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w-downloads-apagar depois\2021\56. Reforma de Aquidauana\A ENCAMINHAR\"/>
    </mc:Choice>
  </mc:AlternateContent>
  <bookViews>
    <workbookView xWindow="-120" yWindow="-120" windowWidth="20730" windowHeight="11310" tabRatio="813"/>
  </bookViews>
  <sheets>
    <sheet name="06 PQCU" sheetId="1" r:id="rId1"/>
    <sheet name="07 PCCU composições" sheetId="9" r:id="rId2"/>
    <sheet name="09 Cronograma Fis Financ" sheetId="5" r:id="rId3"/>
    <sheet name="10 BDI c. desoneracao" sheetId="4" r:id="rId4"/>
    <sheet name="11 Encargos sociais" sheetId="6" r:id="rId5"/>
    <sheet name="12 Livro de ordem" sheetId="7" r:id="rId6"/>
  </sheets>
  <definedNames>
    <definedName name="_xlnm._FilterDatabase" localSheetId="0" hidden="1">'06 PQCU'!$A$10:$V$258</definedName>
    <definedName name="AC">#REF!</definedName>
    <definedName name="agesul_serv" localSheetId="2">#REF!</definedName>
    <definedName name="agesul_serv" localSheetId="4">#REF!</definedName>
    <definedName name="agesul_serv">#REF!</definedName>
    <definedName name="_xlnm.Print_Area" localSheetId="0">'06 PQCU'!$B$1:$Q$230</definedName>
    <definedName name="_xlnm.Print_Area" localSheetId="1">'07 PCCU composições'!$A$1:$J$3649</definedName>
    <definedName name="_xlnm.Print_Area" localSheetId="2">'09 Cronograma Fis Financ'!$B$1:$AJ$235</definedName>
    <definedName name="_xlnm.Print_Area" localSheetId="3">'10 BDI c. desoneracao'!$A$1:$U$129</definedName>
    <definedName name="_xlnm.Print_Area" localSheetId="5">'12 Livro de ordem'!$A$2:$AB$85</definedName>
    <definedName name="_xlnm.Database" localSheetId="2">#REF!</definedName>
    <definedName name="_xlnm.Database" localSheetId="4">#REF!</definedName>
    <definedName name="_xlnm.Database">#REF!</definedName>
    <definedName name="Composição" localSheetId="2">#REF!</definedName>
    <definedName name="Composição" localSheetId="4">#REF!</definedName>
    <definedName name="Composição">#REF!</definedName>
    <definedName name="_xlnm.Criteria" localSheetId="2">#REF!</definedName>
    <definedName name="_xlnm.Criteria" localSheetId="4">#REF!</definedName>
    <definedName name="_xlnm.Criteria">#REF!</definedName>
    <definedName name="DF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G" localSheetId="2">#REF!</definedName>
    <definedName name="G" localSheetId="4">#REF!</definedName>
    <definedName name="G">#REF!</definedName>
    <definedName name="I.">#REF!</definedName>
    <definedName name="Insumos" localSheetId="2">#REF!</definedName>
    <definedName name="Insumos" localSheetId="4">#REF!</definedName>
    <definedName name="Insumos">#REF!</definedName>
    <definedName name="L.">#REF!</definedName>
    <definedName name="Print_Area_MI" localSheetId="2">#REF!</definedName>
    <definedName name="Print_Area_MI" localSheetId="4">#REF!</definedName>
    <definedName name="Print_Area_MI">#REF!</definedName>
    <definedName name="R.">#REF!</definedName>
    <definedName name="SERV" localSheetId="2">#REF!</definedName>
    <definedName name="SERV" localSheetId="4">#REF!</definedName>
    <definedName name="SERV">#REF!</definedName>
    <definedName name="SG">#REF!</definedName>
    <definedName name="sinapi_mat" localSheetId="2">#REF!</definedName>
    <definedName name="sinapi_mat" localSheetId="4">#REF!</definedName>
    <definedName name="sinapi_mat">#REF!</definedName>
    <definedName name="sinapi_serv" localSheetId="2">#REF!</definedName>
    <definedName name="sinapi_serv" localSheetId="4">#REF!</definedName>
    <definedName name="sinapi_serv">#REF!</definedName>
    <definedName name="SINAPIS" localSheetId="2">#REF!</definedName>
    <definedName name="SINAPIS" localSheetId="4">#REF!</definedName>
    <definedName name="SINAPIS">#REF!</definedName>
    <definedName name="SINAPIU" localSheetId="2">#REF!</definedName>
    <definedName name="SINAPIU" localSheetId="4">#REF!</definedName>
    <definedName name="SINAPIU">#REF!</definedName>
    <definedName name="_xlnm.Print_Titles" localSheetId="0">'06 PQCU'!$2:$11</definedName>
    <definedName name="_xlnm.Print_Titles" localSheetId="1">'07 PCCU composições'!$1:$2</definedName>
    <definedName name="UNIT" localSheetId="2">#REF!</definedName>
    <definedName name="UNIT" localSheetId="4">#REF!</definedName>
    <definedName name="UNIT">#REF!</definedName>
  </definedNames>
  <calcPr calcId="162913"/>
</workbook>
</file>

<file path=xl/calcChain.xml><?xml version="1.0" encoding="utf-8"?>
<calcChain xmlns="http://schemas.openxmlformats.org/spreadsheetml/2006/main">
  <c r="Q250" i="5" l="1"/>
  <c r="Q247" i="5"/>
  <c r="K243" i="5"/>
  <c r="K242" i="5"/>
  <c r="AL224" i="5"/>
  <c r="L224" i="5"/>
  <c r="N224" i="5" s="1"/>
  <c r="P224" i="5" s="1"/>
  <c r="AE224" i="5" s="1"/>
  <c r="AN224" i="5" s="1"/>
  <c r="K224" i="5"/>
  <c r="J224" i="5"/>
  <c r="I224" i="5"/>
  <c r="AL223" i="5"/>
  <c r="L223" i="5"/>
  <c r="N223" i="5" s="1"/>
  <c r="P223" i="5" s="1"/>
  <c r="K223" i="5"/>
  <c r="J223" i="5"/>
  <c r="I223" i="5"/>
  <c r="AL222" i="5"/>
  <c r="L222" i="5"/>
  <c r="N222" i="5" s="1"/>
  <c r="P222" i="5" s="1"/>
  <c r="K222" i="5"/>
  <c r="J222" i="5"/>
  <c r="M222" i="5" s="1"/>
  <c r="O222" i="5" s="1"/>
  <c r="I222" i="5"/>
  <c r="AL221" i="5"/>
  <c r="O221" i="5"/>
  <c r="L221" i="5"/>
  <c r="M221" i="5" s="1"/>
  <c r="K221" i="5"/>
  <c r="J221" i="5"/>
  <c r="I221" i="5"/>
  <c r="AL217" i="5"/>
  <c r="L217" i="5"/>
  <c r="N217" i="5" s="1"/>
  <c r="P217" i="5" s="1"/>
  <c r="K217" i="5"/>
  <c r="J217" i="5"/>
  <c r="I217" i="5"/>
  <c r="AL216" i="5"/>
  <c r="L216" i="5"/>
  <c r="N216" i="5" s="1"/>
  <c r="P216" i="5" s="1"/>
  <c r="K216" i="5"/>
  <c r="J216" i="5"/>
  <c r="I216" i="5"/>
  <c r="AL215" i="5"/>
  <c r="L215" i="5"/>
  <c r="I215" i="5"/>
  <c r="E215" i="5"/>
  <c r="AL214" i="5"/>
  <c r="L214" i="5"/>
  <c r="K214" i="5"/>
  <c r="I214" i="5"/>
  <c r="E214" i="5"/>
  <c r="J214" i="5" s="1"/>
  <c r="M214" i="5" s="1"/>
  <c r="O214" i="5" s="1"/>
  <c r="AS213" i="5"/>
  <c r="AR213" i="5"/>
  <c r="AQ213" i="5"/>
  <c r="AS212" i="5"/>
  <c r="AR212" i="5"/>
  <c r="AQ212" i="5"/>
  <c r="AL210" i="5"/>
  <c r="N210" i="5"/>
  <c r="P210" i="5" s="1"/>
  <c r="L210" i="5"/>
  <c r="K210" i="5"/>
  <c r="J210" i="5"/>
  <c r="H210" i="5"/>
  <c r="I210" i="5" s="1"/>
  <c r="AL209" i="5"/>
  <c r="L209" i="5"/>
  <c r="J209" i="5"/>
  <c r="H209" i="5"/>
  <c r="AL208" i="5"/>
  <c r="N208" i="5"/>
  <c r="P208" i="5" s="1"/>
  <c r="L208" i="5"/>
  <c r="K208" i="5"/>
  <c r="J208" i="5"/>
  <c r="M208" i="5" s="1"/>
  <c r="O208" i="5" s="1"/>
  <c r="I208" i="5"/>
  <c r="AL207" i="5"/>
  <c r="L207" i="5"/>
  <c r="M207" i="5" s="1"/>
  <c r="O207" i="5" s="1"/>
  <c r="K207" i="5"/>
  <c r="J207" i="5"/>
  <c r="I207" i="5"/>
  <c r="AL206" i="5"/>
  <c r="L206" i="5"/>
  <c r="K206" i="5"/>
  <c r="J206" i="5"/>
  <c r="I206" i="5"/>
  <c r="AL202" i="5"/>
  <c r="L202" i="5"/>
  <c r="N202" i="5" s="1"/>
  <c r="P202" i="5" s="1"/>
  <c r="K202" i="5"/>
  <c r="J202" i="5"/>
  <c r="I202" i="5"/>
  <c r="AL201" i="5"/>
  <c r="L201" i="5"/>
  <c r="N201" i="5" s="1"/>
  <c r="P201" i="5" s="1"/>
  <c r="K201" i="5"/>
  <c r="J201" i="5"/>
  <c r="I201" i="5"/>
  <c r="AL200" i="5"/>
  <c r="M200" i="5"/>
  <c r="O200" i="5" s="1"/>
  <c r="Q200" i="5" s="1"/>
  <c r="L200" i="5"/>
  <c r="N200" i="5" s="1"/>
  <c r="P200" i="5" s="1"/>
  <c r="AE200" i="5" s="1"/>
  <c r="K200" i="5"/>
  <c r="J200" i="5"/>
  <c r="I200" i="5"/>
  <c r="AL199" i="5"/>
  <c r="L199" i="5"/>
  <c r="K199" i="5"/>
  <c r="J199" i="5"/>
  <c r="M199" i="5" s="1"/>
  <c r="O199" i="5" s="1"/>
  <c r="I199" i="5"/>
  <c r="E199" i="5"/>
  <c r="AL198" i="5"/>
  <c r="L198" i="5"/>
  <c r="I198" i="5"/>
  <c r="E198" i="5"/>
  <c r="AL197" i="5"/>
  <c r="L197" i="5"/>
  <c r="K197" i="5"/>
  <c r="J197" i="5"/>
  <c r="I197" i="5"/>
  <c r="AL196" i="5"/>
  <c r="L196" i="5"/>
  <c r="K196" i="5"/>
  <c r="J196" i="5"/>
  <c r="I196" i="5"/>
  <c r="AL192" i="5"/>
  <c r="L192" i="5"/>
  <c r="M192" i="5" s="1"/>
  <c r="O192" i="5" s="1"/>
  <c r="K192" i="5"/>
  <c r="N192" i="5" s="1"/>
  <c r="P192" i="5" s="1"/>
  <c r="J192" i="5"/>
  <c r="I192" i="5"/>
  <c r="AL191" i="5"/>
  <c r="AI191" i="5"/>
  <c r="AN191" i="5" s="1"/>
  <c r="N191" i="5"/>
  <c r="P191" i="5" s="1"/>
  <c r="L191" i="5"/>
  <c r="K191" i="5"/>
  <c r="J191" i="5"/>
  <c r="M191" i="5" s="1"/>
  <c r="O191" i="5" s="1"/>
  <c r="I191" i="5"/>
  <c r="AL190" i="5"/>
  <c r="P190" i="5"/>
  <c r="M190" i="5"/>
  <c r="O190" i="5" s="1"/>
  <c r="L190" i="5"/>
  <c r="N190" i="5" s="1"/>
  <c r="K190" i="5"/>
  <c r="J190" i="5"/>
  <c r="I190" i="5"/>
  <c r="AL189" i="5"/>
  <c r="L189" i="5"/>
  <c r="K189" i="5"/>
  <c r="N189" i="5" s="1"/>
  <c r="P189" i="5" s="1"/>
  <c r="J189" i="5"/>
  <c r="M189" i="5" s="1"/>
  <c r="O189" i="5" s="1"/>
  <c r="I189" i="5"/>
  <c r="AL188" i="5"/>
  <c r="L188" i="5"/>
  <c r="N188" i="5" s="1"/>
  <c r="P188" i="5" s="1"/>
  <c r="AI188" i="5" s="1"/>
  <c r="AN188" i="5" s="1"/>
  <c r="K188" i="5"/>
  <c r="J188" i="5"/>
  <c r="I188" i="5"/>
  <c r="AL187" i="5"/>
  <c r="N187" i="5"/>
  <c r="P187" i="5" s="1"/>
  <c r="L187" i="5"/>
  <c r="K187" i="5"/>
  <c r="J187" i="5"/>
  <c r="M187" i="5" s="1"/>
  <c r="O187" i="5" s="1"/>
  <c r="I187" i="5"/>
  <c r="AO183" i="5"/>
  <c r="AN183" i="5"/>
  <c r="AM183" i="5"/>
  <c r="AL183" i="5"/>
  <c r="P183" i="5"/>
  <c r="K183" i="5"/>
  <c r="N183" i="5" s="1"/>
  <c r="J183" i="5"/>
  <c r="M183" i="5" s="1"/>
  <c r="O183" i="5" s="1"/>
  <c r="I183" i="5"/>
  <c r="AL179" i="5"/>
  <c r="O179" i="5"/>
  <c r="L179" i="5"/>
  <c r="M179" i="5" s="1"/>
  <c r="K179" i="5"/>
  <c r="J179" i="5"/>
  <c r="I179" i="5"/>
  <c r="AL178" i="5"/>
  <c r="M178" i="5"/>
  <c r="O178" i="5" s="1"/>
  <c r="L178" i="5"/>
  <c r="N178" i="5" s="1"/>
  <c r="P178" i="5" s="1"/>
  <c r="K178" i="5"/>
  <c r="J178" i="5"/>
  <c r="I178" i="5"/>
  <c r="AL177" i="5"/>
  <c r="L177" i="5"/>
  <c r="M177" i="5" s="1"/>
  <c r="O177" i="5" s="1"/>
  <c r="K177" i="5"/>
  <c r="J177" i="5"/>
  <c r="I177" i="5"/>
  <c r="AL176" i="5"/>
  <c r="L176" i="5"/>
  <c r="N176" i="5" s="1"/>
  <c r="P176" i="5" s="1"/>
  <c r="AA176" i="5" s="1"/>
  <c r="AN176" i="5" s="1"/>
  <c r="K176" i="5"/>
  <c r="J176" i="5"/>
  <c r="I176" i="5"/>
  <c r="AL175" i="5"/>
  <c r="N175" i="5"/>
  <c r="P175" i="5" s="1"/>
  <c r="L175" i="5"/>
  <c r="K175" i="5"/>
  <c r="J175" i="5"/>
  <c r="M175" i="5" s="1"/>
  <c r="O175" i="5" s="1"/>
  <c r="I175" i="5"/>
  <c r="AL174" i="5"/>
  <c r="P174" i="5"/>
  <c r="AA174" i="5" s="1"/>
  <c r="AN174" i="5" s="1"/>
  <c r="L174" i="5"/>
  <c r="N174" i="5" s="1"/>
  <c r="K174" i="5"/>
  <c r="J174" i="5"/>
  <c r="I174" i="5"/>
  <c r="AL173" i="5"/>
  <c r="L173" i="5"/>
  <c r="N173" i="5" s="1"/>
  <c r="P173" i="5" s="1"/>
  <c r="K173" i="5"/>
  <c r="J173" i="5"/>
  <c r="I173" i="5"/>
  <c r="AL172" i="5"/>
  <c r="L172" i="5"/>
  <c r="N172" i="5" s="1"/>
  <c r="P172" i="5" s="1"/>
  <c r="J172" i="5"/>
  <c r="I172" i="5"/>
  <c r="H172" i="5"/>
  <c r="K172" i="5" s="1"/>
  <c r="AL171" i="5"/>
  <c r="M171" i="5"/>
  <c r="O171" i="5" s="1"/>
  <c r="L171" i="5"/>
  <c r="K171" i="5"/>
  <c r="N171" i="5" s="1"/>
  <c r="P171" i="5" s="1"/>
  <c r="J171" i="5"/>
  <c r="I171" i="5"/>
  <c r="AL167" i="5"/>
  <c r="O167" i="5"/>
  <c r="M167" i="5"/>
  <c r="L167" i="5"/>
  <c r="K167" i="5"/>
  <c r="J167" i="5"/>
  <c r="I167" i="5"/>
  <c r="AL166" i="5"/>
  <c r="O166" i="5"/>
  <c r="AD166" i="5" s="1"/>
  <c r="L166" i="5"/>
  <c r="M166" i="5" s="1"/>
  <c r="K166" i="5"/>
  <c r="J166" i="5"/>
  <c r="I166" i="5"/>
  <c r="AL165" i="5"/>
  <c r="M165" i="5"/>
  <c r="O165" i="5" s="1"/>
  <c r="L165" i="5"/>
  <c r="N165" i="5" s="1"/>
  <c r="P165" i="5" s="1"/>
  <c r="K165" i="5"/>
  <c r="J165" i="5"/>
  <c r="I165" i="5"/>
  <c r="AL161" i="5"/>
  <c r="L161" i="5"/>
  <c r="N161" i="5" s="1"/>
  <c r="P161" i="5" s="1"/>
  <c r="K161" i="5"/>
  <c r="J161" i="5"/>
  <c r="I161" i="5"/>
  <c r="AL160" i="5"/>
  <c r="M160" i="5"/>
  <c r="O160" i="5" s="1"/>
  <c r="L160" i="5"/>
  <c r="K160" i="5"/>
  <c r="J160" i="5"/>
  <c r="I160" i="5"/>
  <c r="AL159" i="5"/>
  <c r="M159" i="5"/>
  <c r="O159" i="5" s="1"/>
  <c r="L159" i="5"/>
  <c r="N159" i="5" s="1"/>
  <c r="P159" i="5" s="1"/>
  <c r="AI159" i="5" s="1"/>
  <c r="AN159" i="5" s="1"/>
  <c r="AR159" i="5" s="1"/>
  <c r="K159" i="5"/>
  <c r="J159" i="5"/>
  <c r="I159" i="5"/>
  <c r="AL158" i="5"/>
  <c r="M158" i="5"/>
  <c r="O158" i="5" s="1"/>
  <c r="L158" i="5"/>
  <c r="N158" i="5" s="1"/>
  <c r="P158" i="5" s="1"/>
  <c r="K158" i="5"/>
  <c r="J158" i="5"/>
  <c r="I158" i="5"/>
  <c r="AL157" i="5"/>
  <c r="L157" i="5"/>
  <c r="M157" i="5" s="1"/>
  <c r="O157" i="5" s="1"/>
  <c r="K157" i="5"/>
  <c r="J157" i="5"/>
  <c r="I157" i="5"/>
  <c r="AL156" i="5"/>
  <c r="L156" i="5"/>
  <c r="K156" i="5"/>
  <c r="J156" i="5"/>
  <c r="I156" i="5"/>
  <c r="AL155" i="5"/>
  <c r="M155" i="5"/>
  <c r="O155" i="5" s="1"/>
  <c r="L155" i="5"/>
  <c r="K155" i="5"/>
  <c r="J155" i="5"/>
  <c r="I155" i="5"/>
  <c r="AL154" i="5"/>
  <c r="L154" i="5"/>
  <c r="N154" i="5" s="1"/>
  <c r="P154" i="5" s="1"/>
  <c r="K154" i="5"/>
  <c r="J154" i="5"/>
  <c r="I154" i="5"/>
  <c r="AL153" i="5"/>
  <c r="O153" i="5"/>
  <c r="M153" i="5"/>
  <c r="L153" i="5"/>
  <c r="K153" i="5"/>
  <c r="N153" i="5" s="1"/>
  <c r="P153" i="5" s="1"/>
  <c r="J153" i="5"/>
  <c r="I153" i="5"/>
  <c r="AL152" i="5"/>
  <c r="N152" i="5"/>
  <c r="P152" i="5" s="1"/>
  <c r="L152" i="5"/>
  <c r="K152" i="5"/>
  <c r="J152" i="5"/>
  <c r="I152" i="5"/>
  <c r="AL151" i="5"/>
  <c r="L151" i="5"/>
  <c r="M151" i="5" s="1"/>
  <c r="O151" i="5" s="1"/>
  <c r="AD151" i="5" s="1"/>
  <c r="K151" i="5"/>
  <c r="J151" i="5"/>
  <c r="I151" i="5"/>
  <c r="AR150" i="5"/>
  <c r="AL150" i="5"/>
  <c r="M150" i="5"/>
  <c r="O150" i="5" s="1"/>
  <c r="Q150" i="5" s="1"/>
  <c r="R150" i="5" s="1"/>
  <c r="L150" i="5"/>
  <c r="N150" i="5" s="1"/>
  <c r="P150" i="5" s="1"/>
  <c r="AE150" i="5" s="1"/>
  <c r="AN150" i="5" s="1"/>
  <c r="K150" i="5"/>
  <c r="J150" i="5"/>
  <c r="I150" i="5"/>
  <c r="AL149" i="5"/>
  <c r="N149" i="5"/>
  <c r="P149" i="5" s="1"/>
  <c r="L149" i="5"/>
  <c r="K149" i="5"/>
  <c r="J149" i="5"/>
  <c r="M149" i="5" s="1"/>
  <c r="O149" i="5" s="1"/>
  <c r="I149" i="5"/>
  <c r="AL148" i="5"/>
  <c r="L148" i="5"/>
  <c r="K148" i="5"/>
  <c r="J148" i="5"/>
  <c r="I148" i="5"/>
  <c r="AL147" i="5"/>
  <c r="N147" i="5"/>
  <c r="P147" i="5" s="1"/>
  <c r="L147" i="5"/>
  <c r="K147" i="5"/>
  <c r="J147" i="5"/>
  <c r="M147" i="5" s="1"/>
  <c r="O147" i="5" s="1"/>
  <c r="I147" i="5"/>
  <c r="AL146" i="5"/>
  <c r="M146" i="5"/>
  <c r="O146" i="5" s="1"/>
  <c r="AD146" i="5" s="1"/>
  <c r="L146" i="5"/>
  <c r="K146" i="5"/>
  <c r="J146" i="5"/>
  <c r="I146" i="5"/>
  <c r="AL145" i="5"/>
  <c r="L145" i="5"/>
  <c r="K145" i="5"/>
  <c r="J145" i="5"/>
  <c r="I145" i="5"/>
  <c r="AL144" i="5"/>
  <c r="N144" i="5"/>
  <c r="P144" i="5" s="1"/>
  <c r="M144" i="5"/>
  <c r="O144" i="5" s="1"/>
  <c r="L144" i="5"/>
  <c r="K144" i="5"/>
  <c r="J144" i="5"/>
  <c r="I144" i="5"/>
  <c r="AL143" i="5"/>
  <c r="N143" i="5"/>
  <c r="P143" i="5" s="1"/>
  <c r="AI143" i="5" s="1"/>
  <c r="AN143" i="5" s="1"/>
  <c r="L143" i="5"/>
  <c r="K143" i="5"/>
  <c r="J143" i="5"/>
  <c r="I143" i="5"/>
  <c r="AL142" i="5"/>
  <c r="L142" i="5"/>
  <c r="M142" i="5" s="1"/>
  <c r="O142" i="5" s="1"/>
  <c r="AH142" i="5" s="1"/>
  <c r="K142" i="5"/>
  <c r="J142" i="5"/>
  <c r="I142" i="5"/>
  <c r="AL141" i="5"/>
  <c r="P141" i="5"/>
  <c r="AI141" i="5" s="1"/>
  <c r="AN141" i="5" s="1"/>
  <c r="M141" i="5"/>
  <c r="O141" i="5" s="1"/>
  <c r="L141" i="5"/>
  <c r="N141" i="5" s="1"/>
  <c r="K141" i="5"/>
  <c r="J141" i="5"/>
  <c r="I141" i="5"/>
  <c r="AL140" i="5"/>
  <c r="N140" i="5"/>
  <c r="P140" i="5" s="1"/>
  <c r="M140" i="5"/>
  <c r="O140" i="5" s="1"/>
  <c r="L140" i="5"/>
  <c r="K140" i="5"/>
  <c r="J140" i="5"/>
  <c r="I140" i="5"/>
  <c r="AL139" i="5"/>
  <c r="L139" i="5"/>
  <c r="N139" i="5" s="1"/>
  <c r="P139" i="5" s="1"/>
  <c r="AI139" i="5" s="1"/>
  <c r="AN139" i="5" s="1"/>
  <c r="K139" i="5"/>
  <c r="J139" i="5"/>
  <c r="I139" i="5"/>
  <c r="AL138" i="5"/>
  <c r="AH138" i="5"/>
  <c r="M138" i="5"/>
  <c r="O138" i="5" s="1"/>
  <c r="L138" i="5"/>
  <c r="K138" i="5"/>
  <c r="N138" i="5" s="1"/>
  <c r="P138" i="5" s="1"/>
  <c r="J138" i="5"/>
  <c r="I138" i="5"/>
  <c r="AL137" i="5"/>
  <c r="P137" i="5"/>
  <c r="AI137" i="5" s="1"/>
  <c r="AN137" i="5" s="1"/>
  <c r="M137" i="5"/>
  <c r="O137" i="5" s="1"/>
  <c r="L137" i="5"/>
  <c r="N137" i="5" s="1"/>
  <c r="K137" i="5"/>
  <c r="J137" i="5"/>
  <c r="I137" i="5"/>
  <c r="AL136" i="5"/>
  <c r="M136" i="5"/>
  <c r="O136" i="5" s="1"/>
  <c r="L136" i="5"/>
  <c r="N136" i="5" s="1"/>
  <c r="P136" i="5" s="1"/>
  <c r="K136" i="5"/>
  <c r="J136" i="5"/>
  <c r="I136" i="5"/>
  <c r="AL135" i="5"/>
  <c r="N135" i="5"/>
  <c r="P135" i="5" s="1"/>
  <c r="AE135" i="5" s="1"/>
  <c r="AN135" i="5" s="1"/>
  <c r="L135" i="5"/>
  <c r="K135" i="5"/>
  <c r="J135" i="5"/>
  <c r="M135" i="5" s="1"/>
  <c r="O135" i="5" s="1"/>
  <c r="I135" i="5"/>
  <c r="AL134" i="5"/>
  <c r="AH134" i="5"/>
  <c r="M134" i="5"/>
  <c r="O134" i="5" s="1"/>
  <c r="L134" i="5"/>
  <c r="K134" i="5"/>
  <c r="J134" i="5"/>
  <c r="I134" i="5"/>
  <c r="AL133" i="5"/>
  <c r="M133" i="5"/>
  <c r="O133" i="5" s="1"/>
  <c r="L133" i="5"/>
  <c r="N133" i="5" s="1"/>
  <c r="P133" i="5" s="1"/>
  <c r="AE133" i="5" s="1"/>
  <c r="AN133" i="5" s="1"/>
  <c r="K133" i="5"/>
  <c r="J133" i="5"/>
  <c r="I133" i="5"/>
  <c r="AL132" i="5"/>
  <c r="N132" i="5"/>
  <c r="P132" i="5" s="1"/>
  <c r="L132" i="5"/>
  <c r="K132" i="5"/>
  <c r="J132" i="5"/>
  <c r="M132" i="5" s="1"/>
  <c r="O132" i="5" s="1"/>
  <c r="I132" i="5"/>
  <c r="AL131" i="5"/>
  <c r="O131" i="5"/>
  <c r="AD131" i="5" s="1"/>
  <c r="AM131" i="5" s="1"/>
  <c r="M131" i="5"/>
  <c r="L131" i="5"/>
  <c r="K131" i="5"/>
  <c r="J131" i="5"/>
  <c r="I131" i="5"/>
  <c r="AL130" i="5"/>
  <c r="L130" i="5"/>
  <c r="M130" i="5" s="1"/>
  <c r="O130" i="5" s="1"/>
  <c r="K130" i="5"/>
  <c r="J130" i="5"/>
  <c r="I130" i="5"/>
  <c r="AL129" i="5"/>
  <c r="L129" i="5"/>
  <c r="K129" i="5"/>
  <c r="J129" i="5"/>
  <c r="M129" i="5" s="1"/>
  <c r="O129" i="5" s="1"/>
  <c r="I129" i="5"/>
  <c r="AL125" i="5"/>
  <c r="L125" i="5"/>
  <c r="K125" i="5"/>
  <c r="J125" i="5"/>
  <c r="I125" i="5"/>
  <c r="AL124" i="5"/>
  <c r="L124" i="5"/>
  <c r="M124" i="5" s="1"/>
  <c r="O124" i="5" s="1"/>
  <c r="AH124" i="5" s="1"/>
  <c r="K124" i="5"/>
  <c r="J124" i="5"/>
  <c r="I124" i="5"/>
  <c r="AL123" i="5"/>
  <c r="AH123" i="5"/>
  <c r="AJ123" i="5" s="1"/>
  <c r="AO123" i="5" s="1"/>
  <c r="N123" i="5"/>
  <c r="P123" i="5" s="1"/>
  <c r="AI123" i="5" s="1"/>
  <c r="AN123" i="5" s="1"/>
  <c r="M123" i="5"/>
  <c r="O123" i="5" s="1"/>
  <c r="L123" i="5"/>
  <c r="K123" i="5"/>
  <c r="J123" i="5"/>
  <c r="I123" i="5"/>
  <c r="AL122" i="5"/>
  <c r="L122" i="5"/>
  <c r="K122" i="5"/>
  <c r="J122" i="5"/>
  <c r="I122" i="5"/>
  <c r="AL121" i="5"/>
  <c r="L121" i="5"/>
  <c r="K121" i="5"/>
  <c r="J121" i="5"/>
  <c r="I121" i="5"/>
  <c r="AL120" i="5"/>
  <c r="L120" i="5"/>
  <c r="M120" i="5" s="1"/>
  <c r="O120" i="5" s="1"/>
  <c r="AH120" i="5" s="1"/>
  <c r="K120" i="5"/>
  <c r="J120" i="5"/>
  <c r="I120" i="5"/>
  <c r="AL119" i="5"/>
  <c r="AH119" i="5"/>
  <c r="AJ119" i="5" s="1"/>
  <c r="AO119" i="5" s="1"/>
  <c r="N119" i="5"/>
  <c r="P119" i="5" s="1"/>
  <c r="AI119" i="5" s="1"/>
  <c r="AN119" i="5" s="1"/>
  <c r="M119" i="5"/>
  <c r="O119" i="5" s="1"/>
  <c r="L119" i="5"/>
  <c r="K119" i="5"/>
  <c r="J119" i="5"/>
  <c r="I119" i="5"/>
  <c r="AL118" i="5"/>
  <c r="L118" i="5"/>
  <c r="K118" i="5"/>
  <c r="J118" i="5"/>
  <c r="I118" i="5"/>
  <c r="AL117" i="5"/>
  <c r="L117" i="5"/>
  <c r="K117" i="5"/>
  <c r="N117" i="5" s="1"/>
  <c r="P117" i="5" s="1"/>
  <c r="J117" i="5"/>
  <c r="M117" i="5" s="1"/>
  <c r="O117" i="5" s="1"/>
  <c r="I117" i="5"/>
  <c r="AL116" i="5"/>
  <c r="L116" i="5"/>
  <c r="M116" i="5" s="1"/>
  <c r="O116" i="5" s="1"/>
  <c r="AH116" i="5" s="1"/>
  <c r="K116" i="5"/>
  <c r="J116" i="5"/>
  <c r="I116" i="5"/>
  <c r="AL115" i="5"/>
  <c r="M115" i="5"/>
  <c r="O115" i="5" s="1"/>
  <c r="AH115" i="5" s="1"/>
  <c r="L115" i="5"/>
  <c r="N115" i="5" s="1"/>
  <c r="P115" i="5" s="1"/>
  <c r="AI115" i="5" s="1"/>
  <c r="AN115" i="5" s="1"/>
  <c r="K115" i="5"/>
  <c r="J115" i="5"/>
  <c r="I115" i="5"/>
  <c r="AL114" i="5"/>
  <c r="L114" i="5"/>
  <c r="K114" i="5"/>
  <c r="N114" i="5" s="1"/>
  <c r="P114" i="5" s="1"/>
  <c r="J114" i="5"/>
  <c r="M114" i="5" s="1"/>
  <c r="O114" i="5" s="1"/>
  <c r="I114" i="5"/>
  <c r="AL113" i="5"/>
  <c r="L113" i="5"/>
  <c r="K113" i="5"/>
  <c r="J113" i="5"/>
  <c r="M113" i="5" s="1"/>
  <c r="O113" i="5" s="1"/>
  <c r="I113" i="5"/>
  <c r="AL109" i="5"/>
  <c r="O109" i="5"/>
  <c r="AH109" i="5" s="1"/>
  <c r="M109" i="5"/>
  <c r="L109" i="5"/>
  <c r="K109" i="5"/>
  <c r="J109" i="5"/>
  <c r="I109" i="5"/>
  <c r="AL108" i="5"/>
  <c r="L108" i="5"/>
  <c r="N108" i="5" s="1"/>
  <c r="P108" i="5" s="1"/>
  <c r="K108" i="5"/>
  <c r="J108" i="5"/>
  <c r="I108" i="5"/>
  <c r="AL107" i="5"/>
  <c r="L107" i="5"/>
  <c r="N107" i="5" s="1"/>
  <c r="P107" i="5" s="1"/>
  <c r="K107" i="5"/>
  <c r="J107" i="5"/>
  <c r="I107" i="5"/>
  <c r="AL106" i="5"/>
  <c r="P106" i="5"/>
  <c r="N106" i="5"/>
  <c r="L106" i="5"/>
  <c r="K106" i="5"/>
  <c r="J106" i="5"/>
  <c r="M106" i="5" s="1"/>
  <c r="O106" i="5" s="1"/>
  <c r="I106" i="5"/>
  <c r="AL105" i="5"/>
  <c r="L105" i="5"/>
  <c r="K105" i="5"/>
  <c r="J105" i="5"/>
  <c r="I105" i="5"/>
  <c r="AL104" i="5"/>
  <c r="L104" i="5"/>
  <c r="M104" i="5" s="1"/>
  <c r="O104" i="5" s="1"/>
  <c r="K104" i="5"/>
  <c r="J104" i="5"/>
  <c r="I104" i="5"/>
  <c r="AL103" i="5"/>
  <c r="L103" i="5"/>
  <c r="K103" i="5"/>
  <c r="J103" i="5"/>
  <c r="I103" i="5"/>
  <c r="E103" i="5"/>
  <c r="AL102" i="5"/>
  <c r="L102" i="5"/>
  <c r="M102" i="5" s="1"/>
  <c r="O102" i="5" s="1"/>
  <c r="K102" i="5"/>
  <c r="J102" i="5"/>
  <c r="I102" i="5"/>
  <c r="AL101" i="5"/>
  <c r="M101" i="5"/>
  <c r="O101" i="5" s="1"/>
  <c r="L101" i="5"/>
  <c r="K101" i="5"/>
  <c r="J101" i="5"/>
  <c r="I101" i="5"/>
  <c r="AL100" i="5"/>
  <c r="L100" i="5"/>
  <c r="N100" i="5" s="1"/>
  <c r="P100" i="5" s="1"/>
  <c r="K100" i="5"/>
  <c r="J100" i="5"/>
  <c r="I100" i="5"/>
  <c r="AL99" i="5"/>
  <c r="Z99" i="5"/>
  <c r="M99" i="5"/>
  <c r="O99" i="5" s="1"/>
  <c r="L99" i="5"/>
  <c r="K99" i="5"/>
  <c r="J99" i="5"/>
  <c r="I99" i="5"/>
  <c r="AL98" i="5"/>
  <c r="L98" i="5"/>
  <c r="N98" i="5" s="1"/>
  <c r="P98" i="5" s="1"/>
  <c r="K98" i="5"/>
  <c r="J98" i="5"/>
  <c r="I98" i="5"/>
  <c r="AL97" i="5"/>
  <c r="O97" i="5"/>
  <c r="M97" i="5"/>
  <c r="L97" i="5"/>
  <c r="K97" i="5"/>
  <c r="J97" i="5"/>
  <c r="I97" i="5"/>
  <c r="AL96" i="5"/>
  <c r="L96" i="5"/>
  <c r="N96" i="5" s="1"/>
  <c r="P96" i="5" s="1"/>
  <c r="K96" i="5"/>
  <c r="J96" i="5"/>
  <c r="I96" i="5"/>
  <c r="AL92" i="5"/>
  <c r="L92" i="5"/>
  <c r="M92" i="5" s="1"/>
  <c r="O92" i="5" s="1"/>
  <c r="K92" i="5"/>
  <c r="J92" i="5"/>
  <c r="I92" i="5"/>
  <c r="AL91" i="5"/>
  <c r="N91" i="5"/>
  <c r="P91" i="5" s="1"/>
  <c r="L91" i="5"/>
  <c r="K91" i="5"/>
  <c r="J91" i="5"/>
  <c r="M91" i="5" s="1"/>
  <c r="O91" i="5" s="1"/>
  <c r="I91" i="5"/>
  <c r="AL90" i="5"/>
  <c r="M90" i="5"/>
  <c r="O90" i="5" s="1"/>
  <c r="L90" i="5"/>
  <c r="K90" i="5"/>
  <c r="J90" i="5"/>
  <c r="I90" i="5"/>
  <c r="AL89" i="5"/>
  <c r="L89" i="5"/>
  <c r="K89" i="5"/>
  <c r="J89" i="5"/>
  <c r="I89" i="5"/>
  <c r="AL88" i="5"/>
  <c r="L88" i="5"/>
  <c r="K88" i="5"/>
  <c r="N88" i="5" s="1"/>
  <c r="P88" i="5" s="1"/>
  <c r="J88" i="5"/>
  <c r="M88" i="5" s="1"/>
  <c r="O88" i="5" s="1"/>
  <c r="I88" i="5"/>
  <c r="AL84" i="5"/>
  <c r="N84" i="5"/>
  <c r="P84" i="5" s="1"/>
  <c r="L84" i="5"/>
  <c r="K84" i="5"/>
  <c r="J84" i="5"/>
  <c r="I84" i="5"/>
  <c r="AL83" i="5"/>
  <c r="L83" i="5"/>
  <c r="K83" i="5"/>
  <c r="J83" i="5"/>
  <c r="M83" i="5" s="1"/>
  <c r="O83" i="5" s="1"/>
  <c r="I83" i="5"/>
  <c r="AO79" i="5"/>
  <c r="AN79" i="5"/>
  <c r="AM79" i="5"/>
  <c r="AL79" i="5"/>
  <c r="P79" i="5"/>
  <c r="M79" i="5"/>
  <c r="O79" i="5" s="1"/>
  <c r="K79" i="5"/>
  <c r="N79" i="5" s="1"/>
  <c r="J79" i="5"/>
  <c r="I79" i="5"/>
  <c r="AL75" i="5"/>
  <c r="N75" i="5"/>
  <c r="P75" i="5" s="1"/>
  <c r="L75" i="5"/>
  <c r="K75" i="5"/>
  <c r="J75" i="5"/>
  <c r="I75" i="5"/>
  <c r="AL74" i="5"/>
  <c r="L74" i="5"/>
  <c r="K74" i="5"/>
  <c r="J74" i="5"/>
  <c r="M74" i="5" s="1"/>
  <c r="O74" i="5" s="1"/>
  <c r="I74" i="5"/>
  <c r="AL73" i="5"/>
  <c r="M73" i="5"/>
  <c r="O73" i="5" s="1"/>
  <c r="L73" i="5"/>
  <c r="N73" i="5" s="1"/>
  <c r="P73" i="5" s="1"/>
  <c r="K73" i="5"/>
  <c r="J73" i="5"/>
  <c r="I73" i="5"/>
  <c r="AL72" i="5"/>
  <c r="N72" i="5"/>
  <c r="P72" i="5" s="1"/>
  <c r="L72" i="5"/>
  <c r="K72" i="5"/>
  <c r="J72" i="5"/>
  <c r="M72" i="5" s="1"/>
  <c r="O72" i="5" s="1"/>
  <c r="I72" i="5"/>
  <c r="AL71" i="5"/>
  <c r="L71" i="5"/>
  <c r="K71" i="5"/>
  <c r="J71" i="5"/>
  <c r="I71" i="5"/>
  <c r="AL70" i="5"/>
  <c r="M70" i="5"/>
  <c r="O70" i="5" s="1"/>
  <c r="Z70" i="5" s="1"/>
  <c r="L70" i="5"/>
  <c r="K70" i="5"/>
  <c r="N70" i="5" s="1"/>
  <c r="P70" i="5" s="1"/>
  <c r="Q70" i="5" s="1"/>
  <c r="J70" i="5"/>
  <c r="I70" i="5"/>
  <c r="AL66" i="5"/>
  <c r="L66" i="5"/>
  <c r="J66" i="5"/>
  <c r="I66" i="5"/>
  <c r="H66" i="5"/>
  <c r="K66" i="5" s="1"/>
  <c r="AL65" i="5"/>
  <c r="L65" i="5"/>
  <c r="M65" i="5" s="1"/>
  <c r="O65" i="5" s="1"/>
  <c r="J65" i="5"/>
  <c r="I65" i="5"/>
  <c r="H65" i="5"/>
  <c r="K65" i="5" s="1"/>
  <c r="AL64" i="5"/>
  <c r="L64" i="5"/>
  <c r="K64" i="5"/>
  <c r="J64" i="5"/>
  <c r="M64" i="5" s="1"/>
  <c r="O64" i="5" s="1"/>
  <c r="I64" i="5"/>
  <c r="AL63" i="5"/>
  <c r="L63" i="5"/>
  <c r="M63" i="5" s="1"/>
  <c r="O63" i="5" s="1"/>
  <c r="AD63" i="5" s="1"/>
  <c r="K63" i="5"/>
  <c r="J63" i="5"/>
  <c r="I63" i="5"/>
  <c r="AL62" i="5"/>
  <c r="L62" i="5"/>
  <c r="K62" i="5"/>
  <c r="J62" i="5"/>
  <c r="I62" i="5"/>
  <c r="AL61" i="5"/>
  <c r="L61" i="5"/>
  <c r="K61" i="5"/>
  <c r="J61" i="5"/>
  <c r="M61" i="5" s="1"/>
  <c r="O61" i="5" s="1"/>
  <c r="I61" i="5"/>
  <c r="AL60" i="5"/>
  <c r="AD60" i="5"/>
  <c r="AM60" i="5" s="1"/>
  <c r="Q60" i="5"/>
  <c r="M60" i="5"/>
  <c r="O60" i="5" s="1"/>
  <c r="L60" i="5"/>
  <c r="K60" i="5"/>
  <c r="N60" i="5" s="1"/>
  <c r="P60" i="5" s="1"/>
  <c r="AE60" i="5" s="1"/>
  <c r="AN60" i="5" s="1"/>
  <c r="J60" i="5"/>
  <c r="I60" i="5"/>
  <c r="AL59" i="5"/>
  <c r="L59" i="5"/>
  <c r="N59" i="5" s="1"/>
  <c r="P59" i="5" s="1"/>
  <c r="K59" i="5"/>
  <c r="J59" i="5"/>
  <c r="I59" i="5"/>
  <c r="AL58" i="5"/>
  <c r="N58" i="5"/>
  <c r="P58" i="5" s="1"/>
  <c r="L58" i="5"/>
  <c r="K58" i="5"/>
  <c r="J58" i="5"/>
  <c r="M58" i="5" s="1"/>
  <c r="O58" i="5" s="1"/>
  <c r="I58" i="5"/>
  <c r="AL57" i="5"/>
  <c r="L57" i="5"/>
  <c r="K57" i="5"/>
  <c r="J57" i="5"/>
  <c r="I57" i="5"/>
  <c r="AL53" i="5"/>
  <c r="M53" i="5"/>
  <c r="O53" i="5" s="1"/>
  <c r="L53" i="5"/>
  <c r="K53" i="5"/>
  <c r="N53" i="5" s="1"/>
  <c r="P53" i="5" s="1"/>
  <c r="J53" i="5"/>
  <c r="I53" i="5"/>
  <c r="AL52" i="5"/>
  <c r="M52" i="5"/>
  <c r="O52" i="5" s="1"/>
  <c r="Q52" i="5" s="1"/>
  <c r="R52" i="5" s="1"/>
  <c r="L52" i="5"/>
  <c r="N52" i="5" s="1"/>
  <c r="P52" i="5" s="1"/>
  <c r="AA52" i="5" s="1"/>
  <c r="AN52" i="5" s="1"/>
  <c r="K52" i="5"/>
  <c r="J52" i="5"/>
  <c r="I52" i="5"/>
  <c r="AL51" i="5"/>
  <c r="L51" i="5"/>
  <c r="K51" i="5"/>
  <c r="J51" i="5"/>
  <c r="M51" i="5" s="1"/>
  <c r="O51" i="5" s="1"/>
  <c r="H51" i="5"/>
  <c r="I51" i="5" s="1"/>
  <c r="AL50" i="5"/>
  <c r="L50" i="5"/>
  <c r="M50" i="5" s="1"/>
  <c r="O50" i="5" s="1"/>
  <c r="J50" i="5"/>
  <c r="I50" i="5"/>
  <c r="H50" i="5"/>
  <c r="K50" i="5" s="1"/>
  <c r="AL49" i="5"/>
  <c r="N49" i="5"/>
  <c r="P49" i="5" s="1"/>
  <c r="L49" i="5"/>
  <c r="K49" i="5"/>
  <c r="J49" i="5"/>
  <c r="M49" i="5" s="1"/>
  <c r="O49" i="5" s="1"/>
  <c r="I49" i="5"/>
  <c r="AL48" i="5"/>
  <c r="L48" i="5"/>
  <c r="K48" i="5"/>
  <c r="J48" i="5"/>
  <c r="I48" i="5"/>
  <c r="AM47" i="5"/>
  <c r="AL47" i="5"/>
  <c r="M47" i="5"/>
  <c r="O47" i="5" s="1"/>
  <c r="AD47" i="5" s="1"/>
  <c r="L47" i="5"/>
  <c r="K47" i="5"/>
  <c r="J47" i="5"/>
  <c r="I47" i="5"/>
  <c r="AL46" i="5"/>
  <c r="L46" i="5"/>
  <c r="N46" i="5" s="1"/>
  <c r="P46" i="5" s="1"/>
  <c r="AA46" i="5" s="1"/>
  <c r="AN46" i="5" s="1"/>
  <c r="K46" i="5"/>
  <c r="J46" i="5"/>
  <c r="I46" i="5"/>
  <c r="AL45" i="5"/>
  <c r="L45" i="5"/>
  <c r="K45" i="5"/>
  <c r="J45" i="5"/>
  <c r="I45" i="5"/>
  <c r="AL44" i="5"/>
  <c r="N44" i="5"/>
  <c r="P44" i="5" s="1"/>
  <c r="L44" i="5"/>
  <c r="K44" i="5"/>
  <c r="J44" i="5"/>
  <c r="M44" i="5" s="1"/>
  <c r="O44" i="5" s="1"/>
  <c r="I44" i="5"/>
  <c r="AL40" i="5"/>
  <c r="L40" i="5"/>
  <c r="N40" i="5" s="1"/>
  <c r="P40" i="5" s="1"/>
  <c r="K40" i="5"/>
  <c r="J40" i="5"/>
  <c r="I40" i="5"/>
  <c r="AL39" i="5"/>
  <c r="L39" i="5"/>
  <c r="K39" i="5"/>
  <c r="J39" i="5"/>
  <c r="I39" i="5"/>
  <c r="AL38" i="5"/>
  <c r="N38" i="5"/>
  <c r="P38" i="5" s="1"/>
  <c r="L38" i="5"/>
  <c r="K38" i="5"/>
  <c r="J38" i="5"/>
  <c r="M38" i="5" s="1"/>
  <c r="O38" i="5" s="1"/>
  <c r="I38" i="5"/>
  <c r="AL34" i="5"/>
  <c r="L34" i="5"/>
  <c r="M34" i="5" s="1"/>
  <c r="O34" i="5" s="1"/>
  <c r="K34" i="5"/>
  <c r="J34" i="5"/>
  <c r="I34" i="5"/>
  <c r="AL33" i="5"/>
  <c r="L33" i="5"/>
  <c r="M33" i="5" s="1"/>
  <c r="O33" i="5" s="1"/>
  <c r="K33" i="5"/>
  <c r="J33" i="5"/>
  <c r="I33" i="5"/>
  <c r="AL32" i="5"/>
  <c r="L32" i="5"/>
  <c r="K32" i="5"/>
  <c r="J32" i="5"/>
  <c r="I32" i="5"/>
  <c r="AL31" i="5"/>
  <c r="N31" i="5"/>
  <c r="P31" i="5" s="1"/>
  <c r="AI31" i="5" s="1"/>
  <c r="L31" i="5"/>
  <c r="K31" i="5"/>
  <c r="J31" i="5"/>
  <c r="I31" i="5"/>
  <c r="AL27" i="5"/>
  <c r="L27" i="5"/>
  <c r="K27" i="5"/>
  <c r="N27" i="5" s="1"/>
  <c r="P27" i="5" s="1"/>
  <c r="AI27" i="5" s="1"/>
  <c r="AN27" i="5" s="1"/>
  <c r="J27" i="5"/>
  <c r="M27" i="5" s="1"/>
  <c r="O27" i="5" s="1"/>
  <c r="I27" i="5"/>
  <c r="AL26" i="5"/>
  <c r="L26" i="5"/>
  <c r="M26" i="5" s="1"/>
  <c r="O26" i="5" s="1"/>
  <c r="K26" i="5"/>
  <c r="J26" i="5"/>
  <c r="I26" i="5"/>
  <c r="AL25" i="5"/>
  <c r="N25" i="5"/>
  <c r="P25" i="5" s="1"/>
  <c r="L25" i="5"/>
  <c r="K25" i="5"/>
  <c r="J25" i="5"/>
  <c r="M25" i="5" s="1"/>
  <c r="O25" i="5" s="1"/>
  <c r="I25" i="5"/>
  <c r="AL24" i="5"/>
  <c r="L24" i="5"/>
  <c r="K24" i="5"/>
  <c r="N24" i="5" s="1"/>
  <c r="P24" i="5" s="1"/>
  <c r="J24" i="5"/>
  <c r="M24" i="5" s="1"/>
  <c r="O24" i="5" s="1"/>
  <c r="I24" i="5"/>
  <c r="AL23" i="5"/>
  <c r="L23" i="5"/>
  <c r="K23" i="5"/>
  <c r="J23" i="5"/>
  <c r="I23" i="5"/>
  <c r="AL22" i="5"/>
  <c r="L22" i="5"/>
  <c r="K22" i="5"/>
  <c r="J22" i="5"/>
  <c r="I22" i="5"/>
  <c r="AL21" i="5"/>
  <c r="L21" i="5"/>
  <c r="N21" i="5" s="1"/>
  <c r="P21" i="5" s="1"/>
  <c r="AI21" i="5" s="1"/>
  <c r="K21" i="5"/>
  <c r="J21" i="5"/>
  <c r="I21" i="5"/>
  <c r="E21" i="5"/>
  <c r="AL17" i="5"/>
  <c r="L17" i="5"/>
  <c r="N17" i="5" s="1"/>
  <c r="P17" i="5" s="1"/>
  <c r="K17" i="5"/>
  <c r="J17" i="5"/>
  <c r="I17" i="5"/>
  <c r="AL16" i="5"/>
  <c r="L16" i="5"/>
  <c r="K16" i="5"/>
  <c r="J16" i="5"/>
  <c r="I16" i="5"/>
  <c r="AL15" i="5"/>
  <c r="N15" i="5"/>
  <c r="P15" i="5" s="1"/>
  <c r="L15" i="5"/>
  <c r="K15" i="5"/>
  <c r="J15" i="5"/>
  <c r="M15" i="5" s="1"/>
  <c r="O15" i="5" s="1"/>
  <c r="I15" i="5"/>
  <c r="AL14" i="5"/>
  <c r="L14" i="5"/>
  <c r="K14" i="5"/>
  <c r="J14" i="5"/>
  <c r="I14" i="5"/>
  <c r="U177" i="1"/>
  <c r="U227" i="1"/>
  <c r="U175" i="1"/>
  <c r="U174" i="1"/>
  <c r="U173" i="1"/>
  <c r="U171" i="1"/>
  <c r="U215" i="1"/>
  <c r="U214" i="1"/>
  <c r="U172" i="1"/>
  <c r="U165" i="1"/>
  <c r="N62" i="5" l="1"/>
  <c r="P62" i="5" s="1"/>
  <c r="M62" i="5"/>
  <c r="O62" i="5" s="1"/>
  <c r="N50" i="5"/>
  <c r="P50" i="5" s="1"/>
  <c r="AE50" i="5" s="1"/>
  <c r="AN50" i="5" s="1"/>
  <c r="AJ115" i="5"/>
  <c r="AO115" i="5" s="1"/>
  <c r="N145" i="5"/>
  <c r="P145" i="5" s="1"/>
  <c r="AI145" i="5" s="1"/>
  <c r="AN145" i="5" s="1"/>
  <c r="M145" i="5"/>
  <c r="O145" i="5" s="1"/>
  <c r="AA171" i="5"/>
  <c r="AN171" i="5" s="1"/>
  <c r="AR171" i="5"/>
  <c r="N197" i="5"/>
  <c r="P197" i="5" s="1"/>
  <c r="AE197" i="5" s="1"/>
  <c r="M197" i="5"/>
  <c r="O197" i="5" s="1"/>
  <c r="N45" i="5"/>
  <c r="P45" i="5" s="1"/>
  <c r="AA45" i="5" s="1"/>
  <c r="M45" i="5"/>
  <c r="O45" i="5" s="1"/>
  <c r="Z45" i="5" s="1"/>
  <c r="AI190" i="5"/>
  <c r="AN190" i="5" s="1"/>
  <c r="AR190" i="5"/>
  <c r="AR115" i="5"/>
  <c r="Z158" i="5"/>
  <c r="AM158" i="5" s="1"/>
  <c r="Q158" i="5"/>
  <c r="M16" i="5"/>
  <c r="O16" i="5" s="1"/>
  <c r="M21" i="5"/>
  <c r="O21" i="5" s="1"/>
  <c r="AH21" i="5" s="1"/>
  <c r="AJ21" i="5" s="1"/>
  <c r="N22" i="5"/>
  <c r="P22" i="5" s="1"/>
  <c r="AA22" i="5" s="1"/>
  <c r="M23" i="5"/>
  <c r="O23" i="5" s="1"/>
  <c r="M31" i="5"/>
  <c r="O31" i="5" s="1"/>
  <c r="N32" i="5"/>
  <c r="P32" i="5" s="1"/>
  <c r="AE32" i="5" s="1"/>
  <c r="N47" i="5"/>
  <c r="P47" i="5" s="1"/>
  <c r="Q47" i="5" s="1"/>
  <c r="R47" i="5" s="1"/>
  <c r="M48" i="5"/>
  <c r="O48" i="5" s="1"/>
  <c r="N51" i="5"/>
  <c r="P51" i="5" s="1"/>
  <c r="M57" i="5"/>
  <c r="O57" i="5" s="1"/>
  <c r="O67" i="5" s="1"/>
  <c r="M59" i="5"/>
  <c r="O59" i="5" s="1"/>
  <c r="AD59" i="5" s="1"/>
  <c r="N61" i="5"/>
  <c r="P61" i="5" s="1"/>
  <c r="N64" i="5"/>
  <c r="P64" i="5" s="1"/>
  <c r="N66" i="5"/>
  <c r="P66" i="5" s="1"/>
  <c r="M75" i="5"/>
  <c r="O75" i="5" s="1"/>
  <c r="N83" i="5"/>
  <c r="P83" i="5" s="1"/>
  <c r="M84" i="5"/>
  <c r="O84" i="5" s="1"/>
  <c r="N89" i="5"/>
  <c r="P89" i="5" s="1"/>
  <c r="N97" i="5"/>
  <c r="P97" i="5" s="1"/>
  <c r="N101" i="5"/>
  <c r="P101" i="5" s="1"/>
  <c r="M103" i="5"/>
  <c r="O103" i="5" s="1"/>
  <c r="N109" i="5"/>
  <c r="P109" i="5" s="1"/>
  <c r="AI109" i="5" s="1"/>
  <c r="N113" i="5"/>
  <c r="P113" i="5" s="1"/>
  <c r="N120" i="5"/>
  <c r="P120" i="5" s="1"/>
  <c r="AI120" i="5" s="1"/>
  <c r="AN120" i="5" s="1"/>
  <c r="M122" i="5"/>
  <c r="O122" i="5" s="1"/>
  <c r="N124" i="5"/>
  <c r="P124" i="5" s="1"/>
  <c r="AI124" i="5" s="1"/>
  <c r="AN124" i="5" s="1"/>
  <c r="M125" i="5"/>
  <c r="O125" i="5" s="1"/>
  <c r="N129" i="5"/>
  <c r="P129" i="5" s="1"/>
  <c r="N131" i="5"/>
  <c r="P131" i="5" s="1"/>
  <c r="N134" i="5"/>
  <c r="P134" i="5" s="1"/>
  <c r="AI134" i="5" s="1"/>
  <c r="AN134" i="5" s="1"/>
  <c r="AR134" i="5" s="1"/>
  <c r="M143" i="5"/>
  <c r="O143" i="5" s="1"/>
  <c r="M152" i="5"/>
  <c r="O152" i="5" s="1"/>
  <c r="AD152" i="5" s="1"/>
  <c r="N166" i="5"/>
  <c r="P166" i="5" s="1"/>
  <c r="N167" i="5"/>
  <c r="P167" i="5" s="1"/>
  <c r="AR167" i="5" s="1"/>
  <c r="N179" i="5"/>
  <c r="P179" i="5" s="1"/>
  <c r="AR188" i="5"/>
  <c r="M196" i="5"/>
  <c r="O196" i="5" s="1"/>
  <c r="N199" i="5"/>
  <c r="P199" i="5" s="1"/>
  <c r="Q199" i="5" s="1"/>
  <c r="M209" i="5"/>
  <c r="O209" i="5" s="1"/>
  <c r="M210" i="5"/>
  <c r="O210" i="5" s="1"/>
  <c r="N16" i="5"/>
  <c r="P16" i="5" s="1"/>
  <c r="M17" i="5"/>
  <c r="O17" i="5" s="1"/>
  <c r="Z17" i="5" s="1"/>
  <c r="N23" i="5"/>
  <c r="P23" i="5" s="1"/>
  <c r="AI23" i="5" s="1"/>
  <c r="AN23" i="5" s="1"/>
  <c r="AR23" i="5" s="1"/>
  <c r="N33" i="5"/>
  <c r="P33" i="5" s="1"/>
  <c r="M40" i="5"/>
  <c r="O40" i="5" s="1"/>
  <c r="M46" i="5"/>
  <c r="O46" i="5" s="1"/>
  <c r="Z46" i="5" s="1"/>
  <c r="N48" i="5"/>
  <c r="P48" i="5" s="1"/>
  <c r="P54" i="5" s="1"/>
  <c r="N57" i="5"/>
  <c r="P57" i="5" s="1"/>
  <c r="N90" i="5"/>
  <c r="P90" i="5" s="1"/>
  <c r="N103" i="5"/>
  <c r="P103" i="5" s="1"/>
  <c r="AE103" i="5" s="1"/>
  <c r="AN103" i="5" s="1"/>
  <c r="N105" i="5"/>
  <c r="P105" i="5" s="1"/>
  <c r="M118" i="5"/>
  <c r="O118" i="5" s="1"/>
  <c r="AR119" i="5"/>
  <c r="M121" i="5"/>
  <c r="O121" i="5" s="1"/>
  <c r="O126" i="5" s="1"/>
  <c r="N122" i="5"/>
  <c r="P122" i="5" s="1"/>
  <c r="Q122" i="5" s="1"/>
  <c r="AR123" i="5"/>
  <c r="N125" i="5"/>
  <c r="P125" i="5" s="1"/>
  <c r="M139" i="5"/>
  <c r="O139" i="5" s="1"/>
  <c r="Q139" i="5" s="1"/>
  <c r="N146" i="5"/>
  <c r="P146" i="5" s="1"/>
  <c r="N156" i="5"/>
  <c r="P156" i="5" s="1"/>
  <c r="N160" i="5"/>
  <c r="P160" i="5" s="1"/>
  <c r="M176" i="5"/>
  <c r="O176" i="5" s="1"/>
  <c r="Z176" i="5" s="1"/>
  <c r="N196" i="5"/>
  <c r="P196" i="5" s="1"/>
  <c r="M201" i="5"/>
  <c r="O201" i="5" s="1"/>
  <c r="N214" i="5"/>
  <c r="P214" i="5" s="1"/>
  <c r="M216" i="5"/>
  <c r="O216" i="5" s="1"/>
  <c r="N221" i="5"/>
  <c r="P221" i="5" s="1"/>
  <c r="M224" i="5"/>
  <c r="O224" i="5" s="1"/>
  <c r="M66" i="5"/>
  <c r="O66" i="5" s="1"/>
  <c r="N116" i="5"/>
  <c r="P116" i="5" s="1"/>
  <c r="AI116" i="5" s="1"/>
  <c r="AN116" i="5" s="1"/>
  <c r="N118" i="5"/>
  <c r="P118" i="5" s="1"/>
  <c r="AI118" i="5" s="1"/>
  <c r="AN118" i="5" s="1"/>
  <c r="AR118" i="5" s="1"/>
  <c r="N121" i="5"/>
  <c r="P121" i="5" s="1"/>
  <c r="N130" i="5"/>
  <c r="P130" i="5" s="1"/>
  <c r="N142" i="5"/>
  <c r="P142" i="5" s="1"/>
  <c r="AI142" i="5" s="1"/>
  <c r="N151" i="5"/>
  <c r="P151" i="5" s="1"/>
  <c r="AE151" i="5" s="1"/>
  <c r="AN151" i="5" s="1"/>
  <c r="N157" i="5"/>
  <c r="P157" i="5" s="1"/>
  <c r="N207" i="5"/>
  <c r="P207" i="5" s="1"/>
  <c r="AH25" i="5"/>
  <c r="Q25" i="5"/>
  <c r="Z44" i="5"/>
  <c r="AD44" i="5"/>
  <c r="Q44" i="5"/>
  <c r="Z21" i="5"/>
  <c r="AE22" i="5"/>
  <c r="AI22" i="5"/>
  <c r="AH23" i="5"/>
  <c r="Q31" i="5"/>
  <c r="Z31" i="5"/>
  <c r="AH31" i="5"/>
  <c r="AJ31" i="5" s="1"/>
  <c r="AD31" i="5"/>
  <c r="AA32" i="5"/>
  <c r="Z48" i="5"/>
  <c r="AA51" i="5"/>
  <c r="AN51" i="5" s="1"/>
  <c r="AR51" i="5" s="1"/>
  <c r="Z57" i="5"/>
  <c r="AH26" i="5"/>
  <c r="AD34" i="5"/>
  <c r="AH34" i="5"/>
  <c r="Z34" i="5"/>
  <c r="AE53" i="5"/>
  <c r="AN53" i="5" s="1"/>
  <c r="AR53" i="5" s="1"/>
  <c r="Q53" i="5"/>
  <c r="AA16" i="5"/>
  <c r="AN16" i="5" s="1"/>
  <c r="AR16" i="5" s="1"/>
  <c r="Q17" i="5"/>
  <c r="AI33" i="5"/>
  <c r="AA33" i="5"/>
  <c r="Q40" i="5"/>
  <c r="Z40" i="5"/>
  <c r="AI24" i="5"/>
  <c r="AN24" i="5" s="1"/>
  <c r="AR24" i="5"/>
  <c r="Q16" i="5"/>
  <c r="Z16" i="5"/>
  <c r="Z15" i="5"/>
  <c r="AD15" i="5"/>
  <c r="AH15" i="5"/>
  <c r="Q15" i="5"/>
  <c r="Q24" i="5"/>
  <c r="AH24" i="5"/>
  <c r="Q27" i="5"/>
  <c r="AH27" i="5"/>
  <c r="AH33" i="5"/>
  <c r="Q33" i="5"/>
  <c r="Z33" i="5"/>
  <c r="Q38" i="5"/>
  <c r="AD38" i="5"/>
  <c r="Q49" i="5"/>
  <c r="AD49" i="5"/>
  <c r="Q58" i="5"/>
  <c r="AD58" i="5"/>
  <c r="M14" i="5"/>
  <c r="AI61" i="5"/>
  <c r="AN61" i="5" s="1"/>
  <c r="AR61" i="5" s="1"/>
  <c r="AE89" i="5"/>
  <c r="AN89" i="5" s="1"/>
  <c r="AR89" i="5" s="1"/>
  <c r="AI132" i="5"/>
  <c r="AE132" i="5"/>
  <c r="AN132" i="5" s="1"/>
  <c r="AR132" i="5" s="1"/>
  <c r="AA21" i="5"/>
  <c r="AE21" i="5"/>
  <c r="AA31" i="5"/>
  <c r="AE31" i="5"/>
  <c r="AA40" i="5"/>
  <c r="AN40" i="5" s="1"/>
  <c r="AR40" i="5" s="1"/>
  <c r="AN45" i="5"/>
  <c r="AR45" i="5" s="1"/>
  <c r="AE49" i="5"/>
  <c r="AN49" i="5" s="1"/>
  <c r="AR49" i="5" s="1"/>
  <c r="Q50" i="5"/>
  <c r="AR50" i="5"/>
  <c r="AE58" i="5"/>
  <c r="AN58" i="5" s="1"/>
  <c r="AR58" i="5" s="1"/>
  <c r="AF60" i="5"/>
  <c r="AO60" i="5" s="1"/>
  <c r="AS60" i="5" s="1"/>
  <c r="AR60" i="5"/>
  <c r="AA64" i="5"/>
  <c r="AN64" i="5" s="1"/>
  <c r="AR64" i="5" s="1"/>
  <c r="AD65" i="5"/>
  <c r="R70" i="5"/>
  <c r="S70" i="5" s="1"/>
  <c r="Q73" i="5"/>
  <c r="AH75" i="5"/>
  <c r="Q75" i="5"/>
  <c r="AI75" i="5"/>
  <c r="AN75" i="5" s="1"/>
  <c r="AR75" i="5" s="1"/>
  <c r="Q84" i="5"/>
  <c r="AD84" i="5"/>
  <c r="Q88" i="5"/>
  <c r="AH88" i="5"/>
  <c r="AD88" i="5"/>
  <c r="AH122" i="5"/>
  <c r="AM166" i="5"/>
  <c r="AQ166" i="5" s="1"/>
  <c r="AE15" i="5"/>
  <c r="AI15" i="5"/>
  <c r="AE44" i="5"/>
  <c r="Q51" i="5"/>
  <c r="Z51" i="5"/>
  <c r="AA57" i="5"/>
  <c r="AN57" i="5" s="1"/>
  <c r="AR57" i="5"/>
  <c r="AR59" i="5"/>
  <c r="Q64" i="5"/>
  <c r="Z64" i="5"/>
  <c r="P80" i="5"/>
  <c r="AR79" i="5"/>
  <c r="AH101" i="5"/>
  <c r="Q101" i="5"/>
  <c r="AR27" i="5"/>
  <c r="M39" i="5"/>
  <c r="O39" i="5" s="1"/>
  <c r="O41" i="5" s="1"/>
  <c r="AE45" i="5"/>
  <c r="AE47" i="5"/>
  <c r="AN47" i="5" s="1"/>
  <c r="AR47" i="5" s="1"/>
  <c r="Z52" i="5"/>
  <c r="AD53" i="5"/>
  <c r="AE59" i="5"/>
  <c r="AN59" i="5" s="1"/>
  <c r="AH61" i="5"/>
  <c r="Q61" i="5"/>
  <c r="AA70" i="5"/>
  <c r="AN70" i="5" s="1"/>
  <c r="AR70" i="5" s="1"/>
  <c r="AI72" i="5"/>
  <c r="AN72" i="5" s="1"/>
  <c r="AR72" i="5" s="1"/>
  <c r="AI107" i="5"/>
  <c r="AN107" i="5" s="1"/>
  <c r="AR107" i="5" s="1"/>
  <c r="AH114" i="5"/>
  <c r="Q114" i="5"/>
  <c r="AH118" i="5"/>
  <c r="AA17" i="5"/>
  <c r="AN17" i="5" s="1"/>
  <c r="AR17" i="5" s="1"/>
  <c r="AR46" i="5"/>
  <c r="AA48" i="5"/>
  <c r="AN48" i="5" s="1"/>
  <c r="AR48" i="5"/>
  <c r="R60" i="5"/>
  <c r="AM63" i="5"/>
  <c r="AQ63" i="5" s="1"/>
  <c r="AE83" i="5"/>
  <c r="AN83" i="5" s="1"/>
  <c r="AR83" i="5"/>
  <c r="N14" i="5"/>
  <c r="AA15" i="5"/>
  <c r="M22" i="5"/>
  <c r="O22" i="5" s="1"/>
  <c r="AI25" i="5"/>
  <c r="AN25" i="5" s="1"/>
  <c r="AR25" i="5" s="1"/>
  <c r="N26" i="5"/>
  <c r="P26" i="5" s="1"/>
  <c r="M32" i="5"/>
  <c r="O32" i="5" s="1"/>
  <c r="N34" i="5"/>
  <c r="P34" i="5" s="1"/>
  <c r="AE38" i="5"/>
  <c r="AN38" i="5" s="1"/>
  <c r="AR38" i="5" s="1"/>
  <c r="N39" i="5"/>
  <c r="P39" i="5" s="1"/>
  <c r="P41" i="5" s="1"/>
  <c r="AA44" i="5"/>
  <c r="AN44" i="5" s="1"/>
  <c r="AR44" i="5" s="1"/>
  <c r="AQ47" i="5"/>
  <c r="AD50" i="5"/>
  <c r="AQ60" i="5"/>
  <c r="Z66" i="5"/>
  <c r="AM70" i="5"/>
  <c r="AQ70" i="5" s="1"/>
  <c r="Q72" i="5"/>
  <c r="AH72" i="5"/>
  <c r="AD73" i="5"/>
  <c r="AD74" i="5"/>
  <c r="Q79" i="5"/>
  <c r="O85" i="5"/>
  <c r="Q83" i="5"/>
  <c r="AD83" i="5"/>
  <c r="P85" i="5"/>
  <c r="AE152" i="5"/>
  <c r="AN152" i="5" s="1"/>
  <c r="AR152" i="5"/>
  <c r="AR52" i="5"/>
  <c r="N65" i="5"/>
  <c r="P65" i="5" s="1"/>
  <c r="Q65" i="5" s="1"/>
  <c r="M71" i="5"/>
  <c r="O71" i="5" s="1"/>
  <c r="AE73" i="5"/>
  <c r="AN73" i="5" s="1"/>
  <c r="AR73" i="5" s="1"/>
  <c r="N74" i="5"/>
  <c r="P74" i="5" s="1"/>
  <c r="AI100" i="5"/>
  <c r="AN100" i="5" s="1"/>
  <c r="AR100" i="5" s="1"/>
  <c r="AH104" i="5"/>
  <c r="Q113" i="5"/>
  <c r="AH113" i="5"/>
  <c r="AR120" i="5"/>
  <c r="Q121" i="5"/>
  <c r="AF151" i="5"/>
  <c r="AO151" i="5" s="1"/>
  <c r="AM151" i="5"/>
  <c r="AF152" i="5"/>
  <c r="AO152" i="5" s="1"/>
  <c r="AM152" i="5"/>
  <c r="AD62" i="5"/>
  <c r="O76" i="5"/>
  <c r="N71" i="5"/>
  <c r="P71" i="5" s="1"/>
  <c r="AD90" i="5"/>
  <c r="Q90" i="5"/>
  <c r="AE91" i="5"/>
  <c r="AN91" i="5" s="1"/>
  <c r="AR91" i="5" s="1"/>
  <c r="AD92" i="5"/>
  <c r="AI96" i="5"/>
  <c r="AN96" i="5" s="1"/>
  <c r="AR96" i="5"/>
  <c r="AR98" i="5"/>
  <c r="AI98" i="5"/>
  <c r="AN98" i="5" s="1"/>
  <c r="Q106" i="5"/>
  <c r="AH106" i="5"/>
  <c r="AI106" i="5"/>
  <c r="AN106" i="5" s="1"/>
  <c r="AR106" i="5" s="1"/>
  <c r="AI114" i="5"/>
  <c r="AN114" i="5" s="1"/>
  <c r="AR114" i="5" s="1"/>
  <c r="AI122" i="5"/>
  <c r="AN122" i="5" s="1"/>
  <c r="AR122" i="5" s="1"/>
  <c r="AD130" i="5"/>
  <c r="AH130" i="5"/>
  <c r="Q130" i="5"/>
  <c r="Q135" i="5"/>
  <c r="AD135" i="5"/>
  <c r="AH139" i="5"/>
  <c r="Q143" i="5"/>
  <c r="AH143" i="5"/>
  <c r="AH147" i="5"/>
  <c r="Q147" i="5"/>
  <c r="AH155" i="5"/>
  <c r="Z187" i="5"/>
  <c r="Q187" i="5"/>
  <c r="AE62" i="5"/>
  <c r="AN62" i="5" s="1"/>
  <c r="AR62" i="5" s="1"/>
  <c r="N63" i="5"/>
  <c r="P63" i="5" s="1"/>
  <c r="AQ79" i="5"/>
  <c r="O80" i="5"/>
  <c r="AE84" i="5"/>
  <c r="AN84" i="5" s="1"/>
  <c r="AR84" i="5" s="1"/>
  <c r="AE88" i="5"/>
  <c r="AI88" i="5"/>
  <c r="AE90" i="5"/>
  <c r="AN90" i="5" s="1"/>
  <c r="AR90" i="5" s="1"/>
  <c r="Q91" i="5"/>
  <c r="AD91" i="5"/>
  <c r="Q92" i="5"/>
  <c r="AD97" i="5"/>
  <c r="Q97" i="5"/>
  <c r="AM99" i="5"/>
  <c r="AQ99" i="5" s="1"/>
  <c r="AH102" i="5"/>
  <c r="AI105" i="5"/>
  <c r="AN105" i="5" s="1"/>
  <c r="AR105" i="5" s="1"/>
  <c r="AI108" i="5"/>
  <c r="AA108" i="5"/>
  <c r="AR116" i="5"/>
  <c r="Q117" i="5"/>
  <c r="AH117" i="5"/>
  <c r="Q125" i="5"/>
  <c r="AH125" i="5"/>
  <c r="AH149" i="5"/>
  <c r="Q149" i="5"/>
  <c r="AH153" i="5"/>
  <c r="Q153" i="5"/>
  <c r="AI156" i="5"/>
  <c r="AN156" i="5" s="1"/>
  <c r="AR156" i="5" s="1"/>
  <c r="AE160" i="5"/>
  <c r="AN160" i="5" s="1"/>
  <c r="AR160" i="5" s="1"/>
  <c r="AR173" i="5"/>
  <c r="AA173" i="5"/>
  <c r="AN173" i="5" s="1"/>
  <c r="AM116" i="5"/>
  <c r="AQ116" i="5" s="1"/>
  <c r="AI117" i="5"/>
  <c r="AN117" i="5" s="1"/>
  <c r="AR117" i="5" s="1"/>
  <c r="AD129" i="5"/>
  <c r="AH129" i="5"/>
  <c r="AJ129" i="5" s="1"/>
  <c r="AI138" i="5"/>
  <c r="AN138" i="5" s="1"/>
  <c r="AR138" i="5" s="1"/>
  <c r="AR143" i="5"/>
  <c r="AE146" i="5"/>
  <c r="AN146" i="5" s="1"/>
  <c r="AR146" i="5" s="1"/>
  <c r="AI147" i="5"/>
  <c r="AN147" i="5" s="1"/>
  <c r="AR147" i="5" s="1"/>
  <c r="Q178" i="5"/>
  <c r="AH178" i="5"/>
  <c r="AR183" i="5"/>
  <c r="P184" i="5"/>
  <c r="AI192" i="5"/>
  <c r="AN192" i="5" s="1"/>
  <c r="AR192" i="5" s="1"/>
  <c r="P193" i="5"/>
  <c r="AD201" i="5"/>
  <c r="Q201" i="5"/>
  <c r="AD214" i="5"/>
  <c r="Q214" i="5"/>
  <c r="Q152" i="5"/>
  <c r="AQ152" i="5"/>
  <c r="Z157" i="5"/>
  <c r="AH157" i="5"/>
  <c r="M96" i="5"/>
  <c r="O96" i="5" s="1"/>
  <c r="M98" i="5"/>
  <c r="O98" i="5" s="1"/>
  <c r="Q115" i="5"/>
  <c r="Q119" i="5"/>
  <c r="Q123" i="5"/>
  <c r="Q129" i="5"/>
  <c r="AI130" i="5"/>
  <c r="AE130" i="5"/>
  <c r="AE131" i="5"/>
  <c r="AN131" i="5" s="1"/>
  <c r="AR131" i="5" s="1"/>
  <c r="Q131" i="5"/>
  <c r="AR133" i="5"/>
  <c r="AH136" i="5"/>
  <c r="Q136" i="5"/>
  <c r="AR137" i="5"/>
  <c r="AH140" i="5"/>
  <c r="Q140" i="5"/>
  <c r="AR141" i="5"/>
  <c r="AH144" i="5"/>
  <c r="Q144" i="5"/>
  <c r="AR145" i="5"/>
  <c r="N148" i="5"/>
  <c r="P148" i="5" s="1"/>
  <c r="M148" i="5"/>
  <c r="O148" i="5" s="1"/>
  <c r="AI149" i="5"/>
  <c r="AN149" i="5" s="1"/>
  <c r="AR149" i="5" s="1"/>
  <c r="AR151" i="5"/>
  <c r="AI157" i="5"/>
  <c r="AA157" i="5"/>
  <c r="AN157" i="5" s="1"/>
  <c r="AR157" i="5" s="1"/>
  <c r="Q157" i="5"/>
  <c r="AH159" i="5"/>
  <c r="Q159" i="5"/>
  <c r="O168" i="5"/>
  <c r="Q165" i="5"/>
  <c r="Z165" i="5"/>
  <c r="AE167" i="5"/>
  <c r="AN167" i="5" s="1"/>
  <c r="Q171" i="5"/>
  <c r="Z171" i="5"/>
  <c r="AR174" i="5"/>
  <c r="AR175" i="5"/>
  <c r="AA175" i="5"/>
  <c r="AN175" i="5" s="1"/>
  <c r="AI178" i="5"/>
  <c r="AN178" i="5" s="1"/>
  <c r="AR178" i="5"/>
  <c r="Q183" i="5"/>
  <c r="Q190" i="5"/>
  <c r="AH190" i="5"/>
  <c r="Q192" i="5"/>
  <c r="AM109" i="5"/>
  <c r="AQ109" i="5" s="1"/>
  <c r="AI113" i="5"/>
  <c r="AN113" i="5" s="1"/>
  <c r="AR113" i="5"/>
  <c r="AJ120" i="5"/>
  <c r="AO120" i="5" s="1"/>
  <c r="AM120" i="5"/>
  <c r="AQ120" i="5" s="1"/>
  <c r="AI121" i="5"/>
  <c r="AN121" i="5" s="1"/>
  <c r="AR121" i="5"/>
  <c r="AM124" i="5"/>
  <c r="AQ124" i="5" s="1"/>
  <c r="AI125" i="5"/>
  <c r="AN125" i="5" s="1"/>
  <c r="AR125" i="5"/>
  <c r="AR135" i="5"/>
  <c r="AR139" i="5"/>
  <c r="M89" i="5"/>
  <c r="O89" i="5" s="1"/>
  <c r="N92" i="5"/>
  <c r="P92" i="5" s="1"/>
  <c r="AE97" i="5"/>
  <c r="AN97" i="5" s="1"/>
  <c r="AR97" i="5" s="1"/>
  <c r="AI101" i="5"/>
  <c r="AN101" i="5" s="1"/>
  <c r="AR101" i="5" s="1"/>
  <c r="AD103" i="5"/>
  <c r="M108" i="5"/>
  <c r="O108" i="5" s="1"/>
  <c r="AM115" i="5"/>
  <c r="AQ115" i="5" s="1"/>
  <c r="AM119" i="5"/>
  <c r="AQ119" i="5" s="1"/>
  <c r="Q120" i="5"/>
  <c r="AM123" i="5"/>
  <c r="AQ123" i="5" s="1"/>
  <c r="P126" i="5"/>
  <c r="AI129" i="5"/>
  <c r="AE129" i="5"/>
  <c r="AH132" i="5"/>
  <c r="AJ132" i="5" s="1"/>
  <c r="AD132" i="5"/>
  <c r="Q132" i="5"/>
  <c r="Q133" i="5"/>
  <c r="AM134" i="5"/>
  <c r="AQ134" i="5" s="1"/>
  <c r="Q137" i="5"/>
  <c r="Q138" i="5"/>
  <c r="AM138" i="5"/>
  <c r="AQ138" i="5" s="1"/>
  <c r="Q141" i="5"/>
  <c r="AM142" i="5"/>
  <c r="AQ142" i="5" s="1"/>
  <c r="Q145" i="5"/>
  <c r="Q146" i="5"/>
  <c r="AM146" i="5"/>
  <c r="AQ146" i="5" s="1"/>
  <c r="Q151" i="5"/>
  <c r="AQ151" i="5"/>
  <c r="AI154" i="5"/>
  <c r="AN154" i="5" s="1"/>
  <c r="AR154" i="5" s="1"/>
  <c r="R158" i="5"/>
  <c r="Q160" i="5"/>
  <c r="AD160" i="5"/>
  <c r="AI161" i="5"/>
  <c r="AN161" i="5" s="1"/>
  <c r="AR161" i="5"/>
  <c r="P168" i="5"/>
  <c r="AA165" i="5"/>
  <c r="AN165" i="5" s="1"/>
  <c r="AR165" i="5" s="1"/>
  <c r="AE166" i="5"/>
  <c r="AN166" i="5" s="1"/>
  <c r="AR166" i="5"/>
  <c r="Z175" i="5"/>
  <c r="Q175" i="5"/>
  <c r="AA179" i="5"/>
  <c r="AN179" i="5" s="1"/>
  <c r="AR179" i="5" s="1"/>
  <c r="N99" i="5"/>
  <c r="P99" i="5" s="1"/>
  <c r="P110" i="5" s="1"/>
  <c r="M100" i="5"/>
  <c r="O100" i="5" s="1"/>
  <c r="N102" i="5"/>
  <c r="P102" i="5" s="1"/>
  <c r="M107" i="5"/>
  <c r="O107" i="5" s="1"/>
  <c r="AQ131" i="5"/>
  <c r="AI136" i="5"/>
  <c r="AN136" i="5" s="1"/>
  <c r="AR136" i="5" s="1"/>
  <c r="AI140" i="5"/>
  <c r="AN140" i="5" s="1"/>
  <c r="AR140" i="5" s="1"/>
  <c r="AI144" i="5"/>
  <c r="AN144" i="5" s="1"/>
  <c r="AR144" i="5" s="1"/>
  <c r="AR153" i="5"/>
  <c r="AI153" i="5"/>
  <c r="AN153" i="5" s="1"/>
  <c r="M172" i="5"/>
  <c r="O172" i="5" s="1"/>
  <c r="AR176" i="5"/>
  <c r="N177" i="5"/>
  <c r="P177" i="5" s="1"/>
  <c r="O184" i="5"/>
  <c r="AQ183" i="5"/>
  <c r="AA187" i="5"/>
  <c r="AN187" i="5" s="1"/>
  <c r="AR187" i="5" s="1"/>
  <c r="AD199" i="5"/>
  <c r="N104" i="5"/>
  <c r="P104" i="5" s="1"/>
  <c r="M105" i="5"/>
  <c r="O105" i="5" s="1"/>
  <c r="AD133" i="5"/>
  <c r="AH137" i="5"/>
  <c r="AH141" i="5"/>
  <c r="AH145" i="5"/>
  <c r="AD150" i="5"/>
  <c r="Q166" i="5"/>
  <c r="AD167" i="5"/>
  <c r="AE172" i="5"/>
  <c r="AN172" i="5" s="1"/>
  <c r="AR172" i="5" s="1"/>
  <c r="AH177" i="5"/>
  <c r="Z179" i="5"/>
  <c r="Q179" i="5"/>
  <c r="AE196" i="5"/>
  <c r="AN196" i="5" s="1"/>
  <c r="AR196" i="5" s="1"/>
  <c r="AE199" i="5"/>
  <c r="AN199" i="5" s="1"/>
  <c r="Z209" i="5"/>
  <c r="Q210" i="5"/>
  <c r="Z210" i="5"/>
  <c r="Q221" i="5"/>
  <c r="Z221" i="5"/>
  <c r="AE223" i="5"/>
  <c r="AN223" i="5" s="1"/>
  <c r="AR223" i="5"/>
  <c r="M154" i="5"/>
  <c r="O154" i="5" s="1"/>
  <c r="AQ158" i="5"/>
  <c r="M161" i="5"/>
  <c r="O161" i="5" s="1"/>
  <c r="M173" i="5"/>
  <c r="O173" i="5" s="1"/>
  <c r="AH189" i="5"/>
  <c r="Q189" i="5"/>
  <c r="AR191" i="5"/>
  <c r="K198" i="5"/>
  <c r="N198" i="5" s="1"/>
  <c r="P198" i="5" s="1"/>
  <c r="J198" i="5"/>
  <c r="M198" i="5" s="1"/>
  <c r="O198" i="5" s="1"/>
  <c r="AE207" i="5"/>
  <c r="AN207" i="5" s="1"/>
  <c r="AR207" i="5"/>
  <c r="K215" i="5"/>
  <c r="N215" i="5" s="1"/>
  <c r="P215" i="5" s="1"/>
  <c r="P218" i="5" s="1"/>
  <c r="J215" i="5"/>
  <c r="M215" i="5" s="1"/>
  <c r="O215" i="5" s="1"/>
  <c r="AE222" i="5"/>
  <c r="AN222" i="5" s="1"/>
  <c r="AR222" i="5" s="1"/>
  <c r="AA158" i="5"/>
  <c r="AN158" i="5" s="1"/>
  <c r="AR158" i="5" s="1"/>
  <c r="AB158" i="5"/>
  <c r="AO158" i="5" s="1"/>
  <c r="AS158" i="5" s="1"/>
  <c r="M174" i="5"/>
  <c r="O174" i="5" s="1"/>
  <c r="M188" i="5"/>
  <c r="O188" i="5" s="1"/>
  <c r="O193" i="5" s="1"/>
  <c r="AI189" i="5"/>
  <c r="AN189" i="5" s="1"/>
  <c r="AR189" i="5" s="1"/>
  <c r="AH191" i="5"/>
  <c r="Q191" i="5"/>
  <c r="AH192" i="5"/>
  <c r="Q196" i="5"/>
  <c r="AD196" i="5"/>
  <c r="R200" i="5"/>
  <c r="AE201" i="5"/>
  <c r="AN201" i="5" s="1"/>
  <c r="AR201" i="5" s="1"/>
  <c r="Q207" i="5"/>
  <c r="AD207" i="5"/>
  <c r="AD222" i="5"/>
  <c r="Q222" i="5"/>
  <c r="AD197" i="5"/>
  <c r="AH197" i="5"/>
  <c r="AD200" i="5"/>
  <c r="AH200" i="5"/>
  <c r="AE202" i="5"/>
  <c r="AI216" i="5"/>
  <c r="AN216" i="5" s="1"/>
  <c r="AR216" i="5" s="1"/>
  <c r="AI217" i="5"/>
  <c r="AN217" i="5" s="1"/>
  <c r="AR217" i="5" s="1"/>
  <c r="N155" i="5"/>
  <c r="P155" i="5" s="1"/>
  <c r="Q155" i="5" s="1"/>
  <c r="M156" i="5"/>
  <c r="O156" i="5" s="1"/>
  <c r="AI197" i="5"/>
  <c r="AN197" i="5" s="1"/>
  <c r="AR197" i="5" s="1"/>
  <c r="AI200" i="5"/>
  <c r="AN200" i="5" s="1"/>
  <c r="AR200" i="5" s="1"/>
  <c r="AI202" i="5"/>
  <c r="AH216" i="5"/>
  <c r="Q216" i="5"/>
  <c r="M206" i="5"/>
  <c r="O206" i="5" s="1"/>
  <c r="AI208" i="5"/>
  <c r="AN208" i="5" s="1"/>
  <c r="AR208" i="5"/>
  <c r="AE214" i="5"/>
  <c r="AN214" i="5" s="1"/>
  <c r="AR214" i="5"/>
  <c r="P225" i="5"/>
  <c r="AA221" i="5"/>
  <c r="AN221" i="5" s="1"/>
  <c r="AR221" i="5" s="1"/>
  <c r="AR224" i="5"/>
  <c r="M202" i="5"/>
  <c r="O202" i="5" s="1"/>
  <c r="N206" i="5"/>
  <c r="P206" i="5" s="1"/>
  <c r="Q208" i="5"/>
  <c r="AH208" i="5"/>
  <c r="K209" i="5"/>
  <c r="N209" i="5" s="1"/>
  <c r="P209" i="5" s="1"/>
  <c r="I209" i="5"/>
  <c r="AA210" i="5"/>
  <c r="AN210" i="5" s="1"/>
  <c r="AR210" i="5" s="1"/>
  <c r="M217" i="5"/>
  <c r="O217" i="5" s="1"/>
  <c r="M223" i="5"/>
  <c r="O223" i="5" s="1"/>
  <c r="O225" i="5" s="1"/>
  <c r="AD224" i="5"/>
  <c r="Q224" i="5"/>
  <c r="H3601" i="9"/>
  <c r="H3603" i="9" s="1"/>
  <c r="AN142" i="5" l="1"/>
  <c r="AR142" i="5" s="1"/>
  <c r="AJ142" i="5"/>
  <c r="AO142" i="5" s="1"/>
  <c r="AN109" i="5"/>
  <c r="AR109" i="5" s="1"/>
  <c r="AJ109" i="5"/>
  <c r="AO109" i="5" s="1"/>
  <c r="AS109" i="5" s="1"/>
  <c r="AN202" i="5"/>
  <c r="AR202" i="5" s="1"/>
  <c r="Q176" i="5"/>
  <c r="R176" i="5" s="1"/>
  <c r="Q167" i="5"/>
  <c r="O180" i="5"/>
  <c r="Q142" i="5"/>
  <c r="Q124" i="5"/>
  <c r="Q126" i="5" s="1"/>
  <c r="V126" i="5" s="1"/>
  <c r="Q116" i="5"/>
  <c r="AJ116" i="5"/>
  <c r="AO116" i="5" s="1"/>
  <c r="AR124" i="5"/>
  <c r="AN88" i="5"/>
  <c r="AR88" i="5" s="1"/>
  <c r="AJ130" i="5"/>
  <c r="Q45" i="5"/>
  <c r="Q118" i="5"/>
  <c r="AD45" i="5"/>
  <c r="AM45" i="5" s="1"/>
  <c r="AQ45" i="5" s="1"/>
  <c r="AJ33" i="5"/>
  <c r="Q59" i="5"/>
  <c r="Q57" i="5"/>
  <c r="Q48" i="5"/>
  <c r="Q54" i="5" s="1"/>
  <c r="V54" i="5" s="1"/>
  <c r="Q21" i="5"/>
  <c r="O54" i="5"/>
  <c r="Q66" i="5"/>
  <c r="R66" i="5" s="1"/>
  <c r="Q103" i="5"/>
  <c r="AN129" i="5"/>
  <c r="AR129" i="5" s="1"/>
  <c r="AR103" i="5"/>
  <c r="AN130" i="5"/>
  <c r="AR130" i="5" s="1"/>
  <c r="AJ157" i="5"/>
  <c r="AJ138" i="5"/>
  <c r="AO138" i="5" s="1"/>
  <c r="AA66" i="5"/>
  <c r="AN66" i="5" s="1"/>
  <c r="AR66" i="5" s="1"/>
  <c r="Q46" i="5"/>
  <c r="AN33" i="5"/>
  <c r="AR33" i="5" s="1"/>
  <c r="AI32" i="5"/>
  <c r="AN32" i="5" s="1"/>
  <c r="AR32" i="5" s="1"/>
  <c r="Q23" i="5"/>
  <c r="AD21" i="5"/>
  <c r="O28" i="5"/>
  <c r="Q197" i="5"/>
  <c r="R197" i="5" s="1"/>
  <c r="Q62" i="5"/>
  <c r="O162" i="5"/>
  <c r="AR199" i="5"/>
  <c r="Q134" i="5"/>
  <c r="Q109" i="5"/>
  <c r="AJ124" i="5"/>
  <c r="AO124" i="5" s="1"/>
  <c r="AH121" i="5"/>
  <c r="AM121" i="5" s="1"/>
  <c r="AQ121" i="5" s="1"/>
  <c r="R65" i="5"/>
  <c r="U65" i="5"/>
  <c r="Q217" i="5"/>
  <c r="AH217" i="5"/>
  <c r="AM200" i="5"/>
  <c r="AQ200" i="5" s="1"/>
  <c r="AF200" i="5"/>
  <c r="AM191" i="5"/>
  <c r="AQ191" i="5" s="1"/>
  <c r="AJ191" i="5"/>
  <c r="AO191" i="5" s="1"/>
  <c r="AS191" i="5" s="1"/>
  <c r="AE198" i="5"/>
  <c r="AN198" i="5" s="1"/>
  <c r="AR198" i="5" s="1"/>
  <c r="AB221" i="5"/>
  <c r="AO221" i="5" s="1"/>
  <c r="AM221" i="5"/>
  <c r="AQ221" i="5" s="1"/>
  <c r="AM176" i="5"/>
  <c r="AQ176" i="5" s="1"/>
  <c r="AB176" i="5"/>
  <c r="AO176" i="5" s="1"/>
  <c r="AM141" i="5"/>
  <c r="AQ141" i="5" s="1"/>
  <c r="AJ141" i="5"/>
  <c r="AO141" i="5" s="1"/>
  <c r="AI104" i="5"/>
  <c r="AN104" i="5" s="1"/>
  <c r="AR104" i="5" s="1"/>
  <c r="R132" i="5"/>
  <c r="AJ190" i="5"/>
  <c r="AO190" i="5" s="1"/>
  <c r="AM190" i="5"/>
  <c r="AQ190" i="5" s="1"/>
  <c r="AB165" i="5"/>
  <c r="AO165" i="5" s="1"/>
  <c r="AM165" i="5"/>
  <c r="AQ165" i="5" s="1"/>
  <c r="O110" i="5"/>
  <c r="Q96" i="5"/>
  <c r="AH96" i="5"/>
  <c r="AM102" i="5"/>
  <c r="AQ102" i="5" s="1"/>
  <c r="R92" i="5"/>
  <c r="R187" i="5"/>
  <c r="S187" i="5" s="1"/>
  <c r="U187" i="5"/>
  <c r="AJ139" i="5"/>
  <c r="AO139" i="5" s="1"/>
  <c r="AM139" i="5"/>
  <c r="AQ139" i="5" s="1"/>
  <c r="AJ106" i="5"/>
  <c r="AO106" i="5" s="1"/>
  <c r="AM106" i="5"/>
  <c r="AQ106" i="5" s="1"/>
  <c r="R90" i="5"/>
  <c r="AF83" i="5"/>
  <c r="AO83" i="5" s="1"/>
  <c r="AM83" i="5"/>
  <c r="AQ83" i="5" s="1"/>
  <c r="AI26" i="5"/>
  <c r="AN26" i="5" s="1"/>
  <c r="AR26" i="5" s="1"/>
  <c r="AM51" i="5"/>
  <c r="AQ51" i="5" s="1"/>
  <c r="AB51" i="5"/>
  <c r="AO51" i="5" s="1"/>
  <c r="AJ75" i="5"/>
  <c r="AO75" i="5" s="1"/>
  <c r="AM75" i="5"/>
  <c r="AQ75" i="5" s="1"/>
  <c r="R50" i="5"/>
  <c r="AM49" i="5"/>
  <c r="AQ49" i="5" s="1"/>
  <c r="AF49" i="5"/>
  <c r="AO49" i="5" s="1"/>
  <c r="AS49" i="5" s="1"/>
  <c r="R15" i="5"/>
  <c r="AM46" i="5"/>
  <c r="AQ46" i="5" s="1"/>
  <c r="AB46" i="5"/>
  <c r="AO46" i="5" s="1"/>
  <c r="AS46" i="5" s="1"/>
  <c r="U17" i="5"/>
  <c r="R17" i="5"/>
  <c r="U224" i="5"/>
  <c r="R224" i="5"/>
  <c r="U216" i="5"/>
  <c r="R216" i="5"/>
  <c r="U222" i="5"/>
  <c r="R222" i="5"/>
  <c r="R207" i="5"/>
  <c r="AM196" i="5"/>
  <c r="AQ196" i="5" s="1"/>
  <c r="AF196" i="5"/>
  <c r="AO196" i="5" s="1"/>
  <c r="AJ192" i="5"/>
  <c r="AO192" i="5" s="1"/>
  <c r="AS192" i="5" s="1"/>
  <c r="AM192" i="5"/>
  <c r="AQ192" i="5" s="1"/>
  <c r="Z173" i="5"/>
  <c r="Q173" i="5"/>
  <c r="R210" i="5"/>
  <c r="P203" i="5"/>
  <c r="AM177" i="5"/>
  <c r="AQ177" i="5" s="1"/>
  <c r="U167" i="5"/>
  <c r="R167" i="5"/>
  <c r="AR102" i="5"/>
  <c r="AI102" i="5"/>
  <c r="AN102" i="5" s="1"/>
  <c r="R160" i="5"/>
  <c r="AS160" i="5"/>
  <c r="AM132" i="5"/>
  <c r="AQ132" i="5" s="1"/>
  <c r="AF132" i="5"/>
  <c r="AO132" i="5" s="1"/>
  <c r="AS132" i="5" s="1"/>
  <c r="AS124" i="5"/>
  <c r="R116" i="5"/>
  <c r="AS116" i="5"/>
  <c r="AF103" i="5"/>
  <c r="AO103" i="5" s="1"/>
  <c r="AM103" i="5"/>
  <c r="AQ103" i="5" s="1"/>
  <c r="AE92" i="5"/>
  <c r="AN92" i="5" s="1"/>
  <c r="AR92" i="5" s="1"/>
  <c r="AS190" i="5"/>
  <c r="R190" i="5"/>
  <c r="U190" i="5"/>
  <c r="U165" i="5"/>
  <c r="AS165" i="5"/>
  <c r="R165" i="5"/>
  <c r="S165" i="5" s="1"/>
  <c r="Q168" i="5"/>
  <c r="V168" i="5" s="1"/>
  <c r="AM159" i="5"/>
  <c r="AQ159" i="5" s="1"/>
  <c r="AJ159" i="5"/>
  <c r="AO159" i="5" s="1"/>
  <c r="R140" i="5"/>
  <c r="AM136" i="5"/>
  <c r="AQ136" i="5" s="1"/>
  <c r="AJ136" i="5"/>
  <c r="AO136" i="5" s="1"/>
  <c r="AS119" i="5"/>
  <c r="R119" i="5"/>
  <c r="AS152" i="5"/>
  <c r="R152" i="5"/>
  <c r="R214" i="5"/>
  <c r="S214" i="5" s="1"/>
  <c r="U214" i="5"/>
  <c r="R201" i="5"/>
  <c r="U178" i="5"/>
  <c r="R178" i="5"/>
  <c r="R153" i="5"/>
  <c r="R149" i="5"/>
  <c r="U149" i="5"/>
  <c r="R125" i="5"/>
  <c r="R117" i="5"/>
  <c r="R97" i="5"/>
  <c r="AF91" i="5"/>
  <c r="AO91" i="5" s="1"/>
  <c r="AS91" i="5" s="1"/>
  <c r="AM91" i="5"/>
  <c r="AQ91" i="5" s="1"/>
  <c r="AE63" i="5"/>
  <c r="AM187" i="5"/>
  <c r="AQ187" i="5" s="1"/>
  <c r="AB187" i="5"/>
  <c r="AO187" i="5" s="1"/>
  <c r="AS187" i="5" s="1"/>
  <c r="AJ143" i="5"/>
  <c r="AO143" i="5" s="1"/>
  <c r="AM143" i="5"/>
  <c r="AQ143" i="5" s="1"/>
  <c r="R135" i="5"/>
  <c r="AM130" i="5"/>
  <c r="AQ130" i="5" s="1"/>
  <c r="AF130" i="5"/>
  <c r="AO130" i="5" s="1"/>
  <c r="R106" i="5"/>
  <c r="AS106" i="5"/>
  <c r="U106" i="5"/>
  <c r="Q99" i="5"/>
  <c r="AM104" i="5"/>
  <c r="AQ104" i="5" s="1"/>
  <c r="AE74" i="5"/>
  <c r="AN74" i="5" s="1"/>
  <c r="AR74" i="5" s="1"/>
  <c r="R83" i="5"/>
  <c r="S83" i="5" s="1"/>
  <c r="AS83" i="5"/>
  <c r="Q85" i="5"/>
  <c r="V85" i="5" s="1"/>
  <c r="Q74" i="5"/>
  <c r="AM72" i="5"/>
  <c r="AQ72" i="5" s="1"/>
  <c r="AJ72" i="5"/>
  <c r="AO72" i="5" s="1"/>
  <c r="AS72" i="5" s="1"/>
  <c r="AM66" i="5"/>
  <c r="AQ66" i="5" s="1"/>
  <c r="AB66" i="5"/>
  <c r="AO66" i="5" s="1"/>
  <c r="AS66" i="5" s="1"/>
  <c r="R45" i="5"/>
  <c r="AI34" i="5"/>
  <c r="AJ34" i="5" s="1"/>
  <c r="AE34" i="5"/>
  <c r="AA34" i="5"/>
  <c r="AM114" i="5"/>
  <c r="AQ114" i="5" s="1"/>
  <c r="AJ114" i="5"/>
  <c r="AO114" i="5" s="1"/>
  <c r="P76" i="5"/>
  <c r="AM52" i="5"/>
  <c r="AQ52" i="5" s="1"/>
  <c r="AB52" i="5"/>
  <c r="AO52" i="5" s="1"/>
  <c r="AS52" i="5" s="1"/>
  <c r="AM101" i="5"/>
  <c r="AQ101" i="5" s="1"/>
  <c r="AJ101" i="5"/>
  <c r="AO101" i="5" s="1"/>
  <c r="AM64" i="5"/>
  <c r="AQ64" i="5" s="1"/>
  <c r="AB64" i="5"/>
  <c r="AO64" i="5" s="1"/>
  <c r="AS64" i="5" s="1"/>
  <c r="AS51" i="5"/>
  <c r="R51" i="5"/>
  <c r="R122" i="5"/>
  <c r="Q93" i="5"/>
  <c r="V93" i="5" s="1"/>
  <c r="R88" i="5"/>
  <c r="S88" i="5" s="1"/>
  <c r="R84" i="5"/>
  <c r="AM65" i="5"/>
  <c r="AQ65" i="5" s="1"/>
  <c r="AF45" i="5"/>
  <c r="P35" i="5"/>
  <c r="AN21" i="5"/>
  <c r="AR21" i="5" s="1"/>
  <c r="AB70" i="5"/>
  <c r="AO70" i="5" s="1"/>
  <c r="AS70" i="5" s="1"/>
  <c r="J237" i="5"/>
  <c r="AM58" i="5"/>
  <c r="AQ58" i="5" s="1"/>
  <c r="AF58" i="5"/>
  <c r="AO58" i="5" s="1"/>
  <c r="R49" i="5"/>
  <c r="AB17" i="5"/>
  <c r="AO17" i="5" s="1"/>
  <c r="AS17" i="5" s="1"/>
  <c r="AM17" i="5"/>
  <c r="AQ17" i="5" s="1"/>
  <c r="AM34" i="5"/>
  <c r="AQ34" i="5" s="1"/>
  <c r="AB34" i="5"/>
  <c r="AF34" i="5"/>
  <c r="R59" i="5"/>
  <c r="AM31" i="5"/>
  <c r="AQ31" i="5" s="1"/>
  <c r="AB31" i="5"/>
  <c r="AJ23" i="5"/>
  <c r="AO23" i="5" s="1"/>
  <c r="AS23" i="5" s="1"/>
  <c r="AM23" i="5"/>
  <c r="AQ23" i="5" s="1"/>
  <c r="AM21" i="5"/>
  <c r="AQ21" i="5" s="1"/>
  <c r="AB21" i="5"/>
  <c r="R25" i="5"/>
  <c r="P211" i="5"/>
  <c r="AR211" i="5" s="1"/>
  <c r="AA206" i="5"/>
  <c r="AN206" i="5" s="1"/>
  <c r="AR206" i="5" s="1"/>
  <c r="AF207" i="5"/>
  <c r="AO207" i="5" s="1"/>
  <c r="AS207" i="5" s="1"/>
  <c r="AM207" i="5"/>
  <c r="AQ207" i="5" s="1"/>
  <c r="Z174" i="5"/>
  <c r="Q174" i="5"/>
  <c r="AM189" i="5"/>
  <c r="AQ189" i="5" s="1"/>
  <c r="AJ189" i="5"/>
  <c r="AO189" i="5" s="1"/>
  <c r="AS189" i="5" s="1"/>
  <c r="AM210" i="5"/>
  <c r="AQ210" i="5" s="1"/>
  <c r="AB210" i="5"/>
  <c r="AO210" i="5" s="1"/>
  <c r="AS210" i="5" s="1"/>
  <c r="AM167" i="5"/>
  <c r="AQ167" i="5" s="1"/>
  <c r="AF167" i="5"/>
  <c r="AO167" i="5" s="1"/>
  <c r="AS167" i="5" s="1"/>
  <c r="AM133" i="5"/>
  <c r="AQ133" i="5" s="1"/>
  <c r="AF133" i="5"/>
  <c r="AO133" i="5" s="1"/>
  <c r="AI177" i="5"/>
  <c r="AN177" i="5" s="1"/>
  <c r="AR177" i="5"/>
  <c r="Q177" i="5"/>
  <c r="R171" i="5"/>
  <c r="S171" i="5" s="1"/>
  <c r="U171" i="5"/>
  <c r="AI148" i="5"/>
  <c r="AN148" i="5" s="1"/>
  <c r="AR148" i="5" s="1"/>
  <c r="AS136" i="5"/>
  <c r="R136" i="5"/>
  <c r="R129" i="5"/>
  <c r="S129" i="5" s="1"/>
  <c r="AM147" i="5"/>
  <c r="AQ147" i="5" s="1"/>
  <c r="AJ147" i="5"/>
  <c r="AO147" i="5" s="1"/>
  <c r="AM113" i="5"/>
  <c r="AQ113" i="5" s="1"/>
  <c r="AJ113" i="5"/>
  <c r="AO113" i="5" s="1"/>
  <c r="AM61" i="5"/>
  <c r="AQ61" i="5" s="1"/>
  <c r="AJ61" i="5"/>
  <c r="AO61" i="5" s="1"/>
  <c r="U101" i="5"/>
  <c r="AS101" i="5"/>
  <c r="R101" i="5"/>
  <c r="AM84" i="5"/>
  <c r="AQ84" i="5" s="1"/>
  <c r="AF84" i="5"/>
  <c r="AO84" i="5" s="1"/>
  <c r="AS84" i="5" s="1"/>
  <c r="R27" i="5"/>
  <c r="AM44" i="5"/>
  <c r="AQ44" i="5" s="1"/>
  <c r="AB44" i="5"/>
  <c r="AM216" i="5"/>
  <c r="AQ216" i="5" s="1"/>
  <c r="AJ216" i="5"/>
  <c r="AO216" i="5" s="1"/>
  <c r="AS216" i="5" s="1"/>
  <c r="Q156" i="5"/>
  <c r="AH156" i="5"/>
  <c r="AJ197" i="5"/>
  <c r="Q161" i="5"/>
  <c r="AH161" i="5"/>
  <c r="R221" i="5"/>
  <c r="S221" i="5" s="1"/>
  <c r="S222" i="5" s="1"/>
  <c r="AS221" i="5"/>
  <c r="AM209" i="5"/>
  <c r="AQ209" i="5" s="1"/>
  <c r="R179" i="5"/>
  <c r="AM145" i="5"/>
  <c r="AQ145" i="5" s="1"/>
  <c r="AJ145" i="5"/>
  <c r="AO145" i="5" s="1"/>
  <c r="AM137" i="5"/>
  <c r="AQ137" i="5" s="1"/>
  <c r="AJ137" i="5"/>
  <c r="AO137" i="5" s="1"/>
  <c r="AS137" i="5" s="1"/>
  <c r="AF131" i="5"/>
  <c r="AO131" i="5" s="1"/>
  <c r="AM199" i="5"/>
  <c r="AQ199" i="5" s="1"/>
  <c r="AF199" i="5"/>
  <c r="AO199" i="5" s="1"/>
  <c r="AD172" i="5"/>
  <c r="Q172" i="5"/>
  <c r="Q100" i="5"/>
  <c r="AH100" i="5"/>
  <c r="R175" i="5"/>
  <c r="U175" i="5"/>
  <c r="R151" i="5"/>
  <c r="AS151" i="5"/>
  <c r="R146" i="5"/>
  <c r="R142" i="5"/>
  <c r="AS142" i="5"/>
  <c r="R138" i="5"/>
  <c r="AS138" i="5"/>
  <c r="R134" i="5"/>
  <c r="P162" i="5"/>
  <c r="Q89" i="5"/>
  <c r="AD89" i="5"/>
  <c r="R144" i="5"/>
  <c r="AM140" i="5"/>
  <c r="AQ140" i="5" s="1"/>
  <c r="AJ140" i="5"/>
  <c r="AO140" i="5" s="1"/>
  <c r="AS140" i="5" s="1"/>
  <c r="AS123" i="5"/>
  <c r="R123" i="5"/>
  <c r="AF146" i="5"/>
  <c r="AO146" i="5" s="1"/>
  <c r="AS146" i="5" s="1"/>
  <c r="AM214" i="5"/>
  <c r="AQ214" i="5" s="1"/>
  <c r="AF214" i="5"/>
  <c r="AO214" i="5" s="1"/>
  <c r="AS214" i="5" s="1"/>
  <c r="AM201" i="5"/>
  <c r="AQ201" i="5" s="1"/>
  <c r="AF201" i="5"/>
  <c r="AO201" i="5" s="1"/>
  <c r="AS201" i="5" s="1"/>
  <c r="P180" i="5"/>
  <c r="AM149" i="5"/>
  <c r="AQ149" i="5" s="1"/>
  <c r="AJ149" i="5"/>
  <c r="AO149" i="5" s="1"/>
  <c r="AS149" i="5" s="1"/>
  <c r="Q102" i="5"/>
  <c r="R91" i="5"/>
  <c r="P93" i="5"/>
  <c r="AS139" i="5"/>
  <c r="R139" i="5"/>
  <c r="AM90" i="5"/>
  <c r="AQ90" i="5" s="1"/>
  <c r="AF90" i="5"/>
  <c r="AO90" i="5" s="1"/>
  <c r="AS90" i="5" s="1"/>
  <c r="AF62" i="5"/>
  <c r="AO62" i="5" s="1"/>
  <c r="AS62" i="5" s="1"/>
  <c r="AM62" i="5"/>
  <c r="AQ62" i="5" s="1"/>
  <c r="R121" i="5"/>
  <c r="AM74" i="5"/>
  <c r="AQ74" i="5" s="1"/>
  <c r="AF74" i="5"/>
  <c r="AO74" i="5" s="1"/>
  <c r="R72" i="5"/>
  <c r="AF50" i="5"/>
  <c r="AO50" i="5" s="1"/>
  <c r="AS50" i="5" s="1"/>
  <c r="AM50" i="5"/>
  <c r="AQ50" i="5" s="1"/>
  <c r="AH32" i="5"/>
  <c r="AJ32" i="5" s="1"/>
  <c r="Q32" i="5"/>
  <c r="AD32" i="5"/>
  <c r="AF32" i="5" s="1"/>
  <c r="Z32" i="5"/>
  <c r="Z22" i="5"/>
  <c r="Q22" i="5"/>
  <c r="AD22" i="5"/>
  <c r="AF22" i="5" s="1"/>
  <c r="AH22" i="5"/>
  <c r="AJ22" i="5" s="1"/>
  <c r="AM118" i="5"/>
  <c r="AQ118" i="5" s="1"/>
  <c r="AJ118" i="5"/>
  <c r="AO118" i="5" s="1"/>
  <c r="AF53" i="5"/>
  <c r="AO53" i="5" s="1"/>
  <c r="AS53" i="5" s="1"/>
  <c r="AM53" i="5"/>
  <c r="AQ53" i="5" s="1"/>
  <c r="R64" i="5"/>
  <c r="AM88" i="5"/>
  <c r="AQ88" i="5" s="1"/>
  <c r="AF88" i="5"/>
  <c r="O93" i="5"/>
  <c r="U73" i="5"/>
  <c r="R73" i="5"/>
  <c r="AB45" i="5"/>
  <c r="AS58" i="5"/>
  <c r="R58" i="5"/>
  <c r="AM33" i="5"/>
  <c r="AQ33" i="5" s="1"/>
  <c r="AB33" i="5"/>
  <c r="AO33" i="5" s="1"/>
  <c r="AM24" i="5"/>
  <c r="AQ24" i="5" s="1"/>
  <c r="AJ24" i="5"/>
  <c r="AO24" i="5" s="1"/>
  <c r="AJ15" i="5"/>
  <c r="AM16" i="5"/>
  <c r="AQ16" i="5" s="1"/>
  <c r="AB16" i="5"/>
  <c r="AO16" i="5" s="1"/>
  <c r="R46" i="5"/>
  <c r="AM40" i="5"/>
  <c r="AQ40" i="5" s="1"/>
  <c r="AB40" i="5"/>
  <c r="AO40" i="5" s="1"/>
  <c r="R53" i="5"/>
  <c r="Q34" i="5"/>
  <c r="AM26" i="5"/>
  <c r="AQ26" i="5" s="1"/>
  <c r="AB57" i="5"/>
  <c r="AO57" i="5" s="1"/>
  <c r="AS57" i="5" s="1"/>
  <c r="AM57" i="5"/>
  <c r="AQ57" i="5" s="1"/>
  <c r="O35" i="5"/>
  <c r="R31" i="5"/>
  <c r="S31" i="5" s="1"/>
  <c r="R23" i="5"/>
  <c r="AN22" i="5"/>
  <c r="AR22" i="5" s="1"/>
  <c r="R21" i="5"/>
  <c r="S21" i="5" s="1"/>
  <c r="AF44" i="5"/>
  <c r="AA209" i="5"/>
  <c r="AN209" i="5" s="1"/>
  <c r="AR209" i="5" s="1"/>
  <c r="Q154" i="5"/>
  <c r="AH154" i="5"/>
  <c r="AM150" i="5"/>
  <c r="AQ150" i="5" s="1"/>
  <c r="AF150" i="5"/>
  <c r="AO150" i="5" s="1"/>
  <c r="AS150" i="5" s="1"/>
  <c r="AH107" i="5"/>
  <c r="Q107" i="5"/>
  <c r="AH108" i="5"/>
  <c r="AJ108" i="5" s="1"/>
  <c r="Q108" i="5"/>
  <c r="Z108" i="5"/>
  <c r="AS159" i="5"/>
  <c r="R159" i="5"/>
  <c r="AS115" i="5"/>
  <c r="R115" i="5"/>
  <c r="AJ178" i="5"/>
  <c r="AO178" i="5" s="1"/>
  <c r="AS178" i="5" s="1"/>
  <c r="AM178" i="5"/>
  <c r="AQ178" i="5" s="1"/>
  <c r="R155" i="5"/>
  <c r="AF92" i="5"/>
  <c r="AO92" i="5" s="1"/>
  <c r="AS92" i="5" s="1"/>
  <c r="AM92" i="5"/>
  <c r="AQ92" i="5" s="1"/>
  <c r="Q104" i="5"/>
  <c r="AE65" i="5"/>
  <c r="AN65" i="5" s="1"/>
  <c r="AR65" i="5" s="1"/>
  <c r="N237" i="5"/>
  <c r="P14" i="5"/>
  <c r="AS118" i="5"/>
  <c r="R118" i="5"/>
  <c r="M237" i="5"/>
  <c r="O14" i="5"/>
  <c r="U38" i="5"/>
  <c r="R38" i="5"/>
  <c r="S38" i="5" s="1"/>
  <c r="AM15" i="5"/>
  <c r="AQ15" i="5" s="1"/>
  <c r="AB15" i="5"/>
  <c r="R44" i="5"/>
  <c r="S44" i="5" s="1"/>
  <c r="AH202" i="5"/>
  <c r="AJ202" i="5" s="1"/>
  <c r="Q202" i="5"/>
  <c r="AD202" i="5"/>
  <c r="AM224" i="5"/>
  <c r="AQ224" i="5" s="1"/>
  <c r="AF224" i="5"/>
  <c r="AO224" i="5" s="1"/>
  <c r="AS224" i="5" s="1"/>
  <c r="AM208" i="5"/>
  <c r="AQ208" i="5" s="1"/>
  <c r="AJ208" i="5"/>
  <c r="AO208" i="5" s="1"/>
  <c r="AM222" i="5"/>
  <c r="AQ222" i="5" s="1"/>
  <c r="AF222" i="5"/>
  <c r="AO222" i="5" s="1"/>
  <c r="AS222" i="5" s="1"/>
  <c r="AS196" i="5"/>
  <c r="R196" i="5"/>
  <c r="S196" i="5" s="1"/>
  <c r="S197" i="5" s="1"/>
  <c r="AD215" i="5"/>
  <c r="Q215" i="5"/>
  <c r="Q218" i="5" s="1"/>
  <c r="V218" i="5" s="1"/>
  <c r="AD223" i="5"/>
  <c r="Q223" i="5"/>
  <c r="AS208" i="5"/>
  <c r="R208" i="5"/>
  <c r="Q206" i="5"/>
  <c r="Z206" i="5"/>
  <c r="O211" i="5"/>
  <c r="AQ211" i="5" s="1"/>
  <c r="AI155" i="5"/>
  <c r="AN155" i="5" s="1"/>
  <c r="AR155" i="5"/>
  <c r="AJ200" i="5"/>
  <c r="AM197" i="5"/>
  <c r="AQ197" i="5" s="1"/>
  <c r="AF197" i="5"/>
  <c r="AO197" i="5" s="1"/>
  <c r="AS197" i="5" s="1"/>
  <c r="O203" i="5"/>
  <c r="U191" i="5"/>
  <c r="R191" i="5"/>
  <c r="Q188" i="5"/>
  <c r="AH188" i="5"/>
  <c r="AE215" i="5"/>
  <c r="AN215" i="5" s="1"/>
  <c r="AR215" i="5" s="1"/>
  <c r="AD198" i="5"/>
  <c r="Q198" i="5"/>
  <c r="U189" i="5"/>
  <c r="R189" i="5"/>
  <c r="Q209" i="5"/>
  <c r="AB179" i="5"/>
  <c r="AO179" i="5" s="1"/>
  <c r="AS179" i="5" s="1"/>
  <c r="AM179" i="5"/>
  <c r="AQ179" i="5" s="1"/>
  <c r="R166" i="5"/>
  <c r="U166" i="5"/>
  <c r="AH105" i="5"/>
  <c r="Q105" i="5"/>
  <c r="AS199" i="5"/>
  <c r="R199" i="5"/>
  <c r="AA99" i="5"/>
  <c r="AM175" i="5"/>
  <c r="AQ175" i="5" s="1"/>
  <c r="AB175" i="5"/>
  <c r="AO175" i="5" s="1"/>
  <c r="AS175" i="5" s="1"/>
  <c r="AF160" i="5"/>
  <c r="AO160" i="5" s="1"/>
  <c r="AM160" i="5"/>
  <c r="AQ160" i="5" s="1"/>
  <c r="AS145" i="5"/>
  <c r="R145" i="5"/>
  <c r="AS141" i="5"/>
  <c r="R141" i="5"/>
  <c r="R137" i="5"/>
  <c r="AS133" i="5"/>
  <c r="R133" i="5"/>
  <c r="R120" i="5"/>
  <c r="AS120" i="5"/>
  <c r="R109" i="5"/>
  <c r="AJ134" i="5"/>
  <c r="AO134" i="5" s="1"/>
  <c r="AS134" i="5" s="1"/>
  <c r="R192" i="5"/>
  <c r="U192" i="5"/>
  <c r="U183" i="5"/>
  <c r="Q184" i="5"/>
  <c r="V184" i="5" s="1"/>
  <c r="AS183" i="5"/>
  <c r="AM171" i="5"/>
  <c r="AQ171" i="5" s="1"/>
  <c r="AB171" i="5"/>
  <c r="AO171" i="5" s="1"/>
  <c r="AS171" i="5" s="1"/>
  <c r="R157" i="5"/>
  <c r="AH148" i="5"/>
  <c r="Q148" i="5"/>
  <c r="AM144" i="5"/>
  <c r="AQ144" i="5" s="1"/>
  <c r="AJ144" i="5"/>
  <c r="AO144" i="5" s="1"/>
  <c r="AS144" i="5" s="1"/>
  <c r="AS131" i="5"/>
  <c r="R131" i="5"/>
  <c r="Q98" i="5"/>
  <c r="AH98" i="5"/>
  <c r="AM157" i="5"/>
  <c r="AQ157" i="5" s="1"/>
  <c r="AB157" i="5"/>
  <c r="O218" i="5"/>
  <c r="AM129" i="5"/>
  <c r="AQ129" i="5" s="1"/>
  <c r="AF129" i="5"/>
  <c r="AO129" i="5" s="1"/>
  <c r="AS129" i="5" s="1"/>
  <c r="AM153" i="5"/>
  <c r="AQ153" i="5" s="1"/>
  <c r="AJ153" i="5"/>
  <c r="AO153" i="5" s="1"/>
  <c r="AS153" i="5" s="1"/>
  <c r="AM125" i="5"/>
  <c r="AQ125" i="5" s="1"/>
  <c r="AJ125" i="5"/>
  <c r="AO125" i="5" s="1"/>
  <c r="AS125" i="5" s="1"/>
  <c r="AM117" i="5"/>
  <c r="AQ117" i="5" s="1"/>
  <c r="AJ117" i="5"/>
  <c r="AO117" i="5" s="1"/>
  <c r="AS117" i="5" s="1"/>
  <c r="AN108" i="5"/>
  <c r="AR108" i="5" s="1"/>
  <c r="AM97" i="5"/>
  <c r="AQ97" i="5" s="1"/>
  <c r="AF97" i="5"/>
  <c r="AO97" i="5" s="1"/>
  <c r="AS97" i="5" s="1"/>
  <c r="AJ155" i="5"/>
  <c r="AO155" i="5" s="1"/>
  <c r="AS155" i="5" s="1"/>
  <c r="AM155" i="5"/>
  <c r="AQ155" i="5" s="1"/>
  <c r="R147" i="5"/>
  <c r="U147" i="5"/>
  <c r="AS147" i="5"/>
  <c r="AS143" i="5"/>
  <c r="R143" i="5"/>
  <c r="AF135" i="5"/>
  <c r="AO135" i="5" s="1"/>
  <c r="AS135" i="5" s="1"/>
  <c r="AM135" i="5"/>
  <c r="AQ135" i="5" s="1"/>
  <c r="AS130" i="5"/>
  <c r="R130" i="5"/>
  <c r="AA71" i="5"/>
  <c r="AN71" i="5" s="1"/>
  <c r="AR71" i="5"/>
  <c r="AS113" i="5"/>
  <c r="R113" i="5"/>
  <c r="S113" i="5" s="1"/>
  <c r="Q71" i="5"/>
  <c r="Z71" i="5"/>
  <c r="U79" i="5"/>
  <c r="AS79" i="5"/>
  <c r="Q80" i="5"/>
  <c r="V80" i="5" s="1"/>
  <c r="AF73" i="5"/>
  <c r="AO73" i="5" s="1"/>
  <c r="AS73" i="5" s="1"/>
  <c r="AM73" i="5"/>
  <c r="AQ73" i="5" s="1"/>
  <c r="Q63" i="5"/>
  <c r="AE39" i="5"/>
  <c r="AN39" i="5" s="1"/>
  <c r="AR39" i="5" s="1"/>
  <c r="P28" i="5"/>
  <c r="AN15" i="5"/>
  <c r="AR15" i="5" s="1"/>
  <c r="AS114" i="5"/>
  <c r="R114" i="5"/>
  <c r="AS61" i="5"/>
  <c r="R61" i="5"/>
  <c r="U61" i="5"/>
  <c r="Q39" i="5"/>
  <c r="Q41" i="5" s="1"/>
  <c r="V41" i="5" s="1"/>
  <c r="AD39" i="5"/>
  <c r="K237" i="5"/>
  <c r="P67" i="5"/>
  <c r="AF166" i="5"/>
  <c r="AO166" i="5" s="1"/>
  <c r="AS166" i="5" s="1"/>
  <c r="AM122" i="5"/>
  <c r="AQ122" i="5" s="1"/>
  <c r="AJ122" i="5"/>
  <c r="AO122" i="5" s="1"/>
  <c r="AS122" i="5" s="1"/>
  <c r="AJ88" i="5"/>
  <c r="U75" i="5"/>
  <c r="R75" i="5"/>
  <c r="AS75" i="5"/>
  <c r="AF47" i="5"/>
  <c r="AO47" i="5" s="1"/>
  <c r="AS47" i="5" s="1"/>
  <c r="AN31" i="5"/>
  <c r="AR31" i="5" s="1"/>
  <c r="AF38" i="5"/>
  <c r="AO38" i="5" s="1"/>
  <c r="AS38" i="5" s="1"/>
  <c r="AM38" i="5"/>
  <c r="AQ38" i="5" s="1"/>
  <c r="R33" i="5"/>
  <c r="AS33" i="5"/>
  <c r="AJ27" i="5"/>
  <c r="AO27" i="5" s="1"/>
  <c r="AS27" i="5" s="1"/>
  <c r="AM27" i="5"/>
  <c r="AQ27" i="5" s="1"/>
  <c r="AS24" i="5"/>
  <c r="R24" i="5"/>
  <c r="AF15" i="5"/>
  <c r="AS16" i="5"/>
  <c r="R16" i="5"/>
  <c r="AS40" i="5"/>
  <c r="R40" i="5"/>
  <c r="Q26" i="5"/>
  <c r="Q28" i="5" s="1"/>
  <c r="V28" i="5" s="1"/>
  <c r="AM59" i="5"/>
  <c r="AQ59" i="5" s="1"/>
  <c r="AF59" i="5"/>
  <c r="AO59" i="5" s="1"/>
  <c r="AS59" i="5" s="1"/>
  <c r="Q67" i="5"/>
  <c r="V67" i="5" s="1"/>
  <c r="R57" i="5"/>
  <c r="S57" i="5" s="1"/>
  <c r="S58" i="5" s="1"/>
  <c r="S59" i="5" s="1"/>
  <c r="S60" i="5" s="1"/>
  <c r="AB48" i="5"/>
  <c r="AO48" i="5" s="1"/>
  <c r="AM48" i="5"/>
  <c r="AQ48" i="5" s="1"/>
  <c r="AF31" i="5"/>
  <c r="AF21" i="5"/>
  <c r="AM25" i="5"/>
  <c r="AQ25" i="5" s="1"/>
  <c r="AJ25" i="5"/>
  <c r="AO25" i="5" s="1"/>
  <c r="AS25" i="5" s="1"/>
  <c r="T6" i="1"/>
  <c r="T4" i="1"/>
  <c r="T3" i="1"/>
  <c r="L161" i="1"/>
  <c r="D2613" i="9"/>
  <c r="AL160" i="1"/>
  <c r="L160" i="1"/>
  <c r="K160" i="1"/>
  <c r="J160" i="1"/>
  <c r="I160" i="1"/>
  <c r="AO45" i="5" l="1"/>
  <c r="AS45" i="5" s="1"/>
  <c r="Q35" i="5"/>
  <c r="V35" i="5" s="1"/>
  <c r="S130" i="5"/>
  <c r="S131" i="5" s="1"/>
  <c r="S132" i="5" s="1"/>
  <c r="S133" i="5" s="1"/>
  <c r="AO21" i="5"/>
  <c r="AS21" i="5" s="1"/>
  <c r="AO31" i="5"/>
  <c r="AS31" i="5" s="1"/>
  <c r="AJ104" i="5"/>
  <c r="AO104" i="5" s="1"/>
  <c r="S166" i="5"/>
  <c r="S167" i="5" s="1"/>
  <c r="AS103" i="5"/>
  <c r="R124" i="5"/>
  <c r="R48" i="5"/>
  <c r="R103" i="5"/>
  <c r="U103" i="5"/>
  <c r="AS48" i="5"/>
  <c r="S45" i="5"/>
  <c r="S46" i="5" s="1"/>
  <c r="S47" i="5" s="1"/>
  <c r="S48" i="5" s="1"/>
  <c r="S49" i="5" s="1"/>
  <c r="S50" i="5" s="1"/>
  <c r="AJ121" i="5"/>
  <c r="AO121" i="5" s="1"/>
  <c r="AS121" i="5" s="1"/>
  <c r="AE227" i="5"/>
  <c r="AO200" i="5"/>
  <c r="AS200" i="5" s="1"/>
  <c r="U62" i="5"/>
  <c r="R62" i="5"/>
  <c r="AO157" i="5"/>
  <c r="AS157" i="5" s="1"/>
  <c r="Q162" i="5"/>
  <c r="V162" i="5" s="1"/>
  <c r="Q203" i="5"/>
  <c r="V203" i="5" s="1"/>
  <c r="AO88" i="5"/>
  <c r="AS88" i="5" s="1"/>
  <c r="AJ177" i="5"/>
  <c r="AO177" i="5" s="1"/>
  <c r="AS177" i="5" s="1"/>
  <c r="AS176" i="5"/>
  <c r="AJ148" i="5"/>
  <c r="AO148" i="5" s="1"/>
  <c r="AS148" i="5" s="1"/>
  <c r="AM148" i="5"/>
  <c r="AQ148" i="5" s="1"/>
  <c r="AJ188" i="5"/>
  <c r="AO188" i="5" s="1"/>
  <c r="AS188" i="5" s="1"/>
  <c r="AM188" i="5"/>
  <c r="AQ188" i="5" s="1"/>
  <c r="AF223" i="5"/>
  <c r="AO223" i="5" s="1"/>
  <c r="AM223" i="5"/>
  <c r="AQ223" i="5" s="1"/>
  <c r="R102" i="5"/>
  <c r="AM89" i="5"/>
  <c r="AQ89" i="5" s="1"/>
  <c r="AF89" i="5"/>
  <c r="AO89" i="5" s="1"/>
  <c r="AS89" i="5" s="1"/>
  <c r="AF172" i="5"/>
  <c r="AO172" i="5" s="1"/>
  <c r="AM172" i="5"/>
  <c r="AQ172" i="5" s="1"/>
  <c r="S134" i="5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Q110" i="5"/>
  <c r="V110" i="5" s="1"/>
  <c r="R96" i="5"/>
  <c r="S96" i="5" s="1"/>
  <c r="S97" i="5" s="1"/>
  <c r="AF39" i="5"/>
  <c r="AO39" i="5" s="1"/>
  <c r="AM39" i="5"/>
  <c r="AQ39" i="5" s="1"/>
  <c r="R63" i="5"/>
  <c r="R71" i="5"/>
  <c r="S71" i="5" s="1"/>
  <c r="S72" i="5" s="1"/>
  <c r="S73" i="5" s="1"/>
  <c r="Q76" i="5"/>
  <c r="V76" i="5" s="1"/>
  <c r="R98" i="5"/>
  <c r="AB206" i="5"/>
  <c r="AO206" i="5" s="1"/>
  <c r="AS206" i="5" s="1"/>
  <c r="AM206" i="5"/>
  <c r="AQ206" i="5" s="1"/>
  <c r="AM202" i="5"/>
  <c r="AQ202" i="5" s="1"/>
  <c r="AF202" i="5"/>
  <c r="AO202" i="5" s="1"/>
  <c r="AS202" i="5" s="1"/>
  <c r="S51" i="5"/>
  <c r="S52" i="5" s="1"/>
  <c r="S53" i="5" s="1"/>
  <c r="AM107" i="5"/>
  <c r="AQ107" i="5" s="1"/>
  <c r="AJ107" i="5"/>
  <c r="AO107" i="5" s="1"/>
  <c r="AS107" i="5" s="1"/>
  <c r="R154" i="5"/>
  <c r="R89" i="5"/>
  <c r="S89" i="5" s="1"/>
  <c r="S90" i="5" s="1"/>
  <c r="S91" i="5" s="1"/>
  <c r="S92" i="5" s="1"/>
  <c r="AJ156" i="5"/>
  <c r="AO156" i="5" s="1"/>
  <c r="AS156" i="5" s="1"/>
  <c r="AM156" i="5"/>
  <c r="AQ156" i="5" s="1"/>
  <c r="AO44" i="5"/>
  <c r="AS44" i="5" s="1"/>
  <c r="AO34" i="5"/>
  <c r="AS34" i="5" s="1"/>
  <c r="K239" i="5"/>
  <c r="AS74" i="5"/>
  <c r="R74" i="5"/>
  <c r="U74" i="5"/>
  <c r="R99" i="5"/>
  <c r="R173" i="5"/>
  <c r="U173" i="5"/>
  <c r="S188" i="5"/>
  <c r="S189" i="5" s="1"/>
  <c r="S190" i="5" s="1"/>
  <c r="S191" i="5" s="1"/>
  <c r="S192" i="5" s="1"/>
  <c r="AJ102" i="5"/>
  <c r="AO102" i="5" s="1"/>
  <c r="AS102" i="5" s="1"/>
  <c r="U107" i="5"/>
  <c r="R107" i="5"/>
  <c r="AM22" i="5"/>
  <c r="AQ22" i="5" s="1"/>
  <c r="AB22" i="5"/>
  <c r="AO22" i="5" s="1"/>
  <c r="AJ161" i="5"/>
  <c r="AO161" i="5" s="1"/>
  <c r="AS161" i="5" s="1"/>
  <c r="AM161" i="5"/>
  <c r="AQ161" i="5" s="1"/>
  <c r="AD227" i="5"/>
  <c r="AN99" i="5"/>
  <c r="AR99" i="5" s="1"/>
  <c r="AB99" i="5"/>
  <c r="AO99" i="5" s="1"/>
  <c r="AS99" i="5" s="1"/>
  <c r="U105" i="5"/>
  <c r="R105" i="5"/>
  <c r="R188" i="5"/>
  <c r="U188" i="5"/>
  <c r="Q211" i="5"/>
  <c r="R206" i="5"/>
  <c r="S206" i="5" s="1"/>
  <c r="S207" i="5" s="1"/>
  <c r="S208" i="5" s="1"/>
  <c r="R215" i="5"/>
  <c r="U215" i="5"/>
  <c r="R202" i="5"/>
  <c r="Q14" i="5"/>
  <c r="O18" i="5"/>
  <c r="O227" i="5" s="1"/>
  <c r="Z14" i="5"/>
  <c r="P18" i="5"/>
  <c r="P228" i="5" s="1"/>
  <c r="AA14" i="5"/>
  <c r="R104" i="5"/>
  <c r="AS104" i="5"/>
  <c r="AH227" i="5"/>
  <c r="AM32" i="5"/>
  <c r="AQ32" i="5" s="1"/>
  <c r="AB32" i="5"/>
  <c r="AO32" i="5" s="1"/>
  <c r="R100" i="5"/>
  <c r="R161" i="5"/>
  <c r="R156" i="5"/>
  <c r="U174" i="5"/>
  <c r="R174" i="5"/>
  <c r="AN63" i="5"/>
  <c r="AR63" i="5" s="1"/>
  <c r="AF63" i="5"/>
  <c r="AO63" i="5" s="1"/>
  <c r="AS63" i="5" s="1"/>
  <c r="AM173" i="5"/>
  <c r="AQ173" i="5" s="1"/>
  <c r="AB173" i="5"/>
  <c r="AO173" i="5" s="1"/>
  <c r="AS173" i="5" s="1"/>
  <c r="Q193" i="5"/>
  <c r="V193" i="5" s="1"/>
  <c r="AJ217" i="5"/>
  <c r="AO217" i="5" s="1"/>
  <c r="AS217" i="5" s="1"/>
  <c r="AM217" i="5"/>
  <c r="AQ217" i="5" s="1"/>
  <c r="AB71" i="5"/>
  <c r="AO71" i="5" s="1"/>
  <c r="AS71" i="5" s="1"/>
  <c r="AM71" i="5"/>
  <c r="AQ71" i="5" s="1"/>
  <c r="AJ98" i="5"/>
  <c r="AO98" i="5" s="1"/>
  <c r="AS98" i="5" s="1"/>
  <c r="AM98" i="5"/>
  <c r="AQ98" i="5" s="1"/>
  <c r="AF198" i="5"/>
  <c r="AO198" i="5" s="1"/>
  <c r="AS198" i="5" s="1"/>
  <c r="AM198" i="5"/>
  <c r="AQ198" i="5" s="1"/>
  <c r="AO15" i="5"/>
  <c r="AS15" i="5" s="1"/>
  <c r="U108" i="5"/>
  <c r="R108" i="5"/>
  <c r="AJ154" i="5"/>
  <c r="AO154" i="5" s="1"/>
  <c r="AS154" i="5" s="1"/>
  <c r="AM154" i="5"/>
  <c r="AQ154" i="5" s="1"/>
  <c r="R34" i="5"/>
  <c r="R32" i="5"/>
  <c r="S32" i="5" s="1"/>
  <c r="S33" i="5" s="1"/>
  <c r="AS32" i="5"/>
  <c r="AJ100" i="5"/>
  <c r="AO100" i="5" s="1"/>
  <c r="AS100" i="5" s="1"/>
  <c r="AM100" i="5"/>
  <c r="AQ100" i="5" s="1"/>
  <c r="AB209" i="5"/>
  <c r="AO209" i="5" s="1"/>
  <c r="S84" i="5"/>
  <c r="S61" i="5"/>
  <c r="S62" i="5" s="1"/>
  <c r="S63" i="5" s="1"/>
  <c r="S64" i="5" s="1"/>
  <c r="S65" i="5" s="1"/>
  <c r="S66" i="5" s="1"/>
  <c r="R26" i="5"/>
  <c r="R39" i="5"/>
  <c r="S39" i="5" s="1"/>
  <c r="S40" i="5" s="1"/>
  <c r="AS39" i="5"/>
  <c r="S114" i="5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U148" i="5"/>
  <c r="R148" i="5"/>
  <c r="AM105" i="5"/>
  <c r="AQ105" i="5" s="1"/>
  <c r="AJ105" i="5"/>
  <c r="AO105" i="5" s="1"/>
  <c r="AS105" i="5" s="1"/>
  <c r="R209" i="5"/>
  <c r="AS209" i="5"/>
  <c r="R198" i="5"/>
  <c r="S198" i="5" s="1"/>
  <c r="S199" i="5" s="1"/>
  <c r="S200" i="5" s="1"/>
  <c r="S201" i="5" s="1"/>
  <c r="S202" i="5" s="1"/>
  <c r="AS223" i="5"/>
  <c r="R223" i="5"/>
  <c r="S223" i="5" s="1"/>
  <c r="S224" i="5" s="1"/>
  <c r="U223" i="5"/>
  <c r="AF215" i="5"/>
  <c r="AO215" i="5" s="1"/>
  <c r="AS215" i="5" s="1"/>
  <c r="AM215" i="5"/>
  <c r="AQ215" i="5" s="1"/>
  <c r="AB108" i="5"/>
  <c r="AO108" i="5" s="1"/>
  <c r="AS108" i="5" s="1"/>
  <c r="AM108" i="5"/>
  <c r="AQ108" i="5" s="1"/>
  <c r="AJ26" i="5"/>
  <c r="AO26" i="5" s="1"/>
  <c r="AS26" i="5" s="1"/>
  <c r="R22" i="5"/>
  <c r="S22" i="5" s="1"/>
  <c r="S23" i="5" s="1"/>
  <c r="S24" i="5" s="1"/>
  <c r="S25" i="5" s="1"/>
  <c r="S26" i="5" s="1"/>
  <c r="S27" i="5" s="1"/>
  <c r="AS22" i="5"/>
  <c r="U22" i="5"/>
  <c r="R172" i="5"/>
  <c r="S172" i="5" s="1"/>
  <c r="AS172" i="5"/>
  <c r="U172" i="5"/>
  <c r="Q225" i="5"/>
  <c r="V225" i="5" s="1"/>
  <c r="V229" i="5" s="1"/>
  <c r="Q180" i="5"/>
  <c r="V180" i="5" s="1"/>
  <c r="R177" i="5"/>
  <c r="U177" i="5"/>
  <c r="AB174" i="5"/>
  <c r="AO174" i="5" s="1"/>
  <c r="AS174" i="5" s="1"/>
  <c r="AM174" i="5"/>
  <c r="AQ174" i="5" s="1"/>
  <c r="AF65" i="5"/>
  <c r="AO65" i="5" s="1"/>
  <c r="AS65" i="5" s="1"/>
  <c r="AI227" i="5"/>
  <c r="AN34" i="5"/>
  <c r="AR34" i="5" s="1"/>
  <c r="S215" i="5"/>
  <c r="S216" i="5" s="1"/>
  <c r="AJ96" i="5"/>
  <c r="AO96" i="5" s="1"/>
  <c r="AS96" i="5" s="1"/>
  <c r="AM96" i="5"/>
  <c r="AQ96" i="5" s="1"/>
  <c r="R217" i="5"/>
  <c r="N160" i="1"/>
  <c r="P160" i="1" s="1"/>
  <c r="M160" i="1"/>
  <c r="O160" i="1" s="1"/>
  <c r="AL92" i="1"/>
  <c r="L91" i="1"/>
  <c r="K91" i="1"/>
  <c r="J91" i="1"/>
  <c r="I91" i="1"/>
  <c r="S34" i="5" l="1"/>
  <c r="S209" i="5"/>
  <c r="S210" i="5" s="1"/>
  <c r="U227" i="5"/>
  <c r="S217" i="5"/>
  <c r="S173" i="5"/>
  <c r="S174" i="5" s="1"/>
  <c r="S175" i="5" s="1"/>
  <c r="S176" i="5" s="1"/>
  <c r="S177" i="5" s="1"/>
  <c r="S178" i="5" s="1"/>
  <c r="S179" i="5" s="1"/>
  <c r="AA227" i="5"/>
  <c r="AA230" i="5" s="1"/>
  <c r="AE230" i="5" s="1"/>
  <c r="AN14" i="5"/>
  <c r="Z227" i="5"/>
  <c r="Z230" i="5" s="1"/>
  <c r="AD230" i="5" s="1"/>
  <c r="AH230" i="5" s="1"/>
  <c r="AM14" i="5"/>
  <c r="AB14" i="5"/>
  <c r="V211" i="5"/>
  <c r="AS211" i="5"/>
  <c r="S74" i="5"/>
  <c r="S75" i="5" s="1"/>
  <c r="S148" i="5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AI230" i="5"/>
  <c r="M243" i="5"/>
  <c r="M242" i="5"/>
  <c r="AJ227" i="5"/>
  <c r="S98" i="5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R14" i="5"/>
  <c r="Q18" i="5"/>
  <c r="V18" i="5" s="1"/>
  <c r="AF227" i="5"/>
  <c r="Q160" i="1"/>
  <c r="R160" i="1" s="1"/>
  <c r="M91" i="1"/>
  <c r="O91" i="1" s="1"/>
  <c r="N91" i="1"/>
  <c r="P91" i="1" s="1"/>
  <c r="AL84" i="1"/>
  <c r="AL83" i="1"/>
  <c r="H3510" i="9"/>
  <c r="H3509" i="9"/>
  <c r="H3508" i="9"/>
  <c r="H3507" i="9"/>
  <c r="H3438" i="9"/>
  <c r="H3437" i="9"/>
  <c r="H3436" i="9"/>
  <c r="H3435" i="9"/>
  <c r="D3330" i="9"/>
  <c r="H3313" i="9"/>
  <c r="H3314" i="9"/>
  <c r="H3312" i="9"/>
  <c r="H3311" i="9"/>
  <c r="H3310" i="9"/>
  <c r="H3309" i="9"/>
  <c r="H2994" i="9"/>
  <c r="H2996" i="9" s="1"/>
  <c r="H2993" i="9"/>
  <c r="H2992" i="9"/>
  <c r="H2995" i="9" s="1"/>
  <c r="H2923" i="9"/>
  <c r="H2922" i="9"/>
  <c r="H2921" i="9"/>
  <c r="H2924" i="9" s="1"/>
  <c r="H2847" i="9"/>
  <c r="H2846" i="9"/>
  <c r="H2845" i="9"/>
  <c r="H2844" i="9"/>
  <c r="H2813" i="9"/>
  <c r="H2812" i="9"/>
  <c r="H2811" i="9"/>
  <c r="H2814" i="9" s="1"/>
  <c r="H2740" i="9"/>
  <c r="H2739" i="9"/>
  <c r="H2738" i="9"/>
  <c r="H2737" i="9"/>
  <c r="H2594" i="9"/>
  <c r="H2593" i="9"/>
  <c r="H2592" i="9"/>
  <c r="H2591" i="9"/>
  <c r="H2590" i="9"/>
  <c r="H2548" i="9"/>
  <c r="H2547" i="9"/>
  <c r="H2546" i="9"/>
  <c r="H2545" i="9"/>
  <c r="H2516" i="9"/>
  <c r="H2515" i="9"/>
  <c r="H2514" i="9"/>
  <c r="H2513" i="9"/>
  <c r="D2411" i="9"/>
  <c r="H2399" i="9"/>
  <c r="H2398" i="9"/>
  <c r="H2397" i="9"/>
  <c r="H2396" i="9"/>
  <c r="H2395" i="9"/>
  <c r="Q229" i="5" l="1"/>
  <c r="AF228" i="5" s="1"/>
  <c r="AM227" i="5"/>
  <c r="AQ227" i="5" s="1"/>
  <c r="AQ14" i="5"/>
  <c r="R229" i="5"/>
  <c r="S14" i="5"/>
  <c r="S15" i="5" s="1"/>
  <c r="S16" i="5" s="1"/>
  <c r="S17" i="5" s="1"/>
  <c r="AN227" i="5"/>
  <c r="AR227" i="5" s="1"/>
  <c r="AR14" i="5"/>
  <c r="AB227" i="5"/>
  <c r="AO14" i="5"/>
  <c r="Q91" i="1"/>
  <c r="R91" i="1" s="1"/>
  <c r="H3512" i="9"/>
  <c r="H3511" i="9"/>
  <c r="H3440" i="9"/>
  <c r="H3439" i="9"/>
  <c r="H3316" i="9"/>
  <c r="H3315" i="9"/>
  <c r="H2997" i="9"/>
  <c r="H2815" i="9"/>
  <c r="H2925" i="9"/>
  <c r="H2926" i="9" s="1"/>
  <c r="H2849" i="9"/>
  <c r="H2848" i="9"/>
  <c r="H2400" i="9"/>
  <c r="H2742" i="9"/>
  <c r="H2741" i="9"/>
  <c r="H2595" i="9"/>
  <c r="H2596" i="9"/>
  <c r="H2550" i="9"/>
  <c r="H2551" i="9"/>
  <c r="H2519" i="9"/>
  <c r="H2518" i="9"/>
  <c r="H2401" i="9"/>
  <c r="H2383" i="9"/>
  <c r="H2382" i="9"/>
  <c r="H2381" i="9"/>
  <c r="H2380" i="9"/>
  <c r="H2379" i="9"/>
  <c r="H2005" i="9"/>
  <c r="H2004" i="9"/>
  <c r="H2003" i="9"/>
  <c r="H2002" i="9"/>
  <c r="H2001" i="9"/>
  <c r="H1907" i="9"/>
  <c r="H1906" i="9"/>
  <c r="H1905" i="9"/>
  <c r="H1904" i="9"/>
  <c r="H1903" i="9"/>
  <c r="E1809" i="9"/>
  <c r="H1771" i="9"/>
  <c r="H1770" i="9"/>
  <c r="H1769" i="9"/>
  <c r="H1768" i="9"/>
  <c r="H1767" i="9"/>
  <c r="C1518" i="9"/>
  <c r="C1517" i="9"/>
  <c r="O237" i="5" l="1"/>
  <c r="P238" i="5"/>
  <c r="Q239" i="5"/>
  <c r="AJ228" i="5"/>
  <c r="U228" i="5"/>
  <c r="AO227" i="5"/>
  <c r="AS227" i="5" s="1"/>
  <c r="AS14" i="5"/>
  <c r="AB230" i="5"/>
  <c r="AB228" i="5"/>
  <c r="H3513" i="9"/>
  <c r="H3441" i="9"/>
  <c r="H3317" i="9"/>
  <c r="H2850" i="9"/>
  <c r="H2816" i="9"/>
  <c r="H2402" i="9"/>
  <c r="C1519" i="9"/>
  <c r="H2597" i="9"/>
  <c r="H2743" i="9"/>
  <c r="H2552" i="9"/>
  <c r="H2520" i="9"/>
  <c r="H2006" i="9"/>
  <c r="H2385" i="9"/>
  <c r="H2384" i="9"/>
  <c r="H2007" i="9"/>
  <c r="H1909" i="9"/>
  <c r="H1908" i="9"/>
  <c r="H1773" i="9"/>
  <c r="H1772" i="9"/>
  <c r="AB231" i="5" l="1"/>
  <c r="AF230" i="5"/>
  <c r="H2008" i="9"/>
  <c r="H2386" i="9"/>
  <c r="H1910" i="9"/>
  <c r="H1774" i="9"/>
  <c r="AF231" i="5" l="1"/>
  <c r="AJ230" i="5"/>
  <c r="AJ231" i="5" s="1"/>
  <c r="H1447" i="9"/>
  <c r="H1446" i="9"/>
  <c r="H1445" i="9"/>
  <c r="H1444" i="9"/>
  <c r="H1443" i="9"/>
  <c r="H1442" i="9"/>
  <c r="H1441" i="9"/>
  <c r="H1448" i="9" l="1"/>
  <c r="H1449" i="9"/>
  <c r="E103" i="1"/>
  <c r="G1357" i="9"/>
  <c r="H1357" i="9" s="1"/>
  <c r="H1355" i="9"/>
  <c r="H1354" i="9"/>
  <c r="H1353" i="9"/>
  <c r="H1352" i="9"/>
  <c r="H1356" i="9"/>
  <c r="H1312" i="9"/>
  <c r="H1313" i="9"/>
  <c r="H1314" i="9"/>
  <c r="H1311" i="9"/>
  <c r="H1310" i="9"/>
  <c r="H1309" i="9"/>
  <c r="H1308" i="9"/>
  <c r="H1274" i="9"/>
  <c r="H1273" i="9"/>
  <c r="H1272" i="9"/>
  <c r="H1271" i="9"/>
  <c r="D1242" i="9"/>
  <c r="H1450" i="9" l="1"/>
  <c r="H1316" i="9"/>
  <c r="H1360" i="9"/>
  <c r="H1359" i="9"/>
  <c r="H1315" i="9"/>
  <c r="H1276" i="9"/>
  <c r="H1275" i="9"/>
  <c r="H1317" i="9" l="1"/>
  <c r="H1361" i="9"/>
  <c r="H1277" i="9"/>
  <c r="H1191" i="9" l="1"/>
  <c r="H1190" i="9"/>
  <c r="H1189" i="9"/>
  <c r="H1188" i="9"/>
  <c r="H687" i="9"/>
  <c r="H688" i="9"/>
  <c r="H689" i="9"/>
  <c r="H690" i="9"/>
  <c r="G691" i="9"/>
  <c r="H691" i="9" s="1"/>
  <c r="H686" i="9"/>
  <c r="H685" i="9"/>
  <c r="H684" i="9"/>
  <c r="H683" i="9"/>
  <c r="H682" i="9"/>
  <c r="AL59" i="1"/>
  <c r="L59" i="1"/>
  <c r="K59" i="1"/>
  <c r="J59" i="1"/>
  <c r="I59" i="1"/>
  <c r="H624" i="9"/>
  <c r="H623" i="9"/>
  <c r="H622" i="9"/>
  <c r="H621" i="9"/>
  <c r="H51" i="1"/>
  <c r="H50" i="1"/>
  <c r="H461" i="9"/>
  <c r="H460" i="9"/>
  <c r="H459" i="9"/>
  <c r="H458" i="9"/>
  <c r="H66" i="1"/>
  <c r="H65" i="1"/>
  <c r="M59" i="1" l="1"/>
  <c r="O59" i="1" s="1"/>
  <c r="N59" i="1"/>
  <c r="P59" i="1" s="1"/>
  <c r="H1192" i="9"/>
  <c r="H1193" i="9"/>
  <c r="H692" i="9"/>
  <c r="H693" i="9"/>
  <c r="H626" i="9"/>
  <c r="H625" i="9"/>
  <c r="H463" i="9"/>
  <c r="H462" i="9"/>
  <c r="H210" i="1"/>
  <c r="I210" i="1" s="1"/>
  <c r="H209" i="1"/>
  <c r="I209" i="1" s="1"/>
  <c r="AL209" i="1"/>
  <c r="L209" i="1"/>
  <c r="J209" i="1"/>
  <c r="K224" i="1"/>
  <c r="J224" i="1"/>
  <c r="I224" i="1"/>
  <c r="K223" i="1"/>
  <c r="J223" i="1"/>
  <c r="I223" i="1"/>
  <c r="K222" i="1"/>
  <c r="J222" i="1"/>
  <c r="I222" i="1"/>
  <c r="K221" i="1"/>
  <c r="J221" i="1"/>
  <c r="I221" i="1"/>
  <c r="K217" i="1"/>
  <c r="J217" i="1"/>
  <c r="I217" i="1"/>
  <c r="K216" i="1"/>
  <c r="J216" i="1"/>
  <c r="I216" i="1"/>
  <c r="I215" i="1"/>
  <c r="I214" i="1"/>
  <c r="J210" i="1"/>
  <c r="K208" i="1"/>
  <c r="J208" i="1"/>
  <c r="I208" i="1"/>
  <c r="K207" i="1"/>
  <c r="J207" i="1"/>
  <c r="I207" i="1"/>
  <c r="K206" i="1"/>
  <c r="J206" i="1"/>
  <c r="I206" i="1"/>
  <c r="K202" i="1"/>
  <c r="J202" i="1"/>
  <c r="I202" i="1"/>
  <c r="K201" i="1"/>
  <c r="J201" i="1"/>
  <c r="I201" i="1"/>
  <c r="K200" i="1"/>
  <c r="J200" i="1"/>
  <c r="I200" i="1"/>
  <c r="I199" i="1"/>
  <c r="I198" i="1"/>
  <c r="K197" i="1"/>
  <c r="J197" i="1"/>
  <c r="I197" i="1"/>
  <c r="K196" i="1"/>
  <c r="J196" i="1"/>
  <c r="I196" i="1"/>
  <c r="K192" i="1"/>
  <c r="J192" i="1"/>
  <c r="I192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7" i="1"/>
  <c r="J187" i="1"/>
  <c r="I187" i="1"/>
  <c r="K183" i="1"/>
  <c r="N183" i="1" s="1"/>
  <c r="P183" i="1" s="1"/>
  <c r="J183" i="1"/>
  <c r="M183" i="1" s="1"/>
  <c r="O183" i="1" s="1"/>
  <c r="I183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K175" i="1"/>
  <c r="J175" i="1"/>
  <c r="I175" i="1"/>
  <c r="K174" i="1"/>
  <c r="J174" i="1"/>
  <c r="I174" i="1"/>
  <c r="K173" i="1"/>
  <c r="J173" i="1"/>
  <c r="I173" i="1"/>
  <c r="J172" i="1"/>
  <c r="K171" i="1"/>
  <c r="J171" i="1"/>
  <c r="I171" i="1"/>
  <c r="K167" i="1"/>
  <c r="J167" i="1"/>
  <c r="I167" i="1"/>
  <c r="K166" i="1"/>
  <c r="J166" i="1"/>
  <c r="I166" i="1"/>
  <c r="K165" i="1"/>
  <c r="J165" i="1"/>
  <c r="I165" i="1"/>
  <c r="K161" i="1"/>
  <c r="J161" i="1"/>
  <c r="I161" i="1"/>
  <c r="K159" i="1"/>
  <c r="J159" i="1"/>
  <c r="I159" i="1"/>
  <c r="K158" i="1"/>
  <c r="J158" i="1"/>
  <c r="I158" i="1"/>
  <c r="K157" i="1"/>
  <c r="J157" i="1"/>
  <c r="I157" i="1"/>
  <c r="K156" i="1"/>
  <c r="J156" i="1"/>
  <c r="I156" i="1"/>
  <c r="K155" i="1"/>
  <c r="J155" i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K149" i="1"/>
  <c r="J149" i="1"/>
  <c r="I149" i="1"/>
  <c r="K148" i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3" i="1"/>
  <c r="J113" i="1"/>
  <c r="I113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2" i="1"/>
  <c r="J92" i="1"/>
  <c r="I92" i="1"/>
  <c r="K90" i="1"/>
  <c r="J90" i="1"/>
  <c r="I90" i="1"/>
  <c r="K89" i="1"/>
  <c r="J89" i="1"/>
  <c r="I89" i="1"/>
  <c r="K88" i="1"/>
  <c r="J88" i="1"/>
  <c r="I88" i="1"/>
  <c r="K84" i="1"/>
  <c r="J84" i="1"/>
  <c r="I84" i="1"/>
  <c r="K83" i="1"/>
  <c r="J83" i="1"/>
  <c r="I83" i="1"/>
  <c r="K79" i="1"/>
  <c r="N79" i="1" s="1"/>
  <c r="P79" i="1" s="1"/>
  <c r="J79" i="1"/>
  <c r="M79" i="1" s="1"/>
  <c r="O79" i="1" s="1"/>
  <c r="I79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8" i="1"/>
  <c r="J58" i="1"/>
  <c r="I58" i="1"/>
  <c r="K57" i="1"/>
  <c r="J57" i="1"/>
  <c r="I57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0" i="1"/>
  <c r="J40" i="1"/>
  <c r="I40" i="1"/>
  <c r="K39" i="1"/>
  <c r="J39" i="1"/>
  <c r="I39" i="1"/>
  <c r="K38" i="1"/>
  <c r="J38" i="1"/>
  <c r="I38" i="1"/>
  <c r="K34" i="1"/>
  <c r="J34" i="1"/>
  <c r="I34" i="1"/>
  <c r="K33" i="1"/>
  <c r="J33" i="1"/>
  <c r="I33" i="1"/>
  <c r="K32" i="1"/>
  <c r="J32" i="1"/>
  <c r="I32" i="1"/>
  <c r="K31" i="1"/>
  <c r="J31" i="1"/>
  <c r="I31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I21" i="1"/>
  <c r="K17" i="1"/>
  <c r="J17" i="1"/>
  <c r="I17" i="1"/>
  <c r="K16" i="1"/>
  <c r="J16" i="1"/>
  <c r="I16" i="1"/>
  <c r="K15" i="1"/>
  <c r="J15" i="1"/>
  <c r="I15" i="1"/>
  <c r="Q59" i="1" l="1"/>
  <c r="R59" i="1" s="1"/>
  <c r="K209" i="1"/>
  <c r="N209" i="1" s="1"/>
  <c r="P209" i="1" s="1"/>
  <c r="K210" i="1"/>
  <c r="Q183" i="1"/>
  <c r="Q79" i="1"/>
  <c r="H1194" i="9"/>
  <c r="H694" i="9"/>
  <c r="H627" i="9"/>
  <c r="M209" i="1"/>
  <c r="O209" i="1" s="1"/>
  <c r="H464" i="9"/>
  <c r="E199" i="1"/>
  <c r="E198" i="1"/>
  <c r="H172" i="1"/>
  <c r="J198" i="1" l="1"/>
  <c r="K198" i="1"/>
  <c r="K199" i="1"/>
  <c r="J199" i="1"/>
  <c r="I172" i="1"/>
  <c r="K172" i="1"/>
  <c r="Q209" i="1"/>
  <c r="R209" i="1" s="1"/>
  <c r="C1398" i="9"/>
  <c r="G773" i="9"/>
  <c r="G771" i="9"/>
  <c r="G268" i="9" l="1"/>
  <c r="G266" i="9"/>
  <c r="E21" i="1" l="1"/>
  <c r="H47" i="9"/>
  <c r="K21" i="1" l="1"/>
  <c r="J21" i="1"/>
  <c r="L223" i="1"/>
  <c r="L222" i="1"/>
  <c r="L221" i="1"/>
  <c r="L224" i="1"/>
  <c r="L216" i="1"/>
  <c r="L217" i="1"/>
  <c r="L215" i="1"/>
  <c r="L214" i="1"/>
  <c r="L210" i="1"/>
  <c r="L208" i="1"/>
  <c r="L207" i="1"/>
  <c r="L206" i="1"/>
  <c r="L202" i="1"/>
  <c r="L201" i="1"/>
  <c r="L200" i="1"/>
  <c r="L199" i="1"/>
  <c r="L198" i="1"/>
  <c r="L197" i="1"/>
  <c r="L196" i="1"/>
  <c r="L189" i="1"/>
  <c r="L192" i="1"/>
  <c r="L191" i="1"/>
  <c r="L190" i="1"/>
  <c r="L188" i="1"/>
  <c r="L187" i="1"/>
  <c r="L179" i="1"/>
  <c r="L178" i="1"/>
  <c r="L177" i="1"/>
  <c r="L176" i="1"/>
  <c r="L175" i="1"/>
  <c r="L174" i="1"/>
  <c r="L173" i="1"/>
  <c r="L172" i="1"/>
  <c r="L171" i="1"/>
  <c r="L167" i="1"/>
  <c r="L166" i="1"/>
  <c r="L165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2" i="1"/>
  <c r="L90" i="1"/>
  <c r="L89" i="1"/>
  <c r="L88" i="1"/>
  <c r="L84" i="1"/>
  <c r="L83" i="1"/>
  <c r="L75" i="1"/>
  <c r="L74" i="1"/>
  <c r="L73" i="1"/>
  <c r="L72" i="1"/>
  <c r="L71" i="1"/>
  <c r="L70" i="1"/>
  <c r="L66" i="1"/>
  <c r="L65" i="1"/>
  <c r="L64" i="1"/>
  <c r="L63" i="1"/>
  <c r="L62" i="1"/>
  <c r="L61" i="1"/>
  <c r="L60" i="1"/>
  <c r="L58" i="1"/>
  <c r="L57" i="1"/>
  <c r="L53" i="1"/>
  <c r="L52" i="1"/>
  <c r="L51" i="1"/>
  <c r="L50" i="1"/>
  <c r="L49" i="1"/>
  <c r="L48" i="1"/>
  <c r="L47" i="1"/>
  <c r="L46" i="1"/>
  <c r="L45" i="1"/>
  <c r="L44" i="1"/>
  <c r="L40" i="1"/>
  <c r="L39" i="1"/>
  <c r="L38" i="1"/>
  <c r="L34" i="1"/>
  <c r="L33" i="1"/>
  <c r="L32" i="1"/>
  <c r="L31" i="1"/>
  <c r="L27" i="1"/>
  <c r="L26" i="1"/>
  <c r="L25" i="1"/>
  <c r="L24" i="1"/>
  <c r="L23" i="1"/>
  <c r="L22" i="1"/>
  <c r="L21" i="1"/>
  <c r="L17" i="1"/>
  <c r="L16" i="1"/>
  <c r="L15" i="1"/>
  <c r="U13" i="4"/>
  <c r="E13" i="4"/>
  <c r="S13" i="4" s="1"/>
  <c r="E215" i="1"/>
  <c r="E214" i="1"/>
  <c r="AL216" i="1"/>
  <c r="AL188" i="1"/>
  <c r="AL190" i="1"/>
  <c r="AL189" i="1"/>
  <c r="AL191" i="1"/>
  <c r="AL187" i="1"/>
  <c r="AL174" i="1"/>
  <c r="AL176" i="1"/>
  <c r="AL175" i="1"/>
  <c r="AL173" i="1"/>
  <c r="AL158" i="1"/>
  <c r="AL157" i="1"/>
  <c r="AL159" i="1"/>
  <c r="AL156" i="1"/>
  <c r="AL137" i="1"/>
  <c r="AL134" i="1"/>
  <c r="AL135" i="1"/>
  <c r="AL132" i="1"/>
  <c r="AL107" i="1"/>
  <c r="AL104" i="1"/>
  <c r="AL106" i="1"/>
  <c r="AL105" i="1"/>
  <c r="AL49" i="1"/>
  <c r="AL48" i="1"/>
  <c r="AL51" i="1"/>
  <c r="AL50" i="1"/>
  <c r="AL44" i="1"/>
  <c r="N217" i="1" l="1"/>
  <c r="P217" i="1" s="1"/>
  <c r="M217" i="1"/>
  <c r="O217" i="1" s="1"/>
  <c r="N216" i="1"/>
  <c r="P216" i="1" s="1"/>
  <c r="M216" i="1"/>
  <c r="O216" i="1" s="1"/>
  <c r="J214" i="1"/>
  <c r="M214" i="1" s="1"/>
  <c r="O214" i="1" s="1"/>
  <c r="K214" i="1"/>
  <c r="M189" i="1"/>
  <c r="O189" i="1" s="1"/>
  <c r="N189" i="1"/>
  <c r="P189" i="1" s="1"/>
  <c r="M224" i="1"/>
  <c r="O224" i="1" s="1"/>
  <c r="N224" i="1"/>
  <c r="P224" i="1" s="1"/>
  <c r="K215" i="1"/>
  <c r="N215" i="1" s="1"/>
  <c r="P215" i="1" s="1"/>
  <c r="J215" i="1"/>
  <c r="M215" i="1" s="1"/>
  <c r="O215" i="1" s="1"/>
  <c r="M125" i="1"/>
  <c r="O125" i="1" s="1"/>
  <c r="N125" i="1"/>
  <c r="P125" i="1" s="1"/>
  <c r="N15" i="1"/>
  <c r="P15" i="1" s="1"/>
  <c r="M15" i="1"/>
  <c r="O15" i="1" s="1"/>
  <c r="N26" i="1"/>
  <c r="P26" i="1" s="1"/>
  <c r="M26" i="1"/>
  <c r="O26" i="1" s="1"/>
  <c r="N40" i="1"/>
  <c r="P40" i="1" s="1"/>
  <c r="M40" i="1"/>
  <c r="O40" i="1" s="1"/>
  <c r="M51" i="1"/>
  <c r="O51" i="1" s="1"/>
  <c r="N51" i="1"/>
  <c r="P51" i="1" s="1"/>
  <c r="N63" i="1"/>
  <c r="P63" i="1" s="1"/>
  <c r="M63" i="1"/>
  <c r="O63" i="1" s="1"/>
  <c r="M88" i="1"/>
  <c r="O88" i="1" s="1"/>
  <c r="N88" i="1"/>
  <c r="P88" i="1" s="1"/>
  <c r="N100" i="1"/>
  <c r="P100" i="1" s="1"/>
  <c r="M100" i="1"/>
  <c r="O100" i="1" s="1"/>
  <c r="M108" i="1"/>
  <c r="O108" i="1" s="1"/>
  <c r="N108" i="1"/>
  <c r="P108" i="1" s="1"/>
  <c r="M119" i="1"/>
  <c r="O119" i="1" s="1"/>
  <c r="N119" i="1"/>
  <c r="P119" i="1" s="1"/>
  <c r="M130" i="1"/>
  <c r="O130" i="1" s="1"/>
  <c r="N130" i="1"/>
  <c r="P130" i="1" s="1"/>
  <c r="M138" i="1"/>
  <c r="O138" i="1" s="1"/>
  <c r="N138" i="1"/>
  <c r="P138" i="1" s="1"/>
  <c r="M146" i="1"/>
  <c r="O146" i="1" s="1"/>
  <c r="N146" i="1"/>
  <c r="P146" i="1" s="1"/>
  <c r="M154" i="1"/>
  <c r="O154" i="1" s="1"/>
  <c r="N154" i="1"/>
  <c r="P154" i="1" s="1"/>
  <c r="N173" i="1"/>
  <c r="P173" i="1" s="1"/>
  <c r="M173" i="1"/>
  <c r="O173" i="1" s="1"/>
  <c r="N214" i="1"/>
  <c r="P214" i="1" s="1"/>
  <c r="M23" i="1"/>
  <c r="O23" i="1" s="1"/>
  <c r="N23" i="1"/>
  <c r="P23" i="1" s="1"/>
  <c r="M34" i="1"/>
  <c r="O34" i="1" s="1"/>
  <c r="N34" i="1"/>
  <c r="P34" i="1" s="1"/>
  <c r="M48" i="1"/>
  <c r="O48" i="1" s="1"/>
  <c r="N48" i="1"/>
  <c r="P48" i="1" s="1"/>
  <c r="M52" i="1"/>
  <c r="O52" i="1" s="1"/>
  <c r="N52" i="1"/>
  <c r="P52" i="1" s="1"/>
  <c r="M64" i="1"/>
  <c r="O64" i="1" s="1"/>
  <c r="N64" i="1"/>
  <c r="P64" i="1" s="1"/>
  <c r="N75" i="1"/>
  <c r="P75" i="1" s="1"/>
  <c r="M75" i="1"/>
  <c r="O75" i="1" s="1"/>
  <c r="N97" i="1"/>
  <c r="P97" i="1" s="1"/>
  <c r="M97" i="1"/>
  <c r="O97" i="1" s="1"/>
  <c r="M101" i="1"/>
  <c r="O101" i="1" s="1"/>
  <c r="N101" i="1"/>
  <c r="P101" i="1" s="1"/>
  <c r="M109" i="1"/>
  <c r="O109" i="1" s="1"/>
  <c r="N109" i="1"/>
  <c r="P109" i="1" s="1"/>
  <c r="N116" i="1"/>
  <c r="P116" i="1" s="1"/>
  <c r="M116" i="1"/>
  <c r="O116" i="1" s="1"/>
  <c r="M120" i="1"/>
  <c r="O120" i="1" s="1"/>
  <c r="N120" i="1"/>
  <c r="P120" i="1" s="1"/>
  <c r="N124" i="1"/>
  <c r="P124" i="1" s="1"/>
  <c r="M124" i="1"/>
  <c r="O124" i="1" s="1"/>
  <c r="N131" i="1"/>
  <c r="P131" i="1" s="1"/>
  <c r="M131" i="1"/>
  <c r="O131" i="1" s="1"/>
  <c r="N139" i="1"/>
  <c r="P139" i="1" s="1"/>
  <c r="M139" i="1"/>
  <c r="O139" i="1" s="1"/>
  <c r="N143" i="1"/>
  <c r="P143" i="1" s="1"/>
  <c r="M143" i="1"/>
  <c r="O143" i="1" s="1"/>
  <c r="N147" i="1"/>
  <c r="P147" i="1" s="1"/>
  <c r="M147" i="1"/>
  <c r="O147" i="1" s="1"/>
  <c r="N151" i="1"/>
  <c r="P151" i="1" s="1"/>
  <c r="M151" i="1"/>
  <c r="O151" i="1" s="1"/>
  <c r="N155" i="1"/>
  <c r="P155" i="1" s="1"/>
  <c r="M155" i="1"/>
  <c r="O155" i="1" s="1"/>
  <c r="N159" i="1"/>
  <c r="P159" i="1" s="1"/>
  <c r="M159" i="1"/>
  <c r="O159" i="1" s="1"/>
  <c r="M167" i="1"/>
  <c r="O167" i="1" s="1"/>
  <c r="N167" i="1"/>
  <c r="P167" i="1" s="1"/>
  <c r="N174" i="1"/>
  <c r="P174" i="1" s="1"/>
  <c r="M174" i="1"/>
  <c r="O174" i="1" s="1"/>
  <c r="M178" i="1"/>
  <c r="O178" i="1" s="1"/>
  <c r="N178" i="1"/>
  <c r="P178" i="1" s="1"/>
  <c r="M190" i="1"/>
  <c r="O190" i="1" s="1"/>
  <c r="N190" i="1"/>
  <c r="P190" i="1" s="1"/>
  <c r="M196" i="1"/>
  <c r="O196" i="1" s="1"/>
  <c r="N196" i="1"/>
  <c r="P196" i="1" s="1"/>
  <c r="N200" i="1"/>
  <c r="P200" i="1" s="1"/>
  <c r="M200" i="1"/>
  <c r="O200" i="1" s="1"/>
  <c r="N207" i="1"/>
  <c r="P207" i="1" s="1"/>
  <c r="M207" i="1"/>
  <c r="O207" i="1" s="1"/>
  <c r="M17" i="1"/>
  <c r="O17" i="1" s="1"/>
  <c r="N17" i="1"/>
  <c r="P17" i="1" s="1"/>
  <c r="N24" i="1"/>
  <c r="P24" i="1" s="1"/>
  <c r="M24" i="1"/>
  <c r="O24" i="1" s="1"/>
  <c r="M31" i="1"/>
  <c r="O31" i="1" s="1"/>
  <c r="N31" i="1"/>
  <c r="P31" i="1" s="1"/>
  <c r="N38" i="1"/>
  <c r="P38" i="1" s="1"/>
  <c r="M38" i="1"/>
  <c r="O38" i="1" s="1"/>
  <c r="N45" i="1"/>
  <c r="P45" i="1" s="1"/>
  <c r="M45" i="1"/>
  <c r="O45" i="1" s="1"/>
  <c r="AD224" i="1" s="1"/>
  <c r="M49" i="1"/>
  <c r="O49" i="1" s="1"/>
  <c r="N49" i="1"/>
  <c r="P49" i="1" s="1"/>
  <c r="N53" i="1"/>
  <c r="P53" i="1" s="1"/>
  <c r="M53" i="1"/>
  <c r="O53" i="1" s="1"/>
  <c r="M61" i="1"/>
  <c r="O61" i="1" s="1"/>
  <c r="N61" i="1"/>
  <c r="P61" i="1" s="1"/>
  <c r="N65" i="1"/>
  <c r="P65" i="1" s="1"/>
  <c r="M65" i="1"/>
  <c r="O65" i="1" s="1"/>
  <c r="M72" i="1"/>
  <c r="O72" i="1" s="1"/>
  <c r="N72" i="1"/>
  <c r="P72" i="1" s="1"/>
  <c r="N83" i="1"/>
  <c r="P83" i="1" s="1"/>
  <c r="M83" i="1"/>
  <c r="O83" i="1" s="1"/>
  <c r="N90" i="1"/>
  <c r="P90" i="1" s="1"/>
  <c r="M90" i="1"/>
  <c r="O90" i="1" s="1"/>
  <c r="N98" i="1"/>
  <c r="P98" i="1" s="1"/>
  <c r="M98" i="1"/>
  <c r="O98" i="1" s="1"/>
  <c r="N102" i="1"/>
  <c r="P102" i="1" s="1"/>
  <c r="M102" i="1"/>
  <c r="O102" i="1" s="1"/>
  <c r="M106" i="1"/>
  <c r="O106" i="1" s="1"/>
  <c r="N106" i="1"/>
  <c r="P106" i="1" s="1"/>
  <c r="M113" i="1"/>
  <c r="O113" i="1" s="1"/>
  <c r="N113" i="1"/>
  <c r="P113" i="1" s="1"/>
  <c r="N117" i="1"/>
  <c r="P117" i="1" s="1"/>
  <c r="M117" i="1"/>
  <c r="O117" i="1" s="1"/>
  <c r="N121" i="1"/>
  <c r="P121" i="1" s="1"/>
  <c r="M121" i="1"/>
  <c r="O121" i="1" s="1"/>
  <c r="N132" i="1"/>
  <c r="P132" i="1" s="1"/>
  <c r="M132" i="1"/>
  <c r="O132" i="1" s="1"/>
  <c r="M136" i="1"/>
  <c r="O136" i="1" s="1"/>
  <c r="N136" i="1"/>
  <c r="P136" i="1" s="1"/>
  <c r="N140" i="1"/>
  <c r="P140" i="1" s="1"/>
  <c r="M140" i="1"/>
  <c r="O140" i="1" s="1"/>
  <c r="M144" i="1"/>
  <c r="O144" i="1" s="1"/>
  <c r="N144" i="1"/>
  <c r="P144" i="1" s="1"/>
  <c r="N148" i="1"/>
  <c r="P148" i="1" s="1"/>
  <c r="M148" i="1"/>
  <c r="O148" i="1" s="1"/>
  <c r="M152" i="1"/>
  <c r="O152" i="1" s="1"/>
  <c r="N152" i="1"/>
  <c r="P152" i="1" s="1"/>
  <c r="N156" i="1"/>
  <c r="P156" i="1" s="1"/>
  <c r="M156" i="1"/>
  <c r="O156" i="1" s="1"/>
  <c r="M161" i="1"/>
  <c r="O161" i="1" s="1"/>
  <c r="N161" i="1"/>
  <c r="P161" i="1" s="1"/>
  <c r="M171" i="1"/>
  <c r="O171" i="1" s="1"/>
  <c r="N171" i="1"/>
  <c r="P171" i="1" s="1"/>
  <c r="N175" i="1"/>
  <c r="P175" i="1" s="1"/>
  <c r="M175" i="1"/>
  <c r="O175" i="1" s="1"/>
  <c r="N179" i="1"/>
  <c r="P179" i="1" s="1"/>
  <c r="M179" i="1"/>
  <c r="O179" i="1" s="1"/>
  <c r="M191" i="1"/>
  <c r="O191" i="1" s="1"/>
  <c r="N191" i="1"/>
  <c r="P191" i="1" s="1"/>
  <c r="N197" i="1"/>
  <c r="P197" i="1" s="1"/>
  <c r="M197" i="1"/>
  <c r="O197" i="1" s="1"/>
  <c r="M201" i="1"/>
  <c r="O201" i="1" s="1"/>
  <c r="N201" i="1"/>
  <c r="P201" i="1" s="1"/>
  <c r="N208" i="1"/>
  <c r="P208" i="1" s="1"/>
  <c r="AI208" i="1" s="1"/>
  <c r="M208" i="1"/>
  <c r="O208" i="1" s="1"/>
  <c r="AH208" i="1" s="1"/>
  <c r="M222" i="1"/>
  <c r="O222" i="1" s="1"/>
  <c r="N222" i="1"/>
  <c r="P222" i="1" s="1"/>
  <c r="N22" i="1"/>
  <c r="P22" i="1" s="1"/>
  <c r="M22" i="1"/>
  <c r="O22" i="1" s="1"/>
  <c r="M33" i="1"/>
  <c r="O33" i="1" s="1"/>
  <c r="N33" i="1"/>
  <c r="P33" i="1" s="1"/>
  <c r="N47" i="1"/>
  <c r="P47" i="1" s="1"/>
  <c r="M47" i="1"/>
  <c r="O47" i="1" s="1"/>
  <c r="N58" i="1"/>
  <c r="P58" i="1" s="1"/>
  <c r="M58" i="1"/>
  <c r="O58" i="1" s="1"/>
  <c r="M70" i="1"/>
  <c r="O70" i="1" s="1"/>
  <c r="N70" i="1"/>
  <c r="P70" i="1" s="1"/>
  <c r="N74" i="1"/>
  <c r="P74" i="1" s="1"/>
  <c r="M74" i="1"/>
  <c r="O74" i="1" s="1"/>
  <c r="M96" i="1"/>
  <c r="O96" i="1" s="1"/>
  <c r="N96" i="1"/>
  <c r="P96" i="1" s="1"/>
  <c r="M104" i="1"/>
  <c r="O104" i="1" s="1"/>
  <c r="N104" i="1"/>
  <c r="P104" i="1" s="1"/>
  <c r="N115" i="1"/>
  <c r="P115" i="1" s="1"/>
  <c r="M115" i="1"/>
  <c r="O115" i="1" s="1"/>
  <c r="N123" i="1"/>
  <c r="P123" i="1" s="1"/>
  <c r="M123" i="1"/>
  <c r="O123" i="1" s="1"/>
  <c r="N134" i="1"/>
  <c r="P134" i="1" s="1"/>
  <c r="M134" i="1"/>
  <c r="O134" i="1" s="1"/>
  <c r="N142" i="1"/>
  <c r="P142" i="1" s="1"/>
  <c r="M142" i="1"/>
  <c r="O142" i="1" s="1"/>
  <c r="N150" i="1"/>
  <c r="P150" i="1" s="1"/>
  <c r="M150" i="1"/>
  <c r="O150" i="1" s="1"/>
  <c r="N158" i="1"/>
  <c r="P158" i="1" s="1"/>
  <c r="M158" i="1"/>
  <c r="O158" i="1" s="1"/>
  <c r="M166" i="1"/>
  <c r="O166" i="1" s="1"/>
  <c r="N166" i="1"/>
  <c r="P166" i="1" s="1"/>
  <c r="M177" i="1"/>
  <c r="O177" i="1" s="1"/>
  <c r="N177" i="1"/>
  <c r="P177" i="1" s="1"/>
  <c r="N188" i="1"/>
  <c r="P188" i="1" s="1"/>
  <c r="M188" i="1"/>
  <c r="O188" i="1" s="1"/>
  <c r="M199" i="1"/>
  <c r="O199" i="1" s="1"/>
  <c r="N199" i="1"/>
  <c r="P199" i="1" s="1"/>
  <c r="N206" i="1"/>
  <c r="P206" i="1" s="1"/>
  <c r="M206" i="1"/>
  <c r="O206" i="1" s="1"/>
  <c r="M16" i="1"/>
  <c r="O16" i="1" s="1"/>
  <c r="N16" i="1"/>
  <c r="P16" i="1" s="1"/>
  <c r="M27" i="1"/>
  <c r="O27" i="1" s="1"/>
  <c r="N27" i="1"/>
  <c r="P27" i="1" s="1"/>
  <c r="M44" i="1"/>
  <c r="O44" i="1" s="1"/>
  <c r="N44" i="1"/>
  <c r="P44" i="1" s="1"/>
  <c r="N60" i="1"/>
  <c r="P60" i="1" s="1"/>
  <c r="AA209" i="1" s="1"/>
  <c r="AN209" i="1" s="1"/>
  <c r="AR209" i="1" s="1"/>
  <c r="M60" i="1"/>
  <c r="O60" i="1" s="1"/>
  <c r="Z209" i="1" s="1"/>
  <c r="M71" i="1"/>
  <c r="O71" i="1" s="1"/>
  <c r="N71" i="1"/>
  <c r="P71" i="1" s="1"/>
  <c r="M89" i="1"/>
  <c r="O89" i="1" s="1"/>
  <c r="N89" i="1"/>
  <c r="P89" i="1" s="1"/>
  <c r="N105" i="1"/>
  <c r="P105" i="1" s="1"/>
  <c r="M105" i="1"/>
  <c r="O105" i="1" s="1"/>
  <c r="N135" i="1"/>
  <c r="P135" i="1" s="1"/>
  <c r="M135" i="1"/>
  <c r="O135" i="1" s="1"/>
  <c r="M221" i="1"/>
  <c r="O221" i="1" s="1"/>
  <c r="N221" i="1"/>
  <c r="P221" i="1" s="1"/>
  <c r="N21" i="1"/>
  <c r="P21" i="1" s="1"/>
  <c r="M21" i="1"/>
  <c r="O21" i="1" s="1"/>
  <c r="N25" i="1"/>
  <c r="P25" i="1" s="1"/>
  <c r="M25" i="1"/>
  <c r="O25" i="1" s="1"/>
  <c r="N32" i="1"/>
  <c r="P32" i="1" s="1"/>
  <c r="M32" i="1"/>
  <c r="O32" i="1" s="1"/>
  <c r="N39" i="1"/>
  <c r="P39" i="1" s="1"/>
  <c r="AE38" i="1" s="1"/>
  <c r="M39" i="1"/>
  <c r="O39" i="1" s="1"/>
  <c r="AD38" i="1" s="1"/>
  <c r="N46" i="1"/>
  <c r="P46" i="1" s="1"/>
  <c r="M46" i="1"/>
  <c r="O46" i="1" s="1"/>
  <c r="N50" i="1"/>
  <c r="P50" i="1" s="1"/>
  <c r="M50" i="1"/>
  <c r="O50" i="1" s="1"/>
  <c r="N57" i="1"/>
  <c r="P57" i="1" s="1"/>
  <c r="AE135" i="1" s="1"/>
  <c r="AN135" i="1" s="1"/>
  <c r="AR135" i="1" s="1"/>
  <c r="M57" i="1"/>
  <c r="O57" i="1" s="1"/>
  <c r="AD135" i="1" s="1"/>
  <c r="M62" i="1"/>
  <c r="O62" i="1" s="1"/>
  <c r="N62" i="1"/>
  <c r="P62" i="1" s="1"/>
  <c r="M66" i="1"/>
  <c r="O66" i="1" s="1"/>
  <c r="N66" i="1"/>
  <c r="P66" i="1" s="1"/>
  <c r="M73" i="1"/>
  <c r="O73" i="1" s="1"/>
  <c r="N73" i="1"/>
  <c r="P73" i="1" s="1"/>
  <c r="N84" i="1"/>
  <c r="P84" i="1" s="1"/>
  <c r="M84" i="1"/>
  <c r="O84" i="1" s="1"/>
  <c r="N92" i="1"/>
  <c r="P92" i="1" s="1"/>
  <c r="M92" i="1"/>
  <c r="O92" i="1" s="1"/>
  <c r="M99" i="1"/>
  <c r="O99" i="1" s="1"/>
  <c r="N99" i="1"/>
  <c r="P99" i="1" s="1"/>
  <c r="M103" i="1"/>
  <c r="O103" i="1" s="1"/>
  <c r="N103" i="1"/>
  <c r="P103" i="1" s="1"/>
  <c r="N107" i="1"/>
  <c r="P107" i="1" s="1"/>
  <c r="M107" i="1"/>
  <c r="O107" i="1" s="1"/>
  <c r="N114" i="1"/>
  <c r="P114" i="1" s="1"/>
  <c r="M114" i="1"/>
  <c r="O114" i="1" s="1"/>
  <c r="AD146" i="1" s="1"/>
  <c r="N118" i="1"/>
  <c r="P118" i="1" s="1"/>
  <c r="M118" i="1"/>
  <c r="O118" i="1" s="1"/>
  <c r="M122" i="1"/>
  <c r="O122" i="1" s="1"/>
  <c r="N122" i="1"/>
  <c r="P122" i="1" s="1"/>
  <c r="N129" i="1"/>
  <c r="P129" i="1" s="1"/>
  <c r="M129" i="1"/>
  <c r="O129" i="1" s="1"/>
  <c r="N133" i="1"/>
  <c r="P133" i="1" s="1"/>
  <c r="M133" i="1"/>
  <c r="O133" i="1" s="1"/>
  <c r="M137" i="1"/>
  <c r="O137" i="1" s="1"/>
  <c r="N137" i="1"/>
  <c r="P137" i="1" s="1"/>
  <c r="N141" i="1"/>
  <c r="P141" i="1" s="1"/>
  <c r="M141" i="1"/>
  <c r="O141" i="1" s="1"/>
  <c r="N145" i="1"/>
  <c r="P145" i="1" s="1"/>
  <c r="AI139" i="1" s="1"/>
  <c r="M145" i="1"/>
  <c r="O145" i="1" s="1"/>
  <c r="N149" i="1"/>
  <c r="P149" i="1" s="1"/>
  <c r="M149" i="1"/>
  <c r="O149" i="1" s="1"/>
  <c r="N153" i="1"/>
  <c r="P153" i="1" s="1"/>
  <c r="M153" i="1"/>
  <c r="O153" i="1" s="1"/>
  <c r="M157" i="1"/>
  <c r="O157" i="1" s="1"/>
  <c r="N157" i="1"/>
  <c r="P157" i="1" s="1"/>
  <c r="N165" i="1"/>
  <c r="P165" i="1" s="1"/>
  <c r="M165" i="1"/>
  <c r="O165" i="1" s="1"/>
  <c r="M172" i="1"/>
  <c r="O172" i="1" s="1"/>
  <c r="N172" i="1"/>
  <c r="P172" i="1" s="1"/>
  <c r="N176" i="1"/>
  <c r="P176" i="1" s="1"/>
  <c r="M176" i="1"/>
  <c r="O176" i="1" s="1"/>
  <c r="N187" i="1"/>
  <c r="P187" i="1" s="1"/>
  <c r="M187" i="1"/>
  <c r="O187" i="1" s="1"/>
  <c r="N192" i="1"/>
  <c r="P192" i="1" s="1"/>
  <c r="M192" i="1"/>
  <c r="O192" i="1" s="1"/>
  <c r="N198" i="1"/>
  <c r="P198" i="1" s="1"/>
  <c r="M198" i="1"/>
  <c r="O198" i="1" s="1"/>
  <c r="M202" i="1"/>
  <c r="O202" i="1" s="1"/>
  <c r="N202" i="1"/>
  <c r="P202" i="1" s="1"/>
  <c r="N210" i="1"/>
  <c r="P210" i="1" s="1"/>
  <c r="M210" i="1"/>
  <c r="O210" i="1" s="1"/>
  <c r="N223" i="1"/>
  <c r="P223" i="1" s="1"/>
  <c r="M223" i="1"/>
  <c r="O223" i="1" s="1"/>
  <c r="T13" i="4"/>
  <c r="T6" i="5"/>
  <c r="T4" i="5"/>
  <c r="T3" i="5"/>
  <c r="T7" i="5" l="1"/>
  <c r="S4" i="5" s="1"/>
  <c r="AE47" i="1"/>
  <c r="AI121" i="1"/>
  <c r="AD47" i="1"/>
  <c r="AE224" i="1"/>
  <c r="AF224" i="1" s="1"/>
  <c r="AI161" i="1"/>
  <c r="AH15" i="1"/>
  <c r="AH161" i="1"/>
  <c r="AI15" i="1"/>
  <c r="AI138" i="1"/>
  <c r="AH138" i="1"/>
  <c r="AH154" i="1"/>
  <c r="AI159" i="1"/>
  <c r="AE160" i="1"/>
  <c r="AN160" i="1" s="1"/>
  <c r="AR160" i="1" s="1"/>
  <c r="AI109" i="1"/>
  <c r="AH61" i="1"/>
  <c r="AI106" i="1"/>
  <c r="AH159" i="1"/>
  <c r="AD160" i="1"/>
  <c r="AI100" i="1"/>
  <c r="AH109" i="1"/>
  <c r="AH106" i="1"/>
  <c r="AH139" i="1"/>
  <c r="AH102" i="1"/>
  <c r="AH100" i="1"/>
  <c r="AI123" i="1"/>
  <c r="AI61" i="1"/>
  <c r="AH144" i="1"/>
  <c r="AI147" i="1"/>
  <c r="Q216" i="1"/>
  <c r="Q224" i="1"/>
  <c r="AH147" i="1"/>
  <c r="Q189" i="1"/>
  <c r="AE83" i="1"/>
  <c r="AN83" i="1" s="1"/>
  <c r="AR83" i="1" s="1"/>
  <c r="Q217" i="1"/>
  <c r="R217" i="1" s="1"/>
  <c r="AD83" i="1"/>
  <c r="AM83" i="1" s="1"/>
  <c r="AQ83" i="1" s="1"/>
  <c r="AE92" i="1"/>
  <c r="AN92" i="1" s="1"/>
  <c r="AR92" i="1" s="1"/>
  <c r="AD92" i="1"/>
  <c r="AM92" i="1" s="1"/>
  <c r="AQ92" i="1" s="1"/>
  <c r="AB209" i="1"/>
  <c r="AO209" i="1" s="1"/>
  <c r="AM209" i="1"/>
  <c r="AQ209" i="1" s="1"/>
  <c r="AI102" i="1"/>
  <c r="AH123" i="1"/>
  <c r="AJ123" i="1" s="1"/>
  <c r="AH121" i="1"/>
  <c r="AJ121" i="1" s="1"/>
  <c r="AE199" i="1"/>
  <c r="AI136" i="1"/>
  <c r="AE131" i="1"/>
  <c r="AH120" i="1"/>
  <c r="AE146" i="1"/>
  <c r="AF146" i="1" s="1"/>
  <c r="AD199" i="1"/>
  <c r="AH136" i="1"/>
  <c r="AD131" i="1"/>
  <c r="AI120" i="1"/>
  <c r="AD59" i="1"/>
  <c r="AM59" i="1" s="1"/>
  <c r="AQ59" i="1" s="1"/>
  <c r="AA48" i="1"/>
  <c r="AN48" i="1" s="1"/>
  <c r="AR48" i="1" s="1"/>
  <c r="AE59" i="1"/>
  <c r="AN59" i="1" s="1"/>
  <c r="AR59" i="1" s="1"/>
  <c r="Z48" i="1"/>
  <c r="AI154" i="1"/>
  <c r="AJ154" i="1" s="1"/>
  <c r="AE63" i="1"/>
  <c r="AA52" i="1"/>
  <c r="AD63" i="1"/>
  <c r="Z52" i="1"/>
  <c r="Q125" i="1"/>
  <c r="R125" i="1" s="1"/>
  <c r="AH118" i="1"/>
  <c r="AE84" i="1"/>
  <c r="AN84" i="1" s="1"/>
  <c r="AR84" i="1" s="1"/>
  <c r="AF38" i="1"/>
  <c r="AH96" i="1"/>
  <c r="AD65" i="1"/>
  <c r="AI118" i="1"/>
  <c r="AE65" i="1"/>
  <c r="AH119" i="1"/>
  <c r="AJ208" i="1"/>
  <c r="AI116" i="1"/>
  <c r="Z187" i="1"/>
  <c r="AI104" i="1"/>
  <c r="AN104" i="1" s="1"/>
  <c r="AR104" i="1" s="1"/>
  <c r="AA221" i="1"/>
  <c r="AA99" i="1"/>
  <c r="AE39" i="1"/>
  <c r="AI177" i="1"/>
  <c r="AH145" i="1"/>
  <c r="AI22" i="1"/>
  <c r="AI124" i="1"/>
  <c r="AI105" i="1"/>
  <c r="AN105" i="1" s="1"/>
  <c r="AR105" i="1" s="1"/>
  <c r="AE150" i="1"/>
  <c r="AD103" i="1"/>
  <c r="AD90" i="1"/>
  <c r="AE50" i="1"/>
  <c r="AN50" i="1" s="1"/>
  <c r="AR50" i="1" s="1"/>
  <c r="AI134" i="1"/>
  <c r="AI190" i="1"/>
  <c r="AD133" i="1"/>
  <c r="Z174" i="1"/>
  <c r="AD152" i="1"/>
  <c r="AI148" i="1"/>
  <c r="AI117" i="1"/>
  <c r="AH140" i="1"/>
  <c r="AD97" i="1"/>
  <c r="AA64" i="1"/>
  <c r="AI119" i="1"/>
  <c r="AD49" i="1"/>
  <c r="AE151" i="1"/>
  <c r="AH122" i="1"/>
  <c r="AA187" i="1"/>
  <c r="AN187" i="1" s="1"/>
  <c r="AR187" i="1" s="1"/>
  <c r="AH153" i="1"/>
  <c r="AD84" i="1"/>
  <c r="AM84" i="1" s="1"/>
  <c r="AQ84" i="1" s="1"/>
  <c r="AH104" i="1"/>
  <c r="AM104" i="1" s="1"/>
  <c r="AQ104" i="1" s="1"/>
  <c r="Z221" i="1"/>
  <c r="Z99" i="1"/>
  <c r="AH75" i="1"/>
  <c r="AD39" i="1"/>
  <c r="AH177" i="1"/>
  <c r="AI145" i="1"/>
  <c r="AI96" i="1"/>
  <c r="AH22" i="1"/>
  <c r="AH124" i="1"/>
  <c r="AH105" i="1"/>
  <c r="AD150" i="1"/>
  <c r="AE103" i="1"/>
  <c r="AE90" i="1"/>
  <c r="AD50" i="1"/>
  <c r="AM50" i="1" s="1"/>
  <c r="AQ50" i="1" s="1"/>
  <c r="AH134" i="1"/>
  <c r="AH190" i="1"/>
  <c r="AE133" i="1"/>
  <c r="AA174" i="1"/>
  <c r="AE152" i="1"/>
  <c r="AH148" i="1"/>
  <c r="AH117" i="1"/>
  <c r="AI140" i="1"/>
  <c r="AE97" i="1"/>
  <c r="Z64" i="1"/>
  <c r="AD151" i="1"/>
  <c r="AI122" i="1"/>
  <c r="AH125" i="1"/>
  <c r="Z70" i="1"/>
  <c r="AH156" i="1"/>
  <c r="AM156" i="1" s="1"/>
  <c r="AQ156" i="1" s="1"/>
  <c r="Z165" i="1"/>
  <c r="AI149" i="1"/>
  <c r="AE73" i="1"/>
  <c r="AH137" i="1"/>
  <c r="AM137" i="1" s="1"/>
  <c r="AQ137" i="1" s="1"/>
  <c r="AA57" i="1"/>
  <c r="AD74" i="1"/>
  <c r="AA71" i="1"/>
  <c r="AA171" i="1"/>
  <c r="AH33" i="1"/>
  <c r="AH98" i="1"/>
  <c r="AE53" i="1"/>
  <c r="AE196" i="1"/>
  <c r="AI143" i="1"/>
  <c r="AD91" i="1"/>
  <c r="Z46" i="1"/>
  <c r="AH141" i="1"/>
  <c r="AD62" i="1"/>
  <c r="AD60" i="1"/>
  <c r="AI72" i="1"/>
  <c r="AI155" i="1"/>
  <c r="AI125" i="1"/>
  <c r="AA70" i="1"/>
  <c r="AB70" i="1" s="1"/>
  <c r="AI156" i="1"/>
  <c r="AN156" i="1" s="1"/>
  <c r="AR156" i="1" s="1"/>
  <c r="AA165" i="1"/>
  <c r="AF135" i="1"/>
  <c r="AO135" i="1" s="1"/>
  <c r="AJ100" i="1"/>
  <c r="AH149" i="1"/>
  <c r="AD73" i="1"/>
  <c r="AI137" i="1"/>
  <c r="AN137" i="1" s="1"/>
  <c r="AR137" i="1" s="1"/>
  <c r="Z57" i="1"/>
  <c r="AE74" i="1"/>
  <c r="Z71" i="1"/>
  <c r="Z171" i="1"/>
  <c r="AI144" i="1"/>
  <c r="AI98" i="1"/>
  <c r="AD53" i="1"/>
  <c r="AD196" i="1"/>
  <c r="AH116" i="1"/>
  <c r="AH143" i="1"/>
  <c r="AE91" i="1"/>
  <c r="AA46" i="1"/>
  <c r="AI141" i="1"/>
  <c r="AE62" i="1"/>
  <c r="AF62" i="1" s="1"/>
  <c r="AE60" i="1"/>
  <c r="AH72" i="1"/>
  <c r="AH155" i="1"/>
  <c r="AI153" i="1"/>
  <c r="AJ153" i="1" s="1"/>
  <c r="AH130" i="1"/>
  <c r="AD130" i="1"/>
  <c r="AD132" i="1"/>
  <c r="AH132" i="1"/>
  <c r="AI75" i="1"/>
  <c r="Z108" i="1"/>
  <c r="AH108" i="1"/>
  <c r="AA157" i="1"/>
  <c r="AI157" i="1"/>
  <c r="AE130" i="1"/>
  <c r="AI130" i="1"/>
  <c r="AE132" i="1"/>
  <c r="AI132" i="1"/>
  <c r="AF83" i="1"/>
  <c r="AO83" i="1" s="1"/>
  <c r="AA108" i="1"/>
  <c r="AI108" i="1"/>
  <c r="AE49" i="1"/>
  <c r="AN49" i="1" s="1"/>
  <c r="AR49" i="1" s="1"/>
  <c r="Z157" i="1"/>
  <c r="AH157" i="1"/>
  <c r="AJ125" i="1"/>
  <c r="AH88" i="1"/>
  <c r="AD88" i="1"/>
  <c r="AJ139" i="1"/>
  <c r="AF47" i="1"/>
  <c r="AJ61" i="1"/>
  <c r="AH129" i="1"/>
  <c r="AD129" i="1"/>
  <c r="AD45" i="1"/>
  <c r="Z45" i="1"/>
  <c r="AI88" i="1"/>
  <c r="AE88" i="1"/>
  <c r="AI129" i="1"/>
  <c r="AE129" i="1"/>
  <c r="AJ138" i="1"/>
  <c r="AA45" i="1"/>
  <c r="AE45" i="1"/>
  <c r="Q210" i="1"/>
  <c r="R210" i="1" s="1"/>
  <c r="Q198" i="1"/>
  <c r="R198" i="1" s="1"/>
  <c r="Q187" i="1"/>
  <c r="Q149" i="1"/>
  <c r="R149" i="1" s="1"/>
  <c r="Q141" i="1"/>
  <c r="R141" i="1" s="1"/>
  <c r="Q133" i="1"/>
  <c r="R133" i="1" s="1"/>
  <c r="Q114" i="1"/>
  <c r="R114" i="1" s="1"/>
  <c r="Q92" i="1"/>
  <c r="R92" i="1" s="1"/>
  <c r="Q50" i="1"/>
  <c r="R50" i="1" s="1"/>
  <c r="Q39" i="1"/>
  <c r="R39" i="1" s="1"/>
  <c r="Q25" i="1"/>
  <c r="R25" i="1" s="1"/>
  <c r="Q158" i="1"/>
  <c r="R158" i="1" s="1"/>
  <c r="Q142" i="1"/>
  <c r="R142" i="1" s="1"/>
  <c r="Q123" i="1"/>
  <c r="R123" i="1" s="1"/>
  <c r="Q74" i="1"/>
  <c r="R74" i="1" s="1"/>
  <c r="Q58" i="1"/>
  <c r="R58" i="1" s="1"/>
  <c r="Q175" i="1"/>
  <c r="R175" i="1" s="1"/>
  <c r="Q102" i="1"/>
  <c r="R102" i="1" s="1"/>
  <c r="Q90" i="1"/>
  <c r="R90" i="1" s="1"/>
  <c r="Q38" i="1"/>
  <c r="R38" i="1" s="1"/>
  <c r="Q24" i="1"/>
  <c r="R24" i="1" s="1"/>
  <c r="Q200" i="1"/>
  <c r="R200" i="1" s="1"/>
  <c r="Q174" i="1"/>
  <c r="R174" i="1" s="1"/>
  <c r="Q159" i="1"/>
  <c r="R159" i="1" s="1"/>
  <c r="Q151" i="1"/>
  <c r="R151" i="1" s="1"/>
  <c r="Q143" i="1"/>
  <c r="R143" i="1" s="1"/>
  <c r="Q131" i="1"/>
  <c r="R131" i="1" s="1"/>
  <c r="Q97" i="1"/>
  <c r="R97" i="1" s="1"/>
  <c r="Q173" i="1"/>
  <c r="R173" i="1" s="1"/>
  <c r="Q26" i="1"/>
  <c r="R26" i="1" s="1"/>
  <c r="Q223" i="1"/>
  <c r="R223" i="1" s="1"/>
  <c r="Q192" i="1"/>
  <c r="Q176" i="1"/>
  <c r="R176" i="1" s="1"/>
  <c r="Q165" i="1"/>
  <c r="R165" i="1" s="1"/>
  <c r="Q153" i="1"/>
  <c r="R153" i="1" s="1"/>
  <c r="Q145" i="1"/>
  <c r="R145" i="1" s="1"/>
  <c r="Q129" i="1"/>
  <c r="R129" i="1" s="1"/>
  <c r="Q118" i="1"/>
  <c r="R118" i="1" s="1"/>
  <c r="Q107" i="1"/>
  <c r="Q57" i="1"/>
  <c r="R57" i="1" s="1"/>
  <c r="Q46" i="1"/>
  <c r="R46" i="1" s="1"/>
  <c r="Q32" i="1"/>
  <c r="R32" i="1" s="1"/>
  <c r="Q21" i="1"/>
  <c r="R21" i="1" s="1"/>
  <c r="Q60" i="1"/>
  <c r="R60" i="1" s="1"/>
  <c r="Q206" i="1"/>
  <c r="R206" i="1" s="1"/>
  <c r="Q188" i="1"/>
  <c r="Q150" i="1"/>
  <c r="R150" i="1" s="1"/>
  <c r="Q134" i="1"/>
  <c r="R134" i="1" s="1"/>
  <c r="Q115" i="1"/>
  <c r="R115" i="1" s="1"/>
  <c r="Q47" i="1"/>
  <c r="R47" i="1" s="1"/>
  <c r="Q22" i="1"/>
  <c r="Q208" i="1"/>
  <c r="R208" i="1" s="1"/>
  <c r="Q156" i="1"/>
  <c r="R156" i="1" s="1"/>
  <c r="Q148" i="1"/>
  <c r="R148" i="1" s="1"/>
  <c r="Q155" i="1"/>
  <c r="R155" i="1" s="1"/>
  <c r="Q147" i="1"/>
  <c r="R147" i="1" s="1"/>
  <c r="Q124" i="1"/>
  <c r="R124" i="1" s="1"/>
  <c r="Q116" i="1"/>
  <c r="R116" i="1" s="1"/>
  <c r="Q100" i="1"/>
  <c r="R100" i="1" s="1"/>
  <c r="Q63" i="1"/>
  <c r="R63" i="1" s="1"/>
  <c r="Q40" i="1"/>
  <c r="R40" i="1" s="1"/>
  <c r="Q15" i="1"/>
  <c r="R15" i="1" s="1"/>
  <c r="Q105" i="1"/>
  <c r="Q171" i="1"/>
  <c r="R171" i="1" s="1"/>
  <c r="Q106" i="1"/>
  <c r="Q31" i="1"/>
  <c r="R31" i="1" s="1"/>
  <c r="Q17" i="1"/>
  <c r="Q196" i="1"/>
  <c r="R196" i="1" s="1"/>
  <c r="Q178" i="1"/>
  <c r="R178" i="1" s="1"/>
  <c r="Q139" i="1"/>
  <c r="R139" i="1" s="1"/>
  <c r="Q135" i="1"/>
  <c r="R135" i="1" s="1"/>
  <c r="Q84" i="1"/>
  <c r="R84" i="1" s="1"/>
  <c r="Q75" i="1"/>
  <c r="R75" i="1" s="1"/>
  <c r="Q197" i="1"/>
  <c r="R197" i="1" s="1"/>
  <c r="Q179" i="1"/>
  <c r="R179" i="1" s="1"/>
  <c r="Q140" i="1"/>
  <c r="R140" i="1" s="1"/>
  <c r="Q132" i="1"/>
  <c r="R132" i="1" s="1"/>
  <c r="Q117" i="1"/>
  <c r="R117" i="1" s="1"/>
  <c r="Q98" i="1"/>
  <c r="Q83" i="1"/>
  <c r="R83" i="1" s="1"/>
  <c r="Q65" i="1"/>
  <c r="Q53" i="1"/>
  <c r="R53" i="1" s="1"/>
  <c r="Q45" i="1"/>
  <c r="R45" i="1" s="1"/>
  <c r="Q207" i="1"/>
  <c r="R207" i="1" s="1"/>
  <c r="Q121" i="1"/>
  <c r="R121" i="1" s="1"/>
  <c r="AM187" i="1"/>
  <c r="AQ187" i="1" s="1"/>
  <c r="Q172" i="1"/>
  <c r="R172" i="1" s="1"/>
  <c r="Q157" i="1"/>
  <c r="R157" i="1" s="1"/>
  <c r="Q122" i="1"/>
  <c r="R122" i="1" s="1"/>
  <c r="Q103" i="1"/>
  <c r="Q73" i="1"/>
  <c r="R73" i="1" s="1"/>
  <c r="Q62" i="1"/>
  <c r="Q221" i="1"/>
  <c r="R221" i="1" s="1"/>
  <c r="Q71" i="1"/>
  <c r="R71" i="1" s="1"/>
  <c r="Q44" i="1"/>
  <c r="R44" i="1" s="1"/>
  <c r="Q16" i="1"/>
  <c r="R16" i="1" s="1"/>
  <c r="Q199" i="1"/>
  <c r="R199" i="1" s="1"/>
  <c r="Q177" i="1"/>
  <c r="R177" i="1" s="1"/>
  <c r="Q104" i="1"/>
  <c r="R104" i="1" s="1"/>
  <c r="Q33" i="1"/>
  <c r="R33" i="1" s="1"/>
  <c r="Q222" i="1"/>
  <c r="R222" i="1" s="1"/>
  <c r="Q201" i="1"/>
  <c r="R201" i="1" s="1"/>
  <c r="Q191" i="1"/>
  <c r="Q161" i="1"/>
  <c r="R161" i="1" s="1"/>
  <c r="Q152" i="1"/>
  <c r="R152" i="1" s="1"/>
  <c r="Q144" i="1"/>
  <c r="R144" i="1" s="1"/>
  <c r="Q136" i="1"/>
  <c r="R136" i="1" s="1"/>
  <c r="Q113" i="1"/>
  <c r="R113" i="1" s="1"/>
  <c r="Q72" i="1"/>
  <c r="R72" i="1" s="1"/>
  <c r="Q61" i="1"/>
  <c r="Q49" i="1"/>
  <c r="R49" i="1" s="1"/>
  <c r="Q215" i="1"/>
  <c r="R215" i="1" s="1"/>
  <c r="Q190" i="1"/>
  <c r="Q120" i="1"/>
  <c r="R120" i="1" s="1"/>
  <c r="Q109" i="1"/>
  <c r="R109" i="1" s="1"/>
  <c r="Q64" i="1"/>
  <c r="R64" i="1" s="1"/>
  <c r="Q48" i="1"/>
  <c r="R48" i="1" s="1"/>
  <c r="Q23" i="1"/>
  <c r="R23" i="1" s="1"/>
  <c r="Q146" i="1"/>
  <c r="R146" i="1" s="1"/>
  <c r="Q130" i="1"/>
  <c r="R130" i="1" s="1"/>
  <c r="Q108" i="1"/>
  <c r="Q88" i="1"/>
  <c r="R88" i="1" s="1"/>
  <c r="Q51" i="1"/>
  <c r="R51" i="1" s="1"/>
  <c r="AM159" i="1"/>
  <c r="AQ159" i="1" s="1"/>
  <c r="Q202" i="1"/>
  <c r="R202" i="1" s="1"/>
  <c r="Q137" i="1"/>
  <c r="R137" i="1" s="1"/>
  <c r="Q99" i="1"/>
  <c r="R99" i="1" s="1"/>
  <c r="Q66" i="1"/>
  <c r="R66" i="1" s="1"/>
  <c r="Q89" i="1"/>
  <c r="R89" i="1" s="1"/>
  <c r="Q27" i="1"/>
  <c r="R27" i="1" s="1"/>
  <c r="Q166" i="1"/>
  <c r="R166" i="1" s="1"/>
  <c r="Q96" i="1"/>
  <c r="R96" i="1" s="1"/>
  <c r="Q70" i="1"/>
  <c r="R70" i="1" s="1"/>
  <c r="Q167" i="1"/>
  <c r="R167" i="1" s="1"/>
  <c r="Q101" i="1"/>
  <c r="Q52" i="1"/>
  <c r="R52" i="1" s="1"/>
  <c r="Q34" i="1"/>
  <c r="Q214" i="1"/>
  <c r="R214" i="1" s="1"/>
  <c r="Q154" i="1"/>
  <c r="R154" i="1" s="1"/>
  <c r="Q138" i="1"/>
  <c r="R138" i="1" s="1"/>
  <c r="Q119" i="1"/>
  <c r="R119" i="1" s="1"/>
  <c r="AN190" i="1"/>
  <c r="AR190" i="1" s="1"/>
  <c r="AM190" i="1"/>
  <c r="AQ190" i="1" s="1"/>
  <c r="AN134" i="1"/>
  <c r="AR134" i="1" s="1"/>
  <c r="AM134" i="1"/>
  <c r="AQ134" i="1" s="1"/>
  <c r="AM135" i="1"/>
  <c r="AQ135" i="1" s="1"/>
  <c r="AM106" i="1"/>
  <c r="AQ106" i="1" s="1"/>
  <c r="AN106" i="1"/>
  <c r="AR106" i="1" s="1"/>
  <c r="AM49" i="1"/>
  <c r="AQ49" i="1" s="1"/>
  <c r="S3" i="5"/>
  <c r="S6" i="5"/>
  <c r="H110" i="9"/>
  <c r="H109" i="9"/>
  <c r="F112" i="9"/>
  <c r="H112" i="9" s="1"/>
  <c r="F111" i="9"/>
  <c r="H111" i="9" s="1"/>
  <c r="AL16" i="1"/>
  <c r="AJ134" i="1" l="1"/>
  <c r="R65" i="1"/>
  <c r="U65" i="1"/>
  <c r="R101" i="1"/>
  <c r="U101" i="1"/>
  <c r="R62" i="1"/>
  <c r="U62" i="1"/>
  <c r="AB48" i="1"/>
  <c r="AJ161" i="1"/>
  <c r="U191" i="1"/>
  <c r="R191" i="1"/>
  <c r="R98" i="1"/>
  <c r="U17" i="1"/>
  <c r="R17" i="1"/>
  <c r="U105" i="1"/>
  <c r="R105" i="1"/>
  <c r="U22" i="1"/>
  <c r="R22" i="1"/>
  <c r="U107" i="1"/>
  <c r="R107" i="1"/>
  <c r="U187" i="1"/>
  <c r="R187" i="1"/>
  <c r="U61" i="1"/>
  <c r="R61" i="1"/>
  <c r="U103" i="1"/>
  <c r="R103" i="1"/>
  <c r="U188" i="1"/>
  <c r="R188" i="1"/>
  <c r="AJ124" i="1"/>
  <c r="U216" i="1"/>
  <c r="R216" i="1"/>
  <c r="R34" i="1"/>
  <c r="U106" i="1"/>
  <c r="R106" i="1"/>
  <c r="U189" i="1"/>
  <c r="R189" i="1"/>
  <c r="U108" i="1"/>
  <c r="R108" i="1"/>
  <c r="U190" i="1"/>
  <c r="R190" i="1"/>
  <c r="U192" i="1"/>
  <c r="R192" i="1"/>
  <c r="AJ147" i="1"/>
  <c r="AJ106" i="1"/>
  <c r="AO106" i="1" s="1"/>
  <c r="AS106" i="1" s="1"/>
  <c r="AJ159" i="1"/>
  <c r="AO159" i="1" s="1"/>
  <c r="AS159" i="1" s="1"/>
  <c r="AJ145" i="1"/>
  <c r="AF53" i="1"/>
  <c r="AB221" i="1"/>
  <c r="AJ109" i="1"/>
  <c r="AN159" i="1"/>
  <c r="AR159" i="1" s="1"/>
  <c r="AJ144" i="1"/>
  <c r="AF199" i="1"/>
  <c r="AF160" i="1"/>
  <c r="AO160" i="1" s="1"/>
  <c r="AS160" i="1" s="1"/>
  <c r="AM160" i="1"/>
  <c r="AQ160" i="1" s="1"/>
  <c r="AF131" i="1"/>
  <c r="AJ102" i="1"/>
  <c r="AJ118" i="1"/>
  <c r="AJ149" i="1"/>
  <c r="AF59" i="1"/>
  <c r="AO59" i="1" s="1"/>
  <c r="AS59" i="1" s="1"/>
  <c r="AJ120" i="1"/>
  <c r="AM132" i="1"/>
  <c r="AQ132" i="1" s="1"/>
  <c r="AJ136" i="1"/>
  <c r="AJ119" i="1"/>
  <c r="AS209" i="1"/>
  <c r="AF50" i="1"/>
  <c r="AO50" i="1" s="1"/>
  <c r="AS50" i="1" s="1"/>
  <c r="AJ96" i="1"/>
  <c r="AF92" i="1"/>
  <c r="AO92" i="1" s="1"/>
  <c r="AS92" i="1" s="1"/>
  <c r="AF196" i="1"/>
  <c r="AF65" i="1"/>
  <c r="AN132" i="1"/>
  <c r="AR132" i="1" s="1"/>
  <c r="AB52" i="1"/>
  <c r="AF63" i="1"/>
  <c r="AJ190" i="1"/>
  <c r="AO190" i="1" s="1"/>
  <c r="AS190" i="1" s="1"/>
  <c r="AF84" i="1"/>
  <c r="AO84" i="1" s="1"/>
  <c r="AS84" i="1" s="1"/>
  <c r="U178" i="1"/>
  <c r="AJ75" i="1"/>
  <c r="AB57" i="1"/>
  <c r="AF39" i="1"/>
  <c r="AJ137" i="1"/>
  <c r="AO137" i="1" s="1"/>
  <c r="AS137" i="1" s="1"/>
  <c r="AF152" i="1"/>
  <c r="AF91" i="1"/>
  <c r="AJ157" i="1"/>
  <c r="AJ156" i="1"/>
  <c r="AO156" i="1" s="1"/>
  <c r="AS156" i="1" s="1"/>
  <c r="AB157" i="1"/>
  <c r="AB71" i="1"/>
  <c r="AF49" i="1"/>
  <c r="AO49" i="1" s="1"/>
  <c r="AS49" i="1" s="1"/>
  <c r="AJ72" i="1"/>
  <c r="AB46" i="1"/>
  <c r="AJ116" i="1"/>
  <c r="AJ98" i="1"/>
  <c r="AJ140" i="1"/>
  <c r="AF73" i="1"/>
  <c r="AF151" i="1"/>
  <c r="AJ117" i="1"/>
  <c r="AB174" i="1"/>
  <c r="AN157" i="1"/>
  <c r="AR157" i="1" s="1"/>
  <c r="AB171" i="1"/>
  <c r="AJ177" i="1"/>
  <c r="AF88" i="1"/>
  <c r="AF60" i="1"/>
  <c r="AB165" i="1"/>
  <c r="AF97" i="1"/>
  <c r="AJ105" i="1"/>
  <c r="AO105" i="1" s="1"/>
  <c r="AS105" i="1" s="1"/>
  <c r="AJ141" i="1"/>
  <c r="AJ143" i="1"/>
  <c r="AJ155" i="1"/>
  <c r="AJ122" i="1"/>
  <c r="AF90" i="1"/>
  <c r="AJ104" i="1"/>
  <c r="AO104" i="1" s="1"/>
  <c r="AS104" i="1" s="1"/>
  <c r="AB64" i="1"/>
  <c r="AF103" i="1"/>
  <c r="AB187" i="1"/>
  <c r="AO187" i="1" s="1"/>
  <c r="AS187" i="1" s="1"/>
  <c r="AF74" i="1"/>
  <c r="AJ148" i="1"/>
  <c r="AF133" i="1"/>
  <c r="AF150" i="1"/>
  <c r="AB99" i="1"/>
  <c r="AS83" i="1"/>
  <c r="AF130" i="1"/>
  <c r="AF129" i="1"/>
  <c r="AJ130" i="1"/>
  <c r="AB45" i="1"/>
  <c r="AJ129" i="1"/>
  <c r="AJ108" i="1"/>
  <c r="AJ132" i="1"/>
  <c r="AF45" i="1"/>
  <c r="AJ88" i="1"/>
  <c r="AB108" i="1"/>
  <c r="AF132" i="1"/>
  <c r="AO48" i="1"/>
  <c r="AS48" i="1" s="1"/>
  <c r="AM105" i="1"/>
  <c r="AQ105" i="1" s="1"/>
  <c r="AM157" i="1"/>
  <c r="AQ157" i="1" s="1"/>
  <c r="AS135" i="1"/>
  <c r="AO134" i="1"/>
  <c r="AS134" i="1" s="1"/>
  <c r="AM48" i="1"/>
  <c r="AQ48" i="1" s="1"/>
  <c r="H114" i="9"/>
  <c r="H113" i="9"/>
  <c r="AO157" i="1" l="1"/>
  <c r="AS157" i="1" s="1"/>
  <c r="AO132" i="1"/>
  <c r="AS132" i="1" s="1"/>
  <c r="H115" i="9"/>
  <c r="T7" i="1"/>
  <c r="S3" i="1" s="1"/>
  <c r="S6" i="1" l="1"/>
  <c r="S4" i="1"/>
  <c r="AL89" i="1"/>
  <c r="AL90" i="1"/>
  <c r="AS212" i="1"/>
  <c r="AR212" i="1"/>
  <c r="AQ212" i="1"/>
  <c r="AL224" i="1"/>
  <c r="AL223" i="1"/>
  <c r="AL222" i="1"/>
  <c r="AL221" i="1"/>
  <c r="AL217" i="1"/>
  <c r="AL215" i="1"/>
  <c r="AL214" i="1"/>
  <c r="AL210" i="1"/>
  <c r="AL208" i="1"/>
  <c r="AL207" i="1"/>
  <c r="AL206" i="1"/>
  <c r="AL202" i="1"/>
  <c r="AL201" i="1"/>
  <c r="AL200" i="1"/>
  <c r="AL199" i="1"/>
  <c r="AL198" i="1"/>
  <c r="AL197" i="1"/>
  <c r="AL196" i="1"/>
  <c r="AL192" i="1"/>
  <c r="AL183" i="1"/>
  <c r="AL179" i="1"/>
  <c r="AL178" i="1"/>
  <c r="AL177" i="1"/>
  <c r="AL172" i="1"/>
  <c r="AL171" i="1"/>
  <c r="AL167" i="1"/>
  <c r="AL166" i="1"/>
  <c r="AL165" i="1"/>
  <c r="AL161" i="1"/>
  <c r="AL155" i="1"/>
  <c r="AL154" i="1"/>
  <c r="AL153" i="1"/>
  <c r="AL152" i="1"/>
  <c r="AL151" i="1"/>
  <c r="AL150" i="1"/>
  <c r="AL149" i="1"/>
  <c r="AL148" i="1"/>
  <c r="AL147" i="1"/>
  <c r="AL146" i="1"/>
  <c r="AL145" i="1"/>
  <c r="AL144" i="1"/>
  <c r="AL143" i="1"/>
  <c r="AL142" i="1"/>
  <c r="AL141" i="1"/>
  <c r="AL140" i="1"/>
  <c r="AL139" i="1"/>
  <c r="AL138" i="1"/>
  <c r="AL136" i="1"/>
  <c r="AL133" i="1"/>
  <c r="AL131" i="1"/>
  <c r="AL130" i="1"/>
  <c r="AL129" i="1"/>
  <c r="AL125" i="1"/>
  <c r="AL124" i="1"/>
  <c r="AL123" i="1"/>
  <c r="AL122" i="1"/>
  <c r="AL121" i="1"/>
  <c r="AL120" i="1"/>
  <c r="AL119" i="1"/>
  <c r="AL118" i="1"/>
  <c r="AL117" i="1"/>
  <c r="AL116" i="1"/>
  <c r="AL115" i="1"/>
  <c r="AL114" i="1"/>
  <c r="AL113" i="1"/>
  <c r="AL109" i="1"/>
  <c r="AL108" i="1"/>
  <c r="AL103" i="1"/>
  <c r="AL102" i="1"/>
  <c r="AL101" i="1"/>
  <c r="AL100" i="1"/>
  <c r="AL99" i="1"/>
  <c r="AL98" i="1"/>
  <c r="AL97" i="1"/>
  <c r="AL96" i="1"/>
  <c r="AL91" i="1"/>
  <c r="AL88" i="1"/>
  <c r="AL79" i="1"/>
  <c r="AL75" i="1"/>
  <c r="AL74" i="1"/>
  <c r="AL73" i="1"/>
  <c r="AL72" i="1"/>
  <c r="AL71" i="1"/>
  <c r="AL70" i="1"/>
  <c r="AL66" i="1"/>
  <c r="AL65" i="1"/>
  <c r="AL64" i="1"/>
  <c r="AL63" i="1"/>
  <c r="AL62" i="1"/>
  <c r="AL61" i="1"/>
  <c r="AL60" i="1"/>
  <c r="AL58" i="1"/>
  <c r="AL57" i="1"/>
  <c r="AL53" i="1"/>
  <c r="AL52" i="1"/>
  <c r="AL47" i="1"/>
  <c r="AL46" i="1"/>
  <c r="AL45" i="1"/>
  <c r="AL40" i="1"/>
  <c r="AL39" i="1"/>
  <c r="AL38" i="1"/>
  <c r="AL34" i="1"/>
  <c r="AL33" i="1"/>
  <c r="AL32" i="1"/>
  <c r="AL31" i="1"/>
  <c r="AL27" i="1"/>
  <c r="AL26" i="1"/>
  <c r="AL25" i="1"/>
  <c r="AL24" i="1"/>
  <c r="AL23" i="1"/>
  <c r="AL22" i="1"/>
  <c r="AL21" i="1"/>
  <c r="AL17" i="1"/>
  <c r="AL15" i="1"/>
  <c r="AL14" i="1"/>
  <c r="H3586" i="9" l="1"/>
  <c r="H3600" i="9"/>
  <c r="H3599" i="9"/>
  <c r="H3598" i="9"/>
  <c r="H3597" i="9"/>
  <c r="H3596" i="9"/>
  <c r="H3595" i="9"/>
  <c r="H3594" i="9"/>
  <c r="H3593" i="9"/>
  <c r="H3592" i="9"/>
  <c r="H3591" i="9"/>
  <c r="H3590" i="9"/>
  <c r="H3589" i="9"/>
  <c r="H3588" i="9"/>
  <c r="H3587" i="9"/>
  <c r="H3585" i="9"/>
  <c r="H3584" i="9"/>
  <c r="H3583" i="9"/>
  <c r="H3582" i="9"/>
  <c r="H3581" i="9"/>
  <c r="H3580" i="9"/>
  <c r="H3579" i="9"/>
  <c r="H3378" i="9"/>
  <c r="H3377" i="9"/>
  <c r="H3376" i="9"/>
  <c r="H3375" i="9"/>
  <c r="H3254" i="9"/>
  <c r="H3253" i="9"/>
  <c r="H3252" i="9"/>
  <c r="H3251" i="9"/>
  <c r="H3250" i="9"/>
  <c r="H3249" i="9"/>
  <c r="F3187" i="9"/>
  <c r="H3187" i="9" s="1"/>
  <c r="F3186" i="9"/>
  <c r="H3186" i="9" s="1"/>
  <c r="F3185" i="9"/>
  <c r="H3185" i="9" s="1"/>
  <c r="H3183" i="9"/>
  <c r="H3184" i="9"/>
  <c r="H3182" i="9"/>
  <c r="H3181" i="9"/>
  <c r="H3255" i="9" l="1"/>
  <c r="H3380" i="9"/>
  <c r="H3256" i="9"/>
  <c r="H3379" i="9"/>
  <c r="H3188" i="9"/>
  <c r="H3189" i="9"/>
  <c r="H3602" i="9"/>
  <c r="H2467" i="9"/>
  <c r="D2480" i="9"/>
  <c r="H2466" i="9"/>
  <c r="H2465" i="9"/>
  <c r="H2464" i="9"/>
  <c r="H2463" i="9"/>
  <c r="H2335" i="9"/>
  <c r="H2334" i="9"/>
  <c r="H2333" i="9"/>
  <c r="H2332" i="9"/>
  <c r="H2331" i="9"/>
  <c r="H2280" i="9"/>
  <c r="H2281" i="9"/>
  <c r="H2282" i="9"/>
  <c r="H2283" i="9"/>
  <c r="H2279" i="9"/>
  <c r="H2183" i="9"/>
  <c r="H2182" i="9"/>
  <c r="H2181" i="9"/>
  <c r="H2180" i="9"/>
  <c r="H2179" i="9"/>
  <c r="H1709" i="9"/>
  <c r="H1710" i="9"/>
  <c r="H1711" i="9"/>
  <c r="H1708" i="9"/>
  <c r="H1707" i="9"/>
  <c r="H3257" i="9" l="1"/>
  <c r="H1712" i="9"/>
  <c r="H3381" i="9"/>
  <c r="H3190" i="9"/>
  <c r="H3604" i="9"/>
  <c r="H2468" i="9"/>
  <c r="H2469" i="9"/>
  <c r="H2336" i="9"/>
  <c r="H2337" i="9"/>
  <c r="H2284" i="9"/>
  <c r="H2285" i="9"/>
  <c r="H2185" i="9"/>
  <c r="H2184" i="9"/>
  <c r="H1713" i="9"/>
  <c r="C1397" i="9"/>
  <c r="H1714" i="9" l="1"/>
  <c r="H2470" i="9"/>
  <c r="H2338" i="9"/>
  <c r="H2186" i="9"/>
  <c r="H2286" i="9"/>
  <c r="C1399" i="9"/>
  <c r="H773" i="9" l="1"/>
  <c r="H774" i="9"/>
  <c r="H772" i="9"/>
  <c r="H771" i="9"/>
  <c r="H770" i="9"/>
  <c r="H768" i="9"/>
  <c r="H769" i="9"/>
  <c r="H767" i="9"/>
  <c r="H210" i="9"/>
  <c r="H211" i="9"/>
  <c r="H212" i="9"/>
  <c r="H213" i="9"/>
  <c r="H214" i="9"/>
  <c r="H209" i="9"/>
  <c r="H208" i="9"/>
  <c r="H207" i="9"/>
  <c r="H775" i="9" l="1"/>
  <c r="H776" i="9"/>
  <c r="H216" i="9"/>
  <c r="H215" i="9"/>
  <c r="E1627" i="9"/>
  <c r="H51" i="9"/>
  <c r="H50" i="9"/>
  <c r="H52" i="9" s="1"/>
  <c r="H49" i="9"/>
  <c r="H48" i="9"/>
  <c r="H46" i="9"/>
  <c r="H777" i="9" l="1"/>
  <c r="H217" i="9"/>
  <c r="H53" i="9"/>
  <c r="H54" i="9" s="1"/>
  <c r="E34" i="4"/>
  <c r="U34" i="4" s="1"/>
  <c r="P85" i="1"/>
  <c r="AI188" i="1" s="1"/>
  <c r="O85" i="1"/>
  <c r="AH188" i="1" s="1"/>
  <c r="L14" i="1"/>
  <c r="J14" i="1"/>
  <c r="AJ188" i="1" l="1"/>
  <c r="AN188" i="1"/>
  <c r="AR188" i="1" s="1"/>
  <c r="Q85" i="1"/>
  <c r="O80" i="1"/>
  <c r="AH189" i="1" s="1"/>
  <c r="AM189" i="1" s="1"/>
  <c r="AQ189" i="1" s="1"/>
  <c r="AI33" i="1"/>
  <c r="P80" i="1"/>
  <c r="AI189" i="1" s="1"/>
  <c r="AN189" i="1" s="1"/>
  <c r="AR189" i="1" s="1"/>
  <c r="AN99" i="1"/>
  <c r="AN221" i="1"/>
  <c r="AJ189" i="1" l="1"/>
  <c r="AO189" i="1" s="1"/>
  <c r="AO188" i="1"/>
  <c r="AS188" i="1" s="1"/>
  <c r="AM188" i="1"/>
  <c r="AQ188" i="1" s="1"/>
  <c r="AN62" i="1"/>
  <c r="AR62" i="1" s="1"/>
  <c r="AN138" i="1"/>
  <c r="AR138" i="1" s="1"/>
  <c r="AM150" i="1"/>
  <c r="AQ150" i="1" s="1"/>
  <c r="AM88" i="1"/>
  <c r="AQ88" i="1" s="1"/>
  <c r="AM52" i="1"/>
  <c r="AQ52" i="1" s="1"/>
  <c r="AN64" i="1"/>
  <c r="AR64" i="1" s="1"/>
  <c r="U147" i="1"/>
  <c r="AA40" i="1"/>
  <c r="AN40" i="1" s="1"/>
  <c r="AR40" i="1" s="1"/>
  <c r="AM74" i="1"/>
  <c r="AQ74" i="1" s="1"/>
  <c r="AM63" i="1"/>
  <c r="AQ63" i="1" s="1"/>
  <c r="AM75" i="1"/>
  <c r="AQ75" i="1" s="1"/>
  <c r="AM73" i="1"/>
  <c r="AQ73" i="1" s="1"/>
  <c r="AM151" i="1"/>
  <c r="AQ151" i="1" s="1"/>
  <c r="AM143" i="1"/>
  <c r="AQ143" i="1" s="1"/>
  <c r="AN151" i="1"/>
  <c r="AR151" i="1" s="1"/>
  <c r="AN73" i="1"/>
  <c r="AR73" i="1" s="1"/>
  <c r="AN52" i="1"/>
  <c r="AR52" i="1" s="1"/>
  <c r="AO99" i="1"/>
  <c r="AM99" i="1"/>
  <c r="AQ99" i="1" s="1"/>
  <c r="AN133" i="1"/>
  <c r="AR133" i="1" s="1"/>
  <c r="AO221" i="1"/>
  <c r="AM221" i="1"/>
  <c r="AQ221" i="1" s="1"/>
  <c r="AN125" i="1"/>
  <c r="AR125" i="1" s="1"/>
  <c r="AM133" i="1"/>
  <c r="AQ133" i="1" s="1"/>
  <c r="AN224" i="1"/>
  <c r="AR224" i="1" s="1"/>
  <c r="AM138" i="1"/>
  <c r="AQ138" i="1" s="1"/>
  <c r="AN155" i="1"/>
  <c r="AR155" i="1" s="1"/>
  <c r="AM65" i="1"/>
  <c r="AQ65" i="1" s="1"/>
  <c r="AN154" i="1"/>
  <c r="AR154" i="1" s="1"/>
  <c r="AN46" i="1"/>
  <c r="AR46" i="1" s="1"/>
  <c r="AN153" i="1"/>
  <c r="AR153" i="1" s="1"/>
  <c r="AN146" i="1"/>
  <c r="AR146" i="1" s="1"/>
  <c r="AN145" i="1"/>
  <c r="AR145" i="1" s="1"/>
  <c r="AN98" i="1"/>
  <c r="AR98" i="1" s="1"/>
  <c r="AM72" i="1"/>
  <c r="AQ72" i="1" s="1"/>
  <c r="AN90" i="1"/>
  <c r="AR90" i="1" s="1"/>
  <c r="AN97" i="1"/>
  <c r="AR97" i="1" s="1"/>
  <c r="AI25" i="1"/>
  <c r="AN25" i="1" s="1"/>
  <c r="AR25" i="1" s="1"/>
  <c r="AI23" i="1"/>
  <c r="AN23" i="1" s="1"/>
  <c r="AR23" i="1" s="1"/>
  <c r="AN143" i="1"/>
  <c r="AR143" i="1" s="1"/>
  <c r="AN74" i="1"/>
  <c r="AR74" i="1" s="1"/>
  <c r="AM53" i="1"/>
  <c r="AQ53" i="1" s="1"/>
  <c r="AM46" i="1"/>
  <c r="AQ46" i="1" s="1"/>
  <c r="AM61" i="1"/>
  <c r="AQ61" i="1" s="1"/>
  <c r="AR221" i="1"/>
  <c r="AJ33" i="1"/>
  <c r="AN88" i="1"/>
  <c r="AR88" i="1" s="1"/>
  <c r="AN139" i="1"/>
  <c r="AR139" i="1" s="1"/>
  <c r="AN38" i="1"/>
  <c r="AR38" i="1" s="1"/>
  <c r="AN120" i="1"/>
  <c r="AR120" i="1" s="1"/>
  <c r="AN103" i="1"/>
  <c r="AR103" i="1" s="1"/>
  <c r="AN141" i="1"/>
  <c r="AR141" i="1" s="1"/>
  <c r="AN136" i="1"/>
  <c r="AR136" i="1" s="1"/>
  <c r="AN63" i="1"/>
  <c r="AR63" i="1" s="1"/>
  <c r="Z40" i="1"/>
  <c r="AM40" i="1" s="1"/>
  <c r="AQ40" i="1" s="1"/>
  <c r="AN148" i="1"/>
  <c r="AR148" i="1" s="1"/>
  <c r="AR99" i="1"/>
  <c r="AN100" i="1"/>
  <c r="AR100" i="1" s="1"/>
  <c r="AN149" i="1"/>
  <c r="AR149" i="1" s="1"/>
  <c r="AM38" i="1"/>
  <c r="AQ38" i="1" s="1"/>
  <c r="AN161" i="1"/>
  <c r="AR161" i="1" s="1"/>
  <c r="AN152" i="1"/>
  <c r="AR152" i="1" s="1"/>
  <c r="AM109" i="1"/>
  <c r="AQ109" i="1" s="1"/>
  <c r="AM140" i="1"/>
  <c r="AQ140" i="1" s="1"/>
  <c r="AN96" i="1"/>
  <c r="AR96" i="1" s="1"/>
  <c r="AM91" i="1"/>
  <c r="AQ91" i="1" s="1"/>
  <c r="AN53" i="1"/>
  <c r="AR53" i="1" s="1"/>
  <c r="AN108" i="1"/>
  <c r="AR108" i="1" s="1"/>
  <c r="AH23" i="1"/>
  <c r="AM23" i="1" s="1"/>
  <c r="AQ23" i="1" s="1"/>
  <c r="AH25" i="1"/>
  <c r="AM25" i="1" s="1"/>
  <c r="AQ25" i="1" s="1"/>
  <c r="AN144" i="1"/>
  <c r="AR144" i="1" s="1"/>
  <c r="AN72" i="1"/>
  <c r="AR72" i="1" s="1"/>
  <c r="AN61" i="1"/>
  <c r="AR61" i="1" s="1"/>
  <c r="AN102" i="1"/>
  <c r="AR102" i="1" s="1"/>
  <c r="AN65" i="1"/>
  <c r="AR65" i="1" s="1"/>
  <c r="Z34" i="1"/>
  <c r="AD34" i="1"/>
  <c r="AH34" i="1"/>
  <c r="AD22" i="1"/>
  <c r="Z22" i="1"/>
  <c r="AA32" i="1"/>
  <c r="AE32" i="1"/>
  <c r="AI32" i="1"/>
  <c r="AN75" i="1"/>
  <c r="AR75" i="1" s="1"/>
  <c r="AI34" i="1"/>
  <c r="AA34" i="1"/>
  <c r="AE34" i="1"/>
  <c r="AA22" i="1"/>
  <c r="AE22" i="1"/>
  <c r="Q80" i="1"/>
  <c r="AN47" i="1"/>
  <c r="AR47" i="1" s="1"/>
  <c r="H1600" i="9"/>
  <c r="H1599" i="9"/>
  <c r="H1598" i="9"/>
  <c r="H1597" i="9"/>
  <c r="H1596" i="9"/>
  <c r="H1567" i="9"/>
  <c r="H1566" i="9"/>
  <c r="H1565" i="9"/>
  <c r="H1568" i="9" s="1"/>
  <c r="AS189" i="1" l="1"/>
  <c r="AO150" i="1"/>
  <c r="AS150" i="1" s="1"/>
  <c r="AO52" i="1"/>
  <c r="AS52" i="1" s="1"/>
  <c r="AJ25" i="1"/>
  <c r="AO25" i="1" s="1"/>
  <c r="AS25" i="1" s="1"/>
  <c r="AO63" i="1"/>
  <c r="AS63" i="1" s="1"/>
  <c r="AO53" i="1"/>
  <c r="AS53" i="1" s="1"/>
  <c r="AO88" i="1"/>
  <c r="AS88" i="1" s="1"/>
  <c r="AO74" i="1"/>
  <c r="AS74" i="1" s="1"/>
  <c r="AO73" i="1"/>
  <c r="AS73" i="1" s="1"/>
  <c r="AO38" i="1"/>
  <c r="AS38" i="1" s="1"/>
  <c r="U222" i="1"/>
  <c r="AJ23" i="1"/>
  <c r="AO23" i="1" s="1"/>
  <c r="AS23" i="1" s="1"/>
  <c r="AO138" i="1"/>
  <c r="AS138" i="1" s="1"/>
  <c r="AO72" i="1"/>
  <c r="AS72" i="1" s="1"/>
  <c r="AN150" i="1"/>
  <c r="AR150" i="1" s="1"/>
  <c r="AB40" i="1"/>
  <c r="AO40" i="1" s="1"/>
  <c r="AO143" i="1"/>
  <c r="AS143" i="1" s="1"/>
  <c r="AJ22" i="1"/>
  <c r="U74" i="1"/>
  <c r="AM147" i="1"/>
  <c r="AQ147" i="1" s="1"/>
  <c r="U75" i="1"/>
  <c r="AS99" i="1"/>
  <c r="U73" i="1"/>
  <c r="U79" i="1"/>
  <c r="U38" i="1"/>
  <c r="AO46" i="1"/>
  <c r="AS46" i="1" s="1"/>
  <c r="AO61" i="1"/>
  <c r="AS61" i="1" s="1"/>
  <c r="AO133" i="1"/>
  <c r="AS133" i="1" s="1"/>
  <c r="AO151" i="1"/>
  <c r="AS151" i="1" s="1"/>
  <c r="AO155" i="1"/>
  <c r="AS155" i="1" s="1"/>
  <c r="AM155" i="1"/>
  <c r="AQ155" i="1" s="1"/>
  <c r="AM224" i="1"/>
  <c r="AQ224" i="1" s="1"/>
  <c r="AO224" i="1"/>
  <c r="AS224" i="1" s="1"/>
  <c r="AN129" i="1"/>
  <c r="AR129" i="1" s="1"/>
  <c r="AO97" i="1"/>
  <c r="AS97" i="1" s="1"/>
  <c r="AM97" i="1"/>
  <c r="AQ97" i="1" s="1"/>
  <c r="AO154" i="1"/>
  <c r="AS154" i="1" s="1"/>
  <c r="AM154" i="1"/>
  <c r="AQ154" i="1" s="1"/>
  <c r="AO144" i="1"/>
  <c r="AS144" i="1" s="1"/>
  <c r="AM144" i="1"/>
  <c r="AQ144" i="1" s="1"/>
  <c r="AM153" i="1"/>
  <c r="AQ153" i="1" s="1"/>
  <c r="AO153" i="1"/>
  <c r="AS153" i="1" s="1"/>
  <c r="AO145" i="1"/>
  <c r="AS145" i="1" s="1"/>
  <c r="AM145" i="1"/>
  <c r="AQ145" i="1" s="1"/>
  <c r="AO102" i="1"/>
  <c r="AS102" i="1" s="1"/>
  <c r="AM102" i="1"/>
  <c r="AQ102" i="1" s="1"/>
  <c r="AO96" i="1"/>
  <c r="AS96" i="1" s="1"/>
  <c r="AM96" i="1"/>
  <c r="AQ96" i="1" s="1"/>
  <c r="AO109" i="1"/>
  <c r="AS109" i="1" s="1"/>
  <c r="AN109" i="1"/>
  <c r="AR109" i="1" s="1"/>
  <c r="AO65" i="1"/>
  <c r="AS65" i="1" s="1"/>
  <c r="AO98" i="1"/>
  <c r="AS98" i="1" s="1"/>
  <c r="AM98" i="1"/>
  <c r="AQ98" i="1" s="1"/>
  <c r="AM125" i="1"/>
  <c r="AQ125" i="1" s="1"/>
  <c r="AO125" i="1"/>
  <c r="AS125" i="1" s="1"/>
  <c r="AN147" i="1"/>
  <c r="AR147" i="1" s="1"/>
  <c r="AN130" i="1"/>
  <c r="AR130" i="1" s="1"/>
  <c r="AM130" i="1"/>
  <c r="AQ130" i="1" s="1"/>
  <c r="AO146" i="1"/>
  <c r="AS146" i="1" s="1"/>
  <c r="AM146" i="1"/>
  <c r="AQ146" i="1" s="1"/>
  <c r="AO136" i="1"/>
  <c r="AS136" i="1" s="1"/>
  <c r="AM136" i="1"/>
  <c r="AQ136" i="1" s="1"/>
  <c r="AO120" i="1"/>
  <c r="AS120" i="1" s="1"/>
  <c r="AM120" i="1"/>
  <c r="AQ120" i="1" s="1"/>
  <c r="AO103" i="1"/>
  <c r="AS103" i="1" s="1"/>
  <c r="AM103" i="1"/>
  <c r="AQ103" i="1" s="1"/>
  <c r="AM90" i="1"/>
  <c r="AQ90" i="1" s="1"/>
  <c r="AO90" i="1"/>
  <c r="AS90" i="1" s="1"/>
  <c r="AM129" i="1"/>
  <c r="AQ129" i="1" s="1"/>
  <c r="AM149" i="1"/>
  <c r="AQ149" i="1" s="1"/>
  <c r="AO149" i="1"/>
  <c r="AS149" i="1" s="1"/>
  <c r="AM141" i="1"/>
  <c r="AQ141" i="1" s="1"/>
  <c r="AO141" i="1"/>
  <c r="AS141" i="1" s="1"/>
  <c r="AO140" i="1"/>
  <c r="AS140" i="1" s="1"/>
  <c r="AN140" i="1"/>
  <c r="AR140" i="1" s="1"/>
  <c r="AB22" i="1"/>
  <c r="AO152" i="1"/>
  <c r="AS152" i="1" s="1"/>
  <c r="AM152" i="1"/>
  <c r="AQ152" i="1" s="1"/>
  <c r="AO100" i="1"/>
  <c r="AS100" i="1" s="1"/>
  <c r="AM100" i="1"/>
  <c r="AQ100" i="1" s="1"/>
  <c r="AO148" i="1"/>
  <c r="AS148" i="1" s="1"/>
  <c r="AM148" i="1"/>
  <c r="AQ148" i="1" s="1"/>
  <c r="AO139" i="1"/>
  <c r="AS139" i="1" s="1"/>
  <c r="AM139" i="1"/>
  <c r="AQ139" i="1" s="1"/>
  <c r="AO108" i="1"/>
  <c r="AS108" i="1" s="1"/>
  <c r="AM108" i="1"/>
  <c r="AQ108" i="1" s="1"/>
  <c r="AO161" i="1"/>
  <c r="AS161" i="1" s="1"/>
  <c r="AM161" i="1"/>
  <c r="AQ161" i="1" s="1"/>
  <c r="AN91" i="1"/>
  <c r="AR91" i="1" s="1"/>
  <c r="AO91" i="1"/>
  <c r="AS91" i="1" s="1"/>
  <c r="AN34" i="1"/>
  <c r="AR34" i="1" s="1"/>
  <c r="AS221" i="1"/>
  <c r="U223" i="1"/>
  <c r="U148" i="1"/>
  <c r="U167" i="1"/>
  <c r="AN22" i="1"/>
  <c r="AR22" i="1" s="1"/>
  <c r="AN32" i="1"/>
  <c r="AR32" i="1" s="1"/>
  <c r="AF22" i="1"/>
  <c r="AO64" i="1"/>
  <c r="AS64" i="1" s="1"/>
  <c r="AM64" i="1"/>
  <c r="AQ64" i="1" s="1"/>
  <c r="U224" i="1"/>
  <c r="AN60" i="1"/>
  <c r="AR60" i="1" s="1"/>
  <c r="AM22" i="1"/>
  <c r="AQ22" i="1" s="1"/>
  <c r="AJ34" i="1"/>
  <c r="U149" i="1"/>
  <c r="AB34" i="1"/>
  <c r="U166" i="1"/>
  <c r="AM60" i="1"/>
  <c r="AQ60" i="1" s="1"/>
  <c r="AO75" i="1"/>
  <c r="AS75" i="1" s="1"/>
  <c r="AM34" i="1"/>
  <c r="AQ34" i="1" s="1"/>
  <c r="AF34" i="1"/>
  <c r="H1569" i="9"/>
  <c r="H1570" i="9" s="1"/>
  <c r="H1601" i="9"/>
  <c r="H1602" i="9"/>
  <c r="H888" i="9"/>
  <c r="H887" i="9"/>
  <c r="H886" i="9"/>
  <c r="H885" i="9"/>
  <c r="AO130" i="1" l="1"/>
  <c r="AS130" i="1" s="1"/>
  <c r="AO147" i="1"/>
  <c r="AS147" i="1" s="1"/>
  <c r="AO22" i="1"/>
  <c r="AO129" i="1"/>
  <c r="AS129" i="1" s="1"/>
  <c r="AO60" i="1"/>
  <c r="AS60" i="1" s="1"/>
  <c r="AO34" i="1"/>
  <c r="AS34" i="1" s="1"/>
  <c r="H1603" i="9"/>
  <c r="H890" i="9"/>
  <c r="H889" i="9"/>
  <c r="AE15" i="1" l="1"/>
  <c r="AA15" i="1"/>
  <c r="H891" i="9"/>
  <c r="H382" i="9"/>
  <c r="H381" i="9"/>
  <c r="H380" i="9"/>
  <c r="H379" i="9"/>
  <c r="H378" i="9"/>
  <c r="H377" i="9"/>
  <c r="H376" i="9"/>
  <c r="I268" i="9"/>
  <c r="H268" i="9"/>
  <c r="I267" i="9"/>
  <c r="H267" i="9"/>
  <c r="I266" i="9"/>
  <c r="H266" i="9"/>
  <c r="I265" i="9"/>
  <c r="H265" i="9"/>
  <c r="I264" i="9"/>
  <c r="H264" i="9"/>
  <c r="I263" i="9"/>
  <c r="H263" i="9"/>
  <c r="AN15" i="1" l="1"/>
  <c r="AR15" i="1" s="1"/>
  <c r="H383" i="9"/>
  <c r="H384" i="9"/>
  <c r="H269" i="9"/>
  <c r="H270" i="9"/>
  <c r="H385" i="9" l="1"/>
  <c r="H271" i="9"/>
  <c r="Z16" i="1" l="1"/>
  <c r="AM16" i="1" l="1"/>
  <c r="AQ16" i="1" s="1"/>
  <c r="AA17" i="1"/>
  <c r="AN17" i="1" s="1"/>
  <c r="AR17" i="1" s="1"/>
  <c r="AA16" i="1"/>
  <c r="AN16" i="1" s="1"/>
  <c r="AR16" i="1" s="1"/>
  <c r="Z17" i="1"/>
  <c r="AI24" i="1"/>
  <c r="AN24" i="1" s="1"/>
  <c r="AR24" i="1" s="1"/>
  <c r="AH24" i="1"/>
  <c r="G46" i="6"/>
  <c r="F46" i="6"/>
  <c r="E46" i="6"/>
  <c r="D46" i="6"/>
  <c r="G38" i="6"/>
  <c r="F38" i="6"/>
  <c r="E38" i="6"/>
  <c r="D38" i="6"/>
  <c r="G25" i="6"/>
  <c r="F25" i="6"/>
  <c r="E25" i="6"/>
  <c r="D25" i="6"/>
  <c r="D49" i="6"/>
  <c r="L51" i="4"/>
  <c r="E39" i="4"/>
  <c r="U39" i="4" s="1"/>
  <c r="E38" i="4"/>
  <c r="U38" i="4" s="1"/>
  <c r="E37" i="4"/>
  <c r="U37" i="4" s="1"/>
  <c r="E36" i="4"/>
  <c r="U36" i="4" s="1"/>
  <c r="E35" i="4"/>
  <c r="U35" i="4" s="1"/>
  <c r="E33" i="4"/>
  <c r="U33" i="4" s="1"/>
  <c r="E32" i="4"/>
  <c r="U32" i="4" s="1"/>
  <c r="E31" i="4"/>
  <c r="U31" i="4" s="1"/>
  <c r="E30" i="4"/>
  <c r="U30" i="4" s="1"/>
  <c r="H29" i="4"/>
  <c r="E29" i="4"/>
  <c r="U29" i="4" s="1"/>
  <c r="H28" i="4"/>
  <c r="E28" i="4"/>
  <c r="H27" i="4"/>
  <c r="E27" i="4"/>
  <c r="E26" i="4"/>
  <c r="U26" i="4" s="1"/>
  <c r="H25" i="4"/>
  <c r="E25" i="4"/>
  <c r="H24" i="4"/>
  <c r="E24" i="4"/>
  <c r="U24" i="4" s="1"/>
  <c r="H23" i="4"/>
  <c r="E23" i="4"/>
  <c r="H22" i="4"/>
  <c r="E22" i="4"/>
  <c r="H21" i="4"/>
  <c r="E21" i="4"/>
  <c r="U21" i="4" s="1"/>
  <c r="H20" i="4"/>
  <c r="E20" i="4"/>
  <c r="H19" i="4"/>
  <c r="E19" i="4"/>
  <c r="E18" i="4"/>
  <c r="U18" i="4" s="1"/>
  <c r="E17" i="4"/>
  <c r="U17" i="4" s="1"/>
  <c r="E16" i="4"/>
  <c r="U16" i="4" s="1"/>
  <c r="E15" i="4"/>
  <c r="U15" i="4" s="1"/>
  <c r="E14" i="4"/>
  <c r="U14" i="4" s="1"/>
  <c r="T12" i="4"/>
  <c r="E12" i="4"/>
  <c r="U12" i="4" s="1"/>
  <c r="E11" i="4"/>
  <c r="T11" i="4" s="1"/>
  <c r="E10" i="4"/>
  <c r="Q250" i="1"/>
  <c r="Q247" i="1"/>
  <c r="AS22" i="1" s="1"/>
  <c r="AM131" i="1"/>
  <c r="AQ131" i="1" s="1"/>
  <c r="AN45" i="1"/>
  <c r="AR45" i="1" s="1"/>
  <c r="I14" i="1"/>
  <c r="M14" i="1"/>
  <c r="O14" i="1" s="1"/>
  <c r="K14" i="1"/>
  <c r="N14" i="1" s="1"/>
  <c r="P14" i="1" s="1"/>
  <c r="AA33" i="1"/>
  <c r="AN33" i="1" s="1"/>
  <c r="AR33" i="1" s="1"/>
  <c r="AN116" i="1"/>
  <c r="AR116" i="1" s="1"/>
  <c r="AM117" i="1"/>
  <c r="AQ117" i="1" s="1"/>
  <c r="AN117" i="1"/>
  <c r="AR117" i="1" s="1"/>
  <c r="AM118" i="1"/>
  <c r="AQ118" i="1" s="1"/>
  <c r="AM121" i="1"/>
  <c r="AQ121" i="1" s="1"/>
  <c r="AN121" i="1"/>
  <c r="AR121" i="1" s="1"/>
  <c r="AM122" i="1"/>
  <c r="AQ122" i="1" s="1"/>
  <c r="AN122" i="1"/>
  <c r="AR122" i="1" s="1"/>
  <c r="AM123" i="1"/>
  <c r="AQ123" i="1" s="1"/>
  <c r="AN123" i="1"/>
  <c r="AR123" i="1" s="1"/>
  <c r="AN124" i="1"/>
  <c r="AR124" i="1" s="1"/>
  <c r="K243" i="1"/>
  <c r="G49" i="6"/>
  <c r="G50" i="6"/>
  <c r="E49" i="6"/>
  <c r="D50" i="6"/>
  <c r="D51" i="6" s="1"/>
  <c r="D53" i="6" s="1"/>
  <c r="E50" i="6"/>
  <c r="E51" i="6" s="1"/>
  <c r="E53" i="6" s="1"/>
  <c r="F49" i="6"/>
  <c r="F50" i="6"/>
  <c r="AI114" i="1" l="1"/>
  <c r="AI115" i="1"/>
  <c r="AN115" i="1" s="1"/>
  <c r="AR115" i="1" s="1"/>
  <c r="AH114" i="1"/>
  <c r="AM114" i="1" s="1"/>
  <c r="AQ114" i="1" s="1"/>
  <c r="AH115" i="1"/>
  <c r="AJ115" i="1" s="1"/>
  <c r="P18" i="1"/>
  <c r="AN165" i="1" s="1"/>
  <c r="AR165" i="1" s="1"/>
  <c r="AI113" i="1"/>
  <c r="AM119" i="1"/>
  <c r="AQ119" i="1" s="1"/>
  <c r="AH113" i="1"/>
  <c r="U27" i="4"/>
  <c r="AB16" i="1"/>
  <c r="AO16" i="1" s="1"/>
  <c r="AS16" i="1" s="1"/>
  <c r="AM17" i="1"/>
  <c r="AQ17" i="1" s="1"/>
  <c r="AB17" i="1"/>
  <c r="AO17" i="1" s="1"/>
  <c r="AS17" i="1" s="1"/>
  <c r="P93" i="1"/>
  <c r="AM24" i="1"/>
  <c r="AQ24" i="1" s="1"/>
  <c r="AJ24" i="1"/>
  <c r="AO24" i="1" s="1"/>
  <c r="AS24" i="1" s="1"/>
  <c r="S12" i="4"/>
  <c r="U28" i="4"/>
  <c r="U19" i="4"/>
  <c r="U23" i="4"/>
  <c r="U25" i="4"/>
  <c r="S11" i="4"/>
  <c r="U11" i="4"/>
  <c r="F51" i="6"/>
  <c r="F53" i="6" s="1"/>
  <c r="G51" i="6"/>
  <c r="G53" i="6" s="1"/>
  <c r="U22" i="4"/>
  <c r="AN113" i="1"/>
  <c r="AR113" i="1" s="1"/>
  <c r="AM113" i="1"/>
  <c r="AQ113" i="1" s="1"/>
  <c r="AN71" i="1"/>
  <c r="AR71" i="1" s="1"/>
  <c r="AM70" i="1"/>
  <c r="AQ70" i="1" s="1"/>
  <c r="AN57" i="1"/>
  <c r="AR57" i="1" s="1"/>
  <c r="Z33" i="1"/>
  <c r="AM33" i="1" s="1"/>
  <c r="AQ33" i="1" s="1"/>
  <c r="AM45" i="1"/>
  <c r="AQ45" i="1" s="1"/>
  <c r="Q14" i="1"/>
  <c r="R14" i="1" s="1"/>
  <c r="AA14" i="1"/>
  <c r="AO123" i="1"/>
  <c r="AS123" i="1" s="1"/>
  <c r="AM116" i="1"/>
  <c r="AQ116" i="1" s="1"/>
  <c r="AN79" i="1"/>
  <c r="AR79" i="1" s="1"/>
  <c r="AN118" i="1"/>
  <c r="AR118" i="1" s="1"/>
  <c r="AN131" i="1"/>
  <c r="AR131" i="1" s="1"/>
  <c r="AO121" i="1"/>
  <c r="AS121" i="1" s="1"/>
  <c r="U183" i="1"/>
  <c r="AM57" i="1"/>
  <c r="AQ57" i="1" s="1"/>
  <c r="AN70" i="1"/>
  <c r="AR70" i="1" s="1"/>
  <c r="AO117" i="1"/>
  <c r="AS117" i="1" s="1"/>
  <c r="AO122" i="1"/>
  <c r="AS122" i="1" s="1"/>
  <c r="AM79" i="1"/>
  <c r="AQ79" i="1" s="1"/>
  <c r="T10" i="4"/>
  <c r="S10" i="4"/>
  <c r="U20" i="4"/>
  <c r="AM115" i="1" l="1"/>
  <c r="AQ115" i="1" s="1"/>
  <c r="AJ114" i="1"/>
  <c r="AI192" i="1"/>
  <c r="AJ113" i="1"/>
  <c r="AO113" i="1" s="1"/>
  <c r="AS113" i="1" s="1"/>
  <c r="AI191" i="1"/>
  <c r="Q18" i="1"/>
  <c r="AN196" i="1"/>
  <c r="AR196" i="1" s="1"/>
  <c r="AN192" i="1"/>
  <c r="AR192" i="1" s="1"/>
  <c r="AN119" i="1"/>
  <c r="AR119" i="1" s="1"/>
  <c r="V85" i="1"/>
  <c r="Q93" i="1"/>
  <c r="AM62" i="1"/>
  <c r="AQ62" i="1" s="1"/>
  <c r="AE21" i="1"/>
  <c r="AI21" i="1"/>
  <c r="AA21" i="1"/>
  <c r="AN14" i="1"/>
  <c r="AR14" i="1" s="1"/>
  <c r="AO114" i="1"/>
  <c r="AS114" i="1" s="1"/>
  <c r="AN114" i="1"/>
  <c r="AR114" i="1" s="1"/>
  <c r="AO124" i="1"/>
  <c r="AS124" i="1" s="1"/>
  <c r="AM124" i="1"/>
  <c r="AQ124" i="1" s="1"/>
  <c r="AB33" i="1"/>
  <c r="AO33" i="1" s="1"/>
  <c r="AS33" i="1" s="1"/>
  <c r="AO45" i="1"/>
  <c r="AS45" i="1" s="1"/>
  <c r="AO57" i="1"/>
  <c r="AS57" i="1" s="1"/>
  <c r="AO131" i="1"/>
  <c r="AS131" i="1" s="1"/>
  <c r="AO118" i="1"/>
  <c r="AS118" i="1" s="1"/>
  <c r="AO116" i="1"/>
  <c r="AS116" i="1" s="1"/>
  <c r="AO115" i="1"/>
  <c r="AS115" i="1" s="1"/>
  <c r="AO119" i="1"/>
  <c r="AS119" i="1" s="1"/>
  <c r="AO70" i="1"/>
  <c r="AS70" i="1" s="1"/>
  <c r="AO79" i="1"/>
  <c r="AS79" i="1" s="1"/>
  <c r="AN191" i="1" l="1"/>
  <c r="AR191" i="1" s="1"/>
  <c r="AO62" i="1"/>
  <c r="AS62" i="1" s="1"/>
  <c r="AN21" i="1"/>
  <c r="AI26" i="1"/>
  <c r="AN26" i="1" s="1"/>
  <c r="AR26" i="1" s="1"/>
  <c r="AI27" i="1"/>
  <c r="AN27" i="1" s="1"/>
  <c r="AR27" i="1" s="1"/>
  <c r="Z14" i="1"/>
  <c r="AM71" i="1"/>
  <c r="AQ71" i="1" s="1"/>
  <c r="AN171" i="1" l="1"/>
  <c r="AR171" i="1" s="1"/>
  <c r="K242" i="1"/>
  <c r="K237" i="1"/>
  <c r="AM14" i="1"/>
  <c r="AB14" i="1"/>
  <c r="Z15" i="1"/>
  <c r="AD15" i="1"/>
  <c r="AR21" i="1"/>
  <c r="AO71" i="1"/>
  <c r="AS71" i="1" s="1"/>
  <c r="AN174" i="1" l="1"/>
  <c r="AR174" i="1" s="1"/>
  <c r="V80" i="1"/>
  <c r="AM15" i="1"/>
  <c r="AQ15" i="1" s="1"/>
  <c r="AB15" i="1"/>
  <c r="AO14" i="1"/>
  <c r="AJ15" i="1"/>
  <c r="AF15" i="1"/>
  <c r="AQ14" i="1"/>
  <c r="AE215" i="1" l="1"/>
  <c r="AN215" i="1" s="1"/>
  <c r="AR215" i="1" s="1"/>
  <c r="AN177" i="1"/>
  <c r="AR177" i="1" s="1"/>
  <c r="AO15" i="1"/>
  <c r="AN183" i="1" l="1"/>
  <c r="AR183" i="1" s="1"/>
  <c r="Q184" i="1"/>
  <c r="AH26" i="1"/>
  <c r="O18" i="1"/>
  <c r="AH21" i="1"/>
  <c r="Z21" i="1"/>
  <c r="AD21" i="1"/>
  <c r="Q193" i="1" l="1"/>
  <c r="V193" i="1" s="1"/>
  <c r="AI202" i="1"/>
  <c r="AE202" i="1"/>
  <c r="AO165" i="1"/>
  <c r="AS165" i="1" s="1"/>
  <c r="AM165" i="1"/>
  <c r="AQ165" i="1" s="1"/>
  <c r="AS213" i="1"/>
  <c r="V184" i="1"/>
  <c r="Q203" i="1"/>
  <c r="AJ21" i="1"/>
  <c r="Z31" i="1"/>
  <c r="AD31" i="1"/>
  <c r="AH31" i="1"/>
  <c r="AM21" i="1"/>
  <c r="AB21" i="1"/>
  <c r="AF21" i="1"/>
  <c r="AJ26" i="1"/>
  <c r="AO26" i="1" s="1"/>
  <c r="AM26" i="1"/>
  <c r="AQ26" i="1" s="1"/>
  <c r="AN39" i="1"/>
  <c r="Q211" i="1" l="1"/>
  <c r="Q218" i="1" s="1"/>
  <c r="AN199" i="1"/>
  <c r="AR199" i="1" s="1"/>
  <c r="AN202" i="1"/>
  <c r="AR202" i="1" s="1"/>
  <c r="AN208" i="1"/>
  <c r="AR208" i="1" s="1"/>
  <c r="AQ21" i="1"/>
  <c r="AM31" i="1"/>
  <c r="AQ31" i="1" s="1"/>
  <c r="AR39" i="1"/>
  <c r="AO21" i="1"/>
  <c r="P184" i="1" l="1"/>
  <c r="AM39" i="1"/>
  <c r="AQ39" i="1" s="1"/>
  <c r="AA210" i="1" l="1"/>
  <c r="AN210" i="1" s="1"/>
  <c r="AR210" i="1" s="1"/>
  <c r="P193" i="1"/>
  <c r="AE214" i="1" s="1"/>
  <c r="AN214" i="1" s="1"/>
  <c r="AR214" i="1" s="1"/>
  <c r="AO39" i="1"/>
  <c r="AE89" i="1" l="1"/>
  <c r="AN89" i="1" s="1"/>
  <c r="AR89" i="1" s="1"/>
  <c r="AR213" i="1"/>
  <c r="P203" i="1"/>
  <c r="AI217" i="1" s="1"/>
  <c r="AS14" i="1"/>
  <c r="AS21" i="1"/>
  <c r="V203" i="1"/>
  <c r="AS15" i="1"/>
  <c r="AS39" i="1"/>
  <c r="AS26" i="1"/>
  <c r="V18" i="1"/>
  <c r="V211" i="1"/>
  <c r="V218" i="1"/>
  <c r="V93" i="1"/>
  <c r="AI216" i="1" l="1"/>
  <c r="AA66" i="1"/>
  <c r="AN66" i="1" s="1"/>
  <c r="AR66" i="1" s="1"/>
  <c r="AN217" i="1"/>
  <c r="AR217" i="1" s="1"/>
  <c r="P211" i="1"/>
  <c r="AE58" i="1" s="1"/>
  <c r="AN58" i="1" s="1"/>
  <c r="AR58" i="1" s="1"/>
  <c r="AS211" i="1"/>
  <c r="AS40" i="1" l="1"/>
  <c r="Q225" i="1"/>
  <c r="V225" i="1" s="1"/>
  <c r="P218" i="1"/>
  <c r="AE223" i="1" s="1"/>
  <c r="AN223" i="1" s="1"/>
  <c r="AR223" i="1" s="1"/>
  <c r="AR211" i="1"/>
  <c r="R224" i="1"/>
  <c r="AN216" i="1"/>
  <c r="AR216" i="1" s="1"/>
  <c r="O93" i="1"/>
  <c r="AH192" i="1" s="1"/>
  <c r="AJ192" i="1" s="1"/>
  <c r="AO196" i="1"/>
  <c r="AS196" i="1" s="1"/>
  <c r="AH27" i="1"/>
  <c r="AJ27" i="1" s="1"/>
  <c r="AO27" i="1" s="1"/>
  <c r="AS27" i="1" s="1"/>
  <c r="R229" i="1" l="1"/>
  <c r="AH191" i="1"/>
  <c r="AJ191" i="1" s="1"/>
  <c r="AE222" i="1"/>
  <c r="AN222" i="1" s="1"/>
  <c r="AA51" i="1"/>
  <c r="AM192" i="1"/>
  <c r="AQ192" i="1" s="1"/>
  <c r="AO192" i="1"/>
  <c r="AS192" i="1" s="1"/>
  <c r="AM47" i="1"/>
  <c r="AQ47" i="1" s="1"/>
  <c r="AM27" i="1"/>
  <c r="AQ27" i="1" s="1"/>
  <c r="AM196" i="1"/>
  <c r="AQ196" i="1" s="1"/>
  <c r="AO47" i="1"/>
  <c r="AS47" i="1" s="1"/>
  <c r="AN51" i="1" l="1"/>
  <c r="AR51" i="1" s="1"/>
  <c r="AO191" i="1"/>
  <c r="AS191" i="1" s="1"/>
  <c r="AM191" i="1"/>
  <c r="AQ191" i="1" s="1"/>
  <c r="AM171" i="1"/>
  <c r="AQ171" i="1" s="1"/>
  <c r="AO171" i="1"/>
  <c r="AS171" i="1" s="1"/>
  <c r="AR222" i="1"/>
  <c r="AO177" i="1"/>
  <c r="AS177" i="1" s="1"/>
  <c r="AM177" i="1"/>
  <c r="AQ177" i="1" s="1"/>
  <c r="AD215" i="1" l="1"/>
  <c r="AM174" i="1"/>
  <c r="AQ174" i="1" s="1"/>
  <c r="AO174" i="1"/>
  <c r="AS174" i="1" s="1"/>
  <c r="AM183" i="1"/>
  <c r="AD202" i="1" l="1"/>
  <c r="AF202" i="1" s="1"/>
  <c r="AH202" i="1"/>
  <c r="AJ202" i="1" s="1"/>
  <c r="AF215" i="1"/>
  <c r="AO215" i="1" s="1"/>
  <c r="AS215" i="1" s="1"/>
  <c r="AM215" i="1"/>
  <c r="AQ215" i="1" s="1"/>
  <c r="AO183" i="1"/>
  <c r="AQ183" i="1"/>
  <c r="AS183" i="1" l="1"/>
  <c r="AM199" i="1" l="1"/>
  <c r="AM202" i="1" l="1"/>
  <c r="AQ202" i="1" s="1"/>
  <c r="AQ199" i="1"/>
  <c r="AO199" i="1"/>
  <c r="AH101" i="1" l="1"/>
  <c r="AO202" i="1"/>
  <c r="AO208" i="1"/>
  <c r="AS208" i="1" s="1"/>
  <c r="AM208" i="1"/>
  <c r="AQ208" i="1" s="1"/>
  <c r="AS199" i="1"/>
  <c r="O184" i="1"/>
  <c r="Z210" i="1" s="1"/>
  <c r="AB210" i="1" s="1"/>
  <c r="AM101" i="1" l="1"/>
  <c r="AQ101" i="1" s="1"/>
  <c r="AO210" i="1"/>
  <c r="AS210" i="1" s="1"/>
  <c r="AM210" i="1"/>
  <c r="AQ210" i="1" s="1"/>
  <c r="O193" i="1"/>
  <c r="AD214" i="1" s="1"/>
  <c r="AF214" i="1" l="1"/>
  <c r="AO214" i="1" s="1"/>
  <c r="AS214" i="1" s="1"/>
  <c r="AM214" i="1"/>
  <c r="AQ214" i="1" s="1"/>
  <c r="AD89" i="1"/>
  <c r="AQ213" i="1"/>
  <c r="O203" i="1"/>
  <c r="AH217" i="1" s="1"/>
  <c r="AJ217" i="1" s="1"/>
  <c r="AH216" i="1" l="1"/>
  <c r="Z66" i="1"/>
  <c r="AF89" i="1"/>
  <c r="AO89" i="1" s="1"/>
  <c r="AS89" i="1" s="1"/>
  <c r="AM89" i="1"/>
  <c r="AQ89" i="1" s="1"/>
  <c r="O211" i="1"/>
  <c r="AQ211" i="1"/>
  <c r="AM217" i="1"/>
  <c r="AB66" i="1" l="1"/>
  <c r="AO66" i="1" s="1"/>
  <c r="AS66" i="1" s="1"/>
  <c r="AM66" i="1"/>
  <c r="AQ66" i="1" s="1"/>
  <c r="AJ216" i="1"/>
  <c r="AO216" i="1" s="1"/>
  <c r="AS216" i="1" s="1"/>
  <c r="AM216" i="1"/>
  <c r="AQ216" i="1" s="1"/>
  <c r="O218" i="1"/>
  <c r="AD223" i="1" s="1"/>
  <c r="AF223" i="1" s="1"/>
  <c r="AD58" i="1"/>
  <c r="AO217" i="1"/>
  <c r="AQ217" i="1"/>
  <c r="AF58" i="1" l="1"/>
  <c r="AO58" i="1" s="1"/>
  <c r="AS58" i="1" s="1"/>
  <c r="AM58" i="1"/>
  <c r="AQ58" i="1" s="1"/>
  <c r="AD222" i="1"/>
  <c r="Z51" i="1"/>
  <c r="AM223" i="1"/>
  <c r="AS217" i="1"/>
  <c r="AM51" i="1" l="1"/>
  <c r="AQ51" i="1" s="1"/>
  <c r="AB51" i="1"/>
  <c r="AO51" i="1" s="1"/>
  <c r="AS51" i="1" s="1"/>
  <c r="AF222" i="1"/>
  <c r="AO222" i="1" s="1"/>
  <c r="AS222" i="1" s="1"/>
  <c r="AM222" i="1"/>
  <c r="AQ222" i="1" s="1"/>
  <c r="AQ223" i="1"/>
  <c r="AO223" i="1"/>
  <c r="AS223" i="1" l="1"/>
  <c r="AE31" i="1" l="1"/>
  <c r="AF31" i="1" s="1"/>
  <c r="AD32" i="1"/>
  <c r="AF32" i="1" s="1"/>
  <c r="Z32" i="1"/>
  <c r="AH32" i="1"/>
  <c r="AJ32" i="1" s="1"/>
  <c r="AI31" i="1"/>
  <c r="AJ31" i="1" s="1"/>
  <c r="AA31" i="1"/>
  <c r="AB31" i="1" s="1"/>
  <c r="AS202" i="1"/>
  <c r="N237" i="1"/>
  <c r="J237" i="1"/>
  <c r="K239" i="1" s="1"/>
  <c r="Z44" i="1"/>
  <c r="AA44" i="1"/>
  <c r="O225" i="1"/>
  <c r="AD44" i="1"/>
  <c r="P225" i="1"/>
  <c r="AE44" i="1"/>
  <c r="AF44" i="1" l="1"/>
  <c r="AM32" i="1"/>
  <c r="AQ32" i="1" s="1"/>
  <c r="AO31" i="1"/>
  <c r="AS31" i="1" s="1"/>
  <c r="AM44" i="1"/>
  <c r="AQ44" i="1" s="1"/>
  <c r="AB44" i="1"/>
  <c r="AO44" i="1" s="1"/>
  <c r="AS44" i="1" s="1"/>
  <c r="AB32" i="1"/>
  <c r="AO32" i="1" s="1"/>
  <c r="AS32" i="1" s="1"/>
  <c r="M243" i="1"/>
  <c r="M237" i="1" s="1"/>
  <c r="M242" i="1"/>
  <c r="AN44" i="1"/>
  <c r="AR44" i="1" s="1"/>
  <c r="AN31" i="1"/>
  <c r="AR31" i="1" l="1"/>
  <c r="O28" i="1"/>
  <c r="P28" i="1"/>
  <c r="AE167" i="1" s="1"/>
  <c r="AN167" i="1" s="1"/>
  <c r="AR167" i="1" s="1"/>
  <c r="AE166" i="1"/>
  <c r="AN166" i="1" s="1"/>
  <c r="AR166" i="1" s="1"/>
  <c r="Z158" i="1"/>
  <c r="AM158" i="1" s="1"/>
  <c r="AQ158" i="1" s="1"/>
  <c r="AA158" i="1"/>
  <c r="AN158" i="1" s="1"/>
  <c r="AR158" i="1" s="1"/>
  <c r="Q28" i="1"/>
  <c r="V28" i="1" s="1"/>
  <c r="Q35" i="1"/>
  <c r="Q41" i="1" s="1"/>
  <c r="AI101" i="1"/>
  <c r="AJ101" i="1" s="1"/>
  <c r="AH107" i="1"/>
  <c r="AM107" i="1" s="1"/>
  <c r="AI107" i="1"/>
  <c r="AN107" i="1" s="1"/>
  <c r="AR107" i="1" s="1"/>
  <c r="AH142" i="1"/>
  <c r="AM142" i="1" s="1"/>
  <c r="AQ142" i="1" s="1"/>
  <c r="AI142" i="1"/>
  <c r="V35" i="1" l="1"/>
  <c r="V41" i="1"/>
  <c r="P35" i="1"/>
  <c r="P41" i="1" s="1"/>
  <c r="AD166" i="1"/>
  <c r="AM166" i="1" s="1"/>
  <c r="AQ166" i="1" s="1"/>
  <c r="AD167" i="1"/>
  <c r="O35" i="1"/>
  <c r="O41" i="1" s="1"/>
  <c r="Z173" i="1" s="1"/>
  <c r="AB158" i="1"/>
  <c r="AO158" i="1" s="1"/>
  <c r="AS158" i="1" s="1"/>
  <c r="AF166" i="1"/>
  <c r="AD172" i="1"/>
  <c r="AM172" i="1" s="1"/>
  <c r="AQ172" i="1" s="1"/>
  <c r="Q54" i="1"/>
  <c r="O54" i="1"/>
  <c r="Z176" i="1" s="1"/>
  <c r="AJ142" i="1"/>
  <c r="AO142" i="1" s="1"/>
  <c r="AS142" i="1" s="1"/>
  <c r="AQ107" i="1"/>
  <c r="AJ107" i="1"/>
  <c r="AO107" i="1" s="1"/>
  <c r="AS107" i="1" s="1"/>
  <c r="AN142" i="1"/>
  <c r="AR142" i="1" s="1"/>
  <c r="AO166" i="1"/>
  <c r="AS166" i="1" s="1"/>
  <c r="AO101" i="1"/>
  <c r="AN101" i="1"/>
  <c r="AA173" i="1" l="1"/>
  <c r="AN173" i="1" s="1"/>
  <c r="AR173" i="1" s="1"/>
  <c r="P54" i="1"/>
  <c r="AA176" i="1" s="1"/>
  <c r="AN176" i="1" s="1"/>
  <c r="AR176" i="1" s="1"/>
  <c r="AM173" i="1"/>
  <c r="AQ173" i="1" s="1"/>
  <c r="AM176" i="1"/>
  <c r="AQ176" i="1" s="1"/>
  <c r="AF167" i="1"/>
  <c r="AO167" i="1" s="1"/>
  <c r="AS167" i="1" s="1"/>
  <c r="AM167" i="1"/>
  <c r="AQ167" i="1" s="1"/>
  <c r="AE172" i="1"/>
  <c r="AA175" i="1"/>
  <c r="V54" i="1"/>
  <c r="P67" i="1"/>
  <c r="AA179" i="1" s="1"/>
  <c r="AN179" i="1" s="1"/>
  <c r="AR179" i="1" s="1"/>
  <c r="Z175" i="1"/>
  <c r="O67" i="1"/>
  <c r="Z179" i="1" s="1"/>
  <c r="Q67" i="1"/>
  <c r="Q76" i="1" s="1"/>
  <c r="AS101" i="1"/>
  <c r="AR101" i="1"/>
  <c r="AB173" i="1" l="1"/>
  <c r="AO173" i="1" s="1"/>
  <c r="AS173" i="1" s="1"/>
  <c r="AB179" i="1"/>
  <c r="AO179" i="1" s="1"/>
  <c r="AS179" i="1" s="1"/>
  <c r="AM179" i="1"/>
  <c r="AQ179" i="1" s="1"/>
  <c r="AB176" i="1"/>
  <c r="AO176" i="1" s="1"/>
  <c r="AS176" i="1" s="1"/>
  <c r="V76" i="1"/>
  <c r="Q110" i="1"/>
  <c r="AB175" i="1"/>
  <c r="AM175" i="1"/>
  <c r="AH178" i="1"/>
  <c r="AI178" i="1"/>
  <c r="AN175" i="1"/>
  <c r="AR175" i="1" s="1"/>
  <c r="P76" i="1"/>
  <c r="V67" i="1"/>
  <c r="O76" i="1"/>
  <c r="O110" i="1" s="1"/>
  <c r="O126" i="1" s="1"/>
  <c r="AD198" i="1" s="1"/>
  <c r="AF172" i="1"/>
  <c r="AN172" i="1"/>
  <c r="AM198" i="1" l="1"/>
  <c r="AQ198" i="1" s="1"/>
  <c r="O162" i="1"/>
  <c r="AD201" i="1" s="1"/>
  <c r="AO172" i="1"/>
  <c r="AO175" i="1"/>
  <c r="AS175" i="1" s="1"/>
  <c r="AD197" i="1"/>
  <c r="AH197" i="1"/>
  <c r="P110" i="1"/>
  <c r="AN178" i="1"/>
  <c r="AR178" i="1" s="1"/>
  <c r="AJ178" i="1"/>
  <c r="AM178" i="1"/>
  <c r="AQ178" i="1" s="1"/>
  <c r="V110" i="1"/>
  <c r="Q126" i="1"/>
  <c r="AR172" i="1"/>
  <c r="AQ175" i="1"/>
  <c r="AM201" i="1" l="1"/>
  <c r="AQ201" i="1" s="1"/>
  <c r="AM197" i="1"/>
  <c r="V126" i="1"/>
  <c r="Q162" i="1"/>
  <c r="AO178" i="1"/>
  <c r="AS178" i="1" s="1"/>
  <c r="P126" i="1"/>
  <c r="AS172" i="1"/>
  <c r="AH200" i="1"/>
  <c r="AD200" i="1"/>
  <c r="O168" i="1"/>
  <c r="P162" i="1" l="1"/>
  <c r="AE201" i="1" s="1"/>
  <c r="AE198" i="1"/>
  <c r="AE200" i="1"/>
  <c r="AF200" i="1" s="1"/>
  <c r="P168" i="1"/>
  <c r="P180" i="1" s="1"/>
  <c r="P228" i="1" s="1"/>
  <c r="AI200" i="1"/>
  <c r="AJ200" i="1" s="1"/>
  <c r="AH227" i="1"/>
  <c r="V162" i="1"/>
  <c r="Q168" i="1"/>
  <c r="Q180" i="1" s="1"/>
  <c r="V180" i="1" s="1"/>
  <c r="O180" i="1"/>
  <c r="AQ197" i="1"/>
  <c r="AE197" i="1"/>
  <c r="AI197" i="1"/>
  <c r="AM200" i="1"/>
  <c r="AQ200" i="1" s="1"/>
  <c r="AN198" i="1" l="1"/>
  <c r="AR198" i="1" s="1"/>
  <c r="AF198" i="1"/>
  <c r="AO198" i="1" s="1"/>
  <c r="AS198" i="1" s="1"/>
  <c r="AA206" i="1"/>
  <c r="AN206" i="1" s="1"/>
  <c r="AR206" i="1" s="1"/>
  <c r="AE207" i="1"/>
  <c r="O227" i="1"/>
  <c r="AD207" i="1"/>
  <c r="AN201" i="1"/>
  <c r="AR201" i="1" s="1"/>
  <c r="AF201" i="1"/>
  <c r="AO201" i="1" s="1"/>
  <c r="AS201" i="1" s="1"/>
  <c r="AN197" i="1"/>
  <c r="AI227" i="1"/>
  <c r="AJ197" i="1"/>
  <c r="AJ227" i="1" s="1"/>
  <c r="V168" i="1"/>
  <c r="Q229" i="1"/>
  <c r="O237" i="1" s="1"/>
  <c r="AO200" i="1"/>
  <c r="AS200" i="1" s="1"/>
  <c r="AE227" i="1"/>
  <c r="AF197" i="1"/>
  <c r="Z206" i="1"/>
  <c r="V229" i="1"/>
  <c r="AB206" i="1"/>
  <c r="AN200" i="1"/>
  <c r="AR200" i="1" s="1"/>
  <c r="AA227" i="1" l="1"/>
  <c r="AA230" i="1" s="1"/>
  <c r="AE230" i="1" s="1"/>
  <c r="AI230" i="1" s="1"/>
  <c r="AF207" i="1"/>
  <c r="AO207" i="1" s="1"/>
  <c r="AS207" i="1" s="1"/>
  <c r="AN207" i="1"/>
  <c r="AR207" i="1" s="1"/>
  <c r="AM207" i="1"/>
  <c r="AQ207" i="1" s="1"/>
  <c r="AD227" i="1"/>
  <c r="AJ228" i="1"/>
  <c r="AO206" i="1"/>
  <c r="AS206" i="1" s="1"/>
  <c r="AB227" i="1"/>
  <c r="AM206" i="1"/>
  <c r="Z227" i="1"/>
  <c r="Z230" i="1" s="1"/>
  <c r="AR197" i="1"/>
  <c r="AN227" i="1"/>
  <c r="AR227" i="1" s="1"/>
  <c r="U228" i="1"/>
  <c r="Q239" i="1"/>
  <c r="AO197" i="1"/>
  <c r="AF227" i="1"/>
  <c r="P238" i="1"/>
  <c r="AD230" i="1" l="1"/>
  <c r="AH230" i="1" s="1"/>
  <c r="AF228" i="1"/>
  <c r="AS197" i="1"/>
  <c r="AO227" i="1"/>
  <c r="AS227" i="1" s="1"/>
  <c r="AM227" i="1"/>
  <c r="AQ227" i="1" s="1"/>
  <c r="AQ206" i="1"/>
  <c r="AB230" i="1"/>
  <c r="AB231" i="1" s="1"/>
  <c r="AB228" i="1"/>
  <c r="AF230" i="1" l="1"/>
  <c r="AF231" i="1" l="1"/>
  <c r="AJ230" i="1"/>
  <c r="AJ231" i="1" s="1"/>
  <c r="S21" i="1"/>
  <c r="S88" i="1"/>
  <c r="S22" i="1"/>
  <c r="S31" i="1"/>
  <c r="S129" i="1"/>
  <c r="S206" i="1"/>
  <c r="S196" i="1"/>
  <c r="S197" i="1" s="1"/>
  <c r="S198" i="1" s="1"/>
  <c r="S199" i="1" s="1"/>
  <c r="S200" i="1" s="1"/>
  <c r="S201" i="1" s="1"/>
  <c r="S202" i="1" s="1"/>
  <c r="S96" i="1"/>
  <c r="S171" i="1"/>
  <c r="S172" i="1" s="1"/>
  <c r="S173" i="1" s="1"/>
  <c r="S174" i="1" s="1"/>
  <c r="S175" i="1" s="1"/>
  <c r="S176" i="1" s="1"/>
  <c r="S177" i="1" s="1"/>
  <c r="S178" i="1" s="1"/>
  <c r="S179" i="1" s="1"/>
  <c r="S44" i="1"/>
  <c r="S38" i="1"/>
  <c r="S39" i="1" s="1"/>
  <c r="S40" i="1" s="1"/>
  <c r="S45" i="1"/>
  <c r="S214" i="1"/>
  <c r="S215" i="1" s="1"/>
  <c r="S216" i="1" s="1"/>
  <c r="S217" i="1" s="1"/>
  <c r="S83" i="1"/>
  <c r="S84" i="1" s="1"/>
  <c r="S71" i="1"/>
  <c r="S72" i="1" s="1"/>
  <c r="S73" i="1" s="1"/>
  <c r="S74" i="1" s="1"/>
  <c r="S75" i="1" s="1"/>
  <c r="S32" i="1"/>
  <c r="S33" i="1" s="1"/>
  <c r="S34" i="1" s="1"/>
  <c r="S46" i="1"/>
  <c r="S47" i="1" s="1"/>
  <c r="S48" i="1" s="1"/>
  <c r="S49" i="1" s="1"/>
  <c r="S50" i="1" s="1"/>
  <c r="S51" i="1" s="1"/>
  <c r="S52" i="1" s="1"/>
  <c r="S53" i="1" s="1"/>
  <c r="S90" i="1"/>
  <c r="S91" i="1" s="1"/>
  <c r="S92" i="1" s="1"/>
  <c r="S221" i="1"/>
  <c r="S70" i="1"/>
  <c r="S14" i="1"/>
  <c r="S15" i="1" s="1"/>
  <c r="S16" i="1" s="1"/>
  <c r="S17" i="1" s="1"/>
  <c r="S23" i="1"/>
  <c r="S24" i="1" s="1"/>
  <c r="S25" i="1" s="1"/>
  <c r="S26" i="1" s="1"/>
  <c r="S27" i="1" s="1"/>
  <c r="S207" i="1"/>
  <c r="S208" i="1" s="1"/>
  <c r="S209" i="1" s="1"/>
  <c r="S210" i="1" s="1"/>
  <c r="S113" i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57" i="1"/>
  <c r="S58" i="1" s="1"/>
  <c r="S59" i="1" s="1"/>
  <c r="S60" i="1" s="1"/>
  <c r="S61" i="1" s="1"/>
  <c r="S62" i="1" s="1"/>
  <c r="S63" i="1" s="1"/>
  <c r="S64" i="1" s="1"/>
  <c r="S65" i="1" s="1"/>
  <c r="S66" i="1" s="1"/>
  <c r="S222" i="1"/>
  <c r="S223" i="1" s="1"/>
  <c r="S224" i="1" s="1"/>
  <c r="S97" i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89" i="1"/>
  <c r="S130" i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5" i="1"/>
  <c r="S166" i="1" s="1"/>
  <c r="S167" i="1" s="1"/>
  <c r="S187" i="1"/>
  <c r="S188" i="1" s="1"/>
  <c r="S189" i="1" s="1"/>
  <c r="S190" i="1" s="1"/>
  <c r="S191" i="1" s="1"/>
  <c r="S192" i="1" s="1"/>
</calcChain>
</file>

<file path=xl/sharedStrings.xml><?xml version="1.0" encoding="utf-8"?>
<sst xmlns="http://schemas.openxmlformats.org/spreadsheetml/2006/main" count="4173" uniqueCount="1133">
  <si>
    <t xml:space="preserve">ESQUADRIAS DE MADEIRA E FERRAGENS                            </t>
  </si>
  <si>
    <t>12.2</t>
  </si>
  <si>
    <t>12.3</t>
  </si>
  <si>
    <t>12.4</t>
  </si>
  <si>
    <t>VALOR GLOBAL DO ITEM 12</t>
  </si>
  <si>
    <t>13.0</t>
  </si>
  <si>
    <t xml:space="preserve">ESQUADRIAS METÁLICAS E FERRAGENS                             </t>
  </si>
  <si>
    <t>14.0</t>
  </si>
  <si>
    <t xml:space="preserve">INSTALAÇÕES DE ESGOTO                                        </t>
  </si>
  <si>
    <t>14.1</t>
  </si>
  <si>
    <t>VALOR GLOBAL DO ITEM 14</t>
  </si>
  <si>
    <t>15.0</t>
  </si>
  <si>
    <t>15.1</t>
  </si>
  <si>
    <t>15.2</t>
  </si>
  <si>
    <t>VALOR GLOBAL DO ITEM 15</t>
  </si>
  <si>
    <t>16.0</t>
  </si>
  <si>
    <t>VALOR GLOBAL DO ITEM 16</t>
  </si>
  <si>
    <t>17.0</t>
  </si>
  <si>
    <t xml:space="preserve">LOUÇAS - METAIS - ACESSÓRIOS                                 </t>
  </si>
  <si>
    <t>VALOR GLOBAL DO ITEM 17</t>
  </si>
  <si>
    <t>18.0</t>
  </si>
  <si>
    <t xml:space="preserve">PREVENÇÃO E COMBATE A INCÊNDIO                               </t>
  </si>
  <si>
    <t>18.1</t>
  </si>
  <si>
    <t>18.2</t>
  </si>
  <si>
    <t>18.3</t>
  </si>
  <si>
    <t>18.4</t>
  </si>
  <si>
    <t>18.5</t>
  </si>
  <si>
    <t>18.6</t>
  </si>
  <si>
    <t>18.7</t>
  </si>
  <si>
    <t>VALOR GLOBAL DO ITEM 18</t>
  </si>
  <si>
    <t>19.0</t>
  </si>
  <si>
    <t xml:space="preserve">INSTALAÇÕES ELÉTRICAS                                        </t>
  </si>
  <si>
    <t>20.0</t>
  </si>
  <si>
    <t>VALOR GLOBAL DO ITEM 20</t>
  </si>
  <si>
    <t>21.0</t>
  </si>
  <si>
    <t xml:space="preserve">FÔRROS                                                       </t>
  </si>
  <si>
    <t>VALOR GLOBAL DO ITEM 21</t>
  </si>
  <si>
    <t xml:space="preserve">VIDROS - VIDROS TEMPERADOS -  ESPELHOS                       </t>
  </si>
  <si>
    <t xml:space="preserve">PINTURA EXTERNA E INTERNA - MUROS                            </t>
  </si>
  <si>
    <t xml:space="preserve">APLICAÇÃO MANUAL DE FUNDO SELADOR ACRÍLICO EM PAREDES EXTERNAS DE CASAS. AF_06/2014  </t>
  </si>
  <si>
    <t xml:space="preserve">TEXTURA ACRÍLICA, APLICAÇÃO MANUAL EM PAREDE, UMA DEMÃO. AF_09/2016  </t>
  </si>
  <si>
    <t xml:space="preserve">APLICAÇÃO DE FUNDO SELADOR ACRÍLICO EM PAREDES, UMA DEMÃO. AF_06/2014  </t>
  </si>
  <si>
    <t xml:space="preserve">APLICAÇÃO E LIXAMENTO DE MASSA LÁTEX EM PAREDES, DUAS DEMÃOS. AF_06/2014  </t>
  </si>
  <si>
    <t xml:space="preserve">PAISAGISMO E SERVIÇOS COMPLEMENTARES                         </t>
  </si>
  <si>
    <t>VALOR TOTAL DE MÃO DE OBRA</t>
  </si>
  <si>
    <t>VALOR TOTAL DOS MATERIAIS E EQUIPAMENTOS</t>
  </si>
  <si>
    <t>ITEM</t>
  </si>
  <si>
    <t>CPU</t>
  </si>
  <si>
    <t xml:space="preserve">DESCRIÇÃO </t>
  </si>
  <si>
    <t>QUANT.</t>
  </si>
  <si>
    <t>UNIDADE</t>
  </si>
  <si>
    <t>R$ UNITÁRIOS</t>
  </si>
  <si>
    <t>R$ PARCIAIS</t>
  </si>
  <si>
    <t>R$ BDI</t>
  </si>
  <si>
    <t>R$ TOTAIS</t>
  </si>
  <si>
    <t>R$ GLOBAL DO SERVIÇOS</t>
  </si>
  <si>
    <t>SUBCONTRATAÇÃO</t>
  </si>
  <si>
    <t>M.O</t>
  </si>
  <si>
    <t>MAT.</t>
  </si>
  <si>
    <t>TOTAL</t>
  </si>
  <si>
    <t>1.0</t>
  </si>
  <si>
    <t xml:space="preserve">                   </t>
  </si>
  <si>
    <t xml:space="preserve">      </t>
  </si>
  <si>
    <t>1.1</t>
  </si>
  <si>
    <t xml:space="preserve">CREA/CAU           </t>
  </si>
  <si>
    <t xml:space="preserve">ART OU RRT - FAIXA 3 CONTRATO ACIMA R$ 15.000,00  </t>
  </si>
  <si>
    <t xml:space="preserve">UN    </t>
  </si>
  <si>
    <t>1.2</t>
  </si>
  <si>
    <t>VALOR GLOBAL DO ITEM 1</t>
  </si>
  <si>
    <t>2.0</t>
  </si>
  <si>
    <t xml:space="preserve">SERVIÇOS TÉCNICOS COMPLEMENTARES  </t>
  </si>
  <si>
    <t>2.1</t>
  </si>
  <si>
    <t xml:space="preserve">M2    </t>
  </si>
  <si>
    <t xml:space="preserve">H     </t>
  </si>
  <si>
    <t>3.0</t>
  </si>
  <si>
    <t xml:space="preserve">MES   </t>
  </si>
  <si>
    <t>3.2</t>
  </si>
  <si>
    <t xml:space="preserve">ENCARREGADO GERAL DE OBRAS COM ENCARGOS COMPLEMENTARES  </t>
  </si>
  <si>
    <t>VALOR GLOBAL DO ITEM 3</t>
  </si>
  <si>
    <t xml:space="preserve">SERVIÇOS PRELIMINARES                                        </t>
  </si>
  <si>
    <t xml:space="preserve">M3    </t>
  </si>
  <si>
    <t xml:space="preserve">M     </t>
  </si>
  <si>
    <t>7.0</t>
  </si>
  <si>
    <t>7.1</t>
  </si>
  <si>
    <t>VALOR GLOBAL DO ITEM 7</t>
  </si>
  <si>
    <t>VALOR GLOBAL DO ITEM 8</t>
  </si>
  <si>
    <t>9.0</t>
  </si>
  <si>
    <t xml:space="preserve">ALVENARIAS E ELEMENTOS DIVISÓRIOS                           </t>
  </si>
  <si>
    <t>VALOR GLOBAL DO ITEM 9</t>
  </si>
  <si>
    <t>10.0</t>
  </si>
  <si>
    <t xml:space="preserve">REVESTIMENTOS DE PAREDES                                     </t>
  </si>
  <si>
    <t>VALOR GLOBAL DO ITEM 10</t>
  </si>
  <si>
    <t>11.0</t>
  </si>
  <si>
    <t xml:space="preserve">COBERTURAS E FECHAMENTOS                                     </t>
  </si>
  <si>
    <t>VALOR GLOBAL DO ITEM 11</t>
  </si>
  <si>
    <t>12.0</t>
  </si>
  <si>
    <t xml:space="preserve">DOCUMENTAÇÃO e ADMINISTRAÇÃO DE OBRA                                         </t>
  </si>
  <si>
    <t>3.4</t>
  </si>
  <si>
    <t>Locação de caçamba 4m³/semana</t>
  </si>
  <si>
    <t>Francisco</t>
  </si>
  <si>
    <t>VALOR GLOBAL DO ITEM  2</t>
  </si>
  <si>
    <t>(67) 99220-7914</t>
  </si>
  <si>
    <t>(67) 3431-2007</t>
  </si>
  <si>
    <t>Éder</t>
  </si>
  <si>
    <t>Marcilene</t>
  </si>
  <si>
    <t xml:space="preserve">TOR/MES </t>
  </si>
  <si>
    <t xml:space="preserve">LOCACAO DE ANDAIME METALICO TUBULAR TIPO TORRE - 01 CONJUNTO DE 10,00 M/ MESES  </t>
  </si>
  <si>
    <t>COTAÇÃO</t>
  </si>
  <si>
    <t>REMOÇÃO DE FORRO DE GESSO, DE FORMA MANUAL, SEM REAPROVEITAMENTO. AF_12/2017</t>
  </si>
  <si>
    <t>4.1</t>
  </si>
  <si>
    <t>6.3</t>
  </si>
  <si>
    <t>RASGO EM ALVENARIA PARA ELETRODUTOS COM DIAMETROS MENORES OU IGUAIS A 40 MM. AF_05/2015</t>
  </si>
  <si>
    <t>M</t>
  </si>
  <si>
    <t>4.0</t>
  </si>
  <si>
    <t>5.0</t>
  </si>
  <si>
    <t>6.0</t>
  </si>
  <si>
    <t>8.0</t>
  </si>
  <si>
    <t>12.5</t>
  </si>
  <si>
    <t>12.6</t>
  </si>
  <si>
    <t>12.7</t>
  </si>
  <si>
    <t>VALOR GLOBAL DO ITEM 6</t>
  </si>
  <si>
    <t>VALOR GLOBAL DO ITEM 5</t>
  </si>
  <si>
    <t>VALOR GLOBAL DO ITEM 4</t>
  </si>
  <si>
    <t xml:space="preserve">VALOR GLOBAL DO ITEM 19 </t>
  </si>
  <si>
    <t>VALOR GLOBAL DA REFORMA</t>
  </si>
  <si>
    <t>13.1</t>
  </si>
  <si>
    <t>13.4</t>
  </si>
  <si>
    <t>13.3</t>
  </si>
  <si>
    <t>13.5</t>
  </si>
  <si>
    <t>RETIRADA DE PORTAS E JANELAS, INCLUSIVE BATENTES</t>
  </si>
  <si>
    <t>UN</t>
  </si>
  <si>
    <t>3.1</t>
  </si>
  <si>
    <t>3.3</t>
  </si>
  <si>
    <t>5.1</t>
  </si>
  <si>
    <t>6.1</t>
  </si>
  <si>
    <t>6.2</t>
  </si>
  <si>
    <t>12.8</t>
  </si>
  <si>
    <t>EXTINTOR DE INCÊNDIO PORTÁTIL COM CARGA DE ÁGUA PRESSURIZADA DE 10 L, CLASSE A - FORNECIMENTO E INSTALAÇÃO. AF_10/2020_P</t>
  </si>
  <si>
    <t>EXTINTOR DE INCÊNDIO PORTÁTIL COM CARGA DE PQS DE 4 KG, CLASSE BC - FORNECIMENTO E INSTALAÇÃO. AF_10/2020_P</t>
  </si>
  <si>
    <t>EXTINTOR DE INCÊNDIO PORTÁTIL COM CARGA DE CO2 DE 4 KG, CLASSE BC - FORNECIMENTO E INSTALAÇÃO. AF_10/2020_P</t>
  </si>
  <si>
    <t>12.9</t>
  </si>
  <si>
    <t>12.10</t>
  </si>
  <si>
    <t>12.11</t>
  </si>
  <si>
    <t>12.12</t>
  </si>
  <si>
    <t>14.2</t>
  </si>
  <si>
    <t>17.1</t>
  </si>
  <si>
    <t>6.4</t>
  </si>
  <si>
    <t>2.2</t>
  </si>
  <si>
    <t>13.2</t>
  </si>
  <si>
    <t>14.3</t>
  </si>
  <si>
    <t>7.2</t>
  </si>
  <si>
    <t>Carga manual de entulho em caçamba estacionaria</t>
  </si>
  <si>
    <t>SINDUSCON 5.54</t>
  </si>
  <si>
    <t>DISCO DE CORTE DIAMANTADO SEGMENTADO DIAMETRO DE 180 MM PARA ESMERILHADEIRA 7 "</t>
  </si>
  <si>
    <t>TRIBUNAL REGIONAL DO TRABALHO DA 24ª REGIÃO</t>
  </si>
  <si>
    <t>C90777</t>
  </si>
  <si>
    <t>C93572</t>
  </si>
  <si>
    <t>C90447</t>
  </si>
  <si>
    <t>I25931</t>
  </si>
  <si>
    <t>C101906U</t>
  </si>
  <si>
    <t xml:space="preserve"> C101905U</t>
  </si>
  <si>
    <t>C97641</t>
  </si>
  <si>
    <t>C88415</t>
  </si>
  <si>
    <t>C95305</t>
  </si>
  <si>
    <t>C88485</t>
  </si>
  <si>
    <t>C88497</t>
  </si>
  <si>
    <t>C88489</t>
  </si>
  <si>
    <t>CAÇAMBAS</t>
  </si>
  <si>
    <t>SERVIÇO</t>
  </si>
  <si>
    <t>NOME DO LUGAR/ENDEREÇO</t>
  </si>
  <si>
    <t>CNPJ</t>
  </si>
  <si>
    <t>DATA</t>
  </si>
  <si>
    <t>FONE</t>
  </si>
  <si>
    <t>NOME DO VENDEDOR</t>
  </si>
  <si>
    <t>HORA DA LIGAÇÃO</t>
  </si>
  <si>
    <t>VALOR</t>
  </si>
  <si>
    <t>OBS</t>
  </si>
  <si>
    <t>JG locação de caçambas- Av. Brasil, 4600</t>
  </si>
  <si>
    <t>-</t>
  </si>
  <si>
    <t>(67) 3432-2000</t>
  </si>
  <si>
    <t>MEDIANA</t>
  </si>
  <si>
    <t>ANDAIME</t>
  </si>
  <si>
    <t>Locação de andaime tubular metálico/ mês (torre de 10m)</t>
  </si>
  <si>
    <t>H&amp;E locação de ferramentas e andaimes- Rua Edmundo Lins, 66</t>
  </si>
  <si>
    <t>Casa do construtor - Av. Brasil, 4600</t>
  </si>
  <si>
    <t>MAT</t>
  </si>
  <si>
    <t>5.2</t>
  </si>
  <si>
    <t>Enchimento de rasgo em concreto com argamassa mista traço 1:4, com adição de 150 kg de cimento com Ø 15 mm a 25 mm</t>
  </si>
  <si>
    <t>5.3</t>
  </si>
  <si>
    <t>Código:   3R 05 18 00 00 00 00 05 08</t>
  </si>
  <si>
    <t>Descrição:   Enchimento de rasgo em concreto com argamassa mista traço 1:4, com adição de 150 kg de cimento com Ø 15 mm a 25 mm</t>
  </si>
  <si>
    <t>Código</t>
  </si>
  <si>
    <t>Descrição</t>
  </si>
  <si>
    <t>Class</t>
  </si>
  <si>
    <t>Un</t>
  </si>
  <si>
    <t>Coef</t>
  </si>
  <si>
    <t>Preço unitário (R$) sem taxas</t>
  </si>
  <si>
    <t>Total (R$) sem taxas</t>
  </si>
  <si>
    <t>Consumo</t>
  </si>
  <si>
    <t>MOD</t>
  </si>
  <si>
    <t>h</t>
  </si>
  <si>
    <t>0,15</t>
  </si>
  <si>
    <t>0,1054</t>
  </si>
  <si>
    <t>m³</t>
  </si>
  <si>
    <t>0,0006405</t>
  </si>
  <si>
    <t>kg</t>
  </si>
  <si>
    <t>0,09</t>
  </si>
  <si>
    <t>0,09555</t>
  </si>
  <si>
    <t>Total mão-de-obra, sem taxas (R$):</t>
  </si>
  <si>
    <t>Total outros itens, sem taxas (R$):</t>
  </si>
  <si>
    <t>Total geral, sem taxas (R$):</t>
  </si>
  <si>
    <t xml:space="preserve">Quantidade: 1m      </t>
  </si>
  <si>
    <t>AREIA MEDIA - POSTO JAZIDA/FORNECEDOR (RETIRADO NA JAZIDA, SEM TRANSPORTE)</t>
  </si>
  <si>
    <t>CIMENTO PORTLAND COMPOSTO CP II-32</t>
  </si>
  <si>
    <t>CAL HIDRATADA CH-I PARA ARGAMASSAS</t>
  </si>
  <si>
    <t>I370</t>
  </si>
  <si>
    <t>I1379</t>
  </si>
  <si>
    <t>I1106</t>
  </si>
  <si>
    <t>C88309</t>
  </si>
  <si>
    <t>PEDREIRO COM ENCARGOS COMPLEMENTARES</t>
  </si>
  <si>
    <t>SERVENTE COM ENCARGOS COMPLEMENTARES</t>
  </si>
  <si>
    <t>C88316</t>
  </si>
  <si>
    <t>TCPO 3R 05 18 00 00 00 00 05 08 adaptada SINAPI</t>
  </si>
  <si>
    <t>6.5</t>
  </si>
  <si>
    <t>un</t>
  </si>
  <si>
    <t>m</t>
  </si>
  <si>
    <t>7.3</t>
  </si>
  <si>
    <t>Código:   C2210</t>
  </si>
  <si>
    <t>Descrição:   RETIRADA DE PORTAS E JANELAS, INCLUSIVE BATENTES</t>
  </si>
  <si>
    <t>Região de preços:   SEINFRA - Fortaleza</t>
  </si>
  <si>
    <t>0,08</t>
  </si>
  <si>
    <t>0,8</t>
  </si>
  <si>
    <t>1</t>
  </si>
  <si>
    <t>BARRA ANTIPANICO,CEGA NO LADO OPOSTO E DE ACIONAMENTO RADIAL TIPO PUSH P/PORTA MADEIRA OU METAL,DUPLA(2 FOLHAS),CONFECCI ONADA LIGA DE METAIS,CERTIFICADA NBR 11785,COMPOSTA 4 SUPORTES TRAVAMENTO HORIZONTAL,2 BARRAS ACIONADORAS 1,00MM,1 HASTE VERTICAL E 2 MECANISMOS TRAVAMENTO VERTICAL(CREMONA).INDICADA P/PORTAS ATE 220X100CM(AXL),EXCL.FECHADURA EXT.FORN.INST. Observacao: 3%-DESGASTE DE FERRAMENTAS E EPI</t>
  </si>
  <si>
    <t>12.1</t>
  </si>
  <si>
    <t>C97599</t>
  </si>
  <si>
    <t>LUMINÁRIA DE EMERGÊNCIA, COM 30 LÂMPADAS LED DE 2 W, SEM REATOR - FORNECIMENTO E INSTALAÇÃO. AF_02/2020 Luminária de balizamento (NBR 10898)</t>
  </si>
  <si>
    <t>EMOP 05.054.0130-0 (adaptada SINAPI)</t>
  </si>
  <si>
    <t>Código:   05.054.0130-0</t>
  </si>
  <si>
    <t>Descrição:   PLACA FOTOLUMINESCENTE DE SINALIZACAO DE SEGURANCA CONTRA INCENDIO,DE ALERTA,EM PVC ANTICHAMA,FORMA TRIANGULAR,DIMENSAO APROXIMADA DA BASE DE 20CM,DE ACORDO COM A NORMA NBR 13434-2.FORNECIMENTO E COLOCACAO Observacao:  3%-DESGASTE DE FERRAMENTAS E EPI</t>
  </si>
  <si>
    <t>0,2059990771</t>
  </si>
  <si>
    <t xml:space="preserve">Quantidade: 1un      </t>
  </si>
  <si>
    <t>I37556</t>
  </si>
  <si>
    <t xml:space="preserve"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a direita (S1);  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</si>
  <si>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a esquerda (S2);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</si>
  <si>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a frente (S3);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</si>
  <si>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final (S12)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</si>
  <si>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proibido fumar (P1);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</si>
  <si>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extintor (E5);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</si>
  <si>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risco de choque (A5);</t>
  </si>
  <si>
    <t>EMOP 13.440.0030-0  (adaptada SINAPI)</t>
  </si>
  <si>
    <t>Código:   13.440.0030-0</t>
  </si>
  <si>
    <t>Descrição:   REVESTIMENTO DE PISO DE BORRACHA ESPECIAL SBR E GRANULOS DE BORRACHA EPDM,AGLUTINADAS C/POLIURETANO MDI,DE ALTO IMPACTO, PARA ACADEMIAS E AFINS,COLADO SOBRE CONTRAPISO EXISTENTE COMADESIVO DE POLIURETANO BICOMPONENTE A PROVA D`AGUA,COM ESPE SSURA MEDIA DE 6MM Observacao:  3%-DESGASTE DE FERRAMENTAS E EPI</t>
  </si>
  <si>
    <t>1,03</t>
  </si>
  <si>
    <t>m2</t>
  </si>
  <si>
    <t>1,05</t>
  </si>
  <si>
    <t xml:space="preserve">Quantidade: 1m2     </t>
  </si>
  <si>
    <t>Adesivo - Sinalização de solo para extintores e Hidrantes 1x1m - E17</t>
  </si>
  <si>
    <t>cotação</t>
  </si>
  <si>
    <t>13.6</t>
  </si>
  <si>
    <t>13.7</t>
  </si>
  <si>
    <t>13.8</t>
  </si>
  <si>
    <t>13.9</t>
  </si>
  <si>
    <t>13.10</t>
  </si>
  <si>
    <t>13.11</t>
  </si>
  <si>
    <t>13.12</t>
  </si>
  <si>
    <t>C93664</t>
  </si>
  <si>
    <t>DISJUNTOR BIPOLAR TIPO DIN, CORRENTE NOMINAL DE 32A - FORNECIMENTO E INSTALAÇÃO. AF_10/2020</t>
  </si>
  <si>
    <t>ABRIGO E DISTRIBUIÇÃO DE GÁS</t>
  </si>
  <si>
    <t>m3</t>
  </si>
  <si>
    <t xml:space="preserve">APLICAÇÃO MANUAL DE PINTURA COM TINTA LÁTEX ACRÍLICA EM PAREDES, DUAS DEMÃOS. AF_06/2014  </t>
  </si>
  <si>
    <t>19.1</t>
  </si>
  <si>
    <t>19.2</t>
  </si>
  <si>
    <t>ENGENHEIRO CIVIL / ARQUITETO DE OBRA JUNIOR COM ENCARGOS COMPLEMENTARES - RAZÃO DE 2H/DIA</t>
  </si>
  <si>
    <t>C92138</t>
  </si>
  <si>
    <t>C92139</t>
  </si>
  <si>
    <t>CAMINHONETE COM MOTOR A DIESEL, POTÊNCIA 180 CV, CABINE DUPLA, 4X4 - CHI DIURNO. AF_11/2015</t>
  </si>
  <si>
    <t>CAMINHONETE COM MOTOR A DIESEL, POTÊNCIA 180 CV, CABINE DUPLA, 4X4 - CHP DIURNO. AF_11/2015</t>
  </si>
  <si>
    <t>CHP</t>
  </si>
  <si>
    <t>CHI</t>
  </si>
  <si>
    <t>C99802</t>
  </si>
  <si>
    <t>Adesivo de Piso Solo Demarcação de Extintor E17 (100x100cm)</t>
  </si>
  <si>
    <t>BDI (%) para serviços</t>
  </si>
  <si>
    <t>BDI (%) diferenciado para materiais, equipamentos e serviços especializados</t>
  </si>
  <si>
    <t>BDI PARA CONSTRUÇÃO DE EDIFÍCIOS</t>
  </si>
  <si>
    <t>ACÓRDÃO TCU 2622/2013 - PLENÁRIO</t>
  </si>
  <si>
    <t>Planilha de composição do BDI considerando as particularidades de cada região e porte da obra ou serviço</t>
  </si>
  <si>
    <t>AC</t>
  </si>
  <si>
    <t>DF</t>
  </si>
  <si>
    <t>R</t>
  </si>
  <si>
    <t>L</t>
  </si>
  <si>
    <t>I1</t>
  </si>
  <si>
    <t>I2</t>
  </si>
  <si>
    <t>I3</t>
  </si>
  <si>
    <t>I4</t>
  </si>
  <si>
    <t>x3</t>
  </si>
  <si>
    <t>Administração Central (%)</t>
  </si>
  <si>
    <t>Despesas Financeiras (%)</t>
  </si>
  <si>
    <t>Risco, seguros e garantia (%)</t>
  </si>
  <si>
    <t>Lucro (%)</t>
  </si>
  <si>
    <t>Tributos (%)</t>
  </si>
  <si>
    <t>Mobilização e desmobilização (2,5 a 3,5)%</t>
  </si>
  <si>
    <t>Cálculo do BDI (%)</t>
  </si>
  <si>
    <t>BDI Agesul (%)</t>
  </si>
  <si>
    <t>De R$ 1.500.000,01 até R$ 75.000.000,00</t>
  </si>
  <si>
    <t>Seguro e 0,80%</t>
  </si>
  <si>
    <t xml:space="preserve">Garantia - </t>
  </si>
  <si>
    <t>Risco - 1,27%</t>
  </si>
  <si>
    <t>ISS%</t>
  </si>
  <si>
    <t>Cofins%</t>
  </si>
  <si>
    <t>PIS%</t>
  </si>
  <si>
    <t>Desoneração %</t>
  </si>
  <si>
    <t>Porte empresa/obra</t>
  </si>
  <si>
    <t>1º quartil</t>
  </si>
  <si>
    <t>3º quartil</t>
  </si>
  <si>
    <t>Média</t>
  </si>
  <si>
    <t>Pequena</t>
  </si>
  <si>
    <t>Grande</t>
  </si>
  <si>
    <t>Mínimo</t>
  </si>
  <si>
    <t>Máximo</t>
  </si>
  <si>
    <t>BDI Reduzido</t>
  </si>
  <si>
    <t>Amambaí</t>
  </si>
  <si>
    <t>Aquidauana</t>
  </si>
  <si>
    <t>Bataguassu</t>
  </si>
  <si>
    <t>Bataguassu - materiais e equipamentos</t>
  </si>
  <si>
    <t>Campo Grande - serviços</t>
  </si>
  <si>
    <t>Cassilândia</t>
  </si>
  <si>
    <t>Corumbá</t>
  </si>
  <si>
    <t>Coxim</t>
  </si>
  <si>
    <t>Dourados (com desoneração)</t>
  </si>
  <si>
    <t>Dourados</t>
  </si>
  <si>
    <t>Dourados - materiais e equipamentos</t>
  </si>
  <si>
    <t>Fátima do Sul</t>
  </si>
  <si>
    <t>Jardim</t>
  </si>
  <si>
    <t>Mundo Novo</t>
  </si>
  <si>
    <t>Naviraí</t>
  </si>
  <si>
    <t>Rio Brilhante</t>
  </si>
  <si>
    <t>Paranaíba</t>
  </si>
  <si>
    <t>Ponta Porã</t>
  </si>
  <si>
    <t>Ponta Porã - materiais e equipamentos</t>
  </si>
  <si>
    <t>São Gabriel D'oeste</t>
  </si>
  <si>
    <t>Três Lagoas</t>
  </si>
  <si>
    <t>Campo Grande - materiais e equipamentos</t>
  </si>
  <si>
    <t>Corumbá - materiais e equipamentos</t>
  </si>
  <si>
    <t>Naviraí - materiais e equipamentos</t>
  </si>
  <si>
    <t>Rio Brilhante - materiais e equipamentos</t>
  </si>
  <si>
    <t>Observações:</t>
  </si>
  <si>
    <t>1- Cálculo do BDI</t>
  </si>
  <si>
    <t>BDI = [ { (1+AC/100) (1+DF/100) (1+R/100) (1+L/100) / (1-I/100) } - 1 ] x 100</t>
  </si>
  <si>
    <t>2- O BDI acima limita o teto máximo do preço final aceito pelo Órgão, mas não impede que na licitação os custos diminuam significativamente, dependendo da atratividade da obra e do número de participantes.</t>
  </si>
  <si>
    <t>3- Cálculo das Despesas Financeiras</t>
  </si>
  <si>
    <t>OBS: Esta fórmula é para medição MENSAL do contrato (30 dias consecutivos)</t>
  </si>
  <si>
    <t>DF = { (1+j)^n/30 } - 1</t>
  </si>
  <si>
    <t>30 dias / 2 = 15 dias + até 30 dias = 45 dias</t>
  </si>
  <si>
    <t>j - SELIC</t>
  </si>
  <si>
    <t>n - dias</t>
  </si>
  <si>
    <t>4- Cálculo do ISS:</t>
  </si>
  <si>
    <t>Observar legislação atual de cada município. O percentual é ajustado a fim de ser aplicado sobre o valor total do faturamento.</t>
  </si>
  <si>
    <t>5% x 40% = 2%</t>
  </si>
  <si>
    <t>5- Foi empregado o critério de cálculo contido no acórdão TCU 2622/2013 - Plenário.</t>
  </si>
  <si>
    <t>6- Taxa de Juros Selic</t>
  </si>
  <si>
    <r>
      <t xml:space="preserve">A taxa de juros relativa ao mês de </t>
    </r>
    <r>
      <rPr>
        <b/>
        <sz val="9"/>
        <color indexed="40"/>
        <rFont val="Arial"/>
        <family val="2"/>
      </rPr>
      <t/>
    </r>
  </si>
  <si>
    <t xml:space="preserve">aplicável na cobrança, restituição ou compensação dos tributos e contribuições federais, </t>
  </si>
  <si>
    <r>
      <t xml:space="preserve">aplicável a partir do mês de </t>
    </r>
    <r>
      <rPr>
        <b/>
        <sz val="10"/>
        <color indexed="40"/>
        <rFont val="Arial"/>
        <family val="2"/>
      </rPr>
      <t/>
    </r>
  </si>
  <si>
    <t>LEI Nº 12.546, DE 14 DE DEZEMBRO DE 2011.</t>
  </si>
  <si>
    <t>Art. 7º Até 31 de dezembro de 2020, poderão contribuir sobre o valor da receita bruta, excluídos as vendas canceladas e os descontos incondicionais concedidos, em substituição às contribuições previstas nos incisos I e III do caput do art. 22 da Lei nº 8.212, de 24 de julho de 1991 : (Redação dada pela Lei nº 13.670, de 2018) (Vigência)</t>
  </si>
  <si>
    <t>IV - as empresas do setor de construção civil, enquadradas nos grupos 412, 432, 433 e 439 da CNAE 2.0; (Incluído pela Lei nº 12.844, de 2013) (Vigência)</t>
  </si>
  <si>
    <t>https://www.gov.br/receitafederal/pt-br/assuntos/orientacao-tributaria/pagamentos-e-parcelamentos/taxa-de-juros-selic#Taxa_de_Juros_Selic</t>
  </si>
  <si>
    <t>conferencia</t>
  </si>
  <si>
    <t>LIMPEZA DE SUPERFÍCIE COM JATO DE ALTA PRESSÃO. AF_04/2019 (limpeza inicial de parede de grafiatto e pisos)</t>
  </si>
  <si>
    <t>19.3</t>
  </si>
  <si>
    <t>C99803</t>
  </si>
  <si>
    <t>ACESSIBILIDADE</t>
  </si>
  <si>
    <t>20.1</t>
  </si>
  <si>
    <t>(%)</t>
  </si>
  <si>
    <t>BDI utilizado</t>
  </si>
  <si>
    <t>CRONOGRAMA FÍSICO FINANCEIRO</t>
  </si>
  <si>
    <t>MÊS 1</t>
  </si>
  <si>
    <t>MÊS 2</t>
  </si>
  <si>
    <t>% PREVISTO</t>
  </si>
  <si>
    <t>CONFERENCIA</t>
  </si>
  <si>
    <t>C91926</t>
  </si>
  <si>
    <t>SINAPI - SISTEMA NACIONAL DE PESQUISA DE CUSTOS E ÍNDICES DA CONSTRUÇÃO CIVIL</t>
  </si>
  <si>
    <t>ENCARGOS SOCIAIS SOBRE PREÇOS DA MÃO-DE-OBRA HORISTA e MENSALISTA (COM DESONERAÇÃO)</t>
  </si>
  <si>
    <t>UF: MATO GROSSO DO SUL</t>
  </si>
  <si>
    <t xml:space="preserve">ENCARGOS SOCIAIS SOBRE A MÃO DE OBRA </t>
  </si>
  <si>
    <t>COM DESONERAÇÃO</t>
  </si>
  <si>
    <t>SEM DESONERAÇÃO</t>
  </si>
  <si>
    <t>CÓDIGO</t>
  </si>
  <si>
    <t>DESCRIÇÃO</t>
  </si>
  <si>
    <t>HORISTA (%)</t>
  </si>
  <si>
    <t>MENSALISTA (%)</t>
  </si>
  <si>
    <t>GRUPO A</t>
  </si>
  <si>
    <t>A1</t>
  </si>
  <si>
    <t>Previdência Social - INSS</t>
  </si>
  <si>
    <t>A2</t>
  </si>
  <si>
    <t>Serviço Social da Indústria - SESI</t>
  </si>
  <si>
    <t>A3</t>
  </si>
  <si>
    <t>Serviço Nacional de Aprendizagem Industrial - SENAI</t>
  </si>
  <si>
    <t>A4</t>
  </si>
  <si>
    <t>Instituto Nacional de Colonização e Reforma Agrária - INCRA</t>
  </si>
  <si>
    <t>A5</t>
  </si>
  <si>
    <t>Serviço de Apoio à Pequena e Média Empresa - SEBRAE</t>
  </si>
  <si>
    <t>A6</t>
  </si>
  <si>
    <t>Salário-Educação</t>
  </si>
  <si>
    <t>A7</t>
  </si>
  <si>
    <t>Seguro contra Acidentes de Trabalho - INSS</t>
  </si>
  <si>
    <t>A8</t>
  </si>
  <si>
    <t>Fundo de Garantia por Tempo de Serviço - FGTS</t>
  </si>
  <si>
    <t>A9</t>
  </si>
  <si>
    <t>Serviço Social da Indústria da Construção e Mobiliário – SECONCI</t>
  </si>
  <si>
    <t>A</t>
  </si>
  <si>
    <t>Total de Encargos Sociais Básicos</t>
  </si>
  <si>
    <t>GRUPO B</t>
  </si>
  <si>
    <t>B1</t>
  </si>
  <si>
    <t>Repouso Semanal Remunerado</t>
  </si>
  <si>
    <t>não incide</t>
  </si>
  <si>
    <t>B2</t>
  </si>
  <si>
    <t>Feriados</t>
  </si>
  <si>
    <t>B3</t>
  </si>
  <si>
    <t xml:space="preserve">Auxílio-enfermidade </t>
  </si>
  <si>
    <t>B4</t>
  </si>
  <si>
    <t>13º Salário</t>
  </si>
  <si>
    <t>B5</t>
  </si>
  <si>
    <t xml:space="preserve">Licença-paternidade 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</si>
  <si>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</si>
  <si>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</si>
  <si>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</si>
  <si>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</si>
  <si>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</si>
  <si>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</si>
  <si>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</si>
  <si>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</si>
  <si>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</si>
  <si>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</si>
  <si>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</si>
  <si>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</si>
  <si>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</si>
  <si>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</si>
  <si>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</si>
  <si>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</si>
  <si>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</si>
  <si>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</si>
  <si>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</si>
  <si>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</si>
  <si>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</si>
  <si>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</si>
  <si>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</si>
  <si>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</si>
  <si>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de Encargos Sociais que não recebem incidências de A</t>
  </si>
  <si>
    <t>GRUPO D</t>
  </si>
  <si>
    <t>D1</t>
  </si>
  <si>
    <t>Reincidência de Grupo A sobre Grupo B</t>
  </si>
  <si>
    <t>D2</t>
  </si>
  <si>
    <t>Reincidência de Grupo A sobre Aviso Prévio Trabalhado e
Reincidência do FGTS sobre Aviso Prévio Indenizado</t>
  </si>
  <si>
    <t>D</t>
  </si>
  <si>
    <t>Total de Reincidências de um grupo sobre o outro</t>
  </si>
  <si>
    <t>TOTAL(A+B+C+D)</t>
  </si>
  <si>
    <t>Fonte: Informação Dias de Chuva – INMET</t>
  </si>
  <si>
    <t>Vigência a partir de: 10/2020</t>
  </si>
  <si>
    <t>REFERÊNCIA BIBLIOGRÁFICA: Livro2_SINAPI_Calculos_e_Parametros_2_Edicao_Digital.pdf</t>
  </si>
  <si>
    <t>ANEXO X - Livro de Ordem</t>
  </si>
  <si>
    <t>FOLHA</t>
  </si>
  <si>
    <t>Nº</t>
  </si>
  <si>
    <t>DATA:</t>
  </si>
  <si>
    <t>LIVRO DE ORDEM (ANTIGO DIÁRIO DE OBRA OU SERVIÇO)</t>
  </si>
  <si>
    <t>OBJETO DO CONTRATO :</t>
  </si>
  <si>
    <t xml:space="preserve">CONTRATO Nº :  </t>
  </si>
  <si>
    <t xml:space="preserve">PROCESSO TRT Nº :  </t>
  </si>
  <si>
    <t>DATA DE INÍCIO (O.I.S.) :</t>
  </si>
  <si>
    <t>PRAZO CONTRATUAL (EM DIAS):</t>
  </si>
  <si>
    <t>CONTRATADA :</t>
  </si>
  <si>
    <t>RESPONSÁVEL PELA EXECUÇÃO :</t>
  </si>
  <si>
    <t xml:space="preserve">TELEFONE :  </t>
  </si>
  <si>
    <t>CONDIÇÕES CLIMÁTICAS :</t>
  </si>
  <si>
    <t>OBSERVAÇÕES :</t>
  </si>
  <si>
    <t>ENSOLARADO</t>
  </si>
  <si>
    <t>CHUVA</t>
  </si>
  <si>
    <t>RELAÇÃO DE EMPREGADOS (NOME / FUNÇÃO) :</t>
  </si>
  <si>
    <t>DESCRIÇÃO DAS ATIVIDADES :</t>
  </si>
  <si>
    <t>FISCALIZAÇÃO</t>
  </si>
  <si>
    <t>REPRESENTANTE DA CONTRATADA</t>
  </si>
  <si>
    <t xml:space="preserve">REPRESENTANTE DO CONTRATANTE </t>
  </si>
  <si>
    <t>NOME:</t>
  </si>
  <si>
    <t>E/OU FISCALIZAÇÃO</t>
  </si>
  <si>
    <t>SEQÜÊNCIAS DOS ITENS A RELATAR :</t>
  </si>
  <si>
    <t xml:space="preserve">01 – CONDIÇÕES DO TEMPO  </t>
  </si>
  <si>
    <t xml:space="preserve">06 – ACIDENTES   </t>
  </si>
  <si>
    <t>11 – VISITAS À OBRA</t>
  </si>
  <si>
    <t xml:space="preserve">DESTINO DAS VIAS : </t>
  </si>
  <si>
    <t>02 – CONDIÇÃO (ÕES) DO (S) CANTEIRO(S)</t>
  </si>
  <si>
    <t xml:space="preserve">07 – SERVIÇOS INICIADOS  </t>
  </si>
  <si>
    <t>12 – OUTRAS OCORRÊNCIAS</t>
  </si>
  <si>
    <t>1ª VIA - CONTRATANTE</t>
  </si>
  <si>
    <t>03 – REL. E MOV. DE MÀQUINAS E EQUIPAMENTOS</t>
  </si>
  <si>
    <t xml:space="preserve">08 – SERVIÇOS EM EXECUÇÃO </t>
  </si>
  <si>
    <t>13 – COMUNICAÇÕES DA FISCALIZAÇÃO</t>
  </si>
  <si>
    <t>2ª VIA - CONTRATADA</t>
  </si>
  <si>
    <t xml:space="preserve">04 – FREQUÊNCIA DE FUNCIONÁRIOS </t>
  </si>
  <si>
    <t xml:space="preserve">09 – SERVIÇOS CONCLUÍDOS  </t>
  </si>
  <si>
    <t>14 – OUTROS</t>
  </si>
  <si>
    <t>3ª VIA - CREA-MS</t>
  </si>
  <si>
    <t xml:space="preserve">05 – ENTRADA E SAÍDA DE MATERIAIS </t>
  </si>
  <si>
    <t xml:space="preserve">10 – COMUNICAÇÕES DA CONTRATADA </t>
  </si>
  <si>
    <t>19.4</t>
  </si>
  <si>
    <t>20.2</t>
  </si>
  <si>
    <t>5.4</t>
  </si>
  <si>
    <t>13.13</t>
  </si>
  <si>
    <t>13.14</t>
  </si>
  <si>
    <t>13.15</t>
  </si>
  <si>
    <t>C93662</t>
  </si>
  <si>
    <t>DISJUNTOR BIPOLAR TIPO DIN, CORRENTE NOMINAL DE 20A - FORNECIMENTO E INSTALAÇÃO. AF_10/2020</t>
  </si>
  <si>
    <t>M2</t>
  </si>
  <si>
    <t>C2210 SEINFRA (adaptada SINAPI)</t>
  </si>
  <si>
    <t>FECHADURA ESPELHO PARA PORTA INTERNA, EM ACO INOX (MAQUINA, TESTA E CONTRA-TESTA) E EM ZAMAC (MACANETA, LINGUETA E TRINCOS) COM ACABAMENTO CROMADO, MAQUINA DE 55 MM, INCLUINDO CHAVE TIPO INTERNA</t>
  </si>
  <si>
    <t>43611</t>
  </si>
  <si>
    <t>AR CONDICIONADO</t>
  </si>
  <si>
    <t>21.1</t>
  </si>
  <si>
    <t>21.2</t>
  </si>
  <si>
    <t>21.3</t>
  </si>
  <si>
    <t>7.4</t>
  </si>
  <si>
    <t>M3</t>
  </si>
  <si>
    <t>ALVENARIA DE VEDAÇÃO DE BLOCOS CERÂMICOS FURADOS NA HORIZONTAL DE 14X9X19CM (ESPESSURA 14CM, BLOCO DEITADO) DE PAREDES COM ÁREA LÍQUIDA MENOR QUE 6M² SEM VÃOS E ARGAMASSA DE ASSENTAMENTO COM PREPARO MANUAL. AF_06/2014 (PARA TAMPAR RETIRADA DE JANELA E CONSTRUÇÃO DE BANCADA)</t>
  </si>
  <si>
    <t>11.1</t>
  </si>
  <si>
    <t>10.1</t>
  </si>
  <si>
    <t>9.1</t>
  </si>
  <si>
    <t>7.5</t>
  </si>
  <si>
    <t>21.4</t>
  </si>
  <si>
    <t>93671U</t>
  </si>
  <si>
    <t>DISJUNTOR TRIPOLAR TIPO DIN, CORRENTE NOMINAL DE 32A - FORNECIMENTO E INSTALAÇÃO. AF_10/2020</t>
  </si>
  <si>
    <t>DISJUNTOR TRIPOLAR TIPO DIN, CORRENTE NOMINAL DE 50A - FORNECIMENTO E INSTALAÇÃO. AF_10/2020</t>
  </si>
  <si>
    <t>93663U</t>
  </si>
  <si>
    <t>DISJUNTOR BIPOLAR TIPO DIN, CORRENTE NOMINAL DE 25A - FORNECIMENTO E INSTALAÇÃO. AF_10/2020</t>
  </si>
  <si>
    <t>93664U</t>
  </si>
  <si>
    <t>DISJUNTOR MONOPOLAR TIPO DIN, CORRENTE NOMINAL DE 20A - FORNECIMENTO E INSTALAÇÃO. AF_10/2020</t>
  </si>
  <si>
    <t>DISJUNTOR BIPOLAR TIPO DIN, CORRENTE NOMINAL DE 16A - FORNECIMENTO E INSTALAÇÃO. AF_10/2020</t>
  </si>
  <si>
    <t>ORÇAMENTO PRÓPRIO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</si>
  <si>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</si>
  <si>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</si>
  <si>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</si>
  <si>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</si>
  <si>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</si>
  <si>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</si>
  <si>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</si>
  <si>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</si>
  <si>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</si>
  <si>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</si>
  <si>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</si>
  <si>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5.5</t>
  </si>
  <si>
    <t>5.6</t>
  </si>
  <si>
    <t>6.6</t>
  </si>
  <si>
    <t>4.3</t>
  </si>
  <si>
    <t xml:space="preserve">BLOCO DE ANCORAGEM EM CONCRETO ESTRUTURAL FCK=15MPa C/ (CONCRETO P/VIBR., FCK 25 MPa COM AGREGADO ADQUIRIDO - item C0843) - (para estrutura metálicas das novas coberturas metálicas) </t>
  </si>
  <si>
    <t>2.3</t>
  </si>
  <si>
    <t>2.4</t>
  </si>
  <si>
    <t>2.5</t>
  </si>
  <si>
    <t>2.6</t>
  </si>
  <si>
    <t>2.7</t>
  </si>
  <si>
    <t>AS BUILT DE PROJETOS COM ÁREA ATÉ 10.000M2 - ELÉTRICA/CIRCUITO</t>
  </si>
  <si>
    <t>AS BUILT DE PROJETOS COM ÁREA ATÉ 10.000M2 - ELÉTRICA/QUADROS</t>
  </si>
  <si>
    <t>AS BUILT DE PROJETOS COM ÁREA ATÉ 10.000M2 - LÓGICA</t>
  </si>
  <si>
    <t>AS BUILT DE PROJETOS COM ÁREA ATÉ 10.000M2 - ESTRUTURA</t>
  </si>
  <si>
    <t>AS BUILT DE PROJETOS COM ÁREA ATÉ 10.000M2 - ARQUITETURA</t>
  </si>
  <si>
    <t>PISOS</t>
  </si>
  <si>
    <t>15.3</t>
  </si>
  <si>
    <t>Paraciclo em aço galvanizado 0,60 x 1,50 m, fixação no chão, para até 5 bicicletas</t>
  </si>
  <si>
    <t>11.2</t>
  </si>
  <si>
    <t>15.4</t>
  </si>
  <si>
    <t>13.28</t>
  </si>
  <si>
    <t>13.29</t>
  </si>
  <si>
    <t>ELETRODUTO RÍGIDO ROSCÁVEL, PVC, DN 60 MM (2") - FORNECIMENTO E INSTALAÇÃO. AF_12/2015 (PARA TRANSFERIR SALA TÉCNICA - CABE ATÉ 20 CABOS UTP CAT6)</t>
  </si>
  <si>
    <t>13.31</t>
  </si>
  <si>
    <t>13.30</t>
  </si>
  <si>
    <t>65041/SIURB-INFRA</t>
  </si>
  <si>
    <t>CERTIFICAÇÃO DE REDE LÓGICA - EXCEDENTE 50 PONTOS (são 84 pontos de lógica, 74 existentes e 10 novos)</t>
  </si>
  <si>
    <t>19.5</t>
  </si>
  <si>
    <t>COMPACTAÇÃO MECÂNICA DE SOLO PARA EXECUÇÃO DE RADIER, COM COMPACTADOR DE SOLOS TIPO PLACA VIBRATÓRIA. AF_09/2017</t>
  </si>
  <si>
    <t>EXECUÇÃO DE PASSEIO (CALÇADA) OU PISO DE CONCRETO COM CONCRETO MOLDADO IN LOCO, FEITO EM OBRA, ACABAMENTO CONVENCIONAL, NÃO ARMADO. AF_07/2016</t>
  </si>
  <si>
    <t>94990U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</si>
  <si>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</si>
  <si>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91790U</t>
  </si>
  <si>
    <t>13.32</t>
  </si>
  <si>
    <t>13.33</t>
  </si>
  <si>
    <t>RETIRADA DE CAIXA DE AR CONDICIONADO</t>
  </si>
  <si>
    <t>INSTALACAO E ASSENTAMENTO DE AR CONDICIONADO TIPO SPLIT DE 48000 BTU'S,COM 1 CONDENSADOR E 1 EVAPORADOR,(VIDE FORNECIMEN TO DO APARELHO NA FAMILIA 18.030)INCLUSIVE ACESSORIOS DE FIXACAO,EXCLUSIVE ALIMENTACAO ELETRICA E INTERLIGACAO AO CONDEN SADOR/EVAPORADOR (VIDE ITEM 15.005.0255) Observacao: 3%-DESGASTE DE FERRAMENTAS E EPI</t>
  </si>
  <si>
    <t>EMOP 15.005.0208-A</t>
  </si>
  <si>
    <t>DEMOLIÇÃO DE ALVENARIA DE BLOCO FURADO, DE FORMA MANUAL, SEM REAPROVEITAMENTO. AF_12/2017</t>
  </si>
  <si>
    <t>97622U</t>
  </si>
  <si>
    <t xml:space="preserve">91926U </t>
  </si>
  <si>
    <t>CABO DE COBRE FLEXÍVEL ISOLADO, 2,5 MM², ANTI-CHAMA 450/750 V, PARA CIRCUITOS TERMINAIS - FORNECIMENTO E INSTALAÇÃO. AF_12/2015 (PARA TROCA DE ANTIGOS FIOS DE ELETRICIDADE - QDL1/QDL2)</t>
  </si>
  <si>
    <t>11.3</t>
  </si>
  <si>
    <t>11.4</t>
  </si>
  <si>
    <t>VASO SANITÁRIO SIFONADO COM CAIXA ACOPLADA LOUÇA BRANCA, INCLUSO ENGATE FLEXÍVEL EM PLÁSTICO BRANCO, 1/2 X 40CM - FORNECIMENTO E INSTALAÇÃO. AF_01/2020</t>
  </si>
  <si>
    <t>86931U</t>
  </si>
  <si>
    <t>11.6</t>
  </si>
  <si>
    <t>10.2</t>
  </si>
  <si>
    <t>97641U</t>
  </si>
  <si>
    <t>FORRO EM PLACAS DE GESSO, PARA AMBIENTES COMERCIAIS. AF_05/2017_P</t>
  </si>
  <si>
    <t>96113U</t>
  </si>
  <si>
    <t>Quantidade: 1un        LS(%): 117,53        BDI(%): 0</t>
  </si>
  <si>
    <t>Composição própria (adaptada SINAPI)</t>
  </si>
  <si>
    <t xml:space="preserve">SERVIÇO DE MOBILIZAÇÃO / DESMOBILIZAÇÃO DE CANTEIRO DE OBRAS </t>
  </si>
  <si>
    <t>LOCAÇÃO DE CAÇAMBA ESTACIONÁRIA PARA ENTULHO CAP. 4,0 M3  /SEMANA</t>
  </si>
  <si>
    <t>REVESTIMENTO CERÂMICO PARA PAREDES INTERNAS COM PLACAS TIPO ESMALTADA EXTRA DE DIMENSÕES 20X20 CM APLICADAS EM AMBIENTES DE ÁREA MAIOR QUE 5 M² NA ALTURA INTEIRA DAS PAREDES. AF_06/2014</t>
  </si>
  <si>
    <t>87265U</t>
  </si>
  <si>
    <t>6.7</t>
  </si>
  <si>
    <t>6.8</t>
  </si>
  <si>
    <t>6.9</t>
  </si>
  <si>
    <t>6.10</t>
  </si>
  <si>
    <t>3R 27 21 00 00 00 01 04 06</t>
  </si>
  <si>
    <t>15.5</t>
  </si>
  <si>
    <t>ACABAMENTOS PARA FORRO (MOLDURA DE GESSO). AF_05/2017</t>
  </si>
  <si>
    <t>96120U</t>
  </si>
  <si>
    <t>DEMOLIÇÃO DE REVESTIMENTO CERÂMICO, DE FORMA MANUAL, SEM REAPROVEITAMENTO. AF_12/2017</t>
  </si>
  <si>
    <t>97633U</t>
  </si>
  <si>
    <t>PAREDE COM PLACAS DE GESSO ACARTONADO (DRYWALL), PARA USO INTERNO, COM DUAS FACES SIMPLES E ESTRUTURA METÁLICA COM GUIAS SIMPLES, COM VÃOS AF_06/2017_P</t>
  </si>
  <si>
    <t>4.2</t>
  </si>
  <si>
    <t>12.13</t>
  </si>
  <si>
    <t>7.6</t>
  </si>
  <si>
    <t>11.5</t>
  </si>
  <si>
    <t>11.7</t>
  </si>
  <si>
    <t>11.8</t>
  </si>
  <si>
    <t xml:space="preserve">3R 27 21 00 00 00 01 04 05  </t>
  </si>
  <si>
    <t>LIMPEZA DE PISO CERÂMICO OU PORCELANATO COM VASSOURA A SECO. AF_04/2019</t>
  </si>
  <si>
    <t>LIMPEZA DE PISO CERÂMICO OU PORCELANATO COM PANO ÚMIDO. AF_04/2019</t>
  </si>
  <si>
    <t>13.21</t>
  </si>
  <si>
    <t>TOMADA BAIXA DE EMBUTIR (2 MÓDULOS), 2P+T 10 A, INCLUINDO SUPORTE E PLACA - FORNECIMENTO E INSTALAÇÃO. AF_12/2015</t>
  </si>
  <si>
    <t>Código:   071646/AGETOP-CIVIL</t>
  </si>
  <si>
    <t>Região de preços:   AGETOPCIVIL - Goiás</t>
  </si>
  <si>
    <t>0,3226</t>
  </si>
  <si>
    <t>LUMINÁRIA TIPO PLAFON DE EMBUTIR QUADRADA PARA 2 LÂMPADAS</t>
  </si>
  <si>
    <t>0,3846</t>
  </si>
  <si>
    <t>LUMINÁRIA TIPO PLAFON DE EMBUTIR QUADRADA - INCLUSO CORTE NO FORRO</t>
  </si>
  <si>
    <t>11.9</t>
  </si>
  <si>
    <t>MESA TATIL</t>
  </si>
  <si>
    <t>87502U</t>
  </si>
  <si>
    <t>MOD.C3404  </t>
  </si>
  <si>
    <t>90777</t>
  </si>
  <si>
    <t>97599</t>
  </si>
  <si>
    <t>101906U</t>
  </si>
  <si>
    <t xml:space="preserve"> 101905U</t>
  </si>
  <si>
    <t xml:space="preserve"> 101908U</t>
  </si>
  <si>
    <t>92008U</t>
  </si>
  <si>
    <t>93009U</t>
  </si>
  <si>
    <t>ELETRODUTO RÍGIDO ROSCÁVEL, PVC, DN 60 MM (2") - FORNECIMENTO E INSTALAÇÃO. AF_12/2015</t>
  </si>
  <si>
    <t>Eletroduto PVC flexível corrugado Ø 32 mm 1"</t>
  </si>
  <si>
    <t xml:space="preserve"> Eletroduto PVC flexível corrugado Ø 25 mm 3/4"</t>
  </si>
  <si>
    <t>88415</t>
  </si>
  <si>
    <t>95305</t>
  </si>
  <si>
    <t>88485</t>
  </si>
  <si>
    <t>88497</t>
  </si>
  <si>
    <t>88489</t>
  </si>
  <si>
    <t>99814U</t>
  </si>
  <si>
    <t>99802</t>
  </si>
  <si>
    <t>99803</t>
  </si>
  <si>
    <t xml:space="preserve">  C3038 SEINFRA</t>
  </si>
  <si>
    <t>KIT DE PORTA DE MADEIRA PARA VERNIZ, SEMI-OCA (LEVE OU MÉDIA), PADRÃO MÉDIO, 70X210CM, ESPESSURA DE 3,5CM, ITENS INCLUSOS: DOBRADIÇAS, MONTAGEM E INSTALAÇÃO DO BATENTE, SEM FECHADURA - FORNECIMENTO E INSTALAÇÃO. AF_12/201</t>
  </si>
  <si>
    <t xml:space="preserve"> 91014U</t>
  </si>
  <si>
    <t xml:space="preserve">  KIT DE PORTA DE MADEIRA PARA VERNIZ, SEMI-OCA (LEVE OU MÉDIA), PADRÃO MÉDIO, 80X210CM, ESPESSURA DE 3,5CM, ITENS INCLUSOS: DOBRADIÇAS, MONTAGEM E INSTALAÇÃO DO BATENTE, SEM FECHADURA - FORNECIMENTO E INSTALAÇÃO. AF_12/2019</t>
  </si>
  <si>
    <t>91015U</t>
  </si>
  <si>
    <t>MESA TATIL COM PEDESTAL EM AÇO</t>
  </si>
  <si>
    <t>11.10</t>
  </si>
  <si>
    <t>1.3</t>
  </si>
  <si>
    <t>Três Lagoas - materiais e equipamentos</t>
  </si>
  <si>
    <t>VALOR GLOBAL DO ITEM 13</t>
  </si>
  <si>
    <t>SEINFRA C1937 adaptada Sinapi</t>
  </si>
  <si>
    <t>PLACAS PADRÃO DE OBRA</t>
  </si>
  <si>
    <t>C91677U</t>
  </si>
  <si>
    <t>ENGENHEIRO ELETRICISTA COM ENCARGOS COMPLEMENTARES (conferências de instalações, indicação de soluções executivas (projetos) de não-conformidades e emissão de Atestado de Conformidade de Instalações Elétricas com ART, conforme Nota Técnica CBMMS)</t>
  </si>
  <si>
    <t>Código:   C1937</t>
  </si>
  <si>
    <t>Descrição:   PLACAS PADRÃO DE OBRA</t>
  </si>
  <si>
    <t>I4813</t>
  </si>
  <si>
    <t>PLACA DE OBRA (PARA CONSTRUCAO CIVIL) EM CHAPA GALVANIZADA *N. 22*, ADESIVADA, DE *2,0 X 1,125* M</t>
  </si>
  <si>
    <t>1,02</t>
  </si>
  <si>
    <t>I43647</t>
  </si>
  <si>
    <t>TINTA ESMALTE SINTETICO STANDARD BRILHANTE</t>
  </si>
  <si>
    <t>l</t>
  </si>
  <si>
    <t>I4491</t>
  </si>
  <si>
    <t>PONTALETE *7,5 X 7,5* CM EM PINUS, MISTA OU EQUIVALENTE DA REGIAO - BRUTA</t>
  </si>
  <si>
    <t>4,5</t>
  </si>
  <si>
    <t>I20247</t>
  </si>
  <si>
    <t>PREGO DE ACO POLIDO COM CABECA 15 X 15 (1 1/4 X 13)</t>
  </si>
  <si>
    <t xml:space="preserve">Quantidade: 1m2      </t>
  </si>
  <si>
    <t>SEINFRA C1937 (adaptada Sinapi)</t>
  </si>
  <si>
    <t>C91677</t>
  </si>
  <si>
    <t>SETOP ED-3123  (adaptada Sinapi)</t>
  </si>
  <si>
    <t xml:space="preserve"> C96359U</t>
  </si>
  <si>
    <t>C87502U</t>
  </si>
  <si>
    <t>C97622U</t>
  </si>
  <si>
    <t>TCPO WEB 3R 05 18 00 00 00 00 05 08 (adaptada SINAPI)</t>
  </si>
  <si>
    <t>C97633U</t>
  </si>
  <si>
    <t>C87265U</t>
  </si>
  <si>
    <t>I43611</t>
  </si>
  <si>
    <t xml:space="preserve"> C91014</t>
  </si>
  <si>
    <t>C91015</t>
  </si>
  <si>
    <t>PLACA DE SINALIZACAO DE SEGURANCA CONTRA INCENDIO, FOTOLUMINESCENTE, QUADRADA, *20 X 20* CM, EM PVC *2* MM ANTI-CHAMAS (SIMBOLOS, CORES E PICTOGRAMAS CONFORME NBR 16820)</t>
  </si>
  <si>
    <t>média</t>
  </si>
  <si>
    <t>C101908U</t>
  </si>
  <si>
    <t>C93661</t>
  </si>
  <si>
    <t>C93663</t>
  </si>
  <si>
    <t>C93655</t>
  </si>
  <si>
    <t>C93009</t>
  </si>
  <si>
    <t>CABO ELETRÔNICO CATEGORIA 6, INSTALADO EM EDIFICAÇÃO INSTITUCIONAL - FORNECIMENTO E INSTALAÇÃO. AF_11/2019</t>
  </si>
  <si>
    <t>C98297</t>
  </si>
  <si>
    <t>C96113</t>
  </si>
  <si>
    <t>C96120</t>
  </si>
  <si>
    <t>C94990</t>
  </si>
  <si>
    <t>C88267</t>
  </si>
  <si>
    <t>C88248</t>
  </si>
  <si>
    <t>ENCANADOR OU BOMBEIRO HIDRÁULICO COM ENCARGOS COMPLEMENTARES</t>
  </si>
  <si>
    <t>AUXILIAR DE ENCANADOR OU BOMBEIRO HIDRÁULICO COM ENCARGOS COMPLEMENTARES</t>
  </si>
  <si>
    <t>C99814</t>
  </si>
  <si>
    <t>C97084</t>
  </si>
  <si>
    <t>C102218</t>
  </si>
  <si>
    <t>PINTURA TINTA DE ACABAMENTO (PIGMENTADA) ESMALTE SINTÉTICO BRILHANTE EM MADEIRA, 2 DEMÃOS. AF_01/2021</t>
  </si>
  <si>
    <t>Código:   ED-3123</t>
  </si>
  <si>
    <t>Descrição:   AS BUILT DE PROJETOS COM ÁREA ATÉ 10.000M2</t>
  </si>
  <si>
    <t>Região de preços:   SETOP - Região Central</t>
  </si>
  <si>
    <t>MATED-4735</t>
  </si>
  <si>
    <t>DIGITALIZAÇÃO - FORMATO A1</t>
  </si>
  <si>
    <t>0,00071</t>
  </si>
  <si>
    <t>6,43</t>
  </si>
  <si>
    <t>MATED-4737</t>
  </si>
  <si>
    <t>PLOTAGEM COLORIDA SULFITE FORMATO A1</t>
  </si>
  <si>
    <t>0,00036</t>
  </si>
  <si>
    <t>8,80</t>
  </si>
  <si>
    <t>0,00427</t>
  </si>
  <si>
    <t>0,00284</t>
  </si>
  <si>
    <t>ENGENHEIRO CIVIL DE OBRA JUNIOR COM ENCARGOS COMPLEMENTARES</t>
  </si>
  <si>
    <t>C90771</t>
  </si>
  <si>
    <t>AUXILIAR DE DESENHISTA COM ENCARGOS COMPLEMENTARES</t>
  </si>
  <si>
    <t>C90775</t>
  </si>
  <si>
    <t>DESENHISTA PROJETISTA COM ENCARGOS COMPLEMENTARES</t>
  </si>
  <si>
    <t>Região de preços:   EMOP - Rio de Janeiro</t>
  </si>
  <si>
    <t>Código:   C3404</t>
  </si>
  <si>
    <t>Descrição:   BLOCO DE ANCORAGEM EM CONCRETO ESTRUTURAL FCK=15MPa</t>
  </si>
  <si>
    <t>70</t>
  </si>
  <si>
    <t>10</t>
  </si>
  <si>
    <t>4</t>
  </si>
  <si>
    <t xml:space="preserve">Quantidade: 1m3        </t>
  </si>
  <si>
    <t>ARMAÇÃO DE BLOCO, VIGA BALDRAME OU SAPATA UTILIZANDO AÇO CA-50 DE 6,3MM - MONTAGEM. AF_06/2017</t>
  </si>
  <si>
    <t>C96544</t>
  </si>
  <si>
    <t>ARMAÇÃO DE BLOCO, VIGA BALDRAME E SAPATA UTILIZANDO AÇO CA-60 DE 5 MM - MONTAGEM. AF_06/2017</t>
  </si>
  <si>
    <t>C96543</t>
  </si>
  <si>
    <t>CONCRETAGEM DE BLOCOS DE COROAMENTO E VIGAS BALDRAME, FCK 30 MPA, COM USO DE JERICA LANÇAMENTO, ADENSAMENTO E ACABAMENTO. AF_06/2017</t>
  </si>
  <si>
    <t>C96555</t>
  </si>
  <si>
    <t>C96531</t>
  </si>
  <si>
    <t>FABRICAÇÃO, MONTAGEM E DESMONTAGEM DE FÔRMA PARA BLOCO DE COROAMENTO, EM MADEIRA SERRADA, E=25 MM, 2 UTILIZAÇÕES. AF_06/2017</t>
  </si>
  <si>
    <t>C91790</t>
  </si>
  <si>
    <t>cotação mercado</t>
  </si>
  <si>
    <t>2</t>
  </si>
  <si>
    <t>Região de preços:   Campo Grande</t>
  </si>
  <si>
    <t>Região de preços:   ORSE - Sergipe</t>
  </si>
  <si>
    <t>ELETRICISTA COM ENCARGOS COMPLEMENTARES</t>
  </si>
  <si>
    <t>C88264</t>
  </si>
  <si>
    <t>Quantidade: 1m        LS(%): 117,53        BDI(%): 0</t>
  </si>
  <si>
    <t>AUXILIAR DE ELETRICISTA COM ENCARGOS COMPLEMENTARES</t>
  </si>
  <si>
    <t>C88247</t>
  </si>
  <si>
    <t>C86915   (adaptada SINAPI)</t>
  </si>
  <si>
    <t>TORNEIRA CROMADA DE MESA, 1/2? OU 3/4?, PARA LAVATÓRIO, PADRÃO MÉDIO - FORNECIMENTO E INSTALAÇÃO. AF_01/2020  TEMPORIZADA PRESSAO BICA BAIXA</t>
  </si>
  <si>
    <t>material</t>
  </si>
  <si>
    <t>mão de obra</t>
  </si>
  <si>
    <t>total composição</t>
  </si>
  <si>
    <t>EMOP 14.007.0505-0    (adaptada SINAPI)</t>
  </si>
  <si>
    <t>Código:   14.007.0505-0</t>
  </si>
  <si>
    <t>Descrição:   BARRA ANTIPANICO,CEGA NO LADO OPOSTO E DE ACIONAMENTO RADIAL TIPO PUSH P/PORTA MADEIRA OU METAL,DUPLA(2 FOLHAS),CONFECCI ONADA LIGA DE METAIS,CERTIFICADA NBR 11785,COMPOSTA 4 SUPORTES TRAVAMENTO HORIZONTAL,2 BARRAS ACIONADORAS 1,00MM,1 HASTE VERTICAL E 2 MECANISMOS TRAVAMENTO VERTICAL(CREMONA).INDICADA P/PORTAS ATE 220X100CM(AXL),EXCL.FECHADURA EXT.FORN.INST. Observacao:  3%-DESGASTE DE FERRAMENTAS E EPI</t>
  </si>
  <si>
    <t>1,287498489</t>
  </si>
  <si>
    <t>1,287501016</t>
  </si>
  <si>
    <t>SERRALHEIRO COM ENCARGOS COMPLEMENTARES</t>
  </si>
  <si>
    <t>C88315</t>
  </si>
  <si>
    <t>BARRA ANTIPANICO DUPLA, PARA PORTA DE VIDRO, COR CINZA</t>
  </si>
  <si>
    <t>I39624</t>
  </si>
  <si>
    <t>C92008</t>
  </si>
  <si>
    <t>C93673</t>
  </si>
  <si>
    <t xml:space="preserve">ORSE 11230/ORSE-SER  </t>
  </si>
  <si>
    <t>Fornecimento e instalação de patch cords cat.6 c/1,50m - Rev 01</t>
  </si>
  <si>
    <t>Código:   11230/ORSE-SER</t>
  </si>
  <si>
    <t>Descrição:   Fornecimento e instalação de patch cords cat.6 c/1,50m - Rev 01</t>
  </si>
  <si>
    <t>0,2</t>
  </si>
  <si>
    <t>PATCH CORD, CATEGORIA 6, EXTENSAO DE 1,50 M</t>
  </si>
  <si>
    <t>I39606</t>
  </si>
  <si>
    <t>ORSE 11230/ORSE-SER   (adaptada SINAPI)</t>
  </si>
  <si>
    <t>Código:   3R 27 21 00 00 00 01 04 06</t>
  </si>
  <si>
    <t>Descrição:   Eletroduto PVC flexível corrugado Ø 32 mm 1"</t>
  </si>
  <si>
    <t>ELETRODUTO PVC FLEXIVEL CORRUGADO, COR AMARELA, DE 32 MM</t>
  </si>
  <si>
    <t>I2690</t>
  </si>
  <si>
    <t>TCPO WEB 3R 27 21 00 00 00 01 04 06   (adaptada SINAPI)</t>
  </si>
  <si>
    <t>Descrição:   Eletroduto PVC flexível corrugado Ø 25 mm 3/4"</t>
  </si>
  <si>
    <t>Código:   3R 27 21 00 00 00 01 04 05</t>
  </si>
  <si>
    <t>I2688</t>
  </si>
  <si>
    <t>ELETRODUTO PVC FLEXIVEL CORRUGADO, COR AMARELA, DE 25 MM</t>
  </si>
  <si>
    <t>TCPO WEB 3R 27 21 00 00 00 01 04 05     (adaptada SINAPI)</t>
  </si>
  <si>
    <t>0,67</t>
  </si>
  <si>
    <t>Descrição:   LUMINÁRIA TIPO PLAFON DE EMBUTIR QUADRADA PARA 2 LÂMPADAS - INCLUSO CORTE NO FORRO</t>
  </si>
  <si>
    <t>MODI.071646/AGETOP-CIVIL     (adaptada SINAPI)</t>
  </si>
  <si>
    <t>Quantidade: 1m²        LS(%): 117,53        BDI(%): 0</t>
  </si>
  <si>
    <t>TCPO WEB 3R 10 63 51 00 00 00 10 16  (adaptada SINAPI)</t>
  </si>
  <si>
    <t xml:space="preserve">  Piso podotátil direcional ou alerta em bloco de concreto quadrado 20 x 20 cm, # 6 cm assentado sobre coxim de areia</t>
  </si>
  <si>
    <t>Código:   3R 10 63 51 00 00 00 10 16</t>
  </si>
  <si>
    <t>Descrição:   Piso podotátil direcional em bloco de concreto quadrado 20 x 20 cm, # 6 cm assentado sobre coxim de areia</t>
  </si>
  <si>
    <t>0,25</t>
  </si>
  <si>
    <t>0,5</t>
  </si>
  <si>
    <t>25,5</t>
  </si>
  <si>
    <t>0,05</t>
  </si>
  <si>
    <t>CALCETEIRO COM ENCARGOS COMPLEMENTARES</t>
  </si>
  <si>
    <t>C88260</t>
  </si>
  <si>
    <t>PISO PODOTATIL DE CONCRETO - DIRECIONAL E ALERTA, *40 X 40 X 2,5* CM</t>
  </si>
  <si>
    <t>I36178</t>
  </si>
  <si>
    <t>AREIA FINA - POSTO JAZIDA/FORNECEDOR (RETIRADO NA JAZIDA, SEM TRANSPORTE)</t>
  </si>
  <si>
    <t>PISO PODOTATIL DE CONCRETO - DIRECIONAL E ALERTA, *40 X 40 X 2,5* CM assentado sobre coxim de areia</t>
  </si>
  <si>
    <t>TCPO WEB 3R 10 63 51 00 00 00 05 20    (adaptada SINAPI)</t>
  </si>
  <si>
    <t>Placa podotátil de alerta ou direcional, de borracha # 5 mm assentada com cola</t>
  </si>
  <si>
    <t>20.3</t>
  </si>
  <si>
    <t>Código:   3R 10 63 51 00 00 00 05 20</t>
  </si>
  <si>
    <t>Descrição:   Placa podotátil de alerta, de borracha # 5 mm assentada com cola</t>
  </si>
  <si>
    <t>0,4</t>
  </si>
  <si>
    <t>m²</t>
  </si>
  <si>
    <t>ADESIVO/COLA PARA EPS (ISOPOR) E OUTROS MATERIAIS</t>
  </si>
  <si>
    <t>I3410</t>
  </si>
  <si>
    <t>PISO TATIL ALERTA OU DIRECIONAL, DE BORRACHA, COLORIDO, 25 X 25 CM, E = 5 MM, PARA COLA</t>
  </si>
  <si>
    <t>I38181</t>
  </si>
  <si>
    <t>Código:   C3038</t>
  </si>
  <si>
    <t>Descrição:   RETIRADA DE CAIXA DE AR CONDICIONADO</t>
  </si>
  <si>
    <t xml:space="preserve">  C3038 SEINFRA   (adaptada SINAPI)</t>
  </si>
  <si>
    <t>Código:   15.005.0204-A</t>
  </si>
  <si>
    <t>Descrição:   INSTALACAO E ASSENTAMENTO DE AR CONDICIONADO TIPO SPLIT DE 24000 BTU'S,COM 1 CONDENSADOR E 1 EVAPORADOR,(VIDE FORNECIMEN TO DO APARELHO NA FAMILIA 18.030)INCLUSIVE ACESSORIOS DE FIXACAO,EXCLUSIVE ALIMENTACAO ELETRICA E INTERLIGACAO AO CONDEN SADOR/EVAPORADOR (VIDE ITEM 15.005.0255) Observacao:  3%-DESGASTE DE FERRAMENTAS E EPI</t>
  </si>
  <si>
    <t>00011-E</t>
  </si>
  <si>
    <t>CANTONEIRA DE ACO DOCE, P/SERRALHERIA, P RECO DE REVENDEDOR, DE 5/8"X1/8" ATE 1.1 /2"X1/8"</t>
  </si>
  <si>
    <t>1,75</t>
  </si>
  <si>
    <t>6,76</t>
  </si>
  <si>
    <t>00286-E</t>
  </si>
  <si>
    <t>FIO C/ISOLAMENTO TERMOPLASTICO ANTICHAMA DE 750V, DE 01,5MM2</t>
  </si>
  <si>
    <t>45</t>
  </si>
  <si>
    <t>1,23</t>
  </si>
  <si>
    <t>02562-E</t>
  </si>
  <si>
    <t>TUBO DE PVC RIGIDO ROSQUEAVEL, EM BARRAS DE 6,00M, ROSCA EM AMBAS AS EXTREMIDADE S, DE 1/2"</t>
  </si>
  <si>
    <t>0,03</t>
  </si>
  <si>
    <t>36,24</t>
  </si>
  <si>
    <t>02623-E</t>
  </si>
  <si>
    <t>JOELHO 90º DE PVC RIGIDO ROSQUEAVEL, DE 1/2"</t>
  </si>
  <si>
    <t>1,48</t>
  </si>
  <si>
    <t>05270-E</t>
  </si>
  <si>
    <t>ABRACADEIRA TIPO COPO, DE 1"</t>
  </si>
  <si>
    <t>20</t>
  </si>
  <si>
    <t>1,52</t>
  </si>
  <si>
    <t>05909-E</t>
  </si>
  <si>
    <t>PARAFUSO FERRO, ROSCA SOBERBA, CABECA CH ATA, DE (5,5X50)MM</t>
  </si>
  <si>
    <t>0,27</t>
  </si>
  <si>
    <t>07859-E</t>
  </si>
  <si>
    <t>TUBO COBRE SEM COSTURA, NO DIAMETRO DE 1 /4" A 3/4" E COM ESPESSURA DE 1/32"</t>
  </si>
  <si>
    <t>9,466</t>
  </si>
  <si>
    <t>47,93</t>
  </si>
  <si>
    <t>07873-E</t>
  </si>
  <si>
    <t>CURVA 90º DE COBRE, DE 1/4" E COM ESPESS URA DE 1/32"</t>
  </si>
  <si>
    <t>3</t>
  </si>
  <si>
    <t>1,53</t>
  </si>
  <si>
    <t>07876-E</t>
  </si>
  <si>
    <t>CURVA 90º DE COBRE, DE 5/8" E COM ESPESS URA DE 1/32"</t>
  </si>
  <si>
    <t>5,04</t>
  </si>
  <si>
    <t>07880-E</t>
  </si>
  <si>
    <t>FITA EM POLIETILENO PARA TUBO ESPONJOSO EXPANDIDO COM LARGURA DE 48MM</t>
  </si>
  <si>
    <t>23,94</t>
  </si>
  <si>
    <t>0,12</t>
  </si>
  <si>
    <t>07881-E</t>
  </si>
  <si>
    <t>BOTIJA COM GAS REFRIGERANTE R-22, DE 13, 6 KG, EMBALAGEM DESCARTAVEL</t>
  </si>
  <si>
    <t>0,0811</t>
  </si>
  <si>
    <t>439,24</t>
  </si>
  <si>
    <t>07882-E</t>
  </si>
  <si>
    <t>MANGUEIRA CRISTAL EM PVC, NO DIAMETRO DE 1/2"</t>
  </si>
  <si>
    <t>1,94</t>
  </si>
  <si>
    <t>07886-E</t>
  </si>
  <si>
    <t>TUBO ESPONJOSO EM POLIETILENO, NO DIAMET RO DE 5/8"</t>
  </si>
  <si>
    <t>0,95</t>
  </si>
  <si>
    <t>5,187491166</t>
  </si>
  <si>
    <t>6,303599192</t>
  </si>
  <si>
    <t>0,28551805</t>
  </si>
  <si>
    <t>7,327008368</t>
  </si>
  <si>
    <t>07864-E</t>
  </si>
  <si>
    <t>TUBO DE COBRE SEM COSTURA, NO DIAMETRO D E 7/8" A 1.1/8" E COM ESPESSURA DE 1/32"</t>
  </si>
  <si>
    <t>19,98</t>
  </si>
  <si>
    <t>69,48</t>
  </si>
  <si>
    <t>EMOP 15.005.0208-A   (adaptada SINAPI)</t>
  </si>
  <si>
    <t>88494U</t>
  </si>
  <si>
    <t>APLICAÇÃO E LIXAMENTO DE MASSA LÁTEX EM TETO, UMA DEMÃO. AF_06/2014</t>
  </si>
  <si>
    <t>88488U</t>
  </si>
  <si>
    <t>APLICAÇÃO MANUAL DE PINTURA COM TINTA LÁTEX ACRÍLICA EM TETO, DUAS DEMÃOS. AF_06/2014</t>
  </si>
  <si>
    <t>C3404 SEINFRA  (adaptada SINAPI)</t>
  </si>
  <si>
    <t>MÊS 3</t>
  </si>
  <si>
    <t xml:space="preserve">INSTALAÇÕES HIDRÁULICAS - ÁGUA  FRIA / PLUVIAL                        </t>
  </si>
  <si>
    <t>10.3</t>
  </si>
  <si>
    <t>10.4</t>
  </si>
  <si>
    <t>C93382</t>
  </si>
  <si>
    <t>REATERRO MANUAL DE VALAS COM COMPACTAÇÃO MECANIZADA. AF_04/2016</t>
  </si>
  <si>
    <t>TOTAL ACUMULADO</t>
  </si>
  <si>
    <t>AUX</t>
  </si>
  <si>
    <t>1.4</t>
  </si>
  <si>
    <t>Projeto de Gerenciamento de Resíduos da Construção Civil (PGRCC)</t>
  </si>
  <si>
    <t>01.27.011/CDHU (adaptada Sinapi)</t>
  </si>
  <si>
    <t>fim</t>
  </si>
  <si>
    <t>Planilha de Composição de Custos Unitários (PCCU)</t>
  </si>
  <si>
    <t>CRONOGRAMA FÍSICO FINANCEIRO (CFF)</t>
  </si>
  <si>
    <t>PROJETO: REFORMA DO FORUM TRABALHISTA DE AQUIDAUANA -  MS</t>
  </si>
  <si>
    <t>EDIFICAÇÃO COM ÁREA CONSTRUÍDA DE  361,19 M²</t>
  </si>
  <si>
    <t>5.7</t>
  </si>
  <si>
    <t>5.8</t>
  </si>
  <si>
    <t>5.9</t>
  </si>
  <si>
    <t>5.10</t>
  </si>
  <si>
    <t>RETIRADA DE RODAPÉS DE MADEIRA, INCLUSIVE CORDÃO</t>
  </si>
  <si>
    <t>98688U</t>
  </si>
  <si>
    <t>RODAPÉ EM POLIESTIRENO, ALTURA 5 CM. AF_09/2020</t>
  </si>
  <si>
    <t xml:space="preserve">98557U </t>
  </si>
  <si>
    <t>IMPERMEABILIZAÇÃO DE SUPERFÍCIE COM EMULSÃO ASFÁLTICA, 2 DEMÃOS AF_06/2018</t>
  </si>
  <si>
    <t>BLOCO DE ANCORAGEM EM CONCRETO ESTRUTURAL FCK=15MPa C/ (CONCRETO P/VIBR., FCK 25 MPa COM AGREGADO ADQUIRIDO - item C0843)</t>
  </si>
  <si>
    <t>Remoção de impermeabilização com manta asfaltica</t>
  </si>
  <si>
    <t>101979U</t>
  </si>
  <si>
    <t>CHAPIM (RUFO CAPA) EM AÇO GALVANIZADO, CORTE 33. AF_11/2020</t>
  </si>
  <si>
    <t>CANTONEIRA ABAS IGUAIS 1/4" x 1" - 2,22 KG/M</t>
  </si>
  <si>
    <t xml:space="preserve">100763U </t>
  </si>
  <si>
    <t>VIGA METÁLICA EM PERFIL LAMINADO OU SOLDADO EM AÇO ESTRUTURAL, COM CONEXÕES PARAFUSADAS, INCLUSOS MÃO DE OBRA, TRANSPORTE E IÇAMENTO UTILIZANDO GUINDASTE - FORNECIMENTO E INSTALAÇÃO. AF_01/2020_P</t>
  </si>
  <si>
    <t>KG</t>
  </si>
  <si>
    <t>100899U</t>
  </si>
  <si>
    <t>ESTACA ESCAVADA MECANICAMENTE, SEM FLUIDO ESTABILIZANTE, COM 25CM DE DIÂMETRO, CONCRETO LANÇADO MANUALMENTE (EXCLUSIVE MOBILIZAÇÃO E DESMOBILIZAÇÃO). AF_01/2020</t>
  </si>
  <si>
    <t>Sinapi AGOSTO/2021 Desonerado</t>
  </si>
  <si>
    <t xml:space="preserve">98110U </t>
  </si>
  <si>
    <t>CAIXA DE GORDURA PEQUENA (CAPACIDADE: 19 L), CIRCULAR, EM PVC, DIÂMETRO INTERNO= 0,3 M. AF_12/2020</t>
  </si>
  <si>
    <t>91793U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</si>
  <si>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</si>
  <si>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9.2</t>
  </si>
  <si>
    <t>89987U</t>
  </si>
  <si>
    <t>REGISTRO DE GAVETA BRUTO, LATÃO, ROSCÁVEL, 3/4", COM ACABAMENTO E CANOPLA CROMADOS. FORNECIDO E INSTALADO EM RAMAL DE ÁGUA. AF_12/2014</t>
  </si>
  <si>
    <t>91786U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</si>
  <si>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</si>
  <si>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91785U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</si>
  <si>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</si>
  <si>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RETIRADA DE LOUCAS E METAIS SANITARIOS</t>
  </si>
  <si>
    <t>TOTEM PARA CARREGADOR DE CELULAR</t>
  </si>
  <si>
    <t>BANCADA DE GRANITO (OUTRAS CORES) E= 3cm (COLOCADO)</t>
  </si>
  <si>
    <t>GRELHAS E GRADES GRELHA DE FERRO REDONDO P/CAIXA COLETORA 80X80 CM</t>
  </si>
  <si>
    <t>38024/SIURB-INFRA</t>
  </si>
  <si>
    <t>MASTRO P/ BANDEIRA COMPLETO ENGASTADO H LIVRE 7,0 M</t>
  </si>
  <si>
    <t>11.11</t>
  </si>
  <si>
    <t>11.12</t>
  </si>
  <si>
    <t>11.13</t>
  </si>
  <si>
    <t>11.14</t>
  </si>
  <si>
    <t>ESPELHO CRISTAL E = 4 MM</t>
  </si>
  <si>
    <t xml:space="preserve"> BANCADA GRANITO 150 X 60 CM, COM CUBA DE EMBUTIR DE AÇO, VÁLVULA AMERICANA E SIFÃO TIPO GARRAFA EM METAL , ENGATE FLEXÍVEL 30 CM, TORNEIRA CROMADA, DE MESA, 1/2? OU 3/4?, PARA PIA COZINHA, PADRÃO ALTO - FORNEC. E INSTALAÇÃO. AF_01/2020</t>
  </si>
  <si>
    <t>100753U</t>
  </si>
  <si>
    <t>PINTURA COM TINTA ACRÍLICA DE ACABAMENTO PULVERIZADA SOBRE SUPERFÍCIES METÁLICAS (EXCETO PERFIL) EXECUTADO EM OBRA (02 DEMÃOS). AF_01/2020_P</t>
  </si>
  <si>
    <t>95780U</t>
  </si>
  <si>
    <t>CONDULETE DE ALUMÍNIO, TIPO B, PARA ELETRODUTO DE AÇO GALVANIZADO DN 25 MM (1), APARENTE - FORNECIMENTO E INSTALAÇÃO. AF_11/2016_P</t>
  </si>
  <si>
    <t>92006U</t>
  </si>
  <si>
    <t>TOMADA BAIXA DE EMBUTIR (2 MÓDULOS), 2P+T 10 A, SEM SUPORTE E SEM PLACA - FORNECIMENTO E INSTALAÇÃO. AF_12/2015</t>
  </si>
  <si>
    <t>95750U</t>
  </si>
  <si>
    <t>ELETRODUTO DE AÇO GALVANIZADO, CLASSE LEVE, DN 25 MM (1??), APARENTE, INSTALADO EM PAREDE - FORNECIMENTO E INSTALAÇÃO. AF_11/2016_P</t>
  </si>
  <si>
    <t>Cabo telefônico CCI Ø do condutor 0,50 mm, com 2 pares</t>
  </si>
  <si>
    <t>91864U</t>
  </si>
  <si>
    <t>ELETRODUTO RÍGIDO ROSCÁVEL, PVC, DN 32 MM (1"), PARA CIRCUITOS TERMINAIS, INSTALADO EM FORRO - FORNECIMENTO E INSTALAÇÃO. AF_12/2015</t>
  </si>
  <si>
    <t>93657U</t>
  </si>
  <si>
    <t>DISJUNTOR MONOPOLAR TIPO DIN, CORRENTE NOMINAL DE 32A - FORNECIMENTO E INSTALAÇÃO. AF_10/2020</t>
  </si>
  <si>
    <t>93672U</t>
  </si>
  <si>
    <t>DISJUNTOR TRIPOLAR TIPO DIN, CORRENTE NOMINAL DE 40A - FORNECIMENTO E INSTALAÇÃO. AF_10/2020</t>
  </si>
  <si>
    <t>97605U</t>
  </si>
  <si>
    <t>LUMINÁRIA ARANDELA TIPO MEIA LUA, DE SOBREPOR, COM 1 LÂMPADA LED DE 6 W, SEM REATOR - FORNECIMENTO E INSTALAÇÃO. AF_02/2020</t>
  </si>
  <si>
    <t>LUMINARIA LED REFLETOR RETANGULAR BIVOLT, LUZ BRANCA, 50 W</t>
  </si>
  <si>
    <t>LUMINÁRIA TIPO PLAFON DE EMBUTIR RETANGULAR - INCLUSO CORTE NO FORRO</t>
  </si>
  <si>
    <t>RETIRADA E RECOLOCACAO DE APARELHOS DE ILUMINACAO,INCLUSIVE LAMPADA Observacao: 3%-DESGASTE DE FERRAMENTAS E EPI</t>
  </si>
  <si>
    <t>RETIRADA DE LUMINARIAS SEM REAPROVEITAMENTO</t>
  </si>
  <si>
    <t xml:space="preserve"> 97592U </t>
  </si>
  <si>
    <t>LUMINÁRIA TIPO PLAFON, DE SOBREPOR, COM 1 LÂMPADA LED DE 12/13 W, SEM REATOR - FORNECIMENTO E INSTALAÇÃO. AF_02/2020</t>
  </si>
  <si>
    <t>CAIXA DE PASSAGEM METALICA DE SOBREPOR COM TAMPA PARAFUSADA, DIMENSOES 30 X 30 X 10 CM</t>
  </si>
  <si>
    <t xml:space="preserve"> Demolição de piso cimentado sobre lastro de concreto</t>
  </si>
  <si>
    <t>Demolição de piso de tacos de madeira</t>
  </si>
  <si>
    <t xml:space="preserve">  REVESTIMENTO CERÂMICO PARA PISO COM PLACAS TIPO PORCELANATO DE DIMENSÕES 60X60 CM APLICADA EM AMBIENTES DE ÁREA ENTRE 5 M² E 10 M². AF_06/2014</t>
  </si>
  <si>
    <t xml:space="preserve"> SOLEIRA EM GRANITO, LARGURA 15 CM, ESPESSURA 2,0 CM. AF_09/2020</t>
  </si>
  <si>
    <t xml:space="preserve"> ESCAVAÇÃO MANUAL DE VALA COM PROFUNDIDADE MENOR OU IGUAL A 1,30 M. AF_02/2021</t>
  </si>
  <si>
    <t>15.6</t>
  </si>
  <si>
    <t>15.7</t>
  </si>
  <si>
    <t>15.8</t>
  </si>
  <si>
    <t>15.9</t>
  </si>
  <si>
    <t>17.2</t>
  </si>
  <si>
    <t>17.3</t>
  </si>
  <si>
    <t>17.4</t>
  </si>
  <si>
    <t>17.5</t>
  </si>
  <si>
    <t>17.6</t>
  </si>
  <si>
    <t>RETIRADA DE VIDRO DE ESQUADRIAS,INCLUSIVE LIMPEZA DO ENCAIXE</t>
  </si>
  <si>
    <t xml:space="preserve">CJ </t>
  </si>
  <si>
    <t>TRILHO PANTOGRAFICO RETO, EM ALUMINIO, TIPO U, COM DIMENSOES DE *38 X 38* MM PARA PORTA DE CORRER</t>
  </si>
  <si>
    <t>PUXADOR TUBULAR RETO SIMPLES, EM ALUMINIO CROMADO, COM COMPRIMENTO DE APROX 400 MM E DIAMETRO DE 25 MM</t>
  </si>
  <si>
    <t>PELÍCULA EM POLIESTER PARA VIDROS</t>
  </si>
  <si>
    <t>20.4</t>
  </si>
  <si>
    <t>Remoção de ar condicionado tipo Split</t>
  </si>
  <si>
    <t>Remoção e reinstalação de ar condicionado tipo Split</t>
  </si>
  <si>
    <t>Aquidauana - materiais e equipamentos</t>
  </si>
  <si>
    <t>válida a partir de setembro/2021</t>
  </si>
  <si>
    <t>agosto de 2021</t>
  </si>
  <si>
    <t>1º de setembro de 2021  é de  0,43%.</t>
  </si>
  <si>
    <t>C90779</t>
  </si>
  <si>
    <t>ENGENHEIRO CIVIL DE OBRA SENIOR COM ENCARGOS COMPLEMENTARES</t>
  </si>
  <si>
    <t>C98528</t>
  </si>
  <si>
    <t>REMOÇÃO DE RAÍZES REMANESCENTES DE TRONCO DE ÁRVORE COM DIÂMETRO MAIOR OU IGUAL A 0,60 M.AF_05/2018</t>
  </si>
  <si>
    <t>C98531</t>
  </si>
  <si>
    <t>CORTE RASO E RECORTE DE ÁRVORE COM DIÂMETRO DE TRONCO MAIOR OU IGUAL A 0,60 M.AF_05/2018</t>
  </si>
  <si>
    <t>I366</t>
  </si>
  <si>
    <t>C87262U</t>
  </si>
  <si>
    <t>C98689U</t>
  </si>
  <si>
    <t>C93358U</t>
  </si>
  <si>
    <t>13-60-30/SIURB-EDIF  (adaptada SINAPI)</t>
  </si>
  <si>
    <t>AJUDANTE DE CARPINTEIRO COM ENCARGOS COMPLEMENTARES</t>
  </si>
  <si>
    <t>C88239</t>
  </si>
  <si>
    <t>EMBOÇO OU MASSA ÚNICA EM ARGAMASSA TRAÇO 1:2:8, PREPARO MANUAL, APLICADA MANUALMENTE EM PANOS DE FACHADA COM PRESENÇA DE VÃOS, ESPESSURA DE 25 MM. AF_06/2014</t>
  </si>
  <si>
    <t>C87777</t>
  </si>
  <si>
    <t>RETIRADA E RECOLOCAÇÃO DE CERCA ELÉTRICA</t>
  </si>
  <si>
    <t>C98561</t>
  </si>
  <si>
    <t>IMPERMEABILIZAÇÃO DE PAREDES COM ARGAMASSA DE CIMENTO E AREIA, COM ADITIVO IMPERMEABILIZANTE, E = 2CM. AF_06/2018</t>
  </si>
  <si>
    <t>IMPERMEABILIZAÇÃO DE SUPERFÍCIE COM ARGAMASSA POLIMÉRICA / MEMBRANA ACRÍLICA, 4 DEMÃOS, REFORÇADA COM VÉU DE POLIÉSTER (MAV). AF_06/201</t>
  </si>
  <si>
    <t>C98556</t>
  </si>
  <si>
    <t>07218/ORSE-SER  (adaptada SINAPI)</t>
  </si>
  <si>
    <t>C100721</t>
  </si>
  <si>
    <t>PINTURA COM TINTA ALQUÍDICA DE FUNDO (TIPO ZARCÃO) PULVERIZADA SOBRE SUPERFÍCIES METÁLICAS (EXCETO PERFIL) EXECUTADO EM OBRA (POR DEMÃO). AF_01/2020</t>
  </si>
  <si>
    <t>PINTURA COM TINTA ALQUÍDICA DE ACABAMENTO (ESMALTE SINTÉTICO FOSCO) PULVERIZADA SOBRE SUPERFÍCIES METÁLICAS (EXCETO PERFIL) EXECUTADO EM OBRA (02 DEMÃOS). AF_01/2020_P - CALHA</t>
  </si>
  <si>
    <t>C100761</t>
  </si>
  <si>
    <t>SEINFRA C2439 (adaptada SINAPI)</t>
  </si>
  <si>
    <t>TELHA DE FIBROCIMENTO CANALETE 90 INCLINAÇÃO 9%</t>
  </si>
  <si>
    <t>AFASTADOR PARA TELHA DE FIBROCIMENTO CANALETE 90 OU KALHETAO</t>
  </si>
  <si>
    <t>I4319</t>
  </si>
  <si>
    <t>unid</t>
  </si>
  <si>
    <t>CONJUNTO ARRUELAS DE VEDACAO 5/16" PARA TELHA FIBROCIMENTO (UMA ARRUELA METALICA E UMA ARRUELA PVC - CONICAS)</t>
  </si>
  <si>
    <t>cj</t>
  </si>
  <si>
    <t>I1607</t>
  </si>
  <si>
    <t>I4312</t>
  </si>
  <si>
    <t>FIXADOR DE ABA SIMPLES PARA TELHA DE FIBROCIMENTO, TIPO CANALETA 90 OU KALHETAO</t>
  </si>
  <si>
    <t>MASSA PLASTICA PARA MARMORE/GRANITO</t>
  </si>
  <si>
    <t>I4823</t>
  </si>
  <si>
    <t>PARAFUSO ZINCADO ROSCA SOBERBA 5/16 " X 120 MM PARA TELHA FIBROCIMENTO</t>
  </si>
  <si>
    <t>I4380</t>
  </si>
  <si>
    <t>I7230</t>
  </si>
  <si>
    <t>TELHA ESTRUTURAL DE FIBROCIMENTO 2 ABAS, DE 1,00 X 4,60 M (SEM AMIANTO) (332,10 / unid)</t>
  </si>
  <si>
    <t>TELHADISTA COM ENCARGOS COMPLEMENTARES</t>
  </si>
  <si>
    <t>C88323</t>
  </si>
  <si>
    <t>TRAMA DE AÇO COMPOSTA POR TERÇAS PARA TELHADOS DE ATÉ 2 ÁGUAS PARA TELHA ESTRUTURAL DE FIBROCIMENTO, INCLUSO TRANSPORTE VERTICAL. AF_07/2019</t>
  </si>
  <si>
    <t>C92581</t>
  </si>
  <si>
    <t>I4777</t>
  </si>
  <si>
    <t>02.90.31/EMBASA   (adaptada SINAPI)</t>
  </si>
  <si>
    <t>020139/AGETOP-CIVIL    (adaptada SINAPI)</t>
  </si>
  <si>
    <t>DEMOLIÇÃO MANUAL DE BANCADA C/ TRANSP. ATÉ CB. E CARGA</t>
  </si>
  <si>
    <t>SEINFRA C0357  (adaptada SINAPI)</t>
  </si>
  <si>
    <t>GRANITO PARA BANCADA, POLIDO, TIPO ANDORINHA/ QUARTZ/ CASTELO/ CORUMBA OU OUTROS EQUIVALENTES DA REGIAO, E= *2,5* CM</t>
  </si>
  <si>
    <t>I11795</t>
  </si>
  <si>
    <t>AREIA GROSSA - POSTO JAZIDA/FORNECEDOR (RETIRADO NA JAZIDA, SEM TRANSPORTE)</t>
  </si>
  <si>
    <t>I367</t>
  </si>
  <si>
    <t>48.43.27/SUDECAP-CONSTR   (adaptada SINAPI)</t>
  </si>
  <si>
    <t>I43055</t>
  </si>
  <si>
    <t>ACO CA-50, 12,5 MM OU 16,0 MM, VERGALHAO</t>
  </si>
  <si>
    <t>I567</t>
  </si>
  <si>
    <t>CANTONEIRA (ABAS IGUAIS) EM FERRO GALVANIZADO, 25,4 MM X 3,17 MM (L X E), 1,27KG/M (R$16,40 / m)</t>
  </si>
  <si>
    <t>I4948</t>
  </si>
  <si>
    <t>PORTAO DE ABRIR EM GRADIL DE METALON REDONDO DE 3/4" VERTICAL, COM REQUADRO,  ACABAMENTO NATURAL - COMPLETO (0,90 x 2,10)m</t>
  </si>
  <si>
    <t>2C 02 11 02 00 00 05 TCPOWEB</t>
  </si>
  <si>
    <t>SEINFRA C4835 (adaptada SINAPI)</t>
  </si>
  <si>
    <t>ESPELHO CRISTAL, ESPESSURA 4MM, COM PARAFUSOS DE FIXAÇÃO, SEM MOLDURA</t>
  </si>
  <si>
    <t>I4335</t>
  </si>
  <si>
    <t>PARAFUSO FRANCES ZINCADO, DIAMETRO 1/2", COMPRIMENTO 12", COM PORCA E ARRUELA LISA MEDIA</t>
  </si>
  <si>
    <t>I11186</t>
  </si>
  <si>
    <t>C93441  (adaptada SINAPI)</t>
  </si>
  <si>
    <t>suprimir</t>
  </si>
  <si>
    <t>incluir</t>
  </si>
  <si>
    <t>TOMADA UNIVERSAL 10A - 250V, SISTEMA "X"</t>
  </si>
  <si>
    <t>SEINFRA C2492    (adaptada SINAPI)</t>
  </si>
  <si>
    <t xml:space="preserve">CONJUNTO TOMADA 2P + T 10A BRANCO LINHA SISTEMA X - </t>
  </si>
  <si>
    <t>I11902</t>
  </si>
  <si>
    <t>CABO TELEFONICO CCI 50, 2 PARES, USO INTERNO, SEM BLINDAGEM</t>
  </si>
  <si>
    <t>3R 28 14 00 00 00 00 10 06 TCPOWEB    (adaptada SINAPI)</t>
  </si>
  <si>
    <t>DISJUNTOR TERMOMAGNETICO TRIPOLAR 150 A / 600 V, TIPO FXD / ICC - 35 KA</t>
  </si>
  <si>
    <t>I2374</t>
  </si>
  <si>
    <t>11.18.36/SUDECAP-CONSTR  (adaptada SINAPI)</t>
  </si>
  <si>
    <t xml:space="preserve"> DISJUNTOR TERMOMAGNETICO (240V-60HRZ) - PADRAO NEMA TRIPOLAR 10KA 150A</t>
  </si>
  <si>
    <t>EMOP 18.027.0098-0      (adaptada SINAPI)</t>
  </si>
  <si>
    <t>LUMINARIA FECHADA (REFLETOR),PARA ILUMINACAO DE QUADRAS DE ESPORTES E AFINS,PARA LAMPADA LED DE 50W,INCLUSIVE ESTA.FORNE CIMENTO E COLOCACAO Observacao: 3%-DESGASTE DE FERRAMENTAS E EPI</t>
  </si>
  <si>
    <t>I39391</t>
  </si>
  <si>
    <t>071646/AGETOP-CIVIL     (adaptada SINAPI)</t>
  </si>
  <si>
    <t>LUMINÁRIA TIPO PLAFON DE EMBUTIR retangular LED</t>
  </si>
  <si>
    <t>18.265.0001-0 EMOP    (adaptada SINAPI)</t>
  </si>
  <si>
    <t>60.07.50/EMBASA     (adaptada SINAPI)</t>
  </si>
  <si>
    <t>070647/AGETOP-CIVIL   (adaptada SINAPI)</t>
  </si>
  <si>
    <t>CAIXA DE PASSAGEM METÁLICA DE EMBUTIR 30X30X12 CM</t>
  </si>
  <si>
    <t>I39772</t>
  </si>
  <si>
    <t>CAIXA DE PASSAGEM METÁLICA DE SOBREPOR 30X30X12 CM</t>
  </si>
  <si>
    <t>3R 03 42 00 00 00 00 06 15 TCPOWEB  (adaptada SINAPI)</t>
  </si>
  <si>
    <t>TCPO 3R 33 11 15 13 00 00 00 09   (adaptada SINAPI)</t>
  </si>
  <si>
    <t xml:space="preserve"> Lastro de brita 1 apiloado com soquete manual para regularização</t>
  </si>
  <si>
    <t>PEDRA BRITADA N. 1 (9,5 a 19 MM) POSTO PEDREIRA/FORNECEDOR, SEM FRETE</t>
  </si>
  <si>
    <t>I4721</t>
  </si>
  <si>
    <t xml:space="preserve">TCPO 3R 03 42 00 00 00 00 06 11 (adaptada SINAPI) </t>
  </si>
  <si>
    <t>CARPINTEIRO DE ESQUADRIA COM ENCARGOS COMPLEMENTARES</t>
  </si>
  <si>
    <t>C88261</t>
  </si>
  <si>
    <t>SETOP ED-48516 (adaptada SINAPI)</t>
  </si>
  <si>
    <t>SETOP ED-48516   (adaptada SINAPI)</t>
  </si>
  <si>
    <t>C102181</t>
  </si>
  <si>
    <t>INSTALAÇÃO DE VIDRO TEMPERADO, E = 10 MM, ENCAIXADO EM PERFIL U. AF_01/2021_P</t>
  </si>
  <si>
    <t>C102183</t>
  </si>
  <si>
    <t>PORTA PIVOTANTE DE VIDRO TEMPERADO, 2 FOLHAS DE 90X210 CM, ESPESSURA DE 10MM, INCLUSIVE ACESSÓRIOS. AF_01/2021</t>
  </si>
  <si>
    <t>I43605</t>
  </si>
  <si>
    <t>I43601</t>
  </si>
  <si>
    <t>MONTADOR DE ESTRUTURA METÁLICA COM ENCARGOS COMPLEMENTARES</t>
  </si>
  <si>
    <t>C88278</t>
  </si>
  <si>
    <t>1100127/CAERN   (adaptada SINAPI)</t>
  </si>
  <si>
    <t>Pelicula para vidros</t>
  </si>
  <si>
    <t>RE 33/CAERN</t>
  </si>
  <si>
    <t>TCPO 3R 23 42 40 00 00 00 05 23   (adaptada SINAPI)</t>
  </si>
  <si>
    <t>Barra de apoio para lavatório de louça, para portadores de deficiência física, comprimento 60 cm, largura 45 cm</t>
  </si>
  <si>
    <t>BUCHA DE NYLON, DIAMETRO DO FURO 8 MM, COMPRIMENTO 40 MM, COM PARAFUSO DE ROSCA SOBERBA, CABECA CHATA, FENDA SIMPLES, 4,8 X 50 MM</t>
  </si>
  <si>
    <t>I4350</t>
  </si>
  <si>
    <t>Barra de apoio para portadores de necessidades especiais em aço inoxidável para lavatório de louça Ø 1 1/4", 45 x 60 cm</t>
  </si>
  <si>
    <t>12376/ORSE-SER   (adaptada SINAPI)</t>
  </si>
  <si>
    <t>C100308</t>
  </si>
  <si>
    <t>MECÂNICO DE REFRIGERAÇÃO COM ENCARGOS COMPLEMENTARES</t>
  </si>
  <si>
    <t>12375/ORSE-SER    (adaptada SINAPI)</t>
  </si>
  <si>
    <t>JOSÉ</t>
  </si>
  <si>
    <t>DISK ENTULHO</t>
  </si>
  <si>
    <t>(67)99986-1292</t>
  </si>
  <si>
    <t>ATUALIZAR</t>
  </si>
  <si>
    <t>10.5</t>
  </si>
  <si>
    <t>TCPO 2C 02 07 07 13 22</t>
  </si>
  <si>
    <t>Caixa de passagem concreto pré-moldado 0,8 x 0,8 x 0,5 m</t>
  </si>
  <si>
    <t>cotação de mercado</t>
  </si>
  <si>
    <t>Racks Desmontáveis de Piso 44U padrão 19", com sua estrutura aparafusada, fechamentos laterais e traseiro removíveis por fecho rápido e porta frontal em aço, acrílico e fecho com chave, profundidade de 970mm.</t>
  </si>
  <si>
    <t>https://www.centralcabos.com.br/rack-de-piso-44us-/p?idsku=1078944</t>
  </si>
  <si>
    <t>https://www.rackfort.com.br/rack-perfurado/rack-servidor-perfurado-44u-x-970mm?utm_source=Site&amp;utm_medium=GoogleMerchant&amp;utm_campaign=GoogleMerchant</t>
  </si>
  <si>
    <t>https://wbxracks.com.br/produto/rack-desmontavel-44u-x-970mm/</t>
  </si>
  <si>
    <t>FORNECIMENTO, INSTALACAO E ASSENTAMENTO DE AR CONDICIONADO TIPO SPLIT DE 48000 BTU'S,COM 1 CONDENSADOR E 1 EVAPORADOR,(VIDE FORNECIMEN TO DO APARELHO NA FAMILIA 18.030)INCLUSIVE ACESSORIOS DE FIXACAO,EXCLUSIVE ALIMENTACAO ELETRICA E INTERLIGACAO AO CONDEN SADOR/EVAPORADOR (VIDE ITEM 15.005.0255) Observacao: 3%-DESGASTE DE FERRAMENTAS E EPI</t>
  </si>
  <si>
    <t>I42420</t>
  </si>
  <si>
    <t>AR CONDICIONADO SPLIT INVERTER, PISO TETO, 48000 BTU/H, CICLO FRIO, 60HZ, CLASSIFICACAO ENERGETICA A OU B (SELO PROCEL), GAS HFC, CONTROLE S/FIO</t>
  </si>
  <si>
    <t xml:space="preserve">CERTIFICAÇÃO DE REDE LÓGICA - EXCEDENTE 50 PONTOS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</si>
</sst>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&quot;R$&quot;\ * #,##0.00_-;\-&quot;R$&quot;\ * #,##0.00_-;_-&quot;R$&quot;\ * &quot;-&quot;??_-;_-@_-"/>
    <numFmt numFmtId="165" formatCode="&quot;R$&quot;\ #,##0.00"/>
    <numFmt numFmtId="166" formatCode="_-&quot;R$ &quot;* #,##0.00_-;&quot;-R$ &quot;* #,##0.00_-;_-&quot;R$ &quot;* \-??_-;_-@_-"/>
    <numFmt numFmtId="167" formatCode="_(* #,##0.00_);_(* \(#,##0.00\);_(* \-??_);_(@_)"/>
    <numFmt numFmtId="168" formatCode="0.0"/>
    <numFmt numFmtId="169" formatCode="&quot;R$&quot;#,##0.00"/>
    <numFmt numFmtId="170" formatCode="_-[$R$-416]* #,##0.00_-;\-[$R$-416]* #,##0.00_-;_-[$R$-416]* &quot;-&quot;??_-;_-@_-"/>
    <numFmt numFmtId="171" formatCode="0.000%"/>
  </numFmts>
  <fonts count="5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color indexed="63"/>
      <name val="Arial"/>
      <family val="2"/>
    </font>
    <font>
      <sz val="9"/>
      <color indexed="63"/>
      <name val="Arial"/>
      <family val="2"/>
    </font>
    <font>
      <b/>
      <sz val="9"/>
      <color indexed="40"/>
      <name val="Arial"/>
      <family val="2"/>
    </font>
    <font>
      <b/>
      <sz val="10"/>
      <color indexed="4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0"/>
      <color indexed="12"/>
      <name val="Arial"/>
      <family val="2"/>
    </font>
    <font>
      <b/>
      <sz val="7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sz val="10"/>
      <color rgb="FFFF0000"/>
      <name val="Arial"/>
      <family val="2"/>
    </font>
    <font>
      <b/>
      <sz val="11"/>
      <color rgb="FFFFFFFF"/>
      <name val="Calibri"/>
      <family val="2"/>
    </font>
    <font>
      <sz val="10"/>
      <color rgb="FF0070C0"/>
      <name val="Arial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0808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7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3" fillId="7" borderId="0" applyNumberFormat="0" applyBorder="0" applyAlignment="0" applyProtection="0"/>
    <xf numFmtId="0" fontId="4" fillId="9" borderId="1" applyNumberFormat="0" applyAlignment="0" applyProtection="0"/>
    <xf numFmtId="0" fontId="5" fillId="13" borderId="2" applyNumberFormat="0" applyAlignment="0" applyProtection="0"/>
    <xf numFmtId="0" fontId="6" fillId="0" borderId="3" applyNumberFormat="0" applyFill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7" fillId="3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6" fontId="9" fillId="0" borderId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5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Border="0" applyAlignment="0" applyProtection="0"/>
    <xf numFmtId="9" fontId="1" fillId="0" borderId="0" applyFont="0" applyFill="0" applyBorder="0" applyAlignment="0" applyProtection="0"/>
    <xf numFmtId="0" fontId="11" fillId="9" borderId="5" applyNumberFormat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167" fontId="9" fillId="0" borderId="0"/>
    <xf numFmtId="0" fontId="4" fillId="9" borderId="51" applyNumberFormat="0" applyAlignment="0" applyProtection="0"/>
    <xf numFmtId="0" fontId="7" fillId="3" borderId="51" applyNumberFormat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5" borderId="52" applyNumberFormat="0" applyFont="0" applyAlignment="0" applyProtection="0"/>
    <xf numFmtId="0" fontId="11" fillId="9" borderId="53" applyNumberFormat="0" applyAlignment="0" applyProtection="0"/>
    <xf numFmtId="0" fontId="18" fillId="0" borderId="54" applyNumberFormat="0" applyFill="0" applyAlignment="0" applyProtection="0"/>
    <xf numFmtId="0" fontId="50" fillId="0" borderId="0"/>
    <xf numFmtId="0" fontId="10" fillId="0" borderId="0"/>
  </cellStyleXfs>
  <cellXfs count="402">
    <xf numFmtId="0" fontId="0" fillId="0" borderId="0" xfId="0"/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0" xfId="0" quotePrefix="1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1" fillId="17" borderId="11" xfId="0" applyNumberFormat="1" applyFont="1" applyFill="1" applyBorder="1" applyAlignment="1">
      <alignment horizontal="center" vertical="center" wrapText="1"/>
    </xf>
    <xf numFmtId="165" fontId="21" fillId="17" borderId="12" xfId="0" applyNumberFormat="1" applyFont="1" applyFill="1" applyBorder="1" applyAlignment="1">
      <alignment horizontal="center" vertical="center" wrapText="1"/>
    </xf>
    <xf numFmtId="165" fontId="21" fillId="17" borderId="13" xfId="0" applyNumberFormat="1" applyFont="1" applyFill="1" applyBorder="1" applyAlignment="1">
      <alignment horizontal="center" vertical="center" wrapText="1"/>
    </xf>
    <xf numFmtId="165" fontId="21" fillId="17" borderId="14" xfId="0" applyNumberFormat="1" applyFont="1" applyFill="1" applyBorder="1" applyAlignment="1">
      <alignment horizontal="center" vertical="center" wrapText="1"/>
    </xf>
    <xf numFmtId="165" fontId="21" fillId="17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0" fontId="20" fillId="0" borderId="0" xfId="37" applyNumberFormat="1" applyFont="1" applyBorder="1" applyAlignment="1">
      <alignment horizontal="center" vertical="center" wrapText="1"/>
    </xf>
    <xf numFmtId="49" fontId="20" fillId="0" borderId="10" xfId="0" quotePrefix="1" applyNumberFormat="1" applyFont="1" applyFill="1" applyBorder="1" applyAlignment="1">
      <alignment horizontal="center" vertical="center" wrapText="1"/>
    </xf>
    <xf numFmtId="49" fontId="20" fillId="20" borderId="10" xfId="0" applyNumberFormat="1" applyFont="1" applyFill="1" applyBorder="1" applyAlignment="1">
      <alignment horizontal="center" vertical="center" wrapText="1"/>
    </xf>
    <xf numFmtId="49" fontId="20" fillId="20" borderId="10" xfId="0" quotePrefix="1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 wrapText="1"/>
    </xf>
    <xf numFmtId="0" fontId="10" fillId="20" borderId="10" xfId="0" applyFont="1" applyFill="1" applyBorder="1" applyAlignment="1">
      <alignment horizontal="center" vertical="center" wrapText="1"/>
    </xf>
    <xf numFmtId="0" fontId="20" fillId="20" borderId="1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45" fillId="0" borderId="0" xfId="37" applyNumberFormat="1" applyFont="1" applyBorder="1" applyAlignment="1">
      <alignment horizontal="center" vertical="center" wrapText="1"/>
    </xf>
    <xf numFmtId="165" fontId="21" fillId="21" borderId="15" xfId="0" applyNumberFormat="1" applyFont="1" applyFill="1" applyBorder="1" applyAlignment="1">
      <alignment horizontal="center" vertical="center" wrapText="1"/>
    </xf>
    <xf numFmtId="0" fontId="20" fillId="23" borderId="10" xfId="0" applyFont="1" applyFill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2" fontId="20" fillId="23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2" fontId="0" fillId="21" borderId="0" xfId="0" applyNumberFormat="1" applyFont="1" applyFill="1"/>
    <xf numFmtId="0" fontId="0" fillId="21" borderId="0" xfId="0" applyNumberFormat="1" applyFont="1" applyFill="1"/>
    <xf numFmtId="0" fontId="46" fillId="24" borderId="0" xfId="0" applyNumberFormat="1" applyFont="1" applyFill="1"/>
    <xf numFmtId="0" fontId="0" fillId="21" borderId="0" xfId="0" applyNumberFormat="1" applyFont="1" applyFill="1" applyAlignment="1">
      <alignment wrapText="1"/>
    </xf>
    <xf numFmtId="10" fontId="20" fillId="0" borderId="0" xfId="37" applyNumberFormat="1" applyFont="1" applyFill="1" applyAlignment="1">
      <alignment horizontal="center" vertical="center" wrapText="1"/>
    </xf>
    <xf numFmtId="0" fontId="25" fillId="0" borderId="0" xfId="35" applyFill="1"/>
    <xf numFmtId="0" fontId="26" fillId="0" borderId="0" xfId="35" applyFont="1" applyFill="1" applyBorder="1" applyAlignment="1">
      <alignment horizontal="center"/>
    </xf>
    <xf numFmtId="0" fontId="25" fillId="0" borderId="0" xfId="35" applyFill="1" applyBorder="1"/>
    <xf numFmtId="0" fontId="27" fillId="25" borderId="0" xfId="35" applyFont="1" applyFill="1" applyBorder="1" applyAlignment="1">
      <alignment horizontal="center"/>
    </xf>
    <xf numFmtId="0" fontId="27" fillId="26" borderId="0" xfId="35" applyFont="1" applyFill="1" applyBorder="1" applyAlignment="1">
      <alignment horizontal="center"/>
    </xf>
    <xf numFmtId="0" fontId="27" fillId="0" borderId="0" xfId="35" applyFont="1" applyFill="1" applyBorder="1" applyAlignment="1">
      <alignment horizontal="center"/>
    </xf>
    <xf numFmtId="0" fontId="27" fillId="25" borderId="0" xfId="35" applyFont="1" applyFill="1" applyBorder="1" applyAlignment="1">
      <alignment horizontal="center" wrapText="1"/>
    </xf>
    <xf numFmtId="0" fontId="25" fillId="0" borderId="0" xfId="35" applyFill="1" applyBorder="1" applyAlignment="1">
      <alignment horizontal="center" wrapText="1"/>
    </xf>
    <xf numFmtId="0" fontId="27" fillId="26" borderId="0" xfId="35" applyFont="1" applyFill="1" applyBorder="1" applyAlignment="1">
      <alignment horizontal="center" wrapText="1"/>
    </xf>
    <xf numFmtId="0" fontId="27" fillId="27" borderId="0" xfId="35" applyFont="1" applyFill="1" applyBorder="1" applyAlignment="1">
      <alignment wrapText="1"/>
    </xf>
    <xf numFmtId="0" fontId="27" fillId="27" borderId="0" xfId="35" applyFont="1" applyFill="1" applyBorder="1" applyAlignment="1">
      <alignment horizontal="center"/>
    </xf>
    <xf numFmtId="0" fontId="27" fillId="27" borderId="0" xfId="35" applyFont="1" applyFill="1" applyBorder="1"/>
    <xf numFmtId="2" fontId="25" fillId="0" borderId="0" xfId="35" applyNumberFormat="1" applyFill="1" applyBorder="1" applyAlignment="1">
      <alignment horizontal="center"/>
    </xf>
    <xf numFmtId="2" fontId="10" fillId="0" borderId="0" xfId="35" applyNumberFormat="1" applyFont="1" applyFill="1" applyBorder="1" applyAlignment="1">
      <alignment horizontal="center"/>
    </xf>
    <xf numFmtId="2" fontId="25" fillId="0" borderId="0" xfId="35" applyNumberFormat="1" applyFill="1" applyBorder="1"/>
    <xf numFmtId="0" fontId="25" fillId="0" borderId="0" xfId="35" applyFill="1" applyBorder="1" applyAlignment="1">
      <alignment horizontal="center"/>
    </xf>
    <xf numFmtId="0" fontId="25" fillId="19" borderId="0" xfId="35" applyFill="1" applyBorder="1"/>
    <xf numFmtId="2" fontId="25" fillId="19" borderId="0" xfId="35" applyNumberFormat="1" applyFill="1" applyBorder="1" applyAlignment="1">
      <alignment horizontal="center"/>
    </xf>
    <xf numFmtId="0" fontId="25" fillId="19" borderId="0" xfId="35" applyFill="1" applyBorder="1" applyAlignment="1">
      <alignment horizontal="center"/>
    </xf>
    <xf numFmtId="0" fontId="25" fillId="19" borderId="0" xfId="35" applyFill="1"/>
    <xf numFmtId="0" fontId="25" fillId="25" borderId="0" xfId="35" applyFill="1" applyBorder="1"/>
    <xf numFmtId="2" fontId="25" fillId="25" borderId="0" xfId="35" applyNumberFormat="1" applyFill="1" applyBorder="1" applyAlignment="1">
      <alignment horizontal="center"/>
    </xf>
    <xf numFmtId="2" fontId="10" fillId="25" borderId="0" xfId="35" applyNumberFormat="1" applyFont="1" applyFill="1" applyBorder="1" applyAlignment="1">
      <alignment horizontal="center"/>
    </xf>
    <xf numFmtId="2" fontId="25" fillId="25" borderId="0" xfId="35" applyNumberFormat="1" applyFill="1" applyBorder="1"/>
    <xf numFmtId="0" fontId="25" fillId="22" borderId="0" xfId="35" applyFill="1" applyBorder="1"/>
    <xf numFmtId="2" fontId="25" fillId="22" borderId="0" xfId="35" applyNumberFormat="1" applyFill="1" applyBorder="1" applyAlignment="1">
      <alignment horizontal="center"/>
    </xf>
    <xf numFmtId="2" fontId="10" fillId="22" borderId="0" xfId="35" applyNumberFormat="1" applyFont="1" applyFill="1" applyBorder="1" applyAlignment="1">
      <alignment horizontal="center"/>
    </xf>
    <xf numFmtId="2" fontId="25" fillId="22" borderId="0" xfId="35" applyNumberFormat="1" applyFill="1" applyBorder="1"/>
    <xf numFmtId="0" fontId="25" fillId="28" borderId="0" xfId="35" applyFill="1" applyBorder="1"/>
    <xf numFmtId="2" fontId="25" fillId="28" borderId="0" xfId="35" applyNumberFormat="1" applyFill="1" applyBorder="1" applyAlignment="1">
      <alignment horizontal="center"/>
    </xf>
    <xf numFmtId="2" fontId="10" fillId="28" borderId="0" xfId="35" applyNumberFormat="1" applyFont="1" applyFill="1" applyBorder="1" applyAlignment="1">
      <alignment horizontal="center"/>
    </xf>
    <xf numFmtId="2" fontId="25" fillId="28" borderId="0" xfId="35" applyNumberFormat="1" applyFill="1" applyBorder="1"/>
    <xf numFmtId="2" fontId="10" fillId="19" borderId="0" xfId="35" applyNumberFormat="1" applyFont="1" applyFill="1" applyBorder="1" applyAlignment="1">
      <alignment horizontal="center"/>
    </xf>
    <xf numFmtId="2" fontId="25" fillId="19" borderId="0" xfId="35" applyNumberFormat="1" applyFill="1" applyBorder="1"/>
    <xf numFmtId="168" fontId="25" fillId="0" borderId="0" xfId="35" applyNumberFormat="1" applyFill="1" applyBorder="1" applyAlignment="1">
      <alignment horizontal="center"/>
    </xf>
    <xf numFmtId="0" fontId="28" fillId="0" borderId="0" xfId="35" applyFont="1" applyFill="1" applyBorder="1"/>
    <xf numFmtId="0" fontId="10" fillId="0" borderId="0" xfId="35" applyFont="1" applyFill="1" applyBorder="1"/>
    <xf numFmtId="0" fontId="25" fillId="0" borderId="0" xfId="35" applyFill="1" applyBorder="1" applyAlignment="1">
      <alignment horizontal="left" wrapText="1"/>
    </xf>
    <xf numFmtId="17" fontId="29" fillId="0" borderId="0" xfId="35" applyNumberFormat="1" applyFont="1" applyFill="1" applyBorder="1" applyAlignment="1">
      <alignment horizontal="center"/>
    </xf>
    <xf numFmtId="2" fontId="24" fillId="18" borderId="0" xfId="35" applyNumberFormat="1" applyFont="1" applyFill="1" applyBorder="1" applyAlignment="1">
      <alignment horizontal="center"/>
    </xf>
    <xf numFmtId="0" fontId="29" fillId="0" borderId="0" xfId="35" applyFont="1" applyFill="1" applyBorder="1"/>
    <xf numFmtId="2" fontId="24" fillId="0" borderId="0" xfId="35" applyNumberFormat="1" applyFont="1" applyFill="1" applyBorder="1" applyAlignment="1">
      <alignment horizontal="center"/>
    </xf>
    <xf numFmtId="0" fontId="24" fillId="18" borderId="0" xfId="35" applyFont="1" applyFill="1" applyBorder="1" applyAlignment="1">
      <alignment horizontal="center"/>
    </xf>
    <xf numFmtId="0" fontId="24" fillId="0" borderId="0" xfId="35" applyFont="1" applyFill="1" applyBorder="1" applyAlignment="1">
      <alignment horizontal="center"/>
    </xf>
    <xf numFmtId="0" fontId="30" fillId="0" borderId="0" xfId="35" applyFont="1" applyBorder="1" applyAlignment="1">
      <alignment horizontal="left"/>
    </xf>
    <xf numFmtId="0" fontId="25" fillId="0" borderId="0" xfId="35" applyBorder="1" applyAlignment="1">
      <alignment horizontal="left"/>
    </xf>
    <xf numFmtId="0" fontId="31" fillId="0" borderId="0" xfId="35" applyFont="1" applyFill="1" applyBorder="1" applyAlignment="1">
      <alignment horizontal="left"/>
    </xf>
    <xf numFmtId="17" fontId="47" fillId="0" borderId="0" xfId="35" quotePrefix="1" applyNumberFormat="1" applyFont="1" applyFill="1" applyBorder="1"/>
    <xf numFmtId="0" fontId="10" fillId="0" borderId="0" xfId="35" applyFont="1" applyFill="1"/>
    <xf numFmtId="0" fontId="47" fillId="0" borderId="0" xfId="35" applyFont="1" applyFill="1"/>
    <xf numFmtId="0" fontId="27" fillId="0" borderId="0" xfId="35" applyFont="1" applyFill="1"/>
    <xf numFmtId="0" fontId="8" fillId="0" borderId="0" xfId="30" applyFill="1" applyAlignment="1" applyProtection="1"/>
    <xf numFmtId="169" fontId="20" fillId="0" borderId="0" xfId="0" applyNumberFormat="1" applyFont="1" applyBorder="1" applyAlignment="1">
      <alignment horizontal="center" vertical="center" wrapText="1"/>
    </xf>
    <xf numFmtId="10" fontId="20" fillId="0" borderId="10" xfId="37" applyNumberFormat="1" applyFont="1" applyFill="1" applyBorder="1" applyAlignment="1">
      <alignment horizontal="center" vertical="center" wrapText="1"/>
    </xf>
    <xf numFmtId="0" fontId="21" fillId="30" borderId="0" xfId="0" applyFont="1" applyFill="1" applyAlignment="1">
      <alignment horizontal="left" vertical="center"/>
    </xf>
    <xf numFmtId="0" fontId="20" fillId="30" borderId="0" xfId="0" applyFont="1" applyFill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center" vertical="center" wrapText="1"/>
    </xf>
    <xf numFmtId="0" fontId="20" fillId="31" borderId="0" xfId="0" applyFont="1" applyFill="1" applyAlignment="1">
      <alignment horizontal="left" vertical="center"/>
    </xf>
    <xf numFmtId="0" fontId="20" fillId="31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5" fontId="21" fillId="0" borderId="15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quotePrefix="1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 wrapText="1"/>
    </xf>
    <xf numFmtId="0" fontId="20" fillId="0" borderId="10" xfId="0" quotePrefix="1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10" fontId="21" fillId="0" borderId="15" xfId="37" applyNumberFormat="1" applyFont="1" applyFill="1" applyBorder="1" applyAlignment="1">
      <alignment horizontal="center" vertical="center" wrapText="1"/>
    </xf>
    <xf numFmtId="49" fontId="21" fillId="0" borderId="15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left" vertical="center"/>
    </xf>
    <xf numFmtId="165" fontId="21" fillId="26" borderId="15" xfId="0" applyNumberFormat="1" applyFont="1" applyFill="1" applyBorder="1" applyAlignment="1">
      <alignment horizontal="center" vertical="center" wrapText="1"/>
    </xf>
    <xf numFmtId="0" fontId="34" fillId="0" borderId="0" xfId="34" applyFont="1"/>
    <xf numFmtId="0" fontId="35" fillId="0" borderId="0" xfId="34" applyFont="1"/>
    <xf numFmtId="0" fontId="25" fillId="0" borderId="0" xfId="34"/>
    <xf numFmtId="0" fontId="34" fillId="0" borderId="0" xfId="34" applyFont="1" applyBorder="1" applyAlignment="1">
      <alignment horizontal="center"/>
    </xf>
    <xf numFmtId="0" fontId="34" fillId="0" borderId="0" xfId="34" applyFont="1" applyBorder="1" applyAlignment="1">
      <alignment horizontal="left"/>
    </xf>
    <xf numFmtId="0" fontId="34" fillId="0" borderId="10" xfId="34" applyFont="1" applyBorder="1" applyAlignment="1">
      <alignment horizontal="center"/>
    </xf>
    <xf numFmtId="0" fontId="34" fillId="0" borderId="18" xfId="34" applyFont="1" applyBorder="1" applyAlignment="1">
      <alignment horizontal="center"/>
    </xf>
    <xf numFmtId="0" fontId="35" fillId="0" borderId="10" xfId="34" applyFont="1" applyBorder="1"/>
    <xf numFmtId="0" fontId="35" fillId="0" borderId="10" xfId="34" applyFont="1" applyBorder="1" applyAlignment="1">
      <alignment horizontal="center"/>
    </xf>
    <xf numFmtId="0" fontId="35" fillId="0" borderId="10" xfId="34" applyFont="1" applyBorder="1" applyAlignment="1"/>
    <xf numFmtId="2" fontId="35" fillId="0" borderId="10" xfId="34" applyNumberFormat="1" applyFont="1" applyBorder="1" applyAlignment="1">
      <alignment horizontal="center"/>
    </xf>
    <xf numFmtId="0" fontId="34" fillId="19" borderId="10" xfId="34" applyFont="1" applyFill="1" applyBorder="1" applyAlignment="1">
      <alignment horizontal="center"/>
    </xf>
    <xf numFmtId="0" fontId="34" fillId="19" borderId="10" xfId="34" applyFont="1" applyFill="1" applyBorder="1" applyAlignment="1"/>
    <xf numFmtId="2" fontId="34" fillId="19" borderId="10" xfId="34" applyNumberFormat="1" applyFont="1" applyFill="1" applyBorder="1" applyAlignment="1">
      <alignment horizontal="center"/>
    </xf>
    <xf numFmtId="0" fontId="35" fillId="0" borderId="10" xfId="34" applyFont="1" applyFill="1" applyBorder="1" applyAlignment="1"/>
    <xf numFmtId="0" fontId="35" fillId="0" borderId="10" xfId="34" applyFont="1" applyFill="1" applyBorder="1"/>
    <xf numFmtId="0" fontId="35" fillId="0" borderId="10" xfId="34" applyFont="1" applyBorder="1" applyAlignment="1">
      <alignment wrapText="1"/>
    </xf>
    <xf numFmtId="0" fontId="35" fillId="0" borderId="0" xfId="34" applyFont="1" applyAlignment="1"/>
    <xf numFmtId="10" fontId="34" fillId="17" borderId="10" xfId="37" applyNumberFormat="1" applyFont="1" applyFill="1" applyBorder="1" applyAlignment="1">
      <alignment horizontal="center"/>
    </xf>
    <xf numFmtId="0" fontId="25" fillId="0" borderId="0" xfId="33"/>
    <xf numFmtId="0" fontId="36" fillId="0" borderId="19" xfId="33" applyFont="1" applyBorder="1" applyAlignment="1"/>
    <xf numFmtId="0" fontId="25" fillId="0" borderId="20" xfId="33" applyBorder="1"/>
    <xf numFmtId="0" fontId="36" fillId="0" borderId="20" xfId="33" applyFont="1" applyBorder="1"/>
    <xf numFmtId="0" fontId="25" fillId="0" borderId="21" xfId="33" applyBorder="1"/>
    <xf numFmtId="0" fontId="36" fillId="0" borderId="22" xfId="33" applyFont="1" applyBorder="1" applyAlignment="1"/>
    <xf numFmtId="0" fontId="27" fillId="0" borderId="23" xfId="33" applyFont="1" applyBorder="1"/>
    <xf numFmtId="0" fontId="36" fillId="0" borderId="23" xfId="33" applyFont="1" applyBorder="1" applyAlignment="1"/>
    <xf numFmtId="0" fontId="25" fillId="0" borderId="24" xfId="33" applyBorder="1"/>
    <xf numFmtId="0" fontId="36" fillId="0" borderId="19" xfId="33" applyFont="1" applyBorder="1" applyAlignment="1">
      <alignment horizontal="left"/>
    </xf>
    <xf numFmtId="0" fontId="36" fillId="0" borderId="22" xfId="33" applyFont="1" applyBorder="1"/>
    <xf numFmtId="0" fontId="36" fillId="0" borderId="23" xfId="33" applyFont="1" applyBorder="1"/>
    <xf numFmtId="0" fontId="38" fillId="0" borderId="0" xfId="33" applyFont="1"/>
    <xf numFmtId="0" fontId="25" fillId="0" borderId="25" xfId="33" applyBorder="1"/>
    <xf numFmtId="0" fontId="25" fillId="0" borderId="26" xfId="33" applyBorder="1"/>
    <xf numFmtId="0" fontId="25" fillId="0" borderId="27" xfId="33" applyBorder="1"/>
    <xf numFmtId="0" fontId="25" fillId="0" borderId="0" xfId="33" applyBorder="1"/>
    <xf numFmtId="0" fontId="38" fillId="0" borderId="0" xfId="33" applyFont="1" applyBorder="1"/>
    <xf numFmtId="0" fontId="39" fillId="0" borderId="10" xfId="33" applyFont="1" applyBorder="1"/>
    <xf numFmtId="0" fontId="40" fillId="0" borderId="0" xfId="33" applyFont="1" applyBorder="1"/>
    <xf numFmtId="0" fontId="25" fillId="0" borderId="19" xfId="33" applyBorder="1"/>
    <xf numFmtId="0" fontId="25" fillId="0" borderId="10" xfId="33" applyBorder="1"/>
    <xf numFmtId="0" fontId="25" fillId="0" borderId="22" xfId="33" applyBorder="1"/>
    <xf numFmtId="0" fontId="25" fillId="0" borderId="23" xfId="33" applyBorder="1"/>
    <xf numFmtId="0" fontId="25" fillId="0" borderId="28" xfId="33" applyBorder="1"/>
    <xf numFmtId="0" fontId="25" fillId="0" borderId="29" xfId="33" applyBorder="1"/>
    <xf numFmtId="0" fontId="25" fillId="0" borderId="30" xfId="33" applyBorder="1"/>
    <xf numFmtId="0" fontId="25" fillId="0" borderId="31" xfId="33" applyBorder="1"/>
    <xf numFmtId="0" fontId="25" fillId="0" borderId="32" xfId="33" applyBorder="1"/>
    <xf numFmtId="0" fontId="25" fillId="0" borderId="33" xfId="33" applyBorder="1"/>
    <xf numFmtId="0" fontId="25" fillId="0" borderId="34" xfId="33" applyBorder="1"/>
    <xf numFmtId="0" fontId="27" fillId="0" borderId="35" xfId="33" applyFont="1" applyBorder="1"/>
    <xf numFmtId="0" fontId="25" fillId="0" borderId="36" xfId="33" applyBorder="1"/>
    <xf numFmtId="0" fontId="25" fillId="0" borderId="37" xfId="33" applyBorder="1"/>
    <xf numFmtId="0" fontId="41" fillId="0" borderId="20" xfId="33" applyFont="1" applyBorder="1"/>
    <xf numFmtId="0" fontId="42" fillId="0" borderId="20" xfId="33" applyFont="1" applyBorder="1"/>
    <xf numFmtId="0" fontId="42" fillId="0" borderId="0" xfId="33" applyFont="1" applyBorder="1"/>
    <xf numFmtId="0" fontId="41" fillId="0" borderId="0" xfId="33" applyFont="1" applyBorder="1"/>
    <xf numFmtId="0" fontId="43" fillId="0" borderId="19" xfId="33" applyFont="1" applyBorder="1" applyAlignment="1"/>
    <xf numFmtId="0" fontId="44" fillId="0" borderId="28" xfId="33" applyFont="1" applyBorder="1" applyAlignment="1"/>
    <xf numFmtId="0" fontId="44" fillId="0" borderId="0" xfId="33" applyFont="1" applyBorder="1" applyAlignment="1"/>
    <xf numFmtId="0" fontId="44" fillId="0" borderId="22" xfId="33" applyFont="1" applyBorder="1" applyAlignment="1"/>
    <xf numFmtId="0" fontId="44" fillId="0" borderId="23" xfId="33" applyFont="1" applyBorder="1" applyAlignment="1"/>
    <xf numFmtId="165" fontId="20" fillId="20" borderId="10" xfId="0" applyNumberFormat="1" applyFont="1" applyFill="1" applyBorder="1" applyAlignment="1">
      <alignment horizontal="center" vertical="center" wrapText="1"/>
    </xf>
    <xf numFmtId="10" fontId="20" fillId="20" borderId="10" xfId="37" applyNumberFormat="1" applyFont="1" applyFill="1" applyBorder="1" applyAlignment="1">
      <alignment horizontal="center" vertical="center" wrapText="1"/>
    </xf>
    <xf numFmtId="169" fontId="20" fillId="20" borderId="10" xfId="0" applyNumberFormat="1" applyFont="1" applyFill="1" applyBorder="1" applyAlignment="1">
      <alignment horizontal="center" vertical="center" wrapText="1"/>
    </xf>
    <xf numFmtId="49" fontId="10" fillId="20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49" fontId="20" fillId="20" borderId="50" xfId="0" applyNumberFormat="1" applyFont="1" applyFill="1" applyBorder="1" applyAlignment="1">
      <alignment horizontal="center" vertical="center" wrapText="1"/>
    </xf>
    <xf numFmtId="49" fontId="20" fillId="20" borderId="50" xfId="0" quotePrefix="1" applyNumberFormat="1" applyFont="1" applyFill="1" applyBorder="1" applyAlignment="1">
      <alignment horizontal="center" vertical="center" wrapText="1"/>
    </xf>
    <xf numFmtId="0" fontId="20" fillId="20" borderId="50" xfId="0" applyFont="1" applyFill="1" applyBorder="1" applyAlignment="1">
      <alignment horizontal="center" vertical="center" wrapText="1"/>
    </xf>
    <xf numFmtId="165" fontId="20" fillId="20" borderId="5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165" fontId="20" fillId="0" borderId="55" xfId="0" applyNumberFormat="1" applyFont="1" applyFill="1" applyBorder="1" applyAlignment="1">
      <alignment horizontal="center" vertical="center" wrapText="1"/>
    </xf>
    <xf numFmtId="49" fontId="20" fillId="20" borderId="55" xfId="0" applyNumberFormat="1" applyFont="1" applyFill="1" applyBorder="1" applyAlignment="1">
      <alignment horizontal="center" vertical="center" wrapText="1"/>
    </xf>
    <xf numFmtId="49" fontId="20" fillId="20" borderId="55" xfId="0" quotePrefix="1" applyNumberFormat="1" applyFont="1" applyFill="1" applyBorder="1" applyAlignment="1">
      <alignment horizontal="center" vertical="center" wrapText="1"/>
    </xf>
    <xf numFmtId="0" fontId="20" fillId="20" borderId="55" xfId="0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 wrapText="1"/>
    </xf>
    <xf numFmtId="10" fontId="20" fillId="20" borderId="0" xfId="37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quotePrefix="1" applyNumberFormat="1" applyFont="1" applyFill="1" applyAlignment="1">
      <alignment horizontal="center" vertical="center" wrapText="1"/>
    </xf>
    <xf numFmtId="0" fontId="20" fillId="20" borderId="0" xfId="0" applyFont="1" applyFill="1" applyAlignment="1">
      <alignment horizontal="center" vertical="center" wrapText="1"/>
    </xf>
    <xf numFmtId="10" fontId="20" fillId="20" borderId="0" xfId="37" applyNumberFormat="1" applyFont="1" applyFill="1" applyBorder="1" applyAlignment="1">
      <alignment horizontal="center" vertical="center" wrapText="1"/>
    </xf>
    <xf numFmtId="169" fontId="20" fillId="2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0" fillId="0" borderId="0" xfId="0"/>
    <xf numFmtId="0" fontId="0" fillId="0" borderId="0" xfId="0"/>
    <xf numFmtId="0" fontId="0" fillId="0" borderId="0" xfId="0" applyNumberFormat="1" applyFont="1"/>
    <xf numFmtId="49" fontId="10" fillId="20" borderId="50" xfId="0" quotePrefix="1" applyNumberFormat="1" applyFont="1" applyFill="1" applyBorder="1" applyAlignment="1">
      <alignment horizontal="center" vertical="center" wrapText="1"/>
    </xf>
    <xf numFmtId="49" fontId="10" fillId="20" borderId="5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20" borderId="55" xfId="0" applyFont="1" applyFill="1" applyBorder="1" applyAlignment="1">
      <alignment horizontal="center" vertical="center" wrapText="1"/>
    </xf>
    <xf numFmtId="0" fontId="20" fillId="20" borderId="55" xfId="0" quotePrefix="1" applyNumberFormat="1" applyFont="1" applyFill="1" applyBorder="1" applyAlignment="1">
      <alignment horizontal="center" vertical="center" wrapText="1"/>
    </xf>
    <xf numFmtId="49" fontId="20" fillId="20" borderId="56" xfId="0" quotePrefix="1" applyNumberFormat="1" applyFont="1" applyFill="1" applyBorder="1" applyAlignment="1">
      <alignment horizontal="center" vertical="center" wrapText="1"/>
    </xf>
    <xf numFmtId="165" fontId="20" fillId="20" borderId="55" xfId="0" applyNumberFormat="1" applyFont="1" applyFill="1" applyBorder="1" applyAlignment="1">
      <alignment horizontal="center" vertical="center" wrapText="1"/>
    </xf>
    <xf numFmtId="49" fontId="20" fillId="20" borderId="25" xfId="0" quotePrefix="1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48" fillId="24" borderId="0" xfId="0" applyNumberFormat="1" applyFont="1" applyFill="1"/>
    <xf numFmtId="165" fontId="21" fillId="30" borderId="11" xfId="0" applyNumberFormat="1" applyFont="1" applyFill="1" applyBorder="1" applyAlignment="1">
      <alignment horizontal="center" vertical="center" wrapText="1"/>
    </xf>
    <xf numFmtId="10" fontId="20" fillId="21" borderId="0" xfId="37" applyNumberFormat="1" applyFont="1" applyFill="1" applyAlignment="1">
      <alignment horizontal="center" vertical="center" wrapText="1"/>
    </xf>
    <xf numFmtId="0" fontId="0" fillId="21" borderId="0" xfId="0" applyFill="1"/>
    <xf numFmtId="0" fontId="10" fillId="19" borderId="0" xfId="35" applyFont="1" applyFill="1" applyBorder="1"/>
    <xf numFmtId="2" fontId="10" fillId="21" borderId="0" xfId="35" applyNumberFormat="1" applyFont="1" applyFill="1" applyBorder="1" applyAlignment="1">
      <alignment horizontal="center"/>
    </xf>
    <xf numFmtId="0" fontId="0" fillId="0" borderId="0" xfId="0" applyNumberFormat="1" applyFont="1"/>
    <xf numFmtId="0" fontId="48" fillId="24" borderId="0" xfId="0" applyNumberFormat="1" applyFont="1" applyFill="1"/>
    <xf numFmtId="2" fontId="0" fillId="0" borderId="0" xfId="0" applyNumberFormat="1" applyFont="1"/>
    <xf numFmtId="0" fontId="0" fillId="0" borderId="0" xfId="0" applyNumberFormat="1" applyFont="1"/>
    <xf numFmtId="0" fontId="48" fillId="24" borderId="0" xfId="0" applyNumberFormat="1" applyFont="1" applyFill="1"/>
    <xf numFmtId="2" fontId="50" fillId="21" borderId="0" xfId="59" applyNumberFormat="1" applyFont="1" applyFill="1"/>
    <xf numFmtId="0" fontId="50" fillId="0" borderId="0" xfId="59" applyNumberFormat="1" applyFont="1"/>
    <xf numFmtId="0" fontId="48" fillId="24" borderId="0" xfId="59" applyNumberFormat="1" applyFont="1" applyFill="1"/>
    <xf numFmtId="0" fontId="50" fillId="0" borderId="0" xfId="59" applyNumberFormat="1" applyFont="1" applyFill="1"/>
    <xf numFmtId="0" fontId="50" fillId="0" borderId="0" xfId="59" applyNumberFormat="1" applyFont="1" applyFill="1" applyAlignment="1">
      <alignment wrapText="1"/>
    </xf>
    <xf numFmtId="0" fontId="0" fillId="0" borderId="0" xfId="0" applyNumberFormat="1" applyFont="1"/>
    <xf numFmtId="0" fontId="48" fillId="24" borderId="0" xfId="0" applyNumberFormat="1" applyFont="1" applyFill="1"/>
    <xf numFmtId="0" fontId="0" fillId="0" borderId="0" xfId="0" applyNumberFormat="1" applyFont="1"/>
    <xf numFmtId="165" fontId="21" fillId="17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170" fontId="20" fillId="0" borderId="0" xfId="0" applyNumberFormat="1" applyFont="1" applyFill="1" applyAlignment="1">
      <alignment horizontal="center" vertical="center" wrapText="1"/>
    </xf>
    <xf numFmtId="169" fontId="20" fillId="0" borderId="0" xfId="0" applyNumberFormat="1" applyFont="1" applyFill="1" applyAlignment="1">
      <alignment horizontal="center" vertical="center" wrapText="1"/>
    </xf>
    <xf numFmtId="16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33" borderId="0" xfId="0" applyFont="1" applyFill="1" applyAlignment="1">
      <alignment horizontal="left" vertical="center"/>
    </xf>
    <xf numFmtId="0" fontId="20" fillId="33" borderId="0" xfId="0" applyFont="1" applyFill="1" applyAlignment="1">
      <alignment horizontal="center" vertical="center" wrapText="1"/>
    </xf>
    <xf numFmtId="169" fontId="20" fillId="33" borderId="0" xfId="0" applyNumberFormat="1" applyFont="1" applyFill="1" applyAlignment="1">
      <alignment horizontal="center" vertical="center" wrapText="1"/>
    </xf>
    <xf numFmtId="169" fontId="21" fillId="33" borderId="0" xfId="0" applyNumberFormat="1" applyFont="1" applyFill="1" applyAlignment="1">
      <alignment horizontal="center" vertical="center" wrapText="1"/>
    </xf>
    <xf numFmtId="10" fontId="21" fillId="33" borderId="0" xfId="37" applyNumberFormat="1" applyFont="1" applyFill="1" applyAlignment="1">
      <alignment horizontal="center" vertical="center" wrapText="1"/>
    </xf>
    <xf numFmtId="0" fontId="21" fillId="34" borderId="0" xfId="0" applyFont="1" applyFill="1" applyAlignment="1">
      <alignment horizontal="left" vertical="center"/>
    </xf>
    <xf numFmtId="0" fontId="20" fillId="34" borderId="0" xfId="0" applyFont="1" applyFill="1" applyAlignment="1">
      <alignment horizontal="center" vertical="center" wrapText="1"/>
    </xf>
    <xf numFmtId="169" fontId="20" fillId="34" borderId="0" xfId="0" applyNumberFormat="1" applyFont="1" applyFill="1" applyAlignment="1">
      <alignment horizontal="center" vertical="center" wrapText="1"/>
    </xf>
    <xf numFmtId="169" fontId="21" fillId="34" borderId="0" xfId="0" applyNumberFormat="1" applyFont="1" applyFill="1" applyAlignment="1">
      <alignment horizontal="center" vertical="center" wrapText="1"/>
    </xf>
    <xf numFmtId="10" fontId="21" fillId="34" borderId="0" xfId="37" applyNumberFormat="1" applyFont="1" applyFill="1" applyAlignment="1">
      <alignment horizontal="center" vertical="center" wrapText="1"/>
    </xf>
    <xf numFmtId="49" fontId="21" fillId="0" borderId="10" xfId="0" applyNumberFormat="1" applyFont="1" applyFill="1" applyBorder="1" applyAlignment="1">
      <alignment vertical="center" wrapText="1"/>
    </xf>
    <xf numFmtId="49" fontId="21" fillId="0" borderId="10" xfId="0" applyNumberFormat="1" applyFont="1" applyFill="1" applyBorder="1" applyAlignment="1">
      <alignment vertical="center"/>
    </xf>
    <xf numFmtId="49" fontId="21" fillId="0" borderId="25" xfId="0" applyNumberFormat="1" applyFont="1" applyFill="1" applyBorder="1" applyAlignment="1">
      <alignment vertical="center"/>
    </xf>
    <xf numFmtId="49" fontId="21" fillId="0" borderId="26" xfId="0" applyNumberFormat="1" applyFont="1" applyFill="1" applyBorder="1" applyAlignment="1">
      <alignment vertical="center"/>
    </xf>
    <xf numFmtId="49" fontId="21" fillId="0" borderId="27" xfId="0" applyNumberFormat="1" applyFont="1" applyFill="1" applyBorder="1" applyAlignment="1">
      <alignment vertical="center"/>
    </xf>
    <xf numFmtId="0" fontId="20" fillId="0" borderId="31" xfId="0" applyFont="1" applyBorder="1" applyAlignment="1">
      <alignment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quotePrefix="1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1" fillId="29" borderId="16" xfId="0" applyNumberFormat="1" applyFont="1" applyFill="1" applyBorder="1" applyAlignment="1">
      <alignment horizontal="center" vertical="center" wrapText="1"/>
    </xf>
    <xf numFmtId="165" fontId="21" fillId="29" borderId="17" xfId="0" applyNumberFormat="1" applyFont="1" applyFill="1" applyBorder="1" applyAlignment="1">
      <alignment horizontal="center" vertical="center" wrapText="1"/>
    </xf>
    <xf numFmtId="49" fontId="20" fillId="0" borderId="0" xfId="0" quotePrefix="1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71" fontId="20" fillId="20" borderId="0" xfId="37" applyNumberFormat="1" applyFont="1" applyFill="1" applyAlignment="1">
      <alignment horizontal="center" vertical="center" wrapText="1"/>
    </xf>
    <xf numFmtId="10" fontId="45" fillId="20" borderId="0" xfId="37" applyNumberFormat="1" applyFont="1" applyFill="1" applyAlignment="1">
      <alignment horizontal="center" vertical="center" wrapText="1"/>
    </xf>
    <xf numFmtId="10" fontId="21" fillId="20" borderId="0" xfId="37" applyNumberFormat="1" applyFont="1" applyFill="1" applyAlignment="1">
      <alignment horizontal="center" vertical="center" wrapText="1"/>
    </xf>
    <xf numFmtId="171" fontId="20" fillId="0" borderId="0" xfId="37" applyNumberFormat="1" applyFont="1" applyAlignment="1">
      <alignment horizontal="center" vertical="center" wrapText="1"/>
    </xf>
    <xf numFmtId="0" fontId="0" fillId="0" borderId="0" xfId="0" applyNumberFormat="1" applyFont="1"/>
    <xf numFmtId="49" fontId="21" fillId="0" borderId="57" xfId="0" applyNumberFormat="1" applyFont="1" applyFill="1" applyBorder="1" applyAlignment="1">
      <alignment vertical="center" wrapText="1"/>
    </xf>
    <xf numFmtId="49" fontId="21" fillId="0" borderId="56" xfId="0" applyNumberFormat="1" applyFont="1" applyFill="1" applyBorder="1" applyAlignment="1">
      <alignment vertical="center"/>
    </xf>
    <xf numFmtId="49" fontId="21" fillId="0" borderId="56" xfId="0" applyNumberFormat="1" applyFont="1" applyFill="1" applyBorder="1" applyAlignment="1">
      <alignment horizontal="center" vertical="center" wrapText="1"/>
    </xf>
    <xf numFmtId="49" fontId="21" fillId="0" borderId="57" xfId="0" applyNumberFormat="1" applyFont="1" applyFill="1" applyBorder="1" applyAlignment="1">
      <alignment horizontal="center" vertical="center" wrapText="1"/>
    </xf>
    <xf numFmtId="49" fontId="21" fillId="0" borderId="58" xfId="0" applyNumberFormat="1" applyFont="1" applyFill="1" applyBorder="1" applyAlignment="1">
      <alignment vertical="center" wrapText="1"/>
    </xf>
    <xf numFmtId="49" fontId="21" fillId="0" borderId="58" xfId="0" applyNumberFormat="1" applyFont="1" applyFill="1" applyBorder="1" applyAlignment="1">
      <alignment horizontal="center" vertical="center" wrapText="1"/>
    </xf>
    <xf numFmtId="165" fontId="10" fillId="20" borderId="5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49" fontId="20" fillId="0" borderId="55" xfId="0" quotePrefix="1" applyNumberFormat="1" applyFont="1" applyFill="1" applyBorder="1" applyAlignment="1">
      <alignment horizontal="center" vertical="center" wrapText="1"/>
    </xf>
    <xf numFmtId="49" fontId="20" fillId="0" borderId="55" xfId="0" applyNumberFormat="1" applyFont="1" applyFill="1" applyBorder="1" applyAlignment="1">
      <alignment horizontal="center" vertical="center" wrapText="1"/>
    </xf>
    <xf numFmtId="2" fontId="20" fillId="0" borderId="55" xfId="0" applyNumberFormat="1" applyFont="1" applyFill="1" applyBorder="1" applyAlignment="1">
      <alignment horizontal="center" vertical="center" wrapText="1"/>
    </xf>
    <xf numFmtId="49" fontId="20" fillId="0" borderId="50" xfId="0" quotePrefix="1" applyNumberFormat="1" applyFont="1" applyFill="1" applyBorder="1" applyAlignment="1">
      <alignment horizontal="center" vertical="center" wrapText="1"/>
    </xf>
    <xf numFmtId="49" fontId="20" fillId="0" borderId="50" xfId="0" applyNumberFormat="1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49" fontId="10" fillId="0" borderId="50" xfId="0" quotePrefix="1" applyNumberFormat="1" applyFont="1" applyFill="1" applyBorder="1" applyAlignment="1">
      <alignment horizontal="center" vertical="center" wrapText="1"/>
    </xf>
    <xf numFmtId="2" fontId="20" fillId="0" borderId="50" xfId="0" applyNumberFormat="1" applyFont="1" applyFill="1" applyBorder="1" applyAlignment="1">
      <alignment horizontal="center" vertical="center" wrapText="1"/>
    </xf>
    <xf numFmtId="49" fontId="10" fillId="0" borderId="50" xfId="0" applyNumberFormat="1" applyFont="1" applyFill="1" applyBorder="1" applyAlignment="1">
      <alignment horizontal="center" vertical="center" wrapText="1"/>
    </xf>
    <xf numFmtId="2" fontId="10" fillId="0" borderId="50" xfId="0" applyNumberFormat="1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2" fontId="10" fillId="0" borderId="55" xfId="0" applyNumberFormat="1" applyFont="1" applyFill="1" applyBorder="1" applyAlignment="1">
      <alignment horizontal="center" vertical="center" wrapText="1"/>
    </xf>
    <xf numFmtId="0" fontId="20" fillId="0" borderId="55" xfId="0" quotePrefix="1" applyNumberFormat="1" applyFont="1" applyFill="1" applyBorder="1" applyAlignment="1">
      <alignment horizontal="center" vertical="center" wrapText="1"/>
    </xf>
    <xf numFmtId="49" fontId="20" fillId="0" borderId="56" xfId="0" quotePrefix="1" applyNumberFormat="1" applyFont="1" applyFill="1" applyBorder="1" applyAlignment="1">
      <alignment horizontal="center" vertical="center" wrapText="1"/>
    </xf>
    <xf numFmtId="49" fontId="20" fillId="0" borderId="25" xfId="0" quotePrefix="1" applyNumberFormat="1" applyFont="1" applyFill="1" applyBorder="1" applyAlignment="1">
      <alignment horizontal="center" vertical="center" wrapText="1"/>
    </xf>
    <xf numFmtId="49" fontId="21" fillId="0" borderId="38" xfId="0" applyNumberFormat="1" applyFont="1" applyFill="1" applyBorder="1" applyAlignment="1">
      <alignment vertical="center"/>
    </xf>
    <xf numFmtId="49" fontId="21" fillId="0" borderId="39" xfId="0" applyNumberFormat="1" applyFont="1" applyFill="1" applyBorder="1" applyAlignment="1">
      <alignment vertical="center"/>
    </xf>
    <xf numFmtId="49" fontId="21" fillId="0" borderId="40" xfId="0" applyNumberFormat="1" applyFont="1" applyFill="1" applyBorder="1" applyAlignment="1">
      <alignment vertical="center"/>
    </xf>
    <xf numFmtId="49" fontId="21" fillId="0" borderId="35" xfId="0" applyNumberFormat="1" applyFont="1" applyFill="1" applyBorder="1" applyAlignment="1">
      <alignment vertical="center"/>
    </xf>
    <xf numFmtId="49" fontId="21" fillId="0" borderId="36" xfId="0" applyNumberFormat="1" applyFont="1" applyFill="1" applyBorder="1" applyAlignment="1">
      <alignment vertical="center"/>
    </xf>
    <xf numFmtId="49" fontId="21" fillId="0" borderId="37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left" vertical="center"/>
    </xf>
    <xf numFmtId="0" fontId="18" fillId="0" borderId="0" xfId="0" applyFont="1"/>
    <xf numFmtId="0" fontId="21" fillId="0" borderId="0" xfId="0" applyFont="1" applyFill="1" applyAlignment="1">
      <alignment horizontal="left" vertical="center"/>
    </xf>
    <xf numFmtId="10" fontId="20" fillId="0" borderId="55" xfId="37" applyNumberFormat="1" applyFont="1" applyFill="1" applyBorder="1" applyAlignment="1">
      <alignment horizontal="center" vertical="center" wrapText="1"/>
    </xf>
    <xf numFmtId="169" fontId="20" fillId="0" borderId="55" xfId="0" applyNumberFormat="1" applyFont="1" applyFill="1" applyBorder="1" applyAlignment="1">
      <alignment horizontal="center" vertical="center" wrapText="1"/>
    </xf>
    <xf numFmtId="0" fontId="25" fillId="26" borderId="0" xfId="35" applyFill="1" applyBorder="1"/>
    <xf numFmtId="2" fontId="25" fillId="26" borderId="0" xfId="35" applyNumberFormat="1" applyFill="1" applyBorder="1" applyAlignment="1">
      <alignment horizontal="center"/>
    </xf>
    <xf numFmtId="2" fontId="10" fillId="26" borderId="0" xfId="35" applyNumberFormat="1" applyFont="1" applyFill="1" applyBorder="1" applyAlignment="1">
      <alignment horizontal="center"/>
    </xf>
    <xf numFmtId="2" fontId="25" fillId="26" borderId="0" xfId="35" applyNumberFormat="1" applyFill="1" applyBorder="1"/>
    <xf numFmtId="0" fontId="10" fillId="26" borderId="0" xfId="35" applyFont="1" applyFill="1" applyBorder="1"/>
    <xf numFmtId="0" fontId="0" fillId="0" borderId="0" xfId="0" applyNumberFormat="1" applyFont="1"/>
    <xf numFmtId="165" fontId="20" fillId="20" borderId="0" xfId="0" applyNumberFormat="1" applyFont="1" applyFill="1" applyAlignment="1">
      <alignment horizontal="left" vertical="center"/>
    </xf>
    <xf numFmtId="0" fontId="0" fillId="20" borderId="0" xfId="0" applyFill="1"/>
    <xf numFmtId="0" fontId="0" fillId="0" borderId="0" xfId="0" applyNumberFormat="1" applyFont="1"/>
    <xf numFmtId="0" fontId="0" fillId="0" borderId="0" xfId="0" applyNumberFormat="1" applyFont="1"/>
    <xf numFmtId="2" fontId="0" fillId="0" borderId="0" xfId="0" applyNumberFormat="1"/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52" fillId="21" borderId="0" xfId="0" applyFont="1" applyFill="1" applyAlignment="1">
      <alignment vertical="center"/>
    </xf>
    <xf numFmtId="0" fontId="23" fillId="0" borderId="0" xfId="0" applyNumberFormat="1" applyFont="1" applyAlignment="1"/>
    <xf numFmtId="0" fontId="0" fillId="0" borderId="0" xfId="0" applyNumberFormat="1" applyFont="1" applyAlignment="1"/>
    <xf numFmtId="165" fontId="45" fillId="0" borderId="0" xfId="0" applyNumberFormat="1" applyFont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14" fontId="20" fillId="0" borderId="55" xfId="0" applyNumberFormat="1" applyFont="1" applyBorder="1" applyAlignment="1">
      <alignment horizontal="center" vertical="center" wrapText="1"/>
    </xf>
    <xf numFmtId="2" fontId="20" fillId="0" borderId="55" xfId="0" applyNumberFormat="1" applyFont="1" applyBorder="1" applyAlignment="1">
      <alignment horizontal="center" vertical="center" wrapText="1"/>
    </xf>
    <xf numFmtId="0" fontId="20" fillId="35" borderId="55" xfId="0" applyFont="1" applyFill="1" applyBorder="1" applyAlignment="1">
      <alignment horizontal="center" vertical="center" wrapText="1"/>
    </xf>
    <xf numFmtId="2" fontId="20" fillId="35" borderId="55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0" fillId="0" borderId="0" xfId="0" applyNumberFormat="1" applyFont="1"/>
    <xf numFmtId="0" fontId="21" fillId="0" borderId="0" xfId="0" applyFont="1" applyFill="1" applyBorder="1" applyAlignment="1">
      <alignment horizontal="center" vertical="center" wrapText="1"/>
    </xf>
    <xf numFmtId="10" fontId="20" fillId="26" borderId="0" xfId="37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8" fillId="0" borderId="0" xfId="30" applyAlignment="1" applyProtection="1"/>
    <xf numFmtId="165" fontId="21" fillId="17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45" fillId="31" borderId="41" xfId="0" applyFont="1" applyFill="1" applyBorder="1" applyAlignment="1">
      <alignment horizontal="center" vertical="center" wrapText="1"/>
    </xf>
    <xf numFmtId="0" fontId="45" fillId="31" borderId="42" xfId="0" applyFont="1" applyFill="1" applyBorder="1" applyAlignment="1">
      <alignment horizontal="center" vertical="center" wrapText="1"/>
    </xf>
    <xf numFmtId="0" fontId="27" fillId="31" borderId="41" xfId="0" applyFont="1" applyFill="1" applyBorder="1" applyAlignment="1">
      <alignment horizontal="center" vertical="center" wrapText="1"/>
    </xf>
    <xf numFmtId="0" fontId="27" fillId="31" borderId="42" xfId="0" applyFont="1" applyFill="1" applyBorder="1" applyAlignment="1">
      <alignment horizontal="center" vertical="center" wrapText="1"/>
    </xf>
    <xf numFmtId="0" fontId="21" fillId="17" borderId="41" xfId="0" applyFont="1" applyFill="1" applyBorder="1" applyAlignment="1">
      <alignment horizontal="center" vertical="center" wrapText="1"/>
    </xf>
    <xf numFmtId="0" fontId="21" fillId="17" borderId="42" xfId="0" applyFont="1" applyFill="1" applyBorder="1" applyAlignment="1">
      <alignment horizontal="center" vertical="center" wrapText="1"/>
    </xf>
    <xf numFmtId="2" fontId="21" fillId="17" borderId="41" xfId="0" applyNumberFormat="1" applyFont="1" applyFill="1" applyBorder="1" applyAlignment="1">
      <alignment horizontal="center" vertical="center" wrapText="1"/>
    </xf>
    <xf numFmtId="2" fontId="21" fillId="17" borderId="42" xfId="0" applyNumberFormat="1" applyFont="1" applyFill="1" applyBorder="1" applyAlignment="1">
      <alignment horizontal="center" vertical="center" wrapText="1"/>
    </xf>
    <xf numFmtId="165" fontId="21" fillId="17" borderId="16" xfId="0" applyNumberFormat="1" applyFont="1" applyFill="1" applyBorder="1" applyAlignment="1">
      <alignment horizontal="center" vertical="center" wrapText="1"/>
    </xf>
    <xf numFmtId="165" fontId="21" fillId="17" borderId="43" xfId="0" applyNumberFormat="1" applyFont="1" applyFill="1" applyBorder="1" applyAlignment="1">
      <alignment horizontal="center" vertical="center" wrapText="1"/>
    </xf>
    <xf numFmtId="165" fontId="21" fillId="17" borderId="44" xfId="0" applyNumberFormat="1" applyFont="1" applyFill="1" applyBorder="1" applyAlignment="1">
      <alignment horizontal="center" vertical="center" wrapText="1"/>
    </xf>
    <xf numFmtId="165" fontId="21" fillId="17" borderId="45" xfId="0" applyNumberFormat="1" applyFont="1" applyFill="1" applyBorder="1" applyAlignment="1">
      <alignment horizontal="center" vertical="center" wrapText="1"/>
    </xf>
    <xf numFmtId="165" fontId="21" fillId="17" borderId="46" xfId="0" applyNumberFormat="1" applyFont="1" applyFill="1" applyBorder="1" applyAlignment="1">
      <alignment horizontal="center" vertical="center" wrapText="1"/>
    </xf>
    <xf numFmtId="165" fontId="21" fillId="17" borderId="47" xfId="0" applyNumberFormat="1" applyFont="1" applyFill="1" applyBorder="1" applyAlignment="1">
      <alignment horizontal="center" vertical="center" wrapText="1"/>
    </xf>
    <xf numFmtId="0" fontId="21" fillId="17" borderId="44" xfId="0" applyFont="1" applyFill="1" applyBorder="1" applyAlignment="1">
      <alignment horizontal="center" vertical="center" wrapText="1"/>
    </xf>
    <xf numFmtId="0" fontId="21" fillId="17" borderId="48" xfId="0" applyFont="1" applyFill="1" applyBorder="1" applyAlignment="1">
      <alignment horizontal="center" vertical="center" wrapText="1"/>
    </xf>
    <xf numFmtId="49" fontId="21" fillId="17" borderId="41" xfId="0" applyNumberFormat="1" applyFont="1" applyFill="1" applyBorder="1" applyAlignment="1">
      <alignment horizontal="center" vertical="center" wrapText="1"/>
    </xf>
    <xf numFmtId="49" fontId="21" fillId="17" borderId="42" xfId="0" applyNumberFormat="1" applyFont="1" applyFill="1" applyBorder="1" applyAlignment="1">
      <alignment horizontal="center" vertical="center" wrapText="1"/>
    </xf>
    <xf numFmtId="165" fontId="21" fillId="17" borderId="49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22" borderId="10" xfId="0" applyFont="1" applyFill="1" applyBorder="1" applyAlignment="1">
      <alignment horizontal="center" vertical="center" wrapText="1"/>
    </xf>
    <xf numFmtId="165" fontId="21" fillId="17" borderId="10" xfId="0" applyNumberFormat="1" applyFont="1" applyFill="1" applyBorder="1" applyAlignment="1">
      <alignment horizontal="center" vertical="center" wrapText="1"/>
    </xf>
    <xf numFmtId="0" fontId="49" fillId="0" borderId="0" xfId="0" applyNumberFormat="1" applyFont="1"/>
    <xf numFmtId="0" fontId="0" fillId="0" borderId="0" xfId="0" applyNumberFormat="1" applyFont="1"/>
    <xf numFmtId="0" fontId="50" fillId="0" borderId="0" xfId="59" applyNumberFormat="1" applyFont="1"/>
    <xf numFmtId="0" fontId="49" fillId="0" borderId="0" xfId="59" applyNumberFormat="1" applyFont="1"/>
    <xf numFmtId="0" fontId="20" fillId="32" borderId="10" xfId="0" applyFont="1" applyFill="1" applyBorder="1" applyAlignment="1">
      <alignment horizontal="center" vertical="center" wrapText="1"/>
    </xf>
    <xf numFmtId="0" fontId="22" fillId="0" borderId="0" xfId="0" applyNumberFormat="1" applyFont="1"/>
    <xf numFmtId="0" fontId="21" fillId="0" borderId="0" xfId="0" applyFont="1" applyFill="1" applyAlignment="1">
      <alignment horizontal="center" vertical="center" wrapText="1"/>
    </xf>
    <xf numFmtId="0" fontId="10" fillId="0" borderId="0" xfId="35" applyFont="1" applyFill="1" applyAlignment="1">
      <alignment horizontal="left"/>
    </xf>
    <xf numFmtId="0" fontId="25" fillId="0" borderId="0" xfId="35" applyFill="1" applyAlignment="1">
      <alignment horizontal="left"/>
    </xf>
    <xf numFmtId="0" fontId="27" fillId="26" borderId="0" xfId="35" applyFont="1" applyFill="1" applyBorder="1" applyAlignment="1">
      <alignment horizontal="center" wrapText="1"/>
    </xf>
    <xf numFmtId="0" fontId="27" fillId="25" borderId="0" xfId="35" applyFont="1" applyFill="1" applyBorder="1" applyAlignment="1">
      <alignment horizontal="center" wrapText="1"/>
    </xf>
    <xf numFmtId="0" fontId="25" fillId="0" borderId="0" xfId="35" applyFill="1" applyBorder="1" applyAlignment="1">
      <alignment horizontal="center"/>
    </xf>
    <xf numFmtId="0" fontId="25" fillId="0" borderId="0" xfId="35" applyFill="1" applyBorder="1" applyAlignment="1">
      <alignment horizontal="left" wrapText="1"/>
    </xf>
    <xf numFmtId="0" fontId="25" fillId="0" borderId="0" xfId="35" applyFill="1" applyAlignment="1">
      <alignment horizontal="left" wrapText="1" shrinkToFit="1"/>
    </xf>
    <xf numFmtId="0" fontId="26" fillId="0" borderId="0" xfId="35" applyFont="1" applyFill="1" applyAlignment="1">
      <alignment horizontal="center"/>
    </xf>
    <xf numFmtId="0" fontId="26" fillId="0" borderId="0" xfId="35" applyFont="1" applyFill="1" applyBorder="1" applyAlignment="1">
      <alignment horizontal="center"/>
    </xf>
    <xf numFmtId="0" fontId="27" fillId="26" borderId="0" xfId="35" applyFont="1" applyFill="1" applyBorder="1" applyAlignment="1">
      <alignment horizontal="center"/>
    </xf>
    <xf numFmtId="0" fontId="27" fillId="25" borderId="0" xfId="35" applyFont="1" applyFill="1" applyBorder="1" applyAlignment="1">
      <alignment horizontal="center"/>
    </xf>
    <xf numFmtId="0" fontId="27" fillId="0" borderId="0" xfId="35" applyFont="1" applyFill="1" applyBorder="1" applyAlignment="1">
      <alignment horizontal="center"/>
    </xf>
    <xf numFmtId="0" fontId="27" fillId="26" borderId="0" xfId="35" applyFont="1" applyFill="1" applyAlignment="1">
      <alignment horizontal="center"/>
    </xf>
    <xf numFmtId="0" fontId="34" fillId="17" borderId="10" xfId="34" applyFont="1" applyFill="1" applyBorder="1" applyAlignment="1">
      <alignment horizontal="center"/>
    </xf>
    <xf numFmtId="0" fontId="34" fillId="0" borderId="35" xfId="34" applyFont="1" applyBorder="1" applyAlignment="1">
      <alignment horizontal="center"/>
    </xf>
    <xf numFmtId="0" fontId="34" fillId="0" borderId="37" xfId="34" applyFont="1" applyBorder="1" applyAlignment="1">
      <alignment horizontal="center"/>
    </xf>
    <xf numFmtId="0" fontId="34" fillId="17" borderId="25" xfId="34" applyFont="1" applyFill="1" applyBorder="1" applyAlignment="1">
      <alignment horizontal="center"/>
    </xf>
    <xf numFmtId="0" fontId="34" fillId="17" borderId="26" xfId="34" applyFont="1" applyFill="1" applyBorder="1" applyAlignment="1">
      <alignment horizontal="center"/>
    </xf>
    <xf numFmtId="0" fontId="26" fillId="0" borderId="23" xfId="33" applyFont="1" applyBorder="1" applyAlignment="1">
      <alignment horizontal="center"/>
    </xf>
    <xf numFmtId="0" fontId="26" fillId="0" borderId="19" xfId="33" applyFont="1" applyBorder="1" applyAlignment="1">
      <alignment horizontal="center" vertical="center"/>
    </xf>
    <xf numFmtId="0" fontId="26" fillId="0" borderId="20" xfId="33" applyFont="1" applyBorder="1" applyAlignment="1">
      <alignment horizontal="center" vertical="center"/>
    </xf>
    <xf numFmtId="0" fontId="26" fillId="0" borderId="21" xfId="33" applyFont="1" applyBorder="1" applyAlignment="1">
      <alignment horizontal="center" vertical="center"/>
    </xf>
    <xf numFmtId="0" fontId="26" fillId="0" borderId="28" xfId="33" applyFont="1" applyBorder="1" applyAlignment="1">
      <alignment horizontal="center" vertical="center"/>
    </xf>
    <xf numFmtId="0" fontId="26" fillId="0" borderId="0" xfId="33" applyFont="1" applyBorder="1" applyAlignment="1">
      <alignment horizontal="center" vertical="center"/>
    </xf>
    <xf numFmtId="0" fontId="26" fillId="0" borderId="29" xfId="33" applyFont="1" applyBorder="1" applyAlignment="1">
      <alignment horizontal="center" vertical="center"/>
    </xf>
    <xf numFmtId="0" fontId="26" fillId="0" borderId="22" xfId="33" applyFont="1" applyBorder="1" applyAlignment="1">
      <alignment horizontal="center" vertical="center"/>
    </xf>
    <xf numFmtId="0" fontId="26" fillId="0" borderId="23" xfId="33" applyFont="1" applyBorder="1" applyAlignment="1">
      <alignment horizontal="center" vertical="center"/>
    </xf>
    <xf numFmtId="0" fontId="26" fillId="0" borderId="24" xfId="33" applyFont="1" applyBorder="1" applyAlignment="1">
      <alignment horizontal="center" vertical="center"/>
    </xf>
    <xf numFmtId="0" fontId="37" fillId="0" borderId="25" xfId="33" applyFont="1" applyBorder="1" applyAlignment="1">
      <alignment horizontal="center"/>
    </xf>
    <xf numFmtId="0" fontId="37" fillId="0" borderId="26" xfId="33" applyFont="1" applyBorder="1" applyAlignment="1">
      <alignment horizontal="center"/>
    </xf>
    <xf numFmtId="0" fontId="37" fillId="0" borderId="27" xfId="33" applyFont="1" applyBorder="1" applyAlignment="1">
      <alignment horizontal="center"/>
    </xf>
    <xf numFmtId="10" fontId="20" fillId="23" borderId="55" xfId="37" applyNumberFormat="1" applyFont="1" applyFill="1" applyBorder="1" applyAlignment="1">
      <alignment horizontal="center" vertical="center" wrapText="1"/>
    </xf>
    <xf numFmtId="169" fontId="20" fillId="23" borderId="55" xfId="0" applyNumberFormat="1" applyFont="1" applyFill="1" applyBorder="1" applyAlignment="1">
      <alignment horizontal="center" vertical="center" wrapText="1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álculo 2" xfId="52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ntrada 2" xfId="53"/>
    <cellStyle name="Hiperlink" xfId="30" builtinId="8"/>
    <cellStyle name="Moeda 2" xfId="31"/>
    <cellStyle name="Moeda 3" xfId="32"/>
    <cellStyle name="Moeda 3 2" xfId="54"/>
    <cellStyle name="Normal" xfId="0" builtinId="0"/>
    <cellStyle name="Normal 2" xfId="33"/>
    <cellStyle name="Normal 2 2" xfId="55"/>
    <cellStyle name="Normal 2_06 PQCU" xfId="60"/>
    <cellStyle name="Normal 3" xfId="59"/>
    <cellStyle name="Normal_composicao de encargos sociais" xfId="34"/>
    <cellStyle name="Normal_VII - Composicao do BDI  revisao 2" xfId="35"/>
    <cellStyle name="Nota" xfId="36" builtinId="10" customBuiltin="1"/>
    <cellStyle name="Nota 2" xfId="56"/>
    <cellStyle name="Porcentagem" xfId="37" builtinId="5"/>
    <cellStyle name="Porcentagem 2" xfId="38"/>
    <cellStyle name="Porcentagem 2 2" xfId="39"/>
    <cellStyle name="Porcentagem 3" xfId="40"/>
    <cellStyle name="Saída" xfId="41" builtinId="21" customBuiltin="1"/>
    <cellStyle name="Saída 2" xfId="57"/>
    <cellStyle name="TableStyleLight1" xfId="42"/>
    <cellStyle name="Texto de Aviso" xfId="43" builtinId="11" customBuiltin="1"/>
    <cellStyle name="Texto Explicativo" xfId="44" builtinId="53" customBuiltin="1"/>
    <cellStyle name="Título" xfId="45" builtinId="15" customBuiltin="1"/>
    <cellStyle name="Título 1" xfId="46" builtinId="16" customBuiltin="1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Total 2" xfId="58"/>
    <cellStyle name="Vírgula 2" xfId="51"/>
  </cellStyles>
  <dxfs count="31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2" Type="http://schemas.openxmlformats.org/officeDocument/2006/relationships/image" Target="../media/image202.png"/><Relationship Id="rId207" Type="http://schemas.openxmlformats.org/officeDocument/2006/relationships/image" Target="../media/image207.png"/><Relationship Id="rId223" Type="http://schemas.openxmlformats.org/officeDocument/2006/relationships/image" Target="../media/image223.png"/><Relationship Id="rId228" Type="http://schemas.openxmlformats.org/officeDocument/2006/relationships/image" Target="../media/image228.png"/><Relationship Id="rId244" Type="http://schemas.openxmlformats.org/officeDocument/2006/relationships/image" Target="../media/image244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65" Type="http://schemas.openxmlformats.org/officeDocument/2006/relationships/image" Target="../media/image265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3" Type="http://schemas.openxmlformats.org/officeDocument/2006/relationships/image" Target="../media/image213.png"/><Relationship Id="rId218" Type="http://schemas.openxmlformats.org/officeDocument/2006/relationships/image" Target="../media/image218.png"/><Relationship Id="rId234" Type="http://schemas.openxmlformats.org/officeDocument/2006/relationships/image" Target="../media/image234.png"/><Relationship Id="rId239" Type="http://schemas.openxmlformats.org/officeDocument/2006/relationships/image" Target="../media/image239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0" Type="http://schemas.openxmlformats.org/officeDocument/2006/relationships/image" Target="../media/image250.png"/><Relationship Id="rId255" Type="http://schemas.openxmlformats.org/officeDocument/2006/relationships/image" Target="../media/image255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0" Type="http://schemas.openxmlformats.org/officeDocument/2006/relationships/image" Target="../media/image240.png"/><Relationship Id="rId245" Type="http://schemas.openxmlformats.org/officeDocument/2006/relationships/image" Target="../media/image245.png"/><Relationship Id="rId261" Type="http://schemas.openxmlformats.org/officeDocument/2006/relationships/image" Target="../media/image261.png"/><Relationship Id="rId266" Type="http://schemas.openxmlformats.org/officeDocument/2006/relationships/image" Target="../media/image266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35" Type="http://schemas.openxmlformats.org/officeDocument/2006/relationships/image" Target="../media/image235.png"/><Relationship Id="rId251" Type="http://schemas.openxmlformats.org/officeDocument/2006/relationships/image" Target="../media/image251.png"/><Relationship Id="rId256" Type="http://schemas.openxmlformats.org/officeDocument/2006/relationships/image" Target="../media/image256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241" Type="http://schemas.openxmlformats.org/officeDocument/2006/relationships/image" Target="../media/image241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262" Type="http://schemas.openxmlformats.org/officeDocument/2006/relationships/image" Target="../media/image262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133350</xdr:rowOff>
    </xdr:from>
    <xdr:to>
      <xdr:col>2</xdr:col>
      <xdr:colOff>2487447</xdr:colOff>
      <xdr:row>17</xdr:row>
      <xdr:rowOff>135860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100-0000B8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47700"/>
          <a:ext cx="4890968" cy="2288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2899447</xdr:colOff>
      <xdr:row>5</xdr:row>
      <xdr:rowOff>64293</xdr:rowOff>
    </xdr:from>
    <xdr:to>
      <xdr:col>3</xdr:col>
      <xdr:colOff>997744</xdr:colOff>
      <xdr:row>17</xdr:row>
      <xdr:rowOff>79439</xdr:rowOff>
    </xdr:to>
    <xdr:pic>
      <xdr:nvPicPr>
        <xdr:cNvPr id="4" name="Imagem 11">
          <a:extLst>
            <a:ext uri="{FF2B5EF4-FFF2-40B4-BE49-F238E27FC236}">
              <a16:creationId xmlns:a16="http://schemas.microsoft.com/office/drawing/2014/main" id="{00000000-0008-0000-0100-0000C8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447" y="445293"/>
          <a:ext cx="4980109" cy="2301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76200</xdr:rowOff>
    </xdr:from>
    <xdr:to>
      <xdr:col>2</xdr:col>
      <xdr:colOff>5168854</xdr:colOff>
      <xdr:row>196</xdr:row>
      <xdr:rowOff>139731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9925050"/>
          <a:ext cx="7572375" cy="5778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3</xdr:col>
      <xdr:colOff>1325457</xdr:colOff>
      <xdr:row>136</xdr:row>
      <xdr:rowOff>38265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3844" y="6226969"/>
          <a:ext cx="10612331" cy="11812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3</xdr:col>
      <xdr:colOff>1239720</xdr:colOff>
      <xdr:row>142</xdr:row>
      <xdr:rowOff>143054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844" y="7369969"/>
          <a:ext cx="10526594" cy="12860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3</xdr:col>
      <xdr:colOff>762001</xdr:colOff>
      <xdr:row>355</xdr:row>
      <xdr:rowOff>190285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3844" y="51387375"/>
          <a:ext cx="10048875" cy="9522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</xdr:row>
      <xdr:rowOff>119059</xdr:rowOff>
    </xdr:from>
    <xdr:to>
      <xdr:col>3</xdr:col>
      <xdr:colOff>1006428</xdr:colOff>
      <xdr:row>357</xdr:row>
      <xdr:rowOff>164367</xdr:rowOff>
    </xdr:to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8594" y="52268434"/>
          <a:ext cx="10286999" cy="4263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3</xdr:col>
      <xdr:colOff>1249246</xdr:colOff>
      <xdr:row>366</xdr:row>
      <xdr:rowOff>162107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3844" y="54709219"/>
          <a:ext cx="10536120" cy="130510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408</xdr:row>
      <xdr:rowOff>0</xdr:rowOff>
    </xdr:from>
    <xdr:to>
      <xdr:col>3</xdr:col>
      <xdr:colOff>904877</xdr:colOff>
      <xdr:row>414</xdr:row>
      <xdr:rowOff>163163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3845" y="60340875"/>
          <a:ext cx="10191750" cy="1306163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1604</xdr:row>
      <xdr:rowOff>47623</xdr:rowOff>
    </xdr:from>
    <xdr:to>
      <xdr:col>2</xdr:col>
      <xdr:colOff>5874194</xdr:colOff>
      <xdr:row>1627</xdr:row>
      <xdr:rowOff>47624</xdr:rowOff>
    </xdr:to>
    <xdr:pic>
      <xdr:nvPicPr>
        <xdr:cNvPr id="74" name="Imagem 18">
          <a:extLst>
            <a:ext uri="{FF2B5EF4-FFF2-40B4-BE49-F238E27FC236}">
              <a16:creationId xmlns:a16="http://schemas.microsoft.com/office/drawing/2014/main" id="{00000000-0008-0000-0100-0000CB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280" y="237065342"/>
          <a:ext cx="7362476" cy="438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6403179</xdr:colOff>
      <xdr:row>1604</xdr:row>
      <xdr:rowOff>16118</xdr:rowOff>
    </xdr:from>
    <xdr:to>
      <xdr:col>7</xdr:col>
      <xdr:colOff>1300086</xdr:colOff>
      <xdr:row>1622</xdr:row>
      <xdr:rowOff>95250</xdr:rowOff>
    </xdr:to>
    <xdr:pic>
      <xdr:nvPicPr>
        <xdr:cNvPr id="75" name="Imagem 71">
          <a:extLst>
            <a:ext uri="{FF2B5EF4-FFF2-40B4-BE49-F238E27FC236}">
              <a16:creationId xmlns:a16="http://schemas.microsoft.com/office/drawing/2014/main" id="{00000000-0008-0000-0100-0000CC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9179" y="237033837"/>
          <a:ext cx="7446095" cy="350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2221</xdr:row>
      <xdr:rowOff>119062</xdr:rowOff>
    </xdr:from>
    <xdr:to>
      <xdr:col>3</xdr:col>
      <xdr:colOff>459705</xdr:colOff>
      <xdr:row>2224</xdr:row>
      <xdr:rowOff>178593</xdr:rowOff>
    </xdr:to>
    <xdr:pic>
      <xdr:nvPicPr>
        <xdr:cNvPr id="109" name="Imagem 10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1937" y="282213843"/>
          <a:ext cx="9740276" cy="631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2239</xdr:row>
      <xdr:rowOff>71438</xdr:rowOff>
    </xdr:from>
    <xdr:to>
      <xdr:col>2</xdr:col>
      <xdr:colOff>6155885</xdr:colOff>
      <xdr:row>2269</xdr:row>
      <xdr:rowOff>186552</xdr:rowOff>
    </xdr:to>
    <xdr:pic>
      <xdr:nvPicPr>
        <xdr:cNvPr id="118" name="Imagem 1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8125" y="434530501"/>
          <a:ext cx="8554644" cy="5830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2291</xdr:row>
      <xdr:rowOff>47625</xdr:rowOff>
    </xdr:from>
    <xdr:to>
      <xdr:col>2</xdr:col>
      <xdr:colOff>6155885</xdr:colOff>
      <xdr:row>2321</xdr:row>
      <xdr:rowOff>134160</xdr:rowOff>
    </xdr:to>
    <xdr:pic>
      <xdr:nvPicPr>
        <xdr:cNvPr id="119" name="Imagem 1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0032" y="306312094"/>
          <a:ext cx="8554644" cy="5801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2679</xdr:row>
      <xdr:rowOff>35718</xdr:rowOff>
    </xdr:from>
    <xdr:to>
      <xdr:col>3</xdr:col>
      <xdr:colOff>1249246</xdr:colOff>
      <xdr:row>2684</xdr:row>
      <xdr:rowOff>64430</xdr:rowOff>
    </xdr:to>
    <xdr:pic>
      <xdr:nvPicPr>
        <xdr:cNvPr id="123" name="Imagem 12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73844" y="340733062"/>
          <a:ext cx="10536120" cy="9812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2683</xdr:row>
      <xdr:rowOff>166688</xdr:rowOff>
    </xdr:from>
    <xdr:to>
      <xdr:col>3</xdr:col>
      <xdr:colOff>1153983</xdr:colOff>
      <xdr:row>2686</xdr:row>
      <xdr:rowOff>52452</xdr:rowOff>
    </xdr:to>
    <xdr:pic>
      <xdr:nvPicPr>
        <xdr:cNvPr id="124" name="Imagem 12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3844" y="341626032"/>
          <a:ext cx="10440857" cy="4572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3026</xdr:row>
      <xdr:rowOff>71437</xdr:rowOff>
    </xdr:from>
    <xdr:to>
      <xdr:col>3</xdr:col>
      <xdr:colOff>1217444</xdr:colOff>
      <xdr:row>3033</xdr:row>
      <xdr:rowOff>52570</xdr:rowOff>
    </xdr:to>
    <xdr:pic>
      <xdr:nvPicPr>
        <xdr:cNvPr id="138" name="Imagem 13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0031" y="386179218"/>
          <a:ext cx="10498015" cy="1314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3054</xdr:row>
      <xdr:rowOff>47624</xdr:rowOff>
    </xdr:from>
    <xdr:to>
      <xdr:col>3</xdr:col>
      <xdr:colOff>1287352</xdr:colOff>
      <xdr:row>3056</xdr:row>
      <xdr:rowOff>114361</xdr:rowOff>
    </xdr:to>
    <xdr:pic>
      <xdr:nvPicPr>
        <xdr:cNvPr id="141" name="Imagem 14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73844" y="391489405"/>
          <a:ext cx="10574226" cy="4477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3056</xdr:row>
      <xdr:rowOff>47627</xdr:rowOff>
    </xdr:from>
    <xdr:to>
      <xdr:col>3</xdr:col>
      <xdr:colOff>1296878</xdr:colOff>
      <xdr:row>3062</xdr:row>
      <xdr:rowOff>66839</xdr:rowOff>
    </xdr:to>
    <xdr:pic>
      <xdr:nvPicPr>
        <xdr:cNvPr id="142" name="Imagem 14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3844" y="391870408"/>
          <a:ext cx="10583752" cy="11622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3096</xdr:row>
      <xdr:rowOff>47624</xdr:rowOff>
    </xdr:from>
    <xdr:to>
      <xdr:col>3</xdr:col>
      <xdr:colOff>1277825</xdr:colOff>
      <xdr:row>3101</xdr:row>
      <xdr:rowOff>9652</xdr:rowOff>
    </xdr:to>
    <xdr:pic>
      <xdr:nvPicPr>
        <xdr:cNvPr id="144" name="Imagem 14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73844" y="395489905"/>
          <a:ext cx="10564699" cy="9145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3103</xdr:row>
      <xdr:rowOff>59530</xdr:rowOff>
    </xdr:from>
    <xdr:to>
      <xdr:col>3</xdr:col>
      <xdr:colOff>1277825</xdr:colOff>
      <xdr:row>3104</xdr:row>
      <xdr:rowOff>183399</xdr:rowOff>
    </xdr:to>
    <xdr:pic>
      <xdr:nvPicPr>
        <xdr:cNvPr id="145" name="Imagem 14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3844" y="396835311"/>
          <a:ext cx="10564699" cy="314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3104</xdr:row>
      <xdr:rowOff>71436</xdr:rowOff>
    </xdr:from>
    <xdr:to>
      <xdr:col>3</xdr:col>
      <xdr:colOff>1220667</xdr:colOff>
      <xdr:row>3108</xdr:row>
      <xdr:rowOff>33437</xdr:rowOff>
    </xdr:to>
    <xdr:pic>
      <xdr:nvPicPr>
        <xdr:cNvPr id="146" name="Imagem 14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3844" y="397037717"/>
          <a:ext cx="10507541" cy="724001"/>
        </a:xfrm>
        <a:prstGeom prst="rect">
          <a:avLst/>
        </a:prstGeom>
      </xdr:spPr>
    </xdr:pic>
    <xdr:clientData/>
  </xdr:twoCellAnchor>
  <xdr:twoCellAnchor editAs="oneCell">
    <xdr:from>
      <xdr:col>0</xdr:col>
      <xdr:colOff>11907</xdr:colOff>
      <xdr:row>3343</xdr:row>
      <xdr:rowOff>35719</xdr:rowOff>
    </xdr:from>
    <xdr:to>
      <xdr:col>3</xdr:col>
      <xdr:colOff>117994</xdr:colOff>
      <xdr:row>3365</xdr:row>
      <xdr:rowOff>7725</xdr:rowOff>
    </xdr:to>
    <xdr:pic>
      <xdr:nvPicPr>
        <xdr:cNvPr id="159" name="Imagem 15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85751" y="440602688"/>
          <a:ext cx="9392961" cy="416300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3516</xdr:row>
      <xdr:rowOff>83344</xdr:rowOff>
    </xdr:from>
    <xdr:to>
      <xdr:col>3</xdr:col>
      <xdr:colOff>163238</xdr:colOff>
      <xdr:row>3552</xdr:row>
      <xdr:rowOff>17617</xdr:rowOff>
    </xdr:to>
    <xdr:pic>
      <xdr:nvPicPr>
        <xdr:cNvPr id="162" name="Imagem 16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21469" y="453175688"/>
          <a:ext cx="9402487" cy="6792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3268</xdr:row>
      <xdr:rowOff>23812</xdr:rowOff>
    </xdr:from>
    <xdr:to>
      <xdr:col>2</xdr:col>
      <xdr:colOff>5792742</xdr:colOff>
      <xdr:row>3281</xdr:row>
      <xdr:rowOff>11905</xdr:rowOff>
    </xdr:to>
    <xdr:pic>
      <xdr:nvPicPr>
        <xdr:cNvPr id="164" name="Imagem 163"/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3842" y="425719875"/>
          <a:ext cx="8191501" cy="24645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6176963</xdr:colOff>
      <xdr:row>56</xdr:row>
      <xdr:rowOff>180975</xdr:rowOff>
    </xdr:to>
    <xdr:pic>
      <xdr:nvPicPr>
        <xdr:cNvPr id="167" name="Imagem 1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325850"/>
          <a:ext cx="7858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6845028</xdr:colOff>
      <xdr:row>75</xdr:row>
      <xdr:rowOff>180786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16781" y="12703969"/>
          <a:ext cx="8523809" cy="1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3</xdr:col>
      <xdr:colOff>1340677</xdr:colOff>
      <xdr:row>158</xdr:row>
      <xdr:rowOff>130968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3844" y="18466594"/>
          <a:ext cx="10627551" cy="24169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3</xdr:col>
      <xdr:colOff>2236935</xdr:colOff>
      <xdr:row>254</xdr:row>
      <xdr:rowOff>104714</xdr:rowOff>
    </xdr:to>
    <xdr:pic>
      <xdr:nvPicPr>
        <xdr:cNvPr id="172" name="Imagem 17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3844" y="34694813"/>
          <a:ext cx="11523809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3</xdr:col>
      <xdr:colOff>2113126</xdr:colOff>
      <xdr:row>256</xdr:row>
      <xdr:rowOff>57119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73844" y="35266313"/>
          <a:ext cx="11400000" cy="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2</xdr:col>
      <xdr:colOff>6797409</xdr:colOff>
      <xdr:row>397</xdr:row>
      <xdr:rowOff>142619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16781" y="75747563"/>
          <a:ext cx="8476190" cy="2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399</xdr:row>
      <xdr:rowOff>0</xdr:rowOff>
    </xdr:from>
    <xdr:to>
      <xdr:col>2</xdr:col>
      <xdr:colOff>6225981</xdr:colOff>
      <xdr:row>400</xdr:row>
      <xdr:rowOff>57119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16781" y="78033563"/>
          <a:ext cx="7904762" cy="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401</xdr:row>
      <xdr:rowOff>0</xdr:rowOff>
    </xdr:from>
    <xdr:to>
      <xdr:col>2</xdr:col>
      <xdr:colOff>6187886</xdr:colOff>
      <xdr:row>402</xdr:row>
      <xdr:rowOff>85690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16781" y="78414563"/>
          <a:ext cx="7866667" cy="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1571</xdr:row>
      <xdr:rowOff>0</xdr:rowOff>
    </xdr:from>
    <xdr:to>
      <xdr:col>2</xdr:col>
      <xdr:colOff>6816457</xdr:colOff>
      <xdr:row>1581</xdr:row>
      <xdr:rowOff>161667</xdr:rowOff>
    </xdr:to>
    <xdr:pic>
      <xdr:nvPicPr>
        <xdr:cNvPr id="181" name="Imagem 18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6781" y="229076250"/>
          <a:ext cx="8495238" cy="2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1583</xdr:row>
      <xdr:rowOff>0</xdr:rowOff>
    </xdr:from>
    <xdr:to>
      <xdr:col>2</xdr:col>
      <xdr:colOff>6245028</xdr:colOff>
      <xdr:row>1585</xdr:row>
      <xdr:rowOff>85667</xdr:rowOff>
    </xdr:to>
    <xdr:pic>
      <xdr:nvPicPr>
        <xdr:cNvPr id="182" name="Imagem 18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16781" y="231362250"/>
          <a:ext cx="7923809" cy="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1671</xdr:row>
      <xdr:rowOff>0</xdr:rowOff>
    </xdr:from>
    <xdr:to>
      <xdr:col>3</xdr:col>
      <xdr:colOff>2322650</xdr:colOff>
      <xdr:row>1697</xdr:row>
      <xdr:rowOff>104143</xdr:rowOff>
    </xdr:to>
    <xdr:pic>
      <xdr:nvPicPr>
        <xdr:cNvPr id="209" name="Imagem 20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73844" y="311848500"/>
          <a:ext cx="11609524" cy="5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1716</xdr:row>
      <xdr:rowOff>0</xdr:rowOff>
    </xdr:from>
    <xdr:to>
      <xdr:col>2</xdr:col>
      <xdr:colOff>6797409</xdr:colOff>
      <xdr:row>1726</xdr:row>
      <xdr:rowOff>180714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16781" y="320421000"/>
          <a:ext cx="8476190" cy="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2102</xdr:row>
      <xdr:rowOff>0</xdr:rowOff>
    </xdr:from>
    <xdr:to>
      <xdr:col>3</xdr:col>
      <xdr:colOff>2255983</xdr:colOff>
      <xdr:row>2133</xdr:row>
      <xdr:rowOff>161167</xdr:rowOff>
    </xdr:to>
    <xdr:pic>
      <xdr:nvPicPr>
        <xdr:cNvPr id="156" name="Imagem 155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3844" y="395751844"/>
          <a:ext cx="11542857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2134</xdr:row>
      <xdr:rowOff>0</xdr:rowOff>
    </xdr:from>
    <xdr:to>
      <xdr:col>3</xdr:col>
      <xdr:colOff>2275031</xdr:colOff>
      <xdr:row>2168</xdr:row>
      <xdr:rowOff>180143</xdr:rowOff>
    </xdr:to>
    <xdr:pic>
      <xdr:nvPicPr>
        <xdr:cNvPr id="192" name="Imagem 191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73844" y="401847844"/>
          <a:ext cx="11561905" cy="6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2428</xdr:row>
      <xdr:rowOff>0</xdr:rowOff>
    </xdr:from>
    <xdr:to>
      <xdr:col>3</xdr:col>
      <xdr:colOff>2303602</xdr:colOff>
      <xdr:row>2452</xdr:row>
      <xdr:rowOff>113714</xdr:rowOff>
    </xdr:to>
    <xdr:pic>
      <xdr:nvPicPr>
        <xdr:cNvPr id="224" name="Imagem 223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73844" y="494930906"/>
          <a:ext cx="11590476" cy="4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2472</xdr:row>
      <xdr:rowOff>0</xdr:rowOff>
    </xdr:from>
    <xdr:to>
      <xdr:col>2</xdr:col>
      <xdr:colOff>6715126</xdr:colOff>
      <xdr:row>2487</xdr:row>
      <xdr:rowOff>79595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6782" y="503312906"/>
          <a:ext cx="8393906" cy="2937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3143</xdr:row>
      <xdr:rowOff>0</xdr:rowOff>
    </xdr:from>
    <xdr:to>
      <xdr:col>3</xdr:col>
      <xdr:colOff>2313126</xdr:colOff>
      <xdr:row>3171</xdr:row>
      <xdr:rowOff>46952</xdr:rowOff>
    </xdr:to>
    <xdr:pic>
      <xdr:nvPicPr>
        <xdr:cNvPr id="233" name="Imagem 23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73844" y="607421156"/>
          <a:ext cx="11600000" cy="5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3192</xdr:row>
      <xdr:rowOff>0</xdr:rowOff>
    </xdr:from>
    <xdr:to>
      <xdr:col>2</xdr:col>
      <xdr:colOff>6806933</xdr:colOff>
      <xdr:row>3202</xdr:row>
      <xdr:rowOff>152143</xdr:rowOff>
    </xdr:to>
    <xdr:pic>
      <xdr:nvPicPr>
        <xdr:cNvPr id="234" name="Imagem 23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6781" y="616755656"/>
          <a:ext cx="8485714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3208</xdr:row>
      <xdr:rowOff>0</xdr:rowOff>
    </xdr:from>
    <xdr:to>
      <xdr:col>2</xdr:col>
      <xdr:colOff>6178362</xdr:colOff>
      <xdr:row>3209</xdr:row>
      <xdr:rowOff>76167</xdr:rowOff>
    </xdr:to>
    <xdr:pic>
      <xdr:nvPicPr>
        <xdr:cNvPr id="238" name="Imagem 237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16781" y="619803656"/>
          <a:ext cx="7857143" cy="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3213</xdr:row>
      <xdr:rowOff>0</xdr:rowOff>
    </xdr:from>
    <xdr:to>
      <xdr:col>3</xdr:col>
      <xdr:colOff>2313126</xdr:colOff>
      <xdr:row>3239</xdr:row>
      <xdr:rowOff>85095</xdr:rowOff>
    </xdr:to>
    <xdr:pic>
      <xdr:nvPicPr>
        <xdr:cNvPr id="239" name="Imagem 23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73844" y="621053813"/>
          <a:ext cx="11600000" cy="5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3552</xdr:row>
      <xdr:rowOff>0</xdr:rowOff>
    </xdr:from>
    <xdr:to>
      <xdr:col>3</xdr:col>
      <xdr:colOff>39403</xdr:colOff>
      <xdr:row>3569</xdr:row>
      <xdr:rowOff>143347</xdr:rowOff>
    </xdr:to>
    <xdr:pic>
      <xdr:nvPicPr>
        <xdr:cNvPr id="248" name="Imagem 247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73844" y="675810656"/>
          <a:ext cx="9326277" cy="3381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3076</xdr:row>
      <xdr:rowOff>0</xdr:rowOff>
    </xdr:from>
    <xdr:to>
      <xdr:col>2</xdr:col>
      <xdr:colOff>6080652</xdr:colOff>
      <xdr:row>3082</xdr:row>
      <xdr:rowOff>47476</xdr:rowOff>
    </xdr:to>
    <xdr:pic>
      <xdr:nvPicPr>
        <xdr:cNvPr id="251" name="Imagem 250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73844" y="569059219"/>
          <a:ext cx="8485714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3</xdr:col>
      <xdr:colOff>2322650</xdr:colOff>
      <xdr:row>106</xdr:row>
      <xdr:rowOff>151762</xdr:rowOff>
    </xdr:to>
    <xdr:pic>
      <xdr:nvPicPr>
        <xdr:cNvPr id="266" name="Imagem 265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73844" y="15120938"/>
          <a:ext cx="11609524" cy="51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6816457</xdr:colOff>
      <xdr:row>121</xdr:row>
      <xdr:rowOff>9405</xdr:rowOff>
    </xdr:to>
    <xdr:pic>
      <xdr:nvPicPr>
        <xdr:cNvPr id="269" name="Imagem 26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00125" y="21978938"/>
          <a:ext cx="8495238" cy="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6835505</xdr:colOff>
      <xdr:row>127</xdr:row>
      <xdr:rowOff>123690</xdr:rowOff>
    </xdr:to>
    <xdr:pic>
      <xdr:nvPicPr>
        <xdr:cNvPr id="270" name="Imagem 269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000125" y="23121938"/>
          <a:ext cx="8514286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2</xdr:col>
      <xdr:colOff>5866925</xdr:colOff>
      <xdr:row>31</xdr:row>
      <xdr:rowOff>171214</xdr:rowOff>
    </xdr:to>
    <xdr:pic>
      <xdr:nvPicPr>
        <xdr:cNvPr id="271" name="Imagem 270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80147" y="4191000"/>
          <a:ext cx="8276190" cy="1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3</xdr:col>
      <xdr:colOff>1283286</xdr:colOff>
      <xdr:row>58</xdr:row>
      <xdr:rowOff>133310</xdr:rowOff>
    </xdr:to>
    <xdr:pic>
      <xdr:nvPicPr>
        <xdr:cNvPr id="275" name="Imagem 274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93321" y="10994571"/>
          <a:ext cx="9828571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3</xdr:col>
      <xdr:colOff>1254715</xdr:colOff>
      <xdr:row>60</xdr:row>
      <xdr:rowOff>95214</xdr:rowOff>
    </xdr:to>
    <xdr:pic>
      <xdr:nvPicPr>
        <xdr:cNvPr id="276" name="Imagem 275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93321" y="11375571"/>
          <a:ext cx="9800000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3</xdr:col>
      <xdr:colOff>1264239</xdr:colOff>
      <xdr:row>62</xdr:row>
      <xdr:rowOff>114262</xdr:rowOff>
    </xdr:to>
    <xdr:pic>
      <xdr:nvPicPr>
        <xdr:cNvPr id="277" name="Imagem 276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93321" y="11756571"/>
          <a:ext cx="9809524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6592988</xdr:colOff>
      <xdr:row>67</xdr:row>
      <xdr:rowOff>66595</xdr:rowOff>
    </xdr:to>
    <xdr:pic>
      <xdr:nvPicPr>
        <xdr:cNvPr id="278" name="Imagem 277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93321" y="12328071"/>
          <a:ext cx="8266667" cy="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6631083</xdr:colOff>
      <xdr:row>228</xdr:row>
      <xdr:rowOff>161690</xdr:rowOff>
    </xdr:to>
    <xdr:pic>
      <xdr:nvPicPr>
        <xdr:cNvPr id="279" name="Imagem 278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93321" y="42971357"/>
          <a:ext cx="8304762" cy="1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2</xdr:col>
      <xdr:colOff>6583464</xdr:colOff>
      <xdr:row>234</xdr:row>
      <xdr:rowOff>171333</xdr:rowOff>
    </xdr:to>
    <xdr:pic>
      <xdr:nvPicPr>
        <xdr:cNvPr id="280" name="Imagem 279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93321" y="45066857"/>
          <a:ext cx="8257143" cy="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2</xdr:col>
      <xdr:colOff>6621559</xdr:colOff>
      <xdr:row>240</xdr:row>
      <xdr:rowOff>114167</xdr:rowOff>
    </xdr:to>
    <xdr:pic>
      <xdr:nvPicPr>
        <xdr:cNvPr id="281" name="Imagem 280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93321" y="46019357"/>
          <a:ext cx="8295238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2</xdr:col>
      <xdr:colOff>6592988</xdr:colOff>
      <xdr:row>285</xdr:row>
      <xdr:rowOff>180667</xdr:rowOff>
    </xdr:to>
    <xdr:pic>
      <xdr:nvPicPr>
        <xdr:cNvPr id="282" name="Imagem 281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93321" y="54319714"/>
          <a:ext cx="8266667" cy="2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287</xdr:row>
      <xdr:rowOff>0</xdr:rowOff>
    </xdr:from>
    <xdr:to>
      <xdr:col>2</xdr:col>
      <xdr:colOff>6583464</xdr:colOff>
      <xdr:row>296</xdr:row>
      <xdr:rowOff>142643</xdr:rowOff>
    </xdr:to>
    <xdr:pic>
      <xdr:nvPicPr>
        <xdr:cNvPr id="283" name="Imagem 282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93321" y="56986714"/>
          <a:ext cx="8257143" cy="1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2</xdr:col>
      <xdr:colOff>5843238</xdr:colOff>
      <xdr:row>314</xdr:row>
      <xdr:rowOff>18952</xdr:rowOff>
    </xdr:to>
    <xdr:pic>
      <xdr:nvPicPr>
        <xdr:cNvPr id="286" name="Imagem 285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72143" y="62538429"/>
          <a:ext cx="8238095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2</xdr:col>
      <xdr:colOff>5890857</xdr:colOff>
      <xdr:row>330</xdr:row>
      <xdr:rowOff>113929</xdr:rowOff>
    </xdr:to>
    <xdr:pic>
      <xdr:nvPicPr>
        <xdr:cNvPr id="287" name="Imagem 286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72143" y="63490929"/>
          <a:ext cx="8285714" cy="2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2</xdr:col>
      <xdr:colOff>5881333</xdr:colOff>
      <xdr:row>340</xdr:row>
      <xdr:rowOff>28429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72143" y="67573071"/>
          <a:ext cx="8276190" cy="1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2</xdr:col>
      <xdr:colOff>5900381</xdr:colOff>
      <xdr:row>347</xdr:row>
      <xdr:rowOff>28429</xdr:rowOff>
    </xdr:to>
    <xdr:pic>
      <xdr:nvPicPr>
        <xdr:cNvPr id="81" name="Imagem 80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72143" y="68906571"/>
          <a:ext cx="8295238" cy="11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403</xdr:row>
      <xdr:rowOff>0</xdr:rowOff>
    </xdr:from>
    <xdr:to>
      <xdr:col>3</xdr:col>
      <xdr:colOff>1219658</xdr:colOff>
      <xdr:row>404</xdr:row>
      <xdr:rowOff>114262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008529" y="81018529"/>
          <a:ext cx="9780952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2</xdr:col>
      <xdr:colOff>5847878</xdr:colOff>
      <xdr:row>426</xdr:row>
      <xdr:rowOff>18833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80147" y="83976882"/>
          <a:ext cx="8257143" cy="1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778</xdr:row>
      <xdr:rowOff>0</xdr:rowOff>
    </xdr:from>
    <xdr:to>
      <xdr:col>2</xdr:col>
      <xdr:colOff>6595307</xdr:colOff>
      <xdr:row>787</xdr:row>
      <xdr:rowOff>152167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008529" y="129640853"/>
          <a:ext cx="8276190" cy="1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789</xdr:row>
      <xdr:rowOff>0</xdr:rowOff>
    </xdr:from>
    <xdr:to>
      <xdr:col>2</xdr:col>
      <xdr:colOff>6576260</xdr:colOff>
      <xdr:row>798</xdr:row>
      <xdr:rowOff>133119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008529" y="131736353"/>
          <a:ext cx="8257143" cy="1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800</xdr:row>
      <xdr:rowOff>0</xdr:rowOff>
    </xdr:from>
    <xdr:to>
      <xdr:col>2</xdr:col>
      <xdr:colOff>6557212</xdr:colOff>
      <xdr:row>803</xdr:row>
      <xdr:rowOff>85643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008529" y="133831853"/>
          <a:ext cx="8238095" cy="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803</xdr:row>
      <xdr:rowOff>0</xdr:rowOff>
    </xdr:from>
    <xdr:to>
      <xdr:col>2</xdr:col>
      <xdr:colOff>6614355</xdr:colOff>
      <xdr:row>811</xdr:row>
      <xdr:rowOff>66476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008529" y="134403353"/>
          <a:ext cx="8295238" cy="1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813</xdr:row>
      <xdr:rowOff>0</xdr:rowOff>
    </xdr:from>
    <xdr:to>
      <xdr:col>2</xdr:col>
      <xdr:colOff>6604831</xdr:colOff>
      <xdr:row>820</xdr:row>
      <xdr:rowOff>9357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008529" y="136308353"/>
          <a:ext cx="8285714" cy="1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821</xdr:row>
      <xdr:rowOff>0</xdr:rowOff>
    </xdr:from>
    <xdr:to>
      <xdr:col>2</xdr:col>
      <xdr:colOff>6576260</xdr:colOff>
      <xdr:row>829</xdr:row>
      <xdr:rowOff>76000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008529" y="137832353"/>
          <a:ext cx="8257143" cy="1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894</xdr:row>
      <xdr:rowOff>0</xdr:rowOff>
    </xdr:from>
    <xdr:to>
      <xdr:col>3</xdr:col>
      <xdr:colOff>529372</xdr:colOff>
      <xdr:row>896</xdr:row>
      <xdr:rowOff>38048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80147" y="150158824"/>
          <a:ext cx="9819048" cy="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899</xdr:row>
      <xdr:rowOff>0</xdr:rowOff>
    </xdr:from>
    <xdr:to>
      <xdr:col>3</xdr:col>
      <xdr:colOff>529372</xdr:colOff>
      <xdr:row>902</xdr:row>
      <xdr:rowOff>18976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80147" y="151402676"/>
          <a:ext cx="9819048" cy="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905</xdr:row>
      <xdr:rowOff>0</xdr:rowOff>
    </xdr:from>
    <xdr:to>
      <xdr:col>2</xdr:col>
      <xdr:colOff>5857402</xdr:colOff>
      <xdr:row>914</xdr:row>
      <xdr:rowOff>9310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80147" y="152837029"/>
          <a:ext cx="8266667" cy="1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918</xdr:row>
      <xdr:rowOff>0</xdr:rowOff>
    </xdr:from>
    <xdr:to>
      <xdr:col>2</xdr:col>
      <xdr:colOff>5857402</xdr:colOff>
      <xdr:row>927</xdr:row>
      <xdr:rowOff>18833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80147" y="155604882"/>
          <a:ext cx="8266667" cy="1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988</xdr:row>
      <xdr:rowOff>0</xdr:rowOff>
    </xdr:from>
    <xdr:to>
      <xdr:col>2</xdr:col>
      <xdr:colOff>5866925</xdr:colOff>
      <xdr:row>998</xdr:row>
      <xdr:rowOff>123571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80147" y="167516735"/>
          <a:ext cx="8276190" cy="2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999</xdr:row>
      <xdr:rowOff>0</xdr:rowOff>
    </xdr:from>
    <xdr:to>
      <xdr:col>2</xdr:col>
      <xdr:colOff>5838354</xdr:colOff>
      <xdr:row>1019</xdr:row>
      <xdr:rowOff>9048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80147" y="169612235"/>
          <a:ext cx="8247619" cy="3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1020</xdr:row>
      <xdr:rowOff>0</xdr:rowOff>
    </xdr:from>
    <xdr:to>
      <xdr:col>2</xdr:col>
      <xdr:colOff>5905021</xdr:colOff>
      <xdr:row>1022</xdr:row>
      <xdr:rowOff>114238</xdr:rowOff>
    </xdr:to>
    <xdr:pic>
      <xdr:nvPicPr>
        <xdr:cNvPr id="265" name="Imagem 264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280147" y="173612735"/>
          <a:ext cx="8314286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1384</xdr:row>
      <xdr:rowOff>0</xdr:rowOff>
    </xdr:from>
    <xdr:to>
      <xdr:col>2</xdr:col>
      <xdr:colOff>6604831</xdr:colOff>
      <xdr:row>1390</xdr:row>
      <xdr:rowOff>180810</xdr:rowOff>
    </xdr:to>
    <xdr:pic>
      <xdr:nvPicPr>
        <xdr:cNvPr id="272" name="Imagem 271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008529" y="210132706"/>
          <a:ext cx="8285714" cy="1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1392</xdr:row>
      <xdr:rowOff>0</xdr:rowOff>
    </xdr:from>
    <xdr:to>
      <xdr:col>3</xdr:col>
      <xdr:colOff>1248230</xdr:colOff>
      <xdr:row>1393</xdr:row>
      <xdr:rowOff>104738</xdr:rowOff>
    </xdr:to>
    <xdr:pic>
      <xdr:nvPicPr>
        <xdr:cNvPr id="273" name="Imagem 272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008529" y="211656706"/>
          <a:ext cx="9809524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1540</xdr:row>
      <xdr:rowOff>0</xdr:rowOff>
    </xdr:from>
    <xdr:to>
      <xdr:col>2</xdr:col>
      <xdr:colOff>5828830</xdr:colOff>
      <xdr:row>1546</xdr:row>
      <xdr:rowOff>190333</xdr:rowOff>
    </xdr:to>
    <xdr:pic>
      <xdr:nvPicPr>
        <xdr:cNvPr id="274" name="Imagem 273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280147" y="222391941"/>
          <a:ext cx="8238095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1631</xdr:row>
      <xdr:rowOff>0</xdr:rowOff>
    </xdr:from>
    <xdr:to>
      <xdr:col>2</xdr:col>
      <xdr:colOff>5847878</xdr:colOff>
      <xdr:row>1637</xdr:row>
      <xdr:rowOff>47476</xdr:rowOff>
    </xdr:to>
    <xdr:pic>
      <xdr:nvPicPr>
        <xdr:cNvPr id="284" name="Imagem 283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80147" y="243402971"/>
          <a:ext cx="8257143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1638</xdr:row>
      <xdr:rowOff>0</xdr:rowOff>
    </xdr:from>
    <xdr:to>
      <xdr:col>2</xdr:col>
      <xdr:colOff>5885973</xdr:colOff>
      <xdr:row>1640</xdr:row>
      <xdr:rowOff>114238</xdr:rowOff>
    </xdr:to>
    <xdr:pic>
      <xdr:nvPicPr>
        <xdr:cNvPr id="285" name="Imagem 284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80147" y="244736471"/>
          <a:ext cx="8295238" cy="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1644</xdr:row>
      <xdr:rowOff>0</xdr:rowOff>
    </xdr:from>
    <xdr:to>
      <xdr:col>2</xdr:col>
      <xdr:colOff>5847878</xdr:colOff>
      <xdr:row>1652</xdr:row>
      <xdr:rowOff>56952</xdr:rowOff>
    </xdr:to>
    <xdr:pic>
      <xdr:nvPicPr>
        <xdr:cNvPr id="91" name="Imagem 90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80147" y="246013941"/>
          <a:ext cx="8257143" cy="1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1658</xdr:row>
      <xdr:rowOff>0</xdr:rowOff>
    </xdr:from>
    <xdr:to>
      <xdr:col>2</xdr:col>
      <xdr:colOff>5819306</xdr:colOff>
      <xdr:row>1666</xdr:row>
      <xdr:rowOff>85524</xdr:rowOff>
    </xdr:to>
    <xdr:pic>
      <xdr:nvPicPr>
        <xdr:cNvPr id="92" name="Imagem 91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280147" y="248815412"/>
          <a:ext cx="8228571" cy="1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1728</xdr:row>
      <xdr:rowOff>0</xdr:rowOff>
    </xdr:from>
    <xdr:to>
      <xdr:col>3</xdr:col>
      <xdr:colOff>1257754</xdr:colOff>
      <xdr:row>1729</xdr:row>
      <xdr:rowOff>104738</xdr:rowOff>
    </xdr:to>
    <xdr:pic>
      <xdr:nvPicPr>
        <xdr:cNvPr id="94" name="Imagem 93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008529" y="262766735"/>
          <a:ext cx="9819048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1734</xdr:row>
      <xdr:rowOff>0</xdr:rowOff>
    </xdr:from>
    <xdr:to>
      <xdr:col>2</xdr:col>
      <xdr:colOff>5828830</xdr:colOff>
      <xdr:row>1740</xdr:row>
      <xdr:rowOff>180810</xdr:rowOff>
    </xdr:to>
    <xdr:pic>
      <xdr:nvPicPr>
        <xdr:cNvPr id="107" name="Imagem 106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280147" y="264044206"/>
          <a:ext cx="8238095" cy="13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1955</xdr:row>
      <xdr:rowOff>0</xdr:rowOff>
    </xdr:from>
    <xdr:to>
      <xdr:col>2</xdr:col>
      <xdr:colOff>5866925</xdr:colOff>
      <xdr:row>1962</xdr:row>
      <xdr:rowOff>114119</xdr:rowOff>
    </xdr:to>
    <xdr:pic>
      <xdr:nvPicPr>
        <xdr:cNvPr id="108" name="Imagem 107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280147" y="295768059"/>
          <a:ext cx="827619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2019</xdr:row>
      <xdr:rowOff>0</xdr:rowOff>
    </xdr:from>
    <xdr:to>
      <xdr:col>2</xdr:col>
      <xdr:colOff>5876449</xdr:colOff>
      <xdr:row>2024</xdr:row>
      <xdr:rowOff>190357</xdr:rowOff>
    </xdr:to>
    <xdr:pic>
      <xdr:nvPicPr>
        <xdr:cNvPr id="132" name="Imagem 131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80147" y="288618706"/>
          <a:ext cx="8285714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2025</xdr:row>
      <xdr:rowOff>0</xdr:rowOff>
    </xdr:from>
    <xdr:to>
      <xdr:col>2</xdr:col>
      <xdr:colOff>5847878</xdr:colOff>
      <xdr:row>2026</xdr:row>
      <xdr:rowOff>161881</xdr:rowOff>
    </xdr:to>
    <xdr:pic>
      <xdr:nvPicPr>
        <xdr:cNvPr id="133" name="Imagem 132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80147" y="289761706"/>
          <a:ext cx="8257143" cy="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2032</xdr:row>
      <xdr:rowOff>0</xdr:rowOff>
    </xdr:from>
    <xdr:to>
      <xdr:col>2</xdr:col>
      <xdr:colOff>5876449</xdr:colOff>
      <xdr:row>2039</xdr:row>
      <xdr:rowOff>123643</xdr:rowOff>
    </xdr:to>
    <xdr:pic>
      <xdr:nvPicPr>
        <xdr:cNvPr id="134" name="Imagem 133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80147" y="291095206"/>
          <a:ext cx="8285714" cy="1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2043</xdr:row>
      <xdr:rowOff>0</xdr:rowOff>
    </xdr:from>
    <xdr:to>
      <xdr:col>2</xdr:col>
      <xdr:colOff>5847878</xdr:colOff>
      <xdr:row>2050</xdr:row>
      <xdr:rowOff>104595</xdr:rowOff>
    </xdr:to>
    <xdr:pic>
      <xdr:nvPicPr>
        <xdr:cNvPr id="150" name="Imagem 149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80147" y="293190706"/>
          <a:ext cx="8257143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2055</xdr:row>
      <xdr:rowOff>0</xdr:rowOff>
    </xdr:from>
    <xdr:to>
      <xdr:col>2</xdr:col>
      <xdr:colOff>5876449</xdr:colOff>
      <xdr:row>2059</xdr:row>
      <xdr:rowOff>47524</xdr:rowOff>
    </xdr:to>
    <xdr:pic>
      <xdr:nvPicPr>
        <xdr:cNvPr id="153" name="Imagem 152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80147" y="295476706"/>
          <a:ext cx="8285714" cy="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2060</xdr:row>
      <xdr:rowOff>0</xdr:rowOff>
    </xdr:from>
    <xdr:to>
      <xdr:col>2</xdr:col>
      <xdr:colOff>5838354</xdr:colOff>
      <xdr:row>2063</xdr:row>
      <xdr:rowOff>190405</xdr:rowOff>
    </xdr:to>
    <xdr:pic>
      <xdr:nvPicPr>
        <xdr:cNvPr id="154" name="Imagem 153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280147" y="296429206"/>
          <a:ext cx="8247619" cy="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2068</xdr:row>
      <xdr:rowOff>0</xdr:rowOff>
    </xdr:from>
    <xdr:to>
      <xdr:col>2</xdr:col>
      <xdr:colOff>5838354</xdr:colOff>
      <xdr:row>2075</xdr:row>
      <xdr:rowOff>104595</xdr:rowOff>
    </xdr:to>
    <xdr:pic>
      <xdr:nvPicPr>
        <xdr:cNvPr id="163" name="Imagem 162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80147" y="298087676"/>
          <a:ext cx="8247619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2079</xdr:row>
      <xdr:rowOff>0</xdr:rowOff>
    </xdr:from>
    <xdr:to>
      <xdr:col>2</xdr:col>
      <xdr:colOff>5857402</xdr:colOff>
      <xdr:row>2085</xdr:row>
      <xdr:rowOff>47476</xdr:rowOff>
    </xdr:to>
    <xdr:pic>
      <xdr:nvPicPr>
        <xdr:cNvPr id="171" name="Imagem 170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80147" y="300317647"/>
          <a:ext cx="8266667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2090</xdr:row>
      <xdr:rowOff>0</xdr:rowOff>
    </xdr:from>
    <xdr:to>
      <xdr:col>2</xdr:col>
      <xdr:colOff>5866925</xdr:colOff>
      <xdr:row>2092</xdr:row>
      <xdr:rowOff>123762</xdr:rowOff>
    </xdr:to>
    <xdr:pic>
      <xdr:nvPicPr>
        <xdr:cNvPr id="215" name="Imagem 214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80147" y="302547618"/>
          <a:ext cx="8276190" cy="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2093</xdr:row>
      <xdr:rowOff>0</xdr:rowOff>
    </xdr:from>
    <xdr:to>
      <xdr:col>2</xdr:col>
      <xdr:colOff>5905021</xdr:colOff>
      <xdr:row>2096</xdr:row>
      <xdr:rowOff>190405</xdr:rowOff>
    </xdr:to>
    <xdr:pic>
      <xdr:nvPicPr>
        <xdr:cNvPr id="288" name="Imagem 287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80147" y="303119118"/>
          <a:ext cx="8314286" cy="7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2187</xdr:row>
      <xdr:rowOff>0</xdr:rowOff>
    </xdr:from>
    <xdr:to>
      <xdr:col>2</xdr:col>
      <xdr:colOff>6557212</xdr:colOff>
      <xdr:row>2193</xdr:row>
      <xdr:rowOff>95095</xdr:rowOff>
    </xdr:to>
    <xdr:pic>
      <xdr:nvPicPr>
        <xdr:cNvPr id="289" name="Imagem 288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008529" y="321026118"/>
          <a:ext cx="8238095" cy="1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2194</xdr:row>
      <xdr:rowOff>0</xdr:rowOff>
    </xdr:from>
    <xdr:to>
      <xdr:col>2</xdr:col>
      <xdr:colOff>6585784</xdr:colOff>
      <xdr:row>2198</xdr:row>
      <xdr:rowOff>123714</xdr:rowOff>
    </xdr:to>
    <xdr:pic>
      <xdr:nvPicPr>
        <xdr:cNvPr id="290" name="Imagem 289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008529" y="322359618"/>
          <a:ext cx="8266667" cy="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2200</xdr:row>
      <xdr:rowOff>0</xdr:rowOff>
    </xdr:from>
    <xdr:to>
      <xdr:col>2</xdr:col>
      <xdr:colOff>6633403</xdr:colOff>
      <xdr:row>2209</xdr:row>
      <xdr:rowOff>37881</xdr:rowOff>
    </xdr:to>
    <xdr:pic>
      <xdr:nvPicPr>
        <xdr:cNvPr id="291" name="Imagem 290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008529" y="323502618"/>
          <a:ext cx="8314286" cy="17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2210</xdr:row>
      <xdr:rowOff>0</xdr:rowOff>
    </xdr:from>
    <xdr:to>
      <xdr:col>2</xdr:col>
      <xdr:colOff>6585784</xdr:colOff>
      <xdr:row>2212</xdr:row>
      <xdr:rowOff>114238</xdr:rowOff>
    </xdr:to>
    <xdr:pic>
      <xdr:nvPicPr>
        <xdr:cNvPr id="292" name="Imagem 291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008529" y="325407618"/>
          <a:ext cx="8266667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2215</xdr:row>
      <xdr:rowOff>0</xdr:rowOff>
    </xdr:from>
    <xdr:to>
      <xdr:col>3</xdr:col>
      <xdr:colOff>1333944</xdr:colOff>
      <xdr:row>2216</xdr:row>
      <xdr:rowOff>161881</xdr:rowOff>
    </xdr:to>
    <xdr:pic>
      <xdr:nvPicPr>
        <xdr:cNvPr id="293" name="Imagem 292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008529" y="326360118"/>
          <a:ext cx="9895238" cy="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2228</xdr:row>
      <xdr:rowOff>0</xdr:rowOff>
    </xdr:from>
    <xdr:to>
      <xdr:col>2</xdr:col>
      <xdr:colOff>5857402</xdr:colOff>
      <xdr:row>2235</xdr:row>
      <xdr:rowOff>114119</xdr:rowOff>
    </xdr:to>
    <xdr:pic>
      <xdr:nvPicPr>
        <xdr:cNvPr id="294" name="Imagem 293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80147" y="328971088"/>
          <a:ext cx="8266667" cy="14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2287</xdr:row>
      <xdr:rowOff>0</xdr:rowOff>
    </xdr:from>
    <xdr:to>
      <xdr:col>3</xdr:col>
      <xdr:colOff>1229182</xdr:colOff>
      <xdr:row>2288</xdr:row>
      <xdr:rowOff>104738</xdr:rowOff>
    </xdr:to>
    <xdr:pic>
      <xdr:nvPicPr>
        <xdr:cNvPr id="295" name="Imagem 294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008529" y="340367471"/>
          <a:ext cx="9790476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2339</xdr:row>
      <xdr:rowOff>0</xdr:rowOff>
    </xdr:from>
    <xdr:to>
      <xdr:col>3</xdr:col>
      <xdr:colOff>1248230</xdr:colOff>
      <xdr:row>2340</xdr:row>
      <xdr:rowOff>85690</xdr:rowOff>
    </xdr:to>
    <xdr:pic>
      <xdr:nvPicPr>
        <xdr:cNvPr id="296" name="Imagem 295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008529" y="350273471"/>
          <a:ext cx="9809524" cy="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2689</xdr:row>
      <xdr:rowOff>0</xdr:rowOff>
    </xdr:from>
    <xdr:to>
      <xdr:col>2</xdr:col>
      <xdr:colOff>5885973</xdr:colOff>
      <xdr:row>2696</xdr:row>
      <xdr:rowOff>47452</xdr:rowOff>
    </xdr:to>
    <xdr:pic>
      <xdr:nvPicPr>
        <xdr:cNvPr id="297" name="Imagem 296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80147" y="380697441"/>
          <a:ext cx="8295238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2696</xdr:row>
      <xdr:rowOff>0</xdr:rowOff>
    </xdr:from>
    <xdr:to>
      <xdr:col>2</xdr:col>
      <xdr:colOff>5847878</xdr:colOff>
      <xdr:row>2698</xdr:row>
      <xdr:rowOff>104714</xdr:rowOff>
    </xdr:to>
    <xdr:pic>
      <xdr:nvPicPr>
        <xdr:cNvPr id="298" name="Imagem 297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80147" y="382030941"/>
          <a:ext cx="8257143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2703</xdr:row>
      <xdr:rowOff>0</xdr:rowOff>
    </xdr:from>
    <xdr:to>
      <xdr:col>2</xdr:col>
      <xdr:colOff>5847878</xdr:colOff>
      <xdr:row>2711</xdr:row>
      <xdr:rowOff>66476</xdr:rowOff>
    </xdr:to>
    <xdr:pic>
      <xdr:nvPicPr>
        <xdr:cNvPr id="299" name="Imagem 298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80147" y="383364441"/>
          <a:ext cx="8257143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2748</xdr:row>
      <xdr:rowOff>0</xdr:rowOff>
    </xdr:from>
    <xdr:to>
      <xdr:col>2</xdr:col>
      <xdr:colOff>5876449</xdr:colOff>
      <xdr:row>2759</xdr:row>
      <xdr:rowOff>66405</xdr:rowOff>
    </xdr:to>
    <xdr:pic>
      <xdr:nvPicPr>
        <xdr:cNvPr id="300" name="Imagem 299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80147" y="390547412"/>
          <a:ext cx="8285714" cy="2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3017</xdr:row>
      <xdr:rowOff>0</xdr:rowOff>
    </xdr:from>
    <xdr:to>
      <xdr:col>2</xdr:col>
      <xdr:colOff>5838354</xdr:colOff>
      <xdr:row>3023</xdr:row>
      <xdr:rowOff>37952</xdr:rowOff>
    </xdr:to>
    <xdr:pic>
      <xdr:nvPicPr>
        <xdr:cNvPr id="301" name="Imagem 300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280147" y="408263912"/>
          <a:ext cx="8247619" cy="1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3036</xdr:row>
      <xdr:rowOff>0</xdr:rowOff>
    </xdr:from>
    <xdr:to>
      <xdr:col>2</xdr:col>
      <xdr:colOff>5819306</xdr:colOff>
      <xdr:row>3041</xdr:row>
      <xdr:rowOff>95119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80147" y="411726529"/>
          <a:ext cx="8228571" cy="1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3045</xdr:row>
      <xdr:rowOff>0</xdr:rowOff>
    </xdr:from>
    <xdr:to>
      <xdr:col>2</xdr:col>
      <xdr:colOff>5857402</xdr:colOff>
      <xdr:row>3051</xdr:row>
      <xdr:rowOff>47476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80147" y="413441029"/>
          <a:ext cx="8266667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3066</xdr:row>
      <xdr:rowOff>0</xdr:rowOff>
    </xdr:from>
    <xdr:to>
      <xdr:col>2</xdr:col>
      <xdr:colOff>5847878</xdr:colOff>
      <xdr:row>3072</xdr:row>
      <xdr:rowOff>85571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280147" y="417441529"/>
          <a:ext cx="8257143" cy="1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3086</xdr:row>
      <xdr:rowOff>0</xdr:rowOff>
    </xdr:from>
    <xdr:to>
      <xdr:col>2</xdr:col>
      <xdr:colOff>5876449</xdr:colOff>
      <xdr:row>3092</xdr:row>
      <xdr:rowOff>161762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80147" y="421386000"/>
          <a:ext cx="8285714" cy="1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3111</xdr:row>
      <xdr:rowOff>0</xdr:rowOff>
    </xdr:from>
    <xdr:to>
      <xdr:col>2</xdr:col>
      <xdr:colOff>5857402</xdr:colOff>
      <xdr:row>3120</xdr:row>
      <xdr:rowOff>56929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80147" y="426282971"/>
          <a:ext cx="8266667" cy="1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3121</xdr:row>
      <xdr:rowOff>0</xdr:rowOff>
    </xdr:from>
    <xdr:to>
      <xdr:col>2</xdr:col>
      <xdr:colOff>5838354</xdr:colOff>
      <xdr:row>3124</xdr:row>
      <xdr:rowOff>47548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80147" y="428187971"/>
          <a:ext cx="8247619" cy="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3129</xdr:row>
      <xdr:rowOff>0</xdr:rowOff>
    </xdr:from>
    <xdr:to>
      <xdr:col>2</xdr:col>
      <xdr:colOff>5857402</xdr:colOff>
      <xdr:row>3135</xdr:row>
      <xdr:rowOff>76048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80147" y="429711971"/>
          <a:ext cx="8266667" cy="1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3136</xdr:row>
      <xdr:rowOff>0</xdr:rowOff>
    </xdr:from>
    <xdr:to>
      <xdr:col>2</xdr:col>
      <xdr:colOff>5847878</xdr:colOff>
      <xdr:row>3139</xdr:row>
      <xdr:rowOff>57071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80147" y="431045471"/>
          <a:ext cx="8257143" cy="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3204</xdr:row>
      <xdr:rowOff>0</xdr:rowOff>
    </xdr:from>
    <xdr:to>
      <xdr:col>3</xdr:col>
      <xdr:colOff>1295849</xdr:colOff>
      <xdr:row>3205</xdr:row>
      <xdr:rowOff>104738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008529" y="444290824"/>
          <a:ext cx="9857143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3206</xdr:row>
      <xdr:rowOff>0</xdr:rowOff>
    </xdr:from>
    <xdr:to>
      <xdr:col>3</xdr:col>
      <xdr:colOff>1276801</xdr:colOff>
      <xdr:row>3207</xdr:row>
      <xdr:rowOff>95214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008529" y="444671824"/>
          <a:ext cx="9838095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3258</xdr:row>
      <xdr:rowOff>0</xdr:rowOff>
    </xdr:from>
    <xdr:to>
      <xdr:col>3</xdr:col>
      <xdr:colOff>1276801</xdr:colOff>
      <xdr:row>3259</xdr:row>
      <xdr:rowOff>114262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008529" y="454869176"/>
          <a:ext cx="9838095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3261</xdr:row>
      <xdr:rowOff>0</xdr:rowOff>
    </xdr:from>
    <xdr:to>
      <xdr:col>3</xdr:col>
      <xdr:colOff>1257754</xdr:colOff>
      <xdr:row>3263</xdr:row>
      <xdr:rowOff>66619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008529" y="455440676"/>
          <a:ext cx="9819048" cy="4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3605</xdr:row>
      <xdr:rowOff>0</xdr:rowOff>
    </xdr:from>
    <xdr:to>
      <xdr:col>2</xdr:col>
      <xdr:colOff>6557212</xdr:colOff>
      <xdr:row>3616</xdr:row>
      <xdr:rowOff>56881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008529" y="492857118"/>
          <a:ext cx="8238095" cy="21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3618</xdr:row>
      <xdr:rowOff>0</xdr:rowOff>
    </xdr:from>
    <xdr:to>
      <xdr:col>2</xdr:col>
      <xdr:colOff>6557212</xdr:colOff>
      <xdr:row>3624</xdr:row>
      <xdr:rowOff>47476</xdr:rowOff>
    </xdr:to>
    <xdr:pic>
      <xdr:nvPicPr>
        <xdr:cNvPr id="235" name="Imagem 234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008529" y="495333618"/>
          <a:ext cx="8238095" cy="1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3625</xdr:row>
      <xdr:rowOff>0</xdr:rowOff>
    </xdr:from>
    <xdr:to>
      <xdr:col>2</xdr:col>
      <xdr:colOff>6585784</xdr:colOff>
      <xdr:row>3629</xdr:row>
      <xdr:rowOff>152286</xdr:rowOff>
    </xdr:to>
    <xdr:pic>
      <xdr:nvPicPr>
        <xdr:cNvPr id="250" name="Imagem 249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008529" y="496667118"/>
          <a:ext cx="8266667" cy="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3632</xdr:row>
      <xdr:rowOff>0</xdr:rowOff>
    </xdr:from>
    <xdr:to>
      <xdr:col>2</xdr:col>
      <xdr:colOff>6585784</xdr:colOff>
      <xdr:row>3642</xdr:row>
      <xdr:rowOff>95000</xdr:rowOff>
    </xdr:to>
    <xdr:pic>
      <xdr:nvPicPr>
        <xdr:cNvPr id="252" name="Imagem 251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008529" y="498000618"/>
          <a:ext cx="8266667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5828830</xdr:colOff>
      <xdr:row>488</xdr:row>
      <xdr:rowOff>190357</xdr:rowOff>
    </xdr:to>
    <xdr:pic>
      <xdr:nvPicPr>
        <xdr:cNvPr id="226" name="Imagem 225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280147" y="88739382"/>
          <a:ext cx="8238095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2</xdr:col>
      <xdr:colOff>5876449</xdr:colOff>
      <xdr:row>538</xdr:row>
      <xdr:rowOff>161762</xdr:rowOff>
    </xdr:to>
    <xdr:pic>
      <xdr:nvPicPr>
        <xdr:cNvPr id="227" name="Imagem 226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280147" y="96549882"/>
          <a:ext cx="8285714" cy="1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2</xdr:col>
      <xdr:colOff>5866925</xdr:colOff>
      <xdr:row>733</xdr:row>
      <xdr:rowOff>66476</xdr:rowOff>
    </xdr:to>
    <xdr:pic>
      <xdr:nvPicPr>
        <xdr:cNvPr id="228" name="Imagem 227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280147" y="116361882"/>
          <a:ext cx="8276190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833</xdr:row>
      <xdr:rowOff>0</xdr:rowOff>
    </xdr:from>
    <xdr:to>
      <xdr:col>2</xdr:col>
      <xdr:colOff>5895497</xdr:colOff>
      <xdr:row>841</xdr:row>
      <xdr:rowOff>104571</xdr:rowOff>
    </xdr:to>
    <xdr:pic>
      <xdr:nvPicPr>
        <xdr:cNvPr id="229" name="Imagem 228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80147" y="138975353"/>
          <a:ext cx="8304762" cy="1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842</xdr:row>
      <xdr:rowOff>0</xdr:rowOff>
    </xdr:from>
    <xdr:to>
      <xdr:col>2</xdr:col>
      <xdr:colOff>5819306</xdr:colOff>
      <xdr:row>850</xdr:row>
      <xdr:rowOff>66476</xdr:rowOff>
    </xdr:to>
    <xdr:pic>
      <xdr:nvPicPr>
        <xdr:cNvPr id="230" name="Imagem 229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280147" y="140981206"/>
          <a:ext cx="8228571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854</xdr:row>
      <xdr:rowOff>0</xdr:rowOff>
    </xdr:from>
    <xdr:to>
      <xdr:col>2</xdr:col>
      <xdr:colOff>5857402</xdr:colOff>
      <xdr:row>868</xdr:row>
      <xdr:rowOff>180619</xdr:rowOff>
    </xdr:to>
    <xdr:pic>
      <xdr:nvPicPr>
        <xdr:cNvPr id="231" name="Imagem 230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80147" y="143401676"/>
          <a:ext cx="8266667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870</xdr:row>
      <xdr:rowOff>0</xdr:rowOff>
    </xdr:from>
    <xdr:to>
      <xdr:col>2</xdr:col>
      <xdr:colOff>5885973</xdr:colOff>
      <xdr:row>873</xdr:row>
      <xdr:rowOff>47548</xdr:rowOff>
    </xdr:to>
    <xdr:pic>
      <xdr:nvPicPr>
        <xdr:cNvPr id="232" name="Imagem 231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280147" y="146449676"/>
          <a:ext cx="8295238" cy="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931</xdr:row>
      <xdr:rowOff>0</xdr:rowOff>
    </xdr:from>
    <xdr:to>
      <xdr:col>2</xdr:col>
      <xdr:colOff>5847878</xdr:colOff>
      <xdr:row>934</xdr:row>
      <xdr:rowOff>76119</xdr:rowOff>
    </xdr:to>
    <xdr:pic>
      <xdr:nvPicPr>
        <xdr:cNvPr id="236" name="Imagem 235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80147" y="159213176"/>
          <a:ext cx="8257143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935</xdr:row>
      <xdr:rowOff>0</xdr:rowOff>
    </xdr:from>
    <xdr:to>
      <xdr:col>2</xdr:col>
      <xdr:colOff>5905021</xdr:colOff>
      <xdr:row>938</xdr:row>
      <xdr:rowOff>47548</xdr:rowOff>
    </xdr:to>
    <xdr:pic>
      <xdr:nvPicPr>
        <xdr:cNvPr id="237" name="Imagem 236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280147" y="159975176"/>
          <a:ext cx="8314286" cy="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942</xdr:row>
      <xdr:rowOff>0</xdr:rowOff>
    </xdr:from>
    <xdr:to>
      <xdr:col>2</xdr:col>
      <xdr:colOff>5885973</xdr:colOff>
      <xdr:row>945</xdr:row>
      <xdr:rowOff>85643</xdr:rowOff>
    </xdr:to>
    <xdr:pic>
      <xdr:nvPicPr>
        <xdr:cNvPr id="240" name="Imagem 239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280147" y="161308676"/>
          <a:ext cx="8295238" cy="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946</xdr:row>
      <xdr:rowOff>0</xdr:rowOff>
    </xdr:from>
    <xdr:to>
      <xdr:col>2</xdr:col>
      <xdr:colOff>5838354</xdr:colOff>
      <xdr:row>951</xdr:row>
      <xdr:rowOff>66548</xdr:rowOff>
    </xdr:to>
    <xdr:pic>
      <xdr:nvPicPr>
        <xdr:cNvPr id="241" name="Imagem 240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280147" y="162205147"/>
          <a:ext cx="8247619" cy="1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955</xdr:row>
      <xdr:rowOff>0</xdr:rowOff>
    </xdr:from>
    <xdr:to>
      <xdr:col>2</xdr:col>
      <xdr:colOff>5828830</xdr:colOff>
      <xdr:row>974</xdr:row>
      <xdr:rowOff>151929</xdr:rowOff>
    </xdr:to>
    <xdr:pic>
      <xdr:nvPicPr>
        <xdr:cNvPr id="242" name="Imagem 241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280147" y="164211000"/>
          <a:ext cx="8238095" cy="3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976</xdr:row>
      <xdr:rowOff>0</xdr:rowOff>
    </xdr:from>
    <xdr:to>
      <xdr:col>2</xdr:col>
      <xdr:colOff>5866925</xdr:colOff>
      <xdr:row>983</xdr:row>
      <xdr:rowOff>123643</xdr:rowOff>
    </xdr:to>
    <xdr:pic>
      <xdr:nvPicPr>
        <xdr:cNvPr id="243" name="Imagem 242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280147" y="168211500"/>
          <a:ext cx="8276190" cy="1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1027</xdr:row>
      <xdr:rowOff>0</xdr:rowOff>
    </xdr:from>
    <xdr:to>
      <xdr:col>2</xdr:col>
      <xdr:colOff>5838354</xdr:colOff>
      <xdr:row>1034</xdr:row>
      <xdr:rowOff>161738</xdr:rowOff>
    </xdr:to>
    <xdr:pic>
      <xdr:nvPicPr>
        <xdr:cNvPr id="244" name="Imagem 243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280147" y="178352824"/>
          <a:ext cx="8247619" cy="1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1035</xdr:row>
      <xdr:rowOff>0</xdr:rowOff>
    </xdr:from>
    <xdr:to>
      <xdr:col>2</xdr:col>
      <xdr:colOff>5857402</xdr:colOff>
      <xdr:row>1042</xdr:row>
      <xdr:rowOff>104595</xdr:rowOff>
    </xdr:to>
    <xdr:pic>
      <xdr:nvPicPr>
        <xdr:cNvPr id="245" name="Imagem 244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280147" y="179876824"/>
          <a:ext cx="8266667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1046</xdr:row>
      <xdr:rowOff>0</xdr:rowOff>
    </xdr:from>
    <xdr:to>
      <xdr:col>2</xdr:col>
      <xdr:colOff>5857402</xdr:colOff>
      <xdr:row>1058</xdr:row>
      <xdr:rowOff>18762</xdr:rowOff>
    </xdr:to>
    <xdr:pic>
      <xdr:nvPicPr>
        <xdr:cNvPr id="247" name="Imagem 246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280147" y="181972324"/>
          <a:ext cx="8266667" cy="2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1059</xdr:row>
      <xdr:rowOff>0</xdr:rowOff>
    </xdr:from>
    <xdr:to>
      <xdr:col>2</xdr:col>
      <xdr:colOff>5857402</xdr:colOff>
      <xdr:row>1078</xdr:row>
      <xdr:rowOff>180500</xdr:rowOff>
    </xdr:to>
    <xdr:pic>
      <xdr:nvPicPr>
        <xdr:cNvPr id="249" name="Imagem 248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280147" y="184740176"/>
          <a:ext cx="8266667" cy="3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1079</xdr:row>
      <xdr:rowOff>0</xdr:rowOff>
    </xdr:from>
    <xdr:to>
      <xdr:col>2</xdr:col>
      <xdr:colOff>5838354</xdr:colOff>
      <xdr:row>1088</xdr:row>
      <xdr:rowOff>161690</xdr:rowOff>
    </xdr:to>
    <xdr:pic>
      <xdr:nvPicPr>
        <xdr:cNvPr id="253" name="Imagem 252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280147" y="188550176"/>
          <a:ext cx="8247619" cy="1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1092</xdr:row>
      <xdr:rowOff>0</xdr:rowOff>
    </xdr:from>
    <xdr:to>
      <xdr:col>2</xdr:col>
      <xdr:colOff>5866925</xdr:colOff>
      <xdr:row>1108</xdr:row>
      <xdr:rowOff>56762</xdr:rowOff>
    </xdr:to>
    <xdr:pic>
      <xdr:nvPicPr>
        <xdr:cNvPr id="254" name="Imagem 253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80147" y="191318029"/>
          <a:ext cx="8276190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1109</xdr:row>
      <xdr:rowOff>0</xdr:rowOff>
    </xdr:from>
    <xdr:to>
      <xdr:col>2</xdr:col>
      <xdr:colOff>5847878</xdr:colOff>
      <xdr:row>1128</xdr:row>
      <xdr:rowOff>170976</xdr:rowOff>
    </xdr:to>
    <xdr:pic>
      <xdr:nvPicPr>
        <xdr:cNvPr id="255" name="Imagem 254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280147" y="194556529"/>
          <a:ext cx="8257143" cy="3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1129</xdr:row>
      <xdr:rowOff>0</xdr:rowOff>
    </xdr:from>
    <xdr:to>
      <xdr:col>2</xdr:col>
      <xdr:colOff>5895497</xdr:colOff>
      <xdr:row>1136</xdr:row>
      <xdr:rowOff>133167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280147" y="198366529"/>
          <a:ext cx="8304762" cy="1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1155</xdr:row>
      <xdr:rowOff>0</xdr:rowOff>
    </xdr:from>
    <xdr:to>
      <xdr:col>2</xdr:col>
      <xdr:colOff>5847878</xdr:colOff>
      <xdr:row>1160</xdr:row>
      <xdr:rowOff>95119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280147" y="200596500"/>
          <a:ext cx="8257143" cy="1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1161</xdr:row>
      <xdr:rowOff>0</xdr:rowOff>
    </xdr:from>
    <xdr:to>
      <xdr:col>2</xdr:col>
      <xdr:colOff>5847878</xdr:colOff>
      <xdr:row>1163</xdr:row>
      <xdr:rowOff>104714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280147" y="201739500"/>
          <a:ext cx="8257143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1532</xdr:row>
      <xdr:rowOff>0</xdr:rowOff>
    </xdr:from>
    <xdr:to>
      <xdr:col>2</xdr:col>
      <xdr:colOff>5828830</xdr:colOff>
      <xdr:row>1537</xdr:row>
      <xdr:rowOff>83913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80147" y="236847529"/>
          <a:ext cx="8238095" cy="1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1844</xdr:row>
      <xdr:rowOff>0</xdr:rowOff>
    </xdr:from>
    <xdr:to>
      <xdr:col>2</xdr:col>
      <xdr:colOff>5847878</xdr:colOff>
      <xdr:row>1852</xdr:row>
      <xdr:rowOff>47429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280147" y="284629412"/>
          <a:ext cx="8257143" cy="1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1855</xdr:row>
      <xdr:rowOff>0</xdr:rowOff>
    </xdr:from>
    <xdr:to>
      <xdr:col>2</xdr:col>
      <xdr:colOff>5809783</xdr:colOff>
      <xdr:row>1859</xdr:row>
      <xdr:rowOff>152286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280147" y="286859382"/>
          <a:ext cx="8219048" cy="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1860</xdr:row>
      <xdr:rowOff>0</xdr:rowOff>
    </xdr:from>
    <xdr:to>
      <xdr:col>2</xdr:col>
      <xdr:colOff>5876449</xdr:colOff>
      <xdr:row>1861</xdr:row>
      <xdr:rowOff>142833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80147" y="287811882"/>
          <a:ext cx="8285714" cy="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1866</xdr:row>
      <xdr:rowOff>0</xdr:rowOff>
    </xdr:from>
    <xdr:to>
      <xdr:col>2</xdr:col>
      <xdr:colOff>5885973</xdr:colOff>
      <xdr:row>1876</xdr:row>
      <xdr:rowOff>85476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280147" y="289089353"/>
          <a:ext cx="8295238" cy="1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1919</xdr:row>
      <xdr:rowOff>0</xdr:rowOff>
    </xdr:from>
    <xdr:to>
      <xdr:col>2</xdr:col>
      <xdr:colOff>5857402</xdr:colOff>
      <xdr:row>1925</xdr:row>
      <xdr:rowOff>171286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280147" y="294176824"/>
          <a:ext cx="8266667" cy="1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1926</xdr:row>
      <xdr:rowOff>0</xdr:rowOff>
    </xdr:from>
    <xdr:to>
      <xdr:col>2</xdr:col>
      <xdr:colOff>5857402</xdr:colOff>
      <xdr:row>1927</xdr:row>
      <xdr:rowOff>161881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280147" y="295510324"/>
          <a:ext cx="8266667" cy="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1932</xdr:row>
      <xdr:rowOff>0</xdr:rowOff>
    </xdr:from>
    <xdr:to>
      <xdr:col>2</xdr:col>
      <xdr:colOff>5581211</xdr:colOff>
      <xdr:row>1939</xdr:row>
      <xdr:rowOff>142690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280147" y="296787794"/>
          <a:ext cx="7990476" cy="1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1943</xdr:row>
      <xdr:rowOff>0</xdr:rowOff>
    </xdr:from>
    <xdr:to>
      <xdr:col>2</xdr:col>
      <xdr:colOff>5838354</xdr:colOff>
      <xdr:row>1950</xdr:row>
      <xdr:rowOff>104595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280147" y="298883294"/>
          <a:ext cx="8247619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1967</xdr:row>
      <xdr:rowOff>0</xdr:rowOff>
    </xdr:from>
    <xdr:to>
      <xdr:col>2</xdr:col>
      <xdr:colOff>5876449</xdr:colOff>
      <xdr:row>1971</xdr:row>
      <xdr:rowOff>47524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280147" y="303455294"/>
          <a:ext cx="8285714" cy="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1972</xdr:row>
      <xdr:rowOff>0</xdr:rowOff>
    </xdr:from>
    <xdr:to>
      <xdr:col>2</xdr:col>
      <xdr:colOff>5876449</xdr:colOff>
      <xdr:row>1976</xdr:row>
      <xdr:rowOff>18952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280147" y="304407794"/>
          <a:ext cx="8285714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2344</xdr:row>
      <xdr:rowOff>0</xdr:rowOff>
    </xdr:from>
    <xdr:to>
      <xdr:col>2</xdr:col>
      <xdr:colOff>5828830</xdr:colOff>
      <xdr:row>2351</xdr:row>
      <xdr:rowOff>114119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280147" y="369659647"/>
          <a:ext cx="8238095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2556</xdr:row>
      <xdr:rowOff>0</xdr:rowOff>
    </xdr:from>
    <xdr:to>
      <xdr:col>2</xdr:col>
      <xdr:colOff>5876449</xdr:colOff>
      <xdr:row>2559</xdr:row>
      <xdr:rowOff>76119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280147" y="392788588"/>
          <a:ext cx="8285714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2560</xdr:row>
      <xdr:rowOff>0</xdr:rowOff>
    </xdr:from>
    <xdr:to>
      <xdr:col>2</xdr:col>
      <xdr:colOff>5866925</xdr:colOff>
      <xdr:row>2563</xdr:row>
      <xdr:rowOff>57071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280147" y="393550588"/>
          <a:ext cx="8276190" cy="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2778</xdr:row>
      <xdr:rowOff>0</xdr:rowOff>
    </xdr:from>
    <xdr:to>
      <xdr:col>2</xdr:col>
      <xdr:colOff>5866925</xdr:colOff>
      <xdr:row>2782</xdr:row>
      <xdr:rowOff>142762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280147" y="413631529"/>
          <a:ext cx="8276190" cy="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2783</xdr:row>
      <xdr:rowOff>0</xdr:rowOff>
    </xdr:from>
    <xdr:to>
      <xdr:col>2</xdr:col>
      <xdr:colOff>5847878</xdr:colOff>
      <xdr:row>2785</xdr:row>
      <xdr:rowOff>95190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280147" y="414584029"/>
          <a:ext cx="8257143" cy="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2871</xdr:row>
      <xdr:rowOff>0</xdr:rowOff>
    </xdr:from>
    <xdr:to>
      <xdr:col>2</xdr:col>
      <xdr:colOff>5838354</xdr:colOff>
      <xdr:row>2878</xdr:row>
      <xdr:rowOff>133167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280147" y="417822529"/>
          <a:ext cx="8247619" cy="1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2882</xdr:row>
      <xdr:rowOff>0</xdr:rowOff>
    </xdr:from>
    <xdr:to>
      <xdr:col>2</xdr:col>
      <xdr:colOff>5866925</xdr:colOff>
      <xdr:row>2883</xdr:row>
      <xdr:rowOff>19024</xdr:rowOff>
    </xdr:to>
    <xdr:pic>
      <xdr:nvPicPr>
        <xdr:cNvPr id="256" name="Imagem 255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280147" y="420052500"/>
          <a:ext cx="8276190" cy="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2884</xdr:row>
      <xdr:rowOff>0</xdr:rowOff>
    </xdr:from>
    <xdr:to>
      <xdr:col>2</xdr:col>
      <xdr:colOff>5809783</xdr:colOff>
      <xdr:row>2890</xdr:row>
      <xdr:rowOff>9381</xdr:rowOff>
    </xdr:to>
    <xdr:pic>
      <xdr:nvPicPr>
        <xdr:cNvPr id="257" name="Imagem 256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280147" y="420433500"/>
          <a:ext cx="8219048" cy="1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2894</xdr:row>
      <xdr:rowOff>0</xdr:rowOff>
    </xdr:from>
    <xdr:to>
      <xdr:col>2</xdr:col>
      <xdr:colOff>5905021</xdr:colOff>
      <xdr:row>2898</xdr:row>
      <xdr:rowOff>142762</xdr:rowOff>
    </xdr:to>
    <xdr:pic>
      <xdr:nvPicPr>
        <xdr:cNvPr id="258" name="Imagem 257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280147" y="422338500"/>
          <a:ext cx="8314286" cy="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2764</xdr:row>
      <xdr:rowOff>0</xdr:rowOff>
    </xdr:from>
    <xdr:to>
      <xdr:col>2</xdr:col>
      <xdr:colOff>5866925</xdr:colOff>
      <xdr:row>2770</xdr:row>
      <xdr:rowOff>85571</xdr:rowOff>
    </xdr:to>
    <xdr:pic>
      <xdr:nvPicPr>
        <xdr:cNvPr id="259" name="Imagem 258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280147" y="411211059"/>
          <a:ext cx="8276190" cy="1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2771</xdr:row>
      <xdr:rowOff>0</xdr:rowOff>
    </xdr:from>
    <xdr:to>
      <xdr:col>2</xdr:col>
      <xdr:colOff>5876449</xdr:colOff>
      <xdr:row>2773</xdr:row>
      <xdr:rowOff>104714</xdr:rowOff>
    </xdr:to>
    <xdr:pic>
      <xdr:nvPicPr>
        <xdr:cNvPr id="260" name="Imagem 259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280147" y="412544559"/>
          <a:ext cx="8285714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3</xdr:col>
      <xdr:colOff>2300800</xdr:colOff>
      <xdr:row>454</xdr:row>
      <xdr:rowOff>104214</xdr:rowOff>
    </xdr:to>
    <xdr:pic>
      <xdr:nvPicPr>
        <xdr:cNvPr id="261" name="Imagem 260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280147" y="86778353"/>
          <a:ext cx="11590476" cy="44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467</xdr:row>
      <xdr:rowOff>0</xdr:rowOff>
    </xdr:from>
    <xdr:to>
      <xdr:col>2</xdr:col>
      <xdr:colOff>6566736</xdr:colOff>
      <xdr:row>474</xdr:row>
      <xdr:rowOff>123643</xdr:rowOff>
    </xdr:to>
    <xdr:pic>
      <xdr:nvPicPr>
        <xdr:cNvPr id="262" name="Imagem 261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728382" y="93636353"/>
          <a:ext cx="8247619" cy="1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475</xdr:row>
      <xdr:rowOff>0</xdr:rowOff>
    </xdr:from>
    <xdr:to>
      <xdr:col>2</xdr:col>
      <xdr:colOff>6595307</xdr:colOff>
      <xdr:row>479</xdr:row>
      <xdr:rowOff>18952</xdr:rowOff>
    </xdr:to>
    <xdr:pic>
      <xdr:nvPicPr>
        <xdr:cNvPr id="263" name="Imagem 262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728382" y="95160353"/>
          <a:ext cx="8276190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2</xdr:col>
      <xdr:colOff>5847878</xdr:colOff>
      <xdr:row>511</xdr:row>
      <xdr:rowOff>161500</xdr:rowOff>
    </xdr:to>
    <xdr:pic>
      <xdr:nvPicPr>
        <xdr:cNvPr id="267" name="Imagem 266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0" y="98914324"/>
          <a:ext cx="8257143" cy="3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0</xdr:rowOff>
    </xdr:from>
    <xdr:to>
      <xdr:col>2</xdr:col>
      <xdr:colOff>5838354</xdr:colOff>
      <xdr:row>514</xdr:row>
      <xdr:rowOff>104714</xdr:rowOff>
    </xdr:to>
    <xdr:pic>
      <xdr:nvPicPr>
        <xdr:cNvPr id="268" name="Imagem 267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0" y="102343324"/>
          <a:ext cx="8247619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518</xdr:row>
      <xdr:rowOff>0</xdr:rowOff>
    </xdr:from>
    <xdr:to>
      <xdr:col>2</xdr:col>
      <xdr:colOff>5943116</xdr:colOff>
      <xdr:row>528</xdr:row>
      <xdr:rowOff>95000</xdr:rowOff>
    </xdr:to>
    <xdr:pic>
      <xdr:nvPicPr>
        <xdr:cNvPr id="64" name="Imagem 63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0" y="103620794"/>
          <a:ext cx="8352381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543</xdr:row>
      <xdr:rowOff>0</xdr:rowOff>
    </xdr:from>
    <xdr:to>
      <xdr:col>2</xdr:col>
      <xdr:colOff>5847878</xdr:colOff>
      <xdr:row>550</xdr:row>
      <xdr:rowOff>142690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0" y="108517765"/>
          <a:ext cx="8257143" cy="1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3</xdr:col>
      <xdr:colOff>11206</xdr:colOff>
      <xdr:row>583</xdr:row>
      <xdr:rowOff>134858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110803765"/>
          <a:ext cx="9300882" cy="546885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584</xdr:row>
      <xdr:rowOff>0</xdr:rowOff>
    </xdr:from>
    <xdr:to>
      <xdr:col>3</xdr:col>
      <xdr:colOff>11206</xdr:colOff>
      <xdr:row>618</xdr:row>
      <xdr:rowOff>17515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" y="116328265"/>
          <a:ext cx="9300881" cy="6494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631</xdr:row>
      <xdr:rowOff>0</xdr:rowOff>
    </xdr:from>
    <xdr:to>
      <xdr:col>2</xdr:col>
      <xdr:colOff>5876449</xdr:colOff>
      <xdr:row>637</xdr:row>
      <xdr:rowOff>161762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0" y="125281765"/>
          <a:ext cx="8285714" cy="1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2</xdr:col>
      <xdr:colOff>5828830</xdr:colOff>
      <xdr:row>648</xdr:row>
      <xdr:rowOff>152238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0" y="127646206"/>
          <a:ext cx="8238095" cy="1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652</xdr:row>
      <xdr:rowOff>1</xdr:rowOff>
    </xdr:from>
    <xdr:to>
      <xdr:col>3</xdr:col>
      <xdr:colOff>12018</xdr:colOff>
      <xdr:row>679</xdr:row>
      <xdr:rowOff>22413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0" y="129551207"/>
          <a:ext cx="9301694" cy="51659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695</xdr:row>
      <xdr:rowOff>0</xdr:rowOff>
    </xdr:from>
    <xdr:to>
      <xdr:col>2</xdr:col>
      <xdr:colOff>6604831</xdr:colOff>
      <xdr:row>705</xdr:row>
      <xdr:rowOff>104524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728382" y="137933206"/>
          <a:ext cx="8285714" cy="20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707</xdr:row>
      <xdr:rowOff>0</xdr:rowOff>
    </xdr:from>
    <xdr:to>
      <xdr:col>3</xdr:col>
      <xdr:colOff>1286325</xdr:colOff>
      <xdr:row>708</xdr:row>
      <xdr:rowOff>104738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728382" y="140219206"/>
          <a:ext cx="9847619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709</xdr:row>
      <xdr:rowOff>0</xdr:rowOff>
    </xdr:from>
    <xdr:to>
      <xdr:col>3</xdr:col>
      <xdr:colOff>1267277</xdr:colOff>
      <xdr:row>711</xdr:row>
      <xdr:rowOff>47571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728382" y="140600206"/>
          <a:ext cx="9828571" cy="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712</xdr:row>
      <xdr:rowOff>0</xdr:rowOff>
    </xdr:from>
    <xdr:to>
      <xdr:col>3</xdr:col>
      <xdr:colOff>1248230</xdr:colOff>
      <xdr:row>714</xdr:row>
      <xdr:rowOff>28524</xdr:rowOff>
    </xdr:to>
    <xdr:pic>
      <xdr:nvPicPr>
        <xdr:cNvPr id="79" name="Imagem 78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728382" y="141171706"/>
          <a:ext cx="9809524" cy="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715</xdr:row>
      <xdr:rowOff>0</xdr:rowOff>
    </xdr:from>
    <xdr:to>
      <xdr:col>3</xdr:col>
      <xdr:colOff>1276801</xdr:colOff>
      <xdr:row>716</xdr:row>
      <xdr:rowOff>95214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728382" y="141743206"/>
          <a:ext cx="9838095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717</xdr:row>
      <xdr:rowOff>0</xdr:rowOff>
    </xdr:from>
    <xdr:to>
      <xdr:col>3</xdr:col>
      <xdr:colOff>1267277</xdr:colOff>
      <xdr:row>718</xdr:row>
      <xdr:rowOff>114262</xdr:rowOff>
    </xdr:to>
    <xdr:pic>
      <xdr:nvPicPr>
        <xdr:cNvPr id="82" name="Imagem 81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728382" y="142124206"/>
          <a:ext cx="9828571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719</xdr:row>
      <xdr:rowOff>0</xdr:rowOff>
    </xdr:from>
    <xdr:to>
      <xdr:col>3</xdr:col>
      <xdr:colOff>1267277</xdr:colOff>
      <xdr:row>720</xdr:row>
      <xdr:rowOff>123786</xdr:rowOff>
    </xdr:to>
    <xdr:pic>
      <xdr:nvPicPr>
        <xdr:cNvPr id="83" name="Imagem 82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728382" y="142505206"/>
          <a:ext cx="9828571" cy="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738</xdr:row>
      <xdr:rowOff>0</xdr:rowOff>
    </xdr:from>
    <xdr:to>
      <xdr:col>2</xdr:col>
      <xdr:colOff>5838354</xdr:colOff>
      <xdr:row>749</xdr:row>
      <xdr:rowOff>37833</xdr:rowOff>
    </xdr:to>
    <xdr:pic>
      <xdr:nvPicPr>
        <xdr:cNvPr id="84" name="Imagem 83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0" y="146124706"/>
          <a:ext cx="8247619" cy="2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753</xdr:row>
      <xdr:rowOff>0</xdr:rowOff>
    </xdr:from>
    <xdr:to>
      <xdr:col>3</xdr:col>
      <xdr:colOff>567467</xdr:colOff>
      <xdr:row>754</xdr:row>
      <xdr:rowOff>104738</xdr:rowOff>
    </xdr:to>
    <xdr:pic>
      <xdr:nvPicPr>
        <xdr:cNvPr id="85" name="Imagem 84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0" y="149116676"/>
          <a:ext cx="9857143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1167</xdr:row>
      <xdr:rowOff>0</xdr:rowOff>
    </xdr:from>
    <xdr:to>
      <xdr:col>3</xdr:col>
      <xdr:colOff>49897</xdr:colOff>
      <xdr:row>1185</xdr:row>
      <xdr:rowOff>56030</xdr:rowOff>
    </xdr:to>
    <xdr:pic>
      <xdr:nvPicPr>
        <xdr:cNvPr id="86" name="Imagem 85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" y="229160294"/>
          <a:ext cx="9339572" cy="34850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1196</xdr:row>
      <xdr:rowOff>0</xdr:rowOff>
    </xdr:from>
    <xdr:to>
      <xdr:col>2</xdr:col>
      <xdr:colOff>6576260</xdr:colOff>
      <xdr:row>1207</xdr:row>
      <xdr:rowOff>47357</xdr:rowOff>
    </xdr:to>
    <xdr:pic>
      <xdr:nvPicPr>
        <xdr:cNvPr id="87" name="Imagem 86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728382" y="234684794"/>
          <a:ext cx="8257143" cy="21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1208</xdr:row>
      <xdr:rowOff>0</xdr:rowOff>
    </xdr:from>
    <xdr:to>
      <xdr:col>2</xdr:col>
      <xdr:colOff>6614355</xdr:colOff>
      <xdr:row>1219</xdr:row>
      <xdr:rowOff>28310</xdr:rowOff>
    </xdr:to>
    <xdr:pic>
      <xdr:nvPicPr>
        <xdr:cNvPr id="88" name="Imagem 87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728382" y="236970794"/>
          <a:ext cx="8295238" cy="21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1223</xdr:row>
      <xdr:rowOff>83345</xdr:rowOff>
    </xdr:from>
    <xdr:to>
      <xdr:col>2</xdr:col>
      <xdr:colOff>2365141</xdr:colOff>
      <xdr:row>1234</xdr:row>
      <xdr:rowOff>11907</xdr:rowOff>
    </xdr:to>
    <xdr:pic>
      <xdr:nvPicPr>
        <xdr:cNvPr id="203" name="Imagem 202"/>
        <xdr:cNvPicPr/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0" y="239911639"/>
          <a:ext cx="4774406" cy="2024062"/>
        </a:xfrm>
        <a:prstGeom prst="rect">
          <a:avLst/>
        </a:prstGeom>
      </xdr:spPr>
    </xdr:pic>
    <xdr:clientData/>
  </xdr:twoCellAnchor>
  <xdr:twoCellAnchor editAs="oneCell">
    <xdr:from>
      <xdr:col>2</xdr:col>
      <xdr:colOff>2484204</xdr:colOff>
      <xdr:row>1223</xdr:row>
      <xdr:rowOff>2</xdr:rowOff>
    </xdr:from>
    <xdr:to>
      <xdr:col>3</xdr:col>
      <xdr:colOff>32917</xdr:colOff>
      <xdr:row>1234</xdr:row>
      <xdr:rowOff>23814</xdr:rowOff>
    </xdr:to>
    <xdr:pic>
      <xdr:nvPicPr>
        <xdr:cNvPr id="204" name="Imagem 203"/>
        <xdr:cNvPicPr/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4893469" y="239828296"/>
          <a:ext cx="4429124" cy="2119312"/>
        </a:xfrm>
        <a:prstGeom prst="rect">
          <a:avLst/>
        </a:prstGeom>
      </xdr:spPr>
    </xdr:pic>
    <xdr:clientData/>
  </xdr:twoCellAnchor>
  <xdr:twoCellAnchor editAs="oneCell">
    <xdr:from>
      <xdr:col>0</xdr:col>
      <xdr:colOff>172289</xdr:colOff>
      <xdr:row>1235</xdr:row>
      <xdr:rowOff>100853</xdr:rowOff>
    </xdr:from>
    <xdr:to>
      <xdr:col>2</xdr:col>
      <xdr:colOff>726763</xdr:colOff>
      <xdr:row>1246</xdr:row>
      <xdr:rowOff>88947</xdr:rowOff>
    </xdr:to>
    <xdr:pic>
      <xdr:nvPicPr>
        <xdr:cNvPr id="205" name="Imagem 204"/>
        <xdr:cNvPicPr/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72289" y="242215147"/>
          <a:ext cx="2963739" cy="20835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1250</xdr:row>
      <xdr:rowOff>1</xdr:rowOff>
    </xdr:from>
    <xdr:to>
      <xdr:col>3</xdr:col>
      <xdr:colOff>89648</xdr:colOff>
      <xdr:row>1268</xdr:row>
      <xdr:rowOff>75703</xdr:rowOff>
    </xdr:to>
    <xdr:pic>
      <xdr:nvPicPr>
        <xdr:cNvPr id="89" name="Imagem 88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0" y="245106266"/>
          <a:ext cx="9379324" cy="35047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1282</xdr:row>
      <xdr:rowOff>0</xdr:rowOff>
    </xdr:from>
    <xdr:to>
      <xdr:col>3</xdr:col>
      <xdr:colOff>56030</xdr:colOff>
      <xdr:row>1304</xdr:row>
      <xdr:rowOff>151371</xdr:rowOff>
    </xdr:to>
    <xdr:pic>
      <xdr:nvPicPr>
        <xdr:cNvPr id="90" name="Imagem 89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0" y="251202265"/>
          <a:ext cx="9345706" cy="4342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1318</xdr:row>
      <xdr:rowOff>0</xdr:rowOff>
    </xdr:from>
    <xdr:to>
      <xdr:col>3</xdr:col>
      <xdr:colOff>1286325</xdr:colOff>
      <xdr:row>1319</xdr:row>
      <xdr:rowOff>114262</xdr:rowOff>
    </xdr:to>
    <xdr:pic>
      <xdr:nvPicPr>
        <xdr:cNvPr id="93" name="Imagem 92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728382" y="258060265"/>
          <a:ext cx="9847619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1320</xdr:row>
      <xdr:rowOff>0</xdr:rowOff>
    </xdr:from>
    <xdr:to>
      <xdr:col>3</xdr:col>
      <xdr:colOff>1229182</xdr:colOff>
      <xdr:row>1321</xdr:row>
      <xdr:rowOff>114262</xdr:rowOff>
    </xdr:to>
    <xdr:pic>
      <xdr:nvPicPr>
        <xdr:cNvPr id="95" name="Imagem 94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728382" y="258441265"/>
          <a:ext cx="9790476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1322</xdr:row>
      <xdr:rowOff>0</xdr:rowOff>
    </xdr:from>
    <xdr:to>
      <xdr:col>3</xdr:col>
      <xdr:colOff>1238706</xdr:colOff>
      <xdr:row>1324</xdr:row>
      <xdr:rowOff>57095</xdr:rowOff>
    </xdr:to>
    <xdr:pic>
      <xdr:nvPicPr>
        <xdr:cNvPr id="302" name="Imagem 301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728382" y="258822265"/>
          <a:ext cx="9800000" cy="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1328</xdr:row>
      <xdr:rowOff>1</xdr:rowOff>
    </xdr:from>
    <xdr:to>
      <xdr:col>2</xdr:col>
      <xdr:colOff>6869206</xdr:colOff>
      <xdr:row>1349</xdr:row>
      <xdr:rowOff>100357</xdr:rowOff>
    </xdr:to>
    <xdr:pic>
      <xdr:nvPicPr>
        <xdr:cNvPr id="303" name="Imagem 302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0" y="260447119"/>
          <a:ext cx="9278471" cy="41008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1362</xdr:row>
      <xdr:rowOff>0</xdr:rowOff>
    </xdr:from>
    <xdr:to>
      <xdr:col>3</xdr:col>
      <xdr:colOff>1276801</xdr:colOff>
      <xdr:row>1363</xdr:row>
      <xdr:rowOff>104738</xdr:rowOff>
    </xdr:to>
    <xdr:pic>
      <xdr:nvPicPr>
        <xdr:cNvPr id="305" name="Imagem 304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728382" y="266924118"/>
          <a:ext cx="9838095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1364</xdr:row>
      <xdr:rowOff>0</xdr:rowOff>
    </xdr:from>
    <xdr:to>
      <xdr:col>3</xdr:col>
      <xdr:colOff>1276801</xdr:colOff>
      <xdr:row>1365</xdr:row>
      <xdr:rowOff>114262</xdr:rowOff>
    </xdr:to>
    <xdr:pic>
      <xdr:nvPicPr>
        <xdr:cNvPr id="306" name="Imagem 305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728382" y="267305118"/>
          <a:ext cx="9838095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1369</xdr:row>
      <xdr:rowOff>0</xdr:rowOff>
    </xdr:from>
    <xdr:to>
      <xdr:col>3</xdr:col>
      <xdr:colOff>2300800</xdr:colOff>
      <xdr:row>1372</xdr:row>
      <xdr:rowOff>76119</xdr:rowOff>
    </xdr:to>
    <xdr:pic>
      <xdr:nvPicPr>
        <xdr:cNvPr id="307" name="Imagem 306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0" y="268257618"/>
          <a:ext cx="11590476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1377</xdr:row>
      <xdr:rowOff>0</xdr:rowOff>
    </xdr:from>
    <xdr:to>
      <xdr:col>3</xdr:col>
      <xdr:colOff>491276</xdr:colOff>
      <xdr:row>1379</xdr:row>
      <xdr:rowOff>85667</xdr:rowOff>
    </xdr:to>
    <xdr:pic>
      <xdr:nvPicPr>
        <xdr:cNvPr id="308" name="Imagem 307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0" y="269916088"/>
          <a:ext cx="9780952" cy="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1403</xdr:row>
      <xdr:rowOff>0</xdr:rowOff>
    </xdr:from>
    <xdr:to>
      <xdr:col>3</xdr:col>
      <xdr:colOff>2396038</xdr:colOff>
      <xdr:row>1413</xdr:row>
      <xdr:rowOff>159985</xdr:rowOff>
    </xdr:to>
    <xdr:pic>
      <xdr:nvPicPr>
        <xdr:cNvPr id="246" name="Imagem 245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0" y="275003559"/>
          <a:ext cx="11685714" cy="2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1417</xdr:row>
      <xdr:rowOff>0</xdr:rowOff>
    </xdr:from>
    <xdr:to>
      <xdr:col>2</xdr:col>
      <xdr:colOff>6835588</xdr:colOff>
      <xdr:row>1436</xdr:row>
      <xdr:rowOff>188413</xdr:rowOff>
    </xdr:to>
    <xdr:pic>
      <xdr:nvPicPr>
        <xdr:cNvPr id="264" name="Imagem 263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0" y="277692971"/>
          <a:ext cx="9244853" cy="4020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1452</xdr:row>
      <xdr:rowOff>0</xdr:rowOff>
    </xdr:from>
    <xdr:to>
      <xdr:col>3</xdr:col>
      <xdr:colOff>1276801</xdr:colOff>
      <xdr:row>1454</xdr:row>
      <xdr:rowOff>15636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728382" y="284887147"/>
          <a:ext cx="9838095" cy="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1455</xdr:row>
      <xdr:rowOff>0</xdr:rowOff>
    </xdr:from>
    <xdr:to>
      <xdr:col>3</xdr:col>
      <xdr:colOff>1191087</xdr:colOff>
      <xdr:row>1456</xdr:row>
      <xdr:rowOff>84008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728382" y="285492265"/>
          <a:ext cx="9752381" cy="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1460</xdr:row>
      <xdr:rowOff>0</xdr:rowOff>
    </xdr:from>
    <xdr:to>
      <xdr:col>2</xdr:col>
      <xdr:colOff>5857402</xdr:colOff>
      <xdr:row>1463</xdr:row>
      <xdr:rowOff>80596</xdr:rowOff>
    </xdr:to>
    <xdr:pic>
      <xdr:nvPicPr>
        <xdr:cNvPr id="304" name="Imagem 303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0" y="286780941"/>
          <a:ext cx="8266667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1464</xdr:row>
      <xdr:rowOff>0</xdr:rowOff>
    </xdr:from>
    <xdr:to>
      <xdr:col>2</xdr:col>
      <xdr:colOff>5905021</xdr:colOff>
      <xdr:row>1472</xdr:row>
      <xdr:rowOff>100639</xdr:rowOff>
    </xdr:to>
    <xdr:pic>
      <xdr:nvPicPr>
        <xdr:cNvPr id="309" name="Imagem 308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0" y="287587765"/>
          <a:ext cx="8314286" cy="1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1474</xdr:row>
      <xdr:rowOff>0</xdr:rowOff>
    </xdr:from>
    <xdr:to>
      <xdr:col>2</xdr:col>
      <xdr:colOff>6623879</xdr:colOff>
      <xdr:row>1476</xdr:row>
      <xdr:rowOff>91827</xdr:rowOff>
    </xdr:to>
    <xdr:pic>
      <xdr:nvPicPr>
        <xdr:cNvPr id="310" name="Imagem 309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728382" y="289604824"/>
          <a:ext cx="8304762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1477</xdr:row>
      <xdr:rowOff>0</xdr:rowOff>
    </xdr:from>
    <xdr:to>
      <xdr:col>2</xdr:col>
      <xdr:colOff>6585784</xdr:colOff>
      <xdr:row>1482</xdr:row>
      <xdr:rowOff>39089</xdr:rowOff>
    </xdr:to>
    <xdr:pic>
      <xdr:nvPicPr>
        <xdr:cNvPr id="311" name="Imagem 310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728382" y="290209941"/>
          <a:ext cx="8266667" cy="1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1484</xdr:row>
      <xdr:rowOff>0</xdr:rowOff>
    </xdr:from>
    <xdr:to>
      <xdr:col>2</xdr:col>
      <xdr:colOff>6576260</xdr:colOff>
      <xdr:row>1490</xdr:row>
      <xdr:rowOff>104051</xdr:rowOff>
    </xdr:to>
    <xdr:pic>
      <xdr:nvPicPr>
        <xdr:cNvPr id="312" name="Imagem 311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728382" y="291621882"/>
          <a:ext cx="8257143" cy="1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1491</xdr:row>
      <xdr:rowOff>0</xdr:rowOff>
    </xdr:from>
    <xdr:to>
      <xdr:col>2</xdr:col>
      <xdr:colOff>6576260</xdr:colOff>
      <xdr:row>1493</xdr:row>
      <xdr:rowOff>101351</xdr:rowOff>
    </xdr:to>
    <xdr:pic>
      <xdr:nvPicPr>
        <xdr:cNvPr id="313" name="Imagem 312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728382" y="293033824"/>
          <a:ext cx="8257143" cy="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1497</xdr:row>
      <xdr:rowOff>0</xdr:rowOff>
    </xdr:from>
    <xdr:to>
      <xdr:col>2</xdr:col>
      <xdr:colOff>6576260</xdr:colOff>
      <xdr:row>1504</xdr:row>
      <xdr:rowOff>54726</xdr:rowOff>
    </xdr:to>
    <xdr:pic>
      <xdr:nvPicPr>
        <xdr:cNvPr id="314" name="Imagem 313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728382" y="294244059"/>
          <a:ext cx="8257143" cy="1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1506</xdr:row>
      <xdr:rowOff>0</xdr:rowOff>
    </xdr:from>
    <xdr:to>
      <xdr:col>2</xdr:col>
      <xdr:colOff>6566736</xdr:colOff>
      <xdr:row>1514</xdr:row>
      <xdr:rowOff>100639</xdr:rowOff>
    </xdr:to>
    <xdr:pic>
      <xdr:nvPicPr>
        <xdr:cNvPr id="315" name="Imagem 314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728382" y="296059412"/>
          <a:ext cx="8247619" cy="1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1745</xdr:row>
      <xdr:rowOff>1</xdr:rowOff>
    </xdr:from>
    <xdr:to>
      <xdr:col>2</xdr:col>
      <xdr:colOff>6813176</xdr:colOff>
      <xdr:row>1764</xdr:row>
      <xdr:rowOff>159193</xdr:rowOff>
    </xdr:to>
    <xdr:pic>
      <xdr:nvPicPr>
        <xdr:cNvPr id="316" name="Imagem 315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0" y="346967736"/>
          <a:ext cx="9222441" cy="37786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1775</xdr:row>
      <xdr:rowOff>0</xdr:rowOff>
    </xdr:from>
    <xdr:to>
      <xdr:col>2</xdr:col>
      <xdr:colOff>6585784</xdr:colOff>
      <xdr:row>1781</xdr:row>
      <xdr:rowOff>57000</xdr:rowOff>
    </xdr:to>
    <xdr:pic>
      <xdr:nvPicPr>
        <xdr:cNvPr id="317" name="Imagem 316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728382" y="352682735"/>
          <a:ext cx="8266667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1782</xdr:row>
      <xdr:rowOff>0</xdr:rowOff>
    </xdr:from>
    <xdr:to>
      <xdr:col>2</xdr:col>
      <xdr:colOff>6614355</xdr:colOff>
      <xdr:row>1786</xdr:row>
      <xdr:rowOff>161810</xdr:rowOff>
    </xdr:to>
    <xdr:pic>
      <xdr:nvPicPr>
        <xdr:cNvPr id="318" name="Imagem 317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728382" y="354016235"/>
          <a:ext cx="8295238" cy="9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1789</xdr:row>
      <xdr:rowOff>0</xdr:rowOff>
    </xdr:from>
    <xdr:to>
      <xdr:col>2</xdr:col>
      <xdr:colOff>6576260</xdr:colOff>
      <xdr:row>1798</xdr:row>
      <xdr:rowOff>9310</xdr:rowOff>
    </xdr:to>
    <xdr:pic>
      <xdr:nvPicPr>
        <xdr:cNvPr id="319" name="Imagem 318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728382" y="355349735"/>
          <a:ext cx="8257143" cy="17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1799</xdr:row>
      <xdr:rowOff>0</xdr:rowOff>
    </xdr:from>
    <xdr:to>
      <xdr:col>2</xdr:col>
      <xdr:colOff>6557212</xdr:colOff>
      <xdr:row>1801</xdr:row>
      <xdr:rowOff>114238</xdr:rowOff>
    </xdr:to>
    <xdr:pic>
      <xdr:nvPicPr>
        <xdr:cNvPr id="96" name="Imagem 95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728382" y="357254735"/>
          <a:ext cx="8238095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1803</xdr:row>
      <xdr:rowOff>0</xdr:rowOff>
    </xdr:from>
    <xdr:to>
      <xdr:col>3</xdr:col>
      <xdr:colOff>324420</xdr:colOff>
      <xdr:row>1839</xdr:row>
      <xdr:rowOff>75333</xdr:rowOff>
    </xdr:to>
    <xdr:pic>
      <xdr:nvPicPr>
        <xdr:cNvPr id="97" name="Imagem 96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728382" y="358016735"/>
          <a:ext cx="8885714" cy="6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1880</xdr:row>
      <xdr:rowOff>0</xdr:rowOff>
    </xdr:from>
    <xdr:to>
      <xdr:col>3</xdr:col>
      <xdr:colOff>44824</xdr:colOff>
      <xdr:row>1899</xdr:row>
      <xdr:rowOff>160396</xdr:rowOff>
    </xdr:to>
    <xdr:pic>
      <xdr:nvPicPr>
        <xdr:cNvPr id="98" name="Imagem 97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0" y="373088647"/>
          <a:ext cx="9334500" cy="37798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1912</xdr:row>
      <xdr:rowOff>0</xdr:rowOff>
    </xdr:from>
    <xdr:to>
      <xdr:col>3</xdr:col>
      <xdr:colOff>1238706</xdr:colOff>
      <xdr:row>1913</xdr:row>
      <xdr:rowOff>114262</xdr:rowOff>
    </xdr:to>
    <xdr:pic>
      <xdr:nvPicPr>
        <xdr:cNvPr id="99" name="Imagem 98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728382" y="379184647"/>
          <a:ext cx="9800000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2010</xdr:row>
      <xdr:rowOff>0</xdr:rowOff>
    </xdr:from>
    <xdr:to>
      <xdr:col>3</xdr:col>
      <xdr:colOff>1286325</xdr:colOff>
      <xdr:row>2011</xdr:row>
      <xdr:rowOff>104738</xdr:rowOff>
    </xdr:to>
    <xdr:pic>
      <xdr:nvPicPr>
        <xdr:cNvPr id="101" name="Imagem 100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728382" y="398257059"/>
          <a:ext cx="9847619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1979</xdr:row>
      <xdr:rowOff>0</xdr:rowOff>
    </xdr:from>
    <xdr:to>
      <xdr:col>2</xdr:col>
      <xdr:colOff>6801970</xdr:colOff>
      <xdr:row>1998</xdr:row>
      <xdr:rowOff>113554</xdr:rowOff>
    </xdr:to>
    <xdr:pic>
      <xdr:nvPicPr>
        <xdr:cNvPr id="102" name="Imagem 101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0" y="392508441"/>
          <a:ext cx="9211235" cy="37330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2355</xdr:row>
      <xdr:rowOff>0</xdr:rowOff>
    </xdr:from>
    <xdr:to>
      <xdr:col>3</xdr:col>
      <xdr:colOff>22412</xdr:colOff>
      <xdr:row>2375</xdr:row>
      <xdr:rowOff>77051</xdr:rowOff>
    </xdr:to>
    <xdr:pic>
      <xdr:nvPicPr>
        <xdr:cNvPr id="103" name="Imagem 102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0" y="465100147"/>
          <a:ext cx="9312088" cy="38870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2387</xdr:row>
      <xdr:rowOff>0</xdr:rowOff>
    </xdr:from>
    <xdr:to>
      <xdr:col>3</xdr:col>
      <xdr:colOff>1248230</xdr:colOff>
      <xdr:row>2388</xdr:row>
      <xdr:rowOff>85690</xdr:rowOff>
    </xdr:to>
    <xdr:pic>
      <xdr:nvPicPr>
        <xdr:cNvPr id="104" name="Imagem 103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728382" y="471196147"/>
          <a:ext cx="9809524" cy="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2405</xdr:row>
      <xdr:rowOff>0</xdr:rowOff>
    </xdr:from>
    <xdr:to>
      <xdr:col>2</xdr:col>
      <xdr:colOff>5281022</xdr:colOff>
      <xdr:row>2424</xdr:row>
      <xdr:rowOff>151929</xdr:rowOff>
    </xdr:to>
    <xdr:pic>
      <xdr:nvPicPr>
        <xdr:cNvPr id="100" name="Imagem 99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728382" y="473997618"/>
          <a:ext cx="6961905" cy="3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2492</xdr:row>
      <xdr:rowOff>1</xdr:rowOff>
    </xdr:from>
    <xdr:to>
      <xdr:col>2</xdr:col>
      <xdr:colOff>6869206</xdr:colOff>
      <xdr:row>2509</xdr:row>
      <xdr:rowOff>179885</xdr:rowOff>
    </xdr:to>
    <xdr:pic>
      <xdr:nvPicPr>
        <xdr:cNvPr id="320" name="Imagem 319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0" y="491467589"/>
          <a:ext cx="9278471" cy="34183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2524</xdr:row>
      <xdr:rowOff>0</xdr:rowOff>
    </xdr:from>
    <xdr:to>
      <xdr:col>2</xdr:col>
      <xdr:colOff>6869206</xdr:colOff>
      <xdr:row>2542</xdr:row>
      <xdr:rowOff>28435</xdr:rowOff>
    </xdr:to>
    <xdr:pic>
      <xdr:nvPicPr>
        <xdr:cNvPr id="106" name="Imagem 105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0" y="497563588"/>
          <a:ext cx="9278471" cy="345743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2567</xdr:row>
      <xdr:rowOff>0</xdr:rowOff>
    </xdr:from>
    <xdr:to>
      <xdr:col>3</xdr:col>
      <xdr:colOff>22413</xdr:colOff>
      <xdr:row>2586</xdr:row>
      <xdr:rowOff>142185</xdr:rowOff>
    </xdr:to>
    <xdr:pic>
      <xdr:nvPicPr>
        <xdr:cNvPr id="110" name="Imagem 109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" y="506292971"/>
          <a:ext cx="9312088" cy="37616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2599</xdr:row>
      <xdr:rowOff>0</xdr:rowOff>
    </xdr:from>
    <xdr:to>
      <xdr:col>3</xdr:col>
      <xdr:colOff>1248230</xdr:colOff>
      <xdr:row>2601</xdr:row>
      <xdr:rowOff>66619</xdr:rowOff>
    </xdr:to>
    <xdr:pic>
      <xdr:nvPicPr>
        <xdr:cNvPr id="111" name="Imagem 110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728382" y="512388971"/>
          <a:ext cx="9809524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2716</xdr:row>
      <xdr:rowOff>1</xdr:rowOff>
    </xdr:from>
    <xdr:to>
      <xdr:col>3</xdr:col>
      <xdr:colOff>22412</xdr:colOff>
      <xdr:row>2734</xdr:row>
      <xdr:rowOff>42009</xdr:rowOff>
    </xdr:to>
    <xdr:pic>
      <xdr:nvPicPr>
        <xdr:cNvPr id="112" name="Imagem 111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0" y="520681325"/>
          <a:ext cx="9312088" cy="3471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2790</xdr:row>
      <xdr:rowOff>0</xdr:rowOff>
    </xdr:from>
    <xdr:to>
      <xdr:col>3</xdr:col>
      <xdr:colOff>67236</xdr:colOff>
      <xdr:row>2808</xdr:row>
      <xdr:rowOff>25151</xdr:rowOff>
    </xdr:to>
    <xdr:pic>
      <xdr:nvPicPr>
        <xdr:cNvPr id="113" name="Imagem 112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0" y="535181735"/>
          <a:ext cx="9356912" cy="34541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2817</xdr:row>
      <xdr:rowOff>0</xdr:rowOff>
    </xdr:from>
    <xdr:to>
      <xdr:col>3</xdr:col>
      <xdr:colOff>1276801</xdr:colOff>
      <xdr:row>2818</xdr:row>
      <xdr:rowOff>152357</xdr:rowOff>
    </xdr:to>
    <xdr:pic>
      <xdr:nvPicPr>
        <xdr:cNvPr id="114" name="Imagem 113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728382" y="540325235"/>
          <a:ext cx="9838095" cy="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2823</xdr:row>
      <xdr:rowOff>22412</xdr:rowOff>
    </xdr:from>
    <xdr:to>
      <xdr:col>3</xdr:col>
      <xdr:colOff>0</xdr:colOff>
      <xdr:row>2841</xdr:row>
      <xdr:rowOff>49325</xdr:rowOff>
    </xdr:to>
    <xdr:pic>
      <xdr:nvPicPr>
        <xdr:cNvPr id="321" name="Imagem 320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0" y="542454353"/>
          <a:ext cx="9289676" cy="34559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2852</xdr:row>
      <xdr:rowOff>0</xdr:rowOff>
    </xdr:from>
    <xdr:to>
      <xdr:col>2</xdr:col>
      <xdr:colOff>6604831</xdr:colOff>
      <xdr:row>2853</xdr:row>
      <xdr:rowOff>28548</xdr:rowOff>
    </xdr:to>
    <xdr:pic>
      <xdr:nvPicPr>
        <xdr:cNvPr id="116" name="Imagem 115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728382" y="546992735"/>
          <a:ext cx="8285714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2854</xdr:row>
      <xdr:rowOff>0</xdr:rowOff>
    </xdr:from>
    <xdr:to>
      <xdr:col>2</xdr:col>
      <xdr:colOff>6604831</xdr:colOff>
      <xdr:row>2864</xdr:row>
      <xdr:rowOff>114048</xdr:rowOff>
    </xdr:to>
    <xdr:pic>
      <xdr:nvPicPr>
        <xdr:cNvPr id="117" name="Imagem 116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728382" y="547373735"/>
          <a:ext cx="8285714" cy="2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2902</xdr:row>
      <xdr:rowOff>0</xdr:rowOff>
    </xdr:from>
    <xdr:to>
      <xdr:col>3</xdr:col>
      <xdr:colOff>78442</xdr:colOff>
      <xdr:row>2918</xdr:row>
      <xdr:rowOff>54179</xdr:rowOff>
    </xdr:to>
    <xdr:pic>
      <xdr:nvPicPr>
        <xdr:cNvPr id="120" name="Imagem 119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0" y="556786676"/>
          <a:ext cx="9368118" cy="31021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2930</xdr:row>
      <xdr:rowOff>0</xdr:rowOff>
    </xdr:from>
    <xdr:to>
      <xdr:col>2</xdr:col>
      <xdr:colOff>5857402</xdr:colOff>
      <xdr:row>2940</xdr:row>
      <xdr:rowOff>104524</xdr:rowOff>
    </xdr:to>
    <xdr:pic>
      <xdr:nvPicPr>
        <xdr:cNvPr id="125" name="Imagem 124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0" y="562120676"/>
          <a:ext cx="8266667" cy="2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2945</xdr:row>
      <xdr:rowOff>0</xdr:rowOff>
    </xdr:from>
    <xdr:to>
      <xdr:col>2</xdr:col>
      <xdr:colOff>5857402</xdr:colOff>
      <xdr:row>2951</xdr:row>
      <xdr:rowOff>66524</xdr:rowOff>
    </xdr:to>
    <xdr:pic>
      <xdr:nvPicPr>
        <xdr:cNvPr id="126" name="Imagem 125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0" y="564978176"/>
          <a:ext cx="8266667" cy="1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2952</xdr:row>
      <xdr:rowOff>0</xdr:rowOff>
    </xdr:from>
    <xdr:to>
      <xdr:col>2</xdr:col>
      <xdr:colOff>5857402</xdr:colOff>
      <xdr:row>2956</xdr:row>
      <xdr:rowOff>18952</xdr:rowOff>
    </xdr:to>
    <xdr:pic>
      <xdr:nvPicPr>
        <xdr:cNvPr id="127" name="Imagem 126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0" y="566311676"/>
          <a:ext cx="8266667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3</xdr:col>
      <xdr:colOff>519848</xdr:colOff>
      <xdr:row>2963</xdr:row>
      <xdr:rowOff>47571</xdr:rowOff>
    </xdr:to>
    <xdr:pic>
      <xdr:nvPicPr>
        <xdr:cNvPr id="322" name="Imagem 321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0" y="568026176"/>
          <a:ext cx="9809524" cy="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2966</xdr:row>
      <xdr:rowOff>0</xdr:rowOff>
    </xdr:from>
    <xdr:to>
      <xdr:col>3</xdr:col>
      <xdr:colOff>538895</xdr:colOff>
      <xdr:row>2968</xdr:row>
      <xdr:rowOff>66619</xdr:rowOff>
    </xdr:to>
    <xdr:pic>
      <xdr:nvPicPr>
        <xdr:cNvPr id="323" name="Imagem 322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0" y="569382088"/>
          <a:ext cx="9828571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2971</xdr:row>
      <xdr:rowOff>1</xdr:rowOff>
    </xdr:from>
    <xdr:to>
      <xdr:col>3</xdr:col>
      <xdr:colOff>22412</xdr:colOff>
      <xdr:row>2989</xdr:row>
      <xdr:rowOff>42009</xdr:rowOff>
    </xdr:to>
    <xdr:pic>
      <xdr:nvPicPr>
        <xdr:cNvPr id="324" name="Imagem 323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0" y="570334589"/>
          <a:ext cx="9312088" cy="34710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2999</xdr:row>
      <xdr:rowOff>0</xdr:rowOff>
    </xdr:from>
    <xdr:to>
      <xdr:col>2</xdr:col>
      <xdr:colOff>6595307</xdr:colOff>
      <xdr:row>3005</xdr:row>
      <xdr:rowOff>76048</xdr:rowOff>
    </xdr:to>
    <xdr:pic>
      <xdr:nvPicPr>
        <xdr:cNvPr id="325" name="Imagem 324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728382" y="575668588"/>
          <a:ext cx="8276190" cy="1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3006</xdr:row>
      <xdr:rowOff>0</xdr:rowOff>
    </xdr:from>
    <xdr:to>
      <xdr:col>2</xdr:col>
      <xdr:colOff>6585784</xdr:colOff>
      <xdr:row>3011</xdr:row>
      <xdr:rowOff>85595</xdr:rowOff>
    </xdr:to>
    <xdr:pic>
      <xdr:nvPicPr>
        <xdr:cNvPr id="326" name="Imagem 325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728382" y="577002088"/>
          <a:ext cx="8266667" cy="1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3285</xdr:row>
      <xdr:rowOff>1</xdr:rowOff>
    </xdr:from>
    <xdr:to>
      <xdr:col>2</xdr:col>
      <xdr:colOff>6824382</xdr:colOff>
      <xdr:row>3306</xdr:row>
      <xdr:rowOff>23059</xdr:rowOff>
    </xdr:to>
    <xdr:pic>
      <xdr:nvPicPr>
        <xdr:cNvPr id="327" name="Imagem 326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0" y="631137707"/>
          <a:ext cx="9233647" cy="40235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3318</xdr:row>
      <xdr:rowOff>0</xdr:rowOff>
    </xdr:from>
    <xdr:to>
      <xdr:col>3</xdr:col>
      <xdr:colOff>1248230</xdr:colOff>
      <xdr:row>3320</xdr:row>
      <xdr:rowOff>47571</xdr:rowOff>
    </xdr:to>
    <xdr:pic>
      <xdr:nvPicPr>
        <xdr:cNvPr id="328" name="Imagem 327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728382" y="637614706"/>
          <a:ext cx="9809524" cy="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3321</xdr:row>
      <xdr:rowOff>0</xdr:rowOff>
    </xdr:from>
    <xdr:to>
      <xdr:col>2</xdr:col>
      <xdr:colOff>6852450</xdr:colOff>
      <xdr:row>3340</xdr:row>
      <xdr:rowOff>18595</xdr:rowOff>
    </xdr:to>
    <xdr:pic>
      <xdr:nvPicPr>
        <xdr:cNvPr id="329" name="Imagem 328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728382" y="638186206"/>
          <a:ext cx="8533333" cy="3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3386</xdr:row>
      <xdr:rowOff>1</xdr:rowOff>
    </xdr:from>
    <xdr:to>
      <xdr:col>3</xdr:col>
      <xdr:colOff>22412</xdr:colOff>
      <xdr:row>3411</xdr:row>
      <xdr:rowOff>99971</xdr:rowOff>
    </xdr:to>
    <xdr:pic>
      <xdr:nvPicPr>
        <xdr:cNvPr id="330" name="Imagem 329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0" y="651028148"/>
          <a:ext cx="9312088" cy="48624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3412</xdr:row>
      <xdr:rowOff>0</xdr:rowOff>
    </xdr:from>
    <xdr:to>
      <xdr:col>2</xdr:col>
      <xdr:colOff>6869206</xdr:colOff>
      <xdr:row>3432</xdr:row>
      <xdr:rowOff>74545</xdr:rowOff>
    </xdr:to>
    <xdr:pic>
      <xdr:nvPicPr>
        <xdr:cNvPr id="331" name="Imagem 330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0" y="655981147"/>
          <a:ext cx="9278471" cy="38845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3442</xdr:row>
      <xdr:rowOff>0</xdr:rowOff>
    </xdr:from>
    <xdr:to>
      <xdr:col>2</xdr:col>
      <xdr:colOff>6604831</xdr:colOff>
      <xdr:row>3446</xdr:row>
      <xdr:rowOff>142762</xdr:rowOff>
    </xdr:to>
    <xdr:pic>
      <xdr:nvPicPr>
        <xdr:cNvPr id="332" name="Imagem 331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728382" y="661696147"/>
          <a:ext cx="8285714" cy="9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3447</xdr:row>
      <xdr:rowOff>0</xdr:rowOff>
    </xdr:from>
    <xdr:to>
      <xdr:col>2</xdr:col>
      <xdr:colOff>6633403</xdr:colOff>
      <xdr:row>3453</xdr:row>
      <xdr:rowOff>180810</xdr:rowOff>
    </xdr:to>
    <xdr:pic>
      <xdr:nvPicPr>
        <xdr:cNvPr id="333" name="Imagem 332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728382" y="662648647"/>
          <a:ext cx="8314286" cy="13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3458</xdr:row>
      <xdr:rowOff>1</xdr:rowOff>
    </xdr:from>
    <xdr:to>
      <xdr:col>3</xdr:col>
      <xdr:colOff>1</xdr:colOff>
      <xdr:row>3483</xdr:row>
      <xdr:rowOff>104617</xdr:rowOff>
    </xdr:to>
    <xdr:pic>
      <xdr:nvPicPr>
        <xdr:cNvPr id="334" name="Imagem 333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" y="664878619"/>
          <a:ext cx="9289676" cy="486711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3484</xdr:row>
      <xdr:rowOff>0</xdr:rowOff>
    </xdr:from>
    <xdr:to>
      <xdr:col>3</xdr:col>
      <xdr:colOff>1</xdr:colOff>
      <xdr:row>3504</xdr:row>
      <xdr:rowOff>91357</xdr:rowOff>
    </xdr:to>
    <xdr:pic>
      <xdr:nvPicPr>
        <xdr:cNvPr id="335" name="Imagem 334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" y="669831618"/>
          <a:ext cx="9289676" cy="390135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2</xdr:col>
      <xdr:colOff>495300</xdr:colOff>
      <xdr:row>1528</xdr:row>
      <xdr:rowOff>190500</xdr:rowOff>
    </xdr:to>
    <xdr:pic>
      <xdr:nvPicPr>
        <xdr:cNvPr id="33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532675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1140</xdr:row>
      <xdr:rowOff>0</xdr:rowOff>
    </xdr:from>
    <xdr:to>
      <xdr:col>3</xdr:col>
      <xdr:colOff>2367467</xdr:colOff>
      <xdr:row>1150</xdr:row>
      <xdr:rowOff>66429</xdr:rowOff>
    </xdr:to>
    <xdr:pic>
      <xdr:nvPicPr>
        <xdr:cNvPr id="338" name="Imagem 337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0" y="226358824"/>
          <a:ext cx="11657143" cy="1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2609</xdr:row>
      <xdr:rowOff>0</xdr:rowOff>
    </xdr:from>
    <xdr:to>
      <xdr:col>2</xdr:col>
      <xdr:colOff>4325470</xdr:colOff>
      <xdr:row>2627</xdr:row>
      <xdr:rowOff>36354</xdr:rowOff>
    </xdr:to>
    <xdr:pic>
      <xdr:nvPicPr>
        <xdr:cNvPr id="105" name="Imagem 104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0" y="517465235"/>
          <a:ext cx="6734735" cy="34653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2631</xdr:row>
      <xdr:rowOff>0</xdr:rowOff>
    </xdr:from>
    <xdr:to>
      <xdr:col>2</xdr:col>
      <xdr:colOff>4347882</xdr:colOff>
      <xdr:row>2648</xdr:row>
      <xdr:rowOff>163197</xdr:rowOff>
    </xdr:to>
    <xdr:pic>
      <xdr:nvPicPr>
        <xdr:cNvPr id="115" name="Imagem 114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0" y="521656235"/>
          <a:ext cx="6757147" cy="34016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2654</xdr:row>
      <xdr:rowOff>0</xdr:rowOff>
    </xdr:from>
    <xdr:to>
      <xdr:col>2</xdr:col>
      <xdr:colOff>4740087</xdr:colOff>
      <xdr:row>2673</xdr:row>
      <xdr:rowOff>185392</xdr:rowOff>
    </xdr:to>
    <xdr:pic>
      <xdr:nvPicPr>
        <xdr:cNvPr id="121" name="Imagem 120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0" y="526037735"/>
          <a:ext cx="7149352" cy="38048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3644</xdr:row>
      <xdr:rowOff>0</xdr:rowOff>
    </xdr:from>
    <xdr:to>
      <xdr:col>3</xdr:col>
      <xdr:colOff>1229182</xdr:colOff>
      <xdr:row>3646</xdr:row>
      <xdr:rowOff>57095</xdr:rowOff>
    </xdr:to>
    <xdr:pic>
      <xdr:nvPicPr>
        <xdr:cNvPr id="337" name="Imagem 336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728382" y="718554794"/>
          <a:ext cx="9790476" cy="4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76200</xdr:rowOff>
    </xdr:from>
    <xdr:to>
      <xdr:col>5</xdr:col>
      <xdr:colOff>676275</xdr:colOff>
      <xdr:row>9</xdr:row>
      <xdr:rowOff>76200</xdr:rowOff>
    </xdr:to>
    <xdr:sp macro="" textlink="">
      <xdr:nvSpPr>
        <xdr:cNvPr id="13997" name="Line 2">
          <a:extLst>
            <a:ext uri="{FF2B5EF4-FFF2-40B4-BE49-F238E27FC236}">
              <a16:creationId xmlns:a16="http://schemas.microsoft.com/office/drawing/2014/main" id="{00000000-0008-0000-0300-0000AD360000}"/>
            </a:ext>
          </a:extLst>
        </xdr:cNvPr>
        <xdr:cNvSpPr>
          <a:spLocks noChangeShapeType="1"/>
        </xdr:cNvSpPr>
      </xdr:nvSpPr>
      <xdr:spPr bwMode="auto">
        <a:xfrm>
          <a:off x="2981325" y="2266950"/>
          <a:ext cx="2724150" cy="0"/>
        </a:xfrm>
        <a:prstGeom prst="line">
          <a:avLst/>
        </a:prstGeom>
        <a:noFill/>
        <a:ln w="2540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10</xdr:row>
      <xdr:rowOff>85725</xdr:rowOff>
    </xdr:from>
    <xdr:to>
      <xdr:col>8</xdr:col>
      <xdr:colOff>9525</xdr:colOff>
      <xdr:row>10</xdr:row>
      <xdr:rowOff>85725</xdr:rowOff>
    </xdr:to>
    <xdr:sp macro="" textlink="">
      <xdr:nvSpPr>
        <xdr:cNvPr id="13999" name="Line 4">
          <a:extLst>
            <a:ext uri="{FF2B5EF4-FFF2-40B4-BE49-F238E27FC236}">
              <a16:creationId xmlns:a16="http://schemas.microsoft.com/office/drawing/2014/main" id="{00000000-0008-0000-0300-0000AF360000}"/>
            </a:ext>
          </a:extLst>
        </xdr:cNvPr>
        <xdr:cNvSpPr>
          <a:spLocks noChangeShapeType="1"/>
        </xdr:cNvSpPr>
      </xdr:nvSpPr>
      <xdr:spPr bwMode="auto">
        <a:xfrm>
          <a:off x="3000375" y="2266950"/>
          <a:ext cx="3952875" cy="0"/>
        </a:xfrm>
        <a:prstGeom prst="line">
          <a:avLst/>
        </a:prstGeom>
        <a:noFill/>
        <a:ln w="2540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2084294</xdr:colOff>
      <xdr:row>77</xdr:row>
      <xdr:rowOff>56029</xdr:rowOff>
    </xdr:from>
    <xdr:to>
      <xdr:col>14</xdr:col>
      <xdr:colOff>458914</xdr:colOff>
      <xdr:row>126</xdr:row>
      <xdr:rowOff>92603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4294" y="8942294"/>
          <a:ext cx="8695238" cy="77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228600</xdr:colOff>
      <xdr:row>55</xdr:row>
      <xdr:rowOff>123825</xdr:rowOff>
    </xdr:to>
    <xdr:pic>
      <xdr:nvPicPr>
        <xdr:cNvPr id="19575" name="Imagem 1">
          <a:extLst>
            <a:ext uri="{FF2B5EF4-FFF2-40B4-BE49-F238E27FC236}">
              <a16:creationId xmlns:a16="http://schemas.microsoft.com/office/drawing/2014/main" id="{00000000-0008-0000-0400-000077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1925"/>
          <a:ext cx="6934200" cy="902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bxracks.com.br/produto/rack-desmontavel-44u-x-970mm/" TargetMode="External"/><Relationship Id="rId2" Type="http://schemas.openxmlformats.org/officeDocument/2006/relationships/hyperlink" Target="https://www.rackfort.com.br/rack-perfurado/rack-servidor-perfurado-44u-x-970mm?utm_source=Site&amp;utm_medium=GoogleMerchant&amp;utm_campaign=GoogleMerchant" TargetMode="External"/><Relationship Id="rId1" Type="http://schemas.openxmlformats.org/officeDocument/2006/relationships/hyperlink" Target="https://www.centralcabos.com.br/rack-de-piso-44us-/p?idsku=107894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gov.br/receitafederal/pt-br/assuntos/orientacao-tributaria/pagamentos-e-parcelamentos/taxa-de-juros-selic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58"/>
  <sheetViews>
    <sheetView tabSelected="1" zoomScale="70" zoomScaleNormal="70" workbookViewId="0">
      <pane xSplit="5" ySplit="11" topLeftCell="F12" activePane="bottomRight" state="frozen"/>
      <selection pane="topRight" activeCell="E1" sqref="E1"/>
      <selection pane="bottomLeft" activeCell="A10" sqref="A10"/>
      <selection pane="bottomRight" activeCell="A2" sqref="A2"/>
    </sheetView>
  </sheetViews>
  <sheetFormatPr defaultRowHeight="12.75" x14ac:dyDescent="0.25"/>
  <cols>
    <col min="1" max="1" width="9.140625" style="180"/>
    <col min="2" max="2" width="14.28515625" style="1" bestFit="1" customWidth="1"/>
    <col min="3" max="3" width="32" style="5" customWidth="1"/>
    <col min="4" max="4" width="59.85546875" style="2" customWidth="1"/>
    <col min="5" max="5" width="11.28515625" style="6" customWidth="1"/>
    <col min="6" max="6" width="12.85546875" style="2" customWidth="1"/>
    <col min="7" max="9" width="13" style="7" bestFit="1" customWidth="1"/>
    <col min="10" max="10" width="17.140625" style="7" bestFit="1" customWidth="1"/>
    <col min="11" max="11" width="16.7109375" style="7" bestFit="1" customWidth="1"/>
    <col min="12" max="12" width="15.5703125" style="7" customWidth="1"/>
    <col min="13" max="14" width="15.7109375" style="7" bestFit="1" customWidth="1"/>
    <col min="15" max="15" width="16.5703125" style="7" customWidth="1"/>
    <col min="16" max="16" width="17" style="7" bestFit="1" customWidth="1"/>
    <col min="17" max="17" width="29.42578125" style="7" bestFit="1" customWidth="1"/>
    <col min="18" max="18" width="12.28515625" style="1" customWidth="1"/>
    <col min="19" max="19" width="12.28515625" style="237" customWidth="1"/>
    <col min="20" max="20" width="12.28515625" style="232" customWidth="1"/>
    <col min="21" max="21" width="25.140625" style="1" customWidth="1"/>
    <col min="22" max="22" width="14" style="180" bestFit="1" customWidth="1"/>
    <col min="23" max="23" width="9.140625" style="180"/>
    <col min="24" max="24" width="13.28515625" style="180" customWidth="1"/>
    <col min="25" max="27" width="12" style="1" customWidth="1"/>
    <col min="28" max="28" width="14.140625" style="1" customWidth="1"/>
    <col min="29" max="30" width="12" style="1" customWidth="1"/>
    <col min="31" max="31" width="13" style="1" customWidth="1"/>
    <col min="32" max="32" width="15.7109375" style="1" customWidth="1"/>
    <col min="33" max="33" width="12" style="229" customWidth="1"/>
    <col min="34" max="34" width="12.140625" style="229" customWidth="1"/>
    <col min="35" max="35" width="13" style="229" customWidth="1"/>
    <col min="36" max="36" width="16" style="229" customWidth="1"/>
    <col min="37" max="38" width="9.140625" style="180"/>
    <col min="39" max="41" width="15.42578125" style="180" bestFit="1" customWidth="1"/>
    <col min="42" max="16384" width="9.140625" style="180"/>
  </cols>
  <sheetData>
    <row r="1" spans="1:45" x14ac:dyDescent="0.25"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</row>
    <row r="2" spans="1:45" x14ac:dyDescent="0.25">
      <c r="B2" s="368" t="s">
        <v>154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</row>
    <row r="3" spans="1:45" ht="12.75" customHeight="1" x14ac:dyDescent="0.25">
      <c r="B3" s="368" t="s">
        <v>901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S3" s="267">
        <f>T3/$T$7</f>
        <v>0.19463087248322147</v>
      </c>
      <c r="T3" s="232">
        <f>COUNTIF($T$12:$T$250,"A")</f>
        <v>29</v>
      </c>
    </row>
    <row r="4" spans="1:45" ht="12.75" customHeight="1" x14ac:dyDescent="0.25">
      <c r="B4" s="368" t="s">
        <v>902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S4" s="267">
        <f>T4/$T$7</f>
        <v>0.24161073825503357</v>
      </c>
      <c r="T4" s="237">
        <f>COUNTIF($T$12:$T$250,"B")</f>
        <v>36</v>
      </c>
      <c r="Y4" s="92" t="s">
        <v>376</v>
      </c>
      <c r="Z4" s="93"/>
      <c r="AA4" s="93"/>
      <c r="AB4" s="93"/>
      <c r="AC4" s="93"/>
      <c r="AD4" s="93"/>
      <c r="AE4" s="93"/>
      <c r="AG4" s="93"/>
      <c r="AH4" s="93"/>
      <c r="AI4" s="93"/>
    </row>
    <row r="5" spans="1:45" x14ac:dyDescent="0.25"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276"/>
      <c r="S5" s="267"/>
      <c r="T5" s="276"/>
      <c r="U5" s="329" t="s">
        <v>1120</v>
      </c>
      <c r="Y5" s="92"/>
      <c r="Z5" s="93"/>
      <c r="AA5" s="93"/>
      <c r="AB5" s="93"/>
      <c r="AC5" s="93"/>
      <c r="AD5" s="93"/>
      <c r="AE5" s="93"/>
      <c r="AF5" s="276"/>
      <c r="AG5" s="93"/>
      <c r="AH5" s="93"/>
      <c r="AI5" s="93"/>
      <c r="AJ5" s="276"/>
    </row>
    <row r="6" spans="1:45" ht="13.5" thickBot="1" x14ac:dyDescent="0.3">
      <c r="B6" s="180"/>
      <c r="C6" s="189"/>
      <c r="D6" s="302" t="s">
        <v>922</v>
      </c>
      <c r="E6" s="101"/>
      <c r="F6" s="188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S6" s="267">
        <f>T6/$T$7</f>
        <v>0.56375838926174493</v>
      </c>
      <c r="T6" s="237">
        <f>COUNTIF($T$12:$T$250,"C")</f>
        <v>84</v>
      </c>
      <c r="U6" s="323">
        <v>289432.02000000008</v>
      </c>
    </row>
    <row r="7" spans="1:45" ht="13.5" thickBot="1" x14ac:dyDescent="0.3">
      <c r="B7" s="180"/>
      <c r="C7" s="189"/>
      <c r="D7" s="105" t="s">
        <v>282</v>
      </c>
      <c r="E7" s="104">
        <v>0.27800000000000002</v>
      </c>
      <c r="F7" s="188"/>
      <c r="G7" s="302"/>
      <c r="H7" s="186"/>
      <c r="I7" s="186"/>
      <c r="J7" s="186"/>
      <c r="K7" s="186"/>
      <c r="L7" s="186"/>
      <c r="M7" s="186"/>
      <c r="N7" s="186"/>
      <c r="O7" s="186"/>
      <c r="P7" s="186"/>
      <c r="Q7" s="186"/>
      <c r="T7" s="232">
        <f>SUM(T3:T6)</f>
        <v>149</v>
      </c>
    </row>
    <row r="8" spans="1:45" ht="26.25" thickBot="1" x14ac:dyDescent="0.3">
      <c r="B8" s="180"/>
      <c r="C8" s="189"/>
      <c r="D8" s="105" t="s">
        <v>283</v>
      </c>
      <c r="E8" s="104">
        <v>0.1767</v>
      </c>
      <c r="F8" s="188"/>
      <c r="G8" s="106"/>
      <c r="H8" s="186"/>
      <c r="I8" s="186"/>
      <c r="J8" s="186"/>
      <c r="K8" s="186"/>
      <c r="L8" s="186"/>
      <c r="M8" s="186"/>
      <c r="N8" s="186"/>
      <c r="O8" s="186"/>
      <c r="P8" s="186"/>
      <c r="Q8" s="186"/>
    </row>
    <row r="9" spans="1:45" ht="13.5" thickBot="1" x14ac:dyDescent="0.3">
      <c r="Y9" s="360" t="s">
        <v>377</v>
      </c>
      <c r="Z9" s="360"/>
      <c r="AA9" s="360"/>
      <c r="AB9" s="360"/>
      <c r="AC9" s="360" t="s">
        <v>378</v>
      </c>
      <c r="AD9" s="360"/>
      <c r="AE9" s="360"/>
      <c r="AF9" s="360"/>
      <c r="AG9" s="360" t="s">
        <v>887</v>
      </c>
      <c r="AH9" s="360"/>
      <c r="AI9" s="360"/>
      <c r="AJ9" s="360"/>
    </row>
    <row r="10" spans="1:45" ht="15.75" customHeight="1" thickBot="1" x14ac:dyDescent="0.3">
      <c r="A10" s="340" t="s">
        <v>894</v>
      </c>
      <c r="B10" s="344" t="s">
        <v>46</v>
      </c>
      <c r="C10" s="344" t="s">
        <v>47</v>
      </c>
      <c r="D10" s="356" t="s">
        <v>48</v>
      </c>
      <c r="E10" s="346" t="s">
        <v>49</v>
      </c>
      <c r="F10" s="354" t="s">
        <v>50</v>
      </c>
      <c r="G10" s="351" t="s">
        <v>51</v>
      </c>
      <c r="H10" s="352"/>
      <c r="I10" s="353"/>
      <c r="J10" s="348" t="s">
        <v>52</v>
      </c>
      <c r="K10" s="349"/>
      <c r="L10" s="257" t="s">
        <v>375</v>
      </c>
      <c r="M10" s="350" t="s">
        <v>53</v>
      </c>
      <c r="N10" s="349"/>
      <c r="O10" s="350" t="s">
        <v>54</v>
      </c>
      <c r="P10" s="349"/>
      <c r="Q10" s="349" t="s">
        <v>55</v>
      </c>
      <c r="R10" s="340" t="s">
        <v>894</v>
      </c>
      <c r="S10" s="342" t="s">
        <v>894</v>
      </c>
      <c r="T10" s="342" t="s">
        <v>894</v>
      </c>
      <c r="U10" s="210" t="s">
        <v>56</v>
      </c>
      <c r="V10" s="180" t="s">
        <v>368</v>
      </c>
      <c r="Y10" s="361" t="s">
        <v>379</v>
      </c>
      <c r="Z10" s="361" t="s">
        <v>54</v>
      </c>
      <c r="AA10" s="361"/>
      <c r="AB10" s="361" t="s">
        <v>55</v>
      </c>
      <c r="AC10" s="361" t="s">
        <v>379</v>
      </c>
      <c r="AD10" s="361" t="s">
        <v>54</v>
      </c>
      <c r="AE10" s="361"/>
      <c r="AF10" s="361" t="s">
        <v>55</v>
      </c>
      <c r="AG10" s="361" t="s">
        <v>379</v>
      </c>
      <c r="AH10" s="361" t="s">
        <v>54</v>
      </c>
      <c r="AI10" s="361"/>
      <c r="AJ10" s="361" t="s">
        <v>55</v>
      </c>
      <c r="AL10" s="95" t="s">
        <v>380</v>
      </c>
      <c r="AM10" s="96"/>
      <c r="AN10" s="96"/>
      <c r="AO10" s="96"/>
    </row>
    <row r="11" spans="1:45" ht="22.5" customHeight="1" thickBot="1" x14ac:dyDescent="0.3">
      <c r="A11" s="341"/>
      <c r="B11" s="345"/>
      <c r="C11" s="345"/>
      <c r="D11" s="357"/>
      <c r="E11" s="347"/>
      <c r="F11" s="355"/>
      <c r="G11" s="9" t="s">
        <v>57</v>
      </c>
      <c r="H11" s="10" t="s">
        <v>58</v>
      </c>
      <c r="I11" s="8" t="s">
        <v>59</v>
      </c>
      <c r="J11" s="11" t="s">
        <v>57</v>
      </c>
      <c r="K11" s="8" t="s">
        <v>58</v>
      </c>
      <c r="L11" s="258" t="s">
        <v>374</v>
      </c>
      <c r="M11" s="9" t="s">
        <v>57</v>
      </c>
      <c r="N11" s="8" t="s">
        <v>58</v>
      </c>
      <c r="O11" s="9" t="s">
        <v>57</v>
      </c>
      <c r="P11" s="8" t="s">
        <v>58</v>
      </c>
      <c r="Q11" s="358"/>
      <c r="R11" s="341"/>
      <c r="S11" s="343"/>
      <c r="T11" s="343"/>
      <c r="U11" s="210" t="s">
        <v>59</v>
      </c>
      <c r="Y11" s="361"/>
      <c r="Z11" s="12" t="s">
        <v>57</v>
      </c>
      <c r="AA11" s="12" t="s">
        <v>58</v>
      </c>
      <c r="AB11" s="361"/>
      <c r="AC11" s="361"/>
      <c r="AD11" s="12" t="s">
        <v>57</v>
      </c>
      <c r="AE11" s="12" t="s">
        <v>58</v>
      </c>
      <c r="AF11" s="361"/>
      <c r="AG11" s="361"/>
      <c r="AH11" s="228" t="s">
        <v>57</v>
      </c>
      <c r="AI11" s="228" t="s">
        <v>58</v>
      </c>
      <c r="AJ11" s="361"/>
    </row>
    <row r="12" spans="1:45" x14ac:dyDescent="0.25">
      <c r="A12" s="180">
        <v>1</v>
      </c>
      <c r="B12" s="193"/>
      <c r="C12" s="255"/>
      <c r="D12" s="254"/>
      <c r="E12" s="201"/>
      <c r="F12" s="254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180"/>
      <c r="S12" s="180"/>
      <c r="T12" s="180"/>
      <c r="U12" s="193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</row>
    <row r="13" spans="1:45" x14ac:dyDescent="0.25">
      <c r="A13" s="180">
        <v>2</v>
      </c>
      <c r="B13" s="277" t="s">
        <v>60</v>
      </c>
      <c r="C13" s="100" t="s">
        <v>61</v>
      </c>
      <c r="D13" s="277" t="s">
        <v>96</v>
      </c>
      <c r="E13" s="248" t="s">
        <v>62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180"/>
      <c r="S13" s="180"/>
      <c r="T13" s="180"/>
      <c r="U13" s="4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</row>
    <row r="14" spans="1:45" x14ac:dyDescent="0.25">
      <c r="A14" s="180">
        <v>3</v>
      </c>
      <c r="B14" s="3" t="s">
        <v>63</v>
      </c>
      <c r="C14" s="20" t="s">
        <v>64</v>
      </c>
      <c r="D14" s="3" t="s">
        <v>65</v>
      </c>
      <c r="E14" s="16">
        <v>1</v>
      </c>
      <c r="F14" s="4" t="s">
        <v>66</v>
      </c>
      <c r="G14" s="15">
        <v>0</v>
      </c>
      <c r="H14" s="15">
        <v>233.94</v>
      </c>
      <c r="I14" s="15">
        <f>SUM(G14,H14)</f>
        <v>233.94</v>
      </c>
      <c r="J14" s="15">
        <f>ROUND((E14*G14),2)</f>
        <v>0</v>
      </c>
      <c r="K14" s="15">
        <f>ROUND((E14*H14),2)</f>
        <v>233.94</v>
      </c>
      <c r="L14" s="91">
        <f>$E$7</f>
        <v>0.27800000000000002</v>
      </c>
      <c r="M14" s="15">
        <f>ROUND((J14*$L14),2)</f>
        <v>0</v>
      </c>
      <c r="N14" s="15">
        <f>ROUND((K14*$L14),2)</f>
        <v>65.040000000000006</v>
      </c>
      <c r="O14" s="15">
        <f>SUM(M14,J14)</f>
        <v>0</v>
      </c>
      <c r="P14" s="15">
        <f>SUM(N14,K14)</f>
        <v>298.98</v>
      </c>
      <c r="Q14" s="15">
        <f>SUM(O14:P14)</f>
        <v>298.98</v>
      </c>
      <c r="R14" s="264">
        <f>Q14/$U$6</f>
        <v>1.0329886789996489E-3</v>
      </c>
      <c r="S14" s="264">
        <f>S13+R14</f>
        <v>1.0329886789996489E-3</v>
      </c>
      <c r="T14" s="187" t="s">
        <v>448</v>
      </c>
      <c r="U14" s="23"/>
      <c r="Y14" s="171">
        <v>1</v>
      </c>
      <c r="Z14" s="172">
        <f>TRUNC($Y14*O14,2)</f>
        <v>0</v>
      </c>
      <c r="AA14" s="172">
        <f>TRUNC($Y14*P14,2)</f>
        <v>298.98</v>
      </c>
      <c r="AB14" s="172">
        <f>Z14+AA14</f>
        <v>298.98</v>
      </c>
      <c r="AC14" s="190"/>
      <c r="AD14" s="190"/>
      <c r="AE14" s="190"/>
      <c r="AF14" s="190"/>
      <c r="AG14" s="190"/>
      <c r="AH14" s="190"/>
      <c r="AI14" s="190"/>
      <c r="AJ14" s="190"/>
      <c r="AL14" s="91">
        <f t="shared" ref="AL14:AO17" si="0">Y14+AC14+AG14</f>
        <v>1</v>
      </c>
      <c r="AM14" s="94">
        <f t="shared" si="0"/>
        <v>0</v>
      </c>
      <c r="AN14" s="94">
        <f t="shared" si="0"/>
        <v>298.98</v>
      </c>
      <c r="AO14" s="94">
        <f t="shared" si="0"/>
        <v>298.98</v>
      </c>
      <c r="AQ14" s="235">
        <f t="shared" ref="AQ14:AS17" si="1">O14-AM14</f>
        <v>0</v>
      </c>
      <c r="AR14" s="235">
        <f t="shared" si="1"/>
        <v>0</v>
      </c>
      <c r="AS14" s="235">
        <f t="shared" si="1"/>
        <v>0</v>
      </c>
    </row>
    <row r="15" spans="1:45" ht="25.5" x14ac:dyDescent="0.25">
      <c r="A15" s="180">
        <v>4</v>
      </c>
      <c r="B15" s="3" t="s">
        <v>67</v>
      </c>
      <c r="C15" s="20" t="s">
        <v>156</v>
      </c>
      <c r="D15" s="3" t="s">
        <v>77</v>
      </c>
      <c r="E15" s="16">
        <v>3</v>
      </c>
      <c r="F15" s="3" t="s">
        <v>75</v>
      </c>
      <c r="G15" s="15">
        <v>2777.84</v>
      </c>
      <c r="H15" s="15">
        <v>307.04000000000002</v>
      </c>
      <c r="I15" s="15">
        <f>SUM(G15,H15)</f>
        <v>3084.88</v>
      </c>
      <c r="J15" s="15">
        <f>ROUND((E15*G15),2)</f>
        <v>8333.52</v>
      </c>
      <c r="K15" s="15">
        <f>ROUND((E15*H15),2)</f>
        <v>921.12</v>
      </c>
      <c r="L15" s="91">
        <f>$E$7</f>
        <v>0.27800000000000002</v>
      </c>
      <c r="M15" s="15">
        <f>ROUND((J15*$L15),2)</f>
        <v>2316.7199999999998</v>
      </c>
      <c r="N15" s="15">
        <f>ROUND((K15*$L15),2)</f>
        <v>256.07</v>
      </c>
      <c r="O15" s="15">
        <f>SUM(M15,J15)</f>
        <v>10650.24</v>
      </c>
      <c r="P15" s="15">
        <f>SUM(N15,K15)</f>
        <v>1177.19</v>
      </c>
      <c r="Q15" s="15">
        <f>SUM(O15:P15)</f>
        <v>11827.43</v>
      </c>
      <c r="R15" s="264">
        <f>Q15/$U$6</f>
        <v>4.0864276177874158E-2</v>
      </c>
      <c r="S15" s="264">
        <f>S14+R15</f>
        <v>4.1897264856873805E-2</v>
      </c>
      <c r="T15" s="265" t="s">
        <v>411</v>
      </c>
      <c r="U15" s="23"/>
      <c r="Y15" s="171">
        <v>0.33329999999999999</v>
      </c>
      <c r="Z15" s="172">
        <f>TRUNC($Y15*O15,2)</f>
        <v>3549.72</v>
      </c>
      <c r="AA15" s="172">
        <f>TRUNC($Y15*P15,2)</f>
        <v>392.35</v>
      </c>
      <c r="AB15" s="172">
        <f>Z15+AA15</f>
        <v>3942.0699999999997</v>
      </c>
      <c r="AC15" s="171">
        <v>0.33329999999999999</v>
      </c>
      <c r="AD15" s="172">
        <f>TRUNC($AC15*O15,2)</f>
        <v>3549.72</v>
      </c>
      <c r="AE15" s="172">
        <f>TRUNC($AC15*P15,2)</f>
        <v>392.35</v>
      </c>
      <c r="AF15" s="172">
        <f>AD15+AE15</f>
        <v>3942.0699999999997</v>
      </c>
      <c r="AG15" s="171">
        <v>0.33339999999999997</v>
      </c>
      <c r="AH15" s="172">
        <f>TRUNC($AG15*O15,2)+0.01</f>
        <v>3550.8</v>
      </c>
      <c r="AI15" s="172">
        <f>TRUNC($AG15*P15,2)+0.02</f>
        <v>392.49</v>
      </c>
      <c r="AJ15" s="172">
        <f>AH15+AI15</f>
        <v>3943.29</v>
      </c>
      <c r="AL15" s="91">
        <f t="shared" si="0"/>
        <v>1</v>
      </c>
      <c r="AM15" s="94">
        <f t="shared" si="0"/>
        <v>10650.24</v>
      </c>
      <c r="AN15" s="94">
        <f t="shared" si="0"/>
        <v>1177.19</v>
      </c>
      <c r="AO15" s="94">
        <f t="shared" si="0"/>
        <v>11827.43</v>
      </c>
      <c r="AQ15" s="235">
        <f t="shared" si="1"/>
        <v>0</v>
      </c>
      <c r="AR15" s="235">
        <f t="shared" si="1"/>
        <v>0</v>
      </c>
      <c r="AS15" s="235">
        <f t="shared" si="1"/>
        <v>0</v>
      </c>
    </row>
    <row r="16" spans="1:45" x14ac:dyDescent="0.25">
      <c r="A16" s="180">
        <v>5</v>
      </c>
      <c r="B16" s="3" t="s">
        <v>662</v>
      </c>
      <c r="C16" s="20" t="s">
        <v>683</v>
      </c>
      <c r="D16" s="3" t="s">
        <v>666</v>
      </c>
      <c r="E16" s="16">
        <v>3</v>
      </c>
      <c r="F16" s="278" t="s">
        <v>512</v>
      </c>
      <c r="G16" s="15">
        <v>20.5</v>
      </c>
      <c r="H16" s="15">
        <v>297.22000000000003</v>
      </c>
      <c r="I16" s="15">
        <f>SUM(G16,H16)</f>
        <v>317.72000000000003</v>
      </c>
      <c r="J16" s="15">
        <f>ROUND((E16*G16),2)</f>
        <v>61.5</v>
      </c>
      <c r="K16" s="15">
        <f>ROUND((E16*H16),2)</f>
        <v>891.66</v>
      </c>
      <c r="L16" s="91">
        <f>$E$7</f>
        <v>0.27800000000000002</v>
      </c>
      <c r="M16" s="15">
        <f>ROUND((J16*$L16),2)</f>
        <v>17.100000000000001</v>
      </c>
      <c r="N16" s="15">
        <f>ROUND((K16*$L16),2)</f>
        <v>247.88</v>
      </c>
      <c r="O16" s="15">
        <f>SUM(M16,J16)</f>
        <v>78.599999999999994</v>
      </c>
      <c r="P16" s="15">
        <f>SUM(N16,K16)</f>
        <v>1139.54</v>
      </c>
      <c r="Q16" s="15">
        <f>SUM(O16:P16)</f>
        <v>1218.1399999999999</v>
      </c>
      <c r="R16" s="264">
        <f>Q16/$U$6</f>
        <v>4.2087257657255741E-3</v>
      </c>
      <c r="S16" s="264">
        <f>S15+R16</f>
        <v>4.6105990622599381E-2</v>
      </c>
      <c r="T16" s="266" t="s">
        <v>435</v>
      </c>
      <c r="U16" s="23"/>
      <c r="Y16" s="171">
        <v>1</v>
      </c>
      <c r="Z16" s="172">
        <f t="shared" ref="Z16" si="2">TRUNC($Y16*O16,2)</f>
        <v>78.599999999999994</v>
      </c>
      <c r="AA16" s="172">
        <f t="shared" ref="AA16" si="3">TRUNC($Y16*P16,2)</f>
        <v>1139.54</v>
      </c>
      <c r="AB16" s="172">
        <f>Z16+AA16</f>
        <v>1218.1399999999999</v>
      </c>
      <c r="AC16" s="171"/>
      <c r="AD16" s="172"/>
      <c r="AE16" s="172"/>
      <c r="AF16" s="172"/>
      <c r="AG16" s="171"/>
      <c r="AH16" s="172"/>
      <c r="AI16" s="172"/>
      <c r="AJ16" s="172"/>
      <c r="AL16" s="91">
        <f t="shared" ref="AL16" si="4">Y16+AC16+AG16</f>
        <v>1</v>
      </c>
      <c r="AM16" s="94">
        <f t="shared" ref="AM16" si="5">Z16+AD16+AH16</f>
        <v>78.599999999999994</v>
      </c>
      <c r="AN16" s="94">
        <f t="shared" ref="AN16" si="6">AA16+AE16+AI16</f>
        <v>1139.54</v>
      </c>
      <c r="AO16" s="94">
        <f t="shared" ref="AO16" si="7">AB16+AF16+AJ16</f>
        <v>1218.1399999999999</v>
      </c>
      <c r="AQ16" s="235">
        <f t="shared" ref="AQ16" si="8">O16-AM16</f>
        <v>0</v>
      </c>
      <c r="AR16" s="235">
        <f t="shared" ref="AR16" si="9">P16-AN16</f>
        <v>0</v>
      </c>
      <c r="AS16" s="235">
        <f t="shared" ref="AS16" si="10">Q16-AO16</f>
        <v>0</v>
      </c>
    </row>
    <row r="17" spans="1:45" ht="25.5" x14ac:dyDescent="0.25">
      <c r="A17" s="180">
        <v>6</v>
      </c>
      <c r="B17" s="3" t="s">
        <v>895</v>
      </c>
      <c r="C17" s="20" t="s">
        <v>897</v>
      </c>
      <c r="D17" s="3" t="s">
        <v>896</v>
      </c>
      <c r="E17" s="16">
        <v>1</v>
      </c>
      <c r="F17" s="4" t="s">
        <v>66</v>
      </c>
      <c r="G17" s="15">
        <v>2028.0600000000002</v>
      </c>
      <c r="H17" s="15">
        <v>27.49</v>
      </c>
      <c r="I17" s="15">
        <f>SUM(G17,H17)</f>
        <v>2055.5500000000002</v>
      </c>
      <c r="J17" s="15">
        <f>ROUND((E17*G17),2)</f>
        <v>2028.06</v>
      </c>
      <c r="K17" s="15">
        <f>ROUND((E17*H17),2)</f>
        <v>27.49</v>
      </c>
      <c r="L17" s="91">
        <f>$E$7</f>
        <v>0.27800000000000002</v>
      </c>
      <c r="M17" s="15">
        <f>ROUND((J17*$L17),2)</f>
        <v>563.79999999999995</v>
      </c>
      <c r="N17" s="15">
        <f>ROUND((K17*$L17),2)</f>
        <v>7.64</v>
      </c>
      <c r="O17" s="15">
        <f>SUM(M17,J17)</f>
        <v>2591.8599999999997</v>
      </c>
      <c r="P17" s="15">
        <f>SUM(N17,K17)</f>
        <v>35.129999999999995</v>
      </c>
      <c r="Q17" s="15">
        <f>SUM(O17:P17)</f>
        <v>2626.99</v>
      </c>
      <c r="R17" s="264">
        <f>Q17/$U$6</f>
        <v>9.0763627327757283E-3</v>
      </c>
      <c r="S17" s="264">
        <f>S16+R17</f>
        <v>5.5182353355375108E-2</v>
      </c>
      <c r="T17" s="265" t="s">
        <v>411</v>
      </c>
      <c r="U17" s="170">
        <f>Q17</f>
        <v>2626.99</v>
      </c>
      <c r="Y17" s="171">
        <v>1</v>
      </c>
      <c r="Z17" s="172">
        <f t="shared" ref="Z17" si="11">TRUNC($Y17*O17,2)</f>
        <v>2591.86</v>
      </c>
      <c r="AA17" s="172">
        <f t="shared" ref="AA17" si="12">TRUNC($Y17*P17,2)</f>
        <v>35.130000000000003</v>
      </c>
      <c r="AB17" s="172">
        <f>Z17+AA17</f>
        <v>2626.9900000000002</v>
      </c>
      <c r="AC17" s="171"/>
      <c r="AD17" s="172"/>
      <c r="AE17" s="172"/>
      <c r="AF17" s="172"/>
      <c r="AG17" s="171"/>
      <c r="AH17" s="172"/>
      <c r="AI17" s="172"/>
      <c r="AJ17" s="172"/>
      <c r="AL17" s="91">
        <f t="shared" si="0"/>
        <v>1</v>
      </c>
      <c r="AM17" s="94">
        <f t="shared" si="0"/>
        <v>2591.86</v>
      </c>
      <c r="AN17" s="94">
        <f t="shared" si="0"/>
        <v>35.130000000000003</v>
      </c>
      <c r="AO17" s="94">
        <f t="shared" si="0"/>
        <v>2626.9900000000002</v>
      </c>
      <c r="AQ17" s="235">
        <f t="shared" si="1"/>
        <v>0</v>
      </c>
      <c r="AR17" s="235">
        <f t="shared" si="1"/>
        <v>0</v>
      </c>
      <c r="AS17" s="235">
        <f t="shared" si="1"/>
        <v>0</v>
      </c>
    </row>
    <row r="18" spans="1:45" x14ac:dyDescent="0.25">
      <c r="A18" s="180">
        <v>7</v>
      </c>
      <c r="B18" s="193"/>
      <c r="C18" s="248"/>
      <c r="D18" s="248" t="s">
        <v>68</v>
      </c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99">
        <f>SUM(O14:O17)</f>
        <v>13320.7</v>
      </c>
      <c r="P18" s="99">
        <f>SUM(P14:P17)</f>
        <v>2650.84</v>
      </c>
      <c r="Q18" s="99">
        <f>SUM(Q14:Q17)</f>
        <v>15971.539999999999</v>
      </c>
      <c r="R18" s="180"/>
      <c r="S18" s="180"/>
      <c r="T18" s="180"/>
      <c r="U18" s="4"/>
      <c r="V18" s="186">
        <f>Q18</f>
        <v>15971.539999999999</v>
      </c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</row>
    <row r="19" spans="1:45" x14ac:dyDescent="0.25">
      <c r="A19" s="180">
        <v>8</v>
      </c>
      <c r="B19" s="254"/>
      <c r="C19" s="255"/>
      <c r="D19" s="254"/>
      <c r="E19" s="201"/>
      <c r="F19" s="254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180"/>
      <c r="S19" s="180"/>
      <c r="T19" s="180"/>
      <c r="U19" s="4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</row>
    <row r="20" spans="1:45" x14ac:dyDescent="0.25">
      <c r="A20" s="180">
        <v>9</v>
      </c>
      <c r="B20" s="277" t="s">
        <v>69</v>
      </c>
      <c r="C20" s="100" t="s">
        <v>61</v>
      </c>
      <c r="D20" s="277" t="s">
        <v>70</v>
      </c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180"/>
      <c r="S20" s="180"/>
      <c r="T20" s="180"/>
      <c r="U20" s="4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</row>
    <row r="21" spans="1:45" ht="25.5" x14ac:dyDescent="0.25">
      <c r="A21" s="180">
        <v>10</v>
      </c>
      <c r="B21" s="3" t="s">
        <v>71</v>
      </c>
      <c r="C21" s="20" t="s">
        <v>155</v>
      </c>
      <c r="D21" s="3" t="s">
        <v>273</v>
      </c>
      <c r="E21" s="16">
        <f>4.5*10*3</f>
        <v>135</v>
      </c>
      <c r="F21" s="4" t="s">
        <v>73</v>
      </c>
      <c r="G21" s="15">
        <v>78.84</v>
      </c>
      <c r="H21" s="15">
        <v>1.17</v>
      </c>
      <c r="I21" s="15">
        <f>SUM(G21,H21)</f>
        <v>80.010000000000005</v>
      </c>
      <c r="J21" s="15">
        <f>ROUND((E21*G21),2)</f>
        <v>10643.4</v>
      </c>
      <c r="K21" s="15">
        <f>ROUND((E21*H21),2)</f>
        <v>157.94999999999999</v>
      </c>
      <c r="L21" s="91">
        <f>$E$7</f>
        <v>0.27800000000000002</v>
      </c>
      <c r="M21" s="15">
        <f>ROUND((J21*$L21),2)</f>
        <v>2958.87</v>
      </c>
      <c r="N21" s="15">
        <f>ROUND((K21*$L21),2)</f>
        <v>43.91</v>
      </c>
      <c r="O21" s="15">
        <f>SUM(M21,J21)</f>
        <v>13602.27</v>
      </c>
      <c r="P21" s="15">
        <f>SUM(N21,K21)</f>
        <v>201.85999999999999</v>
      </c>
      <c r="Q21" s="15">
        <f>SUM(O21:P21)</f>
        <v>13804.130000000001</v>
      </c>
      <c r="R21" s="264">
        <f>Q21/$U$6</f>
        <v>4.7693859165962346E-2</v>
      </c>
      <c r="S21" s="264">
        <f>S20+R21</f>
        <v>4.7693859165962346E-2</v>
      </c>
      <c r="T21" s="265" t="s">
        <v>411</v>
      </c>
      <c r="U21" s="23"/>
      <c r="Y21" s="171">
        <v>0.33329999999999999</v>
      </c>
      <c r="Z21" s="172">
        <f t="shared" ref="Z21" si="13">TRUNC($Y21*O21,2)</f>
        <v>4533.63</v>
      </c>
      <c r="AA21" s="172">
        <f t="shared" ref="AA21" si="14">TRUNC($Y21*P21,2)</f>
        <v>67.27</v>
      </c>
      <c r="AB21" s="172">
        <f>Z21+AA21</f>
        <v>4600.9000000000005</v>
      </c>
      <c r="AC21" s="171">
        <v>0.33329999999999999</v>
      </c>
      <c r="AD21" s="172">
        <f t="shared" ref="AD21:AE22" si="15">TRUNC($AC21*O21,2)</f>
        <v>4533.63</v>
      </c>
      <c r="AE21" s="172">
        <f t="shared" si="15"/>
        <v>67.27</v>
      </c>
      <c r="AF21" s="172">
        <f>AD21+AE21</f>
        <v>4600.9000000000005</v>
      </c>
      <c r="AG21" s="171">
        <v>0.33339999999999997</v>
      </c>
      <c r="AH21" s="172">
        <f>TRUNC($AG21*O21,2)+0.02</f>
        <v>4535.01</v>
      </c>
      <c r="AI21" s="172">
        <f>TRUNC($AG21*P21,2)+0.02</f>
        <v>67.319999999999993</v>
      </c>
      <c r="AJ21" s="172">
        <f>AH21+AI21</f>
        <v>4602.33</v>
      </c>
      <c r="AL21" s="91">
        <f t="shared" ref="AL21:AO21" si="16">Y21+AC21+AG21</f>
        <v>1</v>
      </c>
      <c r="AM21" s="94">
        <f t="shared" si="16"/>
        <v>13602.27</v>
      </c>
      <c r="AN21" s="94">
        <f t="shared" si="16"/>
        <v>201.85999999999999</v>
      </c>
      <c r="AO21" s="94">
        <f t="shared" si="16"/>
        <v>13804.130000000001</v>
      </c>
      <c r="AQ21" s="235">
        <f>O21-AM21</f>
        <v>0</v>
      </c>
      <c r="AR21" s="235">
        <f>P21-AN21</f>
        <v>0</v>
      </c>
      <c r="AS21" s="235">
        <f>Q21-AO21</f>
        <v>0</v>
      </c>
    </row>
    <row r="22" spans="1:45" ht="63.75" x14ac:dyDescent="0.25">
      <c r="A22" s="180">
        <v>11</v>
      </c>
      <c r="B22" s="3" t="s">
        <v>147</v>
      </c>
      <c r="C22" s="279" t="s">
        <v>684</v>
      </c>
      <c r="D22" s="280" t="s">
        <v>668</v>
      </c>
      <c r="E22" s="281">
        <v>25</v>
      </c>
      <c r="F22" s="181" t="s">
        <v>73</v>
      </c>
      <c r="G22" s="15">
        <v>81.53</v>
      </c>
      <c r="H22" s="15">
        <v>1.17</v>
      </c>
      <c r="I22" s="15">
        <f>SUM(G22,H22)</f>
        <v>82.7</v>
      </c>
      <c r="J22" s="15">
        <f>ROUND((E22*G22),2)</f>
        <v>2038.25</v>
      </c>
      <c r="K22" s="15">
        <f>ROUND((E22*H22),2)</f>
        <v>29.25</v>
      </c>
      <c r="L22" s="91">
        <f>$E$7</f>
        <v>0.27800000000000002</v>
      </c>
      <c r="M22" s="15">
        <f>ROUND((J22*$L22),2)</f>
        <v>566.63</v>
      </c>
      <c r="N22" s="15">
        <f>ROUND((K22*$L22),2)</f>
        <v>8.1300000000000008</v>
      </c>
      <c r="O22" s="15">
        <f>SUM(M22,J22)</f>
        <v>2604.88</v>
      </c>
      <c r="P22" s="15">
        <f>SUM(N22,K22)</f>
        <v>37.380000000000003</v>
      </c>
      <c r="Q22" s="15">
        <f>SUM(O22:P22)</f>
        <v>2642.26</v>
      </c>
      <c r="R22" s="264">
        <f>Q22/$U$6</f>
        <v>9.1291212354458907E-3</v>
      </c>
      <c r="S22" s="264">
        <f>S21+R22</f>
        <v>5.6822980401408235E-2</v>
      </c>
      <c r="T22" s="265" t="s">
        <v>411</v>
      </c>
      <c r="U22" s="170">
        <f>Q22</f>
        <v>2642.26</v>
      </c>
      <c r="Y22" s="171">
        <v>0.33329999999999999</v>
      </c>
      <c r="Z22" s="172">
        <f t="shared" ref="Z22" si="17">TRUNC($Y22*O22,2)</f>
        <v>868.2</v>
      </c>
      <c r="AA22" s="172">
        <f t="shared" ref="AA22" si="18">TRUNC($Y22*P22,2)</f>
        <v>12.45</v>
      </c>
      <c r="AB22" s="172">
        <f>Z22+AA22</f>
        <v>880.65000000000009</v>
      </c>
      <c r="AC22" s="171">
        <v>0.33329999999999999</v>
      </c>
      <c r="AD22" s="172">
        <f t="shared" si="15"/>
        <v>868.2</v>
      </c>
      <c r="AE22" s="172">
        <f t="shared" si="15"/>
        <v>12.45</v>
      </c>
      <c r="AF22" s="172">
        <f>AD22+AE22</f>
        <v>880.65000000000009</v>
      </c>
      <c r="AG22" s="171">
        <v>0.33339999999999997</v>
      </c>
      <c r="AH22" s="172">
        <f>TRUNC($AG22*O22,2)+0.02</f>
        <v>868.48</v>
      </c>
      <c r="AI22" s="172">
        <f>TRUNC($AG22*P22,2)+0.02</f>
        <v>12.48</v>
      </c>
      <c r="AJ22" s="172">
        <f>AH22+AI22</f>
        <v>880.96</v>
      </c>
      <c r="AL22" s="91">
        <f t="shared" ref="AL22:AL27" si="19">Y22+AC22+AG22</f>
        <v>1</v>
      </c>
      <c r="AM22" s="94">
        <f t="shared" ref="AM22:AM27" si="20">Z22+AD22+AH22</f>
        <v>2604.88</v>
      </c>
      <c r="AN22" s="94">
        <f t="shared" ref="AN22:AN27" si="21">AA22+AE22+AI22</f>
        <v>37.379999999999995</v>
      </c>
      <c r="AO22" s="94">
        <f t="shared" ref="AO22:AO27" si="22">AB22+AF22+AJ22</f>
        <v>2642.26</v>
      </c>
      <c r="AQ22" s="235">
        <f t="shared" ref="AQ22:AQ27" si="23">O22-AM22</f>
        <v>0</v>
      </c>
      <c r="AR22" s="235">
        <f t="shared" ref="AR22:AR27" si="24">P22-AN22</f>
        <v>0</v>
      </c>
      <c r="AS22" s="235">
        <f t="shared" ref="AS22:AS27" si="25">Q22-AO22</f>
        <v>0</v>
      </c>
    </row>
    <row r="23" spans="1:45" ht="25.5" x14ac:dyDescent="0.25">
      <c r="A23" s="180">
        <v>12</v>
      </c>
      <c r="B23" s="3" t="s">
        <v>553</v>
      </c>
      <c r="C23" s="282" t="s">
        <v>685</v>
      </c>
      <c r="D23" s="283" t="s">
        <v>558</v>
      </c>
      <c r="E23" s="16">
        <v>361.19</v>
      </c>
      <c r="F23" s="278" t="s">
        <v>512</v>
      </c>
      <c r="G23" s="284">
        <v>0.44</v>
      </c>
      <c r="H23" s="284">
        <v>0</v>
      </c>
      <c r="I23" s="15">
        <f>SUM(G23,H23)</f>
        <v>0.44</v>
      </c>
      <c r="J23" s="15">
        <f>ROUND((E23*G23),2)</f>
        <v>158.91999999999999</v>
      </c>
      <c r="K23" s="15">
        <f>ROUND((E23*H23),2)</f>
        <v>0</v>
      </c>
      <c r="L23" s="91">
        <f>$E$7</f>
        <v>0.27800000000000002</v>
      </c>
      <c r="M23" s="15">
        <f>ROUND((J23*$L23),2)</f>
        <v>44.18</v>
      </c>
      <c r="N23" s="15">
        <f>ROUND((K23*$L23),2)</f>
        <v>0</v>
      </c>
      <c r="O23" s="15">
        <f>SUM(M23,J23)</f>
        <v>203.1</v>
      </c>
      <c r="P23" s="15">
        <f>SUM(N23,K23)</f>
        <v>0</v>
      </c>
      <c r="Q23" s="15">
        <f>SUM(O23:P23)</f>
        <v>203.1</v>
      </c>
      <c r="R23" s="264">
        <f>Q23/$U$6</f>
        <v>7.017191808978148E-4</v>
      </c>
      <c r="S23" s="264">
        <f>S22+R23</f>
        <v>5.7524699582306049E-2</v>
      </c>
      <c r="T23" s="187" t="s">
        <v>448</v>
      </c>
      <c r="U23" s="178"/>
      <c r="Y23" s="191"/>
      <c r="Z23" s="192"/>
      <c r="AA23" s="192"/>
      <c r="AB23" s="192"/>
      <c r="AC23" s="190"/>
      <c r="AD23" s="190"/>
      <c r="AE23" s="190"/>
      <c r="AF23" s="190"/>
      <c r="AG23" s="171">
        <v>1</v>
      </c>
      <c r="AH23" s="172">
        <f>TRUNC($AG23*O23,2)</f>
        <v>203.1</v>
      </c>
      <c r="AI23" s="172">
        <f>TRUNC($AG23*P23,2)</f>
        <v>0</v>
      </c>
      <c r="AJ23" s="172">
        <f>AH23+AI23</f>
        <v>203.1</v>
      </c>
      <c r="AL23" s="91">
        <f t="shared" si="19"/>
        <v>1</v>
      </c>
      <c r="AM23" s="94">
        <f t="shared" si="20"/>
        <v>203.1</v>
      </c>
      <c r="AN23" s="94">
        <f t="shared" si="21"/>
        <v>0</v>
      </c>
      <c r="AO23" s="94">
        <f t="shared" si="22"/>
        <v>203.1</v>
      </c>
      <c r="AQ23" s="235">
        <f t="shared" si="23"/>
        <v>0</v>
      </c>
      <c r="AR23" s="235">
        <f t="shared" si="24"/>
        <v>0</v>
      </c>
      <c r="AS23" s="235">
        <f t="shared" si="25"/>
        <v>0</v>
      </c>
    </row>
    <row r="24" spans="1:45" ht="25.5" x14ac:dyDescent="0.25">
      <c r="A24" s="180">
        <v>13</v>
      </c>
      <c r="B24" s="3" t="s">
        <v>554</v>
      </c>
      <c r="C24" s="282" t="s">
        <v>685</v>
      </c>
      <c r="D24" s="283" t="s">
        <v>559</v>
      </c>
      <c r="E24" s="16">
        <v>361.19</v>
      </c>
      <c r="F24" s="278" t="s">
        <v>512</v>
      </c>
      <c r="G24" s="284">
        <v>0.44</v>
      </c>
      <c r="H24" s="284">
        <v>0</v>
      </c>
      <c r="I24" s="15">
        <f>SUM(G24,H24)</f>
        <v>0.44</v>
      </c>
      <c r="J24" s="15">
        <f>ROUND((E24*G24),2)</f>
        <v>158.91999999999999</v>
      </c>
      <c r="K24" s="15">
        <f>ROUND((E24*H24),2)</f>
        <v>0</v>
      </c>
      <c r="L24" s="91">
        <f>$E$7</f>
        <v>0.27800000000000002</v>
      </c>
      <c r="M24" s="15">
        <f>ROUND((J24*$L24),2)</f>
        <v>44.18</v>
      </c>
      <c r="N24" s="15">
        <f>ROUND((K24*$L24),2)</f>
        <v>0</v>
      </c>
      <c r="O24" s="15">
        <f>SUM(M24,J24)</f>
        <v>203.1</v>
      </c>
      <c r="P24" s="15">
        <f>SUM(N24,K24)</f>
        <v>0</v>
      </c>
      <c r="Q24" s="15">
        <f>SUM(O24:P24)</f>
        <v>203.1</v>
      </c>
      <c r="R24" s="264">
        <f>Q24/$U$6</f>
        <v>7.017191808978148E-4</v>
      </c>
      <c r="S24" s="264">
        <f>S23+R24</f>
        <v>5.8226418763203863E-2</v>
      </c>
      <c r="T24" s="187" t="s">
        <v>448</v>
      </c>
      <c r="U24" s="178"/>
      <c r="Y24" s="191"/>
      <c r="Z24" s="192"/>
      <c r="AA24" s="192"/>
      <c r="AB24" s="192"/>
      <c r="AC24" s="190"/>
      <c r="AD24" s="190"/>
      <c r="AE24" s="190"/>
      <c r="AF24" s="190"/>
      <c r="AG24" s="171">
        <v>1</v>
      </c>
      <c r="AH24" s="172">
        <f t="shared" ref="AH24:AH27" si="26">TRUNC($AG24*O24,2)</f>
        <v>203.1</v>
      </c>
      <c r="AI24" s="172">
        <f t="shared" ref="AI24:AI27" si="27">TRUNC($AG24*P24,2)</f>
        <v>0</v>
      </c>
      <c r="AJ24" s="172">
        <f t="shared" ref="AJ24:AJ27" si="28">AH24+AI24</f>
        <v>203.1</v>
      </c>
      <c r="AL24" s="91">
        <f t="shared" si="19"/>
        <v>1</v>
      </c>
      <c r="AM24" s="94">
        <f t="shared" si="20"/>
        <v>203.1</v>
      </c>
      <c r="AN24" s="94">
        <f t="shared" si="21"/>
        <v>0</v>
      </c>
      <c r="AO24" s="94">
        <f t="shared" si="22"/>
        <v>203.1</v>
      </c>
      <c r="AQ24" s="235">
        <f t="shared" si="23"/>
        <v>0</v>
      </c>
      <c r="AR24" s="235">
        <f t="shared" si="24"/>
        <v>0</v>
      </c>
      <c r="AS24" s="235">
        <f t="shared" si="25"/>
        <v>0</v>
      </c>
    </row>
    <row r="25" spans="1:45" x14ac:dyDescent="0.25">
      <c r="A25" s="180">
        <v>14</v>
      </c>
      <c r="B25" s="3" t="s">
        <v>555</v>
      </c>
      <c r="C25" s="282" t="s">
        <v>685</v>
      </c>
      <c r="D25" s="283" t="s">
        <v>560</v>
      </c>
      <c r="E25" s="16">
        <v>361.19</v>
      </c>
      <c r="F25" s="278" t="s">
        <v>512</v>
      </c>
      <c r="G25" s="284">
        <v>0.44</v>
      </c>
      <c r="H25" s="284">
        <v>0</v>
      </c>
      <c r="I25" s="15">
        <f>SUM(G25,H25)</f>
        <v>0.44</v>
      </c>
      <c r="J25" s="15">
        <f>ROUND((E25*G25),2)</f>
        <v>158.91999999999999</v>
      </c>
      <c r="K25" s="15">
        <f>ROUND((E25*H25),2)</f>
        <v>0</v>
      </c>
      <c r="L25" s="91">
        <f>$E$7</f>
        <v>0.27800000000000002</v>
      </c>
      <c r="M25" s="15">
        <f>ROUND((J25*$L25),2)</f>
        <v>44.18</v>
      </c>
      <c r="N25" s="15">
        <f>ROUND((K25*$L25),2)</f>
        <v>0</v>
      </c>
      <c r="O25" s="15">
        <f>SUM(M25,J25)</f>
        <v>203.1</v>
      </c>
      <c r="P25" s="15">
        <f>SUM(N25,K25)</f>
        <v>0</v>
      </c>
      <c r="Q25" s="15">
        <f>SUM(O25:P25)</f>
        <v>203.1</v>
      </c>
      <c r="R25" s="264">
        <f>Q25/$U$6</f>
        <v>7.017191808978148E-4</v>
      </c>
      <c r="S25" s="264">
        <f>S24+R25</f>
        <v>5.8928137944101677E-2</v>
      </c>
      <c r="T25" s="187" t="s">
        <v>448</v>
      </c>
      <c r="U25" s="178"/>
      <c r="Y25" s="191"/>
      <c r="Z25" s="192"/>
      <c r="AA25" s="192"/>
      <c r="AB25" s="192"/>
      <c r="AC25" s="190"/>
      <c r="AD25" s="190"/>
      <c r="AE25" s="190"/>
      <c r="AF25" s="190"/>
      <c r="AG25" s="171">
        <v>1</v>
      </c>
      <c r="AH25" s="172">
        <f t="shared" si="26"/>
        <v>203.1</v>
      </c>
      <c r="AI25" s="172">
        <f t="shared" si="27"/>
        <v>0</v>
      </c>
      <c r="AJ25" s="172">
        <f t="shared" si="28"/>
        <v>203.1</v>
      </c>
      <c r="AL25" s="91">
        <f t="shared" si="19"/>
        <v>1</v>
      </c>
      <c r="AM25" s="94">
        <f t="shared" si="20"/>
        <v>203.1</v>
      </c>
      <c r="AN25" s="94">
        <f t="shared" si="21"/>
        <v>0</v>
      </c>
      <c r="AO25" s="94">
        <f t="shared" si="22"/>
        <v>203.1</v>
      </c>
      <c r="AQ25" s="235">
        <f t="shared" si="23"/>
        <v>0</v>
      </c>
      <c r="AR25" s="235">
        <f t="shared" si="24"/>
        <v>0</v>
      </c>
      <c r="AS25" s="235">
        <f t="shared" si="25"/>
        <v>0</v>
      </c>
    </row>
    <row r="26" spans="1:45" ht="25.5" x14ac:dyDescent="0.25">
      <c r="A26" s="180">
        <v>15</v>
      </c>
      <c r="B26" s="3" t="s">
        <v>556</v>
      </c>
      <c r="C26" s="282" t="s">
        <v>685</v>
      </c>
      <c r="D26" s="283" t="s">
        <v>561</v>
      </c>
      <c r="E26" s="16">
        <v>361.19</v>
      </c>
      <c r="F26" s="278" t="s">
        <v>512</v>
      </c>
      <c r="G26" s="284">
        <v>0.44</v>
      </c>
      <c r="H26" s="284">
        <v>0</v>
      </c>
      <c r="I26" s="15">
        <f>SUM(G26,H26)</f>
        <v>0.44</v>
      </c>
      <c r="J26" s="15">
        <f>ROUND((E26*G26),2)</f>
        <v>158.91999999999999</v>
      </c>
      <c r="K26" s="15">
        <f>ROUND((E26*H26),2)</f>
        <v>0</v>
      </c>
      <c r="L26" s="91">
        <f>$E$7</f>
        <v>0.27800000000000002</v>
      </c>
      <c r="M26" s="15">
        <f>ROUND((J26*$L26),2)</f>
        <v>44.18</v>
      </c>
      <c r="N26" s="15">
        <f>ROUND((K26*$L26),2)</f>
        <v>0</v>
      </c>
      <c r="O26" s="15">
        <f>SUM(M26,J26)</f>
        <v>203.1</v>
      </c>
      <c r="P26" s="15">
        <f>SUM(N26,K26)</f>
        <v>0</v>
      </c>
      <c r="Q26" s="15">
        <f>SUM(O26:P26)</f>
        <v>203.1</v>
      </c>
      <c r="R26" s="264">
        <f>Q26/$U$6</f>
        <v>7.017191808978148E-4</v>
      </c>
      <c r="S26" s="264">
        <f>S25+R26</f>
        <v>5.9629857124999491E-2</v>
      </c>
      <c r="T26" s="187" t="s">
        <v>448</v>
      </c>
      <c r="U26" s="178"/>
      <c r="Y26" s="191"/>
      <c r="Z26" s="192"/>
      <c r="AA26" s="192"/>
      <c r="AB26" s="192"/>
      <c r="AC26" s="190"/>
      <c r="AD26" s="190"/>
      <c r="AE26" s="190"/>
      <c r="AF26" s="190"/>
      <c r="AG26" s="171">
        <v>1</v>
      </c>
      <c r="AH26" s="172">
        <f t="shared" si="26"/>
        <v>203.1</v>
      </c>
      <c r="AI26" s="172">
        <f t="shared" si="27"/>
        <v>0</v>
      </c>
      <c r="AJ26" s="172">
        <f t="shared" si="28"/>
        <v>203.1</v>
      </c>
      <c r="AL26" s="91">
        <f t="shared" si="19"/>
        <v>1</v>
      </c>
      <c r="AM26" s="94">
        <f t="shared" si="20"/>
        <v>203.1</v>
      </c>
      <c r="AN26" s="94">
        <f t="shared" si="21"/>
        <v>0</v>
      </c>
      <c r="AO26" s="94">
        <f t="shared" si="22"/>
        <v>203.1</v>
      </c>
      <c r="AQ26" s="235">
        <f t="shared" si="23"/>
        <v>0</v>
      </c>
      <c r="AR26" s="235">
        <f t="shared" si="24"/>
        <v>0</v>
      </c>
      <c r="AS26" s="235">
        <f t="shared" si="25"/>
        <v>0</v>
      </c>
    </row>
    <row r="27" spans="1:45" ht="25.5" x14ac:dyDescent="0.25">
      <c r="A27" s="180">
        <v>16</v>
      </c>
      <c r="B27" s="3" t="s">
        <v>557</v>
      </c>
      <c r="C27" s="282" t="s">
        <v>685</v>
      </c>
      <c r="D27" s="283" t="s">
        <v>562</v>
      </c>
      <c r="E27" s="16">
        <v>361.19</v>
      </c>
      <c r="F27" s="278" t="s">
        <v>512</v>
      </c>
      <c r="G27" s="284">
        <v>0.44</v>
      </c>
      <c r="H27" s="284">
        <v>0</v>
      </c>
      <c r="I27" s="15">
        <f>SUM(G27,H27)</f>
        <v>0.44</v>
      </c>
      <c r="J27" s="15">
        <f>ROUND((E27*G27),2)</f>
        <v>158.91999999999999</v>
      </c>
      <c r="K27" s="15">
        <f>ROUND((E27*H27),2)</f>
        <v>0</v>
      </c>
      <c r="L27" s="91">
        <f>$E$7</f>
        <v>0.27800000000000002</v>
      </c>
      <c r="M27" s="15">
        <f>ROUND((J27*$L27),2)</f>
        <v>44.18</v>
      </c>
      <c r="N27" s="15">
        <f>ROUND((K27*$L27),2)</f>
        <v>0</v>
      </c>
      <c r="O27" s="15">
        <f>SUM(M27,J27)</f>
        <v>203.1</v>
      </c>
      <c r="P27" s="15">
        <f>SUM(N27,K27)</f>
        <v>0</v>
      </c>
      <c r="Q27" s="15">
        <f>SUM(O27:P27)</f>
        <v>203.1</v>
      </c>
      <c r="R27" s="264">
        <f>Q27/$U$6</f>
        <v>7.017191808978148E-4</v>
      </c>
      <c r="S27" s="264">
        <f>S26+R27</f>
        <v>6.0331576305897305E-2</v>
      </c>
      <c r="T27" s="187" t="s">
        <v>448</v>
      </c>
      <c r="U27" s="178"/>
      <c r="Y27" s="191"/>
      <c r="Z27" s="192"/>
      <c r="AA27" s="192"/>
      <c r="AB27" s="192"/>
      <c r="AC27" s="190"/>
      <c r="AD27" s="190"/>
      <c r="AE27" s="190"/>
      <c r="AF27" s="190"/>
      <c r="AG27" s="171">
        <v>1</v>
      </c>
      <c r="AH27" s="172">
        <f t="shared" si="26"/>
        <v>203.1</v>
      </c>
      <c r="AI27" s="172">
        <f t="shared" si="27"/>
        <v>0</v>
      </c>
      <c r="AJ27" s="172">
        <f t="shared" si="28"/>
        <v>203.1</v>
      </c>
      <c r="AL27" s="91">
        <f t="shared" si="19"/>
        <v>1</v>
      </c>
      <c r="AM27" s="94">
        <f t="shared" si="20"/>
        <v>203.1</v>
      </c>
      <c r="AN27" s="94">
        <f t="shared" si="21"/>
        <v>0</v>
      </c>
      <c r="AO27" s="94">
        <f t="shared" si="22"/>
        <v>203.1</v>
      </c>
      <c r="AQ27" s="235">
        <f t="shared" si="23"/>
        <v>0</v>
      </c>
      <c r="AR27" s="235">
        <f t="shared" si="24"/>
        <v>0</v>
      </c>
      <c r="AS27" s="235">
        <f t="shared" si="25"/>
        <v>0</v>
      </c>
    </row>
    <row r="28" spans="1:45" x14ac:dyDescent="0.25">
      <c r="A28" s="180">
        <v>17</v>
      </c>
      <c r="B28" s="193"/>
      <c r="C28" s="269"/>
      <c r="D28" s="270" t="s">
        <v>100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73"/>
      <c r="O28" s="99">
        <f>SUM(O21:O27)</f>
        <v>17222.649999999994</v>
      </c>
      <c r="P28" s="99">
        <f>SUM(P21:P27)</f>
        <v>239.23999999999998</v>
      </c>
      <c r="Q28" s="99">
        <f>SUM(Q21:Q27)</f>
        <v>17461.889999999992</v>
      </c>
      <c r="R28" s="180"/>
      <c r="S28" s="180"/>
      <c r="T28" s="180"/>
      <c r="U28" s="4"/>
      <c r="V28" s="186">
        <f>Q28</f>
        <v>17461.889999999992</v>
      </c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</row>
    <row r="29" spans="1:45" x14ac:dyDescent="0.25">
      <c r="A29" s="180">
        <v>18</v>
      </c>
      <c r="B29" s="254"/>
      <c r="C29" s="255"/>
      <c r="D29" s="254"/>
      <c r="E29" s="201"/>
      <c r="F29" s="254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180"/>
      <c r="S29" s="180"/>
      <c r="T29" s="180"/>
      <c r="U29" s="4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</row>
    <row r="30" spans="1:45" x14ac:dyDescent="0.25">
      <c r="A30" s="180">
        <v>19</v>
      </c>
      <c r="B30" s="277" t="s">
        <v>74</v>
      </c>
      <c r="C30" s="100" t="s">
        <v>61</v>
      </c>
      <c r="D30" s="277" t="s">
        <v>79</v>
      </c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180"/>
      <c r="S30" s="180"/>
      <c r="T30" s="180"/>
      <c r="U30" s="4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</row>
    <row r="31" spans="1:45" ht="25.5" x14ac:dyDescent="0.25">
      <c r="A31" s="180">
        <v>20</v>
      </c>
      <c r="B31" s="3" t="s">
        <v>131</v>
      </c>
      <c r="C31" s="285" t="s">
        <v>536</v>
      </c>
      <c r="D31" s="3" t="s">
        <v>602</v>
      </c>
      <c r="E31" s="16">
        <v>12</v>
      </c>
      <c r="F31" s="4" t="s">
        <v>66</v>
      </c>
      <c r="G31" s="15">
        <v>0</v>
      </c>
      <c r="H31" s="15">
        <v>150</v>
      </c>
      <c r="I31" s="15">
        <f>SUM(G31,H31)</f>
        <v>150</v>
      </c>
      <c r="J31" s="15">
        <f>ROUND((E31*G31),2)</f>
        <v>0</v>
      </c>
      <c r="K31" s="15">
        <f>ROUND((E31*H31),2)</f>
        <v>1800</v>
      </c>
      <c r="L31" s="91">
        <f>$E$7</f>
        <v>0.27800000000000002</v>
      </c>
      <c r="M31" s="15">
        <f>ROUND((J31*$L31),2)</f>
        <v>0</v>
      </c>
      <c r="N31" s="15">
        <f>ROUND((K31*$L31),2)</f>
        <v>500.4</v>
      </c>
      <c r="O31" s="15">
        <f>SUM(M31,J31)</f>
        <v>0</v>
      </c>
      <c r="P31" s="15">
        <f>SUM(N31,K31)</f>
        <v>2300.4</v>
      </c>
      <c r="Q31" s="15">
        <f>SUM(O31:P31)</f>
        <v>2300.4</v>
      </c>
      <c r="R31" s="264">
        <f>Q31/$U$6</f>
        <v>7.947980323669784E-3</v>
      </c>
      <c r="S31" s="264">
        <f>S30+R31</f>
        <v>7.947980323669784E-3</v>
      </c>
      <c r="T31" s="266" t="s">
        <v>435</v>
      </c>
      <c r="U31" s="23"/>
      <c r="Y31" s="171">
        <v>0.33329999999999999</v>
      </c>
      <c r="Z31" s="172">
        <f t="shared" ref="Z31" si="29">TRUNC($Y31*O31,2)</f>
        <v>0</v>
      </c>
      <c r="AA31" s="172">
        <f t="shared" ref="AA31" si="30">TRUNC($Y31*P31,2)</f>
        <v>766.72</v>
      </c>
      <c r="AB31" s="172">
        <f>Z31+AA31</f>
        <v>766.72</v>
      </c>
      <c r="AC31" s="171">
        <v>0.33329999999999999</v>
      </c>
      <c r="AD31" s="172">
        <f>TRUNC($AC31*O31,2)</f>
        <v>0</v>
      </c>
      <c r="AE31" s="172">
        <f>TRUNC($AC31*P31,2)</f>
        <v>766.72</v>
      </c>
      <c r="AF31" s="172">
        <f>AD31+AE31</f>
        <v>766.72</v>
      </c>
      <c r="AG31" s="171">
        <v>0.33339999999999997</v>
      </c>
      <c r="AH31" s="172">
        <f>TRUNC($AG31*O31,2)</f>
        <v>0</v>
      </c>
      <c r="AI31" s="172">
        <f>TRUNC($AG31*P31,2)+0.01</f>
        <v>766.96</v>
      </c>
      <c r="AJ31" s="172">
        <f>AH31+AI31</f>
        <v>766.96</v>
      </c>
      <c r="AL31" s="91">
        <f t="shared" ref="AL31:AL34" si="31">Y31+AC31+AG31</f>
        <v>1</v>
      </c>
      <c r="AM31" s="94">
        <f t="shared" ref="AM31:AM34" si="32">Z31+AD31+AH31</f>
        <v>0</v>
      </c>
      <c r="AN31" s="94">
        <f t="shared" ref="AN31:AN34" si="33">AA31+AE31+AI31</f>
        <v>2300.4</v>
      </c>
      <c r="AO31" s="94">
        <f t="shared" ref="AO31:AO34" si="34">AB31+AF31+AJ31</f>
        <v>2300.4</v>
      </c>
      <c r="AQ31" s="235">
        <f t="shared" ref="AQ31:AQ34" si="35">O31-AM31</f>
        <v>0</v>
      </c>
      <c r="AR31" s="235">
        <f t="shared" ref="AR31:AR34" si="36">P31-AN31</f>
        <v>0</v>
      </c>
      <c r="AS31" s="235">
        <f t="shared" ref="AS31:AS34" si="37">Q31-AO31</f>
        <v>0</v>
      </c>
    </row>
    <row r="32" spans="1:45" x14ac:dyDescent="0.25">
      <c r="A32" s="180">
        <v>21</v>
      </c>
      <c r="B32" s="3" t="s">
        <v>76</v>
      </c>
      <c r="C32" s="20" t="s">
        <v>152</v>
      </c>
      <c r="D32" s="3" t="s">
        <v>151</v>
      </c>
      <c r="E32" s="16">
        <v>48</v>
      </c>
      <c r="F32" s="4" t="s">
        <v>80</v>
      </c>
      <c r="G32" s="15">
        <v>7.75</v>
      </c>
      <c r="H32" s="15">
        <v>0</v>
      </c>
      <c r="I32" s="15">
        <f>SUM(G32,H32)</f>
        <v>7.75</v>
      </c>
      <c r="J32" s="15">
        <f>ROUND((E32*G32),2)</f>
        <v>372</v>
      </c>
      <c r="K32" s="15">
        <f>ROUND((E32*H32),2)</f>
        <v>0</v>
      </c>
      <c r="L32" s="91">
        <f>$E$7</f>
        <v>0.27800000000000002</v>
      </c>
      <c r="M32" s="15">
        <f>ROUND((J32*$L32),2)</f>
        <v>103.42</v>
      </c>
      <c r="N32" s="15">
        <f>ROUND((K32*$L32),2)</f>
        <v>0</v>
      </c>
      <c r="O32" s="15">
        <f>SUM(M32,J32)</f>
        <v>475.42</v>
      </c>
      <c r="P32" s="15">
        <f>SUM(N32,K32)</f>
        <v>0</v>
      </c>
      <c r="Q32" s="15">
        <f>SUM(O32:P32)</f>
        <v>475.42</v>
      </c>
      <c r="R32" s="264">
        <f>Q32/$U$6</f>
        <v>1.6425964203960568E-3</v>
      </c>
      <c r="S32" s="264">
        <f>S31+R32</f>
        <v>9.5905767440658402E-3</v>
      </c>
      <c r="T32" s="187" t="s">
        <v>448</v>
      </c>
      <c r="U32" s="23"/>
      <c r="Y32" s="171">
        <v>0.5</v>
      </c>
      <c r="Z32" s="172">
        <f t="shared" ref="Z32" si="38">TRUNC($Y32*O32,2)</f>
        <v>237.71</v>
      </c>
      <c r="AA32" s="172">
        <f t="shared" ref="AA32" si="39">TRUNC($Y32*P32,2)</f>
        <v>0</v>
      </c>
      <c r="AB32" s="172">
        <f>Z32+AA32</f>
        <v>237.71</v>
      </c>
      <c r="AC32" s="171">
        <v>0.3</v>
      </c>
      <c r="AD32" s="172">
        <f>TRUNC($AC32*O32,2)</f>
        <v>142.62</v>
      </c>
      <c r="AE32" s="172">
        <f>TRUNC($AC32*P32,2)</f>
        <v>0</v>
      </c>
      <c r="AF32" s="172">
        <f>AD32+AE32</f>
        <v>142.62</v>
      </c>
      <c r="AG32" s="171">
        <v>0.2</v>
      </c>
      <c r="AH32" s="172">
        <f>TRUNC($AG32*O32,2)+0.01</f>
        <v>95.09</v>
      </c>
      <c r="AI32" s="172">
        <f>TRUNC($AG32*P32,2)</f>
        <v>0</v>
      </c>
      <c r="AJ32" s="172">
        <f>AH32+AI32</f>
        <v>95.09</v>
      </c>
      <c r="AL32" s="91">
        <f t="shared" si="31"/>
        <v>1</v>
      </c>
      <c r="AM32" s="94">
        <f t="shared" si="32"/>
        <v>475.42000000000007</v>
      </c>
      <c r="AN32" s="94">
        <f t="shared" si="33"/>
        <v>0</v>
      </c>
      <c r="AO32" s="94">
        <f t="shared" si="34"/>
        <v>475.42000000000007</v>
      </c>
      <c r="AQ32" s="235">
        <f t="shared" si="35"/>
        <v>0</v>
      </c>
      <c r="AR32" s="235">
        <f t="shared" si="36"/>
        <v>0</v>
      </c>
      <c r="AS32" s="235">
        <f t="shared" si="37"/>
        <v>0</v>
      </c>
    </row>
    <row r="33" spans="1:45" ht="25.5" x14ac:dyDescent="0.25">
      <c r="A33" s="180">
        <v>22</v>
      </c>
      <c r="B33" s="3" t="s">
        <v>132</v>
      </c>
      <c r="C33" s="285" t="s">
        <v>600</v>
      </c>
      <c r="D33" s="3" t="s">
        <v>601</v>
      </c>
      <c r="E33" s="16">
        <v>2</v>
      </c>
      <c r="F33" s="4" t="s">
        <v>66</v>
      </c>
      <c r="G33" s="15">
        <v>591.04</v>
      </c>
      <c r="H33" s="15">
        <v>953.84</v>
      </c>
      <c r="I33" s="15">
        <f>SUM(G33,H33)</f>
        <v>1544.88</v>
      </c>
      <c r="J33" s="15">
        <f>ROUND((E33*G33),2)</f>
        <v>1182.08</v>
      </c>
      <c r="K33" s="15">
        <f>ROUND((E33*H33),2)</f>
        <v>1907.68</v>
      </c>
      <c r="L33" s="91">
        <f>$E$7</f>
        <v>0.27800000000000002</v>
      </c>
      <c r="M33" s="15">
        <f>ROUND((J33*$L33),2)</f>
        <v>328.62</v>
      </c>
      <c r="N33" s="15">
        <f>ROUND((K33*$L33),2)</f>
        <v>530.34</v>
      </c>
      <c r="O33" s="15">
        <f>SUM(M33,J33)</f>
        <v>1510.6999999999998</v>
      </c>
      <c r="P33" s="15">
        <f>SUM(N33,K33)</f>
        <v>2438.02</v>
      </c>
      <c r="Q33" s="15">
        <f>SUM(O33:P33)</f>
        <v>3948.72</v>
      </c>
      <c r="R33" s="264">
        <f>Q33/$U$6</f>
        <v>1.3642996376143865E-2</v>
      </c>
      <c r="S33" s="264">
        <f>S32+R33</f>
        <v>2.3233573120209704E-2</v>
      </c>
      <c r="T33" s="265" t="s">
        <v>411</v>
      </c>
      <c r="U33" s="23"/>
      <c r="Y33" s="171">
        <v>0.5</v>
      </c>
      <c r="Z33" s="172">
        <f>TRUNC($Y33*O33,2)</f>
        <v>755.35</v>
      </c>
      <c r="AA33" s="172">
        <f>TRUNC($Y33*P33,2)</f>
        <v>1219.01</v>
      </c>
      <c r="AB33" s="172">
        <f>Z33+AA33</f>
        <v>1974.3600000000001</v>
      </c>
      <c r="AC33" s="190"/>
      <c r="AD33" s="190"/>
      <c r="AE33" s="190"/>
      <c r="AF33" s="190"/>
      <c r="AG33" s="171">
        <v>0.5</v>
      </c>
      <c r="AH33" s="172">
        <f>TRUNC($AG33*O33,2)</f>
        <v>755.35</v>
      </c>
      <c r="AI33" s="172">
        <f>TRUNC($AG33*P33,2)</f>
        <v>1219.01</v>
      </c>
      <c r="AJ33" s="172">
        <f>AH33+AI33</f>
        <v>1974.3600000000001</v>
      </c>
      <c r="AL33" s="91">
        <f t="shared" si="31"/>
        <v>1</v>
      </c>
      <c r="AM33" s="94">
        <f t="shared" si="32"/>
        <v>1510.7</v>
      </c>
      <c r="AN33" s="94">
        <f t="shared" si="33"/>
        <v>2438.02</v>
      </c>
      <c r="AO33" s="94">
        <f t="shared" si="34"/>
        <v>3948.7200000000003</v>
      </c>
      <c r="AQ33" s="235">
        <f t="shared" si="35"/>
        <v>0</v>
      </c>
      <c r="AR33" s="235">
        <f t="shared" si="36"/>
        <v>0</v>
      </c>
      <c r="AS33" s="235">
        <f t="shared" si="37"/>
        <v>0</v>
      </c>
    </row>
    <row r="34" spans="1:45" ht="25.5" x14ac:dyDescent="0.25">
      <c r="A34" s="180">
        <v>23</v>
      </c>
      <c r="B34" s="3" t="s">
        <v>97</v>
      </c>
      <c r="C34" s="285" t="s">
        <v>536</v>
      </c>
      <c r="D34" s="3" t="s">
        <v>106</v>
      </c>
      <c r="E34" s="16">
        <v>3</v>
      </c>
      <c r="F34" s="4" t="s">
        <v>105</v>
      </c>
      <c r="G34" s="15">
        <v>0</v>
      </c>
      <c r="H34" s="15">
        <v>266</v>
      </c>
      <c r="I34" s="15">
        <f>SUM(G34,H34)</f>
        <v>266</v>
      </c>
      <c r="J34" s="15">
        <f>ROUND((E34*G34),2)</f>
        <v>0</v>
      </c>
      <c r="K34" s="15">
        <f>ROUND((E34*H34),2)</f>
        <v>798</v>
      </c>
      <c r="L34" s="91">
        <f>$E$7</f>
        <v>0.27800000000000002</v>
      </c>
      <c r="M34" s="15">
        <f>ROUND((J34*$L34),2)</f>
        <v>0</v>
      </c>
      <c r="N34" s="15">
        <f>ROUND((K34*$L34),2)</f>
        <v>221.84</v>
      </c>
      <c r="O34" s="15">
        <f>SUM(M34,J34)</f>
        <v>0</v>
      </c>
      <c r="P34" s="15">
        <f>SUM(N34,K34)</f>
        <v>1019.84</v>
      </c>
      <c r="Q34" s="15">
        <f>SUM(O34:P34)</f>
        <v>1019.84</v>
      </c>
      <c r="R34" s="264">
        <f>Q34/$U$6</f>
        <v>3.5235907899893032E-3</v>
      </c>
      <c r="S34" s="264">
        <f>S33+R34</f>
        <v>2.6757163910199007E-2</v>
      </c>
      <c r="T34" s="266" t="s">
        <v>435</v>
      </c>
      <c r="U34" s="170"/>
      <c r="Y34" s="171">
        <v>0.33329999999999999</v>
      </c>
      <c r="Z34" s="172">
        <f>TRUNC($Y34*O34,2)</f>
        <v>0</v>
      </c>
      <c r="AA34" s="172">
        <f>TRUNC($Y34*P34,2)</f>
        <v>339.91</v>
      </c>
      <c r="AB34" s="172">
        <f>Z34+AA34</f>
        <v>339.91</v>
      </c>
      <c r="AC34" s="171">
        <v>0.33329999999999999</v>
      </c>
      <c r="AD34" s="172">
        <f>TRUNC($AC34*O34,2)</f>
        <v>0</v>
      </c>
      <c r="AE34" s="172">
        <f>TRUNC($AC34*P34,2)</f>
        <v>339.91</v>
      </c>
      <c r="AF34" s="172">
        <f>AD34+AE34</f>
        <v>339.91</v>
      </c>
      <c r="AG34" s="171">
        <v>0.33339999999999997</v>
      </c>
      <c r="AH34" s="172">
        <f>TRUNC($AG34*O34,2)</f>
        <v>0</v>
      </c>
      <c r="AI34" s="172">
        <f>TRUNC($AG34*P34,2)+0.01</f>
        <v>340.02</v>
      </c>
      <c r="AJ34" s="172">
        <f>AH34+AI34</f>
        <v>340.02</v>
      </c>
      <c r="AL34" s="91">
        <f t="shared" si="31"/>
        <v>1</v>
      </c>
      <c r="AM34" s="94">
        <f t="shared" si="32"/>
        <v>0</v>
      </c>
      <c r="AN34" s="94">
        <f t="shared" si="33"/>
        <v>1019.84</v>
      </c>
      <c r="AO34" s="94">
        <f t="shared" si="34"/>
        <v>1019.84</v>
      </c>
      <c r="AQ34" s="235">
        <f t="shared" si="35"/>
        <v>0</v>
      </c>
      <c r="AR34" s="235">
        <f t="shared" si="36"/>
        <v>0</v>
      </c>
      <c r="AS34" s="235">
        <f t="shared" si="37"/>
        <v>0</v>
      </c>
    </row>
    <row r="35" spans="1:45" x14ac:dyDescent="0.25">
      <c r="A35" s="180">
        <v>24</v>
      </c>
      <c r="B35" s="193"/>
      <c r="C35" s="249"/>
      <c r="D35" s="249" t="s">
        <v>78</v>
      </c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99">
        <f>SUM(O31:O34)</f>
        <v>1986.12</v>
      </c>
      <c r="P35" s="99">
        <f>SUM(P31:P34)</f>
        <v>5758.26</v>
      </c>
      <c r="Q35" s="99">
        <f>SUM(Q31:Q34)</f>
        <v>7744.38</v>
      </c>
      <c r="R35" s="180"/>
      <c r="S35" s="180"/>
      <c r="T35" s="180"/>
      <c r="U35" s="4"/>
      <c r="V35" s="186">
        <f>Q35</f>
        <v>7744.38</v>
      </c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</row>
    <row r="36" spans="1:45" x14ac:dyDescent="0.25">
      <c r="A36" s="180">
        <v>25</v>
      </c>
      <c r="B36" s="254"/>
      <c r="C36" s="255"/>
      <c r="D36" s="254"/>
      <c r="E36" s="201"/>
      <c r="F36" s="254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180"/>
      <c r="S36" s="180"/>
      <c r="T36" s="180"/>
      <c r="U36" s="4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</row>
    <row r="37" spans="1:45" x14ac:dyDescent="0.25">
      <c r="A37" s="180">
        <v>26</v>
      </c>
      <c r="B37" s="277" t="s">
        <v>113</v>
      </c>
      <c r="C37" s="100" t="s">
        <v>61</v>
      </c>
      <c r="D37" s="277" t="s">
        <v>87</v>
      </c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180"/>
      <c r="S37" s="180"/>
      <c r="T37" s="180"/>
      <c r="U37" s="4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</row>
    <row r="38" spans="1:45" ht="51" x14ac:dyDescent="0.25">
      <c r="A38" s="180">
        <v>27</v>
      </c>
      <c r="B38" s="3" t="s">
        <v>109</v>
      </c>
      <c r="C38" s="279" t="s">
        <v>686</v>
      </c>
      <c r="D38" s="280" t="s">
        <v>615</v>
      </c>
      <c r="E38" s="16">
        <v>8.4</v>
      </c>
      <c r="F38" s="4" t="s">
        <v>72</v>
      </c>
      <c r="G38" s="15">
        <v>10.97</v>
      </c>
      <c r="H38" s="15">
        <v>72.88</v>
      </c>
      <c r="I38" s="15">
        <f>SUM(G38,H38)</f>
        <v>83.85</v>
      </c>
      <c r="J38" s="15">
        <f>ROUND((E38*G38),2)</f>
        <v>92.15</v>
      </c>
      <c r="K38" s="15">
        <f>ROUND((E38*H38),2)</f>
        <v>612.19000000000005</v>
      </c>
      <c r="L38" s="91">
        <f>$E$7</f>
        <v>0.27800000000000002</v>
      </c>
      <c r="M38" s="15">
        <f>ROUND((J38*$L38),2)</f>
        <v>25.62</v>
      </c>
      <c r="N38" s="15">
        <f>ROUND((K38*$L38),2)</f>
        <v>170.19</v>
      </c>
      <c r="O38" s="15">
        <f>SUM(M38,J38)</f>
        <v>117.77000000000001</v>
      </c>
      <c r="P38" s="15">
        <f>SUM(N38,K38)</f>
        <v>782.38000000000011</v>
      </c>
      <c r="Q38" s="15">
        <f>SUM(O38:P38)</f>
        <v>900.15000000000009</v>
      </c>
      <c r="R38" s="264">
        <f>Q38/$U$6</f>
        <v>3.1100567242007288E-3</v>
      </c>
      <c r="S38" s="264">
        <f>S37+R38</f>
        <v>3.1100567242007288E-3</v>
      </c>
      <c r="T38" s="187" t="s">
        <v>448</v>
      </c>
      <c r="U38" s="170">
        <f>Q38</f>
        <v>900.15000000000009</v>
      </c>
      <c r="Y38" s="190"/>
      <c r="Z38" s="190"/>
      <c r="AA38" s="190"/>
      <c r="AB38" s="190"/>
      <c r="AC38" s="171">
        <v>1</v>
      </c>
      <c r="AD38" s="172">
        <f>TRUNC($AC38*O38,2)</f>
        <v>117.77</v>
      </c>
      <c r="AE38" s="172">
        <f>TRUNC($AC38*P38,2)</f>
        <v>782.38</v>
      </c>
      <c r="AF38" s="172">
        <f t="shared" ref="AF38:AF39" si="40">AD38+AE38</f>
        <v>900.15</v>
      </c>
      <c r="AG38" s="190"/>
      <c r="AH38" s="190"/>
      <c r="AI38" s="190"/>
      <c r="AJ38" s="190"/>
      <c r="AL38" s="91">
        <f t="shared" ref="AL38:AL40" si="41">Y38+AC38+AG38</f>
        <v>1</v>
      </c>
      <c r="AM38" s="94">
        <f t="shared" ref="AM38:AM40" si="42">Z38+AD38+AH38</f>
        <v>117.77</v>
      </c>
      <c r="AN38" s="94">
        <f t="shared" ref="AN38:AN40" si="43">AA38+AE38+AI38</f>
        <v>782.38</v>
      </c>
      <c r="AO38" s="94">
        <f t="shared" ref="AO38:AO40" si="44">AB38+AF38+AJ38</f>
        <v>900.15</v>
      </c>
      <c r="AQ38" s="235">
        <f t="shared" ref="AQ38:AQ40" si="45">O38-AM38</f>
        <v>0</v>
      </c>
      <c r="AR38" s="235">
        <f t="shared" ref="AR38:AR40" si="46">P38-AN38</f>
        <v>0</v>
      </c>
      <c r="AS38" s="235">
        <f t="shared" ref="AS38:AS40" si="47">Q38-AO38</f>
        <v>0</v>
      </c>
    </row>
    <row r="39" spans="1:45" ht="76.5" x14ac:dyDescent="0.25">
      <c r="A39" s="180">
        <v>28</v>
      </c>
      <c r="B39" s="3" t="s">
        <v>616</v>
      </c>
      <c r="C39" s="20" t="s">
        <v>687</v>
      </c>
      <c r="D39" s="3" t="s">
        <v>522</v>
      </c>
      <c r="E39" s="16">
        <v>13.91</v>
      </c>
      <c r="F39" s="4" t="s">
        <v>72</v>
      </c>
      <c r="G39" s="15">
        <v>58.12</v>
      </c>
      <c r="H39" s="15">
        <v>87.43</v>
      </c>
      <c r="I39" s="15">
        <f>SUM(G39,H39)</f>
        <v>145.55000000000001</v>
      </c>
      <c r="J39" s="15">
        <f>ROUND((E39*G39),2)</f>
        <v>808.45</v>
      </c>
      <c r="K39" s="15">
        <f>ROUND((E39*H39),2)</f>
        <v>1216.1500000000001</v>
      </c>
      <c r="L39" s="91">
        <f>$E$7</f>
        <v>0.27800000000000002</v>
      </c>
      <c r="M39" s="15">
        <f>ROUND((J39*$L39),2)</f>
        <v>224.75</v>
      </c>
      <c r="N39" s="15">
        <f>ROUND((K39*$L39),2)</f>
        <v>338.09</v>
      </c>
      <c r="O39" s="15">
        <f>SUM(M39,J39)</f>
        <v>1033.2</v>
      </c>
      <c r="P39" s="15">
        <f>SUM(N39,K39)</f>
        <v>1554.24</v>
      </c>
      <c r="Q39" s="15">
        <f>SUM(O39:P39)</f>
        <v>2587.44</v>
      </c>
      <c r="R39" s="264">
        <f>Q39/$U$6</f>
        <v>8.939715792330093E-3</v>
      </c>
      <c r="S39" s="264">
        <f>S38+R39</f>
        <v>1.2049772516530822E-2</v>
      </c>
      <c r="T39" s="265" t="s">
        <v>411</v>
      </c>
      <c r="U39" s="23"/>
      <c r="Y39" s="190"/>
      <c r="Z39" s="190"/>
      <c r="AA39" s="190"/>
      <c r="AB39" s="190"/>
      <c r="AC39" s="171">
        <v>1</v>
      </c>
      <c r="AD39" s="172">
        <f>TRUNC($AC39*O39,2)</f>
        <v>1033.2</v>
      </c>
      <c r="AE39" s="172">
        <f>TRUNC($AC39*P39,2)</f>
        <v>1554.24</v>
      </c>
      <c r="AF39" s="172">
        <f t="shared" si="40"/>
        <v>2587.44</v>
      </c>
      <c r="AG39" s="190"/>
      <c r="AH39" s="190"/>
      <c r="AI39" s="190"/>
      <c r="AJ39" s="190"/>
      <c r="AL39" s="91">
        <f t="shared" si="41"/>
        <v>1</v>
      </c>
      <c r="AM39" s="94">
        <f t="shared" si="42"/>
        <v>1033.2</v>
      </c>
      <c r="AN39" s="94">
        <f t="shared" si="43"/>
        <v>1554.24</v>
      </c>
      <c r="AO39" s="94">
        <f t="shared" si="44"/>
        <v>2587.44</v>
      </c>
      <c r="AQ39" s="235">
        <f t="shared" si="45"/>
        <v>0</v>
      </c>
      <c r="AR39" s="235">
        <f t="shared" si="46"/>
        <v>0</v>
      </c>
      <c r="AS39" s="235">
        <f t="shared" si="47"/>
        <v>0</v>
      </c>
    </row>
    <row r="40" spans="1:45" ht="25.5" x14ac:dyDescent="0.25">
      <c r="A40" s="180">
        <v>29</v>
      </c>
      <c r="B40" s="3" t="s">
        <v>551</v>
      </c>
      <c r="C40" s="282" t="s">
        <v>688</v>
      </c>
      <c r="D40" s="283" t="s">
        <v>586</v>
      </c>
      <c r="E40" s="286">
        <v>18.059999999999999</v>
      </c>
      <c r="F40" s="278" t="s">
        <v>72</v>
      </c>
      <c r="G40" s="15">
        <v>26.96</v>
      </c>
      <c r="H40" s="15">
        <v>13.42</v>
      </c>
      <c r="I40" s="15">
        <f>SUM(G40,H40)</f>
        <v>40.380000000000003</v>
      </c>
      <c r="J40" s="15">
        <f>ROUND((E40*G40),2)</f>
        <v>486.9</v>
      </c>
      <c r="K40" s="15">
        <f>ROUND((E40*H40),2)</f>
        <v>242.37</v>
      </c>
      <c r="L40" s="91">
        <f>$E$7</f>
        <v>0.27800000000000002</v>
      </c>
      <c r="M40" s="15">
        <f>ROUND((J40*$L40),2)</f>
        <v>135.36000000000001</v>
      </c>
      <c r="N40" s="15">
        <f>ROUND((K40*$L40),2)</f>
        <v>67.38</v>
      </c>
      <c r="O40" s="15">
        <f>SUM(M40,J40)</f>
        <v>622.26</v>
      </c>
      <c r="P40" s="15">
        <f>SUM(N40,K40)</f>
        <v>309.75</v>
      </c>
      <c r="Q40" s="15">
        <f>SUM(O40:P40)</f>
        <v>932.01</v>
      </c>
      <c r="R40" s="264">
        <f>Q40/$U$6</f>
        <v>3.2201343859604744E-3</v>
      </c>
      <c r="S40" s="264">
        <f>S39+R40</f>
        <v>1.5269906902491297E-2</v>
      </c>
      <c r="T40" s="187" t="s">
        <v>448</v>
      </c>
      <c r="U40" s="177"/>
      <c r="Y40" s="171">
        <v>1</v>
      </c>
      <c r="Z40" s="172">
        <f t="shared" ref="Z40" si="48">TRUNC($Y40*O40,2)</f>
        <v>622.26</v>
      </c>
      <c r="AA40" s="172">
        <f t="shared" ref="AA40" si="49">TRUNC($Y40*P40,2)</f>
        <v>309.75</v>
      </c>
      <c r="AB40" s="172">
        <f t="shared" ref="AB40" si="50">Z40+AA40</f>
        <v>932.01</v>
      </c>
      <c r="AC40" s="190"/>
      <c r="AD40" s="190"/>
      <c r="AE40" s="190"/>
      <c r="AF40" s="190"/>
      <c r="AG40" s="190"/>
      <c r="AH40" s="190"/>
      <c r="AI40" s="190"/>
      <c r="AJ40" s="190"/>
      <c r="AL40" s="91">
        <f t="shared" si="41"/>
        <v>1</v>
      </c>
      <c r="AM40" s="94">
        <f t="shared" si="42"/>
        <v>622.26</v>
      </c>
      <c r="AN40" s="94">
        <f t="shared" si="43"/>
        <v>309.75</v>
      </c>
      <c r="AO40" s="94">
        <f t="shared" si="44"/>
        <v>932.01</v>
      </c>
      <c r="AQ40" s="235">
        <f t="shared" si="45"/>
        <v>0</v>
      </c>
      <c r="AR40" s="235">
        <f t="shared" si="46"/>
        <v>0</v>
      </c>
      <c r="AS40" s="235">
        <f t="shared" si="47"/>
        <v>0</v>
      </c>
    </row>
    <row r="41" spans="1:45" x14ac:dyDescent="0.25">
      <c r="A41" s="180">
        <v>30</v>
      </c>
      <c r="B41" s="193"/>
      <c r="C41" s="249"/>
      <c r="D41" s="249" t="s">
        <v>122</v>
      </c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99">
        <f>SUM(O38:O40)</f>
        <v>1773.23</v>
      </c>
      <c r="P41" s="99">
        <f>SUM(P38:P40)</f>
        <v>2646.37</v>
      </c>
      <c r="Q41" s="99">
        <f>SUM(Q38:Q40)</f>
        <v>4419.6000000000004</v>
      </c>
      <c r="R41" s="180"/>
      <c r="S41" s="180"/>
      <c r="T41" s="180"/>
      <c r="U41" s="4"/>
      <c r="V41" s="186">
        <f>Q41</f>
        <v>4419.6000000000004</v>
      </c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</row>
    <row r="42" spans="1:45" x14ac:dyDescent="0.25">
      <c r="A42" s="180">
        <v>31</v>
      </c>
      <c r="B42" s="254"/>
      <c r="C42" s="255"/>
      <c r="D42" s="254"/>
      <c r="E42" s="201"/>
      <c r="F42" s="254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180"/>
      <c r="S42" s="180"/>
      <c r="T42" s="180"/>
      <c r="U42" s="4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</row>
    <row r="43" spans="1:45" x14ac:dyDescent="0.25">
      <c r="A43" s="180">
        <v>32</v>
      </c>
      <c r="B43" s="277" t="s">
        <v>114</v>
      </c>
      <c r="C43" s="100" t="s">
        <v>61</v>
      </c>
      <c r="D43" s="277" t="s">
        <v>90</v>
      </c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180"/>
      <c r="S43" s="180"/>
      <c r="T43" s="180"/>
      <c r="U43" s="4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</row>
    <row r="44" spans="1:45" ht="25.5" x14ac:dyDescent="0.25">
      <c r="A44" s="180">
        <v>33</v>
      </c>
      <c r="B44" s="3" t="s">
        <v>133</v>
      </c>
      <c r="C44" s="20" t="s">
        <v>157</v>
      </c>
      <c r="D44" s="3" t="s">
        <v>111</v>
      </c>
      <c r="E44" s="16">
        <v>142.79</v>
      </c>
      <c r="F44" s="4" t="s">
        <v>112</v>
      </c>
      <c r="G44" s="15">
        <v>3.83</v>
      </c>
      <c r="H44" s="15">
        <v>1.31</v>
      </c>
      <c r="I44" s="15">
        <f>SUM(G44,H44)</f>
        <v>5.1400000000000006</v>
      </c>
      <c r="J44" s="15">
        <f>ROUND((E44*G44),2)</f>
        <v>546.89</v>
      </c>
      <c r="K44" s="15">
        <f>ROUND((E44*H44),2)</f>
        <v>187.05</v>
      </c>
      <c r="L44" s="91">
        <f>$E$7</f>
        <v>0.27800000000000002</v>
      </c>
      <c r="M44" s="15">
        <f>ROUND((J44*$L44),2)</f>
        <v>152.04</v>
      </c>
      <c r="N44" s="15">
        <f>ROUND((K44*$L44),2)</f>
        <v>52</v>
      </c>
      <c r="O44" s="15">
        <f>SUM(M44,J44)</f>
        <v>698.93</v>
      </c>
      <c r="P44" s="15">
        <f>SUM(N44,K44)</f>
        <v>239.05</v>
      </c>
      <c r="Q44" s="15">
        <f>SUM(O44:P44)</f>
        <v>937.98</v>
      </c>
      <c r="R44" s="264">
        <f>Q44/$U$6</f>
        <v>3.2407609911301442E-3</v>
      </c>
      <c r="S44" s="264">
        <f>S43+R44</f>
        <v>3.2407609911301442E-3</v>
      </c>
      <c r="T44" s="187" t="s">
        <v>448</v>
      </c>
      <c r="U44" s="23"/>
      <c r="Y44" s="171">
        <v>0.5</v>
      </c>
      <c r="Z44" s="172">
        <f t="shared" ref="Z44" si="51">TRUNC($Y44*O44,2)</f>
        <v>349.46</v>
      </c>
      <c r="AA44" s="172">
        <f t="shared" ref="AA44" si="52">TRUNC($Y44*P44,2)</f>
        <v>119.52</v>
      </c>
      <c r="AB44" s="172">
        <f t="shared" ref="AB44" si="53">Z44+AA44</f>
        <v>468.97999999999996</v>
      </c>
      <c r="AC44" s="171">
        <v>0.5</v>
      </c>
      <c r="AD44" s="172">
        <f>TRUNC($AC44*O44,2)+0.01</f>
        <v>349.46999999999997</v>
      </c>
      <c r="AE44" s="172">
        <f>TRUNC($AC44*P44,2)+0.01</f>
        <v>119.53</v>
      </c>
      <c r="AF44" s="172">
        <f t="shared" ref="AF44:AF45" si="54">AD44+AE44</f>
        <v>469</v>
      </c>
      <c r="AG44" s="190"/>
      <c r="AH44" s="190"/>
      <c r="AI44" s="190"/>
      <c r="AJ44" s="190"/>
      <c r="AL44" s="91">
        <f t="shared" ref="AL44:AL53" si="55">Y44+AC44+AG44</f>
        <v>1</v>
      </c>
      <c r="AM44" s="94">
        <f t="shared" ref="AM44:AM53" si="56">Z44+AD44+AH44</f>
        <v>698.93</v>
      </c>
      <c r="AN44" s="94">
        <f t="shared" ref="AN44:AN53" si="57">AA44+AE44+AI44</f>
        <v>239.05</v>
      </c>
      <c r="AO44" s="94">
        <f t="shared" ref="AO44:AO53" si="58">AB44+AF44+AJ44</f>
        <v>937.98</v>
      </c>
      <c r="AQ44" s="235">
        <f t="shared" ref="AQ44:AQ53" si="59">O44-AM44</f>
        <v>0</v>
      </c>
      <c r="AR44" s="235">
        <f t="shared" ref="AR44:AR53" si="60">P44-AN44</f>
        <v>0</v>
      </c>
      <c r="AS44" s="235">
        <f t="shared" ref="AS44:AS53" si="61">Q44-AO44</f>
        <v>0</v>
      </c>
    </row>
    <row r="45" spans="1:45" ht="25.5" x14ac:dyDescent="0.25">
      <c r="A45" s="180">
        <v>34</v>
      </c>
      <c r="B45" s="3" t="s">
        <v>186</v>
      </c>
      <c r="C45" s="20" t="s">
        <v>689</v>
      </c>
      <c r="D45" s="3" t="s">
        <v>187</v>
      </c>
      <c r="E45" s="16">
        <v>142.79</v>
      </c>
      <c r="F45" s="4" t="s">
        <v>112</v>
      </c>
      <c r="G45" s="15">
        <v>3.14</v>
      </c>
      <c r="H45" s="15">
        <v>1.53</v>
      </c>
      <c r="I45" s="15">
        <f>SUM(G45,H45)</f>
        <v>4.67</v>
      </c>
      <c r="J45" s="15">
        <f>ROUND((E45*G45),2)</f>
        <v>448.36</v>
      </c>
      <c r="K45" s="15">
        <f>ROUND((E45*H45),2)</f>
        <v>218.47</v>
      </c>
      <c r="L45" s="91">
        <f>$E$7</f>
        <v>0.27800000000000002</v>
      </c>
      <c r="M45" s="15">
        <f>ROUND((J45*$L45),2)</f>
        <v>124.64</v>
      </c>
      <c r="N45" s="15">
        <f>ROUND((K45*$L45),2)</f>
        <v>60.73</v>
      </c>
      <c r="O45" s="15">
        <f>SUM(M45,J45)</f>
        <v>573</v>
      </c>
      <c r="P45" s="15">
        <f>SUM(N45,K45)</f>
        <v>279.2</v>
      </c>
      <c r="Q45" s="15">
        <f>SUM(O45:P45)</f>
        <v>852.2</v>
      </c>
      <c r="R45" s="264">
        <f>Q45/$U$6</f>
        <v>2.9443874247223919E-3</v>
      </c>
      <c r="S45" s="264">
        <f>S44+R45</f>
        <v>6.1851484158525361E-3</v>
      </c>
      <c r="T45" s="187" t="s">
        <v>448</v>
      </c>
      <c r="U45" s="23"/>
      <c r="Y45" s="171">
        <v>0.5</v>
      </c>
      <c r="Z45" s="172">
        <f t="shared" ref="Z45:Z46" si="62">TRUNC($Y45*O45,2)</f>
        <v>286.5</v>
      </c>
      <c r="AA45" s="172">
        <f t="shared" ref="AA45:AA46" si="63">TRUNC($Y45*P45,2)</f>
        <v>139.6</v>
      </c>
      <c r="AB45" s="172">
        <f t="shared" ref="AB45:AB46" si="64">Z45+AA45</f>
        <v>426.1</v>
      </c>
      <c r="AC45" s="171">
        <v>0.5</v>
      </c>
      <c r="AD45" s="172">
        <f>TRUNC($AC45*O45,2)</f>
        <v>286.5</v>
      </c>
      <c r="AE45" s="172">
        <f>TRUNC($AC45*P45,2)</f>
        <v>139.6</v>
      </c>
      <c r="AF45" s="172">
        <f t="shared" si="54"/>
        <v>426.1</v>
      </c>
      <c r="AG45" s="190"/>
      <c r="AH45" s="190"/>
      <c r="AI45" s="190"/>
      <c r="AJ45" s="190"/>
      <c r="AL45" s="91">
        <f t="shared" si="55"/>
        <v>1</v>
      </c>
      <c r="AM45" s="94">
        <f t="shared" si="56"/>
        <v>573</v>
      </c>
      <c r="AN45" s="94">
        <f t="shared" si="57"/>
        <v>279.2</v>
      </c>
      <c r="AO45" s="94">
        <f t="shared" si="58"/>
        <v>852.2</v>
      </c>
      <c r="AQ45" s="235">
        <f t="shared" si="59"/>
        <v>0</v>
      </c>
      <c r="AR45" s="235">
        <f t="shared" si="60"/>
        <v>0</v>
      </c>
      <c r="AS45" s="235">
        <f t="shared" si="61"/>
        <v>0</v>
      </c>
    </row>
    <row r="46" spans="1:45" ht="25.5" x14ac:dyDescent="0.25">
      <c r="A46" s="180">
        <v>35</v>
      </c>
      <c r="B46" s="3" t="s">
        <v>188</v>
      </c>
      <c r="C46" s="279" t="s">
        <v>690</v>
      </c>
      <c r="D46" s="280" t="s">
        <v>613</v>
      </c>
      <c r="E46" s="16">
        <v>22.74</v>
      </c>
      <c r="F46" s="4" t="s">
        <v>512</v>
      </c>
      <c r="G46" s="15">
        <v>10.89</v>
      </c>
      <c r="H46" s="15">
        <v>5.13</v>
      </c>
      <c r="I46" s="15">
        <f>SUM(G46,H46)</f>
        <v>16.02</v>
      </c>
      <c r="J46" s="15">
        <f>ROUND((E46*G46),2)</f>
        <v>247.64</v>
      </c>
      <c r="K46" s="15">
        <f>ROUND((E46*H46),2)</f>
        <v>116.66</v>
      </c>
      <c r="L46" s="91">
        <f>$E$7</f>
        <v>0.27800000000000002</v>
      </c>
      <c r="M46" s="15">
        <f>ROUND((J46*$L46),2)</f>
        <v>68.84</v>
      </c>
      <c r="N46" s="15">
        <f>ROUND((K46*$L46),2)</f>
        <v>32.43</v>
      </c>
      <c r="O46" s="15">
        <f>SUM(M46,J46)</f>
        <v>316.48</v>
      </c>
      <c r="P46" s="15">
        <f>SUM(N46,K46)</f>
        <v>149.09</v>
      </c>
      <c r="Q46" s="15">
        <f>SUM(O46:P46)</f>
        <v>465.57000000000005</v>
      </c>
      <c r="R46" s="264">
        <f>Q46/$U$6</f>
        <v>1.6085642493874725E-3</v>
      </c>
      <c r="S46" s="264">
        <f>S45+R46</f>
        <v>7.7937126652400084E-3</v>
      </c>
      <c r="T46" s="187" t="s">
        <v>448</v>
      </c>
      <c r="U46" s="185"/>
      <c r="Y46" s="171">
        <v>1</v>
      </c>
      <c r="Z46" s="172">
        <f t="shared" si="62"/>
        <v>316.48</v>
      </c>
      <c r="AA46" s="172">
        <f t="shared" si="63"/>
        <v>149.09</v>
      </c>
      <c r="AB46" s="172">
        <f t="shared" si="64"/>
        <v>465.57000000000005</v>
      </c>
      <c r="AC46" s="190"/>
      <c r="AD46" s="190"/>
      <c r="AE46" s="190"/>
      <c r="AF46" s="190"/>
      <c r="AG46" s="190"/>
      <c r="AH46" s="190"/>
      <c r="AI46" s="190"/>
      <c r="AJ46" s="190"/>
      <c r="AL46" s="91">
        <f t="shared" si="55"/>
        <v>1</v>
      </c>
      <c r="AM46" s="94">
        <f t="shared" si="56"/>
        <v>316.48</v>
      </c>
      <c r="AN46" s="94">
        <f t="shared" si="57"/>
        <v>149.09</v>
      </c>
      <c r="AO46" s="94">
        <f t="shared" si="58"/>
        <v>465.57000000000005</v>
      </c>
      <c r="AQ46" s="235">
        <f t="shared" si="59"/>
        <v>0</v>
      </c>
      <c r="AR46" s="235">
        <f t="shared" si="60"/>
        <v>0</v>
      </c>
      <c r="AS46" s="235">
        <f t="shared" si="61"/>
        <v>0</v>
      </c>
    </row>
    <row r="47" spans="1:45" ht="51" x14ac:dyDescent="0.25">
      <c r="A47" s="180">
        <v>36</v>
      </c>
      <c r="B47" s="3" t="s">
        <v>506</v>
      </c>
      <c r="C47" s="20" t="s">
        <v>691</v>
      </c>
      <c r="D47" s="3" t="s">
        <v>603</v>
      </c>
      <c r="E47" s="16">
        <v>22.74</v>
      </c>
      <c r="F47" s="4" t="s">
        <v>512</v>
      </c>
      <c r="G47" s="15">
        <v>9.67</v>
      </c>
      <c r="H47" s="15">
        <v>32.979999999999997</v>
      </c>
      <c r="I47" s="15">
        <f>SUM(G47,H47)</f>
        <v>42.65</v>
      </c>
      <c r="J47" s="15">
        <f>ROUND((E47*G47),2)</f>
        <v>219.9</v>
      </c>
      <c r="K47" s="15">
        <f>ROUND((E47*H47),2)</f>
        <v>749.97</v>
      </c>
      <c r="L47" s="91">
        <f>$E$7</f>
        <v>0.27800000000000002</v>
      </c>
      <c r="M47" s="15">
        <f>ROUND((J47*$L47),2)</f>
        <v>61.13</v>
      </c>
      <c r="N47" s="15">
        <f>ROUND((K47*$L47),2)</f>
        <v>208.49</v>
      </c>
      <c r="O47" s="15">
        <f>SUM(M47,J47)</f>
        <v>281.03000000000003</v>
      </c>
      <c r="P47" s="15">
        <f>SUM(N47,K47)</f>
        <v>958.46</v>
      </c>
      <c r="Q47" s="15">
        <f>SUM(O47:P47)</f>
        <v>1239.49</v>
      </c>
      <c r="R47" s="264">
        <f>Q47/$U$6</f>
        <v>4.2824909282670231E-3</v>
      </c>
      <c r="S47" s="264">
        <f>S46+R47</f>
        <v>1.2076203593507032E-2</v>
      </c>
      <c r="T47" s="266" t="s">
        <v>435</v>
      </c>
      <c r="U47" s="23"/>
      <c r="Y47" s="190"/>
      <c r="Z47" s="190"/>
      <c r="AA47" s="190"/>
      <c r="AB47" s="190"/>
      <c r="AC47" s="171">
        <v>1</v>
      </c>
      <c r="AD47" s="172">
        <f>TRUNC($AC47*O47,2)</f>
        <v>281.02999999999997</v>
      </c>
      <c r="AE47" s="172">
        <f>TRUNC($AC47*P47,2)</f>
        <v>958.46</v>
      </c>
      <c r="AF47" s="172">
        <f t="shared" ref="AF47" si="65">AD47+AE47</f>
        <v>1239.49</v>
      </c>
      <c r="AG47" s="190"/>
      <c r="AH47" s="190"/>
      <c r="AI47" s="190"/>
      <c r="AJ47" s="190"/>
      <c r="AL47" s="91">
        <f t="shared" si="55"/>
        <v>1</v>
      </c>
      <c r="AM47" s="94">
        <f t="shared" si="56"/>
        <v>281.02999999999997</v>
      </c>
      <c r="AN47" s="94">
        <f t="shared" si="57"/>
        <v>958.46</v>
      </c>
      <c r="AO47" s="94">
        <f t="shared" si="58"/>
        <v>1239.49</v>
      </c>
      <c r="AQ47" s="235">
        <f t="shared" si="59"/>
        <v>0</v>
      </c>
      <c r="AR47" s="235">
        <f t="shared" si="60"/>
        <v>0</v>
      </c>
      <c r="AS47" s="235">
        <f t="shared" si="61"/>
        <v>0</v>
      </c>
    </row>
    <row r="48" spans="1:45" ht="25.5" x14ac:dyDescent="0.25">
      <c r="A48" s="180">
        <v>37</v>
      </c>
      <c r="B48" s="3" t="s">
        <v>548</v>
      </c>
      <c r="C48" s="20" t="s">
        <v>1006</v>
      </c>
      <c r="D48" s="3" t="s">
        <v>907</v>
      </c>
      <c r="E48" s="16">
        <v>211.88</v>
      </c>
      <c r="F48" s="4" t="s">
        <v>112</v>
      </c>
      <c r="G48" s="15">
        <v>3.03</v>
      </c>
      <c r="H48" s="15">
        <v>1.4500000000000002</v>
      </c>
      <c r="I48" s="15">
        <f>SUM(G48,H48)</f>
        <v>4.4800000000000004</v>
      </c>
      <c r="J48" s="15">
        <f>ROUND((E48*G48),2)</f>
        <v>642</v>
      </c>
      <c r="K48" s="15">
        <f>ROUND((E48*H48),2)</f>
        <v>307.23</v>
      </c>
      <c r="L48" s="91">
        <f>$E$7</f>
        <v>0.27800000000000002</v>
      </c>
      <c r="M48" s="15">
        <f>ROUND((J48*$L48),2)</f>
        <v>178.48</v>
      </c>
      <c r="N48" s="15">
        <f>ROUND((K48*$L48),2)</f>
        <v>85.41</v>
      </c>
      <c r="O48" s="15">
        <f>SUM(M48,J48)</f>
        <v>820.48</v>
      </c>
      <c r="P48" s="15">
        <f>SUM(N48,K48)</f>
        <v>392.64</v>
      </c>
      <c r="Q48" s="15">
        <f>SUM(O48:P48)</f>
        <v>1213.1199999999999</v>
      </c>
      <c r="R48" s="264">
        <f>Q48/$U$6</f>
        <v>4.1913814511607929E-3</v>
      </c>
      <c r="S48" s="264">
        <f>S47+R48</f>
        <v>1.6267585044667826E-2</v>
      </c>
      <c r="T48" s="266" t="s">
        <v>435</v>
      </c>
      <c r="U48" s="23"/>
      <c r="Y48" s="171">
        <v>1</v>
      </c>
      <c r="Z48" s="172">
        <f t="shared" ref="Z48" si="66">TRUNC($Y48*O48,2)</f>
        <v>820.48</v>
      </c>
      <c r="AA48" s="172">
        <f t="shared" ref="AA48" si="67">TRUNC($Y48*P48,2)</f>
        <v>392.64</v>
      </c>
      <c r="AB48" s="172">
        <f t="shared" ref="AB48" si="68">Z48+AA48</f>
        <v>1213.1199999999999</v>
      </c>
      <c r="AC48" s="190"/>
      <c r="AD48" s="190"/>
      <c r="AE48" s="190"/>
      <c r="AF48" s="190"/>
      <c r="AG48" s="190"/>
      <c r="AH48" s="190"/>
      <c r="AI48" s="190"/>
      <c r="AJ48" s="190"/>
      <c r="AL48" s="91">
        <f t="shared" si="55"/>
        <v>1</v>
      </c>
      <c r="AM48" s="94">
        <f t="shared" si="56"/>
        <v>820.48</v>
      </c>
      <c r="AN48" s="94">
        <f t="shared" si="57"/>
        <v>392.64</v>
      </c>
      <c r="AO48" s="94">
        <f t="shared" si="58"/>
        <v>1213.1199999999999</v>
      </c>
      <c r="AQ48" s="235">
        <f t="shared" si="59"/>
        <v>0</v>
      </c>
      <c r="AR48" s="235">
        <f t="shared" si="60"/>
        <v>0</v>
      </c>
      <c r="AS48" s="235">
        <f t="shared" si="61"/>
        <v>0</v>
      </c>
    </row>
    <row r="49" spans="1:45" x14ac:dyDescent="0.25">
      <c r="A49" s="180">
        <v>38</v>
      </c>
      <c r="B49" s="3" t="s">
        <v>549</v>
      </c>
      <c r="C49" s="282" t="s">
        <v>908</v>
      </c>
      <c r="D49" s="283" t="s">
        <v>909</v>
      </c>
      <c r="E49" s="286">
        <v>232.19</v>
      </c>
      <c r="F49" s="4" t="s">
        <v>112</v>
      </c>
      <c r="G49" s="15">
        <v>1.93</v>
      </c>
      <c r="H49" s="15">
        <v>52.01</v>
      </c>
      <c r="I49" s="15">
        <f>SUM(G49,H49)</f>
        <v>53.94</v>
      </c>
      <c r="J49" s="15">
        <f>ROUND((E49*G49),2)</f>
        <v>448.13</v>
      </c>
      <c r="K49" s="15">
        <f>ROUND((E49*H49),2)</f>
        <v>12076.2</v>
      </c>
      <c r="L49" s="91">
        <f>$E$7</f>
        <v>0.27800000000000002</v>
      </c>
      <c r="M49" s="15">
        <f>ROUND((J49*$L49),2)</f>
        <v>124.58</v>
      </c>
      <c r="N49" s="15">
        <f>ROUND((K49*$L49),2)</f>
        <v>3357.18</v>
      </c>
      <c r="O49" s="15">
        <f>SUM(M49,J49)</f>
        <v>572.71</v>
      </c>
      <c r="P49" s="15">
        <f>SUM(N49,K49)</f>
        <v>15433.380000000001</v>
      </c>
      <c r="Q49" s="15">
        <f>SUM(O49:P49)</f>
        <v>16006.09</v>
      </c>
      <c r="R49" s="264">
        <f>Q49/$U$6</f>
        <v>5.5301725082110807E-2</v>
      </c>
      <c r="S49" s="264">
        <f>S48+R49</f>
        <v>7.156931012677864E-2</v>
      </c>
      <c r="T49" s="265" t="s">
        <v>411</v>
      </c>
      <c r="U49" s="177"/>
      <c r="Y49" s="190"/>
      <c r="Z49" s="190"/>
      <c r="AA49" s="190"/>
      <c r="AB49" s="190"/>
      <c r="AC49" s="171">
        <v>1</v>
      </c>
      <c r="AD49" s="172">
        <f>TRUNC($AC49*O49,2)</f>
        <v>572.71</v>
      </c>
      <c r="AE49" s="172">
        <f>TRUNC($AC49*P49,2)</f>
        <v>15433.38</v>
      </c>
      <c r="AF49" s="172">
        <f t="shared" ref="AF49:AF50" si="69">AD49+AE49</f>
        <v>16006.09</v>
      </c>
      <c r="AG49" s="190"/>
      <c r="AH49" s="190"/>
      <c r="AI49" s="190"/>
      <c r="AJ49" s="190"/>
      <c r="AL49" s="91">
        <f t="shared" si="55"/>
        <v>1</v>
      </c>
      <c r="AM49" s="94">
        <f t="shared" si="56"/>
        <v>572.71</v>
      </c>
      <c r="AN49" s="94">
        <f t="shared" si="57"/>
        <v>15433.38</v>
      </c>
      <c r="AO49" s="94">
        <f t="shared" si="58"/>
        <v>16006.09</v>
      </c>
      <c r="AQ49" s="235">
        <f t="shared" si="59"/>
        <v>0</v>
      </c>
      <c r="AR49" s="235">
        <f t="shared" si="60"/>
        <v>0</v>
      </c>
      <c r="AS49" s="235">
        <f t="shared" si="61"/>
        <v>0</v>
      </c>
    </row>
    <row r="50" spans="1:45" ht="51" x14ac:dyDescent="0.25">
      <c r="A50" s="180">
        <v>39</v>
      </c>
      <c r="B50" s="3" t="s">
        <v>903</v>
      </c>
      <c r="C50" s="20" t="s">
        <v>1010</v>
      </c>
      <c r="D50" s="3" t="s">
        <v>1009</v>
      </c>
      <c r="E50" s="16">
        <v>70.599999999999994</v>
      </c>
      <c r="F50" s="4" t="s">
        <v>512</v>
      </c>
      <c r="G50" s="15">
        <v>17.39</v>
      </c>
      <c r="H50" s="15">
        <f>0.72+49.66+0.08</f>
        <v>50.459999999999994</v>
      </c>
      <c r="I50" s="15">
        <f>SUM(G50,H50)</f>
        <v>67.849999999999994</v>
      </c>
      <c r="J50" s="15">
        <f>ROUND((E50*G50),2)</f>
        <v>1227.73</v>
      </c>
      <c r="K50" s="15">
        <f>ROUND((E50*H50),2)</f>
        <v>3562.48</v>
      </c>
      <c r="L50" s="91">
        <f>$E$7</f>
        <v>0.27800000000000002</v>
      </c>
      <c r="M50" s="15">
        <f>ROUND((J50*$L50),2)</f>
        <v>341.31</v>
      </c>
      <c r="N50" s="15">
        <f>ROUND((K50*$L50),2)</f>
        <v>990.37</v>
      </c>
      <c r="O50" s="15">
        <f>SUM(M50,J50)</f>
        <v>1569.04</v>
      </c>
      <c r="P50" s="15">
        <f>SUM(N50,K50)</f>
        <v>4552.8500000000004</v>
      </c>
      <c r="Q50" s="15">
        <f>SUM(O50:P50)</f>
        <v>6121.89</v>
      </c>
      <c r="R50" s="264">
        <f>Q50/$U$6</f>
        <v>2.1151391611750486E-2</v>
      </c>
      <c r="S50" s="264">
        <f>S49+R50</f>
        <v>9.2720701738529129E-2</v>
      </c>
      <c r="T50" s="265" t="s">
        <v>411</v>
      </c>
      <c r="U50" s="23"/>
      <c r="Y50" s="190"/>
      <c r="Z50" s="190"/>
      <c r="AA50" s="190"/>
      <c r="AB50" s="190"/>
      <c r="AC50" s="171">
        <v>1</v>
      </c>
      <c r="AD50" s="172">
        <f>TRUNC($AC50*O50,2)</f>
        <v>1569.04</v>
      </c>
      <c r="AE50" s="172">
        <f>TRUNC($AC50*P50,2)</f>
        <v>4552.8500000000004</v>
      </c>
      <c r="AF50" s="172">
        <f t="shared" si="69"/>
        <v>6121.89</v>
      </c>
      <c r="AG50" s="190"/>
      <c r="AH50" s="190"/>
      <c r="AI50" s="190"/>
      <c r="AJ50" s="190"/>
      <c r="AL50" s="91">
        <f t="shared" ref="AL50:AL51" si="70">Y50+AC50+AG50</f>
        <v>1</v>
      </c>
      <c r="AM50" s="94">
        <f t="shared" ref="AM50:AM51" si="71">Z50+AD50+AH50</f>
        <v>1569.04</v>
      </c>
      <c r="AN50" s="94">
        <f t="shared" ref="AN50:AN51" si="72">AA50+AE50+AI50</f>
        <v>4552.8500000000004</v>
      </c>
      <c r="AO50" s="94">
        <f t="shared" ref="AO50:AO51" si="73">AB50+AF50+AJ50</f>
        <v>6121.89</v>
      </c>
      <c r="AQ50" s="235">
        <f t="shared" ref="AQ50:AQ51" si="74">O50-AM50</f>
        <v>0</v>
      </c>
      <c r="AR50" s="235">
        <f t="shared" ref="AR50:AR51" si="75">P50-AN50</f>
        <v>0</v>
      </c>
      <c r="AS50" s="235">
        <f t="shared" ref="AS50:AS51" si="76">Q50-AO50</f>
        <v>0</v>
      </c>
    </row>
    <row r="51" spans="1:45" ht="38.25" x14ac:dyDescent="0.25">
      <c r="A51" s="180">
        <v>40</v>
      </c>
      <c r="B51" s="3" t="s">
        <v>904</v>
      </c>
      <c r="C51" s="282" t="s">
        <v>1012</v>
      </c>
      <c r="D51" s="283" t="s">
        <v>1013</v>
      </c>
      <c r="E51" s="286">
        <v>17.5</v>
      </c>
      <c r="F51" s="4" t="s">
        <v>72</v>
      </c>
      <c r="G51" s="15">
        <v>15.47</v>
      </c>
      <c r="H51" s="15">
        <f>0.02+17.5+0.03</f>
        <v>17.55</v>
      </c>
      <c r="I51" s="15">
        <f>SUM(G51,H51)</f>
        <v>33.020000000000003</v>
      </c>
      <c r="J51" s="15">
        <f>ROUND((E51*G51),2)</f>
        <v>270.73</v>
      </c>
      <c r="K51" s="15">
        <f>ROUND((E51*H51),2)</f>
        <v>307.13</v>
      </c>
      <c r="L51" s="91">
        <f>$E$7</f>
        <v>0.27800000000000002</v>
      </c>
      <c r="M51" s="15">
        <f>ROUND((J51*$L51),2)</f>
        <v>75.260000000000005</v>
      </c>
      <c r="N51" s="15">
        <f>ROUND((K51*$L51),2)</f>
        <v>85.38</v>
      </c>
      <c r="O51" s="15">
        <f>SUM(M51,J51)</f>
        <v>345.99</v>
      </c>
      <c r="P51" s="15">
        <f>SUM(N51,K51)</f>
        <v>392.51</v>
      </c>
      <c r="Q51" s="15">
        <f>SUM(O51:P51)</f>
        <v>738.5</v>
      </c>
      <c r="R51" s="264">
        <f>Q51/$U$6</f>
        <v>2.5515490649583271E-3</v>
      </c>
      <c r="S51" s="264">
        <f>S50+R51</f>
        <v>9.527225080348746E-2</v>
      </c>
      <c r="T51" s="187" t="s">
        <v>448</v>
      </c>
      <c r="U51" s="177"/>
      <c r="Y51" s="171">
        <v>1</v>
      </c>
      <c r="Z51" s="172">
        <f t="shared" ref="Z51:Z52" si="77">TRUNC($Y51*O51,2)</f>
        <v>345.99</v>
      </c>
      <c r="AA51" s="172">
        <f t="shared" ref="AA51:AA52" si="78">TRUNC($Y51*P51,2)</f>
        <v>392.51</v>
      </c>
      <c r="AB51" s="172">
        <f t="shared" ref="AB51:AB52" si="79">Z51+AA51</f>
        <v>738.5</v>
      </c>
      <c r="AC51" s="190"/>
      <c r="AD51" s="190"/>
      <c r="AE51" s="190"/>
      <c r="AF51" s="190"/>
      <c r="AG51" s="190"/>
      <c r="AH51" s="190"/>
      <c r="AI51" s="190"/>
      <c r="AJ51" s="190"/>
      <c r="AL51" s="91">
        <f t="shared" si="70"/>
        <v>1</v>
      </c>
      <c r="AM51" s="94">
        <f t="shared" si="71"/>
        <v>345.99</v>
      </c>
      <c r="AN51" s="94">
        <f t="shared" si="72"/>
        <v>392.51</v>
      </c>
      <c r="AO51" s="94">
        <f t="shared" si="73"/>
        <v>738.5</v>
      </c>
      <c r="AQ51" s="235">
        <f t="shared" si="74"/>
        <v>0</v>
      </c>
      <c r="AR51" s="235">
        <f t="shared" si="75"/>
        <v>0</v>
      </c>
      <c r="AS51" s="235">
        <f t="shared" si="76"/>
        <v>0</v>
      </c>
    </row>
    <row r="52" spans="1:45" ht="25.5" x14ac:dyDescent="0.25">
      <c r="A52" s="180">
        <v>41</v>
      </c>
      <c r="B52" s="3" t="s">
        <v>905</v>
      </c>
      <c r="C52" s="20" t="s">
        <v>910</v>
      </c>
      <c r="D52" s="3" t="s">
        <v>911</v>
      </c>
      <c r="E52" s="16">
        <v>17.5</v>
      </c>
      <c r="F52" s="4" t="s">
        <v>72</v>
      </c>
      <c r="G52" s="15">
        <v>7.13</v>
      </c>
      <c r="H52" s="15">
        <v>28.43</v>
      </c>
      <c r="I52" s="15">
        <f>SUM(G52,H52)</f>
        <v>35.56</v>
      </c>
      <c r="J52" s="15">
        <f>ROUND((E52*G52),2)</f>
        <v>124.78</v>
      </c>
      <c r="K52" s="15">
        <f>ROUND((E52*H52),2)</f>
        <v>497.53</v>
      </c>
      <c r="L52" s="91">
        <f>$E$7</f>
        <v>0.27800000000000002</v>
      </c>
      <c r="M52" s="15">
        <f>ROUND((J52*$L52),2)</f>
        <v>34.69</v>
      </c>
      <c r="N52" s="15">
        <f>ROUND((K52*$L52),2)</f>
        <v>138.31</v>
      </c>
      <c r="O52" s="15">
        <f>SUM(M52,J52)</f>
        <v>159.47</v>
      </c>
      <c r="P52" s="15">
        <f>SUM(N52,K52)</f>
        <v>635.83999999999992</v>
      </c>
      <c r="Q52" s="15">
        <f>SUM(O52:P52)</f>
        <v>795.31</v>
      </c>
      <c r="R52" s="264">
        <f>Q52/$U$6</f>
        <v>2.7478300431306797E-3</v>
      </c>
      <c r="S52" s="264">
        <f>S51+R52</f>
        <v>9.8020080846618146E-2</v>
      </c>
      <c r="T52" s="187" t="s">
        <v>448</v>
      </c>
      <c r="U52" s="23"/>
      <c r="Y52" s="171">
        <v>1</v>
      </c>
      <c r="Z52" s="172">
        <f t="shared" si="77"/>
        <v>159.47</v>
      </c>
      <c r="AA52" s="172">
        <f t="shared" si="78"/>
        <v>635.84</v>
      </c>
      <c r="AB52" s="172">
        <f t="shared" si="79"/>
        <v>795.31000000000006</v>
      </c>
      <c r="AC52" s="190"/>
      <c r="AD52" s="190"/>
      <c r="AE52" s="190"/>
      <c r="AF52" s="190"/>
      <c r="AG52" s="190"/>
      <c r="AH52" s="190"/>
      <c r="AI52" s="190"/>
      <c r="AJ52" s="190"/>
      <c r="AL52" s="91">
        <f t="shared" si="55"/>
        <v>1</v>
      </c>
      <c r="AM52" s="94">
        <f t="shared" si="56"/>
        <v>159.47</v>
      </c>
      <c r="AN52" s="94">
        <f t="shared" si="57"/>
        <v>635.84</v>
      </c>
      <c r="AO52" s="94">
        <f t="shared" si="58"/>
        <v>795.31000000000006</v>
      </c>
      <c r="AQ52" s="235">
        <f t="shared" si="59"/>
        <v>0</v>
      </c>
      <c r="AR52" s="235">
        <f t="shared" si="60"/>
        <v>0</v>
      </c>
      <c r="AS52" s="235">
        <f t="shared" si="61"/>
        <v>0</v>
      </c>
    </row>
    <row r="53" spans="1:45" ht="38.25" x14ac:dyDescent="0.25">
      <c r="A53" s="180">
        <v>42</v>
      </c>
      <c r="B53" s="3" t="s">
        <v>906</v>
      </c>
      <c r="C53" s="282" t="s">
        <v>1015</v>
      </c>
      <c r="D53" s="283" t="s">
        <v>1014</v>
      </c>
      <c r="E53" s="286">
        <v>24.5</v>
      </c>
      <c r="F53" s="4" t="s">
        <v>512</v>
      </c>
      <c r="G53" s="15">
        <v>14.93</v>
      </c>
      <c r="H53" s="15">
        <v>22.68</v>
      </c>
      <c r="I53" s="15">
        <f>SUM(G53,H53)</f>
        <v>37.61</v>
      </c>
      <c r="J53" s="15">
        <f>ROUND((E53*G53),2)</f>
        <v>365.79</v>
      </c>
      <c r="K53" s="15">
        <f>ROUND((E53*H53),2)</f>
        <v>555.66</v>
      </c>
      <c r="L53" s="91">
        <f>$E$7</f>
        <v>0.27800000000000002</v>
      </c>
      <c r="M53" s="15">
        <f>ROUND((J53*$L53),2)</f>
        <v>101.69</v>
      </c>
      <c r="N53" s="15">
        <f>ROUND((K53*$L53),2)</f>
        <v>154.47</v>
      </c>
      <c r="O53" s="15">
        <f>SUM(M53,J53)</f>
        <v>467.48</v>
      </c>
      <c r="P53" s="15">
        <f>SUM(N53,K53)</f>
        <v>710.13</v>
      </c>
      <c r="Q53" s="15">
        <f>SUM(O53:P53)</f>
        <v>1177.6100000000001</v>
      </c>
      <c r="R53" s="264">
        <f>Q53/$U$6</f>
        <v>4.0686928833927908E-3</v>
      </c>
      <c r="S53" s="264">
        <f>S52+R53</f>
        <v>0.10208877373001093</v>
      </c>
      <c r="T53" s="266" t="s">
        <v>435</v>
      </c>
      <c r="U53" s="177"/>
      <c r="Y53" s="190"/>
      <c r="Z53" s="190"/>
      <c r="AA53" s="190"/>
      <c r="AB53" s="190"/>
      <c r="AC53" s="171">
        <v>1</v>
      </c>
      <c r="AD53" s="172">
        <f>TRUNC($AC53*O53,2)</f>
        <v>467.48</v>
      </c>
      <c r="AE53" s="172">
        <f>TRUNC($AC53*P53,2)</f>
        <v>710.13</v>
      </c>
      <c r="AF53" s="172">
        <f t="shared" ref="AF53" si="80">AD53+AE53</f>
        <v>1177.6100000000001</v>
      </c>
      <c r="AG53" s="190"/>
      <c r="AH53" s="190"/>
      <c r="AI53" s="190"/>
      <c r="AJ53" s="190"/>
      <c r="AL53" s="91">
        <f t="shared" si="55"/>
        <v>1</v>
      </c>
      <c r="AM53" s="94">
        <f t="shared" si="56"/>
        <v>467.48</v>
      </c>
      <c r="AN53" s="94">
        <f t="shared" si="57"/>
        <v>710.13</v>
      </c>
      <c r="AO53" s="94">
        <f t="shared" si="58"/>
        <v>1177.6100000000001</v>
      </c>
      <c r="AQ53" s="235">
        <f t="shared" si="59"/>
        <v>0</v>
      </c>
      <c r="AR53" s="235">
        <f t="shared" si="60"/>
        <v>0</v>
      </c>
      <c r="AS53" s="235">
        <f t="shared" si="61"/>
        <v>0</v>
      </c>
    </row>
    <row r="54" spans="1:45" x14ac:dyDescent="0.25">
      <c r="A54" s="180">
        <v>43</v>
      </c>
      <c r="B54" s="249"/>
      <c r="C54" s="249"/>
      <c r="D54" s="249" t="s">
        <v>121</v>
      </c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99">
        <f>SUM(O44:O53)</f>
        <v>5804.6100000000006</v>
      </c>
      <c r="P54" s="99">
        <f>SUM(P44:P53)</f>
        <v>23743.149999999998</v>
      </c>
      <c r="Q54" s="99">
        <f>SUM(Q44:Q53)</f>
        <v>29547.760000000002</v>
      </c>
      <c r="R54" s="180"/>
      <c r="S54" s="180"/>
      <c r="T54" s="180"/>
      <c r="U54" s="4"/>
      <c r="V54" s="186">
        <f>Q54</f>
        <v>29547.760000000002</v>
      </c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</row>
    <row r="55" spans="1:45" x14ac:dyDescent="0.25">
      <c r="A55" s="180">
        <v>44</v>
      </c>
      <c r="B55" s="254"/>
      <c r="C55" s="255"/>
      <c r="D55" s="254"/>
      <c r="E55" s="201"/>
      <c r="F55" s="254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180"/>
      <c r="S55" s="180"/>
      <c r="T55" s="180"/>
      <c r="U55" s="4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</row>
    <row r="56" spans="1:45" x14ac:dyDescent="0.25">
      <c r="A56" s="180">
        <v>45</v>
      </c>
      <c r="B56" s="277" t="s">
        <v>115</v>
      </c>
      <c r="C56" s="100" t="s">
        <v>61</v>
      </c>
      <c r="D56" s="277" t="s">
        <v>93</v>
      </c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180"/>
      <c r="S56" s="180"/>
      <c r="T56" s="180"/>
      <c r="U56" s="4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</row>
    <row r="57" spans="1:45" ht="25.5" x14ac:dyDescent="0.25">
      <c r="A57" s="180">
        <v>46</v>
      </c>
      <c r="B57" s="3" t="s">
        <v>134</v>
      </c>
      <c r="C57" s="20" t="s">
        <v>1016</v>
      </c>
      <c r="D57" s="3" t="s">
        <v>913</v>
      </c>
      <c r="E57" s="16">
        <v>15.44</v>
      </c>
      <c r="F57" s="4" t="s">
        <v>512</v>
      </c>
      <c r="G57" s="15">
        <v>4.03</v>
      </c>
      <c r="H57" s="15">
        <v>1.9000000000000001</v>
      </c>
      <c r="I57" s="15">
        <f>SUM(G57,H57)</f>
        <v>5.9300000000000006</v>
      </c>
      <c r="J57" s="15">
        <f>ROUND((E57*G57),2)</f>
        <v>62.22</v>
      </c>
      <c r="K57" s="15">
        <f>ROUND((E57*H57),2)</f>
        <v>29.34</v>
      </c>
      <c r="L57" s="91">
        <f>$E$7</f>
        <v>0.27800000000000002</v>
      </c>
      <c r="M57" s="15">
        <f>ROUND((J57*$L57),2)</f>
        <v>17.3</v>
      </c>
      <c r="N57" s="15">
        <f>ROUND((K57*$L57),2)</f>
        <v>8.16</v>
      </c>
      <c r="O57" s="15">
        <f>SUM(M57,J57)</f>
        <v>79.52</v>
      </c>
      <c r="P57" s="15">
        <f>SUM(N57,K57)</f>
        <v>37.5</v>
      </c>
      <c r="Q57" s="15">
        <f>SUM(O57:P57)</f>
        <v>117.02</v>
      </c>
      <c r="R57" s="264">
        <f>Q57/$U$6</f>
        <v>4.0430910166746567E-4</v>
      </c>
      <c r="S57" s="264">
        <f>S56+R57</f>
        <v>4.0430910166746567E-4</v>
      </c>
      <c r="T57" s="187" t="s">
        <v>448</v>
      </c>
      <c r="U57" s="170"/>
      <c r="Y57" s="171">
        <v>1</v>
      </c>
      <c r="Z57" s="172">
        <f t="shared" ref="Z57" si="81">TRUNC($Y57*O57,2)</f>
        <v>79.52</v>
      </c>
      <c r="AA57" s="172">
        <f t="shared" ref="AA57" si="82">TRUNC($Y57*P57,2)</f>
        <v>37.5</v>
      </c>
      <c r="AB57" s="172">
        <f t="shared" ref="AB57" si="83">Z57+AA57</f>
        <v>117.02</v>
      </c>
      <c r="AC57" s="190"/>
      <c r="AD57" s="190"/>
      <c r="AE57" s="190"/>
      <c r="AF57" s="190"/>
      <c r="AG57" s="190"/>
      <c r="AH57" s="190"/>
      <c r="AI57" s="190"/>
      <c r="AJ57" s="190"/>
      <c r="AL57" s="91">
        <f t="shared" ref="AL57:AL66" si="84">Y57+AC57+AG57</f>
        <v>1</v>
      </c>
      <c r="AM57" s="94">
        <f t="shared" ref="AM57:AM66" si="85">Z57+AD57+AH57</f>
        <v>79.52</v>
      </c>
      <c r="AN57" s="94">
        <f t="shared" ref="AN57:AN66" si="86">AA57+AE57+AI57</f>
        <v>37.5</v>
      </c>
      <c r="AO57" s="94">
        <f t="shared" ref="AO57:AO66" si="87">AB57+AF57+AJ57</f>
        <v>117.02</v>
      </c>
      <c r="AQ57" s="235">
        <f t="shared" ref="AQ57:AQ66" si="88">O57-AM57</f>
        <v>0</v>
      </c>
      <c r="AR57" s="235">
        <f t="shared" ref="AR57:AR66" si="89">P57-AN57</f>
        <v>0</v>
      </c>
      <c r="AS57" s="235">
        <f t="shared" ref="AS57:AS66" si="90">Q57-AO57</f>
        <v>0</v>
      </c>
    </row>
    <row r="58" spans="1:45" ht="38.25" x14ac:dyDescent="0.25">
      <c r="A58" s="180">
        <v>47</v>
      </c>
      <c r="B58" s="3" t="s">
        <v>135</v>
      </c>
      <c r="C58" s="20" t="s">
        <v>1017</v>
      </c>
      <c r="D58" s="3" t="s">
        <v>1018</v>
      </c>
      <c r="E58" s="16">
        <v>15.44</v>
      </c>
      <c r="F58" s="4" t="s">
        <v>512</v>
      </c>
      <c r="G58" s="15">
        <v>7.21</v>
      </c>
      <c r="H58" s="15">
        <v>10.5</v>
      </c>
      <c r="I58" s="15">
        <f>SUM(G58,H58)</f>
        <v>17.71</v>
      </c>
      <c r="J58" s="15">
        <f>ROUND((E58*G58),2)</f>
        <v>111.32</v>
      </c>
      <c r="K58" s="15">
        <f>ROUND((E58*H58),2)</f>
        <v>162.12</v>
      </c>
      <c r="L58" s="91">
        <f>$E$7</f>
        <v>0.27800000000000002</v>
      </c>
      <c r="M58" s="15">
        <f>ROUND((J58*$L58),2)</f>
        <v>30.95</v>
      </c>
      <c r="N58" s="15">
        <f>ROUND((K58*$L58),2)</f>
        <v>45.07</v>
      </c>
      <c r="O58" s="15">
        <f>SUM(M58,J58)</f>
        <v>142.26999999999998</v>
      </c>
      <c r="P58" s="15">
        <f>SUM(N58,K58)</f>
        <v>207.19</v>
      </c>
      <c r="Q58" s="15">
        <f>SUM(O58:P58)</f>
        <v>349.46</v>
      </c>
      <c r="R58" s="264">
        <f>Q58/$U$6</f>
        <v>1.2073992366152158E-3</v>
      </c>
      <c r="S58" s="264">
        <f>S57+R58</f>
        <v>1.6117083382826815E-3</v>
      </c>
      <c r="T58" s="187" t="s">
        <v>448</v>
      </c>
      <c r="U58" s="170"/>
      <c r="Y58" s="190"/>
      <c r="Z58" s="190"/>
      <c r="AA58" s="190"/>
      <c r="AB58" s="190"/>
      <c r="AC58" s="171">
        <v>1</v>
      </c>
      <c r="AD58" s="172">
        <f t="shared" ref="AD58:AE60" si="91">TRUNC($AC58*O58,2)</f>
        <v>142.27000000000001</v>
      </c>
      <c r="AE58" s="172">
        <f t="shared" si="91"/>
        <v>207.19</v>
      </c>
      <c r="AF58" s="172">
        <f t="shared" ref="AF58:AF60" si="92">AD58+AE58</f>
        <v>349.46000000000004</v>
      </c>
      <c r="AG58" s="190"/>
      <c r="AH58" s="190"/>
      <c r="AI58" s="190"/>
      <c r="AJ58" s="190"/>
      <c r="AL58" s="91">
        <f t="shared" si="84"/>
        <v>1</v>
      </c>
      <c r="AM58" s="94">
        <f t="shared" si="85"/>
        <v>142.27000000000001</v>
      </c>
      <c r="AN58" s="94">
        <f t="shared" si="86"/>
        <v>207.19</v>
      </c>
      <c r="AO58" s="94">
        <f t="shared" si="87"/>
        <v>349.46000000000004</v>
      </c>
      <c r="AQ58" s="235">
        <f t="shared" si="88"/>
        <v>0</v>
      </c>
      <c r="AR58" s="235">
        <f t="shared" si="89"/>
        <v>0</v>
      </c>
      <c r="AS58" s="235">
        <f t="shared" si="90"/>
        <v>0</v>
      </c>
    </row>
    <row r="59" spans="1:45" ht="51" x14ac:dyDescent="0.25">
      <c r="A59" s="180">
        <v>48</v>
      </c>
      <c r="B59" s="3" t="s">
        <v>110</v>
      </c>
      <c r="C59" s="20" t="s">
        <v>1020</v>
      </c>
      <c r="D59" s="3" t="s">
        <v>1019</v>
      </c>
      <c r="E59" s="16">
        <v>15.44</v>
      </c>
      <c r="F59" s="4" t="s">
        <v>512</v>
      </c>
      <c r="G59" s="15">
        <v>14.4</v>
      </c>
      <c r="H59" s="15">
        <v>20.260000000000002</v>
      </c>
      <c r="I59" s="15">
        <f>SUM(G59,H59)</f>
        <v>34.660000000000004</v>
      </c>
      <c r="J59" s="15">
        <f>ROUND((E59*G59),2)</f>
        <v>222.34</v>
      </c>
      <c r="K59" s="15">
        <f>ROUND((E59*H59),2)</f>
        <v>312.81</v>
      </c>
      <c r="L59" s="91">
        <f>$E$7</f>
        <v>0.27800000000000002</v>
      </c>
      <c r="M59" s="15">
        <f>ROUND((J59*$L59),2)</f>
        <v>61.81</v>
      </c>
      <c r="N59" s="15">
        <f>ROUND((K59*$L59),2)</f>
        <v>86.96</v>
      </c>
      <c r="O59" s="15">
        <f>SUM(M59,J59)</f>
        <v>284.14999999999998</v>
      </c>
      <c r="P59" s="15">
        <f>SUM(N59,K59)</f>
        <v>399.77</v>
      </c>
      <c r="Q59" s="15">
        <f>SUM(O59:P59)</f>
        <v>683.92</v>
      </c>
      <c r="R59" s="264">
        <f>Q59/$U$6</f>
        <v>2.3629728321006077E-3</v>
      </c>
      <c r="S59" s="264">
        <f>S58+R59</f>
        <v>3.9746811703832889E-3</v>
      </c>
      <c r="T59" s="187" t="s">
        <v>448</v>
      </c>
      <c r="U59" s="170"/>
      <c r="Y59" s="190"/>
      <c r="Z59" s="190"/>
      <c r="AA59" s="190"/>
      <c r="AB59" s="190"/>
      <c r="AC59" s="171">
        <v>1</v>
      </c>
      <c r="AD59" s="172">
        <f t="shared" si="91"/>
        <v>284.14999999999998</v>
      </c>
      <c r="AE59" s="172">
        <f t="shared" si="91"/>
        <v>399.77</v>
      </c>
      <c r="AF59" s="172">
        <f t="shared" si="92"/>
        <v>683.92</v>
      </c>
      <c r="AG59" s="190"/>
      <c r="AH59" s="190"/>
      <c r="AI59" s="190"/>
      <c r="AJ59" s="190"/>
      <c r="AL59" s="91">
        <f t="shared" ref="AL59" si="93">Y59+AC59+AG59</f>
        <v>1</v>
      </c>
      <c r="AM59" s="94">
        <f t="shared" ref="AM59" si="94">Z59+AD59+AH59</f>
        <v>284.14999999999998</v>
      </c>
      <c r="AN59" s="94">
        <f t="shared" ref="AN59" si="95">AA59+AE59+AI59</f>
        <v>399.77</v>
      </c>
      <c r="AO59" s="94">
        <f t="shared" ref="AO59" si="96">AB59+AF59+AJ59</f>
        <v>683.92</v>
      </c>
      <c r="AQ59" s="235">
        <f t="shared" ref="AQ59" si="97">O59-AM59</f>
        <v>0</v>
      </c>
      <c r="AR59" s="235">
        <f t="shared" ref="AR59" si="98">P59-AN59</f>
        <v>0</v>
      </c>
      <c r="AS59" s="235">
        <f t="shared" ref="AS59" si="99">Q59-AO59</f>
        <v>0</v>
      </c>
    </row>
    <row r="60" spans="1:45" s="26" customFormat="1" x14ac:dyDescent="0.25">
      <c r="A60" s="180">
        <v>49</v>
      </c>
      <c r="B60" s="3" t="s">
        <v>146</v>
      </c>
      <c r="C60" s="285" t="s">
        <v>1021</v>
      </c>
      <c r="D60" s="287" t="s">
        <v>1022</v>
      </c>
      <c r="E60" s="288">
        <v>54</v>
      </c>
      <c r="F60" s="289" t="s">
        <v>512</v>
      </c>
      <c r="G60" s="290">
        <v>13.690000000000001</v>
      </c>
      <c r="H60" s="290">
        <v>88.6</v>
      </c>
      <c r="I60" s="15">
        <f>SUM(G60,H60)</f>
        <v>102.28999999999999</v>
      </c>
      <c r="J60" s="15">
        <f>ROUND((E60*G60),2)</f>
        <v>739.26</v>
      </c>
      <c r="K60" s="15">
        <f>ROUND((E60*H60),2)</f>
        <v>4784.3999999999996</v>
      </c>
      <c r="L60" s="91">
        <f>$E$7</f>
        <v>0.27800000000000002</v>
      </c>
      <c r="M60" s="15">
        <f>ROUND((J60*$L60),2)</f>
        <v>205.51</v>
      </c>
      <c r="N60" s="15">
        <f>ROUND((K60*$L60),2)</f>
        <v>1330.06</v>
      </c>
      <c r="O60" s="15">
        <f>SUM(M60,J60)</f>
        <v>944.77</v>
      </c>
      <c r="P60" s="15">
        <f>SUM(N60,K60)</f>
        <v>6114.4599999999991</v>
      </c>
      <c r="Q60" s="15">
        <f>SUM(O60:P60)</f>
        <v>7059.23</v>
      </c>
      <c r="R60" s="264">
        <f>Q60/$U$6</f>
        <v>2.4389941375525755E-2</v>
      </c>
      <c r="S60" s="264">
        <f>S59+R60</f>
        <v>2.8364622545909043E-2</v>
      </c>
      <c r="T60" s="265" t="s">
        <v>411</v>
      </c>
      <c r="U60" s="275"/>
      <c r="Y60" s="190"/>
      <c r="Z60" s="190"/>
      <c r="AA60" s="190"/>
      <c r="AB60" s="190"/>
      <c r="AC60" s="171">
        <v>1</v>
      </c>
      <c r="AD60" s="172">
        <f t="shared" si="91"/>
        <v>944.77</v>
      </c>
      <c r="AE60" s="172">
        <f t="shared" si="91"/>
        <v>6114.46</v>
      </c>
      <c r="AF60" s="172">
        <f t="shared" si="92"/>
        <v>7059.23</v>
      </c>
      <c r="AG60" s="190"/>
      <c r="AH60" s="190"/>
      <c r="AI60" s="190"/>
      <c r="AJ60" s="190"/>
      <c r="AL60" s="91">
        <f t="shared" si="84"/>
        <v>1</v>
      </c>
      <c r="AM60" s="94">
        <f t="shared" si="85"/>
        <v>944.77</v>
      </c>
      <c r="AN60" s="94">
        <f t="shared" si="86"/>
        <v>6114.46</v>
      </c>
      <c r="AO60" s="94">
        <f t="shared" si="87"/>
        <v>7059.23</v>
      </c>
      <c r="AQ60" s="235">
        <f t="shared" si="88"/>
        <v>0</v>
      </c>
      <c r="AR60" s="235">
        <f t="shared" si="89"/>
        <v>0</v>
      </c>
      <c r="AS60" s="235">
        <f t="shared" si="90"/>
        <v>0</v>
      </c>
    </row>
    <row r="61" spans="1:45" ht="25.5" x14ac:dyDescent="0.25">
      <c r="A61" s="180">
        <v>50</v>
      </c>
      <c r="B61" s="3" t="s">
        <v>223</v>
      </c>
      <c r="C61" s="282" t="s">
        <v>914</v>
      </c>
      <c r="D61" s="283" t="s">
        <v>915</v>
      </c>
      <c r="E61" s="286">
        <v>109.17</v>
      </c>
      <c r="F61" s="278" t="s">
        <v>112</v>
      </c>
      <c r="G61" s="284">
        <v>3.36</v>
      </c>
      <c r="H61" s="284">
        <v>55.88</v>
      </c>
      <c r="I61" s="15">
        <f>SUM(G61,H61)</f>
        <v>59.24</v>
      </c>
      <c r="J61" s="15">
        <f>ROUND((E61*G61),2)</f>
        <v>366.81</v>
      </c>
      <c r="K61" s="15">
        <f>ROUND((E61*H61),2)</f>
        <v>6100.42</v>
      </c>
      <c r="L61" s="91">
        <f>$E$7</f>
        <v>0.27800000000000002</v>
      </c>
      <c r="M61" s="15">
        <f>ROUND((J61*$L61),2)</f>
        <v>101.97</v>
      </c>
      <c r="N61" s="15">
        <f>ROUND((K61*$L61),2)</f>
        <v>1695.92</v>
      </c>
      <c r="O61" s="15">
        <f>SUM(M61,J61)</f>
        <v>468.78</v>
      </c>
      <c r="P61" s="15">
        <f>SUM(N61,K61)</f>
        <v>7796.34</v>
      </c>
      <c r="Q61" s="15">
        <f>SUM(O61:P61)</f>
        <v>8265.1200000000008</v>
      </c>
      <c r="R61" s="264">
        <f>Q61/$U$6</f>
        <v>2.8556342867661975E-2</v>
      </c>
      <c r="S61" s="264">
        <f>S60+R61</f>
        <v>5.6920965413571015E-2</v>
      </c>
      <c r="T61" s="265" t="s">
        <v>411</v>
      </c>
      <c r="U61" s="170">
        <f>Q61</f>
        <v>8265.1200000000008</v>
      </c>
      <c r="Y61" s="190"/>
      <c r="Z61" s="190"/>
      <c r="AA61" s="190"/>
      <c r="AB61" s="190"/>
      <c r="AC61" s="190"/>
      <c r="AD61" s="190"/>
      <c r="AE61" s="190"/>
      <c r="AF61" s="190"/>
      <c r="AG61" s="171">
        <v>1</v>
      </c>
      <c r="AH61" s="172">
        <f t="shared" ref="AH61" si="100">TRUNC($AG61*O61,2)</f>
        <v>468.78</v>
      </c>
      <c r="AI61" s="172">
        <f t="shared" ref="AI61" si="101">TRUNC($AG61*P61,2)</f>
        <v>7796.34</v>
      </c>
      <c r="AJ61" s="172">
        <f t="shared" ref="AJ61" si="102">AH61+AI61</f>
        <v>8265.1200000000008</v>
      </c>
      <c r="AL61" s="91">
        <f t="shared" si="84"/>
        <v>1</v>
      </c>
      <c r="AM61" s="94">
        <f t="shared" si="85"/>
        <v>468.78</v>
      </c>
      <c r="AN61" s="94">
        <f t="shared" si="86"/>
        <v>7796.34</v>
      </c>
      <c r="AO61" s="94">
        <f t="shared" si="87"/>
        <v>8265.1200000000008</v>
      </c>
      <c r="AQ61" s="235">
        <f t="shared" si="88"/>
        <v>0</v>
      </c>
      <c r="AR61" s="235">
        <f t="shared" si="89"/>
        <v>0</v>
      </c>
      <c r="AS61" s="235">
        <f t="shared" si="90"/>
        <v>0</v>
      </c>
    </row>
    <row r="62" spans="1:45" ht="38.25" x14ac:dyDescent="0.25">
      <c r="A62" s="180">
        <v>51</v>
      </c>
      <c r="B62" s="3" t="s">
        <v>550</v>
      </c>
      <c r="C62" s="3" t="s">
        <v>1040</v>
      </c>
      <c r="D62" s="3" t="s">
        <v>1039</v>
      </c>
      <c r="E62" s="16">
        <v>12</v>
      </c>
      <c r="F62" s="289" t="s">
        <v>512</v>
      </c>
      <c r="G62" s="15">
        <v>4.09</v>
      </c>
      <c r="H62" s="15">
        <v>54.52</v>
      </c>
      <c r="I62" s="15">
        <f>SUM(G62,H62)</f>
        <v>58.61</v>
      </c>
      <c r="J62" s="15">
        <f>ROUND((E62*G62),2)</f>
        <v>49.08</v>
      </c>
      <c r="K62" s="15">
        <f>ROUND((E62*H62),2)</f>
        <v>654.24</v>
      </c>
      <c r="L62" s="91">
        <f>$E$7</f>
        <v>0.27800000000000002</v>
      </c>
      <c r="M62" s="15">
        <f>ROUND((J62*$L62),2)</f>
        <v>13.64</v>
      </c>
      <c r="N62" s="15">
        <f>ROUND((K62*$L62),2)</f>
        <v>181.88</v>
      </c>
      <c r="O62" s="15">
        <f>SUM(M62,J62)</f>
        <v>62.72</v>
      </c>
      <c r="P62" s="15">
        <f>SUM(N62,K62)</f>
        <v>836.12</v>
      </c>
      <c r="Q62" s="15">
        <f>SUM(O62:P62)</f>
        <v>898.84</v>
      </c>
      <c r="R62" s="264">
        <f>Q62/$U$6</f>
        <v>3.1055306182087242E-3</v>
      </c>
      <c r="S62" s="264">
        <f>S61+R62</f>
        <v>6.0026496031779737E-2</v>
      </c>
      <c r="T62" s="187" t="s">
        <v>448</v>
      </c>
      <c r="U62" s="170">
        <f>Q62</f>
        <v>898.84</v>
      </c>
      <c r="Y62" s="190"/>
      <c r="Z62" s="190"/>
      <c r="AA62" s="190"/>
      <c r="AB62" s="190"/>
      <c r="AC62" s="171">
        <v>1</v>
      </c>
      <c r="AD62" s="172">
        <f>TRUNC($AC62*O62,2)</f>
        <v>62.72</v>
      </c>
      <c r="AE62" s="172">
        <f>TRUNC($AC62*P62,2)</f>
        <v>836.12</v>
      </c>
      <c r="AF62" s="172">
        <f t="shared" ref="AF62:AF63" si="103">AD62+AE62</f>
        <v>898.84</v>
      </c>
      <c r="AG62" s="190"/>
      <c r="AH62" s="190"/>
      <c r="AI62" s="190"/>
      <c r="AJ62" s="190"/>
      <c r="AL62" s="91">
        <f t="shared" si="84"/>
        <v>1</v>
      </c>
      <c r="AM62" s="94">
        <f t="shared" si="85"/>
        <v>62.72</v>
      </c>
      <c r="AN62" s="94">
        <f t="shared" si="86"/>
        <v>836.12</v>
      </c>
      <c r="AO62" s="94">
        <f t="shared" si="87"/>
        <v>898.84</v>
      </c>
      <c r="AQ62" s="235">
        <f t="shared" si="88"/>
        <v>0</v>
      </c>
      <c r="AR62" s="235">
        <f t="shared" si="89"/>
        <v>0</v>
      </c>
      <c r="AS62" s="235">
        <f t="shared" si="90"/>
        <v>0</v>
      </c>
    </row>
    <row r="63" spans="1:45" x14ac:dyDescent="0.25">
      <c r="A63" s="180">
        <v>52</v>
      </c>
      <c r="B63" s="3" t="s">
        <v>605</v>
      </c>
      <c r="C63" s="20" t="s">
        <v>1041</v>
      </c>
      <c r="D63" s="3" t="s">
        <v>916</v>
      </c>
      <c r="E63" s="16">
        <v>46.86</v>
      </c>
      <c r="F63" s="4" t="s">
        <v>112</v>
      </c>
      <c r="G63" s="15">
        <v>0</v>
      </c>
      <c r="H63" s="15">
        <v>10.43</v>
      </c>
      <c r="I63" s="15">
        <f>SUM(G63,H63)</f>
        <v>10.43</v>
      </c>
      <c r="J63" s="15">
        <f>ROUND((E63*G63),2)</f>
        <v>0</v>
      </c>
      <c r="K63" s="15">
        <f>ROUND((E63*H63),2)</f>
        <v>488.75</v>
      </c>
      <c r="L63" s="91">
        <f>$E$7</f>
        <v>0.27800000000000002</v>
      </c>
      <c r="M63" s="15">
        <f>ROUND((J63*$L63),2)</f>
        <v>0</v>
      </c>
      <c r="N63" s="15">
        <f>ROUND((K63*$L63),2)</f>
        <v>135.87</v>
      </c>
      <c r="O63" s="15">
        <f>SUM(M63,J63)</f>
        <v>0</v>
      </c>
      <c r="P63" s="15">
        <f>SUM(N63,K63)</f>
        <v>624.62</v>
      </c>
      <c r="Q63" s="15">
        <f>SUM(O63:P63)</f>
        <v>624.62</v>
      </c>
      <c r="R63" s="264">
        <f>Q63/$U$6</f>
        <v>2.1580887975007046E-3</v>
      </c>
      <c r="S63" s="264">
        <f>S62+R63</f>
        <v>6.2184584829280444E-2</v>
      </c>
      <c r="T63" s="187" t="s">
        <v>448</v>
      </c>
      <c r="U63" s="170"/>
      <c r="Y63" s="190"/>
      <c r="Z63" s="190"/>
      <c r="AA63" s="190"/>
      <c r="AB63" s="190"/>
      <c r="AC63" s="171">
        <v>1</v>
      </c>
      <c r="AD63" s="172">
        <f>TRUNC($AC63*O63,2)</f>
        <v>0</v>
      </c>
      <c r="AE63" s="172">
        <f>TRUNC($AC63*P63,2)</f>
        <v>624.62</v>
      </c>
      <c r="AF63" s="172">
        <f t="shared" si="103"/>
        <v>624.62</v>
      </c>
      <c r="AG63" s="190"/>
      <c r="AH63" s="190"/>
      <c r="AI63" s="190"/>
      <c r="AJ63" s="190"/>
      <c r="AL63" s="91">
        <f t="shared" si="84"/>
        <v>1</v>
      </c>
      <c r="AM63" s="94">
        <f t="shared" si="85"/>
        <v>0</v>
      </c>
      <c r="AN63" s="94">
        <f t="shared" si="86"/>
        <v>624.62</v>
      </c>
      <c r="AO63" s="94">
        <f t="shared" si="87"/>
        <v>624.62</v>
      </c>
      <c r="AQ63" s="235">
        <f t="shared" si="88"/>
        <v>0</v>
      </c>
      <c r="AR63" s="235">
        <f t="shared" si="89"/>
        <v>0</v>
      </c>
      <c r="AS63" s="235">
        <f t="shared" si="90"/>
        <v>0</v>
      </c>
    </row>
    <row r="64" spans="1:45" ht="38.25" x14ac:dyDescent="0.25">
      <c r="A64" s="180">
        <v>53</v>
      </c>
      <c r="B64" s="3" t="s">
        <v>606</v>
      </c>
      <c r="C64" s="282" t="s">
        <v>886</v>
      </c>
      <c r="D64" s="283" t="s">
        <v>912</v>
      </c>
      <c r="E64" s="286">
        <v>0.6</v>
      </c>
      <c r="F64" s="278" t="s">
        <v>521</v>
      </c>
      <c r="G64" s="284">
        <v>480.17000000000007</v>
      </c>
      <c r="H64" s="284">
        <v>1954.97</v>
      </c>
      <c r="I64" s="15">
        <f>SUM(G64,H64)</f>
        <v>2435.1400000000003</v>
      </c>
      <c r="J64" s="15">
        <f>ROUND((E64*G64),2)</f>
        <v>288.10000000000002</v>
      </c>
      <c r="K64" s="15">
        <f>ROUND((E64*H64),2)</f>
        <v>1172.98</v>
      </c>
      <c r="L64" s="91">
        <f>$E$7</f>
        <v>0.27800000000000002</v>
      </c>
      <c r="M64" s="15">
        <f>ROUND((J64*$L64),2)</f>
        <v>80.09</v>
      </c>
      <c r="N64" s="15">
        <f>ROUND((K64*$L64),2)</f>
        <v>326.08999999999997</v>
      </c>
      <c r="O64" s="15">
        <f>SUM(M64,J64)</f>
        <v>368.19000000000005</v>
      </c>
      <c r="P64" s="15">
        <f>SUM(N64,K64)</f>
        <v>1499.07</v>
      </c>
      <c r="Q64" s="15">
        <f>SUM(O64:P64)</f>
        <v>1867.26</v>
      </c>
      <c r="R64" s="264">
        <f>Q64/$U$6</f>
        <v>6.4514631104049909E-3</v>
      </c>
      <c r="S64" s="264">
        <f>S63+R64</f>
        <v>6.8636047939685432E-2</v>
      </c>
      <c r="T64" s="266" t="s">
        <v>435</v>
      </c>
      <c r="U64" s="178"/>
      <c r="Y64" s="171">
        <v>1</v>
      </c>
      <c r="Z64" s="172">
        <f t="shared" ref="Z64" si="104">TRUNC($Y64*O64,2)</f>
        <v>368.19</v>
      </c>
      <c r="AA64" s="172">
        <f t="shared" ref="AA64" si="105">TRUNC($Y64*P64,2)</f>
        <v>1499.07</v>
      </c>
      <c r="AB64" s="172">
        <f t="shared" ref="AB64" si="106">Z64+AA64</f>
        <v>1867.26</v>
      </c>
      <c r="AC64" s="190"/>
      <c r="AD64" s="190"/>
      <c r="AE64" s="190"/>
      <c r="AF64" s="190"/>
      <c r="AG64" s="190"/>
      <c r="AH64" s="190"/>
      <c r="AI64" s="190"/>
      <c r="AJ64" s="190"/>
      <c r="AL64" s="91">
        <f t="shared" si="84"/>
        <v>1</v>
      </c>
      <c r="AM64" s="94">
        <f t="shared" si="85"/>
        <v>368.19</v>
      </c>
      <c r="AN64" s="94">
        <f t="shared" si="86"/>
        <v>1499.07</v>
      </c>
      <c r="AO64" s="94">
        <f t="shared" si="87"/>
        <v>1867.26</v>
      </c>
      <c r="AQ64" s="235">
        <f t="shared" si="88"/>
        <v>0</v>
      </c>
      <c r="AR64" s="235">
        <f t="shared" si="89"/>
        <v>0</v>
      </c>
      <c r="AS64" s="235">
        <f t="shared" si="90"/>
        <v>0</v>
      </c>
    </row>
    <row r="65" spans="1:45" ht="51" x14ac:dyDescent="0.25">
      <c r="A65" s="180">
        <v>54</v>
      </c>
      <c r="B65" s="3" t="s">
        <v>607</v>
      </c>
      <c r="C65" s="282" t="s">
        <v>917</v>
      </c>
      <c r="D65" s="283" t="s">
        <v>918</v>
      </c>
      <c r="E65" s="286">
        <v>212.32</v>
      </c>
      <c r="F65" s="278" t="s">
        <v>919</v>
      </c>
      <c r="G65" s="284">
        <v>0.68</v>
      </c>
      <c r="H65" s="284">
        <f>1.33+14.82+0.78</f>
        <v>16.93</v>
      </c>
      <c r="I65" s="15">
        <f>SUM(G65,H65)</f>
        <v>17.61</v>
      </c>
      <c r="J65" s="15">
        <f>ROUND((E65*G65),2)</f>
        <v>144.38</v>
      </c>
      <c r="K65" s="15">
        <f>ROUND((E65*H65),2)</f>
        <v>3594.58</v>
      </c>
      <c r="L65" s="91">
        <f>$E$7</f>
        <v>0.27800000000000002</v>
      </c>
      <c r="M65" s="15">
        <f>ROUND((J65*$L65),2)</f>
        <v>40.14</v>
      </c>
      <c r="N65" s="15">
        <f>ROUND((K65*$L65),2)</f>
        <v>999.29</v>
      </c>
      <c r="O65" s="15">
        <f>SUM(M65,J65)</f>
        <v>184.51999999999998</v>
      </c>
      <c r="P65" s="15">
        <f>SUM(N65,K65)</f>
        <v>4593.87</v>
      </c>
      <c r="Q65" s="15">
        <f>SUM(O65:P65)</f>
        <v>4778.3899999999994</v>
      </c>
      <c r="R65" s="264">
        <f>Q65/$U$6</f>
        <v>1.6509541687889262E-2</v>
      </c>
      <c r="S65" s="264">
        <f>S64+R65</f>
        <v>8.5145589627574694E-2</v>
      </c>
      <c r="T65" s="265" t="s">
        <v>411</v>
      </c>
      <c r="U65" s="170">
        <f>Q65</f>
        <v>4778.3899999999994</v>
      </c>
      <c r="Y65" s="190"/>
      <c r="Z65" s="190"/>
      <c r="AA65" s="190"/>
      <c r="AB65" s="190"/>
      <c r="AC65" s="171">
        <v>1</v>
      </c>
      <c r="AD65" s="172">
        <f>TRUNC($AC65*O65,2)</f>
        <v>184.52</v>
      </c>
      <c r="AE65" s="172">
        <f>TRUNC($AC65*P65,2)</f>
        <v>4593.87</v>
      </c>
      <c r="AF65" s="172">
        <f t="shared" ref="AF65" si="107">AD65+AE65</f>
        <v>4778.3900000000003</v>
      </c>
      <c r="AG65" s="190"/>
      <c r="AH65" s="190"/>
      <c r="AI65" s="190"/>
      <c r="AJ65" s="190"/>
      <c r="AL65" s="91">
        <f t="shared" si="84"/>
        <v>1</v>
      </c>
      <c r="AM65" s="94">
        <f t="shared" si="85"/>
        <v>184.52</v>
      </c>
      <c r="AN65" s="94">
        <f t="shared" si="86"/>
        <v>4593.87</v>
      </c>
      <c r="AO65" s="94">
        <f t="shared" si="87"/>
        <v>4778.3900000000003</v>
      </c>
      <c r="AQ65" s="235">
        <f t="shared" si="88"/>
        <v>0</v>
      </c>
      <c r="AR65" s="235">
        <f t="shared" si="89"/>
        <v>0</v>
      </c>
      <c r="AS65" s="235">
        <f t="shared" si="90"/>
        <v>0</v>
      </c>
    </row>
    <row r="66" spans="1:45" ht="51" x14ac:dyDescent="0.25">
      <c r="A66" s="180">
        <v>55</v>
      </c>
      <c r="B66" s="3" t="s">
        <v>608</v>
      </c>
      <c r="C66" s="282" t="s">
        <v>920</v>
      </c>
      <c r="D66" s="283" t="s">
        <v>921</v>
      </c>
      <c r="E66" s="286">
        <v>12.8</v>
      </c>
      <c r="F66" s="278" t="s">
        <v>112</v>
      </c>
      <c r="G66" s="284">
        <v>16.760000000000002</v>
      </c>
      <c r="H66" s="284">
        <f>11.45+41.97</f>
        <v>53.42</v>
      </c>
      <c r="I66" s="15">
        <f>SUM(G66,H66)</f>
        <v>70.180000000000007</v>
      </c>
      <c r="J66" s="15">
        <f>ROUND((E66*G66),2)</f>
        <v>214.53</v>
      </c>
      <c r="K66" s="15">
        <f>ROUND((E66*H66),2)</f>
        <v>683.78</v>
      </c>
      <c r="L66" s="91">
        <f>$E$7</f>
        <v>0.27800000000000002</v>
      </c>
      <c r="M66" s="15">
        <f>ROUND((J66*$L66),2)</f>
        <v>59.64</v>
      </c>
      <c r="N66" s="15">
        <f>ROUND((K66*$L66),2)</f>
        <v>190.09</v>
      </c>
      <c r="O66" s="15">
        <f>SUM(M66,J66)</f>
        <v>274.17</v>
      </c>
      <c r="P66" s="15">
        <f>SUM(N66,K66)</f>
        <v>873.87</v>
      </c>
      <c r="Q66" s="15">
        <f>SUM(O66:P66)</f>
        <v>1148.04</v>
      </c>
      <c r="R66" s="264">
        <f>Q66/$U$6</f>
        <v>3.9665272695121974E-3</v>
      </c>
      <c r="S66" s="264">
        <f>S65+R66</f>
        <v>8.9112116897086896E-2</v>
      </c>
      <c r="T66" s="266" t="s">
        <v>435</v>
      </c>
      <c r="U66" s="170"/>
      <c r="Y66" s="171">
        <v>1</v>
      </c>
      <c r="Z66" s="172">
        <f t="shared" ref="Z66" si="108">TRUNC($Y66*O66,2)</f>
        <v>274.17</v>
      </c>
      <c r="AA66" s="172">
        <f t="shared" ref="AA66" si="109">TRUNC($Y66*P66,2)</f>
        <v>873.87</v>
      </c>
      <c r="AB66" s="172">
        <f t="shared" ref="AB66" si="110">Z66+AA66</f>
        <v>1148.04</v>
      </c>
      <c r="AC66" s="190"/>
      <c r="AD66" s="190"/>
      <c r="AE66" s="190"/>
      <c r="AF66" s="190"/>
      <c r="AG66" s="190"/>
      <c r="AH66" s="190"/>
      <c r="AI66" s="190"/>
      <c r="AJ66" s="190"/>
      <c r="AL66" s="91">
        <f t="shared" si="84"/>
        <v>1</v>
      </c>
      <c r="AM66" s="94">
        <f t="shared" si="85"/>
        <v>274.17</v>
      </c>
      <c r="AN66" s="94">
        <f t="shared" si="86"/>
        <v>873.87</v>
      </c>
      <c r="AO66" s="94">
        <f t="shared" si="87"/>
        <v>1148.04</v>
      </c>
      <c r="AQ66" s="235">
        <f t="shared" si="88"/>
        <v>0</v>
      </c>
      <c r="AR66" s="235">
        <f t="shared" si="89"/>
        <v>0</v>
      </c>
      <c r="AS66" s="235">
        <f t="shared" si="90"/>
        <v>0</v>
      </c>
    </row>
    <row r="67" spans="1:45" x14ac:dyDescent="0.25">
      <c r="A67" s="180">
        <v>56</v>
      </c>
      <c r="B67" s="193"/>
      <c r="C67" s="249"/>
      <c r="D67" s="249" t="s">
        <v>120</v>
      </c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99">
        <f>SUM(O57:O66)</f>
        <v>2809.09</v>
      </c>
      <c r="P67" s="99">
        <f>SUM(P57:P66)</f>
        <v>22982.809999999998</v>
      </c>
      <c r="Q67" s="99">
        <f>SUM(Q57:Q66)</f>
        <v>25791.899999999998</v>
      </c>
      <c r="R67" s="180"/>
      <c r="S67" s="180"/>
      <c r="T67" s="180"/>
      <c r="U67" s="4"/>
      <c r="V67" s="186">
        <f>Q67</f>
        <v>25791.899999999998</v>
      </c>
      <c r="Y67" s="180"/>
      <c r="Z67" s="180"/>
      <c r="AA67" s="180"/>
      <c r="AB67" s="180"/>
      <c r="AC67" s="180"/>
      <c r="AD67" s="180"/>
      <c r="AE67" s="180"/>
      <c r="AF67" s="180"/>
      <c r="AG67" s="180"/>
      <c r="AH67" s="180"/>
      <c r="AI67" s="180"/>
      <c r="AJ67" s="180"/>
    </row>
    <row r="68" spans="1:45" x14ac:dyDescent="0.25">
      <c r="A68" s="180">
        <v>57</v>
      </c>
      <c r="B68" s="254"/>
      <c r="C68" s="255"/>
      <c r="D68" s="254"/>
      <c r="E68" s="201"/>
      <c r="F68" s="254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180"/>
      <c r="S68" s="180"/>
      <c r="T68" s="180"/>
      <c r="U68" s="4"/>
      <c r="Y68" s="180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80"/>
    </row>
    <row r="69" spans="1:45" x14ac:dyDescent="0.25">
      <c r="A69" s="180">
        <v>58</v>
      </c>
      <c r="B69" s="277" t="s">
        <v>82</v>
      </c>
      <c r="C69" s="100" t="s">
        <v>61</v>
      </c>
      <c r="D69" s="277" t="s">
        <v>0</v>
      </c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180"/>
      <c r="S69" s="180"/>
      <c r="T69" s="180"/>
      <c r="U69" s="4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80"/>
    </row>
    <row r="70" spans="1:45" x14ac:dyDescent="0.25">
      <c r="A70" s="180">
        <v>59</v>
      </c>
      <c r="B70" s="3" t="s">
        <v>83</v>
      </c>
      <c r="C70" s="20" t="s">
        <v>513</v>
      </c>
      <c r="D70" s="97" t="s">
        <v>129</v>
      </c>
      <c r="E70" s="16">
        <v>19</v>
      </c>
      <c r="F70" s="4" t="s">
        <v>66</v>
      </c>
      <c r="G70" s="15">
        <v>9.2899999999999991</v>
      </c>
      <c r="H70" s="15">
        <v>4.6399999999999997</v>
      </c>
      <c r="I70" s="15">
        <f>SUM(G70,H70)</f>
        <v>13.93</v>
      </c>
      <c r="J70" s="15">
        <f>ROUND((E70*G70),2)</f>
        <v>176.51</v>
      </c>
      <c r="K70" s="15">
        <f>ROUND((E70*H70),2)</f>
        <v>88.16</v>
      </c>
      <c r="L70" s="91">
        <f>$E$7</f>
        <v>0.27800000000000002</v>
      </c>
      <c r="M70" s="15">
        <f>ROUND((J70*$L70),2)</f>
        <v>49.07</v>
      </c>
      <c r="N70" s="15">
        <f>ROUND((K70*$L70),2)</f>
        <v>24.51</v>
      </c>
      <c r="O70" s="15">
        <f>SUM(M70,J70)</f>
        <v>225.57999999999998</v>
      </c>
      <c r="P70" s="15">
        <f>SUM(N70,K70)</f>
        <v>112.67</v>
      </c>
      <c r="Q70" s="15">
        <f>SUM(O70:P70)</f>
        <v>338.25</v>
      </c>
      <c r="R70" s="264">
        <f>Q70/$U$6</f>
        <v>1.1686682074775277E-3</v>
      </c>
      <c r="S70" s="264">
        <f>S69+R70</f>
        <v>1.1686682074775277E-3</v>
      </c>
      <c r="T70" s="187" t="s">
        <v>448</v>
      </c>
      <c r="U70" s="23"/>
      <c r="Y70" s="171">
        <v>1</v>
      </c>
      <c r="Z70" s="172">
        <f t="shared" ref="Z70:Z71" si="111">TRUNC($Y70*O70,2)</f>
        <v>225.58</v>
      </c>
      <c r="AA70" s="172">
        <f t="shared" ref="AA70:AA71" si="112">TRUNC($Y70*P70,2)</f>
        <v>112.67</v>
      </c>
      <c r="AB70" s="172">
        <f t="shared" ref="AB70:AB71" si="113">Z70+AA70</f>
        <v>338.25</v>
      </c>
      <c r="AC70" s="190"/>
      <c r="AD70" s="190"/>
      <c r="AE70" s="190"/>
      <c r="AF70" s="190"/>
      <c r="AG70" s="190"/>
      <c r="AH70" s="190"/>
      <c r="AI70" s="190"/>
      <c r="AJ70" s="190"/>
      <c r="AL70" s="91">
        <f t="shared" ref="AL70:AL75" si="114">Y70+AC70+AG70</f>
        <v>1</v>
      </c>
      <c r="AM70" s="94">
        <f t="shared" ref="AM70:AM75" si="115">Z70+AD70+AH70</f>
        <v>225.58</v>
      </c>
      <c r="AN70" s="94">
        <f t="shared" ref="AN70:AN75" si="116">AA70+AE70+AI70</f>
        <v>112.67</v>
      </c>
      <c r="AO70" s="94">
        <f t="shared" ref="AO70:AO75" si="117">AB70+AF70+AJ70</f>
        <v>338.25</v>
      </c>
      <c r="AQ70" s="235">
        <f t="shared" ref="AQ70:AQ75" si="118">O70-AM70</f>
        <v>0</v>
      </c>
      <c r="AR70" s="235">
        <f t="shared" ref="AR70:AR75" si="119">P70-AN70</f>
        <v>0</v>
      </c>
      <c r="AS70" s="235">
        <f t="shared" ref="AS70:AS75" si="120">Q70-AO70</f>
        <v>0</v>
      </c>
    </row>
    <row r="71" spans="1:45" ht="25.5" x14ac:dyDescent="0.25">
      <c r="A71" s="180">
        <v>60</v>
      </c>
      <c r="B71" s="3" t="s">
        <v>150</v>
      </c>
      <c r="C71" s="20" t="s">
        <v>158</v>
      </c>
      <c r="D71" s="97" t="s">
        <v>153</v>
      </c>
      <c r="E71" s="16">
        <v>5</v>
      </c>
      <c r="F71" s="4" t="s">
        <v>66</v>
      </c>
      <c r="G71" s="15">
        <v>0</v>
      </c>
      <c r="H71" s="15">
        <v>75.09</v>
      </c>
      <c r="I71" s="15">
        <f>SUM(G71,H71)</f>
        <v>75.09</v>
      </c>
      <c r="J71" s="15">
        <f>ROUND((E71*G71),2)</f>
        <v>0</v>
      </c>
      <c r="K71" s="15">
        <f>ROUND((E71*H71),2)</f>
        <v>375.45</v>
      </c>
      <c r="L71" s="91">
        <f>$E$7</f>
        <v>0.27800000000000002</v>
      </c>
      <c r="M71" s="15">
        <f>ROUND((J71*$L71),2)</f>
        <v>0</v>
      </c>
      <c r="N71" s="15">
        <f>ROUND((K71*$L71),2)</f>
        <v>104.38</v>
      </c>
      <c r="O71" s="15">
        <f>SUM(M71,J71)</f>
        <v>0</v>
      </c>
      <c r="P71" s="15">
        <f>SUM(N71,K71)</f>
        <v>479.83</v>
      </c>
      <c r="Q71" s="15">
        <f>SUM(O71:P71)</f>
        <v>479.83</v>
      </c>
      <c r="R71" s="264">
        <f>Q71/$U$6</f>
        <v>1.6578331588882249E-3</v>
      </c>
      <c r="S71" s="264">
        <f>S70+R71</f>
        <v>2.8265013663657523E-3</v>
      </c>
      <c r="T71" s="187" t="s">
        <v>448</v>
      </c>
      <c r="U71" s="23"/>
      <c r="Y71" s="171">
        <v>1</v>
      </c>
      <c r="Z71" s="172">
        <f t="shared" si="111"/>
        <v>0</v>
      </c>
      <c r="AA71" s="172">
        <f t="shared" si="112"/>
        <v>479.83</v>
      </c>
      <c r="AB71" s="172">
        <f t="shared" si="113"/>
        <v>479.83</v>
      </c>
      <c r="AC71" s="190"/>
      <c r="AD71" s="190"/>
      <c r="AE71" s="190"/>
      <c r="AF71" s="190"/>
      <c r="AG71" s="190"/>
      <c r="AH71" s="190"/>
      <c r="AI71" s="190"/>
      <c r="AJ71" s="190"/>
      <c r="AL71" s="91">
        <f t="shared" si="114"/>
        <v>1</v>
      </c>
      <c r="AM71" s="94">
        <f t="shared" si="115"/>
        <v>0</v>
      </c>
      <c r="AN71" s="94">
        <f t="shared" si="116"/>
        <v>479.83</v>
      </c>
      <c r="AO71" s="94">
        <f t="shared" si="117"/>
        <v>479.83</v>
      </c>
      <c r="AQ71" s="235">
        <f t="shared" si="118"/>
        <v>0</v>
      </c>
      <c r="AR71" s="235">
        <f t="shared" si="119"/>
        <v>0</v>
      </c>
      <c r="AS71" s="235">
        <f t="shared" si="120"/>
        <v>0</v>
      </c>
    </row>
    <row r="72" spans="1:45" ht="63.75" x14ac:dyDescent="0.25">
      <c r="A72" s="180">
        <v>61</v>
      </c>
      <c r="B72" s="3" t="s">
        <v>226</v>
      </c>
      <c r="C72" s="20" t="s">
        <v>692</v>
      </c>
      <c r="D72" s="97" t="s">
        <v>514</v>
      </c>
      <c r="E72" s="16">
        <v>19</v>
      </c>
      <c r="F72" s="4" t="s">
        <v>66</v>
      </c>
      <c r="G72" s="15">
        <v>0</v>
      </c>
      <c r="H72" s="15">
        <v>72.73</v>
      </c>
      <c r="I72" s="15">
        <f>SUM(G72,H72)</f>
        <v>72.73</v>
      </c>
      <c r="J72" s="15">
        <f>ROUND((E72*G72),2)</f>
        <v>0</v>
      </c>
      <c r="K72" s="15">
        <f>ROUND((E72*H72),2)</f>
        <v>1381.87</v>
      </c>
      <c r="L72" s="91">
        <f>$E$7</f>
        <v>0.27800000000000002</v>
      </c>
      <c r="M72" s="15">
        <f>ROUND((J72*$L72),2)</f>
        <v>0</v>
      </c>
      <c r="N72" s="15">
        <f>ROUND((K72*$L72),2)</f>
        <v>384.16</v>
      </c>
      <c r="O72" s="15">
        <f>SUM(M72,J72)</f>
        <v>0</v>
      </c>
      <c r="P72" s="15">
        <f>SUM(N72,K72)</f>
        <v>1766.03</v>
      </c>
      <c r="Q72" s="15">
        <f>SUM(O72:P72)</f>
        <v>1766.03</v>
      </c>
      <c r="R72" s="264">
        <f>Q72/$U$6</f>
        <v>6.1017091336335195E-3</v>
      </c>
      <c r="S72" s="264">
        <f>S71+R72</f>
        <v>8.9282104999992718E-3</v>
      </c>
      <c r="T72" s="266" t="s">
        <v>435</v>
      </c>
      <c r="U72" s="23"/>
      <c r="Y72" s="190"/>
      <c r="Z72" s="190"/>
      <c r="AA72" s="190"/>
      <c r="AB72" s="190"/>
      <c r="AC72" s="190"/>
      <c r="AD72" s="190"/>
      <c r="AE72" s="190"/>
      <c r="AF72" s="190"/>
      <c r="AG72" s="171">
        <v>1</v>
      </c>
      <c r="AH72" s="172">
        <f t="shared" ref="AH72" si="121">TRUNC($AG72*O72,2)</f>
        <v>0</v>
      </c>
      <c r="AI72" s="172">
        <f t="shared" ref="AI72" si="122">TRUNC($AG72*P72,2)</f>
        <v>1766.03</v>
      </c>
      <c r="AJ72" s="172">
        <f t="shared" ref="AJ72" si="123">AH72+AI72</f>
        <v>1766.03</v>
      </c>
      <c r="AL72" s="91">
        <f t="shared" si="114"/>
        <v>1</v>
      </c>
      <c r="AM72" s="94">
        <f t="shared" si="115"/>
        <v>0</v>
      </c>
      <c r="AN72" s="94">
        <f t="shared" si="116"/>
        <v>1766.03</v>
      </c>
      <c r="AO72" s="94">
        <f t="shared" si="117"/>
        <v>1766.03</v>
      </c>
      <c r="AQ72" s="235">
        <f t="shared" si="118"/>
        <v>0</v>
      </c>
      <c r="AR72" s="235">
        <f t="shared" si="119"/>
        <v>0</v>
      </c>
      <c r="AS72" s="235">
        <f t="shared" si="120"/>
        <v>0</v>
      </c>
    </row>
    <row r="73" spans="1:45" ht="63.75" x14ac:dyDescent="0.25">
      <c r="A73" s="180">
        <v>62</v>
      </c>
      <c r="B73" s="3" t="s">
        <v>520</v>
      </c>
      <c r="C73" s="279" t="s">
        <v>693</v>
      </c>
      <c r="D73" s="291" t="s">
        <v>656</v>
      </c>
      <c r="E73" s="281">
        <v>7</v>
      </c>
      <c r="F73" s="4" t="s">
        <v>66</v>
      </c>
      <c r="G73" s="15">
        <v>135.29</v>
      </c>
      <c r="H73" s="15">
        <v>432.34</v>
      </c>
      <c r="I73" s="15">
        <f>SUM(G73,H73)</f>
        <v>567.63</v>
      </c>
      <c r="J73" s="15">
        <f>ROUND((E73*G73),2)</f>
        <v>947.03</v>
      </c>
      <c r="K73" s="15">
        <f>ROUND((E73*H73),2)</f>
        <v>3026.38</v>
      </c>
      <c r="L73" s="91">
        <f>$E$7</f>
        <v>0.27800000000000002</v>
      </c>
      <c r="M73" s="15">
        <f>ROUND((J73*$L73),2)</f>
        <v>263.27</v>
      </c>
      <c r="N73" s="15">
        <f>ROUND((K73*$L73),2)</f>
        <v>841.33</v>
      </c>
      <c r="O73" s="15">
        <f>SUM(M73,J73)</f>
        <v>1210.3</v>
      </c>
      <c r="P73" s="15">
        <f>SUM(N73,K73)</f>
        <v>3867.71</v>
      </c>
      <c r="Q73" s="15">
        <f>SUM(O73:P73)</f>
        <v>5078.01</v>
      </c>
      <c r="R73" s="264">
        <f>Q73/$U$6</f>
        <v>1.7544741594243785E-2</v>
      </c>
      <c r="S73" s="264">
        <f>S72+R73</f>
        <v>2.6472952094243059E-2</v>
      </c>
      <c r="T73" s="265" t="s">
        <v>411</v>
      </c>
      <c r="U73" s="170">
        <f>Q73</f>
        <v>5078.01</v>
      </c>
      <c r="Y73" s="190"/>
      <c r="Z73" s="190"/>
      <c r="AA73" s="190"/>
      <c r="AB73" s="190"/>
      <c r="AC73" s="171">
        <v>1</v>
      </c>
      <c r="AD73" s="172">
        <f>TRUNC($AC73*O73,2)</f>
        <v>1210.3</v>
      </c>
      <c r="AE73" s="172">
        <f>TRUNC($AC73*P73,2)</f>
        <v>3867.71</v>
      </c>
      <c r="AF73" s="172">
        <f t="shared" ref="AF73:AF74" si="124">AD73+AE73</f>
        <v>5078.01</v>
      </c>
      <c r="AG73" s="190"/>
      <c r="AH73" s="190"/>
      <c r="AI73" s="190"/>
      <c r="AJ73" s="190"/>
      <c r="AL73" s="91">
        <f t="shared" si="114"/>
        <v>1</v>
      </c>
      <c r="AM73" s="94">
        <f t="shared" si="115"/>
        <v>1210.3</v>
      </c>
      <c r="AN73" s="94">
        <f t="shared" si="116"/>
        <v>3867.71</v>
      </c>
      <c r="AO73" s="94">
        <f t="shared" si="117"/>
        <v>5078.01</v>
      </c>
      <c r="AQ73" s="235">
        <f t="shared" si="118"/>
        <v>0</v>
      </c>
      <c r="AR73" s="235">
        <f t="shared" si="119"/>
        <v>0</v>
      </c>
      <c r="AS73" s="235">
        <f t="shared" si="120"/>
        <v>0</v>
      </c>
    </row>
    <row r="74" spans="1:45" ht="63.75" x14ac:dyDescent="0.25">
      <c r="A74" s="180">
        <v>63</v>
      </c>
      <c r="B74" s="3" t="s">
        <v>526</v>
      </c>
      <c r="C74" s="279" t="s">
        <v>694</v>
      </c>
      <c r="D74" s="291" t="s">
        <v>658</v>
      </c>
      <c r="E74" s="281">
        <v>12</v>
      </c>
      <c r="F74" s="4" t="s">
        <v>66</v>
      </c>
      <c r="G74" s="15">
        <v>138.19</v>
      </c>
      <c r="H74" s="15">
        <v>472.83</v>
      </c>
      <c r="I74" s="15">
        <f>SUM(G74,H74)</f>
        <v>611.02</v>
      </c>
      <c r="J74" s="15">
        <f>ROUND((E74*G74),2)</f>
        <v>1658.28</v>
      </c>
      <c r="K74" s="15">
        <f>ROUND((E74*H74),2)</f>
        <v>5673.96</v>
      </c>
      <c r="L74" s="91">
        <f>$E$7</f>
        <v>0.27800000000000002</v>
      </c>
      <c r="M74" s="15">
        <f>ROUND((J74*$L74),2)</f>
        <v>461</v>
      </c>
      <c r="N74" s="15">
        <f>ROUND((K74*$L74),2)</f>
        <v>1577.36</v>
      </c>
      <c r="O74" s="15">
        <f>SUM(M74,J74)</f>
        <v>2119.2799999999997</v>
      </c>
      <c r="P74" s="15">
        <f>SUM(N74,K74)</f>
        <v>7251.32</v>
      </c>
      <c r="Q74" s="15">
        <f>SUM(O74:P74)</f>
        <v>9370.5999999999985</v>
      </c>
      <c r="R74" s="264">
        <f>Q74/$U$6</f>
        <v>3.2375823518075143E-2</v>
      </c>
      <c r="S74" s="264">
        <f>S73+R74</f>
        <v>5.8848775612318202E-2</v>
      </c>
      <c r="T74" s="265" t="s">
        <v>411</v>
      </c>
      <c r="U74" s="170">
        <f>Q74</f>
        <v>9370.5999999999985</v>
      </c>
      <c r="Y74" s="190"/>
      <c r="Z74" s="190"/>
      <c r="AA74" s="190"/>
      <c r="AB74" s="190"/>
      <c r="AC74" s="171">
        <v>1</v>
      </c>
      <c r="AD74" s="172">
        <f>TRUNC($AC74*O74,2)</f>
        <v>2119.2800000000002</v>
      </c>
      <c r="AE74" s="172">
        <f>TRUNC($AC74*P74,2)</f>
        <v>7251.32</v>
      </c>
      <c r="AF74" s="172">
        <f t="shared" si="124"/>
        <v>9370.6</v>
      </c>
      <c r="AG74" s="190"/>
      <c r="AH74" s="190"/>
      <c r="AI74" s="190"/>
      <c r="AJ74" s="190"/>
      <c r="AL74" s="91">
        <f t="shared" si="114"/>
        <v>1</v>
      </c>
      <c r="AM74" s="94">
        <f t="shared" si="115"/>
        <v>2119.2800000000002</v>
      </c>
      <c r="AN74" s="94">
        <f t="shared" si="116"/>
        <v>7251.32</v>
      </c>
      <c r="AO74" s="94">
        <f t="shared" si="117"/>
        <v>9370.6</v>
      </c>
      <c r="AQ74" s="235">
        <f t="shared" si="118"/>
        <v>0</v>
      </c>
      <c r="AR74" s="235">
        <f t="shared" si="119"/>
        <v>0</v>
      </c>
      <c r="AS74" s="235">
        <f t="shared" si="120"/>
        <v>0</v>
      </c>
    </row>
    <row r="75" spans="1:45" s="26" customFormat="1" ht="25.5" x14ac:dyDescent="0.25">
      <c r="A75" s="180">
        <v>64</v>
      </c>
      <c r="B75" s="3" t="s">
        <v>618</v>
      </c>
      <c r="C75" s="279" t="s">
        <v>713</v>
      </c>
      <c r="D75" s="291" t="s">
        <v>714</v>
      </c>
      <c r="E75" s="292">
        <v>91.35</v>
      </c>
      <c r="F75" s="4" t="s">
        <v>512</v>
      </c>
      <c r="G75" s="290">
        <v>5.2</v>
      </c>
      <c r="H75" s="290">
        <v>6.34</v>
      </c>
      <c r="I75" s="15">
        <f>SUM(G75,H75)</f>
        <v>11.54</v>
      </c>
      <c r="J75" s="15">
        <f>ROUND((E75*G75),2)</f>
        <v>475.02</v>
      </c>
      <c r="K75" s="15">
        <f>ROUND((E75*H75),2)</f>
        <v>579.16</v>
      </c>
      <c r="L75" s="91">
        <f>$E$7</f>
        <v>0.27800000000000002</v>
      </c>
      <c r="M75" s="15">
        <f>ROUND((J75*$L75),2)</f>
        <v>132.06</v>
      </c>
      <c r="N75" s="15">
        <f>ROUND((K75*$L75),2)</f>
        <v>161.01</v>
      </c>
      <c r="O75" s="15">
        <f>SUM(M75,J75)</f>
        <v>607.07999999999993</v>
      </c>
      <c r="P75" s="15">
        <f>SUM(N75,K75)</f>
        <v>740.17</v>
      </c>
      <c r="Q75" s="15">
        <f>SUM(O75:P75)</f>
        <v>1347.25</v>
      </c>
      <c r="R75" s="264">
        <f>Q75/$U$6</f>
        <v>4.6548063341436781E-3</v>
      </c>
      <c r="S75" s="264">
        <f>S74+R75</f>
        <v>6.3503581946461884E-2</v>
      </c>
      <c r="T75" s="266" t="s">
        <v>435</v>
      </c>
      <c r="U75" s="170">
        <f>Q75</f>
        <v>1347.25</v>
      </c>
      <c r="Y75" s="190"/>
      <c r="Z75" s="190"/>
      <c r="AA75" s="190"/>
      <c r="AB75" s="190"/>
      <c r="AC75" s="190"/>
      <c r="AD75" s="190"/>
      <c r="AE75" s="190"/>
      <c r="AF75" s="190"/>
      <c r="AG75" s="171">
        <v>1</v>
      </c>
      <c r="AH75" s="172">
        <f t="shared" ref="AH75" si="125">TRUNC($AG75*O75,2)</f>
        <v>607.08000000000004</v>
      </c>
      <c r="AI75" s="172">
        <f t="shared" ref="AI75" si="126">TRUNC($AG75*P75,2)</f>
        <v>740.17</v>
      </c>
      <c r="AJ75" s="172">
        <f t="shared" ref="AJ75" si="127">AH75+AI75</f>
        <v>1347.25</v>
      </c>
      <c r="AL75" s="91">
        <f t="shared" si="114"/>
        <v>1</v>
      </c>
      <c r="AM75" s="94">
        <f t="shared" si="115"/>
        <v>607.08000000000004</v>
      </c>
      <c r="AN75" s="94">
        <f t="shared" si="116"/>
        <v>740.17</v>
      </c>
      <c r="AO75" s="94">
        <f t="shared" si="117"/>
        <v>1347.25</v>
      </c>
      <c r="AQ75" s="235">
        <f t="shared" si="118"/>
        <v>0</v>
      </c>
      <c r="AR75" s="235">
        <f t="shared" si="119"/>
        <v>0</v>
      </c>
      <c r="AS75" s="235">
        <f t="shared" si="120"/>
        <v>0</v>
      </c>
    </row>
    <row r="76" spans="1:45" x14ac:dyDescent="0.25">
      <c r="A76" s="180">
        <v>65</v>
      </c>
      <c r="B76" s="193"/>
      <c r="C76" s="249"/>
      <c r="D76" s="249" t="s">
        <v>84</v>
      </c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99">
        <f>SUM(O70:O75)</f>
        <v>4162.24</v>
      </c>
      <c r="P76" s="99">
        <f>SUM(P70:P75)</f>
        <v>14217.73</v>
      </c>
      <c r="Q76" s="99">
        <f>SUM(Q70:Q75)</f>
        <v>18379.969999999998</v>
      </c>
      <c r="R76" s="180"/>
      <c r="S76" s="180"/>
      <c r="T76" s="180"/>
      <c r="U76" s="4"/>
      <c r="V76" s="186">
        <f>Q76</f>
        <v>18379.969999999998</v>
      </c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</row>
    <row r="77" spans="1:45" x14ac:dyDescent="0.25">
      <c r="A77" s="180">
        <v>66</v>
      </c>
      <c r="B77" s="254"/>
      <c r="C77" s="255"/>
      <c r="D77" s="254"/>
      <c r="E77" s="201"/>
      <c r="F77" s="254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  <c r="R77" s="180"/>
      <c r="S77" s="180"/>
      <c r="T77" s="180"/>
      <c r="U77" s="4"/>
      <c r="Y77" s="180"/>
      <c r="Z77" s="180"/>
      <c r="AA77" s="180"/>
      <c r="AB77" s="180"/>
      <c r="AC77" s="180"/>
      <c r="AD77" s="180"/>
      <c r="AE77" s="180"/>
      <c r="AF77" s="180"/>
      <c r="AG77" s="180"/>
      <c r="AH77" s="180"/>
      <c r="AI77" s="180"/>
      <c r="AJ77" s="180"/>
    </row>
    <row r="78" spans="1:45" x14ac:dyDescent="0.25">
      <c r="A78" s="180">
        <v>67</v>
      </c>
      <c r="B78" s="277" t="s">
        <v>116</v>
      </c>
      <c r="C78" s="100" t="s">
        <v>61</v>
      </c>
      <c r="D78" s="277" t="s">
        <v>6</v>
      </c>
      <c r="E78" s="250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2"/>
      <c r="R78" s="180"/>
      <c r="S78" s="180"/>
      <c r="T78" s="180"/>
      <c r="U78" s="4"/>
      <c r="Y78" s="180"/>
      <c r="Z78" s="180"/>
      <c r="AA78" s="180"/>
      <c r="AB78" s="180"/>
      <c r="AC78" s="180"/>
      <c r="AD78" s="180"/>
      <c r="AE78" s="180"/>
      <c r="AF78" s="180"/>
      <c r="AG78" s="180"/>
      <c r="AH78" s="180"/>
      <c r="AI78" s="180"/>
      <c r="AJ78" s="180"/>
    </row>
    <row r="79" spans="1:45" x14ac:dyDescent="0.25">
      <c r="A79" s="180">
        <v>68</v>
      </c>
      <c r="B79" s="3"/>
      <c r="C79" s="20"/>
      <c r="D79" s="3"/>
      <c r="E79" s="16"/>
      <c r="F79" s="4"/>
      <c r="G79" s="15">
        <v>0</v>
      </c>
      <c r="H79" s="15">
        <v>0</v>
      </c>
      <c r="I79" s="15">
        <f>SUM(G79,H79)</f>
        <v>0</v>
      </c>
      <c r="J79" s="15">
        <f>ROUND((E79*G79),2)</f>
        <v>0</v>
      </c>
      <c r="K79" s="15">
        <f>ROUND((E79*H79),2)</f>
        <v>0</v>
      </c>
      <c r="L79" s="91">
        <v>0</v>
      </c>
      <c r="M79" s="15">
        <f>ROUND((J79*$L79),2)</f>
        <v>0</v>
      </c>
      <c r="N79" s="15">
        <f>ROUND((K79*$L79),2)</f>
        <v>0</v>
      </c>
      <c r="O79" s="15">
        <f>SUM(M79,J79)</f>
        <v>0</v>
      </c>
      <c r="P79" s="15">
        <f>SUM(N79,K79)</f>
        <v>0</v>
      </c>
      <c r="Q79" s="15">
        <f>SUM(O79:P79)</f>
        <v>0</v>
      </c>
      <c r="R79" s="264"/>
      <c r="S79" s="264"/>
      <c r="T79" s="187"/>
      <c r="U79" s="170">
        <f>Q79</f>
        <v>0</v>
      </c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L79" s="91">
        <f t="shared" ref="AL79" si="128">Y79+AC79+AG79</f>
        <v>0</v>
      </c>
      <c r="AM79" s="94">
        <f t="shared" ref="AM79" si="129">Z79+AD79+AH79</f>
        <v>0</v>
      </c>
      <c r="AN79" s="94">
        <f t="shared" ref="AN79" si="130">AA79+AE79+AI79</f>
        <v>0</v>
      </c>
      <c r="AO79" s="94">
        <f t="shared" ref="AO79" si="131">AB79+AF79+AJ79</f>
        <v>0</v>
      </c>
      <c r="AQ79" s="235">
        <f t="shared" ref="AQ79" si="132">O79-AM79</f>
        <v>0</v>
      </c>
      <c r="AR79" s="235">
        <f t="shared" ref="AR79" si="133">P79-AN79</f>
        <v>0</v>
      </c>
      <c r="AS79" s="235">
        <f t="shared" ref="AS79" si="134">Q79-AO79</f>
        <v>0</v>
      </c>
    </row>
    <row r="80" spans="1:45" x14ac:dyDescent="0.25">
      <c r="A80" s="180">
        <v>69</v>
      </c>
      <c r="B80" s="193"/>
      <c r="C80" s="249"/>
      <c r="D80" s="249" t="s">
        <v>85</v>
      </c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99">
        <f>SUM(O79:O79)</f>
        <v>0</v>
      </c>
      <c r="P80" s="99">
        <f>SUM(P79:P79)</f>
        <v>0</v>
      </c>
      <c r="Q80" s="99">
        <f>SUM(Q79:Q79)</f>
        <v>0</v>
      </c>
      <c r="R80" s="180"/>
      <c r="S80" s="180"/>
      <c r="T80" s="180"/>
      <c r="U80" s="4"/>
      <c r="V80" s="186">
        <f>Q80</f>
        <v>0</v>
      </c>
      <c r="Y80" s="180"/>
      <c r="Z80" s="180"/>
      <c r="AA80" s="180"/>
      <c r="AB80" s="180"/>
      <c r="AC80" s="180"/>
      <c r="AD80" s="180"/>
      <c r="AE80" s="180"/>
      <c r="AF80" s="180"/>
      <c r="AG80" s="180"/>
      <c r="AH80" s="180"/>
      <c r="AI80" s="180"/>
      <c r="AJ80" s="180"/>
    </row>
    <row r="81" spans="1:45" x14ac:dyDescent="0.25">
      <c r="A81" s="180">
        <v>70</v>
      </c>
      <c r="B81" s="254"/>
      <c r="C81" s="255"/>
      <c r="D81" s="254"/>
      <c r="E81" s="201"/>
      <c r="F81" s="254"/>
      <c r="G81" s="256"/>
      <c r="H81" s="256"/>
      <c r="I81" s="256"/>
      <c r="J81" s="256"/>
      <c r="K81" s="256"/>
      <c r="L81" s="256"/>
      <c r="M81" s="256"/>
      <c r="N81" s="256"/>
      <c r="O81" s="256"/>
      <c r="P81" s="256"/>
      <c r="Q81" s="256"/>
      <c r="R81" s="180"/>
      <c r="S81" s="180"/>
      <c r="T81" s="180"/>
      <c r="U81" s="4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0"/>
      <c r="AJ81" s="180"/>
    </row>
    <row r="82" spans="1:45" x14ac:dyDescent="0.25">
      <c r="A82" s="180">
        <v>71</v>
      </c>
      <c r="B82" s="277" t="s">
        <v>86</v>
      </c>
      <c r="C82" s="100" t="s">
        <v>61</v>
      </c>
      <c r="D82" s="277" t="s">
        <v>8</v>
      </c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180"/>
      <c r="S82" s="180"/>
      <c r="T82" s="180"/>
      <c r="U82" s="4"/>
      <c r="Y82" s="180"/>
      <c r="Z82" s="180"/>
      <c r="AA82" s="180"/>
      <c r="AB82" s="180"/>
      <c r="AC82" s="180"/>
      <c r="AD82" s="180"/>
      <c r="AE82" s="180"/>
      <c r="AF82" s="180"/>
      <c r="AG82" s="180"/>
      <c r="AH82" s="180"/>
      <c r="AI82" s="180"/>
      <c r="AJ82" s="180"/>
    </row>
    <row r="83" spans="1:45" ht="25.5" x14ac:dyDescent="0.25">
      <c r="A83" s="180">
        <v>72</v>
      </c>
      <c r="B83" s="3" t="s">
        <v>525</v>
      </c>
      <c r="C83" s="20" t="s">
        <v>923</v>
      </c>
      <c r="D83" s="4" t="s">
        <v>924</v>
      </c>
      <c r="E83" s="16">
        <v>1</v>
      </c>
      <c r="F83" s="4" t="s">
        <v>66</v>
      </c>
      <c r="G83" s="15">
        <v>9.14</v>
      </c>
      <c r="H83" s="15">
        <v>378.47</v>
      </c>
      <c r="I83" s="15">
        <f>SUM(G83,H83)</f>
        <v>387.61</v>
      </c>
      <c r="J83" s="15">
        <f>ROUND((E83*G83),2)</f>
        <v>9.14</v>
      </c>
      <c r="K83" s="15">
        <f>ROUND((E83*H83),2)</f>
        <v>378.47</v>
      </c>
      <c r="L83" s="91">
        <f>$E$7</f>
        <v>0.27800000000000002</v>
      </c>
      <c r="M83" s="15">
        <f>ROUND((J83*$L83),2)</f>
        <v>2.54</v>
      </c>
      <c r="N83" s="15">
        <f>ROUND((K83*$L83),2)</f>
        <v>105.21</v>
      </c>
      <c r="O83" s="15">
        <f>SUM(M83,J83)</f>
        <v>11.68</v>
      </c>
      <c r="P83" s="15">
        <f>SUM(N83,K83)</f>
        <v>483.68</v>
      </c>
      <c r="Q83" s="15">
        <f>SUM(O83:P83)</f>
        <v>495.36</v>
      </c>
      <c r="R83" s="264">
        <f>Q83/$U$6</f>
        <v>1.7114899726713025E-3</v>
      </c>
      <c r="S83" s="264">
        <f>S82+R83</f>
        <v>1.7114899726713025E-3</v>
      </c>
      <c r="T83" s="187" t="s">
        <v>448</v>
      </c>
      <c r="U83" s="4"/>
      <c r="Y83" s="190"/>
      <c r="Z83" s="190"/>
      <c r="AA83" s="190"/>
      <c r="AB83" s="190"/>
      <c r="AC83" s="171">
        <v>1</v>
      </c>
      <c r="AD83" s="172">
        <f>TRUNC($AC83*O83,2)</f>
        <v>11.68</v>
      </c>
      <c r="AE83" s="172">
        <f>TRUNC($AC83*P83,2)</f>
        <v>483.68</v>
      </c>
      <c r="AF83" s="172">
        <f t="shared" ref="AF83" si="135">AD83+AE83</f>
        <v>495.36</v>
      </c>
      <c r="AG83" s="190"/>
      <c r="AH83" s="190"/>
      <c r="AI83" s="190"/>
      <c r="AJ83" s="190"/>
      <c r="AL83" s="91">
        <f t="shared" ref="AL83:AL84" si="136">Y83+AC83+AG83</f>
        <v>1</v>
      </c>
      <c r="AM83" s="94">
        <f t="shared" ref="AM83:AM84" si="137">Z83+AD83+AH83</f>
        <v>11.68</v>
      </c>
      <c r="AN83" s="94">
        <f t="shared" ref="AN83:AN84" si="138">AA83+AE83+AI83</f>
        <v>483.68</v>
      </c>
      <c r="AO83" s="94">
        <f t="shared" ref="AO83:AO84" si="139">AB83+AF83+AJ83</f>
        <v>495.36</v>
      </c>
      <c r="AP83" s="26"/>
      <c r="AQ83" s="235">
        <f t="shared" ref="AQ83:AQ84" si="140">O83-AM83</f>
        <v>0</v>
      </c>
      <c r="AR83" s="235">
        <f t="shared" ref="AR83:AR84" si="141">P83-AN83</f>
        <v>0</v>
      </c>
      <c r="AS83" s="235">
        <f t="shared" ref="AS83:AS84" si="142">Q83-AO83</f>
        <v>0</v>
      </c>
    </row>
    <row r="84" spans="1:45" ht="63.75" x14ac:dyDescent="0.25">
      <c r="A84" s="180">
        <v>73</v>
      </c>
      <c r="B84" s="3" t="s">
        <v>927</v>
      </c>
      <c r="C84" s="20" t="s">
        <v>925</v>
      </c>
      <c r="D84" s="4" t="s">
        <v>926</v>
      </c>
      <c r="E84" s="16">
        <v>13.22</v>
      </c>
      <c r="F84" s="4" t="s">
        <v>112</v>
      </c>
      <c r="G84" s="15">
        <v>26.15</v>
      </c>
      <c r="H84" s="15">
        <v>56.19</v>
      </c>
      <c r="I84" s="15">
        <f>SUM(G84,H84)</f>
        <v>82.34</v>
      </c>
      <c r="J84" s="15">
        <f>ROUND((E84*G84),2)</f>
        <v>345.7</v>
      </c>
      <c r="K84" s="15">
        <f>ROUND((E84*H84),2)</f>
        <v>742.83</v>
      </c>
      <c r="L84" s="91">
        <f>$E$7</f>
        <v>0.27800000000000002</v>
      </c>
      <c r="M84" s="15">
        <f>ROUND((J84*$L84),2)</f>
        <v>96.1</v>
      </c>
      <c r="N84" s="15">
        <f>ROUND((K84*$L84),2)</f>
        <v>206.51</v>
      </c>
      <c r="O84" s="15">
        <f>SUM(M84,J84)</f>
        <v>441.79999999999995</v>
      </c>
      <c r="P84" s="15">
        <f>SUM(N84,K84)</f>
        <v>949.34</v>
      </c>
      <c r="Q84" s="15">
        <f>SUM(O84:P84)</f>
        <v>1391.1399999999999</v>
      </c>
      <c r="R84" s="264">
        <f>Q84/$U$6</f>
        <v>4.8064481600895419E-3</v>
      </c>
      <c r="S84" s="264">
        <f>S83+R84</f>
        <v>6.5179381327608449E-3</v>
      </c>
      <c r="T84" s="266" t="s">
        <v>435</v>
      </c>
      <c r="U84" s="4"/>
      <c r="Y84" s="190"/>
      <c r="Z84" s="190"/>
      <c r="AA84" s="190"/>
      <c r="AB84" s="190"/>
      <c r="AC84" s="171">
        <v>1</v>
      </c>
      <c r="AD84" s="172">
        <f>TRUNC($AC84*O84,2)</f>
        <v>441.8</v>
      </c>
      <c r="AE84" s="172">
        <f>TRUNC($AC84*P84,2)</f>
        <v>949.34</v>
      </c>
      <c r="AF84" s="172">
        <f t="shared" ref="AF84" si="143">AD84+AE84</f>
        <v>1391.14</v>
      </c>
      <c r="AG84" s="190"/>
      <c r="AH84" s="190"/>
      <c r="AI84" s="190"/>
      <c r="AJ84" s="190"/>
      <c r="AL84" s="91">
        <f t="shared" si="136"/>
        <v>1</v>
      </c>
      <c r="AM84" s="94">
        <f t="shared" si="137"/>
        <v>441.8</v>
      </c>
      <c r="AN84" s="94">
        <f t="shared" si="138"/>
        <v>949.34</v>
      </c>
      <c r="AO84" s="94">
        <f t="shared" si="139"/>
        <v>1391.14</v>
      </c>
      <c r="AP84" s="26"/>
      <c r="AQ84" s="235">
        <f t="shared" si="140"/>
        <v>0</v>
      </c>
      <c r="AR84" s="235">
        <f t="shared" si="141"/>
        <v>0</v>
      </c>
      <c r="AS84" s="235">
        <f t="shared" si="142"/>
        <v>0</v>
      </c>
    </row>
    <row r="85" spans="1:45" x14ac:dyDescent="0.25">
      <c r="A85" s="180">
        <v>74</v>
      </c>
      <c r="B85" s="193"/>
      <c r="C85" s="249"/>
      <c r="D85" s="249" t="s">
        <v>88</v>
      </c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99">
        <f>SUM(O83:O84)</f>
        <v>453.47999999999996</v>
      </c>
      <c r="P85" s="99">
        <f>SUM(P83:P84)</f>
        <v>1433.02</v>
      </c>
      <c r="Q85" s="99">
        <f>SUM(Q83:Q84)</f>
        <v>1886.5</v>
      </c>
      <c r="R85" s="180"/>
      <c r="S85" s="180"/>
      <c r="T85" s="180"/>
      <c r="U85" s="4"/>
      <c r="V85" s="186">
        <f>Q85</f>
        <v>1886.5</v>
      </c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</row>
    <row r="86" spans="1:45" x14ac:dyDescent="0.25">
      <c r="A86" s="180">
        <v>75</v>
      </c>
      <c r="B86" s="254"/>
      <c r="C86" s="255"/>
      <c r="D86" s="254"/>
      <c r="E86" s="201"/>
      <c r="F86" s="254"/>
      <c r="G86" s="256"/>
      <c r="H86" s="256"/>
      <c r="I86" s="256"/>
      <c r="J86" s="256"/>
      <c r="K86" s="256"/>
      <c r="L86" s="256"/>
      <c r="M86" s="256"/>
      <c r="N86" s="256"/>
      <c r="O86" s="256"/>
      <c r="P86" s="256"/>
      <c r="Q86" s="256"/>
      <c r="R86" s="180"/>
      <c r="S86" s="180"/>
      <c r="T86" s="180"/>
      <c r="U86" s="4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</row>
    <row r="87" spans="1:45" x14ac:dyDescent="0.25">
      <c r="A87" s="180">
        <v>76</v>
      </c>
      <c r="B87" s="277" t="s">
        <v>89</v>
      </c>
      <c r="C87" s="100" t="s">
        <v>61</v>
      </c>
      <c r="D87" s="277" t="s">
        <v>888</v>
      </c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180"/>
      <c r="S87" s="180"/>
      <c r="T87" s="180"/>
      <c r="U87" s="4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</row>
    <row r="88" spans="1:45" ht="63.75" x14ac:dyDescent="0.25">
      <c r="A88" s="180">
        <v>77</v>
      </c>
      <c r="B88" s="3" t="s">
        <v>524</v>
      </c>
      <c r="C88" s="20" t="s">
        <v>748</v>
      </c>
      <c r="D88" s="3" t="s">
        <v>579</v>
      </c>
      <c r="E88" s="16">
        <v>96</v>
      </c>
      <c r="F88" s="4" t="s">
        <v>81</v>
      </c>
      <c r="G88" s="15">
        <v>8.15</v>
      </c>
      <c r="H88" s="15">
        <v>75.72</v>
      </c>
      <c r="I88" s="15">
        <f>SUM(G88,H88)</f>
        <v>83.87</v>
      </c>
      <c r="J88" s="15">
        <f>ROUND((E88*G88),2)</f>
        <v>782.4</v>
      </c>
      <c r="K88" s="15">
        <f>ROUND((E88*H88),2)</f>
        <v>7269.12</v>
      </c>
      <c r="L88" s="91">
        <f>$E$7</f>
        <v>0.27800000000000002</v>
      </c>
      <c r="M88" s="15">
        <f>ROUND((J88*$L88),2)</f>
        <v>217.51</v>
      </c>
      <c r="N88" s="15">
        <f>ROUND((K88*$L88),2)</f>
        <v>2020.82</v>
      </c>
      <c r="O88" s="15">
        <f>SUM(M88,J88)</f>
        <v>999.91</v>
      </c>
      <c r="P88" s="15">
        <f>SUM(N88,K88)</f>
        <v>9289.94</v>
      </c>
      <c r="Q88" s="15">
        <f>SUM(O88:P88)</f>
        <v>10289.85</v>
      </c>
      <c r="R88" s="264">
        <f>Q88/$U$6</f>
        <v>3.5551871558647856E-2</v>
      </c>
      <c r="S88" s="264">
        <f>S87+R88</f>
        <v>3.5551871558647856E-2</v>
      </c>
      <c r="T88" s="265" t="s">
        <v>411</v>
      </c>
      <c r="U88" s="23"/>
      <c r="Y88" s="190"/>
      <c r="Z88" s="190"/>
      <c r="AA88" s="190"/>
      <c r="AB88" s="190"/>
      <c r="AC88" s="171">
        <v>0.5</v>
      </c>
      <c r="AD88" s="172">
        <f t="shared" ref="AD88:AE90" si="144">TRUNC($AC88*O88,2)</f>
        <v>499.95</v>
      </c>
      <c r="AE88" s="172">
        <f t="shared" si="144"/>
        <v>4644.97</v>
      </c>
      <c r="AF88" s="172">
        <f t="shared" ref="AF88" si="145">AD88+AE88</f>
        <v>5144.92</v>
      </c>
      <c r="AG88" s="171">
        <v>0.5</v>
      </c>
      <c r="AH88" s="172">
        <f>TRUNC($AG88*O88,2)+0.01</f>
        <v>499.96</v>
      </c>
      <c r="AI88" s="172">
        <f t="shared" ref="AI88" si="146">TRUNC($AG88*P88,2)</f>
        <v>4644.97</v>
      </c>
      <c r="AJ88" s="172">
        <f t="shared" ref="AJ88" si="147">AH88+AI88</f>
        <v>5144.93</v>
      </c>
      <c r="AL88" s="91">
        <f t="shared" ref="AL88:AL89" si="148">Y88+AC88+AG88</f>
        <v>1</v>
      </c>
      <c r="AM88" s="94">
        <f t="shared" ref="AM88:AM89" si="149">Z88+AD88+AH88</f>
        <v>999.91</v>
      </c>
      <c r="AN88" s="94">
        <f t="shared" ref="AN88:AN89" si="150">AA88+AE88+AI88</f>
        <v>9289.94</v>
      </c>
      <c r="AO88" s="94">
        <f t="shared" ref="AO88:AO89" si="151">AB88+AF88+AJ88</f>
        <v>10289.85</v>
      </c>
      <c r="AQ88" s="235">
        <f t="shared" ref="AQ88:AQ89" si="152">O88-AM88</f>
        <v>0</v>
      </c>
      <c r="AR88" s="235">
        <f t="shared" ref="AR88:AR89" si="153">P88-AN88</f>
        <v>0</v>
      </c>
      <c r="AS88" s="235">
        <f t="shared" ref="AS88:AS89" si="154">Q88-AO88</f>
        <v>0</v>
      </c>
    </row>
    <row r="89" spans="1:45" ht="38.25" x14ac:dyDescent="0.25">
      <c r="A89" s="180">
        <v>78</v>
      </c>
      <c r="B89" s="3" t="s">
        <v>595</v>
      </c>
      <c r="C89" s="282" t="s">
        <v>928</v>
      </c>
      <c r="D89" s="283" t="s">
        <v>929</v>
      </c>
      <c r="E89" s="16">
        <v>2</v>
      </c>
      <c r="F89" s="4" t="s">
        <v>66</v>
      </c>
      <c r="G89" s="15">
        <v>2.56</v>
      </c>
      <c r="H89" s="15">
        <v>24.1</v>
      </c>
      <c r="I89" s="15">
        <f>SUM(G89,H89)</f>
        <v>26.66</v>
      </c>
      <c r="J89" s="15">
        <f>ROUND((E89*G89),2)</f>
        <v>5.12</v>
      </c>
      <c r="K89" s="15">
        <f>ROUND((E89*H89),2)</f>
        <v>48.2</v>
      </c>
      <c r="L89" s="91">
        <f>$E$7</f>
        <v>0.27800000000000002</v>
      </c>
      <c r="M89" s="15">
        <f>ROUND((J89*$L89),2)</f>
        <v>1.42</v>
      </c>
      <c r="N89" s="15">
        <f>ROUND((K89*$L89),2)</f>
        <v>13.4</v>
      </c>
      <c r="O89" s="15">
        <f>SUM(M89,J89)</f>
        <v>6.54</v>
      </c>
      <c r="P89" s="15">
        <f>SUM(N89,K89)</f>
        <v>61.6</v>
      </c>
      <c r="Q89" s="15">
        <f>SUM(O89:P89)</f>
        <v>68.14</v>
      </c>
      <c r="R89" s="264">
        <f>Q89/$U$6</f>
        <v>2.3542661243907976E-4</v>
      </c>
      <c r="S89" s="264">
        <f>S88+R89</f>
        <v>3.5787298171086938E-2</v>
      </c>
      <c r="T89" s="187" t="s">
        <v>448</v>
      </c>
      <c r="U89" s="177"/>
      <c r="Y89" s="190"/>
      <c r="Z89" s="190"/>
      <c r="AA89" s="190"/>
      <c r="AB89" s="190"/>
      <c r="AC89" s="171">
        <v>1</v>
      </c>
      <c r="AD89" s="172">
        <f t="shared" si="144"/>
        <v>6.54</v>
      </c>
      <c r="AE89" s="172">
        <f t="shared" si="144"/>
        <v>61.6</v>
      </c>
      <c r="AF89" s="172">
        <f t="shared" ref="AF89:AF90" si="155">AD89+AE89</f>
        <v>68.14</v>
      </c>
      <c r="AG89" s="190"/>
      <c r="AH89" s="190"/>
      <c r="AI89" s="190"/>
      <c r="AJ89" s="190"/>
      <c r="AL89" s="91">
        <f t="shared" si="148"/>
        <v>1</v>
      </c>
      <c r="AM89" s="94">
        <f t="shared" si="149"/>
        <v>6.54</v>
      </c>
      <c r="AN89" s="94">
        <f t="shared" si="150"/>
        <v>61.6</v>
      </c>
      <c r="AO89" s="94">
        <f t="shared" si="151"/>
        <v>68.14</v>
      </c>
      <c r="AQ89" s="235">
        <f t="shared" si="152"/>
        <v>0</v>
      </c>
      <c r="AR89" s="235">
        <f t="shared" si="153"/>
        <v>0</v>
      </c>
      <c r="AS89" s="235">
        <f t="shared" si="154"/>
        <v>0</v>
      </c>
    </row>
    <row r="90" spans="1:45" ht="63.75" x14ac:dyDescent="0.25">
      <c r="A90" s="180">
        <v>79</v>
      </c>
      <c r="B90" s="3" t="s">
        <v>889</v>
      </c>
      <c r="C90" s="282" t="s">
        <v>930</v>
      </c>
      <c r="D90" s="283" t="s">
        <v>931</v>
      </c>
      <c r="E90" s="16">
        <v>11.06</v>
      </c>
      <c r="F90" s="4" t="s">
        <v>81</v>
      </c>
      <c r="G90" s="15">
        <v>6.16</v>
      </c>
      <c r="H90" s="15">
        <v>25.21</v>
      </c>
      <c r="I90" s="15">
        <f>SUM(G90,H90)</f>
        <v>31.37</v>
      </c>
      <c r="J90" s="15">
        <f>ROUND((E90*G90),2)</f>
        <v>68.13</v>
      </c>
      <c r="K90" s="15">
        <f>ROUND((E90*H90),2)</f>
        <v>278.82</v>
      </c>
      <c r="L90" s="91">
        <f>$E$7</f>
        <v>0.27800000000000002</v>
      </c>
      <c r="M90" s="15">
        <f>ROUND((J90*$L90),2)</f>
        <v>18.940000000000001</v>
      </c>
      <c r="N90" s="15">
        <f>ROUND((K90*$L90),2)</f>
        <v>77.510000000000005</v>
      </c>
      <c r="O90" s="15">
        <f>SUM(M90,J90)</f>
        <v>87.07</v>
      </c>
      <c r="P90" s="15">
        <f>SUM(N90,K90)</f>
        <v>356.33</v>
      </c>
      <c r="Q90" s="15">
        <f>SUM(O90:P90)</f>
        <v>443.4</v>
      </c>
      <c r="R90" s="264">
        <f>Q90/$U$6</f>
        <v>1.5319659517975927E-3</v>
      </c>
      <c r="S90" s="264">
        <f>S89+R90</f>
        <v>3.7319264122884534E-2</v>
      </c>
      <c r="T90" s="187" t="s">
        <v>448</v>
      </c>
      <c r="U90" s="177"/>
      <c r="Y90" s="190"/>
      <c r="Z90" s="190"/>
      <c r="AA90" s="190"/>
      <c r="AB90" s="190"/>
      <c r="AC90" s="171">
        <v>1</v>
      </c>
      <c r="AD90" s="172">
        <f t="shared" si="144"/>
        <v>87.07</v>
      </c>
      <c r="AE90" s="172">
        <f t="shared" si="144"/>
        <v>356.33</v>
      </c>
      <c r="AF90" s="172">
        <f t="shared" si="155"/>
        <v>443.4</v>
      </c>
      <c r="AG90" s="190"/>
      <c r="AH90" s="190"/>
      <c r="AI90" s="190"/>
      <c r="AJ90" s="190"/>
      <c r="AL90" s="91">
        <f t="shared" ref="AL90:AL92" si="156">Y90+AC90+AG90</f>
        <v>1</v>
      </c>
      <c r="AM90" s="94">
        <f t="shared" ref="AM90:AM92" si="157">Z90+AD90+AH90</f>
        <v>87.07</v>
      </c>
      <c r="AN90" s="94">
        <f t="shared" ref="AN90:AN92" si="158">AA90+AE90+AI90</f>
        <v>356.33</v>
      </c>
      <c r="AO90" s="94">
        <f t="shared" ref="AO90:AO92" si="159">AB90+AF90+AJ90</f>
        <v>443.4</v>
      </c>
      <c r="AQ90" s="235">
        <f t="shared" ref="AQ90:AQ92" si="160">O90-AM90</f>
        <v>0</v>
      </c>
      <c r="AR90" s="235">
        <f t="shared" ref="AR90:AR92" si="161">P90-AN90</f>
        <v>0</v>
      </c>
      <c r="AS90" s="235">
        <f t="shared" ref="AS90:AS92" si="162">Q90-AO90</f>
        <v>0</v>
      </c>
    </row>
    <row r="91" spans="1:45" ht="63.75" x14ac:dyDescent="0.25">
      <c r="A91" s="180">
        <v>80</v>
      </c>
      <c r="B91" s="3" t="s">
        <v>890</v>
      </c>
      <c r="C91" s="282" t="s">
        <v>932</v>
      </c>
      <c r="D91" s="283" t="s">
        <v>933</v>
      </c>
      <c r="E91" s="286">
        <v>1.94</v>
      </c>
      <c r="F91" s="4" t="s">
        <v>81</v>
      </c>
      <c r="G91" s="15">
        <v>16.54</v>
      </c>
      <c r="H91" s="15">
        <v>20.54</v>
      </c>
      <c r="I91" s="15">
        <f>SUM(G91,H91)</f>
        <v>37.08</v>
      </c>
      <c r="J91" s="15">
        <f>ROUND((E91*G91),2)</f>
        <v>32.090000000000003</v>
      </c>
      <c r="K91" s="15">
        <f>ROUND((E91*H91),2)</f>
        <v>39.85</v>
      </c>
      <c r="L91" s="91">
        <f>$E$7</f>
        <v>0.27800000000000002</v>
      </c>
      <c r="M91" s="15">
        <f>ROUND((J91*$L91),2)</f>
        <v>8.92</v>
      </c>
      <c r="N91" s="15">
        <f>ROUND((K91*$L91),2)</f>
        <v>11.08</v>
      </c>
      <c r="O91" s="15">
        <f>SUM(M91,J91)</f>
        <v>41.010000000000005</v>
      </c>
      <c r="P91" s="15">
        <f>SUM(N91,K91)</f>
        <v>50.93</v>
      </c>
      <c r="Q91" s="15">
        <f>SUM(O91:P91)</f>
        <v>91.94</v>
      </c>
      <c r="R91" s="264">
        <f>Q91/$U$6</f>
        <v>3.1765662969840023E-4</v>
      </c>
      <c r="S91" s="264">
        <f>S90+R91</f>
        <v>3.7636920752582931E-2</v>
      </c>
      <c r="T91" s="187" t="s">
        <v>448</v>
      </c>
      <c r="U91" s="177"/>
      <c r="Y91" s="190"/>
      <c r="Z91" s="190"/>
      <c r="AA91" s="190"/>
      <c r="AB91" s="190"/>
      <c r="AC91" s="171">
        <v>1</v>
      </c>
      <c r="AD91" s="172">
        <f>TRUNC($AC91*O91,2)</f>
        <v>41.01</v>
      </c>
      <c r="AE91" s="172">
        <f>TRUNC($AC91*P91,2)</f>
        <v>50.93</v>
      </c>
      <c r="AF91" s="172">
        <f>AD91+AE91</f>
        <v>91.94</v>
      </c>
      <c r="AG91" s="190"/>
      <c r="AH91" s="190"/>
      <c r="AI91" s="190"/>
      <c r="AJ91" s="190"/>
      <c r="AL91" s="91">
        <f>Y91+AC91+AG91</f>
        <v>1</v>
      </c>
      <c r="AM91" s="94">
        <f>Z91+AD91+AH91</f>
        <v>41.01</v>
      </c>
      <c r="AN91" s="94">
        <f>AA91+AE91+AI91</f>
        <v>50.93</v>
      </c>
      <c r="AO91" s="94">
        <f>AB91+AF91+AJ91</f>
        <v>91.94</v>
      </c>
      <c r="AQ91" s="235">
        <f>O91-AM91</f>
        <v>0</v>
      </c>
      <c r="AR91" s="235">
        <f>P91-AN91</f>
        <v>0</v>
      </c>
      <c r="AS91" s="235">
        <f>Q91-AO91</f>
        <v>0</v>
      </c>
    </row>
    <row r="92" spans="1:45" x14ac:dyDescent="0.25">
      <c r="A92" s="180">
        <v>81</v>
      </c>
      <c r="B92" s="3" t="s">
        <v>1121</v>
      </c>
      <c r="C92" s="282" t="s">
        <v>1122</v>
      </c>
      <c r="D92" s="283" t="s">
        <v>1123</v>
      </c>
      <c r="E92" s="16">
        <v>4</v>
      </c>
      <c r="F92" s="4" t="s">
        <v>66</v>
      </c>
      <c r="G92" s="15">
        <v>0</v>
      </c>
      <c r="H92" s="15">
        <v>1123.52</v>
      </c>
      <c r="I92" s="15">
        <f>SUM(G92,H92)</f>
        <v>1123.52</v>
      </c>
      <c r="J92" s="15">
        <f>ROUND((E92*G92),2)</f>
        <v>0</v>
      </c>
      <c r="K92" s="15">
        <f>ROUND((E92*H92),2)</f>
        <v>4494.08</v>
      </c>
      <c r="L92" s="91">
        <f>$E$7</f>
        <v>0.27800000000000002</v>
      </c>
      <c r="M92" s="15">
        <f>ROUND((J92*$L92),2)</f>
        <v>0</v>
      </c>
      <c r="N92" s="15">
        <f>ROUND((K92*$L92),2)</f>
        <v>1249.3499999999999</v>
      </c>
      <c r="O92" s="15">
        <f>SUM(M92,J92)</f>
        <v>0</v>
      </c>
      <c r="P92" s="15">
        <f>SUM(N92,K92)</f>
        <v>5743.43</v>
      </c>
      <c r="Q92" s="15">
        <f>SUM(O92:P92)</f>
        <v>5743.43</v>
      </c>
      <c r="R92" s="264">
        <f>Q92/$U$6</f>
        <v>1.9843796135617611E-2</v>
      </c>
      <c r="S92" s="264">
        <f>S91+R92</f>
        <v>5.7480716888200542E-2</v>
      </c>
      <c r="T92" s="265" t="s">
        <v>411</v>
      </c>
      <c r="U92" s="177"/>
      <c r="Y92" s="190"/>
      <c r="Z92" s="190"/>
      <c r="AA92" s="190"/>
      <c r="AB92" s="190"/>
      <c r="AC92" s="171">
        <v>1</v>
      </c>
      <c r="AD92" s="172">
        <f t="shared" ref="AD92" si="163">TRUNC($AC92*O92,2)</f>
        <v>0</v>
      </c>
      <c r="AE92" s="172">
        <f t="shared" ref="AE92" si="164">TRUNC($AC92*P92,2)</f>
        <v>5743.43</v>
      </c>
      <c r="AF92" s="172">
        <f t="shared" ref="AF92" si="165">AD92+AE92</f>
        <v>5743.43</v>
      </c>
      <c r="AG92" s="190"/>
      <c r="AH92" s="190"/>
      <c r="AI92" s="190"/>
      <c r="AJ92" s="190"/>
      <c r="AL92" s="91">
        <f t="shared" si="156"/>
        <v>1</v>
      </c>
      <c r="AM92" s="94">
        <f t="shared" si="157"/>
        <v>0</v>
      </c>
      <c r="AN92" s="94">
        <f t="shared" si="158"/>
        <v>5743.43</v>
      </c>
      <c r="AO92" s="94">
        <f t="shared" si="159"/>
        <v>5743.43</v>
      </c>
      <c r="AQ92" s="235">
        <f t="shared" si="160"/>
        <v>0</v>
      </c>
      <c r="AR92" s="235">
        <f t="shared" si="161"/>
        <v>0</v>
      </c>
      <c r="AS92" s="235">
        <f t="shared" si="162"/>
        <v>0</v>
      </c>
    </row>
    <row r="93" spans="1:45" x14ac:dyDescent="0.25">
      <c r="A93" s="180">
        <v>82</v>
      </c>
      <c r="B93" s="193"/>
      <c r="C93" s="249"/>
      <c r="D93" s="249" t="s">
        <v>91</v>
      </c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99">
        <f>SUM(O88:O92)</f>
        <v>1134.53</v>
      </c>
      <c r="P93" s="99">
        <f>SUM(P88:P92)</f>
        <v>15502.230000000001</v>
      </c>
      <c r="Q93" s="99">
        <f>SUM(Q88:Q92)</f>
        <v>16636.760000000002</v>
      </c>
      <c r="R93" s="180"/>
      <c r="S93" s="180"/>
      <c r="T93" s="180"/>
      <c r="U93" s="4"/>
      <c r="V93" s="186">
        <f>Q93</f>
        <v>16636.760000000002</v>
      </c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</row>
    <row r="94" spans="1:45" x14ac:dyDescent="0.25">
      <c r="A94" s="180">
        <v>83</v>
      </c>
      <c r="B94" s="254"/>
      <c r="C94" s="255"/>
      <c r="D94" s="254"/>
      <c r="E94" s="201"/>
      <c r="F94" s="254"/>
      <c r="G94" s="256"/>
      <c r="H94" s="256"/>
      <c r="I94" s="256"/>
      <c r="J94" s="256"/>
      <c r="K94" s="256"/>
      <c r="L94" s="256"/>
      <c r="M94" s="256"/>
      <c r="N94" s="256"/>
      <c r="O94" s="256"/>
      <c r="P94" s="256"/>
      <c r="Q94" s="256"/>
      <c r="R94" s="180"/>
      <c r="S94" s="180"/>
      <c r="T94" s="180"/>
      <c r="U94" s="4"/>
      <c r="Y94" s="180"/>
      <c r="Z94" s="180"/>
      <c r="AA94" s="180"/>
      <c r="AB94" s="180"/>
      <c r="AC94" s="180"/>
      <c r="AD94" s="180"/>
      <c r="AE94" s="180"/>
      <c r="AF94" s="180"/>
      <c r="AG94" s="180"/>
      <c r="AH94" s="180"/>
      <c r="AI94" s="180"/>
      <c r="AJ94" s="180"/>
    </row>
    <row r="95" spans="1:45" x14ac:dyDescent="0.25">
      <c r="A95" s="180">
        <v>84</v>
      </c>
      <c r="B95" s="277" t="s">
        <v>92</v>
      </c>
      <c r="C95" s="100" t="s">
        <v>61</v>
      </c>
      <c r="D95" s="277" t="s">
        <v>18</v>
      </c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180"/>
      <c r="S95" s="180"/>
      <c r="T95" s="180"/>
      <c r="U95" s="4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</row>
    <row r="96" spans="1:45" ht="38.25" x14ac:dyDescent="0.25">
      <c r="A96" s="180">
        <v>85</v>
      </c>
      <c r="B96" s="3" t="s">
        <v>523</v>
      </c>
      <c r="C96" s="20" t="s">
        <v>593</v>
      </c>
      <c r="D96" s="3" t="s">
        <v>592</v>
      </c>
      <c r="E96" s="16">
        <v>3</v>
      </c>
      <c r="F96" s="4" t="s">
        <v>66</v>
      </c>
      <c r="G96" s="15">
        <v>17.71</v>
      </c>
      <c r="H96" s="15">
        <v>349.38</v>
      </c>
      <c r="I96" s="15">
        <f>SUM(G96,H96)</f>
        <v>367.09</v>
      </c>
      <c r="J96" s="15">
        <f>ROUND((E96*G96),2)</f>
        <v>53.13</v>
      </c>
      <c r="K96" s="15">
        <f>ROUND((E96*H96),2)</f>
        <v>1048.1400000000001</v>
      </c>
      <c r="L96" s="91">
        <f>$E$7</f>
        <v>0.27800000000000002</v>
      </c>
      <c r="M96" s="15">
        <f>ROUND((J96*$L96),2)</f>
        <v>14.77</v>
      </c>
      <c r="N96" s="15">
        <f>ROUND((K96*$L96),2)</f>
        <v>291.38</v>
      </c>
      <c r="O96" s="15">
        <f>SUM(M96,J96)</f>
        <v>67.900000000000006</v>
      </c>
      <c r="P96" s="15">
        <f>SUM(N96,K96)</f>
        <v>1339.52</v>
      </c>
      <c r="Q96" s="15">
        <f>SUM(O96:P96)</f>
        <v>1407.42</v>
      </c>
      <c r="R96" s="264">
        <f>Q96/$U$6</f>
        <v>4.8626962559291118E-3</v>
      </c>
      <c r="S96" s="264">
        <f>S95+R96</f>
        <v>4.8626962559291118E-3</v>
      </c>
      <c r="T96" s="266" t="s">
        <v>435</v>
      </c>
      <c r="U96" s="170"/>
      <c r="Y96" s="190"/>
      <c r="Z96" s="190"/>
      <c r="AA96" s="190"/>
      <c r="AB96" s="190"/>
      <c r="AC96" s="190"/>
      <c r="AD96" s="190"/>
      <c r="AE96" s="190"/>
      <c r="AF96" s="190"/>
      <c r="AG96" s="171">
        <v>1</v>
      </c>
      <c r="AH96" s="172">
        <f t="shared" ref="AH96" si="166">TRUNC($AG96*O96,2)</f>
        <v>67.900000000000006</v>
      </c>
      <c r="AI96" s="172">
        <f t="shared" ref="AI96" si="167">TRUNC($AG96*P96,2)</f>
        <v>1339.52</v>
      </c>
      <c r="AJ96" s="172">
        <f t="shared" ref="AJ96" si="168">AH96+AI96</f>
        <v>1407.42</v>
      </c>
      <c r="AL96" s="91">
        <f t="shared" ref="AL96:AL109" si="169">Y96+AC96+AG96</f>
        <v>1</v>
      </c>
      <c r="AM96" s="94">
        <f t="shared" ref="AM96:AM109" si="170">Z96+AD96+AH96</f>
        <v>67.900000000000006</v>
      </c>
      <c r="AN96" s="94">
        <f t="shared" ref="AN96:AN109" si="171">AA96+AE96+AI96</f>
        <v>1339.52</v>
      </c>
      <c r="AO96" s="94">
        <f t="shared" ref="AO96:AO109" si="172">AB96+AF96+AJ96</f>
        <v>1407.42</v>
      </c>
      <c r="AQ96" s="235">
        <f t="shared" ref="AQ96:AQ109" si="173">O96-AM96</f>
        <v>0</v>
      </c>
      <c r="AR96" s="235">
        <f t="shared" ref="AR96:AR109" si="174">P96-AN96</f>
        <v>0</v>
      </c>
      <c r="AS96" s="235">
        <f t="shared" ref="AS96:AS109" si="175">Q96-AO96</f>
        <v>0</v>
      </c>
    </row>
    <row r="97" spans="1:45" ht="25.5" x14ac:dyDescent="0.25">
      <c r="A97" s="180">
        <v>86</v>
      </c>
      <c r="B97" s="3" t="s">
        <v>566</v>
      </c>
      <c r="C97" s="282" t="s">
        <v>1042</v>
      </c>
      <c r="D97" s="283" t="s">
        <v>934</v>
      </c>
      <c r="E97" s="286">
        <v>3</v>
      </c>
      <c r="F97" s="4" t="s">
        <v>66</v>
      </c>
      <c r="G97" s="284">
        <v>18.72</v>
      </c>
      <c r="H97" s="284">
        <v>7.88</v>
      </c>
      <c r="I97" s="15">
        <f>SUM(G97,H97)</f>
        <v>26.599999999999998</v>
      </c>
      <c r="J97" s="15">
        <f>ROUND((E97*G97),2)</f>
        <v>56.16</v>
      </c>
      <c r="K97" s="15">
        <f>ROUND((E97*H97),2)</f>
        <v>23.64</v>
      </c>
      <c r="L97" s="91">
        <f>$E$7</f>
        <v>0.27800000000000002</v>
      </c>
      <c r="M97" s="15">
        <f>ROUND((J97*$L97),2)</f>
        <v>15.61</v>
      </c>
      <c r="N97" s="15">
        <f>ROUND((K97*$L97),2)</f>
        <v>6.57</v>
      </c>
      <c r="O97" s="15">
        <f>SUM(M97,J97)</f>
        <v>71.77</v>
      </c>
      <c r="P97" s="15">
        <f>SUM(N97,K97)</f>
        <v>30.21</v>
      </c>
      <c r="Q97" s="15">
        <f>SUM(O97:P97)</f>
        <v>101.97999999999999</v>
      </c>
      <c r="R97" s="264">
        <f>Q97/$U$6</f>
        <v>3.5234525882796232E-4</v>
      </c>
      <c r="S97" s="264">
        <f>S96+R97</f>
        <v>5.2150415147570739E-3</v>
      </c>
      <c r="T97" s="187" t="s">
        <v>448</v>
      </c>
      <c r="U97" s="177"/>
      <c r="Y97" s="190"/>
      <c r="Z97" s="190"/>
      <c r="AA97" s="190"/>
      <c r="AB97" s="190"/>
      <c r="AC97" s="171">
        <v>1</v>
      </c>
      <c r="AD97" s="172">
        <f>TRUNC($AC97*O97,2)</f>
        <v>71.77</v>
      </c>
      <c r="AE97" s="172">
        <f>TRUNC($AC97*P97,2)</f>
        <v>30.21</v>
      </c>
      <c r="AF97" s="172">
        <f t="shared" ref="AF97" si="176">AD97+AE97</f>
        <v>101.97999999999999</v>
      </c>
      <c r="AG97" s="190"/>
      <c r="AH97" s="190"/>
      <c r="AI97" s="190"/>
      <c r="AJ97" s="190"/>
      <c r="AL97" s="91">
        <f t="shared" si="169"/>
        <v>1</v>
      </c>
      <c r="AM97" s="94">
        <f t="shared" si="170"/>
        <v>71.77</v>
      </c>
      <c r="AN97" s="94">
        <f t="shared" si="171"/>
        <v>30.21</v>
      </c>
      <c r="AO97" s="94">
        <f t="shared" si="172"/>
        <v>101.97999999999999</v>
      </c>
      <c r="AQ97" s="235">
        <f t="shared" si="173"/>
        <v>0</v>
      </c>
      <c r="AR97" s="235">
        <f t="shared" si="174"/>
        <v>0</v>
      </c>
      <c r="AS97" s="235">
        <f t="shared" si="175"/>
        <v>0</v>
      </c>
    </row>
    <row r="98" spans="1:45" x14ac:dyDescent="0.25">
      <c r="A98" s="180">
        <v>87</v>
      </c>
      <c r="B98" s="3" t="s">
        <v>590</v>
      </c>
      <c r="C98" s="282" t="s">
        <v>536</v>
      </c>
      <c r="D98" s="283" t="s">
        <v>935</v>
      </c>
      <c r="E98" s="286">
        <v>1</v>
      </c>
      <c r="F98" s="4" t="s">
        <v>66</v>
      </c>
      <c r="G98" s="284">
        <v>0</v>
      </c>
      <c r="H98" s="284">
        <v>1199.67</v>
      </c>
      <c r="I98" s="15">
        <f>SUM(G98,H98)</f>
        <v>1199.67</v>
      </c>
      <c r="J98" s="15">
        <f>ROUND((E98*G98),2)</f>
        <v>0</v>
      </c>
      <c r="K98" s="15">
        <f>ROUND((E98*H98),2)</f>
        <v>1199.67</v>
      </c>
      <c r="L98" s="91">
        <f>$E$7</f>
        <v>0.27800000000000002</v>
      </c>
      <c r="M98" s="15">
        <f>ROUND((J98*$L98),2)</f>
        <v>0</v>
      </c>
      <c r="N98" s="15">
        <f>ROUND((K98*$L98),2)</f>
        <v>333.51</v>
      </c>
      <c r="O98" s="15">
        <f>SUM(M98,J98)</f>
        <v>0</v>
      </c>
      <c r="P98" s="15">
        <f>SUM(N98,K98)</f>
        <v>1533.18</v>
      </c>
      <c r="Q98" s="15">
        <f>SUM(O98:P98)</f>
        <v>1533.18</v>
      </c>
      <c r="R98" s="264">
        <f>Q98/$U$6</f>
        <v>5.2972024311615544E-3</v>
      </c>
      <c r="S98" s="264">
        <f>S97+R98</f>
        <v>1.0512243945918629E-2</v>
      </c>
      <c r="T98" s="266" t="s">
        <v>435</v>
      </c>
      <c r="U98" s="170"/>
      <c r="Y98" s="190"/>
      <c r="Z98" s="190"/>
      <c r="AA98" s="190"/>
      <c r="AB98" s="190"/>
      <c r="AC98" s="190"/>
      <c r="AD98" s="190"/>
      <c r="AE98" s="190"/>
      <c r="AF98" s="190"/>
      <c r="AG98" s="171">
        <v>1</v>
      </c>
      <c r="AH98" s="172">
        <f t="shared" ref="AH98" si="177">TRUNC($AG98*O98,2)</f>
        <v>0</v>
      </c>
      <c r="AI98" s="172">
        <f t="shared" ref="AI98" si="178">TRUNC($AG98*P98,2)</f>
        <v>1533.18</v>
      </c>
      <c r="AJ98" s="172">
        <f t="shared" ref="AJ98" si="179">AH98+AI98</f>
        <v>1533.18</v>
      </c>
      <c r="AL98" s="91">
        <f t="shared" si="169"/>
        <v>1</v>
      </c>
      <c r="AM98" s="94">
        <f t="shared" si="170"/>
        <v>0</v>
      </c>
      <c r="AN98" s="94">
        <f t="shared" si="171"/>
        <v>1533.18</v>
      </c>
      <c r="AO98" s="94">
        <f t="shared" si="172"/>
        <v>1533.18</v>
      </c>
      <c r="AQ98" s="235">
        <f t="shared" si="173"/>
        <v>0</v>
      </c>
      <c r="AR98" s="235">
        <f t="shared" si="174"/>
        <v>0</v>
      </c>
      <c r="AS98" s="235">
        <f t="shared" si="175"/>
        <v>0</v>
      </c>
    </row>
    <row r="99" spans="1:45" ht="25.5" x14ac:dyDescent="0.25">
      <c r="A99" s="180">
        <v>88</v>
      </c>
      <c r="B99" s="3" t="s">
        <v>591</v>
      </c>
      <c r="C99" s="282" t="s">
        <v>1043</v>
      </c>
      <c r="D99" s="283" t="s">
        <v>1044</v>
      </c>
      <c r="E99" s="286">
        <v>0.79</v>
      </c>
      <c r="F99" s="4" t="s">
        <v>512</v>
      </c>
      <c r="G99" s="284">
        <v>2.9</v>
      </c>
      <c r="H99" s="284">
        <v>1.44</v>
      </c>
      <c r="I99" s="15">
        <f>SUM(G99,H99)</f>
        <v>4.34</v>
      </c>
      <c r="J99" s="15">
        <f>ROUND((E99*G99),2)</f>
        <v>2.29</v>
      </c>
      <c r="K99" s="15">
        <f>ROUND((E99*H99),2)</f>
        <v>1.1399999999999999</v>
      </c>
      <c r="L99" s="91">
        <f>$E$7</f>
        <v>0.27800000000000002</v>
      </c>
      <c r="M99" s="15">
        <f>ROUND((J99*$L99),2)</f>
        <v>0.64</v>
      </c>
      <c r="N99" s="15">
        <f>ROUND((K99*$L99),2)</f>
        <v>0.32</v>
      </c>
      <c r="O99" s="15">
        <f>SUM(M99,J99)</f>
        <v>2.93</v>
      </c>
      <c r="P99" s="15">
        <f>SUM(N99,K99)</f>
        <v>1.46</v>
      </c>
      <c r="Q99" s="15">
        <f>SUM(O99:P99)</f>
        <v>4.3900000000000006</v>
      </c>
      <c r="R99" s="264">
        <f>Q99/$U$6</f>
        <v>1.5167637637328445E-5</v>
      </c>
      <c r="S99" s="264">
        <f>S98+R99</f>
        <v>1.0527411583555957E-2</v>
      </c>
      <c r="T99" s="187" t="s">
        <v>448</v>
      </c>
      <c r="U99" s="177"/>
      <c r="Y99" s="171">
        <v>1</v>
      </c>
      <c r="Z99" s="172">
        <f t="shared" ref="Z99" si="180">TRUNC($Y99*O99,2)</f>
        <v>2.93</v>
      </c>
      <c r="AA99" s="172">
        <f t="shared" ref="AA99" si="181">TRUNC($Y99*P99,2)</f>
        <v>1.46</v>
      </c>
      <c r="AB99" s="172">
        <f t="shared" ref="AB99" si="182">Z99+AA99</f>
        <v>4.3900000000000006</v>
      </c>
      <c r="AC99" s="190"/>
      <c r="AD99" s="190"/>
      <c r="AE99" s="190"/>
      <c r="AF99" s="190"/>
      <c r="AG99" s="190"/>
      <c r="AH99" s="190"/>
      <c r="AI99" s="190"/>
      <c r="AJ99" s="190"/>
      <c r="AL99" s="91">
        <f t="shared" si="169"/>
        <v>1</v>
      </c>
      <c r="AM99" s="94">
        <f t="shared" si="170"/>
        <v>2.93</v>
      </c>
      <c r="AN99" s="94">
        <f t="shared" si="171"/>
        <v>1.46</v>
      </c>
      <c r="AO99" s="94">
        <f t="shared" si="172"/>
        <v>4.3900000000000006</v>
      </c>
      <c r="AQ99" s="235">
        <f t="shared" si="173"/>
        <v>0</v>
      </c>
      <c r="AR99" s="235">
        <f t="shared" si="174"/>
        <v>0</v>
      </c>
      <c r="AS99" s="235">
        <f t="shared" si="175"/>
        <v>0</v>
      </c>
    </row>
    <row r="100" spans="1:45" ht="25.5" x14ac:dyDescent="0.25">
      <c r="A100" s="180">
        <v>89</v>
      </c>
      <c r="B100" s="3" t="s">
        <v>619</v>
      </c>
      <c r="C100" s="282" t="s">
        <v>1045</v>
      </c>
      <c r="D100" s="283" t="s">
        <v>936</v>
      </c>
      <c r="E100" s="286">
        <v>2.91</v>
      </c>
      <c r="F100" s="4" t="s">
        <v>512</v>
      </c>
      <c r="G100" s="284">
        <v>36.980000000000004</v>
      </c>
      <c r="H100" s="284">
        <v>502.8</v>
      </c>
      <c r="I100" s="15">
        <f>SUM(G100,H100)</f>
        <v>539.78</v>
      </c>
      <c r="J100" s="15">
        <f>ROUND((E100*G100),2)</f>
        <v>107.61</v>
      </c>
      <c r="K100" s="15">
        <f>ROUND((E100*H100),2)</f>
        <v>1463.15</v>
      </c>
      <c r="L100" s="91">
        <f>$E$7</f>
        <v>0.27800000000000002</v>
      </c>
      <c r="M100" s="15">
        <f>ROUND((J100*$L100),2)</f>
        <v>29.92</v>
      </c>
      <c r="N100" s="15">
        <f>ROUND((K100*$L100),2)</f>
        <v>406.76</v>
      </c>
      <c r="O100" s="15">
        <f>SUM(M100,J100)</f>
        <v>137.53</v>
      </c>
      <c r="P100" s="15">
        <f>SUM(N100,K100)</f>
        <v>1869.91</v>
      </c>
      <c r="Q100" s="15">
        <f>SUM(O100:P100)</f>
        <v>2007.44</v>
      </c>
      <c r="R100" s="264">
        <f>Q100/$U$6</f>
        <v>6.9357910019769049E-3</v>
      </c>
      <c r="S100" s="264">
        <f>S99+R100</f>
        <v>1.7463202585532862E-2</v>
      </c>
      <c r="T100" s="266" t="s">
        <v>435</v>
      </c>
      <c r="U100" s="177"/>
      <c r="Y100" s="190"/>
      <c r="Z100" s="190"/>
      <c r="AA100" s="190"/>
      <c r="AB100" s="190"/>
      <c r="AC100" s="190"/>
      <c r="AD100" s="190"/>
      <c r="AE100" s="190"/>
      <c r="AF100" s="190"/>
      <c r="AG100" s="171">
        <v>1</v>
      </c>
      <c r="AH100" s="172">
        <f t="shared" ref="AH100:AH102" si="183">TRUNC($AG100*O100,2)</f>
        <v>137.53</v>
      </c>
      <c r="AI100" s="172">
        <f t="shared" ref="AI100:AI102" si="184">TRUNC($AG100*P100,2)</f>
        <v>1869.91</v>
      </c>
      <c r="AJ100" s="172">
        <f t="shared" ref="AJ100:AJ102" si="185">AH100+AI100</f>
        <v>2007.44</v>
      </c>
      <c r="AL100" s="91">
        <f t="shared" si="169"/>
        <v>1</v>
      </c>
      <c r="AM100" s="94">
        <f t="shared" si="170"/>
        <v>137.53</v>
      </c>
      <c r="AN100" s="94">
        <f t="shared" si="171"/>
        <v>1869.91</v>
      </c>
      <c r="AO100" s="94">
        <f t="shared" si="172"/>
        <v>2007.44</v>
      </c>
      <c r="AQ100" s="235">
        <f t="shared" si="173"/>
        <v>0</v>
      </c>
      <c r="AR100" s="235">
        <f t="shared" si="174"/>
        <v>0</v>
      </c>
      <c r="AS100" s="235">
        <f t="shared" si="175"/>
        <v>0</v>
      </c>
    </row>
    <row r="101" spans="1:45" ht="25.5" x14ac:dyDescent="0.25">
      <c r="A101" s="180">
        <v>90</v>
      </c>
      <c r="B101" s="3" t="s">
        <v>594</v>
      </c>
      <c r="C101" s="279" t="s">
        <v>1050</v>
      </c>
      <c r="D101" s="280" t="s">
        <v>937</v>
      </c>
      <c r="E101" s="286">
        <v>4</v>
      </c>
      <c r="F101" s="4" t="s">
        <v>66</v>
      </c>
      <c r="G101" s="284">
        <v>61.69</v>
      </c>
      <c r="H101" s="284">
        <v>595.94000000000005</v>
      </c>
      <c r="I101" s="15">
        <f>SUM(G101,H101)</f>
        <v>657.63000000000011</v>
      </c>
      <c r="J101" s="15">
        <f>ROUND((E101*G101),2)</f>
        <v>246.76</v>
      </c>
      <c r="K101" s="15">
        <f>ROUND((E101*H101),2)</f>
        <v>2383.7600000000002</v>
      </c>
      <c r="L101" s="91">
        <f>$E$7</f>
        <v>0.27800000000000002</v>
      </c>
      <c r="M101" s="15">
        <f>ROUND((J101*$L101),2)</f>
        <v>68.599999999999994</v>
      </c>
      <c r="N101" s="15">
        <f>ROUND((K101*$L101),2)</f>
        <v>662.69</v>
      </c>
      <c r="O101" s="15">
        <f>SUM(M101,J101)</f>
        <v>315.36</v>
      </c>
      <c r="P101" s="15">
        <f>SUM(N101,K101)</f>
        <v>3046.4500000000003</v>
      </c>
      <c r="Q101" s="15">
        <f>SUM(O101:P101)</f>
        <v>3361.8100000000004</v>
      </c>
      <c r="R101" s="264">
        <f>Q101/$U$6</f>
        <v>1.1615197240443541E-2</v>
      </c>
      <c r="S101" s="264">
        <f>S100+R101</f>
        <v>2.9078399825976403E-2</v>
      </c>
      <c r="T101" s="265" t="s">
        <v>411</v>
      </c>
      <c r="U101" s="170">
        <f>Q101</f>
        <v>3361.8100000000004</v>
      </c>
      <c r="Y101" s="190"/>
      <c r="Z101" s="190"/>
      <c r="AA101" s="190"/>
      <c r="AB101" s="190"/>
      <c r="AC101" s="190"/>
      <c r="AD101" s="190"/>
      <c r="AE101" s="190"/>
      <c r="AF101" s="190"/>
      <c r="AG101" s="171">
        <v>1</v>
      </c>
      <c r="AH101" s="172">
        <f t="shared" si="183"/>
        <v>315.36</v>
      </c>
      <c r="AI101" s="172">
        <f t="shared" si="184"/>
        <v>3046.45</v>
      </c>
      <c r="AJ101" s="172">
        <f t="shared" si="185"/>
        <v>3361.81</v>
      </c>
      <c r="AL101" s="91">
        <f t="shared" si="169"/>
        <v>1</v>
      </c>
      <c r="AM101" s="94">
        <f t="shared" si="170"/>
        <v>315.36</v>
      </c>
      <c r="AN101" s="94">
        <f t="shared" si="171"/>
        <v>3046.45</v>
      </c>
      <c r="AO101" s="94">
        <f t="shared" si="172"/>
        <v>3361.81</v>
      </c>
      <c r="AQ101" s="235">
        <f t="shared" si="173"/>
        <v>0</v>
      </c>
      <c r="AR101" s="235">
        <f t="shared" si="174"/>
        <v>0</v>
      </c>
      <c r="AS101" s="235">
        <f t="shared" si="175"/>
        <v>0</v>
      </c>
    </row>
    <row r="102" spans="1:45" x14ac:dyDescent="0.25">
      <c r="A102" s="180">
        <v>91</v>
      </c>
      <c r="B102" s="3" t="s">
        <v>620</v>
      </c>
      <c r="C102" s="279" t="s">
        <v>938</v>
      </c>
      <c r="D102" s="280" t="s">
        <v>939</v>
      </c>
      <c r="E102" s="286">
        <v>3</v>
      </c>
      <c r="F102" s="4" t="s">
        <v>66</v>
      </c>
      <c r="G102" s="284">
        <v>0</v>
      </c>
      <c r="H102" s="284">
        <v>1359.64</v>
      </c>
      <c r="I102" s="15">
        <f>SUM(G102,H102)</f>
        <v>1359.64</v>
      </c>
      <c r="J102" s="15">
        <f>ROUND((E102*G102),2)</f>
        <v>0</v>
      </c>
      <c r="K102" s="15">
        <f>ROUND((E102*H102),2)</f>
        <v>4078.92</v>
      </c>
      <c r="L102" s="91">
        <f>$E$7</f>
        <v>0.27800000000000002</v>
      </c>
      <c r="M102" s="15">
        <f>ROUND((J102*$L102),2)</f>
        <v>0</v>
      </c>
      <c r="N102" s="15">
        <f>ROUND((K102*$L102),2)</f>
        <v>1133.94</v>
      </c>
      <c r="O102" s="15">
        <f>SUM(M102,J102)</f>
        <v>0</v>
      </c>
      <c r="P102" s="15">
        <f>SUM(N102,K102)</f>
        <v>5212.8600000000006</v>
      </c>
      <c r="Q102" s="15">
        <f>SUM(O102:P102)</f>
        <v>5212.8600000000006</v>
      </c>
      <c r="R102" s="264">
        <f>Q102/$U$6</f>
        <v>1.8010654108000901E-2</v>
      </c>
      <c r="S102" s="264">
        <f>S101+R102</f>
        <v>4.7089053933977304E-2</v>
      </c>
      <c r="T102" s="265" t="s">
        <v>411</v>
      </c>
      <c r="U102" s="185"/>
      <c r="Y102" s="190"/>
      <c r="Z102" s="190"/>
      <c r="AA102" s="190"/>
      <c r="AB102" s="190"/>
      <c r="AC102" s="190"/>
      <c r="AD102" s="190"/>
      <c r="AE102" s="190"/>
      <c r="AF102" s="190"/>
      <c r="AG102" s="171">
        <v>1</v>
      </c>
      <c r="AH102" s="172">
        <f t="shared" si="183"/>
        <v>0</v>
      </c>
      <c r="AI102" s="172">
        <f t="shared" si="184"/>
        <v>5212.8599999999997</v>
      </c>
      <c r="AJ102" s="172">
        <f t="shared" si="185"/>
        <v>5212.8599999999997</v>
      </c>
      <c r="AL102" s="91">
        <f t="shared" si="169"/>
        <v>1</v>
      </c>
      <c r="AM102" s="94">
        <f t="shared" si="170"/>
        <v>0</v>
      </c>
      <c r="AN102" s="94">
        <f t="shared" si="171"/>
        <v>5212.8599999999997</v>
      </c>
      <c r="AO102" s="94">
        <f t="shared" si="172"/>
        <v>5212.8599999999997</v>
      </c>
      <c r="AQ102" s="235">
        <f t="shared" si="173"/>
        <v>0</v>
      </c>
      <c r="AR102" s="235">
        <f t="shared" si="174"/>
        <v>0</v>
      </c>
      <c r="AS102" s="235">
        <f t="shared" si="175"/>
        <v>0</v>
      </c>
    </row>
    <row r="103" spans="1:45" ht="38.25" x14ac:dyDescent="0.25">
      <c r="A103" s="180">
        <v>92</v>
      </c>
      <c r="B103" s="3" t="s">
        <v>621</v>
      </c>
      <c r="C103" s="279" t="s">
        <v>1055</v>
      </c>
      <c r="D103" s="280" t="s">
        <v>1056</v>
      </c>
      <c r="E103" s="286">
        <f>0.9*2.1</f>
        <v>1.8900000000000001</v>
      </c>
      <c r="F103" s="4" t="s">
        <v>512</v>
      </c>
      <c r="G103" s="284">
        <v>0</v>
      </c>
      <c r="H103" s="284">
        <v>311.2</v>
      </c>
      <c r="I103" s="15">
        <f>SUM(G103,H103)</f>
        <v>311.2</v>
      </c>
      <c r="J103" s="15">
        <f>ROUND((E103*G103),2)</f>
        <v>0</v>
      </c>
      <c r="K103" s="15">
        <f>ROUND((E103*H103),2)</f>
        <v>588.16999999999996</v>
      </c>
      <c r="L103" s="91">
        <f>$E$7</f>
        <v>0.27800000000000002</v>
      </c>
      <c r="M103" s="15">
        <f>ROUND((J103*$L103),2)</f>
        <v>0</v>
      </c>
      <c r="N103" s="15">
        <f>ROUND((K103*$L103),2)</f>
        <v>163.51</v>
      </c>
      <c r="O103" s="15">
        <f>SUM(M103,J103)</f>
        <v>0</v>
      </c>
      <c r="P103" s="15">
        <f>SUM(N103,K103)</f>
        <v>751.68</v>
      </c>
      <c r="Q103" s="15">
        <f>SUM(O103:P103)</f>
        <v>751.68</v>
      </c>
      <c r="R103" s="264">
        <f>Q103/$U$6</f>
        <v>2.5970865282977321E-3</v>
      </c>
      <c r="S103" s="264">
        <f>S102+R103</f>
        <v>4.9686140462275034E-2</v>
      </c>
      <c r="T103" s="187" t="s">
        <v>448</v>
      </c>
      <c r="U103" s="170">
        <f>Q103</f>
        <v>751.68</v>
      </c>
      <c r="Y103" s="190"/>
      <c r="Z103" s="190"/>
      <c r="AA103" s="190"/>
      <c r="AB103" s="190"/>
      <c r="AC103" s="171">
        <v>1</v>
      </c>
      <c r="AD103" s="172">
        <f>TRUNC($AC103*O103,2)</f>
        <v>0</v>
      </c>
      <c r="AE103" s="172">
        <f>TRUNC($AC103*P103,2)</f>
        <v>751.68</v>
      </c>
      <c r="AF103" s="172">
        <f t="shared" ref="AF103" si="186">AD103+AE103</f>
        <v>751.68</v>
      </c>
      <c r="AG103" s="190"/>
      <c r="AH103" s="190"/>
      <c r="AI103" s="190"/>
      <c r="AJ103" s="190"/>
      <c r="AL103" s="91">
        <f t="shared" si="169"/>
        <v>1</v>
      </c>
      <c r="AM103" s="94">
        <f t="shared" si="170"/>
        <v>0</v>
      </c>
      <c r="AN103" s="94">
        <f t="shared" si="171"/>
        <v>751.68</v>
      </c>
      <c r="AO103" s="94">
        <f t="shared" si="172"/>
        <v>751.68</v>
      </c>
      <c r="AQ103" s="235">
        <f t="shared" si="173"/>
        <v>0</v>
      </c>
      <c r="AR103" s="235">
        <f t="shared" si="174"/>
        <v>0</v>
      </c>
      <c r="AS103" s="235">
        <f t="shared" si="175"/>
        <v>0</v>
      </c>
    </row>
    <row r="104" spans="1:45" ht="51" x14ac:dyDescent="0.25">
      <c r="A104" s="180">
        <v>93</v>
      </c>
      <c r="B104" s="3" t="s">
        <v>633</v>
      </c>
      <c r="C104" s="279" t="s">
        <v>758</v>
      </c>
      <c r="D104" s="280" t="s">
        <v>759</v>
      </c>
      <c r="E104" s="286">
        <v>8</v>
      </c>
      <c r="F104" s="4" t="s">
        <v>66</v>
      </c>
      <c r="G104" s="284">
        <v>1.6</v>
      </c>
      <c r="H104" s="284">
        <v>166.56</v>
      </c>
      <c r="I104" s="15">
        <f>SUM(G104,H104)</f>
        <v>168.16</v>
      </c>
      <c r="J104" s="15">
        <f>ROUND((E104*G104),2)</f>
        <v>12.8</v>
      </c>
      <c r="K104" s="15">
        <f>ROUND((E104*H104),2)</f>
        <v>1332.48</v>
      </c>
      <c r="L104" s="91">
        <f>$E$7</f>
        <v>0.27800000000000002</v>
      </c>
      <c r="M104" s="15">
        <f>ROUND((J104*$L104),2)</f>
        <v>3.56</v>
      </c>
      <c r="N104" s="15">
        <f>ROUND((K104*$L104),2)</f>
        <v>370.43</v>
      </c>
      <c r="O104" s="15">
        <f>SUM(M104,J104)</f>
        <v>16.36</v>
      </c>
      <c r="P104" s="15">
        <f>SUM(N104,K104)</f>
        <v>1702.91</v>
      </c>
      <c r="Q104" s="15">
        <f>SUM(O104:P104)</f>
        <v>1719.27</v>
      </c>
      <c r="R104" s="264">
        <f>Q104/$U$6</f>
        <v>5.9401513350181489E-3</v>
      </c>
      <c r="S104" s="264">
        <f>S103+R104</f>
        <v>5.5626291797293184E-2</v>
      </c>
      <c r="T104" s="266" t="s">
        <v>435</v>
      </c>
      <c r="U104" s="185"/>
      <c r="Y104" s="190"/>
      <c r="Z104" s="190"/>
      <c r="AA104" s="190"/>
      <c r="AB104" s="190"/>
      <c r="AC104" s="190"/>
      <c r="AD104" s="190"/>
      <c r="AE104" s="190"/>
      <c r="AF104" s="190"/>
      <c r="AG104" s="171">
        <v>1</v>
      </c>
      <c r="AH104" s="172">
        <f t="shared" ref="AH104:AH107" si="187">TRUNC($AG104*O104,2)</f>
        <v>16.36</v>
      </c>
      <c r="AI104" s="172">
        <f t="shared" ref="AI104:AI107" si="188">TRUNC($AG104*P104,2)</f>
        <v>1702.91</v>
      </c>
      <c r="AJ104" s="172">
        <f t="shared" ref="AJ104:AJ107" si="189">AH104+AI104</f>
        <v>1719.27</v>
      </c>
      <c r="AL104" s="91">
        <f t="shared" si="169"/>
        <v>1</v>
      </c>
      <c r="AM104" s="94">
        <f t="shared" si="170"/>
        <v>16.36</v>
      </c>
      <c r="AN104" s="94">
        <f t="shared" si="171"/>
        <v>1702.91</v>
      </c>
      <c r="AO104" s="94">
        <f t="shared" si="172"/>
        <v>1719.27</v>
      </c>
      <c r="AQ104" s="235">
        <f t="shared" si="173"/>
        <v>0</v>
      </c>
      <c r="AR104" s="235">
        <f t="shared" si="174"/>
        <v>0</v>
      </c>
      <c r="AS104" s="235">
        <f t="shared" si="175"/>
        <v>0</v>
      </c>
    </row>
    <row r="105" spans="1:45" ht="25.5" x14ac:dyDescent="0.25">
      <c r="A105" s="180">
        <v>94</v>
      </c>
      <c r="B105" s="3" t="s">
        <v>661</v>
      </c>
      <c r="C105" s="279" t="s">
        <v>1057</v>
      </c>
      <c r="D105" s="280" t="s">
        <v>565</v>
      </c>
      <c r="E105" s="286">
        <v>1</v>
      </c>
      <c r="F105" s="4" t="s">
        <v>66</v>
      </c>
      <c r="G105" s="284">
        <v>0</v>
      </c>
      <c r="H105" s="284">
        <v>1221.54</v>
      </c>
      <c r="I105" s="15">
        <f>SUM(G105,H105)</f>
        <v>1221.54</v>
      </c>
      <c r="J105" s="15">
        <f>ROUND((E105*G105),2)</f>
        <v>0</v>
      </c>
      <c r="K105" s="15">
        <f>ROUND((E105*H105),2)</f>
        <v>1221.54</v>
      </c>
      <c r="L105" s="91">
        <f>$E$7</f>
        <v>0.27800000000000002</v>
      </c>
      <c r="M105" s="15">
        <f>ROUND((J105*$L105),2)</f>
        <v>0</v>
      </c>
      <c r="N105" s="15">
        <f>ROUND((K105*$L105),2)</f>
        <v>339.59</v>
      </c>
      <c r="O105" s="15">
        <f>SUM(M105,J105)</f>
        <v>0</v>
      </c>
      <c r="P105" s="15">
        <f>SUM(N105,K105)</f>
        <v>1561.1299999999999</v>
      </c>
      <c r="Q105" s="15">
        <f>SUM(O105:P105)</f>
        <v>1561.1299999999999</v>
      </c>
      <c r="R105" s="264">
        <f>Q105/$U$6</f>
        <v>5.393770875800126E-3</v>
      </c>
      <c r="S105" s="264">
        <f>S104+R105</f>
        <v>6.102006267309331E-2</v>
      </c>
      <c r="T105" s="266" t="s">
        <v>435</v>
      </c>
      <c r="U105" s="170">
        <f>Q105</f>
        <v>1561.1299999999999</v>
      </c>
      <c r="Y105" s="190"/>
      <c r="Z105" s="190"/>
      <c r="AA105" s="190"/>
      <c r="AB105" s="190"/>
      <c r="AC105" s="190"/>
      <c r="AD105" s="190"/>
      <c r="AE105" s="190"/>
      <c r="AF105" s="190"/>
      <c r="AG105" s="171">
        <v>1</v>
      </c>
      <c r="AH105" s="172">
        <f t="shared" si="187"/>
        <v>0</v>
      </c>
      <c r="AI105" s="172">
        <f t="shared" si="188"/>
        <v>1561.13</v>
      </c>
      <c r="AJ105" s="172">
        <f t="shared" si="189"/>
        <v>1561.13</v>
      </c>
      <c r="AL105" s="91">
        <f t="shared" ref="AL105:AL107" si="190">Y105+AC105+AG105</f>
        <v>1</v>
      </c>
      <c r="AM105" s="94">
        <f t="shared" ref="AM105:AM107" si="191">Z105+AD105+AH105</f>
        <v>0</v>
      </c>
      <c r="AN105" s="94">
        <f t="shared" ref="AN105:AN107" si="192">AA105+AE105+AI105</f>
        <v>1561.13</v>
      </c>
      <c r="AO105" s="94">
        <f t="shared" ref="AO105:AO107" si="193">AB105+AF105+AJ105</f>
        <v>1561.13</v>
      </c>
      <c r="AQ105" s="235">
        <f t="shared" ref="AQ105:AQ107" si="194">O105-AM105</f>
        <v>0</v>
      </c>
      <c r="AR105" s="235">
        <f t="shared" ref="AR105:AR107" si="195">P105-AN105</f>
        <v>0</v>
      </c>
      <c r="AS105" s="235">
        <f t="shared" ref="AS105:AS107" si="196">Q105-AO105</f>
        <v>0</v>
      </c>
    </row>
    <row r="106" spans="1:45" ht="25.5" x14ac:dyDescent="0.25">
      <c r="A106" s="180">
        <v>95</v>
      </c>
      <c r="B106" s="3" t="s">
        <v>940</v>
      </c>
      <c r="C106" s="279" t="s">
        <v>1058</v>
      </c>
      <c r="D106" s="280" t="s">
        <v>1059</v>
      </c>
      <c r="E106" s="286">
        <v>0.64</v>
      </c>
      <c r="F106" s="4" t="s">
        <v>512</v>
      </c>
      <c r="G106" s="284">
        <v>31.58</v>
      </c>
      <c r="H106" s="284">
        <v>434.52000000000004</v>
      </c>
      <c r="I106" s="15">
        <f>SUM(G106,H106)</f>
        <v>466.1</v>
      </c>
      <c r="J106" s="15">
        <f>ROUND((E106*G106),2)</f>
        <v>20.21</v>
      </c>
      <c r="K106" s="15">
        <f>ROUND((E106*H106),2)</f>
        <v>278.08999999999997</v>
      </c>
      <c r="L106" s="91">
        <f>$E$7</f>
        <v>0.27800000000000002</v>
      </c>
      <c r="M106" s="15">
        <f>ROUND((J106*$L106),2)</f>
        <v>5.62</v>
      </c>
      <c r="N106" s="15">
        <f>ROUND((K106*$L106),2)</f>
        <v>77.31</v>
      </c>
      <c r="O106" s="15">
        <f>SUM(M106,J106)</f>
        <v>25.830000000000002</v>
      </c>
      <c r="P106" s="15">
        <f>SUM(N106,K106)</f>
        <v>355.4</v>
      </c>
      <c r="Q106" s="15">
        <f>SUM(O106:P106)</f>
        <v>381.22999999999996</v>
      </c>
      <c r="R106" s="264">
        <f>Q106/$U$6</f>
        <v>1.3171659445281826E-3</v>
      </c>
      <c r="S106" s="264">
        <f>S105+R106</f>
        <v>6.233722861762149E-2</v>
      </c>
      <c r="T106" s="187" t="s">
        <v>448</v>
      </c>
      <c r="U106" s="170">
        <f>Q106</f>
        <v>381.22999999999996</v>
      </c>
      <c r="Y106" s="190"/>
      <c r="Z106" s="190"/>
      <c r="AA106" s="190"/>
      <c r="AB106" s="190"/>
      <c r="AC106" s="190"/>
      <c r="AD106" s="190"/>
      <c r="AE106" s="190"/>
      <c r="AF106" s="190"/>
      <c r="AG106" s="171">
        <v>1</v>
      </c>
      <c r="AH106" s="172">
        <f t="shared" si="187"/>
        <v>25.83</v>
      </c>
      <c r="AI106" s="172">
        <f t="shared" si="188"/>
        <v>355.4</v>
      </c>
      <c r="AJ106" s="172">
        <f t="shared" si="189"/>
        <v>381.22999999999996</v>
      </c>
      <c r="AL106" s="91">
        <f t="shared" si="190"/>
        <v>1</v>
      </c>
      <c r="AM106" s="94">
        <f t="shared" si="191"/>
        <v>25.83</v>
      </c>
      <c r="AN106" s="94">
        <f t="shared" si="192"/>
        <v>355.4</v>
      </c>
      <c r="AO106" s="94">
        <f t="shared" si="193"/>
        <v>381.22999999999996</v>
      </c>
      <c r="AQ106" s="235">
        <f t="shared" si="194"/>
        <v>0</v>
      </c>
      <c r="AR106" s="235">
        <f t="shared" si="195"/>
        <v>0</v>
      </c>
      <c r="AS106" s="235">
        <f t="shared" si="196"/>
        <v>0</v>
      </c>
    </row>
    <row r="107" spans="1:45" ht="63.75" x14ac:dyDescent="0.25">
      <c r="A107" s="180">
        <v>96</v>
      </c>
      <c r="B107" s="3" t="s">
        <v>941</v>
      </c>
      <c r="C107" s="279" t="s">
        <v>1063</v>
      </c>
      <c r="D107" s="280" t="s">
        <v>945</v>
      </c>
      <c r="E107" s="286">
        <v>1</v>
      </c>
      <c r="F107" s="4" t="s">
        <v>66</v>
      </c>
      <c r="G107" s="284">
        <v>54.67</v>
      </c>
      <c r="H107" s="284">
        <v>1151.0300000000002</v>
      </c>
      <c r="I107" s="15">
        <f>SUM(G107,H107)</f>
        <v>1205.7000000000003</v>
      </c>
      <c r="J107" s="15">
        <f>ROUND((E107*G107),2)</f>
        <v>54.67</v>
      </c>
      <c r="K107" s="15">
        <f>ROUND((E107*H107),2)</f>
        <v>1151.03</v>
      </c>
      <c r="L107" s="91">
        <f>$E$7</f>
        <v>0.27800000000000002</v>
      </c>
      <c r="M107" s="15">
        <f>ROUND((J107*$L107),2)</f>
        <v>15.2</v>
      </c>
      <c r="N107" s="15">
        <f>ROUND((K107*$L107),2)</f>
        <v>319.99</v>
      </c>
      <c r="O107" s="15">
        <f>SUM(M107,J107)</f>
        <v>69.87</v>
      </c>
      <c r="P107" s="15">
        <f>SUM(N107,K107)</f>
        <v>1471.02</v>
      </c>
      <c r="Q107" s="15">
        <f>SUM(O107:P107)</f>
        <v>1540.8899999999999</v>
      </c>
      <c r="R107" s="264">
        <f>Q107/$U$6</f>
        <v>5.3238408107022829E-3</v>
      </c>
      <c r="S107" s="264">
        <f>S106+R107</f>
        <v>6.766106942832377E-2</v>
      </c>
      <c r="T107" s="266" t="s">
        <v>435</v>
      </c>
      <c r="U107" s="170">
        <f>Q107</f>
        <v>1540.8899999999999</v>
      </c>
      <c r="Y107" s="190"/>
      <c r="Z107" s="190"/>
      <c r="AA107" s="190"/>
      <c r="AB107" s="190"/>
      <c r="AC107" s="190"/>
      <c r="AD107" s="190"/>
      <c r="AE107" s="190"/>
      <c r="AF107" s="190"/>
      <c r="AG107" s="171">
        <v>1</v>
      </c>
      <c r="AH107" s="172">
        <f t="shared" si="187"/>
        <v>69.87</v>
      </c>
      <c r="AI107" s="172">
        <f t="shared" si="188"/>
        <v>1471.02</v>
      </c>
      <c r="AJ107" s="172">
        <f t="shared" si="189"/>
        <v>1540.8899999999999</v>
      </c>
      <c r="AL107" s="91">
        <f t="shared" si="190"/>
        <v>1</v>
      </c>
      <c r="AM107" s="94">
        <f t="shared" si="191"/>
        <v>69.87</v>
      </c>
      <c r="AN107" s="94">
        <f t="shared" si="192"/>
        <v>1471.02</v>
      </c>
      <c r="AO107" s="94">
        <f t="shared" si="193"/>
        <v>1540.8899999999999</v>
      </c>
      <c r="AQ107" s="235">
        <f t="shared" si="194"/>
        <v>0</v>
      </c>
      <c r="AR107" s="235">
        <f t="shared" si="195"/>
        <v>0</v>
      </c>
      <c r="AS107" s="235">
        <f t="shared" si="196"/>
        <v>0</v>
      </c>
    </row>
    <row r="108" spans="1:45" x14ac:dyDescent="0.25">
      <c r="A108" s="180">
        <v>97</v>
      </c>
      <c r="B108" s="3" t="s">
        <v>942</v>
      </c>
      <c r="C108" s="279" t="s">
        <v>536</v>
      </c>
      <c r="D108" s="280" t="s">
        <v>1011</v>
      </c>
      <c r="E108" s="286">
        <v>109.17</v>
      </c>
      <c r="F108" s="4" t="s">
        <v>112</v>
      </c>
      <c r="G108" s="284">
        <v>20</v>
      </c>
      <c r="H108" s="284">
        <v>0</v>
      </c>
      <c r="I108" s="15">
        <f>SUM(G108,H108)</f>
        <v>20</v>
      </c>
      <c r="J108" s="15">
        <f>ROUND((E108*G108),2)</f>
        <v>2183.4</v>
      </c>
      <c r="K108" s="15">
        <f>ROUND((E108*H108),2)</f>
        <v>0</v>
      </c>
      <c r="L108" s="91">
        <f>$E$7</f>
        <v>0.27800000000000002</v>
      </c>
      <c r="M108" s="15">
        <f>ROUND((J108*$L108),2)</f>
        <v>606.99</v>
      </c>
      <c r="N108" s="15">
        <f>ROUND((K108*$L108),2)</f>
        <v>0</v>
      </c>
      <c r="O108" s="15">
        <f>SUM(M108,J108)</f>
        <v>2790.3900000000003</v>
      </c>
      <c r="P108" s="15">
        <f>SUM(N108,K108)</f>
        <v>0</v>
      </c>
      <c r="Q108" s="15">
        <f>SUM(O108:P108)</f>
        <v>2790.3900000000003</v>
      </c>
      <c r="R108" s="264">
        <f>Q108/$U$6</f>
        <v>9.6409167168166107E-3</v>
      </c>
      <c r="S108" s="264">
        <f>S107+R108</f>
        <v>7.7301986145140375E-2</v>
      </c>
      <c r="T108" s="265" t="s">
        <v>411</v>
      </c>
      <c r="U108" s="170">
        <f>Q108</f>
        <v>2790.3900000000003</v>
      </c>
      <c r="Y108" s="171">
        <v>0.5</v>
      </c>
      <c r="Z108" s="172">
        <f t="shared" ref="Z108" si="197">TRUNC($Y108*O108,2)</f>
        <v>1395.19</v>
      </c>
      <c r="AA108" s="172">
        <f t="shared" ref="AA108" si="198">TRUNC($Y108*P108,2)</f>
        <v>0</v>
      </c>
      <c r="AB108" s="172">
        <f t="shared" ref="AB108" si="199">Z108+AA108</f>
        <v>1395.19</v>
      </c>
      <c r="AC108" s="190"/>
      <c r="AD108" s="190"/>
      <c r="AE108" s="190"/>
      <c r="AF108" s="190"/>
      <c r="AG108" s="171">
        <v>0.5</v>
      </c>
      <c r="AH108" s="172">
        <f>TRUNC($AG108*O108,2)+0.01</f>
        <v>1395.2</v>
      </c>
      <c r="AI108" s="172">
        <f t="shared" ref="AI108:AI109" si="200">TRUNC($AG108*P108,2)</f>
        <v>0</v>
      </c>
      <c r="AJ108" s="172">
        <f t="shared" ref="AJ108:AJ109" si="201">AH108+AI108</f>
        <v>1395.2</v>
      </c>
      <c r="AL108" s="91">
        <f t="shared" si="169"/>
        <v>1</v>
      </c>
      <c r="AM108" s="94">
        <f t="shared" si="170"/>
        <v>2790.3900000000003</v>
      </c>
      <c r="AN108" s="94">
        <f t="shared" si="171"/>
        <v>0</v>
      </c>
      <c r="AO108" s="94">
        <f t="shared" si="172"/>
        <v>2790.3900000000003</v>
      </c>
      <c r="AQ108" s="235">
        <f t="shared" si="173"/>
        <v>0</v>
      </c>
      <c r="AR108" s="235">
        <f t="shared" si="174"/>
        <v>0</v>
      </c>
      <c r="AS108" s="235">
        <f t="shared" si="175"/>
        <v>0</v>
      </c>
    </row>
    <row r="109" spans="1:45" ht="38.25" x14ac:dyDescent="0.25">
      <c r="A109" s="180">
        <v>98</v>
      </c>
      <c r="B109" s="3" t="s">
        <v>943</v>
      </c>
      <c r="C109" s="279" t="s">
        <v>946</v>
      </c>
      <c r="D109" s="280" t="s">
        <v>947</v>
      </c>
      <c r="E109" s="286">
        <v>11.8</v>
      </c>
      <c r="F109" s="4" t="s">
        <v>512</v>
      </c>
      <c r="G109" s="284">
        <v>8.32</v>
      </c>
      <c r="H109" s="284">
        <v>7.36</v>
      </c>
      <c r="I109" s="15">
        <f>SUM(G109,H109)</f>
        <v>15.68</v>
      </c>
      <c r="J109" s="15">
        <f>ROUND((E109*G109),2)</f>
        <v>98.18</v>
      </c>
      <c r="K109" s="15">
        <f>ROUND((E109*H109),2)</f>
        <v>86.85</v>
      </c>
      <c r="L109" s="91">
        <f>$E$7</f>
        <v>0.27800000000000002</v>
      </c>
      <c r="M109" s="15">
        <f>ROUND((J109*$L109),2)</f>
        <v>27.29</v>
      </c>
      <c r="N109" s="15">
        <f>ROUND((K109*$L109),2)</f>
        <v>24.14</v>
      </c>
      <c r="O109" s="15">
        <f>SUM(M109,J109)</f>
        <v>125.47</v>
      </c>
      <c r="P109" s="15">
        <f>SUM(N109,K109)</f>
        <v>110.99</v>
      </c>
      <c r="Q109" s="15">
        <f>SUM(O109:P109)</f>
        <v>236.45999999999998</v>
      </c>
      <c r="R109" s="264">
        <f>Q109/$U$6</f>
        <v>8.1697940677054293E-4</v>
      </c>
      <c r="S109" s="264">
        <f>S108+R109</f>
        <v>7.8118965551910918E-2</v>
      </c>
      <c r="T109" s="187" t="s">
        <v>448</v>
      </c>
      <c r="U109" s="185"/>
      <c r="Y109" s="190"/>
      <c r="Z109" s="190"/>
      <c r="AA109" s="190"/>
      <c r="AB109" s="190"/>
      <c r="AC109" s="190"/>
      <c r="AD109" s="190"/>
      <c r="AE109" s="190"/>
      <c r="AF109" s="190"/>
      <c r="AG109" s="171">
        <v>1</v>
      </c>
      <c r="AH109" s="172">
        <f t="shared" ref="AH109" si="202">TRUNC($AG109*O109,2)</f>
        <v>125.47</v>
      </c>
      <c r="AI109" s="172">
        <f t="shared" si="200"/>
        <v>110.99</v>
      </c>
      <c r="AJ109" s="172">
        <f t="shared" si="201"/>
        <v>236.45999999999998</v>
      </c>
      <c r="AL109" s="91">
        <f t="shared" si="169"/>
        <v>1</v>
      </c>
      <c r="AM109" s="94">
        <f t="shared" si="170"/>
        <v>125.47</v>
      </c>
      <c r="AN109" s="94">
        <f t="shared" si="171"/>
        <v>110.99</v>
      </c>
      <c r="AO109" s="94">
        <f t="shared" si="172"/>
        <v>236.45999999999998</v>
      </c>
      <c r="AQ109" s="235">
        <f t="shared" si="173"/>
        <v>0</v>
      </c>
      <c r="AR109" s="235">
        <f t="shared" si="174"/>
        <v>0</v>
      </c>
      <c r="AS109" s="235">
        <f t="shared" si="175"/>
        <v>0</v>
      </c>
    </row>
    <row r="110" spans="1:45" x14ac:dyDescent="0.25">
      <c r="A110" s="180">
        <v>99</v>
      </c>
      <c r="B110" s="193"/>
      <c r="C110" s="251"/>
      <c r="D110" s="250" t="s">
        <v>94</v>
      </c>
      <c r="E110" s="251"/>
      <c r="F110" s="251"/>
      <c r="G110" s="251"/>
      <c r="H110" s="251"/>
      <c r="I110" s="251"/>
      <c r="J110" s="251"/>
      <c r="K110" s="251"/>
      <c r="L110" s="251"/>
      <c r="M110" s="251"/>
      <c r="N110" s="252"/>
      <c r="O110" s="99">
        <f>SUM(O96:O109)</f>
        <v>3623.4100000000003</v>
      </c>
      <c r="P110" s="99">
        <f>SUM(P96:P109)</f>
        <v>18986.720000000005</v>
      </c>
      <c r="Q110" s="99">
        <f>SUM(Q96:Q109)</f>
        <v>22610.13</v>
      </c>
      <c r="R110" s="37"/>
      <c r="S110" s="180"/>
      <c r="T110" s="37"/>
      <c r="U110" s="4"/>
      <c r="V110" s="186">
        <f>Q110</f>
        <v>22610.13</v>
      </c>
      <c r="Y110" s="180"/>
      <c r="Z110" s="180"/>
      <c r="AA110" s="180"/>
      <c r="AB110" s="180"/>
      <c r="AC110" s="180"/>
      <c r="AD110" s="180"/>
      <c r="AE110" s="180"/>
      <c r="AF110" s="180"/>
      <c r="AG110" s="180"/>
      <c r="AH110" s="180"/>
      <c r="AI110" s="180"/>
      <c r="AJ110" s="180"/>
    </row>
    <row r="111" spans="1:45" x14ac:dyDescent="0.25">
      <c r="A111" s="180">
        <v>100</v>
      </c>
      <c r="B111" s="254"/>
      <c r="C111" s="255"/>
      <c r="D111" s="254"/>
      <c r="E111" s="201"/>
      <c r="F111" s="254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37"/>
      <c r="S111" s="180"/>
      <c r="T111" s="37"/>
      <c r="U111" s="4"/>
      <c r="Y111" s="180"/>
      <c r="Z111" s="180"/>
      <c r="AA111" s="180"/>
      <c r="AB111" s="180"/>
      <c r="AC111" s="180"/>
      <c r="AD111" s="180"/>
      <c r="AE111" s="180"/>
      <c r="AF111" s="180"/>
      <c r="AG111" s="180"/>
      <c r="AH111" s="180"/>
      <c r="AI111" s="180"/>
      <c r="AJ111" s="180"/>
    </row>
    <row r="112" spans="1:45" x14ac:dyDescent="0.25">
      <c r="A112" s="180">
        <v>101</v>
      </c>
      <c r="B112" s="277" t="s">
        <v>95</v>
      </c>
      <c r="C112" s="100" t="s">
        <v>61</v>
      </c>
      <c r="D112" s="277" t="s">
        <v>21</v>
      </c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37"/>
      <c r="S112" s="180"/>
      <c r="T112" s="37"/>
      <c r="U112" s="4"/>
      <c r="Y112" s="180"/>
      <c r="Z112" s="180"/>
      <c r="AA112" s="180"/>
      <c r="AB112" s="180"/>
      <c r="AC112" s="180"/>
      <c r="AD112" s="180"/>
      <c r="AE112" s="180"/>
      <c r="AF112" s="180"/>
      <c r="AG112" s="180"/>
      <c r="AH112" s="180"/>
      <c r="AI112" s="180"/>
      <c r="AJ112" s="180"/>
    </row>
    <row r="113" spans="1:45" ht="38.25" x14ac:dyDescent="0.25">
      <c r="A113" s="180">
        <v>102</v>
      </c>
      <c r="B113" s="3" t="s">
        <v>234</v>
      </c>
      <c r="C113" s="20" t="s">
        <v>235</v>
      </c>
      <c r="D113" s="3" t="s">
        <v>236</v>
      </c>
      <c r="E113" s="16">
        <v>4</v>
      </c>
      <c r="F113" s="4" t="s">
        <v>66</v>
      </c>
      <c r="G113" s="15">
        <v>3.66</v>
      </c>
      <c r="H113" s="15">
        <v>23.95</v>
      </c>
      <c r="I113" s="15">
        <f>SUM(G113,H113)</f>
        <v>27.61</v>
      </c>
      <c r="J113" s="15">
        <f>ROUND((E113*G113),2)</f>
        <v>14.64</v>
      </c>
      <c r="K113" s="15">
        <f>ROUND((E113*H113),2)</f>
        <v>95.8</v>
      </c>
      <c r="L113" s="91">
        <f>$E$7</f>
        <v>0.27800000000000002</v>
      </c>
      <c r="M113" s="15">
        <f>ROUND((J113*$L113),2)</f>
        <v>4.07</v>
      </c>
      <c r="N113" s="15">
        <f>ROUND((K113*$L113),2)</f>
        <v>26.63</v>
      </c>
      <c r="O113" s="15">
        <f>SUM(M113,J113)</f>
        <v>18.71</v>
      </c>
      <c r="P113" s="15">
        <f>SUM(N113,K113)</f>
        <v>122.42999999999999</v>
      </c>
      <c r="Q113" s="15">
        <f>SUM(O113:P113)</f>
        <v>141.13999999999999</v>
      </c>
      <c r="R113" s="264">
        <f>Q113/$U$6</f>
        <v>4.8764473260422237E-4</v>
      </c>
      <c r="S113" s="264">
        <f>S112+R113</f>
        <v>4.8764473260422237E-4</v>
      </c>
      <c r="T113" s="187" t="s">
        <v>448</v>
      </c>
      <c r="U113" s="23"/>
      <c r="Y113" s="190"/>
      <c r="Z113" s="190"/>
      <c r="AA113" s="190"/>
      <c r="AB113" s="190"/>
      <c r="AC113" s="190"/>
      <c r="AD113" s="190"/>
      <c r="AE113" s="190"/>
      <c r="AF113" s="190"/>
      <c r="AG113" s="171">
        <v>1</v>
      </c>
      <c r="AH113" s="172">
        <f t="shared" ref="AH113:AH125" si="203">TRUNC($AG113*O113,2)</f>
        <v>18.71</v>
      </c>
      <c r="AI113" s="172">
        <f t="shared" ref="AI113:AI125" si="204">TRUNC($AG113*P113,2)</f>
        <v>122.43</v>
      </c>
      <c r="AJ113" s="172">
        <f t="shared" ref="AJ113:AJ125" si="205">AH113+AI113</f>
        <v>141.14000000000001</v>
      </c>
      <c r="AL113" s="91">
        <f t="shared" ref="AL113:AL125" si="206">Y113+AC113+AG113</f>
        <v>1</v>
      </c>
      <c r="AM113" s="94">
        <f t="shared" ref="AM113:AM125" si="207">Z113+AD113+AH113</f>
        <v>18.71</v>
      </c>
      <c r="AN113" s="94">
        <f t="shared" ref="AN113:AN125" si="208">AA113+AE113+AI113</f>
        <v>122.43</v>
      </c>
      <c r="AO113" s="94">
        <f t="shared" ref="AO113:AO125" si="209">AB113+AF113+AJ113</f>
        <v>141.14000000000001</v>
      </c>
      <c r="AQ113" s="235">
        <f t="shared" ref="AQ113:AQ125" si="210">O113-AM113</f>
        <v>0</v>
      </c>
      <c r="AR113" s="235">
        <f t="shared" ref="AR113:AR125" si="211">P113-AN113</f>
        <v>0</v>
      </c>
      <c r="AS113" s="235">
        <f t="shared" ref="AS113:AS125" si="212">Q113-AO113</f>
        <v>0</v>
      </c>
    </row>
    <row r="114" spans="1:45" ht="89.25" x14ac:dyDescent="0.25">
      <c r="A114" s="180">
        <v>103</v>
      </c>
      <c r="B114" s="3" t="s">
        <v>1</v>
      </c>
      <c r="C114" s="20" t="s">
        <v>237</v>
      </c>
      <c r="D114" s="3" t="s">
        <v>243</v>
      </c>
      <c r="E114" s="16">
        <v>2</v>
      </c>
      <c r="F114" s="4" t="s">
        <v>66</v>
      </c>
      <c r="G114" s="15">
        <v>2.83</v>
      </c>
      <c r="H114" s="15">
        <v>27.01</v>
      </c>
      <c r="I114" s="15">
        <f>SUM(G114,H114)</f>
        <v>29.840000000000003</v>
      </c>
      <c r="J114" s="15">
        <f>ROUND((E114*G114),2)</f>
        <v>5.66</v>
      </c>
      <c r="K114" s="15">
        <f>ROUND((E114*H114),2)</f>
        <v>54.02</v>
      </c>
      <c r="L114" s="91">
        <f>$E$7</f>
        <v>0.27800000000000002</v>
      </c>
      <c r="M114" s="15">
        <f>ROUND((J114*$L114),2)</f>
        <v>1.57</v>
      </c>
      <c r="N114" s="15">
        <f>ROUND((K114*$L114),2)</f>
        <v>15.02</v>
      </c>
      <c r="O114" s="15">
        <f>SUM(M114,J114)</f>
        <v>7.23</v>
      </c>
      <c r="P114" s="15">
        <f>SUM(N114,K114)</f>
        <v>69.040000000000006</v>
      </c>
      <c r="Q114" s="15">
        <f>SUM(O114:P114)</f>
        <v>76.27000000000001</v>
      </c>
      <c r="R114" s="264">
        <f>Q114/$U$6</f>
        <v>2.6351610993144431E-4</v>
      </c>
      <c r="S114" s="264">
        <f>S113+R114</f>
        <v>7.5116084253566673E-4</v>
      </c>
      <c r="T114" s="187" t="s">
        <v>448</v>
      </c>
      <c r="U114" s="23"/>
      <c r="Y114" s="190"/>
      <c r="Z114" s="190"/>
      <c r="AA114" s="190"/>
      <c r="AB114" s="190"/>
      <c r="AC114" s="190"/>
      <c r="AD114" s="190"/>
      <c r="AE114" s="190"/>
      <c r="AF114" s="190"/>
      <c r="AG114" s="171">
        <v>1</v>
      </c>
      <c r="AH114" s="172">
        <f t="shared" si="203"/>
        <v>7.23</v>
      </c>
      <c r="AI114" s="172">
        <f t="shared" si="204"/>
        <v>69.040000000000006</v>
      </c>
      <c r="AJ114" s="172">
        <f t="shared" si="205"/>
        <v>76.27000000000001</v>
      </c>
      <c r="AL114" s="91">
        <f t="shared" si="206"/>
        <v>1</v>
      </c>
      <c r="AM114" s="94">
        <f t="shared" si="207"/>
        <v>7.23</v>
      </c>
      <c r="AN114" s="94">
        <f t="shared" si="208"/>
        <v>69.040000000000006</v>
      </c>
      <c r="AO114" s="94">
        <f t="shared" si="209"/>
        <v>76.27000000000001</v>
      </c>
      <c r="AQ114" s="235">
        <f t="shared" si="210"/>
        <v>0</v>
      </c>
      <c r="AR114" s="235">
        <f t="shared" si="211"/>
        <v>0</v>
      </c>
      <c r="AS114" s="235">
        <f t="shared" si="212"/>
        <v>0</v>
      </c>
    </row>
    <row r="115" spans="1:45" ht="89.25" x14ac:dyDescent="0.25">
      <c r="A115" s="180">
        <v>104</v>
      </c>
      <c r="B115" s="3" t="s">
        <v>2</v>
      </c>
      <c r="C115" s="20" t="s">
        <v>237</v>
      </c>
      <c r="D115" s="3" t="s">
        <v>244</v>
      </c>
      <c r="E115" s="16">
        <v>3</v>
      </c>
      <c r="F115" s="4" t="s">
        <v>66</v>
      </c>
      <c r="G115" s="15">
        <v>2.83</v>
      </c>
      <c r="H115" s="15">
        <v>27.01</v>
      </c>
      <c r="I115" s="15">
        <f>SUM(G115,H115)</f>
        <v>29.840000000000003</v>
      </c>
      <c r="J115" s="15">
        <f>ROUND((E115*G115),2)</f>
        <v>8.49</v>
      </c>
      <c r="K115" s="15">
        <f>ROUND((E115*H115),2)</f>
        <v>81.03</v>
      </c>
      <c r="L115" s="91">
        <f>$E$7</f>
        <v>0.27800000000000002</v>
      </c>
      <c r="M115" s="15">
        <f>ROUND((J115*$L115),2)</f>
        <v>2.36</v>
      </c>
      <c r="N115" s="15">
        <f>ROUND((K115*$L115),2)</f>
        <v>22.53</v>
      </c>
      <c r="O115" s="15">
        <f>SUM(M115,J115)</f>
        <v>10.85</v>
      </c>
      <c r="P115" s="15">
        <f>SUM(N115,K115)</f>
        <v>103.56</v>
      </c>
      <c r="Q115" s="15">
        <f>SUM(O115:P115)</f>
        <v>114.41</v>
      </c>
      <c r="R115" s="264">
        <f>Q115/$U$6</f>
        <v>3.9529144011087633E-4</v>
      </c>
      <c r="S115" s="264">
        <f>S114+R115</f>
        <v>1.146452282646543E-3</v>
      </c>
      <c r="T115" s="187" t="s">
        <v>448</v>
      </c>
      <c r="U115" s="23"/>
      <c r="Y115" s="190"/>
      <c r="Z115" s="190"/>
      <c r="AA115" s="190"/>
      <c r="AB115" s="190"/>
      <c r="AC115" s="190"/>
      <c r="AD115" s="190"/>
      <c r="AE115" s="190"/>
      <c r="AF115" s="190"/>
      <c r="AG115" s="171">
        <v>1</v>
      </c>
      <c r="AH115" s="172">
        <f t="shared" si="203"/>
        <v>10.85</v>
      </c>
      <c r="AI115" s="172">
        <f t="shared" si="204"/>
        <v>103.56</v>
      </c>
      <c r="AJ115" s="172">
        <f t="shared" si="205"/>
        <v>114.41</v>
      </c>
      <c r="AL115" s="91">
        <f t="shared" si="206"/>
        <v>1</v>
      </c>
      <c r="AM115" s="94">
        <f t="shared" si="207"/>
        <v>10.85</v>
      </c>
      <c r="AN115" s="94">
        <f t="shared" si="208"/>
        <v>103.56</v>
      </c>
      <c r="AO115" s="94">
        <f t="shared" si="209"/>
        <v>114.41</v>
      </c>
      <c r="AQ115" s="235">
        <f t="shared" si="210"/>
        <v>0</v>
      </c>
      <c r="AR115" s="235">
        <f t="shared" si="211"/>
        <v>0</v>
      </c>
      <c r="AS115" s="235">
        <f t="shared" si="212"/>
        <v>0</v>
      </c>
    </row>
    <row r="116" spans="1:45" ht="89.25" x14ac:dyDescent="0.25">
      <c r="A116" s="180">
        <v>105</v>
      </c>
      <c r="B116" s="3" t="s">
        <v>3</v>
      </c>
      <c r="C116" s="20" t="s">
        <v>237</v>
      </c>
      <c r="D116" s="3" t="s">
        <v>245</v>
      </c>
      <c r="E116" s="16">
        <v>8</v>
      </c>
      <c r="F116" s="4" t="s">
        <v>66</v>
      </c>
      <c r="G116" s="15">
        <v>2.83</v>
      </c>
      <c r="H116" s="15">
        <v>27.01</v>
      </c>
      <c r="I116" s="15">
        <f>SUM(G116,H116)</f>
        <v>29.840000000000003</v>
      </c>
      <c r="J116" s="15">
        <f>ROUND((E116*G116),2)</f>
        <v>22.64</v>
      </c>
      <c r="K116" s="15">
        <f>ROUND((E116*H116),2)</f>
        <v>216.08</v>
      </c>
      <c r="L116" s="91">
        <f>$E$7</f>
        <v>0.27800000000000002</v>
      </c>
      <c r="M116" s="15">
        <f>ROUND((J116*$L116),2)</f>
        <v>6.29</v>
      </c>
      <c r="N116" s="15">
        <f>ROUND((K116*$L116),2)</f>
        <v>60.07</v>
      </c>
      <c r="O116" s="15">
        <f>SUM(M116,J116)</f>
        <v>28.93</v>
      </c>
      <c r="P116" s="15">
        <f>SUM(N116,K116)</f>
        <v>276.15000000000003</v>
      </c>
      <c r="Q116" s="15">
        <f>SUM(O116:P116)</f>
        <v>305.08000000000004</v>
      </c>
      <c r="R116" s="264">
        <f>Q116/$U$6</f>
        <v>1.0540644397257772E-3</v>
      </c>
      <c r="S116" s="264">
        <f>S115+R116</f>
        <v>2.2005167223723204E-3</v>
      </c>
      <c r="T116" s="187" t="s">
        <v>448</v>
      </c>
      <c r="U116" s="23"/>
      <c r="Y116" s="190"/>
      <c r="Z116" s="190"/>
      <c r="AA116" s="190"/>
      <c r="AB116" s="190"/>
      <c r="AC116" s="190"/>
      <c r="AD116" s="190"/>
      <c r="AE116" s="190"/>
      <c r="AF116" s="190"/>
      <c r="AG116" s="171">
        <v>1</v>
      </c>
      <c r="AH116" s="172">
        <f t="shared" si="203"/>
        <v>28.93</v>
      </c>
      <c r="AI116" s="172">
        <f t="shared" si="204"/>
        <v>276.14999999999998</v>
      </c>
      <c r="AJ116" s="172">
        <f t="shared" si="205"/>
        <v>305.08</v>
      </c>
      <c r="AL116" s="91">
        <f t="shared" si="206"/>
        <v>1</v>
      </c>
      <c r="AM116" s="94">
        <f t="shared" si="207"/>
        <v>28.93</v>
      </c>
      <c r="AN116" s="94">
        <f t="shared" si="208"/>
        <v>276.14999999999998</v>
      </c>
      <c r="AO116" s="94">
        <f t="shared" si="209"/>
        <v>305.08</v>
      </c>
      <c r="AQ116" s="235">
        <f t="shared" si="210"/>
        <v>0</v>
      </c>
      <c r="AR116" s="235">
        <f t="shared" si="211"/>
        <v>0</v>
      </c>
      <c r="AS116" s="235">
        <f t="shared" si="212"/>
        <v>0</v>
      </c>
    </row>
    <row r="117" spans="1:45" ht="89.25" x14ac:dyDescent="0.25">
      <c r="A117" s="180">
        <v>106</v>
      </c>
      <c r="B117" s="3" t="s">
        <v>117</v>
      </c>
      <c r="C117" s="20" t="s">
        <v>237</v>
      </c>
      <c r="D117" s="3" t="s">
        <v>246</v>
      </c>
      <c r="E117" s="16">
        <v>2</v>
      </c>
      <c r="F117" s="4" t="s">
        <v>66</v>
      </c>
      <c r="G117" s="15">
        <v>2.83</v>
      </c>
      <c r="H117" s="15">
        <v>27.01</v>
      </c>
      <c r="I117" s="15">
        <f>SUM(G117,H117)</f>
        <v>29.840000000000003</v>
      </c>
      <c r="J117" s="15">
        <f>ROUND((E117*G117),2)</f>
        <v>5.66</v>
      </c>
      <c r="K117" s="15">
        <f>ROUND((E117*H117),2)</f>
        <v>54.02</v>
      </c>
      <c r="L117" s="91">
        <f>$E$7</f>
        <v>0.27800000000000002</v>
      </c>
      <c r="M117" s="15">
        <f>ROUND((J117*$L117),2)</f>
        <v>1.57</v>
      </c>
      <c r="N117" s="15">
        <f>ROUND((K117*$L117),2)</f>
        <v>15.02</v>
      </c>
      <c r="O117" s="15">
        <f>SUM(M117,J117)</f>
        <v>7.23</v>
      </c>
      <c r="P117" s="15">
        <f>SUM(N117,K117)</f>
        <v>69.040000000000006</v>
      </c>
      <c r="Q117" s="15">
        <f>SUM(O117:P117)</f>
        <v>76.27000000000001</v>
      </c>
      <c r="R117" s="264">
        <f>Q117/$U$6</f>
        <v>2.6351610993144431E-4</v>
      </c>
      <c r="S117" s="264">
        <f>S116+R117</f>
        <v>2.4640328323037647E-3</v>
      </c>
      <c r="T117" s="187" t="s">
        <v>448</v>
      </c>
      <c r="U117" s="23"/>
      <c r="Y117" s="190"/>
      <c r="Z117" s="190"/>
      <c r="AA117" s="190"/>
      <c r="AB117" s="190"/>
      <c r="AC117" s="190"/>
      <c r="AD117" s="190"/>
      <c r="AE117" s="190"/>
      <c r="AF117" s="190"/>
      <c r="AG117" s="171">
        <v>1</v>
      </c>
      <c r="AH117" s="172">
        <f t="shared" si="203"/>
        <v>7.23</v>
      </c>
      <c r="AI117" s="172">
        <f t="shared" si="204"/>
        <v>69.040000000000006</v>
      </c>
      <c r="AJ117" s="172">
        <f t="shared" si="205"/>
        <v>76.27000000000001</v>
      </c>
      <c r="AL117" s="91">
        <f t="shared" si="206"/>
        <v>1</v>
      </c>
      <c r="AM117" s="94">
        <f t="shared" si="207"/>
        <v>7.23</v>
      </c>
      <c r="AN117" s="94">
        <f t="shared" si="208"/>
        <v>69.040000000000006</v>
      </c>
      <c r="AO117" s="94">
        <f t="shared" si="209"/>
        <v>76.27000000000001</v>
      </c>
      <c r="AQ117" s="235">
        <f t="shared" si="210"/>
        <v>0</v>
      </c>
      <c r="AR117" s="235">
        <f t="shared" si="211"/>
        <v>0</v>
      </c>
      <c r="AS117" s="235">
        <f t="shared" si="212"/>
        <v>0</v>
      </c>
    </row>
    <row r="118" spans="1:45" ht="76.5" x14ac:dyDescent="0.25">
      <c r="A118" s="180">
        <v>107</v>
      </c>
      <c r="B118" s="3" t="s">
        <v>118</v>
      </c>
      <c r="C118" s="20" t="s">
        <v>237</v>
      </c>
      <c r="D118" s="3" t="s">
        <v>247</v>
      </c>
      <c r="E118" s="16">
        <v>1</v>
      </c>
      <c r="F118" s="4" t="s">
        <v>66</v>
      </c>
      <c r="G118" s="15">
        <v>2.83</v>
      </c>
      <c r="H118" s="15">
        <v>27.01</v>
      </c>
      <c r="I118" s="15">
        <f>SUM(G118,H118)</f>
        <v>29.840000000000003</v>
      </c>
      <c r="J118" s="15">
        <f>ROUND((E118*G118),2)</f>
        <v>2.83</v>
      </c>
      <c r="K118" s="15">
        <f>ROUND((E118*H118),2)</f>
        <v>27.01</v>
      </c>
      <c r="L118" s="91">
        <f>$E$7</f>
        <v>0.27800000000000002</v>
      </c>
      <c r="M118" s="15">
        <f>ROUND((J118*$L118),2)</f>
        <v>0.79</v>
      </c>
      <c r="N118" s="15">
        <f>ROUND((K118*$L118),2)</f>
        <v>7.51</v>
      </c>
      <c r="O118" s="15">
        <f>SUM(M118,J118)</f>
        <v>3.62</v>
      </c>
      <c r="P118" s="15">
        <f>SUM(N118,K118)</f>
        <v>34.520000000000003</v>
      </c>
      <c r="Q118" s="15">
        <f>SUM(O118:P118)</f>
        <v>38.14</v>
      </c>
      <c r="R118" s="264">
        <f>Q118/$U$6</f>
        <v>1.3177533017943207E-4</v>
      </c>
      <c r="S118" s="264">
        <f>S117+R118</f>
        <v>2.5958081624831968E-3</v>
      </c>
      <c r="T118" s="187" t="s">
        <v>448</v>
      </c>
      <c r="U118" s="23"/>
      <c r="Y118" s="190"/>
      <c r="Z118" s="190"/>
      <c r="AA118" s="190"/>
      <c r="AB118" s="190"/>
      <c r="AC118" s="190"/>
      <c r="AD118" s="190"/>
      <c r="AE118" s="190"/>
      <c r="AF118" s="190"/>
      <c r="AG118" s="171">
        <v>1</v>
      </c>
      <c r="AH118" s="172">
        <f t="shared" si="203"/>
        <v>3.62</v>
      </c>
      <c r="AI118" s="172">
        <f t="shared" si="204"/>
        <v>34.520000000000003</v>
      </c>
      <c r="AJ118" s="172">
        <f t="shared" si="205"/>
        <v>38.14</v>
      </c>
      <c r="AL118" s="91">
        <f t="shared" si="206"/>
        <v>1</v>
      </c>
      <c r="AM118" s="94">
        <f t="shared" si="207"/>
        <v>3.62</v>
      </c>
      <c r="AN118" s="94">
        <f t="shared" si="208"/>
        <v>34.520000000000003</v>
      </c>
      <c r="AO118" s="94">
        <f t="shared" si="209"/>
        <v>38.14</v>
      </c>
      <c r="AQ118" s="235">
        <f t="shared" si="210"/>
        <v>0</v>
      </c>
      <c r="AR118" s="235">
        <f t="shared" si="211"/>
        <v>0</v>
      </c>
      <c r="AS118" s="235">
        <f t="shared" si="212"/>
        <v>0</v>
      </c>
    </row>
    <row r="119" spans="1:45" ht="76.5" x14ac:dyDescent="0.25">
      <c r="A119" s="180">
        <v>108</v>
      </c>
      <c r="B119" s="3" t="s">
        <v>119</v>
      </c>
      <c r="C119" s="20" t="s">
        <v>237</v>
      </c>
      <c r="D119" s="3" t="s">
        <v>248</v>
      </c>
      <c r="E119" s="16">
        <v>1</v>
      </c>
      <c r="F119" s="4" t="s">
        <v>66</v>
      </c>
      <c r="G119" s="15">
        <v>2.83</v>
      </c>
      <c r="H119" s="15">
        <v>27.01</v>
      </c>
      <c r="I119" s="15">
        <f>SUM(G119,H119)</f>
        <v>29.840000000000003</v>
      </c>
      <c r="J119" s="15">
        <f>ROUND((E119*G119),2)</f>
        <v>2.83</v>
      </c>
      <c r="K119" s="15">
        <f>ROUND((E119*H119),2)</f>
        <v>27.01</v>
      </c>
      <c r="L119" s="91">
        <f>$E$7</f>
        <v>0.27800000000000002</v>
      </c>
      <c r="M119" s="15">
        <f>ROUND((J119*$L119),2)</f>
        <v>0.79</v>
      </c>
      <c r="N119" s="15">
        <f>ROUND((K119*$L119),2)</f>
        <v>7.51</v>
      </c>
      <c r="O119" s="15">
        <f>SUM(M119,J119)</f>
        <v>3.62</v>
      </c>
      <c r="P119" s="15">
        <f>SUM(N119,K119)</f>
        <v>34.520000000000003</v>
      </c>
      <c r="Q119" s="15">
        <f>SUM(O119:P119)</f>
        <v>38.14</v>
      </c>
      <c r="R119" s="264">
        <f>Q119/$U$6</f>
        <v>1.3177533017943207E-4</v>
      </c>
      <c r="S119" s="264">
        <f>S118+R119</f>
        <v>2.727583492662629E-3</v>
      </c>
      <c r="T119" s="187" t="s">
        <v>448</v>
      </c>
      <c r="U119" s="23"/>
      <c r="Y119" s="190"/>
      <c r="Z119" s="190"/>
      <c r="AA119" s="190"/>
      <c r="AB119" s="190"/>
      <c r="AC119" s="190"/>
      <c r="AD119" s="190"/>
      <c r="AE119" s="190"/>
      <c r="AF119" s="190"/>
      <c r="AG119" s="171">
        <v>1</v>
      </c>
      <c r="AH119" s="172">
        <f t="shared" si="203"/>
        <v>3.62</v>
      </c>
      <c r="AI119" s="172">
        <f t="shared" si="204"/>
        <v>34.520000000000003</v>
      </c>
      <c r="AJ119" s="172">
        <f t="shared" si="205"/>
        <v>38.14</v>
      </c>
      <c r="AL119" s="91">
        <f t="shared" si="206"/>
        <v>1</v>
      </c>
      <c r="AM119" s="94">
        <f t="shared" si="207"/>
        <v>3.62</v>
      </c>
      <c r="AN119" s="94">
        <f t="shared" si="208"/>
        <v>34.520000000000003</v>
      </c>
      <c r="AO119" s="94">
        <f t="shared" si="209"/>
        <v>38.14</v>
      </c>
      <c r="AQ119" s="235">
        <f t="shared" si="210"/>
        <v>0</v>
      </c>
      <c r="AR119" s="235">
        <f t="shared" si="211"/>
        <v>0</v>
      </c>
      <c r="AS119" s="235">
        <f t="shared" si="212"/>
        <v>0</v>
      </c>
    </row>
    <row r="120" spans="1:45" ht="76.5" x14ac:dyDescent="0.25">
      <c r="A120" s="180">
        <v>109</v>
      </c>
      <c r="B120" s="3" t="s">
        <v>136</v>
      </c>
      <c r="C120" s="20" t="s">
        <v>237</v>
      </c>
      <c r="D120" s="3" t="s">
        <v>249</v>
      </c>
      <c r="E120" s="16">
        <v>2</v>
      </c>
      <c r="F120" s="4" t="s">
        <v>66</v>
      </c>
      <c r="G120" s="15">
        <v>2.83</v>
      </c>
      <c r="H120" s="15">
        <v>27.01</v>
      </c>
      <c r="I120" s="15">
        <f>SUM(G120,H120)</f>
        <v>29.840000000000003</v>
      </c>
      <c r="J120" s="15">
        <f>ROUND((E120*G120),2)</f>
        <v>5.66</v>
      </c>
      <c r="K120" s="15">
        <f>ROUND((E120*H120),2)</f>
        <v>54.02</v>
      </c>
      <c r="L120" s="91">
        <f>$E$7</f>
        <v>0.27800000000000002</v>
      </c>
      <c r="M120" s="15">
        <f>ROUND((J120*$L120),2)</f>
        <v>1.57</v>
      </c>
      <c r="N120" s="15">
        <f>ROUND((K120*$L120),2)</f>
        <v>15.02</v>
      </c>
      <c r="O120" s="15">
        <f>SUM(M120,J120)</f>
        <v>7.23</v>
      </c>
      <c r="P120" s="15">
        <f>SUM(N120,K120)</f>
        <v>69.040000000000006</v>
      </c>
      <c r="Q120" s="15">
        <f>SUM(O120:P120)</f>
        <v>76.27000000000001</v>
      </c>
      <c r="R120" s="264">
        <f>Q120/$U$6</f>
        <v>2.6351610993144431E-4</v>
      </c>
      <c r="S120" s="264">
        <f>S119+R120</f>
        <v>2.9910996025940733E-3</v>
      </c>
      <c r="T120" s="187" t="s">
        <v>448</v>
      </c>
      <c r="U120" s="23"/>
      <c r="Y120" s="190"/>
      <c r="Z120" s="190"/>
      <c r="AA120" s="190"/>
      <c r="AB120" s="190"/>
      <c r="AC120" s="190"/>
      <c r="AD120" s="190"/>
      <c r="AE120" s="190"/>
      <c r="AF120" s="190"/>
      <c r="AG120" s="171">
        <v>1</v>
      </c>
      <c r="AH120" s="172">
        <f t="shared" si="203"/>
        <v>7.23</v>
      </c>
      <c r="AI120" s="172">
        <f t="shared" si="204"/>
        <v>69.040000000000006</v>
      </c>
      <c r="AJ120" s="172">
        <f t="shared" si="205"/>
        <v>76.27000000000001</v>
      </c>
      <c r="AL120" s="91">
        <f t="shared" si="206"/>
        <v>1</v>
      </c>
      <c r="AM120" s="94">
        <f t="shared" si="207"/>
        <v>7.23</v>
      </c>
      <c r="AN120" s="94">
        <f t="shared" si="208"/>
        <v>69.040000000000006</v>
      </c>
      <c r="AO120" s="94">
        <f t="shared" si="209"/>
        <v>76.27000000000001</v>
      </c>
      <c r="AQ120" s="235">
        <f t="shared" si="210"/>
        <v>0</v>
      </c>
      <c r="AR120" s="235">
        <f t="shared" si="211"/>
        <v>0</v>
      </c>
      <c r="AS120" s="235">
        <f t="shared" si="212"/>
        <v>0</v>
      </c>
    </row>
    <row r="121" spans="1:45" ht="25.5" x14ac:dyDescent="0.25">
      <c r="A121" s="180">
        <v>110</v>
      </c>
      <c r="B121" s="3" t="s">
        <v>140</v>
      </c>
      <c r="C121" s="20" t="s">
        <v>250</v>
      </c>
      <c r="D121" s="3" t="s">
        <v>281</v>
      </c>
      <c r="E121" s="16">
        <v>9</v>
      </c>
      <c r="F121" s="4" t="s">
        <v>66</v>
      </c>
      <c r="G121" s="15">
        <v>24.700000000000003</v>
      </c>
      <c r="H121" s="15">
        <v>78.38</v>
      </c>
      <c r="I121" s="15">
        <f>SUM(G121,H121)</f>
        <v>103.08</v>
      </c>
      <c r="J121" s="15">
        <f>ROUND((E121*G121),2)</f>
        <v>222.3</v>
      </c>
      <c r="K121" s="15">
        <f>ROUND((E121*H121),2)</f>
        <v>705.42</v>
      </c>
      <c r="L121" s="91">
        <f>$E$7</f>
        <v>0.27800000000000002</v>
      </c>
      <c r="M121" s="15">
        <f>ROUND((J121*$L121),2)</f>
        <v>61.8</v>
      </c>
      <c r="N121" s="15">
        <f>ROUND((K121*$L121),2)</f>
        <v>196.11</v>
      </c>
      <c r="O121" s="15">
        <f>SUM(M121,J121)</f>
        <v>284.10000000000002</v>
      </c>
      <c r="P121" s="15">
        <f>SUM(N121,K121)</f>
        <v>901.53</v>
      </c>
      <c r="Q121" s="15">
        <f>SUM(O121:P121)</f>
        <v>1185.6300000000001</v>
      </c>
      <c r="R121" s="264">
        <f>Q121/$U$6</f>
        <v>4.0964023261835366E-3</v>
      </c>
      <c r="S121" s="264">
        <f>S120+R121</f>
        <v>7.0875019287776099E-3</v>
      </c>
      <c r="T121" s="266" t="s">
        <v>435</v>
      </c>
      <c r="U121" s="23"/>
      <c r="Y121" s="190"/>
      <c r="Z121" s="190"/>
      <c r="AA121" s="190"/>
      <c r="AB121" s="190"/>
      <c r="AC121" s="190"/>
      <c r="AD121" s="190"/>
      <c r="AE121" s="190"/>
      <c r="AF121" s="190"/>
      <c r="AG121" s="171">
        <v>1</v>
      </c>
      <c r="AH121" s="172">
        <f t="shared" si="203"/>
        <v>284.10000000000002</v>
      </c>
      <c r="AI121" s="172">
        <f t="shared" si="204"/>
        <v>901.53</v>
      </c>
      <c r="AJ121" s="172">
        <f t="shared" si="205"/>
        <v>1185.6300000000001</v>
      </c>
      <c r="AL121" s="91">
        <f t="shared" si="206"/>
        <v>1</v>
      </c>
      <c r="AM121" s="94">
        <f t="shared" si="207"/>
        <v>284.10000000000002</v>
      </c>
      <c r="AN121" s="94">
        <f t="shared" si="208"/>
        <v>901.53</v>
      </c>
      <c r="AO121" s="94">
        <f t="shared" si="209"/>
        <v>1185.6300000000001</v>
      </c>
      <c r="AQ121" s="235">
        <f t="shared" si="210"/>
        <v>0</v>
      </c>
      <c r="AR121" s="235">
        <f t="shared" si="211"/>
        <v>0</v>
      </c>
      <c r="AS121" s="235">
        <f t="shared" si="212"/>
        <v>0</v>
      </c>
    </row>
    <row r="122" spans="1:45" ht="38.25" x14ac:dyDescent="0.25">
      <c r="A122" s="180">
        <v>111</v>
      </c>
      <c r="B122" s="3" t="s">
        <v>141</v>
      </c>
      <c r="C122" s="102" t="s">
        <v>159</v>
      </c>
      <c r="D122" s="3" t="s">
        <v>139</v>
      </c>
      <c r="E122" s="16">
        <v>1</v>
      </c>
      <c r="F122" s="4" t="s">
        <v>66</v>
      </c>
      <c r="G122" s="15">
        <v>10.69</v>
      </c>
      <c r="H122" s="15">
        <v>586.95000000000005</v>
      </c>
      <c r="I122" s="15">
        <f>SUM(G122,H122)</f>
        <v>597.6400000000001</v>
      </c>
      <c r="J122" s="15">
        <f>ROUND((E122*G122),2)</f>
        <v>10.69</v>
      </c>
      <c r="K122" s="15">
        <f>ROUND((E122*H122),2)</f>
        <v>586.95000000000005</v>
      </c>
      <c r="L122" s="91">
        <f>$E$7</f>
        <v>0.27800000000000002</v>
      </c>
      <c r="M122" s="15">
        <f>ROUND((J122*$L122),2)</f>
        <v>2.97</v>
      </c>
      <c r="N122" s="15">
        <f>ROUND((K122*$L122),2)</f>
        <v>163.16999999999999</v>
      </c>
      <c r="O122" s="15">
        <f>SUM(M122,J122)</f>
        <v>13.66</v>
      </c>
      <c r="P122" s="15">
        <f>SUM(N122,K122)</f>
        <v>750.12</v>
      </c>
      <c r="Q122" s="15">
        <f>SUM(O122:P122)</f>
        <v>763.78</v>
      </c>
      <c r="R122" s="264">
        <f>Q122/$U$6</f>
        <v>2.6388925454757899E-3</v>
      </c>
      <c r="S122" s="264">
        <f>S121+R122</f>
        <v>9.7263944742533998E-3</v>
      </c>
      <c r="T122" s="187" t="s">
        <v>448</v>
      </c>
      <c r="U122" s="23"/>
      <c r="Y122" s="190"/>
      <c r="Z122" s="190"/>
      <c r="AA122" s="190"/>
      <c r="AB122" s="190"/>
      <c r="AC122" s="190"/>
      <c r="AD122" s="190"/>
      <c r="AE122" s="190"/>
      <c r="AF122" s="190"/>
      <c r="AG122" s="171">
        <v>1</v>
      </c>
      <c r="AH122" s="172">
        <f t="shared" si="203"/>
        <v>13.66</v>
      </c>
      <c r="AI122" s="172">
        <f t="shared" si="204"/>
        <v>750.12</v>
      </c>
      <c r="AJ122" s="172">
        <f t="shared" si="205"/>
        <v>763.78</v>
      </c>
      <c r="AL122" s="91">
        <f t="shared" si="206"/>
        <v>1</v>
      </c>
      <c r="AM122" s="94">
        <f t="shared" si="207"/>
        <v>13.66</v>
      </c>
      <c r="AN122" s="94">
        <f t="shared" si="208"/>
        <v>750.12</v>
      </c>
      <c r="AO122" s="94">
        <f t="shared" si="209"/>
        <v>763.78</v>
      </c>
      <c r="AQ122" s="235">
        <f t="shared" si="210"/>
        <v>0</v>
      </c>
      <c r="AR122" s="235">
        <f t="shared" si="211"/>
        <v>0</v>
      </c>
      <c r="AS122" s="235">
        <f t="shared" si="212"/>
        <v>0</v>
      </c>
    </row>
    <row r="123" spans="1:45" ht="38.25" x14ac:dyDescent="0.25">
      <c r="A123" s="180">
        <v>112</v>
      </c>
      <c r="B123" s="3" t="s">
        <v>142</v>
      </c>
      <c r="C123" s="20" t="s">
        <v>160</v>
      </c>
      <c r="D123" s="3" t="s">
        <v>137</v>
      </c>
      <c r="E123" s="16">
        <v>3</v>
      </c>
      <c r="F123" s="4" t="s">
        <v>66</v>
      </c>
      <c r="G123" s="15">
        <v>10.69</v>
      </c>
      <c r="H123" s="15">
        <v>189.17</v>
      </c>
      <c r="I123" s="15">
        <f>SUM(G123,H123)</f>
        <v>199.85999999999999</v>
      </c>
      <c r="J123" s="15">
        <f>ROUND((E123*G123),2)</f>
        <v>32.07</v>
      </c>
      <c r="K123" s="15">
        <f>ROUND((E123*H123),2)</f>
        <v>567.51</v>
      </c>
      <c r="L123" s="91">
        <f>$E$7</f>
        <v>0.27800000000000002</v>
      </c>
      <c r="M123" s="15">
        <f>ROUND((J123*$L123),2)</f>
        <v>8.92</v>
      </c>
      <c r="N123" s="15">
        <f>ROUND((K123*$L123),2)</f>
        <v>157.77000000000001</v>
      </c>
      <c r="O123" s="15">
        <f>SUM(M123,J123)</f>
        <v>40.99</v>
      </c>
      <c r="P123" s="15">
        <f>SUM(N123,K123)</f>
        <v>725.28</v>
      </c>
      <c r="Q123" s="15">
        <f>SUM(O123:P123)</f>
        <v>766.27</v>
      </c>
      <c r="R123" s="264">
        <f>Q123/$U$6</f>
        <v>2.6474956019033407E-3</v>
      </c>
      <c r="S123" s="264">
        <f>S122+R123</f>
        <v>1.2373890076156741E-2</v>
      </c>
      <c r="T123" s="187" t="s">
        <v>448</v>
      </c>
      <c r="U123" s="23"/>
      <c r="Y123" s="190"/>
      <c r="Z123" s="190"/>
      <c r="AA123" s="190"/>
      <c r="AB123" s="190"/>
      <c r="AC123" s="190"/>
      <c r="AD123" s="190"/>
      <c r="AE123" s="190"/>
      <c r="AF123" s="190"/>
      <c r="AG123" s="171">
        <v>1</v>
      </c>
      <c r="AH123" s="172">
        <f t="shared" si="203"/>
        <v>40.99</v>
      </c>
      <c r="AI123" s="172">
        <f t="shared" si="204"/>
        <v>725.28</v>
      </c>
      <c r="AJ123" s="172">
        <f t="shared" si="205"/>
        <v>766.27</v>
      </c>
      <c r="AL123" s="91">
        <f t="shared" si="206"/>
        <v>1</v>
      </c>
      <c r="AM123" s="94">
        <f t="shared" si="207"/>
        <v>40.99</v>
      </c>
      <c r="AN123" s="94">
        <f t="shared" si="208"/>
        <v>725.28</v>
      </c>
      <c r="AO123" s="94">
        <f t="shared" si="209"/>
        <v>766.27</v>
      </c>
      <c r="AQ123" s="235">
        <f t="shared" si="210"/>
        <v>0</v>
      </c>
      <c r="AR123" s="235">
        <f t="shared" si="211"/>
        <v>0</v>
      </c>
      <c r="AS123" s="235">
        <f t="shared" si="212"/>
        <v>0</v>
      </c>
    </row>
    <row r="124" spans="1:45" ht="38.25" x14ac:dyDescent="0.25">
      <c r="A124" s="180">
        <v>113</v>
      </c>
      <c r="B124" s="3" t="s">
        <v>143</v>
      </c>
      <c r="C124" s="102" t="s">
        <v>697</v>
      </c>
      <c r="D124" s="3" t="s">
        <v>138</v>
      </c>
      <c r="E124" s="16">
        <v>5</v>
      </c>
      <c r="F124" s="4" t="s">
        <v>66</v>
      </c>
      <c r="G124" s="15">
        <v>10.69</v>
      </c>
      <c r="H124" s="15">
        <v>183.11</v>
      </c>
      <c r="I124" s="15">
        <f>SUM(G124,H124)</f>
        <v>193.8</v>
      </c>
      <c r="J124" s="15">
        <f>ROUND((E124*G124),2)</f>
        <v>53.45</v>
      </c>
      <c r="K124" s="15">
        <f>ROUND((E124*H124),2)</f>
        <v>915.55</v>
      </c>
      <c r="L124" s="91">
        <f>$E$7</f>
        <v>0.27800000000000002</v>
      </c>
      <c r="M124" s="15">
        <f>ROUND((J124*$L124),2)</f>
        <v>14.86</v>
      </c>
      <c r="N124" s="15">
        <f>ROUND((K124*$L124),2)</f>
        <v>254.52</v>
      </c>
      <c r="O124" s="15">
        <f>SUM(M124,J124)</f>
        <v>68.31</v>
      </c>
      <c r="P124" s="15">
        <f>SUM(N124,K124)</f>
        <v>1170.07</v>
      </c>
      <c r="Q124" s="15">
        <f>SUM(O124:P124)</f>
        <v>1238.3799999999999</v>
      </c>
      <c r="R124" s="264">
        <f>Q124/$U$6</f>
        <v>4.2786558308234163E-3</v>
      </c>
      <c r="S124" s="264">
        <f>S123+R124</f>
        <v>1.6652545906980155E-2</v>
      </c>
      <c r="T124" s="266" t="s">
        <v>435</v>
      </c>
      <c r="U124" s="23"/>
      <c r="Y124" s="190"/>
      <c r="Z124" s="190"/>
      <c r="AA124" s="190"/>
      <c r="AB124" s="190"/>
      <c r="AC124" s="190"/>
      <c r="AD124" s="190"/>
      <c r="AE124" s="190"/>
      <c r="AF124" s="190"/>
      <c r="AG124" s="171">
        <v>1</v>
      </c>
      <c r="AH124" s="172">
        <f t="shared" si="203"/>
        <v>68.31</v>
      </c>
      <c r="AI124" s="172">
        <f t="shared" si="204"/>
        <v>1170.07</v>
      </c>
      <c r="AJ124" s="172">
        <f t="shared" si="205"/>
        <v>1238.3799999999999</v>
      </c>
      <c r="AL124" s="91">
        <f t="shared" si="206"/>
        <v>1</v>
      </c>
      <c r="AM124" s="94">
        <f t="shared" si="207"/>
        <v>68.31</v>
      </c>
      <c r="AN124" s="94">
        <f t="shared" si="208"/>
        <v>1170.07</v>
      </c>
      <c r="AO124" s="94">
        <f t="shared" si="209"/>
        <v>1238.3799999999999</v>
      </c>
      <c r="AQ124" s="235">
        <f t="shared" si="210"/>
        <v>0</v>
      </c>
      <c r="AR124" s="235">
        <f t="shared" si="211"/>
        <v>0</v>
      </c>
      <c r="AS124" s="235">
        <f t="shared" si="212"/>
        <v>0</v>
      </c>
    </row>
    <row r="125" spans="1:45" ht="114.75" x14ac:dyDescent="0.25">
      <c r="A125" s="180">
        <v>114</v>
      </c>
      <c r="B125" s="3" t="s">
        <v>617</v>
      </c>
      <c r="C125" s="293" t="s">
        <v>763</v>
      </c>
      <c r="D125" s="280" t="s">
        <v>233</v>
      </c>
      <c r="E125" s="281">
        <v>2</v>
      </c>
      <c r="F125" s="4" t="s">
        <v>66</v>
      </c>
      <c r="G125" s="15">
        <v>30.759999999999998</v>
      </c>
      <c r="H125" s="15">
        <v>854.78000000000009</v>
      </c>
      <c r="I125" s="15">
        <f>SUM(G125,H125)</f>
        <v>885.54000000000008</v>
      </c>
      <c r="J125" s="15">
        <f>ROUND((E125*G125),2)</f>
        <v>61.52</v>
      </c>
      <c r="K125" s="15">
        <f>ROUND((E125*H125),2)</f>
        <v>1709.56</v>
      </c>
      <c r="L125" s="91">
        <f>$E$7</f>
        <v>0.27800000000000002</v>
      </c>
      <c r="M125" s="15">
        <f>ROUND((J125*$L125),2)</f>
        <v>17.100000000000001</v>
      </c>
      <c r="N125" s="15">
        <f>ROUND((K125*$L125),2)</f>
        <v>475.26</v>
      </c>
      <c r="O125" s="15">
        <f>SUM(M125,J125)</f>
        <v>78.62</v>
      </c>
      <c r="P125" s="15">
        <f>SUM(N125,K125)</f>
        <v>2184.8199999999997</v>
      </c>
      <c r="Q125" s="15">
        <f>SUM(O125:P125)</f>
        <v>2263.4399999999996</v>
      </c>
      <c r="R125" s="264">
        <f>Q125/$U$6</f>
        <v>7.8202819439258959E-3</v>
      </c>
      <c r="S125" s="264">
        <f>S124+R125</f>
        <v>2.447282785090605E-2</v>
      </c>
      <c r="T125" s="266" t="s">
        <v>435</v>
      </c>
      <c r="U125" s="185"/>
      <c r="Y125" s="190"/>
      <c r="Z125" s="190"/>
      <c r="AA125" s="190"/>
      <c r="AB125" s="190"/>
      <c r="AC125" s="191"/>
      <c r="AD125" s="192"/>
      <c r="AE125" s="192"/>
      <c r="AF125" s="190"/>
      <c r="AG125" s="171">
        <v>1</v>
      </c>
      <c r="AH125" s="172">
        <f t="shared" si="203"/>
        <v>78.62</v>
      </c>
      <c r="AI125" s="172">
        <f t="shared" si="204"/>
        <v>2184.8200000000002</v>
      </c>
      <c r="AJ125" s="172">
        <f t="shared" si="205"/>
        <v>2263.44</v>
      </c>
      <c r="AL125" s="91">
        <f t="shared" si="206"/>
        <v>1</v>
      </c>
      <c r="AM125" s="94">
        <f t="shared" si="207"/>
        <v>78.62</v>
      </c>
      <c r="AN125" s="94">
        <f t="shared" si="208"/>
        <v>2184.8200000000002</v>
      </c>
      <c r="AO125" s="94">
        <f t="shared" si="209"/>
        <v>2263.44</v>
      </c>
      <c r="AQ125" s="235">
        <f t="shared" si="210"/>
        <v>0</v>
      </c>
      <c r="AR125" s="235">
        <f t="shared" si="211"/>
        <v>0</v>
      </c>
      <c r="AS125" s="235">
        <f t="shared" si="212"/>
        <v>0</v>
      </c>
    </row>
    <row r="126" spans="1:45" x14ac:dyDescent="0.25">
      <c r="A126" s="180">
        <v>115</v>
      </c>
      <c r="B126" s="193"/>
      <c r="C126" s="249"/>
      <c r="D126" s="249" t="s">
        <v>4</v>
      </c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99">
        <f>SUM(O113:O125)</f>
        <v>573.10000000000014</v>
      </c>
      <c r="P126" s="99">
        <f>SUM(P113:P125)</f>
        <v>6510.119999999999</v>
      </c>
      <c r="Q126" s="99">
        <f>SUM(Q113:Q125)</f>
        <v>7083.2199999999993</v>
      </c>
      <c r="R126" s="180"/>
      <c r="S126" s="180"/>
      <c r="T126" s="180"/>
      <c r="U126" s="4"/>
      <c r="V126" s="186">
        <f>Q126</f>
        <v>7083.2199999999993</v>
      </c>
      <c r="Y126" s="180"/>
      <c r="Z126" s="180"/>
      <c r="AA126" s="180"/>
      <c r="AB126" s="180"/>
      <c r="AC126" s="180"/>
      <c r="AD126" s="180"/>
      <c r="AE126" s="180"/>
      <c r="AF126" s="180"/>
      <c r="AG126" s="180"/>
      <c r="AH126" s="180"/>
      <c r="AI126" s="180"/>
      <c r="AJ126" s="180"/>
    </row>
    <row r="127" spans="1:45" x14ac:dyDescent="0.25">
      <c r="A127" s="180">
        <v>116</v>
      </c>
      <c r="B127" s="254"/>
      <c r="C127" s="255"/>
      <c r="D127" s="254"/>
      <c r="E127" s="201"/>
      <c r="F127" s="254"/>
      <c r="G127" s="256"/>
      <c r="H127" s="256"/>
      <c r="I127" s="256"/>
      <c r="J127" s="256"/>
      <c r="K127" s="256"/>
      <c r="L127" s="256"/>
      <c r="M127" s="256"/>
      <c r="N127" s="256"/>
      <c r="O127" s="256"/>
      <c r="P127" s="256"/>
      <c r="Q127" s="256"/>
      <c r="R127" s="180"/>
      <c r="S127" s="180"/>
      <c r="T127" s="180"/>
      <c r="U127" s="4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0"/>
    </row>
    <row r="128" spans="1:45" x14ac:dyDescent="0.25">
      <c r="A128" s="180">
        <v>117</v>
      </c>
      <c r="B128" s="277" t="s">
        <v>5</v>
      </c>
      <c r="C128" s="100" t="s">
        <v>61</v>
      </c>
      <c r="D128" s="277" t="s">
        <v>31</v>
      </c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180"/>
      <c r="S128" s="180"/>
      <c r="T128" s="180"/>
      <c r="U128" s="4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 s="180"/>
      <c r="AI128" s="180"/>
      <c r="AJ128" s="180"/>
    </row>
    <row r="129" spans="1:45" ht="38.25" x14ac:dyDescent="0.25">
      <c r="A129" s="180">
        <v>118</v>
      </c>
      <c r="B129" s="3" t="s">
        <v>125</v>
      </c>
      <c r="C129" s="20" t="s">
        <v>772</v>
      </c>
      <c r="D129" s="3" t="s">
        <v>626</v>
      </c>
      <c r="E129" s="16">
        <v>40</v>
      </c>
      <c r="F129" s="4" t="s">
        <v>130</v>
      </c>
      <c r="G129" s="15">
        <v>12.99</v>
      </c>
      <c r="H129" s="15">
        <v>26.74</v>
      </c>
      <c r="I129" s="15">
        <f>SUM(G129,H129)</f>
        <v>39.729999999999997</v>
      </c>
      <c r="J129" s="15">
        <f>ROUND((E129*G129),2)</f>
        <v>519.6</v>
      </c>
      <c r="K129" s="15">
        <f>ROUND((E129*H129),2)</f>
        <v>1069.5999999999999</v>
      </c>
      <c r="L129" s="91">
        <f>$E$7</f>
        <v>0.27800000000000002</v>
      </c>
      <c r="M129" s="15">
        <f>ROUND((J129*$L129),2)</f>
        <v>144.44999999999999</v>
      </c>
      <c r="N129" s="15">
        <f>ROUND((K129*$L129),2)</f>
        <v>297.35000000000002</v>
      </c>
      <c r="O129" s="15">
        <f>SUM(M129,J129)</f>
        <v>664.05</v>
      </c>
      <c r="P129" s="15">
        <f>SUM(N129,K129)</f>
        <v>1366.9499999999998</v>
      </c>
      <c r="Q129" s="15">
        <f>SUM(O129:P129)</f>
        <v>2030.9999999999998</v>
      </c>
      <c r="R129" s="264">
        <f>Q129/$U$6</f>
        <v>7.0171918089781474E-3</v>
      </c>
      <c r="S129" s="264">
        <f>S128+R129</f>
        <v>7.0171918089781474E-3</v>
      </c>
      <c r="T129" s="266" t="s">
        <v>435</v>
      </c>
      <c r="U129" s="23"/>
      <c r="Y129" s="190"/>
      <c r="Z129" s="190"/>
      <c r="AA129" s="190"/>
      <c r="AB129" s="190"/>
      <c r="AC129" s="171">
        <v>0.3</v>
      </c>
      <c r="AD129" s="172">
        <f t="shared" ref="AD129:AE133" si="213">TRUNC($AC129*O129,2)</f>
        <v>199.21</v>
      </c>
      <c r="AE129" s="172">
        <f t="shared" si="213"/>
        <v>410.08</v>
      </c>
      <c r="AF129" s="172">
        <f t="shared" ref="AF129" si="214">AD129+AE129</f>
        <v>609.29</v>
      </c>
      <c r="AG129" s="171">
        <v>0.7</v>
      </c>
      <c r="AH129" s="172">
        <f>TRUNC($AG129*O129,2)+0.01</f>
        <v>464.84</v>
      </c>
      <c r="AI129" s="172">
        <f>TRUNC($AG129*P129,2)+0.01</f>
        <v>956.87</v>
      </c>
      <c r="AJ129" s="172">
        <f t="shared" ref="AJ129" si="215">AH129+AI129</f>
        <v>1421.71</v>
      </c>
      <c r="AL129" s="91">
        <f t="shared" ref="AL129:AL161" si="216">Y129+AC129+AG129</f>
        <v>1</v>
      </c>
      <c r="AM129" s="94">
        <f t="shared" ref="AM129:AM161" si="217">Z129+AD129+AH129</f>
        <v>664.05</v>
      </c>
      <c r="AN129" s="94">
        <f t="shared" ref="AN129:AN161" si="218">AA129+AE129+AI129</f>
        <v>1366.95</v>
      </c>
      <c r="AO129" s="94">
        <f t="shared" ref="AO129:AO161" si="219">AB129+AF129+AJ129</f>
        <v>2031</v>
      </c>
      <c r="AQ129" s="235">
        <f t="shared" ref="AQ129:AQ161" si="220">O129-AM129</f>
        <v>0</v>
      </c>
      <c r="AR129" s="235">
        <f t="shared" ref="AR129:AR161" si="221">P129-AN129</f>
        <v>0</v>
      </c>
      <c r="AS129" s="235">
        <f t="shared" ref="AS129:AS161" si="222">Q129-AO129</f>
        <v>0</v>
      </c>
    </row>
    <row r="130" spans="1:45" ht="25.5" x14ac:dyDescent="0.25">
      <c r="A130" s="180">
        <v>119</v>
      </c>
      <c r="B130" s="3" t="s">
        <v>148</v>
      </c>
      <c r="C130" s="20" t="s">
        <v>1067</v>
      </c>
      <c r="D130" s="3" t="s">
        <v>1066</v>
      </c>
      <c r="E130" s="16">
        <v>1</v>
      </c>
      <c r="F130" s="4" t="s">
        <v>130</v>
      </c>
      <c r="G130" s="15">
        <v>8.07</v>
      </c>
      <c r="H130" s="15">
        <v>26.119999999999997</v>
      </c>
      <c r="I130" s="15">
        <f>SUM(G130,H130)</f>
        <v>34.19</v>
      </c>
      <c r="J130" s="15">
        <f>ROUND((E130*G130),2)</f>
        <v>8.07</v>
      </c>
      <c r="K130" s="15">
        <f>ROUND((E130*H130),2)</f>
        <v>26.12</v>
      </c>
      <c r="L130" s="91">
        <f>$E$7</f>
        <v>0.27800000000000002</v>
      </c>
      <c r="M130" s="15">
        <f>ROUND((J130*$L130),2)</f>
        <v>2.2400000000000002</v>
      </c>
      <c r="N130" s="15">
        <f>ROUND((K130*$L130),2)</f>
        <v>7.26</v>
      </c>
      <c r="O130" s="15">
        <f>SUM(M130,J130)</f>
        <v>10.31</v>
      </c>
      <c r="P130" s="15">
        <f>SUM(N130,K130)</f>
        <v>33.380000000000003</v>
      </c>
      <c r="Q130" s="15">
        <f>SUM(O130:P130)</f>
        <v>43.690000000000005</v>
      </c>
      <c r="R130" s="264">
        <f>Q130/$U$6</f>
        <v>1.5095081739746692E-4</v>
      </c>
      <c r="S130" s="264">
        <f>S129+R130</f>
        <v>7.1681426263756143E-3</v>
      </c>
      <c r="T130" s="187" t="s">
        <v>448</v>
      </c>
      <c r="U130" s="23"/>
      <c r="Y130" s="190"/>
      <c r="Z130" s="190"/>
      <c r="AA130" s="190"/>
      <c r="AB130" s="190"/>
      <c r="AC130" s="171">
        <v>0.3</v>
      </c>
      <c r="AD130" s="172">
        <f t="shared" si="213"/>
        <v>3.09</v>
      </c>
      <c r="AE130" s="172">
        <f t="shared" si="213"/>
        <v>10.01</v>
      </c>
      <c r="AF130" s="172">
        <f t="shared" ref="AF130:AF131" si="223">AD130+AE130</f>
        <v>13.1</v>
      </c>
      <c r="AG130" s="171">
        <v>0.7</v>
      </c>
      <c r="AH130" s="172">
        <f>TRUNC($AG130*O130,2)+0.01</f>
        <v>7.22</v>
      </c>
      <c r="AI130" s="172">
        <f>TRUNC($AG130*P130,2)+0.01</f>
        <v>23.37</v>
      </c>
      <c r="AJ130" s="172">
        <f t="shared" ref="AJ130" si="224">AH130+AI130</f>
        <v>30.59</v>
      </c>
      <c r="AL130" s="91">
        <f t="shared" si="216"/>
        <v>1</v>
      </c>
      <c r="AM130" s="94">
        <f t="shared" si="217"/>
        <v>10.309999999999999</v>
      </c>
      <c r="AN130" s="94">
        <f t="shared" si="218"/>
        <v>33.380000000000003</v>
      </c>
      <c r="AO130" s="94">
        <f t="shared" si="219"/>
        <v>43.69</v>
      </c>
      <c r="AQ130" s="235">
        <f t="shared" si="220"/>
        <v>0</v>
      </c>
      <c r="AR130" s="235">
        <f t="shared" si="221"/>
        <v>0</v>
      </c>
      <c r="AS130" s="235">
        <f t="shared" si="222"/>
        <v>0</v>
      </c>
    </row>
    <row r="131" spans="1:45" ht="38.25" x14ac:dyDescent="0.25">
      <c r="A131" s="180">
        <v>120</v>
      </c>
      <c r="B131" s="3" t="s">
        <v>127</v>
      </c>
      <c r="C131" s="20" t="s">
        <v>948</v>
      </c>
      <c r="D131" s="3" t="s">
        <v>949</v>
      </c>
      <c r="E131" s="16">
        <v>18</v>
      </c>
      <c r="F131" s="4" t="s">
        <v>130</v>
      </c>
      <c r="G131" s="15">
        <v>9.6300000000000008</v>
      </c>
      <c r="H131" s="15">
        <v>13.87</v>
      </c>
      <c r="I131" s="15">
        <f>SUM(G131,H131)</f>
        <v>23.5</v>
      </c>
      <c r="J131" s="15">
        <f>ROUND((E131*G131),2)</f>
        <v>173.34</v>
      </c>
      <c r="K131" s="15">
        <f>ROUND((E131*H131),2)</f>
        <v>249.66</v>
      </c>
      <c r="L131" s="91">
        <f>$E$7</f>
        <v>0.27800000000000002</v>
      </c>
      <c r="M131" s="15">
        <f>ROUND((J131*$L131),2)</f>
        <v>48.19</v>
      </c>
      <c r="N131" s="15">
        <f>ROUND((K131*$L131),2)</f>
        <v>69.41</v>
      </c>
      <c r="O131" s="15">
        <f>SUM(M131,J131)</f>
        <v>221.53</v>
      </c>
      <c r="P131" s="15">
        <f>SUM(N131,K131)</f>
        <v>319.07</v>
      </c>
      <c r="Q131" s="15">
        <f>SUM(O131:P131)</f>
        <v>540.6</v>
      </c>
      <c r="R131" s="264">
        <f>Q131/$U$6</f>
        <v>1.8677961063188512E-3</v>
      </c>
      <c r="S131" s="264">
        <f>S130+R131</f>
        <v>9.0359387326944662E-3</v>
      </c>
      <c r="T131" s="187" t="s">
        <v>448</v>
      </c>
      <c r="U131" s="23"/>
      <c r="Y131" s="190"/>
      <c r="Z131" s="190"/>
      <c r="AA131" s="190"/>
      <c r="AB131" s="190"/>
      <c r="AC131" s="171">
        <v>1</v>
      </c>
      <c r="AD131" s="172">
        <f t="shared" si="213"/>
        <v>221.53</v>
      </c>
      <c r="AE131" s="172">
        <f t="shared" si="213"/>
        <v>319.07</v>
      </c>
      <c r="AF131" s="172">
        <f t="shared" si="223"/>
        <v>540.6</v>
      </c>
      <c r="AG131" s="190"/>
      <c r="AH131" s="190"/>
      <c r="AI131" s="190"/>
      <c r="AJ131" s="190"/>
      <c r="AL131" s="91">
        <f t="shared" si="216"/>
        <v>1</v>
      </c>
      <c r="AM131" s="94">
        <f t="shared" si="217"/>
        <v>221.53</v>
      </c>
      <c r="AN131" s="94">
        <f t="shared" si="218"/>
        <v>319.07</v>
      </c>
      <c r="AO131" s="94">
        <f t="shared" si="219"/>
        <v>540.6</v>
      </c>
      <c r="AQ131" s="235">
        <f t="shared" si="220"/>
        <v>0</v>
      </c>
      <c r="AR131" s="235">
        <f t="shared" si="221"/>
        <v>0</v>
      </c>
      <c r="AS131" s="235">
        <f t="shared" si="222"/>
        <v>0</v>
      </c>
    </row>
    <row r="132" spans="1:45" ht="38.25" x14ac:dyDescent="0.25">
      <c r="A132" s="180">
        <v>121</v>
      </c>
      <c r="B132" s="3" t="s">
        <v>126</v>
      </c>
      <c r="C132" s="20" t="s">
        <v>950</v>
      </c>
      <c r="D132" s="3" t="s">
        <v>951</v>
      </c>
      <c r="E132" s="16">
        <v>2</v>
      </c>
      <c r="F132" s="4" t="s">
        <v>130</v>
      </c>
      <c r="G132" s="15">
        <v>11.02</v>
      </c>
      <c r="H132" s="15">
        <v>21.3</v>
      </c>
      <c r="I132" s="15">
        <f>SUM(G132,H132)</f>
        <v>32.32</v>
      </c>
      <c r="J132" s="15">
        <f>ROUND((E132*G132),2)</f>
        <v>22.04</v>
      </c>
      <c r="K132" s="15">
        <f>ROUND((E132*H132),2)</f>
        <v>42.6</v>
      </c>
      <c r="L132" s="91">
        <f>$E$7</f>
        <v>0.27800000000000002</v>
      </c>
      <c r="M132" s="15">
        <f>ROUND((J132*$L132),2)</f>
        <v>6.13</v>
      </c>
      <c r="N132" s="15">
        <f>ROUND((K132*$L132),2)</f>
        <v>11.84</v>
      </c>
      <c r="O132" s="15">
        <f>SUM(M132,J132)</f>
        <v>28.169999999999998</v>
      </c>
      <c r="P132" s="15">
        <f>SUM(N132,K132)</f>
        <v>54.44</v>
      </c>
      <c r="Q132" s="15">
        <f>SUM(O132:P132)</f>
        <v>82.61</v>
      </c>
      <c r="R132" s="264">
        <f>Q132/$U$6</f>
        <v>2.8542108091564984E-4</v>
      </c>
      <c r="S132" s="264">
        <f>S131+R132</f>
        <v>9.3213598136101163E-3</v>
      </c>
      <c r="T132" s="187" t="s">
        <v>448</v>
      </c>
      <c r="U132" s="23"/>
      <c r="Y132" s="190"/>
      <c r="Z132" s="190"/>
      <c r="AA132" s="190"/>
      <c r="AB132" s="190"/>
      <c r="AC132" s="171">
        <v>0.3</v>
      </c>
      <c r="AD132" s="172">
        <f t="shared" si="213"/>
        <v>8.4499999999999993</v>
      </c>
      <c r="AE132" s="172">
        <f t="shared" si="213"/>
        <v>16.329999999999998</v>
      </c>
      <c r="AF132" s="172">
        <f t="shared" ref="AF132:AF133" si="225">AD132+AE132</f>
        <v>24.779999999999998</v>
      </c>
      <c r="AG132" s="171">
        <v>0.7</v>
      </c>
      <c r="AH132" s="172">
        <f>TRUNC($AG132*O132,2)+0.01</f>
        <v>19.720000000000002</v>
      </c>
      <c r="AI132" s="172">
        <f>TRUNC($AG132*P132,2)+0.01</f>
        <v>38.11</v>
      </c>
      <c r="AJ132" s="172">
        <f t="shared" ref="AJ132" si="226">AH132+AI132</f>
        <v>57.83</v>
      </c>
      <c r="AL132" s="91">
        <f t="shared" ref="AL132" si="227">Y132+AC132+AG132</f>
        <v>1</v>
      </c>
      <c r="AM132" s="94">
        <f t="shared" ref="AM132" si="228">Z132+AD132+AH132</f>
        <v>28.17</v>
      </c>
      <c r="AN132" s="94">
        <f t="shared" ref="AN132" si="229">AA132+AE132+AI132</f>
        <v>54.44</v>
      </c>
      <c r="AO132" s="94">
        <f t="shared" ref="AO132" si="230">AB132+AF132+AJ132</f>
        <v>82.61</v>
      </c>
      <c r="AQ132" s="235">
        <f t="shared" ref="AQ132" si="231">O132-AM132</f>
        <v>0</v>
      </c>
      <c r="AR132" s="235">
        <f t="shared" ref="AR132" si="232">P132-AN132</f>
        <v>0</v>
      </c>
      <c r="AS132" s="235">
        <f t="shared" ref="AS132" si="233">Q132-AO132</f>
        <v>0</v>
      </c>
    </row>
    <row r="133" spans="1:45" ht="38.25" x14ac:dyDescent="0.25">
      <c r="A133" s="180">
        <v>122</v>
      </c>
      <c r="B133" s="3" t="s">
        <v>128</v>
      </c>
      <c r="C133" s="20" t="s">
        <v>952</v>
      </c>
      <c r="D133" s="3" t="s">
        <v>953</v>
      </c>
      <c r="E133" s="16">
        <v>6</v>
      </c>
      <c r="F133" s="4" t="s">
        <v>112</v>
      </c>
      <c r="G133" s="15">
        <v>8.73</v>
      </c>
      <c r="H133" s="15">
        <v>19.22</v>
      </c>
      <c r="I133" s="15">
        <f>SUM(G133,H133)</f>
        <v>27.95</v>
      </c>
      <c r="J133" s="15">
        <f>ROUND((E133*G133),2)</f>
        <v>52.38</v>
      </c>
      <c r="K133" s="15">
        <f>ROUND((E133*H133),2)</f>
        <v>115.32</v>
      </c>
      <c r="L133" s="91">
        <f>$E$7</f>
        <v>0.27800000000000002</v>
      </c>
      <c r="M133" s="15">
        <f>ROUND((J133*$L133),2)</f>
        <v>14.56</v>
      </c>
      <c r="N133" s="15">
        <f>ROUND((K133*$L133),2)</f>
        <v>32.06</v>
      </c>
      <c r="O133" s="15">
        <f>SUM(M133,J133)</f>
        <v>66.94</v>
      </c>
      <c r="P133" s="15">
        <f>SUM(N133,K133)</f>
        <v>147.38</v>
      </c>
      <c r="Q133" s="15">
        <f>SUM(O133:P133)</f>
        <v>214.32</v>
      </c>
      <c r="R133" s="264">
        <f>Q133/$U$6</f>
        <v>7.4048476046292301E-4</v>
      </c>
      <c r="S133" s="264">
        <f>S132+R133</f>
        <v>1.0061844574073039E-2</v>
      </c>
      <c r="T133" s="187" t="s">
        <v>448</v>
      </c>
      <c r="U133" s="23"/>
      <c r="Y133" s="190"/>
      <c r="Z133" s="190"/>
      <c r="AA133" s="190"/>
      <c r="AB133" s="190"/>
      <c r="AC133" s="171">
        <v>1</v>
      </c>
      <c r="AD133" s="172">
        <f t="shared" si="213"/>
        <v>66.94</v>
      </c>
      <c r="AE133" s="172">
        <f t="shared" si="213"/>
        <v>147.38</v>
      </c>
      <c r="AF133" s="172">
        <f t="shared" si="225"/>
        <v>214.32</v>
      </c>
      <c r="AG133" s="190"/>
      <c r="AH133" s="190"/>
      <c r="AI133" s="190"/>
      <c r="AJ133" s="190"/>
      <c r="AL133" s="91">
        <f t="shared" si="216"/>
        <v>1</v>
      </c>
      <c r="AM133" s="94">
        <f t="shared" si="217"/>
        <v>66.94</v>
      </c>
      <c r="AN133" s="94">
        <f t="shared" si="218"/>
        <v>147.38</v>
      </c>
      <c r="AO133" s="94">
        <f t="shared" si="219"/>
        <v>214.32</v>
      </c>
      <c r="AQ133" s="235">
        <f t="shared" si="220"/>
        <v>0</v>
      </c>
      <c r="AR133" s="235">
        <f t="shared" si="221"/>
        <v>0</v>
      </c>
      <c r="AS133" s="235">
        <f t="shared" si="222"/>
        <v>0</v>
      </c>
    </row>
    <row r="134" spans="1:45" ht="25.5" x14ac:dyDescent="0.25">
      <c r="A134" s="180">
        <v>123</v>
      </c>
      <c r="B134" s="3" t="s">
        <v>259</v>
      </c>
      <c r="C134" s="20" t="s">
        <v>1071</v>
      </c>
      <c r="D134" s="3" t="s">
        <v>954</v>
      </c>
      <c r="E134" s="16">
        <v>216.51</v>
      </c>
      <c r="F134" s="4" t="s">
        <v>81</v>
      </c>
      <c r="G134" s="15">
        <v>2.15</v>
      </c>
      <c r="H134" s="15">
        <v>2.13</v>
      </c>
      <c r="I134" s="15">
        <f>SUM(G134,H134)</f>
        <v>4.2799999999999994</v>
      </c>
      <c r="J134" s="15">
        <f>ROUND((E134*G134),2)</f>
        <v>465.5</v>
      </c>
      <c r="K134" s="15">
        <f>ROUND((E134*H134),2)</f>
        <v>461.17</v>
      </c>
      <c r="L134" s="91">
        <f>$E$7</f>
        <v>0.27800000000000002</v>
      </c>
      <c r="M134" s="15">
        <f>ROUND((J134*$L134),2)</f>
        <v>129.41</v>
      </c>
      <c r="N134" s="15">
        <f>ROUND((K134*$L134),2)</f>
        <v>128.21</v>
      </c>
      <c r="O134" s="15">
        <f>SUM(M134,J134)</f>
        <v>594.91</v>
      </c>
      <c r="P134" s="15">
        <f>SUM(N134,K134)</f>
        <v>589.38</v>
      </c>
      <c r="Q134" s="15">
        <f>SUM(O134:P134)</f>
        <v>1184.29</v>
      </c>
      <c r="R134" s="264">
        <f>Q134/$U$6</f>
        <v>4.0917725689092717E-3</v>
      </c>
      <c r="S134" s="264">
        <f>S133+R134</f>
        <v>1.415361714298231E-2</v>
      </c>
      <c r="T134" s="266" t="s">
        <v>435</v>
      </c>
      <c r="U134" s="23"/>
      <c r="Y134" s="190"/>
      <c r="Z134" s="190"/>
      <c r="AA134" s="190"/>
      <c r="AB134" s="190"/>
      <c r="AC134" s="190"/>
      <c r="AD134" s="190"/>
      <c r="AE134" s="190"/>
      <c r="AF134" s="190"/>
      <c r="AG134" s="171">
        <v>1</v>
      </c>
      <c r="AH134" s="172">
        <f t="shared" ref="AH134" si="234">TRUNC($AG134*O134,2)</f>
        <v>594.91</v>
      </c>
      <c r="AI134" s="172">
        <f t="shared" ref="AI134" si="235">TRUNC($AG134*P134,2)</f>
        <v>589.38</v>
      </c>
      <c r="AJ134" s="172">
        <f t="shared" ref="AJ134" si="236">AH134+AI134</f>
        <v>1184.29</v>
      </c>
      <c r="AL134" s="91">
        <f t="shared" si="216"/>
        <v>1</v>
      </c>
      <c r="AM134" s="94">
        <f t="shared" si="217"/>
        <v>594.91</v>
      </c>
      <c r="AN134" s="94">
        <f t="shared" si="218"/>
        <v>589.38</v>
      </c>
      <c r="AO134" s="94">
        <f t="shared" si="219"/>
        <v>1184.29</v>
      </c>
      <c r="AQ134" s="235">
        <f t="shared" si="220"/>
        <v>0</v>
      </c>
      <c r="AR134" s="235">
        <f t="shared" si="221"/>
        <v>0</v>
      </c>
      <c r="AS134" s="235">
        <f t="shared" si="222"/>
        <v>0</v>
      </c>
    </row>
    <row r="135" spans="1:45" ht="38.25" x14ac:dyDescent="0.25">
      <c r="A135" s="180">
        <v>124</v>
      </c>
      <c r="B135" s="3" t="s">
        <v>260</v>
      </c>
      <c r="C135" s="20" t="s">
        <v>955</v>
      </c>
      <c r="D135" s="3" t="s">
        <v>956</v>
      </c>
      <c r="E135" s="16">
        <v>105.95</v>
      </c>
      <c r="F135" s="4" t="s">
        <v>81</v>
      </c>
      <c r="G135" s="15">
        <v>3.91</v>
      </c>
      <c r="H135" s="15">
        <v>8.98</v>
      </c>
      <c r="I135" s="15">
        <f>SUM(G135,H135)</f>
        <v>12.89</v>
      </c>
      <c r="J135" s="15">
        <f>ROUND((E135*G135),2)</f>
        <v>414.26</v>
      </c>
      <c r="K135" s="15">
        <f>ROUND((E135*H135),2)</f>
        <v>951.43</v>
      </c>
      <c r="L135" s="91">
        <f>$E$7</f>
        <v>0.27800000000000002</v>
      </c>
      <c r="M135" s="15">
        <f>ROUND((J135*$L135),2)</f>
        <v>115.16</v>
      </c>
      <c r="N135" s="15">
        <f>ROUND((K135*$L135),2)</f>
        <v>264.5</v>
      </c>
      <c r="O135" s="15">
        <f>SUM(M135,J135)</f>
        <v>529.41999999999996</v>
      </c>
      <c r="P135" s="15">
        <f>SUM(N135,K135)</f>
        <v>1215.9299999999998</v>
      </c>
      <c r="Q135" s="15">
        <f>SUM(O135:P135)</f>
        <v>1745.35</v>
      </c>
      <c r="R135" s="264">
        <f>Q135/$U$6</f>
        <v>6.0302588497292021E-3</v>
      </c>
      <c r="S135" s="264">
        <f>S134+R135</f>
        <v>2.0183875992711514E-2</v>
      </c>
      <c r="T135" s="266" t="s">
        <v>435</v>
      </c>
      <c r="U135" s="23"/>
      <c r="Y135" s="190"/>
      <c r="Z135" s="190"/>
      <c r="AA135" s="190"/>
      <c r="AB135" s="190"/>
      <c r="AC135" s="171">
        <v>1</v>
      </c>
      <c r="AD135" s="172">
        <f>TRUNC($AC135*O135,2)</f>
        <v>529.41999999999996</v>
      </c>
      <c r="AE135" s="172">
        <f>TRUNC($AC135*P135,2)</f>
        <v>1215.93</v>
      </c>
      <c r="AF135" s="172">
        <f t="shared" ref="AF135" si="237">AD135+AE135</f>
        <v>1745.35</v>
      </c>
      <c r="AG135" s="190"/>
      <c r="AH135" s="190"/>
      <c r="AI135" s="190"/>
      <c r="AJ135" s="190"/>
      <c r="AL135" s="91">
        <f t="shared" ref="AL135" si="238">Y135+AC135+AG135</f>
        <v>1</v>
      </c>
      <c r="AM135" s="94">
        <f t="shared" ref="AM135" si="239">Z135+AD135+AH135</f>
        <v>529.41999999999996</v>
      </c>
      <c r="AN135" s="94">
        <f t="shared" ref="AN135" si="240">AA135+AE135+AI135</f>
        <v>1215.93</v>
      </c>
      <c r="AO135" s="94">
        <f t="shared" ref="AO135" si="241">AB135+AF135+AJ135</f>
        <v>1745.35</v>
      </c>
      <c r="AQ135" s="235">
        <f t="shared" ref="AQ135" si="242">O135-AM135</f>
        <v>0</v>
      </c>
      <c r="AR135" s="235">
        <f t="shared" ref="AR135" si="243">P135-AN135</f>
        <v>0</v>
      </c>
      <c r="AS135" s="235">
        <f t="shared" ref="AS135" si="244">Q135-AO135</f>
        <v>0</v>
      </c>
    </row>
    <row r="136" spans="1:45" ht="25.5" x14ac:dyDescent="0.25">
      <c r="A136" s="180">
        <v>125</v>
      </c>
      <c r="B136" s="3" t="s">
        <v>261</v>
      </c>
      <c r="C136" s="20" t="s">
        <v>957</v>
      </c>
      <c r="D136" s="3" t="s">
        <v>958</v>
      </c>
      <c r="E136" s="16">
        <v>3</v>
      </c>
      <c r="F136" s="4" t="s">
        <v>130</v>
      </c>
      <c r="G136" s="15">
        <v>2.44</v>
      </c>
      <c r="H136" s="15">
        <v>10.37</v>
      </c>
      <c r="I136" s="15">
        <f>SUM(G136,H136)</f>
        <v>12.809999999999999</v>
      </c>
      <c r="J136" s="15">
        <f>ROUND((E136*G136),2)</f>
        <v>7.32</v>
      </c>
      <c r="K136" s="15">
        <f>ROUND((E136*H136),2)</f>
        <v>31.11</v>
      </c>
      <c r="L136" s="91">
        <f>$E$7</f>
        <v>0.27800000000000002</v>
      </c>
      <c r="M136" s="15">
        <f>ROUND((J136*$L136),2)</f>
        <v>2.0299999999999998</v>
      </c>
      <c r="N136" s="15">
        <f>ROUND((K136*$L136),2)</f>
        <v>8.65</v>
      </c>
      <c r="O136" s="15">
        <f>SUM(M136,J136)</f>
        <v>9.35</v>
      </c>
      <c r="P136" s="15">
        <f>SUM(N136,K136)</f>
        <v>39.76</v>
      </c>
      <c r="Q136" s="15">
        <f>SUM(O136:P136)</f>
        <v>49.11</v>
      </c>
      <c r="R136" s="264">
        <f>Q136/$U$6</f>
        <v>1.6967714905904323E-4</v>
      </c>
      <c r="S136" s="264">
        <f>S135+R136</f>
        <v>2.0353553141770557E-2</v>
      </c>
      <c r="T136" s="187" t="s">
        <v>448</v>
      </c>
      <c r="U136" s="23"/>
      <c r="Y136" s="190"/>
      <c r="Z136" s="190"/>
      <c r="AA136" s="190"/>
      <c r="AB136" s="190"/>
      <c r="AC136" s="190"/>
      <c r="AD136" s="190"/>
      <c r="AE136" s="190"/>
      <c r="AF136" s="190"/>
      <c r="AG136" s="171">
        <v>1</v>
      </c>
      <c r="AH136" s="172">
        <f t="shared" ref="AH136:AH145" si="245">TRUNC($AG136*O136,2)</f>
        <v>9.35</v>
      </c>
      <c r="AI136" s="172">
        <f t="shared" ref="AI136:AI145" si="246">TRUNC($AG136*P136,2)</f>
        <v>39.76</v>
      </c>
      <c r="AJ136" s="172">
        <f t="shared" ref="AJ136:AJ145" si="247">AH136+AI136</f>
        <v>49.11</v>
      </c>
      <c r="AL136" s="91">
        <f t="shared" si="216"/>
        <v>1</v>
      </c>
      <c r="AM136" s="94">
        <f t="shared" si="217"/>
        <v>9.35</v>
      </c>
      <c r="AN136" s="94">
        <f t="shared" si="218"/>
        <v>39.76</v>
      </c>
      <c r="AO136" s="94">
        <f t="shared" si="219"/>
        <v>49.11</v>
      </c>
      <c r="AQ136" s="235">
        <f t="shared" si="220"/>
        <v>0</v>
      </c>
      <c r="AR136" s="235">
        <f t="shared" si="221"/>
        <v>0</v>
      </c>
      <c r="AS136" s="235">
        <f t="shared" si="222"/>
        <v>0</v>
      </c>
    </row>
    <row r="137" spans="1:45" ht="25.5" x14ac:dyDescent="0.25">
      <c r="A137" s="180">
        <v>126</v>
      </c>
      <c r="B137" s="3" t="s">
        <v>262</v>
      </c>
      <c r="C137" s="20" t="s">
        <v>528</v>
      </c>
      <c r="D137" s="3" t="s">
        <v>529</v>
      </c>
      <c r="E137" s="16">
        <v>2</v>
      </c>
      <c r="F137" s="4" t="s">
        <v>130</v>
      </c>
      <c r="G137" s="15">
        <v>7.35</v>
      </c>
      <c r="H137" s="15">
        <v>62.94</v>
      </c>
      <c r="I137" s="15">
        <f>SUM(G137,H137)</f>
        <v>70.289999999999992</v>
      </c>
      <c r="J137" s="15">
        <f>ROUND((E137*G137),2)</f>
        <v>14.7</v>
      </c>
      <c r="K137" s="15">
        <f>ROUND((E137*H137),2)</f>
        <v>125.88</v>
      </c>
      <c r="L137" s="91">
        <f>$E$7</f>
        <v>0.27800000000000002</v>
      </c>
      <c r="M137" s="15">
        <f>ROUND((J137*$L137),2)</f>
        <v>4.09</v>
      </c>
      <c r="N137" s="15">
        <f>ROUND((K137*$L137),2)</f>
        <v>34.99</v>
      </c>
      <c r="O137" s="15">
        <f>SUM(M137,J137)</f>
        <v>18.79</v>
      </c>
      <c r="P137" s="15">
        <f>SUM(N137,K137)</f>
        <v>160.87</v>
      </c>
      <c r="Q137" s="15">
        <f>SUM(O137:P137)</f>
        <v>179.66</v>
      </c>
      <c r="R137" s="264">
        <f>Q137/$U$6</f>
        <v>6.2073297902561007E-4</v>
      </c>
      <c r="S137" s="264">
        <f>S136+R137</f>
        <v>2.0974286120796166E-2</v>
      </c>
      <c r="T137" s="187" t="s">
        <v>448</v>
      </c>
      <c r="U137" s="23"/>
      <c r="Y137" s="190"/>
      <c r="Z137" s="190"/>
      <c r="AA137" s="190"/>
      <c r="AB137" s="190"/>
      <c r="AC137" s="190"/>
      <c r="AD137" s="190"/>
      <c r="AE137" s="190"/>
      <c r="AF137" s="190"/>
      <c r="AG137" s="171">
        <v>1</v>
      </c>
      <c r="AH137" s="172">
        <f t="shared" si="245"/>
        <v>18.79</v>
      </c>
      <c r="AI137" s="172">
        <f t="shared" si="246"/>
        <v>160.87</v>
      </c>
      <c r="AJ137" s="172">
        <f t="shared" si="247"/>
        <v>179.66</v>
      </c>
      <c r="AL137" s="91">
        <f t="shared" ref="AL137" si="248">Y137+AC137+AG137</f>
        <v>1</v>
      </c>
      <c r="AM137" s="94">
        <f t="shared" ref="AM137" si="249">Z137+AD137+AH137</f>
        <v>18.79</v>
      </c>
      <c r="AN137" s="94">
        <f t="shared" ref="AN137" si="250">AA137+AE137+AI137</f>
        <v>160.87</v>
      </c>
      <c r="AO137" s="94">
        <f t="shared" ref="AO137" si="251">AB137+AF137+AJ137</f>
        <v>179.66</v>
      </c>
      <c r="AQ137" s="235">
        <f t="shared" ref="AQ137" si="252">O137-AM137</f>
        <v>0</v>
      </c>
      <c r="AR137" s="235">
        <f t="shared" ref="AR137" si="253">P137-AN137</f>
        <v>0</v>
      </c>
      <c r="AS137" s="235">
        <f t="shared" ref="AS137" si="254">Q137-AO137</f>
        <v>0</v>
      </c>
    </row>
    <row r="138" spans="1:45" ht="25.5" x14ac:dyDescent="0.25">
      <c r="A138" s="180">
        <v>127</v>
      </c>
      <c r="B138" s="3" t="s">
        <v>263</v>
      </c>
      <c r="C138" s="20" t="s">
        <v>773</v>
      </c>
      <c r="D138" s="3" t="s">
        <v>530</v>
      </c>
      <c r="E138" s="16">
        <v>1</v>
      </c>
      <c r="F138" s="4" t="s">
        <v>130</v>
      </c>
      <c r="G138" s="15">
        <v>15.29</v>
      </c>
      <c r="H138" s="15">
        <v>67.37</v>
      </c>
      <c r="I138" s="15">
        <f>SUM(G138,H138)</f>
        <v>82.66</v>
      </c>
      <c r="J138" s="15">
        <f>ROUND((E138*G138),2)</f>
        <v>15.29</v>
      </c>
      <c r="K138" s="15">
        <f>ROUND((E138*H138),2)</f>
        <v>67.37</v>
      </c>
      <c r="L138" s="91">
        <f>$E$7</f>
        <v>0.27800000000000002</v>
      </c>
      <c r="M138" s="15">
        <f>ROUND((J138*$L138),2)</f>
        <v>4.25</v>
      </c>
      <c r="N138" s="15">
        <f>ROUND((K138*$L138),2)</f>
        <v>18.73</v>
      </c>
      <c r="O138" s="15">
        <f>SUM(M138,J138)</f>
        <v>19.54</v>
      </c>
      <c r="P138" s="15">
        <f>SUM(N138,K138)</f>
        <v>86.100000000000009</v>
      </c>
      <c r="Q138" s="15">
        <f>SUM(O138:P138)</f>
        <v>105.64000000000001</v>
      </c>
      <c r="R138" s="264">
        <f>Q138/$U$6</f>
        <v>3.6499071526363943E-4</v>
      </c>
      <c r="S138" s="264">
        <f>S137+R138</f>
        <v>2.1339276836059805E-2</v>
      </c>
      <c r="T138" s="187" t="s">
        <v>448</v>
      </c>
      <c r="U138" s="23"/>
      <c r="Y138" s="190"/>
      <c r="Z138" s="190"/>
      <c r="AA138" s="190"/>
      <c r="AB138" s="190"/>
      <c r="AC138" s="190"/>
      <c r="AD138" s="190"/>
      <c r="AE138" s="190"/>
      <c r="AF138" s="190"/>
      <c r="AG138" s="171">
        <v>1</v>
      </c>
      <c r="AH138" s="172">
        <f t="shared" si="245"/>
        <v>19.54</v>
      </c>
      <c r="AI138" s="172">
        <f t="shared" si="246"/>
        <v>86.1</v>
      </c>
      <c r="AJ138" s="172">
        <f t="shared" si="247"/>
        <v>105.63999999999999</v>
      </c>
      <c r="AL138" s="91">
        <f t="shared" si="216"/>
        <v>1</v>
      </c>
      <c r="AM138" s="94">
        <f t="shared" si="217"/>
        <v>19.54</v>
      </c>
      <c r="AN138" s="94">
        <f t="shared" si="218"/>
        <v>86.1</v>
      </c>
      <c r="AO138" s="94">
        <f t="shared" si="219"/>
        <v>105.63999999999999</v>
      </c>
      <c r="AQ138" s="235">
        <f t="shared" si="220"/>
        <v>0</v>
      </c>
      <c r="AR138" s="235">
        <f t="shared" si="221"/>
        <v>0</v>
      </c>
      <c r="AS138" s="235">
        <f t="shared" si="222"/>
        <v>0</v>
      </c>
    </row>
    <row r="139" spans="1:45" ht="25.5" x14ac:dyDescent="0.25">
      <c r="A139" s="180">
        <v>128</v>
      </c>
      <c r="B139" s="3" t="s">
        <v>264</v>
      </c>
      <c r="C139" s="20" t="s">
        <v>959</v>
      </c>
      <c r="D139" s="3" t="s">
        <v>960</v>
      </c>
      <c r="E139" s="16">
        <v>1</v>
      </c>
      <c r="F139" s="4" t="s">
        <v>130</v>
      </c>
      <c r="G139" s="15">
        <v>10.92</v>
      </c>
      <c r="H139" s="15">
        <v>64.72</v>
      </c>
      <c r="I139" s="15">
        <f>SUM(G139,H139)</f>
        <v>75.64</v>
      </c>
      <c r="J139" s="15">
        <f>ROUND((E139*G139),2)</f>
        <v>10.92</v>
      </c>
      <c r="K139" s="15">
        <f>ROUND((E139*H139),2)</f>
        <v>64.72</v>
      </c>
      <c r="L139" s="91">
        <f>$E$7</f>
        <v>0.27800000000000002</v>
      </c>
      <c r="M139" s="15">
        <f>ROUND((J139*$L139),2)</f>
        <v>3.04</v>
      </c>
      <c r="N139" s="15">
        <f>ROUND((K139*$L139),2)</f>
        <v>17.989999999999998</v>
      </c>
      <c r="O139" s="15">
        <f>SUM(M139,J139)</f>
        <v>13.96</v>
      </c>
      <c r="P139" s="15">
        <f>SUM(N139,K139)</f>
        <v>82.71</v>
      </c>
      <c r="Q139" s="15">
        <f>SUM(O139:P139)</f>
        <v>96.669999999999987</v>
      </c>
      <c r="R139" s="264">
        <f>Q139/$U$6</f>
        <v>3.3399898186800466E-4</v>
      </c>
      <c r="S139" s="264">
        <f>S138+R139</f>
        <v>2.1673275817927811E-2</v>
      </c>
      <c r="T139" s="187" t="s">
        <v>448</v>
      </c>
      <c r="U139" s="23"/>
      <c r="Y139" s="190"/>
      <c r="Z139" s="190"/>
      <c r="AA139" s="190"/>
      <c r="AB139" s="190"/>
      <c r="AC139" s="190"/>
      <c r="AD139" s="190"/>
      <c r="AE139" s="190"/>
      <c r="AF139" s="190"/>
      <c r="AG139" s="171">
        <v>1</v>
      </c>
      <c r="AH139" s="172">
        <f t="shared" si="245"/>
        <v>13.96</v>
      </c>
      <c r="AI139" s="172">
        <f t="shared" si="246"/>
        <v>82.71</v>
      </c>
      <c r="AJ139" s="172">
        <f t="shared" si="247"/>
        <v>96.669999999999987</v>
      </c>
      <c r="AL139" s="91">
        <f t="shared" si="216"/>
        <v>1</v>
      </c>
      <c r="AM139" s="94">
        <f t="shared" si="217"/>
        <v>13.96</v>
      </c>
      <c r="AN139" s="94">
        <f t="shared" si="218"/>
        <v>82.71</v>
      </c>
      <c r="AO139" s="94">
        <f t="shared" si="219"/>
        <v>96.669999999999987</v>
      </c>
      <c r="AQ139" s="235">
        <f t="shared" si="220"/>
        <v>0</v>
      </c>
      <c r="AR139" s="235">
        <f t="shared" si="221"/>
        <v>0</v>
      </c>
      <c r="AS139" s="235">
        <f t="shared" si="222"/>
        <v>0</v>
      </c>
    </row>
    <row r="140" spans="1:45" ht="25.5" x14ac:dyDescent="0.25">
      <c r="A140" s="180">
        <v>129</v>
      </c>
      <c r="B140" s="3" t="s">
        <v>265</v>
      </c>
      <c r="C140" s="20" t="s">
        <v>1074</v>
      </c>
      <c r="D140" s="3" t="s">
        <v>1075</v>
      </c>
      <c r="E140" s="16">
        <v>1</v>
      </c>
      <c r="F140" s="4" t="s">
        <v>130</v>
      </c>
      <c r="G140" s="15">
        <v>16.16</v>
      </c>
      <c r="H140" s="15">
        <v>350.38</v>
      </c>
      <c r="I140" s="15">
        <f>SUM(G140,H140)</f>
        <v>366.54</v>
      </c>
      <c r="J140" s="15">
        <f>ROUND((E140*G140),2)</f>
        <v>16.16</v>
      </c>
      <c r="K140" s="15">
        <f>ROUND((E140*H140),2)</f>
        <v>350.38</v>
      </c>
      <c r="L140" s="91">
        <f>$E$7</f>
        <v>0.27800000000000002</v>
      </c>
      <c r="M140" s="15">
        <f>ROUND((J140*$L140),2)</f>
        <v>4.49</v>
      </c>
      <c r="N140" s="15">
        <f>ROUND((K140*$L140),2)</f>
        <v>97.41</v>
      </c>
      <c r="O140" s="15">
        <f>SUM(M140,J140)</f>
        <v>20.65</v>
      </c>
      <c r="P140" s="15">
        <f>SUM(N140,K140)</f>
        <v>447.78999999999996</v>
      </c>
      <c r="Q140" s="15">
        <f>SUM(O140:P140)</f>
        <v>468.43999999999994</v>
      </c>
      <c r="R140" s="264">
        <f>Q140/$U$6</f>
        <v>1.6184802220569783E-3</v>
      </c>
      <c r="S140" s="264">
        <f>S139+R140</f>
        <v>2.329175603998479E-2</v>
      </c>
      <c r="T140" s="187" t="s">
        <v>448</v>
      </c>
      <c r="U140" s="23"/>
      <c r="Y140" s="190"/>
      <c r="Z140" s="190"/>
      <c r="AA140" s="190"/>
      <c r="AB140" s="190"/>
      <c r="AC140" s="190"/>
      <c r="AD140" s="190"/>
      <c r="AE140" s="190"/>
      <c r="AF140" s="190"/>
      <c r="AG140" s="171">
        <v>1</v>
      </c>
      <c r="AH140" s="172">
        <f t="shared" si="245"/>
        <v>20.65</v>
      </c>
      <c r="AI140" s="172">
        <f t="shared" si="246"/>
        <v>447.79</v>
      </c>
      <c r="AJ140" s="172">
        <f t="shared" si="247"/>
        <v>468.44</v>
      </c>
      <c r="AL140" s="91">
        <f t="shared" si="216"/>
        <v>1</v>
      </c>
      <c r="AM140" s="94">
        <f t="shared" si="217"/>
        <v>20.65</v>
      </c>
      <c r="AN140" s="94">
        <f t="shared" si="218"/>
        <v>447.79</v>
      </c>
      <c r="AO140" s="94">
        <f t="shared" si="219"/>
        <v>468.44</v>
      </c>
      <c r="AQ140" s="235">
        <f t="shared" si="220"/>
        <v>0</v>
      </c>
      <c r="AR140" s="235">
        <f t="shared" si="221"/>
        <v>0</v>
      </c>
      <c r="AS140" s="235">
        <f t="shared" si="222"/>
        <v>0</v>
      </c>
    </row>
    <row r="141" spans="1:45" ht="25.5" x14ac:dyDescent="0.25">
      <c r="A141" s="180">
        <v>130</v>
      </c>
      <c r="B141" s="3" t="s">
        <v>507</v>
      </c>
      <c r="C141" s="20" t="s">
        <v>698</v>
      </c>
      <c r="D141" s="3" t="s">
        <v>535</v>
      </c>
      <c r="E141" s="16">
        <v>2</v>
      </c>
      <c r="F141" s="4" t="s">
        <v>130</v>
      </c>
      <c r="G141" s="15">
        <v>2.54</v>
      </c>
      <c r="H141" s="15">
        <v>48.3</v>
      </c>
      <c r="I141" s="15">
        <f>SUM(G141,H141)</f>
        <v>50.839999999999996</v>
      </c>
      <c r="J141" s="15">
        <f>ROUND((E141*G141),2)</f>
        <v>5.08</v>
      </c>
      <c r="K141" s="15">
        <f>ROUND((E141*H141),2)</f>
        <v>96.6</v>
      </c>
      <c r="L141" s="91">
        <f>$E$7</f>
        <v>0.27800000000000002</v>
      </c>
      <c r="M141" s="15">
        <f>ROUND((J141*$L141),2)</f>
        <v>1.41</v>
      </c>
      <c r="N141" s="15">
        <f>ROUND((K141*$L141),2)</f>
        <v>26.85</v>
      </c>
      <c r="O141" s="15">
        <f>SUM(M141,J141)</f>
        <v>6.49</v>
      </c>
      <c r="P141" s="15">
        <f>SUM(N141,K141)</f>
        <v>123.44999999999999</v>
      </c>
      <c r="Q141" s="15">
        <f>SUM(O141:P141)</f>
        <v>129.94</v>
      </c>
      <c r="R141" s="264">
        <f>Q141/$U$6</f>
        <v>4.48948253893954E-4</v>
      </c>
      <c r="S141" s="264">
        <f>S140+R141</f>
        <v>2.3740704293878746E-2</v>
      </c>
      <c r="T141" s="187" t="s">
        <v>448</v>
      </c>
      <c r="U141" s="23"/>
      <c r="Y141" s="190"/>
      <c r="Z141" s="190"/>
      <c r="AA141" s="190"/>
      <c r="AB141" s="190"/>
      <c r="AC141" s="190"/>
      <c r="AD141" s="190"/>
      <c r="AE141" s="190"/>
      <c r="AF141" s="190"/>
      <c r="AG141" s="171">
        <v>1</v>
      </c>
      <c r="AH141" s="172">
        <f t="shared" si="245"/>
        <v>6.49</v>
      </c>
      <c r="AI141" s="172">
        <f t="shared" si="246"/>
        <v>123.45</v>
      </c>
      <c r="AJ141" s="172">
        <f t="shared" si="247"/>
        <v>129.94</v>
      </c>
      <c r="AL141" s="91">
        <f t="shared" si="216"/>
        <v>1</v>
      </c>
      <c r="AM141" s="94">
        <f t="shared" si="217"/>
        <v>6.49</v>
      </c>
      <c r="AN141" s="94">
        <f t="shared" si="218"/>
        <v>123.45</v>
      </c>
      <c r="AO141" s="94">
        <f t="shared" si="219"/>
        <v>129.94</v>
      </c>
      <c r="AQ141" s="235">
        <f t="shared" si="220"/>
        <v>0</v>
      </c>
      <c r="AR141" s="235">
        <f t="shared" si="221"/>
        <v>0</v>
      </c>
      <c r="AS141" s="235">
        <f t="shared" si="222"/>
        <v>0</v>
      </c>
    </row>
    <row r="142" spans="1:45" ht="25.5" x14ac:dyDescent="0.25">
      <c r="A142" s="180">
        <v>131</v>
      </c>
      <c r="B142" s="3" t="s">
        <v>508</v>
      </c>
      <c r="C142" s="20" t="s">
        <v>510</v>
      </c>
      <c r="D142" s="3" t="s">
        <v>511</v>
      </c>
      <c r="E142" s="16">
        <v>8</v>
      </c>
      <c r="F142" s="4" t="s">
        <v>130</v>
      </c>
      <c r="G142" s="15">
        <v>3.55</v>
      </c>
      <c r="H142" s="15">
        <v>49.26</v>
      </c>
      <c r="I142" s="15">
        <f>SUM(G142,H142)</f>
        <v>52.809999999999995</v>
      </c>
      <c r="J142" s="15">
        <f>ROUND((E142*G142),2)</f>
        <v>28.4</v>
      </c>
      <c r="K142" s="15">
        <f>ROUND((E142*H142),2)</f>
        <v>394.08</v>
      </c>
      <c r="L142" s="91">
        <f>$E$7</f>
        <v>0.27800000000000002</v>
      </c>
      <c r="M142" s="15">
        <f>ROUND((J142*$L142),2)</f>
        <v>7.9</v>
      </c>
      <c r="N142" s="15">
        <f>ROUND((K142*$L142),2)</f>
        <v>109.55</v>
      </c>
      <c r="O142" s="15">
        <f>SUM(M142,J142)</f>
        <v>36.299999999999997</v>
      </c>
      <c r="P142" s="15">
        <f>SUM(N142,K142)</f>
        <v>503.63</v>
      </c>
      <c r="Q142" s="15">
        <f>SUM(O142:P142)</f>
        <v>539.92999999999995</v>
      </c>
      <c r="R142" s="264">
        <f>Q142/$U$6</f>
        <v>1.865481227681719E-3</v>
      </c>
      <c r="S142" s="264">
        <f>S141+R142</f>
        <v>2.5606185521560465E-2</v>
      </c>
      <c r="T142" s="187" t="s">
        <v>448</v>
      </c>
      <c r="U142" s="23"/>
      <c r="Y142" s="190"/>
      <c r="Z142" s="190"/>
      <c r="AA142" s="190"/>
      <c r="AB142" s="190"/>
      <c r="AC142" s="190"/>
      <c r="AD142" s="190"/>
      <c r="AE142" s="190"/>
      <c r="AF142" s="190"/>
      <c r="AG142" s="171">
        <v>1</v>
      </c>
      <c r="AH142" s="172">
        <f t="shared" si="245"/>
        <v>36.299999999999997</v>
      </c>
      <c r="AI142" s="172">
        <f t="shared" si="246"/>
        <v>503.63</v>
      </c>
      <c r="AJ142" s="172">
        <f t="shared" si="247"/>
        <v>539.92999999999995</v>
      </c>
      <c r="AL142" s="91">
        <f t="shared" si="216"/>
        <v>1</v>
      </c>
      <c r="AM142" s="94">
        <f t="shared" si="217"/>
        <v>36.299999999999997</v>
      </c>
      <c r="AN142" s="94">
        <f t="shared" si="218"/>
        <v>503.63</v>
      </c>
      <c r="AO142" s="94">
        <f t="shared" si="219"/>
        <v>539.92999999999995</v>
      </c>
      <c r="AQ142" s="235">
        <f t="shared" si="220"/>
        <v>0</v>
      </c>
      <c r="AR142" s="235">
        <f t="shared" si="221"/>
        <v>0</v>
      </c>
      <c r="AS142" s="235">
        <f t="shared" si="222"/>
        <v>0</v>
      </c>
    </row>
    <row r="143" spans="1:45" ht="25.5" x14ac:dyDescent="0.25">
      <c r="A143" s="180">
        <v>132</v>
      </c>
      <c r="B143" s="3" t="s">
        <v>509</v>
      </c>
      <c r="C143" s="20" t="s">
        <v>699</v>
      </c>
      <c r="D143" s="3" t="s">
        <v>532</v>
      </c>
      <c r="E143" s="16">
        <v>5</v>
      </c>
      <c r="F143" s="4" t="s">
        <v>130</v>
      </c>
      <c r="G143" s="15">
        <v>3.55</v>
      </c>
      <c r="H143" s="15">
        <v>49.26</v>
      </c>
      <c r="I143" s="15">
        <f>SUM(G143,H143)</f>
        <v>52.809999999999995</v>
      </c>
      <c r="J143" s="15">
        <f>ROUND((E143*G143),2)</f>
        <v>17.75</v>
      </c>
      <c r="K143" s="15">
        <f>ROUND((E143*H143),2)</f>
        <v>246.3</v>
      </c>
      <c r="L143" s="91">
        <f>$E$7</f>
        <v>0.27800000000000002</v>
      </c>
      <c r="M143" s="15">
        <f>ROUND((J143*$L143),2)</f>
        <v>4.93</v>
      </c>
      <c r="N143" s="15">
        <f>ROUND((K143*$L143),2)</f>
        <v>68.47</v>
      </c>
      <c r="O143" s="15">
        <f>SUM(M143,J143)</f>
        <v>22.68</v>
      </c>
      <c r="P143" s="15">
        <f>SUM(N143,K143)</f>
        <v>314.77</v>
      </c>
      <c r="Q143" s="15">
        <f>SUM(O143:P143)</f>
        <v>337.45</v>
      </c>
      <c r="R143" s="264">
        <f>Q143/$U$6</f>
        <v>1.1659041732839368E-3</v>
      </c>
      <c r="S143" s="264">
        <f>S142+R143</f>
        <v>2.6772089694844403E-2</v>
      </c>
      <c r="T143" s="187" t="s">
        <v>448</v>
      </c>
      <c r="U143" s="23"/>
      <c r="Y143" s="190"/>
      <c r="Z143" s="190"/>
      <c r="AA143" s="190"/>
      <c r="AB143" s="190"/>
      <c r="AC143" s="190"/>
      <c r="AD143" s="190"/>
      <c r="AE143" s="190"/>
      <c r="AF143" s="190"/>
      <c r="AG143" s="171">
        <v>1</v>
      </c>
      <c r="AH143" s="172">
        <f t="shared" si="245"/>
        <v>22.68</v>
      </c>
      <c r="AI143" s="172">
        <f t="shared" si="246"/>
        <v>314.77</v>
      </c>
      <c r="AJ143" s="172">
        <f t="shared" si="247"/>
        <v>337.45</v>
      </c>
      <c r="AL143" s="91">
        <f t="shared" si="216"/>
        <v>1</v>
      </c>
      <c r="AM143" s="94">
        <f t="shared" si="217"/>
        <v>22.68</v>
      </c>
      <c r="AN143" s="94">
        <f t="shared" si="218"/>
        <v>314.77</v>
      </c>
      <c r="AO143" s="94">
        <f t="shared" si="219"/>
        <v>337.45</v>
      </c>
      <c r="AQ143" s="235">
        <f t="shared" si="220"/>
        <v>0</v>
      </c>
      <c r="AR143" s="235">
        <f t="shared" si="221"/>
        <v>0</v>
      </c>
      <c r="AS143" s="235">
        <f t="shared" si="222"/>
        <v>0</v>
      </c>
    </row>
    <row r="144" spans="1:45" ht="25.5" x14ac:dyDescent="0.25">
      <c r="A144" s="180">
        <v>133</v>
      </c>
      <c r="B144" s="3" t="s">
        <v>537</v>
      </c>
      <c r="C144" s="20" t="s">
        <v>266</v>
      </c>
      <c r="D144" s="3" t="s">
        <v>267</v>
      </c>
      <c r="E144" s="16">
        <v>6</v>
      </c>
      <c r="F144" s="4" t="s">
        <v>130</v>
      </c>
      <c r="G144" s="15">
        <v>4.9000000000000004</v>
      </c>
      <c r="H144" s="15">
        <v>50.26</v>
      </c>
      <c r="I144" s="15">
        <f>SUM(G144,H144)</f>
        <v>55.16</v>
      </c>
      <c r="J144" s="15">
        <f>ROUND((E144*G144),2)</f>
        <v>29.4</v>
      </c>
      <c r="K144" s="15">
        <f>ROUND((E144*H144),2)</f>
        <v>301.56</v>
      </c>
      <c r="L144" s="91">
        <f>$E$7</f>
        <v>0.27800000000000002</v>
      </c>
      <c r="M144" s="15">
        <f>ROUND((J144*$L144),2)</f>
        <v>8.17</v>
      </c>
      <c r="N144" s="15">
        <f>ROUND((K144*$L144),2)</f>
        <v>83.83</v>
      </c>
      <c r="O144" s="15">
        <f>SUM(M144,J144)</f>
        <v>37.57</v>
      </c>
      <c r="P144" s="15">
        <f>SUM(N144,K144)</f>
        <v>385.39</v>
      </c>
      <c r="Q144" s="15">
        <f>SUM(O144:P144)</f>
        <v>422.96</v>
      </c>
      <c r="R144" s="264">
        <f>Q144/$U$6</f>
        <v>1.4613448781513527E-3</v>
      </c>
      <c r="S144" s="264">
        <f>S143+R144</f>
        <v>2.8233434572995757E-2</v>
      </c>
      <c r="T144" s="187" t="s">
        <v>448</v>
      </c>
      <c r="U144" s="23"/>
      <c r="Y144" s="190"/>
      <c r="Z144" s="190"/>
      <c r="AA144" s="190"/>
      <c r="AB144" s="190"/>
      <c r="AC144" s="190"/>
      <c r="AD144" s="190"/>
      <c r="AE144" s="190"/>
      <c r="AF144" s="190"/>
      <c r="AG144" s="171">
        <v>1</v>
      </c>
      <c r="AH144" s="172">
        <f t="shared" si="245"/>
        <v>37.57</v>
      </c>
      <c r="AI144" s="172">
        <f t="shared" si="246"/>
        <v>385.39</v>
      </c>
      <c r="AJ144" s="172">
        <f t="shared" si="247"/>
        <v>422.96</v>
      </c>
      <c r="AL144" s="91">
        <f t="shared" si="216"/>
        <v>1</v>
      </c>
      <c r="AM144" s="94">
        <f t="shared" si="217"/>
        <v>37.57</v>
      </c>
      <c r="AN144" s="94">
        <f t="shared" si="218"/>
        <v>385.39</v>
      </c>
      <c r="AO144" s="94">
        <f t="shared" si="219"/>
        <v>422.96</v>
      </c>
      <c r="AQ144" s="235">
        <f t="shared" si="220"/>
        <v>0</v>
      </c>
      <c r="AR144" s="235">
        <f t="shared" si="221"/>
        <v>0</v>
      </c>
      <c r="AS144" s="235">
        <f t="shared" si="222"/>
        <v>0</v>
      </c>
    </row>
    <row r="145" spans="1:45" ht="25.5" x14ac:dyDescent="0.25">
      <c r="A145" s="180">
        <v>134</v>
      </c>
      <c r="B145" s="3" t="s">
        <v>538</v>
      </c>
      <c r="C145" s="20" t="s">
        <v>700</v>
      </c>
      <c r="D145" s="3" t="s">
        <v>534</v>
      </c>
      <c r="E145" s="16">
        <v>7</v>
      </c>
      <c r="F145" s="4" t="s">
        <v>130</v>
      </c>
      <c r="G145" s="15">
        <v>1.76</v>
      </c>
      <c r="H145" s="15">
        <v>9.8699999999999992</v>
      </c>
      <c r="I145" s="15">
        <f>SUM(G145,H145)</f>
        <v>11.629999999999999</v>
      </c>
      <c r="J145" s="15">
        <f>ROUND((E145*G145),2)</f>
        <v>12.32</v>
      </c>
      <c r="K145" s="15">
        <f>ROUND((E145*H145),2)</f>
        <v>69.09</v>
      </c>
      <c r="L145" s="91">
        <f>$E$7</f>
        <v>0.27800000000000002</v>
      </c>
      <c r="M145" s="15">
        <f>ROUND((J145*$L145),2)</f>
        <v>3.42</v>
      </c>
      <c r="N145" s="15">
        <f>ROUND((K145*$L145),2)</f>
        <v>19.21</v>
      </c>
      <c r="O145" s="15">
        <f>SUM(M145,J145)</f>
        <v>15.74</v>
      </c>
      <c r="P145" s="15">
        <f>SUM(N145,K145)</f>
        <v>88.300000000000011</v>
      </c>
      <c r="Q145" s="15">
        <f>SUM(O145:P145)</f>
        <v>104.04</v>
      </c>
      <c r="R145" s="264">
        <f>Q145/$U$6</f>
        <v>3.5946264687645817E-4</v>
      </c>
      <c r="S145" s="264">
        <f>S144+R145</f>
        <v>2.8592897219872213E-2</v>
      </c>
      <c r="T145" s="187" t="s">
        <v>448</v>
      </c>
      <c r="U145" s="23"/>
      <c r="Y145" s="190"/>
      <c r="Z145" s="190"/>
      <c r="AA145" s="190"/>
      <c r="AB145" s="190"/>
      <c r="AC145" s="190"/>
      <c r="AD145" s="190"/>
      <c r="AE145" s="190"/>
      <c r="AF145" s="190"/>
      <c r="AG145" s="171">
        <v>1</v>
      </c>
      <c r="AH145" s="172">
        <f t="shared" si="245"/>
        <v>15.74</v>
      </c>
      <c r="AI145" s="172">
        <f t="shared" si="246"/>
        <v>88.3</v>
      </c>
      <c r="AJ145" s="172">
        <f t="shared" si="247"/>
        <v>104.03999999999999</v>
      </c>
      <c r="AL145" s="91">
        <f t="shared" si="216"/>
        <v>1</v>
      </c>
      <c r="AM145" s="94">
        <f t="shared" si="217"/>
        <v>15.74</v>
      </c>
      <c r="AN145" s="94">
        <f t="shared" si="218"/>
        <v>88.3</v>
      </c>
      <c r="AO145" s="94">
        <f t="shared" si="219"/>
        <v>104.03999999999999</v>
      </c>
      <c r="AQ145" s="235">
        <f t="shared" si="220"/>
        <v>0</v>
      </c>
      <c r="AR145" s="235">
        <f t="shared" si="221"/>
        <v>0</v>
      </c>
      <c r="AS145" s="235">
        <f t="shared" si="222"/>
        <v>0</v>
      </c>
    </row>
    <row r="146" spans="1:45" ht="25.5" x14ac:dyDescent="0.25">
      <c r="A146" s="180">
        <v>135</v>
      </c>
      <c r="B146" s="3" t="s">
        <v>539</v>
      </c>
      <c r="C146" s="20" t="s">
        <v>701</v>
      </c>
      <c r="D146" s="3" t="s">
        <v>644</v>
      </c>
      <c r="E146" s="16">
        <v>0.9</v>
      </c>
      <c r="F146" s="4" t="s">
        <v>81</v>
      </c>
      <c r="G146" s="15">
        <v>3.46</v>
      </c>
      <c r="H146" s="15">
        <v>18.63</v>
      </c>
      <c r="I146" s="15">
        <f>SUM(G146,H146)</f>
        <v>22.09</v>
      </c>
      <c r="J146" s="15">
        <f>ROUND((E146*G146),2)</f>
        <v>3.11</v>
      </c>
      <c r="K146" s="15">
        <f>ROUND((E146*H146),2)</f>
        <v>16.77</v>
      </c>
      <c r="L146" s="91">
        <f>$E$7</f>
        <v>0.27800000000000002</v>
      </c>
      <c r="M146" s="15">
        <f>ROUND((J146*$L146),2)</f>
        <v>0.86</v>
      </c>
      <c r="N146" s="15">
        <f>ROUND((K146*$L146),2)</f>
        <v>4.66</v>
      </c>
      <c r="O146" s="15">
        <f>SUM(M146,J146)</f>
        <v>3.9699999999999998</v>
      </c>
      <c r="P146" s="15">
        <f>SUM(N146,K146)</f>
        <v>21.43</v>
      </c>
      <c r="Q146" s="15">
        <f>SUM(O146:P146)</f>
        <v>25.4</v>
      </c>
      <c r="R146" s="264">
        <f>Q146/$U$6</f>
        <v>8.77580856465017E-5</v>
      </c>
      <c r="S146" s="264">
        <f>S145+R146</f>
        <v>2.8680655305518714E-2</v>
      </c>
      <c r="T146" s="187" t="s">
        <v>448</v>
      </c>
      <c r="U146" s="23"/>
      <c r="Y146" s="190"/>
      <c r="Z146" s="190"/>
      <c r="AA146" s="190"/>
      <c r="AB146" s="190"/>
      <c r="AC146" s="171">
        <v>1</v>
      </c>
      <c r="AD146" s="172">
        <f>TRUNC($AC146*O146,2)</f>
        <v>3.97</v>
      </c>
      <c r="AE146" s="172">
        <f>TRUNC($AC146*P146,2)</f>
        <v>21.43</v>
      </c>
      <c r="AF146" s="172">
        <f t="shared" ref="AF146" si="255">AD146+AE146</f>
        <v>25.4</v>
      </c>
      <c r="AG146" s="190"/>
      <c r="AH146" s="190"/>
      <c r="AI146" s="190"/>
      <c r="AJ146" s="190"/>
      <c r="AL146" s="91">
        <f t="shared" si="216"/>
        <v>1</v>
      </c>
      <c r="AM146" s="94">
        <f t="shared" si="217"/>
        <v>3.97</v>
      </c>
      <c r="AN146" s="94">
        <f t="shared" si="218"/>
        <v>21.43</v>
      </c>
      <c r="AO146" s="94">
        <f t="shared" si="219"/>
        <v>25.4</v>
      </c>
      <c r="AQ146" s="235">
        <f t="shared" si="220"/>
        <v>0</v>
      </c>
      <c r="AR146" s="235">
        <f t="shared" si="221"/>
        <v>0</v>
      </c>
      <c r="AS146" s="235">
        <f t="shared" si="222"/>
        <v>0</v>
      </c>
    </row>
    <row r="147" spans="1:45" ht="38.25" x14ac:dyDescent="0.25">
      <c r="A147" s="180">
        <v>136</v>
      </c>
      <c r="B147" s="3" t="s">
        <v>540</v>
      </c>
      <c r="C147" s="279" t="s">
        <v>703</v>
      </c>
      <c r="D147" s="280" t="s">
        <v>702</v>
      </c>
      <c r="E147" s="281">
        <v>507.76</v>
      </c>
      <c r="F147" s="4" t="s">
        <v>81</v>
      </c>
      <c r="G147" s="182">
        <v>0.1</v>
      </c>
      <c r="H147" s="182">
        <v>2.98</v>
      </c>
      <c r="I147" s="15">
        <f>SUM(G147,H147)</f>
        <v>3.08</v>
      </c>
      <c r="J147" s="15">
        <f>ROUND((E147*G147),2)</f>
        <v>50.78</v>
      </c>
      <c r="K147" s="15">
        <f>ROUND((E147*H147),2)</f>
        <v>1513.12</v>
      </c>
      <c r="L147" s="91">
        <f>$E$7</f>
        <v>0.27800000000000002</v>
      </c>
      <c r="M147" s="15">
        <f>ROUND((J147*$L147),2)</f>
        <v>14.12</v>
      </c>
      <c r="N147" s="15">
        <f>ROUND((K147*$L147),2)</f>
        <v>420.65</v>
      </c>
      <c r="O147" s="15">
        <f>SUM(M147,J147)</f>
        <v>64.900000000000006</v>
      </c>
      <c r="P147" s="15">
        <f>SUM(N147,K147)</f>
        <v>1933.77</v>
      </c>
      <c r="Q147" s="15">
        <f>SUM(O147:P147)</f>
        <v>1998.67</v>
      </c>
      <c r="R147" s="264">
        <f>Q147/$U$6</f>
        <v>6.9054902771296675E-3</v>
      </c>
      <c r="S147" s="264">
        <f>S146+R147</f>
        <v>3.5586145582648381E-2</v>
      </c>
      <c r="T147" s="266" t="s">
        <v>435</v>
      </c>
      <c r="U147" s="178">
        <f>Q147</f>
        <v>1998.67</v>
      </c>
      <c r="Y147" s="190"/>
      <c r="Z147" s="190"/>
      <c r="AA147" s="190"/>
      <c r="AB147" s="190"/>
      <c r="AC147" s="190"/>
      <c r="AD147" s="190"/>
      <c r="AE147" s="190"/>
      <c r="AF147" s="190"/>
      <c r="AG147" s="171">
        <v>1</v>
      </c>
      <c r="AH147" s="172">
        <f t="shared" ref="AH147:AH149" si="256">TRUNC($AG147*O147,2)</f>
        <v>64.900000000000006</v>
      </c>
      <c r="AI147" s="172">
        <f t="shared" ref="AI147:AI149" si="257">TRUNC($AG147*P147,2)</f>
        <v>1933.77</v>
      </c>
      <c r="AJ147" s="172">
        <f t="shared" ref="AJ147:AJ149" si="258">AH147+AI147</f>
        <v>1998.67</v>
      </c>
      <c r="AL147" s="91">
        <f t="shared" si="216"/>
        <v>1</v>
      </c>
      <c r="AM147" s="94">
        <f t="shared" si="217"/>
        <v>64.900000000000006</v>
      </c>
      <c r="AN147" s="94">
        <f t="shared" si="218"/>
        <v>1933.77</v>
      </c>
      <c r="AO147" s="94">
        <f t="shared" si="219"/>
        <v>1998.67</v>
      </c>
      <c r="AQ147" s="235">
        <f t="shared" si="220"/>
        <v>0</v>
      </c>
      <c r="AR147" s="235">
        <f t="shared" si="221"/>
        <v>0</v>
      </c>
      <c r="AS147" s="235">
        <f t="shared" si="222"/>
        <v>0</v>
      </c>
    </row>
    <row r="148" spans="1:45" ht="25.5" x14ac:dyDescent="0.25">
      <c r="A148" s="180">
        <v>137</v>
      </c>
      <c r="B148" s="3" t="s">
        <v>541</v>
      </c>
      <c r="C148" s="282" t="s">
        <v>781</v>
      </c>
      <c r="D148" s="283" t="s">
        <v>775</v>
      </c>
      <c r="E148" s="286">
        <v>74</v>
      </c>
      <c r="F148" s="278" t="s">
        <v>130</v>
      </c>
      <c r="G148" s="284">
        <v>5.3800000000000008</v>
      </c>
      <c r="H148" s="284">
        <v>29.66</v>
      </c>
      <c r="I148" s="15">
        <f>SUM(G148,H148)</f>
        <v>35.04</v>
      </c>
      <c r="J148" s="15">
        <f>ROUND((E148*G148),2)</f>
        <v>398.12</v>
      </c>
      <c r="K148" s="15">
        <f>ROUND((E148*H148),2)</f>
        <v>2194.84</v>
      </c>
      <c r="L148" s="91">
        <f>$E$7</f>
        <v>0.27800000000000002</v>
      </c>
      <c r="M148" s="15">
        <f>ROUND((J148*$L148),2)</f>
        <v>110.68</v>
      </c>
      <c r="N148" s="15">
        <f>ROUND((K148*$L148),2)</f>
        <v>610.16999999999996</v>
      </c>
      <c r="O148" s="15">
        <f>SUM(M148,J148)</f>
        <v>508.8</v>
      </c>
      <c r="P148" s="15">
        <f>SUM(N148,K148)</f>
        <v>2805.01</v>
      </c>
      <c r="Q148" s="15">
        <f>SUM(O148:P148)</f>
        <v>3313.8100000000004</v>
      </c>
      <c r="R148" s="264">
        <f>Q148/$U$6</f>
        <v>1.1449355188828104E-2</v>
      </c>
      <c r="S148" s="264">
        <f>S147+R148</f>
        <v>4.7035500771476488E-2</v>
      </c>
      <c r="T148" s="265" t="s">
        <v>411</v>
      </c>
      <c r="U148" s="178">
        <f>Q148</f>
        <v>3313.8100000000004</v>
      </c>
      <c r="Y148" s="190"/>
      <c r="Z148" s="190"/>
      <c r="AA148" s="190"/>
      <c r="AB148" s="190"/>
      <c r="AC148" s="190"/>
      <c r="AD148" s="190"/>
      <c r="AE148" s="190"/>
      <c r="AF148" s="190"/>
      <c r="AG148" s="171">
        <v>1</v>
      </c>
      <c r="AH148" s="172">
        <f t="shared" si="256"/>
        <v>508.8</v>
      </c>
      <c r="AI148" s="172">
        <f t="shared" si="257"/>
        <v>2805.01</v>
      </c>
      <c r="AJ148" s="172">
        <f t="shared" si="258"/>
        <v>3313.8100000000004</v>
      </c>
      <c r="AL148" s="91">
        <f t="shared" si="216"/>
        <v>1</v>
      </c>
      <c r="AM148" s="94">
        <f t="shared" si="217"/>
        <v>508.8</v>
      </c>
      <c r="AN148" s="94">
        <f t="shared" si="218"/>
        <v>2805.01</v>
      </c>
      <c r="AO148" s="94">
        <f t="shared" si="219"/>
        <v>3313.8100000000004</v>
      </c>
      <c r="AQ148" s="235">
        <f t="shared" si="220"/>
        <v>0</v>
      </c>
      <c r="AR148" s="235">
        <f t="shared" si="221"/>
        <v>0</v>
      </c>
      <c r="AS148" s="235">
        <f t="shared" si="222"/>
        <v>0</v>
      </c>
    </row>
    <row r="149" spans="1:45" x14ac:dyDescent="0.25">
      <c r="A149" s="180">
        <v>138</v>
      </c>
      <c r="B149" s="3" t="s">
        <v>625</v>
      </c>
      <c r="C149" s="282" t="s">
        <v>573</v>
      </c>
      <c r="D149" s="283" t="s">
        <v>1132</v>
      </c>
      <c r="E149" s="286">
        <v>74</v>
      </c>
      <c r="F149" s="278" t="s">
        <v>130</v>
      </c>
      <c r="G149" s="284">
        <v>0</v>
      </c>
      <c r="H149" s="284">
        <v>22.6</v>
      </c>
      <c r="I149" s="15">
        <f>SUM(G149,H149)</f>
        <v>22.6</v>
      </c>
      <c r="J149" s="15">
        <f>ROUND((E149*G149),2)</f>
        <v>0</v>
      </c>
      <c r="K149" s="15">
        <f>ROUND((E149*H149),2)</f>
        <v>1672.4</v>
      </c>
      <c r="L149" s="91">
        <f>$E$7</f>
        <v>0.27800000000000002</v>
      </c>
      <c r="M149" s="15">
        <f>ROUND((J149*$L149),2)</f>
        <v>0</v>
      </c>
      <c r="N149" s="15">
        <f>ROUND((K149*$L149),2)</f>
        <v>464.93</v>
      </c>
      <c r="O149" s="15">
        <f>SUM(M149,J149)</f>
        <v>0</v>
      </c>
      <c r="P149" s="15">
        <f>SUM(N149,K149)</f>
        <v>2137.33</v>
      </c>
      <c r="Q149" s="15">
        <f>SUM(O149:P149)</f>
        <v>2137.33</v>
      </c>
      <c r="R149" s="264">
        <f>Q149/$U$6</f>
        <v>7.3845665037337591E-3</v>
      </c>
      <c r="S149" s="264">
        <f>S148+R149</f>
        <v>5.4420067275210246E-2</v>
      </c>
      <c r="T149" s="266" t="s">
        <v>435</v>
      </c>
      <c r="U149" s="178">
        <f>Q149</f>
        <v>2137.33</v>
      </c>
      <c r="Y149" s="190"/>
      <c r="Z149" s="190"/>
      <c r="AA149" s="190"/>
      <c r="AB149" s="190"/>
      <c r="AC149" s="190"/>
      <c r="AD149" s="190"/>
      <c r="AE149" s="190"/>
      <c r="AF149" s="190"/>
      <c r="AG149" s="171">
        <v>1</v>
      </c>
      <c r="AH149" s="172">
        <f t="shared" si="256"/>
        <v>0</v>
      </c>
      <c r="AI149" s="172">
        <f t="shared" si="257"/>
        <v>2137.33</v>
      </c>
      <c r="AJ149" s="172">
        <f t="shared" si="258"/>
        <v>2137.33</v>
      </c>
      <c r="AL149" s="91">
        <f t="shared" si="216"/>
        <v>1</v>
      </c>
      <c r="AM149" s="94">
        <f t="shared" si="217"/>
        <v>0</v>
      </c>
      <c r="AN149" s="94">
        <f t="shared" si="218"/>
        <v>2137.33</v>
      </c>
      <c r="AO149" s="94">
        <f t="shared" si="219"/>
        <v>2137.33</v>
      </c>
      <c r="AQ149" s="235">
        <f t="shared" si="220"/>
        <v>0</v>
      </c>
      <c r="AR149" s="235">
        <f t="shared" si="221"/>
        <v>0</v>
      </c>
      <c r="AS149" s="235">
        <f t="shared" si="222"/>
        <v>0</v>
      </c>
    </row>
    <row r="150" spans="1:45" ht="51" x14ac:dyDescent="0.25">
      <c r="A150" s="180">
        <v>139</v>
      </c>
      <c r="B150" s="3" t="s">
        <v>542</v>
      </c>
      <c r="C150" s="282" t="s">
        <v>381</v>
      </c>
      <c r="D150" s="283" t="s">
        <v>589</v>
      </c>
      <c r="E150" s="286">
        <v>863.44</v>
      </c>
      <c r="F150" s="278" t="s">
        <v>81</v>
      </c>
      <c r="G150" s="284">
        <v>0.8</v>
      </c>
      <c r="H150" s="284">
        <v>3.08</v>
      </c>
      <c r="I150" s="15">
        <f>SUM(G150,H150)</f>
        <v>3.88</v>
      </c>
      <c r="J150" s="15">
        <f>ROUND((E150*G150),2)</f>
        <v>690.75</v>
      </c>
      <c r="K150" s="15">
        <f>ROUND((E150*H150),2)</f>
        <v>2659.4</v>
      </c>
      <c r="L150" s="91">
        <f>$E$7</f>
        <v>0.27800000000000002</v>
      </c>
      <c r="M150" s="15">
        <f>ROUND((J150*$L150),2)</f>
        <v>192.03</v>
      </c>
      <c r="N150" s="15">
        <f>ROUND((K150*$L150),2)</f>
        <v>739.31</v>
      </c>
      <c r="O150" s="15">
        <f>SUM(M150,J150)</f>
        <v>882.78</v>
      </c>
      <c r="P150" s="15">
        <f>SUM(N150,K150)</f>
        <v>3398.71</v>
      </c>
      <c r="Q150" s="15">
        <f>SUM(O150:P150)</f>
        <v>4281.49</v>
      </c>
      <c r="R150" s="264">
        <f>Q150/$U$6</f>
        <v>1.4792730949395297E-2</v>
      </c>
      <c r="S150" s="264">
        <f>S149+R150</f>
        <v>6.9212798224605548E-2</v>
      </c>
      <c r="T150" s="265" t="s">
        <v>411</v>
      </c>
      <c r="U150" s="177"/>
      <c r="Y150" s="190"/>
      <c r="Z150" s="190"/>
      <c r="AA150" s="190"/>
      <c r="AB150" s="190"/>
      <c r="AC150" s="171">
        <v>1</v>
      </c>
      <c r="AD150" s="172">
        <f t="shared" ref="AD150:AE152" si="259">TRUNC($AC150*O150,2)</f>
        <v>882.78</v>
      </c>
      <c r="AE150" s="172">
        <f t="shared" si="259"/>
        <v>3398.71</v>
      </c>
      <c r="AF150" s="172">
        <f t="shared" ref="AF150:AF152" si="260">AD150+AE150</f>
        <v>4281.49</v>
      </c>
      <c r="AG150" s="190"/>
      <c r="AH150" s="190"/>
      <c r="AI150" s="190"/>
      <c r="AJ150" s="190"/>
      <c r="AL150" s="91">
        <f t="shared" si="216"/>
        <v>1</v>
      </c>
      <c r="AM150" s="94">
        <f t="shared" si="217"/>
        <v>882.78</v>
      </c>
      <c r="AN150" s="94">
        <f t="shared" si="218"/>
        <v>3398.71</v>
      </c>
      <c r="AO150" s="94">
        <f t="shared" si="219"/>
        <v>4281.49</v>
      </c>
      <c r="AQ150" s="235">
        <f t="shared" si="220"/>
        <v>0</v>
      </c>
      <c r="AR150" s="235">
        <f t="shared" si="221"/>
        <v>0</v>
      </c>
      <c r="AS150" s="235">
        <f t="shared" si="222"/>
        <v>0</v>
      </c>
    </row>
    <row r="151" spans="1:45" ht="25.5" x14ac:dyDescent="0.25">
      <c r="A151" s="180">
        <v>140</v>
      </c>
      <c r="B151" s="3" t="s">
        <v>543</v>
      </c>
      <c r="C151" s="294" t="s">
        <v>786</v>
      </c>
      <c r="D151" s="280" t="s">
        <v>645</v>
      </c>
      <c r="E151" s="281">
        <v>3.32</v>
      </c>
      <c r="F151" s="181" t="s">
        <v>112</v>
      </c>
      <c r="G151" s="182">
        <v>4.03</v>
      </c>
      <c r="H151" s="182">
        <v>5.74</v>
      </c>
      <c r="I151" s="15">
        <f>SUM(G151,H151)</f>
        <v>9.77</v>
      </c>
      <c r="J151" s="15">
        <f>ROUND((E151*G151),2)</f>
        <v>13.38</v>
      </c>
      <c r="K151" s="15">
        <f>ROUND((E151*H151),2)</f>
        <v>19.059999999999999</v>
      </c>
      <c r="L151" s="91">
        <f>$E$7</f>
        <v>0.27800000000000002</v>
      </c>
      <c r="M151" s="15">
        <f>ROUND((J151*$L151),2)</f>
        <v>3.72</v>
      </c>
      <c r="N151" s="15">
        <f>ROUND((K151*$L151),2)</f>
        <v>5.3</v>
      </c>
      <c r="O151" s="15">
        <f>SUM(M151,J151)</f>
        <v>17.100000000000001</v>
      </c>
      <c r="P151" s="15">
        <f>SUM(N151,K151)</f>
        <v>24.36</v>
      </c>
      <c r="Q151" s="15">
        <f>SUM(O151:P151)</f>
        <v>41.46</v>
      </c>
      <c r="R151" s="264">
        <f>Q151/$U$6</f>
        <v>1.4324607208283309E-4</v>
      </c>
      <c r="S151" s="264">
        <f>S150+R151</f>
        <v>6.9356044296688388E-2</v>
      </c>
      <c r="T151" s="187" t="s">
        <v>448</v>
      </c>
      <c r="U151" s="185"/>
      <c r="Y151" s="190"/>
      <c r="Z151" s="190"/>
      <c r="AA151" s="190"/>
      <c r="AB151" s="190"/>
      <c r="AC151" s="171">
        <v>1</v>
      </c>
      <c r="AD151" s="172">
        <f t="shared" si="259"/>
        <v>17.100000000000001</v>
      </c>
      <c r="AE151" s="172">
        <f t="shared" si="259"/>
        <v>24.36</v>
      </c>
      <c r="AF151" s="172">
        <f t="shared" si="260"/>
        <v>41.46</v>
      </c>
      <c r="AG151" s="190"/>
      <c r="AH151" s="190"/>
      <c r="AI151" s="190"/>
      <c r="AJ151" s="190"/>
      <c r="AL151" s="91">
        <f t="shared" si="216"/>
        <v>1</v>
      </c>
      <c r="AM151" s="94">
        <f t="shared" si="217"/>
        <v>17.100000000000001</v>
      </c>
      <c r="AN151" s="94">
        <f t="shared" si="218"/>
        <v>24.36</v>
      </c>
      <c r="AO151" s="94">
        <f t="shared" si="219"/>
        <v>41.46</v>
      </c>
      <c r="AQ151" s="235">
        <f t="shared" si="220"/>
        <v>0</v>
      </c>
      <c r="AR151" s="235">
        <f t="shared" si="221"/>
        <v>0</v>
      </c>
      <c r="AS151" s="235">
        <f t="shared" si="222"/>
        <v>0</v>
      </c>
    </row>
    <row r="152" spans="1:45" ht="25.5" x14ac:dyDescent="0.25">
      <c r="A152" s="180">
        <v>141</v>
      </c>
      <c r="B152" s="3" t="s">
        <v>544</v>
      </c>
      <c r="C152" s="294" t="s">
        <v>791</v>
      </c>
      <c r="D152" s="280" t="s">
        <v>646</v>
      </c>
      <c r="E152" s="281">
        <v>111.1</v>
      </c>
      <c r="F152" s="278" t="s">
        <v>81</v>
      </c>
      <c r="G152" s="182">
        <v>4.03</v>
      </c>
      <c r="H152" s="182">
        <v>4.0199999999999996</v>
      </c>
      <c r="I152" s="15">
        <f>SUM(G152,H152)</f>
        <v>8.0500000000000007</v>
      </c>
      <c r="J152" s="15">
        <f>ROUND((E152*G152),2)</f>
        <v>447.73</v>
      </c>
      <c r="K152" s="15">
        <f>ROUND((E152*H152),2)</f>
        <v>446.62</v>
      </c>
      <c r="L152" s="91">
        <f>$E$7</f>
        <v>0.27800000000000002</v>
      </c>
      <c r="M152" s="15">
        <f>ROUND((J152*$L152),2)</f>
        <v>124.47</v>
      </c>
      <c r="N152" s="15">
        <f>ROUND((K152*$L152),2)</f>
        <v>124.16</v>
      </c>
      <c r="O152" s="15">
        <f>SUM(M152,J152)</f>
        <v>572.20000000000005</v>
      </c>
      <c r="P152" s="15">
        <f>SUM(N152,K152)</f>
        <v>570.78</v>
      </c>
      <c r="Q152" s="15">
        <f>SUM(O152:P152)</f>
        <v>1142.98</v>
      </c>
      <c r="R152" s="264">
        <f>Q152/$U$6</f>
        <v>3.9490447532377366E-3</v>
      </c>
      <c r="S152" s="264">
        <f>S151+R152</f>
        <v>7.3305089049926123E-2</v>
      </c>
      <c r="T152" s="266" t="s">
        <v>435</v>
      </c>
      <c r="U152" s="185"/>
      <c r="Y152" s="190"/>
      <c r="Z152" s="190"/>
      <c r="AA152" s="190"/>
      <c r="AB152" s="190"/>
      <c r="AC152" s="171">
        <v>1</v>
      </c>
      <c r="AD152" s="172">
        <f t="shared" si="259"/>
        <v>572.20000000000005</v>
      </c>
      <c r="AE152" s="172">
        <f t="shared" si="259"/>
        <v>570.78</v>
      </c>
      <c r="AF152" s="172">
        <f t="shared" si="260"/>
        <v>1142.98</v>
      </c>
      <c r="AG152" s="190"/>
      <c r="AH152" s="190"/>
      <c r="AI152" s="190"/>
      <c r="AJ152" s="190"/>
      <c r="AL152" s="91">
        <f t="shared" si="216"/>
        <v>1</v>
      </c>
      <c r="AM152" s="94">
        <f t="shared" si="217"/>
        <v>572.20000000000005</v>
      </c>
      <c r="AN152" s="94">
        <f t="shared" si="218"/>
        <v>570.78</v>
      </c>
      <c r="AO152" s="94">
        <f t="shared" si="219"/>
        <v>1142.98</v>
      </c>
      <c r="AQ152" s="235">
        <f t="shared" si="220"/>
        <v>0</v>
      </c>
      <c r="AR152" s="235">
        <f t="shared" si="221"/>
        <v>0</v>
      </c>
      <c r="AS152" s="235">
        <f t="shared" si="222"/>
        <v>0</v>
      </c>
    </row>
    <row r="153" spans="1:45" ht="38.25" x14ac:dyDescent="0.25">
      <c r="A153" s="180">
        <v>142</v>
      </c>
      <c r="B153" s="3" t="s">
        <v>545</v>
      </c>
      <c r="C153" s="294" t="s">
        <v>961</v>
      </c>
      <c r="D153" s="280" t="s">
        <v>962</v>
      </c>
      <c r="E153" s="281">
        <v>6</v>
      </c>
      <c r="F153" s="278" t="s">
        <v>130</v>
      </c>
      <c r="G153" s="182">
        <v>9.66</v>
      </c>
      <c r="H153" s="182">
        <v>74.010000000000005</v>
      </c>
      <c r="I153" s="15">
        <f>SUM(G153,H153)</f>
        <v>83.67</v>
      </c>
      <c r="J153" s="15">
        <f>ROUND((E153*G153),2)</f>
        <v>57.96</v>
      </c>
      <c r="K153" s="15">
        <f>ROUND((E153*H153),2)</f>
        <v>444.06</v>
      </c>
      <c r="L153" s="91">
        <f>$E$7</f>
        <v>0.27800000000000002</v>
      </c>
      <c r="M153" s="15">
        <f>ROUND((J153*$L153),2)</f>
        <v>16.11</v>
      </c>
      <c r="N153" s="15">
        <f>ROUND((K153*$L153),2)</f>
        <v>123.45</v>
      </c>
      <c r="O153" s="15">
        <f>SUM(M153,J153)</f>
        <v>74.069999999999993</v>
      </c>
      <c r="P153" s="15">
        <f>SUM(N153,K153)</f>
        <v>567.51</v>
      </c>
      <c r="Q153" s="15">
        <f>SUM(O153:P153)</f>
        <v>641.57999999999993</v>
      </c>
      <c r="R153" s="264">
        <f>Q153/$U$6</f>
        <v>2.2166863224048249E-3</v>
      </c>
      <c r="S153" s="264">
        <f>S152+R153</f>
        <v>7.5521775372330943E-2</v>
      </c>
      <c r="T153" s="187" t="s">
        <v>448</v>
      </c>
      <c r="U153" s="185"/>
      <c r="Y153" s="190"/>
      <c r="Z153" s="190"/>
      <c r="AA153" s="190"/>
      <c r="AB153" s="190"/>
      <c r="AC153" s="190"/>
      <c r="AD153" s="190"/>
      <c r="AE153" s="190"/>
      <c r="AF153" s="190"/>
      <c r="AG153" s="171">
        <v>1</v>
      </c>
      <c r="AH153" s="172">
        <f t="shared" ref="AH153:AH157" si="261">TRUNC($AG153*O153,2)</f>
        <v>74.069999999999993</v>
      </c>
      <c r="AI153" s="172">
        <f t="shared" ref="AI153:AI157" si="262">TRUNC($AG153*P153,2)</f>
        <v>567.51</v>
      </c>
      <c r="AJ153" s="172">
        <f t="shared" ref="AJ153:AJ157" si="263">AH153+AI153</f>
        <v>641.57999999999993</v>
      </c>
      <c r="AL153" s="91">
        <f t="shared" si="216"/>
        <v>1</v>
      </c>
      <c r="AM153" s="94">
        <f t="shared" si="217"/>
        <v>74.069999999999993</v>
      </c>
      <c r="AN153" s="94">
        <f t="shared" si="218"/>
        <v>567.51</v>
      </c>
      <c r="AO153" s="94">
        <f t="shared" si="219"/>
        <v>641.57999999999993</v>
      </c>
      <c r="AQ153" s="235">
        <f t="shared" si="220"/>
        <v>0</v>
      </c>
      <c r="AR153" s="235">
        <f t="shared" si="221"/>
        <v>0</v>
      </c>
      <c r="AS153" s="235">
        <f t="shared" si="222"/>
        <v>0</v>
      </c>
    </row>
    <row r="154" spans="1:45" ht="51" x14ac:dyDescent="0.25">
      <c r="A154" s="180">
        <v>143</v>
      </c>
      <c r="B154" s="3" t="s">
        <v>546</v>
      </c>
      <c r="C154" s="294" t="s">
        <v>1076</v>
      </c>
      <c r="D154" s="280" t="s">
        <v>1077</v>
      </c>
      <c r="E154" s="281">
        <v>4</v>
      </c>
      <c r="F154" s="278" t="s">
        <v>130</v>
      </c>
      <c r="G154" s="182">
        <v>13.88</v>
      </c>
      <c r="H154" s="182">
        <v>58.28</v>
      </c>
      <c r="I154" s="15">
        <f>SUM(G154,H154)</f>
        <v>72.16</v>
      </c>
      <c r="J154" s="15">
        <f>ROUND((E154*G154),2)</f>
        <v>55.52</v>
      </c>
      <c r="K154" s="15">
        <f>ROUND((E154*H154),2)</f>
        <v>233.12</v>
      </c>
      <c r="L154" s="91">
        <f>$E$7</f>
        <v>0.27800000000000002</v>
      </c>
      <c r="M154" s="15">
        <f>ROUND((J154*$L154),2)</f>
        <v>15.43</v>
      </c>
      <c r="N154" s="15">
        <f>ROUND((K154*$L154),2)</f>
        <v>64.81</v>
      </c>
      <c r="O154" s="15">
        <f>SUM(M154,J154)</f>
        <v>70.95</v>
      </c>
      <c r="P154" s="15">
        <f>SUM(N154,K154)</f>
        <v>297.93</v>
      </c>
      <c r="Q154" s="15">
        <f>SUM(O154:P154)</f>
        <v>368.88</v>
      </c>
      <c r="R154" s="264">
        <f>Q154/$U$6</f>
        <v>1.2744961666646278E-3</v>
      </c>
      <c r="S154" s="264">
        <f>S153+R154</f>
        <v>7.679627153899557E-2</v>
      </c>
      <c r="T154" s="187" t="s">
        <v>448</v>
      </c>
      <c r="U154" s="185"/>
      <c r="Y154" s="190"/>
      <c r="Z154" s="190"/>
      <c r="AA154" s="190"/>
      <c r="AB154" s="190"/>
      <c r="AC154" s="190"/>
      <c r="AD154" s="190"/>
      <c r="AE154" s="190"/>
      <c r="AF154" s="190"/>
      <c r="AG154" s="171">
        <v>1</v>
      </c>
      <c r="AH154" s="172">
        <f t="shared" si="261"/>
        <v>70.95</v>
      </c>
      <c r="AI154" s="172">
        <f t="shared" si="262"/>
        <v>297.93</v>
      </c>
      <c r="AJ154" s="172">
        <f t="shared" si="263"/>
        <v>368.88</v>
      </c>
      <c r="AL154" s="91">
        <f t="shared" si="216"/>
        <v>1</v>
      </c>
      <c r="AM154" s="94">
        <f t="shared" si="217"/>
        <v>70.95</v>
      </c>
      <c r="AN154" s="94">
        <f t="shared" si="218"/>
        <v>297.93</v>
      </c>
      <c r="AO154" s="94">
        <f t="shared" si="219"/>
        <v>368.88</v>
      </c>
      <c r="AQ154" s="235">
        <f t="shared" si="220"/>
        <v>0</v>
      </c>
      <c r="AR154" s="235">
        <f t="shared" si="221"/>
        <v>0</v>
      </c>
      <c r="AS154" s="235">
        <f t="shared" si="222"/>
        <v>0</v>
      </c>
    </row>
    <row r="155" spans="1:45" ht="25.5" x14ac:dyDescent="0.25">
      <c r="A155" s="180">
        <v>144</v>
      </c>
      <c r="B155" s="3" t="s">
        <v>547</v>
      </c>
      <c r="C155" s="295" t="s">
        <v>1079</v>
      </c>
      <c r="D155" s="280" t="s">
        <v>964</v>
      </c>
      <c r="E155" s="281">
        <v>2</v>
      </c>
      <c r="F155" s="278" t="s">
        <v>130</v>
      </c>
      <c r="G155" s="182">
        <v>9.379999999999999</v>
      </c>
      <c r="H155" s="182">
        <v>222.16</v>
      </c>
      <c r="I155" s="15">
        <f>SUM(G155,H155)</f>
        <v>231.54</v>
      </c>
      <c r="J155" s="15">
        <f>ROUND((E155*G155),2)</f>
        <v>18.760000000000002</v>
      </c>
      <c r="K155" s="15">
        <f>ROUND((E155*H155),2)</f>
        <v>444.32</v>
      </c>
      <c r="L155" s="91">
        <f>$E$7</f>
        <v>0.27800000000000002</v>
      </c>
      <c r="M155" s="15">
        <f>ROUND((J155*$L155),2)</f>
        <v>5.22</v>
      </c>
      <c r="N155" s="15">
        <f>ROUND((K155*$L155),2)</f>
        <v>123.52</v>
      </c>
      <c r="O155" s="15">
        <f>SUM(M155,J155)</f>
        <v>23.98</v>
      </c>
      <c r="P155" s="15">
        <f>SUM(N155,K155)</f>
        <v>567.84</v>
      </c>
      <c r="Q155" s="15">
        <f>SUM(O155:P155)</f>
        <v>591.82000000000005</v>
      </c>
      <c r="R155" s="264">
        <f>Q155/$U$6</f>
        <v>2.0447633955634897E-3</v>
      </c>
      <c r="S155" s="264">
        <f>S154+R155</f>
        <v>7.8841034934559059E-2</v>
      </c>
      <c r="T155" s="187" t="s">
        <v>448</v>
      </c>
      <c r="U155" s="185"/>
      <c r="Y155" s="190"/>
      <c r="Z155" s="190"/>
      <c r="AA155" s="190"/>
      <c r="AB155" s="190"/>
      <c r="AC155" s="190"/>
      <c r="AD155" s="190"/>
      <c r="AE155" s="190"/>
      <c r="AF155" s="190"/>
      <c r="AG155" s="171">
        <v>1</v>
      </c>
      <c r="AH155" s="172">
        <f t="shared" si="261"/>
        <v>23.98</v>
      </c>
      <c r="AI155" s="172">
        <f t="shared" si="262"/>
        <v>567.84</v>
      </c>
      <c r="AJ155" s="172">
        <f t="shared" si="263"/>
        <v>591.82000000000005</v>
      </c>
      <c r="AL155" s="91">
        <f t="shared" si="216"/>
        <v>1</v>
      </c>
      <c r="AM155" s="94">
        <f t="shared" si="217"/>
        <v>23.98</v>
      </c>
      <c r="AN155" s="94">
        <f t="shared" si="218"/>
        <v>567.84</v>
      </c>
      <c r="AO155" s="94">
        <f t="shared" si="219"/>
        <v>591.82000000000005</v>
      </c>
      <c r="AQ155" s="235">
        <f t="shared" si="220"/>
        <v>0</v>
      </c>
      <c r="AR155" s="235">
        <f t="shared" si="221"/>
        <v>0</v>
      </c>
      <c r="AS155" s="235">
        <f t="shared" si="222"/>
        <v>0</v>
      </c>
    </row>
    <row r="156" spans="1:45" ht="25.5" x14ac:dyDescent="0.25">
      <c r="A156" s="180">
        <v>145</v>
      </c>
      <c r="B156" s="3" t="s">
        <v>568</v>
      </c>
      <c r="C156" s="295" t="s">
        <v>1079</v>
      </c>
      <c r="D156" s="280" t="s">
        <v>632</v>
      </c>
      <c r="E156" s="286">
        <v>1</v>
      </c>
      <c r="F156" s="181" t="s">
        <v>130</v>
      </c>
      <c r="G156" s="182">
        <v>9.379999999999999</v>
      </c>
      <c r="H156" s="182">
        <v>128.88999999999999</v>
      </c>
      <c r="I156" s="15">
        <f>SUM(G156,H156)</f>
        <v>138.26999999999998</v>
      </c>
      <c r="J156" s="15">
        <f>ROUND((E156*G156),2)</f>
        <v>9.3800000000000008</v>
      </c>
      <c r="K156" s="15">
        <f>ROUND((E156*H156),2)</f>
        <v>128.88999999999999</v>
      </c>
      <c r="L156" s="91">
        <f>$E$7</f>
        <v>0.27800000000000002</v>
      </c>
      <c r="M156" s="15">
        <f>ROUND((J156*$L156),2)</f>
        <v>2.61</v>
      </c>
      <c r="N156" s="15">
        <f>ROUND((K156*$L156),2)</f>
        <v>35.83</v>
      </c>
      <c r="O156" s="15">
        <f>SUM(M156,J156)</f>
        <v>11.99</v>
      </c>
      <c r="P156" s="15">
        <f>SUM(N156,K156)</f>
        <v>164.71999999999997</v>
      </c>
      <c r="Q156" s="15">
        <f>SUM(O156:P156)</f>
        <v>176.70999999999998</v>
      </c>
      <c r="R156" s="264">
        <f>Q156/$U$6</f>
        <v>6.105406029367446E-4</v>
      </c>
      <c r="S156" s="264">
        <f>S155+R156</f>
        <v>7.9451575537495808E-2</v>
      </c>
      <c r="T156" s="187" t="s">
        <v>448</v>
      </c>
      <c r="U156" s="185"/>
      <c r="Y156" s="190"/>
      <c r="Z156" s="190"/>
      <c r="AA156" s="190"/>
      <c r="AB156" s="190"/>
      <c r="AC156" s="190"/>
      <c r="AD156" s="190"/>
      <c r="AE156" s="190"/>
      <c r="AF156" s="190"/>
      <c r="AG156" s="171">
        <v>1</v>
      </c>
      <c r="AH156" s="172">
        <f t="shared" si="261"/>
        <v>11.99</v>
      </c>
      <c r="AI156" s="172">
        <f t="shared" si="262"/>
        <v>164.72</v>
      </c>
      <c r="AJ156" s="172">
        <f t="shared" si="263"/>
        <v>176.71</v>
      </c>
      <c r="AL156" s="91">
        <f t="shared" ref="AL156:AL160" si="264">Y156+AC156+AG156</f>
        <v>1</v>
      </c>
      <c r="AM156" s="94">
        <f t="shared" ref="AM156:AM160" si="265">Z156+AD156+AH156</f>
        <v>11.99</v>
      </c>
      <c r="AN156" s="94">
        <f t="shared" ref="AN156:AN160" si="266">AA156+AE156+AI156</f>
        <v>164.72</v>
      </c>
      <c r="AO156" s="94">
        <f t="shared" ref="AO156:AO160" si="267">AB156+AF156+AJ156</f>
        <v>176.71</v>
      </c>
      <c r="AQ156" s="235">
        <f t="shared" ref="AQ156:AQ160" si="268">O156-AM156</f>
        <v>0</v>
      </c>
      <c r="AR156" s="235">
        <f t="shared" ref="AR156:AR160" si="269">P156-AN156</f>
        <v>0</v>
      </c>
      <c r="AS156" s="235">
        <f t="shared" ref="AS156:AS160" si="270">Q156-AO156</f>
        <v>0</v>
      </c>
    </row>
    <row r="157" spans="1:45" ht="38.25" x14ac:dyDescent="0.25">
      <c r="A157" s="180">
        <v>146</v>
      </c>
      <c r="B157" s="3" t="s">
        <v>569</v>
      </c>
      <c r="C157" s="295" t="s">
        <v>1081</v>
      </c>
      <c r="D157" s="280" t="s">
        <v>965</v>
      </c>
      <c r="E157" s="286">
        <v>1</v>
      </c>
      <c r="F157" s="181" t="s">
        <v>130</v>
      </c>
      <c r="G157" s="182">
        <v>22.21</v>
      </c>
      <c r="H157" s="182">
        <v>8.86</v>
      </c>
      <c r="I157" s="15">
        <f>SUM(G157,H157)</f>
        <v>31.07</v>
      </c>
      <c r="J157" s="15">
        <f>ROUND((E157*G157),2)</f>
        <v>22.21</v>
      </c>
      <c r="K157" s="15">
        <f>ROUND((E157*H157),2)</f>
        <v>8.86</v>
      </c>
      <c r="L157" s="91">
        <f>$E$7</f>
        <v>0.27800000000000002</v>
      </c>
      <c r="M157" s="15">
        <f>ROUND((J157*$L157),2)</f>
        <v>6.17</v>
      </c>
      <c r="N157" s="15">
        <f>ROUND((K157*$L157),2)</f>
        <v>2.46</v>
      </c>
      <c r="O157" s="15">
        <f>SUM(M157,J157)</f>
        <v>28.380000000000003</v>
      </c>
      <c r="P157" s="15">
        <f>SUM(N157,K157)</f>
        <v>11.32</v>
      </c>
      <c r="Q157" s="15">
        <f>SUM(O157:P157)</f>
        <v>39.700000000000003</v>
      </c>
      <c r="R157" s="264">
        <f>Q157/$U$6</f>
        <v>1.3716519685693377E-4</v>
      </c>
      <c r="S157" s="264">
        <f>S156+R157</f>
        <v>7.9588740734352736E-2</v>
      </c>
      <c r="T157" s="187" t="s">
        <v>448</v>
      </c>
      <c r="U157" s="185"/>
      <c r="Y157" s="171">
        <v>0.5</v>
      </c>
      <c r="Z157" s="172">
        <f t="shared" ref="Z157:Z158" si="271">TRUNC($Y157*O157,2)</f>
        <v>14.19</v>
      </c>
      <c r="AA157" s="172">
        <f t="shared" ref="AA157:AA158" si="272">TRUNC($Y157*P157,2)</f>
        <v>5.66</v>
      </c>
      <c r="AB157" s="172">
        <f t="shared" ref="AB157:AB158" si="273">Z157+AA157</f>
        <v>19.850000000000001</v>
      </c>
      <c r="AC157" s="190"/>
      <c r="AD157" s="190"/>
      <c r="AE157" s="190"/>
      <c r="AF157" s="190"/>
      <c r="AG157" s="171">
        <v>0.5</v>
      </c>
      <c r="AH157" s="172">
        <f t="shared" si="261"/>
        <v>14.19</v>
      </c>
      <c r="AI157" s="172">
        <f t="shared" si="262"/>
        <v>5.66</v>
      </c>
      <c r="AJ157" s="172">
        <f t="shared" si="263"/>
        <v>19.850000000000001</v>
      </c>
      <c r="AL157" s="91">
        <f t="shared" ref="AL157:AL158" si="274">Y157+AC157+AG157</f>
        <v>1</v>
      </c>
      <c r="AM157" s="94">
        <f t="shared" ref="AM157:AM158" si="275">Z157+AD157+AH157</f>
        <v>28.38</v>
      </c>
      <c r="AN157" s="94">
        <f t="shared" ref="AN157:AN158" si="276">AA157+AE157+AI157</f>
        <v>11.32</v>
      </c>
      <c r="AO157" s="94">
        <f t="shared" ref="AO157:AO158" si="277">AB157+AF157+AJ157</f>
        <v>39.700000000000003</v>
      </c>
      <c r="AQ157" s="235">
        <f t="shared" ref="AQ157:AQ158" si="278">O157-AM157</f>
        <v>0</v>
      </c>
      <c r="AR157" s="235">
        <f t="shared" ref="AR157:AR158" si="279">P157-AN157</f>
        <v>0</v>
      </c>
      <c r="AS157" s="235">
        <f t="shared" ref="AS157:AS158" si="280">Q157-AO157</f>
        <v>0</v>
      </c>
    </row>
    <row r="158" spans="1:45" ht="25.5" x14ac:dyDescent="0.25">
      <c r="A158" s="180">
        <v>147</v>
      </c>
      <c r="B158" s="3" t="s">
        <v>572</v>
      </c>
      <c r="C158" s="295" t="s">
        <v>1082</v>
      </c>
      <c r="D158" s="280" t="s">
        <v>966</v>
      </c>
      <c r="E158" s="286">
        <v>9</v>
      </c>
      <c r="F158" s="181" t="s">
        <v>130</v>
      </c>
      <c r="G158" s="182">
        <v>4.84</v>
      </c>
      <c r="H158" s="182">
        <v>1.92</v>
      </c>
      <c r="I158" s="15">
        <f>SUM(G158,H158)</f>
        <v>6.76</v>
      </c>
      <c r="J158" s="15">
        <f>ROUND((E158*G158),2)</f>
        <v>43.56</v>
      </c>
      <c r="K158" s="15">
        <f>ROUND((E158*H158),2)</f>
        <v>17.28</v>
      </c>
      <c r="L158" s="91">
        <f>$E$7</f>
        <v>0.27800000000000002</v>
      </c>
      <c r="M158" s="15">
        <f>ROUND((J158*$L158),2)</f>
        <v>12.11</v>
      </c>
      <c r="N158" s="15">
        <f>ROUND((K158*$L158),2)</f>
        <v>4.8</v>
      </c>
      <c r="O158" s="15">
        <f>SUM(M158,J158)</f>
        <v>55.67</v>
      </c>
      <c r="P158" s="15">
        <f>SUM(N158,K158)</f>
        <v>22.080000000000002</v>
      </c>
      <c r="Q158" s="15">
        <f>SUM(O158:P158)</f>
        <v>77.75</v>
      </c>
      <c r="R158" s="264">
        <f>Q158/$U$6</f>
        <v>2.6862957318958688E-4</v>
      </c>
      <c r="S158" s="264">
        <f>S157+R158</f>
        <v>7.9857370307542322E-2</v>
      </c>
      <c r="T158" s="187" t="s">
        <v>448</v>
      </c>
      <c r="U158" s="185"/>
      <c r="Y158" s="171">
        <v>1</v>
      </c>
      <c r="Z158" s="172">
        <f t="shared" si="271"/>
        <v>55.67</v>
      </c>
      <c r="AA158" s="172">
        <f t="shared" si="272"/>
        <v>22.08</v>
      </c>
      <c r="AB158" s="172">
        <f t="shared" si="273"/>
        <v>77.75</v>
      </c>
      <c r="AC158" s="190"/>
      <c r="AD158" s="190"/>
      <c r="AE158" s="190"/>
      <c r="AF158" s="190"/>
      <c r="AG158" s="190"/>
      <c r="AH158" s="190"/>
      <c r="AI158" s="190"/>
      <c r="AJ158" s="190"/>
      <c r="AL158" s="91">
        <f t="shared" si="274"/>
        <v>1</v>
      </c>
      <c r="AM158" s="94">
        <f t="shared" si="275"/>
        <v>55.67</v>
      </c>
      <c r="AN158" s="94">
        <f t="shared" si="276"/>
        <v>22.08</v>
      </c>
      <c r="AO158" s="94">
        <f t="shared" si="277"/>
        <v>77.75</v>
      </c>
      <c r="AQ158" s="235">
        <f t="shared" si="278"/>
        <v>0</v>
      </c>
      <c r="AR158" s="235">
        <f t="shared" si="279"/>
        <v>0</v>
      </c>
      <c r="AS158" s="235">
        <f t="shared" si="280"/>
        <v>0</v>
      </c>
    </row>
    <row r="159" spans="1:45" ht="38.25" x14ac:dyDescent="0.25">
      <c r="A159" s="180">
        <v>148</v>
      </c>
      <c r="B159" s="3" t="s">
        <v>571</v>
      </c>
      <c r="C159" s="295" t="s">
        <v>967</v>
      </c>
      <c r="D159" s="280" t="s">
        <v>968</v>
      </c>
      <c r="E159" s="286">
        <v>6</v>
      </c>
      <c r="F159" s="181" t="s">
        <v>130</v>
      </c>
      <c r="G159" s="182">
        <v>10.95</v>
      </c>
      <c r="H159" s="182">
        <v>24.73</v>
      </c>
      <c r="I159" s="15">
        <f>SUM(G159,H159)</f>
        <v>35.68</v>
      </c>
      <c r="J159" s="15">
        <f>ROUND((E159*G159),2)</f>
        <v>65.7</v>
      </c>
      <c r="K159" s="15">
        <f>ROUND((E159*H159),2)</f>
        <v>148.38</v>
      </c>
      <c r="L159" s="91">
        <f>$E$7</f>
        <v>0.27800000000000002</v>
      </c>
      <c r="M159" s="15">
        <f>ROUND((J159*$L159),2)</f>
        <v>18.260000000000002</v>
      </c>
      <c r="N159" s="15">
        <f>ROUND((K159*$L159),2)</f>
        <v>41.25</v>
      </c>
      <c r="O159" s="15">
        <f>SUM(M159,J159)</f>
        <v>83.960000000000008</v>
      </c>
      <c r="P159" s="15">
        <f>SUM(N159,K159)</f>
        <v>189.63</v>
      </c>
      <c r="Q159" s="15">
        <f>SUM(O159:P159)</f>
        <v>273.59000000000003</v>
      </c>
      <c r="R159" s="264">
        <f>Q159/$U$6</f>
        <v>9.4526514378056703E-4</v>
      </c>
      <c r="S159" s="264">
        <f>S158+R159</f>
        <v>8.0802635451322893E-2</v>
      </c>
      <c r="T159" s="187" t="s">
        <v>448</v>
      </c>
      <c r="U159" s="185"/>
      <c r="Y159" s="190"/>
      <c r="Z159" s="190"/>
      <c r="AA159" s="190"/>
      <c r="AB159" s="190"/>
      <c r="AC159" s="190"/>
      <c r="AD159" s="190"/>
      <c r="AE159" s="190"/>
      <c r="AF159" s="190"/>
      <c r="AG159" s="171">
        <v>1</v>
      </c>
      <c r="AH159" s="172">
        <f t="shared" ref="AH159" si="281">TRUNC($AG159*O159,2)</f>
        <v>83.96</v>
      </c>
      <c r="AI159" s="172">
        <f t="shared" ref="AI159" si="282">TRUNC($AG159*P159,2)</f>
        <v>189.63</v>
      </c>
      <c r="AJ159" s="172">
        <f t="shared" ref="AJ159" si="283">AH159+AI159</f>
        <v>273.58999999999997</v>
      </c>
      <c r="AL159" s="91">
        <f t="shared" si="264"/>
        <v>1</v>
      </c>
      <c r="AM159" s="94">
        <f t="shared" si="265"/>
        <v>83.96</v>
      </c>
      <c r="AN159" s="94">
        <f t="shared" si="266"/>
        <v>189.63</v>
      </c>
      <c r="AO159" s="94">
        <f t="shared" si="267"/>
        <v>273.58999999999997</v>
      </c>
      <c r="AQ159" s="235">
        <f t="shared" si="268"/>
        <v>0</v>
      </c>
      <c r="AR159" s="235">
        <f t="shared" si="269"/>
        <v>0</v>
      </c>
      <c r="AS159" s="235">
        <f t="shared" si="270"/>
        <v>0</v>
      </c>
    </row>
    <row r="160" spans="1:45" ht="25.5" x14ac:dyDescent="0.25">
      <c r="A160" s="180">
        <v>149</v>
      </c>
      <c r="B160" s="3" t="s">
        <v>581</v>
      </c>
      <c r="C160" s="295" t="s">
        <v>1083</v>
      </c>
      <c r="D160" s="280" t="s">
        <v>1086</v>
      </c>
      <c r="E160" s="286">
        <v>1</v>
      </c>
      <c r="F160" s="181" t="s">
        <v>130</v>
      </c>
      <c r="G160" s="182">
        <v>40.43</v>
      </c>
      <c r="H160" s="182">
        <v>115.49</v>
      </c>
      <c r="I160" s="15">
        <f>SUM(G160,H160)</f>
        <v>155.91999999999999</v>
      </c>
      <c r="J160" s="15">
        <f>ROUND((E160*G160),2)</f>
        <v>40.43</v>
      </c>
      <c r="K160" s="15">
        <f>ROUND((E160*H160),2)</f>
        <v>115.49</v>
      </c>
      <c r="L160" s="91">
        <f>$E$7</f>
        <v>0.27800000000000002</v>
      </c>
      <c r="M160" s="15">
        <f>ROUND((J160*$L160),2)</f>
        <v>11.24</v>
      </c>
      <c r="N160" s="15">
        <f>ROUND((K160*$L160),2)</f>
        <v>32.11</v>
      </c>
      <c r="O160" s="15">
        <f>SUM(M160,J160)</f>
        <v>51.67</v>
      </c>
      <c r="P160" s="15">
        <f>SUM(N160,K160)</f>
        <v>147.6</v>
      </c>
      <c r="Q160" s="15">
        <f>SUM(O160:P160)</f>
        <v>199.26999999999998</v>
      </c>
      <c r="R160" s="264">
        <f>Q160/$U$6</f>
        <v>6.8848636719599972E-4</v>
      </c>
      <c r="S160" s="264">
        <f>S159+R160</f>
        <v>8.1491121818518891E-2</v>
      </c>
      <c r="T160" s="187" t="s">
        <v>448</v>
      </c>
      <c r="U160" s="185"/>
      <c r="Y160" s="190"/>
      <c r="Z160" s="190"/>
      <c r="AA160" s="190"/>
      <c r="AB160" s="190"/>
      <c r="AC160" s="171">
        <v>1</v>
      </c>
      <c r="AD160" s="172">
        <f>TRUNC($AC160*O160,2)</f>
        <v>51.67</v>
      </c>
      <c r="AE160" s="172">
        <f>TRUNC($AC160*P160,2)</f>
        <v>147.6</v>
      </c>
      <c r="AF160" s="172">
        <f t="shared" ref="AF160" si="284">AD160+AE160</f>
        <v>199.26999999999998</v>
      </c>
      <c r="AG160" s="190"/>
      <c r="AH160" s="190"/>
      <c r="AI160" s="190"/>
      <c r="AJ160" s="192"/>
      <c r="AL160" s="91">
        <f t="shared" si="264"/>
        <v>1</v>
      </c>
      <c r="AM160" s="94">
        <f t="shared" si="265"/>
        <v>51.67</v>
      </c>
      <c r="AN160" s="94">
        <f t="shared" si="266"/>
        <v>147.6</v>
      </c>
      <c r="AO160" s="94">
        <f t="shared" si="267"/>
        <v>199.26999999999998</v>
      </c>
      <c r="AQ160" s="235">
        <f t="shared" si="268"/>
        <v>0</v>
      </c>
      <c r="AR160" s="235">
        <f t="shared" si="269"/>
        <v>0</v>
      </c>
      <c r="AS160" s="235">
        <f t="shared" si="270"/>
        <v>0</v>
      </c>
    </row>
    <row r="161" spans="1:45" ht="51" x14ac:dyDescent="0.25">
      <c r="A161" s="180">
        <v>150</v>
      </c>
      <c r="B161" s="3" t="s">
        <v>582</v>
      </c>
      <c r="C161" s="295" t="s">
        <v>1124</v>
      </c>
      <c r="D161" s="280" t="s">
        <v>1125</v>
      </c>
      <c r="E161" s="286">
        <v>1</v>
      </c>
      <c r="F161" s="181" t="s">
        <v>130</v>
      </c>
      <c r="G161" s="182">
        <v>0</v>
      </c>
      <c r="H161" s="182">
        <v>3490.9500000000003</v>
      </c>
      <c r="I161" s="15">
        <f>SUM(G161,H161)</f>
        <v>3490.9500000000003</v>
      </c>
      <c r="J161" s="15">
        <f>ROUND((E161*G161),2)</f>
        <v>0</v>
      </c>
      <c r="K161" s="15">
        <f>ROUND((E161*H161),2)</f>
        <v>3490.95</v>
      </c>
      <c r="L161" s="91">
        <f>$E$8</f>
        <v>0.1767</v>
      </c>
      <c r="M161" s="15">
        <f>ROUND((J161*$L161),2)</f>
        <v>0</v>
      </c>
      <c r="N161" s="15">
        <f>ROUND((K161*$L161),2)</f>
        <v>616.85</v>
      </c>
      <c r="O161" s="15">
        <f>SUM(M161,J161)</f>
        <v>0</v>
      </c>
      <c r="P161" s="15">
        <f>SUM(N161,K161)</f>
        <v>4107.8</v>
      </c>
      <c r="Q161" s="15">
        <f>SUM(O161:P161)</f>
        <v>4107.8</v>
      </c>
      <c r="R161" s="264">
        <f>Q161/$U$6</f>
        <v>1.4192624575539358E-2</v>
      </c>
      <c r="S161" s="264">
        <f>S160+R161</f>
        <v>9.5683746394058244E-2</v>
      </c>
      <c r="T161" s="265" t="s">
        <v>411</v>
      </c>
      <c r="U161" s="185"/>
      <c r="Y161" s="190"/>
      <c r="Z161" s="190"/>
      <c r="AA161" s="190"/>
      <c r="AB161" s="190"/>
      <c r="AC161" s="190"/>
      <c r="AD161" s="190"/>
      <c r="AE161" s="190"/>
      <c r="AF161" s="190"/>
      <c r="AG161" s="171">
        <v>1</v>
      </c>
      <c r="AH161" s="172">
        <f t="shared" ref="AH161" si="285">TRUNC($AG161*O161,2)</f>
        <v>0</v>
      </c>
      <c r="AI161" s="172">
        <f t="shared" ref="AI161" si="286">TRUNC($AG161*P161,2)</f>
        <v>4107.8</v>
      </c>
      <c r="AJ161" s="172">
        <f t="shared" ref="AJ161" si="287">AH161+AI161</f>
        <v>4107.8</v>
      </c>
      <c r="AL161" s="91">
        <f t="shared" si="216"/>
        <v>1</v>
      </c>
      <c r="AM161" s="94">
        <f t="shared" si="217"/>
        <v>0</v>
      </c>
      <c r="AN161" s="94">
        <f t="shared" si="218"/>
        <v>4107.8</v>
      </c>
      <c r="AO161" s="94">
        <f t="shared" si="219"/>
        <v>4107.8</v>
      </c>
      <c r="AQ161" s="235">
        <f t="shared" si="220"/>
        <v>0</v>
      </c>
      <c r="AR161" s="235">
        <f t="shared" si="221"/>
        <v>0</v>
      </c>
      <c r="AS161" s="235">
        <f t="shared" si="222"/>
        <v>0</v>
      </c>
    </row>
    <row r="162" spans="1:45" x14ac:dyDescent="0.25">
      <c r="A162" s="180">
        <v>151</v>
      </c>
      <c r="B162" s="193"/>
      <c r="C162" s="249"/>
      <c r="D162" s="249" t="s">
        <v>664</v>
      </c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99">
        <f>SUM(O129:O161)</f>
        <v>4766.8199999999988</v>
      </c>
      <c r="P162" s="99">
        <f>SUM(P129:P161)</f>
        <v>22927.120000000003</v>
      </c>
      <c r="Q162" s="99">
        <f>SUM(Q129:Q161)</f>
        <v>27693.94</v>
      </c>
      <c r="R162" s="180"/>
      <c r="S162" s="180"/>
      <c r="T162" s="180"/>
      <c r="U162" s="4"/>
      <c r="V162" s="186">
        <f>Q162</f>
        <v>27693.94</v>
      </c>
      <c r="Y162" s="180"/>
      <c r="Z162" s="180"/>
      <c r="AA162" s="180"/>
      <c r="AB162" s="180"/>
      <c r="AC162" s="180"/>
      <c r="AD162" s="180"/>
      <c r="AE162" s="180"/>
      <c r="AF162" s="180"/>
      <c r="AG162" s="180"/>
      <c r="AH162" s="180"/>
      <c r="AI162" s="180"/>
      <c r="AJ162" s="180"/>
    </row>
    <row r="163" spans="1:45" x14ac:dyDescent="0.25">
      <c r="A163" s="180">
        <v>152</v>
      </c>
      <c r="B163" s="254"/>
      <c r="C163" s="255"/>
      <c r="D163" s="254"/>
      <c r="E163" s="201"/>
      <c r="F163" s="254"/>
      <c r="G163" s="256"/>
      <c r="H163" s="256"/>
      <c r="I163" s="256"/>
      <c r="J163" s="256"/>
      <c r="K163" s="256"/>
      <c r="L163" s="256"/>
      <c r="M163" s="256"/>
      <c r="N163" s="256"/>
      <c r="O163" s="256"/>
      <c r="P163" s="256"/>
      <c r="Q163" s="256"/>
      <c r="R163" s="180"/>
      <c r="S163" s="180"/>
      <c r="T163" s="180"/>
      <c r="U163" s="4"/>
      <c r="Y163" s="180"/>
      <c r="Z163" s="180"/>
      <c r="AA163" s="180"/>
      <c r="AB163" s="180"/>
      <c r="AC163" s="180"/>
      <c r="AD163" s="180"/>
      <c r="AE163" s="180"/>
      <c r="AF163" s="180"/>
      <c r="AG163" s="180"/>
      <c r="AH163" s="180"/>
      <c r="AI163" s="180"/>
      <c r="AJ163" s="180"/>
    </row>
    <row r="164" spans="1:45" x14ac:dyDescent="0.25">
      <c r="A164" s="180">
        <v>153</v>
      </c>
      <c r="B164" s="277" t="s">
        <v>7</v>
      </c>
      <c r="C164" s="100" t="s">
        <v>61</v>
      </c>
      <c r="D164" s="277" t="s">
        <v>35</v>
      </c>
      <c r="E164" s="271"/>
      <c r="F164" s="272"/>
      <c r="G164" s="272"/>
      <c r="H164" s="272"/>
      <c r="I164" s="272"/>
      <c r="J164" s="272"/>
      <c r="K164" s="272"/>
      <c r="L164" s="272"/>
      <c r="M164" s="272"/>
      <c r="N164" s="272"/>
      <c r="O164" s="272"/>
      <c r="P164" s="272"/>
      <c r="Q164" s="274"/>
      <c r="R164" s="180"/>
      <c r="S164" s="180"/>
      <c r="T164" s="180"/>
      <c r="U164" s="4"/>
      <c r="Y164" s="180"/>
      <c r="Z164" s="180"/>
      <c r="AA164" s="180"/>
      <c r="AB164" s="180"/>
      <c r="AC164" s="180"/>
      <c r="AD164" s="180"/>
      <c r="AE164" s="180"/>
      <c r="AF164" s="180"/>
      <c r="AG164" s="180"/>
      <c r="AH164" s="180"/>
      <c r="AI164" s="180"/>
      <c r="AJ164" s="180"/>
    </row>
    <row r="165" spans="1:45" ht="25.5" x14ac:dyDescent="0.25">
      <c r="A165" s="180">
        <v>154</v>
      </c>
      <c r="B165" s="3" t="s">
        <v>9</v>
      </c>
      <c r="C165" s="20" t="s">
        <v>161</v>
      </c>
      <c r="D165" s="3" t="s">
        <v>108</v>
      </c>
      <c r="E165" s="16">
        <v>6.8</v>
      </c>
      <c r="F165" s="3" t="s">
        <v>72</v>
      </c>
      <c r="G165" s="15">
        <v>2.63</v>
      </c>
      <c r="H165" s="15">
        <v>1.07</v>
      </c>
      <c r="I165" s="15">
        <f>SUM(G165,H165)</f>
        <v>3.7</v>
      </c>
      <c r="J165" s="15">
        <f>ROUND((E165*G165),2)</f>
        <v>17.88</v>
      </c>
      <c r="K165" s="15">
        <f>ROUND((E165*H165),2)</f>
        <v>7.28</v>
      </c>
      <c r="L165" s="91">
        <f>$E$7</f>
        <v>0.27800000000000002</v>
      </c>
      <c r="M165" s="15">
        <f>ROUND((J165*$L165),2)</f>
        <v>4.97</v>
      </c>
      <c r="N165" s="15">
        <f>ROUND((K165*$L165),2)</f>
        <v>2.02</v>
      </c>
      <c r="O165" s="15">
        <f>SUM(M165,J165)</f>
        <v>22.849999999999998</v>
      </c>
      <c r="P165" s="15">
        <f>SUM(N165,K165)</f>
        <v>9.3000000000000007</v>
      </c>
      <c r="Q165" s="15">
        <f>SUM(O165:P165)</f>
        <v>32.15</v>
      </c>
      <c r="R165" s="264">
        <f>Q165/$U$6</f>
        <v>1.1107962415492242E-4</v>
      </c>
      <c r="S165" s="264">
        <f>S164+R165</f>
        <v>1.1107962415492242E-4</v>
      </c>
      <c r="T165" s="187" t="s">
        <v>448</v>
      </c>
      <c r="U165" s="178">
        <f>Q165</f>
        <v>32.15</v>
      </c>
      <c r="Y165" s="171">
        <v>1</v>
      </c>
      <c r="Z165" s="172">
        <f t="shared" ref="Z165" si="288">TRUNC($Y165*O165,2)</f>
        <v>22.85</v>
      </c>
      <c r="AA165" s="172">
        <f t="shared" ref="AA165" si="289">TRUNC($Y165*P165,2)</f>
        <v>9.3000000000000007</v>
      </c>
      <c r="AB165" s="172">
        <f t="shared" ref="AB165" si="290">Z165+AA165</f>
        <v>32.150000000000006</v>
      </c>
      <c r="AC165" s="190"/>
      <c r="AD165" s="190"/>
      <c r="AE165" s="190"/>
      <c r="AF165" s="190"/>
      <c r="AG165" s="190"/>
      <c r="AH165" s="192"/>
      <c r="AI165" s="192"/>
      <c r="AJ165" s="192"/>
      <c r="AL165" s="91">
        <f t="shared" ref="AL165:AL167" si="291">Y165+AC165+AG165</f>
        <v>1</v>
      </c>
      <c r="AM165" s="94">
        <f t="shared" ref="AM165:AM167" si="292">Z165+AD165+AH165</f>
        <v>22.85</v>
      </c>
      <c r="AN165" s="94">
        <f t="shared" ref="AN165:AN167" si="293">AA165+AE165+AI165</f>
        <v>9.3000000000000007</v>
      </c>
      <c r="AO165" s="94">
        <f t="shared" ref="AO165:AO167" si="294">AB165+AF165+AJ165</f>
        <v>32.150000000000006</v>
      </c>
      <c r="AQ165" s="235">
        <f t="shared" ref="AQ165:AQ167" si="295">O165-AM165</f>
        <v>0</v>
      </c>
      <c r="AR165" s="235">
        <f t="shared" ref="AR165:AR167" si="296">P165-AN165</f>
        <v>0</v>
      </c>
      <c r="AS165" s="235">
        <f t="shared" ref="AS165:AS167" si="297">Q165-AO165</f>
        <v>0</v>
      </c>
    </row>
    <row r="166" spans="1:45" ht="25.5" x14ac:dyDescent="0.25">
      <c r="A166" s="180">
        <v>155</v>
      </c>
      <c r="B166" s="3" t="s">
        <v>144</v>
      </c>
      <c r="C166" s="20" t="s">
        <v>704</v>
      </c>
      <c r="D166" s="3" t="s">
        <v>597</v>
      </c>
      <c r="E166" s="4">
        <v>26.84</v>
      </c>
      <c r="F166" s="3" t="s">
        <v>72</v>
      </c>
      <c r="G166" s="15">
        <v>13.44</v>
      </c>
      <c r="H166" s="15">
        <v>16.010000000000002</v>
      </c>
      <c r="I166" s="15">
        <f>SUM(G166,H166)</f>
        <v>29.450000000000003</v>
      </c>
      <c r="J166" s="15">
        <f>ROUND((E166*G166),2)</f>
        <v>360.73</v>
      </c>
      <c r="K166" s="15">
        <f>ROUND((E166*H166),2)</f>
        <v>429.71</v>
      </c>
      <c r="L166" s="91">
        <f>$E$7</f>
        <v>0.27800000000000002</v>
      </c>
      <c r="M166" s="15">
        <f>ROUND((J166*$L166),2)</f>
        <v>100.28</v>
      </c>
      <c r="N166" s="15">
        <f>ROUND((K166*$L166),2)</f>
        <v>119.46</v>
      </c>
      <c r="O166" s="15">
        <f>SUM(M166,J166)</f>
        <v>461.01</v>
      </c>
      <c r="P166" s="15">
        <f>SUM(N166,K166)</f>
        <v>549.16999999999996</v>
      </c>
      <c r="Q166" s="15">
        <f>SUM(O166:P166)</f>
        <v>1010.18</v>
      </c>
      <c r="R166" s="264">
        <f>Q166/$U$6</f>
        <v>3.4902150771016962E-3</v>
      </c>
      <c r="S166" s="264">
        <f>S165+R166</f>
        <v>3.6012947012566184E-3</v>
      </c>
      <c r="T166" s="266" t="s">
        <v>435</v>
      </c>
      <c r="U166" s="178">
        <f>Q166</f>
        <v>1010.18</v>
      </c>
      <c r="Y166" s="190"/>
      <c r="Z166" s="190"/>
      <c r="AA166" s="190"/>
      <c r="AB166" s="190"/>
      <c r="AC166" s="171">
        <v>1</v>
      </c>
      <c r="AD166" s="172">
        <f>TRUNC($AC166*O166,2)</f>
        <v>461.01</v>
      </c>
      <c r="AE166" s="172">
        <f>TRUNC($AC166*P166,2)</f>
        <v>549.16999999999996</v>
      </c>
      <c r="AF166" s="172">
        <f t="shared" ref="AF166:AF167" si="298">AD166+AE166</f>
        <v>1010.18</v>
      </c>
      <c r="AG166" s="190"/>
      <c r="AH166" s="192"/>
      <c r="AI166" s="192"/>
      <c r="AJ166" s="192"/>
      <c r="AL166" s="91">
        <f t="shared" si="291"/>
        <v>1</v>
      </c>
      <c r="AM166" s="94">
        <f t="shared" si="292"/>
        <v>461.01</v>
      </c>
      <c r="AN166" s="94">
        <f t="shared" si="293"/>
        <v>549.16999999999996</v>
      </c>
      <c r="AO166" s="94">
        <f t="shared" si="294"/>
        <v>1010.18</v>
      </c>
      <c r="AQ166" s="235">
        <f t="shared" si="295"/>
        <v>0</v>
      </c>
      <c r="AR166" s="235">
        <f t="shared" si="296"/>
        <v>0</v>
      </c>
      <c r="AS166" s="235">
        <f t="shared" si="297"/>
        <v>0</v>
      </c>
    </row>
    <row r="167" spans="1:45" ht="25.5" x14ac:dyDescent="0.25">
      <c r="A167" s="180">
        <v>156</v>
      </c>
      <c r="B167" s="3" t="s">
        <v>149</v>
      </c>
      <c r="C167" s="279" t="s">
        <v>705</v>
      </c>
      <c r="D167" s="280" t="s">
        <v>611</v>
      </c>
      <c r="E167" s="4">
        <v>32.15</v>
      </c>
      <c r="F167" s="3" t="s">
        <v>112</v>
      </c>
      <c r="G167" s="15">
        <v>0.94</v>
      </c>
      <c r="H167" s="15">
        <v>1.27</v>
      </c>
      <c r="I167" s="15">
        <f>SUM(G167,H167)</f>
        <v>2.21</v>
      </c>
      <c r="J167" s="15">
        <f>ROUND((E167*G167),2)</f>
        <v>30.22</v>
      </c>
      <c r="K167" s="15">
        <f>ROUND((E167*H167),2)</f>
        <v>40.83</v>
      </c>
      <c r="L167" s="91">
        <f>$E$7</f>
        <v>0.27800000000000002</v>
      </c>
      <c r="M167" s="15">
        <f>ROUND((J167*$L167),2)</f>
        <v>8.4</v>
      </c>
      <c r="N167" s="15">
        <f>ROUND((K167*$L167),2)</f>
        <v>11.35</v>
      </c>
      <c r="O167" s="15">
        <f>SUM(M167,J167)</f>
        <v>38.619999999999997</v>
      </c>
      <c r="P167" s="15">
        <f>SUM(N167,K167)</f>
        <v>52.18</v>
      </c>
      <c r="Q167" s="15">
        <f>SUM(O167:P167)</f>
        <v>90.8</v>
      </c>
      <c r="R167" s="264">
        <f>Q167/$U$6</f>
        <v>3.1371788097253362E-4</v>
      </c>
      <c r="S167" s="264">
        <f>S166+R167</f>
        <v>3.9150125822291519E-3</v>
      </c>
      <c r="T167" s="187" t="s">
        <v>448</v>
      </c>
      <c r="U167" s="178">
        <f>Q167</f>
        <v>90.8</v>
      </c>
      <c r="Y167" s="190"/>
      <c r="Z167" s="190"/>
      <c r="AA167" s="190"/>
      <c r="AB167" s="190"/>
      <c r="AC167" s="171">
        <v>1</v>
      </c>
      <c r="AD167" s="172">
        <f>TRUNC($AC167*O167,2)</f>
        <v>38.619999999999997</v>
      </c>
      <c r="AE167" s="172">
        <f>TRUNC($AC167*P167,2)</f>
        <v>52.18</v>
      </c>
      <c r="AF167" s="172">
        <f t="shared" si="298"/>
        <v>90.8</v>
      </c>
      <c r="AG167" s="190"/>
      <c r="AH167" s="192"/>
      <c r="AI167" s="192"/>
      <c r="AJ167" s="192"/>
      <c r="AL167" s="91">
        <f t="shared" si="291"/>
        <v>1</v>
      </c>
      <c r="AM167" s="94">
        <f t="shared" si="292"/>
        <v>38.619999999999997</v>
      </c>
      <c r="AN167" s="94">
        <f t="shared" si="293"/>
        <v>52.18</v>
      </c>
      <c r="AO167" s="94">
        <f t="shared" si="294"/>
        <v>90.8</v>
      </c>
      <c r="AQ167" s="235">
        <f t="shared" si="295"/>
        <v>0</v>
      </c>
      <c r="AR167" s="235">
        <f t="shared" si="296"/>
        <v>0</v>
      </c>
      <c r="AS167" s="235">
        <f t="shared" si="297"/>
        <v>0</v>
      </c>
    </row>
    <row r="168" spans="1:45" x14ac:dyDescent="0.25">
      <c r="A168" s="180">
        <v>157</v>
      </c>
      <c r="B168" s="193"/>
      <c r="C168" s="249"/>
      <c r="D168" s="249" t="s">
        <v>10</v>
      </c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99">
        <f>SUM(O165:O167)</f>
        <v>522.48</v>
      </c>
      <c r="P168" s="99">
        <f>SUM(P165:P167)</f>
        <v>610.64999999999986</v>
      </c>
      <c r="Q168" s="99">
        <f>SUM(Q165:Q167)</f>
        <v>1133.1299999999999</v>
      </c>
      <c r="R168" s="180"/>
      <c r="S168" s="180"/>
      <c r="T168" s="180"/>
      <c r="U168" s="4"/>
      <c r="V168" s="186">
        <f>Q168</f>
        <v>1133.1299999999999</v>
      </c>
      <c r="Y168" s="180"/>
      <c r="Z168" s="180"/>
      <c r="AA168" s="180"/>
      <c r="AB168" s="180"/>
      <c r="AC168" s="180"/>
      <c r="AD168" s="180"/>
      <c r="AE168" s="180"/>
      <c r="AF168" s="180"/>
      <c r="AG168" s="180"/>
      <c r="AH168" s="180"/>
      <c r="AI168" s="180"/>
      <c r="AJ168" s="180"/>
    </row>
    <row r="169" spans="1:45" x14ac:dyDescent="0.25">
      <c r="A169" s="180">
        <v>158</v>
      </c>
      <c r="B169" s="254"/>
      <c r="C169" s="255"/>
      <c r="D169" s="254"/>
      <c r="E169" s="201"/>
      <c r="F169" s="254"/>
      <c r="G169" s="256"/>
      <c r="H169" s="256"/>
      <c r="I169" s="256"/>
      <c r="J169" s="256"/>
      <c r="K169" s="256"/>
      <c r="L169" s="256"/>
      <c r="M169" s="256"/>
      <c r="N169" s="256"/>
      <c r="O169" s="256"/>
      <c r="P169" s="256"/>
      <c r="Q169" s="256"/>
      <c r="R169" s="180"/>
      <c r="S169" s="180"/>
      <c r="T169" s="180"/>
      <c r="U169" s="4"/>
      <c r="Y169" s="180"/>
      <c r="Z169" s="180"/>
      <c r="AA169" s="180"/>
      <c r="AB169" s="180"/>
      <c r="AC169" s="180"/>
      <c r="AD169" s="180"/>
      <c r="AE169" s="180"/>
      <c r="AF169" s="180"/>
      <c r="AG169" s="180"/>
      <c r="AH169" s="180"/>
      <c r="AI169" s="180"/>
      <c r="AJ169" s="180"/>
    </row>
    <row r="170" spans="1:45" x14ac:dyDescent="0.25">
      <c r="A170" s="180">
        <v>159</v>
      </c>
      <c r="B170" s="277" t="s">
        <v>11</v>
      </c>
      <c r="C170" s="100" t="s">
        <v>61</v>
      </c>
      <c r="D170" s="277" t="s">
        <v>563</v>
      </c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180"/>
      <c r="S170" s="180"/>
      <c r="T170" s="180"/>
      <c r="U170" s="4"/>
      <c r="Y170" s="180"/>
      <c r="Z170" s="180"/>
      <c r="AA170" s="180"/>
      <c r="AB170" s="180"/>
      <c r="AC170" s="180"/>
      <c r="AD170" s="180"/>
      <c r="AE170" s="180"/>
      <c r="AF170" s="180"/>
      <c r="AG170" s="180"/>
      <c r="AH170" s="180"/>
      <c r="AI170" s="180"/>
      <c r="AJ170" s="180"/>
    </row>
    <row r="171" spans="1:45" ht="25.5" x14ac:dyDescent="0.25">
      <c r="A171" s="180">
        <v>160</v>
      </c>
      <c r="B171" s="3" t="s">
        <v>12</v>
      </c>
      <c r="C171" s="20" t="s">
        <v>1087</v>
      </c>
      <c r="D171" s="3" t="s">
        <v>970</v>
      </c>
      <c r="E171" s="103">
        <v>38.229999999999997</v>
      </c>
      <c r="F171" s="3" t="s">
        <v>512</v>
      </c>
      <c r="G171" s="15">
        <v>15.1</v>
      </c>
      <c r="H171" s="15">
        <v>7.5399999999999991</v>
      </c>
      <c r="I171" s="15">
        <f>SUM(G171,H171)</f>
        <v>22.64</v>
      </c>
      <c r="J171" s="15">
        <f>ROUND((E171*G171),2)</f>
        <v>577.27</v>
      </c>
      <c r="K171" s="15">
        <f>ROUND((E171*H171),2)</f>
        <v>288.25</v>
      </c>
      <c r="L171" s="91">
        <f>$E$7</f>
        <v>0.27800000000000002</v>
      </c>
      <c r="M171" s="15">
        <f>ROUND((J171*$L171),2)</f>
        <v>160.47999999999999</v>
      </c>
      <c r="N171" s="15">
        <f>ROUND((K171*$L171),2)</f>
        <v>80.13</v>
      </c>
      <c r="O171" s="15">
        <f>SUM(M171,J171)</f>
        <v>737.75</v>
      </c>
      <c r="P171" s="15">
        <f>SUM(N171,K171)</f>
        <v>368.38</v>
      </c>
      <c r="Q171" s="15">
        <f>SUM(O171:P171)</f>
        <v>1106.1300000000001</v>
      </c>
      <c r="R171" s="264">
        <f>Q171/$U$6</f>
        <v>3.8217264281954701E-3</v>
      </c>
      <c r="S171" s="264">
        <f>S170+R171</f>
        <v>3.8217264281954701E-3</v>
      </c>
      <c r="T171" s="266" t="s">
        <v>435</v>
      </c>
      <c r="U171" s="178">
        <f t="shared" ref="U171:U177" si="299">Q171</f>
        <v>1106.1300000000001</v>
      </c>
      <c r="Y171" s="171">
        <v>1</v>
      </c>
      <c r="Z171" s="172">
        <f t="shared" ref="Z171" si="300">TRUNC($Y171*O171,2)</f>
        <v>737.75</v>
      </c>
      <c r="AA171" s="172">
        <f t="shared" ref="AA171" si="301">TRUNC($Y171*P171,2)</f>
        <v>368.38</v>
      </c>
      <c r="AB171" s="172">
        <f t="shared" ref="AB171" si="302">Z171+AA171</f>
        <v>1106.1300000000001</v>
      </c>
      <c r="AC171" s="190"/>
      <c r="AD171" s="190"/>
      <c r="AE171" s="190"/>
      <c r="AF171" s="190"/>
      <c r="AG171" s="190"/>
      <c r="AH171" s="190"/>
      <c r="AI171" s="190"/>
      <c r="AJ171" s="190"/>
      <c r="AL171" s="91">
        <f t="shared" ref="AL171:AL179" si="303">Y171+AC171+AG171</f>
        <v>1</v>
      </c>
      <c r="AM171" s="94">
        <f t="shared" ref="AM171:AM179" si="304">Z171+AD171+AH171</f>
        <v>737.75</v>
      </c>
      <c r="AN171" s="94">
        <f t="shared" ref="AN171:AN179" si="305">AA171+AE171+AI171</f>
        <v>368.38</v>
      </c>
      <c r="AO171" s="94">
        <f t="shared" ref="AO171:AO179" si="306">AB171+AF171+AJ171</f>
        <v>1106.1300000000001</v>
      </c>
      <c r="AQ171" s="235">
        <f t="shared" ref="AQ171:AQ179" si="307">O171-AM171</f>
        <v>0</v>
      </c>
      <c r="AR171" s="235">
        <f t="shared" ref="AR171:AR179" si="308">P171-AN171</f>
        <v>0</v>
      </c>
      <c r="AS171" s="235">
        <f t="shared" ref="AS171:AS179" si="309">Q171-AO171</f>
        <v>0</v>
      </c>
    </row>
    <row r="172" spans="1:45" ht="38.25" x14ac:dyDescent="0.25">
      <c r="A172" s="180">
        <v>161</v>
      </c>
      <c r="B172" s="3" t="s">
        <v>13</v>
      </c>
      <c r="C172" s="282" t="s">
        <v>706</v>
      </c>
      <c r="D172" s="283" t="s">
        <v>577</v>
      </c>
      <c r="E172" s="4">
        <v>14.64</v>
      </c>
      <c r="F172" s="4" t="s">
        <v>521</v>
      </c>
      <c r="G172" s="15">
        <v>159.03</v>
      </c>
      <c r="H172" s="15">
        <f>0.76+480.88+1.06</f>
        <v>482.7</v>
      </c>
      <c r="I172" s="15">
        <f>SUM(G172,H172)</f>
        <v>641.73</v>
      </c>
      <c r="J172" s="15">
        <f>ROUND((E172*G172),2)</f>
        <v>2328.1999999999998</v>
      </c>
      <c r="K172" s="15">
        <f>ROUND((E172*H172),2)</f>
        <v>7066.73</v>
      </c>
      <c r="L172" s="91">
        <f>$E$7</f>
        <v>0.27800000000000002</v>
      </c>
      <c r="M172" s="15">
        <f>ROUND((J172*$L172),2)</f>
        <v>647.24</v>
      </c>
      <c r="N172" s="15">
        <f>ROUND((K172*$L172),2)</f>
        <v>1964.55</v>
      </c>
      <c r="O172" s="15">
        <f>SUM(M172,J172)</f>
        <v>2975.4399999999996</v>
      </c>
      <c r="P172" s="15">
        <f>SUM(N172,K172)</f>
        <v>9031.2799999999988</v>
      </c>
      <c r="Q172" s="15">
        <f>SUM(O172:P172)</f>
        <v>12006.719999999998</v>
      </c>
      <c r="R172" s="264">
        <f>Q172/$U$6</f>
        <v>4.1483730791085222E-2</v>
      </c>
      <c r="S172" s="264">
        <f>S171+R172</f>
        <v>4.5305457219280691E-2</v>
      </c>
      <c r="T172" s="265" t="s">
        <v>411</v>
      </c>
      <c r="U172" s="178">
        <f t="shared" si="299"/>
        <v>12006.719999999998</v>
      </c>
      <c r="Y172" s="190"/>
      <c r="Z172" s="190"/>
      <c r="AA172" s="190"/>
      <c r="AB172" s="190"/>
      <c r="AC172" s="171">
        <v>1</v>
      </c>
      <c r="AD172" s="172">
        <f>TRUNC($AC172*O172,2)</f>
        <v>2975.44</v>
      </c>
      <c r="AE172" s="172">
        <f>TRUNC($AC172*P172,2)</f>
        <v>9031.2800000000007</v>
      </c>
      <c r="AF172" s="172">
        <f t="shared" ref="AF172" si="310">AD172+AE172</f>
        <v>12006.720000000001</v>
      </c>
      <c r="AG172" s="190"/>
      <c r="AH172" s="190"/>
      <c r="AI172" s="190"/>
      <c r="AJ172" s="190"/>
      <c r="AL172" s="91">
        <f t="shared" si="303"/>
        <v>1</v>
      </c>
      <c r="AM172" s="94">
        <f t="shared" si="304"/>
        <v>2975.44</v>
      </c>
      <c r="AN172" s="94">
        <f t="shared" si="305"/>
        <v>9031.2800000000007</v>
      </c>
      <c r="AO172" s="94">
        <f t="shared" si="306"/>
        <v>12006.720000000001</v>
      </c>
      <c r="AQ172" s="235">
        <f t="shared" si="307"/>
        <v>0</v>
      </c>
      <c r="AR172" s="235">
        <f t="shared" si="308"/>
        <v>0</v>
      </c>
      <c r="AS172" s="235">
        <f t="shared" si="309"/>
        <v>0</v>
      </c>
    </row>
    <row r="173" spans="1:45" ht="25.5" x14ac:dyDescent="0.25">
      <c r="A173" s="180">
        <v>162</v>
      </c>
      <c r="B173" s="3" t="s">
        <v>564</v>
      </c>
      <c r="C173" s="282" t="s">
        <v>891</v>
      </c>
      <c r="D173" s="283" t="s">
        <v>892</v>
      </c>
      <c r="E173" s="4">
        <v>58.62</v>
      </c>
      <c r="F173" s="4" t="s">
        <v>521</v>
      </c>
      <c r="G173" s="15">
        <v>15.75</v>
      </c>
      <c r="H173" s="15">
        <v>8.35</v>
      </c>
      <c r="I173" s="15">
        <f>SUM(G173,H173)</f>
        <v>24.1</v>
      </c>
      <c r="J173" s="15">
        <f>ROUND((E173*G173),2)</f>
        <v>923.27</v>
      </c>
      <c r="K173" s="15">
        <f>ROUND((E173*H173),2)</f>
        <v>489.48</v>
      </c>
      <c r="L173" s="91">
        <f>$E$7</f>
        <v>0.27800000000000002</v>
      </c>
      <c r="M173" s="15">
        <f>ROUND((J173*$L173),2)</f>
        <v>256.67</v>
      </c>
      <c r="N173" s="15">
        <f>ROUND((K173*$L173),2)</f>
        <v>136.08000000000001</v>
      </c>
      <c r="O173" s="15">
        <f>SUM(M173,J173)</f>
        <v>1179.94</v>
      </c>
      <c r="P173" s="15">
        <f>SUM(N173,K173)</f>
        <v>625.56000000000006</v>
      </c>
      <c r="Q173" s="15">
        <f>SUM(O173:P173)</f>
        <v>1805.5</v>
      </c>
      <c r="R173" s="264">
        <f>Q173/$U$6</f>
        <v>6.2380796706597965E-3</v>
      </c>
      <c r="S173" s="264">
        <f>S172+R173</f>
        <v>5.154353688994049E-2</v>
      </c>
      <c r="T173" s="266" t="s">
        <v>435</v>
      </c>
      <c r="U173" s="178">
        <f t="shared" si="299"/>
        <v>1805.5</v>
      </c>
      <c r="Y173" s="171">
        <v>1</v>
      </c>
      <c r="Z173" s="172">
        <f t="shared" ref="Z173:Z176" si="311">TRUNC($Y173*O173,2)</f>
        <v>1179.94</v>
      </c>
      <c r="AA173" s="172">
        <f t="shared" ref="AA173:AA176" si="312">TRUNC($Y173*P173,2)</f>
        <v>625.55999999999995</v>
      </c>
      <c r="AB173" s="172">
        <f t="shared" ref="AB173:AB176" si="313">Z173+AA173</f>
        <v>1805.5</v>
      </c>
      <c r="AC173" s="190"/>
      <c r="AD173" s="190"/>
      <c r="AE173" s="190"/>
      <c r="AF173" s="190"/>
      <c r="AG173" s="190"/>
      <c r="AH173" s="190"/>
      <c r="AI173" s="190"/>
      <c r="AJ173" s="190"/>
      <c r="AL173" s="91">
        <f t="shared" ref="AL173:AL176" si="314">Y173+AC173+AG173</f>
        <v>1</v>
      </c>
      <c r="AM173" s="94">
        <f t="shared" ref="AM173:AM176" si="315">Z173+AD173+AH173</f>
        <v>1179.94</v>
      </c>
      <c r="AN173" s="94">
        <f t="shared" ref="AN173:AN176" si="316">AA173+AE173+AI173</f>
        <v>625.55999999999995</v>
      </c>
      <c r="AO173" s="94">
        <f t="shared" ref="AO173:AO176" si="317">AB173+AF173+AJ173</f>
        <v>1805.5</v>
      </c>
      <c r="AQ173" s="235">
        <f t="shared" ref="AQ173:AQ176" si="318">O173-AM173</f>
        <v>0</v>
      </c>
      <c r="AR173" s="235">
        <f t="shared" ref="AR173:AR176" si="319">P173-AN173</f>
        <v>0</v>
      </c>
      <c r="AS173" s="235">
        <f t="shared" ref="AS173:AS176" si="320">Q173-AO173</f>
        <v>0</v>
      </c>
    </row>
    <row r="174" spans="1:45" ht="38.25" x14ac:dyDescent="0.25">
      <c r="A174" s="180">
        <v>163</v>
      </c>
      <c r="B174" s="3" t="s">
        <v>567</v>
      </c>
      <c r="C174" s="282" t="s">
        <v>712</v>
      </c>
      <c r="D174" s="283" t="s">
        <v>576</v>
      </c>
      <c r="E174" s="4">
        <v>203.16</v>
      </c>
      <c r="F174" s="4" t="s">
        <v>512</v>
      </c>
      <c r="G174" s="15">
        <v>0.36</v>
      </c>
      <c r="H174" s="15">
        <v>0.14000000000000001</v>
      </c>
      <c r="I174" s="15">
        <f>SUM(G174,H174)</f>
        <v>0.5</v>
      </c>
      <c r="J174" s="15">
        <f>ROUND((E174*G174),2)</f>
        <v>73.14</v>
      </c>
      <c r="K174" s="15">
        <f>ROUND((E174*H174),2)</f>
        <v>28.44</v>
      </c>
      <c r="L174" s="91">
        <f>$E$7</f>
        <v>0.27800000000000002</v>
      </c>
      <c r="M174" s="15">
        <f>ROUND((J174*$L174),2)</f>
        <v>20.329999999999998</v>
      </c>
      <c r="N174" s="15">
        <f>ROUND((K174*$L174),2)</f>
        <v>7.91</v>
      </c>
      <c r="O174" s="15">
        <f>SUM(M174,J174)</f>
        <v>93.47</v>
      </c>
      <c r="P174" s="15">
        <f>SUM(N174,K174)</f>
        <v>36.35</v>
      </c>
      <c r="Q174" s="15">
        <f>SUM(O174:P174)</f>
        <v>129.82</v>
      </c>
      <c r="R174" s="264">
        <f>Q174/$U$6</f>
        <v>4.4853364876491536E-4</v>
      </c>
      <c r="S174" s="264">
        <f>S173+R174</f>
        <v>5.1992070538705408E-2</v>
      </c>
      <c r="T174" s="187" t="s">
        <v>448</v>
      </c>
      <c r="U174" s="178">
        <f t="shared" si="299"/>
        <v>129.82</v>
      </c>
      <c r="Y174" s="171">
        <v>1</v>
      </c>
      <c r="Z174" s="172">
        <f t="shared" si="311"/>
        <v>93.47</v>
      </c>
      <c r="AA174" s="172">
        <f t="shared" si="312"/>
        <v>36.35</v>
      </c>
      <c r="AB174" s="172">
        <f t="shared" si="313"/>
        <v>129.82</v>
      </c>
      <c r="AC174" s="190"/>
      <c r="AD174" s="190"/>
      <c r="AE174" s="190"/>
      <c r="AF174" s="190"/>
      <c r="AG174" s="190"/>
      <c r="AH174" s="190"/>
      <c r="AI174" s="190"/>
      <c r="AJ174" s="190"/>
      <c r="AL174" s="91">
        <f t="shared" ref="AL174" si="321">Y174+AC174+AG174</f>
        <v>1</v>
      </c>
      <c r="AM174" s="94">
        <f t="shared" ref="AM174" si="322">Z174+AD174+AH174</f>
        <v>93.47</v>
      </c>
      <c r="AN174" s="94">
        <f t="shared" ref="AN174" si="323">AA174+AE174+AI174</f>
        <v>36.35</v>
      </c>
      <c r="AO174" s="94">
        <f t="shared" ref="AO174" si="324">AB174+AF174+AJ174</f>
        <v>129.82</v>
      </c>
      <c r="AQ174" s="235">
        <f t="shared" ref="AQ174" si="325">O174-AM174</f>
        <v>0</v>
      </c>
      <c r="AR174" s="235">
        <f t="shared" ref="AR174" si="326">P174-AN174</f>
        <v>0</v>
      </c>
      <c r="AS174" s="235">
        <f t="shared" ref="AS174" si="327">Q174-AO174</f>
        <v>0</v>
      </c>
    </row>
    <row r="175" spans="1:45" ht="25.5" x14ac:dyDescent="0.25">
      <c r="A175" s="180">
        <v>164</v>
      </c>
      <c r="B175" s="3" t="s">
        <v>610</v>
      </c>
      <c r="C175" s="282" t="s">
        <v>1088</v>
      </c>
      <c r="D175" s="283" t="s">
        <v>1089</v>
      </c>
      <c r="E175" s="4">
        <v>10.16</v>
      </c>
      <c r="F175" s="4" t="s">
        <v>521</v>
      </c>
      <c r="G175" s="15">
        <v>25.62</v>
      </c>
      <c r="H175" s="15">
        <v>78.34</v>
      </c>
      <c r="I175" s="15">
        <f>SUM(G175,H175)</f>
        <v>103.96000000000001</v>
      </c>
      <c r="J175" s="15">
        <f>ROUND((E175*G175),2)</f>
        <v>260.3</v>
      </c>
      <c r="K175" s="15">
        <f>ROUND((E175*H175),2)</f>
        <v>795.93</v>
      </c>
      <c r="L175" s="91">
        <f>$E$7</f>
        <v>0.27800000000000002</v>
      </c>
      <c r="M175" s="15">
        <f>ROUND((J175*$L175),2)</f>
        <v>72.36</v>
      </c>
      <c r="N175" s="15">
        <f>ROUND((K175*$L175),2)</f>
        <v>221.27</v>
      </c>
      <c r="O175" s="15">
        <f>SUM(M175,J175)</f>
        <v>332.66</v>
      </c>
      <c r="P175" s="15">
        <f>SUM(N175,K175)</f>
        <v>1017.1999999999999</v>
      </c>
      <c r="Q175" s="15">
        <f>SUM(O175:P175)</f>
        <v>1349.86</v>
      </c>
      <c r="R175" s="264">
        <f>Q175/$U$6</f>
        <v>4.6638239957002671E-3</v>
      </c>
      <c r="S175" s="264">
        <f>S174+R175</f>
        <v>5.6655894534405678E-2</v>
      </c>
      <c r="T175" s="266" t="s">
        <v>435</v>
      </c>
      <c r="U175" s="178">
        <f t="shared" si="299"/>
        <v>1349.86</v>
      </c>
      <c r="Y175" s="171">
        <v>1</v>
      </c>
      <c r="Z175" s="172">
        <f t="shared" si="311"/>
        <v>332.66</v>
      </c>
      <c r="AA175" s="172">
        <f t="shared" si="312"/>
        <v>1017.2</v>
      </c>
      <c r="AB175" s="172">
        <f t="shared" si="313"/>
        <v>1349.8600000000001</v>
      </c>
      <c r="AC175" s="190"/>
      <c r="AD175" s="190"/>
      <c r="AE175" s="190"/>
      <c r="AF175" s="190"/>
      <c r="AG175" s="190"/>
      <c r="AH175" s="190"/>
      <c r="AI175" s="190"/>
      <c r="AJ175" s="190"/>
      <c r="AL175" s="91">
        <f t="shared" si="314"/>
        <v>1</v>
      </c>
      <c r="AM175" s="94">
        <f t="shared" si="315"/>
        <v>332.66</v>
      </c>
      <c r="AN175" s="94">
        <f t="shared" si="316"/>
        <v>1017.2</v>
      </c>
      <c r="AO175" s="94">
        <f t="shared" si="317"/>
        <v>1349.8600000000001</v>
      </c>
      <c r="AQ175" s="235">
        <f t="shared" si="318"/>
        <v>0</v>
      </c>
      <c r="AR175" s="235">
        <f t="shared" si="319"/>
        <v>0</v>
      </c>
      <c r="AS175" s="235">
        <f t="shared" si="320"/>
        <v>0</v>
      </c>
    </row>
    <row r="176" spans="1:45" ht="25.5" x14ac:dyDescent="0.25">
      <c r="A176" s="180">
        <v>165</v>
      </c>
      <c r="B176" s="3" t="s">
        <v>975</v>
      </c>
      <c r="C176" s="279" t="s">
        <v>1092</v>
      </c>
      <c r="D176" s="280" t="s">
        <v>971</v>
      </c>
      <c r="E176" s="16">
        <v>9.6999999999999993</v>
      </c>
      <c r="F176" s="4" t="s">
        <v>512</v>
      </c>
      <c r="G176" s="182">
        <v>14.71</v>
      </c>
      <c r="H176" s="182">
        <v>6.96</v>
      </c>
      <c r="I176" s="15">
        <f>SUM(G176,H176)</f>
        <v>21.67</v>
      </c>
      <c r="J176" s="15">
        <f>ROUND((E176*G176),2)</f>
        <v>142.69</v>
      </c>
      <c r="K176" s="15">
        <f>ROUND((E176*H176),2)</f>
        <v>67.510000000000005</v>
      </c>
      <c r="L176" s="91">
        <f>$E$7</f>
        <v>0.27800000000000002</v>
      </c>
      <c r="M176" s="15">
        <f>ROUND((J176*$L176),2)</f>
        <v>39.67</v>
      </c>
      <c r="N176" s="15">
        <f>ROUND((K176*$L176),2)</f>
        <v>18.77</v>
      </c>
      <c r="O176" s="15">
        <f>SUM(M176,J176)</f>
        <v>182.36</v>
      </c>
      <c r="P176" s="15">
        <f>SUM(N176,K176)</f>
        <v>86.28</v>
      </c>
      <c r="Q176" s="15">
        <f>SUM(O176:P176)</f>
        <v>268.64</v>
      </c>
      <c r="R176" s="264">
        <f>Q176/$U$6</f>
        <v>9.2816268220772505E-4</v>
      </c>
      <c r="S176" s="264">
        <f>S175+R176</f>
        <v>5.7584057216613402E-2</v>
      </c>
      <c r="T176" s="187" t="s">
        <v>448</v>
      </c>
      <c r="U176" s="206"/>
      <c r="Y176" s="171">
        <v>1</v>
      </c>
      <c r="Z176" s="172">
        <f t="shared" si="311"/>
        <v>182.36</v>
      </c>
      <c r="AA176" s="172">
        <f t="shared" si="312"/>
        <v>86.28</v>
      </c>
      <c r="AB176" s="172">
        <f t="shared" si="313"/>
        <v>268.64</v>
      </c>
      <c r="AC176" s="190"/>
      <c r="AD176" s="190"/>
      <c r="AE176" s="190"/>
      <c r="AF176" s="190"/>
      <c r="AG176" s="190"/>
      <c r="AH176" s="190"/>
      <c r="AI176" s="190"/>
      <c r="AJ176" s="190"/>
      <c r="AL176" s="91">
        <f t="shared" si="314"/>
        <v>1</v>
      </c>
      <c r="AM176" s="94">
        <f t="shared" si="315"/>
        <v>182.36</v>
      </c>
      <c r="AN176" s="94">
        <f t="shared" si="316"/>
        <v>86.28</v>
      </c>
      <c r="AO176" s="94">
        <f t="shared" si="317"/>
        <v>268.64</v>
      </c>
      <c r="AQ176" s="235">
        <f t="shared" si="318"/>
        <v>0</v>
      </c>
      <c r="AR176" s="235">
        <f t="shared" si="319"/>
        <v>0</v>
      </c>
      <c r="AS176" s="235">
        <f t="shared" si="320"/>
        <v>0</v>
      </c>
    </row>
    <row r="177" spans="1:45" ht="38.25" x14ac:dyDescent="0.25">
      <c r="A177" s="180">
        <v>166</v>
      </c>
      <c r="B177" s="3" t="s">
        <v>976</v>
      </c>
      <c r="C177" s="282" t="s">
        <v>1003</v>
      </c>
      <c r="D177" s="283" t="s">
        <v>972</v>
      </c>
      <c r="E177" s="4">
        <v>15.42</v>
      </c>
      <c r="F177" s="4" t="s">
        <v>512</v>
      </c>
      <c r="G177" s="15">
        <v>12.32</v>
      </c>
      <c r="H177" s="15">
        <v>106.72</v>
      </c>
      <c r="I177" s="15">
        <f>SUM(G177,H177)</f>
        <v>119.03999999999999</v>
      </c>
      <c r="J177" s="15">
        <f>ROUND((E177*G177),2)</f>
        <v>189.97</v>
      </c>
      <c r="K177" s="15">
        <f>ROUND((E177*H177),2)</f>
        <v>1645.62</v>
      </c>
      <c r="L177" s="91">
        <f>$E$7</f>
        <v>0.27800000000000002</v>
      </c>
      <c r="M177" s="15">
        <f>ROUND((J177*$L177),2)</f>
        <v>52.81</v>
      </c>
      <c r="N177" s="15">
        <f>ROUND((K177*$L177),2)</f>
        <v>457.48</v>
      </c>
      <c r="O177" s="15">
        <f>SUM(M177,J177)</f>
        <v>242.78</v>
      </c>
      <c r="P177" s="15">
        <f>SUM(N177,K177)</f>
        <v>2103.1</v>
      </c>
      <c r="Q177" s="15">
        <f>SUM(O177:P177)</f>
        <v>2345.88</v>
      </c>
      <c r="R177" s="264">
        <f>Q177/$U$6</f>
        <v>8.1051156675754094E-3</v>
      </c>
      <c r="S177" s="264">
        <f>S176+R177</f>
        <v>6.568917288418881E-2</v>
      </c>
      <c r="T177" s="266" t="s">
        <v>435</v>
      </c>
      <c r="U177" s="178">
        <f t="shared" si="299"/>
        <v>2345.88</v>
      </c>
      <c r="Y177" s="190"/>
      <c r="Z177" s="190"/>
      <c r="AA177" s="190"/>
      <c r="AB177" s="190"/>
      <c r="AC177" s="190"/>
      <c r="AD177" s="190"/>
      <c r="AE177" s="190"/>
      <c r="AF177" s="190"/>
      <c r="AG177" s="171">
        <v>1</v>
      </c>
      <c r="AH177" s="172">
        <f t="shared" ref="AH177" si="328">TRUNC($AG177*O177,2)</f>
        <v>242.78</v>
      </c>
      <c r="AI177" s="172">
        <f t="shared" ref="AI177" si="329">TRUNC($AG177*P177,2)</f>
        <v>2103.1</v>
      </c>
      <c r="AJ177" s="172">
        <f t="shared" ref="AJ177" si="330">AH177+AI177</f>
        <v>2345.88</v>
      </c>
      <c r="AL177" s="91">
        <f t="shared" si="303"/>
        <v>1</v>
      </c>
      <c r="AM177" s="94">
        <f t="shared" si="304"/>
        <v>242.78</v>
      </c>
      <c r="AN177" s="94">
        <f t="shared" si="305"/>
        <v>2103.1</v>
      </c>
      <c r="AO177" s="94">
        <f t="shared" si="306"/>
        <v>2345.88</v>
      </c>
      <c r="AQ177" s="235">
        <f t="shared" si="307"/>
        <v>0</v>
      </c>
      <c r="AR177" s="235">
        <f t="shared" si="308"/>
        <v>0</v>
      </c>
      <c r="AS177" s="235">
        <f t="shared" si="309"/>
        <v>0</v>
      </c>
    </row>
    <row r="178" spans="1:45" ht="25.5" x14ac:dyDescent="0.25">
      <c r="A178" s="180">
        <v>167</v>
      </c>
      <c r="B178" s="3" t="s">
        <v>977</v>
      </c>
      <c r="C178" s="282" t="s">
        <v>1004</v>
      </c>
      <c r="D178" s="283" t="s">
        <v>973</v>
      </c>
      <c r="E178" s="4">
        <v>2.42</v>
      </c>
      <c r="F178" s="4" t="s">
        <v>112</v>
      </c>
      <c r="G178" s="15">
        <v>11.15</v>
      </c>
      <c r="H178" s="15">
        <v>74.22</v>
      </c>
      <c r="I178" s="15">
        <f>SUM(G178,H178)</f>
        <v>85.37</v>
      </c>
      <c r="J178" s="15">
        <f>ROUND((E178*G178),2)</f>
        <v>26.98</v>
      </c>
      <c r="K178" s="15">
        <f>ROUND((E178*H178),2)</f>
        <v>179.61</v>
      </c>
      <c r="L178" s="91">
        <f>$E$7</f>
        <v>0.27800000000000002</v>
      </c>
      <c r="M178" s="15">
        <f>ROUND((J178*$L178),2)</f>
        <v>7.5</v>
      </c>
      <c r="N178" s="15">
        <f>ROUND((K178*$L178),2)</f>
        <v>49.93</v>
      </c>
      <c r="O178" s="15">
        <f>SUM(M178,J178)</f>
        <v>34.480000000000004</v>
      </c>
      <c r="P178" s="15">
        <f>SUM(N178,K178)</f>
        <v>229.54000000000002</v>
      </c>
      <c r="Q178" s="15">
        <f>SUM(O178:P178)</f>
        <v>264.02000000000004</v>
      </c>
      <c r="R178" s="264">
        <f>Q178/$U$6</f>
        <v>9.1220038473973947E-4</v>
      </c>
      <c r="S178" s="264">
        <f>S177+R178</f>
        <v>6.6601373268928551E-2</v>
      </c>
      <c r="T178" s="187" t="s">
        <v>448</v>
      </c>
      <c r="U178" s="178">
        <f>Q178</f>
        <v>264.02000000000004</v>
      </c>
      <c r="Y178" s="190"/>
      <c r="Z178" s="190"/>
      <c r="AA178" s="190"/>
      <c r="AB178" s="190"/>
      <c r="AC178" s="190"/>
      <c r="AD178" s="190"/>
      <c r="AE178" s="190"/>
      <c r="AF178" s="190"/>
      <c r="AG178" s="171">
        <v>1</v>
      </c>
      <c r="AH178" s="172">
        <f t="shared" ref="AH178" si="331">TRUNC($AG178*O178,2)</f>
        <v>34.479999999999997</v>
      </c>
      <c r="AI178" s="172">
        <f t="shared" ref="AI178" si="332">TRUNC($AG178*P178,2)</f>
        <v>229.54</v>
      </c>
      <c r="AJ178" s="172">
        <f t="shared" ref="AJ178" si="333">AH178+AI178</f>
        <v>264.02</v>
      </c>
      <c r="AL178" s="91">
        <f t="shared" si="303"/>
        <v>1</v>
      </c>
      <c r="AM178" s="94">
        <f t="shared" si="304"/>
        <v>34.479999999999997</v>
      </c>
      <c r="AN178" s="94">
        <f t="shared" si="305"/>
        <v>229.54</v>
      </c>
      <c r="AO178" s="94">
        <f t="shared" si="306"/>
        <v>264.02</v>
      </c>
      <c r="AQ178" s="235">
        <f t="shared" si="307"/>
        <v>0</v>
      </c>
      <c r="AR178" s="235">
        <f t="shared" si="308"/>
        <v>0</v>
      </c>
      <c r="AS178" s="235">
        <f t="shared" si="309"/>
        <v>0</v>
      </c>
    </row>
    <row r="179" spans="1:45" ht="25.5" x14ac:dyDescent="0.25">
      <c r="A179" s="180">
        <v>168</v>
      </c>
      <c r="B179" s="3" t="s">
        <v>978</v>
      </c>
      <c r="C179" s="279" t="s">
        <v>1005</v>
      </c>
      <c r="D179" s="280" t="s">
        <v>974</v>
      </c>
      <c r="E179" s="4">
        <v>12.8</v>
      </c>
      <c r="F179" s="4" t="s">
        <v>521</v>
      </c>
      <c r="G179" s="182">
        <v>40.57</v>
      </c>
      <c r="H179" s="182">
        <v>20.82</v>
      </c>
      <c r="I179" s="15">
        <f>SUM(G179,H179)</f>
        <v>61.39</v>
      </c>
      <c r="J179" s="15">
        <f>ROUND((E179*G179),2)</f>
        <v>519.29999999999995</v>
      </c>
      <c r="K179" s="15">
        <f>ROUND((E179*H179),2)</f>
        <v>266.5</v>
      </c>
      <c r="L179" s="91">
        <f>$E$7</f>
        <v>0.27800000000000002</v>
      </c>
      <c r="M179" s="15">
        <f>ROUND((J179*$L179),2)</f>
        <v>144.37</v>
      </c>
      <c r="N179" s="15">
        <f>ROUND((K179*$L179),2)</f>
        <v>74.09</v>
      </c>
      <c r="O179" s="15">
        <f>SUM(M179,J179)</f>
        <v>663.67</v>
      </c>
      <c r="P179" s="15">
        <f>SUM(N179,K179)</f>
        <v>340.59000000000003</v>
      </c>
      <c r="Q179" s="15">
        <f>SUM(O179:P179)</f>
        <v>1004.26</v>
      </c>
      <c r="R179" s="264">
        <f>Q179/$U$6</f>
        <v>3.4697612240691257E-3</v>
      </c>
      <c r="S179" s="264">
        <f>S178+R179</f>
        <v>7.0071134492997678E-2</v>
      </c>
      <c r="T179" s="187" t="s">
        <v>448</v>
      </c>
      <c r="U179" s="206"/>
      <c r="Y179" s="171">
        <v>1</v>
      </c>
      <c r="Z179" s="172">
        <f t="shared" ref="Z179" si="334">TRUNC($Y179*O179,2)</f>
        <v>663.67</v>
      </c>
      <c r="AA179" s="172">
        <f t="shared" ref="AA179" si="335">TRUNC($Y179*P179,2)</f>
        <v>340.59</v>
      </c>
      <c r="AB179" s="172">
        <f t="shared" ref="AB179" si="336">Z179+AA179</f>
        <v>1004.26</v>
      </c>
      <c r="AC179" s="190"/>
      <c r="AD179" s="190"/>
      <c r="AE179" s="190"/>
      <c r="AF179" s="190"/>
      <c r="AG179" s="190"/>
      <c r="AH179" s="190"/>
      <c r="AI179" s="190"/>
      <c r="AJ179" s="190"/>
      <c r="AL179" s="91">
        <f t="shared" si="303"/>
        <v>1</v>
      </c>
      <c r="AM179" s="94">
        <f t="shared" si="304"/>
        <v>663.67</v>
      </c>
      <c r="AN179" s="94">
        <f t="shared" si="305"/>
        <v>340.59</v>
      </c>
      <c r="AO179" s="94">
        <f t="shared" si="306"/>
        <v>1004.26</v>
      </c>
      <c r="AQ179" s="235">
        <f t="shared" si="307"/>
        <v>0</v>
      </c>
      <c r="AR179" s="235">
        <f t="shared" si="308"/>
        <v>0</v>
      </c>
      <c r="AS179" s="235">
        <f t="shared" si="309"/>
        <v>0</v>
      </c>
    </row>
    <row r="180" spans="1:45" x14ac:dyDescent="0.25">
      <c r="A180" s="180">
        <v>169</v>
      </c>
      <c r="B180" s="193"/>
      <c r="C180" s="249"/>
      <c r="D180" s="249" t="s">
        <v>14</v>
      </c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99">
        <f>SUM(O171:O179)</f>
        <v>6442.5499999999984</v>
      </c>
      <c r="P180" s="99">
        <f>SUM(P171:P179)</f>
        <v>13838.28</v>
      </c>
      <c r="Q180" s="99">
        <f>SUM(Q171:Q179)</f>
        <v>20280.829999999998</v>
      </c>
      <c r="R180" s="180"/>
      <c r="S180" s="180"/>
      <c r="T180" s="180"/>
      <c r="U180" s="4"/>
      <c r="V180" s="186">
        <f>Q180</f>
        <v>20280.829999999998</v>
      </c>
      <c r="Y180" s="180"/>
      <c r="Z180" s="180"/>
      <c r="AA180" s="180"/>
      <c r="AB180" s="180"/>
      <c r="AC180" s="180"/>
      <c r="AD180" s="180"/>
      <c r="AE180" s="180"/>
      <c r="AF180" s="180"/>
      <c r="AG180" s="180"/>
      <c r="AH180" s="180"/>
      <c r="AI180" s="180"/>
      <c r="AJ180" s="180"/>
    </row>
    <row r="181" spans="1:45" x14ac:dyDescent="0.25">
      <c r="A181" s="180">
        <v>170</v>
      </c>
      <c r="B181" s="254"/>
      <c r="C181" s="255"/>
      <c r="D181" s="254"/>
      <c r="E181" s="201"/>
      <c r="F181" s="254"/>
      <c r="G181" s="256"/>
      <c r="H181" s="256"/>
      <c r="I181" s="256"/>
      <c r="J181" s="256"/>
      <c r="K181" s="256"/>
      <c r="L181" s="256"/>
      <c r="M181" s="256"/>
      <c r="N181" s="256"/>
      <c r="O181" s="256"/>
      <c r="P181" s="256"/>
      <c r="Q181" s="256"/>
      <c r="R181" s="180"/>
      <c r="S181" s="180"/>
      <c r="T181" s="180"/>
      <c r="U181" s="4"/>
      <c r="Y181" s="180"/>
      <c r="Z181" s="180"/>
      <c r="AA181" s="180"/>
      <c r="AB181" s="180"/>
      <c r="AC181" s="180"/>
      <c r="AD181" s="180"/>
      <c r="AE181" s="180"/>
      <c r="AF181" s="180"/>
      <c r="AG181" s="180"/>
      <c r="AH181" s="180"/>
      <c r="AI181" s="180"/>
      <c r="AJ181" s="180"/>
    </row>
    <row r="182" spans="1:45" x14ac:dyDescent="0.25">
      <c r="A182" s="180">
        <v>171</v>
      </c>
      <c r="B182" s="277" t="s">
        <v>15</v>
      </c>
      <c r="C182" s="100" t="s">
        <v>61</v>
      </c>
      <c r="D182" s="277" t="s">
        <v>268</v>
      </c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180"/>
      <c r="S182" s="180"/>
      <c r="T182" s="180"/>
      <c r="U182" s="4"/>
      <c r="Y182" s="180"/>
      <c r="Z182" s="180"/>
      <c r="AA182" s="180"/>
      <c r="AB182" s="180"/>
      <c r="AC182" s="180"/>
      <c r="AD182" s="180"/>
      <c r="AE182" s="180"/>
      <c r="AF182" s="180"/>
      <c r="AG182" s="180"/>
      <c r="AH182" s="180"/>
      <c r="AI182" s="180"/>
      <c r="AJ182" s="180"/>
    </row>
    <row r="183" spans="1:45" x14ac:dyDescent="0.25">
      <c r="A183" s="180">
        <v>172</v>
      </c>
      <c r="B183" s="3"/>
      <c r="C183" s="20"/>
      <c r="D183" s="3"/>
      <c r="E183" s="16"/>
      <c r="F183" s="4"/>
      <c r="G183" s="15">
        <v>0</v>
      </c>
      <c r="H183" s="15">
        <v>0</v>
      </c>
      <c r="I183" s="15">
        <f>SUM(G183,H183)</f>
        <v>0</v>
      </c>
      <c r="J183" s="15">
        <f>ROUND((E183*G183),2)</f>
        <v>0</v>
      </c>
      <c r="K183" s="15">
        <f>ROUND((E183*H183),2)</f>
        <v>0</v>
      </c>
      <c r="L183" s="91">
        <v>0</v>
      </c>
      <c r="M183" s="15">
        <f>ROUND((J183*$L183),2)</f>
        <v>0</v>
      </c>
      <c r="N183" s="15">
        <f>ROUND((K183*$L183),2)</f>
        <v>0</v>
      </c>
      <c r="O183" s="15">
        <f>SUM(M183,J183)</f>
        <v>0</v>
      </c>
      <c r="P183" s="15">
        <f>SUM(N183,K183)</f>
        <v>0</v>
      </c>
      <c r="Q183" s="15">
        <f>SUM(O183:P183)</f>
        <v>0</v>
      </c>
      <c r="R183" s="264"/>
      <c r="S183" s="264"/>
      <c r="T183" s="187"/>
      <c r="U183" s="170">
        <f>Q183</f>
        <v>0</v>
      </c>
      <c r="Y183" s="191"/>
      <c r="Z183" s="192"/>
      <c r="AA183" s="192"/>
      <c r="AB183" s="190"/>
      <c r="AC183" s="190"/>
      <c r="AD183" s="190"/>
      <c r="AE183" s="190"/>
      <c r="AF183" s="190"/>
      <c r="AG183" s="190"/>
      <c r="AH183" s="190"/>
      <c r="AI183" s="190"/>
      <c r="AJ183" s="190"/>
      <c r="AL183" s="91">
        <f t="shared" ref="AL183" si="337">Y183+AC183+AG183</f>
        <v>0</v>
      </c>
      <c r="AM183" s="94">
        <f t="shared" ref="AM183" si="338">Z183+AD183+AH183</f>
        <v>0</v>
      </c>
      <c r="AN183" s="94">
        <f t="shared" ref="AN183" si="339">AA183+AE183+AI183</f>
        <v>0</v>
      </c>
      <c r="AO183" s="94">
        <f t="shared" ref="AO183" si="340">AB183+AF183+AJ183</f>
        <v>0</v>
      </c>
      <c r="AQ183" s="235">
        <f t="shared" ref="AQ183" si="341">O183-AM183</f>
        <v>0</v>
      </c>
      <c r="AR183" s="235">
        <f t="shared" ref="AR183" si="342">P183-AN183</f>
        <v>0</v>
      </c>
      <c r="AS183" s="235">
        <f t="shared" ref="AS183" si="343">Q183-AO183</f>
        <v>0</v>
      </c>
    </row>
    <row r="184" spans="1:45" x14ac:dyDescent="0.25">
      <c r="A184" s="180">
        <v>173</v>
      </c>
      <c r="B184" s="193"/>
      <c r="C184" s="249"/>
      <c r="D184" s="249" t="s">
        <v>16</v>
      </c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99">
        <f>SUM(O183:O183)</f>
        <v>0</v>
      </c>
      <c r="P184" s="99">
        <f>SUM(P183:P183)</f>
        <v>0</v>
      </c>
      <c r="Q184" s="99">
        <f>SUM(Q183:Q183)</f>
        <v>0</v>
      </c>
      <c r="R184" s="180"/>
      <c r="S184" s="180"/>
      <c r="T184" s="180"/>
      <c r="U184" s="4"/>
      <c r="V184" s="186">
        <f>Q184</f>
        <v>0</v>
      </c>
      <c r="Y184" s="180"/>
      <c r="Z184" s="180"/>
      <c r="AA184" s="180"/>
      <c r="AB184" s="180"/>
      <c r="AC184" s="180"/>
      <c r="AD184" s="180"/>
      <c r="AE184" s="180"/>
      <c r="AF184" s="180"/>
      <c r="AG184" s="180"/>
      <c r="AH184" s="180"/>
      <c r="AI184" s="180"/>
      <c r="AJ184" s="180"/>
    </row>
    <row r="185" spans="1:45" x14ac:dyDescent="0.25">
      <c r="A185" s="180">
        <v>174</v>
      </c>
      <c r="B185" s="254"/>
      <c r="C185" s="255"/>
      <c r="D185" s="254"/>
      <c r="E185" s="201"/>
      <c r="F185" s="254"/>
      <c r="G185" s="256"/>
      <c r="H185" s="256"/>
      <c r="I185" s="256"/>
      <c r="J185" s="256"/>
      <c r="K185" s="256"/>
      <c r="L185" s="256"/>
      <c r="M185" s="256"/>
      <c r="N185" s="256"/>
      <c r="O185" s="256"/>
      <c r="P185" s="256"/>
      <c r="Q185" s="256"/>
      <c r="R185" s="180"/>
      <c r="S185" s="180"/>
      <c r="T185" s="180"/>
      <c r="U185" s="4"/>
      <c r="Y185" s="180"/>
      <c r="Z185" s="180"/>
      <c r="AA185" s="180"/>
      <c r="AB185" s="180"/>
      <c r="AC185" s="180"/>
      <c r="AD185" s="180"/>
      <c r="AE185" s="180"/>
      <c r="AF185" s="180"/>
      <c r="AG185" s="180"/>
      <c r="AH185" s="180"/>
      <c r="AI185" s="180"/>
      <c r="AJ185" s="180"/>
    </row>
    <row r="186" spans="1:45" x14ac:dyDescent="0.25">
      <c r="A186" s="180">
        <v>175</v>
      </c>
      <c r="B186" s="277" t="s">
        <v>17</v>
      </c>
      <c r="C186" s="100" t="s">
        <v>61</v>
      </c>
      <c r="D186" s="277" t="s">
        <v>37</v>
      </c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180"/>
      <c r="S186" s="180"/>
      <c r="T186" s="180"/>
      <c r="U186" s="4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80"/>
      <c r="AI186" s="180"/>
      <c r="AJ186" s="180"/>
    </row>
    <row r="187" spans="1:45" ht="25.5" x14ac:dyDescent="0.25">
      <c r="A187" s="180">
        <v>176</v>
      </c>
      <c r="B187" s="3" t="s">
        <v>145</v>
      </c>
      <c r="C187" s="20" t="s">
        <v>1096</v>
      </c>
      <c r="D187" s="3" t="s">
        <v>984</v>
      </c>
      <c r="E187" s="16">
        <v>8.51</v>
      </c>
      <c r="F187" s="4" t="s">
        <v>512</v>
      </c>
      <c r="G187" s="15">
        <v>1.53</v>
      </c>
      <c r="H187" s="15">
        <v>0.79</v>
      </c>
      <c r="I187" s="15">
        <f>SUM(G187,H187)</f>
        <v>2.3200000000000003</v>
      </c>
      <c r="J187" s="15">
        <f>ROUND((E187*G187),2)</f>
        <v>13.02</v>
      </c>
      <c r="K187" s="15">
        <f>ROUND((E187*H187),2)</f>
        <v>6.72</v>
      </c>
      <c r="L187" s="91">
        <f>$E$7</f>
        <v>0.27800000000000002</v>
      </c>
      <c r="M187" s="15">
        <f>ROUND((J187*$L187),2)</f>
        <v>3.62</v>
      </c>
      <c r="N187" s="15">
        <f>ROUND((K187*$L187),2)</f>
        <v>1.87</v>
      </c>
      <c r="O187" s="15">
        <f>SUM(M187,J187)</f>
        <v>16.64</v>
      </c>
      <c r="P187" s="15">
        <f>SUM(N187,K187)</f>
        <v>8.59</v>
      </c>
      <c r="Q187" s="15">
        <f>SUM(O187:P187)</f>
        <v>25.23</v>
      </c>
      <c r="R187" s="264">
        <f>Q187/$U$6</f>
        <v>8.7170728380363694E-5</v>
      </c>
      <c r="S187" s="264">
        <f>S186+R187</f>
        <v>8.7170728380363694E-5</v>
      </c>
      <c r="T187" s="187" t="s">
        <v>448</v>
      </c>
      <c r="U187" s="178">
        <f>Q187</f>
        <v>25.23</v>
      </c>
      <c r="Y187" s="171">
        <v>1</v>
      </c>
      <c r="Z187" s="172">
        <f t="shared" ref="Z187" si="344">TRUNC($Y187*O187,2)</f>
        <v>16.64</v>
      </c>
      <c r="AA187" s="172">
        <f t="shared" ref="AA187" si="345">TRUNC($Y187*P187,2)</f>
        <v>8.59</v>
      </c>
      <c r="AB187" s="172">
        <f t="shared" ref="AB187" si="346">Z187+AA187</f>
        <v>25.23</v>
      </c>
      <c r="AC187" s="190"/>
      <c r="AD187" s="190"/>
      <c r="AE187" s="190"/>
      <c r="AF187" s="190"/>
      <c r="AG187" s="190"/>
      <c r="AH187" s="190"/>
      <c r="AI187" s="190"/>
      <c r="AJ187" s="190"/>
      <c r="AL187" s="91">
        <f t="shared" ref="AL187:AO192" si="347">Y187+AC187+AG187</f>
        <v>1</v>
      </c>
      <c r="AM187" s="94">
        <f t="shared" si="347"/>
        <v>16.64</v>
      </c>
      <c r="AN187" s="94">
        <f t="shared" si="347"/>
        <v>8.59</v>
      </c>
      <c r="AO187" s="94">
        <f t="shared" si="347"/>
        <v>25.23</v>
      </c>
      <c r="AQ187" s="235">
        <f t="shared" ref="AQ187:AS192" si="348">O187-AM187</f>
        <v>0</v>
      </c>
      <c r="AR187" s="235">
        <f t="shared" si="348"/>
        <v>0</v>
      </c>
      <c r="AS187" s="235">
        <f t="shared" si="348"/>
        <v>0</v>
      </c>
    </row>
    <row r="188" spans="1:45" ht="25.5" x14ac:dyDescent="0.25">
      <c r="A188" s="180">
        <v>177</v>
      </c>
      <c r="B188" s="3" t="s">
        <v>979</v>
      </c>
      <c r="C188" s="20" t="s">
        <v>1097</v>
      </c>
      <c r="D188" s="3" t="s">
        <v>1098</v>
      </c>
      <c r="E188" s="16">
        <v>5.04</v>
      </c>
      <c r="F188" s="4" t="s">
        <v>512</v>
      </c>
      <c r="G188" s="15">
        <v>32.369999999999997</v>
      </c>
      <c r="H188" s="15">
        <v>328.34</v>
      </c>
      <c r="I188" s="15">
        <f>SUM(G188,H188)</f>
        <v>360.71</v>
      </c>
      <c r="J188" s="15">
        <f>ROUND((E188*G188),2)</f>
        <v>163.13999999999999</v>
      </c>
      <c r="K188" s="15">
        <f>ROUND((E188*H188),2)</f>
        <v>1654.83</v>
      </c>
      <c r="L188" s="91">
        <f>$E$7</f>
        <v>0.27800000000000002</v>
      </c>
      <c r="M188" s="15">
        <f>ROUND((J188*$L188),2)</f>
        <v>45.35</v>
      </c>
      <c r="N188" s="15">
        <f>ROUND((K188*$L188),2)</f>
        <v>460.04</v>
      </c>
      <c r="O188" s="15">
        <f>SUM(M188,J188)</f>
        <v>208.48999999999998</v>
      </c>
      <c r="P188" s="15">
        <f>SUM(N188,K188)</f>
        <v>2114.87</v>
      </c>
      <c r="Q188" s="15">
        <f>SUM(O188:P188)</f>
        <v>2323.3599999999997</v>
      </c>
      <c r="R188" s="264">
        <f>Q188/$U$6</f>
        <v>8.0273081050258339E-3</v>
      </c>
      <c r="S188" s="264">
        <f>S187+R188</f>
        <v>8.1144788334061978E-3</v>
      </c>
      <c r="T188" s="266" t="s">
        <v>435</v>
      </c>
      <c r="U188" s="178">
        <f>Q188</f>
        <v>2323.3599999999997</v>
      </c>
      <c r="Y188" s="190"/>
      <c r="Z188" s="190"/>
      <c r="AA188" s="190"/>
      <c r="AB188" s="190"/>
      <c r="AC188" s="190"/>
      <c r="AD188" s="190"/>
      <c r="AE188" s="190"/>
      <c r="AF188" s="190"/>
      <c r="AG188" s="171">
        <v>1</v>
      </c>
      <c r="AH188" s="172">
        <f t="shared" ref="AH188:AH192" si="349">TRUNC($AG188*O188,2)</f>
        <v>208.49</v>
      </c>
      <c r="AI188" s="172">
        <f t="shared" ref="AI188:AI192" si="350">TRUNC($AG188*P188,2)</f>
        <v>2114.87</v>
      </c>
      <c r="AJ188" s="172">
        <f t="shared" ref="AJ188:AJ192" si="351">AH188+AI188</f>
        <v>2323.3599999999997</v>
      </c>
      <c r="AL188" s="91">
        <f t="shared" si="347"/>
        <v>1</v>
      </c>
      <c r="AM188" s="94">
        <f t="shared" si="347"/>
        <v>208.49</v>
      </c>
      <c r="AN188" s="94">
        <f t="shared" si="347"/>
        <v>2114.87</v>
      </c>
      <c r="AO188" s="94">
        <f t="shared" si="347"/>
        <v>2323.3599999999997</v>
      </c>
      <c r="AQ188" s="235">
        <f t="shared" si="348"/>
        <v>0</v>
      </c>
      <c r="AR188" s="235">
        <f t="shared" si="348"/>
        <v>0</v>
      </c>
      <c r="AS188" s="235">
        <f t="shared" si="348"/>
        <v>0</v>
      </c>
    </row>
    <row r="189" spans="1:45" ht="38.25" x14ac:dyDescent="0.25">
      <c r="A189" s="180">
        <v>178</v>
      </c>
      <c r="B189" s="3" t="s">
        <v>980</v>
      </c>
      <c r="C189" s="20" t="s">
        <v>1099</v>
      </c>
      <c r="D189" s="3" t="s">
        <v>1100</v>
      </c>
      <c r="E189" s="16">
        <v>1</v>
      </c>
      <c r="F189" s="4" t="s">
        <v>985</v>
      </c>
      <c r="G189" s="15">
        <v>87.88</v>
      </c>
      <c r="H189" s="15">
        <v>1630.27</v>
      </c>
      <c r="I189" s="15">
        <f>SUM(G189,H189)</f>
        <v>1718.15</v>
      </c>
      <c r="J189" s="15">
        <f>ROUND((E189*G189),2)</f>
        <v>87.88</v>
      </c>
      <c r="K189" s="15">
        <f>ROUND((E189*H189),2)</f>
        <v>1630.27</v>
      </c>
      <c r="L189" s="91">
        <f>$E$8</f>
        <v>0.1767</v>
      </c>
      <c r="M189" s="15">
        <f>ROUND((J189*$L189),2)</f>
        <v>15.53</v>
      </c>
      <c r="N189" s="15">
        <f>ROUND((K189*$L189),2)</f>
        <v>288.07</v>
      </c>
      <c r="O189" s="15">
        <f>SUM(M189,J189)</f>
        <v>103.41</v>
      </c>
      <c r="P189" s="15">
        <f>SUM(N189,K189)</f>
        <v>1918.34</v>
      </c>
      <c r="Q189" s="15">
        <f>SUM(O189:P189)</f>
        <v>2021.75</v>
      </c>
      <c r="R189" s="264">
        <f>Q189/$U$6</f>
        <v>6.9852326636147561E-3</v>
      </c>
      <c r="S189" s="264">
        <f>S188+R189</f>
        <v>1.5099711497020954E-2</v>
      </c>
      <c r="T189" s="266" t="s">
        <v>435</v>
      </c>
      <c r="U189" s="178">
        <f>Q189</f>
        <v>2021.75</v>
      </c>
      <c r="Y189" s="190"/>
      <c r="Z189" s="190"/>
      <c r="AA189" s="190"/>
      <c r="AB189" s="190"/>
      <c r="AC189" s="190"/>
      <c r="AD189" s="190"/>
      <c r="AE189" s="190"/>
      <c r="AF189" s="190"/>
      <c r="AG189" s="171">
        <v>1</v>
      </c>
      <c r="AH189" s="172">
        <f t="shared" si="349"/>
        <v>103.41</v>
      </c>
      <c r="AI189" s="172">
        <f t="shared" si="350"/>
        <v>1918.34</v>
      </c>
      <c r="AJ189" s="172">
        <f t="shared" si="351"/>
        <v>2021.75</v>
      </c>
      <c r="AL189" s="91">
        <f t="shared" si="347"/>
        <v>1</v>
      </c>
      <c r="AM189" s="94">
        <f t="shared" si="347"/>
        <v>103.41</v>
      </c>
      <c r="AN189" s="94">
        <f t="shared" si="347"/>
        <v>1918.34</v>
      </c>
      <c r="AO189" s="94">
        <f t="shared" si="347"/>
        <v>2021.75</v>
      </c>
      <c r="AQ189" s="235">
        <f t="shared" si="348"/>
        <v>0</v>
      </c>
      <c r="AR189" s="235">
        <f t="shared" si="348"/>
        <v>0</v>
      </c>
      <c r="AS189" s="235">
        <f t="shared" si="348"/>
        <v>0</v>
      </c>
    </row>
    <row r="190" spans="1:45" ht="25.5" x14ac:dyDescent="0.25">
      <c r="A190" s="180">
        <v>179</v>
      </c>
      <c r="B190" s="3" t="s">
        <v>981</v>
      </c>
      <c r="C190" s="20" t="s">
        <v>1101</v>
      </c>
      <c r="D190" s="3" t="s">
        <v>986</v>
      </c>
      <c r="E190" s="16">
        <v>2.21</v>
      </c>
      <c r="F190" s="4" t="s">
        <v>112</v>
      </c>
      <c r="G190" s="15">
        <v>0</v>
      </c>
      <c r="H190" s="15">
        <v>41.83</v>
      </c>
      <c r="I190" s="15">
        <f>SUM(G190,H190)</f>
        <v>41.83</v>
      </c>
      <c r="J190" s="15">
        <f>ROUND((E190*G190),2)</f>
        <v>0</v>
      </c>
      <c r="K190" s="15">
        <f>ROUND((E190*H190),2)</f>
        <v>92.44</v>
      </c>
      <c r="L190" s="91">
        <f>$E$7</f>
        <v>0.27800000000000002</v>
      </c>
      <c r="M190" s="15">
        <f>ROUND((J190*$L190),2)</f>
        <v>0</v>
      </c>
      <c r="N190" s="15">
        <f>ROUND((K190*$L190),2)</f>
        <v>25.7</v>
      </c>
      <c r="O190" s="15">
        <f>SUM(M190,J190)</f>
        <v>0</v>
      </c>
      <c r="P190" s="15">
        <f>SUM(N190,K190)</f>
        <v>118.14</v>
      </c>
      <c r="Q190" s="15">
        <f>SUM(O190:P190)</f>
        <v>118.14</v>
      </c>
      <c r="R190" s="264">
        <f>Q190/$U$6</f>
        <v>4.0817874953849256E-4</v>
      </c>
      <c r="S190" s="264">
        <f>S189+R190</f>
        <v>1.5507890246559446E-2</v>
      </c>
      <c r="T190" s="187" t="s">
        <v>448</v>
      </c>
      <c r="U190" s="178">
        <f>Q190</f>
        <v>118.14</v>
      </c>
      <c r="Y190" s="190"/>
      <c r="Z190" s="190"/>
      <c r="AA190" s="190"/>
      <c r="AB190" s="190"/>
      <c r="AC190" s="190"/>
      <c r="AD190" s="190"/>
      <c r="AE190" s="190"/>
      <c r="AF190" s="190"/>
      <c r="AG190" s="171">
        <v>1</v>
      </c>
      <c r="AH190" s="172">
        <f t="shared" si="349"/>
        <v>0</v>
      </c>
      <c r="AI190" s="172">
        <f t="shared" si="350"/>
        <v>118.14</v>
      </c>
      <c r="AJ190" s="172">
        <f t="shared" si="351"/>
        <v>118.14</v>
      </c>
      <c r="AL190" s="91">
        <f t="shared" si="347"/>
        <v>1</v>
      </c>
      <c r="AM190" s="94">
        <f t="shared" si="347"/>
        <v>0</v>
      </c>
      <c r="AN190" s="94">
        <f t="shared" si="347"/>
        <v>118.14</v>
      </c>
      <c r="AO190" s="94">
        <f t="shared" si="347"/>
        <v>118.14</v>
      </c>
      <c r="AQ190" s="235">
        <f t="shared" si="348"/>
        <v>0</v>
      </c>
      <c r="AR190" s="235">
        <f t="shared" si="348"/>
        <v>0</v>
      </c>
      <c r="AS190" s="235">
        <f t="shared" si="348"/>
        <v>0</v>
      </c>
    </row>
    <row r="191" spans="1:45" ht="38.25" x14ac:dyDescent="0.25">
      <c r="A191" s="180">
        <v>180</v>
      </c>
      <c r="B191" s="3" t="s">
        <v>982</v>
      </c>
      <c r="C191" s="20" t="s">
        <v>1102</v>
      </c>
      <c r="D191" s="3" t="s">
        <v>987</v>
      </c>
      <c r="E191" s="16">
        <v>2</v>
      </c>
      <c r="F191" s="4" t="s">
        <v>66</v>
      </c>
      <c r="G191" s="15">
        <v>0</v>
      </c>
      <c r="H191" s="15">
        <v>70.45</v>
      </c>
      <c r="I191" s="15">
        <f>SUM(G191,H191)</f>
        <v>70.45</v>
      </c>
      <c r="J191" s="15">
        <f>ROUND((E191*G191),2)</f>
        <v>0</v>
      </c>
      <c r="K191" s="15">
        <f>ROUND((E191*H191),2)</f>
        <v>140.9</v>
      </c>
      <c r="L191" s="91">
        <f>$E$7</f>
        <v>0.27800000000000002</v>
      </c>
      <c r="M191" s="15">
        <f>ROUND((J191*$L191),2)</f>
        <v>0</v>
      </c>
      <c r="N191" s="15">
        <f>ROUND((K191*$L191),2)</f>
        <v>39.17</v>
      </c>
      <c r="O191" s="15">
        <f>SUM(M191,J191)</f>
        <v>0</v>
      </c>
      <c r="P191" s="15">
        <f>SUM(N191,K191)</f>
        <v>180.07</v>
      </c>
      <c r="Q191" s="15">
        <f>SUM(O191:P191)</f>
        <v>180.07</v>
      </c>
      <c r="R191" s="264">
        <f>Q191/$U$6</f>
        <v>6.2214954654982526E-4</v>
      </c>
      <c r="S191" s="264">
        <f>S190+R191</f>
        <v>1.6130039793109271E-2</v>
      </c>
      <c r="T191" s="187" t="s">
        <v>448</v>
      </c>
      <c r="U191" s="178">
        <f>Q191</f>
        <v>180.07</v>
      </c>
      <c r="Y191" s="190"/>
      <c r="Z191" s="190"/>
      <c r="AA191" s="190"/>
      <c r="AB191" s="190"/>
      <c r="AC191" s="190"/>
      <c r="AD191" s="190"/>
      <c r="AE191" s="190"/>
      <c r="AF191" s="190"/>
      <c r="AG191" s="171">
        <v>1</v>
      </c>
      <c r="AH191" s="172">
        <f t="shared" si="349"/>
        <v>0</v>
      </c>
      <c r="AI191" s="172">
        <f t="shared" si="350"/>
        <v>180.07</v>
      </c>
      <c r="AJ191" s="172">
        <f t="shared" si="351"/>
        <v>180.07</v>
      </c>
      <c r="AL191" s="91">
        <f t="shared" si="347"/>
        <v>1</v>
      </c>
      <c r="AM191" s="94">
        <f t="shared" si="347"/>
        <v>0</v>
      </c>
      <c r="AN191" s="94">
        <f t="shared" si="347"/>
        <v>180.07</v>
      </c>
      <c r="AO191" s="94">
        <f t="shared" si="347"/>
        <v>180.07</v>
      </c>
      <c r="AQ191" s="235">
        <f t="shared" si="348"/>
        <v>0</v>
      </c>
      <c r="AR191" s="235">
        <f t="shared" si="348"/>
        <v>0</v>
      </c>
      <c r="AS191" s="235">
        <f t="shared" si="348"/>
        <v>0</v>
      </c>
    </row>
    <row r="192" spans="1:45" ht="25.5" x14ac:dyDescent="0.25">
      <c r="A192" s="180">
        <v>181</v>
      </c>
      <c r="B192" s="3" t="s">
        <v>983</v>
      </c>
      <c r="C192" s="20" t="s">
        <v>1105</v>
      </c>
      <c r="D192" s="3" t="s">
        <v>988</v>
      </c>
      <c r="E192" s="16">
        <v>8.82</v>
      </c>
      <c r="F192" s="4" t="s">
        <v>512</v>
      </c>
      <c r="G192" s="15">
        <v>7.46</v>
      </c>
      <c r="H192" s="15">
        <v>91.05</v>
      </c>
      <c r="I192" s="15">
        <f>SUM(G192,H192)</f>
        <v>98.509999999999991</v>
      </c>
      <c r="J192" s="15">
        <f>ROUND((E192*G192),2)</f>
        <v>65.8</v>
      </c>
      <c r="K192" s="15">
        <f>ROUND((E192*H192),2)</f>
        <v>803.06</v>
      </c>
      <c r="L192" s="91">
        <f>$E$7</f>
        <v>0.27800000000000002</v>
      </c>
      <c r="M192" s="15">
        <f>ROUND((J192*$L192),2)</f>
        <v>18.29</v>
      </c>
      <c r="N192" s="15">
        <f>ROUND((K192*$L192),2)</f>
        <v>223.25</v>
      </c>
      <c r="O192" s="15">
        <f>SUM(M192,J192)</f>
        <v>84.09</v>
      </c>
      <c r="P192" s="15">
        <f>SUM(N192,K192)</f>
        <v>1026.31</v>
      </c>
      <c r="Q192" s="15">
        <f>SUM(O192:P192)</f>
        <v>1110.3999999999999</v>
      </c>
      <c r="R192" s="264">
        <f>Q192/$U$6</f>
        <v>3.8364794607037588E-3</v>
      </c>
      <c r="S192" s="264">
        <f>S191+R192</f>
        <v>1.9966519253813032E-2</v>
      </c>
      <c r="T192" s="266" t="s">
        <v>435</v>
      </c>
      <c r="U192" s="178">
        <f>Q192</f>
        <v>1110.3999999999999</v>
      </c>
      <c r="Y192" s="190"/>
      <c r="Z192" s="190"/>
      <c r="AA192" s="190"/>
      <c r="AB192" s="190"/>
      <c r="AC192" s="190"/>
      <c r="AD192" s="190"/>
      <c r="AE192" s="190"/>
      <c r="AF192" s="190"/>
      <c r="AG192" s="171">
        <v>1</v>
      </c>
      <c r="AH192" s="172">
        <f t="shared" si="349"/>
        <v>84.09</v>
      </c>
      <c r="AI192" s="172">
        <f t="shared" si="350"/>
        <v>1026.31</v>
      </c>
      <c r="AJ192" s="172">
        <f t="shared" si="351"/>
        <v>1110.3999999999999</v>
      </c>
      <c r="AL192" s="91">
        <f t="shared" si="347"/>
        <v>1</v>
      </c>
      <c r="AM192" s="94">
        <f t="shared" si="347"/>
        <v>84.09</v>
      </c>
      <c r="AN192" s="94">
        <f t="shared" si="347"/>
        <v>1026.31</v>
      </c>
      <c r="AO192" s="94">
        <f t="shared" si="347"/>
        <v>1110.3999999999999</v>
      </c>
      <c r="AQ192" s="235">
        <f t="shared" si="348"/>
        <v>0</v>
      </c>
      <c r="AR192" s="235">
        <f t="shared" si="348"/>
        <v>0</v>
      </c>
      <c r="AS192" s="235">
        <f t="shared" si="348"/>
        <v>0</v>
      </c>
    </row>
    <row r="193" spans="1:45" x14ac:dyDescent="0.25">
      <c r="A193" s="180">
        <v>182</v>
      </c>
      <c r="B193" s="193"/>
      <c r="C193" s="251"/>
      <c r="D193" s="250" t="s">
        <v>19</v>
      </c>
      <c r="E193" s="251"/>
      <c r="F193" s="251"/>
      <c r="G193" s="251"/>
      <c r="H193" s="251"/>
      <c r="I193" s="251"/>
      <c r="J193" s="251"/>
      <c r="K193" s="251"/>
      <c r="L193" s="251"/>
      <c r="M193" s="251"/>
      <c r="N193" s="252"/>
      <c r="O193" s="99">
        <f>SUM(O187:O192)</f>
        <v>412.63</v>
      </c>
      <c r="P193" s="99">
        <f>SUM(P187:P192)</f>
        <v>5366.32</v>
      </c>
      <c r="Q193" s="99">
        <f>SUM(Q187:Q192)</f>
        <v>5778.95</v>
      </c>
      <c r="R193" s="180"/>
      <c r="S193" s="180"/>
      <c r="T193" s="180"/>
      <c r="U193" s="4"/>
      <c r="V193" s="186">
        <f>Q193</f>
        <v>5778.95</v>
      </c>
      <c r="Y193" s="180"/>
      <c r="Z193" s="180"/>
      <c r="AA193" s="180"/>
      <c r="AB193" s="180"/>
      <c r="AC193" s="180"/>
      <c r="AD193" s="180"/>
      <c r="AE193" s="180"/>
      <c r="AF193" s="180"/>
      <c r="AG193" s="180"/>
      <c r="AH193" s="180"/>
      <c r="AI193" s="180"/>
      <c r="AJ193" s="180"/>
    </row>
    <row r="194" spans="1:45" x14ac:dyDescent="0.25">
      <c r="A194" s="180">
        <v>183</v>
      </c>
      <c r="B194" s="254"/>
      <c r="C194" s="255"/>
      <c r="D194" s="254"/>
      <c r="E194" s="201"/>
      <c r="F194" s="254"/>
      <c r="G194" s="256"/>
      <c r="H194" s="256"/>
      <c r="I194" s="256"/>
      <c r="J194" s="256"/>
      <c r="K194" s="256"/>
      <c r="L194" s="256"/>
      <c r="M194" s="256"/>
      <c r="N194" s="256"/>
      <c r="O194" s="256"/>
      <c r="P194" s="256"/>
      <c r="Q194" s="256"/>
      <c r="R194" s="180"/>
      <c r="S194" s="180"/>
      <c r="T194" s="180"/>
      <c r="U194" s="4"/>
      <c r="Y194" s="180"/>
      <c r="Z194" s="180"/>
      <c r="AA194" s="180"/>
      <c r="AB194" s="180"/>
      <c r="AC194" s="180"/>
      <c r="AD194" s="180"/>
      <c r="AE194" s="180"/>
      <c r="AF194" s="180"/>
      <c r="AG194" s="180"/>
      <c r="AH194" s="180"/>
      <c r="AI194" s="180"/>
      <c r="AJ194" s="180"/>
    </row>
    <row r="195" spans="1:45" x14ac:dyDescent="0.25">
      <c r="A195" s="180">
        <v>184</v>
      </c>
      <c r="B195" s="277" t="s">
        <v>20</v>
      </c>
      <c r="C195" s="100" t="s">
        <v>61</v>
      </c>
      <c r="D195" s="277" t="s">
        <v>38</v>
      </c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180"/>
      <c r="S195" s="180"/>
      <c r="T195" s="180"/>
      <c r="U195" s="4"/>
      <c r="Y195" s="180"/>
      <c r="Z195" s="180"/>
      <c r="AA195" s="180"/>
      <c r="AB195" s="180"/>
      <c r="AC195" s="180"/>
      <c r="AD195" s="180"/>
      <c r="AE195" s="180"/>
      <c r="AF195" s="180"/>
      <c r="AG195" s="180"/>
      <c r="AH195" s="180"/>
      <c r="AI195" s="180"/>
      <c r="AJ195" s="180"/>
    </row>
    <row r="196" spans="1:45" ht="25.5" x14ac:dyDescent="0.25">
      <c r="A196" s="180">
        <v>185</v>
      </c>
      <c r="B196" s="3" t="s">
        <v>22</v>
      </c>
      <c r="C196" s="20" t="s">
        <v>162</v>
      </c>
      <c r="D196" s="3" t="s">
        <v>39</v>
      </c>
      <c r="E196" s="16">
        <v>504.26</v>
      </c>
      <c r="F196" s="4" t="s">
        <v>72</v>
      </c>
      <c r="G196" s="15">
        <v>0.89</v>
      </c>
      <c r="H196" s="15">
        <v>1.59</v>
      </c>
      <c r="I196" s="15">
        <f>SUM(G196,H196)</f>
        <v>2.48</v>
      </c>
      <c r="J196" s="15">
        <f>ROUND((E196*G196),2)</f>
        <v>448.79</v>
      </c>
      <c r="K196" s="15">
        <f>ROUND((E196*H196),2)</f>
        <v>801.77</v>
      </c>
      <c r="L196" s="91">
        <f>$E$7</f>
        <v>0.27800000000000002</v>
      </c>
      <c r="M196" s="15">
        <f>ROUND((J196*$L196),2)</f>
        <v>124.76</v>
      </c>
      <c r="N196" s="15">
        <f>ROUND((K196*$L196),2)</f>
        <v>222.89</v>
      </c>
      <c r="O196" s="15">
        <f>SUM(M196,J196)</f>
        <v>573.55000000000007</v>
      </c>
      <c r="P196" s="15">
        <f>SUM(N196,K196)</f>
        <v>1024.6599999999999</v>
      </c>
      <c r="Q196" s="15">
        <f>SUM(O196:P196)</f>
        <v>1598.21</v>
      </c>
      <c r="R196" s="264">
        <f>Q196/$U$6</f>
        <v>5.5218838606730511E-3</v>
      </c>
      <c r="S196" s="264">
        <f>S195+R196</f>
        <v>5.5218838606730511E-3</v>
      </c>
      <c r="T196" s="266" t="s">
        <v>435</v>
      </c>
      <c r="U196" s="23"/>
      <c r="Y196" s="190"/>
      <c r="Z196" s="190"/>
      <c r="AA196" s="190"/>
      <c r="AB196" s="190"/>
      <c r="AC196" s="171">
        <v>1</v>
      </c>
      <c r="AD196" s="172">
        <f t="shared" ref="AD196:AE202" si="352">TRUNC($AC196*O196,2)</f>
        <v>573.54999999999995</v>
      </c>
      <c r="AE196" s="172">
        <f t="shared" si="352"/>
        <v>1024.6600000000001</v>
      </c>
      <c r="AF196" s="172">
        <f t="shared" ref="AF196" si="353">AD196+AE196</f>
        <v>1598.21</v>
      </c>
      <c r="AG196" s="190"/>
      <c r="AH196" s="190"/>
      <c r="AI196" s="190"/>
      <c r="AJ196" s="190"/>
      <c r="AL196" s="91">
        <f t="shared" ref="AL196:AL202" si="354">Y196+AC196+AG196</f>
        <v>1</v>
      </c>
      <c r="AM196" s="94">
        <f t="shared" ref="AM196:AM202" si="355">Z196+AD196+AH196</f>
        <v>573.54999999999995</v>
      </c>
      <c r="AN196" s="94">
        <f t="shared" ref="AN196:AN202" si="356">AA196+AE196+AI196</f>
        <v>1024.6600000000001</v>
      </c>
      <c r="AO196" s="94">
        <f t="shared" ref="AO196:AO202" si="357">AB196+AF196+AJ196</f>
        <v>1598.21</v>
      </c>
      <c r="AQ196" s="235">
        <f t="shared" ref="AQ196:AQ202" si="358">O196-AM196</f>
        <v>0</v>
      </c>
      <c r="AR196" s="235">
        <f t="shared" ref="AR196:AR202" si="359">P196-AN196</f>
        <v>0</v>
      </c>
      <c r="AS196" s="235">
        <f t="shared" ref="AS196:AS202" si="360">Q196-AO196</f>
        <v>0</v>
      </c>
    </row>
    <row r="197" spans="1:45" ht="25.5" x14ac:dyDescent="0.25">
      <c r="A197" s="180">
        <v>186</v>
      </c>
      <c r="B197" s="3" t="s">
        <v>23</v>
      </c>
      <c r="C197" s="20" t="s">
        <v>163</v>
      </c>
      <c r="D197" s="3" t="s">
        <v>40</v>
      </c>
      <c r="E197" s="16">
        <v>504.26</v>
      </c>
      <c r="F197" s="4" t="s">
        <v>72</v>
      </c>
      <c r="G197" s="15">
        <v>3.27</v>
      </c>
      <c r="H197" s="15">
        <v>9.92</v>
      </c>
      <c r="I197" s="15">
        <f>SUM(G197,H197)</f>
        <v>13.19</v>
      </c>
      <c r="J197" s="15">
        <f>ROUND((E197*G197),2)</f>
        <v>1648.93</v>
      </c>
      <c r="K197" s="15">
        <f>ROUND((E197*H197),2)</f>
        <v>5002.26</v>
      </c>
      <c r="L197" s="91">
        <f>$E$7</f>
        <v>0.27800000000000002</v>
      </c>
      <c r="M197" s="15">
        <f>ROUND((J197*$L197),2)</f>
        <v>458.4</v>
      </c>
      <c r="N197" s="15">
        <f>ROUND((K197*$L197),2)</f>
        <v>1390.63</v>
      </c>
      <c r="O197" s="15">
        <f>SUM(M197,J197)</f>
        <v>2107.33</v>
      </c>
      <c r="P197" s="15">
        <f>SUM(N197,K197)</f>
        <v>6392.89</v>
      </c>
      <c r="Q197" s="15">
        <f>SUM(O197:P197)</f>
        <v>8500.2200000000012</v>
      </c>
      <c r="R197" s="264">
        <f>Q197/$U$6</f>
        <v>2.9368623416303415E-2</v>
      </c>
      <c r="S197" s="264">
        <f>S196+R197</f>
        <v>3.4890507276976464E-2</v>
      </c>
      <c r="T197" s="265" t="s">
        <v>411</v>
      </c>
      <c r="U197" s="23"/>
      <c r="Y197" s="190"/>
      <c r="Z197" s="190"/>
      <c r="AA197" s="190"/>
      <c r="AB197" s="190"/>
      <c r="AC197" s="171">
        <v>0.5</v>
      </c>
      <c r="AD197" s="172">
        <f t="shared" si="352"/>
        <v>1053.6600000000001</v>
      </c>
      <c r="AE197" s="172">
        <f t="shared" si="352"/>
        <v>3196.44</v>
      </c>
      <c r="AF197" s="172">
        <f t="shared" ref="AF197:AF199" si="361">AD197+AE197</f>
        <v>4250.1000000000004</v>
      </c>
      <c r="AG197" s="171">
        <v>0.5</v>
      </c>
      <c r="AH197" s="172">
        <f>TRUNC($AG197*O197,2)+0.01</f>
        <v>1053.67</v>
      </c>
      <c r="AI197" s="172">
        <f>TRUNC($AG197*P197,2)+0.01</f>
        <v>3196.4500000000003</v>
      </c>
      <c r="AJ197" s="172">
        <f t="shared" ref="AJ197" si="362">AH197+AI197</f>
        <v>4250.1200000000008</v>
      </c>
      <c r="AL197" s="91">
        <f t="shared" si="354"/>
        <v>1</v>
      </c>
      <c r="AM197" s="94">
        <f t="shared" si="355"/>
        <v>2107.33</v>
      </c>
      <c r="AN197" s="94">
        <f t="shared" si="356"/>
        <v>6392.89</v>
      </c>
      <c r="AO197" s="94">
        <f t="shared" si="357"/>
        <v>8500.2200000000012</v>
      </c>
      <c r="AQ197" s="235">
        <f t="shared" si="358"/>
        <v>0</v>
      </c>
      <c r="AR197" s="235">
        <f t="shared" si="359"/>
        <v>0</v>
      </c>
      <c r="AS197" s="235">
        <f t="shared" si="360"/>
        <v>0</v>
      </c>
    </row>
    <row r="198" spans="1:45" ht="25.5" x14ac:dyDescent="0.25">
      <c r="A198" s="180">
        <v>187</v>
      </c>
      <c r="B198" s="3" t="s">
        <v>24</v>
      </c>
      <c r="C198" s="20" t="s">
        <v>164</v>
      </c>
      <c r="D198" s="3" t="s">
        <v>41</v>
      </c>
      <c r="E198" s="16">
        <f>50%*572.51</f>
        <v>286.255</v>
      </c>
      <c r="F198" s="4" t="s">
        <v>72</v>
      </c>
      <c r="G198" s="15">
        <v>0.67</v>
      </c>
      <c r="H198" s="15">
        <v>1.51</v>
      </c>
      <c r="I198" s="15">
        <f>SUM(G198,H198)</f>
        <v>2.1800000000000002</v>
      </c>
      <c r="J198" s="15">
        <f>ROUND((E198*G198),2)</f>
        <v>191.79</v>
      </c>
      <c r="K198" s="15">
        <f>ROUND((E198*H198),2)</f>
        <v>432.25</v>
      </c>
      <c r="L198" s="91">
        <f>$E$7</f>
        <v>0.27800000000000002</v>
      </c>
      <c r="M198" s="15">
        <f>ROUND((J198*$L198),2)</f>
        <v>53.32</v>
      </c>
      <c r="N198" s="15">
        <f>ROUND((K198*$L198),2)</f>
        <v>120.17</v>
      </c>
      <c r="O198" s="15">
        <f>SUM(M198,J198)</f>
        <v>245.10999999999999</v>
      </c>
      <c r="P198" s="15">
        <f>SUM(N198,K198)</f>
        <v>552.41999999999996</v>
      </c>
      <c r="Q198" s="15">
        <f>SUM(O198:P198)</f>
        <v>797.53</v>
      </c>
      <c r="R198" s="264">
        <f>Q198/$U$6</f>
        <v>2.7555002380178937E-3</v>
      </c>
      <c r="S198" s="264">
        <f>S197+R198</f>
        <v>3.7646007514994355E-2</v>
      </c>
      <c r="T198" s="187" t="s">
        <v>448</v>
      </c>
      <c r="U198" s="23"/>
      <c r="Y198" s="190"/>
      <c r="Z198" s="190"/>
      <c r="AA198" s="190"/>
      <c r="AB198" s="190"/>
      <c r="AC198" s="171">
        <v>1</v>
      </c>
      <c r="AD198" s="172">
        <f t="shared" si="352"/>
        <v>245.11</v>
      </c>
      <c r="AE198" s="172">
        <f t="shared" si="352"/>
        <v>552.41999999999996</v>
      </c>
      <c r="AF198" s="172">
        <f t="shared" si="361"/>
        <v>797.53</v>
      </c>
      <c r="AG198" s="190"/>
      <c r="AH198" s="190"/>
      <c r="AI198" s="190"/>
      <c r="AJ198" s="190"/>
      <c r="AL198" s="91">
        <f t="shared" si="354"/>
        <v>1</v>
      </c>
      <c r="AM198" s="94">
        <f t="shared" si="355"/>
        <v>245.11</v>
      </c>
      <c r="AN198" s="94">
        <f t="shared" si="356"/>
        <v>552.41999999999996</v>
      </c>
      <c r="AO198" s="94">
        <f t="shared" si="357"/>
        <v>797.53</v>
      </c>
      <c r="AQ198" s="235">
        <f t="shared" si="358"/>
        <v>0</v>
      </c>
      <c r="AR198" s="235">
        <f t="shared" si="359"/>
        <v>0</v>
      </c>
      <c r="AS198" s="235">
        <f t="shared" si="360"/>
        <v>0</v>
      </c>
    </row>
    <row r="199" spans="1:45" ht="25.5" x14ac:dyDescent="0.25">
      <c r="A199" s="180">
        <v>188</v>
      </c>
      <c r="B199" s="3" t="s">
        <v>25</v>
      </c>
      <c r="C199" s="20" t="s">
        <v>165</v>
      </c>
      <c r="D199" s="3" t="s">
        <v>42</v>
      </c>
      <c r="E199" s="16">
        <f>50%*572.51</f>
        <v>286.255</v>
      </c>
      <c r="F199" s="4" t="s">
        <v>72</v>
      </c>
      <c r="G199" s="15">
        <v>5.45</v>
      </c>
      <c r="H199" s="15">
        <v>6.81</v>
      </c>
      <c r="I199" s="15">
        <f>SUM(G199,H199)</f>
        <v>12.26</v>
      </c>
      <c r="J199" s="15">
        <f>ROUND((E199*G199),2)</f>
        <v>1560.09</v>
      </c>
      <c r="K199" s="15">
        <f>ROUND((E199*H199),2)</f>
        <v>1949.4</v>
      </c>
      <c r="L199" s="91">
        <f>$E$7</f>
        <v>0.27800000000000002</v>
      </c>
      <c r="M199" s="15">
        <f>ROUND((J199*$L199),2)</f>
        <v>433.71</v>
      </c>
      <c r="N199" s="15">
        <f>ROUND((K199*$L199),2)</f>
        <v>541.92999999999995</v>
      </c>
      <c r="O199" s="15">
        <f>SUM(M199,J199)</f>
        <v>1993.8</v>
      </c>
      <c r="P199" s="15">
        <f>SUM(N199,K199)</f>
        <v>2491.33</v>
      </c>
      <c r="Q199" s="15">
        <f>SUM(O199:P199)</f>
        <v>4485.13</v>
      </c>
      <c r="R199" s="264">
        <f>Q199/$U$6</f>
        <v>1.5496315853373787E-2</v>
      </c>
      <c r="S199" s="264">
        <f>S198+R199</f>
        <v>5.314232336836814E-2</v>
      </c>
      <c r="T199" s="265" t="s">
        <v>411</v>
      </c>
      <c r="U199" s="23"/>
      <c r="Y199" s="190"/>
      <c r="Z199" s="190"/>
      <c r="AA199" s="190"/>
      <c r="AB199" s="190"/>
      <c r="AC199" s="171">
        <v>1</v>
      </c>
      <c r="AD199" s="172">
        <f t="shared" si="352"/>
        <v>1993.8</v>
      </c>
      <c r="AE199" s="172">
        <f t="shared" si="352"/>
        <v>2491.33</v>
      </c>
      <c r="AF199" s="172">
        <f t="shared" si="361"/>
        <v>4485.13</v>
      </c>
      <c r="AG199" s="190"/>
      <c r="AH199" s="190"/>
      <c r="AI199" s="190"/>
      <c r="AJ199" s="190"/>
      <c r="AL199" s="91">
        <f t="shared" si="354"/>
        <v>1</v>
      </c>
      <c r="AM199" s="94">
        <f t="shared" si="355"/>
        <v>1993.8</v>
      </c>
      <c r="AN199" s="94">
        <f t="shared" si="356"/>
        <v>2491.33</v>
      </c>
      <c r="AO199" s="94">
        <f t="shared" si="357"/>
        <v>4485.13</v>
      </c>
      <c r="AQ199" s="235">
        <f t="shared" si="358"/>
        <v>0</v>
      </c>
      <c r="AR199" s="235">
        <f t="shared" si="359"/>
        <v>0</v>
      </c>
      <c r="AS199" s="235">
        <f t="shared" si="360"/>
        <v>0</v>
      </c>
    </row>
    <row r="200" spans="1:45" ht="25.5" x14ac:dyDescent="0.25">
      <c r="A200" s="180">
        <v>189</v>
      </c>
      <c r="B200" s="3" t="s">
        <v>26</v>
      </c>
      <c r="C200" s="20" t="s">
        <v>166</v>
      </c>
      <c r="D200" s="3" t="s">
        <v>270</v>
      </c>
      <c r="E200" s="16">
        <v>572.51</v>
      </c>
      <c r="F200" s="4" t="s">
        <v>72</v>
      </c>
      <c r="G200" s="15">
        <v>3.26</v>
      </c>
      <c r="H200" s="15">
        <v>9.41</v>
      </c>
      <c r="I200" s="15">
        <f>SUM(G200,H200)</f>
        <v>12.67</v>
      </c>
      <c r="J200" s="15">
        <f>ROUND((E200*G200),2)</f>
        <v>1866.38</v>
      </c>
      <c r="K200" s="15">
        <f>ROUND((E200*H200),2)</f>
        <v>5387.32</v>
      </c>
      <c r="L200" s="91">
        <f>$E$7</f>
        <v>0.27800000000000002</v>
      </c>
      <c r="M200" s="15">
        <f>ROUND((J200*$L200),2)</f>
        <v>518.85</v>
      </c>
      <c r="N200" s="15">
        <f>ROUND((K200*$L200),2)</f>
        <v>1497.67</v>
      </c>
      <c r="O200" s="15">
        <f>SUM(M200,J200)</f>
        <v>2385.23</v>
      </c>
      <c r="P200" s="15">
        <f>SUM(N200,K200)</f>
        <v>6884.99</v>
      </c>
      <c r="Q200" s="15">
        <f>SUM(O200:P200)</f>
        <v>9270.2199999999993</v>
      </c>
      <c r="R200" s="264">
        <f>Q200/$U$6</f>
        <v>3.202900632763437E-2</v>
      </c>
      <c r="S200" s="264">
        <f>S199+R200</f>
        <v>8.517132969600251E-2</v>
      </c>
      <c r="T200" s="265" t="s">
        <v>411</v>
      </c>
      <c r="U200" s="23"/>
      <c r="Y200" s="190"/>
      <c r="Z200" s="190"/>
      <c r="AA200" s="190"/>
      <c r="AB200" s="190"/>
      <c r="AC200" s="171">
        <v>0.5</v>
      </c>
      <c r="AD200" s="172">
        <f t="shared" si="352"/>
        <v>1192.6099999999999</v>
      </c>
      <c r="AE200" s="172">
        <f t="shared" si="352"/>
        <v>3442.49</v>
      </c>
      <c r="AF200" s="172">
        <f t="shared" ref="AF200" si="363">AD200+AE200</f>
        <v>4635.0999999999995</v>
      </c>
      <c r="AG200" s="171">
        <v>0.5</v>
      </c>
      <c r="AH200" s="172">
        <f>TRUNC($AG200*O200,2)+0.01</f>
        <v>1192.6199999999999</v>
      </c>
      <c r="AI200" s="172">
        <f>TRUNC($AG200*P200,2)+0.01</f>
        <v>3442.5</v>
      </c>
      <c r="AJ200" s="172">
        <f t="shared" ref="AJ200" si="364">AH200+AI200</f>
        <v>4635.12</v>
      </c>
      <c r="AL200" s="91">
        <f t="shared" si="354"/>
        <v>1</v>
      </c>
      <c r="AM200" s="94">
        <f t="shared" si="355"/>
        <v>2385.2299999999996</v>
      </c>
      <c r="AN200" s="94">
        <f t="shared" si="356"/>
        <v>6884.99</v>
      </c>
      <c r="AO200" s="94">
        <f t="shared" si="357"/>
        <v>9270.2199999999993</v>
      </c>
      <c r="AQ200" s="235">
        <f t="shared" si="358"/>
        <v>0</v>
      </c>
      <c r="AR200" s="235">
        <f t="shared" si="359"/>
        <v>0</v>
      </c>
      <c r="AS200" s="235">
        <f t="shared" si="360"/>
        <v>0</v>
      </c>
    </row>
    <row r="201" spans="1:45" ht="25.5" x14ac:dyDescent="0.25">
      <c r="A201" s="180">
        <v>190</v>
      </c>
      <c r="B201" s="3" t="s">
        <v>27</v>
      </c>
      <c r="C201" s="20" t="s">
        <v>882</v>
      </c>
      <c r="D201" s="3" t="s">
        <v>883</v>
      </c>
      <c r="E201" s="16">
        <v>336.33</v>
      </c>
      <c r="F201" s="4" t="s">
        <v>72</v>
      </c>
      <c r="G201" s="15">
        <v>8.81</v>
      </c>
      <c r="H201" s="15">
        <v>7.02</v>
      </c>
      <c r="I201" s="15">
        <f>SUM(G201,H201)</f>
        <v>15.83</v>
      </c>
      <c r="J201" s="15">
        <f>ROUND((E201*G201),2)</f>
        <v>2963.07</v>
      </c>
      <c r="K201" s="15">
        <f>ROUND((E201*H201),2)</f>
        <v>2361.04</v>
      </c>
      <c r="L201" s="91">
        <f>$E$7</f>
        <v>0.27800000000000002</v>
      </c>
      <c r="M201" s="15">
        <f>ROUND((J201*$L201),2)</f>
        <v>823.73</v>
      </c>
      <c r="N201" s="15">
        <f>ROUND((K201*$L201),2)</f>
        <v>656.37</v>
      </c>
      <c r="O201" s="15">
        <f>SUM(M201,J201)</f>
        <v>3786.8</v>
      </c>
      <c r="P201" s="15">
        <f>SUM(N201,K201)</f>
        <v>3017.41</v>
      </c>
      <c r="Q201" s="15">
        <f>SUM(O201:P201)</f>
        <v>6804.21</v>
      </c>
      <c r="R201" s="264">
        <f>Q201/$U$6</f>
        <v>2.3508836375463912E-2</v>
      </c>
      <c r="S201" s="264">
        <f>S200+R201</f>
        <v>0.10868016607146642</v>
      </c>
      <c r="T201" s="265" t="s">
        <v>411</v>
      </c>
      <c r="U201" s="23"/>
      <c r="Y201" s="190"/>
      <c r="Z201" s="190"/>
      <c r="AA201" s="190"/>
      <c r="AB201" s="190"/>
      <c r="AC201" s="171">
        <v>1</v>
      </c>
      <c r="AD201" s="172">
        <f t="shared" si="352"/>
        <v>3786.8</v>
      </c>
      <c r="AE201" s="172">
        <f t="shared" si="352"/>
        <v>3017.41</v>
      </c>
      <c r="AF201" s="172">
        <f t="shared" ref="AF201:AF202" si="365">AD201+AE201</f>
        <v>6804.21</v>
      </c>
      <c r="AG201" s="190"/>
      <c r="AH201" s="190"/>
      <c r="AI201" s="190"/>
      <c r="AJ201" s="190"/>
      <c r="AL201" s="91">
        <f t="shared" si="354"/>
        <v>1</v>
      </c>
      <c r="AM201" s="94">
        <f t="shared" si="355"/>
        <v>3786.8</v>
      </c>
      <c r="AN201" s="94">
        <f t="shared" si="356"/>
        <v>3017.41</v>
      </c>
      <c r="AO201" s="94">
        <f t="shared" si="357"/>
        <v>6804.21</v>
      </c>
      <c r="AQ201" s="235">
        <f t="shared" si="358"/>
        <v>0</v>
      </c>
      <c r="AR201" s="235">
        <f t="shared" si="359"/>
        <v>0</v>
      </c>
      <c r="AS201" s="235">
        <f t="shared" si="360"/>
        <v>0</v>
      </c>
    </row>
    <row r="202" spans="1:45" ht="25.5" x14ac:dyDescent="0.25">
      <c r="A202" s="180">
        <v>191</v>
      </c>
      <c r="B202" s="3" t="s">
        <v>28</v>
      </c>
      <c r="C202" s="20" t="s">
        <v>884</v>
      </c>
      <c r="D202" s="3" t="s">
        <v>885</v>
      </c>
      <c r="E202" s="16">
        <v>336.33</v>
      </c>
      <c r="F202" s="4" t="s">
        <v>72</v>
      </c>
      <c r="G202" s="15">
        <v>4.25</v>
      </c>
      <c r="H202" s="15">
        <v>9.8800000000000008</v>
      </c>
      <c r="I202" s="15">
        <f>SUM(G202,H202)</f>
        <v>14.13</v>
      </c>
      <c r="J202" s="15">
        <f>ROUND((E202*G202),2)</f>
        <v>1429.4</v>
      </c>
      <c r="K202" s="15">
        <f>ROUND((E202*H202),2)</f>
        <v>3322.94</v>
      </c>
      <c r="L202" s="91">
        <f>$E$7</f>
        <v>0.27800000000000002</v>
      </c>
      <c r="M202" s="15">
        <f>ROUND((J202*$L202),2)</f>
        <v>397.37</v>
      </c>
      <c r="N202" s="15">
        <f>ROUND((K202*$L202),2)</f>
        <v>923.78</v>
      </c>
      <c r="O202" s="15">
        <f>SUM(M202,J202)</f>
        <v>1826.77</v>
      </c>
      <c r="P202" s="15">
        <f>SUM(N202,K202)</f>
        <v>4246.72</v>
      </c>
      <c r="Q202" s="15">
        <f>SUM(O202:P202)</f>
        <v>6073.49</v>
      </c>
      <c r="R202" s="264">
        <f>Q202/$U$6</f>
        <v>2.0984167543038251E-2</v>
      </c>
      <c r="S202" s="264">
        <f>S201+R202</f>
        <v>0.12966433361450469</v>
      </c>
      <c r="T202" s="265" t="s">
        <v>411</v>
      </c>
      <c r="U202" s="23"/>
      <c r="Y202" s="190"/>
      <c r="Z202" s="190"/>
      <c r="AA202" s="190"/>
      <c r="AB202" s="190"/>
      <c r="AC202" s="171">
        <v>0.5</v>
      </c>
      <c r="AD202" s="172">
        <f t="shared" si="352"/>
        <v>913.38</v>
      </c>
      <c r="AE202" s="172">
        <f t="shared" si="352"/>
        <v>2123.36</v>
      </c>
      <c r="AF202" s="172">
        <f t="shared" si="365"/>
        <v>3036.7400000000002</v>
      </c>
      <c r="AG202" s="171">
        <v>0.5</v>
      </c>
      <c r="AH202" s="172">
        <f>TRUNC($AG202*O202,2)+0.01</f>
        <v>913.39</v>
      </c>
      <c r="AI202" s="172">
        <f t="shared" ref="AI202" si="366">TRUNC($AG202*P202,2)</f>
        <v>2123.36</v>
      </c>
      <c r="AJ202" s="172">
        <f t="shared" ref="AJ202" si="367">AH202+AI202</f>
        <v>3036.75</v>
      </c>
      <c r="AL202" s="91">
        <f t="shared" si="354"/>
        <v>1</v>
      </c>
      <c r="AM202" s="94">
        <f t="shared" si="355"/>
        <v>1826.77</v>
      </c>
      <c r="AN202" s="94">
        <f t="shared" si="356"/>
        <v>4246.72</v>
      </c>
      <c r="AO202" s="94">
        <f t="shared" si="357"/>
        <v>6073.49</v>
      </c>
      <c r="AQ202" s="235">
        <f t="shared" si="358"/>
        <v>0</v>
      </c>
      <c r="AR202" s="235">
        <f t="shared" si="359"/>
        <v>0</v>
      </c>
      <c r="AS202" s="235">
        <f t="shared" si="360"/>
        <v>0</v>
      </c>
    </row>
    <row r="203" spans="1:45" x14ac:dyDescent="0.25">
      <c r="A203" s="180">
        <v>192</v>
      </c>
      <c r="B203" s="193"/>
      <c r="C203" s="249"/>
      <c r="D203" s="249" t="s">
        <v>29</v>
      </c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99">
        <f>SUM(O196:O202)</f>
        <v>12918.59</v>
      </c>
      <c r="P203" s="99">
        <f>SUM(P196:P202)</f>
        <v>24610.420000000002</v>
      </c>
      <c r="Q203" s="99">
        <f>SUM(Q196:Q202)</f>
        <v>37529.009999999995</v>
      </c>
      <c r="R203" s="180"/>
      <c r="S203" s="180"/>
      <c r="T203" s="180"/>
      <c r="U203" s="4"/>
      <c r="V203" s="186">
        <f>Q203</f>
        <v>37529.009999999995</v>
      </c>
      <c r="Y203" s="180"/>
      <c r="Z203" s="180"/>
      <c r="AA203" s="180"/>
      <c r="AB203" s="180"/>
      <c r="AC203" s="180"/>
      <c r="AD203" s="180"/>
      <c r="AE203" s="180"/>
      <c r="AF203" s="180"/>
      <c r="AG203" s="180"/>
      <c r="AH203" s="180"/>
      <c r="AI203" s="180"/>
      <c r="AJ203" s="180"/>
    </row>
    <row r="204" spans="1:45" x14ac:dyDescent="0.25">
      <c r="A204" s="180">
        <v>193</v>
      </c>
      <c r="B204" s="254"/>
      <c r="C204" s="255"/>
      <c r="D204" s="254"/>
      <c r="E204" s="201"/>
      <c r="F204" s="254"/>
      <c r="G204" s="256"/>
      <c r="H204" s="256"/>
      <c r="I204" s="256"/>
      <c r="J204" s="256"/>
      <c r="K204" s="256"/>
      <c r="L204" s="256"/>
      <c r="M204" s="256"/>
      <c r="N204" s="256"/>
      <c r="O204" s="256"/>
      <c r="P204" s="256"/>
      <c r="Q204" s="256"/>
      <c r="R204" s="180"/>
      <c r="S204" s="180"/>
      <c r="T204" s="180"/>
      <c r="U204" s="4"/>
      <c r="Y204" s="180"/>
      <c r="Z204" s="180"/>
      <c r="AA204" s="180"/>
      <c r="AB204" s="180"/>
      <c r="AC204" s="180"/>
      <c r="AD204" s="180"/>
      <c r="AE204" s="180"/>
      <c r="AF204" s="180"/>
      <c r="AG204" s="180"/>
      <c r="AH204" s="180"/>
      <c r="AI204" s="180"/>
      <c r="AJ204" s="180"/>
    </row>
    <row r="205" spans="1:45" x14ac:dyDescent="0.25">
      <c r="A205" s="180">
        <v>194</v>
      </c>
      <c r="B205" s="277" t="s">
        <v>30</v>
      </c>
      <c r="C205" s="100" t="s">
        <v>61</v>
      </c>
      <c r="D205" s="277" t="s">
        <v>43</v>
      </c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180"/>
      <c r="S205" s="180"/>
      <c r="T205" s="180"/>
      <c r="U205" s="4"/>
      <c r="Y205" s="180"/>
      <c r="Z205" s="180"/>
      <c r="AA205" s="180"/>
      <c r="AB205" s="180"/>
      <c r="AC205" s="180"/>
      <c r="AD205" s="180"/>
      <c r="AE205" s="180"/>
      <c r="AF205" s="180"/>
      <c r="AG205" s="180"/>
      <c r="AH205" s="180"/>
      <c r="AI205" s="180"/>
      <c r="AJ205" s="180"/>
    </row>
    <row r="206" spans="1:45" ht="25.5" x14ac:dyDescent="0.25">
      <c r="A206" s="180">
        <v>195</v>
      </c>
      <c r="B206" s="3" t="s">
        <v>271</v>
      </c>
      <c r="C206" s="20" t="s">
        <v>711</v>
      </c>
      <c r="D206" s="3" t="s">
        <v>369</v>
      </c>
      <c r="E206" s="16">
        <v>1104.1400000000001</v>
      </c>
      <c r="F206" s="4" t="s">
        <v>512</v>
      </c>
      <c r="G206" s="15">
        <v>0.94</v>
      </c>
      <c r="H206" s="15">
        <v>0.44</v>
      </c>
      <c r="I206" s="15">
        <f>SUM(G206,H206)</f>
        <v>1.38</v>
      </c>
      <c r="J206" s="15">
        <f>ROUND((E206*G206),2)</f>
        <v>1037.8900000000001</v>
      </c>
      <c r="K206" s="15">
        <f>ROUND((E206*H206),2)</f>
        <v>485.82</v>
      </c>
      <c r="L206" s="91">
        <f>$E$7</f>
        <v>0.27800000000000002</v>
      </c>
      <c r="M206" s="15">
        <f>ROUND((J206*$L206),2)</f>
        <v>288.52999999999997</v>
      </c>
      <c r="N206" s="15">
        <f>ROUND((K206*$L206),2)</f>
        <v>135.06</v>
      </c>
      <c r="O206" s="15">
        <f>SUM(M206,J206)</f>
        <v>1326.42</v>
      </c>
      <c r="P206" s="15">
        <f>SUM(N206,K206)</f>
        <v>620.88</v>
      </c>
      <c r="Q206" s="15">
        <f>SUM(O206:P206)</f>
        <v>1947.3000000000002</v>
      </c>
      <c r="R206" s="264">
        <f>Q206/$U$6</f>
        <v>6.7280047314737315E-3</v>
      </c>
      <c r="S206" s="264">
        <f>S205+R206</f>
        <v>6.7280047314737315E-3</v>
      </c>
      <c r="T206" s="266" t="s">
        <v>435</v>
      </c>
      <c r="U206" s="23"/>
      <c r="Y206" s="171">
        <v>1</v>
      </c>
      <c r="Z206" s="172">
        <f t="shared" ref="Z206" si="368">TRUNC($Y206*O206,2)</f>
        <v>1326.42</v>
      </c>
      <c r="AA206" s="172">
        <f t="shared" ref="AA206" si="369">TRUNC($Y206*P206,2)</f>
        <v>620.88</v>
      </c>
      <c r="AB206" s="172">
        <f t="shared" ref="AB206" si="370">Z206+AA206</f>
        <v>1947.3000000000002</v>
      </c>
      <c r="AC206" s="190"/>
      <c r="AD206" s="190"/>
      <c r="AE206" s="190"/>
      <c r="AF206" s="190"/>
      <c r="AG206" s="190"/>
      <c r="AH206" s="190"/>
      <c r="AI206" s="190"/>
      <c r="AJ206" s="190"/>
      <c r="AL206" s="91">
        <f t="shared" ref="AL206:AL210" si="371">Y206+AC206+AG206</f>
        <v>1</v>
      </c>
      <c r="AM206" s="94">
        <f t="shared" ref="AM206:AM210" si="372">Z206+AD206+AH206</f>
        <v>1326.42</v>
      </c>
      <c r="AN206" s="94">
        <f t="shared" ref="AN206:AN210" si="373">AA206+AE206+AI206</f>
        <v>620.88</v>
      </c>
      <c r="AO206" s="94">
        <f t="shared" ref="AO206:AO210" si="374">AB206+AF206+AJ206</f>
        <v>1947.3000000000002</v>
      </c>
      <c r="AQ206" s="235">
        <f t="shared" ref="AQ206:AQ217" si="375">O206-AM206</f>
        <v>0</v>
      </c>
      <c r="AR206" s="235">
        <f t="shared" ref="AR206:AR217" si="376">P206-AN206</f>
        <v>0</v>
      </c>
      <c r="AS206" s="235">
        <f t="shared" ref="AS206:AS217" si="377">Q206-AO206</f>
        <v>0</v>
      </c>
    </row>
    <row r="207" spans="1:45" ht="25.5" x14ac:dyDescent="0.25">
      <c r="A207" s="180">
        <v>196</v>
      </c>
      <c r="B207" s="3" t="s">
        <v>272</v>
      </c>
      <c r="C207" s="20" t="s">
        <v>280</v>
      </c>
      <c r="D207" s="3" t="s">
        <v>623</v>
      </c>
      <c r="E207" s="16">
        <v>348.07</v>
      </c>
      <c r="F207" s="4" t="s">
        <v>512</v>
      </c>
      <c r="G207" s="15">
        <v>0.27</v>
      </c>
      <c r="H207" s="15">
        <v>0.11</v>
      </c>
      <c r="I207" s="15">
        <f>SUM(G207,H207)</f>
        <v>0.38</v>
      </c>
      <c r="J207" s="15">
        <f>ROUND((E207*G207),2)</f>
        <v>93.98</v>
      </c>
      <c r="K207" s="15">
        <f>ROUND((E207*H207),2)</f>
        <v>38.29</v>
      </c>
      <c r="L207" s="91">
        <f>$E$7</f>
        <v>0.27800000000000002</v>
      </c>
      <c r="M207" s="15">
        <f>ROUND((J207*$L207),2)</f>
        <v>26.13</v>
      </c>
      <c r="N207" s="15">
        <f>ROUND((K207*$L207),2)</f>
        <v>10.64</v>
      </c>
      <c r="O207" s="15">
        <f>SUM(M207,J207)</f>
        <v>120.11</v>
      </c>
      <c r="P207" s="15">
        <f>SUM(N207,K207)</f>
        <v>48.93</v>
      </c>
      <c r="Q207" s="15">
        <f>SUM(O207:P207)</f>
        <v>169.04</v>
      </c>
      <c r="R207" s="264">
        <f>Q207/$U$6</f>
        <v>5.8404042510569476E-4</v>
      </c>
      <c r="S207" s="264">
        <f>S206+R207</f>
        <v>7.3120451565794262E-3</v>
      </c>
      <c r="T207" s="187" t="s">
        <v>448</v>
      </c>
      <c r="U207" s="23"/>
      <c r="Y207" s="190"/>
      <c r="Z207" s="190"/>
      <c r="AA207" s="190"/>
      <c r="AB207" s="190"/>
      <c r="AC207" s="171">
        <v>1</v>
      </c>
      <c r="AD207" s="172">
        <f>TRUNC($AC207*O207,2)</f>
        <v>120.11</v>
      </c>
      <c r="AE207" s="172">
        <f>TRUNC($AC207*P207,2)</f>
        <v>48.93</v>
      </c>
      <c r="AF207" s="172">
        <f t="shared" ref="AF207" si="378">AD207+AE207</f>
        <v>169.04</v>
      </c>
      <c r="AG207" s="190"/>
      <c r="AH207" s="190"/>
      <c r="AI207" s="190"/>
      <c r="AJ207" s="190"/>
      <c r="AL207" s="91">
        <f t="shared" si="371"/>
        <v>1</v>
      </c>
      <c r="AM207" s="94">
        <f t="shared" si="372"/>
        <v>120.11</v>
      </c>
      <c r="AN207" s="94">
        <f t="shared" si="373"/>
        <v>48.93</v>
      </c>
      <c r="AO207" s="94">
        <f t="shared" si="374"/>
        <v>169.04</v>
      </c>
      <c r="AQ207" s="235">
        <f t="shared" si="375"/>
        <v>0</v>
      </c>
      <c r="AR207" s="235">
        <f t="shared" si="376"/>
        <v>0</v>
      </c>
      <c r="AS207" s="235">
        <f t="shared" si="377"/>
        <v>0</v>
      </c>
    </row>
    <row r="208" spans="1:45" ht="25.5" x14ac:dyDescent="0.25">
      <c r="A208" s="180">
        <v>197</v>
      </c>
      <c r="B208" s="3" t="s">
        <v>370</v>
      </c>
      <c r="C208" s="20" t="s">
        <v>371</v>
      </c>
      <c r="D208" s="3" t="s">
        <v>624</v>
      </c>
      <c r="E208" s="16">
        <v>348.07</v>
      </c>
      <c r="F208" s="4" t="s">
        <v>512</v>
      </c>
      <c r="G208" s="15">
        <v>1.02</v>
      </c>
      <c r="H208" s="15">
        <v>0.48</v>
      </c>
      <c r="I208" s="15">
        <f>SUM(G208,H208)</f>
        <v>1.5</v>
      </c>
      <c r="J208" s="15">
        <f>ROUND((E208*G208),2)</f>
        <v>355.03</v>
      </c>
      <c r="K208" s="15">
        <f>ROUND((E208*H208),2)</f>
        <v>167.07</v>
      </c>
      <c r="L208" s="91">
        <f>$E$7</f>
        <v>0.27800000000000002</v>
      </c>
      <c r="M208" s="15">
        <f>ROUND((J208*$L208),2)</f>
        <v>98.7</v>
      </c>
      <c r="N208" s="15">
        <f>ROUND((K208*$L208),2)</f>
        <v>46.45</v>
      </c>
      <c r="O208" s="15">
        <f>SUM(M208,J208)</f>
        <v>453.72999999999996</v>
      </c>
      <c r="P208" s="15">
        <f>SUM(N208,K208)</f>
        <v>213.51999999999998</v>
      </c>
      <c r="Q208" s="15">
        <f>SUM(O208:P208)</f>
        <v>667.25</v>
      </c>
      <c r="R208" s="264">
        <f>Q208/$U$6</f>
        <v>2.3053772695916636E-3</v>
      </c>
      <c r="S208" s="264">
        <f>S207+R208</f>
        <v>9.6174224261710902E-3</v>
      </c>
      <c r="T208" s="187" t="s">
        <v>448</v>
      </c>
      <c r="U208" s="23"/>
      <c r="Y208" s="190"/>
      <c r="Z208" s="190"/>
      <c r="AA208" s="190"/>
      <c r="AB208" s="190"/>
      <c r="AC208" s="190"/>
      <c r="AD208" s="190"/>
      <c r="AE208" s="190"/>
      <c r="AF208" s="190"/>
      <c r="AG208" s="171">
        <v>1</v>
      </c>
      <c r="AH208" s="172">
        <f t="shared" ref="AH208" si="379">TRUNC($AG208*O208,2)</f>
        <v>453.73</v>
      </c>
      <c r="AI208" s="172">
        <f t="shared" ref="AI208" si="380">TRUNC($AG208*P208,2)</f>
        <v>213.52</v>
      </c>
      <c r="AJ208" s="172">
        <f t="shared" ref="AJ208" si="381">AH208+AI208</f>
        <v>667.25</v>
      </c>
      <c r="AL208" s="91">
        <f t="shared" si="371"/>
        <v>1</v>
      </c>
      <c r="AM208" s="94">
        <f t="shared" si="372"/>
        <v>453.73</v>
      </c>
      <c r="AN208" s="94">
        <f t="shared" si="373"/>
        <v>213.52</v>
      </c>
      <c r="AO208" s="94">
        <f t="shared" si="374"/>
        <v>667.25</v>
      </c>
      <c r="AQ208" s="235">
        <f t="shared" si="375"/>
        <v>0</v>
      </c>
      <c r="AR208" s="235">
        <f t="shared" si="376"/>
        <v>0</v>
      </c>
      <c r="AS208" s="235">
        <f t="shared" si="377"/>
        <v>0</v>
      </c>
    </row>
    <row r="209" spans="1:45" ht="38.25" x14ac:dyDescent="0.25">
      <c r="A209" s="180">
        <v>198</v>
      </c>
      <c r="B209" s="3" t="s">
        <v>504</v>
      </c>
      <c r="C209" s="282" t="s">
        <v>998</v>
      </c>
      <c r="D209" s="283" t="s">
        <v>999</v>
      </c>
      <c r="E209" s="286">
        <v>2</v>
      </c>
      <c r="F209" s="4" t="s">
        <v>66</v>
      </c>
      <c r="G209" s="15">
        <v>90.02</v>
      </c>
      <c r="H209" s="15">
        <f>59.88+49.32</f>
        <v>109.2</v>
      </c>
      <c r="I209" s="15">
        <f>SUM(G209,H209)</f>
        <v>199.22</v>
      </c>
      <c r="J209" s="15">
        <f>ROUND((E209*G209),2)</f>
        <v>180.04</v>
      </c>
      <c r="K209" s="15">
        <f>ROUND((E209*H209),2)</f>
        <v>218.4</v>
      </c>
      <c r="L209" s="91">
        <f>$E$7</f>
        <v>0.27800000000000002</v>
      </c>
      <c r="M209" s="15">
        <f>ROUND((J209*$L209),2)</f>
        <v>50.05</v>
      </c>
      <c r="N209" s="15">
        <f>ROUND((K209*$L209),2)</f>
        <v>60.72</v>
      </c>
      <c r="O209" s="15">
        <f>SUM(M209,J209)</f>
        <v>230.08999999999997</v>
      </c>
      <c r="P209" s="15">
        <f>SUM(N209,K209)</f>
        <v>279.12</v>
      </c>
      <c r="Q209" s="15">
        <f>SUM(O209:P209)</f>
        <v>509.21</v>
      </c>
      <c r="R209" s="264">
        <f>Q209/$U$6</f>
        <v>1.7593423146478398E-3</v>
      </c>
      <c r="S209" s="264">
        <f>S208+R209</f>
        <v>1.137676474081893E-2</v>
      </c>
      <c r="T209" s="187" t="s">
        <v>448</v>
      </c>
      <c r="U209" s="177"/>
      <c r="Y209" s="171">
        <v>1</v>
      </c>
      <c r="Z209" s="172">
        <f t="shared" ref="Z209:Z210" si="382">TRUNC($Y209*O209,2)</f>
        <v>230.09</v>
      </c>
      <c r="AA209" s="172">
        <f t="shared" ref="AA209:AA210" si="383">TRUNC($Y209*P209,2)</f>
        <v>279.12</v>
      </c>
      <c r="AB209" s="172">
        <f t="shared" ref="AB209:AB210" si="384">Z209+AA209</f>
        <v>509.21000000000004</v>
      </c>
      <c r="AC209" s="190"/>
      <c r="AD209" s="190"/>
      <c r="AE209" s="190"/>
      <c r="AF209" s="190"/>
      <c r="AG209" s="190"/>
      <c r="AH209" s="190"/>
      <c r="AI209" s="190"/>
      <c r="AJ209" s="190"/>
      <c r="AL209" s="91">
        <f t="shared" ref="AL209" si="385">Y209+AC209+AG209</f>
        <v>1</v>
      </c>
      <c r="AM209" s="94">
        <f t="shared" ref="AM209" si="386">Z209+AD209+AH209</f>
        <v>230.09</v>
      </c>
      <c r="AN209" s="94">
        <f t="shared" ref="AN209" si="387">AA209+AE209+AI209</f>
        <v>279.12</v>
      </c>
      <c r="AO209" s="94">
        <f t="shared" ref="AO209" si="388">AB209+AF209+AJ209</f>
        <v>509.21000000000004</v>
      </c>
      <c r="AQ209" s="235">
        <f t="shared" ref="AQ209" si="389">O209-AM209</f>
        <v>0</v>
      </c>
      <c r="AR209" s="235">
        <f t="shared" ref="AR209" si="390">P209-AN209</f>
        <v>0</v>
      </c>
      <c r="AS209" s="235">
        <f t="shared" ref="AS209" si="391">Q209-AO209</f>
        <v>0</v>
      </c>
    </row>
    <row r="210" spans="1:45" ht="25.5" x14ac:dyDescent="0.25">
      <c r="A210" s="180">
        <v>199</v>
      </c>
      <c r="B210" s="3" t="s">
        <v>575</v>
      </c>
      <c r="C210" s="282" t="s">
        <v>1000</v>
      </c>
      <c r="D210" s="283" t="s">
        <v>1001</v>
      </c>
      <c r="E210" s="286">
        <v>2</v>
      </c>
      <c r="F210" s="4" t="s">
        <v>66</v>
      </c>
      <c r="G210" s="15">
        <v>102.9</v>
      </c>
      <c r="H210" s="15">
        <f>65.23+47.77</f>
        <v>113</v>
      </c>
      <c r="I210" s="15">
        <f>SUM(G210,H210)</f>
        <v>215.9</v>
      </c>
      <c r="J210" s="15">
        <f>ROUND((E210*G210),2)</f>
        <v>205.8</v>
      </c>
      <c r="K210" s="15">
        <f>ROUND((E210*H210),2)</f>
        <v>226</v>
      </c>
      <c r="L210" s="91">
        <f>$E$7</f>
        <v>0.27800000000000002</v>
      </c>
      <c r="M210" s="15">
        <f>ROUND((J210*$L210),2)</f>
        <v>57.21</v>
      </c>
      <c r="N210" s="15">
        <f>ROUND((K210*$L210),2)</f>
        <v>62.83</v>
      </c>
      <c r="O210" s="15">
        <f>SUM(M210,J210)</f>
        <v>263.01</v>
      </c>
      <c r="P210" s="15">
        <f>SUM(N210,K210)</f>
        <v>288.83</v>
      </c>
      <c r="Q210" s="15">
        <f>SUM(O210:P210)</f>
        <v>551.83999999999992</v>
      </c>
      <c r="R210" s="264">
        <f>Q210/$U$6</f>
        <v>1.906630786738799E-3</v>
      </c>
      <c r="S210" s="264">
        <f>S209+R210</f>
        <v>1.3283395527557728E-2</v>
      </c>
      <c r="T210" s="187" t="s">
        <v>448</v>
      </c>
      <c r="U210" s="177"/>
      <c r="Y210" s="171">
        <v>1</v>
      </c>
      <c r="Z210" s="172">
        <f t="shared" si="382"/>
        <v>263.01</v>
      </c>
      <c r="AA210" s="172">
        <f t="shared" si="383"/>
        <v>288.83</v>
      </c>
      <c r="AB210" s="172">
        <f t="shared" si="384"/>
        <v>551.83999999999992</v>
      </c>
      <c r="AC210" s="190"/>
      <c r="AD210" s="190"/>
      <c r="AE210" s="190"/>
      <c r="AF210" s="190"/>
      <c r="AG210" s="190"/>
      <c r="AH210" s="190"/>
      <c r="AI210" s="190"/>
      <c r="AJ210" s="190"/>
      <c r="AL210" s="91">
        <f t="shared" si="371"/>
        <v>1</v>
      </c>
      <c r="AM210" s="94">
        <f t="shared" si="372"/>
        <v>263.01</v>
      </c>
      <c r="AN210" s="94">
        <f t="shared" si="373"/>
        <v>288.83</v>
      </c>
      <c r="AO210" s="94">
        <f t="shared" si="374"/>
        <v>551.83999999999992</v>
      </c>
      <c r="AQ210" s="235">
        <f t="shared" si="375"/>
        <v>0</v>
      </c>
      <c r="AR210" s="235">
        <f t="shared" si="376"/>
        <v>0</v>
      </c>
      <c r="AS210" s="235">
        <f t="shared" si="377"/>
        <v>0</v>
      </c>
    </row>
    <row r="211" spans="1:45" x14ac:dyDescent="0.25">
      <c r="A211" s="180">
        <v>200</v>
      </c>
      <c r="B211" s="193"/>
      <c r="C211" s="249"/>
      <c r="D211" s="249" t="s">
        <v>123</v>
      </c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99">
        <f>SUM(O206:O210)</f>
        <v>2393.3599999999997</v>
      </c>
      <c r="P211" s="99">
        <f>SUM(P206:P210)</f>
        <v>1451.2799999999997</v>
      </c>
      <c r="Q211" s="99">
        <f>SUM(Q206:Q210)</f>
        <v>3844.6400000000003</v>
      </c>
      <c r="R211" s="180"/>
      <c r="S211" s="180"/>
      <c r="T211" s="180"/>
      <c r="U211" s="4"/>
      <c r="V211" s="186">
        <f>Q211</f>
        <v>3844.6400000000003</v>
      </c>
      <c r="Y211" s="180"/>
      <c r="Z211" s="180"/>
      <c r="AA211" s="180"/>
      <c r="AB211" s="180"/>
      <c r="AC211" s="180"/>
      <c r="AD211" s="180"/>
      <c r="AE211" s="180"/>
      <c r="AF211" s="180"/>
      <c r="AG211" s="180"/>
      <c r="AH211" s="180"/>
      <c r="AI211" s="180"/>
      <c r="AJ211" s="180"/>
      <c r="AQ211" s="235">
        <f t="shared" si="375"/>
        <v>2393.3599999999997</v>
      </c>
      <c r="AR211" s="235">
        <f t="shared" si="376"/>
        <v>1451.2799999999997</v>
      </c>
      <c r="AS211" s="235">
        <f t="shared" si="377"/>
        <v>3844.6400000000003</v>
      </c>
    </row>
    <row r="212" spans="1:45" x14ac:dyDescent="0.25">
      <c r="A212" s="180">
        <v>201</v>
      </c>
      <c r="B212" s="254"/>
      <c r="C212" s="255"/>
      <c r="D212" s="254"/>
      <c r="E212" s="201"/>
      <c r="F212" s="254"/>
      <c r="G212" s="256"/>
      <c r="H212" s="256"/>
      <c r="I212" s="256"/>
      <c r="J212" s="256"/>
      <c r="K212" s="256"/>
      <c r="L212" s="256"/>
      <c r="M212" s="256"/>
      <c r="N212" s="256"/>
      <c r="O212" s="256"/>
      <c r="P212" s="256"/>
      <c r="Q212" s="256"/>
      <c r="R212" s="180"/>
      <c r="S212" s="180"/>
      <c r="T212" s="180"/>
      <c r="U212" s="4"/>
      <c r="Y212" s="180"/>
      <c r="Z212" s="180"/>
      <c r="AA212" s="180"/>
      <c r="AB212" s="180"/>
      <c r="AC212" s="180"/>
      <c r="AD212" s="180"/>
      <c r="AE212" s="180"/>
      <c r="AF212" s="180"/>
      <c r="AG212" s="180"/>
      <c r="AH212" s="180"/>
      <c r="AI212" s="180"/>
      <c r="AJ212" s="180"/>
      <c r="AQ212" s="235">
        <f t="shared" si="375"/>
        <v>0</v>
      </c>
      <c r="AR212" s="235">
        <f t="shared" si="376"/>
        <v>0</v>
      </c>
      <c r="AS212" s="235">
        <f t="shared" si="377"/>
        <v>0</v>
      </c>
    </row>
    <row r="213" spans="1:45" x14ac:dyDescent="0.25">
      <c r="A213" s="180">
        <v>202</v>
      </c>
      <c r="B213" s="277" t="s">
        <v>32</v>
      </c>
      <c r="C213" s="100" t="s">
        <v>61</v>
      </c>
      <c r="D213" s="277" t="s">
        <v>372</v>
      </c>
      <c r="E213" s="249"/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180"/>
      <c r="S213" s="180"/>
      <c r="T213" s="180"/>
      <c r="U213" s="4"/>
      <c r="Y213" s="180"/>
      <c r="Z213" s="180"/>
      <c r="AA213" s="180"/>
      <c r="AB213" s="180"/>
      <c r="AC213" s="180"/>
      <c r="AD213" s="180"/>
      <c r="AE213" s="180"/>
      <c r="AF213" s="180"/>
      <c r="AG213" s="180"/>
      <c r="AH213" s="180"/>
      <c r="AI213" s="180"/>
      <c r="AJ213" s="180"/>
      <c r="AQ213" s="235">
        <f t="shared" si="375"/>
        <v>0</v>
      </c>
      <c r="AR213" s="235">
        <f t="shared" si="376"/>
        <v>0</v>
      </c>
      <c r="AS213" s="235">
        <f t="shared" si="377"/>
        <v>0</v>
      </c>
    </row>
    <row r="214" spans="1:45" ht="25.5" x14ac:dyDescent="0.25">
      <c r="A214" s="180">
        <v>203</v>
      </c>
      <c r="B214" s="4" t="s">
        <v>373</v>
      </c>
      <c r="C214" s="4" t="s">
        <v>796</v>
      </c>
      <c r="D214" s="4" t="s">
        <v>809</v>
      </c>
      <c r="E214" s="16">
        <f>33.41*0.4*0.4</f>
        <v>5.3456000000000001</v>
      </c>
      <c r="F214" s="4" t="s">
        <v>512</v>
      </c>
      <c r="G214" s="15">
        <v>9.94</v>
      </c>
      <c r="H214" s="15">
        <v>69.399999999999991</v>
      </c>
      <c r="I214" s="15">
        <f>SUM(G214,H214)</f>
        <v>79.339999999999989</v>
      </c>
      <c r="J214" s="15">
        <f>ROUND((E214*G214),2)</f>
        <v>53.14</v>
      </c>
      <c r="K214" s="15">
        <f>ROUND((E214*H214),2)</f>
        <v>370.98</v>
      </c>
      <c r="L214" s="91">
        <f>$E$7</f>
        <v>0.27800000000000002</v>
      </c>
      <c r="M214" s="15">
        <f>ROUND((J214*$L214),2)</f>
        <v>14.77</v>
      </c>
      <c r="N214" s="15">
        <f>ROUND((K214*$L214),2)</f>
        <v>103.13</v>
      </c>
      <c r="O214" s="15">
        <f>SUM(M214,J214)</f>
        <v>67.91</v>
      </c>
      <c r="P214" s="15">
        <f>SUM(N214,K214)</f>
        <v>474.11</v>
      </c>
      <c r="Q214" s="15">
        <f>SUM(O214:P214)</f>
        <v>542.02</v>
      </c>
      <c r="R214" s="264">
        <f>Q214/$U$6</f>
        <v>1.8727022670124744E-3</v>
      </c>
      <c r="S214" s="264">
        <f>S213+R214</f>
        <v>1.8727022670124744E-3</v>
      </c>
      <c r="T214" s="187" t="s">
        <v>448</v>
      </c>
      <c r="U214" s="178">
        <f t="shared" ref="U214:U215" si="392">Q214</f>
        <v>542.02</v>
      </c>
      <c r="Y214" s="190"/>
      <c r="Z214" s="190"/>
      <c r="AA214" s="190"/>
      <c r="AB214" s="190"/>
      <c r="AC214" s="171">
        <v>1</v>
      </c>
      <c r="AD214" s="172">
        <f t="shared" ref="AD214:AD215" si="393">TRUNC($AC214*O214,2)</f>
        <v>67.91</v>
      </c>
      <c r="AE214" s="172">
        <f t="shared" ref="AE214:AE215" si="394">TRUNC($AC214*P214,2)</f>
        <v>474.11</v>
      </c>
      <c r="AF214" s="172">
        <f t="shared" ref="AF214:AF215" si="395">AD214+AE214</f>
        <v>542.02</v>
      </c>
      <c r="AG214" s="190"/>
      <c r="AH214" s="190"/>
      <c r="AI214" s="190"/>
      <c r="AJ214" s="190"/>
      <c r="AL214" s="91">
        <f t="shared" ref="AL214:AL217" si="396">Y214+AC214+AG214</f>
        <v>1</v>
      </c>
      <c r="AM214" s="94">
        <f t="shared" ref="AM214:AM217" si="397">Z214+AD214+AH214</f>
        <v>67.91</v>
      </c>
      <c r="AN214" s="94">
        <f t="shared" ref="AN214:AN217" si="398">AA214+AE214+AI214</f>
        <v>474.11</v>
      </c>
      <c r="AO214" s="94">
        <f t="shared" ref="AO214:AO217" si="399">AB214+AF214+AJ214</f>
        <v>542.02</v>
      </c>
      <c r="AQ214" s="235">
        <f t="shared" si="375"/>
        <v>0</v>
      </c>
      <c r="AR214" s="235">
        <f t="shared" si="376"/>
        <v>0</v>
      </c>
      <c r="AS214" s="235">
        <f t="shared" si="377"/>
        <v>0</v>
      </c>
    </row>
    <row r="215" spans="1:45" ht="25.5" x14ac:dyDescent="0.25">
      <c r="A215" s="180">
        <v>204</v>
      </c>
      <c r="B215" s="4" t="s">
        <v>505</v>
      </c>
      <c r="C215" s="4" t="s">
        <v>810</v>
      </c>
      <c r="D215" s="4" t="s">
        <v>811</v>
      </c>
      <c r="E215" s="16">
        <f>14.77*0.25*0.25</f>
        <v>0.92312499999999997</v>
      </c>
      <c r="F215" s="4" t="s">
        <v>512</v>
      </c>
      <c r="G215" s="15">
        <v>16.059999999999999</v>
      </c>
      <c r="H215" s="15">
        <v>235.32</v>
      </c>
      <c r="I215" s="15">
        <f>SUM(G215,H215)</f>
        <v>251.38</v>
      </c>
      <c r="J215" s="15">
        <f>ROUND((E215*G215),2)</f>
        <v>14.83</v>
      </c>
      <c r="K215" s="15">
        <f>ROUND((E215*H215),2)</f>
        <v>217.23</v>
      </c>
      <c r="L215" s="91">
        <f>$E$7</f>
        <v>0.27800000000000002</v>
      </c>
      <c r="M215" s="15">
        <f>ROUND((J215*$L215),2)</f>
        <v>4.12</v>
      </c>
      <c r="N215" s="15">
        <f>ROUND((K215*$L215),2)</f>
        <v>60.39</v>
      </c>
      <c r="O215" s="15">
        <f>SUM(M215,J215)</f>
        <v>18.95</v>
      </c>
      <c r="P215" s="15">
        <f>SUM(N215,K215)</f>
        <v>277.62</v>
      </c>
      <c r="Q215" s="15">
        <f>SUM(O215:P215)</f>
        <v>296.57</v>
      </c>
      <c r="R215" s="264">
        <f>Q215/$U$6</f>
        <v>1.024662025991457E-3</v>
      </c>
      <c r="S215" s="264">
        <f>S214+R215</f>
        <v>2.8973642930039314E-3</v>
      </c>
      <c r="T215" s="187" t="s">
        <v>448</v>
      </c>
      <c r="U215" s="178">
        <f t="shared" si="392"/>
        <v>296.57</v>
      </c>
      <c r="Y215" s="190"/>
      <c r="Z215" s="190"/>
      <c r="AA215" s="190"/>
      <c r="AB215" s="190"/>
      <c r="AC215" s="171">
        <v>1</v>
      </c>
      <c r="AD215" s="172">
        <f t="shared" si="393"/>
        <v>18.95</v>
      </c>
      <c r="AE215" s="172">
        <f t="shared" si="394"/>
        <v>277.62</v>
      </c>
      <c r="AF215" s="172">
        <f t="shared" si="395"/>
        <v>296.57</v>
      </c>
      <c r="AG215" s="190"/>
      <c r="AH215" s="190"/>
      <c r="AI215" s="190"/>
      <c r="AJ215" s="190"/>
      <c r="AL215" s="91">
        <f t="shared" si="396"/>
        <v>1</v>
      </c>
      <c r="AM215" s="94">
        <f t="shared" si="397"/>
        <v>18.95</v>
      </c>
      <c r="AN215" s="94">
        <f t="shared" si="398"/>
        <v>277.62</v>
      </c>
      <c r="AO215" s="94">
        <f t="shared" si="399"/>
        <v>296.57</v>
      </c>
      <c r="AQ215" s="235">
        <f t="shared" si="375"/>
        <v>0</v>
      </c>
      <c r="AR215" s="235">
        <f t="shared" si="376"/>
        <v>0</v>
      </c>
      <c r="AS215" s="235">
        <f t="shared" si="377"/>
        <v>0</v>
      </c>
    </row>
    <row r="216" spans="1:45" x14ac:dyDescent="0.25">
      <c r="A216" s="180">
        <v>205</v>
      </c>
      <c r="B216" s="4" t="s">
        <v>812</v>
      </c>
      <c r="C216" s="4" t="s">
        <v>536</v>
      </c>
      <c r="D216" s="4" t="s">
        <v>660</v>
      </c>
      <c r="E216" s="16">
        <v>1</v>
      </c>
      <c r="F216" s="4" t="s">
        <v>66</v>
      </c>
      <c r="G216" s="15">
        <v>0</v>
      </c>
      <c r="H216" s="15">
        <v>3480</v>
      </c>
      <c r="I216" s="15">
        <f>SUM(G216,H216)</f>
        <v>3480</v>
      </c>
      <c r="J216" s="15">
        <f>ROUND((E216*G216),2)</f>
        <v>0</v>
      </c>
      <c r="K216" s="15">
        <f>ROUND((E216*H216),2)</f>
        <v>3480</v>
      </c>
      <c r="L216" s="91">
        <f>$E$8</f>
        <v>0.1767</v>
      </c>
      <c r="M216" s="15">
        <f>ROUND((J216*$L216),2)</f>
        <v>0</v>
      </c>
      <c r="N216" s="15">
        <f>ROUND((K216*$L216),2)</f>
        <v>614.91999999999996</v>
      </c>
      <c r="O216" s="15">
        <f>SUM(M216,J216)</f>
        <v>0</v>
      </c>
      <c r="P216" s="15">
        <f>SUM(N216,K216)</f>
        <v>4094.92</v>
      </c>
      <c r="Q216" s="15">
        <f>SUM(O216:P216)</f>
        <v>4094.92</v>
      </c>
      <c r="R216" s="264">
        <f>Q216/$U$6</f>
        <v>1.414812362502255E-2</v>
      </c>
      <c r="S216" s="264">
        <f>S215+R216</f>
        <v>1.7045487918026479E-2</v>
      </c>
      <c r="T216" s="265" t="s">
        <v>411</v>
      </c>
      <c r="U216" s="178">
        <f>Q216</f>
        <v>4094.92</v>
      </c>
      <c r="Y216" s="190"/>
      <c r="Z216" s="190"/>
      <c r="AA216" s="190"/>
      <c r="AB216" s="190"/>
      <c r="AC216" s="190"/>
      <c r="AD216" s="190"/>
      <c r="AE216" s="190"/>
      <c r="AF216" s="190"/>
      <c r="AG216" s="171">
        <v>1</v>
      </c>
      <c r="AH216" s="172">
        <f t="shared" ref="AH216:AH217" si="400">TRUNC($AG216*O216,2)</f>
        <v>0</v>
      </c>
      <c r="AI216" s="172">
        <f t="shared" ref="AI216:AI217" si="401">TRUNC($AG216*P216,2)</f>
        <v>4094.92</v>
      </c>
      <c r="AJ216" s="172">
        <f t="shared" ref="AJ216:AJ217" si="402">AH216+AI216</f>
        <v>4094.92</v>
      </c>
      <c r="AL216" s="91">
        <f t="shared" ref="AL216" si="403">Y216+AC216+AG216</f>
        <v>1</v>
      </c>
      <c r="AM216" s="94">
        <f t="shared" ref="AM216" si="404">Z216+AD216+AH216</f>
        <v>0</v>
      </c>
      <c r="AN216" s="94">
        <f t="shared" ref="AN216" si="405">AA216+AE216+AI216</f>
        <v>4094.92</v>
      </c>
      <c r="AO216" s="94">
        <f t="shared" ref="AO216" si="406">AB216+AF216+AJ216</f>
        <v>4094.92</v>
      </c>
      <c r="AQ216" s="235">
        <f t="shared" ref="AQ216" si="407">O216-AM216</f>
        <v>0</v>
      </c>
      <c r="AR216" s="235">
        <f t="shared" ref="AR216" si="408">P216-AN216</f>
        <v>0</v>
      </c>
      <c r="AS216" s="235">
        <f t="shared" ref="AS216" si="409">Q216-AO216</f>
        <v>0</v>
      </c>
    </row>
    <row r="217" spans="1:45" ht="25.5" x14ac:dyDescent="0.25">
      <c r="A217" s="180">
        <v>206</v>
      </c>
      <c r="B217" s="4" t="s">
        <v>989</v>
      </c>
      <c r="C217" s="4" t="s">
        <v>1108</v>
      </c>
      <c r="D217" s="4" t="s">
        <v>1109</v>
      </c>
      <c r="E217" s="16">
        <v>1</v>
      </c>
      <c r="F217" s="4" t="s">
        <v>66</v>
      </c>
      <c r="G217" s="15">
        <v>47.980000000000004</v>
      </c>
      <c r="H217" s="15">
        <v>438.81</v>
      </c>
      <c r="I217" s="15">
        <f>SUM(G217,H217)</f>
        <v>486.79</v>
      </c>
      <c r="J217" s="15">
        <f>ROUND((E217*G217),2)</f>
        <v>47.98</v>
      </c>
      <c r="K217" s="15">
        <f>ROUND((E217*H217),2)</f>
        <v>438.81</v>
      </c>
      <c r="L217" s="91">
        <f>$E$7</f>
        <v>0.27800000000000002</v>
      </c>
      <c r="M217" s="15">
        <f>ROUND((J217*$L217),2)</f>
        <v>13.34</v>
      </c>
      <c r="N217" s="15">
        <f>ROUND((K217*$L217),2)</f>
        <v>121.99</v>
      </c>
      <c r="O217" s="15">
        <f>SUM(M217,J217)</f>
        <v>61.319999999999993</v>
      </c>
      <c r="P217" s="15">
        <f>SUM(N217,K217)</f>
        <v>560.79999999999995</v>
      </c>
      <c r="Q217" s="15">
        <f>SUM(O217:P217)</f>
        <v>622.11999999999989</v>
      </c>
      <c r="R217" s="264">
        <f>Q217/$U$6</f>
        <v>2.1494511906457333E-3</v>
      </c>
      <c r="S217" s="264">
        <f>S216+R217</f>
        <v>1.9194939108672211E-2</v>
      </c>
      <c r="T217" s="187" t="s">
        <v>448</v>
      </c>
      <c r="U217" s="185"/>
      <c r="Y217" s="190"/>
      <c r="Z217" s="190"/>
      <c r="AA217" s="190"/>
      <c r="AB217" s="190"/>
      <c r="AC217" s="190"/>
      <c r="AD217" s="190"/>
      <c r="AE217" s="190"/>
      <c r="AF217" s="190"/>
      <c r="AG217" s="171">
        <v>1</v>
      </c>
      <c r="AH217" s="172">
        <f t="shared" si="400"/>
        <v>61.32</v>
      </c>
      <c r="AI217" s="172">
        <f t="shared" si="401"/>
        <v>560.79999999999995</v>
      </c>
      <c r="AJ217" s="172">
        <f t="shared" si="402"/>
        <v>622.12</v>
      </c>
      <c r="AL217" s="91">
        <f t="shared" si="396"/>
        <v>1</v>
      </c>
      <c r="AM217" s="94">
        <f t="shared" si="397"/>
        <v>61.32</v>
      </c>
      <c r="AN217" s="94">
        <f t="shared" si="398"/>
        <v>560.79999999999995</v>
      </c>
      <c r="AO217" s="94">
        <f t="shared" si="399"/>
        <v>622.12</v>
      </c>
      <c r="AQ217" s="235">
        <f t="shared" si="375"/>
        <v>0</v>
      </c>
      <c r="AR217" s="235">
        <f t="shared" si="376"/>
        <v>0</v>
      </c>
      <c r="AS217" s="235">
        <f t="shared" si="377"/>
        <v>0</v>
      </c>
    </row>
    <row r="218" spans="1:45" x14ac:dyDescent="0.25">
      <c r="A218" s="180">
        <v>207</v>
      </c>
      <c r="B218" s="193"/>
      <c r="C218" s="251"/>
      <c r="D218" s="250" t="s">
        <v>33</v>
      </c>
      <c r="E218" s="251"/>
      <c r="F218" s="251"/>
      <c r="G218" s="251"/>
      <c r="H218" s="251"/>
      <c r="I218" s="251"/>
      <c r="J218" s="251"/>
      <c r="K218" s="251"/>
      <c r="L218" s="251"/>
      <c r="M218" s="251"/>
      <c r="N218" s="252"/>
      <c r="O218" s="99">
        <f>SUM(O214:O217)</f>
        <v>148.18</v>
      </c>
      <c r="P218" s="99">
        <f>SUM(P214:P217)</f>
        <v>5407.45</v>
      </c>
      <c r="Q218" s="99">
        <f>SUM(Q214:Q217)</f>
        <v>5555.63</v>
      </c>
      <c r="R218" s="180"/>
      <c r="S218" s="180"/>
      <c r="T218" s="180"/>
      <c r="U218" s="4"/>
      <c r="V218" s="186">
        <f>Q218</f>
        <v>5555.63</v>
      </c>
      <c r="Y218" s="180"/>
      <c r="Z218" s="180"/>
      <c r="AA218" s="180"/>
      <c r="AB218" s="180"/>
      <c r="AC218" s="180"/>
      <c r="AD218" s="180"/>
      <c r="AE218" s="180"/>
      <c r="AF218" s="180"/>
      <c r="AG218" s="180"/>
      <c r="AH218" s="180"/>
      <c r="AI218" s="180"/>
      <c r="AJ218" s="180"/>
    </row>
    <row r="219" spans="1:45" x14ac:dyDescent="0.25">
      <c r="A219" s="180">
        <v>208</v>
      </c>
      <c r="B219" s="254"/>
      <c r="C219" s="255"/>
      <c r="D219" s="254"/>
      <c r="E219" s="201"/>
      <c r="F219" s="254"/>
      <c r="G219" s="256"/>
      <c r="H219" s="256"/>
      <c r="I219" s="256"/>
      <c r="J219" s="256"/>
      <c r="K219" s="256"/>
      <c r="L219" s="256"/>
      <c r="M219" s="256"/>
      <c r="N219" s="256"/>
      <c r="O219" s="256"/>
      <c r="P219" s="256"/>
      <c r="Q219" s="256"/>
      <c r="R219" s="180"/>
      <c r="S219" s="180"/>
      <c r="T219" s="180"/>
      <c r="U219" s="4"/>
      <c r="Y219" s="180"/>
      <c r="Z219" s="180"/>
      <c r="AA219" s="180"/>
      <c r="AB219" s="180"/>
      <c r="AC219" s="180"/>
      <c r="AD219" s="180"/>
      <c r="AE219" s="180"/>
      <c r="AF219" s="180"/>
      <c r="AG219" s="180"/>
      <c r="AH219" s="180"/>
      <c r="AI219" s="180"/>
      <c r="AJ219" s="180"/>
    </row>
    <row r="220" spans="1:45" x14ac:dyDescent="0.25">
      <c r="A220" s="180">
        <v>209</v>
      </c>
      <c r="B220" s="277" t="s">
        <v>34</v>
      </c>
      <c r="C220" s="100" t="s">
        <v>61</v>
      </c>
      <c r="D220" s="277" t="s">
        <v>516</v>
      </c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180"/>
      <c r="S220" s="180"/>
      <c r="T220" s="180"/>
      <c r="U220" s="4"/>
      <c r="Y220" s="180"/>
      <c r="Z220" s="180"/>
      <c r="AA220" s="180"/>
      <c r="AB220" s="180"/>
      <c r="AC220" s="180"/>
      <c r="AD220" s="180"/>
      <c r="AE220" s="180"/>
      <c r="AF220" s="180"/>
      <c r="AG220" s="180"/>
      <c r="AH220" s="180"/>
      <c r="AI220" s="180"/>
      <c r="AJ220" s="180"/>
    </row>
    <row r="221" spans="1:45" ht="25.5" x14ac:dyDescent="0.25">
      <c r="A221" s="180">
        <v>210</v>
      </c>
      <c r="B221" s="283" t="s">
        <v>517</v>
      </c>
      <c r="C221" s="20" t="s">
        <v>823</v>
      </c>
      <c r="D221" s="3" t="s">
        <v>583</v>
      </c>
      <c r="E221" s="16">
        <v>5</v>
      </c>
      <c r="F221" s="4" t="s">
        <v>66</v>
      </c>
      <c r="G221" s="15">
        <v>47.980000000000004</v>
      </c>
      <c r="H221" s="15">
        <v>21.299999999999997</v>
      </c>
      <c r="I221" s="15">
        <f>SUM(G221,H221)</f>
        <v>69.28</v>
      </c>
      <c r="J221" s="15">
        <f>ROUND((E221*G221),2)</f>
        <v>239.9</v>
      </c>
      <c r="K221" s="15">
        <f>ROUND((E221*H221),2)</f>
        <v>106.5</v>
      </c>
      <c r="L221" s="91">
        <f>$E$7</f>
        <v>0.27800000000000002</v>
      </c>
      <c r="M221" s="15">
        <f>ROUND((J221*$L221),2)</f>
        <v>66.69</v>
      </c>
      <c r="N221" s="15">
        <f>ROUND((K221*$L221),2)</f>
        <v>29.61</v>
      </c>
      <c r="O221" s="15">
        <f>SUM(M221,J221)</f>
        <v>306.59000000000003</v>
      </c>
      <c r="P221" s="15">
        <f>SUM(N221,K221)</f>
        <v>136.11000000000001</v>
      </c>
      <c r="Q221" s="15">
        <f>SUM(O221:P221)</f>
        <v>442.70000000000005</v>
      </c>
      <c r="R221" s="264">
        <f>Q221/$U$6</f>
        <v>1.529547421878201E-3</v>
      </c>
      <c r="S221" s="264">
        <f>S220+R221</f>
        <v>1.529547421878201E-3</v>
      </c>
      <c r="T221" s="187" t="s">
        <v>448</v>
      </c>
      <c r="U221" s="185"/>
      <c r="Y221" s="171">
        <v>1</v>
      </c>
      <c r="Z221" s="172">
        <f t="shared" ref="Z221" si="410">TRUNC($Y221*O221,2)</f>
        <v>306.58999999999997</v>
      </c>
      <c r="AA221" s="172">
        <f t="shared" ref="AA221" si="411">TRUNC($Y221*P221,2)</f>
        <v>136.11000000000001</v>
      </c>
      <c r="AB221" s="172">
        <f t="shared" ref="AB221" si="412">Z221+AA221</f>
        <v>442.7</v>
      </c>
      <c r="AC221" s="190"/>
      <c r="AD221" s="190"/>
      <c r="AE221" s="190"/>
      <c r="AF221" s="190"/>
      <c r="AG221" s="190"/>
      <c r="AH221" s="190"/>
      <c r="AI221" s="190"/>
      <c r="AJ221" s="190"/>
      <c r="AL221" s="91">
        <f t="shared" ref="AL221:AL224" si="413">Y221+AC221+AG221</f>
        <v>1</v>
      </c>
      <c r="AM221" s="94">
        <f t="shared" ref="AM221:AM224" si="414">Z221+AD221+AH221</f>
        <v>306.58999999999997</v>
      </c>
      <c r="AN221" s="94">
        <f t="shared" ref="AN221:AN224" si="415">AA221+AE221+AI221</f>
        <v>136.11000000000001</v>
      </c>
      <c r="AO221" s="94">
        <f t="shared" ref="AO221:AO224" si="416">AB221+AF221+AJ221</f>
        <v>442.7</v>
      </c>
      <c r="AQ221" s="235">
        <f t="shared" ref="AQ221:AQ224" si="417">O221-AM221</f>
        <v>0</v>
      </c>
      <c r="AR221" s="235">
        <f t="shared" ref="AR221:AR224" si="418">P221-AN221</f>
        <v>0</v>
      </c>
      <c r="AS221" s="235">
        <f t="shared" ref="AS221:AS224" si="419">Q221-AO221</f>
        <v>0</v>
      </c>
    </row>
    <row r="222" spans="1:45" ht="25.5" x14ac:dyDescent="0.25">
      <c r="A222" s="180">
        <v>211</v>
      </c>
      <c r="B222" s="283" t="s">
        <v>518</v>
      </c>
      <c r="C222" s="20" t="s">
        <v>1113</v>
      </c>
      <c r="D222" s="3" t="s">
        <v>990</v>
      </c>
      <c r="E222" s="16">
        <v>5</v>
      </c>
      <c r="F222" s="4" t="s">
        <v>66</v>
      </c>
      <c r="G222" s="15">
        <v>12.600000000000001</v>
      </c>
      <c r="H222" s="15">
        <v>5.32</v>
      </c>
      <c r="I222" s="15">
        <f>SUM(G222,H222)</f>
        <v>17.920000000000002</v>
      </c>
      <c r="J222" s="15">
        <f>ROUND((E222*G222),2)</f>
        <v>63</v>
      </c>
      <c r="K222" s="15">
        <f>ROUND((E222*H222),2)</f>
        <v>26.6</v>
      </c>
      <c r="L222" s="91">
        <f>$E$7</f>
        <v>0.27800000000000002</v>
      </c>
      <c r="M222" s="15">
        <f>ROUND((J222*$L222),2)</f>
        <v>17.510000000000002</v>
      </c>
      <c r="N222" s="15">
        <f>ROUND((K222*$L222),2)</f>
        <v>7.39</v>
      </c>
      <c r="O222" s="15">
        <f>SUM(M222,J222)</f>
        <v>80.510000000000005</v>
      </c>
      <c r="P222" s="15">
        <f>SUM(N222,K222)</f>
        <v>33.99</v>
      </c>
      <c r="Q222" s="15">
        <f>SUM(O222:P222)</f>
        <v>114.5</v>
      </c>
      <c r="R222" s="264">
        <f>Q222/$U$6</f>
        <v>3.9560239395765529E-4</v>
      </c>
      <c r="S222" s="264">
        <f>S221+R222</f>
        <v>1.9251498158358563E-3</v>
      </c>
      <c r="T222" s="187" t="s">
        <v>448</v>
      </c>
      <c r="U222" s="170">
        <f>Q222</f>
        <v>114.5</v>
      </c>
      <c r="Y222" s="190"/>
      <c r="Z222" s="190"/>
      <c r="AA222" s="190"/>
      <c r="AB222" s="190"/>
      <c r="AC222" s="171">
        <v>1</v>
      </c>
      <c r="AD222" s="172">
        <f t="shared" ref="AD222:AD224" si="420">TRUNC($AC222*O222,2)</f>
        <v>80.510000000000005</v>
      </c>
      <c r="AE222" s="172">
        <f t="shared" ref="AE222:AE224" si="421">TRUNC($AC222*P222,2)</f>
        <v>33.99</v>
      </c>
      <c r="AF222" s="172">
        <f t="shared" ref="AF222:AF224" si="422">AD222+AE222</f>
        <v>114.5</v>
      </c>
      <c r="AG222" s="190"/>
      <c r="AH222" s="190"/>
      <c r="AI222" s="190"/>
      <c r="AJ222" s="190"/>
      <c r="AL222" s="91">
        <f t="shared" si="413"/>
        <v>1</v>
      </c>
      <c r="AM222" s="94">
        <f t="shared" si="414"/>
        <v>80.510000000000005</v>
      </c>
      <c r="AN222" s="94">
        <f t="shared" si="415"/>
        <v>33.99</v>
      </c>
      <c r="AO222" s="94">
        <f t="shared" si="416"/>
        <v>114.5</v>
      </c>
      <c r="AQ222" s="235">
        <f t="shared" si="417"/>
        <v>0</v>
      </c>
      <c r="AR222" s="235">
        <f t="shared" si="418"/>
        <v>0</v>
      </c>
      <c r="AS222" s="235">
        <f t="shared" si="419"/>
        <v>0</v>
      </c>
    </row>
    <row r="223" spans="1:45" ht="25.5" x14ac:dyDescent="0.25">
      <c r="A223" s="180">
        <v>212</v>
      </c>
      <c r="B223" s="283" t="s">
        <v>519</v>
      </c>
      <c r="C223" s="20" t="s">
        <v>1116</v>
      </c>
      <c r="D223" s="3" t="s">
        <v>991</v>
      </c>
      <c r="E223" s="16">
        <v>1</v>
      </c>
      <c r="F223" s="4" t="s">
        <v>66</v>
      </c>
      <c r="G223" s="15">
        <v>106.41</v>
      </c>
      <c r="H223" s="15">
        <v>47.760000000000005</v>
      </c>
      <c r="I223" s="15">
        <f>SUM(G223,H223)</f>
        <v>154.17000000000002</v>
      </c>
      <c r="J223" s="15">
        <f>ROUND((E223*G223),2)</f>
        <v>106.41</v>
      </c>
      <c r="K223" s="15">
        <f>ROUND((E223*H223),2)</f>
        <v>47.76</v>
      </c>
      <c r="L223" s="91">
        <f>$E$7</f>
        <v>0.27800000000000002</v>
      </c>
      <c r="M223" s="15">
        <f>ROUND((J223*$L223),2)</f>
        <v>29.58</v>
      </c>
      <c r="N223" s="15">
        <f>ROUND((K223*$L223),2)</f>
        <v>13.28</v>
      </c>
      <c r="O223" s="15">
        <f>SUM(M223,J223)</f>
        <v>135.99</v>
      </c>
      <c r="P223" s="15">
        <f>SUM(N223,K223)</f>
        <v>61.04</v>
      </c>
      <c r="Q223" s="15">
        <f>SUM(O223:P223)</f>
        <v>197.03</v>
      </c>
      <c r="R223" s="264">
        <f>Q223/$U$6</f>
        <v>6.8074707145394605E-4</v>
      </c>
      <c r="S223" s="264">
        <f>S222+R223</f>
        <v>2.6058968872898023E-3</v>
      </c>
      <c r="T223" s="187" t="s">
        <v>448</v>
      </c>
      <c r="U223" s="170">
        <f>Q223</f>
        <v>197.03</v>
      </c>
      <c r="Y223" s="190"/>
      <c r="Z223" s="190"/>
      <c r="AA223" s="190"/>
      <c r="AB223" s="190"/>
      <c r="AC223" s="171">
        <v>1</v>
      </c>
      <c r="AD223" s="172">
        <f t="shared" si="420"/>
        <v>135.99</v>
      </c>
      <c r="AE223" s="172">
        <f t="shared" si="421"/>
        <v>61.04</v>
      </c>
      <c r="AF223" s="172">
        <f t="shared" si="422"/>
        <v>197.03</v>
      </c>
      <c r="AG223" s="190"/>
      <c r="AH223" s="190"/>
      <c r="AI223" s="190"/>
      <c r="AJ223" s="190"/>
      <c r="AL223" s="91">
        <f t="shared" si="413"/>
        <v>1</v>
      </c>
      <c r="AM223" s="94">
        <f t="shared" si="414"/>
        <v>135.99</v>
      </c>
      <c r="AN223" s="94">
        <f t="shared" si="415"/>
        <v>61.04</v>
      </c>
      <c r="AO223" s="94">
        <f t="shared" si="416"/>
        <v>197.03</v>
      </c>
      <c r="AQ223" s="235">
        <f t="shared" si="417"/>
        <v>0</v>
      </c>
      <c r="AR223" s="235">
        <f t="shared" si="418"/>
        <v>0</v>
      </c>
      <c r="AS223" s="235">
        <f t="shared" si="419"/>
        <v>0</v>
      </c>
    </row>
    <row r="224" spans="1:45" ht="102" x14ac:dyDescent="0.25">
      <c r="A224" s="180">
        <v>213</v>
      </c>
      <c r="B224" s="283" t="s">
        <v>527</v>
      </c>
      <c r="C224" s="282" t="s">
        <v>881</v>
      </c>
      <c r="D224" s="280" t="s">
        <v>1129</v>
      </c>
      <c r="E224" s="16">
        <v>1</v>
      </c>
      <c r="F224" s="4" t="s">
        <v>66</v>
      </c>
      <c r="G224" s="15">
        <v>462.18000000000006</v>
      </c>
      <c r="H224" s="182">
        <v>15963.419999999998</v>
      </c>
      <c r="I224" s="15">
        <f>SUM(G224,H224)</f>
        <v>16425.599999999999</v>
      </c>
      <c r="J224" s="15">
        <f>ROUND((E224*G224),2)</f>
        <v>462.18</v>
      </c>
      <c r="K224" s="15">
        <f>ROUND((E224*H224),2)</f>
        <v>15963.42</v>
      </c>
      <c r="L224" s="91">
        <f>$E$8</f>
        <v>0.1767</v>
      </c>
      <c r="M224" s="15">
        <f>ROUND((J224*$L224),2)</f>
        <v>81.67</v>
      </c>
      <c r="N224" s="15">
        <f>ROUND((K224*$L224),2)</f>
        <v>2820.74</v>
      </c>
      <c r="O224" s="15">
        <f>SUM(M224,J224)</f>
        <v>543.85</v>
      </c>
      <c r="P224" s="15">
        <f>SUM(N224,K224)</f>
        <v>18784.16</v>
      </c>
      <c r="Q224" s="15">
        <f>SUM(O224:P224)</f>
        <v>19328.009999999998</v>
      </c>
      <c r="R224" s="264">
        <f>Q224/$U$6</f>
        <v>6.6779100667576419E-2</v>
      </c>
      <c r="S224" s="264">
        <f>S223+R224</f>
        <v>6.9384997554866226E-2</v>
      </c>
      <c r="T224" s="265" t="s">
        <v>411</v>
      </c>
      <c r="U224" s="170">
        <f>Q224</f>
        <v>19328.009999999998</v>
      </c>
      <c r="Y224" s="190"/>
      <c r="Z224" s="190"/>
      <c r="AA224" s="190"/>
      <c r="AB224" s="190"/>
      <c r="AC224" s="171">
        <v>1</v>
      </c>
      <c r="AD224" s="172">
        <f t="shared" si="420"/>
        <v>543.85</v>
      </c>
      <c r="AE224" s="172">
        <f t="shared" si="421"/>
        <v>18784.16</v>
      </c>
      <c r="AF224" s="172">
        <f t="shared" si="422"/>
        <v>19328.009999999998</v>
      </c>
      <c r="AG224" s="190"/>
      <c r="AH224" s="190"/>
      <c r="AI224" s="190"/>
      <c r="AJ224" s="190"/>
      <c r="AL224" s="91">
        <f t="shared" si="413"/>
        <v>1</v>
      </c>
      <c r="AM224" s="94">
        <f t="shared" si="414"/>
        <v>543.85</v>
      </c>
      <c r="AN224" s="94">
        <f t="shared" si="415"/>
        <v>18784.16</v>
      </c>
      <c r="AO224" s="94">
        <f t="shared" si="416"/>
        <v>19328.009999999998</v>
      </c>
      <c r="AQ224" s="235">
        <f t="shared" si="417"/>
        <v>0</v>
      </c>
      <c r="AR224" s="235">
        <f t="shared" si="418"/>
        <v>0</v>
      </c>
      <c r="AS224" s="235">
        <f t="shared" si="419"/>
        <v>0</v>
      </c>
    </row>
    <row r="225" spans="1:45" x14ac:dyDescent="0.25">
      <c r="A225" s="180">
        <v>214</v>
      </c>
      <c r="B225" s="193"/>
      <c r="C225" s="249"/>
      <c r="D225" s="249" t="s">
        <v>36</v>
      </c>
      <c r="E225" s="249"/>
      <c r="F225" s="249"/>
      <c r="G225" s="249"/>
      <c r="H225" s="249"/>
      <c r="I225" s="249"/>
      <c r="J225" s="249"/>
      <c r="K225" s="249"/>
      <c r="L225" s="249"/>
      <c r="M225" s="249"/>
      <c r="N225" s="249"/>
      <c r="O225" s="99">
        <f>SUM(O221:O224)</f>
        <v>1066.94</v>
      </c>
      <c r="P225" s="99">
        <f>SUM(P221:P224)</f>
        <v>19015.3</v>
      </c>
      <c r="Q225" s="99">
        <f>SUM(Q221:Q224)</f>
        <v>20082.239999999998</v>
      </c>
      <c r="R225" s="180"/>
      <c r="S225" s="180"/>
      <c r="T225" s="180"/>
      <c r="U225" s="4"/>
      <c r="V225" s="186">
        <f>Q225</f>
        <v>20082.239999999998</v>
      </c>
      <c r="Y225" s="180"/>
      <c r="Z225" s="180"/>
      <c r="AA225" s="180"/>
      <c r="AB225" s="180"/>
      <c r="AC225" s="180"/>
      <c r="AD225" s="180"/>
      <c r="AE225" s="180"/>
      <c r="AF225" s="180"/>
      <c r="AG225" s="180"/>
      <c r="AH225" s="180"/>
      <c r="AI225" s="180"/>
      <c r="AJ225" s="180"/>
    </row>
    <row r="226" spans="1:45" ht="13.5" thickBot="1" x14ac:dyDescent="0.3">
      <c r="A226" s="180">
        <v>215</v>
      </c>
      <c r="B226" s="254"/>
      <c r="C226" s="255"/>
      <c r="D226" s="254"/>
      <c r="E226" s="201"/>
      <c r="F226" s="254"/>
      <c r="G226" s="256"/>
      <c r="H226" s="256"/>
      <c r="I226" s="256"/>
      <c r="J226" s="256"/>
      <c r="K226" s="256"/>
      <c r="L226" s="256"/>
      <c r="M226" s="256"/>
      <c r="N226" s="256"/>
      <c r="O226" s="256"/>
      <c r="P226" s="256"/>
      <c r="Q226" s="256"/>
      <c r="R226" s="338"/>
      <c r="S226" s="180"/>
      <c r="T226" s="338"/>
      <c r="U226" s="17"/>
    </row>
    <row r="227" spans="1:45" ht="13.5" thickBot="1" x14ac:dyDescent="0.3">
      <c r="A227" s="180">
        <v>216</v>
      </c>
      <c r="B227" s="188"/>
      <c r="C227" s="189"/>
      <c r="D227" s="296" t="s">
        <v>44</v>
      </c>
      <c r="E227" s="297"/>
      <c r="F227" s="297"/>
      <c r="G227" s="297"/>
      <c r="H227" s="297"/>
      <c r="I227" s="297"/>
      <c r="J227" s="297"/>
      <c r="K227" s="297"/>
      <c r="L227" s="297"/>
      <c r="M227" s="297"/>
      <c r="N227" s="298"/>
      <c r="O227" s="98">
        <f>SUM(O$14:O$225)/2</f>
        <v>81534.709999999977</v>
      </c>
      <c r="P227" s="256"/>
      <c r="Q227" s="186"/>
      <c r="R227" s="330"/>
      <c r="S227" s="180"/>
      <c r="T227" s="330"/>
      <c r="U227" s="107">
        <f>SUM(U12:U225)</f>
        <v>104237.61000000002</v>
      </c>
      <c r="X227" s="238" t="s">
        <v>59</v>
      </c>
      <c r="Y227" s="239"/>
      <c r="Z227" s="240">
        <f>SUM(Z14:Z224)</f>
        <v>23286.599999999995</v>
      </c>
      <c r="AA227" s="240">
        <f>SUM(AA14:AA224)</f>
        <v>13259.640000000001</v>
      </c>
      <c r="AB227" s="241">
        <f>SUM(AB14:AB224)</f>
        <v>36546.239999999991</v>
      </c>
      <c r="AC227" s="239"/>
      <c r="AD227" s="240">
        <f>SUM(AD14:AD224)</f>
        <v>36636.859999999986</v>
      </c>
      <c r="AE227" s="240">
        <f>SUM(AE14:AE224)</f>
        <v>114238.77</v>
      </c>
      <c r="AF227" s="241">
        <f>SUM(AF14:AF224)</f>
        <v>150875.63000000006</v>
      </c>
      <c r="AG227" s="239"/>
      <c r="AH227" s="240">
        <f>SUM(AH14:AH224)</f>
        <v>21611.250000000007</v>
      </c>
      <c r="AI227" s="240">
        <f>SUM(AI14:AI224)</f>
        <v>80398.900000000009</v>
      </c>
      <c r="AJ227" s="241">
        <f>SUM(AJ14:AJ224)</f>
        <v>102010.15000000001</v>
      </c>
      <c r="AM227" s="236">
        <f>SUM(AM14:AM224)</f>
        <v>81534.710000000036</v>
      </c>
      <c r="AN227" s="236">
        <f>SUM(AN14:AN224)</f>
        <v>207897.31</v>
      </c>
      <c r="AO227" s="236">
        <f>SUM(AO14:AO224)</f>
        <v>289432.02000000008</v>
      </c>
      <c r="AQ227" s="235">
        <f t="shared" ref="AQ227" si="423">O227-AM227</f>
        <v>0</v>
      </c>
      <c r="AR227" s="235">
        <f>P228-AN227</f>
        <v>0</v>
      </c>
      <c r="AS227" s="235">
        <f>Q229-AO227</f>
        <v>0</v>
      </c>
    </row>
    <row r="228" spans="1:45" ht="13.5" thickBot="1" x14ac:dyDescent="0.3">
      <c r="A228" s="180">
        <v>217</v>
      </c>
      <c r="B228" s="188"/>
      <c r="C228" s="255"/>
      <c r="D228" s="299" t="s">
        <v>45</v>
      </c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1"/>
      <c r="P228" s="98">
        <f>SUM(P$14:P$225)/2</f>
        <v>207897.30999999994</v>
      </c>
      <c r="Q228" s="256"/>
      <c r="R228" s="17"/>
      <c r="S228" s="180"/>
      <c r="T228" s="330"/>
      <c r="U228" s="334">
        <f>U227/Q229</f>
        <v>0.3601453978727025</v>
      </c>
      <c r="X228" s="239"/>
      <c r="Y228" s="239"/>
      <c r="Z228" s="239"/>
      <c r="AA228" s="239"/>
      <c r="AB228" s="242">
        <f>AB227/$Q$229</f>
        <v>0.12626882125896086</v>
      </c>
      <c r="AC228" s="239"/>
      <c r="AD228" s="239"/>
      <c r="AE228" s="239"/>
      <c r="AF228" s="242">
        <f>AF227/$Q$229</f>
        <v>0.52128175037440583</v>
      </c>
      <c r="AG228" s="239"/>
      <c r="AH228" s="239"/>
      <c r="AI228" s="239"/>
      <c r="AJ228" s="242">
        <f>AJ227/$Q$229</f>
        <v>0.35244942836663334</v>
      </c>
    </row>
    <row r="229" spans="1:45" ht="13.5" thickBot="1" x14ac:dyDescent="0.3">
      <c r="A229" s="180">
        <v>218</v>
      </c>
      <c r="B229" s="254"/>
      <c r="C229" s="255"/>
      <c r="D229" s="299" t="s">
        <v>124</v>
      </c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1"/>
      <c r="Q229" s="98">
        <f>SUM(Q$14:Q$225)/2</f>
        <v>289432.02000000008</v>
      </c>
      <c r="R229" s="104">
        <f>SUM(R$14:R$225)</f>
        <v>0.99999999999999967</v>
      </c>
      <c r="S229" s="211"/>
      <c r="T229" s="211"/>
      <c r="U229" s="17"/>
      <c r="V229" s="234">
        <f>SUM(V218:V225)</f>
        <v>25637.87</v>
      </c>
    </row>
    <row r="230" spans="1:45" x14ac:dyDescent="0.25">
      <c r="A230" s="180">
        <v>219</v>
      </c>
      <c r="B230" s="254"/>
      <c r="C230" s="255"/>
      <c r="D230" s="253"/>
      <c r="E230" s="253"/>
      <c r="F230" s="253"/>
      <c r="G230" s="253"/>
      <c r="H230" s="253"/>
      <c r="I230" s="253"/>
      <c r="J230" s="253"/>
      <c r="K230" s="253"/>
      <c r="L230" s="253"/>
      <c r="M230" s="253"/>
      <c r="N230" s="253"/>
      <c r="O230" s="253"/>
      <c r="P230" s="253"/>
      <c r="Q230" s="253"/>
      <c r="R230" s="330"/>
      <c r="S230" s="180"/>
      <c r="T230" s="330"/>
      <c r="U230" s="17"/>
      <c r="X230" s="243" t="s">
        <v>893</v>
      </c>
      <c r="Y230" s="244"/>
      <c r="Z230" s="245">
        <f>Z227</f>
        <v>23286.599999999995</v>
      </c>
      <c r="AA230" s="245">
        <f>AA227</f>
        <v>13259.640000000001</v>
      </c>
      <c r="AB230" s="246">
        <f>AB227</f>
        <v>36546.239999999991</v>
      </c>
      <c r="AC230" s="244"/>
      <c r="AD230" s="245">
        <f>AD227+Z230</f>
        <v>59923.459999999977</v>
      </c>
      <c r="AE230" s="245">
        <f>AE227+AA230</f>
        <v>127498.41</v>
      </c>
      <c r="AF230" s="246">
        <f>AF227+AB230</f>
        <v>187421.87000000005</v>
      </c>
      <c r="AG230" s="244"/>
      <c r="AH230" s="245">
        <f>AH227+AD230</f>
        <v>81534.709999999992</v>
      </c>
      <c r="AI230" s="245">
        <f>AI227+AE230</f>
        <v>207897.31</v>
      </c>
      <c r="AJ230" s="246">
        <f>AJ227+AF230</f>
        <v>289432.02000000008</v>
      </c>
    </row>
    <row r="231" spans="1:45" x14ac:dyDescent="0.25">
      <c r="A231" s="180">
        <v>220</v>
      </c>
      <c r="B231" s="254"/>
      <c r="C231" s="255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330"/>
      <c r="S231" s="180"/>
      <c r="T231" s="330"/>
      <c r="U231" s="17"/>
      <c r="X231" s="244"/>
      <c r="Y231" s="244"/>
      <c r="Z231" s="244"/>
      <c r="AA231" s="244"/>
      <c r="AB231" s="247">
        <f>AB230/$Q$229</f>
        <v>0.12626882125896086</v>
      </c>
      <c r="AC231" s="244"/>
      <c r="AD231" s="244"/>
      <c r="AE231" s="244"/>
      <c r="AF231" s="247">
        <f>AF230/$Q$229</f>
        <v>0.6475505716333666</v>
      </c>
      <c r="AG231" s="244"/>
      <c r="AH231" s="244"/>
      <c r="AI231" s="244"/>
      <c r="AJ231" s="247">
        <f>AJ230/$Q$229</f>
        <v>1</v>
      </c>
    </row>
    <row r="232" spans="1:45" x14ac:dyDescent="0.25">
      <c r="A232" s="180">
        <v>221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330"/>
      <c r="S232" s="180"/>
      <c r="T232" s="330"/>
      <c r="U232" s="17"/>
    </row>
    <row r="233" spans="1:45" x14ac:dyDescent="0.25">
      <c r="A233" s="180">
        <v>222</v>
      </c>
      <c r="B233" s="18"/>
      <c r="C233" s="17"/>
      <c r="D233" s="330"/>
      <c r="E233" s="17"/>
      <c r="F233" s="17"/>
      <c r="G233" s="17"/>
      <c r="H233" s="17"/>
      <c r="I233" s="17"/>
      <c r="R233" s="330"/>
      <c r="S233" s="180"/>
      <c r="T233" s="330"/>
      <c r="U233" s="17"/>
    </row>
    <row r="234" spans="1:45" x14ac:dyDescent="0.25">
      <c r="A234" s="180">
        <v>223</v>
      </c>
      <c r="B234" s="17"/>
      <c r="C234" s="17"/>
      <c r="D234" s="333"/>
      <c r="E234" s="17"/>
      <c r="F234" s="17"/>
      <c r="G234" s="17"/>
      <c r="H234" s="17"/>
      <c r="I234" s="17"/>
      <c r="J234" s="263"/>
      <c r="K234" s="263"/>
      <c r="L234" s="263"/>
      <c r="M234" s="263"/>
      <c r="N234" s="263"/>
      <c r="O234" s="263"/>
      <c r="P234" s="263"/>
      <c r="Q234" s="263"/>
      <c r="R234" s="330"/>
      <c r="S234" s="180"/>
      <c r="T234" s="330"/>
      <c r="U234" s="17"/>
    </row>
    <row r="235" spans="1:45" x14ac:dyDescent="0.25">
      <c r="A235" s="180">
        <v>224</v>
      </c>
      <c r="B235" s="17"/>
      <c r="C235" s="17"/>
      <c r="D235" s="193"/>
      <c r="E235" s="17"/>
      <c r="F235" s="17"/>
      <c r="G235" s="17"/>
      <c r="H235" s="17"/>
      <c r="I235" s="17"/>
      <c r="J235" s="263"/>
      <c r="K235" s="263"/>
      <c r="L235" s="263"/>
      <c r="M235" s="263"/>
      <c r="N235" s="263"/>
      <c r="O235" s="263"/>
      <c r="P235" s="263"/>
      <c r="Q235" s="263"/>
      <c r="R235" s="330"/>
      <c r="S235" s="180"/>
      <c r="T235" s="330"/>
      <c r="U235" s="17"/>
    </row>
    <row r="236" spans="1:45" ht="13.5" thickBot="1" x14ac:dyDescent="0.3">
      <c r="A236" s="180">
        <v>225</v>
      </c>
      <c r="B236" s="17"/>
      <c r="C236" s="259"/>
      <c r="D236" s="193"/>
      <c r="E236" s="261"/>
      <c r="F236" s="260"/>
      <c r="G236" s="17"/>
      <c r="H236" s="17"/>
      <c r="I236" s="17"/>
      <c r="J236" s="263"/>
      <c r="K236" s="263"/>
      <c r="L236" s="263"/>
      <c r="M236" s="263"/>
      <c r="N236" s="263"/>
      <c r="O236" s="263"/>
      <c r="P236" s="263"/>
      <c r="Q236" s="263"/>
      <c r="R236" s="330"/>
      <c r="S236" s="180"/>
      <c r="T236" s="330"/>
      <c r="U236" s="17"/>
    </row>
    <row r="237" spans="1:45" ht="13.5" thickBot="1" x14ac:dyDescent="0.3">
      <c r="A237" s="180">
        <v>226</v>
      </c>
      <c r="B237" s="17"/>
      <c r="C237" s="259"/>
      <c r="D237" s="17"/>
      <c r="E237" s="261"/>
      <c r="F237" s="260"/>
      <c r="G237" s="17"/>
      <c r="H237" s="17"/>
      <c r="I237" s="17"/>
      <c r="J237" s="28">
        <f>SUM(J$14:J$225)</f>
        <v>63842.31</v>
      </c>
      <c r="K237" s="28">
        <f>SUM(K$14:K$225)</f>
        <v>164621.03000000003</v>
      </c>
      <c r="L237" s="28"/>
      <c r="M237" s="28">
        <f>SUM(M$14:M$225)</f>
        <v>17692.400000000005</v>
      </c>
      <c r="N237" s="28">
        <f>SUM(N$14:N$225)</f>
        <v>43276.279999999977</v>
      </c>
      <c r="O237" s="27">
        <f>O227/$Q$229</f>
        <v>0.28170590800561718</v>
      </c>
      <c r="P237" s="17"/>
      <c r="Q237" s="17"/>
      <c r="R237" s="330"/>
      <c r="S237" s="180"/>
      <c r="T237" s="330"/>
      <c r="U237" s="17"/>
    </row>
    <row r="238" spans="1:45" x14ac:dyDescent="0.25">
      <c r="A238" s="180">
        <v>227</v>
      </c>
      <c r="B238" s="17"/>
      <c r="C238" s="259"/>
      <c r="D238" s="17"/>
      <c r="E238" s="261"/>
      <c r="F238" s="260"/>
      <c r="G238" s="17"/>
      <c r="H238" s="17"/>
      <c r="I238" s="17"/>
      <c r="J238" s="17"/>
      <c r="K238" s="17"/>
      <c r="L238" s="17"/>
      <c r="M238" s="17"/>
      <c r="N238" s="17"/>
      <c r="O238" s="17"/>
      <c r="P238" s="27">
        <f>P228/$Q$229</f>
        <v>0.71829409199438221</v>
      </c>
      <c r="Q238" s="17"/>
      <c r="R238" s="330"/>
      <c r="S238" s="180"/>
      <c r="T238" s="330"/>
      <c r="U238" s="17"/>
    </row>
    <row r="239" spans="1:45" x14ac:dyDescent="0.25">
      <c r="A239" s="180">
        <v>228</v>
      </c>
      <c r="B239" s="17"/>
      <c r="C239" s="259"/>
      <c r="D239" s="17"/>
      <c r="E239" s="261"/>
      <c r="F239" s="260"/>
      <c r="G239" s="17"/>
      <c r="H239" s="17"/>
      <c r="I239" s="17"/>
      <c r="J239" s="17"/>
      <c r="K239" s="90">
        <f>J237+K237</f>
        <v>228463.34000000003</v>
      </c>
      <c r="L239" s="90"/>
      <c r="M239" s="17"/>
      <c r="N239" s="17"/>
      <c r="O239" s="263"/>
      <c r="P239" s="263"/>
      <c r="Q239" s="27">
        <f>Q229/$Q$229</f>
        <v>1</v>
      </c>
      <c r="R239" s="330"/>
      <c r="S239" s="180"/>
      <c r="T239" s="330"/>
      <c r="U239" s="17"/>
    </row>
    <row r="240" spans="1:45" x14ac:dyDescent="0.25">
      <c r="A240" s="180">
        <v>229</v>
      </c>
      <c r="B240" s="330"/>
      <c r="J240" s="330"/>
      <c r="K240" s="330"/>
      <c r="L240" s="330"/>
      <c r="M240" s="330"/>
      <c r="N240" s="330"/>
      <c r="O240" s="330"/>
      <c r="P240" s="330"/>
      <c r="Q240" s="330"/>
      <c r="R240" s="330"/>
      <c r="S240" s="180"/>
      <c r="T240" s="330"/>
      <c r="U240" s="17"/>
    </row>
    <row r="241" spans="1:21" x14ac:dyDescent="0.25">
      <c r="A241" s="180">
        <v>230</v>
      </c>
      <c r="B241" s="330"/>
      <c r="C241" s="259"/>
      <c r="D241" s="260"/>
      <c r="E241" s="261"/>
      <c r="F241" s="260"/>
      <c r="G241" s="263"/>
      <c r="H241" s="263"/>
      <c r="I241" s="263"/>
      <c r="J241" s="17"/>
      <c r="K241" s="17"/>
      <c r="L241" s="17"/>
      <c r="M241" s="17"/>
      <c r="N241" s="17"/>
      <c r="O241" s="17"/>
      <c r="P241" s="17"/>
      <c r="Q241" s="17"/>
      <c r="R241" s="330"/>
      <c r="S241" s="180"/>
      <c r="T241" s="330"/>
      <c r="U241" s="17"/>
    </row>
    <row r="242" spans="1:21" x14ac:dyDescent="0.25">
      <c r="A242" s="180">
        <v>231</v>
      </c>
      <c r="B242" s="17"/>
      <c r="C242" s="259"/>
      <c r="D242" s="260"/>
      <c r="E242" s="261"/>
      <c r="F242" s="260"/>
      <c r="G242" s="263"/>
      <c r="H242" s="263"/>
      <c r="I242" s="263"/>
      <c r="J242" s="17"/>
      <c r="K242" s="263" t="e">
        <f>SUM(#REF!,#REF!,#REF!,#REF!,#REF!,#REF!,#REF!,#REF!,#REF!,#REF!,#REF!,#REF!,#REF!,#REF!,#REF!)-SUM(#REF!,#REF!)</f>
        <v>#REF!</v>
      </c>
      <c r="L242" s="263"/>
      <c r="M242" s="19" t="e">
        <f>K242/$K$239</f>
        <v>#REF!</v>
      </c>
      <c r="N242" s="17"/>
      <c r="O242" s="17"/>
      <c r="P242" s="17"/>
      <c r="Q242" s="17"/>
      <c r="R242" s="330"/>
      <c r="S242" s="180"/>
      <c r="T242" s="330"/>
      <c r="U242" s="17"/>
    </row>
    <row r="243" spans="1:21" x14ac:dyDescent="0.25">
      <c r="A243" s="180">
        <v>232</v>
      </c>
      <c r="B243" s="17"/>
      <c r="C243" s="259"/>
      <c r="D243" s="17"/>
      <c r="E243" s="261"/>
      <c r="F243" s="260"/>
      <c r="G243" s="17"/>
      <c r="H243" s="17"/>
      <c r="I243" s="17"/>
      <c r="J243" s="17"/>
      <c r="K243" s="263" t="e">
        <f>SUM(#REF!,#REF!)</f>
        <v>#REF!</v>
      </c>
      <c r="L243" s="263"/>
      <c r="M243" s="19" t="e">
        <f>K243/$K$239</f>
        <v>#REF!</v>
      </c>
      <c r="N243" s="17"/>
      <c r="O243" s="17"/>
      <c r="P243" s="17"/>
      <c r="Q243" s="17"/>
      <c r="R243" s="330"/>
      <c r="S243" s="180"/>
      <c r="T243" s="330"/>
      <c r="U243" s="17"/>
    </row>
    <row r="244" spans="1:21" x14ac:dyDescent="0.25">
      <c r="A244" s="180">
        <v>233</v>
      </c>
      <c r="B244" s="17"/>
      <c r="C244" s="259"/>
      <c r="D244" s="17"/>
      <c r="E244" s="261"/>
      <c r="F244" s="260"/>
      <c r="G244" s="17"/>
      <c r="H244" s="17"/>
      <c r="I244" s="17"/>
      <c r="J244" s="263"/>
      <c r="K244" s="263"/>
      <c r="L244" s="263"/>
      <c r="M244" s="263"/>
      <c r="N244" s="263"/>
      <c r="O244" s="263"/>
      <c r="P244" s="263"/>
      <c r="Q244" s="263"/>
      <c r="R244" s="330"/>
      <c r="S244" s="180"/>
      <c r="T244" s="330"/>
      <c r="U244" s="17"/>
    </row>
    <row r="245" spans="1:21" x14ac:dyDescent="0.25">
      <c r="A245" s="180">
        <v>234</v>
      </c>
      <c r="B245" s="17"/>
      <c r="C245" s="259"/>
      <c r="D245" s="17"/>
      <c r="E245" s="261"/>
      <c r="F245" s="260"/>
      <c r="G245" s="17"/>
      <c r="H245" s="17"/>
      <c r="I245" s="17"/>
      <c r="J245" s="263"/>
      <c r="K245" s="263"/>
      <c r="L245" s="263"/>
      <c r="M245" s="263"/>
      <c r="N245" s="263"/>
      <c r="O245" s="263"/>
      <c r="P245" s="263"/>
      <c r="Q245" s="263"/>
      <c r="R245" s="330"/>
      <c r="S245" s="180"/>
      <c r="T245" s="330"/>
      <c r="U245" s="17"/>
    </row>
    <row r="246" spans="1:21" x14ac:dyDescent="0.25">
      <c r="A246" s="180">
        <v>235</v>
      </c>
      <c r="B246" s="17"/>
      <c r="C246" s="259"/>
      <c r="D246" s="17"/>
      <c r="E246" s="261"/>
      <c r="F246" s="260"/>
      <c r="G246" s="17"/>
      <c r="H246" s="17"/>
      <c r="I246" s="17"/>
      <c r="J246" s="263"/>
      <c r="K246" s="263"/>
      <c r="L246" s="263"/>
      <c r="M246" s="263"/>
      <c r="N246" s="263"/>
      <c r="O246" s="263"/>
      <c r="P246" s="263"/>
      <c r="Q246" s="263"/>
      <c r="R246" s="330"/>
      <c r="S246" s="180"/>
      <c r="T246" s="330"/>
      <c r="U246" s="17"/>
    </row>
    <row r="247" spans="1:21" x14ac:dyDescent="0.25">
      <c r="A247" s="180">
        <v>236</v>
      </c>
      <c r="B247" s="17"/>
      <c r="C247" s="259"/>
      <c r="D247" s="17"/>
      <c r="E247" s="261"/>
      <c r="F247" s="260"/>
      <c r="G247" s="17"/>
      <c r="H247" s="17"/>
      <c r="I247" s="17"/>
      <c r="J247" s="17"/>
      <c r="K247" s="17"/>
      <c r="L247" s="17"/>
      <c r="M247" s="17"/>
      <c r="N247" s="17"/>
      <c r="O247" s="17"/>
      <c r="P247" s="17">
        <v>111.99</v>
      </c>
      <c r="Q247" s="17">
        <f>P247/P248</f>
        <v>1.3492771084337349</v>
      </c>
      <c r="R247" s="330"/>
      <c r="S247" s="180"/>
      <c r="T247" s="330"/>
      <c r="U247" s="17"/>
    </row>
    <row r="248" spans="1:21" x14ac:dyDescent="0.25">
      <c r="A248" s="180">
        <v>237</v>
      </c>
      <c r="B248" s="17"/>
      <c r="C248" s="259"/>
      <c r="D248" s="17"/>
      <c r="E248" s="261"/>
      <c r="F248" s="260"/>
      <c r="G248" s="17"/>
      <c r="H248" s="17"/>
      <c r="I248" s="17"/>
      <c r="J248" s="17"/>
      <c r="K248" s="17"/>
      <c r="L248" s="17"/>
      <c r="M248" s="17"/>
      <c r="N248" s="17"/>
      <c r="O248" s="17"/>
      <c r="P248" s="17">
        <v>83</v>
      </c>
      <c r="Q248" s="17"/>
      <c r="R248" s="330"/>
      <c r="S248" s="180"/>
      <c r="T248" s="330"/>
      <c r="U248" s="17"/>
    </row>
    <row r="249" spans="1:21" x14ac:dyDescent="0.25">
      <c r="A249" s="180">
        <v>238</v>
      </c>
      <c r="B249" s="17"/>
      <c r="C249" s="259"/>
      <c r="D249" s="17"/>
      <c r="E249" s="261"/>
      <c r="F249" s="260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330"/>
      <c r="S249" s="180"/>
      <c r="T249" s="330"/>
      <c r="U249" s="17"/>
    </row>
    <row r="250" spans="1:21" x14ac:dyDescent="0.25">
      <c r="A250" s="180">
        <v>239</v>
      </c>
      <c r="B250" s="17"/>
      <c r="C250" s="17"/>
      <c r="D250" s="17"/>
      <c r="E250" s="261"/>
      <c r="F250" s="262"/>
      <c r="G250" s="17"/>
      <c r="H250" s="17"/>
      <c r="I250" s="17"/>
      <c r="J250" s="17"/>
      <c r="K250" s="17"/>
      <c r="L250" s="17"/>
      <c r="M250" s="17"/>
      <c r="N250" s="17"/>
      <c r="O250" s="17"/>
      <c r="P250" s="17">
        <v>69.760000000000005</v>
      </c>
      <c r="Q250" s="17">
        <f>P250/P251</f>
        <v>1.5002150537634409</v>
      </c>
      <c r="R250" s="330"/>
      <c r="S250" s="180"/>
      <c r="T250" s="330"/>
      <c r="U250" s="17"/>
    </row>
    <row r="251" spans="1:21" x14ac:dyDescent="0.25">
      <c r="A251" s="180">
        <v>240</v>
      </c>
      <c r="B251" s="330"/>
      <c r="C251" s="17"/>
      <c r="D251" s="17"/>
      <c r="E251" s="261"/>
      <c r="F251" s="262"/>
      <c r="G251" s="17"/>
      <c r="H251" s="17"/>
      <c r="I251" s="17"/>
      <c r="J251" s="17"/>
      <c r="K251" s="17"/>
      <c r="L251" s="17"/>
      <c r="M251" s="17"/>
      <c r="N251" s="17"/>
      <c r="O251" s="17"/>
      <c r="P251" s="17">
        <v>46.5</v>
      </c>
      <c r="Q251" s="17"/>
      <c r="R251" s="330"/>
      <c r="S251" s="180"/>
      <c r="T251" s="330"/>
      <c r="U251" s="17"/>
    </row>
    <row r="252" spans="1:21" x14ac:dyDescent="0.25">
      <c r="A252" s="180">
        <v>241</v>
      </c>
      <c r="B252" s="17"/>
      <c r="C252" s="17"/>
      <c r="D252" s="17"/>
      <c r="E252" s="261"/>
      <c r="F252" s="262"/>
      <c r="G252" s="263"/>
      <c r="H252" s="263"/>
      <c r="I252" s="263"/>
      <c r="J252" s="17"/>
      <c r="K252" s="17"/>
      <c r="L252" s="17"/>
      <c r="M252" s="17"/>
      <c r="N252" s="17"/>
      <c r="O252" s="17"/>
      <c r="P252" s="17"/>
      <c r="Q252" s="17"/>
      <c r="R252" s="330"/>
      <c r="S252" s="180"/>
      <c r="T252" s="330"/>
      <c r="U252" s="17"/>
    </row>
    <row r="253" spans="1:21" x14ac:dyDescent="0.25">
      <c r="A253" s="180">
        <v>242</v>
      </c>
      <c r="B253" s="17"/>
      <c r="C253" s="17"/>
      <c r="D253" s="17"/>
      <c r="E253" s="261"/>
      <c r="F253" s="262"/>
      <c r="G253" s="263"/>
      <c r="H253" s="263"/>
      <c r="I253" s="263"/>
      <c r="J253" s="17"/>
      <c r="K253" s="17"/>
      <c r="L253" s="17"/>
      <c r="M253" s="17"/>
      <c r="N253" s="17"/>
      <c r="O253" s="17"/>
      <c r="P253" s="17"/>
      <c r="Q253" s="17"/>
      <c r="R253" s="330"/>
      <c r="S253" s="180"/>
      <c r="T253" s="330"/>
      <c r="U253" s="17"/>
    </row>
    <row r="254" spans="1:21" x14ac:dyDescent="0.25">
      <c r="A254" s="180">
        <v>243</v>
      </c>
      <c r="B254" s="17"/>
      <c r="C254" s="18"/>
      <c r="D254" s="17"/>
      <c r="E254" s="261"/>
      <c r="F254" s="262"/>
      <c r="G254" s="263"/>
      <c r="H254" s="263"/>
      <c r="I254" s="263"/>
      <c r="J254" s="263"/>
      <c r="K254" s="263"/>
      <c r="L254" s="263"/>
      <c r="M254" s="263"/>
      <c r="N254" s="263"/>
      <c r="O254" s="19"/>
      <c r="P254" s="19"/>
      <c r="Q254" s="19"/>
      <c r="R254" s="330"/>
      <c r="S254" s="180"/>
      <c r="T254" s="330"/>
      <c r="U254" s="17"/>
    </row>
    <row r="255" spans="1:21" x14ac:dyDescent="0.25">
      <c r="A255" s="180">
        <v>244</v>
      </c>
      <c r="B255" s="17"/>
      <c r="C255" s="259"/>
      <c r="D255" s="17"/>
      <c r="E255" s="261"/>
      <c r="F255" s="260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330"/>
      <c r="S255" s="180"/>
      <c r="T255" s="330"/>
      <c r="U255" s="17"/>
    </row>
    <row r="256" spans="1:21" x14ac:dyDescent="0.25">
      <c r="A256" s="180">
        <v>245</v>
      </c>
      <c r="B256" s="17"/>
      <c r="C256" s="259"/>
      <c r="D256" s="17"/>
      <c r="E256" s="261"/>
      <c r="F256" s="260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330"/>
      <c r="S256" s="180"/>
      <c r="T256" s="330"/>
      <c r="U256" s="17"/>
    </row>
    <row r="257" spans="1:21" x14ac:dyDescent="0.25">
      <c r="A257" s="180">
        <v>246</v>
      </c>
      <c r="B257" s="330"/>
      <c r="D257" s="330"/>
      <c r="R257" s="330"/>
      <c r="S257" s="180"/>
      <c r="T257" s="330"/>
      <c r="U257" s="330"/>
    </row>
    <row r="258" spans="1:21" x14ac:dyDescent="0.25">
      <c r="D258" s="1"/>
      <c r="S258" s="180"/>
    </row>
  </sheetData>
  <autoFilter ref="A10:V258">
    <filterColumn colId="6" showButton="0"/>
    <filterColumn colId="7" showButton="0"/>
    <filterColumn colId="9" showButton="0"/>
    <filterColumn colId="12" showButton="0"/>
    <filterColumn colId="14" showButton="0"/>
    <sortState ref="A13:V258">
      <sortCondition ref="A10:A258"/>
    </sortState>
  </autoFilter>
  <mergeCells count="30">
    <mergeCell ref="AG9:AJ9"/>
    <mergeCell ref="AG10:AG11"/>
    <mergeCell ref="AH10:AI10"/>
    <mergeCell ref="AJ10:AJ11"/>
    <mergeCell ref="Y9:AB9"/>
    <mergeCell ref="AC9:AF9"/>
    <mergeCell ref="Z10:AA10"/>
    <mergeCell ref="AB10:AB11"/>
    <mergeCell ref="Y10:Y11"/>
    <mergeCell ref="AC10:AC11"/>
    <mergeCell ref="AD10:AE10"/>
    <mergeCell ref="AF10:AF11"/>
    <mergeCell ref="B1:Q1"/>
    <mergeCell ref="B2:Q2"/>
    <mergeCell ref="B3:Q3"/>
    <mergeCell ref="B4:Q4"/>
    <mergeCell ref="O10:P10"/>
    <mergeCell ref="A10:A11"/>
    <mergeCell ref="R10:R11"/>
    <mergeCell ref="T10:T11"/>
    <mergeCell ref="B10:B11"/>
    <mergeCell ref="E10:E11"/>
    <mergeCell ref="J10:K10"/>
    <mergeCell ref="M10:N10"/>
    <mergeCell ref="G10:I10"/>
    <mergeCell ref="F10:F11"/>
    <mergeCell ref="C10:C11"/>
    <mergeCell ref="D10:D11"/>
    <mergeCell ref="Q10:Q11"/>
    <mergeCell ref="S10:S11"/>
  </mergeCells>
  <phoneticPr fontId="19" type="noConversion"/>
  <conditionalFormatting sqref="AM14 AM91:AO91 AM31:AO34 AM38:AO40 AM57:AO58 AM70:AO75 AM79:AO79 AM113:AO125 AM136:AO136 AM138:AO155 AM161:AO161 AM183:AO183 AM206:AO208 AM221:AO224 AM210:AO210 AM60:AO66">
    <cfRule type="cellIs" dxfId="309" priority="275" stopIfTrue="1" operator="equal">
      <formula>O14</formula>
    </cfRule>
  </conditionalFormatting>
  <conditionalFormatting sqref="AN14">
    <cfRule type="cellIs" dxfId="308" priority="274" stopIfTrue="1" operator="equal">
      <formula>P14</formula>
    </cfRule>
  </conditionalFormatting>
  <conditionalFormatting sqref="AO14">
    <cfRule type="cellIs" dxfId="307" priority="273" stopIfTrue="1" operator="equal">
      <formula>Q14</formula>
    </cfRule>
  </conditionalFormatting>
  <conditionalFormatting sqref="AN171:AN172 AN177:AN179">
    <cfRule type="cellIs" dxfId="306" priority="88" stopIfTrue="1" operator="equal">
      <formula>P171</formula>
    </cfRule>
  </conditionalFormatting>
  <conditionalFormatting sqref="AO171:AO172 AO177:AO179">
    <cfRule type="cellIs" dxfId="305" priority="87" stopIfTrue="1" operator="equal">
      <formula>Q171</formula>
    </cfRule>
  </conditionalFormatting>
  <conditionalFormatting sqref="AO22:AO27">
    <cfRule type="cellIs" dxfId="304" priority="126" stopIfTrue="1" operator="equal">
      <formula>Q22</formula>
    </cfRule>
  </conditionalFormatting>
  <conditionalFormatting sqref="AO17">
    <cfRule type="cellIs" dxfId="303" priority="135" stopIfTrue="1" operator="equal">
      <formula>Q17</formula>
    </cfRule>
  </conditionalFormatting>
  <conditionalFormatting sqref="AM21">
    <cfRule type="cellIs" dxfId="302" priority="134" stopIfTrue="1" operator="equal">
      <formula>O21</formula>
    </cfRule>
  </conditionalFormatting>
  <conditionalFormatting sqref="AN21">
    <cfRule type="cellIs" dxfId="301" priority="133" stopIfTrue="1" operator="equal">
      <formula>P21</formula>
    </cfRule>
  </conditionalFormatting>
  <conditionalFormatting sqref="AO21">
    <cfRule type="cellIs" dxfId="300" priority="132" stopIfTrue="1" operator="equal">
      <formula>Q21</formula>
    </cfRule>
  </conditionalFormatting>
  <conditionalFormatting sqref="AO96:AO100">
    <cfRule type="cellIs" dxfId="299" priority="102" stopIfTrue="1" operator="equal">
      <formula>Q96</formula>
    </cfRule>
  </conditionalFormatting>
  <conditionalFormatting sqref="AM22:AM27">
    <cfRule type="cellIs" dxfId="298" priority="128" stopIfTrue="1" operator="equal">
      <formula>O22</formula>
    </cfRule>
  </conditionalFormatting>
  <conditionalFormatting sqref="AN22:AN27">
    <cfRule type="cellIs" dxfId="297" priority="127" stopIfTrue="1" operator="equal">
      <formula>P22</formula>
    </cfRule>
  </conditionalFormatting>
  <conditionalFormatting sqref="AM15">
    <cfRule type="cellIs" dxfId="296" priority="140" stopIfTrue="1" operator="equal">
      <formula>O15</formula>
    </cfRule>
  </conditionalFormatting>
  <conditionalFormatting sqref="AN15">
    <cfRule type="cellIs" dxfId="295" priority="139" stopIfTrue="1" operator="equal">
      <formula>P15</formula>
    </cfRule>
  </conditionalFormatting>
  <conditionalFormatting sqref="AO15">
    <cfRule type="cellIs" dxfId="294" priority="138" stopIfTrue="1" operator="equal">
      <formula>Q15</formula>
    </cfRule>
  </conditionalFormatting>
  <conditionalFormatting sqref="AM17">
    <cfRule type="cellIs" dxfId="293" priority="137" stopIfTrue="1" operator="equal">
      <formula>O17</formula>
    </cfRule>
  </conditionalFormatting>
  <conditionalFormatting sqref="AN17">
    <cfRule type="cellIs" dxfId="292" priority="136" stopIfTrue="1" operator="equal">
      <formula>P17</formula>
    </cfRule>
  </conditionalFormatting>
  <conditionalFormatting sqref="AM44:AM47 AM52:AM53">
    <cfRule type="cellIs" dxfId="291" priority="119" stopIfTrue="1" operator="equal">
      <formula>O44</formula>
    </cfRule>
  </conditionalFormatting>
  <conditionalFormatting sqref="AN44:AN47 AN52:AN53">
    <cfRule type="cellIs" dxfId="290" priority="118" stopIfTrue="1" operator="equal">
      <formula>P44</formula>
    </cfRule>
  </conditionalFormatting>
  <conditionalFormatting sqref="AO44:AO47 AO52:AO53">
    <cfRule type="cellIs" dxfId="289" priority="117" stopIfTrue="1" operator="equal">
      <formula>Q44</formula>
    </cfRule>
  </conditionalFormatting>
  <conditionalFormatting sqref="AN88">
    <cfRule type="cellIs" dxfId="288" priority="106" stopIfTrue="1" operator="equal">
      <formula>P88</formula>
    </cfRule>
  </conditionalFormatting>
  <conditionalFormatting sqref="AM88">
    <cfRule type="cellIs" dxfId="287" priority="107" stopIfTrue="1" operator="equal">
      <formula>O88</formula>
    </cfRule>
  </conditionalFormatting>
  <conditionalFormatting sqref="AO88">
    <cfRule type="cellIs" dxfId="286" priority="105" stopIfTrue="1" operator="equal">
      <formula>Q88</formula>
    </cfRule>
  </conditionalFormatting>
  <conditionalFormatting sqref="AM96:AM100">
    <cfRule type="cellIs" dxfId="285" priority="104" stopIfTrue="1" operator="equal">
      <formula>O96</formula>
    </cfRule>
  </conditionalFormatting>
  <conditionalFormatting sqref="AN96:AN100">
    <cfRule type="cellIs" dxfId="284" priority="103" stopIfTrue="1" operator="equal">
      <formula>P96</formula>
    </cfRule>
  </conditionalFormatting>
  <conditionalFormatting sqref="AO101:AO103 AO108:AO109">
    <cfRule type="cellIs" dxfId="283" priority="99" stopIfTrue="1" operator="equal">
      <formula>Q101</formula>
    </cfRule>
  </conditionalFormatting>
  <conditionalFormatting sqref="AM101:AM103 AM108:AM109">
    <cfRule type="cellIs" dxfId="282" priority="101" stopIfTrue="1" operator="equal">
      <formula>O101</formula>
    </cfRule>
  </conditionalFormatting>
  <conditionalFormatting sqref="AN101:AN103 AN108:AN109">
    <cfRule type="cellIs" dxfId="281" priority="100" stopIfTrue="1" operator="equal">
      <formula>P101</formula>
    </cfRule>
  </conditionalFormatting>
  <conditionalFormatting sqref="AM129:AM131 AM133">
    <cfRule type="cellIs" dxfId="280" priority="95" stopIfTrue="1" operator="equal">
      <formula>O129</formula>
    </cfRule>
  </conditionalFormatting>
  <conditionalFormatting sqref="AN129:AN131 AN133">
    <cfRule type="cellIs" dxfId="279" priority="94" stopIfTrue="1" operator="equal">
      <formula>P129</formula>
    </cfRule>
  </conditionalFormatting>
  <conditionalFormatting sqref="AO129:AO131 AO133">
    <cfRule type="cellIs" dxfId="278" priority="93" stopIfTrue="1" operator="equal">
      <formula>Q129</formula>
    </cfRule>
  </conditionalFormatting>
  <conditionalFormatting sqref="AM165:AM167">
    <cfRule type="cellIs" dxfId="277" priority="92" stopIfTrue="1" operator="equal">
      <formula>O165</formula>
    </cfRule>
  </conditionalFormatting>
  <conditionalFormatting sqref="AN165:AN167">
    <cfRule type="cellIs" dxfId="276" priority="91" stopIfTrue="1" operator="equal">
      <formula>P165</formula>
    </cfRule>
  </conditionalFormatting>
  <conditionalFormatting sqref="AO165:AO167">
    <cfRule type="cellIs" dxfId="275" priority="90" stopIfTrue="1" operator="equal">
      <formula>Q165</formula>
    </cfRule>
  </conditionalFormatting>
  <conditionalFormatting sqref="AM171:AM172 AM177:AM179">
    <cfRule type="cellIs" dxfId="274" priority="89" stopIfTrue="1" operator="equal">
      <formula>O171</formula>
    </cfRule>
  </conditionalFormatting>
  <conditionalFormatting sqref="AM192">
    <cfRule type="cellIs" dxfId="273" priority="83" stopIfTrue="1" operator="equal">
      <formula>O192</formula>
    </cfRule>
  </conditionalFormatting>
  <conditionalFormatting sqref="AN192">
    <cfRule type="cellIs" dxfId="272" priority="82" stopIfTrue="1" operator="equal">
      <formula>P192</formula>
    </cfRule>
  </conditionalFormatting>
  <conditionalFormatting sqref="AO192">
    <cfRule type="cellIs" dxfId="271" priority="81" stopIfTrue="1" operator="equal">
      <formula>Q192</formula>
    </cfRule>
  </conditionalFormatting>
  <conditionalFormatting sqref="AM196:AM202">
    <cfRule type="cellIs" dxfId="270" priority="80" stopIfTrue="1" operator="equal">
      <formula>O196</formula>
    </cfRule>
  </conditionalFormatting>
  <conditionalFormatting sqref="AN196:AN202">
    <cfRule type="cellIs" dxfId="269" priority="79" stopIfTrue="1" operator="equal">
      <formula>P196</formula>
    </cfRule>
  </conditionalFormatting>
  <conditionalFormatting sqref="AO196:AO202">
    <cfRule type="cellIs" dxfId="268" priority="78" stopIfTrue="1" operator="equal">
      <formula>Q196</formula>
    </cfRule>
  </conditionalFormatting>
  <conditionalFormatting sqref="AM214:AM215 AM217">
    <cfRule type="cellIs" dxfId="267" priority="74" stopIfTrue="1" operator="equal">
      <formula>O214</formula>
    </cfRule>
  </conditionalFormatting>
  <conditionalFormatting sqref="AN214:AN215 AN217">
    <cfRule type="cellIs" dxfId="266" priority="73" stopIfTrue="1" operator="equal">
      <formula>P214</formula>
    </cfRule>
  </conditionalFormatting>
  <conditionalFormatting sqref="AO214:AO215 AO217">
    <cfRule type="cellIs" dxfId="265" priority="72" stopIfTrue="1" operator="equal">
      <formula>Q214</formula>
    </cfRule>
  </conditionalFormatting>
  <conditionalFormatting sqref="AM90">
    <cfRule type="cellIs" dxfId="264" priority="68" stopIfTrue="1" operator="equal">
      <formula>O90</formula>
    </cfRule>
  </conditionalFormatting>
  <conditionalFormatting sqref="AN90">
    <cfRule type="cellIs" dxfId="263" priority="67" stopIfTrue="1" operator="equal">
      <formula>P90</formula>
    </cfRule>
  </conditionalFormatting>
  <conditionalFormatting sqref="AO90">
    <cfRule type="cellIs" dxfId="262" priority="66" stopIfTrue="1" operator="equal">
      <formula>Q90</formula>
    </cfRule>
  </conditionalFormatting>
  <conditionalFormatting sqref="AM89">
    <cfRule type="cellIs" dxfId="261" priority="65" stopIfTrue="1" operator="equal">
      <formula>O89</formula>
    </cfRule>
  </conditionalFormatting>
  <conditionalFormatting sqref="AN89">
    <cfRule type="cellIs" dxfId="260" priority="64" stopIfTrue="1" operator="equal">
      <formula>P89</formula>
    </cfRule>
  </conditionalFormatting>
  <conditionalFormatting sqref="AO89">
    <cfRule type="cellIs" dxfId="259" priority="63" stopIfTrue="1" operator="equal">
      <formula>Q89</formula>
    </cfRule>
  </conditionalFormatting>
  <conditionalFormatting sqref="AO16">
    <cfRule type="cellIs" dxfId="258" priority="60" stopIfTrue="1" operator="equal">
      <formula>Q16</formula>
    </cfRule>
  </conditionalFormatting>
  <conditionalFormatting sqref="AM16">
    <cfRule type="cellIs" dxfId="257" priority="62" stopIfTrue="1" operator="equal">
      <formula>O16</formula>
    </cfRule>
  </conditionalFormatting>
  <conditionalFormatting sqref="AN16">
    <cfRule type="cellIs" dxfId="256" priority="61" stopIfTrue="1" operator="equal">
      <formula>P16</formula>
    </cfRule>
  </conditionalFormatting>
  <conditionalFormatting sqref="AO50:AO51">
    <cfRule type="cellIs" dxfId="255" priority="57" stopIfTrue="1" operator="equal">
      <formula>Q50</formula>
    </cfRule>
  </conditionalFormatting>
  <conditionalFormatting sqref="AO48:AO49">
    <cfRule type="cellIs" dxfId="254" priority="54" stopIfTrue="1" operator="equal">
      <formula>Q48</formula>
    </cfRule>
  </conditionalFormatting>
  <conditionalFormatting sqref="AM50:AM51">
    <cfRule type="cellIs" dxfId="253" priority="59" stopIfTrue="1" operator="equal">
      <formula>O50</formula>
    </cfRule>
  </conditionalFormatting>
  <conditionalFormatting sqref="AN50:AN51">
    <cfRule type="cellIs" dxfId="252" priority="58" stopIfTrue="1" operator="equal">
      <formula>P50</formula>
    </cfRule>
  </conditionalFormatting>
  <conditionalFormatting sqref="AM48:AM49">
    <cfRule type="cellIs" dxfId="251" priority="56" stopIfTrue="1" operator="equal">
      <formula>O48</formula>
    </cfRule>
  </conditionalFormatting>
  <conditionalFormatting sqref="AN48:AN49">
    <cfRule type="cellIs" dxfId="250" priority="55" stopIfTrue="1" operator="equal">
      <formula>P48</formula>
    </cfRule>
  </conditionalFormatting>
  <conditionalFormatting sqref="AO105:AO106">
    <cfRule type="cellIs" dxfId="249" priority="51" stopIfTrue="1" operator="equal">
      <formula>Q105</formula>
    </cfRule>
  </conditionalFormatting>
  <conditionalFormatting sqref="AM105:AM106">
    <cfRule type="cellIs" dxfId="248" priority="53" stopIfTrue="1" operator="equal">
      <formula>O105</formula>
    </cfRule>
  </conditionalFormatting>
  <conditionalFormatting sqref="AN105:AN106">
    <cfRule type="cellIs" dxfId="247" priority="52" stopIfTrue="1" operator="equal">
      <formula>P105</formula>
    </cfRule>
  </conditionalFormatting>
  <conditionalFormatting sqref="AO104">
    <cfRule type="cellIs" dxfId="246" priority="48" stopIfTrue="1" operator="equal">
      <formula>Q104</formula>
    </cfRule>
  </conditionalFormatting>
  <conditionalFormatting sqref="AM104">
    <cfRule type="cellIs" dxfId="245" priority="50" stopIfTrue="1" operator="equal">
      <formula>O104</formula>
    </cfRule>
  </conditionalFormatting>
  <conditionalFormatting sqref="AN104">
    <cfRule type="cellIs" dxfId="244" priority="49" stopIfTrue="1" operator="equal">
      <formula>P104</formula>
    </cfRule>
  </conditionalFormatting>
  <conditionalFormatting sqref="AO107">
    <cfRule type="cellIs" dxfId="243" priority="45" stopIfTrue="1" operator="equal">
      <formula>Q107</formula>
    </cfRule>
  </conditionalFormatting>
  <conditionalFormatting sqref="AM107">
    <cfRule type="cellIs" dxfId="242" priority="47" stopIfTrue="1" operator="equal">
      <formula>O107</formula>
    </cfRule>
  </conditionalFormatting>
  <conditionalFormatting sqref="AN107">
    <cfRule type="cellIs" dxfId="241" priority="46" stopIfTrue="1" operator="equal">
      <formula>P107</formula>
    </cfRule>
  </conditionalFormatting>
  <conditionalFormatting sqref="AM132">
    <cfRule type="cellIs" dxfId="240" priority="44" stopIfTrue="1" operator="equal">
      <formula>O132</formula>
    </cfRule>
  </conditionalFormatting>
  <conditionalFormatting sqref="AN132">
    <cfRule type="cellIs" dxfId="239" priority="43" stopIfTrue="1" operator="equal">
      <formula>P132</formula>
    </cfRule>
  </conditionalFormatting>
  <conditionalFormatting sqref="AO132">
    <cfRule type="cellIs" dxfId="238" priority="42" stopIfTrue="1" operator="equal">
      <formula>Q132</formula>
    </cfRule>
  </conditionalFormatting>
  <conditionalFormatting sqref="AM135">
    <cfRule type="cellIs" dxfId="237" priority="41" stopIfTrue="1" operator="equal">
      <formula>O135</formula>
    </cfRule>
  </conditionalFormatting>
  <conditionalFormatting sqref="AN135">
    <cfRule type="cellIs" dxfId="236" priority="40" stopIfTrue="1" operator="equal">
      <formula>P135</formula>
    </cfRule>
  </conditionalFormatting>
  <conditionalFormatting sqref="AO135">
    <cfRule type="cellIs" dxfId="235" priority="39" stopIfTrue="1" operator="equal">
      <formula>Q135</formula>
    </cfRule>
  </conditionalFormatting>
  <conditionalFormatting sqref="AM134">
    <cfRule type="cellIs" dxfId="234" priority="38" stopIfTrue="1" operator="equal">
      <formula>O134</formula>
    </cfRule>
  </conditionalFormatting>
  <conditionalFormatting sqref="AN134">
    <cfRule type="cellIs" dxfId="233" priority="37" stopIfTrue="1" operator="equal">
      <formula>P134</formula>
    </cfRule>
  </conditionalFormatting>
  <conditionalFormatting sqref="AO134">
    <cfRule type="cellIs" dxfId="232" priority="36" stopIfTrue="1" operator="equal">
      <formula>Q134</formula>
    </cfRule>
  </conditionalFormatting>
  <conditionalFormatting sqref="AM137:AO137">
    <cfRule type="cellIs" dxfId="231" priority="35" stopIfTrue="1" operator="equal">
      <formula>O137</formula>
    </cfRule>
  </conditionalFormatting>
  <conditionalFormatting sqref="AM156:AO156">
    <cfRule type="cellIs" dxfId="230" priority="34" stopIfTrue="1" operator="equal">
      <formula>O156</formula>
    </cfRule>
  </conditionalFormatting>
  <conditionalFormatting sqref="AM159:AO159">
    <cfRule type="cellIs" dxfId="229" priority="33" stopIfTrue="1" operator="equal">
      <formula>O159</formula>
    </cfRule>
  </conditionalFormatting>
  <conditionalFormatting sqref="AM158:AO158">
    <cfRule type="cellIs" dxfId="228" priority="32" stopIfTrue="1" operator="equal">
      <formula>O158</formula>
    </cfRule>
  </conditionalFormatting>
  <conditionalFormatting sqref="AM157:AO157">
    <cfRule type="cellIs" dxfId="227" priority="31" stopIfTrue="1" operator="equal">
      <formula>O157</formula>
    </cfRule>
  </conditionalFormatting>
  <conditionalFormatting sqref="AN173 AN175:AN176">
    <cfRule type="cellIs" dxfId="226" priority="29" stopIfTrue="1" operator="equal">
      <formula>P173</formula>
    </cfRule>
  </conditionalFormatting>
  <conditionalFormatting sqref="AO173 AO175:AO176">
    <cfRule type="cellIs" dxfId="225" priority="28" stopIfTrue="1" operator="equal">
      <formula>Q173</formula>
    </cfRule>
  </conditionalFormatting>
  <conditionalFormatting sqref="AM173 AM175:AM176">
    <cfRule type="cellIs" dxfId="224" priority="30" stopIfTrue="1" operator="equal">
      <formula>O173</formula>
    </cfRule>
  </conditionalFormatting>
  <conditionalFormatting sqref="AN174">
    <cfRule type="cellIs" dxfId="223" priority="26" stopIfTrue="1" operator="equal">
      <formula>P174</formula>
    </cfRule>
  </conditionalFormatting>
  <conditionalFormatting sqref="AO174">
    <cfRule type="cellIs" dxfId="222" priority="25" stopIfTrue="1" operator="equal">
      <formula>Q174</formula>
    </cfRule>
  </conditionalFormatting>
  <conditionalFormatting sqref="AM174">
    <cfRule type="cellIs" dxfId="221" priority="27" stopIfTrue="1" operator="equal">
      <formula>O174</formula>
    </cfRule>
  </conditionalFormatting>
  <conditionalFormatting sqref="AM187">
    <cfRule type="cellIs" dxfId="220" priority="24" stopIfTrue="1" operator="equal">
      <formula>O187</formula>
    </cfRule>
  </conditionalFormatting>
  <conditionalFormatting sqref="AN187">
    <cfRule type="cellIs" dxfId="219" priority="23" stopIfTrue="1" operator="equal">
      <formula>P187</formula>
    </cfRule>
  </conditionalFormatting>
  <conditionalFormatting sqref="AO187">
    <cfRule type="cellIs" dxfId="218" priority="22" stopIfTrue="1" operator="equal">
      <formula>Q187</formula>
    </cfRule>
  </conditionalFormatting>
  <conditionalFormatting sqref="AM191">
    <cfRule type="cellIs" dxfId="217" priority="21" stopIfTrue="1" operator="equal">
      <formula>O191</formula>
    </cfRule>
  </conditionalFormatting>
  <conditionalFormatting sqref="AN191">
    <cfRule type="cellIs" dxfId="216" priority="20" stopIfTrue="1" operator="equal">
      <formula>P191</formula>
    </cfRule>
  </conditionalFormatting>
  <conditionalFormatting sqref="AO191">
    <cfRule type="cellIs" dxfId="215" priority="19" stopIfTrue="1" operator="equal">
      <formula>Q191</formula>
    </cfRule>
  </conditionalFormatting>
  <conditionalFormatting sqref="AM190">
    <cfRule type="cellIs" dxfId="214" priority="18" stopIfTrue="1" operator="equal">
      <formula>O190</formula>
    </cfRule>
  </conditionalFormatting>
  <conditionalFormatting sqref="AN190">
    <cfRule type="cellIs" dxfId="213" priority="17" stopIfTrue="1" operator="equal">
      <formula>P190</formula>
    </cfRule>
  </conditionalFormatting>
  <conditionalFormatting sqref="AO190">
    <cfRule type="cellIs" dxfId="212" priority="16" stopIfTrue="1" operator="equal">
      <formula>Q190</formula>
    </cfRule>
  </conditionalFormatting>
  <conditionalFormatting sqref="AM189">
    <cfRule type="cellIs" dxfId="211" priority="15" stopIfTrue="1" operator="equal">
      <formula>O189</formula>
    </cfRule>
  </conditionalFormatting>
  <conditionalFormatting sqref="AN189">
    <cfRule type="cellIs" dxfId="210" priority="14" stopIfTrue="1" operator="equal">
      <formula>P189</formula>
    </cfRule>
  </conditionalFormatting>
  <conditionalFormatting sqref="AO189">
    <cfRule type="cellIs" dxfId="209" priority="13" stopIfTrue="1" operator="equal">
      <formula>Q189</formula>
    </cfRule>
  </conditionalFormatting>
  <conditionalFormatting sqref="AM188">
    <cfRule type="cellIs" dxfId="208" priority="12" stopIfTrue="1" operator="equal">
      <formula>O188</formula>
    </cfRule>
  </conditionalFormatting>
  <conditionalFormatting sqref="AN188">
    <cfRule type="cellIs" dxfId="207" priority="11" stopIfTrue="1" operator="equal">
      <formula>P188</formula>
    </cfRule>
  </conditionalFormatting>
  <conditionalFormatting sqref="AO188">
    <cfRule type="cellIs" dxfId="206" priority="10" stopIfTrue="1" operator="equal">
      <formula>Q188</formula>
    </cfRule>
  </conditionalFormatting>
  <conditionalFormatting sqref="AM216">
    <cfRule type="cellIs" dxfId="205" priority="9" stopIfTrue="1" operator="equal">
      <formula>O216</formula>
    </cfRule>
  </conditionalFormatting>
  <conditionalFormatting sqref="AN216">
    <cfRule type="cellIs" dxfId="204" priority="8" stopIfTrue="1" operator="equal">
      <formula>P216</formula>
    </cfRule>
  </conditionalFormatting>
  <conditionalFormatting sqref="AO216">
    <cfRule type="cellIs" dxfId="203" priority="7" stopIfTrue="1" operator="equal">
      <formula>Q216</formula>
    </cfRule>
  </conditionalFormatting>
  <conditionalFormatting sqref="AM209:AO209">
    <cfRule type="cellIs" dxfId="202" priority="6" stopIfTrue="1" operator="equal">
      <formula>O209</formula>
    </cfRule>
  </conditionalFormatting>
  <conditionalFormatting sqref="AM59:AO59">
    <cfRule type="cellIs" dxfId="201" priority="5" stopIfTrue="1" operator="equal">
      <formula>O59</formula>
    </cfRule>
  </conditionalFormatting>
  <conditionalFormatting sqref="AM83:AO83">
    <cfRule type="cellIs" dxfId="200" priority="4" stopIfTrue="1" operator="equal">
      <formula>O83</formula>
    </cfRule>
  </conditionalFormatting>
  <conditionalFormatting sqref="AM84:AO84">
    <cfRule type="cellIs" dxfId="199" priority="3" stopIfTrue="1" operator="equal">
      <formula>O84</formula>
    </cfRule>
  </conditionalFormatting>
  <conditionalFormatting sqref="AM92:AO92">
    <cfRule type="cellIs" dxfId="198" priority="2" stopIfTrue="1" operator="equal">
      <formula>O92</formula>
    </cfRule>
  </conditionalFormatting>
  <conditionalFormatting sqref="AM160:AO160">
    <cfRule type="cellIs" dxfId="197" priority="1" stopIfTrue="1" operator="equal">
      <formula>O160</formula>
    </cfRule>
  </conditionalFormatting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headerFooter alignWithMargins="0">
    <oddHeader>&amp;LTRIBUNAL REGIONAL DO TRABALHO DA 24ª REGIÃO&amp;CREFORMA DA VARA DO TRABALHO DE AQUIDAUANA -  MS&amp;R&amp;P/&amp;N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650"/>
  <sheetViews>
    <sheetView topLeftCell="A3618" zoomScale="85" zoomScaleNormal="85" workbookViewId="0">
      <selection activeCell="J1" sqref="A1:J3647"/>
    </sheetView>
  </sheetViews>
  <sheetFormatPr defaultRowHeight="15" x14ac:dyDescent="0.25"/>
  <cols>
    <col min="1" max="1" width="10.85546875" customWidth="1"/>
    <col min="2" max="2" width="25.140625" customWidth="1"/>
    <col min="3" max="3" width="103.140625" customWidth="1"/>
    <col min="4" max="4" width="36" bestFit="1" customWidth="1"/>
    <col min="5" max="5" width="17.5703125" customWidth="1"/>
    <col min="6" max="6" width="19.42578125" customWidth="1"/>
    <col min="7" max="7" width="12" customWidth="1"/>
    <col min="8" max="8" width="20" bestFit="1" customWidth="1"/>
    <col min="9" max="9" width="22.42578125" bestFit="1" customWidth="1"/>
  </cols>
  <sheetData>
    <row r="1" spans="1:3" s="202" customFormat="1" x14ac:dyDescent="0.25">
      <c r="A1" s="303" t="s">
        <v>899</v>
      </c>
    </row>
    <row r="2" spans="1:3" s="202" customFormat="1" x14ac:dyDescent="0.25"/>
    <row r="3" spans="1:3" s="202" customFormat="1" x14ac:dyDescent="0.25">
      <c r="A3" s="313" t="s">
        <v>922</v>
      </c>
      <c r="B3" s="314"/>
    </row>
    <row r="5" spans="1:3" x14ac:dyDescent="0.25">
      <c r="A5" s="21" t="s">
        <v>63</v>
      </c>
      <c r="B5" s="22" t="s">
        <v>64</v>
      </c>
      <c r="C5" s="21" t="s">
        <v>65</v>
      </c>
    </row>
    <row r="12" spans="1:3" s="196" customFormat="1" x14ac:dyDescent="0.25"/>
    <row r="13" spans="1:3" s="196" customFormat="1" x14ac:dyDescent="0.25"/>
    <row r="14" spans="1:3" s="196" customFormat="1" x14ac:dyDescent="0.25"/>
    <row r="15" spans="1:3" s="196" customFormat="1" x14ac:dyDescent="0.25"/>
    <row r="16" spans="1:3" s="196" customFormat="1" x14ac:dyDescent="0.25"/>
    <row r="19" spans="1:3" s="202" customFormat="1" x14ac:dyDescent="0.25"/>
    <row r="21" spans="1:3" x14ac:dyDescent="0.25">
      <c r="A21" s="21" t="s">
        <v>67</v>
      </c>
      <c r="B21" s="22" t="s">
        <v>156</v>
      </c>
      <c r="C21" s="21" t="s">
        <v>77</v>
      </c>
    </row>
    <row r="35" spans="1:9" s="202" customFormat="1" x14ac:dyDescent="0.25"/>
    <row r="36" spans="1:9" s="202" customFormat="1" ht="25.5" x14ac:dyDescent="0.25">
      <c r="A36" s="183" t="s">
        <v>662</v>
      </c>
      <c r="B36" s="184" t="s">
        <v>665</v>
      </c>
      <c r="C36" s="183" t="s">
        <v>666</v>
      </c>
    </row>
    <row r="37" spans="1:9" s="202" customFormat="1" x14ac:dyDescent="0.25"/>
    <row r="38" spans="1:9" s="202" customFormat="1" x14ac:dyDescent="0.25">
      <c r="B38" s="362" t="s">
        <v>669</v>
      </c>
      <c r="C38" s="363"/>
      <c r="D38" s="363"/>
      <c r="E38" s="363"/>
      <c r="F38" s="363"/>
      <c r="G38" s="363"/>
      <c r="H38" s="363"/>
      <c r="I38" s="363"/>
    </row>
    <row r="39" spans="1:9" s="202" customFormat="1" x14ac:dyDescent="0.25">
      <c r="B39" s="362" t="s">
        <v>670</v>
      </c>
      <c r="C39" s="363"/>
      <c r="D39" s="363"/>
      <c r="E39" s="363"/>
      <c r="F39" s="363"/>
      <c r="G39" s="363"/>
      <c r="H39" s="363"/>
      <c r="I39" s="363"/>
    </row>
    <row r="40" spans="1:9" s="202" customFormat="1" x14ac:dyDescent="0.25">
      <c r="B40" s="208"/>
      <c r="C40" s="208"/>
      <c r="D40" s="208"/>
      <c r="E40" s="208"/>
      <c r="F40" s="208"/>
      <c r="G40" s="208"/>
      <c r="H40" s="208"/>
      <c r="I40" s="208"/>
    </row>
    <row r="41" spans="1:9" s="202" customFormat="1" x14ac:dyDescent="0.25">
      <c r="B41" s="363" t="s">
        <v>229</v>
      </c>
      <c r="C41" s="363"/>
      <c r="D41" s="363"/>
      <c r="E41" s="363"/>
      <c r="F41" s="363"/>
      <c r="G41" s="363"/>
      <c r="H41" s="363"/>
      <c r="I41" s="363"/>
    </row>
    <row r="42" spans="1:9" s="202" customFormat="1" x14ac:dyDescent="0.25">
      <c r="B42" s="208"/>
      <c r="C42" s="208"/>
      <c r="D42" s="208"/>
      <c r="E42" s="208"/>
      <c r="F42" s="208"/>
      <c r="G42" s="208"/>
      <c r="H42" s="208"/>
      <c r="I42" s="208"/>
    </row>
    <row r="43" spans="1:9" s="202" customFormat="1" x14ac:dyDescent="0.25">
      <c r="B43" s="363" t="s">
        <v>682</v>
      </c>
      <c r="C43" s="363"/>
      <c r="D43" s="363"/>
      <c r="E43" s="363"/>
      <c r="F43" s="363"/>
      <c r="G43" s="363"/>
      <c r="H43" s="363"/>
      <c r="I43" s="363"/>
    </row>
    <row r="44" spans="1:9" s="202" customFormat="1" x14ac:dyDescent="0.25">
      <c r="B44" s="208"/>
      <c r="C44" s="208"/>
      <c r="D44" s="208"/>
      <c r="E44" s="208"/>
      <c r="F44" s="208"/>
      <c r="G44" s="208"/>
      <c r="H44" s="208"/>
      <c r="I44" s="208"/>
    </row>
    <row r="45" spans="1:9" s="202" customFormat="1" x14ac:dyDescent="0.25">
      <c r="B45" s="209" t="s">
        <v>191</v>
      </c>
      <c r="C45" s="209" t="s">
        <v>192</v>
      </c>
      <c r="D45" s="209" t="s">
        <v>193</v>
      </c>
      <c r="E45" s="209" t="s">
        <v>194</v>
      </c>
      <c r="F45" s="209" t="s">
        <v>195</v>
      </c>
      <c r="G45" s="209" t="s">
        <v>196</v>
      </c>
      <c r="H45" s="209" t="s">
        <v>197</v>
      </c>
      <c r="I45" s="208"/>
    </row>
    <row r="46" spans="1:9" s="202" customFormat="1" x14ac:dyDescent="0.25">
      <c r="B46" s="208" t="s">
        <v>671</v>
      </c>
      <c r="C46" s="32" t="s">
        <v>672</v>
      </c>
      <c r="D46" s="208" t="s">
        <v>185</v>
      </c>
      <c r="E46" s="208" t="s">
        <v>254</v>
      </c>
      <c r="F46" s="208" t="s">
        <v>673</v>
      </c>
      <c r="G46" s="33">
        <v>225</v>
      </c>
      <c r="H46" s="33">
        <f t="shared" ref="H46:H51" si="0">TRUNC(F46*G46,2)</f>
        <v>229.5</v>
      </c>
      <c r="I46" s="208"/>
    </row>
    <row r="47" spans="1:9" s="202" customFormat="1" x14ac:dyDescent="0.25">
      <c r="B47" s="208" t="s">
        <v>674</v>
      </c>
      <c r="C47" s="32" t="s">
        <v>675</v>
      </c>
      <c r="D47" s="208" t="s">
        <v>185</v>
      </c>
      <c r="E47" s="208" t="s">
        <v>676</v>
      </c>
      <c r="F47" s="208" t="s">
        <v>232</v>
      </c>
      <c r="G47" s="33">
        <v>21.05</v>
      </c>
      <c r="H47" s="33">
        <f t="shared" si="0"/>
        <v>21.05</v>
      </c>
      <c r="I47" s="208"/>
    </row>
    <row r="48" spans="1:9" s="202" customFormat="1" x14ac:dyDescent="0.25">
      <c r="B48" s="208" t="s">
        <v>677</v>
      </c>
      <c r="C48" s="32" t="s">
        <v>678</v>
      </c>
      <c r="D48" s="208" t="s">
        <v>185</v>
      </c>
      <c r="E48" s="208" t="s">
        <v>225</v>
      </c>
      <c r="F48" s="208" t="s">
        <v>679</v>
      </c>
      <c r="G48" s="33">
        <v>7.17</v>
      </c>
      <c r="H48" s="33">
        <f t="shared" si="0"/>
        <v>32.26</v>
      </c>
      <c r="I48" s="208"/>
    </row>
    <row r="49" spans="2:9" s="202" customFormat="1" x14ac:dyDescent="0.25">
      <c r="B49" s="208" t="s">
        <v>680</v>
      </c>
      <c r="C49" s="32" t="s">
        <v>681</v>
      </c>
      <c r="D49" s="208" t="s">
        <v>185</v>
      </c>
      <c r="E49" s="208" t="s">
        <v>205</v>
      </c>
      <c r="F49" s="208" t="s">
        <v>201</v>
      </c>
      <c r="G49" s="33">
        <v>25.85</v>
      </c>
      <c r="H49" s="33">
        <f t="shared" si="0"/>
        <v>3.87</v>
      </c>
      <c r="I49" s="208"/>
    </row>
    <row r="50" spans="2:9" s="202" customFormat="1" x14ac:dyDescent="0.25">
      <c r="B50" s="34" t="s">
        <v>221</v>
      </c>
      <c r="C50" s="36" t="s">
        <v>220</v>
      </c>
      <c r="D50" s="208" t="s">
        <v>199</v>
      </c>
      <c r="E50" s="208" t="s">
        <v>200</v>
      </c>
      <c r="F50" s="208">
        <v>2</v>
      </c>
      <c r="G50" s="34">
        <v>10.25</v>
      </c>
      <c r="H50" s="33">
        <f t="shared" si="0"/>
        <v>20.5</v>
      </c>
      <c r="I50" s="208"/>
    </row>
    <row r="51" spans="2:9" s="202" customFormat="1" x14ac:dyDescent="0.25">
      <c r="B51" s="34" t="s">
        <v>221</v>
      </c>
      <c r="C51" s="36" t="s">
        <v>220</v>
      </c>
      <c r="D51" s="208" t="s">
        <v>185</v>
      </c>
      <c r="E51" s="208" t="s">
        <v>200</v>
      </c>
      <c r="F51" s="208">
        <v>2</v>
      </c>
      <c r="G51" s="34">
        <v>5.27</v>
      </c>
      <c r="H51" s="33">
        <f t="shared" si="0"/>
        <v>10.54</v>
      </c>
      <c r="I51" s="208"/>
    </row>
    <row r="52" spans="2:9" s="202" customFormat="1" x14ac:dyDescent="0.25">
      <c r="B52" s="208"/>
      <c r="C52" s="208"/>
      <c r="D52" s="208"/>
      <c r="E52" s="208" t="s">
        <v>208</v>
      </c>
      <c r="F52" s="208"/>
      <c r="H52" s="217">
        <f>H50</f>
        <v>20.5</v>
      </c>
      <c r="I52" s="208"/>
    </row>
    <row r="53" spans="2:9" s="202" customFormat="1" x14ac:dyDescent="0.25">
      <c r="B53" s="208"/>
      <c r="C53" s="208"/>
      <c r="D53" s="208"/>
      <c r="E53" s="208" t="s">
        <v>209</v>
      </c>
      <c r="F53" s="208"/>
      <c r="H53" s="217">
        <f>H46+H47+H48+H49+H51</f>
        <v>297.22000000000003</v>
      </c>
      <c r="I53" s="208"/>
    </row>
    <row r="54" spans="2:9" s="202" customFormat="1" x14ac:dyDescent="0.25">
      <c r="B54" s="208"/>
      <c r="C54" s="208"/>
      <c r="D54" s="208"/>
      <c r="E54" s="208" t="s">
        <v>210</v>
      </c>
      <c r="F54" s="208"/>
      <c r="H54" s="217">
        <f>H52+H53</f>
        <v>317.72000000000003</v>
      </c>
      <c r="I54" s="208"/>
    </row>
    <row r="55" spans="2:9" s="202" customFormat="1" x14ac:dyDescent="0.25"/>
    <row r="56" spans="2:9" s="202" customFormat="1" x14ac:dyDescent="0.25"/>
    <row r="57" spans="2:9" s="202" customFormat="1" x14ac:dyDescent="0.25"/>
    <row r="58" spans="2:9" s="202" customFormat="1" x14ac:dyDescent="0.25"/>
    <row r="59" spans="2:9" s="202" customFormat="1" x14ac:dyDescent="0.25"/>
    <row r="60" spans="2:9" s="202" customFormat="1" x14ac:dyDescent="0.25"/>
    <row r="61" spans="2:9" s="202" customFormat="1" x14ac:dyDescent="0.25"/>
    <row r="62" spans="2:9" s="202" customFormat="1" x14ac:dyDescent="0.25"/>
    <row r="63" spans="2:9" s="202" customFormat="1" x14ac:dyDescent="0.25"/>
    <row r="64" spans="2:9" s="202" customFormat="1" x14ac:dyDescent="0.25"/>
    <row r="65" spans="1:3" s="202" customFormat="1" x14ac:dyDescent="0.25"/>
    <row r="66" spans="1:3" s="202" customFormat="1" x14ac:dyDescent="0.25"/>
    <row r="67" spans="1:3" s="202" customFormat="1" x14ac:dyDescent="0.25"/>
    <row r="68" spans="1:3" s="202" customFormat="1" x14ac:dyDescent="0.25"/>
    <row r="69" spans="1:3" s="202" customFormat="1" x14ac:dyDescent="0.25"/>
    <row r="70" spans="1:3" s="202" customFormat="1" x14ac:dyDescent="0.25"/>
    <row r="71" spans="1:3" s="202" customFormat="1" x14ac:dyDescent="0.25"/>
    <row r="72" spans="1:3" s="202" customFormat="1" x14ac:dyDescent="0.25"/>
    <row r="73" spans="1:3" s="202" customFormat="1" x14ac:dyDescent="0.25"/>
    <row r="74" spans="1:3" s="202" customFormat="1" x14ac:dyDescent="0.25"/>
    <row r="75" spans="1:3" s="202" customFormat="1" x14ac:dyDescent="0.25"/>
    <row r="76" spans="1:3" s="202" customFormat="1" x14ac:dyDescent="0.25"/>
    <row r="77" spans="1:3" s="202" customFormat="1" x14ac:dyDescent="0.25"/>
    <row r="78" spans="1:3" s="202" customFormat="1" x14ac:dyDescent="0.25"/>
    <row r="79" spans="1:3" s="202" customFormat="1" ht="25.5" x14ac:dyDescent="0.25">
      <c r="A79" s="21" t="s">
        <v>895</v>
      </c>
      <c r="B79" s="22" t="s">
        <v>897</v>
      </c>
      <c r="C79" s="21" t="s">
        <v>896</v>
      </c>
    </row>
    <row r="80" spans="1:3" s="202" customFormat="1" x14ac:dyDescent="0.25"/>
    <row r="81" s="202" customFormat="1" x14ac:dyDescent="0.25"/>
    <row r="82" s="202" customFormat="1" x14ac:dyDescent="0.25"/>
    <row r="83" s="202" customFormat="1" x14ac:dyDescent="0.25"/>
    <row r="84" s="202" customFormat="1" x14ac:dyDescent="0.25"/>
    <row r="85" s="202" customFormat="1" x14ac:dyDescent="0.25"/>
    <row r="86" s="202" customFormat="1" x14ac:dyDescent="0.25"/>
    <row r="87" s="202" customFormat="1" x14ac:dyDescent="0.25"/>
    <row r="88" s="202" customFormat="1" x14ac:dyDescent="0.25"/>
    <row r="89" s="202" customFormat="1" x14ac:dyDescent="0.25"/>
    <row r="90" s="202" customFormat="1" x14ac:dyDescent="0.25"/>
    <row r="91" s="202" customFormat="1" x14ac:dyDescent="0.25"/>
    <row r="92" s="202" customFormat="1" x14ac:dyDescent="0.25"/>
    <row r="93" s="202" customFormat="1" x14ac:dyDescent="0.25"/>
    <row r="94" s="202" customFormat="1" x14ac:dyDescent="0.25"/>
    <row r="95" s="202" customFormat="1" x14ac:dyDescent="0.25"/>
    <row r="96" s="202" customFormat="1" x14ac:dyDescent="0.25"/>
    <row r="97" spans="2:8" s="202" customFormat="1" x14ac:dyDescent="0.25"/>
    <row r="98" spans="2:8" s="202" customFormat="1" x14ac:dyDescent="0.25"/>
    <row r="99" spans="2:8" s="202" customFormat="1" x14ac:dyDescent="0.25"/>
    <row r="100" spans="2:8" s="202" customFormat="1" x14ac:dyDescent="0.25"/>
    <row r="101" spans="2:8" s="202" customFormat="1" x14ac:dyDescent="0.25"/>
    <row r="102" spans="2:8" s="202" customFormat="1" x14ac:dyDescent="0.25"/>
    <row r="103" spans="2:8" s="202" customFormat="1" x14ac:dyDescent="0.25"/>
    <row r="104" spans="2:8" s="202" customFormat="1" x14ac:dyDescent="0.25"/>
    <row r="105" spans="2:8" s="202" customFormat="1" x14ac:dyDescent="0.25"/>
    <row r="106" spans="2:8" s="202" customFormat="1" x14ac:dyDescent="0.25"/>
    <row r="107" spans="2:8" s="202" customFormat="1" x14ac:dyDescent="0.25"/>
    <row r="108" spans="2:8" s="202" customFormat="1" x14ac:dyDescent="0.25">
      <c r="B108" s="226" t="s">
        <v>191</v>
      </c>
      <c r="C108" s="226" t="s">
        <v>192</v>
      </c>
      <c r="D108" s="226" t="s">
        <v>193</v>
      </c>
      <c r="E108" s="226" t="s">
        <v>194</v>
      </c>
      <c r="F108" s="226" t="s">
        <v>195</v>
      </c>
      <c r="G108" s="226" t="s">
        <v>196</v>
      </c>
      <c r="H108" s="226" t="s">
        <v>197</v>
      </c>
    </row>
    <row r="109" spans="2:8" s="202" customFormat="1" x14ac:dyDescent="0.25">
      <c r="B109" s="34" t="s">
        <v>996</v>
      </c>
      <c r="C109" s="36" t="s">
        <v>997</v>
      </c>
      <c r="D109" s="268" t="s">
        <v>199</v>
      </c>
      <c r="E109" s="268" t="s">
        <v>200</v>
      </c>
      <c r="F109" s="268">
        <v>4</v>
      </c>
      <c r="G109" s="34">
        <v>122.67</v>
      </c>
      <c r="H109" s="33">
        <f t="shared" ref="H109:H110" si="1">TRUNC(F109*G109,2)</f>
        <v>490.68</v>
      </c>
    </row>
    <row r="110" spans="2:8" s="202" customFormat="1" x14ac:dyDescent="0.25">
      <c r="B110" s="34" t="s">
        <v>996</v>
      </c>
      <c r="C110" s="36" t="s">
        <v>997</v>
      </c>
      <c r="D110" s="268" t="s">
        <v>185</v>
      </c>
      <c r="E110" s="268" t="s">
        <v>200</v>
      </c>
      <c r="F110" s="268">
        <v>4</v>
      </c>
      <c r="G110" s="34">
        <v>1.17</v>
      </c>
      <c r="H110" s="33">
        <f t="shared" si="1"/>
        <v>4.68</v>
      </c>
    </row>
    <row r="111" spans="2:8" s="202" customFormat="1" x14ac:dyDescent="0.25">
      <c r="B111" s="34" t="s">
        <v>155</v>
      </c>
      <c r="C111" s="36" t="s">
        <v>728</v>
      </c>
      <c r="D111" s="268" t="s">
        <v>199</v>
      </c>
      <c r="E111" s="268" t="s">
        <v>200</v>
      </c>
      <c r="F111" s="268">
        <f>39/2</f>
        <v>19.5</v>
      </c>
      <c r="G111" s="34">
        <v>78.84</v>
      </c>
      <c r="H111" s="33">
        <f t="shared" ref="H111:H112" si="2">TRUNC(F111*G111,2)</f>
        <v>1537.38</v>
      </c>
    </row>
    <row r="112" spans="2:8" s="202" customFormat="1" x14ac:dyDescent="0.25">
      <c r="B112" s="34" t="s">
        <v>155</v>
      </c>
      <c r="C112" s="36" t="s">
        <v>728</v>
      </c>
      <c r="D112" s="268" t="s">
        <v>185</v>
      </c>
      <c r="E112" s="268" t="s">
        <v>200</v>
      </c>
      <c r="F112" s="268">
        <f>39/2</f>
        <v>19.5</v>
      </c>
      <c r="G112" s="34">
        <v>1.17</v>
      </c>
      <c r="H112" s="33">
        <f t="shared" si="2"/>
        <v>22.81</v>
      </c>
    </row>
    <row r="113" spans="2:8" s="202" customFormat="1" x14ac:dyDescent="0.25">
      <c r="B113" s="268"/>
      <c r="C113" s="268"/>
      <c r="D113" s="268"/>
      <c r="E113" s="268" t="s">
        <v>208</v>
      </c>
      <c r="F113" s="268"/>
      <c r="H113" s="217">
        <f>H109+H111</f>
        <v>2028.0600000000002</v>
      </c>
    </row>
    <row r="114" spans="2:8" s="202" customFormat="1" x14ac:dyDescent="0.25">
      <c r="B114" s="268"/>
      <c r="C114" s="268"/>
      <c r="D114" s="268"/>
      <c r="E114" s="268" t="s">
        <v>209</v>
      </c>
      <c r="F114" s="268"/>
      <c r="H114" s="217">
        <f>H110+H112</f>
        <v>27.49</v>
      </c>
    </row>
    <row r="115" spans="2:8" s="202" customFormat="1" x14ac:dyDescent="0.25">
      <c r="B115" s="268"/>
      <c r="C115" s="268"/>
      <c r="D115" s="268"/>
      <c r="E115" s="268" t="s">
        <v>210</v>
      </c>
      <c r="F115" s="268"/>
      <c r="H115" s="217">
        <f>H113+H114</f>
        <v>2055.5500000000002</v>
      </c>
    </row>
    <row r="116" spans="2:8" s="202" customFormat="1" x14ac:dyDescent="0.25"/>
    <row r="117" spans="2:8" s="202" customFormat="1" x14ac:dyDescent="0.25"/>
    <row r="118" spans="2:8" s="202" customFormat="1" x14ac:dyDescent="0.25"/>
    <row r="119" spans="2:8" s="202" customFormat="1" x14ac:dyDescent="0.25"/>
    <row r="120" spans="2:8" s="202" customFormat="1" x14ac:dyDescent="0.25"/>
    <row r="121" spans="2:8" s="202" customFormat="1" x14ac:dyDescent="0.25"/>
    <row r="122" spans="2:8" s="202" customFormat="1" x14ac:dyDescent="0.25"/>
    <row r="123" spans="2:8" s="202" customFormat="1" x14ac:dyDescent="0.25"/>
    <row r="124" spans="2:8" s="202" customFormat="1" x14ac:dyDescent="0.25"/>
    <row r="125" spans="2:8" s="202" customFormat="1" x14ac:dyDescent="0.25"/>
    <row r="126" spans="2:8" s="202" customFormat="1" x14ac:dyDescent="0.25"/>
    <row r="127" spans="2:8" s="202" customFormat="1" x14ac:dyDescent="0.25"/>
    <row r="128" spans="2:8" s="202" customFormat="1" x14ac:dyDescent="0.25"/>
    <row r="129" spans="1:3" s="202" customFormat="1" x14ac:dyDescent="0.25"/>
    <row r="130" spans="1:3" x14ac:dyDescent="0.25">
      <c r="A130" s="21" t="s">
        <v>71</v>
      </c>
      <c r="B130" s="22" t="s">
        <v>637</v>
      </c>
      <c r="C130" s="21" t="s">
        <v>273</v>
      </c>
    </row>
    <row r="145" spans="1:3" s="202" customFormat="1" x14ac:dyDescent="0.25"/>
    <row r="146" spans="1:3" s="202" customFormat="1" ht="38.25" x14ac:dyDescent="0.25">
      <c r="A146" s="21" t="s">
        <v>147</v>
      </c>
      <c r="B146" s="184" t="s">
        <v>667</v>
      </c>
      <c r="C146" s="183" t="s">
        <v>668</v>
      </c>
    </row>
    <row r="147" spans="1:3" s="202" customFormat="1" x14ac:dyDescent="0.25"/>
    <row r="148" spans="1:3" s="202" customFormat="1" x14ac:dyDescent="0.25"/>
    <row r="149" spans="1:3" s="202" customFormat="1" x14ac:dyDescent="0.25"/>
    <row r="150" spans="1:3" s="202" customFormat="1" x14ac:dyDescent="0.25"/>
    <row r="151" spans="1:3" s="202" customFormat="1" x14ac:dyDescent="0.25"/>
    <row r="152" spans="1:3" s="202" customFormat="1" x14ac:dyDescent="0.25"/>
    <row r="153" spans="1:3" s="202" customFormat="1" x14ac:dyDescent="0.25"/>
    <row r="154" spans="1:3" s="202" customFormat="1" x14ac:dyDescent="0.25"/>
    <row r="155" spans="1:3" s="202" customFormat="1" x14ac:dyDescent="0.25"/>
    <row r="156" spans="1:3" s="202" customFormat="1" x14ac:dyDescent="0.25"/>
    <row r="157" spans="1:3" s="202" customFormat="1" x14ac:dyDescent="0.25"/>
    <row r="158" spans="1:3" s="202" customFormat="1" x14ac:dyDescent="0.25"/>
    <row r="159" spans="1:3" s="202" customFormat="1" x14ac:dyDescent="0.25"/>
    <row r="160" spans="1:3" s="202" customFormat="1" x14ac:dyDescent="0.25"/>
    <row r="161" spans="1:3" s="202" customFormat="1" x14ac:dyDescent="0.25"/>
    <row r="162" spans="1:3" ht="25.5" x14ac:dyDescent="0.25">
      <c r="A162" s="21" t="s">
        <v>553</v>
      </c>
      <c r="B162" s="176" t="s">
        <v>685</v>
      </c>
      <c r="C162" s="175" t="s">
        <v>558</v>
      </c>
    </row>
    <row r="163" spans="1:3" ht="25.5" x14ac:dyDescent="0.25">
      <c r="A163" s="21" t="s">
        <v>554</v>
      </c>
      <c r="B163" s="176" t="s">
        <v>685</v>
      </c>
      <c r="C163" s="175" t="s">
        <v>559</v>
      </c>
    </row>
    <row r="164" spans="1:3" ht="25.5" x14ac:dyDescent="0.25">
      <c r="A164" s="21" t="s">
        <v>555</v>
      </c>
      <c r="B164" s="176" t="s">
        <v>685</v>
      </c>
      <c r="C164" s="175" t="s">
        <v>560</v>
      </c>
    </row>
    <row r="165" spans="1:3" ht="25.5" x14ac:dyDescent="0.25">
      <c r="A165" s="21" t="s">
        <v>556</v>
      </c>
      <c r="B165" s="176" t="s">
        <v>685</v>
      </c>
      <c r="C165" s="175" t="s">
        <v>561</v>
      </c>
    </row>
    <row r="166" spans="1:3" ht="25.5" x14ac:dyDescent="0.25">
      <c r="A166" s="21" t="s">
        <v>557</v>
      </c>
      <c r="B166" s="176" t="s">
        <v>685</v>
      </c>
      <c r="C166" s="175" t="s">
        <v>562</v>
      </c>
    </row>
    <row r="199" spans="2:9" s="202" customFormat="1" x14ac:dyDescent="0.25">
      <c r="B199" s="362" t="s">
        <v>715</v>
      </c>
      <c r="C199" s="363"/>
      <c r="D199" s="363"/>
      <c r="E199" s="363"/>
      <c r="F199" s="363"/>
      <c r="G199" s="363"/>
      <c r="H199" s="363"/>
      <c r="I199" s="363"/>
    </row>
    <row r="200" spans="2:9" s="202" customFormat="1" x14ac:dyDescent="0.25">
      <c r="B200" s="362" t="s">
        <v>716</v>
      </c>
      <c r="C200" s="363"/>
      <c r="D200" s="363"/>
      <c r="E200" s="363"/>
      <c r="F200" s="363"/>
      <c r="G200" s="363"/>
      <c r="H200" s="363"/>
      <c r="I200" s="363"/>
    </row>
    <row r="201" spans="2:9" s="202" customFormat="1" x14ac:dyDescent="0.25">
      <c r="B201" s="215"/>
      <c r="C201" s="215"/>
      <c r="D201" s="215"/>
      <c r="E201" s="215"/>
      <c r="F201" s="215"/>
      <c r="G201" s="215"/>
      <c r="H201" s="215"/>
      <c r="I201" s="215"/>
    </row>
    <row r="202" spans="2:9" s="202" customFormat="1" x14ac:dyDescent="0.25">
      <c r="B202" s="363" t="s">
        <v>717</v>
      </c>
      <c r="C202" s="363"/>
      <c r="D202" s="363"/>
      <c r="E202" s="363"/>
      <c r="F202" s="363"/>
      <c r="G202" s="363"/>
      <c r="H202" s="363"/>
      <c r="I202" s="363"/>
    </row>
    <row r="203" spans="2:9" s="202" customFormat="1" x14ac:dyDescent="0.25">
      <c r="B203" s="215"/>
      <c r="C203" s="215"/>
      <c r="D203" s="215"/>
      <c r="E203" s="215"/>
      <c r="F203" s="215"/>
      <c r="G203" s="215"/>
      <c r="H203" s="215"/>
      <c r="I203" s="215"/>
    </row>
    <row r="204" spans="2:9" s="202" customFormat="1" x14ac:dyDescent="0.25">
      <c r="B204" s="363" t="s">
        <v>682</v>
      </c>
      <c r="C204" s="363"/>
      <c r="D204" s="363"/>
      <c r="E204" s="363"/>
      <c r="F204" s="363"/>
      <c r="G204" s="363"/>
      <c r="H204" s="363"/>
      <c r="I204" s="363"/>
    </row>
    <row r="205" spans="2:9" s="202" customFormat="1" x14ac:dyDescent="0.25">
      <c r="B205" s="215"/>
      <c r="C205" s="215"/>
      <c r="D205" s="215"/>
      <c r="E205" s="215"/>
      <c r="F205" s="215"/>
      <c r="G205" s="215"/>
      <c r="H205" s="215"/>
      <c r="I205" s="215"/>
    </row>
    <row r="206" spans="2:9" s="202" customFormat="1" x14ac:dyDescent="0.25">
      <c r="B206" s="216" t="s">
        <v>191</v>
      </c>
      <c r="C206" s="216" t="s">
        <v>192</v>
      </c>
      <c r="D206" s="216" t="s">
        <v>193</v>
      </c>
      <c r="E206" s="216" t="s">
        <v>194</v>
      </c>
      <c r="F206" s="216" t="s">
        <v>195</v>
      </c>
      <c r="G206" s="216" t="s">
        <v>196</v>
      </c>
      <c r="H206" s="216" t="s">
        <v>197</v>
      </c>
      <c r="I206" s="216" t="s">
        <v>198</v>
      </c>
    </row>
    <row r="207" spans="2:9" s="202" customFormat="1" x14ac:dyDescent="0.25">
      <c r="B207" s="215" t="s">
        <v>718</v>
      </c>
      <c r="C207" s="215" t="s">
        <v>719</v>
      </c>
      <c r="D207" s="215" t="s">
        <v>185</v>
      </c>
      <c r="E207" s="215" t="s">
        <v>224</v>
      </c>
      <c r="F207" s="215" t="s">
        <v>720</v>
      </c>
      <c r="G207" s="215" t="s">
        <v>721</v>
      </c>
      <c r="H207" s="33">
        <f t="shared" ref="H207:H214" si="3">TRUNC(F207*G207,2)</f>
        <v>0</v>
      </c>
      <c r="I207" s="215" t="s">
        <v>720</v>
      </c>
    </row>
    <row r="208" spans="2:9" s="202" customFormat="1" x14ac:dyDescent="0.25">
      <c r="B208" s="215" t="s">
        <v>722</v>
      </c>
      <c r="C208" s="215" t="s">
        <v>723</v>
      </c>
      <c r="D208" s="215" t="s">
        <v>185</v>
      </c>
      <c r="E208" s="215" t="s">
        <v>224</v>
      </c>
      <c r="F208" s="215" t="s">
        <v>724</v>
      </c>
      <c r="G208" s="215" t="s">
        <v>725</v>
      </c>
      <c r="H208" s="33">
        <f t="shared" si="3"/>
        <v>0</v>
      </c>
      <c r="I208" s="215" t="s">
        <v>724</v>
      </c>
    </row>
    <row r="209" spans="2:9" s="202" customFormat="1" x14ac:dyDescent="0.25">
      <c r="B209" s="215" t="s">
        <v>155</v>
      </c>
      <c r="C209" s="215" t="s">
        <v>728</v>
      </c>
      <c r="D209" s="215" t="s">
        <v>199</v>
      </c>
      <c r="E209" s="215" t="s">
        <v>200</v>
      </c>
      <c r="F209" s="215" t="s">
        <v>726</v>
      </c>
      <c r="G209" s="215">
        <v>78.84</v>
      </c>
      <c r="H209" s="33">
        <f t="shared" si="3"/>
        <v>0.33</v>
      </c>
      <c r="I209" s="215" t="s">
        <v>726</v>
      </c>
    </row>
    <row r="210" spans="2:9" s="202" customFormat="1" x14ac:dyDescent="0.25">
      <c r="B210" s="215" t="s">
        <v>155</v>
      </c>
      <c r="C210" s="215" t="s">
        <v>728</v>
      </c>
      <c r="D210" s="215" t="s">
        <v>185</v>
      </c>
      <c r="E210" s="215" t="s">
        <v>200</v>
      </c>
      <c r="F210" s="215" t="s">
        <v>726</v>
      </c>
      <c r="G210" s="215">
        <v>1.17</v>
      </c>
      <c r="H210" s="33">
        <f t="shared" si="3"/>
        <v>0</v>
      </c>
      <c r="I210" s="215"/>
    </row>
    <row r="211" spans="2:9" s="202" customFormat="1" x14ac:dyDescent="0.25">
      <c r="B211" s="215" t="s">
        <v>729</v>
      </c>
      <c r="C211" s="215" t="s">
        <v>730</v>
      </c>
      <c r="D211" s="215" t="s">
        <v>199</v>
      </c>
      <c r="E211" s="215" t="s">
        <v>200</v>
      </c>
      <c r="F211" s="215" t="s">
        <v>727</v>
      </c>
      <c r="G211" s="215">
        <v>19.55</v>
      </c>
      <c r="H211" s="33">
        <f t="shared" si="3"/>
        <v>0.05</v>
      </c>
      <c r="I211" s="215" t="s">
        <v>727</v>
      </c>
    </row>
    <row r="212" spans="2:9" s="202" customFormat="1" x14ac:dyDescent="0.25">
      <c r="B212" s="215" t="s">
        <v>729</v>
      </c>
      <c r="C212" s="215" t="s">
        <v>730</v>
      </c>
      <c r="D212" s="215" t="s">
        <v>185</v>
      </c>
      <c r="E212" s="215" t="s">
        <v>200</v>
      </c>
      <c r="F212" s="215" t="s">
        <v>727</v>
      </c>
      <c r="G212" s="215">
        <v>1.19</v>
      </c>
      <c r="H212" s="33">
        <f t="shared" si="3"/>
        <v>0</v>
      </c>
      <c r="I212" s="215"/>
    </row>
    <row r="213" spans="2:9" s="202" customFormat="1" x14ac:dyDescent="0.25">
      <c r="B213" s="215" t="s">
        <v>731</v>
      </c>
      <c r="C213" s="215" t="s">
        <v>732</v>
      </c>
      <c r="D213" s="215" t="s">
        <v>199</v>
      </c>
      <c r="E213" s="215" t="s">
        <v>200</v>
      </c>
      <c r="F213" s="215" t="s">
        <v>726</v>
      </c>
      <c r="G213" s="215">
        <v>15.36</v>
      </c>
      <c r="H213" s="33">
        <f t="shared" si="3"/>
        <v>0.06</v>
      </c>
      <c r="I213" s="215" t="s">
        <v>726</v>
      </c>
    </row>
    <row r="214" spans="2:9" s="202" customFormat="1" x14ac:dyDescent="0.25">
      <c r="B214" s="215" t="s">
        <v>731</v>
      </c>
      <c r="C214" s="215" t="s">
        <v>732</v>
      </c>
      <c r="D214" s="215" t="s">
        <v>185</v>
      </c>
      <c r="E214" s="215" t="s">
        <v>200</v>
      </c>
      <c r="F214" s="215" t="s">
        <v>726</v>
      </c>
      <c r="G214" s="215">
        <v>1.19</v>
      </c>
      <c r="H214" s="33">
        <f t="shared" si="3"/>
        <v>0</v>
      </c>
      <c r="I214" s="215"/>
    </row>
    <row r="215" spans="2:9" s="202" customFormat="1" x14ac:dyDescent="0.25">
      <c r="B215" s="215"/>
      <c r="C215" s="215"/>
      <c r="D215" s="215" t="s">
        <v>208</v>
      </c>
      <c r="E215" s="215"/>
      <c r="F215" s="215"/>
      <c r="H215" s="33">
        <f>H209+H211+H213</f>
        <v>0.44</v>
      </c>
      <c r="I215" s="215"/>
    </row>
    <row r="216" spans="2:9" s="202" customFormat="1" x14ac:dyDescent="0.25">
      <c r="B216" s="215"/>
      <c r="C216" s="215"/>
      <c r="D216" s="215" t="s">
        <v>209</v>
      </c>
      <c r="E216" s="215"/>
      <c r="F216" s="215"/>
      <c r="H216" s="33">
        <f>H207+H208+H210+H212+H214</f>
        <v>0</v>
      </c>
      <c r="I216" s="215"/>
    </row>
    <row r="217" spans="2:9" s="202" customFormat="1" x14ac:dyDescent="0.25">
      <c r="B217" s="215"/>
      <c r="C217" s="215"/>
      <c r="D217" s="215" t="s">
        <v>210</v>
      </c>
      <c r="E217" s="215"/>
      <c r="F217" s="215"/>
      <c r="H217" s="33">
        <f>H215+H216</f>
        <v>0.44</v>
      </c>
      <c r="I217" s="215"/>
    </row>
    <row r="218" spans="2:9" s="202" customFormat="1" x14ac:dyDescent="0.25"/>
    <row r="219" spans="2:9" s="202" customFormat="1" x14ac:dyDescent="0.25"/>
    <row r="220" spans="2:9" s="202" customFormat="1" x14ac:dyDescent="0.25"/>
    <row r="221" spans="2:9" s="202" customFormat="1" x14ac:dyDescent="0.25"/>
    <row r="222" spans="2:9" s="202" customFormat="1" x14ac:dyDescent="0.25"/>
    <row r="223" spans="2:9" s="202" customFormat="1" x14ac:dyDescent="0.25"/>
    <row r="224" spans="2:9" s="202" customFormat="1" x14ac:dyDescent="0.25"/>
    <row r="225" s="202" customFormat="1" x14ac:dyDescent="0.25"/>
    <row r="226" s="202" customFormat="1" x14ac:dyDescent="0.25"/>
    <row r="227" s="202" customFormat="1" x14ac:dyDescent="0.25"/>
    <row r="228" s="202" customFormat="1" x14ac:dyDescent="0.25"/>
    <row r="229" s="202" customFormat="1" x14ac:dyDescent="0.25"/>
    <row r="230" s="202" customFormat="1" x14ac:dyDescent="0.25"/>
    <row r="231" s="202" customFormat="1" x14ac:dyDescent="0.25"/>
    <row r="232" s="202" customFormat="1" x14ac:dyDescent="0.25"/>
    <row r="233" s="202" customFormat="1" x14ac:dyDescent="0.25"/>
    <row r="234" s="202" customFormat="1" x14ac:dyDescent="0.25"/>
    <row r="235" s="202" customFormat="1" x14ac:dyDescent="0.25"/>
    <row r="236" s="202" customFormat="1" x14ac:dyDescent="0.25"/>
    <row r="237" s="202" customFormat="1" x14ac:dyDescent="0.25"/>
    <row r="238" s="202" customFormat="1" x14ac:dyDescent="0.25"/>
    <row r="239" s="202" customFormat="1" x14ac:dyDescent="0.25"/>
    <row r="240" s="202" customFormat="1" x14ac:dyDescent="0.25"/>
    <row r="241" spans="1:10" s="202" customFormat="1" x14ac:dyDescent="0.25"/>
    <row r="242" spans="1:10" s="202" customFormat="1" x14ac:dyDescent="0.25"/>
    <row r="243" spans="1:10" s="202" customFormat="1" x14ac:dyDescent="0.25"/>
    <row r="244" spans="1:10" s="202" customFormat="1" x14ac:dyDescent="0.25"/>
    <row r="245" spans="1:10" x14ac:dyDescent="0.25">
      <c r="A245" s="21" t="s">
        <v>131</v>
      </c>
      <c r="B245" s="22" t="s">
        <v>107</v>
      </c>
      <c r="C245" s="21" t="s">
        <v>602</v>
      </c>
    </row>
    <row r="247" spans="1:10" x14ac:dyDescent="0.25">
      <c r="A247" s="196"/>
      <c r="B247" s="366" t="s">
        <v>167</v>
      </c>
      <c r="C247" s="366"/>
      <c r="D247" s="366"/>
      <c r="E247" s="366"/>
      <c r="F247" s="366"/>
      <c r="G247" s="366"/>
      <c r="H247" s="366"/>
      <c r="I247" s="366"/>
      <c r="J247" s="366"/>
    </row>
    <row r="248" spans="1:10" ht="25.5" x14ac:dyDescent="0.25">
      <c r="A248" s="196"/>
      <c r="B248" s="29" t="s">
        <v>168</v>
      </c>
      <c r="C248" s="29" t="s">
        <v>169</v>
      </c>
      <c r="D248" s="29" t="s">
        <v>170</v>
      </c>
      <c r="E248" s="29" t="s">
        <v>171</v>
      </c>
      <c r="F248" s="29" t="s">
        <v>172</v>
      </c>
      <c r="G248" s="29" t="s">
        <v>173</v>
      </c>
      <c r="H248" s="29" t="s">
        <v>174</v>
      </c>
      <c r="I248" s="29" t="s">
        <v>175</v>
      </c>
      <c r="J248" s="29" t="s">
        <v>176</v>
      </c>
    </row>
    <row r="249" spans="1:10" ht="25.5" x14ac:dyDescent="0.25">
      <c r="A249" s="196"/>
      <c r="B249" s="324" t="s">
        <v>98</v>
      </c>
      <c r="C249" s="324" t="s">
        <v>1118</v>
      </c>
      <c r="D249" s="324" t="s">
        <v>178</v>
      </c>
      <c r="E249" s="325">
        <v>44440</v>
      </c>
      <c r="F249" s="324" t="s">
        <v>1119</v>
      </c>
      <c r="G249" s="324" t="s">
        <v>1117</v>
      </c>
      <c r="H249" s="324" t="s">
        <v>178</v>
      </c>
      <c r="I249" s="326">
        <v>150</v>
      </c>
      <c r="J249" s="324" t="s">
        <v>178</v>
      </c>
    </row>
    <row r="250" spans="1:10" x14ac:dyDescent="0.25">
      <c r="A250" s="196"/>
      <c r="B250" s="318"/>
      <c r="C250" s="318"/>
      <c r="D250" s="318"/>
      <c r="E250" s="318"/>
      <c r="F250" s="318"/>
      <c r="G250" s="318"/>
      <c r="H250" s="327" t="s">
        <v>180</v>
      </c>
      <c r="I250" s="328">
        <v>150</v>
      </c>
      <c r="J250" s="318"/>
    </row>
    <row r="251" spans="1:10" x14ac:dyDescent="0.25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</row>
    <row r="252" spans="1:10" x14ac:dyDescent="0.25">
      <c r="A252" s="21" t="s">
        <v>76</v>
      </c>
      <c r="B252" s="22" t="s">
        <v>152</v>
      </c>
      <c r="C252" s="21" t="s">
        <v>151</v>
      </c>
    </row>
    <row r="254" spans="1:10" s="202" customFormat="1" x14ac:dyDescent="0.25"/>
    <row r="255" spans="1:10" s="202" customFormat="1" x14ac:dyDescent="0.25"/>
    <row r="256" spans="1:10" s="202" customFormat="1" x14ac:dyDescent="0.25"/>
    <row r="257" spans="1:9" s="202" customFormat="1" x14ac:dyDescent="0.25"/>
    <row r="260" spans="1:9" ht="25.5" x14ac:dyDescent="0.25">
      <c r="A260" s="21" t="s">
        <v>132</v>
      </c>
      <c r="B260" s="22" t="s">
        <v>600</v>
      </c>
      <c r="C260" s="21" t="s">
        <v>601</v>
      </c>
    </row>
    <row r="262" spans="1:9" x14ac:dyDescent="0.25">
      <c r="B262" s="35" t="s">
        <v>191</v>
      </c>
      <c r="C262" s="35" t="s">
        <v>192</v>
      </c>
      <c r="D262" s="35" t="s">
        <v>193</v>
      </c>
      <c r="E262" s="35" t="s">
        <v>194</v>
      </c>
      <c r="F262" s="35" t="s">
        <v>195</v>
      </c>
      <c r="G262" s="35" t="s">
        <v>196</v>
      </c>
      <c r="H262" s="35" t="s">
        <v>197</v>
      </c>
      <c r="I262" s="35" t="s">
        <v>198</v>
      </c>
    </row>
    <row r="263" spans="1:9" x14ac:dyDescent="0.25">
      <c r="B263" s="195" t="s">
        <v>221</v>
      </c>
      <c r="C263" s="32" t="s">
        <v>220</v>
      </c>
      <c r="D263" s="195" t="s">
        <v>199</v>
      </c>
      <c r="E263" s="195" t="s">
        <v>200</v>
      </c>
      <c r="F263" s="195">
        <v>32</v>
      </c>
      <c r="G263" s="34">
        <v>10.25</v>
      </c>
      <c r="H263" s="33">
        <f t="shared" ref="H263:H268" si="4">TRUNC(F263*G263,2)</f>
        <v>328</v>
      </c>
      <c r="I263" s="195">
        <f t="shared" ref="I263:I268" si="5">F263</f>
        <v>32</v>
      </c>
    </row>
    <row r="264" spans="1:9" x14ac:dyDescent="0.25">
      <c r="B264" s="195" t="s">
        <v>221</v>
      </c>
      <c r="C264" s="32" t="s">
        <v>220</v>
      </c>
      <c r="D264" s="195" t="s">
        <v>185</v>
      </c>
      <c r="E264" s="195" t="s">
        <v>200</v>
      </c>
      <c r="F264" s="195">
        <v>32</v>
      </c>
      <c r="G264" s="34">
        <v>5.27</v>
      </c>
      <c r="H264" s="33">
        <f t="shared" si="4"/>
        <v>168.64</v>
      </c>
      <c r="I264" s="195">
        <f t="shared" si="5"/>
        <v>32</v>
      </c>
    </row>
    <row r="265" spans="1:9" x14ac:dyDescent="0.25">
      <c r="B265" s="195" t="s">
        <v>274</v>
      </c>
      <c r="C265" s="32" t="s">
        <v>277</v>
      </c>
      <c r="D265" s="195" t="s">
        <v>199</v>
      </c>
      <c r="E265" s="195" t="s">
        <v>278</v>
      </c>
      <c r="F265" s="195">
        <v>12</v>
      </c>
      <c r="G265" s="33">
        <v>16.440000000000001</v>
      </c>
      <c r="H265" s="33">
        <f t="shared" si="4"/>
        <v>197.28</v>
      </c>
      <c r="I265" s="195">
        <f t="shared" si="5"/>
        <v>12</v>
      </c>
    </row>
    <row r="266" spans="1:9" x14ac:dyDescent="0.25">
      <c r="B266" s="195" t="s">
        <v>274</v>
      </c>
      <c r="C266" s="32" t="s">
        <v>277</v>
      </c>
      <c r="D266" s="195" t="s">
        <v>185</v>
      </c>
      <c r="E266" s="195" t="s">
        <v>278</v>
      </c>
      <c r="F266" s="195">
        <v>12</v>
      </c>
      <c r="G266" s="33">
        <f>25.07+34.74</f>
        <v>59.81</v>
      </c>
      <c r="H266" s="33">
        <f t="shared" si="4"/>
        <v>717.72</v>
      </c>
      <c r="I266" s="195">
        <f t="shared" si="5"/>
        <v>12</v>
      </c>
    </row>
    <row r="267" spans="1:9" x14ac:dyDescent="0.25">
      <c r="B267" s="195" t="s">
        <v>275</v>
      </c>
      <c r="C267" s="32" t="s">
        <v>276</v>
      </c>
      <c r="D267" s="195" t="s">
        <v>199</v>
      </c>
      <c r="E267" s="195" t="s">
        <v>279</v>
      </c>
      <c r="F267" s="195">
        <v>4</v>
      </c>
      <c r="G267" s="33">
        <v>16.440000000000001</v>
      </c>
      <c r="H267" s="33">
        <f t="shared" si="4"/>
        <v>65.760000000000005</v>
      </c>
      <c r="I267" s="195">
        <f t="shared" si="5"/>
        <v>4</v>
      </c>
    </row>
    <row r="268" spans="1:9" x14ac:dyDescent="0.25">
      <c r="B268" s="195" t="s">
        <v>275</v>
      </c>
      <c r="C268" s="32" t="s">
        <v>276</v>
      </c>
      <c r="D268" s="195" t="s">
        <v>185</v>
      </c>
      <c r="E268" s="195" t="s">
        <v>279</v>
      </c>
      <c r="F268" s="195">
        <v>4</v>
      </c>
      <c r="G268" s="34">
        <f>12.38+4.49</f>
        <v>16.87</v>
      </c>
      <c r="H268" s="33">
        <f t="shared" si="4"/>
        <v>67.48</v>
      </c>
      <c r="I268" s="195">
        <f t="shared" si="5"/>
        <v>4</v>
      </c>
    </row>
    <row r="269" spans="1:9" x14ac:dyDescent="0.25">
      <c r="B269" s="195"/>
      <c r="C269" s="195"/>
      <c r="D269" s="195" t="s">
        <v>208</v>
      </c>
      <c r="E269" s="195"/>
      <c r="F269" s="195"/>
      <c r="G269" s="196"/>
      <c r="H269" s="33">
        <f>H263+H265+H267</f>
        <v>591.04</v>
      </c>
      <c r="I269" s="195"/>
    </row>
    <row r="270" spans="1:9" x14ac:dyDescent="0.25">
      <c r="B270" s="195"/>
      <c r="C270" s="195"/>
      <c r="D270" s="195" t="s">
        <v>209</v>
      </c>
      <c r="E270" s="195"/>
      <c r="F270" s="195"/>
      <c r="G270" s="196"/>
      <c r="H270" s="33">
        <f>H264+H266+H268</f>
        <v>953.84</v>
      </c>
      <c r="I270" s="195"/>
    </row>
    <row r="271" spans="1:9" x14ac:dyDescent="0.25">
      <c r="B271" s="195"/>
      <c r="C271" s="195"/>
      <c r="D271" s="195" t="s">
        <v>210</v>
      </c>
      <c r="E271" s="195"/>
      <c r="F271" s="195"/>
      <c r="G271" s="196"/>
      <c r="H271" s="33">
        <f>H269+H270</f>
        <v>1544.88</v>
      </c>
      <c r="I271" s="195"/>
    </row>
    <row r="273" s="202" customFormat="1" x14ac:dyDescent="0.25"/>
    <row r="274" s="202" customFormat="1" x14ac:dyDescent="0.25"/>
    <row r="275" s="202" customFormat="1" x14ac:dyDescent="0.25"/>
    <row r="276" s="202" customFormat="1" x14ac:dyDescent="0.25"/>
    <row r="277" s="202" customFormat="1" x14ac:dyDescent="0.25"/>
    <row r="278" s="202" customFormat="1" x14ac:dyDescent="0.25"/>
    <row r="279" s="202" customFormat="1" x14ac:dyDescent="0.25"/>
    <row r="280" s="202" customFormat="1" x14ac:dyDescent="0.25"/>
    <row r="281" s="202" customFormat="1" x14ac:dyDescent="0.25"/>
    <row r="282" s="202" customFormat="1" x14ac:dyDescent="0.25"/>
    <row r="283" s="202" customFormat="1" x14ac:dyDescent="0.25"/>
    <row r="284" s="202" customFormat="1" x14ac:dyDescent="0.25"/>
    <row r="285" s="202" customFormat="1" x14ac:dyDescent="0.25"/>
    <row r="286" s="202" customFormat="1" x14ac:dyDescent="0.25"/>
    <row r="287" s="202" customFormat="1" x14ac:dyDescent="0.25"/>
    <row r="288" s="202" customFormat="1" x14ac:dyDescent="0.25"/>
    <row r="289" spans="1:10" s="202" customFormat="1" x14ac:dyDescent="0.25"/>
    <row r="290" spans="1:10" s="202" customFormat="1" x14ac:dyDescent="0.25"/>
    <row r="291" spans="1:10" s="202" customFormat="1" x14ac:dyDescent="0.25"/>
    <row r="292" spans="1:10" s="202" customFormat="1" x14ac:dyDescent="0.25"/>
    <row r="293" spans="1:10" s="202" customFormat="1" x14ac:dyDescent="0.25"/>
    <row r="294" spans="1:10" s="202" customFormat="1" x14ac:dyDescent="0.25"/>
    <row r="295" spans="1:10" s="202" customFormat="1" x14ac:dyDescent="0.25"/>
    <row r="296" spans="1:10" s="202" customFormat="1" x14ac:dyDescent="0.25"/>
    <row r="297" spans="1:10" s="202" customFormat="1" x14ac:dyDescent="0.25"/>
    <row r="298" spans="1:10" s="202" customFormat="1" x14ac:dyDescent="0.25"/>
    <row r="299" spans="1:10" s="202" customFormat="1" x14ac:dyDescent="0.25"/>
    <row r="300" spans="1:10" x14ac:dyDescent="0.25">
      <c r="A300" s="21" t="s">
        <v>97</v>
      </c>
      <c r="B300" s="22" t="s">
        <v>107</v>
      </c>
      <c r="C300" s="21" t="s">
        <v>106</v>
      </c>
    </row>
    <row r="301" spans="1:10" x14ac:dyDescent="0.25">
      <c r="A301" s="196"/>
      <c r="B301" s="195"/>
      <c r="C301" s="195"/>
      <c r="D301" s="195"/>
      <c r="E301" s="195"/>
      <c r="F301" s="195"/>
      <c r="G301" s="196"/>
      <c r="H301" s="174"/>
      <c r="I301" s="195"/>
      <c r="J301" s="196"/>
    </row>
    <row r="302" spans="1:10" x14ac:dyDescent="0.25">
      <c r="A302" s="196"/>
      <c r="B302" s="366" t="s">
        <v>181</v>
      </c>
      <c r="C302" s="366"/>
      <c r="D302" s="366"/>
      <c r="E302" s="366"/>
      <c r="F302" s="366"/>
      <c r="G302" s="366"/>
      <c r="H302" s="366"/>
      <c r="I302" s="366"/>
      <c r="J302" s="366"/>
    </row>
    <row r="303" spans="1:10" ht="25.5" x14ac:dyDescent="0.25">
      <c r="A303" s="196"/>
      <c r="B303" s="29" t="s">
        <v>168</v>
      </c>
      <c r="C303" s="29" t="s">
        <v>169</v>
      </c>
      <c r="D303" s="29" t="s">
        <v>170</v>
      </c>
      <c r="E303" s="29" t="s">
        <v>171</v>
      </c>
      <c r="F303" s="29" t="s">
        <v>172</v>
      </c>
      <c r="G303" s="29" t="s">
        <v>173</v>
      </c>
      <c r="H303" s="29" t="s">
        <v>174</v>
      </c>
      <c r="I303" s="29" t="s">
        <v>175</v>
      </c>
      <c r="J303" s="29" t="s">
        <v>176</v>
      </c>
    </row>
    <row r="304" spans="1:10" ht="38.25" x14ac:dyDescent="0.25">
      <c r="A304" s="196"/>
      <c r="B304" s="14" t="s">
        <v>182</v>
      </c>
      <c r="C304" s="14" t="s">
        <v>183</v>
      </c>
      <c r="D304" s="14" t="s">
        <v>178</v>
      </c>
      <c r="E304" s="30">
        <v>43999</v>
      </c>
      <c r="F304" s="14" t="s">
        <v>101</v>
      </c>
      <c r="G304" s="14" t="s">
        <v>103</v>
      </c>
      <c r="H304" s="14" t="s">
        <v>178</v>
      </c>
      <c r="I304" s="13">
        <v>350</v>
      </c>
      <c r="J304" s="14" t="s">
        <v>178</v>
      </c>
    </row>
    <row r="305" spans="1:10" ht="38.25" x14ac:dyDescent="0.25">
      <c r="A305" s="196"/>
      <c r="B305" s="14" t="s">
        <v>182</v>
      </c>
      <c r="C305" s="14" t="s">
        <v>184</v>
      </c>
      <c r="D305" s="14" t="s">
        <v>178</v>
      </c>
      <c r="E305" s="30">
        <v>43999</v>
      </c>
      <c r="F305" s="14" t="s">
        <v>102</v>
      </c>
      <c r="G305" s="14" t="s">
        <v>104</v>
      </c>
      <c r="H305" s="14" t="s">
        <v>178</v>
      </c>
      <c r="I305" s="13">
        <v>266</v>
      </c>
      <c r="J305" s="14" t="s">
        <v>178</v>
      </c>
    </row>
    <row r="306" spans="1:10" ht="38.25" x14ac:dyDescent="0.25">
      <c r="A306" s="196"/>
      <c r="B306" s="14" t="s">
        <v>182</v>
      </c>
      <c r="C306" s="14" t="s">
        <v>177</v>
      </c>
      <c r="D306" s="14" t="s">
        <v>178</v>
      </c>
      <c r="E306" s="30">
        <v>43999</v>
      </c>
      <c r="F306" s="14" t="s">
        <v>179</v>
      </c>
      <c r="G306" s="14" t="s">
        <v>99</v>
      </c>
      <c r="H306" s="14" t="s">
        <v>178</v>
      </c>
      <c r="I306" s="13">
        <v>350</v>
      </c>
      <c r="J306" s="14" t="s">
        <v>178</v>
      </c>
    </row>
    <row r="307" spans="1:10" x14ac:dyDescent="0.25">
      <c r="A307" s="196"/>
      <c r="B307" s="194"/>
      <c r="C307" s="194"/>
      <c r="D307" s="194"/>
      <c r="E307" s="194"/>
      <c r="F307" s="194"/>
      <c r="G307" s="194"/>
      <c r="H307" s="29" t="s">
        <v>180</v>
      </c>
      <c r="I307" s="31">
        <v>266</v>
      </c>
      <c r="J307" s="194"/>
    </row>
    <row r="309" spans="1:10" ht="25.5" x14ac:dyDescent="0.25">
      <c r="A309" s="21" t="s">
        <v>109</v>
      </c>
      <c r="B309" s="22" t="s">
        <v>686</v>
      </c>
      <c r="C309" s="21" t="s">
        <v>615</v>
      </c>
    </row>
    <row r="334" spans="1:3" ht="51" x14ac:dyDescent="0.25">
      <c r="A334" s="21" t="s">
        <v>616</v>
      </c>
      <c r="B334" s="22" t="s">
        <v>635</v>
      </c>
      <c r="C334" s="21" t="s">
        <v>522</v>
      </c>
    </row>
    <row r="351" spans="1:3" ht="25.5" x14ac:dyDescent="0.25">
      <c r="A351" s="21" t="s">
        <v>551</v>
      </c>
      <c r="B351" s="176" t="s">
        <v>587</v>
      </c>
      <c r="C351" s="175" t="s">
        <v>586</v>
      </c>
    </row>
    <row r="359" spans="1:3" ht="21.75" customHeight="1" x14ac:dyDescent="0.25"/>
    <row r="360" spans="1:3" x14ac:dyDescent="0.25">
      <c r="A360" s="21" t="s">
        <v>133</v>
      </c>
      <c r="B360" s="22" t="s">
        <v>157</v>
      </c>
      <c r="C360" s="21" t="s">
        <v>111</v>
      </c>
    </row>
    <row r="369" spans="1:9" ht="25.5" x14ac:dyDescent="0.25">
      <c r="A369" s="21" t="s">
        <v>186</v>
      </c>
      <c r="B369" s="22" t="s">
        <v>222</v>
      </c>
      <c r="C369" s="21" t="s">
        <v>187</v>
      </c>
    </row>
    <row r="370" spans="1:9" x14ac:dyDescent="0.25">
      <c r="B370" s="367" t="s">
        <v>189</v>
      </c>
      <c r="C370" s="363"/>
      <c r="D370" s="363"/>
      <c r="E370" s="363"/>
      <c r="F370" s="363"/>
      <c r="G370" s="363"/>
      <c r="H370" s="363"/>
      <c r="I370" s="363"/>
    </row>
    <row r="371" spans="1:9" x14ac:dyDescent="0.25">
      <c r="B371" s="367" t="s">
        <v>190</v>
      </c>
      <c r="C371" s="363"/>
      <c r="D371" s="363"/>
      <c r="E371" s="363"/>
      <c r="F371" s="363"/>
      <c r="G371" s="363"/>
      <c r="H371" s="363"/>
      <c r="I371" s="363"/>
    </row>
    <row r="372" spans="1:9" x14ac:dyDescent="0.25">
      <c r="B372" s="195"/>
      <c r="C372" s="195"/>
      <c r="D372" s="195"/>
      <c r="E372" s="195"/>
      <c r="F372" s="195"/>
      <c r="G372" s="195"/>
      <c r="H372" s="195"/>
      <c r="I372" s="195"/>
    </row>
    <row r="373" spans="1:9" x14ac:dyDescent="0.25">
      <c r="B373" s="363" t="s">
        <v>211</v>
      </c>
      <c r="C373" s="363"/>
      <c r="D373" s="363"/>
      <c r="E373" s="363"/>
      <c r="F373" s="363"/>
      <c r="G373" s="363"/>
      <c r="H373" s="363"/>
      <c r="I373" s="363"/>
    </row>
    <row r="374" spans="1:9" x14ac:dyDescent="0.25">
      <c r="B374" s="195"/>
      <c r="C374" s="195"/>
      <c r="D374" s="195"/>
      <c r="E374" s="195"/>
      <c r="F374" s="195"/>
      <c r="G374" s="195"/>
      <c r="H374" s="195"/>
      <c r="I374" s="195"/>
    </row>
    <row r="375" spans="1:9" x14ac:dyDescent="0.25">
      <c r="B375" s="35" t="s">
        <v>191</v>
      </c>
      <c r="C375" s="35" t="s">
        <v>192</v>
      </c>
      <c r="D375" s="35" t="s">
        <v>193</v>
      </c>
      <c r="E375" s="35" t="s">
        <v>194</v>
      </c>
      <c r="F375" s="35" t="s">
        <v>195</v>
      </c>
      <c r="G375" s="35" t="s">
        <v>196</v>
      </c>
      <c r="H375" s="35" t="s">
        <v>197</v>
      </c>
      <c r="I375" s="35" t="s">
        <v>198</v>
      </c>
    </row>
    <row r="376" spans="1:9" x14ac:dyDescent="0.25">
      <c r="B376" s="195" t="s">
        <v>218</v>
      </c>
      <c r="C376" s="32" t="s">
        <v>219</v>
      </c>
      <c r="D376" s="195" t="s">
        <v>199</v>
      </c>
      <c r="E376" s="195" t="s">
        <v>200</v>
      </c>
      <c r="F376" s="195" t="s">
        <v>201</v>
      </c>
      <c r="G376" s="34">
        <v>13.74</v>
      </c>
      <c r="H376" s="33">
        <f t="shared" ref="H376:H382" si="6">TRUNC(F376*G376,2)</f>
        <v>2.06</v>
      </c>
      <c r="I376" s="195" t="s">
        <v>201</v>
      </c>
    </row>
    <row r="377" spans="1:9" x14ac:dyDescent="0.25">
      <c r="B377" s="195" t="s">
        <v>218</v>
      </c>
      <c r="C377" s="32" t="s">
        <v>219</v>
      </c>
      <c r="D377" s="195" t="s">
        <v>185</v>
      </c>
      <c r="E377" s="195" t="s">
        <v>200</v>
      </c>
      <c r="F377" s="195" t="s">
        <v>201</v>
      </c>
      <c r="G377" s="34">
        <v>5.38</v>
      </c>
      <c r="H377" s="33">
        <f t="shared" si="6"/>
        <v>0.8</v>
      </c>
      <c r="I377" s="195" t="s">
        <v>201</v>
      </c>
    </row>
    <row r="378" spans="1:9" x14ac:dyDescent="0.25">
      <c r="B378" s="195" t="s">
        <v>221</v>
      </c>
      <c r="C378" s="32" t="s">
        <v>220</v>
      </c>
      <c r="D378" s="195" t="s">
        <v>199</v>
      </c>
      <c r="E378" s="195" t="s">
        <v>200</v>
      </c>
      <c r="F378" s="195" t="s">
        <v>202</v>
      </c>
      <c r="G378" s="34">
        <v>10.25</v>
      </c>
      <c r="H378" s="33">
        <f t="shared" si="6"/>
        <v>1.08</v>
      </c>
      <c r="I378" s="195" t="s">
        <v>202</v>
      </c>
    </row>
    <row r="379" spans="1:9" x14ac:dyDescent="0.25">
      <c r="B379" s="195" t="s">
        <v>221</v>
      </c>
      <c r="C379" s="32" t="s">
        <v>220</v>
      </c>
      <c r="D379" s="195" t="s">
        <v>185</v>
      </c>
      <c r="E379" s="195" t="s">
        <v>200</v>
      </c>
      <c r="F379" s="195" t="s">
        <v>202</v>
      </c>
      <c r="G379" s="34">
        <v>5.27</v>
      </c>
      <c r="H379" s="33">
        <f t="shared" si="6"/>
        <v>0.55000000000000004</v>
      </c>
      <c r="I379" s="195" t="s">
        <v>202</v>
      </c>
    </row>
    <row r="380" spans="1:9" x14ac:dyDescent="0.25">
      <c r="B380" s="195" t="s">
        <v>215</v>
      </c>
      <c r="C380" s="32" t="s">
        <v>212</v>
      </c>
      <c r="D380" s="195" t="s">
        <v>185</v>
      </c>
      <c r="E380" s="195" t="s">
        <v>203</v>
      </c>
      <c r="F380" s="195" t="s">
        <v>204</v>
      </c>
      <c r="G380" s="33">
        <v>54.9</v>
      </c>
      <c r="H380" s="33">
        <f t="shared" si="6"/>
        <v>0.03</v>
      </c>
      <c r="I380" s="195" t="s">
        <v>204</v>
      </c>
    </row>
    <row r="381" spans="1:9" x14ac:dyDescent="0.25">
      <c r="B381" s="195" t="s">
        <v>216</v>
      </c>
      <c r="C381" s="32" t="s">
        <v>213</v>
      </c>
      <c r="D381" s="195" t="s">
        <v>185</v>
      </c>
      <c r="E381" s="195" t="s">
        <v>205</v>
      </c>
      <c r="F381" s="195" t="s">
        <v>206</v>
      </c>
      <c r="G381" s="33">
        <v>0.75</v>
      </c>
      <c r="H381" s="33">
        <f t="shared" si="6"/>
        <v>0.06</v>
      </c>
      <c r="I381" s="195" t="s">
        <v>206</v>
      </c>
    </row>
    <row r="382" spans="1:9" x14ac:dyDescent="0.25">
      <c r="B382" s="195" t="s">
        <v>217</v>
      </c>
      <c r="C382" s="32" t="s">
        <v>214</v>
      </c>
      <c r="D382" s="195" t="s">
        <v>185</v>
      </c>
      <c r="E382" s="195" t="s">
        <v>205</v>
      </c>
      <c r="F382" s="195" t="s">
        <v>207</v>
      </c>
      <c r="G382" s="34">
        <v>1.01</v>
      </c>
      <c r="H382" s="33">
        <f t="shared" si="6"/>
        <v>0.09</v>
      </c>
      <c r="I382" s="195" t="s">
        <v>207</v>
      </c>
    </row>
    <row r="383" spans="1:9" x14ac:dyDescent="0.25">
      <c r="B383" s="195"/>
      <c r="C383" s="195"/>
      <c r="D383" s="195" t="s">
        <v>208</v>
      </c>
      <c r="E383" s="195"/>
      <c r="F383" s="195"/>
      <c r="G383" s="196"/>
      <c r="H383" s="33">
        <f>H376+H378</f>
        <v>3.14</v>
      </c>
      <c r="I383" s="195"/>
    </row>
    <row r="384" spans="1:9" x14ac:dyDescent="0.25">
      <c r="B384" s="195"/>
      <c r="C384" s="195"/>
      <c r="D384" s="195" t="s">
        <v>209</v>
      </c>
      <c r="E384" s="195"/>
      <c r="F384" s="195"/>
      <c r="G384" s="196"/>
      <c r="H384" s="33">
        <f>H380+H381+H382+H377+H379</f>
        <v>1.53</v>
      </c>
      <c r="I384" s="195"/>
    </row>
    <row r="385" spans="2:9" x14ac:dyDescent="0.25">
      <c r="B385" s="195"/>
      <c r="C385" s="195"/>
      <c r="D385" s="195" t="s">
        <v>210</v>
      </c>
      <c r="E385" s="195"/>
      <c r="F385" s="195"/>
      <c r="G385" s="196"/>
      <c r="H385" s="33">
        <f>H383+H384</f>
        <v>4.67</v>
      </c>
      <c r="I385" s="195"/>
    </row>
    <row r="387" spans="2:9" s="202" customFormat="1" x14ac:dyDescent="0.25"/>
    <row r="388" spans="2:9" s="202" customFormat="1" x14ac:dyDescent="0.25"/>
    <row r="389" spans="2:9" s="202" customFormat="1" x14ac:dyDescent="0.25"/>
    <row r="390" spans="2:9" s="202" customFormat="1" x14ac:dyDescent="0.25"/>
    <row r="391" spans="2:9" s="202" customFormat="1" x14ac:dyDescent="0.25"/>
    <row r="392" spans="2:9" s="202" customFormat="1" x14ac:dyDescent="0.25"/>
    <row r="393" spans="2:9" s="202" customFormat="1" x14ac:dyDescent="0.25"/>
    <row r="394" spans="2:9" s="202" customFormat="1" x14ac:dyDescent="0.25"/>
    <row r="395" spans="2:9" s="202" customFormat="1" x14ac:dyDescent="0.25"/>
    <row r="396" spans="2:9" s="202" customFormat="1" x14ac:dyDescent="0.25"/>
    <row r="397" spans="2:9" s="202" customFormat="1" x14ac:dyDescent="0.25"/>
    <row r="398" spans="2:9" s="202" customFormat="1" x14ac:dyDescent="0.25"/>
    <row r="399" spans="2:9" s="202" customFormat="1" x14ac:dyDescent="0.25"/>
    <row r="400" spans="2:9" s="202" customFormat="1" x14ac:dyDescent="0.25"/>
    <row r="401" spans="1:3" s="202" customFormat="1" x14ac:dyDescent="0.25"/>
    <row r="402" spans="1:3" s="202" customFormat="1" x14ac:dyDescent="0.25"/>
    <row r="403" spans="1:3" s="202" customFormat="1" x14ac:dyDescent="0.25"/>
    <row r="404" spans="1:3" s="202" customFormat="1" x14ac:dyDescent="0.25"/>
    <row r="405" spans="1:3" s="202" customFormat="1" x14ac:dyDescent="0.25"/>
    <row r="406" spans="1:3" s="202" customFormat="1" x14ac:dyDescent="0.25"/>
    <row r="408" spans="1:3" x14ac:dyDescent="0.25">
      <c r="A408" s="21" t="s">
        <v>188</v>
      </c>
      <c r="B408" s="184" t="s">
        <v>614</v>
      </c>
      <c r="C408" s="183" t="s">
        <v>613</v>
      </c>
    </row>
    <row r="416" spans="1:3" s="202" customFormat="1" x14ac:dyDescent="0.25"/>
    <row r="417" spans="1:3" ht="38.25" x14ac:dyDescent="0.25">
      <c r="A417" s="21" t="s">
        <v>506</v>
      </c>
      <c r="B417" s="22" t="s">
        <v>604</v>
      </c>
      <c r="C417" s="21" t="s">
        <v>603</v>
      </c>
    </row>
    <row r="429" spans="1:3" s="202" customFormat="1" x14ac:dyDescent="0.25"/>
    <row r="430" spans="1:3" ht="25.5" x14ac:dyDescent="0.25">
      <c r="A430" s="21" t="s">
        <v>548</v>
      </c>
      <c r="B430" s="22" t="s">
        <v>1006</v>
      </c>
      <c r="C430" s="21" t="s">
        <v>907</v>
      </c>
    </row>
    <row r="432" spans="1:3" s="202" customFormat="1" x14ac:dyDescent="0.25"/>
    <row r="433" s="202" customFormat="1" x14ac:dyDescent="0.25"/>
    <row r="434" s="202" customFormat="1" x14ac:dyDescent="0.25"/>
    <row r="435" s="202" customFormat="1" x14ac:dyDescent="0.25"/>
    <row r="436" s="202" customFormat="1" x14ac:dyDescent="0.25"/>
    <row r="437" s="202" customFormat="1" x14ac:dyDescent="0.25"/>
    <row r="438" s="202" customFormat="1" x14ac:dyDescent="0.25"/>
    <row r="439" s="202" customFormat="1" x14ac:dyDescent="0.25"/>
    <row r="440" s="202" customFormat="1" x14ac:dyDescent="0.25"/>
    <row r="441" s="202" customFormat="1" x14ac:dyDescent="0.25"/>
    <row r="442" s="202" customFormat="1" x14ac:dyDescent="0.25"/>
    <row r="443" s="202" customFormat="1" x14ac:dyDescent="0.25"/>
    <row r="444" s="202" customFormat="1" x14ac:dyDescent="0.25"/>
    <row r="445" s="202" customFormat="1" x14ac:dyDescent="0.25"/>
    <row r="446" s="202" customFormat="1" x14ac:dyDescent="0.25"/>
    <row r="452" spans="2:9" s="202" customFormat="1" x14ac:dyDescent="0.25"/>
    <row r="453" spans="2:9" s="202" customFormat="1" x14ac:dyDescent="0.25"/>
    <row r="454" spans="2:9" s="202" customFormat="1" x14ac:dyDescent="0.25"/>
    <row r="455" spans="2:9" s="202" customFormat="1" x14ac:dyDescent="0.25"/>
    <row r="456" spans="2:9" s="202" customFormat="1" x14ac:dyDescent="0.25"/>
    <row r="457" spans="2:9" s="202" customFormat="1" x14ac:dyDescent="0.25">
      <c r="B457" s="35" t="s">
        <v>191</v>
      </c>
      <c r="C457" s="35" t="s">
        <v>192</v>
      </c>
      <c r="D457" s="35" t="s">
        <v>193</v>
      </c>
      <c r="E457" s="35" t="s">
        <v>194</v>
      </c>
      <c r="F457" s="35" t="s">
        <v>195</v>
      </c>
      <c r="G457" s="35" t="s">
        <v>196</v>
      </c>
      <c r="H457" s="35" t="s">
        <v>197</v>
      </c>
      <c r="I457" s="35" t="s">
        <v>198</v>
      </c>
    </row>
    <row r="458" spans="2:9" s="202" customFormat="1" x14ac:dyDescent="0.25">
      <c r="B458" s="315" t="s">
        <v>218</v>
      </c>
      <c r="C458" s="32" t="s">
        <v>219</v>
      </c>
      <c r="D458" s="315" t="s">
        <v>199</v>
      </c>
      <c r="E458" s="315" t="s">
        <v>200</v>
      </c>
      <c r="F458" s="315">
        <v>2.5000000000000001E-2</v>
      </c>
      <c r="G458" s="34">
        <v>13.74</v>
      </c>
      <c r="H458" s="33">
        <f t="shared" ref="H458:H461" si="7">TRUNC(F458*G458,2)</f>
        <v>0.34</v>
      </c>
      <c r="I458" s="315" t="s">
        <v>201</v>
      </c>
    </row>
    <row r="459" spans="2:9" s="202" customFormat="1" x14ac:dyDescent="0.25">
      <c r="B459" s="315" t="s">
        <v>218</v>
      </c>
      <c r="C459" s="32" t="s">
        <v>219</v>
      </c>
      <c r="D459" s="315" t="s">
        <v>185</v>
      </c>
      <c r="E459" s="315" t="s">
        <v>200</v>
      </c>
      <c r="F459" s="315">
        <v>2.5000000000000001E-2</v>
      </c>
      <c r="G459" s="34">
        <v>5.38</v>
      </c>
      <c r="H459" s="33">
        <f t="shared" si="7"/>
        <v>0.13</v>
      </c>
      <c r="I459" s="315" t="s">
        <v>201</v>
      </c>
    </row>
    <row r="460" spans="2:9" s="202" customFormat="1" x14ac:dyDescent="0.25">
      <c r="B460" s="315" t="s">
        <v>1008</v>
      </c>
      <c r="C460" s="32" t="s">
        <v>1007</v>
      </c>
      <c r="D460" s="315" t="s">
        <v>199</v>
      </c>
      <c r="E460" s="315" t="s">
        <v>200</v>
      </c>
      <c r="F460" s="315">
        <v>0.25</v>
      </c>
      <c r="G460" s="34">
        <v>10.77</v>
      </c>
      <c r="H460" s="33">
        <f t="shared" si="7"/>
        <v>2.69</v>
      </c>
      <c r="I460" s="315" t="s">
        <v>202</v>
      </c>
    </row>
    <row r="461" spans="2:9" s="202" customFormat="1" x14ac:dyDescent="0.25">
      <c r="B461" s="315" t="s">
        <v>1008</v>
      </c>
      <c r="C461" s="32" t="s">
        <v>1007</v>
      </c>
      <c r="D461" s="315" t="s">
        <v>185</v>
      </c>
      <c r="E461" s="315" t="s">
        <v>200</v>
      </c>
      <c r="F461" s="315">
        <v>0.25</v>
      </c>
      <c r="G461" s="34">
        <v>5.28</v>
      </c>
      <c r="H461" s="33">
        <f t="shared" si="7"/>
        <v>1.32</v>
      </c>
      <c r="I461" s="315" t="s">
        <v>202</v>
      </c>
    </row>
    <row r="462" spans="2:9" s="202" customFormat="1" x14ac:dyDescent="0.25">
      <c r="B462" s="315"/>
      <c r="C462" s="315"/>
      <c r="D462" s="315" t="s">
        <v>208</v>
      </c>
      <c r="E462" s="315"/>
      <c r="F462" s="315"/>
      <c r="H462" s="33">
        <f>H458+H460</f>
        <v>3.03</v>
      </c>
      <c r="I462" s="315"/>
    </row>
    <row r="463" spans="2:9" s="202" customFormat="1" x14ac:dyDescent="0.25">
      <c r="B463" s="315"/>
      <c r="C463" s="315"/>
      <c r="D463" s="315" t="s">
        <v>209</v>
      </c>
      <c r="E463" s="315"/>
      <c r="F463" s="315"/>
      <c r="H463" s="33">
        <f>H459+H461</f>
        <v>1.4500000000000002</v>
      </c>
      <c r="I463" s="315"/>
    </row>
    <row r="464" spans="2:9" s="202" customFormat="1" x14ac:dyDescent="0.25">
      <c r="B464" s="315"/>
      <c r="C464" s="315"/>
      <c r="D464" s="315" t="s">
        <v>210</v>
      </c>
      <c r="E464" s="315"/>
      <c r="F464" s="315"/>
      <c r="H464" s="33">
        <f>H462+H463</f>
        <v>4.4800000000000004</v>
      </c>
      <c r="I464" s="315"/>
    </row>
    <row r="465" s="202" customFormat="1" x14ac:dyDescent="0.25"/>
    <row r="466" s="202" customFormat="1" x14ac:dyDescent="0.25"/>
    <row r="467" s="202" customFormat="1" x14ac:dyDescent="0.25"/>
    <row r="468" s="202" customFormat="1" x14ac:dyDescent="0.25"/>
    <row r="470" s="202" customFormat="1" x14ac:dyDescent="0.25"/>
    <row r="471" s="202" customFormat="1" x14ac:dyDescent="0.25"/>
    <row r="472" s="202" customFormat="1" x14ac:dyDescent="0.25"/>
    <row r="473" s="202" customFormat="1" x14ac:dyDescent="0.25"/>
    <row r="474" s="202" customFormat="1" x14ac:dyDescent="0.25"/>
    <row r="475" s="202" customFormat="1" x14ac:dyDescent="0.25"/>
    <row r="476" s="202" customFormat="1" x14ac:dyDescent="0.25"/>
    <row r="477" s="202" customFormat="1" x14ac:dyDescent="0.25"/>
    <row r="478" s="202" customFormat="1" x14ac:dyDescent="0.25"/>
    <row r="479" s="202" customFormat="1" x14ac:dyDescent="0.25"/>
    <row r="480" s="202" customFormat="1" x14ac:dyDescent="0.25"/>
    <row r="482" spans="1:3" x14ac:dyDescent="0.25">
      <c r="A482" s="21" t="s">
        <v>549</v>
      </c>
      <c r="B482" s="176" t="s">
        <v>908</v>
      </c>
      <c r="C482" s="175" t="s">
        <v>909</v>
      </c>
    </row>
    <row r="485" spans="1:3" s="202" customFormat="1" x14ac:dyDescent="0.25"/>
    <row r="486" spans="1:3" s="202" customFormat="1" x14ac:dyDescent="0.25"/>
    <row r="487" spans="1:3" s="202" customFormat="1" x14ac:dyDescent="0.25"/>
    <row r="488" spans="1:3" s="202" customFormat="1" x14ac:dyDescent="0.25"/>
    <row r="489" spans="1:3" s="202" customFormat="1" x14ac:dyDescent="0.25"/>
    <row r="490" spans="1:3" s="202" customFormat="1" x14ac:dyDescent="0.25"/>
    <row r="491" spans="1:3" s="202" customFormat="1" x14ac:dyDescent="0.25"/>
    <row r="492" spans="1:3" s="202" customFormat="1" x14ac:dyDescent="0.25"/>
    <row r="493" spans="1:3" s="202" customFormat="1" ht="25.5" x14ac:dyDescent="0.25">
      <c r="A493" s="21" t="s">
        <v>903</v>
      </c>
      <c r="B493" s="176" t="s">
        <v>1010</v>
      </c>
      <c r="C493" s="175" t="s">
        <v>1009</v>
      </c>
    </row>
    <row r="494" spans="1:3" s="202" customFormat="1" x14ac:dyDescent="0.25"/>
    <row r="495" spans="1:3" s="202" customFormat="1" x14ac:dyDescent="0.25"/>
    <row r="496" spans="1:3" s="202" customFormat="1" x14ac:dyDescent="0.25"/>
    <row r="497" s="202" customFormat="1" x14ac:dyDescent="0.25"/>
    <row r="498" s="202" customFormat="1" x14ac:dyDescent="0.25"/>
    <row r="499" s="202" customFormat="1" x14ac:dyDescent="0.25"/>
    <row r="500" s="202" customFormat="1" x14ac:dyDescent="0.25"/>
    <row r="501" s="202" customFormat="1" x14ac:dyDescent="0.25"/>
    <row r="502" s="202" customFormat="1" x14ac:dyDescent="0.25"/>
    <row r="503" s="202" customFormat="1" x14ac:dyDescent="0.25"/>
    <row r="504" s="202" customFormat="1" x14ac:dyDescent="0.25"/>
    <row r="505" s="202" customFormat="1" x14ac:dyDescent="0.25"/>
    <row r="506" s="202" customFormat="1" x14ac:dyDescent="0.25"/>
    <row r="507" s="202" customFormat="1" x14ac:dyDescent="0.25"/>
    <row r="508" s="202" customFormat="1" x14ac:dyDescent="0.25"/>
    <row r="509" s="202" customFormat="1" x14ac:dyDescent="0.25"/>
    <row r="510" s="202" customFormat="1" x14ac:dyDescent="0.25"/>
    <row r="511" s="202" customFormat="1" x14ac:dyDescent="0.25"/>
    <row r="512" s="202" customFormat="1" x14ac:dyDescent="0.25"/>
    <row r="513" spans="1:3" s="202" customFormat="1" x14ac:dyDescent="0.25"/>
    <row r="514" spans="1:3" s="202" customFormat="1" x14ac:dyDescent="0.25"/>
    <row r="515" spans="1:3" s="202" customFormat="1" x14ac:dyDescent="0.25"/>
    <row r="516" spans="1:3" s="202" customFormat="1" x14ac:dyDescent="0.25"/>
    <row r="517" spans="1:3" s="202" customFormat="1" ht="25.5" x14ac:dyDescent="0.25">
      <c r="A517" s="21" t="s">
        <v>904</v>
      </c>
      <c r="B517" s="176" t="s">
        <v>1012</v>
      </c>
      <c r="C517" s="175" t="s">
        <v>1013</v>
      </c>
    </row>
    <row r="518" spans="1:3" s="202" customFormat="1" x14ac:dyDescent="0.25"/>
    <row r="519" spans="1:3" s="202" customFormat="1" x14ac:dyDescent="0.25"/>
    <row r="520" spans="1:3" s="202" customFormat="1" x14ac:dyDescent="0.25"/>
    <row r="521" spans="1:3" s="202" customFormat="1" x14ac:dyDescent="0.25"/>
    <row r="522" spans="1:3" s="202" customFormat="1" x14ac:dyDescent="0.25"/>
    <row r="523" spans="1:3" s="202" customFormat="1" x14ac:dyDescent="0.25"/>
    <row r="524" spans="1:3" s="202" customFormat="1" x14ac:dyDescent="0.25"/>
    <row r="525" spans="1:3" s="202" customFormat="1" x14ac:dyDescent="0.25"/>
    <row r="526" spans="1:3" s="202" customFormat="1" x14ac:dyDescent="0.25"/>
    <row r="527" spans="1:3" s="202" customFormat="1" x14ac:dyDescent="0.25"/>
    <row r="528" spans="1:3" s="202" customFormat="1" x14ac:dyDescent="0.25"/>
    <row r="529" spans="1:3" s="202" customFormat="1" x14ac:dyDescent="0.25"/>
    <row r="530" spans="1:3" s="202" customFormat="1" x14ac:dyDescent="0.25"/>
    <row r="531" spans="1:3" s="202" customFormat="1" x14ac:dyDescent="0.25">
      <c r="A531" s="21" t="s">
        <v>905</v>
      </c>
      <c r="B531" s="176" t="s">
        <v>910</v>
      </c>
      <c r="C531" s="175" t="s">
        <v>911</v>
      </c>
    </row>
    <row r="532" spans="1:3" s="202" customFormat="1" x14ac:dyDescent="0.25"/>
    <row r="533" spans="1:3" s="202" customFormat="1" x14ac:dyDescent="0.25"/>
    <row r="534" spans="1:3" s="202" customFormat="1" x14ac:dyDescent="0.25"/>
    <row r="535" spans="1:3" s="202" customFormat="1" x14ac:dyDescent="0.25"/>
    <row r="536" spans="1:3" s="202" customFormat="1" x14ac:dyDescent="0.25"/>
    <row r="537" spans="1:3" s="202" customFormat="1" x14ac:dyDescent="0.25"/>
    <row r="538" spans="1:3" s="202" customFormat="1" x14ac:dyDescent="0.25"/>
    <row r="539" spans="1:3" s="202" customFormat="1" x14ac:dyDescent="0.25"/>
    <row r="540" spans="1:3" s="202" customFormat="1" x14ac:dyDescent="0.25"/>
    <row r="541" spans="1:3" s="202" customFormat="1" x14ac:dyDescent="0.25"/>
    <row r="542" spans="1:3" s="202" customFormat="1" ht="25.5" x14ac:dyDescent="0.25">
      <c r="A542" s="21" t="s">
        <v>906</v>
      </c>
      <c r="B542" s="176" t="s">
        <v>1015</v>
      </c>
      <c r="C542" s="175" t="s">
        <v>1014</v>
      </c>
    </row>
    <row r="543" spans="1:3" s="202" customFormat="1" x14ac:dyDescent="0.25"/>
    <row r="544" spans="1:3" s="202" customFormat="1" x14ac:dyDescent="0.25"/>
    <row r="545" spans="1:9" s="202" customFormat="1" x14ac:dyDescent="0.25"/>
    <row r="546" spans="1:9" s="202" customFormat="1" x14ac:dyDescent="0.25"/>
    <row r="547" spans="1:9" s="202" customFormat="1" x14ac:dyDescent="0.25"/>
    <row r="548" spans="1:9" s="202" customFormat="1" x14ac:dyDescent="0.25"/>
    <row r="549" spans="1:9" s="202" customFormat="1" x14ac:dyDescent="0.25"/>
    <row r="550" spans="1:9" s="202" customFormat="1" x14ac:dyDescent="0.25"/>
    <row r="551" spans="1:9" s="202" customFormat="1" x14ac:dyDescent="0.25"/>
    <row r="554" spans="1:9" ht="25.5" x14ac:dyDescent="0.25">
      <c r="A554" s="21" t="s">
        <v>134</v>
      </c>
      <c r="B554" s="22" t="s">
        <v>1016</v>
      </c>
      <c r="C554" s="21" t="s">
        <v>913</v>
      </c>
    </row>
    <row r="555" spans="1:9" s="202" customFormat="1" x14ac:dyDescent="0.25">
      <c r="B555" s="208"/>
      <c r="C555" s="208"/>
      <c r="D555" s="208"/>
      <c r="E555" s="208"/>
      <c r="F555" s="208"/>
      <c r="G555" s="208"/>
      <c r="H555" s="208"/>
      <c r="I555" s="208"/>
    </row>
    <row r="556" spans="1:9" s="202" customFormat="1" x14ac:dyDescent="0.25">
      <c r="B556" s="208"/>
      <c r="C556" s="208"/>
      <c r="D556" s="208"/>
      <c r="E556" s="208"/>
      <c r="F556" s="208"/>
      <c r="G556" s="208"/>
      <c r="H556" s="208"/>
      <c r="I556" s="208"/>
    </row>
    <row r="557" spans="1:9" s="202" customFormat="1" x14ac:dyDescent="0.25">
      <c r="B557" s="208"/>
      <c r="C557" s="208"/>
      <c r="D557" s="208"/>
      <c r="E557" s="208"/>
      <c r="F557" s="208"/>
      <c r="G557" s="208"/>
      <c r="H557" s="208"/>
      <c r="I557" s="208"/>
    </row>
    <row r="558" spans="1:9" s="202" customFormat="1" x14ac:dyDescent="0.25">
      <c r="B558" s="208"/>
      <c r="C558" s="208"/>
      <c r="D558" s="208"/>
      <c r="E558" s="208"/>
      <c r="F558" s="208"/>
      <c r="G558" s="208"/>
      <c r="H558" s="208"/>
      <c r="I558" s="208"/>
    </row>
    <row r="559" spans="1:9" s="202" customFormat="1" x14ac:dyDescent="0.25">
      <c r="B559" s="208"/>
      <c r="C559" s="208"/>
      <c r="D559" s="208"/>
      <c r="E559" s="208"/>
      <c r="F559" s="208"/>
      <c r="G559" s="208"/>
      <c r="H559" s="208"/>
      <c r="I559" s="208"/>
    </row>
    <row r="560" spans="1:9" s="202" customFormat="1" x14ac:dyDescent="0.25">
      <c r="B560" s="208"/>
      <c r="C560" s="208"/>
      <c r="D560" s="208"/>
      <c r="E560" s="208"/>
      <c r="F560" s="208"/>
      <c r="G560" s="208"/>
      <c r="H560" s="208"/>
      <c r="I560" s="208"/>
    </row>
    <row r="561" spans="2:9" s="202" customFormat="1" x14ac:dyDescent="0.25">
      <c r="B561" s="208"/>
      <c r="C561" s="208"/>
      <c r="D561" s="208"/>
      <c r="E561" s="208"/>
      <c r="F561" s="208"/>
      <c r="G561" s="208"/>
      <c r="H561" s="208"/>
      <c r="I561" s="208"/>
    </row>
    <row r="562" spans="2:9" s="202" customFormat="1" x14ac:dyDescent="0.25">
      <c r="B562" s="208"/>
      <c r="C562" s="208"/>
      <c r="D562" s="208"/>
      <c r="E562" s="208"/>
      <c r="F562" s="208"/>
      <c r="G562" s="208"/>
      <c r="H562" s="208"/>
      <c r="I562" s="208"/>
    </row>
    <row r="563" spans="2:9" s="202" customFormat="1" x14ac:dyDescent="0.25">
      <c r="B563" s="208"/>
      <c r="C563" s="208"/>
      <c r="D563" s="208"/>
      <c r="E563" s="208"/>
      <c r="F563" s="208"/>
      <c r="G563" s="208"/>
      <c r="H563" s="208"/>
      <c r="I563" s="208"/>
    </row>
    <row r="564" spans="2:9" s="202" customFormat="1" x14ac:dyDescent="0.25">
      <c r="B564" s="208"/>
      <c r="C564" s="208"/>
      <c r="D564" s="208"/>
      <c r="E564" s="208"/>
      <c r="F564" s="208"/>
      <c r="G564" s="208"/>
      <c r="H564" s="208"/>
      <c r="I564" s="208"/>
    </row>
    <row r="565" spans="2:9" s="202" customFormat="1" x14ac:dyDescent="0.25">
      <c r="B565" s="208"/>
      <c r="C565" s="208"/>
      <c r="D565" s="208"/>
      <c r="E565" s="208"/>
      <c r="F565" s="208"/>
      <c r="G565" s="208"/>
      <c r="H565" s="208"/>
      <c r="I565" s="208"/>
    </row>
    <row r="566" spans="2:9" s="202" customFormat="1" x14ac:dyDescent="0.25">
      <c r="B566" s="208"/>
      <c r="C566" s="208"/>
      <c r="D566" s="208"/>
      <c r="E566" s="208"/>
      <c r="F566" s="208"/>
      <c r="G566" s="208"/>
      <c r="H566" s="208"/>
      <c r="I566" s="208"/>
    </row>
    <row r="567" spans="2:9" s="202" customFormat="1" x14ac:dyDescent="0.25">
      <c r="B567" s="208"/>
      <c r="C567" s="208"/>
      <c r="D567" s="208"/>
      <c r="E567" s="208"/>
      <c r="F567" s="208"/>
      <c r="G567" s="208"/>
      <c r="H567" s="208"/>
      <c r="I567" s="208"/>
    </row>
    <row r="568" spans="2:9" s="202" customFormat="1" x14ac:dyDescent="0.25">
      <c r="B568" s="208"/>
      <c r="C568" s="208"/>
      <c r="D568" s="208"/>
      <c r="E568" s="208"/>
      <c r="F568" s="208"/>
      <c r="G568" s="208"/>
      <c r="H568" s="208"/>
      <c r="I568" s="208"/>
    </row>
    <row r="569" spans="2:9" s="202" customFormat="1" x14ac:dyDescent="0.25">
      <c r="B569" s="315"/>
      <c r="C569" s="315"/>
      <c r="D569" s="315"/>
      <c r="E569" s="315"/>
      <c r="F569" s="315"/>
      <c r="G569" s="315"/>
      <c r="H569" s="315"/>
      <c r="I569" s="315"/>
    </row>
    <row r="570" spans="2:9" s="202" customFormat="1" x14ac:dyDescent="0.25">
      <c r="B570" s="315"/>
      <c r="C570" s="315"/>
      <c r="D570" s="315"/>
      <c r="E570" s="315"/>
      <c r="F570" s="315"/>
      <c r="G570" s="315"/>
      <c r="H570" s="315"/>
      <c r="I570" s="315"/>
    </row>
    <row r="571" spans="2:9" s="202" customFormat="1" x14ac:dyDescent="0.25">
      <c r="B571" s="315"/>
      <c r="C571" s="315"/>
      <c r="D571" s="315"/>
      <c r="E571" s="315"/>
      <c r="F571" s="315"/>
      <c r="G571" s="315"/>
      <c r="H571" s="315"/>
      <c r="I571" s="315"/>
    </row>
    <row r="572" spans="2:9" s="202" customFormat="1" x14ac:dyDescent="0.25">
      <c r="B572" s="315"/>
      <c r="C572" s="315"/>
      <c r="D572" s="315"/>
      <c r="E572" s="315"/>
      <c r="F572" s="315"/>
      <c r="G572" s="315"/>
      <c r="H572" s="315"/>
      <c r="I572" s="315"/>
    </row>
    <row r="573" spans="2:9" s="202" customFormat="1" x14ac:dyDescent="0.25">
      <c r="B573" s="315"/>
      <c r="C573" s="315"/>
      <c r="D573" s="315"/>
      <c r="E573" s="315"/>
      <c r="F573" s="315"/>
      <c r="G573" s="315"/>
      <c r="H573" s="315"/>
      <c r="I573" s="315"/>
    </row>
    <row r="574" spans="2:9" s="202" customFormat="1" x14ac:dyDescent="0.25">
      <c r="B574" s="315"/>
      <c r="C574" s="315"/>
      <c r="D574" s="315"/>
      <c r="E574" s="315"/>
      <c r="F574" s="315"/>
      <c r="G574" s="315"/>
      <c r="H574" s="315"/>
      <c r="I574" s="315"/>
    </row>
    <row r="575" spans="2:9" s="202" customFormat="1" x14ac:dyDescent="0.25">
      <c r="B575" s="315"/>
      <c r="C575" s="315"/>
      <c r="D575" s="315"/>
      <c r="E575" s="315"/>
      <c r="F575" s="315"/>
      <c r="G575" s="315"/>
      <c r="H575" s="315"/>
      <c r="I575" s="315"/>
    </row>
    <row r="576" spans="2:9" s="202" customFormat="1" x14ac:dyDescent="0.25">
      <c r="B576" s="315"/>
      <c r="C576" s="315"/>
      <c r="D576" s="315"/>
      <c r="E576" s="315"/>
      <c r="F576" s="315"/>
      <c r="G576" s="315"/>
      <c r="H576" s="315"/>
      <c r="I576" s="315"/>
    </row>
    <row r="577" spans="2:9" s="202" customFormat="1" x14ac:dyDescent="0.25">
      <c r="B577" s="315"/>
      <c r="C577" s="315"/>
      <c r="D577" s="315"/>
      <c r="E577" s="315"/>
      <c r="F577" s="315"/>
      <c r="G577" s="315"/>
      <c r="H577" s="315"/>
      <c r="I577" s="315"/>
    </row>
    <row r="578" spans="2:9" s="202" customFormat="1" x14ac:dyDescent="0.25">
      <c r="B578" s="315"/>
      <c r="C578" s="315"/>
      <c r="D578" s="315"/>
      <c r="E578" s="315"/>
      <c r="F578" s="315"/>
      <c r="G578" s="315"/>
      <c r="H578" s="315"/>
      <c r="I578" s="315"/>
    </row>
    <row r="579" spans="2:9" s="202" customFormat="1" x14ac:dyDescent="0.25">
      <c r="B579" s="315"/>
      <c r="C579" s="315"/>
      <c r="D579" s="315"/>
      <c r="E579" s="315"/>
      <c r="F579" s="315"/>
      <c r="G579" s="315"/>
      <c r="H579" s="315"/>
      <c r="I579" s="315"/>
    </row>
    <row r="580" spans="2:9" s="202" customFormat="1" x14ac:dyDescent="0.25">
      <c r="B580" s="315"/>
      <c r="C580" s="315"/>
      <c r="D580" s="315"/>
      <c r="E580" s="315"/>
      <c r="F580" s="315"/>
      <c r="G580" s="315"/>
      <c r="H580" s="315"/>
      <c r="I580" s="315"/>
    </row>
    <row r="581" spans="2:9" s="202" customFormat="1" x14ac:dyDescent="0.25">
      <c r="B581" s="315"/>
      <c r="C581" s="315"/>
      <c r="D581" s="315"/>
      <c r="E581" s="315"/>
      <c r="F581" s="315"/>
      <c r="G581" s="315"/>
      <c r="H581" s="315"/>
      <c r="I581" s="315"/>
    </row>
    <row r="582" spans="2:9" s="202" customFormat="1" x14ac:dyDescent="0.25">
      <c r="B582" s="315"/>
      <c r="C582" s="315"/>
      <c r="D582" s="315"/>
      <c r="E582" s="315"/>
      <c r="F582" s="315"/>
      <c r="G582" s="315"/>
      <c r="H582" s="315"/>
      <c r="I582" s="315"/>
    </row>
    <row r="583" spans="2:9" s="202" customFormat="1" x14ac:dyDescent="0.25">
      <c r="B583" s="315"/>
      <c r="C583" s="315"/>
      <c r="D583" s="315"/>
      <c r="E583" s="315"/>
      <c r="F583" s="315"/>
      <c r="G583" s="315"/>
      <c r="H583" s="315"/>
      <c r="I583" s="315"/>
    </row>
    <row r="584" spans="2:9" s="202" customFormat="1" x14ac:dyDescent="0.25">
      <c r="B584" s="315"/>
      <c r="C584" s="315"/>
      <c r="D584" s="315"/>
      <c r="E584" s="315"/>
      <c r="F584" s="315"/>
      <c r="G584" s="315"/>
      <c r="H584" s="315"/>
      <c r="I584" s="315"/>
    </row>
    <row r="585" spans="2:9" s="202" customFormat="1" x14ac:dyDescent="0.25">
      <c r="B585" s="315"/>
      <c r="C585" s="315"/>
      <c r="D585" s="315"/>
      <c r="E585" s="315"/>
      <c r="F585" s="315"/>
      <c r="G585" s="315"/>
      <c r="H585" s="315"/>
      <c r="I585" s="315"/>
    </row>
    <row r="586" spans="2:9" s="202" customFormat="1" x14ac:dyDescent="0.25">
      <c r="B586" s="315"/>
      <c r="C586" s="315"/>
      <c r="D586" s="315"/>
      <c r="E586" s="315"/>
      <c r="F586" s="315"/>
      <c r="G586" s="315"/>
      <c r="H586" s="315"/>
      <c r="I586" s="315"/>
    </row>
    <row r="587" spans="2:9" s="202" customFormat="1" x14ac:dyDescent="0.25">
      <c r="B587" s="315"/>
      <c r="C587" s="315"/>
      <c r="D587" s="315"/>
      <c r="E587" s="315"/>
      <c r="F587" s="315"/>
      <c r="G587" s="315"/>
      <c r="H587" s="315"/>
      <c r="I587" s="315"/>
    </row>
    <row r="588" spans="2:9" s="202" customFormat="1" x14ac:dyDescent="0.25">
      <c r="B588" s="315"/>
      <c r="C588" s="315"/>
      <c r="D588" s="315"/>
      <c r="E588" s="315"/>
      <c r="F588" s="315"/>
      <c r="G588" s="315"/>
      <c r="H588" s="315"/>
      <c r="I588" s="315"/>
    </row>
    <row r="589" spans="2:9" s="202" customFormat="1" x14ac:dyDescent="0.25">
      <c r="B589" s="315"/>
      <c r="C589" s="315"/>
      <c r="D589" s="315"/>
      <c r="E589" s="315"/>
      <c r="F589" s="315"/>
      <c r="G589" s="315"/>
      <c r="H589" s="315"/>
      <c r="I589" s="315"/>
    </row>
    <row r="590" spans="2:9" s="202" customFormat="1" x14ac:dyDescent="0.25">
      <c r="B590" s="315"/>
      <c r="C590" s="315"/>
      <c r="D590" s="315"/>
      <c r="E590" s="315"/>
      <c r="F590" s="315"/>
      <c r="G590" s="315"/>
      <c r="H590" s="315"/>
      <c r="I590" s="315"/>
    </row>
    <row r="591" spans="2:9" s="202" customFormat="1" x14ac:dyDescent="0.25">
      <c r="B591" s="315"/>
      <c r="C591" s="315"/>
      <c r="D591" s="315"/>
      <c r="E591" s="315"/>
      <c r="F591" s="315"/>
      <c r="G591" s="315"/>
      <c r="H591" s="315"/>
      <c r="I591" s="315"/>
    </row>
    <row r="592" spans="2:9" s="202" customFormat="1" x14ac:dyDescent="0.25">
      <c r="B592" s="315"/>
      <c r="C592" s="315"/>
      <c r="D592" s="315"/>
      <c r="E592" s="315"/>
      <c r="F592" s="315"/>
      <c r="G592" s="315"/>
      <c r="H592" s="315"/>
      <c r="I592" s="315"/>
    </row>
    <row r="593" spans="2:9" s="202" customFormat="1" x14ac:dyDescent="0.25">
      <c r="B593" s="315"/>
      <c r="C593" s="315"/>
      <c r="D593" s="315"/>
      <c r="E593" s="315"/>
      <c r="F593" s="315"/>
      <c r="G593" s="315"/>
      <c r="H593" s="315"/>
      <c r="I593" s="315"/>
    </row>
    <row r="594" spans="2:9" s="202" customFormat="1" x14ac:dyDescent="0.25">
      <c r="B594" s="315"/>
      <c r="C594" s="315"/>
      <c r="D594" s="315"/>
      <c r="E594" s="315"/>
      <c r="F594" s="315"/>
      <c r="G594" s="315"/>
      <c r="H594" s="315"/>
      <c r="I594" s="315"/>
    </row>
    <row r="595" spans="2:9" s="202" customFormat="1" x14ac:dyDescent="0.25">
      <c r="B595" s="315"/>
      <c r="C595" s="315"/>
      <c r="D595" s="315"/>
      <c r="E595" s="315"/>
      <c r="F595" s="315"/>
      <c r="G595" s="315"/>
      <c r="H595" s="315"/>
      <c r="I595" s="315"/>
    </row>
    <row r="596" spans="2:9" s="202" customFormat="1" x14ac:dyDescent="0.25">
      <c r="B596" s="315"/>
      <c r="C596" s="315"/>
      <c r="D596" s="315"/>
      <c r="E596" s="315"/>
      <c r="F596" s="315"/>
      <c r="G596" s="315"/>
      <c r="H596" s="315"/>
      <c r="I596" s="315"/>
    </row>
    <row r="597" spans="2:9" s="202" customFormat="1" x14ac:dyDescent="0.25">
      <c r="B597" s="315"/>
      <c r="C597" s="315"/>
      <c r="D597" s="315"/>
      <c r="E597" s="315"/>
      <c r="F597" s="315"/>
      <c r="G597" s="315"/>
      <c r="H597" s="315"/>
      <c r="I597" s="315"/>
    </row>
    <row r="598" spans="2:9" s="202" customFormat="1" x14ac:dyDescent="0.25">
      <c r="B598" s="315"/>
      <c r="C598" s="315"/>
      <c r="D598" s="315"/>
      <c r="E598" s="315"/>
      <c r="F598" s="315"/>
      <c r="G598" s="315"/>
      <c r="H598" s="315"/>
      <c r="I598" s="315"/>
    </row>
    <row r="599" spans="2:9" s="202" customFormat="1" x14ac:dyDescent="0.25">
      <c r="B599" s="315"/>
      <c r="C599" s="315"/>
      <c r="D599" s="315"/>
      <c r="E599" s="315"/>
      <c r="F599" s="315"/>
      <c r="G599" s="315"/>
      <c r="H599" s="315"/>
      <c r="I599" s="315"/>
    </row>
    <row r="600" spans="2:9" s="202" customFormat="1" x14ac:dyDescent="0.25">
      <c r="B600" s="315"/>
      <c r="C600" s="315"/>
      <c r="D600" s="315"/>
      <c r="E600" s="315"/>
      <c r="F600" s="315"/>
      <c r="G600" s="315"/>
      <c r="H600" s="315"/>
      <c r="I600" s="315"/>
    </row>
    <row r="601" spans="2:9" s="202" customFormat="1" x14ac:dyDescent="0.25">
      <c r="B601" s="315"/>
      <c r="C601" s="315"/>
      <c r="D601" s="315"/>
      <c r="E601" s="315"/>
      <c r="F601" s="315"/>
      <c r="G601" s="315"/>
      <c r="H601" s="315"/>
      <c r="I601" s="315"/>
    </row>
    <row r="602" spans="2:9" s="202" customFormat="1" x14ac:dyDescent="0.25">
      <c r="B602" s="315"/>
      <c r="C602" s="315"/>
      <c r="D602" s="315"/>
      <c r="E602" s="315"/>
      <c r="F602" s="315"/>
      <c r="G602" s="315"/>
      <c r="H602" s="315"/>
      <c r="I602" s="315"/>
    </row>
    <row r="603" spans="2:9" s="202" customFormat="1" x14ac:dyDescent="0.25">
      <c r="B603" s="315"/>
      <c r="C603" s="315"/>
      <c r="D603" s="315"/>
      <c r="E603" s="315"/>
      <c r="F603" s="315"/>
      <c r="G603" s="315"/>
      <c r="H603" s="315"/>
      <c r="I603" s="315"/>
    </row>
    <row r="604" spans="2:9" s="202" customFormat="1" x14ac:dyDescent="0.25">
      <c r="B604" s="315"/>
      <c r="C604" s="315"/>
      <c r="D604" s="315"/>
      <c r="E604" s="315"/>
      <c r="F604" s="315"/>
      <c r="G604" s="315"/>
      <c r="H604" s="315"/>
      <c r="I604" s="315"/>
    </row>
    <row r="605" spans="2:9" s="202" customFormat="1" x14ac:dyDescent="0.25">
      <c r="B605" s="315"/>
      <c r="C605" s="315"/>
      <c r="D605" s="315"/>
      <c r="E605" s="315"/>
      <c r="F605" s="315"/>
      <c r="G605" s="315"/>
      <c r="H605" s="315"/>
      <c r="I605" s="315"/>
    </row>
    <row r="606" spans="2:9" s="202" customFormat="1" x14ac:dyDescent="0.25">
      <c r="B606" s="315"/>
      <c r="C606" s="315"/>
      <c r="D606" s="315"/>
      <c r="E606" s="315"/>
      <c r="F606" s="315"/>
      <c r="G606" s="315"/>
      <c r="H606" s="315"/>
      <c r="I606" s="315"/>
    </row>
    <row r="607" spans="2:9" s="202" customFormat="1" x14ac:dyDescent="0.25">
      <c r="B607" s="315"/>
      <c r="C607" s="315"/>
      <c r="D607" s="315"/>
      <c r="E607" s="315"/>
      <c r="F607" s="315"/>
      <c r="G607" s="315"/>
      <c r="H607" s="315"/>
      <c r="I607" s="315"/>
    </row>
    <row r="608" spans="2:9" s="202" customFormat="1" x14ac:dyDescent="0.25">
      <c r="B608" s="315"/>
      <c r="C608" s="315"/>
      <c r="D608" s="315"/>
      <c r="E608" s="315"/>
      <c r="F608" s="315"/>
      <c r="G608" s="315"/>
      <c r="H608" s="315"/>
      <c r="I608" s="315"/>
    </row>
    <row r="609" spans="2:9" s="202" customFormat="1" x14ac:dyDescent="0.25">
      <c r="B609" s="315"/>
      <c r="C609" s="315"/>
      <c r="D609" s="315"/>
      <c r="E609" s="315"/>
      <c r="F609" s="315"/>
      <c r="G609" s="315"/>
      <c r="H609" s="315"/>
      <c r="I609" s="315"/>
    </row>
    <row r="610" spans="2:9" s="202" customFormat="1" x14ac:dyDescent="0.25">
      <c r="B610" s="315"/>
      <c r="C610" s="315"/>
      <c r="D610" s="315"/>
      <c r="E610" s="315"/>
      <c r="F610" s="315"/>
      <c r="G610" s="315"/>
      <c r="H610" s="315"/>
      <c r="I610" s="315"/>
    </row>
    <row r="611" spans="2:9" s="202" customFormat="1" x14ac:dyDescent="0.25">
      <c r="B611" s="315"/>
      <c r="C611" s="315"/>
      <c r="D611" s="315"/>
      <c r="E611" s="315"/>
      <c r="F611" s="315"/>
      <c r="G611" s="315"/>
      <c r="H611" s="315"/>
      <c r="I611" s="315"/>
    </row>
    <row r="612" spans="2:9" s="202" customFormat="1" x14ac:dyDescent="0.25">
      <c r="B612" s="208"/>
      <c r="C612" s="208"/>
      <c r="D612" s="208"/>
      <c r="E612" s="208"/>
      <c r="F612" s="208"/>
      <c r="G612" s="208"/>
      <c r="H612" s="208"/>
      <c r="I612" s="208"/>
    </row>
    <row r="613" spans="2:9" s="202" customFormat="1" x14ac:dyDescent="0.25">
      <c r="B613" s="208"/>
      <c r="C613" s="208"/>
      <c r="D613" s="208"/>
      <c r="E613" s="208"/>
      <c r="F613" s="208"/>
      <c r="G613" s="208"/>
      <c r="H613" s="208"/>
      <c r="I613" s="208"/>
    </row>
    <row r="614" spans="2:9" s="202" customFormat="1" x14ac:dyDescent="0.25">
      <c r="B614" s="208"/>
      <c r="C614" s="208"/>
      <c r="D614" s="208"/>
      <c r="E614" s="208"/>
      <c r="F614" s="208"/>
      <c r="G614" s="208"/>
      <c r="H614" s="208"/>
      <c r="I614" s="208"/>
    </row>
    <row r="615" spans="2:9" s="202" customFormat="1" x14ac:dyDescent="0.25">
      <c r="B615" s="208"/>
      <c r="C615" s="208"/>
      <c r="D615" s="208"/>
      <c r="E615" s="208"/>
      <c r="F615" s="208"/>
      <c r="G615" s="208"/>
      <c r="H615" s="208"/>
      <c r="I615" s="208"/>
    </row>
    <row r="616" spans="2:9" s="202" customFormat="1" x14ac:dyDescent="0.25">
      <c r="B616" s="208"/>
      <c r="C616" s="208"/>
      <c r="D616" s="208"/>
      <c r="E616" s="208"/>
      <c r="F616" s="208"/>
      <c r="G616" s="208"/>
      <c r="H616" s="208"/>
      <c r="I616" s="208"/>
    </row>
    <row r="617" spans="2:9" s="202" customFormat="1" x14ac:dyDescent="0.25">
      <c r="B617" s="208"/>
      <c r="C617" s="208"/>
      <c r="D617" s="208"/>
      <c r="E617" s="208"/>
      <c r="F617" s="208"/>
      <c r="G617" s="208"/>
      <c r="H617" s="208"/>
      <c r="I617" s="208"/>
    </row>
    <row r="618" spans="2:9" s="202" customFormat="1" x14ac:dyDescent="0.25">
      <c r="B618" s="208"/>
      <c r="C618" s="208"/>
      <c r="D618" s="208"/>
      <c r="E618" s="208"/>
      <c r="F618" s="208"/>
      <c r="G618" s="208"/>
      <c r="H618" s="208"/>
      <c r="I618" s="208"/>
    </row>
    <row r="619" spans="2:9" s="202" customFormat="1" x14ac:dyDescent="0.25">
      <c r="B619" s="208"/>
      <c r="C619" s="208"/>
      <c r="D619" s="208"/>
      <c r="E619" s="208"/>
      <c r="F619" s="208"/>
      <c r="G619" s="208"/>
      <c r="H619" s="208"/>
      <c r="I619" s="208"/>
    </row>
    <row r="620" spans="2:9" s="202" customFormat="1" x14ac:dyDescent="0.25">
      <c r="B620" s="35" t="s">
        <v>191</v>
      </c>
      <c r="C620" s="35" t="s">
        <v>192</v>
      </c>
      <c r="D620" s="35" t="s">
        <v>193</v>
      </c>
      <c r="E620" s="35" t="s">
        <v>194</v>
      </c>
      <c r="F620" s="35" t="s">
        <v>195</v>
      </c>
      <c r="G620" s="35" t="s">
        <v>196</v>
      </c>
      <c r="H620" s="35" t="s">
        <v>197</v>
      </c>
      <c r="I620" s="35" t="s">
        <v>198</v>
      </c>
    </row>
    <row r="621" spans="2:9" s="202" customFormat="1" x14ac:dyDescent="0.25">
      <c r="B621" s="315" t="s">
        <v>218</v>
      </c>
      <c r="C621" s="32" t="s">
        <v>219</v>
      </c>
      <c r="D621" s="315" t="s">
        <v>199</v>
      </c>
      <c r="E621" s="315" t="s">
        <v>200</v>
      </c>
      <c r="F621" s="315">
        <v>0.1</v>
      </c>
      <c r="G621" s="34">
        <v>13.74</v>
      </c>
      <c r="H621" s="33">
        <f t="shared" ref="H621:H624" si="8">TRUNC(F621*G621,2)</f>
        <v>1.37</v>
      </c>
      <c r="I621" s="315" t="s">
        <v>201</v>
      </c>
    </row>
    <row r="622" spans="2:9" s="202" customFormat="1" x14ac:dyDescent="0.25">
      <c r="B622" s="315" t="s">
        <v>218</v>
      </c>
      <c r="C622" s="32" t="s">
        <v>219</v>
      </c>
      <c r="D622" s="315" t="s">
        <v>185</v>
      </c>
      <c r="E622" s="315" t="s">
        <v>200</v>
      </c>
      <c r="F622" s="315">
        <v>0.1</v>
      </c>
      <c r="G622" s="34">
        <v>5.38</v>
      </c>
      <c r="H622" s="33">
        <f t="shared" si="8"/>
        <v>0.53</v>
      </c>
      <c r="I622" s="315" t="s">
        <v>201</v>
      </c>
    </row>
    <row r="623" spans="2:9" s="202" customFormat="1" x14ac:dyDescent="0.25">
      <c r="B623" s="315" t="s">
        <v>221</v>
      </c>
      <c r="C623" s="32" t="s">
        <v>220</v>
      </c>
      <c r="D623" s="315" t="s">
        <v>199</v>
      </c>
      <c r="E623" s="315" t="s">
        <v>200</v>
      </c>
      <c r="F623" s="315">
        <v>0.26</v>
      </c>
      <c r="G623" s="34">
        <v>10.25</v>
      </c>
      <c r="H623" s="33">
        <f t="shared" si="8"/>
        <v>2.66</v>
      </c>
      <c r="I623" s="315" t="s">
        <v>202</v>
      </c>
    </row>
    <row r="624" spans="2:9" s="202" customFormat="1" x14ac:dyDescent="0.25">
      <c r="B624" s="315" t="s">
        <v>221</v>
      </c>
      <c r="C624" s="32" t="s">
        <v>220</v>
      </c>
      <c r="D624" s="315" t="s">
        <v>185</v>
      </c>
      <c r="E624" s="315" t="s">
        <v>200</v>
      </c>
      <c r="F624" s="315">
        <v>0.26</v>
      </c>
      <c r="G624" s="34">
        <v>5.27</v>
      </c>
      <c r="H624" s="33">
        <f t="shared" si="8"/>
        <v>1.37</v>
      </c>
      <c r="I624" s="315" t="s">
        <v>202</v>
      </c>
    </row>
    <row r="625" spans="1:9" s="202" customFormat="1" x14ac:dyDescent="0.25">
      <c r="B625" s="315"/>
      <c r="C625" s="315"/>
      <c r="D625" s="315" t="s">
        <v>208</v>
      </c>
      <c r="E625" s="315"/>
      <c r="F625" s="315"/>
      <c r="H625" s="33">
        <f>H621+H623</f>
        <v>4.03</v>
      </c>
      <c r="I625" s="315"/>
    </row>
    <row r="626" spans="1:9" s="202" customFormat="1" x14ac:dyDescent="0.25">
      <c r="B626" s="315"/>
      <c r="C626" s="315"/>
      <c r="D626" s="315" t="s">
        <v>209</v>
      </c>
      <c r="E626" s="315"/>
      <c r="F626" s="315"/>
      <c r="H626" s="33">
        <f>H622+H624</f>
        <v>1.9000000000000001</v>
      </c>
      <c r="I626" s="315"/>
    </row>
    <row r="627" spans="1:9" s="202" customFormat="1" x14ac:dyDescent="0.25">
      <c r="B627" s="315"/>
      <c r="C627" s="315"/>
      <c r="D627" s="315" t="s">
        <v>210</v>
      </c>
      <c r="E627" s="315"/>
      <c r="F627" s="315"/>
      <c r="H627" s="33">
        <f>H625+H626</f>
        <v>5.9300000000000006</v>
      </c>
      <c r="I627" s="315"/>
    </row>
    <row r="628" spans="1:9" s="202" customFormat="1" x14ac:dyDescent="0.25">
      <c r="B628" s="208"/>
      <c r="C628" s="208"/>
      <c r="D628" s="208"/>
      <c r="E628" s="208"/>
      <c r="F628" s="208"/>
      <c r="G628" s="208"/>
      <c r="H628" s="208"/>
      <c r="I628" s="208"/>
    </row>
    <row r="629" spans="1:9" s="202" customFormat="1" x14ac:dyDescent="0.25">
      <c r="B629" s="208"/>
      <c r="C629" s="208"/>
      <c r="D629" s="208"/>
      <c r="E629" s="208"/>
      <c r="F629" s="208"/>
      <c r="G629" s="208"/>
      <c r="H629" s="208"/>
      <c r="I629" s="208"/>
    </row>
    <row r="630" spans="1:9" ht="25.5" x14ac:dyDescent="0.25">
      <c r="A630" s="21" t="s">
        <v>135</v>
      </c>
      <c r="B630" s="22" t="s">
        <v>1017</v>
      </c>
      <c r="C630" s="21" t="s">
        <v>1018</v>
      </c>
      <c r="D630" s="195"/>
      <c r="E630" s="195"/>
      <c r="F630" s="195"/>
      <c r="G630" s="195"/>
      <c r="H630" s="195"/>
    </row>
    <row r="640" spans="1:9" s="202" customFormat="1" x14ac:dyDescent="0.25">
      <c r="B640" s="215"/>
      <c r="C640" s="215"/>
      <c r="D640" s="215"/>
      <c r="E640" s="215"/>
      <c r="F640" s="215"/>
      <c r="G640" s="215"/>
      <c r="H640" s="215"/>
      <c r="I640" s="215"/>
    </row>
    <row r="641" spans="1:3" ht="25.5" x14ac:dyDescent="0.25">
      <c r="A641" s="173" t="s">
        <v>110</v>
      </c>
      <c r="B641" s="199" t="s">
        <v>1020</v>
      </c>
      <c r="C641" s="200" t="s">
        <v>1019</v>
      </c>
    </row>
    <row r="642" spans="1:3" s="202" customFormat="1" x14ac:dyDescent="0.25"/>
    <row r="643" spans="1:3" s="202" customFormat="1" x14ac:dyDescent="0.25"/>
    <row r="644" spans="1:3" s="202" customFormat="1" x14ac:dyDescent="0.25"/>
    <row r="645" spans="1:3" s="202" customFormat="1" x14ac:dyDescent="0.25"/>
    <row r="646" spans="1:3" s="202" customFormat="1" x14ac:dyDescent="0.25"/>
    <row r="647" spans="1:3" s="202" customFormat="1" x14ac:dyDescent="0.25"/>
    <row r="648" spans="1:3" s="202" customFormat="1" x14ac:dyDescent="0.25"/>
    <row r="649" spans="1:3" s="202" customFormat="1" x14ac:dyDescent="0.25"/>
    <row r="650" spans="1:3" s="202" customFormat="1" x14ac:dyDescent="0.25"/>
    <row r="651" spans="1:3" s="202" customFormat="1" ht="25.5" x14ac:dyDescent="0.25">
      <c r="A651" s="173" t="s">
        <v>146</v>
      </c>
      <c r="B651" s="199" t="s">
        <v>1021</v>
      </c>
      <c r="C651" s="200" t="s">
        <v>1022</v>
      </c>
    </row>
    <row r="652" spans="1:3" s="202" customFormat="1" x14ac:dyDescent="0.25"/>
    <row r="653" spans="1:3" s="202" customFormat="1" x14ac:dyDescent="0.25"/>
    <row r="654" spans="1:3" s="202" customFormat="1" x14ac:dyDescent="0.25"/>
    <row r="655" spans="1:3" s="202" customFormat="1" x14ac:dyDescent="0.25"/>
    <row r="656" spans="1:3" s="202" customFormat="1" x14ac:dyDescent="0.25"/>
    <row r="657" s="202" customFormat="1" x14ac:dyDescent="0.25"/>
    <row r="658" s="202" customFormat="1" x14ac:dyDescent="0.25"/>
    <row r="659" s="202" customFormat="1" x14ac:dyDescent="0.25"/>
    <row r="660" s="202" customFormat="1" x14ac:dyDescent="0.25"/>
    <row r="661" s="202" customFormat="1" x14ac:dyDescent="0.25"/>
    <row r="662" s="202" customFormat="1" x14ac:dyDescent="0.25"/>
    <row r="663" s="202" customFormat="1" x14ac:dyDescent="0.25"/>
    <row r="664" s="202" customFormat="1" x14ac:dyDescent="0.25"/>
    <row r="665" s="202" customFormat="1" x14ac:dyDescent="0.25"/>
    <row r="666" s="202" customFormat="1" x14ac:dyDescent="0.25"/>
    <row r="667" s="202" customFormat="1" x14ac:dyDescent="0.25"/>
    <row r="668" s="202" customFormat="1" x14ac:dyDescent="0.25"/>
    <row r="669" s="202" customFormat="1" x14ac:dyDescent="0.25"/>
    <row r="670" s="202" customFormat="1" x14ac:dyDescent="0.25"/>
    <row r="671" s="202" customFormat="1" x14ac:dyDescent="0.25"/>
    <row r="672" s="202" customFormat="1" x14ac:dyDescent="0.25"/>
    <row r="673" spans="2:9" s="202" customFormat="1" x14ac:dyDescent="0.25"/>
    <row r="674" spans="2:9" s="202" customFormat="1" x14ac:dyDescent="0.25"/>
    <row r="675" spans="2:9" s="202" customFormat="1" x14ac:dyDescent="0.25"/>
    <row r="676" spans="2:9" s="202" customFormat="1" x14ac:dyDescent="0.25"/>
    <row r="677" spans="2:9" s="202" customFormat="1" x14ac:dyDescent="0.25"/>
    <row r="678" spans="2:9" s="202" customFormat="1" x14ac:dyDescent="0.25"/>
    <row r="679" spans="2:9" s="202" customFormat="1" x14ac:dyDescent="0.25"/>
    <row r="680" spans="2:9" s="202" customFormat="1" x14ac:dyDescent="0.25"/>
    <row r="681" spans="2:9" s="202" customFormat="1" x14ac:dyDescent="0.25">
      <c r="B681" s="35" t="s">
        <v>191</v>
      </c>
      <c r="C681" s="35" t="s">
        <v>192</v>
      </c>
      <c r="D681" s="35" t="s">
        <v>193</v>
      </c>
      <c r="E681" s="35" t="s">
        <v>194</v>
      </c>
      <c r="F681" s="35" t="s">
        <v>195</v>
      </c>
      <c r="G681" s="35" t="s">
        <v>196</v>
      </c>
      <c r="H681" s="35" t="s">
        <v>197</v>
      </c>
      <c r="I681" s="35" t="s">
        <v>198</v>
      </c>
    </row>
    <row r="682" spans="2:9" s="202" customFormat="1" x14ac:dyDescent="0.25">
      <c r="B682" s="315" t="s">
        <v>1038</v>
      </c>
      <c r="C682" s="32" t="s">
        <v>1037</v>
      </c>
      <c r="D682" s="315" t="s">
        <v>199</v>
      </c>
      <c r="E682" s="315" t="s">
        <v>200</v>
      </c>
      <c r="F682" s="315">
        <v>0.3</v>
      </c>
      <c r="G682" s="34">
        <v>14.9</v>
      </c>
      <c r="H682" s="33">
        <f t="shared" ref="H682:H691" si="9">TRUNC(F682*G682,2)</f>
        <v>4.47</v>
      </c>
      <c r="I682" s="315" t="s">
        <v>201</v>
      </c>
    </row>
    <row r="683" spans="2:9" s="202" customFormat="1" x14ac:dyDescent="0.25">
      <c r="B683" s="315" t="s">
        <v>1038</v>
      </c>
      <c r="C683" s="32" t="s">
        <v>1037</v>
      </c>
      <c r="D683" s="315" t="s">
        <v>185</v>
      </c>
      <c r="E683" s="315" t="s">
        <v>200</v>
      </c>
      <c r="F683" s="315">
        <v>0.3</v>
      </c>
      <c r="G683" s="34">
        <v>5.28</v>
      </c>
      <c r="H683" s="33">
        <f t="shared" si="9"/>
        <v>1.58</v>
      </c>
      <c r="I683" s="315" t="s">
        <v>201</v>
      </c>
    </row>
    <row r="684" spans="2:9" s="202" customFormat="1" x14ac:dyDescent="0.25">
      <c r="B684" s="315" t="s">
        <v>221</v>
      </c>
      <c r="C684" s="32" t="s">
        <v>220</v>
      </c>
      <c r="D684" s="315" t="s">
        <v>199</v>
      </c>
      <c r="E684" s="315" t="s">
        <v>200</v>
      </c>
      <c r="F684" s="315">
        <v>0.9</v>
      </c>
      <c r="G684" s="34">
        <v>10.25</v>
      </c>
      <c r="H684" s="33">
        <f t="shared" si="9"/>
        <v>9.2200000000000006</v>
      </c>
      <c r="I684" s="315" t="s">
        <v>202</v>
      </c>
    </row>
    <row r="685" spans="2:9" s="202" customFormat="1" x14ac:dyDescent="0.25">
      <c r="B685" s="315" t="s">
        <v>221</v>
      </c>
      <c r="C685" s="32" t="s">
        <v>220</v>
      </c>
      <c r="D685" s="315" t="s">
        <v>185</v>
      </c>
      <c r="E685" s="315" t="s">
        <v>200</v>
      </c>
      <c r="F685" s="315">
        <v>0.9</v>
      </c>
      <c r="G685" s="34">
        <v>5.27</v>
      </c>
      <c r="H685" s="33">
        <f t="shared" si="9"/>
        <v>4.74</v>
      </c>
      <c r="I685" s="315" t="s">
        <v>202</v>
      </c>
    </row>
    <row r="686" spans="2:9" s="202" customFormat="1" x14ac:dyDescent="0.25">
      <c r="B686" s="315" t="s">
        <v>1024</v>
      </c>
      <c r="C686" s="32" t="s">
        <v>1023</v>
      </c>
      <c r="D686" s="315" t="s">
        <v>185</v>
      </c>
      <c r="E686" s="315" t="s">
        <v>1025</v>
      </c>
      <c r="F686" s="315">
        <v>0.13200000000000001</v>
      </c>
      <c r="G686" s="34">
        <v>1.67</v>
      </c>
      <c r="H686" s="33">
        <f t="shared" si="9"/>
        <v>0.22</v>
      </c>
      <c r="I686" s="315"/>
    </row>
    <row r="687" spans="2:9" s="202" customFormat="1" ht="30" x14ac:dyDescent="0.25">
      <c r="B687" s="315" t="s">
        <v>1028</v>
      </c>
      <c r="C687" s="32" t="s">
        <v>1026</v>
      </c>
      <c r="D687" s="315" t="s">
        <v>185</v>
      </c>
      <c r="E687" s="315" t="s">
        <v>1027</v>
      </c>
      <c r="F687" s="315">
        <v>0.19900000000000001</v>
      </c>
      <c r="G687" s="34">
        <v>0.24</v>
      </c>
      <c r="H687" s="33">
        <f t="shared" si="9"/>
        <v>0.04</v>
      </c>
      <c r="I687" s="315"/>
    </row>
    <row r="688" spans="2:9" s="202" customFormat="1" x14ac:dyDescent="0.25">
      <c r="B688" s="315" t="s">
        <v>1029</v>
      </c>
      <c r="C688" s="32" t="s">
        <v>1030</v>
      </c>
      <c r="D688" s="315" t="s">
        <v>185</v>
      </c>
      <c r="E688" s="315" t="s">
        <v>1025</v>
      </c>
      <c r="F688" s="315">
        <v>0.48199999999999998</v>
      </c>
      <c r="G688" s="34">
        <v>2.88</v>
      </c>
      <c r="H688" s="33">
        <f t="shared" si="9"/>
        <v>1.38</v>
      </c>
      <c r="I688" s="315"/>
    </row>
    <row r="689" spans="2:9" s="202" customFormat="1" x14ac:dyDescent="0.25">
      <c r="B689" s="315" t="s">
        <v>1032</v>
      </c>
      <c r="C689" s="32" t="s">
        <v>1031</v>
      </c>
      <c r="D689" s="315" t="s">
        <v>185</v>
      </c>
      <c r="E689" s="315" t="s">
        <v>205</v>
      </c>
      <c r="F689" s="315">
        <v>2.7E-2</v>
      </c>
      <c r="G689" s="34">
        <v>35.619999999999997</v>
      </c>
      <c r="H689" s="33">
        <f t="shared" si="9"/>
        <v>0.96</v>
      </c>
      <c r="I689" s="315"/>
    </row>
    <row r="690" spans="2:9" s="202" customFormat="1" x14ac:dyDescent="0.25">
      <c r="B690" s="315" t="s">
        <v>1034</v>
      </c>
      <c r="C690" s="32" t="s">
        <v>1033</v>
      </c>
      <c r="D690" s="315" t="s">
        <v>185</v>
      </c>
      <c r="E690" s="315" t="s">
        <v>1025</v>
      </c>
      <c r="F690" s="315">
        <v>0.19900000000000001</v>
      </c>
      <c r="G690" s="34">
        <v>1.38</v>
      </c>
      <c r="H690" s="33">
        <f t="shared" si="9"/>
        <v>0.27</v>
      </c>
      <c r="I690" s="315"/>
    </row>
    <row r="691" spans="2:9" s="202" customFormat="1" x14ac:dyDescent="0.25">
      <c r="B691" s="315" t="s">
        <v>1035</v>
      </c>
      <c r="C691" s="32" t="s">
        <v>1036</v>
      </c>
      <c r="D691" s="315" t="s">
        <v>185</v>
      </c>
      <c r="E691" s="315" t="s">
        <v>254</v>
      </c>
      <c r="F691" s="315">
        <v>1.1000000000000001</v>
      </c>
      <c r="G691" s="33">
        <f>332.1/4.6</f>
        <v>72.195652173913061</v>
      </c>
      <c r="H691" s="33">
        <f t="shared" si="9"/>
        <v>79.41</v>
      </c>
      <c r="I691" s="315"/>
    </row>
    <row r="692" spans="2:9" s="202" customFormat="1" x14ac:dyDescent="0.25">
      <c r="B692" s="315"/>
      <c r="C692" s="315"/>
      <c r="D692" s="315" t="s">
        <v>208</v>
      </c>
      <c r="E692" s="315"/>
      <c r="F692" s="315"/>
      <c r="H692" s="33">
        <f>H682+H684</f>
        <v>13.690000000000001</v>
      </c>
      <c r="I692" s="315"/>
    </row>
    <row r="693" spans="2:9" s="202" customFormat="1" x14ac:dyDescent="0.25">
      <c r="B693" s="315"/>
      <c r="C693" s="315"/>
      <c r="D693" s="315" t="s">
        <v>209</v>
      </c>
      <c r="E693" s="315"/>
      <c r="F693" s="315"/>
      <c r="H693" s="33">
        <f>H683+H685+H686+H687+H688+H689+H690+H691</f>
        <v>88.6</v>
      </c>
      <c r="I693" s="315"/>
    </row>
    <row r="694" spans="2:9" s="202" customFormat="1" x14ac:dyDescent="0.25">
      <c r="B694" s="315"/>
      <c r="C694" s="315"/>
      <c r="D694" s="315" t="s">
        <v>210</v>
      </c>
      <c r="E694" s="315"/>
      <c r="F694" s="315"/>
      <c r="H694" s="33">
        <f>H692+H693</f>
        <v>102.28999999999999</v>
      </c>
      <c r="I694" s="315"/>
    </row>
    <row r="695" spans="2:9" s="202" customFormat="1" x14ac:dyDescent="0.25"/>
    <row r="696" spans="2:9" s="202" customFormat="1" x14ac:dyDescent="0.25"/>
    <row r="697" spans="2:9" s="202" customFormat="1" x14ac:dyDescent="0.25"/>
    <row r="698" spans="2:9" s="202" customFormat="1" x14ac:dyDescent="0.25"/>
    <row r="699" spans="2:9" s="202" customFormat="1" x14ac:dyDescent="0.25"/>
    <row r="700" spans="2:9" s="202" customFormat="1" x14ac:dyDescent="0.25"/>
    <row r="701" spans="2:9" s="202" customFormat="1" x14ac:dyDescent="0.25"/>
    <row r="702" spans="2:9" s="202" customFormat="1" x14ac:dyDescent="0.25"/>
    <row r="703" spans="2:9" s="202" customFormat="1" x14ac:dyDescent="0.25"/>
    <row r="704" spans="2:9" s="202" customFormat="1" x14ac:dyDescent="0.25"/>
    <row r="705" s="202" customFormat="1" x14ac:dyDescent="0.25"/>
    <row r="706" s="202" customFormat="1" x14ac:dyDescent="0.25"/>
    <row r="707" s="202" customFormat="1" x14ac:dyDescent="0.25"/>
    <row r="708" s="202" customFormat="1" x14ac:dyDescent="0.25"/>
    <row r="709" s="202" customFormat="1" x14ac:dyDescent="0.25"/>
    <row r="710" s="202" customFormat="1" x14ac:dyDescent="0.25"/>
    <row r="711" s="202" customFormat="1" x14ac:dyDescent="0.25"/>
    <row r="712" s="202" customFormat="1" x14ac:dyDescent="0.25"/>
    <row r="713" s="202" customFormat="1" x14ac:dyDescent="0.25"/>
    <row r="714" s="202" customFormat="1" x14ac:dyDescent="0.25"/>
    <row r="715" s="202" customFormat="1" x14ac:dyDescent="0.25"/>
    <row r="716" s="202" customFormat="1" x14ac:dyDescent="0.25"/>
    <row r="717" s="202" customFormat="1" x14ac:dyDescent="0.25"/>
    <row r="718" s="202" customFormat="1" x14ac:dyDescent="0.25"/>
    <row r="719" s="202" customFormat="1" x14ac:dyDescent="0.25"/>
    <row r="720" s="202" customFormat="1" x14ac:dyDescent="0.25"/>
    <row r="721" spans="1:3" s="202" customFormat="1" x14ac:dyDescent="0.25"/>
    <row r="722" spans="1:3" s="202" customFormat="1" x14ac:dyDescent="0.25"/>
    <row r="723" spans="1:3" s="202" customFormat="1" x14ac:dyDescent="0.25"/>
    <row r="724" spans="1:3" x14ac:dyDescent="0.25">
      <c r="A724" s="21" t="s">
        <v>223</v>
      </c>
      <c r="B724" s="22" t="s">
        <v>914</v>
      </c>
      <c r="C724" s="21" t="s">
        <v>915</v>
      </c>
    </row>
    <row r="726" spans="1:3" x14ac:dyDescent="0.25">
      <c r="A726" s="202"/>
      <c r="B726" s="202"/>
      <c r="C726" s="202"/>
    </row>
    <row r="727" spans="1:3" s="202" customFormat="1" x14ac:dyDescent="0.25"/>
    <row r="728" spans="1:3" s="202" customFormat="1" x14ac:dyDescent="0.25"/>
    <row r="729" spans="1:3" s="202" customFormat="1" x14ac:dyDescent="0.25"/>
    <row r="730" spans="1:3" s="202" customFormat="1" x14ac:dyDescent="0.25"/>
    <row r="731" spans="1:3" s="202" customFormat="1" x14ac:dyDescent="0.25"/>
    <row r="732" spans="1:3" x14ac:dyDescent="0.25">
      <c r="A732" s="202"/>
      <c r="B732" s="202"/>
      <c r="C732" s="202"/>
    </row>
    <row r="733" spans="1:3" x14ac:dyDescent="0.25">
      <c r="A733" s="202"/>
      <c r="B733" s="202"/>
      <c r="C733" s="202"/>
    </row>
    <row r="734" spans="1:3" x14ac:dyDescent="0.25">
      <c r="A734" s="202"/>
      <c r="B734" s="202"/>
      <c r="C734" s="202"/>
    </row>
    <row r="735" spans="1:3" x14ac:dyDescent="0.25">
      <c r="A735" s="202"/>
      <c r="B735" s="202"/>
      <c r="C735" s="202"/>
    </row>
    <row r="737" spans="1:3" ht="25.5" x14ac:dyDescent="0.25">
      <c r="A737" s="21" t="s">
        <v>550</v>
      </c>
      <c r="B737" s="22" t="s">
        <v>1040</v>
      </c>
      <c r="C737" s="21" t="s">
        <v>1039</v>
      </c>
    </row>
    <row r="740" spans="1:3" s="202" customFormat="1" x14ac:dyDescent="0.25"/>
    <row r="741" spans="1:3" s="202" customFormat="1" x14ac:dyDescent="0.25"/>
    <row r="742" spans="1:3" s="202" customFormat="1" x14ac:dyDescent="0.25"/>
    <row r="743" spans="1:3" s="202" customFormat="1" x14ac:dyDescent="0.25"/>
    <row r="744" spans="1:3" s="202" customFormat="1" x14ac:dyDescent="0.25"/>
    <row r="745" spans="1:3" s="202" customFormat="1" x14ac:dyDescent="0.25"/>
    <row r="746" spans="1:3" s="202" customFormat="1" x14ac:dyDescent="0.25"/>
    <row r="747" spans="1:3" s="202" customFormat="1" x14ac:dyDescent="0.25"/>
    <row r="752" spans="1:3" x14ac:dyDescent="0.25">
      <c r="A752" s="21" t="s">
        <v>605</v>
      </c>
      <c r="B752" s="22" t="s">
        <v>1041</v>
      </c>
      <c r="C752" s="21" t="s">
        <v>916</v>
      </c>
    </row>
    <row r="756" spans="1:9" s="202" customFormat="1" x14ac:dyDescent="0.25"/>
    <row r="757" spans="1:9" ht="25.5" x14ac:dyDescent="0.25">
      <c r="A757" s="21" t="s">
        <v>606</v>
      </c>
      <c r="B757" s="176" t="s">
        <v>636</v>
      </c>
      <c r="C757" s="175" t="s">
        <v>552</v>
      </c>
    </row>
    <row r="759" spans="1:9" s="202" customFormat="1" x14ac:dyDescent="0.25">
      <c r="B759" s="365" t="s">
        <v>734</v>
      </c>
      <c r="C759" s="364"/>
      <c r="D759" s="364"/>
      <c r="E759" s="364"/>
      <c r="F759" s="364"/>
      <c r="G759" s="364"/>
      <c r="H759" s="364"/>
      <c r="I759" s="364"/>
    </row>
    <row r="760" spans="1:9" s="202" customFormat="1" x14ac:dyDescent="0.25">
      <c r="B760" s="365" t="s">
        <v>735</v>
      </c>
      <c r="C760" s="364"/>
      <c r="D760" s="364"/>
      <c r="E760" s="364"/>
      <c r="F760" s="364"/>
      <c r="G760" s="364"/>
      <c r="H760" s="364"/>
      <c r="I760" s="364"/>
    </row>
    <row r="761" spans="1:9" s="202" customFormat="1" x14ac:dyDescent="0.25"/>
    <row r="762" spans="1:9" s="202" customFormat="1" x14ac:dyDescent="0.25">
      <c r="B762" s="364" t="s">
        <v>229</v>
      </c>
      <c r="C762" s="364"/>
      <c r="D762" s="364"/>
      <c r="E762" s="364"/>
      <c r="F762" s="364"/>
      <c r="G762" s="364"/>
      <c r="H762" s="364"/>
      <c r="I762" s="364"/>
    </row>
    <row r="763" spans="1:9" s="202" customFormat="1" x14ac:dyDescent="0.25"/>
    <row r="764" spans="1:9" s="202" customFormat="1" x14ac:dyDescent="0.25">
      <c r="B764" s="364" t="s">
        <v>739</v>
      </c>
      <c r="C764" s="364"/>
      <c r="D764" s="364"/>
      <c r="E764" s="364"/>
      <c r="F764" s="364"/>
      <c r="G764" s="364"/>
      <c r="H764" s="364"/>
      <c r="I764" s="364"/>
    </row>
    <row r="765" spans="1:9" s="202" customFormat="1" x14ac:dyDescent="0.25"/>
    <row r="766" spans="1:9" s="202" customFormat="1" x14ac:dyDescent="0.25">
      <c r="B766" s="222" t="s">
        <v>191</v>
      </c>
      <c r="C766" s="222" t="s">
        <v>192</v>
      </c>
      <c r="D766" s="222" t="s">
        <v>193</v>
      </c>
      <c r="E766" s="222" t="s">
        <v>194</v>
      </c>
      <c r="F766" s="222" t="s">
        <v>195</v>
      </c>
      <c r="G766" s="222" t="s">
        <v>196</v>
      </c>
      <c r="H766" s="222" t="s">
        <v>197</v>
      </c>
      <c r="I766" s="222" t="s">
        <v>198</v>
      </c>
    </row>
    <row r="767" spans="1:9" s="202" customFormat="1" x14ac:dyDescent="0.25">
      <c r="B767" s="221" t="s">
        <v>741</v>
      </c>
      <c r="C767" s="221" t="s">
        <v>740</v>
      </c>
      <c r="D767" s="221" t="s">
        <v>185</v>
      </c>
      <c r="E767" s="221" t="s">
        <v>205</v>
      </c>
      <c r="F767" s="221" t="s">
        <v>736</v>
      </c>
      <c r="G767" s="221">
        <v>15.15</v>
      </c>
      <c r="H767" s="33">
        <f t="shared" ref="H767:H774" si="10">TRUNC(F767*G767,2)</f>
        <v>1060.5</v>
      </c>
      <c r="I767" s="221"/>
    </row>
    <row r="768" spans="1:9" s="202" customFormat="1" x14ac:dyDescent="0.25">
      <c r="B768" s="221" t="s">
        <v>741</v>
      </c>
      <c r="C768" s="221" t="s">
        <v>740</v>
      </c>
      <c r="D768" s="221" t="s">
        <v>199</v>
      </c>
      <c r="E768" s="221" t="s">
        <v>205</v>
      </c>
      <c r="F768" s="221" t="s">
        <v>736</v>
      </c>
      <c r="G768" s="221">
        <v>3.14</v>
      </c>
      <c r="H768" s="33">
        <f t="shared" ref="H768" si="11">TRUNC(F768*G768,2)</f>
        <v>219.8</v>
      </c>
      <c r="I768" s="221"/>
    </row>
    <row r="769" spans="2:9" s="202" customFormat="1" x14ac:dyDescent="0.25">
      <c r="B769" s="221" t="s">
        <v>743</v>
      </c>
      <c r="C769" s="221" t="s">
        <v>742</v>
      </c>
      <c r="D769" s="221" t="s">
        <v>185</v>
      </c>
      <c r="E769" s="221" t="s">
        <v>205</v>
      </c>
      <c r="F769" s="221" t="s">
        <v>737</v>
      </c>
      <c r="G769" s="221">
        <v>14.52</v>
      </c>
      <c r="H769" s="33">
        <f t="shared" si="10"/>
        <v>145.19999999999999</v>
      </c>
      <c r="I769" s="221"/>
    </row>
    <row r="770" spans="2:9" s="202" customFormat="1" x14ac:dyDescent="0.25">
      <c r="B770" s="221" t="s">
        <v>743</v>
      </c>
      <c r="C770" s="221" t="s">
        <v>742</v>
      </c>
      <c r="D770" s="221" t="s">
        <v>199</v>
      </c>
      <c r="E770" s="221" t="s">
        <v>205</v>
      </c>
      <c r="F770" s="221" t="s">
        <v>737</v>
      </c>
      <c r="G770" s="221">
        <v>4.41</v>
      </c>
      <c r="H770" s="33">
        <f t="shared" si="10"/>
        <v>44.1</v>
      </c>
      <c r="I770" s="221"/>
    </row>
    <row r="771" spans="2:9" s="202" customFormat="1" ht="30" x14ac:dyDescent="0.25">
      <c r="B771" s="223" t="s">
        <v>745</v>
      </c>
      <c r="C771" s="224" t="s">
        <v>744</v>
      </c>
      <c r="D771" s="221" t="s">
        <v>185</v>
      </c>
      <c r="E771" s="221" t="s">
        <v>269</v>
      </c>
      <c r="F771" s="221" t="s">
        <v>232</v>
      </c>
      <c r="G771" s="221">
        <f>2.93+468.76+1.9</f>
        <v>473.59</v>
      </c>
      <c r="H771" s="33">
        <f t="shared" si="10"/>
        <v>473.59</v>
      </c>
      <c r="I771" s="221"/>
    </row>
    <row r="772" spans="2:9" s="202" customFormat="1" ht="30" x14ac:dyDescent="0.25">
      <c r="B772" s="223" t="s">
        <v>745</v>
      </c>
      <c r="C772" s="224" t="s">
        <v>744</v>
      </c>
      <c r="D772" s="221" t="s">
        <v>199</v>
      </c>
      <c r="E772" s="221" t="s">
        <v>269</v>
      </c>
      <c r="F772" s="221" t="s">
        <v>232</v>
      </c>
      <c r="G772" s="221">
        <v>100.11</v>
      </c>
      <c r="H772" s="33">
        <f t="shared" si="10"/>
        <v>100.11</v>
      </c>
      <c r="I772" s="221"/>
    </row>
    <row r="773" spans="2:9" s="202" customFormat="1" ht="30" x14ac:dyDescent="0.25">
      <c r="B773" s="223" t="s">
        <v>746</v>
      </c>
      <c r="C773" s="224" t="s">
        <v>747</v>
      </c>
      <c r="D773" s="221" t="s">
        <v>185</v>
      </c>
      <c r="E773" s="221" t="s">
        <v>254</v>
      </c>
      <c r="F773" s="221" t="s">
        <v>738</v>
      </c>
      <c r="G773" s="221">
        <f>68.83+0.09</f>
        <v>68.92</v>
      </c>
      <c r="H773" s="33">
        <f t="shared" si="10"/>
        <v>275.68</v>
      </c>
      <c r="I773" s="221"/>
    </row>
    <row r="774" spans="2:9" s="202" customFormat="1" ht="30" x14ac:dyDescent="0.25">
      <c r="B774" s="223" t="s">
        <v>746</v>
      </c>
      <c r="C774" s="224" t="s">
        <v>747</v>
      </c>
      <c r="D774" s="221" t="s">
        <v>199</v>
      </c>
      <c r="E774" s="221" t="s">
        <v>254</v>
      </c>
      <c r="F774" s="221" t="s">
        <v>738</v>
      </c>
      <c r="G774" s="223">
        <v>29.04</v>
      </c>
      <c r="H774" s="33">
        <f t="shared" si="10"/>
        <v>116.16</v>
      </c>
    </row>
    <row r="775" spans="2:9" s="202" customFormat="1" x14ac:dyDescent="0.25">
      <c r="B775" s="221"/>
      <c r="C775" s="221"/>
      <c r="D775" s="221" t="s">
        <v>208</v>
      </c>
      <c r="E775" s="221"/>
      <c r="F775" s="221"/>
      <c r="G775" s="221"/>
      <c r="H775" s="220">
        <f>H768+H770+H772+H774</f>
        <v>480.17000000000007</v>
      </c>
      <c r="I775" s="221"/>
    </row>
    <row r="776" spans="2:9" s="202" customFormat="1" x14ac:dyDescent="0.25">
      <c r="D776" s="221" t="s">
        <v>209</v>
      </c>
      <c r="G776" s="221"/>
      <c r="H776" s="220">
        <f>H767+H769+H771+H773</f>
        <v>1954.97</v>
      </c>
      <c r="I776" s="221"/>
    </row>
    <row r="777" spans="2:9" s="202" customFormat="1" x14ac:dyDescent="0.25">
      <c r="B777" s="221"/>
      <c r="C777" s="221"/>
      <c r="D777" s="221" t="s">
        <v>210</v>
      </c>
      <c r="E777" s="221"/>
      <c r="F777" s="221"/>
      <c r="H777" s="220">
        <f>H775+H776</f>
        <v>2435.1400000000003</v>
      </c>
      <c r="I777" s="221"/>
    </row>
    <row r="778" spans="2:9" s="202" customFormat="1" x14ac:dyDescent="0.25">
      <c r="B778" s="221"/>
      <c r="C778" s="221"/>
      <c r="D778" s="221"/>
      <c r="E778" s="221"/>
      <c r="F778" s="221"/>
      <c r="I778" s="221"/>
    </row>
    <row r="779" spans="2:9" s="202" customFormat="1" x14ac:dyDescent="0.25">
      <c r="B779" s="221"/>
      <c r="C779" s="221"/>
      <c r="D779" s="221"/>
      <c r="E779" s="221"/>
      <c r="F779" s="221"/>
      <c r="I779" s="221"/>
    </row>
    <row r="780" spans="2:9" s="202" customFormat="1" x14ac:dyDescent="0.25"/>
    <row r="781" spans="2:9" s="202" customFormat="1" x14ac:dyDescent="0.25"/>
    <row r="782" spans="2:9" s="202" customFormat="1" x14ac:dyDescent="0.25"/>
    <row r="783" spans="2:9" s="202" customFormat="1" x14ac:dyDescent="0.25"/>
    <row r="784" spans="2:9" s="202" customFormat="1" x14ac:dyDescent="0.25"/>
    <row r="785" s="202" customFormat="1" x14ac:dyDescent="0.25"/>
    <row r="786" s="202" customFormat="1" x14ac:dyDescent="0.25"/>
    <row r="787" s="202" customFormat="1" x14ac:dyDescent="0.25"/>
    <row r="788" s="202" customFormat="1" x14ac:dyDescent="0.25"/>
    <row r="789" s="202" customFormat="1" x14ac:dyDescent="0.25"/>
    <row r="790" s="202" customFormat="1" x14ac:dyDescent="0.25"/>
    <row r="791" s="202" customFormat="1" x14ac:dyDescent="0.25"/>
    <row r="792" s="202" customFormat="1" x14ac:dyDescent="0.25"/>
    <row r="793" s="202" customFormat="1" x14ac:dyDescent="0.25"/>
    <row r="794" s="202" customFormat="1" x14ac:dyDescent="0.25"/>
    <row r="795" s="202" customFormat="1" x14ac:dyDescent="0.25"/>
    <row r="796" s="202" customFormat="1" x14ac:dyDescent="0.25"/>
    <row r="797" s="202" customFormat="1" x14ac:dyDescent="0.25"/>
    <row r="798" s="202" customFormat="1" x14ac:dyDescent="0.25"/>
    <row r="799" s="202" customFormat="1" x14ac:dyDescent="0.25"/>
    <row r="800" s="202" customFormat="1" x14ac:dyDescent="0.25"/>
    <row r="801" s="202" customFormat="1" x14ac:dyDescent="0.25"/>
    <row r="802" s="202" customFormat="1" x14ac:dyDescent="0.25"/>
    <row r="803" s="202" customFormat="1" x14ac:dyDescent="0.25"/>
    <row r="804" s="202" customFormat="1" x14ac:dyDescent="0.25"/>
    <row r="805" s="202" customFormat="1" x14ac:dyDescent="0.25"/>
    <row r="806" s="202" customFormat="1" x14ac:dyDescent="0.25"/>
    <row r="807" s="202" customFormat="1" x14ac:dyDescent="0.25"/>
    <row r="808" s="202" customFormat="1" x14ac:dyDescent="0.25"/>
    <row r="809" s="202" customFormat="1" x14ac:dyDescent="0.25"/>
    <row r="810" s="202" customFormat="1" x14ac:dyDescent="0.25"/>
    <row r="811" s="202" customFormat="1" x14ac:dyDescent="0.25"/>
    <row r="812" s="202" customFormat="1" x14ac:dyDescent="0.25"/>
    <row r="813" s="202" customFormat="1" x14ac:dyDescent="0.25"/>
    <row r="814" s="202" customFormat="1" x14ac:dyDescent="0.25"/>
    <row r="815" s="202" customFormat="1" x14ac:dyDescent="0.25"/>
    <row r="816" s="202" customFormat="1" x14ac:dyDescent="0.25"/>
    <row r="817" spans="1:3" s="202" customFormat="1" x14ac:dyDescent="0.25"/>
    <row r="818" spans="1:3" s="202" customFormat="1" x14ac:dyDescent="0.25"/>
    <row r="819" spans="1:3" s="202" customFormat="1" x14ac:dyDescent="0.25"/>
    <row r="820" spans="1:3" s="202" customFormat="1" x14ac:dyDescent="0.25"/>
    <row r="821" spans="1:3" s="202" customFormat="1" x14ac:dyDescent="0.25"/>
    <row r="822" spans="1:3" s="202" customFormat="1" x14ac:dyDescent="0.25"/>
    <row r="823" spans="1:3" s="202" customFormat="1" x14ac:dyDescent="0.25"/>
    <row r="824" spans="1:3" s="202" customFormat="1" x14ac:dyDescent="0.25"/>
    <row r="825" spans="1:3" s="202" customFormat="1" x14ac:dyDescent="0.25"/>
    <row r="826" spans="1:3" s="202" customFormat="1" x14ac:dyDescent="0.25"/>
    <row r="827" spans="1:3" s="202" customFormat="1" x14ac:dyDescent="0.25"/>
    <row r="828" spans="1:3" s="202" customFormat="1" x14ac:dyDescent="0.25"/>
    <row r="829" spans="1:3" s="202" customFormat="1" x14ac:dyDescent="0.25"/>
    <row r="830" spans="1:3" s="202" customFormat="1" x14ac:dyDescent="0.25"/>
    <row r="831" spans="1:3" s="202" customFormat="1" x14ac:dyDescent="0.25"/>
    <row r="832" spans="1:3" ht="38.25" x14ac:dyDescent="0.25">
      <c r="A832" s="21" t="s">
        <v>607</v>
      </c>
      <c r="B832" s="176" t="s">
        <v>917</v>
      </c>
      <c r="C832" s="175" t="s">
        <v>918</v>
      </c>
    </row>
    <row r="833" s="202" customFormat="1" x14ac:dyDescent="0.25"/>
    <row r="834" s="202" customFormat="1" x14ac:dyDescent="0.25"/>
    <row r="835" s="202" customFormat="1" x14ac:dyDescent="0.25"/>
    <row r="836" s="202" customFormat="1" x14ac:dyDescent="0.25"/>
    <row r="837" s="202" customFormat="1" x14ac:dyDescent="0.25"/>
    <row r="838" s="202" customFormat="1" x14ac:dyDescent="0.25"/>
    <row r="839" s="202" customFormat="1" x14ac:dyDescent="0.25"/>
    <row r="840" s="202" customFormat="1" x14ac:dyDescent="0.25"/>
    <row r="841" s="202" customFormat="1" x14ac:dyDescent="0.25"/>
    <row r="842" s="202" customFormat="1" x14ac:dyDescent="0.25"/>
    <row r="843" s="202" customFormat="1" x14ac:dyDescent="0.25"/>
    <row r="844" s="202" customFormat="1" x14ac:dyDescent="0.25"/>
    <row r="845" s="202" customFormat="1" x14ac:dyDescent="0.25"/>
    <row r="846" s="202" customFormat="1" x14ac:dyDescent="0.25"/>
    <row r="847" s="202" customFormat="1" x14ac:dyDescent="0.25"/>
    <row r="848" s="202" customFormat="1" x14ac:dyDescent="0.25"/>
    <row r="849" spans="1:3" s="202" customFormat="1" x14ac:dyDescent="0.25"/>
    <row r="850" spans="1:3" s="202" customFormat="1" x14ac:dyDescent="0.25"/>
    <row r="851" spans="1:3" s="202" customFormat="1" x14ac:dyDescent="0.25"/>
    <row r="853" spans="1:3" ht="25.5" x14ac:dyDescent="0.25">
      <c r="A853" s="21" t="s">
        <v>608</v>
      </c>
      <c r="B853" s="176" t="s">
        <v>920</v>
      </c>
      <c r="C853" s="175" t="s">
        <v>921</v>
      </c>
    </row>
    <row r="867" spans="1:8" s="202" customFormat="1" x14ac:dyDescent="0.25"/>
    <row r="868" spans="1:8" s="202" customFormat="1" x14ac:dyDescent="0.25"/>
    <row r="869" spans="1:8" s="202" customFormat="1" x14ac:dyDescent="0.25"/>
    <row r="870" spans="1:8" s="202" customFormat="1" x14ac:dyDescent="0.25"/>
    <row r="871" spans="1:8" s="202" customFormat="1" x14ac:dyDescent="0.25"/>
    <row r="872" spans="1:8" s="202" customFormat="1" x14ac:dyDescent="0.25"/>
    <row r="873" spans="1:8" s="202" customFormat="1" x14ac:dyDescent="0.25"/>
    <row r="874" spans="1:8" s="202" customFormat="1" x14ac:dyDescent="0.25"/>
    <row r="876" spans="1:8" ht="25.5" x14ac:dyDescent="0.25">
      <c r="A876" s="21" t="s">
        <v>83</v>
      </c>
      <c r="B876" s="22" t="s">
        <v>513</v>
      </c>
      <c r="C876" s="24" t="s">
        <v>129</v>
      </c>
    </row>
    <row r="877" spans="1:8" x14ac:dyDescent="0.25">
      <c r="B877" s="321" t="s">
        <v>227</v>
      </c>
      <c r="C877" s="322"/>
      <c r="D877" s="322"/>
      <c r="E877" s="322"/>
      <c r="F877" s="322"/>
      <c r="G877" s="322"/>
      <c r="H877" s="322"/>
    </row>
    <row r="878" spans="1:8" x14ac:dyDescent="0.25">
      <c r="B878" s="321" t="s">
        <v>228</v>
      </c>
      <c r="C878" s="322"/>
      <c r="D878" s="322"/>
      <c r="E878" s="322"/>
      <c r="F878" s="322"/>
      <c r="G878" s="322"/>
      <c r="H878" s="322"/>
    </row>
    <row r="879" spans="1:8" x14ac:dyDescent="0.25">
      <c r="B879" s="319"/>
      <c r="C879" s="319"/>
      <c r="D879" s="319"/>
      <c r="E879" s="319"/>
      <c r="F879" s="319"/>
      <c r="G879" s="319"/>
      <c r="H879" s="319"/>
    </row>
    <row r="880" spans="1:8" x14ac:dyDescent="0.25">
      <c r="B880" s="322" t="s">
        <v>229</v>
      </c>
      <c r="C880" s="322"/>
      <c r="D880" s="322"/>
      <c r="E880" s="322"/>
      <c r="F880" s="322"/>
      <c r="G880" s="322"/>
      <c r="H880" s="322"/>
    </row>
    <row r="881" spans="1:9" x14ac:dyDescent="0.25">
      <c r="B881" s="319"/>
      <c r="C881" s="319"/>
      <c r="D881" s="319"/>
      <c r="E881" s="319"/>
      <c r="F881" s="319"/>
      <c r="G881" s="319"/>
      <c r="H881" s="319"/>
    </row>
    <row r="882" spans="1:9" x14ac:dyDescent="0.25">
      <c r="B882" s="322" t="s">
        <v>256</v>
      </c>
      <c r="C882" s="322"/>
      <c r="D882" s="322"/>
      <c r="E882" s="322"/>
      <c r="F882" s="322"/>
      <c r="G882" s="322"/>
      <c r="H882" s="322"/>
    </row>
    <row r="883" spans="1:9" x14ac:dyDescent="0.25">
      <c r="A883" s="195"/>
      <c r="B883" s="195"/>
      <c r="C883" s="195"/>
      <c r="D883" s="195"/>
      <c r="E883" s="195"/>
      <c r="F883" s="195"/>
      <c r="G883" s="195"/>
      <c r="H883" s="195"/>
    </row>
    <row r="884" spans="1:9" x14ac:dyDescent="0.25">
      <c r="B884" s="35" t="s">
        <v>191</v>
      </c>
      <c r="C884" s="35" t="s">
        <v>192</v>
      </c>
      <c r="D884" s="35" t="s">
        <v>193</v>
      </c>
      <c r="E884" s="35" t="s">
        <v>194</v>
      </c>
      <c r="F884" s="35" t="s">
        <v>195</v>
      </c>
      <c r="G884" s="35" t="s">
        <v>196</v>
      </c>
      <c r="H884" s="35" t="s">
        <v>197</v>
      </c>
      <c r="I884" s="35" t="s">
        <v>198</v>
      </c>
    </row>
    <row r="885" spans="1:9" x14ac:dyDescent="0.25">
      <c r="B885" s="34" t="s">
        <v>218</v>
      </c>
      <c r="C885" s="36" t="s">
        <v>219</v>
      </c>
      <c r="D885" s="195" t="s">
        <v>199</v>
      </c>
      <c r="E885" s="195" t="s">
        <v>200</v>
      </c>
      <c r="F885" s="195" t="s">
        <v>230</v>
      </c>
      <c r="G885" s="34">
        <v>13.74</v>
      </c>
      <c r="H885" s="33">
        <f>TRUNC(F885*G885,2)</f>
        <v>1.0900000000000001</v>
      </c>
      <c r="I885" s="195" t="s">
        <v>230</v>
      </c>
    </row>
    <row r="886" spans="1:9" x14ac:dyDescent="0.25">
      <c r="B886" s="34" t="s">
        <v>218</v>
      </c>
      <c r="C886" s="36" t="s">
        <v>219</v>
      </c>
      <c r="D886" s="195" t="s">
        <v>185</v>
      </c>
      <c r="E886" s="195" t="s">
        <v>200</v>
      </c>
      <c r="F886" s="195" t="s">
        <v>230</v>
      </c>
      <c r="G886" s="34">
        <v>5.38</v>
      </c>
      <c r="H886" s="33">
        <f>TRUNC(F886*G886,2)</f>
        <v>0.43</v>
      </c>
      <c r="I886" s="195" t="s">
        <v>230</v>
      </c>
    </row>
    <row r="887" spans="1:9" x14ac:dyDescent="0.25">
      <c r="B887" s="34" t="s">
        <v>221</v>
      </c>
      <c r="C887" s="36" t="s">
        <v>220</v>
      </c>
      <c r="D887" s="195" t="s">
        <v>199</v>
      </c>
      <c r="E887" s="195" t="s">
        <v>200</v>
      </c>
      <c r="F887" s="195" t="s">
        <v>231</v>
      </c>
      <c r="G887" s="34">
        <v>10.25</v>
      </c>
      <c r="H887" s="33">
        <f>TRUNC(F887*G887,2)</f>
        <v>8.1999999999999993</v>
      </c>
      <c r="I887" s="195" t="s">
        <v>231</v>
      </c>
    </row>
    <row r="888" spans="1:9" x14ac:dyDescent="0.25">
      <c r="B888" s="34" t="s">
        <v>221</v>
      </c>
      <c r="C888" s="36" t="s">
        <v>220</v>
      </c>
      <c r="D888" s="195" t="s">
        <v>185</v>
      </c>
      <c r="E888" s="195" t="s">
        <v>200</v>
      </c>
      <c r="F888" s="195" t="s">
        <v>231</v>
      </c>
      <c r="G888" s="34">
        <v>5.27</v>
      </c>
      <c r="H888" s="33">
        <f>TRUNC(F888*G888,2)</f>
        <v>4.21</v>
      </c>
      <c r="I888" s="195" t="s">
        <v>231</v>
      </c>
    </row>
    <row r="889" spans="1:9" x14ac:dyDescent="0.25">
      <c r="B889" s="195"/>
      <c r="C889" s="195"/>
      <c r="D889" s="195" t="s">
        <v>208</v>
      </c>
      <c r="E889" s="195"/>
      <c r="F889" s="195"/>
      <c r="G889" s="196"/>
      <c r="H889" s="33">
        <f>H885+H887</f>
        <v>9.2899999999999991</v>
      </c>
      <c r="I889" s="195"/>
    </row>
    <row r="890" spans="1:9" x14ac:dyDescent="0.25">
      <c r="B890" s="195"/>
      <c r="C890" s="195"/>
      <c r="D890" s="195" t="s">
        <v>209</v>
      </c>
      <c r="E890" s="195"/>
      <c r="F890" s="195"/>
      <c r="G890" s="196"/>
      <c r="H890" s="33">
        <f>H886+H888</f>
        <v>4.6399999999999997</v>
      </c>
      <c r="I890" s="195"/>
    </row>
    <row r="891" spans="1:9" x14ac:dyDescent="0.25">
      <c r="B891" s="195"/>
      <c r="C891" s="195"/>
      <c r="D891" s="195" t="s">
        <v>210</v>
      </c>
      <c r="E891" s="195"/>
      <c r="F891" s="195"/>
      <c r="G891" s="196"/>
      <c r="H891" s="33">
        <f>H889+H890</f>
        <v>13.93</v>
      </c>
      <c r="I891" s="195"/>
    </row>
    <row r="893" spans="1:9" x14ac:dyDescent="0.25">
      <c r="A893" s="21" t="s">
        <v>150</v>
      </c>
      <c r="B893" s="22" t="s">
        <v>158</v>
      </c>
      <c r="C893" s="24" t="s">
        <v>153</v>
      </c>
    </row>
    <row r="898" spans="1:3" ht="38.25" x14ac:dyDescent="0.25">
      <c r="A898" s="21" t="s">
        <v>226</v>
      </c>
      <c r="B898" s="22" t="s">
        <v>515</v>
      </c>
      <c r="C898" s="24" t="s">
        <v>514</v>
      </c>
    </row>
    <row r="904" spans="1:3" ht="38.25" x14ac:dyDescent="0.25">
      <c r="A904" s="21" t="s">
        <v>520</v>
      </c>
      <c r="B904" s="184" t="s">
        <v>657</v>
      </c>
      <c r="C904" s="203" t="s">
        <v>656</v>
      </c>
    </row>
    <row r="905" spans="1:3" s="202" customFormat="1" x14ac:dyDescent="0.25"/>
    <row r="906" spans="1:3" s="202" customFormat="1" x14ac:dyDescent="0.25"/>
    <row r="907" spans="1:3" s="202" customFormat="1" x14ac:dyDescent="0.25"/>
    <row r="908" spans="1:3" s="202" customFormat="1" x14ac:dyDescent="0.25"/>
    <row r="909" spans="1:3" s="202" customFormat="1" x14ac:dyDescent="0.25"/>
    <row r="910" spans="1:3" s="202" customFormat="1" x14ac:dyDescent="0.25"/>
    <row r="911" spans="1:3" s="202" customFormat="1" x14ac:dyDescent="0.25"/>
    <row r="912" spans="1:3" s="202" customFormat="1" x14ac:dyDescent="0.25"/>
    <row r="913" spans="1:3" s="202" customFormat="1" x14ac:dyDescent="0.25"/>
    <row r="914" spans="1:3" s="202" customFormat="1" x14ac:dyDescent="0.25"/>
    <row r="915" spans="1:3" s="202" customFormat="1" x14ac:dyDescent="0.25"/>
    <row r="916" spans="1:3" s="202" customFormat="1" x14ac:dyDescent="0.25"/>
    <row r="917" spans="1:3" ht="38.25" x14ac:dyDescent="0.25">
      <c r="A917" s="21" t="s">
        <v>526</v>
      </c>
      <c r="B917" s="184" t="s">
        <v>659</v>
      </c>
      <c r="C917" s="203" t="s">
        <v>658</v>
      </c>
    </row>
    <row r="918" spans="1:3" s="202" customFormat="1" x14ac:dyDescent="0.25"/>
    <row r="919" spans="1:3" s="202" customFormat="1" x14ac:dyDescent="0.25"/>
    <row r="920" spans="1:3" s="202" customFormat="1" x14ac:dyDescent="0.25"/>
    <row r="921" spans="1:3" s="202" customFormat="1" x14ac:dyDescent="0.25"/>
    <row r="922" spans="1:3" s="202" customFormat="1" x14ac:dyDescent="0.25"/>
    <row r="923" spans="1:3" s="202" customFormat="1" x14ac:dyDescent="0.25"/>
    <row r="924" spans="1:3" s="202" customFormat="1" x14ac:dyDescent="0.25"/>
    <row r="925" spans="1:3" s="202" customFormat="1" x14ac:dyDescent="0.25"/>
    <row r="926" spans="1:3" s="202" customFormat="1" x14ac:dyDescent="0.25"/>
    <row r="927" spans="1:3" s="202" customFormat="1" x14ac:dyDescent="0.25"/>
    <row r="928" spans="1:3" s="202" customFormat="1" x14ac:dyDescent="0.25"/>
    <row r="929" spans="1:6" s="202" customFormat="1" x14ac:dyDescent="0.25"/>
    <row r="930" spans="1:6" ht="25.5" x14ac:dyDescent="0.25">
      <c r="A930" s="21" t="s">
        <v>618</v>
      </c>
      <c r="B930" s="184" t="s">
        <v>713</v>
      </c>
      <c r="C930" s="203" t="s">
        <v>714</v>
      </c>
    </row>
    <row r="931" spans="1:6" s="202" customFormat="1" x14ac:dyDescent="0.25"/>
    <row r="932" spans="1:6" s="202" customFormat="1" x14ac:dyDescent="0.25"/>
    <row r="933" spans="1:6" s="202" customFormat="1" x14ac:dyDescent="0.25"/>
    <row r="934" spans="1:6" s="202" customFormat="1" x14ac:dyDescent="0.25"/>
    <row r="935" spans="1:6" s="202" customFormat="1" x14ac:dyDescent="0.25"/>
    <row r="936" spans="1:6" s="202" customFormat="1" x14ac:dyDescent="0.25"/>
    <row r="937" spans="1:6" s="202" customFormat="1" x14ac:dyDescent="0.25">
      <c r="B937" s="215"/>
      <c r="C937" s="215"/>
      <c r="D937" s="215"/>
      <c r="E937" s="215"/>
      <c r="F937" s="215"/>
    </row>
    <row r="938" spans="1:6" s="202" customFormat="1" x14ac:dyDescent="0.25">
      <c r="B938" s="215"/>
      <c r="C938" s="215"/>
      <c r="D938" s="215"/>
      <c r="E938" s="215"/>
      <c r="F938" s="215"/>
    </row>
    <row r="939" spans="1:6" s="202" customFormat="1" x14ac:dyDescent="0.25">
      <c r="B939" s="215"/>
      <c r="C939" s="215"/>
      <c r="D939" s="215"/>
      <c r="E939" s="215"/>
      <c r="F939" s="215"/>
    </row>
    <row r="941" spans="1:6" ht="25.5" x14ac:dyDescent="0.25">
      <c r="A941" s="21" t="s">
        <v>525</v>
      </c>
      <c r="B941" s="22" t="s">
        <v>923</v>
      </c>
      <c r="C941" s="21" t="s">
        <v>924</v>
      </c>
    </row>
    <row r="954" spans="1:3" ht="38.25" x14ac:dyDescent="0.25">
      <c r="A954" s="22" t="s">
        <v>927</v>
      </c>
      <c r="B954" s="22" t="s">
        <v>925</v>
      </c>
      <c r="C954" s="22" t="s">
        <v>926</v>
      </c>
    </row>
    <row r="956" spans="1:3" s="202" customFormat="1" x14ac:dyDescent="0.25"/>
    <row r="957" spans="1:3" s="202" customFormat="1" x14ac:dyDescent="0.25"/>
    <row r="958" spans="1:3" s="202" customFormat="1" x14ac:dyDescent="0.25"/>
    <row r="959" spans="1:3" s="202" customFormat="1" x14ac:dyDescent="0.25"/>
    <row r="960" spans="1:3" s="202" customFormat="1" x14ac:dyDescent="0.25"/>
    <row r="961" s="202" customFormat="1" x14ac:dyDescent="0.25"/>
    <row r="962" s="202" customFormat="1" x14ac:dyDescent="0.25"/>
    <row r="963" s="202" customFormat="1" x14ac:dyDescent="0.25"/>
    <row r="964" s="202" customFormat="1" x14ac:dyDescent="0.25"/>
    <row r="965" s="202" customFormat="1" x14ac:dyDescent="0.25"/>
    <row r="966" s="202" customFormat="1" x14ac:dyDescent="0.25"/>
    <row r="967" s="202" customFormat="1" x14ac:dyDescent="0.25"/>
    <row r="968" s="202" customFormat="1" x14ac:dyDescent="0.25"/>
    <row r="969" s="202" customFormat="1" x14ac:dyDescent="0.25"/>
    <row r="970" s="202" customFormat="1" x14ac:dyDescent="0.25"/>
    <row r="971" s="202" customFormat="1" x14ac:dyDescent="0.25"/>
    <row r="972" s="202" customFormat="1" x14ac:dyDescent="0.25"/>
    <row r="973" s="202" customFormat="1" x14ac:dyDescent="0.25"/>
    <row r="974" s="202" customFormat="1" x14ac:dyDescent="0.25"/>
    <row r="975" s="202" customFormat="1" x14ac:dyDescent="0.25"/>
    <row r="976" s="202" customFormat="1" x14ac:dyDescent="0.25"/>
    <row r="977" spans="1:3" s="202" customFormat="1" x14ac:dyDescent="0.25"/>
    <row r="978" spans="1:3" s="202" customFormat="1" x14ac:dyDescent="0.25"/>
    <row r="979" spans="1:3" s="202" customFormat="1" x14ac:dyDescent="0.25"/>
    <row r="980" spans="1:3" s="202" customFormat="1" x14ac:dyDescent="0.25"/>
    <row r="981" spans="1:3" s="202" customFormat="1" x14ac:dyDescent="0.25"/>
    <row r="982" spans="1:3" s="202" customFormat="1" x14ac:dyDescent="0.25"/>
    <row r="983" spans="1:3" s="202" customFormat="1" x14ac:dyDescent="0.25"/>
    <row r="984" spans="1:3" s="202" customFormat="1" x14ac:dyDescent="0.25"/>
    <row r="987" spans="1:3" ht="38.25" x14ac:dyDescent="0.25">
      <c r="A987" s="21" t="s">
        <v>524</v>
      </c>
      <c r="B987" s="22" t="s">
        <v>580</v>
      </c>
      <c r="C987" s="21" t="s">
        <v>579</v>
      </c>
    </row>
    <row r="1026" spans="1:9" ht="25.5" x14ac:dyDescent="0.25">
      <c r="A1026" s="21" t="s">
        <v>595</v>
      </c>
      <c r="B1026" s="176" t="s">
        <v>928</v>
      </c>
      <c r="C1026" s="175" t="s">
        <v>929</v>
      </c>
    </row>
    <row r="1027" spans="1:9" x14ac:dyDescent="0.25">
      <c r="A1027" s="179"/>
      <c r="B1027" s="179"/>
      <c r="C1027" s="179"/>
      <c r="D1027" s="179"/>
      <c r="E1027" s="179"/>
      <c r="F1027" s="179"/>
      <c r="G1027" s="179"/>
      <c r="H1027" s="179"/>
      <c r="I1027" s="198"/>
    </row>
    <row r="1028" spans="1:9" x14ac:dyDescent="0.25">
      <c r="A1028" s="179"/>
      <c r="B1028" s="179"/>
      <c r="C1028" s="179"/>
      <c r="D1028" s="179"/>
      <c r="E1028" s="179"/>
      <c r="F1028" s="179"/>
      <c r="G1028" s="179"/>
      <c r="H1028" s="179"/>
      <c r="I1028" s="198"/>
    </row>
    <row r="1029" spans="1:9" s="202" customFormat="1" x14ac:dyDescent="0.25">
      <c r="A1029" s="179"/>
      <c r="B1029" s="179"/>
      <c r="C1029" s="179"/>
      <c r="D1029" s="179"/>
      <c r="E1029" s="179"/>
      <c r="F1029" s="179"/>
      <c r="G1029" s="179"/>
      <c r="H1029" s="179"/>
      <c r="I1029" s="215"/>
    </row>
    <row r="1030" spans="1:9" s="202" customFormat="1" x14ac:dyDescent="0.25">
      <c r="A1030" s="179"/>
      <c r="B1030" s="179"/>
      <c r="C1030" s="179"/>
      <c r="D1030" s="179"/>
      <c r="E1030" s="179"/>
      <c r="F1030" s="179"/>
      <c r="G1030" s="179"/>
      <c r="H1030" s="179"/>
      <c r="I1030" s="215"/>
    </row>
    <row r="1031" spans="1:9" s="202" customFormat="1" x14ac:dyDescent="0.25">
      <c r="A1031" s="179"/>
      <c r="B1031" s="179"/>
      <c r="C1031" s="179"/>
      <c r="D1031" s="179"/>
      <c r="E1031" s="179"/>
      <c r="F1031" s="179"/>
      <c r="G1031" s="179"/>
      <c r="H1031" s="179"/>
      <c r="I1031" s="215"/>
    </row>
    <row r="1032" spans="1:9" s="202" customFormat="1" x14ac:dyDescent="0.25">
      <c r="A1032" s="179"/>
      <c r="B1032" s="179"/>
      <c r="C1032" s="179"/>
      <c r="D1032" s="179"/>
      <c r="E1032" s="179"/>
      <c r="F1032" s="179"/>
      <c r="G1032" s="179"/>
      <c r="H1032" s="179"/>
      <c r="I1032" s="215"/>
    </row>
    <row r="1033" spans="1:9" s="202" customFormat="1" x14ac:dyDescent="0.25">
      <c r="A1033" s="179"/>
      <c r="B1033" s="179"/>
      <c r="C1033" s="179"/>
      <c r="D1033" s="179"/>
      <c r="E1033" s="179"/>
      <c r="F1033" s="179"/>
      <c r="G1033" s="179"/>
      <c r="H1033" s="179"/>
      <c r="I1033" s="215"/>
    </row>
    <row r="1034" spans="1:9" s="202" customFormat="1" x14ac:dyDescent="0.25">
      <c r="A1034" s="179"/>
      <c r="B1034" s="179"/>
      <c r="C1034" s="179"/>
      <c r="D1034" s="179"/>
      <c r="E1034" s="179"/>
      <c r="F1034" s="179"/>
      <c r="G1034" s="179"/>
      <c r="H1034" s="179"/>
      <c r="I1034" s="215"/>
    </row>
    <row r="1035" spans="1:9" s="202" customFormat="1" x14ac:dyDescent="0.25">
      <c r="A1035" s="179"/>
      <c r="B1035" s="179"/>
      <c r="C1035" s="179"/>
      <c r="D1035" s="179"/>
      <c r="E1035" s="179"/>
      <c r="F1035" s="179"/>
      <c r="G1035" s="179"/>
      <c r="H1035" s="179"/>
      <c r="I1035" s="215"/>
    </row>
    <row r="1036" spans="1:9" s="202" customFormat="1" x14ac:dyDescent="0.25">
      <c r="A1036" s="179"/>
      <c r="B1036" s="179"/>
      <c r="C1036" s="179"/>
      <c r="D1036" s="179"/>
      <c r="E1036" s="179"/>
      <c r="F1036" s="179"/>
      <c r="G1036" s="179"/>
      <c r="H1036" s="179"/>
      <c r="I1036" s="215"/>
    </row>
    <row r="1037" spans="1:9" s="202" customFormat="1" x14ac:dyDescent="0.25">
      <c r="A1037" s="179"/>
      <c r="B1037" s="179"/>
      <c r="C1037" s="179"/>
      <c r="D1037" s="179"/>
      <c r="E1037" s="179"/>
      <c r="F1037" s="179"/>
      <c r="G1037" s="179"/>
      <c r="H1037" s="179"/>
      <c r="I1037" s="215"/>
    </row>
    <row r="1038" spans="1:9" s="202" customFormat="1" x14ac:dyDescent="0.25">
      <c r="A1038" s="179"/>
      <c r="B1038" s="179"/>
      <c r="C1038" s="179"/>
      <c r="D1038" s="179"/>
      <c r="E1038" s="179"/>
      <c r="F1038" s="179"/>
      <c r="G1038" s="179"/>
      <c r="H1038" s="179"/>
      <c r="I1038" s="215"/>
    </row>
    <row r="1039" spans="1:9" s="202" customFormat="1" x14ac:dyDescent="0.25">
      <c r="A1039" s="179"/>
      <c r="B1039" s="179"/>
      <c r="C1039" s="179"/>
      <c r="D1039" s="179"/>
      <c r="E1039" s="179"/>
      <c r="F1039" s="179"/>
      <c r="G1039" s="179"/>
      <c r="H1039" s="179"/>
      <c r="I1039" s="215"/>
    </row>
    <row r="1040" spans="1:9" s="202" customFormat="1" x14ac:dyDescent="0.25">
      <c r="A1040" s="179"/>
      <c r="B1040" s="179"/>
      <c r="C1040" s="179"/>
      <c r="D1040" s="179"/>
      <c r="E1040" s="179"/>
      <c r="F1040" s="179"/>
      <c r="G1040" s="179"/>
      <c r="H1040" s="179"/>
      <c r="I1040" s="215"/>
    </row>
    <row r="1041" spans="1:9" s="202" customFormat="1" x14ac:dyDescent="0.25">
      <c r="A1041" s="179"/>
      <c r="B1041" s="179"/>
      <c r="C1041" s="179"/>
      <c r="D1041" s="179"/>
      <c r="E1041" s="179"/>
      <c r="F1041" s="179"/>
      <c r="G1041" s="179"/>
      <c r="H1041" s="179"/>
      <c r="I1041" s="215"/>
    </row>
    <row r="1042" spans="1:9" s="202" customFormat="1" x14ac:dyDescent="0.25">
      <c r="A1042" s="179"/>
      <c r="B1042" s="179"/>
      <c r="C1042" s="179"/>
      <c r="D1042" s="179"/>
      <c r="E1042" s="179"/>
      <c r="F1042" s="179"/>
      <c r="G1042" s="179"/>
      <c r="H1042" s="179"/>
      <c r="I1042" s="215"/>
    </row>
    <row r="1043" spans="1:9" s="202" customFormat="1" x14ac:dyDescent="0.25">
      <c r="A1043" s="179"/>
      <c r="B1043" s="179"/>
      <c r="C1043" s="179"/>
      <c r="D1043" s="179"/>
      <c r="E1043" s="179"/>
      <c r="F1043" s="179"/>
      <c r="G1043" s="179"/>
      <c r="H1043" s="179"/>
      <c r="I1043" s="215"/>
    </row>
    <row r="1044" spans="1:9" x14ac:dyDescent="0.25">
      <c r="A1044" s="198"/>
      <c r="B1044" s="198"/>
      <c r="C1044" s="198"/>
      <c r="D1044" s="198"/>
      <c r="E1044" s="198"/>
      <c r="F1044" s="198"/>
      <c r="G1044" s="198"/>
      <c r="H1044" s="198"/>
      <c r="I1044" s="198"/>
    </row>
    <row r="1045" spans="1:9" s="202" customFormat="1" ht="38.25" x14ac:dyDescent="0.25">
      <c r="A1045" s="21" t="s">
        <v>889</v>
      </c>
      <c r="B1045" s="176" t="s">
        <v>930</v>
      </c>
      <c r="C1045" s="175" t="s">
        <v>931</v>
      </c>
      <c r="D1045" s="233"/>
      <c r="E1045" s="233"/>
      <c r="F1045" s="233"/>
      <c r="G1045" s="233"/>
      <c r="H1045" s="233"/>
      <c r="I1045" s="233"/>
    </row>
    <row r="1046" spans="1:9" s="202" customFormat="1" x14ac:dyDescent="0.25">
      <c r="A1046" s="233"/>
      <c r="B1046" s="233"/>
      <c r="C1046" s="233"/>
      <c r="D1046" s="233"/>
      <c r="E1046" s="233"/>
      <c r="F1046" s="233"/>
      <c r="G1046" s="233"/>
      <c r="H1046" s="233"/>
      <c r="I1046" s="233"/>
    </row>
    <row r="1047" spans="1:9" s="202" customFormat="1" x14ac:dyDescent="0.25">
      <c r="A1047" s="233"/>
      <c r="B1047" s="233"/>
      <c r="C1047" s="233"/>
      <c r="D1047" s="233"/>
      <c r="E1047" s="233"/>
      <c r="F1047" s="233"/>
      <c r="G1047" s="233"/>
      <c r="H1047" s="233"/>
      <c r="I1047" s="233"/>
    </row>
    <row r="1048" spans="1:9" s="202" customFormat="1" x14ac:dyDescent="0.25">
      <c r="A1048" s="233"/>
      <c r="B1048" s="233"/>
      <c r="C1048" s="233"/>
      <c r="D1048" s="233"/>
      <c r="E1048" s="233"/>
      <c r="F1048" s="233"/>
      <c r="G1048" s="233"/>
      <c r="H1048" s="233"/>
      <c r="I1048" s="233"/>
    </row>
    <row r="1049" spans="1:9" s="202" customFormat="1" x14ac:dyDescent="0.25">
      <c r="A1049" s="233"/>
      <c r="B1049" s="233"/>
      <c r="C1049" s="233"/>
      <c r="D1049" s="233"/>
      <c r="E1049" s="233"/>
      <c r="F1049" s="233"/>
      <c r="G1049" s="233"/>
      <c r="H1049" s="233"/>
      <c r="I1049" s="233"/>
    </row>
    <row r="1050" spans="1:9" s="202" customFormat="1" x14ac:dyDescent="0.25">
      <c r="A1050" s="233"/>
      <c r="B1050" s="233"/>
      <c r="C1050" s="233"/>
      <c r="D1050" s="233"/>
      <c r="E1050" s="233"/>
      <c r="F1050" s="233"/>
      <c r="G1050" s="233"/>
      <c r="H1050" s="233"/>
      <c r="I1050" s="233"/>
    </row>
    <row r="1051" spans="1:9" s="202" customFormat="1" x14ac:dyDescent="0.25">
      <c r="A1051" s="315"/>
      <c r="B1051" s="315"/>
      <c r="C1051" s="315"/>
      <c r="D1051" s="315"/>
      <c r="E1051" s="315"/>
      <c r="F1051" s="315"/>
      <c r="G1051" s="315"/>
      <c r="H1051" s="315"/>
      <c r="I1051" s="315"/>
    </row>
    <row r="1052" spans="1:9" s="202" customFormat="1" x14ac:dyDescent="0.25">
      <c r="A1052" s="315"/>
      <c r="B1052" s="315"/>
      <c r="C1052" s="315"/>
      <c r="D1052" s="315"/>
      <c r="E1052" s="315"/>
      <c r="F1052" s="315"/>
      <c r="G1052" s="315"/>
      <c r="H1052" s="315"/>
      <c r="I1052" s="315"/>
    </row>
    <row r="1053" spans="1:9" s="202" customFormat="1" x14ac:dyDescent="0.25">
      <c r="A1053" s="315"/>
      <c r="B1053" s="315"/>
      <c r="C1053" s="315"/>
      <c r="D1053" s="315"/>
      <c r="E1053" s="315"/>
      <c r="F1053" s="315"/>
      <c r="G1053" s="315"/>
      <c r="H1053" s="315"/>
      <c r="I1053" s="315"/>
    </row>
    <row r="1054" spans="1:9" s="202" customFormat="1" x14ac:dyDescent="0.25">
      <c r="A1054" s="315"/>
      <c r="B1054" s="315"/>
      <c r="C1054" s="315"/>
      <c r="D1054" s="315"/>
      <c r="E1054" s="315"/>
      <c r="F1054" s="315"/>
      <c r="G1054" s="315"/>
      <c r="H1054" s="315"/>
      <c r="I1054" s="315"/>
    </row>
    <row r="1055" spans="1:9" s="202" customFormat="1" x14ac:dyDescent="0.25">
      <c r="A1055" s="315"/>
      <c r="B1055" s="315"/>
      <c r="C1055" s="315"/>
      <c r="D1055" s="315"/>
      <c r="E1055" s="315"/>
      <c r="F1055" s="315"/>
      <c r="G1055" s="315"/>
      <c r="H1055" s="315"/>
      <c r="I1055" s="315"/>
    </row>
    <row r="1056" spans="1:9" s="202" customFormat="1" x14ac:dyDescent="0.25">
      <c r="A1056" s="315"/>
      <c r="B1056" s="315"/>
      <c r="C1056" s="315"/>
      <c r="D1056" s="315"/>
      <c r="E1056" s="315"/>
      <c r="F1056" s="315"/>
      <c r="G1056" s="315"/>
      <c r="H1056" s="315"/>
      <c r="I1056" s="315"/>
    </row>
    <row r="1057" spans="1:9" s="202" customFormat="1" x14ac:dyDescent="0.25">
      <c r="A1057" s="315"/>
      <c r="B1057" s="315"/>
      <c r="C1057" s="315"/>
      <c r="D1057" s="315"/>
      <c r="E1057" s="315"/>
      <c r="F1057" s="315"/>
      <c r="G1057" s="315"/>
      <c r="H1057" s="315"/>
      <c r="I1057" s="315"/>
    </row>
    <row r="1058" spans="1:9" s="202" customFormat="1" x14ac:dyDescent="0.25">
      <c r="A1058" s="315"/>
      <c r="B1058" s="315"/>
      <c r="C1058" s="315"/>
      <c r="D1058" s="315"/>
      <c r="E1058" s="315"/>
      <c r="F1058" s="315"/>
      <c r="G1058" s="315"/>
      <c r="H1058" s="315"/>
      <c r="I1058" s="315"/>
    </row>
    <row r="1059" spans="1:9" s="202" customFormat="1" x14ac:dyDescent="0.25">
      <c r="A1059" s="315"/>
      <c r="B1059" s="315"/>
      <c r="C1059" s="315"/>
      <c r="D1059" s="315"/>
      <c r="E1059" s="315"/>
      <c r="F1059" s="315"/>
      <c r="G1059" s="315"/>
      <c r="H1059" s="315"/>
      <c r="I1059" s="315"/>
    </row>
    <row r="1060" spans="1:9" s="202" customFormat="1" x14ac:dyDescent="0.25">
      <c r="A1060" s="315"/>
      <c r="B1060" s="315"/>
      <c r="C1060" s="315"/>
      <c r="D1060" s="315"/>
      <c r="E1060" s="315"/>
      <c r="F1060" s="315"/>
      <c r="G1060" s="315"/>
      <c r="H1060" s="315"/>
      <c r="I1060" s="315"/>
    </row>
    <row r="1061" spans="1:9" s="202" customFormat="1" x14ac:dyDescent="0.25">
      <c r="A1061" s="315"/>
      <c r="B1061" s="315"/>
      <c r="C1061" s="315"/>
      <c r="D1061" s="315"/>
      <c r="E1061" s="315"/>
      <c r="F1061" s="315"/>
      <c r="G1061" s="315"/>
      <c r="H1061" s="315"/>
      <c r="I1061" s="315"/>
    </row>
    <row r="1062" spans="1:9" s="202" customFormat="1" x14ac:dyDescent="0.25">
      <c r="A1062" s="315"/>
      <c r="B1062" s="315"/>
      <c r="C1062" s="315"/>
      <c r="D1062" s="315"/>
      <c r="E1062" s="315"/>
      <c r="F1062" s="315"/>
      <c r="G1062" s="315"/>
      <c r="H1062" s="315"/>
      <c r="I1062" s="315"/>
    </row>
    <row r="1063" spans="1:9" s="202" customFormat="1" x14ac:dyDescent="0.25">
      <c r="A1063" s="315"/>
      <c r="B1063" s="315"/>
      <c r="C1063" s="315"/>
      <c r="D1063" s="315"/>
      <c r="E1063" s="315"/>
      <c r="F1063" s="315"/>
      <c r="G1063" s="315"/>
      <c r="H1063" s="315"/>
      <c r="I1063" s="315"/>
    </row>
    <row r="1064" spans="1:9" s="202" customFormat="1" x14ac:dyDescent="0.25">
      <c r="A1064" s="315"/>
      <c r="B1064" s="315"/>
      <c r="C1064" s="315"/>
      <c r="D1064" s="315"/>
      <c r="E1064" s="315"/>
      <c r="F1064" s="315"/>
      <c r="G1064" s="315"/>
      <c r="H1064" s="315"/>
      <c r="I1064" s="315"/>
    </row>
    <row r="1065" spans="1:9" s="202" customFormat="1" x14ac:dyDescent="0.25">
      <c r="A1065" s="315"/>
      <c r="B1065" s="315"/>
      <c r="C1065" s="315"/>
      <c r="D1065" s="315"/>
      <c r="E1065" s="315"/>
      <c r="F1065" s="315"/>
      <c r="G1065" s="315"/>
      <c r="H1065" s="315"/>
      <c r="I1065" s="315"/>
    </row>
    <row r="1066" spans="1:9" s="202" customFormat="1" x14ac:dyDescent="0.25">
      <c r="A1066" s="315"/>
      <c r="B1066" s="315"/>
      <c r="C1066" s="315"/>
      <c r="D1066" s="315"/>
      <c r="E1066" s="315"/>
      <c r="F1066" s="315"/>
      <c r="G1066" s="315"/>
      <c r="H1066" s="315"/>
      <c r="I1066" s="315"/>
    </row>
    <row r="1067" spans="1:9" s="202" customFormat="1" x14ac:dyDescent="0.25">
      <c r="A1067" s="315"/>
      <c r="B1067" s="315"/>
      <c r="C1067" s="315"/>
      <c r="D1067" s="315"/>
      <c r="E1067" s="315"/>
      <c r="F1067" s="315"/>
      <c r="G1067" s="315"/>
      <c r="H1067" s="315"/>
      <c r="I1067" s="315"/>
    </row>
    <row r="1068" spans="1:9" s="202" customFormat="1" x14ac:dyDescent="0.25">
      <c r="A1068" s="315"/>
      <c r="B1068" s="315"/>
      <c r="C1068" s="315"/>
      <c r="D1068" s="315"/>
      <c r="E1068" s="315"/>
      <c r="F1068" s="315"/>
      <c r="G1068" s="315"/>
      <c r="H1068" s="315"/>
      <c r="I1068" s="315"/>
    </row>
    <row r="1069" spans="1:9" s="202" customFormat="1" x14ac:dyDescent="0.25">
      <c r="A1069" s="315"/>
      <c r="B1069" s="315"/>
      <c r="C1069" s="315"/>
      <c r="D1069" s="315"/>
      <c r="E1069" s="315"/>
      <c r="F1069" s="315"/>
      <c r="G1069" s="315"/>
      <c r="H1069" s="315"/>
      <c r="I1069" s="315"/>
    </row>
    <row r="1070" spans="1:9" s="202" customFormat="1" x14ac:dyDescent="0.25">
      <c r="A1070" s="315"/>
      <c r="B1070" s="315"/>
      <c r="C1070" s="315"/>
      <c r="D1070" s="315"/>
      <c r="E1070" s="315"/>
      <c r="F1070" s="315"/>
      <c r="G1070" s="315"/>
      <c r="H1070" s="315"/>
      <c r="I1070" s="315"/>
    </row>
    <row r="1071" spans="1:9" s="202" customFormat="1" x14ac:dyDescent="0.25">
      <c r="A1071" s="315"/>
      <c r="B1071" s="315"/>
      <c r="C1071" s="315"/>
      <c r="D1071" s="315"/>
      <c r="E1071" s="315"/>
      <c r="F1071" s="315"/>
      <c r="G1071" s="315"/>
      <c r="H1071" s="315"/>
      <c r="I1071" s="315"/>
    </row>
    <row r="1072" spans="1:9" s="202" customFormat="1" x14ac:dyDescent="0.25">
      <c r="A1072" s="315"/>
      <c r="B1072" s="315"/>
      <c r="C1072" s="315"/>
      <c r="D1072" s="315"/>
      <c r="E1072" s="315"/>
      <c r="F1072" s="315"/>
      <c r="G1072" s="315"/>
      <c r="H1072" s="315"/>
      <c r="I1072" s="315"/>
    </row>
    <row r="1073" spans="1:9" s="202" customFormat="1" x14ac:dyDescent="0.25">
      <c r="A1073" s="315"/>
      <c r="B1073" s="315"/>
      <c r="C1073" s="315"/>
      <c r="D1073" s="315"/>
      <c r="E1073" s="315"/>
      <c r="F1073" s="315"/>
      <c r="G1073" s="315"/>
      <c r="H1073" s="315"/>
      <c r="I1073" s="315"/>
    </row>
    <row r="1074" spans="1:9" s="202" customFormat="1" x14ac:dyDescent="0.25">
      <c r="A1074" s="315"/>
      <c r="B1074" s="315"/>
      <c r="C1074" s="315"/>
      <c r="D1074" s="315"/>
      <c r="E1074" s="315"/>
      <c r="F1074" s="315"/>
      <c r="G1074" s="315"/>
      <c r="H1074" s="315"/>
      <c r="I1074" s="315"/>
    </row>
    <row r="1075" spans="1:9" s="202" customFormat="1" x14ac:dyDescent="0.25">
      <c r="A1075" s="315"/>
      <c r="B1075" s="315"/>
      <c r="C1075" s="315"/>
      <c r="D1075" s="315"/>
      <c r="E1075" s="315"/>
      <c r="F1075" s="315"/>
      <c r="G1075" s="315"/>
      <c r="H1075" s="315"/>
      <c r="I1075" s="315"/>
    </row>
    <row r="1076" spans="1:9" s="202" customFormat="1" x14ac:dyDescent="0.25">
      <c r="A1076" s="315"/>
      <c r="B1076" s="315"/>
      <c r="C1076" s="315"/>
      <c r="D1076" s="315"/>
      <c r="E1076" s="315"/>
      <c r="F1076" s="315"/>
      <c r="G1076" s="315"/>
      <c r="H1076" s="315"/>
      <c r="I1076" s="315"/>
    </row>
    <row r="1077" spans="1:9" s="202" customFormat="1" x14ac:dyDescent="0.25">
      <c r="A1077" s="315"/>
      <c r="B1077" s="315"/>
      <c r="C1077" s="315"/>
      <c r="D1077" s="315"/>
      <c r="E1077" s="315"/>
      <c r="F1077" s="315"/>
      <c r="G1077" s="315"/>
      <c r="H1077" s="315"/>
      <c r="I1077" s="315"/>
    </row>
    <row r="1078" spans="1:9" s="202" customFormat="1" x14ac:dyDescent="0.25">
      <c r="A1078" s="315"/>
      <c r="B1078" s="315"/>
      <c r="C1078" s="315"/>
      <c r="D1078" s="315"/>
      <c r="E1078" s="315"/>
      <c r="F1078" s="315"/>
      <c r="G1078" s="315"/>
      <c r="H1078" s="315"/>
      <c r="I1078" s="315"/>
    </row>
    <row r="1079" spans="1:9" s="202" customFormat="1" x14ac:dyDescent="0.25">
      <c r="A1079" s="315"/>
      <c r="B1079" s="315"/>
      <c r="C1079" s="315"/>
      <c r="D1079" s="315"/>
      <c r="E1079" s="315"/>
      <c r="F1079" s="315"/>
      <c r="G1079" s="315"/>
      <c r="H1079" s="315"/>
      <c r="I1079" s="315"/>
    </row>
    <row r="1080" spans="1:9" s="202" customFormat="1" x14ac:dyDescent="0.25">
      <c r="A1080" s="315"/>
      <c r="B1080" s="315"/>
      <c r="C1080" s="315"/>
      <c r="D1080" s="315"/>
      <c r="E1080" s="315"/>
      <c r="F1080" s="315"/>
      <c r="G1080" s="315"/>
      <c r="H1080" s="315"/>
      <c r="I1080" s="315"/>
    </row>
    <row r="1081" spans="1:9" s="202" customFormat="1" x14ac:dyDescent="0.25">
      <c r="A1081" s="315"/>
      <c r="B1081" s="315"/>
      <c r="C1081" s="315"/>
      <c r="D1081" s="315"/>
      <c r="E1081" s="315"/>
      <c r="F1081" s="315"/>
      <c r="G1081" s="315"/>
      <c r="H1081" s="315"/>
      <c r="I1081" s="315"/>
    </row>
    <row r="1082" spans="1:9" s="202" customFormat="1" x14ac:dyDescent="0.25">
      <c r="A1082" s="315"/>
      <c r="B1082" s="315"/>
      <c r="C1082" s="315"/>
      <c r="D1082" s="315"/>
      <c r="E1082" s="315"/>
      <c r="F1082" s="315"/>
      <c r="G1082" s="315"/>
      <c r="H1082" s="315"/>
      <c r="I1082" s="315"/>
    </row>
    <row r="1083" spans="1:9" s="202" customFormat="1" x14ac:dyDescent="0.25">
      <c r="A1083" s="315"/>
      <c r="B1083" s="315"/>
      <c r="C1083" s="315"/>
      <c r="D1083" s="315"/>
      <c r="E1083" s="315"/>
      <c r="F1083" s="315"/>
      <c r="G1083" s="315"/>
      <c r="H1083" s="315"/>
      <c r="I1083" s="315"/>
    </row>
    <row r="1084" spans="1:9" s="202" customFormat="1" x14ac:dyDescent="0.25">
      <c r="A1084" s="315"/>
      <c r="B1084" s="315"/>
      <c r="C1084" s="315"/>
      <c r="D1084" s="315"/>
      <c r="E1084" s="315"/>
      <c r="F1084" s="315"/>
      <c r="G1084" s="315"/>
      <c r="H1084" s="315"/>
      <c r="I1084" s="315"/>
    </row>
    <row r="1085" spans="1:9" s="202" customFormat="1" x14ac:dyDescent="0.25">
      <c r="A1085" s="315"/>
      <c r="B1085" s="315"/>
      <c r="C1085" s="315"/>
      <c r="D1085" s="315"/>
      <c r="E1085" s="315"/>
      <c r="F1085" s="315"/>
      <c r="G1085" s="315"/>
      <c r="H1085" s="315"/>
      <c r="I1085" s="315"/>
    </row>
    <row r="1086" spans="1:9" s="202" customFormat="1" x14ac:dyDescent="0.25">
      <c r="A1086" s="315"/>
      <c r="B1086" s="315"/>
      <c r="C1086" s="315"/>
      <c r="D1086" s="315"/>
      <c r="E1086" s="315"/>
      <c r="F1086" s="315"/>
      <c r="G1086" s="315"/>
      <c r="H1086" s="315"/>
      <c r="I1086" s="315"/>
    </row>
    <row r="1087" spans="1:9" s="202" customFormat="1" x14ac:dyDescent="0.25">
      <c r="A1087" s="315"/>
      <c r="B1087" s="315"/>
      <c r="C1087" s="315"/>
      <c r="D1087" s="315"/>
      <c r="E1087" s="315"/>
      <c r="F1087" s="315"/>
      <c r="G1087" s="315"/>
      <c r="H1087" s="315"/>
      <c r="I1087" s="315"/>
    </row>
    <row r="1088" spans="1:9" s="202" customFormat="1" x14ac:dyDescent="0.25">
      <c r="A1088" s="233"/>
      <c r="B1088" s="233"/>
      <c r="C1088" s="233"/>
      <c r="D1088" s="233"/>
      <c r="E1088" s="233"/>
      <c r="F1088" s="233"/>
      <c r="G1088" s="233"/>
      <c r="H1088" s="233"/>
      <c r="I1088" s="233"/>
    </row>
    <row r="1089" spans="1:9" s="202" customFormat="1" x14ac:dyDescent="0.25">
      <c r="A1089" s="233"/>
      <c r="B1089" s="233"/>
      <c r="C1089" s="233"/>
      <c r="D1089" s="233"/>
      <c r="E1089" s="233"/>
      <c r="F1089" s="233"/>
      <c r="G1089" s="233"/>
      <c r="H1089" s="233"/>
      <c r="I1089" s="233"/>
    </row>
    <row r="1090" spans="1:9" s="202" customFormat="1" x14ac:dyDescent="0.25">
      <c r="A1090" s="233"/>
      <c r="B1090" s="233"/>
      <c r="C1090" s="233"/>
      <c r="D1090" s="233"/>
      <c r="E1090" s="233"/>
      <c r="F1090" s="233"/>
      <c r="G1090" s="233"/>
      <c r="H1090" s="233"/>
      <c r="I1090" s="233"/>
    </row>
    <row r="1091" spans="1:9" s="202" customFormat="1" ht="38.25" x14ac:dyDescent="0.25">
      <c r="A1091" s="21" t="s">
        <v>890</v>
      </c>
      <c r="B1091" s="176" t="s">
        <v>932</v>
      </c>
      <c r="C1091" s="175" t="s">
        <v>933</v>
      </c>
      <c r="D1091" s="233"/>
      <c r="E1091" s="233"/>
      <c r="F1091" s="233"/>
      <c r="G1091" s="233"/>
      <c r="H1091" s="233"/>
      <c r="I1091" s="233"/>
    </row>
    <row r="1092" spans="1:9" s="202" customFormat="1" x14ac:dyDescent="0.25">
      <c r="A1092" s="233"/>
      <c r="B1092" s="233"/>
      <c r="C1092" s="233"/>
      <c r="D1092" s="233"/>
      <c r="E1092" s="233"/>
      <c r="F1092" s="233"/>
      <c r="G1092" s="233"/>
      <c r="H1092" s="233"/>
      <c r="I1092" s="233"/>
    </row>
    <row r="1093" spans="1:9" s="202" customFormat="1" x14ac:dyDescent="0.25">
      <c r="A1093" s="233"/>
      <c r="B1093" s="233"/>
      <c r="C1093" s="233"/>
      <c r="D1093" s="233"/>
      <c r="E1093" s="233"/>
      <c r="F1093" s="233"/>
      <c r="G1093" s="233"/>
      <c r="H1093" s="233"/>
      <c r="I1093" s="233"/>
    </row>
    <row r="1094" spans="1:9" s="202" customFormat="1" x14ac:dyDescent="0.25">
      <c r="A1094" s="233"/>
      <c r="B1094" s="233"/>
      <c r="C1094" s="233"/>
      <c r="D1094" s="233"/>
      <c r="E1094" s="233"/>
      <c r="F1094" s="233"/>
      <c r="G1094" s="233"/>
      <c r="H1094" s="233"/>
      <c r="I1094" s="233"/>
    </row>
    <row r="1095" spans="1:9" s="202" customFormat="1" x14ac:dyDescent="0.25">
      <c r="A1095" s="233"/>
      <c r="B1095" s="233"/>
      <c r="C1095" s="233"/>
      <c r="D1095" s="233"/>
      <c r="E1095" s="233"/>
      <c r="F1095" s="233"/>
      <c r="G1095" s="233"/>
      <c r="H1095" s="233"/>
      <c r="I1095" s="233"/>
    </row>
    <row r="1096" spans="1:9" s="202" customFormat="1" x14ac:dyDescent="0.25">
      <c r="A1096" s="233"/>
      <c r="B1096" s="233"/>
      <c r="C1096" s="233"/>
      <c r="D1096" s="233"/>
      <c r="E1096" s="233"/>
      <c r="F1096" s="233"/>
      <c r="G1096" s="233"/>
      <c r="H1096" s="233"/>
      <c r="I1096" s="233"/>
    </row>
    <row r="1097" spans="1:9" s="202" customFormat="1" x14ac:dyDescent="0.25">
      <c r="A1097" s="315"/>
      <c r="B1097" s="315"/>
      <c r="C1097" s="315"/>
      <c r="D1097" s="315"/>
      <c r="E1097" s="315"/>
      <c r="F1097" s="315"/>
      <c r="G1097" s="315"/>
      <c r="H1097" s="315"/>
      <c r="I1097" s="315"/>
    </row>
    <row r="1098" spans="1:9" s="202" customFormat="1" x14ac:dyDescent="0.25">
      <c r="A1098" s="315"/>
      <c r="B1098" s="315"/>
      <c r="C1098" s="315"/>
      <c r="D1098" s="315"/>
      <c r="E1098" s="315"/>
      <c r="F1098" s="315"/>
      <c r="G1098" s="315"/>
      <c r="H1098" s="315"/>
      <c r="I1098" s="315"/>
    </row>
    <row r="1099" spans="1:9" s="202" customFormat="1" x14ac:dyDescent="0.25">
      <c r="A1099" s="315"/>
      <c r="B1099" s="315"/>
      <c r="C1099" s="315"/>
      <c r="D1099" s="315"/>
      <c r="E1099" s="315"/>
      <c r="F1099" s="315"/>
      <c r="G1099" s="315"/>
      <c r="H1099" s="315"/>
      <c r="I1099" s="315"/>
    </row>
    <row r="1100" spans="1:9" s="202" customFormat="1" x14ac:dyDescent="0.25">
      <c r="A1100" s="315"/>
      <c r="B1100" s="315"/>
      <c r="C1100" s="315"/>
      <c r="D1100" s="315"/>
      <c r="E1100" s="315"/>
      <c r="F1100" s="315"/>
      <c r="G1100" s="315"/>
      <c r="H1100" s="315"/>
      <c r="I1100" s="315"/>
    </row>
    <row r="1101" spans="1:9" s="202" customFormat="1" x14ac:dyDescent="0.25">
      <c r="A1101" s="315"/>
      <c r="B1101" s="315"/>
      <c r="C1101" s="315"/>
      <c r="D1101" s="315"/>
      <c r="E1101" s="315"/>
      <c r="F1101" s="315"/>
      <c r="G1101" s="315"/>
      <c r="H1101" s="315"/>
      <c r="I1101" s="315"/>
    </row>
    <row r="1102" spans="1:9" s="202" customFormat="1" x14ac:dyDescent="0.25">
      <c r="A1102" s="315"/>
      <c r="B1102" s="315"/>
      <c r="C1102" s="315"/>
      <c r="D1102" s="315"/>
      <c r="E1102" s="315"/>
      <c r="F1102" s="315"/>
      <c r="G1102" s="315"/>
      <c r="H1102" s="315"/>
      <c r="I1102" s="315"/>
    </row>
    <row r="1103" spans="1:9" s="202" customFormat="1" x14ac:dyDescent="0.25">
      <c r="A1103" s="315"/>
      <c r="B1103" s="315"/>
      <c r="C1103" s="315"/>
      <c r="D1103" s="315"/>
      <c r="E1103" s="315"/>
      <c r="F1103" s="315"/>
      <c r="G1103" s="315"/>
      <c r="H1103" s="315"/>
      <c r="I1103" s="315"/>
    </row>
    <row r="1104" spans="1:9" s="202" customFormat="1" x14ac:dyDescent="0.25">
      <c r="A1104" s="315"/>
      <c r="B1104" s="315"/>
      <c r="C1104" s="315"/>
      <c r="D1104" s="315"/>
      <c r="E1104" s="315"/>
      <c r="F1104" s="315"/>
      <c r="G1104" s="315"/>
      <c r="H1104" s="315"/>
      <c r="I1104" s="315"/>
    </row>
    <row r="1105" spans="1:9" s="202" customFormat="1" x14ac:dyDescent="0.25">
      <c r="A1105" s="315"/>
      <c r="B1105" s="315"/>
      <c r="C1105" s="315"/>
      <c r="D1105" s="315"/>
      <c r="E1105" s="315"/>
      <c r="F1105" s="315"/>
      <c r="G1105" s="315"/>
      <c r="H1105" s="315"/>
      <c r="I1105" s="315"/>
    </row>
    <row r="1106" spans="1:9" s="202" customFormat="1" x14ac:dyDescent="0.25">
      <c r="A1106" s="315"/>
      <c r="B1106" s="315"/>
      <c r="C1106" s="315"/>
      <c r="D1106" s="315"/>
      <c r="E1106" s="315"/>
      <c r="F1106" s="315"/>
      <c r="G1106" s="315"/>
      <c r="H1106" s="315"/>
      <c r="I1106" s="315"/>
    </row>
    <row r="1107" spans="1:9" s="202" customFormat="1" x14ac:dyDescent="0.25">
      <c r="A1107" s="315"/>
      <c r="B1107" s="315"/>
      <c r="C1107" s="315"/>
      <c r="D1107" s="315"/>
      <c r="E1107" s="315"/>
      <c r="F1107" s="315"/>
      <c r="G1107" s="315"/>
      <c r="H1107" s="315"/>
      <c r="I1107" s="315"/>
    </row>
    <row r="1108" spans="1:9" s="202" customFormat="1" x14ac:dyDescent="0.25">
      <c r="A1108" s="315"/>
      <c r="B1108" s="315"/>
      <c r="C1108" s="315"/>
      <c r="D1108" s="315"/>
      <c r="E1108" s="315"/>
      <c r="F1108" s="315"/>
      <c r="G1108" s="315"/>
      <c r="H1108" s="315"/>
      <c r="I1108" s="315"/>
    </row>
    <row r="1109" spans="1:9" s="202" customFormat="1" x14ac:dyDescent="0.25">
      <c r="A1109" s="315"/>
      <c r="B1109" s="315"/>
      <c r="C1109" s="315"/>
      <c r="D1109" s="315"/>
      <c r="E1109" s="315"/>
      <c r="F1109" s="315"/>
      <c r="G1109" s="315"/>
      <c r="H1109" s="315"/>
      <c r="I1109" s="315"/>
    </row>
    <row r="1110" spans="1:9" s="202" customFormat="1" x14ac:dyDescent="0.25">
      <c r="A1110" s="315"/>
      <c r="B1110" s="315"/>
      <c r="C1110" s="315"/>
      <c r="D1110" s="315"/>
      <c r="E1110" s="315"/>
      <c r="F1110" s="315"/>
      <c r="G1110" s="315"/>
      <c r="H1110" s="315"/>
      <c r="I1110" s="315"/>
    </row>
    <row r="1111" spans="1:9" s="202" customFormat="1" x14ac:dyDescent="0.25">
      <c r="A1111" s="315"/>
      <c r="B1111" s="315"/>
      <c r="C1111" s="315"/>
      <c r="D1111" s="315"/>
      <c r="E1111" s="315"/>
      <c r="F1111" s="315"/>
      <c r="G1111" s="315"/>
      <c r="H1111" s="315"/>
      <c r="I1111" s="315"/>
    </row>
    <row r="1112" spans="1:9" s="202" customFormat="1" x14ac:dyDescent="0.25">
      <c r="A1112" s="315"/>
      <c r="B1112" s="315"/>
      <c r="C1112" s="315"/>
      <c r="D1112" s="315"/>
      <c r="E1112" s="315"/>
      <c r="F1112" s="315"/>
      <c r="G1112" s="315"/>
      <c r="H1112" s="315"/>
      <c r="I1112" s="315"/>
    </row>
    <row r="1113" spans="1:9" s="202" customFormat="1" x14ac:dyDescent="0.25">
      <c r="A1113" s="315"/>
      <c r="B1113" s="315"/>
      <c r="C1113" s="315"/>
      <c r="D1113" s="315"/>
      <c r="E1113" s="315"/>
      <c r="F1113" s="315"/>
      <c r="G1113" s="315"/>
      <c r="H1113" s="315"/>
      <c r="I1113" s="315"/>
    </row>
    <row r="1114" spans="1:9" s="202" customFormat="1" x14ac:dyDescent="0.25">
      <c r="A1114" s="315"/>
      <c r="B1114" s="315"/>
      <c r="C1114" s="315"/>
      <c r="D1114" s="315"/>
      <c r="E1114" s="315"/>
      <c r="F1114" s="315"/>
      <c r="G1114" s="315"/>
      <c r="H1114" s="315"/>
      <c r="I1114" s="315"/>
    </row>
    <row r="1115" spans="1:9" s="202" customFormat="1" x14ac:dyDescent="0.25">
      <c r="A1115" s="315"/>
      <c r="B1115" s="315"/>
      <c r="C1115" s="315"/>
      <c r="D1115" s="315"/>
      <c r="E1115" s="315"/>
      <c r="F1115" s="315"/>
      <c r="G1115" s="315"/>
      <c r="H1115" s="315"/>
      <c r="I1115" s="315"/>
    </row>
    <row r="1116" spans="1:9" s="202" customFormat="1" x14ac:dyDescent="0.25">
      <c r="A1116" s="315"/>
      <c r="B1116" s="315"/>
      <c r="C1116" s="315"/>
      <c r="D1116" s="315"/>
      <c r="E1116" s="315"/>
      <c r="F1116" s="315"/>
      <c r="G1116" s="315"/>
      <c r="H1116" s="315"/>
      <c r="I1116" s="315"/>
    </row>
    <row r="1117" spans="1:9" s="202" customFormat="1" x14ac:dyDescent="0.25">
      <c r="A1117" s="315"/>
      <c r="B1117" s="315"/>
      <c r="C1117" s="315"/>
      <c r="D1117" s="315"/>
      <c r="E1117" s="315"/>
      <c r="F1117" s="315"/>
      <c r="G1117" s="315"/>
      <c r="H1117" s="315"/>
      <c r="I1117" s="315"/>
    </row>
    <row r="1118" spans="1:9" s="202" customFormat="1" x14ac:dyDescent="0.25">
      <c r="A1118" s="315"/>
      <c r="B1118" s="315"/>
      <c r="C1118" s="315"/>
      <c r="D1118" s="315"/>
      <c r="E1118" s="315"/>
      <c r="F1118" s="315"/>
      <c r="G1118" s="315"/>
      <c r="H1118" s="315"/>
      <c r="I1118" s="315"/>
    </row>
    <row r="1119" spans="1:9" s="202" customFormat="1" x14ac:dyDescent="0.25">
      <c r="A1119" s="315"/>
      <c r="B1119" s="315"/>
      <c r="C1119" s="315"/>
      <c r="D1119" s="315"/>
      <c r="E1119" s="315"/>
      <c r="F1119" s="315"/>
      <c r="G1119" s="315"/>
      <c r="H1119" s="315"/>
      <c r="I1119" s="315"/>
    </row>
    <row r="1120" spans="1:9" s="202" customFormat="1" x14ac:dyDescent="0.25">
      <c r="A1120" s="315"/>
      <c r="B1120" s="315"/>
      <c r="C1120" s="315"/>
      <c r="D1120" s="315"/>
      <c r="E1120" s="315"/>
      <c r="F1120" s="315"/>
      <c r="G1120" s="315"/>
      <c r="H1120" s="315"/>
      <c r="I1120" s="315"/>
    </row>
    <row r="1121" spans="1:9" s="202" customFormat="1" x14ac:dyDescent="0.25">
      <c r="A1121" s="315"/>
      <c r="B1121" s="315"/>
      <c r="C1121" s="315"/>
      <c r="D1121" s="315"/>
      <c r="E1121" s="315"/>
      <c r="F1121" s="315"/>
      <c r="G1121" s="315"/>
      <c r="H1121" s="315"/>
      <c r="I1121" s="315"/>
    </row>
    <row r="1122" spans="1:9" s="202" customFormat="1" x14ac:dyDescent="0.25">
      <c r="A1122" s="315"/>
      <c r="B1122" s="315"/>
      <c r="C1122" s="315"/>
      <c r="D1122" s="315"/>
      <c r="E1122" s="315"/>
      <c r="F1122" s="315"/>
      <c r="G1122" s="315"/>
      <c r="H1122" s="315"/>
      <c r="I1122" s="315"/>
    </row>
    <row r="1123" spans="1:9" s="202" customFormat="1" x14ac:dyDescent="0.25">
      <c r="A1123" s="315"/>
      <c r="B1123" s="315"/>
      <c r="C1123" s="315"/>
      <c r="D1123" s="315"/>
      <c r="E1123" s="315"/>
      <c r="F1123" s="315"/>
      <c r="G1123" s="315"/>
      <c r="H1123" s="315"/>
      <c r="I1123" s="315"/>
    </row>
    <row r="1124" spans="1:9" s="202" customFormat="1" x14ac:dyDescent="0.25">
      <c r="A1124" s="315"/>
      <c r="B1124" s="315"/>
      <c r="C1124" s="315"/>
      <c r="D1124" s="315"/>
      <c r="E1124" s="315"/>
      <c r="F1124" s="315"/>
      <c r="G1124" s="315"/>
      <c r="H1124" s="315"/>
      <c r="I1124" s="315"/>
    </row>
    <row r="1125" spans="1:9" s="202" customFormat="1" x14ac:dyDescent="0.25">
      <c r="A1125" s="315"/>
      <c r="B1125" s="315"/>
      <c r="C1125" s="315"/>
      <c r="D1125" s="315"/>
      <c r="E1125" s="315"/>
      <c r="F1125" s="315"/>
      <c r="G1125" s="315"/>
      <c r="H1125" s="315"/>
      <c r="I1125" s="315"/>
    </row>
    <row r="1126" spans="1:9" s="202" customFormat="1" x14ac:dyDescent="0.25">
      <c r="A1126" s="315"/>
      <c r="B1126" s="315"/>
      <c r="C1126" s="315"/>
      <c r="D1126" s="315"/>
      <c r="E1126" s="315"/>
      <c r="F1126" s="315"/>
      <c r="G1126" s="315"/>
      <c r="H1126" s="315"/>
      <c r="I1126" s="315"/>
    </row>
    <row r="1127" spans="1:9" s="202" customFormat="1" x14ac:dyDescent="0.25">
      <c r="A1127" s="315"/>
      <c r="B1127" s="315"/>
      <c r="C1127" s="315"/>
      <c r="D1127" s="315"/>
      <c r="E1127" s="315"/>
      <c r="F1127" s="315"/>
      <c r="G1127" s="315"/>
      <c r="H1127" s="315"/>
      <c r="I1127" s="315"/>
    </row>
    <row r="1128" spans="1:9" s="202" customFormat="1" x14ac:dyDescent="0.25">
      <c r="A1128" s="315"/>
      <c r="B1128" s="315"/>
      <c r="C1128" s="315"/>
      <c r="D1128" s="315"/>
      <c r="E1128" s="315"/>
      <c r="F1128" s="315"/>
      <c r="G1128" s="315"/>
      <c r="H1128" s="315"/>
      <c r="I1128" s="315"/>
    </row>
    <row r="1129" spans="1:9" s="202" customFormat="1" x14ac:dyDescent="0.25">
      <c r="A1129" s="315"/>
      <c r="B1129" s="315"/>
      <c r="C1129" s="315"/>
      <c r="D1129" s="315"/>
      <c r="E1129" s="315"/>
      <c r="F1129" s="315"/>
      <c r="G1129" s="315"/>
      <c r="H1129" s="315"/>
      <c r="I1129" s="315"/>
    </row>
    <row r="1130" spans="1:9" s="202" customFormat="1" x14ac:dyDescent="0.25">
      <c r="A1130" s="233"/>
      <c r="B1130" s="233"/>
      <c r="C1130" s="233"/>
      <c r="D1130" s="233"/>
      <c r="E1130" s="233"/>
      <c r="F1130" s="233"/>
      <c r="G1130" s="233"/>
      <c r="H1130" s="233"/>
      <c r="I1130" s="233"/>
    </row>
    <row r="1131" spans="1:9" s="202" customFormat="1" x14ac:dyDescent="0.25">
      <c r="A1131" s="233"/>
      <c r="B1131" s="233"/>
      <c r="C1131" s="233"/>
      <c r="D1131" s="233"/>
      <c r="E1131" s="233"/>
      <c r="F1131" s="233"/>
      <c r="G1131" s="233"/>
      <c r="H1131" s="233"/>
      <c r="I1131" s="233"/>
    </row>
    <row r="1132" spans="1:9" s="202" customFormat="1" x14ac:dyDescent="0.25">
      <c r="A1132" s="315"/>
      <c r="B1132" s="315"/>
      <c r="C1132" s="315"/>
      <c r="D1132" s="315"/>
      <c r="E1132" s="315"/>
      <c r="F1132" s="315"/>
      <c r="G1132" s="315"/>
      <c r="H1132" s="315"/>
      <c r="I1132" s="315"/>
    </row>
    <row r="1133" spans="1:9" s="202" customFormat="1" x14ac:dyDescent="0.25">
      <c r="A1133" s="315"/>
      <c r="B1133" s="315"/>
      <c r="C1133" s="315"/>
      <c r="D1133" s="315"/>
      <c r="E1133" s="315"/>
      <c r="F1133" s="315"/>
      <c r="G1133" s="315"/>
      <c r="H1133" s="315"/>
      <c r="I1133" s="315"/>
    </row>
    <row r="1134" spans="1:9" s="202" customFormat="1" x14ac:dyDescent="0.25">
      <c r="A1134" s="233"/>
      <c r="B1134" s="233"/>
      <c r="C1134" s="233"/>
      <c r="D1134" s="233"/>
      <c r="E1134" s="233"/>
      <c r="F1134" s="233"/>
      <c r="G1134" s="233"/>
      <c r="H1134" s="233"/>
      <c r="I1134" s="233"/>
    </row>
    <row r="1135" spans="1:9" s="202" customFormat="1" x14ac:dyDescent="0.25">
      <c r="A1135" s="233"/>
      <c r="B1135" s="233"/>
      <c r="C1135" s="233"/>
      <c r="D1135" s="233"/>
      <c r="E1135" s="233"/>
      <c r="F1135" s="233"/>
      <c r="G1135" s="233"/>
      <c r="H1135" s="233"/>
      <c r="I1135" s="233"/>
    </row>
    <row r="1136" spans="1:9" s="202" customFormat="1" x14ac:dyDescent="0.25">
      <c r="A1136" s="233"/>
      <c r="B1136" s="233"/>
      <c r="C1136" s="233"/>
      <c r="D1136" s="233"/>
      <c r="E1136" s="233"/>
      <c r="F1136" s="233"/>
      <c r="G1136" s="233"/>
      <c r="H1136" s="233"/>
      <c r="I1136" s="233"/>
    </row>
    <row r="1137" spans="1:9" s="202" customFormat="1" x14ac:dyDescent="0.25">
      <c r="A1137" s="233"/>
      <c r="B1137" s="233"/>
      <c r="C1137" s="233"/>
      <c r="D1137" s="233"/>
      <c r="E1137" s="233"/>
      <c r="F1137" s="233"/>
      <c r="G1137" s="233"/>
      <c r="H1137" s="233"/>
      <c r="I1137" s="233"/>
    </row>
    <row r="1138" spans="1:9" s="202" customFormat="1" x14ac:dyDescent="0.25">
      <c r="A1138" s="331"/>
      <c r="B1138" s="331"/>
      <c r="C1138" s="331"/>
      <c r="D1138" s="331"/>
      <c r="E1138" s="331"/>
      <c r="F1138" s="331"/>
      <c r="G1138" s="331"/>
      <c r="H1138" s="331"/>
      <c r="I1138" s="331"/>
    </row>
    <row r="1139" spans="1:9" s="202" customFormat="1" x14ac:dyDescent="0.25">
      <c r="A1139" s="21" t="s">
        <v>1121</v>
      </c>
      <c r="B1139" s="22" t="s">
        <v>1122</v>
      </c>
      <c r="C1139" s="21" t="s">
        <v>1123</v>
      </c>
      <c r="D1139" s="331"/>
      <c r="E1139" s="331"/>
      <c r="F1139" s="331"/>
      <c r="G1139" s="331"/>
      <c r="H1139" s="331"/>
      <c r="I1139" s="331"/>
    </row>
    <row r="1140" spans="1:9" s="202" customFormat="1" x14ac:dyDescent="0.25">
      <c r="A1140" s="331"/>
      <c r="B1140" s="331"/>
      <c r="C1140" s="331"/>
      <c r="D1140" s="331"/>
      <c r="E1140" s="331"/>
      <c r="F1140" s="331"/>
      <c r="G1140" s="331"/>
      <c r="H1140" s="331"/>
      <c r="I1140" s="331"/>
    </row>
    <row r="1141" spans="1:9" s="202" customFormat="1" x14ac:dyDescent="0.25">
      <c r="A1141" s="331"/>
      <c r="B1141" s="331"/>
      <c r="C1141" s="331"/>
      <c r="D1141" s="331"/>
      <c r="E1141" s="331"/>
      <c r="F1141" s="331"/>
      <c r="G1141" s="331"/>
      <c r="H1141" s="331"/>
      <c r="I1141" s="331"/>
    </row>
    <row r="1142" spans="1:9" s="202" customFormat="1" x14ac:dyDescent="0.25">
      <c r="A1142" s="331"/>
      <c r="B1142" s="331"/>
      <c r="C1142" s="331"/>
      <c r="D1142" s="331"/>
      <c r="E1142" s="331"/>
      <c r="F1142" s="331"/>
      <c r="G1142" s="331"/>
      <c r="H1142" s="331"/>
      <c r="I1142" s="331"/>
    </row>
    <row r="1143" spans="1:9" s="202" customFormat="1" x14ac:dyDescent="0.25">
      <c r="A1143" s="331"/>
      <c r="B1143" s="331"/>
      <c r="C1143" s="331"/>
      <c r="D1143" s="331"/>
      <c r="E1143" s="331"/>
      <c r="F1143" s="331"/>
      <c r="G1143" s="331"/>
      <c r="H1143" s="331"/>
      <c r="I1143" s="331"/>
    </row>
    <row r="1144" spans="1:9" s="202" customFormat="1" x14ac:dyDescent="0.25">
      <c r="A1144" s="331"/>
      <c r="B1144" s="331"/>
      <c r="C1144" s="331"/>
      <c r="D1144" s="331"/>
      <c r="E1144" s="331"/>
      <c r="F1144" s="331"/>
      <c r="G1144" s="331"/>
      <c r="H1144" s="331"/>
      <c r="I1144" s="331"/>
    </row>
    <row r="1145" spans="1:9" s="202" customFormat="1" x14ac:dyDescent="0.25">
      <c r="A1145" s="331"/>
      <c r="B1145" s="331"/>
      <c r="C1145" s="331"/>
      <c r="D1145" s="331"/>
      <c r="E1145" s="331"/>
      <c r="F1145" s="331"/>
      <c r="G1145" s="331"/>
      <c r="H1145" s="331"/>
      <c r="I1145" s="331"/>
    </row>
    <row r="1146" spans="1:9" s="202" customFormat="1" x14ac:dyDescent="0.25">
      <c r="A1146" s="331"/>
      <c r="B1146" s="331"/>
      <c r="C1146" s="331"/>
      <c r="D1146" s="331"/>
      <c r="E1146" s="331"/>
      <c r="F1146" s="331"/>
      <c r="G1146" s="331"/>
      <c r="H1146" s="331"/>
      <c r="I1146" s="331"/>
    </row>
    <row r="1147" spans="1:9" s="202" customFormat="1" x14ac:dyDescent="0.25">
      <c r="A1147" s="331"/>
      <c r="B1147" s="331"/>
      <c r="C1147" s="331"/>
      <c r="D1147" s="331"/>
      <c r="E1147" s="331"/>
      <c r="F1147" s="331"/>
      <c r="G1147" s="331"/>
      <c r="H1147" s="331"/>
      <c r="I1147" s="331"/>
    </row>
    <row r="1148" spans="1:9" s="202" customFormat="1" x14ac:dyDescent="0.25">
      <c r="A1148" s="331"/>
      <c r="B1148" s="331"/>
      <c r="C1148" s="331"/>
      <c r="D1148" s="331"/>
      <c r="E1148" s="331"/>
      <c r="F1148" s="331"/>
      <c r="G1148" s="331"/>
      <c r="H1148" s="331"/>
      <c r="I1148" s="331"/>
    </row>
    <row r="1149" spans="1:9" s="202" customFormat="1" x14ac:dyDescent="0.25">
      <c r="A1149" s="331"/>
      <c r="B1149" s="331"/>
      <c r="C1149" s="331"/>
      <c r="D1149" s="331"/>
      <c r="E1149" s="331"/>
      <c r="F1149" s="331"/>
      <c r="G1149" s="331"/>
      <c r="H1149" s="331"/>
      <c r="I1149" s="331"/>
    </row>
    <row r="1150" spans="1:9" s="202" customFormat="1" x14ac:dyDescent="0.25">
      <c r="A1150" s="331"/>
      <c r="B1150" s="331"/>
      <c r="C1150" s="331"/>
      <c r="D1150" s="331"/>
      <c r="E1150" s="331"/>
      <c r="F1150" s="331"/>
      <c r="G1150" s="331"/>
      <c r="H1150" s="331"/>
      <c r="I1150" s="331"/>
    </row>
    <row r="1151" spans="1:9" s="202" customFormat="1" x14ac:dyDescent="0.25">
      <c r="A1151" s="331"/>
      <c r="B1151" s="331"/>
      <c r="C1151" s="331"/>
      <c r="D1151" s="331"/>
      <c r="E1151" s="331"/>
      <c r="F1151" s="331"/>
      <c r="G1151" s="331"/>
      <c r="H1151" s="331"/>
      <c r="I1151" s="331"/>
    </row>
    <row r="1152" spans="1:9" s="202" customFormat="1" x14ac:dyDescent="0.25">
      <c r="A1152" s="331"/>
      <c r="B1152" s="331"/>
      <c r="C1152" s="331"/>
      <c r="D1152" s="331"/>
      <c r="E1152" s="331"/>
      <c r="F1152" s="331"/>
      <c r="G1152" s="331"/>
      <c r="H1152" s="331"/>
      <c r="I1152" s="331"/>
    </row>
    <row r="1153" spans="1:9" s="202" customFormat="1" x14ac:dyDescent="0.25">
      <c r="A1153" s="233"/>
      <c r="B1153" s="233"/>
      <c r="C1153" s="233"/>
      <c r="D1153" s="233"/>
      <c r="E1153" s="233"/>
      <c r="F1153" s="233"/>
      <c r="G1153" s="233"/>
      <c r="H1153" s="233"/>
      <c r="I1153" s="233"/>
    </row>
    <row r="1154" spans="1:9" ht="25.5" x14ac:dyDescent="0.25">
      <c r="A1154" s="21" t="s">
        <v>523</v>
      </c>
      <c r="B1154" s="22" t="s">
        <v>593</v>
      </c>
      <c r="C1154" s="21" t="s">
        <v>592</v>
      </c>
    </row>
    <row r="1165" spans="1:9" s="202" customFormat="1" x14ac:dyDescent="0.25"/>
    <row r="1166" spans="1:9" ht="25.5" x14ac:dyDescent="0.25">
      <c r="A1166" s="21" t="s">
        <v>566</v>
      </c>
      <c r="B1166" s="176" t="s">
        <v>1042</v>
      </c>
      <c r="C1166" s="175" t="s">
        <v>934</v>
      </c>
    </row>
    <row r="1168" spans="1:9" s="202" customFormat="1" x14ac:dyDescent="0.25"/>
    <row r="1169" s="202" customFormat="1" x14ac:dyDescent="0.25"/>
    <row r="1170" s="202" customFormat="1" x14ac:dyDescent="0.25"/>
    <row r="1171" s="202" customFormat="1" x14ac:dyDescent="0.25"/>
    <row r="1172" s="202" customFormat="1" x14ac:dyDescent="0.25"/>
    <row r="1173" s="202" customFormat="1" x14ac:dyDescent="0.25"/>
    <row r="1174" s="202" customFormat="1" x14ac:dyDescent="0.25"/>
    <row r="1175" s="202" customFormat="1" x14ac:dyDescent="0.25"/>
    <row r="1176" s="202" customFormat="1" x14ac:dyDescent="0.25"/>
    <row r="1177" s="202" customFormat="1" x14ac:dyDescent="0.25"/>
    <row r="1178" s="202" customFormat="1" x14ac:dyDescent="0.25"/>
    <row r="1179" s="202" customFormat="1" x14ac:dyDescent="0.25"/>
    <row r="1180" s="202" customFormat="1" x14ac:dyDescent="0.25"/>
    <row r="1181" s="202" customFormat="1" x14ac:dyDescent="0.25"/>
    <row r="1182" s="202" customFormat="1" x14ac:dyDescent="0.25"/>
    <row r="1183" s="202" customFormat="1" x14ac:dyDescent="0.25"/>
    <row r="1184" s="202" customFormat="1" x14ac:dyDescent="0.25"/>
    <row r="1185" spans="2:9" s="202" customFormat="1" x14ac:dyDescent="0.25"/>
    <row r="1186" spans="2:9" s="202" customFormat="1" x14ac:dyDescent="0.25"/>
    <row r="1187" spans="2:9" s="202" customFormat="1" x14ac:dyDescent="0.25">
      <c r="B1187" s="35" t="s">
        <v>191</v>
      </c>
      <c r="C1187" s="35" t="s">
        <v>192</v>
      </c>
      <c r="D1187" s="35" t="s">
        <v>193</v>
      </c>
      <c r="E1187" s="35" t="s">
        <v>194</v>
      </c>
      <c r="F1187" s="35" t="s">
        <v>195</v>
      </c>
      <c r="G1187" s="35" t="s">
        <v>196</v>
      </c>
      <c r="H1187" s="35" t="s">
        <v>197</v>
      </c>
      <c r="I1187" s="35" t="s">
        <v>198</v>
      </c>
    </row>
    <row r="1188" spans="2:9" s="202" customFormat="1" x14ac:dyDescent="0.25">
      <c r="B1188" s="34" t="s">
        <v>707</v>
      </c>
      <c r="C1188" s="36" t="s">
        <v>709</v>
      </c>
      <c r="D1188" s="315" t="s">
        <v>199</v>
      </c>
      <c r="E1188" s="315" t="s">
        <v>200</v>
      </c>
      <c r="F1188" s="315">
        <v>0.8</v>
      </c>
      <c r="G1188" s="34">
        <v>13.71</v>
      </c>
      <c r="H1188" s="33">
        <f>TRUNC(F1188*G1188,2)</f>
        <v>10.96</v>
      </c>
      <c r="I1188" s="315" t="s">
        <v>230</v>
      </c>
    </row>
    <row r="1189" spans="2:9" s="202" customFormat="1" x14ac:dyDescent="0.25">
      <c r="B1189" s="34" t="s">
        <v>707</v>
      </c>
      <c r="C1189" s="36" t="s">
        <v>709</v>
      </c>
      <c r="D1189" s="315" t="s">
        <v>185</v>
      </c>
      <c r="E1189" s="315" t="s">
        <v>200</v>
      </c>
      <c r="F1189" s="315">
        <v>0.8</v>
      </c>
      <c r="G1189" s="34">
        <v>4.93</v>
      </c>
      <c r="H1189" s="33">
        <f>TRUNC(F1189*G1189,2)</f>
        <v>3.94</v>
      </c>
      <c r="I1189" s="315" t="s">
        <v>230</v>
      </c>
    </row>
    <row r="1190" spans="2:9" s="202" customFormat="1" x14ac:dyDescent="0.25">
      <c r="B1190" s="34" t="s">
        <v>708</v>
      </c>
      <c r="C1190" s="36" t="s">
        <v>710</v>
      </c>
      <c r="D1190" s="315" t="s">
        <v>199</v>
      </c>
      <c r="E1190" s="315" t="s">
        <v>200</v>
      </c>
      <c r="F1190" s="315">
        <v>0.8</v>
      </c>
      <c r="G1190" s="34">
        <v>9.6999999999999993</v>
      </c>
      <c r="H1190" s="33">
        <f>TRUNC(F1190*G1190,2)</f>
        <v>7.76</v>
      </c>
      <c r="I1190" s="315" t="s">
        <v>231</v>
      </c>
    </row>
    <row r="1191" spans="2:9" s="202" customFormat="1" x14ac:dyDescent="0.25">
      <c r="B1191" s="34" t="s">
        <v>708</v>
      </c>
      <c r="C1191" s="36" t="s">
        <v>710</v>
      </c>
      <c r="D1191" s="315" t="s">
        <v>185</v>
      </c>
      <c r="E1191" s="315" t="s">
        <v>200</v>
      </c>
      <c r="F1191" s="315">
        <v>0.8</v>
      </c>
      <c r="G1191" s="34">
        <v>4.93</v>
      </c>
      <c r="H1191" s="33">
        <f>TRUNC(F1191*G1191,2)</f>
        <v>3.94</v>
      </c>
      <c r="I1191" s="315" t="s">
        <v>231</v>
      </c>
    </row>
    <row r="1192" spans="2:9" s="202" customFormat="1" x14ac:dyDescent="0.25">
      <c r="B1192" s="315"/>
      <c r="C1192" s="315"/>
      <c r="D1192" s="315" t="s">
        <v>208</v>
      </c>
      <c r="E1192" s="315"/>
      <c r="F1192" s="315"/>
      <c r="H1192" s="33">
        <f>H1188+H1190</f>
        <v>18.72</v>
      </c>
      <c r="I1192" s="315"/>
    </row>
    <row r="1193" spans="2:9" s="202" customFormat="1" x14ac:dyDescent="0.25">
      <c r="B1193" s="315"/>
      <c r="C1193" s="315"/>
      <c r="D1193" s="315" t="s">
        <v>209</v>
      </c>
      <c r="E1193" s="315"/>
      <c r="F1193" s="315"/>
      <c r="H1193" s="33">
        <f>H1189+H1191</f>
        <v>7.88</v>
      </c>
      <c r="I1193" s="315"/>
    </row>
    <row r="1194" spans="2:9" s="202" customFormat="1" x14ac:dyDescent="0.25">
      <c r="B1194" s="315"/>
      <c r="C1194" s="315"/>
      <c r="D1194" s="315" t="s">
        <v>210</v>
      </c>
      <c r="E1194" s="315"/>
      <c r="F1194" s="315"/>
      <c r="H1194" s="33">
        <f>H1192+H1193</f>
        <v>26.599999999999998</v>
      </c>
      <c r="I1194" s="315"/>
    </row>
    <row r="1195" spans="2:9" s="202" customFormat="1" x14ac:dyDescent="0.25"/>
    <row r="1197" spans="2:9" s="202" customFormat="1" x14ac:dyDescent="0.25"/>
    <row r="1198" spans="2:9" s="202" customFormat="1" x14ac:dyDescent="0.25"/>
    <row r="1199" spans="2:9" s="202" customFormat="1" x14ac:dyDescent="0.25"/>
    <row r="1200" spans="2:9" s="202" customFormat="1" x14ac:dyDescent="0.25"/>
    <row r="1201" s="202" customFormat="1" x14ac:dyDescent="0.25"/>
    <row r="1202" s="202" customFormat="1" x14ac:dyDescent="0.25"/>
    <row r="1203" s="202" customFormat="1" x14ac:dyDescent="0.25"/>
    <row r="1204" s="202" customFormat="1" x14ac:dyDescent="0.25"/>
    <row r="1205" s="202" customFormat="1" x14ac:dyDescent="0.25"/>
    <row r="1206" s="202" customFormat="1" x14ac:dyDescent="0.25"/>
    <row r="1207" s="202" customFormat="1" x14ac:dyDescent="0.25"/>
    <row r="1208" s="202" customFormat="1" x14ac:dyDescent="0.25"/>
    <row r="1209" s="202" customFormat="1" x14ac:dyDescent="0.25"/>
    <row r="1210" s="202" customFormat="1" x14ac:dyDescent="0.25"/>
    <row r="1211" s="202" customFormat="1" x14ac:dyDescent="0.25"/>
    <row r="1212" s="202" customFormat="1" x14ac:dyDescent="0.25"/>
    <row r="1213" s="202" customFormat="1" x14ac:dyDescent="0.25"/>
    <row r="1214" s="202" customFormat="1" x14ac:dyDescent="0.25"/>
    <row r="1215" s="202" customFormat="1" x14ac:dyDescent="0.25"/>
    <row r="1216" s="202" customFormat="1" x14ac:dyDescent="0.25"/>
    <row r="1217" spans="1:3" s="202" customFormat="1" x14ac:dyDescent="0.25"/>
    <row r="1218" spans="1:3" s="202" customFormat="1" x14ac:dyDescent="0.25"/>
    <row r="1219" spans="1:3" s="202" customFormat="1" x14ac:dyDescent="0.25"/>
    <row r="1220" spans="1:3" s="202" customFormat="1" x14ac:dyDescent="0.25"/>
    <row r="1221" spans="1:3" s="202" customFormat="1" x14ac:dyDescent="0.25"/>
    <row r="1222" spans="1:3" x14ac:dyDescent="0.25">
      <c r="A1222" s="21" t="s">
        <v>590</v>
      </c>
      <c r="B1222" s="176" t="s">
        <v>536</v>
      </c>
      <c r="C1222" s="175" t="s">
        <v>935</v>
      </c>
    </row>
    <row r="1237" spans="4:4" s="202" customFormat="1" x14ac:dyDescent="0.25">
      <c r="D1237" s="202" t="s">
        <v>696</v>
      </c>
    </row>
    <row r="1238" spans="4:4" s="202" customFormat="1" x14ac:dyDescent="0.25">
      <c r="D1238" s="202">
        <v>1350</v>
      </c>
    </row>
    <row r="1239" spans="4:4" s="202" customFormat="1" x14ac:dyDescent="0.25">
      <c r="D1239" s="202">
        <v>1350</v>
      </c>
    </row>
    <row r="1240" spans="4:4" s="202" customFormat="1" x14ac:dyDescent="0.25">
      <c r="D1240" s="202">
        <v>899</v>
      </c>
    </row>
    <row r="1241" spans="4:4" s="202" customFormat="1" x14ac:dyDescent="0.25"/>
    <row r="1242" spans="4:4" s="202" customFormat="1" x14ac:dyDescent="0.25">
      <c r="D1242" s="317">
        <f>AVERAGE(D1238:D1240)</f>
        <v>1199.6666666666667</v>
      </c>
    </row>
    <row r="1243" spans="4:4" s="202" customFormat="1" x14ac:dyDescent="0.25"/>
    <row r="1244" spans="4:4" s="202" customFormat="1" x14ac:dyDescent="0.25"/>
    <row r="1245" spans="4:4" s="202" customFormat="1" x14ac:dyDescent="0.25"/>
    <row r="1249" spans="1:3" ht="25.5" x14ac:dyDescent="0.25">
      <c r="A1249" s="21" t="s">
        <v>591</v>
      </c>
      <c r="B1249" s="176" t="s">
        <v>1043</v>
      </c>
      <c r="C1249" s="175" t="s">
        <v>1044</v>
      </c>
    </row>
    <row r="1251" spans="1:3" s="202" customFormat="1" x14ac:dyDescent="0.25"/>
    <row r="1252" spans="1:3" s="202" customFormat="1" x14ac:dyDescent="0.25"/>
    <row r="1253" spans="1:3" s="202" customFormat="1" x14ac:dyDescent="0.25"/>
    <row r="1254" spans="1:3" s="202" customFormat="1" x14ac:dyDescent="0.25"/>
    <row r="1255" spans="1:3" s="202" customFormat="1" x14ac:dyDescent="0.25"/>
    <row r="1256" spans="1:3" s="202" customFormat="1" x14ac:dyDescent="0.25"/>
    <row r="1257" spans="1:3" s="202" customFormat="1" x14ac:dyDescent="0.25"/>
    <row r="1258" spans="1:3" s="202" customFormat="1" x14ac:dyDescent="0.25"/>
    <row r="1259" spans="1:3" s="202" customFormat="1" x14ac:dyDescent="0.25"/>
    <row r="1260" spans="1:3" s="202" customFormat="1" x14ac:dyDescent="0.25"/>
    <row r="1261" spans="1:3" s="202" customFormat="1" x14ac:dyDescent="0.25"/>
    <row r="1262" spans="1:3" s="202" customFormat="1" x14ac:dyDescent="0.25"/>
    <row r="1263" spans="1:3" s="202" customFormat="1" x14ac:dyDescent="0.25"/>
    <row r="1264" spans="1:3" s="202" customFormat="1" x14ac:dyDescent="0.25"/>
    <row r="1265" spans="2:9" s="202" customFormat="1" x14ac:dyDescent="0.25"/>
    <row r="1266" spans="2:9" s="202" customFormat="1" x14ac:dyDescent="0.25"/>
    <row r="1267" spans="2:9" s="202" customFormat="1" x14ac:dyDescent="0.25"/>
    <row r="1268" spans="2:9" s="202" customFormat="1" x14ac:dyDescent="0.25"/>
    <row r="1269" spans="2:9" s="202" customFormat="1" x14ac:dyDescent="0.25"/>
    <row r="1270" spans="2:9" s="202" customFormat="1" x14ac:dyDescent="0.25">
      <c r="B1270" s="35" t="s">
        <v>191</v>
      </c>
      <c r="C1270" s="35" t="s">
        <v>192</v>
      </c>
      <c r="D1270" s="35" t="s">
        <v>193</v>
      </c>
      <c r="E1270" s="35" t="s">
        <v>194</v>
      </c>
      <c r="F1270" s="35" t="s">
        <v>195</v>
      </c>
      <c r="G1270" s="35" t="s">
        <v>196</v>
      </c>
      <c r="H1270" s="35" t="s">
        <v>197</v>
      </c>
      <c r="I1270" s="35" t="s">
        <v>198</v>
      </c>
    </row>
    <row r="1271" spans="2:9" s="202" customFormat="1" x14ac:dyDescent="0.25">
      <c r="B1271" s="34" t="s">
        <v>218</v>
      </c>
      <c r="C1271" s="36" t="s">
        <v>219</v>
      </c>
      <c r="D1271" s="315" t="s">
        <v>199</v>
      </c>
      <c r="E1271" s="315" t="s">
        <v>200</v>
      </c>
      <c r="F1271" s="315">
        <v>2.5000000000000001E-2</v>
      </c>
      <c r="G1271" s="34">
        <v>13.74</v>
      </c>
      <c r="H1271" s="33">
        <f>TRUNC(F1271*G1271,2)</f>
        <v>0.34</v>
      </c>
      <c r="I1271" s="315" t="s">
        <v>230</v>
      </c>
    </row>
    <row r="1272" spans="2:9" s="202" customFormat="1" x14ac:dyDescent="0.25">
      <c r="B1272" s="34" t="s">
        <v>218</v>
      </c>
      <c r="C1272" s="36" t="s">
        <v>219</v>
      </c>
      <c r="D1272" s="315" t="s">
        <v>185</v>
      </c>
      <c r="E1272" s="315" t="s">
        <v>200</v>
      </c>
      <c r="F1272" s="315">
        <v>2.5000000000000001E-2</v>
      </c>
      <c r="G1272" s="34">
        <v>5.38</v>
      </c>
      <c r="H1272" s="33">
        <f>TRUNC(F1272*G1272,2)</f>
        <v>0.13</v>
      </c>
      <c r="I1272" s="315" t="s">
        <v>230</v>
      </c>
    </row>
    <row r="1273" spans="2:9" s="202" customFormat="1" x14ac:dyDescent="0.25">
      <c r="B1273" s="34" t="s">
        <v>221</v>
      </c>
      <c r="C1273" s="36" t="s">
        <v>220</v>
      </c>
      <c r="D1273" s="315" t="s">
        <v>199</v>
      </c>
      <c r="E1273" s="315" t="s">
        <v>200</v>
      </c>
      <c r="F1273" s="315">
        <v>0.25</v>
      </c>
      <c r="G1273" s="34">
        <v>10.25</v>
      </c>
      <c r="H1273" s="33">
        <f>TRUNC(F1273*G1273,2)</f>
        <v>2.56</v>
      </c>
      <c r="I1273" s="315" t="s">
        <v>231</v>
      </c>
    </row>
    <row r="1274" spans="2:9" s="202" customFormat="1" x14ac:dyDescent="0.25">
      <c r="B1274" s="34" t="s">
        <v>221</v>
      </c>
      <c r="C1274" s="36" t="s">
        <v>220</v>
      </c>
      <c r="D1274" s="315" t="s">
        <v>185</v>
      </c>
      <c r="E1274" s="315" t="s">
        <v>200</v>
      </c>
      <c r="F1274" s="315">
        <v>0.25</v>
      </c>
      <c r="G1274" s="34">
        <v>5.27</v>
      </c>
      <c r="H1274" s="33">
        <f>TRUNC(F1274*G1274,2)</f>
        <v>1.31</v>
      </c>
      <c r="I1274" s="315" t="s">
        <v>231</v>
      </c>
    </row>
    <row r="1275" spans="2:9" s="202" customFormat="1" x14ac:dyDescent="0.25">
      <c r="B1275" s="315"/>
      <c r="C1275" s="315"/>
      <c r="D1275" s="315" t="s">
        <v>208</v>
      </c>
      <c r="E1275" s="315"/>
      <c r="F1275" s="315"/>
      <c r="H1275" s="33">
        <f>H1271+H1273</f>
        <v>2.9</v>
      </c>
      <c r="I1275" s="315"/>
    </row>
    <row r="1276" spans="2:9" s="202" customFormat="1" x14ac:dyDescent="0.25">
      <c r="B1276" s="315"/>
      <c r="C1276" s="315"/>
      <c r="D1276" s="315" t="s">
        <v>209</v>
      </c>
      <c r="E1276" s="315"/>
      <c r="F1276" s="315"/>
      <c r="H1276" s="33">
        <f>H1272+H1274</f>
        <v>1.44</v>
      </c>
      <c r="I1276" s="315"/>
    </row>
    <row r="1277" spans="2:9" s="202" customFormat="1" x14ac:dyDescent="0.25">
      <c r="B1277" s="315"/>
      <c r="C1277" s="315"/>
      <c r="D1277" s="315" t="s">
        <v>210</v>
      </c>
      <c r="E1277" s="315"/>
      <c r="F1277" s="315"/>
      <c r="H1277" s="33">
        <f>H1275+H1276</f>
        <v>4.34</v>
      </c>
      <c r="I1277" s="315"/>
    </row>
    <row r="1281" spans="1:3" ht="25.5" x14ac:dyDescent="0.25">
      <c r="A1281" s="21" t="s">
        <v>619</v>
      </c>
      <c r="B1281" s="176" t="s">
        <v>1045</v>
      </c>
      <c r="C1281" s="175" t="s">
        <v>936</v>
      </c>
    </row>
    <row r="1284" spans="1:3" s="202" customFormat="1" x14ac:dyDescent="0.25"/>
    <row r="1285" spans="1:3" s="202" customFormat="1" x14ac:dyDescent="0.25"/>
    <row r="1286" spans="1:3" s="202" customFormat="1" x14ac:dyDescent="0.25"/>
    <row r="1287" spans="1:3" s="202" customFormat="1" x14ac:dyDescent="0.25"/>
    <row r="1288" spans="1:3" s="202" customFormat="1" x14ac:dyDescent="0.25"/>
    <row r="1289" spans="1:3" s="202" customFormat="1" x14ac:dyDescent="0.25"/>
    <row r="1290" spans="1:3" s="202" customFormat="1" x14ac:dyDescent="0.25"/>
    <row r="1291" spans="1:3" s="202" customFormat="1" x14ac:dyDescent="0.25"/>
    <row r="1292" spans="1:3" s="202" customFormat="1" x14ac:dyDescent="0.25"/>
    <row r="1293" spans="1:3" s="202" customFormat="1" x14ac:dyDescent="0.25"/>
    <row r="1294" spans="1:3" s="202" customFormat="1" x14ac:dyDescent="0.25"/>
    <row r="1295" spans="1:3" s="202" customFormat="1" x14ac:dyDescent="0.25"/>
    <row r="1296" spans="1:3" s="202" customFormat="1" x14ac:dyDescent="0.25"/>
    <row r="1297" spans="2:9" s="202" customFormat="1" x14ac:dyDescent="0.25"/>
    <row r="1298" spans="2:9" s="202" customFormat="1" x14ac:dyDescent="0.25"/>
    <row r="1299" spans="2:9" s="202" customFormat="1" x14ac:dyDescent="0.25"/>
    <row r="1300" spans="2:9" s="202" customFormat="1" x14ac:dyDescent="0.25"/>
    <row r="1301" spans="2:9" s="202" customFormat="1" x14ac:dyDescent="0.25"/>
    <row r="1302" spans="2:9" s="202" customFormat="1" x14ac:dyDescent="0.25"/>
    <row r="1303" spans="2:9" s="202" customFormat="1" x14ac:dyDescent="0.25"/>
    <row r="1304" spans="2:9" s="202" customFormat="1" x14ac:dyDescent="0.25"/>
    <row r="1305" spans="2:9" s="202" customFormat="1" x14ac:dyDescent="0.25"/>
    <row r="1306" spans="2:9" s="202" customFormat="1" x14ac:dyDescent="0.25"/>
    <row r="1307" spans="2:9" s="202" customFormat="1" x14ac:dyDescent="0.25">
      <c r="B1307" s="35" t="s">
        <v>191</v>
      </c>
      <c r="C1307" s="35" t="s">
        <v>192</v>
      </c>
      <c r="D1307" s="35" t="s">
        <v>193</v>
      </c>
      <c r="E1307" s="35" t="s">
        <v>194</v>
      </c>
      <c r="F1307" s="35" t="s">
        <v>195</v>
      </c>
      <c r="G1307" s="35" t="s">
        <v>196</v>
      </c>
      <c r="H1307" s="35" t="s">
        <v>197</v>
      </c>
      <c r="I1307" s="35" t="s">
        <v>198</v>
      </c>
    </row>
    <row r="1308" spans="2:9" s="202" customFormat="1" x14ac:dyDescent="0.25">
      <c r="B1308" s="34" t="s">
        <v>218</v>
      </c>
      <c r="C1308" s="36" t="s">
        <v>219</v>
      </c>
      <c r="D1308" s="315" t="s">
        <v>199</v>
      </c>
      <c r="E1308" s="315" t="s">
        <v>200</v>
      </c>
      <c r="F1308" s="315">
        <v>1.2</v>
      </c>
      <c r="G1308" s="34">
        <v>13.74</v>
      </c>
      <c r="H1308" s="33">
        <f>TRUNC(F1308*G1308,2)</f>
        <v>16.48</v>
      </c>
      <c r="I1308" s="315" t="s">
        <v>230</v>
      </c>
    </row>
    <row r="1309" spans="2:9" s="202" customFormat="1" x14ac:dyDescent="0.25">
      <c r="B1309" s="34" t="s">
        <v>218</v>
      </c>
      <c r="C1309" s="36" t="s">
        <v>219</v>
      </c>
      <c r="D1309" s="315" t="s">
        <v>185</v>
      </c>
      <c r="E1309" s="315" t="s">
        <v>200</v>
      </c>
      <c r="F1309" s="315">
        <v>1.2</v>
      </c>
      <c r="G1309" s="34">
        <v>5.38</v>
      </c>
      <c r="H1309" s="33">
        <f>TRUNC(F1309*G1309,2)</f>
        <v>6.45</v>
      </c>
      <c r="I1309" s="315" t="s">
        <v>230</v>
      </c>
    </row>
    <row r="1310" spans="2:9" s="202" customFormat="1" x14ac:dyDescent="0.25">
      <c r="B1310" s="34" t="s">
        <v>221</v>
      </c>
      <c r="C1310" s="36" t="s">
        <v>220</v>
      </c>
      <c r="D1310" s="315" t="s">
        <v>199</v>
      </c>
      <c r="E1310" s="315" t="s">
        <v>200</v>
      </c>
      <c r="F1310" s="315">
        <v>2</v>
      </c>
      <c r="G1310" s="34">
        <v>10.25</v>
      </c>
      <c r="H1310" s="33">
        <f>TRUNC(F1310*G1310,2)</f>
        <v>20.5</v>
      </c>
      <c r="I1310" s="315" t="s">
        <v>231</v>
      </c>
    </row>
    <row r="1311" spans="2:9" s="202" customFormat="1" x14ac:dyDescent="0.25">
      <c r="B1311" s="34" t="s">
        <v>221</v>
      </c>
      <c r="C1311" s="36" t="s">
        <v>220</v>
      </c>
      <c r="D1311" s="315" t="s">
        <v>185</v>
      </c>
      <c r="E1311" s="315" t="s">
        <v>200</v>
      </c>
      <c r="F1311" s="315">
        <v>2</v>
      </c>
      <c r="G1311" s="34">
        <v>5.27</v>
      </c>
      <c r="H1311" s="33">
        <f>TRUNC(F1311*G1311,2)</f>
        <v>10.54</v>
      </c>
      <c r="I1311" s="315" t="s">
        <v>231</v>
      </c>
    </row>
    <row r="1312" spans="2:9" s="202" customFormat="1" x14ac:dyDescent="0.25">
      <c r="B1312" s="34" t="s">
        <v>1049</v>
      </c>
      <c r="C1312" s="36" t="s">
        <v>1048</v>
      </c>
      <c r="D1312" s="315" t="s">
        <v>185</v>
      </c>
      <c r="E1312" s="315" t="s">
        <v>269</v>
      </c>
      <c r="F1312" s="315">
        <v>8.0000000000000002E-3</v>
      </c>
      <c r="G1312" s="34">
        <v>50</v>
      </c>
      <c r="H1312" s="33">
        <f t="shared" ref="H1312:H1314" si="12">TRUNC(F1312*G1312,2)</f>
        <v>0.4</v>
      </c>
      <c r="I1312" s="315"/>
    </row>
    <row r="1313" spans="1:9" s="202" customFormat="1" x14ac:dyDescent="0.25">
      <c r="B1313" s="34" t="s">
        <v>216</v>
      </c>
      <c r="C1313" s="36" t="s">
        <v>213</v>
      </c>
      <c r="D1313" s="315" t="s">
        <v>185</v>
      </c>
      <c r="E1313" s="315" t="s">
        <v>205</v>
      </c>
      <c r="F1313" s="315">
        <v>3.2</v>
      </c>
      <c r="G1313" s="34">
        <v>0.75</v>
      </c>
      <c r="H1313" s="33">
        <f t="shared" si="12"/>
        <v>2.4</v>
      </c>
      <c r="I1313" s="315"/>
    </row>
    <row r="1314" spans="1:9" s="202" customFormat="1" ht="30" x14ac:dyDescent="0.25">
      <c r="B1314" s="34" t="s">
        <v>1047</v>
      </c>
      <c r="C1314" s="36" t="s">
        <v>1046</v>
      </c>
      <c r="D1314" s="315" t="s">
        <v>185</v>
      </c>
      <c r="E1314" s="315" t="s">
        <v>254</v>
      </c>
      <c r="F1314" s="315">
        <v>1</v>
      </c>
      <c r="G1314" s="34">
        <v>483.01</v>
      </c>
      <c r="H1314" s="33">
        <f t="shared" si="12"/>
        <v>483.01</v>
      </c>
      <c r="I1314" s="315"/>
    </row>
    <row r="1315" spans="1:9" s="202" customFormat="1" x14ac:dyDescent="0.25">
      <c r="B1315" s="315"/>
      <c r="C1315" s="315"/>
      <c r="D1315" s="315" t="s">
        <v>208</v>
      </c>
      <c r="E1315" s="315"/>
      <c r="F1315" s="315"/>
      <c r="H1315" s="33">
        <f>H1308+H1310</f>
        <v>36.980000000000004</v>
      </c>
      <c r="I1315" s="315"/>
    </row>
    <row r="1316" spans="1:9" s="202" customFormat="1" x14ac:dyDescent="0.25">
      <c r="B1316" s="315"/>
      <c r="C1316" s="315"/>
      <c r="D1316" s="315" t="s">
        <v>209</v>
      </c>
      <c r="E1316" s="315"/>
      <c r="F1316" s="315"/>
      <c r="H1316" s="33">
        <f>H1309+H1311+H1312+H1313+H1314</f>
        <v>502.8</v>
      </c>
      <c r="I1316" s="315"/>
    </row>
    <row r="1317" spans="1:9" s="202" customFormat="1" x14ac:dyDescent="0.25">
      <c r="B1317" s="315"/>
      <c r="C1317" s="315"/>
      <c r="D1317" s="315" t="s">
        <v>210</v>
      </c>
      <c r="E1317" s="315"/>
      <c r="F1317" s="315"/>
      <c r="H1317" s="33">
        <f>H1315+H1316</f>
        <v>539.78</v>
      </c>
      <c r="I1317" s="315"/>
    </row>
    <row r="1319" spans="1:9" s="202" customFormat="1" x14ac:dyDescent="0.25"/>
    <row r="1320" spans="1:9" s="202" customFormat="1" x14ac:dyDescent="0.25"/>
    <row r="1321" spans="1:9" s="202" customFormat="1" x14ac:dyDescent="0.25"/>
    <row r="1322" spans="1:9" s="202" customFormat="1" x14ac:dyDescent="0.25"/>
    <row r="1325" spans="1:9" s="202" customFormat="1" x14ac:dyDescent="0.25"/>
    <row r="1326" spans="1:9" s="202" customFormat="1" x14ac:dyDescent="0.25"/>
    <row r="1327" spans="1:9" ht="38.25" x14ac:dyDescent="0.25">
      <c r="A1327" s="21" t="s">
        <v>594</v>
      </c>
      <c r="B1327" s="184" t="s">
        <v>1050</v>
      </c>
      <c r="C1327" s="183" t="s">
        <v>937</v>
      </c>
    </row>
    <row r="1331" s="202" customFormat="1" x14ac:dyDescent="0.25"/>
    <row r="1332" s="202" customFormat="1" x14ac:dyDescent="0.25"/>
    <row r="1333" s="202" customFormat="1" x14ac:dyDescent="0.25"/>
    <row r="1334" s="202" customFormat="1" x14ac:dyDescent="0.25"/>
    <row r="1335" s="202" customFormat="1" x14ac:dyDescent="0.25"/>
    <row r="1336" s="202" customFormat="1" x14ac:dyDescent="0.25"/>
    <row r="1337" s="202" customFormat="1" x14ac:dyDescent="0.25"/>
    <row r="1338" s="202" customFormat="1" x14ac:dyDescent="0.25"/>
    <row r="1339" s="202" customFormat="1" x14ac:dyDescent="0.25"/>
    <row r="1340" s="202" customFormat="1" x14ac:dyDescent="0.25"/>
    <row r="1341" s="202" customFormat="1" x14ac:dyDescent="0.25"/>
    <row r="1342" s="202" customFormat="1" x14ac:dyDescent="0.25"/>
    <row r="1343" s="202" customFormat="1" x14ac:dyDescent="0.25"/>
    <row r="1344" s="202" customFormat="1" x14ac:dyDescent="0.25"/>
    <row r="1345" spans="2:9" s="202" customFormat="1" x14ac:dyDescent="0.25"/>
    <row r="1346" spans="2:9" s="202" customFormat="1" x14ac:dyDescent="0.25"/>
    <row r="1347" spans="2:9" s="202" customFormat="1" x14ac:dyDescent="0.25"/>
    <row r="1348" spans="2:9" s="202" customFormat="1" x14ac:dyDescent="0.25"/>
    <row r="1349" spans="2:9" s="202" customFormat="1" x14ac:dyDescent="0.25"/>
    <row r="1350" spans="2:9" s="202" customFormat="1" x14ac:dyDescent="0.25"/>
    <row r="1351" spans="2:9" s="202" customFormat="1" x14ac:dyDescent="0.25">
      <c r="B1351" s="35" t="s">
        <v>191</v>
      </c>
      <c r="C1351" s="35" t="s">
        <v>192</v>
      </c>
      <c r="D1351" s="35" t="s">
        <v>193</v>
      </c>
      <c r="E1351" s="35" t="s">
        <v>194</v>
      </c>
      <c r="F1351" s="35" t="s">
        <v>195</v>
      </c>
      <c r="G1351" s="35" t="s">
        <v>196</v>
      </c>
      <c r="H1351" s="35" t="s">
        <v>197</v>
      </c>
      <c r="I1351" s="35" t="s">
        <v>198</v>
      </c>
    </row>
    <row r="1352" spans="2:9" s="202" customFormat="1" x14ac:dyDescent="0.25">
      <c r="B1352" s="34" t="s">
        <v>221</v>
      </c>
      <c r="C1352" s="36" t="s">
        <v>220</v>
      </c>
      <c r="D1352" s="315" t="s">
        <v>199</v>
      </c>
      <c r="E1352" s="315" t="s">
        <v>200</v>
      </c>
      <c r="F1352" s="315">
        <v>2.33</v>
      </c>
      <c r="G1352" s="34">
        <v>10.25</v>
      </c>
      <c r="H1352" s="33">
        <f>TRUNC(F1352*G1352,2)</f>
        <v>23.88</v>
      </c>
      <c r="I1352" s="315" t="s">
        <v>766</v>
      </c>
    </row>
    <row r="1353" spans="2:9" s="202" customFormat="1" x14ac:dyDescent="0.25">
      <c r="B1353" s="34" t="s">
        <v>221</v>
      </c>
      <c r="C1353" s="36" t="s">
        <v>220</v>
      </c>
      <c r="D1353" s="315" t="s">
        <v>185</v>
      </c>
      <c r="E1353" s="315" t="s">
        <v>200</v>
      </c>
      <c r="F1353" s="315">
        <v>2.33</v>
      </c>
      <c r="G1353" s="34">
        <v>5.27</v>
      </c>
      <c r="H1353" s="33">
        <f>TRUNC(F1353*G1353,2)</f>
        <v>12.27</v>
      </c>
      <c r="I1353" s="315"/>
    </row>
    <row r="1354" spans="2:9" s="202" customFormat="1" x14ac:dyDescent="0.25">
      <c r="B1354" s="34" t="s">
        <v>769</v>
      </c>
      <c r="C1354" s="34" t="s">
        <v>768</v>
      </c>
      <c r="D1354" s="315" t="s">
        <v>199</v>
      </c>
      <c r="E1354" s="315" t="s">
        <v>200</v>
      </c>
      <c r="F1354" s="315">
        <v>2.77</v>
      </c>
      <c r="G1354" s="34">
        <v>13.65</v>
      </c>
      <c r="H1354" s="33">
        <f t="shared" ref="H1354:H1355" si="13">TRUNC(F1354*G1354,2)</f>
        <v>37.81</v>
      </c>
      <c r="I1354" s="315" t="s">
        <v>767</v>
      </c>
    </row>
    <row r="1355" spans="2:9" s="202" customFormat="1" x14ac:dyDescent="0.25">
      <c r="B1355" s="34" t="s">
        <v>769</v>
      </c>
      <c r="C1355" s="34" t="s">
        <v>768</v>
      </c>
      <c r="D1355" s="315" t="s">
        <v>185</v>
      </c>
      <c r="E1355" s="315" t="s">
        <v>200</v>
      </c>
      <c r="F1355" s="315">
        <v>2.77</v>
      </c>
      <c r="G1355" s="34">
        <v>5.38</v>
      </c>
      <c r="H1355" s="33">
        <f t="shared" si="13"/>
        <v>14.9</v>
      </c>
      <c r="I1355" s="315"/>
    </row>
    <row r="1356" spans="2:9" s="202" customFormat="1" x14ac:dyDescent="0.25">
      <c r="B1356" s="34" t="s">
        <v>1051</v>
      </c>
      <c r="C1356" s="36" t="s">
        <v>1052</v>
      </c>
      <c r="D1356" s="315" t="s">
        <v>185</v>
      </c>
      <c r="E1356" s="315" t="s">
        <v>205</v>
      </c>
      <c r="F1356" s="315">
        <v>43.99</v>
      </c>
      <c r="G1356" s="34">
        <v>9.9499999999999993</v>
      </c>
      <c r="H1356" s="33">
        <f t="shared" ref="H1356:H1357" si="14">TRUNC(F1356*G1356,2)</f>
        <v>437.7</v>
      </c>
      <c r="I1356" s="315"/>
    </row>
    <row r="1357" spans="2:9" s="202" customFormat="1" x14ac:dyDescent="0.25">
      <c r="B1357" s="34" t="s">
        <v>1053</v>
      </c>
      <c r="C1357" s="36" t="s">
        <v>1054</v>
      </c>
      <c r="D1357" s="315" t="s">
        <v>185</v>
      </c>
      <c r="E1357" s="315" t="s">
        <v>205</v>
      </c>
      <c r="F1357" s="315">
        <v>10.15</v>
      </c>
      <c r="G1357" s="33">
        <f>16.4/1.27</f>
        <v>12.913385826771652</v>
      </c>
      <c r="H1357" s="33">
        <f t="shared" si="14"/>
        <v>131.07</v>
      </c>
      <c r="I1357" s="315"/>
    </row>
    <row r="1358" spans="2:9" s="202" customFormat="1" x14ac:dyDescent="0.25">
      <c r="B1358" s="34"/>
      <c r="C1358" s="36"/>
      <c r="D1358" s="315"/>
      <c r="E1358" s="315"/>
      <c r="F1358" s="315"/>
      <c r="G1358" s="34"/>
      <c r="H1358" s="33"/>
      <c r="I1358" s="315"/>
    </row>
    <row r="1359" spans="2:9" s="202" customFormat="1" x14ac:dyDescent="0.25">
      <c r="B1359" s="315"/>
      <c r="C1359" s="315"/>
      <c r="D1359" s="315" t="s">
        <v>208</v>
      </c>
      <c r="E1359" s="315"/>
      <c r="F1359" s="315"/>
      <c r="H1359" s="33">
        <f>H1352+H1354</f>
        <v>61.69</v>
      </c>
      <c r="I1359" s="315"/>
    </row>
    <row r="1360" spans="2:9" s="202" customFormat="1" x14ac:dyDescent="0.25">
      <c r="B1360" s="315"/>
      <c r="C1360" s="315"/>
      <c r="D1360" s="315" t="s">
        <v>209</v>
      </c>
      <c r="E1360" s="315"/>
      <c r="F1360" s="315"/>
      <c r="H1360" s="33">
        <f>H1353+H1355+H1356+H1357+H1358</f>
        <v>595.94000000000005</v>
      </c>
      <c r="I1360" s="315"/>
    </row>
    <row r="1361" spans="1:9" s="202" customFormat="1" x14ac:dyDescent="0.25">
      <c r="B1361" s="315"/>
      <c r="C1361" s="315"/>
      <c r="D1361" s="315" t="s">
        <v>210</v>
      </c>
      <c r="E1361" s="315"/>
      <c r="F1361" s="315"/>
      <c r="H1361" s="33">
        <f>H1359+H1360</f>
        <v>657.63000000000011</v>
      </c>
      <c r="I1361" s="315"/>
    </row>
    <row r="1362" spans="1:9" s="202" customFormat="1" x14ac:dyDescent="0.25"/>
    <row r="1363" spans="1:9" s="202" customFormat="1" x14ac:dyDescent="0.25"/>
    <row r="1364" spans="1:9" s="202" customFormat="1" x14ac:dyDescent="0.25"/>
    <row r="1365" spans="1:9" s="202" customFormat="1" x14ac:dyDescent="0.25"/>
    <row r="1368" spans="1:9" x14ac:dyDescent="0.25">
      <c r="A1368" s="21" t="s">
        <v>620</v>
      </c>
      <c r="B1368" s="184" t="s">
        <v>938</v>
      </c>
      <c r="C1368" s="183" t="s">
        <v>939</v>
      </c>
    </row>
    <row r="1372" spans="1:9" s="202" customFormat="1" x14ac:dyDescent="0.25"/>
    <row r="1373" spans="1:9" s="202" customFormat="1" x14ac:dyDescent="0.25"/>
    <row r="1374" spans="1:9" s="202" customFormat="1" x14ac:dyDescent="0.25"/>
    <row r="1376" spans="1:9" ht="25.5" x14ac:dyDescent="0.25">
      <c r="A1376" s="21" t="s">
        <v>621</v>
      </c>
      <c r="B1376" s="184" t="s">
        <v>1055</v>
      </c>
      <c r="C1376" s="183" t="s">
        <v>1056</v>
      </c>
    </row>
    <row r="1381" spans="1:3" s="202" customFormat="1" x14ac:dyDescent="0.25"/>
    <row r="1382" spans="1:3" s="202" customFormat="1" x14ac:dyDescent="0.25"/>
    <row r="1383" spans="1:3" ht="25.5" x14ac:dyDescent="0.25">
      <c r="A1383" s="21" t="s">
        <v>633</v>
      </c>
      <c r="B1383" s="184" t="s">
        <v>758</v>
      </c>
      <c r="C1383" s="183" t="s">
        <v>759</v>
      </c>
    </row>
    <row r="1385" spans="1:3" s="202" customFormat="1" x14ac:dyDescent="0.25"/>
    <row r="1386" spans="1:3" s="202" customFormat="1" x14ac:dyDescent="0.25"/>
    <row r="1387" spans="1:3" s="202" customFormat="1" x14ac:dyDescent="0.25"/>
    <row r="1388" spans="1:3" s="202" customFormat="1" x14ac:dyDescent="0.25"/>
    <row r="1389" spans="1:3" s="202" customFormat="1" x14ac:dyDescent="0.25"/>
    <row r="1390" spans="1:3" s="202" customFormat="1" x14ac:dyDescent="0.25"/>
    <row r="1394" spans="1:3" s="202" customFormat="1" x14ac:dyDescent="0.25"/>
    <row r="1395" spans="1:3" s="202" customFormat="1" x14ac:dyDescent="0.25"/>
    <row r="1396" spans="1:3" s="202" customFormat="1" x14ac:dyDescent="0.25"/>
    <row r="1397" spans="1:3" s="202" customFormat="1" x14ac:dyDescent="0.25">
      <c r="B1397" s="202" t="s">
        <v>761</v>
      </c>
      <c r="C1397" s="212">
        <f>1.6</f>
        <v>1.6</v>
      </c>
    </row>
    <row r="1398" spans="1:3" s="202" customFormat="1" x14ac:dyDescent="0.25">
      <c r="B1398" s="202" t="s">
        <v>760</v>
      </c>
      <c r="C1398" s="212">
        <f>86.18-85.43+165.81</f>
        <v>166.56</v>
      </c>
    </row>
    <row r="1399" spans="1:3" s="202" customFormat="1" x14ac:dyDescent="0.25">
      <c r="B1399" s="202" t="s">
        <v>762</v>
      </c>
      <c r="C1399" s="212">
        <f>C1398+C1397</f>
        <v>168.16</v>
      </c>
    </row>
    <row r="1401" spans="1:3" s="202" customFormat="1" x14ac:dyDescent="0.25"/>
    <row r="1402" spans="1:3" s="202" customFormat="1" ht="25.5" x14ac:dyDescent="0.25">
      <c r="A1402" s="21" t="s">
        <v>661</v>
      </c>
      <c r="B1402" s="184" t="s">
        <v>1057</v>
      </c>
      <c r="C1402" s="183" t="s">
        <v>565</v>
      </c>
    </row>
    <row r="1403" spans="1:3" s="202" customFormat="1" x14ac:dyDescent="0.25"/>
    <row r="1404" spans="1:3" s="202" customFormat="1" x14ac:dyDescent="0.25">
      <c r="B1404" s="230"/>
    </row>
    <row r="1405" spans="1:3" s="202" customFormat="1" x14ac:dyDescent="0.25">
      <c r="B1405" s="230"/>
    </row>
    <row r="1406" spans="1:3" s="202" customFormat="1" x14ac:dyDescent="0.25">
      <c r="B1406" s="230"/>
    </row>
    <row r="1407" spans="1:3" s="202" customFormat="1" x14ac:dyDescent="0.25">
      <c r="B1407" s="230"/>
    </row>
    <row r="1408" spans="1:3" s="202" customFormat="1" x14ac:dyDescent="0.25">
      <c r="B1408" s="230"/>
    </row>
    <row r="1409" spans="1:3" s="202" customFormat="1" x14ac:dyDescent="0.25">
      <c r="B1409" s="230"/>
    </row>
    <row r="1410" spans="1:3" s="202" customFormat="1" x14ac:dyDescent="0.25">
      <c r="B1410" s="230"/>
    </row>
    <row r="1411" spans="1:3" s="202" customFormat="1" x14ac:dyDescent="0.25">
      <c r="B1411"/>
    </row>
    <row r="1412" spans="1:3" s="202" customFormat="1" x14ac:dyDescent="0.25"/>
    <row r="1413" spans="1:3" s="202" customFormat="1" ht="15.75" x14ac:dyDescent="0.25">
      <c r="B1413" s="231"/>
    </row>
    <row r="1414" spans="1:3" s="202" customFormat="1" x14ac:dyDescent="0.25">
      <c r="B1414"/>
    </row>
    <row r="1415" spans="1:3" s="202" customFormat="1" x14ac:dyDescent="0.25"/>
    <row r="1416" spans="1:3" s="202" customFormat="1" ht="25.5" x14ac:dyDescent="0.25">
      <c r="A1416" s="21" t="s">
        <v>940</v>
      </c>
      <c r="B1416" s="184" t="s">
        <v>1058</v>
      </c>
      <c r="C1416" s="183" t="s">
        <v>1059</v>
      </c>
    </row>
    <row r="1417" spans="1:3" s="202" customFormat="1" ht="15.75" x14ac:dyDescent="0.25">
      <c r="B1417" s="231"/>
    </row>
    <row r="1418" spans="1:3" s="202" customFormat="1" ht="15.75" x14ac:dyDescent="0.25">
      <c r="B1418" s="231"/>
    </row>
    <row r="1419" spans="1:3" s="202" customFormat="1" ht="15.75" x14ac:dyDescent="0.25">
      <c r="B1419" s="231"/>
    </row>
    <row r="1420" spans="1:3" s="202" customFormat="1" ht="15.75" x14ac:dyDescent="0.25">
      <c r="B1420" s="231"/>
    </row>
    <row r="1421" spans="1:3" s="202" customFormat="1" ht="15.75" x14ac:dyDescent="0.25">
      <c r="B1421" s="231"/>
    </row>
    <row r="1422" spans="1:3" s="202" customFormat="1" ht="15.75" x14ac:dyDescent="0.25">
      <c r="B1422" s="231"/>
    </row>
    <row r="1423" spans="1:3" s="202" customFormat="1" ht="15.75" x14ac:dyDescent="0.25">
      <c r="B1423" s="231"/>
    </row>
    <row r="1424" spans="1:3" s="202" customFormat="1" ht="15.75" x14ac:dyDescent="0.25">
      <c r="B1424" s="231"/>
    </row>
    <row r="1425" spans="2:9" s="202" customFormat="1" ht="15.75" x14ac:dyDescent="0.25">
      <c r="B1425" s="231"/>
    </row>
    <row r="1426" spans="2:9" s="202" customFormat="1" ht="15.75" x14ac:dyDescent="0.25">
      <c r="B1426" s="231"/>
    </row>
    <row r="1427" spans="2:9" s="202" customFormat="1" ht="15.75" x14ac:dyDescent="0.25">
      <c r="B1427" s="231"/>
    </row>
    <row r="1428" spans="2:9" s="202" customFormat="1" ht="15.75" x14ac:dyDescent="0.25">
      <c r="B1428" s="231"/>
    </row>
    <row r="1429" spans="2:9" s="202" customFormat="1" ht="15.75" x14ac:dyDescent="0.25">
      <c r="B1429" s="231"/>
    </row>
    <row r="1430" spans="2:9" s="202" customFormat="1" ht="15.75" x14ac:dyDescent="0.25">
      <c r="B1430" s="231"/>
    </row>
    <row r="1431" spans="2:9" s="202" customFormat="1" ht="15.75" x14ac:dyDescent="0.25">
      <c r="B1431" s="231"/>
    </row>
    <row r="1432" spans="2:9" s="202" customFormat="1" ht="15.75" x14ac:dyDescent="0.25">
      <c r="B1432" s="231"/>
    </row>
    <row r="1433" spans="2:9" s="202" customFormat="1" ht="15.75" x14ac:dyDescent="0.25">
      <c r="B1433" s="231"/>
    </row>
    <row r="1434" spans="2:9" s="202" customFormat="1" ht="15.75" x14ac:dyDescent="0.25">
      <c r="B1434" s="231"/>
    </row>
    <row r="1435" spans="2:9" s="202" customFormat="1" ht="15.75" x14ac:dyDescent="0.25">
      <c r="B1435" s="231"/>
    </row>
    <row r="1436" spans="2:9" s="202" customFormat="1" ht="15.75" x14ac:dyDescent="0.25">
      <c r="B1436" s="231"/>
    </row>
    <row r="1437" spans="2:9" s="202" customFormat="1" ht="15.75" x14ac:dyDescent="0.25">
      <c r="B1437" s="231"/>
    </row>
    <row r="1438" spans="2:9" s="202" customFormat="1" ht="15.75" x14ac:dyDescent="0.25">
      <c r="B1438" s="231"/>
    </row>
    <row r="1439" spans="2:9" s="202" customFormat="1" x14ac:dyDescent="0.25"/>
    <row r="1440" spans="2:9" s="202" customFormat="1" x14ac:dyDescent="0.25">
      <c r="B1440" s="35" t="s">
        <v>191</v>
      </c>
      <c r="C1440" s="35" t="s">
        <v>192</v>
      </c>
      <c r="D1440" s="35" t="s">
        <v>193</v>
      </c>
      <c r="E1440" s="35" t="s">
        <v>194</v>
      </c>
      <c r="F1440" s="35" t="s">
        <v>195</v>
      </c>
      <c r="G1440" s="35" t="s">
        <v>196</v>
      </c>
      <c r="H1440" s="35" t="s">
        <v>197</v>
      </c>
      <c r="I1440" s="35" t="s">
        <v>198</v>
      </c>
    </row>
    <row r="1441" spans="2:9" s="202" customFormat="1" x14ac:dyDescent="0.25">
      <c r="B1441" s="34" t="s">
        <v>218</v>
      </c>
      <c r="C1441" s="36" t="s">
        <v>219</v>
      </c>
      <c r="D1441" s="316" t="s">
        <v>199</v>
      </c>
      <c r="E1441" s="316" t="s">
        <v>200</v>
      </c>
      <c r="F1441" s="316">
        <v>2</v>
      </c>
      <c r="G1441" s="34">
        <v>13.74</v>
      </c>
      <c r="H1441" s="33">
        <f>TRUNC(F1441*G1441,2)</f>
        <v>27.48</v>
      </c>
      <c r="I1441" s="316" t="s">
        <v>230</v>
      </c>
    </row>
    <row r="1442" spans="2:9" s="202" customFormat="1" x14ac:dyDescent="0.25">
      <c r="B1442" s="34" t="s">
        <v>218</v>
      </c>
      <c r="C1442" s="36" t="s">
        <v>219</v>
      </c>
      <c r="D1442" s="316" t="s">
        <v>185</v>
      </c>
      <c r="E1442" s="316" t="s">
        <v>200</v>
      </c>
      <c r="F1442" s="316">
        <v>2</v>
      </c>
      <c r="G1442" s="34">
        <v>5.38</v>
      </c>
      <c r="H1442" s="33">
        <f>TRUNC(F1442*G1442,2)</f>
        <v>10.76</v>
      </c>
      <c r="I1442" s="316" t="s">
        <v>230</v>
      </c>
    </row>
    <row r="1443" spans="2:9" s="202" customFormat="1" x14ac:dyDescent="0.25">
      <c r="B1443" s="34" t="s">
        <v>221</v>
      </c>
      <c r="C1443" s="36" t="s">
        <v>220</v>
      </c>
      <c r="D1443" s="316" t="s">
        <v>199</v>
      </c>
      <c r="E1443" s="316" t="s">
        <v>200</v>
      </c>
      <c r="F1443" s="316">
        <v>0.4</v>
      </c>
      <c r="G1443" s="34">
        <v>10.25</v>
      </c>
      <c r="H1443" s="33">
        <f>TRUNC(F1443*G1443,2)</f>
        <v>4.0999999999999996</v>
      </c>
      <c r="I1443" s="316" t="s">
        <v>231</v>
      </c>
    </row>
    <row r="1444" spans="2:9" s="202" customFormat="1" x14ac:dyDescent="0.25">
      <c r="B1444" s="34" t="s">
        <v>221</v>
      </c>
      <c r="C1444" s="36" t="s">
        <v>220</v>
      </c>
      <c r="D1444" s="316" t="s">
        <v>185</v>
      </c>
      <c r="E1444" s="316" t="s">
        <v>200</v>
      </c>
      <c r="F1444" s="316">
        <v>0.4</v>
      </c>
      <c r="G1444" s="34">
        <v>5.27</v>
      </c>
      <c r="H1444" s="33">
        <f>TRUNC(F1444*G1444,2)</f>
        <v>2.1</v>
      </c>
      <c r="I1444" s="316" t="s">
        <v>231</v>
      </c>
    </row>
    <row r="1445" spans="2:9" s="202" customFormat="1" x14ac:dyDescent="0.25">
      <c r="B1445" s="34" t="s">
        <v>1060</v>
      </c>
      <c r="C1445" s="36" t="s">
        <v>1061</v>
      </c>
      <c r="D1445" s="316" t="s">
        <v>185</v>
      </c>
      <c r="E1445" s="316" t="s">
        <v>1025</v>
      </c>
      <c r="F1445" s="316">
        <v>4</v>
      </c>
      <c r="G1445" s="34">
        <v>9.86</v>
      </c>
      <c r="H1445" s="33">
        <f t="shared" ref="H1445:H1447" si="15">TRUNC(F1445*G1445,2)</f>
        <v>39.44</v>
      </c>
      <c r="I1445" s="316"/>
    </row>
    <row r="1446" spans="2:9" s="202" customFormat="1" x14ac:dyDescent="0.25">
      <c r="B1446" s="34" t="s">
        <v>1062</v>
      </c>
      <c r="C1446" s="36" t="s">
        <v>944</v>
      </c>
      <c r="D1446" s="316" t="s">
        <v>185</v>
      </c>
      <c r="E1446" s="316" t="s">
        <v>254</v>
      </c>
      <c r="F1446" s="316">
        <v>1</v>
      </c>
      <c r="G1446" s="34">
        <v>382.22</v>
      </c>
      <c r="H1446" s="33">
        <f t="shared" si="15"/>
        <v>382.22</v>
      </c>
      <c r="I1446" s="316"/>
    </row>
    <row r="1447" spans="2:9" s="202" customFormat="1" x14ac:dyDescent="0.25">
      <c r="B1447" s="34"/>
      <c r="C1447" s="36"/>
      <c r="D1447" s="316"/>
      <c r="E1447" s="316"/>
      <c r="F1447" s="316"/>
      <c r="G1447" s="34"/>
      <c r="H1447" s="33">
        <f t="shared" si="15"/>
        <v>0</v>
      </c>
      <c r="I1447" s="316"/>
    </row>
    <row r="1448" spans="2:9" s="202" customFormat="1" x14ac:dyDescent="0.25">
      <c r="B1448" s="316"/>
      <c r="C1448" s="316"/>
      <c r="D1448" s="316" t="s">
        <v>208</v>
      </c>
      <c r="E1448" s="316"/>
      <c r="F1448" s="316"/>
      <c r="H1448" s="33">
        <f>H1441+H1443</f>
        <v>31.58</v>
      </c>
      <c r="I1448" s="316"/>
    </row>
    <row r="1449" spans="2:9" s="202" customFormat="1" x14ac:dyDescent="0.25">
      <c r="B1449" s="316"/>
      <c r="C1449" s="316"/>
      <c r="D1449" s="316" t="s">
        <v>209</v>
      </c>
      <c r="E1449" s="316"/>
      <c r="F1449" s="316"/>
      <c r="H1449" s="33">
        <f>H1442+H1444+H1445+H1446+H1447</f>
        <v>434.52000000000004</v>
      </c>
      <c r="I1449" s="316"/>
    </row>
    <row r="1450" spans="2:9" s="202" customFormat="1" x14ac:dyDescent="0.25">
      <c r="B1450" s="316"/>
      <c r="C1450" s="316"/>
      <c r="D1450" s="316" t="s">
        <v>210</v>
      </c>
      <c r="E1450" s="316"/>
      <c r="F1450" s="316"/>
      <c r="H1450" s="33">
        <f>H1448+H1449</f>
        <v>466.1</v>
      </c>
      <c r="I1450" s="316"/>
    </row>
    <row r="1451" spans="2:9" s="202" customFormat="1" ht="15.75" x14ac:dyDescent="0.25">
      <c r="B1451" s="231"/>
    </row>
    <row r="1452" spans="2:9" s="202" customFormat="1" ht="15.75" x14ac:dyDescent="0.25">
      <c r="B1452" s="231"/>
    </row>
    <row r="1453" spans="2:9" s="202" customFormat="1" ht="15.75" x14ac:dyDescent="0.25">
      <c r="B1453" s="231"/>
    </row>
    <row r="1454" spans="2:9" s="202" customFormat="1" ht="15.75" x14ac:dyDescent="0.25">
      <c r="B1454" s="231"/>
    </row>
    <row r="1455" spans="2:9" s="202" customFormat="1" ht="15.75" x14ac:dyDescent="0.25">
      <c r="B1455" s="231"/>
    </row>
    <row r="1456" spans="2:9" s="202" customFormat="1" ht="15.75" x14ac:dyDescent="0.25">
      <c r="B1456" s="231"/>
    </row>
    <row r="1457" spans="1:3" s="202" customFormat="1" ht="15.75" x14ac:dyDescent="0.25">
      <c r="B1457" s="231"/>
    </row>
    <row r="1458" spans="1:3" s="202" customFormat="1" ht="15.75" x14ac:dyDescent="0.25">
      <c r="B1458" s="231"/>
    </row>
    <row r="1459" spans="1:3" s="202" customFormat="1" ht="38.25" x14ac:dyDescent="0.25">
      <c r="A1459" s="21" t="s">
        <v>941</v>
      </c>
      <c r="B1459" s="184" t="s">
        <v>1063</v>
      </c>
      <c r="C1459" s="183" t="s">
        <v>945</v>
      </c>
    </row>
    <row r="1460" spans="1:3" s="202" customFormat="1" ht="15.75" x14ac:dyDescent="0.25">
      <c r="B1460" s="231"/>
    </row>
    <row r="1461" spans="1:3" s="202" customFormat="1" ht="15.75" x14ac:dyDescent="0.25">
      <c r="B1461" s="231"/>
    </row>
    <row r="1462" spans="1:3" s="202" customFormat="1" ht="15.75" x14ac:dyDescent="0.25">
      <c r="B1462" s="231"/>
    </row>
    <row r="1463" spans="1:3" s="202" customFormat="1" ht="15.75" x14ac:dyDescent="0.25">
      <c r="B1463" s="231"/>
    </row>
    <row r="1464" spans="1:3" s="202" customFormat="1" ht="15.75" x14ac:dyDescent="0.25">
      <c r="B1464" s="231"/>
    </row>
    <row r="1465" spans="1:3" s="202" customFormat="1" ht="15.75" x14ac:dyDescent="0.25">
      <c r="B1465" s="231"/>
    </row>
    <row r="1466" spans="1:3" s="202" customFormat="1" ht="15.75" x14ac:dyDescent="0.25">
      <c r="B1466" s="231"/>
    </row>
    <row r="1467" spans="1:3" s="202" customFormat="1" ht="15.75" x14ac:dyDescent="0.25">
      <c r="B1467" s="231"/>
    </row>
    <row r="1468" spans="1:3" s="202" customFormat="1" ht="15.75" x14ac:dyDescent="0.25">
      <c r="B1468" s="231"/>
    </row>
    <row r="1469" spans="1:3" s="202" customFormat="1" ht="15.75" x14ac:dyDescent="0.25">
      <c r="B1469" s="231"/>
    </row>
    <row r="1470" spans="1:3" s="202" customFormat="1" ht="15.75" x14ac:dyDescent="0.25">
      <c r="B1470" s="231"/>
    </row>
    <row r="1471" spans="1:3" s="202" customFormat="1" ht="15.75" x14ac:dyDescent="0.25">
      <c r="B1471" s="231"/>
    </row>
    <row r="1472" spans="1:3" s="202" customFormat="1" ht="15.75" x14ac:dyDescent="0.25">
      <c r="B1472" s="231"/>
    </row>
    <row r="1473" spans="1:2" s="202" customFormat="1" ht="15.75" x14ac:dyDescent="0.25">
      <c r="B1473" s="231"/>
    </row>
    <row r="1474" spans="1:2" s="202" customFormat="1" ht="15.75" x14ac:dyDescent="0.25">
      <c r="A1474" s="202" t="s">
        <v>1064</v>
      </c>
      <c r="B1474" s="231"/>
    </row>
    <row r="1475" spans="1:2" s="202" customFormat="1" ht="15.75" x14ac:dyDescent="0.25">
      <c r="B1475" s="231"/>
    </row>
    <row r="1476" spans="1:2" s="202" customFormat="1" ht="15.75" x14ac:dyDescent="0.25">
      <c r="B1476" s="231"/>
    </row>
    <row r="1477" spans="1:2" s="202" customFormat="1" ht="15.75" x14ac:dyDescent="0.25">
      <c r="B1477" s="231"/>
    </row>
    <row r="1478" spans="1:2" s="202" customFormat="1" ht="15.75" x14ac:dyDescent="0.25">
      <c r="B1478" s="231"/>
    </row>
    <row r="1479" spans="1:2" s="202" customFormat="1" ht="15.75" x14ac:dyDescent="0.25">
      <c r="B1479" s="231"/>
    </row>
    <row r="1480" spans="1:2" s="202" customFormat="1" ht="15.75" x14ac:dyDescent="0.25">
      <c r="B1480" s="231"/>
    </row>
    <row r="1481" spans="1:2" s="202" customFormat="1" ht="15.75" x14ac:dyDescent="0.25">
      <c r="B1481" s="231"/>
    </row>
    <row r="1482" spans="1:2" s="202" customFormat="1" ht="15.75" x14ac:dyDescent="0.25">
      <c r="B1482" s="231"/>
    </row>
    <row r="1483" spans="1:2" s="202" customFormat="1" ht="15.75" x14ac:dyDescent="0.25">
      <c r="B1483" s="231"/>
    </row>
    <row r="1484" spans="1:2" s="202" customFormat="1" ht="15.75" x14ac:dyDescent="0.25">
      <c r="B1484" s="231"/>
    </row>
    <row r="1485" spans="1:2" s="202" customFormat="1" ht="15.75" x14ac:dyDescent="0.25">
      <c r="B1485" s="231"/>
    </row>
    <row r="1486" spans="1:2" s="202" customFormat="1" ht="15.75" x14ac:dyDescent="0.25">
      <c r="B1486" s="231"/>
    </row>
    <row r="1487" spans="1:2" s="202" customFormat="1" ht="15.75" x14ac:dyDescent="0.25">
      <c r="B1487" s="231"/>
    </row>
    <row r="1488" spans="1:2" s="202" customFormat="1" ht="15.75" x14ac:dyDescent="0.25">
      <c r="B1488" s="231"/>
    </row>
    <row r="1489" spans="1:2" s="202" customFormat="1" ht="15.75" x14ac:dyDescent="0.25">
      <c r="B1489" s="231"/>
    </row>
    <row r="1490" spans="1:2" s="202" customFormat="1" ht="15.75" x14ac:dyDescent="0.25">
      <c r="B1490" s="231"/>
    </row>
    <row r="1491" spans="1:2" s="202" customFormat="1" ht="15.75" x14ac:dyDescent="0.25">
      <c r="B1491" s="231"/>
    </row>
    <row r="1492" spans="1:2" s="202" customFormat="1" ht="15.75" x14ac:dyDescent="0.25">
      <c r="B1492" s="231"/>
    </row>
    <row r="1493" spans="1:2" s="202" customFormat="1" ht="15.75" x14ac:dyDescent="0.25">
      <c r="B1493" s="231"/>
    </row>
    <row r="1494" spans="1:2" s="202" customFormat="1" ht="15.75" x14ac:dyDescent="0.25">
      <c r="B1494" s="231"/>
    </row>
    <row r="1495" spans="1:2" s="202" customFormat="1" ht="15.75" x14ac:dyDescent="0.25">
      <c r="B1495" s="231"/>
    </row>
    <row r="1496" spans="1:2" s="202" customFormat="1" ht="15.75" x14ac:dyDescent="0.25">
      <c r="B1496" s="231"/>
    </row>
    <row r="1497" spans="1:2" s="202" customFormat="1" ht="15.75" x14ac:dyDescent="0.25">
      <c r="A1497" s="202" t="s">
        <v>1065</v>
      </c>
      <c r="B1497" s="231"/>
    </row>
    <row r="1498" spans="1:2" s="202" customFormat="1" ht="15.75" x14ac:dyDescent="0.25">
      <c r="B1498" s="231"/>
    </row>
    <row r="1499" spans="1:2" s="202" customFormat="1" ht="15.75" x14ac:dyDescent="0.25">
      <c r="B1499" s="231"/>
    </row>
    <row r="1500" spans="1:2" s="202" customFormat="1" ht="15.75" x14ac:dyDescent="0.25">
      <c r="B1500" s="231"/>
    </row>
    <row r="1501" spans="1:2" s="202" customFormat="1" ht="15.75" x14ac:dyDescent="0.25">
      <c r="B1501" s="231"/>
    </row>
    <row r="1502" spans="1:2" s="202" customFormat="1" ht="15.75" x14ac:dyDescent="0.25">
      <c r="B1502" s="231"/>
    </row>
    <row r="1503" spans="1:2" s="202" customFormat="1" ht="15.75" x14ac:dyDescent="0.25">
      <c r="B1503" s="231"/>
    </row>
    <row r="1504" spans="1:2" s="202" customFormat="1" ht="15.75" x14ac:dyDescent="0.25">
      <c r="B1504" s="231"/>
    </row>
    <row r="1505" spans="1:3" s="202" customFormat="1" ht="15.75" x14ac:dyDescent="0.25">
      <c r="B1505" s="231"/>
    </row>
    <row r="1506" spans="1:3" s="202" customFormat="1" ht="15.75" x14ac:dyDescent="0.25">
      <c r="B1506" s="231"/>
    </row>
    <row r="1507" spans="1:3" s="202" customFormat="1" ht="15.75" x14ac:dyDescent="0.25">
      <c r="B1507" s="231"/>
    </row>
    <row r="1508" spans="1:3" s="202" customFormat="1" ht="15.75" x14ac:dyDescent="0.25">
      <c r="B1508" s="231"/>
    </row>
    <row r="1509" spans="1:3" s="202" customFormat="1" ht="15.75" x14ac:dyDescent="0.25">
      <c r="B1509" s="231"/>
    </row>
    <row r="1510" spans="1:3" s="202" customFormat="1" ht="15.75" x14ac:dyDescent="0.25">
      <c r="B1510" s="231"/>
    </row>
    <row r="1511" spans="1:3" s="202" customFormat="1" ht="15.75" x14ac:dyDescent="0.25">
      <c r="B1511" s="231"/>
    </row>
    <row r="1512" spans="1:3" s="202" customFormat="1" ht="15.75" x14ac:dyDescent="0.25">
      <c r="B1512" s="231"/>
    </row>
    <row r="1513" spans="1:3" s="202" customFormat="1" ht="15.75" x14ac:dyDescent="0.25">
      <c r="B1513" s="231"/>
    </row>
    <row r="1514" spans="1:3" s="202" customFormat="1" ht="15.75" x14ac:dyDescent="0.25">
      <c r="B1514" s="231"/>
    </row>
    <row r="1515" spans="1:3" s="202" customFormat="1" ht="15.75" x14ac:dyDescent="0.25">
      <c r="B1515" s="231"/>
    </row>
    <row r="1516" spans="1:3" s="202" customFormat="1" ht="15.75" x14ac:dyDescent="0.25">
      <c r="B1516" s="231"/>
    </row>
    <row r="1517" spans="1:3" s="202" customFormat="1" ht="15.75" x14ac:dyDescent="0.25">
      <c r="A1517" s="34" t="s">
        <v>208</v>
      </c>
      <c r="B1517" s="320"/>
      <c r="C1517" s="212">
        <f>50.62-(1.95+13.17)+(2.8+16.37)</f>
        <v>54.67</v>
      </c>
    </row>
    <row r="1518" spans="1:3" s="202" customFormat="1" ht="15.75" x14ac:dyDescent="0.25">
      <c r="A1518" s="34" t="s">
        <v>209</v>
      </c>
      <c r="B1518" s="320"/>
      <c r="C1518" s="212">
        <f>879.71-(42+258.81)+(101.34+470.79)</f>
        <v>1151.0300000000002</v>
      </c>
    </row>
    <row r="1519" spans="1:3" s="202" customFormat="1" ht="15.75" x14ac:dyDescent="0.25">
      <c r="A1519" s="34" t="s">
        <v>210</v>
      </c>
      <c r="B1519" s="320"/>
      <c r="C1519" s="212">
        <f>C1517+C1518</f>
        <v>1205.7000000000003</v>
      </c>
    </row>
    <row r="1520" spans="1:3" s="202" customFormat="1" ht="15.75" x14ac:dyDescent="0.25">
      <c r="B1520" s="231"/>
    </row>
    <row r="1521" spans="1:3" s="202" customFormat="1" ht="15.75" x14ac:dyDescent="0.25">
      <c r="B1521" s="231"/>
    </row>
    <row r="1522" spans="1:3" s="202" customFormat="1" ht="15.75" x14ac:dyDescent="0.25">
      <c r="B1522" s="231"/>
    </row>
    <row r="1523" spans="1:3" s="202" customFormat="1" x14ac:dyDescent="0.25">
      <c r="A1523" s="21" t="s">
        <v>942</v>
      </c>
      <c r="B1523" s="184" t="s">
        <v>536</v>
      </c>
      <c r="C1523" s="183" t="s">
        <v>1011</v>
      </c>
    </row>
    <row r="1524" spans="1:3" s="202" customFormat="1" ht="15.75" x14ac:dyDescent="0.25">
      <c r="B1524" s="231"/>
    </row>
    <row r="1525" spans="1:3" s="202" customFormat="1" ht="15.75" x14ac:dyDescent="0.25">
      <c r="B1525" s="231"/>
    </row>
    <row r="1526" spans="1:3" s="202" customFormat="1" ht="15.75" x14ac:dyDescent="0.25">
      <c r="B1526" s="231"/>
    </row>
    <row r="1527" spans="1:3" s="202" customFormat="1" ht="15.75" x14ac:dyDescent="0.25">
      <c r="B1527" s="231"/>
    </row>
    <row r="1528" spans="1:3" s="202" customFormat="1" ht="15.75" x14ac:dyDescent="0.25">
      <c r="B1528" s="231"/>
    </row>
    <row r="1529" spans="1:3" s="202" customFormat="1" ht="15.75" x14ac:dyDescent="0.25">
      <c r="B1529" s="231"/>
    </row>
    <row r="1530" spans="1:3" s="202" customFormat="1" ht="15.75" x14ac:dyDescent="0.25">
      <c r="B1530" s="231"/>
    </row>
    <row r="1531" spans="1:3" s="202" customFormat="1" ht="25.5" x14ac:dyDescent="0.25">
      <c r="A1531" s="21" t="s">
        <v>943</v>
      </c>
      <c r="B1531" s="184" t="s">
        <v>946</v>
      </c>
      <c r="C1531" s="183" t="s">
        <v>947</v>
      </c>
    </row>
    <row r="1532" spans="1:3" s="202" customFormat="1" ht="15.75" x14ac:dyDescent="0.25">
      <c r="B1532" s="231"/>
    </row>
    <row r="1533" spans="1:3" s="202" customFormat="1" x14ac:dyDescent="0.25">
      <c r="B1533"/>
    </row>
    <row r="1534" spans="1:3" s="202" customFormat="1" x14ac:dyDescent="0.25"/>
    <row r="1535" spans="1:3" s="202" customFormat="1" ht="15.75" x14ac:dyDescent="0.25">
      <c r="B1535" s="231"/>
    </row>
    <row r="1536" spans="1:3" s="202" customFormat="1" x14ac:dyDescent="0.25"/>
    <row r="1537" spans="1:3" s="202" customFormat="1" x14ac:dyDescent="0.25"/>
    <row r="1538" spans="1:3" s="202" customFormat="1" x14ac:dyDescent="0.25"/>
    <row r="1539" spans="1:3" s="202" customFormat="1" x14ac:dyDescent="0.25"/>
    <row r="1540" spans="1:3" ht="25.5" x14ac:dyDescent="0.25">
      <c r="A1540" s="21" t="s">
        <v>234</v>
      </c>
      <c r="B1540" s="22" t="s">
        <v>638</v>
      </c>
      <c r="C1540" s="21" t="s">
        <v>236</v>
      </c>
    </row>
    <row r="1551" spans="1:3" s="197" customFormat="1" ht="51" x14ac:dyDescent="0.25">
      <c r="A1551" s="21" t="s">
        <v>1</v>
      </c>
      <c r="B1551" s="22" t="s">
        <v>237</v>
      </c>
      <c r="C1551" s="21" t="s">
        <v>243</v>
      </c>
    </row>
    <row r="1552" spans="1:3" s="197" customFormat="1" ht="51" x14ac:dyDescent="0.25">
      <c r="A1552" s="21" t="s">
        <v>2</v>
      </c>
      <c r="B1552" s="22" t="s">
        <v>237</v>
      </c>
      <c r="C1552" s="21" t="s">
        <v>244</v>
      </c>
    </row>
    <row r="1553" spans="1:9" s="197" customFormat="1" ht="51" x14ac:dyDescent="0.25">
      <c r="A1553" s="21" t="s">
        <v>3</v>
      </c>
      <c r="B1553" s="22" t="s">
        <v>237</v>
      </c>
      <c r="C1553" s="21" t="s">
        <v>245</v>
      </c>
    </row>
    <row r="1554" spans="1:9" s="197" customFormat="1" ht="51" x14ac:dyDescent="0.25">
      <c r="A1554" s="21" t="s">
        <v>117</v>
      </c>
      <c r="B1554" s="22" t="s">
        <v>237</v>
      </c>
      <c r="C1554" s="21" t="s">
        <v>246</v>
      </c>
    </row>
    <row r="1555" spans="1:9" s="197" customFormat="1" ht="51" x14ac:dyDescent="0.25">
      <c r="A1555" s="21" t="s">
        <v>118</v>
      </c>
      <c r="B1555" s="22" t="s">
        <v>237</v>
      </c>
      <c r="C1555" s="21" t="s">
        <v>247</v>
      </c>
    </row>
    <row r="1556" spans="1:9" ht="51" x14ac:dyDescent="0.25">
      <c r="A1556" s="21" t="s">
        <v>119</v>
      </c>
      <c r="B1556" s="22" t="s">
        <v>237</v>
      </c>
      <c r="C1556" s="21" t="s">
        <v>248</v>
      </c>
    </row>
    <row r="1557" spans="1:9" ht="51" x14ac:dyDescent="0.25">
      <c r="A1557" s="21" t="s">
        <v>136</v>
      </c>
      <c r="B1557" s="22" t="s">
        <v>237</v>
      </c>
      <c r="C1557" s="21" t="s">
        <v>249</v>
      </c>
    </row>
    <row r="1559" spans="1:9" x14ac:dyDescent="0.25">
      <c r="A1559" s="367" t="s">
        <v>238</v>
      </c>
      <c r="B1559" s="367"/>
      <c r="C1559" s="367"/>
      <c r="D1559" s="367"/>
      <c r="E1559" s="367"/>
      <c r="F1559" s="367"/>
      <c r="G1559" s="367"/>
      <c r="H1559" s="367"/>
    </row>
    <row r="1560" spans="1:9" x14ac:dyDescent="0.25">
      <c r="A1560" s="367" t="s">
        <v>239</v>
      </c>
      <c r="B1560" s="367"/>
      <c r="C1560" s="367"/>
      <c r="D1560" s="367"/>
      <c r="E1560" s="367"/>
      <c r="F1560" s="367"/>
      <c r="G1560" s="367"/>
      <c r="H1560" s="367"/>
    </row>
    <row r="1561" spans="1:9" x14ac:dyDescent="0.25">
      <c r="A1561" s="198"/>
      <c r="B1561" s="198"/>
      <c r="C1561" s="198"/>
      <c r="D1561" s="198"/>
      <c r="E1561" s="198"/>
      <c r="F1561" s="198"/>
      <c r="G1561" s="198"/>
      <c r="H1561" s="198"/>
    </row>
    <row r="1562" spans="1:9" x14ac:dyDescent="0.25">
      <c r="A1562" s="363" t="s">
        <v>241</v>
      </c>
      <c r="B1562" s="363"/>
      <c r="C1562" s="363"/>
      <c r="D1562" s="363"/>
      <c r="E1562" s="363"/>
      <c r="F1562" s="363"/>
      <c r="G1562" s="363"/>
      <c r="H1562" s="363"/>
    </row>
    <row r="1563" spans="1:9" x14ac:dyDescent="0.25">
      <c r="A1563" s="198"/>
      <c r="B1563" s="198"/>
      <c r="C1563" s="198"/>
      <c r="D1563" s="198"/>
      <c r="E1563" s="198"/>
      <c r="F1563" s="198"/>
      <c r="G1563" s="198"/>
      <c r="H1563" s="198"/>
    </row>
    <row r="1564" spans="1:9" x14ac:dyDescent="0.25">
      <c r="B1564" s="35" t="s">
        <v>191</v>
      </c>
      <c r="C1564" s="35" t="s">
        <v>192</v>
      </c>
      <c r="D1564" s="35" t="s">
        <v>193</v>
      </c>
      <c r="E1564" s="35" t="s">
        <v>194</v>
      </c>
      <c r="F1564" s="35" t="s">
        <v>195</v>
      </c>
      <c r="G1564" s="35" t="s">
        <v>196</v>
      </c>
      <c r="H1564" s="35" t="s">
        <v>197</v>
      </c>
      <c r="I1564" s="35" t="s">
        <v>198</v>
      </c>
    </row>
    <row r="1565" spans="1:9" x14ac:dyDescent="0.25">
      <c r="B1565" s="34" t="s">
        <v>218</v>
      </c>
      <c r="C1565" s="36" t="s">
        <v>219</v>
      </c>
      <c r="D1565" s="198" t="s">
        <v>199</v>
      </c>
      <c r="E1565" s="198" t="s">
        <v>200</v>
      </c>
      <c r="F1565" s="198" t="s">
        <v>240</v>
      </c>
      <c r="G1565" s="34">
        <v>13.74</v>
      </c>
      <c r="H1565" s="33">
        <f>TRUNC(F1565*G1565,2)</f>
        <v>2.83</v>
      </c>
      <c r="I1565" s="198" t="s">
        <v>240</v>
      </c>
    </row>
    <row r="1566" spans="1:9" x14ac:dyDescent="0.25">
      <c r="B1566" s="34" t="s">
        <v>218</v>
      </c>
      <c r="C1566" s="36" t="s">
        <v>219</v>
      </c>
      <c r="D1566" s="198" t="s">
        <v>185</v>
      </c>
      <c r="E1566" s="198" t="s">
        <v>200</v>
      </c>
      <c r="F1566" s="198" t="s">
        <v>240</v>
      </c>
      <c r="G1566" s="34">
        <v>5.38</v>
      </c>
      <c r="H1566" s="33">
        <f>TRUNC(F1566*G1566,2)</f>
        <v>1.1000000000000001</v>
      </c>
      <c r="I1566" s="198"/>
    </row>
    <row r="1567" spans="1:9" ht="30" x14ac:dyDescent="0.25">
      <c r="B1567" s="34" t="s">
        <v>242</v>
      </c>
      <c r="C1567" s="36" t="s">
        <v>695</v>
      </c>
      <c r="D1567" s="198" t="s">
        <v>185</v>
      </c>
      <c r="E1567" s="198" t="s">
        <v>224</v>
      </c>
      <c r="F1567" s="198" t="s">
        <v>232</v>
      </c>
      <c r="G1567" s="34">
        <v>25.91</v>
      </c>
      <c r="H1567" s="33">
        <f>TRUNC(F1567*G1567,2)</f>
        <v>25.91</v>
      </c>
      <c r="I1567" s="198" t="s">
        <v>232</v>
      </c>
    </row>
    <row r="1568" spans="1:9" x14ac:dyDescent="0.25">
      <c r="B1568" s="198"/>
      <c r="C1568" s="198"/>
      <c r="D1568" s="198" t="s">
        <v>208</v>
      </c>
      <c r="E1568" s="198"/>
      <c r="F1568" s="198"/>
      <c r="G1568" s="197"/>
      <c r="H1568" s="33">
        <f>H1565</f>
        <v>2.83</v>
      </c>
      <c r="I1568" s="198"/>
    </row>
    <row r="1569" spans="2:9" x14ac:dyDescent="0.25">
      <c r="B1569" s="198"/>
      <c r="C1569" s="198"/>
      <c r="D1569" s="198" t="s">
        <v>209</v>
      </c>
      <c r="E1569" s="198"/>
      <c r="F1569" s="198"/>
      <c r="G1569" s="197"/>
      <c r="H1569" s="33">
        <f>H1566+H1567</f>
        <v>27.01</v>
      </c>
      <c r="I1569" s="198"/>
    </row>
    <row r="1570" spans="2:9" x14ac:dyDescent="0.25">
      <c r="B1570" s="198"/>
      <c r="C1570" s="198"/>
      <c r="D1570" s="198" t="s">
        <v>210</v>
      </c>
      <c r="E1570" s="198"/>
      <c r="F1570" s="198"/>
      <c r="G1570" s="197"/>
      <c r="H1570" s="33">
        <f>H1568+H1569</f>
        <v>29.840000000000003</v>
      </c>
      <c r="I1570" s="198"/>
    </row>
    <row r="1572" spans="2:9" s="202" customFormat="1" x14ac:dyDescent="0.25"/>
    <row r="1573" spans="2:9" s="202" customFormat="1" x14ac:dyDescent="0.25"/>
    <row r="1574" spans="2:9" s="202" customFormat="1" x14ac:dyDescent="0.25"/>
    <row r="1575" spans="2:9" s="202" customFormat="1" x14ac:dyDescent="0.25"/>
    <row r="1576" spans="2:9" s="202" customFormat="1" x14ac:dyDescent="0.25"/>
    <row r="1577" spans="2:9" s="202" customFormat="1" x14ac:dyDescent="0.25"/>
    <row r="1578" spans="2:9" s="202" customFormat="1" x14ac:dyDescent="0.25"/>
    <row r="1579" spans="2:9" s="202" customFormat="1" x14ac:dyDescent="0.25"/>
    <row r="1580" spans="2:9" s="202" customFormat="1" x14ac:dyDescent="0.25"/>
    <row r="1581" spans="2:9" s="202" customFormat="1" x14ac:dyDescent="0.25"/>
    <row r="1582" spans="2:9" s="202" customFormat="1" x14ac:dyDescent="0.25"/>
    <row r="1583" spans="2:9" s="202" customFormat="1" x14ac:dyDescent="0.25"/>
    <row r="1584" spans="2:9" s="202" customFormat="1" x14ac:dyDescent="0.25"/>
    <row r="1585" spans="1:9" s="202" customFormat="1" x14ac:dyDescent="0.25"/>
    <row r="1586" spans="1:9" s="202" customFormat="1" x14ac:dyDescent="0.25"/>
    <row r="1587" spans="1:9" s="202" customFormat="1" x14ac:dyDescent="0.25"/>
    <row r="1588" spans="1:9" ht="25.5" x14ac:dyDescent="0.25">
      <c r="A1588" s="21" t="s">
        <v>140</v>
      </c>
      <c r="B1588" s="22" t="s">
        <v>250</v>
      </c>
      <c r="C1588" s="21" t="s">
        <v>281</v>
      </c>
    </row>
    <row r="1590" spans="1:9" x14ac:dyDescent="0.25">
      <c r="A1590" s="367" t="s">
        <v>251</v>
      </c>
      <c r="B1590" s="367"/>
      <c r="C1590" s="367"/>
      <c r="D1590" s="367"/>
      <c r="E1590" s="367"/>
      <c r="F1590" s="367"/>
      <c r="G1590" s="367"/>
      <c r="H1590" s="367"/>
    </row>
    <row r="1591" spans="1:9" x14ac:dyDescent="0.25">
      <c r="A1591" s="367" t="s">
        <v>252</v>
      </c>
      <c r="B1591" s="367"/>
      <c r="C1591" s="367"/>
      <c r="D1591" s="367"/>
      <c r="E1591" s="367"/>
      <c r="F1591" s="367"/>
      <c r="G1591" s="367"/>
      <c r="H1591" s="367"/>
    </row>
    <row r="1592" spans="1:9" x14ac:dyDescent="0.25">
      <c r="A1592" s="198"/>
      <c r="B1592" s="198"/>
      <c r="C1592" s="198"/>
      <c r="D1592" s="198"/>
      <c r="E1592" s="198"/>
      <c r="F1592" s="198"/>
      <c r="G1592" s="198"/>
      <c r="H1592" s="198"/>
    </row>
    <row r="1593" spans="1:9" x14ac:dyDescent="0.25">
      <c r="A1593" s="363" t="s">
        <v>256</v>
      </c>
      <c r="B1593" s="363"/>
      <c r="C1593" s="363"/>
      <c r="D1593" s="363"/>
      <c r="E1593" s="363"/>
      <c r="F1593" s="363"/>
      <c r="G1593" s="363"/>
      <c r="H1593" s="363"/>
    </row>
    <row r="1594" spans="1:9" x14ac:dyDescent="0.25">
      <c r="A1594" s="198"/>
      <c r="B1594" s="198"/>
      <c r="C1594" s="198"/>
      <c r="D1594" s="198"/>
      <c r="E1594" s="198"/>
      <c r="F1594" s="198"/>
      <c r="G1594" s="198"/>
      <c r="H1594" s="198"/>
    </row>
    <row r="1595" spans="1:9" x14ac:dyDescent="0.25">
      <c r="B1595" s="35" t="s">
        <v>191</v>
      </c>
      <c r="C1595" s="35" t="s">
        <v>192</v>
      </c>
      <c r="D1595" s="35" t="s">
        <v>193</v>
      </c>
      <c r="E1595" s="35" t="s">
        <v>194</v>
      </c>
      <c r="F1595" s="35" t="s">
        <v>195</v>
      </c>
      <c r="G1595" s="35" t="s">
        <v>196</v>
      </c>
      <c r="H1595" s="35" t="s">
        <v>197</v>
      </c>
      <c r="I1595" s="35" t="s">
        <v>198</v>
      </c>
    </row>
    <row r="1596" spans="1:9" x14ac:dyDescent="0.25">
      <c r="B1596" s="34" t="s">
        <v>218</v>
      </c>
      <c r="C1596" s="36" t="s">
        <v>219</v>
      </c>
      <c r="D1596" s="198" t="s">
        <v>199</v>
      </c>
      <c r="E1596" s="198" t="s">
        <v>200</v>
      </c>
      <c r="F1596" s="198" t="s">
        <v>253</v>
      </c>
      <c r="G1596" s="34">
        <v>13.74</v>
      </c>
      <c r="H1596" s="33">
        <f>TRUNC(F1596*G1596,2)</f>
        <v>14.15</v>
      </c>
      <c r="I1596" s="198" t="s">
        <v>253</v>
      </c>
    </row>
    <row r="1597" spans="1:9" x14ac:dyDescent="0.25">
      <c r="B1597" s="34" t="s">
        <v>218</v>
      </c>
      <c r="C1597" s="36" t="s">
        <v>219</v>
      </c>
      <c r="D1597" s="198" t="s">
        <v>185</v>
      </c>
      <c r="E1597" s="198" t="s">
        <v>200</v>
      </c>
      <c r="F1597" s="198" t="s">
        <v>253</v>
      </c>
      <c r="G1597" s="34">
        <v>5.38</v>
      </c>
      <c r="H1597" s="33">
        <f>TRUNC(F1597*G1597,2)</f>
        <v>5.54</v>
      </c>
      <c r="I1597" s="198"/>
    </row>
    <row r="1598" spans="1:9" x14ac:dyDescent="0.25">
      <c r="B1598" s="34" t="s">
        <v>221</v>
      </c>
      <c r="C1598" s="36" t="s">
        <v>220</v>
      </c>
      <c r="D1598" s="198" t="s">
        <v>199</v>
      </c>
      <c r="E1598" s="198" t="s">
        <v>200</v>
      </c>
      <c r="F1598" s="198" t="s">
        <v>253</v>
      </c>
      <c r="G1598" s="34">
        <v>10.25</v>
      </c>
      <c r="H1598" s="33">
        <f>TRUNC(F1598*G1598,2)</f>
        <v>10.55</v>
      </c>
      <c r="I1598" s="198" t="s">
        <v>253</v>
      </c>
    </row>
    <row r="1599" spans="1:9" x14ac:dyDescent="0.25">
      <c r="B1599" s="34" t="s">
        <v>221</v>
      </c>
      <c r="C1599" s="36" t="s">
        <v>220</v>
      </c>
      <c r="D1599" s="198" t="s">
        <v>185</v>
      </c>
      <c r="E1599" s="198" t="s">
        <v>200</v>
      </c>
      <c r="F1599" s="198" t="s">
        <v>253</v>
      </c>
      <c r="G1599" s="34">
        <v>5.27</v>
      </c>
      <c r="H1599" s="33">
        <f>TRUNC(F1599*G1599,2)</f>
        <v>5.42</v>
      </c>
      <c r="I1599" s="198"/>
    </row>
    <row r="1600" spans="1:9" x14ac:dyDescent="0.25">
      <c r="B1600" s="34" t="s">
        <v>258</v>
      </c>
      <c r="C1600" s="34" t="s">
        <v>257</v>
      </c>
      <c r="D1600" s="198" t="s">
        <v>185</v>
      </c>
      <c r="E1600" s="198" t="s">
        <v>254</v>
      </c>
      <c r="F1600" s="198">
        <v>1</v>
      </c>
      <c r="G1600" s="34">
        <v>67.42</v>
      </c>
      <c r="H1600" s="33">
        <f>TRUNC(F1600*G1600,2)</f>
        <v>67.42</v>
      </c>
      <c r="I1600" s="198" t="s">
        <v>255</v>
      </c>
    </row>
    <row r="1601" spans="1:9" x14ac:dyDescent="0.25">
      <c r="B1601" s="198"/>
      <c r="C1601" s="198"/>
      <c r="D1601" s="198" t="s">
        <v>208</v>
      </c>
      <c r="E1601" s="198"/>
      <c r="F1601" s="198"/>
      <c r="G1601" s="197"/>
      <c r="H1601" s="33">
        <f>H1596+H1598</f>
        <v>24.700000000000003</v>
      </c>
      <c r="I1601" s="198"/>
    </row>
    <row r="1602" spans="1:9" x14ac:dyDescent="0.25">
      <c r="B1602" s="198"/>
      <c r="C1602" s="198"/>
      <c r="D1602" s="198" t="s">
        <v>209</v>
      </c>
      <c r="E1602" s="198"/>
      <c r="F1602" s="198"/>
      <c r="G1602" s="197"/>
      <c r="H1602" s="33">
        <f>H1597+H1599+H1600</f>
        <v>78.38</v>
      </c>
      <c r="I1602" s="198"/>
    </row>
    <row r="1603" spans="1:9" x14ac:dyDescent="0.25">
      <c r="B1603" s="198"/>
      <c r="C1603" s="198"/>
      <c r="D1603" s="198" t="s">
        <v>210</v>
      </c>
      <c r="E1603" s="198"/>
      <c r="F1603" s="198"/>
      <c r="G1603" s="197"/>
      <c r="H1603" s="33">
        <f>H1601+H1602</f>
        <v>103.08</v>
      </c>
      <c r="I1603" s="198"/>
    </row>
    <row r="1604" spans="1:9" x14ac:dyDescent="0.25">
      <c r="A1604" s="197"/>
      <c r="B1604" s="197"/>
      <c r="C1604" s="197"/>
      <c r="D1604" s="197"/>
      <c r="E1604" s="197"/>
      <c r="F1604" s="197"/>
      <c r="G1604" s="197"/>
      <c r="H1604" s="197"/>
    </row>
    <row r="1607" spans="1:9" s="202" customFormat="1" x14ac:dyDescent="0.25"/>
    <row r="1608" spans="1:9" s="202" customFormat="1" x14ac:dyDescent="0.25"/>
    <row r="1609" spans="1:9" s="202" customFormat="1" x14ac:dyDescent="0.25"/>
    <row r="1610" spans="1:9" s="202" customFormat="1" x14ac:dyDescent="0.25"/>
    <row r="1611" spans="1:9" s="202" customFormat="1" x14ac:dyDescent="0.25"/>
    <row r="1612" spans="1:9" s="202" customFormat="1" x14ac:dyDescent="0.25"/>
    <row r="1613" spans="1:9" s="202" customFormat="1" x14ac:dyDescent="0.25"/>
    <row r="1614" spans="1:9" s="202" customFormat="1" x14ac:dyDescent="0.25"/>
    <row r="1615" spans="1:9" s="202" customFormat="1" x14ac:dyDescent="0.25"/>
    <row r="1616" spans="1:9" s="202" customFormat="1" x14ac:dyDescent="0.25"/>
    <row r="1617" spans="1:5" s="202" customFormat="1" x14ac:dyDescent="0.25"/>
    <row r="1618" spans="1:5" s="202" customFormat="1" x14ac:dyDescent="0.25"/>
    <row r="1619" spans="1:5" s="202" customFormat="1" x14ac:dyDescent="0.25"/>
    <row r="1620" spans="1:5" s="202" customFormat="1" x14ac:dyDescent="0.25"/>
    <row r="1621" spans="1:5" s="202" customFormat="1" x14ac:dyDescent="0.25"/>
    <row r="1622" spans="1:5" s="202" customFormat="1" x14ac:dyDescent="0.25"/>
    <row r="1623" spans="1:5" s="202" customFormat="1" x14ac:dyDescent="0.25"/>
    <row r="1624" spans="1:5" s="202" customFormat="1" x14ac:dyDescent="0.25">
      <c r="E1624" s="202">
        <v>89.85</v>
      </c>
    </row>
    <row r="1625" spans="1:5" s="202" customFormat="1" x14ac:dyDescent="0.25">
      <c r="E1625" s="202">
        <v>45</v>
      </c>
    </row>
    <row r="1626" spans="1:5" s="202" customFormat="1" x14ac:dyDescent="0.25"/>
    <row r="1627" spans="1:5" s="202" customFormat="1" x14ac:dyDescent="0.25">
      <c r="D1627" s="202" t="s">
        <v>696</v>
      </c>
      <c r="E1627" s="202">
        <f>AVERAGE(E1624:E1625)</f>
        <v>67.424999999999997</v>
      </c>
    </row>
    <row r="1631" spans="1:5" ht="25.5" x14ac:dyDescent="0.25">
      <c r="A1631" s="21" t="s">
        <v>141</v>
      </c>
      <c r="B1631" s="25" t="s">
        <v>639</v>
      </c>
      <c r="C1631" s="21" t="s">
        <v>139</v>
      </c>
    </row>
    <row r="1644" spans="1:3" ht="25.5" x14ac:dyDescent="0.25">
      <c r="A1644" s="21" t="s">
        <v>142</v>
      </c>
      <c r="B1644" s="22" t="s">
        <v>640</v>
      </c>
      <c r="C1644" s="21" t="s">
        <v>137</v>
      </c>
    </row>
    <row r="1657" spans="1:3" ht="25.5" x14ac:dyDescent="0.25">
      <c r="A1657" s="21" t="s">
        <v>143</v>
      </c>
      <c r="B1657" s="25" t="s">
        <v>641</v>
      </c>
      <c r="C1657" s="21" t="s">
        <v>138</v>
      </c>
    </row>
    <row r="1670" spans="1:3" ht="63.75" x14ac:dyDescent="0.25">
      <c r="A1670" s="21" t="s">
        <v>617</v>
      </c>
      <c r="B1670" s="204" t="s">
        <v>763</v>
      </c>
      <c r="C1670" s="183" t="s">
        <v>233</v>
      </c>
    </row>
    <row r="1688" s="202" customFormat="1" x14ac:dyDescent="0.25"/>
    <row r="1689" s="202" customFormat="1" x14ac:dyDescent="0.25"/>
    <row r="1690" s="202" customFormat="1" x14ac:dyDescent="0.25"/>
    <row r="1691" s="202" customFormat="1" x14ac:dyDescent="0.25"/>
    <row r="1692" s="202" customFormat="1" x14ac:dyDescent="0.25"/>
    <row r="1693" s="202" customFormat="1" x14ac:dyDescent="0.25"/>
    <row r="1694" s="202" customFormat="1" x14ac:dyDescent="0.25"/>
    <row r="1695" s="202" customFormat="1" x14ac:dyDescent="0.25"/>
    <row r="1696" s="202" customFormat="1" x14ac:dyDescent="0.25"/>
    <row r="1697" spans="2:9" s="202" customFormat="1" x14ac:dyDescent="0.25"/>
    <row r="1698" spans="2:9" s="202" customFormat="1" x14ac:dyDescent="0.25"/>
    <row r="1699" spans="2:9" s="202" customFormat="1" x14ac:dyDescent="0.25">
      <c r="B1699" s="362" t="s">
        <v>764</v>
      </c>
      <c r="C1699" s="363"/>
      <c r="D1699" s="363"/>
      <c r="E1699" s="363"/>
      <c r="F1699" s="363"/>
      <c r="G1699" s="363"/>
      <c r="H1699" s="363"/>
      <c r="I1699" s="363"/>
    </row>
    <row r="1700" spans="2:9" s="202" customFormat="1" x14ac:dyDescent="0.25">
      <c r="B1700" s="362" t="s">
        <v>765</v>
      </c>
      <c r="C1700" s="363"/>
      <c r="D1700" s="363"/>
      <c r="E1700" s="363"/>
      <c r="F1700" s="363"/>
      <c r="G1700" s="363"/>
      <c r="H1700" s="363"/>
      <c r="I1700" s="363"/>
    </row>
    <row r="1701" spans="2:9" s="202" customFormat="1" x14ac:dyDescent="0.25">
      <c r="B1701" s="218"/>
      <c r="C1701" s="218"/>
      <c r="D1701" s="218"/>
      <c r="E1701" s="218"/>
      <c r="F1701" s="218"/>
      <c r="G1701" s="218"/>
      <c r="H1701" s="218"/>
      <c r="I1701" s="218"/>
    </row>
    <row r="1702" spans="2:9" s="202" customFormat="1" x14ac:dyDescent="0.25">
      <c r="B1702" s="363" t="s">
        <v>733</v>
      </c>
      <c r="C1702" s="363"/>
      <c r="D1702" s="363"/>
      <c r="E1702" s="363"/>
      <c r="F1702" s="363"/>
      <c r="G1702" s="363"/>
      <c r="H1702" s="363"/>
      <c r="I1702" s="363"/>
    </row>
    <row r="1703" spans="2:9" s="202" customFormat="1" x14ac:dyDescent="0.25">
      <c r="B1703" s="218"/>
      <c r="C1703" s="218"/>
      <c r="D1703" s="218"/>
      <c r="E1703" s="218"/>
      <c r="F1703" s="218"/>
      <c r="G1703" s="218"/>
      <c r="H1703" s="218"/>
      <c r="I1703" s="218"/>
    </row>
    <row r="1704" spans="2:9" s="202" customFormat="1" x14ac:dyDescent="0.25">
      <c r="B1704" s="363" t="s">
        <v>599</v>
      </c>
      <c r="C1704" s="363"/>
      <c r="D1704" s="363"/>
      <c r="E1704" s="363"/>
      <c r="F1704" s="363"/>
      <c r="G1704" s="363"/>
      <c r="H1704" s="363"/>
      <c r="I1704" s="363"/>
    </row>
    <row r="1705" spans="2:9" s="202" customFormat="1" x14ac:dyDescent="0.25">
      <c r="B1705" s="218"/>
      <c r="C1705" s="218"/>
      <c r="D1705" s="218"/>
      <c r="E1705" s="218"/>
      <c r="F1705" s="218"/>
      <c r="G1705" s="218"/>
      <c r="H1705" s="218"/>
      <c r="I1705" s="218"/>
    </row>
    <row r="1706" spans="2:9" s="202" customFormat="1" x14ac:dyDescent="0.25">
      <c r="B1706" s="219" t="s">
        <v>191</v>
      </c>
      <c r="C1706" s="219" t="s">
        <v>192</v>
      </c>
      <c r="D1706" s="219" t="s">
        <v>193</v>
      </c>
      <c r="E1706" s="219" t="s">
        <v>194</v>
      </c>
      <c r="F1706" s="219" t="s">
        <v>195</v>
      </c>
      <c r="G1706" s="219" t="s">
        <v>196</v>
      </c>
      <c r="H1706" s="219" t="s">
        <v>197</v>
      </c>
      <c r="I1706" s="219" t="s">
        <v>198</v>
      </c>
    </row>
    <row r="1707" spans="2:9" s="202" customFormat="1" x14ac:dyDescent="0.25">
      <c r="B1707" s="34" t="s">
        <v>221</v>
      </c>
      <c r="C1707" s="36" t="s">
        <v>220</v>
      </c>
      <c r="D1707" s="218" t="s">
        <v>199</v>
      </c>
      <c r="E1707" s="218" t="s">
        <v>200</v>
      </c>
      <c r="F1707" s="218" t="s">
        <v>766</v>
      </c>
      <c r="G1707" s="34">
        <v>10.25</v>
      </c>
      <c r="H1707" s="33">
        <f>TRUNC(F1707*G1707,2)</f>
        <v>13.19</v>
      </c>
      <c r="I1707" s="218" t="s">
        <v>766</v>
      </c>
    </row>
    <row r="1708" spans="2:9" s="202" customFormat="1" x14ac:dyDescent="0.25">
      <c r="B1708" s="34" t="s">
        <v>221</v>
      </c>
      <c r="C1708" s="36" t="s">
        <v>220</v>
      </c>
      <c r="D1708" s="225" t="s">
        <v>185</v>
      </c>
      <c r="E1708" s="225" t="s">
        <v>200</v>
      </c>
      <c r="F1708" s="225" t="s">
        <v>766</v>
      </c>
      <c r="G1708" s="34">
        <v>5.27</v>
      </c>
      <c r="H1708" s="33">
        <f>TRUNC(F1708*G1708,2)</f>
        <v>6.78</v>
      </c>
      <c r="I1708" s="218"/>
    </row>
    <row r="1709" spans="2:9" x14ac:dyDescent="0.25">
      <c r="B1709" s="34" t="s">
        <v>769</v>
      </c>
      <c r="C1709" s="34" t="s">
        <v>768</v>
      </c>
      <c r="D1709" s="218" t="s">
        <v>199</v>
      </c>
      <c r="E1709" s="218" t="s">
        <v>200</v>
      </c>
      <c r="F1709" s="218" t="s">
        <v>767</v>
      </c>
      <c r="G1709" s="34">
        <v>13.65</v>
      </c>
      <c r="H1709" s="33">
        <f t="shared" ref="H1709:H1711" si="16">TRUNC(F1709*G1709,2)</f>
        <v>17.57</v>
      </c>
      <c r="I1709" s="218" t="s">
        <v>767</v>
      </c>
    </row>
    <row r="1710" spans="2:9" s="202" customFormat="1" x14ac:dyDescent="0.25">
      <c r="B1710" s="34" t="s">
        <v>769</v>
      </c>
      <c r="C1710" s="34" t="s">
        <v>768</v>
      </c>
      <c r="D1710" s="225" t="s">
        <v>185</v>
      </c>
      <c r="E1710" s="225" t="s">
        <v>200</v>
      </c>
      <c r="F1710" s="225" t="s">
        <v>767</v>
      </c>
      <c r="G1710" s="34">
        <v>5.38</v>
      </c>
      <c r="H1710" s="33">
        <f t="shared" si="16"/>
        <v>6.92</v>
      </c>
      <c r="I1710" s="218"/>
    </row>
    <row r="1711" spans="2:9" x14ac:dyDescent="0.25">
      <c r="B1711" s="34" t="s">
        <v>771</v>
      </c>
      <c r="C1711" s="34" t="s">
        <v>770</v>
      </c>
      <c r="D1711" s="218" t="s">
        <v>185</v>
      </c>
      <c r="E1711" s="218" t="s">
        <v>224</v>
      </c>
      <c r="F1711" s="218" t="s">
        <v>232</v>
      </c>
      <c r="G1711" s="34">
        <v>841.08</v>
      </c>
      <c r="H1711" s="33">
        <f t="shared" si="16"/>
        <v>841.08</v>
      </c>
      <c r="I1711" s="218" t="s">
        <v>232</v>
      </c>
    </row>
    <row r="1712" spans="2:9" x14ac:dyDescent="0.25">
      <c r="B1712" s="218"/>
      <c r="C1712" s="218"/>
      <c r="D1712" s="218" t="s">
        <v>208</v>
      </c>
      <c r="E1712" s="218"/>
      <c r="F1712" s="218"/>
      <c r="H1712" s="33">
        <f>H1707+H1709</f>
        <v>30.759999999999998</v>
      </c>
      <c r="I1712" s="218"/>
    </row>
    <row r="1713" spans="2:9" x14ac:dyDescent="0.25">
      <c r="B1713" s="218"/>
      <c r="C1713" s="218"/>
      <c r="D1713" s="218" t="s">
        <v>209</v>
      </c>
      <c r="E1713" s="218"/>
      <c r="F1713" s="218"/>
      <c r="H1713" s="33">
        <f>H1708+H1710+H1711</f>
        <v>854.78000000000009</v>
      </c>
      <c r="I1713" s="218"/>
    </row>
    <row r="1714" spans="2:9" x14ac:dyDescent="0.25">
      <c r="B1714" s="218"/>
      <c r="C1714" s="218"/>
      <c r="D1714" s="218" t="s">
        <v>210</v>
      </c>
      <c r="E1714" s="218"/>
      <c r="F1714" s="218"/>
      <c r="H1714" s="33">
        <f>H1712+H1713</f>
        <v>885.54000000000008</v>
      </c>
      <c r="I1714" s="218"/>
    </row>
    <row r="1718" spans="2:9" s="202" customFormat="1" x14ac:dyDescent="0.25"/>
    <row r="1719" spans="2:9" s="202" customFormat="1" x14ac:dyDescent="0.25"/>
    <row r="1720" spans="2:9" s="202" customFormat="1" x14ac:dyDescent="0.25"/>
    <row r="1721" spans="2:9" s="202" customFormat="1" x14ac:dyDescent="0.25"/>
    <row r="1722" spans="2:9" s="202" customFormat="1" x14ac:dyDescent="0.25"/>
    <row r="1723" spans="2:9" s="202" customFormat="1" x14ac:dyDescent="0.25"/>
    <row r="1724" spans="2:9" s="202" customFormat="1" x14ac:dyDescent="0.25"/>
    <row r="1725" spans="2:9" s="202" customFormat="1" x14ac:dyDescent="0.25"/>
    <row r="1726" spans="2:9" s="202" customFormat="1" x14ac:dyDescent="0.25"/>
    <row r="1727" spans="2:9" s="202" customFormat="1" x14ac:dyDescent="0.25"/>
    <row r="1728" spans="2:9" s="202" customFormat="1" x14ac:dyDescent="0.25"/>
    <row r="1729" spans="1:3" s="202" customFormat="1" x14ac:dyDescent="0.25"/>
    <row r="1730" spans="1:3" s="202" customFormat="1" x14ac:dyDescent="0.25"/>
    <row r="1733" spans="1:3" ht="25.5" x14ac:dyDescent="0.25">
      <c r="A1733" s="21" t="s">
        <v>125</v>
      </c>
      <c r="B1733" s="22" t="s">
        <v>642</v>
      </c>
      <c r="C1733" s="21" t="s">
        <v>626</v>
      </c>
    </row>
    <row r="1744" spans="1:3" ht="25.5" x14ac:dyDescent="0.25">
      <c r="A1744" s="21" t="s">
        <v>148</v>
      </c>
      <c r="B1744" s="22" t="s">
        <v>1067</v>
      </c>
      <c r="C1744" s="21" t="s">
        <v>1066</v>
      </c>
    </row>
    <row r="1747" s="202" customFormat="1" x14ac:dyDescent="0.25"/>
    <row r="1748" s="202" customFormat="1" x14ac:dyDescent="0.25"/>
    <row r="1749" s="202" customFormat="1" x14ac:dyDescent="0.25"/>
    <row r="1750" s="202" customFormat="1" x14ac:dyDescent="0.25"/>
    <row r="1751" s="202" customFormat="1" x14ac:dyDescent="0.25"/>
    <row r="1752" s="202" customFormat="1" x14ac:dyDescent="0.25"/>
    <row r="1753" s="202" customFormat="1" x14ac:dyDescent="0.25"/>
    <row r="1754" s="202" customFormat="1" x14ac:dyDescent="0.25"/>
    <row r="1755" s="202" customFormat="1" x14ac:dyDescent="0.25"/>
    <row r="1756" s="202" customFormat="1" x14ac:dyDescent="0.25"/>
    <row r="1757" s="202" customFormat="1" x14ac:dyDescent="0.25"/>
    <row r="1758" s="202" customFormat="1" x14ac:dyDescent="0.25"/>
    <row r="1759" s="202" customFormat="1" x14ac:dyDescent="0.25"/>
    <row r="1760" s="202" customFormat="1" x14ac:dyDescent="0.25"/>
    <row r="1761" spans="2:9" s="202" customFormat="1" x14ac:dyDescent="0.25"/>
    <row r="1766" spans="2:9" s="202" customFormat="1" x14ac:dyDescent="0.25">
      <c r="B1766" s="226" t="s">
        <v>191</v>
      </c>
      <c r="C1766" s="226" t="s">
        <v>192</v>
      </c>
      <c r="D1766" s="226" t="s">
        <v>193</v>
      </c>
      <c r="E1766" s="226" t="s">
        <v>194</v>
      </c>
      <c r="F1766" s="226" t="s">
        <v>195</v>
      </c>
      <c r="G1766" s="226" t="s">
        <v>196</v>
      </c>
      <c r="H1766" s="226" t="s">
        <v>197</v>
      </c>
      <c r="I1766" s="226" t="s">
        <v>198</v>
      </c>
    </row>
    <row r="1767" spans="2:9" s="202" customFormat="1" x14ac:dyDescent="0.25">
      <c r="B1767" s="34" t="s">
        <v>754</v>
      </c>
      <c r="C1767" s="36" t="s">
        <v>753</v>
      </c>
      <c r="D1767" s="316" t="s">
        <v>199</v>
      </c>
      <c r="E1767" s="316" t="s">
        <v>200</v>
      </c>
      <c r="F1767" s="316">
        <v>0.3</v>
      </c>
      <c r="G1767" s="34">
        <v>15.83</v>
      </c>
      <c r="H1767" s="33">
        <f>TRUNC(F1767*G1767,2)</f>
        <v>4.74</v>
      </c>
      <c r="I1767" s="316" t="s">
        <v>766</v>
      </c>
    </row>
    <row r="1768" spans="2:9" s="202" customFormat="1" x14ac:dyDescent="0.25">
      <c r="B1768" s="34" t="s">
        <v>754</v>
      </c>
      <c r="C1768" s="36" t="s">
        <v>753</v>
      </c>
      <c r="D1768" s="316" t="s">
        <v>185</v>
      </c>
      <c r="E1768" s="316" t="s">
        <v>200</v>
      </c>
      <c r="F1768" s="316">
        <v>0.3</v>
      </c>
      <c r="G1768" s="34">
        <v>5.38</v>
      </c>
      <c r="H1768" s="33">
        <f>TRUNC(F1768*G1768,2)</f>
        <v>1.61</v>
      </c>
      <c r="I1768" s="316"/>
    </row>
    <row r="1769" spans="2:9" s="202" customFormat="1" x14ac:dyDescent="0.25">
      <c r="B1769" s="34" t="s">
        <v>757</v>
      </c>
      <c r="C1769" s="34" t="s">
        <v>756</v>
      </c>
      <c r="D1769" s="316" t="s">
        <v>199</v>
      </c>
      <c r="E1769" s="316" t="s">
        <v>200</v>
      </c>
      <c r="F1769" s="316">
        <v>0.3</v>
      </c>
      <c r="G1769" s="34">
        <v>11.13</v>
      </c>
      <c r="H1769" s="33">
        <f t="shared" ref="H1769:H1771" si="17">TRUNC(F1769*G1769,2)</f>
        <v>3.33</v>
      </c>
      <c r="I1769" s="316" t="s">
        <v>767</v>
      </c>
    </row>
    <row r="1770" spans="2:9" s="202" customFormat="1" x14ac:dyDescent="0.25">
      <c r="B1770" s="34" t="s">
        <v>757</v>
      </c>
      <c r="C1770" s="34" t="s">
        <v>756</v>
      </c>
      <c r="D1770" s="316" t="s">
        <v>185</v>
      </c>
      <c r="E1770" s="316" t="s">
        <v>200</v>
      </c>
      <c r="F1770" s="316">
        <v>0.3</v>
      </c>
      <c r="G1770" s="34">
        <v>5.38</v>
      </c>
      <c r="H1770" s="33">
        <f t="shared" si="17"/>
        <v>1.61</v>
      </c>
      <c r="I1770" s="316"/>
    </row>
    <row r="1771" spans="2:9" s="202" customFormat="1" x14ac:dyDescent="0.25">
      <c r="B1771" s="34" t="s">
        <v>258</v>
      </c>
      <c r="C1771" s="34" t="s">
        <v>1068</v>
      </c>
      <c r="D1771" s="316" t="s">
        <v>185</v>
      </c>
      <c r="E1771" s="316" t="s">
        <v>224</v>
      </c>
      <c r="F1771" s="316">
        <v>1</v>
      </c>
      <c r="G1771" s="34">
        <v>22.9</v>
      </c>
      <c r="H1771" s="33">
        <f t="shared" si="17"/>
        <v>22.9</v>
      </c>
      <c r="I1771" s="316" t="s">
        <v>232</v>
      </c>
    </row>
    <row r="1772" spans="2:9" s="202" customFormat="1" x14ac:dyDescent="0.25">
      <c r="B1772" s="316"/>
      <c r="C1772" s="316"/>
      <c r="D1772" s="316" t="s">
        <v>208</v>
      </c>
      <c r="E1772" s="316"/>
      <c r="F1772" s="316"/>
      <c r="H1772" s="33">
        <f>H1767+H1769</f>
        <v>8.07</v>
      </c>
      <c r="I1772" s="316"/>
    </row>
    <row r="1773" spans="2:9" s="202" customFormat="1" x14ac:dyDescent="0.25">
      <c r="B1773" s="316"/>
      <c r="C1773" s="316"/>
      <c r="D1773" s="316" t="s">
        <v>209</v>
      </c>
      <c r="E1773" s="316"/>
      <c r="F1773" s="316"/>
      <c r="H1773" s="33">
        <f>H1768+H1770+H1771</f>
        <v>26.119999999999997</v>
      </c>
      <c r="I1773" s="316"/>
    </row>
    <row r="1774" spans="2:9" s="202" customFormat="1" x14ac:dyDescent="0.25">
      <c r="B1774" s="316"/>
      <c r="C1774" s="316"/>
      <c r="D1774" s="316" t="s">
        <v>210</v>
      </c>
      <c r="E1774" s="316"/>
      <c r="F1774" s="316"/>
      <c r="H1774" s="33">
        <f>H1772+H1773</f>
        <v>34.19</v>
      </c>
      <c r="I1774" s="316"/>
    </row>
    <row r="1775" spans="2:9" s="202" customFormat="1" x14ac:dyDescent="0.25"/>
    <row r="1776" spans="2:9" s="202" customFormat="1" x14ac:dyDescent="0.25"/>
    <row r="1778" s="202" customFormat="1" x14ac:dyDescent="0.25"/>
    <row r="1779" s="202" customFormat="1" x14ac:dyDescent="0.25"/>
    <row r="1780" s="202" customFormat="1" x14ac:dyDescent="0.25"/>
    <row r="1781" s="202" customFormat="1" x14ac:dyDescent="0.25"/>
    <row r="1782" s="202" customFormat="1" x14ac:dyDescent="0.25"/>
    <row r="1783" s="202" customFormat="1" x14ac:dyDescent="0.25"/>
    <row r="1784" s="202" customFormat="1" x14ac:dyDescent="0.25"/>
    <row r="1785" s="202" customFormat="1" x14ac:dyDescent="0.25"/>
    <row r="1786" s="202" customFormat="1" x14ac:dyDescent="0.25"/>
    <row r="1787" s="202" customFormat="1" x14ac:dyDescent="0.25"/>
    <row r="1788" s="202" customFormat="1" x14ac:dyDescent="0.25"/>
    <row r="1789" s="202" customFormat="1" x14ac:dyDescent="0.25"/>
    <row r="1790" s="202" customFormat="1" x14ac:dyDescent="0.25"/>
    <row r="1791" s="202" customFormat="1" x14ac:dyDescent="0.25"/>
    <row r="1792" s="202" customFormat="1" x14ac:dyDescent="0.25"/>
    <row r="1793" spans="5:5" s="202" customFormat="1" x14ac:dyDescent="0.25"/>
    <row r="1794" spans="5:5" s="202" customFormat="1" x14ac:dyDescent="0.25"/>
    <row r="1795" spans="5:5" s="202" customFormat="1" x14ac:dyDescent="0.25"/>
    <row r="1796" spans="5:5" s="202" customFormat="1" x14ac:dyDescent="0.25"/>
    <row r="1797" spans="5:5" s="202" customFormat="1" x14ac:dyDescent="0.25"/>
    <row r="1798" spans="5:5" s="202" customFormat="1" x14ac:dyDescent="0.25"/>
    <row r="1799" spans="5:5" s="202" customFormat="1" x14ac:dyDescent="0.25"/>
    <row r="1800" spans="5:5" s="202" customFormat="1" x14ac:dyDescent="0.25"/>
    <row r="1801" spans="5:5" s="202" customFormat="1" x14ac:dyDescent="0.25"/>
    <row r="1802" spans="5:5" s="202" customFormat="1" x14ac:dyDescent="0.25"/>
    <row r="1803" spans="5:5" s="202" customFormat="1" x14ac:dyDescent="0.25"/>
    <row r="1804" spans="5:5" s="202" customFormat="1" x14ac:dyDescent="0.25">
      <c r="E1804" s="202">
        <v>26.9</v>
      </c>
    </row>
    <row r="1805" spans="5:5" s="202" customFormat="1" x14ac:dyDescent="0.25">
      <c r="E1805" s="202">
        <v>21.9</v>
      </c>
    </row>
    <row r="1806" spans="5:5" s="202" customFormat="1" x14ac:dyDescent="0.25">
      <c r="E1806" s="202">
        <v>19.89</v>
      </c>
    </row>
    <row r="1807" spans="5:5" s="202" customFormat="1" x14ac:dyDescent="0.25"/>
    <row r="1808" spans="5:5" s="202" customFormat="1" x14ac:dyDescent="0.25">
      <c r="E1808" s="202" t="s">
        <v>696</v>
      </c>
    </row>
    <row r="1809" spans="5:5" s="202" customFormat="1" x14ac:dyDescent="0.25">
      <c r="E1809" s="202">
        <f>AVERAGE(E1804:E1806)</f>
        <v>22.896666666666665</v>
      </c>
    </row>
    <row r="1810" spans="5:5" s="202" customFormat="1" x14ac:dyDescent="0.25"/>
    <row r="1811" spans="5:5" s="202" customFormat="1" x14ac:dyDescent="0.25"/>
    <row r="1812" spans="5:5" s="202" customFormat="1" x14ac:dyDescent="0.25"/>
    <row r="1813" spans="5:5" s="202" customFormat="1" x14ac:dyDescent="0.25"/>
    <row r="1814" spans="5:5" s="202" customFormat="1" x14ac:dyDescent="0.25"/>
    <row r="1815" spans="5:5" s="202" customFormat="1" x14ac:dyDescent="0.25"/>
    <row r="1816" spans="5:5" s="202" customFormat="1" x14ac:dyDescent="0.25"/>
    <row r="1817" spans="5:5" s="202" customFormat="1" x14ac:dyDescent="0.25"/>
    <row r="1818" spans="5:5" s="202" customFormat="1" x14ac:dyDescent="0.25"/>
    <row r="1819" spans="5:5" s="202" customFormat="1" x14ac:dyDescent="0.25"/>
    <row r="1820" spans="5:5" s="202" customFormat="1" x14ac:dyDescent="0.25"/>
    <row r="1821" spans="5:5" s="202" customFormat="1" x14ac:dyDescent="0.25"/>
    <row r="1822" spans="5:5" s="202" customFormat="1" x14ac:dyDescent="0.25"/>
    <row r="1823" spans="5:5" s="202" customFormat="1" x14ac:dyDescent="0.25"/>
    <row r="1824" spans="5:5" s="202" customFormat="1" x14ac:dyDescent="0.25"/>
    <row r="1825" s="202" customFormat="1" x14ac:dyDescent="0.25"/>
    <row r="1826" s="202" customFormat="1" x14ac:dyDescent="0.25"/>
    <row r="1827" s="202" customFormat="1" x14ac:dyDescent="0.25"/>
    <row r="1828" s="202" customFormat="1" x14ac:dyDescent="0.25"/>
    <row r="1829" s="202" customFormat="1" x14ac:dyDescent="0.25"/>
    <row r="1830" s="202" customFormat="1" x14ac:dyDescent="0.25"/>
    <row r="1831" s="202" customFormat="1" x14ac:dyDescent="0.25"/>
    <row r="1832" s="202" customFormat="1" x14ac:dyDescent="0.25"/>
    <row r="1833" s="202" customFormat="1" x14ac:dyDescent="0.25"/>
    <row r="1834" s="202" customFormat="1" x14ac:dyDescent="0.25"/>
    <row r="1835" s="202" customFormat="1" x14ac:dyDescent="0.25"/>
    <row r="1836" s="202" customFormat="1" x14ac:dyDescent="0.25"/>
    <row r="1837" s="202" customFormat="1" x14ac:dyDescent="0.25"/>
    <row r="1838" s="202" customFormat="1" x14ac:dyDescent="0.25"/>
    <row r="1839" s="202" customFormat="1" x14ac:dyDescent="0.25"/>
    <row r="1840" s="202" customFormat="1" x14ac:dyDescent="0.25"/>
    <row r="1843" spans="1:3" ht="25.5" x14ac:dyDescent="0.25">
      <c r="A1843" s="21" t="s">
        <v>127</v>
      </c>
      <c r="B1843" s="22" t="s">
        <v>948</v>
      </c>
      <c r="C1843" s="21" t="s">
        <v>949</v>
      </c>
    </row>
    <row r="1854" spans="1:3" ht="25.5" x14ac:dyDescent="0.25">
      <c r="A1854" s="21" t="s">
        <v>126</v>
      </c>
      <c r="B1854" s="22" t="s">
        <v>950</v>
      </c>
      <c r="C1854" s="21" t="s">
        <v>951</v>
      </c>
    </row>
    <row r="1865" spans="1:3" ht="25.5" x14ac:dyDescent="0.25">
      <c r="A1865" s="21" t="s">
        <v>128</v>
      </c>
      <c r="B1865" s="22" t="s">
        <v>952</v>
      </c>
      <c r="C1865" s="21" t="s">
        <v>953</v>
      </c>
    </row>
    <row r="1875" spans="1:3" s="202" customFormat="1" x14ac:dyDescent="0.25"/>
    <row r="1876" spans="1:3" s="202" customFormat="1" x14ac:dyDescent="0.25"/>
    <row r="1879" spans="1:3" ht="38.25" x14ac:dyDescent="0.25">
      <c r="A1879" s="21" t="s">
        <v>259</v>
      </c>
      <c r="B1879" s="22" t="s">
        <v>1071</v>
      </c>
      <c r="C1879" s="21" t="s">
        <v>954</v>
      </c>
    </row>
    <row r="1882" spans="1:3" s="202" customFormat="1" x14ac:dyDescent="0.25"/>
    <row r="1883" spans="1:3" s="202" customFormat="1" x14ac:dyDescent="0.25"/>
    <row r="1884" spans="1:3" s="202" customFormat="1" x14ac:dyDescent="0.25"/>
    <row r="1885" spans="1:3" s="202" customFormat="1" x14ac:dyDescent="0.25"/>
    <row r="1886" spans="1:3" s="202" customFormat="1" x14ac:dyDescent="0.25"/>
    <row r="1887" spans="1:3" s="202" customFormat="1" x14ac:dyDescent="0.25"/>
    <row r="1888" spans="1:3" s="202" customFormat="1" x14ac:dyDescent="0.25"/>
    <row r="1889" spans="2:9" s="202" customFormat="1" x14ac:dyDescent="0.25"/>
    <row r="1890" spans="2:9" s="202" customFormat="1" x14ac:dyDescent="0.25"/>
    <row r="1891" spans="2:9" s="202" customFormat="1" x14ac:dyDescent="0.25"/>
    <row r="1892" spans="2:9" s="202" customFormat="1" x14ac:dyDescent="0.25"/>
    <row r="1893" spans="2:9" s="202" customFormat="1" x14ac:dyDescent="0.25"/>
    <row r="1894" spans="2:9" s="202" customFormat="1" x14ac:dyDescent="0.25"/>
    <row r="1895" spans="2:9" s="202" customFormat="1" x14ac:dyDescent="0.25"/>
    <row r="1896" spans="2:9" s="202" customFormat="1" x14ac:dyDescent="0.25"/>
    <row r="1897" spans="2:9" s="202" customFormat="1" x14ac:dyDescent="0.25"/>
    <row r="1898" spans="2:9" s="202" customFormat="1" x14ac:dyDescent="0.25"/>
    <row r="1899" spans="2:9" s="202" customFormat="1" x14ac:dyDescent="0.25"/>
    <row r="1902" spans="2:9" s="202" customFormat="1" x14ac:dyDescent="0.25">
      <c r="B1902" s="226" t="s">
        <v>191</v>
      </c>
      <c r="C1902" s="226" t="s">
        <v>192</v>
      </c>
      <c r="D1902" s="226" t="s">
        <v>193</v>
      </c>
      <c r="E1902" s="226" t="s">
        <v>194</v>
      </c>
      <c r="F1902" s="226" t="s">
        <v>195</v>
      </c>
      <c r="G1902" s="226" t="s">
        <v>196</v>
      </c>
      <c r="H1902" s="226" t="s">
        <v>197</v>
      </c>
      <c r="I1902" s="226" t="s">
        <v>198</v>
      </c>
    </row>
    <row r="1903" spans="2:9" s="202" customFormat="1" x14ac:dyDescent="0.25">
      <c r="B1903" s="34" t="s">
        <v>754</v>
      </c>
      <c r="C1903" s="36" t="s">
        <v>753</v>
      </c>
      <c r="D1903" s="316" t="s">
        <v>199</v>
      </c>
      <c r="E1903" s="316" t="s">
        <v>200</v>
      </c>
      <c r="F1903" s="316">
        <v>0.08</v>
      </c>
      <c r="G1903" s="34">
        <v>15.83</v>
      </c>
      <c r="H1903" s="33">
        <f>TRUNC(F1903*G1903,2)</f>
        <v>1.26</v>
      </c>
      <c r="I1903" s="316" t="s">
        <v>766</v>
      </c>
    </row>
    <row r="1904" spans="2:9" s="202" customFormat="1" x14ac:dyDescent="0.25">
      <c r="B1904" s="34" t="s">
        <v>754</v>
      </c>
      <c r="C1904" s="36" t="s">
        <v>753</v>
      </c>
      <c r="D1904" s="316" t="s">
        <v>185</v>
      </c>
      <c r="E1904" s="316" t="s">
        <v>200</v>
      </c>
      <c r="F1904" s="316">
        <v>0.08</v>
      </c>
      <c r="G1904" s="34">
        <v>5.38</v>
      </c>
      <c r="H1904" s="33">
        <f>TRUNC(F1904*G1904,2)</f>
        <v>0.43</v>
      </c>
      <c r="I1904" s="316"/>
    </row>
    <row r="1905" spans="1:9" s="202" customFormat="1" x14ac:dyDescent="0.25">
      <c r="B1905" s="34" t="s">
        <v>757</v>
      </c>
      <c r="C1905" s="34" t="s">
        <v>756</v>
      </c>
      <c r="D1905" s="316" t="s">
        <v>199</v>
      </c>
      <c r="E1905" s="316" t="s">
        <v>200</v>
      </c>
      <c r="F1905" s="316">
        <v>0.08</v>
      </c>
      <c r="G1905" s="34">
        <v>11.13</v>
      </c>
      <c r="H1905" s="33">
        <f t="shared" ref="H1905:H1907" si="18">TRUNC(F1905*G1905,2)</f>
        <v>0.89</v>
      </c>
      <c r="I1905" s="316" t="s">
        <v>767</v>
      </c>
    </row>
    <row r="1906" spans="1:9" s="202" customFormat="1" x14ac:dyDescent="0.25">
      <c r="B1906" s="34" t="s">
        <v>757</v>
      </c>
      <c r="C1906" s="34" t="s">
        <v>756</v>
      </c>
      <c r="D1906" s="316" t="s">
        <v>185</v>
      </c>
      <c r="E1906" s="316" t="s">
        <v>200</v>
      </c>
      <c r="F1906" s="316">
        <v>0.08</v>
      </c>
      <c r="G1906" s="34">
        <v>5.38</v>
      </c>
      <c r="H1906" s="33">
        <f t="shared" si="18"/>
        <v>0.43</v>
      </c>
      <c r="I1906" s="316"/>
    </row>
    <row r="1907" spans="1:9" s="202" customFormat="1" x14ac:dyDescent="0.25">
      <c r="B1907" s="34" t="s">
        <v>1069</v>
      </c>
      <c r="C1907" s="34" t="s">
        <v>1070</v>
      </c>
      <c r="D1907" s="316" t="s">
        <v>185</v>
      </c>
      <c r="E1907" s="316" t="s">
        <v>225</v>
      </c>
      <c r="F1907" s="316">
        <v>1.02</v>
      </c>
      <c r="G1907" s="34">
        <v>1.25</v>
      </c>
      <c r="H1907" s="33">
        <f t="shared" si="18"/>
        <v>1.27</v>
      </c>
      <c r="I1907" s="316" t="s">
        <v>232</v>
      </c>
    </row>
    <row r="1908" spans="1:9" s="202" customFormat="1" x14ac:dyDescent="0.25">
      <c r="B1908" s="316"/>
      <c r="C1908" s="316"/>
      <c r="D1908" s="316" t="s">
        <v>208</v>
      </c>
      <c r="E1908" s="316"/>
      <c r="F1908" s="316"/>
      <c r="H1908" s="33">
        <f>H1903+H1905</f>
        <v>2.15</v>
      </c>
      <c r="I1908" s="316"/>
    </row>
    <row r="1909" spans="1:9" s="202" customFormat="1" x14ac:dyDescent="0.25">
      <c r="B1909" s="316"/>
      <c r="C1909" s="316"/>
      <c r="D1909" s="316" t="s">
        <v>209</v>
      </c>
      <c r="E1909" s="316"/>
      <c r="F1909" s="316"/>
      <c r="H1909" s="33">
        <f>H1904+H1906+H1907</f>
        <v>2.13</v>
      </c>
      <c r="I1909" s="316"/>
    </row>
    <row r="1910" spans="1:9" s="202" customFormat="1" x14ac:dyDescent="0.25">
      <c r="B1910" s="316"/>
      <c r="C1910" s="316"/>
      <c r="D1910" s="316" t="s">
        <v>210</v>
      </c>
      <c r="E1910" s="316"/>
      <c r="F1910" s="316"/>
      <c r="H1910" s="33">
        <f>H1908+H1909</f>
        <v>4.2799999999999994</v>
      </c>
      <c r="I1910" s="316"/>
    </row>
    <row r="1918" spans="1:9" ht="25.5" x14ac:dyDescent="0.25">
      <c r="A1918" s="21" t="s">
        <v>260</v>
      </c>
      <c r="B1918" s="22" t="s">
        <v>955</v>
      </c>
      <c r="C1918" s="21" t="s">
        <v>956</v>
      </c>
    </row>
    <row r="1925" spans="1:3" s="202" customFormat="1" x14ac:dyDescent="0.25"/>
    <row r="1926" spans="1:3" s="202" customFormat="1" x14ac:dyDescent="0.25"/>
    <row r="1927" spans="1:3" s="202" customFormat="1" x14ac:dyDescent="0.25"/>
    <row r="1928" spans="1:3" s="202" customFormat="1" x14ac:dyDescent="0.25"/>
    <row r="1931" spans="1:3" ht="25.5" x14ac:dyDescent="0.25">
      <c r="A1931" s="21" t="s">
        <v>261</v>
      </c>
      <c r="B1931" s="22" t="s">
        <v>957</v>
      </c>
      <c r="C1931" s="21" t="s">
        <v>958</v>
      </c>
    </row>
    <row r="1933" spans="1:3" x14ac:dyDescent="0.25">
      <c r="C1933" s="197"/>
    </row>
    <row r="1934" spans="1:3" x14ac:dyDescent="0.25">
      <c r="C1934" s="197"/>
    </row>
    <row r="1936" spans="1:3" s="202" customFormat="1" x14ac:dyDescent="0.25"/>
    <row r="1937" spans="1:3" s="202" customFormat="1" x14ac:dyDescent="0.25"/>
    <row r="1938" spans="1:3" s="202" customFormat="1" x14ac:dyDescent="0.25"/>
    <row r="1942" spans="1:3" x14ac:dyDescent="0.25">
      <c r="A1942" s="21" t="s">
        <v>262</v>
      </c>
      <c r="B1942" s="22" t="s">
        <v>528</v>
      </c>
      <c r="C1942" s="21" t="s">
        <v>529</v>
      </c>
    </row>
    <row r="1954" spans="1:3" x14ac:dyDescent="0.25">
      <c r="A1954" s="21" t="s">
        <v>263</v>
      </c>
      <c r="B1954" s="22" t="s">
        <v>773</v>
      </c>
      <c r="C1954" s="21" t="s">
        <v>530</v>
      </c>
    </row>
    <row r="1956" spans="1:3" x14ac:dyDescent="0.25">
      <c r="C1956" s="197"/>
    </row>
    <row r="1957" spans="1:3" x14ac:dyDescent="0.25">
      <c r="C1957" s="197"/>
    </row>
    <row r="1966" spans="1:3" x14ac:dyDescent="0.25">
      <c r="A1966" s="21" t="s">
        <v>264</v>
      </c>
      <c r="B1966" s="22" t="s">
        <v>959</v>
      </c>
      <c r="C1966" s="21" t="s">
        <v>960</v>
      </c>
    </row>
    <row r="1978" spans="1:3" ht="38.25" x14ac:dyDescent="0.25">
      <c r="A1978" s="21" t="s">
        <v>265</v>
      </c>
      <c r="B1978" s="22" t="s">
        <v>1074</v>
      </c>
      <c r="C1978" s="21" t="s">
        <v>1075</v>
      </c>
    </row>
    <row r="1980" spans="1:3" s="202" customFormat="1" x14ac:dyDescent="0.25"/>
    <row r="1981" spans="1:3" s="202" customFormat="1" x14ac:dyDescent="0.25"/>
    <row r="1982" spans="1:3" s="202" customFormat="1" x14ac:dyDescent="0.25"/>
    <row r="1983" spans="1:3" s="202" customFormat="1" x14ac:dyDescent="0.25"/>
    <row r="1984" spans="1:3" s="202" customFormat="1" x14ac:dyDescent="0.25"/>
    <row r="1985" spans="2:9" s="202" customFormat="1" x14ac:dyDescent="0.25"/>
    <row r="1986" spans="2:9" s="202" customFormat="1" x14ac:dyDescent="0.25"/>
    <row r="1987" spans="2:9" s="202" customFormat="1" x14ac:dyDescent="0.25"/>
    <row r="1988" spans="2:9" s="202" customFormat="1" x14ac:dyDescent="0.25"/>
    <row r="1989" spans="2:9" s="202" customFormat="1" x14ac:dyDescent="0.25"/>
    <row r="1990" spans="2:9" s="202" customFormat="1" x14ac:dyDescent="0.25"/>
    <row r="1991" spans="2:9" s="202" customFormat="1" x14ac:dyDescent="0.25"/>
    <row r="1992" spans="2:9" s="202" customFormat="1" x14ac:dyDescent="0.25"/>
    <row r="1993" spans="2:9" s="202" customFormat="1" x14ac:dyDescent="0.25"/>
    <row r="1994" spans="2:9" s="202" customFormat="1" x14ac:dyDescent="0.25"/>
    <row r="1995" spans="2:9" s="202" customFormat="1" x14ac:dyDescent="0.25"/>
    <row r="1996" spans="2:9" s="202" customFormat="1" x14ac:dyDescent="0.25"/>
    <row r="1997" spans="2:9" s="202" customFormat="1" x14ac:dyDescent="0.25"/>
    <row r="1998" spans="2:9" s="202" customFormat="1" x14ac:dyDescent="0.25"/>
    <row r="1999" spans="2:9" s="202" customFormat="1" x14ac:dyDescent="0.25"/>
    <row r="2000" spans="2:9" s="202" customFormat="1" x14ac:dyDescent="0.25">
      <c r="B2000" s="226" t="s">
        <v>191</v>
      </c>
      <c r="C2000" s="226" t="s">
        <v>192</v>
      </c>
      <c r="D2000" s="226" t="s">
        <v>193</v>
      </c>
      <c r="E2000" s="226" t="s">
        <v>194</v>
      </c>
      <c r="F2000" s="226" t="s">
        <v>195</v>
      </c>
      <c r="G2000" s="226" t="s">
        <v>196</v>
      </c>
      <c r="H2000" s="226" t="s">
        <v>197</v>
      </c>
      <c r="I2000" s="226" t="s">
        <v>198</v>
      </c>
    </row>
    <row r="2001" spans="2:9" s="202" customFormat="1" x14ac:dyDescent="0.25">
      <c r="B2001" s="34" t="s">
        <v>754</v>
      </c>
      <c r="C2001" s="36" t="s">
        <v>753</v>
      </c>
      <c r="D2001" s="316" t="s">
        <v>199</v>
      </c>
      <c r="E2001" s="316" t="s">
        <v>200</v>
      </c>
      <c r="F2001" s="316">
        <v>0.6</v>
      </c>
      <c r="G2001" s="34">
        <v>15.83</v>
      </c>
      <c r="H2001" s="33">
        <f>TRUNC(F2001*G2001,2)</f>
        <v>9.49</v>
      </c>
      <c r="I2001" s="316" t="s">
        <v>766</v>
      </c>
    </row>
    <row r="2002" spans="2:9" s="202" customFormat="1" x14ac:dyDescent="0.25">
      <c r="B2002" s="34" t="s">
        <v>754</v>
      </c>
      <c r="C2002" s="36" t="s">
        <v>753</v>
      </c>
      <c r="D2002" s="316" t="s">
        <v>185</v>
      </c>
      <c r="E2002" s="316" t="s">
        <v>200</v>
      </c>
      <c r="F2002" s="316">
        <v>0.6</v>
      </c>
      <c r="G2002" s="34">
        <v>5.38</v>
      </c>
      <c r="H2002" s="33">
        <f>TRUNC(F2002*G2002,2)</f>
        <v>3.22</v>
      </c>
      <c r="I2002" s="316"/>
    </row>
    <row r="2003" spans="2:9" s="202" customFormat="1" x14ac:dyDescent="0.25">
      <c r="B2003" s="34" t="s">
        <v>757</v>
      </c>
      <c r="C2003" s="34" t="s">
        <v>756</v>
      </c>
      <c r="D2003" s="316" t="s">
        <v>199</v>
      </c>
      <c r="E2003" s="316" t="s">
        <v>200</v>
      </c>
      <c r="F2003" s="316">
        <v>0.6</v>
      </c>
      <c r="G2003" s="34">
        <v>11.13</v>
      </c>
      <c r="H2003" s="33">
        <f t="shared" ref="H2003:H2005" si="19">TRUNC(F2003*G2003,2)</f>
        <v>6.67</v>
      </c>
      <c r="I2003" s="316" t="s">
        <v>767</v>
      </c>
    </row>
    <row r="2004" spans="2:9" s="202" customFormat="1" x14ac:dyDescent="0.25">
      <c r="B2004" s="34" t="s">
        <v>757</v>
      </c>
      <c r="C2004" s="34" t="s">
        <v>756</v>
      </c>
      <c r="D2004" s="316" t="s">
        <v>185</v>
      </c>
      <c r="E2004" s="316" t="s">
        <v>200</v>
      </c>
      <c r="F2004" s="316">
        <v>0.6</v>
      </c>
      <c r="G2004" s="34">
        <v>5.38</v>
      </c>
      <c r="H2004" s="33">
        <f t="shared" si="19"/>
        <v>3.22</v>
      </c>
      <c r="I2004" s="316"/>
    </row>
    <row r="2005" spans="2:9" s="202" customFormat="1" x14ac:dyDescent="0.25">
      <c r="B2005" s="34" t="s">
        <v>1073</v>
      </c>
      <c r="C2005" s="34" t="s">
        <v>1072</v>
      </c>
      <c r="D2005" s="316" t="s">
        <v>185</v>
      </c>
      <c r="E2005" s="316" t="s">
        <v>1025</v>
      </c>
      <c r="F2005" s="316">
        <v>1</v>
      </c>
      <c r="G2005" s="34">
        <v>343.94</v>
      </c>
      <c r="H2005" s="33">
        <f t="shared" si="19"/>
        <v>343.94</v>
      </c>
      <c r="I2005" s="316" t="s">
        <v>232</v>
      </c>
    </row>
    <row r="2006" spans="2:9" s="202" customFormat="1" x14ac:dyDescent="0.25">
      <c r="B2006" s="316"/>
      <c r="C2006" s="316"/>
      <c r="D2006" s="316" t="s">
        <v>208</v>
      </c>
      <c r="E2006" s="316"/>
      <c r="F2006" s="316"/>
      <c r="H2006" s="33">
        <f>H2001+H2003</f>
        <v>16.16</v>
      </c>
      <c r="I2006" s="316"/>
    </row>
    <row r="2007" spans="2:9" s="202" customFormat="1" x14ac:dyDescent="0.25">
      <c r="B2007" s="316"/>
      <c r="C2007" s="316"/>
      <c r="D2007" s="316" t="s">
        <v>209</v>
      </c>
      <c r="E2007" s="316"/>
      <c r="F2007" s="316"/>
      <c r="H2007" s="33">
        <f>H2002+H2004+H2005</f>
        <v>350.38</v>
      </c>
      <c r="I2007" s="316"/>
    </row>
    <row r="2008" spans="2:9" s="202" customFormat="1" x14ac:dyDescent="0.25">
      <c r="B2008" s="316"/>
      <c r="C2008" s="316"/>
      <c r="D2008" s="316" t="s">
        <v>210</v>
      </c>
      <c r="E2008" s="316"/>
      <c r="F2008" s="316"/>
      <c r="H2008" s="33">
        <f>H2006+H2007</f>
        <v>366.54</v>
      </c>
      <c r="I2008" s="316"/>
    </row>
    <row r="2009" spans="2:9" s="202" customFormat="1" x14ac:dyDescent="0.25"/>
    <row r="2010" spans="2:9" s="202" customFormat="1" x14ac:dyDescent="0.25"/>
    <row r="2011" spans="2:9" s="202" customFormat="1" x14ac:dyDescent="0.25"/>
    <row r="2012" spans="2:9" s="202" customFormat="1" x14ac:dyDescent="0.25"/>
    <row r="2015" spans="2:9" s="202" customFormat="1" x14ac:dyDescent="0.25"/>
    <row r="2016" spans="2:9" s="202" customFormat="1" x14ac:dyDescent="0.25"/>
    <row r="2017" spans="1:3" s="202" customFormat="1" x14ac:dyDescent="0.25"/>
    <row r="2018" spans="1:3" s="202" customFormat="1" x14ac:dyDescent="0.25">
      <c r="A2018" s="21" t="s">
        <v>507</v>
      </c>
      <c r="B2018" s="22" t="s">
        <v>698</v>
      </c>
      <c r="C2018" s="21" t="s">
        <v>535</v>
      </c>
    </row>
    <row r="2019" spans="1:3" s="202" customFormat="1" x14ac:dyDescent="0.25"/>
    <row r="2020" spans="1:3" s="202" customFormat="1" x14ac:dyDescent="0.25"/>
    <row r="2021" spans="1:3" s="202" customFormat="1" x14ac:dyDescent="0.25"/>
    <row r="2022" spans="1:3" s="202" customFormat="1" x14ac:dyDescent="0.25"/>
    <row r="2023" spans="1:3" s="202" customFormat="1" x14ac:dyDescent="0.25"/>
    <row r="2024" spans="1:3" s="202" customFormat="1" x14ac:dyDescent="0.25"/>
    <row r="2025" spans="1:3" s="202" customFormat="1" x14ac:dyDescent="0.25"/>
    <row r="2026" spans="1:3" s="202" customFormat="1" x14ac:dyDescent="0.25"/>
    <row r="2027" spans="1:3" s="202" customFormat="1" x14ac:dyDescent="0.25"/>
    <row r="2028" spans="1:3" s="202" customFormat="1" x14ac:dyDescent="0.25"/>
    <row r="2029" spans="1:3" s="202" customFormat="1" x14ac:dyDescent="0.25"/>
    <row r="2030" spans="1:3" s="202" customFormat="1" x14ac:dyDescent="0.25"/>
    <row r="2031" spans="1:3" s="202" customFormat="1" x14ac:dyDescent="0.25">
      <c r="A2031" s="21" t="s">
        <v>508</v>
      </c>
      <c r="B2031" s="22" t="s">
        <v>510</v>
      </c>
      <c r="C2031" s="21" t="s">
        <v>511</v>
      </c>
    </row>
    <row r="2039" spans="1:3" s="202" customFormat="1" x14ac:dyDescent="0.25"/>
    <row r="2040" spans="1:3" s="202" customFormat="1" x14ac:dyDescent="0.25"/>
    <row r="2042" spans="1:3" x14ac:dyDescent="0.25">
      <c r="A2042" s="21" t="s">
        <v>509</v>
      </c>
      <c r="B2042" s="22" t="s">
        <v>531</v>
      </c>
      <c r="C2042" s="21" t="s">
        <v>532</v>
      </c>
    </row>
    <row r="2054" spans="1:3" x14ac:dyDescent="0.25">
      <c r="A2054" s="21" t="s">
        <v>537</v>
      </c>
      <c r="B2054" s="22" t="s">
        <v>533</v>
      </c>
      <c r="C2054" s="21" t="s">
        <v>267</v>
      </c>
    </row>
    <row r="2065" spans="1:3" s="202" customFormat="1" x14ac:dyDescent="0.25"/>
    <row r="2067" spans="1:3" ht="25.5" x14ac:dyDescent="0.25">
      <c r="A2067" s="21" t="s">
        <v>538</v>
      </c>
      <c r="B2067" s="22" t="s">
        <v>700</v>
      </c>
      <c r="C2067" s="21" t="s">
        <v>534</v>
      </c>
    </row>
    <row r="2078" spans="1:3" ht="25.5" x14ac:dyDescent="0.25">
      <c r="A2078" s="21" t="s">
        <v>539</v>
      </c>
      <c r="B2078" s="22" t="s">
        <v>643</v>
      </c>
      <c r="C2078" s="21" t="s">
        <v>570</v>
      </c>
    </row>
    <row r="2088" spans="1:3" s="202" customFormat="1" x14ac:dyDescent="0.25"/>
    <row r="2089" spans="1:3" s="202" customFormat="1" ht="25.5" x14ac:dyDescent="0.25">
      <c r="A2089" s="21" t="s">
        <v>540</v>
      </c>
      <c r="B2089" s="22" t="s">
        <v>703</v>
      </c>
      <c r="C2089" s="21" t="s">
        <v>702</v>
      </c>
    </row>
    <row r="2090" spans="1:3" s="202" customFormat="1" x14ac:dyDescent="0.25"/>
    <row r="2091" spans="1:3" s="202" customFormat="1" x14ac:dyDescent="0.25"/>
    <row r="2092" spans="1:3" s="202" customFormat="1" x14ac:dyDescent="0.25"/>
    <row r="2093" spans="1:3" s="202" customFormat="1" x14ac:dyDescent="0.25"/>
    <row r="2094" spans="1:3" s="202" customFormat="1" x14ac:dyDescent="0.25"/>
    <row r="2095" spans="1:3" s="202" customFormat="1" x14ac:dyDescent="0.25"/>
    <row r="2096" spans="1:3" s="202" customFormat="1" x14ac:dyDescent="0.25"/>
    <row r="2097" spans="1:3" s="202" customFormat="1" x14ac:dyDescent="0.25"/>
    <row r="2098" spans="1:3" s="202" customFormat="1" x14ac:dyDescent="0.25"/>
    <row r="2099" spans="1:3" s="202" customFormat="1" x14ac:dyDescent="0.25"/>
    <row r="2100" spans="1:3" s="202" customFormat="1" x14ac:dyDescent="0.25"/>
    <row r="2101" spans="1:3" x14ac:dyDescent="0.25">
      <c r="A2101" s="21" t="s">
        <v>541</v>
      </c>
      <c r="B2101" s="176" t="s">
        <v>774</v>
      </c>
      <c r="C2101" s="175" t="s">
        <v>775</v>
      </c>
    </row>
    <row r="2137" s="202" customFormat="1" x14ac:dyDescent="0.25"/>
    <row r="2138" s="202" customFormat="1" x14ac:dyDescent="0.25"/>
    <row r="2139" s="202" customFormat="1" x14ac:dyDescent="0.25"/>
    <row r="2140" s="202" customFormat="1" x14ac:dyDescent="0.25"/>
    <row r="2141" s="202" customFormat="1" x14ac:dyDescent="0.25"/>
    <row r="2142" s="202" customFormat="1" x14ac:dyDescent="0.25"/>
    <row r="2143" s="202" customFormat="1" x14ac:dyDescent="0.25"/>
    <row r="2144" s="202" customFormat="1" x14ac:dyDescent="0.25"/>
    <row r="2145" s="202" customFormat="1" x14ac:dyDescent="0.25"/>
    <row r="2146" s="202" customFormat="1" x14ac:dyDescent="0.25"/>
    <row r="2147" s="202" customFormat="1" x14ac:dyDescent="0.25"/>
    <row r="2148" s="202" customFormat="1" x14ac:dyDescent="0.25"/>
    <row r="2149" s="202" customFormat="1" x14ac:dyDescent="0.25"/>
    <row r="2150" s="202" customFormat="1" x14ac:dyDescent="0.25"/>
    <row r="2151" s="202" customFormat="1" x14ac:dyDescent="0.25"/>
    <row r="2152" s="202" customFormat="1" x14ac:dyDescent="0.25"/>
    <row r="2153" s="202" customFormat="1" x14ac:dyDescent="0.25"/>
    <row r="2154" s="202" customFormat="1" x14ac:dyDescent="0.25"/>
    <row r="2155" s="202" customFormat="1" x14ac:dyDescent="0.25"/>
    <row r="2156" s="202" customFormat="1" x14ac:dyDescent="0.25"/>
    <row r="2157" s="202" customFormat="1" x14ac:dyDescent="0.25"/>
    <row r="2158" s="202" customFormat="1" x14ac:dyDescent="0.25"/>
    <row r="2159" s="202" customFormat="1" x14ac:dyDescent="0.25"/>
    <row r="2160" s="202" customFormat="1" x14ac:dyDescent="0.25"/>
    <row r="2161" spans="2:9" s="202" customFormat="1" x14ac:dyDescent="0.25"/>
    <row r="2162" spans="2:9" s="202" customFormat="1" x14ac:dyDescent="0.25"/>
    <row r="2163" spans="2:9" s="202" customFormat="1" x14ac:dyDescent="0.25"/>
    <row r="2164" spans="2:9" s="202" customFormat="1" x14ac:dyDescent="0.25"/>
    <row r="2165" spans="2:9" s="202" customFormat="1" x14ac:dyDescent="0.25"/>
    <row r="2166" spans="2:9" s="202" customFormat="1" x14ac:dyDescent="0.25"/>
    <row r="2167" spans="2:9" s="202" customFormat="1" x14ac:dyDescent="0.25"/>
    <row r="2168" spans="2:9" s="202" customFormat="1" x14ac:dyDescent="0.25"/>
    <row r="2169" spans="2:9" s="202" customFormat="1" x14ac:dyDescent="0.25"/>
    <row r="2170" spans="2:9" s="202" customFormat="1" x14ac:dyDescent="0.25"/>
    <row r="2171" spans="2:9" s="202" customFormat="1" x14ac:dyDescent="0.25">
      <c r="B2171" s="362" t="s">
        <v>776</v>
      </c>
      <c r="C2171" s="363"/>
      <c r="D2171" s="363"/>
      <c r="E2171" s="363"/>
      <c r="F2171" s="363"/>
      <c r="G2171" s="363"/>
      <c r="H2171" s="363"/>
      <c r="I2171" s="363"/>
    </row>
    <row r="2172" spans="2:9" s="202" customFormat="1" x14ac:dyDescent="0.25">
      <c r="B2172" s="362" t="s">
        <v>777</v>
      </c>
      <c r="C2172" s="363"/>
      <c r="D2172" s="363"/>
      <c r="E2172" s="363"/>
      <c r="F2172" s="363"/>
      <c r="G2172" s="363"/>
      <c r="H2172" s="363"/>
      <c r="I2172" s="363"/>
    </row>
    <row r="2173" spans="2:9" s="202" customFormat="1" x14ac:dyDescent="0.25">
      <c r="B2173" s="225"/>
      <c r="C2173" s="225"/>
      <c r="D2173" s="225"/>
      <c r="E2173" s="225"/>
      <c r="F2173" s="225"/>
      <c r="G2173" s="225"/>
      <c r="H2173" s="225"/>
      <c r="I2173" s="225"/>
    </row>
    <row r="2174" spans="2:9" s="202" customFormat="1" x14ac:dyDescent="0.25">
      <c r="B2174" s="363" t="s">
        <v>752</v>
      </c>
      <c r="C2174" s="363"/>
      <c r="D2174" s="363"/>
      <c r="E2174" s="363"/>
      <c r="F2174" s="363"/>
      <c r="G2174" s="363"/>
      <c r="H2174" s="363"/>
      <c r="I2174" s="363"/>
    </row>
    <row r="2175" spans="2:9" s="202" customFormat="1" x14ac:dyDescent="0.25">
      <c r="B2175" s="225"/>
      <c r="C2175" s="225"/>
      <c r="D2175" s="225"/>
      <c r="E2175" s="225"/>
      <c r="F2175" s="225"/>
      <c r="G2175" s="225"/>
      <c r="H2175" s="225"/>
      <c r="I2175" s="225"/>
    </row>
    <row r="2176" spans="2:9" s="202" customFormat="1" x14ac:dyDescent="0.25">
      <c r="B2176" s="363" t="s">
        <v>599</v>
      </c>
      <c r="C2176" s="363"/>
      <c r="D2176" s="363"/>
      <c r="E2176" s="363"/>
      <c r="F2176" s="363"/>
      <c r="G2176" s="363"/>
      <c r="H2176" s="363"/>
      <c r="I2176" s="363"/>
    </row>
    <row r="2177" spans="2:9" s="202" customFormat="1" x14ac:dyDescent="0.25">
      <c r="B2177" s="225"/>
      <c r="C2177" s="225"/>
      <c r="D2177" s="225"/>
      <c r="E2177" s="225"/>
      <c r="F2177" s="225"/>
      <c r="G2177" s="225"/>
      <c r="H2177" s="225"/>
      <c r="I2177" s="225"/>
    </row>
    <row r="2178" spans="2:9" s="202" customFormat="1" x14ac:dyDescent="0.25">
      <c r="B2178" s="226" t="s">
        <v>191</v>
      </c>
      <c r="C2178" s="226" t="s">
        <v>192</v>
      </c>
      <c r="D2178" s="226" t="s">
        <v>193</v>
      </c>
      <c r="E2178" s="226" t="s">
        <v>194</v>
      </c>
      <c r="F2178" s="226" t="s">
        <v>195</v>
      </c>
      <c r="G2178" s="226" t="s">
        <v>196</v>
      </c>
      <c r="H2178" s="226" t="s">
        <v>197</v>
      </c>
      <c r="I2178" s="226" t="s">
        <v>198</v>
      </c>
    </row>
    <row r="2179" spans="2:9" s="202" customFormat="1" x14ac:dyDescent="0.25">
      <c r="B2179" s="225" t="s">
        <v>754</v>
      </c>
      <c r="C2179" s="225" t="s">
        <v>753</v>
      </c>
      <c r="D2179" s="225" t="s">
        <v>199</v>
      </c>
      <c r="E2179" s="225" t="s">
        <v>200</v>
      </c>
      <c r="F2179" s="225">
        <v>0.2</v>
      </c>
      <c r="G2179" s="34">
        <v>15.83</v>
      </c>
      <c r="H2179" s="33">
        <f t="shared" ref="H2179:H2183" si="20">TRUNC(F2179*G2179,2)</f>
        <v>3.16</v>
      </c>
      <c r="I2179" s="225" t="s">
        <v>778</v>
      </c>
    </row>
    <row r="2180" spans="2:9" s="202" customFormat="1" x14ac:dyDescent="0.25">
      <c r="B2180" s="225" t="s">
        <v>754</v>
      </c>
      <c r="C2180" s="225" t="s">
        <v>753</v>
      </c>
      <c r="D2180" s="225" t="s">
        <v>185</v>
      </c>
      <c r="E2180" s="225" t="s">
        <v>200</v>
      </c>
      <c r="F2180" s="225">
        <v>0.2</v>
      </c>
      <c r="G2180" s="34">
        <v>5.38</v>
      </c>
      <c r="H2180" s="33">
        <f t="shared" si="20"/>
        <v>1.07</v>
      </c>
      <c r="I2180" s="225"/>
    </row>
    <row r="2181" spans="2:9" s="202" customFormat="1" x14ac:dyDescent="0.25">
      <c r="B2181" s="225" t="s">
        <v>757</v>
      </c>
      <c r="C2181" s="225" t="s">
        <v>756</v>
      </c>
      <c r="D2181" s="225" t="s">
        <v>199</v>
      </c>
      <c r="E2181" s="225" t="s">
        <v>200</v>
      </c>
      <c r="F2181" s="225">
        <v>0.2</v>
      </c>
      <c r="G2181" s="34">
        <v>11.13</v>
      </c>
      <c r="H2181" s="33">
        <f t="shared" si="20"/>
        <v>2.2200000000000002</v>
      </c>
      <c r="I2181" s="225" t="s">
        <v>778</v>
      </c>
    </row>
    <row r="2182" spans="2:9" s="202" customFormat="1" x14ac:dyDescent="0.25">
      <c r="B2182" s="225" t="s">
        <v>757</v>
      </c>
      <c r="C2182" s="225" t="s">
        <v>756</v>
      </c>
      <c r="D2182" s="225" t="s">
        <v>185</v>
      </c>
      <c r="E2182" s="225" t="s">
        <v>200</v>
      </c>
      <c r="F2182" s="225">
        <v>0.2</v>
      </c>
      <c r="G2182" s="34">
        <v>5.38</v>
      </c>
      <c r="H2182" s="33">
        <f t="shared" si="20"/>
        <v>1.07</v>
      </c>
      <c r="I2182" s="225"/>
    </row>
    <row r="2183" spans="2:9" s="202" customFormat="1" x14ac:dyDescent="0.25">
      <c r="B2183" s="225" t="s">
        <v>780</v>
      </c>
      <c r="C2183" s="225" t="s">
        <v>779</v>
      </c>
      <c r="D2183" s="225" t="s">
        <v>185</v>
      </c>
      <c r="E2183" s="225" t="s">
        <v>224</v>
      </c>
      <c r="F2183" s="225" t="s">
        <v>232</v>
      </c>
      <c r="G2183" s="34">
        <v>27.52</v>
      </c>
      <c r="H2183" s="33">
        <f t="shared" si="20"/>
        <v>27.52</v>
      </c>
      <c r="I2183" s="225" t="s">
        <v>232</v>
      </c>
    </row>
    <row r="2184" spans="2:9" x14ac:dyDescent="0.25">
      <c r="B2184" s="225"/>
      <c r="C2184" s="225"/>
      <c r="D2184" s="225" t="s">
        <v>208</v>
      </c>
      <c r="E2184" s="225"/>
      <c r="F2184" s="225"/>
      <c r="H2184" s="33">
        <f>H2179+H2181</f>
        <v>5.3800000000000008</v>
      </c>
      <c r="I2184" s="225"/>
    </row>
    <row r="2185" spans="2:9" x14ac:dyDescent="0.25">
      <c r="B2185" s="225"/>
      <c r="C2185" s="225"/>
      <c r="D2185" s="225" t="s">
        <v>209</v>
      </c>
      <c r="E2185" s="225"/>
      <c r="F2185" s="225"/>
      <c r="H2185" s="33">
        <f>H2180+H2182+H2183</f>
        <v>29.66</v>
      </c>
      <c r="I2185" s="225"/>
    </row>
    <row r="2186" spans="2:9" s="202" customFormat="1" x14ac:dyDescent="0.25">
      <c r="B2186" s="225"/>
      <c r="C2186" s="225"/>
      <c r="D2186" s="225" t="s">
        <v>210</v>
      </c>
      <c r="E2186" s="225"/>
      <c r="F2186" s="225"/>
      <c r="H2186" s="33">
        <f>H2184+H2185</f>
        <v>35.04</v>
      </c>
      <c r="I2186" s="225"/>
    </row>
    <row r="2187" spans="2:9" s="202" customFormat="1" x14ac:dyDescent="0.25">
      <c r="B2187" s="225"/>
      <c r="C2187" s="225"/>
      <c r="D2187" s="225"/>
      <c r="E2187" s="225"/>
      <c r="F2187" s="225"/>
      <c r="G2187" s="225"/>
      <c r="H2187" s="225"/>
      <c r="I2187" s="225"/>
    </row>
    <row r="2188" spans="2:9" s="202" customFormat="1" x14ac:dyDescent="0.25">
      <c r="B2188" s="312"/>
      <c r="C2188" s="312"/>
      <c r="D2188" s="312"/>
      <c r="E2188" s="312"/>
      <c r="F2188" s="312"/>
      <c r="G2188" s="312"/>
      <c r="H2188" s="312"/>
      <c r="I2188" s="312"/>
    </row>
    <row r="2189" spans="2:9" s="202" customFormat="1" x14ac:dyDescent="0.25">
      <c r="B2189" s="312"/>
      <c r="C2189" s="312"/>
      <c r="D2189" s="312"/>
      <c r="E2189" s="312"/>
      <c r="F2189" s="312"/>
      <c r="G2189" s="312"/>
      <c r="H2189" s="312"/>
      <c r="I2189" s="312"/>
    </row>
    <row r="2190" spans="2:9" s="202" customFormat="1" x14ac:dyDescent="0.25">
      <c r="B2190" s="312"/>
      <c r="C2190" s="312"/>
      <c r="D2190" s="312"/>
      <c r="E2190" s="312"/>
      <c r="F2190" s="312"/>
      <c r="G2190" s="312"/>
      <c r="H2190" s="312"/>
      <c r="I2190" s="312"/>
    </row>
    <row r="2191" spans="2:9" s="202" customFormat="1" x14ac:dyDescent="0.25">
      <c r="B2191" s="312"/>
      <c r="C2191" s="312"/>
      <c r="D2191" s="312"/>
      <c r="E2191" s="312"/>
      <c r="F2191" s="312"/>
      <c r="G2191" s="312"/>
      <c r="H2191" s="312"/>
      <c r="I2191" s="312"/>
    </row>
    <row r="2192" spans="2:9" s="202" customFormat="1" x14ac:dyDescent="0.25">
      <c r="B2192" s="312"/>
      <c r="C2192" s="312"/>
      <c r="D2192" s="312"/>
      <c r="E2192" s="312"/>
      <c r="F2192" s="312"/>
      <c r="G2192" s="312"/>
      <c r="H2192" s="312"/>
      <c r="I2192" s="312"/>
    </row>
    <row r="2193" spans="2:9" s="202" customFormat="1" x14ac:dyDescent="0.25">
      <c r="B2193" s="312"/>
      <c r="C2193" s="312"/>
      <c r="D2193" s="312"/>
      <c r="E2193" s="312"/>
      <c r="F2193" s="312"/>
      <c r="G2193" s="312"/>
      <c r="H2193" s="312"/>
      <c r="I2193" s="312"/>
    </row>
    <row r="2194" spans="2:9" s="202" customFormat="1" x14ac:dyDescent="0.25">
      <c r="B2194" s="312"/>
      <c r="C2194" s="312"/>
      <c r="D2194" s="312"/>
      <c r="E2194" s="312"/>
      <c r="F2194" s="312"/>
      <c r="G2194" s="312"/>
      <c r="H2194" s="312"/>
      <c r="I2194" s="312"/>
    </row>
    <row r="2195" spans="2:9" s="202" customFormat="1" x14ac:dyDescent="0.25">
      <c r="B2195" s="312"/>
      <c r="C2195" s="312"/>
      <c r="D2195" s="312"/>
      <c r="E2195" s="312"/>
      <c r="F2195" s="312"/>
      <c r="G2195" s="312"/>
      <c r="H2195" s="312"/>
      <c r="I2195" s="312"/>
    </row>
    <row r="2196" spans="2:9" s="202" customFormat="1" x14ac:dyDescent="0.25">
      <c r="B2196" s="312"/>
      <c r="C2196" s="312"/>
      <c r="D2196" s="312"/>
      <c r="E2196" s="312"/>
      <c r="F2196" s="312"/>
      <c r="G2196" s="312"/>
      <c r="H2196" s="312"/>
      <c r="I2196" s="312"/>
    </row>
    <row r="2197" spans="2:9" s="202" customFormat="1" x14ac:dyDescent="0.25">
      <c r="B2197" s="312"/>
      <c r="C2197" s="312"/>
      <c r="D2197" s="312"/>
      <c r="E2197" s="312"/>
      <c r="F2197" s="312"/>
      <c r="G2197" s="312"/>
      <c r="H2197" s="312"/>
      <c r="I2197" s="312"/>
    </row>
    <row r="2198" spans="2:9" s="202" customFormat="1" x14ac:dyDescent="0.25">
      <c r="B2198" s="312"/>
      <c r="C2198" s="312"/>
      <c r="D2198" s="312"/>
      <c r="E2198" s="312"/>
      <c r="F2198" s="312"/>
      <c r="G2198" s="312"/>
      <c r="H2198" s="312"/>
      <c r="I2198" s="312"/>
    </row>
    <row r="2199" spans="2:9" s="202" customFormat="1" x14ac:dyDescent="0.25">
      <c r="B2199" s="312"/>
      <c r="C2199" s="312"/>
      <c r="D2199" s="312"/>
      <c r="E2199" s="312"/>
      <c r="F2199" s="312"/>
      <c r="G2199" s="312"/>
      <c r="H2199" s="312"/>
      <c r="I2199" s="312"/>
    </row>
    <row r="2200" spans="2:9" s="202" customFormat="1" x14ac:dyDescent="0.25">
      <c r="B2200" s="312"/>
      <c r="C2200" s="312"/>
      <c r="D2200" s="312"/>
      <c r="E2200" s="312"/>
      <c r="F2200" s="312"/>
      <c r="G2200" s="312"/>
      <c r="H2200" s="312"/>
      <c r="I2200" s="312"/>
    </row>
    <row r="2201" spans="2:9" s="202" customFormat="1" x14ac:dyDescent="0.25">
      <c r="B2201" s="312"/>
      <c r="C2201" s="312"/>
      <c r="D2201" s="312"/>
      <c r="E2201" s="312"/>
      <c r="F2201" s="312"/>
      <c r="G2201" s="312"/>
      <c r="H2201" s="312"/>
      <c r="I2201" s="312"/>
    </row>
    <row r="2202" spans="2:9" s="202" customFormat="1" x14ac:dyDescent="0.25">
      <c r="B2202" s="312"/>
      <c r="C2202" s="312"/>
      <c r="D2202" s="312"/>
      <c r="E2202" s="312"/>
      <c r="F2202" s="312"/>
      <c r="G2202" s="312"/>
      <c r="H2202" s="312"/>
      <c r="I2202" s="312"/>
    </row>
    <row r="2203" spans="2:9" s="202" customFormat="1" x14ac:dyDescent="0.25">
      <c r="B2203" s="312"/>
      <c r="C2203" s="312"/>
      <c r="D2203" s="312"/>
      <c r="E2203" s="312"/>
      <c r="F2203" s="312"/>
      <c r="G2203" s="312"/>
      <c r="H2203" s="312"/>
      <c r="I2203" s="312"/>
    </row>
    <row r="2204" spans="2:9" s="202" customFormat="1" x14ac:dyDescent="0.25">
      <c r="B2204" s="312"/>
      <c r="C2204" s="312"/>
      <c r="D2204" s="312"/>
      <c r="E2204" s="312"/>
      <c r="F2204" s="312"/>
      <c r="G2204" s="312"/>
      <c r="H2204" s="312"/>
      <c r="I2204" s="312"/>
    </row>
    <row r="2205" spans="2:9" s="202" customFormat="1" x14ac:dyDescent="0.25">
      <c r="B2205" s="312"/>
      <c r="C2205" s="312"/>
      <c r="D2205" s="312"/>
      <c r="E2205" s="312"/>
      <c r="F2205" s="312"/>
      <c r="G2205" s="312"/>
      <c r="H2205" s="312"/>
      <c r="I2205" s="312"/>
    </row>
    <row r="2206" spans="2:9" s="202" customFormat="1" x14ac:dyDescent="0.25">
      <c r="B2206" s="312"/>
      <c r="C2206" s="312"/>
      <c r="D2206" s="312"/>
      <c r="E2206" s="312"/>
      <c r="F2206" s="312"/>
      <c r="G2206" s="312"/>
      <c r="H2206" s="312"/>
      <c r="I2206" s="312"/>
    </row>
    <row r="2207" spans="2:9" s="202" customFormat="1" x14ac:dyDescent="0.25">
      <c r="B2207" s="312"/>
      <c r="C2207" s="312"/>
      <c r="D2207" s="312"/>
      <c r="E2207" s="312"/>
      <c r="F2207" s="312"/>
      <c r="G2207" s="312"/>
      <c r="H2207" s="312"/>
      <c r="I2207" s="312"/>
    </row>
    <row r="2208" spans="2:9" s="202" customFormat="1" x14ac:dyDescent="0.25">
      <c r="B2208" s="312"/>
      <c r="C2208" s="312"/>
      <c r="D2208" s="312"/>
      <c r="E2208" s="312"/>
      <c r="F2208" s="312"/>
      <c r="G2208" s="312"/>
      <c r="H2208" s="312"/>
      <c r="I2208" s="312"/>
    </row>
    <row r="2209" spans="1:9" s="202" customFormat="1" x14ac:dyDescent="0.25">
      <c r="B2209" s="312"/>
      <c r="C2209" s="312"/>
      <c r="D2209" s="312"/>
      <c r="E2209" s="312"/>
      <c r="F2209" s="312"/>
      <c r="G2209" s="312"/>
      <c r="H2209" s="312"/>
      <c r="I2209" s="312"/>
    </row>
    <row r="2210" spans="1:9" s="202" customFormat="1" x14ac:dyDescent="0.25">
      <c r="B2210" s="312"/>
      <c r="C2210" s="312"/>
      <c r="D2210" s="312"/>
      <c r="E2210" s="312"/>
      <c r="F2210" s="312"/>
      <c r="G2210" s="312"/>
      <c r="H2210" s="312"/>
      <c r="I2210" s="312"/>
    </row>
    <row r="2211" spans="1:9" s="202" customFormat="1" x14ac:dyDescent="0.25">
      <c r="B2211" s="312"/>
      <c r="C2211" s="312"/>
      <c r="D2211" s="312"/>
      <c r="E2211" s="312"/>
      <c r="F2211" s="312"/>
      <c r="G2211" s="312"/>
      <c r="H2211" s="312"/>
      <c r="I2211" s="312"/>
    </row>
    <row r="2212" spans="1:9" s="202" customFormat="1" x14ac:dyDescent="0.25">
      <c r="B2212" s="312"/>
      <c r="C2212" s="312"/>
      <c r="D2212" s="312"/>
      <c r="E2212" s="312"/>
      <c r="F2212" s="312"/>
      <c r="G2212" s="312"/>
      <c r="H2212" s="312"/>
      <c r="I2212" s="312"/>
    </row>
    <row r="2213" spans="1:9" s="202" customFormat="1" x14ac:dyDescent="0.25">
      <c r="B2213" s="312"/>
      <c r="C2213" s="312"/>
      <c r="D2213" s="312"/>
      <c r="E2213" s="312"/>
      <c r="F2213" s="312"/>
      <c r="G2213" s="312"/>
      <c r="H2213" s="312"/>
      <c r="I2213" s="312"/>
    </row>
    <row r="2214" spans="1:9" s="202" customFormat="1" x14ac:dyDescent="0.25">
      <c r="B2214" s="312"/>
      <c r="C2214" s="312"/>
      <c r="D2214" s="312"/>
      <c r="E2214" s="312"/>
      <c r="F2214" s="312"/>
      <c r="G2214" s="312"/>
      <c r="H2214" s="312"/>
      <c r="I2214" s="312"/>
    </row>
    <row r="2215" spans="1:9" s="202" customFormat="1" x14ac:dyDescent="0.25">
      <c r="B2215" s="312"/>
      <c r="C2215" s="312"/>
      <c r="D2215" s="312"/>
      <c r="E2215" s="312"/>
      <c r="F2215" s="312"/>
      <c r="G2215" s="312"/>
      <c r="H2215" s="312"/>
      <c r="I2215" s="312"/>
    </row>
    <row r="2216" spans="1:9" s="202" customFormat="1" x14ac:dyDescent="0.25">
      <c r="B2216" s="312"/>
      <c r="C2216" s="312"/>
      <c r="D2216" s="312"/>
      <c r="E2216" s="312"/>
      <c r="F2216" s="312"/>
      <c r="G2216" s="312"/>
      <c r="H2216" s="312"/>
      <c r="I2216" s="312"/>
    </row>
    <row r="2217" spans="1:9" s="202" customFormat="1" x14ac:dyDescent="0.25">
      <c r="B2217" s="312"/>
      <c r="C2217" s="312"/>
      <c r="D2217" s="312"/>
      <c r="E2217" s="312"/>
      <c r="F2217" s="312"/>
      <c r="G2217" s="312"/>
      <c r="H2217" s="312"/>
      <c r="I2217" s="312"/>
    </row>
    <row r="2218" spans="1:9" s="202" customFormat="1" x14ac:dyDescent="0.25">
      <c r="B2218" s="225"/>
      <c r="C2218" s="225"/>
      <c r="D2218" s="225"/>
      <c r="E2218" s="225"/>
      <c r="F2218" s="225"/>
      <c r="G2218" s="225"/>
      <c r="H2218" s="225"/>
      <c r="I2218" s="225"/>
    </row>
    <row r="2219" spans="1:9" s="202" customFormat="1" x14ac:dyDescent="0.25">
      <c r="B2219" s="225"/>
      <c r="C2219" s="225"/>
      <c r="D2219" s="225"/>
      <c r="E2219" s="225"/>
      <c r="F2219" s="225"/>
      <c r="G2219" s="225"/>
      <c r="H2219" s="225"/>
      <c r="I2219" s="225"/>
    </row>
    <row r="2220" spans="1:9" s="202" customFormat="1" x14ac:dyDescent="0.25">
      <c r="B2220" s="225"/>
      <c r="C2220" s="225"/>
      <c r="D2220" s="225"/>
      <c r="E2220" s="225"/>
      <c r="F2220" s="225"/>
      <c r="G2220" s="225"/>
      <c r="H2220" s="225"/>
      <c r="I2220" s="225"/>
    </row>
    <row r="2221" spans="1:9" x14ac:dyDescent="0.25">
      <c r="A2221" s="21" t="s">
        <v>625</v>
      </c>
      <c r="B2221" s="176" t="s">
        <v>573</v>
      </c>
      <c r="C2221" s="175" t="s">
        <v>574</v>
      </c>
    </row>
    <row r="2227" spans="1:3" ht="25.5" x14ac:dyDescent="0.25">
      <c r="A2227" s="21" t="s">
        <v>542</v>
      </c>
      <c r="B2227" s="176" t="s">
        <v>588</v>
      </c>
      <c r="C2227" s="175" t="s">
        <v>589</v>
      </c>
    </row>
    <row r="2239" spans="1:3" x14ac:dyDescent="0.25">
      <c r="A2239" s="21" t="s">
        <v>543</v>
      </c>
      <c r="B2239" s="205" t="s">
        <v>609</v>
      </c>
      <c r="C2239" s="183" t="s">
        <v>645</v>
      </c>
    </row>
    <row r="2267" spans="1:16383" s="202" customFormat="1" x14ac:dyDescent="0.25">
      <c r="A2267"/>
      <c r="B2267"/>
      <c r="C2267"/>
      <c r="D2267"/>
      <c r="E2267"/>
      <c r="F2267"/>
      <c r="G2267"/>
      <c r="H2267" s="225"/>
      <c r="I2267" s="225"/>
      <c r="J2267" s="225"/>
      <c r="K2267" s="225"/>
      <c r="L2267" s="225"/>
      <c r="M2267" s="225"/>
      <c r="N2267" s="225"/>
      <c r="O2267" s="225"/>
      <c r="P2267" s="225"/>
      <c r="Q2267" s="225"/>
      <c r="R2267" s="225"/>
      <c r="S2267" s="225"/>
      <c r="T2267" s="225"/>
      <c r="U2267" s="225"/>
      <c r="V2267" s="225"/>
      <c r="W2267" s="225"/>
      <c r="X2267" s="225"/>
      <c r="Y2267" s="225"/>
      <c r="Z2267" s="225"/>
      <c r="AA2267" s="225"/>
      <c r="AB2267" s="225"/>
      <c r="AC2267" s="225"/>
      <c r="AD2267" s="225"/>
      <c r="AE2267" s="225"/>
      <c r="AF2267" s="225"/>
      <c r="AG2267" s="225"/>
      <c r="AH2267" s="225"/>
      <c r="AI2267" s="225"/>
      <c r="AJ2267" s="225"/>
      <c r="AK2267" s="225"/>
      <c r="AL2267" s="225"/>
      <c r="AM2267" s="225"/>
      <c r="AN2267" s="225"/>
      <c r="AO2267" s="225"/>
      <c r="AP2267" s="225"/>
      <c r="AQ2267" s="225"/>
      <c r="AR2267" s="225"/>
      <c r="AS2267" s="225"/>
      <c r="AT2267" s="225"/>
      <c r="AU2267" s="225"/>
      <c r="AV2267" s="225"/>
      <c r="AW2267" s="225"/>
      <c r="AX2267" s="225"/>
      <c r="AY2267" s="225"/>
      <c r="AZ2267" s="225"/>
      <c r="BA2267" s="225"/>
      <c r="BB2267" s="225"/>
      <c r="BC2267" s="225"/>
      <c r="BD2267" s="225"/>
      <c r="BE2267" s="225"/>
      <c r="BF2267" s="225"/>
      <c r="BG2267" s="225"/>
      <c r="BH2267" s="225"/>
      <c r="BI2267" s="225"/>
      <c r="BJ2267" s="225"/>
      <c r="BK2267" s="225"/>
      <c r="BL2267" s="225"/>
      <c r="BM2267" s="225"/>
      <c r="BN2267" s="225"/>
      <c r="BO2267" s="225"/>
      <c r="BP2267" s="225"/>
      <c r="BQ2267" s="225"/>
      <c r="BR2267" s="225"/>
      <c r="BS2267" s="225"/>
      <c r="BT2267" s="225"/>
      <c r="BU2267" s="225"/>
      <c r="BV2267" s="225"/>
      <c r="BW2267" s="225"/>
      <c r="BX2267" s="225"/>
      <c r="BY2267" s="225"/>
      <c r="BZ2267" s="225"/>
      <c r="CA2267" s="225"/>
      <c r="CB2267" s="225"/>
      <c r="CC2267" s="225"/>
      <c r="CD2267" s="225"/>
      <c r="CE2267" s="225"/>
      <c r="CF2267" s="225"/>
      <c r="CG2267" s="225"/>
      <c r="CH2267" s="225"/>
      <c r="CI2267" s="225"/>
      <c r="CJ2267" s="225"/>
      <c r="CK2267" s="225"/>
      <c r="CL2267" s="225"/>
      <c r="CM2267" s="225"/>
      <c r="CN2267" s="225"/>
      <c r="CO2267" s="225"/>
      <c r="CP2267" s="225"/>
      <c r="CQ2267" s="225"/>
      <c r="CR2267" s="225"/>
      <c r="CS2267" s="225"/>
      <c r="CT2267" s="225"/>
      <c r="CU2267" s="225"/>
      <c r="CV2267" s="225"/>
      <c r="CW2267" s="225"/>
      <c r="CX2267" s="225"/>
      <c r="CY2267" s="225"/>
      <c r="CZ2267" s="225"/>
      <c r="DA2267" s="225"/>
      <c r="DB2267" s="225"/>
      <c r="DC2267" s="225"/>
      <c r="DD2267" s="225"/>
      <c r="DE2267" s="225"/>
      <c r="DF2267" s="225"/>
      <c r="DG2267" s="225"/>
      <c r="DH2267" s="225"/>
      <c r="DI2267" s="225"/>
      <c r="DJ2267" s="225"/>
      <c r="DK2267" s="225"/>
      <c r="DL2267" s="225"/>
      <c r="DM2267" s="225"/>
      <c r="DN2267" s="225"/>
      <c r="DO2267" s="225"/>
      <c r="DP2267" s="225"/>
      <c r="DQ2267" s="225"/>
      <c r="DR2267" s="225"/>
      <c r="DS2267" s="225"/>
      <c r="DT2267" s="225"/>
      <c r="DU2267" s="225"/>
      <c r="DV2267" s="225"/>
      <c r="DW2267" s="225"/>
      <c r="DX2267" s="225"/>
      <c r="DY2267" s="225"/>
      <c r="DZ2267" s="225"/>
      <c r="EA2267" s="225"/>
      <c r="EB2267" s="225"/>
      <c r="EC2267" s="225"/>
      <c r="ED2267" s="225"/>
      <c r="EE2267" s="225"/>
      <c r="EF2267" s="225"/>
      <c r="EG2267" s="225"/>
      <c r="EH2267" s="225"/>
      <c r="EI2267" s="225"/>
      <c r="EJ2267" s="225"/>
      <c r="EK2267" s="225"/>
      <c r="EL2267" s="225"/>
      <c r="EM2267" s="225"/>
      <c r="EN2267" s="225"/>
      <c r="EO2267" s="225"/>
      <c r="EP2267" s="225"/>
      <c r="EQ2267" s="225"/>
      <c r="ER2267" s="225"/>
      <c r="ES2267" s="225"/>
      <c r="ET2267" s="225"/>
      <c r="EU2267" s="225"/>
      <c r="EV2267" s="225"/>
      <c r="EW2267" s="225"/>
      <c r="EX2267" s="225"/>
      <c r="EY2267" s="225"/>
      <c r="EZ2267" s="225"/>
      <c r="FA2267" s="225"/>
      <c r="FB2267" s="225"/>
      <c r="FC2267" s="225"/>
      <c r="FD2267" s="225"/>
      <c r="FE2267" s="225"/>
      <c r="FF2267" s="225"/>
      <c r="FG2267" s="225"/>
      <c r="FH2267" s="225"/>
      <c r="FI2267" s="225"/>
      <c r="FJ2267" s="225"/>
      <c r="FK2267" s="225"/>
      <c r="FL2267" s="225"/>
      <c r="FM2267" s="225"/>
      <c r="FN2267" s="225"/>
      <c r="FO2267" s="225"/>
      <c r="FP2267" s="225"/>
      <c r="FQ2267" s="225"/>
      <c r="FR2267" s="225"/>
      <c r="FS2267" s="225"/>
      <c r="FT2267" s="225"/>
      <c r="FU2267" s="225"/>
      <c r="FV2267" s="225"/>
      <c r="FW2267" s="225"/>
      <c r="FX2267" s="225"/>
      <c r="FY2267" s="225"/>
      <c r="FZ2267" s="225"/>
      <c r="GA2267" s="225"/>
      <c r="GB2267" s="225"/>
      <c r="GC2267" s="225"/>
      <c r="GD2267" s="225"/>
      <c r="GE2267" s="225"/>
      <c r="GF2267" s="225"/>
      <c r="GG2267" s="225"/>
      <c r="GH2267" s="225"/>
      <c r="GI2267" s="225"/>
      <c r="GJ2267" s="225"/>
      <c r="GK2267" s="225"/>
      <c r="GL2267" s="225"/>
      <c r="GM2267" s="225"/>
      <c r="GN2267" s="225"/>
      <c r="GO2267" s="225"/>
      <c r="GP2267" s="225"/>
      <c r="GQ2267" s="225"/>
      <c r="GR2267" s="225"/>
      <c r="GS2267" s="225"/>
      <c r="GT2267" s="225"/>
      <c r="GU2267" s="225"/>
      <c r="GV2267" s="225"/>
      <c r="GW2267" s="225"/>
      <c r="GX2267" s="225"/>
      <c r="GY2267" s="225"/>
      <c r="GZ2267" s="225"/>
      <c r="HA2267" s="225"/>
      <c r="HB2267" s="225"/>
      <c r="HC2267" s="225"/>
      <c r="HD2267" s="225"/>
      <c r="HE2267" s="225"/>
      <c r="HF2267" s="225"/>
      <c r="HG2267" s="225"/>
      <c r="HH2267" s="225"/>
      <c r="HI2267" s="225"/>
      <c r="HJ2267" s="225"/>
      <c r="HK2267" s="225"/>
      <c r="HL2267" s="225"/>
      <c r="HM2267" s="225"/>
      <c r="HN2267" s="225"/>
      <c r="HO2267" s="225"/>
      <c r="HP2267" s="225"/>
      <c r="HQ2267" s="225"/>
      <c r="HR2267" s="225"/>
      <c r="HS2267" s="225"/>
      <c r="HT2267" s="225"/>
      <c r="HU2267" s="225"/>
      <c r="HV2267" s="225"/>
      <c r="HW2267" s="225"/>
      <c r="HX2267" s="225"/>
      <c r="HY2267" s="225"/>
      <c r="HZ2267" s="225"/>
      <c r="IA2267" s="225"/>
      <c r="IB2267" s="225"/>
      <c r="IC2267" s="225"/>
      <c r="ID2267" s="225"/>
      <c r="IE2267" s="225"/>
      <c r="IF2267" s="225"/>
      <c r="IG2267" s="225"/>
      <c r="IH2267" s="225"/>
      <c r="II2267" s="225"/>
      <c r="IJ2267" s="225"/>
      <c r="IK2267" s="225"/>
      <c r="IL2267" s="225"/>
      <c r="IM2267" s="225"/>
      <c r="IN2267" s="225"/>
      <c r="IO2267" s="225"/>
      <c r="IP2267" s="225"/>
      <c r="IQ2267" s="225"/>
      <c r="IR2267" s="225"/>
      <c r="IS2267" s="225"/>
      <c r="IT2267" s="225"/>
      <c r="IU2267" s="225"/>
      <c r="IV2267" s="225"/>
      <c r="IW2267" s="225"/>
      <c r="IX2267" s="225"/>
      <c r="IY2267" s="225"/>
      <c r="IZ2267" s="225"/>
      <c r="JA2267" s="225"/>
      <c r="JB2267" s="225"/>
      <c r="JC2267" s="225"/>
      <c r="JD2267" s="225"/>
      <c r="JE2267" s="225"/>
      <c r="JF2267" s="225"/>
      <c r="JG2267" s="225"/>
      <c r="JH2267" s="225"/>
      <c r="JI2267" s="225"/>
      <c r="JJ2267" s="225"/>
      <c r="JK2267" s="225"/>
      <c r="JL2267" s="225"/>
      <c r="JM2267" s="225"/>
      <c r="JN2267" s="225"/>
      <c r="JO2267" s="225"/>
      <c r="JP2267" s="225"/>
      <c r="JQ2267" s="225"/>
      <c r="JR2267" s="225"/>
      <c r="JS2267" s="225"/>
      <c r="JT2267" s="225"/>
      <c r="JU2267" s="225"/>
      <c r="JV2267" s="225"/>
      <c r="JW2267" s="225"/>
      <c r="JX2267" s="225"/>
      <c r="JY2267" s="225"/>
      <c r="JZ2267" s="225"/>
      <c r="KA2267" s="225"/>
      <c r="KB2267" s="225"/>
      <c r="KC2267" s="225"/>
      <c r="KD2267" s="225"/>
      <c r="KE2267" s="225"/>
      <c r="KF2267" s="225"/>
      <c r="KG2267" s="225"/>
      <c r="KH2267" s="225"/>
      <c r="KI2267" s="225"/>
      <c r="KJ2267" s="225"/>
      <c r="KK2267" s="225"/>
      <c r="KL2267" s="225"/>
      <c r="KM2267" s="225"/>
      <c r="KN2267" s="225"/>
      <c r="KO2267" s="225"/>
      <c r="KP2267" s="225"/>
      <c r="KQ2267" s="225"/>
      <c r="KR2267" s="225"/>
      <c r="KS2267" s="225"/>
      <c r="KT2267" s="225"/>
      <c r="KU2267" s="225"/>
      <c r="KV2267" s="225"/>
      <c r="KW2267" s="225"/>
      <c r="KX2267" s="225"/>
      <c r="KY2267" s="225"/>
      <c r="KZ2267" s="225"/>
      <c r="LA2267" s="225"/>
      <c r="LB2267" s="225"/>
      <c r="LC2267" s="225"/>
      <c r="LD2267" s="225"/>
      <c r="LE2267" s="225"/>
      <c r="LF2267" s="225"/>
      <c r="LG2267" s="225"/>
      <c r="LH2267" s="225"/>
      <c r="LI2267" s="225"/>
      <c r="LJ2267" s="225"/>
      <c r="LK2267" s="225"/>
      <c r="LL2267" s="225"/>
      <c r="LM2267" s="225"/>
      <c r="LN2267" s="225"/>
      <c r="LO2267" s="225"/>
      <c r="LP2267" s="225"/>
      <c r="LQ2267" s="225"/>
      <c r="LR2267" s="225"/>
      <c r="LS2267" s="225"/>
      <c r="LT2267" s="225"/>
      <c r="LU2267" s="225"/>
      <c r="LV2267" s="225"/>
      <c r="LW2267" s="225"/>
      <c r="LX2267" s="225"/>
      <c r="LY2267" s="225"/>
      <c r="LZ2267" s="225"/>
      <c r="MA2267" s="225"/>
      <c r="MB2267" s="225"/>
      <c r="MC2267" s="225"/>
      <c r="MD2267" s="225"/>
      <c r="ME2267" s="225"/>
      <c r="MF2267" s="225"/>
      <c r="MG2267" s="225"/>
      <c r="MH2267" s="225"/>
      <c r="MI2267" s="225"/>
      <c r="MJ2267" s="225"/>
      <c r="MK2267" s="225"/>
      <c r="ML2267" s="225"/>
      <c r="MM2267" s="225"/>
      <c r="MN2267" s="225"/>
      <c r="MO2267" s="225"/>
      <c r="MP2267" s="225"/>
      <c r="MQ2267" s="225"/>
      <c r="MR2267" s="225"/>
      <c r="MS2267" s="225"/>
      <c r="MT2267" s="225"/>
      <c r="MU2267" s="225"/>
      <c r="MV2267" s="225"/>
      <c r="MW2267" s="225"/>
      <c r="MX2267" s="225"/>
      <c r="MY2267" s="225"/>
      <c r="MZ2267" s="225"/>
      <c r="NA2267" s="225"/>
      <c r="NB2267" s="225"/>
      <c r="NC2267" s="225"/>
      <c r="ND2267" s="225"/>
      <c r="NE2267" s="225"/>
      <c r="NF2267" s="225"/>
      <c r="NG2267" s="225"/>
      <c r="NH2267" s="225"/>
      <c r="NI2267" s="225"/>
      <c r="NJ2267" s="225"/>
      <c r="NK2267" s="225"/>
      <c r="NL2267" s="225"/>
      <c r="NM2267" s="225"/>
      <c r="NN2267" s="225"/>
      <c r="NO2267" s="225"/>
      <c r="NP2267" s="225"/>
      <c r="NQ2267" s="225"/>
      <c r="NR2267" s="225"/>
      <c r="NS2267" s="225"/>
      <c r="NT2267" s="225"/>
      <c r="NU2267" s="225"/>
      <c r="NV2267" s="225"/>
      <c r="NW2267" s="225"/>
      <c r="NX2267" s="225"/>
      <c r="NY2267" s="225"/>
      <c r="NZ2267" s="225"/>
      <c r="OA2267" s="225"/>
      <c r="OB2267" s="225"/>
      <c r="OC2267" s="225"/>
      <c r="OD2267" s="225"/>
      <c r="OE2267" s="225"/>
      <c r="OF2267" s="225"/>
      <c r="OG2267" s="225"/>
      <c r="OH2267" s="225"/>
      <c r="OI2267" s="225"/>
      <c r="OJ2267" s="225"/>
      <c r="OK2267" s="225"/>
      <c r="OL2267" s="225"/>
      <c r="OM2267" s="225"/>
      <c r="ON2267" s="225"/>
      <c r="OO2267" s="225"/>
      <c r="OP2267" s="225"/>
      <c r="OQ2267" s="225"/>
      <c r="OR2267" s="225"/>
      <c r="OS2267" s="225"/>
      <c r="OT2267" s="225"/>
      <c r="OU2267" s="225"/>
      <c r="OV2267" s="225"/>
      <c r="OW2267" s="225"/>
      <c r="OX2267" s="225"/>
      <c r="OY2267" s="225"/>
      <c r="OZ2267" s="225"/>
      <c r="PA2267" s="225"/>
      <c r="PB2267" s="225"/>
      <c r="PC2267" s="225"/>
      <c r="PD2267" s="225"/>
      <c r="PE2267" s="225"/>
      <c r="PF2267" s="225"/>
      <c r="PG2267" s="225"/>
      <c r="PH2267" s="225"/>
      <c r="PI2267" s="225"/>
      <c r="PJ2267" s="225"/>
      <c r="PK2267" s="225"/>
      <c r="PL2267" s="225"/>
      <c r="PM2267" s="225"/>
      <c r="PN2267" s="225"/>
      <c r="PO2267" s="225"/>
      <c r="PP2267" s="225"/>
      <c r="PQ2267" s="225"/>
      <c r="PR2267" s="225"/>
      <c r="PS2267" s="225"/>
      <c r="PT2267" s="225"/>
      <c r="PU2267" s="225"/>
      <c r="PV2267" s="225"/>
      <c r="PW2267" s="225"/>
      <c r="PX2267" s="225"/>
      <c r="PY2267" s="225"/>
      <c r="PZ2267" s="225"/>
      <c r="QA2267" s="225"/>
      <c r="QB2267" s="225"/>
      <c r="QC2267" s="225"/>
      <c r="QD2267" s="225"/>
      <c r="QE2267" s="225"/>
      <c r="QF2267" s="225"/>
      <c r="QG2267" s="225"/>
      <c r="QH2267" s="225"/>
      <c r="QI2267" s="225"/>
      <c r="QJ2267" s="225"/>
      <c r="QK2267" s="225"/>
      <c r="QL2267" s="225"/>
      <c r="QM2267" s="225"/>
      <c r="QN2267" s="225"/>
      <c r="QO2267" s="225"/>
      <c r="QP2267" s="225"/>
      <c r="QQ2267" s="225"/>
      <c r="QR2267" s="225"/>
      <c r="QS2267" s="225"/>
      <c r="QT2267" s="225"/>
      <c r="QU2267" s="225"/>
      <c r="QV2267" s="225"/>
      <c r="QW2267" s="225"/>
      <c r="QX2267" s="225"/>
      <c r="QY2267" s="225"/>
      <c r="QZ2267" s="225"/>
      <c r="RA2267" s="225"/>
      <c r="RB2267" s="225"/>
      <c r="RC2267" s="225"/>
      <c r="RD2267" s="225"/>
      <c r="RE2267" s="225"/>
      <c r="RF2267" s="225"/>
      <c r="RG2267" s="225"/>
      <c r="RH2267" s="225"/>
      <c r="RI2267" s="225"/>
      <c r="RJ2267" s="225"/>
      <c r="RK2267" s="225"/>
      <c r="RL2267" s="225"/>
      <c r="RM2267" s="225"/>
      <c r="RN2267" s="225"/>
      <c r="RO2267" s="225"/>
      <c r="RP2267" s="225"/>
      <c r="RQ2267" s="225"/>
      <c r="RR2267" s="225"/>
      <c r="RS2267" s="225"/>
      <c r="RT2267" s="225"/>
      <c r="RU2267" s="225"/>
      <c r="RV2267" s="225"/>
      <c r="RW2267" s="225"/>
      <c r="RX2267" s="225"/>
      <c r="RY2267" s="225"/>
      <c r="RZ2267" s="225"/>
      <c r="SA2267" s="225"/>
      <c r="SB2267" s="225"/>
      <c r="SC2267" s="225"/>
      <c r="SD2267" s="225"/>
      <c r="SE2267" s="225"/>
      <c r="SF2267" s="225"/>
      <c r="SG2267" s="225"/>
      <c r="SH2267" s="225"/>
      <c r="SI2267" s="225"/>
      <c r="SJ2267" s="225"/>
      <c r="SK2267" s="225"/>
      <c r="SL2267" s="225"/>
      <c r="SM2267" s="225"/>
      <c r="SN2267" s="225"/>
      <c r="SO2267" s="225"/>
      <c r="SP2267" s="225"/>
      <c r="SQ2267" s="225"/>
      <c r="SR2267" s="225"/>
      <c r="SS2267" s="225"/>
      <c r="ST2267" s="225"/>
      <c r="SU2267" s="225"/>
      <c r="SV2267" s="225"/>
      <c r="SW2267" s="225"/>
      <c r="SX2267" s="225"/>
      <c r="SY2267" s="225"/>
      <c r="SZ2267" s="225"/>
      <c r="TA2267" s="225"/>
      <c r="TB2267" s="225"/>
      <c r="TC2267" s="225"/>
      <c r="TD2267" s="225"/>
      <c r="TE2267" s="225"/>
      <c r="TF2267" s="225"/>
      <c r="TG2267" s="225"/>
      <c r="TH2267" s="225"/>
      <c r="TI2267" s="225"/>
      <c r="TJ2267" s="225"/>
      <c r="TK2267" s="225"/>
      <c r="TL2267" s="225"/>
      <c r="TM2267" s="225"/>
      <c r="TN2267" s="225"/>
      <c r="TO2267" s="225"/>
      <c r="TP2267" s="225"/>
      <c r="TQ2267" s="225"/>
      <c r="TR2267" s="225"/>
      <c r="TS2267" s="225"/>
      <c r="TT2267" s="225"/>
      <c r="TU2267" s="225"/>
      <c r="TV2267" s="225"/>
      <c r="TW2267" s="225"/>
      <c r="TX2267" s="225"/>
      <c r="TY2267" s="225"/>
      <c r="TZ2267" s="225"/>
      <c r="UA2267" s="225"/>
      <c r="UB2267" s="225"/>
      <c r="UC2267" s="225"/>
      <c r="UD2267" s="225"/>
      <c r="UE2267" s="225"/>
      <c r="UF2267" s="225"/>
      <c r="UG2267" s="225"/>
      <c r="UH2267" s="225"/>
      <c r="UI2267" s="225"/>
      <c r="UJ2267" s="225"/>
      <c r="UK2267" s="225"/>
      <c r="UL2267" s="225"/>
      <c r="UM2267" s="225"/>
      <c r="UN2267" s="225"/>
      <c r="UO2267" s="225"/>
      <c r="UP2267" s="225"/>
      <c r="UQ2267" s="225"/>
      <c r="UR2267" s="225"/>
      <c r="US2267" s="225"/>
      <c r="UT2267" s="225"/>
      <c r="UU2267" s="225"/>
      <c r="UV2267" s="225"/>
      <c r="UW2267" s="225"/>
      <c r="UX2267" s="225"/>
      <c r="UY2267" s="225"/>
      <c r="UZ2267" s="225"/>
      <c r="VA2267" s="225"/>
      <c r="VB2267" s="225"/>
      <c r="VC2267" s="225"/>
      <c r="VD2267" s="225"/>
      <c r="VE2267" s="225"/>
      <c r="VF2267" s="225"/>
      <c r="VG2267" s="225"/>
      <c r="VH2267" s="225"/>
      <c r="VI2267" s="225"/>
      <c r="VJ2267" s="225"/>
      <c r="VK2267" s="225"/>
      <c r="VL2267" s="225"/>
      <c r="VM2267" s="225"/>
      <c r="VN2267" s="225"/>
      <c r="VO2267" s="225"/>
      <c r="VP2267" s="225"/>
      <c r="VQ2267" s="225"/>
      <c r="VR2267" s="225"/>
      <c r="VS2267" s="225"/>
      <c r="VT2267" s="225"/>
      <c r="VU2267" s="225"/>
      <c r="VV2267" s="225"/>
      <c r="VW2267" s="225"/>
      <c r="VX2267" s="225"/>
      <c r="VY2267" s="225"/>
      <c r="VZ2267" s="225"/>
      <c r="WA2267" s="225"/>
      <c r="WB2267" s="225"/>
      <c r="WC2267" s="225"/>
      <c r="WD2267" s="225"/>
      <c r="WE2267" s="225"/>
      <c r="WF2267" s="225"/>
      <c r="WG2267" s="225"/>
      <c r="WH2267" s="225"/>
      <c r="WI2267" s="225"/>
      <c r="WJ2267" s="225"/>
      <c r="WK2267" s="225"/>
      <c r="WL2267" s="225"/>
      <c r="WM2267" s="225"/>
      <c r="WN2267" s="225"/>
      <c r="WO2267" s="225"/>
      <c r="WP2267" s="225"/>
      <c r="WQ2267" s="225"/>
      <c r="WR2267" s="225"/>
      <c r="WS2267" s="225"/>
      <c r="WT2267" s="225"/>
      <c r="WU2267" s="225"/>
      <c r="WV2267" s="225"/>
      <c r="WW2267" s="225"/>
      <c r="WX2267" s="225"/>
      <c r="WY2267" s="225"/>
      <c r="WZ2267" s="225"/>
      <c r="XA2267" s="225"/>
      <c r="XB2267" s="225"/>
      <c r="XC2267" s="225"/>
      <c r="XD2267" s="225"/>
      <c r="XE2267" s="225"/>
      <c r="XF2267" s="225"/>
      <c r="XG2267" s="225"/>
      <c r="XH2267" s="225"/>
      <c r="XI2267" s="225"/>
      <c r="XJ2267" s="225"/>
      <c r="XK2267" s="225"/>
      <c r="XL2267" s="225"/>
      <c r="XM2267" s="225"/>
      <c r="XN2267" s="225"/>
      <c r="XO2267" s="225"/>
      <c r="XP2267" s="225"/>
      <c r="XQ2267" s="225"/>
      <c r="XR2267" s="225"/>
      <c r="XS2267" s="225"/>
      <c r="XT2267" s="225"/>
      <c r="XU2267" s="225"/>
      <c r="XV2267" s="225"/>
      <c r="XW2267" s="225"/>
      <c r="XX2267" s="225"/>
      <c r="XY2267" s="225"/>
      <c r="XZ2267" s="225"/>
      <c r="YA2267" s="225"/>
      <c r="YB2267" s="225"/>
      <c r="YC2267" s="225"/>
      <c r="YD2267" s="225"/>
      <c r="YE2267" s="225"/>
      <c r="YF2267" s="225"/>
      <c r="YG2267" s="225"/>
      <c r="YH2267" s="225"/>
      <c r="YI2267" s="225"/>
      <c r="YJ2267" s="225"/>
      <c r="YK2267" s="225"/>
      <c r="YL2267" s="225"/>
      <c r="YM2267" s="225"/>
      <c r="YN2267" s="225"/>
      <c r="YO2267" s="225"/>
      <c r="YP2267" s="225"/>
      <c r="YQ2267" s="225"/>
      <c r="YR2267" s="225"/>
      <c r="YS2267" s="225"/>
      <c r="YT2267" s="225"/>
      <c r="YU2267" s="225"/>
      <c r="YV2267" s="225"/>
      <c r="YW2267" s="225"/>
      <c r="YX2267" s="225"/>
      <c r="YY2267" s="225"/>
      <c r="YZ2267" s="225"/>
      <c r="ZA2267" s="225"/>
      <c r="ZB2267" s="225"/>
      <c r="ZC2267" s="225"/>
      <c r="ZD2267" s="225"/>
      <c r="ZE2267" s="225"/>
      <c r="ZF2267" s="225"/>
      <c r="ZG2267" s="225"/>
      <c r="ZH2267" s="225"/>
      <c r="ZI2267" s="225"/>
      <c r="ZJ2267" s="225"/>
      <c r="ZK2267" s="225"/>
      <c r="ZL2267" s="225"/>
      <c r="ZM2267" s="225"/>
      <c r="ZN2267" s="225"/>
      <c r="ZO2267" s="225"/>
      <c r="ZP2267" s="225"/>
      <c r="ZQ2267" s="225"/>
      <c r="ZR2267" s="225"/>
      <c r="ZS2267" s="225"/>
      <c r="ZT2267" s="225"/>
      <c r="ZU2267" s="225"/>
      <c r="ZV2267" s="225"/>
      <c r="ZW2267" s="225"/>
      <c r="ZX2267" s="225"/>
      <c r="ZY2267" s="225"/>
      <c r="ZZ2267" s="225"/>
      <c r="AAA2267" s="225"/>
      <c r="AAB2267" s="225"/>
      <c r="AAC2267" s="225"/>
      <c r="AAD2267" s="225"/>
      <c r="AAE2267" s="225"/>
      <c r="AAF2267" s="225"/>
      <c r="AAG2267" s="225"/>
      <c r="AAH2267" s="225"/>
      <c r="AAI2267" s="225"/>
      <c r="AAJ2267" s="225"/>
      <c r="AAK2267" s="225"/>
      <c r="AAL2267" s="225"/>
      <c r="AAM2267" s="225"/>
      <c r="AAN2267" s="225"/>
      <c r="AAO2267" s="225"/>
      <c r="AAP2267" s="225"/>
      <c r="AAQ2267" s="225"/>
      <c r="AAR2267" s="225"/>
      <c r="AAS2267" s="225"/>
      <c r="AAT2267" s="225"/>
      <c r="AAU2267" s="225"/>
      <c r="AAV2267" s="225"/>
      <c r="AAW2267" s="225"/>
      <c r="AAX2267" s="225"/>
      <c r="AAY2267" s="225"/>
      <c r="AAZ2267" s="225"/>
      <c r="ABA2267" s="225"/>
      <c r="ABB2267" s="225"/>
      <c r="ABC2267" s="225"/>
      <c r="ABD2267" s="225"/>
      <c r="ABE2267" s="225"/>
      <c r="ABF2267" s="225"/>
      <c r="ABG2267" s="225"/>
      <c r="ABH2267" s="225"/>
      <c r="ABI2267" s="225"/>
      <c r="ABJ2267" s="225"/>
      <c r="ABK2267" s="225"/>
      <c r="ABL2267" s="225"/>
      <c r="ABM2267" s="225"/>
      <c r="ABN2267" s="225"/>
      <c r="ABO2267" s="225"/>
      <c r="ABP2267" s="225"/>
      <c r="ABQ2267" s="225"/>
      <c r="ABR2267" s="225"/>
      <c r="ABS2267" s="225"/>
      <c r="ABT2267" s="225"/>
      <c r="ABU2267" s="225"/>
      <c r="ABV2267" s="225"/>
      <c r="ABW2267" s="225"/>
      <c r="ABX2267" s="225"/>
      <c r="ABY2267" s="225"/>
      <c r="ABZ2267" s="225"/>
      <c r="ACA2267" s="225"/>
      <c r="ACB2267" s="225"/>
      <c r="ACC2267" s="225"/>
      <c r="ACD2267" s="225"/>
      <c r="ACE2267" s="225"/>
      <c r="ACF2267" s="225"/>
      <c r="ACG2267" s="225"/>
      <c r="ACH2267" s="225"/>
      <c r="ACI2267" s="225"/>
      <c r="ACJ2267" s="225"/>
      <c r="ACK2267" s="225"/>
      <c r="ACL2267" s="225"/>
      <c r="ACM2267" s="225"/>
      <c r="ACN2267" s="225"/>
      <c r="ACO2267" s="225"/>
      <c r="ACP2267" s="225"/>
      <c r="ACQ2267" s="225"/>
      <c r="ACR2267" s="225"/>
      <c r="ACS2267" s="225"/>
      <c r="ACT2267" s="225"/>
      <c r="ACU2267" s="225"/>
      <c r="ACV2267" s="225"/>
      <c r="ACW2267" s="225"/>
      <c r="ACX2267" s="225"/>
      <c r="ACY2267" s="225"/>
      <c r="ACZ2267" s="225"/>
      <c r="ADA2267" s="225"/>
      <c r="ADB2267" s="225"/>
      <c r="ADC2267" s="225"/>
      <c r="ADD2267" s="225"/>
      <c r="ADE2267" s="225"/>
      <c r="ADF2267" s="225"/>
      <c r="ADG2267" s="225"/>
      <c r="ADH2267" s="225"/>
      <c r="ADI2267" s="225"/>
      <c r="ADJ2267" s="225"/>
      <c r="ADK2267" s="225"/>
      <c r="ADL2267" s="225"/>
      <c r="ADM2267" s="225"/>
      <c r="ADN2267" s="225"/>
      <c r="ADO2267" s="225"/>
      <c r="ADP2267" s="225"/>
      <c r="ADQ2267" s="225"/>
      <c r="ADR2267" s="225"/>
      <c r="ADS2267" s="225"/>
      <c r="ADT2267" s="225"/>
      <c r="ADU2267" s="225"/>
      <c r="ADV2267" s="225"/>
      <c r="ADW2267" s="225"/>
      <c r="ADX2267" s="225"/>
      <c r="ADY2267" s="225"/>
      <c r="ADZ2267" s="225"/>
      <c r="AEA2267" s="225"/>
      <c r="AEB2267" s="225"/>
      <c r="AEC2267" s="225"/>
      <c r="AED2267" s="225"/>
      <c r="AEE2267" s="225"/>
      <c r="AEF2267" s="225"/>
      <c r="AEG2267" s="225"/>
      <c r="AEH2267" s="225"/>
      <c r="AEI2267" s="225"/>
      <c r="AEJ2267" s="225"/>
      <c r="AEK2267" s="225"/>
      <c r="AEL2267" s="225"/>
      <c r="AEM2267" s="225"/>
      <c r="AEN2267" s="225"/>
      <c r="AEO2267" s="225"/>
      <c r="AEP2267" s="225"/>
      <c r="AEQ2267" s="225"/>
      <c r="AER2267" s="225"/>
      <c r="AES2267" s="225"/>
      <c r="AET2267" s="225"/>
      <c r="AEU2267" s="225"/>
      <c r="AEV2267" s="225"/>
      <c r="AEW2267" s="225"/>
      <c r="AEX2267" s="225"/>
      <c r="AEY2267" s="225"/>
      <c r="AEZ2267" s="225"/>
      <c r="AFA2267" s="225"/>
      <c r="AFB2267" s="225"/>
      <c r="AFC2267" s="225"/>
      <c r="AFD2267" s="225"/>
      <c r="AFE2267" s="225"/>
      <c r="AFF2267" s="225"/>
      <c r="AFG2267" s="225"/>
      <c r="AFH2267" s="225"/>
      <c r="AFI2267" s="225"/>
      <c r="AFJ2267" s="225"/>
      <c r="AFK2267" s="225"/>
      <c r="AFL2267" s="225"/>
      <c r="AFM2267" s="225"/>
      <c r="AFN2267" s="225"/>
      <c r="AFO2267" s="225"/>
      <c r="AFP2267" s="225"/>
      <c r="AFQ2267" s="225"/>
      <c r="AFR2267" s="225"/>
      <c r="AFS2267" s="225"/>
      <c r="AFT2267" s="225"/>
      <c r="AFU2267" s="225"/>
      <c r="AFV2267" s="225"/>
      <c r="AFW2267" s="225"/>
      <c r="AFX2267" s="225"/>
      <c r="AFY2267" s="225"/>
      <c r="AFZ2267" s="225"/>
      <c r="AGA2267" s="225"/>
      <c r="AGB2267" s="225"/>
      <c r="AGC2267" s="225"/>
      <c r="AGD2267" s="225"/>
      <c r="AGE2267" s="225"/>
      <c r="AGF2267" s="225"/>
      <c r="AGG2267" s="225"/>
      <c r="AGH2267" s="225"/>
      <c r="AGI2267" s="225"/>
      <c r="AGJ2267" s="225"/>
      <c r="AGK2267" s="225"/>
      <c r="AGL2267" s="225"/>
      <c r="AGM2267" s="225"/>
      <c r="AGN2267" s="225"/>
      <c r="AGO2267" s="225"/>
      <c r="AGP2267" s="225"/>
      <c r="AGQ2267" s="225"/>
      <c r="AGR2267" s="225"/>
      <c r="AGS2267" s="225"/>
      <c r="AGT2267" s="225"/>
      <c r="AGU2267" s="225"/>
      <c r="AGV2267" s="225"/>
      <c r="AGW2267" s="225"/>
      <c r="AGX2267" s="225"/>
      <c r="AGY2267" s="225"/>
      <c r="AGZ2267" s="225"/>
      <c r="AHA2267" s="225"/>
      <c r="AHB2267" s="225"/>
      <c r="AHC2267" s="225"/>
      <c r="AHD2267" s="225"/>
      <c r="AHE2267" s="225"/>
      <c r="AHF2267" s="225"/>
      <c r="AHG2267" s="225"/>
      <c r="AHH2267" s="225"/>
      <c r="AHI2267" s="225"/>
      <c r="AHJ2267" s="225"/>
      <c r="AHK2267" s="225"/>
      <c r="AHL2267" s="225"/>
      <c r="AHM2267" s="225"/>
      <c r="AHN2267" s="225"/>
      <c r="AHO2267" s="225"/>
      <c r="AHP2267" s="225"/>
      <c r="AHQ2267" s="225"/>
      <c r="AHR2267" s="225"/>
      <c r="AHS2267" s="225"/>
      <c r="AHT2267" s="225"/>
      <c r="AHU2267" s="225"/>
      <c r="AHV2267" s="225"/>
      <c r="AHW2267" s="225"/>
      <c r="AHX2267" s="225"/>
      <c r="AHY2267" s="225"/>
      <c r="AHZ2267" s="225"/>
      <c r="AIA2267" s="225"/>
      <c r="AIB2267" s="225"/>
      <c r="AIC2267" s="225"/>
      <c r="AID2267" s="225"/>
      <c r="AIE2267" s="225"/>
      <c r="AIF2267" s="225"/>
      <c r="AIG2267" s="225"/>
      <c r="AIH2267" s="225"/>
      <c r="AII2267" s="225"/>
      <c r="AIJ2267" s="225"/>
      <c r="AIK2267" s="225"/>
      <c r="AIL2267" s="225"/>
      <c r="AIM2267" s="225"/>
      <c r="AIN2267" s="225"/>
      <c r="AIO2267" s="225"/>
      <c r="AIP2267" s="225"/>
      <c r="AIQ2267" s="225"/>
      <c r="AIR2267" s="225"/>
      <c r="AIS2267" s="225"/>
      <c r="AIT2267" s="225"/>
      <c r="AIU2267" s="225"/>
      <c r="AIV2267" s="225"/>
      <c r="AIW2267" s="225"/>
      <c r="AIX2267" s="225"/>
      <c r="AIY2267" s="225"/>
      <c r="AIZ2267" s="225"/>
      <c r="AJA2267" s="225"/>
      <c r="AJB2267" s="225"/>
      <c r="AJC2267" s="225"/>
      <c r="AJD2267" s="225"/>
      <c r="AJE2267" s="225"/>
      <c r="AJF2267" s="225"/>
      <c r="AJG2267" s="225"/>
      <c r="AJH2267" s="225"/>
      <c r="AJI2267" s="225"/>
      <c r="AJJ2267" s="225"/>
      <c r="AJK2267" s="225"/>
      <c r="AJL2267" s="225"/>
      <c r="AJM2267" s="225"/>
      <c r="AJN2267" s="225"/>
      <c r="AJO2267" s="225"/>
      <c r="AJP2267" s="225"/>
      <c r="AJQ2267" s="225"/>
      <c r="AJR2267" s="225"/>
      <c r="AJS2267" s="225"/>
      <c r="AJT2267" s="225"/>
      <c r="AJU2267" s="225"/>
      <c r="AJV2267" s="225"/>
      <c r="AJW2267" s="225"/>
      <c r="AJX2267" s="225"/>
      <c r="AJY2267" s="225"/>
      <c r="AJZ2267" s="225"/>
      <c r="AKA2267" s="225"/>
      <c r="AKB2267" s="225"/>
      <c r="AKC2267" s="225"/>
      <c r="AKD2267" s="225"/>
      <c r="AKE2267" s="225"/>
      <c r="AKF2267" s="225"/>
      <c r="AKG2267" s="225"/>
      <c r="AKH2267" s="225"/>
      <c r="AKI2267" s="225"/>
      <c r="AKJ2267" s="225"/>
      <c r="AKK2267" s="225"/>
      <c r="AKL2267" s="225"/>
      <c r="AKM2267" s="225"/>
      <c r="AKN2267" s="225"/>
      <c r="AKO2267" s="225"/>
      <c r="AKP2267" s="225"/>
      <c r="AKQ2267" s="225"/>
      <c r="AKR2267" s="225"/>
      <c r="AKS2267" s="225"/>
      <c r="AKT2267" s="225"/>
      <c r="AKU2267" s="225"/>
      <c r="AKV2267" s="225"/>
      <c r="AKW2267" s="225"/>
      <c r="AKX2267" s="225"/>
      <c r="AKY2267" s="225"/>
      <c r="AKZ2267" s="225"/>
      <c r="ALA2267" s="225"/>
      <c r="ALB2267" s="225"/>
      <c r="ALC2267" s="225"/>
      <c r="ALD2267" s="225"/>
      <c r="ALE2267" s="225"/>
      <c r="ALF2267" s="225"/>
      <c r="ALG2267" s="225"/>
      <c r="ALH2267" s="225"/>
      <c r="ALI2267" s="225"/>
      <c r="ALJ2267" s="225"/>
      <c r="ALK2267" s="225"/>
      <c r="ALL2267" s="225"/>
      <c r="ALM2267" s="225"/>
      <c r="ALN2267" s="225"/>
      <c r="ALO2267" s="225"/>
      <c r="ALP2267" s="225"/>
      <c r="ALQ2267" s="225"/>
      <c r="ALR2267" s="225"/>
      <c r="ALS2267" s="225"/>
      <c r="ALT2267" s="225"/>
      <c r="ALU2267" s="225"/>
      <c r="ALV2267" s="225"/>
      <c r="ALW2267" s="225"/>
      <c r="ALX2267" s="225"/>
      <c r="ALY2267" s="225"/>
      <c r="ALZ2267" s="225"/>
      <c r="AMA2267" s="225"/>
      <c r="AMB2267" s="225"/>
      <c r="AMC2267" s="225"/>
      <c r="AMD2267" s="225"/>
      <c r="AME2267" s="225"/>
      <c r="AMF2267" s="225"/>
      <c r="AMG2267" s="225"/>
      <c r="AMH2267" s="225"/>
      <c r="AMI2267" s="225"/>
      <c r="AMJ2267" s="225"/>
      <c r="AMK2267" s="225"/>
      <c r="AML2267" s="225"/>
      <c r="AMM2267" s="225"/>
      <c r="AMN2267" s="225"/>
      <c r="AMO2267" s="225"/>
      <c r="AMP2267" s="225"/>
      <c r="AMQ2267" s="225"/>
      <c r="AMR2267" s="225"/>
      <c r="AMS2267" s="225"/>
      <c r="AMT2267" s="225"/>
      <c r="AMU2267" s="225"/>
      <c r="AMV2267" s="225"/>
      <c r="AMW2267" s="225"/>
      <c r="AMX2267" s="225"/>
      <c r="AMY2267" s="225"/>
      <c r="AMZ2267" s="225"/>
      <c r="ANA2267" s="225"/>
      <c r="ANB2267" s="225"/>
      <c r="ANC2267" s="225"/>
      <c r="AND2267" s="225"/>
      <c r="ANE2267" s="225"/>
      <c r="ANF2267" s="225"/>
      <c r="ANG2267" s="225"/>
      <c r="ANH2267" s="225"/>
      <c r="ANI2267" s="225"/>
      <c r="ANJ2267" s="225"/>
      <c r="ANK2267" s="225"/>
      <c r="ANL2267" s="225"/>
      <c r="ANM2267" s="225"/>
      <c r="ANN2267" s="225"/>
      <c r="ANO2267" s="225"/>
      <c r="ANP2267" s="225"/>
      <c r="ANQ2267" s="225"/>
      <c r="ANR2267" s="225"/>
      <c r="ANS2267" s="225"/>
      <c r="ANT2267" s="225"/>
      <c r="ANU2267" s="225"/>
      <c r="ANV2267" s="225"/>
      <c r="ANW2267" s="225"/>
      <c r="ANX2267" s="225"/>
      <c r="ANY2267" s="225"/>
      <c r="ANZ2267" s="225"/>
      <c r="AOA2267" s="225"/>
      <c r="AOB2267" s="225"/>
      <c r="AOC2267" s="225"/>
      <c r="AOD2267" s="225"/>
      <c r="AOE2267" s="225"/>
      <c r="AOF2267" s="225"/>
      <c r="AOG2267" s="225"/>
      <c r="AOH2267" s="225"/>
      <c r="AOI2267" s="225"/>
      <c r="AOJ2267" s="225"/>
      <c r="AOK2267" s="225"/>
      <c r="AOL2267" s="225"/>
      <c r="AOM2267" s="225"/>
      <c r="AON2267" s="225"/>
      <c r="AOO2267" s="225"/>
      <c r="AOP2267" s="225"/>
      <c r="AOQ2267" s="225"/>
      <c r="AOR2267" s="225"/>
      <c r="AOS2267" s="225"/>
      <c r="AOT2267" s="225"/>
      <c r="AOU2267" s="225"/>
      <c r="AOV2267" s="225"/>
      <c r="AOW2267" s="225"/>
      <c r="AOX2267" s="225"/>
      <c r="AOY2267" s="225"/>
      <c r="AOZ2267" s="225"/>
      <c r="APA2267" s="225"/>
      <c r="APB2267" s="225"/>
      <c r="APC2267" s="225"/>
      <c r="APD2267" s="225"/>
      <c r="APE2267" s="225"/>
      <c r="APF2267" s="225"/>
      <c r="APG2267" s="225"/>
      <c r="APH2267" s="225"/>
      <c r="API2267" s="225"/>
      <c r="APJ2267" s="225"/>
      <c r="APK2267" s="225"/>
      <c r="APL2267" s="225"/>
      <c r="APM2267" s="225"/>
      <c r="APN2267" s="225"/>
      <c r="APO2267" s="225"/>
      <c r="APP2267" s="225"/>
      <c r="APQ2267" s="225"/>
      <c r="APR2267" s="225"/>
      <c r="APS2267" s="225"/>
      <c r="APT2267" s="225"/>
      <c r="APU2267" s="225"/>
      <c r="APV2267" s="225"/>
      <c r="APW2267" s="225"/>
      <c r="APX2267" s="225"/>
      <c r="APY2267" s="225"/>
      <c r="APZ2267" s="225"/>
      <c r="AQA2267" s="225"/>
      <c r="AQB2267" s="225"/>
      <c r="AQC2267" s="225"/>
      <c r="AQD2267" s="225"/>
      <c r="AQE2267" s="225"/>
      <c r="AQF2267" s="225"/>
      <c r="AQG2267" s="225"/>
      <c r="AQH2267" s="225"/>
      <c r="AQI2267" s="225"/>
      <c r="AQJ2267" s="225"/>
      <c r="AQK2267" s="225"/>
      <c r="AQL2267" s="225"/>
      <c r="AQM2267" s="225"/>
      <c r="AQN2267" s="225"/>
      <c r="AQO2267" s="225"/>
      <c r="AQP2267" s="225"/>
      <c r="AQQ2267" s="225"/>
      <c r="AQR2267" s="225"/>
      <c r="AQS2267" s="225"/>
      <c r="AQT2267" s="225"/>
      <c r="AQU2267" s="225"/>
      <c r="AQV2267" s="225"/>
      <c r="AQW2267" s="225"/>
      <c r="AQX2267" s="225"/>
      <c r="AQY2267" s="225"/>
      <c r="AQZ2267" s="225"/>
      <c r="ARA2267" s="225"/>
      <c r="ARB2267" s="225"/>
      <c r="ARC2267" s="225"/>
      <c r="ARD2267" s="225"/>
      <c r="ARE2267" s="225"/>
      <c r="ARF2267" s="225"/>
      <c r="ARG2267" s="225"/>
      <c r="ARH2267" s="225"/>
      <c r="ARI2267" s="225"/>
      <c r="ARJ2267" s="225"/>
      <c r="ARK2267" s="225"/>
      <c r="ARL2267" s="225"/>
      <c r="ARM2267" s="225"/>
      <c r="ARN2267" s="225"/>
      <c r="ARO2267" s="225"/>
      <c r="ARP2267" s="225"/>
      <c r="ARQ2267" s="225"/>
      <c r="ARR2267" s="225"/>
      <c r="ARS2267" s="225"/>
      <c r="ART2267" s="225"/>
      <c r="ARU2267" s="225"/>
      <c r="ARV2267" s="225"/>
      <c r="ARW2267" s="225"/>
      <c r="ARX2267" s="225"/>
      <c r="ARY2267" s="225"/>
      <c r="ARZ2267" s="225"/>
      <c r="ASA2267" s="225"/>
      <c r="ASB2267" s="225"/>
      <c r="ASC2267" s="225"/>
      <c r="ASD2267" s="225"/>
      <c r="ASE2267" s="225"/>
      <c r="ASF2267" s="225"/>
      <c r="ASG2267" s="225"/>
      <c r="ASH2267" s="225"/>
      <c r="ASI2267" s="225"/>
      <c r="ASJ2267" s="225"/>
      <c r="ASK2267" s="225"/>
      <c r="ASL2267" s="225"/>
      <c r="ASM2267" s="225"/>
      <c r="ASN2267" s="225"/>
      <c r="ASO2267" s="225"/>
      <c r="ASP2267" s="225"/>
      <c r="ASQ2267" s="225"/>
      <c r="ASR2267" s="225"/>
      <c r="ASS2267" s="225"/>
      <c r="AST2267" s="225"/>
      <c r="ASU2267" s="225"/>
      <c r="ASV2267" s="225"/>
      <c r="ASW2267" s="225"/>
      <c r="ASX2267" s="225"/>
      <c r="ASY2267" s="225"/>
      <c r="ASZ2267" s="225"/>
      <c r="ATA2267" s="225"/>
      <c r="ATB2267" s="225"/>
      <c r="ATC2267" s="225"/>
      <c r="ATD2267" s="225"/>
      <c r="ATE2267" s="225"/>
      <c r="ATF2267" s="225"/>
      <c r="ATG2267" s="225"/>
      <c r="ATH2267" s="225"/>
      <c r="ATI2267" s="225"/>
      <c r="ATJ2267" s="225"/>
      <c r="ATK2267" s="225"/>
      <c r="ATL2267" s="225"/>
      <c r="ATM2267" s="225"/>
      <c r="ATN2267" s="225"/>
      <c r="ATO2267" s="225"/>
      <c r="ATP2267" s="225"/>
      <c r="ATQ2267" s="225"/>
      <c r="ATR2267" s="225"/>
      <c r="ATS2267" s="225"/>
      <c r="ATT2267" s="225"/>
      <c r="ATU2267" s="225"/>
      <c r="ATV2267" s="225"/>
      <c r="ATW2267" s="225"/>
      <c r="ATX2267" s="225"/>
      <c r="ATY2267" s="225"/>
      <c r="ATZ2267" s="225"/>
      <c r="AUA2267" s="225"/>
      <c r="AUB2267" s="225"/>
      <c r="AUC2267" s="225"/>
      <c r="AUD2267" s="225"/>
      <c r="AUE2267" s="225"/>
      <c r="AUF2267" s="225"/>
      <c r="AUG2267" s="225"/>
      <c r="AUH2267" s="225"/>
      <c r="AUI2267" s="225"/>
      <c r="AUJ2267" s="225"/>
      <c r="AUK2267" s="225"/>
      <c r="AUL2267" s="225"/>
      <c r="AUM2267" s="225"/>
      <c r="AUN2267" s="225"/>
      <c r="AUO2267" s="225"/>
      <c r="AUP2267" s="225"/>
      <c r="AUQ2267" s="225"/>
      <c r="AUR2267" s="225"/>
      <c r="AUS2267" s="225"/>
      <c r="AUT2267" s="225"/>
      <c r="AUU2267" s="225"/>
      <c r="AUV2267" s="225"/>
      <c r="AUW2267" s="225"/>
      <c r="AUX2267" s="225"/>
      <c r="AUY2267" s="225"/>
      <c r="AUZ2267" s="225"/>
      <c r="AVA2267" s="225"/>
      <c r="AVB2267" s="225"/>
      <c r="AVC2267" s="225"/>
      <c r="AVD2267" s="225"/>
      <c r="AVE2267" s="225"/>
      <c r="AVF2267" s="225"/>
      <c r="AVG2267" s="225"/>
      <c r="AVH2267" s="225"/>
      <c r="AVI2267" s="225"/>
      <c r="AVJ2267" s="225"/>
      <c r="AVK2267" s="225"/>
      <c r="AVL2267" s="225"/>
      <c r="AVM2267" s="225"/>
      <c r="AVN2267" s="225"/>
      <c r="AVO2267" s="225"/>
      <c r="AVP2267" s="225"/>
      <c r="AVQ2267" s="225"/>
      <c r="AVR2267" s="225"/>
      <c r="AVS2267" s="225"/>
      <c r="AVT2267" s="225"/>
      <c r="AVU2267" s="225"/>
      <c r="AVV2267" s="225"/>
      <c r="AVW2267" s="225"/>
      <c r="AVX2267" s="225"/>
      <c r="AVY2267" s="225"/>
      <c r="AVZ2267" s="225"/>
      <c r="AWA2267" s="225"/>
      <c r="AWB2267" s="225"/>
      <c r="AWC2267" s="225"/>
      <c r="AWD2267" s="225"/>
      <c r="AWE2267" s="225"/>
      <c r="AWF2267" s="225"/>
      <c r="AWG2267" s="225"/>
      <c r="AWH2267" s="225"/>
      <c r="AWI2267" s="225"/>
      <c r="AWJ2267" s="225"/>
      <c r="AWK2267" s="225"/>
      <c r="AWL2267" s="225"/>
      <c r="AWM2267" s="225"/>
      <c r="AWN2267" s="225"/>
      <c r="AWO2267" s="225"/>
      <c r="AWP2267" s="225"/>
      <c r="AWQ2267" s="225"/>
      <c r="AWR2267" s="225"/>
      <c r="AWS2267" s="225"/>
      <c r="AWT2267" s="225"/>
      <c r="AWU2267" s="225"/>
      <c r="AWV2267" s="225"/>
      <c r="AWW2267" s="225"/>
      <c r="AWX2267" s="225"/>
      <c r="AWY2267" s="225"/>
      <c r="AWZ2267" s="225"/>
      <c r="AXA2267" s="225"/>
      <c r="AXB2267" s="225"/>
      <c r="AXC2267" s="225"/>
      <c r="AXD2267" s="225"/>
      <c r="AXE2267" s="225"/>
      <c r="AXF2267" s="225"/>
      <c r="AXG2267" s="225"/>
      <c r="AXH2267" s="225"/>
      <c r="AXI2267" s="225"/>
      <c r="AXJ2267" s="225"/>
      <c r="AXK2267" s="225"/>
      <c r="AXL2267" s="225"/>
      <c r="AXM2267" s="225"/>
      <c r="AXN2267" s="225"/>
      <c r="AXO2267" s="225"/>
      <c r="AXP2267" s="225"/>
      <c r="AXQ2267" s="225"/>
      <c r="AXR2267" s="225"/>
      <c r="AXS2267" s="225"/>
      <c r="AXT2267" s="225"/>
      <c r="AXU2267" s="225"/>
      <c r="AXV2267" s="225"/>
      <c r="AXW2267" s="225"/>
      <c r="AXX2267" s="225"/>
      <c r="AXY2267" s="225"/>
      <c r="AXZ2267" s="225"/>
      <c r="AYA2267" s="225"/>
      <c r="AYB2267" s="225"/>
      <c r="AYC2267" s="225"/>
      <c r="AYD2267" s="225"/>
      <c r="AYE2267" s="225"/>
      <c r="AYF2267" s="225"/>
      <c r="AYG2267" s="225"/>
      <c r="AYH2267" s="225"/>
      <c r="AYI2267" s="225"/>
      <c r="AYJ2267" s="225"/>
      <c r="AYK2267" s="225"/>
      <c r="AYL2267" s="225"/>
      <c r="AYM2267" s="225"/>
      <c r="AYN2267" s="225"/>
      <c r="AYO2267" s="225"/>
      <c r="AYP2267" s="225"/>
      <c r="AYQ2267" s="225"/>
      <c r="AYR2267" s="225"/>
      <c r="AYS2267" s="225"/>
      <c r="AYT2267" s="225"/>
      <c r="AYU2267" s="225"/>
      <c r="AYV2267" s="225"/>
      <c r="AYW2267" s="225"/>
      <c r="AYX2267" s="225"/>
      <c r="AYY2267" s="225"/>
      <c r="AYZ2267" s="225"/>
      <c r="AZA2267" s="225"/>
      <c r="AZB2267" s="225"/>
      <c r="AZC2267" s="225"/>
      <c r="AZD2267" s="225"/>
      <c r="AZE2267" s="225"/>
      <c r="AZF2267" s="225"/>
      <c r="AZG2267" s="225"/>
      <c r="AZH2267" s="225"/>
      <c r="AZI2267" s="225"/>
      <c r="AZJ2267" s="225"/>
      <c r="AZK2267" s="225"/>
      <c r="AZL2267" s="225"/>
      <c r="AZM2267" s="225"/>
      <c r="AZN2267" s="225"/>
      <c r="AZO2267" s="225"/>
      <c r="AZP2267" s="225"/>
      <c r="AZQ2267" s="225"/>
      <c r="AZR2267" s="225"/>
      <c r="AZS2267" s="225"/>
      <c r="AZT2267" s="225"/>
      <c r="AZU2267" s="225"/>
      <c r="AZV2267" s="225"/>
      <c r="AZW2267" s="225"/>
      <c r="AZX2267" s="225"/>
      <c r="AZY2267" s="225"/>
      <c r="AZZ2267" s="225"/>
      <c r="BAA2267" s="225"/>
      <c r="BAB2267" s="225"/>
      <c r="BAC2267" s="225"/>
      <c r="BAD2267" s="225"/>
      <c r="BAE2267" s="225"/>
      <c r="BAF2267" s="225"/>
      <c r="BAG2267" s="225"/>
      <c r="BAH2267" s="225"/>
      <c r="BAI2267" s="225"/>
      <c r="BAJ2267" s="225"/>
      <c r="BAK2267" s="225"/>
      <c r="BAL2267" s="225"/>
      <c r="BAM2267" s="225"/>
      <c r="BAN2267" s="225"/>
      <c r="BAO2267" s="225"/>
      <c r="BAP2267" s="225"/>
      <c r="BAQ2267" s="225"/>
      <c r="BAR2267" s="225"/>
      <c r="BAS2267" s="225"/>
      <c r="BAT2267" s="225"/>
      <c r="BAU2267" s="225"/>
      <c r="BAV2267" s="225"/>
      <c r="BAW2267" s="225"/>
      <c r="BAX2267" s="225"/>
      <c r="BAY2267" s="225"/>
      <c r="BAZ2267" s="225"/>
      <c r="BBA2267" s="225"/>
      <c r="BBB2267" s="225"/>
      <c r="BBC2267" s="225"/>
      <c r="BBD2267" s="225"/>
      <c r="BBE2267" s="225"/>
      <c r="BBF2267" s="225"/>
      <c r="BBG2267" s="225"/>
      <c r="BBH2267" s="225"/>
      <c r="BBI2267" s="225"/>
      <c r="BBJ2267" s="225"/>
      <c r="BBK2267" s="225"/>
      <c r="BBL2267" s="225"/>
      <c r="BBM2267" s="225"/>
      <c r="BBN2267" s="225"/>
      <c r="BBO2267" s="225"/>
      <c r="BBP2267" s="225"/>
      <c r="BBQ2267" s="225"/>
      <c r="BBR2267" s="225"/>
      <c r="BBS2267" s="225"/>
      <c r="BBT2267" s="225"/>
      <c r="BBU2267" s="225"/>
      <c r="BBV2267" s="225"/>
      <c r="BBW2267" s="225"/>
      <c r="BBX2267" s="225"/>
      <c r="BBY2267" s="225"/>
      <c r="BBZ2267" s="225"/>
      <c r="BCA2267" s="225"/>
      <c r="BCB2267" s="225"/>
      <c r="BCC2267" s="225"/>
      <c r="BCD2267" s="225"/>
      <c r="BCE2267" s="225"/>
      <c r="BCF2267" s="225"/>
      <c r="BCG2267" s="225"/>
      <c r="BCH2267" s="225"/>
      <c r="BCI2267" s="225"/>
      <c r="BCJ2267" s="225"/>
      <c r="BCK2267" s="225"/>
      <c r="BCL2267" s="225"/>
      <c r="BCM2267" s="225"/>
      <c r="BCN2267" s="225"/>
      <c r="BCO2267" s="225"/>
      <c r="BCP2267" s="225"/>
      <c r="BCQ2267" s="225"/>
      <c r="BCR2267" s="225"/>
      <c r="BCS2267" s="225"/>
      <c r="BCT2267" s="225"/>
      <c r="BCU2267" s="225"/>
      <c r="BCV2267" s="225"/>
      <c r="BCW2267" s="225"/>
      <c r="BCX2267" s="225"/>
      <c r="BCY2267" s="225"/>
      <c r="BCZ2267" s="225"/>
      <c r="BDA2267" s="225"/>
      <c r="BDB2267" s="225"/>
      <c r="BDC2267" s="225"/>
      <c r="BDD2267" s="225"/>
      <c r="BDE2267" s="225"/>
      <c r="BDF2267" s="225"/>
      <c r="BDG2267" s="225"/>
      <c r="BDH2267" s="225"/>
      <c r="BDI2267" s="225"/>
      <c r="BDJ2267" s="225"/>
      <c r="BDK2267" s="225"/>
      <c r="BDL2267" s="225"/>
      <c r="BDM2267" s="225"/>
      <c r="BDN2267" s="225"/>
      <c r="BDO2267" s="225"/>
      <c r="BDP2267" s="225"/>
      <c r="BDQ2267" s="225"/>
      <c r="BDR2267" s="225"/>
      <c r="BDS2267" s="225"/>
      <c r="BDT2267" s="225"/>
      <c r="BDU2267" s="225"/>
      <c r="BDV2267" s="225"/>
      <c r="BDW2267" s="225"/>
      <c r="BDX2267" s="225"/>
      <c r="BDY2267" s="225"/>
      <c r="BDZ2267" s="225"/>
      <c r="BEA2267" s="225"/>
      <c r="BEB2267" s="225"/>
      <c r="BEC2267" s="225"/>
      <c r="BED2267" s="225"/>
      <c r="BEE2267" s="225"/>
      <c r="BEF2267" s="225"/>
      <c r="BEG2267" s="225"/>
      <c r="BEH2267" s="225"/>
      <c r="BEI2267" s="225"/>
      <c r="BEJ2267" s="225"/>
      <c r="BEK2267" s="225"/>
      <c r="BEL2267" s="225"/>
      <c r="BEM2267" s="225"/>
      <c r="BEN2267" s="225"/>
      <c r="BEO2267" s="225"/>
      <c r="BEP2267" s="225"/>
      <c r="BEQ2267" s="225"/>
      <c r="BER2267" s="225"/>
      <c r="BES2267" s="225"/>
      <c r="BET2267" s="225"/>
      <c r="BEU2267" s="225"/>
      <c r="BEV2267" s="225"/>
      <c r="BEW2267" s="225"/>
      <c r="BEX2267" s="225"/>
      <c r="BEY2267" s="225"/>
      <c r="BEZ2267" s="225"/>
      <c r="BFA2267" s="225"/>
      <c r="BFB2267" s="225"/>
      <c r="BFC2267" s="225"/>
      <c r="BFD2267" s="225"/>
      <c r="BFE2267" s="225"/>
      <c r="BFF2267" s="225"/>
      <c r="BFG2267" s="225"/>
      <c r="BFH2267" s="225"/>
      <c r="BFI2267" s="225"/>
      <c r="BFJ2267" s="225"/>
      <c r="BFK2267" s="225"/>
      <c r="BFL2267" s="225"/>
      <c r="BFM2267" s="225"/>
      <c r="BFN2267" s="225"/>
      <c r="BFO2267" s="225"/>
      <c r="BFP2267" s="225"/>
      <c r="BFQ2267" s="225"/>
      <c r="BFR2267" s="225"/>
      <c r="BFS2267" s="225"/>
      <c r="BFT2267" s="225"/>
      <c r="BFU2267" s="225"/>
      <c r="BFV2267" s="225"/>
      <c r="BFW2267" s="225"/>
      <c r="BFX2267" s="225"/>
      <c r="BFY2267" s="225"/>
      <c r="BFZ2267" s="225"/>
      <c r="BGA2267" s="225"/>
      <c r="BGB2267" s="225"/>
      <c r="BGC2267" s="225"/>
      <c r="BGD2267" s="225"/>
      <c r="BGE2267" s="225"/>
      <c r="BGF2267" s="225"/>
      <c r="BGG2267" s="225"/>
      <c r="BGH2267" s="225"/>
      <c r="BGI2267" s="225"/>
      <c r="BGJ2267" s="225"/>
      <c r="BGK2267" s="225"/>
      <c r="BGL2267" s="225"/>
      <c r="BGM2267" s="225"/>
      <c r="BGN2267" s="225"/>
      <c r="BGO2267" s="225"/>
      <c r="BGP2267" s="225"/>
      <c r="BGQ2267" s="225"/>
      <c r="BGR2267" s="225"/>
      <c r="BGS2267" s="225"/>
      <c r="BGT2267" s="225"/>
      <c r="BGU2267" s="225"/>
      <c r="BGV2267" s="225"/>
      <c r="BGW2267" s="225"/>
      <c r="BGX2267" s="225"/>
      <c r="BGY2267" s="225"/>
      <c r="BGZ2267" s="225"/>
      <c r="BHA2267" s="225"/>
      <c r="BHB2267" s="225"/>
      <c r="BHC2267" s="225"/>
      <c r="BHD2267" s="225"/>
      <c r="BHE2267" s="225"/>
      <c r="BHF2267" s="225"/>
      <c r="BHG2267" s="225"/>
      <c r="BHH2267" s="225"/>
      <c r="BHI2267" s="225"/>
      <c r="BHJ2267" s="225"/>
      <c r="BHK2267" s="225"/>
      <c r="BHL2267" s="225"/>
      <c r="BHM2267" s="225"/>
      <c r="BHN2267" s="225"/>
      <c r="BHO2267" s="225"/>
      <c r="BHP2267" s="225"/>
      <c r="BHQ2267" s="225"/>
      <c r="BHR2267" s="225"/>
      <c r="BHS2267" s="225"/>
      <c r="BHT2267" s="225"/>
      <c r="BHU2267" s="225"/>
      <c r="BHV2267" s="225"/>
      <c r="BHW2267" s="225"/>
      <c r="BHX2267" s="225"/>
      <c r="BHY2267" s="225"/>
      <c r="BHZ2267" s="225"/>
      <c r="BIA2267" s="225"/>
      <c r="BIB2267" s="225"/>
      <c r="BIC2267" s="225"/>
      <c r="BID2267" s="225"/>
      <c r="BIE2267" s="225"/>
      <c r="BIF2267" s="225"/>
      <c r="BIG2267" s="225"/>
      <c r="BIH2267" s="225"/>
      <c r="BII2267" s="225"/>
      <c r="BIJ2267" s="225"/>
      <c r="BIK2267" s="225"/>
      <c r="BIL2267" s="225"/>
      <c r="BIM2267" s="225"/>
      <c r="BIN2267" s="225"/>
      <c r="BIO2267" s="225"/>
      <c r="BIP2267" s="225"/>
      <c r="BIQ2267" s="225"/>
      <c r="BIR2267" s="225"/>
      <c r="BIS2267" s="225"/>
      <c r="BIT2267" s="225"/>
      <c r="BIU2267" s="225"/>
      <c r="BIV2267" s="225"/>
      <c r="BIW2267" s="225"/>
      <c r="BIX2267" s="225"/>
      <c r="BIY2267" s="225"/>
      <c r="BIZ2267" s="225"/>
      <c r="BJA2267" s="225"/>
      <c r="BJB2267" s="225"/>
      <c r="BJC2267" s="225"/>
      <c r="BJD2267" s="225"/>
      <c r="BJE2267" s="225"/>
      <c r="BJF2267" s="225"/>
      <c r="BJG2267" s="225"/>
      <c r="BJH2267" s="225"/>
      <c r="BJI2267" s="225"/>
      <c r="BJJ2267" s="225"/>
      <c r="BJK2267" s="225"/>
      <c r="BJL2267" s="225"/>
      <c r="BJM2267" s="225"/>
      <c r="BJN2267" s="225"/>
      <c r="BJO2267" s="225"/>
      <c r="BJP2267" s="225"/>
      <c r="BJQ2267" s="225"/>
      <c r="BJR2267" s="225"/>
      <c r="BJS2267" s="225"/>
      <c r="BJT2267" s="225"/>
      <c r="BJU2267" s="225"/>
      <c r="BJV2267" s="225"/>
      <c r="BJW2267" s="225"/>
      <c r="BJX2267" s="225"/>
      <c r="BJY2267" s="225"/>
      <c r="BJZ2267" s="225"/>
      <c r="BKA2267" s="225"/>
      <c r="BKB2267" s="225"/>
      <c r="BKC2267" s="225"/>
      <c r="BKD2267" s="225"/>
      <c r="BKE2267" s="225"/>
      <c r="BKF2267" s="225"/>
      <c r="BKG2267" s="225"/>
      <c r="BKH2267" s="225"/>
      <c r="BKI2267" s="225"/>
      <c r="BKJ2267" s="225"/>
      <c r="BKK2267" s="225"/>
      <c r="BKL2267" s="225"/>
      <c r="BKM2267" s="225"/>
      <c r="BKN2267" s="225"/>
      <c r="BKO2267" s="225"/>
      <c r="BKP2267" s="225"/>
      <c r="BKQ2267" s="225"/>
      <c r="BKR2267" s="225"/>
      <c r="BKS2267" s="225"/>
      <c r="BKT2267" s="225"/>
      <c r="BKU2267" s="225"/>
      <c r="BKV2267" s="225"/>
      <c r="BKW2267" s="225"/>
      <c r="BKX2267" s="225"/>
      <c r="BKY2267" s="225"/>
      <c r="BKZ2267" s="225"/>
      <c r="BLA2267" s="225"/>
      <c r="BLB2267" s="225"/>
      <c r="BLC2267" s="225"/>
      <c r="BLD2267" s="225"/>
      <c r="BLE2267" s="225"/>
      <c r="BLF2267" s="225"/>
      <c r="BLG2267" s="225"/>
      <c r="BLH2267" s="225"/>
      <c r="BLI2267" s="225"/>
      <c r="BLJ2267" s="225"/>
      <c r="BLK2267" s="225"/>
      <c r="BLL2267" s="225"/>
      <c r="BLM2267" s="225"/>
      <c r="BLN2267" s="225"/>
      <c r="BLO2267" s="225"/>
      <c r="BLP2267" s="225"/>
      <c r="BLQ2267" s="225"/>
      <c r="BLR2267" s="225"/>
      <c r="BLS2267" s="225"/>
      <c r="BLT2267" s="225"/>
      <c r="BLU2267" s="225"/>
      <c r="BLV2267" s="225"/>
      <c r="BLW2267" s="225"/>
      <c r="BLX2267" s="225"/>
      <c r="BLY2267" s="225"/>
      <c r="BLZ2267" s="225"/>
      <c r="BMA2267" s="225"/>
      <c r="BMB2267" s="225"/>
      <c r="BMC2267" s="225"/>
      <c r="BMD2267" s="225"/>
      <c r="BME2267" s="225"/>
      <c r="BMF2267" s="225"/>
      <c r="BMG2267" s="225"/>
      <c r="BMH2267" s="225"/>
      <c r="BMI2267" s="225"/>
      <c r="BMJ2267" s="225"/>
      <c r="BMK2267" s="225"/>
      <c r="BML2267" s="225"/>
      <c r="BMM2267" s="225"/>
      <c r="BMN2267" s="225"/>
      <c r="BMO2267" s="225"/>
      <c r="BMP2267" s="225"/>
      <c r="BMQ2267" s="225"/>
      <c r="BMR2267" s="225"/>
      <c r="BMS2267" s="225"/>
      <c r="BMT2267" s="225"/>
      <c r="BMU2267" s="225"/>
      <c r="BMV2267" s="225"/>
      <c r="BMW2267" s="225"/>
      <c r="BMX2267" s="225"/>
      <c r="BMY2267" s="225"/>
      <c r="BMZ2267" s="225"/>
      <c r="BNA2267" s="225"/>
      <c r="BNB2267" s="225"/>
      <c r="BNC2267" s="225"/>
      <c r="BND2267" s="225"/>
      <c r="BNE2267" s="225"/>
      <c r="BNF2267" s="225"/>
      <c r="BNG2267" s="225"/>
      <c r="BNH2267" s="225"/>
      <c r="BNI2267" s="225"/>
      <c r="BNJ2267" s="225"/>
      <c r="BNK2267" s="225"/>
      <c r="BNL2267" s="225"/>
      <c r="BNM2267" s="225"/>
      <c r="BNN2267" s="225"/>
      <c r="BNO2267" s="225"/>
      <c r="BNP2267" s="225"/>
      <c r="BNQ2267" s="225"/>
      <c r="BNR2267" s="225"/>
      <c r="BNS2267" s="225"/>
      <c r="BNT2267" s="225"/>
      <c r="BNU2267" s="225"/>
      <c r="BNV2267" s="225"/>
      <c r="BNW2267" s="225"/>
      <c r="BNX2267" s="225"/>
      <c r="BNY2267" s="225"/>
      <c r="BNZ2267" s="225"/>
      <c r="BOA2267" s="225"/>
      <c r="BOB2267" s="225"/>
      <c r="BOC2267" s="225"/>
      <c r="BOD2267" s="225"/>
      <c r="BOE2267" s="225"/>
      <c r="BOF2267" s="225"/>
      <c r="BOG2267" s="225"/>
      <c r="BOH2267" s="225"/>
      <c r="BOI2267" s="225"/>
      <c r="BOJ2267" s="225"/>
      <c r="BOK2267" s="225"/>
      <c r="BOL2267" s="225"/>
      <c r="BOM2267" s="225"/>
      <c r="BON2267" s="225"/>
      <c r="BOO2267" s="225"/>
      <c r="BOP2267" s="225"/>
      <c r="BOQ2267" s="225"/>
      <c r="BOR2267" s="225"/>
      <c r="BOS2267" s="225"/>
      <c r="BOT2267" s="225"/>
      <c r="BOU2267" s="225"/>
      <c r="BOV2267" s="225"/>
      <c r="BOW2267" s="225"/>
      <c r="BOX2267" s="225"/>
      <c r="BOY2267" s="225"/>
      <c r="BOZ2267" s="225"/>
      <c r="BPA2267" s="225"/>
      <c r="BPB2267" s="225"/>
      <c r="BPC2267" s="225"/>
      <c r="BPD2267" s="225"/>
      <c r="BPE2267" s="225"/>
      <c r="BPF2267" s="225"/>
      <c r="BPG2267" s="225"/>
      <c r="BPH2267" s="225"/>
      <c r="BPI2267" s="225"/>
      <c r="BPJ2267" s="225"/>
      <c r="BPK2267" s="225"/>
      <c r="BPL2267" s="225"/>
      <c r="BPM2267" s="225"/>
      <c r="BPN2267" s="225"/>
      <c r="BPO2267" s="225"/>
      <c r="BPP2267" s="225"/>
      <c r="BPQ2267" s="225"/>
      <c r="BPR2267" s="225"/>
      <c r="BPS2267" s="225"/>
      <c r="BPT2267" s="225"/>
      <c r="BPU2267" s="225"/>
      <c r="BPV2267" s="225"/>
      <c r="BPW2267" s="225"/>
      <c r="BPX2267" s="225"/>
      <c r="BPY2267" s="225"/>
      <c r="BPZ2267" s="225"/>
      <c r="BQA2267" s="225"/>
      <c r="BQB2267" s="225"/>
      <c r="BQC2267" s="225"/>
      <c r="BQD2267" s="225"/>
      <c r="BQE2267" s="225"/>
      <c r="BQF2267" s="225"/>
      <c r="BQG2267" s="225"/>
      <c r="BQH2267" s="225"/>
      <c r="BQI2267" s="225"/>
      <c r="BQJ2267" s="225"/>
      <c r="BQK2267" s="225"/>
      <c r="BQL2267" s="225"/>
      <c r="BQM2267" s="225"/>
      <c r="BQN2267" s="225"/>
      <c r="BQO2267" s="225"/>
      <c r="BQP2267" s="225"/>
      <c r="BQQ2267" s="225"/>
      <c r="BQR2267" s="225"/>
      <c r="BQS2267" s="225"/>
      <c r="BQT2267" s="225"/>
      <c r="BQU2267" s="225"/>
      <c r="BQV2267" s="225"/>
      <c r="BQW2267" s="225"/>
      <c r="BQX2267" s="225"/>
      <c r="BQY2267" s="225"/>
      <c r="BQZ2267" s="225"/>
      <c r="BRA2267" s="225"/>
      <c r="BRB2267" s="225"/>
      <c r="BRC2267" s="225"/>
      <c r="BRD2267" s="225"/>
      <c r="BRE2267" s="225"/>
      <c r="BRF2267" s="225"/>
      <c r="BRG2267" s="225"/>
      <c r="BRH2267" s="225"/>
      <c r="BRI2267" s="225"/>
      <c r="BRJ2267" s="225"/>
      <c r="BRK2267" s="225"/>
      <c r="BRL2267" s="225"/>
      <c r="BRM2267" s="225"/>
      <c r="BRN2267" s="225"/>
      <c r="BRO2267" s="225"/>
      <c r="BRP2267" s="225"/>
      <c r="BRQ2267" s="225"/>
      <c r="BRR2267" s="225"/>
      <c r="BRS2267" s="225"/>
      <c r="BRT2267" s="225"/>
      <c r="BRU2267" s="225"/>
      <c r="BRV2267" s="225"/>
      <c r="BRW2267" s="225"/>
      <c r="BRX2267" s="225"/>
      <c r="BRY2267" s="225"/>
      <c r="BRZ2267" s="225"/>
      <c r="BSA2267" s="225"/>
      <c r="BSB2267" s="225"/>
      <c r="BSC2267" s="225"/>
      <c r="BSD2267" s="225"/>
      <c r="BSE2267" s="225"/>
      <c r="BSF2267" s="225"/>
      <c r="BSG2267" s="225"/>
      <c r="BSH2267" s="225"/>
      <c r="BSI2267" s="225"/>
      <c r="BSJ2267" s="225"/>
      <c r="BSK2267" s="225"/>
      <c r="BSL2267" s="225"/>
      <c r="BSM2267" s="225"/>
      <c r="BSN2267" s="225"/>
      <c r="BSO2267" s="225"/>
      <c r="BSP2267" s="225"/>
      <c r="BSQ2267" s="225"/>
      <c r="BSR2267" s="225"/>
      <c r="BSS2267" s="225"/>
      <c r="BST2267" s="225"/>
      <c r="BSU2267" s="225"/>
      <c r="BSV2267" s="225"/>
      <c r="BSW2267" s="225"/>
      <c r="BSX2267" s="225"/>
      <c r="BSY2267" s="225"/>
      <c r="BSZ2267" s="225"/>
      <c r="BTA2267" s="225"/>
      <c r="BTB2267" s="225"/>
      <c r="BTC2267" s="225"/>
      <c r="BTD2267" s="225"/>
      <c r="BTE2267" s="225"/>
      <c r="BTF2267" s="225"/>
      <c r="BTG2267" s="225"/>
      <c r="BTH2267" s="225"/>
      <c r="BTI2267" s="225"/>
      <c r="BTJ2267" s="225"/>
      <c r="BTK2267" s="225"/>
      <c r="BTL2267" s="225"/>
      <c r="BTM2267" s="225"/>
      <c r="BTN2267" s="225"/>
      <c r="BTO2267" s="225"/>
      <c r="BTP2267" s="225"/>
      <c r="BTQ2267" s="225"/>
      <c r="BTR2267" s="225"/>
      <c r="BTS2267" s="225"/>
      <c r="BTT2267" s="225"/>
      <c r="BTU2267" s="225"/>
      <c r="BTV2267" s="225"/>
      <c r="BTW2267" s="225"/>
      <c r="BTX2267" s="225"/>
      <c r="BTY2267" s="225"/>
      <c r="BTZ2267" s="225"/>
      <c r="BUA2267" s="225"/>
      <c r="BUB2267" s="225"/>
      <c r="BUC2267" s="225"/>
      <c r="BUD2267" s="225"/>
      <c r="BUE2267" s="225"/>
      <c r="BUF2267" s="225"/>
      <c r="BUG2267" s="225"/>
      <c r="BUH2267" s="225"/>
      <c r="BUI2267" s="225"/>
      <c r="BUJ2267" s="225"/>
      <c r="BUK2267" s="225"/>
      <c r="BUL2267" s="225"/>
      <c r="BUM2267" s="225"/>
      <c r="BUN2267" s="225"/>
      <c r="BUO2267" s="225"/>
      <c r="BUP2267" s="225"/>
      <c r="BUQ2267" s="225"/>
      <c r="BUR2267" s="225"/>
      <c r="BUS2267" s="225"/>
      <c r="BUT2267" s="225"/>
      <c r="BUU2267" s="225"/>
      <c r="BUV2267" s="225"/>
      <c r="BUW2267" s="225"/>
      <c r="BUX2267" s="225"/>
      <c r="BUY2267" s="225"/>
      <c r="BUZ2267" s="225"/>
      <c r="BVA2267" s="225"/>
      <c r="BVB2267" s="225"/>
      <c r="BVC2267" s="225"/>
      <c r="BVD2267" s="225"/>
      <c r="BVE2267" s="225"/>
      <c r="BVF2267" s="225"/>
      <c r="BVG2267" s="225"/>
      <c r="BVH2267" s="225"/>
      <c r="BVI2267" s="225"/>
      <c r="BVJ2267" s="225"/>
      <c r="BVK2267" s="225"/>
      <c r="BVL2267" s="225"/>
      <c r="BVM2267" s="225"/>
      <c r="BVN2267" s="225"/>
      <c r="BVO2267" s="225"/>
      <c r="BVP2267" s="225"/>
      <c r="BVQ2267" s="225"/>
      <c r="BVR2267" s="225"/>
      <c r="BVS2267" s="225"/>
      <c r="BVT2267" s="225"/>
      <c r="BVU2267" s="225"/>
      <c r="BVV2267" s="225"/>
      <c r="BVW2267" s="225"/>
      <c r="BVX2267" s="225"/>
      <c r="BVY2267" s="225"/>
      <c r="BVZ2267" s="225"/>
      <c r="BWA2267" s="225"/>
      <c r="BWB2267" s="225"/>
      <c r="BWC2267" s="225"/>
      <c r="BWD2267" s="225"/>
      <c r="BWE2267" s="225"/>
      <c r="BWF2267" s="225"/>
      <c r="BWG2267" s="225"/>
      <c r="BWH2267" s="225"/>
      <c r="BWI2267" s="225"/>
      <c r="BWJ2267" s="225"/>
      <c r="BWK2267" s="225"/>
      <c r="BWL2267" s="225"/>
      <c r="BWM2267" s="225"/>
      <c r="BWN2267" s="225"/>
      <c r="BWO2267" s="225"/>
      <c r="BWP2267" s="225"/>
      <c r="BWQ2267" s="225"/>
      <c r="BWR2267" s="225"/>
      <c r="BWS2267" s="225"/>
      <c r="BWT2267" s="225"/>
      <c r="BWU2267" s="225"/>
      <c r="BWV2267" s="225"/>
      <c r="BWW2267" s="225"/>
      <c r="BWX2267" s="225"/>
      <c r="BWY2267" s="225"/>
      <c r="BWZ2267" s="225"/>
      <c r="BXA2267" s="225"/>
      <c r="BXB2267" s="225"/>
      <c r="BXC2267" s="225"/>
      <c r="BXD2267" s="225"/>
      <c r="BXE2267" s="225"/>
      <c r="BXF2267" s="225"/>
      <c r="BXG2267" s="225"/>
      <c r="BXH2267" s="225"/>
      <c r="BXI2267" s="225"/>
      <c r="BXJ2267" s="225"/>
      <c r="BXK2267" s="225"/>
      <c r="BXL2267" s="225"/>
      <c r="BXM2267" s="225"/>
      <c r="BXN2267" s="225"/>
      <c r="BXO2267" s="225"/>
      <c r="BXP2267" s="225"/>
      <c r="BXQ2267" s="225"/>
      <c r="BXR2267" s="225"/>
      <c r="BXS2267" s="225"/>
      <c r="BXT2267" s="225"/>
      <c r="BXU2267" s="225"/>
      <c r="BXV2267" s="225"/>
      <c r="BXW2267" s="225"/>
      <c r="BXX2267" s="225"/>
      <c r="BXY2267" s="225"/>
      <c r="BXZ2267" s="225"/>
      <c r="BYA2267" s="225"/>
      <c r="BYB2267" s="225"/>
      <c r="BYC2267" s="225"/>
      <c r="BYD2267" s="225"/>
      <c r="BYE2267" s="225"/>
      <c r="BYF2267" s="225"/>
      <c r="BYG2267" s="225"/>
      <c r="BYH2267" s="225"/>
      <c r="BYI2267" s="225"/>
      <c r="BYJ2267" s="225"/>
      <c r="BYK2267" s="225"/>
      <c r="BYL2267" s="225"/>
      <c r="BYM2267" s="225"/>
      <c r="BYN2267" s="225"/>
      <c r="BYO2267" s="225"/>
      <c r="BYP2267" s="225"/>
      <c r="BYQ2267" s="225"/>
      <c r="BYR2267" s="225"/>
      <c r="BYS2267" s="225"/>
      <c r="BYT2267" s="225"/>
      <c r="BYU2267" s="225"/>
      <c r="BYV2267" s="225"/>
      <c r="BYW2267" s="225"/>
      <c r="BYX2267" s="225"/>
      <c r="BYY2267" s="225"/>
      <c r="BYZ2267" s="225"/>
      <c r="BZA2267" s="225"/>
      <c r="BZB2267" s="225"/>
      <c r="BZC2267" s="225"/>
      <c r="BZD2267" s="225"/>
      <c r="BZE2267" s="225"/>
      <c r="BZF2267" s="225"/>
      <c r="BZG2267" s="225"/>
      <c r="BZH2267" s="225"/>
      <c r="BZI2267" s="225"/>
      <c r="BZJ2267" s="225"/>
      <c r="BZK2267" s="225"/>
      <c r="BZL2267" s="225"/>
      <c r="BZM2267" s="225"/>
      <c r="BZN2267" s="225"/>
      <c r="BZO2267" s="225"/>
      <c r="BZP2267" s="225"/>
      <c r="BZQ2267" s="225"/>
      <c r="BZR2267" s="225"/>
      <c r="BZS2267" s="225"/>
      <c r="BZT2267" s="225"/>
      <c r="BZU2267" s="225"/>
      <c r="BZV2267" s="225"/>
      <c r="BZW2267" s="225"/>
      <c r="BZX2267" s="225"/>
      <c r="BZY2267" s="225"/>
      <c r="BZZ2267" s="225"/>
      <c r="CAA2267" s="225"/>
      <c r="CAB2267" s="225"/>
      <c r="CAC2267" s="225"/>
      <c r="CAD2267" s="225"/>
      <c r="CAE2267" s="225"/>
      <c r="CAF2267" s="225"/>
      <c r="CAG2267" s="225"/>
      <c r="CAH2267" s="225"/>
      <c r="CAI2267" s="225"/>
      <c r="CAJ2267" s="225"/>
      <c r="CAK2267" s="225"/>
      <c r="CAL2267" s="225"/>
      <c r="CAM2267" s="225"/>
      <c r="CAN2267" s="225"/>
      <c r="CAO2267" s="225"/>
      <c r="CAP2267" s="225"/>
      <c r="CAQ2267" s="225"/>
      <c r="CAR2267" s="225"/>
      <c r="CAS2267" s="225"/>
      <c r="CAT2267" s="225"/>
      <c r="CAU2267" s="225"/>
      <c r="CAV2267" s="225"/>
      <c r="CAW2267" s="225"/>
      <c r="CAX2267" s="225"/>
      <c r="CAY2267" s="225"/>
      <c r="CAZ2267" s="225"/>
      <c r="CBA2267" s="225"/>
      <c r="CBB2267" s="225"/>
      <c r="CBC2267" s="225"/>
      <c r="CBD2267" s="225"/>
      <c r="CBE2267" s="225"/>
      <c r="CBF2267" s="225"/>
      <c r="CBG2267" s="225"/>
      <c r="CBH2267" s="225"/>
      <c r="CBI2267" s="225"/>
      <c r="CBJ2267" s="225"/>
      <c r="CBK2267" s="225"/>
      <c r="CBL2267" s="225"/>
      <c r="CBM2267" s="225"/>
      <c r="CBN2267" s="225"/>
      <c r="CBO2267" s="225"/>
      <c r="CBP2267" s="225"/>
      <c r="CBQ2267" s="225"/>
      <c r="CBR2267" s="225"/>
      <c r="CBS2267" s="225"/>
      <c r="CBT2267" s="225"/>
      <c r="CBU2267" s="225"/>
      <c r="CBV2267" s="225"/>
      <c r="CBW2267" s="225"/>
      <c r="CBX2267" s="225"/>
      <c r="CBY2267" s="225"/>
      <c r="CBZ2267" s="225"/>
      <c r="CCA2267" s="225"/>
      <c r="CCB2267" s="225"/>
      <c r="CCC2267" s="225"/>
      <c r="CCD2267" s="225"/>
      <c r="CCE2267" s="225"/>
      <c r="CCF2267" s="225"/>
      <c r="CCG2267" s="225"/>
      <c r="CCH2267" s="225"/>
      <c r="CCI2267" s="225"/>
      <c r="CCJ2267" s="225"/>
      <c r="CCK2267" s="225"/>
      <c r="CCL2267" s="225"/>
      <c r="CCM2267" s="225"/>
      <c r="CCN2267" s="225"/>
      <c r="CCO2267" s="225"/>
      <c r="CCP2267" s="225"/>
      <c r="CCQ2267" s="225"/>
      <c r="CCR2267" s="225"/>
      <c r="CCS2267" s="225"/>
      <c r="CCT2267" s="225"/>
      <c r="CCU2267" s="225"/>
      <c r="CCV2267" s="225"/>
      <c r="CCW2267" s="225"/>
      <c r="CCX2267" s="225"/>
      <c r="CCY2267" s="225"/>
      <c r="CCZ2267" s="225"/>
      <c r="CDA2267" s="225"/>
      <c r="CDB2267" s="225"/>
      <c r="CDC2267" s="225"/>
      <c r="CDD2267" s="225"/>
      <c r="CDE2267" s="225"/>
      <c r="CDF2267" s="225"/>
      <c r="CDG2267" s="225"/>
      <c r="CDH2267" s="225"/>
      <c r="CDI2267" s="225"/>
      <c r="CDJ2267" s="225"/>
      <c r="CDK2267" s="225"/>
      <c r="CDL2267" s="225"/>
      <c r="CDM2267" s="225"/>
      <c r="CDN2267" s="225"/>
      <c r="CDO2267" s="225"/>
      <c r="CDP2267" s="225"/>
      <c r="CDQ2267" s="225"/>
      <c r="CDR2267" s="225"/>
      <c r="CDS2267" s="225"/>
      <c r="CDT2267" s="225"/>
      <c r="CDU2267" s="225"/>
      <c r="CDV2267" s="225"/>
      <c r="CDW2267" s="225"/>
      <c r="CDX2267" s="225"/>
      <c r="CDY2267" s="225"/>
      <c r="CDZ2267" s="225"/>
      <c r="CEA2267" s="225"/>
      <c r="CEB2267" s="225"/>
      <c r="CEC2267" s="225"/>
      <c r="CED2267" s="225"/>
      <c r="CEE2267" s="225"/>
      <c r="CEF2267" s="225"/>
      <c r="CEG2267" s="225"/>
      <c r="CEH2267" s="225"/>
      <c r="CEI2267" s="225"/>
      <c r="CEJ2267" s="225"/>
      <c r="CEK2267" s="225"/>
      <c r="CEL2267" s="225"/>
      <c r="CEM2267" s="225"/>
      <c r="CEN2267" s="225"/>
      <c r="CEO2267" s="225"/>
      <c r="CEP2267" s="225"/>
      <c r="CEQ2267" s="225"/>
      <c r="CER2267" s="225"/>
      <c r="CES2267" s="225"/>
      <c r="CET2267" s="225"/>
      <c r="CEU2267" s="225"/>
      <c r="CEV2267" s="225"/>
      <c r="CEW2267" s="225"/>
      <c r="CEX2267" s="225"/>
      <c r="CEY2267" s="225"/>
      <c r="CEZ2267" s="225"/>
      <c r="CFA2267" s="225"/>
      <c r="CFB2267" s="225"/>
      <c r="CFC2267" s="225"/>
      <c r="CFD2267" s="225"/>
      <c r="CFE2267" s="225"/>
      <c r="CFF2267" s="225"/>
      <c r="CFG2267" s="225"/>
      <c r="CFH2267" s="225"/>
      <c r="CFI2267" s="225"/>
      <c r="CFJ2267" s="225"/>
      <c r="CFK2267" s="225"/>
      <c r="CFL2267" s="225"/>
      <c r="CFM2267" s="225"/>
      <c r="CFN2267" s="225"/>
      <c r="CFO2267" s="225"/>
      <c r="CFP2267" s="225"/>
      <c r="CFQ2267" s="225"/>
      <c r="CFR2267" s="225"/>
      <c r="CFS2267" s="225"/>
      <c r="CFT2267" s="225"/>
      <c r="CFU2267" s="225"/>
      <c r="CFV2267" s="225"/>
      <c r="CFW2267" s="225"/>
      <c r="CFX2267" s="225"/>
      <c r="CFY2267" s="225"/>
      <c r="CFZ2267" s="225"/>
      <c r="CGA2267" s="225"/>
      <c r="CGB2267" s="225"/>
      <c r="CGC2267" s="225"/>
      <c r="CGD2267" s="225"/>
      <c r="CGE2267" s="225"/>
      <c r="CGF2267" s="225"/>
      <c r="CGG2267" s="225"/>
      <c r="CGH2267" s="225"/>
      <c r="CGI2267" s="225"/>
      <c r="CGJ2267" s="225"/>
      <c r="CGK2267" s="225"/>
      <c r="CGL2267" s="225"/>
      <c r="CGM2267" s="225"/>
      <c r="CGN2267" s="225"/>
      <c r="CGO2267" s="225"/>
      <c r="CGP2267" s="225"/>
      <c r="CGQ2267" s="225"/>
      <c r="CGR2267" s="225"/>
      <c r="CGS2267" s="225"/>
      <c r="CGT2267" s="225"/>
      <c r="CGU2267" s="225"/>
      <c r="CGV2267" s="225"/>
      <c r="CGW2267" s="225"/>
      <c r="CGX2267" s="225"/>
      <c r="CGY2267" s="225"/>
      <c r="CGZ2267" s="225"/>
      <c r="CHA2267" s="225"/>
      <c r="CHB2267" s="225"/>
      <c r="CHC2267" s="225"/>
      <c r="CHD2267" s="225"/>
      <c r="CHE2267" s="225"/>
      <c r="CHF2267" s="225"/>
      <c r="CHG2267" s="225"/>
      <c r="CHH2267" s="225"/>
      <c r="CHI2267" s="225"/>
      <c r="CHJ2267" s="225"/>
      <c r="CHK2267" s="225"/>
      <c r="CHL2267" s="225"/>
      <c r="CHM2267" s="225"/>
      <c r="CHN2267" s="225"/>
      <c r="CHO2267" s="225"/>
      <c r="CHP2267" s="225"/>
      <c r="CHQ2267" s="225"/>
      <c r="CHR2267" s="225"/>
      <c r="CHS2267" s="225"/>
      <c r="CHT2267" s="225"/>
      <c r="CHU2267" s="225"/>
      <c r="CHV2267" s="225"/>
      <c r="CHW2267" s="225"/>
      <c r="CHX2267" s="225"/>
      <c r="CHY2267" s="225"/>
      <c r="CHZ2267" s="225"/>
      <c r="CIA2267" s="225"/>
      <c r="CIB2267" s="225"/>
      <c r="CIC2267" s="225"/>
      <c r="CID2267" s="225"/>
      <c r="CIE2267" s="225"/>
      <c r="CIF2267" s="225"/>
      <c r="CIG2267" s="225"/>
      <c r="CIH2267" s="225"/>
      <c r="CII2267" s="225"/>
      <c r="CIJ2267" s="225"/>
      <c r="CIK2267" s="225"/>
      <c r="CIL2267" s="225"/>
      <c r="CIM2267" s="225"/>
      <c r="CIN2267" s="225"/>
      <c r="CIO2267" s="225"/>
      <c r="CIP2267" s="225"/>
      <c r="CIQ2267" s="225"/>
      <c r="CIR2267" s="225"/>
      <c r="CIS2267" s="225"/>
      <c r="CIT2267" s="225"/>
      <c r="CIU2267" s="225"/>
      <c r="CIV2267" s="225"/>
      <c r="CIW2267" s="225"/>
      <c r="CIX2267" s="225"/>
      <c r="CIY2267" s="225"/>
      <c r="CIZ2267" s="225"/>
      <c r="CJA2267" s="225"/>
      <c r="CJB2267" s="225"/>
      <c r="CJC2267" s="225"/>
      <c r="CJD2267" s="225"/>
      <c r="CJE2267" s="225"/>
      <c r="CJF2267" s="225"/>
      <c r="CJG2267" s="225"/>
      <c r="CJH2267" s="225"/>
      <c r="CJI2267" s="225"/>
      <c r="CJJ2267" s="225"/>
      <c r="CJK2267" s="225"/>
      <c r="CJL2267" s="225"/>
      <c r="CJM2267" s="225"/>
      <c r="CJN2267" s="225"/>
      <c r="CJO2267" s="225"/>
      <c r="CJP2267" s="225"/>
      <c r="CJQ2267" s="225"/>
      <c r="CJR2267" s="225"/>
      <c r="CJS2267" s="225"/>
      <c r="CJT2267" s="225"/>
      <c r="CJU2267" s="225"/>
      <c r="CJV2267" s="225"/>
      <c r="CJW2267" s="225"/>
      <c r="CJX2267" s="225"/>
      <c r="CJY2267" s="225"/>
      <c r="CJZ2267" s="225"/>
      <c r="CKA2267" s="225"/>
      <c r="CKB2267" s="225"/>
      <c r="CKC2267" s="225"/>
      <c r="CKD2267" s="225"/>
      <c r="CKE2267" s="225"/>
      <c r="CKF2267" s="225"/>
      <c r="CKG2267" s="225"/>
      <c r="CKH2267" s="225"/>
      <c r="CKI2267" s="225"/>
      <c r="CKJ2267" s="225"/>
      <c r="CKK2267" s="225"/>
      <c r="CKL2267" s="225"/>
      <c r="CKM2267" s="225"/>
      <c r="CKN2267" s="225"/>
      <c r="CKO2267" s="225"/>
      <c r="CKP2267" s="225"/>
      <c r="CKQ2267" s="225"/>
      <c r="CKR2267" s="225"/>
      <c r="CKS2267" s="225"/>
      <c r="CKT2267" s="225"/>
      <c r="CKU2267" s="225"/>
      <c r="CKV2267" s="225"/>
      <c r="CKW2267" s="225"/>
      <c r="CKX2267" s="225"/>
      <c r="CKY2267" s="225"/>
      <c r="CKZ2267" s="225"/>
      <c r="CLA2267" s="225"/>
      <c r="CLB2267" s="225"/>
      <c r="CLC2267" s="225"/>
      <c r="CLD2267" s="225"/>
      <c r="CLE2267" s="225"/>
      <c r="CLF2267" s="225"/>
      <c r="CLG2267" s="225"/>
      <c r="CLH2267" s="225"/>
      <c r="CLI2267" s="225"/>
      <c r="CLJ2267" s="225"/>
      <c r="CLK2267" s="225"/>
      <c r="CLL2267" s="225"/>
      <c r="CLM2267" s="225"/>
      <c r="CLN2267" s="225"/>
      <c r="CLO2267" s="225"/>
      <c r="CLP2267" s="225"/>
      <c r="CLQ2267" s="225"/>
      <c r="CLR2267" s="225"/>
      <c r="CLS2267" s="225"/>
      <c r="CLT2267" s="225"/>
      <c r="CLU2267" s="225"/>
      <c r="CLV2267" s="225"/>
      <c r="CLW2267" s="225"/>
      <c r="CLX2267" s="225"/>
      <c r="CLY2267" s="225"/>
      <c r="CLZ2267" s="225"/>
      <c r="CMA2267" s="225"/>
      <c r="CMB2267" s="225"/>
      <c r="CMC2267" s="225"/>
      <c r="CMD2267" s="225"/>
      <c r="CME2267" s="225"/>
      <c r="CMF2267" s="225"/>
      <c r="CMG2267" s="225"/>
      <c r="CMH2267" s="225"/>
      <c r="CMI2267" s="225"/>
      <c r="CMJ2267" s="225"/>
      <c r="CMK2267" s="225"/>
      <c r="CML2267" s="225"/>
      <c r="CMM2267" s="225"/>
      <c r="CMN2267" s="225"/>
      <c r="CMO2267" s="225"/>
      <c r="CMP2267" s="225"/>
      <c r="CMQ2267" s="225"/>
      <c r="CMR2267" s="225"/>
      <c r="CMS2267" s="225"/>
      <c r="CMT2267" s="225"/>
      <c r="CMU2267" s="225"/>
      <c r="CMV2267" s="225"/>
      <c r="CMW2267" s="225"/>
      <c r="CMX2267" s="225"/>
      <c r="CMY2267" s="225"/>
      <c r="CMZ2267" s="225"/>
      <c r="CNA2267" s="225"/>
      <c r="CNB2267" s="225"/>
      <c r="CNC2267" s="225"/>
      <c r="CND2267" s="225"/>
      <c r="CNE2267" s="225"/>
      <c r="CNF2267" s="225"/>
      <c r="CNG2267" s="225"/>
      <c r="CNH2267" s="225"/>
      <c r="CNI2267" s="225"/>
      <c r="CNJ2267" s="225"/>
      <c r="CNK2267" s="225"/>
      <c r="CNL2267" s="225"/>
      <c r="CNM2267" s="225"/>
      <c r="CNN2267" s="225"/>
      <c r="CNO2267" s="225"/>
      <c r="CNP2267" s="225"/>
      <c r="CNQ2267" s="225"/>
      <c r="CNR2267" s="225"/>
      <c r="CNS2267" s="225"/>
      <c r="CNT2267" s="225"/>
      <c r="CNU2267" s="225"/>
      <c r="CNV2267" s="225"/>
      <c r="CNW2267" s="225"/>
      <c r="CNX2267" s="225"/>
      <c r="CNY2267" s="225"/>
      <c r="CNZ2267" s="225"/>
      <c r="COA2267" s="225"/>
      <c r="COB2267" s="225"/>
      <c r="COC2267" s="225"/>
      <c r="COD2267" s="225"/>
      <c r="COE2267" s="225"/>
      <c r="COF2267" s="225"/>
      <c r="COG2267" s="225"/>
      <c r="COH2267" s="225"/>
      <c r="COI2267" s="225"/>
      <c r="COJ2267" s="225"/>
      <c r="COK2267" s="225"/>
      <c r="COL2267" s="225"/>
      <c r="COM2267" s="225"/>
      <c r="CON2267" s="225"/>
      <c r="COO2267" s="225"/>
      <c r="COP2267" s="225"/>
      <c r="COQ2267" s="225"/>
      <c r="COR2267" s="225"/>
      <c r="COS2267" s="225"/>
      <c r="COT2267" s="225"/>
      <c r="COU2267" s="225"/>
      <c r="COV2267" s="225"/>
      <c r="COW2267" s="225"/>
      <c r="COX2267" s="225"/>
      <c r="COY2267" s="225"/>
      <c r="COZ2267" s="225"/>
      <c r="CPA2267" s="225"/>
      <c r="CPB2267" s="225"/>
      <c r="CPC2267" s="225"/>
      <c r="CPD2267" s="225"/>
      <c r="CPE2267" s="225"/>
      <c r="CPF2267" s="225"/>
      <c r="CPG2267" s="225"/>
      <c r="CPH2267" s="225"/>
      <c r="CPI2267" s="225"/>
      <c r="CPJ2267" s="225"/>
      <c r="CPK2267" s="225"/>
      <c r="CPL2267" s="225"/>
      <c r="CPM2267" s="225"/>
      <c r="CPN2267" s="225"/>
      <c r="CPO2267" s="225"/>
      <c r="CPP2267" s="225"/>
      <c r="CPQ2267" s="225"/>
      <c r="CPR2267" s="225"/>
      <c r="CPS2267" s="225"/>
      <c r="CPT2267" s="225"/>
      <c r="CPU2267" s="225"/>
      <c r="CPV2267" s="225"/>
      <c r="CPW2267" s="225"/>
      <c r="CPX2267" s="225"/>
      <c r="CPY2267" s="225"/>
      <c r="CPZ2267" s="225"/>
      <c r="CQA2267" s="225"/>
      <c r="CQB2267" s="225"/>
      <c r="CQC2267" s="225"/>
      <c r="CQD2267" s="225"/>
      <c r="CQE2267" s="225"/>
      <c r="CQF2267" s="225"/>
      <c r="CQG2267" s="225"/>
      <c r="CQH2267" s="225"/>
      <c r="CQI2267" s="225"/>
      <c r="CQJ2267" s="225"/>
      <c r="CQK2267" s="225"/>
      <c r="CQL2267" s="225"/>
      <c r="CQM2267" s="225"/>
      <c r="CQN2267" s="225"/>
      <c r="CQO2267" s="225"/>
      <c r="CQP2267" s="225"/>
      <c r="CQQ2267" s="225"/>
      <c r="CQR2267" s="225"/>
      <c r="CQS2267" s="225"/>
      <c r="CQT2267" s="225"/>
      <c r="CQU2267" s="225"/>
      <c r="CQV2267" s="225"/>
      <c r="CQW2267" s="225"/>
      <c r="CQX2267" s="225"/>
      <c r="CQY2267" s="225"/>
      <c r="CQZ2267" s="225"/>
      <c r="CRA2267" s="225"/>
      <c r="CRB2267" s="225"/>
      <c r="CRC2267" s="225"/>
      <c r="CRD2267" s="225"/>
      <c r="CRE2267" s="225"/>
      <c r="CRF2267" s="225"/>
      <c r="CRG2267" s="225"/>
      <c r="CRH2267" s="225"/>
      <c r="CRI2267" s="225"/>
      <c r="CRJ2267" s="225"/>
      <c r="CRK2267" s="225"/>
      <c r="CRL2267" s="225"/>
      <c r="CRM2267" s="225"/>
      <c r="CRN2267" s="225"/>
      <c r="CRO2267" s="225"/>
      <c r="CRP2267" s="225"/>
      <c r="CRQ2267" s="225"/>
      <c r="CRR2267" s="225"/>
      <c r="CRS2267" s="225"/>
      <c r="CRT2267" s="225"/>
      <c r="CRU2267" s="225"/>
      <c r="CRV2267" s="225"/>
      <c r="CRW2267" s="225"/>
      <c r="CRX2267" s="225"/>
      <c r="CRY2267" s="225"/>
      <c r="CRZ2267" s="225"/>
      <c r="CSA2267" s="225"/>
      <c r="CSB2267" s="225"/>
      <c r="CSC2267" s="225"/>
      <c r="CSD2267" s="225"/>
      <c r="CSE2267" s="225"/>
      <c r="CSF2267" s="225"/>
      <c r="CSG2267" s="225"/>
      <c r="CSH2267" s="225"/>
      <c r="CSI2267" s="225"/>
      <c r="CSJ2267" s="225"/>
      <c r="CSK2267" s="225"/>
      <c r="CSL2267" s="225"/>
      <c r="CSM2267" s="225"/>
      <c r="CSN2267" s="225"/>
      <c r="CSO2267" s="225"/>
      <c r="CSP2267" s="225"/>
      <c r="CSQ2267" s="225"/>
      <c r="CSR2267" s="225"/>
      <c r="CSS2267" s="225"/>
      <c r="CST2267" s="225"/>
      <c r="CSU2267" s="225"/>
      <c r="CSV2267" s="225"/>
      <c r="CSW2267" s="225"/>
      <c r="CSX2267" s="225"/>
      <c r="CSY2267" s="225"/>
      <c r="CSZ2267" s="225"/>
      <c r="CTA2267" s="225"/>
      <c r="CTB2267" s="225"/>
      <c r="CTC2267" s="225"/>
      <c r="CTD2267" s="225"/>
      <c r="CTE2267" s="225"/>
      <c r="CTF2267" s="225"/>
      <c r="CTG2267" s="225"/>
      <c r="CTH2267" s="225"/>
      <c r="CTI2267" s="225"/>
      <c r="CTJ2267" s="225"/>
      <c r="CTK2267" s="225"/>
      <c r="CTL2267" s="225"/>
      <c r="CTM2267" s="225"/>
      <c r="CTN2267" s="225"/>
      <c r="CTO2267" s="225"/>
      <c r="CTP2267" s="225"/>
      <c r="CTQ2267" s="225"/>
      <c r="CTR2267" s="225"/>
      <c r="CTS2267" s="225"/>
      <c r="CTT2267" s="225"/>
      <c r="CTU2267" s="225"/>
      <c r="CTV2267" s="225"/>
      <c r="CTW2267" s="225"/>
      <c r="CTX2267" s="225"/>
      <c r="CTY2267" s="225"/>
      <c r="CTZ2267" s="225"/>
      <c r="CUA2267" s="225"/>
      <c r="CUB2267" s="225"/>
      <c r="CUC2267" s="225"/>
      <c r="CUD2267" s="225"/>
      <c r="CUE2267" s="225"/>
      <c r="CUF2267" s="225"/>
      <c r="CUG2267" s="225"/>
      <c r="CUH2267" s="225"/>
      <c r="CUI2267" s="225"/>
      <c r="CUJ2267" s="225"/>
      <c r="CUK2267" s="225"/>
      <c r="CUL2267" s="225"/>
      <c r="CUM2267" s="225"/>
      <c r="CUN2267" s="225"/>
      <c r="CUO2267" s="225"/>
      <c r="CUP2267" s="225"/>
      <c r="CUQ2267" s="225"/>
      <c r="CUR2267" s="225"/>
      <c r="CUS2267" s="225"/>
      <c r="CUT2267" s="225"/>
      <c r="CUU2267" s="225"/>
      <c r="CUV2267" s="225"/>
      <c r="CUW2267" s="225"/>
      <c r="CUX2267" s="225"/>
      <c r="CUY2267" s="225"/>
      <c r="CUZ2267" s="225"/>
      <c r="CVA2267" s="225"/>
      <c r="CVB2267" s="225"/>
      <c r="CVC2267" s="225"/>
      <c r="CVD2267" s="225"/>
      <c r="CVE2267" s="225"/>
      <c r="CVF2267" s="225"/>
      <c r="CVG2267" s="225"/>
      <c r="CVH2267" s="225"/>
      <c r="CVI2267" s="225"/>
      <c r="CVJ2267" s="225"/>
      <c r="CVK2267" s="225"/>
      <c r="CVL2267" s="225"/>
      <c r="CVM2267" s="225"/>
      <c r="CVN2267" s="225"/>
      <c r="CVO2267" s="225"/>
      <c r="CVP2267" s="225"/>
      <c r="CVQ2267" s="225"/>
      <c r="CVR2267" s="225"/>
      <c r="CVS2267" s="225"/>
      <c r="CVT2267" s="225"/>
      <c r="CVU2267" s="225"/>
      <c r="CVV2267" s="225"/>
      <c r="CVW2267" s="225"/>
      <c r="CVX2267" s="225"/>
      <c r="CVY2267" s="225"/>
      <c r="CVZ2267" s="225"/>
      <c r="CWA2267" s="225"/>
      <c r="CWB2267" s="225"/>
      <c r="CWC2267" s="225"/>
      <c r="CWD2267" s="225"/>
      <c r="CWE2267" s="225"/>
      <c r="CWF2267" s="225"/>
      <c r="CWG2267" s="225"/>
      <c r="CWH2267" s="225"/>
      <c r="CWI2267" s="225"/>
      <c r="CWJ2267" s="225"/>
      <c r="CWK2267" s="225"/>
      <c r="CWL2267" s="225"/>
      <c r="CWM2267" s="225"/>
      <c r="CWN2267" s="225"/>
      <c r="CWO2267" s="225"/>
      <c r="CWP2267" s="225"/>
      <c r="CWQ2267" s="225"/>
      <c r="CWR2267" s="225"/>
      <c r="CWS2267" s="225"/>
      <c r="CWT2267" s="225"/>
      <c r="CWU2267" s="225"/>
      <c r="CWV2267" s="225"/>
      <c r="CWW2267" s="225"/>
      <c r="CWX2267" s="225"/>
      <c r="CWY2267" s="225"/>
      <c r="CWZ2267" s="225"/>
      <c r="CXA2267" s="225"/>
      <c r="CXB2267" s="225"/>
      <c r="CXC2267" s="225"/>
      <c r="CXD2267" s="225"/>
      <c r="CXE2267" s="225"/>
      <c r="CXF2267" s="225"/>
      <c r="CXG2267" s="225"/>
      <c r="CXH2267" s="225"/>
      <c r="CXI2267" s="225"/>
      <c r="CXJ2267" s="225"/>
      <c r="CXK2267" s="225"/>
      <c r="CXL2267" s="225"/>
      <c r="CXM2267" s="225"/>
      <c r="CXN2267" s="225"/>
      <c r="CXO2267" s="225"/>
      <c r="CXP2267" s="225"/>
      <c r="CXQ2267" s="225"/>
      <c r="CXR2267" s="225"/>
      <c r="CXS2267" s="225"/>
      <c r="CXT2267" s="225"/>
      <c r="CXU2267" s="225"/>
      <c r="CXV2267" s="225"/>
      <c r="CXW2267" s="225"/>
      <c r="CXX2267" s="225"/>
      <c r="CXY2267" s="225"/>
      <c r="CXZ2267" s="225"/>
      <c r="CYA2267" s="225"/>
      <c r="CYB2267" s="225"/>
      <c r="CYC2267" s="225"/>
      <c r="CYD2267" s="225"/>
      <c r="CYE2267" s="225"/>
      <c r="CYF2267" s="225"/>
      <c r="CYG2267" s="225"/>
      <c r="CYH2267" s="225"/>
      <c r="CYI2267" s="225"/>
      <c r="CYJ2267" s="225"/>
      <c r="CYK2267" s="225"/>
      <c r="CYL2267" s="225"/>
      <c r="CYM2267" s="225"/>
      <c r="CYN2267" s="225"/>
      <c r="CYO2267" s="225"/>
      <c r="CYP2267" s="225"/>
      <c r="CYQ2267" s="225"/>
      <c r="CYR2267" s="225"/>
      <c r="CYS2267" s="225"/>
      <c r="CYT2267" s="225"/>
      <c r="CYU2267" s="225"/>
      <c r="CYV2267" s="225"/>
      <c r="CYW2267" s="225"/>
      <c r="CYX2267" s="225"/>
      <c r="CYY2267" s="225"/>
      <c r="CYZ2267" s="225"/>
      <c r="CZA2267" s="225"/>
      <c r="CZB2267" s="225"/>
      <c r="CZC2267" s="225"/>
      <c r="CZD2267" s="225"/>
      <c r="CZE2267" s="225"/>
      <c r="CZF2267" s="225"/>
      <c r="CZG2267" s="225"/>
      <c r="CZH2267" s="225"/>
      <c r="CZI2267" s="225"/>
      <c r="CZJ2267" s="225"/>
      <c r="CZK2267" s="225"/>
      <c r="CZL2267" s="225"/>
      <c r="CZM2267" s="225"/>
      <c r="CZN2267" s="225"/>
      <c r="CZO2267" s="225"/>
      <c r="CZP2267" s="225"/>
      <c r="CZQ2267" s="225"/>
      <c r="CZR2267" s="225"/>
      <c r="CZS2267" s="225"/>
      <c r="CZT2267" s="225"/>
      <c r="CZU2267" s="225"/>
      <c r="CZV2267" s="225"/>
      <c r="CZW2267" s="225"/>
      <c r="CZX2267" s="225"/>
      <c r="CZY2267" s="225"/>
      <c r="CZZ2267" s="225"/>
      <c r="DAA2267" s="225"/>
      <c r="DAB2267" s="225"/>
      <c r="DAC2267" s="225"/>
      <c r="DAD2267" s="225"/>
      <c r="DAE2267" s="225"/>
      <c r="DAF2267" s="225"/>
      <c r="DAG2267" s="225"/>
      <c r="DAH2267" s="225"/>
      <c r="DAI2267" s="225"/>
      <c r="DAJ2267" s="225"/>
      <c r="DAK2267" s="225"/>
      <c r="DAL2267" s="225"/>
      <c r="DAM2267" s="225"/>
      <c r="DAN2267" s="225"/>
      <c r="DAO2267" s="225"/>
      <c r="DAP2267" s="225"/>
      <c r="DAQ2267" s="225"/>
      <c r="DAR2267" s="225"/>
      <c r="DAS2267" s="225"/>
      <c r="DAT2267" s="225"/>
      <c r="DAU2267" s="225"/>
      <c r="DAV2267" s="225"/>
      <c r="DAW2267" s="225"/>
      <c r="DAX2267" s="225"/>
      <c r="DAY2267" s="225"/>
      <c r="DAZ2267" s="225"/>
      <c r="DBA2267" s="225"/>
      <c r="DBB2267" s="225"/>
      <c r="DBC2267" s="225"/>
      <c r="DBD2267" s="225"/>
      <c r="DBE2267" s="225"/>
      <c r="DBF2267" s="225"/>
      <c r="DBG2267" s="225"/>
      <c r="DBH2267" s="225"/>
      <c r="DBI2267" s="225"/>
      <c r="DBJ2267" s="225"/>
      <c r="DBK2267" s="225"/>
      <c r="DBL2267" s="225"/>
      <c r="DBM2267" s="225"/>
      <c r="DBN2267" s="225"/>
      <c r="DBO2267" s="225"/>
      <c r="DBP2267" s="225"/>
      <c r="DBQ2267" s="225"/>
      <c r="DBR2267" s="225"/>
      <c r="DBS2267" s="225"/>
      <c r="DBT2267" s="225"/>
      <c r="DBU2267" s="225"/>
      <c r="DBV2267" s="225"/>
      <c r="DBW2267" s="225"/>
      <c r="DBX2267" s="225"/>
      <c r="DBY2267" s="225"/>
      <c r="DBZ2267" s="225"/>
      <c r="DCA2267" s="225"/>
      <c r="DCB2267" s="225"/>
      <c r="DCC2267" s="225"/>
      <c r="DCD2267" s="225"/>
      <c r="DCE2267" s="225"/>
      <c r="DCF2267" s="225"/>
      <c r="DCG2267" s="225"/>
      <c r="DCH2267" s="225"/>
      <c r="DCI2267" s="225"/>
      <c r="DCJ2267" s="225"/>
      <c r="DCK2267" s="225"/>
      <c r="DCL2267" s="225"/>
      <c r="DCM2267" s="225"/>
      <c r="DCN2267" s="225"/>
      <c r="DCO2267" s="225"/>
      <c r="DCP2267" s="225"/>
      <c r="DCQ2267" s="225"/>
      <c r="DCR2267" s="225"/>
      <c r="DCS2267" s="225"/>
      <c r="DCT2267" s="225"/>
      <c r="DCU2267" s="225"/>
      <c r="DCV2267" s="225"/>
      <c r="DCW2267" s="225"/>
      <c r="DCX2267" s="225"/>
      <c r="DCY2267" s="225"/>
      <c r="DCZ2267" s="225"/>
      <c r="DDA2267" s="225"/>
      <c r="DDB2267" s="225"/>
      <c r="DDC2267" s="225"/>
      <c r="DDD2267" s="225"/>
      <c r="DDE2267" s="225"/>
      <c r="DDF2267" s="225"/>
      <c r="DDG2267" s="225"/>
      <c r="DDH2267" s="225"/>
      <c r="DDI2267" s="225"/>
      <c r="DDJ2267" s="225"/>
      <c r="DDK2267" s="225"/>
      <c r="DDL2267" s="225"/>
      <c r="DDM2267" s="225"/>
      <c r="DDN2267" s="225"/>
      <c r="DDO2267" s="225"/>
      <c r="DDP2267" s="225"/>
      <c r="DDQ2267" s="225"/>
      <c r="DDR2267" s="225"/>
      <c r="DDS2267" s="225"/>
      <c r="DDT2267" s="225"/>
      <c r="DDU2267" s="225"/>
      <c r="DDV2267" s="225"/>
      <c r="DDW2267" s="225"/>
      <c r="DDX2267" s="225"/>
      <c r="DDY2267" s="225"/>
      <c r="DDZ2267" s="225"/>
      <c r="DEA2267" s="225"/>
      <c r="DEB2267" s="225"/>
      <c r="DEC2267" s="225"/>
      <c r="DED2267" s="225"/>
      <c r="DEE2267" s="225"/>
      <c r="DEF2267" s="225"/>
      <c r="DEG2267" s="225"/>
      <c r="DEH2267" s="225"/>
      <c r="DEI2267" s="225"/>
      <c r="DEJ2267" s="225"/>
      <c r="DEK2267" s="225"/>
      <c r="DEL2267" s="225"/>
      <c r="DEM2267" s="225"/>
      <c r="DEN2267" s="225"/>
      <c r="DEO2267" s="225"/>
      <c r="DEP2267" s="225"/>
      <c r="DEQ2267" s="225"/>
      <c r="DER2267" s="225"/>
      <c r="DES2267" s="225"/>
      <c r="DET2267" s="225"/>
      <c r="DEU2267" s="225"/>
      <c r="DEV2267" s="225"/>
      <c r="DEW2267" s="225"/>
      <c r="DEX2267" s="225"/>
      <c r="DEY2267" s="225"/>
      <c r="DEZ2267" s="225"/>
      <c r="DFA2267" s="225"/>
      <c r="DFB2267" s="225"/>
      <c r="DFC2267" s="225"/>
      <c r="DFD2267" s="225"/>
      <c r="DFE2267" s="225"/>
      <c r="DFF2267" s="225"/>
      <c r="DFG2267" s="225"/>
      <c r="DFH2267" s="225"/>
      <c r="DFI2267" s="225"/>
      <c r="DFJ2267" s="225"/>
      <c r="DFK2267" s="225"/>
      <c r="DFL2267" s="225"/>
      <c r="DFM2267" s="225"/>
      <c r="DFN2267" s="225"/>
      <c r="DFO2267" s="225"/>
      <c r="DFP2267" s="225"/>
      <c r="DFQ2267" s="225"/>
      <c r="DFR2267" s="225"/>
      <c r="DFS2267" s="225"/>
      <c r="DFT2267" s="225"/>
      <c r="DFU2267" s="225"/>
      <c r="DFV2267" s="225"/>
      <c r="DFW2267" s="225"/>
      <c r="DFX2267" s="225"/>
      <c r="DFY2267" s="225"/>
      <c r="DFZ2267" s="225"/>
      <c r="DGA2267" s="225"/>
      <c r="DGB2267" s="225"/>
      <c r="DGC2267" s="225"/>
      <c r="DGD2267" s="225"/>
      <c r="DGE2267" s="225"/>
      <c r="DGF2267" s="225"/>
      <c r="DGG2267" s="225"/>
      <c r="DGH2267" s="225"/>
      <c r="DGI2267" s="225"/>
      <c r="DGJ2267" s="225"/>
      <c r="DGK2267" s="225"/>
      <c r="DGL2267" s="225"/>
      <c r="DGM2267" s="225"/>
      <c r="DGN2267" s="225"/>
      <c r="DGO2267" s="225"/>
      <c r="DGP2267" s="225"/>
      <c r="DGQ2267" s="225"/>
      <c r="DGR2267" s="225"/>
      <c r="DGS2267" s="225"/>
      <c r="DGT2267" s="225"/>
      <c r="DGU2267" s="225"/>
      <c r="DGV2267" s="225"/>
      <c r="DGW2267" s="225"/>
      <c r="DGX2267" s="225"/>
      <c r="DGY2267" s="225"/>
      <c r="DGZ2267" s="225"/>
      <c r="DHA2267" s="225"/>
      <c r="DHB2267" s="225"/>
      <c r="DHC2267" s="225"/>
      <c r="DHD2267" s="225"/>
      <c r="DHE2267" s="225"/>
      <c r="DHF2267" s="225"/>
      <c r="DHG2267" s="225"/>
      <c r="DHH2267" s="225"/>
      <c r="DHI2267" s="225"/>
      <c r="DHJ2267" s="225"/>
      <c r="DHK2267" s="225"/>
      <c r="DHL2267" s="225"/>
      <c r="DHM2267" s="225"/>
      <c r="DHN2267" s="225"/>
      <c r="DHO2267" s="225"/>
      <c r="DHP2267" s="225"/>
      <c r="DHQ2267" s="225"/>
      <c r="DHR2267" s="225"/>
      <c r="DHS2267" s="225"/>
      <c r="DHT2267" s="225"/>
      <c r="DHU2267" s="225"/>
      <c r="DHV2267" s="225"/>
      <c r="DHW2267" s="225"/>
      <c r="DHX2267" s="225"/>
      <c r="DHY2267" s="225"/>
      <c r="DHZ2267" s="225"/>
      <c r="DIA2267" s="225"/>
      <c r="DIB2267" s="225"/>
      <c r="DIC2267" s="225"/>
      <c r="DID2267" s="225"/>
      <c r="DIE2267" s="225"/>
      <c r="DIF2267" s="225"/>
      <c r="DIG2267" s="225"/>
      <c r="DIH2267" s="225"/>
      <c r="DII2267" s="225"/>
      <c r="DIJ2267" s="225"/>
      <c r="DIK2267" s="225"/>
      <c r="DIL2267" s="225"/>
      <c r="DIM2267" s="225"/>
      <c r="DIN2267" s="225"/>
      <c r="DIO2267" s="225"/>
      <c r="DIP2267" s="225"/>
      <c r="DIQ2267" s="225"/>
      <c r="DIR2267" s="225"/>
      <c r="DIS2267" s="225"/>
      <c r="DIT2267" s="225"/>
      <c r="DIU2267" s="225"/>
      <c r="DIV2267" s="225"/>
      <c r="DIW2267" s="225"/>
      <c r="DIX2267" s="225"/>
      <c r="DIY2267" s="225"/>
      <c r="DIZ2267" s="225"/>
      <c r="DJA2267" s="225"/>
      <c r="DJB2267" s="225"/>
      <c r="DJC2267" s="225"/>
      <c r="DJD2267" s="225"/>
      <c r="DJE2267" s="225"/>
      <c r="DJF2267" s="225"/>
      <c r="DJG2267" s="225"/>
      <c r="DJH2267" s="225"/>
      <c r="DJI2267" s="225"/>
      <c r="DJJ2267" s="225"/>
      <c r="DJK2267" s="225"/>
      <c r="DJL2267" s="225"/>
      <c r="DJM2267" s="225"/>
      <c r="DJN2267" s="225"/>
      <c r="DJO2267" s="225"/>
      <c r="DJP2267" s="225"/>
      <c r="DJQ2267" s="225"/>
      <c r="DJR2267" s="225"/>
      <c r="DJS2267" s="225"/>
      <c r="DJT2267" s="225"/>
      <c r="DJU2267" s="225"/>
      <c r="DJV2267" s="225"/>
      <c r="DJW2267" s="225"/>
      <c r="DJX2267" s="225"/>
      <c r="DJY2267" s="225"/>
      <c r="DJZ2267" s="225"/>
      <c r="DKA2267" s="225"/>
      <c r="DKB2267" s="225"/>
      <c r="DKC2267" s="225"/>
      <c r="DKD2267" s="225"/>
      <c r="DKE2267" s="225"/>
      <c r="DKF2267" s="225"/>
      <c r="DKG2267" s="225"/>
      <c r="DKH2267" s="225"/>
      <c r="DKI2267" s="225"/>
      <c r="DKJ2267" s="225"/>
      <c r="DKK2267" s="225"/>
      <c r="DKL2267" s="225"/>
      <c r="DKM2267" s="225"/>
      <c r="DKN2267" s="225"/>
      <c r="DKO2267" s="225"/>
      <c r="DKP2267" s="225"/>
      <c r="DKQ2267" s="225"/>
      <c r="DKR2267" s="225"/>
      <c r="DKS2267" s="225"/>
      <c r="DKT2267" s="225"/>
      <c r="DKU2267" s="225"/>
      <c r="DKV2267" s="225"/>
      <c r="DKW2267" s="225"/>
      <c r="DKX2267" s="225"/>
      <c r="DKY2267" s="225"/>
      <c r="DKZ2267" s="225"/>
      <c r="DLA2267" s="225"/>
      <c r="DLB2267" s="225"/>
      <c r="DLC2267" s="225"/>
      <c r="DLD2267" s="225"/>
      <c r="DLE2267" s="225"/>
      <c r="DLF2267" s="225"/>
      <c r="DLG2267" s="225"/>
      <c r="DLH2267" s="225"/>
      <c r="DLI2267" s="225"/>
      <c r="DLJ2267" s="225"/>
      <c r="DLK2267" s="225"/>
      <c r="DLL2267" s="225"/>
      <c r="DLM2267" s="225"/>
      <c r="DLN2267" s="225"/>
      <c r="DLO2267" s="225"/>
      <c r="DLP2267" s="225"/>
      <c r="DLQ2267" s="225"/>
      <c r="DLR2267" s="225"/>
      <c r="DLS2267" s="225"/>
      <c r="DLT2267" s="225"/>
      <c r="DLU2267" s="225"/>
      <c r="DLV2267" s="225"/>
      <c r="DLW2267" s="225"/>
      <c r="DLX2267" s="225"/>
      <c r="DLY2267" s="225"/>
      <c r="DLZ2267" s="225"/>
      <c r="DMA2267" s="225"/>
      <c r="DMB2267" s="225"/>
      <c r="DMC2267" s="225"/>
      <c r="DMD2267" s="225"/>
      <c r="DME2267" s="225"/>
      <c r="DMF2267" s="225"/>
      <c r="DMG2267" s="225"/>
      <c r="DMH2267" s="225"/>
      <c r="DMI2267" s="225"/>
      <c r="DMJ2267" s="225"/>
      <c r="DMK2267" s="225"/>
      <c r="DML2267" s="225"/>
      <c r="DMM2267" s="225"/>
      <c r="DMN2267" s="225"/>
      <c r="DMO2267" s="225"/>
      <c r="DMP2267" s="225"/>
      <c r="DMQ2267" s="225"/>
      <c r="DMR2267" s="225"/>
      <c r="DMS2267" s="225"/>
      <c r="DMT2267" s="225"/>
      <c r="DMU2267" s="225"/>
      <c r="DMV2267" s="225"/>
      <c r="DMW2267" s="225"/>
      <c r="DMX2267" s="225"/>
      <c r="DMY2267" s="225"/>
      <c r="DMZ2267" s="225"/>
      <c r="DNA2267" s="225"/>
      <c r="DNB2267" s="225"/>
      <c r="DNC2267" s="225"/>
      <c r="DND2267" s="225"/>
      <c r="DNE2267" s="225"/>
      <c r="DNF2267" s="225"/>
      <c r="DNG2267" s="225"/>
      <c r="DNH2267" s="225"/>
      <c r="DNI2267" s="225"/>
      <c r="DNJ2267" s="225"/>
      <c r="DNK2267" s="225"/>
      <c r="DNL2267" s="225"/>
      <c r="DNM2267" s="225"/>
      <c r="DNN2267" s="225"/>
      <c r="DNO2267" s="225"/>
      <c r="DNP2267" s="225"/>
      <c r="DNQ2267" s="225"/>
      <c r="DNR2267" s="225"/>
      <c r="DNS2267" s="225"/>
      <c r="DNT2267" s="225"/>
      <c r="DNU2267" s="225"/>
      <c r="DNV2267" s="225"/>
      <c r="DNW2267" s="225"/>
      <c r="DNX2267" s="225"/>
      <c r="DNY2267" s="225"/>
      <c r="DNZ2267" s="225"/>
      <c r="DOA2267" s="225"/>
      <c r="DOB2267" s="225"/>
      <c r="DOC2267" s="225"/>
      <c r="DOD2267" s="225"/>
      <c r="DOE2267" s="225"/>
      <c r="DOF2267" s="225"/>
      <c r="DOG2267" s="225"/>
      <c r="DOH2267" s="225"/>
      <c r="DOI2267" s="225"/>
      <c r="DOJ2267" s="225"/>
      <c r="DOK2267" s="225"/>
      <c r="DOL2267" s="225"/>
      <c r="DOM2267" s="225"/>
      <c r="DON2267" s="225"/>
      <c r="DOO2267" s="225"/>
      <c r="DOP2267" s="225"/>
      <c r="DOQ2267" s="225"/>
      <c r="DOR2267" s="225"/>
      <c r="DOS2267" s="225"/>
      <c r="DOT2267" s="225"/>
      <c r="DOU2267" s="225"/>
      <c r="DOV2267" s="225"/>
      <c r="DOW2267" s="225"/>
      <c r="DOX2267" s="225"/>
      <c r="DOY2267" s="225"/>
      <c r="DOZ2267" s="225"/>
      <c r="DPA2267" s="225"/>
      <c r="DPB2267" s="225"/>
      <c r="DPC2267" s="225"/>
      <c r="DPD2267" s="225"/>
      <c r="DPE2267" s="225"/>
      <c r="DPF2267" s="225"/>
      <c r="DPG2267" s="225"/>
      <c r="DPH2267" s="225"/>
      <c r="DPI2267" s="225"/>
      <c r="DPJ2267" s="225"/>
      <c r="DPK2267" s="225"/>
      <c r="DPL2267" s="225"/>
      <c r="DPM2267" s="225"/>
      <c r="DPN2267" s="225"/>
      <c r="DPO2267" s="225"/>
      <c r="DPP2267" s="225"/>
      <c r="DPQ2267" s="225"/>
      <c r="DPR2267" s="225"/>
      <c r="DPS2267" s="225"/>
      <c r="DPT2267" s="225"/>
      <c r="DPU2267" s="225"/>
      <c r="DPV2267" s="225"/>
      <c r="DPW2267" s="225"/>
      <c r="DPX2267" s="225"/>
      <c r="DPY2267" s="225"/>
      <c r="DPZ2267" s="225"/>
      <c r="DQA2267" s="225"/>
      <c r="DQB2267" s="225"/>
      <c r="DQC2267" s="225"/>
      <c r="DQD2267" s="225"/>
      <c r="DQE2267" s="225"/>
      <c r="DQF2267" s="225"/>
      <c r="DQG2267" s="225"/>
      <c r="DQH2267" s="225"/>
      <c r="DQI2267" s="225"/>
      <c r="DQJ2267" s="225"/>
      <c r="DQK2267" s="225"/>
      <c r="DQL2267" s="225"/>
      <c r="DQM2267" s="225"/>
      <c r="DQN2267" s="225"/>
      <c r="DQO2267" s="225"/>
      <c r="DQP2267" s="225"/>
      <c r="DQQ2267" s="225"/>
      <c r="DQR2267" s="225"/>
      <c r="DQS2267" s="225"/>
      <c r="DQT2267" s="225"/>
      <c r="DQU2267" s="225"/>
      <c r="DQV2267" s="225"/>
      <c r="DQW2267" s="225"/>
      <c r="DQX2267" s="225"/>
      <c r="DQY2267" s="225"/>
      <c r="DQZ2267" s="225"/>
      <c r="DRA2267" s="225"/>
      <c r="DRB2267" s="225"/>
      <c r="DRC2267" s="225"/>
      <c r="DRD2267" s="225"/>
      <c r="DRE2267" s="225"/>
      <c r="DRF2267" s="225"/>
      <c r="DRG2267" s="225"/>
      <c r="DRH2267" s="225"/>
      <c r="DRI2267" s="225"/>
      <c r="DRJ2267" s="225"/>
      <c r="DRK2267" s="225"/>
      <c r="DRL2267" s="225"/>
      <c r="DRM2267" s="225"/>
      <c r="DRN2267" s="225"/>
      <c r="DRO2267" s="225"/>
      <c r="DRP2267" s="225"/>
      <c r="DRQ2267" s="225"/>
      <c r="DRR2267" s="225"/>
      <c r="DRS2267" s="225"/>
      <c r="DRT2267" s="225"/>
      <c r="DRU2267" s="225"/>
      <c r="DRV2267" s="225"/>
      <c r="DRW2267" s="225"/>
      <c r="DRX2267" s="225"/>
      <c r="DRY2267" s="225"/>
      <c r="DRZ2267" s="225"/>
      <c r="DSA2267" s="225"/>
      <c r="DSB2267" s="225"/>
      <c r="DSC2267" s="225"/>
      <c r="DSD2267" s="225"/>
      <c r="DSE2267" s="225"/>
      <c r="DSF2267" s="225"/>
      <c r="DSG2267" s="225"/>
      <c r="DSH2267" s="225"/>
      <c r="DSI2267" s="225"/>
      <c r="DSJ2267" s="225"/>
      <c r="DSK2267" s="225"/>
      <c r="DSL2267" s="225"/>
      <c r="DSM2267" s="225"/>
      <c r="DSN2267" s="225"/>
      <c r="DSO2267" s="225"/>
      <c r="DSP2267" s="225"/>
      <c r="DSQ2267" s="225"/>
      <c r="DSR2267" s="225"/>
      <c r="DSS2267" s="225"/>
      <c r="DST2267" s="225"/>
      <c r="DSU2267" s="225"/>
      <c r="DSV2267" s="225"/>
      <c r="DSW2267" s="225"/>
      <c r="DSX2267" s="225"/>
      <c r="DSY2267" s="225"/>
      <c r="DSZ2267" s="225"/>
      <c r="DTA2267" s="225"/>
      <c r="DTB2267" s="225"/>
      <c r="DTC2267" s="225"/>
      <c r="DTD2267" s="225"/>
      <c r="DTE2267" s="225"/>
      <c r="DTF2267" s="225"/>
      <c r="DTG2267" s="225"/>
      <c r="DTH2267" s="225"/>
      <c r="DTI2267" s="225"/>
      <c r="DTJ2267" s="225"/>
      <c r="DTK2267" s="225"/>
      <c r="DTL2267" s="225"/>
      <c r="DTM2267" s="225"/>
      <c r="DTN2267" s="225"/>
      <c r="DTO2267" s="225"/>
      <c r="DTP2267" s="225"/>
      <c r="DTQ2267" s="225"/>
      <c r="DTR2267" s="225"/>
      <c r="DTS2267" s="225"/>
      <c r="DTT2267" s="225"/>
      <c r="DTU2267" s="225"/>
      <c r="DTV2267" s="225"/>
      <c r="DTW2267" s="225"/>
      <c r="DTX2267" s="225"/>
      <c r="DTY2267" s="225"/>
      <c r="DTZ2267" s="225"/>
      <c r="DUA2267" s="225"/>
      <c r="DUB2267" s="225"/>
      <c r="DUC2267" s="225"/>
      <c r="DUD2267" s="225"/>
      <c r="DUE2267" s="225"/>
      <c r="DUF2267" s="225"/>
      <c r="DUG2267" s="225"/>
      <c r="DUH2267" s="225"/>
      <c r="DUI2267" s="225"/>
      <c r="DUJ2267" s="225"/>
      <c r="DUK2267" s="225"/>
      <c r="DUL2267" s="225"/>
      <c r="DUM2267" s="225"/>
      <c r="DUN2267" s="225"/>
      <c r="DUO2267" s="225"/>
      <c r="DUP2267" s="225"/>
      <c r="DUQ2267" s="225"/>
      <c r="DUR2267" s="225"/>
      <c r="DUS2267" s="225"/>
      <c r="DUT2267" s="225"/>
      <c r="DUU2267" s="225"/>
      <c r="DUV2267" s="225"/>
      <c r="DUW2267" s="225"/>
      <c r="DUX2267" s="225"/>
      <c r="DUY2267" s="225"/>
      <c r="DUZ2267" s="225"/>
      <c r="DVA2267" s="225"/>
      <c r="DVB2267" s="225"/>
      <c r="DVC2267" s="225"/>
      <c r="DVD2267" s="225"/>
      <c r="DVE2267" s="225"/>
      <c r="DVF2267" s="225"/>
      <c r="DVG2267" s="225"/>
      <c r="DVH2267" s="225"/>
      <c r="DVI2267" s="225"/>
      <c r="DVJ2267" s="225"/>
      <c r="DVK2267" s="225"/>
      <c r="DVL2267" s="225"/>
      <c r="DVM2267" s="225"/>
      <c r="DVN2267" s="225"/>
      <c r="DVO2267" s="225"/>
      <c r="DVP2267" s="225"/>
      <c r="DVQ2267" s="225"/>
      <c r="DVR2267" s="225"/>
      <c r="DVS2267" s="225"/>
      <c r="DVT2267" s="225"/>
      <c r="DVU2267" s="225"/>
      <c r="DVV2267" s="225"/>
      <c r="DVW2267" s="225"/>
      <c r="DVX2267" s="225"/>
      <c r="DVY2267" s="225"/>
      <c r="DVZ2267" s="225"/>
      <c r="DWA2267" s="225"/>
      <c r="DWB2267" s="225"/>
      <c r="DWC2267" s="225"/>
      <c r="DWD2267" s="225"/>
      <c r="DWE2267" s="225"/>
      <c r="DWF2267" s="225"/>
      <c r="DWG2267" s="225"/>
      <c r="DWH2267" s="225"/>
      <c r="DWI2267" s="225"/>
      <c r="DWJ2267" s="225"/>
      <c r="DWK2267" s="225"/>
      <c r="DWL2267" s="225"/>
      <c r="DWM2267" s="225"/>
      <c r="DWN2267" s="225"/>
      <c r="DWO2267" s="225"/>
      <c r="DWP2267" s="225"/>
      <c r="DWQ2267" s="225"/>
      <c r="DWR2267" s="225"/>
      <c r="DWS2267" s="225"/>
      <c r="DWT2267" s="225"/>
      <c r="DWU2267" s="225"/>
      <c r="DWV2267" s="225"/>
      <c r="DWW2267" s="225"/>
      <c r="DWX2267" s="225"/>
      <c r="DWY2267" s="225"/>
      <c r="DWZ2267" s="225"/>
      <c r="DXA2267" s="225"/>
      <c r="DXB2267" s="225"/>
      <c r="DXC2267" s="225"/>
      <c r="DXD2267" s="225"/>
      <c r="DXE2267" s="225"/>
      <c r="DXF2267" s="225"/>
      <c r="DXG2267" s="225"/>
      <c r="DXH2267" s="225"/>
      <c r="DXI2267" s="225"/>
      <c r="DXJ2267" s="225"/>
      <c r="DXK2267" s="225"/>
      <c r="DXL2267" s="225"/>
      <c r="DXM2267" s="225"/>
      <c r="DXN2267" s="225"/>
      <c r="DXO2267" s="225"/>
      <c r="DXP2267" s="225"/>
      <c r="DXQ2267" s="225"/>
      <c r="DXR2267" s="225"/>
      <c r="DXS2267" s="225"/>
      <c r="DXT2267" s="225"/>
      <c r="DXU2267" s="225"/>
      <c r="DXV2267" s="225"/>
      <c r="DXW2267" s="225"/>
      <c r="DXX2267" s="225"/>
      <c r="DXY2267" s="225"/>
      <c r="DXZ2267" s="225"/>
      <c r="DYA2267" s="225"/>
      <c r="DYB2267" s="225"/>
      <c r="DYC2267" s="225"/>
      <c r="DYD2267" s="225"/>
      <c r="DYE2267" s="225"/>
      <c r="DYF2267" s="225"/>
      <c r="DYG2267" s="225"/>
      <c r="DYH2267" s="225"/>
      <c r="DYI2267" s="225"/>
      <c r="DYJ2267" s="225"/>
      <c r="DYK2267" s="225"/>
      <c r="DYL2267" s="225"/>
      <c r="DYM2267" s="225"/>
      <c r="DYN2267" s="225"/>
      <c r="DYO2267" s="225"/>
      <c r="DYP2267" s="225"/>
      <c r="DYQ2267" s="225"/>
      <c r="DYR2267" s="225"/>
      <c r="DYS2267" s="225"/>
      <c r="DYT2267" s="225"/>
      <c r="DYU2267" s="225"/>
      <c r="DYV2267" s="225"/>
      <c r="DYW2267" s="225"/>
      <c r="DYX2267" s="225"/>
      <c r="DYY2267" s="225"/>
      <c r="DYZ2267" s="225"/>
      <c r="DZA2267" s="225"/>
      <c r="DZB2267" s="225"/>
      <c r="DZC2267" s="225"/>
      <c r="DZD2267" s="225"/>
      <c r="DZE2267" s="225"/>
      <c r="DZF2267" s="225"/>
      <c r="DZG2267" s="225"/>
      <c r="DZH2267" s="225"/>
      <c r="DZI2267" s="225"/>
      <c r="DZJ2267" s="225"/>
      <c r="DZK2267" s="225"/>
      <c r="DZL2267" s="225"/>
      <c r="DZM2267" s="225"/>
      <c r="DZN2267" s="225"/>
      <c r="DZO2267" s="225"/>
      <c r="DZP2267" s="225"/>
      <c r="DZQ2267" s="225"/>
      <c r="DZR2267" s="225"/>
      <c r="DZS2267" s="225"/>
      <c r="DZT2267" s="225"/>
      <c r="DZU2267" s="225"/>
      <c r="DZV2267" s="225"/>
      <c r="DZW2267" s="225"/>
      <c r="DZX2267" s="225"/>
      <c r="DZY2267" s="225"/>
      <c r="DZZ2267" s="225"/>
      <c r="EAA2267" s="225"/>
      <c r="EAB2267" s="225"/>
      <c r="EAC2267" s="225"/>
      <c r="EAD2267" s="225"/>
      <c r="EAE2267" s="225"/>
      <c r="EAF2267" s="225"/>
      <c r="EAG2267" s="225"/>
      <c r="EAH2267" s="225"/>
      <c r="EAI2267" s="225"/>
      <c r="EAJ2267" s="225"/>
      <c r="EAK2267" s="225"/>
      <c r="EAL2267" s="225"/>
      <c r="EAM2267" s="225"/>
      <c r="EAN2267" s="225"/>
      <c r="EAO2267" s="225"/>
      <c r="EAP2267" s="225"/>
      <c r="EAQ2267" s="225"/>
      <c r="EAR2267" s="225"/>
      <c r="EAS2267" s="225"/>
      <c r="EAT2267" s="225"/>
      <c r="EAU2267" s="225"/>
      <c r="EAV2267" s="225"/>
      <c r="EAW2267" s="225"/>
      <c r="EAX2267" s="225"/>
      <c r="EAY2267" s="225"/>
      <c r="EAZ2267" s="225"/>
      <c r="EBA2267" s="225"/>
      <c r="EBB2267" s="225"/>
      <c r="EBC2267" s="225"/>
      <c r="EBD2267" s="225"/>
      <c r="EBE2267" s="225"/>
      <c r="EBF2267" s="225"/>
      <c r="EBG2267" s="225"/>
      <c r="EBH2267" s="225"/>
      <c r="EBI2267" s="225"/>
      <c r="EBJ2267" s="225"/>
      <c r="EBK2267" s="225"/>
      <c r="EBL2267" s="225"/>
      <c r="EBM2267" s="225"/>
      <c r="EBN2267" s="225"/>
      <c r="EBO2267" s="225"/>
      <c r="EBP2267" s="225"/>
      <c r="EBQ2267" s="225"/>
      <c r="EBR2267" s="225"/>
      <c r="EBS2267" s="225"/>
      <c r="EBT2267" s="225"/>
      <c r="EBU2267" s="225"/>
      <c r="EBV2267" s="225"/>
      <c r="EBW2267" s="225"/>
      <c r="EBX2267" s="225"/>
      <c r="EBY2267" s="225"/>
      <c r="EBZ2267" s="225"/>
      <c r="ECA2267" s="225"/>
      <c r="ECB2267" s="225"/>
      <c r="ECC2267" s="225"/>
      <c r="ECD2267" s="225"/>
      <c r="ECE2267" s="225"/>
      <c r="ECF2267" s="225"/>
      <c r="ECG2267" s="225"/>
      <c r="ECH2267" s="225"/>
      <c r="ECI2267" s="225"/>
      <c r="ECJ2267" s="225"/>
      <c r="ECK2267" s="225"/>
      <c r="ECL2267" s="225"/>
      <c r="ECM2267" s="225"/>
      <c r="ECN2267" s="225"/>
      <c r="ECO2267" s="225"/>
      <c r="ECP2267" s="225"/>
      <c r="ECQ2267" s="225"/>
      <c r="ECR2267" s="225"/>
      <c r="ECS2267" s="225"/>
      <c r="ECT2267" s="225"/>
      <c r="ECU2267" s="225"/>
      <c r="ECV2267" s="225"/>
      <c r="ECW2267" s="225"/>
      <c r="ECX2267" s="225"/>
      <c r="ECY2267" s="225"/>
      <c r="ECZ2267" s="225"/>
      <c r="EDA2267" s="225"/>
      <c r="EDB2267" s="225"/>
      <c r="EDC2267" s="225"/>
      <c r="EDD2267" s="225"/>
      <c r="EDE2267" s="225"/>
      <c r="EDF2267" s="225"/>
      <c r="EDG2267" s="225"/>
      <c r="EDH2267" s="225"/>
      <c r="EDI2267" s="225"/>
      <c r="EDJ2267" s="225"/>
      <c r="EDK2267" s="225"/>
      <c r="EDL2267" s="225"/>
      <c r="EDM2267" s="225"/>
      <c r="EDN2267" s="225"/>
      <c r="EDO2267" s="225"/>
      <c r="EDP2267" s="225"/>
      <c r="EDQ2267" s="225"/>
      <c r="EDR2267" s="225"/>
      <c r="EDS2267" s="225"/>
      <c r="EDT2267" s="225"/>
      <c r="EDU2267" s="225"/>
      <c r="EDV2267" s="225"/>
      <c r="EDW2267" s="225"/>
      <c r="EDX2267" s="225"/>
      <c r="EDY2267" s="225"/>
      <c r="EDZ2267" s="225"/>
      <c r="EEA2267" s="225"/>
      <c r="EEB2267" s="225"/>
      <c r="EEC2267" s="225"/>
      <c r="EED2267" s="225"/>
      <c r="EEE2267" s="225"/>
      <c r="EEF2267" s="225"/>
      <c r="EEG2267" s="225"/>
      <c r="EEH2267" s="225"/>
      <c r="EEI2267" s="225"/>
      <c r="EEJ2267" s="225"/>
      <c r="EEK2267" s="225"/>
      <c r="EEL2267" s="225"/>
      <c r="EEM2267" s="225"/>
      <c r="EEN2267" s="225"/>
      <c r="EEO2267" s="225"/>
      <c r="EEP2267" s="225"/>
      <c r="EEQ2267" s="225"/>
      <c r="EER2267" s="225"/>
      <c r="EES2267" s="225"/>
      <c r="EET2267" s="225"/>
      <c r="EEU2267" s="225"/>
      <c r="EEV2267" s="225"/>
      <c r="EEW2267" s="225"/>
      <c r="EEX2267" s="225"/>
      <c r="EEY2267" s="225"/>
      <c r="EEZ2267" s="225"/>
      <c r="EFA2267" s="225"/>
      <c r="EFB2267" s="225"/>
      <c r="EFC2267" s="225"/>
      <c r="EFD2267" s="225"/>
      <c r="EFE2267" s="225"/>
      <c r="EFF2267" s="225"/>
      <c r="EFG2267" s="225"/>
      <c r="EFH2267" s="225"/>
      <c r="EFI2267" s="225"/>
      <c r="EFJ2267" s="225"/>
      <c r="EFK2267" s="225"/>
      <c r="EFL2267" s="225"/>
      <c r="EFM2267" s="225"/>
      <c r="EFN2267" s="225"/>
      <c r="EFO2267" s="225"/>
      <c r="EFP2267" s="225"/>
      <c r="EFQ2267" s="225"/>
      <c r="EFR2267" s="225"/>
      <c r="EFS2267" s="225"/>
      <c r="EFT2267" s="225"/>
      <c r="EFU2267" s="225"/>
      <c r="EFV2267" s="225"/>
      <c r="EFW2267" s="225"/>
      <c r="EFX2267" s="225"/>
      <c r="EFY2267" s="225"/>
      <c r="EFZ2267" s="225"/>
      <c r="EGA2267" s="225"/>
      <c r="EGB2267" s="225"/>
      <c r="EGC2267" s="225"/>
      <c r="EGD2267" s="225"/>
      <c r="EGE2267" s="225"/>
      <c r="EGF2267" s="225"/>
      <c r="EGG2267" s="225"/>
      <c r="EGH2267" s="225"/>
      <c r="EGI2267" s="225"/>
      <c r="EGJ2267" s="225"/>
      <c r="EGK2267" s="225"/>
      <c r="EGL2267" s="225"/>
      <c r="EGM2267" s="225"/>
      <c r="EGN2267" s="225"/>
      <c r="EGO2267" s="225"/>
      <c r="EGP2267" s="225"/>
      <c r="EGQ2267" s="225"/>
      <c r="EGR2267" s="225"/>
      <c r="EGS2267" s="225"/>
      <c r="EGT2267" s="225"/>
      <c r="EGU2267" s="225"/>
      <c r="EGV2267" s="225"/>
      <c r="EGW2267" s="225"/>
      <c r="EGX2267" s="225"/>
      <c r="EGY2267" s="225"/>
      <c r="EGZ2267" s="225"/>
      <c r="EHA2267" s="225"/>
      <c r="EHB2267" s="225"/>
      <c r="EHC2267" s="225"/>
      <c r="EHD2267" s="225"/>
      <c r="EHE2267" s="225"/>
      <c r="EHF2267" s="225"/>
      <c r="EHG2267" s="225"/>
      <c r="EHH2267" s="225"/>
      <c r="EHI2267" s="225"/>
      <c r="EHJ2267" s="225"/>
      <c r="EHK2267" s="225"/>
      <c r="EHL2267" s="225"/>
      <c r="EHM2267" s="225"/>
      <c r="EHN2267" s="225"/>
      <c r="EHO2267" s="225"/>
      <c r="EHP2267" s="225"/>
      <c r="EHQ2267" s="225"/>
      <c r="EHR2267" s="225"/>
      <c r="EHS2267" s="225"/>
      <c r="EHT2267" s="225"/>
      <c r="EHU2267" s="225"/>
      <c r="EHV2267" s="225"/>
      <c r="EHW2267" s="225"/>
      <c r="EHX2267" s="225"/>
      <c r="EHY2267" s="225"/>
      <c r="EHZ2267" s="225"/>
      <c r="EIA2267" s="225"/>
      <c r="EIB2267" s="225"/>
      <c r="EIC2267" s="225"/>
      <c r="EID2267" s="225"/>
      <c r="EIE2267" s="225"/>
      <c r="EIF2267" s="225"/>
      <c r="EIG2267" s="225"/>
      <c r="EIH2267" s="225"/>
      <c r="EII2267" s="225"/>
      <c r="EIJ2267" s="225"/>
      <c r="EIK2267" s="225"/>
      <c r="EIL2267" s="225"/>
      <c r="EIM2267" s="225"/>
      <c r="EIN2267" s="225"/>
      <c r="EIO2267" s="225"/>
      <c r="EIP2267" s="225"/>
      <c r="EIQ2267" s="225"/>
      <c r="EIR2267" s="225"/>
      <c r="EIS2267" s="225"/>
      <c r="EIT2267" s="225"/>
      <c r="EIU2267" s="225"/>
      <c r="EIV2267" s="225"/>
      <c r="EIW2267" s="225"/>
      <c r="EIX2267" s="225"/>
      <c r="EIY2267" s="225"/>
      <c r="EIZ2267" s="225"/>
      <c r="EJA2267" s="225"/>
      <c r="EJB2267" s="225"/>
      <c r="EJC2267" s="225"/>
      <c r="EJD2267" s="225"/>
      <c r="EJE2267" s="225"/>
      <c r="EJF2267" s="225"/>
      <c r="EJG2267" s="225"/>
      <c r="EJH2267" s="225"/>
      <c r="EJI2267" s="225"/>
      <c r="EJJ2267" s="225"/>
      <c r="EJK2267" s="225"/>
      <c r="EJL2267" s="225"/>
      <c r="EJM2267" s="225"/>
      <c r="EJN2267" s="225"/>
      <c r="EJO2267" s="225"/>
      <c r="EJP2267" s="225"/>
      <c r="EJQ2267" s="225"/>
      <c r="EJR2267" s="225"/>
      <c r="EJS2267" s="225"/>
      <c r="EJT2267" s="225"/>
      <c r="EJU2267" s="225"/>
      <c r="EJV2267" s="225"/>
      <c r="EJW2267" s="225"/>
      <c r="EJX2267" s="225"/>
      <c r="EJY2267" s="225"/>
      <c r="EJZ2267" s="225"/>
      <c r="EKA2267" s="225"/>
      <c r="EKB2267" s="225"/>
      <c r="EKC2267" s="225"/>
      <c r="EKD2267" s="225"/>
      <c r="EKE2267" s="225"/>
      <c r="EKF2267" s="225"/>
      <c r="EKG2267" s="225"/>
      <c r="EKH2267" s="225"/>
      <c r="EKI2267" s="225"/>
      <c r="EKJ2267" s="225"/>
      <c r="EKK2267" s="225"/>
      <c r="EKL2267" s="225"/>
      <c r="EKM2267" s="225"/>
      <c r="EKN2267" s="225"/>
      <c r="EKO2267" s="225"/>
      <c r="EKP2267" s="225"/>
      <c r="EKQ2267" s="225"/>
      <c r="EKR2267" s="225"/>
      <c r="EKS2267" s="225"/>
      <c r="EKT2267" s="225"/>
      <c r="EKU2267" s="225"/>
      <c r="EKV2267" s="225"/>
      <c r="EKW2267" s="225"/>
      <c r="EKX2267" s="225"/>
      <c r="EKY2267" s="225"/>
      <c r="EKZ2267" s="225"/>
      <c r="ELA2267" s="225"/>
      <c r="ELB2267" s="225"/>
      <c r="ELC2267" s="225"/>
      <c r="ELD2267" s="225"/>
      <c r="ELE2267" s="225"/>
      <c r="ELF2267" s="225"/>
      <c r="ELG2267" s="225"/>
      <c r="ELH2267" s="225"/>
      <c r="ELI2267" s="225"/>
      <c r="ELJ2267" s="225"/>
      <c r="ELK2267" s="225"/>
      <c r="ELL2267" s="225"/>
      <c r="ELM2267" s="225"/>
      <c r="ELN2267" s="225"/>
      <c r="ELO2267" s="225"/>
      <c r="ELP2267" s="225"/>
      <c r="ELQ2267" s="225"/>
      <c r="ELR2267" s="225"/>
      <c r="ELS2267" s="225"/>
      <c r="ELT2267" s="225"/>
      <c r="ELU2267" s="225"/>
      <c r="ELV2267" s="225"/>
      <c r="ELW2267" s="225"/>
      <c r="ELX2267" s="225"/>
      <c r="ELY2267" s="225"/>
      <c r="ELZ2267" s="225"/>
      <c r="EMA2267" s="225"/>
      <c r="EMB2267" s="225"/>
      <c r="EMC2267" s="225"/>
      <c r="EMD2267" s="225"/>
      <c r="EME2267" s="225"/>
      <c r="EMF2267" s="225"/>
      <c r="EMG2267" s="225"/>
      <c r="EMH2267" s="225"/>
      <c r="EMI2267" s="225"/>
      <c r="EMJ2267" s="225"/>
      <c r="EMK2267" s="225"/>
      <c r="EML2267" s="225"/>
      <c r="EMM2267" s="225"/>
      <c r="EMN2267" s="225"/>
      <c r="EMO2267" s="225"/>
      <c r="EMP2267" s="225"/>
      <c r="EMQ2267" s="225"/>
      <c r="EMR2267" s="225"/>
      <c r="EMS2267" s="225"/>
      <c r="EMT2267" s="225"/>
      <c r="EMU2267" s="225"/>
      <c r="EMV2267" s="225"/>
      <c r="EMW2267" s="225"/>
      <c r="EMX2267" s="225"/>
      <c r="EMY2267" s="225"/>
      <c r="EMZ2267" s="225"/>
      <c r="ENA2267" s="225"/>
      <c r="ENB2267" s="225"/>
      <c r="ENC2267" s="225"/>
      <c r="END2267" s="225"/>
      <c r="ENE2267" s="225"/>
      <c r="ENF2267" s="225"/>
      <c r="ENG2267" s="225"/>
      <c r="ENH2267" s="225"/>
      <c r="ENI2267" s="225"/>
      <c r="ENJ2267" s="225"/>
      <c r="ENK2267" s="225"/>
      <c r="ENL2267" s="225"/>
      <c r="ENM2267" s="225"/>
      <c r="ENN2267" s="225"/>
      <c r="ENO2267" s="225"/>
      <c r="ENP2267" s="225"/>
      <c r="ENQ2267" s="225"/>
      <c r="ENR2267" s="225"/>
      <c r="ENS2267" s="225"/>
      <c r="ENT2267" s="225"/>
      <c r="ENU2267" s="225"/>
      <c r="ENV2267" s="225"/>
      <c r="ENW2267" s="225"/>
      <c r="ENX2267" s="225"/>
      <c r="ENY2267" s="225"/>
      <c r="ENZ2267" s="225"/>
      <c r="EOA2267" s="225"/>
      <c r="EOB2267" s="225"/>
      <c r="EOC2267" s="225"/>
      <c r="EOD2267" s="225"/>
      <c r="EOE2267" s="225"/>
      <c r="EOF2267" s="225"/>
      <c r="EOG2267" s="225"/>
      <c r="EOH2267" s="225"/>
      <c r="EOI2267" s="225"/>
      <c r="EOJ2267" s="225"/>
      <c r="EOK2267" s="225"/>
      <c r="EOL2267" s="225"/>
      <c r="EOM2267" s="225"/>
      <c r="EON2267" s="225"/>
      <c r="EOO2267" s="225"/>
      <c r="EOP2267" s="225"/>
      <c r="EOQ2267" s="225"/>
      <c r="EOR2267" s="225"/>
      <c r="EOS2267" s="225"/>
      <c r="EOT2267" s="225"/>
      <c r="EOU2267" s="225"/>
      <c r="EOV2267" s="225"/>
      <c r="EOW2267" s="225"/>
      <c r="EOX2267" s="225"/>
      <c r="EOY2267" s="225"/>
      <c r="EOZ2267" s="225"/>
      <c r="EPA2267" s="225"/>
      <c r="EPB2267" s="225"/>
      <c r="EPC2267" s="225"/>
      <c r="EPD2267" s="225"/>
      <c r="EPE2267" s="225"/>
      <c r="EPF2267" s="225"/>
      <c r="EPG2267" s="225"/>
      <c r="EPH2267" s="225"/>
      <c r="EPI2267" s="225"/>
      <c r="EPJ2267" s="225"/>
      <c r="EPK2267" s="225"/>
      <c r="EPL2267" s="225"/>
      <c r="EPM2267" s="225"/>
      <c r="EPN2267" s="225"/>
      <c r="EPO2267" s="225"/>
      <c r="EPP2267" s="225"/>
      <c r="EPQ2267" s="225"/>
      <c r="EPR2267" s="225"/>
      <c r="EPS2267" s="225"/>
      <c r="EPT2267" s="225"/>
      <c r="EPU2267" s="225"/>
      <c r="EPV2267" s="225"/>
      <c r="EPW2267" s="225"/>
      <c r="EPX2267" s="225"/>
      <c r="EPY2267" s="225"/>
      <c r="EPZ2267" s="225"/>
      <c r="EQA2267" s="225"/>
      <c r="EQB2267" s="225"/>
      <c r="EQC2267" s="225"/>
      <c r="EQD2267" s="225"/>
      <c r="EQE2267" s="225"/>
      <c r="EQF2267" s="225"/>
      <c r="EQG2267" s="225"/>
      <c r="EQH2267" s="225"/>
      <c r="EQI2267" s="225"/>
      <c r="EQJ2267" s="225"/>
      <c r="EQK2267" s="225"/>
      <c r="EQL2267" s="225"/>
      <c r="EQM2267" s="225"/>
      <c r="EQN2267" s="225"/>
      <c r="EQO2267" s="225"/>
      <c r="EQP2267" s="225"/>
      <c r="EQQ2267" s="225"/>
      <c r="EQR2267" s="225"/>
      <c r="EQS2267" s="225"/>
      <c r="EQT2267" s="225"/>
      <c r="EQU2267" s="225"/>
      <c r="EQV2267" s="225"/>
      <c r="EQW2267" s="225"/>
      <c r="EQX2267" s="225"/>
      <c r="EQY2267" s="225"/>
      <c r="EQZ2267" s="225"/>
      <c r="ERA2267" s="225"/>
      <c r="ERB2267" s="225"/>
      <c r="ERC2267" s="225"/>
      <c r="ERD2267" s="225"/>
      <c r="ERE2267" s="225"/>
      <c r="ERF2267" s="225"/>
      <c r="ERG2267" s="225"/>
      <c r="ERH2267" s="225"/>
      <c r="ERI2267" s="225"/>
      <c r="ERJ2267" s="225"/>
      <c r="ERK2267" s="225"/>
      <c r="ERL2267" s="225"/>
      <c r="ERM2267" s="225"/>
      <c r="ERN2267" s="225"/>
      <c r="ERO2267" s="225"/>
      <c r="ERP2267" s="225"/>
      <c r="ERQ2267" s="225"/>
      <c r="ERR2267" s="225"/>
      <c r="ERS2267" s="225"/>
      <c r="ERT2267" s="225"/>
      <c r="ERU2267" s="225"/>
      <c r="ERV2267" s="225"/>
      <c r="ERW2267" s="225"/>
      <c r="ERX2267" s="225"/>
      <c r="ERY2267" s="225"/>
      <c r="ERZ2267" s="225"/>
      <c r="ESA2267" s="225"/>
      <c r="ESB2267" s="225"/>
      <c r="ESC2267" s="225"/>
      <c r="ESD2267" s="225"/>
      <c r="ESE2267" s="225"/>
      <c r="ESF2267" s="225"/>
      <c r="ESG2267" s="225"/>
      <c r="ESH2267" s="225"/>
      <c r="ESI2267" s="225"/>
      <c r="ESJ2267" s="225"/>
      <c r="ESK2267" s="225"/>
      <c r="ESL2267" s="225"/>
      <c r="ESM2267" s="225"/>
      <c r="ESN2267" s="225"/>
      <c r="ESO2267" s="225"/>
      <c r="ESP2267" s="225"/>
      <c r="ESQ2267" s="225"/>
      <c r="ESR2267" s="225"/>
      <c r="ESS2267" s="225"/>
      <c r="EST2267" s="225"/>
      <c r="ESU2267" s="225"/>
      <c r="ESV2267" s="225"/>
      <c r="ESW2267" s="225"/>
      <c r="ESX2267" s="225"/>
      <c r="ESY2267" s="225"/>
      <c r="ESZ2267" s="225"/>
      <c r="ETA2267" s="225"/>
      <c r="ETB2267" s="225"/>
      <c r="ETC2267" s="225"/>
      <c r="ETD2267" s="225"/>
      <c r="ETE2267" s="225"/>
      <c r="ETF2267" s="225"/>
      <c r="ETG2267" s="225"/>
      <c r="ETH2267" s="225"/>
      <c r="ETI2267" s="225"/>
      <c r="ETJ2267" s="225"/>
      <c r="ETK2267" s="225"/>
      <c r="ETL2267" s="225"/>
      <c r="ETM2267" s="225"/>
      <c r="ETN2267" s="225"/>
      <c r="ETO2267" s="225"/>
      <c r="ETP2267" s="225"/>
      <c r="ETQ2267" s="225"/>
      <c r="ETR2267" s="225"/>
      <c r="ETS2267" s="225"/>
      <c r="ETT2267" s="225"/>
      <c r="ETU2267" s="225"/>
      <c r="ETV2267" s="225"/>
      <c r="ETW2267" s="225"/>
      <c r="ETX2267" s="225"/>
      <c r="ETY2267" s="225"/>
      <c r="ETZ2267" s="225"/>
      <c r="EUA2267" s="225"/>
      <c r="EUB2267" s="225"/>
      <c r="EUC2267" s="225"/>
      <c r="EUD2267" s="225"/>
      <c r="EUE2267" s="225"/>
      <c r="EUF2267" s="225"/>
      <c r="EUG2267" s="225"/>
      <c r="EUH2267" s="225"/>
      <c r="EUI2267" s="225"/>
      <c r="EUJ2267" s="225"/>
      <c r="EUK2267" s="225"/>
      <c r="EUL2267" s="225"/>
      <c r="EUM2267" s="225"/>
      <c r="EUN2267" s="225"/>
      <c r="EUO2267" s="225"/>
      <c r="EUP2267" s="225"/>
      <c r="EUQ2267" s="225"/>
      <c r="EUR2267" s="225"/>
      <c r="EUS2267" s="225"/>
      <c r="EUT2267" s="225"/>
      <c r="EUU2267" s="225"/>
      <c r="EUV2267" s="225"/>
      <c r="EUW2267" s="225"/>
      <c r="EUX2267" s="225"/>
      <c r="EUY2267" s="225"/>
      <c r="EUZ2267" s="225"/>
      <c r="EVA2267" s="225"/>
      <c r="EVB2267" s="225"/>
      <c r="EVC2267" s="225"/>
      <c r="EVD2267" s="225"/>
      <c r="EVE2267" s="225"/>
      <c r="EVF2267" s="225"/>
      <c r="EVG2267" s="225"/>
      <c r="EVH2267" s="225"/>
      <c r="EVI2267" s="225"/>
      <c r="EVJ2267" s="225"/>
      <c r="EVK2267" s="225"/>
      <c r="EVL2267" s="225"/>
      <c r="EVM2267" s="225"/>
      <c r="EVN2267" s="225"/>
      <c r="EVO2267" s="225"/>
      <c r="EVP2267" s="225"/>
      <c r="EVQ2267" s="225"/>
      <c r="EVR2267" s="225"/>
      <c r="EVS2267" s="225"/>
      <c r="EVT2267" s="225"/>
      <c r="EVU2267" s="225"/>
      <c r="EVV2267" s="225"/>
      <c r="EVW2267" s="225"/>
      <c r="EVX2267" s="225"/>
      <c r="EVY2267" s="225"/>
      <c r="EVZ2267" s="225"/>
      <c r="EWA2267" s="225"/>
      <c r="EWB2267" s="225"/>
      <c r="EWC2267" s="225"/>
      <c r="EWD2267" s="225"/>
      <c r="EWE2267" s="225"/>
      <c r="EWF2267" s="225"/>
      <c r="EWG2267" s="225"/>
      <c r="EWH2267" s="225"/>
      <c r="EWI2267" s="225"/>
      <c r="EWJ2267" s="225"/>
      <c r="EWK2267" s="225"/>
      <c r="EWL2267" s="225"/>
      <c r="EWM2267" s="225"/>
      <c r="EWN2267" s="225"/>
      <c r="EWO2267" s="225"/>
      <c r="EWP2267" s="225"/>
      <c r="EWQ2267" s="225"/>
      <c r="EWR2267" s="225"/>
      <c r="EWS2267" s="225"/>
      <c r="EWT2267" s="225"/>
      <c r="EWU2267" s="225"/>
      <c r="EWV2267" s="225"/>
      <c r="EWW2267" s="225"/>
      <c r="EWX2267" s="225"/>
      <c r="EWY2267" s="225"/>
      <c r="EWZ2267" s="225"/>
      <c r="EXA2267" s="225"/>
      <c r="EXB2267" s="225"/>
      <c r="EXC2267" s="225"/>
      <c r="EXD2267" s="225"/>
      <c r="EXE2267" s="225"/>
      <c r="EXF2267" s="225"/>
      <c r="EXG2267" s="225"/>
      <c r="EXH2267" s="225"/>
      <c r="EXI2267" s="225"/>
      <c r="EXJ2267" s="225"/>
      <c r="EXK2267" s="225"/>
      <c r="EXL2267" s="225"/>
      <c r="EXM2267" s="225"/>
      <c r="EXN2267" s="225"/>
      <c r="EXO2267" s="225"/>
      <c r="EXP2267" s="225"/>
      <c r="EXQ2267" s="225"/>
      <c r="EXR2267" s="225"/>
      <c r="EXS2267" s="225"/>
      <c r="EXT2267" s="225"/>
      <c r="EXU2267" s="225"/>
      <c r="EXV2267" s="225"/>
      <c r="EXW2267" s="225"/>
      <c r="EXX2267" s="225"/>
      <c r="EXY2267" s="225"/>
      <c r="EXZ2267" s="225"/>
      <c r="EYA2267" s="225"/>
      <c r="EYB2267" s="225"/>
      <c r="EYC2267" s="225"/>
      <c r="EYD2267" s="225"/>
      <c r="EYE2267" s="225"/>
      <c r="EYF2267" s="225"/>
      <c r="EYG2267" s="225"/>
      <c r="EYH2267" s="225"/>
      <c r="EYI2267" s="225"/>
      <c r="EYJ2267" s="225"/>
      <c r="EYK2267" s="225"/>
      <c r="EYL2267" s="225"/>
      <c r="EYM2267" s="225"/>
      <c r="EYN2267" s="225"/>
      <c r="EYO2267" s="225"/>
      <c r="EYP2267" s="225"/>
      <c r="EYQ2267" s="225"/>
      <c r="EYR2267" s="225"/>
      <c r="EYS2267" s="225"/>
      <c r="EYT2267" s="225"/>
      <c r="EYU2267" s="225"/>
      <c r="EYV2267" s="225"/>
      <c r="EYW2267" s="225"/>
      <c r="EYX2267" s="225"/>
      <c r="EYY2267" s="225"/>
      <c r="EYZ2267" s="225"/>
      <c r="EZA2267" s="225"/>
      <c r="EZB2267" s="225"/>
      <c r="EZC2267" s="225"/>
      <c r="EZD2267" s="225"/>
      <c r="EZE2267" s="225"/>
      <c r="EZF2267" s="225"/>
      <c r="EZG2267" s="225"/>
      <c r="EZH2267" s="225"/>
      <c r="EZI2267" s="225"/>
      <c r="EZJ2267" s="225"/>
      <c r="EZK2267" s="225"/>
      <c r="EZL2267" s="225"/>
      <c r="EZM2267" s="225"/>
      <c r="EZN2267" s="225"/>
      <c r="EZO2267" s="225"/>
      <c r="EZP2267" s="225"/>
      <c r="EZQ2267" s="225"/>
      <c r="EZR2267" s="225"/>
      <c r="EZS2267" s="225"/>
      <c r="EZT2267" s="225"/>
      <c r="EZU2267" s="225"/>
      <c r="EZV2267" s="225"/>
      <c r="EZW2267" s="225"/>
      <c r="EZX2267" s="225"/>
      <c r="EZY2267" s="225"/>
      <c r="EZZ2267" s="225"/>
      <c r="FAA2267" s="225"/>
      <c r="FAB2267" s="225"/>
      <c r="FAC2267" s="225"/>
      <c r="FAD2267" s="225"/>
      <c r="FAE2267" s="225"/>
      <c r="FAF2267" s="225"/>
      <c r="FAG2267" s="225"/>
      <c r="FAH2267" s="225"/>
      <c r="FAI2267" s="225"/>
      <c r="FAJ2267" s="225"/>
      <c r="FAK2267" s="225"/>
      <c r="FAL2267" s="225"/>
      <c r="FAM2267" s="225"/>
      <c r="FAN2267" s="225"/>
      <c r="FAO2267" s="225"/>
      <c r="FAP2267" s="225"/>
      <c r="FAQ2267" s="225"/>
      <c r="FAR2267" s="225"/>
      <c r="FAS2267" s="225"/>
      <c r="FAT2267" s="225"/>
      <c r="FAU2267" s="225"/>
      <c r="FAV2267" s="225"/>
      <c r="FAW2267" s="225"/>
      <c r="FAX2267" s="225"/>
      <c r="FAY2267" s="225"/>
      <c r="FAZ2267" s="225"/>
      <c r="FBA2267" s="225"/>
      <c r="FBB2267" s="225"/>
      <c r="FBC2267" s="225"/>
      <c r="FBD2267" s="225"/>
      <c r="FBE2267" s="225"/>
      <c r="FBF2267" s="225"/>
      <c r="FBG2267" s="225"/>
      <c r="FBH2267" s="225"/>
      <c r="FBI2267" s="225"/>
      <c r="FBJ2267" s="225"/>
      <c r="FBK2267" s="225"/>
      <c r="FBL2267" s="225"/>
      <c r="FBM2267" s="225"/>
      <c r="FBN2267" s="225"/>
      <c r="FBO2267" s="225"/>
      <c r="FBP2267" s="225"/>
      <c r="FBQ2267" s="225"/>
      <c r="FBR2267" s="225"/>
      <c r="FBS2267" s="225"/>
      <c r="FBT2267" s="225"/>
      <c r="FBU2267" s="225"/>
      <c r="FBV2267" s="225"/>
      <c r="FBW2267" s="225"/>
      <c r="FBX2267" s="225"/>
      <c r="FBY2267" s="225"/>
      <c r="FBZ2267" s="225"/>
      <c r="FCA2267" s="225"/>
      <c r="FCB2267" s="225"/>
      <c r="FCC2267" s="225"/>
      <c r="FCD2267" s="225"/>
      <c r="FCE2267" s="225"/>
      <c r="FCF2267" s="225"/>
      <c r="FCG2267" s="225"/>
      <c r="FCH2267" s="225"/>
      <c r="FCI2267" s="225"/>
      <c r="FCJ2267" s="225"/>
      <c r="FCK2267" s="225"/>
      <c r="FCL2267" s="225"/>
      <c r="FCM2267" s="225"/>
      <c r="FCN2267" s="225"/>
      <c r="FCO2267" s="225"/>
      <c r="FCP2267" s="225"/>
      <c r="FCQ2267" s="225"/>
      <c r="FCR2267" s="225"/>
      <c r="FCS2267" s="225"/>
      <c r="FCT2267" s="225"/>
      <c r="FCU2267" s="225"/>
      <c r="FCV2267" s="225"/>
      <c r="FCW2267" s="225"/>
      <c r="FCX2267" s="225"/>
      <c r="FCY2267" s="225"/>
      <c r="FCZ2267" s="225"/>
      <c r="FDA2267" s="225"/>
      <c r="FDB2267" s="225"/>
      <c r="FDC2267" s="225"/>
      <c r="FDD2267" s="225"/>
      <c r="FDE2267" s="225"/>
      <c r="FDF2267" s="225"/>
      <c r="FDG2267" s="225"/>
      <c r="FDH2267" s="225"/>
      <c r="FDI2267" s="225"/>
      <c r="FDJ2267" s="225"/>
      <c r="FDK2267" s="225"/>
      <c r="FDL2267" s="225"/>
      <c r="FDM2267" s="225"/>
      <c r="FDN2267" s="225"/>
      <c r="FDO2267" s="225"/>
      <c r="FDP2267" s="225"/>
      <c r="FDQ2267" s="225"/>
      <c r="FDR2267" s="225"/>
      <c r="FDS2267" s="225"/>
      <c r="FDT2267" s="225"/>
      <c r="FDU2267" s="225"/>
      <c r="FDV2267" s="225"/>
      <c r="FDW2267" s="225"/>
      <c r="FDX2267" s="225"/>
      <c r="FDY2267" s="225"/>
      <c r="FDZ2267" s="225"/>
      <c r="FEA2267" s="225"/>
      <c r="FEB2267" s="225"/>
      <c r="FEC2267" s="225"/>
      <c r="FED2267" s="225"/>
      <c r="FEE2267" s="225"/>
      <c r="FEF2267" s="225"/>
      <c r="FEG2267" s="225"/>
      <c r="FEH2267" s="225"/>
      <c r="FEI2267" s="225"/>
      <c r="FEJ2267" s="225"/>
      <c r="FEK2267" s="225"/>
      <c r="FEL2267" s="225"/>
      <c r="FEM2267" s="225"/>
      <c r="FEN2267" s="225"/>
      <c r="FEO2267" s="225"/>
      <c r="FEP2267" s="225"/>
      <c r="FEQ2267" s="225"/>
      <c r="FER2267" s="225"/>
      <c r="FES2267" s="225"/>
      <c r="FET2267" s="225"/>
      <c r="FEU2267" s="225"/>
      <c r="FEV2267" s="225"/>
      <c r="FEW2267" s="225"/>
      <c r="FEX2267" s="225"/>
      <c r="FEY2267" s="225"/>
      <c r="FEZ2267" s="225"/>
      <c r="FFA2267" s="225"/>
      <c r="FFB2267" s="225"/>
      <c r="FFC2267" s="225"/>
      <c r="FFD2267" s="225"/>
      <c r="FFE2267" s="225"/>
      <c r="FFF2267" s="225"/>
      <c r="FFG2267" s="225"/>
      <c r="FFH2267" s="225"/>
      <c r="FFI2267" s="225"/>
      <c r="FFJ2267" s="225"/>
      <c r="FFK2267" s="225"/>
      <c r="FFL2267" s="225"/>
      <c r="FFM2267" s="225"/>
      <c r="FFN2267" s="225"/>
      <c r="FFO2267" s="225"/>
      <c r="FFP2267" s="225"/>
      <c r="FFQ2267" s="225"/>
      <c r="FFR2267" s="225"/>
      <c r="FFS2267" s="225"/>
      <c r="FFT2267" s="225"/>
      <c r="FFU2267" s="225"/>
      <c r="FFV2267" s="225"/>
      <c r="FFW2267" s="225"/>
      <c r="FFX2267" s="225"/>
      <c r="FFY2267" s="225"/>
      <c r="FFZ2267" s="225"/>
      <c r="FGA2267" s="225"/>
      <c r="FGB2267" s="225"/>
      <c r="FGC2267" s="225"/>
      <c r="FGD2267" s="225"/>
      <c r="FGE2267" s="225"/>
      <c r="FGF2267" s="225"/>
      <c r="FGG2267" s="225"/>
      <c r="FGH2267" s="225"/>
      <c r="FGI2267" s="225"/>
      <c r="FGJ2267" s="225"/>
      <c r="FGK2267" s="225"/>
      <c r="FGL2267" s="225"/>
      <c r="FGM2267" s="225"/>
      <c r="FGN2267" s="225"/>
      <c r="FGO2267" s="225"/>
      <c r="FGP2267" s="225"/>
      <c r="FGQ2267" s="225"/>
      <c r="FGR2267" s="225"/>
      <c r="FGS2267" s="225"/>
      <c r="FGT2267" s="225"/>
      <c r="FGU2267" s="225"/>
      <c r="FGV2267" s="225"/>
      <c r="FGW2267" s="225"/>
      <c r="FGX2267" s="225"/>
      <c r="FGY2267" s="225"/>
      <c r="FGZ2267" s="225"/>
      <c r="FHA2267" s="225"/>
      <c r="FHB2267" s="225"/>
      <c r="FHC2267" s="225"/>
      <c r="FHD2267" s="225"/>
      <c r="FHE2267" s="225"/>
      <c r="FHF2267" s="225"/>
      <c r="FHG2267" s="225"/>
      <c r="FHH2267" s="225"/>
      <c r="FHI2267" s="225"/>
      <c r="FHJ2267" s="225"/>
      <c r="FHK2267" s="225"/>
      <c r="FHL2267" s="225"/>
      <c r="FHM2267" s="225"/>
      <c r="FHN2267" s="225"/>
      <c r="FHO2267" s="225"/>
      <c r="FHP2267" s="225"/>
      <c r="FHQ2267" s="225"/>
      <c r="FHR2267" s="225"/>
      <c r="FHS2267" s="225"/>
      <c r="FHT2267" s="225"/>
      <c r="FHU2267" s="225"/>
      <c r="FHV2267" s="225"/>
      <c r="FHW2267" s="225"/>
      <c r="FHX2267" s="225"/>
      <c r="FHY2267" s="225"/>
      <c r="FHZ2267" s="225"/>
      <c r="FIA2267" s="225"/>
      <c r="FIB2267" s="225"/>
      <c r="FIC2267" s="225"/>
      <c r="FID2267" s="225"/>
      <c r="FIE2267" s="225"/>
      <c r="FIF2267" s="225"/>
      <c r="FIG2267" s="225"/>
      <c r="FIH2267" s="225"/>
      <c r="FII2267" s="225"/>
      <c r="FIJ2267" s="225"/>
      <c r="FIK2267" s="225"/>
      <c r="FIL2267" s="225"/>
      <c r="FIM2267" s="225"/>
      <c r="FIN2267" s="225"/>
      <c r="FIO2267" s="225"/>
      <c r="FIP2267" s="225"/>
      <c r="FIQ2267" s="225"/>
      <c r="FIR2267" s="225"/>
      <c r="FIS2267" s="225"/>
      <c r="FIT2267" s="225"/>
      <c r="FIU2267" s="225"/>
      <c r="FIV2267" s="225"/>
      <c r="FIW2267" s="225"/>
      <c r="FIX2267" s="225"/>
      <c r="FIY2267" s="225"/>
      <c r="FIZ2267" s="225"/>
      <c r="FJA2267" s="225"/>
      <c r="FJB2267" s="225"/>
      <c r="FJC2267" s="225"/>
      <c r="FJD2267" s="225"/>
      <c r="FJE2267" s="225"/>
      <c r="FJF2267" s="225"/>
      <c r="FJG2267" s="225"/>
      <c r="FJH2267" s="225"/>
      <c r="FJI2267" s="225"/>
      <c r="FJJ2267" s="225"/>
      <c r="FJK2267" s="225"/>
      <c r="FJL2267" s="225"/>
      <c r="FJM2267" s="225"/>
      <c r="FJN2267" s="225"/>
      <c r="FJO2267" s="225"/>
      <c r="FJP2267" s="225"/>
      <c r="FJQ2267" s="225"/>
      <c r="FJR2267" s="225"/>
      <c r="FJS2267" s="225"/>
      <c r="FJT2267" s="225"/>
      <c r="FJU2267" s="225"/>
      <c r="FJV2267" s="225"/>
      <c r="FJW2267" s="225"/>
      <c r="FJX2267" s="225"/>
      <c r="FJY2267" s="225"/>
      <c r="FJZ2267" s="225"/>
      <c r="FKA2267" s="225"/>
      <c r="FKB2267" s="225"/>
      <c r="FKC2267" s="225"/>
      <c r="FKD2267" s="225"/>
      <c r="FKE2267" s="225"/>
      <c r="FKF2267" s="225"/>
      <c r="FKG2267" s="225"/>
      <c r="FKH2267" s="225"/>
      <c r="FKI2267" s="225"/>
      <c r="FKJ2267" s="225"/>
      <c r="FKK2267" s="225"/>
      <c r="FKL2267" s="225"/>
      <c r="FKM2267" s="225"/>
      <c r="FKN2267" s="225"/>
      <c r="FKO2267" s="225"/>
      <c r="FKP2267" s="225"/>
      <c r="FKQ2267" s="225"/>
      <c r="FKR2267" s="225"/>
      <c r="FKS2267" s="225"/>
      <c r="FKT2267" s="225"/>
      <c r="FKU2267" s="225"/>
      <c r="FKV2267" s="225"/>
      <c r="FKW2267" s="225"/>
      <c r="FKX2267" s="225"/>
      <c r="FKY2267" s="225"/>
      <c r="FKZ2267" s="225"/>
      <c r="FLA2267" s="225"/>
      <c r="FLB2267" s="225"/>
      <c r="FLC2267" s="225"/>
      <c r="FLD2267" s="225"/>
      <c r="FLE2267" s="225"/>
      <c r="FLF2267" s="225"/>
      <c r="FLG2267" s="225"/>
      <c r="FLH2267" s="225"/>
      <c r="FLI2267" s="225"/>
      <c r="FLJ2267" s="225"/>
      <c r="FLK2267" s="225"/>
      <c r="FLL2267" s="225"/>
      <c r="FLM2267" s="225"/>
      <c r="FLN2267" s="225"/>
      <c r="FLO2267" s="225"/>
      <c r="FLP2267" s="225"/>
      <c r="FLQ2267" s="225"/>
      <c r="FLR2267" s="225"/>
      <c r="FLS2267" s="225"/>
      <c r="FLT2267" s="225"/>
      <c r="FLU2267" s="225"/>
      <c r="FLV2267" s="225"/>
      <c r="FLW2267" s="225"/>
      <c r="FLX2267" s="225"/>
      <c r="FLY2267" s="225"/>
      <c r="FLZ2267" s="225"/>
      <c r="FMA2267" s="225"/>
      <c r="FMB2267" s="225"/>
      <c r="FMC2267" s="225"/>
      <c r="FMD2267" s="225"/>
      <c r="FME2267" s="225"/>
      <c r="FMF2267" s="225"/>
      <c r="FMG2267" s="225"/>
      <c r="FMH2267" s="225"/>
      <c r="FMI2267" s="225"/>
      <c r="FMJ2267" s="225"/>
      <c r="FMK2267" s="225"/>
      <c r="FML2267" s="225"/>
      <c r="FMM2267" s="225"/>
      <c r="FMN2267" s="225"/>
      <c r="FMO2267" s="225"/>
      <c r="FMP2267" s="225"/>
      <c r="FMQ2267" s="225"/>
      <c r="FMR2267" s="225"/>
      <c r="FMS2267" s="225"/>
      <c r="FMT2267" s="225"/>
      <c r="FMU2267" s="225"/>
      <c r="FMV2267" s="225"/>
      <c r="FMW2267" s="225"/>
      <c r="FMX2267" s="225"/>
      <c r="FMY2267" s="225"/>
      <c r="FMZ2267" s="225"/>
      <c r="FNA2267" s="225"/>
      <c r="FNB2267" s="225"/>
      <c r="FNC2267" s="225"/>
      <c r="FND2267" s="225"/>
      <c r="FNE2267" s="225"/>
      <c r="FNF2267" s="225"/>
      <c r="FNG2267" s="225"/>
      <c r="FNH2267" s="225"/>
      <c r="FNI2267" s="225"/>
      <c r="FNJ2267" s="225"/>
      <c r="FNK2267" s="225"/>
      <c r="FNL2267" s="225"/>
      <c r="FNM2267" s="225"/>
      <c r="FNN2267" s="225"/>
      <c r="FNO2267" s="225"/>
      <c r="FNP2267" s="225"/>
      <c r="FNQ2267" s="225"/>
      <c r="FNR2267" s="225"/>
      <c r="FNS2267" s="225"/>
      <c r="FNT2267" s="225"/>
      <c r="FNU2267" s="225"/>
      <c r="FNV2267" s="225"/>
      <c r="FNW2267" s="225"/>
      <c r="FNX2267" s="225"/>
      <c r="FNY2267" s="225"/>
      <c r="FNZ2267" s="225"/>
      <c r="FOA2267" s="225"/>
      <c r="FOB2267" s="225"/>
      <c r="FOC2267" s="225"/>
      <c r="FOD2267" s="225"/>
      <c r="FOE2267" s="225"/>
      <c r="FOF2267" s="225"/>
      <c r="FOG2267" s="225"/>
      <c r="FOH2267" s="225"/>
      <c r="FOI2267" s="225"/>
      <c r="FOJ2267" s="225"/>
      <c r="FOK2267" s="225"/>
      <c r="FOL2267" s="225"/>
      <c r="FOM2267" s="225"/>
      <c r="FON2267" s="225"/>
      <c r="FOO2267" s="225"/>
      <c r="FOP2267" s="225"/>
      <c r="FOQ2267" s="225"/>
      <c r="FOR2267" s="225"/>
      <c r="FOS2267" s="225"/>
      <c r="FOT2267" s="225"/>
      <c r="FOU2267" s="225"/>
      <c r="FOV2267" s="225"/>
      <c r="FOW2267" s="225"/>
      <c r="FOX2267" s="225"/>
      <c r="FOY2267" s="225"/>
      <c r="FOZ2267" s="225"/>
      <c r="FPA2267" s="225"/>
      <c r="FPB2267" s="225"/>
      <c r="FPC2267" s="225"/>
      <c r="FPD2267" s="225"/>
      <c r="FPE2267" s="225"/>
      <c r="FPF2267" s="225"/>
      <c r="FPG2267" s="225"/>
      <c r="FPH2267" s="225"/>
      <c r="FPI2267" s="225"/>
      <c r="FPJ2267" s="225"/>
      <c r="FPK2267" s="225"/>
      <c r="FPL2267" s="225"/>
      <c r="FPM2267" s="225"/>
      <c r="FPN2267" s="225"/>
      <c r="FPO2267" s="225"/>
      <c r="FPP2267" s="225"/>
      <c r="FPQ2267" s="225"/>
      <c r="FPR2267" s="225"/>
      <c r="FPS2267" s="225"/>
      <c r="FPT2267" s="225"/>
      <c r="FPU2267" s="225"/>
      <c r="FPV2267" s="225"/>
      <c r="FPW2267" s="225"/>
      <c r="FPX2267" s="225"/>
      <c r="FPY2267" s="225"/>
      <c r="FPZ2267" s="225"/>
      <c r="FQA2267" s="225"/>
      <c r="FQB2267" s="225"/>
      <c r="FQC2267" s="225"/>
      <c r="FQD2267" s="225"/>
      <c r="FQE2267" s="225"/>
      <c r="FQF2267" s="225"/>
      <c r="FQG2267" s="225"/>
      <c r="FQH2267" s="225"/>
      <c r="FQI2267" s="225"/>
      <c r="FQJ2267" s="225"/>
      <c r="FQK2267" s="225"/>
      <c r="FQL2267" s="225"/>
      <c r="FQM2267" s="225"/>
      <c r="FQN2267" s="225"/>
      <c r="FQO2267" s="225"/>
      <c r="FQP2267" s="225"/>
      <c r="FQQ2267" s="225"/>
      <c r="FQR2267" s="225"/>
      <c r="FQS2267" s="225"/>
      <c r="FQT2267" s="225"/>
      <c r="FQU2267" s="225"/>
      <c r="FQV2267" s="225"/>
      <c r="FQW2267" s="225"/>
      <c r="FQX2267" s="225"/>
      <c r="FQY2267" s="225"/>
      <c r="FQZ2267" s="225"/>
      <c r="FRA2267" s="225"/>
      <c r="FRB2267" s="225"/>
      <c r="FRC2267" s="225"/>
      <c r="FRD2267" s="225"/>
      <c r="FRE2267" s="225"/>
      <c r="FRF2267" s="225"/>
      <c r="FRG2267" s="225"/>
      <c r="FRH2267" s="225"/>
      <c r="FRI2267" s="225"/>
      <c r="FRJ2267" s="225"/>
      <c r="FRK2267" s="225"/>
      <c r="FRL2267" s="225"/>
      <c r="FRM2267" s="225"/>
      <c r="FRN2267" s="225"/>
      <c r="FRO2267" s="225"/>
      <c r="FRP2267" s="225"/>
      <c r="FRQ2267" s="225"/>
      <c r="FRR2267" s="225"/>
      <c r="FRS2267" s="225"/>
      <c r="FRT2267" s="225"/>
      <c r="FRU2267" s="225"/>
      <c r="FRV2267" s="225"/>
      <c r="FRW2267" s="225"/>
      <c r="FRX2267" s="225"/>
      <c r="FRY2267" s="225"/>
      <c r="FRZ2267" s="225"/>
      <c r="FSA2267" s="225"/>
      <c r="FSB2267" s="225"/>
      <c r="FSC2267" s="225"/>
      <c r="FSD2267" s="225"/>
      <c r="FSE2267" s="225"/>
      <c r="FSF2267" s="225"/>
      <c r="FSG2267" s="225"/>
      <c r="FSH2267" s="225"/>
      <c r="FSI2267" s="225"/>
      <c r="FSJ2267" s="225"/>
      <c r="FSK2267" s="225"/>
      <c r="FSL2267" s="225"/>
      <c r="FSM2267" s="225"/>
      <c r="FSN2267" s="225"/>
      <c r="FSO2267" s="225"/>
      <c r="FSP2267" s="225"/>
      <c r="FSQ2267" s="225"/>
      <c r="FSR2267" s="225"/>
      <c r="FSS2267" s="225"/>
      <c r="FST2267" s="225"/>
      <c r="FSU2267" s="225"/>
      <c r="FSV2267" s="225"/>
      <c r="FSW2267" s="225"/>
      <c r="FSX2267" s="225"/>
      <c r="FSY2267" s="225"/>
      <c r="FSZ2267" s="225"/>
      <c r="FTA2267" s="225"/>
      <c r="FTB2267" s="225"/>
      <c r="FTC2267" s="225"/>
      <c r="FTD2267" s="225"/>
      <c r="FTE2267" s="225"/>
      <c r="FTF2267" s="225"/>
      <c r="FTG2267" s="225"/>
      <c r="FTH2267" s="225"/>
      <c r="FTI2267" s="225"/>
      <c r="FTJ2267" s="225"/>
      <c r="FTK2267" s="225"/>
      <c r="FTL2267" s="225"/>
      <c r="FTM2267" s="225"/>
      <c r="FTN2267" s="225"/>
      <c r="FTO2267" s="225"/>
      <c r="FTP2267" s="225"/>
      <c r="FTQ2267" s="225"/>
      <c r="FTR2267" s="225"/>
      <c r="FTS2267" s="225"/>
      <c r="FTT2267" s="225"/>
      <c r="FTU2267" s="225"/>
      <c r="FTV2267" s="225"/>
      <c r="FTW2267" s="225"/>
      <c r="FTX2267" s="225"/>
      <c r="FTY2267" s="225"/>
      <c r="FTZ2267" s="225"/>
      <c r="FUA2267" s="225"/>
      <c r="FUB2267" s="225"/>
      <c r="FUC2267" s="225"/>
      <c r="FUD2267" s="225"/>
      <c r="FUE2267" s="225"/>
      <c r="FUF2267" s="225"/>
      <c r="FUG2267" s="225"/>
      <c r="FUH2267" s="225"/>
      <c r="FUI2267" s="225"/>
      <c r="FUJ2267" s="225"/>
      <c r="FUK2267" s="225"/>
      <c r="FUL2267" s="225"/>
      <c r="FUM2267" s="225"/>
      <c r="FUN2267" s="225"/>
      <c r="FUO2267" s="225"/>
      <c r="FUP2267" s="225"/>
      <c r="FUQ2267" s="225"/>
      <c r="FUR2267" s="225"/>
      <c r="FUS2267" s="225"/>
      <c r="FUT2267" s="225"/>
      <c r="FUU2267" s="225"/>
      <c r="FUV2267" s="225"/>
      <c r="FUW2267" s="225"/>
      <c r="FUX2267" s="225"/>
      <c r="FUY2267" s="225"/>
      <c r="FUZ2267" s="225"/>
      <c r="FVA2267" s="225"/>
      <c r="FVB2267" s="225"/>
      <c r="FVC2267" s="225"/>
      <c r="FVD2267" s="225"/>
      <c r="FVE2267" s="225"/>
      <c r="FVF2267" s="225"/>
      <c r="FVG2267" s="225"/>
      <c r="FVH2267" s="225"/>
      <c r="FVI2267" s="225"/>
      <c r="FVJ2267" s="225"/>
      <c r="FVK2267" s="225"/>
      <c r="FVL2267" s="225"/>
      <c r="FVM2267" s="225"/>
      <c r="FVN2267" s="225"/>
      <c r="FVO2267" s="225"/>
      <c r="FVP2267" s="225"/>
      <c r="FVQ2267" s="225"/>
      <c r="FVR2267" s="225"/>
      <c r="FVS2267" s="225"/>
      <c r="FVT2267" s="225"/>
      <c r="FVU2267" s="225"/>
      <c r="FVV2267" s="225"/>
      <c r="FVW2267" s="225"/>
      <c r="FVX2267" s="225"/>
      <c r="FVY2267" s="225"/>
      <c r="FVZ2267" s="225"/>
      <c r="FWA2267" s="225"/>
      <c r="FWB2267" s="225"/>
      <c r="FWC2267" s="225"/>
      <c r="FWD2267" s="225"/>
      <c r="FWE2267" s="225"/>
      <c r="FWF2267" s="225"/>
      <c r="FWG2267" s="225"/>
      <c r="FWH2267" s="225"/>
      <c r="FWI2267" s="225"/>
      <c r="FWJ2267" s="225"/>
      <c r="FWK2267" s="225"/>
      <c r="FWL2267" s="225"/>
      <c r="FWM2267" s="225"/>
      <c r="FWN2267" s="225"/>
      <c r="FWO2267" s="225"/>
      <c r="FWP2267" s="225"/>
      <c r="FWQ2267" s="225"/>
      <c r="FWR2267" s="225"/>
      <c r="FWS2267" s="225"/>
      <c r="FWT2267" s="225"/>
      <c r="FWU2267" s="225"/>
      <c r="FWV2267" s="225"/>
      <c r="FWW2267" s="225"/>
      <c r="FWX2267" s="225"/>
      <c r="FWY2267" s="225"/>
      <c r="FWZ2267" s="225"/>
      <c r="FXA2267" s="225"/>
      <c r="FXB2267" s="225"/>
      <c r="FXC2267" s="225"/>
      <c r="FXD2267" s="225"/>
      <c r="FXE2267" s="225"/>
      <c r="FXF2267" s="225"/>
      <c r="FXG2267" s="225"/>
      <c r="FXH2267" s="225"/>
      <c r="FXI2267" s="225"/>
      <c r="FXJ2267" s="225"/>
      <c r="FXK2267" s="225"/>
      <c r="FXL2267" s="225"/>
      <c r="FXM2267" s="225"/>
      <c r="FXN2267" s="225"/>
      <c r="FXO2267" s="225"/>
      <c r="FXP2267" s="225"/>
      <c r="FXQ2267" s="225"/>
      <c r="FXR2267" s="225"/>
      <c r="FXS2267" s="225"/>
      <c r="FXT2267" s="225"/>
      <c r="FXU2267" s="225"/>
      <c r="FXV2267" s="225"/>
      <c r="FXW2267" s="225"/>
      <c r="FXX2267" s="225"/>
      <c r="FXY2267" s="225"/>
      <c r="FXZ2267" s="225"/>
      <c r="FYA2267" s="225"/>
      <c r="FYB2267" s="225"/>
      <c r="FYC2267" s="225"/>
      <c r="FYD2267" s="225"/>
      <c r="FYE2267" s="225"/>
      <c r="FYF2267" s="225"/>
      <c r="FYG2267" s="225"/>
      <c r="FYH2267" s="225"/>
      <c r="FYI2267" s="225"/>
      <c r="FYJ2267" s="225"/>
      <c r="FYK2267" s="225"/>
      <c r="FYL2267" s="225"/>
      <c r="FYM2267" s="225"/>
      <c r="FYN2267" s="225"/>
      <c r="FYO2267" s="225"/>
      <c r="FYP2267" s="225"/>
      <c r="FYQ2267" s="225"/>
      <c r="FYR2267" s="225"/>
      <c r="FYS2267" s="225"/>
      <c r="FYT2267" s="225"/>
      <c r="FYU2267" s="225"/>
      <c r="FYV2267" s="225"/>
      <c r="FYW2267" s="225"/>
      <c r="FYX2267" s="225"/>
      <c r="FYY2267" s="225"/>
      <c r="FYZ2267" s="225"/>
      <c r="FZA2267" s="225"/>
      <c r="FZB2267" s="225"/>
      <c r="FZC2267" s="225"/>
      <c r="FZD2267" s="225"/>
      <c r="FZE2267" s="225"/>
      <c r="FZF2267" s="225"/>
      <c r="FZG2267" s="225"/>
      <c r="FZH2267" s="225"/>
      <c r="FZI2267" s="225"/>
      <c r="FZJ2267" s="225"/>
      <c r="FZK2267" s="225"/>
      <c r="FZL2267" s="225"/>
      <c r="FZM2267" s="225"/>
      <c r="FZN2267" s="225"/>
      <c r="FZO2267" s="225"/>
      <c r="FZP2267" s="225"/>
      <c r="FZQ2267" s="225"/>
      <c r="FZR2267" s="225"/>
      <c r="FZS2267" s="225"/>
      <c r="FZT2267" s="225"/>
      <c r="FZU2267" s="225"/>
      <c r="FZV2267" s="225"/>
      <c r="FZW2267" s="225"/>
      <c r="FZX2267" s="225"/>
      <c r="FZY2267" s="225"/>
      <c r="FZZ2267" s="225"/>
      <c r="GAA2267" s="225"/>
      <c r="GAB2267" s="225"/>
      <c r="GAC2267" s="225"/>
      <c r="GAD2267" s="225"/>
      <c r="GAE2267" s="225"/>
      <c r="GAF2267" s="225"/>
      <c r="GAG2267" s="225"/>
      <c r="GAH2267" s="225"/>
      <c r="GAI2267" s="225"/>
      <c r="GAJ2267" s="225"/>
      <c r="GAK2267" s="225"/>
      <c r="GAL2267" s="225"/>
      <c r="GAM2267" s="225"/>
      <c r="GAN2267" s="225"/>
      <c r="GAO2267" s="225"/>
      <c r="GAP2267" s="225"/>
      <c r="GAQ2267" s="225"/>
      <c r="GAR2267" s="225"/>
      <c r="GAS2267" s="225"/>
      <c r="GAT2267" s="225"/>
      <c r="GAU2267" s="225"/>
      <c r="GAV2267" s="225"/>
      <c r="GAW2267" s="225"/>
      <c r="GAX2267" s="225"/>
      <c r="GAY2267" s="225"/>
      <c r="GAZ2267" s="225"/>
      <c r="GBA2267" s="225"/>
      <c r="GBB2267" s="225"/>
      <c r="GBC2267" s="225"/>
      <c r="GBD2267" s="225"/>
      <c r="GBE2267" s="225"/>
      <c r="GBF2267" s="225"/>
      <c r="GBG2267" s="225"/>
      <c r="GBH2267" s="225"/>
      <c r="GBI2267" s="225"/>
      <c r="GBJ2267" s="225"/>
      <c r="GBK2267" s="225"/>
      <c r="GBL2267" s="225"/>
      <c r="GBM2267" s="225"/>
      <c r="GBN2267" s="225"/>
      <c r="GBO2267" s="225"/>
      <c r="GBP2267" s="225"/>
      <c r="GBQ2267" s="225"/>
      <c r="GBR2267" s="225"/>
      <c r="GBS2267" s="225"/>
      <c r="GBT2267" s="225"/>
      <c r="GBU2267" s="225"/>
      <c r="GBV2267" s="225"/>
      <c r="GBW2267" s="225"/>
      <c r="GBX2267" s="225"/>
      <c r="GBY2267" s="225"/>
      <c r="GBZ2267" s="225"/>
      <c r="GCA2267" s="225"/>
      <c r="GCB2267" s="225"/>
      <c r="GCC2267" s="225"/>
      <c r="GCD2267" s="225"/>
      <c r="GCE2267" s="225"/>
      <c r="GCF2267" s="225"/>
      <c r="GCG2267" s="225"/>
      <c r="GCH2267" s="225"/>
      <c r="GCI2267" s="225"/>
      <c r="GCJ2267" s="225"/>
      <c r="GCK2267" s="225"/>
      <c r="GCL2267" s="225"/>
      <c r="GCM2267" s="225"/>
      <c r="GCN2267" s="225"/>
      <c r="GCO2267" s="225"/>
      <c r="GCP2267" s="225"/>
      <c r="GCQ2267" s="225"/>
      <c r="GCR2267" s="225"/>
      <c r="GCS2267" s="225"/>
      <c r="GCT2267" s="225"/>
      <c r="GCU2267" s="225"/>
      <c r="GCV2267" s="225"/>
      <c r="GCW2267" s="225"/>
      <c r="GCX2267" s="225"/>
      <c r="GCY2267" s="225"/>
      <c r="GCZ2267" s="225"/>
      <c r="GDA2267" s="225"/>
      <c r="GDB2267" s="225"/>
      <c r="GDC2267" s="225"/>
      <c r="GDD2267" s="225"/>
      <c r="GDE2267" s="225"/>
      <c r="GDF2267" s="225"/>
      <c r="GDG2267" s="225"/>
      <c r="GDH2267" s="225"/>
      <c r="GDI2267" s="225"/>
      <c r="GDJ2267" s="225"/>
      <c r="GDK2267" s="225"/>
      <c r="GDL2267" s="225"/>
      <c r="GDM2267" s="225"/>
      <c r="GDN2267" s="225"/>
      <c r="GDO2267" s="225"/>
      <c r="GDP2267" s="225"/>
      <c r="GDQ2267" s="225"/>
      <c r="GDR2267" s="225"/>
      <c r="GDS2267" s="225"/>
      <c r="GDT2267" s="225"/>
      <c r="GDU2267" s="225"/>
      <c r="GDV2267" s="225"/>
      <c r="GDW2267" s="225"/>
      <c r="GDX2267" s="225"/>
      <c r="GDY2267" s="225"/>
      <c r="GDZ2267" s="225"/>
      <c r="GEA2267" s="225"/>
      <c r="GEB2267" s="225"/>
      <c r="GEC2267" s="225"/>
      <c r="GED2267" s="225"/>
      <c r="GEE2267" s="225"/>
      <c r="GEF2267" s="225"/>
      <c r="GEG2267" s="225"/>
      <c r="GEH2267" s="225"/>
      <c r="GEI2267" s="225"/>
      <c r="GEJ2267" s="225"/>
      <c r="GEK2267" s="225"/>
      <c r="GEL2267" s="225"/>
      <c r="GEM2267" s="225"/>
      <c r="GEN2267" s="225"/>
      <c r="GEO2267" s="225"/>
      <c r="GEP2267" s="225"/>
      <c r="GEQ2267" s="225"/>
      <c r="GER2267" s="225"/>
      <c r="GES2267" s="225"/>
      <c r="GET2267" s="225"/>
      <c r="GEU2267" s="225"/>
      <c r="GEV2267" s="225"/>
      <c r="GEW2267" s="225"/>
      <c r="GEX2267" s="225"/>
      <c r="GEY2267" s="225"/>
      <c r="GEZ2267" s="225"/>
      <c r="GFA2267" s="225"/>
      <c r="GFB2267" s="225"/>
      <c r="GFC2267" s="225"/>
      <c r="GFD2267" s="225"/>
      <c r="GFE2267" s="225"/>
      <c r="GFF2267" s="225"/>
      <c r="GFG2267" s="225"/>
      <c r="GFH2267" s="225"/>
      <c r="GFI2267" s="225"/>
      <c r="GFJ2267" s="225"/>
      <c r="GFK2267" s="225"/>
      <c r="GFL2267" s="225"/>
      <c r="GFM2267" s="225"/>
      <c r="GFN2267" s="225"/>
      <c r="GFO2267" s="225"/>
      <c r="GFP2267" s="225"/>
      <c r="GFQ2267" s="225"/>
      <c r="GFR2267" s="225"/>
      <c r="GFS2267" s="225"/>
      <c r="GFT2267" s="225"/>
      <c r="GFU2267" s="225"/>
      <c r="GFV2267" s="225"/>
      <c r="GFW2267" s="225"/>
      <c r="GFX2267" s="225"/>
      <c r="GFY2267" s="225"/>
      <c r="GFZ2267" s="225"/>
      <c r="GGA2267" s="225"/>
      <c r="GGB2267" s="225"/>
      <c r="GGC2267" s="225"/>
      <c r="GGD2267" s="225"/>
      <c r="GGE2267" s="225"/>
      <c r="GGF2267" s="225"/>
      <c r="GGG2267" s="225"/>
      <c r="GGH2267" s="225"/>
      <c r="GGI2267" s="225"/>
      <c r="GGJ2267" s="225"/>
      <c r="GGK2267" s="225"/>
      <c r="GGL2267" s="225"/>
      <c r="GGM2267" s="225"/>
      <c r="GGN2267" s="225"/>
      <c r="GGO2267" s="225"/>
      <c r="GGP2267" s="225"/>
      <c r="GGQ2267" s="225"/>
      <c r="GGR2267" s="225"/>
      <c r="GGS2267" s="225"/>
      <c r="GGT2267" s="225"/>
      <c r="GGU2267" s="225"/>
      <c r="GGV2267" s="225"/>
      <c r="GGW2267" s="225"/>
      <c r="GGX2267" s="225"/>
      <c r="GGY2267" s="225"/>
      <c r="GGZ2267" s="225"/>
      <c r="GHA2267" s="225"/>
      <c r="GHB2267" s="225"/>
      <c r="GHC2267" s="225"/>
      <c r="GHD2267" s="225"/>
      <c r="GHE2267" s="225"/>
      <c r="GHF2267" s="225"/>
      <c r="GHG2267" s="225"/>
      <c r="GHH2267" s="225"/>
      <c r="GHI2267" s="225"/>
      <c r="GHJ2267" s="225"/>
      <c r="GHK2267" s="225"/>
      <c r="GHL2267" s="225"/>
      <c r="GHM2267" s="225"/>
      <c r="GHN2267" s="225"/>
      <c r="GHO2267" s="225"/>
      <c r="GHP2267" s="225"/>
      <c r="GHQ2267" s="225"/>
      <c r="GHR2267" s="225"/>
      <c r="GHS2267" s="225"/>
      <c r="GHT2267" s="225"/>
      <c r="GHU2267" s="225"/>
      <c r="GHV2267" s="225"/>
      <c r="GHW2267" s="225"/>
      <c r="GHX2267" s="225"/>
      <c r="GHY2267" s="225"/>
      <c r="GHZ2267" s="225"/>
      <c r="GIA2267" s="225"/>
      <c r="GIB2267" s="225"/>
      <c r="GIC2267" s="225"/>
      <c r="GID2267" s="225"/>
      <c r="GIE2267" s="225"/>
      <c r="GIF2267" s="225"/>
      <c r="GIG2267" s="225"/>
      <c r="GIH2267" s="225"/>
      <c r="GII2267" s="225"/>
      <c r="GIJ2267" s="225"/>
      <c r="GIK2267" s="225"/>
      <c r="GIL2267" s="225"/>
      <c r="GIM2267" s="225"/>
      <c r="GIN2267" s="225"/>
      <c r="GIO2267" s="225"/>
      <c r="GIP2267" s="225"/>
      <c r="GIQ2267" s="225"/>
      <c r="GIR2267" s="225"/>
      <c r="GIS2267" s="225"/>
      <c r="GIT2267" s="225"/>
      <c r="GIU2267" s="225"/>
      <c r="GIV2267" s="225"/>
      <c r="GIW2267" s="225"/>
      <c r="GIX2267" s="225"/>
      <c r="GIY2267" s="225"/>
      <c r="GIZ2267" s="225"/>
      <c r="GJA2267" s="225"/>
      <c r="GJB2267" s="225"/>
      <c r="GJC2267" s="225"/>
      <c r="GJD2267" s="225"/>
      <c r="GJE2267" s="225"/>
      <c r="GJF2267" s="225"/>
      <c r="GJG2267" s="225"/>
      <c r="GJH2267" s="225"/>
      <c r="GJI2267" s="225"/>
      <c r="GJJ2267" s="225"/>
      <c r="GJK2267" s="225"/>
      <c r="GJL2267" s="225"/>
      <c r="GJM2267" s="225"/>
      <c r="GJN2267" s="225"/>
      <c r="GJO2267" s="225"/>
      <c r="GJP2267" s="225"/>
      <c r="GJQ2267" s="225"/>
      <c r="GJR2267" s="225"/>
      <c r="GJS2267" s="225"/>
      <c r="GJT2267" s="225"/>
      <c r="GJU2267" s="225"/>
      <c r="GJV2267" s="225"/>
      <c r="GJW2267" s="225"/>
      <c r="GJX2267" s="225"/>
      <c r="GJY2267" s="225"/>
      <c r="GJZ2267" s="225"/>
      <c r="GKA2267" s="225"/>
      <c r="GKB2267" s="225"/>
      <c r="GKC2267" s="225"/>
      <c r="GKD2267" s="225"/>
      <c r="GKE2267" s="225"/>
      <c r="GKF2267" s="225"/>
      <c r="GKG2267" s="225"/>
      <c r="GKH2267" s="225"/>
      <c r="GKI2267" s="225"/>
      <c r="GKJ2267" s="225"/>
      <c r="GKK2267" s="225"/>
      <c r="GKL2267" s="225"/>
      <c r="GKM2267" s="225"/>
      <c r="GKN2267" s="225"/>
      <c r="GKO2267" s="225"/>
      <c r="GKP2267" s="225"/>
      <c r="GKQ2267" s="225"/>
      <c r="GKR2267" s="225"/>
      <c r="GKS2267" s="225"/>
      <c r="GKT2267" s="225"/>
      <c r="GKU2267" s="225"/>
      <c r="GKV2267" s="225"/>
      <c r="GKW2267" s="225"/>
      <c r="GKX2267" s="225"/>
      <c r="GKY2267" s="225"/>
      <c r="GKZ2267" s="225"/>
      <c r="GLA2267" s="225"/>
      <c r="GLB2267" s="225"/>
      <c r="GLC2267" s="225"/>
      <c r="GLD2267" s="225"/>
      <c r="GLE2267" s="225"/>
      <c r="GLF2267" s="225"/>
      <c r="GLG2267" s="225"/>
      <c r="GLH2267" s="225"/>
      <c r="GLI2267" s="225"/>
      <c r="GLJ2267" s="225"/>
      <c r="GLK2267" s="225"/>
      <c r="GLL2267" s="225"/>
      <c r="GLM2267" s="225"/>
      <c r="GLN2267" s="225"/>
      <c r="GLO2267" s="225"/>
      <c r="GLP2267" s="225"/>
      <c r="GLQ2267" s="225"/>
      <c r="GLR2267" s="225"/>
      <c r="GLS2267" s="225"/>
      <c r="GLT2267" s="225"/>
      <c r="GLU2267" s="225"/>
      <c r="GLV2267" s="225"/>
      <c r="GLW2267" s="225"/>
      <c r="GLX2267" s="225"/>
      <c r="GLY2267" s="225"/>
      <c r="GLZ2267" s="225"/>
      <c r="GMA2267" s="225"/>
      <c r="GMB2267" s="225"/>
      <c r="GMC2267" s="225"/>
      <c r="GMD2267" s="225"/>
      <c r="GME2267" s="225"/>
      <c r="GMF2267" s="225"/>
      <c r="GMG2267" s="225"/>
      <c r="GMH2267" s="225"/>
      <c r="GMI2267" s="225"/>
      <c r="GMJ2267" s="225"/>
      <c r="GMK2267" s="225"/>
      <c r="GML2267" s="225"/>
      <c r="GMM2267" s="225"/>
      <c r="GMN2267" s="225"/>
      <c r="GMO2267" s="225"/>
      <c r="GMP2267" s="225"/>
      <c r="GMQ2267" s="225"/>
      <c r="GMR2267" s="225"/>
      <c r="GMS2267" s="225"/>
      <c r="GMT2267" s="225"/>
      <c r="GMU2267" s="225"/>
      <c r="GMV2267" s="225"/>
      <c r="GMW2267" s="225"/>
      <c r="GMX2267" s="225"/>
      <c r="GMY2267" s="225"/>
      <c r="GMZ2267" s="225"/>
      <c r="GNA2267" s="225"/>
      <c r="GNB2267" s="225"/>
      <c r="GNC2267" s="225"/>
      <c r="GND2267" s="225"/>
      <c r="GNE2267" s="225"/>
      <c r="GNF2267" s="225"/>
      <c r="GNG2267" s="225"/>
      <c r="GNH2267" s="225"/>
      <c r="GNI2267" s="225"/>
      <c r="GNJ2267" s="225"/>
      <c r="GNK2267" s="225"/>
      <c r="GNL2267" s="225"/>
      <c r="GNM2267" s="225"/>
      <c r="GNN2267" s="225"/>
      <c r="GNO2267" s="225"/>
      <c r="GNP2267" s="225"/>
      <c r="GNQ2267" s="225"/>
      <c r="GNR2267" s="225"/>
      <c r="GNS2267" s="225"/>
      <c r="GNT2267" s="225"/>
      <c r="GNU2267" s="225"/>
      <c r="GNV2267" s="225"/>
      <c r="GNW2267" s="225"/>
      <c r="GNX2267" s="225"/>
      <c r="GNY2267" s="225"/>
      <c r="GNZ2267" s="225"/>
      <c r="GOA2267" s="225"/>
      <c r="GOB2267" s="225"/>
      <c r="GOC2267" s="225"/>
      <c r="GOD2267" s="225"/>
      <c r="GOE2267" s="225"/>
      <c r="GOF2267" s="225"/>
      <c r="GOG2267" s="225"/>
      <c r="GOH2267" s="225"/>
      <c r="GOI2267" s="225"/>
      <c r="GOJ2267" s="225"/>
      <c r="GOK2267" s="225"/>
      <c r="GOL2267" s="225"/>
      <c r="GOM2267" s="225"/>
      <c r="GON2267" s="225"/>
      <c r="GOO2267" s="225"/>
      <c r="GOP2267" s="225"/>
      <c r="GOQ2267" s="225"/>
      <c r="GOR2267" s="225"/>
      <c r="GOS2267" s="225"/>
      <c r="GOT2267" s="225"/>
      <c r="GOU2267" s="225"/>
      <c r="GOV2267" s="225"/>
      <c r="GOW2267" s="225"/>
      <c r="GOX2267" s="225"/>
      <c r="GOY2267" s="225"/>
      <c r="GOZ2267" s="225"/>
      <c r="GPA2267" s="225"/>
      <c r="GPB2267" s="225"/>
      <c r="GPC2267" s="225"/>
      <c r="GPD2267" s="225"/>
      <c r="GPE2267" s="225"/>
      <c r="GPF2267" s="225"/>
      <c r="GPG2267" s="225"/>
      <c r="GPH2267" s="225"/>
      <c r="GPI2267" s="225"/>
      <c r="GPJ2267" s="225"/>
      <c r="GPK2267" s="225"/>
      <c r="GPL2267" s="225"/>
      <c r="GPM2267" s="225"/>
      <c r="GPN2267" s="225"/>
      <c r="GPO2267" s="225"/>
      <c r="GPP2267" s="225"/>
      <c r="GPQ2267" s="225"/>
      <c r="GPR2267" s="225"/>
      <c r="GPS2267" s="225"/>
      <c r="GPT2267" s="225"/>
      <c r="GPU2267" s="225"/>
      <c r="GPV2267" s="225"/>
      <c r="GPW2267" s="225"/>
      <c r="GPX2267" s="225"/>
      <c r="GPY2267" s="225"/>
      <c r="GPZ2267" s="225"/>
      <c r="GQA2267" s="225"/>
      <c r="GQB2267" s="225"/>
      <c r="GQC2267" s="225"/>
      <c r="GQD2267" s="225"/>
      <c r="GQE2267" s="225"/>
      <c r="GQF2267" s="225"/>
      <c r="GQG2267" s="225"/>
      <c r="GQH2267" s="225"/>
      <c r="GQI2267" s="225"/>
      <c r="GQJ2267" s="225"/>
      <c r="GQK2267" s="225"/>
      <c r="GQL2267" s="225"/>
      <c r="GQM2267" s="225"/>
      <c r="GQN2267" s="225"/>
      <c r="GQO2267" s="225"/>
      <c r="GQP2267" s="225"/>
      <c r="GQQ2267" s="225"/>
      <c r="GQR2267" s="225"/>
      <c r="GQS2267" s="225"/>
      <c r="GQT2267" s="225"/>
      <c r="GQU2267" s="225"/>
      <c r="GQV2267" s="225"/>
      <c r="GQW2267" s="225"/>
      <c r="GQX2267" s="225"/>
      <c r="GQY2267" s="225"/>
      <c r="GQZ2267" s="225"/>
      <c r="GRA2267" s="225"/>
      <c r="GRB2267" s="225"/>
      <c r="GRC2267" s="225"/>
      <c r="GRD2267" s="225"/>
      <c r="GRE2267" s="225"/>
      <c r="GRF2267" s="225"/>
      <c r="GRG2267" s="225"/>
      <c r="GRH2267" s="225"/>
      <c r="GRI2267" s="225"/>
      <c r="GRJ2267" s="225"/>
      <c r="GRK2267" s="225"/>
      <c r="GRL2267" s="225"/>
      <c r="GRM2267" s="225"/>
      <c r="GRN2267" s="225"/>
      <c r="GRO2267" s="225"/>
      <c r="GRP2267" s="225"/>
      <c r="GRQ2267" s="225"/>
      <c r="GRR2267" s="225"/>
      <c r="GRS2267" s="225"/>
      <c r="GRT2267" s="225"/>
      <c r="GRU2267" s="225"/>
      <c r="GRV2267" s="225"/>
      <c r="GRW2267" s="225"/>
      <c r="GRX2267" s="225"/>
      <c r="GRY2267" s="225"/>
      <c r="GRZ2267" s="225"/>
      <c r="GSA2267" s="225"/>
      <c r="GSB2267" s="225"/>
      <c r="GSC2267" s="225"/>
      <c r="GSD2267" s="225"/>
      <c r="GSE2267" s="225"/>
      <c r="GSF2267" s="225"/>
      <c r="GSG2267" s="225"/>
      <c r="GSH2267" s="225"/>
      <c r="GSI2267" s="225"/>
      <c r="GSJ2267" s="225"/>
      <c r="GSK2267" s="225"/>
      <c r="GSL2267" s="225"/>
      <c r="GSM2267" s="225"/>
      <c r="GSN2267" s="225"/>
      <c r="GSO2267" s="225"/>
      <c r="GSP2267" s="225"/>
      <c r="GSQ2267" s="225"/>
      <c r="GSR2267" s="225"/>
      <c r="GSS2267" s="225"/>
      <c r="GST2267" s="225"/>
      <c r="GSU2267" s="225"/>
      <c r="GSV2267" s="225"/>
      <c r="GSW2267" s="225"/>
      <c r="GSX2267" s="225"/>
      <c r="GSY2267" s="225"/>
      <c r="GSZ2267" s="225"/>
      <c r="GTA2267" s="225"/>
      <c r="GTB2267" s="225"/>
      <c r="GTC2267" s="225"/>
      <c r="GTD2267" s="225"/>
      <c r="GTE2267" s="225"/>
      <c r="GTF2267" s="225"/>
      <c r="GTG2267" s="225"/>
      <c r="GTH2267" s="225"/>
      <c r="GTI2267" s="225"/>
      <c r="GTJ2267" s="225"/>
      <c r="GTK2267" s="225"/>
      <c r="GTL2267" s="225"/>
      <c r="GTM2267" s="225"/>
      <c r="GTN2267" s="225"/>
      <c r="GTO2267" s="225"/>
      <c r="GTP2267" s="225"/>
      <c r="GTQ2267" s="225"/>
      <c r="GTR2267" s="225"/>
      <c r="GTS2267" s="225"/>
      <c r="GTT2267" s="225"/>
      <c r="GTU2267" s="225"/>
      <c r="GTV2267" s="225"/>
      <c r="GTW2267" s="225"/>
      <c r="GTX2267" s="225"/>
      <c r="GTY2267" s="225"/>
      <c r="GTZ2267" s="225"/>
      <c r="GUA2267" s="225"/>
      <c r="GUB2267" s="225"/>
      <c r="GUC2267" s="225"/>
      <c r="GUD2267" s="225"/>
      <c r="GUE2267" s="225"/>
      <c r="GUF2267" s="225"/>
      <c r="GUG2267" s="225"/>
      <c r="GUH2267" s="225"/>
      <c r="GUI2267" s="225"/>
      <c r="GUJ2267" s="225"/>
      <c r="GUK2267" s="225"/>
      <c r="GUL2267" s="225"/>
      <c r="GUM2267" s="225"/>
      <c r="GUN2267" s="225"/>
      <c r="GUO2267" s="225"/>
      <c r="GUP2267" s="225"/>
      <c r="GUQ2267" s="225"/>
      <c r="GUR2267" s="225"/>
      <c r="GUS2267" s="225"/>
      <c r="GUT2267" s="225"/>
      <c r="GUU2267" s="225"/>
      <c r="GUV2267" s="225"/>
      <c r="GUW2267" s="225"/>
      <c r="GUX2267" s="225"/>
      <c r="GUY2267" s="225"/>
      <c r="GUZ2267" s="225"/>
      <c r="GVA2267" s="225"/>
      <c r="GVB2267" s="225"/>
      <c r="GVC2267" s="225"/>
      <c r="GVD2267" s="225"/>
      <c r="GVE2267" s="225"/>
      <c r="GVF2267" s="225"/>
      <c r="GVG2267" s="225"/>
      <c r="GVH2267" s="225"/>
      <c r="GVI2267" s="225"/>
      <c r="GVJ2267" s="225"/>
      <c r="GVK2267" s="225"/>
      <c r="GVL2267" s="225"/>
      <c r="GVM2267" s="225"/>
      <c r="GVN2267" s="225"/>
      <c r="GVO2267" s="225"/>
      <c r="GVP2267" s="225"/>
      <c r="GVQ2267" s="225"/>
      <c r="GVR2267" s="225"/>
      <c r="GVS2267" s="225"/>
      <c r="GVT2267" s="225"/>
      <c r="GVU2267" s="225"/>
      <c r="GVV2267" s="225"/>
      <c r="GVW2267" s="225"/>
      <c r="GVX2267" s="225"/>
      <c r="GVY2267" s="225"/>
      <c r="GVZ2267" s="225"/>
      <c r="GWA2267" s="225"/>
      <c r="GWB2267" s="225"/>
      <c r="GWC2267" s="225"/>
      <c r="GWD2267" s="225"/>
      <c r="GWE2267" s="225"/>
      <c r="GWF2267" s="225"/>
      <c r="GWG2267" s="225"/>
      <c r="GWH2267" s="225"/>
      <c r="GWI2267" s="225"/>
      <c r="GWJ2267" s="225"/>
      <c r="GWK2267" s="225"/>
      <c r="GWL2267" s="225"/>
      <c r="GWM2267" s="225"/>
      <c r="GWN2267" s="225"/>
      <c r="GWO2267" s="225"/>
      <c r="GWP2267" s="225"/>
      <c r="GWQ2267" s="225"/>
      <c r="GWR2267" s="225"/>
      <c r="GWS2267" s="225"/>
      <c r="GWT2267" s="225"/>
      <c r="GWU2267" s="225"/>
      <c r="GWV2267" s="225"/>
      <c r="GWW2267" s="225"/>
      <c r="GWX2267" s="225"/>
      <c r="GWY2267" s="225"/>
      <c r="GWZ2267" s="225"/>
      <c r="GXA2267" s="225"/>
      <c r="GXB2267" s="225"/>
      <c r="GXC2267" s="225"/>
      <c r="GXD2267" s="225"/>
      <c r="GXE2267" s="225"/>
      <c r="GXF2267" s="225"/>
      <c r="GXG2267" s="225"/>
      <c r="GXH2267" s="225"/>
      <c r="GXI2267" s="225"/>
      <c r="GXJ2267" s="225"/>
      <c r="GXK2267" s="225"/>
      <c r="GXL2267" s="225"/>
      <c r="GXM2267" s="225"/>
      <c r="GXN2267" s="225"/>
      <c r="GXO2267" s="225"/>
      <c r="GXP2267" s="225"/>
      <c r="GXQ2267" s="225"/>
      <c r="GXR2267" s="225"/>
      <c r="GXS2267" s="225"/>
      <c r="GXT2267" s="225"/>
      <c r="GXU2267" s="225"/>
      <c r="GXV2267" s="225"/>
      <c r="GXW2267" s="225"/>
      <c r="GXX2267" s="225"/>
      <c r="GXY2267" s="225"/>
      <c r="GXZ2267" s="225"/>
      <c r="GYA2267" s="225"/>
      <c r="GYB2267" s="225"/>
      <c r="GYC2267" s="225"/>
      <c r="GYD2267" s="225"/>
      <c r="GYE2267" s="225"/>
      <c r="GYF2267" s="225"/>
      <c r="GYG2267" s="225"/>
      <c r="GYH2267" s="225"/>
      <c r="GYI2267" s="225"/>
      <c r="GYJ2267" s="225"/>
      <c r="GYK2267" s="225"/>
      <c r="GYL2267" s="225"/>
      <c r="GYM2267" s="225"/>
      <c r="GYN2267" s="225"/>
      <c r="GYO2267" s="225"/>
      <c r="GYP2267" s="225"/>
      <c r="GYQ2267" s="225"/>
      <c r="GYR2267" s="225"/>
      <c r="GYS2267" s="225"/>
      <c r="GYT2267" s="225"/>
      <c r="GYU2267" s="225"/>
      <c r="GYV2267" s="225"/>
      <c r="GYW2267" s="225"/>
      <c r="GYX2267" s="225"/>
      <c r="GYY2267" s="225"/>
      <c r="GYZ2267" s="225"/>
      <c r="GZA2267" s="225"/>
      <c r="GZB2267" s="225"/>
      <c r="GZC2267" s="225"/>
      <c r="GZD2267" s="225"/>
      <c r="GZE2267" s="225"/>
      <c r="GZF2267" s="225"/>
      <c r="GZG2267" s="225"/>
      <c r="GZH2267" s="225"/>
      <c r="GZI2267" s="225"/>
      <c r="GZJ2267" s="225"/>
      <c r="GZK2267" s="225"/>
      <c r="GZL2267" s="225"/>
      <c r="GZM2267" s="225"/>
      <c r="GZN2267" s="225"/>
      <c r="GZO2267" s="225"/>
      <c r="GZP2267" s="225"/>
      <c r="GZQ2267" s="225"/>
      <c r="GZR2267" s="225"/>
      <c r="GZS2267" s="225"/>
      <c r="GZT2267" s="225"/>
      <c r="GZU2267" s="225"/>
      <c r="GZV2267" s="225"/>
      <c r="GZW2267" s="225"/>
      <c r="GZX2267" s="225"/>
      <c r="GZY2267" s="225"/>
      <c r="GZZ2267" s="225"/>
      <c r="HAA2267" s="225"/>
      <c r="HAB2267" s="225"/>
      <c r="HAC2267" s="225"/>
      <c r="HAD2267" s="225"/>
      <c r="HAE2267" s="225"/>
      <c r="HAF2267" s="225"/>
      <c r="HAG2267" s="225"/>
      <c r="HAH2267" s="225"/>
      <c r="HAI2267" s="225"/>
      <c r="HAJ2267" s="225"/>
      <c r="HAK2267" s="225"/>
      <c r="HAL2267" s="225"/>
      <c r="HAM2267" s="225"/>
      <c r="HAN2267" s="225"/>
      <c r="HAO2267" s="225"/>
      <c r="HAP2267" s="225"/>
      <c r="HAQ2267" s="225"/>
      <c r="HAR2267" s="225"/>
      <c r="HAS2267" s="225"/>
      <c r="HAT2267" s="225"/>
      <c r="HAU2267" s="225"/>
      <c r="HAV2267" s="225"/>
      <c r="HAW2267" s="225"/>
      <c r="HAX2267" s="225"/>
      <c r="HAY2267" s="225"/>
      <c r="HAZ2267" s="225"/>
      <c r="HBA2267" s="225"/>
      <c r="HBB2267" s="225"/>
      <c r="HBC2267" s="225"/>
      <c r="HBD2267" s="225"/>
      <c r="HBE2267" s="225"/>
      <c r="HBF2267" s="225"/>
      <c r="HBG2267" s="225"/>
      <c r="HBH2267" s="225"/>
      <c r="HBI2267" s="225"/>
      <c r="HBJ2267" s="225"/>
      <c r="HBK2267" s="225"/>
      <c r="HBL2267" s="225"/>
      <c r="HBM2267" s="225"/>
      <c r="HBN2267" s="225"/>
      <c r="HBO2267" s="225"/>
      <c r="HBP2267" s="225"/>
      <c r="HBQ2267" s="225"/>
      <c r="HBR2267" s="225"/>
      <c r="HBS2267" s="225"/>
      <c r="HBT2267" s="225"/>
      <c r="HBU2267" s="225"/>
      <c r="HBV2267" s="225"/>
      <c r="HBW2267" s="225"/>
      <c r="HBX2267" s="225"/>
      <c r="HBY2267" s="225"/>
      <c r="HBZ2267" s="225"/>
      <c r="HCA2267" s="225"/>
      <c r="HCB2267" s="225"/>
      <c r="HCC2267" s="225"/>
      <c r="HCD2267" s="225"/>
      <c r="HCE2267" s="225"/>
      <c r="HCF2267" s="225"/>
      <c r="HCG2267" s="225"/>
      <c r="HCH2267" s="225"/>
      <c r="HCI2267" s="225"/>
      <c r="HCJ2267" s="225"/>
      <c r="HCK2267" s="225"/>
      <c r="HCL2267" s="225"/>
      <c r="HCM2267" s="225"/>
      <c r="HCN2267" s="225"/>
      <c r="HCO2267" s="225"/>
      <c r="HCP2267" s="225"/>
      <c r="HCQ2267" s="225"/>
      <c r="HCR2267" s="225"/>
      <c r="HCS2267" s="225"/>
      <c r="HCT2267" s="225"/>
      <c r="HCU2267" s="225"/>
      <c r="HCV2267" s="225"/>
      <c r="HCW2267" s="225"/>
      <c r="HCX2267" s="225"/>
      <c r="HCY2267" s="225"/>
      <c r="HCZ2267" s="225"/>
      <c r="HDA2267" s="225"/>
      <c r="HDB2267" s="225"/>
      <c r="HDC2267" s="225"/>
      <c r="HDD2267" s="225"/>
      <c r="HDE2267" s="225"/>
      <c r="HDF2267" s="225"/>
      <c r="HDG2267" s="225"/>
      <c r="HDH2267" s="225"/>
      <c r="HDI2267" s="225"/>
      <c r="HDJ2267" s="225"/>
      <c r="HDK2267" s="225"/>
      <c r="HDL2267" s="225"/>
      <c r="HDM2267" s="225"/>
      <c r="HDN2267" s="225"/>
      <c r="HDO2267" s="225"/>
      <c r="HDP2267" s="225"/>
      <c r="HDQ2267" s="225"/>
      <c r="HDR2267" s="225"/>
      <c r="HDS2267" s="225"/>
      <c r="HDT2267" s="225"/>
      <c r="HDU2267" s="225"/>
      <c r="HDV2267" s="225"/>
      <c r="HDW2267" s="225"/>
      <c r="HDX2267" s="225"/>
      <c r="HDY2267" s="225"/>
      <c r="HDZ2267" s="225"/>
      <c r="HEA2267" s="225"/>
      <c r="HEB2267" s="225"/>
      <c r="HEC2267" s="225"/>
      <c r="HED2267" s="225"/>
      <c r="HEE2267" s="225"/>
      <c r="HEF2267" s="225"/>
      <c r="HEG2267" s="225"/>
      <c r="HEH2267" s="225"/>
      <c r="HEI2267" s="225"/>
      <c r="HEJ2267" s="225"/>
      <c r="HEK2267" s="225"/>
      <c r="HEL2267" s="225"/>
      <c r="HEM2267" s="225"/>
      <c r="HEN2267" s="225"/>
      <c r="HEO2267" s="225"/>
      <c r="HEP2267" s="225"/>
      <c r="HEQ2267" s="225"/>
      <c r="HER2267" s="225"/>
      <c r="HES2267" s="225"/>
      <c r="HET2267" s="225"/>
      <c r="HEU2267" s="225"/>
      <c r="HEV2267" s="225"/>
      <c r="HEW2267" s="225"/>
      <c r="HEX2267" s="225"/>
      <c r="HEY2267" s="225"/>
      <c r="HEZ2267" s="225"/>
      <c r="HFA2267" s="225"/>
      <c r="HFB2267" s="225"/>
      <c r="HFC2267" s="225"/>
      <c r="HFD2267" s="225"/>
      <c r="HFE2267" s="225"/>
      <c r="HFF2267" s="225"/>
      <c r="HFG2267" s="225"/>
      <c r="HFH2267" s="225"/>
      <c r="HFI2267" s="225"/>
      <c r="HFJ2267" s="225"/>
      <c r="HFK2267" s="225"/>
      <c r="HFL2267" s="225"/>
      <c r="HFM2267" s="225"/>
      <c r="HFN2267" s="225"/>
      <c r="HFO2267" s="225"/>
      <c r="HFP2267" s="225"/>
      <c r="HFQ2267" s="225"/>
      <c r="HFR2267" s="225"/>
      <c r="HFS2267" s="225"/>
      <c r="HFT2267" s="225"/>
      <c r="HFU2267" s="225"/>
      <c r="HFV2267" s="225"/>
      <c r="HFW2267" s="225"/>
      <c r="HFX2267" s="225"/>
      <c r="HFY2267" s="225"/>
      <c r="HFZ2267" s="225"/>
      <c r="HGA2267" s="225"/>
      <c r="HGB2267" s="225"/>
      <c r="HGC2267" s="225"/>
      <c r="HGD2267" s="225"/>
      <c r="HGE2267" s="225"/>
      <c r="HGF2267" s="225"/>
      <c r="HGG2267" s="225"/>
      <c r="HGH2267" s="225"/>
      <c r="HGI2267" s="225"/>
      <c r="HGJ2267" s="225"/>
      <c r="HGK2267" s="225"/>
      <c r="HGL2267" s="225"/>
      <c r="HGM2267" s="225"/>
      <c r="HGN2267" s="225"/>
      <c r="HGO2267" s="225"/>
      <c r="HGP2267" s="225"/>
      <c r="HGQ2267" s="225"/>
      <c r="HGR2267" s="225"/>
      <c r="HGS2267" s="225"/>
      <c r="HGT2267" s="225"/>
      <c r="HGU2267" s="225"/>
      <c r="HGV2267" s="225"/>
      <c r="HGW2267" s="225"/>
      <c r="HGX2267" s="225"/>
      <c r="HGY2267" s="225"/>
      <c r="HGZ2267" s="225"/>
      <c r="HHA2267" s="225"/>
      <c r="HHB2267" s="225"/>
      <c r="HHC2267" s="225"/>
      <c r="HHD2267" s="225"/>
      <c r="HHE2267" s="225"/>
      <c r="HHF2267" s="225"/>
      <c r="HHG2267" s="225"/>
      <c r="HHH2267" s="225"/>
      <c r="HHI2267" s="225"/>
      <c r="HHJ2267" s="225"/>
      <c r="HHK2267" s="225"/>
      <c r="HHL2267" s="225"/>
      <c r="HHM2267" s="225"/>
      <c r="HHN2267" s="225"/>
      <c r="HHO2267" s="225"/>
      <c r="HHP2267" s="225"/>
      <c r="HHQ2267" s="225"/>
      <c r="HHR2267" s="225"/>
      <c r="HHS2267" s="225"/>
      <c r="HHT2267" s="225"/>
      <c r="HHU2267" s="225"/>
      <c r="HHV2267" s="225"/>
      <c r="HHW2267" s="225"/>
      <c r="HHX2267" s="225"/>
      <c r="HHY2267" s="225"/>
      <c r="HHZ2267" s="225"/>
      <c r="HIA2267" s="225"/>
      <c r="HIB2267" s="225"/>
      <c r="HIC2267" s="225"/>
      <c r="HID2267" s="225"/>
      <c r="HIE2267" s="225"/>
      <c r="HIF2267" s="225"/>
      <c r="HIG2267" s="225"/>
      <c r="HIH2267" s="225"/>
      <c r="HII2267" s="225"/>
      <c r="HIJ2267" s="225"/>
      <c r="HIK2267" s="225"/>
      <c r="HIL2267" s="225"/>
      <c r="HIM2267" s="225"/>
      <c r="HIN2267" s="225"/>
      <c r="HIO2267" s="225"/>
      <c r="HIP2267" s="225"/>
      <c r="HIQ2267" s="225"/>
      <c r="HIR2267" s="225"/>
      <c r="HIS2267" s="225"/>
      <c r="HIT2267" s="225"/>
      <c r="HIU2267" s="225"/>
      <c r="HIV2267" s="225"/>
      <c r="HIW2267" s="225"/>
      <c r="HIX2267" s="225"/>
      <c r="HIY2267" s="225"/>
      <c r="HIZ2267" s="225"/>
      <c r="HJA2267" s="225"/>
      <c r="HJB2267" s="225"/>
      <c r="HJC2267" s="225"/>
      <c r="HJD2267" s="225"/>
      <c r="HJE2267" s="225"/>
      <c r="HJF2267" s="225"/>
      <c r="HJG2267" s="225"/>
      <c r="HJH2267" s="225"/>
      <c r="HJI2267" s="225"/>
      <c r="HJJ2267" s="225"/>
      <c r="HJK2267" s="225"/>
      <c r="HJL2267" s="225"/>
      <c r="HJM2267" s="225"/>
      <c r="HJN2267" s="225"/>
      <c r="HJO2267" s="225"/>
      <c r="HJP2267" s="225"/>
      <c r="HJQ2267" s="225"/>
      <c r="HJR2267" s="225"/>
      <c r="HJS2267" s="225"/>
      <c r="HJT2267" s="225"/>
      <c r="HJU2267" s="225"/>
      <c r="HJV2267" s="225"/>
      <c r="HJW2267" s="225"/>
      <c r="HJX2267" s="225"/>
      <c r="HJY2267" s="225"/>
      <c r="HJZ2267" s="225"/>
      <c r="HKA2267" s="225"/>
      <c r="HKB2267" s="225"/>
      <c r="HKC2267" s="225"/>
      <c r="HKD2267" s="225"/>
      <c r="HKE2267" s="225"/>
      <c r="HKF2267" s="225"/>
      <c r="HKG2267" s="225"/>
      <c r="HKH2267" s="225"/>
      <c r="HKI2267" s="225"/>
      <c r="HKJ2267" s="225"/>
      <c r="HKK2267" s="225"/>
      <c r="HKL2267" s="225"/>
      <c r="HKM2267" s="225"/>
      <c r="HKN2267" s="225"/>
      <c r="HKO2267" s="225"/>
      <c r="HKP2267" s="225"/>
      <c r="HKQ2267" s="225"/>
      <c r="HKR2267" s="225"/>
      <c r="HKS2267" s="225"/>
      <c r="HKT2267" s="225"/>
      <c r="HKU2267" s="225"/>
      <c r="HKV2267" s="225"/>
      <c r="HKW2267" s="225"/>
      <c r="HKX2267" s="225"/>
      <c r="HKY2267" s="225"/>
      <c r="HKZ2267" s="225"/>
      <c r="HLA2267" s="225"/>
      <c r="HLB2267" s="225"/>
      <c r="HLC2267" s="225"/>
      <c r="HLD2267" s="225"/>
      <c r="HLE2267" s="225"/>
      <c r="HLF2267" s="225"/>
      <c r="HLG2267" s="225"/>
      <c r="HLH2267" s="225"/>
      <c r="HLI2267" s="225"/>
      <c r="HLJ2267" s="225"/>
      <c r="HLK2267" s="225"/>
      <c r="HLL2267" s="225"/>
      <c r="HLM2267" s="225"/>
      <c r="HLN2267" s="225"/>
      <c r="HLO2267" s="225"/>
      <c r="HLP2267" s="225"/>
      <c r="HLQ2267" s="225"/>
      <c r="HLR2267" s="225"/>
      <c r="HLS2267" s="225"/>
      <c r="HLT2267" s="225"/>
      <c r="HLU2267" s="225"/>
      <c r="HLV2267" s="225"/>
      <c r="HLW2267" s="225"/>
      <c r="HLX2267" s="225"/>
      <c r="HLY2267" s="225"/>
      <c r="HLZ2267" s="225"/>
      <c r="HMA2267" s="225"/>
      <c r="HMB2267" s="225"/>
      <c r="HMC2267" s="225"/>
      <c r="HMD2267" s="225"/>
      <c r="HME2267" s="225"/>
      <c r="HMF2267" s="225"/>
      <c r="HMG2267" s="225"/>
      <c r="HMH2267" s="225"/>
      <c r="HMI2267" s="225"/>
      <c r="HMJ2267" s="225"/>
      <c r="HMK2267" s="225"/>
      <c r="HML2267" s="225"/>
      <c r="HMM2267" s="225"/>
      <c r="HMN2267" s="225"/>
      <c r="HMO2267" s="225"/>
      <c r="HMP2267" s="225"/>
      <c r="HMQ2267" s="225"/>
      <c r="HMR2267" s="225"/>
      <c r="HMS2267" s="225"/>
      <c r="HMT2267" s="225"/>
      <c r="HMU2267" s="225"/>
      <c r="HMV2267" s="225"/>
      <c r="HMW2267" s="225"/>
      <c r="HMX2267" s="225"/>
      <c r="HMY2267" s="225"/>
      <c r="HMZ2267" s="225"/>
      <c r="HNA2267" s="225"/>
      <c r="HNB2267" s="225"/>
      <c r="HNC2267" s="225"/>
      <c r="HND2267" s="225"/>
      <c r="HNE2267" s="225"/>
      <c r="HNF2267" s="225"/>
      <c r="HNG2267" s="225"/>
      <c r="HNH2267" s="225"/>
      <c r="HNI2267" s="225"/>
      <c r="HNJ2267" s="225"/>
      <c r="HNK2267" s="225"/>
      <c r="HNL2267" s="225"/>
      <c r="HNM2267" s="225"/>
      <c r="HNN2267" s="225"/>
      <c r="HNO2267" s="225"/>
      <c r="HNP2267" s="225"/>
      <c r="HNQ2267" s="225"/>
      <c r="HNR2267" s="225"/>
      <c r="HNS2267" s="225"/>
      <c r="HNT2267" s="225"/>
      <c r="HNU2267" s="225"/>
      <c r="HNV2267" s="225"/>
      <c r="HNW2267" s="225"/>
      <c r="HNX2267" s="225"/>
      <c r="HNY2267" s="225"/>
      <c r="HNZ2267" s="225"/>
      <c r="HOA2267" s="225"/>
      <c r="HOB2267" s="225"/>
      <c r="HOC2267" s="225"/>
      <c r="HOD2267" s="225"/>
      <c r="HOE2267" s="225"/>
      <c r="HOF2267" s="225"/>
      <c r="HOG2267" s="225"/>
      <c r="HOH2267" s="225"/>
      <c r="HOI2267" s="225"/>
      <c r="HOJ2267" s="225"/>
      <c r="HOK2267" s="225"/>
      <c r="HOL2267" s="225"/>
      <c r="HOM2267" s="225"/>
      <c r="HON2267" s="225"/>
      <c r="HOO2267" s="225"/>
      <c r="HOP2267" s="225"/>
      <c r="HOQ2267" s="225"/>
      <c r="HOR2267" s="225"/>
      <c r="HOS2267" s="225"/>
      <c r="HOT2267" s="225"/>
      <c r="HOU2267" s="225"/>
      <c r="HOV2267" s="225"/>
      <c r="HOW2267" s="225"/>
      <c r="HOX2267" s="225"/>
      <c r="HOY2267" s="225"/>
      <c r="HOZ2267" s="225"/>
      <c r="HPA2267" s="225"/>
      <c r="HPB2267" s="225"/>
      <c r="HPC2267" s="225"/>
      <c r="HPD2267" s="225"/>
      <c r="HPE2267" s="225"/>
      <c r="HPF2267" s="225"/>
      <c r="HPG2267" s="225"/>
      <c r="HPH2267" s="225"/>
      <c r="HPI2267" s="225"/>
      <c r="HPJ2267" s="225"/>
      <c r="HPK2267" s="225"/>
      <c r="HPL2267" s="225"/>
      <c r="HPM2267" s="225"/>
      <c r="HPN2267" s="225"/>
      <c r="HPO2267" s="225"/>
      <c r="HPP2267" s="225"/>
      <c r="HPQ2267" s="225"/>
      <c r="HPR2267" s="225"/>
      <c r="HPS2267" s="225"/>
      <c r="HPT2267" s="225"/>
      <c r="HPU2267" s="225"/>
      <c r="HPV2267" s="225"/>
      <c r="HPW2267" s="225"/>
      <c r="HPX2267" s="225"/>
      <c r="HPY2267" s="225"/>
      <c r="HPZ2267" s="225"/>
      <c r="HQA2267" s="225"/>
      <c r="HQB2267" s="225"/>
      <c r="HQC2267" s="225"/>
      <c r="HQD2267" s="225"/>
      <c r="HQE2267" s="225"/>
      <c r="HQF2267" s="225"/>
      <c r="HQG2267" s="225"/>
      <c r="HQH2267" s="225"/>
      <c r="HQI2267" s="225"/>
      <c r="HQJ2267" s="225"/>
      <c r="HQK2267" s="225"/>
      <c r="HQL2267" s="225"/>
      <c r="HQM2267" s="225"/>
      <c r="HQN2267" s="225"/>
      <c r="HQO2267" s="225"/>
      <c r="HQP2267" s="225"/>
      <c r="HQQ2267" s="225"/>
      <c r="HQR2267" s="225"/>
      <c r="HQS2267" s="225"/>
      <c r="HQT2267" s="225"/>
      <c r="HQU2267" s="225"/>
      <c r="HQV2267" s="225"/>
      <c r="HQW2267" s="225"/>
      <c r="HQX2267" s="225"/>
      <c r="HQY2267" s="225"/>
      <c r="HQZ2267" s="225"/>
      <c r="HRA2267" s="225"/>
      <c r="HRB2267" s="225"/>
      <c r="HRC2267" s="225"/>
      <c r="HRD2267" s="225"/>
      <c r="HRE2267" s="225"/>
      <c r="HRF2267" s="225"/>
      <c r="HRG2267" s="225"/>
      <c r="HRH2267" s="225"/>
      <c r="HRI2267" s="225"/>
      <c r="HRJ2267" s="225"/>
      <c r="HRK2267" s="225"/>
      <c r="HRL2267" s="225"/>
      <c r="HRM2267" s="225"/>
      <c r="HRN2267" s="225"/>
      <c r="HRO2267" s="225"/>
      <c r="HRP2267" s="225"/>
      <c r="HRQ2267" s="225"/>
      <c r="HRR2267" s="225"/>
      <c r="HRS2267" s="225"/>
      <c r="HRT2267" s="225"/>
      <c r="HRU2267" s="225"/>
      <c r="HRV2267" s="225"/>
      <c r="HRW2267" s="225"/>
      <c r="HRX2267" s="225"/>
      <c r="HRY2267" s="225"/>
      <c r="HRZ2267" s="225"/>
      <c r="HSA2267" s="225"/>
      <c r="HSB2267" s="225"/>
      <c r="HSC2267" s="225"/>
      <c r="HSD2267" s="225"/>
      <c r="HSE2267" s="225"/>
      <c r="HSF2267" s="225"/>
      <c r="HSG2267" s="225"/>
      <c r="HSH2267" s="225"/>
      <c r="HSI2267" s="225"/>
      <c r="HSJ2267" s="225"/>
      <c r="HSK2267" s="225"/>
      <c r="HSL2267" s="225"/>
      <c r="HSM2267" s="225"/>
      <c r="HSN2267" s="225"/>
      <c r="HSO2267" s="225"/>
      <c r="HSP2267" s="225"/>
      <c r="HSQ2267" s="225"/>
      <c r="HSR2267" s="225"/>
      <c r="HSS2267" s="225"/>
      <c r="HST2267" s="225"/>
      <c r="HSU2267" s="225"/>
      <c r="HSV2267" s="225"/>
      <c r="HSW2267" s="225"/>
      <c r="HSX2267" s="225"/>
      <c r="HSY2267" s="225"/>
      <c r="HSZ2267" s="225"/>
      <c r="HTA2267" s="225"/>
      <c r="HTB2267" s="225"/>
      <c r="HTC2267" s="225"/>
      <c r="HTD2267" s="225"/>
      <c r="HTE2267" s="225"/>
      <c r="HTF2267" s="225"/>
      <c r="HTG2267" s="225"/>
      <c r="HTH2267" s="225"/>
      <c r="HTI2267" s="225"/>
      <c r="HTJ2267" s="225"/>
      <c r="HTK2267" s="225"/>
      <c r="HTL2267" s="225"/>
      <c r="HTM2267" s="225"/>
      <c r="HTN2267" s="225"/>
      <c r="HTO2267" s="225"/>
      <c r="HTP2267" s="225"/>
      <c r="HTQ2267" s="225"/>
      <c r="HTR2267" s="225"/>
      <c r="HTS2267" s="225"/>
      <c r="HTT2267" s="225"/>
      <c r="HTU2267" s="225"/>
      <c r="HTV2267" s="225"/>
      <c r="HTW2267" s="225"/>
      <c r="HTX2267" s="225"/>
      <c r="HTY2267" s="225"/>
      <c r="HTZ2267" s="225"/>
      <c r="HUA2267" s="225"/>
      <c r="HUB2267" s="225"/>
      <c r="HUC2267" s="225"/>
      <c r="HUD2267" s="225"/>
      <c r="HUE2267" s="225"/>
      <c r="HUF2267" s="225"/>
      <c r="HUG2267" s="225"/>
      <c r="HUH2267" s="225"/>
      <c r="HUI2267" s="225"/>
      <c r="HUJ2267" s="225"/>
      <c r="HUK2267" s="225"/>
      <c r="HUL2267" s="225"/>
      <c r="HUM2267" s="225"/>
      <c r="HUN2267" s="225"/>
      <c r="HUO2267" s="225"/>
      <c r="HUP2267" s="225"/>
      <c r="HUQ2267" s="225"/>
      <c r="HUR2267" s="225"/>
      <c r="HUS2267" s="225"/>
      <c r="HUT2267" s="225"/>
      <c r="HUU2267" s="225"/>
      <c r="HUV2267" s="225"/>
      <c r="HUW2267" s="225"/>
      <c r="HUX2267" s="225"/>
      <c r="HUY2267" s="225"/>
      <c r="HUZ2267" s="225"/>
      <c r="HVA2267" s="225"/>
      <c r="HVB2267" s="225"/>
      <c r="HVC2267" s="225"/>
      <c r="HVD2267" s="225"/>
      <c r="HVE2267" s="225"/>
      <c r="HVF2267" s="225"/>
      <c r="HVG2267" s="225"/>
      <c r="HVH2267" s="225"/>
      <c r="HVI2267" s="225"/>
      <c r="HVJ2267" s="225"/>
      <c r="HVK2267" s="225"/>
      <c r="HVL2267" s="225"/>
      <c r="HVM2267" s="225"/>
      <c r="HVN2267" s="225"/>
      <c r="HVO2267" s="225"/>
      <c r="HVP2267" s="225"/>
      <c r="HVQ2267" s="225"/>
      <c r="HVR2267" s="225"/>
      <c r="HVS2267" s="225"/>
      <c r="HVT2267" s="225"/>
      <c r="HVU2267" s="225"/>
      <c r="HVV2267" s="225"/>
      <c r="HVW2267" s="225"/>
      <c r="HVX2267" s="225"/>
      <c r="HVY2267" s="225"/>
      <c r="HVZ2267" s="225"/>
      <c r="HWA2267" s="225"/>
      <c r="HWB2267" s="225"/>
      <c r="HWC2267" s="225"/>
      <c r="HWD2267" s="225"/>
      <c r="HWE2267" s="225"/>
      <c r="HWF2267" s="225"/>
      <c r="HWG2267" s="225"/>
      <c r="HWH2267" s="225"/>
      <c r="HWI2267" s="225"/>
      <c r="HWJ2267" s="225"/>
      <c r="HWK2267" s="225"/>
      <c r="HWL2267" s="225"/>
      <c r="HWM2267" s="225"/>
      <c r="HWN2267" s="225"/>
      <c r="HWO2267" s="225"/>
      <c r="HWP2267" s="225"/>
      <c r="HWQ2267" s="225"/>
      <c r="HWR2267" s="225"/>
      <c r="HWS2267" s="225"/>
      <c r="HWT2267" s="225"/>
      <c r="HWU2267" s="225"/>
      <c r="HWV2267" s="225"/>
      <c r="HWW2267" s="225"/>
      <c r="HWX2267" s="225"/>
      <c r="HWY2267" s="225"/>
      <c r="HWZ2267" s="225"/>
      <c r="HXA2267" s="225"/>
      <c r="HXB2267" s="225"/>
      <c r="HXC2267" s="225"/>
      <c r="HXD2267" s="225"/>
      <c r="HXE2267" s="225"/>
      <c r="HXF2267" s="225"/>
      <c r="HXG2267" s="225"/>
      <c r="HXH2267" s="225"/>
      <c r="HXI2267" s="225"/>
      <c r="HXJ2267" s="225"/>
      <c r="HXK2267" s="225"/>
      <c r="HXL2267" s="225"/>
      <c r="HXM2267" s="225"/>
      <c r="HXN2267" s="225"/>
      <c r="HXO2267" s="225"/>
      <c r="HXP2267" s="225"/>
      <c r="HXQ2267" s="225"/>
      <c r="HXR2267" s="225"/>
      <c r="HXS2267" s="225"/>
      <c r="HXT2267" s="225"/>
      <c r="HXU2267" s="225"/>
      <c r="HXV2267" s="225"/>
      <c r="HXW2267" s="225"/>
      <c r="HXX2267" s="225"/>
      <c r="HXY2267" s="225"/>
      <c r="HXZ2267" s="225"/>
      <c r="HYA2267" s="225"/>
      <c r="HYB2267" s="225"/>
      <c r="HYC2267" s="225"/>
      <c r="HYD2267" s="225"/>
      <c r="HYE2267" s="225"/>
      <c r="HYF2267" s="225"/>
      <c r="HYG2267" s="225"/>
      <c r="HYH2267" s="225"/>
      <c r="HYI2267" s="225"/>
      <c r="HYJ2267" s="225"/>
      <c r="HYK2267" s="225"/>
      <c r="HYL2267" s="225"/>
      <c r="HYM2267" s="225"/>
      <c r="HYN2267" s="225"/>
      <c r="HYO2267" s="225"/>
      <c r="HYP2267" s="225"/>
      <c r="HYQ2267" s="225"/>
      <c r="HYR2267" s="225"/>
      <c r="HYS2267" s="225"/>
      <c r="HYT2267" s="225"/>
      <c r="HYU2267" s="225"/>
      <c r="HYV2267" s="225"/>
      <c r="HYW2267" s="225"/>
      <c r="HYX2267" s="225"/>
      <c r="HYY2267" s="225"/>
      <c r="HYZ2267" s="225"/>
      <c r="HZA2267" s="225"/>
      <c r="HZB2267" s="225"/>
      <c r="HZC2267" s="225"/>
      <c r="HZD2267" s="225"/>
      <c r="HZE2267" s="225"/>
      <c r="HZF2267" s="225"/>
      <c r="HZG2267" s="225"/>
      <c r="HZH2267" s="225"/>
      <c r="HZI2267" s="225"/>
      <c r="HZJ2267" s="225"/>
      <c r="HZK2267" s="225"/>
      <c r="HZL2267" s="225"/>
      <c r="HZM2267" s="225"/>
      <c r="HZN2267" s="225"/>
      <c r="HZO2267" s="225"/>
      <c r="HZP2267" s="225"/>
      <c r="HZQ2267" s="225"/>
      <c r="HZR2267" s="225"/>
      <c r="HZS2267" s="225"/>
      <c r="HZT2267" s="225"/>
      <c r="HZU2267" s="225"/>
      <c r="HZV2267" s="225"/>
      <c r="HZW2267" s="225"/>
      <c r="HZX2267" s="225"/>
      <c r="HZY2267" s="225"/>
      <c r="HZZ2267" s="225"/>
      <c r="IAA2267" s="225"/>
      <c r="IAB2267" s="225"/>
      <c r="IAC2267" s="225"/>
      <c r="IAD2267" s="225"/>
      <c r="IAE2267" s="225"/>
      <c r="IAF2267" s="225"/>
      <c r="IAG2267" s="225"/>
      <c r="IAH2267" s="225"/>
      <c r="IAI2267" s="225"/>
      <c r="IAJ2267" s="225"/>
      <c r="IAK2267" s="225"/>
      <c r="IAL2267" s="225"/>
      <c r="IAM2267" s="225"/>
      <c r="IAN2267" s="225"/>
      <c r="IAO2267" s="225"/>
      <c r="IAP2267" s="225"/>
      <c r="IAQ2267" s="225"/>
      <c r="IAR2267" s="225"/>
      <c r="IAS2267" s="225"/>
      <c r="IAT2267" s="225"/>
      <c r="IAU2267" s="225"/>
      <c r="IAV2267" s="225"/>
      <c r="IAW2267" s="225"/>
      <c r="IAX2267" s="225"/>
      <c r="IAY2267" s="225"/>
      <c r="IAZ2267" s="225"/>
      <c r="IBA2267" s="225"/>
      <c r="IBB2267" s="225"/>
      <c r="IBC2267" s="225"/>
      <c r="IBD2267" s="225"/>
      <c r="IBE2267" s="225"/>
      <c r="IBF2267" s="225"/>
      <c r="IBG2267" s="225"/>
      <c r="IBH2267" s="225"/>
      <c r="IBI2267" s="225"/>
      <c r="IBJ2267" s="225"/>
      <c r="IBK2267" s="225"/>
      <c r="IBL2267" s="225"/>
      <c r="IBM2267" s="225"/>
      <c r="IBN2267" s="225"/>
      <c r="IBO2267" s="225"/>
      <c r="IBP2267" s="225"/>
      <c r="IBQ2267" s="225"/>
      <c r="IBR2267" s="225"/>
      <c r="IBS2267" s="225"/>
      <c r="IBT2267" s="225"/>
      <c r="IBU2267" s="225"/>
      <c r="IBV2267" s="225"/>
      <c r="IBW2267" s="225"/>
      <c r="IBX2267" s="225"/>
      <c r="IBY2267" s="225"/>
      <c r="IBZ2267" s="225"/>
      <c r="ICA2267" s="225"/>
      <c r="ICB2267" s="225"/>
      <c r="ICC2267" s="225"/>
      <c r="ICD2267" s="225"/>
      <c r="ICE2267" s="225"/>
      <c r="ICF2267" s="225"/>
      <c r="ICG2267" s="225"/>
      <c r="ICH2267" s="225"/>
      <c r="ICI2267" s="225"/>
      <c r="ICJ2267" s="225"/>
      <c r="ICK2267" s="225"/>
      <c r="ICL2267" s="225"/>
      <c r="ICM2267" s="225"/>
      <c r="ICN2267" s="225"/>
      <c r="ICO2267" s="225"/>
      <c r="ICP2267" s="225"/>
      <c r="ICQ2267" s="225"/>
      <c r="ICR2267" s="225"/>
      <c r="ICS2267" s="225"/>
      <c r="ICT2267" s="225"/>
      <c r="ICU2267" s="225"/>
      <c r="ICV2267" s="225"/>
      <c r="ICW2267" s="225"/>
      <c r="ICX2267" s="225"/>
      <c r="ICY2267" s="225"/>
      <c r="ICZ2267" s="225"/>
      <c r="IDA2267" s="225"/>
      <c r="IDB2267" s="225"/>
      <c r="IDC2267" s="225"/>
      <c r="IDD2267" s="225"/>
      <c r="IDE2267" s="225"/>
      <c r="IDF2267" s="225"/>
      <c r="IDG2267" s="225"/>
      <c r="IDH2267" s="225"/>
      <c r="IDI2267" s="225"/>
      <c r="IDJ2267" s="225"/>
      <c r="IDK2267" s="225"/>
      <c r="IDL2267" s="225"/>
      <c r="IDM2267" s="225"/>
      <c r="IDN2267" s="225"/>
      <c r="IDO2267" s="225"/>
      <c r="IDP2267" s="225"/>
      <c r="IDQ2267" s="225"/>
      <c r="IDR2267" s="225"/>
      <c r="IDS2267" s="225"/>
      <c r="IDT2267" s="225"/>
      <c r="IDU2267" s="225"/>
      <c r="IDV2267" s="225"/>
      <c r="IDW2267" s="225"/>
      <c r="IDX2267" s="225"/>
      <c r="IDY2267" s="225"/>
      <c r="IDZ2267" s="225"/>
      <c r="IEA2267" s="225"/>
      <c r="IEB2267" s="225"/>
      <c r="IEC2267" s="225"/>
      <c r="IED2267" s="225"/>
      <c r="IEE2267" s="225"/>
      <c r="IEF2267" s="225"/>
      <c r="IEG2267" s="225"/>
      <c r="IEH2267" s="225"/>
      <c r="IEI2267" s="225"/>
      <c r="IEJ2267" s="225"/>
      <c r="IEK2267" s="225"/>
      <c r="IEL2267" s="225"/>
      <c r="IEM2267" s="225"/>
      <c r="IEN2267" s="225"/>
      <c r="IEO2267" s="225"/>
      <c r="IEP2267" s="225"/>
      <c r="IEQ2267" s="225"/>
      <c r="IER2267" s="225"/>
      <c r="IES2267" s="225"/>
      <c r="IET2267" s="225"/>
      <c r="IEU2267" s="225"/>
      <c r="IEV2267" s="225"/>
      <c r="IEW2267" s="225"/>
      <c r="IEX2267" s="225"/>
      <c r="IEY2267" s="225"/>
      <c r="IEZ2267" s="225"/>
      <c r="IFA2267" s="225"/>
      <c r="IFB2267" s="225"/>
      <c r="IFC2267" s="225"/>
      <c r="IFD2267" s="225"/>
      <c r="IFE2267" s="225"/>
      <c r="IFF2267" s="225"/>
      <c r="IFG2267" s="225"/>
      <c r="IFH2267" s="225"/>
      <c r="IFI2267" s="225"/>
      <c r="IFJ2267" s="225"/>
      <c r="IFK2267" s="225"/>
      <c r="IFL2267" s="225"/>
      <c r="IFM2267" s="225"/>
      <c r="IFN2267" s="225"/>
      <c r="IFO2267" s="225"/>
      <c r="IFP2267" s="225"/>
      <c r="IFQ2267" s="225"/>
      <c r="IFR2267" s="225"/>
      <c r="IFS2267" s="225"/>
      <c r="IFT2267" s="225"/>
      <c r="IFU2267" s="225"/>
      <c r="IFV2267" s="225"/>
      <c r="IFW2267" s="225"/>
      <c r="IFX2267" s="225"/>
      <c r="IFY2267" s="225"/>
      <c r="IFZ2267" s="225"/>
      <c r="IGA2267" s="225"/>
      <c r="IGB2267" s="225"/>
      <c r="IGC2267" s="225"/>
      <c r="IGD2267" s="225"/>
      <c r="IGE2267" s="225"/>
      <c r="IGF2267" s="225"/>
      <c r="IGG2267" s="225"/>
      <c r="IGH2267" s="225"/>
      <c r="IGI2267" s="225"/>
      <c r="IGJ2267" s="225"/>
      <c r="IGK2267" s="225"/>
      <c r="IGL2267" s="225"/>
      <c r="IGM2267" s="225"/>
      <c r="IGN2267" s="225"/>
      <c r="IGO2267" s="225"/>
      <c r="IGP2267" s="225"/>
      <c r="IGQ2267" s="225"/>
      <c r="IGR2267" s="225"/>
      <c r="IGS2267" s="225"/>
      <c r="IGT2267" s="225"/>
      <c r="IGU2267" s="225"/>
      <c r="IGV2267" s="225"/>
      <c r="IGW2267" s="225"/>
      <c r="IGX2267" s="225"/>
      <c r="IGY2267" s="225"/>
      <c r="IGZ2267" s="225"/>
      <c r="IHA2267" s="225"/>
      <c r="IHB2267" s="225"/>
      <c r="IHC2267" s="225"/>
      <c r="IHD2267" s="225"/>
      <c r="IHE2267" s="225"/>
      <c r="IHF2267" s="225"/>
      <c r="IHG2267" s="225"/>
      <c r="IHH2267" s="225"/>
      <c r="IHI2267" s="225"/>
      <c r="IHJ2267" s="225"/>
      <c r="IHK2267" s="225"/>
      <c r="IHL2267" s="225"/>
      <c r="IHM2267" s="225"/>
      <c r="IHN2267" s="225"/>
      <c r="IHO2267" s="225"/>
      <c r="IHP2267" s="225"/>
      <c r="IHQ2267" s="225"/>
      <c r="IHR2267" s="225"/>
      <c r="IHS2267" s="225"/>
      <c r="IHT2267" s="225"/>
      <c r="IHU2267" s="225"/>
      <c r="IHV2267" s="225"/>
      <c r="IHW2267" s="225"/>
      <c r="IHX2267" s="225"/>
      <c r="IHY2267" s="225"/>
      <c r="IHZ2267" s="225"/>
      <c r="IIA2267" s="225"/>
      <c r="IIB2267" s="225"/>
      <c r="IIC2267" s="225"/>
      <c r="IID2267" s="225"/>
      <c r="IIE2267" s="225"/>
      <c r="IIF2267" s="225"/>
      <c r="IIG2267" s="225"/>
      <c r="IIH2267" s="225"/>
      <c r="III2267" s="225"/>
      <c r="IIJ2267" s="225"/>
      <c r="IIK2267" s="225"/>
      <c r="IIL2267" s="225"/>
      <c r="IIM2267" s="225"/>
      <c r="IIN2267" s="225"/>
      <c r="IIO2267" s="225"/>
      <c r="IIP2267" s="225"/>
      <c r="IIQ2267" s="225"/>
      <c r="IIR2267" s="225"/>
      <c r="IIS2267" s="225"/>
      <c r="IIT2267" s="225"/>
      <c r="IIU2267" s="225"/>
      <c r="IIV2267" s="225"/>
      <c r="IIW2267" s="225"/>
      <c r="IIX2267" s="225"/>
      <c r="IIY2267" s="225"/>
      <c r="IIZ2267" s="225"/>
      <c r="IJA2267" s="225"/>
      <c r="IJB2267" s="225"/>
      <c r="IJC2267" s="225"/>
      <c r="IJD2267" s="225"/>
      <c r="IJE2267" s="225"/>
      <c r="IJF2267" s="225"/>
      <c r="IJG2267" s="225"/>
      <c r="IJH2267" s="225"/>
      <c r="IJI2267" s="225"/>
      <c r="IJJ2267" s="225"/>
      <c r="IJK2267" s="225"/>
      <c r="IJL2267" s="225"/>
      <c r="IJM2267" s="225"/>
      <c r="IJN2267" s="225"/>
      <c r="IJO2267" s="225"/>
      <c r="IJP2267" s="225"/>
      <c r="IJQ2267" s="225"/>
      <c r="IJR2267" s="225"/>
      <c r="IJS2267" s="225"/>
      <c r="IJT2267" s="225"/>
      <c r="IJU2267" s="225"/>
      <c r="IJV2267" s="225"/>
      <c r="IJW2267" s="225"/>
      <c r="IJX2267" s="225"/>
      <c r="IJY2267" s="225"/>
      <c r="IJZ2267" s="225"/>
      <c r="IKA2267" s="225"/>
      <c r="IKB2267" s="225"/>
      <c r="IKC2267" s="225"/>
      <c r="IKD2267" s="225"/>
      <c r="IKE2267" s="225"/>
      <c r="IKF2267" s="225"/>
      <c r="IKG2267" s="225"/>
      <c r="IKH2267" s="225"/>
      <c r="IKI2267" s="225"/>
      <c r="IKJ2267" s="225"/>
      <c r="IKK2267" s="225"/>
      <c r="IKL2267" s="225"/>
      <c r="IKM2267" s="225"/>
      <c r="IKN2267" s="225"/>
      <c r="IKO2267" s="225"/>
      <c r="IKP2267" s="225"/>
      <c r="IKQ2267" s="225"/>
      <c r="IKR2267" s="225"/>
      <c r="IKS2267" s="225"/>
      <c r="IKT2267" s="225"/>
      <c r="IKU2267" s="225"/>
      <c r="IKV2267" s="225"/>
      <c r="IKW2267" s="225"/>
      <c r="IKX2267" s="225"/>
      <c r="IKY2267" s="225"/>
      <c r="IKZ2267" s="225"/>
      <c r="ILA2267" s="225"/>
      <c r="ILB2267" s="225"/>
      <c r="ILC2267" s="225"/>
      <c r="ILD2267" s="225"/>
      <c r="ILE2267" s="225"/>
      <c r="ILF2267" s="225"/>
      <c r="ILG2267" s="225"/>
      <c r="ILH2267" s="225"/>
      <c r="ILI2267" s="225"/>
      <c r="ILJ2267" s="225"/>
      <c r="ILK2267" s="225"/>
      <c r="ILL2267" s="225"/>
      <c r="ILM2267" s="225"/>
      <c r="ILN2267" s="225"/>
      <c r="ILO2267" s="225"/>
      <c r="ILP2267" s="225"/>
      <c r="ILQ2267" s="225"/>
      <c r="ILR2267" s="225"/>
      <c r="ILS2267" s="225"/>
      <c r="ILT2267" s="225"/>
      <c r="ILU2267" s="225"/>
      <c r="ILV2267" s="225"/>
      <c r="ILW2267" s="225"/>
      <c r="ILX2267" s="225"/>
      <c r="ILY2267" s="225"/>
      <c r="ILZ2267" s="225"/>
      <c r="IMA2267" s="225"/>
      <c r="IMB2267" s="225"/>
      <c r="IMC2267" s="225"/>
      <c r="IMD2267" s="225"/>
      <c r="IME2267" s="225"/>
      <c r="IMF2267" s="225"/>
      <c r="IMG2267" s="225"/>
      <c r="IMH2267" s="225"/>
      <c r="IMI2267" s="225"/>
      <c r="IMJ2267" s="225"/>
      <c r="IMK2267" s="225"/>
      <c r="IML2267" s="225"/>
      <c r="IMM2267" s="225"/>
      <c r="IMN2267" s="225"/>
      <c r="IMO2267" s="225"/>
      <c r="IMP2267" s="225"/>
      <c r="IMQ2267" s="225"/>
      <c r="IMR2267" s="225"/>
      <c r="IMS2267" s="225"/>
      <c r="IMT2267" s="225"/>
      <c r="IMU2267" s="225"/>
      <c r="IMV2267" s="225"/>
      <c r="IMW2267" s="225"/>
      <c r="IMX2267" s="225"/>
      <c r="IMY2267" s="225"/>
      <c r="IMZ2267" s="225"/>
      <c r="INA2267" s="225"/>
      <c r="INB2267" s="225"/>
      <c r="INC2267" s="225"/>
      <c r="IND2267" s="225"/>
      <c r="INE2267" s="225"/>
      <c r="INF2267" s="225"/>
      <c r="ING2267" s="225"/>
      <c r="INH2267" s="225"/>
      <c r="INI2267" s="225"/>
      <c r="INJ2267" s="225"/>
      <c r="INK2267" s="225"/>
      <c r="INL2267" s="225"/>
      <c r="INM2267" s="225"/>
      <c r="INN2267" s="225"/>
      <c r="INO2267" s="225"/>
      <c r="INP2267" s="225"/>
      <c r="INQ2267" s="225"/>
      <c r="INR2267" s="225"/>
      <c r="INS2267" s="225"/>
      <c r="INT2267" s="225"/>
      <c r="INU2267" s="225"/>
      <c r="INV2267" s="225"/>
      <c r="INW2267" s="225"/>
      <c r="INX2267" s="225"/>
      <c r="INY2267" s="225"/>
      <c r="INZ2267" s="225"/>
      <c r="IOA2267" s="225"/>
      <c r="IOB2267" s="225"/>
      <c r="IOC2267" s="225"/>
      <c r="IOD2267" s="225"/>
      <c r="IOE2267" s="225"/>
      <c r="IOF2267" s="225"/>
      <c r="IOG2267" s="225"/>
      <c r="IOH2267" s="225"/>
      <c r="IOI2267" s="225"/>
      <c r="IOJ2267" s="225"/>
      <c r="IOK2267" s="225"/>
      <c r="IOL2267" s="225"/>
      <c r="IOM2267" s="225"/>
      <c r="ION2267" s="225"/>
      <c r="IOO2267" s="225"/>
      <c r="IOP2267" s="225"/>
      <c r="IOQ2267" s="225"/>
      <c r="IOR2267" s="225"/>
      <c r="IOS2267" s="225"/>
      <c r="IOT2267" s="225"/>
      <c r="IOU2267" s="225"/>
      <c r="IOV2267" s="225"/>
      <c r="IOW2267" s="225"/>
      <c r="IOX2267" s="225"/>
      <c r="IOY2267" s="225"/>
      <c r="IOZ2267" s="225"/>
      <c r="IPA2267" s="225"/>
      <c r="IPB2267" s="225"/>
      <c r="IPC2267" s="225"/>
      <c r="IPD2267" s="225"/>
      <c r="IPE2267" s="225"/>
      <c r="IPF2267" s="225"/>
      <c r="IPG2267" s="225"/>
      <c r="IPH2267" s="225"/>
      <c r="IPI2267" s="225"/>
      <c r="IPJ2267" s="225"/>
      <c r="IPK2267" s="225"/>
      <c r="IPL2267" s="225"/>
      <c r="IPM2267" s="225"/>
      <c r="IPN2267" s="225"/>
      <c r="IPO2267" s="225"/>
      <c r="IPP2267" s="225"/>
      <c r="IPQ2267" s="225"/>
      <c r="IPR2267" s="225"/>
      <c r="IPS2267" s="225"/>
      <c r="IPT2267" s="225"/>
      <c r="IPU2267" s="225"/>
      <c r="IPV2267" s="225"/>
      <c r="IPW2267" s="225"/>
      <c r="IPX2267" s="225"/>
      <c r="IPY2267" s="225"/>
      <c r="IPZ2267" s="225"/>
      <c r="IQA2267" s="225"/>
      <c r="IQB2267" s="225"/>
      <c r="IQC2267" s="225"/>
      <c r="IQD2267" s="225"/>
      <c r="IQE2267" s="225"/>
      <c r="IQF2267" s="225"/>
      <c r="IQG2267" s="225"/>
      <c r="IQH2267" s="225"/>
      <c r="IQI2267" s="225"/>
      <c r="IQJ2267" s="225"/>
      <c r="IQK2267" s="225"/>
      <c r="IQL2267" s="225"/>
      <c r="IQM2267" s="225"/>
      <c r="IQN2267" s="225"/>
      <c r="IQO2267" s="225"/>
      <c r="IQP2267" s="225"/>
      <c r="IQQ2267" s="225"/>
      <c r="IQR2267" s="225"/>
      <c r="IQS2267" s="225"/>
      <c r="IQT2267" s="225"/>
      <c r="IQU2267" s="225"/>
      <c r="IQV2267" s="225"/>
      <c r="IQW2267" s="225"/>
      <c r="IQX2267" s="225"/>
      <c r="IQY2267" s="225"/>
      <c r="IQZ2267" s="225"/>
      <c r="IRA2267" s="225"/>
      <c r="IRB2267" s="225"/>
      <c r="IRC2267" s="225"/>
      <c r="IRD2267" s="225"/>
      <c r="IRE2267" s="225"/>
      <c r="IRF2267" s="225"/>
      <c r="IRG2267" s="225"/>
      <c r="IRH2267" s="225"/>
      <c r="IRI2267" s="225"/>
      <c r="IRJ2267" s="225"/>
      <c r="IRK2267" s="225"/>
      <c r="IRL2267" s="225"/>
      <c r="IRM2267" s="225"/>
      <c r="IRN2267" s="225"/>
      <c r="IRO2267" s="225"/>
      <c r="IRP2267" s="225"/>
      <c r="IRQ2267" s="225"/>
      <c r="IRR2267" s="225"/>
      <c r="IRS2267" s="225"/>
      <c r="IRT2267" s="225"/>
      <c r="IRU2267" s="225"/>
      <c r="IRV2267" s="225"/>
      <c r="IRW2267" s="225"/>
      <c r="IRX2267" s="225"/>
      <c r="IRY2267" s="225"/>
      <c r="IRZ2267" s="225"/>
      <c r="ISA2267" s="225"/>
      <c r="ISB2267" s="225"/>
      <c r="ISC2267" s="225"/>
      <c r="ISD2267" s="225"/>
      <c r="ISE2267" s="225"/>
      <c r="ISF2267" s="225"/>
      <c r="ISG2267" s="225"/>
      <c r="ISH2267" s="225"/>
      <c r="ISI2267" s="225"/>
      <c r="ISJ2267" s="225"/>
      <c r="ISK2267" s="225"/>
      <c r="ISL2267" s="225"/>
      <c r="ISM2267" s="225"/>
      <c r="ISN2267" s="225"/>
      <c r="ISO2267" s="225"/>
      <c r="ISP2267" s="225"/>
      <c r="ISQ2267" s="225"/>
      <c r="ISR2267" s="225"/>
      <c r="ISS2267" s="225"/>
      <c r="IST2267" s="225"/>
      <c r="ISU2267" s="225"/>
      <c r="ISV2267" s="225"/>
      <c r="ISW2267" s="225"/>
      <c r="ISX2267" s="225"/>
      <c r="ISY2267" s="225"/>
      <c r="ISZ2267" s="225"/>
      <c r="ITA2267" s="225"/>
      <c r="ITB2267" s="225"/>
      <c r="ITC2267" s="225"/>
      <c r="ITD2267" s="225"/>
      <c r="ITE2267" s="225"/>
      <c r="ITF2267" s="225"/>
      <c r="ITG2267" s="225"/>
      <c r="ITH2267" s="225"/>
      <c r="ITI2267" s="225"/>
      <c r="ITJ2267" s="225"/>
      <c r="ITK2267" s="225"/>
      <c r="ITL2267" s="225"/>
      <c r="ITM2267" s="225"/>
      <c r="ITN2267" s="225"/>
      <c r="ITO2267" s="225"/>
      <c r="ITP2267" s="225"/>
      <c r="ITQ2267" s="225"/>
      <c r="ITR2267" s="225"/>
      <c r="ITS2267" s="225"/>
      <c r="ITT2267" s="225"/>
      <c r="ITU2267" s="225"/>
      <c r="ITV2267" s="225"/>
      <c r="ITW2267" s="225"/>
      <c r="ITX2267" s="225"/>
      <c r="ITY2267" s="225"/>
      <c r="ITZ2267" s="225"/>
      <c r="IUA2267" s="225"/>
      <c r="IUB2267" s="225"/>
      <c r="IUC2267" s="225"/>
      <c r="IUD2267" s="225"/>
      <c r="IUE2267" s="225"/>
      <c r="IUF2267" s="225"/>
      <c r="IUG2267" s="225"/>
      <c r="IUH2267" s="225"/>
      <c r="IUI2267" s="225"/>
      <c r="IUJ2267" s="225"/>
      <c r="IUK2267" s="225"/>
      <c r="IUL2267" s="225"/>
      <c r="IUM2267" s="225"/>
      <c r="IUN2267" s="225"/>
      <c r="IUO2267" s="225"/>
      <c r="IUP2267" s="225"/>
      <c r="IUQ2267" s="225"/>
      <c r="IUR2267" s="225"/>
      <c r="IUS2267" s="225"/>
      <c r="IUT2267" s="225"/>
      <c r="IUU2267" s="225"/>
      <c r="IUV2267" s="225"/>
      <c r="IUW2267" s="225"/>
      <c r="IUX2267" s="225"/>
      <c r="IUY2267" s="225"/>
      <c r="IUZ2267" s="225"/>
      <c r="IVA2267" s="225"/>
      <c r="IVB2267" s="225"/>
      <c r="IVC2267" s="225"/>
      <c r="IVD2267" s="225"/>
      <c r="IVE2267" s="225"/>
      <c r="IVF2267" s="225"/>
      <c r="IVG2267" s="225"/>
      <c r="IVH2267" s="225"/>
      <c r="IVI2267" s="225"/>
      <c r="IVJ2267" s="225"/>
      <c r="IVK2267" s="225"/>
      <c r="IVL2267" s="225"/>
      <c r="IVM2267" s="225"/>
      <c r="IVN2267" s="225"/>
      <c r="IVO2267" s="225"/>
      <c r="IVP2267" s="225"/>
      <c r="IVQ2267" s="225"/>
      <c r="IVR2267" s="225"/>
      <c r="IVS2267" s="225"/>
      <c r="IVT2267" s="225"/>
      <c r="IVU2267" s="225"/>
      <c r="IVV2267" s="225"/>
      <c r="IVW2267" s="225"/>
      <c r="IVX2267" s="225"/>
      <c r="IVY2267" s="225"/>
      <c r="IVZ2267" s="225"/>
      <c r="IWA2267" s="225"/>
      <c r="IWB2267" s="225"/>
      <c r="IWC2267" s="225"/>
      <c r="IWD2267" s="225"/>
      <c r="IWE2267" s="225"/>
      <c r="IWF2267" s="225"/>
      <c r="IWG2267" s="225"/>
      <c r="IWH2267" s="225"/>
      <c r="IWI2267" s="225"/>
      <c r="IWJ2267" s="225"/>
      <c r="IWK2267" s="225"/>
      <c r="IWL2267" s="225"/>
      <c r="IWM2267" s="225"/>
      <c r="IWN2267" s="225"/>
      <c r="IWO2267" s="225"/>
      <c r="IWP2267" s="225"/>
      <c r="IWQ2267" s="225"/>
      <c r="IWR2267" s="225"/>
      <c r="IWS2267" s="225"/>
      <c r="IWT2267" s="225"/>
      <c r="IWU2267" s="225"/>
      <c r="IWV2267" s="225"/>
      <c r="IWW2267" s="225"/>
      <c r="IWX2267" s="225"/>
      <c r="IWY2267" s="225"/>
      <c r="IWZ2267" s="225"/>
      <c r="IXA2267" s="225"/>
      <c r="IXB2267" s="225"/>
      <c r="IXC2267" s="225"/>
      <c r="IXD2267" s="225"/>
      <c r="IXE2267" s="225"/>
      <c r="IXF2267" s="225"/>
      <c r="IXG2267" s="225"/>
      <c r="IXH2267" s="225"/>
      <c r="IXI2267" s="225"/>
      <c r="IXJ2267" s="225"/>
      <c r="IXK2267" s="225"/>
      <c r="IXL2267" s="225"/>
      <c r="IXM2267" s="225"/>
      <c r="IXN2267" s="225"/>
      <c r="IXO2267" s="225"/>
      <c r="IXP2267" s="225"/>
      <c r="IXQ2267" s="225"/>
      <c r="IXR2267" s="225"/>
      <c r="IXS2267" s="225"/>
      <c r="IXT2267" s="225"/>
      <c r="IXU2267" s="225"/>
      <c r="IXV2267" s="225"/>
      <c r="IXW2267" s="225"/>
      <c r="IXX2267" s="225"/>
      <c r="IXY2267" s="225"/>
      <c r="IXZ2267" s="225"/>
      <c r="IYA2267" s="225"/>
      <c r="IYB2267" s="225"/>
      <c r="IYC2267" s="225"/>
      <c r="IYD2267" s="225"/>
      <c r="IYE2267" s="225"/>
      <c r="IYF2267" s="225"/>
      <c r="IYG2267" s="225"/>
      <c r="IYH2267" s="225"/>
      <c r="IYI2267" s="225"/>
      <c r="IYJ2267" s="225"/>
      <c r="IYK2267" s="225"/>
      <c r="IYL2267" s="225"/>
      <c r="IYM2267" s="225"/>
      <c r="IYN2267" s="225"/>
      <c r="IYO2267" s="225"/>
      <c r="IYP2267" s="225"/>
      <c r="IYQ2267" s="225"/>
      <c r="IYR2267" s="225"/>
      <c r="IYS2267" s="225"/>
      <c r="IYT2267" s="225"/>
      <c r="IYU2267" s="225"/>
      <c r="IYV2267" s="225"/>
      <c r="IYW2267" s="225"/>
      <c r="IYX2267" s="225"/>
      <c r="IYY2267" s="225"/>
      <c r="IYZ2267" s="225"/>
      <c r="IZA2267" s="225"/>
      <c r="IZB2267" s="225"/>
      <c r="IZC2267" s="225"/>
      <c r="IZD2267" s="225"/>
      <c r="IZE2267" s="225"/>
      <c r="IZF2267" s="225"/>
      <c r="IZG2267" s="225"/>
      <c r="IZH2267" s="225"/>
      <c r="IZI2267" s="225"/>
      <c r="IZJ2267" s="225"/>
      <c r="IZK2267" s="225"/>
      <c r="IZL2267" s="225"/>
      <c r="IZM2267" s="225"/>
      <c r="IZN2267" s="225"/>
      <c r="IZO2267" s="225"/>
      <c r="IZP2267" s="225"/>
      <c r="IZQ2267" s="225"/>
      <c r="IZR2267" s="225"/>
      <c r="IZS2267" s="225"/>
      <c r="IZT2267" s="225"/>
      <c r="IZU2267" s="225"/>
      <c r="IZV2267" s="225"/>
      <c r="IZW2267" s="225"/>
      <c r="IZX2267" s="225"/>
      <c r="IZY2267" s="225"/>
      <c r="IZZ2267" s="225"/>
      <c r="JAA2267" s="225"/>
      <c r="JAB2267" s="225"/>
      <c r="JAC2267" s="225"/>
      <c r="JAD2267" s="225"/>
      <c r="JAE2267" s="225"/>
      <c r="JAF2267" s="225"/>
      <c r="JAG2267" s="225"/>
      <c r="JAH2267" s="225"/>
      <c r="JAI2267" s="225"/>
      <c r="JAJ2267" s="225"/>
      <c r="JAK2267" s="225"/>
      <c r="JAL2267" s="225"/>
      <c r="JAM2267" s="225"/>
      <c r="JAN2267" s="225"/>
      <c r="JAO2267" s="225"/>
      <c r="JAP2267" s="225"/>
      <c r="JAQ2267" s="225"/>
      <c r="JAR2267" s="225"/>
      <c r="JAS2267" s="225"/>
      <c r="JAT2267" s="225"/>
      <c r="JAU2267" s="225"/>
      <c r="JAV2267" s="225"/>
      <c r="JAW2267" s="225"/>
      <c r="JAX2267" s="225"/>
      <c r="JAY2267" s="225"/>
      <c r="JAZ2267" s="225"/>
      <c r="JBA2267" s="225"/>
      <c r="JBB2267" s="225"/>
      <c r="JBC2267" s="225"/>
      <c r="JBD2267" s="225"/>
      <c r="JBE2267" s="225"/>
      <c r="JBF2267" s="225"/>
      <c r="JBG2267" s="225"/>
      <c r="JBH2267" s="225"/>
      <c r="JBI2267" s="225"/>
      <c r="JBJ2267" s="225"/>
      <c r="JBK2267" s="225"/>
      <c r="JBL2267" s="225"/>
      <c r="JBM2267" s="225"/>
      <c r="JBN2267" s="225"/>
      <c r="JBO2267" s="225"/>
      <c r="JBP2267" s="225"/>
      <c r="JBQ2267" s="225"/>
      <c r="JBR2267" s="225"/>
      <c r="JBS2267" s="225"/>
      <c r="JBT2267" s="225"/>
      <c r="JBU2267" s="225"/>
      <c r="JBV2267" s="225"/>
      <c r="JBW2267" s="225"/>
      <c r="JBX2267" s="225"/>
      <c r="JBY2267" s="225"/>
      <c r="JBZ2267" s="225"/>
      <c r="JCA2267" s="225"/>
      <c r="JCB2267" s="225"/>
      <c r="JCC2267" s="225"/>
      <c r="JCD2267" s="225"/>
      <c r="JCE2267" s="225"/>
      <c r="JCF2267" s="225"/>
      <c r="JCG2267" s="225"/>
      <c r="JCH2267" s="225"/>
      <c r="JCI2267" s="225"/>
      <c r="JCJ2267" s="225"/>
      <c r="JCK2267" s="225"/>
      <c r="JCL2267" s="225"/>
      <c r="JCM2267" s="225"/>
      <c r="JCN2267" s="225"/>
      <c r="JCO2267" s="225"/>
      <c r="JCP2267" s="225"/>
      <c r="JCQ2267" s="225"/>
      <c r="JCR2267" s="225"/>
      <c r="JCS2267" s="225"/>
      <c r="JCT2267" s="225"/>
      <c r="JCU2267" s="225"/>
      <c r="JCV2267" s="225"/>
      <c r="JCW2267" s="225"/>
      <c r="JCX2267" s="225"/>
      <c r="JCY2267" s="225"/>
      <c r="JCZ2267" s="225"/>
      <c r="JDA2267" s="225"/>
      <c r="JDB2267" s="225"/>
      <c r="JDC2267" s="225"/>
      <c r="JDD2267" s="225"/>
      <c r="JDE2267" s="225"/>
      <c r="JDF2267" s="225"/>
      <c r="JDG2267" s="225"/>
      <c r="JDH2267" s="225"/>
      <c r="JDI2267" s="225"/>
      <c r="JDJ2267" s="225"/>
      <c r="JDK2267" s="225"/>
      <c r="JDL2267" s="225"/>
      <c r="JDM2267" s="225"/>
      <c r="JDN2267" s="225"/>
      <c r="JDO2267" s="225"/>
      <c r="JDP2267" s="225"/>
      <c r="JDQ2267" s="225"/>
      <c r="JDR2267" s="225"/>
      <c r="JDS2267" s="225"/>
      <c r="JDT2267" s="225"/>
      <c r="JDU2267" s="225"/>
      <c r="JDV2267" s="225"/>
      <c r="JDW2267" s="225"/>
      <c r="JDX2267" s="225"/>
      <c r="JDY2267" s="225"/>
      <c r="JDZ2267" s="225"/>
      <c r="JEA2267" s="225"/>
      <c r="JEB2267" s="225"/>
      <c r="JEC2267" s="225"/>
      <c r="JED2267" s="225"/>
      <c r="JEE2267" s="225"/>
      <c r="JEF2267" s="225"/>
      <c r="JEG2267" s="225"/>
      <c r="JEH2267" s="225"/>
      <c r="JEI2267" s="225"/>
      <c r="JEJ2267" s="225"/>
      <c r="JEK2267" s="225"/>
      <c r="JEL2267" s="225"/>
      <c r="JEM2267" s="225"/>
      <c r="JEN2267" s="225"/>
      <c r="JEO2267" s="225"/>
      <c r="JEP2267" s="225"/>
      <c r="JEQ2267" s="225"/>
      <c r="JER2267" s="225"/>
      <c r="JES2267" s="225"/>
      <c r="JET2267" s="225"/>
      <c r="JEU2267" s="225"/>
      <c r="JEV2267" s="225"/>
      <c r="JEW2267" s="225"/>
      <c r="JEX2267" s="225"/>
      <c r="JEY2267" s="225"/>
      <c r="JEZ2267" s="225"/>
      <c r="JFA2267" s="225"/>
      <c r="JFB2267" s="225"/>
      <c r="JFC2267" s="225"/>
      <c r="JFD2267" s="225"/>
      <c r="JFE2267" s="225"/>
      <c r="JFF2267" s="225"/>
      <c r="JFG2267" s="225"/>
      <c r="JFH2267" s="225"/>
      <c r="JFI2267" s="225"/>
      <c r="JFJ2267" s="225"/>
      <c r="JFK2267" s="225"/>
      <c r="JFL2267" s="225"/>
      <c r="JFM2267" s="225"/>
      <c r="JFN2267" s="225"/>
      <c r="JFO2267" s="225"/>
      <c r="JFP2267" s="225"/>
      <c r="JFQ2267" s="225"/>
      <c r="JFR2267" s="225"/>
      <c r="JFS2267" s="225"/>
      <c r="JFT2267" s="225"/>
      <c r="JFU2267" s="225"/>
      <c r="JFV2267" s="225"/>
      <c r="JFW2267" s="225"/>
      <c r="JFX2267" s="225"/>
      <c r="JFY2267" s="225"/>
      <c r="JFZ2267" s="225"/>
      <c r="JGA2267" s="225"/>
      <c r="JGB2267" s="225"/>
      <c r="JGC2267" s="225"/>
      <c r="JGD2267" s="225"/>
      <c r="JGE2267" s="225"/>
      <c r="JGF2267" s="225"/>
      <c r="JGG2267" s="225"/>
      <c r="JGH2267" s="225"/>
      <c r="JGI2267" s="225"/>
      <c r="JGJ2267" s="225"/>
      <c r="JGK2267" s="225"/>
      <c r="JGL2267" s="225"/>
      <c r="JGM2267" s="225"/>
      <c r="JGN2267" s="225"/>
      <c r="JGO2267" s="225"/>
      <c r="JGP2267" s="225"/>
      <c r="JGQ2267" s="225"/>
      <c r="JGR2267" s="225"/>
      <c r="JGS2267" s="225"/>
      <c r="JGT2267" s="225"/>
      <c r="JGU2267" s="225"/>
      <c r="JGV2267" s="225"/>
      <c r="JGW2267" s="225"/>
      <c r="JGX2267" s="225"/>
      <c r="JGY2267" s="225"/>
      <c r="JGZ2267" s="225"/>
      <c r="JHA2267" s="225"/>
      <c r="JHB2267" s="225"/>
      <c r="JHC2267" s="225"/>
      <c r="JHD2267" s="225"/>
      <c r="JHE2267" s="225"/>
      <c r="JHF2267" s="225"/>
      <c r="JHG2267" s="225"/>
      <c r="JHH2267" s="225"/>
      <c r="JHI2267" s="225"/>
      <c r="JHJ2267" s="225"/>
      <c r="JHK2267" s="225"/>
      <c r="JHL2267" s="225"/>
      <c r="JHM2267" s="225"/>
      <c r="JHN2267" s="225"/>
      <c r="JHO2267" s="225"/>
      <c r="JHP2267" s="225"/>
      <c r="JHQ2267" s="225"/>
      <c r="JHR2267" s="225"/>
      <c r="JHS2267" s="225"/>
      <c r="JHT2267" s="225"/>
      <c r="JHU2267" s="225"/>
      <c r="JHV2267" s="225"/>
      <c r="JHW2267" s="225"/>
      <c r="JHX2267" s="225"/>
      <c r="JHY2267" s="225"/>
      <c r="JHZ2267" s="225"/>
      <c r="JIA2267" s="225"/>
      <c r="JIB2267" s="225"/>
      <c r="JIC2267" s="225"/>
      <c r="JID2267" s="225"/>
      <c r="JIE2267" s="225"/>
      <c r="JIF2267" s="225"/>
      <c r="JIG2267" s="225"/>
      <c r="JIH2267" s="225"/>
      <c r="JII2267" s="225"/>
      <c r="JIJ2267" s="225"/>
      <c r="JIK2267" s="225"/>
      <c r="JIL2267" s="225"/>
      <c r="JIM2267" s="225"/>
      <c r="JIN2267" s="225"/>
      <c r="JIO2267" s="225"/>
      <c r="JIP2267" s="225"/>
      <c r="JIQ2267" s="225"/>
      <c r="JIR2267" s="225"/>
      <c r="JIS2267" s="225"/>
      <c r="JIT2267" s="225"/>
      <c r="JIU2267" s="225"/>
      <c r="JIV2267" s="225"/>
      <c r="JIW2267" s="225"/>
      <c r="JIX2267" s="225"/>
      <c r="JIY2267" s="225"/>
      <c r="JIZ2267" s="225"/>
      <c r="JJA2267" s="225"/>
      <c r="JJB2267" s="225"/>
      <c r="JJC2267" s="225"/>
      <c r="JJD2267" s="225"/>
      <c r="JJE2267" s="225"/>
      <c r="JJF2267" s="225"/>
      <c r="JJG2267" s="225"/>
      <c r="JJH2267" s="225"/>
      <c r="JJI2267" s="225"/>
      <c r="JJJ2267" s="225"/>
      <c r="JJK2267" s="225"/>
      <c r="JJL2267" s="225"/>
      <c r="JJM2267" s="225"/>
      <c r="JJN2267" s="225"/>
      <c r="JJO2267" s="225"/>
      <c r="JJP2267" s="225"/>
      <c r="JJQ2267" s="225"/>
      <c r="JJR2267" s="225"/>
      <c r="JJS2267" s="225"/>
      <c r="JJT2267" s="225"/>
      <c r="JJU2267" s="225"/>
      <c r="JJV2267" s="225"/>
      <c r="JJW2267" s="225"/>
      <c r="JJX2267" s="225"/>
      <c r="JJY2267" s="225"/>
      <c r="JJZ2267" s="225"/>
      <c r="JKA2267" s="225"/>
      <c r="JKB2267" s="225"/>
      <c r="JKC2267" s="225"/>
      <c r="JKD2267" s="225"/>
      <c r="JKE2267" s="225"/>
      <c r="JKF2267" s="225"/>
      <c r="JKG2267" s="225"/>
      <c r="JKH2267" s="225"/>
      <c r="JKI2267" s="225"/>
      <c r="JKJ2267" s="225"/>
      <c r="JKK2267" s="225"/>
      <c r="JKL2267" s="225"/>
      <c r="JKM2267" s="225"/>
      <c r="JKN2267" s="225"/>
      <c r="JKO2267" s="225"/>
      <c r="JKP2267" s="225"/>
      <c r="JKQ2267" s="225"/>
      <c r="JKR2267" s="225"/>
      <c r="JKS2267" s="225"/>
      <c r="JKT2267" s="225"/>
      <c r="JKU2267" s="225"/>
      <c r="JKV2267" s="225"/>
      <c r="JKW2267" s="225"/>
      <c r="JKX2267" s="225"/>
      <c r="JKY2267" s="225"/>
      <c r="JKZ2267" s="225"/>
      <c r="JLA2267" s="225"/>
      <c r="JLB2267" s="225"/>
      <c r="JLC2267" s="225"/>
      <c r="JLD2267" s="225"/>
      <c r="JLE2267" s="225"/>
      <c r="JLF2267" s="225"/>
      <c r="JLG2267" s="225"/>
      <c r="JLH2267" s="225"/>
      <c r="JLI2267" s="225"/>
      <c r="JLJ2267" s="225"/>
      <c r="JLK2267" s="225"/>
      <c r="JLL2267" s="225"/>
      <c r="JLM2267" s="225"/>
      <c r="JLN2267" s="225"/>
      <c r="JLO2267" s="225"/>
      <c r="JLP2267" s="225"/>
      <c r="JLQ2267" s="225"/>
      <c r="JLR2267" s="225"/>
      <c r="JLS2267" s="225"/>
      <c r="JLT2267" s="225"/>
      <c r="JLU2267" s="225"/>
      <c r="JLV2267" s="225"/>
      <c r="JLW2267" s="225"/>
      <c r="JLX2267" s="225"/>
      <c r="JLY2267" s="225"/>
      <c r="JLZ2267" s="225"/>
      <c r="JMA2267" s="225"/>
      <c r="JMB2267" s="225"/>
      <c r="JMC2267" s="225"/>
      <c r="JMD2267" s="225"/>
      <c r="JME2267" s="225"/>
      <c r="JMF2267" s="225"/>
      <c r="JMG2267" s="225"/>
      <c r="JMH2267" s="225"/>
      <c r="JMI2267" s="225"/>
      <c r="JMJ2267" s="225"/>
      <c r="JMK2267" s="225"/>
      <c r="JML2267" s="225"/>
      <c r="JMM2267" s="225"/>
      <c r="JMN2267" s="225"/>
      <c r="JMO2267" s="225"/>
      <c r="JMP2267" s="225"/>
      <c r="JMQ2267" s="225"/>
      <c r="JMR2267" s="225"/>
      <c r="JMS2267" s="225"/>
      <c r="JMT2267" s="225"/>
      <c r="JMU2267" s="225"/>
      <c r="JMV2267" s="225"/>
      <c r="JMW2267" s="225"/>
      <c r="JMX2267" s="225"/>
      <c r="JMY2267" s="225"/>
      <c r="JMZ2267" s="225"/>
      <c r="JNA2267" s="225"/>
      <c r="JNB2267" s="225"/>
      <c r="JNC2267" s="225"/>
      <c r="JND2267" s="225"/>
      <c r="JNE2267" s="225"/>
      <c r="JNF2267" s="225"/>
      <c r="JNG2267" s="225"/>
      <c r="JNH2267" s="225"/>
      <c r="JNI2267" s="225"/>
      <c r="JNJ2267" s="225"/>
      <c r="JNK2267" s="225"/>
      <c r="JNL2267" s="225"/>
      <c r="JNM2267" s="225"/>
      <c r="JNN2267" s="225"/>
      <c r="JNO2267" s="225"/>
      <c r="JNP2267" s="225"/>
      <c r="JNQ2267" s="225"/>
      <c r="JNR2267" s="225"/>
      <c r="JNS2267" s="225"/>
      <c r="JNT2267" s="225"/>
      <c r="JNU2267" s="225"/>
      <c r="JNV2267" s="225"/>
      <c r="JNW2267" s="225"/>
      <c r="JNX2267" s="225"/>
      <c r="JNY2267" s="225"/>
      <c r="JNZ2267" s="225"/>
      <c r="JOA2267" s="225"/>
      <c r="JOB2267" s="225"/>
      <c r="JOC2267" s="225"/>
      <c r="JOD2267" s="225"/>
      <c r="JOE2267" s="225"/>
      <c r="JOF2267" s="225"/>
      <c r="JOG2267" s="225"/>
      <c r="JOH2267" s="225"/>
      <c r="JOI2267" s="225"/>
      <c r="JOJ2267" s="225"/>
      <c r="JOK2267" s="225"/>
      <c r="JOL2267" s="225"/>
      <c r="JOM2267" s="225"/>
      <c r="JON2267" s="225"/>
      <c r="JOO2267" s="225"/>
      <c r="JOP2267" s="225"/>
      <c r="JOQ2267" s="225"/>
      <c r="JOR2267" s="225"/>
      <c r="JOS2267" s="225"/>
      <c r="JOT2267" s="225"/>
      <c r="JOU2267" s="225"/>
      <c r="JOV2267" s="225"/>
      <c r="JOW2267" s="225"/>
      <c r="JOX2267" s="225"/>
      <c r="JOY2267" s="225"/>
      <c r="JOZ2267" s="225"/>
      <c r="JPA2267" s="225"/>
      <c r="JPB2267" s="225"/>
      <c r="JPC2267" s="225"/>
      <c r="JPD2267" s="225"/>
      <c r="JPE2267" s="225"/>
      <c r="JPF2267" s="225"/>
      <c r="JPG2267" s="225"/>
      <c r="JPH2267" s="225"/>
      <c r="JPI2267" s="225"/>
      <c r="JPJ2267" s="225"/>
      <c r="JPK2267" s="225"/>
      <c r="JPL2267" s="225"/>
      <c r="JPM2267" s="225"/>
      <c r="JPN2267" s="225"/>
      <c r="JPO2267" s="225"/>
      <c r="JPP2267" s="225"/>
      <c r="JPQ2267" s="225"/>
      <c r="JPR2267" s="225"/>
      <c r="JPS2267" s="225"/>
      <c r="JPT2267" s="225"/>
      <c r="JPU2267" s="225"/>
      <c r="JPV2267" s="225"/>
      <c r="JPW2267" s="225"/>
      <c r="JPX2267" s="225"/>
      <c r="JPY2267" s="225"/>
      <c r="JPZ2267" s="225"/>
      <c r="JQA2267" s="225"/>
      <c r="JQB2267" s="225"/>
      <c r="JQC2267" s="225"/>
      <c r="JQD2267" s="225"/>
      <c r="JQE2267" s="225"/>
      <c r="JQF2267" s="225"/>
      <c r="JQG2267" s="225"/>
      <c r="JQH2267" s="225"/>
      <c r="JQI2267" s="225"/>
      <c r="JQJ2267" s="225"/>
      <c r="JQK2267" s="225"/>
      <c r="JQL2267" s="225"/>
      <c r="JQM2267" s="225"/>
      <c r="JQN2267" s="225"/>
      <c r="JQO2267" s="225"/>
      <c r="JQP2267" s="225"/>
      <c r="JQQ2267" s="225"/>
      <c r="JQR2267" s="225"/>
      <c r="JQS2267" s="225"/>
      <c r="JQT2267" s="225"/>
      <c r="JQU2267" s="225"/>
      <c r="JQV2267" s="225"/>
      <c r="JQW2267" s="225"/>
      <c r="JQX2267" s="225"/>
      <c r="JQY2267" s="225"/>
      <c r="JQZ2267" s="225"/>
      <c r="JRA2267" s="225"/>
      <c r="JRB2267" s="225"/>
      <c r="JRC2267" s="225"/>
      <c r="JRD2267" s="225"/>
      <c r="JRE2267" s="225"/>
      <c r="JRF2267" s="225"/>
      <c r="JRG2267" s="225"/>
      <c r="JRH2267" s="225"/>
      <c r="JRI2267" s="225"/>
      <c r="JRJ2267" s="225"/>
      <c r="JRK2267" s="225"/>
      <c r="JRL2267" s="225"/>
      <c r="JRM2267" s="225"/>
      <c r="JRN2267" s="225"/>
      <c r="JRO2267" s="225"/>
      <c r="JRP2267" s="225"/>
      <c r="JRQ2267" s="225"/>
      <c r="JRR2267" s="225"/>
      <c r="JRS2267" s="225"/>
      <c r="JRT2267" s="225"/>
      <c r="JRU2267" s="225"/>
      <c r="JRV2267" s="225"/>
      <c r="JRW2267" s="225"/>
      <c r="JRX2267" s="225"/>
      <c r="JRY2267" s="225"/>
      <c r="JRZ2267" s="225"/>
      <c r="JSA2267" s="225"/>
      <c r="JSB2267" s="225"/>
      <c r="JSC2267" s="225"/>
      <c r="JSD2267" s="225"/>
      <c r="JSE2267" s="225"/>
      <c r="JSF2267" s="225"/>
      <c r="JSG2267" s="225"/>
      <c r="JSH2267" s="225"/>
      <c r="JSI2267" s="225"/>
      <c r="JSJ2267" s="225"/>
      <c r="JSK2267" s="225"/>
      <c r="JSL2267" s="225"/>
      <c r="JSM2267" s="225"/>
      <c r="JSN2267" s="225"/>
      <c r="JSO2267" s="225"/>
      <c r="JSP2267" s="225"/>
      <c r="JSQ2267" s="225"/>
      <c r="JSR2267" s="225"/>
      <c r="JSS2267" s="225"/>
      <c r="JST2267" s="225"/>
      <c r="JSU2267" s="225"/>
      <c r="JSV2267" s="225"/>
      <c r="JSW2267" s="225"/>
      <c r="JSX2267" s="225"/>
      <c r="JSY2267" s="225"/>
      <c r="JSZ2267" s="225"/>
      <c r="JTA2267" s="225"/>
      <c r="JTB2267" s="225"/>
      <c r="JTC2267" s="225"/>
      <c r="JTD2267" s="225"/>
      <c r="JTE2267" s="225"/>
      <c r="JTF2267" s="225"/>
      <c r="JTG2267" s="225"/>
      <c r="JTH2267" s="225"/>
      <c r="JTI2267" s="225"/>
      <c r="JTJ2267" s="225"/>
      <c r="JTK2267" s="225"/>
      <c r="JTL2267" s="225"/>
      <c r="JTM2267" s="225"/>
      <c r="JTN2267" s="225"/>
      <c r="JTO2267" s="225"/>
      <c r="JTP2267" s="225"/>
      <c r="JTQ2267" s="225"/>
      <c r="JTR2267" s="225"/>
      <c r="JTS2267" s="225"/>
      <c r="JTT2267" s="225"/>
      <c r="JTU2267" s="225"/>
      <c r="JTV2267" s="225"/>
      <c r="JTW2267" s="225"/>
      <c r="JTX2267" s="225"/>
      <c r="JTY2267" s="225"/>
      <c r="JTZ2267" s="225"/>
      <c r="JUA2267" s="225"/>
      <c r="JUB2267" s="225"/>
      <c r="JUC2267" s="225"/>
      <c r="JUD2267" s="225"/>
      <c r="JUE2267" s="225"/>
      <c r="JUF2267" s="225"/>
      <c r="JUG2267" s="225"/>
      <c r="JUH2267" s="225"/>
      <c r="JUI2267" s="225"/>
      <c r="JUJ2267" s="225"/>
      <c r="JUK2267" s="225"/>
      <c r="JUL2267" s="225"/>
      <c r="JUM2267" s="225"/>
      <c r="JUN2267" s="225"/>
      <c r="JUO2267" s="225"/>
      <c r="JUP2267" s="225"/>
      <c r="JUQ2267" s="225"/>
      <c r="JUR2267" s="225"/>
      <c r="JUS2267" s="225"/>
      <c r="JUT2267" s="225"/>
      <c r="JUU2267" s="225"/>
      <c r="JUV2267" s="225"/>
      <c r="JUW2267" s="225"/>
      <c r="JUX2267" s="225"/>
      <c r="JUY2267" s="225"/>
      <c r="JUZ2267" s="225"/>
      <c r="JVA2267" s="225"/>
      <c r="JVB2267" s="225"/>
      <c r="JVC2267" s="225"/>
      <c r="JVD2267" s="225"/>
      <c r="JVE2267" s="225"/>
      <c r="JVF2267" s="225"/>
      <c r="JVG2267" s="225"/>
      <c r="JVH2267" s="225"/>
      <c r="JVI2267" s="225"/>
      <c r="JVJ2267" s="225"/>
      <c r="JVK2267" s="225"/>
      <c r="JVL2267" s="225"/>
      <c r="JVM2267" s="225"/>
      <c r="JVN2267" s="225"/>
      <c r="JVO2267" s="225"/>
      <c r="JVP2267" s="225"/>
      <c r="JVQ2267" s="225"/>
      <c r="JVR2267" s="225"/>
      <c r="JVS2267" s="225"/>
      <c r="JVT2267" s="225"/>
      <c r="JVU2267" s="225"/>
      <c r="JVV2267" s="225"/>
      <c r="JVW2267" s="225"/>
      <c r="JVX2267" s="225"/>
      <c r="JVY2267" s="225"/>
      <c r="JVZ2267" s="225"/>
      <c r="JWA2267" s="225"/>
      <c r="JWB2267" s="225"/>
      <c r="JWC2267" s="225"/>
      <c r="JWD2267" s="225"/>
      <c r="JWE2267" s="225"/>
      <c r="JWF2267" s="225"/>
      <c r="JWG2267" s="225"/>
      <c r="JWH2267" s="225"/>
      <c r="JWI2267" s="225"/>
      <c r="JWJ2267" s="225"/>
      <c r="JWK2267" s="225"/>
      <c r="JWL2267" s="225"/>
      <c r="JWM2267" s="225"/>
      <c r="JWN2267" s="225"/>
      <c r="JWO2267" s="225"/>
      <c r="JWP2267" s="225"/>
      <c r="JWQ2267" s="225"/>
      <c r="JWR2267" s="225"/>
      <c r="JWS2267" s="225"/>
      <c r="JWT2267" s="225"/>
      <c r="JWU2267" s="225"/>
      <c r="JWV2267" s="225"/>
      <c r="JWW2267" s="225"/>
      <c r="JWX2267" s="225"/>
      <c r="JWY2267" s="225"/>
      <c r="JWZ2267" s="225"/>
      <c r="JXA2267" s="225"/>
      <c r="JXB2267" s="225"/>
      <c r="JXC2267" s="225"/>
      <c r="JXD2267" s="225"/>
      <c r="JXE2267" s="225"/>
      <c r="JXF2267" s="225"/>
      <c r="JXG2267" s="225"/>
      <c r="JXH2267" s="225"/>
      <c r="JXI2267" s="225"/>
      <c r="JXJ2267" s="225"/>
      <c r="JXK2267" s="225"/>
      <c r="JXL2267" s="225"/>
      <c r="JXM2267" s="225"/>
      <c r="JXN2267" s="225"/>
      <c r="JXO2267" s="225"/>
      <c r="JXP2267" s="225"/>
      <c r="JXQ2267" s="225"/>
      <c r="JXR2267" s="225"/>
      <c r="JXS2267" s="225"/>
      <c r="JXT2267" s="225"/>
      <c r="JXU2267" s="225"/>
      <c r="JXV2267" s="225"/>
      <c r="JXW2267" s="225"/>
      <c r="JXX2267" s="225"/>
      <c r="JXY2267" s="225"/>
      <c r="JXZ2267" s="225"/>
      <c r="JYA2267" s="225"/>
      <c r="JYB2267" s="225"/>
      <c r="JYC2267" s="225"/>
      <c r="JYD2267" s="225"/>
      <c r="JYE2267" s="225"/>
      <c r="JYF2267" s="225"/>
      <c r="JYG2267" s="225"/>
      <c r="JYH2267" s="225"/>
      <c r="JYI2267" s="225"/>
      <c r="JYJ2267" s="225"/>
      <c r="JYK2267" s="225"/>
      <c r="JYL2267" s="225"/>
      <c r="JYM2267" s="225"/>
      <c r="JYN2267" s="225"/>
      <c r="JYO2267" s="225"/>
      <c r="JYP2267" s="225"/>
      <c r="JYQ2267" s="225"/>
      <c r="JYR2267" s="225"/>
      <c r="JYS2267" s="225"/>
      <c r="JYT2267" s="225"/>
      <c r="JYU2267" s="225"/>
      <c r="JYV2267" s="225"/>
      <c r="JYW2267" s="225"/>
      <c r="JYX2267" s="225"/>
      <c r="JYY2267" s="225"/>
      <c r="JYZ2267" s="225"/>
      <c r="JZA2267" s="225"/>
      <c r="JZB2267" s="225"/>
      <c r="JZC2267" s="225"/>
      <c r="JZD2267" s="225"/>
      <c r="JZE2267" s="225"/>
      <c r="JZF2267" s="225"/>
      <c r="JZG2267" s="225"/>
      <c r="JZH2267" s="225"/>
      <c r="JZI2267" s="225"/>
      <c r="JZJ2267" s="225"/>
      <c r="JZK2267" s="225"/>
      <c r="JZL2267" s="225"/>
      <c r="JZM2267" s="225"/>
      <c r="JZN2267" s="225"/>
      <c r="JZO2267" s="225"/>
      <c r="JZP2267" s="225"/>
      <c r="JZQ2267" s="225"/>
      <c r="JZR2267" s="225"/>
      <c r="JZS2267" s="225"/>
      <c r="JZT2267" s="225"/>
      <c r="JZU2267" s="225"/>
      <c r="JZV2267" s="225"/>
      <c r="JZW2267" s="225"/>
      <c r="JZX2267" s="225"/>
      <c r="JZY2267" s="225"/>
      <c r="JZZ2267" s="225"/>
      <c r="KAA2267" s="225"/>
      <c r="KAB2267" s="225"/>
      <c r="KAC2267" s="225"/>
      <c r="KAD2267" s="225"/>
      <c r="KAE2267" s="225"/>
      <c r="KAF2267" s="225"/>
      <c r="KAG2267" s="225"/>
      <c r="KAH2267" s="225"/>
      <c r="KAI2267" s="225"/>
      <c r="KAJ2267" s="225"/>
      <c r="KAK2267" s="225"/>
      <c r="KAL2267" s="225"/>
      <c r="KAM2267" s="225"/>
      <c r="KAN2267" s="225"/>
      <c r="KAO2267" s="225"/>
      <c r="KAP2267" s="225"/>
      <c r="KAQ2267" s="225"/>
      <c r="KAR2267" s="225"/>
      <c r="KAS2267" s="225"/>
      <c r="KAT2267" s="225"/>
      <c r="KAU2267" s="225"/>
      <c r="KAV2267" s="225"/>
      <c r="KAW2267" s="225"/>
      <c r="KAX2267" s="225"/>
      <c r="KAY2267" s="225"/>
      <c r="KAZ2267" s="225"/>
      <c r="KBA2267" s="225"/>
      <c r="KBB2267" s="225"/>
      <c r="KBC2267" s="225"/>
      <c r="KBD2267" s="225"/>
      <c r="KBE2267" s="225"/>
      <c r="KBF2267" s="225"/>
      <c r="KBG2267" s="225"/>
      <c r="KBH2267" s="225"/>
      <c r="KBI2267" s="225"/>
      <c r="KBJ2267" s="225"/>
      <c r="KBK2267" s="225"/>
      <c r="KBL2267" s="225"/>
      <c r="KBM2267" s="225"/>
      <c r="KBN2267" s="225"/>
      <c r="KBO2267" s="225"/>
      <c r="KBP2267" s="225"/>
      <c r="KBQ2267" s="225"/>
      <c r="KBR2267" s="225"/>
      <c r="KBS2267" s="225"/>
      <c r="KBT2267" s="225"/>
      <c r="KBU2267" s="225"/>
      <c r="KBV2267" s="225"/>
      <c r="KBW2267" s="225"/>
      <c r="KBX2267" s="225"/>
      <c r="KBY2267" s="225"/>
      <c r="KBZ2267" s="225"/>
      <c r="KCA2267" s="225"/>
      <c r="KCB2267" s="225"/>
      <c r="KCC2267" s="225"/>
      <c r="KCD2267" s="225"/>
      <c r="KCE2267" s="225"/>
      <c r="KCF2267" s="225"/>
      <c r="KCG2267" s="225"/>
      <c r="KCH2267" s="225"/>
      <c r="KCI2267" s="225"/>
      <c r="KCJ2267" s="225"/>
      <c r="KCK2267" s="225"/>
      <c r="KCL2267" s="225"/>
      <c r="KCM2267" s="225"/>
      <c r="KCN2267" s="225"/>
      <c r="KCO2267" s="225"/>
      <c r="KCP2267" s="225"/>
      <c r="KCQ2267" s="225"/>
      <c r="KCR2267" s="225"/>
      <c r="KCS2267" s="225"/>
      <c r="KCT2267" s="225"/>
      <c r="KCU2267" s="225"/>
      <c r="KCV2267" s="225"/>
      <c r="KCW2267" s="225"/>
      <c r="KCX2267" s="225"/>
      <c r="KCY2267" s="225"/>
      <c r="KCZ2267" s="225"/>
      <c r="KDA2267" s="225"/>
      <c r="KDB2267" s="225"/>
      <c r="KDC2267" s="225"/>
      <c r="KDD2267" s="225"/>
      <c r="KDE2267" s="225"/>
      <c r="KDF2267" s="225"/>
      <c r="KDG2267" s="225"/>
      <c r="KDH2267" s="225"/>
      <c r="KDI2267" s="225"/>
      <c r="KDJ2267" s="225"/>
      <c r="KDK2267" s="225"/>
      <c r="KDL2267" s="225"/>
      <c r="KDM2267" s="225"/>
      <c r="KDN2267" s="225"/>
      <c r="KDO2267" s="225"/>
      <c r="KDP2267" s="225"/>
      <c r="KDQ2267" s="225"/>
      <c r="KDR2267" s="225"/>
      <c r="KDS2267" s="225"/>
      <c r="KDT2267" s="225"/>
      <c r="KDU2267" s="225"/>
      <c r="KDV2267" s="225"/>
      <c r="KDW2267" s="225"/>
      <c r="KDX2267" s="225"/>
      <c r="KDY2267" s="225"/>
      <c r="KDZ2267" s="225"/>
      <c r="KEA2267" s="225"/>
      <c r="KEB2267" s="225"/>
      <c r="KEC2267" s="225"/>
      <c r="KED2267" s="225"/>
      <c r="KEE2267" s="225"/>
      <c r="KEF2267" s="225"/>
      <c r="KEG2267" s="225"/>
      <c r="KEH2267" s="225"/>
      <c r="KEI2267" s="225"/>
      <c r="KEJ2267" s="225"/>
      <c r="KEK2267" s="225"/>
      <c r="KEL2267" s="225"/>
      <c r="KEM2267" s="225"/>
      <c r="KEN2267" s="225"/>
      <c r="KEO2267" s="225"/>
      <c r="KEP2267" s="225"/>
      <c r="KEQ2267" s="225"/>
      <c r="KER2267" s="225"/>
      <c r="KES2267" s="225"/>
      <c r="KET2267" s="225"/>
      <c r="KEU2267" s="225"/>
      <c r="KEV2267" s="225"/>
      <c r="KEW2267" s="225"/>
      <c r="KEX2267" s="225"/>
      <c r="KEY2267" s="225"/>
      <c r="KEZ2267" s="225"/>
      <c r="KFA2267" s="225"/>
      <c r="KFB2267" s="225"/>
      <c r="KFC2267" s="225"/>
      <c r="KFD2267" s="225"/>
      <c r="KFE2267" s="225"/>
      <c r="KFF2267" s="225"/>
      <c r="KFG2267" s="225"/>
      <c r="KFH2267" s="225"/>
      <c r="KFI2267" s="225"/>
      <c r="KFJ2267" s="225"/>
      <c r="KFK2267" s="225"/>
      <c r="KFL2267" s="225"/>
      <c r="KFM2267" s="225"/>
      <c r="KFN2267" s="225"/>
      <c r="KFO2267" s="225"/>
      <c r="KFP2267" s="225"/>
      <c r="KFQ2267" s="225"/>
      <c r="KFR2267" s="225"/>
      <c r="KFS2267" s="225"/>
      <c r="KFT2267" s="225"/>
      <c r="KFU2267" s="225"/>
      <c r="KFV2267" s="225"/>
      <c r="KFW2267" s="225"/>
      <c r="KFX2267" s="225"/>
      <c r="KFY2267" s="225"/>
      <c r="KFZ2267" s="225"/>
      <c r="KGA2267" s="225"/>
      <c r="KGB2267" s="225"/>
      <c r="KGC2267" s="225"/>
      <c r="KGD2267" s="225"/>
      <c r="KGE2267" s="225"/>
      <c r="KGF2267" s="225"/>
      <c r="KGG2267" s="225"/>
      <c r="KGH2267" s="225"/>
      <c r="KGI2267" s="225"/>
      <c r="KGJ2267" s="225"/>
      <c r="KGK2267" s="225"/>
      <c r="KGL2267" s="225"/>
      <c r="KGM2267" s="225"/>
      <c r="KGN2267" s="225"/>
      <c r="KGO2267" s="225"/>
      <c r="KGP2267" s="225"/>
      <c r="KGQ2267" s="225"/>
      <c r="KGR2267" s="225"/>
      <c r="KGS2267" s="225"/>
      <c r="KGT2267" s="225"/>
      <c r="KGU2267" s="225"/>
      <c r="KGV2267" s="225"/>
      <c r="KGW2267" s="225"/>
      <c r="KGX2267" s="225"/>
      <c r="KGY2267" s="225"/>
      <c r="KGZ2267" s="225"/>
      <c r="KHA2267" s="225"/>
      <c r="KHB2267" s="225"/>
      <c r="KHC2267" s="225"/>
      <c r="KHD2267" s="225"/>
      <c r="KHE2267" s="225"/>
      <c r="KHF2267" s="225"/>
      <c r="KHG2267" s="225"/>
      <c r="KHH2267" s="225"/>
      <c r="KHI2267" s="225"/>
      <c r="KHJ2267" s="225"/>
      <c r="KHK2267" s="225"/>
      <c r="KHL2267" s="225"/>
      <c r="KHM2267" s="225"/>
      <c r="KHN2267" s="225"/>
      <c r="KHO2267" s="225"/>
      <c r="KHP2267" s="225"/>
      <c r="KHQ2267" s="225"/>
      <c r="KHR2267" s="225"/>
      <c r="KHS2267" s="225"/>
      <c r="KHT2267" s="225"/>
      <c r="KHU2267" s="225"/>
      <c r="KHV2267" s="225"/>
      <c r="KHW2267" s="225"/>
      <c r="KHX2267" s="225"/>
      <c r="KHY2267" s="225"/>
      <c r="KHZ2267" s="225"/>
      <c r="KIA2267" s="225"/>
      <c r="KIB2267" s="225"/>
      <c r="KIC2267" s="225"/>
      <c r="KID2267" s="225"/>
      <c r="KIE2267" s="225"/>
      <c r="KIF2267" s="225"/>
      <c r="KIG2267" s="225"/>
      <c r="KIH2267" s="225"/>
      <c r="KII2267" s="225"/>
      <c r="KIJ2267" s="225"/>
      <c r="KIK2267" s="225"/>
      <c r="KIL2267" s="225"/>
      <c r="KIM2267" s="225"/>
      <c r="KIN2267" s="225"/>
      <c r="KIO2267" s="225"/>
      <c r="KIP2267" s="225"/>
      <c r="KIQ2267" s="225"/>
      <c r="KIR2267" s="225"/>
      <c r="KIS2267" s="225"/>
      <c r="KIT2267" s="225"/>
      <c r="KIU2267" s="225"/>
      <c r="KIV2267" s="225"/>
      <c r="KIW2267" s="225"/>
      <c r="KIX2267" s="225"/>
      <c r="KIY2267" s="225"/>
      <c r="KIZ2267" s="225"/>
      <c r="KJA2267" s="225"/>
      <c r="KJB2267" s="225"/>
      <c r="KJC2267" s="225"/>
      <c r="KJD2267" s="225"/>
      <c r="KJE2267" s="225"/>
      <c r="KJF2267" s="225"/>
      <c r="KJG2267" s="225"/>
      <c r="KJH2267" s="225"/>
      <c r="KJI2267" s="225"/>
      <c r="KJJ2267" s="225"/>
      <c r="KJK2267" s="225"/>
      <c r="KJL2267" s="225"/>
      <c r="KJM2267" s="225"/>
      <c r="KJN2267" s="225"/>
      <c r="KJO2267" s="225"/>
      <c r="KJP2267" s="225"/>
      <c r="KJQ2267" s="225"/>
      <c r="KJR2267" s="225"/>
      <c r="KJS2267" s="225"/>
      <c r="KJT2267" s="225"/>
      <c r="KJU2267" s="225"/>
      <c r="KJV2267" s="225"/>
      <c r="KJW2267" s="225"/>
      <c r="KJX2267" s="225"/>
      <c r="KJY2267" s="225"/>
      <c r="KJZ2267" s="225"/>
      <c r="KKA2267" s="225"/>
      <c r="KKB2267" s="225"/>
      <c r="KKC2267" s="225"/>
      <c r="KKD2267" s="225"/>
      <c r="KKE2267" s="225"/>
      <c r="KKF2267" s="225"/>
      <c r="KKG2267" s="225"/>
      <c r="KKH2267" s="225"/>
      <c r="KKI2267" s="225"/>
      <c r="KKJ2267" s="225"/>
      <c r="KKK2267" s="225"/>
      <c r="KKL2267" s="225"/>
      <c r="KKM2267" s="225"/>
      <c r="KKN2267" s="225"/>
      <c r="KKO2267" s="225"/>
      <c r="KKP2267" s="225"/>
      <c r="KKQ2267" s="225"/>
      <c r="KKR2267" s="225"/>
      <c r="KKS2267" s="225"/>
      <c r="KKT2267" s="225"/>
      <c r="KKU2267" s="225"/>
      <c r="KKV2267" s="225"/>
      <c r="KKW2267" s="225"/>
      <c r="KKX2267" s="225"/>
      <c r="KKY2267" s="225"/>
      <c r="KKZ2267" s="225"/>
      <c r="KLA2267" s="225"/>
      <c r="KLB2267" s="225"/>
      <c r="KLC2267" s="225"/>
      <c r="KLD2267" s="225"/>
      <c r="KLE2267" s="225"/>
      <c r="KLF2267" s="225"/>
      <c r="KLG2267" s="225"/>
      <c r="KLH2267" s="225"/>
      <c r="KLI2267" s="225"/>
      <c r="KLJ2267" s="225"/>
      <c r="KLK2267" s="225"/>
      <c r="KLL2267" s="225"/>
      <c r="KLM2267" s="225"/>
      <c r="KLN2267" s="225"/>
      <c r="KLO2267" s="225"/>
      <c r="KLP2267" s="225"/>
      <c r="KLQ2267" s="225"/>
      <c r="KLR2267" s="225"/>
      <c r="KLS2267" s="225"/>
      <c r="KLT2267" s="225"/>
      <c r="KLU2267" s="225"/>
      <c r="KLV2267" s="225"/>
      <c r="KLW2267" s="225"/>
      <c r="KLX2267" s="225"/>
      <c r="KLY2267" s="225"/>
      <c r="KLZ2267" s="225"/>
      <c r="KMA2267" s="225"/>
      <c r="KMB2267" s="225"/>
      <c r="KMC2267" s="225"/>
      <c r="KMD2267" s="225"/>
      <c r="KME2267" s="225"/>
      <c r="KMF2267" s="225"/>
      <c r="KMG2267" s="225"/>
      <c r="KMH2267" s="225"/>
      <c r="KMI2267" s="225"/>
      <c r="KMJ2267" s="225"/>
      <c r="KMK2267" s="225"/>
      <c r="KML2267" s="225"/>
      <c r="KMM2267" s="225"/>
      <c r="KMN2267" s="225"/>
      <c r="KMO2267" s="225"/>
      <c r="KMP2267" s="225"/>
      <c r="KMQ2267" s="225"/>
      <c r="KMR2267" s="225"/>
      <c r="KMS2267" s="225"/>
      <c r="KMT2267" s="225"/>
      <c r="KMU2267" s="225"/>
      <c r="KMV2267" s="225"/>
      <c r="KMW2267" s="225"/>
      <c r="KMX2267" s="225"/>
      <c r="KMY2267" s="225"/>
      <c r="KMZ2267" s="225"/>
      <c r="KNA2267" s="225"/>
      <c r="KNB2267" s="225"/>
      <c r="KNC2267" s="225"/>
      <c r="KND2267" s="225"/>
      <c r="KNE2267" s="225"/>
      <c r="KNF2267" s="225"/>
      <c r="KNG2267" s="225"/>
      <c r="KNH2267" s="225"/>
      <c r="KNI2267" s="225"/>
      <c r="KNJ2267" s="225"/>
      <c r="KNK2267" s="225"/>
      <c r="KNL2267" s="225"/>
      <c r="KNM2267" s="225"/>
      <c r="KNN2267" s="225"/>
      <c r="KNO2267" s="225"/>
      <c r="KNP2267" s="225"/>
      <c r="KNQ2267" s="225"/>
      <c r="KNR2267" s="225"/>
      <c r="KNS2267" s="225"/>
      <c r="KNT2267" s="225"/>
      <c r="KNU2267" s="225"/>
      <c r="KNV2267" s="225"/>
      <c r="KNW2267" s="225"/>
      <c r="KNX2267" s="225"/>
      <c r="KNY2267" s="225"/>
      <c r="KNZ2267" s="225"/>
      <c r="KOA2267" s="225"/>
      <c r="KOB2267" s="225"/>
      <c r="KOC2267" s="225"/>
      <c r="KOD2267" s="225"/>
      <c r="KOE2267" s="225"/>
      <c r="KOF2267" s="225"/>
      <c r="KOG2267" s="225"/>
      <c r="KOH2267" s="225"/>
      <c r="KOI2267" s="225"/>
      <c r="KOJ2267" s="225"/>
      <c r="KOK2267" s="225"/>
      <c r="KOL2267" s="225"/>
      <c r="KOM2267" s="225"/>
      <c r="KON2267" s="225"/>
      <c r="KOO2267" s="225"/>
      <c r="KOP2267" s="225"/>
      <c r="KOQ2267" s="225"/>
      <c r="KOR2267" s="225"/>
      <c r="KOS2267" s="225"/>
      <c r="KOT2267" s="225"/>
      <c r="KOU2267" s="225"/>
      <c r="KOV2267" s="225"/>
      <c r="KOW2267" s="225"/>
      <c r="KOX2267" s="225"/>
      <c r="KOY2267" s="225"/>
      <c r="KOZ2267" s="225"/>
      <c r="KPA2267" s="225"/>
      <c r="KPB2267" s="225"/>
      <c r="KPC2267" s="225"/>
      <c r="KPD2267" s="225"/>
      <c r="KPE2267" s="225"/>
      <c r="KPF2267" s="225"/>
      <c r="KPG2267" s="225"/>
      <c r="KPH2267" s="225"/>
      <c r="KPI2267" s="225"/>
      <c r="KPJ2267" s="225"/>
      <c r="KPK2267" s="225"/>
      <c r="KPL2267" s="225"/>
      <c r="KPM2267" s="225"/>
      <c r="KPN2267" s="225"/>
      <c r="KPO2267" s="225"/>
      <c r="KPP2267" s="225"/>
      <c r="KPQ2267" s="225"/>
      <c r="KPR2267" s="225"/>
      <c r="KPS2267" s="225"/>
      <c r="KPT2267" s="225"/>
      <c r="KPU2267" s="225"/>
      <c r="KPV2267" s="225"/>
      <c r="KPW2267" s="225"/>
      <c r="KPX2267" s="225"/>
      <c r="KPY2267" s="225"/>
      <c r="KPZ2267" s="225"/>
      <c r="KQA2267" s="225"/>
      <c r="KQB2267" s="225"/>
      <c r="KQC2267" s="225"/>
      <c r="KQD2267" s="225"/>
      <c r="KQE2267" s="225"/>
      <c r="KQF2267" s="225"/>
      <c r="KQG2267" s="225"/>
      <c r="KQH2267" s="225"/>
      <c r="KQI2267" s="225"/>
      <c r="KQJ2267" s="225"/>
      <c r="KQK2267" s="225"/>
      <c r="KQL2267" s="225"/>
      <c r="KQM2267" s="225"/>
      <c r="KQN2267" s="225"/>
      <c r="KQO2267" s="225"/>
      <c r="KQP2267" s="225"/>
      <c r="KQQ2267" s="225"/>
      <c r="KQR2267" s="225"/>
      <c r="KQS2267" s="225"/>
      <c r="KQT2267" s="225"/>
      <c r="KQU2267" s="225"/>
      <c r="KQV2267" s="225"/>
      <c r="KQW2267" s="225"/>
      <c r="KQX2267" s="225"/>
      <c r="KQY2267" s="225"/>
      <c r="KQZ2267" s="225"/>
      <c r="KRA2267" s="225"/>
      <c r="KRB2267" s="225"/>
      <c r="KRC2267" s="225"/>
      <c r="KRD2267" s="225"/>
      <c r="KRE2267" s="225"/>
      <c r="KRF2267" s="225"/>
      <c r="KRG2267" s="225"/>
      <c r="KRH2267" s="225"/>
      <c r="KRI2267" s="225"/>
      <c r="KRJ2267" s="225"/>
      <c r="KRK2267" s="225"/>
      <c r="KRL2267" s="225"/>
      <c r="KRM2267" s="225"/>
      <c r="KRN2267" s="225"/>
      <c r="KRO2267" s="225"/>
      <c r="KRP2267" s="225"/>
      <c r="KRQ2267" s="225"/>
      <c r="KRR2267" s="225"/>
      <c r="KRS2267" s="225"/>
      <c r="KRT2267" s="225"/>
      <c r="KRU2267" s="225"/>
      <c r="KRV2267" s="225"/>
      <c r="KRW2267" s="225"/>
      <c r="KRX2267" s="225"/>
      <c r="KRY2267" s="225"/>
      <c r="KRZ2267" s="225"/>
      <c r="KSA2267" s="225"/>
      <c r="KSB2267" s="225"/>
      <c r="KSC2267" s="225"/>
      <c r="KSD2267" s="225"/>
      <c r="KSE2267" s="225"/>
      <c r="KSF2267" s="225"/>
      <c r="KSG2267" s="225"/>
      <c r="KSH2267" s="225"/>
      <c r="KSI2267" s="225"/>
      <c r="KSJ2267" s="225"/>
      <c r="KSK2267" s="225"/>
      <c r="KSL2267" s="225"/>
      <c r="KSM2267" s="225"/>
      <c r="KSN2267" s="225"/>
      <c r="KSO2267" s="225"/>
      <c r="KSP2267" s="225"/>
      <c r="KSQ2267" s="225"/>
      <c r="KSR2267" s="225"/>
      <c r="KSS2267" s="225"/>
      <c r="KST2267" s="225"/>
      <c r="KSU2267" s="225"/>
      <c r="KSV2267" s="225"/>
      <c r="KSW2267" s="225"/>
      <c r="KSX2267" s="225"/>
      <c r="KSY2267" s="225"/>
      <c r="KSZ2267" s="225"/>
      <c r="KTA2267" s="225"/>
      <c r="KTB2267" s="225"/>
      <c r="KTC2267" s="225"/>
      <c r="KTD2267" s="225"/>
      <c r="KTE2267" s="225"/>
      <c r="KTF2267" s="225"/>
      <c r="KTG2267" s="225"/>
      <c r="KTH2267" s="225"/>
      <c r="KTI2267" s="225"/>
      <c r="KTJ2267" s="225"/>
      <c r="KTK2267" s="225"/>
      <c r="KTL2267" s="225"/>
      <c r="KTM2267" s="225"/>
      <c r="KTN2267" s="225"/>
      <c r="KTO2267" s="225"/>
      <c r="KTP2267" s="225"/>
      <c r="KTQ2267" s="225"/>
      <c r="KTR2267" s="225"/>
      <c r="KTS2267" s="225"/>
      <c r="KTT2267" s="225"/>
      <c r="KTU2267" s="225"/>
      <c r="KTV2267" s="225"/>
      <c r="KTW2267" s="225"/>
      <c r="KTX2267" s="225"/>
      <c r="KTY2267" s="225"/>
      <c r="KTZ2267" s="225"/>
      <c r="KUA2267" s="225"/>
      <c r="KUB2267" s="225"/>
      <c r="KUC2267" s="225"/>
      <c r="KUD2267" s="225"/>
      <c r="KUE2267" s="225"/>
      <c r="KUF2267" s="225"/>
      <c r="KUG2267" s="225"/>
      <c r="KUH2267" s="225"/>
      <c r="KUI2267" s="225"/>
      <c r="KUJ2267" s="225"/>
      <c r="KUK2267" s="225"/>
      <c r="KUL2267" s="225"/>
      <c r="KUM2267" s="225"/>
      <c r="KUN2267" s="225"/>
      <c r="KUO2267" s="225"/>
      <c r="KUP2267" s="225"/>
      <c r="KUQ2267" s="225"/>
      <c r="KUR2267" s="225"/>
      <c r="KUS2267" s="225"/>
      <c r="KUT2267" s="225"/>
      <c r="KUU2267" s="225"/>
      <c r="KUV2267" s="225"/>
      <c r="KUW2267" s="225"/>
      <c r="KUX2267" s="225"/>
      <c r="KUY2267" s="225"/>
      <c r="KUZ2267" s="225"/>
      <c r="KVA2267" s="225"/>
      <c r="KVB2267" s="225"/>
      <c r="KVC2267" s="225"/>
      <c r="KVD2267" s="225"/>
      <c r="KVE2267" s="225"/>
      <c r="KVF2267" s="225"/>
      <c r="KVG2267" s="225"/>
      <c r="KVH2267" s="225"/>
      <c r="KVI2267" s="225"/>
      <c r="KVJ2267" s="225"/>
      <c r="KVK2267" s="225"/>
      <c r="KVL2267" s="225"/>
      <c r="KVM2267" s="225"/>
      <c r="KVN2267" s="225"/>
      <c r="KVO2267" s="225"/>
      <c r="KVP2267" s="225"/>
      <c r="KVQ2267" s="225"/>
      <c r="KVR2267" s="225"/>
      <c r="KVS2267" s="225"/>
      <c r="KVT2267" s="225"/>
      <c r="KVU2267" s="225"/>
      <c r="KVV2267" s="225"/>
      <c r="KVW2267" s="225"/>
      <c r="KVX2267" s="225"/>
      <c r="KVY2267" s="225"/>
      <c r="KVZ2267" s="225"/>
      <c r="KWA2267" s="225"/>
      <c r="KWB2267" s="225"/>
      <c r="KWC2267" s="225"/>
      <c r="KWD2267" s="225"/>
      <c r="KWE2267" s="225"/>
      <c r="KWF2267" s="225"/>
      <c r="KWG2267" s="225"/>
      <c r="KWH2267" s="225"/>
      <c r="KWI2267" s="225"/>
      <c r="KWJ2267" s="225"/>
      <c r="KWK2267" s="225"/>
      <c r="KWL2267" s="225"/>
      <c r="KWM2267" s="225"/>
      <c r="KWN2267" s="225"/>
      <c r="KWO2267" s="225"/>
      <c r="KWP2267" s="225"/>
      <c r="KWQ2267" s="225"/>
      <c r="KWR2267" s="225"/>
      <c r="KWS2267" s="225"/>
      <c r="KWT2267" s="225"/>
      <c r="KWU2267" s="225"/>
      <c r="KWV2267" s="225"/>
      <c r="KWW2267" s="225"/>
      <c r="KWX2267" s="225"/>
      <c r="KWY2267" s="225"/>
      <c r="KWZ2267" s="225"/>
      <c r="KXA2267" s="225"/>
      <c r="KXB2267" s="225"/>
      <c r="KXC2267" s="225"/>
      <c r="KXD2267" s="225"/>
      <c r="KXE2267" s="225"/>
      <c r="KXF2267" s="225"/>
      <c r="KXG2267" s="225"/>
      <c r="KXH2267" s="225"/>
      <c r="KXI2267" s="225"/>
      <c r="KXJ2267" s="225"/>
      <c r="KXK2267" s="225"/>
      <c r="KXL2267" s="225"/>
      <c r="KXM2267" s="225"/>
      <c r="KXN2267" s="225"/>
      <c r="KXO2267" s="225"/>
      <c r="KXP2267" s="225"/>
      <c r="KXQ2267" s="225"/>
      <c r="KXR2267" s="225"/>
      <c r="KXS2267" s="225"/>
      <c r="KXT2267" s="225"/>
      <c r="KXU2267" s="225"/>
      <c r="KXV2267" s="225"/>
      <c r="KXW2267" s="225"/>
      <c r="KXX2267" s="225"/>
      <c r="KXY2267" s="225"/>
      <c r="KXZ2267" s="225"/>
      <c r="KYA2267" s="225"/>
      <c r="KYB2267" s="225"/>
      <c r="KYC2267" s="225"/>
      <c r="KYD2267" s="225"/>
      <c r="KYE2267" s="225"/>
      <c r="KYF2267" s="225"/>
      <c r="KYG2267" s="225"/>
      <c r="KYH2267" s="225"/>
      <c r="KYI2267" s="225"/>
      <c r="KYJ2267" s="225"/>
      <c r="KYK2267" s="225"/>
      <c r="KYL2267" s="225"/>
      <c r="KYM2267" s="225"/>
      <c r="KYN2267" s="225"/>
      <c r="KYO2267" s="225"/>
      <c r="KYP2267" s="225"/>
      <c r="KYQ2267" s="225"/>
      <c r="KYR2267" s="225"/>
      <c r="KYS2267" s="225"/>
      <c r="KYT2267" s="225"/>
      <c r="KYU2267" s="225"/>
      <c r="KYV2267" s="225"/>
      <c r="KYW2267" s="225"/>
      <c r="KYX2267" s="225"/>
      <c r="KYY2267" s="225"/>
      <c r="KYZ2267" s="225"/>
      <c r="KZA2267" s="225"/>
      <c r="KZB2267" s="225"/>
      <c r="KZC2267" s="225"/>
      <c r="KZD2267" s="225"/>
      <c r="KZE2267" s="225"/>
      <c r="KZF2267" s="225"/>
      <c r="KZG2267" s="225"/>
      <c r="KZH2267" s="225"/>
      <c r="KZI2267" s="225"/>
      <c r="KZJ2267" s="225"/>
      <c r="KZK2267" s="225"/>
      <c r="KZL2267" s="225"/>
      <c r="KZM2267" s="225"/>
      <c r="KZN2267" s="225"/>
      <c r="KZO2267" s="225"/>
      <c r="KZP2267" s="225"/>
      <c r="KZQ2267" s="225"/>
      <c r="KZR2267" s="225"/>
      <c r="KZS2267" s="225"/>
      <c r="KZT2267" s="225"/>
      <c r="KZU2267" s="225"/>
      <c r="KZV2267" s="225"/>
      <c r="KZW2267" s="225"/>
      <c r="KZX2267" s="225"/>
      <c r="KZY2267" s="225"/>
      <c r="KZZ2267" s="225"/>
      <c r="LAA2267" s="225"/>
      <c r="LAB2267" s="225"/>
      <c r="LAC2267" s="225"/>
      <c r="LAD2267" s="225"/>
      <c r="LAE2267" s="225"/>
      <c r="LAF2267" s="225"/>
      <c r="LAG2267" s="225"/>
      <c r="LAH2267" s="225"/>
      <c r="LAI2267" s="225"/>
      <c r="LAJ2267" s="225"/>
      <c r="LAK2267" s="225"/>
      <c r="LAL2267" s="225"/>
      <c r="LAM2267" s="225"/>
      <c r="LAN2267" s="225"/>
      <c r="LAO2267" s="225"/>
      <c r="LAP2267" s="225"/>
      <c r="LAQ2267" s="225"/>
      <c r="LAR2267" s="225"/>
      <c r="LAS2267" s="225"/>
      <c r="LAT2267" s="225"/>
      <c r="LAU2267" s="225"/>
      <c r="LAV2267" s="225"/>
      <c r="LAW2267" s="225"/>
      <c r="LAX2267" s="225"/>
      <c r="LAY2267" s="225"/>
      <c r="LAZ2267" s="225"/>
      <c r="LBA2267" s="225"/>
      <c r="LBB2267" s="225"/>
      <c r="LBC2267" s="225"/>
      <c r="LBD2267" s="225"/>
      <c r="LBE2267" s="225"/>
      <c r="LBF2267" s="225"/>
      <c r="LBG2267" s="225"/>
      <c r="LBH2267" s="225"/>
      <c r="LBI2267" s="225"/>
      <c r="LBJ2267" s="225"/>
      <c r="LBK2267" s="225"/>
      <c r="LBL2267" s="225"/>
      <c r="LBM2267" s="225"/>
      <c r="LBN2267" s="225"/>
      <c r="LBO2267" s="225"/>
      <c r="LBP2267" s="225"/>
      <c r="LBQ2267" s="225"/>
      <c r="LBR2267" s="225"/>
      <c r="LBS2267" s="225"/>
      <c r="LBT2267" s="225"/>
      <c r="LBU2267" s="225"/>
      <c r="LBV2267" s="225"/>
      <c r="LBW2267" s="225"/>
      <c r="LBX2267" s="225"/>
      <c r="LBY2267" s="225"/>
      <c r="LBZ2267" s="225"/>
      <c r="LCA2267" s="225"/>
      <c r="LCB2267" s="225"/>
      <c r="LCC2267" s="225"/>
      <c r="LCD2267" s="225"/>
      <c r="LCE2267" s="225"/>
      <c r="LCF2267" s="225"/>
      <c r="LCG2267" s="225"/>
      <c r="LCH2267" s="225"/>
      <c r="LCI2267" s="225"/>
      <c r="LCJ2267" s="225"/>
      <c r="LCK2267" s="225"/>
      <c r="LCL2267" s="225"/>
      <c r="LCM2267" s="225"/>
      <c r="LCN2267" s="225"/>
      <c r="LCO2267" s="225"/>
      <c r="LCP2267" s="225"/>
      <c r="LCQ2267" s="225"/>
      <c r="LCR2267" s="225"/>
      <c r="LCS2267" s="225"/>
      <c r="LCT2267" s="225"/>
      <c r="LCU2267" s="225"/>
      <c r="LCV2267" s="225"/>
      <c r="LCW2267" s="225"/>
      <c r="LCX2267" s="225"/>
      <c r="LCY2267" s="225"/>
      <c r="LCZ2267" s="225"/>
      <c r="LDA2267" s="225"/>
      <c r="LDB2267" s="225"/>
      <c r="LDC2267" s="225"/>
      <c r="LDD2267" s="225"/>
      <c r="LDE2267" s="225"/>
      <c r="LDF2267" s="225"/>
      <c r="LDG2267" s="225"/>
      <c r="LDH2267" s="225"/>
      <c r="LDI2267" s="225"/>
      <c r="LDJ2267" s="225"/>
      <c r="LDK2267" s="225"/>
      <c r="LDL2267" s="225"/>
      <c r="LDM2267" s="225"/>
      <c r="LDN2267" s="225"/>
      <c r="LDO2267" s="225"/>
      <c r="LDP2267" s="225"/>
      <c r="LDQ2267" s="225"/>
      <c r="LDR2267" s="225"/>
      <c r="LDS2267" s="225"/>
      <c r="LDT2267" s="225"/>
      <c r="LDU2267" s="225"/>
      <c r="LDV2267" s="225"/>
      <c r="LDW2267" s="225"/>
      <c r="LDX2267" s="225"/>
      <c r="LDY2267" s="225"/>
      <c r="LDZ2267" s="225"/>
      <c r="LEA2267" s="225"/>
      <c r="LEB2267" s="225"/>
      <c r="LEC2267" s="225"/>
      <c r="LED2267" s="225"/>
      <c r="LEE2267" s="225"/>
      <c r="LEF2267" s="225"/>
      <c r="LEG2267" s="225"/>
      <c r="LEH2267" s="225"/>
      <c r="LEI2267" s="225"/>
      <c r="LEJ2267" s="225"/>
      <c r="LEK2267" s="225"/>
      <c r="LEL2267" s="225"/>
      <c r="LEM2267" s="225"/>
      <c r="LEN2267" s="225"/>
      <c r="LEO2267" s="225"/>
      <c r="LEP2267" s="225"/>
      <c r="LEQ2267" s="225"/>
      <c r="LER2267" s="225"/>
      <c r="LES2267" s="225"/>
      <c r="LET2267" s="225"/>
      <c r="LEU2267" s="225"/>
      <c r="LEV2267" s="225"/>
      <c r="LEW2267" s="225"/>
      <c r="LEX2267" s="225"/>
      <c r="LEY2267" s="225"/>
      <c r="LEZ2267" s="225"/>
      <c r="LFA2267" s="225"/>
      <c r="LFB2267" s="225"/>
      <c r="LFC2267" s="225"/>
      <c r="LFD2267" s="225"/>
      <c r="LFE2267" s="225"/>
      <c r="LFF2267" s="225"/>
      <c r="LFG2267" s="225"/>
      <c r="LFH2267" s="225"/>
      <c r="LFI2267" s="225"/>
      <c r="LFJ2267" s="225"/>
      <c r="LFK2267" s="225"/>
      <c r="LFL2267" s="225"/>
      <c r="LFM2267" s="225"/>
      <c r="LFN2267" s="225"/>
      <c r="LFO2267" s="225"/>
      <c r="LFP2267" s="225"/>
      <c r="LFQ2267" s="225"/>
      <c r="LFR2267" s="225"/>
      <c r="LFS2267" s="225"/>
      <c r="LFT2267" s="225"/>
      <c r="LFU2267" s="225"/>
      <c r="LFV2267" s="225"/>
      <c r="LFW2267" s="225"/>
      <c r="LFX2267" s="225"/>
      <c r="LFY2267" s="225"/>
      <c r="LFZ2267" s="225"/>
      <c r="LGA2267" s="225"/>
      <c r="LGB2267" s="225"/>
      <c r="LGC2267" s="225"/>
      <c r="LGD2267" s="225"/>
      <c r="LGE2267" s="225"/>
      <c r="LGF2267" s="225"/>
      <c r="LGG2267" s="225"/>
      <c r="LGH2267" s="225"/>
      <c r="LGI2267" s="225"/>
      <c r="LGJ2267" s="225"/>
      <c r="LGK2267" s="225"/>
      <c r="LGL2267" s="225"/>
      <c r="LGM2267" s="225"/>
      <c r="LGN2267" s="225"/>
      <c r="LGO2267" s="225"/>
      <c r="LGP2267" s="225"/>
      <c r="LGQ2267" s="225"/>
      <c r="LGR2267" s="225"/>
      <c r="LGS2267" s="225"/>
      <c r="LGT2267" s="225"/>
      <c r="LGU2267" s="225"/>
      <c r="LGV2267" s="225"/>
      <c r="LGW2267" s="225"/>
      <c r="LGX2267" s="225"/>
      <c r="LGY2267" s="225"/>
      <c r="LGZ2267" s="225"/>
      <c r="LHA2267" s="225"/>
      <c r="LHB2267" s="225"/>
      <c r="LHC2267" s="225"/>
      <c r="LHD2267" s="225"/>
      <c r="LHE2267" s="225"/>
      <c r="LHF2267" s="225"/>
      <c r="LHG2267" s="225"/>
      <c r="LHH2267" s="225"/>
      <c r="LHI2267" s="225"/>
      <c r="LHJ2267" s="225"/>
      <c r="LHK2267" s="225"/>
      <c r="LHL2267" s="225"/>
      <c r="LHM2267" s="225"/>
      <c r="LHN2267" s="225"/>
      <c r="LHO2267" s="225"/>
      <c r="LHP2267" s="225"/>
      <c r="LHQ2267" s="225"/>
      <c r="LHR2267" s="225"/>
      <c r="LHS2267" s="225"/>
      <c r="LHT2267" s="225"/>
      <c r="LHU2267" s="225"/>
      <c r="LHV2267" s="225"/>
      <c r="LHW2267" s="225"/>
      <c r="LHX2267" s="225"/>
      <c r="LHY2267" s="225"/>
      <c r="LHZ2267" s="225"/>
      <c r="LIA2267" s="225"/>
      <c r="LIB2267" s="225"/>
      <c r="LIC2267" s="225"/>
      <c r="LID2267" s="225"/>
      <c r="LIE2267" s="225"/>
      <c r="LIF2267" s="225"/>
      <c r="LIG2267" s="225"/>
      <c r="LIH2267" s="225"/>
      <c r="LII2267" s="225"/>
      <c r="LIJ2267" s="225"/>
      <c r="LIK2267" s="225"/>
      <c r="LIL2267" s="225"/>
      <c r="LIM2267" s="225"/>
      <c r="LIN2267" s="225"/>
      <c r="LIO2267" s="225"/>
      <c r="LIP2267" s="225"/>
      <c r="LIQ2267" s="225"/>
      <c r="LIR2267" s="225"/>
      <c r="LIS2267" s="225"/>
      <c r="LIT2267" s="225"/>
      <c r="LIU2267" s="225"/>
      <c r="LIV2267" s="225"/>
      <c r="LIW2267" s="225"/>
      <c r="LIX2267" s="225"/>
      <c r="LIY2267" s="225"/>
      <c r="LIZ2267" s="225"/>
      <c r="LJA2267" s="225"/>
      <c r="LJB2267" s="225"/>
      <c r="LJC2267" s="225"/>
      <c r="LJD2267" s="225"/>
      <c r="LJE2267" s="225"/>
      <c r="LJF2267" s="225"/>
      <c r="LJG2267" s="225"/>
      <c r="LJH2267" s="225"/>
      <c r="LJI2267" s="225"/>
      <c r="LJJ2267" s="225"/>
      <c r="LJK2267" s="225"/>
      <c r="LJL2267" s="225"/>
      <c r="LJM2267" s="225"/>
      <c r="LJN2267" s="225"/>
      <c r="LJO2267" s="225"/>
      <c r="LJP2267" s="225"/>
      <c r="LJQ2267" s="225"/>
      <c r="LJR2267" s="225"/>
      <c r="LJS2267" s="225"/>
      <c r="LJT2267" s="225"/>
      <c r="LJU2267" s="225"/>
      <c r="LJV2267" s="225"/>
      <c r="LJW2267" s="225"/>
      <c r="LJX2267" s="225"/>
      <c r="LJY2267" s="225"/>
      <c r="LJZ2267" s="225"/>
      <c r="LKA2267" s="225"/>
      <c r="LKB2267" s="225"/>
      <c r="LKC2267" s="225"/>
      <c r="LKD2267" s="225"/>
      <c r="LKE2267" s="225"/>
      <c r="LKF2267" s="225"/>
      <c r="LKG2267" s="225"/>
      <c r="LKH2267" s="225"/>
      <c r="LKI2267" s="225"/>
      <c r="LKJ2267" s="225"/>
      <c r="LKK2267" s="225"/>
      <c r="LKL2267" s="225"/>
      <c r="LKM2267" s="225"/>
      <c r="LKN2267" s="225"/>
      <c r="LKO2267" s="225"/>
      <c r="LKP2267" s="225"/>
      <c r="LKQ2267" s="225"/>
      <c r="LKR2267" s="225"/>
      <c r="LKS2267" s="225"/>
      <c r="LKT2267" s="225"/>
      <c r="LKU2267" s="225"/>
      <c r="LKV2267" s="225"/>
      <c r="LKW2267" s="225"/>
      <c r="LKX2267" s="225"/>
      <c r="LKY2267" s="225"/>
      <c r="LKZ2267" s="225"/>
      <c r="LLA2267" s="225"/>
      <c r="LLB2267" s="225"/>
      <c r="LLC2267" s="225"/>
      <c r="LLD2267" s="225"/>
      <c r="LLE2267" s="225"/>
      <c r="LLF2267" s="225"/>
      <c r="LLG2267" s="225"/>
      <c r="LLH2267" s="225"/>
      <c r="LLI2267" s="225"/>
      <c r="LLJ2267" s="225"/>
      <c r="LLK2267" s="225"/>
      <c r="LLL2267" s="225"/>
      <c r="LLM2267" s="225"/>
      <c r="LLN2267" s="225"/>
      <c r="LLO2267" s="225"/>
      <c r="LLP2267" s="225"/>
      <c r="LLQ2267" s="225"/>
      <c r="LLR2267" s="225"/>
      <c r="LLS2267" s="225"/>
      <c r="LLT2267" s="225"/>
      <c r="LLU2267" s="225"/>
      <c r="LLV2267" s="225"/>
      <c r="LLW2267" s="225"/>
      <c r="LLX2267" s="225"/>
      <c r="LLY2267" s="225"/>
      <c r="LLZ2267" s="225"/>
      <c r="LMA2267" s="225"/>
      <c r="LMB2267" s="225"/>
      <c r="LMC2267" s="225"/>
      <c r="LMD2267" s="225"/>
      <c r="LME2267" s="225"/>
      <c r="LMF2267" s="225"/>
      <c r="LMG2267" s="225"/>
      <c r="LMH2267" s="225"/>
      <c r="LMI2267" s="225"/>
      <c r="LMJ2267" s="225"/>
      <c r="LMK2267" s="225"/>
      <c r="LML2267" s="225"/>
      <c r="LMM2267" s="225"/>
      <c r="LMN2267" s="225"/>
      <c r="LMO2267" s="225"/>
      <c r="LMP2267" s="225"/>
      <c r="LMQ2267" s="225"/>
      <c r="LMR2267" s="225"/>
      <c r="LMS2267" s="225"/>
      <c r="LMT2267" s="225"/>
      <c r="LMU2267" s="225"/>
      <c r="LMV2267" s="225"/>
      <c r="LMW2267" s="225"/>
      <c r="LMX2267" s="225"/>
      <c r="LMY2267" s="225"/>
      <c r="LMZ2267" s="225"/>
      <c r="LNA2267" s="225"/>
      <c r="LNB2267" s="225"/>
      <c r="LNC2267" s="225"/>
      <c r="LND2267" s="225"/>
      <c r="LNE2267" s="225"/>
      <c r="LNF2267" s="225"/>
      <c r="LNG2267" s="225"/>
      <c r="LNH2267" s="225"/>
      <c r="LNI2267" s="225"/>
      <c r="LNJ2267" s="225"/>
      <c r="LNK2267" s="225"/>
      <c r="LNL2267" s="225"/>
      <c r="LNM2267" s="225"/>
      <c r="LNN2267" s="225"/>
      <c r="LNO2267" s="225"/>
      <c r="LNP2267" s="225"/>
      <c r="LNQ2267" s="225"/>
      <c r="LNR2267" s="225"/>
      <c r="LNS2267" s="225"/>
      <c r="LNT2267" s="225"/>
      <c r="LNU2267" s="225"/>
      <c r="LNV2267" s="225"/>
      <c r="LNW2267" s="225"/>
      <c r="LNX2267" s="225"/>
      <c r="LNY2267" s="225"/>
      <c r="LNZ2267" s="225"/>
      <c r="LOA2267" s="225"/>
      <c r="LOB2267" s="225"/>
      <c r="LOC2267" s="225"/>
      <c r="LOD2267" s="225"/>
      <c r="LOE2267" s="225"/>
      <c r="LOF2267" s="225"/>
      <c r="LOG2267" s="225"/>
      <c r="LOH2267" s="225"/>
      <c r="LOI2267" s="225"/>
      <c r="LOJ2267" s="225"/>
      <c r="LOK2267" s="225"/>
      <c r="LOL2267" s="225"/>
      <c r="LOM2267" s="225"/>
      <c r="LON2267" s="225"/>
      <c r="LOO2267" s="225"/>
      <c r="LOP2267" s="225"/>
      <c r="LOQ2267" s="225"/>
      <c r="LOR2267" s="225"/>
      <c r="LOS2267" s="225"/>
      <c r="LOT2267" s="225"/>
      <c r="LOU2267" s="225"/>
      <c r="LOV2267" s="225"/>
      <c r="LOW2267" s="225"/>
      <c r="LOX2267" s="225"/>
      <c r="LOY2267" s="225"/>
      <c r="LOZ2267" s="225"/>
      <c r="LPA2267" s="225"/>
      <c r="LPB2267" s="225"/>
      <c r="LPC2267" s="225"/>
      <c r="LPD2267" s="225"/>
      <c r="LPE2267" s="225"/>
      <c r="LPF2267" s="225"/>
      <c r="LPG2267" s="225"/>
      <c r="LPH2267" s="225"/>
      <c r="LPI2267" s="225"/>
      <c r="LPJ2267" s="225"/>
      <c r="LPK2267" s="225"/>
      <c r="LPL2267" s="225"/>
      <c r="LPM2267" s="225"/>
      <c r="LPN2267" s="225"/>
      <c r="LPO2267" s="225"/>
      <c r="LPP2267" s="225"/>
      <c r="LPQ2267" s="225"/>
      <c r="LPR2267" s="225"/>
      <c r="LPS2267" s="225"/>
      <c r="LPT2267" s="225"/>
      <c r="LPU2267" s="225"/>
      <c r="LPV2267" s="225"/>
      <c r="LPW2267" s="225"/>
      <c r="LPX2267" s="225"/>
      <c r="LPY2267" s="225"/>
      <c r="LPZ2267" s="225"/>
      <c r="LQA2267" s="225"/>
      <c r="LQB2267" s="225"/>
      <c r="LQC2267" s="225"/>
      <c r="LQD2267" s="225"/>
      <c r="LQE2267" s="225"/>
      <c r="LQF2267" s="225"/>
      <c r="LQG2267" s="225"/>
      <c r="LQH2267" s="225"/>
      <c r="LQI2267" s="225"/>
      <c r="LQJ2267" s="225"/>
      <c r="LQK2267" s="225"/>
      <c r="LQL2267" s="225"/>
      <c r="LQM2267" s="225"/>
      <c r="LQN2267" s="225"/>
      <c r="LQO2267" s="225"/>
      <c r="LQP2267" s="225"/>
      <c r="LQQ2267" s="225"/>
      <c r="LQR2267" s="225"/>
      <c r="LQS2267" s="225"/>
      <c r="LQT2267" s="225"/>
      <c r="LQU2267" s="225"/>
      <c r="LQV2267" s="225"/>
      <c r="LQW2267" s="225"/>
      <c r="LQX2267" s="225"/>
      <c r="LQY2267" s="225"/>
      <c r="LQZ2267" s="225"/>
      <c r="LRA2267" s="225"/>
      <c r="LRB2267" s="225"/>
      <c r="LRC2267" s="225"/>
      <c r="LRD2267" s="225"/>
      <c r="LRE2267" s="225"/>
      <c r="LRF2267" s="225"/>
      <c r="LRG2267" s="225"/>
      <c r="LRH2267" s="225"/>
      <c r="LRI2267" s="225"/>
      <c r="LRJ2267" s="225"/>
      <c r="LRK2267" s="225"/>
      <c r="LRL2267" s="225"/>
      <c r="LRM2267" s="225"/>
      <c r="LRN2267" s="225"/>
      <c r="LRO2267" s="225"/>
      <c r="LRP2267" s="225"/>
      <c r="LRQ2267" s="225"/>
      <c r="LRR2267" s="225"/>
      <c r="LRS2267" s="225"/>
      <c r="LRT2267" s="225"/>
      <c r="LRU2267" s="225"/>
      <c r="LRV2267" s="225"/>
      <c r="LRW2267" s="225"/>
      <c r="LRX2267" s="225"/>
      <c r="LRY2267" s="225"/>
      <c r="LRZ2267" s="225"/>
      <c r="LSA2267" s="225"/>
      <c r="LSB2267" s="225"/>
      <c r="LSC2267" s="225"/>
      <c r="LSD2267" s="225"/>
      <c r="LSE2267" s="225"/>
      <c r="LSF2267" s="225"/>
      <c r="LSG2267" s="225"/>
      <c r="LSH2267" s="225"/>
      <c r="LSI2267" s="225"/>
      <c r="LSJ2267" s="225"/>
      <c r="LSK2267" s="225"/>
      <c r="LSL2267" s="225"/>
      <c r="LSM2267" s="225"/>
      <c r="LSN2267" s="225"/>
      <c r="LSO2267" s="225"/>
      <c r="LSP2267" s="225"/>
      <c r="LSQ2267" s="225"/>
      <c r="LSR2267" s="225"/>
      <c r="LSS2267" s="225"/>
      <c r="LST2267" s="225"/>
      <c r="LSU2267" s="225"/>
      <c r="LSV2267" s="225"/>
      <c r="LSW2267" s="225"/>
      <c r="LSX2267" s="225"/>
      <c r="LSY2267" s="225"/>
      <c r="LSZ2267" s="225"/>
      <c r="LTA2267" s="225"/>
      <c r="LTB2267" s="225"/>
      <c r="LTC2267" s="225"/>
      <c r="LTD2267" s="225"/>
      <c r="LTE2267" s="225"/>
      <c r="LTF2267" s="225"/>
      <c r="LTG2267" s="225"/>
      <c r="LTH2267" s="225"/>
      <c r="LTI2267" s="225"/>
      <c r="LTJ2267" s="225"/>
      <c r="LTK2267" s="225"/>
      <c r="LTL2267" s="225"/>
      <c r="LTM2267" s="225"/>
      <c r="LTN2267" s="225"/>
      <c r="LTO2267" s="225"/>
      <c r="LTP2267" s="225"/>
      <c r="LTQ2267" s="225"/>
      <c r="LTR2267" s="225"/>
      <c r="LTS2267" s="225"/>
      <c r="LTT2267" s="225"/>
      <c r="LTU2267" s="225"/>
      <c r="LTV2267" s="225"/>
      <c r="LTW2267" s="225"/>
      <c r="LTX2267" s="225"/>
      <c r="LTY2267" s="225"/>
      <c r="LTZ2267" s="225"/>
      <c r="LUA2267" s="225"/>
      <c r="LUB2267" s="225"/>
      <c r="LUC2267" s="225"/>
      <c r="LUD2267" s="225"/>
      <c r="LUE2267" s="225"/>
      <c r="LUF2267" s="225"/>
      <c r="LUG2267" s="225"/>
      <c r="LUH2267" s="225"/>
      <c r="LUI2267" s="225"/>
      <c r="LUJ2267" s="225"/>
      <c r="LUK2267" s="225"/>
      <c r="LUL2267" s="225"/>
      <c r="LUM2267" s="225"/>
      <c r="LUN2267" s="225"/>
      <c r="LUO2267" s="225"/>
      <c r="LUP2267" s="225"/>
      <c r="LUQ2267" s="225"/>
      <c r="LUR2267" s="225"/>
      <c r="LUS2267" s="225"/>
      <c r="LUT2267" s="225"/>
      <c r="LUU2267" s="225"/>
      <c r="LUV2267" s="225"/>
      <c r="LUW2267" s="225"/>
      <c r="LUX2267" s="225"/>
      <c r="LUY2267" s="225"/>
      <c r="LUZ2267" s="225"/>
      <c r="LVA2267" s="225"/>
      <c r="LVB2267" s="225"/>
      <c r="LVC2267" s="225"/>
      <c r="LVD2267" s="225"/>
      <c r="LVE2267" s="225"/>
      <c r="LVF2267" s="225"/>
      <c r="LVG2267" s="225"/>
      <c r="LVH2267" s="225"/>
      <c r="LVI2267" s="225"/>
      <c r="LVJ2267" s="225"/>
      <c r="LVK2267" s="225"/>
      <c r="LVL2267" s="225"/>
      <c r="LVM2267" s="225"/>
      <c r="LVN2267" s="225"/>
      <c r="LVO2267" s="225"/>
      <c r="LVP2267" s="225"/>
      <c r="LVQ2267" s="225"/>
      <c r="LVR2267" s="225"/>
      <c r="LVS2267" s="225"/>
      <c r="LVT2267" s="225"/>
      <c r="LVU2267" s="225"/>
      <c r="LVV2267" s="225"/>
      <c r="LVW2267" s="225"/>
      <c r="LVX2267" s="225"/>
      <c r="LVY2267" s="225"/>
      <c r="LVZ2267" s="225"/>
      <c r="LWA2267" s="225"/>
      <c r="LWB2267" s="225"/>
      <c r="LWC2267" s="225"/>
      <c r="LWD2267" s="225"/>
      <c r="LWE2267" s="225"/>
      <c r="LWF2267" s="225"/>
      <c r="LWG2267" s="225"/>
      <c r="LWH2267" s="225"/>
      <c r="LWI2267" s="225"/>
      <c r="LWJ2267" s="225"/>
      <c r="LWK2267" s="225"/>
      <c r="LWL2267" s="225"/>
      <c r="LWM2267" s="225"/>
      <c r="LWN2267" s="225"/>
      <c r="LWO2267" s="225"/>
      <c r="LWP2267" s="225"/>
      <c r="LWQ2267" s="225"/>
      <c r="LWR2267" s="225"/>
      <c r="LWS2267" s="225"/>
      <c r="LWT2267" s="225"/>
      <c r="LWU2267" s="225"/>
      <c r="LWV2267" s="225"/>
      <c r="LWW2267" s="225"/>
      <c r="LWX2267" s="225"/>
      <c r="LWY2267" s="225"/>
      <c r="LWZ2267" s="225"/>
      <c r="LXA2267" s="225"/>
      <c r="LXB2267" s="225"/>
      <c r="LXC2267" s="225"/>
      <c r="LXD2267" s="225"/>
      <c r="LXE2267" s="225"/>
      <c r="LXF2267" s="225"/>
      <c r="LXG2267" s="225"/>
      <c r="LXH2267" s="225"/>
      <c r="LXI2267" s="225"/>
      <c r="LXJ2267" s="225"/>
      <c r="LXK2267" s="225"/>
      <c r="LXL2267" s="225"/>
      <c r="LXM2267" s="225"/>
      <c r="LXN2267" s="225"/>
      <c r="LXO2267" s="225"/>
      <c r="LXP2267" s="225"/>
      <c r="LXQ2267" s="225"/>
      <c r="LXR2267" s="225"/>
      <c r="LXS2267" s="225"/>
      <c r="LXT2267" s="225"/>
      <c r="LXU2267" s="225"/>
      <c r="LXV2267" s="225"/>
      <c r="LXW2267" s="225"/>
      <c r="LXX2267" s="225"/>
      <c r="LXY2267" s="225"/>
      <c r="LXZ2267" s="225"/>
      <c r="LYA2267" s="225"/>
      <c r="LYB2267" s="225"/>
      <c r="LYC2267" s="225"/>
      <c r="LYD2267" s="225"/>
      <c r="LYE2267" s="225"/>
      <c r="LYF2267" s="225"/>
      <c r="LYG2267" s="225"/>
      <c r="LYH2267" s="225"/>
      <c r="LYI2267" s="225"/>
      <c r="LYJ2267" s="225"/>
      <c r="LYK2267" s="225"/>
      <c r="LYL2267" s="225"/>
      <c r="LYM2267" s="225"/>
      <c r="LYN2267" s="225"/>
      <c r="LYO2267" s="225"/>
      <c r="LYP2267" s="225"/>
      <c r="LYQ2267" s="225"/>
      <c r="LYR2267" s="225"/>
      <c r="LYS2267" s="225"/>
      <c r="LYT2267" s="225"/>
      <c r="LYU2267" s="225"/>
      <c r="LYV2267" s="225"/>
      <c r="LYW2267" s="225"/>
      <c r="LYX2267" s="225"/>
      <c r="LYY2267" s="225"/>
      <c r="LYZ2267" s="225"/>
      <c r="LZA2267" s="225"/>
      <c r="LZB2267" s="225"/>
      <c r="LZC2267" s="225"/>
      <c r="LZD2267" s="225"/>
      <c r="LZE2267" s="225"/>
      <c r="LZF2267" s="225"/>
      <c r="LZG2267" s="225"/>
      <c r="LZH2267" s="225"/>
      <c r="LZI2267" s="225"/>
      <c r="LZJ2267" s="225"/>
      <c r="LZK2267" s="225"/>
      <c r="LZL2267" s="225"/>
      <c r="LZM2267" s="225"/>
      <c r="LZN2267" s="225"/>
      <c r="LZO2267" s="225"/>
      <c r="LZP2267" s="225"/>
      <c r="LZQ2267" s="225"/>
      <c r="LZR2267" s="225"/>
      <c r="LZS2267" s="225"/>
      <c r="LZT2267" s="225"/>
      <c r="LZU2267" s="225"/>
      <c r="LZV2267" s="225"/>
      <c r="LZW2267" s="225"/>
      <c r="LZX2267" s="225"/>
      <c r="LZY2267" s="225"/>
      <c r="LZZ2267" s="225"/>
      <c r="MAA2267" s="225"/>
      <c r="MAB2267" s="225"/>
      <c r="MAC2267" s="225"/>
      <c r="MAD2267" s="225"/>
      <c r="MAE2267" s="225"/>
      <c r="MAF2267" s="225"/>
      <c r="MAG2267" s="225"/>
      <c r="MAH2267" s="225"/>
      <c r="MAI2267" s="225"/>
      <c r="MAJ2267" s="225"/>
      <c r="MAK2267" s="225"/>
      <c r="MAL2267" s="225"/>
      <c r="MAM2267" s="225"/>
      <c r="MAN2267" s="225"/>
      <c r="MAO2267" s="225"/>
      <c r="MAP2267" s="225"/>
      <c r="MAQ2267" s="225"/>
      <c r="MAR2267" s="225"/>
      <c r="MAS2267" s="225"/>
      <c r="MAT2267" s="225"/>
      <c r="MAU2267" s="225"/>
      <c r="MAV2267" s="225"/>
      <c r="MAW2267" s="225"/>
      <c r="MAX2267" s="225"/>
      <c r="MAY2267" s="225"/>
      <c r="MAZ2267" s="225"/>
      <c r="MBA2267" s="225"/>
      <c r="MBB2267" s="225"/>
      <c r="MBC2267" s="225"/>
      <c r="MBD2267" s="225"/>
      <c r="MBE2267" s="225"/>
      <c r="MBF2267" s="225"/>
      <c r="MBG2267" s="225"/>
      <c r="MBH2267" s="225"/>
      <c r="MBI2267" s="225"/>
      <c r="MBJ2267" s="225"/>
      <c r="MBK2267" s="225"/>
      <c r="MBL2267" s="225"/>
      <c r="MBM2267" s="225"/>
      <c r="MBN2267" s="225"/>
      <c r="MBO2267" s="225"/>
      <c r="MBP2267" s="225"/>
      <c r="MBQ2267" s="225"/>
      <c r="MBR2267" s="225"/>
      <c r="MBS2267" s="225"/>
      <c r="MBT2267" s="225"/>
      <c r="MBU2267" s="225"/>
      <c r="MBV2267" s="225"/>
      <c r="MBW2267" s="225"/>
      <c r="MBX2267" s="225"/>
      <c r="MBY2267" s="225"/>
      <c r="MBZ2267" s="225"/>
      <c r="MCA2267" s="225"/>
      <c r="MCB2267" s="225"/>
      <c r="MCC2267" s="225"/>
      <c r="MCD2267" s="225"/>
      <c r="MCE2267" s="225"/>
      <c r="MCF2267" s="225"/>
      <c r="MCG2267" s="225"/>
      <c r="MCH2267" s="225"/>
      <c r="MCI2267" s="225"/>
      <c r="MCJ2267" s="225"/>
      <c r="MCK2267" s="225"/>
      <c r="MCL2267" s="225"/>
      <c r="MCM2267" s="225"/>
      <c r="MCN2267" s="225"/>
      <c r="MCO2267" s="225"/>
      <c r="MCP2267" s="225"/>
      <c r="MCQ2267" s="225"/>
      <c r="MCR2267" s="225"/>
      <c r="MCS2267" s="225"/>
      <c r="MCT2267" s="225"/>
      <c r="MCU2267" s="225"/>
      <c r="MCV2267" s="225"/>
      <c r="MCW2267" s="225"/>
      <c r="MCX2267" s="225"/>
      <c r="MCY2267" s="225"/>
      <c r="MCZ2267" s="225"/>
      <c r="MDA2267" s="225"/>
      <c r="MDB2267" s="225"/>
      <c r="MDC2267" s="225"/>
      <c r="MDD2267" s="225"/>
      <c r="MDE2267" s="225"/>
      <c r="MDF2267" s="225"/>
      <c r="MDG2267" s="225"/>
      <c r="MDH2267" s="225"/>
      <c r="MDI2267" s="225"/>
      <c r="MDJ2267" s="225"/>
      <c r="MDK2267" s="225"/>
      <c r="MDL2267" s="225"/>
      <c r="MDM2267" s="225"/>
      <c r="MDN2267" s="225"/>
      <c r="MDO2267" s="225"/>
      <c r="MDP2267" s="225"/>
      <c r="MDQ2267" s="225"/>
      <c r="MDR2267" s="225"/>
      <c r="MDS2267" s="225"/>
      <c r="MDT2267" s="225"/>
      <c r="MDU2267" s="225"/>
      <c r="MDV2267" s="225"/>
      <c r="MDW2267" s="225"/>
      <c r="MDX2267" s="225"/>
      <c r="MDY2267" s="225"/>
      <c r="MDZ2267" s="225"/>
      <c r="MEA2267" s="225"/>
      <c r="MEB2267" s="225"/>
      <c r="MEC2267" s="225"/>
      <c r="MED2267" s="225"/>
      <c r="MEE2267" s="225"/>
      <c r="MEF2267" s="225"/>
      <c r="MEG2267" s="225"/>
      <c r="MEH2267" s="225"/>
      <c r="MEI2267" s="225"/>
      <c r="MEJ2267" s="225"/>
      <c r="MEK2267" s="225"/>
      <c r="MEL2267" s="225"/>
      <c r="MEM2267" s="225"/>
      <c r="MEN2267" s="225"/>
      <c r="MEO2267" s="225"/>
      <c r="MEP2267" s="225"/>
      <c r="MEQ2267" s="225"/>
      <c r="MER2267" s="225"/>
      <c r="MES2267" s="225"/>
      <c r="MET2267" s="225"/>
      <c r="MEU2267" s="225"/>
      <c r="MEV2267" s="225"/>
      <c r="MEW2267" s="225"/>
      <c r="MEX2267" s="225"/>
      <c r="MEY2267" s="225"/>
      <c r="MEZ2267" s="225"/>
      <c r="MFA2267" s="225"/>
      <c r="MFB2267" s="225"/>
      <c r="MFC2267" s="225"/>
      <c r="MFD2267" s="225"/>
      <c r="MFE2267" s="225"/>
      <c r="MFF2267" s="225"/>
      <c r="MFG2267" s="225"/>
      <c r="MFH2267" s="225"/>
      <c r="MFI2267" s="225"/>
      <c r="MFJ2267" s="225"/>
      <c r="MFK2267" s="225"/>
      <c r="MFL2267" s="225"/>
      <c r="MFM2267" s="225"/>
      <c r="MFN2267" s="225"/>
      <c r="MFO2267" s="225"/>
      <c r="MFP2267" s="225"/>
      <c r="MFQ2267" s="225"/>
      <c r="MFR2267" s="225"/>
      <c r="MFS2267" s="225"/>
      <c r="MFT2267" s="225"/>
      <c r="MFU2267" s="225"/>
      <c r="MFV2267" s="225"/>
      <c r="MFW2267" s="225"/>
      <c r="MFX2267" s="225"/>
      <c r="MFY2267" s="225"/>
      <c r="MFZ2267" s="225"/>
      <c r="MGA2267" s="225"/>
      <c r="MGB2267" s="225"/>
      <c r="MGC2267" s="225"/>
      <c r="MGD2267" s="225"/>
      <c r="MGE2267" s="225"/>
      <c r="MGF2267" s="225"/>
      <c r="MGG2267" s="225"/>
      <c r="MGH2267" s="225"/>
      <c r="MGI2267" s="225"/>
      <c r="MGJ2267" s="225"/>
      <c r="MGK2267" s="225"/>
      <c r="MGL2267" s="225"/>
      <c r="MGM2267" s="225"/>
      <c r="MGN2267" s="225"/>
      <c r="MGO2267" s="225"/>
      <c r="MGP2267" s="225"/>
      <c r="MGQ2267" s="225"/>
      <c r="MGR2267" s="225"/>
      <c r="MGS2267" s="225"/>
      <c r="MGT2267" s="225"/>
      <c r="MGU2267" s="225"/>
      <c r="MGV2267" s="225"/>
      <c r="MGW2267" s="225"/>
      <c r="MGX2267" s="225"/>
      <c r="MGY2267" s="225"/>
      <c r="MGZ2267" s="225"/>
      <c r="MHA2267" s="225"/>
      <c r="MHB2267" s="225"/>
      <c r="MHC2267" s="225"/>
      <c r="MHD2267" s="225"/>
      <c r="MHE2267" s="225"/>
      <c r="MHF2267" s="225"/>
      <c r="MHG2267" s="225"/>
      <c r="MHH2267" s="225"/>
      <c r="MHI2267" s="225"/>
      <c r="MHJ2267" s="225"/>
      <c r="MHK2267" s="225"/>
      <c r="MHL2267" s="225"/>
      <c r="MHM2267" s="225"/>
      <c r="MHN2267" s="225"/>
      <c r="MHO2267" s="225"/>
      <c r="MHP2267" s="225"/>
      <c r="MHQ2267" s="225"/>
      <c r="MHR2267" s="225"/>
      <c r="MHS2267" s="225"/>
      <c r="MHT2267" s="225"/>
      <c r="MHU2267" s="225"/>
      <c r="MHV2267" s="225"/>
      <c r="MHW2267" s="225"/>
      <c r="MHX2267" s="225"/>
      <c r="MHY2267" s="225"/>
      <c r="MHZ2267" s="225"/>
      <c r="MIA2267" s="225"/>
      <c r="MIB2267" s="225"/>
      <c r="MIC2267" s="225"/>
      <c r="MID2267" s="225"/>
      <c r="MIE2267" s="225"/>
      <c r="MIF2267" s="225"/>
      <c r="MIG2267" s="225"/>
      <c r="MIH2267" s="225"/>
      <c r="MII2267" s="225"/>
      <c r="MIJ2267" s="225"/>
      <c r="MIK2267" s="225"/>
      <c r="MIL2267" s="225"/>
      <c r="MIM2267" s="225"/>
      <c r="MIN2267" s="225"/>
      <c r="MIO2267" s="225"/>
      <c r="MIP2267" s="225"/>
      <c r="MIQ2267" s="225"/>
      <c r="MIR2267" s="225"/>
      <c r="MIS2267" s="225"/>
      <c r="MIT2267" s="225"/>
      <c r="MIU2267" s="225"/>
      <c r="MIV2267" s="225"/>
      <c r="MIW2267" s="225"/>
      <c r="MIX2267" s="225"/>
      <c r="MIY2267" s="225"/>
      <c r="MIZ2267" s="225"/>
      <c r="MJA2267" s="225"/>
      <c r="MJB2267" s="225"/>
      <c r="MJC2267" s="225"/>
      <c r="MJD2267" s="225"/>
      <c r="MJE2267" s="225"/>
      <c r="MJF2267" s="225"/>
      <c r="MJG2267" s="225"/>
      <c r="MJH2267" s="225"/>
      <c r="MJI2267" s="225"/>
      <c r="MJJ2267" s="225"/>
      <c r="MJK2267" s="225"/>
      <c r="MJL2267" s="225"/>
      <c r="MJM2267" s="225"/>
      <c r="MJN2267" s="225"/>
      <c r="MJO2267" s="225"/>
      <c r="MJP2267" s="225"/>
      <c r="MJQ2267" s="225"/>
      <c r="MJR2267" s="225"/>
      <c r="MJS2267" s="225"/>
      <c r="MJT2267" s="225"/>
      <c r="MJU2267" s="225"/>
      <c r="MJV2267" s="225"/>
      <c r="MJW2267" s="225"/>
      <c r="MJX2267" s="225"/>
      <c r="MJY2267" s="225"/>
      <c r="MJZ2267" s="225"/>
      <c r="MKA2267" s="225"/>
      <c r="MKB2267" s="225"/>
      <c r="MKC2267" s="225"/>
      <c r="MKD2267" s="225"/>
      <c r="MKE2267" s="225"/>
      <c r="MKF2267" s="225"/>
      <c r="MKG2267" s="225"/>
      <c r="MKH2267" s="225"/>
      <c r="MKI2267" s="225"/>
      <c r="MKJ2267" s="225"/>
      <c r="MKK2267" s="225"/>
      <c r="MKL2267" s="225"/>
      <c r="MKM2267" s="225"/>
      <c r="MKN2267" s="225"/>
      <c r="MKO2267" s="225"/>
      <c r="MKP2267" s="225"/>
      <c r="MKQ2267" s="225"/>
      <c r="MKR2267" s="225"/>
      <c r="MKS2267" s="225"/>
      <c r="MKT2267" s="225"/>
      <c r="MKU2267" s="225"/>
      <c r="MKV2267" s="225"/>
      <c r="MKW2267" s="225"/>
      <c r="MKX2267" s="225"/>
      <c r="MKY2267" s="225"/>
      <c r="MKZ2267" s="225"/>
      <c r="MLA2267" s="225"/>
      <c r="MLB2267" s="225"/>
      <c r="MLC2267" s="225"/>
      <c r="MLD2267" s="225"/>
      <c r="MLE2267" s="225"/>
      <c r="MLF2267" s="225"/>
      <c r="MLG2267" s="225"/>
      <c r="MLH2267" s="225"/>
      <c r="MLI2267" s="225"/>
      <c r="MLJ2267" s="225"/>
      <c r="MLK2267" s="225"/>
      <c r="MLL2267" s="225"/>
      <c r="MLM2267" s="225"/>
      <c r="MLN2267" s="225"/>
      <c r="MLO2267" s="225"/>
      <c r="MLP2267" s="225"/>
      <c r="MLQ2267" s="225"/>
      <c r="MLR2267" s="225"/>
      <c r="MLS2267" s="225"/>
      <c r="MLT2267" s="225"/>
      <c r="MLU2267" s="225"/>
      <c r="MLV2267" s="225"/>
      <c r="MLW2267" s="225"/>
      <c r="MLX2267" s="225"/>
      <c r="MLY2267" s="225"/>
      <c r="MLZ2267" s="225"/>
      <c r="MMA2267" s="225"/>
      <c r="MMB2267" s="225"/>
      <c r="MMC2267" s="225"/>
      <c r="MMD2267" s="225"/>
      <c r="MME2267" s="225"/>
      <c r="MMF2267" s="225"/>
      <c r="MMG2267" s="225"/>
      <c r="MMH2267" s="225"/>
      <c r="MMI2267" s="225"/>
      <c r="MMJ2267" s="225"/>
      <c r="MMK2267" s="225"/>
      <c r="MML2267" s="225"/>
      <c r="MMM2267" s="225"/>
      <c r="MMN2267" s="225"/>
      <c r="MMO2267" s="225"/>
      <c r="MMP2267" s="225"/>
      <c r="MMQ2267" s="225"/>
      <c r="MMR2267" s="225"/>
      <c r="MMS2267" s="225"/>
      <c r="MMT2267" s="225"/>
      <c r="MMU2267" s="225"/>
      <c r="MMV2267" s="225"/>
      <c r="MMW2267" s="225"/>
      <c r="MMX2267" s="225"/>
      <c r="MMY2267" s="225"/>
      <c r="MMZ2267" s="225"/>
      <c r="MNA2267" s="225"/>
      <c r="MNB2267" s="225"/>
      <c r="MNC2267" s="225"/>
      <c r="MND2267" s="225"/>
      <c r="MNE2267" s="225"/>
      <c r="MNF2267" s="225"/>
      <c r="MNG2267" s="225"/>
      <c r="MNH2267" s="225"/>
      <c r="MNI2267" s="225"/>
      <c r="MNJ2267" s="225"/>
      <c r="MNK2267" s="225"/>
      <c r="MNL2267" s="225"/>
      <c r="MNM2267" s="225"/>
      <c r="MNN2267" s="225"/>
      <c r="MNO2267" s="225"/>
      <c r="MNP2267" s="225"/>
      <c r="MNQ2267" s="225"/>
      <c r="MNR2267" s="225"/>
      <c r="MNS2267" s="225"/>
      <c r="MNT2267" s="225"/>
      <c r="MNU2267" s="225"/>
      <c r="MNV2267" s="225"/>
      <c r="MNW2267" s="225"/>
      <c r="MNX2267" s="225"/>
      <c r="MNY2267" s="225"/>
      <c r="MNZ2267" s="225"/>
      <c r="MOA2267" s="225"/>
      <c r="MOB2267" s="225"/>
      <c r="MOC2267" s="225"/>
      <c r="MOD2267" s="225"/>
      <c r="MOE2267" s="225"/>
      <c r="MOF2267" s="225"/>
      <c r="MOG2267" s="225"/>
      <c r="MOH2267" s="225"/>
      <c r="MOI2267" s="225"/>
      <c r="MOJ2267" s="225"/>
      <c r="MOK2267" s="225"/>
      <c r="MOL2267" s="225"/>
      <c r="MOM2267" s="225"/>
      <c r="MON2267" s="225"/>
      <c r="MOO2267" s="225"/>
      <c r="MOP2267" s="225"/>
      <c r="MOQ2267" s="225"/>
      <c r="MOR2267" s="225"/>
      <c r="MOS2267" s="225"/>
      <c r="MOT2267" s="225"/>
      <c r="MOU2267" s="225"/>
      <c r="MOV2267" s="225"/>
      <c r="MOW2267" s="225"/>
      <c r="MOX2267" s="225"/>
      <c r="MOY2267" s="225"/>
      <c r="MOZ2267" s="225"/>
      <c r="MPA2267" s="225"/>
      <c r="MPB2267" s="225"/>
      <c r="MPC2267" s="225"/>
      <c r="MPD2267" s="225"/>
      <c r="MPE2267" s="225"/>
      <c r="MPF2267" s="225"/>
      <c r="MPG2267" s="225"/>
      <c r="MPH2267" s="225"/>
      <c r="MPI2267" s="225"/>
      <c r="MPJ2267" s="225"/>
      <c r="MPK2267" s="225"/>
      <c r="MPL2267" s="225"/>
      <c r="MPM2267" s="225"/>
      <c r="MPN2267" s="225"/>
      <c r="MPO2267" s="225"/>
      <c r="MPP2267" s="225"/>
      <c r="MPQ2267" s="225"/>
      <c r="MPR2267" s="225"/>
      <c r="MPS2267" s="225"/>
      <c r="MPT2267" s="225"/>
      <c r="MPU2267" s="225"/>
      <c r="MPV2267" s="225"/>
      <c r="MPW2267" s="225"/>
      <c r="MPX2267" s="225"/>
      <c r="MPY2267" s="225"/>
      <c r="MPZ2267" s="225"/>
      <c r="MQA2267" s="225"/>
      <c r="MQB2267" s="225"/>
      <c r="MQC2267" s="225"/>
      <c r="MQD2267" s="225"/>
      <c r="MQE2267" s="225"/>
      <c r="MQF2267" s="225"/>
      <c r="MQG2267" s="225"/>
      <c r="MQH2267" s="225"/>
      <c r="MQI2267" s="225"/>
      <c r="MQJ2267" s="225"/>
      <c r="MQK2267" s="225"/>
      <c r="MQL2267" s="225"/>
      <c r="MQM2267" s="225"/>
      <c r="MQN2267" s="225"/>
      <c r="MQO2267" s="225"/>
      <c r="MQP2267" s="225"/>
      <c r="MQQ2267" s="225"/>
      <c r="MQR2267" s="225"/>
      <c r="MQS2267" s="225"/>
      <c r="MQT2267" s="225"/>
      <c r="MQU2267" s="225"/>
      <c r="MQV2267" s="225"/>
      <c r="MQW2267" s="225"/>
      <c r="MQX2267" s="225"/>
      <c r="MQY2267" s="225"/>
      <c r="MQZ2267" s="225"/>
      <c r="MRA2267" s="225"/>
      <c r="MRB2267" s="225"/>
      <c r="MRC2267" s="225"/>
      <c r="MRD2267" s="225"/>
      <c r="MRE2267" s="225"/>
      <c r="MRF2267" s="225"/>
      <c r="MRG2267" s="225"/>
      <c r="MRH2267" s="225"/>
      <c r="MRI2267" s="225"/>
      <c r="MRJ2267" s="225"/>
      <c r="MRK2267" s="225"/>
      <c r="MRL2267" s="225"/>
      <c r="MRM2267" s="225"/>
      <c r="MRN2267" s="225"/>
      <c r="MRO2267" s="225"/>
      <c r="MRP2267" s="225"/>
      <c r="MRQ2267" s="225"/>
      <c r="MRR2267" s="225"/>
      <c r="MRS2267" s="225"/>
      <c r="MRT2267" s="225"/>
      <c r="MRU2267" s="225"/>
      <c r="MRV2267" s="225"/>
      <c r="MRW2267" s="225"/>
      <c r="MRX2267" s="225"/>
      <c r="MRY2267" s="225"/>
      <c r="MRZ2267" s="225"/>
      <c r="MSA2267" s="225"/>
      <c r="MSB2267" s="225"/>
      <c r="MSC2267" s="225"/>
      <c r="MSD2267" s="225"/>
      <c r="MSE2267" s="225"/>
      <c r="MSF2267" s="225"/>
      <c r="MSG2267" s="225"/>
      <c r="MSH2267" s="225"/>
      <c r="MSI2267" s="225"/>
      <c r="MSJ2267" s="225"/>
      <c r="MSK2267" s="225"/>
      <c r="MSL2267" s="225"/>
      <c r="MSM2267" s="225"/>
      <c r="MSN2267" s="225"/>
      <c r="MSO2267" s="225"/>
      <c r="MSP2267" s="225"/>
      <c r="MSQ2267" s="225"/>
      <c r="MSR2267" s="225"/>
      <c r="MSS2267" s="225"/>
      <c r="MST2267" s="225"/>
      <c r="MSU2267" s="225"/>
      <c r="MSV2267" s="225"/>
      <c r="MSW2267" s="225"/>
      <c r="MSX2267" s="225"/>
      <c r="MSY2267" s="225"/>
      <c r="MSZ2267" s="225"/>
      <c r="MTA2267" s="225"/>
      <c r="MTB2267" s="225"/>
      <c r="MTC2267" s="225"/>
      <c r="MTD2267" s="225"/>
      <c r="MTE2267" s="225"/>
      <c r="MTF2267" s="225"/>
      <c r="MTG2267" s="225"/>
      <c r="MTH2267" s="225"/>
      <c r="MTI2267" s="225"/>
      <c r="MTJ2267" s="225"/>
      <c r="MTK2267" s="225"/>
      <c r="MTL2267" s="225"/>
      <c r="MTM2267" s="225"/>
      <c r="MTN2267" s="225"/>
      <c r="MTO2267" s="225"/>
      <c r="MTP2267" s="225"/>
      <c r="MTQ2267" s="225"/>
      <c r="MTR2267" s="225"/>
      <c r="MTS2267" s="225"/>
      <c r="MTT2267" s="225"/>
      <c r="MTU2267" s="225"/>
      <c r="MTV2267" s="225"/>
      <c r="MTW2267" s="225"/>
      <c r="MTX2267" s="225"/>
      <c r="MTY2267" s="225"/>
      <c r="MTZ2267" s="225"/>
      <c r="MUA2267" s="225"/>
      <c r="MUB2267" s="225"/>
      <c r="MUC2267" s="225"/>
      <c r="MUD2267" s="225"/>
      <c r="MUE2267" s="225"/>
      <c r="MUF2267" s="225"/>
      <c r="MUG2267" s="225"/>
      <c r="MUH2267" s="225"/>
      <c r="MUI2267" s="225"/>
      <c r="MUJ2267" s="225"/>
      <c r="MUK2267" s="225"/>
      <c r="MUL2267" s="225"/>
      <c r="MUM2267" s="225"/>
      <c r="MUN2267" s="225"/>
      <c r="MUO2267" s="225"/>
      <c r="MUP2267" s="225"/>
      <c r="MUQ2267" s="225"/>
      <c r="MUR2267" s="225"/>
      <c r="MUS2267" s="225"/>
      <c r="MUT2267" s="225"/>
      <c r="MUU2267" s="225"/>
      <c r="MUV2267" s="225"/>
      <c r="MUW2267" s="225"/>
      <c r="MUX2267" s="225"/>
      <c r="MUY2267" s="225"/>
      <c r="MUZ2267" s="225"/>
      <c r="MVA2267" s="225"/>
      <c r="MVB2267" s="225"/>
      <c r="MVC2267" s="225"/>
      <c r="MVD2267" s="225"/>
      <c r="MVE2267" s="225"/>
      <c r="MVF2267" s="225"/>
      <c r="MVG2267" s="225"/>
      <c r="MVH2267" s="225"/>
      <c r="MVI2267" s="225"/>
      <c r="MVJ2267" s="225"/>
      <c r="MVK2267" s="225"/>
      <c r="MVL2267" s="225"/>
      <c r="MVM2267" s="225"/>
      <c r="MVN2267" s="225"/>
      <c r="MVO2267" s="225"/>
      <c r="MVP2267" s="225"/>
      <c r="MVQ2267" s="225"/>
      <c r="MVR2267" s="225"/>
      <c r="MVS2267" s="225"/>
      <c r="MVT2267" s="225"/>
      <c r="MVU2267" s="225"/>
      <c r="MVV2267" s="225"/>
      <c r="MVW2267" s="225"/>
      <c r="MVX2267" s="225"/>
      <c r="MVY2267" s="225"/>
      <c r="MVZ2267" s="225"/>
      <c r="MWA2267" s="225"/>
      <c r="MWB2267" s="225"/>
      <c r="MWC2267" s="225"/>
      <c r="MWD2267" s="225"/>
      <c r="MWE2267" s="225"/>
      <c r="MWF2267" s="225"/>
      <c r="MWG2267" s="225"/>
      <c r="MWH2267" s="225"/>
      <c r="MWI2267" s="225"/>
      <c r="MWJ2267" s="225"/>
      <c r="MWK2267" s="225"/>
      <c r="MWL2267" s="225"/>
      <c r="MWM2267" s="225"/>
      <c r="MWN2267" s="225"/>
      <c r="MWO2267" s="225"/>
      <c r="MWP2267" s="225"/>
      <c r="MWQ2267" s="225"/>
      <c r="MWR2267" s="225"/>
      <c r="MWS2267" s="225"/>
      <c r="MWT2267" s="225"/>
      <c r="MWU2267" s="225"/>
      <c r="MWV2267" s="225"/>
      <c r="MWW2267" s="225"/>
      <c r="MWX2267" s="225"/>
      <c r="MWY2267" s="225"/>
      <c r="MWZ2267" s="225"/>
      <c r="MXA2267" s="225"/>
      <c r="MXB2267" s="225"/>
      <c r="MXC2267" s="225"/>
      <c r="MXD2267" s="225"/>
      <c r="MXE2267" s="225"/>
      <c r="MXF2267" s="225"/>
      <c r="MXG2267" s="225"/>
      <c r="MXH2267" s="225"/>
      <c r="MXI2267" s="225"/>
      <c r="MXJ2267" s="225"/>
      <c r="MXK2267" s="225"/>
      <c r="MXL2267" s="225"/>
      <c r="MXM2267" s="225"/>
      <c r="MXN2267" s="225"/>
      <c r="MXO2267" s="225"/>
      <c r="MXP2267" s="225"/>
      <c r="MXQ2267" s="225"/>
      <c r="MXR2267" s="225"/>
      <c r="MXS2267" s="225"/>
      <c r="MXT2267" s="225"/>
      <c r="MXU2267" s="225"/>
      <c r="MXV2267" s="225"/>
      <c r="MXW2267" s="225"/>
      <c r="MXX2267" s="225"/>
      <c r="MXY2267" s="225"/>
      <c r="MXZ2267" s="225"/>
      <c r="MYA2267" s="225"/>
      <c r="MYB2267" s="225"/>
      <c r="MYC2267" s="225"/>
      <c r="MYD2267" s="225"/>
      <c r="MYE2267" s="225"/>
      <c r="MYF2267" s="225"/>
      <c r="MYG2267" s="225"/>
      <c r="MYH2267" s="225"/>
      <c r="MYI2267" s="225"/>
      <c r="MYJ2267" s="225"/>
      <c r="MYK2267" s="225"/>
      <c r="MYL2267" s="225"/>
      <c r="MYM2267" s="225"/>
      <c r="MYN2267" s="225"/>
      <c r="MYO2267" s="225"/>
      <c r="MYP2267" s="225"/>
      <c r="MYQ2267" s="225"/>
      <c r="MYR2267" s="225"/>
      <c r="MYS2267" s="225"/>
      <c r="MYT2267" s="225"/>
      <c r="MYU2267" s="225"/>
      <c r="MYV2267" s="225"/>
      <c r="MYW2267" s="225"/>
      <c r="MYX2267" s="225"/>
      <c r="MYY2267" s="225"/>
      <c r="MYZ2267" s="225"/>
      <c r="MZA2267" s="225"/>
      <c r="MZB2267" s="225"/>
      <c r="MZC2267" s="225"/>
      <c r="MZD2267" s="225"/>
      <c r="MZE2267" s="225"/>
      <c r="MZF2267" s="225"/>
      <c r="MZG2267" s="225"/>
      <c r="MZH2267" s="225"/>
      <c r="MZI2267" s="225"/>
      <c r="MZJ2267" s="225"/>
      <c r="MZK2267" s="225"/>
      <c r="MZL2267" s="225"/>
      <c r="MZM2267" s="225"/>
      <c r="MZN2267" s="225"/>
      <c r="MZO2267" s="225"/>
      <c r="MZP2267" s="225"/>
      <c r="MZQ2267" s="225"/>
      <c r="MZR2267" s="225"/>
      <c r="MZS2267" s="225"/>
      <c r="MZT2267" s="225"/>
      <c r="MZU2267" s="225"/>
      <c r="MZV2267" s="225"/>
      <c r="MZW2267" s="225"/>
      <c r="MZX2267" s="225"/>
      <c r="MZY2267" s="225"/>
      <c r="MZZ2267" s="225"/>
      <c r="NAA2267" s="225"/>
      <c r="NAB2267" s="225"/>
      <c r="NAC2267" s="225"/>
      <c r="NAD2267" s="225"/>
      <c r="NAE2267" s="225"/>
      <c r="NAF2267" s="225"/>
      <c r="NAG2267" s="225"/>
      <c r="NAH2267" s="225"/>
      <c r="NAI2267" s="225"/>
      <c r="NAJ2267" s="225"/>
      <c r="NAK2267" s="225"/>
      <c r="NAL2267" s="225"/>
      <c r="NAM2267" s="225"/>
      <c r="NAN2267" s="225"/>
      <c r="NAO2267" s="225"/>
      <c r="NAP2267" s="225"/>
      <c r="NAQ2267" s="225"/>
      <c r="NAR2267" s="225"/>
      <c r="NAS2267" s="225"/>
      <c r="NAT2267" s="225"/>
      <c r="NAU2267" s="225"/>
      <c r="NAV2267" s="225"/>
      <c r="NAW2267" s="225"/>
      <c r="NAX2267" s="225"/>
      <c r="NAY2267" s="225"/>
      <c r="NAZ2267" s="225"/>
      <c r="NBA2267" s="225"/>
      <c r="NBB2267" s="225"/>
      <c r="NBC2267" s="225"/>
      <c r="NBD2267" s="225"/>
      <c r="NBE2267" s="225"/>
      <c r="NBF2267" s="225"/>
      <c r="NBG2267" s="225"/>
      <c r="NBH2267" s="225"/>
      <c r="NBI2267" s="225"/>
      <c r="NBJ2267" s="225"/>
      <c r="NBK2267" s="225"/>
      <c r="NBL2267" s="225"/>
      <c r="NBM2267" s="225"/>
      <c r="NBN2267" s="225"/>
      <c r="NBO2267" s="225"/>
      <c r="NBP2267" s="225"/>
      <c r="NBQ2267" s="225"/>
      <c r="NBR2267" s="225"/>
      <c r="NBS2267" s="225"/>
      <c r="NBT2267" s="225"/>
      <c r="NBU2267" s="225"/>
      <c r="NBV2267" s="225"/>
      <c r="NBW2267" s="225"/>
      <c r="NBX2267" s="225"/>
      <c r="NBY2267" s="225"/>
      <c r="NBZ2267" s="225"/>
      <c r="NCA2267" s="225"/>
      <c r="NCB2267" s="225"/>
      <c r="NCC2267" s="225"/>
      <c r="NCD2267" s="225"/>
      <c r="NCE2267" s="225"/>
      <c r="NCF2267" s="225"/>
      <c r="NCG2267" s="225"/>
      <c r="NCH2267" s="225"/>
      <c r="NCI2267" s="225"/>
      <c r="NCJ2267" s="225"/>
      <c r="NCK2267" s="225"/>
      <c r="NCL2267" s="225"/>
      <c r="NCM2267" s="225"/>
      <c r="NCN2267" s="225"/>
      <c r="NCO2267" s="225"/>
      <c r="NCP2267" s="225"/>
      <c r="NCQ2267" s="225"/>
      <c r="NCR2267" s="225"/>
      <c r="NCS2267" s="225"/>
      <c r="NCT2267" s="225"/>
      <c r="NCU2267" s="225"/>
      <c r="NCV2267" s="225"/>
      <c r="NCW2267" s="225"/>
      <c r="NCX2267" s="225"/>
      <c r="NCY2267" s="225"/>
      <c r="NCZ2267" s="225"/>
      <c r="NDA2267" s="225"/>
      <c r="NDB2267" s="225"/>
      <c r="NDC2267" s="225"/>
      <c r="NDD2267" s="225"/>
      <c r="NDE2267" s="225"/>
      <c r="NDF2267" s="225"/>
      <c r="NDG2267" s="225"/>
      <c r="NDH2267" s="225"/>
      <c r="NDI2267" s="225"/>
      <c r="NDJ2267" s="225"/>
      <c r="NDK2267" s="225"/>
      <c r="NDL2267" s="225"/>
      <c r="NDM2267" s="225"/>
      <c r="NDN2267" s="225"/>
      <c r="NDO2267" s="225"/>
      <c r="NDP2267" s="225"/>
      <c r="NDQ2267" s="225"/>
      <c r="NDR2267" s="225"/>
      <c r="NDS2267" s="225"/>
      <c r="NDT2267" s="225"/>
      <c r="NDU2267" s="225"/>
      <c r="NDV2267" s="225"/>
      <c r="NDW2267" s="225"/>
      <c r="NDX2267" s="225"/>
      <c r="NDY2267" s="225"/>
      <c r="NDZ2267" s="225"/>
      <c r="NEA2267" s="225"/>
      <c r="NEB2267" s="225"/>
      <c r="NEC2267" s="225"/>
      <c r="NED2267" s="225"/>
      <c r="NEE2267" s="225"/>
      <c r="NEF2267" s="225"/>
      <c r="NEG2267" s="225"/>
      <c r="NEH2267" s="225"/>
      <c r="NEI2267" s="225"/>
      <c r="NEJ2267" s="225"/>
      <c r="NEK2267" s="225"/>
      <c r="NEL2267" s="225"/>
      <c r="NEM2267" s="225"/>
      <c r="NEN2267" s="225"/>
      <c r="NEO2267" s="225"/>
      <c r="NEP2267" s="225"/>
      <c r="NEQ2267" s="225"/>
      <c r="NER2267" s="225"/>
      <c r="NES2267" s="225"/>
      <c r="NET2267" s="225"/>
      <c r="NEU2267" s="225"/>
      <c r="NEV2267" s="225"/>
      <c r="NEW2267" s="225"/>
      <c r="NEX2267" s="225"/>
      <c r="NEY2267" s="225"/>
      <c r="NEZ2267" s="225"/>
      <c r="NFA2267" s="225"/>
      <c r="NFB2267" s="225"/>
      <c r="NFC2267" s="225"/>
      <c r="NFD2267" s="225"/>
      <c r="NFE2267" s="225"/>
      <c r="NFF2267" s="225"/>
      <c r="NFG2267" s="225"/>
      <c r="NFH2267" s="225"/>
      <c r="NFI2267" s="225"/>
      <c r="NFJ2267" s="225"/>
      <c r="NFK2267" s="225"/>
      <c r="NFL2267" s="225"/>
      <c r="NFM2267" s="225"/>
      <c r="NFN2267" s="225"/>
      <c r="NFO2267" s="225"/>
      <c r="NFP2267" s="225"/>
      <c r="NFQ2267" s="225"/>
      <c r="NFR2267" s="225"/>
      <c r="NFS2267" s="225"/>
      <c r="NFT2267" s="225"/>
      <c r="NFU2267" s="225"/>
      <c r="NFV2267" s="225"/>
      <c r="NFW2267" s="225"/>
      <c r="NFX2267" s="225"/>
      <c r="NFY2267" s="225"/>
      <c r="NFZ2267" s="225"/>
      <c r="NGA2267" s="225"/>
      <c r="NGB2267" s="225"/>
      <c r="NGC2267" s="225"/>
      <c r="NGD2267" s="225"/>
      <c r="NGE2267" s="225"/>
      <c r="NGF2267" s="225"/>
      <c r="NGG2267" s="225"/>
      <c r="NGH2267" s="225"/>
      <c r="NGI2267" s="225"/>
      <c r="NGJ2267" s="225"/>
      <c r="NGK2267" s="225"/>
      <c r="NGL2267" s="225"/>
      <c r="NGM2267" s="225"/>
      <c r="NGN2267" s="225"/>
      <c r="NGO2267" s="225"/>
      <c r="NGP2267" s="225"/>
      <c r="NGQ2267" s="225"/>
      <c r="NGR2267" s="225"/>
      <c r="NGS2267" s="225"/>
      <c r="NGT2267" s="225"/>
      <c r="NGU2267" s="225"/>
      <c r="NGV2267" s="225"/>
      <c r="NGW2267" s="225"/>
      <c r="NGX2267" s="225"/>
      <c r="NGY2267" s="225"/>
      <c r="NGZ2267" s="225"/>
      <c r="NHA2267" s="225"/>
      <c r="NHB2267" s="225"/>
      <c r="NHC2267" s="225"/>
      <c r="NHD2267" s="225"/>
      <c r="NHE2267" s="225"/>
      <c r="NHF2267" s="225"/>
      <c r="NHG2267" s="225"/>
      <c r="NHH2267" s="225"/>
      <c r="NHI2267" s="225"/>
      <c r="NHJ2267" s="225"/>
      <c r="NHK2267" s="225"/>
      <c r="NHL2267" s="225"/>
      <c r="NHM2267" s="225"/>
      <c r="NHN2267" s="225"/>
      <c r="NHO2267" s="225"/>
      <c r="NHP2267" s="225"/>
      <c r="NHQ2267" s="225"/>
      <c r="NHR2267" s="225"/>
      <c r="NHS2267" s="225"/>
      <c r="NHT2267" s="225"/>
      <c r="NHU2267" s="225"/>
      <c r="NHV2267" s="225"/>
      <c r="NHW2267" s="225"/>
      <c r="NHX2267" s="225"/>
      <c r="NHY2267" s="225"/>
      <c r="NHZ2267" s="225"/>
      <c r="NIA2267" s="225"/>
      <c r="NIB2267" s="225"/>
      <c r="NIC2267" s="225"/>
      <c r="NID2267" s="225"/>
      <c r="NIE2267" s="225"/>
      <c r="NIF2267" s="225"/>
      <c r="NIG2267" s="225"/>
      <c r="NIH2267" s="225"/>
      <c r="NII2267" s="225"/>
      <c r="NIJ2267" s="225"/>
      <c r="NIK2267" s="225"/>
      <c r="NIL2267" s="225"/>
      <c r="NIM2267" s="225"/>
      <c r="NIN2267" s="225"/>
      <c r="NIO2267" s="225"/>
      <c r="NIP2267" s="225"/>
      <c r="NIQ2267" s="225"/>
      <c r="NIR2267" s="225"/>
      <c r="NIS2267" s="225"/>
      <c r="NIT2267" s="225"/>
      <c r="NIU2267" s="225"/>
      <c r="NIV2267" s="225"/>
      <c r="NIW2267" s="225"/>
      <c r="NIX2267" s="225"/>
      <c r="NIY2267" s="225"/>
      <c r="NIZ2267" s="225"/>
      <c r="NJA2267" s="225"/>
      <c r="NJB2267" s="225"/>
      <c r="NJC2267" s="225"/>
      <c r="NJD2267" s="225"/>
      <c r="NJE2267" s="225"/>
      <c r="NJF2267" s="225"/>
      <c r="NJG2267" s="225"/>
      <c r="NJH2267" s="225"/>
      <c r="NJI2267" s="225"/>
      <c r="NJJ2267" s="225"/>
      <c r="NJK2267" s="225"/>
      <c r="NJL2267" s="225"/>
      <c r="NJM2267" s="225"/>
      <c r="NJN2267" s="225"/>
      <c r="NJO2267" s="225"/>
      <c r="NJP2267" s="225"/>
      <c r="NJQ2267" s="225"/>
      <c r="NJR2267" s="225"/>
      <c r="NJS2267" s="225"/>
      <c r="NJT2267" s="225"/>
      <c r="NJU2267" s="225"/>
      <c r="NJV2267" s="225"/>
      <c r="NJW2267" s="225"/>
      <c r="NJX2267" s="225"/>
      <c r="NJY2267" s="225"/>
      <c r="NJZ2267" s="225"/>
      <c r="NKA2267" s="225"/>
      <c r="NKB2267" s="225"/>
      <c r="NKC2267" s="225"/>
      <c r="NKD2267" s="225"/>
      <c r="NKE2267" s="225"/>
      <c r="NKF2267" s="225"/>
      <c r="NKG2267" s="225"/>
      <c r="NKH2267" s="225"/>
      <c r="NKI2267" s="225"/>
      <c r="NKJ2267" s="225"/>
      <c r="NKK2267" s="225"/>
      <c r="NKL2267" s="225"/>
      <c r="NKM2267" s="225"/>
      <c r="NKN2267" s="225"/>
      <c r="NKO2267" s="225"/>
      <c r="NKP2267" s="225"/>
      <c r="NKQ2267" s="225"/>
      <c r="NKR2267" s="225"/>
      <c r="NKS2267" s="225"/>
      <c r="NKT2267" s="225"/>
      <c r="NKU2267" s="225"/>
      <c r="NKV2267" s="225"/>
      <c r="NKW2267" s="225"/>
      <c r="NKX2267" s="225"/>
      <c r="NKY2267" s="225"/>
      <c r="NKZ2267" s="225"/>
      <c r="NLA2267" s="225"/>
      <c r="NLB2267" s="225"/>
      <c r="NLC2267" s="225"/>
      <c r="NLD2267" s="225"/>
      <c r="NLE2267" s="225"/>
      <c r="NLF2267" s="225"/>
      <c r="NLG2267" s="225"/>
      <c r="NLH2267" s="225"/>
      <c r="NLI2267" s="225"/>
      <c r="NLJ2267" s="225"/>
      <c r="NLK2267" s="225"/>
      <c r="NLL2267" s="225"/>
      <c r="NLM2267" s="225"/>
      <c r="NLN2267" s="225"/>
      <c r="NLO2267" s="225"/>
      <c r="NLP2267" s="225"/>
      <c r="NLQ2267" s="225"/>
      <c r="NLR2267" s="225"/>
      <c r="NLS2267" s="225"/>
      <c r="NLT2267" s="225"/>
      <c r="NLU2267" s="225"/>
      <c r="NLV2267" s="225"/>
      <c r="NLW2267" s="225"/>
      <c r="NLX2267" s="225"/>
      <c r="NLY2267" s="225"/>
      <c r="NLZ2267" s="225"/>
      <c r="NMA2267" s="225"/>
      <c r="NMB2267" s="225"/>
      <c r="NMC2267" s="225"/>
      <c r="NMD2267" s="225"/>
      <c r="NME2267" s="225"/>
      <c r="NMF2267" s="225"/>
      <c r="NMG2267" s="225"/>
      <c r="NMH2267" s="225"/>
      <c r="NMI2267" s="225"/>
      <c r="NMJ2267" s="225"/>
      <c r="NMK2267" s="225"/>
      <c r="NML2267" s="225"/>
      <c r="NMM2267" s="225"/>
      <c r="NMN2267" s="225"/>
      <c r="NMO2267" s="225"/>
      <c r="NMP2267" s="225"/>
      <c r="NMQ2267" s="225"/>
      <c r="NMR2267" s="225"/>
      <c r="NMS2267" s="225"/>
      <c r="NMT2267" s="225"/>
      <c r="NMU2267" s="225"/>
      <c r="NMV2267" s="225"/>
      <c r="NMW2267" s="225"/>
      <c r="NMX2267" s="225"/>
      <c r="NMY2267" s="225"/>
      <c r="NMZ2267" s="225"/>
      <c r="NNA2267" s="225"/>
      <c r="NNB2267" s="225"/>
      <c r="NNC2267" s="225"/>
      <c r="NND2267" s="225"/>
      <c r="NNE2267" s="225"/>
      <c r="NNF2267" s="225"/>
      <c r="NNG2267" s="225"/>
      <c r="NNH2267" s="225"/>
      <c r="NNI2267" s="225"/>
      <c r="NNJ2267" s="225"/>
      <c r="NNK2267" s="225"/>
      <c r="NNL2267" s="225"/>
      <c r="NNM2267" s="225"/>
      <c r="NNN2267" s="225"/>
      <c r="NNO2267" s="225"/>
      <c r="NNP2267" s="225"/>
      <c r="NNQ2267" s="225"/>
      <c r="NNR2267" s="225"/>
      <c r="NNS2267" s="225"/>
      <c r="NNT2267" s="225"/>
      <c r="NNU2267" s="225"/>
      <c r="NNV2267" s="225"/>
      <c r="NNW2267" s="225"/>
      <c r="NNX2267" s="225"/>
      <c r="NNY2267" s="225"/>
      <c r="NNZ2267" s="225"/>
      <c r="NOA2267" s="225"/>
      <c r="NOB2267" s="225"/>
      <c r="NOC2267" s="225"/>
      <c r="NOD2267" s="225"/>
      <c r="NOE2267" s="225"/>
      <c r="NOF2267" s="225"/>
      <c r="NOG2267" s="225"/>
      <c r="NOH2267" s="225"/>
      <c r="NOI2267" s="225"/>
      <c r="NOJ2267" s="225"/>
      <c r="NOK2267" s="225"/>
      <c r="NOL2267" s="225"/>
      <c r="NOM2267" s="225"/>
      <c r="NON2267" s="225"/>
      <c r="NOO2267" s="225"/>
      <c r="NOP2267" s="225"/>
      <c r="NOQ2267" s="225"/>
      <c r="NOR2267" s="225"/>
      <c r="NOS2267" s="225"/>
      <c r="NOT2267" s="225"/>
      <c r="NOU2267" s="225"/>
      <c r="NOV2267" s="225"/>
      <c r="NOW2267" s="225"/>
      <c r="NOX2267" s="225"/>
      <c r="NOY2267" s="225"/>
      <c r="NOZ2267" s="225"/>
      <c r="NPA2267" s="225"/>
      <c r="NPB2267" s="225"/>
      <c r="NPC2267" s="225"/>
      <c r="NPD2267" s="225"/>
      <c r="NPE2267" s="225"/>
      <c r="NPF2267" s="225"/>
      <c r="NPG2267" s="225"/>
      <c r="NPH2267" s="225"/>
      <c r="NPI2267" s="225"/>
      <c r="NPJ2267" s="225"/>
      <c r="NPK2267" s="225"/>
      <c r="NPL2267" s="225"/>
      <c r="NPM2267" s="225"/>
      <c r="NPN2267" s="225"/>
      <c r="NPO2267" s="225"/>
      <c r="NPP2267" s="225"/>
      <c r="NPQ2267" s="225"/>
      <c r="NPR2267" s="225"/>
      <c r="NPS2267" s="225"/>
      <c r="NPT2267" s="225"/>
      <c r="NPU2267" s="225"/>
      <c r="NPV2267" s="225"/>
      <c r="NPW2267" s="225"/>
      <c r="NPX2267" s="225"/>
      <c r="NPY2267" s="225"/>
      <c r="NPZ2267" s="225"/>
      <c r="NQA2267" s="225"/>
      <c r="NQB2267" s="225"/>
      <c r="NQC2267" s="225"/>
      <c r="NQD2267" s="225"/>
      <c r="NQE2267" s="225"/>
      <c r="NQF2267" s="225"/>
      <c r="NQG2267" s="225"/>
      <c r="NQH2267" s="225"/>
      <c r="NQI2267" s="225"/>
      <c r="NQJ2267" s="225"/>
      <c r="NQK2267" s="225"/>
      <c r="NQL2267" s="225"/>
      <c r="NQM2267" s="225"/>
      <c r="NQN2267" s="225"/>
      <c r="NQO2267" s="225"/>
      <c r="NQP2267" s="225"/>
      <c r="NQQ2267" s="225"/>
      <c r="NQR2267" s="225"/>
      <c r="NQS2267" s="225"/>
      <c r="NQT2267" s="225"/>
      <c r="NQU2267" s="225"/>
      <c r="NQV2267" s="225"/>
      <c r="NQW2267" s="225"/>
      <c r="NQX2267" s="225"/>
      <c r="NQY2267" s="225"/>
      <c r="NQZ2267" s="225"/>
      <c r="NRA2267" s="225"/>
      <c r="NRB2267" s="225"/>
      <c r="NRC2267" s="225"/>
      <c r="NRD2267" s="225"/>
      <c r="NRE2267" s="225"/>
      <c r="NRF2267" s="225"/>
      <c r="NRG2267" s="225"/>
      <c r="NRH2267" s="225"/>
      <c r="NRI2267" s="225"/>
      <c r="NRJ2267" s="225"/>
      <c r="NRK2267" s="225"/>
      <c r="NRL2267" s="225"/>
      <c r="NRM2267" s="225"/>
      <c r="NRN2267" s="225"/>
      <c r="NRO2267" s="225"/>
      <c r="NRP2267" s="225"/>
      <c r="NRQ2267" s="225"/>
      <c r="NRR2267" s="225"/>
      <c r="NRS2267" s="225"/>
      <c r="NRT2267" s="225"/>
      <c r="NRU2267" s="225"/>
      <c r="NRV2267" s="225"/>
      <c r="NRW2267" s="225"/>
      <c r="NRX2267" s="225"/>
      <c r="NRY2267" s="225"/>
      <c r="NRZ2267" s="225"/>
      <c r="NSA2267" s="225"/>
      <c r="NSB2267" s="225"/>
      <c r="NSC2267" s="225"/>
      <c r="NSD2267" s="225"/>
      <c r="NSE2267" s="225"/>
      <c r="NSF2267" s="225"/>
      <c r="NSG2267" s="225"/>
      <c r="NSH2267" s="225"/>
      <c r="NSI2267" s="225"/>
      <c r="NSJ2267" s="225"/>
      <c r="NSK2267" s="225"/>
      <c r="NSL2267" s="225"/>
      <c r="NSM2267" s="225"/>
      <c r="NSN2267" s="225"/>
      <c r="NSO2267" s="225"/>
      <c r="NSP2267" s="225"/>
      <c r="NSQ2267" s="225"/>
      <c r="NSR2267" s="225"/>
      <c r="NSS2267" s="225"/>
      <c r="NST2267" s="225"/>
      <c r="NSU2267" s="225"/>
      <c r="NSV2267" s="225"/>
      <c r="NSW2267" s="225"/>
      <c r="NSX2267" s="225"/>
      <c r="NSY2267" s="225"/>
      <c r="NSZ2267" s="225"/>
      <c r="NTA2267" s="225"/>
      <c r="NTB2267" s="225"/>
      <c r="NTC2267" s="225"/>
      <c r="NTD2267" s="225"/>
      <c r="NTE2267" s="225"/>
      <c r="NTF2267" s="225"/>
      <c r="NTG2267" s="225"/>
      <c r="NTH2267" s="225"/>
      <c r="NTI2267" s="225"/>
      <c r="NTJ2267" s="225"/>
      <c r="NTK2267" s="225"/>
      <c r="NTL2267" s="225"/>
      <c r="NTM2267" s="225"/>
      <c r="NTN2267" s="225"/>
      <c r="NTO2267" s="225"/>
      <c r="NTP2267" s="225"/>
      <c r="NTQ2267" s="225"/>
      <c r="NTR2267" s="225"/>
      <c r="NTS2267" s="225"/>
      <c r="NTT2267" s="225"/>
      <c r="NTU2267" s="225"/>
      <c r="NTV2267" s="225"/>
      <c r="NTW2267" s="225"/>
      <c r="NTX2267" s="225"/>
      <c r="NTY2267" s="225"/>
      <c r="NTZ2267" s="225"/>
      <c r="NUA2267" s="225"/>
      <c r="NUB2267" s="225"/>
      <c r="NUC2267" s="225"/>
      <c r="NUD2267" s="225"/>
      <c r="NUE2267" s="225"/>
      <c r="NUF2267" s="225"/>
      <c r="NUG2267" s="225"/>
      <c r="NUH2267" s="225"/>
      <c r="NUI2267" s="225"/>
      <c r="NUJ2267" s="225"/>
      <c r="NUK2267" s="225"/>
      <c r="NUL2267" s="225"/>
      <c r="NUM2267" s="225"/>
      <c r="NUN2267" s="225"/>
      <c r="NUO2267" s="225"/>
      <c r="NUP2267" s="225"/>
      <c r="NUQ2267" s="225"/>
      <c r="NUR2267" s="225"/>
      <c r="NUS2267" s="225"/>
      <c r="NUT2267" s="225"/>
      <c r="NUU2267" s="225"/>
      <c r="NUV2267" s="225"/>
      <c r="NUW2267" s="225"/>
      <c r="NUX2267" s="225"/>
      <c r="NUY2267" s="225"/>
      <c r="NUZ2267" s="225"/>
      <c r="NVA2267" s="225"/>
      <c r="NVB2267" s="225"/>
      <c r="NVC2267" s="225"/>
      <c r="NVD2267" s="225"/>
      <c r="NVE2267" s="225"/>
      <c r="NVF2267" s="225"/>
      <c r="NVG2267" s="225"/>
      <c r="NVH2267" s="225"/>
      <c r="NVI2267" s="225"/>
      <c r="NVJ2267" s="225"/>
      <c r="NVK2267" s="225"/>
      <c r="NVL2267" s="225"/>
      <c r="NVM2267" s="225"/>
      <c r="NVN2267" s="225"/>
      <c r="NVO2267" s="225"/>
      <c r="NVP2267" s="225"/>
      <c r="NVQ2267" s="225"/>
      <c r="NVR2267" s="225"/>
      <c r="NVS2267" s="225"/>
      <c r="NVT2267" s="225"/>
      <c r="NVU2267" s="225"/>
      <c r="NVV2267" s="225"/>
      <c r="NVW2267" s="225"/>
      <c r="NVX2267" s="225"/>
      <c r="NVY2267" s="225"/>
      <c r="NVZ2267" s="225"/>
      <c r="NWA2267" s="225"/>
      <c r="NWB2267" s="225"/>
      <c r="NWC2267" s="225"/>
      <c r="NWD2267" s="225"/>
      <c r="NWE2267" s="225"/>
      <c r="NWF2267" s="225"/>
      <c r="NWG2267" s="225"/>
      <c r="NWH2267" s="225"/>
      <c r="NWI2267" s="225"/>
      <c r="NWJ2267" s="225"/>
      <c r="NWK2267" s="225"/>
      <c r="NWL2267" s="225"/>
      <c r="NWM2267" s="225"/>
      <c r="NWN2267" s="225"/>
      <c r="NWO2267" s="225"/>
      <c r="NWP2267" s="225"/>
      <c r="NWQ2267" s="225"/>
      <c r="NWR2267" s="225"/>
      <c r="NWS2267" s="225"/>
      <c r="NWT2267" s="225"/>
      <c r="NWU2267" s="225"/>
      <c r="NWV2267" s="225"/>
      <c r="NWW2267" s="225"/>
      <c r="NWX2267" s="225"/>
      <c r="NWY2267" s="225"/>
      <c r="NWZ2267" s="225"/>
      <c r="NXA2267" s="225"/>
      <c r="NXB2267" s="225"/>
      <c r="NXC2267" s="225"/>
      <c r="NXD2267" s="225"/>
      <c r="NXE2267" s="225"/>
      <c r="NXF2267" s="225"/>
      <c r="NXG2267" s="225"/>
      <c r="NXH2267" s="225"/>
      <c r="NXI2267" s="225"/>
      <c r="NXJ2267" s="225"/>
      <c r="NXK2267" s="225"/>
      <c r="NXL2267" s="225"/>
      <c r="NXM2267" s="225"/>
      <c r="NXN2267" s="225"/>
      <c r="NXO2267" s="225"/>
      <c r="NXP2267" s="225"/>
      <c r="NXQ2267" s="225"/>
      <c r="NXR2267" s="225"/>
      <c r="NXS2267" s="225"/>
      <c r="NXT2267" s="225"/>
      <c r="NXU2267" s="225"/>
      <c r="NXV2267" s="225"/>
      <c r="NXW2267" s="225"/>
      <c r="NXX2267" s="225"/>
      <c r="NXY2267" s="225"/>
      <c r="NXZ2267" s="225"/>
      <c r="NYA2267" s="225"/>
      <c r="NYB2267" s="225"/>
      <c r="NYC2267" s="225"/>
      <c r="NYD2267" s="225"/>
      <c r="NYE2267" s="225"/>
      <c r="NYF2267" s="225"/>
      <c r="NYG2267" s="225"/>
      <c r="NYH2267" s="225"/>
      <c r="NYI2267" s="225"/>
      <c r="NYJ2267" s="225"/>
      <c r="NYK2267" s="225"/>
      <c r="NYL2267" s="225"/>
      <c r="NYM2267" s="225"/>
      <c r="NYN2267" s="225"/>
      <c r="NYO2267" s="225"/>
      <c r="NYP2267" s="225"/>
      <c r="NYQ2267" s="225"/>
      <c r="NYR2267" s="225"/>
      <c r="NYS2267" s="225"/>
      <c r="NYT2267" s="225"/>
      <c r="NYU2267" s="225"/>
      <c r="NYV2267" s="225"/>
      <c r="NYW2267" s="225"/>
      <c r="NYX2267" s="225"/>
      <c r="NYY2267" s="225"/>
      <c r="NYZ2267" s="225"/>
      <c r="NZA2267" s="225"/>
      <c r="NZB2267" s="225"/>
      <c r="NZC2267" s="225"/>
      <c r="NZD2267" s="225"/>
      <c r="NZE2267" s="225"/>
      <c r="NZF2267" s="225"/>
      <c r="NZG2267" s="225"/>
      <c r="NZH2267" s="225"/>
      <c r="NZI2267" s="225"/>
      <c r="NZJ2267" s="225"/>
      <c r="NZK2267" s="225"/>
      <c r="NZL2267" s="225"/>
      <c r="NZM2267" s="225"/>
      <c r="NZN2267" s="225"/>
      <c r="NZO2267" s="225"/>
      <c r="NZP2267" s="225"/>
      <c r="NZQ2267" s="225"/>
      <c r="NZR2267" s="225"/>
      <c r="NZS2267" s="225"/>
      <c r="NZT2267" s="225"/>
      <c r="NZU2267" s="225"/>
      <c r="NZV2267" s="225"/>
      <c r="NZW2267" s="225"/>
      <c r="NZX2267" s="225"/>
      <c r="NZY2267" s="225"/>
      <c r="NZZ2267" s="225"/>
      <c r="OAA2267" s="225"/>
      <c r="OAB2267" s="225"/>
      <c r="OAC2267" s="225"/>
      <c r="OAD2267" s="225"/>
      <c r="OAE2267" s="225"/>
      <c r="OAF2267" s="225"/>
      <c r="OAG2267" s="225"/>
      <c r="OAH2267" s="225"/>
      <c r="OAI2267" s="225"/>
      <c r="OAJ2267" s="225"/>
      <c r="OAK2267" s="225"/>
      <c r="OAL2267" s="225"/>
      <c r="OAM2267" s="225"/>
      <c r="OAN2267" s="225"/>
      <c r="OAO2267" s="225"/>
      <c r="OAP2267" s="225"/>
      <c r="OAQ2267" s="225"/>
      <c r="OAR2267" s="225"/>
      <c r="OAS2267" s="225"/>
      <c r="OAT2267" s="225"/>
      <c r="OAU2267" s="225"/>
      <c r="OAV2267" s="225"/>
      <c r="OAW2267" s="225"/>
      <c r="OAX2267" s="225"/>
      <c r="OAY2267" s="225"/>
      <c r="OAZ2267" s="225"/>
      <c r="OBA2267" s="225"/>
      <c r="OBB2267" s="225"/>
      <c r="OBC2267" s="225"/>
      <c r="OBD2267" s="225"/>
      <c r="OBE2267" s="225"/>
      <c r="OBF2267" s="225"/>
      <c r="OBG2267" s="225"/>
      <c r="OBH2267" s="225"/>
      <c r="OBI2267" s="225"/>
      <c r="OBJ2267" s="225"/>
      <c r="OBK2267" s="225"/>
      <c r="OBL2267" s="225"/>
      <c r="OBM2267" s="225"/>
      <c r="OBN2267" s="225"/>
      <c r="OBO2267" s="225"/>
      <c r="OBP2267" s="225"/>
      <c r="OBQ2267" s="225"/>
      <c r="OBR2267" s="225"/>
      <c r="OBS2267" s="225"/>
      <c r="OBT2267" s="225"/>
      <c r="OBU2267" s="225"/>
      <c r="OBV2267" s="225"/>
      <c r="OBW2267" s="225"/>
      <c r="OBX2267" s="225"/>
      <c r="OBY2267" s="225"/>
      <c r="OBZ2267" s="225"/>
      <c r="OCA2267" s="225"/>
      <c r="OCB2267" s="225"/>
      <c r="OCC2267" s="225"/>
      <c r="OCD2267" s="225"/>
      <c r="OCE2267" s="225"/>
      <c r="OCF2267" s="225"/>
      <c r="OCG2267" s="225"/>
      <c r="OCH2267" s="225"/>
      <c r="OCI2267" s="225"/>
      <c r="OCJ2267" s="225"/>
      <c r="OCK2267" s="225"/>
      <c r="OCL2267" s="225"/>
      <c r="OCM2267" s="225"/>
      <c r="OCN2267" s="225"/>
      <c r="OCO2267" s="225"/>
      <c r="OCP2267" s="225"/>
      <c r="OCQ2267" s="225"/>
      <c r="OCR2267" s="225"/>
      <c r="OCS2267" s="225"/>
      <c r="OCT2267" s="225"/>
      <c r="OCU2267" s="225"/>
      <c r="OCV2267" s="225"/>
      <c r="OCW2267" s="225"/>
      <c r="OCX2267" s="225"/>
      <c r="OCY2267" s="225"/>
      <c r="OCZ2267" s="225"/>
      <c r="ODA2267" s="225"/>
      <c r="ODB2267" s="225"/>
      <c r="ODC2267" s="225"/>
      <c r="ODD2267" s="225"/>
      <c r="ODE2267" s="225"/>
      <c r="ODF2267" s="225"/>
      <c r="ODG2267" s="225"/>
      <c r="ODH2267" s="225"/>
      <c r="ODI2267" s="225"/>
      <c r="ODJ2267" s="225"/>
      <c r="ODK2267" s="225"/>
      <c r="ODL2267" s="225"/>
      <c r="ODM2267" s="225"/>
      <c r="ODN2267" s="225"/>
      <c r="ODO2267" s="225"/>
      <c r="ODP2267" s="225"/>
      <c r="ODQ2267" s="225"/>
      <c r="ODR2267" s="225"/>
      <c r="ODS2267" s="225"/>
      <c r="ODT2267" s="225"/>
      <c r="ODU2267" s="225"/>
      <c r="ODV2267" s="225"/>
      <c r="ODW2267" s="225"/>
      <c r="ODX2267" s="225"/>
      <c r="ODY2267" s="225"/>
      <c r="ODZ2267" s="225"/>
      <c r="OEA2267" s="225"/>
      <c r="OEB2267" s="225"/>
      <c r="OEC2267" s="225"/>
      <c r="OED2267" s="225"/>
      <c r="OEE2267" s="225"/>
      <c r="OEF2267" s="225"/>
      <c r="OEG2267" s="225"/>
      <c r="OEH2267" s="225"/>
      <c r="OEI2267" s="225"/>
      <c r="OEJ2267" s="225"/>
      <c r="OEK2267" s="225"/>
      <c r="OEL2267" s="225"/>
      <c r="OEM2267" s="225"/>
      <c r="OEN2267" s="225"/>
      <c r="OEO2267" s="225"/>
      <c r="OEP2267" s="225"/>
      <c r="OEQ2267" s="225"/>
      <c r="OER2267" s="225"/>
      <c r="OES2267" s="225"/>
      <c r="OET2267" s="225"/>
      <c r="OEU2267" s="225"/>
      <c r="OEV2267" s="225"/>
      <c r="OEW2267" s="225"/>
      <c r="OEX2267" s="225"/>
      <c r="OEY2267" s="225"/>
      <c r="OEZ2267" s="225"/>
      <c r="OFA2267" s="225"/>
      <c r="OFB2267" s="225"/>
      <c r="OFC2267" s="225"/>
      <c r="OFD2267" s="225"/>
      <c r="OFE2267" s="225"/>
      <c r="OFF2267" s="225"/>
      <c r="OFG2267" s="225"/>
      <c r="OFH2267" s="225"/>
      <c r="OFI2267" s="225"/>
      <c r="OFJ2267" s="225"/>
      <c r="OFK2267" s="225"/>
      <c r="OFL2267" s="225"/>
      <c r="OFM2267" s="225"/>
      <c r="OFN2267" s="225"/>
      <c r="OFO2267" s="225"/>
      <c r="OFP2267" s="225"/>
      <c r="OFQ2267" s="225"/>
      <c r="OFR2267" s="225"/>
      <c r="OFS2267" s="225"/>
      <c r="OFT2267" s="225"/>
      <c r="OFU2267" s="225"/>
      <c r="OFV2267" s="225"/>
      <c r="OFW2267" s="225"/>
      <c r="OFX2267" s="225"/>
      <c r="OFY2267" s="225"/>
      <c r="OFZ2267" s="225"/>
      <c r="OGA2267" s="225"/>
      <c r="OGB2267" s="225"/>
      <c r="OGC2267" s="225"/>
      <c r="OGD2267" s="225"/>
      <c r="OGE2267" s="225"/>
      <c r="OGF2267" s="225"/>
      <c r="OGG2267" s="225"/>
      <c r="OGH2267" s="225"/>
      <c r="OGI2267" s="225"/>
      <c r="OGJ2267" s="225"/>
      <c r="OGK2267" s="225"/>
      <c r="OGL2267" s="225"/>
      <c r="OGM2267" s="225"/>
      <c r="OGN2267" s="225"/>
      <c r="OGO2267" s="225"/>
      <c r="OGP2267" s="225"/>
      <c r="OGQ2267" s="225"/>
      <c r="OGR2267" s="225"/>
      <c r="OGS2267" s="225"/>
      <c r="OGT2267" s="225"/>
      <c r="OGU2267" s="225"/>
      <c r="OGV2267" s="225"/>
      <c r="OGW2267" s="225"/>
      <c r="OGX2267" s="225"/>
      <c r="OGY2267" s="225"/>
      <c r="OGZ2267" s="225"/>
      <c r="OHA2267" s="225"/>
      <c r="OHB2267" s="225"/>
      <c r="OHC2267" s="225"/>
      <c r="OHD2267" s="225"/>
      <c r="OHE2267" s="225"/>
      <c r="OHF2267" s="225"/>
      <c r="OHG2267" s="225"/>
      <c r="OHH2267" s="225"/>
      <c r="OHI2267" s="225"/>
      <c r="OHJ2267" s="225"/>
      <c r="OHK2267" s="225"/>
      <c r="OHL2267" s="225"/>
      <c r="OHM2267" s="225"/>
      <c r="OHN2267" s="225"/>
      <c r="OHO2267" s="225"/>
      <c r="OHP2267" s="225"/>
      <c r="OHQ2267" s="225"/>
      <c r="OHR2267" s="225"/>
      <c r="OHS2267" s="225"/>
      <c r="OHT2267" s="225"/>
      <c r="OHU2267" s="225"/>
      <c r="OHV2267" s="225"/>
      <c r="OHW2267" s="225"/>
      <c r="OHX2267" s="225"/>
      <c r="OHY2267" s="225"/>
      <c r="OHZ2267" s="225"/>
      <c r="OIA2267" s="225"/>
      <c r="OIB2267" s="225"/>
      <c r="OIC2267" s="225"/>
      <c r="OID2267" s="225"/>
      <c r="OIE2267" s="225"/>
      <c r="OIF2267" s="225"/>
      <c r="OIG2267" s="225"/>
      <c r="OIH2267" s="225"/>
      <c r="OII2267" s="225"/>
      <c r="OIJ2267" s="225"/>
      <c r="OIK2267" s="225"/>
      <c r="OIL2267" s="225"/>
      <c r="OIM2267" s="225"/>
      <c r="OIN2267" s="225"/>
      <c r="OIO2267" s="225"/>
      <c r="OIP2267" s="225"/>
      <c r="OIQ2267" s="225"/>
      <c r="OIR2267" s="225"/>
      <c r="OIS2267" s="225"/>
      <c r="OIT2267" s="225"/>
      <c r="OIU2267" s="225"/>
      <c r="OIV2267" s="225"/>
      <c r="OIW2267" s="225"/>
      <c r="OIX2267" s="225"/>
      <c r="OIY2267" s="225"/>
      <c r="OIZ2267" s="225"/>
      <c r="OJA2267" s="225"/>
      <c r="OJB2267" s="225"/>
      <c r="OJC2267" s="225"/>
      <c r="OJD2267" s="225"/>
      <c r="OJE2267" s="225"/>
      <c r="OJF2267" s="225"/>
      <c r="OJG2267" s="225"/>
      <c r="OJH2267" s="225"/>
      <c r="OJI2267" s="225"/>
      <c r="OJJ2267" s="225"/>
      <c r="OJK2267" s="225"/>
      <c r="OJL2267" s="225"/>
      <c r="OJM2267" s="225"/>
      <c r="OJN2267" s="225"/>
      <c r="OJO2267" s="225"/>
      <c r="OJP2267" s="225"/>
      <c r="OJQ2267" s="225"/>
      <c r="OJR2267" s="225"/>
      <c r="OJS2267" s="225"/>
      <c r="OJT2267" s="225"/>
      <c r="OJU2267" s="225"/>
      <c r="OJV2267" s="225"/>
      <c r="OJW2267" s="225"/>
      <c r="OJX2267" s="225"/>
      <c r="OJY2267" s="225"/>
      <c r="OJZ2267" s="225"/>
      <c r="OKA2267" s="225"/>
      <c r="OKB2267" s="225"/>
      <c r="OKC2267" s="225"/>
      <c r="OKD2267" s="225"/>
      <c r="OKE2267" s="225"/>
      <c r="OKF2267" s="225"/>
      <c r="OKG2267" s="225"/>
      <c r="OKH2267" s="225"/>
      <c r="OKI2267" s="225"/>
      <c r="OKJ2267" s="225"/>
      <c r="OKK2267" s="225"/>
      <c r="OKL2267" s="225"/>
      <c r="OKM2267" s="225"/>
      <c r="OKN2267" s="225"/>
      <c r="OKO2267" s="225"/>
      <c r="OKP2267" s="225"/>
      <c r="OKQ2267" s="225"/>
      <c r="OKR2267" s="225"/>
      <c r="OKS2267" s="225"/>
      <c r="OKT2267" s="225"/>
      <c r="OKU2267" s="225"/>
      <c r="OKV2267" s="225"/>
      <c r="OKW2267" s="225"/>
      <c r="OKX2267" s="225"/>
      <c r="OKY2267" s="225"/>
      <c r="OKZ2267" s="225"/>
      <c r="OLA2267" s="225"/>
      <c r="OLB2267" s="225"/>
      <c r="OLC2267" s="225"/>
      <c r="OLD2267" s="225"/>
      <c r="OLE2267" s="225"/>
      <c r="OLF2267" s="225"/>
      <c r="OLG2267" s="225"/>
      <c r="OLH2267" s="225"/>
      <c r="OLI2267" s="225"/>
      <c r="OLJ2267" s="225"/>
      <c r="OLK2267" s="225"/>
      <c r="OLL2267" s="225"/>
      <c r="OLM2267" s="225"/>
      <c r="OLN2267" s="225"/>
      <c r="OLO2267" s="225"/>
      <c r="OLP2267" s="225"/>
      <c r="OLQ2267" s="225"/>
      <c r="OLR2267" s="225"/>
      <c r="OLS2267" s="225"/>
      <c r="OLT2267" s="225"/>
      <c r="OLU2267" s="225"/>
      <c r="OLV2267" s="225"/>
      <c r="OLW2267" s="225"/>
      <c r="OLX2267" s="225"/>
      <c r="OLY2267" s="225"/>
      <c r="OLZ2267" s="225"/>
      <c r="OMA2267" s="225"/>
      <c r="OMB2267" s="225"/>
      <c r="OMC2267" s="225"/>
      <c r="OMD2267" s="225"/>
      <c r="OME2267" s="225"/>
      <c r="OMF2267" s="225"/>
      <c r="OMG2267" s="225"/>
      <c r="OMH2267" s="225"/>
      <c r="OMI2267" s="225"/>
      <c r="OMJ2267" s="225"/>
      <c r="OMK2267" s="225"/>
      <c r="OML2267" s="225"/>
      <c r="OMM2267" s="225"/>
      <c r="OMN2267" s="225"/>
      <c r="OMO2267" s="225"/>
      <c r="OMP2267" s="225"/>
      <c r="OMQ2267" s="225"/>
      <c r="OMR2267" s="225"/>
      <c r="OMS2267" s="225"/>
      <c r="OMT2267" s="225"/>
      <c r="OMU2267" s="225"/>
      <c r="OMV2267" s="225"/>
      <c r="OMW2267" s="225"/>
      <c r="OMX2267" s="225"/>
      <c r="OMY2267" s="225"/>
      <c r="OMZ2267" s="225"/>
      <c r="ONA2267" s="225"/>
      <c r="ONB2267" s="225"/>
      <c r="ONC2267" s="225"/>
      <c r="OND2267" s="225"/>
      <c r="ONE2267" s="225"/>
      <c r="ONF2267" s="225"/>
      <c r="ONG2267" s="225"/>
      <c r="ONH2267" s="225"/>
      <c r="ONI2267" s="225"/>
      <c r="ONJ2267" s="225"/>
      <c r="ONK2267" s="225"/>
      <c r="ONL2267" s="225"/>
      <c r="ONM2267" s="225"/>
      <c r="ONN2267" s="225"/>
      <c r="ONO2267" s="225"/>
      <c r="ONP2267" s="225"/>
      <c r="ONQ2267" s="225"/>
      <c r="ONR2267" s="225"/>
      <c r="ONS2267" s="225"/>
      <c r="ONT2267" s="225"/>
      <c r="ONU2267" s="225"/>
      <c r="ONV2267" s="225"/>
      <c r="ONW2267" s="225"/>
      <c r="ONX2267" s="225"/>
      <c r="ONY2267" s="225"/>
      <c r="ONZ2267" s="225"/>
      <c r="OOA2267" s="225"/>
      <c r="OOB2267" s="225"/>
      <c r="OOC2267" s="225"/>
      <c r="OOD2267" s="225"/>
      <c r="OOE2267" s="225"/>
      <c r="OOF2267" s="225"/>
      <c r="OOG2267" s="225"/>
      <c r="OOH2267" s="225"/>
      <c r="OOI2267" s="225"/>
      <c r="OOJ2267" s="225"/>
      <c r="OOK2267" s="225"/>
      <c r="OOL2267" s="225"/>
      <c r="OOM2267" s="225"/>
      <c r="OON2267" s="225"/>
      <c r="OOO2267" s="225"/>
      <c r="OOP2267" s="225"/>
      <c r="OOQ2267" s="225"/>
      <c r="OOR2267" s="225"/>
      <c r="OOS2267" s="225"/>
      <c r="OOT2267" s="225"/>
      <c r="OOU2267" s="225"/>
      <c r="OOV2267" s="225"/>
      <c r="OOW2267" s="225"/>
      <c r="OOX2267" s="225"/>
      <c r="OOY2267" s="225"/>
      <c r="OOZ2267" s="225"/>
      <c r="OPA2267" s="225"/>
      <c r="OPB2267" s="225"/>
      <c r="OPC2267" s="225"/>
      <c r="OPD2267" s="225"/>
      <c r="OPE2267" s="225"/>
      <c r="OPF2267" s="225"/>
      <c r="OPG2267" s="225"/>
      <c r="OPH2267" s="225"/>
      <c r="OPI2267" s="225"/>
      <c r="OPJ2267" s="225"/>
      <c r="OPK2267" s="225"/>
      <c r="OPL2267" s="225"/>
      <c r="OPM2267" s="225"/>
      <c r="OPN2267" s="225"/>
      <c r="OPO2267" s="225"/>
      <c r="OPP2267" s="225"/>
      <c r="OPQ2267" s="225"/>
      <c r="OPR2267" s="225"/>
      <c r="OPS2267" s="225"/>
      <c r="OPT2267" s="225"/>
      <c r="OPU2267" s="225"/>
      <c r="OPV2267" s="225"/>
      <c r="OPW2267" s="225"/>
      <c r="OPX2267" s="225"/>
      <c r="OPY2267" s="225"/>
      <c r="OPZ2267" s="225"/>
      <c r="OQA2267" s="225"/>
      <c r="OQB2267" s="225"/>
      <c r="OQC2267" s="225"/>
      <c r="OQD2267" s="225"/>
      <c r="OQE2267" s="225"/>
      <c r="OQF2267" s="225"/>
      <c r="OQG2267" s="225"/>
      <c r="OQH2267" s="225"/>
      <c r="OQI2267" s="225"/>
      <c r="OQJ2267" s="225"/>
      <c r="OQK2267" s="225"/>
      <c r="OQL2267" s="225"/>
      <c r="OQM2267" s="225"/>
      <c r="OQN2267" s="225"/>
      <c r="OQO2267" s="225"/>
      <c r="OQP2267" s="225"/>
      <c r="OQQ2267" s="225"/>
      <c r="OQR2267" s="225"/>
      <c r="OQS2267" s="225"/>
      <c r="OQT2267" s="225"/>
      <c r="OQU2267" s="225"/>
      <c r="OQV2267" s="225"/>
      <c r="OQW2267" s="225"/>
      <c r="OQX2267" s="225"/>
      <c r="OQY2267" s="225"/>
      <c r="OQZ2267" s="225"/>
      <c r="ORA2267" s="225"/>
      <c r="ORB2267" s="225"/>
      <c r="ORC2267" s="225"/>
      <c r="ORD2267" s="225"/>
      <c r="ORE2267" s="225"/>
      <c r="ORF2267" s="225"/>
      <c r="ORG2267" s="225"/>
      <c r="ORH2267" s="225"/>
      <c r="ORI2267" s="225"/>
      <c r="ORJ2267" s="225"/>
      <c r="ORK2267" s="225"/>
      <c r="ORL2267" s="225"/>
      <c r="ORM2267" s="225"/>
      <c r="ORN2267" s="225"/>
      <c r="ORO2267" s="225"/>
      <c r="ORP2267" s="225"/>
      <c r="ORQ2267" s="225"/>
      <c r="ORR2267" s="225"/>
      <c r="ORS2267" s="225"/>
      <c r="ORT2267" s="225"/>
      <c r="ORU2267" s="225"/>
      <c r="ORV2267" s="225"/>
      <c r="ORW2267" s="225"/>
      <c r="ORX2267" s="225"/>
      <c r="ORY2267" s="225"/>
      <c r="ORZ2267" s="225"/>
      <c r="OSA2267" s="225"/>
      <c r="OSB2267" s="225"/>
      <c r="OSC2267" s="225"/>
      <c r="OSD2267" s="225"/>
      <c r="OSE2267" s="225"/>
      <c r="OSF2267" s="225"/>
      <c r="OSG2267" s="225"/>
      <c r="OSH2267" s="225"/>
      <c r="OSI2267" s="225"/>
      <c r="OSJ2267" s="225"/>
      <c r="OSK2267" s="225"/>
      <c r="OSL2267" s="225"/>
      <c r="OSM2267" s="225"/>
      <c r="OSN2267" s="225"/>
      <c r="OSO2267" s="225"/>
      <c r="OSP2267" s="225"/>
      <c r="OSQ2267" s="225"/>
      <c r="OSR2267" s="225"/>
      <c r="OSS2267" s="225"/>
      <c r="OST2267" s="225"/>
      <c r="OSU2267" s="225"/>
      <c r="OSV2267" s="225"/>
      <c r="OSW2267" s="225"/>
      <c r="OSX2267" s="225"/>
      <c r="OSY2267" s="225"/>
      <c r="OSZ2267" s="225"/>
      <c r="OTA2267" s="225"/>
      <c r="OTB2267" s="225"/>
      <c r="OTC2267" s="225"/>
      <c r="OTD2267" s="225"/>
      <c r="OTE2267" s="225"/>
      <c r="OTF2267" s="225"/>
      <c r="OTG2267" s="225"/>
      <c r="OTH2267" s="225"/>
      <c r="OTI2267" s="225"/>
      <c r="OTJ2267" s="225"/>
      <c r="OTK2267" s="225"/>
      <c r="OTL2267" s="225"/>
      <c r="OTM2267" s="225"/>
      <c r="OTN2267" s="225"/>
      <c r="OTO2267" s="225"/>
      <c r="OTP2267" s="225"/>
      <c r="OTQ2267" s="225"/>
      <c r="OTR2267" s="225"/>
      <c r="OTS2267" s="225"/>
      <c r="OTT2267" s="225"/>
      <c r="OTU2267" s="225"/>
      <c r="OTV2267" s="225"/>
      <c r="OTW2267" s="225"/>
      <c r="OTX2267" s="225"/>
      <c r="OTY2267" s="225"/>
      <c r="OTZ2267" s="225"/>
      <c r="OUA2267" s="225"/>
      <c r="OUB2267" s="225"/>
      <c r="OUC2267" s="225"/>
      <c r="OUD2267" s="225"/>
      <c r="OUE2267" s="225"/>
      <c r="OUF2267" s="225"/>
      <c r="OUG2267" s="225"/>
      <c r="OUH2267" s="225"/>
      <c r="OUI2267" s="225"/>
      <c r="OUJ2267" s="225"/>
      <c r="OUK2267" s="225"/>
      <c r="OUL2267" s="225"/>
      <c r="OUM2267" s="225"/>
      <c r="OUN2267" s="225"/>
      <c r="OUO2267" s="225"/>
      <c r="OUP2267" s="225"/>
      <c r="OUQ2267" s="225"/>
      <c r="OUR2267" s="225"/>
      <c r="OUS2267" s="225"/>
      <c r="OUT2267" s="225"/>
      <c r="OUU2267" s="225"/>
      <c r="OUV2267" s="225"/>
      <c r="OUW2267" s="225"/>
      <c r="OUX2267" s="225"/>
      <c r="OUY2267" s="225"/>
      <c r="OUZ2267" s="225"/>
      <c r="OVA2267" s="225"/>
      <c r="OVB2267" s="225"/>
      <c r="OVC2267" s="225"/>
      <c r="OVD2267" s="225"/>
      <c r="OVE2267" s="225"/>
      <c r="OVF2267" s="225"/>
      <c r="OVG2267" s="225"/>
      <c r="OVH2267" s="225"/>
      <c r="OVI2267" s="225"/>
      <c r="OVJ2267" s="225"/>
      <c r="OVK2267" s="225"/>
      <c r="OVL2267" s="225"/>
      <c r="OVM2267" s="225"/>
      <c r="OVN2267" s="225"/>
      <c r="OVO2267" s="225"/>
      <c r="OVP2267" s="225"/>
      <c r="OVQ2267" s="225"/>
      <c r="OVR2267" s="225"/>
      <c r="OVS2267" s="225"/>
      <c r="OVT2267" s="225"/>
      <c r="OVU2267" s="225"/>
      <c r="OVV2267" s="225"/>
      <c r="OVW2267" s="225"/>
      <c r="OVX2267" s="225"/>
      <c r="OVY2267" s="225"/>
      <c r="OVZ2267" s="225"/>
      <c r="OWA2267" s="225"/>
      <c r="OWB2267" s="225"/>
      <c r="OWC2267" s="225"/>
      <c r="OWD2267" s="225"/>
      <c r="OWE2267" s="225"/>
      <c r="OWF2267" s="225"/>
      <c r="OWG2267" s="225"/>
      <c r="OWH2267" s="225"/>
      <c r="OWI2267" s="225"/>
      <c r="OWJ2267" s="225"/>
      <c r="OWK2267" s="225"/>
      <c r="OWL2267" s="225"/>
      <c r="OWM2267" s="225"/>
      <c r="OWN2267" s="225"/>
      <c r="OWO2267" s="225"/>
      <c r="OWP2267" s="225"/>
      <c r="OWQ2267" s="225"/>
      <c r="OWR2267" s="225"/>
      <c r="OWS2267" s="225"/>
      <c r="OWT2267" s="225"/>
      <c r="OWU2267" s="225"/>
      <c r="OWV2267" s="225"/>
      <c r="OWW2267" s="225"/>
      <c r="OWX2267" s="225"/>
      <c r="OWY2267" s="225"/>
      <c r="OWZ2267" s="225"/>
      <c r="OXA2267" s="225"/>
      <c r="OXB2267" s="225"/>
      <c r="OXC2267" s="225"/>
      <c r="OXD2267" s="225"/>
      <c r="OXE2267" s="225"/>
      <c r="OXF2267" s="225"/>
      <c r="OXG2267" s="225"/>
      <c r="OXH2267" s="225"/>
      <c r="OXI2267" s="225"/>
      <c r="OXJ2267" s="225"/>
      <c r="OXK2267" s="225"/>
      <c r="OXL2267" s="225"/>
      <c r="OXM2267" s="225"/>
      <c r="OXN2267" s="225"/>
      <c r="OXO2267" s="225"/>
      <c r="OXP2267" s="225"/>
      <c r="OXQ2267" s="225"/>
      <c r="OXR2267" s="225"/>
      <c r="OXS2267" s="225"/>
      <c r="OXT2267" s="225"/>
      <c r="OXU2267" s="225"/>
      <c r="OXV2267" s="225"/>
      <c r="OXW2267" s="225"/>
      <c r="OXX2267" s="225"/>
      <c r="OXY2267" s="225"/>
      <c r="OXZ2267" s="225"/>
      <c r="OYA2267" s="225"/>
      <c r="OYB2267" s="225"/>
      <c r="OYC2267" s="225"/>
      <c r="OYD2267" s="225"/>
      <c r="OYE2267" s="225"/>
      <c r="OYF2267" s="225"/>
      <c r="OYG2267" s="225"/>
      <c r="OYH2267" s="225"/>
      <c r="OYI2267" s="225"/>
      <c r="OYJ2267" s="225"/>
      <c r="OYK2267" s="225"/>
      <c r="OYL2267" s="225"/>
      <c r="OYM2267" s="225"/>
      <c r="OYN2267" s="225"/>
      <c r="OYO2267" s="225"/>
      <c r="OYP2267" s="225"/>
      <c r="OYQ2267" s="225"/>
      <c r="OYR2267" s="225"/>
      <c r="OYS2267" s="225"/>
      <c r="OYT2267" s="225"/>
      <c r="OYU2267" s="225"/>
      <c r="OYV2267" s="225"/>
      <c r="OYW2267" s="225"/>
      <c r="OYX2267" s="225"/>
      <c r="OYY2267" s="225"/>
      <c r="OYZ2267" s="225"/>
      <c r="OZA2267" s="225"/>
      <c r="OZB2267" s="225"/>
      <c r="OZC2267" s="225"/>
      <c r="OZD2267" s="225"/>
      <c r="OZE2267" s="225"/>
      <c r="OZF2267" s="225"/>
      <c r="OZG2267" s="225"/>
      <c r="OZH2267" s="225"/>
      <c r="OZI2267" s="225"/>
      <c r="OZJ2267" s="225"/>
      <c r="OZK2267" s="225"/>
      <c r="OZL2267" s="225"/>
      <c r="OZM2267" s="225"/>
      <c r="OZN2267" s="225"/>
      <c r="OZO2267" s="225"/>
      <c r="OZP2267" s="225"/>
      <c r="OZQ2267" s="225"/>
      <c r="OZR2267" s="225"/>
      <c r="OZS2267" s="225"/>
      <c r="OZT2267" s="225"/>
      <c r="OZU2267" s="225"/>
      <c r="OZV2267" s="225"/>
      <c r="OZW2267" s="225"/>
      <c r="OZX2267" s="225"/>
      <c r="OZY2267" s="225"/>
      <c r="OZZ2267" s="225"/>
      <c r="PAA2267" s="225"/>
      <c r="PAB2267" s="225"/>
      <c r="PAC2267" s="225"/>
      <c r="PAD2267" s="225"/>
      <c r="PAE2267" s="225"/>
      <c r="PAF2267" s="225"/>
      <c r="PAG2267" s="225"/>
      <c r="PAH2267" s="225"/>
      <c r="PAI2267" s="225"/>
      <c r="PAJ2267" s="225"/>
      <c r="PAK2267" s="225"/>
      <c r="PAL2267" s="225"/>
      <c r="PAM2267" s="225"/>
      <c r="PAN2267" s="225"/>
      <c r="PAO2267" s="225"/>
      <c r="PAP2267" s="225"/>
      <c r="PAQ2267" s="225"/>
      <c r="PAR2267" s="225"/>
      <c r="PAS2267" s="225"/>
      <c r="PAT2267" s="225"/>
      <c r="PAU2267" s="225"/>
      <c r="PAV2267" s="225"/>
      <c r="PAW2267" s="225"/>
      <c r="PAX2267" s="225"/>
      <c r="PAY2267" s="225"/>
      <c r="PAZ2267" s="225"/>
      <c r="PBA2267" s="225"/>
      <c r="PBB2267" s="225"/>
      <c r="PBC2267" s="225"/>
      <c r="PBD2267" s="225"/>
      <c r="PBE2267" s="225"/>
      <c r="PBF2267" s="225"/>
      <c r="PBG2267" s="225"/>
      <c r="PBH2267" s="225"/>
      <c r="PBI2267" s="225"/>
      <c r="PBJ2267" s="225"/>
      <c r="PBK2267" s="225"/>
      <c r="PBL2267" s="225"/>
      <c r="PBM2267" s="225"/>
      <c r="PBN2267" s="225"/>
      <c r="PBO2267" s="225"/>
      <c r="PBP2267" s="225"/>
      <c r="PBQ2267" s="225"/>
      <c r="PBR2267" s="225"/>
      <c r="PBS2267" s="225"/>
      <c r="PBT2267" s="225"/>
      <c r="PBU2267" s="225"/>
      <c r="PBV2267" s="225"/>
      <c r="PBW2267" s="225"/>
      <c r="PBX2267" s="225"/>
      <c r="PBY2267" s="225"/>
      <c r="PBZ2267" s="225"/>
      <c r="PCA2267" s="225"/>
      <c r="PCB2267" s="225"/>
      <c r="PCC2267" s="225"/>
      <c r="PCD2267" s="225"/>
      <c r="PCE2267" s="225"/>
      <c r="PCF2267" s="225"/>
      <c r="PCG2267" s="225"/>
      <c r="PCH2267" s="225"/>
      <c r="PCI2267" s="225"/>
      <c r="PCJ2267" s="225"/>
      <c r="PCK2267" s="225"/>
      <c r="PCL2267" s="225"/>
      <c r="PCM2267" s="225"/>
      <c r="PCN2267" s="225"/>
      <c r="PCO2267" s="225"/>
      <c r="PCP2267" s="225"/>
      <c r="PCQ2267" s="225"/>
      <c r="PCR2267" s="225"/>
      <c r="PCS2267" s="225"/>
      <c r="PCT2267" s="225"/>
      <c r="PCU2267" s="225"/>
      <c r="PCV2267" s="225"/>
      <c r="PCW2267" s="225"/>
      <c r="PCX2267" s="225"/>
      <c r="PCY2267" s="225"/>
      <c r="PCZ2267" s="225"/>
      <c r="PDA2267" s="225"/>
      <c r="PDB2267" s="225"/>
      <c r="PDC2267" s="225"/>
      <c r="PDD2267" s="225"/>
      <c r="PDE2267" s="225"/>
      <c r="PDF2267" s="225"/>
      <c r="PDG2267" s="225"/>
      <c r="PDH2267" s="225"/>
      <c r="PDI2267" s="225"/>
      <c r="PDJ2267" s="225"/>
      <c r="PDK2267" s="225"/>
      <c r="PDL2267" s="225"/>
      <c r="PDM2267" s="225"/>
      <c r="PDN2267" s="225"/>
      <c r="PDO2267" s="225"/>
      <c r="PDP2267" s="225"/>
      <c r="PDQ2267" s="225"/>
      <c r="PDR2267" s="225"/>
      <c r="PDS2267" s="225"/>
      <c r="PDT2267" s="225"/>
      <c r="PDU2267" s="225"/>
      <c r="PDV2267" s="225"/>
      <c r="PDW2267" s="225"/>
      <c r="PDX2267" s="225"/>
      <c r="PDY2267" s="225"/>
      <c r="PDZ2267" s="225"/>
      <c r="PEA2267" s="225"/>
      <c r="PEB2267" s="225"/>
      <c r="PEC2267" s="225"/>
      <c r="PED2267" s="225"/>
      <c r="PEE2267" s="225"/>
      <c r="PEF2267" s="225"/>
      <c r="PEG2267" s="225"/>
      <c r="PEH2267" s="225"/>
      <c r="PEI2267" s="225"/>
      <c r="PEJ2267" s="225"/>
      <c r="PEK2267" s="225"/>
      <c r="PEL2267" s="225"/>
      <c r="PEM2267" s="225"/>
      <c r="PEN2267" s="225"/>
      <c r="PEO2267" s="225"/>
      <c r="PEP2267" s="225"/>
      <c r="PEQ2267" s="225"/>
      <c r="PER2267" s="225"/>
      <c r="PES2267" s="225"/>
      <c r="PET2267" s="225"/>
      <c r="PEU2267" s="225"/>
      <c r="PEV2267" s="225"/>
      <c r="PEW2267" s="225"/>
      <c r="PEX2267" s="225"/>
      <c r="PEY2267" s="225"/>
      <c r="PEZ2267" s="225"/>
      <c r="PFA2267" s="225"/>
      <c r="PFB2267" s="225"/>
      <c r="PFC2267" s="225"/>
      <c r="PFD2267" s="225"/>
      <c r="PFE2267" s="225"/>
      <c r="PFF2267" s="225"/>
      <c r="PFG2267" s="225"/>
      <c r="PFH2267" s="225"/>
      <c r="PFI2267" s="225"/>
      <c r="PFJ2267" s="225"/>
      <c r="PFK2267" s="225"/>
      <c r="PFL2267" s="225"/>
      <c r="PFM2267" s="225"/>
      <c r="PFN2267" s="225"/>
      <c r="PFO2267" s="225"/>
      <c r="PFP2267" s="225"/>
      <c r="PFQ2267" s="225"/>
      <c r="PFR2267" s="225"/>
      <c r="PFS2267" s="225"/>
      <c r="PFT2267" s="225"/>
      <c r="PFU2267" s="225"/>
      <c r="PFV2267" s="225"/>
      <c r="PFW2267" s="225"/>
      <c r="PFX2267" s="225"/>
      <c r="PFY2267" s="225"/>
      <c r="PFZ2267" s="225"/>
      <c r="PGA2267" s="225"/>
      <c r="PGB2267" s="225"/>
      <c r="PGC2267" s="225"/>
      <c r="PGD2267" s="225"/>
      <c r="PGE2267" s="225"/>
      <c r="PGF2267" s="225"/>
      <c r="PGG2267" s="225"/>
      <c r="PGH2267" s="225"/>
      <c r="PGI2267" s="225"/>
      <c r="PGJ2267" s="225"/>
      <c r="PGK2267" s="225"/>
      <c r="PGL2267" s="225"/>
      <c r="PGM2267" s="225"/>
      <c r="PGN2267" s="225"/>
      <c r="PGO2267" s="225"/>
      <c r="PGP2267" s="225"/>
      <c r="PGQ2267" s="225"/>
      <c r="PGR2267" s="225"/>
      <c r="PGS2267" s="225"/>
      <c r="PGT2267" s="225"/>
      <c r="PGU2267" s="225"/>
      <c r="PGV2267" s="225"/>
      <c r="PGW2267" s="225"/>
      <c r="PGX2267" s="225"/>
      <c r="PGY2267" s="225"/>
      <c r="PGZ2267" s="225"/>
      <c r="PHA2267" s="225"/>
      <c r="PHB2267" s="225"/>
      <c r="PHC2267" s="225"/>
      <c r="PHD2267" s="225"/>
      <c r="PHE2267" s="225"/>
      <c r="PHF2267" s="225"/>
      <c r="PHG2267" s="225"/>
      <c r="PHH2267" s="225"/>
      <c r="PHI2267" s="225"/>
      <c r="PHJ2267" s="225"/>
      <c r="PHK2267" s="225"/>
      <c r="PHL2267" s="225"/>
      <c r="PHM2267" s="225"/>
      <c r="PHN2267" s="225"/>
      <c r="PHO2267" s="225"/>
      <c r="PHP2267" s="225"/>
      <c r="PHQ2267" s="225"/>
      <c r="PHR2267" s="225"/>
      <c r="PHS2267" s="225"/>
      <c r="PHT2267" s="225"/>
      <c r="PHU2267" s="225"/>
      <c r="PHV2267" s="225"/>
      <c r="PHW2267" s="225"/>
      <c r="PHX2267" s="225"/>
      <c r="PHY2267" s="225"/>
      <c r="PHZ2267" s="225"/>
      <c r="PIA2267" s="225"/>
      <c r="PIB2267" s="225"/>
      <c r="PIC2267" s="225"/>
      <c r="PID2267" s="225"/>
      <c r="PIE2267" s="225"/>
      <c r="PIF2267" s="225"/>
      <c r="PIG2267" s="225"/>
      <c r="PIH2267" s="225"/>
      <c r="PII2267" s="225"/>
      <c r="PIJ2267" s="225"/>
      <c r="PIK2267" s="225"/>
      <c r="PIL2267" s="225"/>
      <c r="PIM2267" s="225"/>
      <c r="PIN2267" s="225"/>
      <c r="PIO2267" s="225"/>
      <c r="PIP2267" s="225"/>
      <c r="PIQ2267" s="225"/>
      <c r="PIR2267" s="225"/>
      <c r="PIS2267" s="225"/>
      <c r="PIT2267" s="225"/>
      <c r="PIU2267" s="225"/>
      <c r="PIV2267" s="225"/>
      <c r="PIW2267" s="225"/>
      <c r="PIX2267" s="225"/>
      <c r="PIY2267" s="225"/>
      <c r="PIZ2267" s="225"/>
      <c r="PJA2267" s="225"/>
      <c r="PJB2267" s="225"/>
      <c r="PJC2267" s="225"/>
      <c r="PJD2267" s="225"/>
      <c r="PJE2267" s="225"/>
      <c r="PJF2267" s="225"/>
      <c r="PJG2267" s="225"/>
      <c r="PJH2267" s="225"/>
      <c r="PJI2267" s="225"/>
      <c r="PJJ2267" s="225"/>
      <c r="PJK2267" s="225"/>
      <c r="PJL2267" s="225"/>
      <c r="PJM2267" s="225"/>
      <c r="PJN2267" s="225"/>
      <c r="PJO2267" s="225"/>
      <c r="PJP2267" s="225"/>
      <c r="PJQ2267" s="225"/>
      <c r="PJR2267" s="225"/>
      <c r="PJS2267" s="225"/>
      <c r="PJT2267" s="225"/>
      <c r="PJU2267" s="225"/>
      <c r="PJV2267" s="225"/>
      <c r="PJW2267" s="225"/>
      <c r="PJX2267" s="225"/>
      <c r="PJY2267" s="225"/>
      <c r="PJZ2267" s="225"/>
      <c r="PKA2267" s="225"/>
      <c r="PKB2267" s="225"/>
      <c r="PKC2267" s="225"/>
      <c r="PKD2267" s="225"/>
      <c r="PKE2267" s="225"/>
      <c r="PKF2267" s="225"/>
      <c r="PKG2267" s="225"/>
      <c r="PKH2267" s="225"/>
      <c r="PKI2267" s="225"/>
      <c r="PKJ2267" s="225"/>
      <c r="PKK2267" s="225"/>
      <c r="PKL2267" s="225"/>
      <c r="PKM2267" s="225"/>
      <c r="PKN2267" s="225"/>
      <c r="PKO2267" s="225"/>
      <c r="PKP2267" s="225"/>
      <c r="PKQ2267" s="225"/>
      <c r="PKR2267" s="225"/>
      <c r="PKS2267" s="225"/>
      <c r="PKT2267" s="225"/>
      <c r="PKU2267" s="225"/>
      <c r="PKV2267" s="225"/>
      <c r="PKW2267" s="225"/>
      <c r="PKX2267" s="225"/>
      <c r="PKY2267" s="225"/>
      <c r="PKZ2267" s="225"/>
      <c r="PLA2267" s="225"/>
      <c r="PLB2267" s="225"/>
      <c r="PLC2267" s="225"/>
      <c r="PLD2267" s="225"/>
      <c r="PLE2267" s="225"/>
      <c r="PLF2267" s="225"/>
      <c r="PLG2267" s="225"/>
      <c r="PLH2267" s="225"/>
      <c r="PLI2267" s="225"/>
      <c r="PLJ2267" s="225"/>
      <c r="PLK2267" s="225"/>
      <c r="PLL2267" s="225"/>
      <c r="PLM2267" s="225"/>
      <c r="PLN2267" s="225"/>
      <c r="PLO2267" s="225"/>
      <c r="PLP2267" s="225"/>
      <c r="PLQ2267" s="225"/>
      <c r="PLR2267" s="225"/>
      <c r="PLS2267" s="225"/>
      <c r="PLT2267" s="225"/>
      <c r="PLU2267" s="225"/>
      <c r="PLV2267" s="225"/>
      <c r="PLW2267" s="225"/>
      <c r="PLX2267" s="225"/>
      <c r="PLY2267" s="225"/>
      <c r="PLZ2267" s="225"/>
      <c r="PMA2267" s="225"/>
      <c r="PMB2267" s="225"/>
      <c r="PMC2267" s="225"/>
      <c r="PMD2267" s="225"/>
      <c r="PME2267" s="225"/>
      <c r="PMF2267" s="225"/>
      <c r="PMG2267" s="225"/>
      <c r="PMH2267" s="225"/>
      <c r="PMI2267" s="225"/>
      <c r="PMJ2267" s="225"/>
      <c r="PMK2267" s="225"/>
      <c r="PML2267" s="225"/>
      <c r="PMM2267" s="225"/>
      <c r="PMN2267" s="225"/>
      <c r="PMO2267" s="225"/>
      <c r="PMP2267" s="225"/>
      <c r="PMQ2267" s="225"/>
      <c r="PMR2267" s="225"/>
      <c r="PMS2267" s="225"/>
      <c r="PMT2267" s="225"/>
      <c r="PMU2267" s="225"/>
      <c r="PMV2267" s="225"/>
      <c r="PMW2267" s="225"/>
      <c r="PMX2267" s="225"/>
      <c r="PMY2267" s="225"/>
      <c r="PMZ2267" s="225"/>
      <c r="PNA2267" s="225"/>
      <c r="PNB2267" s="225"/>
      <c r="PNC2267" s="225"/>
      <c r="PND2267" s="225"/>
      <c r="PNE2267" s="225"/>
      <c r="PNF2267" s="225"/>
      <c r="PNG2267" s="225"/>
      <c r="PNH2267" s="225"/>
      <c r="PNI2267" s="225"/>
      <c r="PNJ2267" s="225"/>
      <c r="PNK2267" s="225"/>
      <c r="PNL2267" s="225"/>
      <c r="PNM2267" s="225"/>
      <c r="PNN2267" s="225"/>
      <c r="PNO2267" s="225"/>
      <c r="PNP2267" s="225"/>
      <c r="PNQ2267" s="225"/>
      <c r="PNR2267" s="225"/>
      <c r="PNS2267" s="225"/>
      <c r="PNT2267" s="225"/>
      <c r="PNU2267" s="225"/>
      <c r="PNV2267" s="225"/>
      <c r="PNW2267" s="225"/>
      <c r="PNX2267" s="225"/>
      <c r="PNY2267" s="225"/>
      <c r="PNZ2267" s="225"/>
      <c r="POA2267" s="225"/>
      <c r="POB2267" s="225"/>
      <c r="POC2267" s="225"/>
      <c r="POD2267" s="225"/>
      <c r="POE2267" s="225"/>
      <c r="POF2267" s="225"/>
      <c r="POG2267" s="225"/>
      <c r="POH2267" s="225"/>
      <c r="POI2267" s="225"/>
      <c r="POJ2267" s="225"/>
      <c r="POK2267" s="225"/>
      <c r="POL2267" s="225"/>
      <c r="POM2267" s="225"/>
      <c r="PON2267" s="225"/>
      <c r="POO2267" s="225"/>
      <c r="POP2267" s="225"/>
      <c r="POQ2267" s="225"/>
      <c r="POR2267" s="225"/>
      <c r="POS2267" s="225"/>
      <c r="POT2267" s="225"/>
      <c r="POU2267" s="225"/>
      <c r="POV2267" s="225"/>
      <c r="POW2267" s="225"/>
      <c r="POX2267" s="225"/>
      <c r="POY2267" s="225"/>
      <c r="POZ2267" s="225"/>
      <c r="PPA2267" s="225"/>
      <c r="PPB2267" s="225"/>
      <c r="PPC2267" s="225"/>
      <c r="PPD2267" s="225"/>
      <c r="PPE2267" s="225"/>
      <c r="PPF2267" s="225"/>
      <c r="PPG2267" s="225"/>
      <c r="PPH2267" s="225"/>
      <c r="PPI2267" s="225"/>
      <c r="PPJ2267" s="225"/>
      <c r="PPK2267" s="225"/>
      <c r="PPL2267" s="225"/>
      <c r="PPM2267" s="225"/>
      <c r="PPN2267" s="225"/>
      <c r="PPO2267" s="225"/>
      <c r="PPP2267" s="225"/>
      <c r="PPQ2267" s="225"/>
      <c r="PPR2267" s="225"/>
      <c r="PPS2267" s="225"/>
      <c r="PPT2267" s="225"/>
      <c r="PPU2267" s="225"/>
      <c r="PPV2267" s="225"/>
      <c r="PPW2267" s="225"/>
      <c r="PPX2267" s="225"/>
      <c r="PPY2267" s="225"/>
      <c r="PPZ2267" s="225"/>
      <c r="PQA2267" s="225"/>
      <c r="PQB2267" s="225"/>
      <c r="PQC2267" s="225"/>
      <c r="PQD2267" s="225"/>
      <c r="PQE2267" s="225"/>
      <c r="PQF2267" s="225"/>
      <c r="PQG2267" s="225"/>
      <c r="PQH2267" s="225"/>
      <c r="PQI2267" s="225"/>
      <c r="PQJ2267" s="225"/>
      <c r="PQK2267" s="225"/>
      <c r="PQL2267" s="225"/>
      <c r="PQM2267" s="225"/>
      <c r="PQN2267" s="225"/>
      <c r="PQO2267" s="225"/>
      <c r="PQP2267" s="225"/>
      <c r="PQQ2267" s="225"/>
      <c r="PQR2267" s="225"/>
      <c r="PQS2267" s="225"/>
      <c r="PQT2267" s="225"/>
      <c r="PQU2267" s="225"/>
      <c r="PQV2267" s="225"/>
      <c r="PQW2267" s="225"/>
      <c r="PQX2267" s="225"/>
      <c r="PQY2267" s="225"/>
      <c r="PQZ2267" s="225"/>
      <c r="PRA2267" s="225"/>
      <c r="PRB2267" s="225"/>
      <c r="PRC2267" s="225"/>
      <c r="PRD2267" s="225"/>
      <c r="PRE2267" s="225"/>
      <c r="PRF2267" s="225"/>
      <c r="PRG2267" s="225"/>
      <c r="PRH2267" s="225"/>
      <c r="PRI2267" s="225"/>
      <c r="PRJ2267" s="225"/>
      <c r="PRK2267" s="225"/>
      <c r="PRL2267" s="225"/>
      <c r="PRM2267" s="225"/>
      <c r="PRN2267" s="225"/>
      <c r="PRO2267" s="225"/>
      <c r="PRP2267" s="225"/>
      <c r="PRQ2267" s="225"/>
      <c r="PRR2267" s="225"/>
      <c r="PRS2267" s="225"/>
      <c r="PRT2267" s="225"/>
      <c r="PRU2267" s="225"/>
      <c r="PRV2267" s="225"/>
      <c r="PRW2267" s="225"/>
      <c r="PRX2267" s="225"/>
      <c r="PRY2267" s="225"/>
      <c r="PRZ2267" s="225"/>
      <c r="PSA2267" s="225"/>
      <c r="PSB2267" s="225"/>
      <c r="PSC2267" s="225"/>
      <c r="PSD2267" s="225"/>
      <c r="PSE2267" s="225"/>
      <c r="PSF2267" s="225"/>
      <c r="PSG2267" s="225"/>
      <c r="PSH2267" s="225"/>
      <c r="PSI2267" s="225"/>
      <c r="PSJ2267" s="225"/>
      <c r="PSK2267" s="225"/>
      <c r="PSL2267" s="225"/>
      <c r="PSM2267" s="225"/>
      <c r="PSN2267" s="225"/>
      <c r="PSO2267" s="225"/>
      <c r="PSP2267" s="225"/>
      <c r="PSQ2267" s="225"/>
      <c r="PSR2267" s="225"/>
      <c r="PSS2267" s="225"/>
      <c r="PST2267" s="225"/>
      <c r="PSU2267" s="225"/>
      <c r="PSV2267" s="225"/>
      <c r="PSW2267" s="225"/>
      <c r="PSX2267" s="225"/>
      <c r="PSY2267" s="225"/>
      <c r="PSZ2267" s="225"/>
      <c r="PTA2267" s="225"/>
      <c r="PTB2267" s="225"/>
      <c r="PTC2267" s="225"/>
      <c r="PTD2267" s="225"/>
      <c r="PTE2267" s="225"/>
      <c r="PTF2267" s="225"/>
      <c r="PTG2267" s="225"/>
      <c r="PTH2267" s="225"/>
      <c r="PTI2267" s="225"/>
      <c r="PTJ2267" s="225"/>
      <c r="PTK2267" s="225"/>
      <c r="PTL2267" s="225"/>
      <c r="PTM2267" s="225"/>
      <c r="PTN2267" s="225"/>
      <c r="PTO2267" s="225"/>
      <c r="PTP2267" s="225"/>
      <c r="PTQ2267" s="225"/>
      <c r="PTR2267" s="225"/>
      <c r="PTS2267" s="225"/>
      <c r="PTT2267" s="225"/>
      <c r="PTU2267" s="225"/>
      <c r="PTV2267" s="225"/>
      <c r="PTW2267" s="225"/>
      <c r="PTX2267" s="225"/>
      <c r="PTY2267" s="225"/>
      <c r="PTZ2267" s="225"/>
      <c r="PUA2267" s="225"/>
      <c r="PUB2267" s="225"/>
      <c r="PUC2267" s="225"/>
      <c r="PUD2267" s="225"/>
      <c r="PUE2267" s="225"/>
      <c r="PUF2267" s="225"/>
      <c r="PUG2267" s="225"/>
      <c r="PUH2267" s="225"/>
      <c r="PUI2267" s="225"/>
      <c r="PUJ2267" s="225"/>
      <c r="PUK2267" s="225"/>
      <c r="PUL2267" s="225"/>
      <c r="PUM2267" s="225"/>
      <c r="PUN2267" s="225"/>
      <c r="PUO2267" s="225"/>
      <c r="PUP2267" s="225"/>
      <c r="PUQ2267" s="225"/>
      <c r="PUR2267" s="225"/>
      <c r="PUS2267" s="225"/>
      <c r="PUT2267" s="225"/>
      <c r="PUU2267" s="225"/>
      <c r="PUV2267" s="225"/>
      <c r="PUW2267" s="225"/>
      <c r="PUX2267" s="225"/>
      <c r="PUY2267" s="225"/>
      <c r="PUZ2267" s="225"/>
      <c r="PVA2267" s="225"/>
      <c r="PVB2267" s="225"/>
      <c r="PVC2267" s="225"/>
      <c r="PVD2267" s="225"/>
      <c r="PVE2267" s="225"/>
      <c r="PVF2267" s="225"/>
      <c r="PVG2267" s="225"/>
      <c r="PVH2267" s="225"/>
      <c r="PVI2267" s="225"/>
      <c r="PVJ2267" s="225"/>
      <c r="PVK2267" s="225"/>
      <c r="PVL2267" s="225"/>
      <c r="PVM2267" s="225"/>
      <c r="PVN2267" s="225"/>
      <c r="PVO2267" s="225"/>
      <c r="PVP2267" s="225"/>
      <c r="PVQ2267" s="225"/>
      <c r="PVR2267" s="225"/>
      <c r="PVS2267" s="225"/>
      <c r="PVT2267" s="225"/>
      <c r="PVU2267" s="225"/>
      <c r="PVV2267" s="225"/>
      <c r="PVW2267" s="225"/>
      <c r="PVX2267" s="225"/>
      <c r="PVY2267" s="225"/>
      <c r="PVZ2267" s="225"/>
      <c r="PWA2267" s="225"/>
      <c r="PWB2267" s="225"/>
      <c r="PWC2267" s="225"/>
      <c r="PWD2267" s="225"/>
      <c r="PWE2267" s="225"/>
      <c r="PWF2267" s="225"/>
      <c r="PWG2267" s="225"/>
      <c r="PWH2267" s="225"/>
      <c r="PWI2267" s="225"/>
      <c r="PWJ2267" s="225"/>
      <c r="PWK2267" s="225"/>
      <c r="PWL2267" s="225"/>
      <c r="PWM2267" s="225"/>
      <c r="PWN2267" s="225"/>
      <c r="PWO2267" s="225"/>
      <c r="PWP2267" s="225"/>
      <c r="PWQ2267" s="225"/>
      <c r="PWR2267" s="225"/>
      <c r="PWS2267" s="225"/>
      <c r="PWT2267" s="225"/>
      <c r="PWU2267" s="225"/>
      <c r="PWV2267" s="225"/>
      <c r="PWW2267" s="225"/>
      <c r="PWX2267" s="225"/>
      <c r="PWY2267" s="225"/>
      <c r="PWZ2267" s="225"/>
      <c r="PXA2267" s="225"/>
      <c r="PXB2267" s="225"/>
      <c r="PXC2267" s="225"/>
      <c r="PXD2267" s="225"/>
      <c r="PXE2267" s="225"/>
      <c r="PXF2267" s="225"/>
      <c r="PXG2267" s="225"/>
      <c r="PXH2267" s="225"/>
      <c r="PXI2267" s="225"/>
      <c r="PXJ2267" s="225"/>
      <c r="PXK2267" s="225"/>
      <c r="PXL2267" s="225"/>
      <c r="PXM2267" s="225"/>
      <c r="PXN2267" s="225"/>
      <c r="PXO2267" s="225"/>
      <c r="PXP2267" s="225"/>
      <c r="PXQ2267" s="225"/>
      <c r="PXR2267" s="225"/>
      <c r="PXS2267" s="225"/>
      <c r="PXT2267" s="225"/>
      <c r="PXU2267" s="225"/>
      <c r="PXV2267" s="225"/>
      <c r="PXW2267" s="225"/>
      <c r="PXX2267" s="225"/>
      <c r="PXY2267" s="225"/>
      <c r="PXZ2267" s="225"/>
      <c r="PYA2267" s="225"/>
      <c r="PYB2267" s="225"/>
      <c r="PYC2267" s="225"/>
      <c r="PYD2267" s="225"/>
      <c r="PYE2267" s="225"/>
      <c r="PYF2267" s="225"/>
      <c r="PYG2267" s="225"/>
      <c r="PYH2267" s="225"/>
      <c r="PYI2267" s="225"/>
      <c r="PYJ2267" s="225"/>
      <c r="PYK2267" s="225"/>
      <c r="PYL2267" s="225"/>
      <c r="PYM2267" s="225"/>
      <c r="PYN2267" s="225"/>
      <c r="PYO2267" s="225"/>
      <c r="PYP2267" s="225"/>
      <c r="PYQ2267" s="225"/>
      <c r="PYR2267" s="225"/>
      <c r="PYS2267" s="225"/>
      <c r="PYT2267" s="225"/>
      <c r="PYU2267" s="225"/>
      <c r="PYV2267" s="225"/>
      <c r="PYW2267" s="225"/>
      <c r="PYX2267" s="225"/>
      <c r="PYY2267" s="225"/>
      <c r="PYZ2267" s="225"/>
      <c r="PZA2267" s="225"/>
      <c r="PZB2267" s="225"/>
      <c r="PZC2267" s="225"/>
      <c r="PZD2267" s="225"/>
      <c r="PZE2267" s="225"/>
      <c r="PZF2267" s="225"/>
      <c r="PZG2267" s="225"/>
      <c r="PZH2267" s="225"/>
      <c r="PZI2267" s="225"/>
      <c r="PZJ2267" s="225"/>
      <c r="PZK2267" s="225"/>
      <c r="PZL2267" s="225"/>
      <c r="PZM2267" s="225"/>
      <c r="PZN2267" s="225"/>
      <c r="PZO2267" s="225"/>
      <c r="PZP2267" s="225"/>
      <c r="PZQ2267" s="225"/>
      <c r="PZR2267" s="225"/>
      <c r="PZS2267" s="225"/>
      <c r="PZT2267" s="225"/>
      <c r="PZU2267" s="225"/>
      <c r="PZV2267" s="225"/>
      <c r="PZW2267" s="225"/>
      <c r="PZX2267" s="225"/>
      <c r="PZY2267" s="225"/>
      <c r="PZZ2267" s="225"/>
      <c r="QAA2267" s="225"/>
      <c r="QAB2267" s="225"/>
      <c r="QAC2267" s="225"/>
      <c r="QAD2267" s="225"/>
      <c r="QAE2267" s="225"/>
      <c r="QAF2267" s="225"/>
      <c r="QAG2267" s="225"/>
      <c r="QAH2267" s="225"/>
      <c r="QAI2267" s="225"/>
      <c r="QAJ2267" s="225"/>
      <c r="QAK2267" s="225"/>
      <c r="QAL2267" s="225"/>
      <c r="QAM2267" s="225"/>
      <c r="QAN2267" s="225"/>
      <c r="QAO2267" s="225"/>
      <c r="QAP2267" s="225"/>
      <c r="QAQ2267" s="225"/>
      <c r="QAR2267" s="225"/>
      <c r="QAS2267" s="225"/>
      <c r="QAT2267" s="225"/>
      <c r="QAU2267" s="225"/>
      <c r="QAV2267" s="225"/>
      <c r="QAW2267" s="225"/>
      <c r="QAX2267" s="225"/>
      <c r="QAY2267" s="225"/>
      <c r="QAZ2267" s="225"/>
      <c r="QBA2267" s="225"/>
      <c r="QBB2267" s="225"/>
      <c r="QBC2267" s="225"/>
      <c r="QBD2267" s="225"/>
      <c r="QBE2267" s="225"/>
      <c r="QBF2267" s="225"/>
      <c r="QBG2267" s="225"/>
      <c r="QBH2267" s="225"/>
      <c r="QBI2267" s="225"/>
      <c r="QBJ2267" s="225"/>
      <c r="QBK2267" s="225"/>
      <c r="QBL2267" s="225"/>
      <c r="QBM2267" s="225"/>
      <c r="QBN2267" s="225"/>
      <c r="QBO2267" s="225"/>
      <c r="QBP2267" s="225"/>
      <c r="QBQ2267" s="225"/>
      <c r="QBR2267" s="225"/>
      <c r="QBS2267" s="225"/>
      <c r="QBT2267" s="225"/>
      <c r="QBU2267" s="225"/>
      <c r="QBV2267" s="225"/>
      <c r="QBW2267" s="225"/>
      <c r="QBX2267" s="225"/>
      <c r="QBY2267" s="225"/>
      <c r="QBZ2267" s="225"/>
      <c r="QCA2267" s="225"/>
      <c r="QCB2267" s="225"/>
      <c r="QCC2267" s="225"/>
      <c r="QCD2267" s="225"/>
      <c r="QCE2267" s="225"/>
      <c r="QCF2267" s="225"/>
      <c r="QCG2267" s="225"/>
      <c r="QCH2267" s="225"/>
      <c r="QCI2267" s="225"/>
      <c r="QCJ2267" s="225"/>
      <c r="QCK2267" s="225"/>
      <c r="QCL2267" s="225"/>
      <c r="QCM2267" s="225"/>
      <c r="QCN2267" s="225"/>
      <c r="QCO2267" s="225"/>
      <c r="QCP2267" s="225"/>
      <c r="QCQ2267" s="225"/>
      <c r="QCR2267" s="225"/>
      <c r="QCS2267" s="225"/>
      <c r="QCT2267" s="225"/>
      <c r="QCU2267" s="225"/>
      <c r="QCV2267" s="225"/>
      <c r="QCW2267" s="225"/>
      <c r="QCX2267" s="225"/>
      <c r="QCY2267" s="225"/>
      <c r="QCZ2267" s="225"/>
      <c r="QDA2267" s="225"/>
      <c r="QDB2267" s="225"/>
      <c r="QDC2267" s="225"/>
      <c r="QDD2267" s="225"/>
      <c r="QDE2267" s="225"/>
      <c r="QDF2267" s="225"/>
      <c r="QDG2267" s="225"/>
      <c r="QDH2267" s="225"/>
      <c r="QDI2267" s="225"/>
      <c r="QDJ2267" s="225"/>
      <c r="QDK2267" s="225"/>
      <c r="QDL2267" s="225"/>
      <c r="QDM2267" s="225"/>
      <c r="QDN2267" s="225"/>
      <c r="QDO2267" s="225"/>
      <c r="QDP2267" s="225"/>
      <c r="QDQ2267" s="225"/>
      <c r="QDR2267" s="225"/>
      <c r="QDS2267" s="225"/>
      <c r="QDT2267" s="225"/>
      <c r="QDU2267" s="225"/>
      <c r="QDV2267" s="225"/>
      <c r="QDW2267" s="225"/>
      <c r="QDX2267" s="225"/>
      <c r="QDY2267" s="225"/>
      <c r="QDZ2267" s="225"/>
      <c r="QEA2267" s="225"/>
      <c r="QEB2267" s="225"/>
      <c r="QEC2267" s="225"/>
      <c r="QED2267" s="225"/>
      <c r="QEE2267" s="225"/>
      <c r="QEF2267" s="225"/>
      <c r="QEG2267" s="225"/>
      <c r="QEH2267" s="225"/>
      <c r="QEI2267" s="225"/>
      <c r="QEJ2267" s="225"/>
      <c r="QEK2267" s="225"/>
      <c r="QEL2267" s="225"/>
      <c r="QEM2267" s="225"/>
      <c r="QEN2267" s="225"/>
      <c r="QEO2267" s="225"/>
      <c r="QEP2267" s="225"/>
      <c r="QEQ2267" s="225"/>
      <c r="QER2267" s="225"/>
      <c r="QES2267" s="225"/>
      <c r="QET2267" s="225"/>
      <c r="QEU2267" s="225"/>
      <c r="QEV2267" s="225"/>
      <c r="QEW2267" s="225"/>
      <c r="QEX2267" s="225"/>
      <c r="QEY2267" s="225"/>
      <c r="QEZ2267" s="225"/>
      <c r="QFA2267" s="225"/>
      <c r="QFB2267" s="225"/>
      <c r="QFC2267" s="225"/>
      <c r="QFD2267" s="225"/>
      <c r="QFE2267" s="225"/>
      <c r="QFF2267" s="225"/>
      <c r="QFG2267" s="225"/>
      <c r="QFH2267" s="225"/>
      <c r="QFI2267" s="225"/>
      <c r="QFJ2267" s="225"/>
      <c r="QFK2267" s="225"/>
      <c r="QFL2267" s="225"/>
      <c r="QFM2267" s="225"/>
      <c r="QFN2267" s="225"/>
      <c r="QFO2267" s="225"/>
      <c r="QFP2267" s="225"/>
      <c r="QFQ2267" s="225"/>
      <c r="QFR2267" s="225"/>
      <c r="QFS2267" s="225"/>
      <c r="QFT2267" s="225"/>
      <c r="QFU2267" s="225"/>
      <c r="QFV2267" s="225"/>
      <c r="QFW2267" s="225"/>
      <c r="QFX2267" s="225"/>
      <c r="QFY2267" s="225"/>
      <c r="QFZ2267" s="225"/>
      <c r="QGA2267" s="225"/>
      <c r="QGB2267" s="225"/>
      <c r="QGC2267" s="225"/>
      <c r="QGD2267" s="225"/>
      <c r="QGE2267" s="225"/>
      <c r="QGF2267" s="225"/>
      <c r="QGG2267" s="225"/>
      <c r="QGH2267" s="225"/>
      <c r="QGI2267" s="225"/>
      <c r="QGJ2267" s="225"/>
      <c r="QGK2267" s="225"/>
      <c r="QGL2267" s="225"/>
      <c r="QGM2267" s="225"/>
      <c r="QGN2267" s="225"/>
      <c r="QGO2267" s="225"/>
      <c r="QGP2267" s="225"/>
      <c r="QGQ2267" s="225"/>
      <c r="QGR2267" s="225"/>
      <c r="QGS2267" s="225"/>
      <c r="QGT2267" s="225"/>
      <c r="QGU2267" s="225"/>
      <c r="QGV2267" s="225"/>
      <c r="QGW2267" s="225"/>
      <c r="QGX2267" s="225"/>
      <c r="QGY2267" s="225"/>
      <c r="QGZ2267" s="225"/>
      <c r="QHA2267" s="225"/>
      <c r="QHB2267" s="225"/>
      <c r="QHC2267" s="225"/>
      <c r="QHD2267" s="225"/>
      <c r="QHE2267" s="225"/>
      <c r="QHF2267" s="225"/>
      <c r="QHG2267" s="225"/>
      <c r="QHH2267" s="225"/>
      <c r="QHI2267" s="225"/>
      <c r="QHJ2267" s="225"/>
      <c r="QHK2267" s="225"/>
      <c r="QHL2267" s="225"/>
      <c r="QHM2267" s="225"/>
      <c r="QHN2267" s="225"/>
      <c r="QHO2267" s="225"/>
      <c r="QHP2267" s="225"/>
      <c r="QHQ2267" s="225"/>
      <c r="QHR2267" s="225"/>
      <c r="QHS2267" s="225"/>
      <c r="QHT2267" s="225"/>
      <c r="QHU2267" s="225"/>
      <c r="QHV2267" s="225"/>
      <c r="QHW2267" s="225"/>
      <c r="QHX2267" s="225"/>
      <c r="QHY2267" s="225"/>
      <c r="QHZ2267" s="225"/>
      <c r="QIA2267" s="225"/>
      <c r="QIB2267" s="225"/>
      <c r="QIC2267" s="225"/>
      <c r="QID2267" s="225"/>
      <c r="QIE2267" s="225"/>
      <c r="QIF2267" s="225"/>
      <c r="QIG2267" s="225"/>
      <c r="QIH2267" s="225"/>
      <c r="QII2267" s="225"/>
      <c r="QIJ2267" s="225"/>
      <c r="QIK2267" s="225"/>
      <c r="QIL2267" s="225"/>
      <c r="QIM2267" s="225"/>
      <c r="QIN2267" s="225"/>
      <c r="QIO2267" s="225"/>
      <c r="QIP2267" s="225"/>
      <c r="QIQ2267" s="225"/>
      <c r="QIR2267" s="225"/>
      <c r="QIS2267" s="225"/>
      <c r="QIT2267" s="225"/>
      <c r="QIU2267" s="225"/>
      <c r="QIV2267" s="225"/>
      <c r="QIW2267" s="225"/>
      <c r="QIX2267" s="225"/>
      <c r="QIY2267" s="225"/>
      <c r="QIZ2267" s="225"/>
      <c r="QJA2267" s="225"/>
      <c r="QJB2267" s="225"/>
      <c r="QJC2267" s="225"/>
      <c r="QJD2267" s="225"/>
      <c r="QJE2267" s="225"/>
      <c r="QJF2267" s="225"/>
      <c r="QJG2267" s="225"/>
      <c r="QJH2267" s="225"/>
      <c r="QJI2267" s="225"/>
      <c r="QJJ2267" s="225"/>
      <c r="QJK2267" s="225"/>
      <c r="QJL2267" s="225"/>
      <c r="QJM2267" s="225"/>
      <c r="QJN2267" s="225"/>
      <c r="QJO2267" s="225"/>
      <c r="QJP2267" s="225"/>
      <c r="QJQ2267" s="225"/>
      <c r="QJR2267" s="225"/>
      <c r="QJS2267" s="225"/>
      <c r="QJT2267" s="225"/>
      <c r="QJU2267" s="225"/>
      <c r="QJV2267" s="225"/>
      <c r="QJW2267" s="225"/>
      <c r="QJX2267" s="225"/>
      <c r="QJY2267" s="225"/>
      <c r="QJZ2267" s="225"/>
      <c r="QKA2267" s="225"/>
      <c r="QKB2267" s="225"/>
      <c r="QKC2267" s="225"/>
      <c r="QKD2267" s="225"/>
      <c r="QKE2267" s="225"/>
      <c r="QKF2267" s="225"/>
      <c r="QKG2267" s="225"/>
      <c r="QKH2267" s="225"/>
      <c r="QKI2267" s="225"/>
      <c r="QKJ2267" s="225"/>
      <c r="QKK2267" s="225"/>
      <c r="QKL2267" s="225"/>
      <c r="QKM2267" s="225"/>
      <c r="QKN2267" s="225"/>
      <c r="QKO2267" s="225"/>
      <c r="QKP2267" s="225"/>
      <c r="QKQ2267" s="225"/>
      <c r="QKR2267" s="225"/>
      <c r="QKS2267" s="225"/>
      <c r="QKT2267" s="225"/>
      <c r="QKU2267" s="225"/>
      <c r="QKV2267" s="225"/>
      <c r="QKW2267" s="225"/>
      <c r="QKX2267" s="225"/>
      <c r="QKY2267" s="225"/>
      <c r="QKZ2267" s="225"/>
      <c r="QLA2267" s="225"/>
      <c r="QLB2267" s="225"/>
      <c r="QLC2267" s="225"/>
      <c r="QLD2267" s="225"/>
      <c r="QLE2267" s="225"/>
      <c r="QLF2267" s="225"/>
      <c r="QLG2267" s="225"/>
      <c r="QLH2267" s="225"/>
      <c r="QLI2267" s="225"/>
      <c r="QLJ2267" s="225"/>
      <c r="QLK2267" s="225"/>
      <c r="QLL2267" s="225"/>
      <c r="QLM2267" s="225"/>
      <c r="QLN2267" s="225"/>
      <c r="QLO2267" s="225"/>
      <c r="QLP2267" s="225"/>
      <c r="QLQ2267" s="225"/>
      <c r="QLR2267" s="225"/>
      <c r="QLS2267" s="225"/>
      <c r="QLT2267" s="225"/>
      <c r="QLU2267" s="225"/>
      <c r="QLV2267" s="225"/>
      <c r="QLW2267" s="225"/>
      <c r="QLX2267" s="225"/>
      <c r="QLY2267" s="225"/>
      <c r="QLZ2267" s="225"/>
      <c r="QMA2267" s="225"/>
      <c r="QMB2267" s="225"/>
      <c r="QMC2267" s="225"/>
      <c r="QMD2267" s="225"/>
      <c r="QME2267" s="225"/>
      <c r="QMF2267" s="225"/>
      <c r="QMG2267" s="225"/>
      <c r="QMH2267" s="225"/>
      <c r="QMI2267" s="225"/>
      <c r="QMJ2267" s="225"/>
      <c r="QMK2267" s="225"/>
      <c r="QML2267" s="225"/>
      <c r="QMM2267" s="225"/>
      <c r="QMN2267" s="225"/>
      <c r="QMO2267" s="225"/>
      <c r="QMP2267" s="225"/>
      <c r="QMQ2267" s="225"/>
      <c r="QMR2267" s="225"/>
      <c r="QMS2267" s="225"/>
      <c r="QMT2267" s="225"/>
      <c r="QMU2267" s="225"/>
      <c r="QMV2267" s="225"/>
      <c r="QMW2267" s="225"/>
      <c r="QMX2267" s="225"/>
      <c r="QMY2267" s="225"/>
      <c r="QMZ2267" s="225"/>
      <c r="QNA2267" s="225"/>
      <c r="QNB2267" s="225"/>
      <c r="QNC2267" s="225"/>
      <c r="QND2267" s="225"/>
      <c r="QNE2267" s="225"/>
      <c r="QNF2267" s="225"/>
      <c r="QNG2267" s="225"/>
      <c r="QNH2267" s="225"/>
      <c r="QNI2267" s="225"/>
      <c r="QNJ2267" s="225"/>
      <c r="QNK2267" s="225"/>
      <c r="QNL2267" s="225"/>
      <c r="QNM2267" s="225"/>
      <c r="QNN2267" s="225"/>
      <c r="QNO2267" s="225"/>
      <c r="QNP2267" s="225"/>
      <c r="QNQ2267" s="225"/>
      <c r="QNR2267" s="225"/>
      <c r="QNS2267" s="225"/>
      <c r="QNT2267" s="225"/>
      <c r="QNU2267" s="225"/>
      <c r="QNV2267" s="225"/>
      <c r="QNW2267" s="225"/>
      <c r="QNX2267" s="225"/>
      <c r="QNY2267" s="225"/>
      <c r="QNZ2267" s="225"/>
      <c r="QOA2267" s="225"/>
      <c r="QOB2267" s="225"/>
      <c r="QOC2267" s="225"/>
      <c r="QOD2267" s="225"/>
      <c r="QOE2267" s="225"/>
      <c r="QOF2267" s="225"/>
      <c r="QOG2267" s="225"/>
      <c r="QOH2267" s="225"/>
      <c r="QOI2267" s="225"/>
      <c r="QOJ2267" s="225"/>
      <c r="QOK2267" s="225"/>
      <c r="QOL2267" s="225"/>
      <c r="QOM2267" s="225"/>
      <c r="QON2267" s="225"/>
      <c r="QOO2267" s="225"/>
      <c r="QOP2267" s="225"/>
      <c r="QOQ2267" s="225"/>
      <c r="QOR2267" s="225"/>
      <c r="QOS2267" s="225"/>
      <c r="QOT2267" s="225"/>
      <c r="QOU2267" s="225"/>
      <c r="QOV2267" s="225"/>
      <c r="QOW2267" s="225"/>
      <c r="QOX2267" s="225"/>
      <c r="QOY2267" s="225"/>
      <c r="QOZ2267" s="225"/>
      <c r="QPA2267" s="225"/>
      <c r="QPB2267" s="225"/>
      <c r="QPC2267" s="225"/>
      <c r="QPD2267" s="225"/>
      <c r="QPE2267" s="225"/>
      <c r="QPF2267" s="225"/>
      <c r="QPG2267" s="225"/>
      <c r="QPH2267" s="225"/>
      <c r="QPI2267" s="225"/>
      <c r="QPJ2267" s="225"/>
      <c r="QPK2267" s="225"/>
      <c r="QPL2267" s="225"/>
      <c r="QPM2267" s="225"/>
      <c r="QPN2267" s="225"/>
      <c r="QPO2267" s="225"/>
      <c r="QPP2267" s="225"/>
      <c r="QPQ2267" s="225"/>
      <c r="QPR2267" s="225"/>
      <c r="QPS2267" s="225"/>
      <c r="QPT2267" s="225"/>
      <c r="QPU2267" s="225"/>
      <c r="QPV2267" s="225"/>
      <c r="QPW2267" s="225"/>
      <c r="QPX2267" s="225"/>
      <c r="QPY2267" s="225"/>
      <c r="QPZ2267" s="225"/>
      <c r="QQA2267" s="225"/>
      <c r="QQB2267" s="225"/>
      <c r="QQC2267" s="225"/>
      <c r="QQD2267" s="225"/>
      <c r="QQE2267" s="225"/>
      <c r="QQF2267" s="225"/>
      <c r="QQG2267" s="225"/>
      <c r="QQH2267" s="225"/>
      <c r="QQI2267" s="225"/>
      <c r="QQJ2267" s="225"/>
      <c r="QQK2267" s="225"/>
      <c r="QQL2267" s="225"/>
      <c r="QQM2267" s="225"/>
      <c r="QQN2267" s="225"/>
      <c r="QQO2267" s="225"/>
      <c r="QQP2267" s="225"/>
      <c r="QQQ2267" s="225"/>
      <c r="QQR2267" s="225"/>
      <c r="QQS2267" s="225"/>
      <c r="QQT2267" s="225"/>
      <c r="QQU2267" s="225"/>
      <c r="QQV2267" s="225"/>
      <c r="QQW2267" s="225"/>
      <c r="QQX2267" s="225"/>
      <c r="QQY2267" s="225"/>
      <c r="QQZ2267" s="225"/>
      <c r="QRA2267" s="225"/>
      <c r="QRB2267" s="225"/>
      <c r="QRC2267" s="225"/>
      <c r="QRD2267" s="225"/>
      <c r="QRE2267" s="225"/>
      <c r="QRF2267" s="225"/>
      <c r="QRG2267" s="225"/>
      <c r="QRH2267" s="225"/>
      <c r="QRI2267" s="225"/>
      <c r="QRJ2267" s="225"/>
      <c r="QRK2267" s="225"/>
      <c r="QRL2267" s="225"/>
      <c r="QRM2267" s="225"/>
      <c r="QRN2267" s="225"/>
      <c r="QRO2267" s="225"/>
      <c r="QRP2267" s="225"/>
      <c r="QRQ2267" s="225"/>
      <c r="QRR2267" s="225"/>
      <c r="QRS2267" s="225"/>
      <c r="QRT2267" s="225"/>
      <c r="QRU2267" s="225"/>
      <c r="QRV2267" s="225"/>
      <c r="QRW2267" s="225"/>
      <c r="QRX2267" s="225"/>
      <c r="QRY2267" s="225"/>
      <c r="QRZ2267" s="225"/>
      <c r="QSA2267" s="225"/>
      <c r="QSB2267" s="225"/>
      <c r="QSC2267" s="225"/>
      <c r="QSD2267" s="225"/>
      <c r="QSE2267" s="225"/>
      <c r="QSF2267" s="225"/>
      <c r="QSG2267" s="225"/>
      <c r="QSH2267" s="225"/>
      <c r="QSI2267" s="225"/>
      <c r="QSJ2267" s="225"/>
      <c r="QSK2267" s="225"/>
      <c r="QSL2267" s="225"/>
      <c r="QSM2267" s="225"/>
      <c r="QSN2267" s="225"/>
      <c r="QSO2267" s="225"/>
      <c r="QSP2267" s="225"/>
      <c r="QSQ2267" s="225"/>
      <c r="QSR2267" s="225"/>
      <c r="QSS2267" s="225"/>
      <c r="QST2267" s="225"/>
      <c r="QSU2267" s="225"/>
      <c r="QSV2267" s="225"/>
      <c r="QSW2267" s="225"/>
      <c r="QSX2267" s="225"/>
      <c r="QSY2267" s="225"/>
      <c r="QSZ2267" s="225"/>
      <c r="QTA2267" s="225"/>
      <c r="QTB2267" s="225"/>
      <c r="QTC2267" s="225"/>
      <c r="QTD2267" s="225"/>
      <c r="QTE2267" s="225"/>
      <c r="QTF2267" s="225"/>
      <c r="QTG2267" s="225"/>
      <c r="QTH2267" s="225"/>
      <c r="QTI2267" s="225"/>
      <c r="QTJ2267" s="225"/>
      <c r="QTK2267" s="225"/>
      <c r="QTL2267" s="225"/>
      <c r="QTM2267" s="225"/>
      <c r="QTN2267" s="225"/>
      <c r="QTO2267" s="225"/>
      <c r="QTP2267" s="225"/>
      <c r="QTQ2267" s="225"/>
      <c r="QTR2267" s="225"/>
      <c r="QTS2267" s="225"/>
      <c r="QTT2267" s="225"/>
      <c r="QTU2267" s="225"/>
      <c r="QTV2267" s="225"/>
      <c r="QTW2267" s="225"/>
      <c r="QTX2267" s="225"/>
      <c r="QTY2267" s="225"/>
      <c r="QTZ2267" s="225"/>
      <c r="QUA2267" s="225"/>
      <c r="QUB2267" s="225"/>
      <c r="QUC2267" s="225"/>
      <c r="QUD2267" s="225"/>
      <c r="QUE2267" s="225"/>
      <c r="QUF2267" s="225"/>
      <c r="QUG2267" s="225"/>
      <c r="QUH2267" s="225"/>
      <c r="QUI2267" s="225"/>
      <c r="QUJ2267" s="225"/>
      <c r="QUK2267" s="225"/>
      <c r="QUL2267" s="225"/>
      <c r="QUM2267" s="225"/>
      <c r="QUN2267" s="225"/>
      <c r="QUO2267" s="225"/>
      <c r="QUP2267" s="225"/>
      <c r="QUQ2267" s="225"/>
      <c r="QUR2267" s="225"/>
      <c r="QUS2267" s="225"/>
      <c r="QUT2267" s="225"/>
      <c r="QUU2267" s="225"/>
      <c r="QUV2267" s="225"/>
      <c r="QUW2267" s="225"/>
      <c r="QUX2267" s="225"/>
      <c r="QUY2267" s="225"/>
      <c r="QUZ2267" s="225"/>
      <c r="QVA2267" s="225"/>
      <c r="QVB2267" s="225"/>
      <c r="QVC2267" s="225"/>
      <c r="QVD2267" s="225"/>
      <c r="QVE2267" s="225"/>
      <c r="QVF2267" s="225"/>
      <c r="QVG2267" s="225"/>
      <c r="QVH2267" s="225"/>
      <c r="QVI2267" s="225"/>
      <c r="QVJ2267" s="225"/>
      <c r="QVK2267" s="225"/>
      <c r="QVL2267" s="225"/>
      <c r="QVM2267" s="225"/>
      <c r="QVN2267" s="225"/>
      <c r="QVO2267" s="225"/>
      <c r="QVP2267" s="225"/>
      <c r="QVQ2267" s="225"/>
      <c r="QVR2267" s="225"/>
      <c r="QVS2267" s="225"/>
      <c r="QVT2267" s="225"/>
      <c r="QVU2267" s="225"/>
      <c r="QVV2267" s="225"/>
      <c r="QVW2267" s="225"/>
      <c r="QVX2267" s="225"/>
      <c r="QVY2267" s="225"/>
      <c r="QVZ2267" s="225"/>
      <c r="QWA2267" s="225"/>
      <c r="QWB2267" s="225"/>
      <c r="QWC2267" s="225"/>
      <c r="QWD2267" s="225"/>
      <c r="QWE2267" s="225"/>
      <c r="QWF2267" s="225"/>
      <c r="QWG2267" s="225"/>
      <c r="QWH2267" s="225"/>
      <c r="QWI2267" s="225"/>
      <c r="QWJ2267" s="225"/>
      <c r="QWK2267" s="225"/>
      <c r="QWL2267" s="225"/>
      <c r="QWM2267" s="225"/>
      <c r="QWN2267" s="225"/>
      <c r="QWO2267" s="225"/>
      <c r="QWP2267" s="225"/>
      <c r="QWQ2267" s="225"/>
      <c r="QWR2267" s="225"/>
      <c r="QWS2267" s="225"/>
      <c r="QWT2267" s="225"/>
      <c r="QWU2267" s="225"/>
      <c r="QWV2267" s="225"/>
      <c r="QWW2267" s="225"/>
      <c r="QWX2267" s="225"/>
      <c r="QWY2267" s="225"/>
      <c r="QWZ2267" s="225"/>
      <c r="QXA2267" s="225"/>
      <c r="QXB2267" s="225"/>
      <c r="QXC2267" s="225"/>
      <c r="QXD2267" s="225"/>
      <c r="QXE2267" s="225"/>
      <c r="QXF2267" s="225"/>
      <c r="QXG2267" s="225"/>
      <c r="QXH2267" s="225"/>
      <c r="QXI2267" s="225"/>
      <c r="QXJ2267" s="225"/>
      <c r="QXK2267" s="225"/>
      <c r="QXL2267" s="225"/>
      <c r="QXM2267" s="225"/>
      <c r="QXN2267" s="225"/>
      <c r="QXO2267" s="225"/>
      <c r="QXP2267" s="225"/>
      <c r="QXQ2267" s="225"/>
      <c r="QXR2267" s="225"/>
      <c r="QXS2267" s="225"/>
      <c r="QXT2267" s="225"/>
      <c r="QXU2267" s="225"/>
      <c r="QXV2267" s="225"/>
      <c r="QXW2267" s="225"/>
      <c r="QXX2267" s="225"/>
      <c r="QXY2267" s="225"/>
      <c r="QXZ2267" s="225"/>
      <c r="QYA2267" s="225"/>
      <c r="QYB2267" s="225"/>
      <c r="QYC2267" s="225"/>
      <c r="QYD2267" s="225"/>
      <c r="QYE2267" s="225"/>
      <c r="QYF2267" s="225"/>
      <c r="QYG2267" s="225"/>
      <c r="QYH2267" s="225"/>
      <c r="QYI2267" s="225"/>
      <c r="QYJ2267" s="225"/>
      <c r="QYK2267" s="225"/>
      <c r="QYL2267" s="225"/>
      <c r="QYM2267" s="225"/>
      <c r="QYN2267" s="225"/>
      <c r="QYO2267" s="225"/>
      <c r="QYP2267" s="225"/>
      <c r="QYQ2267" s="225"/>
      <c r="QYR2267" s="225"/>
      <c r="QYS2267" s="225"/>
      <c r="QYT2267" s="225"/>
      <c r="QYU2267" s="225"/>
      <c r="QYV2267" s="225"/>
      <c r="QYW2267" s="225"/>
      <c r="QYX2267" s="225"/>
      <c r="QYY2267" s="225"/>
      <c r="QYZ2267" s="225"/>
      <c r="QZA2267" s="225"/>
      <c r="QZB2267" s="225"/>
      <c r="QZC2267" s="225"/>
      <c r="QZD2267" s="225"/>
      <c r="QZE2267" s="225"/>
      <c r="QZF2267" s="225"/>
      <c r="QZG2267" s="225"/>
      <c r="QZH2267" s="225"/>
      <c r="QZI2267" s="225"/>
      <c r="QZJ2267" s="225"/>
      <c r="QZK2267" s="225"/>
      <c r="QZL2267" s="225"/>
      <c r="QZM2267" s="225"/>
      <c r="QZN2267" s="225"/>
      <c r="QZO2267" s="225"/>
      <c r="QZP2267" s="225"/>
      <c r="QZQ2267" s="225"/>
      <c r="QZR2267" s="225"/>
      <c r="QZS2267" s="225"/>
      <c r="QZT2267" s="225"/>
      <c r="QZU2267" s="225"/>
      <c r="QZV2267" s="225"/>
      <c r="QZW2267" s="225"/>
      <c r="QZX2267" s="225"/>
      <c r="QZY2267" s="225"/>
      <c r="QZZ2267" s="225"/>
      <c r="RAA2267" s="225"/>
      <c r="RAB2267" s="225"/>
      <c r="RAC2267" s="225"/>
      <c r="RAD2267" s="225"/>
      <c r="RAE2267" s="225"/>
      <c r="RAF2267" s="225"/>
      <c r="RAG2267" s="225"/>
      <c r="RAH2267" s="225"/>
      <c r="RAI2267" s="225"/>
      <c r="RAJ2267" s="225"/>
      <c r="RAK2267" s="225"/>
      <c r="RAL2267" s="225"/>
      <c r="RAM2267" s="225"/>
      <c r="RAN2267" s="225"/>
      <c r="RAO2267" s="225"/>
      <c r="RAP2267" s="225"/>
      <c r="RAQ2267" s="225"/>
      <c r="RAR2267" s="225"/>
      <c r="RAS2267" s="225"/>
      <c r="RAT2267" s="225"/>
      <c r="RAU2267" s="225"/>
      <c r="RAV2267" s="225"/>
      <c r="RAW2267" s="225"/>
      <c r="RAX2267" s="225"/>
      <c r="RAY2267" s="225"/>
      <c r="RAZ2267" s="225"/>
      <c r="RBA2267" s="225"/>
      <c r="RBB2267" s="225"/>
      <c r="RBC2267" s="225"/>
      <c r="RBD2267" s="225"/>
      <c r="RBE2267" s="225"/>
      <c r="RBF2267" s="225"/>
      <c r="RBG2267" s="225"/>
      <c r="RBH2267" s="225"/>
      <c r="RBI2267" s="225"/>
      <c r="RBJ2267" s="225"/>
      <c r="RBK2267" s="225"/>
      <c r="RBL2267" s="225"/>
      <c r="RBM2267" s="225"/>
      <c r="RBN2267" s="225"/>
      <c r="RBO2267" s="225"/>
      <c r="RBP2267" s="225"/>
      <c r="RBQ2267" s="225"/>
      <c r="RBR2267" s="225"/>
      <c r="RBS2267" s="225"/>
      <c r="RBT2267" s="225"/>
      <c r="RBU2267" s="225"/>
      <c r="RBV2267" s="225"/>
      <c r="RBW2267" s="225"/>
      <c r="RBX2267" s="225"/>
      <c r="RBY2267" s="225"/>
      <c r="RBZ2267" s="225"/>
      <c r="RCA2267" s="225"/>
      <c r="RCB2267" s="225"/>
      <c r="RCC2267" s="225"/>
      <c r="RCD2267" s="225"/>
      <c r="RCE2267" s="225"/>
      <c r="RCF2267" s="225"/>
      <c r="RCG2267" s="225"/>
      <c r="RCH2267" s="225"/>
      <c r="RCI2267" s="225"/>
      <c r="RCJ2267" s="225"/>
      <c r="RCK2267" s="225"/>
      <c r="RCL2267" s="225"/>
      <c r="RCM2267" s="225"/>
      <c r="RCN2267" s="225"/>
      <c r="RCO2267" s="225"/>
      <c r="RCP2267" s="225"/>
      <c r="RCQ2267" s="225"/>
      <c r="RCR2267" s="225"/>
      <c r="RCS2267" s="225"/>
      <c r="RCT2267" s="225"/>
      <c r="RCU2267" s="225"/>
      <c r="RCV2267" s="225"/>
      <c r="RCW2267" s="225"/>
      <c r="RCX2267" s="225"/>
      <c r="RCY2267" s="225"/>
      <c r="RCZ2267" s="225"/>
      <c r="RDA2267" s="225"/>
      <c r="RDB2267" s="225"/>
      <c r="RDC2267" s="225"/>
      <c r="RDD2267" s="225"/>
      <c r="RDE2267" s="225"/>
      <c r="RDF2267" s="225"/>
      <c r="RDG2267" s="225"/>
      <c r="RDH2267" s="225"/>
      <c r="RDI2267" s="225"/>
      <c r="RDJ2267" s="225"/>
      <c r="RDK2267" s="225"/>
      <c r="RDL2267" s="225"/>
      <c r="RDM2267" s="225"/>
      <c r="RDN2267" s="225"/>
      <c r="RDO2267" s="225"/>
      <c r="RDP2267" s="225"/>
      <c r="RDQ2267" s="225"/>
      <c r="RDR2267" s="225"/>
      <c r="RDS2267" s="225"/>
      <c r="RDT2267" s="225"/>
      <c r="RDU2267" s="225"/>
      <c r="RDV2267" s="225"/>
      <c r="RDW2267" s="225"/>
      <c r="RDX2267" s="225"/>
      <c r="RDY2267" s="225"/>
      <c r="RDZ2267" s="225"/>
      <c r="REA2267" s="225"/>
      <c r="REB2267" s="225"/>
      <c r="REC2267" s="225"/>
      <c r="RED2267" s="225"/>
      <c r="REE2267" s="225"/>
      <c r="REF2267" s="225"/>
      <c r="REG2267" s="225"/>
      <c r="REH2267" s="225"/>
      <c r="REI2267" s="225"/>
      <c r="REJ2267" s="225"/>
      <c r="REK2267" s="225"/>
      <c r="REL2267" s="225"/>
      <c r="REM2267" s="225"/>
      <c r="REN2267" s="225"/>
      <c r="REO2267" s="225"/>
      <c r="REP2267" s="225"/>
      <c r="REQ2267" s="225"/>
      <c r="RER2267" s="225"/>
      <c r="RES2267" s="225"/>
      <c r="RET2267" s="225"/>
      <c r="REU2267" s="225"/>
      <c r="REV2267" s="225"/>
      <c r="REW2267" s="225"/>
      <c r="REX2267" s="225"/>
      <c r="REY2267" s="225"/>
      <c r="REZ2267" s="225"/>
      <c r="RFA2267" s="225"/>
      <c r="RFB2267" s="225"/>
      <c r="RFC2267" s="225"/>
      <c r="RFD2267" s="225"/>
      <c r="RFE2267" s="225"/>
      <c r="RFF2267" s="225"/>
      <c r="RFG2267" s="225"/>
      <c r="RFH2267" s="225"/>
      <c r="RFI2267" s="225"/>
      <c r="RFJ2267" s="225"/>
      <c r="RFK2267" s="225"/>
      <c r="RFL2267" s="225"/>
      <c r="RFM2267" s="225"/>
      <c r="RFN2267" s="225"/>
      <c r="RFO2267" s="225"/>
      <c r="RFP2267" s="225"/>
      <c r="RFQ2267" s="225"/>
      <c r="RFR2267" s="225"/>
      <c r="RFS2267" s="225"/>
      <c r="RFT2267" s="225"/>
      <c r="RFU2267" s="225"/>
      <c r="RFV2267" s="225"/>
      <c r="RFW2267" s="225"/>
      <c r="RFX2267" s="225"/>
      <c r="RFY2267" s="225"/>
      <c r="RFZ2267" s="225"/>
      <c r="RGA2267" s="225"/>
      <c r="RGB2267" s="225"/>
      <c r="RGC2267" s="225"/>
      <c r="RGD2267" s="225"/>
      <c r="RGE2267" s="225"/>
      <c r="RGF2267" s="225"/>
      <c r="RGG2267" s="225"/>
      <c r="RGH2267" s="225"/>
      <c r="RGI2267" s="225"/>
      <c r="RGJ2267" s="225"/>
      <c r="RGK2267" s="225"/>
      <c r="RGL2267" s="225"/>
      <c r="RGM2267" s="225"/>
      <c r="RGN2267" s="225"/>
      <c r="RGO2267" s="225"/>
      <c r="RGP2267" s="225"/>
      <c r="RGQ2267" s="225"/>
      <c r="RGR2267" s="225"/>
      <c r="RGS2267" s="225"/>
      <c r="RGT2267" s="225"/>
      <c r="RGU2267" s="225"/>
      <c r="RGV2267" s="225"/>
      <c r="RGW2267" s="225"/>
      <c r="RGX2267" s="225"/>
      <c r="RGY2267" s="225"/>
      <c r="RGZ2267" s="225"/>
      <c r="RHA2267" s="225"/>
      <c r="RHB2267" s="225"/>
      <c r="RHC2267" s="225"/>
      <c r="RHD2267" s="225"/>
      <c r="RHE2267" s="225"/>
      <c r="RHF2267" s="225"/>
      <c r="RHG2267" s="225"/>
      <c r="RHH2267" s="225"/>
      <c r="RHI2267" s="225"/>
      <c r="RHJ2267" s="225"/>
      <c r="RHK2267" s="225"/>
      <c r="RHL2267" s="225"/>
      <c r="RHM2267" s="225"/>
      <c r="RHN2267" s="225"/>
      <c r="RHO2267" s="225"/>
      <c r="RHP2267" s="225"/>
      <c r="RHQ2267" s="225"/>
      <c r="RHR2267" s="225"/>
      <c r="RHS2267" s="225"/>
      <c r="RHT2267" s="225"/>
      <c r="RHU2267" s="225"/>
      <c r="RHV2267" s="225"/>
      <c r="RHW2267" s="225"/>
      <c r="RHX2267" s="225"/>
      <c r="RHY2267" s="225"/>
      <c r="RHZ2267" s="225"/>
      <c r="RIA2267" s="225"/>
      <c r="RIB2267" s="225"/>
      <c r="RIC2267" s="225"/>
      <c r="RID2267" s="225"/>
      <c r="RIE2267" s="225"/>
      <c r="RIF2267" s="225"/>
      <c r="RIG2267" s="225"/>
      <c r="RIH2267" s="225"/>
      <c r="RII2267" s="225"/>
      <c r="RIJ2267" s="225"/>
      <c r="RIK2267" s="225"/>
      <c r="RIL2267" s="225"/>
      <c r="RIM2267" s="225"/>
      <c r="RIN2267" s="225"/>
      <c r="RIO2267" s="225"/>
      <c r="RIP2267" s="225"/>
      <c r="RIQ2267" s="225"/>
      <c r="RIR2267" s="225"/>
      <c r="RIS2267" s="225"/>
      <c r="RIT2267" s="225"/>
      <c r="RIU2267" s="225"/>
      <c r="RIV2267" s="225"/>
      <c r="RIW2267" s="225"/>
      <c r="RIX2267" s="225"/>
      <c r="RIY2267" s="225"/>
      <c r="RIZ2267" s="225"/>
      <c r="RJA2267" s="225"/>
      <c r="RJB2267" s="225"/>
      <c r="RJC2267" s="225"/>
      <c r="RJD2267" s="225"/>
      <c r="RJE2267" s="225"/>
      <c r="RJF2267" s="225"/>
      <c r="RJG2267" s="225"/>
      <c r="RJH2267" s="225"/>
      <c r="RJI2267" s="225"/>
      <c r="RJJ2267" s="225"/>
      <c r="RJK2267" s="225"/>
      <c r="RJL2267" s="225"/>
      <c r="RJM2267" s="225"/>
      <c r="RJN2267" s="225"/>
      <c r="RJO2267" s="225"/>
      <c r="RJP2267" s="225"/>
      <c r="RJQ2267" s="225"/>
      <c r="RJR2267" s="225"/>
      <c r="RJS2267" s="225"/>
      <c r="RJT2267" s="225"/>
      <c r="RJU2267" s="225"/>
      <c r="RJV2267" s="225"/>
      <c r="RJW2267" s="225"/>
      <c r="RJX2267" s="225"/>
      <c r="RJY2267" s="225"/>
      <c r="RJZ2267" s="225"/>
      <c r="RKA2267" s="225"/>
      <c r="RKB2267" s="225"/>
      <c r="RKC2267" s="225"/>
      <c r="RKD2267" s="225"/>
      <c r="RKE2267" s="225"/>
      <c r="RKF2267" s="225"/>
      <c r="RKG2267" s="225"/>
      <c r="RKH2267" s="225"/>
      <c r="RKI2267" s="225"/>
      <c r="RKJ2267" s="225"/>
      <c r="RKK2267" s="225"/>
      <c r="RKL2267" s="225"/>
      <c r="RKM2267" s="225"/>
      <c r="RKN2267" s="225"/>
      <c r="RKO2267" s="225"/>
      <c r="RKP2267" s="225"/>
      <c r="RKQ2267" s="225"/>
      <c r="RKR2267" s="225"/>
      <c r="RKS2267" s="225"/>
      <c r="RKT2267" s="225"/>
      <c r="RKU2267" s="225"/>
      <c r="RKV2267" s="225"/>
      <c r="RKW2267" s="225"/>
      <c r="RKX2267" s="225"/>
      <c r="RKY2267" s="225"/>
      <c r="RKZ2267" s="225"/>
      <c r="RLA2267" s="225"/>
      <c r="RLB2267" s="225"/>
      <c r="RLC2267" s="225"/>
      <c r="RLD2267" s="225"/>
      <c r="RLE2267" s="225"/>
      <c r="RLF2267" s="225"/>
      <c r="RLG2267" s="225"/>
      <c r="RLH2267" s="225"/>
      <c r="RLI2267" s="225"/>
      <c r="RLJ2267" s="225"/>
      <c r="RLK2267" s="225"/>
      <c r="RLL2267" s="225"/>
      <c r="RLM2267" s="225"/>
      <c r="RLN2267" s="225"/>
      <c r="RLO2267" s="225"/>
      <c r="RLP2267" s="225"/>
      <c r="RLQ2267" s="225"/>
      <c r="RLR2267" s="225"/>
      <c r="RLS2267" s="225"/>
      <c r="RLT2267" s="225"/>
      <c r="RLU2267" s="225"/>
      <c r="RLV2267" s="225"/>
      <c r="RLW2267" s="225"/>
      <c r="RLX2267" s="225"/>
      <c r="RLY2267" s="225"/>
      <c r="RLZ2267" s="225"/>
      <c r="RMA2267" s="225"/>
      <c r="RMB2267" s="225"/>
      <c r="RMC2267" s="225"/>
      <c r="RMD2267" s="225"/>
      <c r="RME2267" s="225"/>
      <c r="RMF2267" s="225"/>
      <c r="RMG2267" s="225"/>
      <c r="RMH2267" s="225"/>
      <c r="RMI2267" s="225"/>
      <c r="RMJ2267" s="225"/>
      <c r="RMK2267" s="225"/>
      <c r="RML2267" s="225"/>
      <c r="RMM2267" s="225"/>
      <c r="RMN2267" s="225"/>
      <c r="RMO2267" s="225"/>
      <c r="RMP2267" s="225"/>
      <c r="RMQ2267" s="225"/>
      <c r="RMR2267" s="225"/>
      <c r="RMS2267" s="225"/>
      <c r="RMT2267" s="225"/>
      <c r="RMU2267" s="225"/>
      <c r="RMV2267" s="225"/>
      <c r="RMW2267" s="225"/>
      <c r="RMX2267" s="225"/>
      <c r="RMY2267" s="225"/>
      <c r="RMZ2267" s="225"/>
      <c r="RNA2267" s="225"/>
      <c r="RNB2267" s="225"/>
      <c r="RNC2267" s="225"/>
      <c r="RND2267" s="225"/>
      <c r="RNE2267" s="225"/>
      <c r="RNF2267" s="225"/>
      <c r="RNG2267" s="225"/>
      <c r="RNH2267" s="225"/>
      <c r="RNI2267" s="225"/>
      <c r="RNJ2267" s="225"/>
      <c r="RNK2267" s="225"/>
      <c r="RNL2267" s="225"/>
      <c r="RNM2267" s="225"/>
      <c r="RNN2267" s="225"/>
      <c r="RNO2267" s="225"/>
      <c r="RNP2267" s="225"/>
      <c r="RNQ2267" s="225"/>
      <c r="RNR2267" s="225"/>
      <c r="RNS2267" s="225"/>
      <c r="RNT2267" s="225"/>
      <c r="RNU2267" s="225"/>
      <c r="RNV2267" s="225"/>
      <c r="RNW2267" s="225"/>
      <c r="RNX2267" s="225"/>
      <c r="RNY2267" s="225"/>
      <c r="RNZ2267" s="225"/>
      <c r="ROA2267" s="225"/>
      <c r="ROB2267" s="225"/>
      <c r="ROC2267" s="225"/>
      <c r="ROD2267" s="225"/>
      <c r="ROE2267" s="225"/>
      <c r="ROF2267" s="225"/>
      <c r="ROG2267" s="225"/>
      <c r="ROH2267" s="225"/>
      <c r="ROI2267" s="225"/>
      <c r="ROJ2267" s="225"/>
      <c r="ROK2267" s="225"/>
      <c r="ROL2267" s="225"/>
      <c r="ROM2267" s="225"/>
      <c r="RON2267" s="225"/>
      <c r="ROO2267" s="225"/>
      <c r="ROP2267" s="225"/>
      <c r="ROQ2267" s="225"/>
      <c r="ROR2267" s="225"/>
      <c r="ROS2267" s="225"/>
      <c r="ROT2267" s="225"/>
      <c r="ROU2267" s="225"/>
      <c r="ROV2267" s="225"/>
      <c r="ROW2267" s="225"/>
      <c r="ROX2267" s="225"/>
      <c r="ROY2267" s="225"/>
      <c r="ROZ2267" s="225"/>
      <c r="RPA2267" s="225"/>
      <c r="RPB2267" s="225"/>
      <c r="RPC2267" s="225"/>
      <c r="RPD2267" s="225"/>
      <c r="RPE2267" s="225"/>
      <c r="RPF2267" s="225"/>
      <c r="RPG2267" s="225"/>
      <c r="RPH2267" s="225"/>
      <c r="RPI2267" s="225"/>
      <c r="RPJ2267" s="225"/>
      <c r="RPK2267" s="225"/>
      <c r="RPL2267" s="225"/>
      <c r="RPM2267" s="225"/>
      <c r="RPN2267" s="225"/>
      <c r="RPO2267" s="225"/>
      <c r="RPP2267" s="225"/>
      <c r="RPQ2267" s="225"/>
      <c r="RPR2267" s="225"/>
      <c r="RPS2267" s="225"/>
      <c r="RPT2267" s="225"/>
      <c r="RPU2267" s="225"/>
      <c r="RPV2267" s="225"/>
      <c r="RPW2267" s="225"/>
      <c r="RPX2267" s="225"/>
      <c r="RPY2267" s="225"/>
      <c r="RPZ2267" s="225"/>
      <c r="RQA2267" s="225"/>
      <c r="RQB2267" s="225"/>
      <c r="RQC2267" s="225"/>
      <c r="RQD2267" s="225"/>
      <c r="RQE2267" s="225"/>
      <c r="RQF2267" s="225"/>
      <c r="RQG2267" s="225"/>
      <c r="RQH2267" s="225"/>
      <c r="RQI2267" s="225"/>
      <c r="RQJ2267" s="225"/>
      <c r="RQK2267" s="225"/>
      <c r="RQL2267" s="225"/>
      <c r="RQM2267" s="225"/>
      <c r="RQN2267" s="225"/>
      <c r="RQO2267" s="225"/>
      <c r="RQP2267" s="225"/>
      <c r="RQQ2267" s="225"/>
      <c r="RQR2267" s="225"/>
      <c r="RQS2267" s="225"/>
      <c r="RQT2267" s="225"/>
      <c r="RQU2267" s="225"/>
      <c r="RQV2267" s="225"/>
      <c r="RQW2267" s="225"/>
      <c r="RQX2267" s="225"/>
      <c r="RQY2267" s="225"/>
      <c r="RQZ2267" s="225"/>
      <c r="RRA2267" s="225"/>
      <c r="RRB2267" s="225"/>
      <c r="RRC2267" s="225"/>
      <c r="RRD2267" s="225"/>
      <c r="RRE2267" s="225"/>
      <c r="RRF2267" s="225"/>
      <c r="RRG2267" s="225"/>
      <c r="RRH2267" s="225"/>
      <c r="RRI2267" s="225"/>
      <c r="RRJ2267" s="225"/>
      <c r="RRK2267" s="225"/>
      <c r="RRL2267" s="225"/>
      <c r="RRM2267" s="225"/>
      <c r="RRN2267" s="225"/>
      <c r="RRO2267" s="225"/>
      <c r="RRP2267" s="225"/>
      <c r="RRQ2267" s="225"/>
      <c r="RRR2267" s="225"/>
      <c r="RRS2267" s="225"/>
      <c r="RRT2267" s="225"/>
      <c r="RRU2267" s="225"/>
      <c r="RRV2267" s="225"/>
      <c r="RRW2267" s="225"/>
      <c r="RRX2267" s="225"/>
      <c r="RRY2267" s="225"/>
      <c r="RRZ2267" s="225"/>
      <c r="RSA2267" s="225"/>
      <c r="RSB2267" s="225"/>
      <c r="RSC2267" s="225"/>
      <c r="RSD2267" s="225"/>
      <c r="RSE2267" s="225"/>
      <c r="RSF2267" s="225"/>
      <c r="RSG2267" s="225"/>
      <c r="RSH2267" s="225"/>
      <c r="RSI2267" s="225"/>
      <c r="RSJ2267" s="225"/>
      <c r="RSK2267" s="225"/>
      <c r="RSL2267" s="225"/>
      <c r="RSM2267" s="225"/>
      <c r="RSN2267" s="225"/>
      <c r="RSO2267" s="225"/>
      <c r="RSP2267" s="225"/>
      <c r="RSQ2267" s="225"/>
      <c r="RSR2267" s="225"/>
      <c r="RSS2267" s="225"/>
      <c r="RST2267" s="225"/>
      <c r="RSU2267" s="225"/>
      <c r="RSV2267" s="225"/>
      <c r="RSW2267" s="225"/>
      <c r="RSX2267" s="225"/>
      <c r="RSY2267" s="225"/>
      <c r="RSZ2267" s="225"/>
      <c r="RTA2267" s="225"/>
      <c r="RTB2267" s="225"/>
      <c r="RTC2267" s="225"/>
      <c r="RTD2267" s="225"/>
      <c r="RTE2267" s="225"/>
      <c r="RTF2267" s="225"/>
      <c r="RTG2267" s="225"/>
      <c r="RTH2267" s="225"/>
      <c r="RTI2267" s="225"/>
      <c r="RTJ2267" s="225"/>
      <c r="RTK2267" s="225"/>
      <c r="RTL2267" s="225"/>
      <c r="RTM2267" s="225"/>
      <c r="RTN2267" s="225"/>
      <c r="RTO2267" s="225"/>
      <c r="RTP2267" s="225"/>
      <c r="RTQ2267" s="225"/>
      <c r="RTR2267" s="225"/>
      <c r="RTS2267" s="225"/>
      <c r="RTT2267" s="225"/>
      <c r="RTU2267" s="225"/>
      <c r="RTV2267" s="225"/>
      <c r="RTW2267" s="225"/>
      <c r="RTX2267" s="225"/>
      <c r="RTY2267" s="225"/>
      <c r="RTZ2267" s="225"/>
      <c r="RUA2267" s="225"/>
      <c r="RUB2267" s="225"/>
      <c r="RUC2267" s="225"/>
      <c r="RUD2267" s="225"/>
      <c r="RUE2267" s="225"/>
      <c r="RUF2267" s="225"/>
      <c r="RUG2267" s="225"/>
      <c r="RUH2267" s="225"/>
      <c r="RUI2267" s="225"/>
      <c r="RUJ2267" s="225"/>
      <c r="RUK2267" s="225"/>
      <c r="RUL2267" s="225"/>
      <c r="RUM2267" s="225"/>
      <c r="RUN2267" s="225"/>
      <c r="RUO2267" s="225"/>
      <c r="RUP2267" s="225"/>
      <c r="RUQ2267" s="225"/>
      <c r="RUR2267" s="225"/>
      <c r="RUS2267" s="225"/>
      <c r="RUT2267" s="225"/>
      <c r="RUU2267" s="225"/>
      <c r="RUV2267" s="225"/>
      <c r="RUW2267" s="225"/>
      <c r="RUX2267" s="225"/>
      <c r="RUY2267" s="225"/>
      <c r="RUZ2267" s="225"/>
      <c r="RVA2267" s="225"/>
      <c r="RVB2267" s="225"/>
      <c r="RVC2267" s="225"/>
      <c r="RVD2267" s="225"/>
      <c r="RVE2267" s="225"/>
      <c r="RVF2267" s="225"/>
      <c r="RVG2267" s="225"/>
      <c r="RVH2267" s="225"/>
      <c r="RVI2267" s="225"/>
      <c r="RVJ2267" s="225"/>
      <c r="RVK2267" s="225"/>
      <c r="RVL2267" s="225"/>
      <c r="RVM2267" s="225"/>
      <c r="RVN2267" s="225"/>
      <c r="RVO2267" s="225"/>
      <c r="RVP2267" s="225"/>
      <c r="RVQ2267" s="225"/>
      <c r="RVR2267" s="225"/>
      <c r="RVS2267" s="225"/>
      <c r="RVT2267" s="225"/>
      <c r="RVU2267" s="225"/>
      <c r="RVV2267" s="225"/>
      <c r="RVW2267" s="225"/>
      <c r="RVX2267" s="225"/>
      <c r="RVY2267" s="225"/>
      <c r="RVZ2267" s="225"/>
      <c r="RWA2267" s="225"/>
      <c r="RWB2267" s="225"/>
      <c r="RWC2267" s="225"/>
      <c r="RWD2267" s="225"/>
      <c r="RWE2267" s="225"/>
      <c r="RWF2267" s="225"/>
      <c r="RWG2267" s="225"/>
      <c r="RWH2267" s="225"/>
      <c r="RWI2267" s="225"/>
      <c r="RWJ2267" s="225"/>
      <c r="RWK2267" s="225"/>
      <c r="RWL2267" s="225"/>
      <c r="RWM2267" s="225"/>
      <c r="RWN2267" s="225"/>
      <c r="RWO2267" s="225"/>
      <c r="RWP2267" s="225"/>
      <c r="RWQ2267" s="225"/>
      <c r="RWR2267" s="225"/>
      <c r="RWS2267" s="225"/>
      <c r="RWT2267" s="225"/>
      <c r="RWU2267" s="225"/>
      <c r="RWV2267" s="225"/>
      <c r="RWW2267" s="225"/>
      <c r="RWX2267" s="225"/>
      <c r="RWY2267" s="225"/>
      <c r="RWZ2267" s="225"/>
      <c r="RXA2267" s="225"/>
      <c r="RXB2267" s="225"/>
      <c r="RXC2267" s="225"/>
      <c r="RXD2267" s="225"/>
      <c r="RXE2267" s="225"/>
      <c r="RXF2267" s="225"/>
      <c r="RXG2267" s="225"/>
      <c r="RXH2267" s="225"/>
      <c r="RXI2267" s="225"/>
      <c r="RXJ2267" s="225"/>
      <c r="RXK2267" s="225"/>
      <c r="RXL2267" s="225"/>
      <c r="RXM2267" s="225"/>
      <c r="RXN2267" s="225"/>
      <c r="RXO2267" s="225"/>
      <c r="RXP2267" s="225"/>
      <c r="RXQ2267" s="225"/>
      <c r="RXR2267" s="225"/>
      <c r="RXS2267" s="225"/>
      <c r="RXT2267" s="225"/>
      <c r="RXU2267" s="225"/>
      <c r="RXV2267" s="225"/>
      <c r="RXW2267" s="225"/>
      <c r="RXX2267" s="225"/>
      <c r="RXY2267" s="225"/>
      <c r="RXZ2267" s="225"/>
      <c r="RYA2267" s="225"/>
      <c r="RYB2267" s="225"/>
      <c r="RYC2267" s="225"/>
      <c r="RYD2267" s="225"/>
      <c r="RYE2267" s="225"/>
      <c r="RYF2267" s="225"/>
      <c r="RYG2267" s="225"/>
      <c r="RYH2267" s="225"/>
      <c r="RYI2267" s="225"/>
      <c r="RYJ2267" s="225"/>
      <c r="RYK2267" s="225"/>
      <c r="RYL2267" s="225"/>
      <c r="RYM2267" s="225"/>
      <c r="RYN2267" s="225"/>
      <c r="RYO2267" s="225"/>
      <c r="RYP2267" s="225"/>
      <c r="RYQ2267" s="225"/>
      <c r="RYR2267" s="225"/>
      <c r="RYS2267" s="225"/>
      <c r="RYT2267" s="225"/>
      <c r="RYU2267" s="225"/>
      <c r="RYV2267" s="225"/>
      <c r="RYW2267" s="225"/>
      <c r="RYX2267" s="225"/>
      <c r="RYY2267" s="225"/>
      <c r="RYZ2267" s="225"/>
      <c r="RZA2267" s="225"/>
      <c r="RZB2267" s="225"/>
      <c r="RZC2267" s="225"/>
      <c r="RZD2267" s="225"/>
      <c r="RZE2267" s="225"/>
      <c r="RZF2267" s="225"/>
      <c r="RZG2267" s="225"/>
      <c r="RZH2267" s="225"/>
      <c r="RZI2267" s="225"/>
      <c r="RZJ2267" s="225"/>
      <c r="RZK2267" s="225"/>
      <c r="RZL2267" s="225"/>
      <c r="RZM2267" s="225"/>
      <c r="RZN2267" s="225"/>
      <c r="RZO2267" s="225"/>
      <c r="RZP2267" s="225"/>
      <c r="RZQ2267" s="225"/>
      <c r="RZR2267" s="225"/>
      <c r="RZS2267" s="225"/>
      <c r="RZT2267" s="225"/>
      <c r="RZU2267" s="225"/>
      <c r="RZV2267" s="225"/>
      <c r="RZW2267" s="225"/>
      <c r="RZX2267" s="225"/>
      <c r="RZY2267" s="225"/>
      <c r="RZZ2267" s="225"/>
      <c r="SAA2267" s="225"/>
      <c r="SAB2267" s="225"/>
      <c r="SAC2267" s="225"/>
      <c r="SAD2267" s="225"/>
      <c r="SAE2267" s="225"/>
      <c r="SAF2267" s="225"/>
      <c r="SAG2267" s="225"/>
      <c r="SAH2267" s="225"/>
      <c r="SAI2267" s="225"/>
      <c r="SAJ2267" s="225"/>
      <c r="SAK2267" s="225"/>
      <c r="SAL2267" s="225"/>
      <c r="SAM2267" s="225"/>
      <c r="SAN2267" s="225"/>
      <c r="SAO2267" s="225"/>
      <c r="SAP2267" s="225"/>
      <c r="SAQ2267" s="225"/>
      <c r="SAR2267" s="225"/>
      <c r="SAS2267" s="225"/>
      <c r="SAT2267" s="225"/>
      <c r="SAU2267" s="225"/>
      <c r="SAV2267" s="225"/>
      <c r="SAW2267" s="225"/>
      <c r="SAX2267" s="225"/>
      <c r="SAY2267" s="225"/>
      <c r="SAZ2267" s="225"/>
      <c r="SBA2267" s="225"/>
      <c r="SBB2267" s="225"/>
      <c r="SBC2267" s="225"/>
      <c r="SBD2267" s="225"/>
      <c r="SBE2267" s="225"/>
      <c r="SBF2267" s="225"/>
      <c r="SBG2267" s="225"/>
      <c r="SBH2267" s="225"/>
      <c r="SBI2267" s="225"/>
      <c r="SBJ2267" s="225"/>
      <c r="SBK2267" s="225"/>
      <c r="SBL2267" s="225"/>
      <c r="SBM2267" s="225"/>
      <c r="SBN2267" s="225"/>
      <c r="SBO2267" s="225"/>
      <c r="SBP2267" s="225"/>
      <c r="SBQ2267" s="225"/>
      <c r="SBR2267" s="225"/>
      <c r="SBS2267" s="225"/>
      <c r="SBT2267" s="225"/>
      <c r="SBU2267" s="225"/>
      <c r="SBV2267" s="225"/>
      <c r="SBW2267" s="225"/>
      <c r="SBX2267" s="225"/>
      <c r="SBY2267" s="225"/>
      <c r="SBZ2267" s="225"/>
      <c r="SCA2267" s="225"/>
      <c r="SCB2267" s="225"/>
      <c r="SCC2267" s="225"/>
      <c r="SCD2267" s="225"/>
      <c r="SCE2267" s="225"/>
      <c r="SCF2267" s="225"/>
      <c r="SCG2267" s="225"/>
      <c r="SCH2267" s="225"/>
      <c r="SCI2267" s="225"/>
      <c r="SCJ2267" s="225"/>
      <c r="SCK2267" s="225"/>
      <c r="SCL2267" s="225"/>
      <c r="SCM2267" s="225"/>
      <c r="SCN2267" s="225"/>
      <c r="SCO2267" s="225"/>
      <c r="SCP2267" s="225"/>
      <c r="SCQ2267" s="225"/>
      <c r="SCR2267" s="225"/>
      <c r="SCS2267" s="225"/>
      <c r="SCT2267" s="225"/>
      <c r="SCU2267" s="225"/>
      <c r="SCV2267" s="225"/>
      <c r="SCW2267" s="225"/>
      <c r="SCX2267" s="225"/>
      <c r="SCY2267" s="225"/>
      <c r="SCZ2267" s="225"/>
      <c r="SDA2267" s="225"/>
      <c r="SDB2267" s="225"/>
      <c r="SDC2267" s="225"/>
      <c r="SDD2267" s="225"/>
      <c r="SDE2267" s="225"/>
      <c r="SDF2267" s="225"/>
      <c r="SDG2267" s="225"/>
      <c r="SDH2267" s="225"/>
      <c r="SDI2267" s="225"/>
      <c r="SDJ2267" s="225"/>
      <c r="SDK2267" s="225"/>
      <c r="SDL2267" s="225"/>
      <c r="SDM2267" s="225"/>
      <c r="SDN2267" s="225"/>
      <c r="SDO2267" s="225"/>
      <c r="SDP2267" s="225"/>
      <c r="SDQ2267" s="225"/>
      <c r="SDR2267" s="225"/>
      <c r="SDS2267" s="225"/>
      <c r="SDT2267" s="225"/>
      <c r="SDU2267" s="225"/>
      <c r="SDV2267" s="225"/>
      <c r="SDW2267" s="225"/>
      <c r="SDX2267" s="225"/>
      <c r="SDY2267" s="225"/>
      <c r="SDZ2267" s="225"/>
      <c r="SEA2267" s="225"/>
      <c r="SEB2267" s="225"/>
      <c r="SEC2267" s="225"/>
      <c r="SED2267" s="225"/>
      <c r="SEE2267" s="225"/>
      <c r="SEF2267" s="225"/>
      <c r="SEG2267" s="225"/>
      <c r="SEH2267" s="225"/>
      <c r="SEI2267" s="225"/>
      <c r="SEJ2267" s="225"/>
      <c r="SEK2267" s="225"/>
      <c r="SEL2267" s="225"/>
      <c r="SEM2267" s="225"/>
      <c r="SEN2267" s="225"/>
      <c r="SEO2267" s="225"/>
      <c r="SEP2267" s="225"/>
      <c r="SEQ2267" s="225"/>
      <c r="SER2267" s="225"/>
      <c r="SES2267" s="225"/>
      <c r="SET2267" s="225"/>
      <c r="SEU2267" s="225"/>
      <c r="SEV2267" s="225"/>
      <c r="SEW2267" s="225"/>
      <c r="SEX2267" s="225"/>
      <c r="SEY2267" s="225"/>
      <c r="SEZ2267" s="225"/>
      <c r="SFA2267" s="225"/>
      <c r="SFB2267" s="225"/>
      <c r="SFC2267" s="225"/>
      <c r="SFD2267" s="225"/>
      <c r="SFE2267" s="225"/>
      <c r="SFF2267" s="225"/>
      <c r="SFG2267" s="225"/>
      <c r="SFH2267" s="225"/>
      <c r="SFI2267" s="225"/>
      <c r="SFJ2267" s="225"/>
      <c r="SFK2267" s="225"/>
      <c r="SFL2267" s="225"/>
      <c r="SFM2267" s="225"/>
      <c r="SFN2267" s="225"/>
      <c r="SFO2267" s="225"/>
      <c r="SFP2267" s="225"/>
      <c r="SFQ2267" s="225"/>
      <c r="SFR2267" s="225"/>
      <c r="SFS2267" s="225"/>
      <c r="SFT2267" s="225"/>
      <c r="SFU2267" s="225"/>
      <c r="SFV2267" s="225"/>
      <c r="SFW2267" s="225"/>
      <c r="SFX2267" s="225"/>
      <c r="SFY2267" s="225"/>
      <c r="SFZ2267" s="225"/>
      <c r="SGA2267" s="225"/>
      <c r="SGB2267" s="225"/>
      <c r="SGC2267" s="225"/>
      <c r="SGD2267" s="225"/>
      <c r="SGE2267" s="225"/>
      <c r="SGF2267" s="225"/>
      <c r="SGG2267" s="225"/>
      <c r="SGH2267" s="225"/>
      <c r="SGI2267" s="225"/>
      <c r="SGJ2267" s="225"/>
      <c r="SGK2267" s="225"/>
      <c r="SGL2267" s="225"/>
      <c r="SGM2267" s="225"/>
      <c r="SGN2267" s="225"/>
      <c r="SGO2267" s="225"/>
      <c r="SGP2267" s="225"/>
      <c r="SGQ2267" s="225"/>
      <c r="SGR2267" s="225"/>
      <c r="SGS2267" s="225"/>
      <c r="SGT2267" s="225"/>
      <c r="SGU2267" s="225"/>
      <c r="SGV2267" s="225"/>
      <c r="SGW2267" s="225"/>
      <c r="SGX2267" s="225"/>
      <c r="SGY2267" s="225"/>
      <c r="SGZ2267" s="225"/>
      <c r="SHA2267" s="225"/>
      <c r="SHB2267" s="225"/>
      <c r="SHC2267" s="225"/>
      <c r="SHD2267" s="225"/>
      <c r="SHE2267" s="225"/>
      <c r="SHF2267" s="225"/>
      <c r="SHG2267" s="225"/>
      <c r="SHH2267" s="225"/>
      <c r="SHI2267" s="225"/>
      <c r="SHJ2267" s="225"/>
      <c r="SHK2267" s="225"/>
      <c r="SHL2267" s="225"/>
      <c r="SHM2267" s="225"/>
      <c r="SHN2267" s="225"/>
      <c r="SHO2267" s="225"/>
      <c r="SHP2267" s="225"/>
      <c r="SHQ2267" s="225"/>
      <c r="SHR2267" s="225"/>
      <c r="SHS2267" s="225"/>
      <c r="SHT2267" s="225"/>
      <c r="SHU2267" s="225"/>
      <c r="SHV2267" s="225"/>
      <c r="SHW2267" s="225"/>
      <c r="SHX2267" s="225"/>
      <c r="SHY2267" s="225"/>
      <c r="SHZ2267" s="225"/>
      <c r="SIA2267" s="225"/>
      <c r="SIB2267" s="225"/>
      <c r="SIC2267" s="225"/>
      <c r="SID2267" s="225"/>
      <c r="SIE2267" s="225"/>
      <c r="SIF2267" s="225"/>
      <c r="SIG2267" s="225"/>
      <c r="SIH2267" s="225"/>
      <c r="SII2267" s="225"/>
      <c r="SIJ2267" s="225"/>
      <c r="SIK2267" s="225"/>
      <c r="SIL2267" s="225"/>
      <c r="SIM2267" s="225"/>
      <c r="SIN2267" s="225"/>
      <c r="SIO2267" s="225"/>
      <c r="SIP2267" s="225"/>
      <c r="SIQ2267" s="225"/>
      <c r="SIR2267" s="225"/>
      <c r="SIS2267" s="225"/>
      <c r="SIT2267" s="225"/>
      <c r="SIU2267" s="225"/>
      <c r="SIV2267" s="225"/>
      <c r="SIW2267" s="225"/>
      <c r="SIX2267" s="225"/>
      <c r="SIY2267" s="225"/>
      <c r="SIZ2267" s="225"/>
      <c r="SJA2267" s="225"/>
      <c r="SJB2267" s="225"/>
      <c r="SJC2267" s="225"/>
      <c r="SJD2267" s="225"/>
      <c r="SJE2267" s="225"/>
      <c r="SJF2267" s="225"/>
      <c r="SJG2267" s="225"/>
      <c r="SJH2267" s="225"/>
      <c r="SJI2267" s="225"/>
      <c r="SJJ2267" s="225"/>
      <c r="SJK2267" s="225"/>
      <c r="SJL2267" s="225"/>
      <c r="SJM2267" s="225"/>
      <c r="SJN2267" s="225"/>
      <c r="SJO2267" s="225"/>
      <c r="SJP2267" s="225"/>
      <c r="SJQ2267" s="225"/>
      <c r="SJR2267" s="225"/>
      <c r="SJS2267" s="225"/>
      <c r="SJT2267" s="225"/>
      <c r="SJU2267" s="225"/>
      <c r="SJV2267" s="225"/>
      <c r="SJW2267" s="225"/>
      <c r="SJX2267" s="225"/>
      <c r="SJY2267" s="225"/>
      <c r="SJZ2267" s="225"/>
      <c r="SKA2267" s="225"/>
      <c r="SKB2267" s="225"/>
      <c r="SKC2267" s="225"/>
      <c r="SKD2267" s="225"/>
      <c r="SKE2267" s="225"/>
      <c r="SKF2267" s="225"/>
      <c r="SKG2267" s="225"/>
      <c r="SKH2267" s="225"/>
      <c r="SKI2267" s="225"/>
      <c r="SKJ2267" s="225"/>
      <c r="SKK2267" s="225"/>
      <c r="SKL2267" s="225"/>
      <c r="SKM2267" s="225"/>
      <c r="SKN2267" s="225"/>
      <c r="SKO2267" s="225"/>
      <c r="SKP2267" s="225"/>
      <c r="SKQ2267" s="225"/>
      <c r="SKR2267" s="225"/>
      <c r="SKS2267" s="225"/>
      <c r="SKT2267" s="225"/>
      <c r="SKU2267" s="225"/>
      <c r="SKV2267" s="225"/>
      <c r="SKW2267" s="225"/>
      <c r="SKX2267" s="225"/>
      <c r="SKY2267" s="225"/>
      <c r="SKZ2267" s="225"/>
      <c r="SLA2267" s="225"/>
      <c r="SLB2267" s="225"/>
      <c r="SLC2267" s="225"/>
      <c r="SLD2267" s="225"/>
      <c r="SLE2267" s="225"/>
      <c r="SLF2267" s="225"/>
      <c r="SLG2267" s="225"/>
      <c r="SLH2267" s="225"/>
      <c r="SLI2267" s="225"/>
      <c r="SLJ2267" s="225"/>
      <c r="SLK2267" s="225"/>
      <c r="SLL2267" s="225"/>
      <c r="SLM2267" s="225"/>
      <c r="SLN2267" s="225"/>
      <c r="SLO2267" s="225"/>
      <c r="SLP2267" s="225"/>
      <c r="SLQ2267" s="225"/>
      <c r="SLR2267" s="225"/>
      <c r="SLS2267" s="225"/>
      <c r="SLT2267" s="225"/>
      <c r="SLU2267" s="225"/>
      <c r="SLV2267" s="225"/>
      <c r="SLW2267" s="225"/>
      <c r="SLX2267" s="225"/>
      <c r="SLY2267" s="225"/>
      <c r="SLZ2267" s="225"/>
      <c r="SMA2267" s="225"/>
      <c r="SMB2267" s="225"/>
      <c r="SMC2267" s="225"/>
      <c r="SMD2267" s="225"/>
      <c r="SME2267" s="225"/>
      <c r="SMF2267" s="225"/>
      <c r="SMG2267" s="225"/>
      <c r="SMH2267" s="225"/>
      <c r="SMI2267" s="225"/>
      <c r="SMJ2267" s="225"/>
      <c r="SMK2267" s="225"/>
      <c r="SML2267" s="225"/>
      <c r="SMM2267" s="225"/>
      <c r="SMN2267" s="225"/>
      <c r="SMO2267" s="225"/>
      <c r="SMP2267" s="225"/>
      <c r="SMQ2267" s="225"/>
      <c r="SMR2267" s="225"/>
      <c r="SMS2267" s="225"/>
      <c r="SMT2267" s="225"/>
      <c r="SMU2267" s="225"/>
      <c r="SMV2267" s="225"/>
      <c r="SMW2267" s="225"/>
      <c r="SMX2267" s="225"/>
      <c r="SMY2267" s="225"/>
      <c r="SMZ2267" s="225"/>
      <c r="SNA2267" s="225"/>
      <c r="SNB2267" s="225"/>
      <c r="SNC2267" s="225"/>
      <c r="SND2267" s="225"/>
      <c r="SNE2267" s="225"/>
      <c r="SNF2267" s="225"/>
      <c r="SNG2267" s="225"/>
      <c r="SNH2267" s="225"/>
      <c r="SNI2267" s="225"/>
      <c r="SNJ2267" s="225"/>
      <c r="SNK2267" s="225"/>
      <c r="SNL2267" s="225"/>
      <c r="SNM2267" s="225"/>
      <c r="SNN2267" s="225"/>
      <c r="SNO2267" s="225"/>
      <c r="SNP2267" s="225"/>
      <c r="SNQ2267" s="225"/>
      <c r="SNR2267" s="225"/>
      <c r="SNS2267" s="225"/>
      <c r="SNT2267" s="225"/>
      <c r="SNU2267" s="225"/>
      <c r="SNV2267" s="225"/>
      <c r="SNW2267" s="225"/>
      <c r="SNX2267" s="225"/>
      <c r="SNY2267" s="225"/>
      <c r="SNZ2267" s="225"/>
      <c r="SOA2267" s="225"/>
      <c r="SOB2267" s="225"/>
      <c r="SOC2267" s="225"/>
      <c r="SOD2267" s="225"/>
      <c r="SOE2267" s="225"/>
      <c r="SOF2267" s="225"/>
      <c r="SOG2267" s="225"/>
      <c r="SOH2267" s="225"/>
      <c r="SOI2267" s="225"/>
      <c r="SOJ2267" s="225"/>
      <c r="SOK2267" s="225"/>
      <c r="SOL2267" s="225"/>
      <c r="SOM2267" s="225"/>
      <c r="SON2267" s="225"/>
      <c r="SOO2267" s="225"/>
      <c r="SOP2267" s="225"/>
      <c r="SOQ2267" s="225"/>
      <c r="SOR2267" s="225"/>
      <c r="SOS2267" s="225"/>
      <c r="SOT2267" s="225"/>
      <c r="SOU2267" s="225"/>
      <c r="SOV2267" s="225"/>
      <c r="SOW2267" s="225"/>
      <c r="SOX2267" s="225"/>
      <c r="SOY2267" s="225"/>
      <c r="SOZ2267" s="225"/>
      <c r="SPA2267" s="225"/>
      <c r="SPB2267" s="225"/>
      <c r="SPC2267" s="225"/>
      <c r="SPD2267" s="225"/>
      <c r="SPE2267" s="225"/>
      <c r="SPF2267" s="225"/>
      <c r="SPG2267" s="225"/>
      <c r="SPH2267" s="225"/>
      <c r="SPI2267" s="225"/>
      <c r="SPJ2267" s="225"/>
      <c r="SPK2267" s="225"/>
      <c r="SPL2267" s="225"/>
      <c r="SPM2267" s="225"/>
      <c r="SPN2267" s="225"/>
      <c r="SPO2267" s="225"/>
      <c r="SPP2267" s="225"/>
      <c r="SPQ2267" s="225"/>
      <c r="SPR2267" s="225"/>
      <c r="SPS2267" s="225"/>
      <c r="SPT2267" s="225"/>
      <c r="SPU2267" s="225"/>
      <c r="SPV2267" s="225"/>
      <c r="SPW2267" s="225"/>
      <c r="SPX2267" s="225"/>
      <c r="SPY2267" s="225"/>
      <c r="SPZ2267" s="225"/>
      <c r="SQA2267" s="225"/>
      <c r="SQB2267" s="225"/>
      <c r="SQC2267" s="225"/>
      <c r="SQD2267" s="225"/>
      <c r="SQE2267" s="225"/>
      <c r="SQF2267" s="225"/>
      <c r="SQG2267" s="225"/>
      <c r="SQH2267" s="225"/>
      <c r="SQI2267" s="225"/>
      <c r="SQJ2267" s="225"/>
      <c r="SQK2267" s="225"/>
      <c r="SQL2267" s="225"/>
      <c r="SQM2267" s="225"/>
      <c r="SQN2267" s="225"/>
      <c r="SQO2267" s="225"/>
      <c r="SQP2267" s="225"/>
      <c r="SQQ2267" s="225"/>
      <c r="SQR2267" s="225"/>
      <c r="SQS2267" s="225"/>
      <c r="SQT2267" s="225"/>
      <c r="SQU2267" s="225"/>
      <c r="SQV2267" s="225"/>
      <c r="SQW2267" s="225"/>
      <c r="SQX2267" s="225"/>
      <c r="SQY2267" s="225"/>
      <c r="SQZ2267" s="225"/>
      <c r="SRA2267" s="225"/>
      <c r="SRB2267" s="225"/>
      <c r="SRC2267" s="225"/>
      <c r="SRD2267" s="225"/>
      <c r="SRE2267" s="225"/>
      <c r="SRF2267" s="225"/>
      <c r="SRG2267" s="225"/>
      <c r="SRH2267" s="225"/>
      <c r="SRI2267" s="225"/>
      <c r="SRJ2267" s="225"/>
      <c r="SRK2267" s="225"/>
      <c r="SRL2267" s="225"/>
      <c r="SRM2267" s="225"/>
      <c r="SRN2267" s="225"/>
      <c r="SRO2267" s="225"/>
      <c r="SRP2267" s="225"/>
      <c r="SRQ2267" s="225"/>
      <c r="SRR2267" s="225"/>
      <c r="SRS2267" s="225"/>
      <c r="SRT2267" s="225"/>
      <c r="SRU2267" s="225"/>
      <c r="SRV2267" s="225"/>
      <c r="SRW2267" s="225"/>
      <c r="SRX2267" s="225"/>
      <c r="SRY2267" s="225"/>
      <c r="SRZ2267" s="225"/>
      <c r="SSA2267" s="225"/>
      <c r="SSB2267" s="225"/>
      <c r="SSC2267" s="225"/>
      <c r="SSD2267" s="225"/>
      <c r="SSE2267" s="225"/>
      <c r="SSF2267" s="225"/>
      <c r="SSG2267" s="225"/>
      <c r="SSH2267" s="225"/>
      <c r="SSI2267" s="225"/>
      <c r="SSJ2267" s="225"/>
      <c r="SSK2267" s="225"/>
      <c r="SSL2267" s="225"/>
      <c r="SSM2267" s="225"/>
      <c r="SSN2267" s="225"/>
      <c r="SSO2267" s="225"/>
      <c r="SSP2267" s="225"/>
      <c r="SSQ2267" s="225"/>
      <c r="SSR2267" s="225"/>
      <c r="SSS2267" s="225"/>
      <c r="SST2267" s="225"/>
      <c r="SSU2267" s="225"/>
      <c r="SSV2267" s="225"/>
      <c r="SSW2267" s="225"/>
      <c r="SSX2267" s="225"/>
      <c r="SSY2267" s="225"/>
      <c r="SSZ2267" s="225"/>
      <c r="STA2267" s="225"/>
      <c r="STB2267" s="225"/>
      <c r="STC2267" s="225"/>
      <c r="STD2267" s="225"/>
      <c r="STE2267" s="225"/>
      <c r="STF2267" s="225"/>
      <c r="STG2267" s="225"/>
      <c r="STH2267" s="225"/>
      <c r="STI2267" s="225"/>
      <c r="STJ2267" s="225"/>
      <c r="STK2267" s="225"/>
      <c r="STL2267" s="225"/>
      <c r="STM2267" s="225"/>
      <c r="STN2267" s="225"/>
      <c r="STO2267" s="225"/>
      <c r="STP2267" s="225"/>
      <c r="STQ2267" s="225"/>
      <c r="STR2267" s="225"/>
      <c r="STS2267" s="225"/>
      <c r="STT2267" s="225"/>
      <c r="STU2267" s="225"/>
      <c r="STV2267" s="225"/>
      <c r="STW2267" s="225"/>
      <c r="STX2267" s="225"/>
      <c r="STY2267" s="225"/>
      <c r="STZ2267" s="225"/>
      <c r="SUA2267" s="225"/>
      <c r="SUB2267" s="225"/>
      <c r="SUC2267" s="225"/>
      <c r="SUD2267" s="225"/>
      <c r="SUE2267" s="225"/>
      <c r="SUF2267" s="225"/>
      <c r="SUG2267" s="225"/>
      <c r="SUH2267" s="225"/>
      <c r="SUI2267" s="225"/>
      <c r="SUJ2267" s="225"/>
      <c r="SUK2267" s="225"/>
      <c r="SUL2267" s="225"/>
      <c r="SUM2267" s="225"/>
      <c r="SUN2267" s="225"/>
      <c r="SUO2267" s="225"/>
      <c r="SUP2267" s="225"/>
      <c r="SUQ2267" s="225"/>
      <c r="SUR2267" s="225"/>
      <c r="SUS2267" s="225"/>
      <c r="SUT2267" s="225"/>
      <c r="SUU2267" s="225"/>
      <c r="SUV2267" s="225"/>
      <c r="SUW2267" s="225"/>
      <c r="SUX2267" s="225"/>
      <c r="SUY2267" s="225"/>
      <c r="SUZ2267" s="225"/>
      <c r="SVA2267" s="225"/>
      <c r="SVB2267" s="225"/>
      <c r="SVC2267" s="225"/>
      <c r="SVD2267" s="225"/>
      <c r="SVE2267" s="225"/>
      <c r="SVF2267" s="225"/>
      <c r="SVG2267" s="225"/>
      <c r="SVH2267" s="225"/>
      <c r="SVI2267" s="225"/>
      <c r="SVJ2267" s="225"/>
      <c r="SVK2267" s="225"/>
      <c r="SVL2267" s="225"/>
      <c r="SVM2267" s="225"/>
      <c r="SVN2267" s="225"/>
      <c r="SVO2267" s="225"/>
      <c r="SVP2267" s="225"/>
      <c r="SVQ2267" s="225"/>
      <c r="SVR2267" s="225"/>
      <c r="SVS2267" s="225"/>
      <c r="SVT2267" s="225"/>
      <c r="SVU2267" s="225"/>
      <c r="SVV2267" s="225"/>
      <c r="SVW2267" s="225"/>
      <c r="SVX2267" s="225"/>
      <c r="SVY2267" s="225"/>
      <c r="SVZ2267" s="225"/>
      <c r="SWA2267" s="225"/>
      <c r="SWB2267" s="225"/>
      <c r="SWC2267" s="225"/>
      <c r="SWD2267" s="225"/>
      <c r="SWE2267" s="225"/>
      <c r="SWF2267" s="225"/>
      <c r="SWG2267" s="225"/>
      <c r="SWH2267" s="225"/>
      <c r="SWI2267" s="225"/>
      <c r="SWJ2267" s="225"/>
      <c r="SWK2267" s="225"/>
      <c r="SWL2267" s="225"/>
      <c r="SWM2267" s="225"/>
      <c r="SWN2267" s="225"/>
      <c r="SWO2267" s="225"/>
      <c r="SWP2267" s="225"/>
      <c r="SWQ2267" s="225"/>
      <c r="SWR2267" s="225"/>
      <c r="SWS2267" s="225"/>
      <c r="SWT2267" s="225"/>
      <c r="SWU2267" s="225"/>
      <c r="SWV2267" s="225"/>
      <c r="SWW2267" s="225"/>
      <c r="SWX2267" s="225"/>
      <c r="SWY2267" s="225"/>
      <c r="SWZ2267" s="225"/>
      <c r="SXA2267" s="225"/>
      <c r="SXB2267" s="225"/>
      <c r="SXC2267" s="225"/>
      <c r="SXD2267" s="225"/>
      <c r="SXE2267" s="225"/>
      <c r="SXF2267" s="225"/>
      <c r="SXG2267" s="225"/>
      <c r="SXH2267" s="225"/>
      <c r="SXI2267" s="225"/>
      <c r="SXJ2267" s="225"/>
      <c r="SXK2267" s="225"/>
      <c r="SXL2267" s="225"/>
      <c r="SXM2267" s="225"/>
      <c r="SXN2267" s="225"/>
      <c r="SXO2267" s="225"/>
      <c r="SXP2267" s="225"/>
      <c r="SXQ2267" s="225"/>
      <c r="SXR2267" s="225"/>
      <c r="SXS2267" s="225"/>
      <c r="SXT2267" s="225"/>
      <c r="SXU2267" s="225"/>
      <c r="SXV2267" s="225"/>
      <c r="SXW2267" s="225"/>
      <c r="SXX2267" s="225"/>
      <c r="SXY2267" s="225"/>
      <c r="SXZ2267" s="225"/>
      <c r="SYA2267" s="225"/>
      <c r="SYB2267" s="225"/>
      <c r="SYC2267" s="225"/>
      <c r="SYD2267" s="225"/>
      <c r="SYE2267" s="225"/>
      <c r="SYF2267" s="225"/>
      <c r="SYG2267" s="225"/>
      <c r="SYH2267" s="225"/>
      <c r="SYI2267" s="225"/>
      <c r="SYJ2267" s="225"/>
      <c r="SYK2267" s="225"/>
      <c r="SYL2267" s="225"/>
      <c r="SYM2267" s="225"/>
      <c r="SYN2267" s="225"/>
      <c r="SYO2267" s="225"/>
      <c r="SYP2267" s="225"/>
      <c r="SYQ2267" s="225"/>
      <c r="SYR2267" s="225"/>
      <c r="SYS2267" s="225"/>
      <c r="SYT2267" s="225"/>
      <c r="SYU2267" s="225"/>
      <c r="SYV2267" s="225"/>
      <c r="SYW2267" s="225"/>
      <c r="SYX2267" s="225"/>
      <c r="SYY2267" s="225"/>
      <c r="SYZ2267" s="225"/>
      <c r="SZA2267" s="225"/>
      <c r="SZB2267" s="225"/>
      <c r="SZC2267" s="225"/>
      <c r="SZD2267" s="225"/>
      <c r="SZE2267" s="225"/>
      <c r="SZF2267" s="225"/>
      <c r="SZG2267" s="225"/>
      <c r="SZH2267" s="225"/>
      <c r="SZI2267" s="225"/>
      <c r="SZJ2267" s="225"/>
      <c r="SZK2267" s="225"/>
      <c r="SZL2267" s="225"/>
      <c r="SZM2267" s="225"/>
      <c r="SZN2267" s="225"/>
      <c r="SZO2267" s="225"/>
      <c r="SZP2267" s="225"/>
      <c r="SZQ2267" s="225"/>
      <c r="SZR2267" s="225"/>
      <c r="SZS2267" s="225"/>
      <c r="SZT2267" s="225"/>
      <c r="SZU2267" s="225"/>
      <c r="SZV2267" s="225"/>
      <c r="SZW2267" s="225"/>
      <c r="SZX2267" s="225"/>
      <c r="SZY2267" s="225"/>
      <c r="SZZ2267" s="225"/>
      <c r="TAA2267" s="225"/>
      <c r="TAB2267" s="225"/>
      <c r="TAC2267" s="225"/>
      <c r="TAD2267" s="225"/>
      <c r="TAE2267" s="225"/>
      <c r="TAF2267" s="225"/>
      <c r="TAG2267" s="225"/>
      <c r="TAH2267" s="225"/>
      <c r="TAI2267" s="225"/>
      <c r="TAJ2267" s="225"/>
      <c r="TAK2267" s="225"/>
      <c r="TAL2267" s="225"/>
      <c r="TAM2267" s="225"/>
      <c r="TAN2267" s="225"/>
      <c r="TAO2267" s="225"/>
      <c r="TAP2267" s="225"/>
      <c r="TAQ2267" s="225"/>
      <c r="TAR2267" s="225"/>
      <c r="TAS2267" s="225"/>
      <c r="TAT2267" s="225"/>
      <c r="TAU2267" s="225"/>
      <c r="TAV2267" s="225"/>
      <c r="TAW2267" s="225"/>
      <c r="TAX2267" s="225"/>
      <c r="TAY2267" s="225"/>
      <c r="TAZ2267" s="225"/>
      <c r="TBA2267" s="225"/>
      <c r="TBB2267" s="225"/>
      <c r="TBC2267" s="225"/>
      <c r="TBD2267" s="225"/>
      <c r="TBE2267" s="225"/>
      <c r="TBF2267" s="225"/>
      <c r="TBG2267" s="225"/>
      <c r="TBH2267" s="225"/>
      <c r="TBI2267" s="225"/>
      <c r="TBJ2267" s="225"/>
      <c r="TBK2267" s="225"/>
      <c r="TBL2267" s="225"/>
      <c r="TBM2267" s="225"/>
      <c r="TBN2267" s="225"/>
      <c r="TBO2267" s="225"/>
      <c r="TBP2267" s="225"/>
      <c r="TBQ2267" s="225"/>
      <c r="TBR2267" s="225"/>
      <c r="TBS2267" s="225"/>
      <c r="TBT2267" s="225"/>
      <c r="TBU2267" s="225"/>
      <c r="TBV2267" s="225"/>
      <c r="TBW2267" s="225"/>
      <c r="TBX2267" s="225"/>
      <c r="TBY2267" s="225"/>
      <c r="TBZ2267" s="225"/>
      <c r="TCA2267" s="225"/>
      <c r="TCB2267" s="225"/>
      <c r="TCC2267" s="225"/>
      <c r="TCD2267" s="225"/>
      <c r="TCE2267" s="225"/>
      <c r="TCF2267" s="225"/>
      <c r="TCG2267" s="225"/>
      <c r="TCH2267" s="225"/>
      <c r="TCI2267" s="225"/>
      <c r="TCJ2267" s="225"/>
      <c r="TCK2267" s="225"/>
      <c r="TCL2267" s="225"/>
      <c r="TCM2267" s="225"/>
      <c r="TCN2267" s="225"/>
      <c r="TCO2267" s="225"/>
      <c r="TCP2267" s="225"/>
      <c r="TCQ2267" s="225"/>
      <c r="TCR2267" s="225"/>
      <c r="TCS2267" s="225"/>
      <c r="TCT2267" s="225"/>
      <c r="TCU2267" s="225"/>
      <c r="TCV2267" s="225"/>
      <c r="TCW2267" s="225"/>
      <c r="TCX2267" s="225"/>
      <c r="TCY2267" s="225"/>
      <c r="TCZ2267" s="225"/>
      <c r="TDA2267" s="225"/>
      <c r="TDB2267" s="225"/>
      <c r="TDC2267" s="225"/>
      <c r="TDD2267" s="225"/>
      <c r="TDE2267" s="225"/>
      <c r="TDF2267" s="225"/>
      <c r="TDG2267" s="225"/>
      <c r="TDH2267" s="225"/>
      <c r="TDI2267" s="225"/>
      <c r="TDJ2267" s="225"/>
      <c r="TDK2267" s="225"/>
      <c r="TDL2267" s="225"/>
      <c r="TDM2267" s="225"/>
      <c r="TDN2267" s="225"/>
      <c r="TDO2267" s="225"/>
      <c r="TDP2267" s="225"/>
      <c r="TDQ2267" s="225"/>
      <c r="TDR2267" s="225"/>
      <c r="TDS2267" s="225"/>
      <c r="TDT2267" s="225"/>
      <c r="TDU2267" s="225"/>
      <c r="TDV2267" s="225"/>
      <c r="TDW2267" s="225"/>
      <c r="TDX2267" s="225"/>
      <c r="TDY2267" s="225"/>
      <c r="TDZ2267" s="225"/>
      <c r="TEA2267" s="225"/>
      <c r="TEB2267" s="225"/>
      <c r="TEC2267" s="225"/>
      <c r="TED2267" s="225"/>
      <c r="TEE2267" s="225"/>
      <c r="TEF2267" s="225"/>
      <c r="TEG2267" s="225"/>
      <c r="TEH2267" s="225"/>
      <c r="TEI2267" s="225"/>
      <c r="TEJ2267" s="225"/>
      <c r="TEK2267" s="225"/>
      <c r="TEL2267" s="225"/>
      <c r="TEM2267" s="225"/>
      <c r="TEN2267" s="225"/>
      <c r="TEO2267" s="225"/>
      <c r="TEP2267" s="225"/>
      <c r="TEQ2267" s="225"/>
      <c r="TER2267" s="225"/>
      <c r="TES2267" s="225"/>
      <c r="TET2267" s="225"/>
      <c r="TEU2267" s="225"/>
      <c r="TEV2267" s="225"/>
      <c r="TEW2267" s="225"/>
      <c r="TEX2267" s="225"/>
      <c r="TEY2267" s="225"/>
      <c r="TEZ2267" s="225"/>
      <c r="TFA2267" s="225"/>
      <c r="TFB2267" s="225"/>
      <c r="TFC2267" s="225"/>
      <c r="TFD2267" s="225"/>
      <c r="TFE2267" s="225"/>
      <c r="TFF2267" s="225"/>
      <c r="TFG2267" s="225"/>
      <c r="TFH2267" s="225"/>
      <c r="TFI2267" s="225"/>
      <c r="TFJ2267" s="225"/>
      <c r="TFK2267" s="225"/>
      <c r="TFL2267" s="225"/>
      <c r="TFM2267" s="225"/>
      <c r="TFN2267" s="225"/>
      <c r="TFO2267" s="225"/>
      <c r="TFP2267" s="225"/>
      <c r="TFQ2267" s="225"/>
      <c r="TFR2267" s="225"/>
      <c r="TFS2267" s="225"/>
      <c r="TFT2267" s="225"/>
      <c r="TFU2267" s="225"/>
      <c r="TFV2267" s="225"/>
      <c r="TFW2267" s="225"/>
      <c r="TFX2267" s="225"/>
      <c r="TFY2267" s="225"/>
      <c r="TFZ2267" s="225"/>
      <c r="TGA2267" s="225"/>
      <c r="TGB2267" s="225"/>
      <c r="TGC2267" s="225"/>
      <c r="TGD2267" s="225"/>
      <c r="TGE2267" s="225"/>
      <c r="TGF2267" s="225"/>
      <c r="TGG2267" s="225"/>
      <c r="TGH2267" s="225"/>
      <c r="TGI2267" s="225"/>
      <c r="TGJ2267" s="225"/>
      <c r="TGK2267" s="225"/>
      <c r="TGL2267" s="225"/>
      <c r="TGM2267" s="225"/>
      <c r="TGN2267" s="225"/>
      <c r="TGO2267" s="225"/>
      <c r="TGP2267" s="225"/>
      <c r="TGQ2267" s="225"/>
      <c r="TGR2267" s="225"/>
      <c r="TGS2267" s="225"/>
      <c r="TGT2267" s="225"/>
      <c r="TGU2267" s="225"/>
      <c r="TGV2267" s="225"/>
      <c r="TGW2267" s="225"/>
      <c r="TGX2267" s="225"/>
      <c r="TGY2267" s="225"/>
      <c r="TGZ2267" s="225"/>
      <c r="THA2267" s="225"/>
      <c r="THB2267" s="225"/>
      <c r="THC2267" s="225"/>
      <c r="THD2267" s="225"/>
      <c r="THE2267" s="225"/>
      <c r="THF2267" s="225"/>
      <c r="THG2267" s="225"/>
      <c r="THH2267" s="225"/>
      <c r="THI2267" s="225"/>
      <c r="THJ2267" s="225"/>
      <c r="THK2267" s="225"/>
      <c r="THL2267" s="225"/>
      <c r="THM2267" s="225"/>
      <c r="THN2267" s="225"/>
      <c r="THO2267" s="225"/>
      <c r="THP2267" s="225"/>
      <c r="THQ2267" s="225"/>
      <c r="THR2267" s="225"/>
      <c r="THS2267" s="225"/>
      <c r="THT2267" s="225"/>
      <c r="THU2267" s="225"/>
      <c r="THV2267" s="225"/>
      <c r="THW2267" s="225"/>
      <c r="THX2267" s="225"/>
      <c r="THY2267" s="225"/>
      <c r="THZ2267" s="225"/>
      <c r="TIA2267" s="225"/>
      <c r="TIB2267" s="225"/>
      <c r="TIC2267" s="225"/>
      <c r="TID2267" s="225"/>
      <c r="TIE2267" s="225"/>
      <c r="TIF2267" s="225"/>
      <c r="TIG2267" s="225"/>
      <c r="TIH2267" s="225"/>
      <c r="TII2267" s="225"/>
      <c r="TIJ2267" s="225"/>
      <c r="TIK2267" s="225"/>
      <c r="TIL2267" s="225"/>
      <c r="TIM2267" s="225"/>
      <c r="TIN2267" s="225"/>
      <c r="TIO2267" s="225"/>
      <c r="TIP2267" s="225"/>
      <c r="TIQ2267" s="225"/>
      <c r="TIR2267" s="225"/>
      <c r="TIS2267" s="225"/>
      <c r="TIT2267" s="225"/>
      <c r="TIU2267" s="225"/>
      <c r="TIV2267" s="225"/>
      <c r="TIW2267" s="225"/>
      <c r="TIX2267" s="225"/>
      <c r="TIY2267" s="225"/>
      <c r="TIZ2267" s="225"/>
      <c r="TJA2267" s="225"/>
      <c r="TJB2267" s="225"/>
      <c r="TJC2267" s="225"/>
      <c r="TJD2267" s="225"/>
      <c r="TJE2267" s="225"/>
      <c r="TJF2267" s="225"/>
      <c r="TJG2267" s="225"/>
      <c r="TJH2267" s="225"/>
      <c r="TJI2267" s="225"/>
      <c r="TJJ2267" s="225"/>
      <c r="TJK2267" s="225"/>
      <c r="TJL2267" s="225"/>
      <c r="TJM2267" s="225"/>
      <c r="TJN2267" s="225"/>
      <c r="TJO2267" s="225"/>
      <c r="TJP2267" s="225"/>
      <c r="TJQ2267" s="225"/>
      <c r="TJR2267" s="225"/>
      <c r="TJS2267" s="225"/>
      <c r="TJT2267" s="225"/>
      <c r="TJU2267" s="225"/>
      <c r="TJV2267" s="225"/>
      <c r="TJW2267" s="225"/>
      <c r="TJX2267" s="225"/>
      <c r="TJY2267" s="225"/>
      <c r="TJZ2267" s="225"/>
      <c r="TKA2267" s="225"/>
      <c r="TKB2267" s="225"/>
      <c r="TKC2267" s="225"/>
      <c r="TKD2267" s="225"/>
      <c r="TKE2267" s="225"/>
      <c r="TKF2267" s="225"/>
      <c r="TKG2267" s="225"/>
      <c r="TKH2267" s="225"/>
      <c r="TKI2267" s="225"/>
      <c r="TKJ2267" s="225"/>
      <c r="TKK2267" s="225"/>
      <c r="TKL2267" s="225"/>
      <c r="TKM2267" s="225"/>
      <c r="TKN2267" s="225"/>
      <c r="TKO2267" s="225"/>
      <c r="TKP2267" s="225"/>
      <c r="TKQ2267" s="225"/>
      <c r="TKR2267" s="225"/>
      <c r="TKS2267" s="225"/>
      <c r="TKT2267" s="225"/>
      <c r="TKU2267" s="225"/>
      <c r="TKV2267" s="225"/>
      <c r="TKW2267" s="225"/>
      <c r="TKX2267" s="225"/>
      <c r="TKY2267" s="225"/>
      <c r="TKZ2267" s="225"/>
      <c r="TLA2267" s="225"/>
      <c r="TLB2267" s="225"/>
      <c r="TLC2267" s="225"/>
      <c r="TLD2267" s="225"/>
      <c r="TLE2267" s="225"/>
      <c r="TLF2267" s="225"/>
      <c r="TLG2267" s="225"/>
      <c r="TLH2267" s="225"/>
      <c r="TLI2267" s="225"/>
      <c r="TLJ2267" s="225"/>
      <c r="TLK2267" s="225"/>
      <c r="TLL2267" s="225"/>
      <c r="TLM2267" s="225"/>
      <c r="TLN2267" s="225"/>
      <c r="TLO2267" s="225"/>
      <c r="TLP2267" s="225"/>
      <c r="TLQ2267" s="225"/>
      <c r="TLR2267" s="225"/>
      <c r="TLS2267" s="225"/>
      <c r="TLT2267" s="225"/>
      <c r="TLU2267" s="225"/>
      <c r="TLV2267" s="225"/>
      <c r="TLW2267" s="225"/>
      <c r="TLX2267" s="225"/>
      <c r="TLY2267" s="225"/>
      <c r="TLZ2267" s="225"/>
      <c r="TMA2267" s="225"/>
      <c r="TMB2267" s="225"/>
      <c r="TMC2267" s="225"/>
      <c r="TMD2267" s="225"/>
      <c r="TME2267" s="225"/>
      <c r="TMF2267" s="225"/>
      <c r="TMG2267" s="225"/>
      <c r="TMH2267" s="225"/>
      <c r="TMI2267" s="225"/>
      <c r="TMJ2267" s="225"/>
      <c r="TMK2267" s="225"/>
      <c r="TML2267" s="225"/>
      <c r="TMM2267" s="225"/>
      <c r="TMN2267" s="225"/>
      <c r="TMO2267" s="225"/>
      <c r="TMP2267" s="225"/>
      <c r="TMQ2267" s="225"/>
      <c r="TMR2267" s="225"/>
      <c r="TMS2267" s="225"/>
      <c r="TMT2267" s="225"/>
      <c r="TMU2267" s="225"/>
      <c r="TMV2267" s="225"/>
      <c r="TMW2267" s="225"/>
      <c r="TMX2267" s="225"/>
      <c r="TMY2267" s="225"/>
      <c r="TMZ2267" s="225"/>
      <c r="TNA2267" s="225"/>
      <c r="TNB2267" s="225"/>
      <c r="TNC2267" s="225"/>
      <c r="TND2267" s="225"/>
      <c r="TNE2267" s="225"/>
      <c r="TNF2267" s="225"/>
      <c r="TNG2267" s="225"/>
      <c r="TNH2267" s="225"/>
      <c r="TNI2267" s="225"/>
      <c r="TNJ2267" s="225"/>
      <c r="TNK2267" s="225"/>
      <c r="TNL2267" s="225"/>
      <c r="TNM2267" s="225"/>
      <c r="TNN2267" s="225"/>
      <c r="TNO2267" s="225"/>
      <c r="TNP2267" s="225"/>
      <c r="TNQ2267" s="225"/>
      <c r="TNR2267" s="225"/>
      <c r="TNS2267" s="225"/>
      <c r="TNT2267" s="225"/>
      <c r="TNU2267" s="225"/>
      <c r="TNV2267" s="225"/>
      <c r="TNW2267" s="225"/>
      <c r="TNX2267" s="225"/>
      <c r="TNY2267" s="225"/>
      <c r="TNZ2267" s="225"/>
      <c r="TOA2267" s="225"/>
      <c r="TOB2267" s="225"/>
      <c r="TOC2267" s="225"/>
      <c r="TOD2267" s="225"/>
      <c r="TOE2267" s="225"/>
      <c r="TOF2267" s="225"/>
      <c r="TOG2267" s="225"/>
      <c r="TOH2267" s="225"/>
      <c r="TOI2267" s="225"/>
      <c r="TOJ2267" s="225"/>
      <c r="TOK2267" s="225"/>
      <c r="TOL2267" s="225"/>
      <c r="TOM2267" s="225"/>
      <c r="TON2267" s="225"/>
      <c r="TOO2267" s="225"/>
      <c r="TOP2267" s="225"/>
      <c r="TOQ2267" s="225"/>
      <c r="TOR2267" s="225"/>
      <c r="TOS2267" s="225"/>
      <c r="TOT2267" s="225"/>
      <c r="TOU2267" s="225"/>
      <c r="TOV2267" s="225"/>
      <c r="TOW2267" s="225"/>
      <c r="TOX2267" s="225"/>
      <c r="TOY2267" s="225"/>
      <c r="TOZ2267" s="225"/>
      <c r="TPA2267" s="225"/>
      <c r="TPB2267" s="225"/>
      <c r="TPC2267" s="225"/>
      <c r="TPD2267" s="225"/>
      <c r="TPE2267" s="225"/>
      <c r="TPF2267" s="225"/>
      <c r="TPG2267" s="225"/>
      <c r="TPH2267" s="225"/>
      <c r="TPI2267" s="225"/>
      <c r="TPJ2267" s="225"/>
      <c r="TPK2267" s="225"/>
      <c r="TPL2267" s="225"/>
      <c r="TPM2267" s="225"/>
      <c r="TPN2267" s="225"/>
      <c r="TPO2267" s="225"/>
      <c r="TPP2267" s="225"/>
      <c r="TPQ2267" s="225"/>
      <c r="TPR2267" s="225"/>
      <c r="TPS2267" s="225"/>
      <c r="TPT2267" s="225"/>
      <c r="TPU2267" s="225"/>
      <c r="TPV2267" s="225"/>
      <c r="TPW2267" s="225"/>
      <c r="TPX2267" s="225"/>
      <c r="TPY2267" s="225"/>
      <c r="TPZ2267" s="225"/>
      <c r="TQA2267" s="225"/>
      <c r="TQB2267" s="225"/>
      <c r="TQC2267" s="225"/>
      <c r="TQD2267" s="225"/>
      <c r="TQE2267" s="225"/>
      <c r="TQF2267" s="225"/>
      <c r="TQG2267" s="225"/>
      <c r="TQH2267" s="225"/>
      <c r="TQI2267" s="225"/>
      <c r="TQJ2267" s="225"/>
      <c r="TQK2267" s="225"/>
      <c r="TQL2267" s="225"/>
      <c r="TQM2267" s="225"/>
      <c r="TQN2267" s="225"/>
      <c r="TQO2267" s="225"/>
      <c r="TQP2267" s="225"/>
      <c r="TQQ2267" s="225"/>
      <c r="TQR2267" s="225"/>
      <c r="TQS2267" s="225"/>
      <c r="TQT2267" s="225"/>
      <c r="TQU2267" s="225"/>
      <c r="TQV2267" s="225"/>
      <c r="TQW2267" s="225"/>
      <c r="TQX2267" s="225"/>
      <c r="TQY2267" s="225"/>
      <c r="TQZ2267" s="225"/>
      <c r="TRA2267" s="225"/>
      <c r="TRB2267" s="225"/>
      <c r="TRC2267" s="225"/>
      <c r="TRD2267" s="225"/>
      <c r="TRE2267" s="225"/>
      <c r="TRF2267" s="225"/>
      <c r="TRG2267" s="225"/>
      <c r="TRH2267" s="225"/>
      <c r="TRI2267" s="225"/>
      <c r="TRJ2267" s="225"/>
      <c r="TRK2267" s="225"/>
      <c r="TRL2267" s="225"/>
      <c r="TRM2267" s="225"/>
      <c r="TRN2267" s="225"/>
      <c r="TRO2267" s="225"/>
      <c r="TRP2267" s="225"/>
      <c r="TRQ2267" s="225"/>
      <c r="TRR2267" s="225"/>
      <c r="TRS2267" s="225"/>
      <c r="TRT2267" s="225"/>
      <c r="TRU2267" s="225"/>
      <c r="TRV2267" s="225"/>
      <c r="TRW2267" s="225"/>
      <c r="TRX2267" s="225"/>
      <c r="TRY2267" s="225"/>
      <c r="TRZ2267" s="225"/>
      <c r="TSA2267" s="225"/>
      <c r="TSB2267" s="225"/>
      <c r="TSC2267" s="225"/>
      <c r="TSD2267" s="225"/>
      <c r="TSE2267" s="225"/>
      <c r="TSF2267" s="225"/>
      <c r="TSG2267" s="225"/>
      <c r="TSH2267" s="225"/>
      <c r="TSI2267" s="225"/>
      <c r="TSJ2267" s="225"/>
      <c r="TSK2267" s="225"/>
      <c r="TSL2267" s="225"/>
      <c r="TSM2267" s="225"/>
      <c r="TSN2267" s="225"/>
      <c r="TSO2267" s="225"/>
      <c r="TSP2267" s="225"/>
      <c r="TSQ2267" s="225"/>
      <c r="TSR2267" s="225"/>
      <c r="TSS2267" s="225"/>
      <c r="TST2267" s="225"/>
      <c r="TSU2267" s="225"/>
      <c r="TSV2267" s="225"/>
      <c r="TSW2267" s="225"/>
      <c r="TSX2267" s="225"/>
      <c r="TSY2267" s="225"/>
      <c r="TSZ2267" s="225"/>
      <c r="TTA2267" s="225"/>
      <c r="TTB2267" s="225"/>
      <c r="TTC2267" s="225"/>
      <c r="TTD2267" s="225"/>
      <c r="TTE2267" s="225"/>
      <c r="TTF2267" s="225"/>
      <c r="TTG2267" s="225"/>
      <c r="TTH2267" s="225"/>
      <c r="TTI2267" s="225"/>
      <c r="TTJ2267" s="225"/>
      <c r="TTK2267" s="225"/>
      <c r="TTL2267" s="225"/>
      <c r="TTM2267" s="225"/>
      <c r="TTN2267" s="225"/>
      <c r="TTO2267" s="225"/>
      <c r="TTP2267" s="225"/>
      <c r="TTQ2267" s="225"/>
      <c r="TTR2267" s="225"/>
      <c r="TTS2267" s="225"/>
      <c r="TTT2267" s="225"/>
      <c r="TTU2267" s="225"/>
      <c r="TTV2267" s="225"/>
      <c r="TTW2267" s="225"/>
      <c r="TTX2267" s="225"/>
      <c r="TTY2267" s="225"/>
      <c r="TTZ2267" s="225"/>
      <c r="TUA2267" s="225"/>
      <c r="TUB2267" s="225"/>
      <c r="TUC2267" s="225"/>
      <c r="TUD2267" s="225"/>
      <c r="TUE2267" s="225"/>
      <c r="TUF2267" s="225"/>
      <c r="TUG2267" s="225"/>
      <c r="TUH2267" s="225"/>
      <c r="TUI2267" s="225"/>
      <c r="TUJ2267" s="225"/>
      <c r="TUK2267" s="225"/>
      <c r="TUL2267" s="225"/>
      <c r="TUM2267" s="225"/>
      <c r="TUN2267" s="225"/>
      <c r="TUO2267" s="225"/>
      <c r="TUP2267" s="225"/>
      <c r="TUQ2267" s="225"/>
      <c r="TUR2267" s="225"/>
      <c r="TUS2267" s="225"/>
      <c r="TUT2267" s="225"/>
      <c r="TUU2267" s="225"/>
      <c r="TUV2267" s="225"/>
      <c r="TUW2267" s="225"/>
      <c r="TUX2267" s="225"/>
      <c r="TUY2267" s="225"/>
      <c r="TUZ2267" s="225"/>
      <c r="TVA2267" s="225"/>
      <c r="TVB2267" s="225"/>
      <c r="TVC2267" s="225"/>
      <c r="TVD2267" s="225"/>
      <c r="TVE2267" s="225"/>
      <c r="TVF2267" s="225"/>
      <c r="TVG2267" s="225"/>
      <c r="TVH2267" s="225"/>
      <c r="TVI2267" s="225"/>
      <c r="TVJ2267" s="225"/>
      <c r="TVK2267" s="225"/>
      <c r="TVL2267" s="225"/>
      <c r="TVM2267" s="225"/>
      <c r="TVN2267" s="225"/>
      <c r="TVO2267" s="225"/>
      <c r="TVP2267" s="225"/>
      <c r="TVQ2267" s="225"/>
      <c r="TVR2267" s="225"/>
      <c r="TVS2267" s="225"/>
      <c r="TVT2267" s="225"/>
      <c r="TVU2267" s="225"/>
      <c r="TVV2267" s="225"/>
      <c r="TVW2267" s="225"/>
      <c r="TVX2267" s="225"/>
      <c r="TVY2267" s="225"/>
      <c r="TVZ2267" s="225"/>
      <c r="TWA2267" s="225"/>
      <c r="TWB2267" s="225"/>
      <c r="TWC2267" s="225"/>
      <c r="TWD2267" s="225"/>
      <c r="TWE2267" s="225"/>
      <c r="TWF2267" s="225"/>
      <c r="TWG2267" s="225"/>
      <c r="TWH2267" s="225"/>
      <c r="TWI2267" s="225"/>
      <c r="TWJ2267" s="225"/>
      <c r="TWK2267" s="225"/>
      <c r="TWL2267" s="225"/>
      <c r="TWM2267" s="225"/>
      <c r="TWN2267" s="225"/>
      <c r="TWO2267" s="225"/>
      <c r="TWP2267" s="225"/>
      <c r="TWQ2267" s="225"/>
      <c r="TWR2267" s="225"/>
      <c r="TWS2267" s="225"/>
      <c r="TWT2267" s="225"/>
      <c r="TWU2267" s="225"/>
      <c r="TWV2267" s="225"/>
      <c r="TWW2267" s="225"/>
      <c r="TWX2267" s="225"/>
      <c r="TWY2267" s="225"/>
      <c r="TWZ2267" s="225"/>
      <c r="TXA2267" s="225"/>
      <c r="TXB2267" s="225"/>
      <c r="TXC2267" s="225"/>
      <c r="TXD2267" s="225"/>
      <c r="TXE2267" s="225"/>
      <c r="TXF2267" s="225"/>
      <c r="TXG2267" s="225"/>
      <c r="TXH2267" s="225"/>
      <c r="TXI2267" s="225"/>
      <c r="TXJ2267" s="225"/>
      <c r="TXK2267" s="225"/>
      <c r="TXL2267" s="225"/>
      <c r="TXM2267" s="225"/>
      <c r="TXN2267" s="225"/>
      <c r="TXO2267" s="225"/>
      <c r="TXP2267" s="225"/>
      <c r="TXQ2267" s="225"/>
      <c r="TXR2267" s="225"/>
      <c r="TXS2267" s="225"/>
      <c r="TXT2267" s="225"/>
      <c r="TXU2267" s="225"/>
      <c r="TXV2267" s="225"/>
      <c r="TXW2267" s="225"/>
      <c r="TXX2267" s="225"/>
      <c r="TXY2267" s="225"/>
      <c r="TXZ2267" s="225"/>
      <c r="TYA2267" s="225"/>
      <c r="TYB2267" s="225"/>
      <c r="TYC2267" s="225"/>
      <c r="TYD2267" s="225"/>
      <c r="TYE2267" s="225"/>
      <c r="TYF2267" s="225"/>
      <c r="TYG2267" s="225"/>
      <c r="TYH2267" s="225"/>
      <c r="TYI2267" s="225"/>
      <c r="TYJ2267" s="225"/>
      <c r="TYK2267" s="225"/>
      <c r="TYL2267" s="225"/>
      <c r="TYM2267" s="225"/>
      <c r="TYN2267" s="225"/>
      <c r="TYO2267" s="225"/>
      <c r="TYP2267" s="225"/>
      <c r="TYQ2267" s="225"/>
      <c r="TYR2267" s="225"/>
      <c r="TYS2267" s="225"/>
      <c r="TYT2267" s="225"/>
      <c r="TYU2267" s="225"/>
      <c r="TYV2267" s="225"/>
      <c r="TYW2267" s="225"/>
      <c r="TYX2267" s="225"/>
      <c r="TYY2267" s="225"/>
      <c r="TYZ2267" s="225"/>
      <c r="TZA2267" s="225"/>
      <c r="TZB2267" s="225"/>
      <c r="TZC2267" s="225"/>
      <c r="TZD2267" s="225"/>
      <c r="TZE2267" s="225"/>
      <c r="TZF2267" s="225"/>
      <c r="TZG2267" s="225"/>
      <c r="TZH2267" s="225"/>
      <c r="TZI2267" s="225"/>
      <c r="TZJ2267" s="225"/>
      <c r="TZK2267" s="225"/>
      <c r="TZL2267" s="225"/>
      <c r="TZM2267" s="225"/>
      <c r="TZN2267" s="225"/>
      <c r="TZO2267" s="225"/>
      <c r="TZP2267" s="225"/>
      <c r="TZQ2267" s="225"/>
      <c r="TZR2267" s="225"/>
      <c r="TZS2267" s="225"/>
      <c r="TZT2267" s="225"/>
      <c r="TZU2267" s="225"/>
      <c r="TZV2267" s="225"/>
      <c r="TZW2267" s="225"/>
      <c r="TZX2267" s="225"/>
      <c r="TZY2267" s="225"/>
      <c r="TZZ2267" s="225"/>
      <c r="UAA2267" s="225"/>
      <c r="UAB2267" s="225"/>
      <c r="UAC2267" s="225"/>
      <c r="UAD2267" s="225"/>
      <c r="UAE2267" s="225"/>
      <c r="UAF2267" s="225"/>
      <c r="UAG2267" s="225"/>
      <c r="UAH2267" s="225"/>
      <c r="UAI2267" s="225"/>
      <c r="UAJ2267" s="225"/>
      <c r="UAK2267" s="225"/>
      <c r="UAL2267" s="225"/>
      <c r="UAM2267" s="225"/>
      <c r="UAN2267" s="225"/>
      <c r="UAO2267" s="225"/>
      <c r="UAP2267" s="225"/>
      <c r="UAQ2267" s="225"/>
      <c r="UAR2267" s="225"/>
      <c r="UAS2267" s="225"/>
      <c r="UAT2267" s="225"/>
      <c r="UAU2267" s="225"/>
      <c r="UAV2267" s="225"/>
      <c r="UAW2267" s="225"/>
      <c r="UAX2267" s="225"/>
      <c r="UAY2267" s="225"/>
      <c r="UAZ2267" s="225"/>
      <c r="UBA2267" s="225"/>
      <c r="UBB2267" s="225"/>
      <c r="UBC2267" s="225"/>
      <c r="UBD2267" s="225"/>
      <c r="UBE2267" s="225"/>
      <c r="UBF2267" s="225"/>
      <c r="UBG2267" s="225"/>
      <c r="UBH2267" s="225"/>
      <c r="UBI2267" s="225"/>
      <c r="UBJ2267" s="225"/>
      <c r="UBK2267" s="225"/>
      <c r="UBL2267" s="225"/>
      <c r="UBM2267" s="225"/>
      <c r="UBN2267" s="225"/>
      <c r="UBO2267" s="225"/>
      <c r="UBP2267" s="225"/>
      <c r="UBQ2267" s="225"/>
      <c r="UBR2267" s="225"/>
      <c r="UBS2267" s="225"/>
      <c r="UBT2267" s="225"/>
      <c r="UBU2267" s="225"/>
      <c r="UBV2267" s="225"/>
      <c r="UBW2267" s="225"/>
      <c r="UBX2267" s="225"/>
      <c r="UBY2267" s="225"/>
      <c r="UBZ2267" s="225"/>
      <c r="UCA2267" s="225"/>
      <c r="UCB2267" s="225"/>
      <c r="UCC2267" s="225"/>
      <c r="UCD2267" s="225"/>
      <c r="UCE2267" s="225"/>
      <c r="UCF2267" s="225"/>
      <c r="UCG2267" s="225"/>
      <c r="UCH2267" s="225"/>
      <c r="UCI2267" s="225"/>
      <c r="UCJ2267" s="225"/>
      <c r="UCK2267" s="225"/>
      <c r="UCL2267" s="225"/>
      <c r="UCM2267" s="225"/>
      <c r="UCN2267" s="225"/>
      <c r="UCO2267" s="225"/>
      <c r="UCP2267" s="225"/>
      <c r="UCQ2267" s="225"/>
      <c r="UCR2267" s="225"/>
      <c r="UCS2267" s="225"/>
      <c r="UCT2267" s="225"/>
      <c r="UCU2267" s="225"/>
      <c r="UCV2267" s="225"/>
      <c r="UCW2267" s="225"/>
      <c r="UCX2267" s="225"/>
      <c r="UCY2267" s="225"/>
      <c r="UCZ2267" s="225"/>
      <c r="UDA2267" s="225"/>
      <c r="UDB2267" s="225"/>
      <c r="UDC2267" s="225"/>
      <c r="UDD2267" s="225"/>
      <c r="UDE2267" s="225"/>
      <c r="UDF2267" s="225"/>
      <c r="UDG2267" s="225"/>
      <c r="UDH2267" s="225"/>
      <c r="UDI2267" s="225"/>
      <c r="UDJ2267" s="225"/>
      <c r="UDK2267" s="225"/>
      <c r="UDL2267" s="225"/>
      <c r="UDM2267" s="225"/>
      <c r="UDN2267" s="225"/>
      <c r="UDO2267" s="225"/>
      <c r="UDP2267" s="225"/>
      <c r="UDQ2267" s="225"/>
      <c r="UDR2267" s="225"/>
      <c r="UDS2267" s="225"/>
      <c r="UDT2267" s="225"/>
      <c r="UDU2267" s="225"/>
      <c r="UDV2267" s="225"/>
      <c r="UDW2267" s="225"/>
      <c r="UDX2267" s="225"/>
      <c r="UDY2267" s="225"/>
      <c r="UDZ2267" s="225"/>
      <c r="UEA2267" s="225"/>
      <c r="UEB2267" s="225"/>
      <c r="UEC2267" s="225"/>
      <c r="UED2267" s="225"/>
      <c r="UEE2267" s="225"/>
      <c r="UEF2267" s="225"/>
      <c r="UEG2267" s="225"/>
      <c r="UEH2267" s="225"/>
      <c r="UEI2267" s="225"/>
      <c r="UEJ2267" s="225"/>
      <c r="UEK2267" s="225"/>
      <c r="UEL2267" s="225"/>
      <c r="UEM2267" s="225"/>
      <c r="UEN2267" s="225"/>
      <c r="UEO2267" s="225"/>
      <c r="UEP2267" s="225"/>
      <c r="UEQ2267" s="225"/>
      <c r="UER2267" s="225"/>
      <c r="UES2267" s="225"/>
      <c r="UET2267" s="225"/>
      <c r="UEU2267" s="225"/>
      <c r="UEV2267" s="225"/>
      <c r="UEW2267" s="225"/>
      <c r="UEX2267" s="225"/>
      <c r="UEY2267" s="225"/>
      <c r="UEZ2267" s="225"/>
      <c r="UFA2267" s="225"/>
      <c r="UFB2267" s="225"/>
      <c r="UFC2267" s="225"/>
      <c r="UFD2267" s="225"/>
      <c r="UFE2267" s="225"/>
      <c r="UFF2267" s="225"/>
      <c r="UFG2267" s="225"/>
      <c r="UFH2267" s="225"/>
      <c r="UFI2267" s="225"/>
      <c r="UFJ2267" s="225"/>
      <c r="UFK2267" s="225"/>
      <c r="UFL2267" s="225"/>
      <c r="UFM2267" s="225"/>
      <c r="UFN2267" s="225"/>
      <c r="UFO2267" s="225"/>
      <c r="UFP2267" s="225"/>
      <c r="UFQ2267" s="225"/>
      <c r="UFR2267" s="225"/>
      <c r="UFS2267" s="225"/>
      <c r="UFT2267" s="225"/>
      <c r="UFU2267" s="225"/>
      <c r="UFV2267" s="225"/>
      <c r="UFW2267" s="225"/>
      <c r="UFX2267" s="225"/>
      <c r="UFY2267" s="225"/>
      <c r="UFZ2267" s="225"/>
      <c r="UGA2267" s="225"/>
      <c r="UGB2267" s="225"/>
      <c r="UGC2267" s="225"/>
      <c r="UGD2267" s="225"/>
      <c r="UGE2267" s="225"/>
      <c r="UGF2267" s="225"/>
      <c r="UGG2267" s="225"/>
      <c r="UGH2267" s="225"/>
      <c r="UGI2267" s="225"/>
      <c r="UGJ2267" s="225"/>
      <c r="UGK2267" s="225"/>
      <c r="UGL2267" s="225"/>
      <c r="UGM2267" s="225"/>
      <c r="UGN2267" s="225"/>
      <c r="UGO2267" s="225"/>
      <c r="UGP2267" s="225"/>
      <c r="UGQ2267" s="225"/>
      <c r="UGR2267" s="225"/>
      <c r="UGS2267" s="225"/>
      <c r="UGT2267" s="225"/>
      <c r="UGU2267" s="225"/>
      <c r="UGV2267" s="225"/>
      <c r="UGW2267" s="225"/>
      <c r="UGX2267" s="225"/>
      <c r="UGY2267" s="225"/>
      <c r="UGZ2267" s="225"/>
      <c r="UHA2267" s="225"/>
      <c r="UHB2267" s="225"/>
      <c r="UHC2267" s="225"/>
      <c r="UHD2267" s="225"/>
      <c r="UHE2267" s="225"/>
      <c r="UHF2267" s="225"/>
      <c r="UHG2267" s="225"/>
      <c r="UHH2267" s="225"/>
      <c r="UHI2267" s="225"/>
      <c r="UHJ2267" s="225"/>
      <c r="UHK2267" s="225"/>
      <c r="UHL2267" s="225"/>
      <c r="UHM2267" s="225"/>
      <c r="UHN2267" s="225"/>
      <c r="UHO2267" s="225"/>
      <c r="UHP2267" s="225"/>
      <c r="UHQ2267" s="225"/>
      <c r="UHR2267" s="225"/>
      <c r="UHS2267" s="225"/>
      <c r="UHT2267" s="225"/>
      <c r="UHU2267" s="225"/>
      <c r="UHV2267" s="225"/>
      <c r="UHW2267" s="225"/>
      <c r="UHX2267" s="225"/>
      <c r="UHY2267" s="225"/>
      <c r="UHZ2267" s="225"/>
      <c r="UIA2267" s="225"/>
      <c r="UIB2267" s="225"/>
      <c r="UIC2267" s="225"/>
      <c r="UID2267" s="225"/>
      <c r="UIE2267" s="225"/>
      <c r="UIF2267" s="225"/>
      <c r="UIG2267" s="225"/>
      <c r="UIH2267" s="225"/>
      <c r="UII2267" s="225"/>
      <c r="UIJ2267" s="225"/>
      <c r="UIK2267" s="225"/>
      <c r="UIL2267" s="225"/>
      <c r="UIM2267" s="225"/>
      <c r="UIN2267" s="225"/>
      <c r="UIO2267" s="225"/>
      <c r="UIP2267" s="225"/>
      <c r="UIQ2267" s="225"/>
      <c r="UIR2267" s="225"/>
      <c r="UIS2267" s="225"/>
      <c r="UIT2267" s="225"/>
      <c r="UIU2267" s="225"/>
      <c r="UIV2267" s="225"/>
      <c r="UIW2267" s="225"/>
      <c r="UIX2267" s="225"/>
      <c r="UIY2267" s="225"/>
      <c r="UIZ2267" s="225"/>
      <c r="UJA2267" s="225"/>
      <c r="UJB2267" s="225"/>
      <c r="UJC2267" s="225"/>
      <c r="UJD2267" s="225"/>
      <c r="UJE2267" s="225"/>
      <c r="UJF2267" s="225"/>
      <c r="UJG2267" s="225"/>
      <c r="UJH2267" s="225"/>
      <c r="UJI2267" s="225"/>
      <c r="UJJ2267" s="225"/>
      <c r="UJK2267" s="225"/>
      <c r="UJL2267" s="225"/>
      <c r="UJM2267" s="225"/>
      <c r="UJN2267" s="225"/>
      <c r="UJO2267" s="225"/>
      <c r="UJP2267" s="225"/>
      <c r="UJQ2267" s="225"/>
      <c r="UJR2267" s="225"/>
      <c r="UJS2267" s="225"/>
      <c r="UJT2267" s="225"/>
      <c r="UJU2267" s="225"/>
      <c r="UJV2267" s="225"/>
      <c r="UJW2267" s="225"/>
      <c r="UJX2267" s="225"/>
      <c r="UJY2267" s="225"/>
      <c r="UJZ2267" s="225"/>
      <c r="UKA2267" s="225"/>
      <c r="UKB2267" s="225"/>
      <c r="UKC2267" s="225"/>
      <c r="UKD2267" s="225"/>
      <c r="UKE2267" s="225"/>
      <c r="UKF2267" s="225"/>
      <c r="UKG2267" s="225"/>
      <c r="UKH2267" s="225"/>
      <c r="UKI2267" s="225"/>
      <c r="UKJ2267" s="225"/>
      <c r="UKK2267" s="225"/>
      <c r="UKL2267" s="225"/>
      <c r="UKM2267" s="225"/>
      <c r="UKN2267" s="225"/>
      <c r="UKO2267" s="225"/>
      <c r="UKP2267" s="225"/>
      <c r="UKQ2267" s="225"/>
      <c r="UKR2267" s="225"/>
      <c r="UKS2267" s="225"/>
      <c r="UKT2267" s="225"/>
      <c r="UKU2267" s="225"/>
      <c r="UKV2267" s="225"/>
      <c r="UKW2267" s="225"/>
      <c r="UKX2267" s="225"/>
      <c r="UKY2267" s="225"/>
      <c r="UKZ2267" s="225"/>
      <c r="ULA2267" s="225"/>
      <c r="ULB2267" s="225"/>
      <c r="ULC2267" s="225"/>
      <c r="ULD2267" s="225"/>
      <c r="ULE2267" s="225"/>
      <c r="ULF2267" s="225"/>
      <c r="ULG2267" s="225"/>
      <c r="ULH2267" s="225"/>
      <c r="ULI2267" s="225"/>
      <c r="ULJ2267" s="225"/>
      <c r="ULK2267" s="225"/>
      <c r="ULL2267" s="225"/>
      <c r="ULM2267" s="225"/>
      <c r="ULN2267" s="225"/>
      <c r="ULO2267" s="225"/>
      <c r="ULP2267" s="225"/>
      <c r="ULQ2267" s="225"/>
      <c r="ULR2267" s="225"/>
      <c r="ULS2267" s="225"/>
      <c r="ULT2267" s="225"/>
      <c r="ULU2267" s="225"/>
      <c r="ULV2267" s="225"/>
      <c r="ULW2267" s="225"/>
      <c r="ULX2267" s="225"/>
      <c r="ULY2267" s="225"/>
      <c r="ULZ2267" s="225"/>
      <c r="UMA2267" s="225"/>
      <c r="UMB2267" s="225"/>
      <c r="UMC2267" s="225"/>
      <c r="UMD2267" s="225"/>
      <c r="UME2267" s="225"/>
      <c r="UMF2267" s="225"/>
      <c r="UMG2267" s="225"/>
      <c r="UMH2267" s="225"/>
      <c r="UMI2267" s="225"/>
      <c r="UMJ2267" s="225"/>
      <c r="UMK2267" s="225"/>
      <c r="UML2267" s="225"/>
      <c r="UMM2267" s="225"/>
      <c r="UMN2267" s="225"/>
      <c r="UMO2267" s="225"/>
      <c r="UMP2267" s="225"/>
      <c r="UMQ2267" s="225"/>
      <c r="UMR2267" s="225"/>
      <c r="UMS2267" s="225"/>
      <c r="UMT2267" s="225"/>
      <c r="UMU2267" s="225"/>
      <c r="UMV2267" s="225"/>
      <c r="UMW2267" s="225"/>
      <c r="UMX2267" s="225"/>
      <c r="UMY2267" s="225"/>
      <c r="UMZ2267" s="225"/>
      <c r="UNA2267" s="225"/>
      <c r="UNB2267" s="225"/>
      <c r="UNC2267" s="225"/>
      <c r="UND2267" s="225"/>
      <c r="UNE2267" s="225"/>
      <c r="UNF2267" s="225"/>
      <c r="UNG2267" s="225"/>
      <c r="UNH2267" s="225"/>
      <c r="UNI2267" s="225"/>
      <c r="UNJ2267" s="225"/>
      <c r="UNK2267" s="225"/>
      <c r="UNL2267" s="225"/>
      <c r="UNM2267" s="225"/>
      <c r="UNN2267" s="225"/>
      <c r="UNO2267" s="225"/>
      <c r="UNP2267" s="225"/>
      <c r="UNQ2267" s="225"/>
      <c r="UNR2267" s="225"/>
      <c r="UNS2267" s="225"/>
      <c r="UNT2267" s="225"/>
      <c r="UNU2267" s="225"/>
      <c r="UNV2267" s="225"/>
      <c r="UNW2267" s="225"/>
      <c r="UNX2267" s="225"/>
      <c r="UNY2267" s="225"/>
      <c r="UNZ2267" s="225"/>
      <c r="UOA2267" s="225"/>
      <c r="UOB2267" s="225"/>
      <c r="UOC2267" s="225"/>
      <c r="UOD2267" s="225"/>
      <c r="UOE2267" s="225"/>
      <c r="UOF2267" s="225"/>
      <c r="UOG2267" s="225"/>
      <c r="UOH2267" s="225"/>
      <c r="UOI2267" s="225"/>
      <c r="UOJ2267" s="225"/>
      <c r="UOK2267" s="225"/>
      <c r="UOL2267" s="225"/>
      <c r="UOM2267" s="225"/>
      <c r="UON2267" s="225"/>
      <c r="UOO2267" s="225"/>
      <c r="UOP2267" s="225"/>
      <c r="UOQ2267" s="225"/>
      <c r="UOR2267" s="225"/>
      <c r="UOS2267" s="225"/>
      <c r="UOT2267" s="225"/>
      <c r="UOU2267" s="225"/>
      <c r="UOV2267" s="225"/>
      <c r="UOW2267" s="225"/>
      <c r="UOX2267" s="225"/>
      <c r="UOY2267" s="225"/>
      <c r="UOZ2267" s="225"/>
      <c r="UPA2267" s="225"/>
      <c r="UPB2267" s="225"/>
      <c r="UPC2267" s="225"/>
      <c r="UPD2267" s="225"/>
      <c r="UPE2267" s="225"/>
      <c r="UPF2267" s="225"/>
      <c r="UPG2267" s="225"/>
      <c r="UPH2267" s="225"/>
      <c r="UPI2267" s="225"/>
      <c r="UPJ2267" s="225"/>
      <c r="UPK2267" s="225"/>
      <c r="UPL2267" s="225"/>
      <c r="UPM2267" s="225"/>
      <c r="UPN2267" s="225"/>
      <c r="UPO2267" s="225"/>
      <c r="UPP2267" s="225"/>
      <c r="UPQ2267" s="225"/>
      <c r="UPR2267" s="225"/>
      <c r="UPS2267" s="225"/>
      <c r="UPT2267" s="225"/>
      <c r="UPU2267" s="225"/>
      <c r="UPV2267" s="225"/>
      <c r="UPW2267" s="225"/>
      <c r="UPX2267" s="225"/>
      <c r="UPY2267" s="225"/>
      <c r="UPZ2267" s="225"/>
      <c r="UQA2267" s="225"/>
      <c r="UQB2267" s="225"/>
      <c r="UQC2267" s="225"/>
      <c r="UQD2267" s="225"/>
      <c r="UQE2267" s="225"/>
      <c r="UQF2267" s="225"/>
      <c r="UQG2267" s="225"/>
      <c r="UQH2267" s="225"/>
      <c r="UQI2267" s="225"/>
      <c r="UQJ2267" s="225"/>
      <c r="UQK2267" s="225"/>
      <c r="UQL2267" s="225"/>
      <c r="UQM2267" s="225"/>
      <c r="UQN2267" s="225"/>
      <c r="UQO2267" s="225"/>
      <c r="UQP2267" s="225"/>
      <c r="UQQ2267" s="225"/>
      <c r="UQR2267" s="225"/>
      <c r="UQS2267" s="225"/>
      <c r="UQT2267" s="225"/>
      <c r="UQU2267" s="225"/>
      <c r="UQV2267" s="225"/>
      <c r="UQW2267" s="225"/>
      <c r="UQX2267" s="225"/>
      <c r="UQY2267" s="225"/>
      <c r="UQZ2267" s="225"/>
      <c r="URA2267" s="225"/>
      <c r="URB2267" s="225"/>
      <c r="URC2267" s="225"/>
      <c r="URD2267" s="225"/>
      <c r="URE2267" s="225"/>
      <c r="URF2267" s="225"/>
      <c r="URG2267" s="225"/>
      <c r="URH2267" s="225"/>
      <c r="URI2267" s="225"/>
      <c r="URJ2267" s="225"/>
      <c r="URK2267" s="225"/>
      <c r="URL2267" s="225"/>
      <c r="URM2267" s="225"/>
      <c r="URN2267" s="225"/>
      <c r="URO2267" s="225"/>
      <c r="URP2267" s="225"/>
      <c r="URQ2267" s="225"/>
      <c r="URR2267" s="225"/>
      <c r="URS2267" s="225"/>
      <c r="URT2267" s="225"/>
      <c r="URU2267" s="225"/>
      <c r="URV2267" s="225"/>
      <c r="URW2267" s="225"/>
      <c r="URX2267" s="225"/>
      <c r="URY2267" s="225"/>
      <c r="URZ2267" s="225"/>
      <c r="USA2267" s="225"/>
      <c r="USB2267" s="225"/>
      <c r="USC2267" s="225"/>
      <c r="USD2267" s="225"/>
      <c r="USE2267" s="225"/>
      <c r="USF2267" s="225"/>
      <c r="USG2267" s="225"/>
      <c r="USH2267" s="225"/>
      <c r="USI2267" s="225"/>
      <c r="USJ2267" s="225"/>
      <c r="USK2267" s="225"/>
      <c r="USL2267" s="225"/>
      <c r="USM2267" s="225"/>
      <c r="USN2267" s="225"/>
      <c r="USO2267" s="225"/>
      <c r="USP2267" s="225"/>
      <c r="USQ2267" s="225"/>
      <c r="USR2267" s="225"/>
      <c r="USS2267" s="225"/>
      <c r="UST2267" s="225"/>
      <c r="USU2267" s="225"/>
      <c r="USV2267" s="225"/>
      <c r="USW2267" s="225"/>
      <c r="USX2267" s="225"/>
      <c r="USY2267" s="225"/>
      <c r="USZ2267" s="225"/>
      <c r="UTA2267" s="225"/>
      <c r="UTB2267" s="225"/>
      <c r="UTC2267" s="225"/>
      <c r="UTD2267" s="225"/>
      <c r="UTE2267" s="225"/>
      <c r="UTF2267" s="225"/>
      <c r="UTG2267" s="225"/>
      <c r="UTH2267" s="225"/>
      <c r="UTI2267" s="225"/>
      <c r="UTJ2267" s="225"/>
      <c r="UTK2267" s="225"/>
      <c r="UTL2267" s="225"/>
      <c r="UTM2267" s="225"/>
      <c r="UTN2267" s="225"/>
      <c r="UTO2267" s="225"/>
      <c r="UTP2267" s="225"/>
      <c r="UTQ2267" s="225"/>
      <c r="UTR2267" s="225"/>
      <c r="UTS2267" s="225"/>
      <c r="UTT2267" s="225"/>
      <c r="UTU2267" s="225"/>
      <c r="UTV2267" s="225"/>
      <c r="UTW2267" s="225"/>
      <c r="UTX2267" s="225"/>
      <c r="UTY2267" s="225"/>
      <c r="UTZ2267" s="225"/>
      <c r="UUA2267" s="225"/>
      <c r="UUB2267" s="225"/>
      <c r="UUC2267" s="225"/>
      <c r="UUD2267" s="225"/>
      <c r="UUE2267" s="225"/>
      <c r="UUF2267" s="225"/>
      <c r="UUG2267" s="225"/>
      <c r="UUH2267" s="225"/>
      <c r="UUI2267" s="225"/>
      <c r="UUJ2267" s="225"/>
      <c r="UUK2267" s="225"/>
      <c r="UUL2267" s="225"/>
      <c r="UUM2267" s="225"/>
      <c r="UUN2267" s="225"/>
      <c r="UUO2267" s="225"/>
      <c r="UUP2267" s="225"/>
      <c r="UUQ2267" s="225"/>
      <c r="UUR2267" s="225"/>
      <c r="UUS2267" s="225"/>
      <c r="UUT2267" s="225"/>
      <c r="UUU2267" s="225"/>
      <c r="UUV2267" s="225"/>
      <c r="UUW2267" s="225"/>
      <c r="UUX2267" s="225"/>
      <c r="UUY2267" s="225"/>
      <c r="UUZ2267" s="225"/>
      <c r="UVA2267" s="225"/>
      <c r="UVB2267" s="225"/>
      <c r="UVC2267" s="225"/>
      <c r="UVD2267" s="225"/>
      <c r="UVE2267" s="225"/>
      <c r="UVF2267" s="225"/>
      <c r="UVG2267" s="225"/>
      <c r="UVH2267" s="225"/>
      <c r="UVI2267" s="225"/>
      <c r="UVJ2267" s="225"/>
      <c r="UVK2267" s="225"/>
      <c r="UVL2267" s="225"/>
      <c r="UVM2267" s="225"/>
      <c r="UVN2267" s="225"/>
      <c r="UVO2267" s="225"/>
      <c r="UVP2267" s="225"/>
      <c r="UVQ2267" s="225"/>
      <c r="UVR2267" s="225"/>
      <c r="UVS2267" s="225"/>
      <c r="UVT2267" s="225"/>
      <c r="UVU2267" s="225"/>
      <c r="UVV2267" s="225"/>
      <c r="UVW2267" s="225"/>
      <c r="UVX2267" s="225"/>
      <c r="UVY2267" s="225"/>
      <c r="UVZ2267" s="225"/>
      <c r="UWA2267" s="225"/>
      <c r="UWB2267" s="225"/>
      <c r="UWC2267" s="225"/>
      <c r="UWD2267" s="225"/>
      <c r="UWE2267" s="225"/>
      <c r="UWF2267" s="225"/>
      <c r="UWG2267" s="225"/>
      <c r="UWH2267" s="225"/>
      <c r="UWI2267" s="225"/>
      <c r="UWJ2267" s="225"/>
      <c r="UWK2267" s="225"/>
      <c r="UWL2267" s="225"/>
      <c r="UWM2267" s="225"/>
      <c r="UWN2267" s="225"/>
      <c r="UWO2267" s="225"/>
      <c r="UWP2267" s="225"/>
      <c r="UWQ2267" s="225"/>
      <c r="UWR2267" s="225"/>
      <c r="UWS2267" s="225"/>
      <c r="UWT2267" s="225"/>
      <c r="UWU2267" s="225"/>
      <c r="UWV2267" s="225"/>
      <c r="UWW2267" s="225"/>
      <c r="UWX2267" s="225"/>
      <c r="UWY2267" s="225"/>
      <c r="UWZ2267" s="225"/>
      <c r="UXA2267" s="225"/>
      <c r="UXB2267" s="225"/>
      <c r="UXC2267" s="225"/>
      <c r="UXD2267" s="225"/>
      <c r="UXE2267" s="225"/>
      <c r="UXF2267" s="225"/>
      <c r="UXG2267" s="225"/>
      <c r="UXH2267" s="225"/>
      <c r="UXI2267" s="225"/>
      <c r="UXJ2267" s="225"/>
      <c r="UXK2267" s="225"/>
      <c r="UXL2267" s="225"/>
      <c r="UXM2267" s="225"/>
      <c r="UXN2267" s="225"/>
      <c r="UXO2267" s="225"/>
      <c r="UXP2267" s="225"/>
      <c r="UXQ2267" s="225"/>
      <c r="UXR2267" s="225"/>
      <c r="UXS2267" s="225"/>
      <c r="UXT2267" s="225"/>
      <c r="UXU2267" s="225"/>
      <c r="UXV2267" s="225"/>
      <c r="UXW2267" s="225"/>
      <c r="UXX2267" s="225"/>
      <c r="UXY2267" s="225"/>
      <c r="UXZ2267" s="225"/>
      <c r="UYA2267" s="225"/>
      <c r="UYB2267" s="225"/>
      <c r="UYC2267" s="225"/>
      <c r="UYD2267" s="225"/>
      <c r="UYE2267" s="225"/>
      <c r="UYF2267" s="225"/>
      <c r="UYG2267" s="225"/>
      <c r="UYH2267" s="225"/>
      <c r="UYI2267" s="225"/>
      <c r="UYJ2267" s="225"/>
      <c r="UYK2267" s="225"/>
      <c r="UYL2267" s="225"/>
      <c r="UYM2267" s="225"/>
      <c r="UYN2267" s="225"/>
      <c r="UYO2267" s="225"/>
      <c r="UYP2267" s="225"/>
      <c r="UYQ2267" s="225"/>
      <c r="UYR2267" s="225"/>
      <c r="UYS2267" s="225"/>
      <c r="UYT2267" s="225"/>
      <c r="UYU2267" s="225"/>
      <c r="UYV2267" s="225"/>
      <c r="UYW2267" s="225"/>
      <c r="UYX2267" s="225"/>
      <c r="UYY2267" s="225"/>
      <c r="UYZ2267" s="225"/>
      <c r="UZA2267" s="225"/>
      <c r="UZB2267" s="225"/>
      <c r="UZC2267" s="225"/>
      <c r="UZD2267" s="225"/>
      <c r="UZE2267" s="225"/>
      <c r="UZF2267" s="225"/>
      <c r="UZG2267" s="225"/>
      <c r="UZH2267" s="225"/>
      <c r="UZI2267" s="225"/>
      <c r="UZJ2267" s="225"/>
      <c r="UZK2267" s="225"/>
      <c r="UZL2267" s="225"/>
      <c r="UZM2267" s="225"/>
      <c r="UZN2267" s="225"/>
      <c r="UZO2267" s="225"/>
      <c r="UZP2267" s="225"/>
      <c r="UZQ2267" s="225"/>
      <c r="UZR2267" s="225"/>
      <c r="UZS2267" s="225"/>
      <c r="UZT2267" s="225"/>
      <c r="UZU2267" s="225"/>
      <c r="UZV2267" s="225"/>
      <c r="UZW2267" s="225"/>
      <c r="UZX2267" s="225"/>
      <c r="UZY2267" s="225"/>
      <c r="UZZ2267" s="225"/>
      <c r="VAA2267" s="225"/>
      <c r="VAB2267" s="225"/>
      <c r="VAC2267" s="225"/>
      <c r="VAD2267" s="225"/>
      <c r="VAE2267" s="225"/>
      <c r="VAF2267" s="225"/>
      <c r="VAG2267" s="225"/>
      <c r="VAH2267" s="225"/>
      <c r="VAI2267" s="225"/>
      <c r="VAJ2267" s="225"/>
      <c r="VAK2267" s="225"/>
      <c r="VAL2267" s="225"/>
      <c r="VAM2267" s="225"/>
      <c r="VAN2267" s="225"/>
      <c r="VAO2267" s="225"/>
      <c r="VAP2267" s="225"/>
      <c r="VAQ2267" s="225"/>
      <c r="VAR2267" s="225"/>
      <c r="VAS2267" s="225"/>
      <c r="VAT2267" s="225"/>
      <c r="VAU2267" s="225"/>
      <c r="VAV2267" s="225"/>
      <c r="VAW2267" s="225"/>
      <c r="VAX2267" s="225"/>
      <c r="VAY2267" s="225"/>
      <c r="VAZ2267" s="225"/>
      <c r="VBA2267" s="225"/>
      <c r="VBB2267" s="225"/>
      <c r="VBC2267" s="225"/>
      <c r="VBD2267" s="225"/>
      <c r="VBE2267" s="225"/>
      <c r="VBF2267" s="225"/>
      <c r="VBG2267" s="225"/>
      <c r="VBH2267" s="225"/>
      <c r="VBI2267" s="225"/>
      <c r="VBJ2267" s="225"/>
      <c r="VBK2267" s="225"/>
      <c r="VBL2267" s="225"/>
      <c r="VBM2267" s="225"/>
      <c r="VBN2267" s="225"/>
      <c r="VBO2267" s="225"/>
      <c r="VBP2267" s="225"/>
      <c r="VBQ2267" s="225"/>
      <c r="VBR2267" s="225"/>
      <c r="VBS2267" s="225"/>
      <c r="VBT2267" s="225"/>
      <c r="VBU2267" s="225"/>
      <c r="VBV2267" s="225"/>
      <c r="VBW2267" s="225"/>
      <c r="VBX2267" s="225"/>
      <c r="VBY2267" s="225"/>
      <c r="VBZ2267" s="225"/>
      <c r="VCA2267" s="225"/>
      <c r="VCB2267" s="225"/>
      <c r="VCC2267" s="225"/>
      <c r="VCD2267" s="225"/>
      <c r="VCE2267" s="225"/>
      <c r="VCF2267" s="225"/>
      <c r="VCG2267" s="225"/>
      <c r="VCH2267" s="225"/>
      <c r="VCI2267" s="225"/>
      <c r="VCJ2267" s="225"/>
      <c r="VCK2267" s="225"/>
      <c r="VCL2267" s="225"/>
      <c r="VCM2267" s="225"/>
      <c r="VCN2267" s="225"/>
      <c r="VCO2267" s="225"/>
      <c r="VCP2267" s="225"/>
      <c r="VCQ2267" s="225"/>
      <c r="VCR2267" s="225"/>
      <c r="VCS2267" s="225"/>
      <c r="VCT2267" s="225"/>
      <c r="VCU2267" s="225"/>
      <c r="VCV2267" s="225"/>
      <c r="VCW2267" s="225"/>
      <c r="VCX2267" s="225"/>
      <c r="VCY2267" s="225"/>
      <c r="VCZ2267" s="225"/>
      <c r="VDA2267" s="225"/>
      <c r="VDB2267" s="225"/>
      <c r="VDC2267" s="225"/>
      <c r="VDD2267" s="225"/>
      <c r="VDE2267" s="225"/>
      <c r="VDF2267" s="225"/>
      <c r="VDG2267" s="225"/>
      <c r="VDH2267" s="225"/>
      <c r="VDI2267" s="225"/>
      <c r="VDJ2267" s="225"/>
      <c r="VDK2267" s="225"/>
      <c r="VDL2267" s="225"/>
      <c r="VDM2267" s="225"/>
      <c r="VDN2267" s="225"/>
      <c r="VDO2267" s="225"/>
      <c r="VDP2267" s="225"/>
      <c r="VDQ2267" s="225"/>
      <c r="VDR2267" s="225"/>
      <c r="VDS2267" s="225"/>
      <c r="VDT2267" s="225"/>
      <c r="VDU2267" s="225"/>
      <c r="VDV2267" s="225"/>
      <c r="VDW2267" s="225"/>
      <c r="VDX2267" s="225"/>
      <c r="VDY2267" s="225"/>
      <c r="VDZ2267" s="225"/>
      <c r="VEA2267" s="225"/>
      <c r="VEB2267" s="225"/>
      <c r="VEC2267" s="225"/>
      <c r="VED2267" s="225"/>
      <c r="VEE2267" s="225"/>
      <c r="VEF2267" s="225"/>
      <c r="VEG2267" s="225"/>
      <c r="VEH2267" s="225"/>
      <c r="VEI2267" s="225"/>
      <c r="VEJ2267" s="225"/>
      <c r="VEK2267" s="225"/>
      <c r="VEL2267" s="225"/>
      <c r="VEM2267" s="225"/>
      <c r="VEN2267" s="225"/>
      <c r="VEO2267" s="225"/>
      <c r="VEP2267" s="225"/>
      <c r="VEQ2267" s="225"/>
      <c r="VER2267" s="225"/>
      <c r="VES2267" s="225"/>
      <c r="VET2267" s="225"/>
      <c r="VEU2267" s="225"/>
      <c r="VEV2267" s="225"/>
      <c r="VEW2267" s="225"/>
      <c r="VEX2267" s="225"/>
      <c r="VEY2267" s="225"/>
      <c r="VEZ2267" s="225"/>
      <c r="VFA2267" s="225"/>
      <c r="VFB2267" s="225"/>
      <c r="VFC2267" s="225"/>
      <c r="VFD2267" s="225"/>
      <c r="VFE2267" s="225"/>
      <c r="VFF2267" s="225"/>
      <c r="VFG2267" s="225"/>
      <c r="VFH2267" s="225"/>
      <c r="VFI2267" s="225"/>
      <c r="VFJ2267" s="225"/>
      <c r="VFK2267" s="225"/>
      <c r="VFL2267" s="225"/>
      <c r="VFM2267" s="225"/>
      <c r="VFN2267" s="225"/>
      <c r="VFO2267" s="225"/>
      <c r="VFP2267" s="225"/>
      <c r="VFQ2267" s="225"/>
      <c r="VFR2267" s="225"/>
      <c r="VFS2267" s="225"/>
      <c r="VFT2267" s="225"/>
      <c r="VFU2267" s="225"/>
      <c r="VFV2267" s="225"/>
      <c r="VFW2267" s="225"/>
      <c r="VFX2267" s="225"/>
      <c r="VFY2267" s="225"/>
      <c r="VFZ2267" s="225"/>
      <c r="VGA2267" s="225"/>
      <c r="VGB2267" s="225"/>
      <c r="VGC2267" s="225"/>
      <c r="VGD2267" s="225"/>
      <c r="VGE2267" s="225"/>
      <c r="VGF2267" s="225"/>
      <c r="VGG2267" s="225"/>
      <c r="VGH2267" s="225"/>
      <c r="VGI2267" s="225"/>
      <c r="VGJ2267" s="225"/>
      <c r="VGK2267" s="225"/>
      <c r="VGL2267" s="225"/>
      <c r="VGM2267" s="225"/>
      <c r="VGN2267" s="225"/>
      <c r="VGO2267" s="225"/>
      <c r="VGP2267" s="225"/>
      <c r="VGQ2267" s="225"/>
      <c r="VGR2267" s="225"/>
      <c r="VGS2267" s="225"/>
      <c r="VGT2267" s="225"/>
      <c r="VGU2267" s="225"/>
      <c r="VGV2267" s="225"/>
      <c r="VGW2267" s="225"/>
      <c r="VGX2267" s="225"/>
      <c r="VGY2267" s="225"/>
      <c r="VGZ2267" s="225"/>
      <c r="VHA2267" s="225"/>
      <c r="VHB2267" s="225"/>
      <c r="VHC2267" s="225"/>
      <c r="VHD2267" s="225"/>
      <c r="VHE2267" s="225"/>
      <c r="VHF2267" s="225"/>
      <c r="VHG2267" s="225"/>
      <c r="VHH2267" s="225"/>
      <c r="VHI2267" s="225"/>
      <c r="VHJ2267" s="225"/>
      <c r="VHK2267" s="225"/>
      <c r="VHL2267" s="225"/>
      <c r="VHM2267" s="225"/>
      <c r="VHN2267" s="225"/>
      <c r="VHO2267" s="225"/>
      <c r="VHP2267" s="225"/>
      <c r="VHQ2267" s="225"/>
      <c r="VHR2267" s="225"/>
      <c r="VHS2267" s="225"/>
      <c r="VHT2267" s="225"/>
      <c r="VHU2267" s="225"/>
      <c r="VHV2267" s="225"/>
      <c r="VHW2267" s="225"/>
      <c r="VHX2267" s="225"/>
      <c r="VHY2267" s="225"/>
      <c r="VHZ2267" s="225"/>
      <c r="VIA2267" s="225"/>
      <c r="VIB2267" s="225"/>
      <c r="VIC2267" s="225"/>
      <c r="VID2267" s="225"/>
      <c r="VIE2267" s="225"/>
      <c r="VIF2267" s="225"/>
      <c r="VIG2267" s="225"/>
      <c r="VIH2267" s="225"/>
      <c r="VII2267" s="225"/>
      <c r="VIJ2267" s="225"/>
      <c r="VIK2267" s="225"/>
      <c r="VIL2267" s="225"/>
      <c r="VIM2267" s="225"/>
      <c r="VIN2267" s="225"/>
      <c r="VIO2267" s="225"/>
      <c r="VIP2267" s="225"/>
      <c r="VIQ2267" s="225"/>
      <c r="VIR2267" s="225"/>
      <c r="VIS2267" s="225"/>
      <c r="VIT2267" s="225"/>
      <c r="VIU2267" s="225"/>
      <c r="VIV2267" s="225"/>
      <c r="VIW2267" s="225"/>
      <c r="VIX2267" s="225"/>
      <c r="VIY2267" s="225"/>
      <c r="VIZ2267" s="225"/>
      <c r="VJA2267" s="225"/>
      <c r="VJB2267" s="225"/>
      <c r="VJC2267" s="225"/>
      <c r="VJD2267" s="225"/>
      <c r="VJE2267" s="225"/>
      <c r="VJF2267" s="225"/>
      <c r="VJG2267" s="225"/>
      <c r="VJH2267" s="225"/>
      <c r="VJI2267" s="225"/>
      <c r="VJJ2267" s="225"/>
      <c r="VJK2267" s="225"/>
      <c r="VJL2267" s="225"/>
      <c r="VJM2267" s="225"/>
      <c r="VJN2267" s="225"/>
      <c r="VJO2267" s="225"/>
      <c r="VJP2267" s="225"/>
      <c r="VJQ2267" s="225"/>
      <c r="VJR2267" s="225"/>
      <c r="VJS2267" s="225"/>
      <c r="VJT2267" s="225"/>
      <c r="VJU2267" s="225"/>
      <c r="VJV2267" s="225"/>
      <c r="VJW2267" s="225"/>
      <c r="VJX2267" s="225"/>
      <c r="VJY2267" s="225"/>
      <c r="VJZ2267" s="225"/>
      <c r="VKA2267" s="225"/>
      <c r="VKB2267" s="225"/>
      <c r="VKC2267" s="225"/>
      <c r="VKD2267" s="225"/>
      <c r="VKE2267" s="225"/>
      <c r="VKF2267" s="225"/>
      <c r="VKG2267" s="225"/>
      <c r="VKH2267" s="225"/>
      <c r="VKI2267" s="225"/>
      <c r="VKJ2267" s="225"/>
      <c r="VKK2267" s="225"/>
      <c r="VKL2267" s="225"/>
      <c r="VKM2267" s="225"/>
      <c r="VKN2267" s="225"/>
      <c r="VKO2267" s="225"/>
      <c r="VKP2267" s="225"/>
      <c r="VKQ2267" s="225"/>
      <c r="VKR2267" s="225"/>
      <c r="VKS2267" s="225"/>
      <c r="VKT2267" s="225"/>
      <c r="VKU2267" s="225"/>
      <c r="VKV2267" s="225"/>
      <c r="VKW2267" s="225"/>
      <c r="VKX2267" s="225"/>
      <c r="VKY2267" s="225"/>
      <c r="VKZ2267" s="225"/>
      <c r="VLA2267" s="225"/>
      <c r="VLB2267" s="225"/>
      <c r="VLC2267" s="225"/>
      <c r="VLD2267" s="225"/>
      <c r="VLE2267" s="225"/>
      <c r="VLF2267" s="225"/>
      <c r="VLG2267" s="225"/>
      <c r="VLH2267" s="225"/>
      <c r="VLI2267" s="225"/>
      <c r="VLJ2267" s="225"/>
      <c r="VLK2267" s="225"/>
      <c r="VLL2267" s="225"/>
      <c r="VLM2267" s="225"/>
      <c r="VLN2267" s="225"/>
      <c r="VLO2267" s="225"/>
      <c r="VLP2267" s="225"/>
      <c r="VLQ2267" s="225"/>
      <c r="VLR2267" s="225"/>
      <c r="VLS2267" s="225"/>
      <c r="VLT2267" s="225"/>
      <c r="VLU2267" s="225"/>
      <c r="VLV2267" s="225"/>
      <c r="VLW2267" s="225"/>
      <c r="VLX2267" s="225"/>
      <c r="VLY2267" s="225"/>
      <c r="VLZ2267" s="225"/>
      <c r="VMA2267" s="225"/>
      <c r="VMB2267" s="225"/>
      <c r="VMC2267" s="225"/>
      <c r="VMD2267" s="225"/>
      <c r="VME2267" s="225"/>
      <c r="VMF2267" s="225"/>
      <c r="VMG2267" s="225"/>
      <c r="VMH2267" s="225"/>
      <c r="VMI2267" s="225"/>
      <c r="VMJ2267" s="225"/>
      <c r="VMK2267" s="225"/>
      <c r="VML2267" s="225"/>
      <c r="VMM2267" s="225"/>
      <c r="VMN2267" s="225"/>
      <c r="VMO2267" s="225"/>
      <c r="VMP2267" s="225"/>
      <c r="VMQ2267" s="225"/>
      <c r="VMR2267" s="225"/>
      <c r="VMS2267" s="225"/>
      <c r="VMT2267" s="225"/>
      <c r="VMU2267" s="225"/>
      <c r="VMV2267" s="225"/>
      <c r="VMW2267" s="225"/>
      <c r="VMX2267" s="225"/>
      <c r="VMY2267" s="225"/>
      <c r="VMZ2267" s="225"/>
      <c r="VNA2267" s="225"/>
      <c r="VNB2267" s="225"/>
      <c r="VNC2267" s="225"/>
      <c r="VND2267" s="225"/>
      <c r="VNE2267" s="225"/>
      <c r="VNF2267" s="225"/>
      <c r="VNG2267" s="225"/>
      <c r="VNH2267" s="225"/>
      <c r="VNI2267" s="225"/>
      <c r="VNJ2267" s="225"/>
      <c r="VNK2267" s="225"/>
      <c r="VNL2267" s="225"/>
      <c r="VNM2267" s="225"/>
      <c r="VNN2267" s="225"/>
      <c r="VNO2267" s="225"/>
      <c r="VNP2267" s="225"/>
      <c r="VNQ2267" s="225"/>
      <c r="VNR2267" s="225"/>
      <c r="VNS2267" s="225"/>
      <c r="VNT2267" s="225"/>
      <c r="VNU2267" s="225"/>
      <c r="VNV2267" s="225"/>
      <c r="VNW2267" s="225"/>
      <c r="VNX2267" s="225"/>
      <c r="VNY2267" s="225"/>
      <c r="VNZ2267" s="225"/>
      <c r="VOA2267" s="225"/>
      <c r="VOB2267" s="225"/>
      <c r="VOC2267" s="225"/>
      <c r="VOD2267" s="225"/>
      <c r="VOE2267" s="225"/>
      <c r="VOF2267" s="225"/>
      <c r="VOG2267" s="225"/>
      <c r="VOH2267" s="225"/>
      <c r="VOI2267" s="225"/>
      <c r="VOJ2267" s="225"/>
      <c r="VOK2267" s="225"/>
      <c r="VOL2267" s="225"/>
      <c r="VOM2267" s="225"/>
      <c r="VON2267" s="225"/>
      <c r="VOO2267" s="225"/>
      <c r="VOP2267" s="225"/>
      <c r="VOQ2267" s="225"/>
      <c r="VOR2267" s="225"/>
      <c r="VOS2267" s="225"/>
      <c r="VOT2267" s="225"/>
      <c r="VOU2267" s="225"/>
      <c r="VOV2267" s="225"/>
      <c r="VOW2267" s="225"/>
      <c r="VOX2267" s="225"/>
      <c r="VOY2267" s="225"/>
      <c r="VOZ2267" s="225"/>
      <c r="VPA2267" s="225"/>
      <c r="VPB2267" s="225"/>
      <c r="VPC2267" s="225"/>
      <c r="VPD2267" s="225"/>
      <c r="VPE2267" s="225"/>
      <c r="VPF2267" s="225"/>
      <c r="VPG2267" s="225"/>
      <c r="VPH2267" s="225"/>
      <c r="VPI2267" s="225"/>
      <c r="VPJ2267" s="225"/>
      <c r="VPK2267" s="225"/>
      <c r="VPL2267" s="225"/>
      <c r="VPM2267" s="225"/>
      <c r="VPN2267" s="225"/>
      <c r="VPO2267" s="225"/>
      <c r="VPP2267" s="225"/>
      <c r="VPQ2267" s="225"/>
      <c r="VPR2267" s="225"/>
      <c r="VPS2267" s="225"/>
      <c r="VPT2267" s="225"/>
      <c r="VPU2267" s="225"/>
      <c r="VPV2267" s="225"/>
      <c r="VPW2267" s="225"/>
      <c r="VPX2267" s="225"/>
      <c r="VPY2267" s="225"/>
      <c r="VPZ2267" s="225"/>
      <c r="VQA2267" s="225"/>
      <c r="VQB2267" s="225"/>
      <c r="VQC2267" s="225"/>
      <c r="VQD2267" s="225"/>
      <c r="VQE2267" s="225"/>
      <c r="VQF2267" s="225"/>
      <c r="VQG2267" s="225"/>
      <c r="VQH2267" s="225"/>
      <c r="VQI2267" s="225"/>
      <c r="VQJ2267" s="225"/>
      <c r="VQK2267" s="225"/>
      <c r="VQL2267" s="225"/>
      <c r="VQM2267" s="225"/>
      <c r="VQN2267" s="225"/>
      <c r="VQO2267" s="225"/>
      <c r="VQP2267" s="225"/>
      <c r="VQQ2267" s="225"/>
      <c r="VQR2267" s="225"/>
      <c r="VQS2267" s="225"/>
      <c r="VQT2267" s="225"/>
      <c r="VQU2267" s="225"/>
      <c r="VQV2267" s="225"/>
      <c r="VQW2267" s="225"/>
      <c r="VQX2267" s="225"/>
      <c r="VQY2267" s="225"/>
      <c r="VQZ2267" s="225"/>
      <c r="VRA2267" s="225"/>
      <c r="VRB2267" s="225"/>
      <c r="VRC2267" s="225"/>
      <c r="VRD2267" s="225"/>
      <c r="VRE2267" s="225"/>
      <c r="VRF2267" s="225"/>
      <c r="VRG2267" s="225"/>
      <c r="VRH2267" s="225"/>
      <c r="VRI2267" s="225"/>
      <c r="VRJ2267" s="225"/>
      <c r="VRK2267" s="225"/>
      <c r="VRL2267" s="225"/>
      <c r="VRM2267" s="225"/>
      <c r="VRN2267" s="225"/>
      <c r="VRO2267" s="225"/>
      <c r="VRP2267" s="225"/>
      <c r="VRQ2267" s="225"/>
      <c r="VRR2267" s="225"/>
      <c r="VRS2267" s="225"/>
      <c r="VRT2267" s="225"/>
      <c r="VRU2267" s="225"/>
      <c r="VRV2267" s="225"/>
      <c r="VRW2267" s="225"/>
      <c r="VRX2267" s="225"/>
      <c r="VRY2267" s="225"/>
      <c r="VRZ2267" s="225"/>
      <c r="VSA2267" s="225"/>
      <c r="VSB2267" s="225"/>
      <c r="VSC2267" s="225"/>
      <c r="VSD2267" s="225"/>
      <c r="VSE2267" s="225"/>
      <c r="VSF2267" s="225"/>
      <c r="VSG2267" s="225"/>
      <c r="VSH2267" s="225"/>
      <c r="VSI2267" s="225"/>
      <c r="VSJ2267" s="225"/>
      <c r="VSK2267" s="225"/>
      <c r="VSL2267" s="225"/>
      <c r="VSM2267" s="225"/>
      <c r="VSN2267" s="225"/>
      <c r="VSO2267" s="225"/>
      <c r="VSP2267" s="225"/>
      <c r="VSQ2267" s="225"/>
      <c r="VSR2267" s="225"/>
      <c r="VSS2267" s="225"/>
      <c r="VST2267" s="225"/>
      <c r="VSU2267" s="225"/>
      <c r="VSV2267" s="225"/>
      <c r="VSW2267" s="225"/>
      <c r="VSX2267" s="225"/>
      <c r="VSY2267" s="225"/>
      <c r="VSZ2267" s="225"/>
      <c r="VTA2267" s="225"/>
      <c r="VTB2267" s="225"/>
      <c r="VTC2267" s="225"/>
      <c r="VTD2267" s="225"/>
      <c r="VTE2267" s="225"/>
      <c r="VTF2267" s="225"/>
      <c r="VTG2267" s="225"/>
      <c r="VTH2267" s="225"/>
      <c r="VTI2267" s="225"/>
      <c r="VTJ2267" s="225"/>
      <c r="VTK2267" s="225"/>
      <c r="VTL2267" s="225"/>
      <c r="VTM2267" s="225"/>
      <c r="VTN2267" s="225"/>
      <c r="VTO2267" s="225"/>
      <c r="VTP2267" s="225"/>
      <c r="VTQ2267" s="225"/>
      <c r="VTR2267" s="225"/>
      <c r="VTS2267" s="225"/>
      <c r="VTT2267" s="225"/>
      <c r="VTU2267" s="225"/>
      <c r="VTV2267" s="225"/>
      <c r="VTW2267" s="225"/>
      <c r="VTX2267" s="225"/>
      <c r="VTY2267" s="225"/>
      <c r="VTZ2267" s="225"/>
      <c r="VUA2267" s="225"/>
      <c r="VUB2267" s="225"/>
      <c r="VUC2267" s="225"/>
      <c r="VUD2267" s="225"/>
      <c r="VUE2267" s="225"/>
      <c r="VUF2267" s="225"/>
      <c r="VUG2267" s="225"/>
      <c r="VUH2267" s="225"/>
      <c r="VUI2267" s="225"/>
      <c r="VUJ2267" s="225"/>
      <c r="VUK2267" s="225"/>
      <c r="VUL2267" s="225"/>
      <c r="VUM2267" s="225"/>
      <c r="VUN2267" s="225"/>
      <c r="VUO2267" s="225"/>
      <c r="VUP2267" s="225"/>
      <c r="VUQ2267" s="225"/>
      <c r="VUR2267" s="225"/>
      <c r="VUS2267" s="225"/>
      <c r="VUT2267" s="225"/>
      <c r="VUU2267" s="225"/>
      <c r="VUV2267" s="225"/>
      <c r="VUW2267" s="225"/>
      <c r="VUX2267" s="225"/>
      <c r="VUY2267" s="225"/>
      <c r="VUZ2267" s="225"/>
      <c r="VVA2267" s="225"/>
      <c r="VVB2267" s="225"/>
      <c r="VVC2267" s="225"/>
      <c r="VVD2267" s="225"/>
      <c r="VVE2267" s="225"/>
      <c r="VVF2267" s="225"/>
      <c r="VVG2267" s="225"/>
      <c r="VVH2267" s="225"/>
      <c r="VVI2267" s="225"/>
      <c r="VVJ2267" s="225"/>
      <c r="VVK2267" s="225"/>
      <c r="VVL2267" s="225"/>
      <c r="VVM2267" s="225"/>
      <c r="VVN2267" s="225"/>
      <c r="VVO2267" s="225"/>
      <c r="VVP2267" s="225"/>
      <c r="VVQ2267" s="225"/>
      <c r="VVR2267" s="225"/>
      <c r="VVS2267" s="225"/>
      <c r="VVT2267" s="225"/>
      <c r="VVU2267" s="225"/>
      <c r="VVV2267" s="225"/>
      <c r="VVW2267" s="225"/>
      <c r="VVX2267" s="225"/>
      <c r="VVY2267" s="225"/>
      <c r="VVZ2267" s="225"/>
      <c r="VWA2267" s="225"/>
      <c r="VWB2267" s="225"/>
      <c r="VWC2267" s="225"/>
      <c r="VWD2267" s="225"/>
      <c r="VWE2267" s="225"/>
      <c r="VWF2267" s="225"/>
      <c r="VWG2267" s="225"/>
      <c r="VWH2267" s="225"/>
      <c r="VWI2267" s="225"/>
      <c r="VWJ2267" s="225"/>
      <c r="VWK2267" s="225"/>
      <c r="VWL2267" s="225"/>
      <c r="VWM2267" s="225"/>
      <c r="VWN2267" s="225"/>
      <c r="VWO2267" s="225"/>
      <c r="VWP2267" s="225"/>
      <c r="VWQ2267" s="225"/>
      <c r="VWR2267" s="225"/>
      <c r="VWS2267" s="225"/>
      <c r="VWT2267" s="225"/>
      <c r="VWU2267" s="225"/>
      <c r="VWV2267" s="225"/>
      <c r="VWW2267" s="225"/>
      <c r="VWX2267" s="225"/>
      <c r="VWY2267" s="225"/>
      <c r="VWZ2267" s="225"/>
      <c r="VXA2267" s="225"/>
      <c r="VXB2267" s="225"/>
      <c r="VXC2267" s="225"/>
      <c r="VXD2267" s="225"/>
      <c r="VXE2267" s="225"/>
      <c r="VXF2267" s="225"/>
      <c r="VXG2267" s="225"/>
      <c r="VXH2267" s="225"/>
      <c r="VXI2267" s="225"/>
      <c r="VXJ2267" s="225"/>
      <c r="VXK2267" s="225"/>
      <c r="VXL2267" s="225"/>
      <c r="VXM2267" s="225"/>
      <c r="VXN2267" s="225"/>
      <c r="VXO2267" s="225"/>
      <c r="VXP2267" s="225"/>
      <c r="VXQ2267" s="225"/>
      <c r="VXR2267" s="225"/>
      <c r="VXS2267" s="225"/>
      <c r="VXT2267" s="225"/>
      <c r="VXU2267" s="225"/>
      <c r="VXV2267" s="225"/>
      <c r="VXW2267" s="225"/>
      <c r="VXX2267" s="225"/>
      <c r="VXY2267" s="225"/>
      <c r="VXZ2267" s="225"/>
      <c r="VYA2267" s="225"/>
      <c r="VYB2267" s="225"/>
      <c r="VYC2267" s="225"/>
      <c r="VYD2267" s="225"/>
      <c r="VYE2267" s="225"/>
      <c r="VYF2267" s="225"/>
      <c r="VYG2267" s="225"/>
      <c r="VYH2267" s="225"/>
      <c r="VYI2267" s="225"/>
      <c r="VYJ2267" s="225"/>
      <c r="VYK2267" s="225"/>
      <c r="VYL2267" s="225"/>
      <c r="VYM2267" s="225"/>
      <c r="VYN2267" s="225"/>
      <c r="VYO2267" s="225"/>
      <c r="VYP2267" s="225"/>
      <c r="VYQ2267" s="225"/>
      <c r="VYR2267" s="225"/>
      <c r="VYS2267" s="225"/>
      <c r="VYT2267" s="225"/>
      <c r="VYU2267" s="225"/>
      <c r="VYV2267" s="225"/>
      <c r="VYW2267" s="225"/>
      <c r="VYX2267" s="225"/>
      <c r="VYY2267" s="225"/>
      <c r="VYZ2267" s="225"/>
      <c r="VZA2267" s="225"/>
      <c r="VZB2267" s="225"/>
      <c r="VZC2267" s="225"/>
      <c r="VZD2267" s="225"/>
      <c r="VZE2267" s="225"/>
      <c r="VZF2267" s="225"/>
      <c r="VZG2267" s="225"/>
      <c r="VZH2267" s="225"/>
      <c r="VZI2267" s="225"/>
      <c r="VZJ2267" s="225"/>
      <c r="VZK2267" s="225"/>
      <c r="VZL2267" s="225"/>
      <c r="VZM2267" s="225"/>
      <c r="VZN2267" s="225"/>
      <c r="VZO2267" s="225"/>
      <c r="VZP2267" s="225"/>
      <c r="VZQ2267" s="225"/>
      <c r="VZR2267" s="225"/>
      <c r="VZS2267" s="225"/>
      <c r="VZT2267" s="225"/>
      <c r="VZU2267" s="225"/>
      <c r="VZV2267" s="225"/>
      <c r="VZW2267" s="225"/>
      <c r="VZX2267" s="225"/>
      <c r="VZY2267" s="225"/>
      <c r="VZZ2267" s="225"/>
      <c r="WAA2267" s="225"/>
      <c r="WAB2267" s="225"/>
      <c r="WAC2267" s="225"/>
      <c r="WAD2267" s="225"/>
      <c r="WAE2267" s="225"/>
      <c r="WAF2267" s="225"/>
      <c r="WAG2267" s="225"/>
      <c r="WAH2267" s="225"/>
      <c r="WAI2267" s="225"/>
      <c r="WAJ2267" s="225"/>
      <c r="WAK2267" s="225"/>
      <c r="WAL2267" s="225"/>
      <c r="WAM2267" s="225"/>
      <c r="WAN2267" s="225"/>
      <c r="WAO2267" s="225"/>
      <c r="WAP2267" s="225"/>
      <c r="WAQ2267" s="225"/>
      <c r="WAR2267" s="225"/>
      <c r="WAS2267" s="225"/>
      <c r="WAT2267" s="225"/>
      <c r="WAU2267" s="225"/>
      <c r="WAV2267" s="225"/>
      <c r="WAW2267" s="225"/>
      <c r="WAX2267" s="225"/>
      <c r="WAY2267" s="225"/>
      <c r="WAZ2267" s="225"/>
      <c r="WBA2267" s="225"/>
      <c r="WBB2267" s="225"/>
      <c r="WBC2267" s="225"/>
      <c r="WBD2267" s="225"/>
      <c r="WBE2267" s="225"/>
      <c r="WBF2267" s="225"/>
      <c r="WBG2267" s="225"/>
      <c r="WBH2267" s="225"/>
      <c r="WBI2267" s="225"/>
      <c r="WBJ2267" s="225"/>
      <c r="WBK2267" s="225"/>
      <c r="WBL2267" s="225"/>
      <c r="WBM2267" s="225"/>
      <c r="WBN2267" s="225"/>
      <c r="WBO2267" s="225"/>
      <c r="WBP2267" s="225"/>
      <c r="WBQ2267" s="225"/>
      <c r="WBR2267" s="225"/>
      <c r="WBS2267" s="225"/>
      <c r="WBT2267" s="225"/>
      <c r="WBU2267" s="225"/>
      <c r="WBV2267" s="225"/>
      <c r="WBW2267" s="225"/>
      <c r="WBX2267" s="225"/>
      <c r="WBY2267" s="225"/>
      <c r="WBZ2267" s="225"/>
      <c r="WCA2267" s="225"/>
      <c r="WCB2267" s="225"/>
      <c r="WCC2267" s="225"/>
      <c r="WCD2267" s="225"/>
      <c r="WCE2267" s="225"/>
      <c r="WCF2267" s="225"/>
      <c r="WCG2267" s="225"/>
      <c r="WCH2267" s="225"/>
      <c r="WCI2267" s="225"/>
      <c r="WCJ2267" s="225"/>
      <c r="WCK2267" s="225"/>
      <c r="WCL2267" s="225"/>
      <c r="WCM2267" s="225"/>
      <c r="WCN2267" s="225"/>
      <c r="WCO2267" s="225"/>
      <c r="WCP2267" s="225"/>
      <c r="WCQ2267" s="225"/>
      <c r="WCR2267" s="225"/>
      <c r="WCS2267" s="225"/>
      <c r="WCT2267" s="225"/>
      <c r="WCU2267" s="225"/>
      <c r="WCV2267" s="225"/>
      <c r="WCW2267" s="225"/>
      <c r="WCX2267" s="225"/>
      <c r="WCY2267" s="225"/>
      <c r="WCZ2267" s="225"/>
      <c r="WDA2267" s="225"/>
      <c r="WDB2267" s="225"/>
      <c r="WDC2267" s="225"/>
      <c r="WDD2267" s="225"/>
      <c r="WDE2267" s="225"/>
      <c r="WDF2267" s="225"/>
      <c r="WDG2267" s="225"/>
      <c r="WDH2267" s="225"/>
      <c r="WDI2267" s="225"/>
      <c r="WDJ2267" s="225"/>
      <c r="WDK2267" s="225"/>
      <c r="WDL2267" s="225"/>
      <c r="WDM2267" s="225"/>
      <c r="WDN2267" s="225"/>
      <c r="WDO2267" s="225"/>
      <c r="WDP2267" s="225"/>
      <c r="WDQ2267" s="225"/>
      <c r="WDR2267" s="225"/>
      <c r="WDS2267" s="225"/>
      <c r="WDT2267" s="225"/>
      <c r="WDU2267" s="225"/>
      <c r="WDV2267" s="225"/>
      <c r="WDW2267" s="225"/>
      <c r="WDX2267" s="225"/>
      <c r="WDY2267" s="225"/>
      <c r="WDZ2267" s="225"/>
      <c r="WEA2267" s="225"/>
      <c r="WEB2267" s="225"/>
      <c r="WEC2267" s="225"/>
      <c r="WED2267" s="225"/>
      <c r="WEE2267" s="225"/>
      <c r="WEF2267" s="225"/>
      <c r="WEG2267" s="225"/>
      <c r="WEH2267" s="225"/>
      <c r="WEI2267" s="225"/>
      <c r="WEJ2267" s="225"/>
      <c r="WEK2267" s="225"/>
      <c r="WEL2267" s="225"/>
      <c r="WEM2267" s="225"/>
      <c r="WEN2267" s="225"/>
      <c r="WEO2267" s="225"/>
      <c r="WEP2267" s="225"/>
      <c r="WEQ2267" s="225"/>
      <c r="WER2267" s="225"/>
      <c r="WES2267" s="225"/>
      <c r="WET2267" s="225"/>
      <c r="WEU2267" s="225"/>
      <c r="WEV2267" s="225"/>
      <c r="WEW2267" s="225"/>
      <c r="WEX2267" s="225"/>
      <c r="WEY2267" s="225"/>
      <c r="WEZ2267" s="225"/>
      <c r="WFA2267" s="225"/>
      <c r="WFB2267" s="225"/>
      <c r="WFC2267" s="225"/>
      <c r="WFD2267" s="225"/>
      <c r="WFE2267" s="225"/>
      <c r="WFF2267" s="225"/>
      <c r="WFG2267" s="225"/>
      <c r="WFH2267" s="225"/>
      <c r="WFI2267" s="225"/>
      <c r="WFJ2267" s="225"/>
      <c r="WFK2267" s="225"/>
      <c r="WFL2267" s="225"/>
      <c r="WFM2267" s="225"/>
      <c r="WFN2267" s="225"/>
      <c r="WFO2267" s="225"/>
      <c r="WFP2267" s="225"/>
      <c r="WFQ2267" s="225"/>
      <c r="WFR2267" s="225"/>
      <c r="WFS2267" s="225"/>
      <c r="WFT2267" s="225"/>
      <c r="WFU2267" s="225"/>
      <c r="WFV2267" s="225"/>
      <c r="WFW2267" s="225"/>
      <c r="WFX2267" s="225"/>
      <c r="WFY2267" s="225"/>
      <c r="WFZ2267" s="225"/>
      <c r="WGA2267" s="225"/>
      <c r="WGB2267" s="225"/>
      <c r="WGC2267" s="225"/>
      <c r="WGD2267" s="225"/>
      <c r="WGE2267" s="225"/>
      <c r="WGF2267" s="225"/>
      <c r="WGG2267" s="225"/>
      <c r="WGH2267" s="225"/>
      <c r="WGI2267" s="225"/>
      <c r="WGJ2267" s="225"/>
      <c r="WGK2267" s="225"/>
      <c r="WGL2267" s="225"/>
      <c r="WGM2267" s="225"/>
      <c r="WGN2267" s="225"/>
      <c r="WGO2267" s="225"/>
      <c r="WGP2267" s="225"/>
      <c r="WGQ2267" s="225"/>
      <c r="WGR2267" s="225"/>
      <c r="WGS2267" s="225"/>
      <c r="WGT2267" s="225"/>
      <c r="WGU2267" s="225"/>
      <c r="WGV2267" s="225"/>
      <c r="WGW2267" s="225"/>
      <c r="WGX2267" s="225"/>
      <c r="WGY2267" s="225"/>
      <c r="WGZ2267" s="225"/>
      <c r="WHA2267" s="225"/>
      <c r="WHB2267" s="225"/>
      <c r="WHC2267" s="225"/>
      <c r="WHD2267" s="225"/>
      <c r="WHE2267" s="225"/>
      <c r="WHF2267" s="225"/>
      <c r="WHG2267" s="225"/>
      <c r="WHH2267" s="225"/>
      <c r="WHI2267" s="225"/>
      <c r="WHJ2267" s="225"/>
      <c r="WHK2267" s="225"/>
      <c r="WHL2267" s="225"/>
      <c r="WHM2267" s="225"/>
      <c r="WHN2267" s="225"/>
      <c r="WHO2267" s="225"/>
      <c r="WHP2267" s="225"/>
      <c r="WHQ2267" s="225"/>
      <c r="WHR2267" s="225"/>
      <c r="WHS2267" s="225"/>
      <c r="WHT2267" s="225"/>
      <c r="WHU2267" s="225"/>
      <c r="WHV2267" s="225"/>
      <c r="WHW2267" s="225"/>
      <c r="WHX2267" s="225"/>
      <c r="WHY2267" s="225"/>
      <c r="WHZ2267" s="225"/>
      <c r="WIA2267" s="225"/>
      <c r="WIB2267" s="225"/>
      <c r="WIC2267" s="225"/>
      <c r="WID2267" s="225"/>
      <c r="WIE2267" s="225"/>
      <c r="WIF2267" s="225"/>
      <c r="WIG2267" s="225"/>
      <c r="WIH2267" s="225"/>
      <c r="WII2267" s="225"/>
      <c r="WIJ2267" s="225"/>
      <c r="WIK2267" s="225"/>
      <c r="WIL2267" s="225"/>
      <c r="WIM2267" s="225"/>
      <c r="WIN2267" s="225"/>
      <c r="WIO2267" s="225"/>
      <c r="WIP2267" s="225"/>
      <c r="WIQ2267" s="225"/>
      <c r="WIR2267" s="225"/>
      <c r="WIS2267" s="225"/>
      <c r="WIT2267" s="225"/>
      <c r="WIU2267" s="225"/>
      <c r="WIV2267" s="225"/>
      <c r="WIW2267" s="225"/>
      <c r="WIX2267" s="225"/>
      <c r="WIY2267" s="225"/>
      <c r="WIZ2267" s="225"/>
      <c r="WJA2267" s="225"/>
      <c r="WJB2267" s="225"/>
      <c r="WJC2267" s="225"/>
      <c r="WJD2267" s="225"/>
      <c r="WJE2267" s="225"/>
      <c r="WJF2267" s="225"/>
      <c r="WJG2267" s="225"/>
      <c r="WJH2267" s="225"/>
      <c r="WJI2267" s="225"/>
      <c r="WJJ2267" s="225"/>
      <c r="WJK2267" s="225"/>
      <c r="WJL2267" s="225"/>
      <c r="WJM2267" s="225"/>
      <c r="WJN2267" s="225"/>
      <c r="WJO2267" s="225"/>
      <c r="WJP2267" s="225"/>
      <c r="WJQ2267" s="225"/>
      <c r="WJR2267" s="225"/>
      <c r="WJS2267" s="225"/>
      <c r="WJT2267" s="225"/>
      <c r="WJU2267" s="225"/>
      <c r="WJV2267" s="225"/>
      <c r="WJW2267" s="225"/>
      <c r="WJX2267" s="225"/>
      <c r="WJY2267" s="225"/>
      <c r="WJZ2267" s="225"/>
      <c r="WKA2267" s="225"/>
      <c r="WKB2267" s="225"/>
      <c r="WKC2267" s="225"/>
      <c r="WKD2267" s="225"/>
      <c r="WKE2267" s="225"/>
      <c r="WKF2267" s="225"/>
      <c r="WKG2267" s="225"/>
      <c r="WKH2267" s="225"/>
      <c r="WKI2267" s="225"/>
      <c r="WKJ2267" s="225"/>
      <c r="WKK2267" s="225"/>
      <c r="WKL2267" s="225"/>
      <c r="WKM2267" s="225"/>
      <c r="WKN2267" s="225"/>
      <c r="WKO2267" s="225"/>
      <c r="WKP2267" s="225"/>
      <c r="WKQ2267" s="225"/>
      <c r="WKR2267" s="225"/>
      <c r="WKS2267" s="225"/>
      <c r="WKT2267" s="225"/>
      <c r="WKU2267" s="225"/>
      <c r="WKV2267" s="225"/>
      <c r="WKW2267" s="225"/>
      <c r="WKX2267" s="225"/>
      <c r="WKY2267" s="225"/>
      <c r="WKZ2267" s="225"/>
      <c r="WLA2267" s="225"/>
      <c r="WLB2267" s="225"/>
      <c r="WLC2267" s="225"/>
      <c r="WLD2267" s="225"/>
      <c r="WLE2267" s="225"/>
      <c r="WLF2267" s="225"/>
      <c r="WLG2267" s="225"/>
      <c r="WLH2267" s="225"/>
      <c r="WLI2267" s="225"/>
      <c r="WLJ2267" s="225"/>
      <c r="WLK2267" s="225"/>
      <c r="WLL2267" s="225"/>
      <c r="WLM2267" s="225"/>
      <c r="WLN2267" s="225"/>
      <c r="WLO2267" s="225"/>
      <c r="WLP2267" s="225"/>
      <c r="WLQ2267" s="225"/>
      <c r="WLR2267" s="225"/>
      <c r="WLS2267" s="225"/>
      <c r="WLT2267" s="225"/>
      <c r="WLU2267" s="225"/>
      <c r="WLV2267" s="225"/>
      <c r="WLW2267" s="225"/>
      <c r="WLX2267" s="225"/>
      <c r="WLY2267" s="225"/>
      <c r="WLZ2267" s="225"/>
      <c r="WMA2267" s="225"/>
      <c r="WMB2267" s="225"/>
      <c r="WMC2267" s="225"/>
      <c r="WMD2267" s="225"/>
      <c r="WME2267" s="225"/>
      <c r="WMF2267" s="225"/>
      <c r="WMG2267" s="225"/>
      <c r="WMH2267" s="225"/>
      <c r="WMI2267" s="225"/>
      <c r="WMJ2267" s="225"/>
      <c r="WMK2267" s="225"/>
      <c r="WML2267" s="225"/>
      <c r="WMM2267" s="225"/>
      <c r="WMN2267" s="225"/>
      <c r="WMO2267" s="225"/>
      <c r="WMP2267" s="225"/>
      <c r="WMQ2267" s="225"/>
      <c r="WMR2267" s="225"/>
      <c r="WMS2267" s="225"/>
      <c r="WMT2267" s="225"/>
      <c r="WMU2267" s="225"/>
      <c r="WMV2267" s="225"/>
      <c r="WMW2267" s="225"/>
      <c r="WMX2267" s="225"/>
      <c r="WMY2267" s="225"/>
      <c r="WMZ2267" s="225"/>
      <c r="WNA2267" s="225"/>
      <c r="WNB2267" s="225"/>
      <c r="WNC2267" s="225"/>
      <c r="WND2267" s="225"/>
      <c r="WNE2267" s="225"/>
      <c r="WNF2267" s="225"/>
      <c r="WNG2267" s="225"/>
      <c r="WNH2267" s="225"/>
      <c r="WNI2267" s="225"/>
      <c r="WNJ2267" s="225"/>
      <c r="WNK2267" s="225"/>
      <c r="WNL2267" s="225"/>
      <c r="WNM2267" s="225"/>
      <c r="WNN2267" s="225"/>
      <c r="WNO2267" s="225"/>
      <c r="WNP2267" s="225"/>
      <c r="WNQ2267" s="225"/>
      <c r="WNR2267" s="225"/>
      <c r="WNS2267" s="225"/>
      <c r="WNT2267" s="225"/>
      <c r="WNU2267" s="225"/>
      <c r="WNV2267" s="225"/>
      <c r="WNW2267" s="225"/>
      <c r="WNX2267" s="225"/>
      <c r="WNY2267" s="225"/>
      <c r="WNZ2267" s="225"/>
      <c r="WOA2267" s="225"/>
      <c r="WOB2267" s="225"/>
      <c r="WOC2267" s="225"/>
      <c r="WOD2267" s="225"/>
      <c r="WOE2267" s="225"/>
      <c r="WOF2267" s="225"/>
      <c r="WOG2267" s="225"/>
      <c r="WOH2267" s="225"/>
      <c r="WOI2267" s="225"/>
      <c r="WOJ2267" s="225"/>
      <c r="WOK2267" s="225"/>
      <c r="WOL2267" s="225"/>
      <c r="WOM2267" s="225"/>
      <c r="WON2267" s="225"/>
      <c r="WOO2267" s="225"/>
      <c r="WOP2267" s="225"/>
      <c r="WOQ2267" s="225"/>
      <c r="WOR2267" s="225"/>
      <c r="WOS2267" s="225"/>
      <c r="WOT2267" s="225"/>
      <c r="WOU2267" s="225"/>
      <c r="WOV2267" s="225"/>
      <c r="WOW2267" s="225"/>
      <c r="WOX2267" s="225"/>
      <c r="WOY2267" s="225"/>
      <c r="WOZ2267" s="225"/>
      <c r="WPA2267" s="225"/>
      <c r="WPB2267" s="225"/>
      <c r="WPC2267" s="225"/>
      <c r="WPD2267" s="225"/>
      <c r="WPE2267" s="225"/>
      <c r="WPF2267" s="225"/>
      <c r="WPG2267" s="225"/>
      <c r="WPH2267" s="225"/>
      <c r="WPI2267" s="225"/>
      <c r="WPJ2267" s="225"/>
      <c r="WPK2267" s="225"/>
      <c r="WPL2267" s="225"/>
      <c r="WPM2267" s="225"/>
      <c r="WPN2267" s="225"/>
      <c r="WPO2267" s="225"/>
      <c r="WPP2267" s="225"/>
      <c r="WPQ2267" s="225"/>
      <c r="WPR2267" s="225"/>
      <c r="WPS2267" s="225"/>
      <c r="WPT2267" s="225"/>
      <c r="WPU2267" s="225"/>
      <c r="WPV2267" s="225"/>
      <c r="WPW2267" s="225"/>
      <c r="WPX2267" s="225"/>
      <c r="WPY2267" s="225"/>
      <c r="WPZ2267" s="225"/>
      <c r="WQA2267" s="225"/>
      <c r="WQB2267" s="225"/>
      <c r="WQC2267" s="225"/>
      <c r="WQD2267" s="225"/>
      <c r="WQE2267" s="225"/>
      <c r="WQF2267" s="225"/>
      <c r="WQG2267" s="225"/>
      <c r="WQH2267" s="225"/>
      <c r="WQI2267" s="225"/>
      <c r="WQJ2267" s="225"/>
      <c r="WQK2267" s="225"/>
      <c r="WQL2267" s="225"/>
      <c r="WQM2267" s="225"/>
      <c r="WQN2267" s="225"/>
      <c r="WQO2267" s="225"/>
      <c r="WQP2267" s="225"/>
      <c r="WQQ2267" s="225"/>
      <c r="WQR2267" s="225"/>
      <c r="WQS2267" s="225"/>
      <c r="WQT2267" s="225"/>
      <c r="WQU2267" s="225"/>
      <c r="WQV2267" s="225"/>
      <c r="WQW2267" s="225"/>
      <c r="WQX2267" s="225"/>
      <c r="WQY2267" s="225"/>
      <c r="WQZ2267" s="225"/>
      <c r="WRA2267" s="225"/>
      <c r="WRB2267" s="225"/>
      <c r="WRC2267" s="225"/>
      <c r="WRD2267" s="225"/>
      <c r="WRE2267" s="225"/>
      <c r="WRF2267" s="225"/>
      <c r="WRG2267" s="225"/>
      <c r="WRH2267" s="225"/>
      <c r="WRI2267" s="225"/>
      <c r="WRJ2267" s="225"/>
      <c r="WRK2267" s="225"/>
      <c r="WRL2267" s="225"/>
      <c r="WRM2267" s="225"/>
      <c r="WRN2267" s="225"/>
      <c r="WRO2267" s="225"/>
      <c r="WRP2267" s="225"/>
      <c r="WRQ2267" s="225"/>
      <c r="WRR2267" s="225"/>
      <c r="WRS2267" s="225"/>
      <c r="WRT2267" s="225"/>
      <c r="WRU2267" s="225"/>
      <c r="WRV2267" s="225"/>
      <c r="WRW2267" s="225"/>
      <c r="WRX2267" s="225"/>
      <c r="WRY2267" s="225"/>
      <c r="WRZ2267" s="225"/>
      <c r="WSA2267" s="225"/>
      <c r="WSB2267" s="225"/>
      <c r="WSC2267" s="225"/>
      <c r="WSD2267" s="225"/>
      <c r="WSE2267" s="225"/>
      <c r="WSF2267" s="225"/>
      <c r="WSG2267" s="225"/>
      <c r="WSH2267" s="225"/>
      <c r="WSI2267" s="225"/>
      <c r="WSJ2267" s="225"/>
      <c r="WSK2267" s="225"/>
      <c r="WSL2267" s="225"/>
      <c r="WSM2267" s="225"/>
      <c r="WSN2267" s="225"/>
      <c r="WSO2267" s="225"/>
      <c r="WSP2267" s="225"/>
      <c r="WSQ2267" s="225"/>
      <c r="WSR2267" s="225"/>
      <c r="WSS2267" s="225"/>
      <c r="WST2267" s="225"/>
      <c r="WSU2267" s="225"/>
      <c r="WSV2267" s="225"/>
      <c r="WSW2267" s="225"/>
      <c r="WSX2267" s="225"/>
      <c r="WSY2267" s="225"/>
      <c r="WSZ2267" s="225"/>
      <c r="WTA2267" s="225"/>
      <c r="WTB2267" s="225"/>
      <c r="WTC2267" s="225"/>
      <c r="WTD2267" s="225"/>
      <c r="WTE2267" s="225"/>
      <c r="WTF2267" s="225"/>
      <c r="WTG2267" s="225"/>
      <c r="WTH2267" s="225"/>
      <c r="WTI2267" s="225"/>
      <c r="WTJ2267" s="225"/>
      <c r="WTK2267" s="225"/>
      <c r="WTL2267" s="225"/>
      <c r="WTM2267" s="225"/>
      <c r="WTN2267" s="225"/>
      <c r="WTO2267" s="225"/>
      <c r="WTP2267" s="225"/>
      <c r="WTQ2267" s="225"/>
      <c r="WTR2267" s="225"/>
      <c r="WTS2267" s="225"/>
      <c r="WTT2267" s="225"/>
      <c r="WTU2267" s="225"/>
      <c r="WTV2267" s="225"/>
      <c r="WTW2267" s="225"/>
      <c r="WTX2267" s="225"/>
      <c r="WTY2267" s="225"/>
      <c r="WTZ2267" s="225"/>
      <c r="WUA2267" s="225"/>
      <c r="WUB2267" s="225"/>
      <c r="WUC2267" s="225"/>
      <c r="WUD2267" s="225"/>
      <c r="WUE2267" s="225"/>
      <c r="WUF2267" s="225"/>
      <c r="WUG2267" s="225"/>
      <c r="WUH2267" s="225"/>
      <c r="WUI2267" s="225"/>
      <c r="WUJ2267" s="225"/>
      <c r="WUK2267" s="225"/>
      <c r="WUL2267" s="225"/>
      <c r="WUM2267" s="225"/>
      <c r="WUN2267" s="225"/>
      <c r="WUO2267" s="225"/>
      <c r="WUP2267" s="225"/>
      <c r="WUQ2267" s="225"/>
      <c r="WUR2267" s="225"/>
      <c r="WUS2267" s="225"/>
      <c r="WUT2267" s="225"/>
      <c r="WUU2267" s="225"/>
      <c r="WUV2267" s="225"/>
      <c r="WUW2267" s="225"/>
      <c r="WUX2267" s="225"/>
      <c r="WUY2267" s="225"/>
      <c r="WUZ2267" s="225"/>
      <c r="WVA2267" s="225"/>
      <c r="WVB2267" s="225"/>
      <c r="WVC2267" s="225"/>
      <c r="WVD2267" s="225"/>
      <c r="WVE2267" s="225"/>
      <c r="WVF2267" s="225"/>
      <c r="WVG2267" s="225"/>
      <c r="WVH2267" s="225"/>
      <c r="WVI2267" s="225"/>
      <c r="WVJ2267" s="225"/>
      <c r="WVK2267" s="225"/>
      <c r="WVL2267" s="225"/>
      <c r="WVM2267" s="225"/>
      <c r="WVN2267" s="225"/>
      <c r="WVO2267" s="225"/>
      <c r="WVP2267" s="225"/>
      <c r="WVQ2267" s="225"/>
      <c r="WVR2267" s="225"/>
      <c r="WVS2267" s="225"/>
      <c r="WVT2267" s="225"/>
      <c r="WVU2267" s="225"/>
      <c r="WVV2267" s="225"/>
      <c r="WVW2267" s="225"/>
      <c r="WVX2267" s="225"/>
      <c r="WVY2267" s="225"/>
      <c r="WVZ2267" s="225"/>
      <c r="WWA2267" s="225"/>
      <c r="WWB2267" s="225"/>
      <c r="WWC2267" s="225"/>
      <c r="WWD2267" s="225"/>
      <c r="WWE2267" s="225"/>
      <c r="WWF2267" s="225"/>
      <c r="WWG2267" s="225"/>
      <c r="WWH2267" s="225"/>
      <c r="WWI2267" s="225"/>
      <c r="WWJ2267" s="225"/>
      <c r="WWK2267" s="225"/>
      <c r="WWL2267" s="225"/>
      <c r="WWM2267" s="225"/>
      <c r="WWN2267" s="225"/>
      <c r="WWO2267" s="225"/>
      <c r="WWP2267" s="225"/>
      <c r="WWQ2267" s="225"/>
      <c r="WWR2267" s="225"/>
      <c r="WWS2267" s="225"/>
      <c r="WWT2267" s="225"/>
      <c r="WWU2267" s="225"/>
      <c r="WWV2267" s="225"/>
      <c r="WWW2267" s="225"/>
      <c r="WWX2267" s="225"/>
      <c r="WWY2267" s="225"/>
      <c r="WWZ2267" s="225"/>
      <c r="WXA2267" s="225"/>
      <c r="WXB2267" s="225"/>
      <c r="WXC2267" s="225"/>
      <c r="WXD2267" s="225"/>
      <c r="WXE2267" s="225"/>
      <c r="WXF2267" s="225"/>
      <c r="WXG2267" s="225"/>
      <c r="WXH2267" s="225"/>
      <c r="WXI2267" s="225"/>
      <c r="WXJ2267" s="225"/>
      <c r="WXK2267" s="225"/>
      <c r="WXL2267" s="225"/>
      <c r="WXM2267" s="225"/>
      <c r="WXN2267" s="225"/>
      <c r="WXO2267" s="225"/>
      <c r="WXP2267" s="225"/>
      <c r="WXQ2267" s="225"/>
      <c r="WXR2267" s="225"/>
      <c r="WXS2267" s="225"/>
      <c r="WXT2267" s="225"/>
      <c r="WXU2267" s="225"/>
      <c r="WXV2267" s="225"/>
      <c r="WXW2267" s="225"/>
      <c r="WXX2267" s="225"/>
      <c r="WXY2267" s="225"/>
      <c r="WXZ2267" s="225"/>
      <c r="WYA2267" s="225"/>
      <c r="WYB2267" s="225"/>
      <c r="WYC2267" s="225"/>
      <c r="WYD2267" s="225"/>
      <c r="WYE2267" s="225"/>
      <c r="WYF2267" s="225"/>
      <c r="WYG2267" s="225"/>
      <c r="WYH2267" s="225"/>
      <c r="WYI2267" s="225"/>
      <c r="WYJ2267" s="225"/>
      <c r="WYK2267" s="225"/>
      <c r="WYL2267" s="225"/>
      <c r="WYM2267" s="225"/>
      <c r="WYN2267" s="225"/>
      <c r="WYO2267" s="225"/>
      <c r="WYP2267" s="225"/>
      <c r="WYQ2267" s="225"/>
      <c r="WYR2267" s="225"/>
      <c r="WYS2267" s="225"/>
      <c r="WYT2267" s="225"/>
      <c r="WYU2267" s="225"/>
      <c r="WYV2267" s="225"/>
      <c r="WYW2267" s="225"/>
      <c r="WYX2267" s="225"/>
      <c r="WYY2267" s="225"/>
      <c r="WYZ2267" s="225"/>
      <c r="WZA2267" s="225"/>
      <c r="WZB2267" s="225"/>
      <c r="WZC2267" s="225"/>
      <c r="WZD2267" s="225"/>
      <c r="WZE2267" s="225"/>
      <c r="WZF2267" s="225"/>
      <c r="WZG2267" s="225"/>
      <c r="WZH2267" s="225"/>
      <c r="WZI2267" s="225"/>
      <c r="WZJ2267" s="225"/>
      <c r="WZK2267" s="225"/>
      <c r="WZL2267" s="225"/>
      <c r="WZM2267" s="225"/>
      <c r="WZN2267" s="225"/>
      <c r="WZO2267" s="225"/>
      <c r="WZP2267" s="225"/>
      <c r="WZQ2267" s="225"/>
      <c r="WZR2267" s="225"/>
      <c r="WZS2267" s="225"/>
      <c r="WZT2267" s="225"/>
      <c r="WZU2267" s="225"/>
      <c r="WZV2267" s="225"/>
      <c r="WZW2267" s="225"/>
      <c r="WZX2267" s="225"/>
      <c r="WZY2267" s="225"/>
      <c r="WZZ2267" s="225"/>
      <c r="XAA2267" s="225"/>
      <c r="XAB2267" s="225"/>
      <c r="XAC2267" s="225"/>
      <c r="XAD2267" s="225"/>
      <c r="XAE2267" s="225"/>
      <c r="XAF2267" s="225"/>
      <c r="XAG2267" s="225"/>
      <c r="XAH2267" s="225"/>
      <c r="XAI2267" s="225"/>
      <c r="XAJ2267" s="225"/>
      <c r="XAK2267" s="225"/>
      <c r="XAL2267" s="225"/>
      <c r="XAM2267" s="225"/>
      <c r="XAN2267" s="225"/>
      <c r="XAO2267" s="225"/>
      <c r="XAP2267" s="225"/>
      <c r="XAQ2267" s="225"/>
      <c r="XAR2267" s="225"/>
      <c r="XAS2267" s="225"/>
      <c r="XAT2267" s="225"/>
      <c r="XAU2267" s="225"/>
      <c r="XAV2267" s="225"/>
      <c r="XAW2267" s="225"/>
      <c r="XAX2267" s="225"/>
      <c r="XAY2267" s="225"/>
      <c r="XAZ2267" s="225"/>
      <c r="XBA2267" s="225"/>
      <c r="XBB2267" s="225"/>
      <c r="XBC2267" s="225"/>
      <c r="XBD2267" s="225"/>
      <c r="XBE2267" s="225"/>
      <c r="XBF2267" s="225"/>
      <c r="XBG2267" s="225"/>
      <c r="XBH2267" s="225"/>
      <c r="XBI2267" s="225"/>
      <c r="XBJ2267" s="225"/>
      <c r="XBK2267" s="225"/>
      <c r="XBL2267" s="225"/>
      <c r="XBM2267" s="225"/>
      <c r="XBN2267" s="225"/>
      <c r="XBO2267" s="225"/>
      <c r="XBP2267" s="225"/>
      <c r="XBQ2267" s="225"/>
      <c r="XBR2267" s="225"/>
      <c r="XBS2267" s="225"/>
      <c r="XBT2267" s="225"/>
      <c r="XBU2267" s="225"/>
      <c r="XBV2267" s="225"/>
      <c r="XBW2267" s="225"/>
      <c r="XBX2267" s="225"/>
      <c r="XBY2267" s="225"/>
      <c r="XBZ2267" s="225"/>
      <c r="XCA2267" s="225"/>
      <c r="XCB2267" s="225"/>
      <c r="XCC2267" s="225"/>
      <c r="XCD2267" s="225"/>
      <c r="XCE2267" s="225"/>
      <c r="XCF2267" s="225"/>
      <c r="XCG2267" s="225"/>
      <c r="XCH2267" s="225"/>
      <c r="XCI2267" s="225"/>
      <c r="XCJ2267" s="225"/>
      <c r="XCK2267" s="225"/>
      <c r="XCL2267" s="225"/>
      <c r="XCM2267" s="225"/>
      <c r="XCN2267" s="225"/>
      <c r="XCO2267" s="225"/>
      <c r="XCP2267" s="225"/>
      <c r="XCQ2267" s="225"/>
      <c r="XCR2267" s="225"/>
      <c r="XCS2267" s="225"/>
      <c r="XCT2267" s="225"/>
      <c r="XCU2267" s="225"/>
      <c r="XCV2267" s="225"/>
      <c r="XCW2267" s="225"/>
      <c r="XCX2267" s="225"/>
      <c r="XCY2267" s="225"/>
      <c r="XCZ2267" s="225"/>
      <c r="XDA2267" s="225"/>
      <c r="XDB2267" s="225"/>
      <c r="XDC2267" s="225"/>
      <c r="XDD2267" s="225"/>
      <c r="XDE2267" s="225"/>
      <c r="XDF2267" s="225"/>
      <c r="XDG2267" s="225"/>
      <c r="XDH2267" s="225"/>
      <c r="XDI2267" s="225"/>
      <c r="XDJ2267" s="225"/>
      <c r="XDK2267" s="225"/>
      <c r="XDL2267" s="225"/>
      <c r="XDM2267" s="225"/>
      <c r="XDN2267" s="225"/>
      <c r="XDO2267" s="225"/>
      <c r="XDP2267" s="225"/>
      <c r="XDQ2267" s="225"/>
      <c r="XDR2267" s="225"/>
      <c r="XDS2267" s="225"/>
      <c r="XDT2267" s="225"/>
      <c r="XDU2267" s="225"/>
      <c r="XDV2267" s="225"/>
      <c r="XDW2267" s="225"/>
      <c r="XDX2267" s="225"/>
      <c r="XDY2267" s="225"/>
      <c r="XDZ2267" s="225"/>
      <c r="XEA2267" s="225"/>
      <c r="XEB2267" s="225"/>
      <c r="XEC2267" s="225"/>
      <c r="XED2267" s="225"/>
      <c r="XEE2267" s="225"/>
      <c r="XEF2267" s="225"/>
      <c r="XEG2267" s="225"/>
      <c r="XEH2267" s="225"/>
      <c r="XEI2267" s="225"/>
      <c r="XEJ2267" s="225"/>
      <c r="XEK2267" s="225"/>
      <c r="XEL2267" s="225"/>
      <c r="XEM2267" s="225"/>
      <c r="XEN2267" s="225"/>
      <c r="XEO2267" s="225"/>
      <c r="XEP2267" s="225"/>
      <c r="XEQ2267" s="225"/>
      <c r="XER2267" s="225"/>
      <c r="XES2267" s="225"/>
      <c r="XET2267" s="225"/>
      <c r="XEU2267" s="225"/>
      <c r="XEV2267" s="225"/>
      <c r="XEW2267" s="225"/>
      <c r="XEX2267" s="225"/>
      <c r="XEY2267" s="225"/>
      <c r="XEZ2267" s="225"/>
      <c r="XFA2267" s="225"/>
      <c r="XFB2267" s="225"/>
      <c r="XFC2267" s="225"/>
    </row>
    <row r="2268" spans="1:16383" s="202" customFormat="1" x14ac:dyDescent="0.25">
      <c r="A2268"/>
      <c r="B2268"/>
      <c r="C2268"/>
      <c r="D2268"/>
      <c r="E2268"/>
      <c r="F2268"/>
      <c r="G2268"/>
      <c r="H2268" s="225"/>
      <c r="I2268" s="225"/>
      <c r="J2268" s="225"/>
      <c r="K2268" s="225"/>
      <c r="L2268" s="225"/>
      <c r="M2268" s="225"/>
      <c r="N2268" s="225"/>
      <c r="O2268" s="225"/>
      <c r="P2268" s="225"/>
      <c r="Q2268" s="225"/>
      <c r="R2268" s="225"/>
      <c r="S2268" s="225"/>
      <c r="T2268" s="225"/>
      <c r="U2268" s="225"/>
      <c r="V2268" s="225"/>
      <c r="W2268" s="225"/>
      <c r="X2268" s="225"/>
      <c r="Y2268" s="225"/>
      <c r="Z2268" s="225"/>
      <c r="AA2268" s="225"/>
      <c r="AB2268" s="225"/>
      <c r="AC2268" s="225"/>
      <c r="AD2268" s="225"/>
      <c r="AE2268" s="225"/>
      <c r="AF2268" s="225"/>
      <c r="AG2268" s="225"/>
      <c r="AH2268" s="225"/>
      <c r="AI2268" s="225"/>
      <c r="AJ2268" s="225"/>
      <c r="AK2268" s="225"/>
      <c r="AL2268" s="225"/>
      <c r="AM2268" s="225"/>
      <c r="AN2268" s="225"/>
      <c r="AO2268" s="225"/>
      <c r="AP2268" s="225"/>
      <c r="AQ2268" s="225"/>
      <c r="AR2268" s="225"/>
      <c r="AS2268" s="225"/>
      <c r="AT2268" s="225"/>
      <c r="AU2268" s="225"/>
      <c r="AV2268" s="225"/>
      <c r="AW2268" s="225"/>
      <c r="AX2268" s="225"/>
      <c r="AY2268" s="225"/>
      <c r="AZ2268" s="225"/>
      <c r="BA2268" s="225"/>
      <c r="BB2268" s="225"/>
      <c r="BC2268" s="225"/>
      <c r="BD2268" s="225"/>
      <c r="BE2268" s="225"/>
      <c r="BF2268" s="225"/>
      <c r="BG2268" s="225"/>
      <c r="BH2268" s="225"/>
      <c r="BI2268" s="225"/>
      <c r="BJ2268" s="225"/>
      <c r="BK2268" s="225"/>
      <c r="BL2268" s="225"/>
      <c r="BM2268" s="225"/>
      <c r="BN2268" s="225"/>
      <c r="BO2268" s="225"/>
      <c r="BP2268" s="225"/>
      <c r="BQ2268" s="225"/>
      <c r="BR2268" s="225"/>
      <c r="BS2268" s="225"/>
      <c r="BT2268" s="225"/>
      <c r="BU2268" s="225"/>
      <c r="BV2268" s="225"/>
      <c r="BW2268" s="225"/>
      <c r="BX2268" s="225"/>
      <c r="BY2268" s="225"/>
      <c r="BZ2268" s="225"/>
      <c r="CA2268" s="225"/>
      <c r="CB2268" s="225"/>
      <c r="CC2268" s="225"/>
      <c r="CD2268" s="225"/>
      <c r="CE2268" s="225"/>
      <c r="CF2268" s="225"/>
      <c r="CG2268" s="225"/>
      <c r="CH2268" s="225"/>
      <c r="CI2268" s="225"/>
      <c r="CJ2268" s="225"/>
      <c r="CK2268" s="225"/>
      <c r="CL2268" s="225"/>
      <c r="CM2268" s="225"/>
      <c r="CN2268" s="225"/>
      <c r="CO2268" s="225"/>
      <c r="CP2268" s="225"/>
      <c r="CQ2268" s="225"/>
      <c r="CR2268" s="225"/>
      <c r="CS2268" s="225"/>
      <c r="CT2268" s="225"/>
      <c r="CU2268" s="225"/>
      <c r="CV2268" s="225"/>
      <c r="CW2268" s="225"/>
      <c r="CX2268" s="225"/>
      <c r="CY2268" s="225"/>
      <c r="CZ2268" s="225"/>
      <c r="DA2268" s="225"/>
      <c r="DB2268" s="225"/>
      <c r="DC2268" s="225"/>
      <c r="DD2268" s="225"/>
      <c r="DE2268" s="225"/>
      <c r="DF2268" s="225"/>
      <c r="DG2268" s="225"/>
      <c r="DH2268" s="225"/>
      <c r="DI2268" s="225"/>
      <c r="DJ2268" s="225"/>
      <c r="DK2268" s="225"/>
      <c r="DL2268" s="225"/>
      <c r="DM2268" s="225"/>
      <c r="DN2268" s="225"/>
      <c r="DO2268" s="225"/>
      <c r="DP2268" s="225"/>
      <c r="DQ2268" s="225"/>
      <c r="DR2268" s="225"/>
      <c r="DS2268" s="225"/>
      <c r="DT2268" s="225"/>
      <c r="DU2268" s="225"/>
      <c r="DV2268" s="225"/>
      <c r="DW2268" s="225"/>
      <c r="DX2268" s="225"/>
      <c r="DY2268" s="225"/>
      <c r="DZ2268" s="225"/>
      <c r="EA2268" s="225"/>
      <c r="EB2268" s="225"/>
      <c r="EC2268" s="225"/>
      <c r="ED2268" s="225"/>
      <c r="EE2268" s="225"/>
      <c r="EF2268" s="225"/>
      <c r="EG2268" s="225"/>
      <c r="EH2268" s="225"/>
      <c r="EI2268" s="225"/>
      <c r="EJ2268" s="225"/>
      <c r="EK2268" s="225"/>
      <c r="EL2268" s="225"/>
      <c r="EM2268" s="225"/>
      <c r="EN2268" s="225"/>
      <c r="EO2268" s="225"/>
      <c r="EP2268" s="225"/>
      <c r="EQ2268" s="225"/>
      <c r="ER2268" s="225"/>
      <c r="ES2268" s="225"/>
      <c r="ET2268" s="225"/>
      <c r="EU2268" s="225"/>
      <c r="EV2268" s="225"/>
      <c r="EW2268" s="225"/>
      <c r="EX2268" s="225"/>
      <c r="EY2268" s="225"/>
      <c r="EZ2268" s="225"/>
      <c r="FA2268" s="225"/>
      <c r="FB2268" s="225"/>
      <c r="FC2268" s="225"/>
      <c r="FD2268" s="225"/>
      <c r="FE2268" s="225"/>
      <c r="FF2268" s="225"/>
      <c r="FG2268" s="225"/>
      <c r="FH2268" s="225"/>
      <c r="FI2268" s="225"/>
      <c r="FJ2268" s="225"/>
      <c r="FK2268" s="225"/>
      <c r="FL2268" s="225"/>
      <c r="FM2268" s="225"/>
      <c r="FN2268" s="225"/>
      <c r="FO2268" s="225"/>
      <c r="FP2268" s="225"/>
      <c r="FQ2268" s="225"/>
      <c r="FR2268" s="225"/>
      <c r="FS2268" s="225"/>
      <c r="FT2268" s="225"/>
      <c r="FU2268" s="225"/>
      <c r="FV2268" s="225"/>
      <c r="FW2268" s="225"/>
      <c r="FX2268" s="225"/>
      <c r="FY2268" s="225"/>
      <c r="FZ2268" s="225"/>
      <c r="GA2268" s="225"/>
      <c r="GB2268" s="225"/>
      <c r="GC2268" s="225"/>
      <c r="GD2268" s="225"/>
      <c r="GE2268" s="225"/>
      <c r="GF2268" s="225"/>
      <c r="GG2268" s="225"/>
      <c r="GH2268" s="225"/>
      <c r="GI2268" s="225"/>
      <c r="GJ2268" s="225"/>
      <c r="GK2268" s="225"/>
      <c r="GL2268" s="225"/>
      <c r="GM2268" s="225"/>
      <c r="GN2268" s="225"/>
      <c r="GO2268" s="225"/>
      <c r="GP2268" s="225"/>
      <c r="GQ2268" s="225"/>
      <c r="GR2268" s="225"/>
      <c r="GS2268" s="225"/>
      <c r="GT2268" s="225"/>
      <c r="GU2268" s="225"/>
      <c r="GV2268" s="225"/>
      <c r="GW2268" s="225"/>
      <c r="GX2268" s="225"/>
      <c r="GY2268" s="225"/>
      <c r="GZ2268" s="225"/>
      <c r="HA2268" s="225"/>
      <c r="HB2268" s="225"/>
      <c r="HC2268" s="225"/>
      <c r="HD2268" s="225"/>
      <c r="HE2268" s="225"/>
      <c r="HF2268" s="225"/>
      <c r="HG2268" s="225"/>
      <c r="HH2268" s="225"/>
      <c r="HI2268" s="225"/>
      <c r="HJ2268" s="225"/>
      <c r="HK2268" s="225"/>
      <c r="HL2268" s="225"/>
      <c r="HM2268" s="225"/>
      <c r="HN2268" s="225"/>
      <c r="HO2268" s="225"/>
      <c r="HP2268" s="225"/>
      <c r="HQ2268" s="225"/>
      <c r="HR2268" s="225"/>
      <c r="HS2268" s="225"/>
      <c r="HT2268" s="225"/>
      <c r="HU2268" s="225"/>
      <c r="HV2268" s="225"/>
      <c r="HW2268" s="225"/>
      <c r="HX2268" s="225"/>
      <c r="HY2268" s="225"/>
      <c r="HZ2268" s="225"/>
      <c r="IA2268" s="225"/>
      <c r="IB2268" s="225"/>
      <c r="IC2268" s="225"/>
      <c r="ID2268" s="225"/>
      <c r="IE2268" s="225"/>
      <c r="IF2268" s="225"/>
      <c r="IG2268" s="225"/>
      <c r="IH2268" s="225"/>
      <c r="II2268" s="225"/>
      <c r="IJ2268" s="225"/>
      <c r="IK2268" s="225"/>
      <c r="IL2268" s="225"/>
      <c r="IM2268" s="225"/>
      <c r="IN2268" s="225"/>
      <c r="IO2268" s="225"/>
      <c r="IP2268" s="225"/>
      <c r="IQ2268" s="225"/>
      <c r="IR2268" s="225"/>
      <c r="IS2268" s="225"/>
      <c r="IT2268" s="225"/>
      <c r="IU2268" s="225"/>
      <c r="IV2268" s="225"/>
      <c r="IW2268" s="225"/>
      <c r="IX2268" s="225"/>
      <c r="IY2268" s="225"/>
      <c r="IZ2268" s="225"/>
      <c r="JA2268" s="225"/>
      <c r="JB2268" s="225"/>
      <c r="JC2268" s="225"/>
      <c r="JD2268" s="225"/>
      <c r="JE2268" s="225"/>
      <c r="JF2268" s="225"/>
      <c r="JG2268" s="225"/>
      <c r="JH2268" s="225"/>
      <c r="JI2268" s="225"/>
      <c r="JJ2268" s="225"/>
      <c r="JK2268" s="225"/>
      <c r="JL2268" s="225"/>
      <c r="JM2268" s="225"/>
      <c r="JN2268" s="225"/>
      <c r="JO2268" s="225"/>
      <c r="JP2268" s="225"/>
      <c r="JQ2268" s="225"/>
      <c r="JR2268" s="225"/>
      <c r="JS2268" s="225"/>
      <c r="JT2268" s="225"/>
      <c r="JU2268" s="225"/>
      <c r="JV2268" s="225"/>
      <c r="JW2268" s="225"/>
      <c r="JX2268" s="225"/>
      <c r="JY2268" s="225"/>
      <c r="JZ2268" s="225"/>
      <c r="KA2268" s="225"/>
      <c r="KB2268" s="225"/>
      <c r="KC2268" s="225"/>
      <c r="KD2268" s="225"/>
      <c r="KE2268" s="225"/>
      <c r="KF2268" s="225"/>
      <c r="KG2268" s="225"/>
      <c r="KH2268" s="225"/>
      <c r="KI2268" s="225"/>
      <c r="KJ2268" s="225"/>
      <c r="KK2268" s="225"/>
      <c r="KL2268" s="225"/>
      <c r="KM2268" s="225"/>
      <c r="KN2268" s="225"/>
      <c r="KO2268" s="225"/>
      <c r="KP2268" s="225"/>
      <c r="KQ2268" s="225"/>
      <c r="KR2268" s="225"/>
      <c r="KS2268" s="225"/>
      <c r="KT2268" s="225"/>
      <c r="KU2268" s="225"/>
      <c r="KV2268" s="225"/>
      <c r="KW2268" s="225"/>
      <c r="KX2268" s="225"/>
      <c r="KY2268" s="225"/>
      <c r="KZ2268" s="225"/>
      <c r="LA2268" s="225"/>
      <c r="LB2268" s="225"/>
      <c r="LC2268" s="225"/>
      <c r="LD2268" s="225"/>
      <c r="LE2268" s="225"/>
      <c r="LF2268" s="225"/>
      <c r="LG2268" s="225"/>
      <c r="LH2268" s="225"/>
      <c r="LI2268" s="225"/>
      <c r="LJ2268" s="225"/>
      <c r="LK2268" s="225"/>
      <c r="LL2268" s="225"/>
      <c r="LM2268" s="225"/>
      <c r="LN2268" s="225"/>
      <c r="LO2268" s="225"/>
      <c r="LP2268" s="225"/>
      <c r="LQ2268" s="225"/>
      <c r="LR2268" s="225"/>
      <c r="LS2268" s="225"/>
      <c r="LT2268" s="225"/>
      <c r="LU2268" s="225"/>
      <c r="LV2268" s="225"/>
      <c r="LW2268" s="225"/>
      <c r="LX2268" s="225"/>
      <c r="LY2268" s="225"/>
      <c r="LZ2268" s="225"/>
      <c r="MA2268" s="225"/>
      <c r="MB2268" s="225"/>
      <c r="MC2268" s="225"/>
      <c r="MD2268" s="225"/>
      <c r="ME2268" s="225"/>
      <c r="MF2268" s="225"/>
      <c r="MG2268" s="225"/>
      <c r="MH2268" s="225"/>
      <c r="MI2268" s="225"/>
      <c r="MJ2268" s="225"/>
      <c r="MK2268" s="225"/>
      <c r="ML2268" s="225"/>
      <c r="MM2268" s="225"/>
      <c r="MN2268" s="225"/>
      <c r="MO2268" s="225"/>
      <c r="MP2268" s="225"/>
      <c r="MQ2268" s="225"/>
      <c r="MR2268" s="225"/>
      <c r="MS2268" s="225"/>
      <c r="MT2268" s="225"/>
      <c r="MU2268" s="225"/>
      <c r="MV2268" s="225"/>
      <c r="MW2268" s="225"/>
      <c r="MX2268" s="225"/>
      <c r="MY2268" s="225"/>
      <c r="MZ2268" s="225"/>
      <c r="NA2268" s="225"/>
      <c r="NB2268" s="225"/>
      <c r="NC2268" s="225"/>
      <c r="ND2268" s="225"/>
      <c r="NE2268" s="225"/>
      <c r="NF2268" s="225"/>
      <c r="NG2268" s="225"/>
      <c r="NH2268" s="225"/>
      <c r="NI2268" s="225"/>
      <c r="NJ2268" s="225"/>
      <c r="NK2268" s="225"/>
      <c r="NL2268" s="225"/>
      <c r="NM2268" s="225"/>
      <c r="NN2268" s="225"/>
      <c r="NO2268" s="225"/>
      <c r="NP2268" s="225"/>
      <c r="NQ2268" s="225"/>
      <c r="NR2268" s="225"/>
      <c r="NS2268" s="225"/>
      <c r="NT2268" s="225"/>
      <c r="NU2268" s="225"/>
      <c r="NV2268" s="225"/>
      <c r="NW2268" s="225"/>
      <c r="NX2268" s="225"/>
      <c r="NY2268" s="225"/>
      <c r="NZ2268" s="225"/>
      <c r="OA2268" s="225"/>
      <c r="OB2268" s="225"/>
      <c r="OC2268" s="225"/>
      <c r="OD2268" s="225"/>
      <c r="OE2268" s="225"/>
      <c r="OF2268" s="225"/>
      <c r="OG2268" s="225"/>
      <c r="OH2268" s="225"/>
      <c r="OI2268" s="225"/>
      <c r="OJ2268" s="225"/>
      <c r="OK2268" s="225"/>
      <c r="OL2268" s="225"/>
      <c r="OM2268" s="225"/>
      <c r="ON2268" s="225"/>
      <c r="OO2268" s="225"/>
      <c r="OP2268" s="225"/>
      <c r="OQ2268" s="225"/>
      <c r="OR2268" s="225"/>
      <c r="OS2268" s="225"/>
      <c r="OT2268" s="225"/>
      <c r="OU2268" s="225"/>
      <c r="OV2268" s="225"/>
      <c r="OW2268" s="225"/>
      <c r="OX2268" s="225"/>
      <c r="OY2268" s="225"/>
      <c r="OZ2268" s="225"/>
      <c r="PA2268" s="225"/>
      <c r="PB2268" s="225"/>
      <c r="PC2268" s="225"/>
      <c r="PD2268" s="225"/>
      <c r="PE2268" s="225"/>
      <c r="PF2268" s="225"/>
      <c r="PG2268" s="225"/>
      <c r="PH2268" s="225"/>
      <c r="PI2268" s="225"/>
      <c r="PJ2268" s="225"/>
      <c r="PK2268" s="225"/>
      <c r="PL2268" s="225"/>
      <c r="PM2268" s="225"/>
      <c r="PN2268" s="225"/>
      <c r="PO2268" s="225"/>
      <c r="PP2268" s="225"/>
      <c r="PQ2268" s="225"/>
      <c r="PR2268" s="225"/>
      <c r="PS2268" s="225"/>
      <c r="PT2268" s="225"/>
      <c r="PU2268" s="225"/>
      <c r="PV2268" s="225"/>
      <c r="PW2268" s="225"/>
      <c r="PX2268" s="225"/>
      <c r="PY2268" s="225"/>
      <c r="PZ2268" s="225"/>
      <c r="QA2268" s="225"/>
      <c r="QB2268" s="225"/>
      <c r="QC2268" s="225"/>
      <c r="QD2268" s="225"/>
      <c r="QE2268" s="225"/>
      <c r="QF2268" s="225"/>
      <c r="QG2268" s="225"/>
      <c r="QH2268" s="225"/>
      <c r="QI2268" s="225"/>
      <c r="QJ2268" s="225"/>
      <c r="QK2268" s="225"/>
      <c r="QL2268" s="225"/>
      <c r="QM2268" s="225"/>
      <c r="QN2268" s="225"/>
      <c r="QO2268" s="225"/>
      <c r="QP2268" s="225"/>
      <c r="QQ2268" s="225"/>
      <c r="QR2268" s="225"/>
      <c r="QS2268" s="225"/>
      <c r="QT2268" s="225"/>
      <c r="QU2268" s="225"/>
      <c r="QV2268" s="225"/>
      <c r="QW2268" s="225"/>
      <c r="QX2268" s="225"/>
      <c r="QY2268" s="225"/>
      <c r="QZ2268" s="225"/>
      <c r="RA2268" s="225"/>
      <c r="RB2268" s="225"/>
      <c r="RC2268" s="225"/>
      <c r="RD2268" s="225"/>
      <c r="RE2268" s="225"/>
      <c r="RF2268" s="225"/>
      <c r="RG2268" s="225"/>
      <c r="RH2268" s="225"/>
      <c r="RI2268" s="225"/>
      <c r="RJ2268" s="225"/>
      <c r="RK2268" s="225"/>
      <c r="RL2268" s="225"/>
      <c r="RM2268" s="225"/>
      <c r="RN2268" s="225"/>
      <c r="RO2268" s="225"/>
      <c r="RP2268" s="225"/>
      <c r="RQ2268" s="225"/>
      <c r="RR2268" s="225"/>
      <c r="RS2268" s="225"/>
      <c r="RT2268" s="225"/>
      <c r="RU2268" s="225"/>
      <c r="RV2268" s="225"/>
      <c r="RW2268" s="225"/>
      <c r="RX2268" s="225"/>
      <c r="RY2268" s="225"/>
      <c r="RZ2268" s="225"/>
      <c r="SA2268" s="225"/>
      <c r="SB2268" s="225"/>
      <c r="SC2268" s="225"/>
      <c r="SD2268" s="225"/>
      <c r="SE2268" s="225"/>
      <c r="SF2268" s="225"/>
      <c r="SG2268" s="225"/>
      <c r="SH2268" s="225"/>
      <c r="SI2268" s="225"/>
      <c r="SJ2268" s="225"/>
      <c r="SK2268" s="225"/>
      <c r="SL2268" s="225"/>
      <c r="SM2268" s="225"/>
      <c r="SN2268" s="225"/>
      <c r="SO2268" s="225"/>
      <c r="SP2268" s="225"/>
      <c r="SQ2268" s="225"/>
      <c r="SR2268" s="225"/>
      <c r="SS2268" s="225"/>
      <c r="ST2268" s="225"/>
      <c r="SU2268" s="225"/>
      <c r="SV2268" s="225"/>
      <c r="SW2268" s="225"/>
      <c r="SX2268" s="225"/>
      <c r="SY2268" s="225"/>
      <c r="SZ2268" s="225"/>
      <c r="TA2268" s="225"/>
      <c r="TB2268" s="225"/>
      <c r="TC2268" s="225"/>
      <c r="TD2268" s="225"/>
      <c r="TE2268" s="225"/>
      <c r="TF2268" s="225"/>
      <c r="TG2268" s="225"/>
      <c r="TH2268" s="225"/>
      <c r="TI2268" s="225"/>
      <c r="TJ2268" s="225"/>
      <c r="TK2268" s="225"/>
      <c r="TL2268" s="225"/>
      <c r="TM2268" s="225"/>
      <c r="TN2268" s="225"/>
      <c r="TO2268" s="225"/>
      <c r="TP2268" s="225"/>
      <c r="TQ2268" s="225"/>
      <c r="TR2268" s="225"/>
      <c r="TS2268" s="225"/>
      <c r="TT2268" s="225"/>
      <c r="TU2268" s="225"/>
      <c r="TV2268" s="225"/>
      <c r="TW2268" s="225"/>
      <c r="TX2268" s="225"/>
      <c r="TY2268" s="225"/>
      <c r="TZ2268" s="225"/>
      <c r="UA2268" s="225"/>
      <c r="UB2268" s="225"/>
      <c r="UC2268" s="225"/>
      <c r="UD2268" s="225"/>
      <c r="UE2268" s="225"/>
      <c r="UF2268" s="225"/>
      <c r="UG2268" s="225"/>
      <c r="UH2268" s="225"/>
      <c r="UI2268" s="225"/>
      <c r="UJ2268" s="225"/>
      <c r="UK2268" s="225"/>
      <c r="UL2268" s="225"/>
      <c r="UM2268" s="225"/>
      <c r="UN2268" s="225"/>
      <c r="UO2268" s="225"/>
      <c r="UP2268" s="225"/>
      <c r="UQ2268" s="225"/>
      <c r="UR2268" s="225"/>
      <c r="US2268" s="225"/>
      <c r="UT2268" s="225"/>
      <c r="UU2268" s="225"/>
      <c r="UV2268" s="225"/>
      <c r="UW2268" s="225"/>
      <c r="UX2268" s="225"/>
      <c r="UY2268" s="225"/>
      <c r="UZ2268" s="225"/>
      <c r="VA2268" s="225"/>
      <c r="VB2268" s="225"/>
      <c r="VC2268" s="225"/>
      <c r="VD2268" s="225"/>
      <c r="VE2268" s="225"/>
      <c r="VF2268" s="225"/>
      <c r="VG2268" s="225"/>
      <c r="VH2268" s="225"/>
      <c r="VI2268" s="225"/>
      <c r="VJ2268" s="225"/>
      <c r="VK2268" s="225"/>
      <c r="VL2268" s="225"/>
      <c r="VM2268" s="225"/>
      <c r="VN2268" s="225"/>
      <c r="VO2268" s="225"/>
      <c r="VP2268" s="225"/>
      <c r="VQ2268" s="225"/>
      <c r="VR2268" s="225"/>
      <c r="VS2268" s="225"/>
      <c r="VT2268" s="225"/>
      <c r="VU2268" s="225"/>
      <c r="VV2268" s="225"/>
      <c r="VW2268" s="225"/>
      <c r="VX2268" s="225"/>
      <c r="VY2268" s="225"/>
      <c r="VZ2268" s="225"/>
      <c r="WA2268" s="225"/>
      <c r="WB2268" s="225"/>
      <c r="WC2268" s="225"/>
      <c r="WD2268" s="225"/>
      <c r="WE2268" s="225"/>
      <c r="WF2268" s="225"/>
      <c r="WG2268" s="225"/>
      <c r="WH2268" s="225"/>
      <c r="WI2268" s="225"/>
      <c r="WJ2268" s="225"/>
      <c r="WK2268" s="225"/>
      <c r="WL2268" s="225"/>
      <c r="WM2268" s="225"/>
      <c r="WN2268" s="225"/>
      <c r="WO2268" s="225"/>
      <c r="WP2268" s="225"/>
      <c r="WQ2268" s="225"/>
      <c r="WR2268" s="225"/>
      <c r="WS2268" s="225"/>
      <c r="WT2268" s="225"/>
      <c r="WU2268" s="225"/>
      <c r="WV2268" s="225"/>
      <c r="WW2268" s="225"/>
      <c r="WX2268" s="225"/>
      <c r="WY2268" s="225"/>
      <c r="WZ2268" s="225"/>
      <c r="XA2268" s="225"/>
      <c r="XB2268" s="225"/>
      <c r="XC2268" s="225"/>
      <c r="XD2268" s="225"/>
      <c r="XE2268" s="225"/>
      <c r="XF2268" s="225"/>
      <c r="XG2268" s="225"/>
      <c r="XH2268" s="225"/>
      <c r="XI2268" s="225"/>
      <c r="XJ2268" s="225"/>
      <c r="XK2268" s="225"/>
      <c r="XL2268" s="225"/>
      <c r="XM2268" s="225"/>
      <c r="XN2268" s="225"/>
      <c r="XO2268" s="225"/>
      <c r="XP2268" s="225"/>
      <c r="XQ2268" s="225"/>
      <c r="XR2268" s="225"/>
      <c r="XS2268" s="225"/>
      <c r="XT2268" s="225"/>
      <c r="XU2268" s="225"/>
      <c r="XV2268" s="225"/>
      <c r="XW2268" s="225"/>
      <c r="XX2268" s="225"/>
      <c r="XY2268" s="225"/>
      <c r="XZ2268" s="225"/>
      <c r="YA2268" s="225"/>
      <c r="YB2268" s="225"/>
      <c r="YC2268" s="225"/>
      <c r="YD2268" s="225"/>
      <c r="YE2268" s="225"/>
      <c r="YF2268" s="225"/>
      <c r="YG2268" s="225"/>
      <c r="YH2268" s="225"/>
      <c r="YI2268" s="225"/>
      <c r="YJ2268" s="225"/>
      <c r="YK2268" s="225"/>
      <c r="YL2268" s="225"/>
      <c r="YM2268" s="225"/>
      <c r="YN2268" s="225"/>
      <c r="YO2268" s="225"/>
      <c r="YP2268" s="225"/>
      <c r="YQ2268" s="225"/>
      <c r="YR2268" s="225"/>
      <c r="YS2268" s="225"/>
      <c r="YT2268" s="225"/>
      <c r="YU2268" s="225"/>
      <c r="YV2268" s="225"/>
      <c r="YW2268" s="225"/>
      <c r="YX2268" s="225"/>
      <c r="YY2268" s="225"/>
      <c r="YZ2268" s="225"/>
      <c r="ZA2268" s="225"/>
      <c r="ZB2268" s="225"/>
      <c r="ZC2268" s="225"/>
      <c r="ZD2268" s="225"/>
      <c r="ZE2268" s="225"/>
      <c r="ZF2268" s="225"/>
      <c r="ZG2268" s="225"/>
      <c r="ZH2268" s="225"/>
      <c r="ZI2268" s="225"/>
      <c r="ZJ2268" s="225"/>
      <c r="ZK2268" s="225"/>
      <c r="ZL2268" s="225"/>
      <c r="ZM2268" s="225"/>
      <c r="ZN2268" s="225"/>
      <c r="ZO2268" s="225"/>
      <c r="ZP2268" s="225"/>
      <c r="ZQ2268" s="225"/>
      <c r="ZR2268" s="225"/>
      <c r="ZS2268" s="225"/>
      <c r="ZT2268" s="225"/>
      <c r="ZU2268" s="225"/>
      <c r="ZV2268" s="225"/>
      <c r="ZW2268" s="225"/>
      <c r="ZX2268" s="225"/>
      <c r="ZY2268" s="225"/>
      <c r="ZZ2268" s="225"/>
      <c r="AAA2268" s="225"/>
      <c r="AAB2268" s="225"/>
      <c r="AAC2268" s="225"/>
      <c r="AAD2268" s="225"/>
      <c r="AAE2268" s="225"/>
      <c r="AAF2268" s="225"/>
      <c r="AAG2268" s="225"/>
      <c r="AAH2268" s="225"/>
      <c r="AAI2268" s="225"/>
      <c r="AAJ2268" s="225"/>
      <c r="AAK2268" s="225"/>
      <c r="AAL2268" s="225"/>
      <c r="AAM2268" s="225"/>
      <c r="AAN2268" s="225"/>
      <c r="AAO2268" s="225"/>
      <c r="AAP2268" s="225"/>
      <c r="AAQ2268" s="225"/>
      <c r="AAR2268" s="225"/>
      <c r="AAS2268" s="225"/>
      <c r="AAT2268" s="225"/>
      <c r="AAU2268" s="225"/>
      <c r="AAV2268" s="225"/>
      <c r="AAW2268" s="225"/>
      <c r="AAX2268" s="225"/>
      <c r="AAY2268" s="225"/>
      <c r="AAZ2268" s="225"/>
      <c r="ABA2268" s="225"/>
      <c r="ABB2268" s="225"/>
      <c r="ABC2268" s="225"/>
      <c r="ABD2268" s="225"/>
      <c r="ABE2268" s="225"/>
      <c r="ABF2268" s="225"/>
      <c r="ABG2268" s="225"/>
      <c r="ABH2268" s="225"/>
      <c r="ABI2268" s="225"/>
      <c r="ABJ2268" s="225"/>
      <c r="ABK2268" s="225"/>
      <c r="ABL2268" s="225"/>
      <c r="ABM2268" s="225"/>
      <c r="ABN2268" s="225"/>
      <c r="ABO2268" s="225"/>
      <c r="ABP2268" s="225"/>
      <c r="ABQ2268" s="225"/>
      <c r="ABR2268" s="225"/>
      <c r="ABS2268" s="225"/>
      <c r="ABT2268" s="225"/>
      <c r="ABU2268" s="225"/>
      <c r="ABV2268" s="225"/>
      <c r="ABW2268" s="225"/>
      <c r="ABX2268" s="225"/>
      <c r="ABY2268" s="225"/>
      <c r="ABZ2268" s="225"/>
      <c r="ACA2268" s="225"/>
      <c r="ACB2268" s="225"/>
      <c r="ACC2268" s="225"/>
      <c r="ACD2268" s="225"/>
      <c r="ACE2268" s="225"/>
      <c r="ACF2268" s="225"/>
      <c r="ACG2268" s="225"/>
      <c r="ACH2268" s="225"/>
      <c r="ACI2268" s="225"/>
      <c r="ACJ2268" s="225"/>
      <c r="ACK2268" s="225"/>
      <c r="ACL2268" s="225"/>
      <c r="ACM2268" s="225"/>
      <c r="ACN2268" s="225"/>
      <c r="ACO2268" s="225"/>
      <c r="ACP2268" s="225"/>
      <c r="ACQ2268" s="225"/>
      <c r="ACR2268" s="225"/>
      <c r="ACS2268" s="225"/>
      <c r="ACT2268" s="225"/>
      <c r="ACU2268" s="225"/>
      <c r="ACV2268" s="225"/>
      <c r="ACW2268" s="225"/>
      <c r="ACX2268" s="225"/>
      <c r="ACY2268" s="225"/>
      <c r="ACZ2268" s="225"/>
      <c r="ADA2268" s="225"/>
      <c r="ADB2268" s="225"/>
      <c r="ADC2268" s="225"/>
      <c r="ADD2268" s="225"/>
      <c r="ADE2268" s="225"/>
      <c r="ADF2268" s="225"/>
      <c r="ADG2268" s="225"/>
      <c r="ADH2268" s="225"/>
      <c r="ADI2268" s="225"/>
      <c r="ADJ2268" s="225"/>
      <c r="ADK2268" s="225"/>
      <c r="ADL2268" s="225"/>
      <c r="ADM2268" s="225"/>
      <c r="ADN2268" s="225"/>
      <c r="ADO2268" s="225"/>
      <c r="ADP2268" s="225"/>
      <c r="ADQ2268" s="225"/>
      <c r="ADR2268" s="225"/>
      <c r="ADS2268" s="225"/>
      <c r="ADT2268" s="225"/>
      <c r="ADU2268" s="225"/>
      <c r="ADV2268" s="225"/>
      <c r="ADW2268" s="225"/>
      <c r="ADX2268" s="225"/>
      <c r="ADY2268" s="225"/>
      <c r="ADZ2268" s="225"/>
      <c r="AEA2268" s="225"/>
      <c r="AEB2268" s="225"/>
      <c r="AEC2268" s="225"/>
      <c r="AED2268" s="225"/>
      <c r="AEE2268" s="225"/>
      <c r="AEF2268" s="225"/>
      <c r="AEG2268" s="225"/>
      <c r="AEH2268" s="225"/>
      <c r="AEI2268" s="225"/>
      <c r="AEJ2268" s="225"/>
      <c r="AEK2268" s="225"/>
      <c r="AEL2268" s="225"/>
      <c r="AEM2268" s="225"/>
      <c r="AEN2268" s="225"/>
      <c r="AEO2268" s="225"/>
      <c r="AEP2268" s="225"/>
      <c r="AEQ2268" s="225"/>
      <c r="AER2268" s="225"/>
      <c r="AES2268" s="225"/>
      <c r="AET2268" s="225"/>
      <c r="AEU2268" s="225"/>
      <c r="AEV2268" s="225"/>
      <c r="AEW2268" s="225"/>
      <c r="AEX2268" s="225"/>
      <c r="AEY2268" s="225"/>
      <c r="AEZ2268" s="225"/>
      <c r="AFA2268" s="225"/>
      <c r="AFB2268" s="225"/>
      <c r="AFC2268" s="225"/>
      <c r="AFD2268" s="225"/>
      <c r="AFE2268" s="225"/>
      <c r="AFF2268" s="225"/>
      <c r="AFG2268" s="225"/>
      <c r="AFH2268" s="225"/>
      <c r="AFI2268" s="225"/>
      <c r="AFJ2268" s="225"/>
      <c r="AFK2268" s="225"/>
      <c r="AFL2268" s="225"/>
      <c r="AFM2268" s="225"/>
      <c r="AFN2268" s="225"/>
      <c r="AFO2268" s="225"/>
      <c r="AFP2268" s="225"/>
      <c r="AFQ2268" s="225"/>
      <c r="AFR2268" s="225"/>
      <c r="AFS2268" s="225"/>
      <c r="AFT2268" s="225"/>
      <c r="AFU2268" s="225"/>
      <c r="AFV2268" s="225"/>
      <c r="AFW2268" s="225"/>
      <c r="AFX2268" s="225"/>
      <c r="AFY2268" s="225"/>
      <c r="AFZ2268" s="225"/>
      <c r="AGA2268" s="225"/>
      <c r="AGB2268" s="225"/>
      <c r="AGC2268" s="225"/>
      <c r="AGD2268" s="225"/>
      <c r="AGE2268" s="225"/>
      <c r="AGF2268" s="225"/>
      <c r="AGG2268" s="225"/>
      <c r="AGH2268" s="225"/>
      <c r="AGI2268" s="225"/>
      <c r="AGJ2268" s="225"/>
      <c r="AGK2268" s="225"/>
      <c r="AGL2268" s="225"/>
      <c r="AGM2268" s="225"/>
      <c r="AGN2268" s="225"/>
      <c r="AGO2268" s="225"/>
      <c r="AGP2268" s="225"/>
      <c r="AGQ2268" s="225"/>
      <c r="AGR2268" s="225"/>
      <c r="AGS2268" s="225"/>
      <c r="AGT2268" s="225"/>
      <c r="AGU2268" s="225"/>
      <c r="AGV2268" s="225"/>
      <c r="AGW2268" s="225"/>
      <c r="AGX2268" s="225"/>
      <c r="AGY2268" s="225"/>
      <c r="AGZ2268" s="225"/>
      <c r="AHA2268" s="225"/>
      <c r="AHB2268" s="225"/>
      <c r="AHC2268" s="225"/>
      <c r="AHD2268" s="225"/>
      <c r="AHE2268" s="225"/>
      <c r="AHF2268" s="225"/>
      <c r="AHG2268" s="225"/>
      <c r="AHH2268" s="225"/>
      <c r="AHI2268" s="225"/>
      <c r="AHJ2268" s="225"/>
      <c r="AHK2268" s="225"/>
      <c r="AHL2268" s="225"/>
      <c r="AHM2268" s="225"/>
      <c r="AHN2268" s="225"/>
      <c r="AHO2268" s="225"/>
      <c r="AHP2268" s="225"/>
      <c r="AHQ2268" s="225"/>
      <c r="AHR2268" s="225"/>
      <c r="AHS2268" s="225"/>
      <c r="AHT2268" s="225"/>
      <c r="AHU2268" s="225"/>
      <c r="AHV2268" s="225"/>
      <c r="AHW2268" s="225"/>
      <c r="AHX2268" s="225"/>
      <c r="AHY2268" s="225"/>
      <c r="AHZ2268" s="225"/>
      <c r="AIA2268" s="225"/>
      <c r="AIB2268" s="225"/>
      <c r="AIC2268" s="225"/>
      <c r="AID2268" s="225"/>
      <c r="AIE2268" s="225"/>
      <c r="AIF2268" s="225"/>
      <c r="AIG2268" s="225"/>
      <c r="AIH2268" s="225"/>
      <c r="AII2268" s="225"/>
      <c r="AIJ2268" s="225"/>
      <c r="AIK2268" s="225"/>
      <c r="AIL2268" s="225"/>
      <c r="AIM2268" s="225"/>
      <c r="AIN2268" s="225"/>
      <c r="AIO2268" s="225"/>
      <c r="AIP2268" s="225"/>
      <c r="AIQ2268" s="225"/>
      <c r="AIR2268" s="225"/>
      <c r="AIS2268" s="225"/>
      <c r="AIT2268" s="225"/>
      <c r="AIU2268" s="225"/>
      <c r="AIV2268" s="225"/>
      <c r="AIW2268" s="225"/>
      <c r="AIX2268" s="225"/>
      <c r="AIY2268" s="225"/>
      <c r="AIZ2268" s="225"/>
      <c r="AJA2268" s="225"/>
      <c r="AJB2268" s="225"/>
      <c r="AJC2268" s="225"/>
      <c r="AJD2268" s="225"/>
      <c r="AJE2268" s="225"/>
      <c r="AJF2268" s="225"/>
      <c r="AJG2268" s="225"/>
      <c r="AJH2268" s="225"/>
      <c r="AJI2268" s="225"/>
      <c r="AJJ2268" s="225"/>
      <c r="AJK2268" s="225"/>
      <c r="AJL2268" s="225"/>
      <c r="AJM2268" s="225"/>
      <c r="AJN2268" s="225"/>
      <c r="AJO2268" s="225"/>
      <c r="AJP2268" s="225"/>
      <c r="AJQ2268" s="225"/>
      <c r="AJR2268" s="225"/>
      <c r="AJS2268" s="225"/>
      <c r="AJT2268" s="225"/>
      <c r="AJU2268" s="225"/>
      <c r="AJV2268" s="225"/>
      <c r="AJW2268" s="225"/>
      <c r="AJX2268" s="225"/>
      <c r="AJY2268" s="225"/>
      <c r="AJZ2268" s="225"/>
      <c r="AKA2268" s="225"/>
      <c r="AKB2268" s="225"/>
      <c r="AKC2268" s="225"/>
      <c r="AKD2268" s="225"/>
      <c r="AKE2268" s="225"/>
      <c r="AKF2268" s="225"/>
      <c r="AKG2268" s="225"/>
      <c r="AKH2268" s="225"/>
      <c r="AKI2268" s="225"/>
      <c r="AKJ2268" s="225"/>
      <c r="AKK2268" s="225"/>
      <c r="AKL2268" s="225"/>
      <c r="AKM2268" s="225"/>
      <c r="AKN2268" s="225"/>
      <c r="AKO2268" s="225"/>
      <c r="AKP2268" s="225"/>
      <c r="AKQ2268" s="225"/>
      <c r="AKR2268" s="225"/>
      <c r="AKS2268" s="225"/>
      <c r="AKT2268" s="225"/>
      <c r="AKU2268" s="225"/>
      <c r="AKV2268" s="225"/>
      <c r="AKW2268" s="225"/>
      <c r="AKX2268" s="225"/>
      <c r="AKY2268" s="225"/>
      <c r="AKZ2268" s="225"/>
      <c r="ALA2268" s="225"/>
      <c r="ALB2268" s="225"/>
      <c r="ALC2268" s="225"/>
      <c r="ALD2268" s="225"/>
      <c r="ALE2268" s="225"/>
      <c r="ALF2268" s="225"/>
      <c r="ALG2268" s="225"/>
      <c r="ALH2268" s="225"/>
      <c r="ALI2268" s="225"/>
      <c r="ALJ2268" s="225"/>
      <c r="ALK2268" s="225"/>
      <c r="ALL2268" s="225"/>
      <c r="ALM2268" s="225"/>
      <c r="ALN2268" s="225"/>
      <c r="ALO2268" s="225"/>
      <c r="ALP2268" s="225"/>
      <c r="ALQ2268" s="225"/>
      <c r="ALR2268" s="225"/>
      <c r="ALS2268" s="225"/>
      <c r="ALT2268" s="225"/>
      <c r="ALU2268" s="225"/>
      <c r="ALV2268" s="225"/>
      <c r="ALW2268" s="225"/>
      <c r="ALX2268" s="225"/>
      <c r="ALY2268" s="225"/>
      <c r="ALZ2268" s="225"/>
      <c r="AMA2268" s="225"/>
      <c r="AMB2268" s="225"/>
      <c r="AMC2268" s="225"/>
      <c r="AMD2268" s="225"/>
      <c r="AME2268" s="225"/>
      <c r="AMF2268" s="225"/>
      <c r="AMG2268" s="225"/>
      <c r="AMH2268" s="225"/>
      <c r="AMI2268" s="225"/>
      <c r="AMJ2268" s="225"/>
      <c r="AMK2268" s="225"/>
      <c r="AML2268" s="225"/>
      <c r="AMM2268" s="225"/>
      <c r="AMN2268" s="225"/>
      <c r="AMO2268" s="225"/>
      <c r="AMP2268" s="225"/>
      <c r="AMQ2268" s="225"/>
      <c r="AMR2268" s="225"/>
      <c r="AMS2268" s="225"/>
      <c r="AMT2268" s="225"/>
      <c r="AMU2268" s="225"/>
      <c r="AMV2268" s="225"/>
      <c r="AMW2268" s="225"/>
      <c r="AMX2268" s="225"/>
      <c r="AMY2268" s="225"/>
      <c r="AMZ2268" s="225"/>
      <c r="ANA2268" s="225"/>
      <c r="ANB2268" s="225"/>
      <c r="ANC2268" s="225"/>
      <c r="AND2268" s="225"/>
      <c r="ANE2268" s="225"/>
      <c r="ANF2268" s="225"/>
      <c r="ANG2268" s="225"/>
      <c r="ANH2268" s="225"/>
      <c r="ANI2268" s="225"/>
      <c r="ANJ2268" s="225"/>
      <c r="ANK2268" s="225"/>
      <c r="ANL2268" s="225"/>
      <c r="ANM2268" s="225"/>
      <c r="ANN2268" s="225"/>
      <c r="ANO2268" s="225"/>
      <c r="ANP2268" s="225"/>
      <c r="ANQ2268" s="225"/>
      <c r="ANR2268" s="225"/>
      <c r="ANS2268" s="225"/>
      <c r="ANT2268" s="225"/>
      <c r="ANU2268" s="225"/>
      <c r="ANV2268" s="225"/>
      <c r="ANW2268" s="225"/>
      <c r="ANX2268" s="225"/>
      <c r="ANY2268" s="225"/>
      <c r="ANZ2268" s="225"/>
      <c r="AOA2268" s="225"/>
      <c r="AOB2268" s="225"/>
      <c r="AOC2268" s="225"/>
      <c r="AOD2268" s="225"/>
      <c r="AOE2268" s="225"/>
      <c r="AOF2268" s="225"/>
      <c r="AOG2268" s="225"/>
      <c r="AOH2268" s="225"/>
      <c r="AOI2268" s="225"/>
      <c r="AOJ2268" s="225"/>
      <c r="AOK2268" s="225"/>
      <c r="AOL2268" s="225"/>
      <c r="AOM2268" s="225"/>
      <c r="AON2268" s="225"/>
      <c r="AOO2268" s="225"/>
      <c r="AOP2268" s="225"/>
      <c r="AOQ2268" s="225"/>
      <c r="AOR2268" s="225"/>
      <c r="AOS2268" s="225"/>
      <c r="AOT2268" s="225"/>
      <c r="AOU2268" s="225"/>
      <c r="AOV2268" s="225"/>
      <c r="AOW2268" s="225"/>
      <c r="AOX2268" s="225"/>
      <c r="AOY2268" s="225"/>
      <c r="AOZ2268" s="225"/>
      <c r="APA2268" s="225"/>
      <c r="APB2268" s="225"/>
      <c r="APC2268" s="225"/>
      <c r="APD2268" s="225"/>
      <c r="APE2268" s="225"/>
      <c r="APF2268" s="225"/>
      <c r="APG2268" s="225"/>
      <c r="APH2268" s="225"/>
      <c r="API2268" s="225"/>
      <c r="APJ2268" s="225"/>
      <c r="APK2268" s="225"/>
      <c r="APL2268" s="225"/>
      <c r="APM2268" s="225"/>
      <c r="APN2268" s="225"/>
      <c r="APO2268" s="225"/>
      <c r="APP2268" s="225"/>
      <c r="APQ2268" s="225"/>
      <c r="APR2268" s="225"/>
      <c r="APS2268" s="225"/>
      <c r="APT2268" s="225"/>
      <c r="APU2268" s="225"/>
      <c r="APV2268" s="225"/>
      <c r="APW2268" s="225"/>
      <c r="APX2268" s="225"/>
      <c r="APY2268" s="225"/>
      <c r="APZ2268" s="225"/>
      <c r="AQA2268" s="225"/>
      <c r="AQB2268" s="225"/>
      <c r="AQC2268" s="225"/>
      <c r="AQD2268" s="225"/>
      <c r="AQE2268" s="225"/>
      <c r="AQF2268" s="225"/>
      <c r="AQG2268" s="225"/>
      <c r="AQH2268" s="225"/>
      <c r="AQI2268" s="225"/>
      <c r="AQJ2268" s="225"/>
      <c r="AQK2268" s="225"/>
      <c r="AQL2268" s="225"/>
      <c r="AQM2268" s="225"/>
      <c r="AQN2268" s="225"/>
      <c r="AQO2268" s="225"/>
      <c r="AQP2268" s="225"/>
      <c r="AQQ2268" s="225"/>
      <c r="AQR2268" s="225"/>
      <c r="AQS2268" s="225"/>
      <c r="AQT2268" s="225"/>
      <c r="AQU2268" s="225"/>
      <c r="AQV2268" s="225"/>
      <c r="AQW2268" s="225"/>
      <c r="AQX2268" s="225"/>
      <c r="AQY2268" s="225"/>
      <c r="AQZ2268" s="225"/>
      <c r="ARA2268" s="225"/>
      <c r="ARB2268" s="225"/>
      <c r="ARC2268" s="225"/>
      <c r="ARD2268" s="225"/>
      <c r="ARE2268" s="225"/>
      <c r="ARF2268" s="225"/>
      <c r="ARG2268" s="225"/>
      <c r="ARH2268" s="225"/>
      <c r="ARI2268" s="225"/>
      <c r="ARJ2268" s="225"/>
      <c r="ARK2268" s="225"/>
      <c r="ARL2268" s="225"/>
      <c r="ARM2268" s="225"/>
      <c r="ARN2268" s="225"/>
      <c r="ARO2268" s="225"/>
      <c r="ARP2268" s="225"/>
      <c r="ARQ2268" s="225"/>
      <c r="ARR2268" s="225"/>
      <c r="ARS2268" s="225"/>
      <c r="ART2268" s="225"/>
      <c r="ARU2268" s="225"/>
      <c r="ARV2268" s="225"/>
      <c r="ARW2268" s="225"/>
      <c r="ARX2268" s="225"/>
      <c r="ARY2268" s="225"/>
      <c r="ARZ2268" s="225"/>
      <c r="ASA2268" s="225"/>
      <c r="ASB2268" s="225"/>
      <c r="ASC2268" s="225"/>
      <c r="ASD2268" s="225"/>
      <c r="ASE2268" s="225"/>
      <c r="ASF2268" s="225"/>
      <c r="ASG2268" s="225"/>
      <c r="ASH2268" s="225"/>
      <c r="ASI2268" s="225"/>
      <c r="ASJ2268" s="225"/>
      <c r="ASK2268" s="225"/>
      <c r="ASL2268" s="225"/>
      <c r="ASM2268" s="225"/>
      <c r="ASN2268" s="225"/>
      <c r="ASO2268" s="225"/>
      <c r="ASP2268" s="225"/>
      <c r="ASQ2268" s="225"/>
      <c r="ASR2268" s="225"/>
      <c r="ASS2268" s="225"/>
      <c r="AST2268" s="225"/>
      <c r="ASU2268" s="225"/>
      <c r="ASV2268" s="225"/>
      <c r="ASW2268" s="225"/>
      <c r="ASX2268" s="225"/>
      <c r="ASY2268" s="225"/>
      <c r="ASZ2268" s="225"/>
      <c r="ATA2268" s="225"/>
      <c r="ATB2268" s="225"/>
      <c r="ATC2268" s="225"/>
      <c r="ATD2268" s="225"/>
      <c r="ATE2268" s="225"/>
      <c r="ATF2268" s="225"/>
      <c r="ATG2268" s="225"/>
      <c r="ATH2268" s="225"/>
      <c r="ATI2268" s="225"/>
      <c r="ATJ2268" s="225"/>
      <c r="ATK2268" s="225"/>
      <c r="ATL2268" s="225"/>
      <c r="ATM2268" s="225"/>
      <c r="ATN2268" s="225"/>
      <c r="ATO2268" s="225"/>
      <c r="ATP2268" s="225"/>
      <c r="ATQ2268" s="225"/>
      <c r="ATR2268" s="225"/>
      <c r="ATS2268" s="225"/>
      <c r="ATT2268" s="225"/>
      <c r="ATU2268" s="225"/>
      <c r="ATV2268" s="225"/>
      <c r="ATW2268" s="225"/>
      <c r="ATX2268" s="225"/>
      <c r="ATY2268" s="225"/>
      <c r="ATZ2268" s="225"/>
      <c r="AUA2268" s="225"/>
      <c r="AUB2268" s="225"/>
      <c r="AUC2268" s="225"/>
      <c r="AUD2268" s="225"/>
      <c r="AUE2268" s="225"/>
      <c r="AUF2268" s="225"/>
      <c r="AUG2268" s="225"/>
      <c r="AUH2268" s="225"/>
      <c r="AUI2268" s="225"/>
      <c r="AUJ2268" s="225"/>
      <c r="AUK2268" s="225"/>
      <c r="AUL2268" s="225"/>
      <c r="AUM2268" s="225"/>
      <c r="AUN2268" s="225"/>
      <c r="AUO2268" s="225"/>
      <c r="AUP2268" s="225"/>
      <c r="AUQ2268" s="225"/>
      <c r="AUR2268" s="225"/>
      <c r="AUS2268" s="225"/>
      <c r="AUT2268" s="225"/>
      <c r="AUU2268" s="225"/>
      <c r="AUV2268" s="225"/>
      <c r="AUW2268" s="225"/>
      <c r="AUX2268" s="225"/>
      <c r="AUY2268" s="225"/>
      <c r="AUZ2268" s="225"/>
      <c r="AVA2268" s="225"/>
      <c r="AVB2268" s="225"/>
      <c r="AVC2268" s="225"/>
      <c r="AVD2268" s="225"/>
      <c r="AVE2268" s="225"/>
      <c r="AVF2268" s="225"/>
      <c r="AVG2268" s="225"/>
      <c r="AVH2268" s="225"/>
      <c r="AVI2268" s="225"/>
      <c r="AVJ2268" s="225"/>
      <c r="AVK2268" s="225"/>
      <c r="AVL2268" s="225"/>
      <c r="AVM2268" s="225"/>
      <c r="AVN2268" s="225"/>
      <c r="AVO2268" s="225"/>
      <c r="AVP2268" s="225"/>
      <c r="AVQ2268" s="225"/>
      <c r="AVR2268" s="225"/>
      <c r="AVS2268" s="225"/>
      <c r="AVT2268" s="225"/>
      <c r="AVU2268" s="225"/>
      <c r="AVV2268" s="225"/>
      <c r="AVW2268" s="225"/>
      <c r="AVX2268" s="225"/>
      <c r="AVY2268" s="225"/>
      <c r="AVZ2268" s="225"/>
      <c r="AWA2268" s="225"/>
      <c r="AWB2268" s="225"/>
      <c r="AWC2268" s="225"/>
      <c r="AWD2268" s="225"/>
      <c r="AWE2268" s="225"/>
      <c r="AWF2268" s="225"/>
      <c r="AWG2268" s="225"/>
      <c r="AWH2268" s="225"/>
      <c r="AWI2268" s="225"/>
      <c r="AWJ2268" s="225"/>
      <c r="AWK2268" s="225"/>
      <c r="AWL2268" s="225"/>
      <c r="AWM2268" s="225"/>
      <c r="AWN2268" s="225"/>
      <c r="AWO2268" s="225"/>
      <c r="AWP2268" s="225"/>
      <c r="AWQ2268" s="225"/>
      <c r="AWR2268" s="225"/>
      <c r="AWS2268" s="225"/>
      <c r="AWT2268" s="225"/>
      <c r="AWU2268" s="225"/>
      <c r="AWV2268" s="225"/>
      <c r="AWW2268" s="225"/>
      <c r="AWX2268" s="225"/>
      <c r="AWY2268" s="225"/>
      <c r="AWZ2268" s="225"/>
      <c r="AXA2268" s="225"/>
      <c r="AXB2268" s="225"/>
      <c r="AXC2268" s="225"/>
      <c r="AXD2268" s="225"/>
      <c r="AXE2268" s="225"/>
      <c r="AXF2268" s="225"/>
      <c r="AXG2268" s="225"/>
      <c r="AXH2268" s="225"/>
      <c r="AXI2268" s="225"/>
      <c r="AXJ2268" s="225"/>
      <c r="AXK2268" s="225"/>
      <c r="AXL2268" s="225"/>
      <c r="AXM2268" s="225"/>
      <c r="AXN2268" s="225"/>
      <c r="AXO2268" s="225"/>
      <c r="AXP2268" s="225"/>
      <c r="AXQ2268" s="225"/>
      <c r="AXR2268" s="225"/>
      <c r="AXS2268" s="225"/>
      <c r="AXT2268" s="225"/>
      <c r="AXU2268" s="225"/>
      <c r="AXV2268" s="225"/>
      <c r="AXW2268" s="225"/>
      <c r="AXX2268" s="225"/>
      <c r="AXY2268" s="225"/>
      <c r="AXZ2268" s="225"/>
      <c r="AYA2268" s="225"/>
      <c r="AYB2268" s="225"/>
      <c r="AYC2268" s="225"/>
      <c r="AYD2268" s="225"/>
      <c r="AYE2268" s="225"/>
      <c r="AYF2268" s="225"/>
      <c r="AYG2268" s="225"/>
      <c r="AYH2268" s="225"/>
      <c r="AYI2268" s="225"/>
      <c r="AYJ2268" s="225"/>
      <c r="AYK2268" s="225"/>
      <c r="AYL2268" s="225"/>
      <c r="AYM2268" s="225"/>
      <c r="AYN2268" s="225"/>
      <c r="AYO2268" s="225"/>
      <c r="AYP2268" s="225"/>
      <c r="AYQ2268" s="225"/>
      <c r="AYR2268" s="225"/>
      <c r="AYS2268" s="225"/>
      <c r="AYT2268" s="225"/>
      <c r="AYU2268" s="225"/>
      <c r="AYV2268" s="225"/>
      <c r="AYW2268" s="225"/>
      <c r="AYX2268" s="225"/>
      <c r="AYY2268" s="225"/>
      <c r="AYZ2268" s="225"/>
      <c r="AZA2268" s="225"/>
      <c r="AZB2268" s="225"/>
      <c r="AZC2268" s="225"/>
      <c r="AZD2268" s="225"/>
      <c r="AZE2268" s="225"/>
      <c r="AZF2268" s="225"/>
      <c r="AZG2268" s="225"/>
      <c r="AZH2268" s="225"/>
      <c r="AZI2268" s="225"/>
      <c r="AZJ2268" s="225"/>
      <c r="AZK2268" s="225"/>
      <c r="AZL2268" s="225"/>
      <c r="AZM2268" s="225"/>
      <c r="AZN2268" s="225"/>
      <c r="AZO2268" s="225"/>
      <c r="AZP2268" s="225"/>
      <c r="AZQ2268" s="225"/>
      <c r="AZR2268" s="225"/>
      <c r="AZS2268" s="225"/>
      <c r="AZT2268" s="225"/>
      <c r="AZU2268" s="225"/>
      <c r="AZV2268" s="225"/>
      <c r="AZW2268" s="225"/>
      <c r="AZX2268" s="225"/>
      <c r="AZY2268" s="225"/>
      <c r="AZZ2268" s="225"/>
      <c r="BAA2268" s="225"/>
      <c r="BAB2268" s="225"/>
      <c r="BAC2268" s="225"/>
      <c r="BAD2268" s="225"/>
      <c r="BAE2268" s="225"/>
      <c r="BAF2268" s="225"/>
      <c r="BAG2268" s="225"/>
      <c r="BAH2268" s="225"/>
      <c r="BAI2268" s="225"/>
      <c r="BAJ2268" s="225"/>
      <c r="BAK2268" s="225"/>
      <c r="BAL2268" s="225"/>
      <c r="BAM2268" s="225"/>
      <c r="BAN2268" s="225"/>
      <c r="BAO2268" s="225"/>
      <c r="BAP2268" s="225"/>
      <c r="BAQ2268" s="225"/>
      <c r="BAR2268" s="225"/>
      <c r="BAS2268" s="225"/>
      <c r="BAT2268" s="225"/>
      <c r="BAU2268" s="225"/>
      <c r="BAV2268" s="225"/>
      <c r="BAW2268" s="225"/>
      <c r="BAX2268" s="225"/>
      <c r="BAY2268" s="225"/>
      <c r="BAZ2268" s="225"/>
      <c r="BBA2268" s="225"/>
      <c r="BBB2268" s="225"/>
      <c r="BBC2268" s="225"/>
      <c r="BBD2268" s="225"/>
      <c r="BBE2268" s="225"/>
      <c r="BBF2268" s="225"/>
      <c r="BBG2268" s="225"/>
      <c r="BBH2268" s="225"/>
      <c r="BBI2268" s="225"/>
      <c r="BBJ2268" s="225"/>
      <c r="BBK2268" s="225"/>
      <c r="BBL2268" s="225"/>
      <c r="BBM2268" s="225"/>
      <c r="BBN2268" s="225"/>
      <c r="BBO2268" s="225"/>
      <c r="BBP2268" s="225"/>
      <c r="BBQ2268" s="225"/>
      <c r="BBR2268" s="225"/>
      <c r="BBS2268" s="225"/>
      <c r="BBT2268" s="225"/>
      <c r="BBU2268" s="225"/>
      <c r="BBV2268" s="225"/>
      <c r="BBW2268" s="225"/>
      <c r="BBX2268" s="225"/>
      <c r="BBY2268" s="225"/>
      <c r="BBZ2268" s="225"/>
      <c r="BCA2268" s="225"/>
      <c r="BCB2268" s="225"/>
      <c r="BCC2268" s="225"/>
      <c r="BCD2268" s="225"/>
      <c r="BCE2268" s="225"/>
      <c r="BCF2268" s="225"/>
      <c r="BCG2268" s="225"/>
      <c r="BCH2268" s="225"/>
      <c r="BCI2268" s="225"/>
      <c r="BCJ2268" s="225"/>
      <c r="BCK2268" s="225"/>
      <c r="BCL2268" s="225"/>
      <c r="BCM2268" s="225"/>
      <c r="BCN2268" s="225"/>
      <c r="BCO2268" s="225"/>
      <c r="BCP2268" s="225"/>
      <c r="BCQ2268" s="225"/>
      <c r="BCR2268" s="225"/>
      <c r="BCS2268" s="225"/>
      <c r="BCT2268" s="225"/>
      <c r="BCU2268" s="225"/>
      <c r="BCV2268" s="225"/>
      <c r="BCW2268" s="225"/>
      <c r="BCX2268" s="225"/>
      <c r="BCY2268" s="225"/>
      <c r="BCZ2268" s="225"/>
      <c r="BDA2268" s="225"/>
      <c r="BDB2268" s="225"/>
      <c r="BDC2268" s="225"/>
      <c r="BDD2268" s="225"/>
      <c r="BDE2268" s="225"/>
      <c r="BDF2268" s="225"/>
      <c r="BDG2268" s="225"/>
      <c r="BDH2268" s="225"/>
      <c r="BDI2268" s="225"/>
      <c r="BDJ2268" s="225"/>
      <c r="BDK2268" s="225"/>
      <c r="BDL2268" s="225"/>
      <c r="BDM2268" s="225"/>
      <c r="BDN2268" s="225"/>
      <c r="BDO2268" s="225"/>
      <c r="BDP2268" s="225"/>
      <c r="BDQ2268" s="225"/>
      <c r="BDR2268" s="225"/>
      <c r="BDS2268" s="225"/>
      <c r="BDT2268" s="225"/>
      <c r="BDU2268" s="225"/>
      <c r="BDV2268" s="225"/>
      <c r="BDW2268" s="225"/>
      <c r="BDX2268" s="225"/>
      <c r="BDY2268" s="225"/>
      <c r="BDZ2268" s="225"/>
      <c r="BEA2268" s="225"/>
      <c r="BEB2268" s="225"/>
      <c r="BEC2268" s="225"/>
      <c r="BED2268" s="225"/>
      <c r="BEE2268" s="225"/>
      <c r="BEF2268" s="225"/>
      <c r="BEG2268" s="225"/>
      <c r="BEH2268" s="225"/>
      <c r="BEI2268" s="225"/>
      <c r="BEJ2268" s="225"/>
      <c r="BEK2268" s="225"/>
      <c r="BEL2268" s="225"/>
      <c r="BEM2268" s="225"/>
      <c r="BEN2268" s="225"/>
      <c r="BEO2268" s="225"/>
      <c r="BEP2268" s="225"/>
      <c r="BEQ2268" s="225"/>
      <c r="BER2268" s="225"/>
      <c r="BES2268" s="225"/>
      <c r="BET2268" s="225"/>
      <c r="BEU2268" s="225"/>
      <c r="BEV2268" s="225"/>
      <c r="BEW2268" s="225"/>
      <c r="BEX2268" s="225"/>
      <c r="BEY2268" s="225"/>
      <c r="BEZ2268" s="225"/>
      <c r="BFA2268" s="225"/>
      <c r="BFB2268" s="225"/>
      <c r="BFC2268" s="225"/>
      <c r="BFD2268" s="225"/>
      <c r="BFE2268" s="225"/>
      <c r="BFF2268" s="225"/>
      <c r="BFG2268" s="225"/>
      <c r="BFH2268" s="225"/>
      <c r="BFI2268" s="225"/>
      <c r="BFJ2268" s="225"/>
      <c r="BFK2268" s="225"/>
      <c r="BFL2268" s="225"/>
      <c r="BFM2268" s="225"/>
      <c r="BFN2268" s="225"/>
      <c r="BFO2268" s="225"/>
      <c r="BFP2268" s="225"/>
      <c r="BFQ2268" s="225"/>
      <c r="BFR2268" s="225"/>
      <c r="BFS2268" s="225"/>
      <c r="BFT2268" s="225"/>
      <c r="BFU2268" s="225"/>
      <c r="BFV2268" s="225"/>
      <c r="BFW2268" s="225"/>
      <c r="BFX2268" s="225"/>
      <c r="BFY2268" s="225"/>
      <c r="BFZ2268" s="225"/>
      <c r="BGA2268" s="225"/>
      <c r="BGB2268" s="225"/>
      <c r="BGC2268" s="225"/>
      <c r="BGD2268" s="225"/>
      <c r="BGE2268" s="225"/>
      <c r="BGF2268" s="225"/>
      <c r="BGG2268" s="225"/>
      <c r="BGH2268" s="225"/>
      <c r="BGI2268" s="225"/>
      <c r="BGJ2268" s="225"/>
      <c r="BGK2268" s="225"/>
      <c r="BGL2268" s="225"/>
      <c r="BGM2268" s="225"/>
      <c r="BGN2268" s="225"/>
      <c r="BGO2268" s="225"/>
      <c r="BGP2268" s="225"/>
      <c r="BGQ2268" s="225"/>
      <c r="BGR2268" s="225"/>
      <c r="BGS2268" s="225"/>
      <c r="BGT2268" s="225"/>
      <c r="BGU2268" s="225"/>
      <c r="BGV2268" s="225"/>
      <c r="BGW2268" s="225"/>
      <c r="BGX2268" s="225"/>
      <c r="BGY2268" s="225"/>
      <c r="BGZ2268" s="225"/>
      <c r="BHA2268" s="225"/>
      <c r="BHB2268" s="225"/>
      <c r="BHC2268" s="225"/>
      <c r="BHD2268" s="225"/>
      <c r="BHE2268" s="225"/>
      <c r="BHF2268" s="225"/>
      <c r="BHG2268" s="225"/>
      <c r="BHH2268" s="225"/>
      <c r="BHI2268" s="225"/>
      <c r="BHJ2268" s="225"/>
      <c r="BHK2268" s="225"/>
      <c r="BHL2268" s="225"/>
      <c r="BHM2268" s="225"/>
      <c r="BHN2268" s="225"/>
      <c r="BHO2268" s="225"/>
      <c r="BHP2268" s="225"/>
      <c r="BHQ2268" s="225"/>
      <c r="BHR2268" s="225"/>
      <c r="BHS2268" s="225"/>
      <c r="BHT2268" s="225"/>
      <c r="BHU2268" s="225"/>
      <c r="BHV2268" s="225"/>
      <c r="BHW2268" s="225"/>
      <c r="BHX2268" s="225"/>
      <c r="BHY2268" s="225"/>
      <c r="BHZ2268" s="225"/>
      <c r="BIA2268" s="225"/>
      <c r="BIB2268" s="225"/>
      <c r="BIC2268" s="225"/>
      <c r="BID2268" s="225"/>
      <c r="BIE2268" s="225"/>
      <c r="BIF2268" s="225"/>
      <c r="BIG2268" s="225"/>
      <c r="BIH2268" s="225"/>
      <c r="BII2268" s="225"/>
      <c r="BIJ2268" s="225"/>
      <c r="BIK2268" s="225"/>
      <c r="BIL2268" s="225"/>
      <c r="BIM2268" s="225"/>
      <c r="BIN2268" s="225"/>
      <c r="BIO2268" s="225"/>
      <c r="BIP2268" s="225"/>
      <c r="BIQ2268" s="225"/>
      <c r="BIR2268" s="225"/>
      <c r="BIS2268" s="225"/>
      <c r="BIT2268" s="225"/>
      <c r="BIU2268" s="225"/>
      <c r="BIV2268" s="225"/>
      <c r="BIW2268" s="225"/>
      <c r="BIX2268" s="225"/>
      <c r="BIY2268" s="225"/>
      <c r="BIZ2268" s="225"/>
      <c r="BJA2268" s="225"/>
      <c r="BJB2268" s="225"/>
      <c r="BJC2268" s="225"/>
      <c r="BJD2268" s="225"/>
      <c r="BJE2268" s="225"/>
      <c r="BJF2268" s="225"/>
      <c r="BJG2268" s="225"/>
      <c r="BJH2268" s="225"/>
      <c r="BJI2268" s="225"/>
      <c r="BJJ2268" s="225"/>
      <c r="BJK2268" s="225"/>
      <c r="BJL2268" s="225"/>
      <c r="BJM2268" s="225"/>
      <c r="BJN2268" s="225"/>
      <c r="BJO2268" s="225"/>
      <c r="BJP2268" s="225"/>
      <c r="BJQ2268" s="225"/>
      <c r="BJR2268" s="225"/>
      <c r="BJS2268" s="225"/>
      <c r="BJT2268" s="225"/>
      <c r="BJU2268" s="225"/>
      <c r="BJV2268" s="225"/>
      <c r="BJW2268" s="225"/>
      <c r="BJX2268" s="225"/>
      <c r="BJY2268" s="225"/>
      <c r="BJZ2268" s="225"/>
      <c r="BKA2268" s="225"/>
      <c r="BKB2268" s="225"/>
      <c r="BKC2268" s="225"/>
      <c r="BKD2268" s="225"/>
      <c r="BKE2268" s="225"/>
      <c r="BKF2268" s="225"/>
      <c r="BKG2268" s="225"/>
      <c r="BKH2268" s="225"/>
      <c r="BKI2268" s="225"/>
      <c r="BKJ2268" s="225"/>
      <c r="BKK2268" s="225"/>
      <c r="BKL2268" s="225"/>
      <c r="BKM2268" s="225"/>
      <c r="BKN2268" s="225"/>
      <c r="BKO2268" s="225"/>
      <c r="BKP2268" s="225"/>
      <c r="BKQ2268" s="225"/>
      <c r="BKR2268" s="225"/>
      <c r="BKS2268" s="225"/>
      <c r="BKT2268" s="225"/>
      <c r="BKU2268" s="225"/>
      <c r="BKV2268" s="225"/>
      <c r="BKW2268" s="225"/>
      <c r="BKX2268" s="225"/>
      <c r="BKY2268" s="225"/>
      <c r="BKZ2268" s="225"/>
      <c r="BLA2268" s="225"/>
      <c r="BLB2268" s="225"/>
      <c r="BLC2268" s="225"/>
      <c r="BLD2268" s="225"/>
      <c r="BLE2268" s="225"/>
      <c r="BLF2268" s="225"/>
      <c r="BLG2268" s="225"/>
      <c r="BLH2268" s="225"/>
      <c r="BLI2268" s="225"/>
      <c r="BLJ2268" s="225"/>
      <c r="BLK2268" s="225"/>
      <c r="BLL2268" s="225"/>
      <c r="BLM2268" s="225"/>
      <c r="BLN2268" s="225"/>
      <c r="BLO2268" s="225"/>
      <c r="BLP2268" s="225"/>
      <c r="BLQ2268" s="225"/>
      <c r="BLR2268" s="225"/>
      <c r="BLS2268" s="225"/>
      <c r="BLT2268" s="225"/>
      <c r="BLU2268" s="225"/>
      <c r="BLV2268" s="225"/>
      <c r="BLW2268" s="225"/>
      <c r="BLX2268" s="225"/>
      <c r="BLY2268" s="225"/>
      <c r="BLZ2268" s="225"/>
      <c r="BMA2268" s="225"/>
      <c r="BMB2268" s="225"/>
      <c r="BMC2268" s="225"/>
      <c r="BMD2268" s="225"/>
      <c r="BME2268" s="225"/>
      <c r="BMF2268" s="225"/>
      <c r="BMG2268" s="225"/>
      <c r="BMH2268" s="225"/>
      <c r="BMI2268" s="225"/>
      <c r="BMJ2268" s="225"/>
      <c r="BMK2268" s="225"/>
      <c r="BML2268" s="225"/>
      <c r="BMM2268" s="225"/>
      <c r="BMN2268" s="225"/>
      <c r="BMO2268" s="225"/>
      <c r="BMP2268" s="225"/>
      <c r="BMQ2268" s="225"/>
      <c r="BMR2268" s="225"/>
      <c r="BMS2268" s="225"/>
      <c r="BMT2268" s="225"/>
      <c r="BMU2268" s="225"/>
      <c r="BMV2268" s="225"/>
      <c r="BMW2268" s="225"/>
      <c r="BMX2268" s="225"/>
      <c r="BMY2268" s="225"/>
      <c r="BMZ2268" s="225"/>
      <c r="BNA2268" s="225"/>
      <c r="BNB2268" s="225"/>
      <c r="BNC2268" s="225"/>
      <c r="BND2268" s="225"/>
      <c r="BNE2268" s="225"/>
      <c r="BNF2268" s="225"/>
      <c r="BNG2268" s="225"/>
      <c r="BNH2268" s="225"/>
      <c r="BNI2268" s="225"/>
      <c r="BNJ2268" s="225"/>
      <c r="BNK2268" s="225"/>
      <c r="BNL2268" s="225"/>
      <c r="BNM2268" s="225"/>
      <c r="BNN2268" s="225"/>
      <c r="BNO2268" s="225"/>
      <c r="BNP2268" s="225"/>
      <c r="BNQ2268" s="225"/>
      <c r="BNR2268" s="225"/>
      <c r="BNS2268" s="225"/>
      <c r="BNT2268" s="225"/>
      <c r="BNU2268" s="225"/>
      <c r="BNV2268" s="225"/>
      <c r="BNW2268" s="225"/>
      <c r="BNX2268" s="225"/>
      <c r="BNY2268" s="225"/>
      <c r="BNZ2268" s="225"/>
      <c r="BOA2268" s="225"/>
      <c r="BOB2268" s="225"/>
      <c r="BOC2268" s="225"/>
      <c r="BOD2268" s="225"/>
      <c r="BOE2268" s="225"/>
      <c r="BOF2268" s="225"/>
      <c r="BOG2268" s="225"/>
      <c r="BOH2268" s="225"/>
      <c r="BOI2268" s="225"/>
      <c r="BOJ2268" s="225"/>
      <c r="BOK2268" s="225"/>
      <c r="BOL2268" s="225"/>
      <c r="BOM2268" s="225"/>
      <c r="BON2268" s="225"/>
      <c r="BOO2268" s="225"/>
      <c r="BOP2268" s="225"/>
      <c r="BOQ2268" s="225"/>
      <c r="BOR2268" s="225"/>
      <c r="BOS2268" s="225"/>
      <c r="BOT2268" s="225"/>
      <c r="BOU2268" s="225"/>
      <c r="BOV2268" s="225"/>
      <c r="BOW2268" s="225"/>
      <c r="BOX2268" s="225"/>
      <c r="BOY2268" s="225"/>
      <c r="BOZ2268" s="225"/>
      <c r="BPA2268" s="225"/>
      <c r="BPB2268" s="225"/>
      <c r="BPC2268" s="225"/>
      <c r="BPD2268" s="225"/>
      <c r="BPE2268" s="225"/>
      <c r="BPF2268" s="225"/>
      <c r="BPG2268" s="225"/>
      <c r="BPH2268" s="225"/>
      <c r="BPI2268" s="225"/>
      <c r="BPJ2268" s="225"/>
      <c r="BPK2268" s="225"/>
      <c r="BPL2268" s="225"/>
      <c r="BPM2268" s="225"/>
      <c r="BPN2268" s="225"/>
      <c r="BPO2268" s="225"/>
      <c r="BPP2268" s="225"/>
      <c r="BPQ2268" s="225"/>
      <c r="BPR2268" s="225"/>
      <c r="BPS2268" s="225"/>
      <c r="BPT2268" s="225"/>
      <c r="BPU2268" s="225"/>
      <c r="BPV2268" s="225"/>
      <c r="BPW2268" s="225"/>
      <c r="BPX2268" s="225"/>
      <c r="BPY2268" s="225"/>
      <c r="BPZ2268" s="225"/>
      <c r="BQA2268" s="225"/>
      <c r="BQB2268" s="225"/>
      <c r="BQC2268" s="225"/>
      <c r="BQD2268" s="225"/>
      <c r="BQE2268" s="225"/>
      <c r="BQF2268" s="225"/>
      <c r="BQG2268" s="225"/>
      <c r="BQH2268" s="225"/>
      <c r="BQI2268" s="225"/>
      <c r="BQJ2268" s="225"/>
      <c r="BQK2268" s="225"/>
      <c r="BQL2268" s="225"/>
      <c r="BQM2268" s="225"/>
      <c r="BQN2268" s="225"/>
      <c r="BQO2268" s="225"/>
      <c r="BQP2268" s="225"/>
      <c r="BQQ2268" s="225"/>
      <c r="BQR2268" s="225"/>
      <c r="BQS2268" s="225"/>
      <c r="BQT2268" s="225"/>
      <c r="BQU2268" s="225"/>
      <c r="BQV2268" s="225"/>
      <c r="BQW2268" s="225"/>
      <c r="BQX2268" s="225"/>
      <c r="BQY2268" s="225"/>
      <c r="BQZ2268" s="225"/>
      <c r="BRA2268" s="225"/>
      <c r="BRB2268" s="225"/>
      <c r="BRC2268" s="225"/>
      <c r="BRD2268" s="225"/>
      <c r="BRE2268" s="225"/>
      <c r="BRF2268" s="225"/>
      <c r="BRG2268" s="225"/>
      <c r="BRH2268" s="225"/>
      <c r="BRI2268" s="225"/>
      <c r="BRJ2268" s="225"/>
      <c r="BRK2268" s="225"/>
      <c r="BRL2268" s="225"/>
      <c r="BRM2268" s="225"/>
      <c r="BRN2268" s="225"/>
      <c r="BRO2268" s="225"/>
      <c r="BRP2268" s="225"/>
      <c r="BRQ2268" s="225"/>
      <c r="BRR2268" s="225"/>
      <c r="BRS2268" s="225"/>
      <c r="BRT2268" s="225"/>
      <c r="BRU2268" s="225"/>
      <c r="BRV2268" s="225"/>
      <c r="BRW2268" s="225"/>
      <c r="BRX2268" s="225"/>
      <c r="BRY2268" s="225"/>
      <c r="BRZ2268" s="225"/>
      <c r="BSA2268" s="225"/>
      <c r="BSB2268" s="225"/>
      <c r="BSC2268" s="225"/>
      <c r="BSD2268" s="225"/>
      <c r="BSE2268" s="225"/>
      <c r="BSF2268" s="225"/>
      <c r="BSG2268" s="225"/>
      <c r="BSH2268" s="225"/>
      <c r="BSI2268" s="225"/>
      <c r="BSJ2268" s="225"/>
      <c r="BSK2268" s="225"/>
      <c r="BSL2268" s="225"/>
      <c r="BSM2268" s="225"/>
      <c r="BSN2268" s="225"/>
      <c r="BSO2268" s="225"/>
      <c r="BSP2268" s="225"/>
      <c r="BSQ2268" s="225"/>
      <c r="BSR2268" s="225"/>
      <c r="BSS2268" s="225"/>
      <c r="BST2268" s="225"/>
      <c r="BSU2268" s="225"/>
      <c r="BSV2268" s="225"/>
      <c r="BSW2268" s="225"/>
      <c r="BSX2268" s="225"/>
      <c r="BSY2268" s="225"/>
      <c r="BSZ2268" s="225"/>
      <c r="BTA2268" s="225"/>
      <c r="BTB2268" s="225"/>
      <c r="BTC2268" s="225"/>
      <c r="BTD2268" s="225"/>
      <c r="BTE2268" s="225"/>
      <c r="BTF2268" s="225"/>
      <c r="BTG2268" s="225"/>
      <c r="BTH2268" s="225"/>
      <c r="BTI2268" s="225"/>
      <c r="BTJ2268" s="225"/>
      <c r="BTK2268" s="225"/>
      <c r="BTL2268" s="225"/>
      <c r="BTM2268" s="225"/>
      <c r="BTN2268" s="225"/>
      <c r="BTO2268" s="225"/>
      <c r="BTP2268" s="225"/>
      <c r="BTQ2268" s="225"/>
      <c r="BTR2268" s="225"/>
      <c r="BTS2268" s="225"/>
      <c r="BTT2268" s="225"/>
      <c r="BTU2268" s="225"/>
      <c r="BTV2268" s="225"/>
      <c r="BTW2268" s="225"/>
      <c r="BTX2268" s="225"/>
      <c r="BTY2268" s="225"/>
      <c r="BTZ2268" s="225"/>
      <c r="BUA2268" s="225"/>
      <c r="BUB2268" s="225"/>
      <c r="BUC2268" s="225"/>
      <c r="BUD2268" s="225"/>
      <c r="BUE2268" s="225"/>
      <c r="BUF2268" s="225"/>
      <c r="BUG2268" s="225"/>
      <c r="BUH2268" s="225"/>
      <c r="BUI2268" s="225"/>
      <c r="BUJ2268" s="225"/>
      <c r="BUK2268" s="225"/>
      <c r="BUL2268" s="225"/>
      <c r="BUM2268" s="225"/>
      <c r="BUN2268" s="225"/>
      <c r="BUO2268" s="225"/>
      <c r="BUP2268" s="225"/>
      <c r="BUQ2268" s="225"/>
      <c r="BUR2268" s="225"/>
      <c r="BUS2268" s="225"/>
      <c r="BUT2268" s="225"/>
      <c r="BUU2268" s="225"/>
      <c r="BUV2268" s="225"/>
      <c r="BUW2268" s="225"/>
      <c r="BUX2268" s="225"/>
      <c r="BUY2268" s="225"/>
      <c r="BUZ2268" s="225"/>
      <c r="BVA2268" s="225"/>
      <c r="BVB2268" s="225"/>
      <c r="BVC2268" s="225"/>
      <c r="BVD2268" s="225"/>
      <c r="BVE2268" s="225"/>
      <c r="BVF2268" s="225"/>
      <c r="BVG2268" s="225"/>
      <c r="BVH2268" s="225"/>
      <c r="BVI2268" s="225"/>
      <c r="BVJ2268" s="225"/>
      <c r="BVK2268" s="225"/>
      <c r="BVL2268" s="225"/>
      <c r="BVM2268" s="225"/>
      <c r="BVN2268" s="225"/>
      <c r="BVO2268" s="225"/>
      <c r="BVP2268" s="225"/>
      <c r="BVQ2268" s="225"/>
      <c r="BVR2268" s="225"/>
      <c r="BVS2268" s="225"/>
      <c r="BVT2268" s="225"/>
      <c r="BVU2268" s="225"/>
      <c r="BVV2268" s="225"/>
      <c r="BVW2268" s="225"/>
      <c r="BVX2268" s="225"/>
      <c r="BVY2268" s="225"/>
      <c r="BVZ2268" s="225"/>
      <c r="BWA2268" s="225"/>
      <c r="BWB2268" s="225"/>
      <c r="BWC2268" s="225"/>
      <c r="BWD2268" s="225"/>
      <c r="BWE2268" s="225"/>
      <c r="BWF2268" s="225"/>
      <c r="BWG2268" s="225"/>
      <c r="BWH2268" s="225"/>
      <c r="BWI2268" s="225"/>
      <c r="BWJ2268" s="225"/>
      <c r="BWK2268" s="225"/>
      <c r="BWL2268" s="225"/>
      <c r="BWM2268" s="225"/>
      <c r="BWN2268" s="225"/>
      <c r="BWO2268" s="225"/>
      <c r="BWP2268" s="225"/>
      <c r="BWQ2268" s="225"/>
      <c r="BWR2268" s="225"/>
      <c r="BWS2268" s="225"/>
      <c r="BWT2268" s="225"/>
      <c r="BWU2268" s="225"/>
      <c r="BWV2268" s="225"/>
      <c r="BWW2268" s="225"/>
      <c r="BWX2268" s="225"/>
      <c r="BWY2268" s="225"/>
      <c r="BWZ2268" s="225"/>
      <c r="BXA2268" s="225"/>
      <c r="BXB2268" s="225"/>
      <c r="BXC2268" s="225"/>
      <c r="BXD2268" s="225"/>
      <c r="BXE2268" s="225"/>
      <c r="BXF2268" s="225"/>
      <c r="BXG2268" s="225"/>
      <c r="BXH2268" s="225"/>
      <c r="BXI2268" s="225"/>
      <c r="BXJ2268" s="225"/>
      <c r="BXK2268" s="225"/>
      <c r="BXL2268" s="225"/>
      <c r="BXM2268" s="225"/>
      <c r="BXN2268" s="225"/>
      <c r="BXO2268" s="225"/>
      <c r="BXP2268" s="225"/>
      <c r="BXQ2268" s="225"/>
      <c r="BXR2268" s="225"/>
      <c r="BXS2268" s="225"/>
      <c r="BXT2268" s="225"/>
      <c r="BXU2268" s="225"/>
      <c r="BXV2268" s="225"/>
      <c r="BXW2268" s="225"/>
      <c r="BXX2268" s="225"/>
      <c r="BXY2268" s="225"/>
      <c r="BXZ2268" s="225"/>
      <c r="BYA2268" s="225"/>
      <c r="BYB2268" s="225"/>
      <c r="BYC2268" s="225"/>
      <c r="BYD2268" s="225"/>
      <c r="BYE2268" s="225"/>
      <c r="BYF2268" s="225"/>
      <c r="BYG2268" s="225"/>
      <c r="BYH2268" s="225"/>
      <c r="BYI2268" s="225"/>
      <c r="BYJ2268" s="225"/>
      <c r="BYK2268" s="225"/>
      <c r="BYL2268" s="225"/>
      <c r="BYM2268" s="225"/>
      <c r="BYN2268" s="225"/>
      <c r="BYO2268" s="225"/>
      <c r="BYP2268" s="225"/>
      <c r="BYQ2268" s="225"/>
      <c r="BYR2268" s="225"/>
      <c r="BYS2268" s="225"/>
      <c r="BYT2268" s="225"/>
      <c r="BYU2268" s="225"/>
      <c r="BYV2268" s="225"/>
      <c r="BYW2268" s="225"/>
      <c r="BYX2268" s="225"/>
      <c r="BYY2268" s="225"/>
      <c r="BYZ2268" s="225"/>
      <c r="BZA2268" s="225"/>
      <c r="BZB2268" s="225"/>
      <c r="BZC2268" s="225"/>
      <c r="BZD2268" s="225"/>
      <c r="BZE2268" s="225"/>
      <c r="BZF2268" s="225"/>
      <c r="BZG2268" s="225"/>
      <c r="BZH2268" s="225"/>
      <c r="BZI2268" s="225"/>
      <c r="BZJ2268" s="225"/>
      <c r="BZK2268" s="225"/>
      <c r="BZL2268" s="225"/>
      <c r="BZM2268" s="225"/>
      <c r="BZN2268" s="225"/>
      <c r="BZO2268" s="225"/>
      <c r="BZP2268" s="225"/>
      <c r="BZQ2268" s="225"/>
      <c r="BZR2268" s="225"/>
      <c r="BZS2268" s="225"/>
      <c r="BZT2268" s="225"/>
      <c r="BZU2268" s="225"/>
      <c r="BZV2268" s="225"/>
      <c r="BZW2268" s="225"/>
      <c r="BZX2268" s="225"/>
      <c r="BZY2268" s="225"/>
      <c r="BZZ2268" s="225"/>
      <c r="CAA2268" s="225"/>
      <c r="CAB2268" s="225"/>
      <c r="CAC2268" s="225"/>
      <c r="CAD2268" s="225"/>
      <c r="CAE2268" s="225"/>
      <c r="CAF2268" s="225"/>
      <c r="CAG2268" s="225"/>
      <c r="CAH2268" s="225"/>
      <c r="CAI2268" s="225"/>
      <c r="CAJ2268" s="225"/>
      <c r="CAK2268" s="225"/>
      <c r="CAL2268" s="225"/>
      <c r="CAM2268" s="225"/>
      <c r="CAN2268" s="225"/>
      <c r="CAO2268" s="225"/>
      <c r="CAP2268" s="225"/>
      <c r="CAQ2268" s="225"/>
      <c r="CAR2268" s="225"/>
      <c r="CAS2268" s="225"/>
      <c r="CAT2268" s="225"/>
      <c r="CAU2268" s="225"/>
      <c r="CAV2268" s="225"/>
      <c r="CAW2268" s="225"/>
      <c r="CAX2268" s="225"/>
      <c r="CAY2268" s="225"/>
      <c r="CAZ2268" s="225"/>
      <c r="CBA2268" s="225"/>
      <c r="CBB2268" s="225"/>
      <c r="CBC2268" s="225"/>
      <c r="CBD2268" s="225"/>
      <c r="CBE2268" s="225"/>
      <c r="CBF2268" s="225"/>
      <c r="CBG2268" s="225"/>
      <c r="CBH2268" s="225"/>
      <c r="CBI2268" s="225"/>
      <c r="CBJ2268" s="225"/>
      <c r="CBK2268" s="225"/>
      <c r="CBL2268" s="225"/>
      <c r="CBM2268" s="225"/>
      <c r="CBN2268" s="225"/>
      <c r="CBO2268" s="225"/>
      <c r="CBP2268" s="225"/>
      <c r="CBQ2268" s="225"/>
      <c r="CBR2268" s="225"/>
      <c r="CBS2268" s="225"/>
      <c r="CBT2268" s="225"/>
      <c r="CBU2268" s="225"/>
      <c r="CBV2268" s="225"/>
      <c r="CBW2268" s="225"/>
      <c r="CBX2268" s="225"/>
      <c r="CBY2268" s="225"/>
      <c r="CBZ2268" s="225"/>
      <c r="CCA2268" s="225"/>
      <c r="CCB2268" s="225"/>
      <c r="CCC2268" s="225"/>
      <c r="CCD2268" s="225"/>
      <c r="CCE2268" s="225"/>
      <c r="CCF2268" s="225"/>
      <c r="CCG2268" s="225"/>
      <c r="CCH2268" s="225"/>
      <c r="CCI2268" s="225"/>
      <c r="CCJ2268" s="225"/>
      <c r="CCK2268" s="225"/>
      <c r="CCL2268" s="225"/>
      <c r="CCM2268" s="225"/>
      <c r="CCN2268" s="225"/>
      <c r="CCO2268" s="225"/>
      <c r="CCP2268" s="225"/>
      <c r="CCQ2268" s="225"/>
      <c r="CCR2268" s="225"/>
      <c r="CCS2268" s="225"/>
      <c r="CCT2268" s="225"/>
      <c r="CCU2268" s="225"/>
      <c r="CCV2268" s="225"/>
      <c r="CCW2268" s="225"/>
      <c r="CCX2268" s="225"/>
      <c r="CCY2268" s="225"/>
      <c r="CCZ2268" s="225"/>
      <c r="CDA2268" s="225"/>
      <c r="CDB2268" s="225"/>
      <c r="CDC2268" s="225"/>
      <c r="CDD2268" s="225"/>
      <c r="CDE2268" s="225"/>
      <c r="CDF2268" s="225"/>
      <c r="CDG2268" s="225"/>
      <c r="CDH2268" s="225"/>
      <c r="CDI2268" s="225"/>
      <c r="CDJ2268" s="225"/>
      <c r="CDK2268" s="225"/>
      <c r="CDL2268" s="225"/>
      <c r="CDM2268" s="225"/>
      <c r="CDN2268" s="225"/>
      <c r="CDO2268" s="225"/>
      <c r="CDP2268" s="225"/>
      <c r="CDQ2268" s="225"/>
      <c r="CDR2268" s="225"/>
      <c r="CDS2268" s="225"/>
      <c r="CDT2268" s="225"/>
      <c r="CDU2268" s="225"/>
      <c r="CDV2268" s="225"/>
      <c r="CDW2268" s="225"/>
      <c r="CDX2268" s="225"/>
      <c r="CDY2268" s="225"/>
      <c r="CDZ2268" s="225"/>
      <c r="CEA2268" s="225"/>
      <c r="CEB2268" s="225"/>
      <c r="CEC2268" s="225"/>
      <c r="CED2268" s="225"/>
      <c r="CEE2268" s="225"/>
      <c r="CEF2268" s="225"/>
      <c r="CEG2268" s="225"/>
      <c r="CEH2268" s="225"/>
      <c r="CEI2268" s="225"/>
      <c r="CEJ2268" s="225"/>
      <c r="CEK2268" s="225"/>
      <c r="CEL2268" s="225"/>
      <c r="CEM2268" s="225"/>
      <c r="CEN2268" s="225"/>
      <c r="CEO2268" s="225"/>
      <c r="CEP2268" s="225"/>
      <c r="CEQ2268" s="225"/>
      <c r="CER2268" s="225"/>
      <c r="CES2268" s="225"/>
      <c r="CET2268" s="225"/>
      <c r="CEU2268" s="225"/>
      <c r="CEV2268" s="225"/>
      <c r="CEW2268" s="225"/>
      <c r="CEX2268" s="225"/>
      <c r="CEY2268" s="225"/>
      <c r="CEZ2268" s="225"/>
      <c r="CFA2268" s="225"/>
      <c r="CFB2268" s="225"/>
      <c r="CFC2268" s="225"/>
      <c r="CFD2268" s="225"/>
      <c r="CFE2268" s="225"/>
      <c r="CFF2268" s="225"/>
      <c r="CFG2268" s="225"/>
      <c r="CFH2268" s="225"/>
      <c r="CFI2268" s="225"/>
      <c r="CFJ2268" s="225"/>
      <c r="CFK2268" s="225"/>
      <c r="CFL2268" s="225"/>
      <c r="CFM2268" s="225"/>
      <c r="CFN2268" s="225"/>
      <c r="CFO2268" s="225"/>
      <c r="CFP2268" s="225"/>
      <c r="CFQ2268" s="225"/>
      <c r="CFR2268" s="225"/>
      <c r="CFS2268" s="225"/>
      <c r="CFT2268" s="225"/>
      <c r="CFU2268" s="225"/>
      <c r="CFV2268" s="225"/>
      <c r="CFW2268" s="225"/>
      <c r="CFX2268" s="225"/>
      <c r="CFY2268" s="225"/>
      <c r="CFZ2268" s="225"/>
      <c r="CGA2268" s="225"/>
      <c r="CGB2268" s="225"/>
      <c r="CGC2268" s="225"/>
      <c r="CGD2268" s="225"/>
      <c r="CGE2268" s="225"/>
      <c r="CGF2268" s="225"/>
      <c r="CGG2268" s="225"/>
      <c r="CGH2268" s="225"/>
      <c r="CGI2268" s="225"/>
      <c r="CGJ2268" s="225"/>
      <c r="CGK2268" s="225"/>
      <c r="CGL2268" s="225"/>
      <c r="CGM2268" s="225"/>
      <c r="CGN2268" s="225"/>
      <c r="CGO2268" s="225"/>
      <c r="CGP2268" s="225"/>
      <c r="CGQ2268" s="225"/>
      <c r="CGR2268" s="225"/>
      <c r="CGS2268" s="225"/>
      <c r="CGT2268" s="225"/>
      <c r="CGU2268" s="225"/>
      <c r="CGV2268" s="225"/>
      <c r="CGW2268" s="225"/>
      <c r="CGX2268" s="225"/>
      <c r="CGY2268" s="225"/>
      <c r="CGZ2268" s="225"/>
      <c r="CHA2268" s="225"/>
      <c r="CHB2268" s="225"/>
      <c r="CHC2268" s="225"/>
      <c r="CHD2268" s="225"/>
      <c r="CHE2268" s="225"/>
      <c r="CHF2268" s="225"/>
      <c r="CHG2268" s="225"/>
      <c r="CHH2268" s="225"/>
      <c r="CHI2268" s="225"/>
      <c r="CHJ2268" s="225"/>
      <c r="CHK2268" s="225"/>
      <c r="CHL2268" s="225"/>
      <c r="CHM2268" s="225"/>
      <c r="CHN2268" s="225"/>
      <c r="CHO2268" s="225"/>
      <c r="CHP2268" s="225"/>
      <c r="CHQ2268" s="225"/>
      <c r="CHR2268" s="225"/>
      <c r="CHS2268" s="225"/>
      <c r="CHT2268" s="225"/>
      <c r="CHU2268" s="225"/>
      <c r="CHV2268" s="225"/>
      <c r="CHW2268" s="225"/>
      <c r="CHX2268" s="225"/>
      <c r="CHY2268" s="225"/>
      <c r="CHZ2268" s="225"/>
      <c r="CIA2268" s="225"/>
      <c r="CIB2268" s="225"/>
      <c r="CIC2268" s="225"/>
      <c r="CID2268" s="225"/>
      <c r="CIE2268" s="225"/>
      <c r="CIF2268" s="225"/>
      <c r="CIG2268" s="225"/>
      <c r="CIH2268" s="225"/>
      <c r="CII2268" s="225"/>
      <c r="CIJ2268" s="225"/>
      <c r="CIK2268" s="225"/>
      <c r="CIL2268" s="225"/>
      <c r="CIM2268" s="225"/>
      <c r="CIN2268" s="225"/>
      <c r="CIO2268" s="225"/>
      <c r="CIP2268" s="225"/>
      <c r="CIQ2268" s="225"/>
      <c r="CIR2268" s="225"/>
      <c r="CIS2268" s="225"/>
      <c r="CIT2268" s="225"/>
      <c r="CIU2268" s="225"/>
      <c r="CIV2268" s="225"/>
      <c r="CIW2268" s="225"/>
      <c r="CIX2268" s="225"/>
      <c r="CIY2268" s="225"/>
      <c r="CIZ2268" s="225"/>
      <c r="CJA2268" s="225"/>
      <c r="CJB2268" s="225"/>
      <c r="CJC2268" s="225"/>
      <c r="CJD2268" s="225"/>
      <c r="CJE2268" s="225"/>
      <c r="CJF2268" s="225"/>
      <c r="CJG2268" s="225"/>
      <c r="CJH2268" s="225"/>
      <c r="CJI2268" s="225"/>
      <c r="CJJ2268" s="225"/>
      <c r="CJK2268" s="225"/>
      <c r="CJL2268" s="225"/>
      <c r="CJM2268" s="225"/>
      <c r="CJN2268" s="225"/>
      <c r="CJO2268" s="225"/>
      <c r="CJP2268" s="225"/>
      <c r="CJQ2268" s="225"/>
      <c r="CJR2268" s="225"/>
      <c r="CJS2268" s="225"/>
      <c r="CJT2268" s="225"/>
      <c r="CJU2268" s="225"/>
      <c r="CJV2268" s="225"/>
      <c r="CJW2268" s="225"/>
      <c r="CJX2268" s="225"/>
      <c r="CJY2268" s="225"/>
      <c r="CJZ2268" s="225"/>
      <c r="CKA2268" s="225"/>
      <c r="CKB2268" s="225"/>
      <c r="CKC2268" s="225"/>
      <c r="CKD2268" s="225"/>
      <c r="CKE2268" s="225"/>
      <c r="CKF2268" s="225"/>
      <c r="CKG2268" s="225"/>
      <c r="CKH2268" s="225"/>
      <c r="CKI2268" s="225"/>
      <c r="CKJ2268" s="225"/>
      <c r="CKK2268" s="225"/>
      <c r="CKL2268" s="225"/>
      <c r="CKM2268" s="225"/>
      <c r="CKN2268" s="225"/>
      <c r="CKO2268" s="225"/>
      <c r="CKP2268" s="225"/>
      <c r="CKQ2268" s="225"/>
      <c r="CKR2268" s="225"/>
      <c r="CKS2268" s="225"/>
      <c r="CKT2268" s="225"/>
      <c r="CKU2268" s="225"/>
      <c r="CKV2268" s="225"/>
      <c r="CKW2268" s="225"/>
      <c r="CKX2268" s="225"/>
      <c r="CKY2268" s="225"/>
      <c r="CKZ2268" s="225"/>
      <c r="CLA2268" s="225"/>
      <c r="CLB2268" s="225"/>
      <c r="CLC2268" s="225"/>
      <c r="CLD2268" s="225"/>
      <c r="CLE2268" s="225"/>
      <c r="CLF2268" s="225"/>
      <c r="CLG2268" s="225"/>
      <c r="CLH2268" s="225"/>
      <c r="CLI2268" s="225"/>
      <c r="CLJ2268" s="225"/>
      <c r="CLK2268" s="225"/>
      <c r="CLL2268" s="225"/>
      <c r="CLM2268" s="225"/>
      <c r="CLN2268" s="225"/>
      <c r="CLO2268" s="225"/>
      <c r="CLP2268" s="225"/>
      <c r="CLQ2268" s="225"/>
      <c r="CLR2268" s="225"/>
      <c r="CLS2268" s="225"/>
      <c r="CLT2268" s="225"/>
      <c r="CLU2268" s="225"/>
      <c r="CLV2268" s="225"/>
      <c r="CLW2268" s="225"/>
      <c r="CLX2268" s="225"/>
      <c r="CLY2268" s="225"/>
      <c r="CLZ2268" s="225"/>
      <c r="CMA2268" s="225"/>
      <c r="CMB2268" s="225"/>
      <c r="CMC2268" s="225"/>
      <c r="CMD2268" s="225"/>
      <c r="CME2268" s="225"/>
      <c r="CMF2268" s="225"/>
      <c r="CMG2268" s="225"/>
      <c r="CMH2268" s="225"/>
      <c r="CMI2268" s="225"/>
      <c r="CMJ2268" s="225"/>
      <c r="CMK2268" s="225"/>
      <c r="CML2268" s="225"/>
      <c r="CMM2268" s="225"/>
      <c r="CMN2268" s="225"/>
      <c r="CMO2268" s="225"/>
      <c r="CMP2268" s="225"/>
      <c r="CMQ2268" s="225"/>
      <c r="CMR2268" s="225"/>
      <c r="CMS2268" s="225"/>
      <c r="CMT2268" s="225"/>
      <c r="CMU2268" s="225"/>
      <c r="CMV2268" s="225"/>
      <c r="CMW2268" s="225"/>
      <c r="CMX2268" s="225"/>
      <c r="CMY2268" s="225"/>
      <c r="CMZ2268" s="225"/>
      <c r="CNA2268" s="225"/>
      <c r="CNB2268" s="225"/>
      <c r="CNC2268" s="225"/>
      <c r="CND2268" s="225"/>
      <c r="CNE2268" s="225"/>
      <c r="CNF2268" s="225"/>
      <c r="CNG2268" s="225"/>
      <c r="CNH2268" s="225"/>
      <c r="CNI2268" s="225"/>
      <c r="CNJ2268" s="225"/>
      <c r="CNK2268" s="225"/>
      <c r="CNL2268" s="225"/>
      <c r="CNM2268" s="225"/>
      <c r="CNN2268" s="225"/>
      <c r="CNO2268" s="225"/>
      <c r="CNP2268" s="225"/>
      <c r="CNQ2268" s="225"/>
      <c r="CNR2268" s="225"/>
      <c r="CNS2268" s="225"/>
      <c r="CNT2268" s="225"/>
      <c r="CNU2268" s="225"/>
      <c r="CNV2268" s="225"/>
      <c r="CNW2268" s="225"/>
      <c r="CNX2268" s="225"/>
      <c r="CNY2268" s="225"/>
      <c r="CNZ2268" s="225"/>
      <c r="COA2268" s="225"/>
      <c r="COB2268" s="225"/>
      <c r="COC2268" s="225"/>
      <c r="COD2268" s="225"/>
      <c r="COE2268" s="225"/>
      <c r="COF2268" s="225"/>
      <c r="COG2268" s="225"/>
      <c r="COH2268" s="225"/>
      <c r="COI2268" s="225"/>
      <c r="COJ2268" s="225"/>
      <c r="COK2268" s="225"/>
      <c r="COL2268" s="225"/>
      <c r="COM2268" s="225"/>
      <c r="CON2268" s="225"/>
      <c r="COO2268" s="225"/>
      <c r="COP2268" s="225"/>
      <c r="COQ2268" s="225"/>
      <c r="COR2268" s="225"/>
      <c r="COS2268" s="225"/>
      <c r="COT2268" s="225"/>
      <c r="COU2268" s="225"/>
      <c r="COV2268" s="225"/>
      <c r="COW2268" s="225"/>
      <c r="COX2268" s="225"/>
      <c r="COY2268" s="225"/>
      <c r="COZ2268" s="225"/>
      <c r="CPA2268" s="225"/>
      <c r="CPB2268" s="225"/>
      <c r="CPC2268" s="225"/>
      <c r="CPD2268" s="225"/>
      <c r="CPE2268" s="225"/>
      <c r="CPF2268" s="225"/>
      <c r="CPG2268" s="225"/>
      <c r="CPH2268" s="225"/>
      <c r="CPI2268" s="225"/>
      <c r="CPJ2268" s="225"/>
      <c r="CPK2268" s="225"/>
      <c r="CPL2268" s="225"/>
      <c r="CPM2268" s="225"/>
      <c r="CPN2268" s="225"/>
      <c r="CPO2268" s="225"/>
      <c r="CPP2268" s="225"/>
      <c r="CPQ2268" s="225"/>
      <c r="CPR2268" s="225"/>
      <c r="CPS2268" s="225"/>
      <c r="CPT2268" s="225"/>
      <c r="CPU2268" s="225"/>
      <c r="CPV2268" s="225"/>
      <c r="CPW2268" s="225"/>
      <c r="CPX2268" s="225"/>
      <c r="CPY2268" s="225"/>
      <c r="CPZ2268" s="225"/>
      <c r="CQA2268" s="225"/>
      <c r="CQB2268" s="225"/>
      <c r="CQC2268" s="225"/>
      <c r="CQD2268" s="225"/>
      <c r="CQE2268" s="225"/>
      <c r="CQF2268" s="225"/>
      <c r="CQG2268" s="225"/>
      <c r="CQH2268" s="225"/>
      <c r="CQI2268" s="225"/>
      <c r="CQJ2268" s="225"/>
      <c r="CQK2268" s="225"/>
      <c r="CQL2268" s="225"/>
      <c r="CQM2268" s="225"/>
      <c r="CQN2268" s="225"/>
      <c r="CQO2268" s="225"/>
      <c r="CQP2268" s="225"/>
      <c r="CQQ2268" s="225"/>
      <c r="CQR2268" s="225"/>
      <c r="CQS2268" s="225"/>
      <c r="CQT2268" s="225"/>
      <c r="CQU2268" s="225"/>
      <c r="CQV2268" s="225"/>
      <c r="CQW2268" s="225"/>
      <c r="CQX2268" s="225"/>
      <c r="CQY2268" s="225"/>
      <c r="CQZ2268" s="225"/>
      <c r="CRA2268" s="225"/>
      <c r="CRB2268" s="225"/>
      <c r="CRC2268" s="225"/>
      <c r="CRD2268" s="225"/>
      <c r="CRE2268" s="225"/>
      <c r="CRF2268" s="225"/>
      <c r="CRG2268" s="225"/>
      <c r="CRH2268" s="225"/>
      <c r="CRI2268" s="225"/>
      <c r="CRJ2268" s="225"/>
      <c r="CRK2268" s="225"/>
      <c r="CRL2268" s="225"/>
      <c r="CRM2268" s="225"/>
      <c r="CRN2268" s="225"/>
      <c r="CRO2268" s="225"/>
      <c r="CRP2268" s="225"/>
      <c r="CRQ2268" s="225"/>
      <c r="CRR2268" s="225"/>
      <c r="CRS2268" s="225"/>
      <c r="CRT2268" s="225"/>
      <c r="CRU2268" s="225"/>
      <c r="CRV2268" s="225"/>
      <c r="CRW2268" s="225"/>
      <c r="CRX2268" s="225"/>
      <c r="CRY2268" s="225"/>
      <c r="CRZ2268" s="225"/>
      <c r="CSA2268" s="225"/>
      <c r="CSB2268" s="225"/>
      <c r="CSC2268" s="225"/>
      <c r="CSD2268" s="225"/>
      <c r="CSE2268" s="225"/>
      <c r="CSF2268" s="225"/>
      <c r="CSG2268" s="225"/>
      <c r="CSH2268" s="225"/>
      <c r="CSI2268" s="225"/>
      <c r="CSJ2268" s="225"/>
      <c r="CSK2268" s="225"/>
      <c r="CSL2268" s="225"/>
      <c r="CSM2268" s="225"/>
      <c r="CSN2268" s="225"/>
      <c r="CSO2268" s="225"/>
      <c r="CSP2268" s="225"/>
      <c r="CSQ2268" s="225"/>
      <c r="CSR2268" s="225"/>
      <c r="CSS2268" s="225"/>
      <c r="CST2268" s="225"/>
      <c r="CSU2268" s="225"/>
      <c r="CSV2268" s="225"/>
      <c r="CSW2268" s="225"/>
      <c r="CSX2268" s="225"/>
      <c r="CSY2268" s="225"/>
      <c r="CSZ2268" s="225"/>
      <c r="CTA2268" s="225"/>
      <c r="CTB2268" s="225"/>
      <c r="CTC2268" s="225"/>
      <c r="CTD2268" s="225"/>
      <c r="CTE2268" s="225"/>
      <c r="CTF2268" s="225"/>
      <c r="CTG2268" s="225"/>
      <c r="CTH2268" s="225"/>
      <c r="CTI2268" s="225"/>
      <c r="CTJ2268" s="225"/>
      <c r="CTK2268" s="225"/>
      <c r="CTL2268" s="225"/>
      <c r="CTM2268" s="225"/>
      <c r="CTN2268" s="225"/>
      <c r="CTO2268" s="225"/>
      <c r="CTP2268" s="225"/>
      <c r="CTQ2268" s="225"/>
      <c r="CTR2268" s="225"/>
      <c r="CTS2268" s="225"/>
      <c r="CTT2268" s="225"/>
      <c r="CTU2268" s="225"/>
      <c r="CTV2268" s="225"/>
      <c r="CTW2268" s="225"/>
      <c r="CTX2268" s="225"/>
      <c r="CTY2268" s="225"/>
      <c r="CTZ2268" s="225"/>
      <c r="CUA2268" s="225"/>
      <c r="CUB2268" s="225"/>
      <c r="CUC2268" s="225"/>
      <c r="CUD2268" s="225"/>
      <c r="CUE2268" s="225"/>
      <c r="CUF2268" s="225"/>
      <c r="CUG2268" s="225"/>
      <c r="CUH2268" s="225"/>
      <c r="CUI2268" s="225"/>
      <c r="CUJ2268" s="225"/>
      <c r="CUK2268" s="225"/>
      <c r="CUL2268" s="225"/>
      <c r="CUM2268" s="225"/>
      <c r="CUN2268" s="225"/>
      <c r="CUO2268" s="225"/>
      <c r="CUP2268" s="225"/>
      <c r="CUQ2268" s="225"/>
      <c r="CUR2268" s="225"/>
      <c r="CUS2268" s="225"/>
      <c r="CUT2268" s="225"/>
      <c r="CUU2268" s="225"/>
      <c r="CUV2268" s="225"/>
      <c r="CUW2268" s="225"/>
      <c r="CUX2268" s="225"/>
      <c r="CUY2268" s="225"/>
      <c r="CUZ2268" s="225"/>
      <c r="CVA2268" s="225"/>
      <c r="CVB2268" s="225"/>
      <c r="CVC2268" s="225"/>
      <c r="CVD2268" s="225"/>
      <c r="CVE2268" s="225"/>
      <c r="CVF2268" s="225"/>
      <c r="CVG2268" s="225"/>
      <c r="CVH2268" s="225"/>
      <c r="CVI2268" s="225"/>
      <c r="CVJ2268" s="225"/>
      <c r="CVK2268" s="225"/>
      <c r="CVL2268" s="225"/>
      <c r="CVM2268" s="225"/>
      <c r="CVN2268" s="225"/>
      <c r="CVO2268" s="225"/>
      <c r="CVP2268" s="225"/>
      <c r="CVQ2268" s="225"/>
      <c r="CVR2268" s="225"/>
      <c r="CVS2268" s="225"/>
      <c r="CVT2268" s="225"/>
      <c r="CVU2268" s="225"/>
      <c r="CVV2268" s="225"/>
      <c r="CVW2268" s="225"/>
      <c r="CVX2268" s="225"/>
      <c r="CVY2268" s="225"/>
      <c r="CVZ2268" s="225"/>
      <c r="CWA2268" s="225"/>
      <c r="CWB2268" s="225"/>
      <c r="CWC2268" s="225"/>
      <c r="CWD2268" s="225"/>
      <c r="CWE2268" s="225"/>
      <c r="CWF2268" s="225"/>
      <c r="CWG2268" s="225"/>
      <c r="CWH2268" s="225"/>
      <c r="CWI2268" s="225"/>
      <c r="CWJ2268" s="225"/>
      <c r="CWK2268" s="225"/>
      <c r="CWL2268" s="225"/>
      <c r="CWM2268" s="225"/>
      <c r="CWN2268" s="225"/>
      <c r="CWO2268" s="225"/>
      <c r="CWP2268" s="225"/>
      <c r="CWQ2268" s="225"/>
      <c r="CWR2268" s="225"/>
      <c r="CWS2268" s="225"/>
      <c r="CWT2268" s="225"/>
      <c r="CWU2268" s="225"/>
      <c r="CWV2268" s="225"/>
      <c r="CWW2268" s="225"/>
      <c r="CWX2268" s="225"/>
      <c r="CWY2268" s="225"/>
      <c r="CWZ2268" s="225"/>
      <c r="CXA2268" s="225"/>
      <c r="CXB2268" s="225"/>
      <c r="CXC2268" s="225"/>
      <c r="CXD2268" s="225"/>
      <c r="CXE2268" s="225"/>
      <c r="CXF2268" s="225"/>
      <c r="CXG2268" s="225"/>
      <c r="CXH2268" s="225"/>
      <c r="CXI2268" s="225"/>
      <c r="CXJ2268" s="225"/>
      <c r="CXK2268" s="225"/>
      <c r="CXL2268" s="225"/>
      <c r="CXM2268" s="225"/>
      <c r="CXN2268" s="225"/>
      <c r="CXO2268" s="225"/>
      <c r="CXP2268" s="225"/>
      <c r="CXQ2268" s="225"/>
      <c r="CXR2268" s="225"/>
      <c r="CXS2268" s="225"/>
      <c r="CXT2268" s="225"/>
      <c r="CXU2268" s="225"/>
      <c r="CXV2268" s="225"/>
      <c r="CXW2268" s="225"/>
      <c r="CXX2268" s="225"/>
      <c r="CXY2268" s="225"/>
      <c r="CXZ2268" s="225"/>
      <c r="CYA2268" s="225"/>
      <c r="CYB2268" s="225"/>
      <c r="CYC2268" s="225"/>
      <c r="CYD2268" s="225"/>
      <c r="CYE2268" s="225"/>
      <c r="CYF2268" s="225"/>
      <c r="CYG2268" s="225"/>
      <c r="CYH2268" s="225"/>
      <c r="CYI2268" s="225"/>
      <c r="CYJ2268" s="225"/>
      <c r="CYK2268" s="225"/>
      <c r="CYL2268" s="225"/>
      <c r="CYM2268" s="225"/>
      <c r="CYN2268" s="225"/>
      <c r="CYO2268" s="225"/>
      <c r="CYP2268" s="225"/>
      <c r="CYQ2268" s="225"/>
      <c r="CYR2268" s="225"/>
      <c r="CYS2268" s="225"/>
      <c r="CYT2268" s="225"/>
      <c r="CYU2268" s="225"/>
      <c r="CYV2268" s="225"/>
      <c r="CYW2268" s="225"/>
      <c r="CYX2268" s="225"/>
      <c r="CYY2268" s="225"/>
      <c r="CYZ2268" s="225"/>
      <c r="CZA2268" s="225"/>
      <c r="CZB2268" s="225"/>
      <c r="CZC2268" s="225"/>
      <c r="CZD2268" s="225"/>
      <c r="CZE2268" s="225"/>
      <c r="CZF2268" s="225"/>
      <c r="CZG2268" s="225"/>
      <c r="CZH2268" s="225"/>
      <c r="CZI2268" s="225"/>
      <c r="CZJ2268" s="225"/>
      <c r="CZK2268" s="225"/>
      <c r="CZL2268" s="225"/>
      <c r="CZM2268" s="225"/>
      <c r="CZN2268" s="225"/>
      <c r="CZO2268" s="225"/>
      <c r="CZP2268" s="225"/>
      <c r="CZQ2268" s="225"/>
      <c r="CZR2268" s="225"/>
      <c r="CZS2268" s="225"/>
      <c r="CZT2268" s="225"/>
      <c r="CZU2268" s="225"/>
      <c r="CZV2268" s="225"/>
      <c r="CZW2268" s="225"/>
      <c r="CZX2268" s="225"/>
      <c r="CZY2268" s="225"/>
      <c r="CZZ2268" s="225"/>
      <c r="DAA2268" s="225"/>
      <c r="DAB2268" s="225"/>
      <c r="DAC2268" s="225"/>
      <c r="DAD2268" s="225"/>
      <c r="DAE2268" s="225"/>
      <c r="DAF2268" s="225"/>
      <c r="DAG2268" s="225"/>
      <c r="DAH2268" s="225"/>
      <c r="DAI2268" s="225"/>
      <c r="DAJ2268" s="225"/>
      <c r="DAK2268" s="225"/>
      <c r="DAL2268" s="225"/>
      <c r="DAM2268" s="225"/>
      <c r="DAN2268" s="225"/>
      <c r="DAO2268" s="225"/>
      <c r="DAP2268" s="225"/>
      <c r="DAQ2268" s="225"/>
      <c r="DAR2268" s="225"/>
      <c r="DAS2268" s="225"/>
      <c r="DAT2268" s="225"/>
      <c r="DAU2268" s="225"/>
      <c r="DAV2268" s="225"/>
      <c r="DAW2268" s="225"/>
      <c r="DAX2268" s="225"/>
      <c r="DAY2268" s="225"/>
      <c r="DAZ2268" s="225"/>
      <c r="DBA2268" s="225"/>
      <c r="DBB2268" s="225"/>
      <c r="DBC2268" s="225"/>
      <c r="DBD2268" s="225"/>
      <c r="DBE2268" s="225"/>
      <c r="DBF2268" s="225"/>
      <c r="DBG2268" s="225"/>
      <c r="DBH2268" s="225"/>
      <c r="DBI2268" s="225"/>
      <c r="DBJ2268" s="225"/>
      <c r="DBK2268" s="225"/>
      <c r="DBL2268" s="225"/>
      <c r="DBM2268" s="225"/>
      <c r="DBN2268" s="225"/>
      <c r="DBO2268" s="225"/>
      <c r="DBP2268" s="225"/>
      <c r="DBQ2268" s="225"/>
      <c r="DBR2268" s="225"/>
      <c r="DBS2268" s="225"/>
      <c r="DBT2268" s="225"/>
      <c r="DBU2268" s="225"/>
      <c r="DBV2268" s="225"/>
      <c r="DBW2268" s="225"/>
      <c r="DBX2268" s="225"/>
      <c r="DBY2268" s="225"/>
      <c r="DBZ2268" s="225"/>
      <c r="DCA2268" s="225"/>
      <c r="DCB2268" s="225"/>
      <c r="DCC2268" s="225"/>
      <c r="DCD2268" s="225"/>
      <c r="DCE2268" s="225"/>
      <c r="DCF2268" s="225"/>
      <c r="DCG2268" s="225"/>
      <c r="DCH2268" s="225"/>
      <c r="DCI2268" s="225"/>
      <c r="DCJ2268" s="225"/>
      <c r="DCK2268" s="225"/>
      <c r="DCL2268" s="225"/>
      <c r="DCM2268" s="225"/>
      <c r="DCN2268" s="225"/>
      <c r="DCO2268" s="225"/>
      <c r="DCP2268" s="225"/>
      <c r="DCQ2268" s="225"/>
      <c r="DCR2268" s="225"/>
      <c r="DCS2268" s="225"/>
      <c r="DCT2268" s="225"/>
      <c r="DCU2268" s="225"/>
      <c r="DCV2268" s="225"/>
      <c r="DCW2268" s="225"/>
      <c r="DCX2268" s="225"/>
      <c r="DCY2268" s="225"/>
      <c r="DCZ2268" s="225"/>
      <c r="DDA2268" s="225"/>
      <c r="DDB2268" s="225"/>
      <c r="DDC2268" s="225"/>
      <c r="DDD2268" s="225"/>
      <c r="DDE2268" s="225"/>
      <c r="DDF2268" s="225"/>
      <c r="DDG2268" s="225"/>
      <c r="DDH2268" s="225"/>
      <c r="DDI2268" s="225"/>
      <c r="DDJ2268" s="225"/>
      <c r="DDK2268" s="225"/>
      <c r="DDL2268" s="225"/>
      <c r="DDM2268" s="225"/>
      <c r="DDN2268" s="225"/>
      <c r="DDO2268" s="225"/>
      <c r="DDP2268" s="225"/>
      <c r="DDQ2268" s="225"/>
      <c r="DDR2268" s="225"/>
      <c r="DDS2268" s="225"/>
      <c r="DDT2268" s="225"/>
      <c r="DDU2268" s="225"/>
      <c r="DDV2268" s="225"/>
      <c r="DDW2268" s="225"/>
      <c r="DDX2268" s="225"/>
      <c r="DDY2268" s="225"/>
      <c r="DDZ2268" s="225"/>
      <c r="DEA2268" s="225"/>
      <c r="DEB2268" s="225"/>
      <c r="DEC2268" s="225"/>
      <c r="DED2268" s="225"/>
      <c r="DEE2268" s="225"/>
      <c r="DEF2268" s="225"/>
      <c r="DEG2268" s="225"/>
      <c r="DEH2268" s="225"/>
      <c r="DEI2268" s="225"/>
      <c r="DEJ2268" s="225"/>
      <c r="DEK2268" s="225"/>
      <c r="DEL2268" s="225"/>
      <c r="DEM2268" s="225"/>
      <c r="DEN2268" s="225"/>
      <c r="DEO2268" s="225"/>
      <c r="DEP2268" s="225"/>
      <c r="DEQ2268" s="225"/>
      <c r="DER2268" s="225"/>
      <c r="DES2268" s="225"/>
      <c r="DET2268" s="225"/>
      <c r="DEU2268" s="225"/>
      <c r="DEV2268" s="225"/>
      <c r="DEW2268" s="225"/>
      <c r="DEX2268" s="225"/>
      <c r="DEY2268" s="225"/>
      <c r="DEZ2268" s="225"/>
      <c r="DFA2268" s="225"/>
      <c r="DFB2268" s="225"/>
      <c r="DFC2268" s="225"/>
      <c r="DFD2268" s="225"/>
      <c r="DFE2268" s="225"/>
      <c r="DFF2268" s="225"/>
      <c r="DFG2268" s="225"/>
      <c r="DFH2268" s="225"/>
      <c r="DFI2268" s="225"/>
      <c r="DFJ2268" s="225"/>
      <c r="DFK2268" s="225"/>
      <c r="DFL2268" s="225"/>
      <c r="DFM2268" s="225"/>
      <c r="DFN2268" s="225"/>
      <c r="DFO2268" s="225"/>
      <c r="DFP2268" s="225"/>
      <c r="DFQ2268" s="225"/>
      <c r="DFR2268" s="225"/>
      <c r="DFS2268" s="225"/>
      <c r="DFT2268" s="225"/>
      <c r="DFU2268" s="225"/>
      <c r="DFV2268" s="225"/>
      <c r="DFW2268" s="225"/>
      <c r="DFX2268" s="225"/>
      <c r="DFY2268" s="225"/>
      <c r="DFZ2268" s="225"/>
      <c r="DGA2268" s="225"/>
      <c r="DGB2268" s="225"/>
      <c r="DGC2268" s="225"/>
      <c r="DGD2268" s="225"/>
      <c r="DGE2268" s="225"/>
      <c r="DGF2268" s="225"/>
      <c r="DGG2268" s="225"/>
      <c r="DGH2268" s="225"/>
      <c r="DGI2268" s="225"/>
      <c r="DGJ2268" s="225"/>
      <c r="DGK2268" s="225"/>
      <c r="DGL2268" s="225"/>
      <c r="DGM2268" s="225"/>
      <c r="DGN2268" s="225"/>
      <c r="DGO2268" s="225"/>
      <c r="DGP2268" s="225"/>
      <c r="DGQ2268" s="225"/>
      <c r="DGR2268" s="225"/>
      <c r="DGS2268" s="225"/>
      <c r="DGT2268" s="225"/>
      <c r="DGU2268" s="225"/>
      <c r="DGV2268" s="225"/>
      <c r="DGW2268" s="225"/>
      <c r="DGX2268" s="225"/>
      <c r="DGY2268" s="225"/>
      <c r="DGZ2268" s="225"/>
      <c r="DHA2268" s="225"/>
      <c r="DHB2268" s="225"/>
      <c r="DHC2268" s="225"/>
      <c r="DHD2268" s="225"/>
      <c r="DHE2268" s="225"/>
      <c r="DHF2268" s="225"/>
      <c r="DHG2268" s="225"/>
      <c r="DHH2268" s="225"/>
      <c r="DHI2268" s="225"/>
      <c r="DHJ2268" s="225"/>
      <c r="DHK2268" s="225"/>
      <c r="DHL2268" s="225"/>
      <c r="DHM2268" s="225"/>
      <c r="DHN2268" s="225"/>
      <c r="DHO2268" s="225"/>
      <c r="DHP2268" s="225"/>
      <c r="DHQ2268" s="225"/>
      <c r="DHR2268" s="225"/>
      <c r="DHS2268" s="225"/>
      <c r="DHT2268" s="225"/>
      <c r="DHU2268" s="225"/>
      <c r="DHV2268" s="225"/>
      <c r="DHW2268" s="225"/>
      <c r="DHX2268" s="225"/>
      <c r="DHY2268" s="225"/>
      <c r="DHZ2268" s="225"/>
      <c r="DIA2268" s="225"/>
      <c r="DIB2268" s="225"/>
      <c r="DIC2268" s="225"/>
      <c r="DID2268" s="225"/>
      <c r="DIE2268" s="225"/>
      <c r="DIF2268" s="225"/>
      <c r="DIG2268" s="225"/>
      <c r="DIH2268" s="225"/>
      <c r="DII2268" s="225"/>
      <c r="DIJ2268" s="225"/>
      <c r="DIK2268" s="225"/>
      <c r="DIL2268" s="225"/>
      <c r="DIM2268" s="225"/>
      <c r="DIN2268" s="225"/>
      <c r="DIO2268" s="225"/>
      <c r="DIP2268" s="225"/>
      <c r="DIQ2268" s="225"/>
      <c r="DIR2268" s="225"/>
      <c r="DIS2268" s="225"/>
      <c r="DIT2268" s="225"/>
      <c r="DIU2268" s="225"/>
      <c r="DIV2268" s="225"/>
      <c r="DIW2268" s="225"/>
      <c r="DIX2268" s="225"/>
      <c r="DIY2268" s="225"/>
      <c r="DIZ2268" s="225"/>
      <c r="DJA2268" s="225"/>
      <c r="DJB2268" s="225"/>
      <c r="DJC2268" s="225"/>
      <c r="DJD2268" s="225"/>
      <c r="DJE2268" s="225"/>
      <c r="DJF2268" s="225"/>
      <c r="DJG2268" s="225"/>
      <c r="DJH2268" s="225"/>
      <c r="DJI2268" s="225"/>
      <c r="DJJ2268" s="225"/>
      <c r="DJK2268" s="225"/>
      <c r="DJL2268" s="225"/>
      <c r="DJM2268" s="225"/>
      <c r="DJN2268" s="225"/>
      <c r="DJO2268" s="225"/>
      <c r="DJP2268" s="225"/>
      <c r="DJQ2268" s="225"/>
      <c r="DJR2268" s="225"/>
      <c r="DJS2268" s="225"/>
      <c r="DJT2268" s="225"/>
      <c r="DJU2268" s="225"/>
      <c r="DJV2268" s="225"/>
      <c r="DJW2268" s="225"/>
      <c r="DJX2268" s="225"/>
      <c r="DJY2268" s="225"/>
      <c r="DJZ2268" s="225"/>
      <c r="DKA2268" s="225"/>
      <c r="DKB2268" s="225"/>
      <c r="DKC2268" s="225"/>
      <c r="DKD2268" s="225"/>
      <c r="DKE2268" s="225"/>
      <c r="DKF2268" s="225"/>
      <c r="DKG2268" s="225"/>
      <c r="DKH2268" s="225"/>
      <c r="DKI2268" s="225"/>
      <c r="DKJ2268" s="225"/>
      <c r="DKK2268" s="225"/>
      <c r="DKL2268" s="225"/>
      <c r="DKM2268" s="225"/>
      <c r="DKN2268" s="225"/>
      <c r="DKO2268" s="225"/>
      <c r="DKP2268" s="225"/>
      <c r="DKQ2268" s="225"/>
      <c r="DKR2268" s="225"/>
      <c r="DKS2268" s="225"/>
      <c r="DKT2268" s="225"/>
      <c r="DKU2268" s="225"/>
      <c r="DKV2268" s="225"/>
      <c r="DKW2268" s="225"/>
      <c r="DKX2268" s="225"/>
      <c r="DKY2268" s="225"/>
      <c r="DKZ2268" s="225"/>
      <c r="DLA2268" s="225"/>
      <c r="DLB2268" s="225"/>
      <c r="DLC2268" s="225"/>
      <c r="DLD2268" s="225"/>
      <c r="DLE2268" s="225"/>
      <c r="DLF2268" s="225"/>
      <c r="DLG2268" s="225"/>
      <c r="DLH2268" s="225"/>
      <c r="DLI2268" s="225"/>
      <c r="DLJ2268" s="225"/>
      <c r="DLK2268" s="225"/>
      <c r="DLL2268" s="225"/>
      <c r="DLM2268" s="225"/>
      <c r="DLN2268" s="225"/>
      <c r="DLO2268" s="225"/>
      <c r="DLP2268" s="225"/>
      <c r="DLQ2268" s="225"/>
      <c r="DLR2268" s="225"/>
      <c r="DLS2268" s="225"/>
      <c r="DLT2268" s="225"/>
      <c r="DLU2268" s="225"/>
      <c r="DLV2268" s="225"/>
      <c r="DLW2268" s="225"/>
      <c r="DLX2268" s="225"/>
      <c r="DLY2268" s="225"/>
      <c r="DLZ2268" s="225"/>
      <c r="DMA2268" s="225"/>
      <c r="DMB2268" s="225"/>
      <c r="DMC2268" s="225"/>
      <c r="DMD2268" s="225"/>
      <c r="DME2268" s="225"/>
      <c r="DMF2268" s="225"/>
      <c r="DMG2268" s="225"/>
      <c r="DMH2268" s="225"/>
      <c r="DMI2268" s="225"/>
      <c r="DMJ2268" s="225"/>
      <c r="DMK2268" s="225"/>
      <c r="DML2268" s="225"/>
      <c r="DMM2268" s="225"/>
      <c r="DMN2268" s="225"/>
      <c r="DMO2268" s="225"/>
      <c r="DMP2268" s="225"/>
      <c r="DMQ2268" s="225"/>
      <c r="DMR2268" s="225"/>
      <c r="DMS2268" s="225"/>
      <c r="DMT2268" s="225"/>
      <c r="DMU2268" s="225"/>
      <c r="DMV2268" s="225"/>
      <c r="DMW2268" s="225"/>
      <c r="DMX2268" s="225"/>
      <c r="DMY2268" s="225"/>
      <c r="DMZ2268" s="225"/>
      <c r="DNA2268" s="225"/>
      <c r="DNB2268" s="225"/>
      <c r="DNC2268" s="225"/>
      <c r="DND2268" s="225"/>
      <c r="DNE2268" s="225"/>
      <c r="DNF2268" s="225"/>
      <c r="DNG2268" s="225"/>
      <c r="DNH2268" s="225"/>
      <c r="DNI2268" s="225"/>
      <c r="DNJ2268" s="225"/>
      <c r="DNK2268" s="225"/>
      <c r="DNL2268" s="225"/>
      <c r="DNM2268" s="225"/>
      <c r="DNN2268" s="225"/>
      <c r="DNO2268" s="225"/>
      <c r="DNP2268" s="225"/>
      <c r="DNQ2268" s="225"/>
      <c r="DNR2268" s="225"/>
      <c r="DNS2268" s="225"/>
      <c r="DNT2268" s="225"/>
      <c r="DNU2268" s="225"/>
      <c r="DNV2268" s="225"/>
      <c r="DNW2268" s="225"/>
      <c r="DNX2268" s="225"/>
      <c r="DNY2268" s="225"/>
      <c r="DNZ2268" s="225"/>
      <c r="DOA2268" s="225"/>
      <c r="DOB2268" s="225"/>
      <c r="DOC2268" s="225"/>
      <c r="DOD2268" s="225"/>
      <c r="DOE2268" s="225"/>
      <c r="DOF2268" s="225"/>
      <c r="DOG2268" s="225"/>
      <c r="DOH2268" s="225"/>
      <c r="DOI2268" s="225"/>
      <c r="DOJ2268" s="225"/>
      <c r="DOK2268" s="225"/>
      <c r="DOL2268" s="225"/>
      <c r="DOM2268" s="225"/>
      <c r="DON2268" s="225"/>
      <c r="DOO2268" s="225"/>
      <c r="DOP2268" s="225"/>
      <c r="DOQ2268" s="225"/>
      <c r="DOR2268" s="225"/>
      <c r="DOS2268" s="225"/>
      <c r="DOT2268" s="225"/>
      <c r="DOU2268" s="225"/>
      <c r="DOV2268" s="225"/>
      <c r="DOW2268" s="225"/>
      <c r="DOX2268" s="225"/>
      <c r="DOY2268" s="225"/>
      <c r="DOZ2268" s="225"/>
      <c r="DPA2268" s="225"/>
      <c r="DPB2268" s="225"/>
      <c r="DPC2268" s="225"/>
      <c r="DPD2268" s="225"/>
      <c r="DPE2268" s="225"/>
      <c r="DPF2268" s="225"/>
      <c r="DPG2268" s="225"/>
      <c r="DPH2268" s="225"/>
      <c r="DPI2268" s="225"/>
      <c r="DPJ2268" s="225"/>
      <c r="DPK2268" s="225"/>
      <c r="DPL2268" s="225"/>
      <c r="DPM2268" s="225"/>
      <c r="DPN2268" s="225"/>
      <c r="DPO2268" s="225"/>
      <c r="DPP2268" s="225"/>
      <c r="DPQ2268" s="225"/>
      <c r="DPR2268" s="225"/>
      <c r="DPS2268" s="225"/>
      <c r="DPT2268" s="225"/>
      <c r="DPU2268" s="225"/>
      <c r="DPV2268" s="225"/>
      <c r="DPW2268" s="225"/>
      <c r="DPX2268" s="225"/>
      <c r="DPY2268" s="225"/>
      <c r="DPZ2268" s="225"/>
      <c r="DQA2268" s="225"/>
      <c r="DQB2268" s="225"/>
      <c r="DQC2268" s="225"/>
      <c r="DQD2268" s="225"/>
      <c r="DQE2268" s="225"/>
      <c r="DQF2268" s="225"/>
      <c r="DQG2268" s="225"/>
      <c r="DQH2268" s="225"/>
      <c r="DQI2268" s="225"/>
      <c r="DQJ2268" s="225"/>
      <c r="DQK2268" s="225"/>
      <c r="DQL2268" s="225"/>
      <c r="DQM2268" s="225"/>
      <c r="DQN2268" s="225"/>
      <c r="DQO2268" s="225"/>
      <c r="DQP2268" s="225"/>
      <c r="DQQ2268" s="225"/>
      <c r="DQR2268" s="225"/>
      <c r="DQS2268" s="225"/>
      <c r="DQT2268" s="225"/>
      <c r="DQU2268" s="225"/>
      <c r="DQV2268" s="225"/>
      <c r="DQW2268" s="225"/>
      <c r="DQX2268" s="225"/>
      <c r="DQY2268" s="225"/>
      <c r="DQZ2268" s="225"/>
      <c r="DRA2268" s="225"/>
      <c r="DRB2268" s="225"/>
      <c r="DRC2268" s="225"/>
      <c r="DRD2268" s="225"/>
      <c r="DRE2268" s="225"/>
      <c r="DRF2268" s="225"/>
      <c r="DRG2268" s="225"/>
      <c r="DRH2268" s="225"/>
      <c r="DRI2268" s="225"/>
      <c r="DRJ2268" s="225"/>
      <c r="DRK2268" s="225"/>
      <c r="DRL2268" s="225"/>
      <c r="DRM2268" s="225"/>
      <c r="DRN2268" s="225"/>
      <c r="DRO2268" s="225"/>
      <c r="DRP2268" s="225"/>
      <c r="DRQ2268" s="225"/>
      <c r="DRR2268" s="225"/>
      <c r="DRS2268" s="225"/>
      <c r="DRT2268" s="225"/>
      <c r="DRU2268" s="225"/>
      <c r="DRV2268" s="225"/>
      <c r="DRW2268" s="225"/>
      <c r="DRX2268" s="225"/>
      <c r="DRY2268" s="225"/>
      <c r="DRZ2268" s="225"/>
      <c r="DSA2268" s="225"/>
      <c r="DSB2268" s="225"/>
      <c r="DSC2268" s="225"/>
      <c r="DSD2268" s="225"/>
      <c r="DSE2268" s="225"/>
      <c r="DSF2268" s="225"/>
      <c r="DSG2268" s="225"/>
      <c r="DSH2268" s="225"/>
      <c r="DSI2268" s="225"/>
      <c r="DSJ2268" s="225"/>
      <c r="DSK2268" s="225"/>
      <c r="DSL2268" s="225"/>
      <c r="DSM2268" s="225"/>
      <c r="DSN2268" s="225"/>
      <c r="DSO2268" s="225"/>
      <c r="DSP2268" s="225"/>
      <c r="DSQ2268" s="225"/>
      <c r="DSR2268" s="225"/>
      <c r="DSS2268" s="225"/>
      <c r="DST2268" s="225"/>
      <c r="DSU2268" s="225"/>
      <c r="DSV2268" s="225"/>
      <c r="DSW2268" s="225"/>
      <c r="DSX2268" s="225"/>
      <c r="DSY2268" s="225"/>
      <c r="DSZ2268" s="225"/>
      <c r="DTA2268" s="225"/>
      <c r="DTB2268" s="225"/>
      <c r="DTC2268" s="225"/>
      <c r="DTD2268" s="225"/>
      <c r="DTE2268" s="225"/>
      <c r="DTF2268" s="225"/>
      <c r="DTG2268" s="225"/>
      <c r="DTH2268" s="225"/>
      <c r="DTI2268" s="225"/>
      <c r="DTJ2268" s="225"/>
      <c r="DTK2268" s="225"/>
      <c r="DTL2268" s="225"/>
      <c r="DTM2268" s="225"/>
      <c r="DTN2268" s="225"/>
      <c r="DTO2268" s="225"/>
      <c r="DTP2268" s="225"/>
      <c r="DTQ2268" s="225"/>
      <c r="DTR2268" s="225"/>
      <c r="DTS2268" s="225"/>
      <c r="DTT2268" s="225"/>
      <c r="DTU2268" s="225"/>
      <c r="DTV2268" s="225"/>
      <c r="DTW2268" s="225"/>
      <c r="DTX2268" s="225"/>
      <c r="DTY2268" s="225"/>
      <c r="DTZ2268" s="225"/>
      <c r="DUA2268" s="225"/>
      <c r="DUB2268" s="225"/>
      <c r="DUC2268" s="225"/>
      <c r="DUD2268" s="225"/>
      <c r="DUE2268" s="225"/>
      <c r="DUF2268" s="225"/>
      <c r="DUG2268" s="225"/>
      <c r="DUH2268" s="225"/>
      <c r="DUI2268" s="225"/>
      <c r="DUJ2268" s="225"/>
      <c r="DUK2268" s="225"/>
      <c r="DUL2268" s="225"/>
      <c r="DUM2268" s="225"/>
      <c r="DUN2268" s="225"/>
      <c r="DUO2268" s="225"/>
      <c r="DUP2268" s="225"/>
      <c r="DUQ2268" s="225"/>
      <c r="DUR2268" s="225"/>
      <c r="DUS2268" s="225"/>
      <c r="DUT2268" s="225"/>
      <c r="DUU2268" s="225"/>
      <c r="DUV2268" s="225"/>
      <c r="DUW2268" s="225"/>
      <c r="DUX2268" s="225"/>
      <c r="DUY2268" s="225"/>
      <c r="DUZ2268" s="225"/>
      <c r="DVA2268" s="225"/>
      <c r="DVB2268" s="225"/>
      <c r="DVC2268" s="225"/>
      <c r="DVD2268" s="225"/>
      <c r="DVE2268" s="225"/>
      <c r="DVF2268" s="225"/>
      <c r="DVG2268" s="225"/>
      <c r="DVH2268" s="225"/>
      <c r="DVI2268" s="225"/>
      <c r="DVJ2268" s="225"/>
      <c r="DVK2268" s="225"/>
      <c r="DVL2268" s="225"/>
      <c r="DVM2268" s="225"/>
      <c r="DVN2268" s="225"/>
      <c r="DVO2268" s="225"/>
      <c r="DVP2268" s="225"/>
      <c r="DVQ2268" s="225"/>
      <c r="DVR2268" s="225"/>
      <c r="DVS2268" s="225"/>
      <c r="DVT2268" s="225"/>
      <c r="DVU2268" s="225"/>
      <c r="DVV2268" s="225"/>
      <c r="DVW2268" s="225"/>
      <c r="DVX2268" s="225"/>
      <c r="DVY2268" s="225"/>
      <c r="DVZ2268" s="225"/>
      <c r="DWA2268" s="225"/>
      <c r="DWB2268" s="225"/>
      <c r="DWC2268" s="225"/>
      <c r="DWD2268" s="225"/>
      <c r="DWE2268" s="225"/>
      <c r="DWF2268" s="225"/>
      <c r="DWG2268" s="225"/>
      <c r="DWH2268" s="225"/>
      <c r="DWI2268" s="225"/>
      <c r="DWJ2268" s="225"/>
      <c r="DWK2268" s="225"/>
      <c r="DWL2268" s="225"/>
      <c r="DWM2268" s="225"/>
      <c r="DWN2268" s="225"/>
      <c r="DWO2268" s="225"/>
      <c r="DWP2268" s="225"/>
      <c r="DWQ2268" s="225"/>
      <c r="DWR2268" s="225"/>
      <c r="DWS2268" s="225"/>
      <c r="DWT2268" s="225"/>
      <c r="DWU2268" s="225"/>
      <c r="DWV2268" s="225"/>
      <c r="DWW2268" s="225"/>
      <c r="DWX2268" s="225"/>
      <c r="DWY2268" s="225"/>
      <c r="DWZ2268" s="225"/>
      <c r="DXA2268" s="225"/>
      <c r="DXB2268" s="225"/>
      <c r="DXC2268" s="225"/>
      <c r="DXD2268" s="225"/>
      <c r="DXE2268" s="225"/>
      <c r="DXF2268" s="225"/>
      <c r="DXG2268" s="225"/>
      <c r="DXH2268" s="225"/>
      <c r="DXI2268" s="225"/>
      <c r="DXJ2268" s="225"/>
      <c r="DXK2268" s="225"/>
      <c r="DXL2268" s="225"/>
      <c r="DXM2268" s="225"/>
      <c r="DXN2268" s="225"/>
      <c r="DXO2268" s="225"/>
      <c r="DXP2268" s="225"/>
      <c r="DXQ2268" s="225"/>
      <c r="DXR2268" s="225"/>
      <c r="DXS2268" s="225"/>
      <c r="DXT2268" s="225"/>
      <c r="DXU2268" s="225"/>
      <c r="DXV2268" s="225"/>
      <c r="DXW2268" s="225"/>
      <c r="DXX2268" s="225"/>
      <c r="DXY2268" s="225"/>
      <c r="DXZ2268" s="225"/>
      <c r="DYA2268" s="225"/>
      <c r="DYB2268" s="225"/>
      <c r="DYC2268" s="225"/>
      <c r="DYD2268" s="225"/>
      <c r="DYE2268" s="225"/>
      <c r="DYF2268" s="225"/>
      <c r="DYG2268" s="225"/>
      <c r="DYH2268" s="225"/>
      <c r="DYI2268" s="225"/>
      <c r="DYJ2268" s="225"/>
      <c r="DYK2268" s="225"/>
      <c r="DYL2268" s="225"/>
      <c r="DYM2268" s="225"/>
      <c r="DYN2268" s="225"/>
      <c r="DYO2268" s="225"/>
      <c r="DYP2268" s="225"/>
      <c r="DYQ2268" s="225"/>
      <c r="DYR2268" s="225"/>
      <c r="DYS2268" s="225"/>
      <c r="DYT2268" s="225"/>
      <c r="DYU2268" s="225"/>
      <c r="DYV2268" s="225"/>
      <c r="DYW2268" s="225"/>
      <c r="DYX2268" s="225"/>
      <c r="DYY2268" s="225"/>
      <c r="DYZ2268" s="225"/>
      <c r="DZA2268" s="225"/>
      <c r="DZB2268" s="225"/>
      <c r="DZC2268" s="225"/>
      <c r="DZD2268" s="225"/>
      <c r="DZE2268" s="225"/>
      <c r="DZF2268" s="225"/>
      <c r="DZG2268" s="225"/>
      <c r="DZH2268" s="225"/>
      <c r="DZI2268" s="225"/>
      <c r="DZJ2268" s="225"/>
      <c r="DZK2268" s="225"/>
      <c r="DZL2268" s="225"/>
      <c r="DZM2268" s="225"/>
      <c r="DZN2268" s="225"/>
      <c r="DZO2268" s="225"/>
      <c r="DZP2268" s="225"/>
      <c r="DZQ2268" s="225"/>
      <c r="DZR2268" s="225"/>
      <c r="DZS2268" s="225"/>
      <c r="DZT2268" s="225"/>
      <c r="DZU2268" s="225"/>
      <c r="DZV2268" s="225"/>
      <c r="DZW2268" s="225"/>
      <c r="DZX2268" s="225"/>
      <c r="DZY2268" s="225"/>
      <c r="DZZ2268" s="225"/>
      <c r="EAA2268" s="225"/>
      <c r="EAB2268" s="225"/>
      <c r="EAC2268" s="225"/>
      <c r="EAD2268" s="225"/>
      <c r="EAE2268" s="225"/>
      <c r="EAF2268" s="225"/>
      <c r="EAG2268" s="225"/>
      <c r="EAH2268" s="225"/>
      <c r="EAI2268" s="225"/>
      <c r="EAJ2268" s="225"/>
      <c r="EAK2268" s="225"/>
      <c r="EAL2268" s="225"/>
      <c r="EAM2268" s="225"/>
      <c r="EAN2268" s="225"/>
      <c r="EAO2268" s="225"/>
      <c r="EAP2268" s="225"/>
      <c r="EAQ2268" s="225"/>
      <c r="EAR2268" s="225"/>
      <c r="EAS2268" s="225"/>
      <c r="EAT2268" s="225"/>
      <c r="EAU2268" s="225"/>
      <c r="EAV2268" s="225"/>
      <c r="EAW2268" s="225"/>
      <c r="EAX2268" s="225"/>
      <c r="EAY2268" s="225"/>
      <c r="EAZ2268" s="225"/>
      <c r="EBA2268" s="225"/>
      <c r="EBB2268" s="225"/>
      <c r="EBC2268" s="225"/>
      <c r="EBD2268" s="225"/>
      <c r="EBE2268" s="225"/>
      <c r="EBF2268" s="225"/>
      <c r="EBG2268" s="225"/>
      <c r="EBH2268" s="225"/>
      <c r="EBI2268" s="225"/>
      <c r="EBJ2268" s="225"/>
      <c r="EBK2268" s="225"/>
      <c r="EBL2268" s="225"/>
      <c r="EBM2268" s="225"/>
      <c r="EBN2268" s="225"/>
      <c r="EBO2268" s="225"/>
      <c r="EBP2268" s="225"/>
      <c r="EBQ2268" s="225"/>
      <c r="EBR2268" s="225"/>
      <c r="EBS2268" s="225"/>
      <c r="EBT2268" s="225"/>
      <c r="EBU2268" s="225"/>
      <c r="EBV2268" s="225"/>
      <c r="EBW2268" s="225"/>
      <c r="EBX2268" s="225"/>
      <c r="EBY2268" s="225"/>
      <c r="EBZ2268" s="225"/>
      <c r="ECA2268" s="225"/>
      <c r="ECB2268" s="225"/>
      <c r="ECC2268" s="225"/>
      <c r="ECD2268" s="225"/>
      <c r="ECE2268" s="225"/>
      <c r="ECF2268" s="225"/>
      <c r="ECG2268" s="225"/>
      <c r="ECH2268" s="225"/>
      <c r="ECI2268" s="225"/>
      <c r="ECJ2268" s="225"/>
      <c r="ECK2268" s="225"/>
      <c r="ECL2268" s="225"/>
      <c r="ECM2268" s="225"/>
      <c r="ECN2268" s="225"/>
      <c r="ECO2268" s="225"/>
      <c r="ECP2268" s="225"/>
      <c r="ECQ2268" s="225"/>
      <c r="ECR2268" s="225"/>
      <c r="ECS2268" s="225"/>
      <c r="ECT2268" s="225"/>
      <c r="ECU2268" s="225"/>
      <c r="ECV2268" s="225"/>
      <c r="ECW2268" s="225"/>
      <c r="ECX2268" s="225"/>
      <c r="ECY2268" s="225"/>
      <c r="ECZ2268" s="225"/>
      <c r="EDA2268" s="225"/>
      <c r="EDB2268" s="225"/>
      <c r="EDC2268" s="225"/>
      <c r="EDD2268" s="225"/>
      <c r="EDE2268" s="225"/>
      <c r="EDF2268" s="225"/>
      <c r="EDG2268" s="225"/>
      <c r="EDH2268" s="225"/>
      <c r="EDI2268" s="225"/>
      <c r="EDJ2268" s="225"/>
      <c r="EDK2268" s="225"/>
      <c r="EDL2268" s="225"/>
      <c r="EDM2268" s="225"/>
      <c r="EDN2268" s="225"/>
      <c r="EDO2268" s="225"/>
      <c r="EDP2268" s="225"/>
      <c r="EDQ2268" s="225"/>
      <c r="EDR2268" s="225"/>
      <c r="EDS2268" s="225"/>
      <c r="EDT2268" s="225"/>
      <c r="EDU2268" s="225"/>
      <c r="EDV2268" s="225"/>
      <c r="EDW2268" s="225"/>
      <c r="EDX2268" s="225"/>
      <c r="EDY2268" s="225"/>
      <c r="EDZ2268" s="225"/>
      <c r="EEA2268" s="225"/>
      <c r="EEB2268" s="225"/>
      <c r="EEC2268" s="225"/>
      <c r="EED2268" s="225"/>
      <c r="EEE2268" s="225"/>
      <c r="EEF2268" s="225"/>
      <c r="EEG2268" s="225"/>
      <c r="EEH2268" s="225"/>
      <c r="EEI2268" s="225"/>
      <c r="EEJ2268" s="225"/>
      <c r="EEK2268" s="225"/>
      <c r="EEL2268" s="225"/>
      <c r="EEM2268" s="225"/>
      <c r="EEN2268" s="225"/>
      <c r="EEO2268" s="225"/>
      <c r="EEP2268" s="225"/>
      <c r="EEQ2268" s="225"/>
      <c r="EER2268" s="225"/>
      <c r="EES2268" s="225"/>
      <c r="EET2268" s="225"/>
      <c r="EEU2268" s="225"/>
      <c r="EEV2268" s="225"/>
      <c r="EEW2268" s="225"/>
      <c r="EEX2268" s="225"/>
      <c r="EEY2268" s="225"/>
      <c r="EEZ2268" s="225"/>
      <c r="EFA2268" s="225"/>
      <c r="EFB2268" s="225"/>
      <c r="EFC2268" s="225"/>
      <c r="EFD2268" s="225"/>
      <c r="EFE2268" s="225"/>
      <c r="EFF2268" s="225"/>
      <c r="EFG2268" s="225"/>
      <c r="EFH2268" s="225"/>
      <c r="EFI2268" s="225"/>
      <c r="EFJ2268" s="225"/>
      <c r="EFK2268" s="225"/>
      <c r="EFL2268" s="225"/>
      <c r="EFM2268" s="225"/>
      <c r="EFN2268" s="225"/>
      <c r="EFO2268" s="225"/>
      <c r="EFP2268" s="225"/>
      <c r="EFQ2268" s="225"/>
      <c r="EFR2268" s="225"/>
      <c r="EFS2268" s="225"/>
      <c r="EFT2268" s="225"/>
      <c r="EFU2268" s="225"/>
      <c r="EFV2268" s="225"/>
      <c r="EFW2268" s="225"/>
      <c r="EFX2268" s="225"/>
      <c r="EFY2268" s="225"/>
      <c r="EFZ2268" s="225"/>
      <c r="EGA2268" s="225"/>
      <c r="EGB2268" s="225"/>
      <c r="EGC2268" s="225"/>
      <c r="EGD2268" s="225"/>
      <c r="EGE2268" s="225"/>
      <c r="EGF2268" s="225"/>
      <c r="EGG2268" s="225"/>
      <c r="EGH2268" s="225"/>
      <c r="EGI2268" s="225"/>
      <c r="EGJ2268" s="225"/>
      <c r="EGK2268" s="225"/>
      <c r="EGL2268" s="225"/>
      <c r="EGM2268" s="225"/>
      <c r="EGN2268" s="225"/>
      <c r="EGO2268" s="225"/>
      <c r="EGP2268" s="225"/>
      <c r="EGQ2268" s="225"/>
      <c r="EGR2268" s="225"/>
      <c r="EGS2268" s="225"/>
      <c r="EGT2268" s="225"/>
      <c r="EGU2268" s="225"/>
      <c r="EGV2268" s="225"/>
      <c r="EGW2268" s="225"/>
      <c r="EGX2268" s="225"/>
      <c r="EGY2268" s="225"/>
      <c r="EGZ2268" s="225"/>
      <c r="EHA2268" s="225"/>
      <c r="EHB2268" s="225"/>
      <c r="EHC2268" s="225"/>
      <c r="EHD2268" s="225"/>
      <c r="EHE2268" s="225"/>
      <c r="EHF2268" s="225"/>
      <c r="EHG2268" s="225"/>
      <c r="EHH2268" s="225"/>
      <c r="EHI2268" s="225"/>
      <c r="EHJ2268" s="225"/>
      <c r="EHK2268" s="225"/>
      <c r="EHL2268" s="225"/>
      <c r="EHM2268" s="225"/>
      <c r="EHN2268" s="225"/>
      <c r="EHO2268" s="225"/>
      <c r="EHP2268" s="225"/>
      <c r="EHQ2268" s="225"/>
      <c r="EHR2268" s="225"/>
      <c r="EHS2268" s="225"/>
      <c r="EHT2268" s="225"/>
      <c r="EHU2268" s="225"/>
      <c r="EHV2268" s="225"/>
      <c r="EHW2268" s="225"/>
      <c r="EHX2268" s="225"/>
      <c r="EHY2268" s="225"/>
      <c r="EHZ2268" s="225"/>
      <c r="EIA2268" s="225"/>
      <c r="EIB2268" s="225"/>
      <c r="EIC2268" s="225"/>
      <c r="EID2268" s="225"/>
      <c r="EIE2268" s="225"/>
      <c r="EIF2268" s="225"/>
      <c r="EIG2268" s="225"/>
      <c r="EIH2268" s="225"/>
      <c r="EII2268" s="225"/>
      <c r="EIJ2268" s="225"/>
      <c r="EIK2268" s="225"/>
      <c r="EIL2268" s="225"/>
      <c r="EIM2268" s="225"/>
      <c r="EIN2268" s="225"/>
      <c r="EIO2268" s="225"/>
      <c r="EIP2268" s="225"/>
      <c r="EIQ2268" s="225"/>
      <c r="EIR2268" s="225"/>
      <c r="EIS2268" s="225"/>
      <c r="EIT2268" s="225"/>
      <c r="EIU2268" s="225"/>
      <c r="EIV2268" s="225"/>
      <c r="EIW2268" s="225"/>
      <c r="EIX2268" s="225"/>
      <c r="EIY2268" s="225"/>
      <c r="EIZ2268" s="225"/>
      <c r="EJA2268" s="225"/>
      <c r="EJB2268" s="225"/>
      <c r="EJC2268" s="225"/>
      <c r="EJD2268" s="225"/>
      <c r="EJE2268" s="225"/>
      <c r="EJF2268" s="225"/>
      <c r="EJG2268" s="225"/>
      <c r="EJH2268" s="225"/>
      <c r="EJI2268" s="225"/>
      <c r="EJJ2268" s="225"/>
      <c r="EJK2268" s="225"/>
      <c r="EJL2268" s="225"/>
      <c r="EJM2268" s="225"/>
      <c r="EJN2268" s="225"/>
      <c r="EJO2268" s="225"/>
      <c r="EJP2268" s="225"/>
      <c r="EJQ2268" s="225"/>
      <c r="EJR2268" s="225"/>
      <c r="EJS2268" s="225"/>
      <c r="EJT2268" s="225"/>
      <c r="EJU2268" s="225"/>
      <c r="EJV2268" s="225"/>
      <c r="EJW2268" s="225"/>
      <c r="EJX2268" s="225"/>
      <c r="EJY2268" s="225"/>
      <c r="EJZ2268" s="225"/>
      <c r="EKA2268" s="225"/>
      <c r="EKB2268" s="225"/>
      <c r="EKC2268" s="225"/>
      <c r="EKD2268" s="225"/>
      <c r="EKE2268" s="225"/>
      <c r="EKF2268" s="225"/>
      <c r="EKG2268" s="225"/>
      <c r="EKH2268" s="225"/>
      <c r="EKI2268" s="225"/>
      <c r="EKJ2268" s="225"/>
      <c r="EKK2268" s="225"/>
      <c r="EKL2268" s="225"/>
      <c r="EKM2268" s="225"/>
      <c r="EKN2268" s="225"/>
      <c r="EKO2268" s="225"/>
      <c r="EKP2268" s="225"/>
      <c r="EKQ2268" s="225"/>
      <c r="EKR2268" s="225"/>
      <c r="EKS2268" s="225"/>
      <c r="EKT2268" s="225"/>
      <c r="EKU2268" s="225"/>
      <c r="EKV2268" s="225"/>
      <c r="EKW2268" s="225"/>
      <c r="EKX2268" s="225"/>
      <c r="EKY2268" s="225"/>
      <c r="EKZ2268" s="225"/>
      <c r="ELA2268" s="225"/>
      <c r="ELB2268" s="225"/>
      <c r="ELC2268" s="225"/>
      <c r="ELD2268" s="225"/>
      <c r="ELE2268" s="225"/>
      <c r="ELF2268" s="225"/>
      <c r="ELG2268" s="225"/>
      <c r="ELH2268" s="225"/>
      <c r="ELI2268" s="225"/>
      <c r="ELJ2268" s="225"/>
      <c r="ELK2268" s="225"/>
      <c r="ELL2268" s="225"/>
      <c r="ELM2268" s="225"/>
      <c r="ELN2268" s="225"/>
      <c r="ELO2268" s="225"/>
      <c r="ELP2268" s="225"/>
      <c r="ELQ2268" s="225"/>
      <c r="ELR2268" s="225"/>
      <c r="ELS2268" s="225"/>
      <c r="ELT2268" s="225"/>
      <c r="ELU2268" s="225"/>
      <c r="ELV2268" s="225"/>
      <c r="ELW2268" s="225"/>
      <c r="ELX2268" s="225"/>
      <c r="ELY2268" s="225"/>
      <c r="ELZ2268" s="225"/>
      <c r="EMA2268" s="225"/>
      <c r="EMB2268" s="225"/>
      <c r="EMC2268" s="225"/>
      <c r="EMD2268" s="225"/>
      <c r="EME2268" s="225"/>
      <c r="EMF2268" s="225"/>
      <c r="EMG2268" s="225"/>
      <c r="EMH2268" s="225"/>
      <c r="EMI2268" s="225"/>
      <c r="EMJ2268" s="225"/>
      <c r="EMK2268" s="225"/>
      <c r="EML2268" s="225"/>
      <c r="EMM2268" s="225"/>
      <c r="EMN2268" s="225"/>
      <c r="EMO2268" s="225"/>
      <c r="EMP2268" s="225"/>
      <c r="EMQ2268" s="225"/>
      <c r="EMR2268" s="225"/>
      <c r="EMS2268" s="225"/>
      <c r="EMT2268" s="225"/>
      <c r="EMU2268" s="225"/>
      <c r="EMV2268" s="225"/>
      <c r="EMW2268" s="225"/>
      <c r="EMX2268" s="225"/>
      <c r="EMY2268" s="225"/>
      <c r="EMZ2268" s="225"/>
      <c r="ENA2268" s="225"/>
      <c r="ENB2268" s="225"/>
      <c r="ENC2268" s="225"/>
      <c r="END2268" s="225"/>
      <c r="ENE2268" s="225"/>
      <c r="ENF2268" s="225"/>
      <c r="ENG2268" s="225"/>
      <c r="ENH2268" s="225"/>
      <c r="ENI2268" s="225"/>
      <c r="ENJ2268" s="225"/>
      <c r="ENK2268" s="225"/>
      <c r="ENL2268" s="225"/>
      <c r="ENM2268" s="225"/>
      <c r="ENN2268" s="225"/>
      <c r="ENO2268" s="225"/>
      <c r="ENP2268" s="225"/>
      <c r="ENQ2268" s="225"/>
      <c r="ENR2268" s="225"/>
      <c r="ENS2268" s="225"/>
      <c r="ENT2268" s="225"/>
      <c r="ENU2268" s="225"/>
      <c r="ENV2268" s="225"/>
      <c r="ENW2268" s="225"/>
      <c r="ENX2268" s="225"/>
      <c r="ENY2268" s="225"/>
      <c r="ENZ2268" s="225"/>
      <c r="EOA2268" s="225"/>
      <c r="EOB2268" s="225"/>
      <c r="EOC2268" s="225"/>
      <c r="EOD2268" s="225"/>
      <c r="EOE2268" s="225"/>
      <c r="EOF2268" s="225"/>
      <c r="EOG2268" s="225"/>
      <c r="EOH2268" s="225"/>
      <c r="EOI2268" s="225"/>
      <c r="EOJ2268" s="225"/>
      <c r="EOK2268" s="225"/>
      <c r="EOL2268" s="225"/>
      <c r="EOM2268" s="225"/>
      <c r="EON2268" s="225"/>
      <c r="EOO2268" s="225"/>
      <c r="EOP2268" s="225"/>
      <c r="EOQ2268" s="225"/>
      <c r="EOR2268" s="225"/>
      <c r="EOS2268" s="225"/>
      <c r="EOT2268" s="225"/>
      <c r="EOU2268" s="225"/>
      <c r="EOV2268" s="225"/>
      <c r="EOW2268" s="225"/>
      <c r="EOX2268" s="225"/>
      <c r="EOY2268" s="225"/>
      <c r="EOZ2268" s="225"/>
      <c r="EPA2268" s="225"/>
      <c r="EPB2268" s="225"/>
      <c r="EPC2268" s="225"/>
      <c r="EPD2268" s="225"/>
      <c r="EPE2268" s="225"/>
      <c r="EPF2268" s="225"/>
      <c r="EPG2268" s="225"/>
      <c r="EPH2268" s="225"/>
      <c r="EPI2268" s="225"/>
      <c r="EPJ2268" s="225"/>
      <c r="EPK2268" s="225"/>
      <c r="EPL2268" s="225"/>
      <c r="EPM2268" s="225"/>
      <c r="EPN2268" s="225"/>
      <c r="EPO2268" s="225"/>
      <c r="EPP2268" s="225"/>
      <c r="EPQ2268" s="225"/>
      <c r="EPR2268" s="225"/>
      <c r="EPS2268" s="225"/>
      <c r="EPT2268" s="225"/>
      <c r="EPU2268" s="225"/>
      <c r="EPV2268" s="225"/>
      <c r="EPW2268" s="225"/>
      <c r="EPX2268" s="225"/>
      <c r="EPY2268" s="225"/>
      <c r="EPZ2268" s="225"/>
      <c r="EQA2268" s="225"/>
      <c r="EQB2268" s="225"/>
      <c r="EQC2268" s="225"/>
      <c r="EQD2268" s="225"/>
      <c r="EQE2268" s="225"/>
      <c r="EQF2268" s="225"/>
      <c r="EQG2268" s="225"/>
      <c r="EQH2268" s="225"/>
      <c r="EQI2268" s="225"/>
      <c r="EQJ2268" s="225"/>
      <c r="EQK2268" s="225"/>
      <c r="EQL2268" s="225"/>
      <c r="EQM2268" s="225"/>
      <c r="EQN2268" s="225"/>
      <c r="EQO2268" s="225"/>
      <c r="EQP2268" s="225"/>
      <c r="EQQ2268" s="225"/>
      <c r="EQR2268" s="225"/>
      <c r="EQS2268" s="225"/>
      <c r="EQT2268" s="225"/>
      <c r="EQU2268" s="225"/>
      <c r="EQV2268" s="225"/>
      <c r="EQW2268" s="225"/>
      <c r="EQX2268" s="225"/>
      <c r="EQY2268" s="225"/>
      <c r="EQZ2268" s="225"/>
      <c r="ERA2268" s="225"/>
      <c r="ERB2268" s="225"/>
      <c r="ERC2268" s="225"/>
      <c r="ERD2268" s="225"/>
      <c r="ERE2268" s="225"/>
      <c r="ERF2268" s="225"/>
      <c r="ERG2268" s="225"/>
      <c r="ERH2268" s="225"/>
      <c r="ERI2268" s="225"/>
      <c r="ERJ2268" s="225"/>
      <c r="ERK2268" s="225"/>
      <c r="ERL2268" s="225"/>
      <c r="ERM2268" s="225"/>
      <c r="ERN2268" s="225"/>
      <c r="ERO2268" s="225"/>
      <c r="ERP2268" s="225"/>
      <c r="ERQ2268" s="225"/>
      <c r="ERR2268" s="225"/>
      <c r="ERS2268" s="225"/>
      <c r="ERT2268" s="225"/>
      <c r="ERU2268" s="225"/>
      <c r="ERV2268" s="225"/>
      <c r="ERW2268" s="225"/>
      <c r="ERX2268" s="225"/>
      <c r="ERY2268" s="225"/>
      <c r="ERZ2268" s="225"/>
      <c r="ESA2268" s="225"/>
      <c r="ESB2268" s="225"/>
      <c r="ESC2268" s="225"/>
      <c r="ESD2268" s="225"/>
      <c r="ESE2268" s="225"/>
      <c r="ESF2268" s="225"/>
      <c r="ESG2268" s="225"/>
      <c r="ESH2268" s="225"/>
      <c r="ESI2268" s="225"/>
      <c r="ESJ2268" s="225"/>
      <c r="ESK2268" s="225"/>
      <c r="ESL2268" s="225"/>
      <c r="ESM2268" s="225"/>
      <c r="ESN2268" s="225"/>
      <c r="ESO2268" s="225"/>
      <c r="ESP2268" s="225"/>
      <c r="ESQ2268" s="225"/>
      <c r="ESR2268" s="225"/>
      <c r="ESS2268" s="225"/>
      <c r="EST2268" s="225"/>
      <c r="ESU2268" s="225"/>
      <c r="ESV2268" s="225"/>
      <c r="ESW2268" s="225"/>
      <c r="ESX2268" s="225"/>
      <c r="ESY2268" s="225"/>
      <c r="ESZ2268" s="225"/>
      <c r="ETA2268" s="225"/>
      <c r="ETB2268" s="225"/>
      <c r="ETC2268" s="225"/>
      <c r="ETD2268" s="225"/>
      <c r="ETE2268" s="225"/>
      <c r="ETF2268" s="225"/>
      <c r="ETG2268" s="225"/>
      <c r="ETH2268" s="225"/>
      <c r="ETI2268" s="225"/>
      <c r="ETJ2268" s="225"/>
      <c r="ETK2268" s="225"/>
      <c r="ETL2268" s="225"/>
      <c r="ETM2268" s="225"/>
      <c r="ETN2268" s="225"/>
      <c r="ETO2268" s="225"/>
      <c r="ETP2268" s="225"/>
      <c r="ETQ2268" s="225"/>
      <c r="ETR2268" s="225"/>
      <c r="ETS2268" s="225"/>
      <c r="ETT2268" s="225"/>
      <c r="ETU2268" s="225"/>
      <c r="ETV2268" s="225"/>
      <c r="ETW2268" s="225"/>
      <c r="ETX2268" s="225"/>
      <c r="ETY2268" s="225"/>
      <c r="ETZ2268" s="225"/>
      <c r="EUA2268" s="225"/>
      <c r="EUB2268" s="225"/>
      <c r="EUC2268" s="225"/>
      <c r="EUD2268" s="225"/>
      <c r="EUE2268" s="225"/>
      <c r="EUF2268" s="225"/>
      <c r="EUG2268" s="225"/>
      <c r="EUH2268" s="225"/>
      <c r="EUI2268" s="225"/>
      <c r="EUJ2268" s="225"/>
      <c r="EUK2268" s="225"/>
      <c r="EUL2268" s="225"/>
      <c r="EUM2268" s="225"/>
      <c r="EUN2268" s="225"/>
      <c r="EUO2268" s="225"/>
      <c r="EUP2268" s="225"/>
      <c r="EUQ2268" s="225"/>
      <c r="EUR2268" s="225"/>
      <c r="EUS2268" s="225"/>
      <c r="EUT2268" s="225"/>
      <c r="EUU2268" s="225"/>
      <c r="EUV2268" s="225"/>
      <c r="EUW2268" s="225"/>
      <c r="EUX2268" s="225"/>
      <c r="EUY2268" s="225"/>
      <c r="EUZ2268" s="225"/>
      <c r="EVA2268" s="225"/>
      <c r="EVB2268" s="225"/>
      <c r="EVC2268" s="225"/>
      <c r="EVD2268" s="225"/>
      <c r="EVE2268" s="225"/>
      <c r="EVF2268" s="225"/>
      <c r="EVG2268" s="225"/>
      <c r="EVH2268" s="225"/>
      <c r="EVI2268" s="225"/>
      <c r="EVJ2268" s="225"/>
      <c r="EVK2268" s="225"/>
      <c r="EVL2268" s="225"/>
      <c r="EVM2268" s="225"/>
      <c r="EVN2268" s="225"/>
      <c r="EVO2268" s="225"/>
      <c r="EVP2268" s="225"/>
      <c r="EVQ2268" s="225"/>
      <c r="EVR2268" s="225"/>
      <c r="EVS2268" s="225"/>
      <c r="EVT2268" s="225"/>
      <c r="EVU2268" s="225"/>
      <c r="EVV2268" s="225"/>
      <c r="EVW2268" s="225"/>
      <c r="EVX2268" s="225"/>
      <c r="EVY2268" s="225"/>
      <c r="EVZ2268" s="225"/>
      <c r="EWA2268" s="225"/>
      <c r="EWB2268" s="225"/>
      <c r="EWC2268" s="225"/>
      <c r="EWD2268" s="225"/>
      <c r="EWE2268" s="225"/>
      <c r="EWF2268" s="225"/>
      <c r="EWG2268" s="225"/>
      <c r="EWH2268" s="225"/>
      <c r="EWI2268" s="225"/>
      <c r="EWJ2268" s="225"/>
      <c r="EWK2268" s="225"/>
      <c r="EWL2268" s="225"/>
      <c r="EWM2268" s="225"/>
      <c r="EWN2268" s="225"/>
      <c r="EWO2268" s="225"/>
      <c r="EWP2268" s="225"/>
      <c r="EWQ2268" s="225"/>
      <c r="EWR2268" s="225"/>
      <c r="EWS2268" s="225"/>
      <c r="EWT2268" s="225"/>
      <c r="EWU2268" s="225"/>
      <c r="EWV2268" s="225"/>
      <c r="EWW2268" s="225"/>
      <c r="EWX2268" s="225"/>
      <c r="EWY2268" s="225"/>
      <c r="EWZ2268" s="225"/>
      <c r="EXA2268" s="225"/>
      <c r="EXB2268" s="225"/>
      <c r="EXC2268" s="225"/>
      <c r="EXD2268" s="225"/>
      <c r="EXE2268" s="225"/>
      <c r="EXF2268" s="225"/>
      <c r="EXG2268" s="225"/>
      <c r="EXH2268" s="225"/>
      <c r="EXI2268" s="225"/>
      <c r="EXJ2268" s="225"/>
      <c r="EXK2268" s="225"/>
      <c r="EXL2268" s="225"/>
      <c r="EXM2268" s="225"/>
      <c r="EXN2268" s="225"/>
      <c r="EXO2268" s="225"/>
      <c r="EXP2268" s="225"/>
      <c r="EXQ2268" s="225"/>
      <c r="EXR2268" s="225"/>
      <c r="EXS2268" s="225"/>
      <c r="EXT2268" s="225"/>
      <c r="EXU2268" s="225"/>
      <c r="EXV2268" s="225"/>
      <c r="EXW2268" s="225"/>
      <c r="EXX2268" s="225"/>
      <c r="EXY2268" s="225"/>
      <c r="EXZ2268" s="225"/>
      <c r="EYA2268" s="225"/>
      <c r="EYB2268" s="225"/>
      <c r="EYC2268" s="225"/>
      <c r="EYD2268" s="225"/>
      <c r="EYE2268" s="225"/>
      <c r="EYF2268" s="225"/>
      <c r="EYG2268" s="225"/>
      <c r="EYH2268" s="225"/>
      <c r="EYI2268" s="225"/>
      <c r="EYJ2268" s="225"/>
      <c r="EYK2268" s="225"/>
      <c r="EYL2268" s="225"/>
      <c r="EYM2268" s="225"/>
      <c r="EYN2268" s="225"/>
      <c r="EYO2268" s="225"/>
      <c r="EYP2268" s="225"/>
      <c r="EYQ2268" s="225"/>
      <c r="EYR2268" s="225"/>
      <c r="EYS2268" s="225"/>
      <c r="EYT2268" s="225"/>
      <c r="EYU2268" s="225"/>
      <c r="EYV2268" s="225"/>
      <c r="EYW2268" s="225"/>
      <c r="EYX2268" s="225"/>
      <c r="EYY2268" s="225"/>
      <c r="EYZ2268" s="225"/>
      <c r="EZA2268" s="225"/>
      <c r="EZB2268" s="225"/>
      <c r="EZC2268" s="225"/>
      <c r="EZD2268" s="225"/>
      <c r="EZE2268" s="225"/>
      <c r="EZF2268" s="225"/>
      <c r="EZG2268" s="225"/>
      <c r="EZH2268" s="225"/>
      <c r="EZI2268" s="225"/>
      <c r="EZJ2268" s="225"/>
      <c r="EZK2268" s="225"/>
      <c r="EZL2268" s="225"/>
      <c r="EZM2268" s="225"/>
      <c r="EZN2268" s="225"/>
      <c r="EZO2268" s="225"/>
      <c r="EZP2268" s="225"/>
      <c r="EZQ2268" s="225"/>
      <c r="EZR2268" s="225"/>
      <c r="EZS2268" s="225"/>
      <c r="EZT2268" s="225"/>
      <c r="EZU2268" s="225"/>
      <c r="EZV2268" s="225"/>
      <c r="EZW2268" s="225"/>
      <c r="EZX2268" s="225"/>
      <c r="EZY2268" s="225"/>
      <c r="EZZ2268" s="225"/>
      <c r="FAA2268" s="225"/>
      <c r="FAB2268" s="225"/>
      <c r="FAC2268" s="225"/>
      <c r="FAD2268" s="225"/>
      <c r="FAE2268" s="225"/>
      <c r="FAF2268" s="225"/>
      <c r="FAG2268" s="225"/>
      <c r="FAH2268" s="225"/>
      <c r="FAI2268" s="225"/>
      <c r="FAJ2268" s="225"/>
      <c r="FAK2268" s="225"/>
      <c r="FAL2268" s="225"/>
      <c r="FAM2268" s="225"/>
      <c r="FAN2268" s="225"/>
      <c r="FAO2268" s="225"/>
      <c r="FAP2268" s="225"/>
      <c r="FAQ2268" s="225"/>
      <c r="FAR2268" s="225"/>
      <c r="FAS2268" s="225"/>
      <c r="FAT2268" s="225"/>
      <c r="FAU2268" s="225"/>
      <c r="FAV2268" s="225"/>
      <c r="FAW2268" s="225"/>
      <c r="FAX2268" s="225"/>
      <c r="FAY2268" s="225"/>
      <c r="FAZ2268" s="225"/>
      <c r="FBA2268" s="225"/>
      <c r="FBB2268" s="225"/>
      <c r="FBC2268" s="225"/>
      <c r="FBD2268" s="225"/>
      <c r="FBE2268" s="225"/>
      <c r="FBF2268" s="225"/>
      <c r="FBG2268" s="225"/>
      <c r="FBH2268" s="225"/>
      <c r="FBI2268" s="225"/>
      <c r="FBJ2268" s="225"/>
      <c r="FBK2268" s="225"/>
      <c r="FBL2268" s="225"/>
      <c r="FBM2268" s="225"/>
      <c r="FBN2268" s="225"/>
      <c r="FBO2268" s="225"/>
      <c r="FBP2268" s="225"/>
      <c r="FBQ2268" s="225"/>
      <c r="FBR2268" s="225"/>
      <c r="FBS2268" s="225"/>
      <c r="FBT2268" s="225"/>
      <c r="FBU2268" s="225"/>
      <c r="FBV2268" s="225"/>
      <c r="FBW2268" s="225"/>
      <c r="FBX2268" s="225"/>
      <c r="FBY2268" s="225"/>
      <c r="FBZ2268" s="225"/>
      <c r="FCA2268" s="225"/>
      <c r="FCB2268" s="225"/>
      <c r="FCC2268" s="225"/>
      <c r="FCD2268" s="225"/>
      <c r="FCE2268" s="225"/>
      <c r="FCF2268" s="225"/>
      <c r="FCG2268" s="225"/>
      <c r="FCH2268" s="225"/>
      <c r="FCI2268" s="225"/>
      <c r="FCJ2268" s="225"/>
      <c r="FCK2268" s="225"/>
      <c r="FCL2268" s="225"/>
      <c r="FCM2268" s="225"/>
      <c r="FCN2268" s="225"/>
      <c r="FCO2268" s="225"/>
      <c r="FCP2268" s="225"/>
      <c r="FCQ2268" s="225"/>
      <c r="FCR2268" s="225"/>
      <c r="FCS2268" s="225"/>
      <c r="FCT2268" s="225"/>
      <c r="FCU2268" s="225"/>
      <c r="FCV2268" s="225"/>
      <c r="FCW2268" s="225"/>
      <c r="FCX2268" s="225"/>
      <c r="FCY2268" s="225"/>
      <c r="FCZ2268" s="225"/>
      <c r="FDA2268" s="225"/>
      <c r="FDB2268" s="225"/>
      <c r="FDC2268" s="225"/>
      <c r="FDD2268" s="225"/>
      <c r="FDE2268" s="225"/>
      <c r="FDF2268" s="225"/>
      <c r="FDG2268" s="225"/>
      <c r="FDH2268" s="225"/>
      <c r="FDI2268" s="225"/>
      <c r="FDJ2268" s="225"/>
      <c r="FDK2268" s="225"/>
      <c r="FDL2268" s="225"/>
      <c r="FDM2268" s="225"/>
      <c r="FDN2268" s="225"/>
      <c r="FDO2268" s="225"/>
      <c r="FDP2268" s="225"/>
      <c r="FDQ2268" s="225"/>
      <c r="FDR2268" s="225"/>
      <c r="FDS2268" s="225"/>
      <c r="FDT2268" s="225"/>
      <c r="FDU2268" s="225"/>
      <c r="FDV2268" s="225"/>
      <c r="FDW2268" s="225"/>
      <c r="FDX2268" s="225"/>
      <c r="FDY2268" s="225"/>
      <c r="FDZ2268" s="225"/>
      <c r="FEA2268" s="225"/>
      <c r="FEB2268" s="225"/>
      <c r="FEC2268" s="225"/>
      <c r="FED2268" s="225"/>
      <c r="FEE2268" s="225"/>
      <c r="FEF2268" s="225"/>
      <c r="FEG2268" s="225"/>
      <c r="FEH2268" s="225"/>
      <c r="FEI2268" s="225"/>
      <c r="FEJ2268" s="225"/>
      <c r="FEK2268" s="225"/>
      <c r="FEL2268" s="225"/>
      <c r="FEM2268" s="225"/>
      <c r="FEN2268" s="225"/>
      <c r="FEO2268" s="225"/>
      <c r="FEP2268" s="225"/>
      <c r="FEQ2268" s="225"/>
      <c r="FER2268" s="225"/>
      <c r="FES2268" s="225"/>
      <c r="FET2268" s="225"/>
      <c r="FEU2268" s="225"/>
      <c r="FEV2268" s="225"/>
      <c r="FEW2268" s="225"/>
      <c r="FEX2268" s="225"/>
      <c r="FEY2268" s="225"/>
      <c r="FEZ2268" s="225"/>
      <c r="FFA2268" s="225"/>
      <c r="FFB2268" s="225"/>
      <c r="FFC2268" s="225"/>
      <c r="FFD2268" s="225"/>
      <c r="FFE2268" s="225"/>
      <c r="FFF2268" s="225"/>
      <c r="FFG2268" s="225"/>
      <c r="FFH2268" s="225"/>
      <c r="FFI2268" s="225"/>
      <c r="FFJ2268" s="225"/>
      <c r="FFK2268" s="225"/>
      <c r="FFL2268" s="225"/>
      <c r="FFM2268" s="225"/>
      <c r="FFN2268" s="225"/>
      <c r="FFO2268" s="225"/>
      <c r="FFP2268" s="225"/>
      <c r="FFQ2268" s="225"/>
      <c r="FFR2268" s="225"/>
      <c r="FFS2268" s="225"/>
      <c r="FFT2268" s="225"/>
      <c r="FFU2268" s="225"/>
      <c r="FFV2268" s="225"/>
      <c r="FFW2268" s="225"/>
      <c r="FFX2268" s="225"/>
      <c r="FFY2268" s="225"/>
      <c r="FFZ2268" s="225"/>
      <c r="FGA2268" s="225"/>
      <c r="FGB2268" s="225"/>
      <c r="FGC2268" s="225"/>
      <c r="FGD2268" s="225"/>
      <c r="FGE2268" s="225"/>
      <c r="FGF2268" s="225"/>
      <c r="FGG2268" s="225"/>
      <c r="FGH2268" s="225"/>
      <c r="FGI2268" s="225"/>
      <c r="FGJ2268" s="225"/>
      <c r="FGK2268" s="225"/>
      <c r="FGL2268" s="225"/>
      <c r="FGM2268" s="225"/>
      <c r="FGN2268" s="225"/>
      <c r="FGO2268" s="225"/>
      <c r="FGP2268" s="225"/>
      <c r="FGQ2268" s="225"/>
      <c r="FGR2268" s="225"/>
      <c r="FGS2268" s="225"/>
      <c r="FGT2268" s="225"/>
      <c r="FGU2268" s="225"/>
      <c r="FGV2268" s="225"/>
      <c r="FGW2268" s="225"/>
      <c r="FGX2268" s="225"/>
      <c r="FGY2268" s="225"/>
      <c r="FGZ2268" s="225"/>
      <c r="FHA2268" s="225"/>
      <c r="FHB2268" s="225"/>
      <c r="FHC2268" s="225"/>
      <c r="FHD2268" s="225"/>
      <c r="FHE2268" s="225"/>
      <c r="FHF2268" s="225"/>
      <c r="FHG2268" s="225"/>
      <c r="FHH2268" s="225"/>
      <c r="FHI2268" s="225"/>
      <c r="FHJ2268" s="225"/>
      <c r="FHK2268" s="225"/>
      <c r="FHL2268" s="225"/>
      <c r="FHM2268" s="225"/>
      <c r="FHN2268" s="225"/>
      <c r="FHO2268" s="225"/>
      <c r="FHP2268" s="225"/>
      <c r="FHQ2268" s="225"/>
      <c r="FHR2268" s="225"/>
      <c r="FHS2268" s="225"/>
      <c r="FHT2268" s="225"/>
      <c r="FHU2268" s="225"/>
      <c r="FHV2268" s="225"/>
      <c r="FHW2268" s="225"/>
      <c r="FHX2268" s="225"/>
      <c r="FHY2268" s="225"/>
      <c r="FHZ2268" s="225"/>
      <c r="FIA2268" s="225"/>
      <c r="FIB2268" s="225"/>
      <c r="FIC2268" s="225"/>
      <c r="FID2268" s="225"/>
      <c r="FIE2268" s="225"/>
      <c r="FIF2268" s="225"/>
      <c r="FIG2268" s="225"/>
      <c r="FIH2268" s="225"/>
      <c r="FII2268" s="225"/>
      <c r="FIJ2268" s="225"/>
      <c r="FIK2268" s="225"/>
      <c r="FIL2268" s="225"/>
      <c r="FIM2268" s="225"/>
      <c r="FIN2268" s="225"/>
      <c r="FIO2268" s="225"/>
      <c r="FIP2268" s="225"/>
      <c r="FIQ2268" s="225"/>
      <c r="FIR2268" s="225"/>
      <c r="FIS2268" s="225"/>
      <c r="FIT2268" s="225"/>
      <c r="FIU2268" s="225"/>
      <c r="FIV2268" s="225"/>
      <c r="FIW2268" s="225"/>
      <c r="FIX2268" s="225"/>
      <c r="FIY2268" s="225"/>
      <c r="FIZ2268" s="225"/>
      <c r="FJA2268" s="225"/>
      <c r="FJB2268" s="225"/>
      <c r="FJC2268" s="225"/>
      <c r="FJD2268" s="225"/>
      <c r="FJE2268" s="225"/>
      <c r="FJF2268" s="225"/>
      <c r="FJG2268" s="225"/>
      <c r="FJH2268" s="225"/>
      <c r="FJI2268" s="225"/>
      <c r="FJJ2268" s="225"/>
      <c r="FJK2268" s="225"/>
      <c r="FJL2268" s="225"/>
      <c r="FJM2268" s="225"/>
      <c r="FJN2268" s="225"/>
      <c r="FJO2268" s="225"/>
      <c r="FJP2268" s="225"/>
      <c r="FJQ2268" s="225"/>
      <c r="FJR2268" s="225"/>
      <c r="FJS2268" s="225"/>
      <c r="FJT2268" s="225"/>
      <c r="FJU2268" s="225"/>
      <c r="FJV2268" s="225"/>
      <c r="FJW2268" s="225"/>
      <c r="FJX2268" s="225"/>
      <c r="FJY2268" s="225"/>
      <c r="FJZ2268" s="225"/>
      <c r="FKA2268" s="225"/>
      <c r="FKB2268" s="225"/>
      <c r="FKC2268" s="225"/>
      <c r="FKD2268" s="225"/>
      <c r="FKE2268" s="225"/>
      <c r="FKF2268" s="225"/>
      <c r="FKG2268" s="225"/>
      <c r="FKH2268" s="225"/>
      <c r="FKI2268" s="225"/>
      <c r="FKJ2268" s="225"/>
      <c r="FKK2268" s="225"/>
      <c r="FKL2268" s="225"/>
      <c r="FKM2268" s="225"/>
      <c r="FKN2268" s="225"/>
      <c r="FKO2268" s="225"/>
      <c r="FKP2268" s="225"/>
      <c r="FKQ2268" s="225"/>
      <c r="FKR2268" s="225"/>
      <c r="FKS2268" s="225"/>
      <c r="FKT2268" s="225"/>
      <c r="FKU2268" s="225"/>
      <c r="FKV2268" s="225"/>
      <c r="FKW2268" s="225"/>
      <c r="FKX2268" s="225"/>
      <c r="FKY2268" s="225"/>
      <c r="FKZ2268" s="225"/>
      <c r="FLA2268" s="225"/>
      <c r="FLB2268" s="225"/>
      <c r="FLC2268" s="225"/>
      <c r="FLD2268" s="225"/>
      <c r="FLE2268" s="225"/>
      <c r="FLF2268" s="225"/>
      <c r="FLG2268" s="225"/>
      <c r="FLH2268" s="225"/>
      <c r="FLI2268" s="225"/>
      <c r="FLJ2268" s="225"/>
      <c r="FLK2268" s="225"/>
      <c r="FLL2268" s="225"/>
      <c r="FLM2268" s="225"/>
      <c r="FLN2268" s="225"/>
      <c r="FLO2268" s="225"/>
      <c r="FLP2268" s="225"/>
      <c r="FLQ2268" s="225"/>
      <c r="FLR2268" s="225"/>
      <c r="FLS2268" s="225"/>
      <c r="FLT2268" s="225"/>
      <c r="FLU2268" s="225"/>
      <c r="FLV2268" s="225"/>
      <c r="FLW2268" s="225"/>
      <c r="FLX2268" s="225"/>
      <c r="FLY2268" s="225"/>
      <c r="FLZ2268" s="225"/>
      <c r="FMA2268" s="225"/>
      <c r="FMB2268" s="225"/>
      <c r="FMC2268" s="225"/>
      <c r="FMD2268" s="225"/>
      <c r="FME2268" s="225"/>
      <c r="FMF2268" s="225"/>
      <c r="FMG2268" s="225"/>
      <c r="FMH2268" s="225"/>
      <c r="FMI2268" s="225"/>
      <c r="FMJ2268" s="225"/>
      <c r="FMK2268" s="225"/>
      <c r="FML2268" s="225"/>
      <c r="FMM2268" s="225"/>
      <c r="FMN2268" s="225"/>
      <c r="FMO2268" s="225"/>
      <c r="FMP2268" s="225"/>
      <c r="FMQ2268" s="225"/>
      <c r="FMR2268" s="225"/>
      <c r="FMS2268" s="225"/>
      <c r="FMT2268" s="225"/>
      <c r="FMU2268" s="225"/>
      <c r="FMV2268" s="225"/>
      <c r="FMW2268" s="225"/>
      <c r="FMX2268" s="225"/>
      <c r="FMY2268" s="225"/>
      <c r="FMZ2268" s="225"/>
      <c r="FNA2268" s="225"/>
      <c r="FNB2268" s="225"/>
      <c r="FNC2268" s="225"/>
      <c r="FND2268" s="225"/>
      <c r="FNE2268" s="225"/>
      <c r="FNF2268" s="225"/>
      <c r="FNG2268" s="225"/>
      <c r="FNH2268" s="225"/>
      <c r="FNI2268" s="225"/>
      <c r="FNJ2268" s="225"/>
      <c r="FNK2268" s="225"/>
      <c r="FNL2268" s="225"/>
      <c r="FNM2268" s="225"/>
      <c r="FNN2268" s="225"/>
      <c r="FNO2268" s="225"/>
      <c r="FNP2268" s="225"/>
      <c r="FNQ2268" s="225"/>
      <c r="FNR2268" s="225"/>
      <c r="FNS2268" s="225"/>
      <c r="FNT2268" s="225"/>
      <c r="FNU2268" s="225"/>
      <c r="FNV2268" s="225"/>
      <c r="FNW2268" s="225"/>
      <c r="FNX2268" s="225"/>
      <c r="FNY2268" s="225"/>
      <c r="FNZ2268" s="225"/>
      <c r="FOA2268" s="225"/>
      <c r="FOB2268" s="225"/>
      <c r="FOC2268" s="225"/>
      <c r="FOD2268" s="225"/>
      <c r="FOE2268" s="225"/>
      <c r="FOF2268" s="225"/>
      <c r="FOG2268" s="225"/>
      <c r="FOH2268" s="225"/>
      <c r="FOI2268" s="225"/>
      <c r="FOJ2268" s="225"/>
      <c r="FOK2268" s="225"/>
      <c r="FOL2268" s="225"/>
      <c r="FOM2268" s="225"/>
      <c r="FON2268" s="225"/>
      <c r="FOO2268" s="225"/>
      <c r="FOP2268" s="225"/>
      <c r="FOQ2268" s="225"/>
      <c r="FOR2268" s="225"/>
      <c r="FOS2268" s="225"/>
      <c r="FOT2268" s="225"/>
      <c r="FOU2268" s="225"/>
      <c r="FOV2268" s="225"/>
      <c r="FOW2268" s="225"/>
      <c r="FOX2268" s="225"/>
      <c r="FOY2268" s="225"/>
      <c r="FOZ2268" s="225"/>
      <c r="FPA2268" s="225"/>
      <c r="FPB2268" s="225"/>
      <c r="FPC2268" s="225"/>
      <c r="FPD2268" s="225"/>
      <c r="FPE2268" s="225"/>
      <c r="FPF2268" s="225"/>
      <c r="FPG2268" s="225"/>
      <c r="FPH2268" s="225"/>
      <c r="FPI2268" s="225"/>
      <c r="FPJ2268" s="225"/>
      <c r="FPK2268" s="225"/>
      <c r="FPL2268" s="225"/>
      <c r="FPM2268" s="225"/>
      <c r="FPN2268" s="225"/>
      <c r="FPO2268" s="225"/>
      <c r="FPP2268" s="225"/>
      <c r="FPQ2268" s="225"/>
      <c r="FPR2268" s="225"/>
      <c r="FPS2268" s="225"/>
      <c r="FPT2268" s="225"/>
      <c r="FPU2268" s="225"/>
      <c r="FPV2268" s="225"/>
      <c r="FPW2268" s="225"/>
      <c r="FPX2268" s="225"/>
      <c r="FPY2268" s="225"/>
      <c r="FPZ2268" s="225"/>
      <c r="FQA2268" s="225"/>
      <c r="FQB2268" s="225"/>
      <c r="FQC2268" s="225"/>
      <c r="FQD2268" s="225"/>
      <c r="FQE2268" s="225"/>
      <c r="FQF2268" s="225"/>
      <c r="FQG2268" s="225"/>
      <c r="FQH2268" s="225"/>
      <c r="FQI2268" s="225"/>
      <c r="FQJ2268" s="225"/>
      <c r="FQK2268" s="225"/>
      <c r="FQL2268" s="225"/>
      <c r="FQM2268" s="225"/>
      <c r="FQN2268" s="225"/>
      <c r="FQO2268" s="225"/>
      <c r="FQP2268" s="225"/>
      <c r="FQQ2268" s="225"/>
      <c r="FQR2268" s="225"/>
      <c r="FQS2268" s="225"/>
      <c r="FQT2268" s="225"/>
      <c r="FQU2268" s="225"/>
      <c r="FQV2268" s="225"/>
      <c r="FQW2268" s="225"/>
      <c r="FQX2268" s="225"/>
      <c r="FQY2268" s="225"/>
      <c r="FQZ2268" s="225"/>
      <c r="FRA2268" s="225"/>
      <c r="FRB2268" s="225"/>
      <c r="FRC2268" s="225"/>
      <c r="FRD2268" s="225"/>
      <c r="FRE2268" s="225"/>
      <c r="FRF2268" s="225"/>
      <c r="FRG2268" s="225"/>
      <c r="FRH2268" s="225"/>
      <c r="FRI2268" s="225"/>
      <c r="FRJ2268" s="225"/>
      <c r="FRK2268" s="225"/>
      <c r="FRL2268" s="225"/>
      <c r="FRM2268" s="225"/>
      <c r="FRN2268" s="225"/>
      <c r="FRO2268" s="225"/>
      <c r="FRP2268" s="225"/>
      <c r="FRQ2268" s="225"/>
      <c r="FRR2268" s="225"/>
      <c r="FRS2268" s="225"/>
      <c r="FRT2268" s="225"/>
      <c r="FRU2268" s="225"/>
      <c r="FRV2268" s="225"/>
      <c r="FRW2268" s="225"/>
      <c r="FRX2268" s="225"/>
      <c r="FRY2268" s="225"/>
      <c r="FRZ2268" s="225"/>
      <c r="FSA2268" s="225"/>
      <c r="FSB2268" s="225"/>
      <c r="FSC2268" s="225"/>
      <c r="FSD2268" s="225"/>
      <c r="FSE2268" s="225"/>
      <c r="FSF2268" s="225"/>
      <c r="FSG2268" s="225"/>
      <c r="FSH2268" s="225"/>
      <c r="FSI2268" s="225"/>
      <c r="FSJ2268" s="225"/>
      <c r="FSK2268" s="225"/>
      <c r="FSL2268" s="225"/>
      <c r="FSM2268" s="225"/>
      <c r="FSN2268" s="225"/>
      <c r="FSO2268" s="225"/>
      <c r="FSP2268" s="225"/>
      <c r="FSQ2268" s="225"/>
      <c r="FSR2268" s="225"/>
      <c r="FSS2268" s="225"/>
      <c r="FST2268" s="225"/>
      <c r="FSU2268" s="225"/>
      <c r="FSV2268" s="225"/>
      <c r="FSW2268" s="225"/>
      <c r="FSX2268" s="225"/>
      <c r="FSY2268" s="225"/>
      <c r="FSZ2268" s="225"/>
      <c r="FTA2268" s="225"/>
      <c r="FTB2268" s="225"/>
      <c r="FTC2268" s="225"/>
      <c r="FTD2268" s="225"/>
      <c r="FTE2268" s="225"/>
      <c r="FTF2268" s="225"/>
      <c r="FTG2268" s="225"/>
      <c r="FTH2268" s="225"/>
      <c r="FTI2268" s="225"/>
      <c r="FTJ2268" s="225"/>
      <c r="FTK2268" s="225"/>
      <c r="FTL2268" s="225"/>
      <c r="FTM2268" s="225"/>
      <c r="FTN2268" s="225"/>
      <c r="FTO2268" s="225"/>
      <c r="FTP2268" s="225"/>
      <c r="FTQ2268" s="225"/>
      <c r="FTR2268" s="225"/>
      <c r="FTS2268" s="225"/>
      <c r="FTT2268" s="225"/>
      <c r="FTU2268" s="225"/>
      <c r="FTV2268" s="225"/>
      <c r="FTW2268" s="225"/>
      <c r="FTX2268" s="225"/>
      <c r="FTY2268" s="225"/>
      <c r="FTZ2268" s="225"/>
      <c r="FUA2268" s="225"/>
      <c r="FUB2268" s="225"/>
      <c r="FUC2268" s="225"/>
      <c r="FUD2268" s="225"/>
      <c r="FUE2268" s="225"/>
      <c r="FUF2268" s="225"/>
      <c r="FUG2268" s="225"/>
      <c r="FUH2268" s="225"/>
      <c r="FUI2268" s="225"/>
      <c r="FUJ2268" s="225"/>
      <c r="FUK2268" s="225"/>
      <c r="FUL2268" s="225"/>
      <c r="FUM2268" s="225"/>
      <c r="FUN2268" s="225"/>
      <c r="FUO2268" s="225"/>
      <c r="FUP2268" s="225"/>
      <c r="FUQ2268" s="225"/>
      <c r="FUR2268" s="225"/>
      <c r="FUS2268" s="225"/>
      <c r="FUT2268" s="225"/>
      <c r="FUU2268" s="225"/>
      <c r="FUV2268" s="225"/>
      <c r="FUW2268" s="225"/>
      <c r="FUX2268" s="225"/>
      <c r="FUY2268" s="225"/>
      <c r="FUZ2268" s="225"/>
      <c r="FVA2268" s="225"/>
      <c r="FVB2268" s="225"/>
      <c r="FVC2268" s="225"/>
      <c r="FVD2268" s="225"/>
      <c r="FVE2268" s="225"/>
      <c r="FVF2268" s="225"/>
      <c r="FVG2268" s="225"/>
      <c r="FVH2268" s="225"/>
      <c r="FVI2268" s="225"/>
      <c r="FVJ2268" s="225"/>
      <c r="FVK2268" s="225"/>
      <c r="FVL2268" s="225"/>
      <c r="FVM2268" s="225"/>
      <c r="FVN2268" s="225"/>
      <c r="FVO2268" s="225"/>
      <c r="FVP2268" s="225"/>
      <c r="FVQ2268" s="225"/>
      <c r="FVR2268" s="225"/>
      <c r="FVS2268" s="225"/>
      <c r="FVT2268" s="225"/>
      <c r="FVU2268" s="225"/>
      <c r="FVV2268" s="225"/>
      <c r="FVW2268" s="225"/>
      <c r="FVX2268" s="225"/>
      <c r="FVY2268" s="225"/>
      <c r="FVZ2268" s="225"/>
      <c r="FWA2268" s="225"/>
      <c r="FWB2268" s="225"/>
      <c r="FWC2268" s="225"/>
      <c r="FWD2268" s="225"/>
      <c r="FWE2268" s="225"/>
      <c r="FWF2268" s="225"/>
      <c r="FWG2268" s="225"/>
      <c r="FWH2268" s="225"/>
      <c r="FWI2268" s="225"/>
      <c r="FWJ2268" s="225"/>
      <c r="FWK2268" s="225"/>
      <c r="FWL2268" s="225"/>
      <c r="FWM2268" s="225"/>
      <c r="FWN2268" s="225"/>
      <c r="FWO2268" s="225"/>
      <c r="FWP2268" s="225"/>
      <c r="FWQ2268" s="225"/>
      <c r="FWR2268" s="225"/>
      <c r="FWS2268" s="225"/>
      <c r="FWT2268" s="225"/>
      <c r="FWU2268" s="225"/>
      <c r="FWV2268" s="225"/>
      <c r="FWW2268" s="225"/>
      <c r="FWX2268" s="225"/>
      <c r="FWY2268" s="225"/>
      <c r="FWZ2268" s="225"/>
      <c r="FXA2268" s="225"/>
      <c r="FXB2268" s="225"/>
      <c r="FXC2268" s="225"/>
      <c r="FXD2268" s="225"/>
      <c r="FXE2268" s="225"/>
      <c r="FXF2268" s="225"/>
      <c r="FXG2268" s="225"/>
      <c r="FXH2268" s="225"/>
      <c r="FXI2268" s="225"/>
      <c r="FXJ2268" s="225"/>
      <c r="FXK2268" s="225"/>
      <c r="FXL2268" s="225"/>
      <c r="FXM2268" s="225"/>
      <c r="FXN2268" s="225"/>
      <c r="FXO2268" s="225"/>
      <c r="FXP2268" s="225"/>
      <c r="FXQ2268" s="225"/>
      <c r="FXR2268" s="225"/>
      <c r="FXS2268" s="225"/>
      <c r="FXT2268" s="225"/>
      <c r="FXU2268" s="225"/>
      <c r="FXV2268" s="225"/>
      <c r="FXW2268" s="225"/>
      <c r="FXX2268" s="225"/>
      <c r="FXY2268" s="225"/>
      <c r="FXZ2268" s="225"/>
      <c r="FYA2268" s="225"/>
      <c r="FYB2268" s="225"/>
      <c r="FYC2268" s="225"/>
      <c r="FYD2268" s="225"/>
      <c r="FYE2268" s="225"/>
      <c r="FYF2268" s="225"/>
      <c r="FYG2268" s="225"/>
      <c r="FYH2268" s="225"/>
      <c r="FYI2268" s="225"/>
      <c r="FYJ2268" s="225"/>
      <c r="FYK2268" s="225"/>
      <c r="FYL2268" s="225"/>
      <c r="FYM2268" s="225"/>
      <c r="FYN2268" s="225"/>
      <c r="FYO2268" s="225"/>
      <c r="FYP2268" s="225"/>
      <c r="FYQ2268" s="225"/>
      <c r="FYR2268" s="225"/>
      <c r="FYS2268" s="225"/>
      <c r="FYT2268" s="225"/>
      <c r="FYU2268" s="225"/>
      <c r="FYV2268" s="225"/>
      <c r="FYW2268" s="225"/>
      <c r="FYX2268" s="225"/>
      <c r="FYY2268" s="225"/>
      <c r="FYZ2268" s="225"/>
      <c r="FZA2268" s="225"/>
      <c r="FZB2268" s="225"/>
      <c r="FZC2268" s="225"/>
      <c r="FZD2268" s="225"/>
      <c r="FZE2268" s="225"/>
      <c r="FZF2268" s="225"/>
      <c r="FZG2268" s="225"/>
      <c r="FZH2268" s="225"/>
      <c r="FZI2268" s="225"/>
      <c r="FZJ2268" s="225"/>
      <c r="FZK2268" s="225"/>
      <c r="FZL2268" s="225"/>
      <c r="FZM2268" s="225"/>
      <c r="FZN2268" s="225"/>
      <c r="FZO2268" s="225"/>
      <c r="FZP2268" s="225"/>
      <c r="FZQ2268" s="225"/>
      <c r="FZR2268" s="225"/>
      <c r="FZS2268" s="225"/>
      <c r="FZT2268" s="225"/>
      <c r="FZU2268" s="225"/>
      <c r="FZV2268" s="225"/>
      <c r="FZW2268" s="225"/>
      <c r="FZX2268" s="225"/>
      <c r="FZY2268" s="225"/>
      <c r="FZZ2268" s="225"/>
      <c r="GAA2268" s="225"/>
      <c r="GAB2268" s="225"/>
      <c r="GAC2268" s="225"/>
      <c r="GAD2268" s="225"/>
      <c r="GAE2268" s="225"/>
      <c r="GAF2268" s="225"/>
      <c r="GAG2268" s="225"/>
      <c r="GAH2268" s="225"/>
      <c r="GAI2268" s="225"/>
      <c r="GAJ2268" s="225"/>
      <c r="GAK2268" s="225"/>
      <c r="GAL2268" s="225"/>
      <c r="GAM2268" s="225"/>
      <c r="GAN2268" s="225"/>
      <c r="GAO2268" s="225"/>
      <c r="GAP2268" s="225"/>
      <c r="GAQ2268" s="225"/>
      <c r="GAR2268" s="225"/>
      <c r="GAS2268" s="225"/>
      <c r="GAT2268" s="225"/>
      <c r="GAU2268" s="225"/>
      <c r="GAV2268" s="225"/>
      <c r="GAW2268" s="225"/>
      <c r="GAX2268" s="225"/>
      <c r="GAY2268" s="225"/>
      <c r="GAZ2268" s="225"/>
      <c r="GBA2268" s="225"/>
      <c r="GBB2268" s="225"/>
      <c r="GBC2268" s="225"/>
      <c r="GBD2268" s="225"/>
      <c r="GBE2268" s="225"/>
      <c r="GBF2268" s="225"/>
      <c r="GBG2268" s="225"/>
      <c r="GBH2268" s="225"/>
      <c r="GBI2268" s="225"/>
      <c r="GBJ2268" s="225"/>
      <c r="GBK2268" s="225"/>
      <c r="GBL2268" s="225"/>
      <c r="GBM2268" s="225"/>
      <c r="GBN2268" s="225"/>
      <c r="GBO2268" s="225"/>
      <c r="GBP2268" s="225"/>
      <c r="GBQ2268" s="225"/>
      <c r="GBR2268" s="225"/>
      <c r="GBS2268" s="225"/>
      <c r="GBT2268" s="225"/>
      <c r="GBU2268" s="225"/>
      <c r="GBV2268" s="225"/>
      <c r="GBW2268" s="225"/>
      <c r="GBX2268" s="225"/>
      <c r="GBY2268" s="225"/>
      <c r="GBZ2268" s="225"/>
      <c r="GCA2268" s="225"/>
      <c r="GCB2268" s="225"/>
      <c r="GCC2268" s="225"/>
      <c r="GCD2268" s="225"/>
      <c r="GCE2268" s="225"/>
      <c r="GCF2268" s="225"/>
      <c r="GCG2268" s="225"/>
      <c r="GCH2268" s="225"/>
      <c r="GCI2268" s="225"/>
      <c r="GCJ2268" s="225"/>
      <c r="GCK2268" s="225"/>
      <c r="GCL2268" s="225"/>
      <c r="GCM2268" s="225"/>
      <c r="GCN2268" s="225"/>
      <c r="GCO2268" s="225"/>
      <c r="GCP2268" s="225"/>
      <c r="GCQ2268" s="225"/>
      <c r="GCR2268" s="225"/>
      <c r="GCS2268" s="225"/>
      <c r="GCT2268" s="225"/>
      <c r="GCU2268" s="225"/>
      <c r="GCV2268" s="225"/>
      <c r="GCW2268" s="225"/>
      <c r="GCX2268" s="225"/>
      <c r="GCY2268" s="225"/>
      <c r="GCZ2268" s="225"/>
      <c r="GDA2268" s="225"/>
      <c r="GDB2268" s="225"/>
      <c r="GDC2268" s="225"/>
      <c r="GDD2268" s="225"/>
      <c r="GDE2268" s="225"/>
      <c r="GDF2268" s="225"/>
      <c r="GDG2268" s="225"/>
      <c r="GDH2268" s="225"/>
      <c r="GDI2268" s="225"/>
      <c r="GDJ2268" s="225"/>
      <c r="GDK2268" s="225"/>
      <c r="GDL2268" s="225"/>
      <c r="GDM2268" s="225"/>
      <c r="GDN2268" s="225"/>
      <c r="GDO2268" s="225"/>
      <c r="GDP2268" s="225"/>
      <c r="GDQ2268" s="225"/>
      <c r="GDR2268" s="225"/>
      <c r="GDS2268" s="225"/>
      <c r="GDT2268" s="225"/>
      <c r="GDU2268" s="225"/>
      <c r="GDV2268" s="225"/>
      <c r="GDW2268" s="225"/>
      <c r="GDX2268" s="225"/>
      <c r="GDY2268" s="225"/>
      <c r="GDZ2268" s="225"/>
      <c r="GEA2268" s="225"/>
      <c r="GEB2268" s="225"/>
      <c r="GEC2268" s="225"/>
      <c r="GED2268" s="225"/>
      <c r="GEE2268" s="225"/>
      <c r="GEF2268" s="225"/>
      <c r="GEG2268" s="225"/>
      <c r="GEH2268" s="225"/>
      <c r="GEI2268" s="225"/>
      <c r="GEJ2268" s="225"/>
      <c r="GEK2268" s="225"/>
      <c r="GEL2268" s="225"/>
      <c r="GEM2268" s="225"/>
      <c r="GEN2268" s="225"/>
      <c r="GEO2268" s="225"/>
      <c r="GEP2268" s="225"/>
      <c r="GEQ2268" s="225"/>
      <c r="GER2268" s="225"/>
      <c r="GES2268" s="225"/>
      <c r="GET2268" s="225"/>
      <c r="GEU2268" s="225"/>
      <c r="GEV2268" s="225"/>
      <c r="GEW2268" s="225"/>
      <c r="GEX2268" s="225"/>
      <c r="GEY2268" s="225"/>
      <c r="GEZ2268" s="225"/>
      <c r="GFA2268" s="225"/>
      <c r="GFB2268" s="225"/>
      <c r="GFC2268" s="225"/>
      <c r="GFD2268" s="225"/>
      <c r="GFE2268" s="225"/>
      <c r="GFF2268" s="225"/>
      <c r="GFG2268" s="225"/>
      <c r="GFH2268" s="225"/>
      <c r="GFI2268" s="225"/>
      <c r="GFJ2268" s="225"/>
      <c r="GFK2268" s="225"/>
      <c r="GFL2268" s="225"/>
      <c r="GFM2268" s="225"/>
      <c r="GFN2268" s="225"/>
      <c r="GFO2268" s="225"/>
      <c r="GFP2268" s="225"/>
      <c r="GFQ2268" s="225"/>
      <c r="GFR2268" s="225"/>
      <c r="GFS2268" s="225"/>
      <c r="GFT2268" s="225"/>
      <c r="GFU2268" s="225"/>
      <c r="GFV2268" s="225"/>
      <c r="GFW2268" s="225"/>
      <c r="GFX2268" s="225"/>
      <c r="GFY2268" s="225"/>
      <c r="GFZ2268" s="225"/>
      <c r="GGA2268" s="225"/>
      <c r="GGB2268" s="225"/>
      <c r="GGC2268" s="225"/>
      <c r="GGD2268" s="225"/>
      <c r="GGE2268" s="225"/>
      <c r="GGF2268" s="225"/>
      <c r="GGG2268" s="225"/>
      <c r="GGH2268" s="225"/>
      <c r="GGI2268" s="225"/>
      <c r="GGJ2268" s="225"/>
      <c r="GGK2268" s="225"/>
      <c r="GGL2268" s="225"/>
      <c r="GGM2268" s="225"/>
      <c r="GGN2268" s="225"/>
      <c r="GGO2268" s="225"/>
      <c r="GGP2268" s="225"/>
      <c r="GGQ2268" s="225"/>
      <c r="GGR2268" s="225"/>
      <c r="GGS2268" s="225"/>
      <c r="GGT2268" s="225"/>
      <c r="GGU2268" s="225"/>
      <c r="GGV2268" s="225"/>
      <c r="GGW2268" s="225"/>
      <c r="GGX2268" s="225"/>
      <c r="GGY2268" s="225"/>
      <c r="GGZ2268" s="225"/>
      <c r="GHA2268" s="225"/>
      <c r="GHB2268" s="225"/>
      <c r="GHC2268" s="225"/>
      <c r="GHD2268" s="225"/>
      <c r="GHE2268" s="225"/>
      <c r="GHF2268" s="225"/>
      <c r="GHG2268" s="225"/>
      <c r="GHH2268" s="225"/>
      <c r="GHI2268" s="225"/>
      <c r="GHJ2268" s="225"/>
      <c r="GHK2268" s="225"/>
      <c r="GHL2268" s="225"/>
      <c r="GHM2268" s="225"/>
      <c r="GHN2268" s="225"/>
      <c r="GHO2268" s="225"/>
      <c r="GHP2268" s="225"/>
      <c r="GHQ2268" s="225"/>
      <c r="GHR2268" s="225"/>
      <c r="GHS2268" s="225"/>
      <c r="GHT2268" s="225"/>
      <c r="GHU2268" s="225"/>
      <c r="GHV2268" s="225"/>
      <c r="GHW2268" s="225"/>
      <c r="GHX2268" s="225"/>
      <c r="GHY2268" s="225"/>
      <c r="GHZ2268" s="225"/>
      <c r="GIA2268" s="225"/>
      <c r="GIB2268" s="225"/>
      <c r="GIC2268" s="225"/>
      <c r="GID2268" s="225"/>
      <c r="GIE2268" s="225"/>
      <c r="GIF2268" s="225"/>
      <c r="GIG2268" s="225"/>
      <c r="GIH2268" s="225"/>
      <c r="GII2268" s="225"/>
      <c r="GIJ2268" s="225"/>
      <c r="GIK2268" s="225"/>
      <c r="GIL2268" s="225"/>
      <c r="GIM2268" s="225"/>
      <c r="GIN2268" s="225"/>
      <c r="GIO2268" s="225"/>
      <c r="GIP2268" s="225"/>
      <c r="GIQ2268" s="225"/>
      <c r="GIR2268" s="225"/>
      <c r="GIS2268" s="225"/>
      <c r="GIT2268" s="225"/>
      <c r="GIU2268" s="225"/>
      <c r="GIV2268" s="225"/>
      <c r="GIW2268" s="225"/>
      <c r="GIX2268" s="225"/>
      <c r="GIY2268" s="225"/>
      <c r="GIZ2268" s="225"/>
      <c r="GJA2268" s="225"/>
      <c r="GJB2268" s="225"/>
      <c r="GJC2268" s="225"/>
      <c r="GJD2268" s="225"/>
      <c r="GJE2268" s="225"/>
      <c r="GJF2268" s="225"/>
      <c r="GJG2268" s="225"/>
      <c r="GJH2268" s="225"/>
      <c r="GJI2268" s="225"/>
      <c r="GJJ2268" s="225"/>
      <c r="GJK2268" s="225"/>
      <c r="GJL2268" s="225"/>
      <c r="GJM2268" s="225"/>
      <c r="GJN2268" s="225"/>
      <c r="GJO2268" s="225"/>
      <c r="GJP2268" s="225"/>
      <c r="GJQ2268" s="225"/>
      <c r="GJR2268" s="225"/>
      <c r="GJS2268" s="225"/>
      <c r="GJT2268" s="225"/>
      <c r="GJU2268" s="225"/>
      <c r="GJV2268" s="225"/>
      <c r="GJW2268" s="225"/>
      <c r="GJX2268" s="225"/>
      <c r="GJY2268" s="225"/>
      <c r="GJZ2268" s="225"/>
      <c r="GKA2268" s="225"/>
      <c r="GKB2268" s="225"/>
      <c r="GKC2268" s="225"/>
      <c r="GKD2268" s="225"/>
      <c r="GKE2268" s="225"/>
      <c r="GKF2268" s="225"/>
      <c r="GKG2268" s="225"/>
      <c r="GKH2268" s="225"/>
      <c r="GKI2268" s="225"/>
      <c r="GKJ2268" s="225"/>
      <c r="GKK2268" s="225"/>
      <c r="GKL2268" s="225"/>
      <c r="GKM2268" s="225"/>
      <c r="GKN2268" s="225"/>
      <c r="GKO2268" s="225"/>
      <c r="GKP2268" s="225"/>
      <c r="GKQ2268" s="225"/>
      <c r="GKR2268" s="225"/>
      <c r="GKS2268" s="225"/>
      <c r="GKT2268" s="225"/>
      <c r="GKU2268" s="225"/>
      <c r="GKV2268" s="225"/>
      <c r="GKW2268" s="225"/>
      <c r="GKX2268" s="225"/>
      <c r="GKY2268" s="225"/>
      <c r="GKZ2268" s="225"/>
      <c r="GLA2268" s="225"/>
      <c r="GLB2268" s="225"/>
      <c r="GLC2268" s="225"/>
      <c r="GLD2268" s="225"/>
      <c r="GLE2268" s="225"/>
      <c r="GLF2268" s="225"/>
      <c r="GLG2268" s="225"/>
      <c r="GLH2268" s="225"/>
      <c r="GLI2268" s="225"/>
      <c r="GLJ2268" s="225"/>
      <c r="GLK2268" s="225"/>
      <c r="GLL2268" s="225"/>
      <c r="GLM2268" s="225"/>
      <c r="GLN2268" s="225"/>
      <c r="GLO2268" s="225"/>
      <c r="GLP2268" s="225"/>
      <c r="GLQ2268" s="225"/>
      <c r="GLR2268" s="225"/>
      <c r="GLS2268" s="225"/>
      <c r="GLT2268" s="225"/>
      <c r="GLU2268" s="225"/>
      <c r="GLV2268" s="225"/>
      <c r="GLW2268" s="225"/>
      <c r="GLX2268" s="225"/>
      <c r="GLY2268" s="225"/>
      <c r="GLZ2268" s="225"/>
      <c r="GMA2268" s="225"/>
      <c r="GMB2268" s="225"/>
      <c r="GMC2268" s="225"/>
      <c r="GMD2268" s="225"/>
      <c r="GME2268" s="225"/>
      <c r="GMF2268" s="225"/>
      <c r="GMG2268" s="225"/>
      <c r="GMH2268" s="225"/>
      <c r="GMI2268" s="225"/>
      <c r="GMJ2268" s="225"/>
      <c r="GMK2268" s="225"/>
      <c r="GML2268" s="225"/>
      <c r="GMM2268" s="225"/>
      <c r="GMN2268" s="225"/>
      <c r="GMO2268" s="225"/>
      <c r="GMP2268" s="225"/>
      <c r="GMQ2268" s="225"/>
      <c r="GMR2268" s="225"/>
      <c r="GMS2268" s="225"/>
      <c r="GMT2268" s="225"/>
      <c r="GMU2268" s="225"/>
      <c r="GMV2268" s="225"/>
      <c r="GMW2268" s="225"/>
      <c r="GMX2268" s="225"/>
      <c r="GMY2268" s="225"/>
      <c r="GMZ2268" s="225"/>
      <c r="GNA2268" s="225"/>
      <c r="GNB2268" s="225"/>
      <c r="GNC2268" s="225"/>
      <c r="GND2268" s="225"/>
      <c r="GNE2268" s="225"/>
      <c r="GNF2268" s="225"/>
      <c r="GNG2268" s="225"/>
      <c r="GNH2268" s="225"/>
      <c r="GNI2268" s="225"/>
      <c r="GNJ2268" s="225"/>
      <c r="GNK2268" s="225"/>
      <c r="GNL2268" s="225"/>
      <c r="GNM2268" s="225"/>
      <c r="GNN2268" s="225"/>
      <c r="GNO2268" s="225"/>
      <c r="GNP2268" s="225"/>
      <c r="GNQ2268" s="225"/>
      <c r="GNR2268" s="225"/>
      <c r="GNS2268" s="225"/>
      <c r="GNT2268" s="225"/>
      <c r="GNU2268" s="225"/>
      <c r="GNV2268" s="225"/>
      <c r="GNW2268" s="225"/>
      <c r="GNX2268" s="225"/>
      <c r="GNY2268" s="225"/>
      <c r="GNZ2268" s="225"/>
      <c r="GOA2268" s="225"/>
      <c r="GOB2268" s="225"/>
      <c r="GOC2268" s="225"/>
      <c r="GOD2268" s="225"/>
      <c r="GOE2268" s="225"/>
      <c r="GOF2268" s="225"/>
      <c r="GOG2268" s="225"/>
      <c r="GOH2268" s="225"/>
      <c r="GOI2268" s="225"/>
      <c r="GOJ2268" s="225"/>
      <c r="GOK2268" s="225"/>
      <c r="GOL2268" s="225"/>
      <c r="GOM2268" s="225"/>
      <c r="GON2268" s="225"/>
      <c r="GOO2268" s="225"/>
      <c r="GOP2268" s="225"/>
      <c r="GOQ2268" s="225"/>
      <c r="GOR2268" s="225"/>
      <c r="GOS2268" s="225"/>
      <c r="GOT2268" s="225"/>
      <c r="GOU2268" s="225"/>
      <c r="GOV2268" s="225"/>
      <c r="GOW2268" s="225"/>
      <c r="GOX2268" s="225"/>
      <c r="GOY2268" s="225"/>
      <c r="GOZ2268" s="225"/>
      <c r="GPA2268" s="225"/>
      <c r="GPB2268" s="225"/>
      <c r="GPC2268" s="225"/>
      <c r="GPD2268" s="225"/>
      <c r="GPE2268" s="225"/>
      <c r="GPF2268" s="225"/>
      <c r="GPG2268" s="225"/>
      <c r="GPH2268" s="225"/>
      <c r="GPI2268" s="225"/>
      <c r="GPJ2268" s="225"/>
      <c r="GPK2268" s="225"/>
      <c r="GPL2268" s="225"/>
      <c r="GPM2268" s="225"/>
      <c r="GPN2268" s="225"/>
      <c r="GPO2268" s="225"/>
      <c r="GPP2268" s="225"/>
      <c r="GPQ2268" s="225"/>
      <c r="GPR2268" s="225"/>
      <c r="GPS2268" s="225"/>
      <c r="GPT2268" s="225"/>
      <c r="GPU2268" s="225"/>
      <c r="GPV2268" s="225"/>
      <c r="GPW2268" s="225"/>
      <c r="GPX2268" s="225"/>
      <c r="GPY2268" s="225"/>
      <c r="GPZ2268" s="225"/>
      <c r="GQA2268" s="225"/>
      <c r="GQB2268" s="225"/>
      <c r="GQC2268" s="225"/>
      <c r="GQD2268" s="225"/>
      <c r="GQE2268" s="225"/>
      <c r="GQF2268" s="225"/>
      <c r="GQG2268" s="225"/>
      <c r="GQH2268" s="225"/>
      <c r="GQI2268" s="225"/>
      <c r="GQJ2268" s="225"/>
      <c r="GQK2268" s="225"/>
      <c r="GQL2268" s="225"/>
      <c r="GQM2268" s="225"/>
      <c r="GQN2268" s="225"/>
      <c r="GQO2268" s="225"/>
      <c r="GQP2268" s="225"/>
      <c r="GQQ2268" s="225"/>
      <c r="GQR2268" s="225"/>
      <c r="GQS2268" s="225"/>
      <c r="GQT2268" s="225"/>
      <c r="GQU2268" s="225"/>
      <c r="GQV2268" s="225"/>
      <c r="GQW2268" s="225"/>
      <c r="GQX2268" s="225"/>
      <c r="GQY2268" s="225"/>
      <c r="GQZ2268" s="225"/>
      <c r="GRA2268" s="225"/>
      <c r="GRB2268" s="225"/>
      <c r="GRC2268" s="225"/>
      <c r="GRD2268" s="225"/>
      <c r="GRE2268" s="225"/>
      <c r="GRF2268" s="225"/>
      <c r="GRG2268" s="225"/>
      <c r="GRH2268" s="225"/>
      <c r="GRI2268" s="225"/>
      <c r="GRJ2268" s="225"/>
      <c r="GRK2268" s="225"/>
      <c r="GRL2268" s="225"/>
      <c r="GRM2268" s="225"/>
      <c r="GRN2268" s="225"/>
      <c r="GRO2268" s="225"/>
      <c r="GRP2268" s="225"/>
      <c r="GRQ2268" s="225"/>
      <c r="GRR2268" s="225"/>
      <c r="GRS2268" s="225"/>
      <c r="GRT2268" s="225"/>
      <c r="GRU2268" s="225"/>
      <c r="GRV2268" s="225"/>
      <c r="GRW2268" s="225"/>
      <c r="GRX2268" s="225"/>
      <c r="GRY2268" s="225"/>
      <c r="GRZ2268" s="225"/>
      <c r="GSA2268" s="225"/>
      <c r="GSB2268" s="225"/>
      <c r="GSC2268" s="225"/>
      <c r="GSD2268" s="225"/>
      <c r="GSE2268" s="225"/>
      <c r="GSF2268" s="225"/>
      <c r="GSG2268" s="225"/>
      <c r="GSH2268" s="225"/>
      <c r="GSI2268" s="225"/>
      <c r="GSJ2268" s="225"/>
      <c r="GSK2268" s="225"/>
      <c r="GSL2268" s="225"/>
      <c r="GSM2268" s="225"/>
      <c r="GSN2268" s="225"/>
      <c r="GSO2268" s="225"/>
      <c r="GSP2268" s="225"/>
      <c r="GSQ2268" s="225"/>
      <c r="GSR2268" s="225"/>
      <c r="GSS2268" s="225"/>
      <c r="GST2268" s="225"/>
      <c r="GSU2268" s="225"/>
      <c r="GSV2268" s="225"/>
      <c r="GSW2268" s="225"/>
      <c r="GSX2268" s="225"/>
      <c r="GSY2268" s="225"/>
      <c r="GSZ2268" s="225"/>
      <c r="GTA2268" s="225"/>
      <c r="GTB2268" s="225"/>
      <c r="GTC2268" s="225"/>
      <c r="GTD2268" s="225"/>
      <c r="GTE2268" s="225"/>
      <c r="GTF2268" s="225"/>
      <c r="GTG2268" s="225"/>
      <c r="GTH2268" s="225"/>
      <c r="GTI2268" s="225"/>
      <c r="GTJ2268" s="225"/>
      <c r="GTK2268" s="225"/>
      <c r="GTL2268" s="225"/>
      <c r="GTM2268" s="225"/>
      <c r="GTN2268" s="225"/>
      <c r="GTO2268" s="225"/>
      <c r="GTP2268" s="225"/>
      <c r="GTQ2268" s="225"/>
      <c r="GTR2268" s="225"/>
      <c r="GTS2268" s="225"/>
      <c r="GTT2268" s="225"/>
      <c r="GTU2268" s="225"/>
      <c r="GTV2268" s="225"/>
      <c r="GTW2268" s="225"/>
      <c r="GTX2268" s="225"/>
      <c r="GTY2268" s="225"/>
      <c r="GTZ2268" s="225"/>
      <c r="GUA2268" s="225"/>
      <c r="GUB2268" s="225"/>
      <c r="GUC2268" s="225"/>
      <c r="GUD2268" s="225"/>
      <c r="GUE2268" s="225"/>
      <c r="GUF2268" s="225"/>
      <c r="GUG2268" s="225"/>
      <c r="GUH2268" s="225"/>
      <c r="GUI2268" s="225"/>
      <c r="GUJ2268" s="225"/>
      <c r="GUK2268" s="225"/>
      <c r="GUL2268" s="225"/>
      <c r="GUM2268" s="225"/>
      <c r="GUN2268" s="225"/>
      <c r="GUO2268" s="225"/>
      <c r="GUP2268" s="225"/>
      <c r="GUQ2268" s="225"/>
      <c r="GUR2268" s="225"/>
      <c r="GUS2268" s="225"/>
      <c r="GUT2268" s="225"/>
      <c r="GUU2268" s="225"/>
      <c r="GUV2268" s="225"/>
      <c r="GUW2268" s="225"/>
      <c r="GUX2268" s="225"/>
      <c r="GUY2268" s="225"/>
      <c r="GUZ2268" s="225"/>
      <c r="GVA2268" s="225"/>
      <c r="GVB2268" s="225"/>
      <c r="GVC2268" s="225"/>
      <c r="GVD2268" s="225"/>
      <c r="GVE2268" s="225"/>
      <c r="GVF2268" s="225"/>
      <c r="GVG2268" s="225"/>
      <c r="GVH2268" s="225"/>
      <c r="GVI2268" s="225"/>
      <c r="GVJ2268" s="225"/>
      <c r="GVK2268" s="225"/>
      <c r="GVL2268" s="225"/>
      <c r="GVM2268" s="225"/>
      <c r="GVN2268" s="225"/>
      <c r="GVO2268" s="225"/>
      <c r="GVP2268" s="225"/>
      <c r="GVQ2268" s="225"/>
      <c r="GVR2268" s="225"/>
      <c r="GVS2268" s="225"/>
      <c r="GVT2268" s="225"/>
      <c r="GVU2268" s="225"/>
      <c r="GVV2268" s="225"/>
      <c r="GVW2268" s="225"/>
      <c r="GVX2268" s="225"/>
      <c r="GVY2268" s="225"/>
      <c r="GVZ2268" s="225"/>
      <c r="GWA2268" s="225"/>
      <c r="GWB2268" s="225"/>
      <c r="GWC2268" s="225"/>
      <c r="GWD2268" s="225"/>
      <c r="GWE2268" s="225"/>
      <c r="GWF2268" s="225"/>
      <c r="GWG2268" s="225"/>
      <c r="GWH2268" s="225"/>
      <c r="GWI2268" s="225"/>
      <c r="GWJ2268" s="225"/>
      <c r="GWK2268" s="225"/>
      <c r="GWL2268" s="225"/>
      <c r="GWM2268" s="225"/>
      <c r="GWN2268" s="225"/>
      <c r="GWO2268" s="225"/>
      <c r="GWP2268" s="225"/>
      <c r="GWQ2268" s="225"/>
      <c r="GWR2268" s="225"/>
      <c r="GWS2268" s="225"/>
      <c r="GWT2268" s="225"/>
      <c r="GWU2268" s="225"/>
      <c r="GWV2268" s="225"/>
      <c r="GWW2268" s="225"/>
      <c r="GWX2268" s="225"/>
      <c r="GWY2268" s="225"/>
      <c r="GWZ2268" s="225"/>
      <c r="GXA2268" s="225"/>
      <c r="GXB2268" s="225"/>
      <c r="GXC2268" s="225"/>
      <c r="GXD2268" s="225"/>
      <c r="GXE2268" s="225"/>
      <c r="GXF2268" s="225"/>
      <c r="GXG2268" s="225"/>
      <c r="GXH2268" s="225"/>
      <c r="GXI2268" s="225"/>
      <c r="GXJ2268" s="225"/>
      <c r="GXK2268" s="225"/>
      <c r="GXL2268" s="225"/>
      <c r="GXM2268" s="225"/>
      <c r="GXN2268" s="225"/>
      <c r="GXO2268" s="225"/>
      <c r="GXP2268" s="225"/>
      <c r="GXQ2268" s="225"/>
      <c r="GXR2268" s="225"/>
      <c r="GXS2268" s="225"/>
      <c r="GXT2268" s="225"/>
      <c r="GXU2268" s="225"/>
      <c r="GXV2268" s="225"/>
      <c r="GXW2268" s="225"/>
      <c r="GXX2268" s="225"/>
      <c r="GXY2268" s="225"/>
      <c r="GXZ2268" s="225"/>
      <c r="GYA2268" s="225"/>
      <c r="GYB2268" s="225"/>
      <c r="GYC2268" s="225"/>
      <c r="GYD2268" s="225"/>
      <c r="GYE2268" s="225"/>
      <c r="GYF2268" s="225"/>
      <c r="GYG2268" s="225"/>
      <c r="GYH2268" s="225"/>
      <c r="GYI2268" s="225"/>
      <c r="GYJ2268" s="225"/>
      <c r="GYK2268" s="225"/>
      <c r="GYL2268" s="225"/>
      <c r="GYM2268" s="225"/>
      <c r="GYN2268" s="225"/>
      <c r="GYO2268" s="225"/>
      <c r="GYP2268" s="225"/>
      <c r="GYQ2268" s="225"/>
      <c r="GYR2268" s="225"/>
      <c r="GYS2268" s="225"/>
      <c r="GYT2268" s="225"/>
      <c r="GYU2268" s="225"/>
      <c r="GYV2268" s="225"/>
      <c r="GYW2268" s="225"/>
      <c r="GYX2268" s="225"/>
      <c r="GYY2268" s="225"/>
      <c r="GYZ2268" s="225"/>
      <c r="GZA2268" s="225"/>
      <c r="GZB2268" s="225"/>
      <c r="GZC2268" s="225"/>
      <c r="GZD2268" s="225"/>
      <c r="GZE2268" s="225"/>
      <c r="GZF2268" s="225"/>
      <c r="GZG2268" s="225"/>
      <c r="GZH2268" s="225"/>
      <c r="GZI2268" s="225"/>
      <c r="GZJ2268" s="225"/>
      <c r="GZK2268" s="225"/>
      <c r="GZL2268" s="225"/>
      <c r="GZM2268" s="225"/>
      <c r="GZN2268" s="225"/>
      <c r="GZO2268" s="225"/>
      <c r="GZP2268" s="225"/>
      <c r="GZQ2268" s="225"/>
      <c r="GZR2268" s="225"/>
      <c r="GZS2268" s="225"/>
      <c r="GZT2268" s="225"/>
      <c r="GZU2268" s="225"/>
      <c r="GZV2268" s="225"/>
      <c r="GZW2268" s="225"/>
      <c r="GZX2268" s="225"/>
      <c r="GZY2268" s="225"/>
      <c r="GZZ2268" s="225"/>
      <c r="HAA2268" s="225"/>
      <c r="HAB2268" s="225"/>
      <c r="HAC2268" s="225"/>
      <c r="HAD2268" s="225"/>
      <c r="HAE2268" s="225"/>
      <c r="HAF2268" s="225"/>
      <c r="HAG2268" s="225"/>
      <c r="HAH2268" s="225"/>
      <c r="HAI2268" s="225"/>
      <c r="HAJ2268" s="225"/>
      <c r="HAK2268" s="225"/>
      <c r="HAL2268" s="225"/>
      <c r="HAM2268" s="225"/>
      <c r="HAN2268" s="225"/>
      <c r="HAO2268" s="225"/>
      <c r="HAP2268" s="225"/>
      <c r="HAQ2268" s="225"/>
      <c r="HAR2268" s="225"/>
      <c r="HAS2268" s="225"/>
      <c r="HAT2268" s="225"/>
      <c r="HAU2268" s="225"/>
      <c r="HAV2268" s="225"/>
      <c r="HAW2268" s="225"/>
      <c r="HAX2268" s="225"/>
      <c r="HAY2268" s="225"/>
      <c r="HAZ2268" s="225"/>
      <c r="HBA2268" s="225"/>
      <c r="HBB2268" s="225"/>
      <c r="HBC2268" s="225"/>
      <c r="HBD2268" s="225"/>
      <c r="HBE2268" s="225"/>
      <c r="HBF2268" s="225"/>
      <c r="HBG2268" s="225"/>
      <c r="HBH2268" s="225"/>
      <c r="HBI2268" s="225"/>
      <c r="HBJ2268" s="225"/>
      <c r="HBK2268" s="225"/>
      <c r="HBL2268" s="225"/>
      <c r="HBM2268" s="225"/>
      <c r="HBN2268" s="225"/>
      <c r="HBO2268" s="225"/>
      <c r="HBP2268" s="225"/>
      <c r="HBQ2268" s="225"/>
      <c r="HBR2268" s="225"/>
      <c r="HBS2268" s="225"/>
      <c r="HBT2268" s="225"/>
      <c r="HBU2268" s="225"/>
      <c r="HBV2268" s="225"/>
      <c r="HBW2268" s="225"/>
      <c r="HBX2268" s="225"/>
      <c r="HBY2268" s="225"/>
      <c r="HBZ2268" s="225"/>
      <c r="HCA2268" s="225"/>
      <c r="HCB2268" s="225"/>
      <c r="HCC2268" s="225"/>
      <c r="HCD2268" s="225"/>
      <c r="HCE2268" s="225"/>
      <c r="HCF2268" s="225"/>
      <c r="HCG2268" s="225"/>
      <c r="HCH2268" s="225"/>
      <c r="HCI2268" s="225"/>
      <c r="HCJ2268" s="225"/>
      <c r="HCK2268" s="225"/>
      <c r="HCL2268" s="225"/>
      <c r="HCM2268" s="225"/>
      <c r="HCN2268" s="225"/>
      <c r="HCO2268" s="225"/>
      <c r="HCP2268" s="225"/>
      <c r="HCQ2268" s="225"/>
      <c r="HCR2268" s="225"/>
      <c r="HCS2268" s="225"/>
      <c r="HCT2268" s="225"/>
      <c r="HCU2268" s="225"/>
      <c r="HCV2268" s="225"/>
      <c r="HCW2268" s="225"/>
      <c r="HCX2268" s="225"/>
      <c r="HCY2268" s="225"/>
      <c r="HCZ2268" s="225"/>
      <c r="HDA2268" s="225"/>
      <c r="HDB2268" s="225"/>
      <c r="HDC2268" s="225"/>
      <c r="HDD2268" s="225"/>
      <c r="HDE2268" s="225"/>
      <c r="HDF2268" s="225"/>
      <c r="HDG2268" s="225"/>
      <c r="HDH2268" s="225"/>
      <c r="HDI2268" s="225"/>
      <c r="HDJ2268" s="225"/>
      <c r="HDK2268" s="225"/>
      <c r="HDL2268" s="225"/>
      <c r="HDM2268" s="225"/>
      <c r="HDN2268" s="225"/>
      <c r="HDO2268" s="225"/>
      <c r="HDP2268" s="225"/>
      <c r="HDQ2268" s="225"/>
      <c r="HDR2268" s="225"/>
      <c r="HDS2268" s="225"/>
      <c r="HDT2268" s="225"/>
      <c r="HDU2268" s="225"/>
      <c r="HDV2268" s="225"/>
      <c r="HDW2268" s="225"/>
      <c r="HDX2268" s="225"/>
      <c r="HDY2268" s="225"/>
      <c r="HDZ2268" s="225"/>
      <c r="HEA2268" s="225"/>
      <c r="HEB2268" s="225"/>
      <c r="HEC2268" s="225"/>
      <c r="HED2268" s="225"/>
      <c r="HEE2268" s="225"/>
      <c r="HEF2268" s="225"/>
      <c r="HEG2268" s="225"/>
      <c r="HEH2268" s="225"/>
      <c r="HEI2268" s="225"/>
      <c r="HEJ2268" s="225"/>
      <c r="HEK2268" s="225"/>
      <c r="HEL2268" s="225"/>
      <c r="HEM2268" s="225"/>
      <c r="HEN2268" s="225"/>
      <c r="HEO2268" s="225"/>
      <c r="HEP2268" s="225"/>
      <c r="HEQ2268" s="225"/>
      <c r="HER2268" s="225"/>
      <c r="HES2268" s="225"/>
      <c r="HET2268" s="225"/>
      <c r="HEU2268" s="225"/>
      <c r="HEV2268" s="225"/>
      <c r="HEW2268" s="225"/>
      <c r="HEX2268" s="225"/>
      <c r="HEY2268" s="225"/>
      <c r="HEZ2268" s="225"/>
      <c r="HFA2268" s="225"/>
      <c r="HFB2268" s="225"/>
      <c r="HFC2268" s="225"/>
      <c r="HFD2268" s="225"/>
      <c r="HFE2268" s="225"/>
      <c r="HFF2268" s="225"/>
      <c r="HFG2268" s="225"/>
      <c r="HFH2268" s="225"/>
      <c r="HFI2268" s="225"/>
      <c r="HFJ2268" s="225"/>
      <c r="HFK2268" s="225"/>
      <c r="HFL2268" s="225"/>
      <c r="HFM2268" s="225"/>
      <c r="HFN2268" s="225"/>
      <c r="HFO2268" s="225"/>
      <c r="HFP2268" s="225"/>
      <c r="HFQ2268" s="225"/>
      <c r="HFR2268" s="225"/>
      <c r="HFS2268" s="225"/>
      <c r="HFT2268" s="225"/>
      <c r="HFU2268" s="225"/>
      <c r="HFV2268" s="225"/>
      <c r="HFW2268" s="225"/>
      <c r="HFX2268" s="225"/>
      <c r="HFY2268" s="225"/>
      <c r="HFZ2268" s="225"/>
      <c r="HGA2268" s="225"/>
      <c r="HGB2268" s="225"/>
      <c r="HGC2268" s="225"/>
      <c r="HGD2268" s="225"/>
      <c r="HGE2268" s="225"/>
      <c r="HGF2268" s="225"/>
      <c r="HGG2268" s="225"/>
      <c r="HGH2268" s="225"/>
      <c r="HGI2268" s="225"/>
      <c r="HGJ2268" s="225"/>
      <c r="HGK2268" s="225"/>
      <c r="HGL2268" s="225"/>
      <c r="HGM2268" s="225"/>
      <c r="HGN2268" s="225"/>
      <c r="HGO2268" s="225"/>
      <c r="HGP2268" s="225"/>
      <c r="HGQ2268" s="225"/>
      <c r="HGR2268" s="225"/>
      <c r="HGS2268" s="225"/>
      <c r="HGT2268" s="225"/>
      <c r="HGU2268" s="225"/>
      <c r="HGV2268" s="225"/>
      <c r="HGW2268" s="225"/>
      <c r="HGX2268" s="225"/>
      <c r="HGY2268" s="225"/>
      <c r="HGZ2268" s="225"/>
      <c r="HHA2268" s="225"/>
      <c r="HHB2268" s="225"/>
      <c r="HHC2268" s="225"/>
      <c r="HHD2268" s="225"/>
      <c r="HHE2268" s="225"/>
      <c r="HHF2268" s="225"/>
      <c r="HHG2268" s="225"/>
      <c r="HHH2268" s="225"/>
      <c r="HHI2268" s="225"/>
      <c r="HHJ2268" s="225"/>
      <c r="HHK2268" s="225"/>
      <c r="HHL2268" s="225"/>
      <c r="HHM2268" s="225"/>
      <c r="HHN2268" s="225"/>
      <c r="HHO2268" s="225"/>
      <c r="HHP2268" s="225"/>
      <c r="HHQ2268" s="225"/>
      <c r="HHR2268" s="225"/>
      <c r="HHS2268" s="225"/>
      <c r="HHT2268" s="225"/>
      <c r="HHU2268" s="225"/>
      <c r="HHV2268" s="225"/>
      <c r="HHW2268" s="225"/>
      <c r="HHX2268" s="225"/>
      <c r="HHY2268" s="225"/>
      <c r="HHZ2268" s="225"/>
      <c r="HIA2268" s="225"/>
      <c r="HIB2268" s="225"/>
      <c r="HIC2268" s="225"/>
      <c r="HID2268" s="225"/>
      <c r="HIE2268" s="225"/>
      <c r="HIF2268" s="225"/>
      <c r="HIG2268" s="225"/>
      <c r="HIH2268" s="225"/>
      <c r="HII2268" s="225"/>
      <c r="HIJ2268" s="225"/>
      <c r="HIK2268" s="225"/>
      <c r="HIL2268" s="225"/>
      <c r="HIM2268" s="225"/>
      <c r="HIN2268" s="225"/>
      <c r="HIO2268" s="225"/>
      <c r="HIP2268" s="225"/>
      <c r="HIQ2268" s="225"/>
      <c r="HIR2268" s="225"/>
      <c r="HIS2268" s="225"/>
      <c r="HIT2268" s="225"/>
      <c r="HIU2268" s="225"/>
      <c r="HIV2268" s="225"/>
      <c r="HIW2268" s="225"/>
      <c r="HIX2268" s="225"/>
      <c r="HIY2268" s="225"/>
      <c r="HIZ2268" s="225"/>
      <c r="HJA2268" s="225"/>
      <c r="HJB2268" s="225"/>
      <c r="HJC2268" s="225"/>
      <c r="HJD2268" s="225"/>
      <c r="HJE2268" s="225"/>
      <c r="HJF2268" s="225"/>
      <c r="HJG2268" s="225"/>
      <c r="HJH2268" s="225"/>
      <c r="HJI2268" s="225"/>
      <c r="HJJ2268" s="225"/>
      <c r="HJK2268" s="225"/>
      <c r="HJL2268" s="225"/>
      <c r="HJM2268" s="225"/>
      <c r="HJN2268" s="225"/>
      <c r="HJO2268" s="225"/>
      <c r="HJP2268" s="225"/>
      <c r="HJQ2268" s="225"/>
      <c r="HJR2268" s="225"/>
      <c r="HJS2268" s="225"/>
      <c r="HJT2268" s="225"/>
      <c r="HJU2268" s="225"/>
      <c r="HJV2268" s="225"/>
      <c r="HJW2268" s="225"/>
      <c r="HJX2268" s="225"/>
      <c r="HJY2268" s="225"/>
      <c r="HJZ2268" s="225"/>
      <c r="HKA2268" s="225"/>
      <c r="HKB2268" s="225"/>
      <c r="HKC2268" s="225"/>
      <c r="HKD2268" s="225"/>
      <c r="HKE2268" s="225"/>
      <c r="HKF2268" s="225"/>
      <c r="HKG2268" s="225"/>
      <c r="HKH2268" s="225"/>
      <c r="HKI2268" s="225"/>
      <c r="HKJ2268" s="225"/>
      <c r="HKK2268" s="225"/>
      <c r="HKL2268" s="225"/>
      <c r="HKM2268" s="225"/>
      <c r="HKN2268" s="225"/>
      <c r="HKO2268" s="225"/>
      <c r="HKP2268" s="225"/>
      <c r="HKQ2268" s="225"/>
      <c r="HKR2268" s="225"/>
      <c r="HKS2268" s="225"/>
      <c r="HKT2268" s="225"/>
      <c r="HKU2268" s="225"/>
      <c r="HKV2268" s="225"/>
      <c r="HKW2268" s="225"/>
      <c r="HKX2268" s="225"/>
      <c r="HKY2268" s="225"/>
      <c r="HKZ2268" s="225"/>
      <c r="HLA2268" s="225"/>
      <c r="HLB2268" s="225"/>
      <c r="HLC2268" s="225"/>
      <c r="HLD2268" s="225"/>
      <c r="HLE2268" s="225"/>
      <c r="HLF2268" s="225"/>
      <c r="HLG2268" s="225"/>
      <c r="HLH2268" s="225"/>
      <c r="HLI2268" s="225"/>
      <c r="HLJ2268" s="225"/>
      <c r="HLK2268" s="225"/>
      <c r="HLL2268" s="225"/>
      <c r="HLM2268" s="225"/>
      <c r="HLN2268" s="225"/>
      <c r="HLO2268" s="225"/>
      <c r="HLP2268" s="225"/>
      <c r="HLQ2268" s="225"/>
      <c r="HLR2268" s="225"/>
      <c r="HLS2268" s="225"/>
      <c r="HLT2268" s="225"/>
      <c r="HLU2268" s="225"/>
      <c r="HLV2268" s="225"/>
      <c r="HLW2268" s="225"/>
      <c r="HLX2268" s="225"/>
      <c r="HLY2268" s="225"/>
      <c r="HLZ2268" s="225"/>
      <c r="HMA2268" s="225"/>
      <c r="HMB2268" s="225"/>
      <c r="HMC2268" s="225"/>
      <c r="HMD2268" s="225"/>
      <c r="HME2268" s="225"/>
      <c r="HMF2268" s="225"/>
      <c r="HMG2268" s="225"/>
      <c r="HMH2268" s="225"/>
      <c r="HMI2268" s="225"/>
      <c r="HMJ2268" s="225"/>
      <c r="HMK2268" s="225"/>
      <c r="HML2268" s="225"/>
      <c r="HMM2268" s="225"/>
      <c r="HMN2268" s="225"/>
      <c r="HMO2268" s="225"/>
      <c r="HMP2268" s="225"/>
      <c r="HMQ2268" s="225"/>
      <c r="HMR2268" s="225"/>
      <c r="HMS2268" s="225"/>
      <c r="HMT2268" s="225"/>
      <c r="HMU2268" s="225"/>
      <c r="HMV2268" s="225"/>
      <c r="HMW2268" s="225"/>
      <c r="HMX2268" s="225"/>
      <c r="HMY2268" s="225"/>
      <c r="HMZ2268" s="225"/>
      <c r="HNA2268" s="225"/>
      <c r="HNB2268" s="225"/>
      <c r="HNC2268" s="225"/>
      <c r="HND2268" s="225"/>
      <c r="HNE2268" s="225"/>
      <c r="HNF2268" s="225"/>
      <c r="HNG2268" s="225"/>
      <c r="HNH2268" s="225"/>
      <c r="HNI2268" s="225"/>
      <c r="HNJ2268" s="225"/>
      <c r="HNK2268" s="225"/>
      <c r="HNL2268" s="225"/>
      <c r="HNM2268" s="225"/>
      <c r="HNN2268" s="225"/>
      <c r="HNO2268" s="225"/>
      <c r="HNP2268" s="225"/>
      <c r="HNQ2268" s="225"/>
      <c r="HNR2268" s="225"/>
      <c r="HNS2268" s="225"/>
      <c r="HNT2268" s="225"/>
      <c r="HNU2268" s="225"/>
      <c r="HNV2268" s="225"/>
      <c r="HNW2268" s="225"/>
      <c r="HNX2268" s="225"/>
      <c r="HNY2268" s="225"/>
      <c r="HNZ2268" s="225"/>
      <c r="HOA2268" s="225"/>
      <c r="HOB2268" s="225"/>
      <c r="HOC2268" s="225"/>
      <c r="HOD2268" s="225"/>
      <c r="HOE2268" s="225"/>
      <c r="HOF2268" s="225"/>
      <c r="HOG2268" s="225"/>
      <c r="HOH2268" s="225"/>
      <c r="HOI2268" s="225"/>
      <c r="HOJ2268" s="225"/>
      <c r="HOK2268" s="225"/>
      <c r="HOL2268" s="225"/>
      <c r="HOM2268" s="225"/>
      <c r="HON2268" s="225"/>
      <c r="HOO2268" s="225"/>
      <c r="HOP2268" s="225"/>
      <c r="HOQ2268" s="225"/>
      <c r="HOR2268" s="225"/>
      <c r="HOS2268" s="225"/>
      <c r="HOT2268" s="225"/>
      <c r="HOU2268" s="225"/>
      <c r="HOV2268" s="225"/>
      <c r="HOW2268" s="225"/>
      <c r="HOX2268" s="225"/>
      <c r="HOY2268" s="225"/>
      <c r="HOZ2268" s="225"/>
      <c r="HPA2268" s="225"/>
      <c r="HPB2268" s="225"/>
      <c r="HPC2268" s="225"/>
      <c r="HPD2268" s="225"/>
      <c r="HPE2268" s="225"/>
      <c r="HPF2268" s="225"/>
      <c r="HPG2268" s="225"/>
      <c r="HPH2268" s="225"/>
      <c r="HPI2268" s="225"/>
      <c r="HPJ2268" s="225"/>
      <c r="HPK2268" s="225"/>
      <c r="HPL2268" s="225"/>
      <c r="HPM2268" s="225"/>
      <c r="HPN2268" s="225"/>
      <c r="HPO2268" s="225"/>
      <c r="HPP2268" s="225"/>
      <c r="HPQ2268" s="225"/>
      <c r="HPR2268" s="225"/>
      <c r="HPS2268" s="225"/>
      <c r="HPT2268" s="225"/>
      <c r="HPU2268" s="225"/>
      <c r="HPV2268" s="225"/>
      <c r="HPW2268" s="225"/>
      <c r="HPX2268" s="225"/>
      <c r="HPY2268" s="225"/>
      <c r="HPZ2268" s="225"/>
      <c r="HQA2268" s="225"/>
      <c r="HQB2268" s="225"/>
      <c r="HQC2268" s="225"/>
      <c r="HQD2268" s="225"/>
      <c r="HQE2268" s="225"/>
      <c r="HQF2268" s="225"/>
      <c r="HQG2268" s="225"/>
      <c r="HQH2268" s="225"/>
      <c r="HQI2268" s="225"/>
      <c r="HQJ2268" s="225"/>
      <c r="HQK2268" s="225"/>
      <c r="HQL2268" s="225"/>
      <c r="HQM2268" s="225"/>
      <c r="HQN2268" s="225"/>
      <c r="HQO2268" s="225"/>
      <c r="HQP2268" s="225"/>
      <c r="HQQ2268" s="225"/>
      <c r="HQR2268" s="225"/>
      <c r="HQS2268" s="225"/>
      <c r="HQT2268" s="225"/>
      <c r="HQU2268" s="225"/>
      <c r="HQV2268" s="225"/>
      <c r="HQW2268" s="225"/>
      <c r="HQX2268" s="225"/>
      <c r="HQY2268" s="225"/>
      <c r="HQZ2268" s="225"/>
      <c r="HRA2268" s="225"/>
      <c r="HRB2268" s="225"/>
      <c r="HRC2268" s="225"/>
      <c r="HRD2268" s="225"/>
      <c r="HRE2268" s="225"/>
      <c r="HRF2268" s="225"/>
      <c r="HRG2268" s="225"/>
      <c r="HRH2268" s="225"/>
      <c r="HRI2268" s="225"/>
      <c r="HRJ2268" s="225"/>
      <c r="HRK2268" s="225"/>
      <c r="HRL2268" s="225"/>
      <c r="HRM2268" s="225"/>
      <c r="HRN2268" s="225"/>
      <c r="HRO2268" s="225"/>
      <c r="HRP2268" s="225"/>
      <c r="HRQ2268" s="225"/>
      <c r="HRR2268" s="225"/>
      <c r="HRS2268" s="225"/>
      <c r="HRT2268" s="225"/>
      <c r="HRU2268" s="225"/>
      <c r="HRV2268" s="225"/>
      <c r="HRW2268" s="225"/>
      <c r="HRX2268" s="225"/>
      <c r="HRY2268" s="225"/>
      <c r="HRZ2268" s="225"/>
      <c r="HSA2268" s="225"/>
      <c r="HSB2268" s="225"/>
      <c r="HSC2268" s="225"/>
      <c r="HSD2268" s="225"/>
      <c r="HSE2268" s="225"/>
      <c r="HSF2268" s="225"/>
      <c r="HSG2268" s="225"/>
      <c r="HSH2268" s="225"/>
      <c r="HSI2268" s="225"/>
      <c r="HSJ2268" s="225"/>
      <c r="HSK2268" s="225"/>
      <c r="HSL2268" s="225"/>
      <c r="HSM2268" s="225"/>
      <c r="HSN2268" s="225"/>
      <c r="HSO2268" s="225"/>
      <c r="HSP2268" s="225"/>
      <c r="HSQ2268" s="225"/>
      <c r="HSR2268" s="225"/>
      <c r="HSS2268" s="225"/>
      <c r="HST2268" s="225"/>
      <c r="HSU2268" s="225"/>
      <c r="HSV2268" s="225"/>
      <c r="HSW2268" s="225"/>
      <c r="HSX2268" s="225"/>
      <c r="HSY2268" s="225"/>
      <c r="HSZ2268" s="225"/>
      <c r="HTA2268" s="225"/>
      <c r="HTB2268" s="225"/>
      <c r="HTC2268" s="225"/>
      <c r="HTD2268" s="225"/>
      <c r="HTE2268" s="225"/>
      <c r="HTF2268" s="225"/>
      <c r="HTG2268" s="225"/>
      <c r="HTH2268" s="225"/>
      <c r="HTI2268" s="225"/>
      <c r="HTJ2268" s="225"/>
      <c r="HTK2268" s="225"/>
      <c r="HTL2268" s="225"/>
      <c r="HTM2268" s="225"/>
      <c r="HTN2268" s="225"/>
      <c r="HTO2268" s="225"/>
      <c r="HTP2268" s="225"/>
      <c r="HTQ2268" s="225"/>
      <c r="HTR2268" s="225"/>
      <c r="HTS2268" s="225"/>
      <c r="HTT2268" s="225"/>
      <c r="HTU2268" s="225"/>
      <c r="HTV2268" s="225"/>
      <c r="HTW2268" s="225"/>
      <c r="HTX2268" s="225"/>
      <c r="HTY2268" s="225"/>
      <c r="HTZ2268" s="225"/>
      <c r="HUA2268" s="225"/>
      <c r="HUB2268" s="225"/>
      <c r="HUC2268" s="225"/>
      <c r="HUD2268" s="225"/>
      <c r="HUE2268" s="225"/>
      <c r="HUF2268" s="225"/>
      <c r="HUG2268" s="225"/>
      <c r="HUH2268" s="225"/>
      <c r="HUI2268" s="225"/>
      <c r="HUJ2268" s="225"/>
      <c r="HUK2268" s="225"/>
      <c r="HUL2268" s="225"/>
      <c r="HUM2268" s="225"/>
      <c r="HUN2268" s="225"/>
      <c r="HUO2268" s="225"/>
      <c r="HUP2268" s="225"/>
      <c r="HUQ2268" s="225"/>
      <c r="HUR2268" s="225"/>
      <c r="HUS2268" s="225"/>
      <c r="HUT2268" s="225"/>
      <c r="HUU2268" s="225"/>
      <c r="HUV2268" s="225"/>
      <c r="HUW2268" s="225"/>
      <c r="HUX2268" s="225"/>
      <c r="HUY2268" s="225"/>
      <c r="HUZ2268" s="225"/>
      <c r="HVA2268" s="225"/>
      <c r="HVB2268" s="225"/>
      <c r="HVC2268" s="225"/>
      <c r="HVD2268" s="225"/>
      <c r="HVE2268" s="225"/>
      <c r="HVF2268" s="225"/>
      <c r="HVG2268" s="225"/>
      <c r="HVH2268" s="225"/>
      <c r="HVI2268" s="225"/>
      <c r="HVJ2268" s="225"/>
      <c r="HVK2268" s="225"/>
      <c r="HVL2268" s="225"/>
      <c r="HVM2268" s="225"/>
      <c r="HVN2268" s="225"/>
      <c r="HVO2268" s="225"/>
      <c r="HVP2268" s="225"/>
      <c r="HVQ2268" s="225"/>
      <c r="HVR2268" s="225"/>
      <c r="HVS2268" s="225"/>
      <c r="HVT2268" s="225"/>
      <c r="HVU2268" s="225"/>
      <c r="HVV2268" s="225"/>
      <c r="HVW2268" s="225"/>
      <c r="HVX2268" s="225"/>
      <c r="HVY2268" s="225"/>
      <c r="HVZ2268" s="225"/>
      <c r="HWA2268" s="225"/>
      <c r="HWB2268" s="225"/>
      <c r="HWC2268" s="225"/>
      <c r="HWD2268" s="225"/>
      <c r="HWE2268" s="225"/>
      <c r="HWF2268" s="225"/>
      <c r="HWG2268" s="225"/>
      <c r="HWH2268" s="225"/>
      <c r="HWI2268" s="225"/>
      <c r="HWJ2268" s="225"/>
      <c r="HWK2268" s="225"/>
      <c r="HWL2268" s="225"/>
      <c r="HWM2268" s="225"/>
      <c r="HWN2268" s="225"/>
      <c r="HWO2268" s="225"/>
      <c r="HWP2268" s="225"/>
      <c r="HWQ2268" s="225"/>
      <c r="HWR2268" s="225"/>
      <c r="HWS2268" s="225"/>
      <c r="HWT2268" s="225"/>
      <c r="HWU2268" s="225"/>
      <c r="HWV2268" s="225"/>
      <c r="HWW2268" s="225"/>
      <c r="HWX2268" s="225"/>
      <c r="HWY2268" s="225"/>
      <c r="HWZ2268" s="225"/>
      <c r="HXA2268" s="225"/>
      <c r="HXB2268" s="225"/>
      <c r="HXC2268" s="225"/>
      <c r="HXD2268" s="225"/>
      <c r="HXE2268" s="225"/>
      <c r="HXF2268" s="225"/>
      <c r="HXG2268" s="225"/>
      <c r="HXH2268" s="225"/>
      <c r="HXI2268" s="225"/>
      <c r="HXJ2268" s="225"/>
      <c r="HXK2268" s="225"/>
      <c r="HXL2268" s="225"/>
      <c r="HXM2268" s="225"/>
      <c r="HXN2268" s="225"/>
      <c r="HXO2268" s="225"/>
      <c r="HXP2268" s="225"/>
      <c r="HXQ2268" s="225"/>
      <c r="HXR2268" s="225"/>
      <c r="HXS2268" s="225"/>
      <c r="HXT2268" s="225"/>
      <c r="HXU2268" s="225"/>
      <c r="HXV2268" s="225"/>
      <c r="HXW2268" s="225"/>
      <c r="HXX2268" s="225"/>
      <c r="HXY2268" s="225"/>
      <c r="HXZ2268" s="225"/>
      <c r="HYA2268" s="225"/>
      <c r="HYB2268" s="225"/>
      <c r="HYC2268" s="225"/>
      <c r="HYD2268" s="225"/>
      <c r="HYE2268" s="225"/>
      <c r="HYF2268" s="225"/>
      <c r="HYG2268" s="225"/>
      <c r="HYH2268" s="225"/>
      <c r="HYI2268" s="225"/>
      <c r="HYJ2268" s="225"/>
      <c r="HYK2268" s="225"/>
      <c r="HYL2268" s="225"/>
      <c r="HYM2268" s="225"/>
      <c r="HYN2268" s="225"/>
      <c r="HYO2268" s="225"/>
      <c r="HYP2268" s="225"/>
      <c r="HYQ2268" s="225"/>
      <c r="HYR2268" s="225"/>
      <c r="HYS2268" s="225"/>
      <c r="HYT2268" s="225"/>
      <c r="HYU2268" s="225"/>
      <c r="HYV2268" s="225"/>
      <c r="HYW2268" s="225"/>
      <c r="HYX2268" s="225"/>
      <c r="HYY2268" s="225"/>
      <c r="HYZ2268" s="225"/>
      <c r="HZA2268" s="225"/>
      <c r="HZB2268" s="225"/>
      <c r="HZC2268" s="225"/>
      <c r="HZD2268" s="225"/>
      <c r="HZE2268" s="225"/>
      <c r="HZF2268" s="225"/>
      <c r="HZG2268" s="225"/>
      <c r="HZH2268" s="225"/>
      <c r="HZI2268" s="225"/>
      <c r="HZJ2268" s="225"/>
      <c r="HZK2268" s="225"/>
      <c r="HZL2268" s="225"/>
      <c r="HZM2268" s="225"/>
      <c r="HZN2268" s="225"/>
      <c r="HZO2268" s="225"/>
      <c r="HZP2268" s="225"/>
      <c r="HZQ2268" s="225"/>
      <c r="HZR2268" s="225"/>
      <c r="HZS2268" s="225"/>
      <c r="HZT2268" s="225"/>
      <c r="HZU2268" s="225"/>
      <c r="HZV2268" s="225"/>
      <c r="HZW2268" s="225"/>
      <c r="HZX2268" s="225"/>
      <c r="HZY2268" s="225"/>
      <c r="HZZ2268" s="225"/>
      <c r="IAA2268" s="225"/>
      <c r="IAB2268" s="225"/>
      <c r="IAC2268" s="225"/>
      <c r="IAD2268" s="225"/>
      <c r="IAE2268" s="225"/>
      <c r="IAF2268" s="225"/>
      <c r="IAG2268" s="225"/>
      <c r="IAH2268" s="225"/>
      <c r="IAI2268" s="225"/>
      <c r="IAJ2268" s="225"/>
      <c r="IAK2268" s="225"/>
      <c r="IAL2268" s="225"/>
      <c r="IAM2268" s="225"/>
      <c r="IAN2268" s="225"/>
      <c r="IAO2268" s="225"/>
      <c r="IAP2268" s="225"/>
      <c r="IAQ2268" s="225"/>
      <c r="IAR2268" s="225"/>
      <c r="IAS2268" s="225"/>
      <c r="IAT2268" s="225"/>
      <c r="IAU2268" s="225"/>
      <c r="IAV2268" s="225"/>
      <c r="IAW2268" s="225"/>
      <c r="IAX2268" s="225"/>
      <c r="IAY2268" s="225"/>
      <c r="IAZ2268" s="225"/>
      <c r="IBA2268" s="225"/>
      <c r="IBB2268" s="225"/>
      <c r="IBC2268" s="225"/>
      <c r="IBD2268" s="225"/>
      <c r="IBE2268" s="225"/>
      <c r="IBF2268" s="225"/>
      <c r="IBG2268" s="225"/>
      <c r="IBH2268" s="225"/>
      <c r="IBI2268" s="225"/>
      <c r="IBJ2268" s="225"/>
      <c r="IBK2268" s="225"/>
      <c r="IBL2268" s="225"/>
      <c r="IBM2268" s="225"/>
      <c r="IBN2268" s="225"/>
      <c r="IBO2268" s="225"/>
      <c r="IBP2268" s="225"/>
      <c r="IBQ2268" s="225"/>
      <c r="IBR2268" s="225"/>
      <c r="IBS2268" s="225"/>
      <c r="IBT2268" s="225"/>
      <c r="IBU2268" s="225"/>
      <c r="IBV2268" s="225"/>
      <c r="IBW2268" s="225"/>
      <c r="IBX2268" s="225"/>
      <c r="IBY2268" s="225"/>
      <c r="IBZ2268" s="225"/>
      <c r="ICA2268" s="225"/>
      <c r="ICB2268" s="225"/>
      <c r="ICC2268" s="225"/>
      <c r="ICD2268" s="225"/>
      <c r="ICE2268" s="225"/>
      <c r="ICF2268" s="225"/>
      <c r="ICG2268" s="225"/>
      <c r="ICH2268" s="225"/>
      <c r="ICI2268" s="225"/>
      <c r="ICJ2268" s="225"/>
      <c r="ICK2268" s="225"/>
      <c r="ICL2268" s="225"/>
      <c r="ICM2268" s="225"/>
      <c r="ICN2268" s="225"/>
      <c r="ICO2268" s="225"/>
      <c r="ICP2268" s="225"/>
      <c r="ICQ2268" s="225"/>
      <c r="ICR2268" s="225"/>
      <c r="ICS2268" s="225"/>
      <c r="ICT2268" s="225"/>
      <c r="ICU2268" s="225"/>
      <c r="ICV2268" s="225"/>
      <c r="ICW2268" s="225"/>
      <c r="ICX2268" s="225"/>
      <c r="ICY2268" s="225"/>
      <c r="ICZ2268" s="225"/>
      <c r="IDA2268" s="225"/>
      <c r="IDB2268" s="225"/>
      <c r="IDC2268" s="225"/>
      <c r="IDD2268" s="225"/>
      <c r="IDE2268" s="225"/>
      <c r="IDF2268" s="225"/>
      <c r="IDG2268" s="225"/>
      <c r="IDH2268" s="225"/>
      <c r="IDI2268" s="225"/>
      <c r="IDJ2268" s="225"/>
      <c r="IDK2268" s="225"/>
      <c r="IDL2268" s="225"/>
      <c r="IDM2268" s="225"/>
      <c r="IDN2268" s="225"/>
      <c r="IDO2268" s="225"/>
      <c r="IDP2268" s="225"/>
      <c r="IDQ2268" s="225"/>
      <c r="IDR2268" s="225"/>
      <c r="IDS2268" s="225"/>
      <c r="IDT2268" s="225"/>
      <c r="IDU2268" s="225"/>
      <c r="IDV2268" s="225"/>
      <c r="IDW2268" s="225"/>
      <c r="IDX2268" s="225"/>
      <c r="IDY2268" s="225"/>
      <c r="IDZ2268" s="225"/>
      <c r="IEA2268" s="225"/>
      <c r="IEB2268" s="225"/>
      <c r="IEC2268" s="225"/>
      <c r="IED2268" s="225"/>
      <c r="IEE2268" s="225"/>
      <c r="IEF2268" s="225"/>
      <c r="IEG2268" s="225"/>
      <c r="IEH2268" s="225"/>
      <c r="IEI2268" s="225"/>
      <c r="IEJ2268" s="225"/>
      <c r="IEK2268" s="225"/>
      <c r="IEL2268" s="225"/>
      <c r="IEM2268" s="225"/>
      <c r="IEN2268" s="225"/>
      <c r="IEO2268" s="225"/>
      <c r="IEP2268" s="225"/>
      <c r="IEQ2268" s="225"/>
      <c r="IER2268" s="225"/>
      <c r="IES2268" s="225"/>
      <c r="IET2268" s="225"/>
      <c r="IEU2268" s="225"/>
      <c r="IEV2268" s="225"/>
      <c r="IEW2268" s="225"/>
      <c r="IEX2268" s="225"/>
      <c r="IEY2268" s="225"/>
      <c r="IEZ2268" s="225"/>
      <c r="IFA2268" s="225"/>
      <c r="IFB2268" s="225"/>
      <c r="IFC2268" s="225"/>
      <c r="IFD2268" s="225"/>
      <c r="IFE2268" s="225"/>
      <c r="IFF2268" s="225"/>
      <c r="IFG2268" s="225"/>
      <c r="IFH2268" s="225"/>
      <c r="IFI2268" s="225"/>
      <c r="IFJ2268" s="225"/>
      <c r="IFK2268" s="225"/>
      <c r="IFL2268" s="225"/>
      <c r="IFM2268" s="225"/>
      <c r="IFN2268" s="225"/>
      <c r="IFO2268" s="225"/>
      <c r="IFP2268" s="225"/>
      <c r="IFQ2268" s="225"/>
      <c r="IFR2268" s="225"/>
      <c r="IFS2268" s="225"/>
      <c r="IFT2268" s="225"/>
      <c r="IFU2268" s="225"/>
      <c r="IFV2268" s="225"/>
      <c r="IFW2268" s="225"/>
      <c r="IFX2268" s="225"/>
      <c r="IFY2268" s="225"/>
      <c r="IFZ2268" s="225"/>
      <c r="IGA2268" s="225"/>
      <c r="IGB2268" s="225"/>
      <c r="IGC2268" s="225"/>
      <c r="IGD2268" s="225"/>
      <c r="IGE2268" s="225"/>
      <c r="IGF2268" s="225"/>
      <c r="IGG2268" s="225"/>
      <c r="IGH2268" s="225"/>
      <c r="IGI2268" s="225"/>
      <c r="IGJ2268" s="225"/>
      <c r="IGK2268" s="225"/>
      <c r="IGL2268" s="225"/>
      <c r="IGM2268" s="225"/>
      <c r="IGN2268" s="225"/>
      <c r="IGO2268" s="225"/>
      <c r="IGP2268" s="225"/>
      <c r="IGQ2268" s="225"/>
      <c r="IGR2268" s="225"/>
      <c r="IGS2268" s="225"/>
      <c r="IGT2268" s="225"/>
      <c r="IGU2268" s="225"/>
      <c r="IGV2268" s="225"/>
      <c r="IGW2268" s="225"/>
      <c r="IGX2268" s="225"/>
      <c r="IGY2268" s="225"/>
      <c r="IGZ2268" s="225"/>
      <c r="IHA2268" s="225"/>
      <c r="IHB2268" s="225"/>
      <c r="IHC2268" s="225"/>
      <c r="IHD2268" s="225"/>
      <c r="IHE2268" s="225"/>
      <c r="IHF2268" s="225"/>
      <c r="IHG2268" s="225"/>
      <c r="IHH2268" s="225"/>
      <c r="IHI2268" s="225"/>
      <c r="IHJ2268" s="225"/>
      <c r="IHK2268" s="225"/>
      <c r="IHL2268" s="225"/>
      <c r="IHM2268" s="225"/>
      <c r="IHN2268" s="225"/>
      <c r="IHO2268" s="225"/>
      <c r="IHP2268" s="225"/>
      <c r="IHQ2268" s="225"/>
      <c r="IHR2268" s="225"/>
      <c r="IHS2268" s="225"/>
      <c r="IHT2268" s="225"/>
      <c r="IHU2268" s="225"/>
      <c r="IHV2268" s="225"/>
      <c r="IHW2268" s="225"/>
      <c r="IHX2268" s="225"/>
      <c r="IHY2268" s="225"/>
      <c r="IHZ2268" s="225"/>
      <c r="IIA2268" s="225"/>
      <c r="IIB2268" s="225"/>
      <c r="IIC2268" s="225"/>
      <c r="IID2268" s="225"/>
      <c r="IIE2268" s="225"/>
      <c r="IIF2268" s="225"/>
      <c r="IIG2268" s="225"/>
      <c r="IIH2268" s="225"/>
      <c r="III2268" s="225"/>
      <c r="IIJ2268" s="225"/>
      <c r="IIK2268" s="225"/>
      <c r="IIL2268" s="225"/>
      <c r="IIM2268" s="225"/>
      <c r="IIN2268" s="225"/>
      <c r="IIO2268" s="225"/>
      <c r="IIP2268" s="225"/>
      <c r="IIQ2268" s="225"/>
      <c r="IIR2268" s="225"/>
      <c r="IIS2268" s="225"/>
      <c r="IIT2268" s="225"/>
      <c r="IIU2268" s="225"/>
      <c r="IIV2268" s="225"/>
      <c r="IIW2268" s="225"/>
      <c r="IIX2268" s="225"/>
      <c r="IIY2268" s="225"/>
      <c r="IIZ2268" s="225"/>
      <c r="IJA2268" s="225"/>
      <c r="IJB2268" s="225"/>
      <c r="IJC2268" s="225"/>
      <c r="IJD2268" s="225"/>
      <c r="IJE2268" s="225"/>
      <c r="IJF2268" s="225"/>
      <c r="IJG2268" s="225"/>
      <c r="IJH2268" s="225"/>
      <c r="IJI2268" s="225"/>
      <c r="IJJ2268" s="225"/>
      <c r="IJK2268" s="225"/>
      <c r="IJL2268" s="225"/>
      <c r="IJM2268" s="225"/>
      <c r="IJN2268" s="225"/>
      <c r="IJO2268" s="225"/>
      <c r="IJP2268" s="225"/>
      <c r="IJQ2268" s="225"/>
      <c r="IJR2268" s="225"/>
      <c r="IJS2268" s="225"/>
      <c r="IJT2268" s="225"/>
      <c r="IJU2268" s="225"/>
      <c r="IJV2268" s="225"/>
      <c r="IJW2268" s="225"/>
      <c r="IJX2268" s="225"/>
      <c r="IJY2268" s="225"/>
      <c r="IJZ2268" s="225"/>
      <c r="IKA2268" s="225"/>
      <c r="IKB2268" s="225"/>
      <c r="IKC2268" s="225"/>
      <c r="IKD2268" s="225"/>
      <c r="IKE2268" s="225"/>
      <c r="IKF2268" s="225"/>
      <c r="IKG2268" s="225"/>
      <c r="IKH2268" s="225"/>
      <c r="IKI2268" s="225"/>
      <c r="IKJ2268" s="225"/>
      <c r="IKK2268" s="225"/>
      <c r="IKL2268" s="225"/>
      <c r="IKM2268" s="225"/>
      <c r="IKN2268" s="225"/>
      <c r="IKO2268" s="225"/>
      <c r="IKP2268" s="225"/>
      <c r="IKQ2268" s="225"/>
      <c r="IKR2268" s="225"/>
      <c r="IKS2268" s="225"/>
      <c r="IKT2268" s="225"/>
      <c r="IKU2268" s="225"/>
      <c r="IKV2268" s="225"/>
      <c r="IKW2268" s="225"/>
      <c r="IKX2268" s="225"/>
      <c r="IKY2268" s="225"/>
      <c r="IKZ2268" s="225"/>
      <c r="ILA2268" s="225"/>
      <c r="ILB2268" s="225"/>
      <c r="ILC2268" s="225"/>
      <c r="ILD2268" s="225"/>
      <c r="ILE2268" s="225"/>
      <c r="ILF2268" s="225"/>
      <c r="ILG2268" s="225"/>
      <c r="ILH2268" s="225"/>
      <c r="ILI2268" s="225"/>
      <c r="ILJ2268" s="225"/>
      <c r="ILK2268" s="225"/>
      <c r="ILL2268" s="225"/>
      <c r="ILM2268" s="225"/>
      <c r="ILN2268" s="225"/>
      <c r="ILO2268" s="225"/>
      <c r="ILP2268" s="225"/>
      <c r="ILQ2268" s="225"/>
      <c r="ILR2268" s="225"/>
      <c r="ILS2268" s="225"/>
      <c r="ILT2268" s="225"/>
      <c r="ILU2268" s="225"/>
      <c r="ILV2268" s="225"/>
      <c r="ILW2268" s="225"/>
      <c r="ILX2268" s="225"/>
      <c r="ILY2268" s="225"/>
      <c r="ILZ2268" s="225"/>
      <c r="IMA2268" s="225"/>
      <c r="IMB2268" s="225"/>
      <c r="IMC2268" s="225"/>
      <c r="IMD2268" s="225"/>
      <c r="IME2268" s="225"/>
      <c r="IMF2268" s="225"/>
      <c r="IMG2268" s="225"/>
      <c r="IMH2268" s="225"/>
      <c r="IMI2268" s="225"/>
      <c r="IMJ2268" s="225"/>
      <c r="IMK2268" s="225"/>
      <c r="IML2268" s="225"/>
      <c r="IMM2268" s="225"/>
      <c r="IMN2268" s="225"/>
      <c r="IMO2268" s="225"/>
      <c r="IMP2268" s="225"/>
      <c r="IMQ2268" s="225"/>
      <c r="IMR2268" s="225"/>
      <c r="IMS2268" s="225"/>
      <c r="IMT2268" s="225"/>
      <c r="IMU2268" s="225"/>
      <c r="IMV2268" s="225"/>
      <c r="IMW2268" s="225"/>
      <c r="IMX2268" s="225"/>
      <c r="IMY2268" s="225"/>
      <c r="IMZ2268" s="225"/>
      <c r="INA2268" s="225"/>
      <c r="INB2268" s="225"/>
      <c r="INC2268" s="225"/>
      <c r="IND2268" s="225"/>
      <c r="INE2268" s="225"/>
      <c r="INF2268" s="225"/>
      <c r="ING2268" s="225"/>
      <c r="INH2268" s="225"/>
      <c r="INI2268" s="225"/>
      <c r="INJ2268" s="225"/>
      <c r="INK2268" s="225"/>
      <c r="INL2268" s="225"/>
      <c r="INM2268" s="225"/>
      <c r="INN2268" s="225"/>
      <c r="INO2268" s="225"/>
      <c r="INP2268" s="225"/>
      <c r="INQ2268" s="225"/>
      <c r="INR2268" s="225"/>
      <c r="INS2268" s="225"/>
      <c r="INT2268" s="225"/>
      <c r="INU2268" s="225"/>
      <c r="INV2268" s="225"/>
      <c r="INW2268" s="225"/>
      <c r="INX2268" s="225"/>
      <c r="INY2268" s="225"/>
      <c r="INZ2268" s="225"/>
      <c r="IOA2268" s="225"/>
      <c r="IOB2268" s="225"/>
      <c r="IOC2268" s="225"/>
      <c r="IOD2268" s="225"/>
      <c r="IOE2268" s="225"/>
      <c r="IOF2268" s="225"/>
      <c r="IOG2268" s="225"/>
      <c r="IOH2268" s="225"/>
      <c r="IOI2268" s="225"/>
      <c r="IOJ2268" s="225"/>
      <c r="IOK2268" s="225"/>
      <c r="IOL2268" s="225"/>
      <c r="IOM2268" s="225"/>
      <c r="ION2268" s="225"/>
      <c r="IOO2268" s="225"/>
      <c r="IOP2268" s="225"/>
      <c r="IOQ2268" s="225"/>
      <c r="IOR2268" s="225"/>
      <c r="IOS2268" s="225"/>
      <c r="IOT2268" s="225"/>
      <c r="IOU2268" s="225"/>
      <c r="IOV2268" s="225"/>
      <c r="IOW2268" s="225"/>
      <c r="IOX2268" s="225"/>
      <c r="IOY2268" s="225"/>
      <c r="IOZ2268" s="225"/>
      <c r="IPA2268" s="225"/>
      <c r="IPB2268" s="225"/>
      <c r="IPC2268" s="225"/>
      <c r="IPD2268" s="225"/>
      <c r="IPE2268" s="225"/>
      <c r="IPF2268" s="225"/>
      <c r="IPG2268" s="225"/>
      <c r="IPH2268" s="225"/>
      <c r="IPI2268" s="225"/>
      <c r="IPJ2268" s="225"/>
      <c r="IPK2268" s="225"/>
      <c r="IPL2268" s="225"/>
      <c r="IPM2268" s="225"/>
      <c r="IPN2268" s="225"/>
      <c r="IPO2268" s="225"/>
      <c r="IPP2268" s="225"/>
      <c r="IPQ2268" s="225"/>
      <c r="IPR2268" s="225"/>
      <c r="IPS2268" s="225"/>
      <c r="IPT2268" s="225"/>
      <c r="IPU2268" s="225"/>
      <c r="IPV2268" s="225"/>
      <c r="IPW2268" s="225"/>
      <c r="IPX2268" s="225"/>
      <c r="IPY2268" s="225"/>
      <c r="IPZ2268" s="225"/>
      <c r="IQA2268" s="225"/>
      <c r="IQB2268" s="225"/>
      <c r="IQC2268" s="225"/>
      <c r="IQD2268" s="225"/>
      <c r="IQE2268" s="225"/>
      <c r="IQF2268" s="225"/>
      <c r="IQG2268" s="225"/>
      <c r="IQH2268" s="225"/>
      <c r="IQI2268" s="225"/>
      <c r="IQJ2268" s="225"/>
      <c r="IQK2268" s="225"/>
      <c r="IQL2268" s="225"/>
      <c r="IQM2268" s="225"/>
      <c r="IQN2268" s="225"/>
      <c r="IQO2268" s="225"/>
      <c r="IQP2268" s="225"/>
      <c r="IQQ2268" s="225"/>
      <c r="IQR2268" s="225"/>
      <c r="IQS2268" s="225"/>
      <c r="IQT2268" s="225"/>
      <c r="IQU2268" s="225"/>
      <c r="IQV2268" s="225"/>
      <c r="IQW2268" s="225"/>
      <c r="IQX2268" s="225"/>
      <c r="IQY2268" s="225"/>
      <c r="IQZ2268" s="225"/>
      <c r="IRA2268" s="225"/>
      <c r="IRB2268" s="225"/>
      <c r="IRC2268" s="225"/>
      <c r="IRD2268" s="225"/>
      <c r="IRE2268" s="225"/>
      <c r="IRF2268" s="225"/>
      <c r="IRG2268" s="225"/>
      <c r="IRH2268" s="225"/>
      <c r="IRI2268" s="225"/>
      <c r="IRJ2268" s="225"/>
      <c r="IRK2268" s="225"/>
      <c r="IRL2268" s="225"/>
      <c r="IRM2268" s="225"/>
      <c r="IRN2268" s="225"/>
      <c r="IRO2268" s="225"/>
      <c r="IRP2268" s="225"/>
      <c r="IRQ2268" s="225"/>
      <c r="IRR2268" s="225"/>
      <c r="IRS2268" s="225"/>
      <c r="IRT2268" s="225"/>
      <c r="IRU2268" s="225"/>
      <c r="IRV2268" s="225"/>
      <c r="IRW2268" s="225"/>
      <c r="IRX2268" s="225"/>
      <c r="IRY2268" s="225"/>
      <c r="IRZ2268" s="225"/>
      <c r="ISA2268" s="225"/>
      <c r="ISB2268" s="225"/>
      <c r="ISC2268" s="225"/>
      <c r="ISD2268" s="225"/>
      <c r="ISE2268" s="225"/>
      <c r="ISF2268" s="225"/>
      <c r="ISG2268" s="225"/>
      <c r="ISH2268" s="225"/>
      <c r="ISI2268" s="225"/>
      <c r="ISJ2268" s="225"/>
      <c r="ISK2268" s="225"/>
      <c r="ISL2268" s="225"/>
      <c r="ISM2268" s="225"/>
      <c r="ISN2268" s="225"/>
      <c r="ISO2268" s="225"/>
      <c r="ISP2268" s="225"/>
      <c r="ISQ2268" s="225"/>
      <c r="ISR2268" s="225"/>
      <c r="ISS2268" s="225"/>
      <c r="IST2268" s="225"/>
      <c r="ISU2268" s="225"/>
      <c r="ISV2268" s="225"/>
      <c r="ISW2268" s="225"/>
      <c r="ISX2268" s="225"/>
      <c r="ISY2268" s="225"/>
      <c r="ISZ2268" s="225"/>
      <c r="ITA2268" s="225"/>
      <c r="ITB2268" s="225"/>
      <c r="ITC2268" s="225"/>
      <c r="ITD2268" s="225"/>
      <c r="ITE2268" s="225"/>
      <c r="ITF2268" s="225"/>
      <c r="ITG2268" s="225"/>
      <c r="ITH2268" s="225"/>
      <c r="ITI2268" s="225"/>
      <c r="ITJ2268" s="225"/>
      <c r="ITK2268" s="225"/>
      <c r="ITL2268" s="225"/>
      <c r="ITM2268" s="225"/>
      <c r="ITN2268" s="225"/>
      <c r="ITO2268" s="225"/>
      <c r="ITP2268" s="225"/>
      <c r="ITQ2268" s="225"/>
      <c r="ITR2268" s="225"/>
      <c r="ITS2268" s="225"/>
      <c r="ITT2268" s="225"/>
      <c r="ITU2268" s="225"/>
      <c r="ITV2268" s="225"/>
      <c r="ITW2268" s="225"/>
      <c r="ITX2268" s="225"/>
      <c r="ITY2268" s="225"/>
      <c r="ITZ2268" s="225"/>
      <c r="IUA2268" s="225"/>
      <c r="IUB2268" s="225"/>
      <c r="IUC2268" s="225"/>
      <c r="IUD2268" s="225"/>
      <c r="IUE2268" s="225"/>
      <c r="IUF2268" s="225"/>
      <c r="IUG2268" s="225"/>
      <c r="IUH2268" s="225"/>
      <c r="IUI2268" s="225"/>
      <c r="IUJ2268" s="225"/>
      <c r="IUK2268" s="225"/>
      <c r="IUL2268" s="225"/>
      <c r="IUM2268" s="225"/>
      <c r="IUN2268" s="225"/>
      <c r="IUO2268" s="225"/>
      <c r="IUP2268" s="225"/>
      <c r="IUQ2268" s="225"/>
      <c r="IUR2268" s="225"/>
      <c r="IUS2268" s="225"/>
      <c r="IUT2268" s="225"/>
      <c r="IUU2268" s="225"/>
      <c r="IUV2268" s="225"/>
      <c r="IUW2268" s="225"/>
      <c r="IUX2268" s="225"/>
      <c r="IUY2268" s="225"/>
      <c r="IUZ2268" s="225"/>
      <c r="IVA2268" s="225"/>
      <c r="IVB2268" s="225"/>
      <c r="IVC2268" s="225"/>
      <c r="IVD2268" s="225"/>
      <c r="IVE2268" s="225"/>
      <c r="IVF2268" s="225"/>
      <c r="IVG2268" s="225"/>
      <c r="IVH2268" s="225"/>
      <c r="IVI2268" s="225"/>
      <c r="IVJ2268" s="225"/>
      <c r="IVK2268" s="225"/>
      <c r="IVL2268" s="225"/>
      <c r="IVM2268" s="225"/>
      <c r="IVN2268" s="225"/>
      <c r="IVO2268" s="225"/>
      <c r="IVP2268" s="225"/>
      <c r="IVQ2268" s="225"/>
      <c r="IVR2268" s="225"/>
      <c r="IVS2268" s="225"/>
      <c r="IVT2268" s="225"/>
      <c r="IVU2268" s="225"/>
      <c r="IVV2268" s="225"/>
      <c r="IVW2268" s="225"/>
      <c r="IVX2268" s="225"/>
      <c r="IVY2268" s="225"/>
      <c r="IVZ2268" s="225"/>
      <c r="IWA2268" s="225"/>
      <c r="IWB2268" s="225"/>
      <c r="IWC2268" s="225"/>
      <c r="IWD2268" s="225"/>
      <c r="IWE2268" s="225"/>
      <c r="IWF2268" s="225"/>
      <c r="IWG2268" s="225"/>
      <c r="IWH2268" s="225"/>
      <c r="IWI2268" s="225"/>
      <c r="IWJ2268" s="225"/>
      <c r="IWK2268" s="225"/>
      <c r="IWL2268" s="225"/>
      <c r="IWM2268" s="225"/>
      <c r="IWN2268" s="225"/>
      <c r="IWO2268" s="225"/>
      <c r="IWP2268" s="225"/>
      <c r="IWQ2268" s="225"/>
      <c r="IWR2268" s="225"/>
      <c r="IWS2268" s="225"/>
      <c r="IWT2268" s="225"/>
      <c r="IWU2268" s="225"/>
      <c r="IWV2268" s="225"/>
      <c r="IWW2268" s="225"/>
      <c r="IWX2268" s="225"/>
      <c r="IWY2268" s="225"/>
      <c r="IWZ2268" s="225"/>
      <c r="IXA2268" s="225"/>
      <c r="IXB2268" s="225"/>
      <c r="IXC2268" s="225"/>
      <c r="IXD2268" s="225"/>
      <c r="IXE2268" s="225"/>
      <c r="IXF2268" s="225"/>
      <c r="IXG2268" s="225"/>
      <c r="IXH2268" s="225"/>
      <c r="IXI2268" s="225"/>
      <c r="IXJ2268" s="225"/>
      <c r="IXK2268" s="225"/>
      <c r="IXL2268" s="225"/>
      <c r="IXM2268" s="225"/>
      <c r="IXN2268" s="225"/>
      <c r="IXO2268" s="225"/>
      <c r="IXP2268" s="225"/>
      <c r="IXQ2268" s="225"/>
      <c r="IXR2268" s="225"/>
      <c r="IXS2268" s="225"/>
      <c r="IXT2268" s="225"/>
      <c r="IXU2268" s="225"/>
      <c r="IXV2268" s="225"/>
      <c r="IXW2268" s="225"/>
      <c r="IXX2268" s="225"/>
      <c r="IXY2268" s="225"/>
      <c r="IXZ2268" s="225"/>
      <c r="IYA2268" s="225"/>
      <c r="IYB2268" s="225"/>
      <c r="IYC2268" s="225"/>
      <c r="IYD2268" s="225"/>
      <c r="IYE2268" s="225"/>
      <c r="IYF2268" s="225"/>
      <c r="IYG2268" s="225"/>
      <c r="IYH2268" s="225"/>
      <c r="IYI2268" s="225"/>
      <c r="IYJ2268" s="225"/>
      <c r="IYK2268" s="225"/>
      <c r="IYL2268" s="225"/>
      <c r="IYM2268" s="225"/>
      <c r="IYN2268" s="225"/>
      <c r="IYO2268" s="225"/>
      <c r="IYP2268" s="225"/>
      <c r="IYQ2268" s="225"/>
      <c r="IYR2268" s="225"/>
      <c r="IYS2268" s="225"/>
      <c r="IYT2268" s="225"/>
      <c r="IYU2268" s="225"/>
      <c r="IYV2268" s="225"/>
      <c r="IYW2268" s="225"/>
      <c r="IYX2268" s="225"/>
      <c r="IYY2268" s="225"/>
      <c r="IYZ2268" s="225"/>
      <c r="IZA2268" s="225"/>
      <c r="IZB2268" s="225"/>
      <c r="IZC2268" s="225"/>
      <c r="IZD2268" s="225"/>
      <c r="IZE2268" s="225"/>
      <c r="IZF2268" s="225"/>
      <c r="IZG2268" s="225"/>
      <c r="IZH2268" s="225"/>
      <c r="IZI2268" s="225"/>
      <c r="IZJ2268" s="225"/>
      <c r="IZK2268" s="225"/>
      <c r="IZL2268" s="225"/>
      <c r="IZM2268" s="225"/>
      <c r="IZN2268" s="225"/>
      <c r="IZO2268" s="225"/>
      <c r="IZP2268" s="225"/>
      <c r="IZQ2268" s="225"/>
      <c r="IZR2268" s="225"/>
      <c r="IZS2268" s="225"/>
      <c r="IZT2268" s="225"/>
      <c r="IZU2268" s="225"/>
      <c r="IZV2268" s="225"/>
      <c r="IZW2268" s="225"/>
      <c r="IZX2268" s="225"/>
      <c r="IZY2268" s="225"/>
      <c r="IZZ2268" s="225"/>
      <c r="JAA2268" s="225"/>
      <c r="JAB2268" s="225"/>
      <c r="JAC2268" s="225"/>
      <c r="JAD2268" s="225"/>
      <c r="JAE2268" s="225"/>
      <c r="JAF2268" s="225"/>
      <c r="JAG2268" s="225"/>
      <c r="JAH2268" s="225"/>
      <c r="JAI2268" s="225"/>
      <c r="JAJ2268" s="225"/>
      <c r="JAK2268" s="225"/>
      <c r="JAL2268" s="225"/>
      <c r="JAM2268" s="225"/>
      <c r="JAN2268" s="225"/>
      <c r="JAO2268" s="225"/>
      <c r="JAP2268" s="225"/>
      <c r="JAQ2268" s="225"/>
      <c r="JAR2268" s="225"/>
      <c r="JAS2268" s="225"/>
      <c r="JAT2268" s="225"/>
      <c r="JAU2268" s="225"/>
      <c r="JAV2268" s="225"/>
      <c r="JAW2268" s="225"/>
      <c r="JAX2268" s="225"/>
      <c r="JAY2268" s="225"/>
      <c r="JAZ2268" s="225"/>
      <c r="JBA2268" s="225"/>
      <c r="JBB2268" s="225"/>
      <c r="JBC2268" s="225"/>
      <c r="JBD2268" s="225"/>
      <c r="JBE2268" s="225"/>
      <c r="JBF2268" s="225"/>
      <c r="JBG2268" s="225"/>
      <c r="JBH2268" s="225"/>
      <c r="JBI2268" s="225"/>
      <c r="JBJ2268" s="225"/>
      <c r="JBK2268" s="225"/>
      <c r="JBL2268" s="225"/>
      <c r="JBM2268" s="225"/>
      <c r="JBN2268" s="225"/>
      <c r="JBO2268" s="225"/>
      <c r="JBP2268" s="225"/>
      <c r="JBQ2268" s="225"/>
      <c r="JBR2268" s="225"/>
      <c r="JBS2268" s="225"/>
      <c r="JBT2268" s="225"/>
      <c r="JBU2268" s="225"/>
      <c r="JBV2268" s="225"/>
      <c r="JBW2268" s="225"/>
      <c r="JBX2268" s="225"/>
      <c r="JBY2268" s="225"/>
      <c r="JBZ2268" s="225"/>
      <c r="JCA2268" s="225"/>
      <c r="JCB2268" s="225"/>
      <c r="JCC2268" s="225"/>
      <c r="JCD2268" s="225"/>
      <c r="JCE2268" s="225"/>
      <c r="JCF2268" s="225"/>
      <c r="JCG2268" s="225"/>
      <c r="JCH2268" s="225"/>
      <c r="JCI2268" s="225"/>
      <c r="JCJ2268" s="225"/>
      <c r="JCK2268" s="225"/>
      <c r="JCL2268" s="225"/>
      <c r="JCM2268" s="225"/>
      <c r="JCN2268" s="225"/>
      <c r="JCO2268" s="225"/>
      <c r="JCP2268" s="225"/>
      <c r="JCQ2268" s="225"/>
      <c r="JCR2268" s="225"/>
      <c r="JCS2268" s="225"/>
      <c r="JCT2268" s="225"/>
      <c r="JCU2268" s="225"/>
      <c r="JCV2268" s="225"/>
      <c r="JCW2268" s="225"/>
      <c r="JCX2268" s="225"/>
      <c r="JCY2268" s="225"/>
      <c r="JCZ2268" s="225"/>
      <c r="JDA2268" s="225"/>
      <c r="JDB2268" s="225"/>
      <c r="JDC2268" s="225"/>
      <c r="JDD2268" s="225"/>
      <c r="JDE2268" s="225"/>
      <c r="JDF2268" s="225"/>
      <c r="JDG2268" s="225"/>
      <c r="JDH2268" s="225"/>
      <c r="JDI2268" s="225"/>
      <c r="JDJ2268" s="225"/>
      <c r="JDK2268" s="225"/>
      <c r="JDL2268" s="225"/>
      <c r="JDM2268" s="225"/>
      <c r="JDN2268" s="225"/>
      <c r="JDO2268" s="225"/>
      <c r="JDP2268" s="225"/>
      <c r="JDQ2268" s="225"/>
      <c r="JDR2268" s="225"/>
      <c r="JDS2268" s="225"/>
      <c r="JDT2268" s="225"/>
      <c r="JDU2268" s="225"/>
      <c r="JDV2268" s="225"/>
      <c r="JDW2268" s="225"/>
      <c r="JDX2268" s="225"/>
      <c r="JDY2268" s="225"/>
      <c r="JDZ2268" s="225"/>
      <c r="JEA2268" s="225"/>
      <c r="JEB2268" s="225"/>
      <c r="JEC2268" s="225"/>
      <c r="JED2268" s="225"/>
      <c r="JEE2268" s="225"/>
      <c r="JEF2268" s="225"/>
      <c r="JEG2268" s="225"/>
      <c r="JEH2268" s="225"/>
      <c r="JEI2268" s="225"/>
      <c r="JEJ2268" s="225"/>
      <c r="JEK2268" s="225"/>
      <c r="JEL2268" s="225"/>
      <c r="JEM2268" s="225"/>
      <c r="JEN2268" s="225"/>
      <c r="JEO2268" s="225"/>
      <c r="JEP2268" s="225"/>
      <c r="JEQ2268" s="225"/>
      <c r="JER2268" s="225"/>
      <c r="JES2268" s="225"/>
      <c r="JET2268" s="225"/>
      <c r="JEU2268" s="225"/>
      <c r="JEV2268" s="225"/>
      <c r="JEW2268" s="225"/>
      <c r="JEX2268" s="225"/>
      <c r="JEY2268" s="225"/>
      <c r="JEZ2268" s="225"/>
      <c r="JFA2268" s="225"/>
      <c r="JFB2268" s="225"/>
      <c r="JFC2268" s="225"/>
      <c r="JFD2268" s="225"/>
      <c r="JFE2268" s="225"/>
      <c r="JFF2268" s="225"/>
      <c r="JFG2268" s="225"/>
      <c r="JFH2268" s="225"/>
      <c r="JFI2268" s="225"/>
      <c r="JFJ2268" s="225"/>
      <c r="JFK2268" s="225"/>
      <c r="JFL2268" s="225"/>
      <c r="JFM2268" s="225"/>
      <c r="JFN2268" s="225"/>
      <c r="JFO2268" s="225"/>
      <c r="JFP2268" s="225"/>
      <c r="JFQ2268" s="225"/>
      <c r="JFR2268" s="225"/>
      <c r="JFS2268" s="225"/>
      <c r="JFT2268" s="225"/>
      <c r="JFU2268" s="225"/>
      <c r="JFV2268" s="225"/>
      <c r="JFW2268" s="225"/>
      <c r="JFX2268" s="225"/>
      <c r="JFY2268" s="225"/>
      <c r="JFZ2268" s="225"/>
      <c r="JGA2268" s="225"/>
      <c r="JGB2268" s="225"/>
      <c r="JGC2268" s="225"/>
      <c r="JGD2268" s="225"/>
      <c r="JGE2268" s="225"/>
      <c r="JGF2268" s="225"/>
      <c r="JGG2268" s="225"/>
      <c r="JGH2268" s="225"/>
      <c r="JGI2268" s="225"/>
      <c r="JGJ2268" s="225"/>
      <c r="JGK2268" s="225"/>
      <c r="JGL2268" s="225"/>
      <c r="JGM2268" s="225"/>
      <c r="JGN2268" s="225"/>
      <c r="JGO2268" s="225"/>
      <c r="JGP2268" s="225"/>
      <c r="JGQ2268" s="225"/>
      <c r="JGR2268" s="225"/>
      <c r="JGS2268" s="225"/>
      <c r="JGT2268" s="225"/>
      <c r="JGU2268" s="225"/>
      <c r="JGV2268" s="225"/>
      <c r="JGW2268" s="225"/>
      <c r="JGX2268" s="225"/>
      <c r="JGY2268" s="225"/>
      <c r="JGZ2268" s="225"/>
      <c r="JHA2268" s="225"/>
      <c r="JHB2268" s="225"/>
      <c r="JHC2268" s="225"/>
      <c r="JHD2268" s="225"/>
      <c r="JHE2268" s="225"/>
      <c r="JHF2268" s="225"/>
      <c r="JHG2268" s="225"/>
      <c r="JHH2268" s="225"/>
      <c r="JHI2268" s="225"/>
      <c r="JHJ2268" s="225"/>
      <c r="JHK2268" s="225"/>
      <c r="JHL2268" s="225"/>
      <c r="JHM2268" s="225"/>
      <c r="JHN2268" s="225"/>
      <c r="JHO2268" s="225"/>
      <c r="JHP2268" s="225"/>
      <c r="JHQ2268" s="225"/>
      <c r="JHR2268" s="225"/>
      <c r="JHS2268" s="225"/>
      <c r="JHT2268" s="225"/>
      <c r="JHU2268" s="225"/>
      <c r="JHV2268" s="225"/>
      <c r="JHW2268" s="225"/>
      <c r="JHX2268" s="225"/>
      <c r="JHY2268" s="225"/>
      <c r="JHZ2268" s="225"/>
      <c r="JIA2268" s="225"/>
      <c r="JIB2268" s="225"/>
      <c r="JIC2268" s="225"/>
      <c r="JID2268" s="225"/>
      <c r="JIE2268" s="225"/>
      <c r="JIF2268" s="225"/>
      <c r="JIG2268" s="225"/>
      <c r="JIH2268" s="225"/>
      <c r="JII2268" s="225"/>
      <c r="JIJ2268" s="225"/>
      <c r="JIK2268" s="225"/>
      <c r="JIL2268" s="225"/>
      <c r="JIM2268" s="225"/>
      <c r="JIN2268" s="225"/>
      <c r="JIO2268" s="225"/>
      <c r="JIP2268" s="225"/>
      <c r="JIQ2268" s="225"/>
      <c r="JIR2268" s="225"/>
      <c r="JIS2268" s="225"/>
      <c r="JIT2268" s="225"/>
      <c r="JIU2268" s="225"/>
      <c r="JIV2268" s="225"/>
      <c r="JIW2268" s="225"/>
      <c r="JIX2268" s="225"/>
      <c r="JIY2268" s="225"/>
      <c r="JIZ2268" s="225"/>
      <c r="JJA2268" s="225"/>
      <c r="JJB2268" s="225"/>
      <c r="JJC2268" s="225"/>
      <c r="JJD2268" s="225"/>
      <c r="JJE2268" s="225"/>
      <c r="JJF2268" s="225"/>
      <c r="JJG2268" s="225"/>
      <c r="JJH2268" s="225"/>
      <c r="JJI2268" s="225"/>
      <c r="JJJ2268" s="225"/>
      <c r="JJK2268" s="225"/>
      <c r="JJL2268" s="225"/>
      <c r="JJM2268" s="225"/>
      <c r="JJN2268" s="225"/>
      <c r="JJO2268" s="225"/>
      <c r="JJP2268" s="225"/>
      <c r="JJQ2268" s="225"/>
      <c r="JJR2268" s="225"/>
      <c r="JJS2268" s="225"/>
      <c r="JJT2268" s="225"/>
      <c r="JJU2268" s="225"/>
      <c r="JJV2268" s="225"/>
      <c r="JJW2268" s="225"/>
      <c r="JJX2268" s="225"/>
      <c r="JJY2268" s="225"/>
      <c r="JJZ2268" s="225"/>
      <c r="JKA2268" s="225"/>
      <c r="JKB2268" s="225"/>
      <c r="JKC2268" s="225"/>
      <c r="JKD2268" s="225"/>
      <c r="JKE2268" s="225"/>
      <c r="JKF2268" s="225"/>
      <c r="JKG2268" s="225"/>
      <c r="JKH2268" s="225"/>
      <c r="JKI2268" s="225"/>
      <c r="JKJ2268" s="225"/>
      <c r="JKK2268" s="225"/>
      <c r="JKL2268" s="225"/>
      <c r="JKM2268" s="225"/>
      <c r="JKN2268" s="225"/>
      <c r="JKO2268" s="225"/>
      <c r="JKP2268" s="225"/>
      <c r="JKQ2268" s="225"/>
      <c r="JKR2268" s="225"/>
      <c r="JKS2268" s="225"/>
      <c r="JKT2268" s="225"/>
      <c r="JKU2268" s="225"/>
      <c r="JKV2268" s="225"/>
      <c r="JKW2268" s="225"/>
      <c r="JKX2268" s="225"/>
      <c r="JKY2268" s="225"/>
      <c r="JKZ2268" s="225"/>
      <c r="JLA2268" s="225"/>
      <c r="JLB2268" s="225"/>
      <c r="JLC2268" s="225"/>
      <c r="JLD2268" s="225"/>
      <c r="JLE2268" s="225"/>
      <c r="JLF2268" s="225"/>
      <c r="JLG2268" s="225"/>
      <c r="JLH2268" s="225"/>
      <c r="JLI2268" s="225"/>
      <c r="JLJ2268" s="225"/>
      <c r="JLK2268" s="225"/>
      <c r="JLL2268" s="225"/>
      <c r="JLM2268" s="225"/>
      <c r="JLN2268" s="225"/>
      <c r="JLO2268" s="225"/>
      <c r="JLP2268" s="225"/>
      <c r="JLQ2268" s="225"/>
      <c r="JLR2268" s="225"/>
      <c r="JLS2268" s="225"/>
      <c r="JLT2268" s="225"/>
      <c r="JLU2268" s="225"/>
      <c r="JLV2268" s="225"/>
      <c r="JLW2268" s="225"/>
      <c r="JLX2268" s="225"/>
      <c r="JLY2268" s="225"/>
      <c r="JLZ2268" s="225"/>
      <c r="JMA2268" s="225"/>
      <c r="JMB2268" s="225"/>
      <c r="JMC2268" s="225"/>
      <c r="JMD2268" s="225"/>
      <c r="JME2268" s="225"/>
      <c r="JMF2268" s="225"/>
      <c r="JMG2268" s="225"/>
      <c r="JMH2268" s="225"/>
      <c r="JMI2268" s="225"/>
      <c r="JMJ2268" s="225"/>
      <c r="JMK2268" s="225"/>
      <c r="JML2268" s="225"/>
      <c r="JMM2268" s="225"/>
      <c r="JMN2268" s="225"/>
      <c r="JMO2268" s="225"/>
      <c r="JMP2268" s="225"/>
      <c r="JMQ2268" s="225"/>
      <c r="JMR2268" s="225"/>
      <c r="JMS2268" s="225"/>
      <c r="JMT2268" s="225"/>
      <c r="JMU2268" s="225"/>
      <c r="JMV2268" s="225"/>
      <c r="JMW2268" s="225"/>
      <c r="JMX2268" s="225"/>
      <c r="JMY2268" s="225"/>
      <c r="JMZ2268" s="225"/>
      <c r="JNA2268" s="225"/>
      <c r="JNB2268" s="225"/>
      <c r="JNC2268" s="225"/>
      <c r="JND2268" s="225"/>
      <c r="JNE2268" s="225"/>
      <c r="JNF2268" s="225"/>
      <c r="JNG2268" s="225"/>
      <c r="JNH2268" s="225"/>
      <c r="JNI2268" s="225"/>
      <c r="JNJ2268" s="225"/>
      <c r="JNK2268" s="225"/>
      <c r="JNL2268" s="225"/>
      <c r="JNM2268" s="225"/>
      <c r="JNN2268" s="225"/>
      <c r="JNO2268" s="225"/>
      <c r="JNP2268" s="225"/>
      <c r="JNQ2268" s="225"/>
      <c r="JNR2268" s="225"/>
      <c r="JNS2268" s="225"/>
      <c r="JNT2268" s="225"/>
      <c r="JNU2268" s="225"/>
      <c r="JNV2268" s="225"/>
      <c r="JNW2268" s="225"/>
      <c r="JNX2268" s="225"/>
      <c r="JNY2268" s="225"/>
      <c r="JNZ2268" s="225"/>
      <c r="JOA2268" s="225"/>
      <c r="JOB2268" s="225"/>
      <c r="JOC2268" s="225"/>
      <c r="JOD2268" s="225"/>
      <c r="JOE2268" s="225"/>
      <c r="JOF2268" s="225"/>
      <c r="JOG2268" s="225"/>
      <c r="JOH2268" s="225"/>
      <c r="JOI2268" s="225"/>
      <c r="JOJ2268" s="225"/>
      <c r="JOK2268" s="225"/>
      <c r="JOL2268" s="225"/>
      <c r="JOM2268" s="225"/>
      <c r="JON2268" s="225"/>
      <c r="JOO2268" s="225"/>
      <c r="JOP2268" s="225"/>
      <c r="JOQ2268" s="225"/>
      <c r="JOR2268" s="225"/>
      <c r="JOS2268" s="225"/>
      <c r="JOT2268" s="225"/>
      <c r="JOU2268" s="225"/>
      <c r="JOV2268" s="225"/>
      <c r="JOW2268" s="225"/>
      <c r="JOX2268" s="225"/>
      <c r="JOY2268" s="225"/>
      <c r="JOZ2268" s="225"/>
      <c r="JPA2268" s="225"/>
      <c r="JPB2268" s="225"/>
      <c r="JPC2268" s="225"/>
      <c r="JPD2268" s="225"/>
      <c r="JPE2268" s="225"/>
      <c r="JPF2268" s="225"/>
      <c r="JPG2268" s="225"/>
      <c r="JPH2268" s="225"/>
      <c r="JPI2268" s="225"/>
      <c r="JPJ2268" s="225"/>
      <c r="JPK2268" s="225"/>
      <c r="JPL2268" s="225"/>
      <c r="JPM2268" s="225"/>
      <c r="JPN2268" s="225"/>
      <c r="JPO2268" s="225"/>
      <c r="JPP2268" s="225"/>
      <c r="JPQ2268" s="225"/>
      <c r="JPR2268" s="225"/>
      <c r="JPS2268" s="225"/>
      <c r="JPT2268" s="225"/>
      <c r="JPU2268" s="225"/>
      <c r="JPV2268" s="225"/>
      <c r="JPW2268" s="225"/>
      <c r="JPX2268" s="225"/>
      <c r="JPY2268" s="225"/>
      <c r="JPZ2268" s="225"/>
      <c r="JQA2268" s="225"/>
      <c r="JQB2268" s="225"/>
      <c r="JQC2268" s="225"/>
      <c r="JQD2268" s="225"/>
      <c r="JQE2268" s="225"/>
      <c r="JQF2268" s="225"/>
      <c r="JQG2268" s="225"/>
      <c r="JQH2268" s="225"/>
      <c r="JQI2268" s="225"/>
      <c r="JQJ2268" s="225"/>
      <c r="JQK2268" s="225"/>
      <c r="JQL2268" s="225"/>
      <c r="JQM2268" s="225"/>
      <c r="JQN2268" s="225"/>
      <c r="JQO2268" s="225"/>
      <c r="JQP2268" s="225"/>
      <c r="JQQ2268" s="225"/>
      <c r="JQR2268" s="225"/>
      <c r="JQS2268" s="225"/>
      <c r="JQT2268" s="225"/>
      <c r="JQU2268" s="225"/>
      <c r="JQV2268" s="225"/>
      <c r="JQW2268" s="225"/>
      <c r="JQX2268" s="225"/>
      <c r="JQY2268" s="225"/>
      <c r="JQZ2268" s="225"/>
      <c r="JRA2268" s="225"/>
      <c r="JRB2268" s="225"/>
      <c r="JRC2268" s="225"/>
      <c r="JRD2268" s="225"/>
      <c r="JRE2268" s="225"/>
      <c r="JRF2268" s="225"/>
      <c r="JRG2268" s="225"/>
      <c r="JRH2268" s="225"/>
      <c r="JRI2268" s="225"/>
      <c r="JRJ2268" s="225"/>
      <c r="JRK2268" s="225"/>
      <c r="JRL2268" s="225"/>
      <c r="JRM2268" s="225"/>
      <c r="JRN2268" s="225"/>
      <c r="JRO2268" s="225"/>
      <c r="JRP2268" s="225"/>
      <c r="JRQ2268" s="225"/>
      <c r="JRR2268" s="225"/>
      <c r="JRS2268" s="225"/>
      <c r="JRT2268" s="225"/>
      <c r="JRU2268" s="225"/>
      <c r="JRV2268" s="225"/>
      <c r="JRW2268" s="225"/>
      <c r="JRX2268" s="225"/>
      <c r="JRY2268" s="225"/>
      <c r="JRZ2268" s="225"/>
      <c r="JSA2268" s="225"/>
      <c r="JSB2268" s="225"/>
      <c r="JSC2268" s="225"/>
      <c r="JSD2268" s="225"/>
      <c r="JSE2268" s="225"/>
      <c r="JSF2268" s="225"/>
      <c r="JSG2268" s="225"/>
      <c r="JSH2268" s="225"/>
      <c r="JSI2268" s="225"/>
      <c r="JSJ2268" s="225"/>
      <c r="JSK2268" s="225"/>
      <c r="JSL2268" s="225"/>
      <c r="JSM2268" s="225"/>
      <c r="JSN2268" s="225"/>
      <c r="JSO2268" s="225"/>
      <c r="JSP2268" s="225"/>
      <c r="JSQ2268" s="225"/>
      <c r="JSR2268" s="225"/>
      <c r="JSS2268" s="225"/>
      <c r="JST2268" s="225"/>
      <c r="JSU2268" s="225"/>
      <c r="JSV2268" s="225"/>
      <c r="JSW2268" s="225"/>
      <c r="JSX2268" s="225"/>
      <c r="JSY2268" s="225"/>
      <c r="JSZ2268" s="225"/>
      <c r="JTA2268" s="225"/>
      <c r="JTB2268" s="225"/>
      <c r="JTC2268" s="225"/>
      <c r="JTD2268" s="225"/>
      <c r="JTE2268" s="225"/>
      <c r="JTF2268" s="225"/>
      <c r="JTG2268" s="225"/>
      <c r="JTH2268" s="225"/>
      <c r="JTI2268" s="225"/>
      <c r="JTJ2268" s="225"/>
      <c r="JTK2268" s="225"/>
      <c r="JTL2268" s="225"/>
      <c r="JTM2268" s="225"/>
      <c r="JTN2268" s="225"/>
      <c r="JTO2268" s="225"/>
      <c r="JTP2268" s="225"/>
      <c r="JTQ2268" s="225"/>
      <c r="JTR2268" s="225"/>
      <c r="JTS2268" s="225"/>
      <c r="JTT2268" s="225"/>
      <c r="JTU2268" s="225"/>
      <c r="JTV2268" s="225"/>
      <c r="JTW2268" s="225"/>
      <c r="JTX2268" s="225"/>
      <c r="JTY2268" s="225"/>
      <c r="JTZ2268" s="225"/>
      <c r="JUA2268" s="225"/>
      <c r="JUB2268" s="225"/>
      <c r="JUC2268" s="225"/>
      <c r="JUD2268" s="225"/>
      <c r="JUE2268" s="225"/>
      <c r="JUF2268" s="225"/>
      <c r="JUG2268" s="225"/>
      <c r="JUH2268" s="225"/>
      <c r="JUI2268" s="225"/>
      <c r="JUJ2268" s="225"/>
      <c r="JUK2268" s="225"/>
      <c r="JUL2268" s="225"/>
      <c r="JUM2268" s="225"/>
      <c r="JUN2268" s="225"/>
      <c r="JUO2268" s="225"/>
      <c r="JUP2268" s="225"/>
      <c r="JUQ2268" s="225"/>
      <c r="JUR2268" s="225"/>
      <c r="JUS2268" s="225"/>
      <c r="JUT2268" s="225"/>
      <c r="JUU2268" s="225"/>
      <c r="JUV2268" s="225"/>
      <c r="JUW2268" s="225"/>
      <c r="JUX2268" s="225"/>
      <c r="JUY2268" s="225"/>
      <c r="JUZ2268" s="225"/>
      <c r="JVA2268" s="225"/>
      <c r="JVB2268" s="225"/>
      <c r="JVC2268" s="225"/>
      <c r="JVD2268" s="225"/>
      <c r="JVE2268" s="225"/>
      <c r="JVF2268" s="225"/>
      <c r="JVG2268" s="225"/>
      <c r="JVH2268" s="225"/>
      <c r="JVI2268" s="225"/>
      <c r="JVJ2268" s="225"/>
      <c r="JVK2268" s="225"/>
      <c r="JVL2268" s="225"/>
      <c r="JVM2268" s="225"/>
      <c r="JVN2268" s="225"/>
      <c r="JVO2268" s="225"/>
      <c r="JVP2268" s="225"/>
      <c r="JVQ2268" s="225"/>
      <c r="JVR2268" s="225"/>
      <c r="JVS2268" s="225"/>
      <c r="JVT2268" s="225"/>
      <c r="JVU2268" s="225"/>
      <c r="JVV2268" s="225"/>
      <c r="JVW2268" s="225"/>
      <c r="JVX2268" s="225"/>
      <c r="JVY2268" s="225"/>
      <c r="JVZ2268" s="225"/>
      <c r="JWA2268" s="225"/>
      <c r="JWB2268" s="225"/>
      <c r="JWC2268" s="225"/>
      <c r="JWD2268" s="225"/>
      <c r="JWE2268" s="225"/>
      <c r="JWF2268" s="225"/>
      <c r="JWG2268" s="225"/>
      <c r="JWH2268" s="225"/>
      <c r="JWI2268" s="225"/>
      <c r="JWJ2268" s="225"/>
      <c r="JWK2268" s="225"/>
      <c r="JWL2268" s="225"/>
      <c r="JWM2268" s="225"/>
      <c r="JWN2268" s="225"/>
      <c r="JWO2268" s="225"/>
      <c r="JWP2268" s="225"/>
      <c r="JWQ2268" s="225"/>
      <c r="JWR2268" s="225"/>
      <c r="JWS2268" s="225"/>
      <c r="JWT2268" s="225"/>
      <c r="JWU2268" s="225"/>
      <c r="JWV2268" s="225"/>
      <c r="JWW2268" s="225"/>
      <c r="JWX2268" s="225"/>
      <c r="JWY2268" s="225"/>
      <c r="JWZ2268" s="225"/>
      <c r="JXA2268" s="225"/>
      <c r="JXB2268" s="225"/>
      <c r="JXC2268" s="225"/>
      <c r="JXD2268" s="225"/>
      <c r="JXE2268" s="225"/>
      <c r="JXF2268" s="225"/>
      <c r="JXG2268" s="225"/>
      <c r="JXH2268" s="225"/>
      <c r="JXI2268" s="225"/>
      <c r="JXJ2268" s="225"/>
      <c r="JXK2268" s="225"/>
      <c r="JXL2268" s="225"/>
      <c r="JXM2268" s="225"/>
      <c r="JXN2268" s="225"/>
      <c r="JXO2268" s="225"/>
      <c r="JXP2268" s="225"/>
      <c r="JXQ2268" s="225"/>
      <c r="JXR2268" s="225"/>
      <c r="JXS2268" s="225"/>
      <c r="JXT2268" s="225"/>
      <c r="JXU2268" s="225"/>
      <c r="JXV2268" s="225"/>
      <c r="JXW2268" s="225"/>
      <c r="JXX2268" s="225"/>
      <c r="JXY2268" s="225"/>
      <c r="JXZ2268" s="225"/>
      <c r="JYA2268" s="225"/>
      <c r="JYB2268" s="225"/>
      <c r="JYC2268" s="225"/>
      <c r="JYD2268" s="225"/>
      <c r="JYE2268" s="225"/>
      <c r="JYF2268" s="225"/>
      <c r="JYG2268" s="225"/>
      <c r="JYH2268" s="225"/>
      <c r="JYI2268" s="225"/>
      <c r="JYJ2268" s="225"/>
      <c r="JYK2268" s="225"/>
      <c r="JYL2268" s="225"/>
      <c r="JYM2268" s="225"/>
      <c r="JYN2268" s="225"/>
      <c r="JYO2268" s="225"/>
      <c r="JYP2268" s="225"/>
      <c r="JYQ2268" s="225"/>
      <c r="JYR2268" s="225"/>
      <c r="JYS2268" s="225"/>
      <c r="JYT2268" s="225"/>
      <c r="JYU2268" s="225"/>
      <c r="JYV2268" s="225"/>
      <c r="JYW2268" s="225"/>
      <c r="JYX2268" s="225"/>
      <c r="JYY2268" s="225"/>
      <c r="JYZ2268" s="225"/>
      <c r="JZA2268" s="225"/>
      <c r="JZB2268" s="225"/>
      <c r="JZC2268" s="225"/>
      <c r="JZD2268" s="225"/>
      <c r="JZE2268" s="225"/>
      <c r="JZF2268" s="225"/>
      <c r="JZG2268" s="225"/>
      <c r="JZH2268" s="225"/>
      <c r="JZI2268" s="225"/>
      <c r="JZJ2268" s="225"/>
      <c r="JZK2268" s="225"/>
      <c r="JZL2268" s="225"/>
      <c r="JZM2268" s="225"/>
      <c r="JZN2268" s="225"/>
      <c r="JZO2268" s="225"/>
      <c r="JZP2268" s="225"/>
      <c r="JZQ2268" s="225"/>
      <c r="JZR2268" s="225"/>
      <c r="JZS2268" s="225"/>
      <c r="JZT2268" s="225"/>
      <c r="JZU2268" s="225"/>
      <c r="JZV2268" s="225"/>
      <c r="JZW2268" s="225"/>
      <c r="JZX2268" s="225"/>
      <c r="JZY2268" s="225"/>
      <c r="JZZ2268" s="225"/>
      <c r="KAA2268" s="225"/>
      <c r="KAB2268" s="225"/>
      <c r="KAC2268" s="225"/>
      <c r="KAD2268" s="225"/>
      <c r="KAE2268" s="225"/>
      <c r="KAF2268" s="225"/>
      <c r="KAG2268" s="225"/>
      <c r="KAH2268" s="225"/>
      <c r="KAI2268" s="225"/>
      <c r="KAJ2268" s="225"/>
      <c r="KAK2268" s="225"/>
      <c r="KAL2268" s="225"/>
      <c r="KAM2268" s="225"/>
      <c r="KAN2268" s="225"/>
      <c r="KAO2268" s="225"/>
      <c r="KAP2268" s="225"/>
      <c r="KAQ2268" s="225"/>
      <c r="KAR2268" s="225"/>
      <c r="KAS2268" s="225"/>
      <c r="KAT2268" s="225"/>
      <c r="KAU2268" s="225"/>
      <c r="KAV2268" s="225"/>
      <c r="KAW2268" s="225"/>
      <c r="KAX2268" s="225"/>
      <c r="KAY2268" s="225"/>
      <c r="KAZ2268" s="225"/>
      <c r="KBA2268" s="225"/>
      <c r="KBB2268" s="225"/>
      <c r="KBC2268" s="225"/>
      <c r="KBD2268" s="225"/>
      <c r="KBE2268" s="225"/>
      <c r="KBF2268" s="225"/>
      <c r="KBG2268" s="225"/>
      <c r="KBH2268" s="225"/>
      <c r="KBI2268" s="225"/>
      <c r="KBJ2268" s="225"/>
      <c r="KBK2268" s="225"/>
      <c r="KBL2268" s="225"/>
      <c r="KBM2268" s="225"/>
      <c r="KBN2268" s="225"/>
      <c r="KBO2268" s="225"/>
      <c r="KBP2268" s="225"/>
      <c r="KBQ2268" s="225"/>
      <c r="KBR2268" s="225"/>
      <c r="KBS2268" s="225"/>
      <c r="KBT2268" s="225"/>
      <c r="KBU2268" s="225"/>
      <c r="KBV2268" s="225"/>
      <c r="KBW2268" s="225"/>
      <c r="KBX2268" s="225"/>
      <c r="KBY2268" s="225"/>
      <c r="KBZ2268" s="225"/>
      <c r="KCA2268" s="225"/>
      <c r="KCB2268" s="225"/>
      <c r="KCC2268" s="225"/>
      <c r="KCD2268" s="225"/>
      <c r="KCE2268" s="225"/>
      <c r="KCF2268" s="225"/>
      <c r="KCG2268" s="225"/>
      <c r="KCH2268" s="225"/>
      <c r="KCI2268" s="225"/>
      <c r="KCJ2268" s="225"/>
      <c r="KCK2268" s="225"/>
      <c r="KCL2268" s="225"/>
      <c r="KCM2268" s="225"/>
      <c r="KCN2268" s="225"/>
      <c r="KCO2268" s="225"/>
      <c r="KCP2268" s="225"/>
      <c r="KCQ2268" s="225"/>
      <c r="KCR2268" s="225"/>
      <c r="KCS2268" s="225"/>
      <c r="KCT2268" s="225"/>
      <c r="KCU2268" s="225"/>
      <c r="KCV2268" s="225"/>
      <c r="KCW2268" s="225"/>
      <c r="KCX2268" s="225"/>
      <c r="KCY2268" s="225"/>
      <c r="KCZ2268" s="225"/>
      <c r="KDA2268" s="225"/>
      <c r="KDB2268" s="225"/>
      <c r="KDC2268" s="225"/>
      <c r="KDD2268" s="225"/>
      <c r="KDE2268" s="225"/>
      <c r="KDF2268" s="225"/>
      <c r="KDG2268" s="225"/>
      <c r="KDH2268" s="225"/>
      <c r="KDI2268" s="225"/>
      <c r="KDJ2268" s="225"/>
      <c r="KDK2268" s="225"/>
      <c r="KDL2268" s="225"/>
      <c r="KDM2268" s="225"/>
      <c r="KDN2268" s="225"/>
      <c r="KDO2268" s="225"/>
      <c r="KDP2268" s="225"/>
      <c r="KDQ2268" s="225"/>
      <c r="KDR2268" s="225"/>
      <c r="KDS2268" s="225"/>
      <c r="KDT2268" s="225"/>
      <c r="KDU2268" s="225"/>
      <c r="KDV2268" s="225"/>
      <c r="KDW2268" s="225"/>
      <c r="KDX2268" s="225"/>
      <c r="KDY2268" s="225"/>
      <c r="KDZ2268" s="225"/>
      <c r="KEA2268" s="225"/>
      <c r="KEB2268" s="225"/>
      <c r="KEC2268" s="225"/>
      <c r="KED2268" s="225"/>
      <c r="KEE2268" s="225"/>
      <c r="KEF2268" s="225"/>
      <c r="KEG2268" s="225"/>
      <c r="KEH2268" s="225"/>
      <c r="KEI2268" s="225"/>
      <c r="KEJ2268" s="225"/>
      <c r="KEK2268" s="225"/>
      <c r="KEL2268" s="225"/>
      <c r="KEM2268" s="225"/>
      <c r="KEN2268" s="225"/>
      <c r="KEO2268" s="225"/>
      <c r="KEP2268" s="225"/>
      <c r="KEQ2268" s="225"/>
      <c r="KER2268" s="225"/>
      <c r="KES2268" s="225"/>
      <c r="KET2268" s="225"/>
      <c r="KEU2268" s="225"/>
      <c r="KEV2268" s="225"/>
      <c r="KEW2268" s="225"/>
      <c r="KEX2268" s="225"/>
      <c r="KEY2268" s="225"/>
      <c r="KEZ2268" s="225"/>
      <c r="KFA2268" s="225"/>
      <c r="KFB2268" s="225"/>
      <c r="KFC2268" s="225"/>
      <c r="KFD2268" s="225"/>
      <c r="KFE2268" s="225"/>
      <c r="KFF2268" s="225"/>
      <c r="KFG2268" s="225"/>
      <c r="KFH2268" s="225"/>
      <c r="KFI2268" s="225"/>
      <c r="KFJ2268" s="225"/>
      <c r="KFK2268" s="225"/>
      <c r="KFL2268" s="225"/>
      <c r="KFM2268" s="225"/>
      <c r="KFN2268" s="225"/>
      <c r="KFO2268" s="225"/>
      <c r="KFP2268" s="225"/>
      <c r="KFQ2268" s="225"/>
      <c r="KFR2268" s="225"/>
      <c r="KFS2268" s="225"/>
      <c r="KFT2268" s="225"/>
      <c r="KFU2268" s="225"/>
      <c r="KFV2268" s="225"/>
      <c r="KFW2268" s="225"/>
      <c r="KFX2268" s="225"/>
      <c r="KFY2268" s="225"/>
      <c r="KFZ2268" s="225"/>
      <c r="KGA2268" s="225"/>
      <c r="KGB2268" s="225"/>
      <c r="KGC2268" s="225"/>
      <c r="KGD2268" s="225"/>
      <c r="KGE2268" s="225"/>
      <c r="KGF2268" s="225"/>
      <c r="KGG2268" s="225"/>
      <c r="KGH2268" s="225"/>
      <c r="KGI2268" s="225"/>
      <c r="KGJ2268" s="225"/>
      <c r="KGK2268" s="225"/>
      <c r="KGL2268" s="225"/>
      <c r="KGM2268" s="225"/>
      <c r="KGN2268" s="225"/>
      <c r="KGO2268" s="225"/>
      <c r="KGP2268" s="225"/>
      <c r="KGQ2268" s="225"/>
      <c r="KGR2268" s="225"/>
      <c r="KGS2268" s="225"/>
      <c r="KGT2268" s="225"/>
      <c r="KGU2268" s="225"/>
      <c r="KGV2268" s="225"/>
      <c r="KGW2268" s="225"/>
      <c r="KGX2268" s="225"/>
      <c r="KGY2268" s="225"/>
      <c r="KGZ2268" s="225"/>
      <c r="KHA2268" s="225"/>
      <c r="KHB2268" s="225"/>
      <c r="KHC2268" s="225"/>
      <c r="KHD2268" s="225"/>
      <c r="KHE2268" s="225"/>
      <c r="KHF2268" s="225"/>
      <c r="KHG2268" s="225"/>
      <c r="KHH2268" s="225"/>
      <c r="KHI2268" s="225"/>
      <c r="KHJ2268" s="225"/>
      <c r="KHK2268" s="225"/>
      <c r="KHL2268" s="225"/>
      <c r="KHM2268" s="225"/>
      <c r="KHN2268" s="225"/>
      <c r="KHO2268" s="225"/>
      <c r="KHP2268" s="225"/>
      <c r="KHQ2268" s="225"/>
      <c r="KHR2268" s="225"/>
      <c r="KHS2268" s="225"/>
      <c r="KHT2268" s="225"/>
      <c r="KHU2268" s="225"/>
      <c r="KHV2268" s="225"/>
      <c r="KHW2268" s="225"/>
      <c r="KHX2268" s="225"/>
      <c r="KHY2268" s="225"/>
      <c r="KHZ2268" s="225"/>
      <c r="KIA2268" s="225"/>
      <c r="KIB2268" s="225"/>
      <c r="KIC2268" s="225"/>
      <c r="KID2268" s="225"/>
      <c r="KIE2268" s="225"/>
      <c r="KIF2268" s="225"/>
      <c r="KIG2268" s="225"/>
      <c r="KIH2268" s="225"/>
      <c r="KII2268" s="225"/>
      <c r="KIJ2268" s="225"/>
      <c r="KIK2268" s="225"/>
      <c r="KIL2268" s="225"/>
      <c r="KIM2268" s="225"/>
      <c r="KIN2268" s="225"/>
      <c r="KIO2268" s="225"/>
      <c r="KIP2268" s="225"/>
      <c r="KIQ2268" s="225"/>
      <c r="KIR2268" s="225"/>
      <c r="KIS2268" s="225"/>
      <c r="KIT2268" s="225"/>
      <c r="KIU2268" s="225"/>
      <c r="KIV2268" s="225"/>
      <c r="KIW2268" s="225"/>
      <c r="KIX2268" s="225"/>
      <c r="KIY2268" s="225"/>
      <c r="KIZ2268" s="225"/>
      <c r="KJA2268" s="225"/>
      <c r="KJB2268" s="225"/>
      <c r="KJC2268" s="225"/>
      <c r="KJD2268" s="225"/>
      <c r="KJE2268" s="225"/>
      <c r="KJF2268" s="225"/>
      <c r="KJG2268" s="225"/>
      <c r="KJH2268" s="225"/>
      <c r="KJI2268" s="225"/>
      <c r="KJJ2268" s="225"/>
      <c r="KJK2268" s="225"/>
      <c r="KJL2268" s="225"/>
      <c r="KJM2268" s="225"/>
      <c r="KJN2268" s="225"/>
      <c r="KJO2268" s="225"/>
      <c r="KJP2268" s="225"/>
      <c r="KJQ2268" s="225"/>
      <c r="KJR2268" s="225"/>
      <c r="KJS2268" s="225"/>
      <c r="KJT2268" s="225"/>
      <c r="KJU2268" s="225"/>
      <c r="KJV2268" s="225"/>
      <c r="KJW2268" s="225"/>
      <c r="KJX2268" s="225"/>
      <c r="KJY2268" s="225"/>
      <c r="KJZ2268" s="225"/>
      <c r="KKA2268" s="225"/>
      <c r="KKB2268" s="225"/>
      <c r="KKC2268" s="225"/>
      <c r="KKD2268" s="225"/>
      <c r="KKE2268" s="225"/>
      <c r="KKF2268" s="225"/>
      <c r="KKG2268" s="225"/>
      <c r="KKH2268" s="225"/>
      <c r="KKI2268" s="225"/>
      <c r="KKJ2268" s="225"/>
      <c r="KKK2268" s="225"/>
      <c r="KKL2268" s="225"/>
      <c r="KKM2268" s="225"/>
      <c r="KKN2268" s="225"/>
      <c r="KKO2268" s="225"/>
      <c r="KKP2268" s="225"/>
      <c r="KKQ2268" s="225"/>
      <c r="KKR2268" s="225"/>
      <c r="KKS2268" s="225"/>
      <c r="KKT2268" s="225"/>
      <c r="KKU2268" s="225"/>
      <c r="KKV2268" s="225"/>
      <c r="KKW2268" s="225"/>
      <c r="KKX2268" s="225"/>
      <c r="KKY2268" s="225"/>
      <c r="KKZ2268" s="225"/>
      <c r="KLA2268" s="225"/>
      <c r="KLB2268" s="225"/>
      <c r="KLC2268" s="225"/>
      <c r="KLD2268" s="225"/>
      <c r="KLE2268" s="225"/>
      <c r="KLF2268" s="225"/>
      <c r="KLG2268" s="225"/>
      <c r="KLH2268" s="225"/>
      <c r="KLI2268" s="225"/>
      <c r="KLJ2268" s="225"/>
      <c r="KLK2268" s="225"/>
      <c r="KLL2268" s="225"/>
      <c r="KLM2268" s="225"/>
      <c r="KLN2268" s="225"/>
      <c r="KLO2268" s="225"/>
      <c r="KLP2268" s="225"/>
      <c r="KLQ2268" s="225"/>
      <c r="KLR2268" s="225"/>
      <c r="KLS2268" s="225"/>
      <c r="KLT2268" s="225"/>
      <c r="KLU2268" s="225"/>
      <c r="KLV2268" s="225"/>
      <c r="KLW2268" s="225"/>
      <c r="KLX2268" s="225"/>
      <c r="KLY2268" s="225"/>
      <c r="KLZ2268" s="225"/>
      <c r="KMA2268" s="225"/>
      <c r="KMB2268" s="225"/>
      <c r="KMC2268" s="225"/>
      <c r="KMD2268" s="225"/>
      <c r="KME2268" s="225"/>
      <c r="KMF2268" s="225"/>
      <c r="KMG2268" s="225"/>
      <c r="KMH2268" s="225"/>
      <c r="KMI2268" s="225"/>
      <c r="KMJ2268" s="225"/>
      <c r="KMK2268" s="225"/>
      <c r="KML2268" s="225"/>
      <c r="KMM2268" s="225"/>
      <c r="KMN2268" s="225"/>
      <c r="KMO2268" s="225"/>
      <c r="KMP2268" s="225"/>
      <c r="KMQ2268" s="225"/>
      <c r="KMR2268" s="225"/>
      <c r="KMS2268" s="225"/>
      <c r="KMT2268" s="225"/>
      <c r="KMU2268" s="225"/>
      <c r="KMV2268" s="225"/>
      <c r="KMW2268" s="225"/>
      <c r="KMX2268" s="225"/>
      <c r="KMY2268" s="225"/>
      <c r="KMZ2268" s="225"/>
      <c r="KNA2268" s="225"/>
      <c r="KNB2268" s="225"/>
      <c r="KNC2268" s="225"/>
      <c r="KND2268" s="225"/>
      <c r="KNE2268" s="225"/>
      <c r="KNF2268" s="225"/>
      <c r="KNG2268" s="225"/>
      <c r="KNH2268" s="225"/>
      <c r="KNI2268" s="225"/>
      <c r="KNJ2268" s="225"/>
      <c r="KNK2268" s="225"/>
      <c r="KNL2268" s="225"/>
      <c r="KNM2268" s="225"/>
      <c r="KNN2268" s="225"/>
      <c r="KNO2268" s="225"/>
      <c r="KNP2268" s="225"/>
      <c r="KNQ2268" s="225"/>
      <c r="KNR2268" s="225"/>
      <c r="KNS2268" s="225"/>
      <c r="KNT2268" s="225"/>
      <c r="KNU2268" s="225"/>
      <c r="KNV2268" s="225"/>
      <c r="KNW2268" s="225"/>
      <c r="KNX2268" s="225"/>
      <c r="KNY2268" s="225"/>
      <c r="KNZ2268" s="225"/>
      <c r="KOA2268" s="225"/>
      <c r="KOB2268" s="225"/>
      <c r="KOC2268" s="225"/>
      <c r="KOD2268" s="225"/>
      <c r="KOE2268" s="225"/>
      <c r="KOF2268" s="225"/>
      <c r="KOG2268" s="225"/>
      <c r="KOH2268" s="225"/>
      <c r="KOI2268" s="225"/>
      <c r="KOJ2268" s="225"/>
      <c r="KOK2268" s="225"/>
      <c r="KOL2268" s="225"/>
      <c r="KOM2268" s="225"/>
      <c r="KON2268" s="225"/>
      <c r="KOO2268" s="225"/>
      <c r="KOP2268" s="225"/>
      <c r="KOQ2268" s="225"/>
      <c r="KOR2268" s="225"/>
      <c r="KOS2268" s="225"/>
      <c r="KOT2268" s="225"/>
      <c r="KOU2268" s="225"/>
      <c r="KOV2268" s="225"/>
      <c r="KOW2268" s="225"/>
      <c r="KOX2268" s="225"/>
      <c r="KOY2268" s="225"/>
      <c r="KOZ2268" s="225"/>
      <c r="KPA2268" s="225"/>
      <c r="KPB2268" s="225"/>
      <c r="KPC2268" s="225"/>
      <c r="KPD2268" s="225"/>
      <c r="KPE2268" s="225"/>
      <c r="KPF2268" s="225"/>
      <c r="KPG2268" s="225"/>
      <c r="KPH2268" s="225"/>
      <c r="KPI2268" s="225"/>
      <c r="KPJ2268" s="225"/>
      <c r="KPK2268" s="225"/>
      <c r="KPL2268" s="225"/>
      <c r="KPM2268" s="225"/>
      <c r="KPN2268" s="225"/>
      <c r="KPO2268" s="225"/>
      <c r="KPP2268" s="225"/>
      <c r="KPQ2268" s="225"/>
      <c r="KPR2268" s="225"/>
      <c r="KPS2268" s="225"/>
      <c r="KPT2268" s="225"/>
      <c r="KPU2268" s="225"/>
      <c r="KPV2268" s="225"/>
      <c r="KPW2268" s="225"/>
      <c r="KPX2268" s="225"/>
      <c r="KPY2268" s="225"/>
      <c r="KPZ2268" s="225"/>
      <c r="KQA2268" s="225"/>
      <c r="KQB2268" s="225"/>
      <c r="KQC2268" s="225"/>
      <c r="KQD2268" s="225"/>
      <c r="KQE2268" s="225"/>
      <c r="KQF2268" s="225"/>
      <c r="KQG2268" s="225"/>
      <c r="KQH2268" s="225"/>
      <c r="KQI2268" s="225"/>
      <c r="KQJ2268" s="225"/>
      <c r="KQK2268" s="225"/>
      <c r="KQL2268" s="225"/>
      <c r="KQM2268" s="225"/>
      <c r="KQN2268" s="225"/>
      <c r="KQO2268" s="225"/>
      <c r="KQP2268" s="225"/>
      <c r="KQQ2268" s="225"/>
      <c r="KQR2268" s="225"/>
      <c r="KQS2268" s="225"/>
      <c r="KQT2268" s="225"/>
      <c r="KQU2268" s="225"/>
      <c r="KQV2268" s="225"/>
      <c r="KQW2268" s="225"/>
      <c r="KQX2268" s="225"/>
      <c r="KQY2268" s="225"/>
      <c r="KQZ2268" s="225"/>
      <c r="KRA2268" s="225"/>
      <c r="KRB2268" s="225"/>
      <c r="KRC2268" s="225"/>
      <c r="KRD2268" s="225"/>
      <c r="KRE2268" s="225"/>
      <c r="KRF2268" s="225"/>
      <c r="KRG2268" s="225"/>
      <c r="KRH2268" s="225"/>
      <c r="KRI2268" s="225"/>
      <c r="KRJ2268" s="225"/>
      <c r="KRK2268" s="225"/>
      <c r="KRL2268" s="225"/>
      <c r="KRM2268" s="225"/>
      <c r="KRN2268" s="225"/>
      <c r="KRO2268" s="225"/>
      <c r="KRP2268" s="225"/>
      <c r="KRQ2268" s="225"/>
      <c r="KRR2268" s="225"/>
      <c r="KRS2268" s="225"/>
      <c r="KRT2268" s="225"/>
      <c r="KRU2268" s="225"/>
      <c r="KRV2268" s="225"/>
      <c r="KRW2268" s="225"/>
      <c r="KRX2268" s="225"/>
      <c r="KRY2268" s="225"/>
      <c r="KRZ2268" s="225"/>
      <c r="KSA2268" s="225"/>
      <c r="KSB2268" s="225"/>
      <c r="KSC2268" s="225"/>
      <c r="KSD2268" s="225"/>
      <c r="KSE2268" s="225"/>
      <c r="KSF2268" s="225"/>
      <c r="KSG2268" s="225"/>
      <c r="KSH2268" s="225"/>
      <c r="KSI2268" s="225"/>
      <c r="KSJ2268" s="225"/>
      <c r="KSK2268" s="225"/>
      <c r="KSL2268" s="225"/>
      <c r="KSM2268" s="225"/>
      <c r="KSN2268" s="225"/>
      <c r="KSO2268" s="225"/>
      <c r="KSP2268" s="225"/>
      <c r="KSQ2268" s="225"/>
      <c r="KSR2268" s="225"/>
      <c r="KSS2268" s="225"/>
      <c r="KST2268" s="225"/>
      <c r="KSU2268" s="225"/>
      <c r="KSV2268" s="225"/>
      <c r="KSW2268" s="225"/>
      <c r="KSX2268" s="225"/>
      <c r="KSY2268" s="225"/>
      <c r="KSZ2268" s="225"/>
      <c r="KTA2268" s="225"/>
      <c r="KTB2268" s="225"/>
      <c r="KTC2268" s="225"/>
      <c r="KTD2268" s="225"/>
      <c r="KTE2268" s="225"/>
      <c r="KTF2268" s="225"/>
      <c r="KTG2268" s="225"/>
      <c r="KTH2268" s="225"/>
      <c r="KTI2268" s="225"/>
      <c r="KTJ2268" s="225"/>
      <c r="KTK2268" s="225"/>
      <c r="KTL2268" s="225"/>
      <c r="KTM2268" s="225"/>
      <c r="KTN2268" s="225"/>
      <c r="KTO2268" s="225"/>
      <c r="KTP2268" s="225"/>
      <c r="KTQ2268" s="225"/>
      <c r="KTR2268" s="225"/>
      <c r="KTS2268" s="225"/>
      <c r="KTT2268" s="225"/>
      <c r="KTU2268" s="225"/>
      <c r="KTV2268" s="225"/>
      <c r="KTW2268" s="225"/>
      <c r="KTX2268" s="225"/>
      <c r="KTY2268" s="225"/>
      <c r="KTZ2268" s="225"/>
      <c r="KUA2268" s="225"/>
      <c r="KUB2268" s="225"/>
      <c r="KUC2268" s="225"/>
      <c r="KUD2268" s="225"/>
      <c r="KUE2268" s="225"/>
      <c r="KUF2268" s="225"/>
      <c r="KUG2268" s="225"/>
      <c r="KUH2268" s="225"/>
      <c r="KUI2268" s="225"/>
      <c r="KUJ2268" s="225"/>
      <c r="KUK2268" s="225"/>
      <c r="KUL2268" s="225"/>
      <c r="KUM2268" s="225"/>
      <c r="KUN2268" s="225"/>
      <c r="KUO2268" s="225"/>
      <c r="KUP2268" s="225"/>
      <c r="KUQ2268" s="225"/>
      <c r="KUR2268" s="225"/>
      <c r="KUS2268" s="225"/>
      <c r="KUT2268" s="225"/>
      <c r="KUU2268" s="225"/>
      <c r="KUV2268" s="225"/>
      <c r="KUW2268" s="225"/>
      <c r="KUX2268" s="225"/>
      <c r="KUY2268" s="225"/>
      <c r="KUZ2268" s="225"/>
      <c r="KVA2268" s="225"/>
      <c r="KVB2268" s="225"/>
      <c r="KVC2268" s="225"/>
      <c r="KVD2268" s="225"/>
      <c r="KVE2268" s="225"/>
      <c r="KVF2268" s="225"/>
      <c r="KVG2268" s="225"/>
      <c r="KVH2268" s="225"/>
      <c r="KVI2268" s="225"/>
      <c r="KVJ2268" s="225"/>
      <c r="KVK2268" s="225"/>
      <c r="KVL2268" s="225"/>
      <c r="KVM2268" s="225"/>
      <c r="KVN2268" s="225"/>
      <c r="KVO2268" s="225"/>
      <c r="KVP2268" s="225"/>
      <c r="KVQ2268" s="225"/>
      <c r="KVR2268" s="225"/>
      <c r="KVS2268" s="225"/>
      <c r="KVT2268" s="225"/>
      <c r="KVU2268" s="225"/>
      <c r="KVV2268" s="225"/>
      <c r="KVW2268" s="225"/>
      <c r="KVX2268" s="225"/>
      <c r="KVY2268" s="225"/>
      <c r="KVZ2268" s="225"/>
      <c r="KWA2268" s="225"/>
      <c r="KWB2268" s="225"/>
      <c r="KWC2268" s="225"/>
      <c r="KWD2268" s="225"/>
      <c r="KWE2268" s="225"/>
      <c r="KWF2268" s="225"/>
      <c r="KWG2268" s="225"/>
      <c r="KWH2268" s="225"/>
      <c r="KWI2268" s="225"/>
      <c r="KWJ2268" s="225"/>
      <c r="KWK2268" s="225"/>
      <c r="KWL2268" s="225"/>
      <c r="KWM2268" s="225"/>
      <c r="KWN2268" s="225"/>
      <c r="KWO2268" s="225"/>
      <c r="KWP2268" s="225"/>
      <c r="KWQ2268" s="225"/>
      <c r="KWR2268" s="225"/>
      <c r="KWS2268" s="225"/>
      <c r="KWT2268" s="225"/>
      <c r="KWU2268" s="225"/>
      <c r="KWV2268" s="225"/>
      <c r="KWW2268" s="225"/>
      <c r="KWX2268" s="225"/>
      <c r="KWY2268" s="225"/>
      <c r="KWZ2268" s="225"/>
      <c r="KXA2268" s="225"/>
      <c r="KXB2268" s="225"/>
      <c r="KXC2268" s="225"/>
      <c r="KXD2268" s="225"/>
      <c r="KXE2268" s="225"/>
      <c r="KXF2268" s="225"/>
      <c r="KXG2268" s="225"/>
      <c r="KXH2268" s="225"/>
      <c r="KXI2268" s="225"/>
      <c r="KXJ2268" s="225"/>
      <c r="KXK2268" s="225"/>
      <c r="KXL2268" s="225"/>
      <c r="KXM2268" s="225"/>
      <c r="KXN2268" s="225"/>
      <c r="KXO2268" s="225"/>
      <c r="KXP2268" s="225"/>
      <c r="KXQ2268" s="225"/>
      <c r="KXR2268" s="225"/>
      <c r="KXS2268" s="225"/>
      <c r="KXT2268" s="225"/>
      <c r="KXU2268" s="225"/>
      <c r="KXV2268" s="225"/>
      <c r="KXW2268" s="225"/>
      <c r="KXX2268" s="225"/>
      <c r="KXY2268" s="225"/>
      <c r="KXZ2268" s="225"/>
      <c r="KYA2268" s="225"/>
      <c r="KYB2268" s="225"/>
      <c r="KYC2268" s="225"/>
      <c r="KYD2268" s="225"/>
      <c r="KYE2268" s="225"/>
      <c r="KYF2268" s="225"/>
      <c r="KYG2268" s="225"/>
      <c r="KYH2268" s="225"/>
      <c r="KYI2268" s="225"/>
      <c r="KYJ2268" s="225"/>
      <c r="KYK2268" s="225"/>
      <c r="KYL2268" s="225"/>
      <c r="KYM2268" s="225"/>
      <c r="KYN2268" s="225"/>
      <c r="KYO2268" s="225"/>
      <c r="KYP2268" s="225"/>
      <c r="KYQ2268" s="225"/>
      <c r="KYR2268" s="225"/>
      <c r="KYS2268" s="225"/>
      <c r="KYT2268" s="225"/>
      <c r="KYU2268" s="225"/>
      <c r="KYV2268" s="225"/>
      <c r="KYW2268" s="225"/>
      <c r="KYX2268" s="225"/>
      <c r="KYY2268" s="225"/>
      <c r="KYZ2268" s="225"/>
      <c r="KZA2268" s="225"/>
      <c r="KZB2268" s="225"/>
      <c r="KZC2268" s="225"/>
      <c r="KZD2268" s="225"/>
      <c r="KZE2268" s="225"/>
      <c r="KZF2268" s="225"/>
      <c r="KZG2268" s="225"/>
      <c r="KZH2268" s="225"/>
      <c r="KZI2268" s="225"/>
      <c r="KZJ2268" s="225"/>
      <c r="KZK2268" s="225"/>
      <c r="KZL2268" s="225"/>
      <c r="KZM2268" s="225"/>
      <c r="KZN2268" s="225"/>
      <c r="KZO2268" s="225"/>
      <c r="KZP2268" s="225"/>
      <c r="KZQ2268" s="225"/>
      <c r="KZR2268" s="225"/>
      <c r="KZS2268" s="225"/>
      <c r="KZT2268" s="225"/>
      <c r="KZU2268" s="225"/>
      <c r="KZV2268" s="225"/>
      <c r="KZW2268" s="225"/>
      <c r="KZX2268" s="225"/>
      <c r="KZY2268" s="225"/>
      <c r="KZZ2268" s="225"/>
      <c r="LAA2268" s="225"/>
      <c r="LAB2268" s="225"/>
      <c r="LAC2268" s="225"/>
      <c r="LAD2268" s="225"/>
      <c r="LAE2268" s="225"/>
      <c r="LAF2268" s="225"/>
      <c r="LAG2268" s="225"/>
      <c r="LAH2268" s="225"/>
      <c r="LAI2268" s="225"/>
      <c r="LAJ2268" s="225"/>
      <c r="LAK2268" s="225"/>
      <c r="LAL2268" s="225"/>
      <c r="LAM2268" s="225"/>
      <c r="LAN2268" s="225"/>
      <c r="LAO2268" s="225"/>
      <c r="LAP2268" s="225"/>
      <c r="LAQ2268" s="225"/>
      <c r="LAR2268" s="225"/>
      <c r="LAS2268" s="225"/>
      <c r="LAT2268" s="225"/>
      <c r="LAU2268" s="225"/>
      <c r="LAV2268" s="225"/>
      <c r="LAW2268" s="225"/>
      <c r="LAX2268" s="225"/>
      <c r="LAY2268" s="225"/>
      <c r="LAZ2268" s="225"/>
      <c r="LBA2268" s="225"/>
      <c r="LBB2268" s="225"/>
      <c r="LBC2268" s="225"/>
      <c r="LBD2268" s="225"/>
      <c r="LBE2268" s="225"/>
      <c r="LBF2268" s="225"/>
      <c r="LBG2268" s="225"/>
      <c r="LBH2268" s="225"/>
      <c r="LBI2268" s="225"/>
      <c r="LBJ2268" s="225"/>
      <c r="LBK2268" s="225"/>
      <c r="LBL2268" s="225"/>
      <c r="LBM2268" s="225"/>
      <c r="LBN2268" s="225"/>
      <c r="LBO2268" s="225"/>
      <c r="LBP2268" s="225"/>
      <c r="LBQ2268" s="225"/>
      <c r="LBR2268" s="225"/>
      <c r="LBS2268" s="225"/>
      <c r="LBT2268" s="225"/>
      <c r="LBU2268" s="225"/>
      <c r="LBV2268" s="225"/>
      <c r="LBW2268" s="225"/>
      <c r="LBX2268" s="225"/>
      <c r="LBY2268" s="225"/>
      <c r="LBZ2268" s="225"/>
      <c r="LCA2268" s="225"/>
      <c r="LCB2268" s="225"/>
      <c r="LCC2268" s="225"/>
      <c r="LCD2268" s="225"/>
      <c r="LCE2268" s="225"/>
      <c r="LCF2268" s="225"/>
      <c r="LCG2268" s="225"/>
      <c r="LCH2268" s="225"/>
      <c r="LCI2268" s="225"/>
      <c r="LCJ2268" s="225"/>
      <c r="LCK2268" s="225"/>
      <c r="LCL2268" s="225"/>
      <c r="LCM2268" s="225"/>
      <c r="LCN2268" s="225"/>
      <c r="LCO2268" s="225"/>
      <c r="LCP2268" s="225"/>
      <c r="LCQ2268" s="225"/>
      <c r="LCR2268" s="225"/>
      <c r="LCS2268" s="225"/>
      <c r="LCT2268" s="225"/>
      <c r="LCU2268" s="225"/>
      <c r="LCV2268" s="225"/>
      <c r="LCW2268" s="225"/>
      <c r="LCX2268" s="225"/>
      <c r="LCY2268" s="225"/>
      <c r="LCZ2268" s="225"/>
      <c r="LDA2268" s="225"/>
      <c r="LDB2268" s="225"/>
      <c r="LDC2268" s="225"/>
      <c r="LDD2268" s="225"/>
      <c r="LDE2268" s="225"/>
      <c r="LDF2268" s="225"/>
      <c r="LDG2268" s="225"/>
      <c r="LDH2268" s="225"/>
      <c r="LDI2268" s="225"/>
      <c r="LDJ2268" s="225"/>
      <c r="LDK2268" s="225"/>
      <c r="LDL2268" s="225"/>
      <c r="LDM2268" s="225"/>
      <c r="LDN2268" s="225"/>
      <c r="LDO2268" s="225"/>
      <c r="LDP2268" s="225"/>
      <c r="LDQ2268" s="225"/>
      <c r="LDR2268" s="225"/>
      <c r="LDS2268" s="225"/>
      <c r="LDT2268" s="225"/>
      <c r="LDU2268" s="225"/>
      <c r="LDV2268" s="225"/>
      <c r="LDW2268" s="225"/>
      <c r="LDX2268" s="225"/>
      <c r="LDY2268" s="225"/>
      <c r="LDZ2268" s="225"/>
      <c r="LEA2268" s="225"/>
      <c r="LEB2268" s="225"/>
      <c r="LEC2268" s="225"/>
      <c r="LED2268" s="225"/>
      <c r="LEE2268" s="225"/>
      <c r="LEF2268" s="225"/>
      <c r="LEG2268" s="225"/>
      <c r="LEH2268" s="225"/>
      <c r="LEI2268" s="225"/>
      <c r="LEJ2268" s="225"/>
      <c r="LEK2268" s="225"/>
      <c r="LEL2268" s="225"/>
      <c r="LEM2268" s="225"/>
      <c r="LEN2268" s="225"/>
      <c r="LEO2268" s="225"/>
      <c r="LEP2268" s="225"/>
      <c r="LEQ2268" s="225"/>
      <c r="LER2268" s="225"/>
      <c r="LES2268" s="225"/>
      <c r="LET2268" s="225"/>
      <c r="LEU2268" s="225"/>
      <c r="LEV2268" s="225"/>
      <c r="LEW2268" s="225"/>
      <c r="LEX2268" s="225"/>
      <c r="LEY2268" s="225"/>
      <c r="LEZ2268" s="225"/>
      <c r="LFA2268" s="225"/>
      <c r="LFB2268" s="225"/>
      <c r="LFC2268" s="225"/>
      <c r="LFD2268" s="225"/>
      <c r="LFE2268" s="225"/>
      <c r="LFF2268" s="225"/>
      <c r="LFG2268" s="225"/>
      <c r="LFH2268" s="225"/>
      <c r="LFI2268" s="225"/>
      <c r="LFJ2268" s="225"/>
      <c r="LFK2268" s="225"/>
      <c r="LFL2268" s="225"/>
      <c r="LFM2268" s="225"/>
      <c r="LFN2268" s="225"/>
      <c r="LFO2268" s="225"/>
      <c r="LFP2268" s="225"/>
      <c r="LFQ2268" s="225"/>
      <c r="LFR2268" s="225"/>
      <c r="LFS2268" s="225"/>
      <c r="LFT2268" s="225"/>
      <c r="LFU2268" s="225"/>
      <c r="LFV2268" s="225"/>
      <c r="LFW2268" s="225"/>
      <c r="LFX2268" s="225"/>
      <c r="LFY2268" s="225"/>
      <c r="LFZ2268" s="225"/>
      <c r="LGA2268" s="225"/>
      <c r="LGB2268" s="225"/>
      <c r="LGC2268" s="225"/>
      <c r="LGD2268" s="225"/>
      <c r="LGE2268" s="225"/>
      <c r="LGF2268" s="225"/>
      <c r="LGG2268" s="225"/>
      <c r="LGH2268" s="225"/>
      <c r="LGI2268" s="225"/>
      <c r="LGJ2268" s="225"/>
      <c r="LGK2268" s="225"/>
      <c r="LGL2268" s="225"/>
      <c r="LGM2268" s="225"/>
      <c r="LGN2268" s="225"/>
      <c r="LGO2268" s="225"/>
      <c r="LGP2268" s="225"/>
      <c r="LGQ2268" s="225"/>
      <c r="LGR2268" s="225"/>
      <c r="LGS2268" s="225"/>
      <c r="LGT2268" s="225"/>
      <c r="LGU2268" s="225"/>
      <c r="LGV2268" s="225"/>
      <c r="LGW2268" s="225"/>
      <c r="LGX2268" s="225"/>
      <c r="LGY2268" s="225"/>
      <c r="LGZ2268" s="225"/>
      <c r="LHA2268" s="225"/>
      <c r="LHB2268" s="225"/>
      <c r="LHC2268" s="225"/>
      <c r="LHD2268" s="225"/>
      <c r="LHE2268" s="225"/>
      <c r="LHF2268" s="225"/>
      <c r="LHG2268" s="225"/>
      <c r="LHH2268" s="225"/>
      <c r="LHI2268" s="225"/>
      <c r="LHJ2268" s="225"/>
      <c r="LHK2268" s="225"/>
      <c r="LHL2268" s="225"/>
      <c r="LHM2268" s="225"/>
      <c r="LHN2268" s="225"/>
      <c r="LHO2268" s="225"/>
      <c r="LHP2268" s="225"/>
      <c r="LHQ2268" s="225"/>
      <c r="LHR2268" s="225"/>
      <c r="LHS2268" s="225"/>
      <c r="LHT2268" s="225"/>
      <c r="LHU2268" s="225"/>
      <c r="LHV2268" s="225"/>
      <c r="LHW2268" s="225"/>
      <c r="LHX2268" s="225"/>
      <c r="LHY2268" s="225"/>
      <c r="LHZ2268" s="225"/>
      <c r="LIA2268" s="225"/>
      <c r="LIB2268" s="225"/>
      <c r="LIC2268" s="225"/>
      <c r="LID2268" s="225"/>
      <c r="LIE2268" s="225"/>
      <c r="LIF2268" s="225"/>
      <c r="LIG2268" s="225"/>
      <c r="LIH2268" s="225"/>
      <c r="LII2268" s="225"/>
      <c r="LIJ2268" s="225"/>
      <c r="LIK2268" s="225"/>
      <c r="LIL2268" s="225"/>
      <c r="LIM2268" s="225"/>
      <c r="LIN2268" s="225"/>
      <c r="LIO2268" s="225"/>
      <c r="LIP2268" s="225"/>
      <c r="LIQ2268" s="225"/>
      <c r="LIR2268" s="225"/>
      <c r="LIS2268" s="225"/>
      <c r="LIT2268" s="225"/>
      <c r="LIU2268" s="225"/>
      <c r="LIV2268" s="225"/>
      <c r="LIW2268" s="225"/>
      <c r="LIX2268" s="225"/>
      <c r="LIY2268" s="225"/>
      <c r="LIZ2268" s="225"/>
      <c r="LJA2268" s="225"/>
      <c r="LJB2268" s="225"/>
      <c r="LJC2268" s="225"/>
      <c r="LJD2268" s="225"/>
      <c r="LJE2268" s="225"/>
      <c r="LJF2268" s="225"/>
      <c r="LJG2268" s="225"/>
      <c r="LJH2268" s="225"/>
      <c r="LJI2268" s="225"/>
      <c r="LJJ2268" s="225"/>
      <c r="LJK2268" s="225"/>
      <c r="LJL2268" s="225"/>
      <c r="LJM2268" s="225"/>
      <c r="LJN2268" s="225"/>
      <c r="LJO2268" s="225"/>
      <c r="LJP2268" s="225"/>
      <c r="LJQ2268" s="225"/>
      <c r="LJR2268" s="225"/>
      <c r="LJS2268" s="225"/>
      <c r="LJT2268" s="225"/>
      <c r="LJU2268" s="225"/>
      <c r="LJV2268" s="225"/>
      <c r="LJW2268" s="225"/>
      <c r="LJX2268" s="225"/>
      <c r="LJY2268" s="225"/>
      <c r="LJZ2268" s="225"/>
      <c r="LKA2268" s="225"/>
      <c r="LKB2268" s="225"/>
      <c r="LKC2268" s="225"/>
      <c r="LKD2268" s="225"/>
      <c r="LKE2268" s="225"/>
      <c r="LKF2268" s="225"/>
      <c r="LKG2268" s="225"/>
      <c r="LKH2268" s="225"/>
      <c r="LKI2268" s="225"/>
      <c r="LKJ2268" s="225"/>
      <c r="LKK2268" s="225"/>
      <c r="LKL2268" s="225"/>
      <c r="LKM2268" s="225"/>
      <c r="LKN2268" s="225"/>
      <c r="LKO2268" s="225"/>
      <c r="LKP2268" s="225"/>
      <c r="LKQ2268" s="225"/>
      <c r="LKR2268" s="225"/>
      <c r="LKS2268" s="225"/>
      <c r="LKT2268" s="225"/>
      <c r="LKU2268" s="225"/>
      <c r="LKV2268" s="225"/>
      <c r="LKW2268" s="225"/>
      <c r="LKX2268" s="225"/>
      <c r="LKY2268" s="225"/>
      <c r="LKZ2268" s="225"/>
      <c r="LLA2268" s="225"/>
      <c r="LLB2268" s="225"/>
      <c r="LLC2268" s="225"/>
      <c r="LLD2268" s="225"/>
      <c r="LLE2268" s="225"/>
      <c r="LLF2268" s="225"/>
      <c r="LLG2268" s="225"/>
      <c r="LLH2268" s="225"/>
      <c r="LLI2268" s="225"/>
      <c r="LLJ2268" s="225"/>
      <c r="LLK2268" s="225"/>
      <c r="LLL2268" s="225"/>
      <c r="LLM2268" s="225"/>
      <c r="LLN2268" s="225"/>
      <c r="LLO2268" s="225"/>
      <c r="LLP2268" s="225"/>
      <c r="LLQ2268" s="225"/>
      <c r="LLR2268" s="225"/>
      <c r="LLS2268" s="225"/>
      <c r="LLT2268" s="225"/>
      <c r="LLU2268" s="225"/>
      <c r="LLV2268" s="225"/>
      <c r="LLW2268" s="225"/>
      <c r="LLX2268" s="225"/>
      <c r="LLY2268" s="225"/>
      <c r="LLZ2268" s="225"/>
      <c r="LMA2268" s="225"/>
      <c r="LMB2268" s="225"/>
      <c r="LMC2268" s="225"/>
      <c r="LMD2268" s="225"/>
      <c r="LME2268" s="225"/>
      <c r="LMF2268" s="225"/>
      <c r="LMG2268" s="225"/>
      <c r="LMH2268" s="225"/>
      <c r="LMI2268" s="225"/>
      <c r="LMJ2268" s="225"/>
      <c r="LMK2268" s="225"/>
      <c r="LML2268" s="225"/>
      <c r="LMM2268" s="225"/>
      <c r="LMN2268" s="225"/>
      <c r="LMO2268" s="225"/>
      <c r="LMP2268" s="225"/>
      <c r="LMQ2268" s="225"/>
      <c r="LMR2268" s="225"/>
      <c r="LMS2268" s="225"/>
      <c r="LMT2268" s="225"/>
      <c r="LMU2268" s="225"/>
      <c r="LMV2268" s="225"/>
      <c r="LMW2268" s="225"/>
      <c r="LMX2268" s="225"/>
      <c r="LMY2268" s="225"/>
      <c r="LMZ2268" s="225"/>
      <c r="LNA2268" s="225"/>
      <c r="LNB2268" s="225"/>
      <c r="LNC2268" s="225"/>
      <c r="LND2268" s="225"/>
      <c r="LNE2268" s="225"/>
      <c r="LNF2268" s="225"/>
      <c r="LNG2268" s="225"/>
      <c r="LNH2268" s="225"/>
      <c r="LNI2268" s="225"/>
      <c r="LNJ2268" s="225"/>
      <c r="LNK2268" s="225"/>
      <c r="LNL2268" s="225"/>
      <c r="LNM2268" s="225"/>
      <c r="LNN2268" s="225"/>
      <c r="LNO2268" s="225"/>
      <c r="LNP2268" s="225"/>
      <c r="LNQ2268" s="225"/>
      <c r="LNR2268" s="225"/>
      <c r="LNS2268" s="225"/>
      <c r="LNT2268" s="225"/>
      <c r="LNU2268" s="225"/>
      <c r="LNV2268" s="225"/>
      <c r="LNW2268" s="225"/>
      <c r="LNX2268" s="225"/>
      <c r="LNY2268" s="225"/>
      <c r="LNZ2268" s="225"/>
      <c r="LOA2268" s="225"/>
      <c r="LOB2268" s="225"/>
      <c r="LOC2268" s="225"/>
      <c r="LOD2268" s="225"/>
      <c r="LOE2268" s="225"/>
      <c r="LOF2268" s="225"/>
      <c r="LOG2268" s="225"/>
      <c r="LOH2268" s="225"/>
      <c r="LOI2268" s="225"/>
      <c r="LOJ2268" s="225"/>
      <c r="LOK2268" s="225"/>
      <c r="LOL2268" s="225"/>
      <c r="LOM2268" s="225"/>
      <c r="LON2268" s="225"/>
      <c r="LOO2268" s="225"/>
      <c r="LOP2268" s="225"/>
      <c r="LOQ2268" s="225"/>
      <c r="LOR2268" s="225"/>
      <c r="LOS2268" s="225"/>
      <c r="LOT2268" s="225"/>
      <c r="LOU2268" s="225"/>
      <c r="LOV2268" s="225"/>
      <c r="LOW2268" s="225"/>
      <c r="LOX2268" s="225"/>
      <c r="LOY2268" s="225"/>
      <c r="LOZ2268" s="225"/>
      <c r="LPA2268" s="225"/>
      <c r="LPB2268" s="225"/>
      <c r="LPC2268" s="225"/>
      <c r="LPD2268" s="225"/>
      <c r="LPE2268" s="225"/>
      <c r="LPF2268" s="225"/>
      <c r="LPG2268" s="225"/>
      <c r="LPH2268" s="225"/>
      <c r="LPI2268" s="225"/>
      <c r="LPJ2268" s="225"/>
      <c r="LPK2268" s="225"/>
      <c r="LPL2268" s="225"/>
      <c r="LPM2268" s="225"/>
      <c r="LPN2268" s="225"/>
      <c r="LPO2268" s="225"/>
      <c r="LPP2268" s="225"/>
      <c r="LPQ2268" s="225"/>
      <c r="LPR2268" s="225"/>
      <c r="LPS2268" s="225"/>
      <c r="LPT2268" s="225"/>
      <c r="LPU2268" s="225"/>
      <c r="LPV2268" s="225"/>
      <c r="LPW2268" s="225"/>
      <c r="LPX2268" s="225"/>
      <c r="LPY2268" s="225"/>
      <c r="LPZ2268" s="225"/>
      <c r="LQA2268" s="225"/>
      <c r="LQB2268" s="225"/>
      <c r="LQC2268" s="225"/>
      <c r="LQD2268" s="225"/>
      <c r="LQE2268" s="225"/>
      <c r="LQF2268" s="225"/>
      <c r="LQG2268" s="225"/>
      <c r="LQH2268" s="225"/>
      <c r="LQI2268" s="225"/>
      <c r="LQJ2268" s="225"/>
      <c r="LQK2268" s="225"/>
      <c r="LQL2268" s="225"/>
      <c r="LQM2268" s="225"/>
      <c r="LQN2268" s="225"/>
      <c r="LQO2268" s="225"/>
      <c r="LQP2268" s="225"/>
      <c r="LQQ2268" s="225"/>
      <c r="LQR2268" s="225"/>
      <c r="LQS2268" s="225"/>
      <c r="LQT2268" s="225"/>
      <c r="LQU2268" s="225"/>
      <c r="LQV2268" s="225"/>
      <c r="LQW2268" s="225"/>
      <c r="LQX2268" s="225"/>
      <c r="LQY2268" s="225"/>
      <c r="LQZ2268" s="225"/>
      <c r="LRA2268" s="225"/>
      <c r="LRB2268" s="225"/>
      <c r="LRC2268" s="225"/>
      <c r="LRD2268" s="225"/>
      <c r="LRE2268" s="225"/>
      <c r="LRF2268" s="225"/>
      <c r="LRG2268" s="225"/>
      <c r="LRH2268" s="225"/>
      <c r="LRI2268" s="225"/>
      <c r="LRJ2268" s="225"/>
      <c r="LRK2268" s="225"/>
      <c r="LRL2268" s="225"/>
      <c r="LRM2268" s="225"/>
      <c r="LRN2268" s="225"/>
      <c r="LRO2268" s="225"/>
      <c r="LRP2268" s="225"/>
      <c r="LRQ2268" s="225"/>
      <c r="LRR2268" s="225"/>
      <c r="LRS2268" s="225"/>
      <c r="LRT2268" s="225"/>
      <c r="LRU2268" s="225"/>
      <c r="LRV2268" s="225"/>
      <c r="LRW2268" s="225"/>
      <c r="LRX2268" s="225"/>
      <c r="LRY2268" s="225"/>
      <c r="LRZ2268" s="225"/>
      <c r="LSA2268" s="225"/>
      <c r="LSB2268" s="225"/>
      <c r="LSC2268" s="225"/>
      <c r="LSD2268" s="225"/>
      <c r="LSE2268" s="225"/>
      <c r="LSF2268" s="225"/>
      <c r="LSG2268" s="225"/>
      <c r="LSH2268" s="225"/>
      <c r="LSI2268" s="225"/>
      <c r="LSJ2268" s="225"/>
      <c r="LSK2268" s="225"/>
      <c r="LSL2268" s="225"/>
      <c r="LSM2268" s="225"/>
      <c r="LSN2268" s="225"/>
      <c r="LSO2268" s="225"/>
      <c r="LSP2268" s="225"/>
      <c r="LSQ2268" s="225"/>
      <c r="LSR2268" s="225"/>
      <c r="LSS2268" s="225"/>
      <c r="LST2268" s="225"/>
      <c r="LSU2268" s="225"/>
      <c r="LSV2268" s="225"/>
      <c r="LSW2268" s="225"/>
      <c r="LSX2268" s="225"/>
      <c r="LSY2268" s="225"/>
      <c r="LSZ2268" s="225"/>
      <c r="LTA2268" s="225"/>
      <c r="LTB2268" s="225"/>
      <c r="LTC2268" s="225"/>
      <c r="LTD2268" s="225"/>
      <c r="LTE2268" s="225"/>
      <c r="LTF2268" s="225"/>
      <c r="LTG2268" s="225"/>
      <c r="LTH2268" s="225"/>
      <c r="LTI2268" s="225"/>
      <c r="LTJ2268" s="225"/>
      <c r="LTK2268" s="225"/>
      <c r="LTL2268" s="225"/>
      <c r="LTM2268" s="225"/>
      <c r="LTN2268" s="225"/>
      <c r="LTO2268" s="225"/>
      <c r="LTP2268" s="225"/>
      <c r="LTQ2268" s="225"/>
      <c r="LTR2268" s="225"/>
      <c r="LTS2268" s="225"/>
      <c r="LTT2268" s="225"/>
      <c r="LTU2268" s="225"/>
      <c r="LTV2268" s="225"/>
      <c r="LTW2268" s="225"/>
      <c r="LTX2268" s="225"/>
      <c r="LTY2268" s="225"/>
      <c r="LTZ2268" s="225"/>
      <c r="LUA2268" s="225"/>
      <c r="LUB2268" s="225"/>
      <c r="LUC2268" s="225"/>
      <c r="LUD2268" s="225"/>
      <c r="LUE2268" s="225"/>
      <c r="LUF2268" s="225"/>
      <c r="LUG2268" s="225"/>
      <c r="LUH2268" s="225"/>
      <c r="LUI2268" s="225"/>
      <c r="LUJ2268" s="225"/>
      <c r="LUK2268" s="225"/>
      <c r="LUL2268" s="225"/>
      <c r="LUM2268" s="225"/>
      <c r="LUN2268" s="225"/>
      <c r="LUO2268" s="225"/>
      <c r="LUP2268" s="225"/>
      <c r="LUQ2268" s="225"/>
      <c r="LUR2268" s="225"/>
      <c r="LUS2268" s="225"/>
      <c r="LUT2268" s="225"/>
      <c r="LUU2268" s="225"/>
      <c r="LUV2268" s="225"/>
      <c r="LUW2268" s="225"/>
      <c r="LUX2268" s="225"/>
      <c r="LUY2268" s="225"/>
      <c r="LUZ2268" s="225"/>
      <c r="LVA2268" s="225"/>
      <c r="LVB2268" s="225"/>
      <c r="LVC2268" s="225"/>
      <c r="LVD2268" s="225"/>
      <c r="LVE2268" s="225"/>
      <c r="LVF2268" s="225"/>
      <c r="LVG2268" s="225"/>
      <c r="LVH2268" s="225"/>
      <c r="LVI2268" s="225"/>
      <c r="LVJ2268" s="225"/>
      <c r="LVK2268" s="225"/>
      <c r="LVL2268" s="225"/>
      <c r="LVM2268" s="225"/>
      <c r="LVN2268" s="225"/>
      <c r="LVO2268" s="225"/>
      <c r="LVP2268" s="225"/>
      <c r="LVQ2268" s="225"/>
      <c r="LVR2268" s="225"/>
      <c r="LVS2268" s="225"/>
      <c r="LVT2268" s="225"/>
      <c r="LVU2268" s="225"/>
      <c r="LVV2268" s="225"/>
      <c r="LVW2268" s="225"/>
      <c r="LVX2268" s="225"/>
      <c r="LVY2268" s="225"/>
      <c r="LVZ2268" s="225"/>
      <c r="LWA2268" s="225"/>
      <c r="LWB2268" s="225"/>
      <c r="LWC2268" s="225"/>
      <c r="LWD2268" s="225"/>
      <c r="LWE2268" s="225"/>
      <c r="LWF2268" s="225"/>
      <c r="LWG2268" s="225"/>
      <c r="LWH2268" s="225"/>
      <c r="LWI2268" s="225"/>
      <c r="LWJ2268" s="225"/>
      <c r="LWK2268" s="225"/>
      <c r="LWL2268" s="225"/>
      <c r="LWM2268" s="225"/>
      <c r="LWN2268" s="225"/>
      <c r="LWO2268" s="225"/>
      <c r="LWP2268" s="225"/>
      <c r="LWQ2268" s="225"/>
      <c r="LWR2268" s="225"/>
      <c r="LWS2268" s="225"/>
      <c r="LWT2268" s="225"/>
      <c r="LWU2268" s="225"/>
      <c r="LWV2268" s="225"/>
      <c r="LWW2268" s="225"/>
      <c r="LWX2268" s="225"/>
      <c r="LWY2268" s="225"/>
      <c r="LWZ2268" s="225"/>
      <c r="LXA2268" s="225"/>
      <c r="LXB2268" s="225"/>
      <c r="LXC2268" s="225"/>
      <c r="LXD2268" s="225"/>
      <c r="LXE2268" s="225"/>
      <c r="LXF2268" s="225"/>
      <c r="LXG2268" s="225"/>
      <c r="LXH2268" s="225"/>
      <c r="LXI2268" s="225"/>
      <c r="LXJ2268" s="225"/>
      <c r="LXK2268" s="225"/>
      <c r="LXL2268" s="225"/>
      <c r="LXM2268" s="225"/>
      <c r="LXN2268" s="225"/>
      <c r="LXO2268" s="225"/>
      <c r="LXP2268" s="225"/>
      <c r="LXQ2268" s="225"/>
      <c r="LXR2268" s="225"/>
      <c r="LXS2268" s="225"/>
      <c r="LXT2268" s="225"/>
      <c r="LXU2268" s="225"/>
      <c r="LXV2268" s="225"/>
      <c r="LXW2268" s="225"/>
      <c r="LXX2268" s="225"/>
      <c r="LXY2268" s="225"/>
      <c r="LXZ2268" s="225"/>
      <c r="LYA2268" s="225"/>
      <c r="LYB2268" s="225"/>
      <c r="LYC2268" s="225"/>
      <c r="LYD2268" s="225"/>
      <c r="LYE2268" s="225"/>
      <c r="LYF2268" s="225"/>
      <c r="LYG2268" s="225"/>
      <c r="LYH2268" s="225"/>
      <c r="LYI2268" s="225"/>
      <c r="LYJ2268" s="225"/>
      <c r="LYK2268" s="225"/>
      <c r="LYL2268" s="225"/>
      <c r="LYM2268" s="225"/>
      <c r="LYN2268" s="225"/>
      <c r="LYO2268" s="225"/>
      <c r="LYP2268" s="225"/>
      <c r="LYQ2268" s="225"/>
      <c r="LYR2268" s="225"/>
      <c r="LYS2268" s="225"/>
      <c r="LYT2268" s="225"/>
      <c r="LYU2268" s="225"/>
      <c r="LYV2268" s="225"/>
      <c r="LYW2268" s="225"/>
      <c r="LYX2268" s="225"/>
      <c r="LYY2268" s="225"/>
      <c r="LYZ2268" s="225"/>
      <c r="LZA2268" s="225"/>
      <c r="LZB2268" s="225"/>
      <c r="LZC2268" s="225"/>
      <c r="LZD2268" s="225"/>
      <c r="LZE2268" s="225"/>
      <c r="LZF2268" s="225"/>
      <c r="LZG2268" s="225"/>
      <c r="LZH2268" s="225"/>
      <c r="LZI2268" s="225"/>
      <c r="LZJ2268" s="225"/>
      <c r="LZK2268" s="225"/>
      <c r="LZL2268" s="225"/>
      <c r="LZM2268" s="225"/>
      <c r="LZN2268" s="225"/>
      <c r="LZO2268" s="225"/>
      <c r="LZP2268" s="225"/>
      <c r="LZQ2268" s="225"/>
      <c r="LZR2268" s="225"/>
      <c r="LZS2268" s="225"/>
      <c r="LZT2268" s="225"/>
      <c r="LZU2268" s="225"/>
      <c r="LZV2268" s="225"/>
      <c r="LZW2268" s="225"/>
      <c r="LZX2268" s="225"/>
      <c r="LZY2268" s="225"/>
      <c r="LZZ2268" s="225"/>
      <c r="MAA2268" s="225"/>
      <c r="MAB2268" s="225"/>
      <c r="MAC2268" s="225"/>
      <c r="MAD2268" s="225"/>
      <c r="MAE2268" s="225"/>
      <c r="MAF2268" s="225"/>
      <c r="MAG2268" s="225"/>
      <c r="MAH2268" s="225"/>
      <c r="MAI2268" s="225"/>
      <c r="MAJ2268" s="225"/>
      <c r="MAK2268" s="225"/>
      <c r="MAL2268" s="225"/>
      <c r="MAM2268" s="225"/>
      <c r="MAN2268" s="225"/>
      <c r="MAO2268" s="225"/>
      <c r="MAP2268" s="225"/>
      <c r="MAQ2268" s="225"/>
      <c r="MAR2268" s="225"/>
      <c r="MAS2268" s="225"/>
      <c r="MAT2268" s="225"/>
      <c r="MAU2268" s="225"/>
      <c r="MAV2268" s="225"/>
      <c r="MAW2268" s="225"/>
      <c r="MAX2268" s="225"/>
      <c r="MAY2268" s="225"/>
      <c r="MAZ2268" s="225"/>
      <c r="MBA2268" s="225"/>
      <c r="MBB2268" s="225"/>
      <c r="MBC2268" s="225"/>
      <c r="MBD2268" s="225"/>
      <c r="MBE2268" s="225"/>
      <c r="MBF2268" s="225"/>
      <c r="MBG2268" s="225"/>
      <c r="MBH2268" s="225"/>
      <c r="MBI2268" s="225"/>
      <c r="MBJ2268" s="225"/>
      <c r="MBK2268" s="225"/>
      <c r="MBL2268" s="225"/>
      <c r="MBM2268" s="225"/>
      <c r="MBN2268" s="225"/>
      <c r="MBO2268" s="225"/>
      <c r="MBP2268" s="225"/>
      <c r="MBQ2268" s="225"/>
      <c r="MBR2268" s="225"/>
      <c r="MBS2268" s="225"/>
      <c r="MBT2268" s="225"/>
      <c r="MBU2268" s="225"/>
      <c r="MBV2268" s="225"/>
      <c r="MBW2268" s="225"/>
      <c r="MBX2268" s="225"/>
      <c r="MBY2268" s="225"/>
      <c r="MBZ2268" s="225"/>
      <c r="MCA2268" s="225"/>
      <c r="MCB2268" s="225"/>
      <c r="MCC2268" s="225"/>
      <c r="MCD2268" s="225"/>
      <c r="MCE2268" s="225"/>
      <c r="MCF2268" s="225"/>
      <c r="MCG2268" s="225"/>
      <c r="MCH2268" s="225"/>
      <c r="MCI2268" s="225"/>
      <c r="MCJ2268" s="225"/>
      <c r="MCK2268" s="225"/>
      <c r="MCL2268" s="225"/>
      <c r="MCM2268" s="225"/>
      <c r="MCN2268" s="225"/>
      <c r="MCO2268" s="225"/>
      <c r="MCP2268" s="225"/>
      <c r="MCQ2268" s="225"/>
      <c r="MCR2268" s="225"/>
      <c r="MCS2268" s="225"/>
      <c r="MCT2268" s="225"/>
      <c r="MCU2268" s="225"/>
      <c r="MCV2268" s="225"/>
      <c r="MCW2268" s="225"/>
      <c r="MCX2268" s="225"/>
      <c r="MCY2268" s="225"/>
      <c r="MCZ2268" s="225"/>
      <c r="MDA2268" s="225"/>
      <c r="MDB2268" s="225"/>
      <c r="MDC2268" s="225"/>
      <c r="MDD2268" s="225"/>
      <c r="MDE2268" s="225"/>
      <c r="MDF2268" s="225"/>
      <c r="MDG2268" s="225"/>
      <c r="MDH2268" s="225"/>
      <c r="MDI2268" s="225"/>
      <c r="MDJ2268" s="225"/>
      <c r="MDK2268" s="225"/>
      <c r="MDL2268" s="225"/>
      <c r="MDM2268" s="225"/>
      <c r="MDN2268" s="225"/>
      <c r="MDO2268" s="225"/>
      <c r="MDP2268" s="225"/>
      <c r="MDQ2268" s="225"/>
      <c r="MDR2268" s="225"/>
      <c r="MDS2268" s="225"/>
      <c r="MDT2268" s="225"/>
      <c r="MDU2268" s="225"/>
      <c r="MDV2268" s="225"/>
      <c r="MDW2268" s="225"/>
      <c r="MDX2268" s="225"/>
      <c r="MDY2268" s="225"/>
      <c r="MDZ2268" s="225"/>
      <c r="MEA2268" s="225"/>
      <c r="MEB2268" s="225"/>
      <c r="MEC2268" s="225"/>
      <c r="MED2268" s="225"/>
      <c r="MEE2268" s="225"/>
      <c r="MEF2268" s="225"/>
      <c r="MEG2268" s="225"/>
      <c r="MEH2268" s="225"/>
      <c r="MEI2268" s="225"/>
      <c r="MEJ2268" s="225"/>
      <c r="MEK2268" s="225"/>
      <c r="MEL2268" s="225"/>
      <c r="MEM2268" s="225"/>
      <c r="MEN2268" s="225"/>
      <c r="MEO2268" s="225"/>
      <c r="MEP2268" s="225"/>
      <c r="MEQ2268" s="225"/>
      <c r="MER2268" s="225"/>
      <c r="MES2268" s="225"/>
      <c r="MET2268" s="225"/>
      <c r="MEU2268" s="225"/>
      <c r="MEV2268" s="225"/>
      <c r="MEW2268" s="225"/>
      <c r="MEX2268" s="225"/>
      <c r="MEY2268" s="225"/>
      <c r="MEZ2268" s="225"/>
      <c r="MFA2268" s="225"/>
      <c r="MFB2268" s="225"/>
      <c r="MFC2268" s="225"/>
      <c r="MFD2268" s="225"/>
      <c r="MFE2268" s="225"/>
      <c r="MFF2268" s="225"/>
      <c r="MFG2268" s="225"/>
      <c r="MFH2268" s="225"/>
      <c r="MFI2268" s="225"/>
      <c r="MFJ2268" s="225"/>
      <c r="MFK2268" s="225"/>
      <c r="MFL2268" s="225"/>
      <c r="MFM2268" s="225"/>
      <c r="MFN2268" s="225"/>
      <c r="MFO2268" s="225"/>
      <c r="MFP2268" s="225"/>
      <c r="MFQ2268" s="225"/>
      <c r="MFR2268" s="225"/>
      <c r="MFS2268" s="225"/>
      <c r="MFT2268" s="225"/>
      <c r="MFU2268" s="225"/>
      <c r="MFV2268" s="225"/>
      <c r="MFW2268" s="225"/>
      <c r="MFX2268" s="225"/>
      <c r="MFY2268" s="225"/>
      <c r="MFZ2268" s="225"/>
      <c r="MGA2268" s="225"/>
      <c r="MGB2268" s="225"/>
      <c r="MGC2268" s="225"/>
      <c r="MGD2268" s="225"/>
      <c r="MGE2268" s="225"/>
      <c r="MGF2268" s="225"/>
      <c r="MGG2268" s="225"/>
      <c r="MGH2268" s="225"/>
      <c r="MGI2268" s="225"/>
      <c r="MGJ2268" s="225"/>
      <c r="MGK2268" s="225"/>
      <c r="MGL2268" s="225"/>
      <c r="MGM2268" s="225"/>
      <c r="MGN2268" s="225"/>
      <c r="MGO2268" s="225"/>
      <c r="MGP2268" s="225"/>
      <c r="MGQ2268" s="225"/>
      <c r="MGR2268" s="225"/>
      <c r="MGS2268" s="225"/>
      <c r="MGT2268" s="225"/>
      <c r="MGU2268" s="225"/>
      <c r="MGV2268" s="225"/>
      <c r="MGW2268" s="225"/>
      <c r="MGX2268" s="225"/>
      <c r="MGY2268" s="225"/>
      <c r="MGZ2268" s="225"/>
      <c r="MHA2268" s="225"/>
      <c r="MHB2268" s="225"/>
      <c r="MHC2268" s="225"/>
      <c r="MHD2268" s="225"/>
      <c r="MHE2268" s="225"/>
      <c r="MHF2268" s="225"/>
      <c r="MHG2268" s="225"/>
      <c r="MHH2268" s="225"/>
      <c r="MHI2268" s="225"/>
      <c r="MHJ2268" s="225"/>
      <c r="MHK2268" s="225"/>
      <c r="MHL2268" s="225"/>
      <c r="MHM2268" s="225"/>
      <c r="MHN2268" s="225"/>
      <c r="MHO2268" s="225"/>
      <c r="MHP2268" s="225"/>
      <c r="MHQ2268" s="225"/>
      <c r="MHR2268" s="225"/>
      <c r="MHS2268" s="225"/>
      <c r="MHT2268" s="225"/>
      <c r="MHU2268" s="225"/>
      <c r="MHV2268" s="225"/>
      <c r="MHW2268" s="225"/>
      <c r="MHX2268" s="225"/>
      <c r="MHY2268" s="225"/>
      <c r="MHZ2268" s="225"/>
      <c r="MIA2268" s="225"/>
      <c r="MIB2268" s="225"/>
      <c r="MIC2268" s="225"/>
      <c r="MID2268" s="225"/>
      <c r="MIE2268" s="225"/>
      <c r="MIF2268" s="225"/>
      <c r="MIG2268" s="225"/>
      <c r="MIH2268" s="225"/>
      <c r="MII2268" s="225"/>
      <c r="MIJ2268" s="225"/>
      <c r="MIK2268" s="225"/>
      <c r="MIL2268" s="225"/>
      <c r="MIM2268" s="225"/>
      <c r="MIN2268" s="225"/>
      <c r="MIO2268" s="225"/>
      <c r="MIP2268" s="225"/>
      <c r="MIQ2268" s="225"/>
      <c r="MIR2268" s="225"/>
      <c r="MIS2268" s="225"/>
      <c r="MIT2268" s="225"/>
      <c r="MIU2268" s="225"/>
      <c r="MIV2268" s="225"/>
      <c r="MIW2268" s="225"/>
      <c r="MIX2268" s="225"/>
      <c r="MIY2268" s="225"/>
      <c r="MIZ2268" s="225"/>
      <c r="MJA2268" s="225"/>
      <c r="MJB2268" s="225"/>
      <c r="MJC2268" s="225"/>
      <c r="MJD2268" s="225"/>
      <c r="MJE2268" s="225"/>
      <c r="MJF2268" s="225"/>
      <c r="MJG2268" s="225"/>
      <c r="MJH2268" s="225"/>
      <c r="MJI2268" s="225"/>
      <c r="MJJ2268" s="225"/>
      <c r="MJK2268" s="225"/>
      <c r="MJL2268" s="225"/>
      <c r="MJM2268" s="225"/>
      <c r="MJN2268" s="225"/>
      <c r="MJO2268" s="225"/>
      <c r="MJP2268" s="225"/>
      <c r="MJQ2268" s="225"/>
      <c r="MJR2268" s="225"/>
      <c r="MJS2268" s="225"/>
      <c r="MJT2268" s="225"/>
      <c r="MJU2268" s="225"/>
      <c r="MJV2268" s="225"/>
      <c r="MJW2268" s="225"/>
      <c r="MJX2268" s="225"/>
      <c r="MJY2268" s="225"/>
      <c r="MJZ2268" s="225"/>
      <c r="MKA2268" s="225"/>
      <c r="MKB2268" s="225"/>
      <c r="MKC2268" s="225"/>
      <c r="MKD2268" s="225"/>
      <c r="MKE2268" s="225"/>
      <c r="MKF2268" s="225"/>
      <c r="MKG2268" s="225"/>
      <c r="MKH2268" s="225"/>
      <c r="MKI2268" s="225"/>
      <c r="MKJ2268" s="225"/>
      <c r="MKK2268" s="225"/>
      <c r="MKL2268" s="225"/>
      <c r="MKM2268" s="225"/>
      <c r="MKN2268" s="225"/>
      <c r="MKO2268" s="225"/>
      <c r="MKP2268" s="225"/>
      <c r="MKQ2268" s="225"/>
      <c r="MKR2268" s="225"/>
      <c r="MKS2268" s="225"/>
      <c r="MKT2268" s="225"/>
      <c r="MKU2268" s="225"/>
      <c r="MKV2268" s="225"/>
      <c r="MKW2268" s="225"/>
      <c r="MKX2268" s="225"/>
      <c r="MKY2268" s="225"/>
      <c r="MKZ2268" s="225"/>
      <c r="MLA2268" s="225"/>
      <c r="MLB2268" s="225"/>
      <c r="MLC2268" s="225"/>
      <c r="MLD2268" s="225"/>
      <c r="MLE2268" s="225"/>
      <c r="MLF2268" s="225"/>
      <c r="MLG2268" s="225"/>
      <c r="MLH2268" s="225"/>
      <c r="MLI2268" s="225"/>
      <c r="MLJ2268" s="225"/>
      <c r="MLK2268" s="225"/>
      <c r="MLL2268" s="225"/>
      <c r="MLM2268" s="225"/>
      <c r="MLN2268" s="225"/>
      <c r="MLO2268" s="225"/>
      <c r="MLP2268" s="225"/>
      <c r="MLQ2268" s="225"/>
      <c r="MLR2268" s="225"/>
      <c r="MLS2268" s="225"/>
      <c r="MLT2268" s="225"/>
      <c r="MLU2268" s="225"/>
      <c r="MLV2268" s="225"/>
      <c r="MLW2268" s="225"/>
      <c r="MLX2268" s="225"/>
      <c r="MLY2268" s="225"/>
      <c r="MLZ2268" s="225"/>
      <c r="MMA2268" s="225"/>
      <c r="MMB2268" s="225"/>
      <c r="MMC2268" s="225"/>
      <c r="MMD2268" s="225"/>
      <c r="MME2268" s="225"/>
      <c r="MMF2268" s="225"/>
      <c r="MMG2268" s="225"/>
      <c r="MMH2268" s="225"/>
      <c r="MMI2268" s="225"/>
      <c r="MMJ2268" s="225"/>
      <c r="MMK2268" s="225"/>
      <c r="MML2268" s="225"/>
      <c r="MMM2268" s="225"/>
      <c r="MMN2268" s="225"/>
      <c r="MMO2268" s="225"/>
      <c r="MMP2268" s="225"/>
      <c r="MMQ2268" s="225"/>
      <c r="MMR2268" s="225"/>
      <c r="MMS2268" s="225"/>
      <c r="MMT2268" s="225"/>
      <c r="MMU2268" s="225"/>
      <c r="MMV2268" s="225"/>
      <c r="MMW2268" s="225"/>
      <c r="MMX2268" s="225"/>
      <c r="MMY2268" s="225"/>
      <c r="MMZ2268" s="225"/>
      <c r="MNA2268" s="225"/>
      <c r="MNB2268" s="225"/>
      <c r="MNC2268" s="225"/>
      <c r="MND2268" s="225"/>
      <c r="MNE2268" s="225"/>
      <c r="MNF2268" s="225"/>
      <c r="MNG2268" s="225"/>
      <c r="MNH2268" s="225"/>
      <c r="MNI2268" s="225"/>
      <c r="MNJ2268" s="225"/>
      <c r="MNK2268" s="225"/>
      <c r="MNL2268" s="225"/>
      <c r="MNM2268" s="225"/>
      <c r="MNN2268" s="225"/>
      <c r="MNO2268" s="225"/>
      <c r="MNP2268" s="225"/>
      <c r="MNQ2268" s="225"/>
      <c r="MNR2268" s="225"/>
      <c r="MNS2268" s="225"/>
      <c r="MNT2268" s="225"/>
      <c r="MNU2268" s="225"/>
      <c r="MNV2268" s="225"/>
      <c r="MNW2268" s="225"/>
      <c r="MNX2268" s="225"/>
      <c r="MNY2268" s="225"/>
      <c r="MNZ2268" s="225"/>
      <c r="MOA2268" s="225"/>
      <c r="MOB2268" s="225"/>
      <c r="MOC2268" s="225"/>
      <c r="MOD2268" s="225"/>
      <c r="MOE2268" s="225"/>
      <c r="MOF2268" s="225"/>
      <c r="MOG2268" s="225"/>
      <c r="MOH2268" s="225"/>
      <c r="MOI2268" s="225"/>
      <c r="MOJ2268" s="225"/>
      <c r="MOK2268" s="225"/>
      <c r="MOL2268" s="225"/>
      <c r="MOM2268" s="225"/>
      <c r="MON2268" s="225"/>
      <c r="MOO2268" s="225"/>
      <c r="MOP2268" s="225"/>
      <c r="MOQ2268" s="225"/>
      <c r="MOR2268" s="225"/>
      <c r="MOS2268" s="225"/>
      <c r="MOT2268" s="225"/>
      <c r="MOU2268" s="225"/>
      <c r="MOV2268" s="225"/>
      <c r="MOW2268" s="225"/>
      <c r="MOX2268" s="225"/>
      <c r="MOY2268" s="225"/>
      <c r="MOZ2268" s="225"/>
      <c r="MPA2268" s="225"/>
      <c r="MPB2268" s="225"/>
      <c r="MPC2268" s="225"/>
      <c r="MPD2268" s="225"/>
      <c r="MPE2268" s="225"/>
      <c r="MPF2268" s="225"/>
      <c r="MPG2268" s="225"/>
      <c r="MPH2268" s="225"/>
      <c r="MPI2268" s="225"/>
      <c r="MPJ2268" s="225"/>
      <c r="MPK2268" s="225"/>
      <c r="MPL2268" s="225"/>
      <c r="MPM2268" s="225"/>
      <c r="MPN2268" s="225"/>
      <c r="MPO2268" s="225"/>
      <c r="MPP2268" s="225"/>
      <c r="MPQ2268" s="225"/>
      <c r="MPR2268" s="225"/>
      <c r="MPS2268" s="225"/>
      <c r="MPT2268" s="225"/>
      <c r="MPU2268" s="225"/>
      <c r="MPV2268" s="225"/>
      <c r="MPW2268" s="225"/>
      <c r="MPX2268" s="225"/>
      <c r="MPY2268" s="225"/>
      <c r="MPZ2268" s="225"/>
      <c r="MQA2268" s="225"/>
      <c r="MQB2268" s="225"/>
      <c r="MQC2268" s="225"/>
      <c r="MQD2268" s="225"/>
      <c r="MQE2268" s="225"/>
      <c r="MQF2268" s="225"/>
      <c r="MQG2268" s="225"/>
      <c r="MQH2268" s="225"/>
      <c r="MQI2268" s="225"/>
      <c r="MQJ2268" s="225"/>
      <c r="MQK2268" s="225"/>
      <c r="MQL2268" s="225"/>
      <c r="MQM2268" s="225"/>
      <c r="MQN2268" s="225"/>
      <c r="MQO2268" s="225"/>
      <c r="MQP2268" s="225"/>
      <c r="MQQ2268" s="225"/>
      <c r="MQR2268" s="225"/>
      <c r="MQS2268" s="225"/>
      <c r="MQT2268" s="225"/>
      <c r="MQU2268" s="225"/>
      <c r="MQV2268" s="225"/>
      <c r="MQW2268" s="225"/>
      <c r="MQX2268" s="225"/>
      <c r="MQY2268" s="225"/>
      <c r="MQZ2268" s="225"/>
      <c r="MRA2268" s="225"/>
      <c r="MRB2268" s="225"/>
      <c r="MRC2268" s="225"/>
      <c r="MRD2268" s="225"/>
      <c r="MRE2268" s="225"/>
      <c r="MRF2268" s="225"/>
      <c r="MRG2268" s="225"/>
      <c r="MRH2268" s="225"/>
      <c r="MRI2268" s="225"/>
      <c r="MRJ2268" s="225"/>
      <c r="MRK2268" s="225"/>
      <c r="MRL2268" s="225"/>
      <c r="MRM2268" s="225"/>
      <c r="MRN2268" s="225"/>
      <c r="MRO2268" s="225"/>
      <c r="MRP2268" s="225"/>
      <c r="MRQ2268" s="225"/>
      <c r="MRR2268" s="225"/>
      <c r="MRS2268" s="225"/>
      <c r="MRT2268" s="225"/>
      <c r="MRU2268" s="225"/>
      <c r="MRV2268" s="225"/>
      <c r="MRW2268" s="225"/>
      <c r="MRX2268" s="225"/>
      <c r="MRY2268" s="225"/>
      <c r="MRZ2268" s="225"/>
      <c r="MSA2268" s="225"/>
      <c r="MSB2268" s="225"/>
      <c r="MSC2268" s="225"/>
      <c r="MSD2268" s="225"/>
      <c r="MSE2268" s="225"/>
      <c r="MSF2268" s="225"/>
      <c r="MSG2268" s="225"/>
      <c r="MSH2268" s="225"/>
      <c r="MSI2268" s="225"/>
      <c r="MSJ2268" s="225"/>
      <c r="MSK2268" s="225"/>
      <c r="MSL2268" s="225"/>
      <c r="MSM2268" s="225"/>
      <c r="MSN2268" s="225"/>
      <c r="MSO2268" s="225"/>
      <c r="MSP2268" s="225"/>
      <c r="MSQ2268" s="225"/>
      <c r="MSR2268" s="225"/>
      <c r="MSS2268" s="225"/>
      <c r="MST2268" s="225"/>
      <c r="MSU2268" s="225"/>
      <c r="MSV2268" s="225"/>
      <c r="MSW2268" s="225"/>
      <c r="MSX2268" s="225"/>
      <c r="MSY2268" s="225"/>
      <c r="MSZ2268" s="225"/>
      <c r="MTA2268" s="225"/>
      <c r="MTB2268" s="225"/>
      <c r="MTC2268" s="225"/>
      <c r="MTD2268" s="225"/>
      <c r="MTE2268" s="225"/>
      <c r="MTF2268" s="225"/>
      <c r="MTG2268" s="225"/>
      <c r="MTH2268" s="225"/>
      <c r="MTI2268" s="225"/>
      <c r="MTJ2268" s="225"/>
      <c r="MTK2268" s="225"/>
      <c r="MTL2268" s="225"/>
      <c r="MTM2268" s="225"/>
      <c r="MTN2268" s="225"/>
      <c r="MTO2268" s="225"/>
      <c r="MTP2268" s="225"/>
      <c r="MTQ2268" s="225"/>
      <c r="MTR2268" s="225"/>
      <c r="MTS2268" s="225"/>
      <c r="MTT2268" s="225"/>
      <c r="MTU2268" s="225"/>
      <c r="MTV2268" s="225"/>
      <c r="MTW2268" s="225"/>
      <c r="MTX2268" s="225"/>
      <c r="MTY2268" s="225"/>
      <c r="MTZ2268" s="225"/>
      <c r="MUA2268" s="225"/>
      <c r="MUB2268" s="225"/>
      <c r="MUC2268" s="225"/>
      <c r="MUD2268" s="225"/>
      <c r="MUE2268" s="225"/>
      <c r="MUF2268" s="225"/>
      <c r="MUG2268" s="225"/>
      <c r="MUH2268" s="225"/>
      <c r="MUI2268" s="225"/>
      <c r="MUJ2268" s="225"/>
      <c r="MUK2268" s="225"/>
      <c r="MUL2268" s="225"/>
      <c r="MUM2268" s="225"/>
      <c r="MUN2268" s="225"/>
      <c r="MUO2268" s="225"/>
      <c r="MUP2268" s="225"/>
      <c r="MUQ2268" s="225"/>
      <c r="MUR2268" s="225"/>
      <c r="MUS2268" s="225"/>
      <c r="MUT2268" s="225"/>
      <c r="MUU2268" s="225"/>
      <c r="MUV2268" s="225"/>
      <c r="MUW2268" s="225"/>
      <c r="MUX2268" s="225"/>
      <c r="MUY2268" s="225"/>
      <c r="MUZ2268" s="225"/>
      <c r="MVA2268" s="225"/>
      <c r="MVB2268" s="225"/>
      <c r="MVC2268" s="225"/>
      <c r="MVD2268" s="225"/>
      <c r="MVE2268" s="225"/>
      <c r="MVF2268" s="225"/>
      <c r="MVG2268" s="225"/>
      <c r="MVH2268" s="225"/>
      <c r="MVI2268" s="225"/>
      <c r="MVJ2268" s="225"/>
      <c r="MVK2268" s="225"/>
      <c r="MVL2268" s="225"/>
      <c r="MVM2268" s="225"/>
      <c r="MVN2268" s="225"/>
      <c r="MVO2268" s="225"/>
      <c r="MVP2268" s="225"/>
      <c r="MVQ2268" s="225"/>
      <c r="MVR2268" s="225"/>
      <c r="MVS2268" s="225"/>
      <c r="MVT2268" s="225"/>
      <c r="MVU2268" s="225"/>
      <c r="MVV2268" s="225"/>
      <c r="MVW2268" s="225"/>
      <c r="MVX2268" s="225"/>
      <c r="MVY2268" s="225"/>
      <c r="MVZ2268" s="225"/>
      <c r="MWA2268" s="225"/>
      <c r="MWB2268" s="225"/>
      <c r="MWC2268" s="225"/>
      <c r="MWD2268" s="225"/>
      <c r="MWE2268" s="225"/>
      <c r="MWF2268" s="225"/>
      <c r="MWG2268" s="225"/>
      <c r="MWH2268" s="225"/>
      <c r="MWI2268" s="225"/>
      <c r="MWJ2268" s="225"/>
      <c r="MWK2268" s="225"/>
      <c r="MWL2268" s="225"/>
      <c r="MWM2268" s="225"/>
      <c r="MWN2268" s="225"/>
      <c r="MWO2268" s="225"/>
      <c r="MWP2268" s="225"/>
      <c r="MWQ2268" s="225"/>
      <c r="MWR2268" s="225"/>
      <c r="MWS2268" s="225"/>
      <c r="MWT2268" s="225"/>
      <c r="MWU2268" s="225"/>
      <c r="MWV2268" s="225"/>
      <c r="MWW2268" s="225"/>
      <c r="MWX2268" s="225"/>
      <c r="MWY2268" s="225"/>
      <c r="MWZ2268" s="225"/>
      <c r="MXA2268" s="225"/>
      <c r="MXB2268" s="225"/>
      <c r="MXC2268" s="225"/>
      <c r="MXD2268" s="225"/>
      <c r="MXE2268" s="225"/>
      <c r="MXF2268" s="225"/>
      <c r="MXG2268" s="225"/>
      <c r="MXH2268" s="225"/>
      <c r="MXI2268" s="225"/>
      <c r="MXJ2268" s="225"/>
      <c r="MXK2268" s="225"/>
      <c r="MXL2268" s="225"/>
      <c r="MXM2268" s="225"/>
      <c r="MXN2268" s="225"/>
      <c r="MXO2268" s="225"/>
      <c r="MXP2268" s="225"/>
      <c r="MXQ2268" s="225"/>
      <c r="MXR2268" s="225"/>
      <c r="MXS2268" s="225"/>
      <c r="MXT2268" s="225"/>
      <c r="MXU2268" s="225"/>
      <c r="MXV2268" s="225"/>
      <c r="MXW2268" s="225"/>
      <c r="MXX2268" s="225"/>
      <c r="MXY2268" s="225"/>
      <c r="MXZ2268" s="225"/>
      <c r="MYA2268" s="225"/>
      <c r="MYB2268" s="225"/>
      <c r="MYC2268" s="225"/>
      <c r="MYD2268" s="225"/>
      <c r="MYE2268" s="225"/>
      <c r="MYF2268" s="225"/>
      <c r="MYG2268" s="225"/>
      <c r="MYH2268" s="225"/>
      <c r="MYI2268" s="225"/>
      <c r="MYJ2268" s="225"/>
      <c r="MYK2268" s="225"/>
      <c r="MYL2268" s="225"/>
      <c r="MYM2268" s="225"/>
      <c r="MYN2268" s="225"/>
      <c r="MYO2268" s="225"/>
      <c r="MYP2268" s="225"/>
      <c r="MYQ2268" s="225"/>
      <c r="MYR2268" s="225"/>
      <c r="MYS2268" s="225"/>
      <c r="MYT2268" s="225"/>
      <c r="MYU2268" s="225"/>
      <c r="MYV2268" s="225"/>
      <c r="MYW2268" s="225"/>
      <c r="MYX2268" s="225"/>
      <c r="MYY2268" s="225"/>
      <c r="MYZ2268" s="225"/>
      <c r="MZA2268" s="225"/>
      <c r="MZB2268" s="225"/>
      <c r="MZC2268" s="225"/>
      <c r="MZD2268" s="225"/>
      <c r="MZE2268" s="225"/>
      <c r="MZF2268" s="225"/>
      <c r="MZG2268" s="225"/>
      <c r="MZH2268" s="225"/>
      <c r="MZI2268" s="225"/>
      <c r="MZJ2268" s="225"/>
      <c r="MZK2268" s="225"/>
      <c r="MZL2268" s="225"/>
      <c r="MZM2268" s="225"/>
      <c r="MZN2268" s="225"/>
      <c r="MZO2268" s="225"/>
      <c r="MZP2268" s="225"/>
      <c r="MZQ2268" s="225"/>
      <c r="MZR2268" s="225"/>
      <c r="MZS2268" s="225"/>
      <c r="MZT2268" s="225"/>
      <c r="MZU2268" s="225"/>
      <c r="MZV2268" s="225"/>
      <c r="MZW2268" s="225"/>
      <c r="MZX2268" s="225"/>
      <c r="MZY2268" s="225"/>
      <c r="MZZ2268" s="225"/>
      <c r="NAA2268" s="225"/>
      <c r="NAB2268" s="225"/>
      <c r="NAC2268" s="225"/>
      <c r="NAD2268" s="225"/>
      <c r="NAE2268" s="225"/>
      <c r="NAF2268" s="225"/>
      <c r="NAG2268" s="225"/>
      <c r="NAH2268" s="225"/>
      <c r="NAI2268" s="225"/>
      <c r="NAJ2268" s="225"/>
      <c r="NAK2268" s="225"/>
      <c r="NAL2268" s="225"/>
      <c r="NAM2268" s="225"/>
      <c r="NAN2268" s="225"/>
      <c r="NAO2268" s="225"/>
      <c r="NAP2268" s="225"/>
      <c r="NAQ2268" s="225"/>
      <c r="NAR2268" s="225"/>
      <c r="NAS2268" s="225"/>
      <c r="NAT2268" s="225"/>
      <c r="NAU2268" s="225"/>
      <c r="NAV2268" s="225"/>
      <c r="NAW2268" s="225"/>
      <c r="NAX2268" s="225"/>
      <c r="NAY2268" s="225"/>
      <c r="NAZ2268" s="225"/>
      <c r="NBA2268" s="225"/>
      <c r="NBB2268" s="225"/>
      <c r="NBC2268" s="225"/>
      <c r="NBD2268" s="225"/>
      <c r="NBE2268" s="225"/>
      <c r="NBF2268" s="225"/>
      <c r="NBG2268" s="225"/>
      <c r="NBH2268" s="225"/>
      <c r="NBI2268" s="225"/>
      <c r="NBJ2268" s="225"/>
      <c r="NBK2268" s="225"/>
      <c r="NBL2268" s="225"/>
      <c r="NBM2268" s="225"/>
      <c r="NBN2268" s="225"/>
      <c r="NBO2268" s="225"/>
      <c r="NBP2268" s="225"/>
      <c r="NBQ2268" s="225"/>
      <c r="NBR2268" s="225"/>
      <c r="NBS2268" s="225"/>
      <c r="NBT2268" s="225"/>
      <c r="NBU2268" s="225"/>
      <c r="NBV2268" s="225"/>
      <c r="NBW2268" s="225"/>
      <c r="NBX2268" s="225"/>
      <c r="NBY2268" s="225"/>
      <c r="NBZ2268" s="225"/>
      <c r="NCA2268" s="225"/>
      <c r="NCB2268" s="225"/>
      <c r="NCC2268" s="225"/>
      <c r="NCD2268" s="225"/>
      <c r="NCE2268" s="225"/>
      <c r="NCF2268" s="225"/>
      <c r="NCG2268" s="225"/>
      <c r="NCH2268" s="225"/>
      <c r="NCI2268" s="225"/>
      <c r="NCJ2268" s="225"/>
      <c r="NCK2268" s="225"/>
      <c r="NCL2268" s="225"/>
      <c r="NCM2268" s="225"/>
      <c r="NCN2268" s="225"/>
      <c r="NCO2268" s="225"/>
      <c r="NCP2268" s="225"/>
      <c r="NCQ2268" s="225"/>
      <c r="NCR2268" s="225"/>
      <c r="NCS2268" s="225"/>
      <c r="NCT2268" s="225"/>
      <c r="NCU2268" s="225"/>
      <c r="NCV2268" s="225"/>
      <c r="NCW2268" s="225"/>
      <c r="NCX2268" s="225"/>
      <c r="NCY2268" s="225"/>
      <c r="NCZ2268" s="225"/>
      <c r="NDA2268" s="225"/>
      <c r="NDB2268" s="225"/>
      <c r="NDC2268" s="225"/>
      <c r="NDD2268" s="225"/>
      <c r="NDE2268" s="225"/>
      <c r="NDF2268" s="225"/>
      <c r="NDG2268" s="225"/>
      <c r="NDH2268" s="225"/>
      <c r="NDI2268" s="225"/>
      <c r="NDJ2268" s="225"/>
      <c r="NDK2268" s="225"/>
      <c r="NDL2268" s="225"/>
      <c r="NDM2268" s="225"/>
      <c r="NDN2268" s="225"/>
      <c r="NDO2268" s="225"/>
      <c r="NDP2268" s="225"/>
      <c r="NDQ2268" s="225"/>
      <c r="NDR2268" s="225"/>
      <c r="NDS2268" s="225"/>
      <c r="NDT2268" s="225"/>
      <c r="NDU2268" s="225"/>
      <c r="NDV2268" s="225"/>
      <c r="NDW2268" s="225"/>
      <c r="NDX2268" s="225"/>
      <c r="NDY2268" s="225"/>
      <c r="NDZ2268" s="225"/>
      <c r="NEA2268" s="225"/>
      <c r="NEB2268" s="225"/>
      <c r="NEC2268" s="225"/>
      <c r="NED2268" s="225"/>
      <c r="NEE2268" s="225"/>
      <c r="NEF2268" s="225"/>
      <c r="NEG2268" s="225"/>
      <c r="NEH2268" s="225"/>
      <c r="NEI2268" s="225"/>
      <c r="NEJ2268" s="225"/>
      <c r="NEK2268" s="225"/>
      <c r="NEL2268" s="225"/>
      <c r="NEM2268" s="225"/>
      <c r="NEN2268" s="225"/>
      <c r="NEO2268" s="225"/>
      <c r="NEP2268" s="225"/>
      <c r="NEQ2268" s="225"/>
      <c r="NER2268" s="225"/>
      <c r="NES2268" s="225"/>
      <c r="NET2268" s="225"/>
      <c r="NEU2268" s="225"/>
      <c r="NEV2268" s="225"/>
      <c r="NEW2268" s="225"/>
      <c r="NEX2268" s="225"/>
      <c r="NEY2268" s="225"/>
      <c r="NEZ2268" s="225"/>
      <c r="NFA2268" s="225"/>
      <c r="NFB2268" s="225"/>
      <c r="NFC2268" s="225"/>
      <c r="NFD2268" s="225"/>
      <c r="NFE2268" s="225"/>
      <c r="NFF2268" s="225"/>
      <c r="NFG2268" s="225"/>
      <c r="NFH2268" s="225"/>
      <c r="NFI2268" s="225"/>
      <c r="NFJ2268" s="225"/>
      <c r="NFK2268" s="225"/>
      <c r="NFL2268" s="225"/>
      <c r="NFM2268" s="225"/>
      <c r="NFN2268" s="225"/>
      <c r="NFO2268" s="225"/>
      <c r="NFP2268" s="225"/>
      <c r="NFQ2268" s="225"/>
      <c r="NFR2268" s="225"/>
      <c r="NFS2268" s="225"/>
      <c r="NFT2268" s="225"/>
      <c r="NFU2268" s="225"/>
      <c r="NFV2268" s="225"/>
      <c r="NFW2268" s="225"/>
      <c r="NFX2268" s="225"/>
      <c r="NFY2268" s="225"/>
      <c r="NFZ2268" s="225"/>
      <c r="NGA2268" s="225"/>
      <c r="NGB2268" s="225"/>
      <c r="NGC2268" s="225"/>
      <c r="NGD2268" s="225"/>
      <c r="NGE2268" s="225"/>
      <c r="NGF2268" s="225"/>
      <c r="NGG2268" s="225"/>
      <c r="NGH2268" s="225"/>
      <c r="NGI2268" s="225"/>
      <c r="NGJ2268" s="225"/>
      <c r="NGK2268" s="225"/>
      <c r="NGL2268" s="225"/>
      <c r="NGM2268" s="225"/>
      <c r="NGN2268" s="225"/>
      <c r="NGO2268" s="225"/>
      <c r="NGP2268" s="225"/>
      <c r="NGQ2268" s="225"/>
      <c r="NGR2268" s="225"/>
      <c r="NGS2268" s="225"/>
      <c r="NGT2268" s="225"/>
      <c r="NGU2268" s="225"/>
      <c r="NGV2268" s="225"/>
      <c r="NGW2268" s="225"/>
      <c r="NGX2268" s="225"/>
      <c r="NGY2268" s="225"/>
      <c r="NGZ2268" s="225"/>
      <c r="NHA2268" s="225"/>
      <c r="NHB2268" s="225"/>
      <c r="NHC2268" s="225"/>
      <c r="NHD2268" s="225"/>
      <c r="NHE2268" s="225"/>
      <c r="NHF2268" s="225"/>
      <c r="NHG2268" s="225"/>
      <c r="NHH2268" s="225"/>
      <c r="NHI2268" s="225"/>
      <c r="NHJ2268" s="225"/>
      <c r="NHK2268" s="225"/>
      <c r="NHL2268" s="225"/>
      <c r="NHM2268" s="225"/>
      <c r="NHN2268" s="225"/>
      <c r="NHO2268" s="225"/>
      <c r="NHP2268" s="225"/>
      <c r="NHQ2268" s="225"/>
      <c r="NHR2268" s="225"/>
      <c r="NHS2268" s="225"/>
      <c r="NHT2268" s="225"/>
      <c r="NHU2268" s="225"/>
      <c r="NHV2268" s="225"/>
      <c r="NHW2268" s="225"/>
      <c r="NHX2268" s="225"/>
      <c r="NHY2268" s="225"/>
      <c r="NHZ2268" s="225"/>
      <c r="NIA2268" s="225"/>
      <c r="NIB2268" s="225"/>
      <c r="NIC2268" s="225"/>
      <c r="NID2268" s="225"/>
      <c r="NIE2268" s="225"/>
      <c r="NIF2268" s="225"/>
      <c r="NIG2268" s="225"/>
      <c r="NIH2268" s="225"/>
      <c r="NII2268" s="225"/>
      <c r="NIJ2268" s="225"/>
      <c r="NIK2268" s="225"/>
      <c r="NIL2268" s="225"/>
      <c r="NIM2268" s="225"/>
      <c r="NIN2268" s="225"/>
      <c r="NIO2268" s="225"/>
      <c r="NIP2268" s="225"/>
      <c r="NIQ2268" s="225"/>
      <c r="NIR2268" s="225"/>
      <c r="NIS2268" s="225"/>
      <c r="NIT2268" s="225"/>
      <c r="NIU2268" s="225"/>
      <c r="NIV2268" s="225"/>
      <c r="NIW2268" s="225"/>
      <c r="NIX2268" s="225"/>
      <c r="NIY2268" s="225"/>
      <c r="NIZ2268" s="225"/>
      <c r="NJA2268" s="225"/>
      <c r="NJB2268" s="225"/>
      <c r="NJC2268" s="225"/>
      <c r="NJD2268" s="225"/>
      <c r="NJE2268" s="225"/>
      <c r="NJF2268" s="225"/>
      <c r="NJG2268" s="225"/>
      <c r="NJH2268" s="225"/>
      <c r="NJI2268" s="225"/>
      <c r="NJJ2268" s="225"/>
      <c r="NJK2268" s="225"/>
      <c r="NJL2268" s="225"/>
      <c r="NJM2268" s="225"/>
      <c r="NJN2268" s="225"/>
      <c r="NJO2268" s="225"/>
      <c r="NJP2268" s="225"/>
      <c r="NJQ2268" s="225"/>
      <c r="NJR2268" s="225"/>
      <c r="NJS2268" s="225"/>
      <c r="NJT2268" s="225"/>
      <c r="NJU2268" s="225"/>
      <c r="NJV2268" s="225"/>
      <c r="NJW2268" s="225"/>
      <c r="NJX2268" s="225"/>
      <c r="NJY2268" s="225"/>
      <c r="NJZ2268" s="225"/>
      <c r="NKA2268" s="225"/>
      <c r="NKB2268" s="225"/>
      <c r="NKC2268" s="225"/>
      <c r="NKD2268" s="225"/>
      <c r="NKE2268" s="225"/>
      <c r="NKF2268" s="225"/>
      <c r="NKG2268" s="225"/>
      <c r="NKH2268" s="225"/>
      <c r="NKI2268" s="225"/>
      <c r="NKJ2268" s="225"/>
      <c r="NKK2268" s="225"/>
      <c r="NKL2268" s="225"/>
      <c r="NKM2268" s="225"/>
      <c r="NKN2268" s="225"/>
      <c r="NKO2268" s="225"/>
      <c r="NKP2268" s="225"/>
      <c r="NKQ2268" s="225"/>
      <c r="NKR2268" s="225"/>
      <c r="NKS2268" s="225"/>
      <c r="NKT2268" s="225"/>
      <c r="NKU2268" s="225"/>
      <c r="NKV2268" s="225"/>
      <c r="NKW2268" s="225"/>
      <c r="NKX2268" s="225"/>
      <c r="NKY2268" s="225"/>
      <c r="NKZ2268" s="225"/>
      <c r="NLA2268" s="225"/>
      <c r="NLB2268" s="225"/>
      <c r="NLC2268" s="225"/>
      <c r="NLD2268" s="225"/>
      <c r="NLE2268" s="225"/>
      <c r="NLF2268" s="225"/>
      <c r="NLG2268" s="225"/>
      <c r="NLH2268" s="225"/>
      <c r="NLI2268" s="225"/>
      <c r="NLJ2268" s="225"/>
      <c r="NLK2268" s="225"/>
      <c r="NLL2268" s="225"/>
      <c r="NLM2268" s="225"/>
      <c r="NLN2268" s="225"/>
      <c r="NLO2268" s="225"/>
      <c r="NLP2268" s="225"/>
      <c r="NLQ2268" s="225"/>
      <c r="NLR2268" s="225"/>
      <c r="NLS2268" s="225"/>
      <c r="NLT2268" s="225"/>
      <c r="NLU2268" s="225"/>
      <c r="NLV2268" s="225"/>
      <c r="NLW2268" s="225"/>
      <c r="NLX2268" s="225"/>
      <c r="NLY2268" s="225"/>
      <c r="NLZ2268" s="225"/>
      <c r="NMA2268" s="225"/>
      <c r="NMB2268" s="225"/>
      <c r="NMC2268" s="225"/>
      <c r="NMD2268" s="225"/>
      <c r="NME2268" s="225"/>
      <c r="NMF2268" s="225"/>
      <c r="NMG2268" s="225"/>
      <c r="NMH2268" s="225"/>
      <c r="NMI2268" s="225"/>
      <c r="NMJ2268" s="225"/>
      <c r="NMK2268" s="225"/>
      <c r="NML2268" s="225"/>
      <c r="NMM2268" s="225"/>
      <c r="NMN2268" s="225"/>
      <c r="NMO2268" s="225"/>
      <c r="NMP2268" s="225"/>
      <c r="NMQ2268" s="225"/>
      <c r="NMR2268" s="225"/>
      <c r="NMS2268" s="225"/>
      <c r="NMT2268" s="225"/>
      <c r="NMU2268" s="225"/>
      <c r="NMV2268" s="225"/>
      <c r="NMW2268" s="225"/>
      <c r="NMX2268" s="225"/>
      <c r="NMY2268" s="225"/>
      <c r="NMZ2268" s="225"/>
      <c r="NNA2268" s="225"/>
      <c r="NNB2268" s="225"/>
      <c r="NNC2268" s="225"/>
      <c r="NND2268" s="225"/>
      <c r="NNE2268" s="225"/>
      <c r="NNF2268" s="225"/>
      <c r="NNG2268" s="225"/>
      <c r="NNH2268" s="225"/>
      <c r="NNI2268" s="225"/>
      <c r="NNJ2268" s="225"/>
      <c r="NNK2268" s="225"/>
      <c r="NNL2268" s="225"/>
      <c r="NNM2268" s="225"/>
      <c r="NNN2268" s="225"/>
      <c r="NNO2268" s="225"/>
      <c r="NNP2268" s="225"/>
      <c r="NNQ2268" s="225"/>
      <c r="NNR2268" s="225"/>
      <c r="NNS2268" s="225"/>
      <c r="NNT2268" s="225"/>
      <c r="NNU2268" s="225"/>
      <c r="NNV2268" s="225"/>
      <c r="NNW2268" s="225"/>
      <c r="NNX2268" s="225"/>
      <c r="NNY2268" s="225"/>
      <c r="NNZ2268" s="225"/>
      <c r="NOA2268" s="225"/>
      <c r="NOB2268" s="225"/>
      <c r="NOC2268" s="225"/>
      <c r="NOD2268" s="225"/>
      <c r="NOE2268" s="225"/>
      <c r="NOF2268" s="225"/>
      <c r="NOG2268" s="225"/>
      <c r="NOH2268" s="225"/>
      <c r="NOI2268" s="225"/>
      <c r="NOJ2268" s="225"/>
      <c r="NOK2268" s="225"/>
      <c r="NOL2268" s="225"/>
      <c r="NOM2268" s="225"/>
      <c r="NON2268" s="225"/>
      <c r="NOO2268" s="225"/>
      <c r="NOP2268" s="225"/>
      <c r="NOQ2268" s="225"/>
      <c r="NOR2268" s="225"/>
      <c r="NOS2268" s="225"/>
      <c r="NOT2268" s="225"/>
      <c r="NOU2268" s="225"/>
      <c r="NOV2268" s="225"/>
      <c r="NOW2268" s="225"/>
      <c r="NOX2268" s="225"/>
      <c r="NOY2268" s="225"/>
      <c r="NOZ2268" s="225"/>
      <c r="NPA2268" s="225"/>
      <c r="NPB2268" s="225"/>
      <c r="NPC2268" s="225"/>
      <c r="NPD2268" s="225"/>
      <c r="NPE2268" s="225"/>
      <c r="NPF2268" s="225"/>
      <c r="NPG2268" s="225"/>
      <c r="NPH2268" s="225"/>
      <c r="NPI2268" s="225"/>
      <c r="NPJ2268" s="225"/>
      <c r="NPK2268" s="225"/>
      <c r="NPL2268" s="225"/>
      <c r="NPM2268" s="225"/>
      <c r="NPN2268" s="225"/>
      <c r="NPO2268" s="225"/>
      <c r="NPP2268" s="225"/>
      <c r="NPQ2268" s="225"/>
      <c r="NPR2268" s="225"/>
      <c r="NPS2268" s="225"/>
      <c r="NPT2268" s="225"/>
      <c r="NPU2268" s="225"/>
      <c r="NPV2268" s="225"/>
      <c r="NPW2268" s="225"/>
      <c r="NPX2268" s="225"/>
      <c r="NPY2268" s="225"/>
      <c r="NPZ2268" s="225"/>
      <c r="NQA2268" s="225"/>
      <c r="NQB2268" s="225"/>
      <c r="NQC2268" s="225"/>
      <c r="NQD2268" s="225"/>
      <c r="NQE2268" s="225"/>
      <c r="NQF2268" s="225"/>
      <c r="NQG2268" s="225"/>
      <c r="NQH2268" s="225"/>
      <c r="NQI2268" s="225"/>
      <c r="NQJ2268" s="225"/>
      <c r="NQK2268" s="225"/>
      <c r="NQL2268" s="225"/>
      <c r="NQM2268" s="225"/>
      <c r="NQN2268" s="225"/>
      <c r="NQO2268" s="225"/>
      <c r="NQP2268" s="225"/>
      <c r="NQQ2268" s="225"/>
      <c r="NQR2268" s="225"/>
      <c r="NQS2268" s="225"/>
      <c r="NQT2268" s="225"/>
      <c r="NQU2268" s="225"/>
      <c r="NQV2268" s="225"/>
      <c r="NQW2268" s="225"/>
      <c r="NQX2268" s="225"/>
      <c r="NQY2268" s="225"/>
      <c r="NQZ2268" s="225"/>
      <c r="NRA2268" s="225"/>
      <c r="NRB2268" s="225"/>
      <c r="NRC2268" s="225"/>
      <c r="NRD2268" s="225"/>
      <c r="NRE2268" s="225"/>
      <c r="NRF2268" s="225"/>
      <c r="NRG2268" s="225"/>
      <c r="NRH2268" s="225"/>
      <c r="NRI2268" s="225"/>
      <c r="NRJ2268" s="225"/>
      <c r="NRK2268" s="225"/>
      <c r="NRL2268" s="225"/>
      <c r="NRM2268" s="225"/>
      <c r="NRN2268" s="225"/>
      <c r="NRO2268" s="225"/>
      <c r="NRP2268" s="225"/>
      <c r="NRQ2268" s="225"/>
      <c r="NRR2268" s="225"/>
      <c r="NRS2268" s="225"/>
      <c r="NRT2268" s="225"/>
      <c r="NRU2268" s="225"/>
      <c r="NRV2268" s="225"/>
      <c r="NRW2268" s="225"/>
      <c r="NRX2268" s="225"/>
      <c r="NRY2268" s="225"/>
      <c r="NRZ2268" s="225"/>
      <c r="NSA2268" s="225"/>
      <c r="NSB2268" s="225"/>
      <c r="NSC2268" s="225"/>
      <c r="NSD2268" s="225"/>
      <c r="NSE2268" s="225"/>
      <c r="NSF2268" s="225"/>
      <c r="NSG2268" s="225"/>
      <c r="NSH2268" s="225"/>
      <c r="NSI2268" s="225"/>
      <c r="NSJ2268" s="225"/>
      <c r="NSK2268" s="225"/>
      <c r="NSL2268" s="225"/>
      <c r="NSM2268" s="225"/>
      <c r="NSN2268" s="225"/>
      <c r="NSO2268" s="225"/>
      <c r="NSP2268" s="225"/>
      <c r="NSQ2268" s="225"/>
      <c r="NSR2268" s="225"/>
      <c r="NSS2268" s="225"/>
      <c r="NST2268" s="225"/>
      <c r="NSU2268" s="225"/>
      <c r="NSV2268" s="225"/>
      <c r="NSW2268" s="225"/>
      <c r="NSX2268" s="225"/>
      <c r="NSY2268" s="225"/>
      <c r="NSZ2268" s="225"/>
      <c r="NTA2268" s="225"/>
      <c r="NTB2268" s="225"/>
      <c r="NTC2268" s="225"/>
      <c r="NTD2268" s="225"/>
      <c r="NTE2268" s="225"/>
      <c r="NTF2268" s="225"/>
      <c r="NTG2268" s="225"/>
      <c r="NTH2268" s="225"/>
      <c r="NTI2268" s="225"/>
      <c r="NTJ2268" s="225"/>
      <c r="NTK2268" s="225"/>
      <c r="NTL2268" s="225"/>
      <c r="NTM2268" s="225"/>
      <c r="NTN2268" s="225"/>
      <c r="NTO2268" s="225"/>
      <c r="NTP2268" s="225"/>
      <c r="NTQ2268" s="225"/>
      <c r="NTR2268" s="225"/>
      <c r="NTS2268" s="225"/>
      <c r="NTT2268" s="225"/>
      <c r="NTU2268" s="225"/>
      <c r="NTV2268" s="225"/>
      <c r="NTW2268" s="225"/>
      <c r="NTX2268" s="225"/>
      <c r="NTY2268" s="225"/>
      <c r="NTZ2268" s="225"/>
      <c r="NUA2268" s="225"/>
      <c r="NUB2268" s="225"/>
      <c r="NUC2268" s="225"/>
      <c r="NUD2268" s="225"/>
      <c r="NUE2268" s="225"/>
      <c r="NUF2268" s="225"/>
      <c r="NUG2268" s="225"/>
      <c r="NUH2268" s="225"/>
      <c r="NUI2268" s="225"/>
      <c r="NUJ2268" s="225"/>
      <c r="NUK2268" s="225"/>
      <c r="NUL2268" s="225"/>
      <c r="NUM2268" s="225"/>
      <c r="NUN2268" s="225"/>
      <c r="NUO2268" s="225"/>
      <c r="NUP2268" s="225"/>
      <c r="NUQ2268" s="225"/>
      <c r="NUR2268" s="225"/>
      <c r="NUS2268" s="225"/>
      <c r="NUT2268" s="225"/>
      <c r="NUU2268" s="225"/>
      <c r="NUV2268" s="225"/>
      <c r="NUW2268" s="225"/>
      <c r="NUX2268" s="225"/>
      <c r="NUY2268" s="225"/>
      <c r="NUZ2268" s="225"/>
      <c r="NVA2268" s="225"/>
      <c r="NVB2268" s="225"/>
      <c r="NVC2268" s="225"/>
      <c r="NVD2268" s="225"/>
      <c r="NVE2268" s="225"/>
      <c r="NVF2268" s="225"/>
      <c r="NVG2268" s="225"/>
      <c r="NVH2268" s="225"/>
      <c r="NVI2268" s="225"/>
      <c r="NVJ2268" s="225"/>
      <c r="NVK2268" s="225"/>
      <c r="NVL2268" s="225"/>
      <c r="NVM2268" s="225"/>
      <c r="NVN2268" s="225"/>
      <c r="NVO2268" s="225"/>
      <c r="NVP2268" s="225"/>
      <c r="NVQ2268" s="225"/>
      <c r="NVR2268" s="225"/>
      <c r="NVS2268" s="225"/>
      <c r="NVT2268" s="225"/>
      <c r="NVU2268" s="225"/>
      <c r="NVV2268" s="225"/>
      <c r="NVW2268" s="225"/>
      <c r="NVX2268" s="225"/>
      <c r="NVY2268" s="225"/>
      <c r="NVZ2268" s="225"/>
      <c r="NWA2268" s="225"/>
      <c r="NWB2268" s="225"/>
      <c r="NWC2268" s="225"/>
      <c r="NWD2268" s="225"/>
      <c r="NWE2268" s="225"/>
      <c r="NWF2268" s="225"/>
      <c r="NWG2268" s="225"/>
      <c r="NWH2268" s="225"/>
      <c r="NWI2268" s="225"/>
      <c r="NWJ2268" s="225"/>
      <c r="NWK2268" s="225"/>
      <c r="NWL2268" s="225"/>
      <c r="NWM2268" s="225"/>
      <c r="NWN2268" s="225"/>
      <c r="NWO2268" s="225"/>
      <c r="NWP2268" s="225"/>
      <c r="NWQ2268" s="225"/>
      <c r="NWR2268" s="225"/>
      <c r="NWS2268" s="225"/>
      <c r="NWT2268" s="225"/>
      <c r="NWU2268" s="225"/>
      <c r="NWV2268" s="225"/>
      <c r="NWW2268" s="225"/>
      <c r="NWX2268" s="225"/>
      <c r="NWY2268" s="225"/>
      <c r="NWZ2268" s="225"/>
      <c r="NXA2268" s="225"/>
      <c r="NXB2268" s="225"/>
      <c r="NXC2268" s="225"/>
      <c r="NXD2268" s="225"/>
      <c r="NXE2268" s="225"/>
      <c r="NXF2268" s="225"/>
      <c r="NXG2268" s="225"/>
      <c r="NXH2268" s="225"/>
      <c r="NXI2268" s="225"/>
      <c r="NXJ2268" s="225"/>
      <c r="NXK2268" s="225"/>
      <c r="NXL2268" s="225"/>
      <c r="NXM2268" s="225"/>
      <c r="NXN2268" s="225"/>
      <c r="NXO2268" s="225"/>
      <c r="NXP2268" s="225"/>
      <c r="NXQ2268" s="225"/>
      <c r="NXR2268" s="225"/>
      <c r="NXS2268" s="225"/>
      <c r="NXT2268" s="225"/>
      <c r="NXU2268" s="225"/>
      <c r="NXV2268" s="225"/>
      <c r="NXW2268" s="225"/>
      <c r="NXX2268" s="225"/>
      <c r="NXY2268" s="225"/>
      <c r="NXZ2268" s="225"/>
      <c r="NYA2268" s="225"/>
      <c r="NYB2268" s="225"/>
      <c r="NYC2268" s="225"/>
      <c r="NYD2268" s="225"/>
      <c r="NYE2268" s="225"/>
      <c r="NYF2268" s="225"/>
      <c r="NYG2268" s="225"/>
      <c r="NYH2268" s="225"/>
      <c r="NYI2268" s="225"/>
      <c r="NYJ2268" s="225"/>
      <c r="NYK2268" s="225"/>
      <c r="NYL2268" s="225"/>
      <c r="NYM2268" s="225"/>
      <c r="NYN2268" s="225"/>
      <c r="NYO2268" s="225"/>
      <c r="NYP2268" s="225"/>
      <c r="NYQ2268" s="225"/>
      <c r="NYR2268" s="225"/>
      <c r="NYS2268" s="225"/>
      <c r="NYT2268" s="225"/>
      <c r="NYU2268" s="225"/>
      <c r="NYV2268" s="225"/>
      <c r="NYW2268" s="225"/>
      <c r="NYX2268" s="225"/>
      <c r="NYY2268" s="225"/>
      <c r="NYZ2268" s="225"/>
      <c r="NZA2268" s="225"/>
      <c r="NZB2268" s="225"/>
      <c r="NZC2268" s="225"/>
      <c r="NZD2268" s="225"/>
      <c r="NZE2268" s="225"/>
      <c r="NZF2268" s="225"/>
      <c r="NZG2268" s="225"/>
      <c r="NZH2268" s="225"/>
      <c r="NZI2268" s="225"/>
      <c r="NZJ2268" s="225"/>
      <c r="NZK2268" s="225"/>
      <c r="NZL2268" s="225"/>
      <c r="NZM2268" s="225"/>
      <c r="NZN2268" s="225"/>
      <c r="NZO2268" s="225"/>
      <c r="NZP2268" s="225"/>
      <c r="NZQ2268" s="225"/>
      <c r="NZR2268" s="225"/>
      <c r="NZS2268" s="225"/>
      <c r="NZT2268" s="225"/>
      <c r="NZU2268" s="225"/>
      <c r="NZV2268" s="225"/>
      <c r="NZW2268" s="225"/>
      <c r="NZX2268" s="225"/>
      <c r="NZY2268" s="225"/>
      <c r="NZZ2268" s="225"/>
      <c r="OAA2268" s="225"/>
      <c r="OAB2268" s="225"/>
      <c r="OAC2268" s="225"/>
      <c r="OAD2268" s="225"/>
      <c r="OAE2268" s="225"/>
      <c r="OAF2268" s="225"/>
      <c r="OAG2268" s="225"/>
      <c r="OAH2268" s="225"/>
      <c r="OAI2268" s="225"/>
      <c r="OAJ2268" s="225"/>
      <c r="OAK2268" s="225"/>
      <c r="OAL2268" s="225"/>
      <c r="OAM2268" s="225"/>
      <c r="OAN2268" s="225"/>
      <c r="OAO2268" s="225"/>
      <c r="OAP2268" s="225"/>
      <c r="OAQ2268" s="225"/>
      <c r="OAR2268" s="225"/>
      <c r="OAS2268" s="225"/>
      <c r="OAT2268" s="225"/>
      <c r="OAU2268" s="225"/>
      <c r="OAV2268" s="225"/>
      <c r="OAW2268" s="225"/>
      <c r="OAX2268" s="225"/>
      <c r="OAY2268" s="225"/>
      <c r="OAZ2268" s="225"/>
      <c r="OBA2268" s="225"/>
      <c r="OBB2268" s="225"/>
      <c r="OBC2268" s="225"/>
      <c r="OBD2268" s="225"/>
      <c r="OBE2268" s="225"/>
      <c r="OBF2268" s="225"/>
      <c r="OBG2268" s="225"/>
      <c r="OBH2268" s="225"/>
      <c r="OBI2268" s="225"/>
      <c r="OBJ2268" s="225"/>
      <c r="OBK2268" s="225"/>
      <c r="OBL2268" s="225"/>
      <c r="OBM2268" s="225"/>
      <c r="OBN2268" s="225"/>
      <c r="OBO2268" s="225"/>
      <c r="OBP2268" s="225"/>
      <c r="OBQ2268" s="225"/>
      <c r="OBR2268" s="225"/>
      <c r="OBS2268" s="225"/>
      <c r="OBT2268" s="225"/>
      <c r="OBU2268" s="225"/>
      <c r="OBV2268" s="225"/>
      <c r="OBW2268" s="225"/>
      <c r="OBX2268" s="225"/>
      <c r="OBY2268" s="225"/>
      <c r="OBZ2268" s="225"/>
      <c r="OCA2268" s="225"/>
      <c r="OCB2268" s="225"/>
      <c r="OCC2268" s="225"/>
      <c r="OCD2268" s="225"/>
      <c r="OCE2268" s="225"/>
      <c r="OCF2268" s="225"/>
      <c r="OCG2268" s="225"/>
      <c r="OCH2268" s="225"/>
      <c r="OCI2268" s="225"/>
      <c r="OCJ2268" s="225"/>
      <c r="OCK2268" s="225"/>
      <c r="OCL2268" s="225"/>
      <c r="OCM2268" s="225"/>
      <c r="OCN2268" s="225"/>
      <c r="OCO2268" s="225"/>
      <c r="OCP2268" s="225"/>
      <c r="OCQ2268" s="225"/>
      <c r="OCR2268" s="225"/>
      <c r="OCS2268" s="225"/>
      <c r="OCT2268" s="225"/>
      <c r="OCU2268" s="225"/>
      <c r="OCV2268" s="225"/>
      <c r="OCW2268" s="225"/>
      <c r="OCX2268" s="225"/>
      <c r="OCY2268" s="225"/>
      <c r="OCZ2268" s="225"/>
      <c r="ODA2268" s="225"/>
      <c r="ODB2268" s="225"/>
      <c r="ODC2268" s="225"/>
      <c r="ODD2268" s="225"/>
      <c r="ODE2268" s="225"/>
      <c r="ODF2268" s="225"/>
      <c r="ODG2268" s="225"/>
      <c r="ODH2268" s="225"/>
      <c r="ODI2268" s="225"/>
      <c r="ODJ2268" s="225"/>
      <c r="ODK2268" s="225"/>
      <c r="ODL2268" s="225"/>
      <c r="ODM2268" s="225"/>
      <c r="ODN2268" s="225"/>
      <c r="ODO2268" s="225"/>
      <c r="ODP2268" s="225"/>
      <c r="ODQ2268" s="225"/>
      <c r="ODR2268" s="225"/>
      <c r="ODS2268" s="225"/>
      <c r="ODT2268" s="225"/>
      <c r="ODU2268" s="225"/>
      <c r="ODV2268" s="225"/>
      <c r="ODW2268" s="225"/>
      <c r="ODX2268" s="225"/>
      <c r="ODY2268" s="225"/>
      <c r="ODZ2268" s="225"/>
      <c r="OEA2268" s="225"/>
      <c r="OEB2268" s="225"/>
      <c r="OEC2268" s="225"/>
      <c r="OED2268" s="225"/>
      <c r="OEE2268" s="225"/>
      <c r="OEF2268" s="225"/>
      <c r="OEG2268" s="225"/>
      <c r="OEH2268" s="225"/>
      <c r="OEI2268" s="225"/>
      <c r="OEJ2268" s="225"/>
      <c r="OEK2268" s="225"/>
      <c r="OEL2268" s="225"/>
      <c r="OEM2268" s="225"/>
      <c r="OEN2268" s="225"/>
      <c r="OEO2268" s="225"/>
      <c r="OEP2268" s="225"/>
      <c r="OEQ2268" s="225"/>
      <c r="OER2268" s="225"/>
      <c r="OES2268" s="225"/>
      <c r="OET2268" s="225"/>
      <c r="OEU2268" s="225"/>
      <c r="OEV2268" s="225"/>
      <c r="OEW2268" s="225"/>
      <c r="OEX2268" s="225"/>
      <c r="OEY2268" s="225"/>
      <c r="OEZ2268" s="225"/>
      <c r="OFA2268" s="225"/>
      <c r="OFB2268" s="225"/>
      <c r="OFC2268" s="225"/>
      <c r="OFD2268" s="225"/>
      <c r="OFE2268" s="225"/>
      <c r="OFF2268" s="225"/>
      <c r="OFG2268" s="225"/>
      <c r="OFH2268" s="225"/>
      <c r="OFI2268" s="225"/>
      <c r="OFJ2268" s="225"/>
      <c r="OFK2268" s="225"/>
      <c r="OFL2268" s="225"/>
      <c r="OFM2268" s="225"/>
      <c r="OFN2268" s="225"/>
      <c r="OFO2268" s="225"/>
      <c r="OFP2268" s="225"/>
      <c r="OFQ2268" s="225"/>
      <c r="OFR2268" s="225"/>
      <c r="OFS2268" s="225"/>
      <c r="OFT2268" s="225"/>
      <c r="OFU2268" s="225"/>
      <c r="OFV2268" s="225"/>
      <c r="OFW2268" s="225"/>
      <c r="OFX2268" s="225"/>
      <c r="OFY2268" s="225"/>
      <c r="OFZ2268" s="225"/>
      <c r="OGA2268" s="225"/>
      <c r="OGB2268" s="225"/>
      <c r="OGC2268" s="225"/>
      <c r="OGD2268" s="225"/>
      <c r="OGE2268" s="225"/>
      <c r="OGF2268" s="225"/>
      <c r="OGG2268" s="225"/>
      <c r="OGH2268" s="225"/>
      <c r="OGI2268" s="225"/>
      <c r="OGJ2268" s="225"/>
      <c r="OGK2268" s="225"/>
      <c r="OGL2268" s="225"/>
      <c r="OGM2268" s="225"/>
      <c r="OGN2268" s="225"/>
      <c r="OGO2268" s="225"/>
      <c r="OGP2268" s="225"/>
      <c r="OGQ2268" s="225"/>
      <c r="OGR2268" s="225"/>
      <c r="OGS2268" s="225"/>
      <c r="OGT2268" s="225"/>
      <c r="OGU2268" s="225"/>
      <c r="OGV2268" s="225"/>
      <c r="OGW2268" s="225"/>
      <c r="OGX2268" s="225"/>
      <c r="OGY2268" s="225"/>
      <c r="OGZ2268" s="225"/>
      <c r="OHA2268" s="225"/>
      <c r="OHB2268" s="225"/>
      <c r="OHC2268" s="225"/>
      <c r="OHD2268" s="225"/>
      <c r="OHE2268" s="225"/>
      <c r="OHF2268" s="225"/>
      <c r="OHG2268" s="225"/>
      <c r="OHH2268" s="225"/>
      <c r="OHI2268" s="225"/>
      <c r="OHJ2268" s="225"/>
      <c r="OHK2268" s="225"/>
      <c r="OHL2268" s="225"/>
      <c r="OHM2268" s="225"/>
      <c r="OHN2268" s="225"/>
      <c r="OHO2268" s="225"/>
      <c r="OHP2268" s="225"/>
      <c r="OHQ2268" s="225"/>
      <c r="OHR2268" s="225"/>
      <c r="OHS2268" s="225"/>
      <c r="OHT2268" s="225"/>
      <c r="OHU2268" s="225"/>
      <c r="OHV2268" s="225"/>
      <c r="OHW2268" s="225"/>
      <c r="OHX2268" s="225"/>
      <c r="OHY2268" s="225"/>
      <c r="OHZ2268" s="225"/>
      <c r="OIA2268" s="225"/>
      <c r="OIB2268" s="225"/>
      <c r="OIC2268" s="225"/>
      <c r="OID2268" s="225"/>
      <c r="OIE2268" s="225"/>
      <c r="OIF2268" s="225"/>
      <c r="OIG2268" s="225"/>
      <c r="OIH2268" s="225"/>
      <c r="OII2268" s="225"/>
      <c r="OIJ2268" s="225"/>
      <c r="OIK2268" s="225"/>
      <c r="OIL2268" s="225"/>
      <c r="OIM2268" s="225"/>
      <c r="OIN2268" s="225"/>
      <c r="OIO2268" s="225"/>
      <c r="OIP2268" s="225"/>
      <c r="OIQ2268" s="225"/>
      <c r="OIR2268" s="225"/>
      <c r="OIS2268" s="225"/>
      <c r="OIT2268" s="225"/>
      <c r="OIU2268" s="225"/>
      <c r="OIV2268" s="225"/>
      <c r="OIW2268" s="225"/>
      <c r="OIX2268" s="225"/>
      <c r="OIY2268" s="225"/>
      <c r="OIZ2268" s="225"/>
      <c r="OJA2268" s="225"/>
      <c r="OJB2268" s="225"/>
      <c r="OJC2268" s="225"/>
      <c r="OJD2268" s="225"/>
      <c r="OJE2268" s="225"/>
      <c r="OJF2268" s="225"/>
      <c r="OJG2268" s="225"/>
      <c r="OJH2268" s="225"/>
      <c r="OJI2268" s="225"/>
      <c r="OJJ2268" s="225"/>
      <c r="OJK2268" s="225"/>
      <c r="OJL2268" s="225"/>
      <c r="OJM2268" s="225"/>
      <c r="OJN2268" s="225"/>
      <c r="OJO2268" s="225"/>
      <c r="OJP2268" s="225"/>
      <c r="OJQ2268" s="225"/>
      <c r="OJR2268" s="225"/>
      <c r="OJS2268" s="225"/>
      <c r="OJT2268" s="225"/>
      <c r="OJU2268" s="225"/>
      <c r="OJV2268" s="225"/>
      <c r="OJW2268" s="225"/>
      <c r="OJX2268" s="225"/>
      <c r="OJY2268" s="225"/>
      <c r="OJZ2268" s="225"/>
      <c r="OKA2268" s="225"/>
      <c r="OKB2268" s="225"/>
      <c r="OKC2268" s="225"/>
      <c r="OKD2268" s="225"/>
      <c r="OKE2268" s="225"/>
      <c r="OKF2268" s="225"/>
      <c r="OKG2268" s="225"/>
      <c r="OKH2268" s="225"/>
      <c r="OKI2268" s="225"/>
      <c r="OKJ2268" s="225"/>
      <c r="OKK2268" s="225"/>
      <c r="OKL2268" s="225"/>
      <c r="OKM2268" s="225"/>
      <c r="OKN2268" s="225"/>
      <c r="OKO2268" s="225"/>
      <c r="OKP2268" s="225"/>
      <c r="OKQ2268" s="225"/>
      <c r="OKR2268" s="225"/>
      <c r="OKS2268" s="225"/>
      <c r="OKT2268" s="225"/>
      <c r="OKU2268" s="225"/>
      <c r="OKV2268" s="225"/>
      <c r="OKW2268" s="225"/>
      <c r="OKX2268" s="225"/>
      <c r="OKY2268" s="225"/>
      <c r="OKZ2268" s="225"/>
      <c r="OLA2268" s="225"/>
      <c r="OLB2268" s="225"/>
      <c r="OLC2268" s="225"/>
      <c r="OLD2268" s="225"/>
      <c r="OLE2268" s="225"/>
      <c r="OLF2268" s="225"/>
      <c r="OLG2268" s="225"/>
      <c r="OLH2268" s="225"/>
      <c r="OLI2268" s="225"/>
      <c r="OLJ2268" s="225"/>
      <c r="OLK2268" s="225"/>
      <c r="OLL2268" s="225"/>
      <c r="OLM2268" s="225"/>
      <c r="OLN2268" s="225"/>
      <c r="OLO2268" s="225"/>
      <c r="OLP2268" s="225"/>
      <c r="OLQ2268" s="225"/>
      <c r="OLR2268" s="225"/>
      <c r="OLS2268" s="225"/>
      <c r="OLT2268" s="225"/>
      <c r="OLU2268" s="225"/>
      <c r="OLV2268" s="225"/>
      <c r="OLW2268" s="225"/>
      <c r="OLX2268" s="225"/>
      <c r="OLY2268" s="225"/>
      <c r="OLZ2268" s="225"/>
      <c r="OMA2268" s="225"/>
      <c r="OMB2268" s="225"/>
      <c r="OMC2268" s="225"/>
      <c r="OMD2268" s="225"/>
      <c r="OME2268" s="225"/>
      <c r="OMF2268" s="225"/>
      <c r="OMG2268" s="225"/>
      <c r="OMH2268" s="225"/>
      <c r="OMI2268" s="225"/>
      <c r="OMJ2268" s="225"/>
      <c r="OMK2268" s="225"/>
      <c r="OML2268" s="225"/>
      <c r="OMM2268" s="225"/>
      <c r="OMN2268" s="225"/>
      <c r="OMO2268" s="225"/>
      <c r="OMP2268" s="225"/>
      <c r="OMQ2268" s="225"/>
      <c r="OMR2268" s="225"/>
      <c r="OMS2268" s="225"/>
      <c r="OMT2268" s="225"/>
      <c r="OMU2268" s="225"/>
      <c r="OMV2268" s="225"/>
      <c r="OMW2268" s="225"/>
      <c r="OMX2268" s="225"/>
      <c r="OMY2268" s="225"/>
      <c r="OMZ2268" s="225"/>
      <c r="ONA2268" s="225"/>
      <c r="ONB2268" s="225"/>
      <c r="ONC2268" s="225"/>
      <c r="OND2268" s="225"/>
      <c r="ONE2268" s="225"/>
      <c r="ONF2268" s="225"/>
      <c r="ONG2268" s="225"/>
      <c r="ONH2268" s="225"/>
      <c r="ONI2268" s="225"/>
      <c r="ONJ2268" s="225"/>
      <c r="ONK2268" s="225"/>
      <c r="ONL2268" s="225"/>
      <c r="ONM2268" s="225"/>
      <c r="ONN2268" s="225"/>
      <c r="ONO2268" s="225"/>
      <c r="ONP2268" s="225"/>
      <c r="ONQ2268" s="225"/>
      <c r="ONR2268" s="225"/>
      <c r="ONS2268" s="225"/>
      <c r="ONT2268" s="225"/>
      <c r="ONU2268" s="225"/>
      <c r="ONV2268" s="225"/>
      <c r="ONW2268" s="225"/>
      <c r="ONX2268" s="225"/>
      <c r="ONY2268" s="225"/>
      <c r="ONZ2268" s="225"/>
      <c r="OOA2268" s="225"/>
      <c r="OOB2268" s="225"/>
      <c r="OOC2268" s="225"/>
      <c r="OOD2268" s="225"/>
      <c r="OOE2268" s="225"/>
      <c r="OOF2268" s="225"/>
      <c r="OOG2268" s="225"/>
      <c r="OOH2268" s="225"/>
      <c r="OOI2268" s="225"/>
      <c r="OOJ2268" s="225"/>
      <c r="OOK2268" s="225"/>
      <c r="OOL2268" s="225"/>
      <c r="OOM2268" s="225"/>
      <c r="OON2268" s="225"/>
      <c r="OOO2268" s="225"/>
      <c r="OOP2268" s="225"/>
      <c r="OOQ2268" s="225"/>
      <c r="OOR2268" s="225"/>
      <c r="OOS2268" s="225"/>
      <c r="OOT2268" s="225"/>
      <c r="OOU2268" s="225"/>
      <c r="OOV2268" s="225"/>
      <c r="OOW2268" s="225"/>
      <c r="OOX2268" s="225"/>
      <c r="OOY2268" s="225"/>
      <c r="OOZ2268" s="225"/>
      <c r="OPA2268" s="225"/>
      <c r="OPB2268" s="225"/>
      <c r="OPC2268" s="225"/>
      <c r="OPD2268" s="225"/>
      <c r="OPE2268" s="225"/>
      <c r="OPF2268" s="225"/>
      <c r="OPG2268" s="225"/>
      <c r="OPH2268" s="225"/>
      <c r="OPI2268" s="225"/>
      <c r="OPJ2268" s="225"/>
      <c r="OPK2268" s="225"/>
      <c r="OPL2268" s="225"/>
      <c r="OPM2268" s="225"/>
      <c r="OPN2268" s="225"/>
      <c r="OPO2268" s="225"/>
      <c r="OPP2268" s="225"/>
      <c r="OPQ2268" s="225"/>
      <c r="OPR2268" s="225"/>
      <c r="OPS2268" s="225"/>
      <c r="OPT2268" s="225"/>
      <c r="OPU2268" s="225"/>
      <c r="OPV2268" s="225"/>
      <c r="OPW2268" s="225"/>
      <c r="OPX2268" s="225"/>
      <c r="OPY2268" s="225"/>
      <c r="OPZ2268" s="225"/>
      <c r="OQA2268" s="225"/>
      <c r="OQB2268" s="225"/>
      <c r="OQC2268" s="225"/>
      <c r="OQD2268" s="225"/>
      <c r="OQE2268" s="225"/>
      <c r="OQF2268" s="225"/>
      <c r="OQG2268" s="225"/>
      <c r="OQH2268" s="225"/>
      <c r="OQI2268" s="225"/>
      <c r="OQJ2268" s="225"/>
      <c r="OQK2268" s="225"/>
      <c r="OQL2268" s="225"/>
      <c r="OQM2268" s="225"/>
      <c r="OQN2268" s="225"/>
      <c r="OQO2268" s="225"/>
      <c r="OQP2268" s="225"/>
      <c r="OQQ2268" s="225"/>
      <c r="OQR2268" s="225"/>
      <c r="OQS2268" s="225"/>
      <c r="OQT2268" s="225"/>
      <c r="OQU2268" s="225"/>
      <c r="OQV2268" s="225"/>
      <c r="OQW2268" s="225"/>
      <c r="OQX2268" s="225"/>
      <c r="OQY2268" s="225"/>
      <c r="OQZ2268" s="225"/>
      <c r="ORA2268" s="225"/>
      <c r="ORB2268" s="225"/>
      <c r="ORC2268" s="225"/>
      <c r="ORD2268" s="225"/>
      <c r="ORE2268" s="225"/>
      <c r="ORF2268" s="225"/>
      <c r="ORG2268" s="225"/>
      <c r="ORH2268" s="225"/>
      <c r="ORI2268" s="225"/>
      <c r="ORJ2268" s="225"/>
      <c r="ORK2268" s="225"/>
      <c r="ORL2268" s="225"/>
      <c r="ORM2268" s="225"/>
      <c r="ORN2268" s="225"/>
      <c r="ORO2268" s="225"/>
      <c r="ORP2268" s="225"/>
      <c r="ORQ2268" s="225"/>
      <c r="ORR2268" s="225"/>
      <c r="ORS2268" s="225"/>
      <c r="ORT2268" s="225"/>
      <c r="ORU2268" s="225"/>
      <c r="ORV2268" s="225"/>
      <c r="ORW2268" s="225"/>
      <c r="ORX2268" s="225"/>
      <c r="ORY2268" s="225"/>
      <c r="ORZ2268" s="225"/>
      <c r="OSA2268" s="225"/>
      <c r="OSB2268" s="225"/>
      <c r="OSC2268" s="225"/>
      <c r="OSD2268" s="225"/>
      <c r="OSE2268" s="225"/>
      <c r="OSF2268" s="225"/>
      <c r="OSG2268" s="225"/>
      <c r="OSH2268" s="225"/>
      <c r="OSI2268" s="225"/>
      <c r="OSJ2268" s="225"/>
      <c r="OSK2268" s="225"/>
      <c r="OSL2268" s="225"/>
      <c r="OSM2268" s="225"/>
      <c r="OSN2268" s="225"/>
      <c r="OSO2268" s="225"/>
      <c r="OSP2268" s="225"/>
      <c r="OSQ2268" s="225"/>
      <c r="OSR2268" s="225"/>
      <c r="OSS2268" s="225"/>
      <c r="OST2268" s="225"/>
      <c r="OSU2268" s="225"/>
      <c r="OSV2268" s="225"/>
      <c r="OSW2268" s="225"/>
      <c r="OSX2268" s="225"/>
      <c r="OSY2268" s="225"/>
      <c r="OSZ2268" s="225"/>
      <c r="OTA2268" s="225"/>
      <c r="OTB2268" s="225"/>
      <c r="OTC2268" s="225"/>
      <c r="OTD2268" s="225"/>
      <c r="OTE2268" s="225"/>
      <c r="OTF2268" s="225"/>
      <c r="OTG2268" s="225"/>
      <c r="OTH2268" s="225"/>
      <c r="OTI2268" s="225"/>
      <c r="OTJ2268" s="225"/>
      <c r="OTK2268" s="225"/>
      <c r="OTL2268" s="225"/>
      <c r="OTM2268" s="225"/>
      <c r="OTN2268" s="225"/>
      <c r="OTO2268" s="225"/>
      <c r="OTP2268" s="225"/>
      <c r="OTQ2268" s="225"/>
      <c r="OTR2268" s="225"/>
      <c r="OTS2268" s="225"/>
      <c r="OTT2268" s="225"/>
      <c r="OTU2268" s="225"/>
      <c r="OTV2268" s="225"/>
      <c r="OTW2268" s="225"/>
      <c r="OTX2268" s="225"/>
      <c r="OTY2268" s="225"/>
      <c r="OTZ2268" s="225"/>
      <c r="OUA2268" s="225"/>
      <c r="OUB2268" s="225"/>
      <c r="OUC2268" s="225"/>
      <c r="OUD2268" s="225"/>
      <c r="OUE2268" s="225"/>
      <c r="OUF2268" s="225"/>
      <c r="OUG2268" s="225"/>
      <c r="OUH2268" s="225"/>
      <c r="OUI2268" s="225"/>
      <c r="OUJ2268" s="225"/>
      <c r="OUK2268" s="225"/>
      <c r="OUL2268" s="225"/>
      <c r="OUM2268" s="225"/>
      <c r="OUN2268" s="225"/>
      <c r="OUO2268" s="225"/>
      <c r="OUP2268" s="225"/>
      <c r="OUQ2268" s="225"/>
      <c r="OUR2268" s="225"/>
      <c r="OUS2268" s="225"/>
      <c r="OUT2268" s="225"/>
      <c r="OUU2268" s="225"/>
      <c r="OUV2268" s="225"/>
      <c r="OUW2268" s="225"/>
      <c r="OUX2268" s="225"/>
      <c r="OUY2268" s="225"/>
      <c r="OUZ2268" s="225"/>
      <c r="OVA2268" s="225"/>
      <c r="OVB2268" s="225"/>
      <c r="OVC2268" s="225"/>
      <c r="OVD2268" s="225"/>
      <c r="OVE2268" s="225"/>
      <c r="OVF2268" s="225"/>
      <c r="OVG2268" s="225"/>
      <c r="OVH2268" s="225"/>
      <c r="OVI2268" s="225"/>
      <c r="OVJ2268" s="225"/>
      <c r="OVK2268" s="225"/>
      <c r="OVL2268" s="225"/>
      <c r="OVM2268" s="225"/>
      <c r="OVN2268" s="225"/>
      <c r="OVO2268" s="225"/>
      <c r="OVP2268" s="225"/>
      <c r="OVQ2268" s="225"/>
      <c r="OVR2268" s="225"/>
      <c r="OVS2268" s="225"/>
      <c r="OVT2268" s="225"/>
      <c r="OVU2268" s="225"/>
      <c r="OVV2268" s="225"/>
      <c r="OVW2268" s="225"/>
      <c r="OVX2268" s="225"/>
      <c r="OVY2268" s="225"/>
      <c r="OVZ2268" s="225"/>
      <c r="OWA2268" s="225"/>
      <c r="OWB2268" s="225"/>
      <c r="OWC2268" s="225"/>
      <c r="OWD2268" s="225"/>
      <c r="OWE2268" s="225"/>
      <c r="OWF2268" s="225"/>
      <c r="OWG2268" s="225"/>
      <c r="OWH2268" s="225"/>
      <c r="OWI2268" s="225"/>
      <c r="OWJ2268" s="225"/>
      <c r="OWK2268" s="225"/>
      <c r="OWL2268" s="225"/>
      <c r="OWM2268" s="225"/>
      <c r="OWN2268" s="225"/>
      <c r="OWO2268" s="225"/>
      <c r="OWP2268" s="225"/>
      <c r="OWQ2268" s="225"/>
      <c r="OWR2268" s="225"/>
      <c r="OWS2268" s="225"/>
      <c r="OWT2268" s="225"/>
      <c r="OWU2268" s="225"/>
      <c r="OWV2268" s="225"/>
      <c r="OWW2268" s="225"/>
      <c r="OWX2268" s="225"/>
      <c r="OWY2268" s="225"/>
      <c r="OWZ2268" s="225"/>
      <c r="OXA2268" s="225"/>
      <c r="OXB2268" s="225"/>
      <c r="OXC2268" s="225"/>
      <c r="OXD2268" s="225"/>
      <c r="OXE2268" s="225"/>
      <c r="OXF2268" s="225"/>
      <c r="OXG2268" s="225"/>
      <c r="OXH2268" s="225"/>
      <c r="OXI2268" s="225"/>
      <c r="OXJ2268" s="225"/>
      <c r="OXK2268" s="225"/>
      <c r="OXL2268" s="225"/>
      <c r="OXM2268" s="225"/>
      <c r="OXN2268" s="225"/>
      <c r="OXO2268" s="225"/>
      <c r="OXP2268" s="225"/>
      <c r="OXQ2268" s="225"/>
      <c r="OXR2268" s="225"/>
      <c r="OXS2268" s="225"/>
      <c r="OXT2268" s="225"/>
      <c r="OXU2268" s="225"/>
      <c r="OXV2268" s="225"/>
      <c r="OXW2268" s="225"/>
      <c r="OXX2268" s="225"/>
      <c r="OXY2268" s="225"/>
      <c r="OXZ2268" s="225"/>
      <c r="OYA2268" s="225"/>
      <c r="OYB2268" s="225"/>
      <c r="OYC2268" s="225"/>
      <c r="OYD2268" s="225"/>
      <c r="OYE2268" s="225"/>
      <c r="OYF2268" s="225"/>
      <c r="OYG2268" s="225"/>
      <c r="OYH2268" s="225"/>
      <c r="OYI2268" s="225"/>
      <c r="OYJ2268" s="225"/>
      <c r="OYK2268" s="225"/>
      <c r="OYL2268" s="225"/>
      <c r="OYM2268" s="225"/>
      <c r="OYN2268" s="225"/>
      <c r="OYO2268" s="225"/>
      <c r="OYP2268" s="225"/>
      <c r="OYQ2268" s="225"/>
      <c r="OYR2268" s="225"/>
      <c r="OYS2268" s="225"/>
      <c r="OYT2268" s="225"/>
      <c r="OYU2268" s="225"/>
      <c r="OYV2268" s="225"/>
      <c r="OYW2268" s="225"/>
      <c r="OYX2268" s="225"/>
      <c r="OYY2268" s="225"/>
      <c r="OYZ2268" s="225"/>
      <c r="OZA2268" s="225"/>
      <c r="OZB2268" s="225"/>
      <c r="OZC2268" s="225"/>
      <c r="OZD2268" s="225"/>
      <c r="OZE2268" s="225"/>
      <c r="OZF2268" s="225"/>
      <c r="OZG2268" s="225"/>
      <c r="OZH2268" s="225"/>
      <c r="OZI2268" s="225"/>
      <c r="OZJ2268" s="225"/>
      <c r="OZK2268" s="225"/>
      <c r="OZL2268" s="225"/>
      <c r="OZM2268" s="225"/>
      <c r="OZN2268" s="225"/>
      <c r="OZO2268" s="225"/>
      <c r="OZP2268" s="225"/>
      <c r="OZQ2268" s="225"/>
      <c r="OZR2268" s="225"/>
      <c r="OZS2268" s="225"/>
      <c r="OZT2268" s="225"/>
      <c r="OZU2268" s="225"/>
      <c r="OZV2268" s="225"/>
      <c r="OZW2268" s="225"/>
      <c r="OZX2268" s="225"/>
      <c r="OZY2268" s="225"/>
      <c r="OZZ2268" s="225"/>
      <c r="PAA2268" s="225"/>
      <c r="PAB2268" s="225"/>
      <c r="PAC2268" s="225"/>
      <c r="PAD2268" s="225"/>
      <c r="PAE2268" s="225"/>
      <c r="PAF2268" s="225"/>
      <c r="PAG2268" s="225"/>
      <c r="PAH2268" s="225"/>
      <c r="PAI2268" s="225"/>
      <c r="PAJ2268" s="225"/>
      <c r="PAK2268" s="225"/>
      <c r="PAL2268" s="225"/>
      <c r="PAM2268" s="225"/>
      <c r="PAN2268" s="225"/>
      <c r="PAO2268" s="225"/>
      <c r="PAP2268" s="225"/>
      <c r="PAQ2268" s="225"/>
      <c r="PAR2268" s="225"/>
      <c r="PAS2268" s="225"/>
      <c r="PAT2268" s="225"/>
      <c r="PAU2268" s="225"/>
      <c r="PAV2268" s="225"/>
      <c r="PAW2268" s="225"/>
      <c r="PAX2268" s="225"/>
      <c r="PAY2268" s="225"/>
      <c r="PAZ2268" s="225"/>
      <c r="PBA2268" s="225"/>
      <c r="PBB2268" s="225"/>
      <c r="PBC2268" s="225"/>
      <c r="PBD2268" s="225"/>
      <c r="PBE2268" s="225"/>
      <c r="PBF2268" s="225"/>
      <c r="PBG2268" s="225"/>
      <c r="PBH2268" s="225"/>
      <c r="PBI2268" s="225"/>
      <c r="PBJ2268" s="225"/>
      <c r="PBK2268" s="225"/>
      <c r="PBL2268" s="225"/>
      <c r="PBM2268" s="225"/>
      <c r="PBN2268" s="225"/>
      <c r="PBO2268" s="225"/>
      <c r="PBP2268" s="225"/>
      <c r="PBQ2268" s="225"/>
      <c r="PBR2268" s="225"/>
      <c r="PBS2268" s="225"/>
      <c r="PBT2268" s="225"/>
      <c r="PBU2268" s="225"/>
      <c r="PBV2268" s="225"/>
      <c r="PBW2268" s="225"/>
      <c r="PBX2268" s="225"/>
      <c r="PBY2268" s="225"/>
      <c r="PBZ2268" s="225"/>
      <c r="PCA2268" s="225"/>
      <c r="PCB2268" s="225"/>
      <c r="PCC2268" s="225"/>
      <c r="PCD2268" s="225"/>
      <c r="PCE2268" s="225"/>
      <c r="PCF2268" s="225"/>
      <c r="PCG2268" s="225"/>
      <c r="PCH2268" s="225"/>
      <c r="PCI2268" s="225"/>
      <c r="PCJ2268" s="225"/>
      <c r="PCK2268" s="225"/>
      <c r="PCL2268" s="225"/>
      <c r="PCM2268" s="225"/>
      <c r="PCN2268" s="225"/>
      <c r="PCO2268" s="225"/>
      <c r="PCP2268" s="225"/>
      <c r="PCQ2268" s="225"/>
      <c r="PCR2268" s="225"/>
      <c r="PCS2268" s="225"/>
      <c r="PCT2268" s="225"/>
      <c r="PCU2268" s="225"/>
      <c r="PCV2268" s="225"/>
      <c r="PCW2268" s="225"/>
      <c r="PCX2268" s="225"/>
      <c r="PCY2268" s="225"/>
      <c r="PCZ2268" s="225"/>
      <c r="PDA2268" s="225"/>
      <c r="PDB2268" s="225"/>
      <c r="PDC2268" s="225"/>
      <c r="PDD2268" s="225"/>
      <c r="PDE2268" s="225"/>
      <c r="PDF2268" s="225"/>
      <c r="PDG2268" s="225"/>
      <c r="PDH2268" s="225"/>
      <c r="PDI2268" s="225"/>
      <c r="PDJ2268" s="225"/>
      <c r="PDK2268" s="225"/>
      <c r="PDL2268" s="225"/>
      <c r="PDM2268" s="225"/>
      <c r="PDN2268" s="225"/>
      <c r="PDO2268" s="225"/>
      <c r="PDP2268" s="225"/>
      <c r="PDQ2268" s="225"/>
      <c r="PDR2268" s="225"/>
      <c r="PDS2268" s="225"/>
      <c r="PDT2268" s="225"/>
      <c r="PDU2268" s="225"/>
      <c r="PDV2268" s="225"/>
      <c r="PDW2268" s="225"/>
      <c r="PDX2268" s="225"/>
      <c r="PDY2268" s="225"/>
      <c r="PDZ2268" s="225"/>
      <c r="PEA2268" s="225"/>
      <c r="PEB2268" s="225"/>
      <c r="PEC2268" s="225"/>
      <c r="PED2268" s="225"/>
      <c r="PEE2268" s="225"/>
      <c r="PEF2268" s="225"/>
      <c r="PEG2268" s="225"/>
      <c r="PEH2268" s="225"/>
      <c r="PEI2268" s="225"/>
      <c r="PEJ2268" s="225"/>
      <c r="PEK2268" s="225"/>
      <c r="PEL2268" s="225"/>
      <c r="PEM2268" s="225"/>
      <c r="PEN2268" s="225"/>
      <c r="PEO2268" s="225"/>
      <c r="PEP2268" s="225"/>
      <c r="PEQ2268" s="225"/>
      <c r="PER2268" s="225"/>
      <c r="PES2268" s="225"/>
      <c r="PET2268" s="225"/>
      <c r="PEU2268" s="225"/>
      <c r="PEV2268" s="225"/>
      <c r="PEW2268" s="225"/>
      <c r="PEX2268" s="225"/>
      <c r="PEY2268" s="225"/>
      <c r="PEZ2268" s="225"/>
      <c r="PFA2268" s="225"/>
      <c r="PFB2268" s="225"/>
      <c r="PFC2268" s="225"/>
      <c r="PFD2268" s="225"/>
      <c r="PFE2268" s="225"/>
      <c r="PFF2268" s="225"/>
      <c r="PFG2268" s="225"/>
      <c r="PFH2268" s="225"/>
      <c r="PFI2268" s="225"/>
      <c r="PFJ2268" s="225"/>
      <c r="PFK2268" s="225"/>
      <c r="PFL2268" s="225"/>
      <c r="PFM2268" s="225"/>
      <c r="PFN2268" s="225"/>
      <c r="PFO2268" s="225"/>
      <c r="PFP2268" s="225"/>
      <c r="PFQ2268" s="225"/>
      <c r="PFR2268" s="225"/>
      <c r="PFS2268" s="225"/>
      <c r="PFT2268" s="225"/>
      <c r="PFU2268" s="225"/>
      <c r="PFV2268" s="225"/>
      <c r="PFW2268" s="225"/>
      <c r="PFX2268" s="225"/>
      <c r="PFY2268" s="225"/>
      <c r="PFZ2268" s="225"/>
      <c r="PGA2268" s="225"/>
      <c r="PGB2268" s="225"/>
      <c r="PGC2268" s="225"/>
      <c r="PGD2268" s="225"/>
      <c r="PGE2268" s="225"/>
      <c r="PGF2268" s="225"/>
      <c r="PGG2268" s="225"/>
      <c r="PGH2268" s="225"/>
      <c r="PGI2268" s="225"/>
      <c r="PGJ2268" s="225"/>
      <c r="PGK2268" s="225"/>
      <c r="PGL2268" s="225"/>
      <c r="PGM2268" s="225"/>
      <c r="PGN2268" s="225"/>
      <c r="PGO2268" s="225"/>
      <c r="PGP2268" s="225"/>
      <c r="PGQ2268" s="225"/>
      <c r="PGR2268" s="225"/>
      <c r="PGS2268" s="225"/>
      <c r="PGT2268" s="225"/>
      <c r="PGU2268" s="225"/>
      <c r="PGV2268" s="225"/>
      <c r="PGW2268" s="225"/>
      <c r="PGX2268" s="225"/>
      <c r="PGY2268" s="225"/>
      <c r="PGZ2268" s="225"/>
      <c r="PHA2268" s="225"/>
      <c r="PHB2268" s="225"/>
      <c r="PHC2268" s="225"/>
      <c r="PHD2268" s="225"/>
      <c r="PHE2268" s="225"/>
      <c r="PHF2268" s="225"/>
      <c r="PHG2268" s="225"/>
      <c r="PHH2268" s="225"/>
      <c r="PHI2268" s="225"/>
      <c r="PHJ2268" s="225"/>
      <c r="PHK2268" s="225"/>
      <c r="PHL2268" s="225"/>
      <c r="PHM2268" s="225"/>
      <c r="PHN2268" s="225"/>
      <c r="PHO2268" s="225"/>
      <c r="PHP2268" s="225"/>
      <c r="PHQ2268" s="225"/>
      <c r="PHR2268" s="225"/>
      <c r="PHS2268" s="225"/>
      <c r="PHT2268" s="225"/>
      <c r="PHU2268" s="225"/>
      <c r="PHV2268" s="225"/>
      <c r="PHW2268" s="225"/>
      <c r="PHX2268" s="225"/>
      <c r="PHY2268" s="225"/>
      <c r="PHZ2268" s="225"/>
      <c r="PIA2268" s="225"/>
      <c r="PIB2268" s="225"/>
      <c r="PIC2268" s="225"/>
      <c r="PID2268" s="225"/>
      <c r="PIE2268" s="225"/>
      <c r="PIF2268" s="225"/>
      <c r="PIG2268" s="225"/>
      <c r="PIH2268" s="225"/>
      <c r="PII2268" s="225"/>
      <c r="PIJ2268" s="225"/>
      <c r="PIK2268" s="225"/>
      <c r="PIL2268" s="225"/>
      <c r="PIM2268" s="225"/>
      <c r="PIN2268" s="225"/>
      <c r="PIO2268" s="225"/>
      <c r="PIP2268" s="225"/>
      <c r="PIQ2268" s="225"/>
      <c r="PIR2268" s="225"/>
      <c r="PIS2268" s="225"/>
      <c r="PIT2268" s="225"/>
      <c r="PIU2268" s="225"/>
      <c r="PIV2268" s="225"/>
      <c r="PIW2268" s="225"/>
      <c r="PIX2268" s="225"/>
      <c r="PIY2268" s="225"/>
      <c r="PIZ2268" s="225"/>
      <c r="PJA2268" s="225"/>
      <c r="PJB2268" s="225"/>
      <c r="PJC2268" s="225"/>
      <c r="PJD2268" s="225"/>
      <c r="PJE2268" s="225"/>
      <c r="PJF2268" s="225"/>
      <c r="PJG2268" s="225"/>
      <c r="PJH2268" s="225"/>
      <c r="PJI2268" s="225"/>
      <c r="PJJ2268" s="225"/>
      <c r="PJK2268" s="225"/>
      <c r="PJL2268" s="225"/>
      <c r="PJM2268" s="225"/>
      <c r="PJN2268" s="225"/>
      <c r="PJO2268" s="225"/>
      <c r="PJP2268" s="225"/>
      <c r="PJQ2268" s="225"/>
      <c r="PJR2268" s="225"/>
      <c r="PJS2268" s="225"/>
      <c r="PJT2268" s="225"/>
      <c r="PJU2268" s="225"/>
      <c r="PJV2268" s="225"/>
      <c r="PJW2268" s="225"/>
      <c r="PJX2268" s="225"/>
      <c r="PJY2268" s="225"/>
      <c r="PJZ2268" s="225"/>
      <c r="PKA2268" s="225"/>
      <c r="PKB2268" s="225"/>
      <c r="PKC2268" s="225"/>
      <c r="PKD2268" s="225"/>
      <c r="PKE2268" s="225"/>
      <c r="PKF2268" s="225"/>
      <c r="PKG2268" s="225"/>
      <c r="PKH2268" s="225"/>
      <c r="PKI2268" s="225"/>
      <c r="PKJ2268" s="225"/>
      <c r="PKK2268" s="225"/>
      <c r="PKL2268" s="225"/>
      <c r="PKM2268" s="225"/>
      <c r="PKN2268" s="225"/>
      <c r="PKO2268" s="225"/>
      <c r="PKP2268" s="225"/>
      <c r="PKQ2268" s="225"/>
      <c r="PKR2268" s="225"/>
      <c r="PKS2268" s="225"/>
      <c r="PKT2268" s="225"/>
      <c r="PKU2268" s="225"/>
      <c r="PKV2268" s="225"/>
      <c r="PKW2268" s="225"/>
      <c r="PKX2268" s="225"/>
      <c r="PKY2268" s="225"/>
      <c r="PKZ2268" s="225"/>
      <c r="PLA2268" s="225"/>
      <c r="PLB2268" s="225"/>
      <c r="PLC2268" s="225"/>
      <c r="PLD2268" s="225"/>
      <c r="PLE2268" s="225"/>
      <c r="PLF2268" s="225"/>
      <c r="PLG2268" s="225"/>
      <c r="PLH2268" s="225"/>
      <c r="PLI2268" s="225"/>
      <c r="PLJ2268" s="225"/>
      <c r="PLK2268" s="225"/>
      <c r="PLL2268" s="225"/>
      <c r="PLM2268" s="225"/>
      <c r="PLN2268" s="225"/>
      <c r="PLO2268" s="225"/>
      <c r="PLP2268" s="225"/>
      <c r="PLQ2268" s="225"/>
      <c r="PLR2268" s="225"/>
      <c r="PLS2268" s="225"/>
      <c r="PLT2268" s="225"/>
      <c r="PLU2268" s="225"/>
      <c r="PLV2268" s="225"/>
      <c r="PLW2268" s="225"/>
      <c r="PLX2268" s="225"/>
      <c r="PLY2268" s="225"/>
      <c r="PLZ2268" s="225"/>
      <c r="PMA2268" s="225"/>
      <c r="PMB2268" s="225"/>
      <c r="PMC2268" s="225"/>
      <c r="PMD2268" s="225"/>
      <c r="PME2268" s="225"/>
      <c r="PMF2268" s="225"/>
      <c r="PMG2268" s="225"/>
      <c r="PMH2268" s="225"/>
      <c r="PMI2268" s="225"/>
      <c r="PMJ2268" s="225"/>
      <c r="PMK2268" s="225"/>
      <c r="PML2268" s="225"/>
      <c r="PMM2268" s="225"/>
      <c r="PMN2268" s="225"/>
      <c r="PMO2268" s="225"/>
      <c r="PMP2268" s="225"/>
      <c r="PMQ2268" s="225"/>
      <c r="PMR2268" s="225"/>
      <c r="PMS2268" s="225"/>
      <c r="PMT2268" s="225"/>
      <c r="PMU2268" s="225"/>
      <c r="PMV2268" s="225"/>
      <c r="PMW2268" s="225"/>
      <c r="PMX2268" s="225"/>
      <c r="PMY2268" s="225"/>
      <c r="PMZ2268" s="225"/>
      <c r="PNA2268" s="225"/>
      <c r="PNB2268" s="225"/>
      <c r="PNC2268" s="225"/>
      <c r="PND2268" s="225"/>
      <c r="PNE2268" s="225"/>
      <c r="PNF2268" s="225"/>
      <c r="PNG2268" s="225"/>
      <c r="PNH2268" s="225"/>
      <c r="PNI2268" s="225"/>
      <c r="PNJ2268" s="225"/>
      <c r="PNK2268" s="225"/>
      <c r="PNL2268" s="225"/>
      <c r="PNM2268" s="225"/>
      <c r="PNN2268" s="225"/>
      <c r="PNO2268" s="225"/>
      <c r="PNP2268" s="225"/>
      <c r="PNQ2268" s="225"/>
      <c r="PNR2268" s="225"/>
      <c r="PNS2268" s="225"/>
      <c r="PNT2268" s="225"/>
      <c r="PNU2268" s="225"/>
      <c r="PNV2268" s="225"/>
      <c r="PNW2268" s="225"/>
      <c r="PNX2268" s="225"/>
      <c r="PNY2268" s="225"/>
      <c r="PNZ2268" s="225"/>
      <c r="POA2268" s="225"/>
      <c r="POB2268" s="225"/>
      <c r="POC2268" s="225"/>
      <c r="POD2268" s="225"/>
      <c r="POE2268" s="225"/>
      <c r="POF2268" s="225"/>
      <c r="POG2268" s="225"/>
      <c r="POH2268" s="225"/>
      <c r="POI2268" s="225"/>
      <c r="POJ2268" s="225"/>
      <c r="POK2268" s="225"/>
      <c r="POL2268" s="225"/>
      <c r="POM2268" s="225"/>
      <c r="PON2268" s="225"/>
      <c r="POO2268" s="225"/>
      <c r="POP2268" s="225"/>
      <c r="POQ2268" s="225"/>
      <c r="POR2268" s="225"/>
      <c r="POS2268" s="225"/>
      <c r="POT2268" s="225"/>
      <c r="POU2268" s="225"/>
      <c r="POV2268" s="225"/>
      <c r="POW2268" s="225"/>
      <c r="POX2268" s="225"/>
      <c r="POY2268" s="225"/>
      <c r="POZ2268" s="225"/>
      <c r="PPA2268" s="225"/>
      <c r="PPB2268" s="225"/>
      <c r="PPC2268" s="225"/>
      <c r="PPD2268" s="225"/>
      <c r="PPE2268" s="225"/>
      <c r="PPF2268" s="225"/>
      <c r="PPG2268" s="225"/>
      <c r="PPH2268" s="225"/>
      <c r="PPI2268" s="225"/>
      <c r="PPJ2268" s="225"/>
      <c r="PPK2268" s="225"/>
      <c r="PPL2268" s="225"/>
      <c r="PPM2268" s="225"/>
      <c r="PPN2268" s="225"/>
      <c r="PPO2268" s="225"/>
      <c r="PPP2268" s="225"/>
      <c r="PPQ2268" s="225"/>
      <c r="PPR2268" s="225"/>
      <c r="PPS2268" s="225"/>
      <c r="PPT2268" s="225"/>
      <c r="PPU2268" s="225"/>
      <c r="PPV2268" s="225"/>
      <c r="PPW2268" s="225"/>
      <c r="PPX2268" s="225"/>
      <c r="PPY2268" s="225"/>
      <c r="PPZ2268" s="225"/>
      <c r="PQA2268" s="225"/>
      <c r="PQB2268" s="225"/>
      <c r="PQC2268" s="225"/>
      <c r="PQD2268" s="225"/>
      <c r="PQE2268" s="225"/>
      <c r="PQF2268" s="225"/>
      <c r="PQG2268" s="225"/>
      <c r="PQH2268" s="225"/>
      <c r="PQI2268" s="225"/>
      <c r="PQJ2268" s="225"/>
      <c r="PQK2268" s="225"/>
      <c r="PQL2268" s="225"/>
      <c r="PQM2268" s="225"/>
      <c r="PQN2268" s="225"/>
      <c r="PQO2268" s="225"/>
      <c r="PQP2268" s="225"/>
      <c r="PQQ2268" s="225"/>
      <c r="PQR2268" s="225"/>
      <c r="PQS2268" s="225"/>
      <c r="PQT2268" s="225"/>
      <c r="PQU2268" s="225"/>
      <c r="PQV2268" s="225"/>
      <c r="PQW2268" s="225"/>
      <c r="PQX2268" s="225"/>
      <c r="PQY2268" s="225"/>
      <c r="PQZ2268" s="225"/>
      <c r="PRA2268" s="225"/>
      <c r="PRB2268" s="225"/>
      <c r="PRC2268" s="225"/>
      <c r="PRD2268" s="225"/>
      <c r="PRE2268" s="225"/>
      <c r="PRF2268" s="225"/>
      <c r="PRG2268" s="225"/>
      <c r="PRH2268" s="225"/>
      <c r="PRI2268" s="225"/>
      <c r="PRJ2268" s="225"/>
      <c r="PRK2268" s="225"/>
      <c r="PRL2268" s="225"/>
      <c r="PRM2268" s="225"/>
      <c r="PRN2268" s="225"/>
      <c r="PRO2268" s="225"/>
      <c r="PRP2268" s="225"/>
      <c r="PRQ2268" s="225"/>
      <c r="PRR2268" s="225"/>
      <c r="PRS2268" s="225"/>
      <c r="PRT2268" s="225"/>
      <c r="PRU2268" s="225"/>
      <c r="PRV2268" s="225"/>
      <c r="PRW2268" s="225"/>
      <c r="PRX2268" s="225"/>
      <c r="PRY2268" s="225"/>
      <c r="PRZ2268" s="225"/>
      <c r="PSA2268" s="225"/>
      <c r="PSB2268" s="225"/>
      <c r="PSC2268" s="225"/>
      <c r="PSD2268" s="225"/>
      <c r="PSE2268" s="225"/>
      <c r="PSF2268" s="225"/>
      <c r="PSG2268" s="225"/>
      <c r="PSH2268" s="225"/>
      <c r="PSI2268" s="225"/>
      <c r="PSJ2268" s="225"/>
      <c r="PSK2268" s="225"/>
      <c r="PSL2268" s="225"/>
      <c r="PSM2268" s="225"/>
      <c r="PSN2268" s="225"/>
      <c r="PSO2268" s="225"/>
      <c r="PSP2268" s="225"/>
      <c r="PSQ2268" s="225"/>
      <c r="PSR2268" s="225"/>
      <c r="PSS2268" s="225"/>
      <c r="PST2268" s="225"/>
      <c r="PSU2268" s="225"/>
      <c r="PSV2268" s="225"/>
      <c r="PSW2268" s="225"/>
      <c r="PSX2268" s="225"/>
      <c r="PSY2268" s="225"/>
      <c r="PSZ2268" s="225"/>
      <c r="PTA2268" s="225"/>
      <c r="PTB2268" s="225"/>
      <c r="PTC2268" s="225"/>
      <c r="PTD2268" s="225"/>
      <c r="PTE2268" s="225"/>
      <c r="PTF2268" s="225"/>
      <c r="PTG2268" s="225"/>
      <c r="PTH2268" s="225"/>
      <c r="PTI2268" s="225"/>
      <c r="PTJ2268" s="225"/>
      <c r="PTK2268" s="225"/>
      <c r="PTL2268" s="225"/>
      <c r="PTM2268" s="225"/>
      <c r="PTN2268" s="225"/>
      <c r="PTO2268" s="225"/>
      <c r="PTP2268" s="225"/>
      <c r="PTQ2268" s="225"/>
      <c r="PTR2268" s="225"/>
      <c r="PTS2268" s="225"/>
      <c r="PTT2268" s="225"/>
      <c r="PTU2268" s="225"/>
      <c r="PTV2268" s="225"/>
      <c r="PTW2268" s="225"/>
      <c r="PTX2268" s="225"/>
      <c r="PTY2268" s="225"/>
      <c r="PTZ2268" s="225"/>
      <c r="PUA2268" s="225"/>
      <c r="PUB2268" s="225"/>
      <c r="PUC2268" s="225"/>
      <c r="PUD2268" s="225"/>
      <c r="PUE2268" s="225"/>
      <c r="PUF2268" s="225"/>
      <c r="PUG2268" s="225"/>
      <c r="PUH2268" s="225"/>
      <c r="PUI2268" s="225"/>
      <c r="PUJ2268" s="225"/>
      <c r="PUK2268" s="225"/>
      <c r="PUL2268" s="225"/>
      <c r="PUM2268" s="225"/>
      <c r="PUN2268" s="225"/>
      <c r="PUO2268" s="225"/>
      <c r="PUP2268" s="225"/>
      <c r="PUQ2268" s="225"/>
      <c r="PUR2268" s="225"/>
      <c r="PUS2268" s="225"/>
      <c r="PUT2268" s="225"/>
      <c r="PUU2268" s="225"/>
      <c r="PUV2268" s="225"/>
      <c r="PUW2268" s="225"/>
      <c r="PUX2268" s="225"/>
      <c r="PUY2268" s="225"/>
      <c r="PUZ2268" s="225"/>
      <c r="PVA2268" s="225"/>
      <c r="PVB2268" s="225"/>
      <c r="PVC2268" s="225"/>
      <c r="PVD2268" s="225"/>
      <c r="PVE2268" s="225"/>
      <c r="PVF2268" s="225"/>
      <c r="PVG2268" s="225"/>
      <c r="PVH2268" s="225"/>
      <c r="PVI2268" s="225"/>
      <c r="PVJ2268" s="225"/>
      <c r="PVK2268" s="225"/>
      <c r="PVL2268" s="225"/>
      <c r="PVM2268" s="225"/>
      <c r="PVN2268" s="225"/>
      <c r="PVO2268" s="225"/>
      <c r="PVP2268" s="225"/>
      <c r="PVQ2268" s="225"/>
      <c r="PVR2268" s="225"/>
      <c r="PVS2268" s="225"/>
      <c r="PVT2268" s="225"/>
      <c r="PVU2268" s="225"/>
      <c r="PVV2268" s="225"/>
      <c r="PVW2268" s="225"/>
      <c r="PVX2268" s="225"/>
      <c r="PVY2268" s="225"/>
      <c r="PVZ2268" s="225"/>
      <c r="PWA2268" s="225"/>
      <c r="PWB2268" s="225"/>
      <c r="PWC2268" s="225"/>
      <c r="PWD2268" s="225"/>
      <c r="PWE2268" s="225"/>
      <c r="PWF2268" s="225"/>
      <c r="PWG2268" s="225"/>
      <c r="PWH2268" s="225"/>
      <c r="PWI2268" s="225"/>
      <c r="PWJ2268" s="225"/>
      <c r="PWK2268" s="225"/>
      <c r="PWL2268" s="225"/>
      <c r="PWM2268" s="225"/>
      <c r="PWN2268" s="225"/>
      <c r="PWO2268" s="225"/>
      <c r="PWP2268" s="225"/>
      <c r="PWQ2268" s="225"/>
      <c r="PWR2268" s="225"/>
      <c r="PWS2268" s="225"/>
      <c r="PWT2268" s="225"/>
      <c r="PWU2268" s="225"/>
      <c r="PWV2268" s="225"/>
      <c r="PWW2268" s="225"/>
      <c r="PWX2268" s="225"/>
      <c r="PWY2268" s="225"/>
      <c r="PWZ2268" s="225"/>
      <c r="PXA2268" s="225"/>
      <c r="PXB2268" s="225"/>
      <c r="PXC2268" s="225"/>
      <c r="PXD2268" s="225"/>
      <c r="PXE2268" s="225"/>
      <c r="PXF2268" s="225"/>
      <c r="PXG2268" s="225"/>
      <c r="PXH2268" s="225"/>
      <c r="PXI2268" s="225"/>
      <c r="PXJ2268" s="225"/>
      <c r="PXK2268" s="225"/>
      <c r="PXL2268" s="225"/>
      <c r="PXM2268" s="225"/>
      <c r="PXN2268" s="225"/>
      <c r="PXO2268" s="225"/>
      <c r="PXP2268" s="225"/>
      <c r="PXQ2268" s="225"/>
      <c r="PXR2268" s="225"/>
      <c r="PXS2268" s="225"/>
      <c r="PXT2268" s="225"/>
      <c r="PXU2268" s="225"/>
      <c r="PXV2268" s="225"/>
      <c r="PXW2268" s="225"/>
      <c r="PXX2268" s="225"/>
      <c r="PXY2268" s="225"/>
      <c r="PXZ2268" s="225"/>
      <c r="PYA2268" s="225"/>
      <c r="PYB2268" s="225"/>
      <c r="PYC2268" s="225"/>
      <c r="PYD2268" s="225"/>
      <c r="PYE2268" s="225"/>
      <c r="PYF2268" s="225"/>
      <c r="PYG2268" s="225"/>
      <c r="PYH2268" s="225"/>
      <c r="PYI2268" s="225"/>
      <c r="PYJ2268" s="225"/>
      <c r="PYK2268" s="225"/>
      <c r="PYL2268" s="225"/>
      <c r="PYM2268" s="225"/>
      <c r="PYN2268" s="225"/>
      <c r="PYO2268" s="225"/>
      <c r="PYP2268" s="225"/>
      <c r="PYQ2268" s="225"/>
      <c r="PYR2268" s="225"/>
      <c r="PYS2268" s="225"/>
      <c r="PYT2268" s="225"/>
      <c r="PYU2268" s="225"/>
      <c r="PYV2268" s="225"/>
      <c r="PYW2268" s="225"/>
      <c r="PYX2268" s="225"/>
      <c r="PYY2268" s="225"/>
      <c r="PYZ2268" s="225"/>
      <c r="PZA2268" s="225"/>
      <c r="PZB2268" s="225"/>
      <c r="PZC2268" s="225"/>
      <c r="PZD2268" s="225"/>
      <c r="PZE2268" s="225"/>
      <c r="PZF2268" s="225"/>
      <c r="PZG2268" s="225"/>
      <c r="PZH2268" s="225"/>
      <c r="PZI2268" s="225"/>
      <c r="PZJ2268" s="225"/>
      <c r="PZK2268" s="225"/>
      <c r="PZL2268" s="225"/>
      <c r="PZM2268" s="225"/>
      <c r="PZN2268" s="225"/>
      <c r="PZO2268" s="225"/>
      <c r="PZP2268" s="225"/>
      <c r="PZQ2268" s="225"/>
      <c r="PZR2268" s="225"/>
      <c r="PZS2268" s="225"/>
      <c r="PZT2268" s="225"/>
      <c r="PZU2268" s="225"/>
      <c r="PZV2268" s="225"/>
      <c r="PZW2268" s="225"/>
      <c r="PZX2268" s="225"/>
      <c r="PZY2268" s="225"/>
      <c r="PZZ2268" s="225"/>
      <c r="QAA2268" s="225"/>
      <c r="QAB2268" s="225"/>
      <c r="QAC2268" s="225"/>
      <c r="QAD2268" s="225"/>
      <c r="QAE2268" s="225"/>
      <c r="QAF2268" s="225"/>
      <c r="QAG2268" s="225"/>
      <c r="QAH2268" s="225"/>
      <c r="QAI2268" s="225"/>
      <c r="QAJ2268" s="225"/>
      <c r="QAK2268" s="225"/>
      <c r="QAL2268" s="225"/>
      <c r="QAM2268" s="225"/>
      <c r="QAN2268" s="225"/>
      <c r="QAO2268" s="225"/>
      <c r="QAP2268" s="225"/>
      <c r="QAQ2268" s="225"/>
      <c r="QAR2268" s="225"/>
      <c r="QAS2268" s="225"/>
      <c r="QAT2268" s="225"/>
      <c r="QAU2268" s="225"/>
      <c r="QAV2268" s="225"/>
      <c r="QAW2268" s="225"/>
      <c r="QAX2268" s="225"/>
      <c r="QAY2268" s="225"/>
      <c r="QAZ2268" s="225"/>
      <c r="QBA2268" s="225"/>
      <c r="QBB2268" s="225"/>
      <c r="QBC2268" s="225"/>
      <c r="QBD2268" s="225"/>
      <c r="QBE2268" s="225"/>
      <c r="QBF2268" s="225"/>
      <c r="QBG2268" s="225"/>
      <c r="QBH2268" s="225"/>
      <c r="QBI2268" s="225"/>
      <c r="QBJ2268" s="225"/>
      <c r="QBK2268" s="225"/>
      <c r="QBL2268" s="225"/>
      <c r="QBM2268" s="225"/>
      <c r="QBN2268" s="225"/>
      <c r="QBO2268" s="225"/>
      <c r="QBP2268" s="225"/>
      <c r="QBQ2268" s="225"/>
      <c r="QBR2268" s="225"/>
      <c r="QBS2268" s="225"/>
      <c r="QBT2268" s="225"/>
      <c r="QBU2268" s="225"/>
      <c r="QBV2268" s="225"/>
      <c r="QBW2268" s="225"/>
      <c r="QBX2268" s="225"/>
      <c r="QBY2268" s="225"/>
      <c r="QBZ2268" s="225"/>
      <c r="QCA2268" s="225"/>
      <c r="QCB2268" s="225"/>
      <c r="QCC2268" s="225"/>
      <c r="QCD2268" s="225"/>
      <c r="QCE2268" s="225"/>
      <c r="QCF2268" s="225"/>
      <c r="QCG2268" s="225"/>
      <c r="QCH2268" s="225"/>
      <c r="QCI2268" s="225"/>
      <c r="QCJ2268" s="225"/>
      <c r="QCK2268" s="225"/>
      <c r="QCL2268" s="225"/>
      <c r="QCM2268" s="225"/>
      <c r="QCN2268" s="225"/>
      <c r="QCO2268" s="225"/>
      <c r="QCP2268" s="225"/>
      <c r="QCQ2268" s="225"/>
      <c r="QCR2268" s="225"/>
      <c r="QCS2268" s="225"/>
      <c r="QCT2268" s="225"/>
      <c r="QCU2268" s="225"/>
      <c r="QCV2268" s="225"/>
      <c r="QCW2268" s="225"/>
      <c r="QCX2268" s="225"/>
      <c r="QCY2268" s="225"/>
      <c r="QCZ2268" s="225"/>
      <c r="QDA2268" s="225"/>
      <c r="QDB2268" s="225"/>
      <c r="QDC2268" s="225"/>
      <c r="QDD2268" s="225"/>
      <c r="QDE2268" s="225"/>
      <c r="QDF2268" s="225"/>
      <c r="QDG2268" s="225"/>
      <c r="QDH2268" s="225"/>
      <c r="QDI2268" s="225"/>
      <c r="QDJ2268" s="225"/>
      <c r="QDK2268" s="225"/>
      <c r="QDL2268" s="225"/>
      <c r="QDM2268" s="225"/>
      <c r="QDN2268" s="225"/>
      <c r="QDO2268" s="225"/>
      <c r="QDP2268" s="225"/>
      <c r="QDQ2268" s="225"/>
      <c r="QDR2268" s="225"/>
      <c r="QDS2268" s="225"/>
      <c r="QDT2268" s="225"/>
      <c r="QDU2268" s="225"/>
      <c r="QDV2268" s="225"/>
      <c r="QDW2268" s="225"/>
      <c r="QDX2268" s="225"/>
      <c r="QDY2268" s="225"/>
      <c r="QDZ2268" s="225"/>
      <c r="QEA2268" s="225"/>
      <c r="QEB2268" s="225"/>
      <c r="QEC2268" s="225"/>
      <c r="QED2268" s="225"/>
      <c r="QEE2268" s="225"/>
      <c r="QEF2268" s="225"/>
      <c r="QEG2268" s="225"/>
      <c r="QEH2268" s="225"/>
      <c r="QEI2268" s="225"/>
      <c r="QEJ2268" s="225"/>
      <c r="QEK2268" s="225"/>
      <c r="QEL2268" s="225"/>
      <c r="QEM2268" s="225"/>
      <c r="QEN2268" s="225"/>
      <c r="QEO2268" s="225"/>
      <c r="QEP2268" s="225"/>
      <c r="QEQ2268" s="225"/>
      <c r="QER2268" s="225"/>
      <c r="QES2268" s="225"/>
      <c r="QET2268" s="225"/>
      <c r="QEU2268" s="225"/>
      <c r="QEV2268" s="225"/>
      <c r="QEW2268" s="225"/>
      <c r="QEX2268" s="225"/>
      <c r="QEY2268" s="225"/>
      <c r="QEZ2268" s="225"/>
      <c r="QFA2268" s="225"/>
      <c r="QFB2268" s="225"/>
      <c r="QFC2268" s="225"/>
      <c r="QFD2268" s="225"/>
      <c r="QFE2268" s="225"/>
      <c r="QFF2268" s="225"/>
      <c r="QFG2268" s="225"/>
      <c r="QFH2268" s="225"/>
      <c r="QFI2268" s="225"/>
      <c r="QFJ2268" s="225"/>
      <c r="QFK2268" s="225"/>
      <c r="QFL2268" s="225"/>
      <c r="QFM2268" s="225"/>
      <c r="QFN2268" s="225"/>
      <c r="QFO2268" s="225"/>
      <c r="QFP2268" s="225"/>
      <c r="QFQ2268" s="225"/>
      <c r="QFR2268" s="225"/>
      <c r="QFS2268" s="225"/>
      <c r="QFT2268" s="225"/>
      <c r="QFU2268" s="225"/>
      <c r="QFV2268" s="225"/>
      <c r="QFW2268" s="225"/>
      <c r="QFX2268" s="225"/>
      <c r="QFY2268" s="225"/>
      <c r="QFZ2268" s="225"/>
      <c r="QGA2268" s="225"/>
      <c r="QGB2268" s="225"/>
      <c r="QGC2268" s="225"/>
      <c r="QGD2268" s="225"/>
      <c r="QGE2268" s="225"/>
      <c r="QGF2268" s="225"/>
      <c r="QGG2268" s="225"/>
      <c r="QGH2268" s="225"/>
      <c r="QGI2268" s="225"/>
      <c r="QGJ2268" s="225"/>
      <c r="QGK2268" s="225"/>
      <c r="QGL2268" s="225"/>
      <c r="QGM2268" s="225"/>
      <c r="QGN2268" s="225"/>
      <c r="QGO2268" s="225"/>
      <c r="QGP2268" s="225"/>
      <c r="QGQ2268" s="225"/>
      <c r="QGR2268" s="225"/>
      <c r="QGS2268" s="225"/>
      <c r="QGT2268" s="225"/>
      <c r="QGU2268" s="225"/>
      <c r="QGV2268" s="225"/>
      <c r="QGW2268" s="225"/>
      <c r="QGX2268" s="225"/>
      <c r="QGY2268" s="225"/>
      <c r="QGZ2268" s="225"/>
      <c r="QHA2268" s="225"/>
      <c r="QHB2268" s="225"/>
      <c r="QHC2268" s="225"/>
      <c r="QHD2268" s="225"/>
      <c r="QHE2268" s="225"/>
      <c r="QHF2268" s="225"/>
      <c r="QHG2268" s="225"/>
      <c r="QHH2268" s="225"/>
      <c r="QHI2268" s="225"/>
      <c r="QHJ2268" s="225"/>
      <c r="QHK2268" s="225"/>
      <c r="QHL2268" s="225"/>
      <c r="QHM2268" s="225"/>
      <c r="QHN2268" s="225"/>
      <c r="QHO2268" s="225"/>
      <c r="QHP2268" s="225"/>
      <c r="QHQ2268" s="225"/>
      <c r="QHR2268" s="225"/>
      <c r="QHS2268" s="225"/>
      <c r="QHT2268" s="225"/>
      <c r="QHU2268" s="225"/>
      <c r="QHV2268" s="225"/>
      <c r="QHW2268" s="225"/>
      <c r="QHX2268" s="225"/>
      <c r="QHY2268" s="225"/>
      <c r="QHZ2268" s="225"/>
      <c r="QIA2268" s="225"/>
      <c r="QIB2268" s="225"/>
      <c r="QIC2268" s="225"/>
      <c r="QID2268" s="225"/>
      <c r="QIE2268" s="225"/>
      <c r="QIF2268" s="225"/>
      <c r="QIG2268" s="225"/>
      <c r="QIH2268" s="225"/>
      <c r="QII2268" s="225"/>
      <c r="QIJ2268" s="225"/>
      <c r="QIK2268" s="225"/>
      <c r="QIL2268" s="225"/>
      <c r="QIM2268" s="225"/>
      <c r="QIN2268" s="225"/>
      <c r="QIO2268" s="225"/>
      <c r="QIP2268" s="225"/>
      <c r="QIQ2268" s="225"/>
      <c r="QIR2268" s="225"/>
      <c r="QIS2268" s="225"/>
      <c r="QIT2268" s="225"/>
      <c r="QIU2268" s="225"/>
      <c r="QIV2268" s="225"/>
      <c r="QIW2268" s="225"/>
      <c r="QIX2268" s="225"/>
      <c r="QIY2268" s="225"/>
      <c r="QIZ2268" s="225"/>
      <c r="QJA2268" s="225"/>
      <c r="QJB2268" s="225"/>
      <c r="QJC2268" s="225"/>
      <c r="QJD2268" s="225"/>
      <c r="QJE2268" s="225"/>
      <c r="QJF2268" s="225"/>
      <c r="QJG2268" s="225"/>
      <c r="QJH2268" s="225"/>
      <c r="QJI2268" s="225"/>
      <c r="QJJ2268" s="225"/>
      <c r="QJK2268" s="225"/>
      <c r="QJL2268" s="225"/>
      <c r="QJM2268" s="225"/>
      <c r="QJN2268" s="225"/>
      <c r="QJO2268" s="225"/>
      <c r="QJP2268" s="225"/>
      <c r="QJQ2268" s="225"/>
      <c r="QJR2268" s="225"/>
      <c r="QJS2268" s="225"/>
      <c r="QJT2268" s="225"/>
      <c r="QJU2268" s="225"/>
      <c r="QJV2268" s="225"/>
      <c r="QJW2268" s="225"/>
      <c r="QJX2268" s="225"/>
      <c r="QJY2268" s="225"/>
      <c r="QJZ2268" s="225"/>
      <c r="QKA2268" s="225"/>
      <c r="QKB2268" s="225"/>
      <c r="QKC2268" s="225"/>
      <c r="QKD2268" s="225"/>
      <c r="QKE2268" s="225"/>
      <c r="QKF2268" s="225"/>
      <c r="QKG2268" s="225"/>
      <c r="QKH2268" s="225"/>
      <c r="QKI2268" s="225"/>
      <c r="QKJ2268" s="225"/>
      <c r="QKK2268" s="225"/>
      <c r="QKL2268" s="225"/>
      <c r="QKM2268" s="225"/>
      <c r="QKN2268" s="225"/>
      <c r="QKO2268" s="225"/>
      <c r="QKP2268" s="225"/>
      <c r="QKQ2268" s="225"/>
      <c r="QKR2268" s="225"/>
      <c r="QKS2268" s="225"/>
      <c r="QKT2268" s="225"/>
      <c r="QKU2268" s="225"/>
      <c r="QKV2268" s="225"/>
      <c r="QKW2268" s="225"/>
      <c r="QKX2268" s="225"/>
      <c r="QKY2268" s="225"/>
      <c r="QKZ2268" s="225"/>
      <c r="QLA2268" s="225"/>
      <c r="QLB2268" s="225"/>
      <c r="QLC2268" s="225"/>
      <c r="QLD2268" s="225"/>
      <c r="QLE2268" s="225"/>
      <c r="QLF2268" s="225"/>
      <c r="QLG2268" s="225"/>
      <c r="QLH2268" s="225"/>
      <c r="QLI2268" s="225"/>
      <c r="QLJ2268" s="225"/>
      <c r="QLK2268" s="225"/>
      <c r="QLL2268" s="225"/>
      <c r="QLM2268" s="225"/>
      <c r="QLN2268" s="225"/>
      <c r="QLO2268" s="225"/>
      <c r="QLP2268" s="225"/>
      <c r="QLQ2268" s="225"/>
      <c r="QLR2268" s="225"/>
      <c r="QLS2268" s="225"/>
      <c r="QLT2268" s="225"/>
      <c r="QLU2268" s="225"/>
      <c r="QLV2268" s="225"/>
      <c r="QLW2268" s="225"/>
      <c r="QLX2268" s="225"/>
      <c r="QLY2268" s="225"/>
      <c r="QLZ2268" s="225"/>
      <c r="QMA2268" s="225"/>
      <c r="QMB2268" s="225"/>
      <c r="QMC2268" s="225"/>
      <c r="QMD2268" s="225"/>
      <c r="QME2268" s="225"/>
      <c r="QMF2268" s="225"/>
      <c r="QMG2268" s="225"/>
      <c r="QMH2268" s="225"/>
      <c r="QMI2268" s="225"/>
      <c r="QMJ2268" s="225"/>
      <c r="QMK2268" s="225"/>
      <c r="QML2268" s="225"/>
      <c r="QMM2268" s="225"/>
      <c r="QMN2268" s="225"/>
      <c r="QMO2268" s="225"/>
      <c r="QMP2268" s="225"/>
      <c r="QMQ2268" s="225"/>
      <c r="QMR2268" s="225"/>
      <c r="QMS2268" s="225"/>
      <c r="QMT2268" s="225"/>
      <c r="QMU2268" s="225"/>
      <c r="QMV2268" s="225"/>
      <c r="QMW2268" s="225"/>
      <c r="QMX2268" s="225"/>
      <c r="QMY2268" s="225"/>
      <c r="QMZ2268" s="225"/>
      <c r="QNA2268" s="225"/>
      <c r="QNB2268" s="225"/>
      <c r="QNC2268" s="225"/>
      <c r="QND2268" s="225"/>
      <c r="QNE2268" s="225"/>
      <c r="QNF2268" s="225"/>
      <c r="QNG2268" s="225"/>
      <c r="QNH2268" s="225"/>
      <c r="QNI2268" s="225"/>
      <c r="QNJ2268" s="225"/>
      <c r="QNK2268" s="225"/>
      <c r="QNL2268" s="225"/>
      <c r="QNM2268" s="225"/>
      <c r="QNN2268" s="225"/>
      <c r="QNO2268" s="225"/>
      <c r="QNP2268" s="225"/>
      <c r="QNQ2268" s="225"/>
      <c r="QNR2268" s="225"/>
      <c r="QNS2268" s="225"/>
      <c r="QNT2268" s="225"/>
      <c r="QNU2268" s="225"/>
      <c r="QNV2268" s="225"/>
      <c r="QNW2268" s="225"/>
      <c r="QNX2268" s="225"/>
      <c r="QNY2268" s="225"/>
      <c r="QNZ2268" s="225"/>
      <c r="QOA2268" s="225"/>
      <c r="QOB2268" s="225"/>
      <c r="QOC2268" s="225"/>
      <c r="QOD2268" s="225"/>
      <c r="QOE2268" s="225"/>
      <c r="QOF2268" s="225"/>
      <c r="QOG2268" s="225"/>
      <c r="QOH2268" s="225"/>
      <c r="QOI2268" s="225"/>
      <c r="QOJ2268" s="225"/>
      <c r="QOK2268" s="225"/>
      <c r="QOL2268" s="225"/>
      <c r="QOM2268" s="225"/>
      <c r="QON2268" s="225"/>
      <c r="QOO2268" s="225"/>
      <c r="QOP2268" s="225"/>
      <c r="QOQ2268" s="225"/>
      <c r="QOR2268" s="225"/>
      <c r="QOS2268" s="225"/>
      <c r="QOT2268" s="225"/>
      <c r="QOU2268" s="225"/>
      <c r="QOV2268" s="225"/>
      <c r="QOW2268" s="225"/>
      <c r="QOX2268" s="225"/>
      <c r="QOY2268" s="225"/>
      <c r="QOZ2268" s="225"/>
      <c r="QPA2268" s="225"/>
      <c r="QPB2268" s="225"/>
      <c r="QPC2268" s="225"/>
      <c r="QPD2268" s="225"/>
      <c r="QPE2268" s="225"/>
      <c r="QPF2268" s="225"/>
      <c r="QPG2268" s="225"/>
      <c r="QPH2268" s="225"/>
      <c r="QPI2268" s="225"/>
      <c r="QPJ2268" s="225"/>
      <c r="QPK2268" s="225"/>
      <c r="QPL2268" s="225"/>
      <c r="QPM2268" s="225"/>
      <c r="QPN2268" s="225"/>
      <c r="QPO2268" s="225"/>
      <c r="QPP2268" s="225"/>
      <c r="QPQ2268" s="225"/>
      <c r="QPR2268" s="225"/>
      <c r="QPS2268" s="225"/>
      <c r="QPT2268" s="225"/>
      <c r="QPU2268" s="225"/>
      <c r="QPV2268" s="225"/>
      <c r="QPW2268" s="225"/>
      <c r="QPX2268" s="225"/>
      <c r="QPY2268" s="225"/>
      <c r="QPZ2268" s="225"/>
      <c r="QQA2268" s="225"/>
      <c r="QQB2268" s="225"/>
      <c r="QQC2268" s="225"/>
      <c r="QQD2268" s="225"/>
      <c r="QQE2268" s="225"/>
      <c r="QQF2268" s="225"/>
      <c r="QQG2268" s="225"/>
      <c r="QQH2268" s="225"/>
      <c r="QQI2268" s="225"/>
      <c r="QQJ2268" s="225"/>
      <c r="QQK2268" s="225"/>
      <c r="QQL2268" s="225"/>
      <c r="QQM2268" s="225"/>
      <c r="QQN2268" s="225"/>
      <c r="QQO2268" s="225"/>
      <c r="QQP2268" s="225"/>
      <c r="QQQ2268" s="225"/>
      <c r="QQR2268" s="225"/>
      <c r="QQS2268" s="225"/>
      <c r="QQT2268" s="225"/>
      <c r="QQU2268" s="225"/>
      <c r="QQV2268" s="225"/>
      <c r="QQW2268" s="225"/>
      <c r="QQX2268" s="225"/>
      <c r="QQY2268" s="225"/>
      <c r="QQZ2268" s="225"/>
      <c r="QRA2268" s="225"/>
      <c r="QRB2268" s="225"/>
      <c r="QRC2268" s="225"/>
      <c r="QRD2268" s="225"/>
      <c r="QRE2268" s="225"/>
      <c r="QRF2268" s="225"/>
      <c r="QRG2268" s="225"/>
      <c r="QRH2268" s="225"/>
      <c r="QRI2268" s="225"/>
      <c r="QRJ2268" s="225"/>
      <c r="QRK2268" s="225"/>
      <c r="QRL2268" s="225"/>
      <c r="QRM2268" s="225"/>
      <c r="QRN2268" s="225"/>
      <c r="QRO2268" s="225"/>
      <c r="QRP2268" s="225"/>
      <c r="QRQ2268" s="225"/>
      <c r="QRR2268" s="225"/>
      <c r="QRS2268" s="225"/>
      <c r="QRT2268" s="225"/>
      <c r="QRU2268" s="225"/>
      <c r="QRV2268" s="225"/>
      <c r="QRW2268" s="225"/>
      <c r="QRX2268" s="225"/>
      <c r="QRY2268" s="225"/>
      <c r="QRZ2268" s="225"/>
      <c r="QSA2268" s="225"/>
      <c r="QSB2268" s="225"/>
      <c r="QSC2268" s="225"/>
      <c r="QSD2268" s="225"/>
      <c r="QSE2268" s="225"/>
      <c r="QSF2268" s="225"/>
      <c r="QSG2268" s="225"/>
      <c r="QSH2268" s="225"/>
      <c r="QSI2268" s="225"/>
      <c r="QSJ2268" s="225"/>
      <c r="QSK2268" s="225"/>
      <c r="QSL2268" s="225"/>
      <c r="QSM2268" s="225"/>
      <c r="QSN2268" s="225"/>
      <c r="QSO2268" s="225"/>
      <c r="QSP2268" s="225"/>
      <c r="QSQ2268" s="225"/>
      <c r="QSR2268" s="225"/>
      <c r="QSS2268" s="225"/>
      <c r="QST2268" s="225"/>
      <c r="QSU2268" s="225"/>
      <c r="QSV2268" s="225"/>
      <c r="QSW2268" s="225"/>
      <c r="QSX2268" s="225"/>
      <c r="QSY2268" s="225"/>
      <c r="QSZ2268" s="225"/>
      <c r="QTA2268" s="225"/>
      <c r="QTB2268" s="225"/>
      <c r="QTC2268" s="225"/>
      <c r="QTD2268" s="225"/>
      <c r="QTE2268" s="225"/>
      <c r="QTF2268" s="225"/>
      <c r="QTG2268" s="225"/>
      <c r="QTH2268" s="225"/>
      <c r="QTI2268" s="225"/>
      <c r="QTJ2268" s="225"/>
      <c r="QTK2268" s="225"/>
      <c r="QTL2268" s="225"/>
      <c r="QTM2268" s="225"/>
      <c r="QTN2268" s="225"/>
      <c r="QTO2268" s="225"/>
      <c r="QTP2268" s="225"/>
      <c r="QTQ2268" s="225"/>
      <c r="QTR2268" s="225"/>
      <c r="QTS2268" s="225"/>
      <c r="QTT2268" s="225"/>
      <c r="QTU2268" s="225"/>
      <c r="QTV2268" s="225"/>
      <c r="QTW2268" s="225"/>
      <c r="QTX2268" s="225"/>
      <c r="QTY2268" s="225"/>
      <c r="QTZ2268" s="225"/>
      <c r="QUA2268" s="225"/>
      <c r="QUB2268" s="225"/>
      <c r="QUC2268" s="225"/>
      <c r="QUD2268" s="225"/>
      <c r="QUE2268" s="225"/>
      <c r="QUF2268" s="225"/>
      <c r="QUG2268" s="225"/>
      <c r="QUH2268" s="225"/>
      <c r="QUI2268" s="225"/>
      <c r="QUJ2268" s="225"/>
      <c r="QUK2268" s="225"/>
      <c r="QUL2268" s="225"/>
      <c r="QUM2268" s="225"/>
      <c r="QUN2268" s="225"/>
      <c r="QUO2268" s="225"/>
      <c r="QUP2268" s="225"/>
      <c r="QUQ2268" s="225"/>
      <c r="QUR2268" s="225"/>
      <c r="QUS2268" s="225"/>
      <c r="QUT2268" s="225"/>
      <c r="QUU2268" s="225"/>
      <c r="QUV2268" s="225"/>
      <c r="QUW2268" s="225"/>
      <c r="QUX2268" s="225"/>
      <c r="QUY2268" s="225"/>
      <c r="QUZ2268" s="225"/>
      <c r="QVA2268" s="225"/>
      <c r="QVB2268" s="225"/>
      <c r="QVC2268" s="225"/>
      <c r="QVD2268" s="225"/>
      <c r="QVE2268" s="225"/>
      <c r="QVF2268" s="225"/>
      <c r="QVG2268" s="225"/>
      <c r="QVH2268" s="225"/>
      <c r="QVI2268" s="225"/>
      <c r="QVJ2268" s="225"/>
      <c r="QVK2268" s="225"/>
      <c r="QVL2268" s="225"/>
      <c r="QVM2268" s="225"/>
      <c r="QVN2268" s="225"/>
      <c r="QVO2268" s="225"/>
      <c r="QVP2268" s="225"/>
      <c r="QVQ2268" s="225"/>
      <c r="QVR2268" s="225"/>
      <c r="QVS2268" s="225"/>
      <c r="QVT2268" s="225"/>
      <c r="QVU2268" s="225"/>
      <c r="QVV2268" s="225"/>
      <c r="QVW2268" s="225"/>
      <c r="QVX2268" s="225"/>
      <c r="QVY2268" s="225"/>
      <c r="QVZ2268" s="225"/>
      <c r="QWA2268" s="225"/>
      <c r="QWB2268" s="225"/>
      <c r="QWC2268" s="225"/>
      <c r="QWD2268" s="225"/>
      <c r="QWE2268" s="225"/>
      <c r="QWF2268" s="225"/>
      <c r="QWG2268" s="225"/>
      <c r="QWH2268" s="225"/>
      <c r="QWI2268" s="225"/>
      <c r="QWJ2268" s="225"/>
      <c r="QWK2268" s="225"/>
      <c r="QWL2268" s="225"/>
      <c r="QWM2268" s="225"/>
      <c r="QWN2268" s="225"/>
      <c r="QWO2268" s="225"/>
      <c r="QWP2268" s="225"/>
      <c r="QWQ2268" s="225"/>
      <c r="QWR2268" s="225"/>
      <c r="QWS2268" s="225"/>
      <c r="QWT2268" s="225"/>
      <c r="QWU2268" s="225"/>
      <c r="QWV2268" s="225"/>
      <c r="QWW2268" s="225"/>
      <c r="QWX2268" s="225"/>
      <c r="QWY2268" s="225"/>
      <c r="QWZ2268" s="225"/>
      <c r="QXA2268" s="225"/>
      <c r="QXB2268" s="225"/>
      <c r="QXC2268" s="225"/>
      <c r="QXD2268" s="225"/>
      <c r="QXE2268" s="225"/>
      <c r="QXF2268" s="225"/>
      <c r="QXG2268" s="225"/>
      <c r="QXH2268" s="225"/>
      <c r="QXI2268" s="225"/>
      <c r="QXJ2268" s="225"/>
      <c r="QXK2268" s="225"/>
      <c r="QXL2268" s="225"/>
      <c r="QXM2268" s="225"/>
      <c r="QXN2268" s="225"/>
      <c r="QXO2268" s="225"/>
      <c r="QXP2268" s="225"/>
      <c r="QXQ2268" s="225"/>
      <c r="QXR2268" s="225"/>
      <c r="QXS2268" s="225"/>
      <c r="QXT2268" s="225"/>
      <c r="QXU2268" s="225"/>
      <c r="QXV2268" s="225"/>
      <c r="QXW2268" s="225"/>
      <c r="QXX2268" s="225"/>
      <c r="QXY2268" s="225"/>
      <c r="QXZ2268" s="225"/>
      <c r="QYA2268" s="225"/>
      <c r="QYB2268" s="225"/>
      <c r="QYC2268" s="225"/>
      <c r="QYD2268" s="225"/>
      <c r="QYE2268" s="225"/>
      <c r="QYF2268" s="225"/>
      <c r="QYG2268" s="225"/>
      <c r="QYH2268" s="225"/>
      <c r="QYI2268" s="225"/>
      <c r="QYJ2268" s="225"/>
      <c r="QYK2268" s="225"/>
      <c r="QYL2268" s="225"/>
      <c r="QYM2268" s="225"/>
      <c r="QYN2268" s="225"/>
      <c r="QYO2268" s="225"/>
      <c r="QYP2268" s="225"/>
      <c r="QYQ2268" s="225"/>
      <c r="QYR2268" s="225"/>
      <c r="QYS2268" s="225"/>
      <c r="QYT2268" s="225"/>
      <c r="QYU2268" s="225"/>
      <c r="QYV2268" s="225"/>
      <c r="QYW2268" s="225"/>
      <c r="QYX2268" s="225"/>
      <c r="QYY2268" s="225"/>
      <c r="QYZ2268" s="225"/>
      <c r="QZA2268" s="225"/>
      <c r="QZB2268" s="225"/>
      <c r="QZC2268" s="225"/>
      <c r="QZD2268" s="225"/>
      <c r="QZE2268" s="225"/>
      <c r="QZF2268" s="225"/>
      <c r="QZG2268" s="225"/>
      <c r="QZH2268" s="225"/>
      <c r="QZI2268" s="225"/>
      <c r="QZJ2268" s="225"/>
      <c r="QZK2268" s="225"/>
      <c r="QZL2268" s="225"/>
      <c r="QZM2268" s="225"/>
      <c r="QZN2268" s="225"/>
      <c r="QZO2268" s="225"/>
      <c r="QZP2268" s="225"/>
      <c r="QZQ2268" s="225"/>
      <c r="QZR2268" s="225"/>
      <c r="QZS2268" s="225"/>
      <c r="QZT2268" s="225"/>
      <c r="QZU2268" s="225"/>
      <c r="QZV2268" s="225"/>
      <c r="QZW2268" s="225"/>
      <c r="QZX2268" s="225"/>
      <c r="QZY2268" s="225"/>
      <c r="QZZ2268" s="225"/>
      <c r="RAA2268" s="225"/>
      <c r="RAB2268" s="225"/>
      <c r="RAC2268" s="225"/>
      <c r="RAD2268" s="225"/>
      <c r="RAE2268" s="225"/>
      <c r="RAF2268" s="225"/>
      <c r="RAG2268" s="225"/>
      <c r="RAH2268" s="225"/>
      <c r="RAI2268" s="225"/>
      <c r="RAJ2268" s="225"/>
      <c r="RAK2268" s="225"/>
      <c r="RAL2268" s="225"/>
      <c r="RAM2268" s="225"/>
      <c r="RAN2268" s="225"/>
      <c r="RAO2268" s="225"/>
      <c r="RAP2268" s="225"/>
      <c r="RAQ2268" s="225"/>
      <c r="RAR2268" s="225"/>
      <c r="RAS2268" s="225"/>
      <c r="RAT2268" s="225"/>
      <c r="RAU2268" s="225"/>
      <c r="RAV2268" s="225"/>
      <c r="RAW2268" s="225"/>
      <c r="RAX2268" s="225"/>
      <c r="RAY2268" s="225"/>
      <c r="RAZ2268" s="225"/>
      <c r="RBA2268" s="225"/>
      <c r="RBB2268" s="225"/>
      <c r="RBC2268" s="225"/>
      <c r="RBD2268" s="225"/>
      <c r="RBE2268" s="225"/>
      <c r="RBF2268" s="225"/>
      <c r="RBG2268" s="225"/>
      <c r="RBH2268" s="225"/>
      <c r="RBI2268" s="225"/>
      <c r="RBJ2268" s="225"/>
      <c r="RBK2268" s="225"/>
      <c r="RBL2268" s="225"/>
      <c r="RBM2268" s="225"/>
      <c r="RBN2268" s="225"/>
      <c r="RBO2268" s="225"/>
      <c r="RBP2268" s="225"/>
      <c r="RBQ2268" s="225"/>
      <c r="RBR2268" s="225"/>
      <c r="RBS2268" s="225"/>
      <c r="RBT2268" s="225"/>
      <c r="RBU2268" s="225"/>
      <c r="RBV2268" s="225"/>
      <c r="RBW2268" s="225"/>
      <c r="RBX2268" s="225"/>
      <c r="RBY2268" s="225"/>
      <c r="RBZ2268" s="225"/>
      <c r="RCA2268" s="225"/>
      <c r="RCB2268" s="225"/>
      <c r="RCC2268" s="225"/>
      <c r="RCD2268" s="225"/>
      <c r="RCE2268" s="225"/>
      <c r="RCF2268" s="225"/>
      <c r="RCG2268" s="225"/>
      <c r="RCH2268" s="225"/>
      <c r="RCI2268" s="225"/>
      <c r="RCJ2268" s="225"/>
      <c r="RCK2268" s="225"/>
      <c r="RCL2268" s="225"/>
      <c r="RCM2268" s="225"/>
      <c r="RCN2268" s="225"/>
      <c r="RCO2268" s="225"/>
      <c r="RCP2268" s="225"/>
      <c r="RCQ2268" s="225"/>
      <c r="RCR2268" s="225"/>
      <c r="RCS2268" s="225"/>
      <c r="RCT2268" s="225"/>
      <c r="RCU2268" s="225"/>
      <c r="RCV2268" s="225"/>
      <c r="RCW2268" s="225"/>
      <c r="RCX2268" s="225"/>
      <c r="RCY2268" s="225"/>
      <c r="RCZ2268" s="225"/>
      <c r="RDA2268" s="225"/>
      <c r="RDB2268" s="225"/>
      <c r="RDC2268" s="225"/>
      <c r="RDD2268" s="225"/>
      <c r="RDE2268" s="225"/>
      <c r="RDF2268" s="225"/>
      <c r="RDG2268" s="225"/>
      <c r="RDH2268" s="225"/>
      <c r="RDI2268" s="225"/>
      <c r="RDJ2268" s="225"/>
      <c r="RDK2268" s="225"/>
      <c r="RDL2268" s="225"/>
      <c r="RDM2268" s="225"/>
      <c r="RDN2268" s="225"/>
      <c r="RDO2268" s="225"/>
      <c r="RDP2268" s="225"/>
      <c r="RDQ2268" s="225"/>
      <c r="RDR2268" s="225"/>
      <c r="RDS2268" s="225"/>
      <c r="RDT2268" s="225"/>
      <c r="RDU2268" s="225"/>
      <c r="RDV2268" s="225"/>
      <c r="RDW2268" s="225"/>
      <c r="RDX2268" s="225"/>
      <c r="RDY2268" s="225"/>
      <c r="RDZ2268" s="225"/>
      <c r="REA2268" s="225"/>
      <c r="REB2268" s="225"/>
      <c r="REC2268" s="225"/>
      <c r="RED2268" s="225"/>
      <c r="REE2268" s="225"/>
      <c r="REF2268" s="225"/>
      <c r="REG2268" s="225"/>
      <c r="REH2268" s="225"/>
      <c r="REI2268" s="225"/>
      <c r="REJ2268" s="225"/>
      <c r="REK2268" s="225"/>
      <c r="REL2268" s="225"/>
      <c r="REM2268" s="225"/>
      <c r="REN2268" s="225"/>
      <c r="REO2268" s="225"/>
      <c r="REP2268" s="225"/>
      <c r="REQ2268" s="225"/>
      <c r="RER2268" s="225"/>
      <c r="RES2268" s="225"/>
      <c r="RET2268" s="225"/>
      <c r="REU2268" s="225"/>
      <c r="REV2268" s="225"/>
      <c r="REW2268" s="225"/>
      <c r="REX2268" s="225"/>
      <c r="REY2268" s="225"/>
      <c r="REZ2268" s="225"/>
      <c r="RFA2268" s="225"/>
      <c r="RFB2268" s="225"/>
      <c r="RFC2268" s="225"/>
      <c r="RFD2268" s="225"/>
      <c r="RFE2268" s="225"/>
      <c r="RFF2268" s="225"/>
      <c r="RFG2268" s="225"/>
      <c r="RFH2268" s="225"/>
      <c r="RFI2268" s="225"/>
      <c r="RFJ2268" s="225"/>
      <c r="RFK2268" s="225"/>
      <c r="RFL2268" s="225"/>
      <c r="RFM2268" s="225"/>
      <c r="RFN2268" s="225"/>
      <c r="RFO2268" s="225"/>
      <c r="RFP2268" s="225"/>
      <c r="RFQ2268" s="225"/>
      <c r="RFR2268" s="225"/>
      <c r="RFS2268" s="225"/>
      <c r="RFT2268" s="225"/>
      <c r="RFU2268" s="225"/>
      <c r="RFV2268" s="225"/>
      <c r="RFW2268" s="225"/>
      <c r="RFX2268" s="225"/>
      <c r="RFY2268" s="225"/>
      <c r="RFZ2268" s="225"/>
      <c r="RGA2268" s="225"/>
      <c r="RGB2268" s="225"/>
      <c r="RGC2268" s="225"/>
      <c r="RGD2268" s="225"/>
      <c r="RGE2268" s="225"/>
      <c r="RGF2268" s="225"/>
      <c r="RGG2268" s="225"/>
      <c r="RGH2268" s="225"/>
      <c r="RGI2268" s="225"/>
      <c r="RGJ2268" s="225"/>
      <c r="RGK2268" s="225"/>
      <c r="RGL2268" s="225"/>
      <c r="RGM2268" s="225"/>
      <c r="RGN2268" s="225"/>
      <c r="RGO2268" s="225"/>
      <c r="RGP2268" s="225"/>
      <c r="RGQ2268" s="225"/>
      <c r="RGR2268" s="225"/>
      <c r="RGS2268" s="225"/>
      <c r="RGT2268" s="225"/>
      <c r="RGU2268" s="225"/>
      <c r="RGV2268" s="225"/>
      <c r="RGW2268" s="225"/>
      <c r="RGX2268" s="225"/>
      <c r="RGY2268" s="225"/>
      <c r="RGZ2268" s="225"/>
      <c r="RHA2268" s="225"/>
      <c r="RHB2268" s="225"/>
      <c r="RHC2268" s="225"/>
      <c r="RHD2268" s="225"/>
      <c r="RHE2268" s="225"/>
      <c r="RHF2268" s="225"/>
      <c r="RHG2268" s="225"/>
      <c r="RHH2268" s="225"/>
      <c r="RHI2268" s="225"/>
      <c r="RHJ2268" s="225"/>
      <c r="RHK2268" s="225"/>
      <c r="RHL2268" s="225"/>
      <c r="RHM2268" s="225"/>
      <c r="RHN2268" s="225"/>
      <c r="RHO2268" s="225"/>
      <c r="RHP2268" s="225"/>
      <c r="RHQ2268" s="225"/>
      <c r="RHR2268" s="225"/>
      <c r="RHS2268" s="225"/>
      <c r="RHT2268" s="225"/>
      <c r="RHU2268" s="225"/>
      <c r="RHV2268" s="225"/>
      <c r="RHW2268" s="225"/>
      <c r="RHX2268" s="225"/>
      <c r="RHY2268" s="225"/>
      <c r="RHZ2268" s="225"/>
      <c r="RIA2268" s="225"/>
      <c r="RIB2268" s="225"/>
      <c r="RIC2268" s="225"/>
      <c r="RID2268" s="225"/>
      <c r="RIE2268" s="225"/>
      <c r="RIF2268" s="225"/>
      <c r="RIG2268" s="225"/>
      <c r="RIH2268" s="225"/>
      <c r="RII2268" s="225"/>
      <c r="RIJ2268" s="225"/>
      <c r="RIK2268" s="225"/>
      <c r="RIL2268" s="225"/>
      <c r="RIM2268" s="225"/>
      <c r="RIN2268" s="225"/>
      <c r="RIO2268" s="225"/>
      <c r="RIP2268" s="225"/>
      <c r="RIQ2268" s="225"/>
      <c r="RIR2268" s="225"/>
      <c r="RIS2268" s="225"/>
      <c r="RIT2268" s="225"/>
      <c r="RIU2268" s="225"/>
      <c r="RIV2268" s="225"/>
      <c r="RIW2268" s="225"/>
      <c r="RIX2268" s="225"/>
      <c r="RIY2268" s="225"/>
      <c r="RIZ2268" s="225"/>
      <c r="RJA2268" s="225"/>
      <c r="RJB2268" s="225"/>
      <c r="RJC2268" s="225"/>
      <c r="RJD2268" s="225"/>
      <c r="RJE2268" s="225"/>
      <c r="RJF2268" s="225"/>
      <c r="RJG2268" s="225"/>
      <c r="RJH2268" s="225"/>
      <c r="RJI2268" s="225"/>
      <c r="RJJ2268" s="225"/>
      <c r="RJK2268" s="225"/>
      <c r="RJL2268" s="225"/>
      <c r="RJM2268" s="225"/>
      <c r="RJN2268" s="225"/>
      <c r="RJO2268" s="225"/>
      <c r="RJP2268" s="225"/>
      <c r="RJQ2268" s="225"/>
      <c r="RJR2268" s="225"/>
      <c r="RJS2268" s="225"/>
      <c r="RJT2268" s="225"/>
      <c r="RJU2268" s="225"/>
      <c r="RJV2268" s="225"/>
      <c r="RJW2268" s="225"/>
      <c r="RJX2268" s="225"/>
      <c r="RJY2268" s="225"/>
      <c r="RJZ2268" s="225"/>
      <c r="RKA2268" s="225"/>
      <c r="RKB2268" s="225"/>
      <c r="RKC2268" s="225"/>
      <c r="RKD2268" s="225"/>
      <c r="RKE2268" s="225"/>
      <c r="RKF2268" s="225"/>
      <c r="RKG2268" s="225"/>
      <c r="RKH2268" s="225"/>
      <c r="RKI2268" s="225"/>
      <c r="RKJ2268" s="225"/>
      <c r="RKK2268" s="225"/>
      <c r="RKL2268" s="225"/>
      <c r="RKM2268" s="225"/>
      <c r="RKN2268" s="225"/>
      <c r="RKO2268" s="225"/>
      <c r="RKP2268" s="225"/>
      <c r="RKQ2268" s="225"/>
      <c r="RKR2268" s="225"/>
      <c r="RKS2268" s="225"/>
      <c r="RKT2268" s="225"/>
      <c r="RKU2268" s="225"/>
      <c r="RKV2268" s="225"/>
      <c r="RKW2268" s="225"/>
      <c r="RKX2268" s="225"/>
      <c r="RKY2268" s="225"/>
      <c r="RKZ2268" s="225"/>
      <c r="RLA2268" s="225"/>
      <c r="RLB2268" s="225"/>
      <c r="RLC2268" s="225"/>
      <c r="RLD2268" s="225"/>
      <c r="RLE2268" s="225"/>
      <c r="RLF2268" s="225"/>
      <c r="RLG2268" s="225"/>
      <c r="RLH2268" s="225"/>
      <c r="RLI2268" s="225"/>
      <c r="RLJ2268" s="225"/>
      <c r="RLK2268" s="225"/>
      <c r="RLL2268" s="225"/>
      <c r="RLM2268" s="225"/>
      <c r="RLN2268" s="225"/>
      <c r="RLO2268" s="225"/>
      <c r="RLP2268" s="225"/>
      <c r="RLQ2268" s="225"/>
      <c r="RLR2268" s="225"/>
      <c r="RLS2268" s="225"/>
      <c r="RLT2268" s="225"/>
      <c r="RLU2268" s="225"/>
      <c r="RLV2268" s="225"/>
      <c r="RLW2268" s="225"/>
      <c r="RLX2268" s="225"/>
      <c r="RLY2268" s="225"/>
      <c r="RLZ2268" s="225"/>
      <c r="RMA2268" s="225"/>
      <c r="RMB2268" s="225"/>
      <c r="RMC2268" s="225"/>
      <c r="RMD2268" s="225"/>
      <c r="RME2268" s="225"/>
      <c r="RMF2268" s="225"/>
      <c r="RMG2268" s="225"/>
      <c r="RMH2268" s="225"/>
      <c r="RMI2268" s="225"/>
      <c r="RMJ2268" s="225"/>
      <c r="RMK2268" s="225"/>
      <c r="RML2268" s="225"/>
      <c r="RMM2268" s="225"/>
      <c r="RMN2268" s="225"/>
      <c r="RMO2268" s="225"/>
      <c r="RMP2268" s="225"/>
      <c r="RMQ2268" s="225"/>
      <c r="RMR2268" s="225"/>
      <c r="RMS2268" s="225"/>
      <c r="RMT2268" s="225"/>
      <c r="RMU2268" s="225"/>
      <c r="RMV2268" s="225"/>
      <c r="RMW2268" s="225"/>
      <c r="RMX2268" s="225"/>
      <c r="RMY2268" s="225"/>
      <c r="RMZ2268" s="225"/>
      <c r="RNA2268" s="225"/>
      <c r="RNB2268" s="225"/>
      <c r="RNC2268" s="225"/>
      <c r="RND2268" s="225"/>
      <c r="RNE2268" s="225"/>
      <c r="RNF2268" s="225"/>
      <c r="RNG2268" s="225"/>
      <c r="RNH2268" s="225"/>
      <c r="RNI2268" s="225"/>
      <c r="RNJ2268" s="225"/>
      <c r="RNK2268" s="225"/>
      <c r="RNL2268" s="225"/>
      <c r="RNM2268" s="225"/>
      <c r="RNN2268" s="225"/>
      <c r="RNO2268" s="225"/>
      <c r="RNP2268" s="225"/>
      <c r="RNQ2268" s="225"/>
      <c r="RNR2268" s="225"/>
      <c r="RNS2268" s="225"/>
      <c r="RNT2268" s="225"/>
      <c r="RNU2268" s="225"/>
      <c r="RNV2268" s="225"/>
      <c r="RNW2268" s="225"/>
      <c r="RNX2268" s="225"/>
      <c r="RNY2268" s="225"/>
      <c r="RNZ2268" s="225"/>
      <c r="ROA2268" s="225"/>
      <c r="ROB2268" s="225"/>
      <c r="ROC2268" s="225"/>
      <c r="ROD2268" s="225"/>
      <c r="ROE2268" s="225"/>
      <c r="ROF2268" s="225"/>
      <c r="ROG2268" s="225"/>
      <c r="ROH2268" s="225"/>
      <c r="ROI2268" s="225"/>
      <c r="ROJ2268" s="225"/>
      <c r="ROK2268" s="225"/>
      <c r="ROL2268" s="225"/>
      <c r="ROM2268" s="225"/>
      <c r="RON2268" s="225"/>
      <c r="ROO2268" s="225"/>
      <c r="ROP2268" s="225"/>
      <c r="ROQ2268" s="225"/>
      <c r="ROR2268" s="225"/>
      <c r="ROS2268" s="225"/>
      <c r="ROT2268" s="225"/>
      <c r="ROU2268" s="225"/>
      <c r="ROV2268" s="225"/>
      <c r="ROW2268" s="225"/>
      <c r="ROX2268" s="225"/>
      <c r="ROY2268" s="225"/>
      <c r="ROZ2268" s="225"/>
      <c r="RPA2268" s="225"/>
      <c r="RPB2268" s="225"/>
      <c r="RPC2268" s="225"/>
      <c r="RPD2268" s="225"/>
      <c r="RPE2268" s="225"/>
      <c r="RPF2268" s="225"/>
      <c r="RPG2268" s="225"/>
      <c r="RPH2268" s="225"/>
      <c r="RPI2268" s="225"/>
      <c r="RPJ2268" s="225"/>
      <c r="RPK2268" s="225"/>
      <c r="RPL2268" s="225"/>
      <c r="RPM2268" s="225"/>
      <c r="RPN2268" s="225"/>
      <c r="RPO2268" s="225"/>
      <c r="RPP2268" s="225"/>
      <c r="RPQ2268" s="225"/>
      <c r="RPR2268" s="225"/>
      <c r="RPS2268" s="225"/>
      <c r="RPT2268" s="225"/>
      <c r="RPU2268" s="225"/>
      <c r="RPV2268" s="225"/>
      <c r="RPW2268" s="225"/>
      <c r="RPX2268" s="225"/>
      <c r="RPY2268" s="225"/>
      <c r="RPZ2268" s="225"/>
      <c r="RQA2268" s="225"/>
      <c r="RQB2268" s="225"/>
      <c r="RQC2268" s="225"/>
      <c r="RQD2268" s="225"/>
      <c r="RQE2268" s="225"/>
      <c r="RQF2268" s="225"/>
      <c r="RQG2268" s="225"/>
      <c r="RQH2268" s="225"/>
      <c r="RQI2268" s="225"/>
      <c r="RQJ2268" s="225"/>
      <c r="RQK2268" s="225"/>
      <c r="RQL2268" s="225"/>
      <c r="RQM2268" s="225"/>
      <c r="RQN2268" s="225"/>
      <c r="RQO2268" s="225"/>
      <c r="RQP2268" s="225"/>
      <c r="RQQ2268" s="225"/>
      <c r="RQR2268" s="225"/>
      <c r="RQS2268" s="225"/>
      <c r="RQT2268" s="225"/>
      <c r="RQU2268" s="225"/>
      <c r="RQV2268" s="225"/>
      <c r="RQW2268" s="225"/>
      <c r="RQX2268" s="225"/>
      <c r="RQY2268" s="225"/>
      <c r="RQZ2268" s="225"/>
      <c r="RRA2268" s="225"/>
      <c r="RRB2268" s="225"/>
      <c r="RRC2268" s="225"/>
      <c r="RRD2268" s="225"/>
      <c r="RRE2268" s="225"/>
      <c r="RRF2268" s="225"/>
      <c r="RRG2268" s="225"/>
      <c r="RRH2268" s="225"/>
      <c r="RRI2268" s="225"/>
      <c r="RRJ2268" s="225"/>
      <c r="RRK2268" s="225"/>
      <c r="RRL2268" s="225"/>
      <c r="RRM2268" s="225"/>
      <c r="RRN2268" s="225"/>
      <c r="RRO2268" s="225"/>
      <c r="RRP2268" s="225"/>
      <c r="RRQ2268" s="225"/>
      <c r="RRR2268" s="225"/>
      <c r="RRS2268" s="225"/>
      <c r="RRT2268" s="225"/>
      <c r="RRU2268" s="225"/>
      <c r="RRV2268" s="225"/>
      <c r="RRW2268" s="225"/>
      <c r="RRX2268" s="225"/>
      <c r="RRY2268" s="225"/>
      <c r="RRZ2268" s="225"/>
      <c r="RSA2268" s="225"/>
      <c r="RSB2268" s="225"/>
      <c r="RSC2268" s="225"/>
      <c r="RSD2268" s="225"/>
      <c r="RSE2268" s="225"/>
      <c r="RSF2268" s="225"/>
      <c r="RSG2268" s="225"/>
      <c r="RSH2268" s="225"/>
      <c r="RSI2268" s="225"/>
      <c r="RSJ2268" s="225"/>
      <c r="RSK2268" s="225"/>
      <c r="RSL2268" s="225"/>
      <c r="RSM2268" s="225"/>
      <c r="RSN2268" s="225"/>
      <c r="RSO2268" s="225"/>
      <c r="RSP2268" s="225"/>
      <c r="RSQ2268" s="225"/>
      <c r="RSR2268" s="225"/>
      <c r="RSS2268" s="225"/>
      <c r="RST2268" s="225"/>
      <c r="RSU2268" s="225"/>
      <c r="RSV2268" s="225"/>
      <c r="RSW2268" s="225"/>
      <c r="RSX2268" s="225"/>
      <c r="RSY2268" s="225"/>
      <c r="RSZ2268" s="225"/>
      <c r="RTA2268" s="225"/>
      <c r="RTB2268" s="225"/>
      <c r="RTC2268" s="225"/>
      <c r="RTD2268" s="225"/>
      <c r="RTE2268" s="225"/>
      <c r="RTF2268" s="225"/>
      <c r="RTG2268" s="225"/>
      <c r="RTH2268" s="225"/>
      <c r="RTI2268" s="225"/>
      <c r="RTJ2268" s="225"/>
      <c r="RTK2268" s="225"/>
      <c r="RTL2268" s="225"/>
      <c r="RTM2268" s="225"/>
      <c r="RTN2268" s="225"/>
      <c r="RTO2268" s="225"/>
      <c r="RTP2268" s="225"/>
      <c r="RTQ2268" s="225"/>
      <c r="RTR2268" s="225"/>
      <c r="RTS2268" s="225"/>
      <c r="RTT2268" s="225"/>
      <c r="RTU2268" s="225"/>
      <c r="RTV2268" s="225"/>
      <c r="RTW2268" s="225"/>
      <c r="RTX2268" s="225"/>
      <c r="RTY2268" s="225"/>
      <c r="RTZ2268" s="225"/>
      <c r="RUA2268" s="225"/>
      <c r="RUB2268" s="225"/>
      <c r="RUC2268" s="225"/>
      <c r="RUD2268" s="225"/>
      <c r="RUE2268" s="225"/>
      <c r="RUF2268" s="225"/>
      <c r="RUG2268" s="225"/>
      <c r="RUH2268" s="225"/>
      <c r="RUI2268" s="225"/>
      <c r="RUJ2268" s="225"/>
      <c r="RUK2268" s="225"/>
      <c r="RUL2268" s="225"/>
      <c r="RUM2268" s="225"/>
      <c r="RUN2268" s="225"/>
      <c r="RUO2268" s="225"/>
      <c r="RUP2268" s="225"/>
      <c r="RUQ2268" s="225"/>
      <c r="RUR2268" s="225"/>
      <c r="RUS2268" s="225"/>
      <c r="RUT2268" s="225"/>
      <c r="RUU2268" s="225"/>
      <c r="RUV2268" s="225"/>
      <c r="RUW2268" s="225"/>
      <c r="RUX2268" s="225"/>
      <c r="RUY2268" s="225"/>
      <c r="RUZ2268" s="225"/>
      <c r="RVA2268" s="225"/>
      <c r="RVB2268" s="225"/>
      <c r="RVC2268" s="225"/>
      <c r="RVD2268" s="225"/>
      <c r="RVE2268" s="225"/>
      <c r="RVF2268" s="225"/>
      <c r="RVG2268" s="225"/>
      <c r="RVH2268" s="225"/>
      <c r="RVI2268" s="225"/>
      <c r="RVJ2268" s="225"/>
      <c r="RVK2268" s="225"/>
      <c r="RVL2268" s="225"/>
      <c r="RVM2268" s="225"/>
      <c r="RVN2268" s="225"/>
      <c r="RVO2268" s="225"/>
      <c r="RVP2268" s="225"/>
      <c r="RVQ2268" s="225"/>
      <c r="RVR2268" s="225"/>
      <c r="RVS2268" s="225"/>
      <c r="RVT2268" s="225"/>
      <c r="RVU2268" s="225"/>
      <c r="RVV2268" s="225"/>
      <c r="RVW2268" s="225"/>
      <c r="RVX2268" s="225"/>
      <c r="RVY2268" s="225"/>
      <c r="RVZ2268" s="225"/>
      <c r="RWA2268" s="225"/>
      <c r="RWB2268" s="225"/>
      <c r="RWC2268" s="225"/>
      <c r="RWD2268" s="225"/>
      <c r="RWE2268" s="225"/>
      <c r="RWF2268" s="225"/>
      <c r="RWG2268" s="225"/>
      <c r="RWH2268" s="225"/>
      <c r="RWI2268" s="225"/>
      <c r="RWJ2268" s="225"/>
      <c r="RWK2268" s="225"/>
      <c r="RWL2268" s="225"/>
      <c r="RWM2268" s="225"/>
      <c r="RWN2268" s="225"/>
      <c r="RWO2268" s="225"/>
      <c r="RWP2268" s="225"/>
      <c r="RWQ2268" s="225"/>
      <c r="RWR2268" s="225"/>
      <c r="RWS2268" s="225"/>
      <c r="RWT2268" s="225"/>
      <c r="RWU2268" s="225"/>
      <c r="RWV2268" s="225"/>
      <c r="RWW2268" s="225"/>
      <c r="RWX2268" s="225"/>
      <c r="RWY2268" s="225"/>
      <c r="RWZ2268" s="225"/>
      <c r="RXA2268" s="225"/>
      <c r="RXB2268" s="225"/>
      <c r="RXC2268" s="225"/>
      <c r="RXD2268" s="225"/>
      <c r="RXE2268" s="225"/>
      <c r="RXF2268" s="225"/>
      <c r="RXG2268" s="225"/>
      <c r="RXH2268" s="225"/>
      <c r="RXI2268" s="225"/>
      <c r="RXJ2268" s="225"/>
      <c r="RXK2268" s="225"/>
      <c r="RXL2268" s="225"/>
      <c r="RXM2268" s="225"/>
      <c r="RXN2268" s="225"/>
      <c r="RXO2268" s="225"/>
      <c r="RXP2268" s="225"/>
      <c r="RXQ2268" s="225"/>
      <c r="RXR2268" s="225"/>
      <c r="RXS2268" s="225"/>
      <c r="RXT2268" s="225"/>
      <c r="RXU2268" s="225"/>
      <c r="RXV2268" s="225"/>
      <c r="RXW2268" s="225"/>
      <c r="RXX2268" s="225"/>
      <c r="RXY2268" s="225"/>
      <c r="RXZ2268" s="225"/>
      <c r="RYA2268" s="225"/>
      <c r="RYB2268" s="225"/>
      <c r="RYC2268" s="225"/>
      <c r="RYD2268" s="225"/>
      <c r="RYE2268" s="225"/>
      <c r="RYF2268" s="225"/>
      <c r="RYG2268" s="225"/>
      <c r="RYH2268" s="225"/>
      <c r="RYI2268" s="225"/>
      <c r="RYJ2268" s="225"/>
      <c r="RYK2268" s="225"/>
      <c r="RYL2268" s="225"/>
      <c r="RYM2268" s="225"/>
      <c r="RYN2268" s="225"/>
      <c r="RYO2268" s="225"/>
      <c r="RYP2268" s="225"/>
      <c r="RYQ2268" s="225"/>
      <c r="RYR2268" s="225"/>
      <c r="RYS2268" s="225"/>
      <c r="RYT2268" s="225"/>
      <c r="RYU2268" s="225"/>
      <c r="RYV2268" s="225"/>
      <c r="RYW2268" s="225"/>
      <c r="RYX2268" s="225"/>
      <c r="RYY2268" s="225"/>
      <c r="RYZ2268" s="225"/>
      <c r="RZA2268" s="225"/>
      <c r="RZB2268" s="225"/>
      <c r="RZC2268" s="225"/>
      <c r="RZD2268" s="225"/>
      <c r="RZE2268" s="225"/>
      <c r="RZF2268" s="225"/>
      <c r="RZG2268" s="225"/>
      <c r="RZH2268" s="225"/>
      <c r="RZI2268" s="225"/>
      <c r="RZJ2268" s="225"/>
      <c r="RZK2268" s="225"/>
      <c r="RZL2268" s="225"/>
      <c r="RZM2268" s="225"/>
      <c r="RZN2268" s="225"/>
      <c r="RZO2268" s="225"/>
      <c r="RZP2268" s="225"/>
      <c r="RZQ2268" s="225"/>
      <c r="RZR2268" s="225"/>
      <c r="RZS2268" s="225"/>
      <c r="RZT2268" s="225"/>
      <c r="RZU2268" s="225"/>
      <c r="RZV2268" s="225"/>
      <c r="RZW2268" s="225"/>
      <c r="RZX2268" s="225"/>
      <c r="RZY2268" s="225"/>
      <c r="RZZ2268" s="225"/>
      <c r="SAA2268" s="225"/>
      <c r="SAB2268" s="225"/>
      <c r="SAC2268" s="225"/>
      <c r="SAD2268" s="225"/>
      <c r="SAE2268" s="225"/>
      <c r="SAF2268" s="225"/>
      <c r="SAG2268" s="225"/>
      <c r="SAH2268" s="225"/>
      <c r="SAI2268" s="225"/>
      <c r="SAJ2268" s="225"/>
      <c r="SAK2268" s="225"/>
      <c r="SAL2268" s="225"/>
      <c r="SAM2268" s="225"/>
      <c r="SAN2268" s="225"/>
      <c r="SAO2268" s="225"/>
      <c r="SAP2268" s="225"/>
      <c r="SAQ2268" s="225"/>
      <c r="SAR2268" s="225"/>
      <c r="SAS2268" s="225"/>
      <c r="SAT2268" s="225"/>
      <c r="SAU2268" s="225"/>
      <c r="SAV2268" s="225"/>
      <c r="SAW2268" s="225"/>
      <c r="SAX2268" s="225"/>
      <c r="SAY2268" s="225"/>
      <c r="SAZ2268" s="225"/>
      <c r="SBA2268" s="225"/>
      <c r="SBB2268" s="225"/>
      <c r="SBC2268" s="225"/>
      <c r="SBD2268" s="225"/>
      <c r="SBE2268" s="225"/>
      <c r="SBF2268" s="225"/>
      <c r="SBG2268" s="225"/>
      <c r="SBH2268" s="225"/>
      <c r="SBI2268" s="225"/>
      <c r="SBJ2268" s="225"/>
      <c r="SBK2268" s="225"/>
      <c r="SBL2268" s="225"/>
      <c r="SBM2268" s="225"/>
      <c r="SBN2268" s="225"/>
      <c r="SBO2268" s="225"/>
      <c r="SBP2268" s="225"/>
      <c r="SBQ2268" s="225"/>
      <c r="SBR2268" s="225"/>
      <c r="SBS2268" s="225"/>
      <c r="SBT2268" s="225"/>
      <c r="SBU2268" s="225"/>
      <c r="SBV2268" s="225"/>
      <c r="SBW2268" s="225"/>
      <c r="SBX2268" s="225"/>
      <c r="SBY2268" s="225"/>
      <c r="SBZ2268" s="225"/>
      <c r="SCA2268" s="225"/>
      <c r="SCB2268" s="225"/>
      <c r="SCC2268" s="225"/>
      <c r="SCD2268" s="225"/>
      <c r="SCE2268" s="225"/>
      <c r="SCF2268" s="225"/>
      <c r="SCG2268" s="225"/>
      <c r="SCH2268" s="225"/>
      <c r="SCI2268" s="225"/>
      <c r="SCJ2268" s="225"/>
      <c r="SCK2268" s="225"/>
      <c r="SCL2268" s="225"/>
      <c r="SCM2268" s="225"/>
      <c r="SCN2268" s="225"/>
      <c r="SCO2268" s="225"/>
      <c r="SCP2268" s="225"/>
      <c r="SCQ2268" s="225"/>
      <c r="SCR2268" s="225"/>
      <c r="SCS2268" s="225"/>
      <c r="SCT2268" s="225"/>
      <c r="SCU2268" s="225"/>
      <c r="SCV2268" s="225"/>
      <c r="SCW2268" s="225"/>
      <c r="SCX2268" s="225"/>
      <c r="SCY2268" s="225"/>
      <c r="SCZ2268" s="225"/>
      <c r="SDA2268" s="225"/>
      <c r="SDB2268" s="225"/>
      <c r="SDC2268" s="225"/>
      <c r="SDD2268" s="225"/>
      <c r="SDE2268" s="225"/>
      <c r="SDF2268" s="225"/>
      <c r="SDG2268" s="225"/>
      <c r="SDH2268" s="225"/>
      <c r="SDI2268" s="225"/>
      <c r="SDJ2268" s="225"/>
      <c r="SDK2268" s="225"/>
      <c r="SDL2268" s="225"/>
      <c r="SDM2268" s="225"/>
      <c r="SDN2268" s="225"/>
      <c r="SDO2268" s="225"/>
      <c r="SDP2268" s="225"/>
      <c r="SDQ2268" s="225"/>
      <c r="SDR2268" s="225"/>
      <c r="SDS2268" s="225"/>
      <c r="SDT2268" s="225"/>
      <c r="SDU2268" s="225"/>
      <c r="SDV2268" s="225"/>
      <c r="SDW2268" s="225"/>
      <c r="SDX2268" s="225"/>
      <c r="SDY2268" s="225"/>
      <c r="SDZ2268" s="225"/>
      <c r="SEA2268" s="225"/>
      <c r="SEB2268" s="225"/>
      <c r="SEC2268" s="225"/>
      <c r="SED2268" s="225"/>
      <c r="SEE2268" s="225"/>
      <c r="SEF2268" s="225"/>
      <c r="SEG2268" s="225"/>
      <c r="SEH2268" s="225"/>
      <c r="SEI2268" s="225"/>
      <c r="SEJ2268" s="225"/>
      <c r="SEK2268" s="225"/>
      <c r="SEL2268" s="225"/>
      <c r="SEM2268" s="225"/>
      <c r="SEN2268" s="225"/>
      <c r="SEO2268" s="225"/>
      <c r="SEP2268" s="225"/>
      <c r="SEQ2268" s="225"/>
      <c r="SER2268" s="225"/>
      <c r="SES2268" s="225"/>
      <c r="SET2268" s="225"/>
      <c r="SEU2268" s="225"/>
      <c r="SEV2268" s="225"/>
      <c r="SEW2268" s="225"/>
      <c r="SEX2268" s="225"/>
      <c r="SEY2268" s="225"/>
      <c r="SEZ2268" s="225"/>
      <c r="SFA2268" s="225"/>
      <c r="SFB2268" s="225"/>
      <c r="SFC2268" s="225"/>
      <c r="SFD2268" s="225"/>
      <c r="SFE2268" s="225"/>
      <c r="SFF2268" s="225"/>
      <c r="SFG2268" s="225"/>
      <c r="SFH2268" s="225"/>
      <c r="SFI2268" s="225"/>
      <c r="SFJ2268" s="225"/>
      <c r="SFK2268" s="225"/>
      <c r="SFL2268" s="225"/>
      <c r="SFM2268" s="225"/>
      <c r="SFN2268" s="225"/>
      <c r="SFO2268" s="225"/>
      <c r="SFP2268" s="225"/>
      <c r="SFQ2268" s="225"/>
      <c r="SFR2268" s="225"/>
      <c r="SFS2268" s="225"/>
      <c r="SFT2268" s="225"/>
      <c r="SFU2268" s="225"/>
      <c r="SFV2268" s="225"/>
      <c r="SFW2268" s="225"/>
      <c r="SFX2268" s="225"/>
      <c r="SFY2268" s="225"/>
      <c r="SFZ2268" s="225"/>
      <c r="SGA2268" s="225"/>
      <c r="SGB2268" s="225"/>
      <c r="SGC2268" s="225"/>
      <c r="SGD2268" s="225"/>
      <c r="SGE2268" s="225"/>
      <c r="SGF2268" s="225"/>
      <c r="SGG2268" s="225"/>
      <c r="SGH2268" s="225"/>
      <c r="SGI2268" s="225"/>
      <c r="SGJ2268" s="225"/>
      <c r="SGK2268" s="225"/>
      <c r="SGL2268" s="225"/>
      <c r="SGM2268" s="225"/>
      <c r="SGN2268" s="225"/>
      <c r="SGO2268" s="225"/>
      <c r="SGP2268" s="225"/>
      <c r="SGQ2268" s="225"/>
      <c r="SGR2268" s="225"/>
      <c r="SGS2268" s="225"/>
      <c r="SGT2268" s="225"/>
      <c r="SGU2268" s="225"/>
      <c r="SGV2268" s="225"/>
      <c r="SGW2268" s="225"/>
      <c r="SGX2268" s="225"/>
      <c r="SGY2268" s="225"/>
      <c r="SGZ2268" s="225"/>
      <c r="SHA2268" s="225"/>
      <c r="SHB2268" s="225"/>
      <c r="SHC2268" s="225"/>
      <c r="SHD2268" s="225"/>
      <c r="SHE2268" s="225"/>
      <c r="SHF2268" s="225"/>
      <c r="SHG2268" s="225"/>
      <c r="SHH2268" s="225"/>
      <c r="SHI2268" s="225"/>
      <c r="SHJ2268" s="225"/>
      <c r="SHK2268" s="225"/>
      <c r="SHL2268" s="225"/>
      <c r="SHM2268" s="225"/>
      <c r="SHN2268" s="225"/>
      <c r="SHO2268" s="225"/>
      <c r="SHP2268" s="225"/>
      <c r="SHQ2268" s="225"/>
      <c r="SHR2268" s="225"/>
      <c r="SHS2268" s="225"/>
      <c r="SHT2268" s="225"/>
      <c r="SHU2268" s="225"/>
      <c r="SHV2268" s="225"/>
      <c r="SHW2268" s="225"/>
      <c r="SHX2268" s="225"/>
      <c r="SHY2268" s="225"/>
      <c r="SHZ2268" s="225"/>
      <c r="SIA2268" s="225"/>
      <c r="SIB2268" s="225"/>
      <c r="SIC2268" s="225"/>
      <c r="SID2268" s="225"/>
      <c r="SIE2268" s="225"/>
      <c r="SIF2268" s="225"/>
      <c r="SIG2268" s="225"/>
      <c r="SIH2268" s="225"/>
      <c r="SII2268" s="225"/>
      <c r="SIJ2268" s="225"/>
      <c r="SIK2268" s="225"/>
      <c r="SIL2268" s="225"/>
      <c r="SIM2268" s="225"/>
      <c r="SIN2268" s="225"/>
      <c r="SIO2268" s="225"/>
      <c r="SIP2268" s="225"/>
      <c r="SIQ2268" s="225"/>
      <c r="SIR2268" s="225"/>
      <c r="SIS2268" s="225"/>
      <c r="SIT2268" s="225"/>
      <c r="SIU2268" s="225"/>
      <c r="SIV2268" s="225"/>
      <c r="SIW2268" s="225"/>
      <c r="SIX2268" s="225"/>
      <c r="SIY2268" s="225"/>
      <c r="SIZ2268" s="225"/>
      <c r="SJA2268" s="225"/>
      <c r="SJB2268" s="225"/>
      <c r="SJC2268" s="225"/>
      <c r="SJD2268" s="225"/>
      <c r="SJE2268" s="225"/>
      <c r="SJF2268" s="225"/>
      <c r="SJG2268" s="225"/>
      <c r="SJH2268" s="225"/>
      <c r="SJI2268" s="225"/>
      <c r="SJJ2268" s="225"/>
      <c r="SJK2268" s="225"/>
      <c r="SJL2268" s="225"/>
      <c r="SJM2268" s="225"/>
      <c r="SJN2268" s="225"/>
      <c r="SJO2268" s="225"/>
      <c r="SJP2268" s="225"/>
      <c r="SJQ2268" s="225"/>
      <c r="SJR2268" s="225"/>
      <c r="SJS2268" s="225"/>
      <c r="SJT2268" s="225"/>
      <c r="SJU2268" s="225"/>
      <c r="SJV2268" s="225"/>
      <c r="SJW2268" s="225"/>
      <c r="SJX2268" s="225"/>
      <c r="SJY2268" s="225"/>
      <c r="SJZ2268" s="225"/>
      <c r="SKA2268" s="225"/>
      <c r="SKB2268" s="225"/>
      <c r="SKC2268" s="225"/>
      <c r="SKD2268" s="225"/>
      <c r="SKE2268" s="225"/>
      <c r="SKF2268" s="225"/>
      <c r="SKG2268" s="225"/>
      <c r="SKH2268" s="225"/>
      <c r="SKI2268" s="225"/>
      <c r="SKJ2268" s="225"/>
      <c r="SKK2268" s="225"/>
      <c r="SKL2268" s="225"/>
      <c r="SKM2268" s="225"/>
      <c r="SKN2268" s="225"/>
      <c r="SKO2268" s="225"/>
      <c r="SKP2268" s="225"/>
      <c r="SKQ2268" s="225"/>
      <c r="SKR2268" s="225"/>
      <c r="SKS2268" s="225"/>
      <c r="SKT2268" s="225"/>
      <c r="SKU2268" s="225"/>
      <c r="SKV2268" s="225"/>
      <c r="SKW2268" s="225"/>
      <c r="SKX2268" s="225"/>
      <c r="SKY2268" s="225"/>
      <c r="SKZ2268" s="225"/>
      <c r="SLA2268" s="225"/>
      <c r="SLB2268" s="225"/>
      <c r="SLC2268" s="225"/>
      <c r="SLD2268" s="225"/>
      <c r="SLE2268" s="225"/>
      <c r="SLF2268" s="225"/>
      <c r="SLG2268" s="225"/>
      <c r="SLH2268" s="225"/>
      <c r="SLI2268" s="225"/>
      <c r="SLJ2268" s="225"/>
      <c r="SLK2268" s="225"/>
      <c r="SLL2268" s="225"/>
      <c r="SLM2268" s="225"/>
      <c r="SLN2268" s="225"/>
      <c r="SLO2268" s="225"/>
      <c r="SLP2268" s="225"/>
      <c r="SLQ2268" s="225"/>
      <c r="SLR2268" s="225"/>
      <c r="SLS2268" s="225"/>
      <c r="SLT2268" s="225"/>
      <c r="SLU2268" s="225"/>
      <c r="SLV2268" s="225"/>
      <c r="SLW2268" s="225"/>
      <c r="SLX2268" s="225"/>
      <c r="SLY2268" s="225"/>
      <c r="SLZ2268" s="225"/>
      <c r="SMA2268" s="225"/>
      <c r="SMB2268" s="225"/>
      <c r="SMC2268" s="225"/>
      <c r="SMD2268" s="225"/>
      <c r="SME2268" s="225"/>
      <c r="SMF2268" s="225"/>
      <c r="SMG2268" s="225"/>
      <c r="SMH2268" s="225"/>
      <c r="SMI2268" s="225"/>
      <c r="SMJ2268" s="225"/>
      <c r="SMK2268" s="225"/>
      <c r="SML2268" s="225"/>
      <c r="SMM2268" s="225"/>
      <c r="SMN2268" s="225"/>
      <c r="SMO2268" s="225"/>
      <c r="SMP2268" s="225"/>
      <c r="SMQ2268" s="225"/>
      <c r="SMR2268" s="225"/>
      <c r="SMS2268" s="225"/>
      <c r="SMT2268" s="225"/>
      <c r="SMU2268" s="225"/>
      <c r="SMV2268" s="225"/>
      <c r="SMW2268" s="225"/>
      <c r="SMX2268" s="225"/>
      <c r="SMY2268" s="225"/>
      <c r="SMZ2268" s="225"/>
      <c r="SNA2268" s="225"/>
      <c r="SNB2268" s="225"/>
      <c r="SNC2268" s="225"/>
      <c r="SND2268" s="225"/>
      <c r="SNE2268" s="225"/>
      <c r="SNF2268" s="225"/>
      <c r="SNG2268" s="225"/>
      <c r="SNH2268" s="225"/>
      <c r="SNI2268" s="225"/>
      <c r="SNJ2268" s="225"/>
      <c r="SNK2268" s="225"/>
      <c r="SNL2268" s="225"/>
      <c r="SNM2268" s="225"/>
      <c r="SNN2268" s="225"/>
      <c r="SNO2268" s="225"/>
      <c r="SNP2268" s="225"/>
      <c r="SNQ2268" s="225"/>
      <c r="SNR2268" s="225"/>
      <c r="SNS2268" s="225"/>
      <c r="SNT2268" s="225"/>
      <c r="SNU2268" s="225"/>
      <c r="SNV2268" s="225"/>
      <c r="SNW2268" s="225"/>
      <c r="SNX2268" s="225"/>
      <c r="SNY2268" s="225"/>
      <c r="SNZ2268" s="225"/>
      <c r="SOA2268" s="225"/>
      <c r="SOB2268" s="225"/>
      <c r="SOC2268" s="225"/>
      <c r="SOD2268" s="225"/>
      <c r="SOE2268" s="225"/>
      <c r="SOF2268" s="225"/>
      <c r="SOG2268" s="225"/>
      <c r="SOH2268" s="225"/>
      <c r="SOI2268" s="225"/>
      <c r="SOJ2268" s="225"/>
      <c r="SOK2268" s="225"/>
      <c r="SOL2268" s="225"/>
      <c r="SOM2268" s="225"/>
      <c r="SON2268" s="225"/>
      <c r="SOO2268" s="225"/>
      <c r="SOP2268" s="225"/>
      <c r="SOQ2268" s="225"/>
      <c r="SOR2268" s="225"/>
      <c r="SOS2268" s="225"/>
      <c r="SOT2268" s="225"/>
      <c r="SOU2268" s="225"/>
      <c r="SOV2268" s="225"/>
      <c r="SOW2268" s="225"/>
      <c r="SOX2268" s="225"/>
      <c r="SOY2268" s="225"/>
      <c r="SOZ2268" s="225"/>
      <c r="SPA2268" s="225"/>
      <c r="SPB2268" s="225"/>
      <c r="SPC2268" s="225"/>
      <c r="SPD2268" s="225"/>
      <c r="SPE2268" s="225"/>
      <c r="SPF2268" s="225"/>
      <c r="SPG2268" s="225"/>
      <c r="SPH2268" s="225"/>
      <c r="SPI2268" s="225"/>
      <c r="SPJ2268" s="225"/>
      <c r="SPK2268" s="225"/>
      <c r="SPL2268" s="225"/>
      <c r="SPM2268" s="225"/>
      <c r="SPN2268" s="225"/>
      <c r="SPO2268" s="225"/>
      <c r="SPP2268" s="225"/>
      <c r="SPQ2268" s="225"/>
      <c r="SPR2268" s="225"/>
      <c r="SPS2268" s="225"/>
      <c r="SPT2268" s="225"/>
      <c r="SPU2268" s="225"/>
      <c r="SPV2268" s="225"/>
      <c r="SPW2268" s="225"/>
      <c r="SPX2268" s="225"/>
      <c r="SPY2268" s="225"/>
      <c r="SPZ2268" s="225"/>
      <c r="SQA2268" s="225"/>
      <c r="SQB2268" s="225"/>
      <c r="SQC2268" s="225"/>
      <c r="SQD2268" s="225"/>
      <c r="SQE2268" s="225"/>
      <c r="SQF2268" s="225"/>
      <c r="SQG2268" s="225"/>
      <c r="SQH2268" s="225"/>
      <c r="SQI2268" s="225"/>
      <c r="SQJ2268" s="225"/>
      <c r="SQK2268" s="225"/>
      <c r="SQL2268" s="225"/>
      <c r="SQM2268" s="225"/>
      <c r="SQN2268" s="225"/>
      <c r="SQO2268" s="225"/>
      <c r="SQP2268" s="225"/>
      <c r="SQQ2268" s="225"/>
      <c r="SQR2268" s="225"/>
      <c r="SQS2268" s="225"/>
      <c r="SQT2268" s="225"/>
      <c r="SQU2268" s="225"/>
      <c r="SQV2268" s="225"/>
      <c r="SQW2268" s="225"/>
      <c r="SQX2268" s="225"/>
      <c r="SQY2268" s="225"/>
      <c r="SQZ2268" s="225"/>
      <c r="SRA2268" s="225"/>
      <c r="SRB2268" s="225"/>
      <c r="SRC2268" s="225"/>
      <c r="SRD2268" s="225"/>
      <c r="SRE2268" s="225"/>
      <c r="SRF2268" s="225"/>
      <c r="SRG2268" s="225"/>
      <c r="SRH2268" s="225"/>
      <c r="SRI2268" s="225"/>
      <c r="SRJ2268" s="225"/>
      <c r="SRK2268" s="225"/>
      <c r="SRL2268" s="225"/>
      <c r="SRM2268" s="225"/>
      <c r="SRN2268" s="225"/>
      <c r="SRO2268" s="225"/>
      <c r="SRP2268" s="225"/>
      <c r="SRQ2268" s="225"/>
      <c r="SRR2268" s="225"/>
      <c r="SRS2268" s="225"/>
      <c r="SRT2268" s="225"/>
      <c r="SRU2268" s="225"/>
      <c r="SRV2268" s="225"/>
      <c r="SRW2268" s="225"/>
      <c r="SRX2268" s="225"/>
      <c r="SRY2268" s="225"/>
      <c r="SRZ2268" s="225"/>
      <c r="SSA2268" s="225"/>
      <c r="SSB2268" s="225"/>
      <c r="SSC2268" s="225"/>
      <c r="SSD2268" s="225"/>
      <c r="SSE2268" s="225"/>
      <c r="SSF2268" s="225"/>
      <c r="SSG2268" s="225"/>
      <c r="SSH2268" s="225"/>
      <c r="SSI2268" s="225"/>
      <c r="SSJ2268" s="225"/>
      <c r="SSK2268" s="225"/>
      <c r="SSL2268" s="225"/>
      <c r="SSM2268" s="225"/>
      <c r="SSN2268" s="225"/>
      <c r="SSO2268" s="225"/>
      <c r="SSP2268" s="225"/>
      <c r="SSQ2268" s="225"/>
      <c r="SSR2268" s="225"/>
      <c r="SSS2268" s="225"/>
      <c r="SST2268" s="225"/>
      <c r="SSU2268" s="225"/>
      <c r="SSV2268" s="225"/>
      <c r="SSW2268" s="225"/>
      <c r="SSX2268" s="225"/>
      <c r="SSY2268" s="225"/>
      <c r="SSZ2268" s="225"/>
      <c r="STA2268" s="225"/>
      <c r="STB2268" s="225"/>
      <c r="STC2268" s="225"/>
      <c r="STD2268" s="225"/>
      <c r="STE2268" s="225"/>
      <c r="STF2268" s="225"/>
      <c r="STG2268" s="225"/>
      <c r="STH2268" s="225"/>
      <c r="STI2268" s="225"/>
      <c r="STJ2268" s="225"/>
      <c r="STK2268" s="225"/>
      <c r="STL2268" s="225"/>
      <c r="STM2268" s="225"/>
      <c r="STN2268" s="225"/>
      <c r="STO2268" s="225"/>
      <c r="STP2268" s="225"/>
      <c r="STQ2268" s="225"/>
      <c r="STR2268" s="225"/>
      <c r="STS2268" s="225"/>
      <c r="STT2268" s="225"/>
      <c r="STU2268" s="225"/>
      <c r="STV2268" s="225"/>
      <c r="STW2268" s="225"/>
      <c r="STX2268" s="225"/>
      <c r="STY2268" s="225"/>
      <c r="STZ2268" s="225"/>
      <c r="SUA2268" s="225"/>
      <c r="SUB2268" s="225"/>
      <c r="SUC2268" s="225"/>
      <c r="SUD2268" s="225"/>
      <c r="SUE2268" s="225"/>
      <c r="SUF2268" s="225"/>
      <c r="SUG2268" s="225"/>
      <c r="SUH2268" s="225"/>
      <c r="SUI2268" s="225"/>
      <c r="SUJ2268" s="225"/>
      <c r="SUK2268" s="225"/>
      <c r="SUL2268" s="225"/>
      <c r="SUM2268" s="225"/>
      <c r="SUN2268" s="225"/>
      <c r="SUO2268" s="225"/>
      <c r="SUP2268" s="225"/>
      <c r="SUQ2268" s="225"/>
      <c r="SUR2268" s="225"/>
      <c r="SUS2268" s="225"/>
      <c r="SUT2268" s="225"/>
      <c r="SUU2268" s="225"/>
      <c r="SUV2268" s="225"/>
      <c r="SUW2268" s="225"/>
      <c r="SUX2268" s="225"/>
      <c r="SUY2268" s="225"/>
      <c r="SUZ2268" s="225"/>
      <c r="SVA2268" s="225"/>
      <c r="SVB2268" s="225"/>
      <c r="SVC2268" s="225"/>
      <c r="SVD2268" s="225"/>
      <c r="SVE2268" s="225"/>
      <c r="SVF2268" s="225"/>
      <c r="SVG2268" s="225"/>
      <c r="SVH2268" s="225"/>
      <c r="SVI2268" s="225"/>
      <c r="SVJ2268" s="225"/>
      <c r="SVK2268" s="225"/>
      <c r="SVL2268" s="225"/>
      <c r="SVM2268" s="225"/>
      <c r="SVN2268" s="225"/>
      <c r="SVO2268" s="225"/>
      <c r="SVP2268" s="225"/>
      <c r="SVQ2268" s="225"/>
      <c r="SVR2268" s="225"/>
      <c r="SVS2268" s="225"/>
      <c r="SVT2268" s="225"/>
      <c r="SVU2268" s="225"/>
      <c r="SVV2268" s="225"/>
      <c r="SVW2268" s="225"/>
      <c r="SVX2268" s="225"/>
      <c r="SVY2268" s="225"/>
      <c r="SVZ2268" s="225"/>
      <c r="SWA2268" s="225"/>
      <c r="SWB2268" s="225"/>
      <c r="SWC2268" s="225"/>
      <c r="SWD2268" s="225"/>
      <c r="SWE2268" s="225"/>
      <c r="SWF2268" s="225"/>
      <c r="SWG2268" s="225"/>
      <c r="SWH2268" s="225"/>
      <c r="SWI2268" s="225"/>
      <c r="SWJ2268" s="225"/>
      <c r="SWK2268" s="225"/>
      <c r="SWL2268" s="225"/>
      <c r="SWM2268" s="225"/>
      <c r="SWN2268" s="225"/>
      <c r="SWO2268" s="225"/>
      <c r="SWP2268" s="225"/>
      <c r="SWQ2268" s="225"/>
      <c r="SWR2268" s="225"/>
      <c r="SWS2268" s="225"/>
      <c r="SWT2268" s="225"/>
      <c r="SWU2268" s="225"/>
      <c r="SWV2268" s="225"/>
      <c r="SWW2268" s="225"/>
      <c r="SWX2268" s="225"/>
      <c r="SWY2268" s="225"/>
      <c r="SWZ2268" s="225"/>
      <c r="SXA2268" s="225"/>
      <c r="SXB2268" s="225"/>
      <c r="SXC2268" s="225"/>
      <c r="SXD2268" s="225"/>
      <c r="SXE2268" s="225"/>
      <c r="SXF2268" s="225"/>
      <c r="SXG2268" s="225"/>
      <c r="SXH2268" s="225"/>
      <c r="SXI2268" s="225"/>
      <c r="SXJ2268" s="225"/>
      <c r="SXK2268" s="225"/>
      <c r="SXL2268" s="225"/>
      <c r="SXM2268" s="225"/>
      <c r="SXN2268" s="225"/>
      <c r="SXO2268" s="225"/>
      <c r="SXP2268" s="225"/>
      <c r="SXQ2268" s="225"/>
      <c r="SXR2268" s="225"/>
      <c r="SXS2268" s="225"/>
      <c r="SXT2268" s="225"/>
      <c r="SXU2268" s="225"/>
      <c r="SXV2268" s="225"/>
      <c r="SXW2268" s="225"/>
      <c r="SXX2268" s="225"/>
      <c r="SXY2268" s="225"/>
      <c r="SXZ2268" s="225"/>
      <c r="SYA2268" s="225"/>
      <c r="SYB2268" s="225"/>
      <c r="SYC2268" s="225"/>
      <c r="SYD2268" s="225"/>
      <c r="SYE2268" s="225"/>
      <c r="SYF2268" s="225"/>
      <c r="SYG2268" s="225"/>
      <c r="SYH2268" s="225"/>
      <c r="SYI2268" s="225"/>
      <c r="SYJ2268" s="225"/>
      <c r="SYK2268" s="225"/>
      <c r="SYL2268" s="225"/>
      <c r="SYM2268" s="225"/>
      <c r="SYN2268" s="225"/>
      <c r="SYO2268" s="225"/>
      <c r="SYP2268" s="225"/>
      <c r="SYQ2268" s="225"/>
      <c r="SYR2268" s="225"/>
      <c r="SYS2268" s="225"/>
      <c r="SYT2268" s="225"/>
      <c r="SYU2268" s="225"/>
      <c r="SYV2268" s="225"/>
      <c r="SYW2268" s="225"/>
      <c r="SYX2268" s="225"/>
      <c r="SYY2268" s="225"/>
      <c r="SYZ2268" s="225"/>
      <c r="SZA2268" s="225"/>
      <c r="SZB2268" s="225"/>
      <c r="SZC2268" s="225"/>
      <c r="SZD2268" s="225"/>
      <c r="SZE2268" s="225"/>
      <c r="SZF2268" s="225"/>
      <c r="SZG2268" s="225"/>
      <c r="SZH2268" s="225"/>
      <c r="SZI2268" s="225"/>
      <c r="SZJ2268" s="225"/>
      <c r="SZK2268" s="225"/>
      <c r="SZL2268" s="225"/>
      <c r="SZM2268" s="225"/>
      <c r="SZN2268" s="225"/>
      <c r="SZO2268" s="225"/>
      <c r="SZP2268" s="225"/>
      <c r="SZQ2268" s="225"/>
      <c r="SZR2268" s="225"/>
      <c r="SZS2268" s="225"/>
      <c r="SZT2268" s="225"/>
      <c r="SZU2268" s="225"/>
      <c r="SZV2268" s="225"/>
      <c r="SZW2268" s="225"/>
      <c r="SZX2268" s="225"/>
      <c r="SZY2268" s="225"/>
      <c r="SZZ2268" s="225"/>
      <c r="TAA2268" s="225"/>
      <c r="TAB2268" s="225"/>
      <c r="TAC2268" s="225"/>
      <c r="TAD2268" s="225"/>
      <c r="TAE2268" s="225"/>
      <c r="TAF2268" s="225"/>
      <c r="TAG2268" s="225"/>
      <c r="TAH2268" s="225"/>
      <c r="TAI2268" s="225"/>
      <c r="TAJ2268" s="225"/>
      <c r="TAK2268" s="225"/>
      <c r="TAL2268" s="225"/>
      <c r="TAM2268" s="225"/>
      <c r="TAN2268" s="225"/>
      <c r="TAO2268" s="225"/>
      <c r="TAP2268" s="225"/>
      <c r="TAQ2268" s="225"/>
      <c r="TAR2268" s="225"/>
      <c r="TAS2268" s="225"/>
      <c r="TAT2268" s="225"/>
      <c r="TAU2268" s="225"/>
      <c r="TAV2268" s="225"/>
      <c r="TAW2268" s="225"/>
      <c r="TAX2268" s="225"/>
      <c r="TAY2268" s="225"/>
      <c r="TAZ2268" s="225"/>
      <c r="TBA2268" s="225"/>
      <c r="TBB2268" s="225"/>
      <c r="TBC2268" s="225"/>
      <c r="TBD2268" s="225"/>
      <c r="TBE2268" s="225"/>
      <c r="TBF2268" s="225"/>
      <c r="TBG2268" s="225"/>
      <c r="TBH2268" s="225"/>
      <c r="TBI2268" s="225"/>
      <c r="TBJ2268" s="225"/>
      <c r="TBK2268" s="225"/>
      <c r="TBL2268" s="225"/>
      <c r="TBM2268" s="225"/>
      <c r="TBN2268" s="225"/>
      <c r="TBO2268" s="225"/>
      <c r="TBP2268" s="225"/>
      <c r="TBQ2268" s="225"/>
      <c r="TBR2268" s="225"/>
      <c r="TBS2268" s="225"/>
      <c r="TBT2268" s="225"/>
      <c r="TBU2268" s="225"/>
      <c r="TBV2268" s="225"/>
      <c r="TBW2268" s="225"/>
      <c r="TBX2268" s="225"/>
      <c r="TBY2268" s="225"/>
      <c r="TBZ2268" s="225"/>
      <c r="TCA2268" s="225"/>
      <c r="TCB2268" s="225"/>
      <c r="TCC2268" s="225"/>
      <c r="TCD2268" s="225"/>
      <c r="TCE2268" s="225"/>
      <c r="TCF2268" s="225"/>
      <c r="TCG2268" s="225"/>
      <c r="TCH2268" s="225"/>
      <c r="TCI2268" s="225"/>
      <c r="TCJ2268" s="225"/>
      <c r="TCK2268" s="225"/>
      <c r="TCL2268" s="225"/>
      <c r="TCM2268" s="225"/>
      <c r="TCN2268" s="225"/>
      <c r="TCO2268" s="225"/>
      <c r="TCP2268" s="225"/>
      <c r="TCQ2268" s="225"/>
      <c r="TCR2268" s="225"/>
      <c r="TCS2268" s="225"/>
      <c r="TCT2268" s="225"/>
      <c r="TCU2268" s="225"/>
      <c r="TCV2268" s="225"/>
      <c r="TCW2268" s="225"/>
      <c r="TCX2268" s="225"/>
      <c r="TCY2268" s="225"/>
      <c r="TCZ2268" s="225"/>
      <c r="TDA2268" s="225"/>
      <c r="TDB2268" s="225"/>
      <c r="TDC2268" s="225"/>
      <c r="TDD2268" s="225"/>
      <c r="TDE2268" s="225"/>
      <c r="TDF2268" s="225"/>
      <c r="TDG2268" s="225"/>
      <c r="TDH2268" s="225"/>
      <c r="TDI2268" s="225"/>
      <c r="TDJ2268" s="225"/>
      <c r="TDK2268" s="225"/>
      <c r="TDL2268" s="225"/>
      <c r="TDM2268" s="225"/>
      <c r="TDN2268" s="225"/>
      <c r="TDO2268" s="225"/>
      <c r="TDP2268" s="225"/>
      <c r="TDQ2268" s="225"/>
      <c r="TDR2268" s="225"/>
      <c r="TDS2268" s="225"/>
      <c r="TDT2268" s="225"/>
      <c r="TDU2268" s="225"/>
      <c r="TDV2268" s="225"/>
      <c r="TDW2268" s="225"/>
      <c r="TDX2268" s="225"/>
      <c r="TDY2268" s="225"/>
      <c r="TDZ2268" s="225"/>
      <c r="TEA2268" s="225"/>
      <c r="TEB2268" s="225"/>
      <c r="TEC2268" s="225"/>
      <c r="TED2268" s="225"/>
      <c r="TEE2268" s="225"/>
      <c r="TEF2268" s="225"/>
      <c r="TEG2268" s="225"/>
      <c r="TEH2268" s="225"/>
      <c r="TEI2268" s="225"/>
      <c r="TEJ2268" s="225"/>
      <c r="TEK2268" s="225"/>
      <c r="TEL2268" s="225"/>
      <c r="TEM2268" s="225"/>
      <c r="TEN2268" s="225"/>
      <c r="TEO2268" s="225"/>
      <c r="TEP2268" s="225"/>
      <c r="TEQ2268" s="225"/>
      <c r="TER2268" s="225"/>
      <c r="TES2268" s="225"/>
      <c r="TET2268" s="225"/>
      <c r="TEU2268" s="225"/>
      <c r="TEV2268" s="225"/>
      <c r="TEW2268" s="225"/>
      <c r="TEX2268" s="225"/>
      <c r="TEY2268" s="225"/>
      <c r="TEZ2268" s="225"/>
      <c r="TFA2268" s="225"/>
      <c r="TFB2268" s="225"/>
      <c r="TFC2268" s="225"/>
      <c r="TFD2268" s="225"/>
      <c r="TFE2268" s="225"/>
      <c r="TFF2268" s="225"/>
      <c r="TFG2268" s="225"/>
      <c r="TFH2268" s="225"/>
      <c r="TFI2268" s="225"/>
      <c r="TFJ2268" s="225"/>
      <c r="TFK2268" s="225"/>
      <c r="TFL2268" s="225"/>
      <c r="TFM2268" s="225"/>
      <c r="TFN2268" s="225"/>
      <c r="TFO2268" s="225"/>
      <c r="TFP2268" s="225"/>
      <c r="TFQ2268" s="225"/>
      <c r="TFR2268" s="225"/>
      <c r="TFS2268" s="225"/>
      <c r="TFT2268" s="225"/>
      <c r="TFU2268" s="225"/>
      <c r="TFV2268" s="225"/>
      <c r="TFW2268" s="225"/>
      <c r="TFX2268" s="225"/>
      <c r="TFY2268" s="225"/>
      <c r="TFZ2268" s="225"/>
      <c r="TGA2268" s="225"/>
      <c r="TGB2268" s="225"/>
      <c r="TGC2268" s="225"/>
      <c r="TGD2268" s="225"/>
      <c r="TGE2268" s="225"/>
      <c r="TGF2268" s="225"/>
      <c r="TGG2268" s="225"/>
      <c r="TGH2268" s="225"/>
      <c r="TGI2268" s="225"/>
      <c r="TGJ2268" s="225"/>
      <c r="TGK2268" s="225"/>
      <c r="TGL2268" s="225"/>
      <c r="TGM2268" s="225"/>
      <c r="TGN2268" s="225"/>
      <c r="TGO2268" s="225"/>
      <c r="TGP2268" s="225"/>
      <c r="TGQ2268" s="225"/>
      <c r="TGR2268" s="225"/>
      <c r="TGS2268" s="225"/>
      <c r="TGT2268" s="225"/>
      <c r="TGU2268" s="225"/>
      <c r="TGV2268" s="225"/>
      <c r="TGW2268" s="225"/>
      <c r="TGX2268" s="225"/>
      <c r="TGY2268" s="225"/>
      <c r="TGZ2268" s="225"/>
      <c r="THA2268" s="225"/>
      <c r="THB2268" s="225"/>
      <c r="THC2268" s="225"/>
      <c r="THD2268" s="225"/>
      <c r="THE2268" s="225"/>
      <c r="THF2268" s="225"/>
      <c r="THG2268" s="225"/>
      <c r="THH2268" s="225"/>
      <c r="THI2268" s="225"/>
      <c r="THJ2268" s="225"/>
      <c r="THK2268" s="225"/>
      <c r="THL2268" s="225"/>
      <c r="THM2268" s="225"/>
      <c r="THN2268" s="225"/>
      <c r="THO2268" s="225"/>
      <c r="THP2268" s="225"/>
      <c r="THQ2268" s="225"/>
      <c r="THR2268" s="225"/>
      <c r="THS2268" s="225"/>
      <c r="THT2268" s="225"/>
      <c r="THU2268" s="225"/>
      <c r="THV2268" s="225"/>
      <c r="THW2268" s="225"/>
      <c r="THX2268" s="225"/>
      <c r="THY2268" s="225"/>
      <c r="THZ2268" s="225"/>
      <c r="TIA2268" s="225"/>
      <c r="TIB2268" s="225"/>
      <c r="TIC2268" s="225"/>
      <c r="TID2268" s="225"/>
      <c r="TIE2268" s="225"/>
      <c r="TIF2268" s="225"/>
      <c r="TIG2268" s="225"/>
      <c r="TIH2268" s="225"/>
      <c r="TII2268" s="225"/>
      <c r="TIJ2268" s="225"/>
      <c r="TIK2268" s="225"/>
      <c r="TIL2268" s="225"/>
      <c r="TIM2268" s="225"/>
      <c r="TIN2268" s="225"/>
      <c r="TIO2268" s="225"/>
      <c r="TIP2268" s="225"/>
      <c r="TIQ2268" s="225"/>
      <c r="TIR2268" s="225"/>
      <c r="TIS2268" s="225"/>
      <c r="TIT2268" s="225"/>
      <c r="TIU2268" s="225"/>
      <c r="TIV2268" s="225"/>
      <c r="TIW2268" s="225"/>
      <c r="TIX2268" s="225"/>
      <c r="TIY2268" s="225"/>
      <c r="TIZ2268" s="225"/>
      <c r="TJA2268" s="225"/>
      <c r="TJB2268" s="225"/>
      <c r="TJC2268" s="225"/>
      <c r="TJD2268" s="225"/>
      <c r="TJE2268" s="225"/>
      <c r="TJF2268" s="225"/>
      <c r="TJG2268" s="225"/>
      <c r="TJH2268" s="225"/>
      <c r="TJI2268" s="225"/>
      <c r="TJJ2268" s="225"/>
      <c r="TJK2268" s="225"/>
      <c r="TJL2268" s="225"/>
      <c r="TJM2268" s="225"/>
      <c r="TJN2268" s="225"/>
      <c r="TJO2268" s="225"/>
      <c r="TJP2268" s="225"/>
      <c r="TJQ2268" s="225"/>
      <c r="TJR2268" s="225"/>
      <c r="TJS2268" s="225"/>
      <c r="TJT2268" s="225"/>
      <c r="TJU2268" s="225"/>
      <c r="TJV2268" s="225"/>
      <c r="TJW2268" s="225"/>
      <c r="TJX2268" s="225"/>
      <c r="TJY2268" s="225"/>
      <c r="TJZ2268" s="225"/>
      <c r="TKA2268" s="225"/>
      <c r="TKB2268" s="225"/>
      <c r="TKC2268" s="225"/>
      <c r="TKD2268" s="225"/>
      <c r="TKE2268" s="225"/>
      <c r="TKF2268" s="225"/>
      <c r="TKG2268" s="225"/>
      <c r="TKH2268" s="225"/>
      <c r="TKI2268" s="225"/>
      <c r="TKJ2268" s="225"/>
      <c r="TKK2268" s="225"/>
      <c r="TKL2268" s="225"/>
      <c r="TKM2268" s="225"/>
      <c r="TKN2268" s="225"/>
      <c r="TKO2268" s="225"/>
      <c r="TKP2268" s="225"/>
      <c r="TKQ2268" s="225"/>
      <c r="TKR2268" s="225"/>
      <c r="TKS2268" s="225"/>
      <c r="TKT2268" s="225"/>
      <c r="TKU2268" s="225"/>
      <c r="TKV2268" s="225"/>
      <c r="TKW2268" s="225"/>
      <c r="TKX2268" s="225"/>
      <c r="TKY2268" s="225"/>
      <c r="TKZ2268" s="225"/>
      <c r="TLA2268" s="225"/>
      <c r="TLB2268" s="225"/>
      <c r="TLC2268" s="225"/>
      <c r="TLD2268" s="225"/>
      <c r="TLE2268" s="225"/>
      <c r="TLF2268" s="225"/>
      <c r="TLG2268" s="225"/>
      <c r="TLH2268" s="225"/>
      <c r="TLI2268" s="225"/>
      <c r="TLJ2268" s="225"/>
      <c r="TLK2268" s="225"/>
      <c r="TLL2268" s="225"/>
      <c r="TLM2268" s="225"/>
      <c r="TLN2268" s="225"/>
      <c r="TLO2268" s="225"/>
      <c r="TLP2268" s="225"/>
      <c r="TLQ2268" s="225"/>
      <c r="TLR2268" s="225"/>
      <c r="TLS2268" s="225"/>
      <c r="TLT2268" s="225"/>
      <c r="TLU2268" s="225"/>
      <c r="TLV2268" s="225"/>
      <c r="TLW2268" s="225"/>
      <c r="TLX2268" s="225"/>
      <c r="TLY2268" s="225"/>
      <c r="TLZ2268" s="225"/>
      <c r="TMA2268" s="225"/>
      <c r="TMB2268" s="225"/>
      <c r="TMC2268" s="225"/>
      <c r="TMD2268" s="225"/>
      <c r="TME2268" s="225"/>
      <c r="TMF2268" s="225"/>
      <c r="TMG2268" s="225"/>
      <c r="TMH2268" s="225"/>
      <c r="TMI2268" s="225"/>
      <c r="TMJ2268" s="225"/>
      <c r="TMK2268" s="225"/>
      <c r="TML2268" s="225"/>
      <c r="TMM2268" s="225"/>
      <c r="TMN2268" s="225"/>
      <c r="TMO2268" s="225"/>
      <c r="TMP2268" s="225"/>
      <c r="TMQ2268" s="225"/>
      <c r="TMR2268" s="225"/>
      <c r="TMS2268" s="225"/>
      <c r="TMT2268" s="225"/>
      <c r="TMU2268" s="225"/>
      <c r="TMV2268" s="225"/>
      <c r="TMW2268" s="225"/>
      <c r="TMX2268" s="225"/>
      <c r="TMY2268" s="225"/>
      <c r="TMZ2268" s="225"/>
      <c r="TNA2268" s="225"/>
      <c r="TNB2268" s="225"/>
      <c r="TNC2268" s="225"/>
      <c r="TND2268" s="225"/>
      <c r="TNE2268" s="225"/>
      <c r="TNF2268" s="225"/>
      <c r="TNG2268" s="225"/>
      <c r="TNH2268" s="225"/>
      <c r="TNI2268" s="225"/>
      <c r="TNJ2268" s="225"/>
      <c r="TNK2268" s="225"/>
      <c r="TNL2268" s="225"/>
      <c r="TNM2268" s="225"/>
      <c r="TNN2268" s="225"/>
      <c r="TNO2268" s="225"/>
      <c r="TNP2268" s="225"/>
      <c r="TNQ2268" s="225"/>
      <c r="TNR2268" s="225"/>
      <c r="TNS2268" s="225"/>
      <c r="TNT2268" s="225"/>
      <c r="TNU2268" s="225"/>
      <c r="TNV2268" s="225"/>
      <c r="TNW2268" s="225"/>
      <c r="TNX2268" s="225"/>
      <c r="TNY2268" s="225"/>
      <c r="TNZ2268" s="225"/>
      <c r="TOA2268" s="225"/>
      <c r="TOB2268" s="225"/>
      <c r="TOC2268" s="225"/>
      <c r="TOD2268" s="225"/>
      <c r="TOE2268" s="225"/>
      <c r="TOF2268" s="225"/>
      <c r="TOG2268" s="225"/>
      <c r="TOH2268" s="225"/>
      <c r="TOI2268" s="225"/>
      <c r="TOJ2268" s="225"/>
      <c r="TOK2268" s="225"/>
      <c r="TOL2268" s="225"/>
      <c r="TOM2268" s="225"/>
      <c r="TON2268" s="225"/>
      <c r="TOO2268" s="225"/>
      <c r="TOP2268" s="225"/>
      <c r="TOQ2268" s="225"/>
      <c r="TOR2268" s="225"/>
      <c r="TOS2268" s="225"/>
      <c r="TOT2268" s="225"/>
      <c r="TOU2268" s="225"/>
      <c r="TOV2268" s="225"/>
      <c r="TOW2268" s="225"/>
      <c r="TOX2268" s="225"/>
      <c r="TOY2268" s="225"/>
      <c r="TOZ2268" s="225"/>
      <c r="TPA2268" s="225"/>
      <c r="TPB2268" s="225"/>
      <c r="TPC2268" s="225"/>
      <c r="TPD2268" s="225"/>
      <c r="TPE2268" s="225"/>
      <c r="TPF2268" s="225"/>
      <c r="TPG2268" s="225"/>
      <c r="TPH2268" s="225"/>
      <c r="TPI2268" s="225"/>
      <c r="TPJ2268" s="225"/>
      <c r="TPK2268" s="225"/>
      <c r="TPL2268" s="225"/>
      <c r="TPM2268" s="225"/>
      <c r="TPN2268" s="225"/>
      <c r="TPO2268" s="225"/>
      <c r="TPP2268" s="225"/>
      <c r="TPQ2268" s="225"/>
      <c r="TPR2268" s="225"/>
      <c r="TPS2268" s="225"/>
      <c r="TPT2268" s="225"/>
      <c r="TPU2268" s="225"/>
      <c r="TPV2268" s="225"/>
      <c r="TPW2268" s="225"/>
      <c r="TPX2268" s="225"/>
      <c r="TPY2268" s="225"/>
      <c r="TPZ2268" s="225"/>
      <c r="TQA2268" s="225"/>
      <c r="TQB2268" s="225"/>
      <c r="TQC2268" s="225"/>
      <c r="TQD2268" s="225"/>
      <c r="TQE2268" s="225"/>
      <c r="TQF2268" s="225"/>
      <c r="TQG2268" s="225"/>
      <c r="TQH2268" s="225"/>
      <c r="TQI2268" s="225"/>
      <c r="TQJ2268" s="225"/>
      <c r="TQK2268" s="225"/>
      <c r="TQL2268" s="225"/>
      <c r="TQM2268" s="225"/>
      <c r="TQN2268" s="225"/>
      <c r="TQO2268" s="225"/>
      <c r="TQP2268" s="225"/>
      <c r="TQQ2268" s="225"/>
      <c r="TQR2268" s="225"/>
      <c r="TQS2268" s="225"/>
      <c r="TQT2268" s="225"/>
      <c r="TQU2268" s="225"/>
      <c r="TQV2268" s="225"/>
      <c r="TQW2268" s="225"/>
      <c r="TQX2268" s="225"/>
      <c r="TQY2268" s="225"/>
      <c r="TQZ2268" s="225"/>
      <c r="TRA2268" s="225"/>
      <c r="TRB2268" s="225"/>
      <c r="TRC2268" s="225"/>
      <c r="TRD2268" s="225"/>
      <c r="TRE2268" s="225"/>
      <c r="TRF2268" s="225"/>
      <c r="TRG2268" s="225"/>
      <c r="TRH2268" s="225"/>
      <c r="TRI2268" s="225"/>
      <c r="TRJ2268" s="225"/>
      <c r="TRK2268" s="225"/>
      <c r="TRL2268" s="225"/>
      <c r="TRM2268" s="225"/>
      <c r="TRN2268" s="225"/>
      <c r="TRO2268" s="225"/>
      <c r="TRP2268" s="225"/>
      <c r="TRQ2268" s="225"/>
      <c r="TRR2268" s="225"/>
      <c r="TRS2268" s="225"/>
      <c r="TRT2268" s="225"/>
      <c r="TRU2268" s="225"/>
      <c r="TRV2268" s="225"/>
      <c r="TRW2268" s="225"/>
      <c r="TRX2268" s="225"/>
      <c r="TRY2268" s="225"/>
      <c r="TRZ2268" s="225"/>
      <c r="TSA2268" s="225"/>
      <c r="TSB2268" s="225"/>
      <c r="TSC2268" s="225"/>
      <c r="TSD2268" s="225"/>
      <c r="TSE2268" s="225"/>
      <c r="TSF2268" s="225"/>
      <c r="TSG2268" s="225"/>
      <c r="TSH2268" s="225"/>
      <c r="TSI2268" s="225"/>
      <c r="TSJ2268" s="225"/>
      <c r="TSK2268" s="225"/>
      <c r="TSL2268" s="225"/>
      <c r="TSM2268" s="225"/>
      <c r="TSN2268" s="225"/>
      <c r="TSO2268" s="225"/>
      <c r="TSP2268" s="225"/>
      <c r="TSQ2268" s="225"/>
      <c r="TSR2268" s="225"/>
      <c r="TSS2268" s="225"/>
      <c r="TST2268" s="225"/>
      <c r="TSU2268" s="225"/>
      <c r="TSV2268" s="225"/>
      <c r="TSW2268" s="225"/>
      <c r="TSX2268" s="225"/>
      <c r="TSY2268" s="225"/>
      <c r="TSZ2268" s="225"/>
      <c r="TTA2268" s="225"/>
      <c r="TTB2268" s="225"/>
      <c r="TTC2268" s="225"/>
      <c r="TTD2268" s="225"/>
      <c r="TTE2268" s="225"/>
      <c r="TTF2268" s="225"/>
      <c r="TTG2268" s="225"/>
      <c r="TTH2268" s="225"/>
      <c r="TTI2268" s="225"/>
      <c r="TTJ2268" s="225"/>
      <c r="TTK2268" s="225"/>
      <c r="TTL2268" s="225"/>
      <c r="TTM2268" s="225"/>
      <c r="TTN2268" s="225"/>
      <c r="TTO2268" s="225"/>
      <c r="TTP2268" s="225"/>
      <c r="TTQ2268" s="225"/>
      <c r="TTR2268" s="225"/>
      <c r="TTS2268" s="225"/>
      <c r="TTT2268" s="225"/>
      <c r="TTU2268" s="225"/>
      <c r="TTV2268" s="225"/>
      <c r="TTW2268" s="225"/>
      <c r="TTX2268" s="225"/>
      <c r="TTY2268" s="225"/>
      <c r="TTZ2268" s="225"/>
      <c r="TUA2268" s="225"/>
      <c r="TUB2268" s="225"/>
      <c r="TUC2268" s="225"/>
      <c r="TUD2268" s="225"/>
      <c r="TUE2268" s="225"/>
      <c r="TUF2268" s="225"/>
      <c r="TUG2268" s="225"/>
      <c r="TUH2268" s="225"/>
      <c r="TUI2268" s="225"/>
      <c r="TUJ2268" s="225"/>
      <c r="TUK2268" s="225"/>
      <c r="TUL2268" s="225"/>
      <c r="TUM2268" s="225"/>
      <c r="TUN2268" s="225"/>
      <c r="TUO2268" s="225"/>
      <c r="TUP2268" s="225"/>
      <c r="TUQ2268" s="225"/>
      <c r="TUR2268" s="225"/>
      <c r="TUS2268" s="225"/>
      <c r="TUT2268" s="225"/>
      <c r="TUU2268" s="225"/>
      <c r="TUV2268" s="225"/>
      <c r="TUW2268" s="225"/>
      <c r="TUX2268" s="225"/>
      <c r="TUY2268" s="225"/>
      <c r="TUZ2268" s="225"/>
      <c r="TVA2268" s="225"/>
      <c r="TVB2268" s="225"/>
      <c r="TVC2268" s="225"/>
      <c r="TVD2268" s="225"/>
      <c r="TVE2268" s="225"/>
      <c r="TVF2268" s="225"/>
      <c r="TVG2268" s="225"/>
      <c r="TVH2268" s="225"/>
      <c r="TVI2268" s="225"/>
      <c r="TVJ2268" s="225"/>
      <c r="TVK2268" s="225"/>
      <c r="TVL2268" s="225"/>
      <c r="TVM2268" s="225"/>
      <c r="TVN2268" s="225"/>
      <c r="TVO2268" s="225"/>
      <c r="TVP2268" s="225"/>
      <c r="TVQ2268" s="225"/>
      <c r="TVR2268" s="225"/>
      <c r="TVS2268" s="225"/>
      <c r="TVT2268" s="225"/>
      <c r="TVU2268" s="225"/>
      <c r="TVV2268" s="225"/>
      <c r="TVW2268" s="225"/>
      <c r="TVX2268" s="225"/>
      <c r="TVY2268" s="225"/>
      <c r="TVZ2268" s="225"/>
      <c r="TWA2268" s="225"/>
      <c r="TWB2268" s="225"/>
      <c r="TWC2268" s="225"/>
      <c r="TWD2268" s="225"/>
      <c r="TWE2268" s="225"/>
      <c r="TWF2268" s="225"/>
      <c r="TWG2268" s="225"/>
      <c r="TWH2268" s="225"/>
      <c r="TWI2268" s="225"/>
      <c r="TWJ2268" s="225"/>
      <c r="TWK2268" s="225"/>
      <c r="TWL2268" s="225"/>
      <c r="TWM2268" s="225"/>
      <c r="TWN2268" s="225"/>
      <c r="TWO2268" s="225"/>
      <c r="TWP2268" s="225"/>
      <c r="TWQ2268" s="225"/>
      <c r="TWR2268" s="225"/>
      <c r="TWS2268" s="225"/>
      <c r="TWT2268" s="225"/>
      <c r="TWU2268" s="225"/>
      <c r="TWV2268" s="225"/>
      <c r="TWW2268" s="225"/>
      <c r="TWX2268" s="225"/>
      <c r="TWY2268" s="225"/>
      <c r="TWZ2268" s="225"/>
      <c r="TXA2268" s="225"/>
      <c r="TXB2268" s="225"/>
      <c r="TXC2268" s="225"/>
      <c r="TXD2268" s="225"/>
      <c r="TXE2268" s="225"/>
      <c r="TXF2268" s="225"/>
      <c r="TXG2268" s="225"/>
      <c r="TXH2268" s="225"/>
      <c r="TXI2268" s="225"/>
      <c r="TXJ2268" s="225"/>
      <c r="TXK2268" s="225"/>
      <c r="TXL2268" s="225"/>
      <c r="TXM2268" s="225"/>
      <c r="TXN2268" s="225"/>
      <c r="TXO2268" s="225"/>
      <c r="TXP2268" s="225"/>
      <c r="TXQ2268" s="225"/>
      <c r="TXR2268" s="225"/>
      <c r="TXS2268" s="225"/>
      <c r="TXT2268" s="225"/>
      <c r="TXU2268" s="225"/>
      <c r="TXV2268" s="225"/>
      <c r="TXW2268" s="225"/>
      <c r="TXX2268" s="225"/>
      <c r="TXY2268" s="225"/>
      <c r="TXZ2268" s="225"/>
      <c r="TYA2268" s="225"/>
      <c r="TYB2268" s="225"/>
      <c r="TYC2268" s="225"/>
      <c r="TYD2268" s="225"/>
      <c r="TYE2268" s="225"/>
      <c r="TYF2268" s="225"/>
      <c r="TYG2268" s="225"/>
      <c r="TYH2268" s="225"/>
      <c r="TYI2268" s="225"/>
      <c r="TYJ2268" s="225"/>
      <c r="TYK2268" s="225"/>
      <c r="TYL2268" s="225"/>
      <c r="TYM2268" s="225"/>
      <c r="TYN2268" s="225"/>
      <c r="TYO2268" s="225"/>
      <c r="TYP2268" s="225"/>
      <c r="TYQ2268" s="225"/>
      <c r="TYR2268" s="225"/>
      <c r="TYS2268" s="225"/>
      <c r="TYT2268" s="225"/>
      <c r="TYU2268" s="225"/>
      <c r="TYV2268" s="225"/>
      <c r="TYW2268" s="225"/>
      <c r="TYX2268" s="225"/>
      <c r="TYY2268" s="225"/>
      <c r="TYZ2268" s="225"/>
      <c r="TZA2268" s="225"/>
      <c r="TZB2268" s="225"/>
      <c r="TZC2268" s="225"/>
      <c r="TZD2268" s="225"/>
      <c r="TZE2268" s="225"/>
      <c r="TZF2268" s="225"/>
      <c r="TZG2268" s="225"/>
      <c r="TZH2268" s="225"/>
      <c r="TZI2268" s="225"/>
      <c r="TZJ2268" s="225"/>
      <c r="TZK2268" s="225"/>
      <c r="TZL2268" s="225"/>
      <c r="TZM2268" s="225"/>
      <c r="TZN2268" s="225"/>
      <c r="TZO2268" s="225"/>
      <c r="TZP2268" s="225"/>
      <c r="TZQ2268" s="225"/>
      <c r="TZR2268" s="225"/>
      <c r="TZS2268" s="225"/>
      <c r="TZT2268" s="225"/>
      <c r="TZU2268" s="225"/>
      <c r="TZV2268" s="225"/>
      <c r="TZW2268" s="225"/>
      <c r="TZX2268" s="225"/>
      <c r="TZY2268" s="225"/>
      <c r="TZZ2268" s="225"/>
      <c r="UAA2268" s="225"/>
      <c r="UAB2268" s="225"/>
      <c r="UAC2268" s="225"/>
      <c r="UAD2268" s="225"/>
      <c r="UAE2268" s="225"/>
      <c r="UAF2268" s="225"/>
      <c r="UAG2268" s="225"/>
      <c r="UAH2268" s="225"/>
      <c r="UAI2268" s="225"/>
      <c r="UAJ2268" s="225"/>
      <c r="UAK2268" s="225"/>
      <c r="UAL2268" s="225"/>
      <c r="UAM2268" s="225"/>
      <c r="UAN2268" s="225"/>
      <c r="UAO2268" s="225"/>
      <c r="UAP2268" s="225"/>
      <c r="UAQ2268" s="225"/>
      <c r="UAR2268" s="225"/>
      <c r="UAS2268" s="225"/>
      <c r="UAT2268" s="225"/>
      <c r="UAU2268" s="225"/>
      <c r="UAV2268" s="225"/>
      <c r="UAW2268" s="225"/>
      <c r="UAX2268" s="225"/>
      <c r="UAY2268" s="225"/>
      <c r="UAZ2268" s="225"/>
      <c r="UBA2268" s="225"/>
      <c r="UBB2268" s="225"/>
      <c r="UBC2268" s="225"/>
      <c r="UBD2268" s="225"/>
      <c r="UBE2268" s="225"/>
      <c r="UBF2268" s="225"/>
      <c r="UBG2268" s="225"/>
      <c r="UBH2268" s="225"/>
      <c r="UBI2268" s="225"/>
      <c r="UBJ2268" s="225"/>
      <c r="UBK2268" s="225"/>
      <c r="UBL2268" s="225"/>
      <c r="UBM2268" s="225"/>
      <c r="UBN2268" s="225"/>
      <c r="UBO2268" s="225"/>
      <c r="UBP2268" s="225"/>
      <c r="UBQ2268" s="225"/>
      <c r="UBR2268" s="225"/>
      <c r="UBS2268" s="225"/>
      <c r="UBT2268" s="225"/>
      <c r="UBU2268" s="225"/>
      <c r="UBV2268" s="225"/>
      <c r="UBW2268" s="225"/>
      <c r="UBX2268" s="225"/>
      <c r="UBY2268" s="225"/>
      <c r="UBZ2268" s="225"/>
      <c r="UCA2268" s="225"/>
      <c r="UCB2268" s="225"/>
      <c r="UCC2268" s="225"/>
      <c r="UCD2268" s="225"/>
      <c r="UCE2268" s="225"/>
      <c r="UCF2268" s="225"/>
      <c r="UCG2268" s="225"/>
      <c r="UCH2268" s="225"/>
      <c r="UCI2268" s="225"/>
      <c r="UCJ2268" s="225"/>
      <c r="UCK2268" s="225"/>
      <c r="UCL2268" s="225"/>
      <c r="UCM2268" s="225"/>
      <c r="UCN2268" s="225"/>
      <c r="UCO2268" s="225"/>
      <c r="UCP2268" s="225"/>
      <c r="UCQ2268" s="225"/>
      <c r="UCR2268" s="225"/>
      <c r="UCS2268" s="225"/>
      <c r="UCT2268" s="225"/>
      <c r="UCU2268" s="225"/>
      <c r="UCV2268" s="225"/>
      <c r="UCW2268" s="225"/>
      <c r="UCX2268" s="225"/>
      <c r="UCY2268" s="225"/>
      <c r="UCZ2268" s="225"/>
      <c r="UDA2268" s="225"/>
      <c r="UDB2268" s="225"/>
      <c r="UDC2268" s="225"/>
      <c r="UDD2268" s="225"/>
      <c r="UDE2268" s="225"/>
      <c r="UDF2268" s="225"/>
      <c r="UDG2268" s="225"/>
      <c r="UDH2268" s="225"/>
      <c r="UDI2268" s="225"/>
      <c r="UDJ2268" s="225"/>
      <c r="UDK2268" s="225"/>
      <c r="UDL2268" s="225"/>
      <c r="UDM2268" s="225"/>
      <c r="UDN2268" s="225"/>
      <c r="UDO2268" s="225"/>
      <c r="UDP2268" s="225"/>
      <c r="UDQ2268" s="225"/>
      <c r="UDR2268" s="225"/>
      <c r="UDS2268" s="225"/>
      <c r="UDT2268" s="225"/>
      <c r="UDU2268" s="225"/>
      <c r="UDV2268" s="225"/>
      <c r="UDW2268" s="225"/>
      <c r="UDX2268" s="225"/>
      <c r="UDY2268" s="225"/>
      <c r="UDZ2268" s="225"/>
      <c r="UEA2268" s="225"/>
      <c r="UEB2268" s="225"/>
      <c r="UEC2268" s="225"/>
      <c r="UED2268" s="225"/>
      <c r="UEE2268" s="225"/>
      <c r="UEF2268" s="225"/>
      <c r="UEG2268" s="225"/>
      <c r="UEH2268" s="225"/>
      <c r="UEI2268" s="225"/>
      <c r="UEJ2268" s="225"/>
      <c r="UEK2268" s="225"/>
      <c r="UEL2268" s="225"/>
      <c r="UEM2268" s="225"/>
      <c r="UEN2268" s="225"/>
      <c r="UEO2268" s="225"/>
      <c r="UEP2268" s="225"/>
      <c r="UEQ2268" s="225"/>
      <c r="UER2268" s="225"/>
      <c r="UES2268" s="225"/>
      <c r="UET2268" s="225"/>
      <c r="UEU2268" s="225"/>
      <c r="UEV2268" s="225"/>
      <c r="UEW2268" s="225"/>
      <c r="UEX2268" s="225"/>
      <c r="UEY2268" s="225"/>
      <c r="UEZ2268" s="225"/>
      <c r="UFA2268" s="225"/>
      <c r="UFB2268" s="225"/>
      <c r="UFC2268" s="225"/>
      <c r="UFD2268" s="225"/>
      <c r="UFE2268" s="225"/>
      <c r="UFF2268" s="225"/>
      <c r="UFG2268" s="225"/>
      <c r="UFH2268" s="225"/>
      <c r="UFI2268" s="225"/>
      <c r="UFJ2268" s="225"/>
      <c r="UFK2268" s="225"/>
      <c r="UFL2268" s="225"/>
      <c r="UFM2268" s="225"/>
      <c r="UFN2268" s="225"/>
      <c r="UFO2268" s="225"/>
      <c r="UFP2268" s="225"/>
      <c r="UFQ2268" s="225"/>
      <c r="UFR2268" s="225"/>
      <c r="UFS2268" s="225"/>
      <c r="UFT2268" s="225"/>
      <c r="UFU2268" s="225"/>
      <c r="UFV2268" s="225"/>
      <c r="UFW2268" s="225"/>
      <c r="UFX2268" s="225"/>
      <c r="UFY2268" s="225"/>
      <c r="UFZ2268" s="225"/>
      <c r="UGA2268" s="225"/>
      <c r="UGB2268" s="225"/>
      <c r="UGC2268" s="225"/>
      <c r="UGD2268" s="225"/>
      <c r="UGE2268" s="225"/>
      <c r="UGF2268" s="225"/>
      <c r="UGG2268" s="225"/>
      <c r="UGH2268" s="225"/>
      <c r="UGI2268" s="225"/>
      <c r="UGJ2268" s="225"/>
      <c r="UGK2268" s="225"/>
      <c r="UGL2268" s="225"/>
      <c r="UGM2268" s="225"/>
      <c r="UGN2268" s="225"/>
      <c r="UGO2268" s="225"/>
      <c r="UGP2268" s="225"/>
      <c r="UGQ2268" s="225"/>
      <c r="UGR2268" s="225"/>
      <c r="UGS2268" s="225"/>
      <c r="UGT2268" s="225"/>
      <c r="UGU2268" s="225"/>
      <c r="UGV2268" s="225"/>
      <c r="UGW2268" s="225"/>
      <c r="UGX2268" s="225"/>
      <c r="UGY2268" s="225"/>
      <c r="UGZ2268" s="225"/>
      <c r="UHA2268" s="225"/>
      <c r="UHB2268" s="225"/>
      <c r="UHC2268" s="225"/>
      <c r="UHD2268" s="225"/>
      <c r="UHE2268" s="225"/>
      <c r="UHF2268" s="225"/>
      <c r="UHG2268" s="225"/>
      <c r="UHH2268" s="225"/>
      <c r="UHI2268" s="225"/>
      <c r="UHJ2268" s="225"/>
      <c r="UHK2268" s="225"/>
      <c r="UHL2268" s="225"/>
      <c r="UHM2268" s="225"/>
      <c r="UHN2268" s="225"/>
      <c r="UHO2268" s="225"/>
      <c r="UHP2268" s="225"/>
      <c r="UHQ2268" s="225"/>
      <c r="UHR2268" s="225"/>
      <c r="UHS2268" s="225"/>
      <c r="UHT2268" s="225"/>
      <c r="UHU2268" s="225"/>
      <c r="UHV2268" s="225"/>
      <c r="UHW2268" s="225"/>
      <c r="UHX2268" s="225"/>
      <c r="UHY2268" s="225"/>
      <c r="UHZ2268" s="225"/>
      <c r="UIA2268" s="225"/>
      <c r="UIB2268" s="225"/>
      <c r="UIC2268" s="225"/>
      <c r="UID2268" s="225"/>
      <c r="UIE2268" s="225"/>
      <c r="UIF2268" s="225"/>
      <c r="UIG2268" s="225"/>
      <c r="UIH2268" s="225"/>
      <c r="UII2268" s="225"/>
      <c r="UIJ2268" s="225"/>
      <c r="UIK2268" s="225"/>
      <c r="UIL2268" s="225"/>
      <c r="UIM2268" s="225"/>
      <c r="UIN2268" s="225"/>
      <c r="UIO2268" s="225"/>
      <c r="UIP2268" s="225"/>
      <c r="UIQ2268" s="225"/>
      <c r="UIR2268" s="225"/>
      <c r="UIS2268" s="225"/>
      <c r="UIT2268" s="225"/>
      <c r="UIU2268" s="225"/>
      <c r="UIV2268" s="225"/>
      <c r="UIW2268" s="225"/>
      <c r="UIX2268" s="225"/>
      <c r="UIY2268" s="225"/>
      <c r="UIZ2268" s="225"/>
      <c r="UJA2268" s="225"/>
      <c r="UJB2268" s="225"/>
      <c r="UJC2268" s="225"/>
      <c r="UJD2268" s="225"/>
      <c r="UJE2268" s="225"/>
      <c r="UJF2268" s="225"/>
      <c r="UJG2268" s="225"/>
      <c r="UJH2268" s="225"/>
      <c r="UJI2268" s="225"/>
      <c r="UJJ2268" s="225"/>
      <c r="UJK2268" s="225"/>
      <c r="UJL2268" s="225"/>
      <c r="UJM2268" s="225"/>
      <c r="UJN2268" s="225"/>
      <c r="UJO2268" s="225"/>
      <c r="UJP2268" s="225"/>
      <c r="UJQ2268" s="225"/>
      <c r="UJR2268" s="225"/>
      <c r="UJS2268" s="225"/>
      <c r="UJT2268" s="225"/>
      <c r="UJU2268" s="225"/>
      <c r="UJV2268" s="225"/>
      <c r="UJW2268" s="225"/>
      <c r="UJX2268" s="225"/>
      <c r="UJY2268" s="225"/>
      <c r="UJZ2268" s="225"/>
      <c r="UKA2268" s="225"/>
      <c r="UKB2268" s="225"/>
      <c r="UKC2268" s="225"/>
      <c r="UKD2268" s="225"/>
      <c r="UKE2268" s="225"/>
      <c r="UKF2268" s="225"/>
      <c r="UKG2268" s="225"/>
      <c r="UKH2268" s="225"/>
      <c r="UKI2268" s="225"/>
      <c r="UKJ2268" s="225"/>
      <c r="UKK2268" s="225"/>
      <c r="UKL2268" s="225"/>
      <c r="UKM2268" s="225"/>
      <c r="UKN2268" s="225"/>
      <c r="UKO2268" s="225"/>
      <c r="UKP2268" s="225"/>
      <c r="UKQ2268" s="225"/>
      <c r="UKR2268" s="225"/>
      <c r="UKS2268" s="225"/>
      <c r="UKT2268" s="225"/>
      <c r="UKU2268" s="225"/>
      <c r="UKV2268" s="225"/>
      <c r="UKW2268" s="225"/>
      <c r="UKX2268" s="225"/>
      <c r="UKY2268" s="225"/>
      <c r="UKZ2268" s="225"/>
      <c r="ULA2268" s="225"/>
      <c r="ULB2268" s="225"/>
      <c r="ULC2268" s="225"/>
      <c r="ULD2268" s="225"/>
      <c r="ULE2268" s="225"/>
      <c r="ULF2268" s="225"/>
      <c r="ULG2268" s="225"/>
      <c r="ULH2268" s="225"/>
      <c r="ULI2268" s="225"/>
      <c r="ULJ2268" s="225"/>
      <c r="ULK2268" s="225"/>
      <c r="ULL2268" s="225"/>
      <c r="ULM2268" s="225"/>
      <c r="ULN2268" s="225"/>
      <c r="ULO2268" s="225"/>
      <c r="ULP2268" s="225"/>
      <c r="ULQ2268" s="225"/>
      <c r="ULR2268" s="225"/>
      <c r="ULS2268" s="225"/>
      <c r="ULT2268" s="225"/>
      <c r="ULU2268" s="225"/>
      <c r="ULV2268" s="225"/>
      <c r="ULW2268" s="225"/>
      <c r="ULX2268" s="225"/>
      <c r="ULY2268" s="225"/>
      <c r="ULZ2268" s="225"/>
      <c r="UMA2268" s="225"/>
      <c r="UMB2268" s="225"/>
      <c r="UMC2268" s="225"/>
      <c r="UMD2268" s="225"/>
      <c r="UME2268" s="225"/>
      <c r="UMF2268" s="225"/>
      <c r="UMG2268" s="225"/>
      <c r="UMH2268" s="225"/>
      <c r="UMI2268" s="225"/>
      <c r="UMJ2268" s="225"/>
      <c r="UMK2268" s="225"/>
      <c r="UML2268" s="225"/>
      <c r="UMM2268" s="225"/>
      <c r="UMN2268" s="225"/>
      <c r="UMO2268" s="225"/>
      <c r="UMP2268" s="225"/>
      <c r="UMQ2268" s="225"/>
      <c r="UMR2268" s="225"/>
      <c r="UMS2268" s="225"/>
      <c r="UMT2268" s="225"/>
      <c r="UMU2268" s="225"/>
      <c r="UMV2268" s="225"/>
      <c r="UMW2268" s="225"/>
      <c r="UMX2268" s="225"/>
      <c r="UMY2268" s="225"/>
      <c r="UMZ2268" s="225"/>
      <c r="UNA2268" s="225"/>
      <c r="UNB2268" s="225"/>
      <c r="UNC2268" s="225"/>
      <c r="UND2268" s="225"/>
      <c r="UNE2268" s="225"/>
      <c r="UNF2268" s="225"/>
      <c r="UNG2268" s="225"/>
      <c r="UNH2268" s="225"/>
      <c r="UNI2268" s="225"/>
      <c r="UNJ2268" s="225"/>
      <c r="UNK2268" s="225"/>
      <c r="UNL2268" s="225"/>
      <c r="UNM2268" s="225"/>
      <c r="UNN2268" s="225"/>
      <c r="UNO2268" s="225"/>
      <c r="UNP2268" s="225"/>
      <c r="UNQ2268" s="225"/>
      <c r="UNR2268" s="225"/>
      <c r="UNS2268" s="225"/>
      <c r="UNT2268" s="225"/>
      <c r="UNU2268" s="225"/>
      <c r="UNV2268" s="225"/>
      <c r="UNW2268" s="225"/>
      <c r="UNX2268" s="225"/>
      <c r="UNY2268" s="225"/>
      <c r="UNZ2268" s="225"/>
      <c r="UOA2268" s="225"/>
      <c r="UOB2268" s="225"/>
      <c r="UOC2268" s="225"/>
      <c r="UOD2268" s="225"/>
      <c r="UOE2268" s="225"/>
      <c r="UOF2268" s="225"/>
      <c r="UOG2268" s="225"/>
      <c r="UOH2268" s="225"/>
      <c r="UOI2268" s="225"/>
      <c r="UOJ2268" s="225"/>
      <c r="UOK2268" s="225"/>
      <c r="UOL2268" s="225"/>
      <c r="UOM2268" s="225"/>
      <c r="UON2268" s="225"/>
      <c r="UOO2268" s="225"/>
      <c r="UOP2268" s="225"/>
      <c r="UOQ2268" s="225"/>
      <c r="UOR2268" s="225"/>
      <c r="UOS2268" s="225"/>
      <c r="UOT2268" s="225"/>
      <c r="UOU2268" s="225"/>
      <c r="UOV2268" s="225"/>
      <c r="UOW2268" s="225"/>
      <c r="UOX2268" s="225"/>
      <c r="UOY2268" s="225"/>
      <c r="UOZ2268" s="225"/>
      <c r="UPA2268" s="225"/>
      <c r="UPB2268" s="225"/>
      <c r="UPC2268" s="225"/>
      <c r="UPD2268" s="225"/>
      <c r="UPE2268" s="225"/>
      <c r="UPF2268" s="225"/>
      <c r="UPG2268" s="225"/>
      <c r="UPH2268" s="225"/>
      <c r="UPI2268" s="225"/>
      <c r="UPJ2268" s="225"/>
      <c r="UPK2268" s="225"/>
      <c r="UPL2268" s="225"/>
      <c r="UPM2268" s="225"/>
      <c r="UPN2268" s="225"/>
      <c r="UPO2268" s="225"/>
      <c r="UPP2268" s="225"/>
      <c r="UPQ2268" s="225"/>
      <c r="UPR2268" s="225"/>
      <c r="UPS2268" s="225"/>
      <c r="UPT2268" s="225"/>
      <c r="UPU2268" s="225"/>
      <c r="UPV2268" s="225"/>
      <c r="UPW2268" s="225"/>
      <c r="UPX2268" s="225"/>
      <c r="UPY2268" s="225"/>
      <c r="UPZ2268" s="225"/>
      <c r="UQA2268" s="225"/>
      <c r="UQB2268" s="225"/>
      <c r="UQC2268" s="225"/>
      <c r="UQD2268" s="225"/>
      <c r="UQE2268" s="225"/>
      <c r="UQF2268" s="225"/>
      <c r="UQG2268" s="225"/>
      <c r="UQH2268" s="225"/>
      <c r="UQI2268" s="225"/>
      <c r="UQJ2268" s="225"/>
      <c r="UQK2268" s="225"/>
      <c r="UQL2268" s="225"/>
      <c r="UQM2268" s="225"/>
      <c r="UQN2268" s="225"/>
      <c r="UQO2268" s="225"/>
      <c r="UQP2268" s="225"/>
      <c r="UQQ2268" s="225"/>
      <c r="UQR2268" s="225"/>
      <c r="UQS2268" s="225"/>
      <c r="UQT2268" s="225"/>
      <c r="UQU2268" s="225"/>
      <c r="UQV2268" s="225"/>
      <c r="UQW2268" s="225"/>
      <c r="UQX2268" s="225"/>
      <c r="UQY2268" s="225"/>
      <c r="UQZ2268" s="225"/>
      <c r="URA2268" s="225"/>
      <c r="URB2268" s="225"/>
      <c r="URC2268" s="225"/>
      <c r="URD2268" s="225"/>
      <c r="URE2268" s="225"/>
      <c r="URF2268" s="225"/>
      <c r="URG2268" s="225"/>
      <c r="URH2268" s="225"/>
      <c r="URI2268" s="225"/>
      <c r="URJ2268" s="225"/>
      <c r="URK2268" s="225"/>
      <c r="URL2268" s="225"/>
      <c r="URM2268" s="225"/>
      <c r="URN2268" s="225"/>
      <c r="URO2268" s="225"/>
      <c r="URP2268" s="225"/>
      <c r="URQ2268" s="225"/>
      <c r="URR2268" s="225"/>
      <c r="URS2268" s="225"/>
      <c r="URT2268" s="225"/>
      <c r="URU2268" s="225"/>
      <c r="URV2268" s="225"/>
      <c r="URW2268" s="225"/>
      <c r="URX2268" s="225"/>
      <c r="URY2268" s="225"/>
      <c r="URZ2268" s="225"/>
      <c r="USA2268" s="225"/>
      <c r="USB2268" s="225"/>
      <c r="USC2268" s="225"/>
      <c r="USD2268" s="225"/>
      <c r="USE2268" s="225"/>
      <c r="USF2268" s="225"/>
      <c r="USG2268" s="225"/>
      <c r="USH2268" s="225"/>
      <c r="USI2268" s="225"/>
      <c r="USJ2268" s="225"/>
      <c r="USK2268" s="225"/>
      <c r="USL2268" s="225"/>
      <c r="USM2268" s="225"/>
      <c r="USN2268" s="225"/>
      <c r="USO2268" s="225"/>
      <c r="USP2268" s="225"/>
      <c r="USQ2268" s="225"/>
      <c r="USR2268" s="225"/>
      <c r="USS2268" s="225"/>
      <c r="UST2268" s="225"/>
      <c r="USU2268" s="225"/>
      <c r="USV2268" s="225"/>
      <c r="USW2268" s="225"/>
      <c r="USX2268" s="225"/>
      <c r="USY2268" s="225"/>
      <c r="USZ2268" s="225"/>
      <c r="UTA2268" s="225"/>
      <c r="UTB2268" s="225"/>
      <c r="UTC2268" s="225"/>
      <c r="UTD2268" s="225"/>
      <c r="UTE2268" s="225"/>
      <c r="UTF2268" s="225"/>
      <c r="UTG2268" s="225"/>
      <c r="UTH2268" s="225"/>
      <c r="UTI2268" s="225"/>
      <c r="UTJ2268" s="225"/>
      <c r="UTK2268" s="225"/>
      <c r="UTL2268" s="225"/>
      <c r="UTM2268" s="225"/>
      <c r="UTN2268" s="225"/>
      <c r="UTO2268" s="225"/>
      <c r="UTP2268" s="225"/>
      <c r="UTQ2268" s="225"/>
      <c r="UTR2268" s="225"/>
      <c r="UTS2268" s="225"/>
      <c r="UTT2268" s="225"/>
      <c r="UTU2268" s="225"/>
      <c r="UTV2268" s="225"/>
      <c r="UTW2268" s="225"/>
      <c r="UTX2268" s="225"/>
      <c r="UTY2268" s="225"/>
      <c r="UTZ2268" s="225"/>
      <c r="UUA2268" s="225"/>
      <c r="UUB2268" s="225"/>
      <c r="UUC2268" s="225"/>
      <c r="UUD2268" s="225"/>
      <c r="UUE2268" s="225"/>
      <c r="UUF2268" s="225"/>
      <c r="UUG2268" s="225"/>
      <c r="UUH2268" s="225"/>
      <c r="UUI2268" s="225"/>
      <c r="UUJ2268" s="225"/>
      <c r="UUK2268" s="225"/>
      <c r="UUL2268" s="225"/>
      <c r="UUM2268" s="225"/>
      <c r="UUN2268" s="225"/>
      <c r="UUO2268" s="225"/>
      <c r="UUP2268" s="225"/>
      <c r="UUQ2268" s="225"/>
      <c r="UUR2268" s="225"/>
      <c r="UUS2268" s="225"/>
      <c r="UUT2268" s="225"/>
      <c r="UUU2268" s="225"/>
      <c r="UUV2268" s="225"/>
      <c r="UUW2268" s="225"/>
      <c r="UUX2268" s="225"/>
      <c r="UUY2268" s="225"/>
      <c r="UUZ2268" s="225"/>
      <c r="UVA2268" s="225"/>
      <c r="UVB2268" s="225"/>
      <c r="UVC2268" s="225"/>
      <c r="UVD2268" s="225"/>
      <c r="UVE2268" s="225"/>
      <c r="UVF2268" s="225"/>
      <c r="UVG2268" s="225"/>
      <c r="UVH2268" s="225"/>
      <c r="UVI2268" s="225"/>
      <c r="UVJ2268" s="225"/>
      <c r="UVK2268" s="225"/>
      <c r="UVL2268" s="225"/>
      <c r="UVM2268" s="225"/>
      <c r="UVN2268" s="225"/>
      <c r="UVO2268" s="225"/>
      <c r="UVP2268" s="225"/>
      <c r="UVQ2268" s="225"/>
      <c r="UVR2268" s="225"/>
      <c r="UVS2268" s="225"/>
      <c r="UVT2268" s="225"/>
      <c r="UVU2268" s="225"/>
      <c r="UVV2268" s="225"/>
      <c r="UVW2268" s="225"/>
      <c r="UVX2268" s="225"/>
      <c r="UVY2268" s="225"/>
      <c r="UVZ2268" s="225"/>
      <c r="UWA2268" s="225"/>
      <c r="UWB2268" s="225"/>
      <c r="UWC2268" s="225"/>
      <c r="UWD2268" s="225"/>
      <c r="UWE2268" s="225"/>
      <c r="UWF2268" s="225"/>
      <c r="UWG2268" s="225"/>
      <c r="UWH2268" s="225"/>
      <c r="UWI2268" s="225"/>
      <c r="UWJ2268" s="225"/>
      <c r="UWK2268" s="225"/>
      <c r="UWL2268" s="225"/>
      <c r="UWM2268" s="225"/>
      <c r="UWN2268" s="225"/>
      <c r="UWO2268" s="225"/>
      <c r="UWP2268" s="225"/>
      <c r="UWQ2268" s="225"/>
      <c r="UWR2268" s="225"/>
      <c r="UWS2268" s="225"/>
      <c r="UWT2268" s="225"/>
      <c r="UWU2268" s="225"/>
      <c r="UWV2268" s="225"/>
      <c r="UWW2268" s="225"/>
      <c r="UWX2268" s="225"/>
      <c r="UWY2268" s="225"/>
      <c r="UWZ2268" s="225"/>
      <c r="UXA2268" s="225"/>
      <c r="UXB2268" s="225"/>
      <c r="UXC2268" s="225"/>
      <c r="UXD2268" s="225"/>
      <c r="UXE2268" s="225"/>
      <c r="UXF2268" s="225"/>
      <c r="UXG2268" s="225"/>
      <c r="UXH2268" s="225"/>
      <c r="UXI2268" s="225"/>
      <c r="UXJ2268" s="225"/>
      <c r="UXK2268" s="225"/>
      <c r="UXL2268" s="225"/>
      <c r="UXM2268" s="225"/>
      <c r="UXN2268" s="225"/>
      <c r="UXO2268" s="225"/>
      <c r="UXP2268" s="225"/>
      <c r="UXQ2268" s="225"/>
      <c r="UXR2268" s="225"/>
      <c r="UXS2268" s="225"/>
      <c r="UXT2268" s="225"/>
      <c r="UXU2268" s="225"/>
      <c r="UXV2268" s="225"/>
      <c r="UXW2268" s="225"/>
      <c r="UXX2268" s="225"/>
      <c r="UXY2268" s="225"/>
      <c r="UXZ2268" s="225"/>
      <c r="UYA2268" s="225"/>
      <c r="UYB2268" s="225"/>
      <c r="UYC2268" s="225"/>
      <c r="UYD2268" s="225"/>
      <c r="UYE2268" s="225"/>
      <c r="UYF2268" s="225"/>
      <c r="UYG2268" s="225"/>
      <c r="UYH2268" s="225"/>
      <c r="UYI2268" s="225"/>
      <c r="UYJ2268" s="225"/>
      <c r="UYK2268" s="225"/>
      <c r="UYL2268" s="225"/>
      <c r="UYM2268" s="225"/>
      <c r="UYN2268" s="225"/>
      <c r="UYO2268" s="225"/>
      <c r="UYP2268" s="225"/>
      <c r="UYQ2268" s="225"/>
      <c r="UYR2268" s="225"/>
      <c r="UYS2268" s="225"/>
      <c r="UYT2268" s="225"/>
      <c r="UYU2268" s="225"/>
      <c r="UYV2268" s="225"/>
      <c r="UYW2268" s="225"/>
      <c r="UYX2268" s="225"/>
      <c r="UYY2268" s="225"/>
      <c r="UYZ2268" s="225"/>
      <c r="UZA2268" s="225"/>
      <c r="UZB2268" s="225"/>
      <c r="UZC2268" s="225"/>
      <c r="UZD2268" s="225"/>
      <c r="UZE2268" s="225"/>
      <c r="UZF2268" s="225"/>
      <c r="UZG2268" s="225"/>
      <c r="UZH2268" s="225"/>
      <c r="UZI2268" s="225"/>
      <c r="UZJ2268" s="225"/>
      <c r="UZK2268" s="225"/>
      <c r="UZL2268" s="225"/>
      <c r="UZM2268" s="225"/>
      <c r="UZN2268" s="225"/>
      <c r="UZO2268" s="225"/>
      <c r="UZP2268" s="225"/>
      <c r="UZQ2268" s="225"/>
      <c r="UZR2268" s="225"/>
      <c r="UZS2268" s="225"/>
      <c r="UZT2268" s="225"/>
      <c r="UZU2268" s="225"/>
      <c r="UZV2268" s="225"/>
      <c r="UZW2268" s="225"/>
      <c r="UZX2268" s="225"/>
      <c r="UZY2268" s="225"/>
      <c r="UZZ2268" s="225"/>
      <c r="VAA2268" s="225"/>
      <c r="VAB2268" s="225"/>
      <c r="VAC2268" s="225"/>
      <c r="VAD2268" s="225"/>
      <c r="VAE2268" s="225"/>
      <c r="VAF2268" s="225"/>
      <c r="VAG2268" s="225"/>
      <c r="VAH2268" s="225"/>
      <c r="VAI2268" s="225"/>
      <c r="VAJ2268" s="225"/>
      <c r="VAK2268" s="225"/>
      <c r="VAL2268" s="225"/>
      <c r="VAM2268" s="225"/>
      <c r="VAN2268" s="225"/>
      <c r="VAO2268" s="225"/>
      <c r="VAP2268" s="225"/>
      <c r="VAQ2268" s="225"/>
      <c r="VAR2268" s="225"/>
      <c r="VAS2268" s="225"/>
      <c r="VAT2268" s="225"/>
      <c r="VAU2268" s="225"/>
      <c r="VAV2268" s="225"/>
      <c r="VAW2268" s="225"/>
      <c r="VAX2268" s="225"/>
      <c r="VAY2268" s="225"/>
      <c r="VAZ2268" s="225"/>
      <c r="VBA2268" s="225"/>
      <c r="VBB2268" s="225"/>
      <c r="VBC2268" s="225"/>
      <c r="VBD2268" s="225"/>
      <c r="VBE2268" s="225"/>
      <c r="VBF2268" s="225"/>
      <c r="VBG2268" s="225"/>
      <c r="VBH2268" s="225"/>
      <c r="VBI2268" s="225"/>
      <c r="VBJ2268" s="225"/>
      <c r="VBK2268" s="225"/>
      <c r="VBL2268" s="225"/>
      <c r="VBM2268" s="225"/>
      <c r="VBN2268" s="225"/>
      <c r="VBO2268" s="225"/>
      <c r="VBP2268" s="225"/>
      <c r="VBQ2268" s="225"/>
      <c r="VBR2268" s="225"/>
      <c r="VBS2268" s="225"/>
      <c r="VBT2268" s="225"/>
      <c r="VBU2268" s="225"/>
      <c r="VBV2268" s="225"/>
      <c r="VBW2268" s="225"/>
      <c r="VBX2268" s="225"/>
      <c r="VBY2268" s="225"/>
      <c r="VBZ2268" s="225"/>
      <c r="VCA2268" s="225"/>
      <c r="VCB2268" s="225"/>
      <c r="VCC2268" s="225"/>
      <c r="VCD2268" s="225"/>
      <c r="VCE2268" s="225"/>
      <c r="VCF2268" s="225"/>
      <c r="VCG2268" s="225"/>
      <c r="VCH2268" s="225"/>
      <c r="VCI2268" s="225"/>
      <c r="VCJ2268" s="225"/>
      <c r="VCK2268" s="225"/>
      <c r="VCL2268" s="225"/>
      <c r="VCM2268" s="225"/>
      <c r="VCN2268" s="225"/>
      <c r="VCO2268" s="225"/>
      <c r="VCP2268" s="225"/>
      <c r="VCQ2268" s="225"/>
      <c r="VCR2268" s="225"/>
      <c r="VCS2268" s="225"/>
      <c r="VCT2268" s="225"/>
      <c r="VCU2268" s="225"/>
      <c r="VCV2268" s="225"/>
      <c r="VCW2268" s="225"/>
      <c r="VCX2268" s="225"/>
      <c r="VCY2268" s="225"/>
      <c r="VCZ2268" s="225"/>
      <c r="VDA2268" s="225"/>
      <c r="VDB2268" s="225"/>
      <c r="VDC2268" s="225"/>
      <c r="VDD2268" s="225"/>
      <c r="VDE2268" s="225"/>
      <c r="VDF2268" s="225"/>
      <c r="VDG2268" s="225"/>
      <c r="VDH2268" s="225"/>
      <c r="VDI2268" s="225"/>
      <c r="VDJ2268" s="225"/>
      <c r="VDK2268" s="225"/>
      <c r="VDL2268" s="225"/>
      <c r="VDM2268" s="225"/>
      <c r="VDN2268" s="225"/>
      <c r="VDO2268" s="225"/>
      <c r="VDP2268" s="225"/>
      <c r="VDQ2268" s="225"/>
      <c r="VDR2268" s="225"/>
      <c r="VDS2268" s="225"/>
      <c r="VDT2268" s="225"/>
      <c r="VDU2268" s="225"/>
      <c r="VDV2268" s="225"/>
      <c r="VDW2268" s="225"/>
      <c r="VDX2268" s="225"/>
      <c r="VDY2268" s="225"/>
      <c r="VDZ2268" s="225"/>
      <c r="VEA2268" s="225"/>
      <c r="VEB2268" s="225"/>
      <c r="VEC2268" s="225"/>
      <c r="VED2268" s="225"/>
      <c r="VEE2268" s="225"/>
      <c r="VEF2268" s="225"/>
      <c r="VEG2268" s="225"/>
      <c r="VEH2268" s="225"/>
      <c r="VEI2268" s="225"/>
      <c r="VEJ2268" s="225"/>
      <c r="VEK2268" s="225"/>
      <c r="VEL2268" s="225"/>
      <c r="VEM2268" s="225"/>
      <c r="VEN2268" s="225"/>
      <c r="VEO2268" s="225"/>
      <c r="VEP2268" s="225"/>
      <c r="VEQ2268" s="225"/>
      <c r="VER2268" s="225"/>
      <c r="VES2268" s="225"/>
      <c r="VET2268" s="225"/>
      <c r="VEU2268" s="225"/>
      <c r="VEV2268" s="225"/>
      <c r="VEW2268" s="225"/>
      <c r="VEX2268" s="225"/>
      <c r="VEY2268" s="225"/>
      <c r="VEZ2268" s="225"/>
      <c r="VFA2268" s="225"/>
      <c r="VFB2268" s="225"/>
      <c r="VFC2268" s="225"/>
      <c r="VFD2268" s="225"/>
      <c r="VFE2268" s="225"/>
      <c r="VFF2268" s="225"/>
      <c r="VFG2268" s="225"/>
      <c r="VFH2268" s="225"/>
      <c r="VFI2268" s="225"/>
      <c r="VFJ2268" s="225"/>
      <c r="VFK2268" s="225"/>
      <c r="VFL2268" s="225"/>
      <c r="VFM2268" s="225"/>
      <c r="VFN2268" s="225"/>
      <c r="VFO2268" s="225"/>
      <c r="VFP2268" s="225"/>
      <c r="VFQ2268" s="225"/>
      <c r="VFR2268" s="225"/>
      <c r="VFS2268" s="225"/>
      <c r="VFT2268" s="225"/>
      <c r="VFU2268" s="225"/>
      <c r="VFV2268" s="225"/>
      <c r="VFW2268" s="225"/>
      <c r="VFX2268" s="225"/>
      <c r="VFY2268" s="225"/>
      <c r="VFZ2268" s="225"/>
      <c r="VGA2268" s="225"/>
      <c r="VGB2268" s="225"/>
      <c r="VGC2268" s="225"/>
      <c r="VGD2268" s="225"/>
      <c r="VGE2268" s="225"/>
      <c r="VGF2268" s="225"/>
      <c r="VGG2268" s="225"/>
      <c r="VGH2268" s="225"/>
      <c r="VGI2268" s="225"/>
      <c r="VGJ2268" s="225"/>
      <c r="VGK2268" s="225"/>
      <c r="VGL2268" s="225"/>
      <c r="VGM2268" s="225"/>
      <c r="VGN2268" s="225"/>
      <c r="VGO2268" s="225"/>
      <c r="VGP2268" s="225"/>
      <c r="VGQ2268" s="225"/>
      <c r="VGR2268" s="225"/>
      <c r="VGS2268" s="225"/>
      <c r="VGT2268" s="225"/>
      <c r="VGU2268" s="225"/>
      <c r="VGV2268" s="225"/>
      <c r="VGW2268" s="225"/>
      <c r="VGX2268" s="225"/>
      <c r="VGY2268" s="225"/>
      <c r="VGZ2268" s="225"/>
      <c r="VHA2268" s="225"/>
      <c r="VHB2268" s="225"/>
      <c r="VHC2268" s="225"/>
      <c r="VHD2268" s="225"/>
      <c r="VHE2268" s="225"/>
      <c r="VHF2268" s="225"/>
      <c r="VHG2268" s="225"/>
      <c r="VHH2268" s="225"/>
      <c r="VHI2268" s="225"/>
      <c r="VHJ2268" s="225"/>
      <c r="VHK2268" s="225"/>
      <c r="VHL2268" s="225"/>
      <c r="VHM2268" s="225"/>
      <c r="VHN2268" s="225"/>
      <c r="VHO2268" s="225"/>
      <c r="VHP2268" s="225"/>
      <c r="VHQ2268" s="225"/>
      <c r="VHR2268" s="225"/>
      <c r="VHS2268" s="225"/>
      <c r="VHT2268" s="225"/>
      <c r="VHU2268" s="225"/>
      <c r="VHV2268" s="225"/>
      <c r="VHW2268" s="225"/>
      <c r="VHX2268" s="225"/>
      <c r="VHY2268" s="225"/>
      <c r="VHZ2268" s="225"/>
      <c r="VIA2268" s="225"/>
      <c r="VIB2268" s="225"/>
      <c r="VIC2268" s="225"/>
      <c r="VID2268" s="225"/>
      <c r="VIE2268" s="225"/>
      <c r="VIF2268" s="225"/>
      <c r="VIG2268" s="225"/>
      <c r="VIH2268" s="225"/>
      <c r="VII2268" s="225"/>
      <c r="VIJ2268" s="225"/>
      <c r="VIK2268" s="225"/>
      <c r="VIL2268" s="225"/>
      <c r="VIM2268" s="225"/>
      <c r="VIN2268" s="225"/>
      <c r="VIO2268" s="225"/>
      <c r="VIP2268" s="225"/>
      <c r="VIQ2268" s="225"/>
      <c r="VIR2268" s="225"/>
      <c r="VIS2268" s="225"/>
      <c r="VIT2268" s="225"/>
      <c r="VIU2268" s="225"/>
      <c r="VIV2268" s="225"/>
      <c r="VIW2268" s="225"/>
      <c r="VIX2268" s="225"/>
      <c r="VIY2268" s="225"/>
      <c r="VIZ2268" s="225"/>
      <c r="VJA2268" s="225"/>
      <c r="VJB2268" s="225"/>
      <c r="VJC2268" s="225"/>
      <c r="VJD2268" s="225"/>
      <c r="VJE2268" s="225"/>
      <c r="VJF2268" s="225"/>
      <c r="VJG2268" s="225"/>
      <c r="VJH2268" s="225"/>
      <c r="VJI2268" s="225"/>
      <c r="VJJ2268" s="225"/>
      <c r="VJK2268" s="225"/>
      <c r="VJL2268" s="225"/>
      <c r="VJM2268" s="225"/>
      <c r="VJN2268" s="225"/>
      <c r="VJO2268" s="225"/>
      <c r="VJP2268" s="225"/>
      <c r="VJQ2268" s="225"/>
      <c r="VJR2268" s="225"/>
      <c r="VJS2268" s="225"/>
      <c r="VJT2268" s="225"/>
      <c r="VJU2268" s="225"/>
      <c r="VJV2268" s="225"/>
      <c r="VJW2268" s="225"/>
      <c r="VJX2268" s="225"/>
      <c r="VJY2268" s="225"/>
      <c r="VJZ2268" s="225"/>
      <c r="VKA2268" s="225"/>
      <c r="VKB2268" s="225"/>
      <c r="VKC2268" s="225"/>
      <c r="VKD2268" s="225"/>
      <c r="VKE2268" s="225"/>
      <c r="VKF2268" s="225"/>
      <c r="VKG2268" s="225"/>
      <c r="VKH2268" s="225"/>
      <c r="VKI2268" s="225"/>
      <c r="VKJ2268" s="225"/>
      <c r="VKK2268" s="225"/>
      <c r="VKL2268" s="225"/>
      <c r="VKM2268" s="225"/>
      <c r="VKN2268" s="225"/>
      <c r="VKO2268" s="225"/>
      <c r="VKP2268" s="225"/>
      <c r="VKQ2268" s="225"/>
      <c r="VKR2268" s="225"/>
      <c r="VKS2268" s="225"/>
      <c r="VKT2268" s="225"/>
      <c r="VKU2268" s="225"/>
      <c r="VKV2268" s="225"/>
      <c r="VKW2268" s="225"/>
      <c r="VKX2268" s="225"/>
      <c r="VKY2268" s="225"/>
      <c r="VKZ2268" s="225"/>
      <c r="VLA2268" s="225"/>
      <c r="VLB2268" s="225"/>
      <c r="VLC2268" s="225"/>
      <c r="VLD2268" s="225"/>
      <c r="VLE2268" s="225"/>
      <c r="VLF2268" s="225"/>
      <c r="VLG2268" s="225"/>
      <c r="VLH2268" s="225"/>
      <c r="VLI2268" s="225"/>
      <c r="VLJ2268" s="225"/>
      <c r="VLK2268" s="225"/>
      <c r="VLL2268" s="225"/>
      <c r="VLM2268" s="225"/>
      <c r="VLN2268" s="225"/>
      <c r="VLO2268" s="225"/>
      <c r="VLP2268" s="225"/>
      <c r="VLQ2268" s="225"/>
      <c r="VLR2268" s="225"/>
      <c r="VLS2268" s="225"/>
      <c r="VLT2268" s="225"/>
      <c r="VLU2268" s="225"/>
      <c r="VLV2268" s="225"/>
      <c r="VLW2268" s="225"/>
      <c r="VLX2268" s="225"/>
      <c r="VLY2268" s="225"/>
      <c r="VLZ2268" s="225"/>
      <c r="VMA2268" s="225"/>
      <c r="VMB2268" s="225"/>
      <c r="VMC2268" s="225"/>
      <c r="VMD2268" s="225"/>
      <c r="VME2268" s="225"/>
      <c r="VMF2268" s="225"/>
      <c r="VMG2268" s="225"/>
      <c r="VMH2268" s="225"/>
      <c r="VMI2268" s="225"/>
      <c r="VMJ2268" s="225"/>
      <c r="VMK2268" s="225"/>
      <c r="VML2268" s="225"/>
      <c r="VMM2268" s="225"/>
      <c r="VMN2268" s="225"/>
      <c r="VMO2268" s="225"/>
      <c r="VMP2268" s="225"/>
      <c r="VMQ2268" s="225"/>
      <c r="VMR2268" s="225"/>
      <c r="VMS2268" s="225"/>
      <c r="VMT2268" s="225"/>
      <c r="VMU2268" s="225"/>
      <c r="VMV2268" s="225"/>
      <c r="VMW2268" s="225"/>
      <c r="VMX2268" s="225"/>
      <c r="VMY2268" s="225"/>
      <c r="VMZ2268" s="225"/>
      <c r="VNA2268" s="225"/>
      <c r="VNB2268" s="225"/>
      <c r="VNC2268" s="225"/>
      <c r="VND2268" s="225"/>
      <c r="VNE2268" s="225"/>
      <c r="VNF2268" s="225"/>
      <c r="VNG2268" s="225"/>
      <c r="VNH2268" s="225"/>
      <c r="VNI2268" s="225"/>
      <c r="VNJ2268" s="225"/>
      <c r="VNK2268" s="225"/>
      <c r="VNL2268" s="225"/>
      <c r="VNM2268" s="225"/>
      <c r="VNN2268" s="225"/>
      <c r="VNO2268" s="225"/>
      <c r="VNP2268" s="225"/>
      <c r="VNQ2268" s="225"/>
      <c r="VNR2268" s="225"/>
      <c r="VNS2268" s="225"/>
      <c r="VNT2268" s="225"/>
      <c r="VNU2268" s="225"/>
      <c r="VNV2268" s="225"/>
      <c r="VNW2268" s="225"/>
      <c r="VNX2268" s="225"/>
      <c r="VNY2268" s="225"/>
      <c r="VNZ2268" s="225"/>
      <c r="VOA2268" s="225"/>
      <c r="VOB2268" s="225"/>
      <c r="VOC2268" s="225"/>
      <c r="VOD2268" s="225"/>
      <c r="VOE2268" s="225"/>
      <c r="VOF2268" s="225"/>
      <c r="VOG2268" s="225"/>
      <c r="VOH2268" s="225"/>
      <c r="VOI2268" s="225"/>
      <c r="VOJ2268" s="225"/>
      <c r="VOK2268" s="225"/>
      <c r="VOL2268" s="225"/>
      <c r="VOM2268" s="225"/>
      <c r="VON2268" s="225"/>
      <c r="VOO2268" s="225"/>
      <c r="VOP2268" s="225"/>
      <c r="VOQ2268" s="225"/>
      <c r="VOR2268" s="225"/>
      <c r="VOS2268" s="225"/>
      <c r="VOT2268" s="225"/>
      <c r="VOU2268" s="225"/>
      <c r="VOV2268" s="225"/>
      <c r="VOW2268" s="225"/>
      <c r="VOX2268" s="225"/>
      <c r="VOY2268" s="225"/>
      <c r="VOZ2268" s="225"/>
      <c r="VPA2268" s="225"/>
      <c r="VPB2268" s="225"/>
      <c r="VPC2268" s="225"/>
      <c r="VPD2268" s="225"/>
      <c r="VPE2268" s="225"/>
      <c r="VPF2268" s="225"/>
      <c r="VPG2268" s="225"/>
      <c r="VPH2268" s="225"/>
      <c r="VPI2268" s="225"/>
      <c r="VPJ2268" s="225"/>
      <c r="VPK2268" s="225"/>
      <c r="VPL2268" s="225"/>
      <c r="VPM2268" s="225"/>
      <c r="VPN2268" s="225"/>
      <c r="VPO2268" s="225"/>
      <c r="VPP2268" s="225"/>
      <c r="VPQ2268" s="225"/>
      <c r="VPR2268" s="225"/>
      <c r="VPS2268" s="225"/>
      <c r="VPT2268" s="225"/>
      <c r="VPU2268" s="225"/>
      <c r="VPV2268" s="225"/>
      <c r="VPW2268" s="225"/>
      <c r="VPX2268" s="225"/>
      <c r="VPY2268" s="225"/>
      <c r="VPZ2268" s="225"/>
      <c r="VQA2268" s="225"/>
      <c r="VQB2268" s="225"/>
      <c r="VQC2268" s="225"/>
      <c r="VQD2268" s="225"/>
      <c r="VQE2268" s="225"/>
      <c r="VQF2268" s="225"/>
      <c r="VQG2268" s="225"/>
      <c r="VQH2268" s="225"/>
      <c r="VQI2268" s="225"/>
      <c r="VQJ2268" s="225"/>
      <c r="VQK2268" s="225"/>
      <c r="VQL2268" s="225"/>
      <c r="VQM2268" s="225"/>
      <c r="VQN2268" s="225"/>
      <c r="VQO2268" s="225"/>
      <c r="VQP2268" s="225"/>
      <c r="VQQ2268" s="225"/>
      <c r="VQR2268" s="225"/>
      <c r="VQS2268" s="225"/>
      <c r="VQT2268" s="225"/>
      <c r="VQU2268" s="225"/>
      <c r="VQV2268" s="225"/>
      <c r="VQW2268" s="225"/>
      <c r="VQX2268" s="225"/>
      <c r="VQY2268" s="225"/>
      <c r="VQZ2268" s="225"/>
      <c r="VRA2268" s="225"/>
      <c r="VRB2268" s="225"/>
      <c r="VRC2268" s="225"/>
      <c r="VRD2268" s="225"/>
      <c r="VRE2268" s="225"/>
      <c r="VRF2268" s="225"/>
      <c r="VRG2268" s="225"/>
      <c r="VRH2268" s="225"/>
      <c r="VRI2268" s="225"/>
      <c r="VRJ2268" s="225"/>
      <c r="VRK2268" s="225"/>
      <c r="VRL2268" s="225"/>
      <c r="VRM2268" s="225"/>
      <c r="VRN2268" s="225"/>
      <c r="VRO2268" s="225"/>
      <c r="VRP2268" s="225"/>
      <c r="VRQ2268" s="225"/>
      <c r="VRR2268" s="225"/>
      <c r="VRS2268" s="225"/>
      <c r="VRT2268" s="225"/>
      <c r="VRU2268" s="225"/>
      <c r="VRV2268" s="225"/>
      <c r="VRW2268" s="225"/>
      <c r="VRX2268" s="225"/>
      <c r="VRY2268" s="225"/>
      <c r="VRZ2268" s="225"/>
      <c r="VSA2268" s="225"/>
      <c r="VSB2268" s="225"/>
      <c r="VSC2268" s="225"/>
      <c r="VSD2268" s="225"/>
      <c r="VSE2268" s="225"/>
      <c r="VSF2268" s="225"/>
      <c r="VSG2268" s="225"/>
      <c r="VSH2268" s="225"/>
      <c r="VSI2268" s="225"/>
      <c r="VSJ2268" s="225"/>
      <c r="VSK2268" s="225"/>
      <c r="VSL2268" s="225"/>
      <c r="VSM2268" s="225"/>
      <c r="VSN2268" s="225"/>
      <c r="VSO2268" s="225"/>
      <c r="VSP2268" s="225"/>
      <c r="VSQ2268" s="225"/>
      <c r="VSR2268" s="225"/>
      <c r="VSS2268" s="225"/>
      <c r="VST2268" s="225"/>
      <c r="VSU2268" s="225"/>
      <c r="VSV2268" s="225"/>
      <c r="VSW2268" s="225"/>
      <c r="VSX2268" s="225"/>
      <c r="VSY2268" s="225"/>
      <c r="VSZ2268" s="225"/>
      <c r="VTA2268" s="225"/>
      <c r="VTB2268" s="225"/>
      <c r="VTC2268" s="225"/>
      <c r="VTD2268" s="225"/>
      <c r="VTE2268" s="225"/>
      <c r="VTF2268" s="225"/>
      <c r="VTG2268" s="225"/>
      <c r="VTH2268" s="225"/>
      <c r="VTI2268" s="225"/>
      <c r="VTJ2268" s="225"/>
      <c r="VTK2268" s="225"/>
      <c r="VTL2268" s="225"/>
      <c r="VTM2268" s="225"/>
      <c r="VTN2268" s="225"/>
      <c r="VTO2268" s="225"/>
      <c r="VTP2268" s="225"/>
      <c r="VTQ2268" s="225"/>
      <c r="VTR2268" s="225"/>
      <c r="VTS2268" s="225"/>
      <c r="VTT2268" s="225"/>
      <c r="VTU2268" s="225"/>
      <c r="VTV2268" s="225"/>
      <c r="VTW2268" s="225"/>
      <c r="VTX2268" s="225"/>
      <c r="VTY2268" s="225"/>
      <c r="VTZ2268" s="225"/>
      <c r="VUA2268" s="225"/>
      <c r="VUB2268" s="225"/>
      <c r="VUC2268" s="225"/>
      <c r="VUD2268" s="225"/>
      <c r="VUE2268" s="225"/>
      <c r="VUF2268" s="225"/>
      <c r="VUG2268" s="225"/>
      <c r="VUH2268" s="225"/>
      <c r="VUI2268" s="225"/>
      <c r="VUJ2268" s="225"/>
      <c r="VUK2268" s="225"/>
      <c r="VUL2268" s="225"/>
      <c r="VUM2268" s="225"/>
      <c r="VUN2268" s="225"/>
      <c r="VUO2268" s="225"/>
      <c r="VUP2268" s="225"/>
      <c r="VUQ2268" s="225"/>
      <c r="VUR2268" s="225"/>
      <c r="VUS2268" s="225"/>
      <c r="VUT2268" s="225"/>
      <c r="VUU2268" s="225"/>
      <c r="VUV2268" s="225"/>
      <c r="VUW2268" s="225"/>
      <c r="VUX2268" s="225"/>
      <c r="VUY2268" s="225"/>
      <c r="VUZ2268" s="225"/>
      <c r="VVA2268" s="225"/>
      <c r="VVB2268" s="225"/>
      <c r="VVC2268" s="225"/>
      <c r="VVD2268" s="225"/>
      <c r="VVE2268" s="225"/>
      <c r="VVF2268" s="225"/>
      <c r="VVG2268" s="225"/>
      <c r="VVH2268" s="225"/>
      <c r="VVI2268" s="225"/>
      <c r="VVJ2268" s="225"/>
      <c r="VVK2268" s="225"/>
      <c r="VVL2268" s="225"/>
      <c r="VVM2268" s="225"/>
      <c r="VVN2268" s="225"/>
      <c r="VVO2268" s="225"/>
      <c r="VVP2268" s="225"/>
      <c r="VVQ2268" s="225"/>
      <c r="VVR2268" s="225"/>
      <c r="VVS2268" s="225"/>
      <c r="VVT2268" s="225"/>
      <c r="VVU2268" s="225"/>
      <c r="VVV2268" s="225"/>
      <c r="VVW2268" s="225"/>
      <c r="VVX2268" s="225"/>
      <c r="VVY2268" s="225"/>
      <c r="VVZ2268" s="225"/>
      <c r="VWA2268" s="225"/>
      <c r="VWB2268" s="225"/>
      <c r="VWC2268" s="225"/>
      <c r="VWD2268" s="225"/>
      <c r="VWE2268" s="225"/>
      <c r="VWF2268" s="225"/>
      <c r="VWG2268" s="225"/>
      <c r="VWH2268" s="225"/>
      <c r="VWI2268" s="225"/>
      <c r="VWJ2268" s="225"/>
      <c r="VWK2268" s="225"/>
      <c r="VWL2268" s="225"/>
      <c r="VWM2268" s="225"/>
      <c r="VWN2268" s="225"/>
      <c r="VWO2268" s="225"/>
      <c r="VWP2268" s="225"/>
      <c r="VWQ2268" s="225"/>
      <c r="VWR2268" s="225"/>
      <c r="VWS2268" s="225"/>
      <c r="VWT2268" s="225"/>
      <c r="VWU2268" s="225"/>
      <c r="VWV2268" s="225"/>
      <c r="VWW2268" s="225"/>
      <c r="VWX2268" s="225"/>
      <c r="VWY2268" s="225"/>
      <c r="VWZ2268" s="225"/>
      <c r="VXA2268" s="225"/>
      <c r="VXB2268" s="225"/>
      <c r="VXC2268" s="225"/>
      <c r="VXD2268" s="225"/>
      <c r="VXE2268" s="225"/>
      <c r="VXF2268" s="225"/>
      <c r="VXG2268" s="225"/>
      <c r="VXH2268" s="225"/>
      <c r="VXI2268" s="225"/>
      <c r="VXJ2268" s="225"/>
      <c r="VXK2268" s="225"/>
      <c r="VXL2268" s="225"/>
      <c r="VXM2268" s="225"/>
      <c r="VXN2268" s="225"/>
      <c r="VXO2268" s="225"/>
      <c r="VXP2268" s="225"/>
      <c r="VXQ2268" s="225"/>
      <c r="VXR2268" s="225"/>
      <c r="VXS2268" s="225"/>
      <c r="VXT2268" s="225"/>
      <c r="VXU2268" s="225"/>
      <c r="VXV2268" s="225"/>
      <c r="VXW2268" s="225"/>
      <c r="VXX2268" s="225"/>
      <c r="VXY2268" s="225"/>
      <c r="VXZ2268" s="225"/>
      <c r="VYA2268" s="225"/>
      <c r="VYB2268" s="225"/>
      <c r="VYC2268" s="225"/>
      <c r="VYD2268" s="225"/>
      <c r="VYE2268" s="225"/>
      <c r="VYF2268" s="225"/>
      <c r="VYG2268" s="225"/>
      <c r="VYH2268" s="225"/>
      <c r="VYI2268" s="225"/>
      <c r="VYJ2268" s="225"/>
      <c r="VYK2268" s="225"/>
      <c r="VYL2268" s="225"/>
      <c r="VYM2268" s="225"/>
      <c r="VYN2268" s="225"/>
      <c r="VYO2268" s="225"/>
      <c r="VYP2268" s="225"/>
      <c r="VYQ2268" s="225"/>
      <c r="VYR2268" s="225"/>
      <c r="VYS2268" s="225"/>
      <c r="VYT2268" s="225"/>
      <c r="VYU2268" s="225"/>
      <c r="VYV2268" s="225"/>
      <c r="VYW2268" s="225"/>
      <c r="VYX2268" s="225"/>
      <c r="VYY2268" s="225"/>
      <c r="VYZ2268" s="225"/>
      <c r="VZA2268" s="225"/>
      <c r="VZB2268" s="225"/>
      <c r="VZC2268" s="225"/>
      <c r="VZD2268" s="225"/>
      <c r="VZE2268" s="225"/>
      <c r="VZF2268" s="225"/>
      <c r="VZG2268" s="225"/>
      <c r="VZH2268" s="225"/>
      <c r="VZI2268" s="225"/>
      <c r="VZJ2268" s="225"/>
      <c r="VZK2268" s="225"/>
      <c r="VZL2268" s="225"/>
      <c r="VZM2268" s="225"/>
      <c r="VZN2268" s="225"/>
      <c r="VZO2268" s="225"/>
      <c r="VZP2268" s="225"/>
      <c r="VZQ2268" s="225"/>
      <c r="VZR2268" s="225"/>
      <c r="VZS2268" s="225"/>
      <c r="VZT2268" s="225"/>
      <c r="VZU2268" s="225"/>
      <c r="VZV2268" s="225"/>
      <c r="VZW2268" s="225"/>
      <c r="VZX2268" s="225"/>
      <c r="VZY2268" s="225"/>
      <c r="VZZ2268" s="225"/>
      <c r="WAA2268" s="225"/>
      <c r="WAB2268" s="225"/>
      <c r="WAC2268" s="225"/>
      <c r="WAD2268" s="225"/>
      <c r="WAE2268" s="225"/>
      <c r="WAF2268" s="225"/>
      <c r="WAG2268" s="225"/>
      <c r="WAH2268" s="225"/>
      <c r="WAI2268" s="225"/>
      <c r="WAJ2268" s="225"/>
      <c r="WAK2268" s="225"/>
      <c r="WAL2268" s="225"/>
      <c r="WAM2268" s="225"/>
      <c r="WAN2268" s="225"/>
      <c r="WAO2268" s="225"/>
      <c r="WAP2268" s="225"/>
      <c r="WAQ2268" s="225"/>
      <c r="WAR2268" s="225"/>
      <c r="WAS2268" s="225"/>
      <c r="WAT2268" s="225"/>
      <c r="WAU2268" s="225"/>
      <c r="WAV2268" s="225"/>
      <c r="WAW2268" s="225"/>
      <c r="WAX2268" s="225"/>
      <c r="WAY2268" s="225"/>
      <c r="WAZ2268" s="225"/>
      <c r="WBA2268" s="225"/>
      <c r="WBB2268" s="225"/>
      <c r="WBC2268" s="225"/>
      <c r="WBD2268" s="225"/>
      <c r="WBE2268" s="225"/>
      <c r="WBF2268" s="225"/>
      <c r="WBG2268" s="225"/>
      <c r="WBH2268" s="225"/>
      <c r="WBI2268" s="225"/>
      <c r="WBJ2268" s="225"/>
      <c r="WBK2268" s="225"/>
      <c r="WBL2268" s="225"/>
      <c r="WBM2268" s="225"/>
      <c r="WBN2268" s="225"/>
      <c r="WBO2268" s="225"/>
      <c r="WBP2268" s="225"/>
      <c r="WBQ2268" s="225"/>
      <c r="WBR2268" s="225"/>
      <c r="WBS2268" s="225"/>
      <c r="WBT2268" s="225"/>
      <c r="WBU2268" s="225"/>
      <c r="WBV2268" s="225"/>
      <c r="WBW2268" s="225"/>
      <c r="WBX2268" s="225"/>
      <c r="WBY2268" s="225"/>
      <c r="WBZ2268" s="225"/>
      <c r="WCA2268" s="225"/>
      <c r="WCB2268" s="225"/>
      <c r="WCC2268" s="225"/>
      <c r="WCD2268" s="225"/>
      <c r="WCE2268" s="225"/>
      <c r="WCF2268" s="225"/>
      <c r="WCG2268" s="225"/>
      <c r="WCH2268" s="225"/>
      <c r="WCI2268" s="225"/>
      <c r="WCJ2268" s="225"/>
      <c r="WCK2268" s="225"/>
      <c r="WCL2268" s="225"/>
      <c r="WCM2268" s="225"/>
      <c r="WCN2268" s="225"/>
      <c r="WCO2268" s="225"/>
      <c r="WCP2268" s="225"/>
      <c r="WCQ2268" s="225"/>
      <c r="WCR2268" s="225"/>
      <c r="WCS2268" s="225"/>
      <c r="WCT2268" s="225"/>
      <c r="WCU2268" s="225"/>
      <c r="WCV2268" s="225"/>
      <c r="WCW2268" s="225"/>
      <c r="WCX2268" s="225"/>
      <c r="WCY2268" s="225"/>
      <c r="WCZ2268" s="225"/>
      <c r="WDA2268" s="225"/>
      <c r="WDB2268" s="225"/>
      <c r="WDC2268" s="225"/>
      <c r="WDD2268" s="225"/>
      <c r="WDE2268" s="225"/>
      <c r="WDF2268" s="225"/>
      <c r="WDG2268" s="225"/>
      <c r="WDH2268" s="225"/>
      <c r="WDI2268" s="225"/>
      <c r="WDJ2268" s="225"/>
      <c r="WDK2268" s="225"/>
      <c r="WDL2268" s="225"/>
      <c r="WDM2268" s="225"/>
      <c r="WDN2268" s="225"/>
      <c r="WDO2268" s="225"/>
      <c r="WDP2268" s="225"/>
      <c r="WDQ2268" s="225"/>
      <c r="WDR2268" s="225"/>
      <c r="WDS2268" s="225"/>
      <c r="WDT2268" s="225"/>
      <c r="WDU2268" s="225"/>
      <c r="WDV2268" s="225"/>
      <c r="WDW2268" s="225"/>
      <c r="WDX2268" s="225"/>
      <c r="WDY2268" s="225"/>
      <c r="WDZ2268" s="225"/>
      <c r="WEA2268" s="225"/>
      <c r="WEB2268" s="225"/>
      <c r="WEC2268" s="225"/>
      <c r="WED2268" s="225"/>
      <c r="WEE2268" s="225"/>
      <c r="WEF2268" s="225"/>
      <c r="WEG2268" s="225"/>
      <c r="WEH2268" s="225"/>
      <c r="WEI2268" s="225"/>
      <c r="WEJ2268" s="225"/>
      <c r="WEK2268" s="225"/>
      <c r="WEL2268" s="225"/>
      <c r="WEM2268" s="225"/>
      <c r="WEN2268" s="225"/>
      <c r="WEO2268" s="225"/>
      <c r="WEP2268" s="225"/>
      <c r="WEQ2268" s="225"/>
      <c r="WER2268" s="225"/>
      <c r="WES2268" s="225"/>
      <c r="WET2268" s="225"/>
      <c r="WEU2268" s="225"/>
      <c r="WEV2268" s="225"/>
      <c r="WEW2268" s="225"/>
      <c r="WEX2268" s="225"/>
      <c r="WEY2268" s="225"/>
      <c r="WEZ2268" s="225"/>
      <c r="WFA2268" s="225"/>
      <c r="WFB2268" s="225"/>
      <c r="WFC2268" s="225"/>
      <c r="WFD2268" s="225"/>
      <c r="WFE2268" s="225"/>
      <c r="WFF2268" s="225"/>
      <c r="WFG2268" s="225"/>
      <c r="WFH2268" s="225"/>
      <c r="WFI2268" s="225"/>
      <c r="WFJ2268" s="225"/>
      <c r="WFK2268" s="225"/>
      <c r="WFL2268" s="225"/>
      <c r="WFM2268" s="225"/>
      <c r="WFN2268" s="225"/>
      <c r="WFO2268" s="225"/>
      <c r="WFP2268" s="225"/>
      <c r="WFQ2268" s="225"/>
      <c r="WFR2268" s="225"/>
      <c r="WFS2268" s="225"/>
      <c r="WFT2268" s="225"/>
      <c r="WFU2268" s="225"/>
      <c r="WFV2268" s="225"/>
      <c r="WFW2268" s="225"/>
      <c r="WFX2268" s="225"/>
      <c r="WFY2268" s="225"/>
      <c r="WFZ2268" s="225"/>
      <c r="WGA2268" s="225"/>
      <c r="WGB2268" s="225"/>
      <c r="WGC2268" s="225"/>
      <c r="WGD2268" s="225"/>
      <c r="WGE2268" s="225"/>
      <c r="WGF2268" s="225"/>
      <c r="WGG2268" s="225"/>
      <c r="WGH2268" s="225"/>
      <c r="WGI2268" s="225"/>
      <c r="WGJ2268" s="225"/>
      <c r="WGK2268" s="225"/>
      <c r="WGL2268" s="225"/>
      <c r="WGM2268" s="225"/>
      <c r="WGN2268" s="225"/>
      <c r="WGO2268" s="225"/>
      <c r="WGP2268" s="225"/>
      <c r="WGQ2268" s="225"/>
      <c r="WGR2268" s="225"/>
      <c r="WGS2268" s="225"/>
      <c r="WGT2268" s="225"/>
      <c r="WGU2268" s="225"/>
      <c r="WGV2268" s="225"/>
      <c r="WGW2268" s="225"/>
      <c r="WGX2268" s="225"/>
      <c r="WGY2268" s="225"/>
      <c r="WGZ2268" s="225"/>
      <c r="WHA2268" s="225"/>
      <c r="WHB2268" s="225"/>
      <c r="WHC2268" s="225"/>
      <c r="WHD2268" s="225"/>
      <c r="WHE2268" s="225"/>
      <c r="WHF2268" s="225"/>
      <c r="WHG2268" s="225"/>
      <c r="WHH2268" s="225"/>
      <c r="WHI2268" s="225"/>
      <c r="WHJ2268" s="225"/>
      <c r="WHK2268" s="225"/>
      <c r="WHL2268" s="225"/>
      <c r="WHM2268" s="225"/>
      <c r="WHN2268" s="225"/>
      <c r="WHO2268" s="225"/>
      <c r="WHP2268" s="225"/>
      <c r="WHQ2268" s="225"/>
      <c r="WHR2268" s="225"/>
      <c r="WHS2268" s="225"/>
      <c r="WHT2268" s="225"/>
      <c r="WHU2268" s="225"/>
      <c r="WHV2268" s="225"/>
      <c r="WHW2268" s="225"/>
      <c r="WHX2268" s="225"/>
      <c r="WHY2268" s="225"/>
      <c r="WHZ2268" s="225"/>
      <c r="WIA2268" s="225"/>
      <c r="WIB2268" s="225"/>
      <c r="WIC2268" s="225"/>
      <c r="WID2268" s="225"/>
      <c r="WIE2268" s="225"/>
      <c r="WIF2268" s="225"/>
      <c r="WIG2268" s="225"/>
      <c r="WIH2268" s="225"/>
      <c r="WII2268" s="225"/>
      <c r="WIJ2268" s="225"/>
      <c r="WIK2268" s="225"/>
      <c r="WIL2268" s="225"/>
      <c r="WIM2268" s="225"/>
      <c r="WIN2268" s="225"/>
      <c r="WIO2268" s="225"/>
      <c r="WIP2268" s="225"/>
      <c r="WIQ2268" s="225"/>
      <c r="WIR2268" s="225"/>
      <c r="WIS2268" s="225"/>
      <c r="WIT2268" s="225"/>
      <c r="WIU2268" s="225"/>
      <c r="WIV2268" s="225"/>
      <c r="WIW2268" s="225"/>
      <c r="WIX2268" s="225"/>
      <c r="WIY2268" s="225"/>
      <c r="WIZ2268" s="225"/>
      <c r="WJA2268" s="225"/>
      <c r="WJB2268" s="225"/>
      <c r="WJC2268" s="225"/>
      <c r="WJD2268" s="225"/>
      <c r="WJE2268" s="225"/>
      <c r="WJF2268" s="225"/>
      <c r="WJG2268" s="225"/>
      <c r="WJH2268" s="225"/>
      <c r="WJI2268" s="225"/>
      <c r="WJJ2268" s="225"/>
      <c r="WJK2268" s="225"/>
      <c r="WJL2268" s="225"/>
      <c r="WJM2268" s="225"/>
      <c r="WJN2268" s="225"/>
      <c r="WJO2268" s="225"/>
      <c r="WJP2268" s="225"/>
      <c r="WJQ2268" s="225"/>
      <c r="WJR2268" s="225"/>
      <c r="WJS2268" s="225"/>
      <c r="WJT2268" s="225"/>
      <c r="WJU2268" s="225"/>
      <c r="WJV2268" s="225"/>
      <c r="WJW2268" s="225"/>
      <c r="WJX2268" s="225"/>
      <c r="WJY2268" s="225"/>
      <c r="WJZ2268" s="225"/>
      <c r="WKA2268" s="225"/>
      <c r="WKB2268" s="225"/>
      <c r="WKC2268" s="225"/>
      <c r="WKD2268" s="225"/>
      <c r="WKE2268" s="225"/>
      <c r="WKF2268" s="225"/>
      <c r="WKG2268" s="225"/>
      <c r="WKH2268" s="225"/>
      <c r="WKI2268" s="225"/>
      <c r="WKJ2268" s="225"/>
      <c r="WKK2268" s="225"/>
      <c r="WKL2268" s="225"/>
      <c r="WKM2268" s="225"/>
      <c r="WKN2268" s="225"/>
      <c r="WKO2268" s="225"/>
      <c r="WKP2268" s="225"/>
      <c r="WKQ2268" s="225"/>
      <c r="WKR2268" s="225"/>
      <c r="WKS2268" s="225"/>
      <c r="WKT2268" s="225"/>
      <c r="WKU2268" s="225"/>
      <c r="WKV2268" s="225"/>
      <c r="WKW2268" s="225"/>
      <c r="WKX2268" s="225"/>
      <c r="WKY2268" s="225"/>
      <c r="WKZ2268" s="225"/>
      <c r="WLA2268" s="225"/>
      <c r="WLB2268" s="225"/>
      <c r="WLC2268" s="225"/>
      <c r="WLD2268" s="225"/>
      <c r="WLE2268" s="225"/>
      <c r="WLF2268" s="225"/>
      <c r="WLG2268" s="225"/>
      <c r="WLH2268" s="225"/>
      <c r="WLI2268" s="225"/>
      <c r="WLJ2268" s="225"/>
      <c r="WLK2268" s="225"/>
      <c r="WLL2268" s="225"/>
      <c r="WLM2268" s="225"/>
      <c r="WLN2268" s="225"/>
      <c r="WLO2268" s="225"/>
      <c r="WLP2268" s="225"/>
      <c r="WLQ2268" s="225"/>
      <c r="WLR2268" s="225"/>
      <c r="WLS2268" s="225"/>
      <c r="WLT2268" s="225"/>
      <c r="WLU2268" s="225"/>
      <c r="WLV2268" s="225"/>
      <c r="WLW2268" s="225"/>
      <c r="WLX2268" s="225"/>
      <c r="WLY2268" s="225"/>
      <c r="WLZ2268" s="225"/>
      <c r="WMA2268" s="225"/>
      <c r="WMB2268" s="225"/>
      <c r="WMC2268" s="225"/>
      <c r="WMD2268" s="225"/>
      <c r="WME2268" s="225"/>
      <c r="WMF2268" s="225"/>
      <c r="WMG2268" s="225"/>
      <c r="WMH2268" s="225"/>
      <c r="WMI2268" s="225"/>
      <c r="WMJ2268" s="225"/>
      <c r="WMK2268" s="225"/>
      <c r="WML2268" s="225"/>
      <c r="WMM2268" s="225"/>
      <c r="WMN2268" s="225"/>
      <c r="WMO2268" s="225"/>
      <c r="WMP2268" s="225"/>
      <c r="WMQ2268" s="225"/>
      <c r="WMR2268" s="225"/>
      <c r="WMS2268" s="225"/>
      <c r="WMT2268" s="225"/>
      <c r="WMU2268" s="225"/>
      <c r="WMV2268" s="225"/>
      <c r="WMW2268" s="225"/>
      <c r="WMX2268" s="225"/>
      <c r="WMY2268" s="225"/>
      <c r="WMZ2268" s="225"/>
      <c r="WNA2268" s="225"/>
      <c r="WNB2268" s="225"/>
      <c r="WNC2268" s="225"/>
      <c r="WND2268" s="225"/>
      <c r="WNE2268" s="225"/>
      <c r="WNF2268" s="225"/>
      <c r="WNG2268" s="225"/>
      <c r="WNH2268" s="225"/>
      <c r="WNI2268" s="225"/>
      <c r="WNJ2268" s="225"/>
      <c r="WNK2268" s="225"/>
      <c r="WNL2268" s="225"/>
      <c r="WNM2268" s="225"/>
      <c r="WNN2268" s="225"/>
      <c r="WNO2268" s="225"/>
      <c r="WNP2268" s="225"/>
      <c r="WNQ2268" s="225"/>
      <c r="WNR2268" s="225"/>
      <c r="WNS2268" s="225"/>
      <c r="WNT2268" s="225"/>
      <c r="WNU2268" s="225"/>
      <c r="WNV2268" s="225"/>
      <c r="WNW2268" s="225"/>
      <c r="WNX2268" s="225"/>
      <c r="WNY2268" s="225"/>
      <c r="WNZ2268" s="225"/>
      <c r="WOA2268" s="225"/>
      <c r="WOB2268" s="225"/>
      <c r="WOC2268" s="225"/>
      <c r="WOD2268" s="225"/>
      <c r="WOE2268" s="225"/>
      <c r="WOF2268" s="225"/>
      <c r="WOG2268" s="225"/>
      <c r="WOH2268" s="225"/>
      <c r="WOI2268" s="225"/>
      <c r="WOJ2268" s="225"/>
      <c r="WOK2268" s="225"/>
      <c r="WOL2268" s="225"/>
      <c r="WOM2268" s="225"/>
      <c r="WON2268" s="225"/>
      <c r="WOO2268" s="225"/>
      <c r="WOP2268" s="225"/>
      <c r="WOQ2268" s="225"/>
      <c r="WOR2268" s="225"/>
      <c r="WOS2268" s="225"/>
      <c r="WOT2268" s="225"/>
      <c r="WOU2268" s="225"/>
      <c r="WOV2268" s="225"/>
      <c r="WOW2268" s="225"/>
      <c r="WOX2268" s="225"/>
      <c r="WOY2268" s="225"/>
      <c r="WOZ2268" s="225"/>
      <c r="WPA2268" s="225"/>
      <c r="WPB2268" s="225"/>
      <c r="WPC2268" s="225"/>
      <c r="WPD2268" s="225"/>
      <c r="WPE2268" s="225"/>
      <c r="WPF2268" s="225"/>
      <c r="WPG2268" s="225"/>
      <c r="WPH2268" s="225"/>
      <c r="WPI2268" s="225"/>
      <c r="WPJ2268" s="225"/>
      <c r="WPK2268" s="225"/>
      <c r="WPL2268" s="225"/>
      <c r="WPM2268" s="225"/>
      <c r="WPN2268" s="225"/>
      <c r="WPO2268" s="225"/>
      <c r="WPP2268" s="225"/>
      <c r="WPQ2268" s="225"/>
      <c r="WPR2268" s="225"/>
      <c r="WPS2268" s="225"/>
      <c r="WPT2268" s="225"/>
      <c r="WPU2268" s="225"/>
      <c r="WPV2268" s="225"/>
      <c r="WPW2268" s="225"/>
      <c r="WPX2268" s="225"/>
      <c r="WPY2268" s="225"/>
      <c r="WPZ2268" s="225"/>
      <c r="WQA2268" s="225"/>
      <c r="WQB2268" s="225"/>
      <c r="WQC2268" s="225"/>
      <c r="WQD2268" s="225"/>
      <c r="WQE2268" s="225"/>
      <c r="WQF2268" s="225"/>
      <c r="WQG2268" s="225"/>
      <c r="WQH2268" s="225"/>
      <c r="WQI2268" s="225"/>
      <c r="WQJ2268" s="225"/>
      <c r="WQK2268" s="225"/>
      <c r="WQL2268" s="225"/>
      <c r="WQM2268" s="225"/>
      <c r="WQN2268" s="225"/>
      <c r="WQO2268" s="225"/>
      <c r="WQP2268" s="225"/>
      <c r="WQQ2268" s="225"/>
      <c r="WQR2268" s="225"/>
      <c r="WQS2268" s="225"/>
      <c r="WQT2268" s="225"/>
      <c r="WQU2268" s="225"/>
      <c r="WQV2268" s="225"/>
      <c r="WQW2268" s="225"/>
      <c r="WQX2268" s="225"/>
      <c r="WQY2268" s="225"/>
      <c r="WQZ2268" s="225"/>
      <c r="WRA2268" s="225"/>
      <c r="WRB2268" s="225"/>
      <c r="WRC2268" s="225"/>
      <c r="WRD2268" s="225"/>
      <c r="WRE2268" s="225"/>
      <c r="WRF2268" s="225"/>
      <c r="WRG2268" s="225"/>
      <c r="WRH2268" s="225"/>
      <c r="WRI2268" s="225"/>
      <c r="WRJ2268" s="225"/>
      <c r="WRK2268" s="225"/>
      <c r="WRL2268" s="225"/>
      <c r="WRM2268" s="225"/>
      <c r="WRN2268" s="225"/>
      <c r="WRO2268" s="225"/>
      <c r="WRP2268" s="225"/>
      <c r="WRQ2268" s="225"/>
      <c r="WRR2268" s="225"/>
      <c r="WRS2268" s="225"/>
      <c r="WRT2268" s="225"/>
      <c r="WRU2268" s="225"/>
      <c r="WRV2268" s="225"/>
      <c r="WRW2268" s="225"/>
      <c r="WRX2268" s="225"/>
      <c r="WRY2268" s="225"/>
      <c r="WRZ2268" s="225"/>
      <c r="WSA2268" s="225"/>
      <c r="WSB2268" s="225"/>
      <c r="WSC2268" s="225"/>
      <c r="WSD2268" s="225"/>
      <c r="WSE2268" s="225"/>
      <c r="WSF2268" s="225"/>
      <c r="WSG2268" s="225"/>
      <c r="WSH2268" s="225"/>
      <c r="WSI2268" s="225"/>
      <c r="WSJ2268" s="225"/>
      <c r="WSK2268" s="225"/>
      <c r="WSL2268" s="225"/>
      <c r="WSM2268" s="225"/>
      <c r="WSN2268" s="225"/>
      <c r="WSO2268" s="225"/>
      <c r="WSP2268" s="225"/>
      <c r="WSQ2268" s="225"/>
      <c r="WSR2268" s="225"/>
      <c r="WSS2268" s="225"/>
      <c r="WST2268" s="225"/>
      <c r="WSU2268" s="225"/>
      <c r="WSV2268" s="225"/>
      <c r="WSW2268" s="225"/>
      <c r="WSX2268" s="225"/>
      <c r="WSY2268" s="225"/>
      <c r="WSZ2268" s="225"/>
      <c r="WTA2268" s="225"/>
      <c r="WTB2268" s="225"/>
      <c r="WTC2268" s="225"/>
      <c r="WTD2268" s="225"/>
      <c r="WTE2268" s="225"/>
      <c r="WTF2268" s="225"/>
      <c r="WTG2268" s="225"/>
      <c r="WTH2268" s="225"/>
      <c r="WTI2268" s="225"/>
      <c r="WTJ2268" s="225"/>
      <c r="WTK2268" s="225"/>
      <c r="WTL2268" s="225"/>
      <c r="WTM2268" s="225"/>
      <c r="WTN2268" s="225"/>
      <c r="WTO2268" s="225"/>
      <c r="WTP2268" s="225"/>
      <c r="WTQ2268" s="225"/>
      <c r="WTR2268" s="225"/>
      <c r="WTS2268" s="225"/>
      <c r="WTT2268" s="225"/>
      <c r="WTU2268" s="225"/>
      <c r="WTV2268" s="225"/>
      <c r="WTW2268" s="225"/>
      <c r="WTX2268" s="225"/>
      <c r="WTY2268" s="225"/>
      <c r="WTZ2268" s="225"/>
      <c r="WUA2268" s="225"/>
      <c r="WUB2268" s="225"/>
      <c r="WUC2268" s="225"/>
      <c r="WUD2268" s="225"/>
      <c r="WUE2268" s="225"/>
      <c r="WUF2268" s="225"/>
      <c r="WUG2268" s="225"/>
      <c r="WUH2268" s="225"/>
      <c r="WUI2268" s="225"/>
      <c r="WUJ2268" s="225"/>
      <c r="WUK2268" s="225"/>
      <c r="WUL2268" s="225"/>
      <c r="WUM2268" s="225"/>
      <c r="WUN2268" s="225"/>
      <c r="WUO2268" s="225"/>
      <c r="WUP2268" s="225"/>
      <c r="WUQ2268" s="225"/>
      <c r="WUR2268" s="225"/>
      <c r="WUS2268" s="225"/>
      <c r="WUT2268" s="225"/>
      <c r="WUU2268" s="225"/>
      <c r="WUV2268" s="225"/>
      <c r="WUW2268" s="225"/>
      <c r="WUX2268" s="225"/>
      <c r="WUY2268" s="225"/>
      <c r="WUZ2268" s="225"/>
      <c r="WVA2268" s="225"/>
      <c r="WVB2268" s="225"/>
      <c r="WVC2268" s="225"/>
      <c r="WVD2268" s="225"/>
      <c r="WVE2268" s="225"/>
      <c r="WVF2268" s="225"/>
      <c r="WVG2268" s="225"/>
      <c r="WVH2268" s="225"/>
      <c r="WVI2268" s="225"/>
      <c r="WVJ2268" s="225"/>
      <c r="WVK2268" s="225"/>
      <c r="WVL2268" s="225"/>
      <c r="WVM2268" s="225"/>
      <c r="WVN2268" s="225"/>
      <c r="WVO2268" s="225"/>
      <c r="WVP2268" s="225"/>
      <c r="WVQ2268" s="225"/>
      <c r="WVR2268" s="225"/>
      <c r="WVS2268" s="225"/>
      <c r="WVT2268" s="225"/>
      <c r="WVU2268" s="225"/>
      <c r="WVV2268" s="225"/>
      <c r="WVW2268" s="225"/>
      <c r="WVX2268" s="225"/>
      <c r="WVY2268" s="225"/>
      <c r="WVZ2268" s="225"/>
      <c r="WWA2268" s="225"/>
      <c r="WWB2268" s="225"/>
      <c r="WWC2268" s="225"/>
      <c r="WWD2268" s="225"/>
      <c r="WWE2268" s="225"/>
      <c r="WWF2268" s="225"/>
      <c r="WWG2268" s="225"/>
      <c r="WWH2268" s="225"/>
      <c r="WWI2268" s="225"/>
      <c r="WWJ2268" s="225"/>
      <c r="WWK2268" s="225"/>
      <c r="WWL2268" s="225"/>
      <c r="WWM2268" s="225"/>
      <c r="WWN2268" s="225"/>
      <c r="WWO2268" s="225"/>
      <c r="WWP2268" s="225"/>
      <c r="WWQ2268" s="225"/>
      <c r="WWR2268" s="225"/>
      <c r="WWS2268" s="225"/>
      <c r="WWT2268" s="225"/>
      <c r="WWU2268" s="225"/>
      <c r="WWV2268" s="225"/>
      <c r="WWW2268" s="225"/>
      <c r="WWX2268" s="225"/>
      <c r="WWY2268" s="225"/>
      <c r="WWZ2268" s="225"/>
      <c r="WXA2268" s="225"/>
      <c r="WXB2268" s="225"/>
      <c r="WXC2268" s="225"/>
      <c r="WXD2268" s="225"/>
      <c r="WXE2268" s="225"/>
      <c r="WXF2268" s="225"/>
      <c r="WXG2268" s="225"/>
      <c r="WXH2268" s="225"/>
      <c r="WXI2268" s="225"/>
      <c r="WXJ2268" s="225"/>
      <c r="WXK2268" s="225"/>
      <c r="WXL2268" s="225"/>
      <c r="WXM2268" s="225"/>
      <c r="WXN2268" s="225"/>
      <c r="WXO2268" s="225"/>
      <c r="WXP2268" s="225"/>
      <c r="WXQ2268" s="225"/>
      <c r="WXR2268" s="225"/>
      <c r="WXS2268" s="225"/>
      <c r="WXT2268" s="225"/>
      <c r="WXU2268" s="225"/>
      <c r="WXV2268" s="225"/>
      <c r="WXW2268" s="225"/>
      <c r="WXX2268" s="225"/>
      <c r="WXY2268" s="225"/>
      <c r="WXZ2268" s="225"/>
      <c r="WYA2268" s="225"/>
      <c r="WYB2268" s="225"/>
      <c r="WYC2268" s="225"/>
      <c r="WYD2268" s="225"/>
      <c r="WYE2268" s="225"/>
      <c r="WYF2268" s="225"/>
      <c r="WYG2268" s="225"/>
      <c r="WYH2268" s="225"/>
      <c r="WYI2268" s="225"/>
      <c r="WYJ2268" s="225"/>
      <c r="WYK2268" s="225"/>
      <c r="WYL2268" s="225"/>
      <c r="WYM2268" s="225"/>
      <c r="WYN2268" s="225"/>
      <c r="WYO2268" s="225"/>
      <c r="WYP2268" s="225"/>
      <c r="WYQ2268" s="225"/>
      <c r="WYR2268" s="225"/>
      <c r="WYS2268" s="225"/>
      <c r="WYT2268" s="225"/>
      <c r="WYU2268" s="225"/>
      <c r="WYV2268" s="225"/>
      <c r="WYW2268" s="225"/>
      <c r="WYX2268" s="225"/>
      <c r="WYY2268" s="225"/>
      <c r="WYZ2268" s="225"/>
      <c r="WZA2268" s="225"/>
      <c r="WZB2268" s="225"/>
      <c r="WZC2268" s="225"/>
      <c r="WZD2268" s="225"/>
      <c r="WZE2268" s="225"/>
      <c r="WZF2268" s="225"/>
      <c r="WZG2268" s="225"/>
      <c r="WZH2268" s="225"/>
      <c r="WZI2268" s="225"/>
      <c r="WZJ2268" s="225"/>
      <c r="WZK2268" s="225"/>
      <c r="WZL2268" s="225"/>
      <c r="WZM2268" s="225"/>
      <c r="WZN2268" s="225"/>
      <c r="WZO2268" s="225"/>
      <c r="WZP2268" s="225"/>
      <c r="WZQ2268" s="225"/>
      <c r="WZR2268" s="225"/>
      <c r="WZS2268" s="225"/>
      <c r="WZT2268" s="225"/>
      <c r="WZU2268" s="225"/>
      <c r="WZV2268" s="225"/>
      <c r="WZW2268" s="225"/>
      <c r="WZX2268" s="225"/>
      <c r="WZY2268" s="225"/>
      <c r="WZZ2268" s="225"/>
      <c r="XAA2268" s="225"/>
      <c r="XAB2268" s="225"/>
      <c r="XAC2268" s="225"/>
      <c r="XAD2268" s="225"/>
      <c r="XAE2268" s="225"/>
      <c r="XAF2268" s="225"/>
      <c r="XAG2268" s="225"/>
      <c r="XAH2268" s="225"/>
      <c r="XAI2268" s="225"/>
      <c r="XAJ2268" s="225"/>
      <c r="XAK2268" s="225"/>
      <c r="XAL2268" s="225"/>
      <c r="XAM2268" s="225"/>
      <c r="XAN2268" s="225"/>
      <c r="XAO2268" s="225"/>
      <c r="XAP2268" s="225"/>
      <c r="XAQ2268" s="225"/>
      <c r="XAR2268" s="225"/>
      <c r="XAS2268" s="225"/>
      <c r="XAT2268" s="225"/>
      <c r="XAU2268" s="225"/>
      <c r="XAV2268" s="225"/>
      <c r="XAW2268" s="225"/>
      <c r="XAX2268" s="225"/>
      <c r="XAY2268" s="225"/>
      <c r="XAZ2268" s="225"/>
      <c r="XBA2268" s="225"/>
      <c r="XBB2268" s="225"/>
      <c r="XBC2268" s="225"/>
      <c r="XBD2268" s="225"/>
      <c r="XBE2268" s="225"/>
      <c r="XBF2268" s="225"/>
      <c r="XBG2268" s="225"/>
      <c r="XBH2268" s="225"/>
      <c r="XBI2268" s="225"/>
      <c r="XBJ2268" s="225"/>
      <c r="XBK2268" s="225"/>
      <c r="XBL2268" s="225"/>
      <c r="XBM2268" s="225"/>
      <c r="XBN2268" s="225"/>
      <c r="XBO2268" s="225"/>
      <c r="XBP2268" s="225"/>
      <c r="XBQ2268" s="225"/>
      <c r="XBR2268" s="225"/>
      <c r="XBS2268" s="225"/>
      <c r="XBT2268" s="225"/>
      <c r="XBU2268" s="225"/>
      <c r="XBV2268" s="225"/>
      <c r="XBW2268" s="225"/>
      <c r="XBX2268" s="225"/>
      <c r="XBY2268" s="225"/>
      <c r="XBZ2268" s="225"/>
      <c r="XCA2268" s="225"/>
      <c r="XCB2268" s="225"/>
      <c r="XCC2268" s="225"/>
      <c r="XCD2268" s="225"/>
      <c r="XCE2268" s="225"/>
      <c r="XCF2268" s="225"/>
      <c r="XCG2268" s="225"/>
      <c r="XCH2268" s="225"/>
      <c r="XCI2268" s="225"/>
      <c r="XCJ2268" s="225"/>
      <c r="XCK2268" s="225"/>
      <c r="XCL2268" s="225"/>
      <c r="XCM2268" s="225"/>
      <c r="XCN2268" s="225"/>
      <c r="XCO2268" s="225"/>
      <c r="XCP2268" s="225"/>
      <c r="XCQ2268" s="225"/>
      <c r="XCR2268" s="225"/>
      <c r="XCS2268" s="225"/>
      <c r="XCT2268" s="225"/>
      <c r="XCU2268" s="225"/>
      <c r="XCV2268" s="225"/>
      <c r="XCW2268" s="225"/>
      <c r="XCX2268" s="225"/>
      <c r="XCY2268" s="225"/>
      <c r="XCZ2268" s="225"/>
      <c r="XDA2268" s="225"/>
      <c r="XDB2268" s="225"/>
      <c r="XDC2268" s="225"/>
      <c r="XDD2268" s="225"/>
      <c r="XDE2268" s="225"/>
      <c r="XDF2268" s="225"/>
      <c r="XDG2268" s="225"/>
      <c r="XDH2268" s="225"/>
      <c r="XDI2268" s="225"/>
      <c r="XDJ2268" s="225"/>
      <c r="XDK2268" s="225"/>
      <c r="XDL2268" s="225"/>
      <c r="XDM2268" s="225"/>
      <c r="XDN2268" s="225"/>
      <c r="XDO2268" s="225"/>
      <c r="XDP2268" s="225"/>
      <c r="XDQ2268" s="225"/>
      <c r="XDR2268" s="225"/>
      <c r="XDS2268" s="225"/>
      <c r="XDT2268" s="225"/>
      <c r="XDU2268" s="225"/>
      <c r="XDV2268" s="225"/>
      <c r="XDW2268" s="225"/>
      <c r="XDX2268" s="225"/>
      <c r="XDY2268" s="225"/>
      <c r="XDZ2268" s="225"/>
      <c r="XEA2268" s="225"/>
      <c r="XEB2268" s="225"/>
      <c r="XEC2268" s="225"/>
      <c r="XED2268" s="225"/>
      <c r="XEE2268" s="225"/>
      <c r="XEF2268" s="225"/>
      <c r="XEG2268" s="225"/>
      <c r="XEH2268" s="225"/>
      <c r="XEI2268" s="225"/>
      <c r="XEJ2268" s="225"/>
      <c r="XEK2268" s="225"/>
      <c r="XEL2268" s="225"/>
      <c r="XEM2268" s="225"/>
      <c r="XEN2268" s="225"/>
      <c r="XEO2268" s="225"/>
      <c r="XEP2268" s="225"/>
      <c r="XEQ2268" s="225"/>
      <c r="XER2268" s="225"/>
      <c r="XES2268" s="225"/>
      <c r="XET2268" s="225"/>
      <c r="XEU2268" s="225"/>
      <c r="XEV2268" s="225"/>
      <c r="XEW2268" s="225"/>
      <c r="XEX2268" s="225"/>
      <c r="XEY2268" s="225"/>
      <c r="XEZ2268" s="225"/>
      <c r="XFA2268" s="225"/>
      <c r="XFB2268" s="225"/>
      <c r="XFC2268" s="225"/>
    </row>
    <row r="2269" spans="1:16383" s="202" customFormat="1" x14ac:dyDescent="0.25">
      <c r="A2269"/>
      <c r="B2269"/>
      <c r="C2269"/>
      <c r="D2269"/>
      <c r="E2269"/>
      <c r="F2269"/>
      <c r="G2269"/>
      <c r="H2269" s="225"/>
      <c r="I2269" s="225"/>
      <c r="J2269" s="225"/>
      <c r="K2269" s="225"/>
      <c r="L2269" s="225"/>
      <c r="M2269" s="225"/>
      <c r="N2269" s="225"/>
      <c r="O2269" s="225"/>
      <c r="P2269" s="225"/>
      <c r="Q2269" s="225"/>
      <c r="R2269" s="225"/>
      <c r="S2269" s="225"/>
      <c r="T2269" s="225"/>
      <c r="U2269" s="225"/>
      <c r="V2269" s="225"/>
      <c r="W2269" s="225"/>
      <c r="X2269" s="225"/>
      <c r="Y2269" s="225"/>
      <c r="Z2269" s="225"/>
      <c r="AA2269" s="225"/>
      <c r="AB2269" s="225"/>
      <c r="AC2269" s="225"/>
      <c r="AD2269" s="225"/>
      <c r="AE2269" s="225"/>
      <c r="AF2269" s="225"/>
      <c r="AG2269" s="225"/>
      <c r="AH2269" s="225"/>
      <c r="AI2269" s="225"/>
      <c r="AJ2269" s="225"/>
      <c r="AK2269" s="225"/>
      <c r="AL2269" s="225"/>
      <c r="AM2269" s="225"/>
      <c r="AN2269" s="225"/>
      <c r="AO2269" s="225"/>
      <c r="AP2269" s="225"/>
      <c r="AQ2269" s="225"/>
      <c r="AR2269" s="225"/>
      <c r="AS2269" s="225"/>
      <c r="AT2269" s="225"/>
      <c r="AU2269" s="225"/>
      <c r="AV2269" s="225"/>
      <c r="AW2269" s="225"/>
      <c r="AX2269" s="225"/>
      <c r="AY2269" s="225"/>
      <c r="AZ2269" s="225"/>
      <c r="BA2269" s="225"/>
      <c r="BB2269" s="225"/>
      <c r="BC2269" s="225"/>
      <c r="BD2269" s="225"/>
      <c r="BE2269" s="225"/>
      <c r="BF2269" s="225"/>
      <c r="BG2269" s="225"/>
      <c r="BH2269" s="225"/>
      <c r="BI2269" s="225"/>
      <c r="BJ2269" s="225"/>
      <c r="BK2269" s="225"/>
      <c r="BL2269" s="225"/>
      <c r="BM2269" s="225"/>
      <c r="BN2269" s="225"/>
      <c r="BO2269" s="225"/>
      <c r="BP2269" s="225"/>
      <c r="BQ2269" s="225"/>
      <c r="BR2269" s="225"/>
      <c r="BS2269" s="225"/>
      <c r="BT2269" s="225"/>
      <c r="BU2269" s="225"/>
      <c r="BV2269" s="225"/>
      <c r="BW2269" s="225"/>
      <c r="BX2269" s="225"/>
      <c r="BY2269" s="225"/>
      <c r="BZ2269" s="225"/>
      <c r="CA2269" s="225"/>
      <c r="CB2269" s="225"/>
      <c r="CC2269" s="225"/>
      <c r="CD2269" s="225"/>
      <c r="CE2269" s="225"/>
      <c r="CF2269" s="225"/>
      <c r="CG2269" s="225"/>
      <c r="CH2269" s="225"/>
      <c r="CI2269" s="225"/>
      <c r="CJ2269" s="225"/>
      <c r="CK2269" s="225"/>
      <c r="CL2269" s="225"/>
      <c r="CM2269" s="225"/>
      <c r="CN2269" s="225"/>
      <c r="CO2269" s="225"/>
      <c r="CP2269" s="225"/>
      <c r="CQ2269" s="225"/>
      <c r="CR2269" s="225"/>
      <c r="CS2269" s="225"/>
      <c r="CT2269" s="225"/>
      <c r="CU2269" s="225"/>
      <c r="CV2269" s="225"/>
      <c r="CW2269" s="225"/>
      <c r="CX2269" s="225"/>
      <c r="CY2269" s="225"/>
      <c r="CZ2269" s="225"/>
      <c r="DA2269" s="225"/>
      <c r="DB2269" s="225"/>
      <c r="DC2269" s="225"/>
      <c r="DD2269" s="225"/>
      <c r="DE2269" s="225"/>
      <c r="DF2269" s="225"/>
      <c r="DG2269" s="225"/>
      <c r="DH2269" s="225"/>
      <c r="DI2269" s="225"/>
      <c r="DJ2269" s="225"/>
      <c r="DK2269" s="225"/>
      <c r="DL2269" s="225"/>
      <c r="DM2269" s="225"/>
      <c r="DN2269" s="225"/>
      <c r="DO2269" s="225"/>
      <c r="DP2269" s="225"/>
      <c r="DQ2269" s="225"/>
      <c r="DR2269" s="225"/>
      <c r="DS2269" s="225"/>
      <c r="DT2269" s="225"/>
      <c r="DU2269" s="225"/>
      <c r="DV2269" s="225"/>
      <c r="DW2269" s="225"/>
      <c r="DX2269" s="225"/>
      <c r="DY2269" s="225"/>
      <c r="DZ2269" s="225"/>
      <c r="EA2269" s="225"/>
      <c r="EB2269" s="225"/>
      <c r="EC2269" s="225"/>
      <c r="ED2269" s="225"/>
      <c r="EE2269" s="225"/>
      <c r="EF2269" s="225"/>
      <c r="EG2269" s="225"/>
      <c r="EH2269" s="225"/>
      <c r="EI2269" s="225"/>
      <c r="EJ2269" s="225"/>
      <c r="EK2269" s="225"/>
      <c r="EL2269" s="225"/>
      <c r="EM2269" s="225"/>
      <c r="EN2269" s="225"/>
      <c r="EO2269" s="225"/>
      <c r="EP2269" s="225"/>
      <c r="EQ2269" s="225"/>
      <c r="ER2269" s="225"/>
      <c r="ES2269" s="225"/>
      <c r="ET2269" s="225"/>
      <c r="EU2269" s="225"/>
      <c r="EV2269" s="225"/>
      <c r="EW2269" s="225"/>
      <c r="EX2269" s="225"/>
      <c r="EY2269" s="225"/>
      <c r="EZ2269" s="225"/>
      <c r="FA2269" s="225"/>
      <c r="FB2269" s="225"/>
      <c r="FC2269" s="225"/>
      <c r="FD2269" s="225"/>
      <c r="FE2269" s="225"/>
      <c r="FF2269" s="225"/>
      <c r="FG2269" s="225"/>
      <c r="FH2269" s="225"/>
      <c r="FI2269" s="225"/>
      <c r="FJ2269" s="225"/>
      <c r="FK2269" s="225"/>
      <c r="FL2269" s="225"/>
      <c r="FM2269" s="225"/>
      <c r="FN2269" s="225"/>
      <c r="FO2269" s="225"/>
      <c r="FP2269" s="225"/>
      <c r="FQ2269" s="225"/>
      <c r="FR2269" s="225"/>
      <c r="FS2269" s="225"/>
      <c r="FT2269" s="225"/>
      <c r="FU2269" s="225"/>
      <c r="FV2269" s="225"/>
      <c r="FW2269" s="225"/>
      <c r="FX2269" s="225"/>
      <c r="FY2269" s="225"/>
      <c r="FZ2269" s="225"/>
      <c r="GA2269" s="225"/>
      <c r="GB2269" s="225"/>
      <c r="GC2269" s="225"/>
      <c r="GD2269" s="225"/>
      <c r="GE2269" s="225"/>
      <c r="GF2269" s="225"/>
      <c r="GG2269" s="225"/>
      <c r="GH2269" s="225"/>
      <c r="GI2269" s="225"/>
      <c r="GJ2269" s="225"/>
      <c r="GK2269" s="225"/>
      <c r="GL2269" s="225"/>
      <c r="GM2269" s="225"/>
      <c r="GN2269" s="225"/>
      <c r="GO2269" s="225"/>
      <c r="GP2269" s="225"/>
      <c r="GQ2269" s="225"/>
      <c r="GR2269" s="225"/>
      <c r="GS2269" s="225"/>
      <c r="GT2269" s="225"/>
      <c r="GU2269" s="225"/>
      <c r="GV2269" s="225"/>
      <c r="GW2269" s="225"/>
      <c r="GX2269" s="225"/>
      <c r="GY2269" s="225"/>
      <c r="GZ2269" s="225"/>
      <c r="HA2269" s="225"/>
      <c r="HB2269" s="225"/>
      <c r="HC2269" s="225"/>
      <c r="HD2269" s="225"/>
      <c r="HE2269" s="225"/>
      <c r="HF2269" s="225"/>
      <c r="HG2269" s="225"/>
      <c r="HH2269" s="225"/>
      <c r="HI2269" s="225"/>
      <c r="HJ2269" s="225"/>
      <c r="HK2269" s="225"/>
      <c r="HL2269" s="225"/>
      <c r="HM2269" s="225"/>
      <c r="HN2269" s="225"/>
      <c r="HO2269" s="225"/>
      <c r="HP2269" s="225"/>
      <c r="HQ2269" s="225"/>
      <c r="HR2269" s="225"/>
      <c r="HS2269" s="225"/>
      <c r="HT2269" s="225"/>
      <c r="HU2269" s="225"/>
      <c r="HV2269" s="225"/>
      <c r="HW2269" s="225"/>
      <c r="HX2269" s="225"/>
      <c r="HY2269" s="225"/>
      <c r="HZ2269" s="225"/>
      <c r="IA2269" s="225"/>
      <c r="IB2269" s="225"/>
      <c r="IC2269" s="225"/>
      <c r="ID2269" s="225"/>
      <c r="IE2269" s="225"/>
      <c r="IF2269" s="225"/>
      <c r="IG2269" s="225"/>
      <c r="IH2269" s="225"/>
      <c r="II2269" s="225"/>
      <c r="IJ2269" s="225"/>
      <c r="IK2269" s="225"/>
      <c r="IL2269" s="225"/>
      <c r="IM2269" s="225"/>
      <c r="IN2269" s="225"/>
      <c r="IO2269" s="225"/>
      <c r="IP2269" s="225"/>
      <c r="IQ2269" s="225"/>
      <c r="IR2269" s="225"/>
      <c r="IS2269" s="225"/>
      <c r="IT2269" s="225"/>
      <c r="IU2269" s="225"/>
      <c r="IV2269" s="225"/>
      <c r="IW2269" s="225"/>
      <c r="IX2269" s="225"/>
      <c r="IY2269" s="225"/>
      <c r="IZ2269" s="225"/>
      <c r="JA2269" s="225"/>
      <c r="JB2269" s="225"/>
      <c r="JC2269" s="225"/>
      <c r="JD2269" s="225"/>
      <c r="JE2269" s="225"/>
      <c r="JF2269" s="225"/>
      <c r="JG2269" s="225"/>
      <c r="JH2269" s="225"/>
      <c r="JI2269" s="225"/>
      <c r="JJ2269" s="225"/>
      <c r="JK2269" s="225"/>
      <c r="JL2269" s="225"/>
      <c r="JM2269" s="225"/>
      <c r="JN2269" s="225"/>
      <c r="JO2269" s="225"/>
      <c r="JP2269" s="225"/>
      <c r="JQ2269" s="225"/>
      <c r="JR2269" s="225"/>
      <c r="JS2269" s="225"/>
      <c r="JT2269" s="225"/>
      <c r="JU2269" s="225"/>
      <c r="JV2269" s="225"/>
      <c r="JW2269" s="225"/>
      <c r="JX2269" s="225"/>
      <c r="JY2269" s="225"/>
      <c r="JZ2269" s="225"/>
      <c r="KA2269" s="225"/>
      <c r="KB2269" s="225"/>
      <c r="KC2269" s="225"/>
      <c r="KD2269" s="225"/>
      <c r="KE2269" s="225"/>
      <c r="KF2269" s="225"/>
      <c r="KG2269" s="225"/>
      <c r="KH2269" s="225"/>
      <c r="KI2269" s="225"/>
      <c r="KJ2269" s="225"/>
      <c r="KK2269" s="225"/>
      <c r="KL2269" s="225"/>
      <c r="KM2269" s="225"/>
      <c r="KN2269" s="225"/>
      <c r="KO2269" s="225"/>
      <c r="KP2269" s="225"/>
      <c r="KQ2269" s="225"/>
      <c r="KR2269" s="225"/>
      <c r="KS2269" s="225"/>
      <c r="KT2269" s="225"/>
      <c r="KU2269" s="225"/>
      <c r="KV2269" s="225"/>
      <c r="KW2269" s="225"/>
      <c r="KX2269" s="225"/>
      <c r="KY2269" s="225"/>
      <c r="KZ2269" s="225"/>
      <c r="LA2269" s="225"/>
      <c r="LB2269" s="225"/>
      <c r="LC2269" s="225"/>
      <c r="LD2269" s="225"/>
      <c r="LE2269" s="225"/>
      <c r="LF2269" s="225"/>
      <c r="LG2269" s="225"/>
      <c r="LH2269" s="225"/>
      <c r="LI2269" s="225"/>
      <c r="LJ2269" s="225"/>
      <c r="LK2269" s="225"/>
      <c r="LL2269" s="225"/>
      <c r="LM2269" s="225"/>
      <c r="LN2269" s="225"/>
      <c r="LO2269" s="225"/>
      <c r="LP2269" s="225"/>
      <c r="LQ2269" s="225"/>
      <c r="LR2269" s="225"/>
      <c r="LS2269" s="225"/>
      <c r="LT2269" s="225"/>
      <c r="LU2269" s="225"/>
      <c r="LV2269" s="225"/>
      <c r="LW2269" s="225"/>
      <c r="LX2269" s="225"/>
      <c r="LY2269" s="225"/>
      <c r="LZ2269" s="225"/>
      <c r="MA2269" s="225"/>
      <c r="MB2269" s="225"/>
      <c r="MC2269" s="225"/>
      <c r="MD2269" s="225"/>
      <c r="ME2269" s="225"/>
      <c r="MF2269" s="225"/>
      <c r="MG2269" s="225"/>
      <c r="MH2269" s="225"/>
      <c r="MI2269" s="225"/>
      <c r="MJ2269" s="225"/>
      <c r="MK2269" s="225"/>
      <c r="ML2269" s="225"/>
      <c r="MM2269" s="225"/>
      <c r="MN2269" s="225"/>
      <c r="MO2269" s="225"/>
      <c r="MP2269" s="225"/>
      <c r="MQ2269" s="225"/>
      <c r="MR2269" s="225"/>
      <c r="MS2269" s="225"/>
      <c r="MT2269" s="225"/>
      <c r="MU2269" s="225"/>
      <c r="MV2269" s="225"/>
      <c r="MW2269" s="225"/>
      <c r="MX2269" s="225"/>
      <c r="MY2269" s="225"/>
      <c r="MZ2269" s="225"/>
      <c r="NA2269" s="225"/>
      <c r="NB2269" s="225"/>
      <c r="NC2269" s="225"/>
      <c r="ND2269" s="225"/>
      <c r="NE2269" s="225"/>
      <c r="NF2269" s="225"/>
      <c r="NG2269" s="225"/>
      <c r="NH2269" s="225"/>
      <c r="NI2269" s="225"/>
      <c r="NJ2269" s="225"/>
      <c r="NK2269" s="225"/>
      <c r="NL2269" s="225"/>
      <c r="NM2269" s="225"/>
      <c r="NN2269" s="225"/>
      <c r="NO2269" s="225"/>
      <c r="NP2269" s="225"/>
      <c r="NQ2269" s="225"/>
      <c r="NR2269" s="225"/>
      <c r="NS2269" s="225"/>
      <c r="NT2269" s="225"/>
      <c r="NU2269" s="225"/>
      <c r="NV2269" s="225"/>
      <c r="NW2269" s="225"/>
      <c r="NX2269" s="225"/>
      <c r="NY2269" s="225"/>
      <c r="NZ2269" s="225"/>
      <c r="OA2269" s="225"/>
      <c r="OB2269" s="225"/>
      <c r="OC2269" s="225"/>
      <c r="OD2269" s="225"/>
      <c r="OE2269" s="225"/>
      <c r="OF2269" s="225"/>
      <c r="OG2269" s="225"/>
      <c r="OH2269" s="225"/>
      <c r="OI2269" s="225"/>
      <c r="OJ2269" s="225"/>
      <c r="OK2269" s="225"/>
      <c r="OL2269" s="225"/>
      <c r="OM2269" s="225"/>
      <c r="ON2269" s="225"/>
      <c r="OO2269" s="225"/>
      <c r="OP2269" s="225"/>
      <c r="OQ2269" s="225"/>
      <c r="OR2269" s="225"/>
      <c r="OS2269" s="225"/>
      <c r="OT2269" s="225"/>
      <c r="OU2269" s="225"/>
      <c r="OV2269" s="225"/>
      <c r="OW2269" s="225"/>
      <c r="OX2269" s="225"/>
      <c r="OY2269" s="225"/>
      <c r="OZ2269" s="225"/>
      <c r="PA2269" s="225"/>
      <c r="PB2269" s="225"/>
      <c r="PC2269" s="225"/>
      <c r="PD2269" s="225"/>
      <c r="PE2269" s="225"/>
      <c r="PF2269" s="225"/>
      <c r="PG2269" s="225"/>
      <c r="PH2269" s="225"/>
      <c r="PI2269" s="225"/>
      <c r="PJ2269" s="225"/>
      <c r="PK2269" s="225"/>
      <c r="PL2269" s="225"/>
      <c r="PM2269" s="225"/>
      <c r="PN2269" s="225"/>
      <c r="PO2269" s="225"/>
      <c r="PP2269" s="225"/>
      <c r="PQ2269" s="225"/>
      <c r="PR2269" s="225"/>
      <c r="PS2269" s="225"/>
      <c r="PT2269" s="225"/>
      <c r="PU2269" s="225"/>
      <c r="PV2269" s="225"/>
      <c r="PW2269" s="225"/>
      <c r="PX2269" s="225"/>
      <c r="PY2269" s="225"/>
      <c r="PZ2269" s="225"/>
      <c r="QA2269" s="225"/>
      <c r="QB2269" s="225"/>
      <c r="QC2269" s="225"/>
      <c r="QD2269" s="225"/>
      <c r="QE2269" s="225"/>
      <c r="QF2269" s="225"/>
      <c r="QG2269" s="225"/>
      <c r="QH2269" s="225"/>
      <c r="QI2269" s="225"/>
      <c r="QJ2269" s="225"/>
      <c r="QK2269" s="225"/>
      <c r="QL2269" s="225"/>
      <c r="QM2269" s="225"/>
      <c r="QN2269" s="225"/>
      <c r="QO2269" s="225"/>
      <c r="QP2269" s="225"/>
      <c r="QQ2269" s="225"/>
      <c r="QR2269" s="225"/>
      <c r="QS2269" s="225"/>
      <c r="QT2269" s="225"/>
      <c r="QU2269" s="225"/>
      <c r="QV2269" s="225"/>
      <c r="QW2269" s="225"/>
      <c r="QX2269" s="225"/>
      <c r="QY2269" s="225"/>
      <c r="QZ2269" s="225"/>
      <c r="RA2269" s="225"/>
      <c r="RB2269" s="225"/>
      <c r="RC2269" s="225"/>
      <c r="RD2269" s="225"/>
      <c r="RE2269" s="225"/>
      <c r="RF2269" s="225"/>
      <c r="RG2269" s="225"/>
      <c r="RH2269" s="225"/>
      <c r="RI2269" s="225"/>
      <c r="RJ2269" s="225"/>
      <c r="RK2269" s="225"/>
      <c r="RL2269" s="225"/>
      <c r="RM2269" s="225"/>
      <c r="RN2269" s="225"/>
      <c r="RO2269" s="225"/>
      <c r="RP2269" s="225"/>
      <c r="RQ2269" s="225"/>
      <c r="RR2269" s="225"/>
      <c r="RS2269" s="225"/>
      <c r="RT2269" s="225"/>
      <c r="RU2269" s="225"/>
      <c r="RV2269" s="225"/>
      <c r="RW2269" s="225"/>
      <c r="RX2269" s="225"/>
      <c r="RY2269" s="225"/>
      <c r="RZ2269" s="225"/>
      <c r="SA2269" s="225"/>
      <c r="SB2269" s="225"/>
      <c r="SC2269" s="225"/>
      <c r="SD2269" s="225"/>
      <c r="SE2269" s="225"/>
      <c r="SF2269" s="225"/>
      <c r="SG2269" s="225"/>
      <c r="SH2269" s="225"/>
      <c r="SI2269" s="225"/>
      <c r="SJ2269" s="225"/>
      <c r="SK2269" s="225"/>
      <c r="SL2269" s="225"/>
      <c r="SM2269" s="225"/>
      <c r="SN2269" s="225"/>
      <c r="SO2269" s="225"/>
      <c r="SP2269" s="225"/>
      <c r="SQ2269" s="225"/>
      <c r="SR2269" s="225"/>
      <c r="SS2269" s="225"/>
      <c r="ST2269" s="225"/>
      <c r="SU2269" s="225"/>
      <c r="SV2269" s="225"/>
      <c r="SW2269" s="225"/>
      <c r="SX2269" s="225"/>
      <c r="SY2269" s="225"/>
      <c r="SZ2269" s="225"/>
      <c r="TA2269" s="225"/>
      <c r="TB2269" s="225"/>
      <c r="TC2269" s="225"/>
      <c r="TD2269" s="225"/>
      <c r="TE2269" s="225"/>
      <c r="TF2269" s="225"/>
      <c r="TG2269" s="225"/>
      <c r="TH2269" s="225"/>
      <c r="TI2269" s="225"/>
      <c r="TJ2269" s="225"/>
      <c r="TK2269" s="225"/>
      <c r="TL2269" s="225"/>
      <c r="TM2269" s="225"/>
      <c r="TN2269" s="225"/>
      <c r="TO2269" s="225"/>
      <c r="TP2269" s="225"/>
      <c r="TQ2269" s="225"/>
      <c r="TR2269" s="225"/>
      <c r="TS2269" s="225"/>
      <c r="TT2269" s="225"/>
      <c r="TU2269" s="225"/>
      <c r="TV2269" s="225"/>
      <c r="TW2269" s="225"/>
      <c r="TX2269" s="225"/>
      <c r="TY2269" s="225"/>
      <c r="TZ2269" s="225"/>
      <c r="UA2269" s="225"/>
      <c r="UB2269" s="225"/>
      <c r="UC2269" s="225"/>
      <c r="UD2269" s="225"/>
      <c r="UE2269" s="225"/>
      <c r="UF2269" s="225"/>
      <c r="UG2269" s="225"/>
      <c r="UH2269" s="225"/>
      <c r="UI2269" s="225"/>
      <c r="UJ2269" s="225"/>
      <c r="UK2269" s="225"/>
      <c r="UL2269" s="225"/>
      <c r="UM2269" s="225"/>
      <c r="UN2269" s="225"/>
      <c r="UO2269" s="225"/>
      <c r="UP2269" s="225"/>
      <c r="UQ2269" s="225"/>
      <c r="UR2269" s="225"/>
      <c r="US2269" s="225"/>
      <c r="UT2269" s="225"/>
      <c r="UU2269" s="225"/>
      <c r="UV2269" s="225"/>
      <c r="UW2269" s="225"/>
      <c r="UX2269" s="225"/>
      <c r="UY2269" s="225"/>
      <c r="UZ2269" s="225"/>
      <c r="VA2269" s="225"/>
      <c r="VB2269" s="225"/>
      <c r="VC2269" s="225"/>
      <c r="VD2269" s="225"/>
      <c r="VE2269" s="225"/>
      <c r="VF2269" s="225"/>
      <c r="VG2269" s="225"/>
      <c r="VH2269" s="225"/>
      <c r="VI2269" s="225"/>
      <c r="VJ2269" s="225"/>
      <c r="VK2269" s="225"/>
      <c r="VL2269" s="225"/>
      <c r="VM2269" s="225"/>
      <c r="VN2269" s="225"/>
      <c r="VO2269" s="225"/>
      <c r="VP2269" s="225"/>
      <c r="VQ2269" s="225"/>
      <c r="VR2269" s="225"/>
      <c r="VS2269" s="225"/>
      <c r="VT2269" s="225"/>
      <c r="VU2269" s="225"/>
      <c r="VV2269" s="225"/>
      <c r="VW2269" s="225"/>
      <c r="VX2269" s="225"/>
      <c r="VY2269" s="225"/>
      <c r="VZ2269" s="225"/>
      <c r="WA2269" s="225"/>
      <c r="WB2269" s="225"/>
      <c r="WC2269" s="225"/>
      <c r="WD2269" s="225"/>
      <c r="WE2269" s="225"/>
      <c r="WF2269" s="225"/>
      <c r="WG2269" s="225"/>
      <c r="WH2269" s="225"/>
      <c r="WI2269" s="225"/>
      <c r="WJ2269" s="225"/>
      <c r="WK2269" s="225"/>
      <c r="WL2269" s="225"/>
      <c r="WM2269" s="225"/>
      <c r="WN2269" s="225"/>
      <c r="WO2269" s="225"/>
      <c r="WP2269" s="225"/>
      <c r="WQ2269" s="225"/>
      <c r="WR2269" s="225"/>
      <c r="WS2269" s="225"/>
      <c r="WT2269" s="225"/>
      <c r="WU2269" s="225"/>
      <c r="WV2269" s="225"/>
      <c r="WW2269" s="225"/>
      <c r="WX2269" s="225"/>
      <c r="WY2269" s="225"/>
      <c r="WZ2269" s="225"/>
      <c r="XA2269" s="225"/>
      <c r="XB2269" s="225"/>
      <c r="XC2269" s="225"/>
      <c r="XD2269" s="225"/>
      <c r="XE2269" s="225"/>
      <c r="XF2269" s="225"/>
      <c r="XG2269" s="225"/>
      <c r="XH2269" s="225"/>
      <c r="XI2269" s="225"/>
      <c r="XJ2269" s="225"/>
      <c r="XK2269" s="225"/>
      <c r="XL2269" s="225"/>
      <c r="XM2269" s="225"/>
      <c r="XN2269" s="225"/>
      <c r="XO2269" s="225"/>
      <c r="XP2269" s="225"/>
      <c r="XQ2269" s="225"/>
      <c r="XR2269" s="225"/>
      <c r="XS2269" s="225"/>
      <c r="XT2269" s="225"/>
      <c r="XU2269" s="225"/>
      <c r="XV2269" s="225"/>
      <c r="XW2269" s="225"/>
      <c r="XX2269" s="225"/>
      <c r="XY2269" s="225"/>
      <c r="XZ2269" s="225"/>
      <c r="YA2269" s="225"/>
      <c r="YB2269" s="225"/>
      <c r="YC2269" s="225"/>
      <c r="YD2269" s="225"/>
      <c r="YE2269" s="225"/>
      <c r="YF2269" s="225"/>
      <c r="YG2269" s="225"/>
      <c r="YH2269" s="225"/>
      <c r="YI2269" s="225"/>
      <c r="YJ2269" s="225"/>
      <c r="YK2269" s="225"/>
      <c r="YL2269" s="225"/>
      <c r="YM2269" s="225"/>
      <c r="YN2269" s="225"/>
      <c r="YO2269" s="225"/>
      <c r="YP2269" s="225"/>
      <c r="YQ2269" s="225"/>
      <c r="YR2269" s="225"/>
      <c r="YS2269" s="225"/>
      <c r="YT2269" s="225"/>
      <c r="YU2269" s="225"/>
      <c r="YV2269" s="225"/>
      <c r="YW2269" s="225"/>
      <c r="YX2269" s="225"/>
      <c r="YY2269" s="225"/>
      <c r="YZ2269" s="225"/>
      <c r="ZA2269" s="225"/>
      <c r="ZB2269" s="225"/>
      <c r="ZC2269" s="225"/>
      <c r="ZD2269" s="225"/>
      <c r="ZE2269" s="225"/>
      <c r="ZF2269" s="225"/>
      <c r="ZG2269" s="225"/>
      <c r="ZH2269" s="225"/>
      <c r="ZI2269" s="225"/>
      <c r="ZJ2269" s="225"/>
      <c r="ZK2269" s="225"/>
      <c r="ZL2269" s="225"/>
      <c r="ZM2269" s="225"/>
      <c r="ZN2269" s="225"/>
      <c r="ZO2269" s="225"/>
      <c r="ZP2269" s="225"/>
      <c r="ZQ2269" s="225"/>
      <c r="ZR2269" s="225"/>
      <c r="ZS2269" s="225"/>
      <c r="ZT2269" s="225"/>
      <c r="ZU2269" s="225"/>
      <c r="ZV2269" s="225"/>
      <c r="ZW2269" s="225"/>
      <c r="ZX2269" s="225"/>
      <c r="ZY2269" s="225"/>
      <c r="ZZ2269" s="225"/>
      <c r="AAA2269" s="225"/>
      <c r="AAB2269" s="225"/>
      <c r="AAC2269" s="225"/>
      <c r="AAD2269" s="225"/>
      <c r="AAE2269" s="225"/>
      <c r="AAF2269" s="225"/>
      <c r="AAG2269" s="225"/>
      <c r="AAH2269" s="225"/>
      <c r="AAI2269" s="225"/>
      <c r="AAJ2269" s="225"/>
      <c r="AAK2269" s="225"/>
      <c r="AAL2269" s="225"/>
      <c r="AAM2269" s="225"/>
      <c r="AAN2269" s="225"/>
      <c r="AAO2269" s="225"/>
      <c r="AAP2269" s="225"/>
      <c r="AAQ2269" s="225"/>
      <c r="AAR2269" s="225"/>
      <c r="AAS2269" s="225"/>
      <c r="AAT2269" s="225"/>
      <c r="AAU2269" s="225"/>
      <c r="AAV2269" s="225"/>
      <c r="AAW2269" s="225"/>
      <c r="AAX2269" s="225"/>
      <c r="AAY2269" s="225"/>
      <c r="AAZ2269" s="225"/>
      <c r="ABA2269" s="225"/>
      <c r="ABB2269" s="225"/>
      <c r="ABC2269" s="225"/>
      <c r="ABD2269" s="225"/>
      <c r="ABE2269" s="225"/>
      <c r="ABF2269" s="225"/>
      <c r="ABG2269" s="225"/>
      <c r="ABH2269" s="225"/>
      <c r="ABI2269" s="225"/>
      <c r="ABJ2269" s="225"/>
      <c r="ABK2269" s="225"/>
      <c r="ABL2269" s="225"/>
      <c r="ABM2269" s="225"/>
      <c r="ABN2269" s="225"/>
      <c r="ABO2269" s="225"/>
      <c r="ABP2269" s="225"/>
      <c r="ABQ2269" s="225"/>
      <c r="ABR2269" s="225"/>
      <c r="ABS2269" s="225"/>
      <c r="ABT2269" s="225"/>
      <c r="ABU2269" s="225"/>
      <c r="ABV2269" s="225"/>
      <c r="ABW2269" s="225"/>
      <c r="ABX2269" s="225"/>
      <c r="ABY2269" s="225"/>
      <c r="ABZ2269" s="225"/>
      <c r="ACA2269" s="225"/>
      <c r="ACB2269" s="225"/>
      <c r="ACC2269" s="225"/>
      <c r="ACD2269" s="225"/>
      <c r="ACE2269" s="225"/>
      <c r="ACF2269" s="225"/>
      <c r="ACG2269" s="225"/>
      <c r="ACH2269" s="225"/>
      <c r="ACI2269" s="225"/>
      <c r="ACJ2269" s="225"/>
      <c r="ACK2269" s="225"/>
      <c r="ACL2269" s="225"/>
      <c r="ACM2269" s="225"/>
      <c r="ACN2269" s="225"/>
      <c r="ACO2269" s="225"/>
      <c r="ACP2269" s="225"/>
      <c r="ACQ2269" s="225"/>
      <c r="ACR2269" s="225"/>
      <c r="ACS2269" s="225"/>
      <c r="ACT2269" s="225"/>
      <c r="ACU2269" s="225"/>
      <c r="ACV2269" s="225"/>
      <c r="ACW2269" s="225"/>
      <c r="ACX2269" s="225"/>
      <c r="ACY2269" s="225"/>
      <c r="ACZ2269" s="225"/>
      <c r="ADA2269" s="225"/>
      <c r="ADB2269" s="225"/>
      <c r="ADC2269" s="225"/>
      <c r="ADD2269" s="225"/>
      <c r="ADE2269" s="225"/>
      <c r="ADF2269" s="225"/>
      <c r="ADG2269" s="225"/>
      <c r="ADH2269" s="225"/>
      <c r="ADI2269" s="225"/>
      <c r="ADJ2269" s="225"/>
      <c r="ADK2269" s="225"/>
      <c r="ADL2269" s="225"/>
      <c r="ADM2269" s="225"/>
      <c r="ADN2269" s="225"/>
      <c r="ADO2269" s="225"/>
      <c r="ADP2269" s="225"/>
      <c r="ADQ2269" s="225"/>
      <c r="ADR2269" s="225"/>
      <c r="ADS2269" s="225"/>
      <c r="ADT2269" s="225"/>
      <c r="ADU2269" s="225"/>
      <c r="ADV2269" s="225"/>
      <c r="ADW2269" s="225"/>
      <c r="ADX2269" s="225"/>
      <c r="ADY2269" s="225"/>
      <c r="ADZ2269" s="225"/>
      <c r="AEA2269" s="225"/>
      <c r="AEB2269" s="225"/>
      <c r="AEC2269" s="225"/>
      <c r="AED2269" s="225"/>
      <c r="AEE2269" s="225"/>
      <c r="AEF2269" s="225"/>
      <c r="AEG2269" s="225"/>
      <c r="AEH2269" s="225"/>
      <c r="AEI2269" s="225"/>
      <c r="AEJ2269" s="225"/>
      <c r="AEK2269" s="225"/>
      <c r="AEL2269" s="225"/>
      <c r="AEM2269" s="225"/>
      <c r="AEN2269" s="225"/>
      <c r="AEO2269" s="225"/>
      <c r="AEP2269" s="225"/>
      <c r="AEQ2269" s="225"/>
      <c r="AER2269" s="225"/>
      <c r="AES2269" s="225"/>
      <c r="AET2269" s="225"/>
      <c r="AEU2269" s="225"/>
      <c r="AEV2269" s="225"/>
      <c r="AEW2269" s="225"/>
      <c r="AEX2269" s="225"/>
      <c r="AEY2269" s="225"/>
      <c r="AEZ2269" s="225"/>
      <c r="AFA2269" s="225"/>
      <c r="AFB2269" s="225"/>
      <c r="AFC2269" s="225"/>
      <c r="AFD2269" s="225"/>
      <c r="AFE2269" s="225"/>
      <c r="AFF2269" s="225"/>
      <c r="AFG2269" s="225"/>
      <c r="AFH2269" s="225"/>
      <c r="AFI2269" s="225"/>
      <c r="AFJ2269" s="225"/>
      <c r="AFK2269" s="225"/>
      <c r="AFL2269" s="225"/>
      <c r="AFM2269" s="225"/>
      <c r="AFN2269" s="225"/>
      <c r="AFO2269" s="225"/>
      <c r="AFP2269" s="225"/>
      <c r="AFQ2269" s="225"/>
      <c r="AFR2269" s="225"/>
      <c r="AFS2269" s="225"/>
      <c r="AFT2269" s="225"/>
      <c r="AFU2269" s="225"/>
      <c r="AFV2269" s="225"/>
      <c r="AFW2269" s="225"/>
      <c r="AFX2269" s="225"/>
      <c r="AFY2269" s="225"/>
      <c r="AFZ2269" s="225"/>
      <c r="AGA2269" s="225"/>
      <c r="AGB2269" s="225"/>
      <c r="AGC2269" s="225"/>
      <c r="AGD2269" s="225"/>
      <c r="AGE2269" s="225"/>
      <c r="AGF2269" s="225"/>
      <c r="AGG2269" s="225"/>
      <c r="AGH2269" s="225"/>
      <c r="AGI2269" s="225"/>
      <c r="AGJ2269" s="225"/>
      <c r="AGK2269" s="225"/>
      <c r="AGL2269" s="225"/>
      <c r="AGM2269" s="225"/>
      <c r="AGN2269" s="225"/>
      <c r="AGO2269" s="225"/>
      <c r="AGP2269" s="225"/>
      <c r="AGQ2269" s="225"/>
      <c r="AGR2269" s="225"/>
      <c r="AGS2269" s="225"/>
      <c r="AGT2269" s="225"/>
      <c r="AGU2269" s="225"/>
      <c r="AGV2269" s="225"/>
      <c r="AGW2269" s="225"/>
      <c r="AGX2269" s="225"/>
      <c r="AGY2269" s="225"/>
      <c r="AGZ2269" s="225"/>
      <c r="AHA2269" s="225"/>
      <c r="AHB2269" s="225"/>
      <c r="AHC2269" s="225"/>
      <c r="AHD2269" s="225"/>
      <c r="AHE2269" s="225"/>
      <c r="AHF2269" s="225"/>
      <c r="AHG2269" s="225"/>
      <c r="AHH2269" s="225"/>
      <c r="AHI2269" s="225"/>
      <c r="AHJ2269" s="225"/>
      <c r="AHK2269" s="225"/>
      <c r="AHL2269" s="225"/>
      <c r="AHM2269" s="225"/>
      <c r="AHN2269" s="225"/>
      <c r="AHO2269" s="225"/>
      <c r="AHP2269" s="225"/>
      <c r="AHQ2269" s="225"/>
      <c r="AHR2269" s="225"/>
      <c r="AHS2269" s="225"/>
      <c r="AHT2269" s="225"/>
      <c r="AHU2269" s="225"/>
      <c r="AHV2269" s="225"/>
      <c r="AHW2269" s="225"/>
      <c r="AHX2269" s="225"/>
      <c r="AHY2269" s="225"/>
      <c r="AHZ2269" s="225"/>
      <c r="AIA2269" s="225"/>
      <c r="AIB2269" s="225"/>
      <c r="AIC2269" s="225"/>
      <c r="AID2269" s="225"/>
      <c r="AIE2269" s="225"/>
      <c r="AIF2269" s="225"/>
      <c r="AIG2269" s="225"/>
      <c r="AIH2269" s="225"/>
      <c r="AII2269" s="225"/>
      <c r="AIJ2269" s="225"/>
      <c r="AIK2269" s="225"/>
      <c r="AIL2269" s="225"/>
      <c r="AIM2269" s="225"/>
      <c r="AIN2269" s="225"/>
      <c r="AIO2269" s="225"/>
      <c r="AIP2269" s="225"/>
      <c r="AIQ2269" s="225"/>
      <c r="AIR2269" s="225"/>
      <c r="AIS2269" s="225"/>
      <c r="AIT2269" s="225"/>
      <c r="AIU2269" s="225"/>
      <c r="AIV2269" s="225"/>
      <c r="AIW2269" s="225"/>
      <c r="AIX2269" s="225"/>
      <c r="AIY2269" s="225"/>
      <c r="AIZ2269" s="225"/>
      <c r="AJA2269" s="225"/>
      <c r="AJB2269" s="225"/>
      <c r="AJC2269" s="225"/>
      <c r="AJD2269" s="225"/>
      <c r="AJE2269" s="225"/>
      <c r="AJF2269" s="225"/>
      <c r="AJG2269" s="225"/>
      <c r="AJH2269" s="225"/>
      <c r="AJI2269" s="225"/>
      <c r="AJJ2269" s="225"/>
      <c r="AJK2269" s="225"/>
      <c r="AJL2269" s="225"/>
      <c r="AJM2269" s="225"/>
      <c r="AJN2269" s="225"/>
      <c r="AJO2269" s="225"/>
      <c r="AJP2269" s="225"/>
      <c r="AJQ2269" s="225"/>
      <c r="AJR2269" s="225"/>
      <c r="AJS2269" s="225"/>
      <c r="AJT2269" s="225"/>
      <c r="AJU2269" s="225"/>
      <c r="AJV2269" s="225"/>
      <c r="AJW2269" s="225"/>
      <c r="AJX2269" s="225"/>
      <c r="AJY2269" s="225"/>
      <c r="AJZ2269" s="225"/>
      <c r="AKA2269" s="225"/>
      <c r="AKB2269" s="225"/>
      <c r="AKC2269" s="225"/>
      <c r="AKD2269" s="225"/>
      <c r="AKE2269" s="225"/>
      <c r="AKF2269" s="225"/>
      <c r="AKG2269" s="225"/>
      <c r="AKH2269" s="225"/>
      <c r="AKI2269" s="225"/>
      <c r="AKJ2269" s="225"/>
      <c r="AKK2269" s="225"/>
      <c r="AKL2269" s="225"/>
      <c r="AKM2269" s="225"/>
      <c r="AKN2269" s="225"/>
      <c r="AKO2269" s="225"/>
      <c r="AKP2269" s="225"/>
      <c r="AKQ2269" s="225"/>
      <c r="AKR2269" s="225"/>
      <c r="AKS2269" s="225"/>
      <c r="AKT2269" s="225"/>
      <c r="AKU2269" s="225"/>
      <c r="AKV2269" s="225"/>
      <c r="AKW2269" s="225"/>
      <c r="AKX2269" s="225"/>
      <c r="AKY2269" s="225"/>
      <c r="AKZ2269" s="225"/>
      <c r="ALA2269" s="225"/>
      <c r="ALB2269" s="225"/>
      <c r="ALC2269" s="225"/>
      <c r="ALD2269" s="225"/>
      <c r="ALE2269" s="225"/>
      <c r="ALF2269" s="225"/>
      <c r="ALG2269" s="225"/>
      <c r="ALH2269" s="225"/>
      <c r="ALI2269" s="225"/>
      <c r="ALJ2269" s="225"/>
      <c r="ALK2269" s="225"/>
      <c r="ALL2269" s="225"/>
      <c r="ALM2269" s="225"/>
      <c r="ALN2269" s="225"/>
      <c r="ALO2269" s="225"/>
      <c r="ALP2269" s="225"/>
      <c r="ALQ2269" s="225"/>
      <c r="ALR2269" s="225"/>
      <c r="ALS2269" s="225"/>
      <c r="ALT2269" s="225"/>
      <c r="ALU2269" s="225"/>
      <c r="ALV2269" s="225"/>
      <c r="ALW2269" s="225"/>
      <c r="ALX2269" s="225"/>
      <c r="ALY2269" s="225"/>
      <c r="ALZ2269" s="225"/>
      <c r="AMA2269" s="225"/>
      <c r="AMB2269" s="225"/>
      <c r="AMC2269" s="225"/>
      <c r="AMD2269" s="225"/>
      <c r="AME2269" s="225"/>
      <c r="AMF2269" s="225"/>
      <c r="AMG2269" s="225"/>
      <c r="AMH2269" s="225"/>
      <c r="AMI2269" s="225"/>
      <c r="AMJ2269" s="225"/>
      <c r="AMK2269" s="225"/>
      <c r="AML2269" s="225"/>
      <c r="AMM2269" s="225"/>
      <c r="AMN2269" s="225"/>
      <c r="AMO2269" s="225"/>
      <c r="AMP2269" s="225"/>
      <c r="AMQ2269" s="225"/>
      <c r="AMR2269" s="225"/>
      <c r="AMS2269" s="225"/>
      <c r="AMT2269" s="225"/>
      <c r="AMU2269" s="225"/>
      <c r="AMV2269" s="225"/>
      <c r="AMW2269" s="225"/>
      <c r="AMX2269" s="225"/>
      <c r="AMY2269" s="225"/>
      <c r="AMZ2269" s="225"/>
      <c r="ANA2269" s="225"/>
      <c r="ANB2269" s="225"/>
      <c r="ANC2269" s="225"/>
      <c r="AND2269" s="225"/>
      <c r="ANE2269" s="225"/>
      <c r="ANF2269" s="225"/>
      <c r="ANG2269" s="225"/>
      <c r="ANH2269" s="225"/>
      <c r="ANI2269" s="225"/>
      <c r="ANJ2269" s="225"/>
      <c r="ANK2269" s="225"/>
      <c r="ANL2269" s="225"/>
      <c r="ANM2269" s="225"/>
      <c r="ANN2269" s="225"/>
      <c r="ANO2269" s="225"/>
      <c r="ANP2269" s="225"/>
      <c r="ANQ2269" s="225"/>
      <c r="ANR2269" s="225"/>
      <c r="ANS2269" s="225"/>
      <c r="ANT2269" s="225"/>
      <c r="ANU2269" s="225"/>
      <c r="ANV2269" s="225"/>
      <c r="ANW2269" s="225"/>
      <c r="ANX2269" s="225"/>
      <c r="ANY2269" s="225"/>
      <c r="ANZ2269" s="225"/>
      <c r="AOA2269" s="225"/>
      <c r="AOB2269" s="225"/>
      <c r="AOC2269" s="225"/>
      <c r="AOD2269" s="225"/>
      <c r="AOE2269" s="225"/>
      <c r="AOF2269" s="225"/>
      <c r="AOG2269" s="225"/>
      <c r="AOH2269" s="225"/>
      <c r="AOI2269" s="225"/>
      <c r="AOJ2269" s="225"/>
      <c r="AOK2269" s="225"/>
      <c r="AOL2269" s="225"/>
      <c r="AOM2269" s="225"/>
      <c r="AON2269" s="225"/>
      <c r="AOO2269" s="225"/>
      <c r="AOP2269" s="225"/>
      <c r="AOQ2269" s="225"/>
      <c r="AOR2269" s="225"/>
      <c r="AOS2269" s="225"/>
      <c r="AOT2269" s="225"/>
      <c r="AOU2269" s="225"/>
      <c r="AOV2269" s="225"/>
      <c r="AOW2269" s="225"/>
      <c r="AOX2269" s="225"/>
      <c r="AOY2269" s="225"/>
      <c r="AOZ2269" s="225"/>
      <c r="APA2269" s="225"/>
      <c r="APB2269" s="225"/>
      <c r="APC2269" s="225"/>
      <c r="APD2269" s="225"/>
      <c r="APE2269" s="225"/>
      <c r="APF2269" s="225"/>
      <c r="APG2269" s="225"/>
      <c r="APH2269" s="225"/>
      <c r="API2269" s="225"/>
      <c r="APJ2269" s="225"/>
      <c r="APK2269" s="225"/>
      <c r="APL2269" s="225"/>
      <c r="APM2269" s="225"/>
      <c r="APN2269" s="225"/>
      <c r="APO2269" s="225"/>
      <c r="APP2269" s="225"/>
      <c r="APQ2269" s="225"/>
      <c r="APR2269" s="225"/>
      <c r="APS2269" s="225"/>
      <c r="APT2269" s="225"/>
      <c r="APU2269" s="225"/>
      <c r="APV2269" s="225"/>
      <c r="APW2269" s="225"/>
      <c r="APX2269" s="225"/>
      <c r="APY2269" s="225"/>
      <c r="APZ2269" s="225"/>
      <c r="AQA2269" s="225"/>
      <c r="AQB2269" s="225"/>
      <c r="AQC2269" s="225"/>
      <c r="AQD2269" s="225"/>
      <c r="AQE2269" s="225"/>
      <c r="AQF2269" s="225"/>
      <c r="AQG2269" s="225"/>
      <c r="AQH2269" s="225"/>
      <c r="AQI2269" s="225"/>
      <c r="AQJ2269" s="225"/>
      <c r="AQK2269" s="225"/>
      <c r="AQL2269" s="225"/>
      <c r="AQM2269" s="225"/>
      <c r="AQN2269" s="225"/>
      <c r="AQO2269" s="225"/>
      <c r="AQP2269" s="225"/>
      <c r="AQQ2269" s="225"/>
      <c r="AQR2269" s="225"/>
      <c r="AQS2269" s="225"/>
      <c r="AQT2269" s="225"/>
      <c r="AQU2269" s="225"/>
      <c r="AQV2269" s="225"/>
      <c r="AQW2269" s="225"/>
      <c r="AQX2269" s="225"/>
      <c r="AQY2269" s="225"/>
      <c r="AQZ2269" s="225"/>
      <c r="ARA2269" s="225"/>
      <c r="ARB2269" s="225"/>
      <c r="ARC2269" s="225"/>
      <c r="ARD2269" s="225"/>
      <c r="ARE2269" s="225"/>
      <c r="ARF2269" s="225"/>
      <c r="ARG2269" s="225"/>
      <c r="ARH2269" s="225"/>
      <c r="ARI2269" s="225"/>
      <c r="ARJ2269" s="225"/>
      <c r="ARK2269" s="225"/>
      <c r="ARL2269" s="225"/>
      <c r="ARM2269" s="225"/>
      <c r="ARN2269" s="225"/>
      <c r="ARO2269" s="225"/>
      <c r="ARP2269" s="225"/>
      <c r="ARQ2269" s="225"/>
      <c r="ARR2269" s="225"/>
      <c r="ARS2269" s="225"/>
      <c r="ART2269" s="225"/>
      <c r="ARU2269" s="225"/>
      <c r="ARV2269" s="225"/>
      <c r="ARW2269" s="225"/>
      <c r="ARX2269" s="225"/>
      <c r="ARY2269" s="225"/>
      <c r="ARZ2269" s="225"/>
      <c r="ASA2269" s="225"/>
      <c r="ASB2269" s="225"/>
      <c r="ASC2269" s="225"/>
      <c r="ASD2269" s="225"/>
      <c r="ASE2269" s="225"/>
      <c r="ASF2269" s="225"/>
      <c r="ASG2269" s="225"/>
      <c r="ASH2269" s="225"/>
      <c r="ASI2269" s="225"/>
      <c r="ASJ2269" s="225"/>
      <c r="ASK2269" s="225"/>
      <c r="ASL2269" s="225"/>
      <c r="ASM2269" s="225"/>
      <c r="ASN2269" s="225"/>
      <c r="ASO2269" s="225"/>
      <c r="ASP2269" s="225"/>
      <c r="ASQ2269" s="225"/>
      <c r="ASR2269" s="225"/>
      <c r="ASS2269" s="225"/>
      <c r="AST2269" s="225"/>
      <c r="ASU2269" s="225"/>
      <c r="ASV2269" s="225"/>
      <c r="ASW2269" s="225"/>
      <c r="ASX2269" s="225"/>
      <c r="ASY2269" s="225"/>
      <c r="ASZ2269" s="225"/>
      <c r="ATA2269" s="225"/>
      <c r="ATB2269" s="225"/>
      <c r="ATC2269" s="225"/>
      <c r="ATD2269" s="225"/>
      <c r="ATE2269" s="225"/>
      <c r="ATF2269" s="225"/>
      <c r="ATG2269" s="225"/>
      <c r="ATH2269" s="225"/>
      <c r="ATI2269" s="225"/>
      <c r="ATJ2269" s="225"/>
      <c r="ATK2269" s="225"/>
      <c r="ATL2269" s="225"/>
      <c r="ATM2269" s="225"/>
      <c r="ATN2269" s="225"/>
      <c r="ATO2269" s="225"/>
      <c r="ATP2269" s="225"/>
      <c r="ATQ2269" s="225"/>
      <c r="ATR2269" s="225"/>
      <c r="ATS2269" s="225"/>
      <c r="ATT2269" s="225"/>
      <c r="ATU2269" s="225"/>
      <c r="ATV2269" s="225"/>
      <c r="ATW2269" s="225"/>
      <c r="ATX2269" s="225"/>
      <c r="ATY2269" s="225"/>
      <c r="ATZ2269" s="225"/>
      <c r="AUA2269" s="225"/>
      <c r="AUB2269" s="225"/>
      <c r="AUC2269" s="225"/>
      <c r="AUD2269" s="225"/>
      <c r="AUE2269" s="225"/>
      <c r="AUF2269" s="225"/>
      <c r="AUG2269" s="225"/>
      <c r="AUH2269" s="225"/>
      <c r="AUI2269" s="225"/>
      <c r="AUJ2269" s="225"/>
      <c r="AUK2269" s="225"/>
      <c r="AUL2269" s="225"/>
      <c r="AUM2269" s="225"/>
      <c r="AUN2269" s="225"/>
      <c r="AUO2269" s="225"/>
      <c r="AUP2269" s="225"/>
      <c r="AUQ2269" s="225"/>
      <c r="AUR2269" s="225"/>
      <c r="AUS2269" s="225"/>
      <c r="AUT2269" s="225"/>
      <c r="AUU2269" s="225"/>
      <c r="AUV2269" s="225"/>
      <c r="AUW2269" s="225"/>
      <c r="AUX2269" s="225"/>
      <c r="AUY2269" s="225"/>
      <c r="AUZ2269" s="225"/>
      <c r="AVA2269" s="225"/>
      <c r="AVB2269" s="225"/>
      <c r="AVC2269" s="225"/>
      <c r="AVD2269" s="225"/>
      <c r="AVE2269" s="225"/>
      <c r="AVF2269" s="225"/>
      <c r="AVG2269" s="225"/>
      <c r="AVH2269" s="225"/>
      <c r="AVI2269" s="225"/>
      <c r="AVJ2269" s="225"/>
      <c r="AVK2269" s="225"/>
      <c r="AVL2269" s="225"/>
      <c r="AVM2269" s="225"/>
      <c r="AVN2269" s="225"/>
      <c r="AVO2269" s="225"/>
      <c r="AVP2269" s="225"/>
      <c r="AVQ2269" s="225"/>
      <c r="AVR2269" s="225"/>
      <c r="AVS2269" s="225"/>
      <c r="AVT2269" s="225"/>
      <c r="AVU2269" s="225"/>
      <c r="AVV2269" s="225"/>
      <c r="AVW2269" s="225"/>
      <c r="AVX2269" s="225"/>
      <c r="AVY2269" s="225"/>
      <c r="AVZ2269" s="225"/>
      <c r="AWA2269" s="225"/>
      <c r="AWB2269" s="225"/>
      <c r="AWC2269" s="225"/>
      <c r="AWD2269" s="225"/>
      <c r="AWE2269" s="225"/>
      <c r="AWF2269" s="225"/>
      <c r="AWG2269" s="225"/>
      <c r="AWH2269" s="225"/>
      <c r="AWI2269" s="225"/>
      <c r="AWJ2269" s="225"/>
      <c r="AWK2269" s="225"/>
      <c r="AWL2269" s="225"/>
      <c r="AWM2269" s="225"/>
      <c r="AWN2269" s="225"/>
      <c r="AWO2269" s="225"/>
      <c r="AWP2269" s="225"/>
      <c r="AWQ2269" s="225"/>
      <c r="AWR2269" s="225"/>
      <c r="AWS2269" s="225"/>
      <c r="AWT2269" s="225"/>
      <c r="AWU2269" s="225"/>
      <c r="AWV2269" s="225"/>
      <c r="AWW2269" s="225"/>
      <c r="AWX2269" s="225"/>
      <c r="AWY2269" s="225"/>
      <c r="AWZ2269" s="225"/>
      <c r="AXA2269" s="225"/>
      <c r="AXB2269" s="225"/>
      <c r="AXC2269" s="225"/>
      <c r="AXD2269" s="225"/>
      <c r="AXE2269" s="225"/>
      <c r="AXF2269" s="225"/>
      <c r="AXG2269" s="225"/>
      <c r="AXH2269" s="225"/>
      <c r="AXI2269" s="225"/>
      <c r="AXJ2269" s="225"/>
      <c r="AXK2269" s="225"/>
      <c r="AXL2269" s="225"/>
      <c r="AXM2269" s="225"/>
      <c r="AXN2269" s="225"/>
      <c r="AXO2269" s="225"/>
      <c r="AXP2269" s="225"/>
      <c r="AXQ2269" s="225"/>
      <c r="AXR2269" s="225"/>
      <c r="AXS2269" s="225"/>
      <c r="AXT2269" s="225"/>
      <c r="AXU2269" s="225"/>
      <c r="AXV2269" s="225"/>
      <c r="AXW2269" s="225"/>
      <c r="AXX2269" s="225"/>
      <c r="AXY2269" s="225"/>
      <c r="AXZ2269" s="225"/>
      <c r="AYA2269" s="225"/>
      <c r="AYB2269" s="225"/>
      <c r="AYC2269" s="225"/>
      <c r="AYD2269" s="225"/>
      <c r="AYE2269" s="225"/>
      <c r="AYF2269" s="225"/>
      <c r="AYG2269" s="225"/>
      <c r="AYH2269" s="225"/>
      <c r="AYI2269" s="225"/>
      <c r="AYJ2269" s="225"/>
      <c r="AYK2269" s="225"/>
      <c r="AYL2269" s="225"/>
      <c r="AYM2269" s="225"/>
      <c r="AYN2269" s="225"/>
      <c r="AYO2269" s="225"/>
      <c r="AYP2269" s="225"/>
      <c r="AYQ2269" s="225"/>
      <c r="AYR2269" s="225"/>
      <c r="AYS2269" s="225"/>
      <c r="AYT2269" s="225"/>
      <c r="AYU2269" s="225"/>
      <c r="AYV2269" s="225"/>
      <c r="AYW2269" s="225"/>
      <c r="AYX2269" s="225"/>
      <c r="AYY2269" s="225"/>
      <c r="AYZ2269" s="225"/>
      <c r="AZA2269" s="225"/>
      <c r="AZB2269" s="225"/>
      <c r="AZC2269" s="225"/>
      <c r="AZD2269" s="225"/>
      <c r="AZE2269" s="225"/>
      <c r="AZF2269" s="225"/>
      <c r="AZG2269" s="225"/>
      <c r="AZH2269" s="225"/>
      <c r="AZI2269" s="225"/>
      <c r="AZJ2269" s="225"/>
      <c r="AZK2269" s="225"/>
      <c r="AZL2269" s="225"/>
      <c r="AZM2269" s="225"/>
      <c r="AZN2269" s="225"/>
      <c r="AZO2269" s="225"/>
      <c r="AZP2269" s="225"/>
      <c r="AZQ2269" s="225"/>
      <c r="AZR2269" s="225"/>
      <c r="AZS2269" s="225"/>
      <c r="AZT2269" s="225"/>
      <c r="AZU2269" s="225"/>
      <c r="AZV2269" s="225"/>
      <c r="AZW2269" s="225"/>
      <c r="AZX2269" s="225"/>
      <c r="AZY2269" s="225"/>
      <c r="AZZ2269" s="225"/>
      <c r="BAA2269" s="225"/>
      <c r="BAB2269" s="225"/>
      <c r="BAC2269" s="225"/>
      <c r="BAD2269" s="225"/>
      <c r="BAE2269" s="225"/>
      <c r="BAF2269" s="225"/>
      <c r="BAG2269" s="225"/>
      <c r="BAH2269" s="225"/>
      <c r="BAI2269" s="225"/>
      <c r="BAJ2269" s="225"/>
      <c r="BAK2269" s="225"/>
      <c r="BAL2269" s="225"/>
      <c r="BAM2269" s="225"/>
      <c r="BAN2269" s="225"/>
      <c r="BAO2269" s="225"/>
      <c r="BAP2269" s="225"/>
      <c r="BAQ2269" s="225"/>
      <c r="BAR2269" s="225"/>
      <c r="BAS2269" s="225"/>
      <c r="BAT2269" s="225"/>
      <c r="BAU2269" s="225"/>
      <c r="BAV2269" s="225"/>
      <c r="BAW2269" s="225"/>
      <c r="BAX2269" s="225"/>
      <c r="BAY2269" s="225"/>
      <c r="BAZ2269" s="225"/>
      <c r="BBA2269" s="225"/>
      <c r="BBB2269" s="225"/>
      <c r="BBC2269" s="225"/>
      <c r="BBD2269" s="225"/>
      <c r="BBE2269" s="225"/>
      <c r="BBF2269" s="225"/>
      <c r="BBG2269" s="225"/>
      <c r="BBH2269" s="225"/>
      <c r="BBI2269" s="225"/>
      <c r="BBJ2269" s="225"/>
      <c r="BBK2269" s="225"/>
      <c r="BBL2269" s="225"/>
      <c r="BBM2269" s="225"/>
      <c r="BBN2269" s="225"/>
      <c r="BBO2269" s="225"/>
      <c r="BBP2269" s="225"/>
      <c r="BBQ2269" s="225"/>
      <c r="BBR2269" s="225"/>
      <c r="BBS2269" s="225"/>
      <c r="BBT2269" s="225"/>
      <c r="BBU2269" s="225"/>
      <c r="BBV2269" s="225"/>
      <c r="BBW2269" s="225"/>
      <c r="BBX2269" s="225"/>
      <c r="BBY2269" s="225"/>
      <c r="BBZ2269" s="225"/>
      <c r="BCA2269" s="225"/>
      <c r="BCB2269" s="225"/>
      <c r="BCC2269" s="225"/>
      <c r="BCD2269" s="225"/>
      <c r="BCE2269" s="225"/>
      <c r="BCF2269" s="225"/>
      <c r="BCG2269" s="225"/>
      <c r="BCH2269" s="225"/>
      <c r="BCI2269" s="225"/>
      <c r="BCJ2269" s="225"/>
      <c r="BCK2269" s="225"/>
      <c r="BCL2269" s="225"/>
      <c r="BCM2269" s="225"/>
      <c r="BCN2269" s="225"/>
      <c r="BCO2269" s="225"/>
      <c r="BCP2269" s="225"/>
      <c r="BCQ2269" s="225"/>
      <c r="BCR2269" s="225"/>
      <c r="BCS2269" s="225"/>
      <c r="BCT2269" s="225"/>
      <c r="BCU2269" s="225"/>
      <c r="BCV2269" s="225"/>
      <c r="BCW2269" s="225"/>
      <c r="BCX2269" s="225"/>
      <c r="BCY2269" s="225"/>
      <c r="BCZ2269" s="225"/>
      <c r="BDA2269" s="225"/>
      <c r="BDB2269" s="225"/>
      <c r="BDC2269" s="225"/>
      <c r="BDD2269" s="225"/>
      <c r="BDE2269" s="225"/>
      <c r="BDF2269" s="225"/>
      <c r="BDG2269" s="225"/>
      <c r="BDH2269" s="225"/>
      <c r="BDI2269" s="225"/>
      <c r="BDJ2269" s="225"/>
      <c r="BDK2269" s="225"/>
      <c r="BDL2269" s="225"/>
      <c r="BDM2269" s="225"/>
      <c r="BDN2269" s="225"/>
      <c r="BDO2269" s="225"/>
      <c r="BDP2269" s="225"/>
      <c r="BDQ2269" s="225"/>
      <c r="BDR2269" s="225"/>
      <c r="BDS2269" s="225"/>
      <c r="BDT2269" s="225"/>
      <c r="BDU2269" s="225"/>
      <c r="BDV2269" s="225"/>
      <c r="BDW2269" s="225"/>
      <c r="BDX2269" s="225"/>
      <c r="BDY2269" s="225"/>
      <c r="BDZ2269" s="225"/>
      <c r="BEA2269" s="225"/>
      <c r="BEB2269" s="225"/>
      <c r="BEC2269" s="225"/>
      <c r="BED2269" s="225"/>
      <c r="BEE2269" s="225"/>
      <c r="BEF2269" s="225"/>
      <c r="BEG2269" s="225"/>
      <c r="BEH2269" s="225"/>
      <c r="BEI2269" s="225"/>
      <c r="BEJ2269" s="225"/>
      <c r="BEK2269" s="225"/>
      <c r="BEL2269" s="225"/>
      <c r="BEM2269" s="225"/>
      <c r="BEN2269" s="225"/>
      <c r="BEO2269" s="225"/>
      <c r="BEP2269" s="225"/>
      <c r="BEQ2269" s="225"/>
      <c r="BER2269" s="225"/>
      <c r="BES2269" s="225"/>
      <c r="BET2269" s="225"/>
      <c r="BEU2269" s="225"/>
      <c r="BEV2269" s="225"/>
      <c r="BEW2269" s="225"/>
      <c r="BEX2269" s="225"/>
      <c r="BEY2269" s="225"/>
      <c r="BEZ2269" s="225"/>
      <c r="BFA2269" s="225"/>
      <c r="BFB2269" s="225"/>
      <c r="BFC2269" s="225"/>
      <c r="BFD2269" s="225"/>
      <c r="BFE2269" s="225"/>
      <c r="BFF2269" s="225"/>
      <c r="BFG2269" s="225"/>
      <c r="BFH2269" s="225"/>
      <c r="BFI2269" s="225"/>
      <c r="BFJ2269" s="225"/>
      <c r="BFK2269" s="225"/>
      <c r="BFL2269" s="225"/>
      <c r="BFM2269" s="225"/>
      <c r="BFN2269" s="225"/>
      <c r="BFO2269" s="225"/>
      <c r="BFP2269" s="225"/>
      <c r="BFQ2269" s="225"/>
      <c r="BFR2269" s="225"/>
      <c r="BFS2269" s="225"/>
      <c r="BFT2269" s="225"/>
      <c r="BFU2269" s="225"/>
      <c r="BFV2269" s="225"/>
      <c r="BFW2269" s="225"/>
      <c r="BFX2269" s="225"/>
      <c r="BFY2269" s="225"/>
      <c r="BFZ2269" s="225"/>
      <c r="BGA2269" s="225"/>
      <c r="BGB2269" s="225"/>
      <c r="BGC2269" s="225"/>
      <c r="BGD2269" s="225"/>
      <c r="BGE2269" s="225"/>
      <c r="BGF2269" s="225"/>
      <c r="BGG2269" s="225"/>
      <c r="BGH2269" s="225"/>
      <c r="BGI2269" s="225"/>
      <c r="BGJ2269" s="225"/>
      <c r="BGK2269" s="225"/>
      <c r="BGL2269" s="225"/>
      <c r="BGM2269" s="225"/>
      <c r="BGN2269" s="225"/>
      <c r="BGO2269" s="225"/>
      <c r="BGP2269" s="225"/>
      <c r="BGQ2269" s="225"/>
      <c r="BGR2269" s="225"/>
      <c r="BGS2269" s="225"/>
      <c r="BGT2269" s="225"/>
      <c r="BGU2269" s="225"/>
      <c r="BGV2269" s="225"/>
      <c r="BGW2269" s="225"/>
      <c r="BGX2269" s="225"/>
      <c r="BGY2269" s="225"/>
      <c r="BGZ2269" s="225"/>
      <c r="BHA2269" s="225"/>
      <c r="BHB2269" s="225"/>
      <c r="BHC2269" s="225"/>
      <c r="BHD2269" s="225"/>
      <c r="BHE2269" s="225"/>
      <c r="BHF2269" s="225"/>
      <c r="BHG2269" s="225"/>
      <c r="BHH2269" s="225"/>
      <c r="BHI2269" s="225"/>
      <c r="BHJ2269" s="225"/>
      <c r="BHK2269" s="225"/>
      <c r="BHL2269" s="225"/>
      <c r="BHM2269" s="225"/>
      <c r="BHN2269" s="225"/>
      <c r="BHO2269" s="225"/>
      <c r="BHP2269" s="225"/>
      <c r="BHQ2269" s="225"/>
      <c r="BHR2269" s="225"/>
      <c r="BHS2269" s="225"/>
      <c r="BHT2269" s="225"/>
      <c r="BHU2269" s="225"/>
      <c r="BHV2269" s="225"/>
      <c r="BHW2269" s="225"/>
      <c r="BHX2269" s="225"/>
      <c r="BHY2269" s="225"/>
      <c r="BHZ2269" s="225"/>
      <c r="BIA2269" s="225"/>
      <c r="BIB2269" s="225"/>
      <c r="BIC2269" s="225"/>
      <c r="BID2269" s="225"/>
      <c r="BIE2269" s="225"/>
      <c r="BIF2269" s="225"/>
      <c r="BIG2269" s="225"/>
      <c r="BIH2269" s="225"/>
      <c r="BII2269" s="225"/>
      <c r="BIJ2269" s="225"/>
      <c r="BIK2269" s="225"/>
      <c r="BIL2269" s="225"/>
      <c r="BIM2269" s="225"/>
      <c r="BIN2269" s="225"/>
      <c r="BIO2269" s="225"/>
      <c r="BIP2269" s="225"/>
      <c r="BIQ2269" s="225"/>
      <c r="BIR2269" s="225"/>
      <c r="BIS2269" s="225"/>
      <c r="BIT2269" s="225"/>
      <c r="BIU2269" s="225"/>
      <c r="BIV2269" s="225"/>
      <c r="BIW2269" s="225"/>
      <c r="BIX2269" s="225"/>
      <c r="BIY2269" s="225"/>
      <c r="BIZ2269" s="225"/>
      <c r="BJA2269" s="225"/>
      <c r="BJB2269" s="225"/>
      <c r="BJC2269" s="225"/>
      <c r="BJD2269" s="225"/>
      <c r="BJE2269" s="225"/>
      <c r="BJF2269" s="225"/>
      <c r="BJG2269" s="225"/>
      <c r="BJH2269" s="225"/>
      <c r="BJI2269" s="225"/>
      <c r="BJJ2269" s="225"/>
      <c r="BJK2269" s="225"/>
      <c r="BJL2269" s="225"/>
      <c r="BJM2269" s="225"/>
      <c r="BJN2269" s="225"/>
      <c r="BJO2269" s="225"/>
      <c r="BJP2269" s="225"/>
      <c r="BJQ2269" s="225"/>
      <c r="BJR2269" s="225"/>
      <c r="BJS2269" s="225"/>
      <c r="BJT2269" s="225"/>
      <c r="BJU2269" s="225"/>
      <c r="BJV2269" s="225"/>
      <c r="BJW2269" s="225"/>
      <c r="BJX2269" s="225"/>
      <c r="BJY2269" s="225"/>
      <c r="BJZ2269" s="225"/>
      <c r="BKA2269" s="225"/>
      <c r="BKB2269" s="225"/>
      <c r="BKC2269" s="225"/>
      <c r="BKD2269" s="225"/>
      <c r="BKE2269" s="225"/>
      <c r="BKF2269" s="225"/>
      <c r="BKG2269" s="225"/>
      <c r="BKH2269" s="225"/>
      <c r="BKI2269" s="225"/>
      <c r="BKJ2269" s="225"/>
      <c r="BKK2269" s="225"/>
      <c r="BKL2269" s="225"/>
      <c r="BKM2269" s="225"/>
      <c r="BKN2269" s="225"/>
      <c r="BKO2269" s="225"/>
      <c r="BKP2269" s="225"/>
      <c r="BKQ2269" s="225"/>
      <c r="BKR2269" s="225"/>
      <c r="BKS2269" s="225"/>
      <c r="BKT2269" s="225"/>
      <c r="BKU2269" s="225"/>
      <c r="BKV2269" s="225"/>
      <c r="BKW2269" s="225"/>
      <c r="BKX2269" s="225"/>
      <c r="BKY2269" s="225"/>
      <c r="BKZ2269" s="225"/>
      <c r="BLA2269" s="225"/>
      <c r="BLB2269" s="225"/>
      <c r="BLC2269" s="225"/>
      <c r="BLD2269" s="225"/>
      <c r="BLE2269" s="225"/>
      <c r="BLF2269" s="225"/>
      <c r="BLG2269" s="225"/>
      <c r="BLH2269" s="225"/>
      <c r="BLI2269" s="225"/>
      <c r="BLJ2269" s="225"/>
      <c r="BLK2269" s="225"/>
      <c r="BLL2269" s="225"/>
      <c r="BLM2269" s="225"/>
      <c r="BLN2269" s="225"/>
      <c r="BLO2269" s="225"/>
      <c r="BLP2269" s="225"/>
      <c r="BLQ2269" s="225"/>
      <c r="BLR2269" s="225"/>
      <c r="BLS2269" s="225"/>
      <c r="BLT2269" s="225"/>
      <c r="BLU2269" s="225"/>
      <c r="BLV2269" s="225"/>
      <c r="BLW2269" s="225"/>
      <c r="BLX2269" s="225"/>
      <c r="BLY2269" s="225"/>
      <c r="BLZ2269" s="225"/>
      <c r="BMA2269" s="225"/>
      <c r="BMB2269" s="225"/>
      <c r="BMC2269" s="225"/>
      <c r="BMD2269" s="225"/>
      <c r="BME2269" s="225"/>
      <c r="BMF2269" s="225"/>
      <c r="BMG2269" s="225"/>
      <c r="BMH2269" s="225"/>
      <c r="BMI2269" s="225"/>
      <c r="BMJ2269" s="225"/>
      <c r="BMK2269" s="225"/>
      <c r="BML2269" s="225"/>
      <c r="BMM2269" s="225"/>
      <c r="BMN2269" s="225"/>
      <c r="BMO2269" s="225"/>
      <c r="BMP2269" s="225"/>
      <c r="BMQ2269" s="225"/>
      <c r="BMR2269" s="225"/>
      <c r="BMS2269" s="225"/>
      <c r="BMT2269" s="225"/>
      <c r="BMU2269" s="225"/>
      <c r="BMV2269" s="225"/>
      <c r="BMW2269" s="225"/>
      <c r="BMX2269" s="225"/>
      <c r="BMY2269" s="225"/>
      <c r="BMZ2269" s="225"/>
      <c r="BNA2269" s="225"/>
      <c r="BNB2269" s="225"/>
      <c r="BNC2269" s="225"/>
      <c r="BND2269" s="225"/>
      <c r="BNE2269" s="225"/>
      <c r="BNF2269" s="225"/>
      <c r="BNG2269" s="225"/>
      <c r="BNH2269" s="225"/>
      <c r="BNI2269" s="225"/>
      <c r="BNJ2269" s="225"/>
      <c r="BNK2269" s="225"/>
      <c r="BNL2269" s="225"/>
      <c r="BNM2269" s="225"/>
      <c r="BNN2269" s="225"/>
      <c r="BNO2269" s="225"/>
      <c r="BNP2269" s="225"/>
      <c r="BNQ2269" s="225"/>
      <c r="BNR2269" s="225"/>
      <c r="BNS2269" s="225"/>
      <c r="BNT2269" s="225"/>
      <c r="BNU2269" s="225"/>
      <c r="BNV2269" s="225"/>
      <c r="BNW2269" s="225"/>
      <c r="BNX2269" s="225"/>
      <c r="BNY2269" s="225"/>
      <c r="BNZ2269" s="225"/>
      <c r="BOA2269" s="225"/>
      <c r="BOB2269" s="225"/>
      <c r="BOC2269" s="225"/>
      <c r="BOD2269" s="225"/>
      <c r="BOE2269" s="225"/>
      <c r="BOF2269" s="225"/>
      <c r="BOG2269" s="225"/>
      <c r="BOH2269" s="225"/>
      <c r="BOI2269" s="225"/>
      <c r="BOJ2269" s="225"/>
      <c r="BOK2269" s="225"/>
      <c r="BOL2269" s="225"/>
      <c r="BOM2269" s="225"/>
      <c r="BON2269" s="225"/>
      <c r="BOO2269" s="225"/>
      <c r="BOP2269" s="225"/>
      <c r="BOQ2269" s="225"/>
      <c r="BOR2269" s="225"/>
      <c r="BOS2269" s="225"/>
      <c r="BOT2269" s="225"/>
      <c r="BOU2269" s="225"/>
      <c r="BOV2269" s="225"/>
      <c r="BOW2269" s="225"/>
      <c r="BOX2269" s="225"/>
      <c r="BOY2269" s="225"/>
      <c r="BOZ2269" s="225"/>
      <c r="BPA2269" s="225"/>
      <c r="BPB2269" s="225"/>
      <c r="BPC2269" s="225"/>
      <c r="BPD2269" s="225"/>
      <c r="BPE2269" s="225"/>
      <c r="BPF2269" s="225"/>
      <c r="BPG2269" s="225"/>
      <c r="BPH2269" s="225"/>
      <c r="BPI2269" s="225"/>
      <c r="BPJ2269" s="225"/>
      <c r="BPK2269" s="225"/>
      <c r="BPL2269" s="225"/>
      <c r="BPM2269" s="225"/>
      <c r="BPN2269" s="225"/>
      <c r="BPO2269" s="225"/>
      <c r="BPP2269" s="225"/>
      <c r="BPQ2269" s="225"/>
      <c r="BPR2269" s="225"/>
      <c r="BPS2269" s="225"/>
      <c r="BPT2269" s="225"/>
      <c r="BPU2269" s="225"/>
      <c r="BPV2269" s="225"/>
      <c r="BPW2269" s="225"/>
      <c r="BPX2269" s="225"/>
      <c r="BPY2269" s="225"/>
      <c r="BPZ2269" s="225"/>
      <c r="BQA2269" s="225"/>
      <c r="BQB2269" s="225"/>
      <c r="BQC2269" s="225"/>
      <c r="BQD2269" s="225"/>
      <c r="BQE2269" s="225"/>
      <c r="BQF2269" s="225"/>
      <c r="BQG2269" s="225"/>
      <c r="BQH2269" s="225"/>
      <c r="BQI2269" s="225"/>
      <c r="BQJ2269" s="225"/>
      <c r="BQK2269" s="225"/>
      <c r="BQL2269" s="225"/>
      <c r="BQM2269" s="225"/>
      <c r="BQN2269" s="225"/>
      <c r="BQO2269" s="225"/>
      <c r="BQP2269" s="225"/>
      <c r="BQQ2269" s="225"/>
      <c r="BQR2269" s="225"/>
      <c r="BQS2269" s="225"/>
      <c r="BQT2269" s="225"/>
      <c r="BQU2269" s="225"/>
      <c r="BQV2269" s="225"/>
      <c r="BQW2269" s="225"/>
      <c r="BQX2269" s="225"/>
      <c r="BQY2269" s="225"/>
      <c r="BQZ2269" s="225"/>
      <c r="BRA2269" s="225"/>
      <c r="BRB2269" s="225"/>
      <c r="BRC2269" s="225"/>
      <c r="BRD2269" s="225"/>
      <c r="BRE2269" s="225"/>
      <c r="BRF2269" s="225"/>
      <c r="BRG2269" s="225"/>
      <c r="BRH2269" s="225"/>
      <c r="BRI2269" s="225"/>
      <c r="BRJ2269" s="225"/>
      <c r="BRK2269" s="225"/>
      <c r="BRL2269" s="225"/>
      <c r="BRM2269" s="225"/>
      <c r="BRN2269" s="225"/>
      <c r="BRO2269" s="225"/>
      <c r="BRP2269" s="225"/>
      <c r="BRQ2269" s="225"/>
      <c r="BRR2269" s="225"/>
      <c r="BRS2269" s="225"/>
      <c r="BRT2269" s="225"/>
      <c r="BRU2269" s="225"/>
      <c r="BRV2269" s="225"/>
      <c r="BRW2269" s="225"/>
      <c r="BRX2269" s="225"/>
      <c r="BRY2269" s="225"/>
      <c r="BRZ2269" s="225"/>
      <c r="BSA2269" s="225"/>
      <c r="BSB2269" s="225"/>
      <c r="BSC2269" s="225"/>
      <c r="BSD2269" s="225"/>
      <c r="BSE2269" s="225"/>
      <c r="BSF2269" s="225"/>
      <c r="BSG2269" s="225"/>
      <c r="BSH2269" s="225"/>
      <c r="BSI2269" s="225"/>
      <c r="BSJ2269" s="225"/>
      <c r="BSK2269" s="225"/>
      <c r="BSL2269" s="225"/>
      <c r="BSM2269" s="225"/>
      <c r="BSN2269" s="225"/>
      <c r="BSO2269" s="225"/>
      <c r="BSP2269" s="225"/>
      <c r="BSQ2269" s="225"/>
      <c r="BSR2269" s="225"/>
      <c r="BSS2269" s="225"/>
      <c r="BST2269" s="225"/>
      <c r="BSU2269" s="225"/>
      <c r="BSV2269" s="225"/>
      <c r="BSW2269" s="225"/>
      <c r="BSX2269" s="225"/>
      <c r="BSY2269" s="225"/>
      <c r="BSZ2269" s="225"/>
      <c r="BTA2269" s="225"/>
      <c r="BTB2269" s="225"/>
      <c r="BTC2269" s="225"/>
      <c r="BTD2269" s="225"/>
      <c r="BTE2269" s="225"/>
      <c r="BTF2269" s="225"/>
      <c r="BTG2269" s="225"/>
      <c r="BTH2269" s="225"/>
      <c r="BTI2269" s="225"/>
      <c r="BTJ2269" s="225"/>
      <c r="BTK2269" s="225"/>
      <c r="BTL2269" s="225"/>
      <c r="BTM2269" s="225"/>
      <c r="BTN2269" s="225"/>
      <c r="BTO2269" s="225"/>
      <c r="BTP2269" s="225"/>
      <c r="BTQ2269" s="225"/>
      <c r="BTR2269" s="225"/>
      <c r="BTS2269" s="225"/>
      <c r="BTT2269" s="225"/>
      <c r="BTU2269" s="225"/>
      <c r="BTV2269" s="225"/>
      <c r="BTW2269" s="225"/>
      <c r="BTX2269" s="225"/>
      <c r="BTY2269" s="225"/>
      <c r="BTZ2269" s="225"/>
      <c r="BUA2269" s="225"/>
      <c r="BUB2269" s="225"/>
      <c r="BUC2269" s="225"/>
      <c r="BUD2269" s="225"/>
      <c r="BUE2269" s="225"/>
      <c r="BUF2269" s="225"/>
      <c r="BUG2269" s="225"/>
      <c r="BUH2269" s="225"/>
      <c r="BUI2269" s="225"/>
      <c r="BUJ2269" s="225"/>
      <c r="BUK2269" s="225"/>
      <c r="BUL2269" s="225"/>
      <c r="BUM2269" s="225"/>
      <c r="BUN2269" s="225"/>
      <c r="BUO2269" s="225"/>
      <c r="BUP2269" s="225"/>
      <c r="BUQ2269" s="225"/>
      <c r="BUR2269" s="225"/>
      <c r="BUS2269" s="225"/>
      <c r="BUT2269" s="225"/>
      <c r="BUU2269" s="225"/>
      <c r="BUV2269" s="225"/>
      <c r="BUW2269" s="225"/>
      <c r="BUX2269" s="225"/>
      <c r="BUY2269" s="225"/>
      <c r="BUZ2269" s="225"/>
      <c r="BVA2269" s="225"/>
      <c r="BVB2269" s="225"/>
      <c r="BVC2269" s="225"/>
      <c r="BVD2269" s="225"/>
      <c r="BVE2269" s="225"/>
      <c r="BVF2269" s="225"/>
      <c r="BVG2269" s="225"/>
      <c r="BVH2269" s="225"/>
      <c r="BVI2269" s="225"/>
      <c r="BVJ2269" s="225"/>
      <c r="BVK2269" s="225"/>
      <c r="BVL2269" s="225"/>
      <c r="BVM2269" s="225"/>
      <c r="BVN2269" s="225"/>
      <c r="BVO2269" s="225"/>
      <c r="BVP2269" s="225"/>
      <c r="BVQ2269" s="225"/>
      <c r="BVR2269" s="225"/>
      <c r="BVS2269" s="225"/>
      <c r="BVT2269" s="225"/>
      <c r="BVU2269" s="225"/>
      <c r="BVV2269" s="225"/>
      <c r="BVW2269" s="225"/>
      <c r="BVX2269" s="225"/>
      <c r="BVY2269" s="225"/>
      <c r="BVZ2269" s="225"/>
      <c r="BWA2269" s="225"/>
      <c r="BWB2269" s="225"/>
      <c r="BWC2269" s="225"/>
      <c r="BWD2269" s="225"/>
      <c r="BWE2269" s="225"/>
      <c r="BWF2269" s="225"/>
      <c r="BWG2269" s="225"/>
      <c r="BWH2269" s="225"/>
      <c r="BWI2269" s="225"/>
      <c r="BWJ2269" s="225"/>
      <c r="BWK2269" s="225"/>
      <c r="BWL2269" s="225"/>
      <c r="BWM2269" s="225"/>
      <c r="BWN2269" s="225"/>
      <c r="BWO2269" s="225"/>
      <c r="BWP2269" s="225"/>
      <c r="BWQ2269" s="225"/>
      <c r="BWR2269" s="225"/>
      <c r="BWS2269" s="225"/>
      <c r="BWT2269" s="225"/>
      <c r="BWU2269" s="225"/>
      <c r="BWV2269" s="225"/>
      <c r="BWW2269" s="225"/>
      <c r="BWX2269" s="225"/>
      <c r="BWY2269" s="225"/>
      <c r="BWZ2269" s="225"/>
      <c r="BXA2269" s="225"/>
      <c r="BXB2269" s="225"/>
      <c r="BXC2269" s="225"/>
      <c r="BXD2269" s="225"/>
      <c r="BXE2269" s="225"/>
      <c r="BXF2269" s="225"/>
      <c r="BXG2269" s="225"/>
      <c r="BXH2269" s="225"/>
      <c r="BXI2269" s="225"/>
      <c r="BXJ2269" s="225"/>
      <c r="BXK2269" s="225"/>
      <c r="BXL2269" s="225"/>
      <c r="BXM2269" s="225"/>
      <c r="BXN2269" s="225"/>
      <c r="BXO2269" s="225"/>
      <c r="BXP2269" s="225"/>
      <c r="BXQ2269" s="225"/>
      <c r="BXR2269" s="225"/>
      <c r="BXS2269" s="225"/>
      <c r="BXT2269" s="225"/>
      <c r="BXU2269" s="225"/>
      <c r="BXV2269" s="225"/>
      <c r="BXW2269" s="225"/>
      <c r="BXX2269" s="225"/>
      <c r="BXY2269" s="225"/>
      <c r="BXZ2269" s="225"/>
      <c r="BYA2269" s="225"/>
      <c r="BYB2269" s="225"/>
      <c r="BYC2269" s="225"/>
      <c r="BYD2269" s="225"/>
      <c r="BYE2269" s="225"/>
      <c r="BYF2269" s="225"/>
      <c r="BYG2269" s="225"/>
      <c r="BYH2269" s="225"/>
      <c r="BYI2269" s="225"/>
      <c r="BYJ2269" s="225"/>
      <c r="BYK2269" s="225"/>
      <c r="BYL2269" s="225"/>
      <c r="BYM2269" s="225"/>
      <c r="BYN2269" s="225"/>
      <c r="BYO2269" s="225"/>
      <c r="BYP2269" s="225"/>
      <c r="BYQ2269" s="225"/>
      <c r="BYR2269" s="225"/>
      <c r="BYS2269" s="225"/>
      <c r="BYT2269" s="225"/>
      <c r="BYU2269" s="225"/>
      <c r="BYV2269" s="225"/>
      <c r="BYW2269" s="225"/>
      <c r="BYX2269" s="225"/>
      <c r="BYY2269" s="225"/>
      <c r="BYZ2269" s="225"/>
      <c r="BZA2269" s="225"/>
      <c r="BZB2269" s="225"/>
      <c r="BZC2269" s="225"/>
      <c r="BZD2269" s="225"/>
      <c r="BZE2269" s="225"/>
      <c r="BZF2269" s="225"/>
      <c r="BZG2269" s="225"/>
      <c r="BZH2269" s="225"/>
      <c r="BZI2269" s="225"/>
      <c r="BZJ2269" s="225"/>
      <c r="BZK2269" s="225"/>
      <c r="BZL2269" s="225"/>
      <c r="BZM2269" s="225"/>
      <c r="BZN2269" s="225"/>
      <c r="BZO2269" s="225"/>
      <c r="BZP2269" s="225"/>
      <c r="BZQ2269" s="225"/>
      <c r="BZR2269" s="225"/>
      <c r="BZS2269" s="225"/>
      <c r="BZT2269" s="225"/>
      <c r="BZU2269" s="225"/>
      <c r="BZV2269" s="225"/>
      <c r="BZW2269" s="225"/>
      <c r="BZX2269" s="225"/>
      <c r="BZY2269" s="225"/>
      <c r="BZZ2269" s="225"/>
      <c r="CAA2269" s="225"/>
      <c r="CAB2269" s="225"/>
      <c r="CAC2269" s="225"/>
      <c r="CAD2269" s="225"/>
      <c r="CAE2269" s="225"/>
      <c r="CAF2269" s="225"/>
      <c r="CAG2269" s="225"/>
      <c r="CAH2269" s="225"/>
      <c r="CAI2269" s="225"/>
      <c r="CAJ2269" s="225"/>
      <c r="CAK2269" s="225"/>
      <c r="CAL2269" s="225"/>
      <c r="CAM2269" s="225"/>
      <c r="CAN2269" s="225"/>
      <c r="CAO2269" s="225"/>
      <c r="CAP2269" s="225"/>
      <c r="CAQ2269" s="225"/>
      <c r="CAR2269" s="225"/>
      <c r="CAS2269" s="225"/>
      <c r="CAT2269" s="225"/>
      <c r="CAU2269" s="225"/>
      <c r="CAV2269" s="225"/>
      <c r="CAW2269" s="225"/>
      <c r="CAX2269" s="225"/>
      <c r="CAY2269" s="225"/>
      <c r="CAZ2269" s="225"/>
      <c r="CBA2269" s="225"/>
      <c r="CBB2269" s="225"/>
      <c r="CBC2269" s="225"/>
      <c r="CBD2269" s="225"/>
      <c r="CBE2269" s="225"/>
      <c r="CBF2269" s="225"/>
      <c r="CBG2269" s="225"/>
      <c r="CBH2269" s="225"/>
      <c r="CBI2269" s="225"/>
      <c r="CBJ2269" s="225"/>
      <c r="CBK2269" s="225"/>
      <c r="CBL2269" s="225"/>
      <c r="CBM2269" s="225"/>
      <c r="CBN2269" s="225"/>
      <c r="CBO2269" s="225"/>
      <c r="CBP2269" s="225"/>
      <c r="CBQ2269" s="225"/>
      <c r="CBR2269" s="225"/>
      <c r="CBS2269" s="225"/>
      <c r="CBT2269" s="225"/>
      <c r="CBU2269" s="225"/>
      <c r="CBV2269" s="225"/>
      <c r="CBW2269" s="225"/>
      <c r="CBX2269" s="225"/>
      <c r="CBY2269" s="225"/>
      <c r="CBZ2269" s="225"/>
      <c r="CCA2269" s="225"/>
      <c r="CCB2269" s="225"/>
      <c r="CCC2269" s="225"/>
      <c r="CCD2269" s="225"/>
      <c r="CCE2269" s="225"/>
      <c r="CCF2269" s="225"/>
      <c r="CCG2269" s="225"/>
      <c r="CCH2269" s="225"/>
      <c r="CCI2269" s="225"/>
      <c r="CCJ2269" s="225"/>
      <c r="CCK2269" s="225"/>
      <c r="CCL2269" s="225"/>
      <c r="CCM2269" s="225"/>
      <c r="CCN2269" s="225"/>
      <c r="CCO2269" s="225"/>
      <c r="CCP2269" s="225"/>
      <c r="CCQ2269" s="225"/>
      <c r="CCR2269" s="225"/>
      <c r="CCS2269" s="225"/>
      <c r="CCT2269" s="225"/>
      <c r="CCU2269" s="225"/>
      <c r="CCV2269" s="225"/>
      <c r="CCW2269" s="225"/>
      <c r="CCX2269" s="225"/>
      <c r="CCY2269" s="225"/>
      <c r="CCZ2269" s="225"/>
      <c r="CDA2269" s="225"/>
      <c r="CDB2269" s="225"/>
      <c r="CDC2269" s="225"/>
      <c r="CDD2269" s="225"/>
      <c r="CDE2269" s="225"/>
      <c r="CDF2269" s="225"/>
      <c r="CDG2269" s="225"/>
      <c r="CDH2269" s="225"/>
      <c r="CDI2269" s="225"/>
      <c r="CDJ2269" s="225"/>
      <c r="CDK2269" s="225"/>
      <c r="CDL2269" s="225"/>
      <c r="CDM2269" s="225"/>
      <c r="CDN2269" s="225"/>
      <c r="CDO2269" s="225"/>
      <c r="CDP2269" s="225"/>
      <c r="CDQ2269" s="225"/>
      <c r="CDR2269" s="225"/>
      <c r="CDS2269" s="225"/>
      <c r="CDT2269" s="225"/>
      <c r="CDU2269" s="225"/>
      <c r="CDV2269" s="225"/>
      <c r="CDW2269" s="225"/>
      <c r="CDX2269" s="225"/>
      <c r="CDY2269" s="225"/>
      <c r="CDZ2269" s="225"/>
      <c r="CEA2269" s="225"/>
      <c r="CEB2269" s="225"/>
      <c r="CEC2269" s="225"/>
      <c r="CED2269" s="225"/>
      <c r="CEE2269" s="225"/>
      <c r="CEF2269" s="225"/>
      <c r="CEG2269" s="225"/>
      <c r="CEH2269" s="225"/>
      <c r="CEI2269" s="225"/>
      <c r="CEJ2269" s="225"/>
      <c r="CEK2269" s="225"/>
      <c r="CEL2269" s="225"/>
      <c r="CEM2269" s="225"/>
      <c r="CEN2269" s="225"/>
      <c r="CEO2269" s="225"/>
      <c r="CEP2269" s="225"/>
      <c r="CEQ2269" s="225"/>
      <c r="CER2269" s="225"/>
      <c r="CES2269" s="225"/>
      <c r="CET2269" s="225"/>
      <c r="CEU2269" s="225"/>
      <c r="CEV2269" s="225"/>
      <c r="CEW2269" s="225"/>
      <c r="CEX2269" s="225"/>
      <c r="CEY2269" s="225"/>
      <c r="CEZ2269" s="225"/>
      <c r="CFA2269" s="225"/>
      <c r="CFB2269" s="225"/>
      <c r="CFC2269" s="225"/>
      <c r="CFD2269" s="225"/>
      <c r="CFE2269" s="225"/>
      <c r="CFF2269" s="225"/>
      <c r="CFG2269" s="225"/>
      <c r="CFH2269" s="225"/>
      <c r="CFI2269" s="225"/>
      <c r="CFJ2269" s="225"/>
      <c r="CFK2269" s="225"/>
      <c r="CFL2269" s="225"/>
      <c r="CFM2269" s="225"/>
      <c r="CFN2269" s="225"/>
      <c r="CFO2269" s="225"/>
      <c r="CFP2269" s="225"/>
      <c r="CFQ2269" s="225"/>
      <c r="CFR2269" s="225"/>
      <c r="CFS2269" s="225"/>
      <c r="CFT2269" s="225"/>
      <c r="CFU2269" s="225"/>
      <c r="CFV2269" s="225"/>
      <c r="CFW2269" s="225"/>
      <c r="CFX2269" s="225"/>
      <c r="CFY2269" s="225"/>
      <c r="CFZ2269" s="225"/>
      <c r="CGA2269" s="225"/>
      <c r="CGB2269" s="225"/>
      <c r="CGC2269" s="225"/>
      <c r="CGD2269" s="225"/>
      <c r="CGE2269" s="225"/>
      <c r="CGF2269" s="225"/>
      <c r="CGG2269" s="225"/>
      <c r="CGH2269" s="225"/>
      <c r="CGI2269" s="225"/>
      <c r="CGJ2269" s="225"/>
      <c r="CGK2269" s="225"/>
      <c r="CGL2269" s="225"/>
      <c r="CGM2269" s="225"/>
      <c r="CGN2269" s="225"/>
      <c r="CGO2269" s="225"/>
      <c r="CGP2269" s="225"/>
      <c r="CGQ2269" s="225"/>
      <c r="CGR2269" s="225"/>
      <c r="CGS2269" s="225"/>
      <c r="CGT2269" s="225"/>
      <c r="CGU2269" s="225"/>
      <c r="CGV2269" s="225"/>
      <c r="CGW2269" s="225"/>
      <c r="CGX2269" s="225"/>
      <c r="CGY2269" s="225"/>
      <c r="CGZ2269" s="225"/>
      <c r="CHA2269" s="225"/>
      <c r="CHB2269" s="225"/>
      <c r="CHC2269" s="225"/>
      <c r="CHD2269" s="225"/>
      <c r="CHE2269" s="225"/>
      <c r="CHF2269" s="225"/>
      <c r="CHG2269" s="225"/>
      <c r="CHH2269" s="225"/>
      <c r="CHI2269" s="225"/>
      <c r="CHJ2269" s="225"/>
      <c r="CHK2269" s="225"/>
      <c r="CHL2269" s="225"/>
      <c r="CHM2269" s="225"/>
      <c r="CHN2269" s="225"/>
      <c r="CHO2269" s="225"/>
      <c r="CHP2269" s="225"/>
      <c r="CHQ2269" s="225"/>
      <c r="CHR2269" s="225"/>
      <c r="CHS2269" s="225"/>
      <c r="CHT2269" s="225"/>
      <c r="CHU2269" s="225"/>
      <c r="CHV2269" s="225"/>
      <c r="CHW2269" s="225"/>
      <c r="CHX2269" s="225"/>
      <c r="CHY2269" s="225"/>
      <c r="CHZ2269" s="225"/>
      <c r="CIA2269" s="225"/>
      <c r="CIB2269" s="225"/>
      <c r="CIC2269" s="225"/>
      <c r="CID2269" s="225"/>
      <c r="CIE2269" s="225"/>
      <c r="CIF2269" s="225"/>
      <c r="CIG2269" s="225"/>
      <c r="CIH2269" s="225"/>
      <c r="CII2269" s="225"/>
      <c r="CIJ2269" s="225"/>
      <c r="CIK2269" s="225"/>
      <c r="CIL2269" s="225"/>
      <c r="CIM2269" s="225"/>
      <c r="CIN2269" s="225"/>
      <c r="CIO2269" s="225"/>
      <c r="CIP2269" s="225"/>
      <c r="CIQ2269" s="225"/>
      <c r="CIR2269" s="225"/>
      <c r="CIS2269" s="225"/>
      <c r="CIT2269" s="225"/>
      <c r="CIU2269" s="225"/>
      <c r="CIV2269" s="225"/>
      <c r="CIW2269" s="225"/>
      <c r="CIX2269" s="225"/>
      <c r="CIY2269" s="225"/>
      <c r="CIZ2269" s="225"/>
      <c r="CJA2269" s="225"/>
      <c r="CJB2269" s="225"/>
      <c r="CJC2269" s="225"/>
      <c r="CJD2269" s="225"/>
      <c r="CJE2269" s="225"/>
      <c r="CJF2269" s="225"/>
      <c r="CJG2269" s="225"/>
      <c r="CJH2269" s="225"/>
      <c r="CJI2269" s="225"/>
      <c r="CJJ2269" s="225"/>
      <c r="CJK2269" s="225"/>
      <c r="CJL2269" s="225"/>
      <c r="CJM2269" s="225"/>
      <c r="CJN2269" s="225"/>
      <c r="CJO2269" s="225"/>
      <c r="CJP2269" s="225"/>
      <c r="CJQ2269" s="225"/>
      <c r="CJR2269" s="225"/>
      <c r="CJS2269" s="225"/>
      <c r="CJT2269" s="225"/>
      <c r="CJU2269" s="225"/>
      <c r="CJV2269" s="225"/>
      <c r="CJW2269" s="225"/>
      <c r="CJX2269" s="225"/>
      <c r="CJY2269" s="225"/>
      <c r="CJZ2269" s="225"/>
      <c r="CKA2269" s="225"/>
      <c r="CKB2269" s="225"/>
      <c r="CKC2269" s="225"/>
      <c r="CKD2269" s="225"/>
      <c r="CKE2269" s="225"/>
      <c r="CKF2269" s="225"/>
      <c r="CKG2269" s="225"/>
      <c r="CKH2269" s="225"/>
      <c r="CKI2269" s="225"/>
      <c r="CKJ2269" s="225"/>
      <c r="CKK2269" s="225"/>
      <c r="CKL2269" s="225"/>
      <c r="CKM2269" s="225"/>
      <c r="CKN2269" s="225"/>
      <c r="CKO2269" s="225"/>
      <c r="CKP2269" s="225"/>
      <c r="CKQ2269" s="225"/>
      <c r="CKR2269" s="225"/>
      <c r="CKS2269" s="225"/>
      <c r="CKT2269" s="225"/>
      <c r="CKU2269" s="225"/>
      <c r="CKV2269" s="225"/>
      <c r="CKW2269" s="225"/>
      <c r="CKX2269" s="225"/>
      <c r="CKY2269" s="225"/>
      <c r="CKZ2269" s="225"/>
      <c r="CLA2269" s="225"/>
      <c r="CLB2269" s="225"/>
      <c r="CLC2269" s="225"/>
      <c r="CLD2269" s="225"/>
      <c r="CLE2269" s="225"/>
      <c r="CLF2269" s="225"/>
      <c r="CLG2269" s="225"/>
      <c r="CLH2269" s="225"/>
      <c r="CLI2269" s="225"/>
      <c r="CLJ2269" s="225"/>
      <c r="CLK2269" s="225"/>
      <c r="CLL2269" s="225"/>
      <c r="CLM2269" s="225"/>
      <c r="CLN2269" s="225"/>
      <c r="CLO2269" s="225"/>
      <c r="CLP2269" s="225"/>
      <c r="CLQ2269" s="225"/>
      <c r="CLR2269" s="225"/>
      <c r="CLS2269" s="225"/>
      <c r="CLT2269" s="225"/>
      <c r="CLU2269" s="225"/>
      <c r="CLV2269" s="225"/>
      <c r="CLW2269" s="225"/>
      <c r="CLX2269" s="225"/>
      <c r="CLY2269" s="225"/>
      <c r="CLZ2269" s="225"/>
      <c r="CMA2269" s="225"/>
      <c r="CMB2269" s="225"/>
      <c r="CMC2269" s="225"/>
      <c r="CMD2269" s="225"/>
      <c r="CME2269" s="225"/>
      <c r="CMF2269" s="225"/>
      <c r="CMG2269" s="225"/>
      <c r="CMH2269" s="225"/>
      <c r="CMI2269" s="225"/>
      <c r="CMJ2269" s="225"/>
      <c r="CMK2269" s="225"/>
      <c r="CML2269" s="225"/>
      <c r="CMM2269" s="225"/>
      <c r="CMN2269" s="225"/>
      <c r="CMO2269" s="225"/>
      <c r="CMP2269" s="225"/>
      <c r="CMQ2269" s="225"/>
      <c r="CMR2269" s="225"/>
      <c r="CMS2269" s="225"/>
      <c r="CMT2269" s="225"/>
      <c r="CMU2269" s="225"/>
      <c r="CMV2269" s="225"/>
      <c r="CMW2269" s="225"/>
      <c r="CMX2269" s="225"/>
      <c r="CMY2269" s="225"/>
      <c r="CMZ2269" s="225"/>
      <c r="CNA2269" s="225"/>
      <c r="CNB2269" s="225"/>
      <c r="CNC2269" s="225"/>
      <c r="CND2269" s="225"/>
      <c r="CNE2269" s="225"/>
      <c r="CNF2269" s="225"/>
      <c r="CNG2269" s="225"/>
      <c r="CNH2269" s="225"/>
      <c r="CNI2269" s="225"/>
      <c r="CNJ2269" s="225"/>
      <c r="CNK2269" s="225"/>
      <c r="CNL2269" s="225"/>
      <c r="CNM2269" s="225"/>
      <c r="CNN2269" s="225"/>
      <c r="CNO2269" s="225"/>
      <c r="CNP2269" s="225"/>
      <c r="CNQ2269" s="225"/>
      <c r="CNR2269" s="225"/>
      <c r="CNS2269" s="225"/>
      <c r="CNT2269" s="225"/>
      <c r="CNU2269" s="225"/>
      <c r="CNV2269" s="225"/>
      <c r="CNW2269" s="225"/>
      <c r="CNX2269" s="225"/>
      <c r="CNY2269" s="225"/>
      <c r="CNZ2269" s="225"/>
      <c r="COA2269" s="225"/>
      <c r="COB2269" s="225"/>
      <c r="COC2269" s="225"/>
      <c r="COD2269" s="225"/>
      <c r="COE2269" s="225"/>
      <c r="COF2269" s="225"/>
      <c r="COG2269" s="225"/>
      <c r="COH2269" s="225"/>
      <c r="COI2269" s="225"/>
      <c r="COJ2269" s="225"/>
      <c r="COK2269" s="225"/>
      <c r="COL2269" s="225"/>
      <c r="COM2269" s="225"/>
      <c r="CON2269" s="225"/>
      <c r="COO2269" s="225"/>
      <c r="COP2269" s="225"/>
      <c r="COQ2269" s="225"/>
      <c r="COR2269" s="225"/>
      <c r="COS2269" s="225"/>
      <c r="COT2269" s="225"/>
      <c r="COU2269" s="225"/>
      <c r="COV2269" s="225"/>
      <c r="COW2269" s="225"/>
      <c r="COX2269" s="225"/>
      <c r="COY2269" s="225"/>
      <c r="COZ2269" s="225"/>
      <c r="CPA2269" s="225"/>
      <c r="CPB2269" s="225"/>
      <c r="CPC2269" s="225"/>
      <c r="CPD2269" s="225"/>
      <c r="CPE2269" s="225"/>
      <c r="CPF2269" s="225"/>
      <c r="CPG2269" s="225"/>
      <c r="CPH2269" s="225"/>
      <c r="CPI2269" s="225"/>
      <c r="CPJ2269" s="225"/>
      <c r="CPK2269" s="225"/>
      <c r="CPL2269" s="225"/>
      <c r="CPM2269" s="225"/>
      <c r="CPN2269" s="225"/>
      <c r="CPO2269" s="225"/>
      <c r="CPP2269" s="225"/>
      <c r="CPQ2269" s="225"/>
      <c r="CPR2269" s="225"/>
      <c r="CPS2269" s="225"/>
      <c r="CPT2269" s="225"/>
      <c r="CPU2269" s="225"/>
      <c r="CPV2269" s="225"/>
      <c r="CPW2269" s="225"/>
      <c r="CPX2269" s="225"/>
      <c r="CPY2269" s="225"/>
      <c r="CPZ2269" s="225"/>
      <c r="CQA2269" s="225"/>
      <c r="CQB2269" s="225"/>
      <c r="CQC2269" s="225"/>
      <c r="CQD2269" s="225"/>
      <c r="CQE2269" s="225"/>
      <c r="CQF2269" s="225"/>
      <c r="CQG2269" s="225"/>
      <c r="CQH2269" s="225"/>
      <c r="CQI2269" s="225"/>
      <c r="CQJ2269" s="225"/>
      <c r="CQK2269" s="225"/>
      <c r="CQL2269" s="225"/>
      <c r="CQM2269" s="225"/>
      <c r="CQN2269" s="225"/>
      <c r="CQO2269" s="225"/>
      <c r="CQP2269" s="225"/>
      <c r="CQQ2269" s="225"/>
      <c r="CQR2269" s="225"/>
      <c r="CQS2269" s="225"/>
      <c r="CQT2269" s="225"/>
      <c r="CQU2269" s="225"/>
      <c r="CQV2269" s="225"/>
      <c r="CQW2269" s="225"/>
      <c r="CQX2269" s="225"/>
      <c r="CQY2269" s="225"/>
      <c r="CQZ2269" s="225"/>
      <c r="CRA2269" s="225"/>
      <c r="CRB2269" s="225"/>
      <c r="CRC2269" s="225"/>
      <c r="CRD2269" s="225"/>
      <c r="CRE2269" s="225"/>
      <c r="CRF2269" s="225"/>
      <c r="CRG2269" s="225"/>
      <c r="CRH2269" s="225"/>
      <c r="CRI2269" s="225"/>
      <c r="CRJ2269" s="225"/>
      <c r="CRK2269" s="225"/>
      <c r="CRL2269" s="225"/>
      <c r="CRM2269" s="225"/>
      <c r="CRN2269" s="225"/>
      <c r="CRO2269" s="225"/>
      <c r="CRP2269" s="225"/>
      <c r="CRQ2269" s="225"/>
      <c r="CRR2269" s="225"/>
      <c r="CRS2269" s="225"/>
      <c r="CRT2269" s="225"/>
      <c r="CRU2269" s="225"/>
      <c r="CRV2269" s="225"/>
      <c r="CRW2269" s="225"/>
      <c r="CRX2269" s="225"/>
      <c r="CRY2269" s="225"/>
      <c r="CRZ2269" s="225"/>
      <c r="CSA2269" s="225"/>
      <c r="CSB2269" s="225"/>
      <c r="CSC2269" s="225"/>
      <c r="CSD2269" s="225"/>
      <c r="CSE2269" s="225"/>
      <c r="CSF2269" s="225"/>
      <c r="CSG2269" s="225"/>
      <c r="CSH2269" s="225"/>
      <c r="CSI2269" s="225"/>
      <c r="CSJ2269" s="225"/>
      <c r="CSK2269" s="225"/>
      <c r="CSL2269" s="225"/>
      <c r="CSM2269" s="225"/>
      <c r="CSN2269" s="225"/>
      <c r="CSO2269" s="225"/>
      <c r="CSP2269" s="225"/>
      <c r="CSQ2269" s="225"/>
      <c r="CSR2269" s="225"/>
      <c r="CSS2269" s="225"/>
      <c r="CST2269" s="225"/>
      <c r="CSU2269" s="225"/>
      <c r="CSV2269" s="225"/>
      <c r="CSW2269" s="225"/>
      <c r="CSX2269" s="225"/>
      <c r="CSY2269" s="225"/>
      <c r="CSZ2269" s="225"/>
      <c r="CTA2269" s="225"/>
      <c r="CTB2269" s="225"/>
      <c r="CTC2269" s="225"/>
      <c r="CTD2269" s="225"/>
      <c r="CTE2269" s="225"/>
      <c r="CTF2269" s="225"/>
      <c r="CTG2269" s="225"/>
      <c r="CTH2269" s="225"/>
      <c r="CTI2269" s="225"/>
      <c r="CTJ2269" s="225"/>
      <c r="CTK2269" s="225"/>
      <c r="CTL2269" s="225"/>
      <c r="CTM2269" s="225"/>
      <c r="CTN2269" s="225"/>
      <c r="CTO2269" s="225"/>
      <c r="CTP2269" s="225"/>
      <c r="CTQ2269" s="225"/>
      <c r="CTR2269" s="225"/>
      <c r="CTS2269" s="225"/>
      <c r="CTT2269" s="225"/>
      <c r="CTU2269" s="225"/>
      <c r="CTV2269" s="225"/>
      <c r="CTW2269" s="225"/>
      <c r="CTX2269" s="225"/>
      <c r="CTY2269" s="225"/>
      <c r="CTZ2269" s="225"/>
      <c r="CUA2269" s="225"/>
      <c r="CUB2269" s="225"/>
      <c r="CUC2269" s="225"/>
      <c r="CUD2269" s="225"/>
      <c r="CUE2269" s="225"/>
      <c r="CUF2269" s="225"/>
      <c r="CUG2269" s="225"/>
      <c r="CUH2269" s="225"/>
      <c r="CUI2269" s="225"/>
      <c r="CUJ2269" s="225"/>
      <c r="CUK2269" s="225"/>
      <c r="CUL2269" s="225"/>
      <c r="CUM2269" s="225"/>
      <c r="CUN2269" s="225"/>
      <c r="CUO2269" s="225"/>
      <c r="CUP2269" s="225"/>
      <c r="CUQ2269" s="225"/>
      <c r="CUR2269" s="225"/>
      <c r="CUS2269" s="225"/>
      <c r="CUT2269" s="225"/>
      <c r="CUU2269" s="225"/>
      <c r="CUV2269" s="225"/>
      <c r="CUW2269" s="225"/>
      <c r="CUX2269" s="225"/>
      <c r="CUY2269" s="225"/>
      <c r="CUZ2269" s="225"/>
      <c r="CVA2269" s="225"/>
      <c r="CVB2269" s="225"/>
      <c r="CVC2269" s="225"/>
      <c r="CVD2269" s="225"/>
      <c r="CVE2269" s="225"/>
      <c r="CVF2269" s="225"/>
      <c r="CVG2269" s="225"/>
      <c r="CVH2269" s="225"/>
      <c r="CVI2269" s="225"/>
      <c r="CVJ2269" s="225"/>
      <c r="CVK2269" s="225"/>
      <c r="CVL2269" s="225"/>
      <c r="CVM2269" s="225"/>
      <c r="CVN2269" s="225"/>
      <c r="CVO2269" s="225"/>
      <c r="CVP2269" s="225"/>
      <c r="CVQ2269" s="225"/>
      <c r="CVR2269" s="225"/>
      <c r="CVS2269" s="225"/>
      <c r="CVT2269" s="225"/>
      <c r="CVU2269" s="225"/>
      <c r="CVV2269" s="225"/>
      <c r="CVW2269" s="225"/>
      <c r="CVX2269" s="225"/>
      <c r="CVY2269" s="225"/>
      <c r="CVZ2269" s="225"/>
      <c r="CWA2269" s="225"/>
      <c r="CWB2269" s="225"/>
      <c r="CWC2269" s="225"/>
      <c r="CWD2269" s="225"/>
      <c r="CWE2269" s="225"/>
      <c r="CWF2269" s="225"/>
      <c r="CWG2269" s="225"/>
      <c r="CWH2269" s="225"/>
      <c r="CWI2269" s="225"/>
      <c r="CWJ2269" s="225"/>
      <c r="CWK2269" s="225"/>
      <c r="CWL2269" s="225"/>
      <c r="CWM2269" s="225"/>
      <c r="CWN2269" s="225"/>
      <c r="CWO2269" s="225"/>
      <c r="CWP2269" s="225"/>
      <c r="CWQ2269" s="225"/>
      <c r="CWR2269" s="225"/>
      <c r="CWS2269" s="225"/>
      <c r="CWT2269" s="225"/>
      <c r="CWU2269" s="225"/>
      <c r="CWV2269" s="225"/>
      <c r="CWW2269" s="225"/>
      <c r="CWX2269" s="225"/>
      <c r="CWY2269" s="225"/>
      <c r="CWZ2269" s="225"/>
      <c r="CXA2269" s="225"/>
      <c r="CXB2269" s="225"/>
      <c r="CXC2269" s="225"/>
      <c r="CXD2269" s="225"/>
      <c r="CXE2269" s="225"/>
      <c r="CXF2269" s="225"/>
      <c r="CXG2269" s="225"/>
      <c r="CXH2269" s="225"/>
      <c r="CXI2269" s="225"/>
      <c r="CXJ2269" s="225"/>
      <c r="CXK2269" s="225"/>
      <c r="CXL2269" s="225"/>
      <c r="CXM2269" s="225"/>
      <c r="CXN2269" s="225"/>
      <c r="CXO2269" s="225"/>
      <c r="CXP2269" s="225"/>
      <c r="CXQ2269" s="225"/>
      <c r="CXR2269" s="225"/>
      <c r="CXS2269" s="225"/>
      <c r="CXT2269" s="225"/>
      <c r="CXU2269" s="225"/>
      <c r="CXV2269" s="225"/>
      <c r="CXW2269" s="225"/>
      <c r="CXX2269" s="225"/>
      <c r="CXY2269" s="225"/>
      <c r="CXZ2269" s="225"/>
      <c r="CYA2269" s="225"/>
      <c r="CYB2269" s="225"/>
      <c r="CYC2269" s="225"/>
      <c r="CYD2269" s="225"/>
      <c r="CYE2269" s="225"/>
      <c r="CYF2269" s="225"/>
      <c r="CYG2269" s="225"/>
      <c r="CYH2269" s="225"/>
      <c r="CYI2269" s="225"/>
      <c r="CYJ2269" s="225"/>
      <c r="CYK2269" s="225"/>
      <c r="CYL2269" s="225"/>
      <c r="CYM2269" s="225"/>
      <c r="CYN2269" s="225"/>
      <c r="CYO2269" s="225"/>
      <c r="CYP2269" s="225"/>
      <c r="CYQ2269" s="225"/>
      <c r="CYR2269" s="225"/>
      <c r="CYS2269" s="225"/>
      <c r="CYT2269" s="225"/>
      <c r="CYU2269" s="225"/>
      <c r="CYV2269" s="225"/>
      <c r="CYW2269" s="225"/>
      <c r="CYX2269" s="225"/>
      <c r="CYY2269" s="225"/>
      <c r="CYZ2269" s="225"/>
      <c r="CZA2269" s="225"/>
      <c r="CZB2269" s="225"/>
      <c r="CZC2269" s="225"/>
      <c r="CZD2269" s="225"/>
      <c r="CZE2269" s="225"/>
      <c r="CZF2269" s="225"/>
      <c r="CZG2269" s="225"/>
      <c r="CZH2269" s="225"/>
      <c r="CZI2269" s="225"/>
      <c r="CZJ2269" s="225"/>
      <c r="CZK2269" s="225"/>
      <c r="CZL2269" s="225"/>
      <c r="CZM2269" s="225"/>
      <c r="CZN2269" s="225"/>
      <c r="CZO2269" s="225"/>
      <c r="CZP2269" s="225"/>
      <c r="CZQ2269" s="225"/>
      <c r="CZR2269" s="225"/>
      <c r="CZS2269" s="225"/>
      <c r="CZT2269" s="225"/>
      <c r="CZU2269" s="225"/>
      <c r="CZV2269" s="225"/>
      <c r="CZW2269" s="225"/>
      <c r="CZX2269" s="225"/>
      <c r="CZY2269" s="225"/>
      <c r="CZZ2269" s="225"/>
      <c r="DAA2269" s="225"/>
      <c r="DAB2269" s="225"/>
      <c r="DAC2269" s="225"/>
      <c r="DAD2269" s="225"/>
      <c r="DAE2269" s="225"/>
      <c r="DAF2269" s="225"/>
      <c r="DAG2269" s="225"/>
      <c r="DAH2269" s="225"/>
      <c r="DAI2269" s="225"/>
      <c r="DAJ2269" s="225"/>
      <c r="DAK2269" s="225"/>
      <c r="DAL2269" s="225"/>
      <c r="DAM2269" s="225"/>
      <c r="DAN2269" s="225"/>
      <c r="DAO2269" s="225"/>
      <c r="DAP2269" s="225"/>
      <c r="DAQ2269" s="225"/>
      <c r="DAR2269" s="225"/>
      <c r="DAS2269" s="225"/>
      <c r="DAT2269" s="225"/>
      <c r="DAU2269" s="225"/>
      <c r="DAV2269" s="225"/>
      <c r="DAW2269" s="225"/>
      <c r="DAX2269" s="225"/>
      <c r="DAY2269" s="225"/>
      <c r="DAZ2269" s="225"/>
      <c r="DBA2269" s="225"/>
      <c r="DBB2269" s="225"/>
      <c r="DBC2269" s="225"/>
      <c r="DBD2269" s="225"/>
      <c r="DBE2269" s="225"/>
      <c r="DBF2269" s="225"/>
      <c r="DBG2269" s="225"/>
      <c r="DBH2269" s="225"/>
      <c r="DBI2269" s="225"/>
      <c r="DBJ2269" s="225"/>
      <c r="DBK2269" s="225"/>
      <c r="DBL2269" s="225"/>
      <c r="DBM2269" s="225"/>
      <c r="DBN2269" s="225"/>
      <c r="DBO2269" s="225"/>
      <c r="DBP2269" s="225"/>
      <c r="DBQ2269" s="225"/>
      <c r="DBR2269" s="225"/>
      <c r="DBS2269" s="225"/>
      <c r="DBT2269" s="225"/>
      <c r="DBU2269" s="225"/>
      <c r="DBV2269" s="225"/>
      <c r="DBW2269" s="225"/>
      <c r="DBX2269" s="225"/>
      <c r="DBY2269" s="225"/>
      <c r="DBZ2269" s="225"/>
      <c r="DCA2269" s="225"/>
      <c r="DCB2269" s="225"/>
      <c r="DCC2269" s="225"/>
      <c r="DCD2269" s="225"/>
      <c r="DCE2269" s="225"/>
      <c r="DCF2269" s="225"/>
      <c r="DCG2269" s="225"/>
      <c r="DCH2269" s="225"/>
      <c r="DCI2269" s="225"/>
      <c r="DCJ2269" s="225"/>
      <c r="DCK2269" s="225"/>
      <c r="DCL2269" s="225"/>
      <c r="DCM2269" s="225"/>
      <c r="DCN2269" s="225"/>
      <c r="DCO2269" s="225"/>
      <c r="DCP2269" s="225"/>
      <c r="DCQ2269" s="225"/>
      <c r="DCR2269" s="225"/>
      <c r="DCS2269" s="225"/>
      <c r="DCT2269" s="225"/>
      <c r="DCU2269" s="225"/>
      <c r="DCV2269" s="225"/>
      <c r="DCW2269" s="225"/>
      <c r="DCX2269" s="225"/>
      <c r="DCY2269" s="225"/>
      <c r="DCZ2269" s="225"/>
      <c r="DDA2269" s="225"/>
      <c r="DDB2269" s="225"/>
      <c r="DDC2269" s="225"/>
      <c r="DDD2269" s="225"/>
      <c r="DDE2269" s="225"/>
      <c r="DDF2269" s="225"/>
      <c r="DDG2269" s="225"/>
      <c r="DDH2269" s="225"/>
      <c r="DDI2269" s="225"/>
      <c r="DDJ2269" s="225"/>
      <c r="DDK2269" s="225"/>
      <c r="DDL2269" s="225"/>
      <c r="DDM2269" s="225"/>
      <c r="DDN2269" s="225"/>
      <c r="DDO2269" s="225"/>
      <c r="DDP2269" s="225"/>
      <c r="DDQ2269" s="225"/>
      <c r="DDR2269" s="225"/>
      <c r="DDS2269" s="225"/>
      <c r="DDT2269" s="225"/>
      <c r="DDU2269" s="225"/>
      <c r="DDV2269" s="225"/>
      <c r="DDW2269" s="225"/>
      <c r="DDX2269" s="225"/>
      <c r="DDY2269" s="225"/>
      <c r="DDZ2269" s="225"/>
      <c r="DEA2269" s="225"/>
      <c r="DEB2269" s="225"/>
      <c r="DEC2269" s="225"/>
      <c r="DED2269" s="225"/>
      <c r="DEE2269" s="225"/>
      <c r="DEF2269" s="225"/>
      <c r="DEG2269" s="225"/>
      <c r="DEH2269" s="225"/>
      <c r="DEI2269" s="225"/>
      <c r="DEJ2269" s="225"/>
      <c r="DEK2269" s="225"/>
      <c r="DEL2269" s="225"/>
      <c r="DEM2269" s="225"/>
      <c r="DEN2269" s="225"/>
      <c r="DEO2269" s="225"/>
      <c r="DEP2269" s="225"/>
      <c r="DEQ2269" s="225"/>
      <c r="DER2269" s="225"/>
      <c r="DES2269" s="225"/>
      <c r="DET2269" s="225"/>
      <c r="DEU2269" s="225"/>
      <c r="DEV2269" s="225"/>
      <c r="DEW2269" s="225"/>
      <c r="DEX2269" s="225"/>
      <c r="DEY2269" s="225"/>
      <c r="DEZ2269" s="225"/>
      <c r="DFA2269" s="225"/>
      <c r="DFB2269" s="225"/>
      <c r="DFC2269" s="225"/>
      <c r="DFD2269" s="225"/>
      <c r="DFE2269" s="225"/>
      <c r="DFF2269" s="225"/>
      <c r="DFG2269" s="225"/>
      <c r="DFH2269" s="225"/>
      <c r="DFI2269" s="225"/>
      <c r="DFJ2269" s="225"/>
      <c r="DFK2269" s="225"/>
      <c r="DFL2269" s="225"/>
      <c r="DFM2269" s="225"/>
      <c r="DFN2269" s="225"/>
      <c r="DFO2269" s="225"/>
      <c r="DFP2269" s="225"/>
      <c r="DFQ2269" s="225"/>
      <c r="DFR2269" s="225"/>
      <c r="DFS2269" s="225"/>
      <c r="DFT2269" s="225"/>
      <c r="DFU2269" s="225"/>
      <c r="DFV2269" s="225"/>
      <c r="DFW2269" s="225"/>
      <c r="DFX2269" s="225"/>
      <c r="DFY2269" s="225"/>
      <c r="DFZ2269" s="225"/>
      <c r="DGA2269" s="225"/>
      <c r="DGB2269" s="225"/>
      <c r="DGC2269" s="225"/>
      <c r="DGD2269" s="225"/>
      <c r="DGE2269" s="225"/>
      <c r="DGF2269" s="225"/>
      <c r="DGG2269" s="225"/>
      <c r="DGH2269" s="225"/>
      <c r="DGI2269" s="225"/>
      <c r="DGJ2269" s="225"/>
      <c r="DGK2269" s="225"/>
      <c r="DGL2269" s="225"/>
      <c r="DGM2269" s="225"/>
      <c r="DGN2269" s="225"/>
      <c r="DGO2269" s="225"/>
      <c r="DGP2269" s="225"/>
      <c r="DGQ2269" s="225"/>
      <c r="DGR2269" s="225"/>
      <c r="DGS2269" s="225"/>
      <c r="DGT2269" s="225"/>
      <c r="DGU2269" s="225"/>
      <c r="DGV2269" s="225"/>
      <c r="DGW2269" s="225"/>
      <c r="DGX2269" s="225"/>
      <c r="DGY2269" s="225"/>
      <c r="DGZ2269" s="225"/>
      <c r="DHA2269" s="225"/>
      <c r="DHB2269" s="225"/>
      <c r="DHC2269" s="225"/>
      <c r="DHD2269" s="225"/>
      <c r="DHE2269" s="225"/>
      <c r="DHF2269" s="225"/>
      <c r="DHG2269" s="225"/>
      <c r="DHH2269" s="225"/>
      <c r="DHI2269" s="225"/>
      <c r="DHJ2269" s="225"/>
      <c r="DHK2269" s="225"/>
      <c r="DHL2269" s="225"/>
      <c r="DHM2269" s="225"/>
      <c r="DHN2269" s="225"/>
      <c r="DHO2269" s="225"/>
      <c r="DHP2269" s="225"/>
      <c r="DHQ2269" s="225"/>
      <c r="DHR2269" s="225"/>
      <c r="DHS2269" s="225"/>
      <c r="DHT2269" s="225"/>
      <c r="DHU2269" s="225"/>
      <c r="DHV2269" s="225"/>
      <c r="DHW2269" s="225"/>
      <c r="DHX2269" s="225"/>
      <c r="DHY2269" s="225"/>
      <c r="DHZ2269" s="225"/>
      <c r="DIA2269" s="225"/>
      <c r="DIB2269" s="225"/>
      <c r="DIC2269" s="225"/>
      <c r="DID2269" s="225"/>
      <c r="DIE2269" s="225"/>
      <c r="DIF2269" s="225"/>
      <c r="DIG2269" s="225"/>
      <c r="DIH2269" s="225"/>
      <c r="DII2269" s="225"/>
      <c r="DIJ2269" s="225"/>
      <c r="DIK2269" s="225"/>
      <c r="DIL2269" s="225"/>
      <c r="DIM2269" s="225"/>
      <c r="DIN2269" s="225"/>
      <c r="DIO2269" s="225"/>
      <c r="DIP2269" s="225"/>
      <c r="DIQ2269" s="225"/>
      <c r="DIR2269" s="225"/>
      <c r="DIS2269" s="225"/>
      <c r="DIT2269" s="225"/>
      <c r="DIU2269" s="225"/>
      <c r="DIV2269" s="225"/>
      <c r="DIW2269" s="225"/>
      <c r="DIX2269" s="225"/>
      <c r="DIY2269" s="225"/>
      <c r="DIZ2269" s="225"/>
      <c r="DJA2269" s="225"/>
      <c r="DJB2269" s="225"/>
      <c r="DJC2269" s="225"/>
      <c r="DJD2269" s="225"/>
      <c r="DJE2269" s="225"/>
      <c r="DJF2269" s="225"/>
      <c r="DJG2269" s="225"/>
      <c r="DJH2269" s="225"/>
      <c r="DJI2269" s="225"/>
      <c r="DJJ2269" s="225"/>
      <c r="DJK2269" s="225"/>
      <c r="DJL2269" s="225"/>
      <c r="DJM2269" s="225"/>
      <c r="DJN2269" s="225"/>
      <c r="DJO2269" s="225"/>
      <c r="DJP2269" s="225"/>
      <c r="DJQ2269" s="225"/>
      <c r="DJR2269" s="225"/>
      <c r="DJS2269" s="225"/>
      <c r="DJT2269" s="225"/>
      <c r="DJU2269" s="225"/>
      <c r="DJV2269" s="225"/>
      <c r="DJW2269" s="225"/>
      <c r="DJX2269" s="225"/>
      <c r="DJY2269" s="225"/>
      <c r="DJZ2269" s="225"/>
      <c r="DKA2269" s="225"/>
      <c r="DKB2269" s="225"/>
      <c r="DKC2269" s="225"/>
      <c r="DKD2269" s="225"/>
      <c r="DKE2269" s="225"/>
      <c r="DKF2269" s="225"/>
      <c r="DKG2269" s="225"/>
      <c r="DKH2269" s="225"/>
      <c r="DKI2269" s="225"/>
      <c r="DKJ2269" s="225"/>
      <c r="DKK2269" s="225"/>
      <c r="DKL2269" s="225"/>
      <c r="DKM2269" s="225"/>
      <c r="DKN2269" s="225"/>
      <c r="DKO2269" s="225"/>
      <c r="DKP2269" s="225"/>
      <c r="DKQ2269" s="225"/>
      <c r="DKR2269" s="225"/>
      <c r="DKS2269" s="225"/>
      <c r="DKT2269" s="225"/>
      <c r="DKU2269" s="225"/>
      <c r="DKV2269" s="225"/>
      <c r="DKW2269" s="225"/>
      <c r="DKX2269" s="225"/>
      <c r="DKY2269" s="225"/>
      <c r="DKZ2269" s="225"/>
      <c r="DLA2269" s="225"/>
      <c r="DLB2269" s="225"/>
      <c r="DLC2269" s="225"/>
      <c r="DLD2269" s="225"/>
      <c r="DLE2269" s="225"/>
      <c r="DLF2269" s="225"/>
      <c r="DLG2269" s="225"/>
      <c r="DLH2269" s="225"/>
      <c r="DLI2269" s="225"/>
      <c r="DLJ2269" s="225"/>
      <c r="DLK2269" s="225"/>
      <c r="DLL2269" s="225"/>
      <c r="DLM2269" s="225"/>
      <c r="DLN2269" s="225"/>
      <c r="DLO2269" s="225"/>
      <c r="DLP2269" s="225"/>
      <c r="DLQ2269" s="225"/>
      <c r="DLR2269" s="225"/>
      <c r="DLS2269" s="225"/>
      <c r="DLT2269" s="225"/>
      <c r="DLU2269" s="225"/>
      <c r="DLV2269" s="225"/>
      <c r="DLW2269" s="225"/>
      <c r="DLX2269" s="225"/>
      <c r="DLY2269" s="225"/>
      <c r="DLZ2269" s="225"/>
      <c r="DMA2269" s="225"/>
      <c r="DMB2269" s="225"/>
      <c r="DMC2269" s="225"/>
      <c r="DMD2269" s="225"/>
      <c r="DME2269" s="225"/>
      <c r="DMF2269" s="225"/>
      <c r="DMG2269" s="225"/>
      <c r="DMH2269" s="225"/>
      <c r="DMI2269" s="225"/>
      <c r="DMJ2269" s="225"/>
      <c r="DMK2269" s="225"/>
      <c r="DML2269" s="225"/>
      <c r="DMM2269" s="225"/>
      <c r="DMN2269" s="225"/>
      <c r="DMO2269" s="225"/>
      <c r="DMP2269" s="225"/>
      <c r="DMQ2269" s="225"/>
      <c r="DMR2269" s="225"/>
      <c r="DMS2269" s="225"/>
      <c r="DMT2269" s="225"/>
      <c r="DMU2269" s="225"/>
      <c r="DMV2269" s="225"/>
      <c r="DMW2269" s="225"/>
      <c r="DMX2269" s="225"/>
      <c r="DMY2269" s="225"/>
      <c r="DMZ2269" s="225"/>
      <c r="DNA2269" s="225"/>
      <c r="DNB2269" s="225"/>
      <c r="DNC2269" s="225"/>
      <c r="DND2269" s="225"/>
      <c r="DNE2269" s="225"/>
      <c r="DNF2269" s="225"/>
      <c r="DNG2269" s="225"/>
      <c r="DNH2269" s="225"/>
      <c r="DNI2269" s="225"/>
      <c r="DNJ2269" s="225"/>
      <c r="DNK2269" s="225"/>
      <c r="DNL2269" s="225"/>
      <c r="DNM2269" s="225"/>
      <c r="DNN2269" s="225"/>
      <c r="DNO2269" s="225"/>
      <c r="DNP2269" s="225"/>
      <c r="DNQ2269" s="225"/>
      <c r="DNR2269" s="225"/>
      <c r="DNS2269" s="225"/>
      <c r="DNT2269" s="225"/>
      <c r="DNU2269" s="225"/>
      <c r="DNV2269" s="225"/>
      <c r="DNW2269" s="225"/>
      <c r="DNX2269" s="225"/>
      <c r="DNY2269" s="225"/>
      <c r="DNZ2269" s="225"/>
      <c r="DOA2269" s="225"/>
      <c r="DOB2269" s="225"/>
      <c r="DOC2269" s="225"/>
      <c r="DOD2269" s="225"/>
      <c r="DOE2269" s="225"/>
      <c r="DOF2269" s="225"/>
      <c r="DOG2269" s="225"/>
      <c r="DOH2269" s="225"/>
      <c r="DOI2269" s="225"/>
      <c r="DOJ2269" s="225"/>
      <c r="DOK2269" s="225"/>
      <c r="DOL2269" s="225"/>
      <c r="DOM2269" s="225"/>
      <c r="DON2269" s="225"/>
      <c r="DOO2269" s="225"/>
      <c r="DOP2269" s="225"/>
      <c r="DOQ2269" s="225"/>
      <c r="DOR2269" s="225"/>
      <c r="DOS2269" s="225"/>
      <c r="DOT2269" s="225"/>
      <c r="DOU2269" s="225"/>
      <c r="DOV2269" s="225"/>
      <c r="DOW2269" s="225"/>
      <c r="DOX2269" s="225"/>
      <c r="DOY2269" s="225"/>
      <c r="DOZ2269" s="225"/>
      <c r="DPA2269" s="225"/>
      <c r="DPB2269" s="225"/>
      <c r="DPC2269" s="225"/>
      <c r="DPD2269" s="225"/>
      <c r="DPE2269" s="225"/>
      <c r="DPF2269" s="225"/>
      <c r="DPG2269" s="225"/>
      <c r="DPH2269" s="225"/>
      <c r="DPI2269" s="225"/>
      <c r="DPJ2269" s="225"/>
      <c r="DPK2269" s="225"/>
      <c r="DPL2269" s="225"/>
      <c r="DPM2269" s="225"/>
      <c r="DPN2269" s="225"/>
      <c r="DPO2269" s="225"/>
      <c r="DPP2269" s="225"/>
      <c r="DPQ2269" s="225"/>
      <c r="DPR2269" s="225"/>
      <c r="DPS2269" s="225"/>
      <c r="DPT2269" s="225"/>
      <c r="DPU2269" s="225"/>
      <c r="DPV2269" s="225"/>
      <c r="DPW2269" s="225"/>
      <c r="DPX2269" s="225"/>
      <c r="DPY2269" s="225"/>
      <c r="DPZ2269" s="225"/>
      <c r="DQA2269" s="225"/>
      <c r="DQB2269" s="225"/>
      <c r="DQC2269" s="225"/>
      <c r="DQD2269" s="225"/>
      <c r="DQE2269" s="225"/>
      <c r="DQF2269" s="225"/>
      <c r="DQG2269" s="225"/>
      <c r="DQH2269" s="225"/>
      <c r="DQI2269" s="225"/>
      <c r="DQJ2269" s="225"/>
      <c r="DQK2269" s="225"/>
      <c r="DQL2269" s="225"/>
      <c r="DQM2269" s="225"/>
      <c r="DQN2269" s="225"/>
      <c r="DQO2269" s="225"/>
      <c r="DQP2269" s="225"/>
      <c r="DQQ2269" s="225"/>
      <c r="DQR2269" s="225"/>
      <c r="DQS2269" s="225"/>
      <c r="DQT2269" s="225"/>
      <c r="DQU2269" s="225"/>
      <c r="DQV2269" s="225"/>
      <c r="DQW2269" s="225"/>
      <c r="DQX2269" s="225"/>
      <c r="DQY2269" s="225"/>
      <c r="DQZ2269" s="225"/>
      <c r="DRA2269" s="225"/>
      <c r="DRB2269" s="225"/>
      <c r="DRC2269" s="225"/>
      <c r="DRD2269" s="225"/>
      <c r="DRE2269" s="225"/>
      <c r="DRF2269" s="225"/>
      <c r="DRG2269" s="225"/>
      <c r="DRH2269" s="225"/>
      <c r="DRI2269" s="225"/>
      <c r="DRJ2269" s="225"/>
      <c r="DRK2269" s="225"/>
      <c r="DRL2269" s="225"/>
      <c r="DRM2269" s="225"/>
      <c r="DRN2269" s="225"/>
      <c r="DRO2269" s="225"/>
      <c r="DRP2269" s="225"/>
      <c r="DRQ2269" s="225"/>
      <c r="DRR2269" s="225"/>
      <c r="DRS2269" s="225"/>
      <c r="DRT2269" s="225"/>
      <c r="DRU2269" s="225"/>
      <c r="DRV2269" s="225"/>
      <c r="DRW2269" s="225"/>
      <c r="DRX2269" s="225"/>
      <c r="DRY2269" s="225"/>
      <c r="DRZ2269" s="225"/>
      <c r="DSA2269" s="225"/>
      <c r="DSB2269" s="225"/>
      <c r="DSC2269" s="225"/>
      <c r="DSD2269" s="225"/>
      <c r="DSE2269" s="225"/>
      <c r="DSF2269" s="225"/>
      <c r="DSG2269" s="225"/>
      <c r="DSH2269" s="225"/>
      <c r="DSI2269" s="225"/>
      <c r="DSJ2269" s="225"/>
      <c r="DSK2269" s="225"/>
      <c r="DSL2269" s="225"/>
      <c r="DSM2269" s="225"/>
      <c r="DSN2269" s="225"/>
      <c r="DSO2269" s="225"/>
      <c r="DSP2269" s="225"/>
      <c r="DSQ2269" s="225"/>
      <c r="DSR2269" s="225"/>
      <c r="DSS2269" s="225"/>
      <c r="DST2269" s="225"/>
      <c r="DSU2269" s="225"/>
      <c r="DSV2269" s="225"/>
      <c r="DSW2269" s="225"/>
      <c r="DSX2269" s="225"/>
      <c r="DSY2269" s="225"/>
      <c r="DSZ2269" s="225"/>
      <c r="DTA2269" s="225"/>
      <c r="DTB2269" s="225"/>
      <c r="DTC2269" s="225"/>
      <c r="DTD2269" s="225"/>
      <c r="DTE2269" s="225"/>
      <c r="DTF2269" s="225"/>
      <c r="DTG2269" s="225"/>
      <c r="DTH2269" s="225"/>
      <c r="DTI2269" s="225"/>
      <c r="DTJ2269" s="225"/>
      <c r="DTK2269" s="225"/>
      <c r="DTL2269" s="225"/>
      <c r="DTM2269" s="225"/>
      <c r="DTN2269" s="225"/>
      <c r="DTO2269" s="225"/>
      <c r="DTP2269" s="225"/>
      <c r="DTQ2269" s="225"/>
      <c r="DTR2269" s="225"/>
      <c r="DTS2269" s="225"/>
      <c r="DTT2269" s="225"/>
      <c r="DTU2269" s="225"/>
      <c r="DTV2269" s="225"/>
      <c r="DTW2269" s="225"/>
      <c r="DTX2269" s="225"/>
      <c r="DTY2269" s="225"/>
      <c r="DTZ2269" s="225"/>
      <c r="DUA2269" s="225"/>
      <c r="DUB2269" s="225"/>
      <c r="DUC2269" s="225"/>
      <c r="DUD2269" s="225"/>
      <c r="DUE2269" s="225"/>
      <c r="DUF2269" s="225"/>
      <c r="DUG2269" s="225"/>
      <c r="DUH2269" s="225"/>
      <c r="DUI2269" s="225"/>
      <c r="DUJ2269" s="225"/>
      <c r="DUK2269" s="225"/>
      <c r="DUL2269" s="225"/>
      <c r="DUM2269" s="225"/>
      <c r="DUN2269" s="225"/>
      <c r="DUO2269" s="225"/>
      <c r="DUP2269" s="225"/>
      <c r="DUQ2269" s="225"/>
      <c r="DUR2269" s="225"/>
      <c r="DUS2269" s="225"/>
      <c r="DUT2269" s="225"/>
      <c r="DUU2269" s="225"/>
      <c r="DUV2269" s="225"/>
      <c r="DUW2269" s="225"/>
      <c r="DUX2269" s="225"/>
      <c r="DUY2269" s="225"/>
      <c r="DUZ2269" s="225"/>
      <c r="DVA2269" s="225"/>
      <c r="DVB2269" s="225"/>
      <c r="DVC2269" s="225"/>
      <c r="DVD2269" s="225"/>
      <c r="DVE2269" s="225"/>
      <c r="DVF2269" s="225"/>
      <c r="DVG2269" s="225"/>
      <c r="DVH2269" s="225"/>
      <c r="DVI2269" s="225"/>
      <c r="DVJ2269" s="225"/>
      <c r="DVK2269" s="225"/>
      <c r="DVL2269" s="225"/>
      <c r="DVM2269" s="225"/>
      <c r="DVN2269" s="225"/>
      <c r="DVO2269" s="225"/>
      <c r="DVP2269" s="225"/>
      <c r="DVQ2269" s="225"/>
      <c r="DVR2269" s="225"/>
      <c r="DVS2269" s="225"/>
      <c r="DVT2269" s="225"/>
      <c r="DVU2269" s="225"/>
      <c r="DVV2269" s="225"/>
      <c r="DVW2269" s="225"/>
      <c r="DVX2269" s="225"/>
      <c r="DVY2269" s="225"/>
      <c r="DVZ2269" s="225"/>
      <c r="DWA2269" s="225"/>
      <c r="DWB2269" s="225"/>
      <c r="DWC2269" s="225"/>
      <c r="DWD2269" s="225"/>
      <c r="DWE2269" s="225"/>
      <c r="DWF2269" s="225"/>
      <c r="DWG2269" s="225"/>
      <c r="DWH2269" s="225"/>
      <c r="DWI2269" s="225"/>
      <c r="DWJ2269" s="225"/>
      <c r="DWK2269" s="225"/>
      <c r="DWL2269" s="225"/>
      <c r="DWM2269" s="225"/>
      <c r="DWN2269" s="225"/>
      <c r="DWO2269" s="225"/>
      <c r="DWP2269" s="225"/>
      <c r="DWQ2269" s="225"/>
      <c r="DWR2269" s="225"/>
      <c r="DWS2269" s="225"/>
      <c r="DWT2269" s="225"/>
      <c r="DWU2269" s="225"/>
      <c r="DWV2269" s="225"/>
      <c r="DWW2269" s="225"/>
      <c r="DWX2269" s="225"/>
      <c r="DWY2269" s="225"/>
      <c r="DWZ2269" s="225"/>
      <c r="DXA2269" s="225"/>
      <c r="DXB2269" s="225"/>
      <c r="DXC2269" s="225"/>
      <c r="DXD2269" s="225"/>
      <c r="DXE2269" s="225"/>
      <c r="DXF2269" s="225"/>
      <c r="DXG2269" s="225"/>
      <c r="DXH2269" s="225"/>
      <c r="DXI2269" s="225"/>
      <c r="DXJ2269" s="225"/>
      <c r="DXK2269" s="225"/>
      <c r="DXL2269" s="225"/>
      <c r="DXM2269" s="225"/>
      <c r="DXN2269" s="225"/>
      <c r="DXO2269" s="225"/>
      <c r="DXP2269" s="225"/>
      <c r="DXQ2269" s="225"/>
      <c r="DXR2269" s="225"/>
      <c r="DXS2269" s="225"/>
      <c r="DXT2269" s="225"/>
      <c r="DXU2269" s="225"/>
      <c r="DXV2269" s="225"/>
      <c r="DXW2269" s="225"/>
      <c r="DXX2269" s="225"/>
      <c r="DXY2269" s="225"/>
      <c r="DXZ2269" s="225"/>
      <c r="DYA2269" s="225"/>
      <c r="DYB2269" s="225"/>
      <c r="DYC2269" s="225"/>
      <c r="DYD2269" s="225"/>
      <c r="DYE2269" s="225"/>
      <c r="DYF2269" s="225"/>
      <c r="DYG2269" s="225"/>
      <c r="DYH2269" s="225"/>
      <c r="DYI2269" s="225"/>
      <c r="DYJ2269" s="225"/>
      <c r="DYK2269" s="225"/>
      <c r="DYL2269" s="225"/>
      <c r="DYM2269" s="225"/>
      <c r="DYN2269" s="225"/>
      <c r="DYO2269" s="225"/>
      <c r="DYP2269" s="225"/>
      <c r="DYQ2269" s="225"/>
      <c r="DYR2269" s="225"/>
      <c r="DYS2269" s="225"/>
      <c r="DYT2269" s="225"/>
      <c r="DYU2269" s="225"/>
      <c r="DYV2269" s="225"/>
      <c r="DYW2269" s="225"/>
      <c r="DYX2269" s="225"/>
      <c r="DYY2269" s="225"/>
      <c r="DYZ2269" s="225"/>
      <c r="DZA2269" s="225"/>
      <c r="DZB2269" s="225"/>
      <c r="DZC2269" s="225"/>
      <c r="DZD2269" s="225"/>
      <c r="DZE2269" s="225"/>
      <c r="DZF2269" s="225"/>
      <c r="DZG2269" s="225"/>
      <c r="DZH2269" s="225"/>
      <c r="DZI2269" s="225"/>
      <c r="DZJ2269" s="225"/>
      <c r="DZK2269" s="225"/>
      <c r="DZL2269" s="225"/>
      <c r="DZM2269" s="225"/>
      <c r="DZN2269" s="225"/>
      <c r="DZO2269" s="225"/>
      <c r="DZP2269" s="225"/>
      <c r="DZQ2269" s="225"/>
      <c r="DZR2269" s="225"/>
      <c r="DZS2269" s="225"/>
      <c r="DZT2269" s="225"/>
      <c r="DZU2269" s="225"/>
      <c r="DZV2269" s="225"/>
      <c r="DZW2269" s="225"/>
      <c r="DZX2269" s="225"/>
      <c r="DZY2269" s="225"/>
      <c r="DZZ2269" s="225"/>
      <c r="EAA2269" s="225"/>
      <c r="EAB2269" s="225"/>
      <c r="EAC2269" s="225"/>
      <c r="EAD2269" s="225"/>
      <c r="EAE2269" s="225"/>
      <c r="EAF2269" s="225"/>
      <c r="EAG2269" s="225"/>
      <c r="EAH2269" s="225"/>
      <c r="EAI2269" s="225"/>
      <c r="EAJ2269" s="225"/>
      <c r="EAK2269" s="225"/>
      <c r="EAL2269" s="225"/>
      <c r="EAM2269" s="225"/>
      <c r="EAN2269" s="225"/>
      <c r="EAO2269" s="225"/>
      <c r="EAP2269" s="225"/>
      <c r="EAQ2269" s="225"/>
      <c r="EAR2269" s="225"/>
      <c r="EAS2269" s="225"/>
      <c r="EAT2269" s="225"/>
      <c r="EAU2269" s="225"/>
      <c r="EAV2269" s="225"/>
      <c r="EAW2269" s="225"/>
      <c r="EAX2269" s="225"/>
      <c r="EAY2269" s="225"/>
      <c r="EAZ2269" s="225"/>
      <c r="EBA2269" s="225"/>
      <c r="EBB2269" s="225"/>
      <c r="EBC2269" s="225"/>
      <c r="EBD2269" s="225"/>
      <c r="EBE2269" s="225"/>
      <c r="EBF2269" s="225"/>
      <c r="EBG2269" s="225"/>
      <c r="EBH2269" s="225"/>
      <c r="EBI2269" s="225"/>
      <c r="EBJ2269" s="225"/>
      <c r="EBK2269" s="225"/>
      <c r="EBL2269" s="225"/>
      <c r="EBM2269" s="225"/>
      <c r="EBN2269" s="225"/>
      <c r="EBO2269" s="225"/>
      <c r="EBP2269" s="225"/>
      <c r="EBQ2269" s="225"/>
      <c r="EBR2269" s="225"/>
      <c r="EBS2269" s="225"/>
      <c r="EBT2269" s="225"/>
      <c r="EBU2269" s="225"/>
      <c r="EBV2269" s="225"/>
      <c r="EBW2269" s="225"/>
      <c r="EBX2269" s="225"/>
      <c r="EBY2269" s="225"/>
      <c r="EBZ2269" s="225"/>
      <c r="ECA2269" s="225"/>
      <c r="ECB2269" s="225"/>
      <c r="ECC2269" s="225"/>
      <c r="ECD2269" s="225"/>
      <c r="ECE2269" s="225"/>
      <c r="ECF2269" s="225"/>
      <c r="ECG2269" s="225"/>
      <c r="ECH2269" s="225"/>
      <c r="ECI2269" s="225"/>
      <c r="ECJ2269" s="225"/>
      <c r="ECK2269" s="225"/>
      <c r="ECL2269" s="225"/>
      <c r="ECM2269" s="225"/>
      <c r="ECN2269" s="225"/>
      <c r="ECO2269" s="225"/>
      <c r="ECP2269" s="225"/>
      <c r="ECQ2269" s="225"/>
      <c r="ECR2269" s="225"/>
      <c r="ECS2269" s="225"/>
      <c r="ECT2269" s="225"/>
      <c r="ECU2269" s="225"/>
      <c r="ECV2269" s="225"/>
      <c r="ECW2269" s="225"/>
      <c r="ECX2269" s="225"/>
      <c r="ECY2269" s="225"/>
      <c r="ECZ2269" s="225"/>
      <c r="EDA2269" s="225"/>
      <c r="EDB2269" s="225"/>
      <c r="EDC2269" s="225"/>
      <c r="EDD2269" s="225"/>
      <c r="EDE2269" s="225"/>
      <c r="EDF2269" s="225"/>
      <c r="EDG2269" s="225"/>
      <c r="EDH2269" s="225"/>
      <c r="EDI2269" s="225"/>
      <c r="EDJ2269" s="225"/>
      <c r="EDK2269" s="225"/>
      <c r="EDL2269" s="225"/>
      <c r="EDM2269" s="225"/>
      <c r="EDN2269" s="225"/>
      <c r="EDO2269" s="225"/>
      <c r="EDP2269" s="225"/>
      <c r="EDQ2269" s="225"/>
      <c r="EDR2269" s="225"/>
      <c r="EDS2269" s="225"/>
      <c r="EDT2269" s="225"/>
      <c r="EDU2269" s="225"/>
      <c r="EDV2269" s="225"/>
      <c r="EDW2269" s="225"/>
      <c r="EDX2269" s="225"/>
      <c r="EDY2269" s="225"/>
      <c r="EDZ2269" s="225"/>
      <c r="EEA2269" s="225"/>
      <c r="EEB2269" s="225"/>
      <c r="EEC2269" s="225"/>
      <c r="EED2269" s="225"/>
      <c r="EEE2269" s="225"/>
      <c r="EEF2269" s="225"/>
      <c r="EEG2269" s="225"/>
      <c r="EEH2269" s="225"/>
      <c r="EEI2269" s="225"/>
      <c r="EEJ2269" s="225"/>
      <c r="EEK2269" s="225"/>
      <c r="EEL2269" s="225"/>
      <c r="EEM2269" s="225"/>
      <c r="EEN2269" s="225"/>
      <c r="EEO2269" s="225"/>
      <c r="EEP2269" s="225"/>
      <c r="EEQ2269" s="225"/>
      <c r="EER2269" s="225"/>
      <c r="EES2269" s="225"/>
      <c r="EET2269" s="225"/>
      <c r="EEU2269" s="225"/>
      <c r="EEV2269" s="225"/>
      <c r="EEW2269" s="225"/>
      <c r="EEX2269" s="225"/>
      <c r="EEY2269" s="225"/>
      <c r="EEZ2269" s="225"/>
      <c r="EFA2269" s="225"/>
      <c r="EFB2269" s="225"/>
      <c r="EFC2269" s="225"/>
      <c r="EFD2269" s="225"/>
      <c r="EFE2269" s="225"/>
      <c r="EFF2269" s="225"/>
      <c r="EFG2269" s="225"/>
      <c r="EFH2269" s="225"/>
      <c r="EFI2269" s="225"/>
      <c r="EFJ2269" s="225"/>
      <c r="EFK2269" s="225"/>
      <c r="EFL2269" s="225"/>
      <c r="EFM2269" s="225"/>
      <c r="EFN2269" s="225"/>
      <c r="EFO2269" s="225"/>
      <c r="EFP2269" s="225"/>
      <c r="EFQ2269" s="225"/>
      <c r="EFR2269" s="225"/>
      <c r="EFS2269" s="225"/>
      <c r="EFT2269" s="225"/>
      <c r="EFU2269" s="225"/>
      <c r="EFV2269" s="225"/>
      <c r="EFW2269" s="225"/>
      <c r="EFX2269" s="225"/>
      <c r="EFY2269" s="225"/>
      <c r="EFZ2269" s="225"/>
      <c r="EGA2269" s="225"/>
      <c r="EGB2269" s="225"/>
      <c r="EGC2269" s="225"/>
      <c r="EGD2269" s="225"/>
      <c r="EGE2269" s="225"/>
      <c r="EGF2269" s="225"/>
      <c r="EGG2269" s="225"/>
      <c r="EGH2269" s="225"/>
      <c r="EGI2269" s="225"/>
      <c r="EGJ2269" s="225"/>
      <c r="EGK2269" s="225"/>
      <c r="EGL2269" s="225"/>
      <c r="EGM2269" s="225"/>
      <c r="EGN2269" s="225"/>
      <c r="EGO2269" s="225"/>
      <c r="EGP2269" s="225"/>
      <c r="EGQ2269" s="225"/>
      <c r="EGR2269" s="225"/>
      <c r="EGS2269" s="225"/>
      <c r="EGT2269" s="225"/>
      <c r="EGU2269" s="225"/>
      <c r="EGV2269" s="225"/>
      <c r="EGW2269" s="225"/>
      <c r="EGX2269" s="225"/>
      <c r="EGY2269" s="225"/>
      <c r="EGZ2269" s="225"/>
      <c r="EHA2269" s="225"/>
      <c r="EHB2269" s="225"/>
      <c r="EHC2269" s="225"/>
      <c r="EHD2269" s="225"/>
      <c r="EHE2269" s="225"/>
      <c r="EHF2269" s="225"/>
      <c r="EHG2269" s="225"/>
      <c r="EHH2269" s="225"/>
      <c r="EHI2269" s="225"/>
      <c r="EHJ2269" s="225"/>
      <c r="EHK2269" s="225"/>
      <c r="EHL2269" s="225"/>
      <c r="EHM2269" s="225"/>
      <c r="EHN2269" s="225"/>
      <c r="EHO2269" s="225"/>
      <c r="EHP2269" s="225"/>
      <c r="EHQ2269" s="225"/>
      <c r="EHR2269" s="225"/>
      <c r="EHS2269" s="225"/>
      <c r="EHT2269" s="225"/>
      <c r="EHU2269" s="225"/>
      <c r="EHV2269" s="225"/>
      <c r="EHW2269" s="225"/>
      <c r="EHX2269" s="225"/>
      <c r="EHY2269" s="225"/>
      <c r="EHZ2269" s="225"/>
      <c r="EIA2269" s="225"/>
      <c r="EIB2269" s="225"/>
      <c r="EIC2269" s="225"/>
      <c r="EID2269" s="225"/>
      <c r="EIE2269" s="225"/>
      <c r="EIF2269" s="225"/>
      <c r="EIG2269" s="225"/>
      <c r="EIH2269" s="225"/>
      <c r="EII2269" s="225"/>
      <c r="EIJ2269" s="225"/>
      <c r="EIK2269" s="225"/>
      <c r="EIL2269" s="225"/>
      <c r="EIM2269" s="225"/>
      <c r="EIN2269" s="225"/>
      <c r="EIO2269" s="225"/>
      <c r="EIP2269" s="225"/>
      <c r="EIQ2269" s="225"/>
      <c r="EIR2269" s="225"/>
      <c r="EIS2269" s="225"/>
      <c r="EIT2269" s="225"/>
      <c r="EIU2269" s="225"/>
      <c r="EIV2269" s="225"/>
      <c r="EIW2269" s="225"/>
      <c r="EIX2269" s="225"/>
      <c r="EIY2269" s="225"/>
      <c r="EIZ2269" s="225"/>
      <c r="EJA2269" s="225"/>
      <c r="EJB2269" s="225"/>
      <c r="EJC2269" s="225"/>
      <c r="EJD2269" s="225"/>
      <c r="EJE2269" s="225"/>
      <c r="EJF2269" s="225"/>
      <c r="EJG2269" s="225"/>
      <c r="EJH2269" s="225"/>
      <c r="EJI2269" s="225"/>
      <c r="EJJ2269" s="225"/>
      <c r="EJK2269" s="225"/>
      <c r="EJL2269" s="225"/>
      <c r="EJM2269" s="225"/>
      <c r="EJN2269" s="225"/>
      <c r="EJO2269" s="225"/>
      <c r="EJP2269" s="225"/>
      <c r="EJQ2269" s="225"/>
      <c r="EJR2269" s="225"/>
      <c r="EJS2269" s="225"/>
      <c r="EJT2269" s="225"/>
      <c r="EJU2269" s="225"/>
      <c r="EJV2269" s="225"/>
      <c r="EJW2269" s="225"/>
      <c r="EJX2269" s="225"/>
      <c r="EJY2269" s="225"/>
      <c r="EJZ2269" s="225"/>
      <c r="EKA2269" s="225"/>
      <c r="EKB2269" s="225"/>
      <c r="EKC2269" s="225"/>
      <c r="EKD2269" s="225"/>
      <c r="EKE2269" s="225"/>
      <c r="EKF2269" s="225"/>
      <c r="EKG2269" s="225"/>
      <c r="EKH2269" s="225"/>
      <c r="EKI2269" s="225"/>
      <c r="EKJ2269" s="225"/>
      <c r="EKK2269" s="225"/>
      <c r="EKL2269" s="225"/>
      <c r="EKM2269" s="225"/>
      <c r="EKN2269" s="225"/>
      <c r="EKO2269" s="225"/>
      <c r="EKP2269" s="225"/>
      <c r="EKQ2269" s="225"/>
      <c r="EKR2269" s="225"/>
      <c r="EKS2269" s="225"/>
      <c r="EKT2269" s="225"/>
      <c r="EKU2269" s="225"/>
      <c r="EKV2269" s="225"/>
      <c r="EKW2269" s="225"/>
      <c r="EKX2269" s="225"/>
      <c r="EKY2269" s="225"/>
      <c r="EKZ2269" s="225"/>
      <c r="ELA2269" s="225"/>
      <c r="ELB2269" s="225"/>
      <c r="ELC2269" s="225"/>
      <c r="ELD2269" s="225"/>
      <c r="ELE2269" s="225"/>
      <c r="ELF2269" s="225"/>
      <c r="ELG2269" s="225"/>
      <c r="ELH2269" s="225"/>
      <c r="ELI2269" s="225"/>
      <c r="ELJ2269" s="225"/>
      <c r="ELK2269" s="225"/>
      <c r="ELL2269" s="225"/>
      <c r="ELM2269" s="225"/>
      <c r="ELN2269" s="225"/>
      <c r="ELO2269" s="225"/>
      <c r="ELP2269" s="225"/>
      <c r="ELQ2269" s="225"/>
      <c r="ELR2269" s="225"/>
      <c r="ELS2269" s="225"/>
      <c r="ELT2269" s="225"/>
      <c r="ELU2269" s="225"/>
      <c r="ELV2269" s="225"/>
      <c r="ELW2269" s="225"/>
      <c r="ELX2269" s="225"/>
      <c r="ELY2269" s="225"/>
      <c r="ELZ2269" s="225"/>
      <c r="EMA2269" s="225"/>
      <c r="EMB2269" s="225"/>
      <c r="EMC2269" s="225"/>
      <c r="EMD2269" s="225"/>
      <c r="EME2269" s="225"/>
      <c r="EMF2269" s="225"/>
      <c r="EMG2269" s="225"/>
      <c r="EMH2269" s="225"/>
      <c r="EMI2269" s="225"/>
      <c r="EMJ2269" s="225"/>
      <c r="EMK2269" s="225"/>
      <c r="EML2269" s="225"/>
      <c r="EMM2269" s="225"/>
      <c r="EMN2269" s="225"/>
      <c r="EMO2269" s="225"/>
      <c r="EMP2269" s="225"/>
      <c r="EMQ2269" s="225"/>
      <c r="EMR2269" s="225"/>
      <c r="EMS2269" s="225"/>
      <c r="EMT2269" s="225"/>
      <c r="EMU2269" s="225"/>
      <c r="EMV2269" s="225"/>
      <c r="EMW2269" s="225"/>
      <c r="EMX2269" s="225"/>
      <c r="EMY2269" s="225"/>
      <c r="EMZ2269" s="225"/>
      <c r="ENA2269" s="225"/>
      <c r="ENB2269" s="225"/>
      <c r="ENC2269" s="225"/>
      <c r="END2269" s="225"/>
      <c r="ENE2269" s="225"/>
      <c r="ENF2269" s="225"/>
      <c r="ENG2269" s="225"/>
      <c r="ENH2269" s="225"/>
      <c r="ENI2269" s="225"/>
      <c r="ENJ2269" s="225"/>
      <c r="ENK2269" s="225"/>
      <c r="ENL2269" s="225"/>
      <c r="ENM2269" s="225"/>
      <c r="ENN2269" s="225"/>
      <c r="ENO2269" s="225"/>
      <c r="ENP2269" s="225"/>
      <c r="ENQ2269" s="225"/>
      <c r="ENR2269" s="225"/>
      <c r="ENS2269" s="225"/>
      <c r="ENT2269" s="225"/>
      <c r="ENU2269" s="225"/>
      <c r="ENV2269" s="225"/>
      <c r="ENW2269" s="225"/>
      <c r="ENX2269" s="225"/>
      <c r="ENY2269" s="225"/>
      <c r="ENZ2269" s="225"/>
      <c r="EOA2269" s="225"/>
      <c r="EOB2269" s="225"/>
      <c r="EOC2269" s="225"/>
      <c r="EOD2269" s="225"/>
      <c r="EOE2269" s="225"/>
      <c r="EOF2269" s="225"/>
      <c r="EOG2269" s="225"/>
      <c r="EOH2269" s="225"/>
      <c r="EOI2269" s="225"/>
      <c r="EOJ2269" s="225"/>
      <c r="EOK2269" s="225"/>
      <c r="EOL2269" s="225"/>
      <c r="EOM2269" s="225"/>
      <c r="EON2269" s="225"/>
      <c r="EOO2269" s="225"/>
      <c r="EOP2269" s="225"/>
      <c r="EOQ2269" s="225"/>
      <c r="EOR2269" s="225"/>
      <c r="EOS2269" s="225"/>
      <c r="EOT2269" s="225"/>
      <c r="EOU2269" s="225"/>
      <c r="EOV2269" s="225"/>
      <c r="EOW2269" s="225"/>
      <c r="EOX2269" s="225"/>
      <c r="EOY2269" s="225"/>
      <c r="EOZ2269" s="225"/>
      <c r="EPA2269" s="225"/>
      <c r="EPB2269" s="225"/>
      <c r="EPC2269" s="225"/>
      <c r="EPD2269" s="225"/>
      <c r="EPE2269" s="225"/>
      <c r="EPF2269" s="225"/>
      <c r="EPG2269" s="225"/>
      <c r="EPH2269" s="225"/>
      <c r="EPI2269" s="225"/>
      <c r="EPJ2269" s="225"/>
      <c r="EPK2269" s="225"/>
      <c r="EPL2269" s="225"/>
      <c r="EPM2269" s="225"/>
      <c r="EPN2269" s="225"/>
      <c r="EPO2269" s="225"/>
      <c r="EPP2269" s="225"/>
      <c r="EPQ2269" s="225"/>
      <c r="EPR2269" s="225"/>
      <c r="EPS2269" s="225"/>
      <c r="EPT2269" s="225"/>
      <c r="EPU2269" s="225"/>
      <c r="EPV2269" s="225"/>
      <c r="EPW2269" s="225"/>
      <c r="EPX2269" s="225"/>
      <c r="EPY2269" s="225"/>
      <c r="EPZ2269" s="225"/>
      <c r="EQA2269" s="225"/>
      <c r="EQB2269" s="225"/>
      <c r="EQC2269" s="225"/>
      <c r="EQD2269" s="225"/>
      <c r="EQE2269" s="225"/>
      <c r="EQF2269" s="225"/>
      <c r="EQG2269" s="225"/>
      <c r="EQH2269" s="225"/>
      <c r="EQI2269" s="225"/>
      <c r="EQJ2269" s="225"/>
      <c r="EQK2269" s="225"/>
      <c r="EQL2269" s="225"/>
      <c r="EQM2269" s="225"/>
      <c r="EQN2269" s="225"/>
      <c r="EQO2269" s="225"/>
      <c r="EQP2269" s="225"/>
      <c r="EQQ2269" s="225"/>
      <c r="EQR2269" s="225"/>
      <c r="EQS2269" s="225"/>
      <c r="EQT2269" s="225"/>
      <c r="EQU2269" s="225"/>
      <c r="EQV2269" s="225"/>
      <c r="EQW2269" s="225"/>
      <c r="EQX2269" s="225"/>
      <c r="EQY2269" s="225"/>
      <c r="EQZ2269" s="225"/>
      <c r="ERA2269" s="225"/>
      <c r="ERB2269" s="225"/>
      <c r="ERC2269" s="225"/>
      <c r="ERD2269" s="225"/>
      <c r="ERE2269" s="225"/>
      <c r="ERF2269" s="225"/>
      <c r="ERG2269" s="225"/>
      <c r="ERH2269" s="225"/>
      <c r="ERI2269" s="225"/>
      <c r="ERJ2269" s="225"/>
      <c r="ERK2269" s="225"/>
      <c r="ERL2269" s="225"/>
      <c r="ERM2269" s="225"/>
      <c r="ERN2269" s="225"/>
      <c r="ERO2269" s="225"/>
      <c r="ERP2269" s="225"/>
      <c r="ERQ2269" s="225"/>
      <c r="ERR2269" s="225"/>
      <c r="ERS2269" s="225"/>
      <c r="ERT2269" s="225"/>
      <c r="ERU2269" s="225"/>
      <c r="ERV2269" s="225"/>
      <c r="ERW2269" s="225"/>
      <c r="ERX2269" s="225"/>
      <c r="ERY2269" s="225"/>
      <c r="ERZ2269" s="225"/>
      <c r="ESA2269" s="225"/>
      <c r="ESB2269" s="225"/>
      <c r="ESC2269" s="225"/>
      <c r="ESD2269" s="225"/>
      <c r="ESE2269" s="225"/>
      <c r="ESF2269" s="225"/>
      <c r="ESG2269" s="225"/>
      <c r="ESH2269" s="225"/>
      <c r="ESI2269" s="225"/>
      <c r="ESJ2269" s="225"/>
      <c r="ESK2269" s="225"/>
      <c r="ESL2269" s="225"/>
      <c r="ESM2269" s="225"/>
      <c r="ESN2269" s="225"/>
      <c r="ESO2269" s="225"/>
      <c r="ESP2269" s="225"/>
      <c r="ESQ2269" s="225"/>
      <c r="ESR2269" s="225"/>
      <c r="ESS2269" s="225"/>
      <c r="EST2269" s="225"/>
      <c r="ESU2269" s="225"/>
      <c r="ESV2269" s="225"/>
      <c r="ESW2269" s="225"/>
      <c r="ESX2269" s="225"/>
      <c r="ESY2269" s="225"/>
      <c r="ESZ2269" s="225"/>
      <c r="ETA2269" s="225"/>
      <c r="ETB2269" s="225"/>
      <c r="ETC2269" s="225"/>
      <c r="ETD2269" s="225"/>
      <c r="ETE2269" s="225"/>
      <c r="ETF2269" s="225"/>
      <c r="ETG2269" s="225"/>
      <c r="ETH2269" s="225"/>
      <c r="ETI2269" s="225"/>
      <c r="ETJ2269" s="225"/>
      <c r="ETK2269" s="225"/>
      <c r="ETL2269" s="225"/>
      <c r="ETM2269" s="225"/>
      <c r="ETN2269" s="225"/>
      <c r="ETO2269" s="225"/>
      <c r="ETP2269" s="225"/>
      <c r="ETQ2269" s="225"/>
      <c r="ETR2269" s="225"/>
      <c r="ETS2269" s="225"/>
      <c r="ETT2269" s="225"/>
      <c r="ETU2269" s="225"/>
      <c r="ETV2269" s="225"/>
      <c r="ETW2269" s="225"/>
      <c r="ETX2269" s="225"/>
      <c r="ETY2269" s="225"/>
      <c r="ETZ2269" s="225"/>
      <c r="EUA2269" s="225"/>
      <c r="EUB2269" s="225"/>
      <c r="EUC2269" s="225"/>
      <c r="EUD2269" s="225"/>
      <c r="EUE2269" s="225"/>
      <c r="EUF2269" s="225"/>
      <c r="EUG2269" s="225"/>
      <c r="EUH2269" s="225"/>
      <c r="EUI2269" s="225"/>
      <c r="EUJ2269" s="225"/>
      <c r="EUK2269" s="225"/>
      <c r="EUL2269" s="225"/>
      <c r="EUM2269" s="225"/>
      <c r="EUN2269" s="225"/>
      <c r="EUO2269" s="225"/>
      <c r="EUP2269" s="225"/>
      <c r="EUQ2269" s="225"/>
      <c r="EUR2269" s="225"/>
      <c r="EUS2269" s="225"/>
      <c r="EUT2269" s="225"/>
      <c r="EUU2269" s="225"/>
      <c r="EUV2269" s="225"/>
      <c r="EUW2269" s="225"/>
      <c r="EUX2269" s="225"/>
      <c r="EUY2269" s="225"/>
      <c r="EUZ2269" s="225"/>
      <c r="EVA2269" s="225"/>
      <c r="EVB2269" s="225"/>
      <c r="EVC2269" s="225"/>
      <c r="EVD2269" s="225"/>
      <c r="EVE2269" s="225"/>
      <c r="EVF2269" s="225"/>
      <c r="EVG2269" s="225"/>
      <c r="EVH2269" s="225"/>
      <c r="EVI2269" s="225"/>
      <c r="EVJ2269" s="225"/>
      <c r="EVK2269" s="225"/>
      <c r="EVL2269" s="225"/>
      <c r="EVM2269" s="225"/>
      <c r="EVN2269" s="225"/>
      <c r="EVO2269" s="225"/>
      <c r="EVP2269" s="225"/>
      <c r="EVQ2269" s="225"/>
      <c r="EVR2269" s="225"/>
      <c r="EVS2269" s="225"/>
      <c r="EVT2269" s="225"/>
      <c r="EVU2269" s="225"/>
      <c r="EVV2269" s="225"/>
      <c r="EVW2269" s="225"/>
      <c r="EVX2269" s="225"/>
      <c r="EVY2269" s="225"/>
      <c r="EVZ2269" s="225"/>
      <c r="EWA2269" s="225"/>
      <c r="EWB2269" s="225"/>
      <c r="EWC2269" s="225"/>
      <c r="EWD2269" s="225"/>
      <c r="EWE2269" s="225"/>
      <c r="EWF2269" s="225"/>
      <c r="EWG2269" s="225"/>
      <c r="EWH2269" s="225"/>
      <c r="EWI2269" s="225"/>
      <c r="EWJ2269" s="225"/>
      <c r="EWK2269" s="225"/>
      <c r="EWL2269" s="225"/>
      <c r="EWM2269" s="225"/>
      <c r="EWN2269" s="225"/>
      <c r="EWO2269" s="225"/>
      <c r="EWP2269" s="225"/>
      <c r="EWQ2269" s="225"/>
      <c r="EWR2269" s="225"/>
      <c r="EWS2269" s="225"/>
      <c r="EWT2269" s="225"/>
      <c r="EWU2269" s="225"/>
      <c r="EWV2269" s="225"/>
      <c r="EWW2269" s="225"/>
      <c r="EWX2269" s="225"/>
      <c r="EWY2269" s="225"/>
      <c r="EWZ2269" s="225"/>
      <c r="EXA2269" s="225"/>
      <c r="EXB2269" s="225"/>
      <c r="EXC2269" s="225"/>
      <c r="EXD2269" s="225"/>
      <c r="EXE2269" s="225"/>
      <c r="EXF2269" s="225"/>
      <c r="EXG2269" s="225"/>
      <c r="EXH2269" s="225"/>
      <c r="EXI2269" s="225"/>
      <c r="EXJ2269" s="225"/>
      <c r="EXK2269" s="225"/>
      <c r="EXL2269" s="225"/>
      <c r="EXM2269" s="225"/>
      <c r="EXN2269" s="225"/>
      <c r="EXO2269" s="225"/>
      <c r="EXP2269" s="225"/>
      <c r="EXQ2269" s="225"/>
      <c r="EXR2269" s="225"/>
      <c r="EXS2269" s="225"/>
      <c r="EXT2269" s="225"/>
      <c r="EXU2269" s="225"/>
      <c r="EXV2269" s="225"/>
      <c r="EXW2269" s="225"/>
      <c r="EXX2269" s="225"/>
      <c r="EXY2269" s="225"/>
      <c r="EXZ2269" s="225"/>
      <c r="EYA2269" s="225"/>
      <c r="EYB2269" s="225"/>
      <c r="EYC2269" s="225"/>
      <c r="EYD2269" s="225"/>
      <c r="EYE2269" s="225"/>
      <c r="EYF2269" s="225"/>
      <c r="EYG2269" s="225"/>
      <c r="EYH2269" s="225"/>
      <c r="EYI2269" s="225"/>
      <c r="EYJ2269" s="225"/>
      <c r="EYK2269" s="225"/>
      <c r="EYL2269" s="225"/>
      <c r="EYM2269" s="225"/>
      <c r="EYN2269" s="225"/>
      <c r="EYO2269" s="225"/>
      <c r="EYP2269" s="225"/>
      <c r="EYQ2269" s="225"/>
      <c r="EYR2269" s="225"/>
      <c r="EYS2269" s="225"/>
      <c r="EYT2269" s="225"/>
      <c r="EYU2269" s="225"/>
      <c r="EYV2269" s="225"/>
      <c r="EYW2269" s="225"/>
      <c r="EYX2269" s="225"/>
      <c r="EYY2269" s="225"/>
      <c r="EYZ2269" s="225"/>
      <c r="EZA2269" s="225"/>
      <c r="EZB2269" s="225"/>
      <c r="EZC2269" s="225"/>
      <c r="EZD2269" s="225"/>
      <c r="EZE2269" s="225"/>
      <c r="EZF2269" s="225"/>
      <c r="EZG2269" s="225"/>
      <c r="EZH2269" s="225"/>
      <c r="EZI2269" s="225"/>
      <c r="EZJ2269" s="225"/>
      <c r="EZK2269" s="225"/>
      <c r="EZL2269" s="225"/>
      <c r="EZM2269" s="225"/>
      <c r="EZN2269" s="225"/>
      <c r="EZO2269" s="225"/>
      <c r="EZP2269" s="225"/>
      <c r="EZQ2269" s="225"/>
      <c r="EZR2269" s="225"/>
      <c r="EZS2269" s="225"/>
      <c r="EZT2269" s="225"/>
      <c r="EZU2269" s="225"/>
      <c r="EZV2269" s="225"/>
      <c r="EZW2269" s="225"/>
      <c r="EZX2269" s="225"/>
      <c r="EZY2269" s="225"/>
      <c r="EZZ2269" s="225"/>
      <c r="FAA2269" s="225"/>
      <c r="FAB2269" s="225"/>
      <c r="FAC2269" s="225"/>
      <c r="FAD2269" s="225"/>
      <c r="FAE2269" s="225"/>
      <c r="FAF2269" s="225"/>
      <c r="FAG2269" s="225"/>
      <c r="FAH2269" s="225"/>
      <c r="FAI2269" s="225"/>
      <c r="FAJ2269" s="225"/>
      <c r="FAK2269" s="225"/>
      <c r="FAL2269" s="225"/>
      <c r="FAM2269" s="225"/>
      <c r="FAN2269" s="225"/>
      <c r="FAO2269" s="225"/>
      <c r="FAP2269" s="225"/>
      <c r="FAQ2269" s="225"/>
      <c r="FAR2269" s="225"/>
      <c r="FAS2269" s="225"/>
      <c r="FAT2269" s="225"/>
      <c r="FAU2269" s="225"/>
      <c r="FAV2269" s="225"/>
      <c r="FAW2269" s="225"/>
      <c r="FAX2269" s="225"/>
      <c r="FAY2269" s="225"/>
      <c r="FAZ2269" s="225"/>
      <c r="FBA2269" s="225"/>
      <c r="FBB2269" s="225"/>
      <c r="FBC2269" s="225"/>
      <c r="FBD2269" s="225"/>
      <c r="FBE2269" s="225"/>
      <c r="FBF2269" s="225"/>
      <c r="FBG2269" s="225"/>
      <c r="FBH2269" s="225"/>
      <c r="FBI2269" s="225"/>
      <c r="FBJ2269" s="225"/>
      <c r="FBK2269" s="225"/>
      <c r="FBL2269" s="225"/>
      <c r="FBM2269" s="225"/>
      <c r="FBN2269" s="225"/>
      <c r="FBO2269" s="225"/>
      <c r="FBP2269" s="225"/>
      <c r="FBQ2269" s="225"/>
      <c r="FBR2269" s="225"/>
      <c r="FBS2269" s="225"/>
      <c r="FBT2269" s="225"/>
      <c r="FBU2269" s="225"/>
      <c r="FBV2269" s="225"/>
      <c r="FBW2269" s="225"/>
      <c r="FBX2269" s="225"/>
      <c r="FBY2269" s="225"/>
      <c r="FBZ2269" s="225"/>
      <c r="FCA2269" s="225"/>
      <c r="FCB2269" s="225"/>
      <c r="FCC2269" s="225"/>
      <c r="FCD2269" s="225"/>
      <c r="FCE2269" s="225"/>
      <c r="FCF2269" s="225"/>
      <c r="FCG2269" s="225"/>
      <c r="FCH2269" s="225"/>
      <c r="FCI2269" s="225"/>
      <c r="FCJ2269" s="225"/>
      <c r="FCK2269" s="225"/>
      <c r="FCL2269" s="225"/>
      <c r="FCM2269" s="225"/>
      <c r="FCN2269" s="225"/>
      <c r="FCO2269" s="225"/>
      <c r="FCP2269" s="225"/>
      <c r="FCQ2269" s="225"/>
      <c r="FCR2269" s="225"/>
      <c r="FCS2269" s="225"/>
      <c r="FCT2269" s="225"/>
      <c r="FCU2269" s="225"/>
      <c r="FCV2269" s="225"/>
      <c r="FCW2269" s="225"/>
      <c r="FCX2269" s="225"/>
      <c r="FCY2269" s="225"/>
      <c r="FCZ2269" s="225"/>
      <c r="FDA2269" s="225"/>
      <c r="FDB2269" s="225"/>
      <c r="FDC2269" s="225"/>
      <c r="FDD2269" s="225"/>
      <c r="FDE2269" s="225"/>
      <c r="FDF2269" s="225"/>
      <c r="FDG2269" s="225"/>
      <c r="FDH2269" s="225"/>
      <c r="FDI2269" s="225"/>
      <c r="FDJ2269" s="225"/>
      <c r="FDK2269" s="225"/>
      <c r="FDL2269" s="225"/>
      <c r="FDM2269" s="225"/>
      <c r="FDN2269" s="225"/>
      <c r="FDO2269" s="225"/>
      <c r="FDP2269" s="225"/>
      <c r="FDQ2269" s="225"/>
      <c r="FDR2269" s="225"/>
      <c r="FDS2269" s="225"/>
      <c r="FDT2269" s="225"/>
      <c r="FDU2269" s="225"/>
      <c r="FDV2269" s="225"/>
      <c r="FDW2269" s="225"/>
      <c r="FDX2269" s="225"/>
      <c r="FDY2269" s="225"/>
      <c r="FDZ2269" s="225"/>
      <c r="FEA2269" s="225"/>
      <c r="FEB2269" s="225"/>
      <c r="FEC2269" s="225"/>
      <c r="FED2269" s="225"/>
      <c r="FEE2269" s="225"/>
      <c r="FEF2269" s="225"/>
      <c r="FEG2269" s="225"/>
      <c r="FEH2269" s="225"/>
      <c r="FEI2269" s="225"/>
      <c r="FEJ2269" s="225"/>
      <c r="FEK2269" s="225"/>
      <c r="FEL2269" s="225"/>
      <c r="FEM2269" s="225"/>
      <c r="FEN2269" s="225"/>
      <c r="FEO2269" s="225"/>
      <c r="FEP2269" s="225"/>
      <c r="FEQ2269" s="225"/>
      <c r="FER2269" s="225"/>
      <c r="FES2269" s="225"/>
      <c r="FET2269" s="225"/>
      <c r="FEU2269" s="225"/>
      <c r="FEV2269" s="225"/>
      <c r="FEW2269" s="225"/>
      <c r="FEX2269" s="225"/>
      <c r="FEY2269" s="225"/>
      <c r="FEZ2269" s="225"/>
      <c r="FFA2269" s="225"/>
      <c r="FFB2269" s="225"/>
      <c r="FFC2269" s="225"/>
      <c r="FFD2269" s="225"/>
      <c r="FFE2269" s="225"/>
      <c r="FFF2269" s="225"/>
      <c r="FFG2269" s="225"/>
      <c r="FFH2269" s="225"/>
      <c r="FFI2269" s="225"/>
      <c r="FFJ2269" s="225"/>
      <c r="FFK2269" s="225"/>
      <c r="FFL2269" s="225"/>
      <c r="FFM2269" s="225"/>
      <c r="FFN2269" s="225"/>
      <c r="FFO2269" s="225"/>
      <c r="FFP2269" s="225"/>
      <c r="FFQ2269" s="225"/>
      <c r="FFR2269" s="225"/>
      <c r="FFS2269" s="225"/>
      <c r="FFT2269" s="225"/>
      <c r="FFU2269" s="225"/>
      <c r="FFV2269" s="225"/>
      <c r="FFW2269" s="225"/>
      <c r="FFX2269" s="225"/>
      <c r="FFY2269" s="225"/>
      <c r="FFZ2269" s="225"/>
      <c r="FGA2269" s="225"/>
      <c r="FGB2269" s="225"/>
      <c r="FGC2269" s="225"/>
      <c r="FGD2269" s="225"/>
      <c r="FGE2269" s="225"/>
      <c r="FGF2269" s="225"/>
      <c r="FGG2269" s="225"/>
      <c r="FGH2269" s="225"/>
      <c r="FGI2269" s="225"/>
      <c r="FGJ2269" s="225"/>
      <c r="FGK2269" s="225"/>
      <c r="FGL2269" s="225"/>
      <c r="FGM2269" s="225"/>
      <c r="FGN2269" s="225"/>
      <c r="FGO2269" s="225"/>
      <c r="FGP2269" s="225"/>
      <c r="FGQ2269" s="225"/>
      <c r="FGR2269" s="225"/>
      <c r="FGS2269" s="225"/>
      <c r="FGT2269" s="225"/>
      <c r="FGU2269" s="225"/>
      <c r="FGV2269" s="225"/>
      <c r="FGW2269" s="225"/>
      <c r="FGX2269" s="225"/>
      <c r="FGY2269" s="225"/>
      <c r="FGZ2269" s="225"/>
      <c r="FHA2269" s="225"/>
      <c r="FHB2269" s="225"/>
      <c r="FHC2269" s="225"/>
      <c r="FHD2269" s="225"/>
      <c r="FHE2269" s="225"/>
      <c r="FHF2269" s="225"/>
      <c r="FHG2269" s="225"/>
      <c r="FHH2269" s="225"/>
      <c r="FHI2269" s="225"/>
      <c r="FHJ2269" s="225"/>
      <c r="FHK2269" s="225"/>
      <c r="FHL2269" s="225"/>
      <c r="FHM2269" s="225"/>
      <c r="FHN2269" s="225"/>
      <c r="FHO2269" s="225"/>
      <c r="FHP2269" s="225"/>
      <c r="FHQ2269" s="225"/>
      <c r="FHR2269" s="225"/>
      <c r="FHS2269" s="225"/>
      <c r="FHT2269" s="225"/>
      <c r="FHU2269" s="225"/>
      <c r="FHV2269" s="225"/>
      <c r="FHW2269" s="225"/>
      <c r="FHX2269" s="225"/>
      <c r="FHY2269" s="225"/>
      <c r="FHZ2269" s="225"/>
      <c r="FIA2269" s="225"/>
      <c r="FIB2269" s="225"/>
      <c r="FIC2269" s="225"/>
      <c r="FID2269" s="225"/>
      <c r="FIE2269" s="225"/>
      <c r="FIF2269" s="225"/>
      <c r="FIG2269" s="225"/>
      <c r="FIH2269" s="225"/>
      <c r="FII2269" s="225"/>
      <c r="FIJ2269" s="225"/>
      <c r="FIK2269" s="225"/>
      <c r="FIL2269" s="225"/>
      <c r="FIM2269" s="225"/>
      <c r="FIN2269" s="225"/>
      <c r="FIO2269" s="225"/>
      <c r="FIP2269" s="225"/>
      <c r="FIQ2269" s="225"/>
      <c r="FIR2269" s="225"/>
      <c r="FIS2269" s="225"/>
      <c r="FIT2269" s="225"/>
      <c r="FIU2269" s="225"/>
      <c r="FIV2269" s="225"/>
      <c r="FIW2269" s="225"/>
      <c r="FIX2269" s="225"/>
      <c r="FIY2269" s="225"/>
      <c r="FIZ2269" s="225"/>
      <c r="FJA2269" s="225"/>
      <c r="FJB2269" s="225"/>
      <c r="FJC2269" s="225"/>
      <c r="FJD2269" s="225"/>
      <c r="FJE2269" s="225"/>
      <c r="FJF2269" s="225"/>
      <c r="FJG2269" s="225"/>
      <c r="FJH2269" s="225"/>
      <c r="FJI2269" s="225"/>
      <c r="FJJ2269" s="225"/>
      <c r="FJK2269" s="225"/>
      <c r="FJL2269" s="225"/>
      <c r="FJM2269" s="225"/>
      <c r="FJN2269" s="225"/>
      <c r="FJO2269" s="225"/>
      <c r="FJP2269" s="225"/>
      <c r="FJQ2269" s="225"/>
      <c r="FJR2269" s="225"/>
      <c r="FJS2269" s="225"/>
      <c r="FJT2269" s="225"/>
      <c r="FJU2269" s="225"/>
      <c r="FJV2269" s="225"/>
      <c r="FJW2269" s="225"/>
      <c r="FJX2269" s="225"/>
      <c r="FJY2269" s="225"/>
      <c r="FJZ2269" s="225"/>
      <c r="FKA2269" s="225"/>
      <c r="FKB2269" s="225"/>
      <c r="FKC2269" s="225"/>
      <c r="FKD2269" s="225"/>
      <c r="FKE2269" s="225"/>
      <c r="FKF2269" s="225"/>
      <c r="FKG2269" s="225"/>
      <c r="FKH2269" s="225"/>
      <c r="FKI2269" s="225"/>
      <c r="FKJ2269" s="225"/>
      <c r="FKK2269" s="225"/>
      <c r="FKL2269" s="225"/>
      <c r="FKM2269" s="225"/>
      <c r="FKN2269" s="225"/>
      <c r="FKO2269" s="225"/>
      <c r="FKP2269" s="225"/>
      <c r="FKQ2269" s="225"/>
      <c r="FKR2269" s="225"/>
      <c r="FKS2269" s="225"/>
      <c r="FKT2269" s="225"/>
      <c r="FKU2269" s="225"/>
      <c r="FKV2269" s="225"/>
      <c r="FKW2269" s="225"/>
      <c r="FKX2269" s="225"/>
      <c r="FKY2269" s="225"/>
      <c r="FKZ2269" s="225"/>
      <c r="FLA2269" s="225"/>
      <c r="FLB2269" s="225"/>
      <c r="FLC2269" s="225"/>
      <c r="FLD2269" s="225"/>
      <c r="FLE2269" s="225"/>
      <c r="FLF2269" s="225"/>
      <c r="FLG2269" s="225"/>
      <c r="FLH2269" s="225"/>
      <c r="FLI2269" s="225"/>
      <c r="FLJ2269" s="225"/>
      <c r="FLK2269" s="225"/>
      <c r="FLL2269" s="225"/>
      <c r="FLM2269" s="225"/>
      <c r="FLN2269" s="225"/>
      <c r="FLO2269" s="225"/>
      <c r="FLP2269" s="225"/>
      <c r="FLQ2269" s="225"/>
      <c r="FLR2269" s="225"/>
      <c r="FLS2269" s="225"/>
      <c r="FLT2269" s="225"/>
      <c r="FLU2269" s="225"/>
      <c r="FLV2269" s="225"/>
      <c r="FLW2269" s="225"/>
      <c r="FLX2269" s="225"/>
      <c r="FLY2269" s="225"/>
      <c r="FLZ2269" s="225"/>
      <c r="FMA2269" s="225"/>
      <c r="FMB2269" s="225"/>
      <c r="FMC2269" s="225"/>
      <c r="FMD2269" s="225"/>
      <c r="FME2269" s="225"/>
      <c r="FMF2269" s="225"/>
      <c r="FMG2269" s="225"/>
      <c r="FMH2269" s="225"/>
      <c r="FMI2269" s="225"/>
      <c r="FMJ2269" s="225"/>
      <c r="FMK2269" s="225"/>
      <c r="FML2269" s="225"/>
      <c r="FMM2269" s="225"/>
      <c r="FMN2269" s="225"/>
      <c r="FMO2269" s="225"/>
      <c r="FMP2269" s="225"/>
      <c r="FMQ2269" s="225"/>
      <c r="FMR2269" s="225"/>
      <c r="FMS2269" s="225"/>
      <c r="FMT2269" s="225"/>
      <c r="FMU2269" s="225"/>
      <c r="FMV2269" s="225"/>
      <c r="FMW2269" s="225"/>
      <c r="FMX2269" s="225"/>
      <c r="FMY2269" s="225"/>
      <c r="FMZ2269" s="225"/>
      <c r="FNA2269" s="225"/>
      <c r="FNB2269" s="225"/>
      <c r="FNC2269" s="225"/>
      <c r="FND2269" s="225"/>
      <c r="FNE2269" s="225"/>
      <c r="FNF2269" s="225"/>
      <c r="FNG2269" s="225"/>
      <c r="FNH2269" s="225"/>
      <c r="FNI2269" s="225"/>
      <c r="FNJ2269" s="225"/>
      <c r="FNK2269" s="225"/>
      <c r="FNL2269" s="225"/>
      <c r="FNM2269" s="225"/>
      <c r="FNN2269" s="225"/>
      <c r="FNO2269" s="225"/>
      <c r="FNP2269" s="225"/>
      <c r="FNQ2269" s="225"/>
      <c r="FNR2269" s="225"/>
      <c r="FNS2269" s="225"/>
      <c r="FNT2269" s="225"/>
      <c r="FNU2269" s="225"/>
      <c r="FNV2269" s="225"/>
      <c r="FNW2269" s="225"/>
      <c r="FNX2269" s="225"/>
      <c r="FNY2269" s="225"/>
      <c r="FNZ2269" s="225"/>
      <c r="FOA2269" s="225"/>
      <c r="FOB2269" s="225"/>
      <c r="FOC2269" s="225"/>
      <c r="FOD2269" s="225"/>
      <c r="FOE2269" s="225"/>
      <c r="FOF2269" s="225"/>
      <c r="FOG2269" s="225"/>
      <c r="FOH2269" s="225"/>
      <c r="FOI2269" s="225"/>
      <c r="FOJ2269" s="225"/>
      <c r="FOK2269" s="225"/>
      <c r="FOL2269" s="225"/>
      <c r="FOM2269" s="225"/>
      <c r="FON2269" s="225"/>
      <c r="FOO2269" s="225"/>
      <c r="FOP2269" s="225"/>
      <c r="FOQ2269" s="225"/>
      <c r="FOR2269" s="225"/>
      <c r="FOS2269" s="225"/>
      <c r="FOT2269" s="225"/>
      <c r="FOU2269" s="225"/>
      <c r="FOV2269" s="225"/>
      <c r="FOW2269" s="225"/>
      <c r="FOX2269" s="225"/>
      <c r="FOY2269" s="225"/>
      <c r="FOZ2269" s="225"/>
      <c r="FPA2269" s="225"/>
      <c r="FPB2269" s="225"/>
      <c r="FPC2269" s="225"/>
      <c r="FPD2269" s="225"/>
      <c r="FPE2269" s="225"/>
      <c r="FPF2269" s="225"/>
      <c r="FPG2269" s="225"/>
      <c r="FPH2269" s="225"/>
      <c r="FPI2269" s="225"/>
      <c r="FPJ2269" s="225"/>
      <c r="FPK2269" s="225"/>
      <c r="FPL2269" s="225"/>
      <c r="FPM2269" s="225"/>
      <c r="FPN2269" s="225"/>
      <c r="FPO2269" s="225"/>
      <c r="FPP2269" s="225"/>
      <c r="FPQ2269" s="225"/>
      <c r="FPR2269" s="225"/>
      <c r="FPS2269" s="225"/>
      <c r="FPT2269" s="225"/>
      <c r="FPU2269" s="225"/>
      <c r="FPV2269" s="225"/>
      <c r="FPW2269" s="225"/>
      <c r="FPX2269" s="225"/>
      <c r="FPY2269" s="225"/>
      <c r="FPZ2269" s="225"/>
      <c r="FQA2269" s="225"/>
      <c r="FQB2269" s="225"/>
      <c r="FQC2269" s="225"/>
      <c r="FQD2269" s="225"/>
      <c r="FQE2269" s="225"/>
      <c r="FQF2269" s="225"/>
      <c r="FQG2269" s="225"/>
      <c r="FQH2269" s="225"/>
      <c r="FQI2269" s="225"/>
      <c r="FQJ2269" s="225"/>
      <c r="FQK2269" s="225"/>
      <c r="FQL2269" s="225"/>
      <c r="FQM2269" s="225"/>
      <c r="FQN2269" s="225"/>
      <c r="FQO2269" s="225"/>
      <c r="FQP2269" s="225"/>
      <c r="FQQ2269" s="225"/>
      <c r="FQR2269" s="225"/>
      <c r="FQS2269" s="225"/>
      <c r="FQT2269" s="225"/>
      <c r="FQU2269" s="225"/>
      <c r="FQV2269" s="225"/>
      <c r="FQW2269" s="225"/>
      <c r="FQX2269" s="225"/>
      <c r="FQY2269" s="225"/>
      <c r="FQZ2269" s="225"/>
      <c r="FRA2269" s="225"/>
      <c r="FRB2269" s="225"/>
      <c r="FRC2269" s="225"/>
      <c r="FRD2269" s="225"/>
      <c r="FRE2269" s="225"/>
      <c r="FRF2269" s="225"/>
      <c r="FRG2269" s="225"/>
      <c r="FRH2269" s="225"/>
      <c r="FRI2269" s="225"/>
      <c r="FRJ2269" s="225"/>
      <c r="FRK2269" s="225"/>
      <c r="FRL2269" s="225"/>
      <c r="FRM2269" s="225"/>
      <c r="FRN2269" s="225"/>
      <c r="FRO2269" s="225"/>
      <c r="FRP2269" s="225"/>
      <c r="FRQ2269" s="225"/>
      <c r="FRR2269" s="225"/>
      <c r="FRS2269" s="225"/>
      <c r="FRT2269" s="225"/>
      <c r="FRU2269" s="225"/>
      <c r="FRV2269" s="225"/>
      <c r="FRW2269" s="225"/>
      <c r="FRX2269" s="225"/>
      <c r="FRY2269" s="225"/>
      <c r="FRZ2269" s="225"/>
      <c r="FSA2269" s="225"/>
      <c r="FSB2269" s="225"/>
      <c r="FSC2269" s="225"/>
      <c r="FSD2269" s="225"/>
      <c r="FSE2269" s="225"/>
      <c r="FSF2269" s="225"/>
      <c r="FSG2269" s="225"/>
      <c r="FSH2269" s="225"/>
      <c r="FSI2269" s="225"/>
      <c r="FSJ2269" s="225"/>
      <c r="FSK2269" s="225"/>
      <c r="FSL2269" s="225"/>
      <c r="FSM2269" s="225"/>
      <c r="FSN2269" s="225"/>
      <c r="FSO2269" s="225"/>
      <c r="FSP2269" s="225"/>
      <c r="FSQ2269" s="225"/>
      <c r="FSR2269" s="225"/>
      <c r="FSS2269" s="225"/>
      <c r="FST2269" s="225"/>
      <c r="FSU2269" s="225"/>
      <c r="FSV2269" s="225"/>
      <c r="FSW2269" s="225"/>
      <c r="FSX2269" s="225"/>
      <c r="FSY2269" s="225"/>
      <c r="FSZ2269" s="225"/>
      <c r="FTA2269" s="225"/>
      <c r="FTB2269" s="225"/>
      <c r="FTC2269" s="225"/>
      <c r="FTD2269" s="225"/>
      <c r="FTE2269" s="225"/>
      <c r="FTF2269" s="225"/>
      <c r="FTG2269" s="225"/>
      <c r="FTH2269" s="225"/>
      <c r="FTI2269" s="225"/>
      <c r="FTJ2269" s="225"/>
      <c r="FTK2269" s="225"/>
      <c r="FTL2269" s="225"/>
      <c r="FTM2269" s="225"/>
      <c r="FTN2269" s="225"/>
      <c r="FTO2269" s="225"/>
      <c r="FTP2269" s="225"/>
      <c r="FTQ2269" s="225"/>
      <c r="FTR2269" s="225"/>
      <c r="FTS2269" s="225"/>
      <c r="FTT2269" s="225"/>
      <c r="FTU2269" s="225"/>
      <c r="FTV2269" s="225"/>
      <c r="FTW2269" s="225"/>
      <c r="FTX2269" s="225"/>
      <c r="FTY2269" s="225"/>
      <c r="FTZ2269" s="225"/>
      <c r="FUA2269" s="225"/>
      <c r="FUB2269" s="225"/>
      <c r="FUC2269" s="225"/>
      <c r="FUD2269" s="225"/>
      <c r="FUE2269" s="225"/>
      <c r="FUF2269" s="225"/>
      <c r="FUG2269" s="225"/>
      <c r="FUH2269" s="225"/>
      <c r="FUI2269" s="225"/>
      <c r="FUJ2269" s="225"/>
      <c r="FUK2269" s="225"/>
      <c r="FUL2269" s="225"/>
      <c r="FUM2269" s="225"/>
      <c r="FUN2269" s="225"/>
      <c r="FUO2269" s="225"/>
      <c r="FUP2269" s="225"/>
      <c r="FUQ2269" s="225"/>
      <c r="FUR2269" s="225"/>
      <c r="FUS2269" s="225"/>
      <c r="FUT2269" s="225"/>
      <c r="FUU2269" s="225"/>
      <c r="FUV2269" s="225"/>
      <c r="FUW2269" s="225"/>
      <c r="FUX2269" s="225"/>
      <c r="FUY2269" s="225"/>
      <c r="FUZ2269" s="225"/>
      <c r="FVA2269" s="225"/>
      <c r="FVB2269" s="225"/>
      <c r="FVC2269" s="225"/>
      <c r="FVD2269" s="225"/>
      <c r="FVE2269" s="225"/>
      <c r="FVF2269" s="225"/>
      <c r="FVG2269" s="225"/>
      <c r="FVH2269" s="225"/>
      <c r="FVI2269" s="225"/>
      <c r="FVJ2269" s="225"/>
      <c r="FVK2269" s="225"/>
      <c r="FVL2269" s="225"/>
      <c r="FVM2269" s="225"/>
      <c r="FVN2269" s="225"/>
      <c r="FVO2269" s="225"/>
      <c r="FVP2269" s="225"/>
      <c r="FVQ2269" s="225"/>
      <c r="FVR2269" s="225"/>
      <c r="FVS2269" s="225"/>
      <c r="FVT2269" s="225"/>
      <c r="FVU2269" s="225"/>
      <c r="FVV2269" s="225"/>
      <c r="FVW2269" s="225"/>
      <c r="FVX2269" s="225"/>
      <c r="FVY2269" s="225"/>
      <c r="FVZ2269" s="225"/>
      <c r="FWA2269" s="225"/>
      <c r="FWB2269" s="225"/>
      <c r="FWC2269" s="225"/>
      <c r="FWD2269" s="225"/>
      <c r="FWE2269" s="225"/>
      <c r="FWF2269" s="225"/>
      <c r="FWG2269" s="225"/>
      <c r="FWH2269" s="225"/>
      <c r="FWI2269" s="225"/>
      <c r="FWJ2269" s="225"/>
      <c r="FWK2269" s="225"/>
      <c r="FWL2269" s="225"/>
      <c r="FWM2269" s="225"/>
      <c r="FWN2269" s="225"/>
      <c r="FWO2269" s="225"/>
      <c r="FWP2269" s="225"/>
      <c r="FWQ2269" s="225"/>
      <c r="FWR2269" s="225"/>
      <c r="FWS2269" s="225"/>
      <c r="FWT2269" s="225"/>
      <c r="FWU2269" s="225"/>
      <c r="FWV2269" s="225"/>
      <c r="FWW2269" s="225"/>
      <c r="FWX2269" s="225"/>
      <c r="FWY2269" s="225"/>
      <c r="FWZ2269" s="225"/>
      <c r="FXA2269" s="225"/>
      <c r="FXB2269" s="225"/>
      <c r="FXC2269" s="225"/>
      <c r="FXD2269" s="225"/>
      <c r="FXE2269" s="225"/>
      <c r="FXF2269" s="225"/>
      <c r="FXG2269" s="225"/>
      <c r="FXH2269" s="225"/>
      <c r="FXI2269" s="225"/>
      <c r="FXJ2269" s="225"/>
      <c r="FXK2269" s="225"/>
      <c r="FXL2269" s="225"/>
      <c r="FXM2269" s="225"/>
      <c r="FXN2269" s="225"/>
      <c r="FXO2269" s="225"/>
      <c r="FXP2269" s="225"/>
      <c r="FXQ2269" s="225"/>
      <c r="FXR2269" s="225"/>
      <c r="FXS2269" s="225"/>
      <c r="FXT2269" s="225"/>
      <c r="FXU2269" s="225"/>
      <c r="FXV2269" s="225"/>
      <c r="FXW2269" s="225"/>
      <c r="FXX2269" s="225"/>
      <c r="FXY2269" s="225"/>
      <c r="FXZ2269" s="225"/>
      <c r="FYA2269" s="225"/>
      <c r="FYB2269" s="225"/>
      <c r="FYC2269" s="225"/>
      <c r="FYD2269" s="225"/>
      <c r="FYE2269" s="225"/>
      <c r="FYF2269" s="225"/>
      <c r="FYG2269" s="225"/>
      <c r="FYH2269" s="225"/>
      <c r="FYI2269" s="225"/>
      <c r="FYJ2269" s="225"/>
      <c r="FYK2269" s="225"/>
      <c r="FYL2269" s="225"/>
      <c r="FYM2269" s="225"/>
      <c r="FYN2269" s="225"/>
      <c r="FYO2269" s="225"/>
      <c r="FYP2269" s="225"/>
      <c r="FYQ2269" s="225"/>
      <c r="FYR2269" s="225"/>
      <c r="FYS2269" s="225"/>
      <c r="FYT2269" s="225"/>
      <c r="FYU2269" s="225"/>
      <c r="FYV2269" s="225"/>
      <c r="FYW2269" s="225"/>
      <c r="FYX2269" s="225"/>
      <c r="FYY2269" s="225"/>
      <c r="FYZ2269" s="225"/>
      <c r="FZA2269" s="225"/>
      <c r="FZB2269" s="225"/>
      <c r="FZC2269" s="225"/>
      <c r="FZD2269" s="225"/>
      <c r="FZE2269" s="225"/>
      <c r="FZF2269" s="225"/>
      <c r="FZG2269" s="225"/>
      <c r="FZH2269" s="225"/>
      <c r="FZI2269" s="225"/>
      <c r="FZJ2269" s="225"/>
      <c r="FZK2269" s="225"/>
      <c r="FZL2269" s="225"/>
      <c r="FZM2269" s="225"/>
      <c r="FZN2269" s="225"/>
      <c r="FZO2269" s="225"/>
      <c r="FZP2269" s="225"/>
      <c r="FZQ2269" s="225"/>
      <c r="FZR2269" s="225"/>
      <c r="FZS2269" s="225"/>
      <c r="FZT2269" s="225"/>
      <c r="FZU2269" s="225"/>
      <c r="FZV2269" s="225"/>
      <c r="FZW2269" s="225"/>
      <c r="FZX2269" s="225"/>
      <c r="FZY2269" s="225"/>
      <c r="FZZ2269" s="225"/>
      <c r="GAA2269" s="225"/>
      <c r="GAB2269" s="225"/>
      <c r="GAC2269" s="225"/>
      <c r="GAD2269" s="225"/>
      <c r="GAE2269" s="225"/>
      <c r="GAF2269" s="225"/>
      <c r="GAG2269" s="225"/>
      <c r="GAH2269" s="225"/>
      <c r="GAI2269" s="225"/>
      <c r="GAJ2269" s="225"/>
      <c r="GAK2269" s="225"/>
      <c r="GAL2269" s="225"/>
      <c r="GAM2269" s="225"/>
      <c r="GAN2269" s="225"/>
      <c r="GAO2269" s="225"/>
      <c r="GAP2269" s="225"/>
      <c r="GAQ2269" s="225"/>
      <c r="GAR2269" s="225"/>
      <c r="GAS2269" s="225"/>
      <c r="GAT2269" s="225"/>
      <c r="GAU2269" s="225"/>
      <c r="GAV2269" s="225"/>
      <c r="GAW2269" s="225"/>
      <c r="GAX2269" s="225"/>
      <c r="GAY2269" s="225"/>
      <c r="GAZ2269" s="225"/>
      <c r="GBA2269" s="225"/>
      <c r="GBB2269" s="225"/>
      <c r="GBC2269" s="225"/>
      <c r="GBD2269" s="225"/>
      <c r="GBE2269" s="225"/>
      <c r="GBF2269" s="225"/>
      <c r="GBG2269" s="225"/>
      <c r="GBH2269" s="225"/>
      <c r="GBI2269" s="225"/>
      <c r="GBJ2269" s="225"/>
      <c r="GBK2269" s="225"/>
      <c r="GBL2269" s="225"/>
      <c r="GBM2269" s="225"/>
      <c r="GBN2269" s="225"/>
      <c r="GBO2269" s="225"/>
      <c r="GBP2269" s="225"/>
      <c r="GBQ2269" s="225"/>
      <c r="GBR2269" s="225"/>
      <c r="GBS2269" s="225"/>
      <c r="GBT2269" s="225"/>
      <c r="GBU2269" s="225"/>
      <c r="GBV2269" s="225"/>
      <c r="GBW2269" s="225"/>
      <c r="GBX2269" s="225"/>
      <c r="GBY2269" s="225"/>
      <c r="GBZ2269" s="225"/>
      <c r="GCA2269" s="225"/>
      <c r="GCB2269" s="225"/>
      <c r="GCC2269" s="225"/>
      <c r="GCD2269" s="225"/>
      <c r="GCE2269" s="225"/>
      <c r="GCF2269" s="225"/>
      <c r="GCG2269" s="225"/>
      <c r="GCH2269" s="225"/>
      <c r="GCI2269" s="225"/>
      <c r="GCJ2269" s="225"/>
      <c r="GCK2269" s="225"/>
      <c r="GCL2269" s="225"/>
      <c r="GCM2269" s="225"/>
      <c r="GCN2269" s="225"/>
      <c r="GCO2269" s="225"/>
      <c r="GCP2269" s="225"/>
      <c r="GCQ2269" s="225"/>
      <c r="GCR2269" s="225"/>
      <c r="GCS2269" s="225"/>
      <c r="GCT2269" s="225"/>
      <c r="GCU2269" s="225"/>
      <c r="GCV2269" s="225"/>
      <c r="GCW2269" s="225"/>
      <c r="GCX2269" s="225"/>
      <c r="GCY2269" s="225"/>
      <c r="GCZ2269" s="225"/>
      <c r="GDA2269" s="225"/>
      <c r="GDB2269" s="225"/>
      <c r="GDC2269" s="225"/>
      <c r="GDD2269" s="225"/>
      <c r="GDE2269" s="225"/>
      <c r="GDF2269" s="225"/>
      <c r="GDG2269" s="225"/>
      <c r="GDH2269" s="225"/>
      <c r="GDI2269" s="225"/>
      <c r="GDJ2269" s="225"/>
      <c r="GDK2269" s="225"/>
      <c r="GDL2269" s="225"/>
      <c r="GDM2269" s="225"/>
      <c r="GDN2269" s="225"/>
      <c r="GDO2269" s="225"/>
      <c r="GDP2269" s="225"/>
      <c r="GDQ2269" s="225"/>
      <c r="GDR2269" s="225"/>
      <c r="GDS2269" s="225"/>
      <c r="GDT2269" s="225"/>
      <c r="GDU2269" s="225"/>
      <c r="GDV2269" s="225"/>
      <c r="GDW2269" s="225"/>
      <c r="GDX2269" s="225"/>
      <c r="GDY2269" s="225"/>
      <c r="GDZ2269" s="225"/>
      <c r="GEA2269" s="225"/>
      <c r="GEB2269" s="225"/>
      <c r="GEC2269" s="225"/>
      <c r="GED2269" s="225"/>
      <c r="GEE2269" s="225"/>
      <c r="GEF2269" s="225"/>
      <c r="GEG2269" s="225"/>
      <c r="GEH2269" s="225"/>
      <c r="GEI2269" s="225"/>
      <c r="GEJ2269" s="225"/>
      <c r="GEK2269" s="225"/>
      <c r="GEL2269" s="225"/>
      <c r="GEM2269" s="225"/>
      <c r="GEN2269" s="225"/>
      <c r="GEO2269" s="225"/>
      <c r="GEP2269" s="225"/>
      <c r="GEQ2269" s="225"/>
      <c r="GER2269" s="225"/>
      <c r="GES2269" s="225"/>
      <c r="GET2269" s="225"/>
      <c r="GEU2269" s="225"/>
      <c r="GEV2269" s="225"/>
      <c r="GEW2269" s="225"/>
      <c r="GEX2269" s="225"/>
      <c r="GEY2269" s="225"/>
      <c r="GEZ2269" s="225"/>
      <c r="GFA2269" s="225"/>
      <c r="GFB2269" s="225"/>
      <c r="GFC2269" s="225"/>
      <c r="GFD2269" s="225"/>
      <c r="GFE2269" s="225"/>
      <c r="GFF2269" s="225"/>
      <c r="GFG2269" s="225"/>
      <c r="GFH2269" s="225"/>
      <c r="GFI2269" s="225"/>
      <c r="GFJ2269" s="225"/>
      <c r="GFK2269" s="225"/>
      <c r="GFL2269" s="225"/>
      <c r="GFM2269" s="225"/>
      <c r="GFN2269" s="225"/>
      <c r="GFO2269" s="225"/>
      <c r="GFP2269" s="225"/>
      <c r="GFQ2269" s="225"/>
      <c r="GFR2269" s="225"/>
      <c r="GFS2269" s="225"/>
      <c r="GFT2269" s="225"/>
      <c r="GFU2269" s="225"/>
      <c r="GFV2269" s="225"/>
      <c r="GFW2269" s="225"/>
      <c r="GFX2269" s="225"/>
      <c r="GFY2269" s="225"/>
      <c r="GFZ2269" s="225"/>
      <c r="GGA2269" s="225"/>
      <c r="GGB2269" s="225"/>
      <c r="GGC2269" s="225"/>
      <c r="GGD2269" s="225"/>
      <c r="GGE2269" s="225"/>
      <c r="GGF2269" s="225"/>
      <c r="GGG2269" s="225"/>
      <c r="GGH2269" s="225"/>
      <c r="GGI2269" s="225"/>
      <c r="GGJ2269" s="225"/>
      <c r="GGK2269" s="225"/>
      <c r="GGL2269" s="225"/>
      <c r="GGM2269" s="225"/>
      <c r="GGN2269" s="225"/>
      <c r="GGO2269" s="225"/>
      <c r="GGP2269" s="225"/>
      <c r="GGQ2269" s="225"/>
      <c r="GGR2269" s="225"/>
      <c r="GGS2269" s="225"/>
      <c r="GGT2269" s="225"/>
      <c r="GGU2269" s="225"/>
      <c r="GGV2269" s="225"/>
      <c r="GGW2269" s="225"/>
      <c r="GGX2269" s="225"/>
      <c r="GGY2269" s="225"/>
      <c r="GGZ2269" s="225"/>
      <c r="GHA2269" s="225"/>
      <c r="GHB2269" s="225"/>
      <c r="GHC2269" s="225"/>
      <c r="GHD2269" s="225"/>
      <c r="GHE2269" s="225"/>
      <c r="GHF2269" s="225"/>
      <c r="GHG2269" s="225"/>
      <c r="GHH2269" s="225"/>
      <c r="GHI2269" s="225"/>
      <c r="GHJ2269" s="225"/>
      <c r="GHK2269" s="225"/>
      <c r="GHL2269" s="225"/>
      <c r="GHM2269" s="225"/>
      <c r="GHN2269" s="225"/>
      <c r="GHO2269" s="225"/>
      <c r="GHP2269" s="225"/>
      <c r="GHQ2269" s="225"/>
      <c r="GHR2269" s="225"/>
      <c r="GHS2269" s="225"/>
      <c r="GHT2269" s="225"/>
      <c r="GHU2269" s="225"/>
      <c r="GHV2269" s="225"/>
      <c r="GHW2269" s="225"/>
      <c r="GHX2269" s="225"/>
      <c r="GHY2269" s="225"/>
      <c r="GHZ2269" s="225"/>
      <c r="GIA2269" s="225"/>
      <c r="GIB2269" s="225"/>
      <c r="GIC2269" s="225"/>
      <c r="GID2269" s="225"/>
      <c r="GIE2269" s="225"/>
      <c r="GIF2269" s="225"/>
      <c r="GIG2269" s="225"/>
      <c r="GIH2269" s="225"/>
      <c r="GII2269" s="225"/>
      <c r="GIJ2269" s="225"/>
      <c r="GIK2269" s="225"/>
      <c r="GIL2269" s="225"/>
      <c r="GIM2269" s="225"/>
      <c r="GIN2269" s="225"/>
      <c r="GIO2269" s="225"/>
      <c r="GIP2269" s="225"/>
      <c r="GIQ2269" s="225"/>
      <c r="GIR2269" s="225"/>
      <c r="GIS2269" s="225"/>
      <c r="GIT2269" s="225"/>
      <c r="GIU2269" s="225"/>
      <c r="GIV2269" s="225"/>
      <c r="GIW2269" s="225"/>
      <c r="GIX2269" s="225"/>
      <c r="GIY2269" s="225"/>
      <c r="GIZ2269" s="225"/>
      <c r="GJA2269" s="225"/>
      <c r="GJB2269" s="225"/>
      <c r="GJC2269" s="225"/>
      <c r="GJD2269" s="225"/>
      <c r="GJE2269" s="225"/>
      <c r="GJF2269" s="225"/>
      <c r="GJG2269" s="225"/>
      <c r="GJH2269" s="225"/>
      <c r="GJI2269" s="225"/>
      <c r="GJJ2269" s="225"/>
      <c r="GJK2269" s="225"/>
      <c r="GJL2269" s="225"/>
      <c r="GJM2269" s="225"/>
      <c r="GJN2269" s="225"/>
      <c r="GJO2269" s="225"/>
      <c r="GJP2269" s="225"/>
      <c r="GJQ2269" s="225"/>
      <c r="GJR2269" s="225"/>
      <c r="GJS2269" s="225"/>
      <c r="GJT2269" s="225"/>
      <c r="GJU2269" s="225"/>
      <c r="GJV2269" s="225"/>
      <c r="GJW2269" s="225"/>
      <c r="GJX2269" s="225"/>
      <c r="GJY2269" s="225"/>
      <c r="GJZ2269" s="225"/>
      <c r="GKA2269" s="225"/>
      <c r="GKB2269" s="225"/>
      <c r="GKC2269" s="225"/>
      <c r="GKD2269" s="225"/>
      <c r="GKE2269" s="225"/>
      <c r="GKF2269" s="225"/>
      <c r="GKG2269" s="225"/>
      <c r="GKH2269" s="225"/>
      <c r="GKI2269" s="225"/>
      <c r="GKJ2269" s="225"/>
      <c r="GKK2269" s="225"/>
      <c r="GKL2269" s="225"/>
      <c r="GKM2269" s="225"/>
      <c r="GKN2269" s="225"/>
      <c r="GKO2269" s="225"/>
      <c r="GKP2269" s="225"/>
      <c r="GKQ2269" s="225"/>
      <c r="GKR2269" s="225"/>
      <c r="GKS2269" s="225"/>
      <c r="GKT2269" s="225"/>
      <c r="GKU2269" s="225"/>
      <c r="GKV2269" s="225"/>
      <c r="GKW2269" s="225"/>
      <c r="GKX2269" s="225"/>
      <c r="GKY2269" s="225"/>
      <c r="GKZ2269" s="225"/>
      <c r="GLA2269" s="225"/>
      <c r="GLB2269" s="225"/>
      <c r="GLC2269" s="225"/>
      <c r="GLD2269" s="225"/>
      <c r="GLE2269" s="225"/>
      <c r="GLF2269" s="225"/>
      <c r="GLG2269" s="225"/>
      <c r="GLH2269" s="225"/>
      <c r="GLI2269" s="225"/>
      <c r="GLJ2269" s="225"/>
      <c r="GLK2269" s="225"/>
      <c r="GLL2269" s="225"/>
      <c r="GLM2269" s="225"/>
      <c r="GLN2269" s="225"/>
      <c r="GLO2269" s="225"/>
      <c r="GLP2269" s="225"/>
      <c r="GLQ2269" s="225"/>
      <c r="GLR2269" s="225"/>
      <c r="GLS2269" s="225"/>
      <c r="GLT2269" s="225"/>
      <c r="GLU2269" s="225"/>
      <c r="GLV2269" s="225"/>
      <c r="GLW2269" s="225"/>
      <c r="GLX2269" s="225"/>
      <c r="GLY2269" s="225"/>
      <c r="GLZ2269" s="225"/>
      <c r="GMA2269" s="225"/>
      <c r="GMB2269" s="225"/>
      <c r="GMC2269" s="225"/>
      <c r="GMD2269" s="225"/>
      <c r="GME2269" s="225"/>
      <c r="GMF2269" s="225"/>
      <c r="GMG2269" s="225"/>
      <c r="GMH2269" s="225"/>
      <c r="GMI2269" s="225"/>
      <c r="GMJ2269" s="225"/>
      <c r="GMK2269" s="225"/>
      <c r="GML2269" s="225"/>
      <c r="GMM2269" s="225"/>
      <c r="GMN2269" s="225"/>
      <c r="GMO2269" s="225"/>
      <c r="GMP2269" s="225"/>
      <c r="GMQ2269" s="225"/>
      <c r="GMR2269" s="225"/>
      <c r="GMS2269" s="225"/>
      <c r="GMT2269" s="225"/>
      <c r="GMU2269" s="225"/>
      <c r="GMV2269" s="225"/>
      <c r="GMW2269" s="225"/>
      <c r="GMX2269" s="225"/>
      <c r="GMY2269" s="225"/>
      <c r="GMZ2269" s="225"/>
      <c r="GNA2269" s="225"/>
      <c r="GNB2269" s="225"/>
      <c r="GNC2269" s="225"/>
      <c r="GND2269" s="225"/>
      <c r="GNE2269" s="225"/>
      <c r="GNF2269" s="225"/>
      <c r="GNG2269" s="225"/>
      <c r="GNH2269" s="225"/>
      <c r="GNI2269" s="225"/>
      <c r="GNJ2269" s="225"/>
      <c r="GNK2269" s="225"/>
      <c r="GNL2269" s="225"/>
      <c r="GNM2269" s="225"/>
      <c r="GNN2269" s="225"/>
      <c r="GNO2269" s="225"/>
      <c r="GNP2269" s="225"/>
      <c r="GNQ2269" s="225"/>
      <c r="GNR2269" s="225"/>
      <c r="GNS2269" s="225"/>
      <c r="GNT2269" s="225"/>
      <c r="GNU2269" s="225"/>
      <c r="GNV2269" s="225"/>
      <c r="GNW2269" s="225"/>
      <c r="GNX2269" s="225"/>
      <c r="GNY2269" s="225"/>
      <c r="GNZ2269" s="225"/>
      <c r="GOA2269" s="225"/>
      <c r="GOB2269" s="225"/>
      <c r="GOC2269" s="225"/>
      <c r="GOD2269" s="225"/>
      <c r="GOE2269" s="225"/>
      <c r="GOF2269" s="225"/>
      <c r="GOG2269" s="225"/>
      <c r="GOH2269" s="225"/>
      <c r="GOI2269" s="225"/>
      <c r="GOJ2269" s="225"/>
      <c r="GOK2269" s="225"/>
      <c r="GOL2269" s="225"/>
      <c r="GOM2269" s="225"/>
      <c r="GON2269" s="225"/>
      <c r="GOO2269" s="225"/>
      <c r="GOP2269" s="225"/>
      <c r="GOQ2269" s="225"/>
      <c r="GOR2269" s="225"/>
      <c r="GOS2269" s="225"/>
      <c r="GOT2269" s="225"/>
      <c r="GOU2269" s="225"/>
      <c r="GOV2269" s="225"/>
      <c r="GOW2269" s="225"/>
      <c r="GOX2269" s="225"/>
      <c r="GOY2269" s="225"/>
      <c r="GOZ2269" s="225"/>
      <c r="GPA2269" s="225"/>
      <c r="GPB2269" s="225"/>
      <c r="GPC2269" s="225"/>
      <c r="GPD2269" s="225"/>
      <c r="GPE2269" s="225"/>
      <c r="GPF2269" s="225"/>
      <c r="GPG2269" s="225"/>
      <c r="GPH2269" s="225"/>
      <c r="GPI2269" s="225"/>
      <c r="GPJ2269" s="225"/>
      <c r="GPK2269" s="225"/>
      <c r="GPL2269" s="225"/>
      <c r="GPM2269" s="225"/>
      <c r="GPN2269" s="225"/>
      <c r="GPO2269" s="225"/>
      <c r="GPP2269" s="225"/>
      <c r="GPQ2269" s="225"/>
      <c r="GPR2269" s="225"/>
      <c r="GPS2269" s="225"/>
      <c r="GPT2269" s="225"/>
      <c r="GPU2269" s="225"/>
      <c r="GPV2269" s="225"/>
      <c r="GPW2269" s="225"/>
      <c r="GPX2269" s="225"/>
      <c r="GPY2269" s="225"/>
      <c r="GPZ2269" s="225"/>
      <c r="GQA2269" s="225"/>
      <c r="GQB2269" s="225"/>
      <c r="GQC2269" s="225"/>
      <c r="GQD2269" s="225"/>
      <c r="GQE2269" s="225"/>
      <c r="GQF2269" s="225"/>
      <c r="GQG2269" s="225"/>
      <c r="GQH2269" s="225"/>
      <c r="GQI2269" s="225"/>
      <c r="GQJ2269" s="225"/>
      <c r="GQK2269" s="225"/>
      <c r="GQL2269" s="225"/>
      <c r="GQM2269" s="225"/>
      <c r="GQN2269" s="225"/>
      <c r="GQO2269" s="225"/>
      <c r="GQP2269" s="225"/>
      <c r="GQQ2269" s="225"/>
      <c r="GQR2269" s="225"/>
      <c r="GQS2269" s="225"/>
      <c r="GQT2269" s="225"/>
      <c r="GQU2269" s="225"/>
      <c r="GQV2269" s="225"/>
      <c r="GQW2269" s="225"/>
      <c r="GQX2269" s="225"/>
      <c r="GQY2269" s="225"/>
      <c r="GQZ2269" s="225"/>
      <c r="GRA2269" s="225"/>
      <c r="GRB2269" s="225"/>
      <c r="GRC2269" s="225"/>
      <c r="GRD2269" s="225"/>
      <c r="GRE2269" s="225"/>
      <c r="GRF2269" s="225"/>
      <c r="GRG2269" s="225"/>
      <c r="GRH2269" s="225"/>
      <c r="GRI2269" s="225"/>
      <c r="GRJ2269" s="225"/>
      <c r="GRK2269" s="225"/>
      <c r="GRL2269" s="225"/>
      <c r="GRM2269" s="225"/>
      <c r="GRN2269" s="225"/>
      <c r="GRO2269" s="225"/>
      <c r="GRP2269" s="225"/>
      <c r="GRQ2269" s="225"/>
      <c r="GRR2269" s="225"/>
      <c r="GRS2269" s="225"/>
      <c r="GRT2269" s="225"/>
      <c r="GRU2269" s="225"/>
      <c r="GRV2269" s="225"/>
      <c r="GRW2269" s="225"/>
      <c r="GRX2269" s="225"/>
      <c r="GRY2269" s="225"/>
      <c r="GRZ2269" s="225"/>
      <c r="GSA2269" s="225"/>
      <c r="GSB2269" s="225"/>
      <c r="GSC2269" s="225"/>
      <c r="GSD2269" s="225"/>
      <c r="GSE2269" s="225"/>
      <c r="GSF2269" s="225"/>
      <c r="GSG2269" s="225"/>
      <c r="GSH2269" s="225"/>
      <c r="GSI2269" s="225"/>
      <c r="GSJ2269" s="225"/>
      <c r="GSK2269" s="225"/>
      <c r="GSL2269" s="225"/>
      <c r="GSM2269" s="225"/>
      <c r="GSN2269" s="225"/>
      <c r="GSO2269" s="225"/>
      <c r="GSP2269" s="225"/>
      <c r="GSQ2269" s="225"/>
      <c r="GSR2269" s="225"/>
      <c r="GSS2269" s="225"/>
      <c r="GST2269" s="225"/>
      <c r="GSU2269" s="225"/>
      <c r="GSV2269" s="225"/>
      <c r="GSW2269" s="225"/>
      <c r="GSX2269" s="225"/>
      <c r="GSY2269" s="225"/>
      <c r="GSZ2269" s="225"/>
      <c r="GTA2269" s="225"/>
      <c r="GTB2269" s="225"/>
      <c r="GTC2269" s="225"/>
      <c r="GTD2269" s="225"/>
      <c r="GTE2269" s="225"/>
      <c r="GTF2269" s="225"/>
      <c r="GTG2269" s="225"/>
      <c r="GTH2269" s="225"/>
      <c r="GTI2269" s="225"/>
      <c r="GTJ2269" s="225"/>
      <c r="GTK2269" s="225"/>
      <c r="GTL2269" s="225"/>
      <c r="GTM2269" s="225"/>
      <c r="GTN2269" s="225"/>
      <c r="GTO2269" s="225"/>
      <c r="GTP2269" s="225"/>
      <c r="GTQ2269" s="225"/>
      <c r="GTR2269" s="225"/>
      <c r="GTS2269" s="225"/>
      <c r="GTT2269" s="225"/>
      <c r="GTU2269" s="225"/>
      <c r="GTV2269" s="225"/>
      <c r="GTW2269" s="225"/>
      <c r="GTX2269" s="225"/>
      <c r="GTY2269" s="225"/>
      <c r="GTZ2269" s="225"/>
      <c r="GUA2269" s="225"/>
      <c r="GUB2269" s="225"/>
      <c r="GUC2269" s="225"/>
      <c r="GUD2269" s="225"/>
      <c r="GUE2269" s="225"/>
      <c r="GUF2269" s="225"/>
      <c r="GUG2269" s="225"/>
      <c r="GUH2269" s="225"/>
      <c r="GUI2269" s="225"/>
      <c r="GUJ2269" s="225"/>
      <c r="GUK2269" s="225"/>
      <c r="GUL2269" s="225"/>
      <c r="GUM2269" s="225"/>
      <c r="GUN2269" s="225"/>
      <c r="GUO2269" s="225"/>
      <c r="GUP2269" s="225"/>
      <c r="GUQ2269" s="225"/>
      <c r="GUR2269" s="225"/>
      <c r="GUS2269" s="225"/>
      <c r="GUT2269" s="225"/>
      <c r="GUU2269" s="225"/>
      <c r="GUV2269" s="225"/>
      <c r="GUW2269" s="225"/>
      <c r="GUX2269" s="225"/>
      <c r="GUY2269" s="225"/>
      <c r="GUZ2269" s="225"/>
      <c r="GVA2269" s="225"/>
      <c r="GVB2269" s="225"/>
      <c r="GVC2269" s="225"/>
      <c r="GVD2269" s="225"/>
      <c r="GVE2269" s="225"/>
      <c r="GVF2269" s="225"/>
      <c r="GVG2269" s="225"/>
      <c r="GVH2269" s="225"/>
      <c r="GVI2269" s="225"/>
      <c r="GVJ2269" s="225"/>
      <c r="GVK2269" s="225"/>
      <c r="GVL2269" s="225"/>
      <c r="GVM2269" s="225"/>
      <c r="GVN2269" s="225"/>
      <c r="GVO2269" s="225"/>
      <c r="GVP2269" s="225"/>
      <c r="GVQ2269" s="225"/>
      <c r="GVR2269" s="225"/>
      <c r="GVS2269" s="225"/>
      <c r="GVT2269" s="225"/>
      <c r="GVU2269" s="225"/>
      <c r="GVV2269" s="225"/>
      <c r="GVW2269" s="225"/>
      <c r="GVX2269" s="225"/>
      <c r="GVY2269" s="225"/>
      <c r="GVZ2269" s="225"/>
      <c r="GWA2269" s="225"/>
      <c r="GWB2269" s="225"/>
      <c r="GWC2269" s="225"/>
      <c r="GWD2269" s="225"/>
      <c r="GWE2269" s="225"/>
      <c r="GWF2269" s="225"/>
      <c r="GWG2269" s="225"/>
      <c r="GWH2269" s="225"/>
      <c r="GWI2269" s="225"/>
      <c r="GWJ2269" s="225"/>
      <c r="GWK2269" s="225"/>
      <c r="GWL2269" s="225"/>
      <c r="GWM2269" s="225"/>
      <c r="GWN2269" s="225"/>
      <c r="GWO2269" s="225"/>
      <c r="GWP2269" s="225"/>
      <c r="GWQ2269" s="225"/>
      <c r="GWR2269" s="225"/>
      <c r="GWS2269" s="225"/>
      <c r="GWT2269" s="225"/>
      <c r="GWU2269" s="225"/>
      <c r="GWV2269" s="225"/>
      <c r="GWW2269" s="225"/>
      <c r="GWX2269" s="225"/>
      <c r="GWY2269" s="225"/>
      <c r="GWZ2269" s="225"/>
      <c r="GXA2269" s="225"/>
      <c r="GXB2269" s="225"/>
      <c r="GXC2269" s="225"/>
      <c r="GXD2269" s="225"/>
      <c r="GXE2269" s="225"/>
      <c r="GXF2269" s="225"/>
      <c r="GXG2269" s="225"/>
      <c r="GXH2269" s="225"/>
      <c r="GXI2269" s="225"/>
      <c r="GXJ2269" s="225"/>
      <c r="GXK2269" s="225"/>
      <c r="GXL2269" s="225"/>
      <c r="GXM2269" s="225"/>
      <c r="GXN2269" s="225"/>
      <c r="GXO2269" s="225"/>
      <c r="GXP2269" s="225"/>
      <c r="GXQ2269" s="225"/>
      <c r="GXR2269" s="225"/>
      <c r="GXS2269" s="225"/>
      <c r="GXT2269" s="225"/>
      <c r="GXU2269" s="225"/>
      <c r="GXV2269" s="225"/>
      <c r="GXW2269" s="225"/>
      <c r="GXX2269" s="225"/>
      <c r="GXY2269" s="225"/>
      <c r="GXZ2269" s="225"/>
      <c r="GYA2269" s="225"/>
      <c r="GYB2269" s="225"/>
      <c r="GYC2269" s="225"/>
      <c r="GYD2269" s="225"/>
      <c r="GYE2269" s="225"/>
      <c r="GYF2269" s="225"/>
      <c r="GYG2269" s="225"/>
      <c r="GYH2269" s="225"/>
      <c r="GYI2269" s="225"/>
      <c r="GYJ2269" s="225"/>
      <c r="GYK2269" s="225"/>
      <c r="GYL2269" s="225"/>
      <c r="GYM2269" s="225"/>
      <c r="GYN2269" s="225"/>
      <c r="GYO2269" s="225"/>
      <c r="GYP2269" s="225"/>
      <c r="GYQ2269" s="225"/>
      <c r="GYR2269" s="225"/>
      <c r="GYS2269" s="225"/>
      <c r="GYT2269" s="225"/>
      <c r="GYU2269" s="225"/>
      <c r="GYV2269" s="225"/>
      <c r="GYW2269" s="225"/>
      <c r="GYX2269" s="225"/>
      <c r="GYY2269" s="225"/>
      <c r="GYZ2269" s="225"/>
      <c r="GZA2269" s="225"/>
      <c r="GZB2269" s="225"/>
      <c r="GZC2269" s="225"/>
      <c r="GZD2269" s="225"/>
      <c r="GZE2269" s="225"/>
      <c r="GZF2269" s="225"/>
      <c r="GZG2269" s="225"/>
      <c r="GZH2269" s="225"/>
      <c r="GZI2269" s="225"/>
      <c r="GZJ2269" s="225"/>
      <c r="GZK2269" s="225"/>
      <c r="GZL2269" s="225"/>
      <c r="GZM2269" s="225"/>
      <c r="GZN2269" s="225"/>
      <c r="GZO2269" s="225"/>
      <c r="GZP2269" s="225"/>
      <c r="GZQ2269" s="225"/>
      <c r="GZR2269" s="225"/>
      <c r="GZS2269" s="225"/>
      <c r="GZT2269" s="225"/>
      <c r="GZU2269" s="225"/>
      <c r="GZV2269" s="225"/>
      <c r="GZW2269" s="225"/>
      <c r="GZX2269" s="225"/>
      <c r="GZY2269" s="225"/>
      <c r="GZZ2269" s="225"/>
      <c r="HAA2269" s="225"/>
      <c r="HAB2269" s="225"/>
      <c r="HAC2269" s="225"/>
      <c r="HAD2269" s="225"/>
      <c r="HAE2269" s="225"/>
      <c r="HAF2269" s="225"/>
      <c r="HAG2269" s="225"/>
      <c r="HAH2269" s="225"/>
      <c r="HAI2269" s="225"/>
      <c r="HAJ2269" s="225"/>
      <c r="HAK2269" s="225"/>
      <c r="HAL2269" s="225"/>
      <c r="HAM2269" s="225"/>
      <c r="HAN2269" s="225"/>
      <c r="HAO2269" s="225"/>
      <c r="HAP2269" s="225"/>
      <c r="HAQ2269" s="225"/>
      <c r="HAR2269" s="225"/>
      <c r="HAS2269" s="225"/>
      <c r="HAT2269" s="225"/>
      <c r="HAU2269" s="225"/>
      <c r="HAV2269" s="225"/>
      <c r="HAW2269" s="225"/>
      <c r="HAX2269" s="225"/>
      <c r="HAY2269" s="225"/>
      <c r="HAZ2269" s="225"/>
      <c r="HBA2269" s="225"/>
      <c r="HBB2269" s="225"/>
      <c r="HBC2269" s="225"/>
      <c r="HBD2269" s="225"/>
      <c r="HBE2269" s="225"/>
      <c r="HBF2269" s="225"/>
      <c r="HBG2269" s="225"/>
      <c r="HBH2269" s="225"/>
      <c r="HBI2269" s="225"/>
      <c r="HBJ2269" s="225"/>
      <c r="HBK2269" s="225"/>
      <c r="HBL2269" s="225"/>
      <c r="HBM2269" s="225"/>
      <c r="HBN2269" s="225"/>
      <c r="HBO2269" s="225"/>
      <c r="HBP2269" s="225"/>
      <c r="HBQ2269" s="225"/>
      <c r="HBR2269" s="225"/>
      <c r="HBS2269" s="225"/>
      <c r="HBT2269" s="225"/>
      <c r="HBU2269" s="225"/>
      <c r="HBV2269" s="225"/>
      <c r="HBW2269" s="225"/>
      <c r="HBX2269" s="225"/>
      <c r="HBY2269" s="225"/>
      <c r="HBZ2269" s="225"/>
      <c r="HCA2269" s="225"/>
      <c r="HCB2269" s="225"/>
      <c r="HCC2269" s="225"/>
      <c r="HCD2269" s="225"/>
      <c r="HCE2269" s="225"/>
      <c r="HCF2269" s="225"/>
      <c r="HCG2269" s="225"/>
      <c r="HCH2269" s="225"/>
      <c r="HCI2269" s="225"/>
      <c r="HCJ2269" s="225"/>
      <c r="HCK2269" s="225"/>
      <c r="HCL2269" s="225"/>
      <c r="HCM2269" s="225"/>
      <c r="HCN2269" s="225"/>
      <c r="HCO2269" s="225"/>
      <c r="HCP2269" s="225"/>
      <c r="HCQ2269" s="225"/>
      <c r="HCR2269" s="225"/>
      <c r="HCS2269" s="225"/>
      <c r="HCT2269" s="225"/>
      <c r="HCU2269" s="225"/>
      <c r="HCV2269" s="225"/>
      <c r="HCW2269" s="225"/>
      <c r="HCX2269" s="225"/>
      <c r="HCY2269" s="225"/>
      <c r="HCZ2269" s="225"/>
      <c r="HDA2269" s="225"/>
      <c r="HDB2269" s="225"/>
      <c r="HDC2269" s="225"/>
      <c r="HDD2269" s="225"/>
      <c r="HDE2269" s="225"/>
      <c r="HDF2269" s="225"/>
      <c r="HDG2269" s="225"/>
      <c r="HDH2269" s="225"/>
      <c r="HDI2269" s="225"/>
      <c r="HDJ2269" s="225"/>
      <c r="HDK2269" s="225"/>
      <c r="HDL2269" s="225"/>
      <c r="HDM2269" s="225"/>
      <c r="HDN2269" s="225"/>
      <c r="HDO2269" s="225"/>
      <c r="HDP2269" s="225"/>
      <c r="HDQ2269" s="225"/>
      <c r="HDR2269" s="225"/>
      <c r="HDS2269" s="225"/>
      <c r="HDT2269" s="225"/>
      <c r="HDU2269" s="225"/>
      <c r="HDV2269" s="225"/>
      <c r="HDW2269" s="225"/>
      <c r="HDX2269" s="225"/>
      <c r="HDY2269" s="225"/>
      <c r="HDZ2269" s="225"/>
      <c r="HEA2269" s="225"/>
      <c r="HEB2269" s="225"/>
      <c r="HEC2269" s="225"/>
      <c r="HED2269" s="225"/>
      <c r="HEE2269" s="225"/>
      <c r="HEF2269" s="225"/>
      <c r="HEG2269" s="225"/>
      <c r="HEH2269" s="225"/>
      <c r="HEI2269" s="225"/>
      <c r="HEJ2269" s="225"/>
      <c r="HEK2269" s="225"/>
      <c r="HEL2269" s="225"/>
      <c r="HEM2269" s="225"/>
      <c r="HEN2269" s="225"/>
      <c r="HEO2269" s="225"/>
      <c r="HEP2269" s="225"/>
      <c r="HEQ2269" s="225"/>
      <c r="HER2269" s="225"/>
      <c r="HES2269" s="225"/>
      <c r="HET2269" s="225"/>
      <c r="HEU2269" s="225"/>
      <c r="HEV2269" s="225"/>
      <c r="HEW2269" s="225"/>
      <c r="HEX2269" s="225"/>
      <c r="HEY2269" s="225"/>
      <c r="HEZ2269" s="225"/>
      <c r="HFA2269" s="225"/>
      <c r="HFB2269" s="225"/>
      <c r="HFC2269" s="225"/>
      <c r="HFD2269" s="225"/>
      <c r="HFE2269" s="225"/>
      <c r="HFF2269" s="225"/>
      <c r="HFG2269" s="225"/>
      <c r="HFH2269" s="225"/>
      <c r="HFI2269" s="225"/>
      <c r="HFJ2269" s="225"/>
      <c r="HFK2269" s="225"/>
      <c r="HFL2269" s="225"/>
      <c r="HFM2269" s="225"/>
      <c r="HFN2269" s="225"/>
      <c r="HFO2269" s="225"/>
      <c r="HFP2269" s="225"/>
      <c r="HFQ2269" s="225"/>
      <c r="HFR2269" s="225"/>
      <c r="HFS2269" s="225"/>
      <c r="HFT2269" s="225"/>
      <c r="HFU2269" s="225"/>
      <c r="HFV2269" s="225"/>
      <c r="HFW2269" s="225"/>
      <c r="HFX2269" s="225"/>
      <c r="HFY2269" s="225"/>
      <c r="HFZ2269" s="225"/>
      <c r="HGA2269" s="225"/>
      <c r="HGB2269" s="225"/>
      <c r="HGC2269" s="225"/>
      <c r="HGD2269" s="225"/>
      <c r="HGE2269" s="225"/>
      <c r="HGF2269" s="225"/>
      <c r="HGG2269" s="225"/>
      <c r="HGH2269" s="225"/>
      <c r="HGI2269" s="225"/>
      <c r="HGJ2269" s="225"/>
      <c r="HGK2269" s="225"/>
      <c r="HGL2269" s="225"/>
      <c r="HGM2269" s="225"/>
      <c r="HGN2269" s="225"/>
      <c r="HGO2269" s="225"/>
      <c r="HGP2269" s="225"/>
      <c r="HGQ2269" s="225"/>
      <c r="HGR2269" s="225"/>
      <c r="HGS2269" s="225"/>
      <c r="HGT2269" s="225"/>
      <c r="HGU2269" s="225"/>
      <c r="HGV2269" s="225"/>
      <c r="HGW2269" s="225"/>
      <c r="HGX2269" s="225"/>
      <c r="HGY2269" s="225"/>
      <c r="HGZ2269" s="225"/>
      <c r="HHA2269" s="225"/>
      <c r="HHB2269" s="225"/>
      <c r="HHC2269" s="225"/>
      <c r="HHD2269" s="225"/>
      <c r="HHE2269" s="225"/>
      <c r="HHF2269" s="225"/>
      <c r="HHG2269" s="225"/>
      <c r="HHH2269" s="225"/>
      <c r="HHI2269" s="225"/>
      <c r="HHJ2269" s="225"/>
      <c r="HHK2269" s="225"/>
      <c r="HHL2269" s="225"/>
      <c r="HHM2269" s="225"/>
      <c r="HHN2269" s="225"/>
      <c r="HHO2269" s="225"/>
      <c r="HHP2269" s="225"/>
      <c r="HHQ2269" s="225"/>
      <c r="HHR2269" s="225"/>
      <c r="HHS2269" s="225"/>
      <c r="HHT2269" s="225"/>
      <c r="HHU2269" s="225"/>
      <c r="HHV2269" s="225"/>
      <c r="HHW2269" s="225"/>
      <c r="HHX2269" s="225"/>
      <c r="HHY2269" s="225"/>
      <c r="HHZ2269" s="225"/>
      <c r="HIA2269" s="225"/>
      <c r="HIB2269" s="225"/>
      <c r="HIC2269" s="225"/>
      <c r="HID2269" s="225"/>
      <c r="HIE2269" s="225"/>
      <c r="HIF2269" s="225"/>
      <c r="HIG2269" s="225"/>
      <c r="HIH2269" s="225"/>
      <c r="HII2269" s="225"/>
      <c r="HIJ2269" s="225"/>
      <c r="HIK2269" s="225"/>
      <c r="HIL2269" s="225"/>
      <c r="HIM2269" s="225"/>
      <c r="HIN2269" s="225"/>
      <c r="HIO2269" s="225"/>
      <c r="HIP2269" s="225"/>
      <c r="HIQ2269" s="225"/>
      <c r="HIR2269" s="225"/>
      <c r="HIS2269" s="225"/>
      <c r="HIT2269" s="225"/>
      <c r="HIU2269" s="225"/>
      <c r="HIV2269" s="225"/>
      <c r="HIW2269" s="225"/>
      <c r="HIX2269" s="225"/>
      <c r="HIY2269" s="225"/>
      <c r="HIZ2269" s="225"/>
      <c r="HJA2269" s="225"/>
      <c r="HJB2269" s="225"/>
      <c r="HJC2269" s="225"/>
      <c r="HJD2269" s="225"/>
      <c r="HJE2269" s="225"/>
      <c r="HJF2269" s="225"/>
      <c r="HJG2269" s="225"/>
      <c r="HJH2269" s="225"/>
      <c r="HJI2269" s="225"/>
      <c r="HJJ2269" s="225"/>
      <c r="HJK2269" s="225"/>
      <c r="HJL2269" s="225"/>
      <c r="HJM2269" s="225"/>
      <c r="HJN2269" s="225"/>
      <c r="HJO2269" s="225"/>
      <c r="HJP2269" s="225"/>
      <c r="HJQ2269" s="225"/>
      <c r="HJR2269" s="225"/>
      <c r="HJS2269" s="225"/>
      <c r="HJT2269" s="225"/>
      <c r="HJU2269" s="225"/>
      <c r="HJV2269" s="225"/>
      <c r="HJW2269" s="225"/>
      <c r="HJX2269" s="225"/>
      <c r="HJY2269" s="225"/>
      <c r="HJZ2269" s="225"/>
      <c r="HKA2269" s="225"/>
      <c r="HKB2269" s="225"/>
      <c r="HKC2269" s="225"/>
      <c r="HKD2269" s="225"/>
      <c r="HKE2269" s="225"/>
      <c r="HKF2269" s="225"/>
      <c r="HKG2269" s="225"/>
      <c r="HKH2269" s="225"/>
      <c r="HKI2269" s="225"/>
      <c r="HKJ2269" s="225"/>
      <c r="HKK2269" s="225"/>
      <c r="HKL2269" s="225"/>
      <c r="HKM2269" s="225"/>
      <c r="HKN2269" s="225"/>
      <c r="HKO2269" s="225"/>
      <c r="HKP2269" s="225"/>
      <c r="HKQ2269" s="225"/>
      <c r="HKR2269" s="225"/>
      <c r="HKS2269" s="225"/>
      <c r="HKT2269" s="225"/>
      <c r="HKU2269" s="225"/>
      <c r="HKV2269" s="225"/>
      <c r="HKW2269" s="225"/>
      <c r="HKX2269" s="225"/>
      <c r="HKY2269" s="225"/>
      <c r="HKZ2269" s="225"/>
      <c r="HLA2269" s="225"/>
      <c r="HLB2269" s="225"/>
      <c r="HLC2269" s="225"/>
      <c r="HLD2269" s="225"/>
      <c r="HLE2269" s="225"/>
      <c r="HLF2269" s="225"/>
      <c r="HLG2269" s="225"/>
      <c r="HLH2269" s="225"/>
      <c r="HLI2269" s="225"/>
      <c r="HLJ2269" s="225"/>
      <c r="HLK2269" s="225"/>
      <c r="HLL2269" s="225"/>
      <c r="HLM2269" s="225"/>
      <c r="HLN2269" s="225"/>
      <c r="HLO2269" s="225"/>
      <c r="HLP2269" s="225"/>
      <c r="HLQ2269" s="225"/>
      <c r="HLR2269" s="225"/>
      <c r="HLS2269" s="225"/>
      <c r="HLT2269" s="225"/>
      <c r="HLU2269" s="225"/>
      <c r="HLV2269" s="225"/>
      <c r="HLW2269" s="225"/>
      <c r="HLX2269" s="225"/>
      <c r="HLY2269" s="225"/>
      <c r="HLZ2269" s="225"/>
      <c r="HMA2269" s="225"/>
      <c r="HMB2269" s="225"/>
      <c r="HMC2269" s="225"/>
      <c r="HMD2269" s="225"/>
      <c r="HME2269" s="225"/>
      <c r="HMF2269" s="225"/>
      <c r="HMG2269" s="225"/>
      <c r="HMH2269" s="225"/>
      <c r="HMI2269" s="225"/>
      <c r="HMJ2269" s="225"/>
      <c r="HMK2269" s="225"/>
      <c r="HML2269" s="225"/>
      <c r="HMM2269" s="225"/>
      <c r="HMN2269" s="225"/>
      <c r="HMO2269" s="225"/>
      <c r="HMP2269" s="225"/>
      <c r="HMQ2269" s="225"/>
      <c r="HMR2269" s="225"/>
      <c r="HMS2269" s="225"/>
      <c r="HMT2269" s="225"/>
      <c r="HMU2269" s="225"/>
      <c r="HMV2269" s="225"/>
      <c r="HMW2269" s="225"/>
      <c r="HMX2269" s="225"/>
      <c r="HMY2269" s="225"/>
      <c r="HMZ2269" s="225"/>
      <c r="HNA2269" s="225"/>
      <c r="HNB2269" s="225"/>
      <c r="HNC2269" s="225"/>
      <c r="HND2269" s="225"/>
      <c r="HNE2269" s="225"/>
      <c r="HNF2269" s="225"/>
      <c r="HNG2269" s="225"/>
      <c r="HNH2269" s="225"/>
      <c r="HNI2269" s="225"/>
      <c r="HNJ2269" s="225"/>
      <c r="HNK2269" s="225"/>
      <c r="HNL2269" s="225"/>
      <c r="HNM2269" s="225"/>
      <c r="HNN2269" s="225"/>
      <c r="HNO2269" s="225"/>
      <c r="HNP2269" s="225"/>
      <c r="HNQ2269" s="225"/>
      <c r="HNR2269" s="225"/>
      <c r="HNS2269" s="225"/>
      <c r="HNT2269" s="225"/>
      <c r="HNU2269" s="225"/>
      <c r="HNV2269" s="225"/>
      <c r="HNW2269" s="225"/>
      <c r="HNX2269" s="225"/>
      <c r="HNY2269" s="225"/>
      <c r="HNZ2269" s="225"/>
      <c r="HOA2269" s="225"/>
      <c r="HOB2269" s="225"/>
      <c r="HOC2269" s="225"/>
      <c r="HOD2269" s="225"/>
      <c r="HOE2269" s="225"/>
      <c r="HOF2269" s="225"/>
      <c r="HOG2269" s="225"/>
      <c r="HOH2269" s="225"/>
      <c r="HOI2269" s="225"/>
      <c r="HOJ2269" s="225"/>
      <c r="HOK2269" s="225"/>
      <c r="HOL2269" s="225"/>
      <c r="HOM2269" s="225"/>
      <c r="HON2269" s="225"/>
      <c r="HOO2269" s="225"/>
      <c r="HOP2269" s="225"/>
      <c r="HOQ2269" s="225"/>
      <c r="HOR2269" s="225"/>
      <c r="HOS2269" s="225"/>
      <c r="HOT2269" s="225"/>
      <c r="HOU2269" s="225"/>
      <c r="HOV2269" s="225"/>
      <c r="HOW2269" s="225"/>
      <c r="HOX2269" s="225"/>
      <c r="HOY2269" s="225"/>
      <c r="HOZ2269" s="225"/>
      <c r="HPA2269" s="225"/>
      <c r="HPB2269" s="225"/>
      <c r="HPC2269" s="225"/>
      <c r="HPD2269" s="225"/>
      <c r="HPE2269" s="225"/>
      <c r="HPF2269" s="225"/>
      <c r="HPG2269" s="225"/>
      <c r="HPH2269" s="225"/>
      <c r="HPI2269" s="225"/>
      <c r="HPJ2269" s="225"/>
      <c r="HPK2269" s="225"/>
      <c r="HPL2269" s="225"/>
      <c r="HPM2269" s="225"/>
      <c r="HPN2269" s="225"/>
      <c r="HPO2269" s="225"/>
      <c r="HPP2269" s="225"/>
      <c r="HPQ2269" s="225"/>
      <c r="HPR2269" s="225"/>
      <c r="HPS2269" s="225"/>
      <c r="HPT2269" s="225"/>
      <c r="HPU2269" s="225"/>
      <c r="HPV2269" s="225"/>
      <c r="HPW2269" s="225"/>
      <c r="HPX2269" s="225"/>
      <c r="HPY2269" s="225"/>
      <c r="HPZ2269" s="225"/>
      <c r="HQA2269" s="225"/>
      <c r="HQB2269" s="225"/>
      <c r="HQC2269" s="225"/>
      <c r="HQD2269" s="225"/>
      <c r="HQE2269" s="225"/>
      <c r="HQF2269" s="225"/>
      <c r="HQG2269" s="225"/>
      <c r="HQH2269" s="225"/>
      <c r="HQI2269" s="225"/>
      <c r="HQJ2269" s="225"/>
      <c r="HQK2269" s="225"/>
      <c r="HQL2269" s="225"/>
      <c r="HQM2269" s="225"/>
      <c r="HQN2269" s="225"/>
      <c r="HQO2269" s="225"/>
      <c r="HQP2269" s="225"/>
      <c r="HQQ2269" s="225"/>
      <c r="HQR2269" s="225"/>
      <c r="HQS2269" s="225"/>
      <c r="HQT2269" s="225"/>
      <c r="HQU2269" s="225"/>
      <c r="HQV2269" s="225"/>
      <c r="HQW2269" s="225"/>
      <c r="HQX2269" s="225"/>
      <c r="HQY2269" s="225"/>
      <c r="HQZ2269" s="225"/>
      <c r="HRA2269" s="225"/>
      <c r="HRB2269" s="225"/>
      <c r="HRC2269" s="225"/>
      <c r="HRD2269" s="225"/>
      <c r="HRE2269" s="225"/>
      <c r="HRF2269" s="225"/>
      <c r="HRG2269" s="225"/>
      <c r="HRH2269" s="225"/>
      <c r="HRI2269" s="225"/>
      <c r="HRJ2269" s="225"/>
      <c r="HRK2269" s="225"/>
      <c r="HRL2269" s="225"/>
      <c r="HRM2269" s="225"/>
      <c r="HRN2269" s="225"/>
      <c r="HRO2269" s="225"/>
      <c r="HRP2269" s="225"/>
      <c r="HRQ2269" s="225"/>
      <c r="HRR2269" s="225"/>
      <c r="HRS2269" s="225"/>
      <c r="HRT2269" s="225"/>
      <c r="HRU2269" s="225"/>
      <c r="HRV2269" s="225"/>
      <c r="HRW2269" s="225"/>
      <c r="HRX2269" s="225"/>
      <c r="HRY2269" s="225"/>
      <c r="HRZ2269" s="225"/>
      <c r="HSA2269" s="225"/>
      <c r="HSB2269" s="225"/>
      <c r="HSC2269" s="225"/>
      <c r="HSD2269" s="225"/>
      <c r="HSE2269" s="225"/>
      <c r="HSF2269" s="225"/>
      <c r="HSG2269" s="225"/>
      <c r="HSH2269" s="225"/>
      <c r="HSI2269" s="225"/>
      <c r="HSJ2269" s="225"/>
      <c r="HSK2269" s="225"/>
      <c r="HSL2269" s="225"/>
      <c r="HSM2269" s="225"/>
      <c r="HSN2269" s="225"/>
      <c r="HSO2269" s="225"/>
      <c r="HSP2269" s="225"/>
      <c r="HSQ2269" s="225"/>
      <c r="HSR2269" s="225"/>
      <c r="HSS2269" s="225"/>
      <c r="HST2269" s="225"/>
      <c r="HSU2269" s="225"/>
      <c r="HSV2269" s="225"/>
      <c r="HSW2269" s="225"/>
      <c r="HSX2269" s="225"/>
      <c r="HSY2269" s="225"/>
      <c r="HSZ2269" s="225"/>
      <c r="HTA2269" s="225"/>
      <c r="HTB2269" s="225"/>
      <c r="HTC2269" s="225"/>
      <c r="HTD2269" s="225"/>
      <c r="HTE2269" s="225"/>
      <c r="HTF2269" s="225"/>
      <c r="HTG2269" s="225"/>
      <c r="HTH2269" s="225"/>
      <c r="HTI2269" s="225"/>
      <c r="HTJ2269" s="225"/>
      <c r="HTK2269" s="225"/>
      <c r="HTL2269" s="225"/>
      <c r="HTM2269" s="225"/>
      <c r="HTN2269" s="225"/>
      <c r="HTO2269" s="225"/>
      <c r="HTP2269" s="225"/>
      <c r="HTQ2269" s="225"/>
      <c r="HTR2269" s="225"/>
      <c r="HTS2269" s="225"/>
      <c r="HTT2269" s="225"/>
      <c r="HTU2269" s="225"/>
      <c r="HTV2269" s="225"/>
      <c r="HTW2269" s="225"/>
      <c r="HTX2269" s="225"/>
      <c r="HTY2269" s="225"/>
      <c r="HTZ2269" s="225"/>
      <c r="HUA2269" s="225"/>
      <c r="HUB2269" s="225"/>
      <c r="HUC2269" s="225"/>
      <c r="HUD2269" s="225"/>
      <c r="HUE2269" s="225"/>
      <c r="HUF2269" s="225"/>
      <c r="HUG2269" s="225"/>
      <c r="HUH2269" s="225"/>
      <c r="HUI2269" s="225"/>
      <c r="HUJ2269" s="225"/>
      <c r="HUK2269" s="225"/>
      <c r="HUL2269" s="225"/>
      <c r="HUM2269" s="225"/>
      <c r="HUN2269" s="225"/>
      <c r="HUO2269" s="225"/>
      <c r="HUP2269" s="225"/>
      <c r="HUQ2269" s="225"/>
      <c r="HUR2269" s="225"/>
      <c r="HUS2269" s="225"/>
      <c r="HUT2269" s="225"/>
      <c r="HUU2269" s="225"/>
      <c r="HUV2269" s="225"/>
      <c r="HUW2269" s="225"/>
      <c r="HUX2269" s="225"/>
      <c r="HUY2269" s="225"/>
      <c r="HUZ2269" s="225"/>
      <c r="HVA2269" s="225"/>
      <c r="HVB2269" s="225"/>
      <c r="HVC2269" s="225"/>
      <c r="HVD2269" s="225"/>
      <c r="HVE2269" s="225"/>
      <c r="HVF2269" s="225"/>
      <c r="HVG2269" s="225"/>
      <c r="HVH2269" s="225"/>
      <c r="HVI2269" s="225"/>
      <c r="HVJ2269" s="225"/>
      <c r="HVK2269" s="225"/>
      <c r="HVL2269" s="225"/>
      <c r="HVM2269" s="225"/>
      <c r="HVN2269" s="225"/>
      <c r="HVO2269" s="225"/>
      <c r="HVP2269" s="225"/>
      <c r="HVQ2269" s="225"/>
      <c r="HVR2269" s="225"/>
      <c r="HVS2269" s="225"/>
      <c r="HVT2269" s="225"/>
      <c r="HVU2269" s="225"/>
      <c r="HVV2269" s="225"/>
      <c r="HVW2269" s="225"/>
      <c r="HVX2269" s="225"/>
      <c r="HVY2269" s="225"/>
      <c r="HVZ2269" s="225"/>
      <c r="HWA2269" s="225"/>
      <c r="HWB2269" s="225"/>
      <c r="HWC2269" s="225"/>
      <c r="HWD2269" s="225"/>
      <c r="HWE2269" s="225"/>
      <c r="HWF2269" s="225"/>
      <c r="HWG2269" s="225"/>
      <c r="HWH2269" s="225"/>
      <c r="HWI2269" s="225"/>
      <c r="HWJ2269" s="225"/>
      <c r="HWK2269" s="225"/>
      <c r="HWL2269" s="225"/>
      <c r="HWM2269" s="225"/>
      <c r="HWN2269" s="225"/>
      <c r="HWO2269" s="225"/>
      <c r="HWP2269" s="225"/>
      <c r="HWQ2269" s="225"/>
      <c r="HWR2269" s="225"/>
      <c r="HWS2269" s="225"/>
      <c r="HWT2269" s="225"/>
      <c r="HWU2269" s="225"/>
      <c r="HWV2269" s="225"/>
      <c r="HWW2269" s="225"/>
      <c r="HWX2269" s="225"/>
      <c r="HWY2269" s="225"/>
      <c r="HWZ2269" s="225"/>
      <c r="HXA2269" s="225"/>
      <c r="HXB2269" s="225"/>
      <c r="HXC2269" s="225"/>
      <c r="HXD2269" s="225"/>
      <c r="HXE2269" s="225"/>
      <c r="HXF2269" s="225"/>
      <c r="HXG2269" s="225"/>
      <c r="HXH2269" s="225"/>
      <c r="HXI2269" s="225"/>
      <c r="HXJ2269" s="225"/>
      <c r="HXK2269" s="225"/>
      <c r="HXL2269" s="225"/>
      <c r="HXM2269" s="225"/>
      <c r="HXN2269" s="225"/>
      <c r="HXO2269" s="225"/>
      <c r="HXP2269" s="225"/>
      <c r="HXQ2269" s="225"/>
      <c r="HXR2269" s="225"/>
      <c r="HXS2269" s="225"/>
      <c r="HXT2269" s="225"/>
      <c r="HXU2269" s="225"/>
      <c r="HXV2269" s="225"/>
      <c r="HXW2269" s="225"/>
      <c r="HXX2269" s="225"/>
      <c r="HXY2269" s="225"/>
      <c r="HXZ2269" s="225"/>
      <c r="HYA2269" s="225"/>
      <c r="HYB2269" s="225"/>
      <c r="HYC2269" s="225"/>
      <c r="HYD2269" s="225"/>
      <c r="HYE2269" s="225"/>
      <c r="HYF2269" s="225"/>
      <c r="HYG2269" s="225"/>
      <c r="HYH2269" s="225"/>
      <c r="HYI2269" s="225"/>
      <c r="HYJ2269" s="225"/>
      <c r="HYK2269" s="225"/>
      <c r="HYL2269" s="225"/>
      <c r="HYM2269" s="225"/>
      <c r="HYN2269" s="225"/>
      <c r="HYO2269" s="225"/>
      <c r="HYP2269" s="225"/>
      <c r="HYQ2269" s="225"/>
      <c r="HYR2269" s="225"/>
      <c r="HYS2269" s="225"/>
      <c r="HYT2269" s="225"/>
      <c r="HYU2269" s="225"/>
      <c r="HYV2269" s="225"/>
      <c r="HYW2269" s="225"/>
      <c r="HYX2269" s="225"/>
      <c r="HYY2269" s="225"/>
      <c r="HYZ2269" s="225"/>
      <c r="HZA2269" s="225"/>
      <c r="HZB2269" s="225"/>
      <c r="HZC2269" s="225"/>
      <c r="HZD2269" s="225"/>
      <c r="HZE2269" s="225"/>
      <c r="HZF2269" s="225"/>
      <c r="HZG2269" s="225"/>
      <c r="HZH2269" s="225"/>
      <c r="HZI2269" s="225"/>
      <c r="HZJ2269" s="225"/>
      <c r="HZK2269" s="225"/>
      <c r="HZL2269" s="225"/>
      <c r="HZM2269" s="225"/>
      <c r="HZN2269" s="225"/>
      <c r="HZO2269" s="225"/>
      <c r="HZP2269" s="225"/>
      <c r="HZQ2269" s="225"/>
      <c r="HZR2269" s="225"/>
      <c r="HZS2269" s="225"/>
      <c r="HZT2269" s="225"/>
      <c r="HZU2269" s="225"/>
      <c r="HZV2269" s="225"/>
      <c r="HZW2269" s="225"/>
      <c r="HZX2269" s="225"/>
      <c r="HZY2269" s="225"/>
      <c r="HZZ2269" s="225"/>
      <c r="IAA2269" s="225"/>
      <c r="IAB2269" s="225"/>
      <c r="IAC2269" s="225"/>
      <c r="IAD2269" s="225"/>
      <c r="IAE2269" s="225"/>
      <c r="IAF2269" s="225"/>
      <c r="IAG2269" s="225"/>
      <c r="IAH2269" s="225"/>
      <c r="IAI2269" s="225"/>
      <c r="IAJ2269" s="225"/>
      <c r="IAK2269" s="225"/>
      <c r="IAL2269" s="225"/>
      <c r="IAM2269" s="225"/>
      <c r="IAN2269" s="225"/>
      <c r="IAO2269" s="225"/>
      <c r="IAP2269" s="225"/>
      <c r="IAQ2269" s="225"/>
      <c r="IAR2269" s="225"/>
      <c r="IAS2269" s="225"/>
      <c r="IAT2269" s="225"/>
      <c r="IAU2269" s="225"/>
      <c r="IAV2269" s="225"/>
      <c r="IAW2269" s="225"/>
      <c r="IAX2269" s="225"/>
      <c r="IAY2269" s="225"/>
      <c r="IAZ2269" s="225"/>
      <c r="IBA2269" s="225"/>
      <c r="IBB2269" s="225"/>
      <c r="IBC2269" s="225"/>
      <c r="IBD2269" s="225"/>
      <c r="IBE2269" s="225"/>
      <c r="IBF2269" s="225"/>
      <c r="IBG2269" s="225"/>
      <c r="IBH2269" s="225"/>
      <c r="IBI2269" s="225"/>
      <c r="IBJ2269" s="225"/>
      <c r="IBK2269" s="225"/>
      <c r="IBL2269" s="225"/>
      <c r="IBM2269" s="225"/>
      <c r="IBN2269" s="225"/>
      <c r="IBO2269" s="225"/>
      <c r="IBP2269" s="225"/>
      <c r="IBQ2269" s="225"/>
      <c r="IBR2269" s="225"/>
      <c r="IBS2269" s="225"/>
      <c r="IBT2269" s="225"/>
      <c r="IBU2269" s="225"/>
      <c r="IBV2269" s="225"/>
      <c r="IBW2269" s="225"/>
      <c r="IBX2269" s="225"/>
      <c r="IBY2269" s="225"/>
      <c r="IBZ2269" s="225"/>
      <c r="ICA2269" s="225"/>
      <c r="ICB2269" s="225"/>
      <c r="ICC2269" s="225"/>
      <c r="ICD2269" s="225"/>
      <c r="ICE2269" s="225"/>
      <c r="ICF2269" s="225"/>
      <c r="ICG2269" s="225"/>
      <c r="ICH2269" s="225"/>
      <c r="ICI2269" s="225"/>
      <c r="ICJ2269" s="225"/>
      <c r="ICK2269" s="225"/>
      <c r="ICL2269" s="225"/>
      <c r="ICM2269" s="225"/>
      <c r="ICN2269" s="225"/>
      <c r="ICO2269" s="225"/>
      <c r="ICP2269" s="225"/>
      <c r="ICQ2269" s="225"/>
      <c r="ICR2269" s="225"/>
      <c r="ICS2269" s="225"/>
      <c r="ICT2269" s="225"/>
      <c r="ICU2269" s="225"/>
      <c r="ICV2269" s="225"/>
      <c r="ICW2269" s="225"/>
      <c r="ICX2269" s="225"/>
      <c r="ICY2269" s="225"/>
      <c r="ICZ2269" s="225"/>
      <c r="IDA2269" s="225"/>
      <c r="IDB2269" s="225"/>
      <c r="IDC2269" s="225"/>
      <c r="IDD2269" s="225"/>
      <c r="IDE2269" s="225"/>
      <c r="IDF2269" s="225"/>
      <c r="IDG2269" s="225"/>
      <c r="IDH2269" s="225"/>
      <c r="IDI2269" s="225"/>
      <c r="IDJ2269" s="225"/>
      <c r="IDK2269" s="225"/>
      <c r="IDL2269" s="225"/>
      <c r="IDM2269" s="225"/>
      <c r="IDN2269" s="225"/>
      <c r="IDO2269" s="225"/>
      <c r="IDP2269" s="225"/>
      <c r="IDQ2269" s="225"/>
      <c r="IDR2269" s="225"/>
      <c r="IDS2269" s="225"/>
      <c r="IDT2269" s="225"/>
      <c r="IDU2269" s="225"/>
      <c r="IDV2269" s="225"/>
      <c r="IDW2269" s="225"/>
      <c r="IDX2269" s="225"/>
      <c r="IDY2269" s="225"/>
      <c r="IDZ2269" s="225"/>
      <c r="IEA2269" s="225"/>
      <c r="IEB2269" s="225"/>
      <c r="IEC2269" s="225"/>
      <c r="IED2269" s="225"/>
      <c r="IEE2269" s="225"/>
      <c r="IEF2269" s="225"/>
      <c r="IEG2269" s="225"/>
      <c r="IEH2269" s="225"/>
      <c r="IEI2269" s="225"/>
      <c r="IEJ2269" s="225"/>
      <c r="IEK2269" s="225"/>
      <c r="IEL2269" s="225"/>
      <c r="IEM2269" s="225"/>
      <c r="IEN2269" s="225"/>
      <c r="IEO2269" s="225"/>
      <c r="IEP2269" s="225"/>
      <c r="IEQ2269" s="225"/>
      <c r="IER2269" s="225"/>
      <c r="IES2269" s="225"/>
      <c r="IET2269" s="225"/>
      <c r="IEU2269" s="225"/>
      <c r="IEV2269" s="225"/>
      <c r="IEW2269" s="225"/>
      <c r="IEX2269" s="225"/>
      <c r="IEY2269" s="225"/>
      <c r="IEZ2269" s="225"/>
      <c r="IFA2269" s="225"/>
      <c r="IFB2269" s="225"/>
      <c r="IFC2269" s="225"/>
      <c r="IFD2269" s="225"/>
      <c r="IFE2269" s="225"/>
      <c r="IFF2269" s="225"/>
      <c r="IFG2269" s="225"/>
      <c r="IFH2269" s="225"/>
      <c r="IFI2269" s="225"/>
      <c r="IFJ2269" s="225"/>
      <c r="IFK2269" s="225"/>
      <c r="IFL2269" s="225"/>
      <c r="IFM2269" s="225"/>
      <c r="IFN2269" s="225"/>
      <c r="IFO2269" s="225"/>
      <c r="IFP2269" s="225"/>
      <c r="IFQ2269" s="225"/>
      <c r="IFR2269" s="225"/>
      <c r="IFS2269" s="225"/>
      <c r="IFT2269" s="225"/>
      <c r="IFU2269" s="225"/>
      <c r="IFV2269" s="225"/>
      <c r="IFW2269" s="225"/>
      <c r="IFX2269" s="225"/>
      <c r="IFY2269" s="225"/>
      <c r="IFZ2269" s="225"/>
      <c r="IGA2269" s="225"/>
      <c r="IGB2269" s="225"/>
      <c r="IGC2269" s="225"/>
      <c r="IGD2269" s="225"/>
      <c r="IGE2269" s="225"/>
      <c r="IGF2269" s="225"/>
      <c r="IGG2269" s="225"/>
      <c r="IGH2269" s="225"/>
      <c r="IGI2269" s="225"/>
      <c r="IGJ2269" s="225"/>
      <c r="IGK2269" s="225"/>
      <c r="IGL2269" s="225"/>
      <c r="IGM2269" s="225"/>
      <c r="IGN2269" s="225"/>
      <c r="IGO2269" s="225"/>
      <c r="IGP2269" s="225"/>
      <c r="IGQ2269" s="225"/>
      <c r="IGR2269" s="225"/>
      <c r="IGS2269" s="225"/>
      <c r="IGT2269" s="225"/>
      <c r="IGU2269" s="225"/>
      <c r="IGV2269" s="225"/>
      <c r="IGW2269" s="225"/>
      <c r="IGX2269" s="225"/>
      <c r="IGY2269" s="225"/>
      <c r="IGZ2269" s="225"/>
      <c r="IHA2269" s="225"/>
      <c r="IHB2269" s="225"/>
      <c r="IHC2269" s="225"/>
      <c r="IHD2269" s="225"/>
      <c r="IHE2269" s="225"/>
      <c r="IHF2269" s="225"/>
      <c r="IHG2269" s="225"/>
      <c r="IHH2269" s="225"/>
      <c r="IHI2269" s="225"/>
      <c r="IHJ2269" s="225"/>
      <c r="IHK2269" s="225"/>
      <c r="IHL2269" s="225"/>
      <c r="IHM2269" s="225"/>
      <c r="IHN2269" s="225"/>
      <c r="IHO2269" s="225"/>
      <c r="IHP2269" s="225"/>
      <c r="IHQ2269" s="225"/>
      <c r="IHR2269" s="225"/>
      <c r="IHS2269" s="225"/>
      <c r="IHT2269" s="225"/>
      <c r="IHU2269" s="225"/>
      <c r="IHV2269" s="225"/>
      <c r="IHW2269" s="225"/>
      <c r="IHX2269" s="225"/>
      <c r="IHY2269" s="225"/>
      <c r="IHZ2269" s="225"/>
      <c r="IIA2269" s="225"/>
      <c r="IIB2269" s="225"/>
      <c r="IIC2269" s="225"/>
      <c r="IID2269" s="225"/>
      <c r="IIE2269" s="225"/>
      <c r="IIF2269" s="225"/>
      <c r="IIG2269" s="225"/>
      <c r="IIH2269" s="225"/>
      <c r="III2269" s="225"/>
      <c r="IIJ2269" s="225"/>
      <c r="IIK2269" s="225"/>
      <c r="IIL2269" s="225"/>
      <c r="IIM2269" s="225"/>
      <c r="IIN2269" s="225"/>
      <c r="IIO2269" s="225"/>
      <c r="IIP2269" s="225"/>
      <c r="IIQ2269" s="225"/>
      <c r="IIR2269" s="225"/>
      <c r="IIS2269" s="225"/>
      <c r="IIT2269" s="225"/>
      <c r="IIU2269" s="225"/>
      <c r="IIV2269" s="225"/>
      <c r="IIW2269" s="225"/>
      <c r="IIX2269" s="225"/>
      <c r="IIY2269" s="225"/>
      <c r="IIZ2269" s="225"/>
      <c r="IJA2269" s="225"/>
      <c r="IJB2269" s="225"/>
      <c r="IJC2269" s="225"/>
      <c r="IJD2269" s="225"/>
      <c r="IJE2269" s="225"/>
      <c r="IJF2269" s="225"/>
      <c r="IJG2269" s="225"/>
      <c r="IJH2269" s="225"/>
      <c r="IJI2269" s="225"/>
      <c r="IJJ2269" s="225"/>
      <c r="IJK2269" s="225"/>
      <c r="IJL2269" s="225"/>
      <c r="IJM2269" s="225"/>
      <c r="IJN2269" s="225"/>
      <c r="IJO2269" s="225"/>
      <c r="IJP2269" s="225"/>
      <c r="IJQ2269" s="225"/>
      <c r="IJR2269" s="225"/>
      <c r="IJS2269" s="225"/>
      <c r="IJT2269" s="225"/>
      <c r="IJU2269" s="225"/>
      <c r="IJV2269" s="225"/>
      <c r="IJW2269" s="225"/>
      <c r="IJX2269" s="225"/>
      <c r="IJY2269" s="225"/>
      <c r="IJZ2269" s="225"/>
      <c r="IKA2269" s="225"/>
      <c r="IKB2269" s="225"/>
      <c r="IKC2269" s="225"/>
      <c r="IKD2269" s="225"/>
      <c r="IKE2269" s="225"/>
      <c r="IKF2269" s="225"/>
      <c r="IKG2269" s="225"/>
      <c r="IKH2269" s="225"/>
      <c r="IKI2269" s="225"/>
      <c r="IKJ2269" s="225"/>
      <c r="IKK2269" s="225"/>
      <c r="IKL2269" s="225"/>
      <c r="IKM2269" s="225"/>
      <c r="IKN2269" s="225"/>
      <c r="IKO2269" s="225"/>
      <c r="IKP2269" s="225"/>
      <c r="IKQ2269" s="225"/>
      <c r="IKR2269" s="225"/>
      <c r="IKS2269" s="225"/>
      <c r="IKT2269" s="225"/>
      <c r="IKU2269" s="225"/>
      <c r="IKV2269" s="225"/>
      <c r="IKW2269" s="225"/>
      <c r="IKX2269" s="225"/>
      <c r="IKY2269" s="225"/>
      <c r="IKZ2269" s="225"/>
      <c r="ILA2269" s="225"/>
      <c r="ILB2269" s="225"/>
      <c r="ILC2269" s="225"/>
      <c r="ILD2269" s="225"/>
      <c r="ILE2269" s="225"/>
      <c r="ILF2269" s="225"/>
      <c r="ILG2269" s="225"/>
      <c r="ILH2269" s="225"/>
      <c r="ILI2269" s="225"/>
      <c r="ILJ2269" s="225"/>
      <c r="ILK2269" s="225"/>
      <c r="ILL2269" s="225"/>
      <c r="ILM2269" s="225"/>
      <c r="ILN2269" s="225"/>
      <c r="ILO2269" s="225"/>
      <c r="ILP2269" s="225"/>
      <c r="ILQ2269" s="225"/>
      <c r="ILR2269" s="225"/>
      <c r="ILS2269" s="225"/>
      <c r="ILT2269" s="225"/>
      <c r="ILU2269" s="225"/>
      <c r="ILV2269" s="225"/>
      <c r="ILW2269" s="225"/>
      <c r="ILX2269" s="225"/>
      <c r="ILY2269" s="225"/>
      <c r="ILZ2269" s="225"/>
      <c r="IMA2269" s="225"/>
      <c r="IMB2269" s="225"/>
      <c r="IMC2269" s="225"/>
      <c r="IMD2269" s="225"/>
      <c r="IME2269" s="225"/>
      <c r="IMF2269" s="225"/>
      <c r="IMG2269" s="225"/>
      <c r="IMH2269" s="225"/>
      <c r="IMI2269" s="225"/>
      <c r="IMJ2269" s="225"/>
      <c r="IMK2269" s="225"/>
      <c r="IML2269" s="225"/>
      <c r="IMM2269" s="225"/>
      <c r="IMN2269" s="225"/>
      <c r="IMO2269" s="225"/>
      <c r="IMP2269" s="225"/>
      <c r="IMQ2269" s="225"/>
      <c r="IMR2269" s="225"/>
      <c r="IMS2269" s="225"/>
      <c r="IMT2269" s="225"/>
      <c r="IMU2269" s="225"/>
      <c r="IMV2269" s="225"/>
      <c r="IMW2269" s="225"/>
      <c r="IMX2269" s="225"/>
      <c r="IMY2269" s="225"/>
      <c r="IMZ2269" s="225"/>
      <c r="INA2269" s="225"/>
      <c r="INB2269" s="225"/>
      <c r="INC2269" s="225"/>
      <c r="IND2269" s="225"/>
      <c r="INE2269" s="225"/>
      <c r="INF2269" s="225"/>
      <c r="ING2269" s="225"/>
      <c r="INH2269" s="225"/>
      <c r="INI2269" s="225"/>
      <c r="INJ2269" s="225"/>
      <c r="INK2269" s="225"/>
      <c r="INL2269" s="225"/>
      <c r="INM2269" s="225"/>
      <c r="INN2269" s="225"/>
      <c r="INO2269" s="225"/>
      <c r="INP2269" s="225"/>
      <c r="INQ2269" s="225"/>
      <c r="INR2269" s="225"/>
      <c r="INS2269" s="225"/>
      <c r="INT2269" s="225"/>
      <c r="INU2269" s="225"/>
      <c r="INV2269" s="225"/>
      <c r="INW2269" s="225"/>
      <c r="INX2269" s="225"/>
      <c r="INY2269" s="225"/>
      <c r="INZ2269" s="225"/>
      <c r="IOA2269" s="225"/>
      <c r="IOB2269" s="225"/>
      <c r="IOC2269" s="225"/>
      <c r="IOD2269" s="225"/>
      <c r="IOE2269" s="225"/>
      <c r="IOF2269" s="225"/>
      <c r="IOG2269" s="225"/>
      <c r="IOH2269" s="225"/>
      <c r="IOI2269" s="225"/>
      <c r="IOJ2269" s="225"/>
      <c r="IOK2269" s="225"/>
      <c r="IOL2269" s="225"/>
      <c r="IOM2269" s="225"/>
      <c r="ION2269" s="225"/>
      <c r="IOO2269" s="225"/>
      <c r="IOP2269" s="225"/>
      <c r="IOQ2269" s="225"/>
      <c r="IOR2269" s="225"/>
      <c r="IOS2269" s="225"/>
      <c r="IOT2269" s="225"/>
      <c r="IOU2269" s="225"/>
      <c r="IOV2269" s="225"/>
      <c r="IOW2269" s="225"/>
      <c r="IOX2269" s="225"/>
      <c r="IOY2269" s="225"/>
      <c r="IOZ2269" s="225"/>
      <c r="IPA2269" s="225"/>
      <c r="IPB2269" s="225"/>
      <c r="IPC2269" s="225"/>
      <c r="IPD2269" s="225"/>
      <c r="IPE2269" s="225"/>
      <c r="IPF2269" s="225"/>
      <c r="IPG2269" s="225"/>
      <c r="IPH2269" s="225"/>
      <c r="IPI2269" s="225"/>
      <c r="IPJ2269" s="225"/>
      <c r="IPK2269" s="225"/>
      <c r="IPL2269" s="225"/>
      <c r="IPM2269" s="225"/>
      <c r="IPN2269" s="225"/>
      <c r="IPO2269" s="225"/>
      <c r="IPP2269" s="225"/>
      <c r="IPQ2269" s="225"/>
      <c r="IPR2269" s="225"/>
      <c r="IPS2269" s="225"/>
      <c r="IPT2269" s="225"/>
      <c r="IPU2269" s="225"/>
      <c r="IPV2269" s="225"/>
      <c r="IPW2269" s="225"/>
      <c r="IPX2269" s="225"/>
      <c r="IPY2269" s="225"/>
      <c r="IPZ2269" s="225"/>
      <c r="IQA2269" s="225"/>
      <c r="IQB2269" s="225"/>
      <c r="IQC2269" s="225"/>
      <c r="IQD2269" s="225"/>
      <c r="IQE2269" s="225"/>
      <c r="IQF2269" s="225"/>
      <c r="IQG2269" s="225"/>
      <c r="IQH2269" s="225"/>
      <c r="IQI2269" s="225"/>
      <c r="IQJ2269" s="225"/>
      <c r="IQK2269" s="225"/>
      <c r="IQL2269" s="225"/>
      <c r="IQM2269" s="225"/>
      <c r="IQN2269" s="225"/>
      <c r="IQO2269" s="225"/>
      <c r="IQP2269" s="225"/>
      <c r="IQQ2269" s="225"/>
      <c r="IQR2269" s="225"/>
      <c r="IQS2269" s="225"/>
      <c r="IQT2269" s="225"/>
      <c r="IQU2269" s="225"/>
      <c r="IQV2269" s="225"/>
      <c r="IQW2269" s="225"/>
      <c r="IQX2269" s="225"/>
      <c r="IQY2269" s="225"/>
      <c r="IQZ2269" s="225"/>
      <c r="IRA2269" s="225"/>
      <c r="IRB2269" s="225"/>
      <c r="IRC2269" s="225"/>
      <c r="IRD2269" s="225"/>
      <c r="IRE2269" s="225"/>
      <c r="IRF2269" s="225"/>
      <c r="IRG2269" s="225"/>
      <c r="IRH2269" s="225"/>
      <c r="IRI2269" s="225"/>
      <c r="IRJ2269" s="225"/>
      <c r="IRK2269" s="225"/>
      <c r="IRL2269" s="225"/>
      <c r="IRM2269" s="225"/>
      <c r="IRN2269" s="225"/>
      <c r="IRO2269" s="225"/>
      <c r="IRP2269" s="225"/>
      <c r="IRQ2269" s="225"/>
      <c r="IRR2269" s="225"/>
      <c r="IRS2269" s="225"/>
      <c r="IRT2269" s="225"/>
      <c r="IRU2269" s="225"/>
      <c r="IRV2269" s="225"/>
      <c r="IRW2269" s="225"/>
      <c r="IRX2269" s="225"/>
      <c r="IRY2269" s="225"/>
      <c r="IRZ2269" s="225"/>
      <c r="ISA2269" s="225"/>
      <c r="ISB2269" s="225"/>
      <c r="ISC2269" s="225"/>
      <c r="ISD2269" s="225"/>
      <c r="ISE2269" s="225"/>
      <c r="ISF2269" s="225"/>
      <c r="ISG2269" s="225"/>
      <c r="ISH2269" s="225"/>
      <c r="ISI2269" s="225"/>
      <c r="ISJ2269" s="225"/>
      <c r="ISK2269" s="225"/>
      <c r="ISL2269" s="225"/>
      <c r="ISM2269" s="225"/>
      <c r="ISN2269" s="225"/>
      <c r="ISO2269" s="225"/>
      <c r="ISP2269" s="225"/>
      <c r="ISQ2269" s="225"/>
      <c r="ISR2269" s="225"/>
      <c r="ISS2269" s="225"/>
      <c r="IST2269" s="225"/>
      <c r="ISU2269" s="225"/>
      <c r="ISV2269" s="225"/>
      <c r="ISW2269" s="225"/>
      <c r="ISX2269" s="225"/>
      <c r="ISY2269" s="225"/>
      <c r="ISZ2269" s="225"/>
      <c r="ITA2269" s="225"/>
      <c r="ITB2269" s="225"/>
      <c r="ITC2269" s="225"/>
      <c r="ITD2269" s="225"/>
      <c r="ITE2269" s="225"/>
      <c r="ITF2269" s="225"/>
      <c r="ITG2269" s="225"/>
      <c r="ITH2269" s="225"/>
      <c r="ITI2269" s="225"/>
      <c r="ITJ2269" s="225"/>
      <c r="ITK2269" s="225"/>
      <c r="ITL2269" s="225"/>
      <c r="ITM2269" s="225"/>
      <c r="ITN2269" s="225"/>
      <c r="ITO2269" s="225"/>
      <c r="ITP2269" s="225"/>
      <c r="ITQ2269" s="225"/>
      <c r="ITR2269" s="225"/>
      <c r="ITS2269" s="225"/>
      <c r="ITT2269" s="225"/>
      <c r="ITU2269" s="225"/>
      <c r="ITV2269" s="225"/>
      <c r="ITW2269" s="225"/>
      <c r="ITX2269" s="225"/>
      <c r="ITY2269" s="225"/>
      <c r="ITZ2269" s="225"/>
      <c r="IUA2269" s="225"/>
      <c r="IUB2269" s="225"/>
      <c r="IUC2269" s="225"/>
      <c r="IUD2269" s="225"/>
      <c r="IUE2269" s="225"/>
      <c r="IUF2269" s="225"/>
      <c r="IUG2269" s="225"/>
      <c r="IUH2269" s="225"/>
      <c r="IUI2269" s="225"/>
      <c r="IUJ2269" s="225"/>
      <c r="IUK2269" s="225"/>
      <c r="IUL2269" s="225"/>
      <c r="IUM2269" s="225"/>
      <c r="IUN2269" s="225"/>
      <c r="IUO2269" s="225"/>
      <c r="IUP2269" s="225"/>
      <c r="IUQ2269" s="225"/>
      <c r="IUR2269" s="225"/>
      <c r="IUS2269" s="225"/>
      <c r="IUT2269" s="225"/>
      <c r="IUU2269" s="225"/>
      <c r="IUV2269" s="225"/>
      <c r="IUW2269" s="225"/>
      <c r="IUX2269" s="225"/>
      <c r="IUY2269" s="225"/>
      <c r="IUZ2269" s="225"/>
      <c r="IVA2269" s="225"/>
      <c r="IVB2269" s="225"/>
      <c r="IVC2269" s="225"/>
      <c r="IVD2269" s="225"/>
      <c r="IVE2269" s="225"/>
      <c r="IVF2269" s="225"/>
      <c r="IVG2269" s="225"/>
      <c r="IVH2269" s="225"/>
      <c r="IVI2269" s="225"/>
      <c r="IVJ2269" s="225"/>
      <c r="IVK2269" s="225"/>
      <c r="IVL2269" s="225"/>
      <c r="IVM2269" s="225"/>
      <c r="IVN2269" s="225"/>
      <c r="IVO2269" s="225"/>
      <c r="IVP2269" s="225"/>
      <c r="IVQ2269" s="225"/>
      <c r="IVR2269" s="225"/>
      <c r="IVS2269" s="225"/>
      <c r="IVT2269" s="225"/>
      <c r="IVU2269" s="225"/>
      <c r="IVV2269" s="225"/>
      <c r="IVW2269" s="225"/>
      <c r="IVX2269" s="225"/>
      <c r="IVY2269" s="225"/>
      <c r="IVZ2269" s="225"/>
      <c r="IWA2269" s="225"/>
      <c r="IWB2269" s="225"/>
      <c r="IWC2269" s="225"/>
      <c r="IWD2269" s="225"/>
      <c r="IWE2269" s="225"/>
      <c r="IWF2269" s="225"/>
      <c r="IWG2269" s="225"/>
      <c r="IWH2269" s="225"/>
      <c r="IWI2269" s="225"/>
      <c r="IWJ2269" s="225"/>
      <c r="IWK2269" s="225"/>
      <c r="IWL2269" s="225"/>
      <c r="IWM2269" s="225"/>
      <c r="IWN2269" s="225"/>
      <c r="IWO2269" s="225"/>
      <c r="IWP2269" s="225"/>
      <c r="IWQ2269" s="225"/>
      <c r="IWR2269" s="225"/>
      <c r="IWS2269" s="225"/>
      <c r="IWT2269" s="225"/>
      <c r="IWU2269" s="225"/>
      <c r="IWV2269" s="225"/>
      <c r="IWW2269" s="225"/>
      <c r="IWX2269" s="225"/>
      <c r="IWY2269" s="225"/>
      <c r="IWZ2269" s="225"/>
      <c r="IXA2269" s="225"/>
      <c r="IXB2269" s="225"/>
      <c r="IXC2269" s="225"/>
      <c r="IXD2269" s="225"/>
      <c r="IXE2269" s="225"/>
      <c r="IXF2269" s="225"/>
      <c r="IXG2269" s="225"/>
      <c r="IXH2269" s="225"/>
      <c r="IXI2269" s="225"/>
      <c r="IXJ2269" s="225"/>
      <c r="IXK2269" s="225"/>
      <c r="IXL2269" s="225"/>
      <c r="IXM2269" s="225"/>
      <c r="IXN2269" s="225"/>
      <c r="IXO2269" s="225"/>
      <c r="IXP2269" s="225"/>
      <c r="IXQ2269" s="225"/>
      <c r="IXR2269" s="225"/>
      <c r="IXS2269" s="225"/>
      <c r="IXT2269" s="225"/>
      <c r="IXU2269" s="225"/>
      <c r="IXV2269" s="225"/>
      <c r="IXW2269" s="225"/>
      <c r="IXX2269" s="225"/>
      <c r="IXY2269" s="225"/>
      <c r="IXZ2269" s="225"/>
      <c r="IYA2269" s="225"/>
      <c r="IYB2269" s="225"/>
      <c r="IYC2269" s="225"/>
      <c r="IYD2269" s="225"/>
      <c r="IYE2269" s="225"/>
      <c r="IYF2269" s="225"/>
      <c r="IYG2269" s="225"/>
      <c r="IYH2269" s="225"/>
      <c r="IYI2269" s="225"/>
      <c r="IYJ2269" s="225"/>
      <c r="IYK2269" s="225"/>
      <c r="IYL2269" s="225"/>
      <c r="IYM2269" s="225"/>
      <c r="IYN2269" s="225"/>
      <c r="IYO2269" s="225"/>
      <c r="IYP2269" s="225"/>
      <c r="IYQ2269" s="225"/>
      <c r="IYR2269" s="225"/>
      <c r="IYS2269" s="225"/>
      <c r="IYT2269" s="225"/>
      <c r="IYU2269" s="225"/>
      <c r="IYV2269" s="225"/>
      <c r="IYW2269" s="225"/>
      <c r="IYX2269" s="225"/>
      <c r="IYY2269" s="225"/>
      <c r="IYZ2269" s="225"/>
      <c r="IZA2269" s="225"/>
      <c r="IZB2269" s="225"/>
      <c r="IZC2269" s="225"/>
      <c r="IZD2269" s="225"/>
      <c r="IZE2269" s="225"/>
      <c r="IZF2269" s="225"/>
      <c r="IZG2269" s="225"/>
      <c r="IZH2269" s="225"/>
      <c r="IZI2269" s="225"/>
      <c r="IZJ2269" s="225"/>
      <c r="IZK2269" s="225"/>
      <c r="IZL2269" s="225"/>
      <c r="IZM2269" s="225"/>
      <c r="IZN2269" s="225"/>
      <c r="IZO2269" s="225"/>
      <c r="IZP2269" s="225"/>
      <c r="IZQ2269" s="225"/>
      <c r="IZR2269" s="225"/>
      <c r="IZS2269" s="225"/>
      <c r="IZT2269" s="225"/>
      <c r="IZU2269" s="225"/>
      <c r="IZV2269" s="225"/>
      <c r="IZW2269" s="225"/>
      <c r="IZX2269" s="225"/>
      <c r="IZY2269" s="225"/>
      <c r="IZZ2269" s="225"/>
      <c r="JAA2269" s="225"/>
      <c r="JAB2269" s="225"/>
      <c r="JAC2269" s="225"/>
      <c r="JAD2269" s="225"/>
      <c r="JAE2269" s="225"/>
      <c r="JAF2269" s="225"/>
      <c r="JAG2269" s="225"/>
      <c r="JAH2269" s="225"/>
      <c r="JAI2269" s="225"/>
      <c r="JAJ2269" s="225"/>
      <c r="JAK2269" s="225"/>
      <c r="JAL2269" s="225"/>
      <c r="JAM2269" s="225"/>
      <c r="JAN2269" s="225"/>
      <c r="JAO2269" s="225"/>
      <c r="JAP2269" s="225"/>
      <c r="JAQ2269" s="225"/>
      <c r="JAR2269" s="225"/>
      <c r="JAS2269" s="225"/>
      <c r="JAT2269" s="225"/>
      <c r="JAU2269" s="225"/>
      <c r="JAV2269" s="225"/>
      <c r="JAW2269" s="225"/>
      <c r="JAX2269" s="225"/>
      <c r="JAY2269" s="225"/>
      <c r="JAZ2269" s="225"/>
      <c r="JBA2269" s="225"/>
      <c r="JBB2269" s="225"/>
      <c r="JBC2269" s="225"/>
      <c r="JBD2269" s="225"/>
      <c r="JBE2269" s="225"/>
      <c r="JBF2269" s="225"/>
      <c r="JBG2269" s="225"/>
      <c r="JBH2269" s="225"/>
      <c r="JBI2269" s="225"/>
      <c r="JBJ2269" s="225"/>
      <c r="JBK2269" s="225"/>
      <c r="JBL2269" s="225"/>
      <c r="JBM2269" s="225"/>
      <c r="JBN2269" s="225"/>
      <c r="JBO2269" s="225"/>
      <c r="JBP2269" s="225"/>
      <c r="JBQ2269" s="225"/>
      <c r="JBR2269" s="225"/>
      <c r="JBS2269" s="225"/>
      <c r="JBT2269" s="225"/>
      <c r="JBU2269" s="225"/>
      <c r="JBV2269" s="225"/>
      <c r="JBW2269" s="225"/>
      <c r="JBX2269" s="225"/>
      <c r="JBY2269" s="225"/>
      <c r="JBZ2269" s="225"/>
      <c r="JCA2269" s="225"/>
      <c r="JCB2269" s="225"/>
      <c r="JCC2269" s="225"/>
      <c r="JCD2269" s="225"/>
      <c r="JCE2269" s="225"/>
      <c r="JCF2269" s="225"/>
      <c r="JCG2269" s="225"/>
      <c r="JCH2269" s="225"/>
      <c r="JCI2269" s="225"/>
      <c r="JCJ2269" s="225"/>
      <c r="JCK2269" s="225"/>
      <c r="JCL2269" s="225"/>
      <c r="JCM2269" s="225"/>
      <c r="JCN2269" s="225"/>
      <c r="JCO2269" s="225"/>
      <c r="JCP2269" s="225"/>
      <c r="JCQ2269" s="225"/>
      <c r="JCR2269" s="225"/>
      <c r="JCS2269" s="225"/>
      <c r="JCT2269" s="225"/>
      <c r="JCU2269" s="225"/>
      <c r="JCV2269" s="225"/>
      <c r="JCW2269" s="225"/>
      <c r="JCX2269" s="225"/>
      <c r="JCY2269" s="225"/>
      <c r="JCZ2269" s="225"/>
      <c r="JDA2269" s="225"/>
      <c r="JDB2269" s="225"/>
      <c r="JDC2269" s="225"/>
      <c r="JDD2269" s="225"/>
      <c r="JDE2269" s="225"/>
      <c r="JDF2269" s="225"/>
      <c r="JDG2269" s="225"/>
      <c r="JDH2269" s="225"/>
      <c r="JDI2269" s="225"/>
      <c r="JDJ2269" s="225"/>
      <c r="JDK2269" s="225"/>
      <c r="JDL2269" s="225"/>
      <c r="JDM2269" s="225"/>
      <c r="JDN2269" s="225"/>
      <c r="JDO2269" s="225"/>
      <c r="JDP2269" s="225"/>
      <c r="JDQ2269" s="225"/>
      <c r="JDR2269" s="225"/>
      <c r="JDS2269" s="225"/>
      <c r="JDT2269" s="225"/>
      <c r="JDU2269" s="225"/>
      <c r="JDV2269" s="225"/>
      <c r="JDW2269" s="225"/>
      <c r="JDX2269" s="225"/>
      <c r="JDY2269" s="225"/>
      <c r="JDZ2269" s="225"/>
      <c r="JEA2269" s="225"/>
      <c r="JEB2269" s="225"/>
      <c r="JEC2269" s="225"/>
      <c r="JED2269" s="225"/>
      <c r="JEE2269" s="225"/>
      <c r="JEF2269" s="225"/>
      <c r="JEG2269" s="225"/>
      <c r="JEH2269" s="225"/>
      <c r="JEI2269" s="225"/>
      <c r="JEJ2269" s="225"/>
      <c r="JEK2269" s="225"/>
      <c r="JEL2269" s="225"/>
      <c r="JEM2269" s="225"/>
      <c r="JEN2269" s="225"/>
      <c r="JEO2269" s="225"/>
      <c r="JEP2269" s="225"/>
      <c r="JEQ2269" s="225"/>
      <c r="JER2269" s="225"/>
      <c r="JES2269" s="225"/>
      <c r="JET2269" s="225"/>
      <c r="JEU2269" s="225"/>
      <c r="JEV2269" s="225"/>
      <c r="JEW2269" s="225"/>
      <c r="JEX2269" s="225"/>
      <c r="JEY2269" s="225"/>
      <c r="JEZ2269" s="225"/>
      <c r="JFA2269" s="225"/>
      <c r="JFB2269" s="225"/>
      <c r="JFC2269" s="225"/>
      <c r="JFD2269" s="225"/>
      <c r="JFE2269" s="225"/>
      <c r="JFF2269" s="225"/>
      <c r="JFG2269" s="225"/>
      <c r="JFH2269" s="225"/>
      <c r="JFI2269" s="225"/>
      <c r="JFJ2269" s="225"/>
      <c r="JFK2269" s="225"/>
      <c r="JFL2269" s="225"/>
      <c r="JFM2269" s="225"/>
      <c r="JFN2269" s="225"/>
      <c r="JFO2269" s="225"/>
      <c r="JFP2269" s="225"/>
      <c r="JFQ2269" s="225"/>
      <c r="JFR2269" s="225"/>
      <c r="JFS2269" s="225"/>
      <c r="JFT2269" s="225"/>
      <c r="JFU2269" s="225"/>
      <c r="JFV2269" s="225"/>
      <c r="JFW2269" s="225"/>
      <c r="JFX2269" s="225"/>
      <c r="JFY2269" s="225"/>
      <c r="JFZ2269" s="225"/>
      <c r="JGA2269" s="225"/>
      <c r="JGB2269" s="225"/>
      <c r="JGC2269" s="225"/>
      <c r="JGD2269" s="225"/>
      <c r="JGE2269" s="225"/>
      <c r="JGF2269" s="225"/>
      <c r="JGG2269" s="225"/>
      <c r="JGH2269" s="225"/>
      <c r="JGI2269" s="225"/>
      <c r="JGJ2269" s="225"/>
      <c r="JGK2269" s="225"/>
      <c r="JGL2269" s="225"/>
      <c r="JGM2269" s="225"/>
      <c r="JGN2269" s="225"/>
      <c r="JGO2269" s="225"/>
      <c r="JGP2269" s="225"/>
      <c r="JGQ2269" s="225"/>
      <c r="JGR2269" s="225"/>
      <c r="JGS2269" s="225"/>
      <c r="JGT2269" s="225"/>
      <c r="JGU2269" s="225"/>
      <c r="JGV2269" s="225"/>
      <c r="JGW2269" s="225"/>
      <c r="JGX2269" s="225"/>
      <c r="JGY2269" s="225"/>
      <c r="JGZ2269" s="225"/>
      <c r="JHA2269" s="225"/>
      <c r="JHB2269" s="225"/>
      <c r="JHC2269" s="225"/>
      <c r="JHD2269" s="225"/>
      <c r="JHE2269" s="225"/>
      <c r="JHF2269" s="225"/>
      <c r="JHG2269" s="225"/>
      <c r="JHH2269" s="225"/>
      <c r="JHI2269" s="225"/>
      <c r="JHJ2269" s="225"/>
      <c r="JHK2269" s="225"/>
      <c r="JHL2269" s="225"/>
      <c r="JHM2269" s="225"/>
      <c r="JHN2269" s="225"/>
      <c r="JHO2269" s="225"/>
      <c r="JHP2269" s="225"/>
      <c r="JHQ2269" s="225"/>
      <c r="JHR2269" s="225"/>
      <c r="JHS2269" s="225"/>
      <c r="JHT2269" s="225"/>
      <c r="JHU2269" s="225"/>
      <c r="JHV2269" s="225"/>
      <c r="JHW2269" s="225"/>
      <c r="JHX2269" s="225"/>
      <c r="JHY2269" s="225"/>
      <c r="JHZ2269" s="225"/>
      <c r="JIA2269" s="225"/>
      <c r="JIB2269" s="225"/>
      <c r="JIC2269" s="225"/>
      <c r="JID2269" s="225"/>
      <c r="JIE2269" s="225"/>
      <c r="JIF2269" s="225"/>
      <c r="JIG2269" s="225"/>
      <c r="JIH2269" s="225"/>
      <c r="JII2269" s="225"/>
      <c r="JIJ2269" s="225"/>
      <c r="JIK2269" s="225"/>
      <c r="JIL2269" s="225"/>
      <c r="JIM2269" s="225"/>
      <c r="JIN2269" s="225"/>
      <c r="JIO2269" s="225"/>
      <c r="JIP2269" s="225"/>
      <c r="JIQ2269" s="225"/>
      <c r="JIR2269" s="225"/>
      <c r="JIS2269" s="225"/>
      <c r="JIT2269" s="225"/>
      <c r="JIU2269" s="225"/>
      <c r="JIV2269" s="225"/>
      <c r="JIW2269" s="225"/>
      <c r="JIX2269" s="225"/>
      <c r="JIY2269" s="225"/>
      <c r="JIZ2269" s="225"/>
      <c r="JJA2269" s="225"/>
      <c r="JJB2269" s="225"/>
      <c r="JJC2269" s="225"/>
      <c r="JJD2269" s="225"/>
      <c r="JJE2269" s="225"/>
      <c r="JJF2269" s="225"/>
      <c r="JJG2269" s="225"/>
      <c r="JJH2269" s="225"/>
      <c r="JJI2269" s="225"/>
      <c r="JJJ2269" s="225"/>
      <c r="JJK2269" s="225"/>
      <c r="JJL2269" s="225"/>
      <c r="JJM2269" s="225"/>
      <c r="JJN2269" s="225"/>
      <c r="JJO2269" s="225"/>
      <c r="JJP2269" s="225"/>
      <c r="JJQ2269" s="225"/>
      <c r="JJR2269" s="225"/>
      <c r="JJS2269" s="225"/>
      <c r="JJT2269" s="225"/>
      <c r="JJU2269" s="225"/>
      <c r="JJV2269" s="225"/>
      <c r="JJW2269" s="225"/>
      <c r="JJX2269" s="225"/>
      <c r="JJY2269" s="225"/>
      <c r="JJZ2269" s="225"/>
      <c r="JKA2269" s="225"/>
      <c r="JKB2269" s="225"/>
      <c r="JKC2269" s="225"/>
      <c r="JKD2269" s="225"/>
      <c r="JKE2269" s="225"/>
      <c r="JKF2269" s="225"/>
      <c r="JKG2269" s="225"/>
      <c r="JKH2269" s="225"/>
      <c r="JKI2269" s="225"/>
      <c r="JKJ2269" s="225"/>
      <c r="JKK2269" s="225"/>
      <c r="JKL2269" s="225"/>
      <c r="JKM2269" s="225"/>
      <c r="JKN2269" s="225"/>
      <c r="JKO2269" s="225"/>
      <c r="JKP2269" s="225"/>
      <c r="JKQ2269" s="225"/>
      <c r="JKR2269" s="225"/>
      <c r="JKS2269" s="225"/>
      <c r="JKT2269" s="225"/>
      <c r="JKU2269" s="225"/>
      <c r="JKV2269" s="225"/>
      <c r="JKW2269" s="225"/>
      <c r="JKX2269" s="225"/>
      <c r="JKY2269" s="225"/>
      <c r="JKZ2269" s="225"/>
      <c r="JLA2269" s="225"/>
      <c r="JLB2269" s="225"/>
      <c r="JLC2269" s="225"/>
      <c r="JLD2269" s="225"/>
      <c r="JLE2269" s="225"/>
      <c r="JLF2269" s="225"/>
      <c r="JLG2269" s="225"/>
      <c r="JLH2269" s="225"/>
      <c r="JLI2269" s="225"/>
      <c r="JLJ2269" s="225"/>
      <c r="JLK2269" s="225"/>
      <c r="JLL2269" s="225"/>
      <c r="JLM2269" s="225"/>
      <c r="JLN2269" s="225"/>
      <c r="JLO2269" s="225"/>
      <c r="JLP2269" s="225"/>
      <c r="JLQ2269" s="225"/>
      <c r="JLR2269" s="225"/>
      <c r="JLS2269" s="225"/>
      <c r="JLT2269" s="225"/>
      <c r="JLU2269" s="225"/>
      <c r="JLV2269" s="225"/>
      <c r="JLW2269" s="225"/>
      <c r="JLX2269" s="225"/>
      <c r="JLY2269" s="225"/>
      <c r="JLZ2269" s="225"/>
      <c r="JMA2269" s="225"/>
      <c r="JMB2269" s="225"/>
      <c r="JMC2269" s="225"/>
      <c r="JMD2269" s="225"/>
      <c r="JME2269" s="225"/>
      <c r="JMF2269" s="225"/>
      <c r="JMG2269" s="225"/>
      <c r="JMH2269" s="225"/>
      <c r="JMI2269" s="225"/>
      <c r="JMJ2269" s="225"/>
      <c r="JMK2269" s="225"/>
      <c r="JML2269" s="225"/>
      <c r="JMM2269" s="225"/>
      <c r="JMN2269" s="225"/>
      <c r="JMO2269" s="225"/>
      <c r="JMP2269" s="225"/>
      <c r="JMQ2269" s="225"/>
      <c r="JMR2269" s="225"/>
      <c r="JMS2269" s="225"/>
      <c r="JMT2269" s="225"/>
      <c r="JMU2269" s="225"/>
      <c r="JMV2269" s="225"/>
      <c r="JMW2269" s="225"/>
      <c r="JMX2269" s="225"/>
      <c r="JMY2269" s="225"/>
      <c r="JMZ2269" s="225"/>
      <c r="JNA2269" s="225"/>
      <c r="JNB2269" s="225"/>
      <c r="JNC2269" s="225"/>
      <c r="JND2269" s="225"/>
      <c r="JNE2269" s="225"/>
      <c r="JNF2269" s="225"/>
      <c r="JNG2269" s="225"/>
      <c r="JNH2269" s="225"/>
      <c r="JNI2269" s="225"/>
      <c r="JNJ2269" s="225"/>
      <c r="JNK2269" s="225"/>
      <c r="JNL2269" s="225"/>
      <c r="JNM2269" s="225"/>
      <c r="JNN2269" s="225"/>
      <c r="JNO2269" s="225"/>
      <c r="JNP2269" s="225"/>
      <c r="JNQ2269" s="225"/>
      <c r="JNR2269" s="225"/>
      <c r="JNS2269" s="225"/>
      <c r="JNT2269" s="225"/>
      <c r="JNU2269" s="225"/>
      <c r="JNV2269" s="225"/>
      <c r="JNW2269" s="225"/>
      <c r="JNX2269" s="225"/>
      <c r="JNY2269" s="225"/>
      <c r="JNZ2269" s="225"/>
      <c r="JOA2269" s="225"/>
      <c r="JOB2269" s="225"/>
      <c r="JOC2269" s="225"/>
      <c r="JOD2269" s="225"/>
      <c r="JOE2269" s="225"/>
      <c r="JOF2269" s="225"/>
      <c r="JOG2269" s="225"/>
      <c r="JOH2269" s="225"/>
      <c r="JOI2269" s="225"/>
      <c r="JOJ2269" s="225"/>
      <c r="JOK2269" s="225"/>
      <c r="JOL2269" s="225"/>
      <c r="JOM2269" s="225"/>
      <c r="JON2269" s="225"/>
      <c r="JOO2269" s="225"/>
      <c r="JOP2269" s="225"/>
      <c r="JOQ2269" s="225"/>
      <c r="JOR2269" s="225"/>
      <c r="JOS2269" s="225"/>
      <c r="JOT2269" s="225"/>
      <c r="JOU2269" s="225"/>
      <c r="JOV2269" s="225"/>
      <c r="JOW2269" s="225"/>
      <c r="JOX2269" s="225"/>
      <c r="JOY2269" s="225"/>
      <c r="JOZ2269" s="225"/>
      <c r="JPA2269" s="225"/>
      <c r="JPB2269" s="225"/>
      <c r="JPC2269" s="225"/>
      <c r="JPD2269" s="225"/>
      <c r="JPE2269" s="225"/>
      <c r="JPF2269" s="225"/>
      <c r="JPG2269" s="225"/>
      <c r="JPH2269" s="225"/>
      <c r="JPI2269" s="225"/>
      <c r="JPJ2269" s="225"/>
      <c r="JPK2269" s="225"/>
      <c r="JPL2269" s="225"/>
      <c r="JPM2269" s="225"/>
      <c r="JPN2269" s="225"/>
      <c r="JPO2269" s="225"/>
      <c r="JPP2269" s="225"/>
      <c r="JPQ2269" s="225"/>
      <c r="JPR2269" s="225"/>
      <c r="JPS2269" s="225"/>
      <c r="JPT2269" s="225"/>
      <c r="JPU2269" s="225"/>
      <c r="JPV2269" s="225"/>
      <c r="JPW2269" s="225"/>
      <c r="JPX2269" s="225"/>
      <c r="JPY2269" s="225"/>
      <c r="JPZ2269" s="225"/>
      <c r="JQA2269" s="225"/>
      <c r="JQB2269" s="225"/>
      <c r="JQC2269" s="225"/>
      <c r="JQD2269" s="225"/>
      <c r="JQE2269" s="225"/>
      <c r="JQF2269" s="225"/>
      <c r="JQG2269" s="225"/>
      <c r="JQH2269" s="225"/>
      <c r="JQI2269" s="225"/>
      <c r="JQJ2269" s="225"/>
      <c r="JQK2269" s="225"/>
      <c r="JQL2269" s="225"/>
      <c r="JQM2269" s="225"/>
      <c r="JQN2269" s="225"/>
      <c r="JQO2269" s="225"/>
      <c r="JQP2269" s="225"/>
      <c r="JQQ2269" s="225"/>
      <c r="JQR2269" s="225"/>
      <c r="JQS2269" s="225"/>
      <c r="JQT2269" s="225"/>
      <c r="JQU2269" s="225"/>
      <c r="JQV2269" s="225"/>
      <c r="JQW2269" s="225"/>
      <c r="JQX2269" s="225"/>
      <c r="JQY2269" s="225"/>
      <c r="JQZ2269" s="225"/>
      <c r="JRA2269" s="225"/>
      <c r="JRB2269" s="225"/>
      <c r="JRC2269" s="225"/>
      <c r="JRD2269" s="225"/>
      <c r="JRE2269" s="225"/>
      <c r="JRF2269" s="225"/>
      <c r="JRG2269" s="225"/>
      <c r="JRH2269" s="225"/>
      <c r="JRI2269" s="225"/>
      <c r="JRJ2269" s="225"/>
      <c r="JRK2269" s="225"/>
      <c r="JRL2269" s="225"/>
      <c r="JRM2269" s="225"/>
      <c r="JRN2269" s="225"/>
      <c r="JRO2269" s="225"/>
      <c r="JRP2269" s="225"/>
      <c r="JRQ2269" s="225"/>
      <c r="JRR2269" s="225"/>
      <c r="JRS2269" s="225"/>
      <c r="JRT2269" s="225"/>
      <c r="JRU2269" s="225"/>
      <c r="JRV2269" s="225"/>
      <c r="JRW2269" s="225"/>
      <c r="JRX2269" s="225"/>
      <c r="JRY2269" s="225"/>
      <c r="JRZ2269" s="225"/>
      <c r="JSA2269" s="225"/>
      <c r="JSB2269" s="225"/>
      <c r="JSC2269" s="225"/>
      <c r="JSD2269" s="225"/>
      <c r="JSE2269" s="225"/>
      <c r="JSF2269" s="225"/>
      <c r="JSG2269" s="225"/>
      <c r="JSH2269" s="225"/>
      <c r="JSI2269" s="225"/>
      <c r="JSJ2269" s="225"/>
      <c r="JSK2269" s="225"/>
      <c r="JSL2269" s="225"/>
      <c r="JSM2269" s="225"/>
      <c r="JSN2269" s="225"/>
      <c r="JSO2269" s="225"/>
      <c r="JSP2269" s="225"/>
      <c r="JSQ2269" s="225"/>
      <c r="JSR2269" s="225"/>
      <c r="JSS2269" s="225"/>
      <c r="JST2269" s="225"/>
      <c r="JSU2269" s="225"/>
      <c r="JSV2269" s="225"/>
      <c r="JSW2269" s="225"/>
      <c r="JSX2269" s="225"/>
      <c r="JSY2269" s="225"/>
      <c r="JSZ2269" s="225"/>
      <c r="JTA2269" s="225"/>
      <c r="JTB2269" s="225"/>
      <c r="JTC2269" s="225"/>
      <c r="JTD2269" s="225"/>
      <c r="JTE2269" s="225"/>
      <c r="JTF2269" s="225"/>
      <c r="JTG2269" s="225"/>
      <c r="JTH2269" s="225"/>
      <c r="JTI2269" s="225"/>
      <c r="JTJ2269" s="225"/>
      <c r="JTK2269" s="225"/>
      <c r="JTL2269" s="225"/>
      <c r="JTM2269" s="225"/>
      <c r="JTN2269" s="225"/>
      <c r="JTO2269" s="225"/>
      <c r="JTP2269" s="225"/>
      <c r="JTQ2269" s="225"/>
      <c r="JTR2269" s="225"/>
      <c r="JTS2269" s="225"/>
      <c r="JTT2269" s="225"/>
      <c r="JTU2269" s="225"/>
      <c r="JTV2269" s="225"/>
      <c r="JTW2269" s="225"/>
      <c r="JTX2269" s="225"/>
      <c r="JTY2269" s="225"/>
      <c r="JTZ2269" s="225"/>
      <c r="JUA2269" s="225"/>
      <c r="JUB2269" s="225"/>
      <c r="JUC2269" s="225"/>
      <c r="JUD2269" s="225"/>
      <c r="JUE2269" s="225"/>
      <c r="JUF2269" s="225"/>
      <c r="JUG2269" s="225"/>
      <c r="JUH2269" s="225"/>
      <c r="JUI2269" s="225"/>
      <c r="JUJ2269" s="225"/>
      <c r="JUK2269" s="225"/>
      <c r="JUL2269" s="225"/>
      <c r="JUM2269" s="225"/>
      <c r="JUN2269" s="225"/>
      <c r="JUO2269" s="225"/>
      <c r="JUP2269" s="225"/>
      <c r="JUQ2269" s="225"/>
      <c r="JUR2269" s="225"/>
      <c r="JUS2269" s="225"/>
      <c r="JUT2269" s="225"/>
      <c r="JUU2269" s="225"/>
      <c r="JUV2269" s="225"/>
      <c r="JUW2269" s="225"/>
      <c r="JUX2269" s="225"/>
      <c r="JUY2269" s="225"/>
      <c r="JUZ2269" s="225"/>
      <c r="JVA2269" s="225"/>
      <c r="JVB2269" s="225"/>
      <c r="JVC2269" s="225"/>
      <c r="JVD2269" s="225"/>
      <c r="JVE2269" s="225"/>
      <c r="JVF2269" s="225"/>
      <c r="JVG2269" s="225"/>
      <c r="JVH2269" s="225"/>
      <c r="JVI2269" s="225"/>
      <c r="JVJ2269" s="225"/>
      <c r="JVK2269" s="225"/>
      <c r="JVL2269" s="225"/>
      <c r="JVM2269" s="225"/>
      <c r="JVN2269" s="225"/>
      <c r="JVO2269" s="225"/>
      <c r="JVP2269" s="225"/>
      <c r="JVQ2269" s="225"/>
      <c r="JVR2269" s="225"/>
      <c r="JVS2269" s="225"/>
      <c r="JVT2269" s="225"/>
      <c r="JVU2269" s="225"/>
      <c r="JVV2269" s="225"/>
      <c r="JVW2269" s="225"/>
      <c r="JVX2269" s="225"/>
      <c r="JVY2269" s="225"/>
      <c r="JVZ2269" s="225"/>
      <c r="JWA2269" s="225"/>
      <c r="JWB2269" s="225"/>
      <c r="JWC2269" s="225"/>
      <c r="JWD2269" s="225"/>
      <c r="JWE2269" s="225"/>
      <c r="JWF2269" s="225"/>
      <c r="JWG2269" s="225"/>
      <c r="JWH2269" s="225"/>
      <c r="JWI2269" s="225"/>
      <c r="JWJ2269" s="225"/>
      <c r="JWK2269" s="225"/>
      <c r="JWL2269" s="225"/>
      <c r="JWM2269" s="225"/>
      <c r="JWN2269" s="225"/>
      <c r="JWO2269" s="225"/>
      <c r="JWP2269" s="225"/>
      <c r="JWQ2269" s="225"/>
      <c r="JWR2269" s="225"/>
      <c r="JWS2269" s="225"/>
      <c r="JWT2269" s="225"/>
      <c r="JWU2269" s="225"/>
      <c r="JWV2269" s="225"/>
      <c r="JWW2269" s="225"/>
      <c r="JWX2269" s="225"/>
      <c r="JWY2269" s="225"/>
      <c r="JWZ2269" s="225"/>
      <c r="JXA2269" s="225"/>
      <c r="JXB2269" s="225"/>
      <c r="JXC2269" s="225"/>
      <c r="JXD2269" s="225"/>
      <c r="JXE2269" s="225"/>
      <c r="JXF2269" s="225"/>
      <c r="JXG2269" s="225"/>
      <c r="JXH2269" s="225"/>
      <c r="JXI2269" s="225"/>
      <c r="JXJ2269" s="225"/>
      <c r="JXK2269" s="225"/>
      <c r="JXL2269" s="225"/>
      <c r="JXM2269" s="225"/>
      <c r="JXN2269" s="225"/>
      <c r="JXO2269" s="225"/>
      <c r="JXP2269" s="225"/>
      <c r="JXQ2269" s="225"/>
      <c r="JXR2269" s="225"/>
      <c r="JXS2269" s="225"/>
      <c r="JXT2269" s="225"/>
      <c r="JXU2269" s="225"/>
      <c r="JXV2269" s="225"/>
      <c r="JXW2269" s="225"/>
      <c r="JXX2269" s="225"/>
      <c r="JXY2269" s="225"/>
      <c r="JXZ2269" s="225"/>
      <c r="JYA2269" s="225"/>
      <c r="JYB2269" s="225"/>
      <c r="JYC2269" s="225"/>
      <c r="JYD2269" s="225"/>
      <c r="JYE2269" s="225"/>
      <c r="JYF2269" s="225"/>
      <c r="JYG2269" s="225"/>
      <c r="JYH2269" s="225"/>
      <c r="JYI2269" s="225"/>
      <c r="JYJ2269" s="225"/>
      <c r="JYK2269" s="225"/>
      <c r="JYL2269" s="225"/>
      <c r="JYM2269" s="225"/>
      <c r="JYN2269" s="225"/>
      <c r="JYO2269" s="225"/>
      <c r="JYP2269" s="225"/>
      <c r="JYQ2269" s="225"/>
      <c r="JYR2269" s="225"/>
      <c r="JYS2269" s="225"/>
      <c r="JYT2269" s="225"/>
      <c r="JYU2269" s="225"/>
      <c r="JYV2269" s="225"/>
      <c r="JYW2269" s="225"/>
      <c r="JYX2269" s="225"/>
      <c r="JYY2269" s="225"/>
      <c r="JYZ2269" s="225"/>
      <c r="JZA2269" s="225"/>
      <c r="JZB2269" s="225"/>
      <c r="JZC2269" s="225"/>
      <c r="JZD2269" s="225"/>
      <c r="JZE2269" s="225"/>
      <c r="JZF2269" s="225"/>
      <c r="JZG2269" s="225"/>
      <c r="JZH2269" s="225"/>
      <c r="JZI2269" s="225"/>
      <c r="JZJ2269" s="225"/>
      <c r="JZK2269" s="225"/>
      <c r="JZL2269" s="225"/>
      <c r="JZM2269" s="225"/>
      <c r="JZN2269" s="225"/>
      <c r="JZO2269" s="225"/>
      <c r="JZP2269" s="225"/>
      <c r="JZQ2269" s="225"/>
      <c r="JZR2269" s="225"/>
      <c r="JZS2269" s="225"/>
      <c r="JZT2269" s="225"/>
      <c r="JZU2269" s="225"/>
      <c r="JZV2269" s="225"/>
      <c r="JZW2269" s="225"/>
      <c r="JZX2269" s="225"/>
      <c r="JZY2269" s="225"/>
      <c r="JZZ2269" s="225"/>
      <c r="KAA2269" s="225"/>
      <c r="KAB2269" s="225"/>
      <c r="KAC2269" s="225"/>
      <c r="KAD2269" s="225"/>
      <c r="KAE2269" s="225"/>
      <c r="KAF2269" s="225"/>
      <c r="KAG2269" s="225"/>
      <c r="KAH2269" s="225"/>
      <c r="KAI2269" s="225"/>
      <c r="KAJ2269" s="225"/>
      <c r="KAK2269" s="225"/>
      <c r="KAL2269" s="225"/>
      <c r="KAM2269" s="225"/>
      <c r="KAN2269" s="225"/>
      <c r="KAO2269" s="225"/>
      <c r="KAP2269" s="225"/>
      <c r="KAQ2269" s="225"/>
      <c r="KAR2269" s="225"/>
      <c r="KAS2269" s="225"/>
      <c r="KAT2269" s="225"/>
      <c r="KAU2269" s="225"/>
      <c r="KAV2269" s="225"/>
      <c r="KAW2269" s="225"/>
      <c r="KAX2269" s="225"/>
      <c r="KAY2269" s="225"/>
      <c r="KAZ2269" s="225"/>
      <c r="KBA2269" s="225"/>
      <c r="KBB2269" s="225"/>
      <c r="KBC2269" s="225"/>
      <c r="KBD2269" s="225"/>
      <c r="KBE2269" s="225"/>
      <c r="KBF2269" s="225"/>
      <c r="KBG2269" s="225"/>
      <c r="KBH2269" s="225"/>
      <c r="KBI2269" s="225"/>
      <c r="KBJ2269" s="225"/>
      <c r="KBK2269" s="225"/>
      <c r="KBL2269" s="225"/>
      <c r="KBM2269" s="225"/>
      <c r="KBN2269" s="225"/>
      <c r="KBO2269" s="225"/>
      <c r="KBP2269" s="225"/>
      <c r="KBQ2269" s="225"/>
      <c r="KBR2269" s="225"/>
      <c r="KBS2269" s="225"/>
      <c r="KBT2269" s="225"/>
      <c r="KBU2269" s="225"/>
      <c r="KBV2269" s="225"/>
      <c r="KBW2269" s="225"/>
      <c r="KBX2269" s="225"/>
      <c r="KBY2269" s="225"/>
      <c r="KBZ2269" s="225"/>
      <c r="KCA2269" s="225"/>
      <c r="KCB2269" s="225"/>
      <c r="KCC2269" s="225"/>
      <c r="KCD2269" s="225"/>
      <c r="KCE2269" s="225"/>
      <c r="KCF2269" s="225"/>
      <c r="KCG2269" s="225"/>
      <c r="KCH2269" s="225"/>
      <c r="KCI2269" s="225"/>
      <c r="KCJ2269" s="225"/>
      <c r="KCK2269" s="225"/>
      <c r="KCL2269" s="225"/>
      <c r="KCM2269" s="225"/>
      <c r="KCN2269" s="225"/>
      <c r="KCO2269" s="225"/>
      <c r="KCP2269" s="225"/>
      <c r="KCQ2269" s="225"/>
      <c r="KCR2269" s="225"/>
      <c r="KCS2269" s="225"/>
      <c r="KCT2269" s="225"/>
      <c r="KCU2269" s="225"/>
      <c r="KCV2269" s="225"/>
      <c r="KCW2269" s="225"/>
      <c r="KCX2269" s="225"/>
      <c r="KCY2269" s="225"/>
      <c r="KCZ2269" s="225"/>
      <c r="KDA2269" s="225"/>
      <c r="KDB2269" s="225"/>
      <c r="KDC2269" s="225"/>
      <c r="KDD2269" s="225"/>
      <c r="KDE2269" s="225"/>
      <c r="KDF2269" s="225"/>
      <c r="KDG2269" s="225"/>
      <c r="KDH2269" s="225"/>
      <c r="KDI2269" s="225"/>
      <c r="KDJ2269" s="225"/>
      <c r="KDK2269" s="225"/>
      <c r="KDL2269" s="225"/>
      <c r="KDM2269" s="225"/>
      <c r="KDN2269" s="225"/>
      <c r="KDO2269" s="225"/>
      <c r="KDP2269" s="225"/>
      <c r="KDQ2269" s="225"/>
      <c r="KDR2269" s="225"/>
      <c r="KDS2269" s="225"/>
      <c r="KDT2269" s="225"/>
      <c r="KDU2269" s="225"/>
      <c r="KDV2269" s="225"/>
      <c r="KDW2269" s="225"/>
      <c r="KDX2269" s="225"/>
      <c r="KDY2269" s="225"/>
      <c r="KDZ2269" s="225"/>
      <c r="KEA2269" s="225"/>
      <c r="KEB2269" s="225"/>
      <c r="KEC2269" s="225"/>
      <c r="KED2269" s="225"/>
      <c r="KEE2269" s="225"/>
      <c r="KEF2269" s="225"/>
      <c r="KEG2269" s="225"/>
      <c r="KEH2269" s="225"/>
      <c r="KEI2269" s="225"/>
      <c r="KEJ2269" s="225"/>
      <c r="KEK2269" s="225"/>
      <c r="KEL2269" s="225"/>
      <c r="KEM2269" s="225"/>
      <c r="KEN2269" s="225"/>
      <c r="KEO2269" s="225"/>
      <c r="KEP2269" s="225"/>
      <c r="KEQ2269" s="225"/>
      <c r="KER2269" s="225"/>
      <c r="KES2269" s="225"/>
      <c r="KET2269" s="225"/>
      <c r="KEU2269" s="225"/>
      <c r="KEV2269" s="225"/>
      <c r="KEW2269" s="225"/>
      <c r="KEX2269" s="225"/>
      <c r="KEY2269" s="225"/>
      <c r="KEZ2269" s="225"/>
      <c r="KFA2269" s="225"/>
      <c r="KFB2269" s="225"/>
      <c r="KFC2269" s="225"/>
      <c r="KFD2269" s="225"/>
      <c r="KFE2269" s="225"/>
      <c r="KFF2269" s="225"/>
      <c r="KFG2269" s="225"/>
      <c r="KFH2269" s="225"/>
      <c r="KFI2269" s="225"/>
      <c r="KFJ2269" s="225"/>
      <c r="KFK2269" s="225"/>
      <c r="KFL2269" s="225"/>
      <c r="KFM2269" s="225"/>
      <c r="KFN2269" s="225"/>
      <c r="KFO2269" s="225"/>
      <c r="KFP2269" s="225"/>
      <c r="KFQ2269" s="225"/>
      <c r="KFR2269" s="225"/>
      <c r="KFS2269" s="225"/>
      <c r="KFT2269" s="225"/>
      <c r="KFU2269" s="225"/>
      <c r="KFV2269" s="225"/>
      <c r="KFW2269" s="225"/>
      <c r="KFX2269" s="225"/>
      <c r="KFY2269" s="225"/>
      <c r="KFZ2269" s="225"/>
      <c r="KGA2269" s="225"/>
      <c r="KGB2269" s="225"/>
      <c r="KGC2269" s="225"/>
      <c r="KGD2269" s="225"/>
      <c r="KGE2269" s="225"/>
      <c r="KGF2269" s="225"/>
      <c r="KGG2269" s="225"/>
      <c r="KGH2269" s="225"/>
      <c r="KGI2269" s="225"/>
      <c r="KGJ2269" s="225"/>
      <c r="KGK2269" s="225"/>
      <c r="KGL2269" s="225"/>
      <c r="KGM2269" s="225"/>
      <c r="KGN2269" s="225"/>
      <c r="KGO2269" s="225"/>
      <c r="KGP2269" s="225"/>
      <c r="KGQ2269" s="225"/>
      <c r="KGR2269" s="225"/>
      <c r="KGS2269" s="225"/>
      <c r="KGT2269" s="225"/>
      <c r="KGU2269" s="225"/>
      <c r="KGV2269" s="225"/>
      <c r="KGW2269" s="225"/>
      <c r="KGX2269" s="225"/>
      <c r="KGY2269" s="225"/>
      <c r="KGZ2269" s="225"/>
      <c r="KHA2269" s="225"/>
      <c r="KHB2269" s="225"/>
      <c r="KHC2269" s="225"/>
      <c r="KHD2269" s="225"/>
      <c r="KHE2269" s="225"/>
      <c r="KHF2269" s="225"/>
      <c r="KHG2269" s="225"/>
      <c r="KHH2269" s="225"/>
      <c r="KHI2269" s="225"/>
      <c r="KHJ2269" s="225"/>
      <c r="KHK2269" s="225"/>
      <c r="KHL2269" s="225"/>
      <c r="KHM2269" s="225"/>
      <c r="KHN2269" s="225"/>
      <c r="KHO2269" s="225"/>
      <c r="KHP2269" s="225"/>
      <c r="KHQ2269" s="225"/>
      <c r="KHR2269" s="225"/>
      <c r="KHS2269" s="225"/>
      <c r="KHT2269" s="225"/>
      <c r="KHU2269" s="225"/>
      <c r="KHV2269" s="225"/>
      <c r="KHW2269" s="225"/>
      <c r="KHX2269" s="225"/>
      <c r="KHY2269" s="225"/>
      <c r="KHZ2269" s="225"/>
      <c r="KIA2269" s="225"/>
      <c r="KIB2269" s="225"/>
      <c r="KIC2269" s="225"/>
      <c r="KID2269" s="225"/>
      <c r="KIE2269" s="225"/>
      <c r="KIF2269" s="225"/>
      <c r="KIG2269" s="225"/>
      <c r="KIH2269" s="225"/>
      <c r="KII2269" s="225"/>
      <c r="KIJ2269" s="225"/>
      <c r="KIK2269" s="225"/>
      <c r="KIL2269" s="225"/>
      <c r="KIM2269" s="225"/>
      <c r="KIN2269" s="225"/>
      <c r="KIO2269" s="225"/>
      <c r="KIP2269" s="225"/>
      <c r="KIQ2269" s="225"/>
      <c r="KIR2269" s="225"/>
      <c r="KIS2269" s="225"/>
      <c r="KIT2269" s="225"/>
      <c r="KIU2269" s="225"/>
      <c r="KIV2269" s="225"/>
      <c r="KIW2269" s="225"/>
      <c r="KIX2269" s="225"/>
      <c r="KIY2269" s="225"/>
      <c r="KIZ2269" s="225"/>
      <c r="KJA2269" s="225"/>
      <c r="KJB2269" s="225"/>
      <c r="KJC2269" s="225"/>
      <c r="KJD2269" s="225"/>
      <c r="KJE2269" s="225"/>
      <c r="KJF2269" s="225"/>
      <c r="KJG2269" s="225"/>
      <c r="KJH2269" s="225"/>
      <c r="KJI2269" s="225"/>
      <c r="KJJ2269" s="225"/>
      <c r="KJK2269" s="225"/>
      <c r="KJL2269" s="225"/>
      <c r="KJM2269" s="225"/>
      <c r="KJN2269" s="225"/>
      <c r="KJO2269" s="225"/>
      <c r="KJP2269" s="225"/>
      <c r="KJQ2269" s="225"/>
      <c r="KJR2269" s="225"/>
      <c r="KJS2269" s="225"/>
      <c r="KJT2269" s="225"/>
      <c r="KJU2269" s="225"/>
      <c r="KJV2269" s="225"/>
      <c r="KJW2269" s="225"/>
      <c r="KJX2269" s="225"/>
      <c r="KJY2269" s="225"/>
      <c r="KJZ2269" s="225"/>
      <c r="KKA2269" s="225"/>
      <c r="KKB2269" s="225"/>
      <c r="KKC2269" s="225"/>
      <c r="KKD2269" s="225"/>
      <c r="KKE2269" s="225"/>
      <c r="KKF2269" s="225"/>
      <c r="KKG2269" s="225"/>
      <c r="KKH2269" s="225"/>
      <c r="KKI2269" s="225"/>
      <c r="KKJ2269" s="225"/>
      <c r="KKK2269" s="225"/>
      <c r="KKL2269" s="225"/>
      <c r="KKM2269" s="225"/>
      <c r="KKN2269" s="225"/>
      <c r="KKO2269" s="225"/>
      <c r="KKP2269" s="225"/>
      <c r="KKQ2269" s="225"/>
      <c r="KKR2269" s="225"/>
      <c r="KKS2269" s="225"/>
      <c r="KKT2269" s="225"/>
      <c r="KKU2269" s="225"/>
      <c r="KKV2269" s="225"/>
      <c r="KKW2269" s="225"/>
      <c r="KKX2269" s="225"/>
      <c r="KKY2269" s="225"/>
      <c r="KKZ2269" s="225"/>
      <c r="KLA2269" s="225"/>
      <c r="KLB2269" s="225"/>
      <c r="KLC2269" s="225"/>
      <c r="KLD2269" s="225"/>
      <c r="KLE2269" s="225"/>
      <c r="KLF2269" s="225"/>
      <c r="KLG2269" s="225"/>
      <c r="KLH2269" s="225"/>
      <c r="KLI2269" s="225"/>
      <c r="KLJ2269" s="225"/>
      <c r="KLK2269" s="225"/>
      <c r="KLL2269" s="225"/>
      <c r="KLM2269" s="225"/>
      <c r="KLN2269" s="225"/>
      <c r="KLO2269" s="225"/>
      <c r="KLP2269" s="225"/>
      <c r="KLQ2269" s="225"/>
      <c r="KLR2269" s="225"/>
      <c r="KLS2269" s="225"/>
      <c r="KLT2269" s="225"/>
      <c r="KLU2269" s="225"/>
      <c r="KLV2269" s="225"/>
      <c r="KLW2269" s="225"/>
      <c r="KLX2269" s="225"/>
      <c r="KLY2269" s="225"/>
      <c r="KLZ2269" s="225"/>
      <c r="KMA2269" s="225"/>
      <c r="KMB2269" s="225"/>
      <c r="KMC2269" s="225"/>
      <c r="KMD2269" s="225"/>
      <c r="KME2269" s="225"/>
      <c r="KMF2269" s="225"/>
      <c r="KMG2269" s="225"/>
      <c r="KMH2269" s="225"/>
      <c r="KMI2269" s="225"/>
      <c r="KMJ2269" s="225"/>
      <c r="KMK2269" s="225"/>
      <c r="KML2269" s="225"/>
      <c r="KMM2269" s="225"/>
      <c r="KMN2269" s="225"/>
      <c r="KMO2269" s="225"/>
      <c r="KMP2269" s="225"/>
      <c r="KMQ2269" s="225"/>
      <c r="KMR2269" s="225"/>
      <c r="KMS2269" s="225"/>
      <c r="KMT2269" s="225"/>
      <c r="KMU2269" s="225"/>
      <c r="KMV2269" s="225"/>
      <c r="KMW2269" s="225"/>
      <c r="KMX2269" s="225"/>
      <c r="KMY2269" s="225"/>
      <c r="KMZ2269" s="225"/>
      <c r="KNA2269" s="225"/>
      <c r="KNB2269" s="225"/>
      <c r="KNC2269" s="225"/>
      <c r="KND2269" s="225"/>
      <c r="KNE2269" s="225"/>
      <c r="KNF2269" s="225"/>
      <c r="KNG2269" s="225"/>
      <c r="KNH2269" s="225"/>
      <c r="KNI2269" s="225"/>
      <c r="KNJ2269" s="225"/>
      <c r="KNK2269" s="225"/>
      <c r="KNL2269" s="225"/>
      <c r="KNM2269" s="225"/>
      <c r="KNN2269" s="225"/>
      <c r="KNO2269" s="225"/>
      <c r="KNP2269" s="225"/>
      <c r="KNQ2269" s="225"/>
      <c r="KNR2269" s="225"/>
      <c r="KNS2269" s="225"/>
      <c r="KNT2269" s="225"/>
      <c r="KNU2269" s="225"/>
      <c r="KNV2269" s="225"/>
      <c r="KNW2269" s="225"/>
      <c r="KNX2269" s="225"/>
      <c r="KNY2269" s="225"/>
      <c r="KNZ2269" s="225"/>
      <c r="KOA2269" s="225"/>
      <c r="KOB2269" s="225"/>
      <c r="KOC2269" s="225"/>
      <c r="KOD2269" s="225"/>
      <c r="KOE2269" s="225"/>
      <c r="KOF2269" s="225"/>
      <c r="KOG2269" s="225"/>
      <c r="KOH2269" s="225"/>
      <c r="KOI2269" s="225"/>
      <c r="KOJ2269" s="225"/>
      <c r="KOK2269" s="225"/>
      <c r="KOL2269" s="225"/>
      <c r="KOM2269" s="225"/>
      <c r="KON2269" s="225"/>
      <c r="KOO2269" s="225"/>
      <c r="KOP2269" s="225"/>
      <c r="KOQ2269" s="225"/>
      <c r="KOR2269" s="225"/>
      <c r="KOS2269" s="225"/>
      <c r="KOT2269" s="225"/>
      <c r="KOU2269" s="225"/>
      <c r="KOV2269" s="225"/>
      <c r="KOW2269" s="225"/>
      <c r="KOX2269" s="225"/>
      <c r="KOY2269" s="225"/>
      <c r="KOZ2269" s="225"/>
      <c r="KPA2269" s="225"/>
      <c r="KPB2269" s="225"/>
      <c r="KPC2269" s="225"/>
      <c r="KPD2269" s="225"/>
      <c r="KPE2269" s="225"/>
      <c r="KPF2269" s="225"/>
      <c r="KPG2269" s="225"/>
      <c r="KPH2269" s="225"/>
      <c r="KPI2269" s="225"/>
      <c r="KPJ2269" s="225"/>
      <c r="KPK2269" s="225"/>
      <c r="KPL2269" s="225"/>
      <c r="KPM2269" s="225"/>
      <c r="KPN2269" s="225"/>
      <c r="KPO2269" s="225"/>
      <c r="KPP2269" s="225"/>
      <c r="KPQ2269" s="225"/>
      <c r="KPR2269" s="225"/>
      <c r="KPS2269" s="225"/>
      <c r="KPT2269" s="225"/>
      <c r="KPU2269" s="225"/>
      <c r="KPV2269" s="225"/>
      <c r="KPW2269" s="225"/>
      <c r="KPX2269" s="225"/>
      <c r="KPY2269" s="225"/>
      <c r="KPZ2269" s="225"/>
      <c r="KQA2269" s="225"/>
      <c r="KQB2269" s="225"/>
      <c r="KQC2269" s="225"/>
      <c r="KQD2269" s="225"/>
      <c r="KQE2269" s="225"/>
      <c r="KQF2269" s="225"/>
      <c r="KQG2269" s="225"/>
      <c r="KQH2269" s="225"/>
      <c r="KQI2269" s="225"/>
      <c r="KQJ2269" s="225"/>
      <c r="KQK2269" s="225"/>
      <c r="KQL2269" s="225"/>
      <c r="KQM2269" s="225"/>
      <c r="KQN2269" s="225"/>
      <c r="KQO2269" s="225"/>
      <c r="KQP2269" s="225"/>
      <c r="KQQ2269" s="225"/>
      <c r="KQR2269" s="225"/>
      <c r="KQS2269" s="225"/>
      <c r="KQT2269" s="225"/>
      <c r="KQU2269" s="225"/>
      <c r="KQV2269" s="225"/>
      <c r="KQW2269" s="225"/>
      <c r="KQX2269" s="225"/>
      <c r="KQY2269" s="225"/>
      <c r="KQZ2269" s="225"/>
      <c r="KRA2269" s="225"/>
      <c r="KRB2269" s="225"/>
      <c r="KRC2269" s="225"/>
      <c r="KRD2269" s="225"/>
      <c r="KRE2269" s="225"/>
      <c r="KRF2269" s="225"/>
      <c r="KRG2269" s="225"/>
      <c r="KRH2269" s="225"/>
      <c r="KRI2269" s="225"/>
      <c r="KRJ2269" s="225"/>
      <c r="KRK2269" s="225"/>
      <c r="KRL2269" s="225"/>
      <c r="KRM2269" s="225"/>
      <c r="KRN2269" s="225"/>
      <c r="KRO2269" s="225"/>
      <c r="KRP2269" s="225"/>
      <c r="KRQ2269" s="225"/>
      <c r="KRR2269" s="225"/>
      <c r="KRS2269" s="225"/>
      <c r="KRT2269" s="225"/>
      <c r="KRU2269" s="225"/>
      <c r="KRV2269" s="225"/>
      <c r="KRW2269" s="225"/>
      <c r="KRX2269" s="225"/>
      <c r="KRY2269" s="225"/>
      <c r="KRZ2269" s="225"/>
      <c r="KSA2269" s="225"/>
      <c r="KSB2269" s="225"/>
      <c r="KSC2269" s="225"/>
      <c r="KSD2269" s="225"/>
      <c r="KSE2269" s="225"/>
      <c r="KSF2269" s="225"/>
      <c r="KSG2269" s="225"/>
      <c r="KSH2269" s="225"/>
      <c r="KSI2269" s="225"/>
      <c r="KSJ2269" s="225"/>
      <c r="KSK2269" s="225"/>
      <c r="KSL2269" s="225"/>
      <c r="KSM2269" s="225"/>
      <c r="KSN2269" s="225"/>
      <c r="KSO2269" s="225"/>
      <c r="KSP2269" s="225"/>
      <c r="KSQ2269" s="225"/>
      <c r="KSR2269" s="225"/>
      <c r="KSS2269" s="225"/>
      <c r="KST2269" s="225"/>
      <c r="KSU2269" s="225"/>
      <c r="KSV2269" s="225"/>
      <c r="KSW2269" s="225"/>
      <c r="KSX2269" s="225"/>
      <c r="KSY2269" s="225"/>
      <c r="KSZ2269" s="225"/>
      <c r="KTA2269" s="225"/>
      <c r="KTB2269" s="225"/>
      <c r="KTC2269" s="225"/>
      <c r="KTD2269" s="225"/>
      <c r="KTE2269" s="225"/>
      <c r="KTF2269" s="225"/>
      <c r="KTG2269" s="225"/>
      <c r="KTH2269" s="225"/>
      <c r="KTI2269" s="225"/>
      <c r="KTJ2269" s="225"/>
      <c r="KTK2269" s="225"/>
      <c r="KTL2269" s="225"/>
      <c r="KTM2269" s="225"/>
      <c r="KTN2269" s="225"/>
      <c r="KTO2269" s="225"/>
      <c r="KTP2269" s="225"/>
      <c r="KTQ2269" s="225"/>
      <c r="KTR2269" s="225"/>
      <c r="KTS2269" s="225"/>
      <c r="KTT2269" s="225"/>
      <c r="KTU2269" s="225"/>
      <c r="KTV2269" s="225"/>
      <c r="KTW2269" s="225"/>
      <c r="KTX2269" s="225"/>
      <c r="KTY2269" s="225"/>
      <c r="KTZ2269" s="225"/>
      <c r="KUA2269" s="225"/>
      <c r="KUB2269" s="225"/>
      <c r="KUC2269" s="225"/>
      <c r="KUD2269" s="225"/>
      <c r="KUE2269" s="225"/>
      <c r="KUF2269" s="225"/>
      <c r="KUG2269" s="225"/>
      <c r="KUH2269" s="225"/>
      <c r="KUI2269" s="225"/>
      <c r="KUJ2269" s="225"/>
      <c r="KUK2269" s="225"/>
      <c r="KUL2269" s="225"/>
      <c r="KUM2269" s="225"/>
      <c r="KUN2269" s="225"/>
      <c r="KUO2269" s="225"/>
      <c r="KUP2269" s="225"/>
      <c r="KUQ2269" s="225"/>
      <c r="KUR2269" s="225"/>
      <c r="KUS2269" s="225"/>
      <c r="KUT2269" s="225"/>
      <c r="KUU2269" s="225"/>
      <c r="KUV2269" s="225"/>
      <c r="KUW2269" s="225"/>
      <c r="KUX2269" s="225"/>
      <c r="KUY2269" s="225"/>
      <c r="KUZ2269" s="225"/>
      <c r="KVA2269" s="225"/>
      <c r="KVB2269" s="225"/>
      <c r="KVC2269" s="225"/>
      <c r="KVD2269" s="225"/>
      <c r="KVE2269" s="225"/>
      <c r="KVF2269" s="225"/>
      <c r="KVG2269" s="225"/>
      <c r="KVH2269" s="225"/>
      <c r="KVI2269" s="225"/>
      <c r="KVJ2269" s="225"/>
      <c r="KVK2269" s="225"/>
      <c r="KVL2269" s="225"/>
      <c r="KVM2269" s="225"/>
      <c r="KVN2269" s="225"/>
      <c r="KVO2269" s="225"/>
      <c r="KVP2269" s="225"/>
      <c r="KVQ2269" s="225"/>
      <c r="KVR2269" s="225"/>
      <c r="KVS2269" s="225"/>
      <c r="KVT2269" s="225"/>
      <c r="KVU2269" s="225"/>
      <c r="KVV2269" s="225"/>
      <c r="KVW2269" s="225"/>
      <c r="KVX2269" s="225"/>
      <c r="KVY2269" s="225"/>
      <c r="KVZ2269" s="225"/>
      <c r="KWA2269" s="225"/>
      <c r="KWB2269" s="225"/>
      <c r="KWC2269" s="225"/>
      <c r="KWD2269" s="225"/>
      <c r="KWE2269" s="225"/>
      <c r="KWF2269" s="225"/>
      <c r="KWG2269" s="225"/>
      <c r="KWH2269" s="225"/>
      <c r="KWI2269" s="225"/>
      <c r="KWJ2269" s="225"/>
      <c r="KWK2269" s="225"/>
      <c r="KWL2269" s="225"/>
      <c r="KWM2269" s="225"/>
      <c r="KWN2269" s="225"/>
      <c r="KWO2269" s="225"/>
      <c r="KWP2269" s="225"/>
      <c r="KWQ2269" s="225"/>
      <c r="KWR2269" s="225"/>
      <c r="KWS2269" s="225"/>
      <c r="KWT2269" s="225"/>
      <c r="KWU2269" s="225"/>
      <c r="KWV2269" s="225"/>
      <c r="KWW2269" s="225"/>
      <c r="KWX2269" s="225"/>
      <c r="KWY2269" s="225"/>
      <c r="KWZ2269" s="225"/>
      <c r="KXA2269" s="225"/>
      <c r="KXB2269" s="225"/>
      <c r="KXC2269" s="225"/>
      <c r="KXD2269" s="225"/>
      <c r="KXE2269" s="225"/>
      <c r="KXF2269" s="225"/>
      <c r="KXG2269" s="225"/>
      <c r="KXH2269" s="225"/>
      <c r="KXI2269" s="225"/>
      <c r="KXJ2269" s="225"/>
      <c r="KXK2269" s="225"/>
      <c r="KXL2269" s="225"/>
      <c r="KXM2269" s="225"/>
      <c r="KXN2269" s="225"/>
      <c r="KXO2269" s="225"/>
      <c r="KXP2269" s="225"/>
      <c r="KXQ2269" s="225"/>
      <c r="KXR2269" s="225"/>
      <c r="KXS2269" s="225"/>
      <c r="KXT2269" s="225"/>
      <c r="KXU2269" s="225"/>
      <c r="KXV2269" s="225"/>
      <c r="KXW2269" s="225"/>
      <c r="KXX2269" s="225"/>
      <c r="KXY2269" s="225"/>
      <c r="KXZ2269" s="225"/>
      <c r="KYA2269" s="225"/>
      <c r="KYB2269" s="225"/>
      <c r="KYC2269" s="225"/>
      <c r="KYD2269" s="225"/>
      <c r="KYE2269" s="225"/>
      <c r="KYF2269" s="225"/>
      <c r="KYG2269" s="225"/>
      <c r="KYH2269" s="225"/>
      <c r="KYI2269" s="225"/>
      <c r="KYJ2269" s="225"/>
      <c r="KYK2269" s="225"/>
      <c r="KYL2269" s="225"/>
      <c r="KYM2269" s="225"/>
      <c r="KYN2269" s="225"/>
      <c r="KYO2269" s="225"/>
      <c r="KYP2269" s="225"/>
      <c r="KYQ2269" s="225"/>
      <c r="KYR2269" s="225"/>
      <c r="KYS2269" s="225"/>
      <c r="KYT2269" s="225"/>
      <c r="KYU2269" s="225"/>
      <c r="KYV2269" s="225"/>
      <c r="KYW2269" s="225"/>
      <c r="KYX2269" s="225"/>
      <c r="KYY2269" s="225"/>
      <c r="KYZ2269" s="225"/>
      <c r="KZA2269" s="225"/>
      <c r="KZB2269" s="225"/>
      <c r="KZC2269" s="225"/>
      <c r="KZD2269" s="225"/>
      <c r="KZE2269" s="225"/>
      <c r="KZF2269" s="225"/>
      <c r="KZG2269" s="225"/>
      <c r="KZH2269" s="225"/>
      <c r="KZI2269" s="225"/>
      <c r="KZJ2269" s="225"/>
      <c r="KZK2269" s="225"/>
      <c r="KZL2269" s="225"/>
      <c r="KZM2269" s="225"/>
      <c r="KZN2269" s="225"/>
      <c r="KZO2269" s="225"/>
      <c r="KZP2269" s="225"/>
      <c r="KZQ2269" s="225"/>
      <c r="KZR2269" s="225"/>
      <c r="KZS2269" s="225"/>
      <c r="KZT2269" s="225"/>
      <c r="KZU2269" s="225"/>
      <c r="KZV2269" s="225"/>
      <c r="KZW2269" s="225"/>
      <c r="KZX2269" s="225"/>
      <c r="KZY2269" s="225"/>
      <c r="KZZ2269" s="225"/>
      <c r="LAA2269" s="225"/>
      <c r="LAB2269" s="225"/>
      <c r="LAC2269" s="225"/>
      <c r="LAD2269" s="225"/>
      <c r="LAE2269" s="225"/>
      <c r="LAF2269" s="225"/>
      <c r="LAG2269" s="225"/>
      <c r="LAH2269" s="225"/>
      <c r="LAI2269" s="225"/>
      <c r="LAJ2269" s="225"/>
      <c r="LAK2269" s="225"/>
      <c r="LAL2269" s="225"/>
      <c r="LAM2269" s="225"/>
      <c r="LAN2269" s="225"/>
      <c r="LAO2269" s="225"/>
      <c r="LAP2269" s="225"/>
      <c r="LAQ2269" s="225"/>
      <c r="LAR2269" s="225"/>
      <c r="LAS2269" s="225"/>
      <c r="LAT2269" s="225"/>
      <c r="LAU2269" s="225"/>
      <c r="LAV2269" s="225"/>
      <c r="LAW2269" s="225"/>
      <c r="LAX2269" s="225"/>
      <c r="LAY2269" s="225"/>
      <c r="LAZ2269" s="225"/>
      <c r="LBA2269" s="225"/>
      <c r="LBB2269" s="225"/>
      <c r="LBC2269" s="225"/>
      <c r="LBD2269" s="225"/>
      <c r="LBE2269" s="225"/>
      <c r="LBF2269" s="225"/>
      <c r="LBG2269" s="225"/>
      <c r="LBH2269" s="225"/>
      <c r="LBI2269" s="225"/>
      <c r="LBJ2269" s="225"/>
      <c r="LBK2269" s="225"/>
      <c r="LBL2269" s="225"/>
      <c r="LBM2269" s="225"/>
      <c r="LBN2269" s="225"/>
      <c r="LBO2269" s="225"/>
      <c r="LBP2269" s="225"/>
      <c r="LBQ2269" s="225"/>
      <c r="LBR2269" s="225"/>
      <c r="LBS2269" s="225"/>
      <c r="LBT2269" s="225"/>
      <c r="LBU2269" s="225"/>
      <c r="LBV2269" s="225"/>
      <c r="LBW2269" s="225"/>
      <c r="LBX2269" s="225"/>
      <c r="LBY2269" s="225"/>
      <c r="LBZ2269" s="225"/>
      <c r="LCA2269" s="225"/>
      <c r="LCB2269" s="225"/>
      <c r="LCC2269" s="225"/>
      <c r="LCD2269" s="225"/>
      <c r="LCE2269" s="225"/>
      <c r="LCF2269" s="225"/>
      <c r="LCG2269" s="225"/>
      <c r="LCH2269" s="225"/>
      <c r="LCI2269" s="225"/>
      <c r="LCJ2269" s="225"/>
      <c r="LCK2269" s="225"/>
      <c r="LCL2269" s="225"/>
      <c r="LCM2269" s="225"/>
      <c r="LCN2269" s="225"/>
      <c r="LCO2269" s="225"/>
      <c r="LCP2269" s="225"/>
      <c r="LCQ2269" s="225"/>
      <c r="LCR2269" s="225"/>
      <c r="LCS2269" s="225"/>
      <c r="LCT2269" s="225"/>
      <c r="LCU2269" s="225"/>
      <c r="LCV2269" s="225"/>
      <c r="LCW2269" s="225"/>
      <c r="LCX2269" s="225"/>
      <c r="LCY2269" s="225"/>
      <c r="LCZ2269" s="225"/>
      <c r="LDA2269" s="225"/>
      <c r="LDB2269" s="225"/>
      <c r="LDC2269" s="225"/>
      <c r="LDD2269" s="225"/>
      <c r="LDE2269" s="225"/>
      <c r="LDF2269" s="225"/>
      <c r="LDG2269" s="225"/>
      <c r="LDH2269" s="225"/>
      <c r="LDI2269" s="225"/>
      <c r="LDJ2269" s="225"/>
      <c r="LDK2269" s="225"/>
      <c r="LDL2269" s="225"/>
      <c r="LDM2269" s="225"/>
      <c r="LDN2269" s="225"/>
      <c r="LDO2269" s="225"/>
      <c r="LDP2269" s="225"/>
      <c r="LDQ2269" s="225"/>
      <c r="LDR2269" s="225"/>
      <c r="LDS2269" s="225"/>
      <c r="LDT2269" s="225"/>
      <c r="LDU2269" s="225"/>
      <c r="LDV2269" s="225"/>
      <c r="LDW2269" s="225"/>
      <c r="LDX2269" s="225"/>
      <c r="LDY2269" s="225"/>
      <c r="LDZ2269" s="225"/>
      <c r="LEA2269" s="225"/>
      <c r="LEB2269" s="225"/>
      <c r="LEC2269" s="225"/>
      <c r="LED2269" s="225"/>
      <c r="LEE2269" s="225"/>
      <c r="LEF2269" s="225"/>
      <c r="LEG2269" s="225"/>
      <c r="LEH2269" s="225"/>
      <c r="LEI2269" s="225"/>
      <c r="LEJ2269" s="225"/>
      <c r="LEK2269" s="225"/>
      <c r="LEL2269" s="225"/>
      <c r="LEM2269" s="225"/>
      <c r="LEN2269" s="225"/>
      <c r="LEO2269" s="225"/>
      <c r="LEP2269" s="225"/>
      <c r="LEQ2269" s="225"/>
      <c r="LER2269" s="225"/>
      <c r="LES2269" s="225"/>
      <c r="LET2269" s="225"/>
      <c r="LEU2269" s="225"/>
      <c r="LEV2269" s="225"/>
      <c r="LEW2269" s="225"/>
      <c r="LEX2269" s="225"/>
      <c r="LEY2269" s="225"/>
      <c r="LEZ2269" s="225"/>
      <c r="LFA2269" s="225"/>
      <c r="LFB2269" s="225"/>
      <c r="LFC2269" s="225"/>
      <c r="LFD2269" s="225"/>
      <c r="LFE2269" s="225"/>
      <c r="LFF2269" s="225"/>
      <c r="LFG2269" s="225"/>
      <c r="LFH2269" s="225"/>
      <c r="LFI2269" s="225"/>
      <c r="LFJ2269" s="225"/>
      <c r="LFK2269" s="225"/>
      <c r="LFL2269" s="225"/>
      <c r="LFM2269" s="225"/>
      <c r="LFN2269" s="225"/>
      <c r="LFO2269" s="225"/>
      <c r="LFP2269" s="225"/>
      <c r="LFQ2269" s="225"/>
      <c r="LFR2269" s="225"/>
      <c r="LFS2269" s="225"/>
      <c r="LFT2269" s="225"/>
      <c r="LFU2269" s="225"/>
      <c r="LFV2269" s="225"/>
      <c r="LFW2269" s="225"/>
      <c r="LFX2269" s="225"/>
      <c r="LFY2269" s="225"/>
      <c r="LFZ2269" s="225"/>
      <c r="LGA2269" s="225"/>
      <c r="LGB2269" s="225"/>
      <c r="LGC2269" s="225"/>
      <c r="LGD2269" s="225"/>
      <c r="LGE2269" s="225"/>
      <c r="LGF2269" s="225"/>
      <c r="LGG2269" s="225"/>
      <c r="LGH2269" s="225"/>
      <c r="LGI2269" s="225"/>
      <c r="LGJ2269" s="225"/>
      <c r="LGK2269" s="225"/>
      <c r="LGL2269" s="225"/>
      <c r="LGM2269" s="225"/>
      <c r="LGN2269" s="225"/>
      <c r="LGO2269" s="225"/>
      <c r="LGP2269" s="225"/>
      <c r="LGQ2269" s="225"/>
      <c r="LGR2269" s="225"/>
      <c r="LGS2269" s="225"/>
      <c r="LGT2269" s="225"/>
      <c r="LGU2269" s="225"/>
      <c r="LGV2269" s="225"/>
      <c r="LGW2269" s="225"/>
      <c r="LGX2269" s="225"/>
      <c r="LGY2269" s="225"/>
      <c r="LGZ2269" s="225"/>
      <c r="LHA2269" s="225"/>
      <c r="LHB2269" s="225"/>
      <c r="LHC2269" s="225"/>
      <c r="LHD2269" s="225"/>
      <c r="LHE2269" s="225"/>
      <c r="LHF2269" s="225"/>
      <c r="LHG2269" s="225"/>
      <c r="LHH2269" s="225"/>
      <c r="LHI2269" s="225"/>
      <c r="LHJ2269" s="225"/>
      <c r="LHK2269" s="225"/>
      <c r="LHL2269" s="225"/>
      <c r="LHM2269" s="225"/>
      <c r="LHN2269" s="225"/>
      <c r="LHO2269" s="225"/>
      <c r="LHP2269" s="225"/>
      <c r="LHQ2269" s="225"/>
      <c r="LHR2269" s="225"/>
      <c r="LHS2269" s="225"/>
      <c r="LHT2269" s="225"/>
      <c r="LHU2269" s="225"/>
      <c r="LHV2269" s="225"/>
      <c r="LHW2269" s="225"/>
      <c r="LHX2269" s="225"/>
      <c r="LHY2269" s="225"/>
      <c r="LHZ2269" s="225"/>
      <c r="LIA2269" s="225"/>
      <c r="LIB2269" s="225"/>
      <c r="LIC2269" s="225"/>
      <c r="LID2269" s="225"/>
      <c r="LIE2269" s="225"/>
      <c r="LIF2269" s="225"/>
      <c r="LIG2269" s="225"/>
      <c r="LIH2269" s="225"/>
      <c r="LII2269" s="225"/>
      <c r="LIJ2269" s="225"/>
      <c r="LIK2269" s="225"/>
      <c r="LIL2269" s="225"/>
      <c r="LIM2269" s="225"/>
      <c r="LIN2269" s="225"/>
      <c r="LIO2269" s="225"/>
      <c r="LIP2269" s="225"/>
      <c r="LIQ2269" s="225"/>
      <c r="LIR2269" s="225"/>
      <c r="LIS2269" s="225"/>
      <c r="LIT2269" s="225"/>
      <c r="LIU2269" s="225"/>
      <c r="LIV2269" s="225"/>
      <c r="LIW2269" s="225"/>
      <c r="LIX2269" s="225"/>
      <c r="LIY2269" s="225"/>
      <c r="LIZ2269" s="225"/>
      <c r="LJA2269" s="225"/>
      <c r="LJB2269" s="225"/>
      <c r="LJC2269" s="225"/>
      <c r="LJD2269" s="225"/>
      <c r="LJE2269" s="225"/>
      <c r="LJF2269" s="225"/>
      <c r="LJG2269" s="225"/>
      <c r="LJH2269" s="225"/>
      <c r="LJI2269" s="225"/>
      <c r="LJJ2269" s="225"/>
      <c r="LJK2269" s="225"/>
      <c r="LJL2269" s="225"/>
      <c r="LJM2269" s="225"/>
      <c r="LJN2269" s="225"/>
      <c r="LJO2269" s="225"/>
      <c r="LJP2269" s="225"/>
      <c r="LJQ2269" s="225"/>
      <c r="LJR2269" s="225"/>
      <c r="LJS2269" s="225"/>
      <c r="LJT2269" s="225"/>
      <c r="LJU2269" s="225"/>
      <c r="LJV2269" s="225"/>
      <c r="LJW2269" s="225"/>
      <c r="LJX2269" s="225"/>
      <c r="LJY2269" s="225"/>
      <c r="LJZ2269" s="225"/>
      <c r="LKA2269" s="225"/>
      <c r="LKB2269" s="225"/>
      <c r="LKC2269" s="225"/>
      <c r="LKD2269" s="225"/>
      <c r="LKE2269" s="225"/>
      <c r="LKF2269" s="225"/>
      <c r="LKG2269" s="225"/>
      <c r="LKH2269" s="225"/>
      <c r="LKI2269" s="225"/>
      <c r="LKJ2269" s="225"/>
      <c r="LKK2269" s="225"/>
      <c r="LKL2269" s="225"/>
      <c r="LKM2269" s="225"/>
      <c r="LKN2269" s="225"/>
      <c r="LKO2269" s="225"/>
      <c r="LKP2269" s="225"/>
      <c r="LKQ2269" s="225"/>
      <c r="LKR2269" s="225"/>
      <c r="LKS2269" s="225"/>
      <c r="LKT2269" s="225"/>
      <c r="LKU2269" s="225"/>
      <c r="LKV2269" s="225"/>
      <c r="LKW2269" s="225"/>
      <c r="LKX2269" s="225"/>
      <c r="LKY2269" s="225"/>
      <c r="LKZ2269" s="225"/>
      <c r="LLA2269" s="225"/>
      <c r="LLB2269" s="225"/>
      <c r="LLC2269" s="225"/>
      <c r="LLD2269" s="225"/>
      <c r="LLE2269" s="225"/>
      <c r="LLF2269" s="225"/>
      <c r="LLG2269" s="225"/>
      <c r="LLH2269" s="225"/>
      <c r="LLI2269" s="225"/>
      <c r="LLJ2269" s="225"/>
      <c r="LLK2269" s="225"/>
      <c r="LLL2269" s="225"/>
      <c r="LLM2269" s="225"/>
      <c r="LLN2269" s="225"/>
      <c r="LLO2269" s="225"/>
      <c r="LLP2269" s="225"/>
      <c r="LLQ2269" s="225"/>
      <c r="LLR2269" s="225"/>
      <c r="LLS2269" s="225"/>
      <c r="LLT2269" s="225"/>
      <c r="LLU2269" s="225"/>
      <c r="LLV2269" s="225"/>
      <c r="LLW2269" s="225"/>
      <c r="LLX2269" s="225"/>
      <c r="LLY2269" s="225"/>
      <c r="LLZ2269" s="225"/>
      <c r="LMA2269" s="225"/>
      <c r="LMB2269" s="225"/>
      <c r="LMC2269" s="225"/>
      <c r="LMD2269" s="225"/>
      <c r="LME2269" s="225"/>
      <c r="LMF2269" s="225"/>
      <c r="LMG2269" s="225"/>
      <c r="LMH2269" s="225"/>
      <c r="LMI2269" s="225"/>
      <c r="LMJ2269" s="225"/>
      <c r="LMK2269" s="225"/>
      <c r="LML2269" s="225"/>
      <c r="LMM2269" s="225"/>
      <c r="LMN2269" s="225"/>
      <c r="LMO2269" s="225"/>
      <c r="LMP2269" s="225"/>
      <c r="LMQ2269" s="225"/>
      <c r="LMR2269" s="225"/>
      <c r="LMS2269" s="225"/>
      <c r="LMT2269" s="225"/>
      <c r="LMU2269" s="225"/>
      <c r="LMV2269" s="225"/>
      <c r="LMW2269" s="225"/>
      <c r="LMX2269" s="225"/>
      <c r="LMY2269" s="225"/>
      <c r="LMZ2269" s="225"/>
      <c r="LNA2269" s="225"/>
      <c r="LNB2269" s="225"/>
      <c r="LNC2269" s="225"/>
      <c r="LND2269" s="225"/>
      <c r="LNE2269" s="225"/>
      <c r="LNF2269" s="225"/>
      <c r="LNG2269" s="225"/>
      <c r="LNH2269" s="225"/>
      <c r="LNI2269" s="225"/>
      <c r="LNJ2269" s="225"/>
      <c r="LNK2269" s="225"/>
      <c r="LNL2269" s="225"/>
      <c r="LNM2269" s="225"/>
      <c r="LNN2269" s="225"/>
      <c r="LNO2269" s="225"/>
      <c r="LNP2269" s="225"/>
      <c r="LNQ2269" s="225"/>
      <c r="LNR2269" s="225"/>
      <c r="LNS2269" s="225"/>
      <c r="LNT2269" s="225"/>
      <c r="LNU2269" s="225"/>
      <c r="LNV2269" s="225"/>
      <c r="LNW2269" s="225"/>
      <c r="LNX2269" s="225"/>
      <c r="LNY2269" s="225"/>
      <c r="LNZ2269" s="225"/>
      <c r="LOA2269" s="225"/>
      <c r="LOB2269" s="225"/>
      <c r="LOC2269" s="225"/>
      <c r="LOD2269" s="225"/>
      <c r="LOE2269" s="225"/>
      <c r="LOF2269" s="225"/>
      <c r="LOG2269" s="225"/>
      <c r="LOH2269" s="225"/>
      <c r="LOI2269" s="225"/>
      <c r="LOJ2269" s="225"/>
      <c r="LOK2269" s="225"/>
      <c r="LOL2269" s="225"/>
      <c r="LOM2269" s="225"/>
      <c r="LON2269" s="225"/>
      <c r="LOO2269" s="225"/>
      <c r="LOP2269" s="225"/>
      <c r="LOQ2269" s="225"/>
      <c r="LOR2269" s="225"/>
      <c r="LOS2269" s="225"/>
      <c r="LOT2269" s="225"/>
      <c r="LOU2269" s="225"/>
      <c r="LOV2269" s="225"/>
      <c r="LOW2269" s="225"/>
      <c r="LOX2269" s="225"/>
      <c r="LOY2269" s="225"/>
      <c r="LOZ2269" s="225"/>
      <c r="LPA2269" s="225"/>
      <c r="LPB2269" s="225"/>
      <c r="LPC2269" s="225"/>
      <c r="LPD2269" s="225"/>
      <c r="LPE2269" s="225"/>
      <c r="LPF2269" s="225"/>
      <c r="LPG2269" s="225"/>
      <c r="LPH2269" s="225"/>
      <c r="LPI2269" s="225"/>
      <c r="LPJ2269" s="225"/>
      <c r="LPK2269" s="225"/>
      <c r="LPL2269" s="225"/>
      <c r="LPM2269" s="225"/>
      <c r="LPN2269" s="225"/>
      <c r="LPO2269" s="225"/>
      <c r="LPP2269" s="225"/>
      <c r="LPQ2269" s="225"/>
      <c r="LPR2269" s="225"/>
      <c r="LPS2269" s="225"/>
      <c r="LPT2269" s="225"/>
      <c r="LPU2269" s="225"/>
      <c r="LPV2269" s="225"/>
      <c r="LPW2269" s="225"/>
      <c r="LPX2269" s="225"/>
      <c r="LPY2269" s="225"/>
      <c r="LPZ2269" s="225"/>
      <c r="LQA2269" s="225"/>
      <c r="LQB2269" s="225"/>
      <c r="LQC2269" s="225"/>
      <c r="LQD2269" s="225"/>
      <c r="LQE2269" s="225"/>
      <c r="LQF2269" s="225"/>
      <c r="LQG2269" s="225"/>
      <c r="LQH2269" s="225"/>
      <c r="LQI2269" s="225"/>
      <c r="LQJ2269" s="225"/>
      <c r="LQK2269" s="225"/>
      <c r="LQL2269" s="225"/>
      <c r="LQM2269" s="225"/>
      <c r="LQN2269" s="225"/>
      <c r="LQO2269" s="225"/>
      <c r="LQP2269" s="225"/>
      <c r="LQQ2269" s="225"/>
      <c r="LQR2269" s="225"/>
      <c r="LQS2269" s="225"/>
      <c r="LQT2269" s="225"/>
      <c r="LQU2269" s="225"/>
      <c r="LQV2269" s="225"/>
      <c r="LQW2269" s="225"/>
      <c r="LQX2269" s="225"/>
      <c r="LQY2269" s="225"/>
      <c r="LQZ2269" s="225"/>
      <c r="LRA2269" s="225"/>
      <c r="LRB2269" s="225"/>
      <c r="LRC2269" s="225"/>
      <c r="LRD2269" s="225"/>
      <c r="LRE2269" s="225"/>
      <c r="LRF2269" s="225"/>
      <c r="LRG2269" s="225"/>
      <c r="LRH2269" s="225"/>
      <c r="LRI2269" s="225"/>
      <c r="LRJ2269" s="225"/>
      <c r="LRK2269" s="225"/>
      <c r="LRL2269" s="225"/>
      <c r="LRM2269" s="225"/>
      <c r="LRN2269" s="225"/>
      <c r="LRO2269" s="225"/>
      <c r="LRP2269" s="225"/>
      <c r="LRQ2269" s="225"/>
      <c r="LRR2269" s="225"/>
      <c r="LRS2269" s="225"/>
      <c r="LRT2269" s="225"/>
      <c r="LRU2269" s="225"/>
      <c r="LRV2269" s="225"/>
      <c r="LRW2269" s="225"/>
      <c r="LRX2269" s="225"/>
      <c r="LRY2269" s="225"/>
      <c r="LRZ2269" s="225"/>
      <c r="LSA2269" s="225"/>
      <c r="LSB2269" s="225"/>
      <c r="LSC2269" s="225"/>
      <c r="LSD2269" s="225"/>
      <c r="LSE2269" s="225"/>
      <c r="LSF2269" s="225"/>
      <c r="LSG2269" s="225"/>
      <c r="LSH2269" s="225"/>
      <c r="LSI2269" s="225"/>
      <c r="LSJ2269" s="225"/>
      <c r="LSK2269" s="225"/>
      <c r="LSL2269" s="225"/>
      <c r="LSM2269" s="225"/>
      <c r="LSN2269" s="225"/>
      <c r="LSO2269" s="225"/>
      <c r="LSP2269" s="225"/>
      <c r="LSQ2269" s="225"/>
      <c r="LSR2269" s="225"/>
      <c r="LSS2269" s="225"/>
      <c r="LST2269" s="225"/>
      <c r="LSU2269" s="225"/>
      <c r="LSV2269" s="225"/>
      <c r="LSW2269" s="225"/>
      <c r="LSX2269" s="225"/>
      <c r="LSY2269" s="225"/>
      <c r="LSZ2269" s="225"/>
      <c r="LTA2269" s="225"/>
      <c r="LTB2269" s="225"/>
      <c r="LTC2269" s="225"/>
      <c r="LTD2269" s="225"/>
      <c r="LTE2269" s="225"/>
      <c r="LTF2269" s="225"/>
      <c r="LTG2269" s="225"/>
      <c r="LTH2269" s="225"/>
      <c r="LTI2269" s="225"/>
      <c r="LTJ2269" s="225"/>
      <c r="LTK2269" s="225"/>
      <c r="LTL2269" s="225"/>
      <c r="LTM2269" s="225"/>
      <c r="LTN2269" s="225"/>
      <c r="LTO2269" s="225"/>
      <c r="LTP2269" s="225"/>
      <c r="LTQ2269" s="225"/>
      <c r="LTR2269" s="225"/>
      <c r="LTS2269" s="225"/>
      <c r="LTT2269" s="225"/>
      <c r="LTU2269" s="225"/>
      <c r="LTV2269" s="225"/>
      <c r="LTW2269" s="225"/>
      <c r="LTX2269" s="225"/>
      <c r="LTY2269" s="225"/>
      <c r="LTZ2269" s="225"/>
      <c r="LUA2269" s="225"/>
      <c r="LUB2269" s="225"/>
      <c r="LUC2269" s="225"/>
      <c r="LUD2269" s="225"/>
      <c r="LUE2269" s="225"/>
      <c r="LUF2269" s="225"/>
      <c r="LUG2269" s="225"/>
      <c r="LUH2269" s="225"/>
      <c r="LUI2269" s="225"/>
      <c r="LUJ2269" s="225"/>
      <c r="LUK2269" s="225"/>
      <c r="LUL2269" s="225"/>
      <c r="LUM2269" s="225"/>
      <c r="LUN2269" s="225"/>
      <c r="LUO2269" s="225"/>
      <c r="LUP2269" s="225"/>
      <c r="LUQ2269" s="225"/>
      <c r="LUR2269" s="225"/>
      <c r="LUS2269" s="225"/>
      <c r="LUT2269" s="225"/>
      <c r="LUU2269" s="225"/>
      <c r="LUV2269" s="225"/>
      <c r="LUW2269" s="225"/>
      <c r="LUX2269" s="225"/>
      <c r="LUY2269" s="225"/>
      <c r="LUZ2269" s="225"/>
      <c r="LVA2269" s="225"/>
      <c r="LVB2269" s="225"/>
      <c r="LVC2269" s="225"/>
      <c r="LVD2269" s="225"/>
      <c r="LVE2269" s="225"/>
      <c r="LVF2269" s="225"/>
      <c r="LVG2269" s="225"/>
      <c r="LVH2269" s="225"/>
      <c r="LVI2269" s="225"/>
      <c r="LVJ2269" s="225"/>
      <c r="LVK2269" s="225"/>
      <c r="LVL2269" s="225"/>
      <c r="LVM2269" s="225"/>
      <c r="LVN2269" s="225"/>
      <c r="LVO2269" s="225"/>
      <c r="LVP2269" s="225"/>
      <c r="LVQ2269" s="225"/>
      <c r="LVR2269" s="225"/>
      <c r="LVS2269" s="225"/>
      <c r="LVT2269" s="225"/>
      <c r="LVU2269" s="225"/>
      <c r="LVV2269" s="225"/>
      <c r="LVW2269" s="225"/>
      <c r="LVX2269" s="225"/>
      <c r="LVY2269" s="225"/>
      <c r="LVZ2269" s="225"/>
      <c r="LWA2269" s="225"/>
      <c r="LWB2269" s="225"/>
      <c r="LWC2269" s="225"/>
      <c r="LWD2269" s="225"/>
      <c r="LWE2269" s="225"/>
      <c r="LWF2269" s="225"/>
      <c r="LWG2269" s="225"/>
      <c r="LWH2269" s="225"/>
      <c r="LWI2269" s="225"/>
      <c r="LWJ2269" s="225"/>
      <c r="LWK2269" s="225"/>
      <c r="LWL2269" s="225"/>
      <c r="LWM2269" s="225"/>
      <c r="LWN2269" s="225"/>
      <c r="LWO2269" s="225"/>
      <c r="LWP2269" s="225"/>
      <c r="LWQ2269" s="225"/>
      <c r="LWR2269" s="225"/>
      <c r="LWS2269" s="225"/>
      <c r="LWT2269" s="225"/>
      <c r="LWU2269" s="225"/>
      <c r="LWV2269" s="225"/>
      <c r="LWW2269" s="225"/>
      <c r="LWX2269" s="225"/>
      <c r="LWY2269" s="225"/>
      <c r="LWZ2269" s="225"/>
      <c r="LXA2269" s="225"/>
      <c r="LXB2269" s="225"/>
      <c r="LXC2269" s="225"/>
      <c r="LXD2269" s="225"/>
      <c r="LXE2269" s="225"/>
      <c r="LXF2269" s="225"/>
      <c r="LXG2269" s="225"/>
      <c r="LXH2269" s="225"/>
      <c r="LXI2269" s="225"/>
      <c r="LXJ2269" s="225"/>
      <c r="LXK2269" s="225"/>
      <c r="LXL2269" s="225"/>
      <c r="LXM2269" s="225"/>
      <c r="LXN2269" s="225"/>
      <c r="LXO2269" s="225"/>
      <c r="LXP2269" s="225"/>
      <c r="LXQ2269" s="225"/>
      <c r="LXR2269" s="225"/>
      <c r="LXS2269" s="225"/>
      <c r="LXT2269" s="225"/>
      <c r="LXU2269" s="225"/>
      <c r="LXV2269" s="225"/>
      <c r="LXW2269" s="225"/>
      <c r="LXX2269" s="225"/>
      <c r="LXY2269" s="225"/>
      <c r="LXZ2269" s="225"/>
      <c r="LYA2269" s="225"/>
      <c r="LYB2269" s="225"/>
      <c r="LYC2269" s="225"/>
      <c r="LYD2269" s="225"/>
      <c r="LYE2269" s="225"/>
      <c r="LYF2269" s="225"/>
      <c r="LYG2269" s="225"/>
      <c r="LYH2269" s="225"/>
      <c r="LYI2269" s="225"/>
      <c r="LYJ2269" s="225"/>
      <c r="LYK2269" s="225"/>
      <c r="LYL2269" s="225"/>
      <c r="LYM2269" s="225"/>
      <c r="LYN2269" s="225"/>
      <c r="LYO2269" s="225"/>
      <c r="LYP2269" s="225"/>
      <c r="LYQ2269" s="225"/>
      <c r="LYR2269" s="225"/>
      <c r="LYS2269" s="225"/>
      <c r="LYT2269" s="225"/>
      <c r="LYU2269" s="225"/>
      <c r="LYV2269" s="225"/>
      <c r="LYW2269" s="225"/>
      <c r="LYX2269" s="225"/>
      <c r="LYY2269" s="225"/>
      <c r="LYZ2269" s="225"/>
      <c r="LZA2269" s="225"/>
      <c r="LZB2269" s="225"/>
      <c r="LZC2269" s="225"/>
      <c r="LZD2269" s="225"/>
      <c r="LZE2269" s="225"/>
      <c r="LZF2269" s="225"/>
      <c r="LZG2269" s="225"/>
      <c r="LZH2269" s="225"/>
      <c r="LZI2269" s="225"/>
      <c r="LZJ2269" s="225"/>
      <c r="LZK2269" s="225"/>
      <c r="LZL2269" s="225"/>
      <c r="LZM2269" s="225"/>
      <c r="LZN2269" s="225"/>
      <c r="LZO2269" s="225"/>
      <c r="LZP2269" s="225"/>
      <c r="LZQ2269" s="225"/>
      <c r="LZR2269" s="225"/>
      <c r="LZS2269" s="225"/>
      <c r="LZT2269" s="225"/>
      <c r="LZU2269" s="225"/>
      <c r="LZV2269" s="225"/>
      <c r="LZW2269" s="225"/>
      <c r="LZX2269" s="225"/>
      <c r="LZY2269" s="225"/>
      <c r="LZZ2269" s="225"/>
      <c r="MAA2269" s="225"/>
      <c r="MAB2269" s="225"/>
      <c r="MAC2269" s="225"/>
      <c r="MAD2269" s="225"/>
      <c r="MAE2269" s="225"/>
      <c r="MAF2269" s="225"/>
      <c r="MAG2269" s="225"/>
      <c r="MAH2269" s="225"/>
      <c r="MAI2269" s="225"/>
      <c r="MAJ2269" s="225"/>
      <c r="MAK2269" s="225"/>
      <c r="MAL2269" s="225"/>
      <c r="MAM2269" s="225"/>
      <c r="MAN2269" s="225"/>
      <c r="MAO2269" s="225"/>
      <c r="MAP2269" s="225"/>
      <c r="MAQ2269" s="225"/>
      <c r="MAR2269" s="225"/>
      <c r="MAS2269" s="225"/>
      <c r="MAT2269" s="225"/>
      <c r="MAU2269" s="225"/>
      <c r="MAV2269" s="225"/>
      <c r="MAW2269" s="225"/>
      <c r="MAX2269" s="225"/>
      <c r="MAY2269" s="225"/>
      <c r="MAZ2269" s="225"/>
      <c r="MBA2269" s="225"/>
      <c r="MBB2269" s="225"/>
      <c r="MBC2269" s="225"/>
      <c r="MBD2269" s="225"/>
      <c r="MBE2269" s="225"/>
      <c r="MBF2269" s="225"/>
      <c r="MBG2269" s="225"/>
      <c r="MBH2269" s="225"/>
      <c r="MBI2269" s="225"/>
      <c r="MBJ2269" s="225"/>
      <c r="MBK2269" s="225"/>
      <c r="MBL2269" s="225"/>
      <c r="MBM2269" s="225"/>
      <c r="MBN2269" s="225"/>
      <c r="MBO2269" s="225"/>
      <c r="MBP2269" s="225"/>
      <c r="MBQ2269" s="225"/>
      <c r="MBR2269" s="225"/>
      <c r="MBS2269" s="225"/>
      <c r="MBT2269" s="225"/>
      <c r="MBU2269" s="225"/>
      <c r="MBV2269" s="225"/>
      <c r="MBW2269" s="225"/>
      <c r="MBX2269" s="225"/>
      <c r="MBY2269" s="225"/>
      <c r="MBZ2269" s="225"/>
      <c r="MCA2269" s="225"/>
      <c r="MCB2269" s="225"/>
      <c r="MCC2269" s="225"/>
      <c r="MCD2269" s="225"/>
      <c r="MCE2269" s="225"/>
      <c r="MCF2269" s="225"/>
      <c r="MCG2269" s="225"/>
      <c r="MCH2269" s="225"/>
      <c r="MCI2269" s="225"/>
      <c r="MCJ2269" s="225"/>
      <c r="MCK2269" s="225"/>
      <c r="MCL2269" s="225"/>
      <c r="MCM2269" s="225"/>
      <c r="MCN2269" s="225"/>
      <c r="MCO2269" s="225"/>
      <c r="MCP2269" s="225"/>
      <c r="MCQ2269" s="225"/>
      <c r="MCR2269" s="225"/>
      <c r="MCS2269" s="225"/>
      <c r="MCT2269" s="225"/>
      <c r="MCU2269" s="225"/>
      <c r="MCV2269" s="225"/>
      <c r="MCW2269" s="225"/>
      <c r="MCX2269" s="225"/>
      <c r="MCY2269" s="225"/>
      <c r="MCZ2269" s="225"/>
      <c r="MDA2269" s="225"/>
      <c r="MDB2269" s="225"/>
      <c r="MDC2269" s="225"/>
      <c r="MDD2269" s="225"/>
      <c r="MDE2269" s="225"/>
      <c r="MDF2269" s="225"/>
      <c r="MDG2269" s="225"/>
      <c r="MDH2269" s="225"/>
      <c r="MDI2269" s="225"/>
      <c r="MDJ2269" s="225"/>
      <c r="MDK2269" s="225"/>
      <c r="MDL2269" s="225"/>
      <c r="MDM2269" s="225"/>
      <c r="MDN2269" s="225"/>
      <c r="MDO2269" s="225"/>
      <c r="MDP2269" s="225"/>
      <c r="MDQ2269" s="225"/>
      <c r="MDR2269" s="225"/>
      <c r="MDS2269" s="225"/>
      <c r="MDT2269" s="225"/>
      <c r="MDU2269" s="225"/>
      <c r="MDV2269" s="225"/>
      <c r="MDW2269" s="225"/>
      <c r="MDX2269" s="225"/>
      <c r="MDY2269" s="225"/>
      <c r="MDZ2269" s="225"/>
      <c r="MEA2269" s="225"/>
      <c r="MEB2269" s="225"/>
      <c r="MEC2269" s="225"/>
      <c r="MED2269" s="225"/>
      <c r="MEE2269" s="225"/>
      <c r="MEF2269" s="225"/>
      <c r="MEG2269" s="225"/>
      <c r="MEH2269" s="225"/>
      <c r="MEI2269" s="225"/>
      <c r="MEJ2269" s="225"/>
      <c r="MEK2269" s="225"/>
      <c r="MEL2269" s="225"/>
      <c r="MEM2269" s="225"/>
      <c r="MEN2269" s="225"/>
      <c r="MEO2269" s="225"/>
      <c r="MEP2269" s="225"/>
      <c r="MEQ2269" s="225"/>
      <c r="MER2269" s="225"/>
      <c r="MES2269" s="225"/>
      <c r="MET2269" s="225"/>
      <c r="MEU2269" s="225"/>
      <c r="MEV2269" s="225"/>
      <c r="MEW2269" s="225"/>
      <c r="MEX2269" s="225"/>
      <c r="MEY2269" s="225"/>
      <c r="MEZ2269" s="225"/>
      <c r="MFA2269" s="225"/>
      <c r="MFB2269" s="225"/>
      <c r="MFC2269" s="225"/>
      <c r="MFD2269" s="225"/>
      <c r="MFE2269" s="225"/>
      <c r="MFF2269" s="225"/>
      <c r="MFG2269" s="225"/>
      <c r="MFH2269" s="225"/>
      <c r="MFI2269" s="225"/>
      <c r="MFJ2269" s="225"/>
      <c r="MFK2269" s="225"/>
      <c r="MFL2269" s="225"/>
      <c r="MFM2269" s="225"/>
      <c r="MFN2269" s="225"/>
      <c r="MFO2269" s="225"/>
      <c r="MFP2269" s="225"/>
      <c r="MFQ2269" s="225"/>
      <c r="MFR2269" s="225"/>
      <c r="MFS2269" s="225"/>
      <c r="MFT2269" s="225"/>
      <c r="MFU2269" s="225"/>
      <c r="MFV2269" s="225"/>
      <c r="MFW2269" s="225"/>
      <c r="MFX2269" s="225"/>
      <c r="MFY2269" s="225"/>
      <c r="MFZ2269" s="225"/>
      <c r="MGA2269" s="225"/>
      <c r="MGB2269" s="225"/>
      <c r="MGC2269" s="225"/>
      <c r="MGD2269" s="225"/>
      <c r="MGE2269" s="225"/>
      <c r="MGF2269" s="225"/>
      <c r="MGG2269" s="225"/>
      <c r="MGH2269" s="225"/>
      <c r="MGI2269" s="225"/>
      <c r="MGJ2269" s="225"/>
      <c r="MGK2269" s="225"/>
      <c r="MGL2269" s="225"/>
      <c r="MGM2269" s="225"/>
      <c r="MGN2269" s="225"/>
      <c r="MGO2269" s="225"/>
      <c r="MGP2269" s="225"/>
      <c r="MGQ2269" s="225"/>
      <c r="MGR2269" s="225"/>
      <c r="MGS2269" s="225"/>
      <c r="MGT2269" s="225"/>
      <c r="MGU2269" s="225"/>
      <c r="MGV2269" s="225"/>
      <c r="MGW2269" s="225"/>
      <c r="MGX2269" s="225"/>
      <c r="MGY2269" s="225"/>
      <c r="MGZ2269" s="225"/>
      <c r="MHA2269" s="225"/>
      <c r="MHB2269" s="225"/>
      <c r="MHC2269" s="225"/>
      <c r="MHD2269" s="225"/>
      <c r="MHE2269" s="225"/>
      <c r="MHF2269" s="225"/>
      <c r="MHG2269" s="225"/>
      <c r="MHH2269" s="225"/>
      <c r="MHI2269" s="225"/>
      <c r="MHJ2269" s="225"/>
      <c r="MHK2269" s="225"/>
      <c r="MHL2269" s="225"/>
      <c r="MHM2269" s="225"/>
      <c r="MHN2269" s="225"/>
      <c r="MHO2269" s="225"/>
      <c r="MHP2269" s="225"/>
      <c r="MHQ2269" s="225"/>
      <c r="MHR2269" s="225"/>
      <c r="MHS2269" s="225"/>
      <c r="MHT2269" s="225"/>
      <c r="MHU2269" s="225"/>
      <c r="MHV2269" s="225"/>
      <c r="MHW2269" s="225"/>
      <c r="MHX2269" s="225"/>
      <c r="MHY2269" s="225"/>
      <c r="MHZ2269" s="225"/>
      <c r="MIA2269" s="225"/>
      <c r="MIB2269" s="225"/>
      <c r="MIC2269" s="225"/>
      <c r="MID2269" s="225"/>
      <c r="MIE2269" s="225"/>
      <c r="MIF2269" s="225"/>
      <c r="MIG2269" s="225"/>
      <c r="MIH2269" s="225"/>
      <c r="MII2269" s="225"/>
      <c r="MIJ2269" s="225"/>
      <c r="MIK2269" s="225"/>
      <c r="MIL2269" s="225"/>
      <c r="MIM2269" s="225"/>
      <c r="MIN2269" s="225"/>
      <c r="MIO2269" s="225"/>
      <c r="MIP2269" s="225"/>
      <c r="MIQ2269" s="225"/>
      <c r="MIR2269" s="225"/>
      <c r="MIS2269" s="225"/>
      <c r="MIT2269" s="225"/>
      <c r="MIU2269" s="225"/>
      <c r="MIV2269" s="225"/>
      <c r="MIW2269" s="225"/>
      <c r="MIX2269" s="225"/>
      <c r="MIY2269" s="225"/>
      <c r="MIZ2269" s="225"/>
      <c r="MJA2269" s="225"/>
      <c r="MJB2269" s="225"/>
      <c r="MJC2269" s="225"/>
      <c r="MJD2269" s="225"/>
      <c r="MJE2269" s="225"/>
      <c r="MJF2269" s="225"/>
      <c r="MJG2269" s="225"/>
      <c r="MJH2269" s="225"/>
      <c r="MJI2269" s="225"/>
      <c r="MJJ2269" s="225"/>
      <c r="MJK2269" s="225"/>
      <c r="MJL2269" s="225"/>
      <c r="MJM2269" s="225"/>
      <c r="MJN2269" s="225"/>
      <c r="MJO2269" s="225"/>
      <c r="MJP2269" s="225"/>
      <c r="MJQ2269" s="225"/>
      <c r="MJR2269" s="225"/>
      <c r="MJS2269" s="225"/>
      <c r="MJT2269" s="225"/>
      <c r="MJU2269" s="225"/>
      <c r="MJV2269" s="225"/>
      <c r="MJW2269" s="225"/>
      <c r="MJX2269" s="225"/>
      <c r="MJY2269" s="225"/>
      <c r="MJZ2269" s="225"/>
      <c r="MKA2269" s="225"/>
      <c r="MKB2269" s="225"/>
      <c r="MKC2269" s="225"/>
      <c r="MKD2269" s="225"/>
      <c r="MKE2269" s="225"/>
      <c r="MKF2269" s="225"/>
      <c r="MKG2269" s="225"/>
      <c r="MKH2269" s="225"/>
      <c r="MKI2269" s="225"/>
      <c r="MKJ2269" s="225"/>
      <c r="MKK2269" s="225"/>
      <c r="MKL2269" s="225"/>
      <c r="MKM2269" s="225"/>
      <c r="MKN2269" s="225"/>
      <c r="MKO2269" s="225"/>
      <c r="MKP2269" s="225"/>
      <c r="MKQ2269" s="225"/>
      <c r="MKR2269" s="225"/>
      <c r="MKS2269" s="225"/>
      <c r="MKT2269" s="225"/>
      <c r="MKU2269" s="225"/>
      <c r="MKV2269" s="225"/>
      <c r="MKW2269" s="225"/>
      <c r="MKX2269" s="225"/>
      <c r="MKY2269" s="225"/>
      <c r="MKZ2269" s="225"/>
      <c r="MLA2269" s="225"/>
      <c r="MLB2269" s="225"/>
      <c r="MLC2269" s="225"/>
      <c r="MLD2269" s="225"/>
      <c r="MLE2269" s="225"/>
      <c r="MLF2269" s="225"/>
      <c r="MLG2269" s="225"/>
      <c r="MLH2269" s="225"/>
      <c r="MLI2269" s="225"/>
      <c r="MLJ2269" s="225"/>
      <c r="MLK2269" s="225"/>
      <c r="MLL2269" s="225"/>
      <c r="MLM2269" s="225"/>
      <c r="MLN2269" s="225"/>
      <c r="MLO2269" s="225"/>
      <c r="MLP2269" s="225"/>
      <c r="MLQ2269" s="225"/>
      <c r="MLR2269" s="225"/>
      <c r="MLS2269" s="225"/>
      <c r="MLT2269" s="225"/>
      <c r="MLU2269" s="225"/>
      <c r="MLV2269" s="225"/>
      <c r="MLW2269" s="225"/>
      <c r="MLX2269" s="225"/>
      <c r="MLY2269" s="225"/>
      <c r="MLZ2269" s="225"/>
      <c r="MMA2269" s="225"/>
      <c r="MMB2269" s="225"/>
      <c r="MMC2269" s="225"/>
      <c r="MMD2269" s="225"/>
      <c r="MME2269" s="225"/>
      <c r="MMF2269" s="225"/>
      <c r="MMG2269" s="225"/>
      <c r="MMH2269" s="225"/>
      <c r="MMI2269" s="225"/>
      <c r="MMJ2269" s="225"/>
      <c r="MMK2269" s="225"/>
      <c r="MML2269" s="225"/>
      <c r="MMM2269" s="225"/>
      <c r="MMN2269" s="225"/>
      <c r="MMO2269" s="225"/>
      <c r="MMP2269" s="225"/>
      <c r="MMQ2269" s="225"/>
      <c r="MMR2269" s="225"/>
      <c r="MMS2269" s="225"/>
      <c r="MMT2269" s="225"/>
      <c r="MMU2269" s="225"/>
      <c r="MMV2269" s="225"/>
      <c r="MMW2269" s="225"/>
      <c r="MMX2269" s="225"/>
      <c r="MMY2269" s="225"/>
      <c r="MMZ2269" s="225"/>
      <c r="MNA2269" s="225"/>
      <c r="MNB2269" s="225"/>
      <c r="MNC2269" s="225"/>
      <c r="MND2269" s="225"/>
      <c r="MNE2269" s="225"/>
      <c r="MNF2269" s="225"/>
      <c r="MNG2269" s="225"/>
      <c r="MNH2269" s="225"/>
      <c r="MNI2269" s="225"/>
      <c r="MNJ2269" s="225"/>
      <c r="MNK2269" s="225"/>
      <c r="MNL2269" s="225"/>
      <c r="MNM2269" s="225"/>
      <c r="MNN2269" s="225"/>
      <c r="MNO2269" s="225"/>
      <c r="MNP2269" s="225"/>
      <c r="MNQ2269" s="225"/>
      <c r="MNR2269" s="225"/>
      <c r="MNS2269" s="225"/>
      <c r="MNT2269" s="225"/>
      <c r="MNU2269" s="225"/>
      <c r="MNV2269" s="225"/>
      <c r="MNW2269" s="225"/>
      <c r="MNX2269" s="225"/>
      <c r="MNY2269" s="225"/>
      <c r="MNZ2269" s="225"/>
      <c r="MOA2269" s="225"/>
      <c r="MOB2269" s="225"/>
      <c r="MOC2269" s="225"/>
      <c r="MOD2269" s="225"/>
      <c r="MOE2269" s="225"/>
      <c r="MOF2269" s="225"/>
      <c r="MOG2269" s="225"/>
      <c r="MOH2269" s="225"/>
      <c r="MOI2269" s="225"/>
      <c r="MOJ2269" s="225"/>
      <c r="MOK2269" s="225"/>
      <c r="MOL2269" s="225"/>
      <c r="MOM2269" s="225"/>
      <c r="MON2269" s="225"/>
      <c r="MOO2269" s="225"/>
      <c r="MOP2269" s="225"/>
      <c r="MOQ2269" s="225"/>
      <c r="MOR2269" s="225"/>
      <c r="MOS2269" s="225"/>
      <c r="MOT2269" s="225"/>
      <c r="MOU2269" s="225"/>
      <c r="MOV2269" s="225"/>
      <c r="MOW2269" s="225"/>
      <c r="MOX2269" s="225"/>
      <c r="MOY2269" s="225"/>
      <c r="MOZ2269" s="225"/>
      <c r="MPA2269" s="225"/>
      <c r="MPB2269" s="225"/>
      <c r="MPC2269" s="225"/>
      <c r="MPD2269" s="225"/>
      <c r="MPE2269" s="225"/>
      <c r="MPF2269" s="225"/>
      <c r="MPG2269" s="225"/>
      <c r="MPH2269" s="225"/>
      <c r="MPI2269" s="225"/>
      <c r="MPJ2269" s="225"/>
      <c r="MPK2269" s="225"/>
      <c r="MPL2269" s="225"/>
      <c r="MPM2269" s="225"/>
      <c r="MPN2269" s="225"/>
      <c r="MPO2269" s="225"/>
      <c r="MPP2269" s="225"/>
      <c r="MPQ2269" s="225"/>
      <c r="MPR2269" s="225"/>
      <c r="MPS2269" s="225"/>
      <c r="MPT2269" s="225"/>
      <c r="MPU2269" s="225"/>
      <c r="MPV2269" s="225"/>
      <c r="MPW2269" s="225"/>
      <c r="MPX2269" s="225"/>
      <c r="MPY2269" s="225"/>
      <c r="MPZ2269" s="225"/>
      <c r="MQA2269" s="225"/>
      <c r="MQB2269" s="225"/>
      <c r="MQC2269" s="225"/>
      <c r="MQD2269" s="225"/>
      <c r="MQE2269" s="225"/>
      <c r="MQF2269" s="225"/>
      <c r="MQG2269" s="225"/>
      <c r="MQH2269" s="225"/>
      <c r="MQI2269" s="225"/>
      <c r="MQJ2269" s="225"/>
      <c r="MQK2269" s="225"/>
      <c r="MQL2269" s="225"/>
      <c r="MQM2269" s="225"/>
      <c r="MQN2269" s="225"/>
      <c r="MQO2269" s="225"/>
      <c r="MQP2269" s="225"/>
      <c r="MQQ2269" s="225"/>
      <c r="MQR2269" s="225"/>
      <c r="MQS2269" s="225"/>
      <c r="MQT2269" s="225"/>
      <c r="MQU2269" s="225"/>
      <c r="MQV2269" s="225"/>
      <c r="MQW2269" s="225"/>
      <c r="MQX2269" s="225"/>
      <c r="MQY2269" s="225"/>
      <c r="MQZ2269" s="225"/>
      <c r="MRA2269" s="225"/>
      <c r="MRB2269" s="225"/>
      <c r="MRC2269" s="225"/>
      <c r="MRD2269" s="225"/>
      <c r="MRE2269" s="225"/>
      <c r="MRF2269" s="225"/>
      <c r="MRG2269" s="225"/>
      <c r="MRH2269" s="225"/>
      <c r="MRI2269" s="225"/>
      <c r="MRJ2269" s="225"/>
      <c r="MRK2269" s="225"/>
      <c r="MRL2269" s="225"/>
      <c r="MRM2269" s="225"/>
      <c r="MRN2269" s="225"/>
      <c r="MRO2269" s="225"/>
      <c r="MRP2269" s="225"/>
      <c r="MRQ2269" s="225"/>
      <c r="MRR2269" s="225"/>
      <c r="MRS2269" s="225"/>
      <c r="MRT2269" s="225"/>
      <c r="MRU2269" s="225"/>
      <c r="MRV2269" s="225"/>
      <c r="MRW2269" s="225"/>
      <c r="MRX2269" s="225"/>
      <c r="MRY2269" s="225"/>
      <c r="MRZ2269" s="225"/>
      <c r="MSA2269" s="225"/>
      <c r="MSB2269" s="225"/>
      <c r="MSC2269" s="225"/>
      <c r="MSD2269" s="225"/>
      <c r="MSE2269" s="225"/>
      <c r="MSF2269" s="225"/>
      <c r="MSG2269" s="225"/>
      <c r="MSH2269" s="225"/>
      <c r="MSI2269" s="225"/>
      <c r="MSJ2269" s="225"/>
      <c r="MSK2269" s="225"/>
      <c r="MSL2269" s="225"/>
      <c r="MSM2269" s="225"/>
      <c r="MSN2269" s="225"/>
      <c r="MSO2269" s="225"/>
      <c r="MSP2269" s="225"/>
      <c r="MSQ2269" s="225"/>
      <c r="MSR2269" s="225"/>
      <c r="MSS2269" s="225"/>
      <c r="MST2269" s="225"/>
      <c r="MSU2269" s="225"/>
      <c r="MSV2269" s="225"/>
      <c r="MSW2269" s="225"/>
      <c r="MSX2269" s="225"/>
      <c r="MSY2269" s="225"/>
      <c r="MSZ2269" s="225"/>
      <c r="MTA2269" s="225"/>
      <c r="MTB2269" s="225"/>
      <c r="MTC2269" s="225"/>
      <c r="MTD2269" s="225"/>
      <c r="MTE2269" s="225"/>
      <c r="MTF2269" s="225"/>
      <c r="MTG2269" s="225"/>
      <c r="MTH2269" s="225"/>
      <c r="MTI2269" s="225"/>
      <c r="MTJ2269" s="225"/>
      <c r="MTK2269" s="225"/>
      <c r="MTL2269" s="225"/>
      <c r="MTM2269" s="225"/>
      <c r="MTN2269" s="225"/>
      <c r="MTO2269" s="225"/>
      <c r="MTP2269" s="225"/>
      <c r="MTQ2269" s="225"/>
      <c r="MTR2269" s="225"/>
      <c r="MTS2269" s="225"/>
      <c r="MTT2269" s="225"/>
      <c r="MTU2269" s="225"/>
      <c r="MTV2269" s="225"/>
      <c r="MTW2269" s="225"/>
      <c r="MTX2269" s="225"/>
      <c r="MTY2269" s="225"/>
      <c r="MTZ2269" s="225"/>
      <c r="MUA2269" s="225"/>
      <c r="MUB2269" s="225"/>
      <c r="MUC2269" s="225"/>
      <c r="MUD2269" s="225"/>
      <c r="MUE2269" s="225"/>
      <c r="MUF2269" s="225"/>
      <c r="MUG2269" s="225"/>
      <c r="MUH2269" s="225"/>
      <c r="MUI2269" s="225"/>
      <c r="MUJ2269" s="225"/>
      <c r="MUK2269" s="225"/>
      <c r="MUL2269" s="225"/>
      <c r="MUM2269" s="225"/>
      <c r="MUN2269" s="225"/>
      <c r="MUO2269" s="225"/>
      <c r="MUP2269" s="225"/>
      <c r="MUQ2269" s="225"/>
      <c r="MUR2269" s="225"/>
      <c r="MUS2269" s="225"/>
      <c r="MUT2269" s="225"/>
      <c r="MUU2269" s="225"/>
      <c r="MUV2269" s="225"/>
      <c r="MUW2269" s="225"/>
      <c r="MUX2269" s="225"/>
      <c r="MUY2269" s="225"/>
      <c r="MUZ2269" s="225"/>
      <c r="MVA2269" s="225"/>
      <c r="MVB2269" s="225"/>
      <c r="MVC2269" s="225"/>
      <c r="MVD2269" s="225"/>
      <c r="MVE2269" s="225"/>
      <c r="MVF2269" s="225"/>
      <c r="MVG2269" s="225"/>
      <c r="MVH2269" s="225"/>
      <c r="MVI2269" s="225"/>
      <c r="MVJ2269" s="225"/>
      <c r="MVK2269" s="225"/>
      <c r="MVL2269" s="225"/>
      <c r="MVM2269" s="225"/>
      <c r="MVN2269" s="225"/>
      <c r="MVO2269" s="225"/>
      <c r="MVP2269" s="225"/>
      <c r="MVQ2269" s="225"/>
      <c r="MVR2269" s="225"/>
      <c r="MVS2269" s="225"/>
      <c r="MVT2269" s="225"/>
      <c r="MVU2269" s="225"/>
      <c r="MVV2269" s="225"/>
      <c r="MVW2269" s="225"/>
      <c r="MVX2269" s="225"/>
      <c r="MVY2269" s="225"/>
      <c r="MVZ2269" s="225"/>
      <c r="MWA2269" s="225"/>
      <c r="MWB2269" s="225"/>
      <c r="MWC2269" s="225"/>
      <c r="MWD2269" s="225"/>
      <c r="MWE2269" s="225"/>
      <c r="MWF2269" s="225"/>
      <c r="MWG2269" s="225"/>
      <c r="MWH2269" s="225"/>
      <c r="MWI2269" s="225"/>
      <c r="MWJ2269" s="225"/>
      <c r="MWK2269" s="225"/>
      <c r="MWL2269" s="225"/>
      <c r="MWM2269" s="225"/>
      <c r="MWN2269" s="225"/>
      <c r="MWO2269" s="225"/>
      <c r="MWP2269" s="225"/>
      <c r="MWQ2269" s="225"/>
      <c r="MWR2269" s="225"/>
      <c r="MWS2269" s="225"/>
      <c r="MWT2269" s="225"/>
      <c r="MWU2269" s="225"/>
      <c r="MWV2269" s="225"/>
      <c r="MWW2269" s="225"/>
      <c r="MWX2269" s="225"/>
      <c r="MWY2269" s="225"/>
      <c r="MWZ2269" s="225"/>
      <c r="MXA2269" s="225"/>
      <c r="MXB2269" s="225"/>
      <c r="MXC2269" s="225"/>
      <c r="MXD2269" s="225"/>
      <c r="MXE2269" s="225"/>
      <c r="MXF2269" s="225"/>
      <c r="MXG2269" s="225"/>
      <c r="MXH2269" s="225"/>
      <c r="MXI2269" s="225"/>
      <c r="MXJ2269" s="225"/>
      <c r="MXK2269" s="225"/>
      <c r="MXL2269" s="225"/>
      <c r="MXM2269" s="225"/>
      <c r="MXN2269" s="225"/>
      <c r="MXO2269" s="225"/>
      <c r="MXP2269" s="225"/>
      <c r="MXQ2269" s="225"/>
      <c r="MXR2269" s="225"/>
      <c r="MXS2269" s="225"/>
      <c r="MXT2269" s="225"/>
      <c r="MXU2269" s="225"/>
      <c r="MXV2269" s="225"/>
      <c r="MXW2269" s="225"/>
      <c r="MXX2269" s="225"/>
      <c r="MXY2269" s="225"/>
      <c r="MXZ2269" s="225"/>
      <c r="MYA2269" s="225"/>
      <c r="MYB2269" s="225"/>
      <c r="MYC2269" s="225"/>
      <c r="MYD2269" s="225"/>
      <c r="MYE2269" s="225"/>
      <c r="MYF2269" s="225"/>
      <c r="MYG2269" s="225"/>
      <c r="MYH2269" s="225"/>
      <c r="MYI2269" s="225"/>
      <c r="MYJ2269" s="225"/>
      <c r="MYK2269" s="225"/>
      <c r="MYL2269" s="225"/>
      <c r="MYM2269" s="225"/>
      <c r="MYN2269" s="225"/>
      <c r="MYO2269" s="225"/>
      <c r="MYP2269" s="225"/>
      <c r="MYQ2269" s="225"/>
      <c r="MYR2269" s="225"/>
      <c r="MYS2269" s="225"/>
      <c r="MYT2269" s="225"/>
      <c r="MYU2269" s="225"/>
      <c r="MYV2269" s="225"/>
      <c r="MYW2269" s="225"/>
      <c r="MYX2269" s="225"/>
      <c r="MYY2269" s="225"/>
      <c r="MYZ2269" s="225"/>
      <c r="MZA2269" s="225"/>
      <c r="MZB2269" s="225"/>
      <c r="MZC2269" s="225"/>
      <c r="MZD2269" s="225"/>
      <c r="MZE2269" s="225"/>
      <c r="MZF2269" s="225"/>
      <c r="MZG2269" s="225"/>
      <c r="MZH2269" s="225"/>
      <c r="MZI2269" s="225"/>
      <c r="MZJ2269" s="225"/>
      <c r="MZK2269" s="225"/>
      <c r="MZL2269" s="225"/>
      <c r="MZM2269" s="225"/>
      <c r="MZN2269" s="225"/>
      <c r="MZO2269" s="225"/>
      <c r="MZP2269" s="225"/>
      <c r="MZQ2269" s="225"/>
      <c r="MZR2269" s="225"/>
      <c r="MZS2269" s="225"/>
      <c r="MZT2269" s="225"/>
      <c r="MZU2269" s="225"/>
      <c r="MZV2269" s="225"/>
      <c r="MZW2269" s="225"/>
      <c r="MZX2269" s="225"/>
      <c r="MZY2269" s="225"/>
      <c r="MZZ2269" s="225"/>
      <c r="NAA2269" s="225"/>
      <c r="NAB2269" s="225"/>
      <c r="NAC2269" s="225"/>
      <c r="NAD2269" s="225"/>
      <c r="NAE2269" s="225"/>
      <c r="NAF2269" s="225"/>
      <c r="NAG2269" s="225"/>
      <c r="NAH2269" s="225"/>
      <c r="NAI2269" s="225"/>
      <c r="NAJ2269" s="225"/>
      <c r="NAK2269" s="225"/>
      <c r="NAL2269" s="225"/>
      <c r="NAM2269" s="225"/>
      <c r="NAN2269" s="225"/>
      <c r="NAO2269" s="225"/>
      <c r="NAP2269" s="225"/>
      <c r="NAQ2269" s="225"/>
      <c r="NAR2269" s="225"/>
      <c r="NAS2269" s="225"/>
      <c r="NAT2269" s="225"/>
      <c r="NAU2269" s="225"/>
      <c r="NAV2269" s="225"/>
      <c r="NAW2269" s="225"/>
      <c r="NAX2269" s="225"/>
      <c r="NAY2269" s="225"/>
      <c r="NAZ2269" s="225"/>
      <c r="NBA2269" s="225"/>
      <c r="NBB2269" s="225"/>
      <c r="NBC2269" s="225"/>
      <c r="NBD2269" s="225"/>
      <c r="NBE2269" s="225"/>
      <c r="NBF2269" s="225"/>
      <c r="NBG2269" s="225"/>
      <c r="NBH2269" s="225"/>
      <c r="NBI2269" s="225"/>
      <c r="NBJ2269" s="225"/>
      <c r="NBK2269" s="225"/>
      <c r="NBL2269" s="225"/>
      <c r="NBM2269" s="225"/>
      <c r="NBN2269" s="225"/>
      <c r="NBO2269" s="225"/>
      <c r="NBP2269" s="225"/>
      <c r="NBQ2269" s="225"/>
      <c r="NBR2269" s="225"/>
      <c r="NBS2269" s="225"/>
      <c r="NBT2269" s="225"/>
      <c r="NBU2269" s="225"/>
      <c r="NBV2269" s="225"/>
      <c r="NBW2269" s="225"/>
      <c r="NBX2269" s="225"/>
      <c r="NBY2269" s="225"/>
      <c r="NBZ2269" s="225"/>
      <c r="NCA2269" s="225"/>
      <c r="NCB2269" s="225"/>
      <c r="NCC2269" s="225"/>
      <c r="NCD2269" s="225"/>
      <c r="NCE2269" s="225"/>
      <c r="NCF2269" s="225"/>
      <c r="NCG2269" s="225"/>
      <c r="NCH2269" s="225"/>
      <c r="NCI2269" s="225"/>
      <c r="NCJ2269" s="225"/>
      <c r="NCK2269" s="225"/>
      <c r="NCL2269" s="225"/>
      <c r="NCM2269" s="225"/>
      <c r="NCN2269" s="225"/>
      <c r="NCO2269" s="225"/>
      <c r="NCP2269" s="225"/>
      <c r="NCQ2269" s="225"/>
      <c r="NCR2269" s="225"/>
      <c r="NCS2269" s="225"/>
      <c r="NCT2269" s="225"/>
      <c r="NCU2269" s="225"/>
      <c r="NCV2269" s="225"/>
      <c r="NCW2269" s="225"/>
      <c r="NCX2269" s="225"/>
      <c r="NCY2269" s="225"/>
      <c r="NCZ2269" s="225"/>
      <c r="NDA2269" s="225"/>
      <c r="NDB2269" s="225"/>
      <c r="NDC2269" s="225"/>
      <c r="NDD2269" s="225"/>
      <c r="NDE2269" s="225"/>
      <c r="NDF2269" s="225"/>
      <c r="NDG2269" s="225"/>
      <c r="NDH2269" s="225"/>
      <c r="NDI2269" s="225"/>
      <c r="NDJ2269" s="225"/>
      <c r="NDK2269" s="225"/>
      <c r="NDL2269" s="225"/>
      <c r="NDM2269" s="225"/>
      <c r="NDN2269" s="225"/>
      <c r="NDO2269" s="225"/>
      <c r="NDP2269" s="225"/>
      <c r="NDQ2269" s="225"/>
      <c r="NDR2269" s="225"/>
      <c r="NDS2269" s="225"/>
      <c r="NDT2269" s="225"/>
      <c r="NDU2269" s="225"/>
      <c r="NDV2269" s="225"/>
      <c r="NDW2269" s="225"/>
      <c r="NDX2269" s="225"/>
      <c r="NDY2269" s="225"/>
      <c r="NDZ2269" s="225"/>
      <c r="NEA2269" s="225"/>
      <c r="NEB2269" s="225"/>
      <c r="NEC2269" s="225"/>
      <c r="NED2269" s="225"/>
      <c r="NEE2269" s="225"/>
      <c r="NEF2269" s="225"/>
      <c r="NEG2269" s="225"/>
      <c r="NEH2269" s="225"/>
      <c r="NEI2269" s="225"/>
      <c r="NEJ2269" s="225"/>
      <c r="NEK2269" s="225"/>
      <c r="NEL2269" s="225"/>
      <c r="NEM2269" s="225"/>
      <c r="NEN2269" s="225"/>
      <c r="NEO2269" s="225"/>
      <c r="NEP2269" s="225"/>
      <c r="NEQ2269" s="225"/>
      <c r="NER2269" s="225"/>
      <c r="NES2269" s="225"/>
      <c r="NET2269" s="225"/>
      <c r="NEU2269" s="225"/>
      <c r="NEV2269" s="225"/>
      <c r="NEW2269" s="225"/>
      <c r="NEX2269" s="225"/>
      <c r="NEY2269" s="225"/>
      <c r="NEZ2269" s="225"/>
      <c r="NFA2269" s="225"/>
      <c r="NFB2269" s="225"/>
      <c r="NFC2269" s="225"/>
      <c r="NFD2269" s="225"/>
      <c r="NFE2269" s="225"/>
      <c r="NFF2269" s="225"/>
      <c r="NFG2269" s="225"/>
      <c r="NFH2269" s="225"/>
      <c r="NFI2269" s="225"/>
      <c r="NFJ2269" s="225"/>
      <c r="NFK2269" s="225"/>
      <c r="NFL2269" s="225"/>
      <c r="NFM2269" s="225"/>
      <c r="NFN2269" s="225"/>
      <c r="NFO2269" s="225"/>
      <c r="NFP2269" s="225"/>
      <c r="NFQ2269" s="225"/>
      <c r="NFR2269" s="225"/>
      <c r="NFS2269" s="225"/>
      <c r="NFT2269" s="225"/>
      <c r="NFU2269" s="225"/>
      <c r="NFV2269" s="225"/>
      <c r="NFW2269" s="225"/>
      <c r="NFX2269" s="225"/>
      <c r="NFY2269" s="225"/>
      <c r="NFZ2269" s="225"/>
      <c r="NGA2269" s="225"/>
      <c r="NGB2269" s="225"/>
      <c r="NGC2269" s="225"/>
      <c r="NGD2269" s="225"/>
      <c r="NGE2269" s="225"/>
      <c r="NGF2269" s="225"/>
      <c r="NGG2269" s="225"/>
      <c r="NGH2269" s="225"/>
      <c r="NGI2269" s="225"/>
      <c r="NGJ2269" s="225"/>
      <c r="NGK2269" s="225"/>
      <c r="NGL2269" s="225"/>
      <c r="NGM2269" s="225"/>
      <c r="NGN2269" s="225"/>
      <c r="NGO2269" s="225"/>
      <c r="NGP2269" s="225"/>
      <c r="NGQ2269" s="225"/>
      <c r="NGR2269" s="225"/>
      <c r="NGS2269" s="225"/>
      <c r="NGT2269" s="225"/>
      <c r="NGU2269" s="225"/>
      <c r="NGV2269" s="225"/>
      <c r="NGW2269" s="225"/>
      <c r="NGX2269" s="225"/>
      <c r="NGY2269" s="225"/>
      <c r="NGZ2269" s="225"/>
      <c r="NHA2269" s="225"/>
      <c r="NHB2269" s="225"/>
      <c r="NHC2269" s="225"/>
      <c r="NHD2269" s="225"/>
      <c r="NHE2269" s="225"/>
      <c r="NHF2269" s="225"/>
      <c r="NHG2269" s="225"/>
      <c r="NHH2269" s="225"/>
      <c r="NHI2269" s="225"/>
      <c r="NHJ2269" s="225"/>
      <c r="NHK2269" s="225"/>
      <c r="NHL2269" s="225"/>
      <c r="NHM2269" s="225"/>
      <c r="NHN2269" s="225"/>
      <c r="NHO2269" s="225"/>
      <c r="NHP2269" s="225"/>
      <c r="NHQ2269" s="225"/>
      <c r="NHR2269" s="225"/>
      <c r="NHS2269" s="225"/>
      <c r="NHT2269" s="225"/>
      <c r="NHU2269" s="225"/>
      <c r="NHV2269" s="225"/>
      <c r="NHW2269" s="225"/>
      <c r="NHX2269" s="225"/>
      <c r="NHY2269" s="225"/>
      <c r="NHZ2269" s="225"/>
      <c r="NIA2269" s="225"/>
      <c r="NIB2269" s="225"/>
      <c r="NIC2269" s="225"/>
      <c r="NID2269" s="225"/>
      <c r="NIE2269" s="225"/>
      <c r="NIF2269" s="225"/>
      <c r="NIG2269" s="225"/>
      <c r="NIH2269" s="225"/>
      <c r="NII2269" s="225"/>
      <c r="NIJ2269" s="225"/>
      <c r="NIK2269" s="225"/>
      <c r="NIL2269" s="225"/>
      <c r="NIM2269" s="225"/>
      <c r="NIN2269" s="225"/>
      <c r="NIO2269" s="225"/>
      <c r="NIP2269" s="225"/>
      <c r="NIQ2269" s="225"/>
      <c r="NIR2269" s="225"/>
      <c r="NIS2269" s="225"/>
      <c r="NIT2269" s="225"/>
      <c r="NIU2269" s="225"/>
      <c r="NIV2269" s="225"/>
      <c r="NIW2269" s="225"/>
      <c r="NIX2269" s="225"/>
      <c r="NIY2269" s="225"/>
      <c r="NIZ2269" s="225"/>
      <c r="NJA2269" s="225"/>
      <c r="NJB2269" s="225"/>
      <c r="NJC2269" s="225"/>
      <c r="NJD2269" s="225"/>
      <c r="NJE2269" s="225"/>
      <c r="NJF2269" s="225"/>
      <c r="NJG2269" s="225"/>
      <c r="NJH2269" s="225"/>
      <c r="NJI2269" s="225"/>
      <c r="NJJ2269" s="225"/>
      <c r="NJK2269" s="225"/>
      <c r="NJL2269" s="225"/>
      <c r="NJM2269" s="225"/>
      <c r="NJN2269" s="225"/>
      <c r="NJO2269" s="225"/>
      <c r="NJP2269" s="225"/>
      <c r="NJQ2269" s="225"/>
      <c r="NJR2269" s="225"/>
      <c r="NJS2269" s="225"/>
      <c r="NJT2269" s="225"/>
      <c r="NJU2269" s="225"/>
      <c r="NJV2269" s="225"/>
      <c r="NJW2269" s="225"/>
      <c r="NJX2269" s="225"/>
      <c r="NJY2269" s="225"/>
      <c r="NJZ2269" s="225"/>
      <c r="NKA2269" s="225"/>
      <c r="NKB2269" s="225"/>
      <c r="NKC2269" s="225"/>
      <c r="NKD2269" s="225"/>
      <c r="NKE2269" s="225"/>
      <c r="NKF2269" s="225"/>
      <c r="NKG2269" s="225"/>
      <c r="NKH2269" s="225"/>
      <c r="NKI2269" s="225"/>
      <c r="NKJ2269" s="225"/>
      <c r="NKK2269" s="225"/>
      <c r="NKL2269" s="225"/>
      <c r="NKM2269" s="225"/>
      <c r="NKN2269" s="225"/>
      <c r="NKO2269" s="225"/>
      <c r="NKP2269" s="225"/>
      <c r="NKQ2269" s="225"/>
      <c r="NKR2269" s="225"/>
      <c r="NKS2269" s="225"/>
      <c r="NKT2269" s="225"/>
      <c r="NKU2269" s="225"/>
      <c r="NKV2269" s="225"/>
      <c r="NKW2269" s="225"/>
      <c r="NKX2269" s="225"/>
      <c r="NKY2269" s="225"/>
      <c r="NKZ2269" s="225"/>
      <c r="NLA2269" s="225"/>
      <c r="NLB2269" s="225"/>
      <c r="NLC2269" s="225"/>
      <c r="NLD2269" s="225"/>
      <c r="NLE2269" s="225"/>
      <c r="NLF2269" s="225"/>
      <c r="NLG2269" s="225"/>
      <c r="NLH2269" s="225"/>
      <c r="NLI2269" s="225"/>
      <c r="NLJ2269" s="225"/>
      <c r="NLK2269" s="225"/>
      <c r="NLL2269" s="225"/>
      <c r="NLM2269" s="225"/>
      <c r="NLN2269" s="225"/>
      <c r="NLO2269" s="225"/>
      <c r="NLP2269" s="225"/>
      <c r="NLQ2269" s="225"/>
      <c r="NLR2269" s="225"/>
      <c r="NLS2269" s="225"/>
      <c r="NLT2269" s="225"/>
      <c r="NLU2269" s="225"/>
      <c r="NLV2269" s="225"/>
      <c r="NLW2269" s="225"/>
      <c r="NLX2269" s="225"/>
      <c r="NLY2269" s="225"/>
      <c r="NLZ2269" s="225"/>
      <c r="NMA2269" s="225"/>
      <c r="NMB2269" s="225"/>
      <c r="NMC2269" s="225"/>
      <c r="NMD2269" s="225"/>
      <c r="NME2269" s="225"/>
      <c r="NMF2269" s="225"/>
      <c r="NMG2269" s="225"/>
      <c r="NMH2269" s="225"/>
      <c r="NMI2269" s="225"/>
      <c r="NMJ2269" s="225"/>
      <c r="NMK2269" s="225"/>
      <c r="NML2269" s="225"/>
      <c r="NMM2269" s="225"/>
      <c r="NMN2269" s="225"/>
      <c r="NMO2269" s="225"/>
      <c r="NMP2269" s="225"/>
      <c r="NMQ2269" s="225"/>
      <c r="NMR2269" s="225"/>
      <c r="NMS2269" s="225"/>
      <c r="NMT2269" s="225"/>
      <c r="NMU2269" s="225"/>
      <c r="NMV2269" s="225"/>
      <c r="NMW2269" s="225"/>
      <c r="NMX2269" s="225"/>
      <c r="NMY2269" s="225"/>
      <c r="NMZ2269" s="225"/>
      <c r="NNA2269" s="225"/>
      <c r="NNB2269" s="225"/>
      <c r="NNC2269" s="225"/>
      <c r="NND2269" s="225"/>
      <c r="NNE2269" s="225"/>
      <c r="NNF2269" s="225"/>
      <c r="NNG2269" s="225"/>
      <c r="NNH2269" s="225"/>
      <c r="NNI2269" s="225"/>
      <c r="NNJ2269" s="225"/>
      <c r="NNK2269" s="225"/>
      <c r="NNL2269" s="225"/>
      <c r="NNM2269" s="225"/>
      <c r="NNN2269" s="225"/>
      <c r="NNO2269" s="225"/>
      <c r="NNP2269" s="225"/>
      <c r="NNQ2269" s="225"/>
      <c r="NNR2269" s="225"/>
      <c r="NNS2269" s="225"/>
      <c r="NNT2269" s="225"/>
      <c r="NNU2269" s="225"/>
      <c r="NNV2269" s="225"/>
      <c r="NNW2269" s="225"/>
      <c r="NNX2269" s="225"/>
      <c r="NNY2269" s="225"/>
      <c r="NNZ2269" s="225"/>
      <c r="NOA2269" s="225"/>
      <c r="NOB2269" s="225"/>
      <c r="NOC2269" s="225"/>
      <c r="NOD2269" s="225"/>
      <c r="NOE2269" s="225"/>
      <c r="NOF2269" s="225"/>
      <c r="NOG2269" s="225"/>
      <c r="NOH2269" s="225"/>
      <c r="NOI2269" s="225"/>
      <c r="NOJ2269" s="225"/>
      <c r="NOK2269" s="225"/>
      <c r="NOL2269" s="225"/>
      <c r="NOM2269" s="225"/>
      <c r="NON2269" s="225"/>
      <c r="NOO2269" s="225"/>
      <c r="NOP2269" s="225"/>
      <c r="NOQ2269" s="225"/>
      <c r="NOR2269" s="225"/>
      <c r="NOS2269" s="225"/>
      <c r="NOT2269" s="225"/>
      <c r="NOU2269" s="225"/>
      <c r="NOV2269" s="225"/>
      <c r="NOW2269" s="225"/>
      <c r="NOX2269" s="225"/>
      <c r="NOY2269" s="225"/>
      <c r="NOZ2269" s="225"/>
      <c r="NPA2269" s="225"/>
      <c r="NPB2269" s="225"/>
      <c r="NPC2269" s="225"/>
      <c r="NPD2269" s="225"/>
      <c r="NPE2269" s="225"/>
      <c r="NPF2269" s="225"/>
      <c r="NPG2269" s="225"/>
      <c r="NPH2269" s="225"/>
      <c r="NPI2269" s="225"/>
      <c r="NPJ2269" s="225"/>
      <c r="NPK2269" s="225"/>
      <c r="NPL2269" s="225"/>
      <c r="NPM2269" s="225"/>
      <c r="NPN2269" s="225"/>
      <c r="NPO2269" s="225"/>
      <c r="NPP2269" s="225"/>
      <c r="NPQ2269" s="225"/>
      <c r="NPR2269" s="225"/>
      <c r="NPS2269" s="225"/>
      <c r="NPT2269" s="225"/>
      <c r="NPU2269" s="225"/>
      <c r="NPV2269" s="225"/>
      <c r="NPW2269" s="225"/>
      <c r="NPX2269" s="225"/>
      <c r="NPY2269" s="225"/>
      <c r="NPZ2269" s="225"/>
      <c r="NQA2269" s="225"/>
      <c r="NQB2269" s="225"/>
      <c r="NQC2269" s="225"/>
      <c r="NQD2269" s="225"/>
      <c r="NQE2269" s="225"/>
      <c r="NQF2269" s="225"/>
      <c r="NQG2269" s="225"/>
      <c r="NQH2269" s="225"/>
      <c r="NQI2269" s="225"/>
      <c r="NQJ2269" s="225"/>
      <c r="NQK2269" s="225"/>
      <c r="NQL2269" s="225"/>
      <c r="NQM2269" s="225"/>
      <c r="NQN2269" s="225"/>
      <c r="NQO2269" s="225"/>
      <c r="NQP2269" s="225"/>
      <c r="NQQ2269" s="225"/>
      <c r="NQR2269" s="225"/>
      <c r="NQS2269" s="225"/>
      <c r="NQT2269" s="225"/>
      <c r="NQU2269" s="225"/>
      <c r="NQV2269" s="225"/>
      <c r="NQW2269" s="225"/>
      <c r="NQX2269" s="225"/>
      <c r="NQY2269" s="225"/>
      <c r="NQZ2269" s="225"/>
      <c r="NRA2269" s="225"/>
      <c r="NRB2269" s="225"/>
      <c r="NRC2269" s="225"/>
      <c r="NRD2269" s="225"/>
      <c r="NRE2269" s="225"/>
      <c r="NRF2269" s="225"/>
      <c r="NRG2269" s="225"/>
      <c r="NRH2269" s="225"/>
      <c r="NRI2269" s="225"/>
      <c r="NRJ2269" s="225"/>
      <c r="NRK2269" s="225"/>
      <c r="NRL2269" s="225"/>
      <c r="NRM2269" s="225"/>
      <c r="NRN2269" s="225"/>
      <c r="NRO2269" s="225"/>
      <c r="NRP2269" s="225"/>
      <c r="NRQ2269" s="225"/>
      <c r="NRR2269" s="225"/>
      <c r="NRS2269" s="225"/>
      <c r="NRT2269" s="225"/>
      <c r="NRU2269" s="225"/>
      <c r="NRV2269" s="225"/>
      <c r="NRW2269" s="225"/>
      <c r="NRX2269" s="225"/>
      <c r="NRY2269" s="225"/>
      <c r="NRZ2269" s="225"/>
      <c r="NSA2269" s="225"/>
      <c r="NSB2269" s="225"/>
      <c r="NSC2269" s="225"/>
      <c r="NSD2269" s="225"/>
      <c r="NSE2269" s="225"/>
      <c r="NSF2269" s="225"/>
      <c r="NSG2269" s="225"/>
      <c r="NSH2269" s="225"/>
      <c r="NSI2269" s="225"/>
      <c r="NSJ2269" s="225"/>
      <c r="NSK2269" s="225"/>
      <c r="NSL2269" s="225"/>
      <c r="NSM2269" s="225"/>
      <c r="NSN2269" s="225"/>
      <c r="NSO2269" s="225"/>
      <c r="NSP2269" s="225"/>
      <c r="NSQ2269" s="225"/>
      <c r="NSR2269" s="225"/>
      <c r="NSS2269" s="225"/>
      <c r="NST2269" s="225"/>
      <c r="NSU2269" s="225"/>
      <c r="NSV2269" s="225"/>
      <c r="NSW2269" s="225"/>
      <c r="NSX2269" s="225"/>
      <c r="NSY2269" s="225"/>
      <c r="NSZ2269" s="225"/>
      <c r="NTA2269" s="225"/>
      <c r="NTB2269" s="225"/>
      <c r="NTC2269" s="225"/>
      <c r="NTD2269" s="225"/>
      <c r="NTE2269" s="225"/>
      <c r="NTF2269" s="225"/>
      <c r="NTG2269" s="225"/>
      <c r="NTH2269" s="225"/>
      <c r="NTI2269" s="225"/>
      <c r="NTJ2269" s="225"/>
      <c r="NTK2269" s="225"/>
      <c r="NTL2269" s="225"/>
      <c r="NTM2269" s="225"/>
      <c r="NTN2269" s="225"/>
      <c r="NTO2269" s="225"/>
      <c r="NTP2269" s="225"/>
      <c r="NTQ2269" s="225"/>
      <c r="NTR2269" s="225"/>
      <c r="NTS2269" s="225"/>
      <c r="NTT2269" s="225"/>
      <c r="NTU2269" s="225"/>
      <c r="NTV2269" s="225"/>
      <c r="NTW2269" s="225"/>
      <c r="NTX2269" s="225"/>
      <c r="NTY2269" s="225"/>
      <c r="NTZ2269" s="225"/>
      <c r="NUA2269" s="225"/>
      <c r="NUB2269" s="225"/>
      <c r="NUC2269" s="225"/>
      <c r="NUD2269" s="225"/>
      <c r="NUE2269" s="225"/>
      <c r="NUF2269" s="225"/>
      <c r="NUG2269" s="225"/>
      <c r="NUH2269" s="225"/>
      <c r="NUI2269" s="225"/>
      <c r="NUJ2269" s="225"/>
      <c r="NUK2269" s="225"/>
      <c r="NUL2269" s="225"/>
      <c r="NUM2269" s="225"/>
      <c r="NUN2269" s="225"/>
      <c r="NUO2269" s="225"/>
      <c r="NUP2269" s="225"/>
      <c r="NUQ2269" s="225"/>
      <c r="NUR2269" s="225"/>
      <c r="NUS2269" s="225"/>
      <c r="NUT2269" s="225"/>
      <c r="NUU2269" s="225"/>
      <c r="NUV2269" s="225"/>
      <c r="NUW2269" s="225"/>
      <c r="NUX2269" s="225"/>
      <c r="NUY2269" s="225"/>
      <c r="NUZ2269" s="225"/>
      <c r="NVA2269" s="225"/>
      <c r="NVB2269" s="225"/>
      <c r="NVC2269" s="225"/>
      <c r="NVD2269" s="225"/>
      <c r="NVE2269" s="225"/>
      <c r="NVF2269" s="225"/>
      <c r="NVG2269" s="225"/>
      <c r="NVH2269" s="225"/>
      <c r="NVI2269" s="225"/>
      <c r="NVJ2269" s="225"/>
      <c r="NVK2269" s="225"/>
      <c r="NVL2269" s="225"/>
      <c r="NVM2269" s="225"/>
      <c r="NVN2269" s="225"/>
      <c r="NVO2269" s="225"/>
      <c r="NVP2269" s="225"/>
      <c r="NVQ2269" s="225"/>
      <c r="NVR2269" s="225"/>
      <c r="NVS2269" s="225"/>
      <c r="NVT2269" s="225"/>
      <c r="NVU2269" s="225"/>
      <c r="NVV2269" s="225"/>
      <c r="NVW2269" s="225"/>
      <c r="NVX2269" s="225"/>
      <c r="NVY2269" s="225"/>
      <c r="NVZ2269" s="225"/>
      <c r="NWA2269" s="225"/>
      <c r="NWB2269" s="225"/>
      <c r="NWC2269" s="225"/>
      <c r="NWD2269" s="225"/>
      <c r="NWE2269" s="225"/>
      <c r="NWF2269" s="225"/>
      <c r="NWG2269" s="225"/>
      <c r="NWH2269" s="225"/>
      <c r="NWI2269" s="225"/>
      <c r="NWJ2269" s="225"/>
      <c r="NWK2269" s="225"/>
      <c r="NWL2269" s="225"/>
      <c r="NWM2269" s="225"/>
      <c r="NWN2269" s="225"/>
      <c r="NWO2269" s="225"/>
      <c r="NWP2269" s="225"/>
      <c r="NWQ2269" s="225"/>
      <c r="NWR2269" s="225"/>
      <c r="NWS2269" s="225"/>
      <c r="NWT2269" s="225"/>
      <c r="NWU2269" s="225"/>
      <c r="NWV2269" s="225"/>
      <c r="NWW2269" s="225"/>
      <c r="NWX2269" s="225"/>
      <c r="NWY2269" s="225"/>
      <c r="NWZ2269" s="225"/>
      <c r="NXA2269" s="225"/>
      <c r="NXB2269" s="225"/>
      <c r="NXC2269" s="225"/>
      <c r="NXD2269" s="225"/>
      <c r="NXE2269" s="225"/>
      <c r="NXF2269" s="225"/>
      <c r="NXG2269" s="225"/>
      <c r="NXH2269" s="225"/>
      <c r="NXI2269" s="225"/>
      <c r="NXJ2269" s="225"/>
      <c r="NXK2269" s="225"/>
      <c r="NXL2269" s="225"/>
      <c r="NXM2269" s="225"/>
      <c r="NXN2269" s="225"/>
      <c r="NXO2269" s="225"/>
      <c r="NXP2269" s="225"/>
      <c r="NXQ2269" s="225"/>
      <c r="NXR2269" s="225"/>
      <c r="NXS2269" s="225"/>
      <c r="NXT2269" s="225"/>
      <c r="NXU2269" s="225"/>
      <c r="NXV2269" s="225"/>
      <c r="NXW2269" s="225"/>
      <c r="NXX2269" s="225"/>
      <c r="NXY2269" s="225"/>
      <c r="NXZ2269" s="225"/>
      <c r="NYA2269" s="225"/>
      <c r="NYB2269" s="225"/>
      <c r="NYC2269" s="225"/>
      <c r="NYD2269" s="225"/>
      <c r="NYE2269" s="225"/>
      <c r="NYF2269" s="225"/>
      <c r="NYG2269" s="225"/>
      <c r="NYH2269" s="225"/>
      <c r="NYI2269" s="225"/>
      <c r="NYJ2269" s="225"/>
      <c r="NYK2269" s="225"/>
      <c r="NYL2269" s="225"/>
      <c r="NYM2269" s="225"/>
      <c r="NYN2269" s="225"/>
      <c r="NYO2269" s="225"/>
      <c r="NYP2269" s="225"/>
      <c r="NYQ2269" s="225"/>
      <c r="NYR2269" s="225"/>
      <c r="NYS2269" s="225"/>
      <c r="NYT2269" s="225"/>
      <c r="NYU2269" s="225"/>
      <c r="NYV2269" s="225"/>
      <c r="NYW2269" s="225"/>
      <c r="NYX2269" s="225"/>
      <c r="NYY2269" s="225"/>
      <c r="NYZ2269" s="225"/>
      <c r="NZA2269" s="225"/>
      <c r="NZB2269" s="225"/>
      <c r="NZC2269" s="225"/>
      <c r="NZD2269" s="225"/>
      <c r="NZE2269" s="225"/>
      <c r="NZF2269" s="225"/>
      <c r="NZG2269" s="225"/>
      <c r="NZH2269" s="225"/>
      <c r="NZI2269" s="225"/>
      <c r="NZJ2269" s="225"/>
      <c r="NZK2269" s="225"/>
      <c r="NZL2269" s="225"/>
      <c r="NZM2269" s="225"/>
      <c r="NZN2269" s="225"/>
      <c r="NZO2269" s="225"/>
      <c r="NZP2269" s="225"/>
      <c r="NZQ2269" s="225"/>
      <c r="NZR2269" s="225"/>
      <c r="NZS2269" s="225"/>
      <c r="NZT2269" s="225"/>
      <c r="NZU2269" s="225"/>
      <c r="NZV2269" s="225"/>
      <c r="NZW2269" s="225"/>
      <c r="NZX2269" s="225"/>
      <c r="NZY2269" s="225"/>
      <c r="NZZ2269" s="225"/>
      <c r="OAA2269" s="225"/>
      <c r="OAB2269" s="225"/>
      <c r="OAC2269" s="225"/>
      <c r="OAD2269" s="225"/>
      <c r="OAE2269" s="225"/>
      <c r="OAF2269" s="225"/>
      <c r="OAG2269" s="225"/>
      <c r="OAH2269" s="225"/>
      <c r="OAI2269" s="225"/>
      <c r="OAJ2269" s="225"/>
      <c r="OAK2269" s="225"/>
      <c r="OAL2269" s="225"/>
      <c r="OAM2269" s="225"/>
      <c r="OAN2269" s="225"/>
      <c r="OAO2269" s="225"/>
      <c r="OAP2269" s="225"/>
      <c r="OAQ2269" s="225"/>
      <c r="OAR2269" s="225"/>
      <c r="OAS2269" s="225"/>
      <c r="OAT2269" s="225"/>
      <c r="OAU2269" s="225"/>
      <c r="OAV2269" s="225"/>
      <c r="OAW2269" s="225"/>
      <c r="OAX2269" s="225"/>
      <c r="OAY2269" s="225"/>
      <c r="OAZ2269" s="225"/>
      <c r="OBA2269" s="225"/>
      <c r="OBB2269" s="225"/>
      <c r="OBC2269" s="225"/>
      <c r="OBD2269" s="225"/>
      <c r="OBE2269" s="225"/>
      <c r="OBF2269" s="225"/>
      <c r="OBG2269" s="225"/>
      <c r="OBH2269" s="225"/>
      <c r="OBI2269" s="225"/>
      <c r="OBJ2269" s="225"/>
      <c r="OBK2269" s="225"/>
      <c r="OBL2269" s="225"/>
      <c r="OBM2269" s="225"/>
      <c r="OBN2269" s="225"/>
      <c r="OBO2269" s="225"/>
      <c r="OBP2269" s="225"/>
      <c r="OBQ2269" s="225"/>
      <c r="OBR2269" s="225"/>
      <c r="OBS2269" s="225"/>
      <c r="OBT2269" s="225"/>
      <c r="OBU2269" s="225"/>
      <c r="OBV2269" s="225"/>
      <c r="OBW2269" s="225"/>
      <c r="OBX2269" s="225"/>
      <c r="OBY2269" s="225"/>
      <c r="OBZ2269" s="225"/>
      <c r="OCA2269" s="225"/>
      <c r="OCB2269" s="225"/>
      <c r="OCC2269" s="225"/>
      <c r="OCD2269" s="225"/>
      <c r="OCE2269" s="225"/>
      <c r="OCF2269" s="225"/>
      <c r="OCG2269" s="225"/>
      <c r="OCH2269" s="225"/>
      <c r="OCI2269" s="225"/>
      <c r="OCJ2269" s="225"/>
      <c r="OCK2269" s="225"/>
      <c r="OCL2269" s="225"/>
      <c r="OCM2269" s="225"/>
      <c r="OCN2269" s="225"/>
      <c r="OCO2269" s="225"/>
      <c r="OCP2269" s="225"/>
      <c r="OCQ2269" s="225"/>
      <c r="OCR2269" s="225"/>
      <c r="OCS2269" s="225"/>
      <c r="OCT2269" s="225"/>
      <c r="OCU2269" s="225"/>
      <c r="OCV2269" s="225"/>
      <c r="OCW2269" s="225"/>
      <c r="OCX2269" s="225"/>
      <c r="OCY2269" s="225"/>
      <c r="OCZ2269" s="225"/>
      <c r="ODA2269" s="225"/>
      <c r="ODB2269" s="225"/>
      <c r="ODC2269" s="225"/>
      <c r="ODD2269" s="225"/>
      <c r="ODE2269" s="225"/>
      <c r="ODF2269" s="225"/>
      <c r="ODG2269" s="225"/>
      <c r="ODH2269" s="225"/>
      <c r="ODI2269" s="225"/>
      <c r="ODJ2269" s="225"/>
      <c r="ODK2269" s="225"/>
      <c r="ODL2269" s="225"/>
      <c r="ODM2269" s="225"/>
      <c r="ODN2269" s="225"/>
      <c r="ODO2269" s="225"/>
      <c r="ODP2269" s="225"/>
      <c r="ODQ2269" s="225"/>
      <c r="ODR2269" s="225"/>
      <c r="ODS2269" s="225"/>
      <c r="ODT2269" s="225"/>
      <c r="ODU2269" s="225"/>
      <c r="ODV2269" s="225"/>
      <c r="ODW2269" s="225"/>
      <c r="ODX2269" s="225"/>
      <c r="ODY2269" s="225"/>
      <c r="ODZ2269" s="225"/>
      <c r="OEA2269" s="225"/>
      <c r="OEB2269" s="225"/>
      <c r="OEC2269" s="225"/>
      <c r="OED2269" s="225"/>
      <c r="OEE2269" s="225"/>
      <c r="OEF2269" s="225"/>
      <c r="OEG2269" s="225"/>
      <c r="OEH2269" s="225"/>
      <c r="OEI2269" s="225"/>
      <c r="OEJ2269" s="225"/>
      <c r="OEK2269" s="225"/>
      <c r="OEL2269" s="225"/>
      <c r="OEM2269" s="225"/>
      <c r="OEN2269" s="225"/>
      <c r="OEO2269" s="225"/>
      <c r="OEP2269" s="225"/>
      <c r="OEQ2269" s="225"/>
      <c r="OER2269" s="225"/>
      <c r="OES2269" s="225"/>
      <c r="OET2269" s="225"/>
      <c r="OEU2269" s="225"/>
      <c r="OEV2269" s="225"/>
      <c r="OEW2269" s="225"/>
      <c r="OEX2269" s="225"/>
      <c r="OEY2269" s="225"/>
      <c r="OEZ2269" s="225"/>
      <c r="OFA2269" s="225"/>
      <c r="OFB2269" s="225"/>
      <c r="OFC2269" s="225"/>
      <c r="OFD2269" s="225"/>
      <c r="OFE2269" s="225"/>
      <c r="OFF2269" s="225"/>
      <c r="OFG2269" s="225"/>
      <c r="OFH2269" s="225"/>
      <c r="OFI2269" s="225"/>
      <c r="OFJ2269" s="225"/>
      <c r="OFK2269" s="225"/>
      <c r="OFL2269" s="225"/>
      <c r="OFM2269" s="225"/>
      <c r="OFN2269" s="225"/>
      <c r="OFO2269" s="225"/>
      <c r="OFP2269" s="225"/>
      <c r="OFQ2269" s="225"/>
      <c r="OFR2269" s="225"/>
      <c r="OFS2269" s="225"/>
      <c r="OFT2269" s="225"/>
      <c r="OFU2269" s="225"/>
      <c r="OFV2269" s="225"/>
      <c r="OFW2269" s="225"/>
      <c r="OFX2269" s="225"/>
      <c r="OFY2269" s="225"/>
      <c r="OFZ2269" s="225"/>
      <c r="OGA2269" s="225"/>
      <c r="OGB2269" s="225"/>
      <c r="OGC2269" s="225"/>
      <c r="OGD2269" s="225"/>
      <c r="OGE2269" s="225"/>
      <c r="OGF2269" s="225"/>
      <c r="OGG2269" s="225"/>
      <c r="OGH2269" s="225"/>
      <c r="OGI2269" s="225"/>
      <c r="OGJ2269" s="225"/>
      <c r="OGK2269" s="225"/>
      <c r="OGL2269" s="225"/>
      <c r="OGM2269" s="225"/>
      <c r="OGN2269" s="225"/>
      <c r="OGO2269" s="225"/>
      <c r="OGP2269" s="225"/>
      <c r="OGQ2269" s="225"/>
      <c r="OGR2269" s="225"/>
      <c r="OGS2269" s="225"/>
      <c r="OGT2269" s="225"/>
      <c r="OGU2269" s="225"/>
      <c r="OGV2269" s="225"/>
      <c r="OGW2269" s="225"/>
      <c r="OGX2269" s="225"/>
      <c r="OGY2269" s="225"/>
      <c r="OGZ2269" s="225"/>
      <c r="OHA2269" s="225"/>
      <c r="OHB2269" s="225"/>
      <c r="OHC2269" s="225"/>
      <c r="OHD2269" s="225"/>
      <c r="OHE2269" s="225"/>
      <c r="OHF2269" s="225"/>
      <c r="OHG2269" s="225"/>
      <c r="OHH2269" s="225"/>
      <c r="OHI2269" s="225"/>
      <c r="OHJ2269" s="225"/>
      <c r="OHK2269" s="225"/>
      <c r="OHL2269" s="225"/>
      <c r="OHM2269" s="225"/>
      <c r="OHN2269" s="225"/>
      <c r="OHO2269" s="225"/>
      <c r="OHP2269" s="225"/>
      <c r="OHQ2269" s="225"/>
      <c r="OHR2269" s="225"/>
      <c r="OHS2269" s="225"/>
      <c r="OHT2269" s="225"/>
      <c r="OHU2269" s="225"/>
      <c r="OHV2269" s="225"/>
      <c r="OHW2269" s="225"/>
      <c r="OHX2269" s="225"/>
      <c r="OHY2269" s="225"/>
      <c r="OHZ2269" s="225"/>
      <c r="OIA2269" s="225"/>
      <c r="OIB2269" s="225"/>
      <c r="OIC2269" s="225"/>
      <c r="OID2269" s="225"/>
      <c r="OIE2269" s="225"/>
      <c r="OIF2269" s="225"/>
      <c r="OIG2269" s="225"/>
      <c r="OIH2269" s="225"/>
      <c r="OII2269" s="225"/>
      <c r="OIJ2269" s="225"/>
      <c r="OIK2269" s="225"/>
      <c r="OIL2269" s="225"/>
      <c r="OIM2269" s="225"/>
      <c r="OIN2269" s="225"/>
      <c r="OIO2269" s="225"/>
      <c r="OIP2269" s="225"/>
      <c r="OIQ2269" s="225"/>
      <c r="OIR2269" s="225"/>
      <c r="OIS2269" s="225"/>
      <c r="OIT2269" s="225"/>
      <c r="OIU2269" s="225"/>
      <c r="OIV2269" s="225"/>
      <c r="OIW2269" s="225"/>
      <c r="OIX2269" s="225"/>
      <c r="OIY2269" s="225"/>
      <c r="OIZ2269" s="225"/>
      <c r="OJA2269" s="225"/>
      <c r="OJB2269" s="225"/>
      <c r="OJC2269" s="225"/>
      <c r="OJD2269" s="225"/>
      <c r="OJE2269" s="225"/>
      <c r="OJF2269" s="225"/>
      <c r="OJG2269" s="225"/>
      <c r="OJH2269" s="225"/>
      <c r="OJI2269" s="225"/>
      <c r="OJJ2269" s="225"/>
      <c r="OJK2269" s="225"/>
      <c r="OJL2269" s="225"/>
      <c r="OJM2269" s="225"/>
      <c r="OJN2269" s="225"/>
      <c r="OJO2269" s="225"/>
      <c r="OJP2269" s="225"/>
      <c r="OJQ2269" s="225"/>
      <c r="OJR2269" s="225"/>
      <c r="OJS2269" s="225"/>
      <c r="OJT2269" s="225"/>
      <c r="OJU2269" s="225"/>
      <c r="OJV2269" s="225"/>
      <c r="OJW2269" s="225"/>
      <c r="OJX2269" s="225"/>
      <c r="OJY2269" s="225"/>
      <c r="OJZ2269" s="225"/>
      <c r="OKA2269" s="225"/>
      <c r="OKB2269" s="225"/>
      <c r="OKC2269" s="225"/>
      <c r="OKD2269" s="225"/>
      <c r="OKE2269" s="225"/>
      <c r="OKF2269" s="225"/>
      <c r="OKG2269" s="225"/>
      <c r="OKH2269" s="225"/>
      <c r="OKI2269" s="225"/>
      <c r="OKJ2269" s="225"/>
      <c r="OKK2269" s="225"/>
      <c r="OKL2269" s="225"/>
      <c r="OKM2269" s="225"/>
      <c r="OKN2269" s="225"/>
      <c r="OKO2269" s="225"/>
      <c r="OKP2269" s="225"/>
      <c r="OKQ2269" s="225"/>
      <c r="OKR2269" s="225"/>
      <c r="OKS2269" s="225"/>
      <c r="OKT2269" s="225"/>
      <c r="OKU2269" s="225"/>
      <c r="OKV2269" s="225"/>
      <c r="OKW2269" s="225"/>
      <c r="OKX2269" s="225"/>
      <c r="OKY2269" s="225"/>
      <c r="OKZ2269" s="225"/>
      <c r="OLA2269" s="225"/>
      <c r="OLB2269" s="225"/>
      <c r="OLC2269" s="225"/>
      <c r="OLD2269" s="225"/>
      <c r="OLE2269" s="225"/>
      <c r="OLF2269" s="225"/>
      <c r="OLG2269" s="225"/>
      <c r="OLH2269" s="225"/>
      <c r="OLI2269" s="225"/>
      <c r="OLJ2269" s="225"/>
      <c r="OLK2269" s="225"/>
      <c r="OLL2269" s="225"/>
      <c r="OLM2269" s="225"/>
      <c r="OLN2269" s="225"/>
      <c r="OLO2269" s="225"/>
      <c r="OLP2269" s="225"/>
      <c r="OLQ2269" s="225"/>
      <c r="OLR2269" s="225"/>
      <c r="OLS2269" s="225"/>
      <c r="OLT2269" s="225"/>
      <c r="OLU2269" s="225"/>
      <c r="OLV2269" s="225"/>
      <c r="OLW2269" s="225"/>
      <c r="OLX2269" s="225"/>
      <c r="OLY2269" s="225"/>
      <c r="OLZ2269" s="225"/>
      <c r="OMA2269" s="225"/>
      <c r="OMB2269" s="225"/>
      <c r="OMC2269" s="225"/>
      <c r="OMD2269" s="225"/>
      <c r="OME2269" s="225"/>
      <c r="OMF2269" s="225"/>
      <c r="OMG2269" s="225"/>
      <c r="OMH2269" s="225"/>
      <c r="OMI2269" s="225"/>
      <c r="OMJ2269" s="225"/>
      <c r="OMK2269" s="225"/>
      <c r="OML2269" s="225"/>
      <c r="OMM2269" s="225"/>
      <c r="OMN2269" s="225"/>
      <c r="OMO2269" s="225"/>
      <c r="OMP2269" s="225"/>
      <c r="OMQ2269" s="225"/>
      <c r="OMR2269" s="225"/>
      <c r="OMS2269" s="225"/>
      <c r="OMT2269" s="225"/>
      <c r="OMU2269" s="225"/>
      <c r="OMV2269" s="225"/>
      <c r="OMW2269" s="225"/>
      <c r="OMX2269" s="225"/>
      <c r="OMY2269" s="225"/>
      <c r="OMZ2269" s="225"/>
      <c r="ONA2269" s="225"/>
      <c r="ONB2269" s="225"/>
      <c r="ONC2269" s="225"/>
      <c r="OND2269" s="225"/>
      <c r="ONE2269" s="225"/>
      <c r="ONF2269" s="225"/>
      <c r="ONG2269" s="225"/>
      <c r="ONH2269" s="225"/>
      <c r="ONI2269" s="225"/>
      <c r="ONJ2269" s="225"/>
      <c r="ONK2269" s="225"/>
      <c r="ONL2269" s="225"/>
      <c r="ONM2269" s="225"/>
      <c r="ONN2269" s="225"/>
      <c r="ONO2269" s="225"/>
      <c r="ONP2269" s="225"/>
      <c r="ONQ2269" s="225"/>
      <c r="ONR2269" s="225"/>
      <c r="ONS2269" s="225"/>
      <c r="ONT2269" s="225"/>
      <c r="ONU2269" s="225"/>
      <c r="ONV2269" s="225"/>
      <c r="ONW2269" s="225"/>
      <c r="ONX2269" s="225"/>
      <c r="ONY2269" s="225"/>
      <c r="ONZ2269" s="225"/>
      <c r="OOA2269" s="225"/>
      <c r="OOB2269" s="225"/>
      <c r="OOC2269" s="225"/>
      <c r="OOD2269" s="225"/>
      <c r="OOE2269" s="225"/>
      <c r="OOF2269" s="225"/>
      <c r="OOG2269" s="225"/>
      <c r="OOH2269" s="225"/>
      <c r="OOI2269" s="225"/>
      <c r="OOJ2269" s="225"/>
      <c r="OOK2269" s="225"/>
      <c r="OOL2269" s="225"/>
      <c r="OOM2269" s="225"/>
      <c r="OON2269" s="225"/>
      <c r="OOO2269" s="225"/>
      <c r="OOP2269" s="225"/>
      <c r="OOQ2269" s="225"/>
      <c r="OOR2269" s="225"/>
      <c r="OOS2269" s="225"/>
      <c r="OOT2269" s="225"/>
      <c r="OOU2269" s="225"/>
      <c r="OOV2269" s="225"/>
      <c r="OOW2269" s="225"/>
      <c r="OOX2269" s="225"/>
      <c r="OOY2269" s="225"/>
      <c r="OOZ2269" s="225"/>
      <c r="OPA2269" s="225"/>
      <c r="OPB2269" s="225"/>
      <c r="OPC2269" s="225"/>
      <c r="OPD2269" s="225"/>
      <c r="OPE2269" s="225"/>
      <c r="OPF2269" s="225"/>
      <c r="OPG2269" s="225"/>
      <c r="OPH2269" s="225"/>
      <c r="OPI2269" s="225"/>
      <c r="OPJ2269" s="225"/>
      <c r="OPK2269" s="225"/>
      <c r="OPL2269" s="225"/>
      <c r="OPM2269" s="225"/>
      <c r="OPN2269" s="225"/>
      <c r="OPO2269" s="225"/>
      <c r="OPP2269" s="225"/>
      <c r="OPQ2269" s="225"/>
      <c r="OPR2269" s="225"/>
      <c r="OPS2269" s="225"/>
      <c r="OPT2269" s="225"/>
      <c r="OPU2269" s="225"/>
      <c r="OPV2269" s="225"/>
      <c r="OPW2269" s="225"/>
      <c r="OPX2269" s="225"/>
      <c r="OPY2269" s="225"/>
      <c r="OPZ2269" s="225"/>
      <c r="OQA2269" s="225"/>
      <c r="OQB2269" s="225"/>
      <c r="OQC2269" s="225"/>
      <c r="OQD2269" s="225"/>
      <c r="OQE2269" s="225"/>
      <c r="OQF2269" s="225"/>
      <c r="OQG2269" s="225"/>
      <c r="OQH2269" s="225"/>
      <c r="OQI2269" s="225"/>
      <c r="OQJ2269" s="225"/>
      <c r="OQK2269" s="225"/>
      <c r="OQL2269" s="225"/>
      <c r="OQM2269" s="225"/>
      <c r="OQN2269" s="225"/>
      <c r="OQO2269" s="225"/>
      <c r="OQP2269" s="225"/>
      <c r="OQQ2269" s="225"/>
      <c r="OQR2269" s="225"/>
      <c r="OQS2269" s="225"/>
      <c r="OQT2269" s="225"/>
      <c r="OQU2269" s="225"/>
      <c r="OQV2269" s="225"/>
      <c r="OQW2269" s="225"/>
      <c r="OQX2269" s="225"/>
      <c r="OQY2269" s="225"/>
      <c r="OQZ2269" s="225"/>
      <c r="ORA2269" s="225"/>
      <c r="ORB2269" s="225"/>
      <c r="ORC2269" s="225"/>
      <c r="ORD2269" s="225"/>
      <c r="ORE2269" s="225"/>
      <c r="ORF2269" s="225"/>
      <c r="ORG2269" s="225"/>
      <c r="ORH2269" s="225"/>
      <c r="ORI2269" s="225"/>
      <c r="ORJ2269" s="225"/>
      <c r="ORK2269" s="225"/>
      <c r="ORL2269" s="225"/>
      <c r="ORM2269" s="225"/>
      <c r="ORN2269" s="225"/>
      <c r="ORO2269" s="225"/>
      <c r="ORP2269" s="225"/>
      <c r="ORQ2269" s="225"/>
      <c r="ORR2269" s="225"/>
      <c r="ORS2269" s="225"/>
      <c r="ORT2269" s="225"/>
      <c r="ORU2269" s="225"/>
      <c r="ORV2269" s="225"/>
      <c r="ORW2269" s="225"/>
      <c r="ORX2269" s="225"/>
      <c r="ORY2269" s="225"/>
      <c r="ORZ2269" s="225"/>
      <c r="OSA2269" s="225"/>
      <c r="OSB2269" s="225"/>
      <c r="OSC2269" s="225"/>
      <c r="OSD2269" s="225"/>
      <c r="OSE2269" s="225"/>
      <c r="OSF2269" s="225"/>
      <c r="OSG2269" s="225"/>
      <c r="OSH2269" s="225"/>
      <c r="OSI2269" s="225"/>
      <c r="OSJ2269" s="225"/>
      <c r="OSK2269" s="225"/>
      <c r="OSL2269" s="225"/>
      <c r="OSM2269" s="225"/>
      <c r="OSN2269" s="225"/>
      <c r="OSO2269" s="225"/>
      <c r="OSP2269" s="225"/>
      <c r="OSQ2269" s="225"/>
      <c r="OSR2269" s="225"/>
      <c r="OSS2269" s="225"/>
      <c r="OST2269" s="225"/>
      <c r="OSU2269" s="225"/>
      <c r="OSV2269" s="225"/>
      <c r="OSW2269" s="225"/>
      <c r="OSX2269" s="225"/>
      <c r="OSY2269" s="225"/>
      <c r="OSZ2269" s="225"/>
      <c r="OTA2269" s="225"/>
      <c r="OTB2269" s="225"/>
      <c r="OTC2269" s="225"/>
      <c r="OTD2269" s="225"/>
      <c r="OTE2269" s="225"/>
      <c r="OTF2269" s="225"/>
      <c r="OTG2269" s="225"/>
      <c r="OTH2269" s="225"/>
      <c r="OTI2269" s="225"/>
      <c r="OTJ2269" s="225"/>
      <c r="OTK2269" s="225"/>
      <c r="OTL2269" s="225"/>
      <c r="OTM2269" s="225"/>
      <c r="OTN2269" s="225"/>
      <c r="OTO2269" s="225"/>
      <c r="OTP2269" s="225"/>
      <c r="OTQ2269" s="225"/>
      <c r="OTR2269" s="225"/>
      <c r="OTS2269" s="225"/>
      <c r="OTT2269" s="225"/>
      <c r="OTU2269" s="225"/>
      <c r="OTV2269" s="225"/>
      <c r="OTW2269" s="225"/>
      <c r="OTX2269" s="225"/>
      <c r="OTY2269" s="225"/>
      <c r="OTZ2269" s="225"/>
      <c r="OUA2269" s="225"/>
      <c r="OUB2269" s="225"/>
      <c r="OUC2269" s="225"/>
      <c r="OUD2269" s="225"/>
      <c r="OUE2269" s="225"/>
      <c r="OUF2269" s="225"/>
      <c r="OUG2269" s="225"/>
      <c r="OUH2269" s="225"/>
      <c r="OUI2269" s="225"/>
      <c r="OUJ2269" s="225"/>
      <c r="OUK2269" s="225"/>
      <c r="OUL2269" s="225"/>
      <c r="OUM2269" s="225"/>
      <c r="OUN2269" s="225"/>
      <c r="OUO2269" s="225"/>
      <c r="OUP2269" s="225"/>
      <c r="OUQ2269" s="225"/>
      <c r="OUR2269" s="225"/>
      <c r="OUS2269" s="225"/>
      <c r="OUT2269" s="225"/>
      <c r="OUU2269" s="225"/>
      <c r="OUV2269" s="225"/>
      <c r="OUW2269" s="225"/>
      <c r="OUX2269" s="225"/>
      <c r="OUY2269" s="225"/>
      <c r="OUZ2269" s="225"/>
      <c r="OVA2269" s="225"/>
      <c r="OVB2269" s="225"/>
      <c r="OVC2269" s="225"/>
      <c r="OVD2269" s="225"/>
      <c r="OVE2269" s="225"/>
      <c r="OVF2269" s="225"/>
      <c r="OVG2269" s="225"/>
      <c r="OVH2269" s="225"/>
      <c r="OVI2269" s="225"/>
      <c r="OVJ2269" s="225"/>
      <c r="OVK2269" s="225"/>
      <c r="OVL2269" s="225"/>
      <c r="OVM2269" s="225"/>
      <c r="OVN2269" s="225"/>
      <c r="OVO2269" s="225"/>
      <c r="OVP2269" s="225"/>
      <c r="OVQ2269" s="225"/>
      <c r="OVR2269" s="225"/>
      <c r="OVS2269" s="225"/>
      <c r="OVT2269" s="225"/>
      <c r="OVU2269" s="225"/>
      <c r="OVV2269" s="225"/>
      <c r="OVW2269" s="225"/>
      <c r="OVX2269" s="225"/>
      <c r="OVY2269" s="225"/>
      <c r="OVZ2269" s="225"/>
      <c r="OWA2269" s="225"/>
      <c r="OWB2269" s="225"/>
      <c r="OWC2269" s="225"/>
      <c r="OWD2269" s="225"/>
      <c r="OWE2269" s="225"/>
      <c r="OWF2269" s="225"/>
      <c r="OWG2269" s="225"/>
      <c r="OWH2269" s="225"/>
      <c r="OWI2269" s="225"/>
      <c r="OWJ2269" s="225"/>
      <c r="OWK2269" s="225"/>
      <c r="OWL2269" s="225"/>
      <c r="OWM2269" s="225"/>
      <c r="OWN2269" s="225"/>
      <c r="OWO2269" s="225"/>
      <c r="OWP2269" s="225"/>
      <c r="OWQ2269" s="225"/>
      <c r="OWR2269" s="225"/>
      <c r="OWS2269" s="225"/>
      <c r="OWT2269" s="225"/>
      <c r="OWU2269" s="225"/>
      <c r="OWV2269" s="225"/>
      <c r="OWW2269" s="225"/>
      <c r="OWX2269" s="225"/>
      <c r="OWY2269" s="225"/>
      <c r="OWZ2269" s="225"/>
      <c r="OXA2269" s="225"/>
      <c r="OXB2269" s="225"/>
      <c r="OXC2269" s="225"/>
      <c r="OXD2269" s="225"/>
      <c r="OXE2269" s="225"/>
      <c r="OXF2269" s="225"/>
      <c r="OXG2269" s="225"/>
      <c r="OXH2269" s="225"/>
      <c r="OXI2269" s="225"/>
      <c r="OXJ2269" s="225"/>
      <c r="OXK2269" s="225"/>
      <c r="OXL2269" s="225"/>
      <c r="OXM2269" s="225"/>
      <c r="OXN2269" s="225"/>
      <c r="OXO2269" s="225"/>
      <c r="OXP2269" s="225"/>
      <c r="OXQ2269" s="225"/>
      <c r="OXR2269" s="225"/>
      <c r="OXS2269" s="225"/>
      <c r="OXT2269" s="225"/>
      <c r="OXU2269" s="225"/>
      <c r="OXV2269" s="225"/>
      <c r="OXW2269" s="225"/>
      <c r="OXX2269" s="225"/>
      <c r="OXY2269" s="225"/>
      <c r="OXZ2269" s="225"/>
      <c r="OYA2269" s="225"/>
      <c r="OYB2269" s="225"/>
      <c r="OYC2269" s="225"/>
      <c r="OYD2269" s="225"/>
      <c r="OYE2269" s="225"/>
      <c r="OYF2269" s="225"/>
      <c r="OYG2269" s="225"/>
      <c r="OYH2269" s="225"/>
      <c r="OYI2269" s="225"/>
      <c r="OYJ2269" s="225"/>
      <c r="OYK2269" s="225"/>
      <c r="OYL2269" s="225"/>
      <c r="OYM2269" s="225"/>
      <c r="OYN2269" s="225"/>
      <c r="OYO2269" s="225"/>
      <c r="OYP2269" s="225"/>
      <c r="OYQ2269" s="225"/>
      <c r="OYR2269" s="225"/>
      <c r="OYS2269" s="225"/>
      <c r="OYT2269" s="225"/>
      <c r="OYU2269" s="225"/>
      <c r="OYV2269" s="225"/>
      <c r="OYW2269" s="225"/>
      <c r="OYX2269" s="225"/>
      <c r="OYY2269" s="225"/>
      <c r="OYZ2269" s="225"/>
      <c r="OZA2269" s="225"/>
      <c r="OZB2269" s="225"/>
      <c r="OZC2269" s="225"/>
      <c r="OZD2269" s="225"/>
      <c r="OZE2269" s="225"/>
      <c r="OZF2269" s="225"/>
      <c r="OZG2269" s="225"/>
      <c r="OZH2269" s="225"/>
      <c r="OZI2269" s="225"/>
      <c r="OZJ2269" s="225"/>
      <c r="OZK2269" s="225"/>
      <c r="OZL2269" s="225"/>
      <c r="OZM2269" s="225"/>
      <c r="OZN2269" s="225"/>
      <c r="OZO2269" s="225"/>
      <c r="OZP2269" s="225"/>
      <c r="OZQ2269" s="225"/>
      <c r="OZR2269" s="225"/>
      <c r="OZS2269" s="225"/>
      <c r="OZT2269" s="225"/>
      <c r="OZU2269" s="225"/>
      <c r="OZV2269" s="225"/>
      <c r="OZW2269" s="225"/>
      <c r="OZX2269" s="225"/>
      <c r="OZY2269" s="225"/>
      <c r="OZZ2269" s="225"/>
      <c r="PAA2269" s="225"/>
      <c r="PAB2269" s="225"/>
      <c r="PAC2269" s="225"/>
      <c r="PAD2269" s="225"/>
      <c r="PAE2269" s="225"/>
      <c r="PAF2269" s="225"/>
      <c r="PAG2269" s="225"/>
      <c r="PAH2269" s="225"/>
      <c r="PAI2269" s="225"/>
      <c r="PAJ2269" s="225"/>
      <c r="PAK2269" s="225"/>
      <c r="PAL2269" s="225"/>
      <c r="PAM2269" s="225"/>
      <c r="PAN2269" s="225"/>
      <c r="PAO2269" s="225"/>
      <c r="PAP2269" s="225"/>
      <c r="PAQ2269" s="225"/>
      <c r="PAR2269" s="225"/>
      <c r="PAS2269" s="225"/>
      <c r="PAT2269" s="225"/>
      <c r="PAU2269" s="225"/>
      <c r="PAV2269" s="225"/>
      <c r="PAW2269" s="225"/>
      <c r="PAX2269" s="225"/>
      <c r="PAY2269" s="225"/>
      <c r="PAZ2269" s="225"/>
      <c r="PBA2269" s="225"/>
      <c r="PBB2269" s="225"/>
      <c r="PBC2269" s="225"/>
      <c r="PBD2269" s="225"/>
      <c r="PBE2269" s="225"/>
      <c r="PBF2269" s="225"/>
      <c r="PBG2269" s="225"/>
      <c r="PBH2269" s="225"/>
      <c r="PBI2269" s="225"/>
      <c r="PBJ2269" s="225"/>
      <c r="PBK2269" s="225"/>
      <c r="PBL2269" s="225"/>
      <c r="PBM2269" s="225"/>
      <c r="PBN2269" s="225"/>
      <c r="PBO2269" s="225"/>
      <c r="PBP2269" s="225"/>
      <c r="PBQ2269" s="225"/>
      <c r="PBR2269" s="225"/>
      <c r="PBS2269" s="225"/>
      <c r="PBT2269" s="225"/>
      <c r="PBU2269" s="225"/>
      <c r="PBV2269" s="225"/>
      <c r="PBW2269" s="225"/>
      <c r="PBX2269" s="225"/>
      <c r="PBY2269" s="225"/>
      <c r="PBZ2269" s="225"/>
      <c r="PCA2269" s="225"/>
      <c r="PCB2269" s="225"/>
      <c r="PCC2269" s="225"/>
      <c r="PCD2269" s="225"/>
      <c r="PCE2269" s="225"/>
      <c r="PCF2269" s="225"/>
      <c r="PCG2269" s="225"/>
      <c r="PCH2269" s="225"/>
      <c r="PCI2269" s="225"/>
      <c r="PCJ2269" s="225"/>
      <c r="PCK2269" s="225"/>
      <c r="PCL2269" s="225"/>
      <c r="PCM2269" s="225"/>
      <c r="PCN2269" s="225"/>
      <c r="PCO2269" s="225"/>
      <c r="PCP2269" s="225"/>
      <c r="PCQ2269" s="225"/>
      <c r="PCR2269" s="225"/>
      <c r="PCS2269" s="225"/>
      <c r="PCT2269" s="225"/>
      <c r="PCU2269" s="225"/>
      <c r="PCV2269" s="225"/>
      <c r="PCW2269" s="225"/>
      <c r="PCX2269" s="225"/>
      <c r="PCY2269" s="225"/>
      <c r="PCZ2269" s="225"/>
      <c r="PDA2269" s="225"/>
      <c r="PDB2269" s="225"/>
      <c r="PDC2269" s="225"/>
      <c r="PDD2269" s="225"/>
      <c r="PDE2269" s="225"/>
      <c r="PDF2269" s="225"/>
      <c r="PDG2269" s="225"/>
      <c r="PDH2269" s="225"/>
      <c r="PDI2269" s="225"/>
      <c r="PDJ2269" s="225"/>
      <c r="PDK2269" s="225"/>
      <c r="PDL2269" s="225"/>
      <c r="PDM2269" s="225"/>
      <c r="PDN2269" s="225"/>
      <c r="PDO2269" s="225"/>
      <c r="PDP2269" s="225"/>
      <c r="PDQ2269" s="225"/>
      <c r="PDR2269" s="225"/>
      <c r="PDS2269" s="225"/>
      <c r="PDT2269" s="225"/>
      <c r="PDU2269" s="225"/>
      <c r="PDV2269" s="225"/>
      <c r="PDW2269" s="225"/>
      <c r="PDX2269" s="225"/>
      <c r="PDY2269" s="225"/>
      <c r="PDZ2269" s="225"/>
      <c r="PEA2269" s="225"/>
      <c r="PEB2269" s="225"/>
      <c r="PEC2269" s="225"/>
      <c r="PED2269" s="225"/>
      <c r="PEE2269" s="225"/>
      <c r="PEF2269" s="225"/>
      <c r="PEG2269" s="225"/>
      <c r="PEH2269" s="225"/>
      <c r="PEI2269" s="225"/>
      <c r="PEJ2269" s="225"/>
      <c r="PEK2269" s="225"/>
      <c r="PEL2269" s="225"/>
      <c r="PEM2269" s="225"/>
      <c r="PEN2269" s="225"/>
      <c r="PEO2269" s="225"/>
      <c r="PEP2269" s="225"/>
      <c r="PEQ2269" s="225"/>
      <c r="PER2269" s="225"/>
      <c r="PES2269" s="225"/>
      <c r="PET2269" s="225"/>
      <c r="PEU2269" s="225"/>
      <c r="PEV2269" s="225"/>
      <c r="PEW2269" s="225"/>
      <c r="PEX2269" s="225"/>
      <c r="PEY2269" s="225"/>
      <c r="PEZ2269" s="225"/>
      <c r="PFA2269" s="225"/>
      <c r="PFB2269" s="225"/>
      <c r="PFC2269" s="225"/>
      <c r="PFD2269" s="225"/>
      <c r="PFE2269" s="225"/>
      <c r="PFF2269" s="225"/>
      <c r="PFG2269" s="225"/>
      <c r="PFH2269" s="225"/>
      <c r="PFI2269" s="225"/>
      <c r="PFJ2269" s="225"/>
      <c r="PFK2269" s="225"/>
      <c r="PFL2269" s="225"/>
      <c r="PFM2269" s="225"/>
      <c r="PFN2269" s="225"/>
      <c r="PFO2269" s="225"/>
      <c r="PFP2269" s="225"/>
      <c r="PFQ2269" s="225"/>
      <c r="PFR2269" s="225"/>
      <c r="PFS2269" s="225"/>
      <c r="PFT2269" s="225"/>
      <c r="PFU2269" s="225"/>
      <c r="PFV2269" s="225"/>
      <c r="PFW2269" s="225"/>
      <c r="PFX2269" s="225"/>
      <c r="PFY2269" s="225"/>
      <c r="PFZ2269" s="225"/>
      <c r="PGA2269" s="225"/>
      <c r="PGB2269" s="225"/>
      <c r="PGC2269" s="225"/>
      <c r="PGD2269" s="225"/>
      <c r="PGE2269" s="225"/>
      <c r="PGF2269" s="225"/>
      <c r="PGG2269" s="225"/>
      <c r="PGH2269" s="225"/>
      <c r="PGI2269" s="225"/>
      <c r="PGJ2269" s="225"/>
      <c r="PGK2269" s="225"/>
      <c r="PGL2269" s="225"/>
      <c r="PGM2269" s="225"/>
      <c r="PGN2269" s="225"/>
      <c r="PGO2269" s="225"/>
      <c r="PGP2269" s="225"/>
      <c r="PGQ2269" s="225"/>
      <c r="PGR2269" s="225"/>
      <c r="PGS2269" s="225"/>
      <c r="PGT2269" s="225"/>
      <c r="PGU2269" s="225"/>
      <c r="PGV2269" s="225"/>
      <c r="PGW2269" s="225"/>
      <c r="PGX2269" s="225"/>
      <c r="PGY2269" s="225"/>
      <c r="PGZ2269" s="225"/>
      <c r="PHA2269" s="225"/>
      <c r="PHB2269" s="225"/>
      <c r="PHC2269" s="225"/>
      <c r="PHD2269" s="225"/>
      <c r="PHE2269" s="225"/>
      <c r="PHF2269" s="225"/>
      <c r="PHG2269" s="225"/>
      <c r="PHH2269" s="225"/>
      <c r="PHI2269" s="225"/>
      <c r="PHJ2269" s="225"/>
      <c r="PHK2269" s="225"/>
      <c r="PHL2269" s="225"/>
      <c r="PHM2269" s="225"/>
      <c r="PHN2269" s="225"/>
      <c r="PHO2269" s="225"/>
      <c r="PHP2269" s="225"/>
      <c r="PHQ2269" s="225"/>
      <c r="PHR2269" s="225"/>
      <c r="PHS2269" s="225"/>
      <c r="PHT2269" s="225"/>
      <c r="PHU2269" s="225"/>
      <c r="PHV2269" s="225"/>
      <c r="PHW2269" s="225"/>
      <c r="PHX2269" s="225"/>
      <c r="PHY2269" s="225"/>
      <c r="PHZ2269" s="225"/>
      <c r="PIA2269" s="225"/>
      <c r="PIB2269" s="225"/>
      <c r="PIC2269" s="225"/>
      <c r="PID2269" s="225"/>
      <c r="PIE2269" s="225"/>
      <c r="PIF2269" s="225"/>
      <c r="PIG2269" s="225"/>
      <c r="PIH2269" s="225"/>
      <c r="PII2269" s="225"/>
      <c r="PIJ2269" s="225"/>
      <c r="PIK2269" s="225"/>
      <c r="PIL2269" s="225"/>
      <c r="PIM2269" s="225"/>
      <c r="PIN2269" s="225"/>
      <c r="PIO2269" s="225"/>
      <c r="PIP2269" s="225"/>
      <c r="PIQ2269" s="225"/>
      <c r="PIR2269" s="225"/>
      <c r="PIS2269" s="225"/>
      <c r="PIT2269" s="225"/>
      <c r="PIU2269" s="225"/>
      <c r="PIV2269" s="225"/>
      <c r="PIW2269" s="225"/>
      <c r="PIX2269" s="225"/>
      <c r="PIY2269" s="225"/>
      <c r="PIZ2269" s="225"/>
      <c r="PJA2269" s="225"/>
      <c r="PJB2269" s="225"/>
      <c r="PJC2269" s="225"/>
      <c r="PJD2269" s="225"/>
      <c r="PJE2269" s="225"/>
      <c r="PJF2269" s="225"/>
      <c r="PJG2269" s="225"/>
      <c r="PJH2269" s="225"/>
      <c r="PJI2269" s="225"/>
      <c r="PJJ2269" s="225"/>
      <c r="PJK2269" s="225"/>
      <c r="PJL2269" s="225"/>
      <c r="PJM2269" s="225"/>
      <c r="PJN2269" s="225"/>
      <c r="PJO2269" s="225"/>
      <c r="PJP2269" s="225"/>
      <c r="PJQ2269" s="225"/>
      <c r="PJR2269" s="225"/>
      <c r="PJS2269" s="225"/>
      <c r="PJT2269" s="225"/>
      <c r="PJU2269" s="225"/>
      <c r="PJV2269" s="225"/>
      <c r="PJW2269" s="225"/>
      <c r="PJX2269" s="225"/>
      <c r="PJY2269" s="225"/>
      <c r="PJZ2269" s="225"/>
      <c r="PKA2269" s="225"/>
      <c r="PKB2269" s="225"/>
      <c r="PKC2269" s="225"/>
      <c r="PKD2269" s="225"/>
      <c r="PKE2269" s="225"/>
      <c r="PKF2269" s="225"/>
      <c r="PKG2269" s="225"/>
      <c r="PKH2269" s="225"/>
      <c r="PKI2269" s="225"/>
      <c r="PKJ2269" s="225"/>
      <c r="PKK2269" s="225"/>
      <c r="PKL2269" s="225"/>
      <c r="PKM2269" s="225"/>
      <c r="PKN2269" s="225"/>
      <c r="PKO2269" s="225"/>
      <c r="PKP2269" s="225"/>
      <c r="PKQ2269" s="225"/>
      <c r="PKR2269" s="225"/>
      <c r="PKS2269" s="225"/>
      <c r="PKT2269" s="225"/>
      <c r="PKU2269" s="225"/>
      <c r="PKV2269" s="225"/>
      <c r="PKW2269" s="225"/>
      <c r="PKX2269" s="225"/>
      <c r="PKY2269" s="225"/>
      <c r="PKZ2269" s="225"/>
      <c r="PLA2269" s="225"/>
      <c r="PLB2269" s="225"/>
      <c r="PLC2269" s="225"/>
      <c r="PLD2269" s="225"/>
      <c r="PLE2269" s="225"/>
      <c r="PLF2269" s="225"/>
      <c r="PLG2269" s="225"/>
      <c r="PLH2269" s="225"/>
      <c r="PLI2269" s="225"/>
      <c r="PLJ2269" s="225"/>
      <c r="PLK2269" s="225"/>
      <c r="PLL2269" s="225"/>
      <c r="PLM2269" s="225"/>
      <c r="PLN2269" s="225"/>
      <c r="PLO2269" s="225"/>
      <c r="PLP2269" s="225"/>
      <c r="PLQ2269" s="225"/>
      <c r="PLR2269" s="225"/>
      <c r="PLS2269" s="225"/>
      <c r="PLT2269" s="225"/>
      <c r="PLU2269" s="225"/>
      <c r="PLV2269" s="225"/>
      <c r="PLW2269" s="225"/>
      <c r="PLX2269" s="225"/>
      <c r="PLY2269" s="225"/>
      <c r="PLZ2269" s="225"/>
      <c r="PMA2269" s="225"/>
      <c r="PMB2269" s="225"/>
      <c r="PMC2269" s="225"/>
      <c r="PMD2269" s="225"/>
      <c r="PME2269" s="225"/>
      <c r="PMF2269" s="225"/>
      <c r="PMG2269" s="225"/>
      <c r="PMH2269" s="225"/>
      <c r="PMI2269" s="225"/>
      <c r="PMJ2269" s="225"/>
      <c r="PMK2269" s="225"/>
      <c r="PML2269" s="225"/>
      <c r="PMM2269" s="225"/>
      <c r="PMN2269" s="225"/>
      <c r="PMO2269" s="225"/>
      <c r="PMP2269" s="225"/>
      <c r="PMQ2269" s="225"/>
      <c r="PMR2269" s="225"/>
      <c r="PMS2269" s="225"/>
      <c r="PMT2269" s="225"/>
      <c r="PMU2269" s="225"/>
      <c r="PMV2269" s="225"/>
      <c r="PMW2269" s="225"/>
      <c r="PMX2269" s="225"/>
      <c r="PMY2269" s="225"/>
      <c r="PMZ2269" s="225"/>
      <c r="PNA2269" s="225"/>
      <c r="PNB2269" s="225"/>
      <c r="PNC2269" s="225"/>
      <c r="PND2269" s="225"/>
      <c r="PNE2269" s="225"/>
      <c r="PNF2269" s="225"/>
      <c r="PNG2269" s="225"/>
      <c r="PNH2269" s="225"/>
      <c r="PNI2269" s="225"/>
      <c r="PNJ2269" s="225"/>
      <c r="PNK2269" s="225"/>
      <c r="PNL2269" s="225"/>
      <c r="PNM2269" s="225"/>
      <c r="PNN2269" s="225"/>
      <c r="PNO2269" s="225"/>
      <c r="PNP2269" s="225"/>
      <c r="PNQ2269" s="225"/>
      <c r="PNR2269" s="225"/>
      <c r="PNS2269" s="225"/>
      <c r="PNT2269" s="225"/>
      <c r="PNU2269" s="225"/>
      <c r="PNV2269" s="225"/>
      <c r="PNW2269" s="225"/>
      <c r="PNX2269" s="225"/>
      <c r="PNY2269" s="225"/>
      <c r="PNZ2269" s="225"/>
      <c r="POA2269" s="225"/>
      <c r="POB2269" s="225"/>
      <c r="POC2269" s="225"/>
      <c r="POD2269" s="225"/>
      <c r="POE2269" s="225"/>
      <c r="POF2269" s="225"/>
      <c r="POG2269" s="225"/>
      <c r="POH2269" s="225"/>
      <c r="POI2269" s="225"/>
      <c r="POJ2269" s="225"/>
      <c r="POK2269" s="225"/>
      <c r="POL2269" s="225"/>
      <c r="POM2269" s="225"/>
      <c r="PON2269" s="225"/>
      <c r="POO2269" s="225"/>
      <c r="POP2269" s="225"/>
      <c r="POQ2269" s="225"/>
      <c r="POR2269" s="225"/>
      <c r="POS2269" s="225"/>
      <c r="POT2269" s="225"/>
      <c r="POU2269" s="225"/>
      <c r="POV2269" s="225"/>
      <c r="POW2269" s="225"/>
      <c r="POX2269" s="225"/>
      <c r="POY2269" s="225"/>
      <c r="POZ2269" s="225"/>
      <c r="PPA2269" s="225"/>
      <c r="PPB2269" s="225"/>
      <c r="PPC2269" s="225"/>
      <c r="PPD2269" s="225"/>
      <c r="PPE2269" s="225"/>
      <c r="PPF2269" s="225"/>
      <c r="PPG2269" s="225"/>
      <c r="PPH2269" s="225"/>
      <c r="PPI2269" s="225"/>
      <c r="PPJ2269" s="225"/>
      <c r="PPK2269" s="225"/>
      <c r="PPL2269" s="225"/>
      <c r="PPM2269" s="225"/>
      <c r="PPN2269" s="225"/>
      <c r="PPO2269" s="225"/>
      <c r="PPP2269" s="225"/>
      <c r="PPQ2269" s="225"/>
      <c r="PPR2269" s="225"/>
      <c r="PPS2269" s="225"/>
      <c r="PPT2269" s="225"/>
      <c r="PPU2269" s="225"/>
      <c r="PPV2269" s="225"/>
      <c r="PPW2269" s="225"/>
      <c r="PPX2269" s="225"/>
      <c r="PPY2269" s="225"/>
      <c r="PPZ2269" s="225"/>
      <c r="PQA2269" s="225"/>
      <c r="PQB2269" s="225"/>
      <c r="PQC2269" s="225"/>
      <c r="PQD2269" s="225"/>
      <c r="PQE2269" s="225"/>
      <c r="PQF2269" s="225"/>
      <c r="PQG2269" s="225"/>
      <c r="PQH2269" s="225"/>
      <c r="PQI2269" s="225"/>
      <c r="PQJ2269" s="225"/>
      <c r="PQK2269" s="225"/>
      <c r="PQL2269" s="225"/>
      <c r="PQM2269" s="225"/>
      <c r="PQN2269" s="225"/>
      <c r="PQO2269" s="225"/>
      <c r="PQP2269" s="225"/>
      <c r="PQQ2269" s="225"/>
      <c r="PQR2269" s="225"/>
      <c r="PQS2269" s="225"/>
      <c r="PQT2269" s="225"/>
      <c r="PQU2269" s="225"/>
      <c r="PQV2269" s="225"/>
      <c r="PQW2269" s="225"/>
      <c r="PQX2269" s="225"/>
      <c r="PQY2269" s="225"/>
      <c r="PQZ2269" s="225"/>
      <c r="PRA2269" s="225"/>
      <c r="PRB2269" s="225"/>
      <c r="PRC2269" s="225"/>
      <c r="PRD2269" s="225"/>
      <c r="PRE2269" s="225"/>
      <c r="PRF2269" s="225"/>
      <c r="PRG2269" s="225"/>
      <c r="PRH2269" s="225"/>
      <c r="PRI2269" s="225"/>
      <c r="PRJ2269" s="225"/>
      <c r="PRK2269" s="225"/>
      <c r="PRL2269" s="225"/>
      <c r="PRM2269" s="225"/>
      <c r="PRN2269" s="225"/>
      <c r="PRO2269" s="225"/>
      <c r="PRP2269" s="225"/>
      <c r="PRQ2269" s="225"/>
      <c r="PRR2269" s="225"/>
      <c r="PRS2269" s="225"/>
      <c r="PRT2269" s="225"/>
      <c r="PRU2269" s="225"/>
      <c r="PRV2269" s="225"/>
      <c r="PRW2269" s="225"/>
      <c r="PRX2269" s="225"/>
      <c r="PRY2269" s="225"/>
      <c r="PRZ2269" s="225"/>
      <c r="PSA2269" s="225"/>
      <c r="PSB2269" s="225"/>
      <c r="PSC2269" s="225"/>
      <c r="PSD2269" s="225"/>
      <c r="PSE2269" s="225"/>
      <c r="PSF2269" s="225"/>
      <c r="PSG2269" s="225"/>
      <c r="PSH2269" s="225"/>
      <c r="PSI2269" s="225"/>
      <c r="PSJ2269" s="225"/>
      <c r="PSK2269" s="225"/>
      <c r="PSL2269" s="225"/>
      <c r="PSM2269" s="225"/>
      <c r="PSN2269" s="225"/>
      <c r="PSO2269" s="225"/>
      <c r="PSP2269" s="225"/>
      <c r="PSQ2269" s="225"/>
      <c r="PSR2269" s="225"/>
      <c r="PSS2269" s="225"/>
      <c r="PST2269" s="225"/>
      <c r="PSU2269" s="225"/>
      <c r="PSV2269" s="225"/>
      <c r="PSW2269" s="225"/>
      <c r="PSX2269" s="225"/>
      <c r="PSY2269" s="225"/>
      <c r="PSZ2269" s="225"/>
      <c r="PTA2269" s="225"/>
      <c r="PTB2269" s="225"/>
      <c r="PTC2269" s="225"/>
      <c r="PTD2269" s="225"/>
      <c r="PTE2269" s="225"/>
      <c r="PTF2269" s="225"/>
      <c r="PTG2269" s="225"/>
      <c r="PTH2269" s="225"/>
      <c r="PTI2269" s="225"/>
      <c r="PTJ2269" s="225"/>
      <c r="PTK2269" s="225"/>
      <c r="PTL2269" s="225"/>
      <c r="PTM2269" s="225"/>
      <c r="PTN2269" s="225"/>
      <c r="PTO2269" s="225"/>
      <c r="PTP2269" s="225"/>
      <c r="PTQ2269" s="225"/>
      <c r="PTR2269" s="225"/>
      <c r="PTS2269" s="225"/>
      <c r="PTT2269" s="225"/>
      <c r="PTU2269" s="225"/>
      <c r="PTV2269" s="225"/>
      <c r="PTW2269" s="225"/>
      <c r="PTX2269" s="225"/>
      <c r="PTY2269" s="225"/>
      <c r="PTZ2269" s="225"/>
      <c r="PUA2269" s="225"/>
      <c r="PUB2269" s="225"/>
      <c r="PUC2269" s="225"/>
      <c r="PUD2269" s="225"/>
      <c r="PUE2269" s="225"/>
      <c r="PUF2269" s="225"/>
      <c r="PUG2269" s="225"/>
      <c r="PUH2269" s="225"/>
      <c r="PUI2269" s="225"/>
      <c r="PUJ2269" s="225"/>
      <c r="PUK2269" s="225"/>
      <c r="PUL2269" s="225"/>
      <c r="PUM2269" s="225"/>
      <c r="PUN2269" s="225"/>
      <c r="PUO2269" s="225"/>
      <c r="PUP2269" s="225"/>
      <c r="PUQ2269" s="225"/>
      <c r="PUR2269" s="225"/>
      <c r="PUS2269" s="225"/>
      <c r="PUT2269" s="225"/>
      <c r="PUU2269" s="225"/>
      <c r="PUV2269" s="225"/>
      <c r="PUW2269" s="225"/>
      <c r="PUX2269" s="225"/>
      <c r="PUY2269" s="225"/>
      <c r="PUZ2269" s="225"/>
      <c r="PVA2269" s="225"/>
      <c r="PVB2269" s="225"/>
      <c r="PVC2269" s="225"/>
      <c r="PVD2269" s="225"/>
      <c r="PVE2269" s="225"/>
      <c r="PVF2269" s="225"/>
      <c r="PVG2269" s="225"/>
      <c r="PVH2269" s="225"/>
      <c r="PVI2269" s="225"/>
      <c r="PVJ2269" s="225"/>
      <c r="PVK2269" s="225"/>
      <c r="PVL2269" s="225"/>
      <c r="PVM2269" s="225"/>
      <c r="PVN2269" s="225"/>
      <c r="PVO2269" s="225"/>
      <c r="PVP2269" s="225"/>
      <c r="PVQ2269" s="225"/>
      <c r="PVR2269" s="225"/>
      <c r="PVS2269" s="225"/>
      <c r="PVT2269" s="225"/>
      <c r="PVU2269" s="225"/>
      <c r="PVV2269" s="225"/>
      <c r="PVW2269" s="225"/>
      <c r="PVX2269" s="225"/>
      <c r="PVY2269" s="225"/>
      <c r="PVZ2269" s="225"/>
      <c r="PWA2269" s="225"/>
      <c r="PWB2269" s="225"/>
      <c r="PWC2269" s="225"/>
      <c r="PWD2269" s="225"/>
      <c r="PWE2269" s="225"/>
      <c r="PWF2269" s="225"/>
      <c r="PWG2269" s="225"/>
      <c r="PWH2269" s="225"/>
      <c r="PWI2269" s="225"/>
      <c r="PWJ2269" s="225"/>
      <c r="PWK2269" s="225"/>
      <c r="PWL2269" s="225"/>
      <c r="PWM2269" s="225"/>
      <c r="PWN2269" s="225"/>
      <c r="PWO2269" s="225"/>
      <c r="PWP2269" s="225"/>
      <c r="PWQ2269" s="225"/>
      <c r="PWR2269" s="225"/>
      <c r="PWS2269" s="225"/>
      <c r="PWT2269" s="225"/>
      <c r="PWU2269" s="225"/>
      <c r="PWV2269" s="225"/>
      <c r="PWW2269" s="225"/>
      <c r="PWX2269" s="225"/>
      <c r="PWY2269" s="225"/>
      <c r="PWZ2269" s="225"/>
      <c r="PXA2269" s="225"/>
      <c r="PXB2269" s="225"/>
      <c r="PXC2269" s="225"/>
      <c r="PXD2269" s="225"/>
      <c r="PXE2269" s="225"/>
      <c r="PXF2269" s="225"/>
      <c r="PXG2269" s="225"/>
      <c r="PXH2269" s="225"/>
      <c r="PXI2269" s="225"/>
      <c r="PXJ2269" s="225"/>
      <c r="PXK2269" s="225"/>
      <c r="PXL2269" s="225"/>
      <c r="PXM2269" s="225"/>
      <c r="PXN2269" s="225"/>
      <c r="PXO2269" s="225"/>
      <c r="PXP2269" s="225"/>
      <c r="PXQ2269" s="225"/>
      <c r="PXR2269" s="225"/>
      <c r="PXS2269" s="225"/>
      <c r="PXT2269" s="225"/>
      <c r="PXU2269" s="225"/>
      <c r="PXV2269" s="225"/>
      <c r="PXW2269" s="225"/>
      <c r="PXX2269" s="225"/>
      <c r="PXY2269" s="225"/>
      <c r="PXZ2269" s="225"/>
      <c r="PYA2269" s="225"/>
      <c r="PYB2269" s="225"/>
      <c r="PYC2269" s="225"/>
      <c r="PYD2269" s="225"/>
      <c r="PYE2269" s="225"/>
      <c r="PYF2269" s="225"/>
      <c r="PYG2269" s="225"/>
      <c r="PYH2269" s="225"/>
      <c r="PYI2269" s="225"/>
      <c r="PYJ2269" s="225"/>
      <c r="PYK2269" s="225"/>
      <c r="PYL2269" s="225"/>
      <c r="PYM2269" s="225"/>
      <c r="PYN2269" s="225"/>
      <c r="PYO2269" s="225"/>
      <c r="PYP2269" s="225"/>
      <c r="PYQ2269" s="225"/>
      <c r="PYR2269" s="225"/>
      <c r="PYS2269" s="225"/>
      <c r="PYT2269" s="225"/>
      <c r="PYU2269" s="225"/>
      <c r="PYV2269" s="225"/>
      <c r="PYW2269" s="225"/>
      <c r="PYX2269" s="225"/>
      <c r="PYY2269" s="225"/>
      <c r="PYZ2269" s="225"/>
      <c r="PZA2269" s="225"/>
      <c r="PZB2269" s="225"/>
      <c r="PZC2269" s="225"/>
      <c r="PZD2269" s="225"/>
      <c r="PZE2269" s="225"/>
      <c r="PZF2269" s="225"/>
      <c r="PZG2269" s="225"/>
      <c r="PZH2269" s="225"/>
      <c r="PZI2269" s="225"/>
      <c r="PZJ2269" s="225"/>
      <c r="PZK2269" s="225"/>
      <c r="PZL2269" s="225"/>
      <c r="PZM2269" s="225"/>
      <c r="PZN2269" s="225"/>
      <c r="PZO2269" s="225"/>
      <c r="PZP2269" s="225"/>
      <c r="PZQ2269" s="225"/>
      <c r="PZR2269" s="225"/>
      <c r="PZS2269" s="225"/>
      <c r="PZT2269" s="225"/>
      <c r="PZU2269" s="225"/>
      <c r="PZV2269" s="225"/>
      <c r="PZW2269" s="225"/>
      <c r="PZX2269" s="225"/>
      <c r="PZY2269" s="225"/>
      <c r="PZZ2269" s="225"/>
      <c r="QAA2269" s="225"/>
      <c r="QAB2269" s="225"/>
      <c r="QAC2269" s="225"/>
      <c r="QAD2269" s="225"/>
      <c r="QAE2269" s="225"/>
      <c r="QAF2269" s="225"/>
      <c r="QAG2269" s="225"/>
      <c r="QAH2269" s="225"/>
      <c r="QAI2269" s="225"/>
      <c r="QAJ2269" s="225"/>
      <c r="QAK2269" s="225"/>
      <c r="QAL2269" s="225"/>
      <c r="QAM2269" s="225"/>
      <c r="QAN2269" s="225"/>
      <c r="QAO2269" s="225"/>
      <c r="QAP2269" s="225"/>
      <c r="QAQ2269" s="225"/>
      <c r="QAR2269" s="225"/>
      <c r="QAS2269" s="225"/>
      <c r="QAT2269" s="225"/>
      <c r="QAU2269" s="225"/>
      <c r="QAV2269" s="225"/>
      <c r="QAW2269" s="225"/>
      <c r="QAX2269" s="225"/>
      <c r="QAY2269" s="225"/>
      <c r="QAZ2269" s="225"/>
      <c r="QBA2269" s="225"/>
      <c r="QBB2269" s="225"/>
      <c r="QBC2269" s="225"/>
      <c r="QBD2269" s="225"/>
      <c r="QBE2269" s="225"/>
      <c r="QBF2269" s="225"/>
      <c r="QBG2269" s="225"/>
      <c r="QBH2269" s="225"/>
      <c r="QBI2269" s="225"/>
      <c r="QBJ2269" s="225"/>
      <c r="QBK2269" s="225"/>
      <c r="QBL2269" s="225"/>
      <c r="QBM2269" s="225"/>
      <c r="QBN2269" s="225"/>
      <c r="QBO2269" s="225"/>
      <c r="QBP2269" s="225"/>
      <c r="QBQ2269" s="225"/>
      <c r="QBR2269" s="225"/>
      <c r="QBS2269" s="225"/>
      <c r="QBT2269" s="225"/>
      <c r="QBU2269" s="225"/>
      <c r="QBV2269" s="225"/>
      <c r="QBW2269" s="225"/>
      <c r="QBX2269" s="225"/>
      <c r="QBY2269" s="225"/>
      <c r="QBZ2269" s="225"/>
      <c r="QCA2269" s="225"/>
      <c r="QCB2269" s="225"/>
      <c r="QCC2269" s="225"/>
      <c r="QCD2269" s="225"/>
      <c r="QCE2269" s="225"/>
      <c r="QCF2269" s="225"/>
      <c r="QCG2269" s="225"/>
      <c r="QCH2269" s="225"/>
      <c r="QCI2269" s="225"/>
      <c r="QCJ2269" s="225"/>
      <c r="QCK2269" s="225"/>
      <c r="QCL2269" s="225"/>
      <c r="QCM2269" s="225"/>
      <c r="QCN2269" s="225"/>
      <c r="QCO2269" s="225"/>
      <c r="QCP2269" s="225"/>
      <c r="QCQ2269" s="225"/>
      <c r="QCR2269" s="225"/>
      <c r="QCS2269" s="225"/>
      <c r="QCT2269" s="225"/>
      <c r="QCU2269" s="225"/>
      <c r="QCV2269" s="225"/>
      <c r="QCW2269" s="225"/>
      <c r="QCX2269" s="225"/>
      <c r="QCY2269" s="225"/>
      <c r="QCZ2269" s="225"/>
      <c r="QDA2269" s="225"/>
      <c r="QDB2269" s="225"/>
      <c r="QDC2269" s="225"/>
      <c r="QDD2269" s="225"/>
      <c r="QDE2269" s="225"/>
      <c r="QDF2269" s="225"/>
      <c r="QDG2269" s="225"/>
      <c r="QDH2269" s="225"/>
      <c r="QDI2269" s="225"/>
      <c r="QDJ2269" s="225"/>
      <c r="QDK2269" s="225"/>
      <c r="QDL2269" s="225"/>
      <c r="QDM2269" s="225"/>
      <c r="QDN2269" s="225"/>
      <c r="QDO2269" s="225"/>
      <c r="QDP2269" s="225"/>
      <c r="QDQ2269" s="225"/>
      <c r="QDR2269" s="225"/>
      <c r="QDS2269" s="225"/>
      <c r="QDT2269" s="225"/>
      <c r="QDU2269" s="225"/>
      <c r="QDV2269" s="225"/>
      <c r="QDW2269" s="225"/>
      <c r="QDX2269" s="225"/>
      <c r="QDY2269" s="225"/>
      <c r="QDZ2269" s="225"/>
      <c r="QEA2269" s="225"/>
      <c r="QEB2269" s="225"/>
      <c r="QEC2269" s="225"/>
      <c r="QED2269" s="225"/>
      <c r="QEE2269" s="225"/>
      <c r="QEF2269" s="225"/>
      <c r="QEG2269" s="225"/>
      <c r="QEH2269" s="225"/>
      <c r="QEI2269" s="225"/>
      <c r="QEJ2269" s="225"/>
      <c r="QEK2269" s="225"/>
      <c r="QEL2269" s="225"/>
      <c r="QEM2269" s="225"/>
      <c r="QEN2269" s="225"/>
      <c r="QEO2269" s="225"/>
      <c r="QEP2269" s="225"/>
      <c r="QEQ2269" s="225"/>
      <c r="QER2269" s="225"/>
      <c r="QES2269" s="225"/>
      <c r="QET2269" s="225"/>
      <c r="QEU2269" s="225"/>
      <c r="QEV2269" s="225"/>
      <c r="QEW2269" s="225"/>
      <c r="QEX2269" s="225"/>
      <c r="QEY2269" s="225"/>
      <c r="QEZ2269" s="225"/>
      <c r="QFA2269" s="225"/>
      <c r="QFB2269" s="225"/>
      <c r="QFC2269" s="225"/>
      <c r="QFD2269" s="225"/>
      <c r="QFE2269" s="225"/>
      <c r="QFF2269" s="225"/>
      <c r="QFG2269" s="225"/>
      <c r="QFH2269" s="225"/>
      <c r="QFI2269" s="225"/>
      <c r="QFJ2269" s="225"/>
      <c r="QFK2269" s="225"/>
      <c r="QFL2269" s="225"/>
      <c r="QFM2269" s="225"/>
      <c r="QFN2269" s="225"/>
      <c r="QFO2269" s="225"/>
      <c r="QFP2269" s="225"/>
      <c r="QFQ2269" s="225"/>
      <c r="QFR2269" s="225"/>
      <c r="QFS2269" s="225"/>
      <c r="QFT2269" s="225"/>
      <c r="QFU2269" s="225"/>
      <c r="QFV2269" s="225"/>
      <c r="QFW2269" s="225"/>
      <c r="QFX2269" s="225"/>
      <c r="QFY2269" s="225"/>
      <c r="QFZ2269" s="225"/>
      <c r="QGA2269" s="225"/>
      <c r="QGB2269" s="225"/>
      <c r="QGC2269" s="225"/>
      <c r="QGD2269" s="225"/>
      <c r="QGE2269" s="225"/>
      <c r="QGF2269" s="225"/>
      <c r="QGG2269" s="225"/>
      <c r="QGH2269" s="225"/>
      <c r="QGI2269" s="225"/>
      <c r="QGJ2269" s="225"/>
      <c r="QGK2269" s="225"/>
      <c r="QGL2269" s="225"/>
      <c r="QGM2269" s="225"/>
      <c r="QGN2269" s="225"/>
      <c r="QGO2269" s="225"/>
      <c r="QGP2269" s="225"/>
      <c r="QGQ2269" s="225"/>
      <c r="QGR2269" s="225"/>
      <c r="QGS2269" s="225"/>
      <c r="QGT2269" s="225"/>
      <c r="QGU2269" s="225"/>
      <c r="QGV2269" s="225"/>
      <c r="QGW2269" s="225"/>
      <c r="QGX2269" s="225"/>
      <c r="QGY2269" s="225"/>
      <c r="QGZ2269" s="225"/>
      <c r="QHA2269" s="225"/>
      <c r="QHB2269" s="225"/>
      <c r="QHC2269" s="225"/>
      <c r="QHD2269" s="225"/>
      <c r="QHE2269" s="225"/>
      <c r="QHF2269" s="225"/>
      <c r="QHG2269" s="225"/>
      <c r="QHH2269" s="225"/>
      <c r="QHI2269" s="225"/>
      <c r="QHJ2269" s="225"/>
      <c r="QHK2269" s="225"/>
      <c r="QHL2269" s="225"/>
      <c r="QHM2269" s="225"/>
      <c r="QHN2269" s="225"/>
      <c r="QHO2269" s="225"/>
      <c r="QHP2269" s="225"/>
      <c r="QHQ2269" s="225"/>
      <c r="QHR2269" s="225"/>
      <c r="QHS2269" s="225"/>
      <c r="QHT2269" s="225"/>
      <c r="QHU2269" s="225"/>
      <c r="QHV2269" s="225"/>
      <c r="QHW2269" s="225"/>
      <c r="QHX2269" s="225"/>
      <c r="QHY2269" s="225"/>
      <c r="QHZ2269" s="225"/>
      <c r="QIA2269" s="225"/>
      <c r="QIB2269" s="225"/>
      <c r="QIC2269" s="225"/>
      <c r="QID2269" s="225"/>
      <c r="QIE2269" s="225"/>
      <c r="QIF2269" s="225"/>
      <c r="QIG2269" s="225"/>
      <c r="QIH2269" s="225"/>
      <c r="QII2269" s="225"/>
      <c r="QIJ2269" s="225"/>
      <c r="QIK2269" s="225"/>
      <c r="QIL2269" s="225"/>
      <c r="QIM2269" s="225"/>
      <c r="QIN2269" s="225"/>
      <c r="QIO2269" s="225"/>
      <c r="QIP2269" s="225"/>
      <c r="QIQ2269" s="225"/>
      <c r="QIR2269" s="225"/>
      <c r="QIS2269" s="225"/>
      <c r="QIT2269" s="225"/>
      <c r="QIU2269" s="225"/>
      <c r="QIV2269" s="225"/>
      <c r="QIW2269" s="225"/>
      <c r="QIX2269" s="225"/>
      <c r="QIY2269" s="225"/>
      <c r="QIZ2269" s="225"/>
      <c r="QJA2269" s="225"/>
      <c r="QJB2269" s="225"/>
      <c r="QJC2269" s="225"/>
      <c r="QJD2269" s="225"/>
      <c r="QJE2269" s="225"/>
      <c r="QJF2269" s="225"/>
      <c r="QJG2269" s="225"/>
      <c r="QJH2269" s="225"/>
      <c r="QJI2269" s="225"/>
      <c r="QJJ2269" s="225"/>
      <c r="QJK2269" s="225"/>
      <c r="QJL2269" s="225"/>
      <c r="QJM2269" s="225"/>
      <c r="QJN2269" s="225"/>
      <c r="QJO2269" s="225"/>
      <c r="QJP2269" s="225"/>
      <c r="QJQ2269" s="225"/>
      <c r="QJR2269" s="225"/>
      <c r="QJS2269" s="225"/>
      <c r="QJT2269" s="225"/>
      <c r="QJU2269" s="225"/>
      <c r="QJV2269" s="225"/>
      <c r="QJW2269" s="225"/>
      <c r="QJX2269" s="225"/>
      <c r="QJY2269" s="225"/>
      <c r="QJZ2269" s="225"/>
      <c r="QKA2269" s="225"/>
      <c r="QKB2269" s="225"/>
      <c r="QKC2269" s="225"/>
      <c r="QKD2269" s="225"/>
      <c r="QKE2269" s="225"/>
      <c r="QKF2269" s="225"/>
      <c r="QKG2269" s="225"/>
      <c r="QKH2269" s="225"/>
      <c r="QKI2269" s="225"/>
      <c r="QKJ2269" s="225"/>
      <c r="QKK2269" s="225"/>
      <c r="QKL2269" s="225"/>
      <c r="QKM2269" s="225"/>
      <c r="QKN2269" s="225"/>
      <c r="QKO2269" s="225"/>
      <c r="QKP2269" s="225"/>
      <c r="QKQ2269" s="225"/>
      <c r="QKR2269" s="225"/>
      <c r="QKS2269" s="225"/>
      <c r="QKT2269" s="225"/>
      <c r="QKU2269" s="225"/>
      <c r="QKV2269" s="225"/>
      <c r="QKW2269" s="225"/>
      <c r="QKX2269" s="225"/>
      <c r="QKY2269" s="225"/>
      <c r="QKZ2269" s="225"/>
      <c r="QLA2269" s="225"/>
      <c r="QLB2269" s="225"/>
      <c r="QLC2269" s="225"/>
      <c r="QLD2269" s="225"/>
      <c r="QLE2269" s="225"/>
      <c r="QLF2269" s="225"/>
      <c r="QLG2269" s="225"/>
      <c r="QLH2269" s="225"/>
      <c r="QLI2269" s="225"/>
      <c r="QLJ2269" s="225"/>
      <c r="QLK2269" s="225"/>
      <c r="QLL2269" s="225"/>
      <c r="QLM2269" s="225"/>
      <c r="QLN2269" s="225"/>
      <c r="QLO2269" s="225"/>
      <c r="QLP2269" s="225"/>
      <c r="QLQ2269" s="225"/>
      <c r="QLR2269" s="225"/>
      <c r="QLS2269" s="225"/>
      <c r="QLT2269" s="225"/>
      <c r="QLU2269" s="225"/>
      <c r="QLV2269" s="225"/>
      <c r="QLW2269" s="225"/>
      <c r="QLX2269" s="225"/>
      <c r="QLY2269" s="225"/>
      <c r="QLZ2269" s="225"/>
      <c r="QMA2269" s="225"/>
      <c r="QMB2269" s="225"/>
      <c r="QMC2269" s="225"/>
      <c r="QMD2269" s="225"/>
      <c r="QME2269" s="225"/>
      <c r="QMF2269" s="225"/>
      <c r="QMG2269" s="225"/>
      <c r="QMH2269" s="225"/>
      <c r="QMI2269" s="225"/>
      <c r="QMJ2269" s="225"/>
      <c r="QMK2269" s="225"/>
      <c r="QML2269" s="225"/>
      <c r="QMM2269" s="225"/>
      <c r="QMN2269" s="225"/>
      <c r="QMO2269" s="225"/>
      <c r="QMP2269" s="225"/>
      <c r="QMQ2269" s="225"/>
      <c r="QMR2269" s="225"/>
      <c r="QMS2269" s="225"/>
      <c r="QMT2269" s="225"/>
      <c r="QMU2269" s="225"/>
      <c r="QMV2269" s="225"/>
      <c r="QMW2269" s="225"/>
      <c r="QMX2269" s="225"/>
      <c r="QMY2269" s="225"/>
      <c r="QMZ2269" s="225"/>
      <c r="QNA2269" s="225"/>
      <c r="QNB2269" s="225"/>
      <c r="QNC2269" s="225"/>
      <c r="QND2269" s="225"/>
      <c r="QNE2269" s="225"/>
      <c r="QNF2269" s="225"/>
      <c r="QNG2269" s="225"/>
      <c r="QNH2269" s="225"/>
      <c r="QNI2269" s="225"/>
      <c r="QNJ2269" s="225"/>
      <c r="QNK2269" s="225"/>
      <c r="QNL2269" s="225"/>
      <c r="QNM2269" s="225"/>
      <c r="QNN2269" s="225"/>
      <c r="QNO2269" s="225"/>
      <c r="QNP2269" s="225"/>
      <c r="QNQ2269" s="225"/>
      <c r="QNR2269" s="225"/>
      <c r="QNS2269" s="225"/>
      <c r="QNT2269" s="225"/>
      <c r="QNU2269" s="225"/>
      <c r="QNV2269" s="225"/>
      <c r="QNW2269" s="225"/>
      <c r="QNX2269" s="225"/>
      <c r="QNY2269" s="225"/>
      <c r="QNZ2269" s="225"/>
      <c r="QOA2269" s="225"/>
      <c r="QOB2269" s="225"/>
      <c r="QOC2269" s="225"/>
      <c r="QOD2269" s="225"/>
      <c r="QOE2269" s="225"/>
      <c r="QOF2269" s="225"/>
      <c r="QOG2269" s="225"/>
      <c r="QOH2269" s="225"/>
      <c r="QOI2269" s="225"/>
      <c r="QOJ2269" s="225"/>
      <c r="QOK2269" s="225"/>
      <c r="QOL2269" s="225"/>
      <c r="QOM2269" s="225"/>
      <c r="QON2269" s="225"/>
      <c r="QOO2269" s="225"/>
      <c r="QOP2269" s="225"/>
      <c r="QOQ2269" s="225"/>
      <c r="QOR2269" s="225"/>
      <c r="QOS2269" s="225"/>
      <c r="QOT2269" s="225"/>
      <c r="QOU2269" s="225"/>
      <c r="QOV2269" s="225"/>
      <c r="QOW2269" s="225"/>
      <c r="QOX2269" s="225"/>
      <c r="QOY2269" s="225"/>
      <c r="QOZ2269" s="225"/>
      <c r="QPA2269" s="225"/>
      <c r="QPB2269" s="225"/>
      <c r="QPC2269" s="225"/>
      <c r="QPD2269" s="225"/>
      <c r="QPE2269" s="225"/>
      <c r="QPF2269" s="225"/>
      <c r="QPG2269" s="225"/>
      <c r="QPH2269" s="225"/>
      <c r="QPI2269" s="225"/>
      <c r="QPJ2269" s="225"/>
      <c r="QPK2269" s="225"/>
      <c r="QPL2269" s="225"/>
      <c r="QPM2269" s="225"/>
      <c r="QPN2269" s="225"/>
      <c r="QPO2269" s="225"/>
      <c r="QPP2269" s="225"/>
      <c r="QPQ2269" s="225"/>
      <c r="QPR2269" s="225"/>
      <c r="QPS2269" s="225"/>
      <c r="QPT2269" s="225"/>
      <c r="QPU2269" s="225"/>
      <c r="QPV2269" s="225"/>
      <c r="QPW2269" s="225"/>
      <c r="QPX2269" s="225"/>
      <c r="QPY2269" s="225"/>
      <c r="QPZ2269" s="225"/>
      <c r="QQA2269" s="225"/>
      <c r="QQB2269" s="225"/>
      <c r="QQC2269" s="225"/>
      <c r="QQD2269" s="225"/>
      <c r="QQE2269" s="225"/>
      <c r="QQF2269" s="225"/>
      <c r="QQG2269" s="225"/>
      <c r="QQH2269" s="225"/>
      <c r="QQI2269" s="225"/>
      <c r="QQJ2269" s="225"/>
      <c r="QQK2269" s="225"/>
      <c r="QQL2269" s="225"/>
      <c r="QQM2269" s="225"/>
      <c r="QQN2269" s="225"/>
      <c r="QQO2269" s="225"/>
      <c r="QQP2269" s="225"/>
      <c r="QQQ2269" s="225"/>
      <c r="QQR2269" s="225"/>
      <c r="QQS2269" s="225"/>
      <c r="QQT2269" s="225"/>
      <c r="QQU2269" s="225"/>
      <c r="QQV2269" s="225"/>
      <c r="QQW2269" s="225"/>
      <c r="QQX2269" s="225"/>
      <c r="QQY2269" s="225"/>
      <c r="QQZ2269" s="225"/>
      <c r="QRA2269" s="225"/>
      <c r="QRB2269" s="225"/>
      <c r="QRC2269" s="225"/>
      <c r="QRD2269" s="225"/>
      <c r="QRE2269" s="225"/>
      <c r="QRF2269" s="225"/>
      <c r="QRG2269" s="225"/>
      <c r="QRH2269" s="225"/>
      <c r="QRI2269" s="225"/>
      <c r="QRJ2269" s="225"/>
      <c r="QRK2269" s="225"/>
      <c r="QRL2269" s="225"/>
      <c r="QRM2269" s="225"/>
      <c r="QRN2269" s="225"/>
      <c r="QRO2269" s="225"/>
      <c r="QRP2269" s="225"/>
      <c r="QRQ2269" s="225"/>
      <c r="QRR2269" s="225"/>
      <c r="QRS2269" s="225"/>
      <c r="QRT2269" s="225"/>
      <c r="QRU2269" s="225"/>
      <c r="QRV2269" s="225"/>
      <c r="QRW2269" s="225"/>
      <c r="QRX2269" s="225"/>
      <c r="QRY2269" s="225"/>
      <c r="QRZ2269" s="225"/>
      <c r="QSA2269" s="225"/>
      <c r="QSB2269" s="225"/>
      <c r="QSC2269" s="225"/>
      <c r="QSD2269" s="225"/>
      <c r="QSE2269" s="225"/>
      <c r="QSF2269" s="225"/>
      <c r="QSG2269" s="225"/>
      <c r="QSH2269" s="225"/>
      <c r="QSI2269" s="225"/>
      <c r="QSJ2269" s="225"/>
      <c r="QSK2269" s="225"/>
      <c r="QSL2269" s="225"/>
      <c r="QSM2269" s="225"/>
      <c r="QSN2269" s="225"/>
      <c r="QSO2269" s="225"/>
      <c r="QSP2269" s="225"/>
      <c r="QSQ2269" s="225"/>
      <c r="QSR2269" s="225"/>
      <c r="QSS2269" s="225"/>
      <c r="QST2269" s="225"/>
      <c r="QSU2269" s="225"/>
      <c r="QSV2269" s="225"/>
      <c r="QSW2269" s="225"/>
      <c r="QSX2269" s="225"/>
      <c r="QSY2269" s="225"/>
      <c r="QSZ2269" s="225"/>
      <c r="QTA2269" s="225"/>
      <c r="QTB2269" s="225"/>
      <c r="QTC2269" s="225"/>
      <c r="QTD2269" s="225"/>
      <c r="QTE2269" s="225"/>
      <c r="QTF2269" s="225"/>
      <c r="QTG2269" s="225"/>
      <c r="QTH2269" s="225"/>
      <c r="QTI2269" s="225"/>
      <c r="QTJ2269" s="225"/>
      <c r="QTK2269" s="225"/>
      <c r="QTL2269" s="225"/>
      <c r="QTM2269" s="225"/>
      <c r="QTN2269" s="225"/>
      <c r="QTO2269" s="225"/>
      <c r="QTP2269" s="225"/>
      <c r="QTQ2269" s="225"/>
      <c r="QTR2269" s="225"/>
      <c r="QTS2269" s="225"/>
      <c r="QTT2269" s="225"/>
      <c r="QTU2269" s="225"/>
      <c r="QTV2269" s="225"/>
      <c r="QTW2269" s="225"/>
      <c r="QTX2269" s="225"/>
      <c r="QTY2269" s="225"/>
      <c r="QTZ2269" s="225"/>
      <c r="QUA2269" s="225"/>
      <c r="QUB2269" s="225"/>
      <c r="QUC2269" s="225"/>
      <c r="QUD2269" s="225"/>
      <c r="QUE2269" s="225"/>
      <c r="QUF2269" s="225"/>
      <c r="QUG2269" s="225"/>
      <c r="QUH2269" s="225"/>
      <c r="QUI2269" s="225"/>
      <c r="QUJ2269" s="225"/>
      <c r="QUK2269" s="225"/>
      <c r="QUL2269" s="225"/>
      <c r="QUM2269" s="225"/>
      <c r="QUN2269" s="225"/>
      <c r="QUO2269" s="225"/>
      <c r="QUP2269" s="225"/>
      <c r="QUQ2269" s="225"/>
      <c r="QUR2269" s="225"/>
      <c r="QUS2269" s="225"/>
      <c r="QUT2269" s="225"/>
      <c r="QUU2269" s="225"/>
      <c r="QUV2269" s="225"/>
      <c r="QUW2269" s="225"/>
      <c r="QUX2269" s="225"/>
      <c r="QUY2269" s="225"/>
      <c r="QUZ2269" s="225"/>
      <c r="QVA2269" s="225"/>
      <c r="QVB2269" s="225"/>
      <c r="QVC2269" s="225"/>
      <c r="QVD2269" s="225"/>
      <c r="QVE2269" s="225"/>
      <c r="QVF2269" s="225"/>
      <c r="QVG2269" s="225"/>
      <c r="QVH2269" s="225"/>
      <c r="QVI2269" s="225"/>
      <c r="QVJ2269" s="225"/>
      <c r="QVK2269" s="225"/>
      <c r="QVL2269" s="225"/>
      <c r="QVM2269" s="225"/>
      <c r="QVN2269" s="225"/>
      <c r="QVO2269" s="225"/>
      <c r="QVP2269" s="225"/>
      <c r="QVQ2269" s="225"/>
      <c r="QVR2269" s="225"/>
      <c r="QVS2269" s="225"/>
      <c r="QVT2269" s="225"/>
      <c r="QVU2269" s="225"/>
      <c r="QVV2269" s="225"/>
      <c r="QVW2269" s="225"/>
      <c r="QVX2269" s="225"/>
      <c r="QVY2269" s="225"/>
      <c r="QVZ2269" s="225"/>
      <c r="QWA2269" s="225"/>
      <c r="QWB2269" s="225"/>
      <c r="QWC2269" s="225"/>
      <c r="QWD2269" s="225"/>
      <c r="QWE2269" s="225"/>
      <c r="QWF2269" s="225"/>
      <c r="QWG2269" s="225"/>
      <c r="QWH2269" s="225"/>
      <c r="QWI2269" s="225"/>
      <c r="QWJ2269" s="225"/>
      <c r="QWK2269" s="225"/>
      <c r="QWL2269" s="225"/>
      <c r="QWM2269" s="225"/>
      <c r="QWN2269" s="225"/>
      <c r="QWO2269" s="225"/>
      <c r="QWP2269" s="225"/>
      <c r="QWQ2269" s="225"/>
      <c r="QWR2269" s="225"/>
      <c r="QWS2269" s="225"/>
      <c r="QWT2269" s="225"/>
      <c r="QWU2269" s="225"/>
      <c r="QWV2269" s="225"/>
      <c r="QWW2269" s="225"/>
      <c r="QWX2269" s="225"/>
      <c r="QWY2269" s="225"/>
      <c r="QWZ2269" s="225"/>
      <c r="QXA2269" s="225"/>
      <c r="QXB2269" s="225"/>
      <c r="QXC2269" s="225"/>
      <c r="QXD2269" s="225"/>
      <c r="QXE2269" s="225"/>
      <c r="QXF2269" s="225"/>
      <c r="QXG2269" s="225"/>
      <c r="QXH2269" s="225"/>
      <c r="QXI2269" s="225"/>
      <c r="QXJ2269" s="225"/>
      <c r="QXK2269" s="225"/>
      <c r="QXL2269" s="225"/>
      <c r="QXM2269" s="225"/>
      <c r="QXN2269" s="225"/>
      <c r="QXO2269" s="225"/>
      <c r="QXP2269" s="225"/>
      <c r="QXQ2269" s="225"/>
      <c r="QXR2269" s="225"/>
      <c r="QXS2269" s="225"/>
      <c r="QXT2269" s="225"/>
      <c r="QXU2269" s="225"/>
      <c r="QXV2269" s="225"/>
      <c r="QXW2269" s="225"/>
      <c r="QXX2269" s="225"/>
      <c r="QXY2269" s="225"/>
      <c r="QXZ2269" s="225"/>
      <c r="QYA2269" s="225"/>
      <c r="QYB2269" s="225"/>
      <c r="QYC2269" s="225"/>
      <c r="QYD2269" s="225"/>
      <c r="QYE2269" s="225"/>
      <c r="QYF2269" s="225"/>
      <c r="QYG2269" s="225"/>
      <c r="QYH2269" s="225"/>
      <c r="QYI2269" s="225"/>
      <c r="QYJ2269" s="225"/>
      <c r="QYK2269" s="225"/>
      <c r="QYL2269" s="225"/>
      <c r="QYM2269" s="225"/>
      <c r="QYN2269" s="225"/>
      <c r="QYO2269" s="225"/>
      <c r="QYP2269" s="225"/>
      <c r="QYQ2269" s="225"/>
      <c r="QYR2269" s="225"/>
      <c r="QYS2269" s="225"/>
      <c r="QYT2269" s="225"/>
      <c r="QYU2269" s="225"/>
      <c r="QYV2269" s="225"/>
      <c r="QYW2269" s="225"/>
      <c r="QYX2269" s="225"/>
      <c r="QYY2269" s="225"/>
      <c r="QYZ2269" s="225"/>
      <c r="QZA2269" s="225"/>
      <c r="QZB2269" s="225"/>
      <c r="QZC2269" s="225"/>
      <c r="QZD2269" s="225"/>
      <c r="QZE2269" s="225"/>
      <c r="QZF2269" s="225"/>
      <c r="QZG2269" s="225"/>
      <c r="QZH2269" s="225"/>
      <c r="QZI2269" s="225"/>
      <c r="QZJ2269" s="225"/>
      <c r="QZK2269" s="225"/>
      <c r="QZL2269" s="225"/>
      <c r="QZM2269" s="225"/>
      <c r="QZN2269" s="225"/>
      <c r="QZO2269" s="225"/>
      <c r="QZP2269" s="225"/>
      <c r="QZQ2269" s="225"/>
      <c r="QZR2269" s="225"/>
      <c r="QZS2269" s="225"/>
      <c r="QZT2269" s="225"/>
      <c r="QZU2269" s="225"/>
      <c r="QZV2269" s="225"/>
      <c r="QZW2269" s="225"/>
      <c r="QZX2269" s="225"/>
      <c r="QZY2269" s="225"/>
      <c r="QZZ2269" s="225"/>
      <c r="RAA2269" s="225"/>
      <c r="RAB2269" s="225"/>
      <c r="RAC2269" s="225"/>
      <c r="RAD2269" s="225"/>
      <c r="RAE2269" s="225"/>
      <c r="RAF2269" s="225"/>
      <c r="RAG2269" s="225"/>
      <c r="RAH2269" s="225"/>
      <c r="RAI2269" s="225"/>
      <c r="RAJ2269" s="225"/>
      <c r="RAK2269" s="225"/>
      <c r="RAL2269" s="225"/>
      <c r="RAM2269" s="225"/>
      <c r="RAN2269" s="225"/>
      <c r="RAO2269" s="225"/>
      <c r="RAP2269" s="225"/>
      <c r="RAQ2269" s="225"/>
      <c r="RAR2269" s="225"/>
      <c r="RAS2269" s="225"/>
      <c r="RAT2269" s="225"/>
      <c r="RAU2269" s="225"/>
      <c r="RAV2269" s="225"/>
      <c r="RAW2269" s="225"/>
      <c r="RAX2269" s="225"/>
      <c r="RAY2269" s="225"/>
      <c r="RAZ2269" s="225"/>
      <c r="RBA2269" s="225"/>
      <c r="RBB2269" s="225"/>
      <c r="RBC2269" s="225"/>
      <c r="RBD2269" s="225"/>
      <c r="RBE2269" s="225"/>
      <c r="RBF2269" s="225"/>
      <c r="RBG2269" s="225"/>
      <c r="RBH2269" s="225"/>
      <c r="RBI2269" s="225"/>
      <c r="RBJ2269" s="225"/>
      <c r="RBK2269" s="225"/>
      <c r="RBL2269" s="225"/>
      <c r="RBM2269" s="225"/>
      <c r="RBN2269" s="225"/>
      <c r="RBO2269" s="225"/>
      <c r="RBP2269" s="225"/>
      <c r="RBQ2269" s="225"/>
      <c r="RBR2269" s="225"/>
      <c r="RBS2269" s="225"/>
      <c r="RBT2269" s="225"/>
      <c r="RBU2269" s="225"/>
      <c r="RBV2269" s="225"/>
      <c r="RBW2269" s="225"/>
      <c r="RBX2269" s="225"/>
      <c r="RBY2269" s="225"/>
      <c r="RBZ2269" s="225"/>
      <c r="RCA2269" s="225"/>
      <c r="RCB2269" s="225"/>
      <c r="RCC2269" s="225"/>
      <c r="RCD2269" s="225"/>
      <c r="RCE2269" s="225"/>
      <c r="RCF2269" s="225"/>
      <c r="RCG2269" s="225"/>
      <c r="RCH2269" s="225"/>
      <c r="RCI2269" s="225"/>
      <c r="RCJ2269" s="225"/>
      <c r="RCK2269" s="225"/>
      <c r="RCL2269" s="225"/>
      <c r="RCM2269" s="225"/>
      <c r="RCN2269" s="225"/>
      <c r="RCO2269" s="225"/>
      <c r="RCP2269" s="225"/>
      <c r="RCQ2269" s="225"/>
      <c r="RCR2269" s="225"/>
      <c r="RCS2269" s="225"/>
      <c r="RCT2269" s="225"/>
      <c r="RCU2269" s="225"/>
      <c r="RCV2269" s="225"/>
      <c r="RCW2269" s="225"/>
      <c r="RCX2269" s="225"/>
      <c r="RCY2269" s="225"/>
      <c r="RCZ2269" s="225"/>
      <c r="RDA2269" s="225"/>
      <c r="RDB2269" s="225"/>
      <c r="RDC2269" s="225"/>
      <c r="RDD2269" s="225"/>
      <c r="RDE2269" s="225"/>
      <c r="RDF2269" s="225"/>
      <c r="RDG2269" s="225"/>
      <c r="RDH2269" s="225"/>
      <c r="RDI2269" s="225"/>
      <c r="RDJ2269" s="225"/>
      <c r="RDK2269" s="225"/>
      <c r="RDL2269" s="225"/>
      <c r="RDM2269" s="225"/>
      <c r="RDN2269" s="225"/>
      <c r="RDO2269" s="225"/>
      <c r="RDP2269" s="225"/>
      <c r="RDQ2269" s="225"/>
      <c r="RDR2269" s="225"/>
      <c r="RDS2269" s="225"/>
      <c r="RDT2269" s="225"/>
      <c r="RDU2269" s="225"/>
      <c r="RDV2269" s="225"/>
      <c r="RDW2269" s="225"/>
      <c r="RDX2269" s="225"/>
      <c r="RDY2269" s="225"/>
      <c r="RDZ2269" s="225"/>
      <c r="REA2269" s="225"/>
      <c r="REB2269" s="225"/>
      <c r="REC2269" s="225"/>
      <c r="RED2269" s="225"/>
      <c r="REE2269" s="225"/>
      <c r="REF2269" s="225"/>
      <c r="REG2269" s="225"/>
      <c r="REH2269" s="225"/>
      <c r="REI2269" s="225"/>
      <c r="REJ2269" s="225"/>
      <c r="REK2269" s="225"/>
      <c r="REL2269" s="225"/>
      <c r="REM2269" s="225"/>
      <c r="REN2269" s="225"/>
      <c r="REO2269" s="225"/>
      <c r="REP2269" s="225"/>
      <c r="REQ2269" s="225"/>
      <c r="RER2269" s="225"/>
      <c r="RES2269" s="225"/>
      <c r="RET2269" s="225"/>
      <c r="REU2269" s="225"/>
      <c r="REV2269" s="225"/>
      <c r="REW2269" s="225"/>
      <c r="REX2269" s="225"/>
      <c r="REY2269" s="225"/>
      <c r="REZ2269" s="225"/>
      <c r="RFA2269" s="225"/>
      <c r="RFB2269" s="225"/>
      <c r="RFC2269" s="225"/>
      <c r="RFD2269" s="225"/>
      <c r="RFE2269" s="225"/>
      <c r="RFF2269" s="225"/>
      <c r="RFG2269" s="225"/>
      <c r="RFH2269" s="225"/>
      <c r="RFI2269" s="225"/>
      <c r="RFJ2269" s="225"/>
      <c r="RFK2269" s="225"/>
      <c r="RFL2269" s="225"/>
      <c r="RFM2269" s="225"/>
      <c r="RFN2269" s="225"/>
      <c r="RFO2269" s="225"/>
      <c r="RFP2269" s="225"/>
      <c r="RFQ2269" s="225"/>
      <c r="RFR2269" s="225"/>
      <c r="RFS2269" s="225"/>
      <c r="RFT2269" s="225"/>
      <c r="RFU2269" s="225"/>
      <c r="RFV2269" s="225"/>
      <c r="RFW2269" s="225"/>
      <c r="RFX2269" s="225"/>
      <c r="RFY2269" s="225"/>
      <c r="RFZ2269" s="225"/>
      <c r="RGA2269" s="225"/>
      <c r="RGB2269" s="225"/>
      <c r="RGC2269" s="225"/>
      <c r="RGD2269" s="225"/>
      <c r="RGE2269" s="225"/>
      <c r="RGF2269" s="225"/>
      <c r="RGG2269" s="225"/>
      <c r="RGH2269" s="225"/>
      <c r="RGI2269" s="225"/>
      <c r="RGJ2269" s="225"/>
      <c r="RGK2269" s="225"/>
      <c r="RGL2269" s="225"/>
      <c r="RGM2269" s="225"/>
      <c r="RGN2269" s="225"/>
      <c r="RGO2269" s="225"/>
      <c r="RGP2269" s="225"/>
      <c r="RGQ2269" s="225"/>
      <c r="RGR2269" s="225"/>
      <c r="RGS2269" s="225"/>
      <c r="RGT2269" s="225"/>
      <c r="RGU2269" s="225"/>
      <c r="RGV2269" s="225"/>
      <c r="RGW2269" s="225"/>
      <c r="RGX2269" s="225"/>
      <c r="RGY2269" s="225"/>
      <c r="RGZ2269" s="225"/>
      <c r="RHA2269" s="225"/>
      <c r="RHB2269" s="225"/>
      <c r="RHC2269" s="225"/>
      <c r="RHD2269" s="225"/>
      <c r="RHE2269" s="225"/>
      <c r="RHF2269" s="225"/>
      <c r="RHG2269" s="225"/>
      <c r="RHH2269" s="225"/>
      <c r="RHI2269" s="225"/>
      <c r="RHJ2269" s="225"/>
      <c r="RHK2269" s="225"/>
      <c r="RHL2269" s="225"/>
      <c r="RHM2269" s="225"/>
      <c r="RHN2269" s="225"/>
      <c r="RHO2269" s="225"/>
      <c r="RHP2269" s="225"/>
      <c r="RHQ2269" s="225"/>
      <c r="RHR2269" s="225"/>
      <c r="RHS2269" s="225"/>
      <c r="RHT2269" s="225"/>
      <c r="RHU2269" s="225"/>
      <c r="RHV2269" s="225"/>
      <c r="RHW2269" s="225"/>
      <c r="RHX2269" s="225"/>
      <c r="RHY2269" s="225"/>
      <c r="RHZ2269" s="225"/>
      <c r="RIA2269" s="225"/>
      <c r="RIB2269" s="225"/>
      <c r="RIC2269" s="225"/>
      <c r="RID2269" s="225"/>
      <c r="RIE2269" s="225"/>
      <c r="RIF2269" s="225"/>
      <c r="RIG2269" s="225"/>
      <c r="RIH2269" s="225"/>
      <c r="RII2269" s="225"/>
      <c r="RIJ2269" s="225"/>
      <c r="RIK2269" s="225"/>
      <c r="RIL2269" s="225"/>
      <c r="RIM2269" s="225"/>
      <c r="RIN2269" s="225"/>
      <c r="RIO2269" s="225"/>
      <c r="RIP2269" s="225"/>
      <c r="RIQ2269" s="225"/>
      <c r="RIR2269" s="225"/>
      <c r="RIS2269" s="225"/>
      <c r="RIT2269" s="225"/>
      <c r="RIU2269" s="225"/>
      <c r="RIV2269" s="225"/>
      <c r="RIW2269" s="225"/>
      <c r="RIX2269" s="225"/>
      <c r="RIY2269" s="225"/>
      <c r="RIZ2269" s="225"/>
      <c r="RJA2269" s="225"/>
      <c r="RJB2269" s="225"/>
      <c r="RJC2269" s="225"/>
      <c r="RJD2269" s="225"/>
      <c r="RJE2269" s="225"/>
      <c r="RJF2269" s="225"/>
      <c r="RJG2269" s="225"/>
      <c r="RJH2269" s="225"/>
      <c r="RJI2269" s="225"/>
      <c r="RJJ2269" s="225"/>
      <c r="RJK2269" s="225"/>
      <c r="RJL2269" s="225"/>
      <c r="RJM2269" s="225"/>
      <c r="RJN2269" s="225"/>
      <c r="RJO2269" s="225"/>
      <c r="RJP2269" s="225"/>
      <c r="RJQ2269" s="225"/>
      <c r="RJR2269" s="225"/>
      <c r="RJS2269" s="225"/>
      <c r="RJT2269" s="225"/>
      <c r="RJU2269" s="225"/>
      <c r="RJV2269" s="225"/>
      <c r="RJW2269" s="225"/>
      <c r="RJX2269" s="225"/>
      <c r="RJY2269" s="225"/>
      <c r="RJZ2269" s="225"/>
      <c r="RKA2269" s="225"/>
      <c r="RKB2269" s="225"/>
      <c r="RKC2269" s="225"/>
      <c r="RKD2269" s="225"/>
      <c r="RKE2269" s="225"/>
      <c r="RKF2269" s="225"/>
      <c r="RKG2269" s="225"/>
      <c r="RKH2269" s="225"/>
      <c r="RKI2269" s="225"/>
      <c r="RKJ2269" s="225"/>
      <c r="RKK2269" s="225"/>
      <c r="RKL2269" s="225"/>
      <c r="RKM2269" s="225"/>
      <c r="RKN2269" s="225"/>
      <c r="RKO2269" s="225"/>
      <c r="RKP2269" s="225"/>
      <c r="RKQ2269" s="225"/>
      <c r="RKR2269" s="225"/>
      <c r="RKS2269" s="225"/>
      <c r="RKT2269" s="225"/>
      <c r="RKU2269" s="225"/>
      <c r="RKV2269" s="225"/>
      <c r="RKW2269" s="225"/>
      <c r="RKX2269" s="225"/>
      <c r="RKY2269" s="225"/>
      <c r="RKZ2269" s="225"/>
      <c r="RLA2269" s="225"/>
      <c r="RLB2269" s="225"/>
      <c r="RLC2269" s="225"/>
      <c r="RLD2269" s="225"/>
      <c r="RLE2269" s="225"/>
      <c r="RLF2269" s="225"/>
      <c r="RLG2269" s="225"/>
      <c r="RLH2269" s="225"/>
      <c r="RLI2269" s="225"/>
      <c r="RLJ2269" s="225"/>
      <c r="RLK2269" s="225"/>
      <c r="RLL2269" s="225"/>
      <c r="RLM2269" s="225"/>
      <c r="RLN2269" s="225"/>
      <c r="RLO2269" s="225"/>
      <c r="RLP2269" s="225"/>
      <c r="RLQ2269" s="225"/>
      <c r="RLR2269" s="225"/>
      <c r="RLS2269" s="225"/>
      <c r="RLT2269" s="225"/>
      <c r="RLU2269" s="225"/>
      <c r="RLV2269" s="225"/>
      <c r="RLW2269" s="225"/>
      <c r="RLX2269" s="225"/>
      <c r="RLY2269" s="225"/>
      <c r="RLZ2269" s="225"/>
      <c r="RMA2269" s="225"/>
      <c r="RMB2269" s="225"/>
      <c r="RMC2269" s="225"/>
      <c r="RMD2269" s="225"/>
      <c r="RME2269" s="225"/>
      <c r="RMF2269" s="225"/>
      <c r="RMG2269" s="225"/>
      <c r="RMH2269" s="225"/>
      <c r="RMI2269" s="225"/>
      <c r="RMJ2269" s="225"/>
      <c r="RMK2269" s="225"/>
      <c r="RML2269" s="225"/>
      <c r="RMM2269" s="225"/>
      <c r="RMN2269" s="225"/>
      <c r="RMO2269" s="225"/>
      <c r="RMP2269" s="225"/>
      <c r="RMQ2269" s="225"/>
      <c r="RMR2269" s="225"/>
      <c r="RMS2269" s="225"/>
      <c r="RMT2269" s="225"/>
      <c r="RMU2269" s="225"/>
      <c r="RMV2269" s="225"/>
      <c r="RMW2269" s="225"/>
      <c r="RMX2269" s="225"/>
      <c r="RMY2269" s="225"/>
      <c r="RMZ2269" s="225"/>
      <c r="RNA2269" s="225"/>
      <c r="RNB2269" s="225"/>
      <c r="RNC2269" s="225"/>
      <c r="RND2269" s="225"/>
      <c r="RNE2269" s="225"/>
      <c r="RNF2269" s="225"/>
      <c r="RNG2269" s="225"/>
      <c r="RNH2269" s="225"/>
      <c r="RNI2269" s="225"/>
      <c r="RNJ2269" s="225"/>
      <c r="RNK2269" s="225"/>
      <c r="RNL2269" s="225"/>
      <c r="RNM2269" s="225"/>
      <c r="RNN2269" s="225"/>
      <c r="RNO2269" s="225"/>
      <c r="RNP2269" s="225"/>
      <c r="RNQ2269" s="225"/>
      <c r="RNR2269" s="225"/>
      <c r="RNS2269" s="225"/>
      <c r="RNT2269" s="225"/>
      <c r="RNU2269" s="225"/>
      <c r="RNV2269" s="225"/>
      <c r="RNW2269" s="225"/>
      <c r="RNX2269" s="225"/>
      <c r="RNY2269" s="225"/>
      <c r="RNZ2269" s="225"/>
      <c r="ROA2269" s="225"/>
      <c r="ROB2269" s="225"/>
      <c r="ROC2269" s="225"/>
      <c r="ROD2269" s="225"/>
      <c r="ROE2269" s="225"/>
      <c r="ROF2269" s="225"/>
      <c r="ROG2269" s="225"/>
      <c r="ROH2269" s="225"/>
      <c r="ROI2269" s="225"/>
      <c r="ROJ2269" s="225"/>
      <c r="ROK2269" s="225"/>
      <c r="ROL2269" s="225"/>
      <c r="ROM2269" s="225"/>
      <c r="RON2269" s="225"/>
      <c r="ROO2269" s="225"/>
      <c r="ROP2269" s="225"/>
      <c r="ROQ2269" s="225"/>
      <c r="ROR2269" s="225"/>
      <c r="ROS2269" s="225"/>
      <c r="ROT2269" s="225"/>
      <c r="ROU2269" s="225"/>
      <c r="ROV2269" s="225"/>
      <c r="ROW2269" s="225"/>
      <c r="ROX2269" s="225"/>
      <c r="ROY2269" s="225"/>
      <c r="ROZ2269" s="225"/>
      <c r="RPA2269" s="225"/>
      <c r="RPB2269" s="225"/>
      <c r="RPC2269" s="225"/>
      <c r="RPD2269" s="225"/>
      <c r="RPE2269" s="225"/>
      <c r="RPF2269" s="225"/>
      <c r="RPG2269" s="225"/>
      <c r="RPH2269" s="225"/>
      <c r="RPI2269" s="225"/>
      <c r="RPJ2269" s="225"/>
      <c r="RPK2269" s="225"/>
      <c r="RPL2269" s="225"/>
      <c r="RPM2269" s="225"/>
      <c r="RPN2269" s="225"/>
      <c r="RPO2269" s="225"/>
      <c r="RPP2269" s="225"/>
      <c r="RPQ2269" s="225"/>
      <c r="RPR2269" s="225"/>
      <c r="RPS2269" s="225"/>
      <c r="RPT2269" s="225"/>
      <c r="RPU2269" s="225"/>
      <c r="RPV2269" s="225"/>
      <c r="RPW2269" s="225"/>
      <c r="RPX2269" s="225"/>
      <c r="RPY2269" s="225"/>
      <c r="RPZ2269" s="225"/>
      <c r="RQA2269" s="225"/>
      <c r="RQB2269" s="225"/>
      <c r="RQC2269" s="225"/>
      <c r="RQD2269" s="225"/>
      <c r="RQE2269" s="225"/>
      <c r="RQF2269" s="225"/>
      <c r="RQG2269" s="225"/>
      <c r="RQH2269" s="225"/>
      <c r="RQI2269" s="225"/>
      <c r="RQJ2269" s="225"/>
      <c r="RQK2269" s="225"/>
      <c r="RQL2269" s="225"/>
      <c r="RQM2269" s="225"/>
      <c r="RQN2269" s="225"/>
      <c r="RQO2269" s="225"/>
      <c r="RQP2269" s="225"/>
      <c r="RQQ2269" s="225"/>
      <c r="RQR2269" s="225"/>
      <c r="RQS2269" s="225"/>
      <c r="RQT2269" s="225"/>
      <c r="RQU2269" s="225"/>
      <c r="RQV2269" s="225"/>
      <c r="RQW2269" s="225"/>
      <c r="RQX2269" s="225"/>
      <c r="RQY2269" s="225"/>
      <c r="RQZ2269" s="225"/>
      <c r="RRA2269" s="225"/>
      <c r="RRB2269" s="225"/>
      <c r="RRC2269" s="225"/>
      <c r="RRD2269" s="225"/>
      <c r="RRE2269" s="225"/>
      <c r="RRF2269" s="225"/>
      <c r="RRG2269" s="225"/>
      <c r="RRH2269" s="225"/>
      <c r="RRI2269" s="225"/>
      <c r="RRJ2269" s="225"/>
      <c r="RRK2269" s="225"/>
      <c r="RRL2269" s="225"/>
      <c r="RRM2269" s="225"/>
      <c r="RRN2269" s="225"/>
      <c r="RRO2269" s="225"/>
      <c r="RRP2269" s="225"/>
      <c r="RRQ2269" s="225"/>
      <c r="RRR2269" s="225"/>
      <c r="RRS2269" s="225"/>
      <c r="RRT2269" s="225"/>
      <c r="RRU2269" s="225"/>
      <c r="RRV2269" s="225"/>
      <c r="RRW2269" s="225"/>
      <c r="RRX2269" s="225"/>
      <c r="RRY2269" s="225"/>
      <c r="RRZ2269" s="225"/>
      <c r="RSA2269" s="225"/>
      <c r="RSB2269" s="225"/>
      <c r="RSC2269" s="225"/>
      <c r="RSD2269" s="225"/>
      <c r="RSE2269" s="225"/>
      <c r="RSF2269" s="225"/>
      <c r="RSG2269" s="225"/>
      <c r="RSH2269" s="225"/>
      <c r="RSI2269" s="225"/>
      <c r="RSJ2269" s="225"/>
      <c r="RSK2269" s="225"/>
      <c r="RSL2269" s="225"/>
      <c r="RSM2269" s="225"/>
      <c r="RSN2269" s="225"/>
      <c r="RSO2269" s="225"/>
      <c r="RSP2269" s="225"/>
      <c r="RSQ2269" s="225"/>
      <c r="RSR2269" s="225"/>
      <c r="RSS2269" s="225"/>
      <c r="RST2269" s="225"/>
      <c r="RSU2269" s="225"/>
      <c r="RSV2269" s="225"/>
      <c r="RSW2269" s="225"/>
      <c r="RSX2269" s="225"/>
      <c r="RSY2269" s="225"/>
      <c r="RSZ2269" s="225"/>
      <c r="RTA2269" s="225"/>
      <c r="RTB2269" s="225"/>
      <c r="RTC2269" s="225"/>
      <c r="RTD2269" s="225"/>
      <c r="RTE2269" s="225"/>
      <c r="RTF2269" s="225"/>
      <c r="RTG2269" s="225"/>
      <c r="RTH2269" s="225"/>
      <c r="RTI2269" s="225"/>
      <c r="RTJ2269" s="225"/>
      <c r="RTK2269" s="225"/>
      <c r="RTL2269" s="225"/>
      <c r="RTM2269" s="225"/>
      <c r="RTN2269" s="225"/>
      <c r="RTO2269" s="225"/>
      <c r="RTP2269" s="225"/>
      <c r="RTQ2269" s="225"/>
      <c r="RTR2269" s="225"/>
      <c r="RTS2269" s="225"/>
      <c r="RTT2269" s="225"/>
      <c r="RTU2269" s="225"/>
      <c r="RTV2269" s="225"/>
      <c r="RTW2269" s="225"/>
      <c r="RTX2269" s="225"/>
      <c r="RTY2269" s="225"/>
      <c r="RTZ2269" s="225"/>
      <c r="RUA2269" s="225"/>
      <c r="RUB2269" s="225"/>
      <c r="RUC2269" s="225"/>
      <c r="RUD2269" s="225"/>
      <c r="RUE2269" s="225"/>
      <c r="RUF2269" s="225"/>
      <c r="RUG2269" s="225"/>
      <c r="RUH2269" s="225"/>
      <c r="RUI2269" s="225"/>
      <c r="RUJ2269" s="225"/>
      <c r="RUK2269" s="225"/>
      <c r="RUL2269" s="225"/>
      <c r="RUM2269" s="225"/>
      <c r="RUN2269" s="225"/>
      <c r="RUO2269" s="225"/>
      <c r="RUP2269" s="225"/>
      <c r="RUQ2269" s="225"/>
      <c r="RUR2269" s="225"/>
      <c r="RUS2269" s="225"/>
      <c r="RUT2269" s="225"/>
      <c r="RUU2269" s="225"/>
      <c r="RUV2269" s="225"/>
      <c r="RUW2269" s="225"/>
      <c r="RUX2269" s="225"/>
      <c r="RUY2269" s="225"/>
      <c r="RUZ2269" s="225"/>
      <c r="RVA2269" s="225"/>
      <c r="RVB2269" s="225"/>
      <c r="RVC2269" s="225"/>
      <c r="RVD2269" s="225"/>
      <c r="RVE2269" s="225"/>
      <c r="RVF2269" s="225"/>
      <c r="RVG2269" s="225"/>
      <c r="RVH2269" s="225"/>
      <c r="RVI2269" s="225"/>
      <c r="RVJ2269" s="225"/>
      <c r="RVK2269" s="225"/>
      <c r="RVL2269" s="225"/>
      <c r="RVM2269" s="225"/>
      <c r="RVN2269" s="225"/>
      <c r="RVO2269" s="225"/>
      <c r="RVP2269" s="225"/>
      <c r="RVQ2269" s="225"/>
      <c r="RVR2269" s="225"/>
      <c r="RVS2269" s="225"/>
      <c r="RVT2269" s="225"/>
      <c r="RVU2269" s="225"/>
      <c r="RVV2269" s="225"/>
      <c r="RVW2269" s="225"/>
      <c r="RVX2269" s="225"/>
      <c r="RVY2269" s="225"/>
      <c r="RVZ2269" s="225"/>
      <c r="RWA2269" s="225"/>
      <c r="RWB2269" s="225"/>
      <c r="RWC2269" s="225"/>
      <c r="RWD2269" s="225"/>
      <c r="RWE2269" s="225"/>
      <c r="RWF2269" s="225"/>
      <c r="RWG2269" s="225"/>
      <c r="RWH2269" s="225"/>
      <c r="RWI2269" s="225"/>
      <c r="RWJ2269" s="225"/>
      <c r="RWK2269" s="225"/>
      <c r="RWL2269" s="225"/>
      <c r="RWM2269" s="225"/>
      <c r="RWN2269" s="225"/>
      <c r="RWO2269" s="225"/>
      <c r="RWP2269" s="225"/>
      <c r="RWQ2269" s="225"/>
      <c r="RWR2269" s="225"/>
      <c r="RWS2269" s="225"/>
      <c r="RWT2269" s="225"/>
      <c r="RWU2269" s="225"/>
      <c r="RWV2269" s="225"/>
      <c r="RWW2269" s="225"/>
      <c r="RWX2269" s="225"/>
      <c r="RWY2269" s="225"/>
      <c r="RWZ2269" s="225"/>
      <c r="RXA2269" s="225"/>
      <c r="RXB2269" s="225"/>
      <c r="RXC2269" s="225"/>
      <c r="RXD2269" s="225"/>
      <c r="RXE2269" s="225"/>
      <c r="RXF2269" s="225"/>
      <c r="RXG2269" s="225"/>
      <c r="RXH2269" s="225"/>
      <c r="RXI2269" s="225"/>
      <c r="RXJ2269" s="225"/>
      <c r="RXK2269" s="225"/>
      <c r="RXL2269" s="225"/>
      <c r="RXM2269" s="225"/>
      <c r="RXN2269" s="225"/>
      <c r="RXO2269" s="225"/>
      <c r="RXP2269" s="225"/>
      <c r="RXQ2269" s="225"/>
      <c r="RXR2269" s="225"/>
      <c r="RXS2269" s="225"/>
      <c r="RXT2269" s="225"/>
      <c r="RXU2269" s="225"/>
      <c r="RXV2269" s="225"/>
      <c r="RXW2269" s="225"/>
      <c r="RXX2269" s="225"/>
      <c r="RXY2269" s="225"/>
      <c r="RXZ2269" s="225"/>
      <c r="RYA2269" s="225"/>
      <c r="RYB2269" s="225"/>
      <c r="RYC2269" s="225"/>
      <c r="RYD2269" s="225"/>
      <c r="RYE2269" s="225"/>
      <c r="RYF2269" s="225"/>
      <c r="RYG2269" s="225"/>
      <c r="RYH2269" s="225"/>
      <c r="RYI2269" s="225"/>
      <c r="RYJ2269" s="225"/>
      <c r="RYK2269" s="225"/>
      <c r="RYL2269" s="225"/>
      <c r="RYM2269" s="225"/>
      <c r="RYN2269" s="225"/>
      <c r="RYO2269" s="225"/>
      <c r="RYP2269" s="225"/>
      <c r="RYQ2269" s="225"/>
      <c r="RYR2269" s="225"/>
      <c r="RYS2269" s="225"/>
      <c r="RYT2269" s="225"/>
      <c r="RYU2269" s="225"/>
      <c r="RYV2269" s="225"/>
      <c r="RYW2269" s="225"/>
      <c r="RYX2269" s="225"/>
      <c r="RYY2269" s="225"/>
      <c r="RYZ2269" s="225"/>
      <c r="RZA2269" s="225"/>
      <c r="RZB2269" s="225"/>
      <c r="RZC2269" s="225"/>
      <c r="RZD2269" s="225"/>
      <c r="RZE2269" s="225"/>
      <c r="RZF2269" s="225"/>
      <c r="RZG2269" s="225"/>
      <c r="RZH2269" s="225"/>
      <c r="RZI2269" s="225"/>
      <c r="RZJ2269" s="225"/>
      <c r="RZK2269" s="225"/>
      <c r="RZL2269" s="225"/>
      <c r="RZM2269" s="225"/>
      <c r="RZN2269" s="225"/>
      <c r="RZO2269" s="225"/>
      <c r="RZP2269" s="225"/>
      <c r="RZQ2269" s="225"/>
      <c r="RZR2269" s="225"/>
      <c r="RZS2269" s="225"/>
      <c r="RZT2269" s="225"/>
      <c r="RZU2269" s="225"/>
      <c r="RZV2269" s="225"/>
      <c r="RZW2269" s="225"/>
      <c r="RZX2269" s="225"/>
      <c r="RZY2269" s="225"/>
      <c r="RZZ2269" s="225"/>
      <c r="SAA2269" s="225"/>
      <c r="SAB2269" s="225"/>
      <c r="SAC2269" s="225"/>
      <c r="SAD2269" s="225"/>
      <c r="SAE2269" s="225"/>
      <c r="SAF2269" s="225"/>
      <c r="SAG2269" s="225"/>
      <c r="SAH2269" s="225"/>
      <c r="SAI2269" s="225"/>
      <c r="SAJ2269" s="225"/>
      <c r="SAK2269" s="225"/>
      <c r="SAL2269" s="225"/>
      <c r="SAM2269" s="225"/>
      <c r="SAN2269" s="225"/>
      <c r="SAO2269" s="225"/>
      <c r="SAP2269" s="225"/>
      <c r="SAQ2269" s="225"/>
      <c r="SAR2269" s="225"/>
      <c r="SAS2269" s="225"/>
      <c r="SAT2269" s="225"/>
      <c r="SAU2269" s="225"/>
      <c r="SAV2269" s="225"/>
      <c r="SAW2269" s="225"/>
      <c r="SAX2269" s="225"/>
      <c r="SAY2269" s="225"/>
      <c r="SAZ2269" s="225"/>
      <c r="SBA2269" s="225"/>
      <c r="SBB2269" s="225"/>
      <c r="SBC2269" s="225"/>
      <c r="SBD2269" s="225"/>
      <c r="SBE2269" s="225"/>
      <c r="SBF2269" s="225"/>
      <c r="SBG2269" s="225"/>
      <c r="SBH2269" s="225"/>
      <c r="SBI2269" s="225"/>
      <c r="SBJ2269" s="225"/>
      <c r="SBK2269" s="225"/>
      <c r="SBL2269" s="225"/>
      <c r="SBM2269" s="225"/>
      <c r="SBN2269" s="225"/>
      <c r="SBO2269" s="225"/>
      <c r="SBP2269" s="225"/>
      <c r="SBQ2269" s="225"/>
      <c r="SBR2269" s="225"/>
      <c r="SBS2269" s="225"/>
      <c r="SBT2269" s="225"/>
      <c r="SBU2269" s="225"/>
      <c r="SBV2269" s="225"/>
      <c r="SBW2269" s="225"/>
      <c r="SBX2269" s="225"/>
      <c r="SBY2269" s="225"/>
      <c r="SBZ2269" s="225"/>
      <c r="SCA2269" s="225"/>
      <c r="SCB2269" s="225"/>
      <c r="SCC2269" s="225"/>
      <c r="SCD2269" s="225"/>
      <c r="SCE2269" s="225"/>
      <c r="SCF2269" s="225"/>
      <c r="SCG2269" s="225"/>
      <c r="SCH2269" s="225"/>
      <c r="SCI2269" s="225"/>
      <c r="SCJ2269" s="225"/>
      <c r="SCK2269" s="225"/>
      <c r="SCL2269" s="225"/>
      <c r="SCM2269" s="225"/>
      <c r="SCN2269" s="225"/>
      <c r="SCO2269" s="225"/>
      <c r="SCP2269" s="225"/>
      <c r="SCQ2269" s="225"/>
      <c r="SCR2269" s="225"/>
      <c r="SCS2269" s="225"/>
      <c r="SCT2269" s="225"/>
      <c r="SCU2269" s="225"/>
      <c r="SCV2269" s="225"/>
      <c r="SCW2269" s="225"/>
      <c r="SCX2269" s="225"/>
      <c r="SCY2269" s="225"/>
      <c r="SCZ2269" s="225"/>
      <c r="SDA2269" s="225"/>
      <c r="SDB2269" s="225"/>
      <c r="SDC2269" s="225"/>
      <c r="SDD2269" s="225"/>
      <c r="SDE2269" s="225"/>
      <c r="SDF2269" s="225"/>
      <c r="SDG2269" s="225"/>
      <c r="SDH2269" s="225"/>
      <c r="SDI2269" s="225"/>
      <c r="SDJ2269" s="225"/>
      <c r="SDK2269" s="225"/>
      <c r="SDL2269" s="225"/>
      <c r="SDM2269" s="225"/>
      <c r="SDN2269" s="225"/>
      <c r="SDO2269" s="225"/>
      <c r="SDP2269" s="225"/>
      <c r="SDQ2269" s="225"/>
      <c r="SDR2269" s="225"/>
      <c r="SDS2269" s="225"/>
      <c r="SDT2269" s="225"/>
      <c r="SDU2269" s="225"/>
      <c r="SDV2269" s="225"/>
      <c r="SDW2269" s="225"/>
      <c r="SDX2269" s="225"/>
      <c r="SDY2269" s="225"/>
      <c r="SDZ2269" s="225"/>
      <c r="SEA2269" s="225"/>
      <c r="SEB2269" s="225"/>
      <c r="SEC2269" s="225"/>
      <c r="SED2269" s="225"/>
      <c r="SEE2269" s="225"/>
      <c r="SEF2269" s="225"/>
      <c r="SEG2269" s="225"/>
      <c r="SEH2269" s="225"/>
      <c r="SEI2269" s="225"/>
      <c r="SEJ2269" s="225"/>
      <c r="SEK2269" s="225"/>
      <c r="SEL2269" s="225"/>
      <c r="SEM2269" s="225"/>
      <c r="SEN2269" s="225"/>
      <c r="SEO2269" s="225"/>
      <c r="SEP2269" s="225"/>
      <c r="SEQ2269" s="225"/>
      <c r="SER2269" s="225"/>
      <c r="SES2269" s="225"/>
      <c r="SET2269" s="225"/>
      <c r="SEU2269" s="225"/>
      <c r="SEV2269" s="225"/>
      <c r="SEW2269" s="225"/>
      <c r="SEX2269" s="225"/>
      <c r="SEY2269" s="225"/>
      <c r="SEZ2269" s="225"/>
      <c r="SFA2269" s="225"/>
      <c r="SFB2269" s="225"/>
      <c r="SFC2269" s="225"/>
      <c r="SFD2269" s="225"/>
      <c r="SFE2269" s="225"/>
      <c r="SFF2269" s="225"/>
      <c r="SFG2269" s="225"/>
      <c r="SFH2269" s="225"/>
      <c r="SFI2269" s="225"/>
      <c r="SFJ2269" s="225"/>
      <c r="SFK2269" s="225"/>
      <c r="SFL2269" s="225"/>
      <c r="SFM2269" s="225"/>
      <c r="SFN2269" s="225"/>
      <c r="SFO2269" s="225"/>
      <c r="SFP2269" s="225"/>
      <c r="SFQ2269" s="225"/>
      <c r="SFR2269" s="225"/>
      <c r="SFS2269" s="225"/>
      <c r="SFT2269" s="225"/>
      <c r="SFU2269" s="225"/>
      <c r="SFV2269" s="225"/>
      <c r="SFW2269" s="225"/>
      <c r="SFX2269" s="225"/>
      <c r="SFY2269" s="225"/>
      <c r="SFZ2269" s="225"/>
      <c r="SGA2269" s="225"/>
      <c r="SGB2269" s="225"/>
      <c r="SGC2269" s="225"/>
      <c r="SGD2269" s="225"/>
      <c r="SGE2269" s="225"/>
      <c r="SGF2269" s="225"/>
      <c r="SGG2269" s="225"/>
      <c r="SGH2269" s="225"/>
      <c r="SGI2269" s="225"/>
      <c r="SGJ2269" s="225"/>
      <c r="SGK2269" s="225"/>
      <c r="SGL2269" s="225"/>
      <c r="SGM2269" s="225"/>
      <c r="SGN2269" s="225"/>
      <c r="SGO2269" s="225"/>
      <c r="SGP2269" s="225"/>
      <c r="SGQ2269" s="225"/>
      <c r="SGR2269" s="225"/>
      <c r="SGS2269" s="225"/>
      <c r="SGT2269" s="225"/>
      <c r="SGU2269" s="225"/>
      <c r="SGV2269" s="225"/>
      <c r="SGW2269" s="225"/>
      <c r="SGX2269" s="225"/>
      <c r="SGY2269" s="225"/>
      <c r="SGZ2269" s="225"/>
      <c r="SHA2269" s="225"/>
      <c r="SHB2269" s="225"/>
      <c r="SHC2269" s="225"/>
      <c r="SHD2269" s="225"/>
      <c r="SHE2269" s="225"/>
      <c r="SHF2269" s="225"/>
      <c r="SHG2269" s="225"/>
      <c r="SHH2269" s="225"/>
      <c r="SHI2269" s="225"/>
      <c r="SHJ2269" s="225"/>
      <c r="SHK2269" s="225"/>
      <c r="SHL2269" s="225"/>
      <c r="SHM2269" s="225"/>
      <c r="SHN2269" s="225"/>
      <c r="SHO2269" s="225"/>
      <c r="SHP2269" s="225"/>
      <c r="SHQ2269" s="225"/>
      <c r="SHR2269" s="225"/>
      <c r="SHS2269" s="225"/>
      <c r="SHT2269" s="225"/>
      <c r="SHU2269" s="225"/>
      <c r="SHV2269" s="225"/>
      <c r="SHW2269" s="225"/>
      <c r="SHX2269" s="225"/>
      <c r="SHY2269" s="225"/>
      <c r="SHZ2269" s="225"/>
      <c r="SIA2269" s="225"/>
      <c r="SIB2269" s="225"/>
      <c r="SIC2269" s="225"/>
      <c r="SID2269" s="225"/>
      <c r="SIE2269" s="225"/>
      <c r="SIF2269" s="225"/>
      <c r="SIG2269" s="225"/>
      <c r="SIH2269" s="225"/>
      <c r="SII2269" s="225"/>
      <c r="SIJ2269" s="225"/>
      <c r="SIK2269" s="225"/>
      <c r="SIL2269" s="225"/>
      <c r="SIM2269" s="225"/>
      <c r="SIN2269" s="225"/>
      <c r="SIO2269" s="225"/>
      <c r="SIP2269" s="225"/>
      <c r="SIQ2269" s="225"/>
      <c r="SIR2269" s="225"/>
      <c r="SIS2269" s="225"/>
      <c r="SIT2269" s="225"/>
      <c r="SIU2269" s="225"/>
      <c r="SIV2269" s="225"/>
      <c r="SIW2269" s="225"/>
      <c r="SIX2269" s="225"/>
      <c r="SIY2269" s="225"/>
      <c r="SIZ2269" s="225"/>
      <c r="SJA2269" s="225"/>
      <c r="SJB2269" s="225"/>
      <c r="SJC2269" s="225"/>
      <c r="SJD2269" s="225"/>
      <c r="SJE2269" s="225"/>
      <c r="SJF2269" s="225"/>
      <c r="SJG2269" s="225"/>
      <c r="SJH2269" s="225"/>
      <c r="SJI2269" s="225"/>
      <c r="SJJ2269" s="225"/>
      <c r="SJK2269" s="225"/>
      <c r="SJL2269" s="225"/>
      <c r="SJM2269" s="225"/>
      <c r="SJN2269" s="225"/>
      <c r="SJO2269" s="225"/>
      <c r="SJP2269" s="225"/>
      <c r="SJQ2269" s="225"/>
      <c r="SJR2269" s="225"/>
      <c r="SJS2269" s="225"/>
      <c r="SJT2269" s="225"/>
      <c r="SJU2269" s="225"/>
      <c r="SJV2269" s="225"/>
      <c r="SJW2269" s="225"/>
      <c r="SJX2269" s="225"/>
      <c r="SJY2269" s="225"/>
      <c r="SJZ2269" s="225"/>
      <c r="SKA2269" s="225"/>
      <c r="SKB2269" s="225"/>
      <c r="SKC2269" s="225"/>
      <c r="SKD2269" s="225"/>
      <c r="SKE2269" s="225"/>
      <c r="SKF2269" s="225"/>
      <c r="SKG2269" s="225"/>
      <c r="SKH2269" s="225"/>
      <c r="SKI2269" s="225"/>
      <c r="SKJ2269" s="225"/>
      <c r="SKK2269" s="225"/>
      <c r="SKL2269" s="225"/>
      <c r="SKM2269" s="225"/>
      <c r="SKN2269" s="225"/>
      <c r="SKO2269" s="225"/>
      <c r="SKP2269" s="225"/>
      <c r="SKQ2269" s="225"/>
      <c r="SKR2269" s="225"/>
      <c r="SKS2269" s="225"/>
      <c r="SKT2269" s="225"/>
      <c r="SKU2269" s="225"/>
      <c r="SKV2269" s="225"/>
      <c r="SKW2269" s="225"/>
      <c r="SKX2269" s="225"/>
      <c r="SKY2269" s="225"/>
      <c r="SKZ2269" s="225"/>
      <c r="SLA2269" s="225"/>
      <c r="SLB2269" s="225"/>
      <c r="SLC2269" s="225"/>
      <c r="SLD2269" s="225"/>
      <c r="SLE2269" s="225"/>
      <c r="SLF2269" s="225"/>
      <c r="SLG2269" s="225"/>
      <c r="SLH2269" s="225"/>
      <c r="SLI2269" s="225"/>
      <c r="SLJ2269" s="225"/>
      <c r="SLK2269" s="225"/>
      <c r="SLL2269" s="225"/>
      <c r="SLM2269" s="225"/>
      <c r="SLN2269" s="225"/>
      <c r="SLO2269" s="225"/>
      <c r="SLP2269" s="225"/>
      <c r="SLQ2269" s="225"/>
      <c r="SLR2269" s="225"/>
      <c r="SLS2269" s="225"/>
      <c r="SLT2269" s="225"/>
      <c r="SLU2269" s="225"/>
      <c r="SLV2269" s="225"/>
      <c r="SLW2269" s="225"/>
      <c r="SLX2269" s="225"/>
      <c r="SLY2269" s="225"/>
      <c r="SLZ2269" s="225"/>
      <c r="SMA2269" s="225"/>
      <c r="SMB2269" s="225"/>
      <c r="SMC2269" s="225"/>
      <c r="SMD2269" s="225"/>
      <c r="SME2269" s="225"/>
      <c r="SMF2269" s="225"/>
      <c r="SMG2269" s="225"/>
      <c r="SMH2269" s="225"/>
      <c r="SMI2269" s="225"/>
      <c r="SMJ2269" s="225"/>
      <c r="SMK2269" s="225"/>
      <c r="SML2269" s="225"/>
      <c r="SMM2269" s="225"/>
      <c r="SMN2269" s="225"/>
      <c r="SMO2269" s="225"/>
      <c r="SMP2269" s="225"/>
      <c r="SMQ2269" s="225"/>
      <c r="SMR2269" s="225"/>
      <c r="SMS2269" s="225"/>
      <c r="SMT2269" s="225"/>
      <c r="SMU2269" s="225"/>
      <c r="SMV2269" s="225"/>
      <c r="SMW2269" s="225"/>
      <c r="SMX2269" s="225"/>
      <c r="SMY2269" s="225"/>
      <c r="SMZ2269" s="225"/>
      <c r="SNA2269" s="225"/>
      <c r="SNB2269" s="225"/>
      <c r="SNC2269" s="225"/>
      <c r="SND2269" s="225"/>
      <c r="SNE2269" s="225"/>
      <c r="SNF2269" s="225"/>
      <c r="SNG2269" s="225"/>
      <c r="SNH2269" s="225"/>
      <c r="SNI2269" s="225"/>
      <c r="SNJ2269" s="225"/>
      <c r="SNK2269" s="225"/>
      <c r="SNL2269" s="225"/>
      <c r="SNM2269" s="225"/>
      <c r="SNN2269" s="225"/>
      <c r="SNO2269" s="225"/>
      <c r="SNP2269" s="225"/>
      <c r="SNQ2269" s="225"/>
      <c r="SNR2269" s="225"/>
      <c r="SNS2269" s="225"/>
      <c r="SNT2269" s="225"/>
      <c r="SNU2269" s="225"/>
      <c r="SNV2269" s="225"/>
      <c r="SNW2269" s="225"/>
      <c r="SNX2269" s="225"/>
      <c r="SNY2269" s="225"/>
      <c r="SNZ2269" s="225"/>
      <c r="SOA2269" s="225"/>
      <c r="SOB2269" s="225"/>
      <c r="SOC2269" s="225"/>
      <c r="SOD2269" s="225"/>
      <c r="SOE2269" s="225"/>
      <c r="SOF2269" s="225"/>
      <c r="SOG2269" s="225"/>
      <c r="SOH2269" s="225"/>
      <c r="SOI2269" s="225"/>
      <c r="SOJ2269" s="225"/>
      <c r="SOK2269" s="225"/>
      <c r="SOL2269" s="225"/>
      <c r="SOM2269" s="225"/>
      <c r="SON2269" s="225"/>
      <c r="SOO2269" s="225"/>
      <c r="SOP2269" s="225"/>
      <c r="SOQ2269" s="225"/>
      <c r="SOR2269" s="225"/>
      <c r="SOS2269" s="225"/>
      <c r="SOT2269" s="225"/>
      <c r="SOU2269" s="225"/>
      <c r="SOV2269" s="225"/>
      <c r="SOW2269" s="225"/>
      <c r="SOX2269" s="225"/>
      <c r="SOY2269" s="225"/>
      <c r="SOZ2269" s="225"/>
      <c r="SPA2269" s="225"/>
      <c r="SPB2269" s="225"/>
      <c r="SPC2269" s="225"/>
      <c r="SPD2269" s="225"/>
      <c r="SPE2269" s="225"/>
      <c r="SPF2269" s="225"/>
      <c r="SPG2269" s="225"/>
      <c r="SPH2269" s="225"/>
      <c r="SPI2269" s="225"/>
      <c r="SPJ2269" s="225"/>
      <c r="SPK2269" s="225"/>
      <c r="SPL2269" s="225"/>
      <c r="SPM2269" s="225"/>
      <c r="SPN2269" s="225"/>
      <c r="SPO2269" s="225"/>
      <c r="SPP2269" s="225"/>
      <c r="SPQ2269" s="225"/>
      <c r="SPR2269" s="225"/>
      <c r="SPS2269" s="225"/>
      <c r="SPT2269" s="225"/>
      <c r="SPU2269" s="225"/>
      <c r="SPV2269" s="225"/>
      <c r="SPW2269" s="225"/>
      <c r="SPX2269" s="225"/>
      <c r="SPY2269" s="225"/>
      <c r="SPZ2269" s="225"/>
      <c r="SQA2269" s="225"/>
      <c r="SQB2269" s="225"/>
      <c r="SQC2269" s="225"/>
      <c r="SQD2269" s="225"/>
      <c r="SQE2269" s="225"/>
      <c r="SQF2269" s="225"/>
      <c r="SQG2269" s="225"/>
      <c r="SQH2269" s="225"/>
      <c r="SQI2269" s="225"/>
      <c r="SQJ2269" s="225"/>
      <c r="SQK2269" s="225"/>
      <c r="SQL2269" s="225"/>
      <c r="SQM2269" s="225"/>
      <c r="SQN2269" s="225"/>
      <c r="SQO2269" s="225"/>
      <c r="SQP2269" s="225"/>
      <c r="SQQ2269" s="225"/>
      <c r="SQR2269" s="225"/>
      <c r="SQS2269" s="225"/>
      <c r="SQT2269" s="225"/>
      <c r="SQU2269" s="225"/>
      <c r="SQV2269" s="225"/>
      <c r="SQW2269" s="225"/>
      <c r="SQX2269" s="225"/>
      <c r="SQY2269" s="225"/>
      <c r="SQZ2269" s="225"/>
      <c r="SRA2269" s="225"/>
      <c r="SRB2269" s="225"/>
      <c r="SRC2269" s="225"/>
      <c r="SRD2269" s="225"/>
      <c r="SRE2269" s="225"/>
      <c r="SRF2269" s="225"/>
      <c r="SRG2269" s="225"/>
      <c r="SRH2269" s="225"/>
      <c r="SRI2269" s="225"/>
      <c r="SRJ2269" s="225"/>
      <c r="SRK2269" s="225"/>
      <c r="SRL2269" s="225"/>
      <c r="SRM2269" s="225"/>
      <c r="SRN2269" s="225"/>
      <c r="SRO2269" s="225"/>
      <c r="SRP2269" s="225"/>
      <c r="SRQ2269" s="225"/>
      <c r="SRR2269" s="225"/>
      <c r="SRS2269" s="225"/>
      <c r="SRT2269" s="225"/>
      <c r="SRU2269" s="225"/>
      <c r="SRV2269" s="225"/>
      <c r="SRW2269" s="225"/>
      <c r="SRX2269" s="225"/>
      <c r="SRY2269" s="225"/>
      <c r="SRZ2269" s="225"/>
      <c r="SSA2269" s="225"/>
      <c r="SSB2269" s="225"/>
      <c r="SSC2269" s="225"/>
      <c r="SSD2269" s="225"/>
      <c r="SSE2269" s="225"/>
      <c r="SSF2269" s="225"/>
      <c r="SSG2269" s="225"/>
      <c r="SSH2269" s="225"/>
      <c r="SSI2269" s="225"/>
      <c r="SSJ2269" s="225"/>
      <c r="SSK2269" s="225"/>
      <c r="SSL2269" s="225"/>
      <c r="SSM2269" s="225"/>
      <c r="SSN2269" s="225"/>
      <c r="SSO2269" s="225"/>
      <c r="SSP2269" s="225"/>
      <c r="SSQ2269" s="225"/>
      <c r="SSR2269" s="225"/>
      <c r="SSS2269" s="225"/>
      <c r="SST2269" s="225"/>
      <c r="SSU2269" s="225"/>
      <c r="SSV2269" s="225"/>
      <c r="SSW2269" s="225"/>
      <c r="SSX2269" s="225"/>
      <c r="SSY2269" s="225"/>
      <c r="SSZ2269" s="225"/>
      <c r="STA2269" s="225"/>
      <c r="STB2269" s="225"/>
      <c r="STC2269" s="225"/>
      <c r="STD2269" s="225"/>
      <c r="STE2269" s="225"/>
      <c r="STF2269" s="225"/>
      <c r="STG2269" s="225"/>
      <c r="STH2269" s="225"/>
      <c r="STI2269" s="225"/>
      <c r="STJ2269" s="225"/>
      <c r="STK2269" s="225"/>
      <c r="STL2269" s="225"/>
      <c r="STM2269" s="225"/>
      <c r="STN2269" s="225"/>
      <c r="STO2269" s="225"/>
      <c r="STP2269" s="225"/>
      <c r="STQ2269" s="225"/>
      <c r="STR2269" s="225"/>
      <c r="STS2269" s="225"/>
      <c r="STT2269" s="225"/>
      <c r="STU2269" s="225"/>
      <c r="STV2269" s="225"/>
      <c r="STW2269" s="225"/>
      <c r="STX2269" s="225"/>
      <c r="STY2269" s="225"/>
      <c r="STZ2269" s="225"/>
      <c r="SUA2269" s="225"/>
      <c r="SUB2269" s="225"/>
      <c r="SUC2269" s="225"/>
      <c r="SUD2269" s="225"/>
      <c r="SUE2269" s="225"/>
      <c r="SUF2269" s="225"/>
      <c r="SUG2269" s="225"/>
      <c r="SUH2269" s="225"/>
      <c r="SUI2269" s="225"/>
      <c r="SUJ2269" s="225"/>
      <c r="SUK2269" s="225"/>
      <c r="SUL2269" s="225"/>
      <c r="SUM2269" s="225"/>
      <c r="SUN2269" s="225"/>
      <c r="SUO2269" s="225"/>
      <c r="SUP2269" s="225"/>
      <c r="SUQ2269" s="225"/>
      <c r="SUR2269" s="225"/>
      <c r="SUS2269" s="225"/>
      <c r="SUT2269" s="225"/>
      <c r="SUU2269" s="225"/>
      <c r="SUV2269" s="225"/>
      <c r="SUW2269" s="225"/>
      <c r="SUX2269" s="225"/>
      <c r="SUY2269" s="225"/>
      <c r="SUZ2269" s="225"/>
      <c r="SVA2269" s="225"/>
      <c r="SVB2269" s="225"/>
      <c r="SVC2269" s="225"/>
      <c r="SVD2269" s="225"/>
      <c r="SVE2269" s="225"/>
      <c r="SVF2269" s="225"/>
      <c r="SVG2269" s="225"/>
      <c r="SVH2269" s="225"/>
      <c r="SVI2269" s="225"/>
      <c r="SVJ2269" s="225"/>
      <c r="SVK2269" s="225"/>
      <c r="SVL2269" s="225"/>
      <c r="SVM2269" s="225"/>
      <c r="SVN2269" s="225"/>
      <c r="SVO2269" s="225"/>
      <c r="SVP2269" s="225"/>
      <c r="SVQ2269" s="225"/>
      <c r="SVR2269" s="225"/>
      <c r="SVS2269" s="225"/>
      <c r="SVT2269" s="225"/>
      <c r="SVU2269" s="225"/>
      <c r="SVV2269" s="225"/>
      <c r="SVW2269" s="225"/>
      <c r="SVX2269" s="225"/>
      <c r="SVY2269" s="225"/>
      <c r="SVZ2269" s="225"/>
      <c r="SWA2269" s="225"/>
      <c r="SWB2269" s="225"/>
      <c r="SWC2269" s="225"/>
      <c r="SWD2269" s="225"/>
      <c r="SWE2269" s="225"/>
      <c r="SWF2269" s="225"/>
      <c r="SWG2269" s="225"/>
      <c r="SWH2269" s="225"/>
      <c r="SWI2269" s="225"/>
      <c r="SWJ2269" s="225"/>
      <c r="SWK2269" s="225"/>
      <c r="SWL2269" s="225"/>
      <c r="SWM2269" s="225"/>
      <c r="SWN2269" s="225"/>
      <c r="SWO2269" s="225"/>
      <c r="SWP2269" s="225"/>
      <c r="SWQ2269" s="225"/>
      <c r="SWR2269" s="225"/>
      <c r="SWS2269" s="225"/>
      <c r="SWT2269" s="225"/>
      <c r="SWU2269" s="225"/>
      <c r="SWV2269" s="225"/>
      <c r="SWW2269" s="225"/>
      <c r="SWX2269" s="225"/>
      <c r="SWY2269" s="225"/>
      <c r="SWZ2269" s="225"/>
      <c r="SXA2269" s="225"/>
      <c r="SXB2269" s="225"/>
      <c r="SXC2269" s="225"/>
      <c r="SXD2269" s="225"/>
      <c r="SXE2269" s="225"/>
      <c r="SXF2269" s="225"/>
      <c r="SXG2269" s="225"/>
      <c r="SXH2269" s="225"/>
      <c r="SXI2269" s="225"/>
      <c r="SXJ2269" s="225"/>
      <c r="SXK2269" s="225"/>
      <c r="SXL2269" s="225"/>
      <c r="SXM2269" s="225"/>
      <c r="SXN2269" s="225"/>
      <c r="SXO2269" s="225"/>
      <c r="SXP2269" s="225"/>
      <c r="SXQ2269" s="225"/>
      <c r="SXR2269" s="225"/>
      <c r="SXS2269" s="225"/>
      <c r="SXT2269" s="225"/>
      <c r="SXU2269" s="225"/>
      <c r="SXV2269" s="225"/>
      <c r="SXW2269" s="225"/>
      <c r="SXX2269" s="225"/>
      <c r="SXY2269" s="225"/>
      <c r="SXZ2269" s="225"/>
      <c r="SYA2269" s="225"/>
      <c r="SYB2269" s="225"/>
      <c r="SYC2269" s="225"/>
      <c r="SYD2269" s="225"/>
      <c r="SYE2269" s="225"/>
      <c r="SYF2269" s="225"/>
      <c r="SYG2269" s="225"/>
      <c r="SYH2269" s="225"/>
      <c r="SYI2269" s="225"/>
      <c r="SYJ2269" s="225"/>
      <c r="SYK2269" s="225"/>
      <c r="SYL2269" s="225"/>
      <c r="SYM2269" s="225"/>
      <c r="SYN2269" s="225"/>
      <c r="SYO2269" s="225"/>
      <c r="SYP2269" s="225"/>
      <c r="SYQ2269" s="225"/>
      <c r="SYR2269" s="225"/>
      <c r="SYS2269" s="225"/>
      <c r="SYT2269" s="225"/>
      <c r="SYU2269" s="225"/>
      <c r="SYV2269" s="225"/>
      <c r="SYW2269" s="225"/>
      <c r="SYX2269" s="225"/>
      <c r="SYY2269" s="225"/>
      <c r="SYZ2269" s="225"/>
      <c r="SZA2269" s="225"/>
      <c r="SZB2269" s="225"/>
      <c r="SZC2269" s="225"/>
      <c r="SZD2269" s="225"/>
      <c r="SZE2269" s="225"/>
      <c r="SZF2269" s="225"/>
      <c r="SZG2269" s="225"/>
      <c r="SZH2269" s="225"/>
      <c r="SZI2269" s="225"/>
      <c r="SZJ2269" s="225"/>
      <c r="SZK2269" s="225"/>
      <c r="SZL2269" s="225"/>
      <c r="SZM2269" s="225"/>
      <c r="SZN2269" s="225"/>
      <c r="SZO2269" s="225"/>
      <c r="SZP2269" s="225"/>
      <c r="SZQ2269" s="225"/>
      <c r="SZR2269" s="225"/>
      <c r="SZS2269" s="225"/>
      <c r="SZT2269" s="225"/>
      <c r="SZU2269" s="225"/>
      <c r="SZV2269" s="225"/>
      <c r="SZW2269" s="225"/>
      <c r="SZX2269" s="225"/>
      <c r="SZY2269" s="225"/>
      <c r="SZZ2269" s="225"/>
      <c r="TAA2269" s="225"/>
      <c r="TAB2269" s="225"/>
      <c r="TAC2269" s="225"/>
      <c r="TAD2269" s="225"/>
      <c r="TAE2269" s="225"/>
      <c r="TAF2269" s="225"/>
      <c r="TAG2269" s="225"/>
      <c r="TAH2269" s="225"/>
      <c r="TAI2269" s="225"/>
      <c r="TAJ2269" s="225"/>
      <c r="TAK2269" s="225"/>
      <c r="TAL2269" s="225"/>
      <c r="TAM2269" s="225"/>
      <c r="TAN2269" s="225"/>
      <c r="TAO2269" s="225"/>
      <c r="TAP2269" s="225"/>
      <c r="TAQ2269" s="225"/>
      <c r="TAR2269" s="225"/>
      <c r="TAS2269" s="225"/>
      <c r="TAT2269" s="225"/>
      <c r="TAU2269" s="225"/>
      <c r="TAV2269" s="225"/>
      <c r="TAW2269" s="225"/>
      <c r="TAX2269" s="225"/>
      <c r="TAY2269" s="225"/>
      <c r="TAZ2269" s="225"/>
      <c r="TBA2269" s="225"/>
      <c r="TBB2269" s="225"/>
      <c r="TBC2269" s="225"/>
      <c r="TBD2269" s="225"/>
      <c r="TBE2269" s="225"/>
      <c r="TBF2269" s="225"/>
      <c r="TBG2269" s="225"/>
      <c r="TBH2269" s="225"/>
      <c r="TBI2269" s="225"/>
      <c r="TBJ2269" s="225"/>
      <c r="TBK2269" s="225"/>
      <c r="TBL2269" s="225"/>
      <c r="TBM2269" s="225"/>
      <c r="TBN2269" s="225"/>
      <c r="TBO2269" s="225"/>
      <c r="TBP2269" s="225"/>
      <c r="TBQ2269" s="225"/>
      <c r="TBR2269" s="225"/>
      <c r="TBS2269" s="225"/>
      <c r="TBT2269" s="225"/>
      <c r="TBU2269" s="225"/>
      <c r="TBV2269" s="225"/>
      <c r="TBW2269" s="225"/>
      <c r="TBX2269" s="225"/>
      <c r="TBY2269" s="225"/>
      <c r="TBZ2269" s="225"/>
      <c r="TCA2269" s="225"/>
      <c r="TCB2269" s="225"/>
      <c r="TCC2269" s="225"/>
      <c r="TCD2269" s="225"/>
      <c r="TCE2269" s="225"/>
      <c r="TCF2269" s="225"/>
      <c r="TCG2269" s="225"/>
      <c r="TCH2269" s="225"/>
      <c r="TCI2269" s="225"/>
      <c r="TCJ2269" s="225"/>
      <c r="TCK2269" s="225"/>
      <c r="TCL2269" s="225"/>
      <c r="TCM2269" s="225"/>
      <c r="TCN2269" s="225"/>
      <c r="TCO2269" s="225"/>
      <c r="TCP2269" s="225"/>
      <c r="TCQ2269" s="225"/>
      <c r="TCR2269" s="225"/>
      <c r="TCS2269" s="225"/>
      <c r="TCT2269" s="225"/>
      <c r="TCU2269" s="225"/>
      <c r="TCV2269" s="225"/>
      <c r="TCW2269" s="225"/>
      <c r="TCX2269" s="225"/>
      <c r="TCY2269" s="225"/>
      <c r="TCZ2269" s="225"/>
      <c r="TDA2269" s="225"/>
      <c r="TDB2269" s="225"/>
      <c r="TDC2269" s="225"/>
      <c r="TDD2269" s="225"/>
      <c r="TDE2269" s="225"/>
      <c r="TDF2269" s="225"/>
      <c r="TDG2269" s="225"/>
      <c r="TDH2269" s="225"/>
      <c r="TDI2269" s="225"/>
      <c r="TDJ2269" s="225"/>
      <c r="TDK2269" s="225"/>
      <c r="TDL2269" s="225"/>
      <c r="TDM2269" s="225"/>
      <c r="TDN2269" s="225"/>
      <c r="TDO2269" s="225"/>
      <c r="TDP2269" s="225"/>
      <c r="TDQ2269" s="225"/>
      <c r="TDR2269" s="225"/>
      <c r="TDS2269" s="225"/>
      <c r="TDT2269" s="225"/>
      <c r="TDU2269" s="225"/>
      <c r="TDV2269" s="225"/>
      <c r="TDW2269" s="225"/>
      <c r="TDX2269" s="225"/>
      <c r="TDY2269" s="225"/>
      <c r="TDZ2269" s="225"/>
      <c r="TEA2269" s="225"/>
      <c r="TEB2269" s="225"/>
      <c r="TEC2269" s="225"/>
      <c r="TED2269" s="225"/>
      <c r="TEE2269" s="225"/>
      <c r="TEF2269" s="225"/>
      <c r="TEG2269" s="225"/>
      <c r="TEH2269" s="225"/>
      <c r="TEI2269" s="225"/>
      <c r="TEJ2269" s="225"/>
      <c r="TEK2269" s="225"/>
      <c r="TEL2269" s="225"/>
      <c r="TEM2269" s="225"/>
      <c r="TEN2269" s="225"/>
      <c r="TEO2269" s="225"/>
      <c r="TEP2269" s="225"/>
      <c r="TEQ2269" s="225"/>
      <c r="TER2269" s="225"/>
      <c r="TES2269" s="225"/>
      <c r="TET2269" s="225"/>
      <c r="TEU2269" s="225"/>
      <c r="TEV2269" s="225"/>
      <c r="TEW2269" s="225"/>
      <c r="TEX2269" s="225"/>
      <c r="TEY2269" s="225"/>
      <c r="TEZ2269" s="225"/>
      <c r="TFA2269" s="225"/>
      <c r="TFB2269" s="225"/>
      <c r="TFC2269" s="225"/>
      <c r="TFD2269" s="225"/>
      <c r="TFE2269" s="225"/>
      <c r="TFF2269" s="225"/>
      <c r="TFG2269" s="225"/>
      <c r="TFH2269" s="225"/>
      <c r="TFI2269" s="225"/>
      <c r="TFJ2269" s="225"/>
      <c r="TFK2269" s="225"/>
      <c r="TFL2269" s="225"/>
      <c r="TFM2269" s="225"/>
      <c r="TFN2269" s="225"/>
      <c r="TFO2269" s="225"/>
      <c r="TFP2269" s="225"/>
      <c r="TFQ2269" s="225"/>
      <c r="TFR2269" s="225"/>
      <c r="TFS2269" s="225"/>
      <c r="TFT2269" s="225"/>
      <c r="TFU2269" s="225"/>
      <c r="TFV2269" s="225"/>
      <c r="TFW2269" s="225"/>
      <c r="TFX2269" s="225"/>
      <c r="TFY2269" s="225"/>
      <c r="TFZ2269" s="225"/>
      <c r="TGA2269" s="225"/>
      <c r="TGB2269" s="225"/>
      <c r="TGC2269" s="225"/>
      <c r="TGD2269" s="225"/>
      <c r="TGE2269" s="225"/>
      <c r="TGF2269" s="225"/>
      <c r="TGG2269" s="225"/>
      <c r="TGH2269" s="225"/>
      <c r="TGI2269" s="225"/>
      <c r="TGJ2269" s="225"/>
      <c r="TGK2269" s="225"/>
      <c r="TGL2269" s="225"/>
      <c r="TGM2269" s="225"/>
      <c r="TGN2269" s="225"/>
      <c r="TGO2269" s="225"/>
      <c r="TGP2269" s="225"/>
      <c r="TGQ2269" s="225"/>
      <c r="TGR2269" s="225"/>
      <c r="TGS2269" s="225"/>
      <c r="TGT2269" s="225"/>
      <c r="TGU2269" s="225"/>
      <c r="TGV2269" s="225"/>
      <c r="TGW2269" s="225"/>
      <c r="TGX2269" s="225"/>
      <c r="TGY2269" s="225"/>
      <c r="TGZ2269" s="225"/>
      <c r="THA2269" s="225"/>
      <c r="THB2269" s="225"/>
      <c r="THC2269" s="225"/>
      <c r="THD2269" s="225"/>
      <c r="THE2269" s="225"/>
      <c r="THF2269" s="225"/>
      <c r="THG2269" s="225"/>
      <c r="THH2269" s="225"/>
      <c r="THI2269" s="225"/>
      <c r="THJ2269" s="225"/>
      <c r="THK2269" s="225"/>
      <c r="THL2269" s="225"/>
      <c r="THM2269" s="225"/>
      <c r="THN2269" s="225"/>
      <c r="THO2269" s="225"/>
      <c r="THP2269" s="225"/>
      <c r="THQ2269" s="225"/>
      <c r="THR2269" s="225"/>
      <c r="THS2269" s="225"/>
      <c r="THT2269" s="225"/>
      <c r="THU2269" s="225"/>
      <c r="THV2269" s="225"/>
      <c r="THW2269" s="225"/>
      <c r="THX2269" s="225"/>
      <c r="THY2269" s="225"/>
      <c r="THZ2269" s="225"/>
      <c r="TIA2269" s="225"/>
      <c r="TIB2269" s="225"/>
      <c r="TIC2269" s="225"/>
      <c r="TID2269" s="225"/>
      <c r="TIE2269" s="225"/>
      <c r="TIF2269" s="225"/>
      <c r="TIG2269" s="225"/>
      <c r="TIH2269" s="225"/>
      <c r="TII2269" s="225"/>
      <c r="TIJ2269" s="225"/>
      <c r="TIK2269" s="225"/>
      <c r="TIL2269" s="225"/>
      <c r="TIM2269" s="225"/>
      <c r="TIN2269" s="225"/>
      <c r="TIO2269" s="225"/>
      <c r="TIP2269" s="225"/>
      <c r="TIQ2269" s="225"/>
      <c r="TIR2269" s="225"/>
      <c r="TIS2269" s="225"/>
      <c r="TIT2269" s="225"/>
      <c r="TIU2269" s="225"/>
      <c r="TIV2269" s="225"/>
      <c r="TIW2269" s="225"/>
      <c r="TIX2269" s="225"/>
      <c r="TIY2269" s="225"/>
      <c r="TIZ2269" s="225"/>
      <c r="TJA2269" s="225"/>
      <c r="TJB2269" s="225"/>
      <c r="TJC2269" s="225"/>
      <c r="TJD2269" s="225"/>
      <c r="TJE2269" s="225"/>
      <c r="TJF2269" s="225"/>
      <c r="TJG2269" s="225"/>
      <c r="TJH2269" s="225"/>
      <c r="TJI2269" s="225"/>
      <c r="TJJ2269" s="225"/>
      <c r="TJK2269" s="225"/>
      <c r="TJL2269" s="225"/>
      <c r="TJM2269" s="225"/>
      <c r="TJN2269" s="225"/>
      <c r="TJO2269" s="225"/>
      <c r="TJP2269" s="225"/>
      <c r="TJQ2269" s="225"/>
      <c r="TJR2269" s="225"/>
      <c r="TJS2269" s="225"/>
      <c r="TJT2269" s="225"/>
      <c r="TJU2269" s="225"/>
      <c r="TJV2269" s="225"/>
      <c r="TJW2269" s="225"/>
      <c r="TJX2269" s="225"/>
      <c r="TJY2269" s="225"/>
      <c r="TJZ2269" s="225"/>
      <c r="TKA2269" s="225"/>
      <c r="TKB2269" s="225"/>
      <c r="TKC2269" s="225"/>
      <c r="TKD2269" s="225"/>
      <c r="TKE2269" s="225"/>
      <c r="TKF2269" s="225"/>
      <c r="TKG2269" s="225"/>
      <c r="TKH2269" s="225"/>
      <c r="TKI2269" s="225"/>
      <c r="TKJ2269" s="225"/>
      <c r="TKK2269" s="225"/>
      <c r="TKL2269" s="225"/>
      <c r="TKM2269" s="225"/>
      <c r="TKN2269" s="225"/>
      <c r="TKO2269" s="225"/>
      <c r="TKP2269" s="225"/>
      <c r="TKQ2269" s="225"/>
      <c r="TKR2269" s="225"/>
      <c r="TKS2269" s="225"/>
      <c r="TKT2269" s="225"/>
      <c r="TKU2269" s="225"/>
      <c r="TKV2269" s="225"/>
      <c r="TKW2269" s="225"/>
      <c r="TKX2269" s="225"/>
      <c r="TKY2269" s="225"/>
      <c r="TKZ2269" s="225"/>
      <c r="TLA2269" s="225"/>
      <c r="TLB2269" s="225"/>
      <c r="TLC2269" s="225"/>
      <c r="TLD2269" s="225"/>
      <c r="TLE2269" s="225"/>
      <c r="TLF2269" s="225"/>
      <c r="TLG2269" s="225"/>
      <c r="TLH2269" s="225"/>
      <c r="TLI2269" s="225"/>
      <c r="TLJ2269" s="225"/>
      <c r="TLK2269" s="225"/>
      <c r="TLL2269" s="225"/>
      <c r="TLM2269" s="225"/>
      <c r="TLN2269" s="225"/>
      <c r="TLO2269" s="225"/>
      <c r="TLP2269" s="225"/>
      <c r="TLQ2269" s="225"/>
      <c r="TLR2269" s="225"/>
      <c r="TLS2269" s="225"/>
      <c r="TLT2269" s="225"/>
      <c r="TLU2269" s="225"/>
      <c r="TLV2269" s="225"/>
      <c r="TLW2269" s="225"/>
      <c r="TLX2269" s="225"/>
      <c r="TLY2269" s="225"/>
      <c r="TLZ2269" s="225"/>
      <c r="TMA2269" s="225"/>
      <c r="TMB2269" s="225"/>
      <c r="TMC2269" s="225"/>
      <c r="TMD2269" s="225"/>
      <c r="TME2269" s="225"/>
      <c r="TMF2269" s="225"/>
      <c r="TMG2269" s="225"/>
      <c r="TMH2269" s="225"/>
      <c r="TMI2269" s="225"/>
      <c r="TMJ2269" s="225"/>
      <c r="TMK2269" s="225"/>
      <c r="TML2269" s="225"/>
      <c r="TMM2269" s="225"/>
      <c r="TMN2269" s="225"/>
      <c r="TMO2269" s="225"/>
      <c r="TMP2269" s="225"/>
      <c r="TMQ2269" s="225"/>
      <c r="TMR2269" s="225"/>
      <c r="TMS2269" s="225"/>
      <c r="TMT2269" s="225"/>
      <c r="TMU2269" s="225"/>
      <c r="TMV2269" s="225"/>
      <c r="TMW2269" s="225"/>
      <c r="TMX2269" s="225"/>
      <c r="TMY2269" s="225"/>
      <c r="TMZ2269" s="225"/>
      <c r="TNA2269" s="225"/>
      <c r="TNB2269" s="225"/>
      <c r="TNC2269" s="225"/>
      <c r="TND2269" s="225"/>
      <c r="TNE2269" s="225"/>
      <c r="TNF2269" s="225"/>
      <c r="TNG2269" s="225"/>
      <c r="TNH2269" s="225"/>
      <c r="TNI2269" s="225"/>
      <c r="TNJ2269" s="225"/>
      <c r="TNK2269" s="225"/>
      <c r="TNL2269" s="225"/>
      <c r="TNM2269" s="225"/>
      <c r="TNN2269" s="225"/>
      <c r="TNO2269" s="225"/>
      <c r="TNP2269" s="225"/>
      <c r="TNQ2269" s="225"/>
      <c r="TNR2269" s="225"/>
      <c r="TNS2269" s="225"/>
      <c r="TNT2269" s="225"/>
      <c r="TNU2269" s="225"/>
      <c r="TNV2269" s="225"/>
      <c r="TNW2269" s="225"/>
      <c r="TNX2269" s="225"/>
      <c r="TNY2269" s="225"/>
      <c r="TNZ2269" s="225"/>
      <c r="TOA2269" s="225"/>
      <c r="TOB2269" s="225"/>
      <c r="TOC2269" s="225"/>
      <c r="TOD2269" s="225"/>
      <c r="TOE2269" s="225"/>
      <c r="TOF2269" s="225"/>
      <c r="TOG2269" s="225"/>
      <c r="TOH2269" s="225"/>
      <c r="TOI2269" s="225"/>
      <c r="TOJ2269" s="225"/>
      <c r="TOK2269" s="225"/>
      <c r="TOL2269" s="225"/>
      <c r="TOM2269" s="225"/>
      <c r="TON2269" s="225"/>
      <c r="TOO2269" s="225"/>
      <c r="TOP2269" s="225"/>
      <c r="TOQ2269" s="225"/>
      <c r="TOR2269" s="225"/>
      <c r="TOS2269" s="225"/>
      <c r="TOT2269" s="225"/>
      <c r="TOU2269" s="225"/>
      <c r="TOV2269" s="225"/>
      <c r="TOW2269" s="225"/>
      <c r="TOX2269" s="225"/>
      <c r="TOY2269" s="225"/>
      <c r="TOZ2269" s="225"/>
      <c r="TPA2269" s="225"/>
      <c r="TPB2269" s="225"/>
      <c r="TPC2269" s="225"/>
      <c r="TPD2269" s="225"/>
      <c r="TPE2269" s="225"/>
      <c r="TPF2269" s="225"/>
      <c r="TPG2269" s="225"/>
      <c r="TPH2269" s="225"/>
      <c r="TPI2269" s="225"/>
      <c r="TPJ2269" s="225"/>
      <c r="TPK2269" s="225"/>
      <c r="TPL2269" s="225"/>
      <c r="TPM2269" s="225"/>
      <c r="TPN2269" s="225"/>
      <c r="TPO2269" s="225"/>
      <c r="TPP2269" s="225"/>
      <c r="TPQ2269" s="225"/>
      <c r="TPR2269" s="225"/>
      <c r="TPS2269" s="225"/>
      <c r="TPT2269" s="225"/>
      <c r="TPU2269" s="225"/>
      <c r="TPV2269" s="225"/>
      <c r="TPW2269" s="225"/>
      <c r="TPX2269" s="225"/>
      <c r="TPY2269" s="225"/>
      <c r="TPZ2269" s="225"/>
      <c r="TQA2269" s="225"/>
      <c r="TQB2269" s="225"/>
      <c r="TQC2269" s="225"/>
      <c r="TQD2269" s="225"/>
      <c r="TQE2269" s="225"/>
      <c r="TQF2269" s="225"/>
      <c r="TQG2269" s="225"/>
      <c r="TQH2269" s="225"/>
      <c r="TQI2269" s="225"/>
      <c r="TQJ2269" s="225"/>
      <c r="TQK2269" s="225"/>
      <c r="TQL2269" s="225"/>
      <c r="TQM2269" s="225"/>
      <c r="TQN2269" s="225"/>
      <c r="TQO2269" s="225"/>
      <c r="TQP2269" s="225"/>
      <c r="TQQ2269" s="225"/>
      <c r="TQR2269" s="225"/>
      <c r="TQS2269" s="225"/>
      <c r="TQT2269" s="225"/>
      <c r="TQU2269" s="225"/>
      <c r="TQV2269" s="225"/>
      <c r="TQW2269" s="225"/>
      <c r="TQX2269" s="225"/>
      <c r="TQY2269" s="225"/>
      <c r="TQZ2269" s="225"/>
      <c r="TRA2269" s="225"/>
      <c r="TRB2269" s="225"/>
      <c r="TRC2269" s="225"/>
      <c r="TRD2269" s="225"/>
      <c r="TRE2269" s="225"/>
      <c r="TRF2269" s="225"/>
      <c r="TRG2269" s="225"/>
      <c r="TRH2269" s="225"/>
      <c r="TRI2269" s="225"/>
      <c r="TRJ2269" s="225"/>
      <c r="TRK2269" s="225"/>
      <c r="TRL2269" s="225"/>
      <c r="TRM2269" s="225"/>
      <c r="TRN2269" s="225"/>
      <c r="TRO2269" s="225"/>
      <c r="TRP2269" s="225"/>
      <c r="TRQ2269" s="225"/>
      <c r="TRR2269" s="225"/>
      <c r="TRS2269" s="225"/>
      <c r="TRT2269" s="225"/>
      <c r="TRU2269" s="225"/>
      <c r="TRV2269" s="225"/>
      <c r="TRW2269" s="225"/>
      <c r="TRX2269" s="225"/>
      <c r="TRY2269" s="225"/>
      <c r="TRZ2269" s="225"/>
      <c r="TSA2269" s="225"/>
      <c r="TSB2269" s="225"/>
      <c r="TSC2269" s="225"/>
      <c r="TSD2269" s="225"/>
      <c r="TSE2269" s="225"/>
      <c r="TSF2269" s="225"/>
      <c r="TSG2269" s="225"/>
      <c r="TSH2269" s="225"/>
      <c r="TSI2269" s="225"/>
      <c r="TSJ2269" s="225"/>
      <c r="TSK2269" s="225"/>
      <c r="TSL2269" s="225"/>
      <c r="TSM2269" s="225"/>
      <c r="TSN2269" s="225"/>
      <c r="TSO2269" s="225"/>
      <c r="TSP2269" s="225"/>
      <c r="TSQ2269" s="225"/>
      <c r="TSR2269" s="225"/>
      <c r="TSS2269" s="225"/>
      <c r="TST2269" s="225"/>
      <c r="TSU2269" s="225"/>
      <c r="TSV2269" s="225"/>
      <c r="TSW2269" s="225"/>
      <c r="TSX2269" s="225"/>
      <c r="TSY2269" s="225"/>
      <c r="TSZ2269" s="225"/>
      <c r="TTA2269" s="225"/>
      <c r="TTB2269" s="225"/>
      <c r="TTC2269" s="225"/>
      <c r="TTD2269" s="225"/>
      <c r="TTE2269" s="225"/>
      <c r="TTF2269" s="225"/>
      <c r="TTG2269" s="225"/>
      <c r="TTH2269" s="225"/>
      <c r="TTI2269" s="225"/>
      <c r="TTJ2269" s="225"/>
      <c r="TTK2269" s="225"/>
      <c r="TTL2269" s="225"/>
      <c r="TTM2269" s="225"/>
      <c r="TTN2269" s="225"/>
      <c r="TTO2269" s="225"/>
      <c r="TTP2269" s="225"/>
      <c r="TTQ2269" s="225"/>
      <c r="TTR2269" s="225"/>
      <c r="TTS2269" s="225"/>
      <c r="TTT2269" s="225"/>
      <c r="TTU2269" s="225"/>
      <c r="TTV2269" s="225"/>
      <c r="TTW2269" s="225"/>
      <c r="TTX2269" s="225"/>
      <c r="TTY2269" s="225"/>
      <c r="TTZ2269" s="225"/>
      <c r="TUA2269" s="225"/>
      <c r="TUB2269" s="225"/>
      <c r="TUC2269" s="225"/>
      <c r="TUD2269" s="225"/>
      <c r="TUE2269" s="225"/>
      <c r="TUF2269" s="225"/>
      <c r="TUG2269" s="225"/>
      <c r="TUH2269" s="225"/>
      <c r="TUI2269" s="225"/>
      <c r="TUJ2269" s="225"/>
      <c r="TUK2269" s="225"/>
      <c r="TUL2269" s="225"/>
      <c r="TUM2269" s="225"/>
      <c r="TUN2269" s="225"/>
      <c r="TUO2269" s="225"/>
      <c r="TUP2269" s="225"/>
      <c r="TUQ2269" s="225"/>
      <c r="TUR2269" s="225"/>
      <c r="TUS2269" s="225"/>
      <c r="TUT2269" s="225"/>
      <c r="TUU2269" s="225"/>
      <c r="TUV2269" s="225"/>
      <c r="TUW2269" s="225"/>
      <c r="TUX2269" s="225"/>
      <c r="TUY2269" s="225"/>
      <c r="TUZ2269" s="225"/>
      <c r="TVA2269" s="225"/>
      <c r="TVB2269" s="225"/>
      <c r="TVC2269" s="225"/>
      <c r="TVD2269" s="225"/>
      <c r="TVE2269" s="225"/>
      <c r="TVF2269" s="225"/>
      <c r="TVG2269" s="225"/>
      <c r="TVH2269" s="225"/>
      <c r="TVI2269" s="225"/>
      <c r="TVJ2269" s="225"/>
      <c r="TVK2269" s="225"/>
      <c r="TVL2269" s="225"/>
      <c r="TVM2269" s="225"/>
      <c r="TVN2269" s="225"/>
      <c r="TVO2269" s="225"/>
      <c r="TVP2269" s="225"/>
      <c r="TVQ2269" s="225"/>
      <c r="TVR2269" s="225"/>
      <c r="TVS2269" s="225"/>
      <c r="TVT2269" s="225"/>
      <c r="TVU2269" s="225"/>
      <c r="TVV2269" s="225"/>
      <c r="TVW2269" s="225"/>
      <c r="TVX2269" s="225"/>
      <c r="TVY2269" s="225"/>
      <c r="TVZ2269" s="225"/>
      <c r="TWA2269" s="225"/>
      <c r="TWB2269" s="225"/>
      <c r="TWC2269" s="225"/>
      <c r="TWD2269" s="225"/>
      <c r="TWE2269" s="225"/>
      <c r="TWF2269" s="225"/>
      <c r="TWG2269" s="225"/>
      <c r="TWH2269" s="225"/>
      <c r="TWI2269" s="225"/>
      <c r="TWJ2269" s="225"/>
      <c r="TWK2269" s="225"/>
      <c r="TWL2269" s="225"/>
      <c r="TWM2269" s="225"/>
      <c r="TWN2269" s="225"/>
      <c r="TWO2269" s="225"/>
      <c r="TWP2269" s="225"/>
      <c r="TWQ2269" s="225"/>
      <c r="TWR2269" s="225"/>
      <c r="TWS2269" s="225"/>
      <c r="TWT2269" s="225"/>
      <c r="TWU2269" s="225"/>
      <c r="TWV2269" s="225"/>
      <c r="TWW2269" s="225"/>
      <c r="TWX2269" s="225"/>
      <c r="TWY2269" s="225"/>
      <c r="TWZ2269" s="225"/>
      <c r="TXA2269" s="225"/>
      <c r="TXB2269" s="225"/>
      <c r="TXC2269" s="225"/>
      <c r="TXD2269" s="225"/>
      <c r="TXE2269" s="225"/>
      <c r="TXF2269" s="225"/>
      <c r="TXG2269" s="225"/>
      <c r="TXH2269" s="225"/>
      <c r="TXI2269" s="225"/>
      <c r="TXJ2269" s="225"/>
      <c r="TXK2269" s="225"/>
      <c r="TXL2269" s="225"/>
      <c r="TXM2269" s="225"/>
      <c r="TXN2269" s="225"/>
      <c r="TXO2269" s="225"/>
      <c r="TXP2269" s="225"/>
      <c r="TXQ2269" s="225"/>
      <c r="TXR2269" s="225"/>
      <c r="TXS2269" s="225"/>
      <c r="TXT2269" s="225"/>
      <c r="TXU2269" s="225"/>
      <c r="TXV2269" s="225"/>
      <c r="TXW2269" s="225"/>
      <c r="TXX2269" s="225"/>
      <c r="TXY2269" s="225"/>
      <c r="TXZ2269" s="225"/>
      <c r="TYA2269" s="225"/>
      <c r="TYB2269" s="225"/>
      <c r="TYC2269" s="225"/>
      <c r="TYD2269" s="225"/>
      <c r="TYE2269" s="225"/>
      <c r="TYF2269" s="225"/>
      <c r="TYG2269" s="225"/>
      <c r="TYH2269" s="225"/>
      <c r="TYI2269" s="225"/>
      <c r="TYJ2269" s="225"/>
      <c r="TYK2269" s="225"/>
      <c r="TYL2269" s="225"/>
      <c r="TYM2269" s="225"/>
      <c r="TYN2269" s="225"/>
      <c r="TYO2269" s="225"/>
      <c r="TYP2269" s="225"/>
      <c r="TYQ2269" s="225"/>
      <c r="TYR2269" s="225"/>
      <c r="TYS2269" s="225"/>
      <c r="TYT2269" s="225"/>
      <c r="TYU2269" s="225"/>
      <c r="TYV2269" s="225"/>
      <c r="TYW2269" s="225"/>
      <c r="TYX2269" s="225"/>
      <c r="TYY2269" s="225"/>
      <c r="TYZ2269" s="225"/>
      <c r="TZA2269" s="225"/>
      <c r="TZB2269" s="225"/>
      <c r="TZC2269" s="225"/>
      <c r="TZD2269" s="225"/>
      <c r="TZE2269" s="225"/>
      <c r="TZF2269" s="225"/>
      <c r="TZG2269" s="225"/>
      <c r="TZH2269" s="225"/>
      <c r="TZI2269" s="225"/>
      <c r="TZJ2269" s="225"/>
      <c r="TZK2269" s="225"/>
      <c r="TZL2269" s="225"/>
      <c r="TZM2269" s="225"/>
      <c r="TZN2269" s="225"/>
      <c r="TZO2269" s="225"/>
      <c r="TZP2269" s="225"/>
      <c r="TZQ2269" s="225"/>
      <c r="TZR2269" s="225"/>
      <c r="TZS2269" s="225"/>
      <c r="TZT2269" s="225"/>
      <c r="TZU2269" s="225"/>
      <c r="TZV2269" s="225"/>
      <c r="TZW2269" s="225"/>
      <c r="TZX2269" s="225"/>
      <c r="TZY2269" s="225"/>
      <c r="TZZ2269" s="225"/>
      <c r="UAA2269" s="225"/>
      <c r="UAB2269" s="225"/>
      <c r="UAC2269" s="225"/>
      <c r="UAD2269" s="225"/>
      <c r="UAE2269" s="225"/>
      <c r="UAF2269" s="225"/>
      <c r="UAG2269" s="225"/>
      <c r="UAH2269" s="225"/>
      <c r="UAI2269" s="225"/>
      <c r="UAJ2269" s="225"/>
      <c r="UAK2269" s="225"/>
      <c r="UAL2269" s="225"/>
      <c r="UAM2269" s="225"/>
      <c r="UAN2269" s="225"/>
      <c r="UAO2269" s="225"/>
      <c r="UAP2269" s="225"/>
      <c r="UAQ2269" s="225"/>
      <c r="UAR2269" s="225"/>
      <c r="UAS2269" s="225"/>
      <c r="UAT2269" s="225"/>
      <c r="UAU2269" s="225"/>
      <c r="UAV2269" s="225"/>
      <c r="UAW2269" s="225"/>
      <c r="UAX2269" s="225"/>
      <c r="UAY2269" s="225"/>
      <c r="UAZ2269" s="225"/>
      <c r="UBA2269" s="225"/>
      <c r="UBB2269" s="225"/>
      <c r="UBC2269" s="225"/>
      <c r="UBD2269" s="225"/>
      <c r="UBE2269" s="225"/>
      <c r="UBF2269" s="225"/>
      <c r="UBG2269" s="225"/>
      <c r="UBH2269" s="225"/>
      <c r="UBI2269" s="225"/>
      <c r="UBJ2269" s="225"/>
      <c r="UBK2269" s="225"/>
      <c r="UBL2269" s="225"/>
      <c r="UBM2269" s="225"/>
      <c r="UBN2269" s="225"/>
      <c r="UBO2269" s="225"/>
      <c r="UBP2269" s="225"/>
      <c r="UBQ2269" s="225"/>
      <c r="UBR2269" s="225"/>
      <c r="UBS2269" s="225"/>
      <c r="UBT2269" s="225"/>
      <c r="UBU2269" s="225"/>
      <c r="UBV2269" s="225"/>
      <c r="UBW2269" s="225"/>
      <c r="UBX2269" s="225"/>
      <c r="UBY2269" s="225"/>
      <c r="UBZ2269" s="225"/>
      <c r="UCA2269" s="225"/>
      <c r="UCB2269" s="225"/>
      <c r="UCC2269" s="225"/>
      <c r="UCD2269" s="225"/>
      <c r="UCE2269" s="225"/>
      <c r="UCF2269" s="225"/>
      <c r="UCG2269" s="225"/>
      <c r="UCH2269" s="225"/>
      <c r="UCI2269" s="225"/>
      <c r="UCJ2269" s="225"/>
      <c r="UCK2269" s="225"/>
      <c r="UCL2269" s="225"/>
      <c r="UCM2269" s="225"/>
      <c r="UCN2269" s="225"/>
      <c r="UCO2269" s="225"/>
      <c r="UCP2269" s="225"/>
      <c r="UCQ2269" s="225"/>
      <c r="UCR2269" s="225"/>
      <c r="UCS2269" s="225"/>
      <c r="UCT2269" s="225"/>
      <c r="UCU2269" s="225"/>
      <c r="UCV2269" s="225"/>
      <c r="UCW2269" s="225"/>
      <c r="UCX2269" s="225"/>
      <c r="UCY2269" s="225"/>
      <c r="UCZ2269" s="225"/>
      <c r="UDA2269" s="225"/>
      <c r="UDB2269" s="225"/>
      <c r="UDC2269" s="225"/>
      <c r="UDD2269" s="225"/>
      <c r="UDE2269" s="225"/>
      <c r="UDF2269" s="225"/>
      <c r="UDG2269" s="225"/>
      <c r="UDH2269" s="225"/>
      <c r="UDI2269" s="225"/>
      <c r="UDJ2269" s="225"/>
      <c r="UDK2269" s="225"/>
      <c r="UDL2269" s="225"/>
      <c r="UDM2269" s="225"/>
      <c r="UDN2269" s="225"/>
      <c r="UDO2269" s="225"/>
      <c r="UDP2269" s="225"/>
      <c r="UDQ2269" s="225"/>
      <c r="UDR2269" s="225"/>
      <c r="UDS2269" s="225"/>
      <c r="UDT2269" s="225"/>
      <c r="UDU2269" s="225"/>
      <c r="UDV2269" s="225"/>
      <c r="UDW2269" s="225"/>
      <c r="UDX2269" s="225"/>
      <c r="UDY2269" s="225"/>
      <c r="UDZ2269" s="225"/>
      <c r="UEA2269" s="225"/>
      <c r="UEB2269" s="225"/>
      <c r="UEC2269" s="225"/>
      <c r="UED2269" s="225"/>
      <c r="UEE2269" s="225"/>
      <c r="UEF2269" s="225"/>
      <c r="UEG2269" s="225"/>
      <c r="UEH2269" s="225"/>
      <c r="UEI2269" s="225"/>
      <c r="UEJ2269" s="225"/>
      <c r="UEK2269" s="225"/>
      <c r="UEL2269" s="225"/>
      <c r="UEM2269" s="225"/>
      <c r="UEN2269" s="225"/>
      <c r="UEO2269" s="225"/>
      <c r="UEP2269" s="225"/>
      <c r="UEQ2269" s="225"/>
      <c r="UER2269" s="225"/>
      <c r="UES2269" s="225"/>
      <c r="UET2269" s="225"/>
      <c r="UEU2269" s="225"/>
      <c r="UEV2269" s="225"/>
      <c r="UEW2269" s="225"/>
      <c r="UEX2269" s="225"/>
      <c r="UEY2269" s="225"/>
      <c r="UEZ2269" s="225"/>
      <c r="UFA2269" s="225"/>
      <c r="UFB2269" s="225"/>
      <c r="UFC2269" s="225"/>
      <c r="UFD2269" s="225"/>
      <c r="UFE2269" s="225"/>
      <c r="UFF2269" s="225"/>
      <c r="UFG2269" s="225"/>
      <c r="UFH2269" s="225"/>
      <c r="UFI2269" s="225"/>
      <c r="UFJ2269" s="225"/>
      <c r="UFK2269" s="225"/>
      <c r="UFL2269" s="225"/>
      <c r="UFM2269" s="225"/>
      <c r="UFN2269" s="225"/>
      <c r="UFO2269" s="225"/>
      <c r="UFP2269" s="225"/>
      <c r="UFQ2269" s="225"/>
      <c r="UFR2269" s="225"/>
      <c r="UFS2269" s="225"/>
      <c r="UFT2269" s="225"/>
      <c r="UFU2269" s="225"/>
      <c r="UFV2269" s="225"/>
      <c r="UFW2269" s="225"/>
      <c r="UFX2269" s="225"/>
      <c r="UFY2269" s="225"/>
      <c r="UFZ2269" s="225"/>
      <c r="UGA2269" s="225"/>
      <c r="UGB2269" s="225"/>
      <c r="UGC2269" s="225"/>
      <c r="UGD2269" s="225"/>
      <c r="UGE2269" s="225"/>
      <c r="UGF2269" s="225"/>
      <c r="UGG2269" s="225"/>
      <c r="UGH2269" s="225"/>
      <c r="UGI2269" s="225"/>
      <c r="UGJ2269" s="225"/>
      <c r="UGK2269" s="225"/>
      <c r="UGL2269" s="225"/>
      <c r="UGM2269" s="225"/>
      <c r="UGN2269" s="225"/>
      <c r="UGO2269" s="225"/>
      <c r="UGP2269" s="225"/>
      <c r="UGQ2269" s="225"/>
      <c r="UGR2269" s="225"/>
      <c r="UGS2269" s="225"/>
      <c r="UGT2269" s="225"/>
      <c r="UGU2269" s="225"/>
      <c r="UGV2269" s="225"/>
      <c r="UGW2269" s="225"/>
      <c r="UGX2269" s="225"/>
      <c r="UGY2269" s="225"/>
      <c r="UGZ2269" s="225"/>
      <c r="UHA2269" s="225"/>
      <c r="UHB2269" s="225"/>
      <c r="UHC2269" s="225"/>
      <c r="UHD2269" s="225"/>
      <c r="UHE2269" s="225"/>
      <c r="UHF2269" s="225"/>
      <c r="UHG2269" s="225"/>
      <c r="UHH2269" s="225"/>
      <c r="UHI2269" s="225"/>
      <c r="UHJ2269" s="225"/>
      <c r="UHK2269" s="225"/>
      <c r="UHL2269" s="225"/>
      <c r="UHM2269" s="225"/>
      <c r="UHN2269" s="225"/>
      <c r="UHO2269" s="225"/>
      <c r="UHP2269" s="225"/>
      <c r="UHQ2269" s="225"/>
      <c r="UHR2269" s="225"/>
      <c r="UHS2269" s="225"/>
      <c r="UHT2269" s="225"/>
      <c r="UHU2269" s="225"/>
      <c r="UHV2269" s="225"/>
      <c r="UHW2269" s="225"/>
      <c r="UHX2269" s="225"/>
      <c r="UHY2269" s="225"/>
      <c r="UHZ2269" s="225"/>
      <c r="UIA2269" s="225"/>
      <c r="UIB2269" s="225"/>
      <c r="UIC2269" s="225"/>
      <c r="UID2269" s="225"/>
      <c r="UIE2269" s="225"/>
      <c r="UIF2269" s="225"/>
      <c r="UIG2269" s="225"/>
      <c r="UIH2269" s="225"/>
      <c r="UII2269" s="225"/>
      <c r="UIJ2269" s="225"/>
      <c r="UIK2269" s="225"/>
      <c r="UIL2269" s="225"/>
      <c r="UIM2269" s="225"/>
      <c r="UIN2269" s="225"/>
      <c r="UIO2269" s="225"/>
      <c r="UIP2269" s="225"/>
      <c r="UIQ2269" s="225"/>
      <c r="UIR2269" s="225"/>
      <c r="UIS2269" s="225"/>
      <c r="UIT2269" s="225"/>
      <c r="UIU2269" s="225"/>
      <c r="UIV2269" s="225"/>
      <c r="UIW2269" s="225"/>
      <c r="UIX2269" s="225"/>
      <c r="UIY2269" s="225"/>
      <c r="UIZ2269" s="225"/>
      <c r="UJA2269" s="225"/>
      <c r="UJB2269" s="225"/>
      <c r="UJC2269" s="225"/>
      <c r="UJD2269" s="225"/>
      <c r="UJE2269" s="225"/>
      <c r="UJF2269" s="225"/>
      <c r="UJG2269" s="225"/>
      <c r="UJH2269" s="225"/>
      <c r="UJI2269" s="225"/>
      <c r="UJJ2269" s="225"/>
      <c r="UJK2269" s="225"/>
      <c r="UJL2269" s="225"/>
      <c r="UJM2269" s="225"/>
      <c r="UJN2269" s="225"/>
      <c r="UJO2269" s="225"/>
      <c r="UJP2269" s="225"/>
      <c r="UJQ2269" s="225"/>
      <c r="UJR2269" s="225"/>
      <c r="UJS2269" s="225"/>
      <c r="UJT2269" s="225"/>
      <c r="UJU2269" s="225"/>
      <c r="UJV2269" s="225"/>
      <c r="UJW2269" s="225"/>
      <c r="UJX2269" s="225"/>
      <c r="UJY2269" s="225"/>
      <c r="UJZ2269" s="225"/>
      <c r="UKA2269" s="225"/>
      <c r="UKB2269" s="225"/>
      <c r="UKC2269" s="225"/>
      <c r="UKD2269" s="225"/>
      <c r="UKE2269" s="225"/>
      <c r="UKF2269" s="225"/>
      <c r="UKG2269" s="225"/>
      <c r="UKH2269" s="225"/>
      <c r="UKI2269" s="225"/>
      <c r="UKJ2269" s="225"/>
      <c r="UKK2269" s="225"/>
      <c r="UKL2269" s="225"/>
      <c r="UKM2269" s="225"/>
      <c r="UKN2269" s="225"/>
      <c r="UKO2269" s="225"/>
      <c r="UKP2269" s="225"/>
      <c r="UKQ2269" s="225"/>
      <c r="UKR2269" s="225"/>
      <c r="UKS2269" s="225"/>
      <c r="UKT2269" s="225"/>
      <c r="UKU2269" s="225"/>
      <c r="UKV2269" s="225"/>
      <c r="UKW2269" s="225"/>
      <c r="UKX2269" s="225"/>
      <c r="UKY2269" s="225"/>
      <c r="UKZ2269" s="225"/>
      <c r="ULA2269" s="225"/>
      <c r="ULB2269" s="225"/>
      <c r="ULC2269" s="225"/>
      <c r="ULD2269" s="225"/>
      <c r="ULE2269" s="225"/>
      <c r="ULF2269" s="225"/>
      <c r="ULG2269" s="225"/>
      <c r="ULH2269" s="225"/>
      <c r="ULI2269" s="225"/>
      <c r="ULJ2269" s="225"/>
      <c r="ULK2269" s="225"/>
      <c r="ULL2269" s="225"/>
      <c r="ULM2269" s="225"/>
      <c r="ULN2269" s="225"/>
      <c r="ULO2269" s="225"/>
      <c r="ULP2269" s="225"/>
      <c r="ULQ2269" s="225"/>
      <c r="ULR2269" s="225"/>
      <c r="ULS2269" s="225"/>
      <c r="ULT2269" s="225"/>
      <c r="ULU2269" s="225"/>
      <c r="ULV2269" s="225"/>
      <c r="ULW2269" s="225"/>
      <c r="ULX2269" s="225"/>
      <c r="ULY2269" s="225"/>
      <c r="ULZ2269" s="225"/>
      <c r="UMA2269" s="225"/>
      <c r="UMB2269" s="225"/>
      <c r="UMC2269" s="225"/>
      <c r="UMD2269" s="225"/>
      <c r="UME2269" s="225"/>
      <c r="UMF2269" s="225"/>
      <c r="UMG2269" s="225"/>
      <c r="UMH2269" s="225"/>
      <c r="UMI2269" s="225"/>
      <c r="UMJ2269" s="225"/>
      <c r="UMK2269" s="225"/>
      <c r="UML2269" s="225"/>
      <c r="UMM2269" s="225"/>
      <c r="UMN2269" s="225"/>
      <c r="UMO2269" s="225"/>
      <c r="UMP2269" s="225"/>
      <c r="UMQ2269" s="225"/>
      <c r="UMR2269" s="225"/>
      <c r="UMS2269" s="225"/>
      <c r="UMT2269" s="225"/>
      <c r="UMU2269" s="225"/>
      <c r="UMV2269" s="225"/>
      <c r="UMW2269" s="225"/>
      <c r="UMX2269" s="225"/>
      <c r="UMY2269" s="225"/>
      <c r="UMZ2269" s="225"/>
      <c r="UNA2269" s="225"/>
      <c r="UNB2269" s="225"/>
      <c r="UNC2269" s="225"/>
      <c r="UND2269" s="225"/>
      <c r="UNE2269" s="225"/>
      <c r="UNF2269" s="225"/>
      <c r="UNG2269" s="225"/>
      <c r="UNH2269" s="225"/>
      <c r="UNI2269" s="225"/>
      <c r="UNJ2269" s="225"/>
      <c r="UNK2269" s="225"/>
      <c r="UNL2269" s="225"/>
      <c r="UNM2269" s="225"/>
      <c r="UNN2269" s="225"/>
      <c r="UNO2269" s="225"/>
      <c r="UNP2269" s="225"/>
      <c r="UNQ2269" s="225"/>
      <c r="UNR2269" s="225"/>
      <c r="UNS2269" s="225"/>
      <c r="UNT2269" s="225"/>
      <c r="UNU2269" s="225"/>
      <c r="UNV2269" s="225"/>
      <c r="UNW2269" s="225"/>
      <c r="UNX2269" s="225"/>
      <c r="UNY2269" s="225"/>
      <c r="UNZ2269" s="225"/>
      <c r="UOA2269" s="225"/>
      <c r="UOB2269" s="225"/>
      <c r="UOC2269" s="225"/>
      <c r="UOD2269" s="225"/>
      <c r="UOE2269" s="225"/>
      <c r="UOF2269" s="225"/>
      <c r="UOG2269" s="225"/>
      <c r="UOH2269" s="225"/>
      <c r="UOI2269" s="225"/>
      <c r="UOJ2269" s="225"/>
      <c r="UOK2269" s="225"/>
      <c r="UOL2269" s="225"/>
      <c r="UOM2269" s="225"/>
      <c r="UON2269" s="225"/>
      <c r="UOO2269" s="225"/>
      <c r="UOP2269" s="225"/>
      <c r="UOQ2269" s="225"/>
      <c r="UOR2269" s="225"/>
      <c r="UOS2269" s="225"/>
      <c r="UOT2269" s="225"/>
      <c r="UOU2269" s="225"/>
      <c r="UOV2269" s="225"/>
      <c r="UOW2269" s="225"/>
      <c r="UOX2269" s="225"/>
      <c r="UOY2269" s="225"/>
      <c r="UOZ2269" s="225"/>
      <c r="UPA2269" s="225"/>
      <c r="UPB2269" s="225"/>
      <c r="UPC2269" s="225"/>
      <c r="UPD2269" s="225"/>
      <c r="UPE2269" s="225"/>
      <c r="UPF2269" s="225"/>
      <c r="UPG2269" s="225"/>
      <c r="UPH2269" s="225"/>
      <c r="UPI2269" s="225"/>
      <c r="UPJ2269" s="225"/>
      <c r="UPK2269" s="225"/>
      <c r="UPL2269" s="225"/>
      <c r="UPM2269" s="225"/>
      <c r="UPN2269" s="225"/>
      <c r="UPO2269" s="225"/>
      <c r="UPP2269" s="225"/>
      <c r="UPQ2269" s="225"/>
      <c r="UPR2269" s="225"/>
      <c r="UPS2269" s="225"/>
      <c r="UPT2269" s="225"/>
      <c r="UPU2269" s="225"/>
      <c r="UPV2269" s="225"/>
      <c r="UPW2269" s="225"/>
      <c r="UPX2269" s="225"/>
      <c r="UPY2269" s="225"/>
      <c r="UPZ2269" s="225"/>
      <c r="UQA2269" s="225"/>
      <c r="UQB2269" s="225"/>
      <c r="UQC2269" s="225"/>
      <c r="UQD2269" s="225"/>
      <c r="UQE2269" s="225"/>
      <c r="UQF2269" s="225"/>
      <c r="UQG2269" s="225"/>
      <c r="UQH2269" s="225"/>
      <c r="UQI2269" s="225"/>
      <c r="UQJ2269" s="225"/>
      <c r="UQK2269" s="225"/>
      <c r="UQL2269" s="225"/>
      <c r="UQM2269" s="225"/>
      <c r="UQN2269" s="225"/>
      <c r="UQO2269" s="225"/>
      <c r="UQP2269" s="225"/>
      <c r="UQQ2269" s="225"/>
      <c r="UQR2269" s="225"/>
      <c r="UQS2269" s="225"/>
      <c r="UQT2269" s="225"/>
      <c r="UQU2269" s="225"/>
      <c r="UQV2269" s="225"/>
      <c r="UQW2269" s="225"/>
      <c r="UQX2269" s="225"/>
      <c r="UQY2269" s="225"/>
      <c r="UQZ2269" s="225"/>
      <c r="URA2269" s="225"/>
      <c r="URB2269" s="225"/>
      <c r="URC2269" s="225"/>
      <c r="URD2269" s="225"/>
      <c r="URE2269" s="225"/>
      <c r="URF2269" s="225"/>
      <c r="URG2269" s="225"/>
      <c r="URH2269" s="225"/>
      <c r="URI2269" s="225"/>
      <c r="URJ2269" s="225"/>
      <c r="URK2269" s="225"/>
      <c r="URL2269" s="225"/>
      <c r="URM2269" s="225"/>
      <c r="URN2269" s="225"/>
      <c r="URO2269" s="225"/>
      <c r="URP2269" s="225"/>
      <c r="URQ2269" s="225"/>
      <c r="URR2269" s="225"/>
      <c r="URS2269" s="225"/>
      <c r="URT2269" s="225"/>
      <c r="URU2269" s="225"/>
      <c r="URV2269" s="225"/>
      <c r="URW2269" s="225"/>
      <c r="URX2269" s="225"/>
      <c r="URY2269" s="225"/>
      <c r="URZ2269" s="225"/>
      <c r="USA2269" s="225"/>
      <c r="USB2269" s="225"/>
      <c r="USC2269" s="225"/>
      <c r="USD2269" s="225"/>
      <c r="USE2269" s="225"/>
      <c r="USF2269" s="225"/>
      <c r="USG2269" s="225"/>
      <c r="USH2269" s="225"/>
      <c r="USI2269" s="225"/>
      <c r="USJ2269" s="225"/>
      <c r="USK2269" s="225"/>
      <c r="USL2269" s="225"/>
      <c r="USM2269" s="225"/>
      <c r="USN2269" s="225"/>
      <c r="USO2269" s="225"/>
      <c r="USP2269" s="225"/>
      <c r="USQ2269" s="225"/>
      <c r="USR2269" s="225"/>
      <c r="USS2269" s="225"/>
      <c r="UST2269" s="225"/>
      <c r="USU2269" s="225"/>
      <c r="USV2269" s="225"/>
      <c r="USW2269" s="225"/>
      <c r="USX2269" s="225"/>
      <c r="USY2269" s="225"/>
      <c r="USZ2269" s="225"/>
      <c r="UTA2269" s="225"/>
      <c r="UTB2269" s="225"/>
      <c r="UTC2269" s="225"/>
      <c r="UTD2269" s="225"/>
      <c r="UTE2269" s="225"/>
      <c r="UTF2269" s="225"/>
      <c r="UTG2269" s="225"/>
      <c r="UTH2269" s="225"/>
      <c r="UTI2269" s="225"/>
      <c r="UTJ2269" s="225"/>
      <c r="UTK2269" s="225"/>
      <c r="UTL2269" s="225"/>
      <c r="UTM2269" s="225"/>
      <c r="UTN2269" s="225"/>
      <c r="UTO2269" s="225"/>
      <c r="UTP2269" s="225"/>
      <c r="UTQ2269" s="225"/>
      <c r="UTR2269" s="225"/>
      <c r="UTS2269" s="225"/>
      <c r="UTT2269" s="225"/>
      <c r="UTU2269" s="225"/>
      <c r="UTV2269" s="225"/>
      <c r="UTW2269" s="225"/>
      <c r="UTX2269" s="225"/>
      <c r="UTY2269" s="225"/>
      <c r="UTZ2269" s="225"/>
      <c r="UUA2269" s="225"/>
      <c r="UUB2269" s="225"/>
      <c r="UUC2269" s="225"/>
      <c r="UUD2269" s="225"/>
      <c r="UUE2269" s="225"/>
      <c r="UUF2269" s="225"/>
      <c r="UUG2269" s="225"/>
      <c r="UUH2269" s="225"/>
      <c r="UUI2269" s="225"/>
      <c r="UUJ2269" s="225"/>
      <c r="UUK2269" s="225"/>
      <c r="UUL2269" s="225"/>
      <c r="UUM2269" s="225"/>
      <c r="UUN2269" s="225"/>
      <c r="UUO2269" s="225"/>
      <c r="UUP2269" s="225"/>
      <c r="UUQ2269" s="225"/>
      <c r="UUR2269" s="225"/>
      <c r="UUS2269" s="225"/>
      <c r="UUT2269" s="225"/>
      <c r="UUU2269" s="225"/>
      <c r="UUV2269" s="225"/>
      <c r="UUW2269" s="225"/>
      <c r="UUX2269" s="225"/>
      <c r="UUY2269" s="225"/>
      <c r="UUZ2269" s="225"/>
      <c r="UVA2269" s="225"/>
      <c r="UVB2269" s="225"/>
      <c r="UVC2269" s="225"/>
      <c r="UVD2269" s="225"/>
      <c r="UVE2269" s="225"/>
      <c r="UVF2269" s="225"/>
      <c r="UVG2269" s="225"/>
      <c r="UVH2269" s="225"/>
      <c r="UVI2269" s="225"/>
      <c r="UVJ2269" s="225"/>
      <c r="UVK2269" s="225"/>
      <c r="UVL2269" s="225"/>
      <c r="UVM2269" s="225"/>
      <c r="UVN2269" s="225"/>
      <c r="UVO2269" s="225"/>
      <c r="UVP2269" s="225"/>
      <c r="UVQ2269" s="225"/>
      <c r="UVR2269" s="225"/>
      <c r="UVS2269" s="225"/>
      <c r="UVT2269" s="225"/>
      <c r="UVU2269" s="225"/>
      <c r="UVV2269" s="225"/>
      <c r="UVW2269" s="225"/>
      <c r="UVX2269" s="225"/>
      <c r="UVY2269" s="225"/>
      <c r="UVZ2269" s="225"/>
      <c r="UWA2269" s="225"/>
      <c r="UWB2269" s="225"/>
      <c r="UWC2269" s="225"/>
      <c r="UWD2269" s="225"/>
      <c r="UWE2269" s="225"/>
      <c r="UWF2269" s="225"/>
      <c r="UWG2269" s="225"/>
      <c r="UWH2269" s="225"/>
      <c r="UWI2269" s="225"/>
      <c r="UWJ2269" s="225"/>
      <c r="UWK2269" s="225"/>
      <c r="UWL2269" s="225"/>
      <c r="UWM2269" s="225"/>
      <c r="UWN2269" s="225"/>
      <c r="UWO2269" s="225"/>
      <c r="UWP2269" s="225"/>
      <c r="UWQ2269" s="225"/>
      <c r="UWR2269" s="225"/>
      <c r="UWS2269" s="225"/>
      <c r="UWT2269" s="225"/>
      <c r="UWU2269" s="225"/>
      <c r="UWV2269" s="225"/>
      <c r="UWW2269" s="225"/>
      <c r="UWX2269" s="225"/>
      <c r="UWY2269" s="225"/>
      <c r="UWZ2269" s="225"/>
      <c r="UXA2269" s="225"/>
      <c r="UXB2269" s="225"/>
      <c r="UXC2269" s="225"/>
      <c r="UXD2269" s="225"/>
      <c r="UXE2269" s="225"/>
      <c r="UXF2269" s="225"/>
      <c r="UXG2269" s="225"/>
      <c r="UXH2269" s="225"/>
      <c r="UXI2269" s="225"/>
      <c r="UXJ2269" s="225"/>
      <c r="UXK2269" s="225"/>
      <c r="UXL2269" s="225"/>
      <c r="UXM2269" s="225"/>
      <c r="UXN2269" s="225"/>
      <c r="UXO2269" s="225"/>
      <c r="UXP2269" s="225"/>
      <c r="UXQ2269" s="225"/>
      <c r="UXR2269" s="225"/>
      <c r="UXS2269" s="225"/>
      <c r="UXT2269" s="225"/>
      <c r="UXU2269" s="225"/>
      <c r="UXV2269" s="225"/>
      <c r="UXW2269" s="225"/>
      <c r="UXX2269" s="225"/>
      <c r="UXY2269" s="225"/>
      <c r="UXZ2269" s="225"/>
      <c r="UYA2269" s="225"/>
      <c r="UYB2269" s="225"/>
      <c r="UYC2269" s="225"/>
      <c r="UYD2269" s="225"/>
      <c r="UYE2269" s="225"/>
      <c r="UYF2269" s="225"/>
      <c r="UYG2269" s="225"/>
      <c r="UYH2269" s="225"/>
      <c r="UYI2269" s="225"/>
      <c r="UYJ2269" s="225"/>
      <c r="UYK2269" s="225"/>
      <c r="UYL2269" s="225"/>
      <c r="UYM2269" s="225"/>
      <c r="UYN2269" s="225"/>
      <c r="UYO2269" s="225"/>
      <c r="UYP2269" s="225"/>
      <c r="UYQ2269" s="225"/>
      <c r="UYR2269" s="225"/>
      <c r="UYS2269" s="225"/>
      <c r="UYT2269" s="225"/>
      <c r="UYU2269" s="225"/>
      <c r="UYV2269" s="225"/>
      <c r="UYW2269" s="225"/>
      <c r="UYX2269" s="225"/>
      <c r="UYY2269" s="225"/>
      <c r="UYZ2269" s="225"/>
      <c r="UZA2269" s="225"/>
      <c r="UZB2269" s="225"/>
      <c r="UZC2269" s="225"/>
      <c r="UZD2269" s="225"/>
      <c r="UZE2269" s="225"/>
      <c r="UZF2269" s="225"/>
      <c r="UZG2269" s="225"/>
      <c r="UZH2269" s="225"/>
      <c r="UZI2269" s="225"/>
      <c r="UZJ2269" s="225"/>
      <c r="UZK2269" s="225"/>
      <c r="UZL2269" s="225"/>
      <c r="UZM2269" s="225"/>
      <c r="UZN2269" s="225"/>
      <c r="UZO2269" s="225"/>
      <c r="UZP2269" s="225"/>
      <c r="UZQ2269" s="225"/>
      <c r="UZR2269" s="225"/>
      <c r="UZS2269" s="225"/>
      <c r="UZT2269" s="225"/>
      <c r="UZU2269" s="225"/>
      <c r="UZV2269" s="225"/>
      <c r="UZW2269" s="225"/>
      <c r="UZX2269" s="225"/>
      <c r="UZY2269" s="225"/>
      <c r="UZZ2269" s="225"/>
      <c r="VAA2269" s="225"/>
      <c r="VAB2269" s="225"/>
      <c r="VAC2269" s="225"/>
      <c r="VAD2269" s="225"/>
      <c r="VAE2269" s="225"/>
      <c r="VAF2269" s="225"/>
      <c r="VAG2269" s="225"/>
      <c r="VAH2269" s="225"/>
      <c r="VAI2269" s="225"/>
      <c r="VAJ2269" s="225"/>
      <c r="VAK2269" s="225"/>
      <c r="VAL2269" s="225"/>
      <c r="VAM2269" s="225"/>
      <c r="VAN2269" s="225"/>
      <c r="VAO2269" s="225"/>
      <c r="VAP2269" s="225"/>
      <c r="VAQ2269" s="225"/>
      <c r="VAR2269" s="225"/>
      <c r="VAS2269" s="225"/>
      <c r="VAT2269" s="225"/>
      <c r="VAU2269" s="225"/>
      <c r="VAV2269" s="225"/>
      <c r="VAW2269" s="225"/>
      <c r="VAX2269" s="225"/>
      <c r="VAY2269" s="225"/>
      <c r="VAZ2269" s="225"/>
      <c r="VBA2269" s="225"/>
      <c r="VBB2269" s="225"/>
      <c r="VBC2269" s="225"/>
      <c r="VBD2269" s="225"/>
      <c r="VBE2269" s="225"/>
      <c r="VBF2269" s="225"/>
      <c r="VBG2269" s="225"/>
      <c r="VBH2269" s="225"/>
      <c r="VBI2269" s="225"/>
      <c r="VBJ2269" s="225"/>
      <c r="VBK2269" s="225"/>
      <c r="VBL2269" s="225"/>
      <c r="VBM2269" s="225"/>
      <c r="VBN2269" s="225"/>
      <c r="VBO2269" s="225"/>
      <c r="VBP2269" s="225"/>
      <c r="VBQ2269" s="225"/>
      <c r="VBR2269" s="225"/>
      <c r="VBS2269" s="225"/>
      <c r="VBT2269" s="225"/>
      <c r="VBU2269" s="225"/>
      <c r="VBV2269" s="225"/>
      <c r="VBW2269" s="225"/>
      <c r="VBX2269" s="225"/>
      <c r="VBY2269" s="225"/>
      <c r="VBZ2269" s="225"/>
      <c r="VCA2269" s="225"/>
      <c r="VCB2269" s="225"/>
      <c r="VCC2269" s="225"/>
      <c r="VCD2269" s="225"/>
      <c r="VCE2269" s="225"/>
      <c r="VCF2269" s="225"/>
      <c r="VCG2269" s="225"/>
      <c r="VCH2269" s="225"/>
      <c r="VCI2269" s="225"/>
      <c r="VCJ2269" s="225"/>
      <c r="VCK2269" s="225"/>
      <c r="VCL2269" s="225"/>
      <c r="VCM2269" s="225"/>
      <c r="VCN2269" s="225"/>
      <c r="VCO2269" s="225"/>
      <c r="VCP2269" s="225"/>
      <c r="VCQ2269" s="225"/>
      <c r="VCR2269" s="225"/>
      <c r="VCS2269" s="225"/>
      <c r="VCT2269" s="225"/>
      <c r="VCU2269" s="225"/>
      <c r="VCV2269" s="225"/>
      <c r="VCW2269" s="225"/>
      <c r="VCX2269" s="225"/>
      <c r="VCY2269" s="225"/>
      <c r="VCZ2269" s="225"/>
      <c r="VDA2269" s="225"/>
      <c r="VDB2269" s="225"/>
      <c r="VDC2269" s="225"/>
      <c r="VDD2269" s="225"/>
      <c r="VDE2269" s="225"/>
      <c r="VDF2269" s="225"/>
      <c r="VDG2269" s="225"/>
      <c r="VDH2269" s="225"/>
      <c r="VDI2269" s="225"/>
      <c r="VDJ2269" s="225"/>
      <c r="VDK2269" s="225"/>
      <c r="VDL2269" s="225"/>
      <c r="VDM2269" s="225"/>
      <c r="VDN2269" s="225"/>
      <c r="VDO2269" s="225"/>
      <c r="VDP2269" s="225"/>
      <c r="VDQ2269" s="225"/>
      <c r="VDR2269" s="225"/>
      <c r="VDS2269" s="225"/>
      <c r="VDT2269" s="225"/>
      <c r="VDU2269" s="225"/>
      <c r="VDV2269" s="225"/>
      <c r="VDW2269" s="225"/>
      <c r="VDX2269" s="225"/>
      <c r="VDY2269" s="225"/>
      <c r="VDZ2269" s="225"/>
      <c r="VEA2269" s="225"/>
      <c r="VEB2269" s="225"/>
      <c r="VEC2269" s="225"/>
      <c r="VED2269" s="225"/>
      <c r="VEE2269" s="225"/>
      <c r="VEF2269" s="225"/>
      <c r="VEG2269" s="225"/>
      <c r="VEH2269" s="225"/>
      <c r="VEI2269" s="225"/>
      <c r="VEJ2269" s="225"/>
      <c r="VEK2269" s="225"/>
      <c r="VEL2269" s="225"/>
      <c r="VEM2269" s="225"/>
      <c r="VEN2269" s="225"/>
      <c r="VEO2269" s="225"/>
      <c r="VEP2269" s="225"/>
      <c r="VEQ2269" s="225"/>
      <c r="VER2269" s="225"/>
      <c r="VES2269" s="225"/>
      <c r="VET2269" s="225"/>
      <c r="VEU2269" s="225"/>
      <c r="VEV2269" s="225"/>
      <c r="VEW2269" s="225"/>
      <c r="VEX2269" s="225"/>
      <c r="VEY2269" s="225"/>
      <c r="VEZ2269" s="225"/>
      <c r="VFA2269" s="225"/>
      <c r="VFB2269" s="225"/>
      <c r="VFC2269" s="225"/>
      <c r="VFD2269" s="225"/>
      <c r="VFE2269" s="225"/>
      <c r="VFF2269" s="225"/>
      <c r="VFG2269" s="225"/>
      <c r="VFH2269" s="225"/>
      <c r="VFI2269" s="225"/>
      <c r="VFJ2269" s="225"/>
      <c r="VFK2269" s="225"/>
      <c r="VFL2269" s="225"/>
      <c r="VFM2269" s="225"/>
      <c r="VFN2269" s="225"/>
      <c r="VFO2269" s="225"/>
      <c r="VFP2269" s="225"/>
      <c r="VFQ2269" s="225"/>
      <c r="VFR2269" s="225"/>
      <c r="VFS2269" s="225"/>
      <c r="VFT2269" s="225"/>
      <c r="VFU2269" s="225"/>
      <c r="VFV2269" s="225"/>
      <c r="VFW2269" s="225"/>
      <c r="VFX2269" s="225"/>
      <c r="VFY2269" s="225"/>
      <c r="VFZ2269" s="225"/>
      <c r="VGA2269" s="225"/>
      <c r="VGB2269" s="225"/>
      <c r="VGC2269" s="225"/>
      <c r="VGD2269" s="225"/>
      <c r="VGE2269" s="225"/>
      <c r="VGF2269" s="225"/>
      <c r="VGG2269" s="225"/>
      <c r="VGH2269" s="225"/>
      <c r="VGI2269" s="225"/>
      <c r="VGJ2269" s="225"/>
      <c r="VGK2269" s="225"/>
      <c r="VGL2269" s="225"/>
      <c r="VGM2269" s="225"/>
      <c r="VGN2269" s="225"/>
      <c r="VGO2269" s="225"/>
      <c r="VGP2269" s="225"/>
      <c r="VGQ2269" s="225"/>
      <c r="VGR2269" s="225"/>
      <c r="VGS2269" s="225"/>
      <c r="VGT2269" s="225"/>
      <c r="VGU2269" s="225"/>
      <c r="VGV2269" s="225"/>
      <c r="VGW2269" s="225"/>
      <c r="VGX2269" s="225"/>
      <c r="VGY2269" s="225"/>
      <c r="VGZ2269" s="225"/>
      <c r="VHA2269" s="225"/>
      <c r="VHB2269" s="225"/>
      <c r="VHC2269" s="225"/>
      <c r="VHD2269" s="225"/>
      <c r="VHE2269" s="225"/>
      <c r="VHF2269" s="225"/>
      <c r="VHG2269" s="225"/>
      <c r="VHH2269" s="225"/>
      <c r="VHI2269" s="225"/>
      <c r="VHJ2269" s="225"/>
      <c r="VHK2269" s="225"/>
      <c r="VHL2269" s="225"/>
      <c r="VHM2269" s="225"/>
      <c r="VHN2269" s="225"/>
      <c r="VHO2269" s="225"/>
      <c r="VHP2269" s="225"/>
      <c r="VHQ2269" s="225"/>
      <c r="VHR2269" s="225"/>
      <c r="VHS2269" s="225"/>
      <c r="VHT2269" s="225"/>
      <c r="VHU2269" s="225"/>
      <c r="VHV2269" s="225"/>
      <c r="VHW2269" s="225"/>
      <c r="VHX2269" s="225"/>
      <c r="VHY2269" s="225"/>
      <c r="VHZ2269" s="225"/>
      <c r="VIA2269" s="225"/>
      <c r="VIB2269" s="225"/>
      <c r="VIC2269" s="225"/>
      <c r="VID2269" s="225"/>
      <c r="VIE2269" s="225"/>
      <c r="VIF2269" s="225"/>
      <c r="VIG2269" s="225"/>
      <c r="VIH2269" s="225"/>
      <c r="VII2269" s="225"/>
      <c r="VIJ2269" s="225"/>
      <c r="VIK2269" s="225"/>
      <c r="VIL2269" s="225"/>
      <c r="VIM2269" s="225"/>
      <c r="VIN2269" s="225"/>
      <c r="VIO2269" s="225"/>
      <c r="VIP2269" s="225"/>
      <c r="VIQ2269" s="225"/>
      <c r="VIR2269" s="225"/>
      <c r="VIS2269" s="225"/>
      <c r="VIT2269" s="225"/>
      <c r="VIU2269" s="225"/>
      <c r="VIV2269" s="225"/>
      <c r="VIW2269" s="225"/>
      <c r="VIX2269" s="225"/>
      <c r="VIY2269" s="225"/>
      <c r="VIZ2269" s="225"/>
      <c r="VJA2269" s="225"/>
      <c r="VJB2269" s="225"/>
      <c r="VJC2269" s="225"/>
      <c r="VJD2269" s="225"/>
      <c r="VJE2269" s="225"/>
      <c r="VJF2269" s="225"/>
      <c r="VJG2269" s="225"/>
      <c r="VJH2269" s="225"/>
      <c r="VJI2269" s="225"/>
      <c r="VJJ2269" s="225"/>
      <c r="VJK2269" s="225"/>
      <c r="VJL2269" s="225"/>
      <c r="VJM2269" s="225"/>
      <c r="VJN2269" s="225"/>
      <c r="VJO2269" s="225"/>
      <c r="VJP2269" s="225"/>
      <c r="VJQ2269" s="225"/>
      <c r="VJR2269" s="225"/>
      <c r="VJS2269" s="225"/>
      <c r="VJT2269" s="225"/>
      <c r="VJU2269" s="225"/>
      <c r="VJV2269" s="225"/>
      <c r="VJW2269" s="225"/>
      <c r="VJX2269" s="225"/>
      <c r="VJY2269" s="225"/>
      <c r="VJZ2269" s="225"/>
      <c r="VKA2269" s="225"/>
      <c r="VKB2269" s="225"/>
      <c r="VKC2269" s="225"/>
      <c r="VKD2269" s="225"/>
      <c r="VKE2269" s="225"/>
      <c r="VKF2269" s="225"/>
      <c r="VKG2269" s="225"/>
      <c r="VKH2269" s="225"/>
      <c r="VKI2269" s="225"/>
      <c r="VKJ2269" s="225"/>
      <c r="VKK2269" s="225"/>
      <c r="VKL2269" s="225"/>
      <c r="VKM2269" s="225"/>
      <c r="VKN2269" s="225"/>
      <c r="VKO2269" s="225"/>
      <c r="VKP2269" s="225"/>
      <c r="VKQ2269" s="225"/>
      <c r="VKR2269" s="225"/>
      <c r="VKS2269" s="225"/>
      <c r="VKT2269" s="225"/>
      <c r="VKU2269" s="225"/>
      <c r="VKV2269" s="225"/>
      <c r="VKW2269" s="225"/>
      <c r="VKX2269" s="225"/>
      <c r="VKY2269" s="225"/>
      <c r="VKZ2269" s="225"/>
      <c r="VLA2269" s="225"/>
      <c r="VLB2269" s="225"/>
      <c r="VLC2269" s="225"/>
      <c r="VLD2269" s="225"/>
      <c r="VLE2269" s="225"/>
      <c r="VLF2269" s="225"/>
      <c r="VLG2269" s="225"/>
      <c r="VLH2269" s="225"/>
      <c r="VLI2269" s="225"/>
      <c r="VLJ2269" s="225"/>
      <c r="VLK2269" s="225"/>
      <c r="VLL2269" s="225"/>
      <c r="VLM2269" s="225"/>
      <c r="VLN2269" s="225"/>
      <c r="VLO2269" s="225"/>
      <c r="VLP2269" s="225"/>
      <c r="VLQ2269" s="225"/>
      <c r="VLR2269" s="225"/>
      <c r="VLS2269" s="225"/>
      <c r="VLT2269" s="225"/>
      <c r="VLU2269" s="225"/>
      <c r="VLV2269" s="225"/>
      <c r="VLW2269" s="225"/>
      <c r="VLX2269" s="225"/>
      <c r="VLY2269" s="225"/>
      <c r="VLZ2269" s="225"/>
      <c r="VMA2269" s="225"/>
      <c r="VMB2269" s="225"/>
      <c r="VMC2269" s="225"/>
      <c r="VMD2269" s="225"/>
      <c r="VME2269" s="225"/>
      <c r="VMF2269" s="225"/>
      <c r="VMG2269" s="225"/>
      <c r="VMH2269" s="225"/>
      <c r="VMI2269" s="225"/>
      <c r="VMJ2269" s="225"/>
      <c r="VMK2269" s="225"/>
      <c r="VML2269" s="225"/>
      <c r="VMM2269" s="225"/>
      <c r="VMN2269" s="225"/>
      <c r="VMO2269" s="225"/>
      <c r="VMP2269" s="225"/>
      <c r="VMQ2269" s="225"/>
      <c r="VMR2269" s="225"/>
      <c r="VMS2269" s="225"/>
      <c r="VMT2269" s="225"/>
      <c r="VMU2269" s="225"/>
      <c r="VMV2269" s="225"/>
      <c r="VMW2269" s="225"/>
      <c r="VMX2269" s="225"/>
      <c r="VMY2269" s="225"/>
      <c r="VMZ2269" s="225"/>
      <c r="VNA2269" s="225"/>
      <c r="VNB2269" s="225"/>
      <c r="VNC2269" s="225"/>
      <c r="VND2269" s="225"/>
      <c r="VNE2269" s="225"/>
      <c r="VNF2269" s="225"/>
      <c r="VNG2269" s="225"/>
      <c r="VNH2269" s="225"/>
      <c r="VNI2269" s="225"/>
      <c r="VNJ2269" s="225"/>
      <c r="VNK2269" s="225"/>
      <c r="VNL2269" s="225"/>
      <c r="VNM2269" s="225"/>
      <c r="VNN2269" s="225"/>
      <c r="VNO2269" s="225"/>
      <c r="VNP2269" s="225"/>
      <c r="VNQ2269" s="225"/>
      <c r="VNR2269" s="225"/>
      <c r="VNS2269" s="225"/>
      <c r="VNT2269" s="225"/>
      <c r="VNU2269" s="225"/>
      <c r="VNV2269" s="225"/>
      <c r="VNW2269" s="225"/>
      <c r="VNX2269" s="225"/>
      <c r="VNY2269" s="225"/>
      <c r="VNZ2269" s="225"/>
      <c r="VOA2269" s="225"/>
      <c r="VOB2269" s="225"/>
      <c r="VOC2269" s="225"/>
      <c r="VOD2269" s="225"/>
      <c r="VOE2269" s="225"/>
      <c r="VOF2269" s="225"/>
      <c r="VOG2269" s="225"/>
      <c r="VOH2269" s="225"/>
      <c r="VOI2269" s="225"/>
      <c r="VOJ2269" s="225"/>
      <c r="VOK2269" s="225"/>
      <c r="VOL2269" s="225"/>
      <c r="VOM2269" s="225"/>
      <c r="VON2269" s="225"/>
      <c r="VOO2269" s="225"/>
      <c r="VOP2269" s="225"/>
      <c r="VOQ2269" s="225"/>
      <c r="VOR2269" s="225"/>
      <c r="VOS2269" s="225"/>
      <c r="VOT2269" s="225"/>
      <c r="VOU2269" s="225"/>
      <c r="VOV2269" s="225"/>
      <c r="VOW2269" s="225"/>
      <c r="VOX2269" s="225"/>
      <c r="VOY2269" s="225"/>
      <c r="VOZ2269" s="225"/>
      <c r="VPA2269" s="225"/>
      <c r="VPB2269" s="225"/>
      <c r="VPC2269" s="225"/>
      <c r="VPD2269" s="225"/>
      <c r="VPE2269" s="225"/>
      <c r="VPF2269" s="225"/>
      <c r="VPG2269" s="225"/>
      <c r="VPH2269" s="225"/>
      <c r="VPI2269" s="225"/>
      <c r="VPJ2269" s="225"/>
      <c r="VPK2269" s="225"/>
      <c r="VPL2269" s="225"/>
      <c r="VPM2269" s="225"/>
      <c r="VPN2269" s="225"/>
      <c r="VPO2269" s="225"/>
      <c r="VPP2269" s="225"/>
      <c r="VPQ2269" s="225"/>
      <c r="VPR2269" s="225"/>
      <c r="VPS2269" s="225"/>
      <c r="VPT2269" s="225"/>
      <c r="VPU2269" s="225"/>
      <c r="VPV2269" s="225"/>
      <c r="VPW2269" s="225"/>
      <c r="VPX2269" s="225"/>
      <c r="VPY2269" s="225"/>
      <c r="VPZ2269" s="225"/>
      <c r="VQA2269" s="225"/>
      <c r="VQB2269" s="225"/>
      <c r="VQC2269" s="225"/>
      <c r="VQD2269" s="225"/>
      <c r="VQE2269" s="225"/>
      <c r="VQF2269" s="225"/>
      <c r="VQG2269" s="225"/>
      <c r="VQH2269" s="225"/>
      <c r="VQI2269" s="225"/>
      <c r="VQJ2269" s="225"/>
      <c r="VQK2269" s="225"/>
      <c r="VQL2269" s="225"/>
      <c r="VQM2269" s="225"/>
      <c r="VQN2269" s="225"/>
      <c r="VQO2269" s="225"/>
      <c r="VQP2269" s="225"/>
      <c r="VQQ2269" s="225"/>
      <c r="VQR2269" s="225"/>
      <c r="VQS2269" s="225"/>
      <c r="VQT2269" s="225"/>
      <c r="VQU2269" s="225"/>
      <c r="VQV2269" s="225"/>
      <c r="VQW2269" s="225"/>
      <c r="VQX2269" s="225"/>
      <c r="VQY2269" s="225"/>
      <c r="VQZ2269" s="225"/>
      <c r="VRA2269" s="225"/>
      <c r="VRB2269" s="225"/>
      <c r="VRC2269" s="225"/>
      <c r="VRD2269" s="225"/>
      <c r="VRE2269" s="225"/>
      <c r="VRF2269" s="225"/>
      <c r="VRG2269" s="225"/>
      <c r="VRH2269" s="225"/>
      <c r="VRI2269" s="225"/>
      <c r="VRJ2269" s="225"/>
      <c r="VRK2269" s="225"/>
      <c r="VRL2269" s="225"/>
      <c r="VRM2269" s="225"/>
      <c r="VRN2269" s="225"/>
      <c r="VRO2269" s="225"/>
      <c r="VRP2269" s="225"/>
      <c r="VRQ2269" s="225"/>
      <c r="VRR2269" s="225"/>
      <c r="VRS2269" s="225"/>
      <c r="VRT2269" s="225"/>
      <c r="VRU2269" s="225"/>
      <c r="VRV2269" s="225"/>
      <c r="VRW2269" s="225"/>
      <c r="VRX2269" s="225"/>
      <c r="VRY2269" s="225"/>
      <c r="VRZ2269" s="225"/>
      <c r="VSA2269" s="225"/>
      <c r="VSB2269" s="225"/>
      <c r="VSC2269" s="225"/>
      <c r="VSD2269" s="225"/>
      <c r="VSE2269" s="225"/>
      <c r="VSF2269" s="225"/>
      <c r="VSG2269" s="225"/>
      <c r="VSH2269" s="225"/>
      <c r="VSI2269" s="225"/>
      <c r="VSJ2269" s="225"/>
      <c r="VSK2269" s="225"/>
      <c r="VSL2269" s="225"/>
      <c r="VSM2269" s="225"/>
      <c r="VSN2269" s="225"/>
      <c r="VSO2269" s="225"/>
      <c r="VSP2269" s="225"/>
      <c r="VSQ2269" s="225"/>
      <c r="VSR2269" s="225"/>
      <c r="VSS2269" s="225"/>
      <c r="VST2269" s="225"/>
      <c r="VSU2269" s="225"/>
      <c r="VSV2269" s="225"/>
      <c r="VSW2269" s="225"/>
      <c r="VSX2269" s="225"/>
      <c r="VSY2269" s="225"/>
      <c r="VSZ2269" s="225"/>
      <c r="VTA2269" s="225"/>
      <c r="VTB2269" s="225"/>
      <c r="VTC2269" s="225"/>
      <c r="VTD2269" s="225"/>
      <c r="VTE2269" s="225"/>
      <c r="VTF2269" s="225"/>
      <c r="VTG2269" s="225"/>
      <c r="VTH2269" s="225"/>
      <c r="VTI2269" s="225"/>
      <c r="VTJ2269" s="225"/>
      <c r="VTK2269" s="225"/>
      <c r="VTL2269" s="225"/>
      <c r="VTM2269" s="225"/>
      <c r="VTN2269" s="225"/>
      <c r="VTO2269" s="225"/>
      <c r="VTP2269" s="225"/>
      <c r="VTQ2269" s="225"/>
      <c r="VTR2269" s="225"/>
      <c r="VTS2269" s="225"/>
      <c r="VTT2269" s="225"/>
      <c r="VTU2269" s="225"/>
      <c r="VTV2269" s="225"/>
      <c r="VTW2269" s="225"/>
      <c r="VTX2269" s="225"/>
      <c r="VTY2269" s="225"/>
      <c r="VTZ2269" s="225"/>
      <c r="VUA2269" s="225"/>
      <c r="VUB2269" s="225"/>
      <c r="VUC2269" s="225"/>
      <c r="VUD2269" s="225"/>
      <c r="VUE2269" s="225"/>
      <c r="VUF2269" s="225"/>
      <c r="VUG2269" s="225"/>
      <c r="VUH2269" s="225"/>
      <c r="VUI2269" s="225"/>
      <c r="VUJ2269" s="225"/>
      <c r="VUK2269" s="225"/>
      <c r="VUL2269" s="225"/>
      <c r="VUM2269" s="225"/>
      <c r="VUN2269" s="225"/>
      <c r="VUO2269" s="225"/>
      <c r="VUP2269" s="225"/>
      <c r="VUQ2269" s="225"/>
      <c r="VUR2269" s="225"/>
      <c r="VUS2269" s="225"/>
      <c r="VUT2269" s="225"/>
      <c r="VUU2269" s="225"/>
      <c r="VUV2269" s="225"/>
      <c r="VUW2269" s="225"/>
      <c r="VUX2269" s="225"/>
      <c r="VUY2269" s="225"/>
      <c r="VUZ2269" s="225"/>
      <c r="VVA2269" s="225"/>
      <c r="VVB2269" s="225"/>
      <c r="VVC2269" s="225"/>
      <c r="VVD2269" s="225"/>
      <c r="VVE2269" s="225"/>
      <c r="VVF2269" s="225"/>
      <c r="VVG2269" s="225"/>
      <c r="VVH2269" s="225"/>
      <c r="VVI2269" s="225"/>
      <c r="VVJ2269" s="225"/>
      <c r="VVK2269" s="225"/>
      <c r="VVL2269" s="225"/>
      <c r="VVM2269" s="225"/>
      <c r="VVN2269" s="225"/>
      <c r="VVO2269" s="225"/>
      <c r="VVP2269" s="225"/>
      <c r="VVQ2269" s="225"/>
      <c r="VVR2269" s="225"/>
      <c r="VVS2269" s="225"/>
      <c r="VVT2269" s="225"/>
      <c r="VVU2269" s="225"/>
      <c r="VVV2269" s="225"/>
      <c r="VVW2269" s="225"/>
      <c r="VVX2269" s="225"/>
      <c r="VVY2269" s="225"/>
      <c r="VVZ2269" s="225"/>
      <c r="VWA2269" s="225"/>
      <c r="VWB2269" s="225"/>
      <c r="VWC2269" s="225"/>
      <c r="VWD2269" s="225"/>
      <c r="VWE2269" s="225"/>
      <c r="VWF2269" s="225"/>
      <c r="VWG2269" s="225"/>
      <c r="VWH2269" s="225"/>
      <c r="VWI2269" s="225"/>
      <c r="VWJ2269" s="225"/>
      <c r="VWK2269" s="225"/>
      <c r="VWL2269" s="225"/>
      <c r="VWM2269" s="225"/>
      <c r="VWN2269" s="225"/>
      <c r="VWO2269" s="225"/>
      <c r="VWP2269" s="225"/>
      <c r="VWQ2269" s="225"/>
      <c r="VWR2269" s="225"/>
      <c r="VWS2269" s="225"/>
      <c r="VWT2269" s="225"/>
      <c r="VWU2269" s="225"/>
      <c r="VWV2269" s="225"/>
      <c r="VWW2269" s="225"/>
      <c r="VWX2269" s="225"/>
      <c r="VWY2269" s="225"/>
      <c r="VWZ2269" s="225"/>
      <c r="VXA2269" s="225"/>
      <c r="VXB2269" s="225"/>
      <c r="VXC2269" s="225"/>
      <c r="VXD2269" s="225"/>
      <c r="VXE2269" s="225"/>
      <c r="VXF2269" s="225"/>
      <c r="VXG2269" s="225"/>
      <c r="VXH2269" s="225"/>
      <c r="VXI2269" s="225"/>
      <c r="VXJ2269" s="225"/>
      <c r="VXK2269" s="225"/>
      <c r="VXL2269" s="225"/>
      <c r="VXM2269" s="225"/>
      <c r="VXN2269" s="225"/>
      <c r="VXO2269" s="225"/>
      <c r="VXP2269" s="225"/>
      <c r="VXQ2269" s="225"/>
      <c r="VXR2269" s="225"/>
      <c r="VXS2269" s="225"/>
      <c r="VXT2269" s="225"/>
      <c r="VXU2269" s="225"/>
      <c r="VXV2269" s="225"/>
      <c r="VXW2269" s="225"/>
      <c r="VXX2269" s="225"/>
      <c r="VXY2269" s="225"/>
      <c r="VXZ2269" s="225"/>
      <c r="VYA2269" s="225"/>
      <c r="VYB2269" s="225"/>
      <c r="VYC2269" s="225"/>
      <c r="VYD2269" s="225"/>
      <c r="VYE2269" s="225"/>
      <c r="VYF2269" s="225"/>
      <c r="VYG2269" s="225"/>
      <c r="VYH2269" s="225"/>
      <c r="VYI2269" s="225"/>
      <c r="VYJ2269" s="225"/>
      <c r="VYK2269" s="225"/>
      <c r="VYL2269" s="225"/>
      <c r="VYM2269" s="225"/>
      <c r="VYN2269" s="225"/>
      <c r="VYO2269" s="225"/>
      <c r="VYP2269" s="225"/>
      <c r="VYQ2269" s="225"/>
      <c r="VYR2269" s="225"/>
      <c r="VYS2269" s="225"/>
      <c r="VYT2269" s="225"/>
      <c r="VYU2269" s="225"/>
      <c r="VYV2269" s="225"/>
      <c r="VYW2269" s="225"/>
      <c r="VYX2269" s="225"/>
      <c r="VYY2269" s="225"/>
      <c r="VYZ2269" s="225"/>
      <c r="VZA2269" s="225"/>
      <c r="VZB2269" s="225"/>
      <c r="VZC2269" s="225"/>
      <c r="VZD2269" s="225"/>
      <c r="VZE2269" s="225"/>
      <c r="VZF2269" s="225"/>
      <c r="VZG2269" s="225"/>
      <c r="VZH2269" s="225"/>
      <c r="VZI2269" s="225"/>
      <c r="VZJ2269" s="225"/>
      <c r="VZK2269" s="225"/>
      <c r="VZL2269" s="225"/>
      <c r="VZM2269" s="225"/>
      <c r="VZN2269" s="225"/>
      <c r="VZO2269" s="225"/>
      <c r="VZP2269" s="225"/>
      <c r="VZQ2269" s="225"/>
      <c r="VZR2269" s="225"/>
      <c r="VZS2269" s="225"/>
      <c r="VZT2269" s="225"/>
      <c r="VZU2269" s="225"/>
      <c r="VZV2269" s="225"/>
      <c r="VZW2269" s="225"/>
      <c r="VZX2269" s="225"/>
      <c r="VZY2269" s="225"/>
      <c r="VZZ2269" s="225"/>
      <c r="WAA2269" s="225"/>
      <c r="WAB2269" s="225"/>
      <c r="WAC2269" s="225"/>
      <c r="WAD2269" s="225"/>
      <c r="WAE2269" s="225"/>
      <c r="WAF2269" s="225"/>
      <c r="WAG2269" s="225"/>
      <c r="WAH2269" s="225"/>
      <c r="WAI2269" s="225"/>
      <c r="WAJ2269" s="225"/>
      <c r="WAK2269" s="225"/>
      <c r="WAL2269" s="225"/>
      <c r="WAM2269" s="225"/>
      <c r="WAN2269" s="225"/>
      <c r="WAO2269" s="225"/>
      <c r="WAP2269" s="225"/>
      <c r="WAQ2269" s="225"/>
      <c r="WAR2269" s="225"/>
      <c r="WAS2269" s="225"/>
      <c r="WAT2269" s="225"/>
      <c r="WAU2269" s="225"/>
      <c r="WAV2269" s="225"/>
      <c r="WAW2269" s="225"/>
      <c r="WAX2269" s="225"/>
      <c r="WAY2269" s="225"/>
      <c r="WAZ2269" s="225"/>
      <c r="WBA2269" s="225"/>
      <c r="WBB2269" s="225"/>
      <c r="WBC2269" s="225"/>
      <c r="WBD2269" s="225"/>
      <c r="WBE2269" s="225"/>
      <c r="WBF2269" s="225"/>
      <c r="WBG2269" s="225"/>
      <c r="WBH2269" s="225"/>
      <c r="WBI2269" s="225"/>
      <c r="WBJ2269" s="225"/>
      <c r="WBK2269" s="225"/>
      <c r="WBL2269" s="225"/>
      <c r="WBM2269" s="225"/>
      <c r="WBN2269" s="225"/>
      <c r="WBO2269" s="225"/>
      <c r="WBP2269" s="225"/>
      <c r="WBQ2269" s="225"/>
      <c r="WBR2269" s="225"/>
      <c r="WBS2269" s="225"/>
      <c r="WBT2269" s="225"/>
      <c r="WBU2269" s="225"/>
      <c r="WBV2269" s="225"/>
      <c r="WBW2269" s="225"/>
      <c r="WBX2269" s="225"/>
      <c r="WBY2269" s="225"/>
      <c r="WBZ2269" s="225"/>
      <c r="WCA2269" s="225"/>
      <c r="WCB2269" s="225"/>
      <c r="WCC2269" s="225"/>
      <c r="WCD2269" s="225"/>
      <c r="WCE2269" s="225"/>
      <c r="WCF2269" s="225"/>
      <c r="WCG2269" s="225"/>
      <c r="WCH2269" s="225"/>
      <c r="WCI2269" s="225"/>
      <c r="WCJ2269" s="225"/>
      <c r="WCK2269" s="225"/>
      <c r="WCL2269" s="225"/>
      <c r="WCM2269" s="225"/>
      <c r="WCN2269" s="225"/>
      <c r="WCO2269" s="225"/>
      <c r="WCP2269" s="225"/>
      <c r="WCQ2269" s="225"/>
      <c r="WCR2269" s="225"/>
      <c r="WCS2269" s="225"/>
      <c r="WCT2269" s="225"/>
      <c r="WCU2269" s="225"/>
      <c r="WCV2269" s="225"/>
      <c r="WCW2269" s="225"/>
      <c r="WCX2269" s="225"/>
      <c r="WCY2269" s="225"/>
      <c r="WCZ2269" s="225"/>
      <c r="WDA2269" s="225"/>
      <c r="WDB2269" s="225"/>
      <c r="WDC2269" s="225"/>
      <c r="WDD2269" s="225"/>
      <c r="WDE2269" s="225"/>
      <c r="WDF2269" s="225"/>
      <c r="WDG2269" s="225"/>
      <c r="WDH2269" s="225"/>
      <c r="WDI2269" s="225"/>
      <c r="WDJ2269" s="225"/>
      <c r="WDK2269" s="225"/>
      <c r="WDL2269" s="225"/>
      <c r="WDM2269" s="225"/>
      <c r="WDN2269" s="225"/>
      <c r="WDO2269" s="225"/>
      <c r="WDP2269" s="225"/>
      <c r="WDQ2269" s="225"/>
      <c r="WDR2269" s="225"/>
      <c r="WDS2269" s="225"/>
      <c r="WDT2269" s="225"/>
      <c r="WDU2269" s="225"/>
      <c r="WDV2269" s="225"/>
      <c r="WDW2269" s="225"/>
      <c r="WDX2269" s="225"/>
      <c r="WDY2269" s="225"/>
      <c r="WDZ2269" s="225"/>
      <c r="WEA2269" s="225"/>
      <c r="WEB2269" s="225"/>
      <c r="WEC2269" s="225"/>
      <c r="WED2269" s="225"/>
      <c r="WEE2269" s="225"/>
      <c r="WEF2269" s="225"/>
      <c r="WEG2269" s="225"/>
      <c r="WEH2269" s="225"/>
      <c r="WEI2269" s="225"/>
      <c r="WEJ2269" s="225"/>
      <c r="WEK2269" s="225"/>
      <c r="WEL2269" s="225"/>
      <c r="WEM2269" s="225"/>
      <c r="WEN2269" s="225"/>
      <c r="WEO2269" s="225"/>
      <c r="WEP2269" s="225"/>
      <c r="WEQ2269" s="225"/>
      <c r="WER2269" s="225"/>
      <c r="WES2269" s="225"/>
      <c r="WET2269" s="225"/>
      <c r="WEU2269" s="225"/>
      <c r="WEV2269" s="225"/>
      <c r="WEW2269" s="225"/>
      <c r="WEX2269" s="225"/>
      <c r="WEY2269" s="225"/>
      <c r="WEZ2269" s="225"/>
      <c r="WFA2269" s="225"/>
      <c r="WFB2269" s="225"/>
      <c r="WFC2269" s="225"/>
      <c r="WFD2269" s="225"/>
      <c r="WFE2269" s="225"/>
      <c r="WFF2269" s="225"/>
      <c r="WFG2269" s="225"/>
      <c r="WFH2269" s="225"/>
      <c r="WFI2269" s="225"/>
      <c r="WFJ2269" s="225"/>
      <c r="WFK2269" s="225"/>
      <c r="WFL2269" s="225"/>
      <c r="WFM2269" s="225"/>
      <c r="WFN2269" s="225"/>
      <c r="WFO2269" s="225"/>
      <c r="WFP2269" s="225"/>
      <c r="WFQ2269" s="225"/>
      <c r="WFR2269" s="225"/>
      <c r="WFS2269" s="225"/>
      <c r="WFT2269" s="225"/>
      <c r="WFU2269" s="225"/>
      <c r="WFV2269" s="225"/>
      <c r="WFW2269" s="225"/>
      <c r="WFX2269" s="225"/>
      <c r="WFY2269" s="225"/>
      <c r="WFZ2269" s="225"/>
      <c r="WGA2269" s="225"/>
      <c r="WGB2269" s="225"/>
      <c r="WGC2269" s="225"/>
      <c r="WGD2269" s="225"/>
      <c r="WGE2269" s="225"/>
      <c r="WGF2269" s="225"/>
      <c r="WGG2269" s="225"/>
      <c r="WGH2269" s="225"/>
      <c r="WGI2269" s="225"/>
      <c r="WGJ2269" s="225"/>
      <c r="WGK2269" s="225"/>
      <c r="WGL2269" s="225"/>
      <c r="WGM2269" s="225"/>
      <c r="WGN2269" s="225"/>
      <c r="WGO2269" s="225"/>
      <c r="WGP2269" s="225"/>
      <c r="WGQ2269" s="225"/>
      <c r="WGR2269" s="225"/>
      <c r="WGS2269" s="225"/>
      <c r="WGT2269" s="225"/>
      <c r="WGU2269" s="225"/>
      <c r="WGV2269" s="225"/>
      <c r="WGW2269" s="225"/>
      <c r="WGX2269" s="225"/>
      <c r="WGY2269" s="225"/>
      <c r="WGZ2269" s="225"/>
      <c r="WHA2269" s="225"/>
      <c r="WHB2269" s="225"/>
      <c r="WHC2269" s="225"/>
      <c r="WHD2269" s="225"/>
      <c r="WHE2269" s="225"/>
      <c r="WHF2269" s="225"/>
      <c r="WHG2269" s="225"/>
      <c r="WHH2269" s="225"/>
      <c r="WHI2269" s="225"/>
      <c r="WHJ2269" s="225"/>
      <c r="WHK2269" s="225"/>
      <c r="WHL2269" s="225"/>
      <c r="WHM2269" s="225"/>
      <c r="WHN2269" s="225"/>
      <c r="WHO2269" s="225"/>
      <c r="WHP2269" s="225"/>
      <c r="WHQ2269" s="225"/>
      <c r="WHR2269" s="225"/>
      <c r="WHS2269" s="225"/>
      <c r="WHT2269" s="225"/>
      <c r="WHU2269" s="225"/>
      <c r="WHV2269" s="225"/>
      <c r="WHW2269" s="225"/>
      <c r="WHX2269" s="225"/>
      <c r="WHY2269" s="225"/>
      <c r="WHZ2269" s="225"/>
      <c r="WIA2269" s="225"/>
      <c r="WIB2269" s="225"/>
      <c r="WIC2269" s="225"/>
      <c r="WID2269" s="225"/>
      <c r="WIE2269" s="225"/>
      <c r="WIF2269" s="225"/>
      <c r="WIG2269" s="225"/>
      <c r="WIH2269" s="225"/>
      <c r="WII2269" s="225"/>
      <c r="WIJ2269" s="225"/>
      <c r="WIK2269" s="225"/>
      <c r="WIL2269" s="225"/>
      <c r="WIM2269" s="225"/>
      <c r="WIN2269" s="225"/>
      <c r="WIO2269" s="225"/>
      <c r="WIP2269" s="225"/>
      <c r="WIQ2269" s="225"/>
      <c r="WIR2269" s="225"/>
      <c r="WIS2269" s="225"/>
      <c r="WIT2269" s="225"/>
      <c r="WIU2269" s="225"/>
      <c r="WIV2269" s="225"/>
      <c r="WIW2269" s="225"/>
      <c r="WIX2269" s="225"/>
      <c r="WIY2269" s="225"/>
      <c r="WIZ2269" s="225"/>
      <c r="WJA2269" s="225"/>
      <c r="WJB2269" s="225"/>
      <c r="WJC2269" s="225"/>
      <c r="WJD2269" s="225"/>
      <c r="WJE2269" s="225"/>
      <c r="WJF2269" s="225"/>
      <c r="WJG2269" s="225"/>
      <c r="WJH2269" s="225"/>
      <c r="WJI2269" s="225"/>
      <c r="WJJ2269" s="225"/>
      <c r="WJK2269" s="225"/>
      <c r="WJL2269" s="225"/>
      <c r="WJM2269" s="225"/>
      <c r="WJN2269" s="225"/>
      <c r="WJO2269" s="225"/>
      <c r="WJP2269" s="225"/>
      <c r="WJQ2269" s="225"/>
      <c r="WJR2269" s="225"/>
      <c r="WJS2269" s="225"/>
      <c r="WJT2269" s="225"/>
      <c r="WJU2269" s="225"/>
      <c r="WJV2269" s="225"/>
      <c r="WJW2269" s="225"/>
      <c r="WJX2269" s="225"/>
      <c r="WJY2269" s="225"/>
      <c r="WJZ2269" s="225"/>
      <c r="WKA2269" s="225"/>
      <c r="WKB2269" s="225"/>
      <c r="WKC2269" s="225"/>
      <c r="WKD2269" s="225"/>
      <c r="WKE2269" s="225"/>
      <c r="WKF2269" s="225"/>
      <c r="WKG2269" s="225"/>
      <c r="WKH2269" s="225"/>
      <c r="WKI2269" s="225"/>
      <c r="WKJ2269" s="225"/>
      <c r="WKK2269" s="225"/>
      <c r="WKL2269" s="225"/>
      <c r="WKM2269" s="225"/>
      <c r="WKN2269" s="225"/>
      <c r="WKO2269" s="225"/>
      <c r="WKP2269" s="225"/>
      <c r="WKQ2269" s="225"/>
      <c r="WKR2269" s="225"/>
      <c r="WKS2269" s="225"/>
      <c r="WKT2269" s="225"/>
      <c r="WKU2269" s="225"/>
      <c r="WKV2269" s="225"/>
      <c r="WKW2269" s="225"/>
      <c r="WKX2269" s="225"/>
      <c r="WKY2269" s="225"/>
      <c r="WKZ2269" s="225"/>
      <c r="WLA2269" s="225"/>
      <c r="WLB2269" s="225"/>
      <c r="WLC2269" s="225"/>
      <c r="WLD2269" s="225"/>
      <c r="WLE2269" s="225"/>
      <c r="WLF2269" s="225"/>
      <c r="WLG2269" s="225"/>
      <c r="WLH2269" s="225"/>
      <c r="WLI2269" s="225"/>
      <c r="WLJ2269" s="225"/>
      <c r="WLK2269" s="225"/>
      <c r="WLL2269" s="225"/>
      <c r="WLM2269" s="225"/>
      <c r="WLN2269" s="225"/>
      <c r="WLO2269" s="225"/>
      <c r="WLP2269" s="225"/>
      <c r="WLQ2269" s="225"/>
      <c r="WLR2269" s="225"/>
      <c r="WLS2269" s="225"/>
      <c r="WLT2269" s="225"/>
      <c r="WLU2269" s="225"/>
      <c r="WLV2269" s="225"/>
      <c r="WLW2269" s="225"/>
      <c r="WLX2269" s="225"/>
      <c r="WLY2269" s="225"/>
      <c r="WLZ2269" s="225"/>
      <c r="WMA2269" s="225"/>
      <c r="WMB2269" s="225"/>
      <c r="WMC2269" s="225"/>
      <c r="WMD2269" s="225"/>
      <c r="WME2269" s="225"/>
      <c r="WMF2269" s="225"/>
      <c r="WMG2269" s="225"/>
      <c r="WMH2269" s="225"/>
      <c r="WMI2269" s="225"/>
      <c r="WMJ2269" s="225"/>
      <c r="WMK2269" s="225"/>
      <c r="WML2269" s="225"/>
      <c r="WMM2269" s="225"/>
      <c r="WMN2269" s="225"/>
      <c r="WMO2269" s="225"/>
      <c r="WMP2269" s="225"/>
      <c r="WMQ2269" s="225"/>
      <c r="WMR2269" s="225"/>
      <c r="WMS2269" s="225"/>
      <c r="WMT2269" s="225"/>
      <c r="WMU2269" s="225"/>
      <c r="WMV2269" s="225"/>
      <c r="WMW2269" s="225"/>
      <c r="WMX2269" s="225"/>
      <c r="WMY2269" s="225"/>
      <c r="WMZ2269" s="225"/>
      <c r="WNA2269" s="225"/>
      <c r="WNB2269" s="225"/>
      <c r="WNC2269" s="225"/>
      <c r="WND2269" s="225"/>
      <c r="WNE2269" s="225"/>
      <c r="WNF2269" s="225"/>
      <c r="WNG2269" s="225"/>
      <c r="WNH2269" s="225"/>
      <c r="WNI2269" s="225"/>
      <c r="WNJ2269" s="225"/>
      <c r="WNK2269" s="225"/>
      <c r="WNL2269" s="225"/>
      <c r="WNM2269" s="225"/>
      <c r="WNN2269" s="225"/>
      <c r="WNO2269" s="225"/>
      <c r="WNP2269" s="225"/>
      <c r="WNQ2269" s="225"/>
      <c r="WNR2269" s="225"/>
      <c r="WNS2269" s="225"/>
      <c r="WNT2269" s="225"/>
      <c r="WNU2269" s="225"/>
      <c r="WNV2269" s="225"/>
      <c r="WNW2269" s="225"/>
      <c r="WNX2269" s="225"/>
      <c r="WNY2269" s="225"/>
      <c r="WNZ2269" s="225"/>
      <c r="WOA2269" s="225"/>
      <c r="WOB2269" s="225"/>
      <c r="WOC2269" s="225"/>
      <c r="WOD2269" s="225"/>
      <c r="WOE2269" s="225"/>
      <c r="WOF2269" s="225"/>
      <c r="WOG2269" s="225"/>
      <c r="WOH2269" s="225"/>
      <c r="WOI2269" s="225"/>
      <c r="WOJ2269" s="225"/>
      <c r="WOK2269" s="225"/>
      <c r="WOL2269" s="225"/>
      <c r="WOM2269" s="225"/>
      <c r="WON2269" s="225"/>
      <c r="WOO2269" s="225"/>
      <c r="WOP2269" s="225"/>
      <c r="WOQ2269" s="225"/>
      <c r="WOR2269" s="225"/>
      <c r="WOS2269" s="225"/>
      <c r="WOT2269" s="225"/>
      <c r="WOU2269" s="225"/>
      <c r="WOV2269" s="225"/>
      <c r="WOW2269" s="225"/>
      <c r="WOX2269" s="225"/>
      <c r="WOY2269" s="225"/>
      <c r="WOZ2269" s="225"/>
      <c r="WPA2269" s="225"/>
      <c r="WPB2269" s="225"/>
      <c r="WPC2269" s="225"/>
      <c r="WPD2269" s="225"/>
      <c r="WPE2269" s="225"/>
      <c r="WPF2269" s="225"/>
      <c r="WPG2269" s="225"/>
      <c r="WPH2269" s="225"/>
      <c r="WPI2269" s="225"/>
      <c r="WPJ2269" s="225"/>
      <c r="WPK2269" s="225"/>
      <c r="WPL2269" s="225"/>
      <c r="WPM2269" s="225"/>
      <c r="WPN2269" s="225"/>
      <c r="WPO2269" s="225"/>
      <c r="WPP2269" s="225"/>
      <c r="WPQ2269" s="225"/>
      <c r="WPR2269" s="225"/>
      <c r="WPS2269" s="225"/>
      <c r="WPT2269" s="225"/>
      <c r="WPU2269" s="225"/>
      <c r="WPV2269" s="225"/>
      <c r="WPW2269" s="225"/>
      <c r="WPX2269" s="225"/>
      <c r="WPY2269" s="225"/>
      <c r="WPZ2269" s="225"/>
      <c r="WQA2269" s="225"/>
      <c r="WQB2269" s="225"/>
      <c r="WQC2269" s="225"/>
      <c r="WQD2269" s="225"/>
      <c r="WQE2269" s="225"/>
      <c r="WQF2269" s="225"/>
      <c r="WQG2269" s="225"/>
      <c r="WQH2269" s="225"/>
      <c r="WQI2269" s="225"/>
      <c r="WQJ2269" s="225"/>
      <c r="WQK2269" s="225"/>
      <c r="WQL2269" s="225"/>
      <c r="WQM2269" s="225"/>
      <c r="WQN2269" s="225"/>
      <c r="WQO2269" s="225"/>
      <c r="WQP2269" s="225"/>
      <c r="WQQ2269" s="225"/>
      <c r="WQR2269" s="225"/>
      <c r="WQS2269" s="225"/>
      <c r="WQT2269" s="225"/>
      <c r="WQU2269" s="225"/>
      <c r="WQV2269" s="225"/>
      <c r="WQW2269" s="225"/>
      <c r="WQX2269" s="225"/>
      <c r="WQY2269" s="225"/>
      <c r="WQZ2269" s="225"/>
      <c r="WRA2269" s="225"/>
      <c r="WRB2269" s="225"/>
      <c r="WRC2269" s="225"/>
      <c r="WRD2269" s="225"/>
      <c r="WRE2269" s="225"/>
      <c r="WRF2269" s="225"/>
      <c r="WRG2269" s="225"/>
      <c r="WRH2269" s="225"/>
      <c r="WRI2269" s="225"/>
      <c r="WRJ2269" s="225"/>
      <c r="WRK2269" s="225"/>
      <c r="WRL2269" s="225"/>
      <c r="WRM2269" s="225"/>
      <c r="WRN2269" s="225"/>
      <c r="WRO2269" s="225"/>
      <c r="WRP2269" s="225"/>
      <c r="WRQ2269" s="225"/>
      <c r="WRR2269" s="225"/>
      <c r="WRS2269" s="225"/>
      <c r="WRT2269" s="225"/>
      <c r="WRU2269" s="225"/>
      <c r="WRV2269" s="225"/>
      <c r="WRW2269" s="225"/>
      <c r="WRX2269" s="225"/>
      <c r="WRY2269" s="225"/>
      <c r="WRZ2269" s="225"/>
      <c r="WSA2269" s="225"/>
      <c r="WSB2269" s="225"/>
      <c r="WSC2269" s="225"/>
      <c r="WSD2269" s="225"/>
      <c r="WSE2269" s="225"/>
      <c r="WSF2269" s="225"/>
      <c r="WSG2269" s="225"/>
      <c r="WSH2269" s="225"/>
      <c r="WSI2269" s="225"/>
      <c r="WSJ2269" s="225"/>
      <c r="WSK2269" s="225"/>
      <c r="WSL2269" s="225"/>
      <c r="WSM2269" s="225"/>
      <c r="WSN2269" s="225"/>
      <c r="WSO2269" s="225"/>
      <c r="WSP2269" s="225"/>
      <c r="WSQ2269" s="225"/>
      <c r="WSR2269" s="225"/>
      <c r="WSS2269" s="225"/>
      <c r="WST2269" s="225"/>
      <c r="WSU2269" s="225"/>
      <c r="WSV2269" s="225"/>
      <c r="WSW2269" s="225"/>
      <c r="WSX2269" s="225"/>
      <c r="WSY2269" s="225"/>
      <c r="WSZ2269" s="225"/>
      <c r="WTA2269" s="225"/>
      <c r="WTB2269" s="225"/>
      <c r="WTC2269" s="225"/>
      <c r="WTD2269" s="225"/>
      <c r="WTE2269" s="225"/>
      <c r="WTF2269" s="225"/>
      <c r="WTG2269" s="225"/>
      <c r="WTH2269" s="225"/>
      <c r="WTI2269" s="225"/>
      <c r="WTJ2269" s="225"/>
      <c r="WTK2269" s="225"/>
      <c r="WTL2269" s="225"/>
      <c r="WTM2269" s="225"/>
      <c r="WTN2269" s="225"/>
      <c r="WTO2269" s="225"/>
      <c r="WTP2269" s="225"/>
      <c r="WTQ2269" s="225"/>
      <c r="WTR2269" s="225"/>
      <c r="WTS2269" s="225"/>
      <c r="WTT2269" s="225"/>
      <c r="WTU2269" s="225"/>
      <c r="WTV2269" s="225"/>
      <c r="WTW2269" s="225"/>
      <c r="WTX2269" s="225"/>
      <c r="WTY2269" s="225"/>
      <c r="WTZ2269" s="225"/>
      <c r="WUA2269" s="225"/>
      <c r="WUB2269" s="225"/>
      <c r="WUC2269" s="225"/>
      <c r="WUD2269" s="225"/>
      <c r="WUE2269" s="225"/>
      <c r="WUF2269" s="225"/>
      <c r="WUG2269" s="225"/>
      <c r="WUH2269" s="225"/>
      <c r="WUI2269" s="225"/>
      <c r="WUJ2269" s="225"/>
      <c r="WUK2269" s="225"/>
      <c r="WUL2269" s="225"/>
      <c r="WUM2269" s="225"/>
      <c r="WUN2269" s="225"/>
      <c r="WUO2269" s="225"/>
      <c r="WUP2269" s="225"/>
      <c r="WUQ2269" s="225"/>
      <c r="WUR2269" s="225"/>
      <c r="WUS2269" s="225"/>
      <c r="WUT2269" s="225"/>
      <c r="WUU2269" s="225"/>
      <c r="WUV2269" s="225"/>
      <c r="WUW2269" s="225"/>
      <c r="WUX2269" s="225"/>
      <c r="WUY2269" s="225"/>
      <c r="WUZ2269" s="225"/>
      <c r="WVA2269" s="225"/>
      <c r="WVB2269" s="225"/>
      <c r="WVC2269" s="225"/>
      <c r="WVD2269" s="225"/>
      <c r="WVE2269" s="225"/>
      <c r="WVF2269" s="225"/>
      <c r="WVG2269" s="225"/>
      <c r="WVH2269" s="225"/>
      <c r="WVI2269" s="225"/>
      <c r="WVJ2269" s="225"/>
      <c r="WVK2269" s="225"/>
      <c r="WVL2269" s="225"/>
      <c r="WVM2269" s="225"/>
      <c r="WVN2269" s="225"/>
      <c r="WVO2269" s="225"/>
      <c r="WVP2269" s="225"/>
      <c r="WVQ2269" s="225"/>
      <c r="WVR2269" s="225"/>
      <c r="WVS2269" s="225"/>
      <c r="WVT2269" s="225"/>
      <c r="WVU2269" s="225"/>
      <c r="WVV2269" s="225"/>
      <c r="WVW2269" s="225"/>
      <c r="WVX2269" s="225"/>
      <c r="WVY2269" s="225"/>
      <c r="WVZ2269" s="225"/>
      <c r="WWA2269" s="225"/>
      <c r="WWB2269" s="225"/>
      <c r="WWC2269" s="225"/>
      <c r="WWD2269" s="225"/>
      <c r="WWE2269" s="225"/>
      <c r="WWF2269" s="225"/>
      <c r="WWG2269" s="225"/>
      <c r="WWH2269" s="225"/>
      <c r="WWI2269" s="225"/>
      <c r="WWJ2269" s="225"/>
      <c r="WWK2269" s="225"/>
      <c r="WWL2269" s="225"/>
      <c r="WWM2269" s="225"/>
      <c r="WWN2269" s="225"/>
      <c r="WWO2269" s="225"/>
      <c r="WWP2269" s="225"/>
      <c r="WWQ2269" s="225"/>
      <c r="WWR2269" s="225"/>
      <c r="WWS2269" s="225"/>
      <c r="WWT2269" s="225"/>
      <c r="WWU2269" s="225"/>
      <c r="WWV2269" s="225"/>
      <c r="WWW2269" s="225"/>
      <c r="WWX2269" s="225"/>
      <c r="WWY2269" s="225"/>
      <c r="WWZ2269" s="225"/>
      <c r="WXA2269" s="225"/>
      <c r="WXB2269" s="225"/>
      <c r="WXC2269" s="225"/>
      <c r="WXD2269" s="225"/>
      <c r="WXE2269" s="225"/>
      <c r="WXF2269" s="225"/>
      <c r="WXG2269" s="225"/>
      <c r="WXH2269" s="225"/>
      <c r="WXI2269" s="225"/>
      <c r="WXJ2269" s="225"/>
      <c r="WXK2269" s="225"/>
      <c r="WXL2269" s="225"/>
      <c r="WXM2269" s="225"/>
      <c r="WXN2269" s="225"/>
      <c r="WXO2269" s="225"/>
      <c r="WXP2269" s="225"/>
      <c r="WXQ2269" s="225"/>
      <c r="WXR2269" s="225"/>
      <c r="WXS2269" s="225"/>
      <c r="WXT2269" s="225"/>
      <c r="WXU2269" s="225"/>
      <c r="WXV2269" s="225"/>
      <c r="WXW2269" s="225"/>
      <c r="WXX2269" s="225"/>
      <c r="WXY2269" s="225"/>
      <c r="WXZ2269" s="225"/>
      <c r="WYA2269" s="225"/>
      <c r="WYB2269" s="225"/>
      <c r="WYC2269" s="225"/>
      <c r="WYD2269" s="225"/>
      <c r="WYE2269" s="225"/>
      <c r="WYF2269" s="225"/>
      <c r="WYG2269" s="225"/>
      <c r="WYH2269" s="225"/>
      <c r="WYI2269" s="225"/>
      <c r="WYJ2269" s="225"/>
      <c r="WYK2269" s="225"/>
      <c r="WYL2269" s="225"/>
      <c r="WYM2269" s="225"/>
      <c r="WYN2269" s="225"/>
      <c r="WYO2269" s="225"/>
      <c r="WYP2269" s="225"/>
      <c r="WYQ2269" s="225"/>
      <c r="WYR2269" s="225"/>
      <c r="WYS2269" s="225"/>
      <c r="WYT2269" s="225"/>
      <c r="WYU2269" s="225"/>
      <c r="WYV2269" s="225"/>
      <c r="WYW2269" s="225"/>
      <c r="WYX2269" s="225"/>
      <c r="WYY2269" s="225"/>
      <c r="WYZ2269" s="225"/>
      <c r="WZA2269" s="225"/>
      <c r="WZB2269" s="225"/>
      <c r="WZC2269" s="225"/>
      <c r="WZD2269" s="225"/>
      <c r="WZE2269" s="225"/>
      <c r="WZF2269" s="225"/>
      <c r="WZG2269" s="225"/>
      <c r="WZH2269" s="225"/>
      <c r="WZI2269" s="225"/>
      <c r="WZJ2269" s="225"/>
      <c r="WZK2269" s="225"/>
      <c r="WZL2269" s="225"/>
      <c r="WZM2269" s="225"/>
      <c r="WZN2269" s="225"/>
      <c r="WZO2269" s="225"/>
      <c r="WZP2269" s="225"/>
      <c r="WZQ2269" s="225"/>
      <c r="WZR2269" s="225"/>
      <c r="WZS2269" s="225"/>
      <c r="WZT2269" s="225"/>
      <c r="WZU2269" s="225"/>
      <c r="WZV2269" s="225"/>
      <c r="WZW2269" s="225"/>
      <c r="WZX2269" s="225"/>
      <c r="WZY2269" s="225"/>
      <c r="WZZ2269" s="225"/>
      <c r="XAA2269" s="225"/>
      <c r="XAB2269" s="225"/>
      <c r="XAC2269" s="225"/>
      <c r="XAD2269" s="225"/>
      <c r="XAE2269" s="225"/>
      <c r="XAF2269" s="225"/>
      <c r="XAG2269" s="225"/>
      <c r="XAH2269" s="225"/>
      <c r="XAI2269" s="225"/>
      <c r="XAJ2269" s="225"/>
      <c r="XAK2269" s="225"/>
      <c r="XAL2269" s="225"/>
      <c r="XAM2269" s="225"/>
      <c r="XAN2269" s="225"/>
      <c r="XAO2269" s="225"/>
      <c r="XAP2269" s="225"/>
      <c r="XAQ2269" s="225"/>
      <c r="XAR2269" s="225"/>
      <c r="XAS2269" s="225"/>
      <c r="XAT2269" s="225"/>
      <c r="XAU2269" s="225"/>
      <c r="XAV2269" s="225"/>
      <c r="XAW2269" s="225"/>
      <c r="XAX2269" s="225"/>
      <c r="XAY2269" s="225"/>
      <c r="XAZ2269" s="225"/>
      <c r="XBA2269" s="225"/>
      <c r="XBB2269" s="225"/>
      <c r="XBC2269" s="225"/>
      <c r="XBD2269" s="225"/>
      <c r="XBE2269" s="225"/>
      <c r="XBF2269" s="225"/>
      <c r="XBG2269" s="225"/>
      <c r="XBH2269" s="225"/>
      <c r="XBI2269" s="225"/>
      <c r="XBJ2269" s="225"/>
      <c r="XBK2269" s="225"/>
      <c r="XBL2269" s="225"/>
      <c r="XBM2269" s="225"/>
      <c r="XBN2269" s="225"/>
      <c r="XBO2269" s="225"/>
      <c r="XBP2269" s="225"/>
      <c r="XBQ2269" s="225"/>
      <c r="XBR2269" s="225"/>
      <c r="XBS2269" s="225"/>
      <c r="XBT2269" s="225"/>
      <c r="XBU2269" s="225"/>
      <c r="XBV2269" s="225"/>
      <c r="XBW2269" s="225"/>
      <c r="XBX2269" s="225"/>
      <c r="XBY2269" s="225"/>
      <c r="XBZ2269" s="225"/>
      <c r="XCA2269" s="225"/>
      <c r="XCB2269" s="225"/>
      <c r="XCC2269" s="225"/>
      <c r="XCD2269" s="225"/>
      <c r="XCE2269" s="225"/>
      <c r="XCF2269" s="225"/>
      <c r="XCG2269" s="225"/>
      <c r="XCH2269" s="225"/>
      <c r="XCI2269" s="225"/>
      <c r="XCJ2269" s="225"/>
      <c r="XCK2269" s="225"/>
      <c r="XCL2269" s="225"/>
      <c r="XCM2269" s="225"/>
      <c r="XCN2269" s="225"/>
      <c r="XCO2269" s="225"/>
      <c r="XCP2269" s="225"/>
      <c r="XCQ2269" s="225"/>
      <c r="XCR2269" s="225"/>
      <c r="XCS2269" s="225"/>
      <c r="XCT2269" s="225"/>
      <c r="XCU2269" s="225"/>
      <c r="XCV2269" s="225"/>
      <c r="XCW2269" s="225"/>
      <c r="XCX2269" s="225"/>
      <c r="XCY2269" s="225"/>
      <c r="XCZ2269" s="225"/>
      <c r="XDA2269" s="225"/>
      <c r="XDB2269" s="225"/>
      <c r="XDC2269" s="225"/>
      <c r="XDD2269" s="225"/>
      <c r="XDE2269" s="225"/>
      <c r="XDF2269" s="225"/>
      <c r="XDG2269" s="225"/>
      <c r="XDH2269" s="225"/>
      <c r="XDI2269" s="225"/>
      <c r="XDJ2269" s="225"/>
      <c r="XDK2269" s="225"/>
      <c r="XDL2269" s="225"/>
      <c r="XDM2269" s="225"/>
      <c r="XDN2269" s="225"/>
      <c r="XDO2269" s="225"/>
      <c r="XDP2269" s="225"/>
      <c r="XDQ2269" s="225"/>
      <c r="XDR2269" s="225"/>
      <c r="XDS2269" s="225"/>
      <c r="XDT2269" s="225"/>
      <c r="XDU2269" s="225"/>
      <c r="XDV2269" s="225"/>
      <c r="XDW2269" s="225"/>
      <c r="XDX2269" s="225"/>
      <c r="XDY2269" s="225"/>
      <c r="XDZ2269" s="225"/>
      <c r="XEA2269" s="225"/>
      <c r="XEB2269" s="225"/>
      <c r="XEC2269" s="225"/>
      <c r="XED2269" s="225"/>
      <c r="XEE2269" s="225"/>
      <c r="XEF2269" s="225"/>
      <c r="XEG2269" s="225"/>
      <c r="XEH2269" s="225"/>
      <c r="XEI2269" s="225"/>
      <c r="XEJ2269" s="225"/>
      <c r="XEK2269" s="225"/>
      <c r="XEL2269" s="225"/>
      <c r="XEM2269" s="225"/>
      <c r="XEN2269" s="225"/>
      <c r="XEO2269" s="225"/>
      <c r="XEP2269" s="225"/>
      <c r="XEQ2269" s="225"/>
      <c r="XER2269" s="225"/>
      <c r="XES2269" s="225"/>
      <c r="XET2269" s="225"/>
      <c r="XEU2269" s="225"/>
      <c r="XEV2269" s="225"/>
      <c r="XEW2269" s="225"/>
      <c r="XEX2269" s="225"/>
      <c r="XEY2269" s="225"/>
      <c r="XEZ2269" s="225"/>
      <c r="XFA2269" s="225"/>
      <c r="XFB2269" s="225"/>
      <c r="XFC2269" s="225"/>
    </row>
    <row r="2270" spans="1:16383" s="202" customFormat="1" x14ac:dyDescent="0.25">
      <c r="A2270"/>
      <c r="B2270"/>
      <c r="C2270"/>
      <c r="D2270"/>
      <c r="E2270"/>
      <c r="F2270"/>
      <c r="G2270"/>
      <c r="H2270" s="225"/>
      <c r="I2270" s="225"/>
      <c r="J2270" s="225"/>
      <c r="K2270" s="225"/>
      <c r="L2270" s="225"/>
      <c r="M2270" s="225"/>
      <c r="N2270" s="225"/>
      <c r="O2270" s="225"/>
      <c r="P2270" s="225"/>
      <c r="Q2270" s="225"/>
      <c r="R2270" s="225"/>
      <c r="S2270" s="225"/>
      <c r="T2270" s="225"/>
      <c r="U2270" s="225"/>
      <c r="V2270" s="225"/>
      <c r="W2270" s="225"/>
      <c r="X2270" s="225"/>
      <c r="Y2270" s="225"/>
      <c r="Z2270" s="225"/>
      <c r="AA2270" s="225"/>
      <c r="AB2270" s="225"/>
      <c r="AC2270" s="225"/>
      <c r="AD2270" s="225"/>
      <c r="AE2270" s="225"/>
      <c r="AF2270" s="225"/>
      <c r="AG2270" s="225"/>
      <c r="AH2270" s="225"/>
      <c r="AI2270" s="225"/>
      <c r="AJ2270" s="225"/>
      <c r="AK2270" s="225"/>
      <c r="AL2270" s="225"/>
      <c r="AM2270" s="225"/>
      <c r="AN2270" s="225"/>
      <c r="AO2270" s="225"/>
      <c r="AP2270" s="225"/>
      <c r="AQ2270" s="225"/>
      <c r="AR2270" s="225"/>
      <c r="AS2270" s="225"/>
      <c r="AT2270" s="225"/>
      <c r="AU2270" s="225"/>
      <c r="AV2270" s="225"/>
      <c r="AW2270" s="225"/>
      <c r="AX2270" s="225"/>
      <c r="AY2270" s="225"/>
      <c r="AZ2270" s="225"/>
      <c r="BA2270" s="225"/>
      <c r="BB2270" s="225"/>
      <c r="BC2270" s="225"/>
      <c r="BD2270" s="225"/>
      <c r="BE2270" s="225"/>
      <c r="BF2270" s="225"/>
      <c r="BG2270" s="225"/>
      <c r="BH2270" s="225"/>
      <c r="BI2270" s="225"/>
      <c r="BJ2270" s="225"/>
      <c r="BK2270" s="225"/>
      <c r="BL2270" s="225"/>
      <c r="BM2270" s="225"/>
      <c r="BN2270" s="225"/>
      <c r="BO2270" s="225"/>
      <c r="BP2270" s="225"/>
      <c r="BQ2270" s="225"/>
      <c r="BR2270" s="225"/>
      <c r="BS2270" s="225"/>
      <c r="BT2270" s="225"/>
      <c r="BU2270" s="225"/>
      <c r="BV2270" s="225"/>
      <c r="BW2270" s="225"/>
      <c r="BX2270" s="225"/>
      <c r="BY2270" s="225"/>
      <c r="BZ2270" s="225"/>
      <c r="CA2270" s="225"/>
      <c r="CB2270" s="225"/>
      <c r="CC2270" s="225"/>
      <c r="CD2270" s="225"/>
      <c r="CE2270" s="225"/>
      <c r="CF2270" s="225"/>
      <c r="CG2270" s="225"/>
      <c r="CH2270" s="225"/>
      <c r="CI2270" s="225"/>
      <c r="CJ2270" s="225"/>
      <c r="CK2270" s="225"/>
      <c r="CL2270" s="225"/>
      <c r="CM2270" s="225"/>
      <c r="CN2270" s="225"/>
      <c r="CO2270" s="225"/>
      <c r="CP2270" s="225"/>
      <c r="CQ2270" s="225"/>
      <c r="CR2270" s="225"/>
      <c r="CS2270" s="225"/>
      <c r="CT2270" s="225"/>
      <c r="CU2270" s="225"/>
      <c r="CV2270" s="225"/>
      <c r="CW2270" s="225"/>
      <c r="CX2270" s="225"/>
      <c r="CY2270" s="225"/>
      <c r="CZ2270" s="225"/>
      <c r="DA2270" s="225"/>
      <c r="DB2270" s="225"/>
      <c r="DC2270" s="225"/>
      <c r="DD2270" s="225"/>
      <c r="DE2270" s="225"/>
      <c r="DF2270" s="225"/>
      <c r="DG2270" s="225"/>
      <c r="DH2270" s="225"/>
      <c r="DI2270" s="225"/>
      <c r="DJ2270" s="225"/>
      <c r="DK2270" s="225"/>
      <c r="DL2270" s="225"/>
      <c r="DM2270" s="225"/>
      <c r="DN2270" s="225"/>
      <c r="DO2270" s="225"/>
      <c r="DP2270" s="225"/>
      <c r="DQ2270" s="225"/>
      <c r="DR2270" s="225"/>
      <c r="DS2270" s="225"/>
      <c r="DT2270" s="225"/>
      <c r="DU2270" s="225"/>
      <c r="DV2270" s="225"/>
      <c r="DW2270" s="225"/>
      <c r="DX2270" s="225"/>
      <c r="DY2270" s="225"/>
      <c r="DZ2270" s="225"/>
      <c r="EA2270" s="225"/>
      <c r="EB2270" s="225"/>
      <c r="EC2270" s="225"/>
      <c r="ED2270" s="225"/>
      <c r="EE2270" s="225"/>
      <c r="EF2270" s="225"/>
      <c r="EG2270" s="225"/>
      <c r="EH2270" s="225"/>
      <c r="EI2270" s="225"/>
      <c r="EJ2270" s="225"/>
      <c r="EK2270" s="225"/>
      <c r="EL2270" s="225"/>
      <c r="EM2270" s="225"/>
      <c r="EN2270" s="225"/>
      <c r="EO2270" s="225"/>
      <c r="EP2270" s="225"/>
      <c r="EQ2270" s="225"/>
      <c r="ER2270" s="225"/>
      <c r="ES2270" s="225"/>
      <c r="ET2270" s="225"/>
      <c r="EU2270" s="225"/>
      <c r="EV2270" s="225"/>
      <c r="EW2270" s="225"/>
      <c r="EX2270" s="225"/>
      <c r="EY2270" s="225"/>
      <c r="EZ2270" s="225"/>
      <c r="FA2270" s="225"/>
      <c r="FB2270" s="225"/>
      <c r="FC2270" s="225"/>
      <c r="FD2270" s="225"/>
      <c r="FE2270" s="225"/>
      <c r="FF2270" s="225"/>
      <c r="FG2270" s="225"/>
      <c r="FH2270" s="225"/>
      <c r="FI2270" s="225"/>
      <c r="FJ2270" s="225"/>
      <c r="FK2270" s="225"/>
      <c r="FL2270" s="225"/>
      <c r="FM2270" s="225"/>
      <c r="FN2270" s="225"/>
      <c r="FO2270" s="225"/>
      <c r="FP2270" s="225"/>
      <c r="FQ2270" s="225"/>
      <c r="FR2270" s="225"/>
      <c r="FS2270" s="225"/>
      <c r="FT2270" s="225"/>
      <c r="FU2270" s="225"/>
      <c r="FV2270" s="225"/>
      <c r="FW2270" s="225"/>
      <c r="FX2270" s="225"/>
      <c r="FY2270" s="225"/>
      <c r="FZ2270" s="225"/>
      <c r="GA2270" s="225"/>
      <c r="GB2270" s="225"/>
      <c r="GC2270" s="225"/>
      <c r="GD2270" s="225"/>
      <c r="GE2270" s="225"/>
      <c r="GF2270" s="225"/>
      <c r="GG2270" s="225"/>
      <c r="GH2270" s="225"/>
      <c r="GI2270" s="225"/>
      <c r="GJ2270" s="225"/>
      <c r="GK2270" s="225"/>
      <c r="GL2270" s="225"/>
      <c r="GM2270" s="225"/>
      <c r="GN2270" s="225"/>
      <c r="GO2270" s="225"/>
      <c r="GP2270" s="225"/>
      <c r="GQ2270" s="225"/>
      <c r="GR2270" s="225"/>
      <c r="GS2270" s="225"/>
      <c r="GT2270" s="225"/>
      <c r="GU2270" s="225"/>
      <c r="GV2270" s="225"/>
      <c r="GW2270" s="225"/>
      <c r="GX2270" s="225"/>
      <c r="GY2270" s="225"/>
      <c r="GZ2270" s="225"/>
      <c r="HA2270" s="225"/>
      <c r="HB2270" s="225"/>
      <c r="HC2270" s="225"/>
      <c r="HD2270" s="225"/>
      <c r="HE2270" s="225"/>
      <c r="HF2270" s="225"/>
      <c r="HG2270" s="225"/>
      <c r="HH2270" s="225"/>
      <c r="HI2270" s="225"/>
      <c r="HJ2270" s="225"/>
      <c r="HK2270" s="225"/>
      <c r="HL2270" s="225"/>
      <c r="HM2270" s="225"/>
      <c r="HN2270" s="225"/>
      <c r="HO2270" s="225"/>
      <c r="HP2270" s="225"/>
      <c r="HQ2270" s="225"/>
      <c r="HR2270" s="225"/>
      <c r="HS2270" s="225"/>
      <c r="HT2270" s="225"/>
      <c r="HU2270" s="225"/>
      <c r="HV2270" s="225"/>
      <c r="HW2270" s="225"/>
      <c r="HX2270" s="225"/>
      <c r="HY2270" s="225"/>
      <c r="HZ2270" s="225"/>
      <c r="IA2270" s="225"/>
      <c r="IB2270" s="225"/>
      <c r="IC2270" s="225"/>
      <c r="ID2270" s="225"/>
      <c r="IE2270" s="225"/>
      <c r="IF2270" s="225"/>
      <c r="IG2270" s="225"/>
      <c r="IH2270" s="225"/>
      <c r="II2270" s="225"/>
      <c r="IJ2270" s="225"/>
      <c r="IK2270" s="225"/>
      <c r="IL2270" s="225"/>
      <c r="IM2270" s="225"/>
      <c r="IN2270" s="225"/>
      <c r="IO2270" s="225"/>
      <c r="IP2270" s="225"/>
      <c r="IQ2270" s="225"/>
      <c r="IR2270" s="225"/>
      <c r="IS2270" s="225"/>
      <c r="IT2270" s="225"/>
      <c r="IU2270" s="225"/>
      <c r="IV2270" s="225"/>
      <c r="IW2270" s="225"/>
      <c r="IX2270" s="225"/>
      <c r="IY2270" s="225"/>
      <c r="IZ2270" s="225"/>
      <c r="JA2270" s="225"/>
      <c r="JB2270" s="225"/>
      <c r="JC2270" s="225"/>
      <c r="JD2270" s="225"/>
      <c r="JE2270" s="225"/>
      <c r="JF2270" s="225"/>
      <c r="JG2270" s="225"/>
      <c r="JH2270" s="225"/>
      <c r="JI2270" s="225"/>
      <c r="JJ2270" s="225"/>
      <c r="JK2270" s="225"/>
      <c r="JL2270" s="225"/>
      <c r="JM2270" s="225"/>
      <c r="JN2270" s="225"/>
      <c r="JO2270" s="225"/>
      <c r="JP2270" s="225"/>
      <c r="JQ2270" s="225"/>
      <c r="JR2270" s="225"/>
      <c r="JS2270" s="225"/>
      <c r="JT2270" s="225"/>
      <c r="JU2270" s="225"/>
      <c r="JV2270" s="225"/>
      <c r="JW2270" s="225"/>
      <c r="JX2270" s="225"/>
      <c r="JY2270" s="225"/>
      <c r="JZ2270" s="225"/>
      <c r="KA2270" s="225"/>
      <c r="KB2270" s="225"/>
      <c r="KC2270" s="225"/>
      <c r="KD2270" s="225"/>
      <c r="KE2270" s="225"/>
      <c r="KF2270" s="225"/>
      <c r="KG2270" s="225"/>
      <c r="KH2270" s="225"/>
      <c r="KI2270" s="225"/>
      <c r="KJ2270" s="225"/>
      <c r="KK2270" s="225"/>
      <c r="KL2270" s="225"/>
      <c r="KM2270" s="225"/>
      <c r="KN2270" s="225"/>
      <c r="KO2270" s="225"/>
      <c r="KP2270" s="225"/>
      <c r="KQ2270" s="225"/>
      <c r="KR2270" s="225"/>
      <c r="KS2270" s="225"/>
      <c r="KT2270" s="225"/>
      <c r="KU2270" s="225"/>
      <c r="KV2270" s="225"/>
      <c r="KW2270" s="225"/>
      <c r="KX2270" s="225"/>
      <c r="KY2270" s="225"/>
      <c r="KZ2270" s="225"/>
      <c r="LA2270" s="225"/>
      <c r="LB2270" s="225"/>
      <c r="LC2270" s="225"/>
      <c r="LD2270" s="225"/>
      <c r="LE2270" s="225"/>
      <c r="LF2270" s="225"/>
      <c r="LG2270" s="225"/>
      <c r="LH2270" s="225"/>
      <c r="LI2270" s="225"/>
      <c r="LJ2270" s="225"/>
      <c r="LK2270" s="225"/>
      <c r="LL2270" s="225"/>
      <c r="LM2270" s="225"/>
      <c r="LN2270" s="225"/>
      <c r="LO2270" s="225"/>
      <c r="LP2270" s="225"/>
      <c r="LQ2270" s="225"/>
      <c r="LR2270" s="225"/>
      <c r="LS2270" s="225"/>
      <c r="LT2270" s="225"/>
      <c r="LU2270" s="225"/>
      <c r="LV2270" s="225"/>
      <c r="LW2270" s="225"/>
      <c r="LX2270" s="225"/>
      <c r="LY2270" s="225"/>
      <c r="LZ2270" s="225"/>
      <c r="MA2270" s="225"/>
      <c r="MB2270" s="225"/>
      <c r="MC2270" s="225"/>
      <c r="MD2270" s="225"/>
      <c r="ME2270" s="225"/>
      <c r="MF2270" s="225"/>
      <c r="MG2270" s="225"/>
      <c r="MH2270" s="225"/>
      <c r="MI2270" s="225"/>
      <c r="MJ2270" s="225"/>
      <c r="MK2270" s="225"/>
      <c r="ML2270" s="225"/>
      <c r="MM2270" s="225"/>
      <c r="MN2270" s="225"/>
      <c r="MO2270" s="225"/>
      <c r="MP2270" s="225"/>
      <c r="MQ2270" s="225"/>
      <c r="MR2270" s="225"/>
      <c r="MS2270" s="225"/>
      <c r="MT2270" s="225"/>
      <c r="MU2270" s="225"/>
      <c r="MV2270" s="225"/>
      <c r="MW2270" s="225"/>
      <c r="MX2270" s="225"/>
      <c r="MY2270" s="225"/>
      <c r="MZ2270" s="225"/>
      <c r="NA2270" s="225"/>
      <c r="NB2270" s="225"/>
      <c r="NC2270" s="225"/>
      <c r="ND2270" s="225"/>
      <c r="NE2270" s="225"/>
      <c r="NF2270" s="225"/>
      <c r="NG2270" s="225"/>
      <c r="NH2270" s="225"/>
      <c r="NI2270" s="225"/>
      <c r="NJ2270" s="225"/>
      <c r="NK2270" s="225"/>
      <c r="NL2270" s="225"/>
      <c r="NM2270" s="225"/>
      <c r="NN2270" s="225"/>
      <c r="NO2270" s="225"/>
      <c r="NP2270" s="225"/>
      <c r="NQ2270" s="225"/>
      <c r="NR2270" s="225"/>
      <c r="NS2270" s="225"/>
      <c r="NT2270" s="225"/>
      <c r="NU2270" s="225"/>
      <c r="NV2270" s="225"/>
      <c r="NW2270" s="225"/>
      <c r="NX2270" s="225"/>
      <c r="NY2270" s="225"/>
      <c r="NZ2270" s="225"/>
      <c r="OA2270" s="225"/>
      <c r="OB2270" s="225"/>
      <c r="OC2270" s="225"/>
      <c r="OD2270" s="225"/>
      <c r="OE2270" s="225"/>
      <c r="OF2270" s="225"/>
      <c r="OG2270" s="225"/>
      <c r="OH2270" s="225"/>
      <c r="OI2270" s="225"/>
      <c r="OJ2270" s="225"/>
      <c r="OK2270" s="225"/>
      <c r="OL2270" s="225"/>
      <c r="OM2270" s="225"/>
      <c r="ON2270" s="225"/>
      <c r="OO2270" s="225"/>
      <c r="OP2270" s="225"/>
      <c r="OQ2270" s="225"/>
      <c r="OR2270" s="225"/>
      <c r="OS2270" s="225"/>
      <c r="OT2270" s="225"/>
      <c r="OU2270" s="225"/>
      <c r="OV2270" s="225"/>
      <c r="OW2270" s="225"/>
      <c r="OX2270" s="225"/>
      <c r="OY2270" s="225"/>
      <c r="OZ2270" s="225"/>
      <c r="PA2270" s="225"/>
      <c r="PB2270" s="225"/>
      <c r="PC2270" s="225"/>
      <c r="PD2270" s="225"/>
      <c r="PE2270" s="225"/>
      <c r="PF2270" s="225"/>
      <c r="PG2270" s="225"/>
      <c r="PH2270" s="225"/>
      <c r="PI2270" s="225"/>
      <c r="PJ2270" s="225"/>
      <c r="PK2270" s="225"/>
      <c r="PL2270" s="225"/>
      <c r="PM2270" s="225"/>
      <c r="PN2270" s="225"/>
      <c r="PO2270" s="225"/>
      <c r="PP2270" s="225"/>
      <c r="PQ2270" s="225"/>
      <c r="PR2270" s="225"/>
      <c r="PS2270" s="225"/>
      <c r="PT2270" s="225"/>
      <c r="PU2270" s="225"/>
      <c r="PV2270" s="225"/>
      <c r="PW2270" s="225"/>
      <c r="PX2270" s="225"/>
      <c r="PY2270" s="225"/>
      <c r="PZ2270" s="225"/>
      <c r="QA2270" s="225"/>
      <c r="QB2270" s="225"/>
      <c r="QC2270" s="225"/>
      <c r="QD2270" s="225"/>
      <c r="QE2270" s="225"/>
      <c r="QF2270" s="225"/>
      <c r="QG2270" s="225"/>
      <c r="QH2270" s="225"/>
      <c r="QI2270" s="225"/>
      <c r="QJ2270" s="225"/>
      <c r="QK2270" s="225"/>
      <c r="QL2270" s="225"/>
      <c r="QM2270" s="225"/>
      <c r="QN2270" s="225"/>
      <c r="QO2270" s="225"/>
      <c r="QP2270" s="225"/>
      <c r="QQ2270" s="225"/>
      <c r="QR2270" s="225"/>
      <c r="QS2270" s="225"/>
      <c r="QT2270" s="225"/>
      <c r="QU2270" s="225"/>
      <c r="QV2270" s="225"/>
      <c r="QW2270" s="225"/>
      <c r="QX2270" s="225"/>
      <c r="QY2270" s="225"/>
      <c r="QZ2270" s="225"/>
      <c r="RA2270" s="225"/>
      <c r="RB2270" s="225"/>
      <c r="RC2270" s="225"/>
      <c r="RD2270" s="225"/>
      <c r="RE2270" s="225"/>
      <c r="RF2270" s="225"/>
      <c r="RG2270" s="225"/>
      <c r="RH2270" s="225"/>
      <c r="RI2270" s="225"/>
      <c r="RJ2270" s="225"/>
      <c r="RK2270" s="225"/>
      <c r="RL2270" s="225"/>
      <c r="RM2270" s="225"/>
      <c r="RN2270" s="225"/>
      <c r="RO2270" s="225"/>
      <c r="RP2270" s="225"/>
      <c r="RQ2270" s="225"/>
      <c r="RR2270" s="225"/>
      <c r="RS2270" s="225"/>
      <c r="RT2270" s="225"/>
      <c r="RU2270" s="225"/>
      <c r="RV2270" s="225"/>
      <c r="RW2270" s="225"/>
      <c r="RX2270" s="225"/>
      <c r="RY2270" s="225"/>
      <c r="RZ2270" s="225"/>
      <c r="SA2270" s="225"/>
      <c r="SB2270" s="225"/>
      <c r="SC2270" s="225"/>
      <c r="SD2270" s="225"/>
      <c r="SE2270" s="225"/>
      <c r="SF2270" s="225"/>
      <c r="SG2270" s="225"/>
      <c r="SH2270" s="225"/>
      <c r="SI2270" s="225"/>
      <c r="SJ2270" s="225"/>
      <c r="SK2270" s="225"/>
      <c r="SL2270" s="225"/>
      <c r="SM2270" s="225"/>
      <c r="SN2270" s="225"/>
      <c r="SO2270" s="225"/>
      <c r="SP2270" s="225"/>
      <c r="SQ2270" s="225"/>
      <c r="SR2270" s="225"/>
      <c r="SS2270" s="225"/>
      <c r="ST2270" s="225"/>
      <c r="SU2270" s="225"/>
      <c r="SV2270" s="225"/>
      <c r="SW2270" s="225"/>
      <c r="SX2270" s="225"/>
      <c r="SY2270" s="225"/>
      <c r="SZ2270" s="225"/>
      <c r="TA2270" s="225"/>
      <c r="TB2270" s="225"/>
      <c r="TC2270" s="225"/>
      <c r="TD2270" s="225"/>
      <c r="TE2270" s="225"/>
      <c r="TF2270" s="225"/>
      <c r="TG2270" s="225"/>
      <c r="TH2270" s="225"/>
      <c r="TI2270" s="225"/>
      <c r="TJ2270" s="225"/>
      <c r="TK2270" s="225"/>
      <c r="TL2270" s="225"/>
      <c r="TM2270" s="225"/>
      <c r="TN2270" s="225"/>
      <c r="TO2270" s="225"/>
      <c r="TP2270" s="225"/>
      <c r="TQ2270" s="225"/>
      <c r="TR2270" s="225"/>
      <c r="TS2270" s="225"/>
      <c r="TT2270" s="225"/>
      <c r="TU2270" s="225"/>
      <c r="TV2270" s="225"/>
      <c r="TW2270" s="225"/>
      <c r="TX2270" s="225"/>
      <c r="TY2270" s="225"/>
      <c r="TZ2270" s="225"/>
      <c r="UA2270" s="225"/>
      <c r="UB2270" s="225"/>
      <c r="UC2270" s="225"/>
      <c r="UD2270" s="225"/>
      <c r="UE2270" s="225"/>
      <c r="UF2270" s="225"/>
      <c r="UG2270" s="225"/>
      <c r="UH2270" s="225"/>
      <c r="UI2270" s="225"/>
      <c r="UJ2270" s="225"/>
      <c r="UK2270" s="225"/>
      <c r="UL2270" s="225"/>
      <c r="UM2270" s="225"/>
      <c r="UN2270" s="225"/>
      <c r="UO2270" s="225"/>
      <c r="UP2270" s="225"/>
      <c r="UQ2270" s="225"/>
      <c r="UR2270" s="225"/>
      <c r="US2270" s="225"/>
      <c r="UT2270" s="225"/>
      <c r="UU2270" s="225"/>
      <c r="UV2270" s="225"/>
      <c r="UW2270" s="225"/>
      <c r="UX2270" s="225"/>
      <c r="UY2270" s="225"/>
      <c r="UZ2270" s="225"/>
      <c r="VA2270" s="225"/>
      <c r="VB2270" s="225"/>
      <c r="VC2270" s="225"/>
      <c r="VD2270" s="225"/>
      <c r="VE2270" s="225"/>
      <c r="VF2270" s="225"/>
      <c r="VG2270" s="225"/>
      <c r="VH2270" s="225"/>
      <c r="VI2270" s="225"/>
      <c r="VJ2270" s="225"/>
      <c r="VK2270" s="225"/>
      <c r="VL2270" s="225"/>
      <c r="VM2270" s="225"/>
      <c r="VN2270" s="225"/>
      <c r="VO2270" s="225"/>
      <c r="VP2270" s="225"/>
      <c r="VQ2270" s="225"/>
      <c r="VR2270" s="225"/>
      <c r="VS2270" s="225"/>
      <c r="VT2270" s="225"/>
      <c r="VU2270" s="225"/>
      <c r="VV2270" s="225"/>
      <c r="VW2270" s="225"/>
      <c r="VX2270" s="225"/>
      <c r="VY2270" s="225"/>
      <c r="VZ2270" s="225"/>
      <c r="WA2270" s="225"/>
      <c r="WB2270" s="225"/>
      <c r="WC2270" s="225"/>
      <c r="WD2270" s="225"/>
      <c r="WE2270" s="225"/>
      <c r="WF2270" s="225"/>
      <c r="WG2270" s="225"/>
      <c r="WH2270" s="225"/>
      <c r="WI2270" s="225"/>
      <c r="WJ2270" s="225"/>
      <c r="WK2270" s="225"/>
      <c r="WL2270" s="225"/>
      <c r="WM2270" s="225"/>
      <c r="WN2270" s="225"/>
      <c r="WO2270" s="225"/>
      <c r="WP2270" s="225"/>
      <c r="WQ2270" s="225"/>
      <c r="WR2270" s="225"/>
      <c r="WS2270" s="225"/>
      <c r="WT2270" s="225"/>
      <c r="WU2270" s="225"/>
      <c r="WV2270" s="225"/>
      <c r="WW2270" s="225"/>
      <c r="WX2270" s="225"/>
      <c r="WY2270" s="225"/>
      <c r="WZ2270" s="225"/>
      <c r="XA2270" s="225"/>
      <c r="XB2270" s="225"/>
      <c r="XC2270" s="225"/>
      <c r="XD2270" s="225"/>
      <c r="XE2270" s="225"/>
      <c r="XF2270" s="225"/>
      <c r="XG2270" s="225"/>
      <c r="XH2270" s="225"/>
      <c r="XI2270" s="225"/>
      <c r="XJ2270" s="225"/>
      <c r="XK2270" s="225"/>
      <c r="XL2270" s="225"/>
      <c r="XM2270" s="225"/>
      <c r="XN2270" s="225"/>
      <c r="XO2270" s="225"/>
      <c r="XP2270" s="225"/>
      <c r="XQ2270" s="225"/>
      <c r="XR2270" s="225"/>
      <c r="XS2270" s="225"/>
      <c r="XT2270" s="225"/>
      <c r="XU2270" s="225"/>
      <c r="XV2270" s="225"/>
      <c r="XW2270" s="225"/>
      <c r="XX2270" s="225"/>
      <c r="XY2270" s="225"/>
      <c r="XZ2270" s="225"/>
      <c r="YA2270" s="225"/>
      <c r="YB2270" s="225"/>
      <c r="YC2270" s="225"/>
      <c r="YD2270" s="225"/>
      <c r="YE2270" s="225"/>
      <c r="YF2270" s="225"/>
      <c r="YG2270" s="225"/>
      <c r="YH2270" s="225"/>
      <c r="YI2270" s="225"/>
      <c r="YJ2270" s="225"/>
      <c r="YK2270" s="225"/>
      <c r="YL2270" s="225"/>
      <c r="YM2270" s="225"/>
      <c r="YN2270" s="225"/>
      <c r="YO2270" s="225"/>
      <c r="YP2270" s="225"/>
      <c r="YQ2270" s="225"/>
      <c r="YR2270" s="225"/>
      <c r="YS2270" s="225"/>
      <c r="YT2270" s="225"/>
      <c r="YU2270" s="225"/>
      <c r="YV2270" s="225"/>
      <c r="YW2270" s="225"/>
      <c r="YX2270" s="225"/>
      <c r="YY2270" s="225"/>
      <c r="YZ2270" s="225"/>
      <c r="ZA2270" s="225"/>
      <c r="ZB2270" s="225"/>
      <c r="ZC2270" s="225"/>
      <c r="ZD2270" s="225"/>
      <c r="ZE2270" s="225"/>
      <c r="ZF2270" s="225"/>
      <c r="ZG2270" s="225"/>
      <c r="ZH2270" s="225"/>
      <c r="ZI2270" s="225"/>
      <c r="ZJ2270" s="225"/>
      <c r="ZK2270" s="225"/>
      <c r="ZL2270" s="225"/>
      <c r="ZM2270" s="225"/>
      <c r="ZN2270" s="225"/>
      <c r="ZO2270" s="225"/>
      <c r="ZP2270" s="225"/>
      <c r="ZQ2270" s="225"/>
      <c r="ZR2270" s="225"/>
      <c r="ZS2270" s="225"/>
      <c r="ZT2270" s="225"/>
      <c r="ZU2270" s="225"/>
      <c r="ZV2270" s="225"/>
      <c r="ZW2270" s="225"/>
      <c r="ZX2270" s="225"/>
      <c r="ZY2270" s="225"/>
      <c r="ZZ2270" s="225"/>
      <c r="AAA2270" s="225"/>
      <c r="AAB2270" s="225"/>
      <c r="AAC2270" s="225"/>
      <c r="AAD2270" s="225"/>
      <c r="AAE2270" s="225"/>
      <c r="AAF2270" s="225"/>
      <c r="AAG2270" s="225"/>
      <c r="AAH2270" s="225"/>
      <c r="AAI2270" s="225"/>
      <c r="AAJ2270" s="225"/>
      <c r="AAK2270" s="225"/>
      <c r="AAL2270" s="225"/>
      <c r="AAM2270" s="225"/>
      <c r="AAN2270" s="225"/>
      <c r="AAO2270" s="225"/>
      <c r="AAP2270" s="225"/>
      <c r="AAQ2270" s="225"/>
      <c r="AAR2270" s="225"/>
      <c r="AAS2270" s="225"/>
      <c r="AAT2270" s="225"/>
      <c r="AAU2270" s="225"/>
      <c r="AAV2270" s="225"/>
      <c r="AAW2270" s="225"/>
      <c r="AAX2270" s="225"/>
      <c r="AAY2270" s="225"/>
      <c r="AAZ2270" s="225"/>
      <c r="ABA2270" s="225"/>
      <c r="ABB2270" s="225"/>
      <c r="ABC2270" s="225"/>
      <c r="ABD2270" s="225"/>
      <c r="ABE2270" s="225"/>
      <c r="ABF2270" s="225"/>
      <c r="ABG2270" s="225"/>
      <c r="ABH2270" s="225"/>
      <c r="ABI2270" s="225"/>
      <c r="ABJ2270" s="225"/>
      <c r="ABK2270" s="225"/>
      <c r="ABL2270" s="225"/>
      <c r="ABM2270" s="225"/>
      <c r="ABN2270" s="225"/>
      <c r="ABO2270" s="225"/>
      <c r="ABP2270" s="225"/>
      <c r="ABQ2270" s="225"/>
      <c r="ABR2270" s="225"/>
      <c r="ABS2270" s="225"/>
      <c r="ABT2270" s="225"/>
      <c r="ABU2270" s="225"/>
      <c r="ABV2270" s="225"/>
      <c r="ABW2270" s="225"/>
      <c r="ABX2270" s="225"/>
      <c r="ABY2270" s="225"/>
      <c r="ABZ2270" s="225"/>
      <c r="ACA2270" s="225"/>
      <c r="ACB2270" s="225"/>
      <c r="ACC2270" s="225"/>
      <c r="ACD2270" s="225"/>
      <c r="ACE2270" s="225"/>
      <c r="ACF2270" s="225"/>
      <c r="ACG2270" s="225"/>
      <c r="ACH2270" s="225"/>
      <c r="ACI2270" s="225"/>
      <c r="ACJ2270" s="225"/>
      <c r="ACK2270" s="225"/>
      <c r="ACL2270" s="225"/>
      <c r="ACM2270" s="225"/>
      <c r="ACN2270" s="225"/>
      <c r="ACO2270" s="225"/>
      <c r="ACP2270" s="225"/>
      <c r="ACQ2270" s="225"/>
      <c r="ACR2270" s="225"/>
      <c r="ACS2270" s="225"/>
      <c r="ACT2270" s="225"/>
      <c r="ACU2270" s="225"/>
      <c r="ACV2270" s="225"/>
      <c r="ACW2270" s="225"/>
      <c r="ACX2270" s="225"/>
      <c r="ACY2270" s="225"/>
      <c r="ACZ2270" s="225"/>
      <c r="ADA2270" s="225"/>
      <c r="ADB2270" s="225"/>
      <c r="ADC2270" s="225"/>
      <c r="ADD2270" s="225"/>
      <c r="ADE2270" s="225"/>
      <c r="ADF2270" s="225"/>
      <c r="ADG2270" s="225"/>
      <c r="ADH2270" s="225"/>
      <c r="ADI2270" s="225"/>
      <c r="ADJ2270" s="225"/>
      <c r="ADK2270" s="225"/>
      <c r="ADL2270" s="225"/>
      <c r="ADM2270" s="225"/>
      <c r="ADN2270" s="225"/>
      <c r="ADO2270" s="225"/>
      <c r="ADP2270" s="225"/>
      <c r="ADQ2270" s="225"/>
      <c r="ADR2270" s="225"/>
      <c r="ADS2270" s="225"/>
      <c r="ADT2270" s="225"/>
      <c r="ADU2270" s="225"/>
      <c r="ADV2270" s="225"/>
      <c r="ADW2270" s="225"/>
      <c r="ADX2270" s="225"/>
      <c r="ADY2270" s="225"/>
      <c r="ADZ2270" s="225"/>
      <c r="AEA2270" s="225"/>
      <c r="AEB2270" s="225"/>
      <c r="AEC2270" s="225"/>
      <c r="AED2270" s="225"/>
      <c r="AEE2270" s="225"/>
      <c r="AEF2270" s="225"/>
      <c r="AEG2270" s="225"/>
      <c r="AEH2270" s="225"/>
      <c r="AEI2270" s="225"/>
      <c r="AEJ2270" s="225"/>
      <c r="AEK2270" s="225"/>
      <c r="AEL2270" s="225"/>
      <c r="AEM2270" s="225"/>
      <c r="AEN2270" s="225"/>
      <c r="AEO2270" s="225"/>
      <c r="AEP2270" s="225"/>
      <c r="AEQ2270" s="225"/>
      <c r="AER2270" s="225"/>
      <c r="AES2270" s="225"/>
      <c r="AET2270" s="225"/>
      <c r="AEU2270" s="225"/>
      <c r="AEV2270" s="225"/>
      <c r="AEW2270" s="225"/>
      <c r="AEX2270" s="225"/>
      <c r="AEY2270" s="225"/>
      <c r="AEZ2270" s="225"/>
      <c r="AFA2270" s="225"/>
      <c r="AFB2270" s="225"/>
      <c r="AFC2270" s="225"/>
      <c r="AFD2270" s="225"/>
      <c r="AFE2270" s="225"/>
      <c r="AFF2270" s="225"/>
      <c r="AFG2270" s="225"/>
      <c r="AFH2270" s="225"/>
      <c r="AFI2270" s="225"/>
      <c r="AFJ2270" s="225"/>
      <c r="AFK2270" s="225"/>
      <c r="AFL2270" s="225"/>
      <c r="AFM2270" s="225"/>
      <c r="AFN2270" s="225"/>
      <c r="AFO2270" s="225"/>
      <c r="AFP2270" s="225"/>
      <c r="AFQ2270" s="225"/>
      <c r="AFR2270" s="225"/>
      <c r="AFS2270" s="225"/>
      <c r="AFT2270" s="225"/>
      <c r="AFU2270" s="225"/>
      <c r="AFV2270" s="225"/>
      <c r="AFW2270" s="225"/>
      <c r="AFX2270" s="225"/>
      <c r="AFY2270" s="225"/>
      <c r="AFZ2270" s="225"/>
      <c r="AGA2270" s="225"/>
      <c r="AGB2270" s="225"/>
      <c r="AGC2270" s="225"/>
      <c r="AGD2270" s="225"/>
      <c r="AGE2270" s="225"/>
      <c r="AGF2270" s="225"/>
      <c r="AGG2270" s="225"/>
      <c r="AGH2270" s="225"/>
      <c r="AGI2270" s="225"/>
      <c r="AGJ2270" s="225"/>
      <c r="AGK2270" s="225"/>
      <c r="AGL2270" s="225"/>
      <c r="AGM2270" s="225"/>
      <c r="AGN2270" s="225"/>
      <c r="AGO2270" s="225"/>
      <c r="AGP2270" s="225"/>
      <c r="AGQ2270" s="225"/>
      <c r="AGR2270" s="225"/>
      <c r="AGS2270" s="225"/>
      <c r="AGT2270" s="225"/>
      <c r="AGU2270" s="225"/>
      <c r="AGV2270" s="225"/>
      <c r="AGW2270" s="225"/>
      <c r="AGX2270" s="225"/>
      <c r="AGY2270" s="225"/>
      <c r="AGZ2270" s="225"/>
      <c r="AHA2270" s="225"/>
      <c r="AHB2270" s="225"/>
      <c r="AHC2270" s="225"/>
      <c r="AHD2270" s="225"/>
      <c r="AHE2270" s="225"/>
      <c r="AHF2270" s="225"/>
      <c r="AHG2270" s="225"/>
      <c r="AHH2270" s="225"/>
      <c r="AHI2270" s="225"/>
      <c r="AHJ2270" s="225"/>
      <c r="AHK2270" s="225"/>
      <c r="AHL2270" s="225"/>
      <c r="AHM2270" s="225"/>
      <c r="AHN2270" s="225"/>
      <c r="AHO2270" s="225"/>
      <c r="AHP2270" s="225"/>
      <c r="AHQ2270" s="225"/>
      <c r="AHR2270" s="225"/>
      <c r="AHS2270" s="225"/>
      <c r="AHT2270" s="225"/>
      <c r="AHU2270" s="225"/>
      <c r="AHV2270" s="225"/>
      <c r="AHW2270" s="225"/>
      <c r="AHX2270" s="225"/>
      <c r="AHY2270" s="225"/>
      <c r="AHZ2270" s="225"/>
      <c r="AIA2270" s="225"/>
      <c r="AIB2270" s="225"/>
      <c r="AIC2270" s="225"/>
      <c r="AID2270" s="225"/>
      <c r="AIE2270" s="225"/>
      <c r="AIF2270" s="225"/>
      <c r="AIG2270" s="225"/>
      <c r="AIH2270" s="225"/>
      <c r="AII2270" s="225"/>
      <c r="AIJ2270" s="225"/>
      <c r="AIK2270" s="225"/>
      <c r="AIL2270" s="225"/>
      <c r="AIM2270" s="225"/>
      <c r="AIN2270" s="225"/>
      <c r="AIO2270" s="225"/>
      <c r="AIP2270" s="225"/>
      <c r="AIQ2270" s="225"/>
      <c r="AIR2270" s="225"/>
      <c r="AIS2270" s="225"/>
      <c r="AIT2270" s="225"/>
      <c r="AIU2270" s="225"/>
      <c r="AIV2270" s="225"/>
      <c r="AIW2270" s="225"/>
      <c r="AIX2270" s="225"/>
      <c r="AIY2270" s="225"/>
      <c r="AIZ2270" s="225"/>
      <c r="AJA2270" s="225"/>
      <c r="AJB2270" s="225"/>
      <c r="AJC2270" s="225"/>
      <c r="AJD2270" s="225"/>
      <c r="AJE2270" s="225"/>
      <c r="AJF2270" s="225"/>
      <c r="AJG2270" s="225"/>
      <c r="AJH2270" s="225"/>
      <c r="AJI2270" s="225"/>
      <c r="AJJ2270" s="225"/>
      <c r="AJK2270" s="225"/>
      <c r="AJL2270" s="225"/>
      <c r="AJM2270" s="225"/>
      <c r="AJN2270" s="225"/>
      <c r="AJO2270" s="225"/>
      <c r="AJP2270" s="225"/>
      <c r="AJQ2270" s="225"/>
      <c r="AJR2270" s="225"/>
      <c r="AJS2270" s="225"/>
      <c r="AJT2270" s="225"/>
      <c r="AJU2270" s="225"/>
      <c r="AJV2270" s="225"/>
      <c r="AJW2270" s="225"/>
      <c r="AJX2270" s="225"/>
      <c r="AJY2270" s="225"/>
      <c r="AJZ2270" s="225"/>
      <c r="AKA2270" s="225"/>
      <c r="AKB2270" s="225"/>
      <c r="AKC2270" s="225"/>
      <c r="AKD2270" s="225"/>
      <c r="AKE2270" s="225"/>
      <c r="AKF2270" s="225"/>
      <c r="AKG2270" s="225"/>
      <c r="AKH2270" s="225"/>
      <c r="AKI2270" s="225"/>
      <c r="AKJ2270" s="225"/>
      <c r="AKK2270" s="225"/>
      <c r="AKL2270" s="225"/>
      <c r="AKM2270" s="225"/>
      <c r="AKN2270" s="225"/>
      <c r="AKO2270" s="225"/>
      <c r="AKP2270" s="225"/>
      <c r="AKQ2270" s="225"/>
      <c r="AKR2270" s="225"/>
      <c r="AKS2270" s="225"/>
      <c r="AKT2270" s="225"/>
      <c r="AKU2270" s="225"/>
      <c r="AKV2270" s="225"/>
      <c r="AKW2270" s="225"/>
      <c r="AKX2270" s="225"/>
      <c r="AKY2270" s="225"/>
      <c r="AKZ2270" s="225"/>
      <c r="ALA2270" s="225"/>
      <c r="ALB2270" s="225"/>
      <c r="ALC2270" s="225"/>
      <c r="ALD2270" s="225"/>
      <c r="ALE2270" s="225"/>
      <c r="ALF2270" s="225"/>
      <c r="ALG2270" s="225"/>
      <c r="ALH2270" s="225"/>
      <c r="ALI2270" s="225"/>
      <c r="ALJ2270" s="225"/>
      <c r="ALK2270" s="225"/>
      <c r="ALL2270" s="225"/>
      <c r="ALM2270" s="225"/>
      <c r="ALN2270" s="225"/>
      <c r="ALO2270" s="225"/>
      <c r="ALP2270" s="225"/>
      <c r="ALQ2270" s="225"/>
      <c r="ALR2270" s="225"/>
      <c r="ALS2270" s="225"/>
      <c r="ALT2270" s="225"/>
      <c r="ALU2270" s="225"/>
      <c r="ALV2270" s="225"/>
      <c r="ALW2270" s="225"/>
      <c r="ALX2270" s="225"/>
      <c r="ALY2270" s="225"/>
      <c r="ALZ2270" s="225"/>
      <c r="AMA2270" s="225"/>
      <c r="AMB2270" s="225"/>
      <c r="AMC2270" s="225"/>
      <c r="AMD2270" s="225"/>
      <c r="AME2270" s="225"/>
      <c r="AMF2270" s="225"/>
      <c r="AMG2270" s="225"/>
      <c r="AMH2270" s="225"/>
      <c r="AMI2270" s="225"/>
      <c r="AMJ2270" s="225"/>
      <c r="AMK2270" s="225"/>
      <c r="AML2270" s="225"/>
      <c r="AMM2270" s="225"/>
      <c r="AMN2270" s="225"/>
      <c r="AMO2270" s="225"/>
      <c r="AMP2270" s="225"/>
      <c r="AMQ2270" s="225"/>
      <c r="AMR2270" s="225"/>
      <c r="AMS2270" s="225"/>
      <c r="AMT2270" s="225"/>
      <c r="AMU2270" s="225"/>
      <c r="AMV2270" s="225"/>
      <c r="AMW2270" s="225"/>
      <c r="AMX2270" s="225"/>
      <c r="AMY2270" s="225"/>
      <c r="AMZ2270" s="225"/>
      <c r="ANA2270" s="225"/>
      <c r="ANB2270" s="225"/>
      <c r="ANC2270" s="225"/>
      <c r="AND2270" s="225"/>
      <c r="ANE2270" s="225"/>
      <c r="ANF2270" s="225"/>
      <c r="ANG2270" s="225"/>
      <c r="ANH2270" s="225"/>
      <c r="ANI2270" s="225"/>
      <c r="ANJ2270" s="225"/>
      <c r="ANK2270" s="225"/>
      <c r="ANL2270" s="225"/>
      <c r="ANM2270" s="225"/>
      <c r="ANN2270" s="225"/>
      <c r="ANO2270" s="225"/>
      <c r="ANP2270" s="225"/>
      <c r="ANQ2270" s="225"/>
      <c r="ANR2270" s="225"/>
      <c r="ANS2270" s="225"/>
      <c r="ANT2270" s="225"/>
      <c r="ANU2270" s="225"/>
      <c r="ANV2270" s="225"/>
      <c r="ANW2270" s="225"/>
      <c r="ANX2270" s="225"/>
      <c r="ANY2270" s="225"/>
      <c r="ANZ2270" s="225"/>
      <c r="AOA2270" s="225"/>
      <c r="AOB2270" s="225"/>
      <c r="AOC2270" s="225"/>
      <c r="AOD2270" s="225"/>
      <c r="AOE2270" s="225"/>
      <c r="AOF2270" s="225"/>
      <c r="AOG2270" s="225"/>
      <c r="AOH2270" s="225"/>
      <c r="AOI2270" s="225"/>
      <c r="AOJ2270" s="225"/>
      <c r="AOK2270" s="225"/>
      <c r="AOL2270" s="225"/>
      <c r="AOM2270" s="225"/>
      <c r="AON2270" s="225"/>
      <c r="AOO2270" s="225"/>
      <c r="AOP2270" s="225"/>
      <c r="AOQ2270" s="225"/>
      <c r="AOR2270" s="225"/>
      <c r="AOS2270" s="225"/>
      <c r="AOT2270" s="225"/>
      <c r="AOU2270" s="225"/>
      <c r="AOV2270" s="225"/>
      <c r="AOW2270" s="225"/>
      <c r="AOX2270" s="225"/>
      <c r="AOY2270" s="225"/>
      <c r="AOZ2270" s="225"/>
      <c r="APA2270" s="225"/>
      <c r="APB2270" s="225"/>
      <c r="APC2270" s="225"/>
      <c r="APD2270" s="225"/>
      <c r="APE2270" s="225"/>
      <c r="APF2270" s="225"/>
      <c r="APG2270" s="225"/>
      <c r="APH2270" s="225"/>
      <c r="API2270" s="225"/>
      <c r="APJ2270" s="225"/>
      <c r="APK2270" s="225"/>
      <c r="APL2270" s="225"/>
      <c r="APM2270" s="225"/>
      <c r="APN2270" s="225"/>
      <c r="APO2270" s="225"/>
      <c r="APP2270" s="225"/>
      <c r="APQ2270" s="225"/>
      <c r="APR2270" s="225"/>
      <c r="APS2270" s="225"/>
      <c r="APT2270" s="225"/>
      <c r="APU2270" s="225"/>
      <c r="APV2270" s="225"/>
      <c r="APW2270" s="225"/>
      <c r="APX2270" s="225"/>
      <c r="APY2270" s="225"/>
      <c r="APZ2270" s="225"/>
      <c r="AQA2270" s="225"/>
      <c r="AQB2270" s="225"/>
      <c r="AQC2270" s="225"/>
      <c r="AQD2270" s="225"/>
      <c r="AQE2270" s="225"/>
      <c r="AQF2270" s="225"/>
      <c r="AQG2270" s="225"/>
      <c r="AQH2270" s="225"/>
      <c r="AQI2270" s="225"/>
      <c r="AQJ2270" s="225"/>
      <c r="AQK2270" s="225"/>
      <c r="AQL2270" s="225"/>
      <c r="AQM2270" s="225"/>
      <c r="AQN2270" s="225"/>
      <c r="AQO2270" s="225"/>
      <c r="AQP2270" s="225"/>
      <c r="AQQ2270" s="225"/>
      <c r="AQR2270" s="225"/>
      <c r="AQS2270" s="225"/>
      <c r="AQT2270" s="225"/>
      <c r="AQU2270" s="225"/>
      <c r="AQV2270" s="225"/>
      <c r="AQW2270" s="225"/>
      <c r="AQX2270" s="225"/>
      <c r="AQY2270" s="225"/>
      <c r="AQZ2270" s="225"/>
      <c r="ARA2270" s="225"/>
      <c r="ARB2270" s="225"/>
      <c r="ARC2270" s="225"/>
      <c r="ARD2270" s="225"/>
      <c r="ARE2270" s="225"/>
      <c r="ARF2270" s="225"/>
      <c r="ARG2270" s="225"/>
      <c r="ARH2270" s="225"/>
      <c r="ARI2270" s="225"/>
      <c r="ARJ2270" s="225"/>
      <c r="ARK2270" s="225"/>
      <c r="ARL2270" s="225"/>
      <c r="ARM2270" s="225"/>
      <c r="ARN2270" s="225"/>
      <c r="ARO2270" s="225"/>
      <c r="ARP2270" s="225"/>
      <c r="ARQ2270" s="225"/>
      <c r="ARR2270" s="225"/>
      <c r="ARS2270" s="225"/>
      <c r="ART2270" s="225"/>
      <c r="ARU2270" s="225"/>
      <c r="ARV2270" s="225"/>
      <c r="ARW2270" s="225"/>
      <c r="ARX2270" s="225"/>
      <c r="ARY2270" s="225"/>
      <c r="ARZ2270" s="225"/>
      <c r="ASA2270" s="225"/>
      <c r="ASB2270" s="225"/>
      <c r="ASC2270" s="225"/>
      <c r="ASD2270" s="225"/>
      <c r="ASE2270" s="225"/>
      <c r="ASF2270" s="225"/>
      <c r="ASG2270" s="225"/>
      <c r="ASH2270" s="225"/>
      <c r="ASI2270" s="225"/>
      <c r="ASJ2270" s="225"/>
      <c r="ASK2270" s="225"/>
      <c r="ASL2270" s="225"/>
      <c r="ASM2270" s="225"/>
      <c r="ASN2270" s="225"/>
      <c r="ASO2270" s="225"/>
      <c r="ASP2270" s="225"/>
      <c r="ASQ2270" s="225"/>
      <c r="ASR2270" s="225"/>
      <c r="ASS2270" s="225"/>
      <c r="AST2270" s="225"/>
      <c r="ASU2270" s="225"/>
      <c r="ASV2270" s="225"/>
      <c r="ASW2270" s="225"/>
      <c r="ASX2270" s="225"/>
      <c r="ASY2270" s="225"/>
      <c r="ASZ2270" s="225"/>
      <c r="ATA2270" s="225"/>
      <c r="ATB2270" s="225"/>
      <c r="ATC2270" s="225"/>
      <c r="ATD2270" s="225"/>
      <c r="ATE2270" s="225"/>
      <c r="ATF2270" s="225"/>
      <c r="ATG2270" s="225"/>
      <c r="ATH2270" s="225"/>
      <c r="ATI2270" s="225"/>
      <c r="ATJ2270" s="225"/>
      <c r="ATK2270" s="225"/>
      <c r="ATL2270" s="225"/>
      <c r="ATM2270" s="225"/>
      <c r="ATN2270" s="225"/>
      <c r="ATO2270" s="225"/>
      <c r="ATP2270" s="225"/>
      <c r="ATQ2270" s="225"/>
      <c r="ATR2270" s="225"/>
      <c r="ATS2270" s="225"/>
      <c r="ATT2270" s="225"/>
      <c r="ATU2270" s="225"/>
      <c r="ATV2270" s="225"/>
      <c r="ATW2270" s="225"/>
      <c r="ATX2270" s="225"/>
      <c r="ATY2270" s="225"/>
      <c r="ATZ2270" s="225"/>
      <c r="AUA2270" s="225"/>
      <c r="AUB2270" s="225"/>
      <c r="AUC2270" s="225"/>
      <c r="AUD2270" s="225"/>
      <c r="AUE2270" s="225"/>
      <c r="AUF2270" s="225"/>
      <c r="AUG2270" s="225"/>
      <c r="AUH2270" s="225"/>
      <c r="AUI2270" s="225"/>
      <c r="AUJ2270" s="225"/>
      <c r="AUK2270" s="225"/>
      <c r="AUL2270" s="225"/>
      <c r="AUM2270" s="225"/>
      <c r="AUN2270" s="225"/>
      <c r="AUO2270" s="225"/>
      <c r="AUP2270" s="225"/>
      <c r="AUQ2270" s="225"/>
      <c r="AUR2270" s="225"/>
      <c r="AUS2270" s="225"/>
      <c r="AUT2270" s="225"/>
      <c r="AUU2270" s="225"/>
      <c r="AUV2270" s="225"/>
      <c r="AUW2270" s="225"/>
      <c r="AUX2270" s="225"/>
      <c r="AUY2270" s="225"/>
      <c r="AUZ2270" s="225"/>
      <c r="AVA2270" s="225"/>
      <c r="AVB2270" s="225"/>
      <c r="AVC2270" s="225"/>
      <c r="AVD2270" s="225"/>
      <c r="AVE2270" s="225"/>
      <c r="AVF2270" s="225"/>
      <c r="AVG2270" s="225"/>
      <c r="AVH2270" s="225"/>
      <c r="AVI2270" s="225"/>
      <c r="AVJ2270" s="225"/>
      <c r="AVK2270" s="225"/>
      <c r="AVL2270" s="225"/>
      <c r="AVM2270" s="225"/>
      <c r="AVN2270" s="225"/>
      <c r="AVO2270" s="225"/>
      <c r="AVP2270" s="225"/>
      <c r="AVQ2270" s="225"/>
      <c r="AVR2270" s="225"/>
      <c r="AVS2270" s="225"/>
      <c r="AVT2270" s="225"/>
      <c r="AVU2270" s="225"/>
      <c r="AVV2270" s="225"/>
      <c r="AVW2270" s="225"/>
      <c r="AVX2270" s="225"/>
      <c r="AVY2270" s="225"/>
      <c r="AVZ2270" s="225"/>
      <c r="AWA2270" s="225"/>
      <c r="AWB2270" s="225"/>
      <c r="AWC2270" s="225"/>
      <c r="AWD2270" s="225"/>
      <c r="AWE2270" s="225"/>
      <c r="AWF2270" s="225"/>
      <c r="AWG2270" s="225"/>
      <c r="AWH2270" s="225"/>
      <c r="AWI2270" s="225"/>
      <c r="AWJ2270" s="225"/>
      <c r="AWK2270" s="225"/>
      <c r="AWL2270" s="225"/>
      <c r="AWM2270" s="225"/>
      <c r="AWN2270" s="225"/>
      <c r="AWO2270" s="225"/>
      <c r="AWP2270" s="225"/>
      <c r="AWQ2270" s="225"/>
      <c r="AWR2270" s="225"/>
      <c r="AWS2270" s="225"/>
      <c r="AWT2270" s="225"/>
      <c r="AWU2270" s="225"/>
      <c r="AWV2270" s="225"/>
      <c r="AWW2270" s="225"/>
      <c r="AWX2270" s="225"/>
      <c r="AWY2270" s="225"/>
      <c r="AWZ2270" s="225"/>
      <c r="AXA2270" s="225"/>
      <c r="AXB2270" s="225"/>
      <c r="AXC2270" s="225"/>
      <c r="AXD2270" s="225"/>
      <c r="AXE2270" s="225"/>
      <c r="AXF2270" s="225"/>
      <c r="AXG2270" s="225"/>
      <c r="AXH2270" s="225"/>
      <c r="AXI2270" s="225"/>
      <c r="AXJ2270" s="225"/>
      <c r="AXK2270" s="225"/>
      <c r="AXL2270" s="225"/>
      <c r="AXM2270" s="225"/>
      <c r="AXN2270" s="225"/>
      <c r="AXO2270" s="225"/>
      <c r="AXP2270" s="225"/>
      <c r="AXQ2270" s="225"/>
      <c r="AXR2270" s="225"/>
      <c r="AXS2270" s="225"/>
      <c r="AXT2270" s="225"/>
      <c r="AXU2270" s="225"/>
      <c r="AXV2270" s="225"/>
      <c r="AXW2270" s="225"/>
      <c r="AXX2270" s="225"/>
      <c r="AXY2270" s="225"/>
      <c r="AXZ2270" s="225"/>
      <c r="AYA2270" s="225"/>
      <c r="AYB2270" s="225"/>
      <c r="AYC2270" s="225"/>
      <c r="AYD2270" s="225"/>
      <c r="AYE2270" s="225"/>
      <c r="AYF2270" s="225"/>
      <c r="AYG2270" s="225"/>
      <c r="AYH2270" s="225"/>
      <c r="AYI2270" s="225"/>
      <c r="AYJ2270" s="225"/>
      <c r="AYK2270" s="225"/>
      <c r="AYL2270" s="225"/>
      <c r="AYM2270" s="225"/>
      <c r="AYN2270" s="225"/>
      <c r="AYO2270" s="225"/>
      <c r="AYP2270" s="225"/>
      <c r="AYQ2270" s="225"/>
      <c r="AYR2270" s="225"/>
      <c r="AYS2270" s="225"/>
      <c r="AYT2270" s="225"/>
      <c r="AYU2270" s="225"/>
      <c r="AYV2270" s="225"/>
      <c r="AYW2270" s="225"/>
      <c r="AYX2270" s="225"/>
      <c r="AYY2270" s="225"/>
      <c r="AYZ2270" s="225"/>
      <c r="AZA2270" s="225"/>
      <c r="AZB2270" s="225"/>
      <c r="AZC2270" s="225"/>
      <c r="AZD2270" s="225"/>
      <c r="AZE2270" s="225"/>
      <c r="AZF2270" s="225"/>
      <c r="AZG2270" s="225"/>
      <c r="AZH2270" s="225"/>
      <c r="AZI2270" s="225"/>
      <c r="AZJ2270" s="225"/>
      <c r="AZK2270" s="225"/>
      <c r="AZL2270" s="225"/>
      <c r="AZM2270" s="225"/>
      <c r="AZN2270" s="225"/>
      <c r="AZO2270" s="225"/>
      <c r="AZP2270" s="225"/>
      <c r="AZQ2270" s="225"/>
      <c r="AZR2270" s="225"/>
      <c r="AZS2270" s="225"/>
      <c r="AZT2270" s="225"/>
      <c r="AZU2270" s="225"/>
      <c r="AZV2270" s="225"/>
      <c r="AZW2270" s="225"/>
      <c r="AZX2270" s="225"/>
      <c r="AZY2270" s="225"/>
      <c r="AZZ2270" s="225"/>
      <c r="BAA2270" s="225"/>
      <c r="BAB2270" s="225"/>
      <c r="BAC2270" s="225"/>
      <c r="BAD2270" s="225"/>
      <c r="BAE2270" s="225"/>
      <c r="BAF2270" s="225"/>
      <c r="BAG2270" s="225"/>
      <c r="BAH2270" s="225"/>
      <c r="BAI2270" s="225"/>
      <c r="BAJ2270" s="225"/>
      <c r="BAK2270" s="225"/>
      <c r="BAL2270" s="225"/>
      <c r="BAM2270" s="225"/>
      <c r="BAN2270" s="225"/>
      <c r="BAO2270" s="225"/>
      <c r="BAP2270" s="225"/>
      <c r="BAQ2270" s="225"/>
      <c r="BAR2270" s="225"/>
      <c r="BAS2270" s="225"/>
      <c r="BAT2270" s="225"/>
      <c r="BAU2270" s="225"/>
      <c r="BAV2270" s="225"/>
      <c r="BAW2270" s="225"/>
      <c r="BAX2270" s="225"/>
      <c r="BAY2270" s="225"/>
      <c r="BAZ2270" s="225"/>
      <c r="BBA2270" s="225"/>
      <c r="BBB2270" s="225"/>
      <c r="BBC2270" s="225"/>
      <c r="BBD2270" s="225"/>
      <c r="BBE2270" s="225"/>
      <c r="BBF2270" s="225"/>
      <c r="BBG2270" s="225"/>
      <c r="BBH2270" s="225"/>
      <c r="BBI2270" s="225"/>
      <c r="BBJ2270" s="225"/>
      <c r="BBK2270" s="225"/>
      <c r="BBL2270" s="225"/>
      <c r="BBM2270" s="225"/>
      <c r="BBN2270" s="225"/>
      <c r="BBO2270" s="225"/>
      <c r="BBP2270" s="225"/>
      <c r="BBQ2270" s="225"/>
      <c r="BBR2270" s="225"/>
      <c r="BBS2270" s="225"/>
      <c r="BBT2270" s="225"/>
      <c r="BBU2270" s="225"/>
      <c r="BBV2270" s="225"/>
      <c r="BBW2270" s="225"/>
      <c r="BBX2270" s="225"/>
      <c r="BBY2270" s="225"/>
      <c r="BBZ2270" s="225"/>
      <c r="BCA2270" s="225"/>
      <c r="BCB2270" s="225"/>
      <c r="BCC2270" s="225"/>
      <c r="BCD2270" s="225"/>
      <c r="BCE2270" s="225"/>
      <c r="BCF2270" s="225"/>
      <c r="BCG2270" s="225"/>
      <c r="BCH2270" s="225"/>
      <c r="BCI2270" s="225"/>
      <c r="BCJ2270" s="225"/>
      <c r="BCK2270" s="225"/>
      <c r="BCL2270" s="225"/>
      <c r="BCM2270" s="225"/>
      <c r="BCN2270" s="225"/>
      <c r="BCO2270" s="225"/>
      <c r="BCP2270" s="225"/>
      <c r="BCQ2270" s="225"/>
      <c r="BCR2270" s="225"/>
      <c r="BCS2270" s="225"/>
      <c r="BCT2270" s="225"/>
      <c r="BCU2270" s="225"/>
      <c r="BCV2270" s="225"/>
      <c r="BCW2270" s="225"/>
      <c r="BCX2270" s="225"/>
      <c r="BCY2270" s="225"/>
      <c r="BCZ2270" s="225"/>
      <c r="BDA2270" s="225"/>
      <c r="BDB2270" s="225"/>
      <c r="BDC2270" s="225"/>
      <c r="BDD2270" s="225"/>
      <c r="BDE2270" s="225"/>
      <c r="BDF2270" s="225"/>
      <c r="BDG2270" s="225"/>
      <c r="BDH2270" s="225"/>
      <c r="BDI2270" s="225"/>
      <c r="BDJ2270" s="225"/>
      <c r="BDK2270" s="225"/>
      <c r="BDL2270" s="225"/>
      <c r="BDM2270" s="225"/>
      <c r="BDN2270" s="225"/>
      <c r="BDO2270" s="225"/>
      <c r="BDP2270" s="225"/>
      <c r="BDQ2270" s="225"/>
      <c r="BDR2270" s="225"/>
      <c r="BDS2270" s="225"/>
      <c r="BDT2270" s="225"/>
      <c r="BDU2270" s="225"/>
      <c r="BDV2270" s="225"/>
      <c r="BDW2270" s="225"/>
      <c r="BDX2270" s="225"/>
      <c r="BDY2270" s="225"/>
      <c r="BDZ2270" s="225"/>
      <c r="BEA2270" s="225"/>
      <c r="BEB2270" s="225"/>
      <c r="BEC2270" s="225"/>
      <c r="BED2270" s="225"/>
      <c r="BEE2270" s="225"/>
      <c r="BEF2270" s="225"/>
      <c r="BEG2270" s="225"/>
      <c r="BEH2270" s="225"/>
      <c r="BEI2270" s="225"/>
      <c r="BEJ2270" s="225"/>
      <c r="BEK2270" s="225"/>
      <c r="BEL2270" s="225"/>
      <c r="BEM2270" s="225"/>
      <c r="BEN2270" s="225"/>
      <c r="BEO2270" s="225"/>
      <c r="BEP2270" s="225"/>
      <c r="BEQ2270" s="225"/>
      <c r="BER2270" s="225"/>
      <c r="BES2270" s="225"/>
      <c r="BET2270" s="225"/>
      <c r="BEU2270" s="225"/>
      <c r="BEV2270" s="225"/>
      <c r="BEW2270" s="225"/>
      <c r="BEX2270" s="225"/>
      <c r="BEY2270" s="225"/>
      <c r="BEZ2270" s="225"/>
      <c r="BFA2270" s="225"/>
      <c r="BFB2270" s="225"/>
      <c r="BFC2270" s="225"/>
      <c r="BFD2270" s="225"/>
      <c r="BFE2270" s="225"/>
      <c r="BFF2270" s="225"/>
      <c r="BFG2270" s="225"/>
      <c r="BFH2270" s="225"/>
      <c r="BFI2270" s="225"/>
      <c r="BFJ2270" s="225"/>
      <c r="BFK2270" s="225"/>
      <c r="BFL2270" s="225"/>
      <c r="BFM2270" s="225"/>
      <c r="BFN2270" s="225"/>
      <c r="BFO2270" s="225"/>
      <c r="BFP2270" s="225"/>
      <c r="BFQ2270" s="225"/>
      <c r="BFR2270" s="225"/>
      <c r="BFS2270" s="225"/>
      <c r="BFT2270" s="225"/>
      <c r="BFU2270" s="225"/>
      <c r="BFV2270" s="225"/>
      <c r="BFW2270" s="225"/>
      <c r="BFX2270" s="225"/>
      <c r="BFY2270" s="225"/>
      <c r="BFZ2270" s="225"/>
      <c r="BGA2270" s="225"/>
      <c r="BGB2270" s="225"/>
      <c r="BGC2270" s="225"/>
      <c r="BGD2270" s="225"/>
      <c r="BGE2270" s="225"/>
      <c r="BGF2270" s="225"/>
      <c r="BGG2270" s="225"/>
      <c r="BGH2270" s="225"/>
      <c r="BGI2270" s="225"/>
      <c r="BGJ2270" s="225"/>
      <c r="BGK2270" s="225"/>
      <c r="BGL2270" s="225"/>
      <c r="BGM2270" s="225"/>
      <c r="BGN2270" s="225"/>
      <c r="BGO2270" s="225"/>
      <c r="BGP2270" s="225"/>
      <c r="BGQ2270" s="225"/>
      <c r="BGR2270" s="225"/>
      <c r="BGS2270" s="225"/>
      <c r="BGT2270" s="225"/>
      <c r="BGU2270" s="225"/>
      <c r="BGV2270" s="225"/>
      <c r="BGW2270" s="225"/>
      <c r="BGX2270" s="225"/>
      <c r="BGY2270" s="225"/>
      <c r="BGZ2270" s="225"/>
      <c r="BHA2270" s="225"/>
      <c r="BHB2270" s="225"/>
      <c r="BHC2270" s="225"/>
      <c r="BHD2270" s="225"/>
      <c r="BHE2270" s="225"/>
      <c r="BHF2270" s="225"/>
      <c r="BHG2270" s="225"/>
      <c r="BHH2270" s="225"/>
      <c r="BHI2270" s="225"/>
      <c r="BHJ2270" s="225"/>
      <c r="BHK2270" s="225"/>
      <c r="BHL2270" s="225"/>
      <c r="BHM2270" s="225"/>
      <c r="BHN2270" s="225"/>
      <c r="BHO2270" s="225"/>
      <c r="BHP2270" s="225"/>
      <c r="BHQ2270" s="225"/>
      <c r="BHR2270" s="225"/>
      <c r="BHS2270" s="225"/>
      <c r="BHT2270" s="225"/>
      <c r="BHU2270" s="225"/>
      <c r="BHV2270" s="225"/>
      <c r="BHW2270" s="225"/>
      <c r="BHX2270" s="225"/>
      <c r="BHY2270" s="225"/>
      <c r="BHZ2270" s="225"/>
      <c r="BIA2270" s="225"/>
      <c r="BIB2270" s="225"/>
      <c r="BIC2270" s="225"/>
      <c r="BID2270" s="225"/>
      <c r="BIE2270" s="225"/>
      <c r="BIF2270" s="225"/>
      <c r="BIG2270" s="225"/>
      <c r="BIH2270" s="225"/>
      <c r="BII2270" s="225"/>
      <c r="BIJ2270" s="225"/>
      <c r="BIK2270" s="225"/>
      <c r="BIL2270" s="225"/>
      <c r="BIM2270" s="225"/>
      <c r="BIN2270" s="225"/>
      <c r="BIO2270" s="225"/>
      <c r="BIP2270" s="225"/>
      <c r="BIQ2270" s="225"/>
      <c r="BIR2270" s="225"/>
      <c r="BIS2270" s="225"/>
      <c r="BIT2270" s="225"/>
      <c r="BIU2270" s="225"/>
      <c r="BIV2270" s="225"/>
      <c r="BIW2270" s="225"/>
      <c r="BIX2270" s="225"/>
      <c r="BIY2270" s="225"/>
      <c r="BIZ2270" s="225"/>
      <c r="BJA2270" s="225"/>
      <c r="BJB2270" s="225"/>
      <c r="BJC2270" s="225"/>
      <c r="BJD2270" s="225"/>
      <c r="BJE2270" s="225"/>
      <c r="BJF2270" s="225"/>
      <c r="BJG2270" s="225"/>
      <c r="BJH2270" s="225"/>
      <c r="BJI2270" s="225"/>
      <c r="BJJ2270" s="225"/>
      <c r="BJK2270" s="225"/>
      <c r="BJL2270" s="225"/>
      <c r="BJM2270" s="225"/>
      <c r="BJN2270" s="225"/>
      <c r="BJO2270" s="225"/>
      <c r="BJP2270" s="225"/>
      <c r="BJQ2270" s="225"/>
      <c r="BJR2270" s="225"/>
      <c r="BJS2270" s="225"/>
      <c r="BJT2270" s="225"/>
      <c r="BJU2270" s="225"/>
      <c r="BJV2270" s="225"/>
      <c r="BJW2270" s="225"/>
      <c r="BJX2270" s="225"/>
      <c r="BJY2270" s="225"/>
      <c r="BJZ2270" s="225"/>
      <c r="BKA2270" s="225"/>
      <c r="BKB2270" s="225"/>
      <c r="BKC2270" s="225"/>
      <c r="BKD2270" s="225"/>
      <c r="BKE2270" s="225"/>
      <c r="BKF2270" s="225"/>
      <c r="BKG2270" s="225"/>
      <c r="BKH2270" s="225"/>
      <c r="BKI2270" s="225"/>
      <c r="BKJ2270" s="225"/>
      <c r="BKK2270" s="225"/>
      <c r="BKL2270" s="225"/>
      <c r="BKM2270" s="225"/>
      <c r="BKN2270" s="225"/>
      <c r="BKO2270" s="225"/>
      <c r="BKP2270" s="225"/>
      <c r="BKQ2270" s="225"/>
      <c r="BKR2270" s="225"/>
      <c r="BKS2270" s="225"/>
      <c r="BKT2270" s="225"/>
      <c r="BKU2270" s="225"/>
      <c r="BKV2270" s="225"/>
      <c r="BKW2270" s="225"/>
      <c r="BKX2270" s="225"/>
      <c r="BKY2270" s="225"/>
      <c r="BKZ2270" s="225"/>
      <c r="BLA2270" s="225"/>
      <c r="BLB2270" s="225"/>
      <c r="BLC2270" s="225"/>
      <c r="BLD2270" s="225"/>
      <c r="BLE2270" s="225"/>
      <c r="BLF2270" s="225"/>
      <c r="BLG2270" s="225"/>
      <c r="BLH2270" s="225"/>
      <c r="BLI2270" s="225"/>
      <c r="BLJ2270" s="225"/>
      <c r="BLK2270" s="225"/>
      <c r="BLL2270" s="225"/>
      <c r="BLM2270" s="225"/>
      <c r="BLN2270" s="225"/>
      <c r="BLO2270" s="225"/>
      <c r="BLP2270" s="225"/>
      <c r="BLQ2270" s="225"/>
      <c r="BLR2270" s="225"/>
      <c r="BLS2270" s="225"/>
      <c r="BLT2270" s="225"/>
      <c r="BLU2270" s="225"/>
      <c r="BLV2270" s="225"/>
      <c r="BLW2270" s="225"/>
      <c r="BLX2270" s="225"/>
      <c r="BLY2270" s="225"/>
      <c r="BLZ2270" s="225"/>
      <c r="BMA2270" s="225"/>
      <c r="BMB2270" s="225"/>
      <c r="BMC2270" s="225"/>
      <c r="BMD2270" s="225"/>
      <c r="BME2270" s="225"/>
      <c r="BMF2270" s="225"/>
      <c r="BMG2270" s="225"/>
      <c r="BMH2270" s="225"/>
      <c r="BMI2270" s="225"/>
      <c r="BMJ2270" s="225"/>
      <c r="BMK2270" s="225"/>
      <c r="BML2270" s="225"/>
      <c r="BMM2270" s="225"/>
      <c r="BMN2270" s="225"/>
      <c r="BMO2270" s="225"/>
      <c r="BMP2270" s="225"/>
      <c r="BMQ2270" s="225"/>
      <c r="BMR2270" s="225"/>
      <c r="BMS2270" s="225"/>
      <c r="BMT2270" s="225"/>
      <c r="BMU2270" s="225"/>
      <c r="BMV2270" s="225"/>
      <c r="BMW2270" s="225"/>
      <c r="BMX2270" s="225"/>
      <c r="BMY2270" s="225"/>
      <c r="BMZ2270" s="225"/>
      <c r="BNA2270" s="225"/>
      <c r="BNB2270" s="225"/>
      <c r="BNC2270" s="225"/>
      <c r="BND2270" s="225"/>
      <c r="BNE2270" s="225"/>
      <c r="BNF2270" s="225"/>
      <c r="BNG2270" s="225"/>
      <c r="BNH2270" s="225"/>
      <c r="BNI2270" s="225"/>
      <c r="BNJ2270" s="225"/>
      <c r="BNK2270" s="225"/>
      <c r="BNL2270" s="225"/>
      <c r="BNM2270" s="225"/>
      <c r="BNN2270" s="225"/>
      <c r="BNO2270" s="225"/>
      <c r="BNP2270" s="225"/>
      <c r="BNQ2270" s="225"/>
      <c r="BNR2270" s="225"/>
      <c r="BNS2270" s="225"/>
      <c r="BNT2270" s="225"/>
      <c r="BNU2270" s="225"/>
      <c r="BNV2270" s="225"/>
      <c r="BNW2270" s="225"/>
      <c r="BNX2270" s="225"/>
      <c r="BNY2270" s="225"/>
      <c r="BNZ2270" s="225"/>
      <c r="BOA2270" s="225"/>
      <c r="BOB2270" s="225"/>
      <c r="BOC2270" s="225"/>
      <c r="BOD2270" s="225"/>
      <c r="BOE2270" s="225"/>
      <c r="BOF2270" s="225"/>
      <c r="BOG2270" s="225"/>
      <c r="BOH2270" s="225"/>
      <c r="BOI2270" s="225"/>
      <c r="BOJ2270" s="225"/>
      <c r="BOK2270" s="225"/>
      <c r="BOL2270" s="225"/>
      <c r="BOM2270" s="225"/>
      <c r="BON2270" s="225"/>
      <c r="BOO2270" s="225"/>
      <c r="BOP2270" s="225"/>
      <c r="BOQ2270" s="225"/>
      <c r="BOR2270" s="225"/>
      <c r="BOS2270" s="225"/>
      <c r="BOT2270" s="225"/>
      <c r="BOU2270" s="225"/>
      <c r="BOV2270" s="225"/>
      <c r="BOW2270" s="225"/>
      <c r="BOX2270" s="225"/>
      <c r="BOY2270" s="225"/>
      <c r="BOZ2270" s="225"/>
      <c r="BPA2270" s="225"/>
      <c r="BPB2270" s="225"/>
      <c r="BPC2270" s="225"/>
      <c r="BPD2270" s="225"/>
      <c r="BPE2270" s="225"/>
      <c r="BPF2270" s="225"/>
      <c r="BPG2270" s="225"/>
      <c r="BPH2270" s="225"/>
      <c r="BPI2270" s="225"/>
      <c r="BPJ2270" s="225"/>
      <c r="BPK2270" s="225"/>
      <c r="BPL2270" s="225"/>
      <c r="BPM2270" s="225"/>
      <c r="BPN2270" s="225"/>
      <c r="BPO2270" s="225"/>
      <c r="BPP2270" s="225"/>
      <c r="BPQ2270" s="225"/>
      <c r="BPR2270" s="225"/>
      <c r="BPS2270" s="225"/>
      <c r="BPT2270" s="225"/>
      <c r="BPU2270" s="225"/>
      <c r="BPV2270" s="225"/>
      <c r="BPW2270" s="225"/>
      <c r="BPX2270" s="225"/>
      <c r="BPY2270" s="225"/>
      <c r="BPZ2270" s="225"/>
      <c r="BQA2270" s="225"/>
      <c r="BQB2270" s="225"/>
      <c r="BQC2270" s="225"/>
      <c r="BQD2270" s="225"/>
      <c r="BQE2270" s="225"/>
      <c r="BQF2270" s="225"/>
      <c r="BQG2270" s="225"/>
      <c r="BQH2270" s="225"/>
      <c r="BQI2270" s="225"/>
      <c r="BQJ2270" s="225"/>
      <c r="BQK2270" s="225"/>
      <c r="BQL2270" s="225"/>
      <c r="BQM2270" s="225"/>
      <c r="BQN2270" s="225"/>
      <c r="BQO2270" s="225"/>
      <c r="BQP2270" s="225"/>
      <c r="BQQ2270" s="225"/>
      <c r="BQR2270" s="225"/>
      <c r="BQS2270" s="225"/>
      <c r="BQT2270" s="225"/>
      <c r="BQU2270" s="225"/>
      <c r="BQV2270" s="225"/>
      <c r="BQW2270" s="225"/>
      <c r="BQX2270" s="225"/>
      <c r="BQY2270" s="225"/>
      <c r="BQZ2270" s="225"/>
      <c r="BRA2270" s="225"/>
      <c r="BRB2270" s="225"/>
      <c r="BRC2270" s="225"/>
      <c r="BRD2270" s="225"/>
      <c r="BRE2270" s="225"/>
      <c r="BRF2270" s="225"/>
      <c r="BRG2270" s="225"/>
      <c r="BRH2270" s="225"/>
      <c r="BRI2270" s="225"/>
      <c r="BRJ2270" s="225"/>
      <c r="BRK2270" s="225"/>
      <c r="BRL2270" s="225"/>
      <c r="BRM2270" s="225"/>
      <c r="BRN2270" s="225"/>
      <c r="BRO2270" s="225"/>
      <c r="BRP2270" s="225"/>
      <c r="BRQ2270" s="225"/>
      <c r="BRR2270" s="225"/>
      <c r="BRS2270" s="225"/>
      <c r="BRT2270" s="225"/>
      <c r="BRU2270" s="225"/>
      <c r="BRV2270" s="225"/>
      <c r="BRW2270" s="225"/>
      <c r="BRX2270" s="225"/>
      <c r="BRY2270" s="225"/>
      <c r="BRZ2270" s="225"/>
      <c r="BSA2270" s="225"/>
      <c r="BSB2270" s="225"/>
      <c r="BSC2270" s="225"/>
      <c r="BSD2270" s="225"/>
      <c r="BSE2270" s="225"/>
      <c r="BSF2270" s="225"/>
      <c r="BSG2270" s="225"/>
      <c r="BSH2270" s="225"/>
      <c r="BSI2270" s="225"/>
      <c r="BSJ2270" s="225"/>
      <c r="BSK2270" s="225"/>
      <c r="BSL2270" s="225"/>
      <c r="BSM2270" s="225"/>
      <c r="BSN2270" s="225"/>
      <c r="BSO2270" s="225"/>
      <c r="BSP2270" s="225"/>
      <c r="BSQ2270" s="225"/>
      <c r="BSR2270" s="225"/>
      <c r="BSS2270" s="225"/>
      <c r="BST2270" s="225"/>
      <c r="BSU2270" s="225"/>
      <c r="BSV2270" s="225"/>
      <c r="BSW2270" s="225"/>
      <c r="BSX2270" s="225"/>
      <c r="BSY2270" s="225"/>
      <c r="BSZ2270" s="225"/>
      <c r="BTA2270" s="225"/>
      <c r="BTB2270" s="225"/>
      <c r="BTC2270" s="225"/>
      <c r="BTD2270" s="225"/>
      <c r="BTE2270" s="225"/>
      <c r="BTF2270" s="225"/>
      <c r="BTG2270" s="225"/>
      <c r="BTH2270" s="225"/>
      <c r="BTI2270" s="225"/>
      <c r="BTJ2270" s="225"/>
      <c r="BTK2270" s="225"/>
      <c r="BTL2270" s="225"/>
      <c r="BTM2270" s="225"/>
      <c r="BTN2270" s="225"/>
      <c r="BTO2270" s="225"/>
      <c r="BTP2270" s="225"/>
      <c r="BTQ2270" s="225"/>
      <c r="BTR2270" s="225"/>
      <c r="BTS2270" s="225"/>
      <c r="BTT2270" s="225"/>
      <c r="BTU2270" s="225"/>
      <c r="BTV2270" s="225"/>
      <c r="BTW2270" s="225"/>
      <c r="BTX2270" s="225"/>
      <c r="BTY2270" s="225"/>
      <c r="BTZ2270" s="225"/>
      <c r="BUA2270" s="225"/>
      <c r="BUB2270" s="225"/>
      <c r="BUC2270" s="225"/>
      <c r="BUD2270" s="225"/>
      <c r="BUE2270" s="225"/>
      <c r="BUF2270" s="225"/>
      <c r="BUG2270" s="225"/>
      <c r="BUH2270" s="225"/>
      <c r="BUI2270" s="225"/>
      <c r="BUJ2270" s="225"/>
      <c r="BUK2270" s="225"/>
      <c r="BUL2270" s="225"/>
      <c r="BUM2270" s="225"/>
      <c r="BUN2270" s="225"/>
      <c r="BUO2270" s="225"/>
      <c r="BUP2270" s="225"/>
      <c r="BUQ2270" s="225"/>
      <c r="BUR2270" s="225"/>
      <c r="BUS2270" s="225"/>
      <c r="BUT2270" s="225"/>
      <c r="BUU2270" s="225"/>
      <c r="BUV2270" s="225"/>
      <c r="BUW2270" s="225"/>
      <c r="BUX2270" s="225"/>
      <c r="BUY2270" s="225"/>
      <c r="BUZ2270" s="225"/>
      <c r="BVA2270" s="225"/>
      <c r="BVB2270" s="225"/>
      <c r="BVC2270" s="225"/>
      <c r="BVD2270" s="225"/>
      <c r="BVE2270" s="225"/>
      <c r="BVF2270" s="225"/>
      <c r="BVG2270" s="225"/>
      <c r="BVH2270" s="225"/>
      <c r="BVI2270" s="225"/>
      <c r="BVJ2270" s="225"/>
      <c r="BVK2270" s="225"/>
      <c r="BVL2270" s="225"/>
      <c r="BVM2270" s="225"/>
      <c r="BVN2270" s="225"/>
      <c r="BVO2270" s="225"/>
      <c r="BVP2270" s="225"/>
      <c r="BVQ2270" s="225"/>
      <c r="BVR2270" s="225"/>
      <c r="BVS2270" s="225"/>
      <c r="BVT2270" s="225"/>
      <c r="BVU2270" s="225"/>
      <c r="BVV2270" s="225"/>
      <c r="BVW2270" s="225"/>
      <c r="BVX2270" s="225"/>
      <c r="BVY2270" s="225"/>
      <c r="BVZ2270" s="225"/>
      <c r="BWA2270" s="225"/>
      <c r="BWB2270" s="225"/>
      <c r="BWC2270" s="225"/>
      <c r="BWD2270" s="225"/>
      <c r="BWE2270" s="225"/>
      <c r="BWF2270" s="225"/>
      <c r="BWG2270" s="225"/>
      <c r="BWH2270" s="225"/>
      <c r="BWI2270" s="225"/>
      <c r="BWJ2270" s="225"/>
      <c r="BWK2270" s="225"/>
      <c r="BWL2270" s="225"/>
      <c r="BWM2270" s="225"/>
      <c r="BWN2270" s="225"/>
      <c r="BWO2270" s="225"/>
      <c r="BWP2270" s="225"/>
      <c r="BWQ2270" s="225"/>
      <c r="BWR2270" s="225"/>
      <c r="BWS2270" s="225"/>
      <c r="BWT2270" s="225"/>
      <c r="BWU2270" s="225"/>
      <c r="BWV2270" s="225"/>
      <c r="BWW2270" s="225"/>
      <c r="BWX2270" s="225"/>
      <c r="BWY2270" s="225"/>
      <c r="BWZ2270" s="225"/>
      <c r="BXA2270" s="225"/>
      <c r="BXB2270" s="225"/>
      <c r="BXC2270" s="225"/>
      <c r="BXD2270" s="225"/>
      <c r="BXE2270" s="225"/>
      <c r="BXF2270" s="225"/>
      <c r="BXG2270" s="225"/>
      <c r="BXH2270" s="225"/>
      <c r="BXI2270" s="225"/>
      <c r="BXJ2270" s="225"/>
      <c r="BXK2270" s="225"/>
      <c r="BXL2270" s="225"/>
      <c r="BXM2270" s="225"/>
      <c r="BXN2270" s="225"/>
      <c r="BXO2270" s="225"/>
      <c r="BXP2270" s="225"/>
      <c r="BXQ2270" s="225"/>
      <c r="BXR2270" s="225"/>
      <c r="BXS2270" s="225"/>
      <c r="BXT2270" s="225"/>
      <c r="BXU2270" s="225"/>
      <c r="BXV2270" s="225"/>
      <c r="BXW2270" s="225"/>
      <c r="BXX2270" s="225"/>
      <c r="BXY2270" s="225"/>
      <c r="BXZ2270" s="225"/>
      <c r="BYA2270" s="225"/>
      <c r="BYB2270" s="225"/>
      <c r="BYC2270" s="225"/>
      <c r="BYD2270" s="225"/>
      <c r="BYE2270" s="225"/>
      <c r="BYF2270" s="225"/>
      <c r="BYG2270" s="225"/>
      <c r="BYH2270" s="225"/>
      <c r="BYI2270" s="225"/>
      <c r="BYJ2270" s="225"/>
      <c r="BYK2270" s="225"/>
      <c r="BYL2270" s="225"/>
      <c r="BYM2270" s="225"/>
      <c r="BYN2270" s="225"/>
      <c r="BYO2270" s="225"/>
      <c r="BYP2270" s="225"/>
      <c r="BYQ2270" s="225"/>
      <c r="BYR2270" s="225"/>
      <c r="BYS2270" s="225"/>
      <c r="BYT2270" s="225"/>
      <c r="BYU2270" s="225"/>
      <c r="BYV2270" s="225"/>
      <c r="BYW2270" s="225"/>
      <c r="BYX2270" s="225"/>
      <c r="BYY2270" s="225"/>
      <c r="BYZ2270" s="225"/>
      <c r="BZA2270" s="225"/>
      <c r="BZB2270" s="225"/>
      <c r="BZC2270" s="225"/>
      <c r="BZD2270" s="225"/>
      <c r="BZE2270" s="225"/>
      <c r="BZF2270" s="225"/>
      <c r="BZG2270" s="225"/>
      <c r="BZH2270" s="225"/>
      <c r="BZI2270" s="225"/>
      <c r="BZJ2270" s="225"/>
      <c r="BZK2270" s="225"/>
      <c r="BZL2270" s="225"/>
      <c r="BZM2270" s="225"/>
      <c r="BZN2270" s="225"/>
      <c r="BZO2270" s="225"/>
      <c r="BZP2270" s="225"/>
      <c r="BZQ2270" s="225"/>
      <c r="BZR2270" s="225"/>
      <c r="BZS2270" s="225"/>
      <c r="BZT2270" s="225"/>
      <c r="BZU2270" s="225"/>
      <c r="BZV2270" s="225"/>
      <c r="BZW2270" s="225"/>
      <c r="BZX2270" s="225"/>
      <c r="BZY2270" s="225"/>
      <c r="BZZ2270" s="225"/>
      <c r="CAA2270" s="225"/>
      <c r="CAB2270" s="225"/>
      <c r="CAC2270" s="225"/>
      <c r="CAD2270" s="225"/>
      <c r="CAE2270" s="225"/>
      <c r="CAF2270" s="225"/>
      <c r="CAG2270" s="225"/>
      <c r="CAH2270" s="225"/>
      <c r="CAI2270" s="225"/>
      <c r="CAJ2270" s="225"/>
      <c r="CAK2270" s="225"/>
      <c r="CAL2270" s="225"/>
      <c r="CAM2270" s="225"/>
      <c r="CAN2270" s="225"/>
      <c r="CAO2270" s="225"/>
      <c r="CAP2270" s="225"/>
      <c r="CAQ2270" s="225"/>
      <c r="CAR2270" s="225"/>
      <c r="CAS2270" s="225"/>
      <c r="CAT2270" s="225"/>
      <c r="CAU2270" s="225"/>
      <c r="CAV2270" s="225"/>
      <c r="CAW2270" s="225"/>
      <c r="CAX2270" s="225"/>
      <c r="CAY2270" s="225"/>
      <c r="CAZ2270" s="225"/>
      <c r="CBA2270" s="225"/>
      <c r="CBB2270" s="225"/>
      <c r="CBC2270" s="225"/>
      <c r="CBD2270" s="225"/>
      <c r="CBE2270" s="225"/>
      <c r="CBF2270" s="225"/>
      <c r="CBG2270" s="225"/>
      <c r="CBH2270" s="225"/>
      <c r="CBI2270" s="225"/>
      <c r="CBJ2270" s="225"/>
      <c r="CBK2270" s="225"/>
      <c r="CBL2270" s="225"/>
      <c r="CBM2270" s="225"/>
      <c r="CBN2270" s="225"/>
      <c r="CBO2270" s="225"/>
      <c r="CBP2270" s="225"/>
      <c r="CBQ2270" s="225"/>
      <c r="CBR2270" s="225"/>
      <c r="CBS2270" s="225"/>
      <c r="CBT2270" s="225"/>
      <c r="CBU2270" s="225"/>
      <c r="CBV2270" s="225"/>
      <c r="CBW2270" s="225"/>
      <c r="CBX2270" s="225"/>
      <c r="CBY2270" s="225"/>
      <c r="CBZ2270" s="225"/>
      <c r="CCA2270" s="225"/>
      <c r="CCB2270" s="225"/>
      <c r="CCC2270" s="225"/>
      <c r="CCD2270" s="225"/>
      <c r="CCE2270" s="225"/>
      <c r="CCF2270" s="225"/>
      <c r="CCG2270" s="225"/>
      <c r="CCH2270" s="225"/>
      <c r="CCI2270" s="225"/>
      <c r="CCJ2270" s="225"/>
      <c r="CCK2270" s="225"/>
      <c r="CCL2270" s="225"/>
      <c r="CCM2270" s="225"/>
      <c r="CCN2270" s="225"/>
      <c r="CCO2270" s="225"/>
      <c r="CCP2270" s="225"/>
      <c r="CCQ2270" s="225"/>
      <c r="CCR2270" s="225"/>
      <c r="CCS2270" s="225"/>
      <c r="CCT2270" s="225"/>
      <c r="CCU2270" s="225"/>
      <c r="CCV2270" s="225"/>
      <c r="CCW2270" s="225"/>
      <c r="CCX2270" s="225"/>
      <c r="CCY2270" s="225"/>
      <c r="CCZ2270" s="225"/>
      <c r="CDA2270" s="225"/>
      <c r="CDB2270" s="225"/>
      <c r="CDC2270" s="225"/>
      <c r="CDD2270" s="225"/>
      <c r="CDE2270" s="225"/>
      <c r="CDF2270" s="225"/>
      <c r="CDG2270" s="225"/>
      <c r="CDH2270" s="225"/>
      <c r="CDI2270" s="225"/>
      <c r="CDJ2270" s="225"/>
      <c r="CDK2270" s="225"/>
      <c r="CDL2270" s="225"/>
      <c r="CDM2270" s="225"/>
      <c r="CDN2270" s="225"/>
      <c r="CDO2270" s="225"/>
      <c r="CDP2270" s="225"/>
      <c r="CDQ2270" s="225"/>
      <c r="CDR2270" s="225"/>
      <c r="CDS2270" s="225"/>
      <c r="CDT2270" s="225"/>
      <c r="CDU2270" s="225"/>
      <c r="CDV2270" s="225"/>
      <c r="CDW2270" s="225"/>
      <c r="CDX2270" s="225"/>
      <c r="CDY2270" s="225"/>
      <c r="CDZ2270" s="225"/>
      <c r="CEA2270" s="225"/>
      <c r="CEB2270" s="225"/>
      <c r="CEC2270" s="225"/>
      <c r="CED2270" s="225"/>
      <c r="CEE2270" s="225"/>
      <c r="CEF2270" s="225"/>
      <c r="CEG2270" s="225"/>
      <c r="CEH2270" s="225"/>
      <c r="CEI2270" s="225"/>
      <c r="CEJ2270" s="225"/>
      <c r="CEK2270" s="225"/>
      <c r="CEL2270" s="225"/>
      <c r="CEM2270" s="225"/>
      <c r="CEN2270" s="225"/>
      <c r="CEO2270" s="225"/>
      <c r="CEP2270" s="225"/>
      <c r="CEQ2270" s="225"/>
      <c r="CER2270" s="225"/>
      <c r="CES2270" s="225"/>
      <c r="CET2270" s="225"/>
      <c r="CEU2270" s="225"/>
      <c r="CEV2270" s="225"/>
      <c r="CEW2270" s="225"/>
      <c r="CEX2270" s="225"/>
      <c r="CEY2270" s="225"/>
      <c r="CEZ2270" s="225"/>
      <c r="CFA2270" s="225"/>
      <c r="CFB2270" s="225"/>
      <c r="CFC2270" s="225"/>
      <c r="CFD2270" s="225"/>
      <c r="CFE2270" s="225"/>
      <c r="CFF2270" s="225"/>
      <c r="CFG2270" s="225"/>
      <c r="CFH2270" s="225"/>
      <c r="CFI2270" s="225"/>
      <c r="CFJ2270" s="225"/>
      <c r="CFK2270" s="225"/>
      <c r="CFL2270" s="225"/>
      <c r="CFM2270" s="225"/>
      <c r="CFN2270" s="225"/>
      <c r="CFO2270" s="225"/>
      <c r="CFP2270" s="225"/>
      <c r="CFQ2270" s="225"/>
      <c r="CFR2270" s="225"/>
      <c r="CFS2270" s="225"/>
      <c r="CFT2270" s="225"/>
      <c r="CFU2270" s="225"/>
      <c r="CFV2270" s="225"/>
      <c r="CFW2270" s="225"/>
      <c r="CFX2270" s="225"/>
      <c r="CFY2270" s="225"/>
      <c r="CFZ2270" s="225"/>
      <c r="CGA2270" s="225"/>
      <c r="CGB2270" s="225"/>
      <c r="CGC2270" s="225"/>
      <c r="CGD2270" s="225"/>
      <c r="CGE2270" s="225"/>
      <c r="CGF2270" s="225"/>
      <c r="CGG2270" s="225"/>
      <c r="CGH2270" s="225"/>
      <c r="CGI2270" s="225"/>
      <c r="CGJ2270" s="225"/>
      <c r="CGK2270" s="225"/>
      <c r="CGL2270" s="225"/>
      <c r="CGM2270" s="225"/>
      <c r="CGN2270" s="225"/>
      <c r="CGO2270" s="225"/>
      <c r="CGP2270" s="225"/>
      <c r="CGQ2270" s="225"/>
      <c r="CGR2270" s="225"/>
      <c r="CGS2270" s="225"/>
      <c r="CGT2270" s="225"/>
      <c r="CGU2270" s="225"/>
      <c r="CGV2270" s="225"/>
      <c r="CGW2270" s="225"/>
      <c r="CGX2270" s="225"/>
      <c r="CGY2270" s="225"/>
      <c r="CGZ2270" s="225"/>
      <c r="CHA2270" s="225"/>
      <c r="CHB2270" s="225"/>
      <c r="CHC2270" s="225"/>
      <c r="CHD2270" s="225"/>
      <c r="CHE2270" s="225"/>
      <c r="CHF2270" s="225"/>
      <c r="CHG2270" s="225"/>
      <c r="CHH2270" s="225"/>
      <c r="CHI2270" s="225"/>
      <c r="CHJ2270" s="225"/>
      <c r="CHK2270" s="225"/>
      <c r="CHL2270" s="225"/>
      <c r="CHM2270" s="225"/>
      <c r="CHN2270" s="225"/>
      <c r="CHO2270" s="225"/>
      <c r="CHP2270" s="225"/>
      <c r="CHQ2270" s="225"/>
      <c r="CHR2270" s="225"/>
      <c r="CHS2270" s="225"/>
      <c r="CHT2270" s="225"/>
      <c r="CHU2270" s="225"/>
      <c r="CHV2270" s="225"/>
      <c r="CHW2270" s="225"/>
      <c r="CHX2270" s="225"/>
      <c r="CHY2270" s="225"/>
      <c r="CHZ2270" s="225"/>
      <c r="CIA2270" s="225"/>
      <c r="CIB2270" s="225"/>
      <c r="CIC2270" s="225"/>
      <c r="CID2270" s="225"/>
      <c r="CIE2270" s="225"/>
      <c r="CIF2270" s="225"/>
      <c r="CIG2270" s="225"/>
      <c r="CIH2270" s="225"/>
      <c r="CII2270" s="225"/>
      <c r="CIJ2270" s="225"/>
      <c r="CIK2270" s="225"/>
      <c r="CIL2270" s="225"/>
      <c r="CIM2270" s="225"/>
      <c r="CIN2270" s="225"/>
      <c r="CIO2270" s="225"/>
      <c r="CIP2270" s="225"/>
      <c r="CIQ2270" s="225"/>
      <c r="CIR2270" s="225"/>
      <c r="CIS2270" s="225"/>
      <c r="CIT2270" s="225"/>
      <c r="CIU2270" s="225"/>
      <c r="CIV2270" s="225"/>
      <c r="CIW2270" s="225"/>
      <c r="CIX2270" s="225"/>
      <c r="CIY2270" s="225"/>
      <c r="CIZ2270" s="225"/>
      <c r="CJA2270" s="225"/>
      <c r="CJB2270" s="225"/>
      <c r="CJC2270" s="225"/>
      <c r="CJD2270" s="225"/>
      <c r="CJE2270" s="225"/>
      <c r="CJF2270" s="225"/>
      <c r="CJG2270" s="225"/>
      <c r="CJH2270" s="225"/>
      <c r="CJI2270" s="225"/>
      <c r="CJJ2270" s="225"/>
      <c r="CJK2270" s="225"/>
      <c r="CJL2270" s="225"/>
      <c r="CJM2270" s="225"/>
      <c r="CJN2270" s="225"/>
      <c r="CJO2270" s="225"/>
      <c r="CJP2270" s="225"/>
      <c r="CJQ2270" s="225"/>
      <c r="CJR2270" s="225"/>
      <c r="CJS2270" s="225"/>
      <c r="CJT2270" s="225"/>
      <c r="CJU2270" s="225"/>
      <c r="CJV2270" s="225"/>
      <c r="CJW2270" s="225"/>
      <c r="CJX2270" s="225"/>
      <c r="CJY2270" s="225"/>
      <c r="CJZ2270" s="225"/>
      <c r="CKA2270" s="225"/>
      <c r="CKB2270" s="225"/>
      <c r="CKC2270" s="225"/>
      <c r="CKD2270" s="225"/>
      <c r="CKE2270" s="225"/>
      <c r="CKF2270" s="225"/>
      <c r="CKG2270" s="225"/>
      <c r="CKH2270" s="225"/>
      <c r="CKI2270" s="225"/>
      <c r="CKJ2270" s="225"/>
      <c r="CKK2270" s="225"/>
      <c r="CKL2270" s="225"/>
      <c r="CKM2270" s="225"/>
      <c r="CKN2270" s="225"/>
      <c r="CKO2270" s="225"/>
      <c r="CKP2270" s="225"/>
      <c r="CKQ2270" s="225"/>
      <c r="CKR2270" s="225"/>
      <c r="CKS2270" s="225"/>
      <c r="CKT2270" s="225"/>
      <c r="CKU2270" s="225"/>
      <c r="CKV2270" s="225"/>
      <c r="CKW2270" s="225"/>
      <c r="CKX2270" s="225"/>
      <c r="CKY2270" s="225"/>
      <c r="CKZ2270" s="225"/>
      <c r="CLA2270" s="225"/>
      <c r="CLB2270" s="225"/>
      <c r="CLC2270" s="225"/>
      <c r="CLD2270" s="225"/>
      <c r="CLE2270" s="225"/>
      <c r="CLF2270" s="225"/>
      <c r="CLG2270" s="225"/>
      <c r="CLH2270" s="225"/>
      <c r="CLI2270" s="225"/>
      <c r="CLJ2270" s="225"/>
      <c r="CLK2270" s="225"/>
      <c r="CLL2270" s="225"/>
      <c r="CLM2270" s="225"/>
      <c r="CLN2270" s="225"/>
      <c r="CLO2270" s="225"/>
      <c r="CLP2270" s="225"/>
      <c r="CLQ2270" s="225"/>
      <c r="CLR2270" s="225"/>
      <c r="CLS2270" s="225"/>
      <c r="CLT2270" s="225"/>
      <c r="CLU2270" s="225"/>
      <c r="CLV2270" s="225"/>
      <c r="CLW2270" s="225"/>
      <c r="CLX2270" s="225"/>
      <c r="CLY2270" s="225"/>
      <c r="CLZ2270" s="225"/>
      <c r="CMA2270" s="225"/>
      <c r="CMB2270" s="225"/>
      <c r="CMC2270" s="225"/>
      <c r="CMD2270" s="225"/>
      <c r="CME2270" s="225"/>
      <c r="CMF2270" s="225"/>
      <c r="CMG2270" s="225"/>
      <c r="CMH2270" s="225"/>
      <c r="CMI2270" s="225"/>
      <c r="CMJ2270" s="225"/>
      <c r="CMK2270" s="225"/>
      <c r="CML2270" s="225"/>
      <c r="CMM2270" s="225"/>
      <c r="CMN2270" s="225"/>
      <c r="CMO2270" s="225"/>
      <c r="CMP2270" s="225"/>
      <c r="CMQ2270" s="225"/>
      <c r="CMR2270" s="225"/>
      <c r="CMS2270" s="225"/>
      <c r="CMT2270" s="225"/>
      <c r="CMU2270" s="225"/>
      <c r="CMV2270" s="225"/>
      <c r="CMW2270" s="225"/>
      <c r="CMX2270" s="225"/>
      <c r="CMY2270" s="225"/>
      <c r="CMZ2270" s="225"/>
      <c r="CNA2270" s="225"/>
      <c r="CNB2270" s="225"/>
      <c r="CNC2270" s="225"/>
      <c r="CND2270" s="225"/>
      <c r="CNE2270" s="225"/>
      <c r="CNF2270" s="225"/>
      <c r="CNG2270" s="225"/>
      <c r="CNH2270" s="225"/>
      <c r="CNI2270" s="225"/>
      <c r="CNJ2270" s="225"/>
      <c r="CNK2270" s="225"/>
      <c r="CNL2270" s="225"/>
      <c r="CNM2270" s="225"/>
      <c r="CNN2270" s="225"/>
      <c r="CNO2270" s="225"/>
      <c r="CNP2270" s="225"/>
      <c r="CNQ2270" s="225"/>
      <c r="CNR2270" s="225"/>
      <c r="CNS2270" s="225"/>
      <c r="CNT2270" s="225"/>
      <c r="CNU2270" s="225"/>
      <c r="CNV2270" s="225"/>
      <c r="CNW2270" s="225"/>
      <c r="CNX2270" s="225"/>
      <c r="CNY2270" s="225"/>
      <c r="CNZ2270" s="225"/>
      <c r="COA2270" s="225"/>
      <c r="COB2270" s="225"/>
      <c r="COC2270" s="225"/>
      <c r="COD2270" s="225"/>
      <c r="COE2270" s="225"/>
      <c r="COF2270" s="225"/>
      <c r="COG2270" s="225"/>
      <c r="COH2270" s="225"/>
      <c r="COI2270" s="225"/>
      <c r="COJ2270" s="225"/>
      <c r="COK2270" s="225"/>
      <c r="COL2270" s="225"/>
      <c r="COM2270" s="225"/>
      <c r="CON2270" s="225"/>
      <c r="COO2270" s="225"/>
      <c r="COP2270" s="225"/>
      <c r="COQ2270" s="225"/>
      <c r="COR2270" s="225"/>
      <c r="COS2270" s="225"/>
      <c r="COT2270" s="225"/>
      <c r="COU2270" s="225"/>
      <c r="COV2270" s="225"/>
      <c r="COW2270" s="225"/>
      <c r="COX2270" s="225"/>
      <c r="COY2270" s="225"/>
      <c r="COZ2270" s="225"/>
      <c r="CPA2270" s="225"/>
      <c r="CPB2270" s="225"/>
      <c r="CPC2270" s="225"/>
      <c r="CPD2270" s="225"/>
      <c r="CPE2270" s="225"/>
      <c r="CPF2270" s="225"/>
      <c r="CPG2270" s="225"/>
      <c r="CPH2270" s="225"/>
      <c r="CPI2270" s="225"/>
      <c r="CPJ2270" s="225"/>
      <c r="CPK2270" s="225"/>
      <c r="CPL2270" s="225"/>
      <c r="CPM2270" s="225"/>
      <c r="CPN2270" s="225"/>
      <c r="CPO2270" s="225"/>
      <c r="CPP2270" s="225"/>
      <c r="CPQ2270" s="225"/>
      <c r="CPR2270" s="225"/>
      <c r="CPS2270" s="225"/>
      <c r="CPT2270" s="225"/>
      <c r="CPU2270" s="225"/>
      <c r="CPV2270" s="225"/>
      <c r="CPW2270" s="225"/>
      <c r="CPX2270" s="225"/>
      <c r="CPY2270" s="225"/>
      <c r="CPZ2270" s="225"/>
      <c r="CQA2270" s="225"/>
      <c r="CQB2270" s="225"/>
      <c r="CQC2270" s="225"/>
      <c r="CQD2270" s="225"/>
      <c r="CQE2270" s="225"/>
      <c r="CQF2270" s="225"/>
      <c r="CQG2270" s="225"/>
      <c r="CQH2270" s="225"/>
      <c r="CQI2270" s="225"/>
      <c r="CQJ2270" s="225"/>
      <c r="CQK2270" s="225"/>
      <c r="CQL2270" s="225"/>
      <c r="CQM2270" s="225"/>
      <c r="CQN2270" s="225"/>
      <c r="CQO2270" s="225"/>
      <c r="CQP2270" s="225"/>
      <c r="CQQ2270" s="225"/>
      <c r="CQR2270" s="225"/>
      <c r="CQS2270" s="225"/>
      <c r="CQT2270" s="225"/>
      <c r="CQU2270" s="225"/>
      <c r="CQV2270" s="225"/>
      <c r="CQW2270" s="225"/>
      <c r="CQX2270" s="225"/>
      <c r="CQY2270" s="225"/>
      <c r="CQZ2270" s="225"/>
      <c r="CRA2270" s="225"/>
      <c r="CRB2270" s="225"/>
      <c r="CRC2270" s="225"/>
      <c r="CRD2270" s="225"/>
      <c r="CRE2270" s="225"/>
      <c r="CRF2270" s="225"/>
      <c r="CRG2270" s="225"/>
      <c r="CRH2270" s="225"/>
      <c r="CRI2270" s="225"/>
      <c r="CRJ2270" s="225"/>
      <c r="CRK2270" s="225"/>
      <c r="CRL2270" s="225"/>
      <c r="CRM2270" s="225"/>
      <c r="CRN2270" s="225"/>
      <c r="CRO2270" s="225"/>
      <c r="CRP2270" s="225"/>
      <c r="CRQ2270" s="225"/>
      <c r="CRR2270" s="225"/>
      <c r="CRS2270" s="225"/>
      <c r="CRT2270" s="225"/>
      <c r="CRU2270" s="225"/>
      <c r="CRV2270" s="225"/>
      <c r="CRW2270" s="225"/>
      <c r="CRX2270" s="225"/>
      <c r="CRY2270" s="225"/>
      <c r="CRZ2270" s="225"/>
      <c r="CSA2270" s="225"/>
      <c r="CSB2270" s="225"/>
      <c r="CSC2270" s="225"/>
      <c r="CSD2270" s="225"/>
      <c r="CSE2270" s="225"/>
      <c r="CSF2270" s="225"/>
      <c r="CSG2270" s="225"/>
      <c r="CSH2270" s="225"/>
      <c r="CSI2270" s="225"/>
      <c r="CSJ2270" s="225"/>
      <c r="CSK2270" s="225"/>
      <c r="CSL2270" s="225"/>
      <c r="CSM2270" s="225"/>
      <c r="CSN2270" s="225"/>
      <c r="CSO2270" s="225"/>
      <c r="CSP2270" s="225"/>
      <c r="CSQ2270" s="225"/>
      <c r="CSR2270" s="225"/>
      <c r="CSS2270" s="225"/>
      <c r="CST2270" s="225"/>
      <c r="CSU2270" s="225"/>
      <c r="CSV2270" s="225"/>
      <c r="CSW2270" s="225"/>
      <c r="CSX2270" s="225"/>
      <c r="CSY2270" s="225"/>
      <c r="CSZ2270" s="225"/>
      <c r="CTA2270" s="225"/>
      <c r="CTB2270" s="225"/>
      <c r="CTC2270" s="225"/>
      <c r="CTD2270" s="225"/>
      <c r="CTE2270" s="225"/>
      <c r="CTF2270" s="225"/>
      <c r="CTG2270" s="225"/>
      <c r="CTH2270" s="225"/>
      <c r="CTI2270" s="225"/>
      <c r="CTJ2270" s="225"/>
      <c r="CTK2270" s="225"/>
      <c r="CTL2270" s="225"/>
      <c r="CTM2270" s="225"/>
      <c r="CTN2270" s="225"/>
      <c r="CTO2270" s="225"/>
      <c r="CTP2270" s="225"/>
      <c r="CTQ2270" s="225"/>
      <c r="CTR2270" s="225"/>
      <c r="CTS2270" s="225"/>
      <c r="CTT2270" s="225"/>
      <c r="CTU2270" s="225"/>
      <c r="CTV2270" s="225"/>
      <c r="CTW2270" s="225"/>
      <c r="CTX2270" s="225"/>
      <c r="CTY2270" s="225"/>
      <c r="CTZ2270" s="225"/>
      <c r="CUA2270" s="225"/>
      <c r="CUB2270" s="225"/>
      <c r="CUC2270" s="225"/>
      <c r="CUD2270" s="225"/>
      <c r="CUE2270" s="225"/>
      <c r="CUF2270" s="225"/>
      <c r="CUG2270" s="225"/>
      <c r="CUH2270" s="225"/>
      <c r="CUI2270" s="225"/>
      <c r="CUJ2270" s="225"/>
      <c r="CUK2270" s="225"/>
      <c r="CUL2270" s="225"/>
      <c r="CUM2270" s="225"/>
      <c r="CUN2270" s="225"/>
      <c r="CUO2270" s="225"/>
      <c r="CUP2270" s="225"/>
      <c r="CUQ2270" s="225"/>
      <c r="CUR2270" s="225"/>
      <c r="CUS2270" s="225"/>
      <c r="CUT2270" s="225"/>
      <c r="CUU2270" s="225"/>
      <c r="CUV2270" s="225"/>
      <c r="CUW2270" s="225"/>
      <c r="CUX2270" s="225"/>
      <c r="CUY2270" s="225"/>
      <c r="CUZ2270" s="225"/>
      <c r="CVA2270" s="225"/>
      <c r="CVB2270" s="225"/>
      <c r="CVC2270" s="225"/>
      <c r="CVD2270" s="225"/>
      <c r="CVE2270" s="225"/>
      <c r="CVF2270" s="225"/>
      <c r="CVG2270" s="225"/>
      <c r="CVH2270" s="225"/>
      <c r="CVI2270" s="225"/>
      <c r="CVJ2270" s="225"/>
      <c r="CVK2270" s="225"/>
      <c r="CVL2270" s="225"/>
      <c r="CVM2270" s="225"/>
      <c r="CVN2270" s="225"/>
      <c r="CVO2270" s="225"/>
      <c r="CVP2270" s="225"/>
      <c r="CVQ2270" s="225"/>
      <c r="CVR2270" s="225"/>
      <c r="CVS2270" s="225"/>
      <c r="CVT2270" s="225"/>
      <c r="CVU2270" s="225"/>
      <c r="CVV2270" s="225"/>
      <c r="CVW2270" s="225"/>
      <c r="CVX2270" s="225"/>
      <c r="CVY2270" s="225"/>
      <c r="CVZ2270" s="225"/>
      <c r="CWA2270" s="225"/>
      <c r="CWB2270" s="225"/>
      <c r="CWC2270" s="225"/>
      <c r="CWD2270" s="225"/>
      <c r="CWE2270" s="225"/>
      <c r="CWF2270" s="225"/>
      <c r="CWG2270" s="225"/>
      <c r="CWH2270" s="225"/>
      <c r="CWI2270" s="225"/>
      <c r="CWJ2270" s="225"/>
      <c r="CWK2270" s="225"/>
      <c r="CWL2270" s="225"/>
      <c r="CWM2270" s="225"/>
      <c r="CWN2270" s="225"/>
      <c r="CWO2270" s="225"/>
      <c r="CWP2270" s="225"/>
      <c r="CWQ2270" s="225"/>
      <c r="CWR2270" s="225"/>
      <c r="CWS2270" s="225"/>
      <c r="CWT2270" s="225"/>
      <c r="CWU2270" s="225"/>
      <c r="CWV2270" s="225"/>
      <c r="CWW2270" s="225"/>
      <c r="CWX2270" s="225"/>
      <c r="CWY2270" s="225"/>
      <c r="CWZ2270" s="225"/>
      <c r="CXA2270" s="225"/>
      <c r="CXB2270" s="225"/>
      <c r="CXC2270" s="225"/>
      <c r="CXD2270" s="225"/>
      <c r="CXE2270" s="225"/>
      <c r="CXF2270" s="225"/>
      <c r="CXG2270" s="225"/>
      <c r="CXH2270" s="225"/>
      <c r="CXI2270" s="225"/>
      <c r="CXJ2270" s="225"/>
      <c r="CXK2270" s="225"/>
      <c r="CXL2270" s="225"/>
      <c r="CXM2270" s="225"/>
      <c r="CXN2270" s="225"/>
      <c r="CXO2270" s="225"/>
      <c r="CXP2270" s="225"/>
      <c r="CXQ2270" s="225"/>
      <c r="CXR2270" s="225"/>
      <c r="CXS2270" s="225"/>
      <c r="CXT2270" s="225"/>
      <c r="CXU2270" s="225"/>
      <c r="CXV2270" s="225"/>
      <c r="CXW2270" s="225"/>
      <c r="CXX2270" s="225"/>
      <c r="CXY2270" s="225"/>
      <c r="CXZ2270" s="225"/>
      <c r="CYA2270" s="225"/>
      <c r="CYB2270" s="225"/>
      <c r="CYC2270" s="225"/>
      <c r="CYD2270" s="225"/>
      <c r="CYE2270" s="225"/>
      <c r="CYF2270" s="225"/>
      <c r="CYG2270" s="225"/>
      <c r="CYH2270" s="225"/>
      <c r="CYI2270" s="225"/>
      <c r="CYJ2270" s="225"/>
      <c r="CYK2270" s="225"/>
      <c r="CYL2270" s="225"/>
      <c r="CYM2270" s="225"/>
      <c r="CYN2270" s="225"/>
      <c r="CYO2270" s="225"/>
      <c r="CYP2270" s="225"/>
      <c r="CYQ2270" s="225"/>
      <c r="CYR2270" s="225"/>
      <c r="CYS2270" s="225"/>
      <c r="CYT2270" s="225"/>
      <c r="CYU2270" s="225"/>
      <c r="CYV2270" s="225"/>
      <c r="CYW2270" s="225"/>
      <c r="CYX2270" s="225"/>
      <c r="CYY2270" s="225"/>
      <c r="CYZ2270" s="225"/>
      <c r="CZA2270" s="225"/>
      <c r="CZB2270" s="225"/>
      <c r="CZC2270" s="225"/>
      <c r="CZD2270" s="225"/>
      <c r="CZE2270" s="225"/>
      <c r="CZF2270" s="225"/>
      <c r="CZG2270" s="225"/>
      <c r="CZH2270" s="225"/>
      <c r="CZI2270" s="225"/>
      <c r="CZJ2270" s="225"/>
      <c r="CZK2270" s="225"/>
      <c r="CZL2270" s="225"/>
      <c r="CZM2270" s="225"/>
      <c r="CZN2270" s="225"/>
      <c r="CZO2270" s="225"/>
      <c r="CZP2270" s="225"/>
      <c r="CZQ2270" s="225"/>
      <c r="CZR2270" s="225"/>
      <c r="CZS2270" s="225"/>
      <c r="CZT2270" s="225"/>
      <c r="CZU2270" s="225"/>
      <c r="CZV2270" s="225"/>
      <c r="CZW2270" s="225"/>
      <c r="CZX2270" s="225"/>
      <c r="CZY2270" s="225"/>
      <c r="CZZ2270" s="225"/>
      <c r="DAA2270" s="225"/>
      <c r="DAB2270" s="225"/>
      <c r="DAC2270" s="225"/>
      <c r="DAD2270" s="225"/>
      <c r="DAE2270" s="225"/>
      <c r="DAF2270" s="225"/>
      <c r="DAG2270" s="225"/>
      <c r="DAH2270" s="225"/>
      <c r="DAI2270" s="225"/>
      <c r="DAJ2270" s="225"/>
      <c r="DAK2270" s="225"/>
      <c r="DAL2270" s="225"/>
      <c r="DAM2270" s="225"/>
      <c r="DAN2270" s="225"/>
      <c r="DAO2270" s="225"/>
      <c r="DAP2270" s="225"/>
      <c r="DAQ2270" s="225"/>
      <c r="DAR2270" s="225"/>
      <c r="DAS2270" s="225"/>
      <c r="DAT2270" s="225"/>
      <c r="DAU2270" s="225"/>
      <c r="DAV2270" s="225"/>
      <c r="DAW2270" s="225"/>
      <c r="DAX2270" s="225"/>
      <c r="DAY2270" s="225"/>
      <c r="DAZ2270" s="225"/>
      <c r="DBA2270" s="225"/>
      <c r="DBB2270" s="225"/>
      <c r="DBC2270" s="225"/>
      <c r="DBD2270" s="225"/>
      <c r="DBE2270" s="225"/>
      <c r="DBF2270" s="225"/>
      <c r="DBG2270" s="225"/>
      <c r="DBH2270" s="225"/>
      <c r="DBI2270" s="225"/>
      <c r="DBJ2270" s="225"/>
      <c r="DBK2270" s="225"/>
      <c r="DBL2270" s="225"/>
      <c r="DBM2270" s="225"/>
      <c r="DBN2270" s="225"/>
      <c r="DBO2270" s="225"/>
      <c r="DBP2270" s="225"/>
      <c r="DBQ2270" s="225"/>
      <c r="DBR2270" s="225"/>
      <c r="DBS2270" s="225"/>
      <c r="DBT2270" s="225"/>
      <c r="DBU2270" s="225"/>
      <c r="DBV2270" s="225"/>
      <c r="DBW2270" s="225"/>
      <c r="DBX2270" s="225"/>
      <c r="DBY2270" s="225"/>
      <c r="DBZ2270" s="225"/>
      <c r="DCA2270" s="225"/>
      <c r="DCB2270" s="225"/>
      <c r="DCC2270" s="225"/>
      <c r="DCD2270" s="225"/>
      <c r="DCE2270" s="225"/>
      <c r="DCF2270" s="225"/>
      <c r="DCG2270" s="225"/>
      <c r="DCH2270" s="225"/>
      <c r="DCI2270" s="225"/>
      <c r="DCJ2270" s="225"/>
      <c r="DCK2270" s="225"/>
      <c r="DCL2270" s="225"/>
      <c r="DCM2270" s="225"/>
      <c r="DCN2270" s="225"/>
      <c r="DCO2270" s="225"/>
      <c r="DCP2270" s="225"/>
      <c r="DCQ2270" s="225"/>
      <c r="DCR2270" s="225"/>
      <c r="DCS2270" s="225"/>
      <c r="DCT2270" s="225"/>
      <c r="DCU2270" s="225"/>
      <c r="DCV2270" s="225"/>
      <c r="DCW2270" s="225"/>
      <c r="DCX2270" s="225"/>
      <c r="DCY2270" s="225"/>
      <c r="DCZ2270" s="225"/>
      <c r="DDA2270" s="225"/>
      <c r="DDB2270" s="225"/>
      <c r="DDC2270" s="225"/>
      <c r="DDD2270" s="225"/>
      <c r="DDE2270" s="225"/>
      <c r="DDF2270" s="225"/>
      <c r="DDG2270" s="225"/>
      <c r="DDH2270" s="225"/>
      <c r="DDI2270" s="225"/>
      <c r="DDJ2270" s="225"/>
      <c r="DDK2270" s="225"/>
      <c r="DDL2270" s="225"/>
      <c r="DDM2270" s="225"/>
      <c r="DDN2270" s="225"/>
      <c r="DDO2270" s="225"/>
      <c r="DDP2270" s="225"/>
      <c r="DDQ2270" s="225"/>
      <c r="DDR2270" s="225"/>
      <c r="DDS2270" s="225"/>
      <c r="DDT2270" s="225"/>
      <c r="DDU2270" s="225"/>
      <c r="DDV2270" s="225"/>
      <c r="DDW2270" s="225"/>
      <c r="DDX2270" s="225"/>
      <c r="DDY2270" s="225"/>
      <c r="DDZ2270" s="225"/>
      <c r="DEA2270" s="225"/>
      <c r="DEB2270" s="225"/>
      <c r="DEC2270" s="225"/>
      <c r="DED2270" s="225"/>
      <c r="DEE2270" s="225"/>
      <c r="DEF2270" s="225"/>
      <c r="DEG2270" s="225"/>
      <c r="DEH2270" s="225"/>
      <c r="DEI2270" s="225"/>
      <c r="DEJ2270" s="225"/>
      <c r="DEK2270" s="225"/>
      <c r="DEL2270" s="225"/>
      <c r="DEM2270" s="225"/>
      <c r="DEN2270" s="225"/>
      <c r="DEO2270" s="225"/>
      <c r="DEP2270" s="225"/>
      <c r="DEQ2270" s="225"/>
      <c r="DER2270" s="225"/>
      <c r="DES2270" s="225"/>
      <c r="DET2270" s="225"/>
      <c r="DEU2270" s="225"/>
      <c r="DEV2270" s="225"/>
      <c r="DEW2270" s="225"/>
      <c r="DEX2270" s="225"/>
      <c r="DEY2270" s="225"/>
      <c r="DEZ2270" s="225"/>
      <c r="DFA2270" s="225"/>
      <c r="DFB2270" s="225"/>
      <c r="DFC2270" s="225"/>
      <c r="DFD2270" s="225"/>
      <c r="DFE2270" s="225"/>
      <c r="DFF2270" s="225"/>
      <c r="DFG2270" s="225"/>
      <c r="DFH2270" s="225"/>
      <c r="DFI2270" s="225"/>
      <c r="DFJ2270" s="225"/>
      <c r="DFK2270" s="225"/>
      <c r="DFL2270" s="225"/>
      <c r="DFM2270" s="225"/>
      <c r="DFN2270" s="225"/>
      <c r="DFO2270" s="225"/>
      <c r="DFP2270" s="225"/>
      <c r="DFQ2270" s="225"/>
      <c r="DFR2270" s="225"/>
      <c r="DFS2270" s="225"/>
      <c r="DFT2270" s="225"/>
      <c r="DFU2270" s="225"/>
      <c r="DFV2270" s="225"/>
      <c r="DFW2270" s="225"/>
      <c r="DFX2270" s="225"/>
      <c r="DFY2270" s="225"/>
      <c r="DFZ2270" s="225"/>
      <c r="DGA2270" s="225"/>
      <c r="DGB2270" s="225"/>
      <c r="DGC2270" s="225"/>
      <c r="DGD2270" s="225"/>
      <c r="DGE2270" s="225"/>
      <c r="DGF2270" s="225"/>
      <c r="DGG2270" s="225"/>
      <c r="DGH2270" s="225"/>
      <c r="DGI2270" s="225"/>
      <c r="DGJ2270" s="225"/>
      <c r="DGK2270" s="225"/>
      <c r="DGL2270" s="225"/>
      <c r="DGM2270" s="225"/>
      <c r="DGN2270" s="225"/>
      <c r="DGO2270" s="225"/>
      <c r="DGP2270" s="225"/>
      <c r="DGQ2270" s="225"/>
      <c r="DGR2270" s="225"/>
      <c r="DGS2270" s="225"/>
      <c r="DGT2270" s="225"/>
      <c r="DGU2270" s="225"/>
      <c r="DGV2270" s="225"/>
      <c r="DGW2270" s="225"/>
      <c r="DGX2270" s="225"/>
      <c r="DGY2270" s="225"/>
      <c r="DGZ2270" s="225"/>
      <c r="DHA2270" s="225"/>
      <c r="DHB2270" s="225"/>
      <c r="DHC2270" s="225"/>
      <c r="DHD2270" s="225"/>
      <c r="DHE2270" s="225"/>
      <c r="DHF2270" s="225"/>
      <c r="DHG2270" s="225"/>
      <c r="DHH2270" s="225"/>
      <c r="DHI2270" s="225"/>
      <c r="DHJ2270" s="225"/>
      <c r="DHK2270" s="225"/>
      <c r="DHL2270" s="225"/>
      <c r="DHM2270" s="225"/>
      <c r="DHN2270" s="225"/>
      <c r="DHO2270" s="225"/>
      <c r="DHP2270" s="225"/>
      <c r="DHQ2270" s="225"/>
      <c r="DHR2270" s="225"/>
      <c r="DHS2270" s="225"/>
      <c r="DHT2270" s="225"/>
      <c r="DHU2270" s="225"/>
      <c r="DHV2270" s="225"/>
      <c r="DHW2270" s="225"/>
      <c r="DHX2270" s="225"/>
      <c r="DHY2270" s="225"/>
      <c r="DHZ2270" s="225"/>
      <c r="DIA2270" s="225"/>
      <c r="DIB2270" s="225"/>
      <c r="DIC2270" s="225"/>
      <c r="DID2270" s="225"/>
      <c r="DIE2270" s="225"/>
      <c r="DIF2270" s="225"/>
      <c r="DIG2270" s="225"/>
      <c r="DIH2270" s="225"/>
      <c r="DII2270" s="225"/>
      <c r="DIJ2270" s="225"/>
      <c r="DIK2270" s="225"/>
      <c r="DIL2270" s="225"/>
      <c r="DIM2270" s="225"/>
      <c r="DIN2270" s="225"/>
      <c r="DIO2270" s="225"/>
      <c r="DIP2270" s="225"/>
      <c r="DIQ2270" s="225"/>
      <c r="DIR2270" s="225"/>
      <c r="DIS2270" s="225"/>
      <c r="DIT2270" s="225"/>
      <c r="DIU2270" s="225"/>
      <c r="DIV2270" s="225"/>
      <c r="DIW2270" s="225"/>
      <c r="DIX2270" s="225"/>
      <c r="DIY2270" s="225"/>
      <c r="DIZ2270" s="225"/>
      <c r="DJA2270" s="225"/>
      <c r="DJB2270" s="225"/>
      <c r="DJC2270" s="225"/>
      <c r="DJD2270" s="225"/>
      <c r="DJE2270" s="225"/>
      <c r="DJF2270" s="225"/>
      <c r="DJG2270" s="225"/>
      <c r="DJH2270" s="225"/>
      <c r="DJI2270" s="225"/>
      <c r="DJJ2270" s="225"/>
      <c r="DJK2270" s="225"/>
      <c r="DJL2270" s="225"/>
      <c r="DJM2270" s="225"/>
      <c r="DJN2270" s="225"/>
      <c r="DJO2270" s="225"/>
      <c r="DJP2270" s="225"/>
      <c r="DJQ2270" s="225"/>
      <c r="DJR2270" s="225"/>
      <c r="DJS2270" s="225"/>
      <c r="DJT2270" s="225"/>
      <c r="DJU2270" s="225"/>
      <c r="DJV2270" s="225"/>
      <c r="DJW2270" s="225"/>
      <c r="DJX2270" s="225"/>
      <c r="DJY2270" s="225"/>
      <c r="DJZ2270" s="225"/>
      <c r="DKA2270" s="225"/>
      <c r="DKB2270" s="225"/>
      <c r="DKC2270" s="225"/>
      <c r="DKD2270" s="225"/>
      <c r="DKE2270" s="225"/>
      <c r="DKF2270" s="225"/>
      <c r="DKG2270" s="225"/>
      <c r="DKH2270" s="225"/>
      <c r="DKI2270" s="225"/>
      <c r="DKJ2270" s="225"/>
      <c r="DKK2270" s="225"/>
      <c r="DKL2270" s="225"/>
      <c r="DKM2270" s="225"/>
      <c r="DKN2270" s="225"/>
      <c r="DKO2270" s="225"/>
      <c r="DKP2270" s="225"/>
      <c r="DKQ2270" s="225"/>
      <c r="DKR2270" s="225"/>
      <c r="DKS2270" s="225"/>
      <c r="DKT2270" s="225"/>
      <c r="DKU2270" s="225"/>
      <c r="DKV2270" s="225"/>
      <c r="DKW2270" s="225"/>
      <c r="DKX2270" s="225"/>
      <c r="DKY2270" s="225"/>
      <c r="DKZ2270" s="225"/>
      <c r="DLA2270" s="225"/>
      <c r="DLB2270" s="225"/>
      <c r="DLC2270" s="225"/>
      <c r="DLD2270" s="225"/>
      <c r="DLE2270" s="225"/>
      <c r="DLF2270" s="225"/>
      <c r="DLG2270" s="225"/>
      <c r="DLH2270" s="225"/>
      <c r="DLI2270" s="225"/>
      <c r="DLJ2270" s="225"/>
      <c r="DLK2270" s="225"/>
      <c r="DLL2270" s="225"/>
      <c r="DLM2270" s="225"/>
      <c r="DLN2270" s="225"/>
      <c r="DLO2270" s="225"/>
      <c r="DLP2270" s="225"/>
      <c r="DLQ2270" s="225"/>
      <c r="DLR2270" s="225"/>
      <c r="DLS2270" s="225"/>
      <c r="DLT2270" s="225"/>
      <c r="DLU2270" s="225"/>
      <c r="DLV2270" s="225"/>
      <c r="DLW2270" s="225"/>
      <c r="DLX2270" s="225"/>
      <c r="DLY2270" s="225"/>
      <c r="DLZ2270" s="225"/>
      <c r="DMA2270" s="225"/>
      <c r="DMB2270" s="225"/>
      <c r="DMC2270" s="225"/>
      <c r="DMD2270" s="225"/>
      <c r="DME2270" s="225"/>
      <c r="DMF2270" s="225"/>
      <c r="DMG2270" s="225"/>
      <c r="DMH2270" s="225"/>
      <c r="DMI2270" s="225"/>
      <c r="DMJ2270" s="225"/>
      <c r="DMK2270" s="225"/>
      <c r="DML2270" s="225"/>
      <c r="DMM2270" s="225"/>
      <c r="DMN2270" s="225"/>
      <c r="DMO2270" s="225"/>
      <c r="DMP2270" s="225"/>
      <c r="DMQ2270" s="225"/>
      <c r="DMR2270" s="225"/>
      <c r="DMS2270" s="225"/>
      <c r="DMT2270" s="225"/>
      <c r="DMU2270" s="225"/>
      <c r="DMV2270" s="225"/>
      <c r="DMW2270" s="225"/>
      <c r="DMX2270" s="225"/>
      <c r="DMY2270" s="225"/>
      <c r="DMZ2270" s="225"/>
      <c r="DNA2270" s="225"/>
      <c r="DNB2270" s="225"/>
      <c r="DNC2270" s="225"/>
      <c r="DND2270" s="225"/>
      <c r="DNE2270" s="225"/>
      <c r="DNF2270" s="225"/>
      <c r="DNG2270" s="225"/>
      <c r="DNH2270" s="225"/>
      <c r="DNI2270" s="225"/>
      <c r="DNJ2270" s="225"/>
      <c r="DNK2270" s="225"/>
      <c r="DNL2270" s="225"/>
      <c r="DNM2270" s="225"/>
      <c r="DNN2270" s="225"/>
      <c r="DNO2270" s="225"/>
      <c r="DNP2270" s="225"/>
      <c r="DNQ2270" s="225"/>
      <c r="DNR2270" s="225"/>
      <c r="DNS2270" s="225"/>
      <c r="DNT2270" s="225"/>
      <c r="DNU2270" s="225"/>
      <c r="DNV2270" s="225"/>
      <c r="DNW2270" s="225"/>
      <c r="DNX2270" s="225"/>
      <c r="DNY2270" s="225"/>
      <c r="DNZ2270" s="225"/>
      <c r="DOA2270" s="225"/>
      <c r="DOB2270" s="225"/>
      <c r="DOC2270" s="225"/>
      <c r="DOD2270" s="225"/>
      <c r="DOE2270" s="225"/>
      <c r="DOF2270" s="225"/>
      <c r="DOG2270" s="225"/>
      <c r="DOH2270" s="225"/>
      <c r="DOI2270" s="225"/>
      <c r="DOJ2270" s="225"/>
      <c r="DOK2270" s="225"/>
      <c r="DOL2270" s="225"/>
      <c r="DOM2270" s="225"/>
      <c r="DON2270" s="225"/>
      <c r="DOO2270" s="225"/>
      <c r="DOP2270" s="225"/>
      <c r="DOQ2270" s="225"/>
      <c r="DOR2270" s="225"/>
      <c r="DOS2270" s="225"/>
      <c r="DOT2270" s="225"/>
      <c r="DOU2270" s="225"/>
      <c r="DOV2270" s="225"/>
      <c r="DOW2270" s="225"/>
      <c r="DOX2270" s="225"/>
      <c r="DOY2270" s="225"/>
      <c r="DOZ2270" s="225"/>
      <c r="DPA2270" s="225"/>
      <c r="DPB2270" s="225"/>
      <c r="DPC2270" s="225"/>
      <c r="DPD2270" s="225"/>
      <c r="DPE2270" s="225"/>
      <c r="DPF2270" s="225"/>
      <c r="DPG2270" s="225"/>
      <c r="DPH2270" s="225"/>
      <c r="DPI2270" s="225"/>
      <c r="DPJ2270" s="225"/>
      <c r="DPK2270" s="225"/>
      <c r="DPL2270" s="225"/>
      <c r="DPM2270" s="225"/>
      <c r="DPN2270" s="225"/>
      <c r="DPO2270" s="225"/>
      <c r="DPP2270" s="225"/>
      <c r="DPQ2270" s="225"/>
      <c r="DPR2270" s="225"/>
      <c r="DPS2270" s="225"/>
      <c r="DPT2270" s="225"/>
      <c r="DPU2270" s="225"/>
      <c r="DPV2270" s="225"/>
      <c r="DPW2270" s="225"/>
      <c r="DPX2270" s="225"/>
      <c r="DPY2270" s="225"/>
      <c r="DPZ2270" s="225"/>
      <c r="DQA2270" s="225"/>
      <c r="DQB2270" s="225"/>
      <c r="DQC2270" s="225"/>
      <c r="DQD2270" s="225"/>
      <c r="DQE2270" s="225"/>
      <c r="DQF2270" s="225"/>
      <c r="DQG2270" s="225"/>
      <c r="DQH2270" s="225"/>
      <c r="DQI2270" s="225"/>
      <c r="DQJ2270" s="225"/>
      <c r="DQK2270" s="225"/>
      <c r="DQL2270" s="225"/>
      <c r="DQM2270" s="225"/>
      <c r="DQN2270" s="225"/>
      <c r="DQO2270" s="225"/>
      <c r="DQP2270" s="225"/>
      <c r="DQQ2270" s="225"/>
      <c r="DQR2270" s="225"/>
      <c r="DQS2270" s="225"/>
      <c r="DQT2270" s="225"/>
      <c r="DQU2270" s="225"/>
      <c r="DQV2270" s="225"/>
      <c r="DQW2270" s="225"/>
      <c r="DQX2270" s="225"/>
      <c r="DQY2270" s="225"/>
      <c r="DQZ2270" s="225"/>
      <c r="DRA2270" s="225"/>
      <c r="DRB2270" s="225"/>
      <c r="DRC2270" s="225"/>
      <c r="DRD2270" s="225"/>
      <c r="DRE2270" s="225"/>
      <c r="DRF2270" s="225"/>
      <c r="DRG2270" s="225"/>
      <c r="DRH2270" s="225"/>
      <c r="DRI2270" s="225"/>
      <c r="DRJ2270" s="225"/>
      <c r="DRK2270" s="225"/>
      <c r="DRL2270" s="225"/>
      <c r="DRM2270" s="225"/>
      <c r="DRN2270" s="225"/>
      <c r="DRO2270" s="225"/>
      <c r="DRP2270" s="225"/>
      <c r="DRQ2270" s="225"/>
      <c r="DRR2270" s="225"/>
      <c r="DRS2270" s="225"/>
      <c r="DRT2270" s="225"/>
      <c r="DRU2270" s="225"/>
      <c r="DRV2270" s="225"/>
      <c r="DRW2270" s="225"/>
      <c r="DRX2270" s="225"/>
      <c r="DRY2270" s="225"/>
      <c r="DRZ2270" s="225"/>
      <c r="DSA2270" s="225"/>
      <c r="DSB2270" s="225"/>
      <c r="DSC2270" s="225"/>
      <c r="DSD2270" s="225"/>
      <c r="DSE2270" s="225"/>
      <c r="DSF2270" s="225"/>
      <c r="DSG2270" s="225"/>
      <c r="DSH2270" s="225"/>
      <c r="DSI2270" s="225"/>
      <c r="DSJ2270" s="225"/>
      <c r="DSK2270" s="225"/>
      <c r="DSL2270" s="225"/>
      <c r="DSM2270" s="225"/>
      <c r="DSN2270" s="225"/>
      <c r="DSO2270" s="225"/>
      <c r="DSP2270" s="225"/>
      <c r="DSQ2270" s="225"/>
      <c r="DSR2270" s="225"/>
      <c r="DSS2270" s="225"/>
      <c r="DST2270" s="225"/>
      <c r="DSU2270" s="225"/>
      <c r="DSV2270" s="225"/>
      <c r="DSW2270" s="225"/>
      <c r="DSX2270" s="225"/>
      <c r="DSY2270" s="225"/>
      <c r="DSZ2270" s="225"/>
      <c r="DTA2270" s="225"/>
      <c r="DTB2270" s="225"/>
      <c r="DTC2270" s="225"/>
      <c r="DTD2270" s="225"/>
      <c r="DTE2270" s="225"/>
      <c r="DTF2270" s="225"/>
      <c r="DTG2270" s="225"/>
      <c r="DTH2270" s="225"/>
      <c r="DTI2270" s="225"/>
      <c r="DTJ2270" s="225"/>
      <c r="DTK2270" s="225"/>
      <c r="DTL2270" s="225"/>
      <c r="DTM2270" s="225"/>
      <c r="DTN2270" s="225"/>
      <c r="DTO2270" s="225"/>
      <c r="DTP2270" s="225"/>
      <c r="DTQ2270" s="225"/>
      <c r="DTR2270" s="225"/>
      <c r="DTS2270" s="225"/>
      <c r="DTT2270" s="225"/>
      <c r="DTU2270" s="225"/>
      <c r="DTV2270" s="225"/>
      <c r="DTW2270" s="225"/>
      <c r="DTX2270" s="225"/>
      <c r="DTY2270" s="225"/>
      <c r="DTZ2270" s="225"/>
      <c r="DUA2270" s="225"/>
      <c r="DUB2270" s="225"/>
      <c r="DUC2270" s="225"/>
      <c r="DUD2270" s="225"/>
      <c r="DUE2270" s="225"/>
      <c r="DUF2270" s="225"/>
      <c r="DUG2270" s="225"/>
      <c r="DUH2270" s="225"/>
      <c r="DUI2270" s="225"/>
      <c r="DUJ2270" s="225"/>
      <c r="DUK2270" s="225"/>
      <c r="DUL2270" s="225"/>
      <c r="DUM2270" s="225"/>
      <c r="DUN2270" s="225"/>
      <c r="DUO2270" s="225"/>
      <c r="DUP2270" s="225"/>
      <c r="DUQ2270" s="225"/>
      <c r="DUR2270" s="225"/>
      <c r="DUS2270" s="225"/>
      <c r="DUT2270" s="225"/>
      <c r="DUU2270" s="225"/>
      <c r="DUV2270" s="225"/>
      <c r="DUW2270" s="225"/>
      <c r="DUX2270" s="225"/>
      <c r="DUY2270" s="225"/>
      <c r="DUZ2270" s="225"/>
      <c r="DVA2270" s="225"/>
      <c r="DVB2270" s="225"/>
      <c r="DVC2270" s="225"/>
      <c r="DVD2270" s="225"/>
      <c r="DVE2270" s="225"/>
      <c r="DVF2270" s="225"/>
      <c r="DVG2270" s="225"/>
      <c r="DVH2270" s="225"/>
      <c r="DVI2270" s="225"/>
      <c r="DVJ2270" s="225"/>
      <c r="DVK2270" s="225"/>
      <c r="DVL2270" s="225"/>
      <c r="DVM2270" s="225"/>
      <c r="DVN2270" s="225"/>
      <c r="DVO2270" s="225"/>
      <c r="DVP2270" s="225"/>
      <c r="DVQ2270" s="225"/>
      <c r="DVR2270" s="225"/>
      <c r="DVS2270" s="225"/>
      <c r="DVT2270" s="225"/>
      <c r="DVU2270" s="225"/>
      <c r="DVV2270" s="225"/>
      <c r="DVW2270" s="225"/>
      <c r="DVX2270" s="225"/>
      <c r="DVY2270" s="225"/>
      <c r="DVZ2270" s="225"/>
      <c r="DWA2270" s="225"/>
      <c r="DWB2270" s="225"/>
      <c r="DWC2270" s="225"/>
      <c r="DWD2270" s="225"/>
      <c r="DWE2270" s="225"/>
      <c r="DWF2270" s="225"/>
      <c r="DWG2270" s="225"/>
      <c r="DWH2270" s="225"/>
      <c r="DWI2270" s="225"/>
      <c r="DWJ2270" s="225"/>
      <c r="DWK2270" s="225"/>
      <c r="DWL2270" s="225"/>
      <c r="DWM2270" s="225"/>
      <c r="DWN2270" s="225"/>
      <c r="DWO2270" s="225"/>
      <c r="DWP2270" s="225"/>
      <c r="DWQ2270" s="225"/>
      <c r="DWR2270" s="225"/>
      <c r="DWS2270" s="225"/>
      <c r="DWT2270" s="225"/>
      <c r="DWU2270" s="225"/>
      <c r="DWV2270" s="225"/>
      <c r="DWW2270" s="225"/>
      <c r="DWX2270" s="225"/>
      <c r="DWY2270" s="225"/>
      <c r="DWZ2270" s="225"/>
      <c r="DXA2270" s="225"/>
      <c r="DXB2270" s="225"/>
      <c r="DXC2270" s="225"/>
      <c r="DXD2270" s="225"/>
      <c r="DXE2270" s="225"/>
      <c r="DXF2270" s="225"/>
      <c r="DXG2270" s="225"/>
      <c r="DXH2270" s="225"/>
      <c r="DXI2270" s="225"/>
      <c r="DXJ2270" s="225"/>
      <c r="DXK2270" s="225"/>
      <c r="DXL2270" s="225"/>
      <c r="DXM2270" s="225"/>
      <c r="DXN2270" s="225"/>
      <c r="DXO2270" s="225"/>
      <c r="DXP2270" s="225"/>
      <c r="DXQ2270" s="225"/>
      <c r="DXR2270" s="225"/>
      <c r="DXS2270" s="225"/>
      <c r="DXT2270" s="225"/>
      <c r="DXU2270" s="225"/>
      <c r="DXV2270" s="225"/>
      <c r="DXW2270" s="225"/>
      <c r="DXX2270" s="225"/>
      <c r="DXY2270" s="225"/>
      <c r="DXZ2270" s="225"/>
      <c r="DYA2270" s="225"/>
      <c r="DYB2270" s="225"/>
      <c r="DYC2270" s="225"/>
      <c r="DYD2270" s="225"/>
      <c r="DYE2270" s="225"/>
      <c r="DYF2270" s="225"/>
      <c r="DYG2270" s="225"/>
      <c r="DYH2270" s="225"/>
      <c r="DYI2270" s="225"/>
      <c r="DYJ2270" s="225"/>
      <c r="DYK2270" s="225"/>
      <c r="DYL2270" s="225"/>
      <c r="DYM2270" s="225"/>
      <c r="DYN2270" s="225"/>
      <c r="DYO2270" s="225"/>
      <c r="DYP2270" s="225"/>
      <c r="DYQ2270" s="225"/>
      <c r="DYR2270" s="225"/>
      <c r="DYS2270" s="225"/>
      <c r="DYT2270" s="225"/>
      <c r="DYU2270" s="225"/>
      <c r="DYV2270" s="225"/>
      <c r="DYW2270" s="225"/>
      <c r="DYX2270" s="225"/>
      <c r="DYY2270" s="225"/>
      <c r="DYZ2270" s="225"/>
      <c r="DZA2270" s="225"/>
      <c r="DZB2270" s="225"/>
      <c r="DZC2270" s="225"/>
      <c r="DZD2270" s="225"/>
      <c r="DZE2270" s="225"/>
      <c r="DZF2270" s="225"/>
      <c r="DZG2270" s="225"/>
      <c r="DZH2270" s="225"/>
      <c r="DZI2270" s="225"/>
      <c r="DZJ2270" s="225"/>
      <c r="DZK2270" s="225"/>
      <c r="DZL2270" s="225"/>
      <c r="DZM2270" s="225"/>
      <c r="DZN2270" s="225"/>
      <c r="DZO2270" s="225"/>
      <c r="DZP2270" s="225"/>
      <c r="DZQ2270" s="225"/>
      <c r="DZR2270" s="225"/>
      <c r="DZS2270" s="225"/>
      <c r="DZT2270" s="225"/>
      <c r="DZU2270" s="225"/>
      <c r="DZV2270" s="225"/>
      <c r="DZW2270" s="225"/>
      <c r="DZX2270" s="225"/>
      <c r="DZY2270" s="225"/>
      <c r="DZZ2270" s="225"/>
      <c r="EAA2270" s="225"/>
      <c r="EAB2270" s="225"/>
      <c r="EAC2270" s="225"/>
      <c r="EAD2270" s="225"/>
      <c r="EAE2270" s="225"/>
      <c r="EAF2270" s="225"/>
      <c r="EAG2270" s="225"/>
      <c r="EAH2270" s="225"/>
      <c r="EAI2270" s="225"/>
      <c r="EAJ2270" s="225"/>
      <c r="EAK2270" s="225"/>
      <c r="EAL2270" s="225"/>
      <c r="EAM2270" s="225"/>
      <c r="EAN2270" s="225"/>
      <c r="EAO2270" s="225"/>
      <c r="EAP2270" s="225"/>
      <c r="EAQ2270" s="225"/>
      <c r="EAR2270" s="225"/>
      <c r="EAS2270" s="225"/>
      <c r="EAT2270" s="225"/>
      <c r="EAU2270" s="225"/>
      <c r="EAV2270" s="225"/>
      <c r="EAW2270" s="225"/>
      <c r="EAX2270" s="225"/>
      <c r="EAY2270" s="225"/>
      <c r="EAZ2270" s="225"/>
      <c r="EBA2270" s="225"/>
      <c r="EBB2270" s="225"/>
      <c r="EBC2270" s="225"/>
      <c r="EBD2270" s="225"/>
      <c r="EBE2270" s="225"/>
      <c r="EBF2270" s="225"/>
      <c r="EBG2270" s="225"/>
      <c r="EBH2270" s="225"/>
      <c r="EBI2270" s="225"/>
      <c r="EBJ2270" s="225"/>
      <c r="EBK2270" s="225"/>
      <c r="EBL2270" s="225"/>
      <c r="EBM2270" s="225"/>
      <c r="EBN2270" s="225"/>
      <c r="EBO2270" s="225"/>
      <c r="EBP2270" s="225"/>
      <c r="EBQ2270" s="225"/>
      <c r="EBR2270" s="225"/>
      <c r="EBS2270" s="225"/>
      <c r="EBT2270" s="225"/>
      <c r="EBU2270" s="225"/>
      <c r="EBV2270" s="225"/>
      <c r="EBW2270" s="225"/>
      <c r="EBX2270" s="225"/>
      <c r="EBY2270" s="225"/>
      <c r="EBZ2270" s="225"/>
      <c r="ECA2270" s="225"/>
      <c r="ECB2270" s="225"/>
      <c r="ECC2270" s="225"/>
      <c r="ECD2270" s="225"/>
      <c r="ECE2270" s="225"/>
      <c r="ECF2270" s="225"/>
      <c r="ECG2270" s="225"/>
      <c r="ECH2270" s="225"/>
      <c r="ECI2270" s="225"/>
      <c r="ECJ2270" s="225"/>
      <c r="ECK2270" s="225"/>
      <c r="ECL2270" s="225"/>
      <c r="ECM2270" s="225"/>
      <c r="ECN2270" s="225"/>
      <c r="ECO2270" s="225"/>
      <c r="ECP2270" s="225"/>
      <c r="ECQ2270" s="225"/>
      <c r="ECR2270" s="225"/>
      <c r="ECS2270" s="225"/>
      <c r="ECT2270" s="225"/>
      <c r="ECU2270" s="225"/>
      <c r="ECV2270" s="225"/>
      <c r="ECW2270" s="225"/>
      <c r="ECX2270" s="225"/>
      <c r="ECY2270" s="225"/>
      <c r="ECZ2270" s="225"/>
      <c r="EDA2270" s="225"/>
      <c r="EDB2270" s="225"/>
      <c r="EDC2270" s="225"/>
      <c r="EDD2270" s="225"/>
      <c r="EDE2270" s="225"/>
      <c r="EDF2270" s="225"/>
      <c r="EDG2270" s="225"/>
      <c r="EDH2270" s="225"/>
      <c r="EDI2270" s="225"/>
      <c r="EDJ2270" s="225"/>
      <c r="EDK2270" s="225"/>
      <c r="EDL2270" s="225"/>
      <c r="EDM2270" s="225"/>
      <c r="EDN2270" s="225"/>
      <c r="EDO2270" s="225"/>
      <c r="EDP2270" s="225"/>
      <c r="EDQ2270" s="225"/>
      <c r="EDR2270" s="225"/>
      <c r="EDS2270" s="225"/>
      <c r="EDT2270" s="225"/>
      <c r="EDU2270" s="225"/>
      <c r="EDV2270" s="225"/>
      <c r="EDW2270" s="225"/>
      <c r="EDX2270" s="225"/>
      <c r="EDY2270" s="225"/>
      <c r="EDZ2270" s="225"/>
      <c r="EEA2270" s="225"/>
      <c r="EEB2270" s="225"/>
      <c r="EEC2270" s="225"/>
      <c r="EED2270" s="225"/>
      <c r="EEE2270" s="225"/>
      <c r="EEF2270" s="225"/>
      <c r="EEG2270" s="225"/>
      <c r="EEH2270" s="225"/>
      <c r="EEI2270" s="225"/>
      <c r="EEJ2270" s="225"/>
      <c r="EEK2270" s="225"/>
      <c r="EEL2270" s="225"/>
      <c r="EEM2270" s="225"/>
      <c r="EEN2270" s="225"/>
      <c r="EEO2270" s="225"/>
      <c r="EEP2270" s="225"/>
      <c r="EEQ2270" s="225"/>
      <c r="EER2270" s="225"/>
      <c r="EES2270" s="225"/>
      <c r="EET2270" s="225"/>
      <c r="EEU2270" s="225"/>
      <c r="EEV2270" s="225"/>
      <c r="EEW2270" s="225"/>
      <c r="EEX2270" s="225"/>
      <c r="EEY2270" s="225"/>
      <c r="EEZ2270" s="225"/>
      <c r="EFA2270" s="225"/>
      <c r="EFB2270" s="225"/>
      <c r="EFC2270" s="225"/>
      <c r="EFD2270" s="225"/>
      <c r="EFE2270" s="225"/>
      <c r="EFF2270" s="225"/>
      <c r="EFG2270" s="225"/>
      <c r="EFH2270" s="225"/>
      <c r="EFI2270" s="225"/>
      <c r="EFJ2270" s="225"/>
      <c r="EFK2270" s="225"/>
      <c r="EFL2270" s="225"/>
      <c r="EFM2270" s="225"/>
      <c r="EFN2270" s="225"/>
      <c r="EFO2270" s="225"/>
      <c r="EFP2270" s="225"/>
      <c r="EFQ2270" s="225"/>
      <c r="EFR2270" s="225"/>
      <c r="EFS2270" s="225"/>
      <c r="EFT2270" s="225"/>
      <c r="EFU2270" s="225"/>
      <c r="EFV2270" s="225"/>
      <c r="EFW2270" s="225"/>
      <c r="EFX2270" s="225"/>
      <c r="EFY2270" s="225"/>
      <c r="EFZ2270" s="225"/>
      <c r="EGA2270" s="225"/>
      <c r="EGB2270" s="225"/>
      <c r="EGC2270" s="225"/>
      <c r="EGD2270" s="225"/>
      <c r="EGE2270" s="225"/>
      <c r="EGF2270" s="225"/>
      <c r="EGG2270" s="225"/>
      <c r="EGH2270" s="225"/>
      <c r="EGI2270" s="225"/>
      <c r="EGJ2270" s="225"/>
      <c r="EGK2270" s="225"/>
      <c r="EGL2270" s="225"/>
      <c r="EGM2270" s="225"/>
      <c r="EGN2270" s="225"/>
      <c r="EGO2270" s="225"/>
      <c r="EGP2270" s="225"/>
      <c r="EGQ2270" s="225"/>
      <c r="EGR2270" s="225"/>
      <c r="EGS2270" s="225"/>
      <c r="EGT2270" s="225"/>
      <c r="EGU2270" s="225"/>
      <c r="EGV2270" s="225"/>
      <c r="EGW2270" s="225"/>
      <c r="EGX2270" s="225"/>
      <c r="EGY2270" s="225"/>
      <c r="EGZ2270" s="225"/>
      <c r="EHA2270" s="225"/>
      <c r="EHB2270" s="225"/>
      <c r="EHC2270" s="225"/>
      <c r="EHD2270" s="225"/>
      <c r="EHE2270" s="225"/>
      <c r="EHF2270" s="225"/>
      <c r="EHG2270" s="225"/>
      <c r="EHH2270" s="225"/>
      <c r="EHI2270" s="225"/>
      <c r="EHJ2270" s="225"/>
      <c r="EHK2270" s="225"/>
      <c r="EHL2270" s="225"/>
      <c r="EHM2270" s="225"/>
      <c r="EHN2270" s="225"/>
      <c r="EHO2270" s="225"/>
      <c r="EHP2270" s="225"/>
      <c r="EHQ2270" s="225"/>
      <c r="EHR2270" s="225"/>
      <c r="EHS2270" s="225"/>
      <c r="EHT2270" s="225"/>
      <c r="EHU2270" s="225"/>
      <c r="EHV2270" s="225"/>
      <c r="EHW2270" s="225"/>
      <c r="EHX2270" s="225"/>
      <c r="EHY2270" s="225"/>
      <c r="EHZ2270" s="225"/>
      <c r="EIA2270" s="225"/>
      <c r="EIB2270" s="225"/>
      <c r="EIC2270" s="225"/>
      <c r="EID2270" s="225"/>
      <c r="EIE2270" s="225"/>
      <c r="EIF2270" s="225"/>
      <c r="EIG2270" s="225"/>
      <c r="EIH2270" s="225"/>
      <c r="EII2270" s="225"/>
      <c r="EIJ2270" s="225"/>
      <c r="EIK2270" s="225"/>
      <c r="EIL2270" s="225"/>
      <c r="EIM2270" s="225"/>
      <c r="EIN2270" s="225"/>
      <c r="EIO2270" s="225"/>
      <c r="EIP2270" s="225"/>
      <c r="EIQ2270" s="225"/>
      <c r="EIR2270" s="225"/>
      <c r="EIS2270" s="225"/>
      <c r="EIT2270" s="225"/>
      <c r="EIU2270" s="225"/>
      <c r="EIV2270" s="225"/>
      <c r="EIW2270" s="225"/>
      <c r="EIX2270" s="225"/>
      <c r="EIY2270" s="225"/>
      <c r="EIZ2270" s="225"/>
      <c r="EJA2270" s="225"/>
      <c r="EJB2270" s="225"/>
      <c r="EJC2270" s="225"/>
      <c r="EJD2270" s="225"/>
      <c r="EJE2270" s="225"/>
      <c r="EJF2270" s="225"/>
      <c r="EJG2270" s="225"/>
      <c r="EJH2270" s="225"/>
      <c r="EJI2270" s="225"/>
      <c r="EJJ2270" s="225"/>
      <c r="EJK2270" s="225"/>
      <c r="EJL2270" s="225"/>
      <c r="EJM2270" s="225"/>
      <c r="EJN2270" s="225"/>
      <c r="EJO2270" s="225"/>
      <c r="EJP2270" s="225"/>
      <c r="EJQ2270" s="225"/>
      <c r="EJR2270" s="225"/>
      <c r="EJS2270" s="225"/>
      <c r="EJT2270" s="225"/>
      <c r="EJU2270" s="225"/>
      <c r="EJV2270" s="225"/>
      <c r="EJW2270" s="225"/>
      <c r="EJX2270" s="225"/>
      <c r="EJY2270" s="225"/>
      <c r="EJZ2270" s="225"/>
      <c r="EKA2270" s="225"/>
      <c r="EKB2270" s="225"/>
      <c r="EKC2270" s="225"/>
      <c r="EKD2270" s="225"/>
      <c r="EKE2270" s="225"/>
      <c r="EKF2270" s="225"/>
      <c r="EKG2270" s="225"/>
      <c r="EKH2270" s="225"/>
      <c r="EKI2270" s="225"/>
      <c r="EKJ2270" s="225"/>
      <c r="EKK2270" s="225"/>
      <c r="EKL2270" s="225"/>
      <c r="EKM2270" s="225"/>
      <c r="EKN2270" s="225"/>
      <c r="EKO2270" s="225"/>
      <c r="EKP2270" s="225"/>
      <c r="EKQ2270" s="225"/>
      <c r="EKR2270" s="225"/>
      <c r="EKS2270" s="225"/>
      <c r="EKT2270" s="225"/>
      <c r="EKU2270" s="225"/>
      <c r="EKV2270" s="225"/>
      <c r="EKW2270" s="225"/>
      <c r="EKX2270" s="225"/>
      <c r="EKY2270" s="225"/>
      <c r="EKZ2270" s="225"/>
      <c r="ELA2270" s="225"/>
      <c r="ELB2270" s="225"/>
      <c r="ELC2270" s="225"/>
      <c r="ELD2270" s="225"/>
      <c r="ELE2270" s="225"/>
      <c r="ELF2270" s="225"/>
      <c r="ELG2270" s="225"/>
      <c r="ELH2270" s="225"/>
      <c r="ELI2270" s="225"/>
      <c r="ELJ2270" s="225"/>
      <c r="ELK2270" s="225"/>
      <c r="ELL2270" s="225"/>
      <c r="ELM2270" s="225"/>
      <c r="ELN2270" s="225"/>
      <c r="ELO2270" s="225"/>
      <c r="ELP2270" s="225"/>
      <c r="ELQ2270" s="225"/>
      <c r="ELR2270" s="225"/>
      <c r="ELS2270" s="225"/>
      <c r="ELT2270" s="225"/>
      <c r="ELU2270" s="225"/>
      <c r="ELV2270" s="225"/>
      <c r="ELW2270" s="225"/>
      <c r="ELX2270" s="225"/>
      <c r="ELY2270" s="225"/>
      <c r="ELZ2270" s="225"/>
      <c r="EMA2270" s="225"/>
      <c r="EMB2270" s="225"/>
      <c r="EMC2270" s="225"/>
      <c r="EMD2270" s="225"/>
      <c r="EME2270" s="225"/>
      <c r="EMF2270" s="225"/>
      <c r="EMG2270" s="225"/>
      <c r="EMH2270" s="225"/>
      <c r="EMI2270" s="225"/>
      <c r="EMJ2270" s="225"/>
      <c r="EMK2270" s="225"/>
      <c r="EML2270" s="225"/>
      <c r="EMM2270" s="225"/>
      <c r="EMN2270" s="225"/>
      <c r="EMO2270" s="225"/>
      <c r="EMP2270" s="225"/>
      <c r="EMQ2270" s="225"/>
      <c r="EMR2270" s="225"/>
      <c r="EMS2270" s="225"/>
      <c r="EMT2270" s="225"/>
      <c r="EMU2270" s="225"/>
      <c r="EMV2270" s="225"/>
      <c r="EMW2270" s="225"/>
      <c r="EMX2270" s="225"/>
      <c r="EMY2270" s="225"/>
      <c r="EMZ2270" s="225"/>
      <c r="ENA2270" s="225"/>
      <c r="ENB2270" s="225"/>
      <c r="ENC2270" s="225"/>
      <c r="END2270" s="225"/>
      <c r="ENE2270" s="225"/>
      <c r="ENF2270" s="225"/>
      <c r="ENG2270" s="225"/>
      <c r="ENH2270" s="225"/>
      <c r="ENI2270" s="225"/>
      <c r="ENJ2270" s="225"/>
      <c r="ENK2270" s="225"/>
      <c r="ENL2270" s="225"/>
      <c r="ENM2270" s="225"/>
      <c r="ENN2270" s="225"/>
      <c r="ENO2270" s="225"/>
      <c r="ENP2270" s="225"/>
      <c r="ENQ2270" s="225"/>
      <c r="ENR2270" s="225"/>
      <c r="ENS2270" s="225"/>
      <c r="ENT2270" s="225"/>
      <c r="ENU2270" s="225"/>
      <c r="ENV2270" s="225"/>
      <c r="ENW2270" s="225"/>
      <c r="ENX2270" s="225"/>
      <c r="ENY2270" s="225"/>
      <c r="ENZ2270" s="225"/>
      <c r="EOA2270" s="225"/>
      <c r="EOB2270" s="225"/>
      <c r="EOC2270" s="225"/>
      <c r="EOD2270" s="225"/>
      <c r="EOE2270" s="225"/>
      <c r="EOF2270" s="225"/>
      <c r="EOG2270" s="225"/>
      <c r="EOH2270" s="225"/>
      <c r="EOI2270" s="225"/>
      <c r="EOJ2270" s="225"/>
      <c r="EOK2270" s="225"/>
      <c r="EOL2270" s="225"/>
      <c r="EOM2270" s="225"/>
      <c r="EON2270" s="225"/>
      <c r="EOO2270" s="225"/>
      <c r="EOP2270" s="225"/>
      <c r="EOQ2270" s="225"/>
      <c r="EOR2270" s="225"/>
      <c r="EOS2270" s="225"/>
      <c r="EOT2270" s="225"/>
      <c r="EOU2270" s="225"/>
      <c r="EOV2270" s="225"/>
      <c r="EOW2270" s="225"/>
      <c r="EOX2270" s="225"/>
      <c r="EOY2270" s="225"/>
      <c r="EOZ2270" s="225"/>
      <c r="EPA2270" s="225"/>
      <c r="EPB2270" s="225"/>
      <c r="EPC2270" s="225"/>
      <c r="EPD2270" s="225"/>
      <c r="EPE2270" s="225"/>
      <c r="EPF2270" s="225"/>
      <c r="EPG2270" s="225"/>
      <c r="EPH2270" s="225"/>
      <c r="EPI2270" s="225"/>
      <c r="EPJ2270" s="225"/>
      <c r="EPK2270" s="225"/>
      <c r="EPL2270" s="225"/>
      <c r="EPM2270" s="225"/>
      <c r="EPN2270" s="225"/>
      <c r="EPO2270" s="225"/>
      <c r="EPP2270" s="225"/>
      <c r="EPQ2270" s="225"/>
      <c r="EPR2270" s="225"/>
      <c r="EPS2270" s="225"/>
      <c r="EPT2270" s="225"/>
      <c r="EPU2270" s="225"/>
      <c r="EPV2270" s="225"/>
      <c r="EPW2270" s="225"/>
      <c r="EPX2270" s="225"/>
      <c r="EPY2270" s="225"/>
      <c r="EPZ2270" s="225"/>
      <c r="EQA2270" s="225"/>
      <c r="EQB2270" s="225"/>
      <c r="EQC2270" s="225"/>
      <c r="EQD2270" s="225"/>
      <c r="EQE2270" s="225"/>
      <c r="EQF2270" s="225"/>
      <c r="EQG2270" s="225"/>
      <c r="EQH2270" s="225"/>
      <c r="EQI2270" s="225"/>
      <c r="EQJ2270" s="225"/>
      <c r="EQK2270" s="225"/>
      <c r="EQL2270" s="225"/>
      <c r="EQM2270" s="225"/>
      <c r="EQN2270" s="225"/>
      <c r="EQO2270" s="225"/>
      <c r="EQP2270" s="225"/>
      <c r="EQQ2270" s="225"/>
      <c r="EQR2270" s="225"/>
      <c r="EQS2270" s="225"/>
      <c r="EQT2270" s="225"/>
      <c r="EQU2270" s="225"/>
      <c r="EQV2270" s="225"/>
      <c r="EQW2270" s="225"/>
      <c r="EQX2270" s="225"/>
      <c r="EQY2270" s="225"/>
      <c r="EQZ2270" s="225"/>
      <c r="ERA2270" s="225"/>
      <c r="ERB2270" s="225"/>
      <c r="ERC2270" s="225"/>
      <c r="ERD2270" s="225"/>
      <c r="ERE2270" s="225"/>
      <c r="ERF2270" s="225"/>
      <c r="ERG2270" s="225"/>
      <c r="ERH2270" s="225"/>
      <c r="ERI2270" s="225"/>
      <c r="ERJ2270" s="225"/>
      <c r="ERK2270" s="225"/>
      <c r="ERL2270" s="225"/>
      <c r="ERM2270" s="225"/>
      <c r="ERN2270" s="225"/>
      <c r="ERO2270" s="225"/>
      <c r="ERP2270" s="225"/>
      <c r="ERQ2270" s="225"/>
      <c r="ERR2270" s="225"/>
      <c r="ERS2270" s="225"/>
      <c r="ERT2270" s="225"/>
      <c r="ERU2270" s="225"/>
      <c r="ERV2270" s="225"/>
      <c r="ERW2270" s="225"/>
      <c r="ERX2270" s="225"/>
      <c r="ERY2270" s="225"/>
      <c r="ERZ2270" s="225"/>
      <c r="ESA2270" s="225"/>
      <c r="ESB2270" s="225"/>
      <c r="ESC2270" s="225"/>
      <c r="ESD2270" s="225"/>
      <c r="ESE2270" s="225"/>
      <c r="ESF2270" s="225"/>
      <c r="ESG2270" s="225"/>
      <c r="ESH2270" s="225"/>
      <c r="ESI2270" s="225"/>
      <c r="ESJ2270" s="225"/>
      <c r="ESK2270" s="225"/>
      <c r="ESL2270" s="225"/>
      <c r="ESM2270" s="225"/>
      <c r="ESN2270" s="225"/>
      <c r="ESO2270" s="225"/>
      <c r="ESP2270" s="225"/>
      <c r="ESQ2270" s="225"/>
      <c r="ESR2270" s="225"/>
      <c r="ESS2270" s="225"/>
      <c r="EST2270" s="225"/>
      <c r="ESU2270" s="225"/>
      <c r="ESV2270" s="225"/>
      <c r="ESW2270" s="225"/>
      <c r="ESX2270" s="225"/>
      <c r="ESY2270" s="225"/>
      <c r="ESZ2270" s="225"/>
      <c r="ETA2270" s="225"/>
      <c r="ETB2270" s="225"/>
      <c r="ETC2270" s="225"/>
      <c r="ETD2270" s="225"/>
      <c r="ETE2270" s="225"/>
      <c r="ETF2270" s="225"/>
      <c r="ETG2270" s="225"/>
      <c r="ETH2270" s="225"/>
      <c r="ETI2270" s="225"/>
      <c r="ETJ2270" s="225"/>
      <c r="ETK2270" s="225"/>
      <c r="ETL2270" s="225"/>
      <c r="ETM2270" s="225"/>
      <c r="ETN2270" s="225"/>
      <c r="ETO2270" s="225"/>
      <c r="ETP2270" s="225"/>
      <c r="ETQ2270" s="225"/>
      <c r="ETR2270" s="225"/>
      <c r="ETS2270" s="225"/>
      <c r="ETT2270" s="225"/>
      <c r="ETU2270" s="225"/>
      <c r="ETV2270" s="225"/>
      <c r="ETW2270" s="225"/>
      <c r="ETX2270" s="225"/>
      <c r="ETY2270" s="225"/>
      <c r="ETZ2270" s="225"/>
      <c r="EUA2270" s="225"/>
      <c r="EUB2270" s="225"/>
      <c r="EUC2270" s="225"/>
      <c r="EUD2270" s="225"/>
      <c r="EUE2270" s="225"/>
      <c r="EUF2270" s="225"/>
      <c r="EUG2270" s="225"/>
      <c r="EUH2270" s="225"/>
      <c r="EUI2270" s="225"/>
      <c r="EUJ2270" s="225"/>
      <c r="EUK2270" s="225"/>
      <c r="EUL2270" s="225"/>
      <c r="EUM2270" s="225"/>
      <c r="EUN2270" s="225"/>
      <c r="EUO2270" s="225"/>
      <c r="EUP2270" s="225"/>
      <c r="EUQ2270" s="225"/>
      <c r="EUR2270" s="225"/>
      <c r="EUS2270" s="225"/>
      <c r="EUT2270" s="225"/>
      <c r="EUU2270" s="225"/>
      <c r="EUV2270" s="225"/>
      <c r="EUW2270" s="225"/>
      <c r="EUX2270" s="225"/>
      <c r="EUY2270" s="225"/>
      <c r="EUZ2270" s="225"/>
      <c r="EVA2270" s="225"/>
      <c r="EVB2270" s="225"/>
      <c r="EVC2270" s="225"/>
      <c r="EVD2270" s="225"/>
      <c r="EVE2270" s="225"/>
      <c r="EVF2270" s="225"/>
      <c r="EVG2270" s="225"/>
      <c r="EVH2270" s="225"/>
      <c r="EVI2270" s="225"/>
      <c r="EVJ2270" s="225"/>
      <c r="EVK2270" s="225"/>
      <c r="EVL2270" s="225"/>
      <c r="EVM2270" s="225"/>
      <c r="EVN2270" s="225"/>
      <c r="EVO2270" s="225"/>
      <c r="EVP2270" s="225"/>
      <c r="EVQ2270" s="225"/>
      <c r="EVR2270" s="225"/>
      <c r="EVS2270" s="225"/>
      <c r="EVT2270" s="225"/>
      <c r="EVU2270" s="225"/>
      <c r="EVV2270" s="225"/>
      <c r="EVW2270" s="225"/>
      <c r="EVX2270" s="225"/>
      <c r="EVY2270" s="225"/>
      <c r="EVZ2270" s="225"/>
      <c r="EWA2270" s="225"/>
      <c r="EWB2270" s="225"/>
      <c r="EWC2270" s="225"/>
      <c r="EWD2270" s="225"/>
      <c r="EWE2270" s="225"/>
      <c r="EWF2270" s="225"/>
      <c r="EWG2270" s="225"/>
      <c r="EWH2270" s="225"/>
      <c r="EWI2270" s="225"/>
      <c r="EWJ2270" s="225"/>
      <c r="EWK2270" s="225"/>
      <c r="EWL2270" s="225"/>
      <c r="EWM2270" s="225"/>
      <c r="EWN2270" s="225"/>
      <c r="EWO2270" s="225"/>
      <c r="EWP2270" s="225"/>
      <c r="EWQ2270" s="225"/>
      <c r="EWR2270" s="225"/>
      <c r="EWS2270" s="225"/>
      <c r="EWT2270" s="225"/>
      <c r="EWU2270" s="225"/>
      <c r="EWV2270" s="225"/>
      <c r="EWW2270" s="225"/>
      <c r="EWX2270" s="225"/>
      <c r="EWY2270" s="225"/>
      <c r="EWZ2270" s="225"/>
      <c r="EXA2270" s="225"/>
      <c r="EXB2270" s="225"/>
      <c r="EXC2270" s="225"/>
      <c r="EXD2270" s="225"/>
      <c r="EXE2270" s="225"/>
      <c r="EXF2270" s="225"/>
      <c r="EXG2270" s="225"/>
      <c r="EXH2270" s="225"/>
      <c r="EXI2270" s="225"/>
      <c r="EXJ2270" s="225"/>
      <c r="EXK2270" s="225"/>
      <c r="EXL2270" s="225"/>
      <c r="EXM2270" s="225"/>
      <c r="EXN2270" s="225"/>
      <c r="EXO2270" s="225"/>
      <c r="EXP2270" s="225"/>
      <c r="EXQ2270" s="225"/>
      <c r="EXR2270" s="225"/>
      <c r="EXS2270" s="225"/>
      <c r="EXT2270" s="225"/>
      <c r="EXU2270" s="225"/>
      <c r="EXV2270" s="225"/>
      <c r="EXW2270" s="225"/>
      <c r="EXX2270" s="225"/>
      <c r="EXY2270" s="225"/>
      <c r="EXZ2270" s="225"/>
      <c r="EYA2270" s="225"/>
      <c r="EYB2270" s="225"/>
      <c r="EYC2270" s="225"/>
      <c r="EYD2270" s="225"/>
      <c r="EYE2270" s="225"/>
      <c r="EYF2270" s="225"/>
      <c r="EYG2270" s="225"/>
      <c r="EYH2270" s="225"/>
      <c r="EYI2270" s="225"/>
      <c r="EYJ2270" s="225"/>
      <c r="EYK2270" s="225"/>
      <c r="EYL2270" s="225"/>
      <c r="EYM2270" s="225"/>
      <c r="EYN2270" s="225"/>
      <c r="EYO2270" s="225"/>
      <c r="EYP2270" s="225"/>
      <c r="EYQ2270" s="225"/>
      <c r="EYR2270" s="225"/>
      <c r="EYS2270" s="225"/>
      <c r="EYT2270" s="225"/>
      <c r="EYU2270" s="225"/>
      <c r="EYV2270" s="225"/>
      <c r="EYW2270" s="225"/>
      <c r="EYX2270" s="225"/>
      <c r="EYY2270" s="225"/>
      <c r="EYZ2270" s="225"/>
      <c r="EZA2270" s="225"/>
      <c r="EZB2270" s="225"/>
      <c r="EZC2270" s="225"/>
      <c r="EZD2270" s="225"/>
      <c r="EZE2270" s="225"/>
      <c r="EZF2270" s="225"/>
      <c r="EZG2270" s="225"/>
      <c r="EZH2270" s="225"/>
      <c r="EZI2270" s="225"/>
      <c r="EZJ2270" s="225"/>
      <c r="EZK2270" s="225"/>
      <c r="EZL2270" s="225"/>
      <c r="EZM2270" s="225"/>
      <c r="EZN2270" s="225"/>
      <c r="EZO2270" s="225"/>
      <c r="EZP2270" s="225"/>
      <c r="EZQ2270" s="225"/>
      <c r="EZR2270" s="225"/>
      <c r="EZS2270" s="225"/>
      <c r="EZT2270" s="225"/>
      <c r="EZU2270" s="225"/>
      <c r="EZV2270" s="225"/>
      <c r="EZW2270" s="225"/>
      <c r="EZX2270" s="225"/>
      <c r="EZY2270" s="225"/>
      <c r="EZZ2270" s="225"/>
      <c r="FAA2270" s="225"/>
      <c r="FAB2270" s="225"/>
      <c r="FAC2270" s="225"/>
      <c r="FAD2270" s="225"/>
      <c r="FAE2270" s="225"/>
      <c r="FAF2270" s="225"/>
      <c r="FAG2270" s="225"/>
      <c r="FAH2270" s="225"/>
      <c r="FAI2270" s="225"/>
      <c r="FAJ2270" s="225"/>
      <c r="FAK2270" s="225"/>
      <c r="FAL2270" s="225"/>
      <c r="FAM2270" s="225"/>
      <c r="FAN2270" s="225"/>
      <c r="FAO2270" s="225"/>
      <c r="FAP2270" s="225"/>
      <c r="FAQ2270" s="225"/>
      <c r="FAR2270" s="225"/>
      <c r="FAS2270" s="225"/>
      <c r="FAT2270" s="225"/>
      <c r="FAU2270" s="225"/>
      <c r="FAV2270" s="225"/>
      <c r="FAW2270" s="225"/>
      <c r="FAX2270" s="225"/>
      <c r="FAY2270" s="225"/>
      <c r="FAZ2270" s="225"/>
      <c r="FBA2270" s="225"/>
      <c r="FBB2270" s="225"/>
      <c r="FBC2270" s="225"/>
      <c r="FBD2270" s="225"/>
      <c r="FBE2270" s="225"/>
      <c r="FBF2270" s="225"/>
      <c r="FBG2270" s="225"/>
      <c r="FBH2270" s="225"/>
      <c r="FBI2270" s="225"/>
      <c r="FBJ2270" s="225"/>
      <c r="FBK2270" s="225"/>
      <c r="FBL2270" s="225"/>
      <c r="FBM2270" s="225"/>
      <c r="FBN2270" s="225"/>
      <c r="FBO2270" s="225"/>
      <c r="FBP2270" s="225"/>
      <c r="FBQ2270" s="225"/>
      <c r="FBR2270" s="225"/>
      <c r="FBS2270" s="225"/>
      <c r="FBT2270" s="225"/>
      <c r="FBU2270" s="225"/>
      <c r="FBV2270" s="225"/>
      <c r="FBW2270" s="225"/>
      <c r="FBX2270" s="225"/>
      <c r="FBY2270" s="225"/>
      <c r="FBZ2270" s="225"/>
      <c r="FCA2270" s="225"/>
      <c r="FCB2270" s="225"/>
      <c r="FCC2270" s="225"/>
      <c r="FCD2270" s="225"/>
      <c r="FCE2270" s="225"/>
      <c r="FCF2270" s="225"/>
      <c r="FCG2270" s="225"/>
      <c r="FCH2270" s="225"/>
      <c r="FCI2270" s="225"/>
      <c r="FCJ2270" s="225"/>
      <c r="FCK2270" s="225"/>
      <c r="FCL2270" s="225"/>
      <c r="FCM2270" s="225"/>
      <c r="FCN2270" s="225"/>
      <c r="FCO2270" s="225"/>
      <c r="FCP2270" s="225"/>
      <c r="FCQ2270" s="225"/>
      <c r="FCR2270" s="225"/>
      <c r="FCS2270" s="225"/>
      <c r="FCT2270" s="225"/>
      <c r="FCU2270" s="225"/>
      <c r="FCV2270" s="225"/>
      <c r="FCW2270" s="225"/>
      <c r="FCX2270" s="225"/>
      <c r="FCY2270" s="225"/>
      <c r="FCZ2270" s="225"/>
      <c r="FDA2270" s="225"/>
      <c r="FDB2270" s="225"/>
      <c r="FDC2270" s="225"/>
      <c r="FDD2270" s="225"/>
      <c r="FDE2270" s="225"/>
      <c r="FDF2270" s="225"/>
      <c r="FDG2270" s="225"/>
      <c r="FDH2270" s="225"/>
      <c r="FDI2270" s="225"/>
      <c r="FDJ2270" s="225"/>
      <c r="FDK2270" s="225"/>
      <c r="FDL2270" s="225"/>
      <c r="FDM2270" s="225"/>
      <c r="FDN2270" s="225"/>
      <c r="FDO2270" s="225"/>
      <c r="FDP2270" s="225"/>
      <c r="FDQ2270" s="225"/>
      <c r="FDR2270" s="225"/>
      <c r="FDS2270" s="225"/>
      <c r="FDT2270" s="225"/>
      <c r="FDU2270" s="225"/>
      <c r="FDV2270" s="225"/>
      <c r="FDW2270" s="225"/>
      <c r="FDX2270" s="225"/>
      <c r="FDY2270" s="225"/>
      <c r="FDZ2270" s="225"/>
      <c r="FEA2270" s="225"/>
      <c r="FEB2270" s="225"/>
      <c r="FEC2270" s="225"/>
      <c r="FED2270" s="225"/>
      <c r="FEE2270" s="225"/>
      <c r="FEF2270" s="225"/>
      <c r="FEG2270" s="225"/>
      <c r="FEH2270" s="225"/>
      <c r="FEI2270" s="225"/>
      <c r="FEJ2270" s="225"/>
      <c r="FEK2270" s="225"/>
      <c r="FEL2270" s="225"/>
      <c r="FEM2270" s="225"/>
      <c r="FEN2270" s="225"/>
      <c r="FEO2270" s="225"/>
      <c r="FEP2270" s="225"/>
      <c r="FEQ2270" s="225"/>
      <c r="FER2270" s="225"/>
      <c r="FES2270" s="225"/>
      <c r="FET2270" s="225"/>
      <c r="FEU2270" s="225"/>
      <c r="FEV2270" s="225"/>
      <c r="FEW2270" s="225"/>
      <c r="FEX2270" s="225"/>
      <c r="FEY2270" s="225"/>
      <c r="FEZ2270" s="225"/>
      <c r="FFA2270" s="225"/>
      <c r="FFB2270" s="225"/>
      <c r="FFC2270" s="225"/>
      <c r="FFD2270" s="225"/>
      <c r="FFE2270" s="225"/>
      <c r="FFF2270" s="225"/>
      <c r="FFG2270" s="225"/>
      <c r="FFH2270" s="225"/>
      <c r="FFI2270" s="225"/>
      <c r="FFJ2270" s="225"/>
      <c r="FFK2270" s="225"/>
      <c r="FFL2270" s="225"/>
      <c r="FFM2270" s="225"/>
      <c r="FFN2270" s="225"/>
      <c r="FFO2270" s="225"/>
      <c r="FFP2270" s="225"/>
      <c r="FFQ2270" s="225"/>
      <c r="FFR2270" s="225"/>
      <c r="FFS2270" s="225"/>
      <c r="FFT2270" s="225"/>
      <c r="FFU2270" s="225"/>
      <c r="FFV2270" s="225"/>
      <c r="FFW2270" s="225"/>
      <c r="FFX2270" s="225"/>
      <c r="FFY2270" s="225"/>
      <c r="FFZ2270" s="225"/>
      <c r="FGA2270" s="225"/>
      <c r="FGB2270" s="225"/>
      <c r="FGC2270" s="225"/>
      <c r="FGD2270" s="225"/>
      <c r="FGE2270" s="225"/>
      <c r="FGF2270" s="225"/>
      <c r="FGG2270" s="225"/>
      <c r="FGH2270" s="225"/>
      <c r="FGI2270" s="225"/>
      <c r="FGJ2270" s="225"/>
      <c r="FGK2270" s="225"/>
      <c r="FGL2270" s="225"/>
      <c r="FGM2270" s="225"/>
      <c r="FGN2270" s="225"/>
      <c r="FGO2270" s="225"/>
      <c r="FGP2270" s="225"/>
      <c r="FGQ2270" s="225"/>
      <c r="FGR2270" s="225"/>
      <c r="FGS2270" s="225"/>
      <c r="FGT2270" s="225"/>
      <c r="FGU2270" s="225"/>
      <c r="FGV2270" s="225"/>
      <c r="FGW2270" s="225"/>
      <c r="FGX2270" s="225"/>
      <c r="FGY2270" s="225"/>
      <c r="FGZ2270" s="225"/>
      <c r="FHA2270" s="225"/>
      <c r="FHB2270" s="225"/>
      <c r="FHC2270" s="225"/>
      <c r="FHD2270" s="225"/>
      <c r="FHE2270" s="225"/>
      <c r="FHF2270" s="225"/>
      <c r="FHG2270" s="225"/>
      <c r="FHH2270" s="225"/>
      <c r="FHI2270" s="225"/>
      <c r="FHJ2270" s="225"/>
      <c r="FHK2270" s="225"/>
      <c r="FHL2270" s="225"/>
      <c r="FHM2270" s="225"/>
      <c r="FHN2270" s="225"/>
      <c r="FHO2270" s="225"/>
      <c r="FHP2270" s="225"/>
      <c r="FHQ2270" s="225"/>
      <c r="FHR2270" s="225"/>
      <c r="FHS2270" s="225"/>
      <c r="FHT2270" s="225"/>
      <c r="FHU2270" s="225"/>
      <c r="FHV2270" s="225"/>
      <c r="FHW2270" s="225"/>
      <c r="FHX2270" s="225"/>
      <c r="FHY2270" s="225"/>
      <c r="FHZ2270" s="225"/>
      <c r="FIA2270" s="225"/>
      <c r="FIB2270" s="225"/>
      <c r="FIC2270" s="225"/>
      <c r="FID2270" s="225"/>
      <c r="FIE2270" s="225"/>
      <c r="FIF2270" s="225"/>
      <c r="FIG2270" s="225"/>
      <c r="FIH2270" s="225"/>
      <c r="FII2270" s="225"/>
      <c r="FIJ2270" s="225"/>
      <c r="FIK2270" s="225"/>
      <c r="FIL2270" s="225"/>
      <c r="FIM2270" s="225"/>
      <c r="FIN2270" s="225"/>
      <c r="FIO2270" s="225"/>
      <c r="FIP2270" s="225"/>
      <c r="FIQ2270" s="225"/>
      <c r="FIR2270" s="225"/>
      <c r="FIS2270" s="225"/>
      <c r="FIT2270" s="225"/>
      <c r="FIU2270" s="225"/>
      <c r="FIV2270" s="225"/>
      <c r="FIW2270" s="225"/>
      <c r="FIX2270" s="225"/>
      <c r="FIY2270" s="225"/>
      <c r="FIZ2270" s="225"/>
      <c r="FJA2270" s="225"/>
      <c r="FJB2270" s="225"/>
      <c r="FJC2270" s="225"/>
      <c r="FJD2270" s="225"/>
      <c r="FJE2270" s="225"/>
      <c r="FJF2270" s="225"/>
      <c r="FJG2270" s="225"/>
      <c r="FJH2270" s="225"/>
      <c r="FJI2270" s="225"/>
      <c r="FJJ2270" s="225"/>
      <c r="FJK2270" s="225"/>
      <c r="FJL2270" s="225"/>
      <c r="FJM2270" s="225"/>
      <c r="FJN2270" s="225"/>
      <c r="FJO2270" s="225"/>
      <c r="FJP2270" s="225"/>
      <c r="FJQ2270" s="225"/>
      <c r="FJR2270" s="225"/>
      <c r="FJS2270" s="225"/>
      <c r="FJT2270" s="225"/>
      <c r="FJU2270" s="225"/>
      <c r="FJV2270" s="225"/>
      <c r="FJW2270" s="225"/>
      <c r="FJX2270" s="225"/>
      <c r="FJY2270" s="225"/>
      <c r="FJZ2270" s="225"/>
      <c r="FKA2270" s="225"/>
      <c r="FKB2270" s="225"/>
      <c r="FKC2270" s="225"/>
      <c r="FKD2270" s="225"/>
      <c r="FKE2270" s="225"/>
      <c r="FKF2270" s="225"/>
      <c r="FKG2270" s="225"/>
      <c r="FKH2270" s="225"/>
      <c r="FKI2270" s="225"/>
      <c r="FKJ2270" s="225"/>
      <c r="FKK2270" s="225"/>
      <c r="FKL2270" s="225"/>
      <c r="FKM2270" s="225"/>
      <c r="FKN2270" s="225"/>
      <c r="FKO2270" s="225"/>
      <c r="FKP2270" s="225"/>
      <c r="FKQ2270" s="225"/>
      <c r="FKR2270" s="225"/>
      <c r="FKS2270" s="225"/>
      <c r="FKT2270" s="225"/>
      <c r="FKU2270" s="225"/>
      <c r="FKV2270" s="225"/>
      <c r="FKW2270" s="225"/>
      <c r="FKX2270" s="225"/>
      <c r="FKY2270" s="225"/>
      <c r="FKZ2270" s="225"/>
      <c r="FLA2270" s="225"/>
      <c r="FLB2270" s="225"/>
      <c r="FLC2270" s="225"/>
      <c r="FLD2270" s="225"/>
      <c r="FLE2270" s="225"/>
      <c r="FLF2270" s="225"/>
      <c r="FLG2270" s="225"/>
      <c r="FLH2270" s="225"/>
      <c r="FLI2270" s="225"/>
      <c r="FLJ2270" s="225"/>
      <c r="FLK2270" s="225"/>
      <c r="FLL2270" s="225"/>
      <c r="FLM2270" s="225"/>
      <c r="FLN2270" s="225"/>
      <c r="FLO2270" s="225"/>
      <c r="FLP2270" s="225"/>
      <c r="FLQ2270" s="225"/>
      <c r="FLR2270" s="225"/>
      <c r="FLS2270" s="225"/>
      <c r="FLT2270" s="225"/>
      <c r="FLU2270" s="225"/>
      <c r="FLV2270" s="225"/>
      <c r="FLW2270" s="225"/>
      <c r="FLX2270" s="225"/>
      <c r="FLY2270" s="225"/>
      <c r="FLZ2270" s="225"/>
      <c r="FMA2270" s="225"/>
      <c r="FMB2270" s="225"/>
      <c r="FMC2270" s="225"/>
      <c r="FMD2270" s="225"/>
      <c r="FME2270" s="225"/>
      <c r="FMF2270" s="225"/>
      <c r="FMG2270" s="225"/>
      <c r="FMH2270" s="225"/>
      <c r="FMI2270" s="225"/>
      <c r="FMJ2270" s="225"/>
      <c r="FMK2270" s="225"/>
      <c r="FML2270" s="225"/>
      <c r="FMM2270" s="225"/>
      <c r="FMN2270" s="225"/>
      <c r="FMO2270" s="225"/>
      <c r="FMP2270" s="225"/>
      <c r="FMQ2270" s="225"/>
      <c r="FMR2270" s="225"/>
      <c r="FMS2270" s="225"/>
      <c r="FMT2270" s="225"/>
      <c r="FMU2270" s="225"/>
      <c r="FMV2270" s="225"/>
      <c r="FMW2270" s="225"/>
      <c r="FMX2270" s="225"/>
      <c r="FMY2270" s="225"/>
      <c r="FMZ2270" s="225"/>
      <c r="FNA2270" s="225"/>
      <c r="FNB2270" s="225"/>
      <c r="FNC2270" s="225"/>
      <c r="FND2270" s="225"/>
      <c r="FNE2270" s="225"/>
      <c r="FNF2270" s="225"/>
      <c r="FNG2270" s="225"/>
      <c r="FNH2270" s="225"/>
      <c r="FNI2270" s="225"/>
      <c r="FNJ2270" s="225"/>
      <c r="FNK2270" s="225"/>
      <c r="FNL2270" s="225"/>
      <c r="FNM2270" s="225"/>
      <c r="FNN2270" s="225"/>
      <c r="FNO2270" s="225"/>
      <c r="FNP2270" s="225"/>
      <c r="FNQ2270" s="225"/>
      <c r="FNR2270" s="225"/>
      <c r="FNS2270" s="225"/>
      <c r="FNT2270" s="225"/>
      <c r="FNU2270" s="225"/>
      <c r="FNV2270" s="225"/>
      <c r="FNW2270" s="225"/>
      <c r="FNX2270" s="225"/>
      <c r="FNY2270" s="225"/>
      <c r="FNZ2270" s="225"/>
      <c r="FOA2270" s="225"/>
      <c r="FOB2270" s="225"/>
      <c r="FOC2270" s="225"/>
      <c r="FOD2270" s="225"/>
      <c r="FOE2270" s="225"/>
      <c r="FOF2270" s="225"/>
      <c r="FOG2270" s="225"/>
      <c r="FOH2270" s="225"/>
      <c r="FOI2270" s="225"/>
      <c r="FOJ2270" s="225"/>
      <c r="FOK2270" s="225"/>
      <c r="FOL2270" s="225"/>
      <c r="FOM2270" s="225"/>
      <c r="FON2270" s="225"/>
      <c r="FOO2270" s="225"/>
      <c r="FOP2270" s="225"/>
      <c r="FOQ2270" s="225"/>
      <c r="FOR2270" s="225"/>
      <c r="FOS2270" s="225"/>
      <c r="FOT2270" s="225"/>
      <c r="FOU2270" s="225"/>
      <c r="FOV2270" s="225"/>
      <c r="FOW2270" s="225"/>
      <c r="FOX2270" s="225"/>
      <c r="FOY2270" s="225"/>
      <c r="FOZ2270" s="225"/>
      <c r="FPA2270" s="225"/>
      <c r="FPB2270" s="225"/>
      <c r="FPC2270" s="225"/>
      <c r="FPD2270" s="225"/>
      <c r="FPE2270" s="225"/>
      <c r="FPF2270" s="225"/>
      <c r="FPG2270" s="225"/>
      <c r="FPH2270" s="225"/>
      <c r="FPI2270" s="225"/>
      <c r="FPJ2270" s="225"/>
      <c r="FPK2270" s="225"/>
      <c r="FPL2270" s="225"/>
      <c r="FPM2270" s="225"/>
      <c r="FPN2270" s="225"/>
      <c r="FPO2270" s="225"/>
      <c r="FPP2270" s="225"/>
      <c r="FPQ2270" s="225"/>
      <c r="FPR2270" s="225"/>
      <c r="FPS2270" s="225"/>
      <c r="FPT2270" s="225"/>
      <c r="FPU2270" s="225"/>
      <c r="FPV2270" s="225"/>
      <c r="FPW2270" s="225"/>
      <c r="FPX2270" s="225"/>
      <c r="FPY2270" s="225"/>
      <c r="FPZ2270" s="225"/>
      <c r="FQA2270" s="225"/>
      <c r="FQB2270" s="225"/>
      <c r="FQC2270" s="225"/>
      <c r="FQD2270" s="225"/>
      <c r="FQE2270" s="225"/>
      <c r="FQF2270" s="225"/>
      <c r="FQG2270" s="225"/>
      <c r="FQH2270" s="225"/>
      <c r="FQI2270" s="225"/>
      <c r="FQJ2270" s="225"/>
      <c r="FQK2270" s="225"/>
      <c r="FQL2270" s="225"/>
      <c r="FQM2270" s="225"/>
      <c r="FQN2270" s="225"/>
      <c r="FQO2270" s="225"/>
      <c r="FQP2270" s="225"/>
      <c r="FQQ2270" s="225"/>
      <c r="FQR2270" s="225"/>
      <c r="FQS2270" s="225"/>
      <c r="FQT2270" s="225"/>
      <c r="FQU2270" s="225"/>
      <c r="FQV2270" s="225"/>
      <c r="FQW2270" s="225"/>
      <c r="FQX2270" s="225"/>
      <c r="FQY2270" s="225"/>
      <c r="FQZ2270" s="225"/>
      <c r="FRA2270" s="225"/>
      <c r="FRB2270" s="225"/>
      <c r="FRC2270" s="225"/>
      <c r="FRD2270" s="225"/>
      <c r="FRE2270" s="225"/>
      <c r="FRF2270" s="225"/>
      <c r="FRG2270" s="225"/>
      <c r="FRH2270" s="225"/>
      <c r="FRI2270" s="225"/>
      <c r="FRJ2270" s="225"/>
      <c r="FRK2270" s="225"/>
      <c r="FRL2270" s="225"/>
      <c r="FRM2270" s="225"/>
      <c r="FRN2270" s="225"/>
      <c r="FRO2270" s="225"/>
      <c r="FRP2270" s="225"/>
      <c r="FRQ2270" s="225"/>
      <c r="FRR2270" s="225"/>
      <c r="FRS2270" s="225"/>
      <c r="FRT2270" s="225"/>
      <c r="FRU2270" s="225"/>
      <c r="FRV2270" s="225"/>
      <c r="FRW2270" s="225"/>
      <c r="FRX2270" s="225"/>
      <c r="FRY2270" s="225"/>
      <c r="FRZ2270" s="225"/>
      <c r="FSA2270" s="225"/>
      <c r="FSB2270" s="225"/>
      <c r="FSC2270" s="225"/>
      <c r="FSD2270" s="225"/>
      <c r="FSE2270" s="225"/>
      <c r="FSF2270" s="225"/>
      <c r="FSG2270" s="225"/>
      <c r="FSH2270" s="225"/>
      <c r="FSI2270" s="225"/>
      <c r="FSJ2270" s="225"/>
      <c r="FSK2270" s="225"/>
      <c r="FSL2270" s="225"/>
      <c r="FSM2270" s="225"/>
      <c r="FSN2270" s="225"/>
      <c r="FSO2270" s="225"/>
      <c r="FSP2270" s="225"/>
      <c r="FSQ2270" s="225"/>
      <c r="FSR2270" s="225"/>
      <c r="FSS2270" s="225"/>
      <c r="FST2270" s="225"/>
      <c r="FSU2270" s="225"/>
      <c r="FSV2270" s="225"/>
      <c r="FSW2270" s="225"/>
      <c r="FSX2270" s="225"/>
      <c r="FSY2270" s="225"/>
      <c r="FSZ2270" s="225"/>
      <c r="FTA2270" s="225"/>
      <c r="FTB2270" s="225"/>
      <c r="FTC2270" s="225"/>
      <c r="FTD2270" s="225"/>
      <c r="FTE2270" s="225"/>
      <c r="FTF2270" s="225"/>
      <c r="FTG2270" s="225"/>
      <c r="FTH2270" s="225"/>
      <c r="FTI2270" s="225"/>
      <c r="FTJ2270" s="225"/>
      <c r="FTK2270" s="225"/>
      <c r="FTL2270" s="225"/>
      <c r="FTM2270" s="225"/>
      <c r="FTN2270" s="225"/>
      <c r="FTO2270" s="225"/>
      <c r="FTP2270" s="225"/>
      <c r="FTQ2270" s="225"/>
      <c r="FTR2270" s="225"/>
      <c r="FTS2270" s="225"/>
      <c r="FTT2270" s="225"/>
      <c r="FTU2270" s="225"/>
      <c r="FTV2270" s="225"/>
      <c r="FTW2270" s="225"/>
      <c r="FTX2270" s="225"/>
      <c r="FTY2270" s="225"/>
      <c r="FTZ2270" s="225"/>
      <c r="FUA2270" s="225"/>
      <c r="FUB2270" s="225"/>
      <c r="FUC2270" s="225"/>
      <c r="FUD2270" s="225"/>
      <c r="FUE2270" s="225"/>
      <c r="FUF2270" s="225"/>
      <c r="FUG2270" s="225"/>
      <c r="FUH2270" s="225"/>
      <c r="FUI2270" s="225"/>
      <c r="FUJ2270" s="225"/>
      <c r="FUK2270" s="225"/>
      <c r="FUL2270" s="225"/>
      <c r="FUM2270" s="225"/>
      <c r="FUN2270" s="225"/>
      <c r="FUO2270" s="225"/>
      <c r="FUP2270" s="225"/>
      <c r="FUQ2270" s="225"/>
      <c r="FUR2270" s="225"/>
      <c r="FUS2270" s="225"/>
      <c r="FUT2270" s="225"/>
      <c r="FUU2270" s="225"/>
      <c r="FUV2270" s="225"/>
      <c r="FUW2270" s="225"/>
      <c r="FUX2270" s="225"/>
      <c r="FUY2270" s="225"/>
      <c r="FUZ2270" s="225"/>
      <c r="FVA2270" s="225"/>
      <c r="FVB2270" s="225"/>
      <c r="FVC2270" s="225"/>
      <c r="FVD2270" s="225"/>
      <c r="FVE2270" s="225"/>
      <c r="FVF2270" s="225"/>
      <c r="FVG2270" s="225"/>
      <c r="FVH2270" s="225"/>
      <c r="FVI2270" s="225"/>
      <c r="FVJ2270" s="225"/>
      <c r="FVK2270" s="225"/>
      <c r="FVL2270" s="225"/>
      <c r="FVM2270" s="225"/>
      <c r="FVN2270" s="225"/>
      <c r="FVO2270" s="225"/>
      <c r="FVP2270" s="225"/>
      <c r="FVQ2270" s="225"/>
      <c r="FVR2270" s="225"/>
      <c r="FVS2270" s="225"/>
      <c r="FVT2270" s="225"/>
      <c r="FVU2270" s="225"/>
      <c r="FVV2270" s="225"/>
      <c r="FVW2270" s="225"/>
      <c r="FVX2270" s="225"/>
      <c r="FVY2270" s="225"/>
      <c r="FVZ2270" s="225"/>
      <c r="FWA2270" s="225"/>
      <c r="FWB2270" s="225"/>
      <c r="FWC2270" s="225"/>
      <c r="FWD2270" s="225"/>
      <c r="FWE2270" s="225"/>
      <c r="FWF2270" s="225"/>
      <c r="FWG2270" s="225"/>
      <c r="FWH2270" s="225"/>
      <c r="FWI2270" s="225"/>
      <c r="FWJ2270" s="225"/>
      <c r="FWK2270" s="225"/>
      <c r="FWL2270" s="225"/>
      <c r="FWM2270" s="225"/>
      <c r="FWN2270" s="225"/>
      <c r="FWO2270" s="225"/>
      <c r="FWP2270" s="225"/>
      <c r="FWQ2270" s="225"/>
      <c r="FWR2270" s="225"/>
      <c r="FWS2270" s="225"/>
      <c r="FWT2270" s="225"/>
      <c r="FWU2270" s="225"/>
      <c r="FWV2270" s="225"/>
      <c r="FWW2270" s="225"/>
      <c r="FWX2270" s="225"/>
      <c r="FWY2270" s="225"/>
      <c r="FWZ2270" s="225"/>
      <c r="FXA2270" s="225"/>
      <c r="FXB2270" s="225"/>
      <c r="FXC2270" s="225"/>
      <c r="FXD2270" s="225"/>
      <c r="FXE2270" s="225"/>
      <c r="FXF2270" s="225"/>
      <c r="FXG2270" s="225"/>
      <c r="FXH2270" s="225"/>
      <c r="FXI2270" s="225"/>
      <c r="FXJ2270" s="225"/>
      <c r="FXK2270" s="225"/>
      <c r="FXL2270" s="225"/>
      <c r="FXM2270" s="225"/>
      <c r="FXN2270" s="225"/>
      <c r="FXO2270" s="225"/>
      <c r="FXP2270" s="225"/>
      <c r="FXQ2270" s="225"/>
      <c r="FXR2270" s="225"/>
      <c r="FXS2270" s="225"/>
      <c r="FXT2270" s="225"/>
      <c r="FXU2270" s="225"/>
      <c r="FXV2270" s="225"/>
      <c r="FXW2270" s="225"/>
      <c r="FXX2270" s="225"/>
      <c r="FXY2270" s="225"/>
      <c r="FXZ2270" s="225"/>
      <c r="FYA2270" s="225"/>
      <c r="FYB2270" s="225"/>
      <c r="FYC2270" s="225"/>
      <c r="FYD2270" s="225"/>
      <c r="FYE2270" s="225"/>
      <c r="FYF2270" s="225"/>
      <c r="FYG2270" s="225"/>
      <c r="FYH2270" s="225"/>
      <c r="FYI2270" s="225"/>
      <c r="FYJ2270" s="225"/>
      <c r="FYK2270" s="225"/>
      <c r="FYL2270" s="225"/>
      <c r="FYM2270" s="225"/>
      <c r="FYN2270" s="225"/>
      <c r="FYO2270" s="225"/>
      <c r="FYP2270" s="225"/>
      <c r="FYQ2270" s="225"/>
      <c r="FYR2270" s="225"/>
      <c r="FYS2270" s="225"/>
      <c r="FYT2270" s="225"/>
      <c r="FYU2270" s="225"/>
      <c r="FYV2270" s="225"/>
      <c r="FYW2270" s="225"/>
      <c r="FYX2270" s="225"/>
      <c r="FYY2270" s="225"/>
      <c r="FYZ2270" s="225"/>
      <c r="FZA2270" s="225"/>
      <c r="FZB2270" s="225"/>
      <c r="FZC2270" s="225"/>
      <c r="FZD2270" s="225"/>
      <c r="FZE2270" s="225"/>
      <c r="FZF2270" s="225"/>
      <c r="FZG2270" s="225"/>
      <c r="FZH2270" s="225"/>
      <c r="FZI2270" s="225"/>
      <c r="FZJ2270" s="225"/>
      <c r="FZK2270" s="225"/>
      <c r="FZL2270" s="225"/>
      <c r="FZM2270" s="225"/>
      <c r="FZN2270" s="225"/>
      <c r="FZO2270" s="225"/>
      <c r="FZP2270" s="225"/>
      <c r="FZQ2270" s="225"/>
      <c r="FZR2270" s="225"/>
      <c r="FZS2270" s="225"/>
      <c r="FZT2270" s="225"/>
      <c r="FZU2270" s="225"/>
      <c r="FZV2270" s="225"/>
      <c r="FZW2270" s="225"/>
      <c r="FZX2270" s="225"/>
      <c r="FZY2270" s="225"/>
      <c r="FZZ2270" s="225"/>
      <c r="GAA2270" s="225"/>
      <c r="GAB2270" s="225"/>
      <c r="GAC2270" s="225"/>
      <c r="GAD2270" s="225"/>
      <c r="GAE2270" s="225"/>
      <c r="GAF2270" s="225"/>
      <c r="GAG2270" s="225"/>
      <c r="GAH2270" s="225"/>
      <c r="GAI2270" s="225"/>
      <c r="GAJ2270" s="225"/>
      <c r="GAK2270" s="225"/>
      <c r="GAL2270" s="225"/>
      <c r="GAM2270" s="225"/>
      <c r="GAN2270" s="225"/>
      <c r="GAO2270" s="225"/>
      <c r="GAP2270" s="225"/>
      <c r="GAQ2270" s="225"/>
      <c r="GAR2270" s="225"/>
      <c r="GAS2270" s="225"/>
      <c r="GAT2270" s="225"/>
      <c r="GAU2270" s="225"/>
      <c r="GAV2270" s="225"/>
      <c r="GAW2270" s="225"/>
      <c r="GAX2270" s="225"/>
      <c r="GAY2270" s="225"/>
      <c r="GAZ2270" s="225"/>
      <c r="GBA2270" s="225"/>
      <c r="GBB2270" s="225"/>
      <c r="GBC2270" s="225"/>
      <c r="GBD2270" s="225"/>
      <c r="GBE2270" s="225"/>
      <c r="GBF2270" s="225"/>
      <c r="GBG2270" s="225"/>
      <c r="GBH2270" s="225"/>
      <c r="GBI2270" s="225"/>
      <c r="GBJ2270" s="225"/>
      <c r="GBK2270" s="225"/>
      <c r="GBL2270" s="225"/>
      <c r="GBM2270" s="225"/>
      <c r="GBN2270" s="225"/>
      <c r="GBO2270" s="225"/>
      <c r="GBP2270" s="225"/>
      <c r="GBQ2270" s="225"/>
      <c r="GBR2270" s="225"/>
      <c r="GBS2270" s="225"/>
      <c r="GBT2270" s="225"/>
      <c r="GBU2270" s="225"/>
      <c r="GBV2270" s="225"/>
      <c r="GBW2270" s="225"/>
      <c r="GBX2270" s="225"/>
      <c r="GBY2270" s="225"/>
      <c r="GBZ2270" s="225"/>
      <c r="GCA2270" s="225"/>
      <c r="GCB2270" s="225"/>
      <c r="GCC2270" s="225"/>
      <c r="GCD2270" s="225"/>
      <c r="GCE2270" s="225"/>
      <c r="GCF2270" s="225"/>
      <c r="GCG2270" s="225"/>
      <c r="GCH2270" s="225"/>
      <c r="GCI2270" s="225"/>
      <c r="GCJ2270" s="225"/>
      <c r="GCK2270" s="225"/>
      <c r="GCL2270" s="225"/>
      <c r="GCM2270" s="225"/>
      <c r="GCN2270" s="225"/>
      <c r="GCO2270" s="225"/>
      <c r="GCP2270" s="225"/>
      <c r="GCQ2270" s="225"/>
      <c r="GCR2270" s="225"/>
      <c r="GCS2270" s="225"/>
      <c r="GCT2270" s="225"/>
      <c r="GCU2270" s="225"/>
      <c r="GCV2270" s="225"/>
      <c r="GCW2270" s="225"/>
      <c r="GCX2270" s="225"/>
      <c r="GCY2270" s="225"/>
      <c r="GCZ2270" s="225"/>
      <c r="GDA2270" s="225"/>
      <c r="GDB2270" s="225"/>
      <c r="GDC2270" s="225"/>
      <c r="GDD2270" s="225"/>
      <c r="GDE2270" s="225"/>
      <c r="GDF2270" s="225"/>
      <c r="GDG2270" s="225"/>
      <c r="GDH2270" s="225"/>
      <c r="GDI2270" s="225"/>
      <c r="GDJ2270" s="225"/>
      <c r="GDK2270" s="225"/>
      <c r="GDL2270" s="225"/>
      <c r="GDM2270" s="225"/>
      <c r="GDN2270" s="225"/>
      <c r="GDO2270" s="225"/>
      <c r="GDP2270" s="225"/>
      <c r="GDQ2270" s="225"/>
      <c r="GDR2270" s="225"/>
      <c r="GDS2270" s="225"/>
      <c r="GDT2270" s="225"/>
      <c r="GDU2270" s="225"/>
      <c r="GDV2270" s="225"/>
      <c r="GDW2270" s="225"/>
      <c r="GDX2270" s="225"/>
      <c r="GDY2270" s="225"/>
      <c r="GDZ2270" s="225"/>
      <c r="GEA2270" s="225"/>
      <c r="GEB2270" s="225"/>
      <c r="GEC2270" s="225"/>
      <c r="GED2270" s="225"/>
      <c r="GEE2270" s="225"/>
      <c r="GEF2270" s="225"/>
      <c r="GEG2270" s="225"/>
      <c r="GEH2270" s="225"/>
      <c r="GEI2270" s="225"/>
      <c r="GEJ2270" s="225"/>
      <c r="GEK2270" s="225"/>
      <c r="GEL2270" s="225"/>
      <c r="GEM2270" s="225"/>
      <c r="GEN2270" s="225"/>
      <c r="GEO2270" s="225"/>
      <c r="GEP2270" s="225"/>
      <c r="GEQ2270" s="225"/>
      <c r="GER2270" s="225"/>
      <c r="GES2270" s="225"/>
      <c r="GET2270" s="225"/>
      <c r="GEU2270" s="225"/>
      <c r="GEV2270" s="225"/>
      <c r="GEW2270" s="225"/>
      <c r="GEX2270" s="225"/>
      <c r="GEY2270" s="225"/>
      <c r="GEZ2270" s="225"/>
      <c r="GFA2270" s="225"/>
      <c r="GFB2270" s="225"/>
      <c r="GFC2270" s="225"/>
      <c r="GFD2270" s="225"/>
      <c r="GFE2270" s="225"/>
      <c r="GFF2270" s="225"/>
      <c r="GFG2270" s="225"/>
      <c r="GFH2270" s="225"/>
      <c r="GFI2270" s="225"/>
      <c r="GFJ2270" s="225"/>
      <c r="GFK2270" s="225"/>
      <c r="GFL2270" s="225"/>
      <c r="GFM2270" s="225"/>
      <c r="GFN2270" s="225"/>
      <c r="GFO2270" s="225"/>
      <c r="GFP2270" s="225"/>
      <c r="GFQ2270" s="225"/>
      <c r="GFR2270" s="225"/>
      <c r="GFS2270" s="225"/>
      <c r="GFT2270" s="225"/>
      <c r="GFU2270" s="225"/>
      <c r="GFV2270" s="225"/>
      <c r="GFW2270" s="225"/>
      <c r="GFX2270" s="225"/>
      <c r="GFY2270" s="225"/>
      <c r="GFZ2270" s="225"/>
      <c r="GGA2270" s="225"/>
      <c r="GGB2270" s="225"/>
      <c r="GGC2270" s="225"/>
      <c r="GGD2270" s="225"/>
      <c r="GGE2270" s="225"/>
      <c r="GGF2270" s="225"/>
      <c r="GGG2270" s="225"/>
      <c r="GGH2270" s="225"/>
      <c r="GGI2270" s="225"/>
      <c r="GGJ2270" s="225"/>
      <c r="GGK2270" s="225"/>
      <c r="GGL2270" s="225"/>
      <c r="GGM2270" s="225"/>
      <c r="GGN2270" s="225"/>
      <c r="GGO2270" s="225"/>
      <c r="GGP2270" s="225"/>
      <c r="GGQ2270" s="225"/>
      <c r="GGR2270" s="225"/>
      <c r="GGS2270" s="225"/>
      <c r="GGT2270" s="225"/>
      <c r="GGU2270" s="225"/>
      <c r="GGV2270" s="225"/>
      <c r="GGW2270" s="225"/>
      <c r="GGX2270" s="225"/>
      <c r="GGY2270" s="225"/>
      <c r="GGZ2270" s="225"/>
      <c r="GHA2270" s="225"/>
      <c r="GHB2270" s="225"/>
      <c r="GHC2270" s="225"/>
      <c r="GHD2270" s="225"/>
      <c r="GHE2270" s="225"/>
      <c r="GHF2270" s="225"/>
      <c r="GHG2270" s="225"/>
      <c r="GHH2270" s="225"/>
      <c r="GHI2270" s="225"/>
      <c r="GHJ2270" s="225"/>
      <c r="GHK2270" s="225"/>
      <c r="GHL2270" s="225"/>
      <c r="GHM2270" s="225"/>
      <c r="GHN2270" s="225"/>
      <c r="GHO2270" s="225"/>
      <c r="GHP2270" s="225"/>
      <c r="GHQ2270" s="225"/>
      <c r="GHR2270" s="225"/>
      <c r="GHS2270" s="225"/>
      <c r="GHT2270" s="225"/>
      <c r="GHU2270" s="225"/>
      <c r="GHV2270" s="225"/>
      <c r="GHW2270" s="225"/>
      <c r="GHX2270" s="225"/>
      <c r="GHY2270" s="225"/>
      <c r="GHZ2270" s="225"/>
      <c r="GIA2270" s="225"/>
      <c r="GIB2270" s="225"/>
      <c r="GIC2270" s="225"/>
      <c r="GID2270" s="225"/>
      <c r="GIE2270" s="225"/>
      <c r="GIF2270" s="225"/>
      <c r="GIG2270" s="225"/>
      <c r="GIH2270" s="225"/>
      <c r="GII2270" s="225"/>
      <c r="GIJ2270" s="225"/>
      <c r="GIK2270" s="225"/>
      <c r="GIL2270" s="225"/>
      <c r="GIM2270" s="225"/>
      <c r="GIN2270" s="225"/>
      <c r="GIO2270" s="225"/>
      <c r="GIP2270" s="225"/>
      <c r="GIQ2270" s="225"/>
      <c r="GIR2270" s="225"/>
      <c r="GIS2270" s="225"/>
      <c r="GIT2270" s="225"/>
      <c r="GIU2270" s="225"/>
      <c r="GIV2270" s="225"/>
      <c r="GIW2270" s="225"/>
      <c r="GIX2270" s="225"/>
      <c r="GIY2270" s="225"/>
      <c r="GIZ2270" s="225"/>
      <c r="GJA2270" s="225"/>
      <c r="GJB2270" s="225"/>
      <c r="GJC2270" s="225"/>
      <c r="GJD2270" s="225"/>
      <c r="GJE2270" s="225"/>
      <c r="GJF2270" s="225"/>
      <c r="GJG2270" s="225"/>
      <c r="GJH2270" s="225"/>
      <c r="GJI2270" s="225"/>
      <c r="GJJ2270" s="225"/>
      <c r="GJK2270" s="225"/>
      <c r="GJL2270" s="225"/>
      <c r="GJM2270" s="225"/>
      <c r="GJN2270" s="225"/>
      <c r="GJO2270" s="225"/>
      <c r="GJP2270" s="225"/>
      <c r="GJQ2270" s="225"/>
      <c r="GJR2270" s="225"/>
      <c r="GJS2270" s="225"/>
      <c r="GJT2270" s="225"/>
      <c r="GJU2270" s="225"/>
      <c r="GJV2270" s="225"/>
      <c r="GJW2270" s="225"/>
      <c r="GJX2270" s="225"/>
      <c r="GJY2270" s="225"/>
      <c r="GJZ2270" s="225"/>
      <c r="GKA2270" s="225"/>
      <c r="GKB2270" s="225"/>
      <c r="GKC2270" s="225"/>
      <c r="GKD2270" s="225"/>
      <c r="GKE2270" s="225"/>
      <c r="GKF2270" s="225"/>
      <c r="GKG2270" s="225"/>
      <c r="GKH2270" s="225"/>
      <c r="GKI2270" s="225"/>
      <c r="GKJ2270" s="225"/>
      <c r="GKK2270" s="225"/>
      <c r="GKL2270" s="225"/>
      <c r="GKM2270" s="225"/>
      <c r="GKN2270" s="225"/>
      <c r="GKO2270" s="225"/>
      <c r="GKP2270" s="225"/>
      <c r="GKQ2270" s="225"/>
      <c r="GKR2270" s="225"/>
      <c r="GKS2270" s="225"/>
      <c r="GKT2270" s="225"/>
      <c r="GKU2270" s="225"/>
      <c r="GKV2270" s="225"/>
      <c r="GKW2270" s="225"/>
      <c r="GKX2270" s="225"/>
      <c r="GKY2270" s="225"/>
      <c r="GKZ2270" s="225"/>
      <c r="GLA2270" s="225"/>
      <c r="GLB2270" s="225"/>
      <c r="GLC2270" s="225"/>
      <c r="GLD2270" s="225"/>
      <c r="GLE2270" s="225"/>
      <c r="GLF2270" s="225"/>
      <c r="GLG2270" s="225"/>
      <c r="GLH2270" s="225"/>
      <c r="GLI2270" s="225"/>
      <c r="GLJ2270" s="225"/>
      <c r="GLK2270" s="225"/>
      <c r="GLL2270" s="225"/>
      <c r="GLM2270" s="225"/>
      <c r="GLN2270" s="225"/>
      <c r="GLO2270" s="225"/>
      <c r="GLP2270" s="225"/>
      <c r="GLQ2270" s="225"/>
      <c r="GLR2270" s="225"/>
      <c r="GLS2270" s="225"/>
      <c r="GLT2270" s="225"/>
      <c r="GLU2270" s="225"/>
      <c r="GLV2270" s="225"/>
      <c r="GLW2270" s="225"/>
      <c r="GLX2270" s="225"/>
      <c r="GLY2270" s="225"/>
      <c r="GLZ2270" s="225"/>
      <c r="GMA2270" s="225"/>
      <c r="GMB2270" s="225"/>
      <c r="GMC2270" s="225"/>
      <c r="GMD2270" s="225"/>
      <c r="GME2270" s="225"/>
      <c r="GMF2270" s="225"/>
      <c r="GMG2270" s="225"/>
      <c r="GMH2270" s="225"/>
      <c r="GMI2270" s="225"/>
      <c r="GMJ2270" s="225"/>
      <c r="GMK2270" s="225"/>
      <c r="GML2270" s="225"/>
      <c r="GMM2270" s="225"/>
      <c r="GMN2270" s="225"/>
      <c r="GMO2270" s="225"/>
      <c r="GMP2270" s="225"/>
      <c r="GMQ2270" s="225"/>
      <c r="GMR2270" s="225"/>
      <c r="GMS2270" s="225"/>
      <c r="GMT2270" s="225"/>
      <c r="GMU2270" s="225"/>
      <c r="GMV2270" s="225"/>
      <c r="GMW2270" s="225"/>
      <c r="GMX2270" s="225"/>
      <c r="GMY2270" s="225"/>
      <c r="GMZ2270" s="225"/>
      <c r="GNA2270" s="225"/>
      <c r="GNB2270" s="225"/>
      <c r="GNC2270" s="225"/>
      <c r="GND2270" s="225"/>
      <c r="GNE2270" s="225"/>
      <c r="GNF2270" s="225"/>
      <c r="GNG2270" s="225"/>
      <c r="GNH2270" s="225"/>
      <c r="GNI2270" s="225"/>
      <c r="GNJ2270" s="225"/>
      <c r="GNK2270" s="225"/>
      <c r="GNL2270" s="225"/>
      <c r="GNM2270" s="225"/>
      <c r="GNN2270" s="225"/>
      <c r="GNO2270" s="225"/>
      <c r="GNP2270" s="225"/>
      <c r="GNQ2270" s="225"/>
      <c r="GNR2270" s="225"/>
      <c r="GNS2270" s="225"/>
      <c r="GNT2270" s="225"/>
      <c r="GNU2270" s="225"/>
      <c r="GNV2270" s="225"/>
      <c r="GNW2270" s="225"/>
      <c r="GNX2270" s="225"/>
      <c r="GNY2270" s="225"/>
      <c r="GNZ2270" s="225"/>
      <c r="GOA2270" s="225"/>
      <c r="GOB2270" s="225"/>
      <c r="GOC2270" s="225"/>
      <c r="GOD2270" s="225"/>
      <c r="GOE2270" s="225"/>
      <c r="GOF2270" s="225"/>
      <c r="GOG2270" s="225"/>
      <c r="GOH2270" s="225"/>
      <c r="GOI2270" s="225"/>
      <c r="GOJ2270" s="225"/>
      <c r="GOK2270" s="225"/>
      <c r="GOL2270" s="225"/>
      <c r="GOM2270" s="225"/>
      <c r="GON2270" s="225"/>
      <c r="GOO2270" s="225"/>
      <c r="GOP2270" s="225"/>
      <c r="GOQ2270" s="225"/>
      <c r="GOR2270" s="225"/>
      <c r="GOS2270" s="225"/>
      <c r="GOT2270" s="225"/>
      <c r="GOU2270" s="225"/>
      <c r="GOV2270" s="225"/>
      <c r="GOW2270" s="225"/>
      <c r="GOX2270" s="225"/>
      <c r="GOY2270" s="225"/>
      <c r="GOZ2270" s="225"/>
      <c r="GPA2270" s="225"/>
      <c r="GPB2270" s="225"/>
      <c r="GPC2270" s="225"/>
      <c r="GPD2270" s="225"/>
      <c r="GPE2270" s="225"/>
      <c r="GPF2270" s="225"/>
      <c r="GPG2270" s="225"/>
      <c r="GPH2270" s="225"/>
      <c r="GPI2270" s="225"/>
      <c r="GPJ2270" s="225"/>
      <c r="GPK2270" s="225"/>
      <c r="GPL2270" s="225"/>
      <c r="GPM2270" s="225"/>
      <c r="GPN2270" s="225"/>
      <c r="GPO2270" s="225"/>
      <c r="GPP2270" s="225"/>
      <c r="GPQ2270" s="225"/>
      <c r="GPR2270" s="225"/>
      <c r="GPS2270" s="225"/>
      <c r="GPT2270" s="225"/>
      <c r="GPU2270" s="225"/>
      <c r="GPV2270" s="225"/>
      <c r="GPW2270" s="225"/>
      <c r="GPX2270" s="225"/>
      <c r="GPY2270" s="225"/>
      <c r="GPZ2270" s="225"/>
      <c r="GQA2270" s="225"/>
      <c r="GQB2270" s="225"/>
      <c r="GQC2270" s="225"/>
      <c r="GQD2270" s="225"/>
      <c r="GQE2270" s="225"/>
      <c r="GQF2270" s="225"/>
      <c r="GQG2270" s="225"/>
      <c r="GQH2270" s="225"/>
      <c r="GQI2270" s="225"/>
      <c r="GQJ2270" s="225"/>
      <c r="GQK2270" s="225"/>
      <c r="GQL2270" s="225"/>
      <c r="GQM2270" s="225"/>
      <c r="GQN2270" s="225"/>
      <c r="GQO2270" s="225"/>
      <c r="GQP2270" s="225"/>
      <c r="GQQ2270" s="225"/>
      <c r="GQR2270" s="225"/>
      <c r="GQS2270" s="225"/>
      <c r="GQT2270" s="225"/>
      <c r="GQU2270" s="225"/>
      <c r="GQV2270" s="225"/>
      <c r="GQW2270" s="225"/>
      <c r="GQX2270" s="225"/>
      <c r="GQY2270" s="225"/>
      <c r="GQZ2270" s="225"/>
      <c r="GRA2270" s="225"/>
      <c r="GRB2270" s="225"/>
      <c r="GRC2270" s="225"/>
      <c r="GRD2270" s="225"/>
      <c r="GRE2270" s="225"/>
      <c r="GRF2270" s="225"/>
      <c r="GRG2270" s="225"/>
      <c r="GRH2270" s="225"/>
      <c r="GRI2270" s="225"/>
      <c r="GRJ2270" s="225"/>
      <c r="GRK2270" s="225"/>
      <c r="GRL2270" s="225"/>
      <c r="GRM2270" s="225"/>
      <c r="GRN2270" s="225"/>
      <c r="GRO2270" s="225"/>
      <c r="GRP2270" s="225"/>
      <c r="GRQ2270" s="225"/>
      <c r="GRR2270" s="225"/>
      <c r="GRS2270" s="225"/>
      <c r="GRT2270" s="225"/>
      <c r="GRU2270" s="225"/>
      <c r="GRV2270" s="225"/>
      <c r="GRW2270" s="225"/>
      <c r="GRX2270" s="225"/>
      <c r="GRY2270" s="225"/>
      <c r="GRZ2270" s="225"/>
      <c r="GSA2270" s="225"/>
      <c r="GSB2270" s="225"/>
      <c r="GSC2270" s="225"/>
      <c r="GSD2270" s="225"/>
      <c r="GSE2270" s="225"/>
      <c r="GSF2270" s="225"/>
      <c r="GSG2270" s="225"/>
      <c r="GSH2270" s="225"/>
      <c r="GSI2270" s="225"/>
      <c r="GSJ2270" s="225"/>
      <c r="GSK2270" s="225"/>
      <c r="GSL2270" s="225"/>
      <c r="GSM2270" s="225"/>
      <c r="GSN2270" s="225"/>
      <c r="GSO2270" s="225"/>
      <c r="GSP2270" s="225"/>
      <c r="GSQ2270" s="225"/>
      <c r="GSR2270" s="225"/>
      <c r="GSS2270" s="225"/>
      <c r="GST2270" s="225"/>
      <c r="GSU2270" s="225"/>
      <c r="GSV2270" s="225"/>
      <c r="GSW2270" s="225"/>
      <c r="GSX2270" s="225"/>
      <c r="GSY2270" s="225"/>
      <c r="GSZ2270" s="225"/>
      <c r="GTA2270" s="225"/>
      <c r="GTB2270" s="225"/>
      <c r="GTC2270" s="225"/>
      <c r="GTD2270" s="225"/>
      <c r="GTE2270" s="225"/>
      <c r="GTF2270" s="225"/>
      <c r="GTG2270" s="225"/>
      <c r="GTH2270" s="225"/>
      <c r="GTI2270" s="225"/>
      <c r="GTJ2270" s="225"/>
      <c r="GTK2270" s="225"/>
      <c r="GTL2270" s="225"/>
      <c r="GTM2270" s="225"/>
      <c r="GTN2270" s="225"/>
      <c r="GTO2270" s="225"/>
      <c r="GTP2270" s="225"/>
      <c r="GTQ2270" s="225"/>
      <c r="GTR2270" s="225"/>
      <c r="GTS2270" s="225"/>
      <c r="GTT2270" s="225"/>
      <c r="GTU2270" s="225"/>
      <c r="GTV2270" s="225"/>
      <c r="GTW2270" s="225"/>
      <c r="GTX2270" s="225"/>
      <c r="GTY2270" s="225"/>
      <c r="GTZ2270" s="225"/>
      <c r="GUA2270" s="225"/>
      <c r="GUB2270" s="225"/>
      <c r="GUC2270" s="225"/>
      <c r="GUD2270" s="225"/>
      <c r="GUE2270" s="225"/>
      <c r="GUF2270" s="225"/>
      <c r="GUG2270" s="225"/>
      <c r="GUH2270" s="225"/>
      <c r="GUI2270" s="225"/>
      <c r="GUJ2270" s="225"/>
      <c r="GUK2270" s="225"/>
      <c r="GUL2270" s="225"/>
      <c r="GUM2270" s="225"/>
      <c r="GUN2270" s="225"/>
      <c r="GUO2270" s="225"/>
      <c r="GUP2270" s="225"/>
      <c r="GUQ2270" s="225"/>
      <c r="GUR2270" s="225"/>
      <c r="GUS2270" s="225"/>
      <c r="GUT2270" s="225"/>
      <c r="GUU2270" s="225"/>
      <c r="GUV2270" s="225"/>
      <c r="GUW2270" s="225"/>
      <c r="GUX2270" s="225"/>
      <c r="GUY2270" s="225"/>
      <c r="GUZ2270" s="225"/>
      <c r="GVA2270" s="225"/>
      <c r="GVB2270" s="225"/>
      <c r="GVC2270" s="225"/>
      <c r="GVD2270" s="225"/>
      <c r="GVE2270" s="225"/>
      <c r="GVF2270" s="225"/>
      <c r="GVG2270" s="225"/>
      <c r="GVH2270" s="225"/>
      <c r="GVI2270" s="225"/>
      <c r="GVJ2270" s="225"/>
      <c r="GVK2270" s="225"/>
      <c r="GVL2270" s="225"/>
      <c r="GVM2270" s="225"/>
      <c r="GVN2270" s="225"/>
      <c r="GVO2270" s="225"/>
      <c r="GVP2270" s="225"/>
      <c r="GVQ2270" s="225"/>
      <c r="GVR2270" s="225"/>
      <c r="GVS2270" s="225"/>
      <c r="GVT2270" s="225"/>
      <c r="GVU2270" s="225"/>
      <c r="GVV2270" s="225"/>
      <c r="GVW2270" s="225"/>
      <c r="GVX2270" s="225"/>
      <c r="GVY2270" s="225"/>
      <c r="GVZ2270" s="225"/>
      <c r="GWA2270" s="225"/>
      <c r="GWB2270" s="225"/>
      <c r="GWC2270" s="225"/>
      <c r="GWD2270" s="225"/>
      <c r="GWE2270" s="225"/>
      <c r="GWF2270" s="225"/>
      <c r="GWG2270" s="225"/>
      <c r="GWH2270" s="225"/>
      <c r="GWI2270" s="225"/>
      <c r="GWJ2270" s="225"/>
      <c r="GWK2270" s="225"/>
      <c r="GWL2270" s="225"/>
      <c r="GWM2270" s="225"/>
      <c r="GWN2270" s="225"/>
      <c r="GWO2270" s="225"/>
      <c r="GWP2270" s="225"/>
      <c r="GWQ2270" s="225"/>
      <c r="GWR2270" s="225"/>
      <c r="GWS2270" s="225"/>
      <c r="GWT2270" s="225"/>
      <c r="GWU2270" s="225"/>
      <c r="GWV2270" s="225"/>
      <c r="GWW2270" s="225"/>
      <c r="GWX2270" s="225"/>
      <c r="GWY2270" s="225"/>
      <c r="GWZ2270" s="225"/>
      <c r="GXA2270" s="225"/>
      <c r="GXB2270" s="225"/>
      <c r="GXC2270" s="225"/>
      <c r="GXD2270" s="225"/>
      <c r="GXE2270" s="225"/>
      <c r="GXF2270" s="225"/>
      <c r="GXG2270" s="225"/>
      <c r="GXH2270" s="225"/>
      <c r="GXI2270" s="225"/>
      <c r="GXJ2270" s="225"/>
      <c r="GXK2270" s="225"/>
      <c r="GXL2270" s="225"/>
      <c r="GXM2270" s="225"/>
      <c r="GXN2270" s="225"/>
      <c r="GXO2270" s="225"/>
      <c r="GXP2270" s="225"/>
      <c r="GXQ2270" s="225"/>
      <c r="GXR2270" s="225"/>
      <c r="GXS2270" s="225"/>
      <c r="GXT2270" s="225"/>
      <c r="GXU2270" s="225"/>
      <c r="GXV2270" s="225"/>
      <c r="GXW2270" s="225"/>
      <c r="GXX2270" s="225"/>
      <c r="GXY2270" s="225"/>
      <c r="GXZ2270" s="225"/>
      <c r="GYA2270" s="225"/>
      <c r="GYB2270" s="225"/>
      <c r="GYC2270" s="225"/>
      <c r="GYD2270" s="225"/>
      <c r="GYE2270" s="225"/>
      <c r="GYF2270" s="225"/>
      <c r="GYG2270" s="225"/>
      <c r="GYH2270" s="225"/>
      <c r="GYI2270" s="225"/>
      <c r="GYJ2270" s="225"/>
      <c r="GYK2270" s="225"/>
      <c r="GYL2270" s="225"/>
      <c r="GYM2270" s="225"/>
      <c r="GYN2270" s="225"/>
      <c r="GYO2270" s="225"/>
      <c r="GYP2270" s="225"/>
      <c r="GYQ2270" s="225"/>
      <c r="GYR2270" s="225"/>
      <c r="GYS2270" s="225"/>
      <c r="GYT2270" s="225"/>
      <c r="GYU2270" s="225"/>
      <c r="GYV2270" s="225"/>
      <c r="GYW2270" s="225"/>
      <c r="GYX2270" s="225"/>
      <c r="GYY2270" s="225"/>
      <c r="GYZ2270" s="225"/>
      <c r="GZA2270" s="225"/>
      <c r="GZB2270" s="225"/>
      <c r="GZC2270" s="225"/>
      <c r="GZD2270" s="225"/>
      <c r="GZE2270" s="225"/>
      <c r="GZF2270" s="225"/>
      <c r="GZG2270" s="225"/>
      <c r="GZH2270" s="225"/>
      <c r="GZI2270" s="225"/>
      <c r="GZJ2270" s="225"/>
      <c r="GZK2270" s="225"/>
      <c r="GZL2270" s="225"/>
      <c r="GZM2270" s="225"/>
      <c r="GZN2270" s="225"/>
      <c r="GZO2270" s="225"/>
      <c r="GZP2270" s="225"/>
      <c r="GZQ2270" s="225"/>
      <c r="GZR2270" s="225"/>
      <c r="GZS2270" s="225"/>
      <c r="GZT2270" s="225"/>
      <c r="GZU2270" s="225"/>
      <c r="GZV2270" s="225"/>
      <c r="GZW2270" s="225"/>
      <c r="GZX2270" s="225"/>
      <c r="GZY2270" s="225"/>
      <c r="GZZ2270" s="225"/>
      <c r="HAA2270" s="225"/>
      <c r="HAB2270" s="225"/>
      <c r="HAC2270" s="225"/>
      <c r="HAD2270" s="225"/>
      <c r="HAE2270" s="225"/>
      <c r="HAF2270" s="225"/>
      <c r="HAG2270" s="225"/>
      <c r="HAH2270" s="225"/>
      <c r="HAI2270" s="225"/>
      <c r="HAJ2270" s="225"/>
      <c r="HAK2270" s="225"/>
      <c r="HAL2270" s="225"/>
      <c r="HAM2270" s="225"/>
      <c r="HAN2270" s="225"/>
      <c r="HAO2270" s="225"/>
      <c r="HAP2270" s="225"/>
      <c r="HAQ2270" s="225"/>
      <c r="HAR2270" s="225"/>
      <c r="HAS2270" s="225"/>
      <c r="HAT2270" s="225"/>
      <c r="HAU2270" s="225"/>
      <c r="HAV2270" s="225"/>
      <c r="HAW2270" s="225"/>
      <c r="HAX2270" s="225"/>
      <c r="HAY2270" s="225"/>
      <c r="HAZ2270" s="225"/>
      <c r="HBA2270" s="225"/>
      <c r="HBB2270" s="225"/>
      <c r="HBC2270" s="225"/>
      <c r="HBD2270" s="225"/>
      <c r="HBE2270" s="225"/>
      <c r="HBF2270" s="225"/>
      <c r="HBG2270" s="225"/>
      <c r="HBH2270" s="225"/>
      <c r="HBI2270" s="225"/>
      <c r="HBJ2270" s="225"/>
      <c r="HBK2270" s="225"/>
      <c r="HBL2270" s="225"/>
      <c r="HBM2270" s="225"/>
      <c r="HBN2270" s="225"/>
      <c r="HBO2270" s="225"/>
      <c r="HBP2270" s="225"/>
      <c r="HBQ2270" s="225"/>
      <c r="HBR2270" s="225"/>
      <c r="HBS2270" s="225"/>
      <c r="HBT2270" s="225"/>
      <c r="HBU2270" s="225"/>
      <c r="HBV2270" s="225"/>
      <c r="HBW2270" s="225"/>
      <c r="HBX2270" s="225"/>
      <c r="HBY2270" s="225"/>
      <c r="HBZ2270" s="225"/>
      <c r="HCA2270" s="225"/>
      <c r="HCB2270" s="225"/>
      <c r="HCC2270" s="225"/>
      <c r="HCD2270" s="225"/>
      <c r="HCE2270" s="225"/>
      <c r="HCF2270" s="225"/>
      <c r="HCG2270" s="225"/>
      <c r="HCH2270" s="225"/>
      <c r="HCI2270" s="225"/>
      <c r="HCJ2270" s="225"/>
      <c r="HCK2270" s="225"/>
      <c r="HCL2270" s="225"/>
      <c r="HCM2270" s="225"/>
      <c r="HCN2270" s="225"/>
      <c r="HCO2270" s="225"/>
      <c r="HCP2270" s="225"/>
      <c r="HCQ2270" s="225"/>
      <c r="HCR2270" s="225"/>
      <c r="HCS2270" s="225"/>
      <c r="HCT2270" s="225"/>
      <c r="HCU2270" s="225"/>
      <c r="HCV2270" s="225"/>
      <c r="HCW2270" s="225"/>
      <c r="HCX2270" s="225"/>
      <c r="HCY2270" s="225"/>
      <c r="HCZ2270" s="225"/>
      <c r="HDA2270" s="225"/>
      <c r="HDB2270" s="225"/>
      <c r="HDC2270" s="225"/>
      <c r="HDD2270" s="225"/>
      <c r="HDE2270" s="225"/>
      <c r="HDF2270" s="225"/>
      <c r="HDG2270" s="225"/>
      <c r="HDH2270" s="225"/>
      <c r="HDI2270" s="225"/>
      <c r="HDJ2270" s="225"/>
      <c r="HDK2270" s="225"/>
      <c r="HDL2270" s="225"/>
      <c r="HDM2270" s="225"/>
      <c r="HDN2270" s="225"/>
      <c r="HDO2270" s="225"/>
      <c r="HDP2270" s="225"/>
      <c r="HDQ2270" s="225"/>
      <c r="HDR2270" s="225"/>
      <c r="HDS2270" s="225"/>
      <c r="HDT2270" s="225"/>
      <c r="HDU2270" s="225"/>
      <c r="HDV2270" s="225"/>
      <c r="HDW2270" s="225"/>
      <c r="HDX2270" s="225"/>
      <c r="HDY2270" s="225"/>
      <c r="HDZ2270" s="225"/>
      <c r="HEA2270" s="225"/>
      <c r="HEB2270" s="225"/>
      <c r="HEC2270" s="225"/>
      <c r="HED2270" s="225"/>
      <c r="HEE2270" s="225"/>
      <c r="HEF2270" s="225"/>
      <c r="HEG2270" s="225"/>
      <c r="HEH2270" s="225"/>
      <c r="HEI2270" s="225"/>
      <c r="HEJ2270" s="225"/>
      <c r="HEK2270" s="225"/>
      <c r="HEL2270" s="225"/>
      <c r="HEM2270" s="225"/>
      <c r="HEN2270" s="225"/>
      <c r="HEO2270" s="225"/>
      <c r="HEP2270" s="225"/>
      <c r="HEQ2270" s="225"/>
      <c r="HER2270" s="225"/>
      <c r="HES2270" s="225"/>
      <c r="HET2270" s="225"/>
      <c r="HEU2270" s="225"/>
      <c r="HEV2270" s="225"/>
      <c r="HEW2270" s="225"/>
      <c r="HEX2270" s="225"/>
      <c r="HEY2270" s="225"/>
      <c r="HEZ2270" s="225"/>
      <c r="HFA2270" s="225"/>
      <c r="HFB2270" s="225"/>
      <c r="HFC2270" s="225"/>
      <c r="HFD2270" s="225"/>
      <c r="HFE2270" s="225"/>
      <c r="HFF2270" s="225"/>
      <c r="HFG2270" s="225"/>
      <c r="HFH2270" s="225"/>
      <c r="HFI2270" s="225"/>
      <c r="HFJ2270" s="225"/>
      <c r="HFK2270" s="225"/>
      <c r="HFL2270" s="225"/>
      <c r="HFM2270" s="225"/>
      <c r="HFN2270" s="225"/>
      <c r="HFO2270" s="225"/>
      <c r="HFP2270" s="225"/>
      <c r="HFQ2270" s="225"/>
      <c r="HFR2270" s="225"/>
      <c r="HFS2270" s="225"/>
      <c r="HFT2270" s="225"/>
      <c r="HFU2270" s="225"/>
      <c r="HFV2270" s="225"/>
      <c r="HFW2270" s="225"/>
      <c r="HFX2270" s="225"/>
      <c r="HFY2270" s="225"/>
      <c r="HFZ2270" s="225"/>
      <c r="HGA2270" s="225"/>
      <c r="HGB2270" s="225"/>
      <c r="HGC2270" s="225"/>
      <c r="HGD2270" s="225"/>
      <c r="HGE2270" s="225"/>
      <c r="HGF2270" s="225"/>
      <c r="HGG2270" s="225"/>
      <c r="HGH2270" s="225"/>
      <c r="HGI2270" s="225"/>
      <c r="HGJ2270" s="225"/>
      <c r="HGK2270" s="225"/>
      <c r="HGL2270" s="225"/>
      <c r="HGM2270" s="225"/>
      <c r="HGN2270" s="225"/>
      <c r="HGO2270" s="225"/>
      <c r="HGP2270" s="225"/>
      <c r="HGQ2270" s="225"/>
      <c r="HGR2270" s="225"/>
      <c r="HGS2270" s="225"/>
      <c r="HGT2270" s="225"/>
      <c r="HGU2270" s="225"/>
      <c r="HGV2270" s="225"/>
      <c r="HGW2270" s="225"/>
      <c r="HGX2270" s="225"/>
      <c r="HGY2270" s="225"/>
      <c r="HGZ2270" s="225"/>
      <c r="HHA2270" s="225"/>
      <c r="HHB2270" s="225"/>
      <c r="HHC2270" s="225"/>
      <c r="HHD2270" s="225"/>
      <c r="HHE2270" s="225"/>
      <c r="HHF2270" s="225"/>
      <c r="HHG2270" s="225"/>
      <c r="HHH2270" s="225"/>
      <c r="HHI2270" s="225"/>
      <c r="HHJ2270" s="225"/>
      <c r="HHK2270" s="225"/>
      <c r="HHL2270" s="225"/>
      <c r="HHM2270" s="225"/>
      <c r="HHN2270" s="225"/>
      <c r="HHO2270" s="225"/>
      <c r="HHP2270" s="225"/>
      <c r="HHQ2270" s="225"/>
      <c r="HHR2270" s="225"/>
      <c r="HHS2270" s="225"/>
      <c r="HHT2270" s="225"/>
      <c r="HHU2270" s="225"/>
      <c r="HHV2270" s="225"/>
      <c r="HHW2270" s="225"/>
      <c r="HHX2270" s="225"/>
      <c r="HHY2270" s="225"/>
      <c r="HHZ2270" s="225"/>
      <c r="HIA2270" s="225"/>
      <c r="HIB2270" s="225"/>
      <c r="HIC2270" s="225"/>
      <c r="HID2270" s="225"/>
      <c r="HIE2270" s="225"/>
      <c r="HIF2270" s="225"/>
      <c r="HIG2270" s="225"/>
      <c r="HIH2270" s="225"/>
      <c r="HII2270" s="225"/>
      <c r="HIJ2270" s="225"/>
      <c r="HIK2270" s="225"/>
      <c r="HIL2270" s="225"/>
      <c r="HIM2270" s="225"/>
      <c r="HIN2270" s="225"/>
      <c r="HIO2270" s="225"/>
      <c r="HIP2270" s="225"/>
      <c r="HIQ2270" s="225"/>
      <c r="HIR2270" s="225"/>
      <c r="HIS2270" s="225"/>
      <c r="HIT2270" s="225"/>
      <c r="HIU2270" s="225"/>
      <c r="HIV2270" s="225"/>
      <c r="HIW2270" s="225"/>
      <c r="HIX2270" s="225"/>
      <c r="HIY2270" s="225"/>
      <c r="HIZ2270" s="225"/>
      <c r="HJA2270" s="225"/>
      <c r="HJB2270" s="225"/>
      <c r="HJC2270" s="225"/>
      <c r="HJD2270" s="225"/>
      <c r="HJE2270" s="225"/>
      <c r="HJF2270" s="225"/>
      <c r="HJG2270" s="225"/>
      <c r="HJH2270" s="225"/>
      <c r="HJI2270" s="225"/>
      <c r="HJJ2270" s="225"/>
      <c r="HJK2270" s="225"/>
      <c r="HJL2270" s="225"/>
      <c r="HJM2270" s="225"/>
      <c r="HJN2270" s="225"/>
      <c r="HJO2270" s="225"/>
      <c r="HJP2270" s="225"/>
      <c r="HJQ2270" s="225"/>
      <c r="HJR2270" s="225"/>
      <c r="HJS2270" s="225"/>
      <c r="HJT2270" s="225"/>
      <c r="HJU2270" s="225"/>
      <c r="HJV2270" s="225"/>
      <c r="HJW2270" s="225"/>
      <c r="HJX2270" s="225"/>
      <c r="HJY2270" s="225"/>
      <c r="HJZ2270" s="225"/>
      <c r="HKA2270" s="225"/>
      <c r="HKB2270" s="225"/>
      <c r="HKC2270" s="225"/>
      <c r="HKD2270" s="225"/>
      <c r="HKE2270" s="225"/>
      <c r="HKF2270" s="225"/>
      <c r="HKG2270" s="225"/>
      <c r="HKH2270" s="225"/>
      <c r="HKI2270" s="225"/>
      <c r="HKJ2270" s="225"/>
      <c r="HKK2270" s="225"/>
      <c r="HKL2270" s="225"/>
      <c r="HKM2270" s="225"/>
      <c r="HKN2270" s="225"/>
      <c r="HKO2270" s="225"/>
      <c r="HKP2270" s="225"/>
      <c r="HKQ2270" s="225"/>
      <c r="HKR2270" s="225"/>
      <c r="HKS2270" s="225"/>
      <c r="HKT2270" s="225"/>
      <c r="HKU2270" s="225"/>
      <c r="HKV2270" s="225"/>
      <c r="HKW2270" s="225"/>
      <c r="HKX2270" s="225"/>
      <c r="HKY2270" s="225"/>
      <c r="HKZ2270" s="225"/>
      <c r="HLA2270" s="225"/>
      <c r="HLB2270" s="225"/>
      <c r="HLC2270" s="225"/>
      <c r="HLD2270" s="225"/>
      <c r="HLE2270" s="225"/>
      <c r="HLF2270" s="225"/>
      <c r="HLG2270" s="225"/>
      <c r="HLH2270" s="225"/>
      <c r="HLI2270" s="225"/>
      <c r="HLJ2270" s="225"/>
      <c r="HLK2270" s="225"/>
      <c r="HLL2270" s="225"/>
      <c r="HLM2270" s="225"/>
      <c r="HLN2270" s="225"/>
      <c r="HLO2270" s="225"/>
      <c r="HLP2270" s="225"/>
      <c r="HLQ2270" s="225"/>
      <c r="HLR2270" s="225"/>
      <c r="HLS2270" s="225"/>
      <c r="HLT2270" s="225"/>
      <c r="HLU2270" s="225"/>
      <c r="HLV2270" s="225"/>
      <c r="HLW2270" s="225"/>
      <c r="HLX2270" s="225"/>
      <c r="HLY2270" s="225"/>
      <c r="HLZ2270" s="225"/>
      <c r="HMA2270" s="225"/>
      <c r="HMB2270" s="225"/>
      <c r="HMC2270" s="225"/>
      <c r="HMD2270" s="225"/>
      <c r="HME2270" s="225"/>
      <c r="HMF2270" s="225"/>
      <c r="HMG2270" s="225"/>
      <c r="HMH2270" s="225"/>
      <c r="HMI2270" s="225"/>
      <c r="HMJ2270" s="225"/>
      <c r="HMK2270" s="225"/>
      <c r="HML2270" s="225"/>
      <c r="HMM2270" s="225"/>
      <c r="HMN2270" s="225"/>
      <c r="HMO2270" s="225"/>
      <c r="HMP2270" s="225"/>
      <c r="HMQ2270" s="225"/>
      <c r="HMR2270" s="225"/>
      <c r="HMS2270" s="225"/>
      <c r="HMT2270" s="225"/>
      <c r="HMU2270" s="225"/>
      <c r="HMV2270" s="225"/>
      <c r="HMW2270" s="225"/>
      <c r="HMX2270" s="225"/>
      <c r="HMY2270" s="225"/>
      <c r="HMZ2270" s="225"/>
      <c r="HNA2270" s="225"/>
      <c r="HNB2270" s="225"/>
      <c r="HNC2270" s="225"/>
      <c r="HND2270" s="225"/>
      <c r="HNE2270" s="225"/>
      <c r="HNF2270" s="225"/>
      <c r="HNG2270" s="225"/>
      <c r="HNH2270" s="225"/>
      <c r="HNI2270" s="225"/>
      <c r="HNJ2270" s="225"/>
      <c r="HNK2270" s="225"/>
      <c r="HNL2270" s="225"/>
      <c r="HNM2270" s="225"/>
      <c r="HNN2270" s="225"/>
      <c r="HNO2270" s="225"/>
      <c r="HNP2270" s="225"/>
      <c r="HNQ2270" s="225"/>
      <c r="HNR2270" s="225"/>
      <c r="HNS2270" s="225"/>
      <c r="HNT2270" s="225"/>
      <c r="HNU2270" s="225"/>
      <c r="HNV2270" s="225"/>
      <c r="HNW2270" s="225"/>
      <c r="HNX2270" s="225"/>
      <c r="HNY2270" s="225"/>
      <c r="HNZ2270" s="225"/>
      <c r="HOA2270" s="225"/>
      <c r="HOB2270" s="225"/>
      <c r="HOC2270" s="225"/>
      <c r="HOD2270" s="225"/>
      <c r="HOE2270" s="225"/>
      <c r="HOF2270" s="225"/>
      <c r="HOG2270" s="225"/>
      <c r="HOH2270" s="225"/>
      <c r="HOI2270" s="225"/>
      <c r="HOJ2270" s="225"/>
      <c r="HOK2270" s="225"/>
      <c r="HOL2270" s="225"/>
      <c r="HOM2270" s="225"/>
      <c r="HON2270" s="225"/>
      <c r="HOO2270" s="225"/>
      <c r="HOP2270" s="225"/>
      <c r="HOQ2270" s="225"/>
      <c r="HOR2270" s="225"/>
      <c r="HOS2270" s="225"/>
      <c r="HOT2270" s="225"/>
      <c r="HOU2270" s="225"/>
      <c r="HOV2270" s="225"/>
      <c r="HOW2270" s="225"/>
      <c r="HOX2270" s="225"/>
      <c r="HOY2270" s="225"/>
      <c r="HOZ2270" s="225"/>
      <c r="HPA2270" s="225"/>
      <c r="HPB2270" s="225"/>
      <c r="HPC2270" s="225"/>
      <c r="HPD2270" s="225"/>
      <c r="HPE2270" s="225"/>
      <c r="HPF2270" s="225"/>
      <c r="HPG2270" s="225"/>
      <c r="HPH2270" s="225"/>
      <c r="HPI2270" s="225"/>
      <c r="HPJ2270" s="225"/>
      <c r="HPK2270" s="225"/>
      <c r="HPL2270" s="225"/>
      <c r="HPM2270" s="225"/>
      <c r="HPN2270" s="225"/>
      <c r="HPO2270" s="225"/>
      <c r="HPP2270" s="225"/>
      <c r="HPQ2270" s="225"/>
      <c r="HPR2270" s="225"/>
      <c r="HPS2270" s="225"/>
      <c r="HPT2270" s="225"/>
      <c r="HPU2270" s="225"/>
      <c r="HPV2270" s="225"/>
      <c r="HPW2270" s="225"/>
      <c r="HPX2270" s="225"/>
      <c r="HPY2270" s="225"/>
      <c r="HPZ2270" s="225"/>
      <c r="HQA2270" s="225"/>
      <c r="HQB2270" s="225"/>
      <c r="HQC2270" s="225"/>
      <c r="HQD2270" s="225"/>
      <c r="HQE2270" s="225"/>
      <c r="HQF2270" s="225"/>
      <c r="HQG2270" s="225"/>
      <c r="HQH2270" s="225"/>
      <c r="HQI2270" s="225"/>
      <c r="HQJ2270" s="225"/>
      <c r="HQK2270" s="225"/>
      <c r="HQL2270" s="225"/>
      <c r="HQM2270" s="225"/>
      <c r="HQN2270" s="225"/>
      <c r="HQO2270" s="225"/>
      <c r="HQP2270" s="225"/>
      <c r="HQQ2270" s="225"/>
      <c r="HQR2270" s="225"/>
      <c r="HQS2270" s="225"/>
      <c r="HQT2270" s="225"/>
      <c r="HQU2270" s="225"/>
      <c r="HQV2270" s="225"/>
      <c r="HQW2270" s="225"/>
      <c r="HQX2270" s="225"/>
      <c r="HQY2270" s="225"/>
      <c r="HQZ2270" s="225"/>
      <c r="HRA2270" s="225"/>
      <c r="HRB2270" s="225"/>
      <c r="HRC2270" s="225"/>
      <c r="HRD2270" s="225"/>
      <c r="HRE2270" s="225"/>
      <c r="HRF2270" s="225"/>
      <c r="HRG2270" s="225"/>
      <c r="HRH2270" s="225"/>
      <c r="HRI2270" s="225"/>
      <c r="HRJ2270" s="225"/>
      <c r="HRK2270" s="225"/>
      <c r="HRL2270" s="225"/>
      <c r="HRM2270" s="225"/>
      <c r="HRN2270" s="225"/>
      <c r="HRO2270" s="225"/>
      <c r="HRP2270" s="225"/>
      <c r="HRQ2270" s="225"/>
      <c r="HRR2270" s="225"/>
      <c r="HRS2270" s="225"/>
      <c r="HRT2270" s="225"/>
      <c r="HRU2270" s="225"/>
      <c r="HRV2270" s="225"/>
      <c r="HRW2270" s="225"/>
      <c r="HRX2270" s="225"/>
      <c r="HRY2270" s="225"/>
      <c r="HRZ2270" s="225"/>
      <c r="HSA2270" s="225"/>
      <c r="HSB2270" s="225"/>
      <c r="HSC2270" s="225"/>
      <c r="HSD2270" s="225"/>
      <c r="HSE2270" s="225"/>
      <c r="HSF2270" s="225"/>
      <c r="HSG2270" s="225"/>
      <c r="HSH2270" s="225"/>
      <c r="HSI2270" s="225"/>
      <c r="HSJ2270" s="225"/>
      <c r="HSK2270" s="225"/>
      <c r="HSL2270" s="225"/>
      <c r="HSM2270" s="225"/>
      <c r="HSN2270" s="225"/>
      <c r="HSO2270" s="225"/>
      <c r="HSP2270" s="225"/>
      <c r="HSQ2270" s="225"/>
      <c r="HSR2270" s="225"/>
      <c r="HSS2270" s="225"/>
      <c r="HST2270" s="225"/>
      <c r="HSU2270" s="225"/>
      <c r="HSV2270" s="225"/>
      <c r="HSW2270" s="225"/>
      <c r="HSX2270" s="225"/>
      <c r="HSY2270" s="225"/>
      <c r="HSZ2270" s="225"/>
      <c r="HTA2270" s="225"/>
      <c r="HTB2270" s="225"/>
      <c r="HTC2270" s="225"/>
      <c r="HTD2270" s="225"/>
      <c r="HTE2270" s="225"/>
      <c r="HTF2270" s="225"/>
      <c r="HTG2270" s="225"/>
      <c r="HTH2270" s="225"/>
      <c r="HTI2270" s="225"/>
      <c r="HTJ2270" s="225"/>
      <c r="HTK2270" s="225"/>
      <c r="HTL2270" s="225"/>
      <c r="HTM2270" s="225"/>
      <c r="HTN2270" s="225"/>
      <c r="HTO2270" s="225"/>
      <c r="HTP2270" s="225"/>
      <c r="HTQ2270" s="225"/>
      <c r="HTR2270" s="225"/>
      <c r="HTS2270" s="225"/>
      <c r="HTT2270" s="225"/>
      <c r="HTU2270" s="225"/>
      <c r="HTV2270" s="225"/>
      <c r="HTW2270" s="225"/>
      <c r="HTX2270" s="225"/>
      <c r="HTY2270" s="225"/>
      <c r="HTZ2270" s="225"/>
      <c r="HUA2270" s="225"/>
      <c r="HUB2270" s="225"/>
      <c r="HUC2270" s="225"/>
      <c r="HUD2270" s="225"/>
      <c r="HUE2270" s="225"/>
      <c r="HUF2270" s="225"/>
      <c r="HUG2270" s="225"/>
      <c r="HUH2270" s="225"/>
      <c r="HUI2270" s="225"/>
      <c r="HUJ2270" s="225"/>
      <c r="HUK2270" s="225"/>
      <c r="HUL2270" s="225"/>
      <c r="HUM2270" s="225"/>
      <c r="HUN2270" s="225"/>
      <c r="HUO2270" s="225"/>
      <c r="HUP2270" s="225"/>
      <c r="HUQ2270" s="225"/>
      <c r="HUR2270" s="225"/>
      <c r="HUS2270" s="225"/>
      <c r="HUT2270" s="225"/>
      <c r="HUU2270" s="225"/>
      <c r="HUV2270" s="225"/>
      <c r="HUW2270" s="225"/>
      <c r="HUX2270" s="225"/>
      <c r="HUY2270" s="225"/>
      <c r="HUZ2270" s="225"/>
      <c r="HVA2270" s="225"/>
      <c r="HVB2270" s="225"/>
      <c r="HVC2270" s="225"/>
      <c r="HVD2270" s="225"/>
      <c r="HVE2270" s="225"/>
      <c r="HVF2270" s="225"/>
      <c r="HVG2270" s="225"/>
      <c r="HVH2270" s="225"/>
      <c r="HVI2270" s="225"/>
      <c r="HVJ2270" s="225"/>
      <c r="HVK2270" s="225"/>
      <c r="HVL2270" s="225"/>
      <c r="HVM2270" s="225"/>
      <c r="HVN2270" s="225"/>
      <c r="HVO2270" s="225"/>
      <c r="HVP2270" s="225"/>
      <c r="HVQ2270" s="225"/>
      <c r="HVR2270" s="225"/>
      <c r="HVS2270" s="225"/>
      <c r="HVT2270" s="225"/>
      <c r="HVU2270" s="225"/>
      <c r="HVV2270" s="225"/>
      <c r="HVW2270" s="225"/>
      <c r="HVX2270" s="225"/>
      <c r="HVY2270" s="225"/>
      <c r="HVZ2270" s="225"/>
      <c r="HWA2270" s="225"/>
      <c r="HWB2270" s="225"/>
      <c r="HWC2270" s="225"/>
      <c r="HWD2270" s="225"/>
      <c r="HWE2270" s="225"/>
      <c r="HWF2270" s="225"/>
      <c r="HWG2270" s="225"/>
      <c r="HWH2270" s="225"/>
      <c r="HWI2270" s="225"/>
      <c r="HWJ2270" s="225"/>
      <c r="HWK2270" s="225"/>
      <c r="HWL2270" s="225"/>
      <c r="HWM2270" s="225"/>
      <c r="HWN2270" s="225"/>
      <c r="HWO2270" s="225"/>
      <c r="HWP2270" s="225"/>
      <c r="HWQ2270" s="225"/>
      <c r="HWR2270" s="225"/>
      <c r="HWS2270" s="225"/>
      <c r="HWT2270" s="225"/>
      <c r="HWU2270" s="225"/>
      <c r="HWV2270" s="225"/>
      <c r="HWW2270" s="225"/>
      <c r="HWX2270" s="225"/>
      <c r="HWY2270" s="225"/>
      <c r="HWZ2270" s="225"/>
      <c r="HXA2270" s="225"/>
      <c r="HXB2270" s="225"/>
      <c r="HXC2270" s="225"/>
      <c r="HXD2270" s="225"/>
      <c r="HXE2270" s="225"/>
      <c r="HXF2270" s="225"/>
      <c r="HXG2270" s="225"/>
      <c r="HXH2270" s="225"/>
      <c r="HXI2270" s="225"/>
      <c r="HXJ2270" s="225"/>
      <c r="HXK2270" s="225"/>
      <c r="HXL2270" s="225"/>
      <c r="HXM2270" s="225"/>
      <c r="HXN2270" s="225"/>
      <c r="HXO2270" s="225"/>
      <c r="HXP2270" s="225"/>
      <c r="HXQ2270" s="225"/>
      <c r="HXR2270" s="225"/>
      <c r="HXS2270" s="225"/>
      <c r="HXT2270" s="225"/>
      <c r="HXU2270" s="225"/>
      <c r="HXV2270" s="225"/>
      <c r="HXW2270" s="225"/>
      <c r="HXX2270" s="225"/>
      <c r="HXY2270" s="225"/>
      <c r="HXZ2270" s="225"/>
      <c r="HYA2270" s="225"/>
      <c r="HYB2270" s="225"/>
      <c r="HYC2270" s="225"/>
      <c r="HYD2270" s="225"/>
      <c r="HYE2270" s="225"/>
      <c r="HYF2270" s="225"/>
      <c r="HYG2270" s="225"/>
      <c r="HYH2270" s="225"/>
      <c r="HYI2270" s="225"/>
      <c r="HYJ2270" s="225"/>
      <c r="HYK2270" s="225"/>
      <c r="HYL2270" s="225"/>
      <c r="HYM2270" s="225"/>
      <c r="HYN2270" s="225"/>
      <c r="HYO2270" s="225"/>
      <c r="HYP2270" s="225"/>
      <c r="HYQ2270" s="225"/>
      <c r="HYR2270" s="225"/>
      <c r="HYS2270" s="225"/>
      <c r="HYT2270" s="225"/>
      <c r="HYU2270" s="225"/>
      <c r="HYV2270" s="225"/>
      <c r="HYW2270" s="225"/>
      <c r="HYX2270" s="225"/>
      <c r="HYY2270" s="225"/>
      <c r="HYZ2270" s="225"/>
      <c r="HZA2270" s="225"/>
      <c r="HZB2270" s="225"/>
      <c r="HZC2270" s="225"/>
      <c r="HZD2270" s="225"/>
      <c r="HZE2270" s="225"/>
      <c r="HZF2270" s="225"/>
      <c r="HZG2270" s="225"/>
      <c r="HZH2270" s="225"/>
      <c r="HZI2270" s="225"/>
      <c r="HZJ2270" s="225"/>
      <c r="HZK2270" s="225"/>
      <c r="HZL2270" s="225"/>
      <c r="HZM2270" s="225"/>
      <c r="HZN2270" s="225"/>
      <c r="HZO2270" s="225"/>
      <c r="HZP2270" s="225"/>
      <c r="HZQ2270" s="225"/>
      <c r="HZR2270" s="225"/>
      <c r="HZS2270" s="225"/>
      <c r="HZT2270" s="225"/>
      <c r="HZU2270" s="225"/>
      <c r="HZV2270" s="225"/>
      <c r="HZW2270" s="225"/>
      <c r="HZX2270" s="225"/>
      <c r="HZY2270" s="225"/>
      <c r="HZZ2270" s="225"/>
      <c r="IAA2270" s="225"/>
      <c r="IAB2270" s="225"/>
      <c r="IAC2270" s="225"/>
      <c r="IAD2270" s="225"/>
      <c r="IAE2270" s="225"/>
      <c r="IAF2270" s="225"/>
      <c r="IAG2270" s="225"/>
      <c r="IAH2270" s="225"/>
      <c r="IAI2270" s="225"/>
      <c r="IAJ2270" s="225"/>
      <c r="IAK2270" s="225"/>
      <c r="IAL2270" s="225"/>
      <c r="IAM2270" s="225"/>
      <c r="IAN2270" s="225"/>
      <c r="IAO2270" s="225"/>
      <c r="IAP2270" s="225"/>
      <c r="IAQ2270" s="225"/>
      <c r="IAR2270" s="225"/>
      <c r="IAS2270" s="225"/>
      <c r="IAT2270" s="225"/>
      <c r="IAU2270" s="225"/>
      <c r="IAV2270" s="225"/>
      <c r="IAW2270" s="225"/>
      <c r="IAX2270" s="225"/>
      <c r="IAY2270" s="225"/>
      <c r="IAZ2270" s="225"/>
      <c r="IBA2270" s="225"/>
      <c r="IBB2270" s="225"/>
      <c r="IBC2270" s="225"/>
      <c r="IBD2270" s="225"/>
      <c r="IBE2270" s="225"/>
      <c r="IBF2270" s="225"/>
      <c r="IBG2270" s="225"/>
      <c r="IBH2270" s="225"/>
      <c r="IBI2270" s="225"/>
      <c r="IBJ2270" s="225"/>
      <c r="IBK2270" s="225"/>
      <c r="IBL2270" s="225"/>
      <c r="IBM2270" s="225"/>
      <c r="IBN2270" s="225"/>
      <c r="IBO2270" s="225"/>
      <c r="IBP2270" s="225"/>
      <c r="IBQ2270" s="225"/>
      <c r="IBR2270" s="225"/>
      <c r="IBS2270" s="225"/>
      <c r="IBT2270" s="225"/>
      <c r="IBU2270" s="225"/>
      <c r="IBV2270" s="225"/>
      <c r="IBW2270" s="225"/>
      <c r="IBX2270" s="225"/>
      <c r="IBY2270" s="225"/>
      <c r="IBZ2270" s="225"/>
      <c r="ICA2270" s="225"/>
      <c r="ICB2270" s="225"/>
      <c r="ICC2270" s="225"/>
      <c r="ICD2270" s="225"/>
      <c r="ICE2270" s="225"/>
      <c r="ICF2270" s="225"/>
      <c r="ICG2270" s="225"/>
      <c r="ICH2270" s="225"/>
      <c r="ICI2270" s="225"/>
      <c r="ICJ2270" s="225"/>
      <c r="ICK2270" s="225"/>
      <c r="ICL2270" s="225"/>
      <c r="ICM2270" s="225"/>
      <c r="ICN2270" s="225"/>
      <c r="ICO2270" s="225"/>
      <c r="ICP2270" s="225"/>
      <c r="ICQ2270" s="225"/>
      <c r="ICR2270" s="225"/>
      <c r="ICS2270" s="225"/>
      <c r="ICT2270" s="225"/>
      <c r="ICU2270" s="225"/>
      <c r="ICV2270" s="225"/>
      <c r="ICW2270" s="225"/>
      <c r="ICX2270" s="225"/>
      <c r="ICY2270" s="225"/>
      <c r="ICZ2270" s="225"/>
      <c r="IDA2270" s="225"/>
      <c r="IDB2270" s="225"/>
      <c r="IDC2270" s="225"/>
      <c r="IDD2270" s="225"/>
      <c r="IDE2270" s="225"/>
      <c r="IDF2270" s="225"/>
      <c r="IDG2270" s="225"/>
      <c r="IDH2270" s="225"/>
      <c r="IDI2270" s="225"/>
      <c r="IDJ2270" s="225"/>
      <c r="IDK2270" s="225"/>
      <c r="IDL2270" s="225"/>
      <c r="IDM2270" s="225"/>
      <c r="IDN2270" s="225"/>
      <c r="IDO2270" s="225"/>
      <c r="IDP2270" s="225"/>
      <c r="IDQ2270" s="225"/>
      <c r="IDR2270" s="225"/>
      <c r="IDS2270" s="225"/>
      <c r="IDT2270" s="225"/>
      <c r="IDU2270" s="225"/>
      <c r="IDV2270" s="225"/>
      <c r="IDW2270" s="225"/>
      <c r="IDX2270" s="225"/>
      <c r="IDY2270" s="225"/>
      <c r="IDZ2270" s="225"/>
      <c r="IEA2270" s="225"/>
      <c r="IEB2270" s="225"/>
      <c r="IEC2270" s="225"/>
      <c r="IED2270" s="225"/>
      <c r="IEE2270" s="225"/>
      <c r="IEF2270" s="225"/>
      <c r="IEG2270" s="225"/>
      <c r="IEH2270" s="225"/>
      <c r="IEI2270" s="225"/>
      <c r="IEJ2270" s="225"/>
      <c r="IEK2270" s="225"/>
      <c r="IEL2270" s="225"/>
      <c r="IEM2270" s="225"/>
      <c r="IEN2270" s="225"/>
      <c r="IEO2270" s="225"/>
      <c r="IEP2270" s="225"/>
      <c r="IEQ2270" s="225"/>
      <c r="IER2270" s="225"/>
      <c r="IES2270" s="225"/>
      <c r="IET2270" s="225"/>
      <c r="IEU2270" s="225"/>
      <c r="IEV2270" s="225"/>
      <c r="IEW2270" s="225"/>
      <c r="IEX2270" s="225"/>
      <c r="IEY2270" s="225"/>
      <c r="IEZ2270" s="225"/>
      <c r="IFA2270" s="225"/>
      <c r="IFB2270" s="225"/>
      <c r="IFC2270" s="225"/>
      <c r="IFD2270" s="225"/>
      <c r="IFE2270" s="225"/>
      <c r="IFF2270" s="225"/>
      <c r="IFG2270" s="225"/>
      <c r="IFH2270" s="225"/>
      <c r="IFI2270" s="225"/>
      <c r="IFJ2270" s="225"/>
      <c r="IFK2270" s="225"/>
      <c r="IFL2270" s="225"/>
      <c r="IFM2270" s="225"/>
      <c r="IFN2270" s="225"/>
      <c r="IFO2270" s="225"/>
      <c r="IFP2270" s="225"/>
      <c r="IFQ2270" s="225"/>
      <c r="IFR2270" s="225"/>
      <c r="IFS2270" s="225"/>
      <c r="IFT2270" s="225"/>
      <c r="IFU2270" s="225"/>
      <c r="IFV2270" s="225"/>
      <c r="IFW2270" s="225"/>
      <c r="IFX2270" s="225"/>
      <c r="IFY2270" s="225"/>
      <c r="IFZ2270" s="225"/>
      <c r="IGA2270" s="225"/>
      <c r="IGB2270" s="225"/>
      <c r="IGC2270" s="225"/>
      <c r="IGD2270" s="225"/>
      <c r="IGE2270" s="225"/>
      <c r="IGF2270" s="225"/>
      <c r="IGG2270" s="225"/>
      <c r="IGH2270" s="225"/>
      <c r="IGI2270" s="225"/>
      <c r="IGJ2270" s="225"/>
      <c r="IGK2270" s="225"/>
      <c r="IGL2270" s="225"/>
      <c r="IGM2270" s="225"/>
      <c r="IGN2270" s="225"/>
      <c r="IGO2270" s="225"/>
      <c r="IGP2270" s="225"/>
      <c r="IGQ2270" s="225"/>
      <c r="IGR2270" s="225"/>
      <c r="IGS2270" s="225"/>
      <c r="IGT2270" s="225"/>
      <c r="IGU2270" s="225"/>
      <c r="IGV2270" s="225"/>
      <c r="IGW2270" s="225"/>
      <c r="IGX2270" s="225"/>
      <c r="IGY2270" s="225"/>
      <c r="IGZ2270" s="225"/>
      <c r="IHA2270" s="225"/>
      <c r="IHB2270" s="225"/>
      <c r="IHC2270" s="225"/>
      <c r="IHD2270" s="225"/>
      <c r="IHE2270" s="225"/>
      <c r="IHF2270" s="225"/>
      <c r="IHG2270" s="225"/>
      <c r="IHH2270" s="225"/>
      <c r="IHI2270" s="225"/>
      <c r="IHJ2270" s="225"/>
      <c r="IHK2270" s="225"/>
      <c r="IHL2270" s="225"/>
      <c r="IHM2270" s="225"/>
      <c r="IHN2270" s="225"/>
      <c r="IHO2270" s="225"/>
      <c r="IHP2270" s="225"/>
      <c r="IHQ2270" s="225"/>
      <c r="IHR2270" s="225"/>
      <c r="IHS2270" s="225"/>
      <c r="IHT2270" s="225"/>
      <c r="IHU2270" s="225"/>
      <c r="IHV2270" s="225"/>
      <c r="IHW2270" s="225"/>
      <c r="IHX2270" s="225"/>
      <c r="IHY2270" s="225"/>
      <c r="IHZ2270" s="225"/>
      <c r="IIA2270" s="225"/>
      <c r="IIB2270" s="225"/>
      <c r="IIC2270" s="225"/>
      <c r="IID2270" s="225"/>
      <c r="IIE2270" s="225"/>
      <c r="IIF2270" s="225"/>
      <c r="IIG2270" s="225"/>
      <c r="IIH2270" s="225"/>
      <c r="III2270" s="225"/>
      <c r="IIJ2270" s="225"/>
      <c r="IIK2270" s="225"/>
      <c r="IIL2270" s="225"/>
      <c r="IIM2270" s="225"/>
      <c r="IIN2270" s="225"/>
      <c r="IIO2270" s="225"/>
      <c r="IIP2270" s="225"/>
      <c r="IIQ2270" s="225"/>
      <c r="IIR2270" s="225"/>
      <c r="IIS2270" s="225"/>
      <c r="IIT2270" s="225"/>
      <c r="IIU2270" s="225"/>
      <c r="IIV2270" s="225"/>
      <c r="IIW2270" s="225"/>
      <c r="IIX2270" s="225"/>
      <c r="IIY2270" s="225"/>
      <c r="IIZ2270" s="225"/>
      <c r="IJA2270" s="225"/>
      <c r="IJB2270" s="225"/>
      <c r="IJC2270" s="225"/>
      <c r="IJD2270" s="225"/>
      <c r="IJE2270" s="225"/>
      <c r="IJF2270" s="225"/>
      <c r="IJG2270" s="225"/>
      <c r="IJH2270" s="225"/>
      <c r="IJI2270" s="225"/>
      <c r="IJJ2270" s="225"/>
      <c r="IJK2270" s="225"/>
      <c r="IJL2270" s="225"/>
      <c r="IJM2270" s="225"/>
      <c r="IJN2270" s="225"/>
      <c r="IJO2270" s="225"/>
      <c r="IJP2270" s="225"/>
      <c r="IJQ2270" s="225"/>
      <c r="IJR2270" s="225"/>
      <c r="IJS2270" s="225"/>
      <c r="IJT2270" s="225"/>
      <c r="IJU2270" s="225"/>
      <c r="IJV2270" s="225"/>
      <c r="IJW2270" s="225"/>
      <c r="IJX2270" s="225"/>
      <c r="IJY2270" s="225"/>
      <c r="IJZ2270" s="225"/>
      <c r="IKA2270" s="225"/>
      <c r="IKB2270" s="225"/>
      <c r="IKC2270" s="225"/>
      <c r="IKD2270" s="225"/>
      <c r="IKE2270" s="225"/>
      <c r="IKF2270" s="225"/>
      <c r="IKG2270" s="225"/>
      <c r="IKH2270" s="225"/>
      <c r="IKI2270" s="225"/>
      <c r="IKJ2270" s="225"/>
      <c r="IKK2270" s="225"/>
      <c r="IKL2270" s="225"/>
      <c r="IKM2270" s="225"/>
      <c r="IKN2270" s="225"/>
      <c r="IKO2270" s="225"/>
      <c r="IKP2270" s="225"/>
      <c r="IKQ2270" s="225"/>
      <c r="IKR2270" s="225"/>
      <c r="IKS2270" s="225"/>
      <c r="IKT2270" s="225"/>
      <c r="IKU2270" s="225"/>
      <c r="IKV2270" s="225"/>
      <c r="IKW2270" s="225"/>
      <c r="IKX2270" s="225"/>
      <c r="IKY2270" s="225"/>
      <c r="IKZ2270" s="225"/>
      <c r="ILA2270" s="225"/>
      <c r="ILB2270" s="225"/>
      <c r="ILC2270" s="225"/>
      <c r="ILD2270" s="225"/>
      <c r="ILE2270" s="225"/>
      <c r="ILF2270" s="225"/>
      <c r="ILG2270" s="225"/>
      <c r="ILH2270" s="225"/>
      <c r="ILI2270" s="225"/>
      <c r="ILJ2270" s="225"/>
      <c r="ILK2270" s="225"/>
      <c r="ILL2270" s="225"/>
      <c r="ILM2270" s="225"/>
      <c r="ILN2270" s="225"/>
      <c r="ILO2270" s="225"/>
      <c r="ILP2270" s="225"/>
      <c r="ILQ2270" s="225"/>
      <c r="ILR2270" s="225"/>
      <c r="ILS2270" s="225"/>
      <c r="ILT2270" s="225"/>
      <c r="ILU2270" s="225"/>
      <c r="ILV2270" s="225"/>
      <c r="ILW2270" s="225"/>
      <c r="ILX2270" s="225"/>
      <c r="ILY2270" s="225"/>
      <c r="ILZ2270" s="225"/>
      <c r="IMA2270" s="225"/>
      <c r="IMB2270" s="225"/>
      <c r="IMC2270" s="225"/>
      <c r="IMD2270" s="225"/>
      <c r="IME2270" s="225"/>
      <c r="IMF2270" s="225"/>
      <c r="IMG2270" s="225"/>
      <c r="IMH2270" s="225"/>
      <c r="IMI2270" s="225"/>
      <c r="IMJ2270" s="225"/>
      <c r="IMK2270" s="225"/>
      <c r="IML2270" s="225"/>
      <c r="IMM2270" s="225"/>
      <c r="IMN2270" s="225"/>
      <c r="IMO2270" s="225"/>
      <c r="IMP2270" s="225"/>
      <c r="IMQ2270" s="225"/>
      <c r="IMR2270" s="225"/>
      <c r="IMS2270" s="225"/>
      <c r="IMT2270" s="225"/>
      <c r="IMU2270" s="225"/>
      <c r="IMV2270" s="225"/>
      <c r="IMW2270" s="225"/>
      <c r="IMX2270" s="225"/>
      <c r="IMY2270" s="225"/>
      <c r="IMZ2270" s="225"/>
      <c r="INA2270" s="225"/>
      <c r="INB2270" s="225"/>
      <c r="INC2270" s="225"/>
      <c r="IND2270" s="225"/>
      <c r="INE2270" s="225"/>
      <c r="INF2270" s="225"/>
      <c r="ING2270" s="225"/>
      <c r="INH2270" s="225"/>
      <c r="INI2270" s="225"/>
      <c r="INJ2270" s="225"/>
      <c r="INK2270" s="225"/>
      <c r="INL2270" s="225"/>
      <c r="INM2270" s="225"/>
      <c r="INN2270" s="225"/>
      <c r="INO2270" s="225"/>
      <c r="INP2270" s="225"/>
      <c r="INQ2270" s="225"/>
      <c r="INR2270" s="225"/>
      <c r="INS2270" s="225"/>
      <c r="INT2270" s="225"/>
      <c r="INU2270" s="225"/>
      <c r="INV2270" s="225"/>
      <c r="INW2270" s="225"/>
      <c r="INX2270" s="225"/>
      <c r="INY2270" s="225"/>
      <c r="INZ2270" s="225"/>
      <c r="IOA2270" s="225"/>
      <c r="IOB2270" s="225"/>
      <c r="IOC2270" s="225"/>
      <c r="IOD2270" s="225"/>
      <c r="IOE2270" s="225"/>
      <c r="IOF2270" s="225"/>
      <c r="IOG2270" s="225"/>
      <c r="IOH2270" s="225"/>
      <c r="IOI2270" s="225"/>
      <c r="IOJ2270" s="225"/>
      <c r="IOK2270" s="225"/>
      <c r="IOL2270" s="225"/>
      <c r="IOM2270" s="225"/>
      <c r="ION2270" s="225"/>
      <c r="IOO2270" s="225"/>
      <c r="IOP2270" s="225"/>
      <c r="IOQ2270" s="225"/>
      <c r="IOR2270" s="225"/>
      <c r="IOS2270" s="225"/>
      <c r="IOT2270" s="225"/>
      <c r="IOU2270" s="225"/>
      <c r="IOV2270" s="225"/>
      <c r="IOW2270" s="225"/>
      <c r="IOX2270" s="225"/>
      <c r="IOY2270" s="225"/>
      <c r="IOZ2270" s="225"/>
      <c r="IPA2270" s="225"/>
      <c r="IPB2270" s="225"/>
      <c r="IPC2270" s="225"/>
      <c r="IPD2270" s="225"/>
      <c r="IPE2270" s="225"/>
      <c r="IPF2270" s="225"/>
      <c r="IPG2270" s="225"/>
      <c r="IPH2270" s="225"/>
      <c r="IPI2270" s="225"/>
      <c r="IPJ2270" s="225"/>
      <c r="IPK2270" s="225"/>
      <c r="IPL2270" s="225"/>
      <c r="IPM2270" s="225"/>
      <c r="IPN2270" s="225"/>
      <c r="IPO2270" s="225"/>
      <c r="IPP2270" s="225"/>
      <c r="IPQ2270" s="225"/>
      <c r="IPR2270" s="225"/>
      <c r="IPS2270" s="225"/>
      <c r="IPT2270" s="225"/>
      <c r="IPU2270" s="225"/>
      <c r="IPV2270" s="225"/>
      <c r="IPW2270" s="225"/>
      <c r="IPX2270" s="225"/>
      <c r="IPY2270" s="225"/>
      <c r="IPZ2270" s="225"/>
      <c r="IQA2270" s="225"/>
      <c r="IQB2270" s="225"/>
      <c r="IQC2270" s="225"/>
      <c r="IQD2270" s="225"/>
      <c r="IQE2270" s="225"/>
      <c r="IQF2270" s="225"/>
      <c r="IQG2270" s="225"/>
      <c r="IQH2270" s="225"/>
      <c r="IQI2270" s="225"/>
      <c r="IQJ2270" s="225"/>
      <c r="IQK2270" s="225"/>
      <c r="IQL2270" s="225"/>
      <c r="IQM2270" s="225"/>
      <c r="IQN2270" s="225"/>
      <c r="IQO2270" s="225"/>
      <c r="IQP2270" s="225"/>
      <c r="IQQ2270" s="225"/>
      <c r="IQR2270" s="225"/>
      <c r="IQS2270" s="225"/>
      <c r="IQT2270" s="225"/>
      <c r="IQU2270" s="225"/>
      <c r="IQV2270" s="225"/>
      <c r="IQW2270" s="225"/>
      <c r="IQX2270" s="225"/>
      <c r="IQY2270" s="225"/>
      <c r="IQZ2270" s="225"/>
      <c r="IRA2270" s="225"/>
      <c r="IRB2270" s="225"/>
      <c r="IRC2270" s="225"/>
      <c r="IRD2270" s="225"/>
      <c r="IRE2270" s="225"/>
      <c r="IRF2270" s="225"/>
      <c r="IRG2270" s="225"/>
      <c r="IRH2270" s="225"/>
      <c r="IRI2270" s="225"/>
      <c r="IRJ2270" s="225"/>
      <c r="IRK2270" s="225"/>
      <c r="IRL2270" s="225"/>
      <c r="IRM2270" s="225"/>
      <c r="IRN2270" s="225"/>
      <c r="IRO2270" s="225"/>
      <c r="IRP2270" s="225"/>
      <c r="IRQ2270" s="225"/>
      <c r="IRR2270" s="225"/>
      <c r="IRS2270" s="225"/>
      <c r="IRT2270" s="225"/>
      <c r="IRU2270" s="225"/>
      <c r="IRV2270" s="225"/>
      <c r="IRW2270" s="225"/>
      <c r="IRX2270" s="225"/>
      <c r="IRY2270" s="225"/>
      <c r="IRZ2270" s="225"/>
      <c r="ISA2270" s="225"/>
      <c r="ISB2270" s="225"/>
      <c r="ISC2270" s="225"/>
      <c r="ISD2270" s="225"/>
      <c r="ISE2270" s="225"/>
      <c r="ISF2270" s="225"/>
      <c r="ISG2270" s="225"/>
      <c r="ISH2270" s="225"/>
      <c r="ISI2270" s="225"/>
      <c r="ISJ2270" s="225"/>
      <c r="ISK2270" s="225"/>
      <c r="ISL2270" s="225"/>
      <c r="ISM2270" s="225"/>
      <c r="ISN2270" s="225"/>
      <c r="ISO2270" s="225"/>
      <c r="ISP2270" s="225"/>
      <c r="ISQ2270" s="225"/>
      <c r="ISR2270" s="225"/>
      <c r="ISS2270" s="225"/>
      <c r="IST2270" s="225"/>
      <c r="ISU2270" s="225"/>
      <c r="ISV2270" s="225"/>
      <c r="ISW2270" s="225"/>
      <c r="ISX2270" s="225"/>
      <c r="ISY2270" s="225"/>
      <c r="ISZ2270" s="225"/>
      <c r="ITA2270" s="225"/>
      <c r="ITB2270" s="225"/>
      <c r="ITC2270" s="225"/>
      <c r="ITD2270" s="225"/>
      <c r="ITE2270" s="225"/>
      <c r="ITF2270" s="225"/>
      <c r="ITG2270" s="225"/>
      <c r="ITH2270" s="225"/>
      <c r="ITI2270" s="225"/>
      <c r="ITJ2270" s="225"/>
      <c r="ITK2270" s="225"/>
      <c r="ITL2270" s="225"/>
      <c r="ITM2270" s="225"/>
      <c r="ITN2270" s="225"/>
      <c r="ITO2270" s="225"/>
      <c r="ITP2270" s="225"/>
      <c r="ITQ2270" s="225"/>
      <c r="ITR2270" s="225"/>
      <c r="ITS2270" s="225"/>
      <c r="ITT2270" s="225"/>
      <c r="ITU2270" s="225"/>
      <c r="ITV2270" s="225"/>
      <c r="ITW2270" s="225"/>
      <c r="ITX2270" s="225"/>
      <c r="ITY2270" s="225"/>
      <c r="ITZ2270" s="225"/>
      <c r="IUA2270" s="225"/>
      <c r="IUB2270" s="225"/>
      <c r="IUC2270" s="225"/>
      <c r="IUD2270" s="225"/>
      <c r="IUE2270" s="225"/>
      <c r="IUF2270" s="225"/>
      <c r="IUG2270" s="225"/>
      <c r="IUH2270" s="225"/>
      <c r="IUI2270" s="225"/>
      <c r="IUJ2270" s="225"/>
      <c r="IUK2270" s="225"/>
      <c r="IUL2270" s="225"/>
      <c r="IUM2270" s="225"/>
      <c r="IUN2270" s="225"/>
      <c r="IUO2270" s="225"/>
      <c r="IUP2270" s="225"/>
      <c r="IUQ2270" s="225"/>
      <c r="IUR2270" s="225"/>
      <c r="IUS2270" s="225"/>
      <c r="IUT2270" s="225"/>
      <c r="IUU2270" s="225"/>
      <c r="IUV2270" s="225"/>
      <c r="IUW2270" s="225"/>
      <c r="IUX2270" s="225"/>
      <c r="IUY2270" s="225"/>
      <c r="IUZ2270" s="225"/>
      <c r="IVA2270" s="225"/>
      <c r="IVB2270" s="225"/>
      <c r="IVC2270" s="225"/>
      <c r="IVD2270" s="225"/>
      <c r="IVE2270" s="225"/>
      <c r="IVF2270" s="225"/>
      <c r="IVG2270" s="225"/>
      <c r="IVH2270" s="225"/>
      <c r="IVI2270" s="225"/>
      <c r="IVJ2270" s="225"/>
      <c r="IVK2270" s="225"/>
      <c r="IVL2270" s="225"/>
      <c r="IVM2270" s="225"/>
      <c r="IVN2270" s="225"/>
      <c r="IVO2270" s="225"/>
      <c r="IVP2270" s="225"/>
      <c r="IVQ2270" s="225"/>
      <c r="IVR2270" s="225"/>
      <c r="IVS2270" s="225"/>
      <c r="IVT2270" s="225"/>
      <c r="IVU2270" s="225"/>
      <c r="IVV2270" s="225"/>
      <c r="IVW2270" s="225"/>
      <c r="IVX2270" s="225"/>
      <c r="IVY2270" s="225"/>
      <c r="IVZ2270" s="225"/>
      <c r="IWA2270" s="225"/>
      <c r="IWB2270" s="225"/>
      <c r="IWC2270" s="225"/>
      <c r="IWD2270" s="225"/>
      <c r="IWE2270" s="225"/>
      <c r="IWF2270" s="225"/>
      <c r="IWG2270" s="225"/>
      <c r="IWH2270" s="225"/>
      <c r="IWI2270" s="225"/>
      <c r="IWJ2270" s="225"/>
      <c r="IWK2270" s="225"/>
      <c r="IWL2270" s="225"/>
      <c r="IWM2270" s="225"/>
      <c r="IWN2270" s="225"/>
      <c r="IWO2270" s="225"/>
      <c r="IWP2270" s="225"/>
      <c r="IWQ2270" s="225"/>
      <c r="IWR2270" s="225"/>
      <c r="IWS2270" s="225"/>
      <c r="IWT2270" s="225"/>
      <c r="IWU2270" s="225"/>
      <c r="IWV2270" s="225"/>
      <c r="IWW2270" s="225"/>
      <c r="IWX2270" s="225"/>
      <c r="IWY2270" s="225"/>
      <c r="IWZ2270" s="225"/>
      <c r="IXA2270" s="225"/>
      <c r="IXB2270" s="225"/>
      <c r="IXC2270" s="225"/>
      <c r="IXD2270" s="225"/>
      <c r="IXE2270" s="225"/>
      <c r="IXF2270" s="225"/>
      <c r="IXG2270" s="225"/>
      <c r="IXH2270" s="225"/>
      <c r="IXI2270" s="225"/>
      <c r="IXJ2270" s="225"/>
      <c r="IXK2270" s="225"/>
      <c r="IXL2270" s="225"/>
      <c r="IXM2270" s="225"/>
      <c r="IXN2270" s="225"/>
      <c r="IXO2270" s="225"/>
      <c r="IXP2270" s="225"/>
      <c r="IXQ2270" s="225"/>
      <c r="IXR2270" s="225"/>
      <c r="IXS2270" s="225"/>
      <c r="IXT2270" s="225"/>
      <c r="IXU2270" s="225"/>
      <c r="IXV2270" s="225"/>
      <c r="IXW2270" s="225"/>
      <c r="IXX2270" s="225"/>
      <c r="IXY2270" s="225"/>
      <c r="IXZ2270" s="225"/>
      <c r="IYA2270" s="225"/>
      <c r="IYB2270" s="225"/>
      <c r="IYC2270" s="225"/>
      <c r="IYD2270" s="225"/>
      <c r="IYE2270" s="225"/>
      <c r="IYF2270" s="225"/>
      <c r="IYG2270" s="225"/>
      <c r="IYH2270" s="225"/>
      <c r="IYI2270" s="225"/>
      <c r="IYJ2270" s="225"/>
      <c r="IYK2270" s="225"/>
      <c r="IYL2270" s="225"/>
      <c r="IYM2270" s="225"/>
      <c r="IYN2270" s="225"/>
      <c r="IYO2270" s="225"/>
      <c r="IYP2270" s="225"/>
      <c r="IYQ2270" s="225"/>
      <c r="IYR2270" s="225"/>
      <c r="IYS2270" s="225"/>
      <c r="IYT2270" s="225"/>
      <c r="IYU2270" s="225"/>
      <c r="IYV2270" s="225"/>
      <c r="IYW2270" s="225"/>
      <c r="IYX2270" s="225"/>
      <c r="IYY2270" s="225"/>
      <c r="IYZ2270" s="225"/>
      <c r="IZA2270" s="225"/>
      <c r="IZB2270" s="225"/>
      <c r="IZC2270" s="225"/>
      <c r="IZD2270" s="225"/>
      <c r="IZE2270" s="225"/>
      <c r="IZF2270" s="225"/>
      <c r="IZG2270" s="225"/>
      <c r="IZH2270" s="225"/>
      <c r="IZI2270" s="225"/>
      <c r="IZJ2270" s="225"/>
      <c r="IZK2270" s="225"/>
      <c r="IZL2270" s="225"/>
      <c r="IZM2270" s="225"/>
      <c r="IZN2270" s="225"/>
      <c r="IZO2270" s="225"/>
      <c r="IZP2270" s="225"/>
      <c r="IZQ2270" s="225"/>
      <c r="IZR2270" s="225"/>
      <c r="IZS2270" s="225"/>
      <c r="IZT2270" s="225"/>
      <c r="IZU2270" s="225"/>
      <c r="IZV2270" s="225"/>
      <c r="IZW2270" s="225"/>
      <c r="IZX2270" s="225"/>
      <c r="IZY2270" s="225"/>
      <c r="IZZ2270" s="225"/>
      <c r="JAA2270" s="225"/>
      <c r="JAB2270" s="225"/>
      <c r="JAC2270" s="225"/>
      <c r="JAD2270" s="225"/>
      <c r="JAE2270" s="225"/>
      <c r="JAF2270" s="225"/>
      <c r="JAG2270" s="225"/>
      <c r="JAH2270" s="225"/>
      <c r="JAI2270" s="225"/>
      <c r="JAJ2270" s="225"/>
      <c r="JAK2270" s="225"/>
      <c r="JAL2270" s="225"/>
      <c r="JAM2270" s="225"/>
      <c r="JAN2270" s="225"/>
      <c r="JAO2270" s="225"/>
      <c r="JAP2270" s="225"/>
      <c r="JAQ2270" s="225"/>
      <c r="JAR2270" s="225"/>
      <c r="JAS2270" s="225"/>
      <c r="JAT2270" s="225"/>
      <c r="JAU2270" s="225"/>
      <c r="JAV2270" s="225"/>
      <c r="JAW2270" s="225"/>
      <c r="JAX2270" s="225"/>
      <c r="JAY2270" s="225"/>
      <c r="JAZ2270" s="225"/>
      <c r="JBA2270" s="225"/>
      <c r="JBB2270" s="225"/>
      <c r="JBC2270" s="225"/>
      <c r="JBD2270" s="225"/>
      <c r="JBE2270" s="225"/>
      <c r="JBF2270" s="225"/>
      <c r="JBG2270" s="225"/>
      <c r="JBH2270" s="225"/>
      <c r="JBI2270" s="225"/>
      <c r="JBJ2270" s="225"/>
      <c r="JBK2270" s="225"/>
      <c r="JBL2270" s="225"/>
      <c r="JBM2270" s="225"/>
      <c r="JBN2270" s="225"/>
      <c r="JBO2270" s="225"/>
      <c r="JBP2270" s="225"/>
      <c r="JBQ2270" s="225"/>
      <c r="JBR2270" s="225"/>
      <c r="JBS2270" s="225"/>
      <c r="JBT2270" s="225"/>
      <c r="JBU2270" s="225"/>
      <c r="JBV2270" s="225"/>
      <c r="JBW2270" s="225"/>
      <c r="JBX2270" s="225"/>
      <c r="JBY2270" s="225"/>
      <c r="JBZ2270" s="225"/>
      <c r="JCA2270" s="225"/>
      <c r="JCB2270" s="225"/>
      <c r="JCC2270" s="225"/>
      <c r="JCD2270" s="225"/>
      <c r="JCE2270" s="225"/>
      <c r="JCF2270" s="225"/>
      <c r="JCG2270" s="225"/>
      <c r="JCH2270" s="225"/>
      <c r="JCI2270" s="225"/>
      <c r="JCJ2270" s="225"/>
      <c r="JCK2270" s="225"/>
      <c r="JCL2270" s="225"/>
      <c r="JCM2270" s="225"/>
      <c r="JCN2270" s="225"/>
      <c r="JCO2270" s="225"/>
      <c r="JCP2270" s="225"/>
      <c r="JCQ2270" s="225"/>
      <c r="JCR2270" s="225"/>
      <c r="JCS2270" s="225"/>
      <c r="JCT2270" s="225"/>
      <c r="JCU2270" s="225"/>
      <c r="JCV2270" s="225"/>
      <c r="JCW2270" s="225"/>
      <c r="JCX2270" s="225"/>
      <c r="JCY2270" s="225"/>
      <c r="JCZ2270" s="225"/>
      <c r="JDA2270" s="225"/>
      <c r="JDB2270" s="225"/>
      <c r="JDC2270" s="225"/>
      <c r="JDD2270" s="225"/>
      <c r="JDE2270" s="225"/>
      <c r="JDF2270" s="225"/>
      <c r="JDG2270" s="225"/>
      <c r="JDH2270" s="225"/>
      <c r="JDI2270" s="225"/>
      <c r="JDJ2270" s="225"/>
      <c r="JDK2270" s="225"/>
      <c r="JDL2270" s="225"/>
      <c r="JDM2270" s="225"/>
      <c r="JDN2270" s="225"/>
      <c r="JDO2270" s="225"/>
      <c r="JDP2270" s="225"/>
      <c r="JDQ2270" s="225"/>
      <c r="JDR2270" s="225"/>
      <c r="JDS2270" s="225"/>
      <c r="JDT2270" s="225"/>
      <c r="JDU2270" s="225"/>
      <c r="JDV2270" s="225"/>
      <c r="JDW2270" s="225"/>
      <c r="JDX2270" s="225"/>
      <c r="JDY2270" s="225"/>
      <c r="JDZ2270" s="225"/>
      <c r="JEA2270" s="225"/>
      <c r="JEB2270" s="225"/>
      <c r="JEC2270" s="225"/>
      <c r="JED2270" s="225"/>
      <c r="JEE2270" s="225"/>
      <c r="JEF2270" s="225"/>
      <c r="JEG2270" s="225"/>
      <c r="JEH2270" s="225"/>
      <c r="JEI2270" s="225"/>
      <c r="JEJ2270" s="225"/>
      <c r="JEK2270" s="225"/>
      <c r="JEL2270" s="225"/>
      <c r="JEM2270" s="225"/>
      <c r="JEN2270" s="225"/>
      <c r="JEO2270" s="225"/>
      <c r="JEP2270" s="225"/>
      <c r="JEQ2270" s="225"/>
      <c r="JER2270" s="225"/>
      <c r="JES2270" s="225"/>
      <c r="JET2270" s="225"/>
      <c r="JEU2270" s="225"/>
      <c r="JEV2270" s="225"/>
      <c r="JEW2270" s="225"/>
      <c r="JEX2270" s="225"/>
      <c r="JEY2270" s="225"/>
      <c r="JEZ2270" s="225"/>
      <c r="JFA2270" s="225"/>
      <c r="JFB2270" s="225"/>
      <c r="JFC2270" s="225"/>
      <c r="JFD2270" s="225"/>
      <c r="JFE2270" s="225"/>
      <c r="JFF2270" s="225"/>
      <c r="JFG2270" s="225"/>
      <c r="JFH2270" s="225"/>
      <c r="JFI2270" s="225"/>
      <c r="JFJ2270" s="225"/>
      <c r="JFK2270" s="225"/>
      <c r="JFL2270" s="225"/>
      <c r="JFM2270" s="225"/>
      <c r="JFN2270" s="225"/>
      <c r="JFO2270" s="225"/>
      <c r="JFP2270" s="225"/>
      <c r="JFQ2270" s="225"/>
      <c r="JFR2270" s="225"/>
      <c r="JFS2270" s="225"/>
      <c r="JFT2270" s="225"/>
      <c r="JFU2270" s="225"/>
      <c r="JFV2270" s="225"/>
      <c r="JFW2270" s="225"/>
      <c r="JFX2270" s="225"/>
      <c r="JFY2270" s="225"/>
      <c r="JFZ2270" s="225"/>
      <c r="JGA2270" s="225"/>
      <c r="JGB2270" s="225"/>
      <c r="JGC2270" s="225"/>
      <c r="JGD2270" s="225"/>
      <c r="JGE2270" s="225"/>
      <c r="JGF2270" s="225"/>
      <c r="JGG2270" s="225"/>
      <c r="JGH2270" s="225"/>
      <c r="JGI2270" s="225"/>
      <c r="JGJ2270" s="225"/>
      <c r="JGK2270" s="225"/>
      <c r="JGL2270" s="225"/>
      <c r="JGM2270" s="225"/>
      <c r="JGN2270" s="225"/>
      <c r="JGO2270" s="225"/>
      <c r="JGP2270" s="225"/>
      <c r="JGQ2270" s="225"/>
      <c r="JGR2270" s="225"/>
      <c r="JGS2270" s="225"/>
      <c r="JGT2270" s="225"/>
      <c r="JGU2270" s="225"/>
      <c r="JGV2270" s="225"/>
      <c r="JGW2270" s="225"/>
      <c r="JGX2270" s="225"/>
      <c r="JGY2270" s="225"/>
      <c r="JGZ2270" s="225"/>
      <c r="JHA2270" s="225"/>
      <c r="JHB2270" s="225"/>
      <c r="JHC2270" s="225"/>
      <c r="JHD2270" s="225"/>
      <c r="JHE2270" s="225"/>
      <c r="JHF2270" s="225"/>
      <c r="JHG2270" s="225"/>
      <c r="JHH2270" s="225"/>
      <c r="JHI2270" s="225"/>
      <c r="JHJ2270" s="225"/>
      <c r="JHK2270" s="225"/>
      <c r="JHL2270" s="225"/>
      <c r="JHM2270" s="225"/>
      <c r="JHN2270" s="225"/>
      <c r="JHO2270" s="225"/>
      <c r="JHP2270" s="225"/>
      <c r="JHQ2270" s="225"/>
      <c r="JHR2270" s="225"/>
      <c r="JHS2270" s="225"/>
      <c r="JHT2270" s="225"/>
      <c r="JHU2270" s="225"/>
      <c r="JHV2270" s="225"/>
      <c r="JHW2270" s="225"/>
      <c r="JHX2270" s="225"/>
      <c r="JHY2270" s="225"/>
      <c r="JHZ2270" s="225"/>
      <c r="JIA2270" s="225"/>
      <c r="JIB2270" s="225"/>
      <c r="JIC2270" s="225"/>
      <c r="JID2270" s="225"/>
      <c r="JIE2270" s="225"/>
      <c r="JIF2270" s="225"/>
      <c r="JIG2270" s="225"/>
      <c r="JIH2270" s="225"/>
      <c r="JII2270" s="225"/>
      <c r="JIJ2270" s="225"/>
      <c r="JIK2270" s="225"/>
      <c r="JIL2270" s="225"/>
      <c r="JIM2270" s="225"/>
      <c r="JIN2270" s="225"/>
      <c r="JIO2270" s="225"/>
      <c r="JIP2270" s="225"/>
      <c r="JIQ2270" s="225"/>
      <c r="JIR2270" s="225"/>
      <c r="JIS2270" s="225"/>
      <c r="JIT2270" s="225"/>
      <c r="JIU2270" s="225"/>
      <c r="JIV2270" s="225"/>
      <c r="JIW2270" s="225"/>
      <c r="JIX2270" s="225"/>
      <c r="JIY2270" s="225"/>
      <c r="JIZ2270" s="225"/>
      <c r="JJA2270" s="225"/>
      <c r="JJB2270" s="225"/>
      <c r="JJC2270" s="225"/>
      <c r="JJD2270" s="225"/>
      <c r="JJE2270" s="225"/>
      <c r="JJF2270" s="225"/>
      <c r="JJG2270" s="225"/>
      <c r="JJH2270" s="225"/>
      <c r="JJI2270" s="225"/>
      <c r="JJJ2270" s="225"/>
      <c r="JJK2270" s="225"/>
      <c r="JJL2270" s="225"/>
      <c r="JJM2270" s="225"/>
      <c r="JJN2270" s="225"/>
      <c r="JJO2270" s="225"/>
      <c r="JJP2270" s="225"/>
      <c r="JJQ2270" s="225"/>
      <c r="JJR2270" s="225"/>
      <c r="JJS2270" s="225"/>
      <c r="JJT2270" s="225"/>
      <c r="JJU2270" s="225"/>
      <c r="JJV2270" s="225"/>
      <c r="JJW2270" s="225"/>
      <c r="JJX2270" s="225"/>
      <c r="JJY2270" s="225"/>
      <c r="JJZ2270" s="225"/>
      <c r="JKA2270" s="225"/>
      <c r="JKB2270" s="225"/>
      <c r="JKC2270" s="225"/>
      <c r="JKD2270" s="225"/>
      <c r="JKE2270" s="225"/>
      <c r="JKF2270" s="225"/>
      <c r="JKG2270" s="225"/>
      <c r="JKH2270" s="225"/>
      <c r="JKI2270" s="225"/>
      <c r="JKJ2270" s="225"/>
      <c r="JKK2270" s="225"/>
      <c r="JKL2270" s="225"/>
      <c r="JKM2270" s="225"/>
      <c r="JKN2270" s="225"/>
      <c r="JKO2270" s="225"/>
      <c r="JKP2270" s="225"/>
      <c r="JKQ2270" s="225"/>
      <c r="JKR2270" s="225"/>
      <c r="JKS2270" s="225"/>
      <c r="JKT2270" s="225"/>
      <c r="JKU2270" s="225"/>
      <c r="JKV2270" s="225"/>
      <c r="JKW2270" s="225"/>
      <c r="JKX2270" s="225"/>
      <c r="JKY2270" s="225"/>
      <c r="JKZ2270" s="225"/>
      <c r="JLA2270" s="225"/>
      <c r="JLB2270" s="225"/>
      <c r="JLC2270" s="225"/>
      <c r="JLD2270" s="225"/>
      <c r="JLE2270" s="225"/>
      <c r="JLF2270" s="225"/>
      <c r="JLG2270" s="225"/>
      <c r="JLH2270" s="225"/>
      <c r="JLI2270" s="225"/>
      <c r="JLJ2270" s="225"/>
      <c r="JLK2270" s="225"/>
      <c r="JLL2270" s="225"/>
      <c r="JLM2270" s="225"/>
      <c r="JLN2270" s="225"/>
      <c r="JLO2270" s="225"/>
      <c r="JLP2270" s="225"/>
      <c r="JLQ2270" s="225"/>
      <c r="JLR2270" s="225"/>
      <c r="JLS2270" s="225"/>
      <c r="JLT2270" s="225"/>
      <c r="JLU2270" s="225"/>
      <c r="JLV2270" s="225"/>
      <c r="JLW2270" s="225"/>
      <c r="JLX2270" s="225"/>
      <c r="JLY2270" s="225"/>
      <c r="JLZ2270" s="225"/>
      <c r="JMA2270" s="225"/>
      <c r="JMB2270" s="225"/>
      <c r="JMC2270" s="225"/>
      <c r="JMD2270" s="225"/>
      <c r="JME2270" s="225"/>
      <c r="JMF2270" s="225"/>
      <c r="JMG2270" s="225"/>
      <c r="JMH2270" s="225"/>
      <c r="JMI2270" s="225"/>
      <c r="JMJ2270" s="225"/>
      <c r="JMK2270" s="225"/>
      <c r="JML2270" s="225"/>
      <c r="JMM2270" s="225"/>
      <c r="JMN2270" s="225"/>
      <c r="JMO2270" s="225"/>
      <c r="JMP2270" s="225"/>
      <c r="JMQ2270" s="225"/>
      <c r="JMR2270" s="225"/>
      <c r="JMS2270" s="225"/>
      <c r="JMT2270" s="225"/>
      <c r="JMU2270" s="225"/>
      <c r="JMV2270" s="225"/>
      <c r="JMW2270" s="225"/>
      <c r="JMX2270" s="225"/>
      <c r="JMY2270" s="225"/>
      <c r="JMZ2270" s="225"/>
      <c r="JNA2270" s="225"/>
      <c r="JNB2270" s="225"/>
      <c r="JNC2270" s="225"/>
      <c r="JND2270" s="225"/>
      <c r="JNE2270" s="225"/>
      <c r="JNF2270" s="225"/>
      <c r="JNG2270" s="225"/>
      <c r="JNH2270" s="225"/>
      <c r="JNI2270" s="225"/>
      <c r="JNJ2270" s="225"/>
      <c r="JNK2270" s="225"/>
      <c r="JNL2270" s="225"/>
      <c r="JNM2270" s="225"/>
      <c r="JNN2270" s="225"/>
      <c r="JNO2270" s="225"/>
      <c r="JNP2270" s="225"/>
      <c r="JNQ2270" s="225"/>
      <c r="JNR2270" s="225"/>
      <c r="JNS2270" s="225"/>
      <c r="JNT2270" s="225"/>
      <c r="JNU2270" s="225"/>
      <c r="JNV2270" s="225"/>
      <c r="JNW2270" s="225"/>
      <c r="JNX2270" s="225"/>
      <c r="JNY2270" s="225"/>
      <c r="JNZ2270" s="225"/>
      <c r="JOA2270" s="225"/>
      <c r="JOB2270" s="225"/>
      <c r="JOC2270" s="225"/>
      <c r="JOD2270" s="225"/>
      <c r="JOE2270" s="225"/>
      <c r="JOF2270" s="225"/>
      <c r="JOG2270" s="225"/>
      <c r="JOH2270" s="225"/>
      <c r="JOI2270" s="225"/>
      <c r="JOJ2270" s="225"/>
      <c r="JOK2270" s="225"/>
      <c r="JOL2270" s="225"/>
      <c r="JOM2270" s="225"/>
      <c r="JON2270" s="225"/>
      <c r="JOO2270" s="225"/>
      <c r="JOP2270" s="225"/>
      <c r="JOQ2270" s="225"/>
      <c r="JOR2270" s="225"/>
      <c r="JOS2270" s="225"/>
      <c r="JOT2270" s="225"/>
      <c r="JOU2270" s="225"/>
      <c r="JOV2270" s="225"/>
      <c r="JOW2270" s="225"/>
      <c r="JOX2270" s="225"/>
      <c r="JOY2270" s="225"/>
      <c r="JOZ2270" s="225"/>
      <c r="JPA2270" s="225"/>
      <c r="JPB2270" s="225"/>
      <c r="JPC2270" s="225"/>
      <c r="JPD2270" s="225"/>
      <c r="JPE2270" s="225"/>
      <c r="JPF2270" s="225"/>
      <c r="JPG2270" s="225"/>
      <c r="JPH2270" s="225"/>
      <c r="JPI2270" s="225"/>
      <c r="JPJ2270" s="225"/>
      <c r="JPK2270" s="225"/>
      <c r="JPL2270" s="225"/>
      <c r="JPM2270" s="225"/>
      <c r="JPN2270" s="225"/>
      <c r="JPO2270" s="225"/>
      <c r="JPP2270" s="225"/>
      <c r="JPQ2270" s="225"/>
      <c r="JPR2270" s="225"/>
      <c r="JPS2270" s="225"/>
      <c r="JPT2270" s="225"/>
      <c r="JPU2270" s="225"/>
      <c r="JPV2270" s="225"/>
      <c r="JPW2270" s="225"/>
      <c r="JPX2270" s="225"/>
      <c r="JPY2270" s="225"/>
      <c r="JPZ2270" s="225"/>
      <c r="JQA2270" s="225"/>
      <c r="JQB2270" s="225"/>
      <c r="JQC2270" s="225"/>
      <c r="JQD2270" s="225"/>
      <c r="JQE2270" s="225"/>
      <c r="JQF2270" s="225"/>
      <c r="JQG2270" s="225"/>
      <c r="JQH2270" s="225"/>
      <c r="JQI2270" s="225"/>
      <c r="JQJ2270" s="225"/>
      <c r="JQK2270" s="225"/>
      <c r="JQL2270" s="225"/>
      <c r="JQM2270" s="225"/>
      <c r="JQN2270" s="225"/>
      <c r="JQO2270" s="225"/>
      <c r="JQP2270" s="225"/>
      <c r="JQQ2270" s="225"/>
      <c r="JQR2270" s="225"/>
      <c r="JQS2270" s="225"/>
      <c r="JQT2270" s="225"/>
      <c r="JQU2270" s="225"/>
      <c r="JQV2270" s="225"/>
      <c r="JQW2270" s="225"/>
      <c r="JQX2270" s="225"/>
      <c r="JQY2270" s="225"/>
      <c r="JQZ2270" s="225"/>
      <c r="JRA2270" s="225"/>
      <c r="JRB2270" s="225"/>
      <c r="JRC2270" s="225"/>
      <c r="JRD2270" s="225"/>
      <c r="JRE2270" s="225"/>
      <c r="JRF2270" s="225"/>
      <c r="JRG2270" s="225"/>
      <c r="JRH2270" s="225"/>
      <c r="JRI2270" s="225"/>
      <c r="JRJ2270" s="225"/>
      <c r="JRK2270" s="225"/>
      <c r="JRL2270" s="225"/>
      <c r="JRM2270" s="225"/>
      <c r="JRN2270" s="225"/>
      <c r="JRO2270" s="225"/>
      <c r="JRP2270" s="225"/>
      <c r="JRQ2270" s="225"/>
      <c r="JRR2270" s="225"/>
      <c r="JRS2270" s="225"/>
      <c r="JRT2270" s="225"/>
      <c r="JRU2270" s="225"/>
      <c r="JRV2270" s="225"/>
      <c r="JRW2270" s="225"/>
      <c r="JRX2270" s="225"/>
      <c r="JRY2270" s="225"/>
      <c r="JRZ2270" s="225"/>
      <c r="JSA2270" s="225"/>
      <c r="JSB2270" s="225"/>
      <c r="JSC2270" s="225"/>
      <c r="JSD2270" s="225"/>
      <c r="JSE2270" s="225"/>
      <c r="JSF2270" s="225"/>
      <c r="JSG2270" s="225"/>
      <c r="JSH2270" s="225"/>
      <c r="JSI2270" s="225"/>
      <c r="JSJ2270" s="225"/>
      <c r="JSK2270" s="225"/>
      <c r="JSL2270" s="225"/>
      <c r="JSM2270" s="225"/>
      <c r="JSN2270" s="225"/>
      <c r="JSO2270" s="225"/>
      <c r="JSP2270" s="225"/>
      <c r="JSQ2270" s="225"/>
      <c r="JSR2270" s="225"/>
      <c r="JSS2270" s="225"/>
      <c r="JST2270" s="225"/>
      <c r="JSU2270" s="225"/>
      <c r="JSV2270" s="225"/>
      <c r="JSW2270" s="225"/>
      <c r="JSX2270" s="225"/>
      <c r="JSY2270" s="225"/>
      <c r="JSZ2270" s="225"/>
      <c r="JTA2270" s="225"/>
      <c r="JTB2270" s="225"/>
      <c r="JTC2270" s="225"/>
      <c r="JTD2270" s="225"/>
      <c r="JTE2270" s="225"/>
      <c r="JTF2270" s="225"/>
      <c r="JTG2270" s="225"/>
      <c r="JTH2270" s="225"/>
      <c r="JTI2270" s="225"/>
      <c r="JTJ2270" s="225"/>
      <c r="JTK2270" s="225"/>
      <c r="JTL2270" s="225"/>
      <c r="JTM2270" s="225"/>
      <c r="JTN2270" s="225"/>
      <c r="JTO2270" s="225"/>
      <c r="JTP2270" s="225"/>
      <c r="JTQ2270" s="225"/>
      <c r="JTR2270" s="225"/>
      <c r="JTS2270" s="225"/>
      <c r="JTT2270" s="225"/>
      <c r="JTU2270" s="225"/>
      <c r="JTV2270" s="225"/>
      <c r="JTW2270" s="225"/>
      <c r="JTX2270" s="225"/>
      <c r="JTY2270" s="225"/>
      <c r="JTZ2270" s="225"/>
      <c r="JUA2270" s="225"/>
      <c r="JUB2270" s="225"/>
      <c r="JUC2270" s="225"/>
      <c r="JUD2270" s="225"/>
      <c r="JUE2270" s="225"/>
      <c r="JUF2270" s="225"/>
      <c r="JUG2270" s="225"/>
      <c r="JUH2270" s="225"/>
      <c r="JUI2270" s="225"/>
      <c r="JUJ2270" s="225"/>
      <c r="JUK2270" s="225"/>
      <c r="JUL2270" s="225"/>
      <c r="JUM2270" s="225"/>
      <c r="JUN2270" s="225"/>
      <c r="JUO2270" s="225"/>
      <c r="JUP2270" s="225"/>
      <c r="JUQ2270" s="225"/>
      <c r="JUR2270" s="225"/>
      <c r="JUS2270" s="225"/>
      <c r="JUT2270" s="225"/>
      <c r="JUU2270" s="225"/>
      <c r="JUV2270" s="225"/>
      <c r="JUW2270" s="225"/>
      <c r="JUX2270" s="225"/>
      <c r="JUY2270" s="225"/>
      <c r="JUZ2270" s="225"/>
      <c r="JVA2270" s="225"/>
      <c r="JVB2270" s="225"/>
      <c r="JVC2270" s="225"/>
      <c r="JVD2270" s="225"/>
      <c r="JVE2270" s="225"/>
      <c r="JVF2270" s="225"/>
      <c r="JVG2270" s="225"/>
      <c r="JVH2270" s="225"/>
      <c r="JVI2270" s="225"/>
      <c r="JVJ2270" s="225"/>
      <c r="JVK2270" s="225"/>
      <c r="JVL2270" s="225"/>
      <c r="JVM2270" s="225"/>
      <c r="JVN2270" s="225"/>
      <c r="JVO2270" s="225"/>
      <c r="JVP2270" s="225"/>
      <c r="JVQ2270" s="225"/>
      <c r="JVR2270" s="225"/>
      <c r="JVS2270" s="225"/>
      <c r="JVT2270" s="225"/>
      <c r="JVU2270" s="225"/>
      <c r="JVV2270" s="225"/>
      <c r="JVW2270" s="225"/>
      <c r="JVX2270" s="225"/>
      <c r="JVY2270" s="225"/>
      <c r="JVZ2270" s="225"/>
      <c r="JWA2270" s="225"/>
      <c r="JWB2270" s="225"/>
      <c r="JWC2270" s="225"/>
      <c r="JWD2270" s="225"/>
      <c r="JWE2270" s="225"/>
      <c r="JWF2270" s="225"/>
      <c r="JWG2270" s="225"/>
      <c r="JWH2270" s="225"/>
      <c r="JWI2270" s="225"/>
      <c r="JWJ2270" s="225"/>
      <c r="JWK2270" s="225"/>
      <c r="JWL2270" s="225"/>
      <c r="JWM2270" s="225"/>
      <c r="JWN2270" s="225"/>
      <c r="JWO2270" s="225"/>
      <c r="JWP2270" s="225"/>
      <c r="JWQ2270" s="225"/>
      <c r="JWR2270" s="225"/>
      <c r="JWS2270" s="225"/>
      <c r="JWT2270" s="225"/>
      <c r="JWU2270" s="225"/>
      <c r="JWV2270" s="225"/>
      <c r="JWW2270" s="225"/>
      <c r="JWX2270" s="225"/>
      <c r="JWY2270" s="225"/>
      <c r="JWZ2270" s="225"/>
      <c r="JXA2270" s="225"/>
      <c r="JXB2270" s="225"/>
      <c r="JXC2270" s="225"/>
      <c r="JXD2270" s="225"/>
      <c r="JXE2270" s="225"/>
      <c r="JXF2270" s="225"/>
      <c r="JXG2270" s="225"/>
      <c r="JXH2270" s="225"/>
      <c r="JXI2270" s="225"/>
      <c r="JXJ2270" s="225"/>
      <c r="JXK2270" s="225"/>
      <c r="JXL2270" s="225"/>
      <c r="JXM2270" s="225"/>
      <c r="JXN2270" s="225"/>
      <c r="JXO2270" s="225"/>
      <c r="JXP2270" s="225"/>
      <c r="JXQ2270" s="225"/>
      <c r="JXR2270" s="225"/>
      <c r="JXS2270" s="225"/>
      <c r="JXT2270" s="225"/>
      <c r="JXU2270" s="225"/>
      <c r="JXV2270" s="225"/>
      <c r="JXW2270" s="225"/>
      <c r="JXX2270" s="225"/>
      <c r="JXY2270" s="225"/>
      <c r="JXZ2270" s="225"/>
      <c r="JYA2270" s="225"/>
      <c r="JYB2270" s="225"/>
      <c r="JYC2270" s="225"/>
      <c r="JYD2270" s="225"/>
      <c r="JYE2270" s="225"/>
      <c r="JYF2270" s="225"/>
      <c r="JYG2270" s="225"/>
      <c r="JYH2270" s="225"/>
      <c r="JYI2270" s="225"/>
      <c r="JYJ2270" s="225"/>
      <c r="JYK2270" s="225"/>
      <c r="JYL2270" s="225"/>
      <c r="JYM2270" s="225"/>
      <c r="JYN2270" s="225"/>
      <c r="JYO2270" s="225"/>
      <c r="JYP2270" s="225"/>
      <c r="JYQ2270" s="225"/>
      <c r="JYR2270" s="225"/>
      <c r="JYS2270" s="225"/>
      <c r="JYT2270" s="225"/>
      <c r="JYU2270" s="225"/>
      <c r="JYV2270" s="225"/>
      <c r="JYW2270" s="225"/>
      <c r="JYX2270" s="225"/>
      <c r="JYY2270" s="225"/>
      <c r="JYZ2270" s="225"/>
      <c r="JZA2270" s="225"/>
      <c r="JZB2270" s="225"/>
      <c r="JZC2270" s="225"/>
      <c r="JZD2270" s="225"/>
      <c r="JZE2270" s="225"/>
      <c r="JZF2270" s="225"/>
      <c r="JZG2270" s="225"/>
      <c r="JZH2270" s="225"/>
      <c r="JZI2270" s="225"/>
      <c r="JZJ2270" s="225"/>
      <c r="JZK2270" s="225"/>
      <c r="JZL2270" s="225"/>
      <c r="JZM2270" s="225"/>
      <c r="JZN2270" s="225"/>
      <c r="JZO2270" s="225"/>
      <c r="JZP2270" s="225"/>
      <c r="JZQ2270" s="225"/>
      <c r="JZR2270" s="225"/>
      <c r="JZS2270" s="225"/>
      <c r="JZT2270" s="225"/>
      <c r="JZU2270" s="225"/>
      <c r="JZV2270" s="225"/>
      <c r="JZW2270" s="225"/>
      <c r="JZX2270" s="225"/>
      <c r="JZY2270" s="225"/>
      <c r="JZZ2270" s="225"/>
      <c r="KAA2270" s="225"/>
      <c r="KAB2270" s="225"/>
      <c r="KAC2270" s="225"/>
      <c r="KAD2270" s="225"/>
      <c r="KAE2270" s="225"/>
      <c r="KAF2270" s="225"/>
      <c r="KAG2270" s="225"/>
      <c r="KAH2270" s="225"/>
      <c r="KAI2270" s="225"/>
      <c r="KAJ2270" s="225"/>
      <c r="KAK2270" s="225"/>
      <c r="KAL2270" s="225"/>
      <c r="KAM2270" s="225"/>
      <c r="KAN2270" s="225"/>
      <c r="KAO2270" s="225"/>
      <c r="KAP2270" s="225"/>
      <c r="KAQ2270" s="225"/>
      <c r="KAR2270" s="225"/>
      <c r="KAS2270" s="225"/>
      <c r="KAT2270" s="225"/>
      <c r="KAU2270" s="225"/>
      <c r="KAV2270" s="225"/>
      <c r="KAW2270" s="225"/>
      <c r="KAX2270" s="225"/>
      <c r="KAY2270" s="225"/>
      <c r="KAZ2270" s="225"/>
      <c r="KBA2270" s="225"/>
      <c r="KBB2270" s="225"/>
      <c r="KBC2270" s="225"/>
      <c r="KBD2270" s="225"/>
      <c r="KBE2270" s="225"/>
      <c r="KBF2270" s="225"/>
      <c r="KBG2270" s="225"/>
      <c r="KBH2270" s="225"/>
      <c r="KBI2270" s="225"/>
      <c r="KBJ2270" s="225"/>
      <c r="KBK2270" s="225"/>
      <c r="KBL2270" s="225"/>
      <c r="KBM2270" s="225"/>
      <c r="KBN2270" s="225"/>
      <c r="KBO2270" s="225"/>
      <c r="KBP2270" s="225"/>
      <c r="KBQ2270" s="225"/>
      <c r="KBR2270" s="225"/>
      <c r="KBS2270" s="225"/>
      <c r="KBT2270" s="225"/>
      <c r="KBU2270" s="225"/>
      <c r="KBV2270" s="225"/>
      <c r="KBW2270" s="225"/>
      <c r="KBX2270" s="225"/>
      <c r="KBY2270" s="225"/>
      <c r="KBZ2270" s="225"/>
      <c r="KCA2270" s="225"/>
      <c r="KCB2270" s="225"/>
      <c r="KCC2270" s="225"/>
      <c r="KCD2270" s="225"/>
      <c r="KCE2270" s="225"/>
      <c r="KCF2270" s="225"/>
      <c r="KCG2270" s="225"/>
      <c r="KCH2270" s="225"/>
      <c r="KCI2270" s="225"/>
      <c r="KCJ2270" s="225"/>
      <c r="KCK2270" s="225"/>
      <c r="KCL2270" s="225"/>
      <c r="KCM2270" s="225"/>
      <c r="KCN2270" s="225"/>
      <c r="KCO2270" s="225"/>
      <c r="KCP2270" s="225"/>
      <c r="KCQ2270" s="225"/>
      <c r="KCR2270" s="225"/>
      <c r="KCS2270" s="225"/>
      <c r="KCT2270" s="225"/>
      <c r="KCU2270" s="225"/>
      <c r="KCV2270" s="225"/>
      <c r="KCW2270" s="225"/>
      <c r="KCX2270" s="225"/>
      <c r="KCY2270" s="225"/>
      <c r="KCZ2270" s="225"/>
      <c r="KDA2270" s="225"/>
      <c r="KDB2270" s="225"/>
      <c r="KDC2270" s="225"/>
      <c r="KDD2270" s="225"/>
      <c r="KDE2270" s="225"/>
      <c r="KDF2270" s="225"/>
      <c r="KDG2270" s="225"/>
      <c r="KDH2270" s="225"/>
      <c r="KDI2270" s="225"/>
      <c r="KDJ2270" s="225"/>
      <c r="KDK2270" s="225"/>
      <c r="KDL2270" s="225"/>
      <c r="KDM2270" s="225"/>
      <c r="KDN2270" s="225"/>
      <c r="KDO2270" s="225"/>
      <c r="KDP2270" s="225"/>
      <c r="KDQ2270" s="225"/>
      <c r="KDR2270" s="225"/>
      <c r="KDS2270" s="225"/>
      <c r="KDT2270" s="225"/>
      <c r="KDU2270" s="225"/>
      <c r="KDV2270" s="225"/>
      <c r="KDW2270" s="225"/>
      <c r="KDX2270" s="225"/>
      <c r="KDY2270" s="225"/>
      <c r="KDZ2270" s="225"/>
      <c r="KEA2270" s="225"/>
      <c r="KEB2270" s="225"/>
      <c r="KEC2270" s="225"/>
      <c r="KED2270" s="225"/>
      <c r="KEE2270" s="225"/>
      <c r="KEF2270" s="225"/>
      <c r="KEG2270" s="225"/>
      <c r="KEH2270" s="225"/>
      <c r="KEI2270" s="225"/>
      <c r="KEJ2270" s="225"/>
      <c r="KEK2270" s="225"/>
      <c r="KEL2270" s="225"/>
      <c r="KEM2270" s="225"/>
      <c r="KEN2270" s="225"/>
      <c r="KEO2270" s="225"/>
      <c r="KEP2270" s="225"/>
      <c r="KEQ2270" s="225"/>
      <c r="KER2270" s="225"/>
      <c r="KES2270" s="225"/>
      <c r="KET2270" s="225"/>
      <c r="KEU2270" s="225"/>
      <c r="KEV2270" s="225"/>
      <c r="KEW2270" s="225"/>
      <c r="KEX2270" s="225"/>
      <c r="KEY2270" s="225"/>
      <c r="KEZ2270" s="225"/>
      <c r="KFA2270" s="225"/>
      <c r="KFB2270" s="225"/>
      <c r="KFC2270" s="225"/>
      <c r="KFD2270" s="225"/>
      <c r="KFE2270" s="225"/>
      <c r="KFF2270" s="225"/>
      <c r="KFG2270" s="225"/>
      <c r="KFH2270" s="225"/>
      <c r="KFI2270" s="225"/>
      <c r="KFJ2270" s="225"/>
      <c r="KFK2270" s="225"/>
      <c r="KFL2270" s="225"/>
      <c r="KFM2270" s="225"/>
      <c r="KFN2270" s="225"/>
      <c r="KFO2270" s="225"/>
      <c r="KFP2270" s="225"/>
      <c r="KFQ2270" s="225"/>
      <c r="KFR2270" s="225"/>
      <c r="KFS2270" s="225"/>
      <c r="KFT2270" s="225"/>
      <c r="KFU2270" s="225"/>
      <c r="KFV2270" s="225"/>
      <c r="KFW2270" s="225"/>
      <c r="KFX2270" s="225"/>
      <c r="KFY2270" s="225"/>
      <c r="KFZ2270" s="225"/>
      <c r="KGA2270" s="225"/>
      <c r="KGB2270" s="225"/>
      <c r="KGC2270" s="225"/>
      <c r="KGD2270" s="225"/>
      <c r="KGE2270" s="225"/>
      <c r="KGF2270" s="225"/>
      <c r="KGG2270" s="225"/>
      <c r="KGH2270" s="225"/>
      <c r="KGI2270" s="225"/>
      <c r="KGJ2270" s="225"/>
      <c r="KGK2270" s="225"/>
      <c r="KGL2270" s="225"/>
      <c r="KGM2270" s="225"/>
      <c r="KGN2270" s="225"/>
      <c r="KGO2270" s="225"/>
      <c r="KGP2270" s="225"/>
      <c r="KGQ2270" s="225"/>
      <c r="KGR2270" s="225"/>
      <c r="KGS2270" s="225"/>
      <c r="KGT2270" s="225"/>
      <c r="KGU2270" s="225"/>
      <c r="KGV2270" s="225"/>
      <c r="KGW2270" s="225"/>
      <c r="KGX2270" s="225"/>
      <c r="KGY2270" s="225"/>
      <c r="KGZ2270" s="225"/>
      <c r="KHA2270" s="225"/>
      <c r="KHB2270" s="225"/>
      <c r="KHC2270" s="225"/>
      <c r="KHD2270" s="225"/>
      <c r="KHE2270" s="225"/>
      <c r="KHF2270" s="225"/>
      <c r="KHG2270" s="225"/>
      <c r="KHH2270" s="225"/>
      <c r="KHI2270" s="225"/>
      <c r="KHJ2270" s="225"/>
      <c r="KHK2270" s="225"/>
      <c r="KHL2270" s="225"/>
      <c r="KHM2270" s="225"/>
      <c r="KHN2270" s="225"/>
      <c r="KHO2270" s="225"/>
      <c r="KHP2270" s="225"/>
      <c r="KHQ2270" s="225"/>
      <c r="KHR2270" s="225"/>
      <c r="KHS2270" s="225"/>
      <c r="KHT2270" s="225"/>
      <c r="KHU2270" s="225"/>
      <c r="KHV2270" s="225"/>
      <c r="KHW2270" s="225"/>
      <c r="KHX2270" s="225"/>
      <c r="KHY2270" s="225"/>
      <c r="KHZ2270" s="225"/>
      <c r="KIA2270" s="225"/>
      <c r="KIB2270" s="225"/>
      <c r="KIC2270" s="225"/>
      <c r="KID2270" s="225"/>
      <c r="KIE2270" s="225"/>
      <c r="KIF2270" s="225"/>
      <c r="KIG2270" s="225"/>
      <c r="KIH2270" s="225"/>
      <c r="KII2270" s="225"/>
      <c r="KIJ2270" s="225"/>
      <c r="KIK2270" s="225"/>
      <c r="KIL2270" s="225"/>
      <c r="KIM2270" s="225"/>
      <c r="KIN2270" s="225"/>
      <c r="KIO2270" s="225"/>
      <c r="KIP2270" s="225"/>
      <c r="KIQ2270" s="225"/>
      <c r="KIR2270" s="225"/>
      <c r="KIS2270" s="225"/>
      <c r="KIT2270" s="225"/>
      <c r="KIU2270" s="225"/>
      <c r="KIV2270" s="225"/>
      <c r="KIW2270" s="225"/>
      <c r="KIX2270" s="225"/>
      <c r="KIY2270" s="225"/>
      <c r="KIZ2270" s="225"/>
      <c r="KJA2270" s="225"/>
      <c r="KJB2270" s="225"/>
      <c r="KJC2270" s="225"/>
      <c r="KJD2270" s="225"/>
      <c r="KJE2270" s="225"/>
      <c r="KJF2270" s="225"/>
      <c r="KJG2270" s="225"/>
      <c r="KJH2270" s="225"/>
      <c r="KJI2270" s="225"/>
      <c r="KJJ2270" s="225"/>
      <c r="KJK2270" s="225"/>
      <c r="KJL2270" s="225"/>
      <c r="KJM2270" s="225"/>
      <c r="KJN2270" s="225"/>
      <c r="KJO2270" s="225"/>
      <c r="KJP2270" s="225"/>
      <c r="KJQ2270" s="225"/>
      <c r="KJR2270" s="225"/>
      <c r="KJS2270" s="225"/>
      <c r="KJT2270" s="225"/>
      <c r="KJU2270" s="225"/>
      <c r="KJV2270" s="225"/>
      <c r="KJW2270" s="225"/>
      <c r="KJX2270" s="225"/>
      <c r="KJY2270" s="225"/>
      <c r="KJZ2270" s="225"/>
      <c r="KKA2270" s="225"/>
      <c r="KKB2270" s="225"/>
      <c r="KKC2270" s="225"/>
      <c r="KKD2270" s="225"/>
      <c r="KKE2270" s="225"/>
      <c r="KKF2270" s="225"/>
      <c r="KKG2270" s="225"/>
      <c r="KKH2270" s="225"/>
      <c r="KKI2270" s="225"/>
      <c r="KKJ2270" s="225"/>
      <c r="KKK2270" s="225"/>
      <c r="KKL2270" s="225"/>
      <c r="KKM2270" s="225"/>
      <c r="KKN2270" s="225"/>
      <c r="KKO2270" s="225"/>
      <c r="KKP2270" s="225"/>
      <c r="KKQ2270" s="225"/>
      <c r="KKR2270" s="225"/>
      <c r="KKS2270" s="225"/>
      <c r="KKT2270" s="225"/>
      <c r="KKU2270" s="225"/>
      <c r="KKV2270" s="225"/>
      <c r="KKW2270" s="225"/>
      <c r="KKX2270" s="225"/>
      <c r="KKY2270" s="225"/>
      <c r="KKZ2270" s="225"/>
      <c r="KLA2270" s="225"/>
      <c r="KLB2270" s="225"/>
      <c r="KLC2270" s="225"/>
      <c r="KLD2270" s="225"/>
      <c r="KLE2270" s="225"/>
      <c r="KLF2270" s="225"/>
      <c r="KLG2270" s="225"/>
      <c r="KLH2270" s="225"/>
      <c r="KLI2270" s="225"/>
      <c r="KLJ2270" s="225"/>
      <c r="KLK2270" s="225"/>
      <c r="KLL2270" s="225"/>
      <c r="KLM2270" s="225"/>
      <c r="KLN2270" s="225"/>
      <c r="KLO2270" s="225"/>
      <c r="KLP2270" s="225"/>
      <c r="KLQ2270" s="225"/>
      <c r="KLR2270" s="225"/>
      <c r="KLS2270" s="225"/>
      <c r="KLT2270" s="225"/>
      <c r="KLU2270" s="225"/>
      <c r="KLV2270" s="225"/>
      <c r="KLW2270" s="225"/>
      <c r="KLX2270" s="225"/>
      <c r="KLY2270" s="225"/>
      <c r="KLZ2270" s="225"/>
      <c r="KMA2270" s="225"/>
      <c r="KMB2270" s="225"/>
      <c r="KMC2270" s="225"/>
      <c r="KMD2270" s="225"/>
      <c r="KME2270" s="225"/>
      <c r="KMF2270" s="225"/>
      <c r="KMG2270" s="225"/>
      <c r="KMH2270" s="225"/>
      <c r="KMI2270" s="225"/>
      <c r="KMJ2270" s="225"/>
      <c r="KMK2270" s="225"/>
      <c r="KML2270" s="225"/>
      <c r="KMM2270" s="225"/>
      <c r="KMN2270" s="225"/>
      <c r="KMO2270" s="225"/>
      <c r="KMP2270" s="225"/>
      <c r="KMQ2270" s="225"/>
      <c r="KMR2270" s="225"/>
      <c r="KMS2270" s="225"/>
      <c r="KMT2270" s="225"/>
      <c r="KMU2270" s="225"/>
      <c r="KMV2270" s="225"/>
      <c r="KMW2270" s="225"/>
      <c r="KMX2270" s="225"/>
      <c r="KMY2270" s="225"/>
      <c r="KMZ2270" s="225"/>
      <c r="KNA2270" s="225"/>
      <c r="KNB2270" s="225"/>
      <c r="KNC2270" s="225"/>
      <c r="KND2270" s="225"/>
      <c r="KNE2270" s="225"/>
      <c r="KNF2270" s="225"/>
      <c r="KNG2270" s="225"/>
      <c r="KNH2270" s="225"/>
      <c r="KNI2270" s="225"/>
      <c r="KNJ2270" s="225"/>
      <c r="KNK2270" s="225"/>
      <c r="KNL2270" s="225"/>
      <c r="KNM2270" s="225"/>
      <c r="KNN2270" s="225"/>
      <c r="KNO2270" s="225"/>
      <c r="KNP2270" s="225"/>
      <c r="KNQ2270" s="225"/>
      <c r="KNR2270" s="225"/>
      <c r="KNS2270" s="225"/>
      <c r="KNT2270" s="225"/>
      <c r="KNU2270" s="225"/>
      <c r="KNV2270" s="225"/>
      <c r="KNW2270" s="225"/>
      <c r="KNX2270" s="225"/>
      <c r="KNY2270" s="225"/>
      <c r="KNZ2270" s="225"/>
      <c r="KOA2270" s="225"/>
      <c r="KOB2270" s="225"/>
      <c r="KOC2270" s="225"/>
      <c r="KOD2270" s="225"/>
      <c r="KOE2270" s="225"/>
      <c r="KOF2270" s="225"/>
      <c r="KOG2270" s="225"/>
      <c r="KOH2270" s="225"/>
      <c r="KOI2270" s="225"/>
      <c r="KOJ2270" s="225"/>
      <c r="KOK2270" s="225"/>
      <c r="KOL2270" s="225"/>
      <c r="KOM2270" s="225"/>
      <c r="KON2270" s="225"/>
      <c r="KOO2270" s="225"/>
      <c r="KOP2270" s="225"/>
      <c r="KOQ2270" s="225"/>
      <c r="KOR2270" s="225"/>
      <c r="KOS2270" s="225"/>
      <c r="KOT2270" s="225"/>
      <c r="KOU2270" s="225"/>
      <c r="KOV2270" s="225"/>
      <c r="KOW2270" s="225"/>
      <c r="KOX2270" s="225"/>
      <c r="KOY2270" s="225"/>
      <c r="KOZ2270" s="225"/>
      <c r="KPA2270" s="225"/>
      <c r="KPB2270" s="225"/>
      <c r="KPC2270" s="225"/>
      <c r="KPD2270" s="225"/>
      <c r="KPE2270" s="225"/>
      <c r="KPF2270" s="225"/>
      <c r="KPG2270" s="225"/>
      <c r="KPH2270" s="225"/>
      <c r="KPI2270" s="225"/>
      <c r="KPJ2270" s="225"/>
      <c r="KPK2270" s="225"/>
      <c r="KPL2270" s="225"/>
      <c r="KPM2270" s="225"/>
      <c r="KPN2270" s="225"/>
      <c r="KPO2270" s="225"/>
      <c r="KPP2270" s="225"/>
      <c r="KPQ2270" s="225"/>
      <c r="KPR2270" s="225"/>
      <c r="KPS2270" s="225"/>
      <c r="KPT2270" s="225"/>
      <c r="KPU2270" s="225"/>
      <c r="KPV2270" s="225"/>
      <c r="KPW2270" s="225"/>
      <c r="KPX2270" s="225"/>
      <c r="KPY2270" s="225"/>
      <c r="KPZ2270" s="225"/>
      <c r="KQA2270" s="225"/>
      <c r="KQB2270" s="225"/>
      <c r="KQC2270" s="225"/>
      <c r="KQD2270" s="225"/>
      <c r="KQE2270" s="225"/>
      <c r="KQF2270" s="225"/>
      <c r="KQG2270" s="225"/>
      <c r="KQH2270" s="225"/>
      <c r="KQI2270" s="225"/>
      <c r="KQJ2270" s="225"/>
      <c r="KQK2270" s="225"/>
      <c r="KQL2270" s="225"/>
      <c r="KQM2270" s="225"/>
      <c r="KQN2270" s="225"/>
      <c r="KQO2270" s="225"/>
      <c r="KQP2270" s="225"/>
      <c r="KQQ2270" s="225"/>
      <c r="KQR2270" s="225"/>
      <c r="KQS2270" s="225"/>
      <c r="KQT2270" s="225"/>
      <c r="KQU2270" s="225"/>
      <c r="KQV2270" s="225"/>
      <c r="KQW2270" s="225"/>
      <c r="KQX2270" s="225"/>
      <c r="KQY2270" s="225"/>
      <c r="KQZ2270" s="225"/>
      <c r="KRA2270" s="225"/>
      <c r="KRB2270" s="225"/>
      <c r="KRC2270" s="225"/>
      <c r="KRD2270" s="225"/>
      <c r="KRE2270" s="225"/>
      <c r="KRF2270" s="225"/>
      <c r="KRG2270" s="225"/>
      <c r="KRH2270" s="225"/>
      <c r="KRI2270" s="225"/>
      <c r="KRJ2270" s="225"/>
      <c r="KRK2270" s="225"/>
      <c r="KRL2270" s="225"/>
      <c r="KRM2270" s="225"/>
      <c r="KRN2270" s="225"/>
      <c r="KRO2270" s="225"/>
      <c r="KRP2270" s="225"/>
      <c r="KRQ2270" s="225"/>
      <c r="KRR2270" s="225"/>
      <c r="KRS2270" s="225"/>
      <c r="KRT2270" s="225"/>
      <c r="KRU2270" s="225"/>
      <c r="KRV2270" s="225"/>
      <c r="KRW2270" s="225"/>
      <c r="KRX2270" s="225"/>
      <c r="KRY2270" s="225"/>
      <c r="KRZ2270" s="225"/>
      <c r="KSA2270" s="225"/>
      <c r="KSB2270" s="225"/>
      <c r="KSC2270" s="225"/>
      <c r="KSD2270" s="225"/>
      <c r="KSE2270" s="225"/>
      <c r="KSF2270" s="225"/>
      <c r="KSG2270" s="225"/>
      <c r="KSH2270" s="225"/>
      <c r="KSI2270" s="225"/>
      <c r="KSJ2270" s="225"/>
      <c r="KSK2270" s="225"/>
      <c r="KSL2270" s="225"/>
      <c r="KSM2270" s="225"/>
      <c r="KSN2270" s="225"/>
      <c r="KSO2270" s="225"/>
      <c r="KSP2270" s="225"/>
      <c r="KSQ2270" s="225"/>
      <c r="KSR2270" s="225"/>
      <c r="KSS2270" s="225"/>
      <c r="KST2270" s="225"/>
      <c r="KSU2270" s="225"/>
      <c r="KSV2270" s="225"/>
      <c r="KSW2270" s="225"/>
      <c r="KSX2270" s="225"/>
      <c r="KSY2270" s="225"/>
      <c r="KSZ2270" s="225"/>
      <c r="KTA2270" s="225"/>
      <c r="KTB2270" s="225"/>
      <c r="KTC2270" s="225"/>
      <c r="KTD2270" s="225"/>
      <c r="KTE2270" s="225"/>
      <c r="KTF2270" s="225"/>
      <c r="KTG2270" s="225"/>
      <c r="KTH2270" s="225"/>
      <c r="KTI2270" s="225"/>
      <c r="KTJ2270" s="225"/>
      <c r="KTK2270" s="225"/>
      <c r="KTL2270" s="225"/>
      <c r="KTM2270" s="225"/>
      <c r="KTN2270" s="225"/>
      <c r="KTO2270" s="225"/>
      <c r="KTP2270" s="225"/>
      <c r="KTQ2270" s="225"/>
      <c r="KTR2270" s="225"/>
      <c r="KTS2270" s="225"/>
      <c r="KTT2270" s="225"/>
      <c r="KTU2270" s="225"/>
      <c r="KTV2270" s="225"/>
      <c r="KTW2270" s="225"/>
      <c r="KTX2270" s="225"/>
      <c r="KTY2270" s="225"/>
      <c r="KTZ2270" s="225"/>
      <c r="KUA2270" s="225"/>
      <c r="KUB2270" s="225"/>
      <c r="KUC2270" s="225"/>
      <c r="KUD2270" s="225"/>
      <c r="KUE2270" s="225"/>
      <c r="KUF2270" s="225"/>
      <c r="KUG2270" s="225"/>
      <c r="KUH2270" s="225"/>
      <c r="KUI2270" s="225"/>
      <c r="KUJ2270" s="225"/>
      <c r="KUK2270" s="225"/>
      <c r="KUL2270" s="225"/>
      <c r="KUM2270" s="225"/>
      <c r="KUN2270" s="225"/>
      <c r="KUO2270" s="225"/>
      <c r="KUP2270" s="225"/>
      <c r="KUQ2270" s="225"/>
      <c r="KUR2270" s="225"/>
      <c r="KUS2270" s="225"/>
      <c r="KUT2270" s="225"/>
      <c r="KUU2270" s="225"/>
      <c r="KUV2270" s="225"/>
      <c r="KUW2270" s="225"/>
      <c r="KUX2270" s="225"/>
      <c r="KUY2270" s="225"/>
      <c r="KUZ2270" s="225"/>
      <c r="KVA2270" s="225"/>
      <c r="KVB2270" s="225"/>
      <c r="KVC2270" s="225"/>
      <c r="KVD2270" s="225"/>
      <c r="KVE2270" s="225"/>
      <c r="KVF2270" s="225"/>
      <c r="KVG2270" s="225"/>
      <c r="KVH2270" s="225"/>
      <c r="KVI2270" s="225"/>
      <c r="KVJ2270" s="225"/>
      <c r="KVK2270" s="225"/>
      <c r="KVL2270" s="225"/>
      <c r="KVM2270" s="225"/>
      <c r="KVN2270" s="225"/>
      <c r="KVO2270" s="225"/>
      <c r="KVP2270" s="225"/>
      <c r="KVQ2270" s="225"/>
      <c r="KVR2270" s="225"/>
      <c r="KVS2270" s="225"/>
      <c r="KVT2270" s="225"/>
      <c r="KVU2270" s="225"/>
      <c r="KVV2270" s="225"/>
      <c r="KVW2270" s="225"/>
      <c r="KVX2270" s="225"/>
      <c r="KVY2270" s="225"/>
      <c r="KVZ2270" s="225"/>
      <c r="KWA2270" s="225"/>
      <c r="KWB2270" s="225"/>
      <c r="KWC2270" s="225"/>
      <c r="KWD2270" s="225"/>
      <c r="KWE2270" s="225"/>
      <c r="KWF2270" s="225"/>
      <c r="KWG2270" s="225"/>
      <c r="KWH2270" s="225"/>
      <c r="KWI2270" s="225"/>
      <c r="KWJ2270" s="225"/>
      <c r="KWK2270" s="225"/>
      <c r="KWL2270" s="225"/>
      <c r="KWM2270" s="225"/>
      <c r="KWN2270" s="225"/>
      <c r="KWO2270" s="225"/>
      <c r="KWP2270" s="225"/>
      <c r="KWQ2270" s="225"/>
      <c r="KWR2270" s="225"/>
      <c r="KWS2270" s="225"/>
      <c r="KWT2270" s="225"/>
      <c r="KWU2270" s="225"/>
      <c r="KWV2270" s="225"/>
      <c r="KWW2270" s="225"/>
      <c r="KWX2270" s="225"/>
      <c r="KWY2270" s="225"/>
      <c r="KWZ2270" s="225"/>
      <c r="KXA2270" s="225"/>
      <c r="KXB2270" s="225"/>
      <c r="KXC2270" s="225"/>
      <c r="KXD2270" s="225"/>
      <c r="KXE2270" s="225"/>
      <c r="KXF2270" s="225"/>
      <c r="KXG2270" s="225"/>
      <c r="KXH2270" s="225"/>
      <c r="KXI2270" s="225"/>
      <c r="KXJ2270" s="225"/>
      <c r="KXK2270" s="225"/>
      <c r="KXL2270" s="225"/>
      <c r="KXM2270" s="225"/>
      <c r="KXN2270" s="225"/>
      <c r="KXO2270" s="225"/>
      <c r="KXP2270" s="225"/>
      <c r="KXQ2270" s="225"/>
      <c r="KXR2270" s="225"/>
      <c r="KXS2270" s="225"/>
      <c r="KXT2270" s="225"/>
      <c r="KXU2270" s="225"/>
      <c r="KXV2270" s="225"/>
      <c r="KXW2270" s="225"/>
      <c r="KXX2270" s="225"/>
      <c r="KXY2270" s="225"/>
      <c r="KXZ2270" s="225"/>
      <c r="KYA2270" s="225"/>
      <c r="KYB2270" s="225"/>
      <c r="KYC2270" s="225"/>
      <c r="KYD2270" s="225"/>
      <c r="KYE2270" s="225"/>
      <c r="KYF2270" s="225"/>
      <c r="KYG2270" s="225"/>
      <c r="KYH2270" s="225"/>
      <c r="KYI2270" s="225"/>
      <c r="KYJ2270" s="225"/>
      <c r="KYK2270" s="225"/>
      <c r="KYL2270" s="225"/>
      <c r="KYM2270" s="225"/>
      <c r="KYN2270" s="225"/>
      <c r="KYO2270" s="225"/>
      <c r="KYP2270" s="225"/>
      <c r="KYQ2270" s="225"/>
      <c r="KYR2270" s="225"/>
      <c r="KYS2270" s="225"/>
      <c r="KYT2270" s="225"/>
      <c r="KYU2270" s="225"/>
      <c r="KYV2270" s="225"/>
      <c r="KYW2270" s="225"/>
      <c r="KYX2270" s="225"/>
      <c r="KYY2270" s="225"/>
      <c r="KYZ2270" s="225"/>
      <c r="KZA2270" s="225"/>
      <c r="KZB2270" s="225"/>
      <c r="KZC2270" s="225"/>
      <c r="KZD2270" s="225"/>
      <c r="KZE2270" s="225"/>
      <c r="KZF2270" s="225"/>
      <c r="KZG2270" s="225"/>
      <c r="KZH2270" s="225"/>
      <c r="KZI2270" s="225"/>
      <c r="KZJ2270" s="225"/>
      <c r="KZK2270" s="225"/>
      <c r="KZL2270" s="225"/>
      <c r="KZM2270" s="225"/>
      <c r="KZN2270" s="225"/>
      <c r="KZO2270" s="225"/>
      <c r="KZP2270" s="225"/>
      <c r="KZQ2270" s="225"/>
      <c r="KZR2270" s="225"/>
      <c r="KZS2270" s="225"/>
      <c r="KZT2270" s="225"/>
      <c r="KZU2270" s="225"/>
      <c r="KZV2270" s="225"/>
      <c r="KZW2270" s="225"/>
      <c r="KZX2270" s="225"/>
      <c r="KZY2270" s="225"/>
      <c r="KZZ2270" s="225"/>
      <c r="LAA2270" s="225"/>
      <c r="LAB2270" s="225"/>
      <c r="LAC2270" s="225"/>
      <c r="LAD2270" s="225"/>
      <c r="LAE2270" s="225"/>
      <c r="LAF2270" s="225"/>
      <c r="LAG2270" s="225"/>
      <c r="LAH2270" s="225"/>
      <c r="LAI2270" s="225"/>
      <c r="LAJ2270" s="225"/>
      <c r="LAK2270" s="225"/>
      <c r="LAL2270" s="225"/>
      <c r="LAM2270" s="225"/>
      <c r="LAN2270" s="225"/>
      <c r="LAO2270" s="225"/>
      <c r="LAP2270" s="225"/>
      <c r="LAQ2270" s="225"/>
      <c r="LAR2270" s="225"/>
      <c r="LAS2270" s="225"/>
      <c r="LAT2270" s="225"/>
      <c r="LAU2270" s="225"/>
      <c r="LAV2270" s="225"/>
      <c r="LAW2270" s="225"/>
      <c r="LAX2270" s="225"/>
      <c r="LAY2270" s="225"/>
      <c r="LAZ2270" s="225"/>
      <c r="LBA2270" s="225"/>
      <c r="LBB2270" s="225"/>
      <c r="LBC2270" s="225"/>
      <c r="LBD2270" s="225"/>
      <c r="LBE2270" s="225"/>
      <c r="LBF2270" s="225"/>
      <c r="LBG2270" s="225"/>
      <c r="LBH2270" s="225"/>
      <c r="LBI2270" s="225"/>
      <c r="LBJ2270" s="225"/>
      <c r="LBK2270" s="225"/>
      <c r="LBL2270" s="225"/>
      <c r="LBM2270" s="225"/>
      <c r="LBN2270" s="225"/>
      <c r="LBO2270" s="225"/>
      <c r="LBP2270" s="225"/>
      <c r="LBQ2270" s="225"/>
      <c r="LBR2270" s="225"/>
      <c r="LBS2270" s="225"/>
      <c r="LBT2270" s="225"/>
      <c r="LBU2270" s="225"/>
      <c r="LBV2270" s="225"/>
      <c r="LBW2270" s="225"/>
      <c r="LBX2270" s="225"/>
      <c r="LBY2270" s="225"/>
      <c r="LBZ2270" s="225"/>
      <c r="LCA2270" s="225"/>
      <c r="LCB2270" s="225"/>
      <c r="LCC2270" s="225"/>
      <c r="LCD2270" s="225"/>
      <c r="LCE2270" s="225"/>
      <c r="LCF2270" s="225"/>
      <c r="LCG2270" s="225"/>
      <c r="LCH2270" s="225"/>
      <c r="LCI2270" s="225"/>
      <c r="LCJ2270" s="225"/>
      <c r="LCK2270" s="225"/>
      <c r="LCL2270" s="225"/>
      <c r="LCM2270" s="225"/>
      <c r="LCN2270" s="225"/>
      <c r="LCO2270" s="225"/>
      <c r="LCP2270" s="225"/>
      <c r="LCQ2270" s="225"/>
      <c r="LCR2270" s="225"/>
      <c r="LCS2270" s="225"/>
      <c r="LCT2270" s="225"/>
      <c r="LCU2270" s="225"/>
      <c r="LCV2270" s="225"/>
      <c r="LCW2270" s="225"/>
      <c r="LCX2270" s="225"/>
      <c r="LCY2270" s="225"/>
      <c r="LCZ2270" s="225"/>
      <c r="LDA2270" s="225"/>
      <c r="LDB2270" s="225"/>
      <c r="LDC2270" s="225"/>
      <c r="LDD2270" s="225"/>
      <c r="LDE2270" s="225"/>
      <c r="LDF2270" s="225"/>
      <c r="LDG2270" s="225"/>
      <c r="LDH2270" s="225"/>
      <c r="LDI2270" s="225"/>
      <c r="LDJ2270" s="225"/>
      <c r="LDK2270" s="225"/>
      <c r="LDL2270" s="225"/>
      <c r="LDM2270" s="225"/>
      <c r="LDN2270" s="225"/>
      <c r="LDO2270" s="225"/>
      <c r="LDP2270" s="225"/>
      <c r="LDQ2270" s="225"/>
      <c r="LDR2270" s="225"/>
      <c r="LDS2270" s="225"/>
      <c r="LDT2270" s="225"/>
      <c r="LDU2270" s="225"/>
      <c r="LDV2270" s="225"/>
      <c r="LDW2270" s="225"/>
      <c r="LDX2270" s="225"/>
      <c r="LDY2270" s="225"/>
      <c r="LDZ2270" s="225"/>
      <c r="LEA2270" s="225"/>
      <c r="LEB2270" s="225"/>
      <c r="LEC2270" s="225"/>
      <c r="LED2270" s="225"/>
      <c r="LEE2270" s="225"/>
      <c r="LEF2270" s="225"/>
      <c r="LEG2270" s="225"/>
      <c r="LEH2270" s="225"/>
      <c r="LEI2270" s="225"/>
      <c r="LEJ2270" s="225"/>
      <c r="LEK2270" s="225"/>
      <c r="LEL2270" s="225"/>
      <c r="LEM2270" s="225"/>
      <c r="LEN2270" s="225"/>
      <c r="LEO2270" s="225"/>
      <c r="LEP2270" s="225"/>
      <c r="LEQ2270" s="225"/>
      <c r="LER2270" s="225"/>
      <c r="LES2270" s="225"/>
      <c r="LET2270" s="225"/>
      <c r="LEU2270" s="225"/>
      <c r="LEV2270" s="225"/>
      <c r="LEW2270" s="225"/>
      <c r="LEX2270" s="225"/>
      <c r="LEY2270" s="225"/>
      <c r="LEZ2270" s="225"/>
      <c r="LFA2270" s="225"/>
      <c r="LFB2270" s="225"/>
      <c r="LFC2270" s="225"/>
      <c r="LFD2270" s="225"/>
      <c r="LFE2270" s="225"/>
      <c r="LFF2270" s="225"/>
      <c r="LFG2270" s="225"/>
      <c r="LFH2270" s="225"/>
      <c r="LFI2270" s="225"/>
      <c r="LFJ2270" s="225"/>
      <c r="LFK2270" s="225"/>
      <c r="LFL2270" s="225"/>
      <c r="LFM2270" s="225"/>
      <c r="LFN2270" s="225"/>
      <c r="LFO2270" s="225"/>
      <c r="LFP2270" s="225"/>
      <c r="LFQ2270" s="225"/>
      <c r="LFR2270" s="225"/>
      <c r="LFS2270" s="225"/>
      <c r="LFT2270" s="225"/>
      <c r="LFU2270" s="225"/>
      <c r="LFV2270" s="225"/>
      <c r="LFW2270" s="225"/>
      <c r="LFX2270" s="225"/>
      <c r="LFY2270" s="225"/>
      <c r="LFZ2270" s="225"/>
      <c r="LGA2270" s="225"/>
      <c r="LGB2270" s="225"/>
      <c r="LGC2270" s="225"/>
      <c r="LGD2270" s="225"/>
      <c r="LGE2270" s="225"/>
      <c r="LGF2270" s="225"/>
      <c r="LGG2270" s="225"/>
      <c r="LGH2270" s="225"/>
      <c r="LGI2270" s="225"/>
      <c r="LGJ2270" s="225"/>
      <c r="LGK2270" s="225"/>
      <c r="LGL2270" s="225"/>
      <c r="LGM2270" s="225"/>
      <c r="LGN2270" s="225"/>
      <c r="LGO2270" s="225"/>
      <c r="LGP2270" s="225"/>
      <c r="LGQ2270" s="225"/>
      <c r="LGR2270" s="225"/>
      <c r="LGS2270" s="225"/>
      <c r="LGT2270" s="225"/>
      <c r="LGU2270" s="225"/>
      <c r="LGV2270" s="225"/>
      <c r="LGW2270" s="225"/>
      <c r="LGX2270" s="225"/>
      <c r="LGY2270" s="225"/>
      <c r="LGZ2270" s="225"/>
      <c r="LHA2270" s="225"/>
      <c r="LHB2270" s="225"/>
      <c r="LHC2270" s="225"/>
      <c r="LHD2270" s="225"/>
      <c r="LHE2270" s="225"/>
      <c r="LHF2270" s="225"/>
      <c r="LHG2270" s="225"/>
      <c r="LHH2270" s="225"/>
      <c r="LHI2270" s="225"/>
      <c r="LHJ2270" s="225"/>
      <c r="LHK2270" s="225"/>
      <c r="LHL2270" s="225"/>
      <c r="LHM2270" s="225"/>
      <c r="LHN2270" s="225"/>
      <c r="LHO2270" s="225"/>
      <c r="LHP2270" s="225"/>
      <c r="LHQ2270" s="225"/>
      <c r="LHR2270" s="225"/>
      <c r="LHS2270" s="225"/>
      <c r="LHT2270" s="225"/>
      <c r="LHU2270" s="225"/>
      <c r="LHV2270" s="225"/>
      <c r="LHW2270" s="225"/>
      <c r="LHX2270" s="225"/>
      <c r="LHY2270" s="225"/>
      <c r="LHZ2270" s="225"/>
      <c r="LIA2270" s="225"/>
      <c r="LIB2270" s="225"/>
      <c r="LIC2270" s="225"/>
      <c r="LID2270" s="225"/>
      <c r="LIE2270" s="225"/>
      <c r="LIF2270" s="225"/>
      <c r="LIG2270" s="225"/>
      <c r="LIH2270" s="225"/>
      <c r="LII2270" s="225"/>
      <c r="LIJ2270" s="225"/>
      <c r="LIK2270" s="225"/>
      <c r="LIL2270" s="225"/>
      <c r="LIM2270" s="225"/>
      <c r="LIN2270" s="225"/>
      <c r="LIO2270" s="225"/>
      <c r="LIP2270" s="225"/>
      <c r="LIQ2270" s="225"/>
      <c r="LIR2270" s="225"/>
      <c r="LIS2270" s="225"/>
      <c r="LIT2270" s="225"/>
      <c r="LIU2270" s="225"/>
      <c r="LIV2270" s="225"/>
      <c r="LIW2270" s="225"/>
      <c r="LIX2270" s="225"/>
      <c r="LIY2270" s="225"/>
      <c r="LIZ2270" s="225"/>
      <c r="LJA2270" s="225"/>
      <c r="LJB2270" s="225"/>
      <c r="LJC2270" s="225"/>
      <c r="LJD2270" s="225"/>
      <c r="LJE2270" s="225"/>
      <c r="LJF2270" s="225"/>
      <c r="LJG2270" s="225"/>
      <c r="LJH2270" s="225"/>
      <c r="LJI2270" s="225"/>
      <c r="LJJ2270" s="225"/>
      <c r="LJK2270" s="225"/>
      <c r="LJL2270" s="225"/>
      <c r="LJM2270" s="225"/>
      <c r="LJN2270" s="225"/>
      <c r="LJO2270" s="225"/>
      <c r="LJP2270" s="225"/>
      <c r="LJQ2270" s="225"/>
      <c r="LJR2270" s="225"/>
      <c r="LJS2270" s="225"/>
      <c r="LJT2270" s="225"/>
      <c r="LJU2270" s="225"/>
      <c r="LJV2270" s="225"/>
      <c r="LJW2270" s="225"/>
      <c r="LJX2270" s="225"/>
      <c r="LJY2270" s="225"/>
      <c r="LJZ2270" s="225"/>
      <c r="LKA2270" s="225"/>
      <c r="LKB2270" s="225"/>
      <c r="LKC2270" s="225"/>
      <c r="LKD2270" s="225"/>
      <c r="LKE2270" s="225"/>
      <c r="LKF2270" s="225"/>
      <c r="LKG2270" s="225"/>
      <c r="LKH2270" s="225"/>
      <c r="LKI2270" s="225"/>
      <c r="LKJ2270" s="225"/>
      <c r="LKK2270" s="225"/>
      <c r="LKL2270" s="225"/>
      <c r="LKM2270" s="225"/>
      <c r="LKN2270" s="225"/>
      <c r="LKO2270" s="225"/>
      <c r="LKP2270" s="225"/>
      <c r="LKQ2270" s="225"/>
      <c r="LKR2270" s="225"/>
      <c r="LKS2270" s="225"/>
      <c r="LKT2270" s="225"/>
      <c r="LKU2270" s="225"/>
      <c r="LKV2270" s="225"/>
      <c r="LKW2270" s="225"/>
      <c r="LKX2270" s="225"/>
      <c r="LKY2270" s="225"/>
      <c r="LKZ2270" s="225"/>
      <c r="LLA2270" s="225"/>
      <c r="LLB2270" s="225"/>
      <c r="LLC2270" s="225"/>
      <c r="LLD2270" s="225"/>
      <c r="LLE2270" s="225"/>
      <c r="LLF2270" s="225"/>
      <c r="LLG2270" s="225"/>
      <c r="LLH2270" s="225"/>
      <c r="LLI2270" s="225"/>
      <c r="LLJ2270" s="225"/>
      <c r="LLK2270" s="225"/>
      <c r="LLL2270" s="225"/>
      <c r="LLM2270" s="225"/>
      <c r="LLN2270" s="225"/>
      <c r="LLO2270" s="225"/>
      <c r="LLP2270" s="225"/>
      <c r="LLQ2270" s="225"/>
      <c r="LLR2270" s="225"/>
      <c r="LLS2270" s="225"/>
      <c r="LLT2270" s="225"/>
      <c r="LLU2270" s="225"/>
      <c r="LLV2270" s="225"/>
      <c r="LLW2270" s="225"/>
      <c r="LLX2270" s="225"/>
      <c r="LLY2270" s="225"/>
      <c r="LLZ2270" s="225"/>
      <c r="LMA2270" s="225"/>
      <c r="LMB2270" s="225"/>
      <c r="LMC2270" s="225"/>
      <c r="LMD2270" s="225"/>
      <c r="LME2270" s="225"/>
      <c r="LMF2270" s="225"/>
      <c r="LMG2270" s="225"/>
      <c r="LMH2270" s="225"/>
      <c r="LMI2270" s="225"/>
      <c r="LMJ2270" s="225"/>
      <c r="LMK2270" s="225"/>
      <c r="LML2270" s="225"/>
      <c r="LMM2270" s="225"/>
      <c r="LMN2270" s="225"/>
      <c r="LMO2270" s="225"/>
      <c r="LMP2270" s="225"/>
      <c r="LMQ2270" s="225"/>
      <c r="LMR2270" s="225"/>
      <c r="LMS2270" s="225"/>
      <c r="LMT2270" s="225"/>
      <c r="LMU2270" s="225"/>
      <c r="LMV2270" s="225"/>
      <c r="LMW2270" s="225"/>
      <c r="LMX2270" s="225"/>
      <c r="LMY2270" s="225"/>
      <c r="LMZ2270" s="225"/>
      <c r="LNA2270" s="225"/>
      <c r="LNB2270" s="225"/>
      <c r="LNC2270" s="225"/>
      <c r="LND2270" s="225"/>
      <c r="LNE2270" s="225"/>
      <c r="LNF2270" s="225"/>
      <c r="LNG2270" s="225"/>
      <c r="LNH2270" s="225"/>
      <c r="LNI2270" s="225"/>
      <c r="LNJ2270" s="225"/>
      <c r="LNK2270" s="225"/>
      <c r="LNL2270" s="225"/>
      <c r="LNM2270" s="225"/>
      <c r="LNN2270" s="225"/>
      <c r="LNO2270" s="225"/>
      <c r="LNP2270" s="225"/>
      <c r="LNQ2270" s="225"/>
      <c r="LNR2270" s="225"/>
      <c r="LNS2270" s="225"/>
      <c r="LNT2270" s="225"/>
      <c r="LNU2270" s="225"/>
      <c r="LNV2270" s="225"/>
      <c r="LNW2270" s="225"/>
      <c r="LNX2270" s="225"/>
      <c r="LNY2270" s="225"/>
      <c r="LNZ2270" s="225"/>
      <c r="LOA2270" s="225"/>
      <c r="LOB2270" s="225"/>
      <c r="LOC2270" s="225"/>
      <c r="LOD2270" s="225"/>
      <c r="LOE2270" s="225"/>
      <c r="LOF2270" s="225"/>
      <c r="LOG2270" s="225"/>
      <c r="LOH2270" s="225"/>
      <c r="LOI2270" s="225"/>
      <c r="LOJ2270" s="225"/>
      <c r="LOK2270" s="225"/>
      <c r="LOL2270" s="225"/>
      <c r="LOM2270" s="225"/>
      <c r="LON2270" s="225"/>
      <c r="LOO2270" s="225"/>
      <c r="LOP2270" s="225"/>
      <c r="LOQ2270" s="225"/>
      <c r="LOR2270" s="225"/>
      <c r="LOS2270" s="225"/>
      <c r="LOT2270" s="225"/>
      <c r="LOU2270" s="225"/>
      <c r="LOV2270" s="225"/>
      <c r="LOW2270" s="225"/>
      <c r="LOX2270" s="225"/>
      <c r="LOY2270" s="225"/>
      <c r="LOZ2270" s="225"/>
      <c r="LPA2270" s="225"/>
      <c r="LPB2270" s="225"/>
      <c r="LPC2270" s="225"/>
      <c r="LPD2270" s="225"/>
      <c r="LPE2270" s="225"/>
      <c r="LPF2270" s="225"/>
      <c r="LPG2270" s="225"/>
      <c r="LPH2270" s="225"/>
      <c r="LPI2270" s="225"/>
      <c r="LPJ2270" s="225"/>
      <c r="LPK2270" s="225"/>
      <c r="LPL2270" s="225"/>
      <c r="LPM2270" s="225"/>
      <c r="LPN2270" s="225"/>
      <c r="LPO2270" s="225"/>
      <c r="LPP2270" s="225"/>
      <c r="LPQ2270" s="225"/>
      <c r="LPR2270" s="225"/>
      <c r="LPS2270" s="225"/>
      <c r="LPT2270" s="225"/>
      <c r="LPU2270" s="225"/>
      <c r="LPV2270" s="225"/>
      <c r="LPW2270" s="225"/>
      <c r="LPX2270" s="225"/>
      <c r="LPY2270" s="225"/>
      <c r="LPZ2270" s="225"/>
      <c r="LQA2270" s="225"/>
      <c r="LQB2270" s="225"/>
      <c r="LQC2270" s="225"/>
      <c r="LQD2270" s="225"/>
      <c r="LQE2270" s="225"/>
      <c r="LQF2270" s="225"/>
      <c r="LQG2270" s="225"/>
      <c r="LQH2270" s="225"/>
      <c r="LQI2270" s="225"/>
      <c r="LQJ2270" s="225"/>
      <c r="LQK2270" s="225"/>
      <c r="LQL2270" s="225"/>
      <c r="LQM2270" s="225"/>
      <c r="LQN2270" s="225"/>
      <c r="LQO2270" s="225"/>
      <c r="LQP2270" s="225"/>
      <c r="LQQ2270" s="225"/>
      <c r="LQR2270" s="225"/>
      <c r="LQS2270" s="225"/>
      <c r="LQT2270" s="225"/>
      <c r="LQU2270" s="225"/>
      <c r="LQV2270" s="225"/>
      <c r="LQW2270" s="225"/>
      <c r="LQX2270" s="225"/>
      <c r="LQY2270" s="225"/>
      <c r="LQZ2270" s="225"/>
      <c r="LRA2270" s="225"/>
      <c r="LRB2270" s="225"/>
      <c r="LRC2270" s="225"/>
      <c r="LRD2270" s="225"/>
      <c r="LRE2270" s="225"/>
      <c r="LRF2270" s="225"/>
      <c r="LRG2270" s="225"/>
      <c r="LRH2270" s="225"/>
      <c r="LRI2270" s="225"/>
      <c r="LRJ2270" s="225"/>
      <c r="LRK2270" s="225"/>
      <c r="LRL2270" s="225"/>
      <c r="LRM2270" s="225"/>
      <c r="LRN2270" s="225"/>
      <c r="LRO2270" s="225"/>
      <c r="LRP2270" s="225"/>
      <c r="LRQ2270" s="225"/>
      <c r="LRR2270" s="225"/>
      <c r="LRS2270" s="225"/>
      <c r="LRT2270" s="225"/>
      <c r="LRU2270" s="225"/>
      <c r="LRV2270" s="225"/>
      <c r="LRW2270" s="225"/>
      <c r="LRX2270" s="225"/>
      <c r="LRY2270" s="225"/>
      <c r="LRZ2270" s="225"/>
      <c r="LSA2270" s="225"/>
      <c r="LSB2270" s="225"/>
      <c r="LSC2270" s="225"/>
      <c r="LSD2270" s="225"/>
      <c r="LSE2270" s="225"/>
      <c r="LSF2270" s="225"/>
      <c r="LSG2270" s="225"/>
      <c r="LSH2270" s="225"/>
      <c r="LSI2270" s="225"/>
      <c r="LSJ2270" s="225"/>
      <c r="LSK2270" s="225"/>
      <c r="LSL2270" s="225"/>
      <c r="LSM2270" s="225"/>
      <c r="LSN2270" s="225"/>
      <c r="LSO2270" s="225"/>
      <c r="LSP2270" s="225"/>
      <c r="LSQ2270" s="225"/>
      <c r="LSR2270" s="225"/>
      <c r="LSS2270" s="225"/>
      <c r="LST2270" s="225"/>
      <c r="LSU2270" s="225"/>
      <c r="LSV2270" s="225"/>
      <c r="LSW2270" s="225"/>
      <c r="LSX2270" s="225"/>
      <c r="LSY2270" s="225"/>
      <c r="LSZ2270" s="225"/>
      <c r="LTA2270" s="225"/>
      <c r="LTB2270" s="225"/>
      <c r="LTC2270" s="225"/>
      <c r="LTD2270" s="225"/>
      <c r="LTE2270" s="225"/>
      <c r="LTF2270" s="225"/>
      <c r="LTG2270" s="225"/>
      <c r="LTH2270" s="225"/>
      <c r="LTI2270" s="225"/>
      <c r="LTJ2270" s="225"/>
      <c r="LTK2270" s="225"/>
      <c r="LTL2270" s="225"/>
      <c r="LTM2270" s="225"/>
      <c r="LTN2270" s="225"/>
      <c r="LTO2270" s="225"/>
      <c r="LTP2270" s="225"/>
      <c r="LTQ2270" s="225"/>
      <c r="LTR2270" s="225"/>
      <c r="LTS2270" s="225"/>
      <c r="LTT2270" s="225"/>
      <c r="LTU2270" s="225"/>
      <c r="LTV2270" s="225"/>
      <c r="LTW2270" s="225"/>
      <c r="LTX2270" s="225"/>
      <c r="LTY2270" s="225"/>
      <c r="LTZ2270" s="225"/>
      <c r="LUA2270" s="225"/>
      <c r="LUB2270" s="225"/>
      <c r="LUC2270" s="225"/>
      <c r="LUD2270" s="225"/>
      <c r="LUE2270" s="225"/>
      <c r="LUF2270" s="225"/>
      <c r="LUG2270" s="225"/>
      <c r="LUH2270" s="225"/>
      <c r="LUI2270" s="225"/>
      <c r="LUJ2270" s="225"/>
      <c r="LUK2270" s="225"/>
      <c r="LUL2270" s="225"/>
      <c r="LUM2270" s="225"/>
      <c r="LUN2270" s="225"/>
      <c r="LUO2270" s="225"/>
      <c r="LUP2270" s="225"/>
      <c r="LUQ2270" s="225"/>
      <c r="LUR2270" s="225"/>
      <c r="LUS2270" s="225"/>
      <c r="LUT2270" s="225"/>
      <c r="LUU2270" s="225"/>
      <c r="LUV2270" s="225"/>
      <c r="LUW2270" s="225"/>
      <c r="LUX2270" s="225"/>
      <c r="LUY2270" s="225"/>
      <c r="LUZ2270" s="225"/>
      <c r="LVA2270" s="225"/>
      <c r="LVB2270" s="225"/>
      <c r="LVC2270" s="225"/>
      <c r="LVD2270" s="225"/>
      <c r="LVE2270" s="225"/>
      <c r="LVF2270" s="225"/>
      <c r="LVG2270" s="225"/>
      <c r="LVH2270" s="225"/>
      <c r="LVI2270" s="225"/>
      <c r="LVJ2270" s="225"/>
      <c r="LVK2270" s="225"/>
      <c r="LVL2270" s="225"/>
      <c r="LVM2270" s="225"/>
      <c r="LVN2270" s="225"/>
      <c r="LVO2270" s="225"/>
      <c r="LVP2270" s="225"/>
      <c r="LVQ2270" s="225"/>
      <c r="LVR2270" s="225"/>
      <c r="LVS2270" s="225"/>
      <c r="LVT2270" s="225"/>
      <c r="LVU2270" s="225"/>
      <c r="LVV2270" s="225"/>
      <c r="LVW2270" s="225"/>
      <c r="LVX2270" s="225"/>
      <c r="LVY2270" s="225"/>
      <c r="LVZ2270" s="225"/>
      <c r="LWA2270" s="225"/>
      <c r="LWB2270" s="225"/>
      <c r="LWC2270" s="225"/>
      <c r="LWD2270" s="225"/>
      <c r="LWE2270" s="225"/>
      <c r="LWF2270" s="225"/>
      <c r="LWG2270" s="225"/>
      <c r="LWH2270" s="225"/>
      <c r="LWI2270" s="225"/>
      <c r="LWJ2270" s="225"/>
      <c r="LWK2270" s="225"/>
      <c r="LWL2270" s="225"/>
      <c r="LWM2270" s="225"/>
      <c r="LWN2270" s="225"/>
      <c r="LWO2270" s="225"/>
      <c r="LWP2270" s="225"/>
      <c r="LWQ2270" s="225"/>
      <c r="LWR2270" s="225"/>
      <c r="LWS2270" s="225"/>
      <c r="LWT2270" s="225"/>
      <c r="LWU2270" s="225"/>
      <c r="LWV2270" s="225"/>
      <c r="LWW2270" s="225"/>
      <c r="LWX2270" s="225"/>
      <c r="LWY2270" s="225"/>
      <c r="LWZ2270" s="225"/>
      <c r="LXA2270" s="225"/>
      <c r="LXB2270" s="225"/>
      <c r="LXC2270" s="225"/>
      <c r="LXD2270" s="225"/>
      <c r="LXE2270" s="225"/>
      <c r="LXF2270" s="225"/>
      <c r="LXG2270" s="225"/>
      <c r="LXH2270" s="225"/>
      <c r="LXI2270" s="225"/>
      <c r="LXJ2270" s="225"/>
      <c r="LXK2270" s="225"/>
      <c r="LXL2270" s="225"/>
      <c r="LXM2270" s="225"/>
      <c r="LXN2270" s="225"/>
      <c r="LXO2270" s="225"/>
      <c r="LXP2270" s="225"/>
      <c r="LXQ2270" s="225"/>
      <c r="LXR2270" s="225"/>
      <c r="LXS2270" s="225"/>
      <c r="LXT2270" s="225"/>
      <c r="LXU2270" s="225"/>
      <c r="LXV2270" s="225"/>
      <c r="LXW2270" s="225"/>
      <c r="LXX2270" s="225"/>
      <c r="LXY2270" s="225"/>
      <c r="LXZ2270" s="225"/>
      <c r="LYA2270" s="225"/>
      <c r="LYB2270" s="225"/>
      <c r="LYC2270" s="225"/>
      <c r="LYD2270" s="225"/>
      <c r="LYE2270" s="225"/>
      <c r="LYF2270" s="225"/>
      <c r="LYG2270" s="225"/>
      <c r="LYH2270" s="225"/>
      <c r="LYI2270" s="225"/>
      <c r="LYJ2270" s="225"/>
      <c r="LYK2270" s="225"/>
      <c r="LYL2270" s="225"/>
      <c r="LYM2270" s="225"/>
      <c r="LYN2270" s="225"/>
      <c r="LYO2270" s="225"/>
      <c r="LYP2270" s="225"/>
      <c r="LYQ2270" s="225"/>
      <c r="LYR2270" s="225"/>
      <c r="LYS2270" s="225"/>
      <c r="LYT2270" s="225"/>
      <c r="LYU2270" s="225"/>
      <c r="LYV2270" s="225"/>
      <c r="LYW2270" s="225"/>
      <c r="LYX2270" s="225"/>
      <c r="LYY2270" s="225"/>
      <c r="LYZ2270" s="225"/>
      <c r="LZA2270" s="225"/>
      <c r="LZB2270" s="225"/>
      <c r="LZC2270" s="225"/>
      <c r="LZD2270" s="225"/>
      <c r="LZE2270" s="225"/>
      <c r="LZF2270" s="225"/>
      <c r="LZG2270" s="225"/>
      <c r="LZH2270" s="225"/>
      <c r="LZI2270" s="225"/>
      <c r="LZJ2270" s="225"/>
      <c r="LZK2270" s="225"/>
      <c r="LZL2270" s="225"/>
      <c r="LZM2270" s="225"/>
      <c r="LZN2270" s="225"/>
      <c r="LZO2270" s="225"/>
      <c r="LZP2270" s="225"/>
      <c r="LZQ2270" s="225"/>
      <c r="LZR2270" s="225"/>
      <c r="LZS2270" s="225"/>
      <c r="LZT2270" s="225"/>
      <c r="LZU2270" s="225"/>
      <c r="LZV2270" s="225"/>
      <c r="LZW2270" s="225"/>
      <c r="LZX2270" s="225"/>
      <c r="LZY2270" s="225"/>
      <c r="LZZ2270" s="225"/>
      <c r="MAA2270" s="225"/>
      <c r="MAB2270" s="225"/>
      <c r="MAC2270" s="225"/>
      <c r="MAD2270" s="225"/>
      <c r="MAE2270" s="225"/>
      <c r="MAF2270" s="225"/>
      <c r="MAG2270" s="225"/>
      <c r="MAH2270" s="225"/>
      <c r="MAI2270" s="225"/>
      <c r="MAJ2270" s="225"/>
      <c r="MAK2270" s="225"/>
      <c r="MAL2270" s="225"/>
      <c r="MAM2270" s="225"/>
      <c r="MAN2270" s="225"/>
      <c r="MAO2270" s="225"/>
      <c r="MAP2270" s="225"/>
      <c r="MAQ2270" s="225"/>
      <c r="MAR2270" s="225"/>
      <c r="MAS2270" s="225"/>
      <c r="MAT2270" s="225"/>
      <c r="MAU2270" s="225"/>
      <c r="MAV2270" s="225"/>
      <c r="MAW2270" s="225"/>
      <c r="MAX2270" s="225"/>
      <c r="MAY2270" s="225"/>
      <c r="MAZ2270" s="225"/>
      <c r="MBA2270" s="225"/>
      <c r="MBB2270" s="225"/>
      <c r="MBC2270" s="225"/>
      <c r="MBD2270" s="225"/>
      <c r="MBE2270" s="225"/>
      <c r="MBF2270" s="225"/>
      <c r="MBG2270" s="225"/>
      <c r="MBH2270" s="225"/>
      <c r="MBI2270" s="225"/>
      <c r="MBJ2270" s="225"/>
      <c r="MBK2270" s="225"/>
      <c r="MBL2270" s="225"/>
      <c r="MBM2270" s="225"/>
      <c r="MBN2270" s="225"/>
      <c r="MBO2270" s="225"/>
      <c r="MBP2270" s="225"/>
      <c r="MBQ2270" s="225"/>
      <c r="MBR2270" s="225"/>
      <c r="MBS2270" s="225"/>
      <c r="MBT2270" s="225"/>
      <c r="MBU2270" s="225"/>
      <c r="MBV2270" s="225"/>
      <c r="MBW2270" s="225"/>
      <c r="MBX2270" s="225"/>
      <c r="MBY2270" s="225"/>
      <c r="MBZ2270" s="225"/>
      <c r="MCA2270" s="225"/>
      <c r="MCB2270" s="225"/>
      <c r="MCC2270" s="225"/>
      <c r="MCD2270" s="225"/>
      <c r="MCE2270" s="225"/>
      <c r="MCF2270" s="225"/>
      <c r="MCG2270" s="225"/>
      <c r="MCH2270" s="225"/>
      <c r="MCI2270" s="225"/>
      <c r="MCJ2270" s="225"/>
      <c r="MCK2270" s="225"/>
      <c r="MCL2270" s="225"/>
      <c r="MCM2270" s="225"/>
      <c r="MCN2270" s="225"/>
      <c r="MCO2270" s="225"/>
      <c r="MCP2270" s="225"/>
      <c r="MCQ2270" s="225"/>
      <c r="MCR2270" s="225"/>
      <c r="MCS2270" s="225"/>
      <c r="MCT2270" s="225"/>
      <c r="MCU2270" s="225"/>
      <c r="MCV2270" s="225"/>
      <c r="MCW2270" s="225"/>
      <c r="MCX2270" s="225"/>
      <c r="MCY2270" s="225"/>
      <c r="MCZ2270" s="225"/>
      <c r="MDA2270" s="225"/>
      <c r="MDB2270" s="225"/>
      <c r="MDC2270" s="225"/>
      <c r="MDD2270" s="225"/>
      <c r="MDE2270" s="225"/>
      <c r="MDF2270" s="225"/>
      <c r="MDG2270" s="225"/>
      <c r="MDH2270" s="225"/>
      <c r="MDI2270" s="225"/>
      <c r="MDJ2270" s="225"/>
      <c r="MDK2270" s="225"/>
      <c r="MDL2270" s="225"/>
      <c r="MDM2270" s="225"/>
      <c r="MDN2270" s="225"/>
      <c r="MDO2270" s="225"/>
      <c r="MDP2270" s="225"/>
      <c r="MDQ2270" s="225"/>
      <c r="MDR2270" s="225"/>
      <c r="MDS2270" s="225"/>
      <c r="MDT2270" s="225"/>
      <c r="MDU2270" s="225"/>
      <c r="MDV2270" s="225"/>
      <c r="MDW2270" s="225"/>
      <c r="MDX2270" s="225"/>
      <c r="MDY2270" s="225"/>
      <c r="MDZ2270" s="225"/>
      <c r="MEA2270" s="225"/>
      <c r="MEB2270" s="225"/>
      <c r="MEC2270" s="225"/>
      <c r="MED2270" s="225"/>
      <c r="MEE2270" s="225"/>
      <c r="MEF2270" s="225"/>
      <c r="MEG2270" s="225"/>
      <c r="MEH2270" s="225"/>
      <c r="MEI2270" s="225"/>
      <c r="MEJ2270" s="225"/>
      <c r="MEK2270" s="225"/>
      <c r="MEL2270" s="225"/>
      <c r="MEM2270" s="225"/>
      <c r="MEN2270" s="225"/>
      <c r="MEO2270" s="225"/>
      <c r="MEP2270" s="225"/>
      <c r="MEQ2270" s="225"/>
      <c r="MER2270" s="225"/>
      <c r="MES2270" s="225"/>
      <c r="MET2270" s="225"/>
      <c r="MEU2270" s="225"/>
      <c r="MEV2270" s="225"/>
      <c r="MEW2270" s="225"/>
      <c r="MEX2270" s="225"/>
      <c r="MEY2270" s="225"/>
      <c r="MEZ2270" s="225"/>
      <c r="MFA2270" s="225"/>
      <c r="MFB2270" s="225"/>
      <c r="MFC2270" s="225"/>
      <c r="MFD2270" s="225"/>
      <c r="MFE2270" s="225"/>
      <c r="MFF2270" s="225"/>
      <c r="MFG2270" s="225"/>
      <c r="MFH2270" s="225"/>
      <c r="MFI2270" s="225"/>
      <c r="MFJ2270" s="225"/>
      <c r="MFK2270" s="225"/>
      <c r="MFL2270" s="225"/>
      <c r="MFM2270" s="225"/>
      <c r="MFN2270" s="225"/>
      <c r="MFO2270" s="225"/>
      <c r="MFP2270" s="225"/>
      <c r="MFQ2270" s="225"/>
      <c r="MFR2270" s="225"/>
      <c r="MFS2270" s="225"/>
      <c r="MFT2270" s="225"/>
      <c r="MFU2270" s="225"/>
      <c r="MFV2270" s="225"/>
      <c r="MFW2270" s="225"/>
      <c r="MFX2270" s="225"/>
      <c r="MFY2270" s="225"/>
      <c r="MFZ2270" s="225"/>
      <c r="MGA2270" s="225"/>
      <c r="MGB2270" s="225"/>
      <c r="MGC2270" s="225"/>
      <c r="MGD2270" s="225"/>
      <c r="MGE2270" s="225"/>
      <c r="MGF2270" s="225"/>
      <c r="MGG2270" s="225"/>
      <c r="MGH2270" s="225"/>
      <c r="MGI2270" s="225"/>
      <c r="MGJ2270" s="225"/>
      <c r="MGK2270" s="225"/>
      <c r="MGL2270" s="225"/>
      <c r="MGM2270" s="225"/>
      <c r="MGN2270" s="225"/>
      <c r="MGO2270" s="225"/>
      <c r="MGP2270" s="225"/>
      <c r="MGQ2270" s="225"/>
      <c r="MGR2270" s="225"/>
      <c r="MGS2270" s="225"/>
      <c r="MGT2270" s="225"/>
      <c r="MGU2270" s="225"/>
      <c r="MGV2270" s="225"/>
      <c r="MGW2270" s="225"/>
      <c r="MGX2270" s="225"/>
      <c r="MGY2270" s="225"/>
      <c r="MGZ2270" s="225"/>
      <c r="MHA2270" s="225"/>
      <c r="MHB2270" s="225"/>
      <c r="MHC2270" s="225"/>
      <c r="MHD2270" s="225"/>
      <c r="MHE2270" s="225"/>
      <c r="MHF2270" s="225"/>
      <c r="MHG2270" s="225"/>
      <c r="MHH2270" s="225"/>
      <c r="MHI2270" s="225"/>
      <c r="MHJ2270" s="225"/>
      <c r="MHK2270" s="225"/>
      <c r="MHL2270" s="225"/>
      <c r="MHM2270" s="225"/>
      <c r="MHN2270" s="225"/>
      <c r="MHO2270" s="225"/>
      <c r="MHP2270" s="225"/>
      <c r="MHQ2270" s="225"/>
      <c r="MHR2270" s="225"/>
      <c r="MHS2270" s="225"/>
      <c r="MHT2270" s="225"/>
      <c r="MHU2270" s="225"/>
      <c r="MHV2270" s="225"/>
      <c r="MHW2270" s="225"/>
      <c r="MHX2270" s="225"/>
      <c r="MHY2270" s="225"/>
      <c r="MHZ2270" s="225"/>
      <c r="MIA2270" s="225"/>
      <c r="MIB2270" s="225"/>
      <c r="MIC2270" s="225"/>
      <c r="MID2270" s="225"/>
      <c r="MIE2270" s="225"/>
      <c r="MIF2270" s="225"/>
      <c r="MIG2270" s="225"/>
      <c r="MIH2270" s="225"/>
      <c r="MII2270" s="225"/>
      <c r="MIJ2270" s="225"/>
      <c r="MIK2270" s="225"/>
      <c r="MIL2270" s="225"/>
      <c r="MIM2270" s="225"/>
      <c r="MIN2270" s="225"/>
      <c r="MIO2270" s="225"/>
      <c r="MIP2270" s="225"/>
      <c r="MIQ2270" s="225"/>
      <c r="MIR2270" s="225"/>
      <c r="MIS2270" s="225"/>
      <c r="MIT2270" s="225"/>
      <c r="MIU2270" s="225"/>
      <c r="MIV2270" s="225"/>
      <c r="MIW2270" s="225"/>
      <c r="MIX2270" s="225"/>
      <c r="MIY2270" s="225"/>
      <c r="MIZ2270" s="225"/>
      <c r="MJA2270" s="225"/>
      <c r="MJB2270" s="225"/>
      <c r="MJC2270" s="225"/>
      <c r="MJD2270" s="225"/>
      <c r="MJE2270" s="225"/>
      <c r="MJF2270" s="225"/>
      <c r="MJG2270" s="225"/>
      <c r="MJH2270" s="225"/>
      <c r="MJI2270" s="225"/>
      <c r="MJJ2270" s="225"/>
      <c r="MJK2270" s="225"/>
      <c r="MJL2270" s="225"/>
      <c r="MJM2270" s="225"/>
      <c r="MJN2270" s="225"/>
      <c r="MJO2270" s="225"/>
      <c r="MJP2270" s="225"/>
      <c r="MJQ2270" s="225"/>
      <c r="MJR2270" s="225"/>
      <c r="MJS2270" s="225"/>
      <c r="MJT2270" s="225"/>
      <c r="MJU2270" s="225"/>
      <c r="MJV2270" s="225"/>
      <c r="MJW2270" s="225"/>
      <c r="MJX2270" s="225"/>
      <c r="MJY2270" s="225"/>
      <c r="MJZ2270" s="225"/>
      <c r="MKA2270" s="225"/>
      <c r="MKB2270" s="225"/>
      <c r="MKC2270" s="225"/>
      <c r="MKD2270" s="225"/>
      <c r="MKE2270" s="225"/>
      <c r="MKF2270" s="225"/>
      <c r="MKG2270" s="225"/>
      <c r="MKH2270" s="225"/>
      <c r="MKI2270" s="225"/>
      <c r="MKJ2270" s="225"/>
      <c r="MKK2270" s="225"/>
      <c r="MKL2270" s="225"/>
      <c r="MKM2270" s="225"/>
      <c r="MKN2270" s="225"/>
      <c r="MKO2270" s="225"/>
      <c r="MKP2270" s="225"/>
      <c r="MKQ2270" s="225"/>
      <c r="MKR2270" s="225"/>
      <c r="MKS2270" s="225"/>
      <c r="MKT2270" s="225"/>
      <c r="MKU2270" s="225"/>
      <c r="MKV2270" s="225"/>
      <c r="MKW2270" s="225"/>
      <c r="MKX2270" s="225"/>
      <c r="MKY2270" s="225"/>
      <c r="MKZ2270" s="225"/>
      <c r="MLA2270" s="225"/>
      <c r="MLB2270" s="225"/>
      <c r="MLC2270" s="225"/>
      <c r="MLD2270" s="225"/>
      <c r="MLE2270" s="225"/>
      <c r="MLF2270" s="225"/>
      <c r="MLG2270" s="225"/>
      <c r="MLH2270" s="225"/>
      <c r="MLI2270" s="225"/>
      <c r="MLJ2270" s="225"/>
      <c r="MLK2270" s="225"/>
      <c r="MLL2270" s="225"/>
      <c r="MLM2270" s="225"/>
      <c r="MLN2270" s="225"/>
      <c r="MLO2270" s="225"/>
      <c r="MLP2270" s="225"/>
      <c r="MLQ2270" s="225"/>
      <c r="MLR2270" s="225"/>
      <c r="MLS2270" s="225"/>
      <c r="MLT2270" s="225"/>
      <c r="MLU2270" s="225"/>
      <c r="MLV2270" s="225"/>
      <c r="MLW2270" s="225"/>
      <c r="MLX2270" s="225"/>
      <c r="MLY2270" s="225"/>
      <c r="MLZ2270" s="225"/>
      <c r="MMA2270" s="225"/>
      <c r="MMB2270" s="225"/>
      <c r="MMC2270" s="225"/>
      <c r="MMD2270" s="225"/>
      <c r="MME2270" s="225"/>
      <c r="MMF2270" s="225"/>
      <c r="MMG2270" s="225"/>
      <c r="MMH2270" s="225"/>
      <c r="MMI2270" s="225"/>
      <c r="MMJ2270" s="225"/>
      <c r="MMK2270" s="225"/>
      <c r="MML2270" s="225"/>
      <c r="MMM2270" s="225"/>
      <c r="MMN2270" s="225"/>
      <c r="MMO2270" s="225"/>
      <c r="MMP2270" s="225"/>
      <c r="MMQ2270" s="225"/>
      <c r="MMR2270" s="225"/>
      <c r="MMS2270" s="225"/>
      <c r="MMT2270" s="225"/>
      <c r="MMU2270" s="225"/>
      <c r="MMV2270" s="225"/>
      <c r="MMW2270" s="225"/>
      <c r="MMX2270" s="225"/>
      <c r="MMY2270" s="225"/>
      <c r="MMZ2270" s="225"/>
      <c r="MNA2270" s="225"/>
      <c r="MNB2270" s="225"/>
      <c r="MNC2270" s="225"/>
      <c r="MND2270" s="225"/>
      <c r="MNE2270" s="225"/>
      <c r="MNF2270" s="225"/>
      <c r="MNG2270" s="225"/>
      <c r="MNH2270" s="225"/>
      <c r="MNI2270" s="225"/>
      <c r="MNJ2270" s="225"/>
      <c r="MNK2270" s="225"/>
      <c r="MNL2270" s="225"/>
      <c r="MNM2270" s="225"/>
      <c r="MNN2270" s="225"/>
      <c r="MNO2270" s="225"/>
      <c r="MNP2270" s="225"/>
      <c r="MNQ2270" s="225"/>
      <c r="MNR2270" s="225"/>
      <c r="MNS2270" s="225"/>
      <c r="MNT2270" s="225"/>
      <c r="MNU2270" s="225"/>
      <c r="MNV2270" s="225"/>
      <c r="MNW2270" s="225"/>
      <c r="MNX2270" s="225"/>
      <c r="MNY2270" s="225"/>
      <c r="MNZ2270" s="225"/>
      <c r="MOA2270" s="225"/>
      <c r="MOB2270" s="225"/>
      <c r="MOC2270" s="225"/>
      <c r="MOD2270" s="225"/>
      <c r="MOE2270" s="225"/>
      <c r="MOF2270" s="225"/>
      <c r="MOG2270" s="225"/>
      <c r="MOH2270" s="225"/>
      <c r="MOI2270" s="225"/>
      <c r="MOJ2270" s="225"/>
      <c r="MOK2270" s="225"/>
      <c r="MOL2270" s="225"/>
      <c r="MOM2270" s="225"/>
      <c r="MON2270" s="225"/>
      <c r="MOO2270" s="225"/>
      <c r="MOP2270" s="225"/>
      <c r="MOQ2270" s="225"/>
      <c r="MOR2270" s="225"/>
      <c r="MOS2270" s="225"/>
      <c r="MOT2270" s="225"/>
      <c r="MOU2270" s="225"/>
      <c r="MOV2270" s="225"/>
      <c r="MOW2270" s="225"/>
      <c r="MOX2270" s="225"/>
      <c r="MOY2270" s="225"/>
      <c r="MOZ2270" s="225"/>
      <c r="MPA2270" s="225"/>
      <c r="MPB2270" s="225"/>
      <c r="MPC2270" s="225"/>
      <c r="MPD2270" s="225"/>
      <c r="MPE2270" s="225"/>
      <c r="MPF2270" s="225"/>
      <c r="MPG2270" s="225"/>
      <c r="MPH2270" s="225"/>
      <c r="MPI2270" s="225"/>
      <c r="MPJ2270" s="225"/>
      <c r="MPK2270" s="225"/>
      <c r="MPL2270" s="225"/>
      <c r="MPM2270" s="225"/>
      <c r="MPN2270" s="225"/>
      <c r="MPO2270" s="225"/>
      <c r="MPP2270" s="225"/>
      <c r="MPQ2270" s="225"/>
      <c r="MPR2270" s="225"/>
      <c r="MPS2270" s="225"/>
      <c r="MPT2270" s="225"/>
      <c r="MPU2270" s="225"/>
      <c r="MPV2270" s="225"/>
      <c r="MPW2270" s="225"/>
      <c r="MPX2270" s="225"/>
      <c r="MPY2270" s="225"/>
      <c r="MPZ2270" s="225"/>
      <c r="MQA2270" s="225"/>
      <c r="MQB2270" s="225"/>
      <c r="MQC2270" s="225"/>
      <c r="MQD2270" s="225"/>
      <c r="MQE2270" s="225"/>
      <c r="MQF2270" s="225"/>
      <c r="MQG2270" s="225"/>
      <c r="MQH2270" s="225"/>
      <c r="MQI2270" s="225"/>
      <c r="MQJ2270" s="225"/>
      <c r="MQK2270" s="225"/>
      <c r="MQL2270" s="225"/>
      <c r="MQM2270" s="225"/>
      <c r="MQN2270" s="225"/>
      <c r="MQO2270" s="225"/>
      <c r="MQP2270" s="225"/>
      <c r="MQQ2270" s="225"/>
      <c r="MQR2270" s="225"/>
      <c r="MQS2270" s="225"/>
      <c r="MQT2270" s="225"/>
      <c r="MQU2270" s="225"/>
      <c r="MQV2270" s="225"/>
      <c r="MQW2270" s="225"/>
      <c r="MQX2270" s="225"/>
      <c r="MQY2270" s="225"/>
      <c r="MQZ2270" s="225"/>
      <c r="MRA2270" s="225"/>
      <c r="MRB2270" s="225"/>
      <c r="MRC2270" s="225"/>
      <c r="MRD2270" s="225"/>
      <c r="MRE2270" s="225"/>
      <c r="MRF2270" s="225"/>
      <c r="MRG2270" s="225"/>
      <c r="MRH2270" s="225"/>
      <c r="MRI2270" s="225"/>
      <c r="MRJ2270" s="225"/>
      <c r="MRK2270" s="225"/>
      <c r="MRL2270" s="225"/>
      <c r="MRM2270" s="225"/>
      <c r="MRN2270" s="225"/>
      <c r="MRO2270" s="225"/>
      <c r="MRP2270" s="225"/>
      <c r="MRQ2270" s="225"/>
      <c r="MRR2270" s="225"/>
      <c r="MRS2270" s="225"/>
      <c r="MRT2270" s="225"/>
      <c r="MRU2270" s="225"/>
      <c r="MRV2270" s="225"/>
      <c r="MRW2270" s="225"/>
      <c r="MRX2270" s="225"/>
      <c r="MRY2270" s="225"/>
      <c r="MRZ2270" s="225"/>
      <c r="MSA2270" s="225"/>
      <c r="MSB2270" s="225"/>
      <c r="MSC2270" s="225"/>
      <c r="MSD2270" s="225"/>
      <c r="MSE2270" s="225"/>
      <c r="MSF2270" s="225"/>
      <c r="MSG2270" s="225"/>
      <c r="MSH2270" s="225"/>
      <c r="MSI2270" s="225"/>
      <c r="MSJ2270" s="225"/>
      <c r="MSK2270" s="225"/>
      <c r="MSL2270" s="225"/>
      <c r="MSM2270" s="225"/>
      <c r="MSN2270" s="225"/>
      <c r="MSO2270" s="225"/>
      <c r="MSP2270" s="225"/>
      <c r="MSQ2270" s="225"/>
      <c r="MSR2270" s="225"/>
      <c r="MSS2270" s="225"/>
      <c r="MST2270" s="225"/>
      <c r="MSU2270" s="225"/>
      <c r="MSV2270" s="225"/>
      <c r="MSW2270" s="225"/>
      <c r="MSX2270" s="225"/>
      <c r="MSY2270" s="225"/>
      <c r="MSZ2270" s="225"/>
      <c r="MTA2270" s="225"/>
      <c r="MTB2270" s="225"/>
      <c r="MTC2270" s="225"/>
      <c r="MTD2270" s="225"/>
      <c r="MTE2270" s="225"/>
      <c r="MTF2270" s="225"/>
      <c r="MTG2270" s="225"/>
      <c r="MTH2270" s="225"/>
      <c r="MTI2270" s="225"/>
      <c r="MTJ2270" s="225"/>
      <c r="MTK2270" s="225"/>
      <c r="MTL2270" s="225"/>
      <c r="MTM2270" s="225"/>
      <c r="MTN2270" s="225"/>
      <c r="MTO2270" s="225"/>
      <c r="MTP2270" s="225"/>
      <c r="MTQ2270" s="225"/>
      <c r="MTR2270" s="225"/>
      <c r="MTS2270" s="225"/>
      <c r="MTT2270" s="225"/>
      <c r="MTU2270" s="225"/>
      <c r="MTV2270" s="225"/>
      <c r="MTW2270" s="225"/>
      <c r="MTX2270" s="225"/>
      <c r="MTY2270" s="225"/>
      <c r="MTZ2270" s="225"/>
      <c r="MUA2270" s="225"/>
      <c r="MUB2270" s="225"/>
      <c r="MUC2270" s="225"/>
      <c r="MUD2270" s="225"/>
      <c r="MUE2270" s="225"/>
      <c r="MUF2270" s="225"/>
      <c r="MUG2270" s="225"/>
      <c r="MUH2270" s="225"/>
      <c r="MUI2270" s="225"/>
      <c r="MUJ2270" s="225"/>
      <c r="MUK2270" s="225"/>
      <c r="MUL2270" s="225"/>
      <c r="MUM2270" s="225"/>
      <c r="MUN2270" s="225"/>
      <c r="MUO2270" s="225"/>
      <c r="MUP2270" s="225"/>
      <c r="MUQ2270" s="225"/>
      <c r="MUR2270" s="225"/>
      <c r="MUS2270" s="225"/>
      <c r="MUT2270" s="225"/>
      <c r="MUU2270" s="225"/>
      <c r="MUV2270" s="225"/>
      <c r="MUW2270" s="225"/>
      <c r="MUX2270" s="225"/>
      <c r="MUY2270" s="225"/>
      <c r="MUZ2270" s="225"/>
      <c r="MVA2270" s="225"/>
      <c r="MVB2270" s="225"/>
      <c r="MVC2270" s="225"/>
      <c r="MVD2270" s="225"/>
      <c r="MVE2270" s="225"/>
      <c r="MVF2270" s="225"/>
      <c r="MVG2270" s="225"/>
      <c r="MVH2270" s="225"/>
      <c r="MVI2270" s="225"/>
      <c r="MVJ2270" s="225"/>
      <c r="MVK2270" s="225"/>
      <c r="MVL2270" s="225"/>
      <c r="MVM2270" s="225"/>
      <c r="MVN2270" s="225"/>
      <c r="MVO2270" s="225"/>
      <c r="MVP2270" s="225"/>
      <c r="MVQ2270" s="225"/>
      <c r="MVR2270" s="225"/>
      <c r="MVS2270" s="225"/>
      <c r="MVT2270" s="225"/>
      <c r="MVU2270" s="225"/>
      <c r="MVV2270" s="225"/>
      <c r="MVW2270" s="225"/>
      <c r="MVX2270" s="225"/>
      <c r="MVY2270" s="225"/>
      <c r="MVZ2270" s="225"/>
      <c r="MWA2270" s="225"/>
      <c r="MWB2270" s="225"/>
      <c r="MWC2270" s="225"/>
      <c r="MWD2270" s="225"/>
      <c r="MWE2270" s="225"/>
      <c r="MWF2270" s="225"/>
      <c r="MWG2270" s="225"/>
      <c r="MWH2270" s="225"/>
      <c r="MWI2270" s="225"/>
      <c r="MWJ2270" s="225"/>
      <c r="MWK2270" s="225"/>
      <c r="MWL2270" s="225"/>
      <c r="MWM2270" s="225"/>
      <c r="MWN2270" s="225"/>
      <c r="MWO2270" s="225"/>
      <c r="MWP2270" s="225"/>
      <c r="MWQ2270" s="225"/>
      <c r="MWR2270" s="225"/>
      <c r="MWS2270" s="225"/>
      <c r="MWT2270" s="225"/>
      <c r="MWU2270" s="225"/>
      <c r="MWV2270" s="225"/>
      <c r="MWW2270" s="225"/>
      <c r="MWX2270" s="225"/>
      <c r="MWY2270" s="225"/>
      <c r="MWZ2270" s="225"/>
      <c r="MXA2270" s="225"/>
      <c r="MXB2270" s="225"/>
      <c r="MXC2270" s="225"/>
      <c r="MXD2270" s="225"/>
      <c r="MXE2270" s="225"/>
      <c r="MXF2270" s="225"/>
      <c r="MXG2270" s="225"/>
      <c r="MXH2270" s="225"/>
      <c r="MXI2270" s="225"/>
      <c r="MXJ2270" s="225"/>
      <c r="MXK2270" s="225"/>
      <c r="MXL2270" s="225"/>
      <c r="MXM2270" s="225"/>
      <c r="MXN2270" s="225"/>
      <c r="MXO2270" s="225"/>
      <c r="MXP2270" s="225"/>
      <c r="MXQ2270" s="225"/>
      <c r="MXR2270" s="225"/>
      <c r="MXS2270" s="225"/>
      <c r="MXT2270" s="225"/>
      <c r="MXU2270" s="225"/>
      <c r="MXV2270" s="225"/>
      <c r="MXW2270" s="225"/>
      <c r="MXX2270" s="225"/>
      <c r="MXY2270" s="225"/>
      <c r="MXZ2270" s="225"/>
      <c r="MYA2270" s="225"/>
      <c r="MYB2270" s="225"/>
      <c r="MYC2270" s="225"/>
      <c r="MYD2270" s="225"/>
      <c r="MYE2270" s="225"/>
      <c r="MYF2270" s="225"/>
      <c r="MYG2270" s="225"/>
      <c r="MYH2270" s="225"/>
      <c r="MYI2270" s="225"/>
      <c r="MYJ2270" s="225"/>
      <c r="MYK2270" s="225"/>
      <c r="MYL2270" s="225"/>
      <c r="MYM2270" s="225"/>
      <c r="MYN2270" s="225"/>
      <c r="MYO2270" s="225"/>
      <c r="MYP2270" s="225"/>
      <c r="MYQ2270" s="225"/>
      <c r="MYR2270" s="225"/>
      <c r="MYS2270" s="225"/>
      <c r="MYT2270" s="225"/>
      <c r="MYU2270" s="225"/>
      <c r="MYV2270" s="225"/>
      <c r="MYW2270" s="225"/>
      <c r="MYX2270" s="225"/>
      <c r="MYY2270" s="225"/>
      <c r="MYZ2270" s="225"/>
      <c r="MZA2270" s="225"/>
      <c r="MZB2270" s="225"/>
      <c r="MZC2270" s="225"/>
      <c r="MZD2270" s="225"/>
      <c r="MZE2270" s="225"/>
      <c r="MZF2270" s="225"/>
      <c r="MZG2270" s="225"/>
      <c r="MZH2270" s="225"/>
      <c r="MZI2270" s="225"/>
      <c r="MZJ2270" s="225"/>
      <c r="MZK2270" s="225"/>
      <c r="MZL2270" s="225"/>
      <c r="MZM2270" s="225"/>
      <c r="MZN2270" s="225"/>
      <c r="MZO2270" s="225"/>
      <c r="MZP2270" s="225"/>
      <c r="MZQ2270" s="225"/>
      <c r="MZR2270" s="225"/>
      <c r="MZS2270" s="225"/>
      <c r="MZT2270" s="225"/>
      <c r="MZU2270" s="225"/>
      <c r="MZV2270" s="225"/>
      <c r="MZW2270" s="225"/>
      <c r="MZX2270" s="225"/>
      <c r="MZY2270" s="225"/>
      <c r="MZZ2270" s="225"/>
      <c r="NAA2270" s="225"/>
      <c r="NAB2270" s="225"/>
      <c r="NAC2270" s="225"/>
      <c r="NAD2270" s="225"/>
      <c r="NAE2270" s="225"/>
      <c r="NAF2270" s="225"/>
      <c r="NAG2270" s="225"/>
      <c r="NAH2270" s="225"/>
      <c r="NAI2270" s="225"/>
      <c r="NAJ2270" s="225"/>
      <c r="NAK2270" s="225"/>
      <c r="NAL2270" s="225"/>
      <c r="NAM2270" s="225"/>
      <c r="NAN2270" s="225"/>
      <c r="NAO2270" s="225"/>
      <c r="NAP2270" s="225"/>
      <c r="NAQ2270" s="225"/>
      <c r="NAR2270" s="225"/>
      <c r="NAS2270" s="225"/>
      <c r="NAT2270" s="225"/>
      <c r="NAU2270" s="225"/>
      <c r="NAV2270" s="225"/>
      <c r="NAW2270" s="225"/>
      <c r="NAX2270" s="225"/>
      <c r="NAY2270" s="225"/>
      <c r="NAZ2270" s="225"/>
      <c r="NBA2270" s="225"/>
      <c r="NBB2270" s="225"/>
      <c r="NBC2270" s="225"/>
      <c r="NBD2270" s="225"/>
      <c r="NBE2270" s="225"/>
      <c r="NBF2270" s="225"/>
      <c r="NBG2270" s="225"/>
      <c r="NBH2270" s="225"/>
      <c r="NBI2270" s="225"/>
      <c r="NBJ2270" s="225"/>
      <c r="NBK2270" s="225"/>
      <c r="NBL2270" s="225"/>
      <c r="NBM2270" s="225"/>
      <c r="NBN2270" s="225"/>
      <c r="NBO2270" s="225"/>
      <c r="NBP2270" s="225"/>
      <c r="NBQ2270" s="225"/>
      <c r="NBR2270" s="225"/>
      <c r="NBS2270" s="225"/>
      <c r="NBT2270" s="225"/>
      <c r="NBU2270" s="225"/>
      <c r="NBV2270" s="225"/>
      <c r="NBW2270" s="225"/>
      <c r="NBX2270" s="225"/>
      <c r="NBY2270" s="225"/>
      <c r="NBZ2270" s="225"/>
      <c r="NCA2270" s="225"/>
      <c r="NCB2270" s="225"/>
      <c r="NCC2270" s="225"/>
      <c r="NCD2270" s="225"/>
      <c r="NCE2270" s="225"/>
      <c r="NCF2270" s="225"/>
      <c r="NCG2270" s="225"/>
      <c r="NCH2270" s="225"/>
      <c r="NCI2270" s="225"/>
      <c r="NCJ2270" s="225"/>
      <c r="NCK2270" s="225"/>
      <c r="NCL2270" s="225"/>
      <c r="NCM2270" s="225"/>
      <c r="NCN2270" s="225"/>
      <c r="NCO2270" s="225"/>
      <c r="NCP2270" s="225"/>
      <c r="NCQ2270" s="225"/>
      <c r="NCR2270" s="225"/>
      <c r="NCS2270" s="225"/>
      <c r="NCT2270" s="225"/>
      <c r="NCU2270" s="225"/>
      <c r="NCV2270" s="225"/>
      <c r="NCW2270" s="225"/>
      <c r="NCX2270" s="225"/>
      <c r="NCY2270" s="225"/>
      <c r="NCZ2270" s="225"/>
      <c r="NDA2270" s="225"/>
      <c r="NDB2270" s="225"/>
      <c r="NDC2270" s="225"/>
      <c r="NDD2270" s="225"/>
      <c r="NDE2270" s="225"/>
      <c r="NDF2270" s="225"/>
      <c r="NDG2270" s="225"/>
      <c r="NDH2270" s="225"/>
      <c r="NDI2270" s="225"/>
      <c r="NDJ2270" s="225"/>
      <c r="NDK2270" s="225"/>
      <c r="NDL2270" s="225"/>
      <c r="NDM2270" s="225"/>
      <c r="NDN2270" s="225"/>
      <c r="NDO2270" s="225"/>
      <c r="NDP2270" s="225"/>
      <c r="NDQ2270" s="225"/>
      <c r="NDR2270" s="225"/>
      <c r="NDS2270" s="225"/>
      <c r="NDT2270" s="225"/>
      <c r="NDU2270" s="225"/>
      <c r="NDV2270" s="225"/>
      <c r="NDW2270" s="225"/>
      <c r="NDX2270" s="225"/>
      <c r="NDY2270" s="225"/>
      <c r="NDZ2270" s="225"/>
      <c r="NEA2270" s="225"/>
      <c r="NEB2270" s="225"/>
      <c r="NEC2270" s="225"/>
      <c r="NED2270" s="225"/>
      <c r="NEE2270" s="225"/>
      <c r="NEF2270" s="225"/>
      <c r="NEG2270" s="225"/>
      <c r="NEH2270" s="225"/>
      <c r="NEI2270" s="225"/>
      <c r="NEJ2270" s="225"/>
      <c r="NEK2270" s="225"/>
      <c r="NEL2270" s="225"/>
      <c r="NEM2270" s="225"/>
      <c r="NEN2270" s="225"/>
      <c r="NEO2270" s="225"/>
      <c r="NEP2270" s="225"/>
      <c r="NEQ2270" s="225"/>
      <c r="NER2270" s="225"/>
      <c r="NES2270" s="225"/>
      <c r="NET2270" s="225"/>
      <c r="NEU2270" s="225"/>
      <c r="NEV2270" s="225"/>
      <c r="NEW2270" s="225"/>
      <c r="NEX2270" s="225"/>
      <c r="NEY2270" s="225"/>
      <c r="NEZ2270" s="225"/>
      <c r="NFA2270" s="225"/>
      <c r="NFB2270" s="225"/>
      <c r="NFC2270" s="225"/>
      <c r="NFD2270" s="225"/>
      <c r="NFE2270" s="225"/>
      <c r="NFF2270" s="225"/>
      <c r="NFG2270" s="225"/>
      <c r="NFH2270" s="225"/>
      <c r="NFI2270" s="225"/>
      <c r="NFJ2270" s="225"/>
      <c r="NFK2270" s="225"/>
      <c r="NFL2270" s="225"/>
      <c r="NFM2270" s="225"/>
      <c r="NFN2270" s="225"/>
      <c r="NFO2270" s="225"/>
      <c r="NFP2270" s="225"/>
      <c r="NFQ2270" s="225"/>
      <c r="NFR2270" s="225"/>
      <c r="NFS2270" s="225"/>
      <c r="NFT2270" s="225"/>
      <c r="NFU2270" s="225"/>
      <c r="NFV2270" s="225"/>
      <c r="NFW2270" s="225"/>
      <c r="NFX2270" s="225"/>
      <c r="NFY2270" s="225"/>
      <c r="NFZ2270" s="225"/>
      <c r="NGA2270" s="225"/>
      <c r="NGB2270" s="225"/>
      <c r="NGC2270" s="225"/>
      <c r="NGD2270" s="225"/>
      <c r="NGE2270" s="225"/>
      <c r="NGF2270" s="225"/>
      <c r="NGG2270" s="225"/>
      <c r="NGH2270" s="225"/>
      <c r="NGI2270" s="225"/>
      <c r="NGJ2270" s="225"/>
      <c r="NGK2270" s="225"/>
      <c r="NGL2270" s="225"/>
      <c r="NGM2270" s="225"/>
      <c r="NGN2270" s="225"/>
      <c r="NGO2270" s="225"/>
      <c r="NGP2270" s="225"/>
      <c r="NGQ2270" s="225"/>
      <c r="NGR2270" s="225"/>
      <c r="NGS2270" s="225"/>
      <c r="NGT2270" s="225"/>
      <c r="NGU2270" s="225"/>
      <c r="NGV2270" s="225"/>
      <c r="NGW2270" s="225"/>
      <c r="NGX2270" s="225"/>
      <c r="NGY2270" s="225"/>
      <c r="NGZ2270" s="225"/>
      <c r="NHA2270" s="225"/>
      <c r="NHB2270" s="225"/>
      <c r="NHC2270" s="225"/>
      <c r="NHD2270" s="225"/>
      <c r="NHE2270" s="225"/>
      <c r="NHF2270" s="225"/>
      <c r="NHG2270" s="225"/>
      <c r="NHH2270" s="225"/>
      <c r="NHI2270" s="225"/>
      <c r="NHJ2270" s="225"/>
      <c r="NHK2270" s="225"/>
      <c r="NHL2270" s="225"/>
      <c r="NHM2270" s="225"/>
      <c r="NHN2270" s="225"/>
      <c r="NHO2270" s="225"/>
      <c r="NHP2270" s="225"/>
      <c r="NHQ2270" s="225"/>
      <c r="NHR2270" s="225"/>
      <c r="NHS2270" s="225"/>
      <c r="NHT2270" s="225"/>
      <c r="NHU2270" s="225"/>
      <c r="NHV2270" s="225"/>
      <c r="NHW2270" s="225"/>
      <c r="NHX2270" s="225"/>
      <c r="NHY2270" s="225"/>
      <c r="NHZ2270" s="225"/>
      <c r="NIA2270" s="225"/>
      <c r="NIB2270" s="225"/>
      <c r="NIC2270" s="225"/>
      <c r="NID2270" s="225"/>
      <c r="NIE2270" s="225"/>
      <c r="NIF2270" s="225"/>
      <c r="NIG2270" s="225"/>
      <c r="NIH2270" s="225"/>
      <c r="NII2270" s="225"/>
      <c r="NIJ2270" s="225"/>
      <c r="NIK2270" s="225"/>
      <c r="NIL2270" s="225"/>
      <c r="NIM2270" s="225"/>
      <c r="NIN2270" s="225"/>
      <c r="NIO2270" s="225"/>
      <c r="NIP2270" s="225"/>
      <c r="NIQ2270" s="225"/>
      <c r="NIR2270" s="225"/>
      <c r="NIS2270" s="225"/>
      <c r="NIT2270" s="225"/>
      <c r="NIU2270" s="225"/>
      <c r="NIV2270" s="225"/>
      <c r="NIW2270" s="225"/>
      <c r="NIX2270" s="225"/>
      <c r="NIY2270" s="225"/>
      <c r="NIZ2270" s="225"/>
      <c r="NJA2270" s="225"/>
      <c r="NJB2270" s="225"/>
      <c r="NJC2270" s="225"/>
      <c r="NJD2270" s="225"/>
      <c r="NJE2270" s="225"/>
      <c r="NJF2270" s="225"/>
      <c r="NJG2270" s="225"/>
      <c r="NJH2270" s="225"/>
      <c r="NJI2270" s="225"/>
      <c r="NJJ2270" s="225"/>
      <c r="NJK2270" s="225"/>
      <c r="NJL2270" s="225"/>
      <c r="NJM2270" s="225"/>
      <c r="NJN2270" s="225"/>
      <c r="NJO2270" s="225"/>
      <c r="NJP2270" s="225"/>
      <c r="NJQ2270" s="225"/>
      <c r="NJR2270" s="225"/>
      <c r="NJS2270" s="225"/>
      <c r="NJT2270" s="225"/>
      <c r="NJU2270" s="225"/>
      <c r="NJV2270" s="225"/>
      <c r="NJW2270" s="225"/>
      <c r="NJX2270" s="225"/>
      <c r="NJY2270" s="225"/>
      <c r="NJZ2270" s="225"/>
      <c r="NKA2270" s="225"/>
      <c r="NKB2270" s="225"/>
      <c r="NKC2270" s="225"/>
      <c r="NKD2270" s="225"/>
      <c r="NKE2270" s="225"/>
      <c r="NKF2270" s="225"/>
      <c r="NKG2270" s="225"/>
      <c r="NKH2270" s="225"/>
      <c r="NKI2270" s="225"/>
      <c r="NKJ2270" s="225"/>
      <c r="NKK2270" s="225"/>
      <c r="NKL2270" s="225"/>
      <c r="NKM2270" s="225"/>
      <c r="NKN2270" s="225"/>
      <c r="NKO2270" s="225"/>
      <c r="NKP2270" s="225"/>
      <c r="NKQ2270" s="225"/>
      <c r="NKR2270" s="225"/>
      <c r="NKS2270" s="225"/>
      <c r="NKT2270" s="225"/>
      <c r="NKU2270" s="225"/>
      <c r="NKV2270" s="225"/>
      <c r="NKW2270" s="225"/>
      <c r="NKX2270" s="225"/>
      <c r="NKY2270" s="225"/>
      <c r="NKZ2270" s="225"/>
      <c r="NLA2270" s="225"/>
      <c r="NLB2270" s="225"/>
      <c r="NLC2270" s="225"/>
      <c r="NLD2270" s="225"/>
      <c r="NLE2270" s="225"/>
      <c r="NLF2270" s="225"/>
      <c r="NLG2270" s="225"/>
      <c r="NLH2270" s="225"/>
      <c r="NLI2270" s="225"/>
      <c r="NLJ2270" s="225"/>
      <c r="NLK2270" s="225"/>
      <c r="NLL2270" s="225"/>
      <c r="NLM2270" s="225"/>
      <c r="NLN2270" s="225"/>
      <c r="NLO2270" s="225"/>
      <c r="NLP2270" s="225"/>
      <c r="NLQ2270" s="225"/>
      <c r="NLR2270" s="225"/>
      <c r="NLS2270" s="225"/>
      <c r="NLT2270" s="225"/>
      <c r="NLU2270" s="225"/>
      <c r="NLV2270" s="225"/>
      <c r="NLW2270" s="225"/>
      <c r="NLX2270" s="225"/>
      <c r="NLY2270" s="225"/>
      <c r="NLZ2270" s="225"/>
      <c r="NMA2270" s="225"/>
      <c r="NMB2270" s="225"/>
      <c r="NMC2270" s="225"/>
      <c r="NMD2270" s="225"/>
      <c r="NME2270" s="225"/>
      <c r="NMF2270" s="225"/>
      <c r="NMG2270" s="225"/>
      <c r="NMH2270" s="225"/>
      <c r="NMI2270" s="225"/>
      <c r="NMJ2270" s="225"/>
      <c r="NMK2270" s="225"/>
      <c r="NML2270" s="225"/>
      <c r="NMM2270" s="225"/>
      <c r="NMN2270" s="225"/>
      <c r="NMO2270" s="225"/>
      <c r="NMP2270" s="225"/>
      <c r="NMQ2270" s="225"/>
      <c r="NMR2270" s="225"/>
      <c r="NMS2270" s="225"/>
      <c r="NMT2270" s="225"/>
      <c r="NMU2270" s="225"/>
      <c r="NMV2270" s="225"/>
      <c r="NMW2270" s="225"/>
      <c r="NMX2270" s="225"/>
      <c r="NMY2270" s="225"/>
      <c r="NMZ2270" s="225"/>
      <c r="NNA2270" s="225"/>
      <c r="NNB2270" s="225"/>
      <c r="NNC2270" s="225"/>
      <c r="NND2270" s="225"/>
      <c r="NNE2270" s="225"/>
      <c r="NNF2270" s="225"/>
      <c r="NNG2270" s="225"/>
      <c r="NNH2270" s="225"/>
      <c r="NNI2270" s="225"/>
      <c r="NNJ2270" s="225"/>
      <c r="NNK2270" s="225"/>
      <c r="NNL2270" s="225"/>
      <c r="NNM2270" s="225"/>
      <c r="NNN2270" s="225"/>
      <c r="NNO2270" s="225"/>
      <c r="NNP2270" s="225"/>
      <c r="NNQ2270" s="225"/>
      <c r="NNR2270" s="225"/>
      <c r="NNS2270" s="225"/>
      <c r="NNT2270" s="225"/>
      <c r="NNU2270" s="225"/>
      <c r="NNV2270" s="225"/>
      <c r="NNW2270" s="225"/>
      <c r="NNX2270" s="225"/>
      <c r="NNY2270" s="225"/>
      <c r="NNZ2270" s="225"/>
      <c r="NOA2270" s="225"/>
      <c r="NOB2270" s="225"/>
      <c r="NOC2270" s="225"/>
      <c r="NOD2270" s="225"/>
      <c r="NOE2270" s="225"/>
      <c r="NOF2270" s="225"/>
      <c r="NOG2270" s="225"/>
      <c r="NOH2270" s="225"/>
      <c r="NOI2270" s="225"/>
      <c r="NOJ2270" s="225"/>
      <c r="NOK2270" s="225"/>
      <c r="NOL2270" s="225"/>
      <c r="NOM2270" s="225"/>
      <c r="NON2270" s="225"/>
      <c r="NOO2270" s="225"/>
      <c r="NOP2270" s="225"/>
      <c r="NOQ2270" s="225"/>
      <c r="NOR2270" s="225"/>
      <c r="NOS2270" s="225"/>
      <c r="NOT2270" s="225"/>
      <c r="NOU2270" s="225"/>
      <c r="NOV2270" s="225"/>
      <c r="NOW2270" s="225"/>
      <c r="NOX2270" s="225"/>
      <c r="NOY2270" s="225"/>
      <c r="NOZ2270" s="225"/>
      <c r="NPA2270" s="225"/>
      <c r="NPB2270" s="225"/>
      <c r="NPC2270" s="225"/>
      <c r="NPD2270" s="225"/>
      <c r="NPE2270" s="225"/>
      <c r="NPF2270" s="225"/>
      <c r="NPG2270" s="225"/>
      <c r="NPH2270" s="225"/>
      <c r="NPI2270" s="225"/>
      <c r="NPJ2270" s="225"/>
      <c r="NPK2270" s="225"/>
      <c r="NPL2270" s="225"/>
      <c r="NPM2270" s="225"/>
      <c r="NPN2270" s="225"/>
      <c r="NPO2270" s="225"/>
      <c r="NPP2270" s="225"/>
      <c r="NPQ2270" s="225"/>
      <c r="NPR2270" s="225"/>
      <c r="NPS2270" s="225"/>
      <c r="NPT2270" s="225"/>
      <c r="NPU2270" s="225"/>
      <c r="NPV2270" s="225"/>
      <c r="NPW2270" s="225"/>
      <c r="NPX2270" s="225"/>
      <c r="NPY2270" s="225"/>
      <c r="NPZ2270" s="225"/>
      <c r="NQA2270" s="225"/>
      <c r="NQB2270" s="225"/>
      <c r="NQC2270" s="225"/>
      <c r="NQD2270" s="225"/>
      <c r="NQE2270" s="225"/>
      <c r="NQF2270" s="225"/>
      <c r="NQG2270" s="225"/>
      <c r="NQH2270" s="225"/>
      <c r="NQI2270" s="225"/>
      <c r="NQJ2270" s="225"/>
      <c r="NQK2270" s="225"/>
      <c r="NQL2270" s="225"/>
      <c r="NQM2270" s="225"/>
      <c r="NQN2270" s="225"/>
      <c r="NQO2270" s="225"/>
      <c r="NQP2270" s="225"/>
      <c r="NQQ2270" s="225"/>
      <c r="NQR2270" s="225"/>
      <c r="NQS2270" s="225"/>
      <c r="NQT2270" s="225"/>
      <c r="NQU2270" s="225"/>
      <c r="NQV2270" s="225"/>
      <c r="NQW2270" s="225"/>
      <c r="NQX2270" s="225"/>
      <c r="NQY2270" s="225"/>
      <c r="NQZ2270" s="225"/>
      <c r="NRA2270" s="225"/>
      <c r="NRB2270" s="225"/>
      <c r="NRC2270" s="225"/>
      <c r="NRD2270" s="225"/>
      <c r="NRE2270" s="225"/>
      <c r="NRF2270" s="225"/>
      <c r="NRG2270" s="225"/>
      <c r="NRH2270" s="225"/>
      <c r="NRI2270" s="225"/>
      <c r="NRJ2270" s="225"/>
      <c r="NRK2270" s="225"/>
      <c r="NRL2270" s="225"/>
      <c r="NRM2270" s="225"/>
      <c r="NRN2270" s="225"/>
      <c r="NRO2270" s="225"/>
      <c r="NRP2270" s="225"/>
      <c r="NRQ2270" s="225"/>
      <c r="NRR2270" s="225"/>
      <c r="NRS2270" s="225"/>
      <c r="NRT2270" s="225"/>
      <c r="NRU2270" s="225"/>
      <c r="NRV2270" s="225"/>
      <c r="NRW2270" s="225"/>
      <c r="NRX2270" s="225"/>
      <c r="NRY2270" s="225"/>
      <c r="NRZ2270" s="225"/>
      <c r="NSA2270" s="225"/>
      <c r="NSB2270" s="225"/>
      <c r="NSC2270" s="225"/>
      <c r="NSD2270" s="225"/>
      <c r="NSE2270" s="225"/>
      <c r="NSF2270" s="225"/>
      <c r="NSG2270" s="225"/>
      <c r="NSH2270" s="225"/>
      <c r="NSI2270" s="225"/>
      <c r="NSJ2270" s="225"/>
      <c r="NSK2270" s="225"/>
      <c r="NSL2270" s="225"/>
      <c r="NSM2270" s="225"/>
      <c r="NSN2270" s="225"/>
      <c r="NSO2270" s="225"/>
      <c r="NSP2270" s="225"/>
      <c r="NSQ2270" s="225"/>
      <c r="NSR2270" s="225"/>
      <c r="NSS2270" s="225"/>
      <c r="NST2270" s="225"/>
      <c r="NSU2270" s="225"/>
      <c r="NSV2270" s="225"/>
      <c r="NSW2270" s="225"/>
      <c r="NSX2270" s="225"/>
      <c r="NSY2270" s="225"/>
      <c r="NSZ2270" s="225"/>
      <c r="NTA2270" s="225"/>
      <c r="NTB2270" s="225"/>
      <c r="NTC2270" s="225"/>
      <c r="NTD2270" s="225"/>
      <c r="NTE2270" s="225"/>
      <c r="NTF2270" s="225"/>
      <c r="NTG2270" s="225"/>
      <c r="NTH2270" s="225"/>
      <c r="NTI2270" s="225"/>
      <c r="NTJ2270" s="225"/>
      <c r="NTK2270" s="225"/>
      <c r="NTL2270" s="225"/>
      <c r="NTM2270" s="225"/>
      <c r="NTN2270" s="225"/>
      <c r="NTO2270" s="225"/>
      <c r="NTP2270" s="225"/>
      <c r="NTQ2270" s="225"/>
      <c r="NTR2270" s="225"/>
      <c r="NTS2270" s="225"/>
      <c r="NTT2270" s="225"/>
      <c r="NTU2270" s="225"/>
      <c r="NTV2270" s="225"/>
      <c r="NTW2270" s="225"/>
      <c r="NTX2270" s="225"/>
      <c r="NTY2270" s="225"/>
      <c r="NTZ2270" s="225"/>
      <c r="NUA2270" s="225"/>
      <c r="NUB2270" s="225"/>
      <c r="NUC2270" s="225"/>
      <c r="NUD2270" s="225"/>
      <c r="NUE2270" s="225"/>
      <c r="NUF2270" s="225"/>
      <c r="NUG2270" s="225"/>
      <c r="NUH2270" s="225"/>
      <c r="NUI2270" s="225"/>
      <c r="NUJ2270" s="225"/>
      <c r="NUK2270" s="225"/>
      <c r="NUL2270" s="225"/>
      <c r="NUM2270" s="225"/>
      <c r="NUN2270" s="225"/>
      <c r="NUO2270" s="225"/>
      <c r="NUP2270" s="225"/>
      <c r="NUQ2270" s="225"/>
      <c r="NUR2270" s="225"/>
      <c r="NUS2270" s="225"/>
      <c r="NUT2270" s="225"/>
      <c r="NUU2270" s="225"/>
      <c r="NUV2270" s="225"/>
      <c r="NUW2270" s="225"/>
      <c r="NUX2270" s="225"/>
      <c r="NUY2270" s="225"/>
      <c r="NUZ2270" s="225"/>
      <c r="NVA2270" s="225"/>
      <c r="NVB2270" s="225"/>
      <c r="NVC2270" s="225"/>
      <c r="NVD2270" s="225"/>
      <c r="NVE2270" s="225"/>
      <c r="NVF2270" s="225"/>
      <c r="NVG2270" s="225"/>
      <c r="NVH2270" s="225"/>
      <c r="NVI2270" s="225"/>
      <c r="NVJ2270" s="225"/>
      <c r="NVK2270" s="225"/>
      <c r="NVL2270" s="225"/>
      <c r="NVM2270" s="225"/>
      <c r="NVN2270" s="225"/>
      <c r="NVO2270" s="225"/>
      <c r="NVP2270" s="225"/>
      <c r="NVQ2270" s="225"/>
      <c r="NVR2270" s="225"/>
      <c r="NVS2270" s="225"/>
      <c r="NVT2270" s="225"/>
      <c r="NVU2270" s="225"/>
      <c r="NVV2270" s="225"/>
      <c r="NVW2270" s="225"/>
      <c r="NVX2270" s="225"/>
      <c r="NVY2270" s="225"/>
      <c r="NVZ2270" s="225"/>
      <c r="NWA2270" s="225"/>
      <c r="NWB2270" s="225"/>
      <c r="NWC2270" s="225"/>
      <c r="NWD2270" s="225"/>
      <c r="NWE2270" s="225"/>
      <c r="NWF2270" s="225"/>
      <c r="NWG2270" s="225"/>
      <c r="NWH2270" s="225"/>
      <c r="NWI2270" s="225"/>
      <c r="NWJ2270" s="225"/>
      <c r="NWK2270" s="225"/>
      <c r="NWL2270" s="225"/>
      <c r="NWM2270" s="225"/>
      <c r="NWN2270" s="225"/>
      <c r="NWO2270" s="225"/>
      <c r="NWP2270" s="225"/>
      <c r="NWQ2270" s="225"/>
      <c r="NWR2270" s="225"/>
      <c r="NWS2270" s="225"/>
      <c r="NWT2270" s="225"/>
      <c r="NWU2270" s="225"/>
      <c r="NWV2270" s="225"/>
      <c r="NWW2270" s="225"/>
      <c r="NWX2270" s="225"/>
      <c r="NWY2270" s="225"/>
      <c r="NWZ2270" s="225"/>
      <c r="NXA2270" s="225"/>
      <c r="NXB2270" s="225"/>
      <c r="NXC2270" s="225"/>
      <c r="NXD2270" s="225"/>
      <c r="NXE2270" s="225"/>
      <c r="NXF2270" s="225"/>
      <c r="NXG2270" s="225"/>
      <c r="NXH2270" s="225"/>
      <c r="NXI2270" s="225"/>
      <c r="NXJ2270" s="225"/>
      <c r="NXK2270" s="225"/>
      <c r="NXL2270" s="225"/>
      <c r="NXM2270" s="225"/>
      <c r="NXN2270" s="225"/>
      <c r="NXO2270" s="225"/>
      <c r="NXP2270" s="225"/>
      <c r="NXQ2270" s="225"/>
      <c r="NXR2270" s="225"/>
      <c r="NXS2270" s="225"/>
      <c r="NXT2270" s="225"/>
      <c r="NXU2270" s="225"/>
      <c r="NXV2270" s="225"/>
      <c r="NXW2270" s="225"/>
      <c r="NXX2270" s="225"/>
      <c r="NXY2270" s="225"/>
      <c r="NXZ2270" s="225"/>
      <c r="NYA2270" s="225"/>
      <c r="NYB2270" s="225"/>
      <c r="NYC2270" s="225"/>
      <c r="NYD2270" s="225"/>
      <c r="NYE2270" s="225"/>
      <c r="NYF2270" s="225"/>
      <c r="NYG2270" s="225"/>
      <c r="NYH2270" s="225"/>
      <c r="NYI2270" s="225"/>
      <c r="NYJ2270" s="225"/>
      <c r="NYK2270" s="225"/>
      <c r="NYL2270" s="225"/>
      <c r="NYM2270" s="225"/>
      <c r="NYN2270" s="225"/>
      <c r="NYO2270" s="225"/>
      <c r="NYP2270" s="225"/>
      <c r="NYQ2270" s="225"/>
      <c r="NYR2270" s="225"/>
      <c r="NYS2270" s="225"/>
      <c r="NYT2270" s="225"/>
      <c r="NYU2270" s="225"/>
      <c r="NYV2270" s="225"/>
      <c r="NYW2270" s="225"/>
      <c r="NYX2270" s="225"/>
      <c r="NYY2270" s="225"/>
      <c r="NYZ2270" s="225"/>
      <c r="NZA2270" s="225"/>
      <c r="NZB2270" s="225"/>
      <c r="NZC2270" s="225"/>
      <c r="NZD2270" s="225"/>
      <c r="NZE2270" s="225"/>
      <c r="NZF2270" s="225"/>
      <c r="NZG2270" s="225"/>
      <c r="NZH2270" s="225"/>
      <c r="NZI2270" s="225"/>
      <c r="NZJ2270" s="225"/>
      <c r="NZK2270" s="225"/>
      <c r="NZL2270" s="225"/>
      <c r="NZM2270" s="225"/>
      <c r="NZN2270" s="225"/>
      <c r="NZO2270" s="225"/>
      <c r="NZP2270" s="225"/>
      <c r="NZQ2270" s="225"/>
      <c r="NZR2270" s="225"/>
      <c r="NZS2270" s="225"/>
      <c r="NZT2270" s="225"/>
      <c r="NZU2270" s="225"/>
      <c r="NZV2270" s="225"/>
      <c r="NZW2270" s="225"/>
      <c r="NZX2270" s="225"/>
      <c r="NZY2270" s="225"/>
      <c r="NZZ2270" s="225"/>
      <c r="OAA2270" s="225"/>
      <c r="OAB2270" s="225"/>
      <c r="OAC2270" s="225"/>
      <c r="OAD2270" s="225"/>
      <c r="OAE2270" s="225"/>
      <c r="OAF2270" s="225"/>
      <c r="OAG2270" s="225"/>
      <c r="OAH2270" s="225"/>
      <c r="OAI2270" s="225"/>
      <c r="OAJ2270" s="225"/>
      <c r="OAK2270" s="225"/>
      <c r="OAL2270" s="225"/>
      <c r="OAM2270" s="225"/>
      <c r="OAN2270" s="225"/>
      <c r="OAO2270" s="225"/>
      <c r="OAP2270" s="225"/>
      <c r="OAQ2270" s="225"/>
      <c r="OAR2270" s="225"/>
      <c r="OAS2270" s="225"/>
      <c r="OAT2270" s="225"/>
      <c r="OAU2270" s="225"/>
      <c r="OAV2270" s="225"/>
      <c r="OAW2270" s="225"/>
      <c r="OAX2270" s="225"/>
      <c r="OAY2270" s="225"/>
      <c r="OAZ2270" s="225"/>
      <c r="OBA2270" s="225"/>
      <c r="OBB2270" s="225"/>
      <c r="OBC2270" s="225"/>
      <c r="OBD2270" s="225"/>
      <c r="OBE2270" s="225"/>
      <c r="OBF2270" s="225"/>
      <c r="OBG2270" s="225"/>
      <c r="OBH2270" s="225"/>
      <c r="OBI2270" s="225"/>
      <c r="OBJ2270" s="225"/>
      <c r="OBK2270" s="225"/>
      <c r="OBL2270" s="225"/>
      <c r="OBM2270" s="225"/>
      <c r="OBN2270" s="225"/>
      <c r="OBO2270" s="225"/>
      <c r="OBP2270" s="225"/>
      <c r="OBQ2270" s="225"/>
      <c r="OBR2270" s="225"/>
      <c r="OBS2270" s="225"/>
      <c r="OBT2270" s="225"/>
      <c r="OBU2270" s="225"/>
      <c r="OBV2270" s="225"/>
      <c r="OBW2270" s="225"/>
      <c r="OBX2270" s="225"/>
      <c r="OBY2270" s="225"/>
      <c r="OBZ2270" s="225"/>
      <c r="OCA2270" s="225"/>
      <c r="OCB2270" s="225"/>
      <c r="OCC2270" s="225"/>
      <c r="OCD2270" s="225"/>
      <c r="OCE2270" s="225"/>
      <c r="OCF2270" s="225"/>
      <c r="OCG2270" s="225"/>
      <c r="OCH2270" s="225"/>
      <c r="OCI2270" s="225"/>
      <c r="OCJ2270" s="225"/>
      <c r="OCK2270" s="225"/>
      <c r="OCL2270" s="225"/>
      <c r="OCM2270" s="225"/>
      <c r="OCN2270" s="225"/>
      <c r="OCO2270" s="225"/>
      <c r="OCP2270" s="225"/>
      <c r="OCQ2270" s="225"/>
      <c r="OCR2270" s="225"/>
      <c r="OCS2270" s="225"/>
      <c r="OCT2270" s="225"/>
      <c r="OCU2270" s="225"/>
      <c r="OCV2270" s="225"/>
      <c r="OCW2270" s="225"/>
      <c r="OCX2270" s="225"/>
      <c r="OCY2270" s="225"/>
      <c r="OCZ2270" s="225"/>
      <c r="ODA2270" s="225"/>
      <c r="ODB2270" s="225"/>
      <c r="ODC2270" s="225"/>
      <c r="ODD2270" s="225"/>
      <c r="ODE2270" s="225"/>
      <c r="ODF2270" s="225"/>
      <c r="ODG2270" s="225"/>
      <c r="ODH2270" s="225"/>
      <c r="ODI2270" s="225"/>
      <c r="ODJ2270" s="225"/>
      <c r="ODK2270" s="225"/>
      <c r="ODL2270" s="225"/>
      <c r="ODM2270" s="225"/>
      <c r="ODN2270" s="225"/>
      <c r="ODO2270" s="225"/>
      <c r="ODP2270" s="225"/>
      <c r="ODQ2270" s="225"/>
      <c r="ODR2270" s="225"/>
      <c r="ODS2270" s="225"/>
      <c r="ODT2270" s="225"/>
      <c r="ODU2270" s="225"/>
      <c r="ODV2270" s="225"/>
      <c r="ODW2270" s="225"/>
      <c r="ODX2270" s="225"/>
      <c r="ODY2270" s="225"/>
      <c r="ODZ2270" s="225"/>
      <c r="OEA2270" s="225"/>
      <c r="OEB2270" s="225"/>
      <c r="OEC2270" s="225"/>
      <c r="OED2270" s="225"/>
      <c r="OEE2270" s="225"/>
      <c r="OEF2270" s="225"/>
      <c r="OEG2270" s="225"/>
      <c r="OEH2270" s="225"/>
      <c r="OEI2270" s="225"/>
      <c r="OEJ2270" s="225"/>
      <c r="OEK2270" s="225"/>
      <c r="OEL2270" s="225"/>
      <c r="OEM2270" s="225"/>
      <c r="OEN2270" s="225"/>
      <c r="OEO2270" s="225"/>
      <c r="OEP2270" s="225"/>
      <c r="OEQ2270" s="225"/>
      <c r="OER2270" s="225"/>
      <c r="OES2270" s="225"/>
      <c r="OET2270" s="225"/>
      <c r="OEU2270" s="225"/>
      <c r="OEV2270" s="225"/>
      <c r="OEW2270" s="225"/>
      <c r="OEX2270" s="225"/>
      <c r="OEY2270" s="225"/>
      <c r="OEZ2270" s="225"/>
      <c r="OFA2270" s="225"/>
      <c r="OFB2270" s="225"/>
      <c r="OFC2270" s="225"/>
      <c r="OFD2270" s="225"/>
      <c r="OFE2270" s="225"/>
      <c r="OFF2270" s="225"/>
      <c r="OFG2270" s="225"/>
      <c r="OFH2270" s="225"/>
      <c r="OFI2270" s="225"/>
      <c r="OFJ2270" s="225"/>
      <c r="OFK2270" s="225"/>
      <c r="OFL2270" s="225"/>
      <c r="OFM2270" s="225"/>
      <c r="OFN2270" s="225"/>
      <c r="OFO2270" s="225"/>
      <c r="OFP2270" s="225"/>
      <c r="OFQ2270" s="225"/>
      <c r="OFR2270" s="225"/>
      <c r="OFS2270" s="225"/>
      <c r="OFT2270" s="225"/>
      <c r="OFU2270" s="225"/>
      <c r="OFV2270" s="225"/>
      <c r="OFW2270" s="225"/>
      <c r="OFX2270" s="225"/>
      <c r="OFY2270" s="225"/>
      <c r="OFZ2270" s="225"/>
      <c r="OGA2270" s="225"/>
      <c r="OGB2270" s="225"/>
      <c r="OGC2270" s="225"/>
      <c r="OGD2270" s="225"/>
      <c r="OGE2270" s="225"/>
      <c r="OGF2270" s="225"/>
      <c r="OGG2270" s="225"/>
      <c r="OGH2270" s="225"/>
      <c r="OGI2270" s="225"/>
      <c r="OGJ2270" s="225"/>
      <c r="OGK2270" s="225"/>
      <c r="OGL2270" s="225"/>
      <c r="OGM2270" s="225"/>
      <c r="OGN2270" s="225"/>
      <c r="OGO2270" s="225"/>
      <c r="OGP2270" s="225"/>
      <c r="OGQ2270" s="225"/>
      <c r="OGR2270" s="225"/>
      <c r="OGS2270" s="225"/>
      <c r="OGT2270" s="225"/>
      <c r="OGU2270" s="225"/>
      <c r="OGV2270" s="225"/>
      <c r="OGW2270" s="225"/>
      <c r="OGX2270" s="225"/>
      <c r="OGY2270" s="225"/>
      <c r="OGZ2270" s="225"/>
      <c r="OHA2270" s="225"/>
      <c r="OHB2270" s="225"/>
      <c r="OHC2270" s="225"/>
      <c r="OHD2270" s="225"/>
      <c r="OHE2270" s="225"/>
      <c r="OHF2270" s="225"/>
      <c r="OHG2270" s="225"/>
      <c r="OHH2270" s="225"/>
      <c r="OHI2270" s="225"/>
      <c r="OHJ2270" s="225"/>
      <c r="OHK2270" s="225"/>
      <c r="OHL2270" s="225"/>
      <c r="OHM2270" s="225"/>
      <c r="OHN2270" s="225"/>
      <c r="OHO2270" s="225"/>
      <c r="OHP2270" s="225"/>
      <c r="OHQ2270" s="225"/>
      <c r="OHR2270" s="225"/>
      <c r="OHS2270" s="225"/>
      <c r="OHT2270" s="225"/>
      <c r="OHU2270" s="225"/>
      <c r="OHV2270" s="225"/>
      <c r="OHW2270" s="225"/>
      <c r="OHX2270" s="225"/>
      <c r="OHY2270" s="225"/>
      <c r="OHZ2270" s="225"/>
      <c r="OIA2270" s="225"/>
      <c r="OIB2270" s="225"/>
      <c r="OIC2270" s="225"/>
      <c r="OID2270" s="225"/>
      <c r="OIE2270" s="225"/>
      <c r="OIF2270" s="225"/>
      <c r="OIG2270" s="225"/>
      <c r="OIH2270" s="225"/>
      <c r="OII2270" s="225"/>
      <c r="OIJ2270" s="225"/>
      <c r="OIK2270" s="225"/>
      <c r="OIL2270" s="225"/>
      <c r="OIM2270" s="225"/>
      <c r="OIN2270" s="225"/>
      <c r="OIO2270" s="225"/>
      <c r="OIP2270" s="225"/>
      <c r="OIQ2270" s="225"/>
      <c r="OIR2270" s="225"/>
      <c r="OIS2270" s="225"/>
      <c r="OIT2270" s="225"/>
      <c r="OIU2270" s="225"/>
      <c r="OIV2270" s="225"/>
      <c r="OIW2270" s="225"/>
      <c r="OIX2270" s="225"/>
      <c r="OIY2270" s="225"/>
      <c r="OIZ2270" s="225"/>
      <c r="OJA2270" s="225"/>
      <c r="OJB2270" s="225"/>
      <c r="OJC2270" s="225"/>
      <c r="OJD2270" s="225"/>
      <c r="OJE2270" s="225"/>
      <c r="OJF2270" s="225"/>
      <c r="OJG2270" s="225"/>
      <c r="OJH2270" s="225"/>
      <c r="OJI2270" s="225"/>
      <c r="OJJ2270" s="225"/>
      <c r="OJK2270" s="225"/>
      <c r="OJL2270" s="225"/>
      <c r="OJM2270" s="225"/>
      <c r="OJN2270" s="225"/>
      <c r="OJO2270" s="225"/>
      <c r="OJP2270" s="225"/>
      <c r="OJQ2270" s="225"/>
      <c r="OJR2270" s="225"/>
      <c r="OJS2270" s="225"/>
      <c r="OJT2270" s="225"/>
      <c r="OJU2270" s="225"/>
      <c r="OJV2270" s="225"/>
      <c r="OJW2270" s="225"/>
      <c r="OJX2270" s="225"/>
      <c r="OJY2270" s="225"/>
      <c r="OJZ2270" s="225"/>
      <c r="OKA2270" s="225"/>
      <c r="OKB2270" s="225"/>
      <c r="OKC2270" s="225"/>
      <c r="OKD2270" s="225"/>
      <c r="OKE2270" s="225"/>
      <c r="OKF2270" s="225"/>
      <c r="OKG2270" s="225"/>
      <c r="OKH2270" s="225"/>
      <c r="OKI2270" s="225"/>
      <c r="OKJ2270" s="225"/>
      <c r="OKK2270" s="225"/>
      <c r="OKL2270" s="225"/>
      <c r="OKM2270" s="225"/>
      <c r="OKN2270" s="225"/>
      <c r="OKO2270" s="225"/>
      <c r="OKP2270" s="225"/>
      <c r="OKQ2270" s="225"/>
      <c r="OKR2270" s="225"/>
      <c r="OKS2270" s="225"/>
      <c r="OKT2270" s="225"/>
      <c r="OKU2270" s="225"/>
      <c r="OKV2270" s="225"/>
      <c r="OKW2270" s="225"/>
      <c r="OKX2270" s="225"/>
      <c r="OKY2270" s="225"/>
      <c r="OKZ2270" s="225"/>
      <c r="OLA2270" s="225"/>
      <c r="OLB2270" s="225"/>
      <c r="OLC2270" s="225"/>
      <c r="OLD2270" s="225"/>
      <c r="OLE2270" s="225"/>
      <c r="OLF2270" s="225"/>
      <c r="OLG2270" s="225"/>
      <c r="OLH2270" s="225"/>
      <c r="OLI2270" s="225"/>
      <c r="OLJ2270" s="225"/>
      <c r="OLK2270" s="225"/>
      <c r="OLL2270" s="225"/>
      <c r="OLM2270" s="225"/>
      <c r="OLN2270" s="225"/>
      <c r="OLO2270" s="225"/>
      <c r="OLP2270" s="225"/>
      <c r="OLQ2270" s="225"/>
      <c r="OLR2270" s="225"/>
      <c r="OLS2270" s="225"/>
      <c r="OLT2270" s="225"/>
      <c r="OLU2270" s="225"/>
      <c r="OLV2270" s="225"/>
      <c r="OLW2270" s="225"/>
      <c r="OLX2270" s="225"/>
      <c r="OLY2270" s="225"/>
      <c r="OLZ2270" s="225"/>
      <c r="OMA2270" s="225"/>
      <c r="OMB2270" s="225"/>
      <c r="OMC2270" s="225"/>
      <c r="OMD2270" s="225"/>
      <c r="OME2270" s="225"/>
      <c r="OMF2270" s="225"/>
      <c r="OMG2270" s="225"/>
      <c r="OMH2270" s="225"/>
      <c r="OMI2270" s="225"/>
      <c r="OMJ2270" s="225"/>
      <c r="OMK2270" s="225"/>
      <c r="OML2270" s="225"/>
      <c r="OMM2270" s="225"/>
      <c r="OMN2270" s="225"/>
      <c r="OMO2270" s="225"/>
      <c r="OMP2270" s="225"/>
      <c r="OMQ2270" s="225"/>
      <c r="OMR2270" s="225"/>
      <c r="OMS2270" s="225"/>
      <c r="OMT2270" s="225"/>
      <c r="OMU2270" s="225"/>
      <c r="OMV2270" s="225"/>
      <c r="OMW2270" s="225"/>
      <c r="OMX2270" s="225"/>
      <c r="OMY2270" s="225"/>
      <c r="OMZ2270" s="225"/>
      <c r="ONA2270" s="225"/>
      <c r="ONB2270" s="225"/>
      <c r="ONC2270" s="225"/>
      <c r="OND2270" s="225"/>
      <c r="ONE2270" s="225"/>
      <c r="ONF2270" s="225"/>
      <c r="ONG2270" s="225"/>
      <c r="ONH2270" s="225"/>
      <c r="ONI2270" s="225"/>
      <c r="ONJ2270" s="225"/>
      <c r="ONK2270" s="225"/>
      <c r="ONL2270" s="225"/>
      <c r="ONM2270" s="225"/>
      <c r="ONN2270" s="225"/>
      <c r="ONO2270" s="225"/>
      <c r="ONP2270" s="225"/>
      <c r="ONQ2270" s="225"/>
      <c r="ONR2270" s="225"/>
      <c r="ONS2270" s="225"/>
      <c r="ONT2270" s="225"/>
      <c r="ONU2270" s="225"/>
      <c r="ONV2270" s="225"/>
      <c r="ONW2270" s="225"/>
      <c r="ONX2270" s="225"/>
      <c r="ONY2270" s="225"/>
      <c r="ONZ2270" s="225"/>
      <c r="OOA2270" s="225"/>
      <c r="OOB2270" s="225"/>
      <c r="OOC2270" s="225"/>
      <c r="OOD2270" s="225"/>
      <c r="OOE2270" s="225"/>
      <c r="OOF2270" s="225"/>
      <c r="OOG2270" s="225"/>
      <c r="OOH2270" s="225"/>
      <c r="OOI2270" s="225"/>
      <c r="OOJ2270" s="225"/>
      <c r="OOK2270" s="225"/>
      <c r="OOL2270" s="225"/>
      <c r="OOM2270" s="225"/>
      <c r="OON2270" s="225"/>
      <c r="OOO2270" s="225"/>
      <c r="OOP2270" s="225"/>
      <c r="OOQ2270" s="225"/>
      <c r="OOR2270" s="225"/>
      <c r="OOS2270" s="225"/>
      <c r="OOT2270" s="225"/>
      <c r="OOU2270" s="225"/>
      <c r="OOV2270" s="225"/>
      <c r="OOW2270" s="225"/>
      <c r="OOX2270" s="225"/>
      <c r="OOY2270" s="225"/>
      <c r="OOZ2270" s="225"/>
      <c r="OPA2270" s="225"/>
      <c r="OPB2270" s="225"/>
      <c r="OPC2270" s="225"/>
      <c r="OPD2270" s="225"/>
      <c r="OPE2270" s="225"/>
      <c r="OPF2270" s="225"/>
      <c r="OPG2270" s="225"/>
      <c r="OPH2270" s="225"/>
      <c r="OPI2270" s="225"/>
      <c r="OPJ2270" s="225"/>
      <c r="OPK2270" s="225"/>
      <c r="OPL2270" s="225"/>
      <c r="OPM2270" s="225"/>
      <c r="OPN2270" s="225"/>
      <c r="OPO2270" s="225"/>
      <c r="OPP2270" s="225"/>
      <c r="OPQ2270" s="225"/>
      <c r="OPR2270" s="225"/>
      <c r="OPS2270" s="225"/>
      <c r="OPT2270" s="225"/>
      <c r="OPU2270" s="225"/>
      <c r="OPV2270" s="225"/>
      <c r="OPW2270" s="225"/>
      <c r="OPX2270" s="225"/>
      <c r="OPY2270" s="225"/>
      <c r="OPZ2270" s="225"/>
      <c r="OQA2270" s="225"/>
      <c r="OQB2270" s="225"/>
      <c r="OQC2270" s="225"/>
      <c r="OQD2270" s="225"/>
      <c r="OQE2270" s="225"/>
      <c r="OQF2270" s="225"/>
      <c r="OQG2270" s="225"/>
      <c r="OQH2270" s="225"/>
      <c r="OQI2270" s="225"/>
      <c r="OQJ2270" s="225"/>
      <c r="OQK2270" s="225"/>
      <c r="OQL2270" s="225"/>
      <c r="OQM2270" s="225"/>
      <c r="OQN2270" s="225"/>
      <c r="OQO2270" s="225"/>
      <c r="OQP2270" s="225"/>
      <c r="OQQ2270" s="225"/>
      <c r="OQR2270" s="225"/>
      <c r="OQS2270" s="225"/>
      <c r="OQT2270" s="225"/>
      <c r="OQU2270" s="225"/>
      <c r="OQV2270" s="225"/>
      <c r="OQW2270" s="225"/>
      <c r="OQX2270" s="225"/>
      <c r="OQY2270" s="225"/>
      <c r="OQZ2270" s="225"/>
      <c r="ORA2270" s="225"/>
      <c r="ORB2270" s="225"/>
      <c r="ORC2270" s="225"/>
      <c r="ORD2270" s="225"/>
      <c r="ORE2270" s="225"/>
      <c r="ORF2270" s="225"/>
      <c r="ORG2270" s="225"/>
      <c r="ORH2270" s="225"/>
      <c r="ORI2270" s="225"/>
      <c r="ORJ2270" s="225"/>
      <c r="ORK2270" s="225"/>
      <c r="ORL2270" s="225"/>
      <c r="ORM2270" s="225"/>
      <c r="ORN2270" s="225"/>
      <c r="ORO2270" s="225"/>
      <c r="ORP2270" s="225"/>
      <c r="ORQ2270" s="225"/>
      <c r="ORR2270" s="225"/>
      <c r="ORS2270" s="225"/>
      <c r="ORT2270" s="225"/>
      <c r="ORU2270" s="225"/>
      <c r="ORV2270" s="225"/>
      <c r="ORW2270" s="225"/>
      <c r="ORX2270" s="225"/>
      <c r="ORY2270" s="225"/>
      <c r="ORZ2270" s="225"/>
      <c r="OSA2270" s="225"/>
      <c r="OSB2270" s="225"/>
      <c r="OSC2270" s="225"/>
      <c r="OSD2270" s="225"/>
      <c r="OSE2270" s="225"/>
      <c r="OSF2270" s="225"/>
      <c r="OSG2270" s="225"/>
      <c r="OSH2270" s="225"/>
      <c r="OSI2270" s="225"/>
      <c r="OSJ2270" s="225"/>
      <c r="OSK2270" s="225"/>
      <c r="OSL2270" s="225"/>
      <c r="OSM2270" s="225"/>
      <c r="OSN2270" s="225"/>
      <c r="OSO2270" s="225"/>
      <c r="OSP2270" s="225"/>
      <c r="OSQ2270" s="225"/>
      <c r="OSR2270" s="225"/>
      <c r="OSS2270" s="225"/>
      <c r="OST2270" s="225"/>
      <c r="OSU2270" s="225"/>
      <c r="OSV2270" s="225"/>
      <c r="OSW2270" s="225"/>
      <c r="OSX2270" s="225"/>
      <c r="OSY2270" s="225"/>
      <c r="OSZ2270" s="225"/>
      <c r="OTA2270" s="225"/>
      <c r="OTB2270" s="225"/>
      <c r="OTC2270" s="225"/>
      <c r="OTD2270" s="225"/>
      <c r="OTE2270" s="225"/>
      <c r="OTF2270" s="225"/>
      <c r="OTG2270" s="225"/>
      <c r="OTH2270" s="225"/>
      <c r="OTI2270" s="225"/>
      <c r="OTJ2270" s="225"/>
      <c r="OTK2270" s="225"/>
      <c r="OTL2270" s="225"/>
      <c r="OTM2270" s="225"/>
      <c r="OTN2270" s="225"/>
      <c r="OTO2270" s="225"/>
      <c r="OTP2270" s="225"/>
      <c r="OTQ2270" s="225"/>
      <c r="OTR2270" s="225"/>
      <c r="OTS2270" s="225"/>
      <c r="OTT2270" s="225"/>
      <c r="OTU2270" s="225"/>
      <c r="OTV2270" s="225"/>
      <c r="OTW2270" s="225"/>
      <c r="OTX2270" s="225"/>
      <c r="OTY2270" s="225"/>
      <c r="OTZ2270" s="225"/>
      <c r="OUA2270" s="225"/>
      <c r="OUB2270" s="225"/>
      <c r="OUC2270" s="225"/>
      <c r="OUD2270" s="225"/>
      <c r="OUE2270" s="225"/>
      <c r="OUF2270" s="225"/>
      <c r="OUG2270" s="225"/>
      <c r="OUH2270" s="225"/>
      <c r="OUI2270" s="225"/>
      <c r="OUJ2270" s="225"/>
      <c r="OUK2270" s="225"/>
      <c r="OUL2270" s="225"/>
      <c r="OUM2270" s="225"/>
      <c r="OUN2270" s="225"/>
      <c r="OUO2270" s="225"/>
      <c r="OUP2270" s="225"/>
      <c r="OUQ2270" s="225"/>
      <c r="OUR2270" s="225"/>
      <c r="OUS2270" s="225"/>
      <c r="OUT2270" s="225"/>
      <c r="OUU2270" s="225"/>
      <c r="OUV2270" s="225"/>
      <c r="OUW2270" s="225"/>
      <c r="OUX2270" s="225"/>
      <c r="OUY2270" s="225"/>
      <c r="OUZ2270" s="225"/>
      <c r="OVA2270" s="225"/>
      <c r="OVB2270" s="225"/>
      <c r="OVC2270" s="225"/>
      <c r="OVD2270" s="225"/>
      <c r="OVE2270" s="225"/>
      <c r="OVF2270" s="225"/>
      <c r="OVG2270" s="225"/>
      <c r="OVH2270" s="225"/>
      <c r="OVI2270" s="225"/>
      <c r="OVJ2270" s="225"/>
      <c r="OVK2270" s="225"/>
      <c r="OVL2270" s="225"/>
      <c r="OVM2270" s="225"/>
      <c r="OVN2270" s="225"/>
      <c r="OVO2270" s="225"/>
      <c r="OVP2270" s="225"/>
      <c r="OVQ2270" s="225"/>
      <c r="OVR2270" s="225"/>
      <c r="OVS2270" s="225"/>
      <c r="OVT2270" s="225"/>
      <c r="OVU2270" s="225"/>
      <c r="OVV2270" s="225"/>
      <c r="OVW2270" s="225"/>
      <c r="OVX2270" s="225"/>
      <c r="OVY2270" s="225"/>
      <c r="OVZ2270" s="225"/>
      <c r="OWA2270" s="225"/>
      <c r="OWB2270" s="225"/>
      <c r="OWC2270" s="225"/>
      <c r="OWD2270" s="225"/>
      <c r="OWE2270" s="225"/>
      <c r="OWF2270" s="225"/>
      <c r="OWG2270" s="225"/>
      <c r="OWH2270" s="225"/>
      <c r="OWI2270" s="225"/>
      <c r="OWJ2270" s="225"/>
      <c r="OWK2270" s="225"/>
      <c r="OWL2270" s="225"/>
      <c r="OWM2270" s="225"/>
      <c r="OWN2270" s="225"/>
      <c r="OWO2270" s="225"/>
      <c r="OWP2270" s="225"/>
      <c r="OWQ2270" s="225"/>
      <c r="OWR2270" s="225"/>
      <c r="OWS2270" s="225"/>
      <c r="OWT2270" s="225"/>
      <c r="OWU2270" s="225"/>
      <c r="OWV2270" s="225"/>
      <c r="OWW2270" s="225"/>
      <c r="OWX2270" s="225"/>
      <c r="OWY2270" s="225"/>
      <c r="OWZ2270" s="225"/>
      <c r="OXA2270" s="225"/>
      <c r="OXB2270" s="225"/>
      <c r="OXC2270" s="225"/>
      <c r="OXD2270" s="225"/>
      <c r="OXE2270" s="225"/>
      <c r="OXF2270" s="225"/>
      <c r="OXG2270" s="225"/>
      <c r="OXH2270" s="225"/>
      <c r="OXI2270" s="225"/>
      <c r="OXJ2270" s="225"/>
      <c r="OXK2270" s="225"/>
      <c r="OXL2270" s="225"/>
      <c r="OXM2270" s="225"/>
      <c r="OXN2270" s="225"/>
      <c r="OXO2270" s="225"/>
      <c r="OXP2270" s="225"/>
      <c r="OXQ2270" s="225"/>
      <c r="OXR2270" s="225"/>
      <c r="OXS2270" s="225"/>
      <c r="OXT2270" s="225"/>
      <c r="OXU2270" s="225"/>
      <c r="OXV2270" s="225"/>
      <c r="OXW2270" s="225"/>
      <c r="OXX2270" s="225"/>
      <c r="OXY2270" s="225"/>
      <c r="OXZ2270" s="225"/>
      <c r="OYA2270" s="225"/>
      <c r="OYB2270" s="225"/>
      <c r="OYC2270" s="225"/>
      <c r="OYD2270" s="225"/>
      <c r="OYE2270" s="225"/>
      <c r="OYF2270" s="225"/>
      <c r="OYG2270" s="225"/>
      <c r="OYH2270" s="225"/>
      <c r="OYI2270" s="225"/>
      <c r="OYJ2270" s="225"/>
      <c r="OYK2270" s="225"/>
      <c r="OYL2270" s="225"/>
      <c r="OYM2270" s="225"/>
      <c r="OYN2270" s="225"/>
      <c r="OYO2270" s="225"/>
      <c r="OYP2270" s="225"/>
      <c r="OYQ2270" s="225"/>
      <c r="OYR2270" s="225"/>
      <c r="OYS2270" s="225"/>
      <c r="OYT2270" s="225"/>
      <c r="OYU2270" s="225"/>
      <c r="OYV2270" s="225"/>
      <c r="OYW2270" s="225"/>
      <c r="OYX2270" s="225"/>
      <c r="OYY2270" s="225"/>
      <c r="OYZ2270" s="225"/>
      <c r="OZA2270" s="225"/>
      <c r="OZB2270" s="225"/>
      <c r="OZC2270" s="225"/>
      <c r="OZD2270" s="225"/>
      <c r="OZE2270" s="225"/>
      <c r="OZF2270" s="225"/>
      <c r="OZG2270" s="225"/>
      <c r="OZH2270" s="225"/>
      <c r="OZI2270" s="225"/>
      <c r="OZJ2270" s="225"/>
      <c r="OZK2270" s="225"/>
      <c r="OZL2270" s="225"/>
      <c r="OZM2270" s="225"/>
      <c r="OZN2270" s="225"/>
      <c r="OZO2270" s="225"/>
      <c r="OZP2270" s="225"/>
      <c r="OZQ2270" s="225"/>
      <c r="OZR2270" s="225"/>
      <c r="OZS2270" s="225"/>
      <c r="OZT2270" s="225"/>
      <c r="OZU2270" s="225"/>
      <c r="OZV2270" s="225"/>
      <c r="OZW2270" s="225"/>
      <c r="OZX2270" s="225"/>
      <c r="OZY2270" s="225"/>
      <c r="OZZ2270" s="225"/>
      <c r="PAA2270" s="225"/>
      <c r="PAB2270" s="225"/>
      <c r="PAC2270" s="225"/>
      <c r="PAD2270" s="225"/>
      <c r="PAE2270" s="225"/>
      <c r="PAF2270" s="225"/>
      <c r="PAG2270" s="225"/>
      <c r="PAH2270" s="225"/>
      <c r="PAI2270" s="225"/>
      <c r="PAJ2270" s="225"/>
      <c r="PAK2270" s="225"/>
      <c r="PAL2270" s="225"/>
      <c r="PAM2270" s="225"/>
      <c r="PAN2270" s="225"/>
      <c r="PAO2270" s="225"/>
      <c r="PAP2270" s="225"/>
      <c r="PAQ2270" s="225"/>
      <c r="PAR2270" s="225"/>
      <c r="PAS2270" s="225"/>
      <c r="PAT2270" s="225"/>
      <c r="PAU2270" s="225"/>
      <c r="PAV2270" s="225"/>
      <c r="PAW2270" s="225"/>
      <c r="PAX2270" s="225"/>
      <c r="PAY2270" s="225"/>
      <c r="PAZ2270" s="225"/>
      <c r="PBA2270" s="225"/>
      <c r="PBB2270" s="225"/>
      <c r="PBC2270" s="225"/>
      <c r="PBD2270" s="225"/>
      <c r="PBE2270" s="225"/>
      <c r="PBF2270" s="225"/>
      <c r="PBG2270" s="225"/>
      <c r="PBH2270" s="225"/>
      <c r="PBI2270" s="225"/>
      <c r="PBJ2270" s="225"/>
      <c r="PBK2270" s="225"/>
      <c r="PBL2270" s="225"/>
      <c r="PBM2270" s="225"/>
      <c r="PBN2270" s="225"/>
      <c r="PBO2270" s="225"/>
      <c r="PBP2270" s="225"/>
      <c r="PBQ2270" s="225"/>
      <c r="PBR2270" s="225"/>
      <c r="PBS2270" s="225"/>
      <c r="PBT2270" s="225"/>
      <c r="PBU2270" s="225"/>
      <c r="PBV2270" s="225"/>
      <c r="PBW2270" s="225"/>
      <c r="PBX2270" s="225"/>
      <c r="PBY2270" s="225"/>
      <c r="PBZ2270" s="225"/>
      <c r="PCA2270" s="225"/>
      <c r="PCB2270" s="225"/>
      <c r="PCC2270" s="225"/>
      <c r="PCD2270" s="225"/>
      <c r="PCE2270" s="225"/>
      <c r="PCF2270" s="225"/>
      <c r="PCG2270" s="225"/>
      <c r="PCH2270" s="225"/>
      <c r="PCI2270" s="225"/>
      <c r="PCJ2270" s="225"/>
      <c r="PCK2270" s="225"/>
      <c r="PCL2270" s="225"/>
      <c r="PCM2270" s="225"/>
      <c r="PCN2270" s="225"/>
      <c r="PCO2270" s="225"/>
      <c r="PCP2270" s="225"/>
      <c r="PCQ2270" s="225"/>
      <c r="PCR2270" s="225"/>
      <c r="PCS2270" s="225"/>
      <c r="PCT2270" s="225"/>
      <c r="PCU2270" s="225"/>
      <c r="PCV2270" s="225"/>
      <c r="PCW2270" s="225"/>
      <c r="PCX2270" s="225"/>
      <c r="PCY2270" s="225"/>
      <c r="PCZ2270" s="225"/>
      <c r="PDA2270" s="225"/>
      <c r="PDB2270" s="225"/>
      <c r="PDC2270" s="225"/>
      <c r="PDD2270" s="225"/>
      <c r="PDE2270" s="225"/>
      <c r="PDF2270" s="225"/>
      <c r="PDG2270" s="225"/>
      <c r="PDH2270" s="225"/>
      <c r="PDI2270" s="225"/>
      <c r="PDJ2270" s="225"/>
      <c r="PDK2270" s="225"/>
      <c r="PDL2270" s="225"/>
      <c r="PDM2270" s="225"/>
      <c r="PDN2270" s="225"/>
      <c r="PDO2270" s="225"/>
      <c r="PDP2270" s="225"/>
      <c r="PDQ2270" s="225"/>
      <c r="PDR2270" s="225"/>
      <c r="PDS2270" s="225"/>
      <c r="PDT2270" s="225"/>
      <c r="PDU2270" s="225"/>
      <c r="PDV2270" s="225"/>
      <c r="PDW2270" s="225"/>
      <c r="PDX2270" s="225"/>
      <c r="PDY2270" s="225"/>
      <c r="PDZ2270" s="225"/>
      <c r="PEA2270" s="225"/>
      <c r="PEB2270" s="225"/>
      <c r="PEC2270" s="225"/>
      <c r="PED2270" s="225"/>
      <c r="PEE2270" s="225"/>
      <c r="PEF2270" s="225"/>
      <c r="PEG2270" s="225"/>
      <c r="PEH2270" s="225"/>
      <c r="PEI2270" s="225"/>
      <c r="PEJ2270" s="225"/>
      <c r="PEK2270" s="225"/>
      <c r="PEL2270" s="225"/>
      <c r="PEM2270" s="225"/>
      <c r="PEN2270" s="225"/>
      <c r="PEO2270" s="225"/>
      <c r="PEP2270" s="225"/>
      <c r="PEQ2270" s="225"/>
      <c r="PER2270" s="225"/>
      <c r="PES2270" s="225"/>
      <c r="PET2270" s="225"/>
      <c r="PEU2270" s="225"/>
      <c r="PEV2270" s="225"/>
      <c r="PEW2270" s="225"/>
      <c r="PEX2270" s="225"/>
      <c r="PEY2270" s="225"/>
      <c r="PEZ2270" s="225"/>
      <c r="PFA2270" s="225"/>
      <c r="PFB2270" s="225"/>
      <c r="PFC2270" s="225"/>
      <c r="PFD2270" s="225"/>
      <c r="PFE2270" s="225"/>
      <c r="PFF2270" s="225"/>
      <c r="PFG2270" s="225"/>
      <c r="PFH2270" s="225"/>
      <c r="PFI2270" s="225"/>
      <c r="PFJ2270" s="225"/>
      <c r="PFK2270" s="225"/>
      <c r="PFL2270" s="225"/>
      <c r="PFM2270" s="225"/>
      <c r="PFN2270" s="225"/>
      <c r="PFO2270" s="225"/>
      <c r="PFP2270" s="225"/>
      <c r="PFQ2270" s="225"/>
      <c r="PFR2270" s="225"/>
      <c r="PFS2270" s="225"/>
      <c r="PFT2270" s="225"/>
      <c r="PFU2270" s="225"/>
      <c r="PFV2270" s="225"/>
      <c r="PFW2270" s="225"/>
      <c r="PFX2270" s="225"/>
      <c r="PFY2270" s="225"/>
      <c r="PFZ2270" s="225"/>
      <c r="PGA2270" s="225"/>
      <c r="PGB2270" s="225"/>
      <c r="PGC2270" s="225"/>
      <c r="PGD2270" s="225"/>
      <c r="PGE2270" s="225"/>
      <c r="PGF2270" s="225"/>
      <c r="PGG2270" s="225"/>
      <c r="PGH2270" s="225"/>
      <c r="PGI2270" s="225"/>
      <c r="PGJ2270" s="225"/>
      <c r="PGK2270" s="225"/>
      <c r="PGL2270" s="225"/>
      <c r="PGM2270" s="225"/>
      <c r="PGN2270" s="225"/>
      <c r="PGO2270" s="225"/>
      <c r="PGP2270" s="225"/>
      <c r="PGQ2270" s="225"/>
      <c r="PGR2270" s="225"/>
      <c r="PGS2270" s="225"/>
      <c r="PGT2270" s="225"/>
      <c r="PGU2270" s="225"/>
      <c r="PGV2270" s="225"/>
      <c r="PGW2270" s="225"/>
      <c r="PGX2270" s="225"/>
      <c r="PGY2270" s="225"/>
      <c r="PGZ2270" s="225"/>
      <c r="PHA2270" s="225"/>
      <c r="PHB2270" s="225"/>
      <c r="PHC2270" s="225"/>
      <c r="PHD2270" s="225"/>
      <c r="PHE2270" s="225"/>
      <c r="PHF2270" s="225"/>
      <c r="PHG2270" s="225"/>
      <c r="PHH2270" s="225"/>
      <c r="PHI2270" s="225"/>
      <c r="PHJ2270" s="225"/>
      <c r="PHK2270" s="225"/>
      <c r="PHL2270" s="225"/>
      <c r="PHM2270" s="225"/>
      <c r="PHN2270" s="225"/>
      <c r="PHO2270" s="225"/>
      <c r="PHP2270" s="225"/>
      <c r="PHQ2270" s="225"/>
      <c r="PHR2270" s="225"/>
      <c r="PHS2270" s="225"/>
      <c r="PHT2270" s="225"/>
      <c r="PHU2270" s="225"/>
      <c r="PHV2270" s="225"/>
      <c r="PHW2270" s="225"/>
      <c r="PHX2270" s="225"/>
      <c r="PHY2270" s="225"/>
      <c r="PHZ2270" s="225"/>
      <c r="PIA2270" s="225"/>
      <c r="PIB2270" s="225"/>
      <c r="PIC2270" s="225"/>
      <c r="PID2270" s="225"/>
      <c r="PIE2270" s="225"/>
      <c r="PIF2270" s="225"/>
      <c r="PIG2270" s="225"/>
      <c r="PIH2270" s="225"/>
      <c r="PII2270" s="225"/>
      <c r="PIJ2270" s="225"/>
      <c r="PIK2270" s="225"/>
      <c r="PIL2270" s="225"/>
      <c r="PIM2270" s="225"/>
      <c r="PIN2270" s="225"/>
      <c r="PIO2270" s="225"/>
      <c r="PIP2270" s="225"/>
      <c r="PIQ2270" s="225"/>
      <c r="PIR2270" s="225"/>
      <c r="PIS2270" s="225"/>
      <c r="PIT2270" s="225"/>
      <c r="PIU2270" s="225"/>
      <c r="PIV2270" s="225"/>
      <c r="PIW2270" s="225"/>
      <c r="PIX2270" s="225"/>
      <c r="PIY2270" s="225"/>
      <c r="PIZ2270" s="225"/>
      <c r="PJA2270" s="225"/>
      <c r="PJB2270" s="225"/>
      <c r="PJC2270" s="225"/>
      <c r="PJD2270" s="225"/>
      <c r="PJE2270" s="225"/>
      <c r="PJF2270" s="225"/>
      <c r="PJG2270" s="225"/>
      <c r="PJH2270" s="225"/>
      <c r="PJI2270" s="225"/>
      <c r="PJJ2270" s="225"/>
      <c r="PJK2270" s="225"/>
      <c r="PJL2270" s="225"/>
      <c r="PJM2270" s="225"/>
      <c r="PJN2270" s="225"/>
      <c r="PJO2270" s="225"/>
      <c r="PJP2270" s="225"/>
      <c r="PJQ2270" s="225"/>
      <c r="PJR2270" s="225"/>
      <c r="PJS2270" s="225"/>
      <c r="PJT2270" s="225"/>
      <c r="PJU2270" s="225"/>
      <c r="PJV2270" s="225"/>
      <c r="PJW2270" s="225"/>
      <c r="PJX2270" s="225"/>
      <c r="PJY2270" s="225"/>
      <c r="PJZ2270" s="225"/>
      <c r="PKA2270" s="225"/>
      <c r="PKB2270" s="225"/>
      <c r="PKC2270" s="225"/>
      <c r="PKD2270" s="225"/>
      <c r="PKE2270" s="225"/>
      <c r="PKF2270" s="225"/>
      <c r="PKG2270" s="225"/>
      <c r="PKH2270" s="225"/>
      <c r="PKI2270" s="225"/>
      <c r="PKJ2270" s="225"/>
      <c r="PKK2270" s="225"/>
      <c r="PKL2270" s="225"/>
      <c r="PKM2270" s="225"/>
      <c r="PKN2270" s="225"/>
      <c r="PKO2270" s="225"/>
      <c r="PKP2270" s="225"/>
      <c r="PKQ2270" s="225"/>
      <c r="PKR2270" s="225"/>
      <c r="PKS2270" s="225"/>
      <c r="PKT2270" s="225"/>
      <c r="PKU2270" s="225"/>
      <c r="PKV2270" s="225"/>
      <c r="PKW2270" s="225"/>
      <c r="PKX2270" s="225"/>
      <c r="PKY2270" s="225"/>
      <c r="PKZ2270" s="225"/>
      <c r="PLA2270" s="225"/>
      <c r="PLB2270" s="225"/>
      <c r="PLC2270" s="225"/>
      <c r="PLD2270" s="225"/>
      <c r="PLE2270" s="225"/>
      <c r="PLF2270" s="225"/>
      <c r="PLG2270" s="225"/>
      <c r="PLH2270" s="225"/>
      <c r="PLI2270" s="225"/>
      <c r="PLJ2270" s="225"/>
      <c r="PLK2270" s="225"/>
      <c r="PLL2270" s="225"/>
      <c r="PLM2270" s="225"/>
      <c r="PLN2270" s="225"/>
      <c r="PLO2270" s="225"/>
      <c r="PLP2270" s="225"/>
      <c r="PLQ2270" s="225"/>
      <c r="PLR2270" s="225"/>
      <c r="PLS2270" s="225"/>
      <c r="PLT2270" s="225"/>
      <c r="PLU2270" s="225"/>
      <c r="PLV2270" s="225"/>
      <c r="PLW2270" s="225"/>
      <c r="PLX2270" s="225"/>
      <c r="PLY2270" s="225"/>
      <c r="PLZ2270" s="225"/>
      <c r="PMA2270" s="225"/>
      <c r="PMB2270" s="225"/>
      <c r="PMC2270" s="225"/>
      <c r="PMD2270" s="225"/>
      <c r="PME2270" s="225"/>
      <c r="PMF2270" s="225"/>
      <c r="PMG2270" s="225"/>
      <c r="PMH2270" s="225"/>
      <c r="PMI2270" s="225"/>
      <c r="PMJ2270" s="225"/>
      <c r="PMK2270" s="225"/>
      <c r="PML2270" s="225"/>
      <c r="PMM2270" s="225"/>
      <c r="PMN2270" s="225"/>
      <c r="PMO2270" s="225"/>
      <c r="PMP2270" s="225"/>
      <c r="PMQ2270" s="225"/>
      <c r="PMR2270" s="225"/>
      <c r="PMS2270" s="225"/>
      <c r="PMT2270" s="225"/>
      <c r="PMU2270" s="225"/>
      <c r="PMV2270" s="225"/>
      <c r="PMW2270" s="225"/>
      <c r="PMX2270" s="225"/>
      <c r="PMY2270" s="225"/>
      <c r="PMZ2270" s="225"/>
      <c r="PNA2270" s="225"/>
      <c r="PNB2270" s="225"/>
      <c r="PNC2270" s="225"/>
      <c r="PND2270" s="225"/>
      <c r="PNE2270" s="225"/>
      <c r="PNF2270" s="225"/>
      <c r="PNG2270" s="225"/>
      <c r="PNH2270" s="225"/>
      <c r="PNI2270" s="225"/>
      <c r="PNJ2270" s="225"/>
      <c r="PNK2270" s="225"/>
      <c r="PNL2270" s="225"/>
      <c r="PNM2270" s="225"/>
      <c r="PNN2270" s="225"/>
      <c r="PNO2270" s="225"/>
      <c r="PNP2270" s="225"/>
      <c r="PNQ2270" s="225"/>
      <c r="PNR2270" s="225"/>
      <c r="PNS2270" s="225"/>
      <c r="PNT2270" s="225"/>
      <c r="PNU2270" s="225"/>
      <c r="PNV2270" s="225"/>
      <c r="PNW2270" s="225"/>
      <c r="PNX2270" s="225"/>
      <c r="PNY2270" s="225"/>
      <c r="PNZ2270" s="225"/>
      <c r="POA2270" s="225"/>
      <c r="POB2270" s="225"/>
      <c r="POC2270" s="225"/>
      <c r="POD2270" s="225"/>
      <c r="POE2270" s="225"/>
      <c r="POF2270" s="225"/>
      <c r="POG2270" s="225"/>
      <c r="POH2270" s="225"/>
      <c r="POI2270" s="225"/>
      <c r="POJ2270" s="225"/>
      <c r="POK2270" s="225"/>
      <c r="POL2270" s="225"/>
      <c r="POM2270" s="225"/>
      <c r="PON2270" s="225"/>
      <c r="POO2270" s="225"/>
      <c r="POP2270" s="225"/>
      <c r="POQ2270" s="225"/>
      <c r="POR2270" s="225"/>
      <c r="POS2270" s="225"/>
      <c r="POT2270" s="225"/>
      <c r="POU2270" s="225"/>
      <c r="POV2270" s="225"/>
      <c r="POW2270" s="225"/>
      <c r="POX2270" s="225"/>
      <c r="POY2270" s="225"/>
      <c r="POZ2270" s="225"/>
      <c r="PPA2270" s="225"/>
      <c r="PPB2270" s="225"/>
      <c r="PPC2270" s="225"/>
      <c r="PPD2270" s="225"/>
      <c r="PPE2270" s="225"/>
      <c r="PPF2270" s="225"/>
      <c r="PPG2270" s="225"/>
      <c r="PPH2270" s="225"/>
      <c r="PPI2270" s="225"/>
      <c r="PPJ2270" s="225"/>
      <c r="PPK2270" s="225"/>
      <c r="PPL2270" s="225"/>
      <c r="PPM2270" s="225"/>
      <c r="PPN2270" s="225"/>
      <c r="PPO2270" s="225"/>
      <c r="PPP2270" s="225"/>
      <c r="PPQ2270" s="225"/>
      <c r="PPR2270" s="225"/>
      <c r="PPS2270" s="225"/>
      <c r="PPT2270" s="225"/>
      <c r="PPU2270" s="225"/>
      <c r="PPV2270" s="225"/>
      <c r="PPW2270" s="225"/>
      <c r="PPX2270" s="225"/>
      <c r="PPY2270" s="225"/>
      <c r="PPZ2270" s="225"/>
      <c r="PQA2270" s="225"/>
      <c r="PQB2270" s="225"/>
      <c r="PQC2270" s="225"/>
      <c r="PQD2270" s="225"/>
      <c r="PQE2270" s="225"/>
      <c r="PQF2270" s="225"/>
      <c r="PQG2270" s="225"/>
      <c r="PQH2270" s="225"/>
      <c r="PQI2270" s="225"/>
      <c r="PQJ2270" s="225"/>
      <c r="PQK2270" s="225"/>
      <c r="PQL2270" s="225"/>
      <c r="PQM2270" s="225"/>
      <c r="PQN2270" s="225"/>
      <c r="PQO2270" s="225"/>
      <c r="PQP2270" s="225"/>
      <c r="PQQ2270" s="225"/>
      <c r="PQR2270" s="225"/>
      <c r="PQS2270" s="225"/>
      <c r="PQT2270" s="225"/>
      <c r="PQU2270" s="225"/>
      <c r="PQV2270" s="225"/>
      <c r="PQW2270" s="225"/>
      <c r="PQX2270" s="225"/>
      <c r="PQY2270" s="225"/>
      <c r="PQZ2270" s="225"/>
      <c r="PRA2270" s="225"/>
      <c r="PRB2270" s="225"/>
      <c r="PRC2270" s="225"/>
      <c r="PRD2270" s="225"/>
      <c r="PRE2270" s="225"/>
      <c r="PRF2270" s="225"/>
      <c r="PRG2270" s="225"/>
      <c r="PRH2270" s="225"/>
      <c r="PRI2270" s="225"/>
      <c r="PRJ2270" s="225"/>
      <c r="PRK2270" s="225"/>
      <c r="PRL2270" s="225"/>
      <c r="PRM2270" s="225"/>
      <c r="PRN2270" s="225"/>
      <c r="PRO2270" s="225"/>
      <c r="PRP2270" s="225"/>
      <c r="PRQ2270" s="225"/>
      <c r="PRR2270" s="225"/>
      <c r="PRS2270" s="225"/>
      <c r="PRT2270" s="225"/>
      <c r="PRU2270" s="225"/>
      <c r="PRV2270" s="225"/>
      <c r="PRW2270" s="225"/>
      <c r="PRX2270" s="225"/>
      <c r="PRY2270" s="225"/>
      <c r="PRZ2270" s="225"/>
      <c r="PSA2270" s="225"/>
      <c r="PSB2270" s="225"/>
      <c r="PSC2270" s="225"/>
      <c r="PSD2270" s="225"/>
      <c r="PSE2270" s="225"/>
      <c r="PSF2270" s="225"/>
      <c r="PSG2270" s="225"/>
      <c r="PSH2270" s="225"/>
      <c r="PSI2270" s="225"/>
      <c r="PSJ2270" s="225"/>
      <c r="PSK2270" s="225"/>
      <c r="PSL2270" s="225"/>
      <c r="PSM2270" s="225"/>
      <c r="PSN2270" s="225"/>
      <c r="PSO2270" s="225"/>
      <c r="PSP2270" s="225"/>
      <c r="PSQ2270" s="225"/>
      <c r="PSR2270" s="225"/>
      <c r="PSS2270" s="225"/>
      <c r="PST2270" s="225"/>
      <c r="PSU2270" s="225"/>
      <c r="PSV2270" s="225"/>
      <c r="PSW2270" s="225"/>
      <c r="PSX2270" s="225"/>
      <c r="PSY2270" s="225"/>
      <c r="PSZ2270" s="225"/>
      <c r="PTA2270" s="225"/>
      <c r="PTB2270" s="225"/>
      <c r="PTC2270" s="225"/>
      <c r="PTD2270" s="225"/>
      <c r="PTE2270" s="225"/>
      <c r="PTF2270" s="225"/>
      <c r="PTG2270" s="225"/>
      <c r="PTH2270" s="225"/>
      <c r="PTI2270" s="225"/>
      <c r="PTJ2270" s="225"/>
      <c r="PTK2270" s="225"/>
      <c r="PTL2270" s="225"/>
      <c r="PTM2270" s="225"/>
      <c r="PTN2270" s="225"/>
      <c r="PTO2270" s="225"/>
      <c r="PTP2270" s="225"/>
      <c r="PTQ2270" s="225"/>
      <c r="PTR2270" s="225"/>
      <c r="PTS2270" s="225"/>
      <c r="PTT2270" s="225"/>
      <c r="PTU2270" s="225"/>
      <c r="PTV2270" s="225"/>
      <c r="PTW2270" s="225"/>
      <c r="PTX2270" s="225"/>
      <c r="PTY2270" s="225"/>
      <c r="PTZ2270" s="225"/>
      <c r="PUA2270" s="225"/>
      <c r="PUB2270" s="225"/>
      <c r="PUC2270" s="225"/>
      <c r="PUD2270" s="225"/>
      <c r="PUE2270" s="225"/>
      <c r="PUF2270" s="225"/>
      <c r="PUG2270" s="225"/>
      <c r="PUH2270" s="225"/>
      <c r="PUI2270" s="225"/>
      <c r="PUJ2270" s="225"/>
      <c r="PUK2270" s="225"/>
      <c r="PUL2270" s="225"/>
      <c r="PUM2270" s="225"/>
      <c r="PUN2270" s="225"/>
      <c r="PUO2270" s="225"/>
      <c r="PUP2270" s="225"/>
      <c r="PUQ2270" s="225"/>
      <c r="PUR2270" s="225"/>
      <c r="PUS2270" s="225"/>
      <c r="PUT2270" s="225"/>
      <c r="PUU2270" s="225"/>
      <c r="PUV2270" s="225"/>
      <c r="PUW2270" s="225"/>
      <c r="PUX2270" s="225"/>
      <c r="PUY2270" s="225"/>
      <c r="PUZ2270" s="225"/>
      <c r="PVA2270" s="225"/>
      <c r="PVB2270" s="225"/>
      <c r="PVC2270" s="225"/>
      <c r="PVD2270" s="225"/>
      <c r="PVE2270" s="225"/>
      <c r="PVF2270" s="225"/>
      <c r="PVG2270" s="225"/>
      <c r="PVH2270" s="225"/>
      <c r="PVI2270" s="225"/>
      <c r="PVJ2270" s="225"/>
      <c r="PVK2270" s="225"/>
      <c r="PVL2270" s="225"/>
      <c r="PVM2270" s="225"/>
      <c r="PVN2270" s="225"/>
      <c r="PVO2270" s="225"/>
      <c r="PVP2270" s="225"/>
      <c r="PVQ2270" s="225"/>
      <c r="PVR2270" s="225"/>
      <c r="PVS2270" s="225"/>
      <c r="PVT2270" s="225"/>
      <c r="PVU2270" s="225"/>
      <c r="PVV2270" s="225"/>
      <c r="PVW2270" s="225"/>
      <c r="PVX2270" s="225"/>
      <c r="PVY2270" s="225"/>
      <c r="PVZ2270" s="225"/>
      <c r="PWA2270" s="225"/>
      <c r="PWB2270" s="225"/>
      <c r="PWC2270" s="225"/>
      <c r="PWD2270" s="225"/>
      <c r="PWE2270" s="225"/>
      <c r="PWF2270" s="225"/>
      <c r="PWG2270" s="225"/>
      <c r="PWH2270" s="225"/>
      <c r="PWI2270" s="225"/>
      <c r="PWJ2270" s="225"/>
      <c r="PWK2270" s="225"/>
      <c r="PWL2270" s="225"/>
      <c r="PWM2270" s="225"/>
      <c r="PWN2270" s="225"/>
      <c r="PWO2270" s="225"/>
      <c r="PWP2270" s="225"/>
      <c r="PWQ2270" s="225"/>
      <c r="PWR2270" s="225"/>
      <c r="PWS2270" s="225"/>
      <c r="PWT2270" s="225"/>
      <c r="PWU2270" s="225"/>
      <c r="PWV2270" s="225"/>
      <c r="PWW2270" s="225"/>
      <c r="PWX2270" s="225"/>
      <c r="PWY2270" s="225"/>
      <c r="PWZ2270" s="225"/>
      <c r="PXA2270" s="225"/>
      <c r="PXB2270" s="225"/>
      <c r="PXC2270" s="225"/>
      <c r="PXD2270" s="225"/>
      <c r="PXE2270" s="225"/>
      <c r="PXF2270" s="225"/>
      <c r="PXG2270" s="225"/>
      <c r="PXH2270" s="225"/>
      <c r="PXI2270" s="225"/>
      <c r="PXJ2270" s="225"/>
      <c r="PXK2270" s="225"/>
      <c r="PXL2270" s="225"/>
      <c r="PXM2270" s="225"/>
      <c r="PXN2270" s="225"/>
      <c r="PXO2270" s="225"/>
      <c r="PXP2270" s="225"/>
      <c r="PXQ2270" s="225"/>
      <c r="PXR2270" s="225"/>
      <c r="PXS2270" s="225"/>
      <c r="PXT2270" s="225"/>
      <c r="PXU2270" s="225"/>
      <c r="PXV2270" s="225"/>
      <c r="PXW2270" s="225"/>
      <c r="PXX2270" s="225"/>
      <c r="PXY2270" s="225"/>
      <c r="PXZ2270" s="225"/>
      <c r="PYA2270" s="225"/>
      <c r="PYB2270" s="225"/>
      <c r="PYC2270" s="225"/>
      <c r="PYD2270" s="225"/>
      <c r="PYE2270" s="225"/>
      <c r="PYF2270" s="225"/>
      <c r="PYG2270" s="225"/>
      <c r="PYH2270" s="225"/>
      <c r="PYI2270" s="225"/>
      <c r="PYJ2270" s="225"/>
      <c r="PYK2270" s="225"/>
      <c r="PYL2270" s="225"/>
      <c r="PYM2270" s="225"/>
      <c r="PYN2270" s="225"/>
      <c r="PYO2270" s="225"/>
      <c r="PYP2270" s="225"/>
      <c r="PYQ2270" s="225"/>
      <c r="PYR2270" s="225"/>
      <c r="PYS2270" s="225"/>
      <c r="PYT2270" s="225"/>
      <c r="PYU2270" s="225"/>
      <c r="PYV2270" s="225"/>
      <c r="PYW2270" s="225"/>
      <c r="PYX2270" s="225"/>
      <c r="PYY2270" s="225"/>
      <c r="PYZ2270" s="225"/>
      <c r="PZA2270" s="225"/>
      <c r="PZB2270" s="225"/>
      <c r="PZC2270" s="225"/>
      <c r="PZD2270" s="225"/>
      <c r="PZE2270" s="225"/>
      <c r="PZF2270" s="225"/>
      <c r="PZG2270" s="225"/>
      <c r="PZH2270" s="225"/>
      <c r="PZI2270" s="225"/>
      <c r="PZJ2270" s="225"/>
      <c r="PZK2270" s="225"/>
      <c r="PZL2270" s="225"/>
      <c r="PZM2270" s="225"/>
      <c r="PZN2270" s="225"/>
      <c r="PZO2270" s="225"/>
      <c r="PZP2270" s="225"/>
      <c r="PZQ2270" s="225"/>
      <c r="PZR2270" s="225"/>
      <c r="PZS2270" s="225"/>
      <c r="PZT2270" s="225"/>
      <c r="PZU2270" s="225"/>
      <c r="PZV2270" s="225"/>
      <c r="PZW2270" s="225"/>
      <c r="PZX2270" s="225"/>
      <c r="PZY2270" s="225"/>
      <c r="PZZ2270" s="225"/>
      <c r="QAA2270" s="225"/>
      <c r="QAB2270" s="225"/>
      <c r="QAC2270" s="225"/>
      <c r="QAD2270" s="225"/>
      <c r="QAE2270" s="225"/>
      <c r="QAF2270" s="225"/>
      <c r="QAG2270" s="225"/>
      <c r="QAH2270" s="225"/>
      <c r="QAI2270" s="225"/>
      <c r="QAJ2270" s="225"/>
      <c r="QAK2270" s="225"/>
      <c r="QAL2270" s="225"/>
      <c r="QAM2270" s="225"/>
      <c r="QAN2270" s="225"/>
      <c r="QAO2270" s="225"/>
      <c r="QAP2270" s="225"/>
      <c r="QAQ2270" s="225"/>
      <c r="QAR2270" s="225"/>
      <c r="QAS2270" s="225"/>
      <c r="QAT2270" s="225"/>
      <c r="QAU2270" s="225"/>
      <c r="QAV2270" s="225"/>
      <c r="QAW2270" s="225"/>
      <c r="QAX2270" s="225"/>
      <c r="QAY2270" s="225"/>
      <c r="QAZ2270" s="225"/>
      <c r="QBA2270" s="225"/>
      <c r="QBB2270" s="225"/>
      <c r="QBC2270" s="225"/>
      <c r="QBD2270" s="225"/>
      <c r="QBE2270" s="225"/>
      <c r="QBF2270" s="225"/>
      <c r="QBG2270" s="225"/>
      <c r="QBH2270" s="225"/>
      <c r="QBI2270" s="225"/>
      <c r="QBJ2270" s="225"/>
      <c r="QBK2270" s="225"/>
      <c r="QBL2270" s="225"/>
      <c r="QBM2270" s="225"/>
      <c r="QBN2270" s="225"/>
      <c r="QBO2270" s="225"/>
      <c r="QBP2270" s="225"/>
      <c r="QBQ2270" s="225"/>
      <c r="QBR2270" s="225"/>
      <c r="QBS2270" s="225"/>
      <c r="QBT2270" s="225"/>
      <c r="QBU2270" s="225"/>
      <c r="QBV2270" s="225"/>
      <c r="QBW2270" s="225"/>
      <c r="QBX2270" s="225"/>
      <c r="QBY2270" s="225"/>
      <c r="QBZ2270" s="225"/>
      <c r="QCA2270" s="225"/>
      <c r="QCB2270" s="225"/>
      <c r="QCC2270" s="225"/>
      <c r="QCD2270" s="225"/>
      <c r="QCE2270" s="225"/>
      <c r="QCF2270" s="225"/>
      <c r="QCG2270" s="225"/>
      <c r="QCH2270" s="225"/>
      <c r="QCI2270" s="225"/>
      <c r="QCJ2270" s="225"/>
      <c r="QCK2270" s="225"/>
      <c r="QCL2270" s="225"/>
      <c r="QCM2270" s="225"/>
      <c r="QCN2270" s="225"/>
      <c r="QCO2270" s="225"/>
      <c r="QCP2270" s="225"/>
      <c r="QCQ2270" s="225"/>
      <c r="QCR2270" s="225"/>
      <c r="QCS2270" s="225"/>
      <c r="QCT2270" s="225"/>
      <c r="QCU2270" s="225"/>
      <c r="QCV2270" s="225"/>
      <c r="QCW2270" s="225"/>
      <c r="QCX2270" s="225"/>
      <c r="QCY2270" s="225"/>
      <c r="QCZ2270" s="225"/>
      <c r="QDA2270" s="225"/>
      <c r="QDB2270" s="225"/>
      <c r="QDC2270" s="225"/>
      <c r="QDD2270" s="225"/>
      <c r="QDE2270" s="225"/>
      <c r="QDF2270" s="225"/>
      <c r="QDG2270" s="225"/>
      <c r="QDH2270" s="225"/>
      <c r="QDI2270" s="225"/>
      <c r="QDJ2270" s="225"/>
      <c r="QDK2270" s="225"/>
      <c r="QDL2270" s="225"/>
      <c r="QDM2270" s="225"/>
      <c r="QDN2270" s="225"/>
      <c r="QDO2270" s="225"/>
      <c r="QDP2270" s="225"/>
      <c r="QDQ2270" s="225"/>
      <c r="QDR2270" s="225"/>
      <c r="QDS2270" s="225"/>
      <c r="QDT2270" s="225"/>
      <c r="QDU2270" s="225"/>
      <c r="QDV2270" s="225"/>
      <c r="QDW2270" s="225"/>
      <c r="QDX2270" s="225"/>
      <c r="QDY2270" s="225"/>
      <c r="QDZ2270" s="225"/>
      <c r="QEA2270" s="225"/>
      <c r="QEB2270" s="225"/>
      <c r="QEC2270" s="225"/>
      <c r="QED2270" s="225"/>
      <c r="QEE2270" s="225"/>
      <c r="QEF2270" s="225"/>
      <c r="QEG2270" s="225"/>
      <c r="QEH2270" s="225"/>
      <c r="QEI2270" s="225"/>
      <c r="QEJ2270" s="225"/>
      <c r="QEK2270" s="225"/>
      <c r="QEL2270" s="225"/>
      <c r="QEM2270" s="225"/>
      <c r="QEN2270" s="225"/>
      <c r="QEO2270" s="225"/>
      <c r="QEP2270" s="225"/>
      <c r="QEQ2270" s="225"/>
      <c r="QER2270" s="225"/>
      <c r="QES2270" s="225"/>
      <c r="QET2270" s="225"/>
      <c r="QEU2270" s="225"/>
      <c r="QEV2270" s="225"/>
      <c r="QEW2270" s="225"/>
      <c r="QEX2270" s="225"/>
      <c r="QEY2270" s="225"/>
      <c r="QEZ2270" s="225"/>
      <c r="QFA2270" s="225"/>
      <c r="QFB2270" s="225"/>
      <c r="QFC2270" s="225"/>
      <c r="QFD2270" s="225"/>
      <c r="QFE2270" s="225"/>
      <c r="QFF2270" s="225"/>
      <c r="QFG2270" s="225"/>
      <c r="QFH2270" s="225"/>
      <c r="QFI2270" s="225"/>
      <c r="QFJ2270" s="225"/>
      <c r="QFK2270" s="225"/>
      <c r="QFL2270" s="225"/>
      <c r="QFM2270" s="225"/>
      <c r="QFN2270" s="225"/>
      <c r="QFO2270" s="225"/>
      <c r="QFP2270" s="225"/>
      <c r="QFQ2270" s="225"/>
      <c r="QFR2270" s="225"/>
      <c r="QFS2270" s="225"/>
      <c r="QFT2270" s="225"/>
      <c r="QFU2270" s="225"/>
      <c r="QFV2270" s="225"/>
      <c r="QFW2270" s="225"/>
      <c r="QFX2270" s="225"/>
      <c r="QFY2270" s="225"/>
      <c r="QFZ2270" s="225"/>
      <c r="QGA2270" s="225"/>
      <c r="QGB2270" s="225"/>
      <c r="QGC2270" s="225"/>
      <c r="QGD2270" s="225"/>
      <c r="QGE2270" s="225"/>
      <c r="QGF2270" s="225"/>
      <c r="QGG2270" s="225"/>
      <c r="QGH2270" s="225"/>
      <c r="QGI2270" s="225"/>
      <c r="QGJ2270" s="225"/>
      <c r="QGK2270" s="225"/>
      <c r="QGL2270" s="225"/>
      <c r="QGM2270" s="225"/>
      <c r="QGN2270" s="225"/>
      <c r="QGO2270" s="225"/>
      <c r="QGP2270" s="225"/>
      <c r="QGQ2270" s="225"/>
      <c r="QGR2270" s="225"/>
      <c r="QGS2270" s="225"/>
      <c r="QGT2270" s="225"/>
      <c r="QGU2270" s="225"/>
      <c r="QGV2270" s="225"/>
      <c r="QGW2270" s="225"/>
      <c r="QGX2270" s="225"/>
      <c r="QGY2270" s="225"/>
      <c r="QGZ2270" s="225"/>
      <c r="QHA2270" s="225"/>
      <c r="QHB2270" s="225"/>
      <c r="QHC2270" s="225"/>
      <c r="QHD2270" s="225"/>
      <c r="QHE2270" s="225"/>
      <c r="QHF2270" s="225"/>
      <c r="QHG2270" s="225"/>
      <c r="QHH2270" s="225"/>
      <c r="QHI2270" s="225"/>
      <c r="QHJ2270" s="225"/>
      <c r="QHK2270" s="225"/>
      <c r="QHL2270" s="225"/>
      <c r="QHM2270" s="225"/>
      <c r="QHN2270" s="225"/>
      <c r="QHO2270" s="225"/>
      <c r="QHP2270" s="225"/>
      <c r="QHQ2270" s="225"/>
      <c r="QHR2270" s="225"/>
      <c r="QHS2270" s="225"/>
      <c r="QHT2270" s="225"/>
      <c r="QHU2270" s="225"/>
      <c r="QHV2270" s="225"/>
      <c r="QHW2270" s="225"/>
      <c r="QHX2270" s="225"/>
      <c r="QHY2270" s="225"/>
      <c r="QHZ2270" s="225"/>
      <c r="QIA2270" s="225"/>
      <c r="QIB2270" s="225"/>
      <c r="QIC2270" s="225"/>
      <c r="QID2270" s="225"/>
      <c r="QIE2270" s="225"/>
      <c r="QIF2270" s="225"/>
      <c r="QIG2270" s="225"/>
      <c r="QIH2270" s="225"/>
      <c r="QII2270" s="225"/>
      <c r="QIJ2270" s="225"/>
      <c r="QIK2270" s="225"/>
      <c r="QIL2270" s="225"/>
      <c r="QIM2270" s="225"/>
      <c r="QIN2270" s="225"/>
      <c r="QIO2270" s="225"/>
      <c r="QIP2270" s="225"/>
      <c r="QIQ2270" s="225"/>
      <c r="QIR2270" s="225"/>
      <c r="QIS2270" s="225"/>
      <c r="QIT2270" s="225"/>
      <c r="QIU2270" s="225"/>
      <c r="QIV2270" s="225"/>
      <c r="QIW2270" s="225"/>
      <c r="QIX2270" s="225"/>
      <c r="QIY2270" s="225"/>
      <c r="QIZ2270" s="225"/>
      <c r="QJA2270" s="225"/>
      <c r="QJB2270" s="225"/>
      <c r="QJC2270" s="225"/>
      <c r="QJD2270" s="225"/>
      <c r="QJE2270" s="225"/>
      <c r="QJF2270" s="225"/>
      <c r="QJG2270" s="225"/>
      <c r="QJH2270" s="225"/>
      <c r="QJI2270" s="225"/>
      <c r="QJJ2270" s="225"/>
      <c r="QJK2270" s="225"/>
      <c r="QJL2270" s="225"/>
      <c r="QJM2270" s="225"/>
      <c r="QJN2270" s="225"/>
      <c r="QJO2270" s="225"/>
      <c r="QJP2270" s="225"/>
      <c r="QJQ2270" s="225"/>
      <c r="QJR2270" s="225"/>
      <c r="QJS2270" s="225"/>
      <c r="QJT2270" s="225"/>
      <c r="QJU2270" s="225"/>
      <c r="QJV2270" s="225"/>
      <c r="QJW2270" s="225"/>
      <c r="QJX2270" s="225"/>
      <c r="QJY2270" s="225"/>
      <c r="QJZ2270" s="225"/>
      <c r="QKA2270" s="225"/>
      <c r="QKB2270" s="225"/>
      <c r="QKC2270" s="225"/>
      <c r="QKD2270" s="225"/>
      <c r="QKE2270" s="225"/>
      <c r="QKF2270" s="225"/>
      <c r="QKG2270" s="225"/>
      <c r="QKH2270" s="225"/>
      <c r="QKI2270" s="225"/>
      <c r="QKJ2270" s="225"/>
      <c r="QKK2270" s="225"/>
      <c r="QKL2270" s="225"/>
      <c r="QKM2270" s="225"/>
      <c r="QKN2270" s="225"/>
      <c r="QKO2270" s="225"/>
      <c r="QKP2270" s="225"/>
      <c r="QKQ2270" s="225"/>
      <c r="QKR2270" s="225"/>
      <c r="QKS2270" s="225"/>
      <c r="QKT2270" s="225"/>
      <c r="QKU2270" s="225"/>
      <c r="QKV2270" s="225"/>
      <c r="QKW2270" s="225"/>
      <c r="QKX2270" s="225"/>
      <c r="QKY2270" s="225"/>
      <c r="QKZ2270" s="225"/>
      <c r="QLA2270" s="225"/>
      <c r="QLB2270" s="225"/>
      <c r="QLC2270" s="225"/>
      <c r="QLD2270" s="225"/>
      <c r="QLE2270" s="225"/>
      <c r="QLF2270" s="225"/>
      <c r="QLG2270" s="225"/>
      <c r="QLH2270" s="225"/>
      <c r="QLI2270" s="225"/>
      <c r="QLJ2270" s="225"/>
      <c r="QLK2270" s="225"/>
      <c r="QLL2270" s="225"/>
      <c r="QLM2270" s="225"/>
      <c r="QLN2270" s="225"/>
      <c r="QLO2270" s="225"/>
      <c r="QLP2270" s="225"/>
      <c r="QLQ2270" s="225"/>
      <c r="QLR2270" s="225"/>
      <c r="QLS2270" s="225"/>
      <c r="QLT2270" s="225"/>
      <c r="QLU2270" s="225"/>
      <c r="QLV2270" s="225"/>
      <c r="QLW2270" s="225"/>
      <c r="QLX2270" s="225"/>
      <c r="QLY2270" s="225"/>
      <c r="QLZ2270" s="225"/>
      <c r="QMA2270" s="225"/>
      <c r="QMB2270" s="225"/>
      <c r="QMC2270" s="225"/>
      <c r="QMD2270" s="225"/>
      <c r="QME2270" s="225"/>
      <c r="QMF2270" s="225"/>
      <c r="QMG2270" s="225"/>
      <c r="QMH2270" s="225"/>
      <c r="QMI2270" s="225"/>
      <c r="QMJ2270" s="225"/>
      <c r="QMK2270" s="225"/>
      <c r="QML2270" s="225"/>
      <c r="QMM2270" s="225"/>
      <c r="QMN2270" s="225"/>
      <c r="QMO2270" s="225"/>
      <c r="QMP2270" s="225"/>
      <c r="QMQ2270" s="225"/>
      <c r="QMR2270" s="225"/>
      <c r="QMS2270" s="225"/>
      <c r="QMT2270" s="225"/>
      <c r="QMU2270" s="225"/>
      <c r="QMV2270" s="225"/>
      <c r="QMW2270" s="225"/>
      <c r="QMX2270" s="225"/>
      <c r="QMY2270" s="225"/>
      <c r="QMZ2270" s="225"/>
      <c r="QNA2270" s="225"/>
      <c r="QNB2270" s="225"/>
      <c r="QNC2270" s="225"/>
      <c r="QND2270" s="225"/>
      <c r="QNE2270" s="225"/>
      <c r="QNF2270" s="225"/>
      <c r="QNG2270" s="225"/>
      <c r="QNH2270" s="225"/>
      <c r="QNI2270" s="225"/>
      <c r="QNJ2270" s="225"/>
      <c r="QNK2270" s="225"/>
      <c r="QNL2270" s="225"/>
      <c r="QNM2270" s="225"/>
      <c r="QNN2270" s="225"/>
      <c r="QNO2270" s="225"/>
      <c r="QNP2270" s="225"/>
      <c r="QNQ2270" s="225"/>
      <c r="QNR2270" s="225"/>
      <c r="QNS2270" s="225"/>
      <c r="QNT2270" s="225"/>
      <c r="QNU2270" s="225"/>
      <c r="QNV2270" s="225"/>
      <c r="QNW2270" s="225"/>
      <c r="QNX2270" s="225"/>
      <c r="QNY2270" s="225"/>
      <c r="QNZ2270" s="225"/>
      <c r="QOA2270" s="225"/>
      <c r="QOB2270" s="225"/>
      <c r="QOC2270" s="225"/>
      <c r="QOD2270" s="225"/>
      <c r="QOE2270" s="225"/>
      <c r="QOF2270" s="225"/>
      <c r="QOG2270" s="225"/>
      <c r="QOH2270" s="225"/>
      <c r="QOI2270" s="225"/>
      <c r="QOJ2270" s="225"/>
      <c r="QOK2270" s="225"/>
      <c r="QOL2270" s="225"/>
      <c r="QOM2270" s="225"/>
      <c r="QON2270" s="225"/>
      <c r="QOO2270" s="225"/>
      <c r="QOP2270" s="225"/>
      <c r="QOQ2270" s="225"/>
      <c r="QOR2270" s="225"/>
      <c r="QOS2270" s="225"/>
      <c r="QOT2270" s="225"/>
      <c r="QOU2270" s="225"/>
      <c r="QOV2270" s="225"/>
      <c r="QOW2270" s="225"/>
      <c r="QOX2270" s="225"/>
      <c r="QOY2270" s="225"/>
      <c r="QOZ2270" s="225"/>
      <c r="QPA2270" s="225"/>
      <c r="QPB2270" s="225"/>
      <c r="QPC2270" s="225"/>
      <c r="QPD2270" s="225"/>
      <c r="QPE2270" s="225"/>
      <c r="QPF2270" s="225"/>
      <c r="QPG2270" s="225"/>
      <c r="QPH2270" s="225"/>
      <c r="QPI2270" s="225"/>
      <c r="QPJ2270" s="225"/>
      <c r="QPK2270" s="225"/>
      <c r="QPL2270" s="225"/>
      <c r="QPM2270" s="225"/>
      <c r="QPN2270" s="225"/>
      <c r="QPO2270" s="225"/>
      <c r="QPP2270" s="225"/>
      <c r="QPQ2270" s="225"/>
      <c r="QPR2270" s="225"/>
      <c r="QPS2270" s="225"/>
      <c r="QPT2270" s="225"/>
      <c r="QPU2270" s="225"/>
      <c r="QPV2270" s="225"/>
      <c r="QPW2270" s="225"/>
      <c r="QPX2270" s="225"/>
      <c r="QPY2270" s="225"/>
      <c r="QPZ2270" s="225"/>
      <c r="QQA2270" s="225"/>
      <c r="QQB2270" s="225"/>
      <c r="QQC2270" s="225"/>
      <c r="QQD2270" s="225"/>
      <c r="QQE2270" s="225"/>
      <c r="QQF2270" s="225"/>
      <c r="QQG2270" s="225"/>
      <c r="QQH2270" s="225"/>
      <c r="QQI2270" s="225"/>
      <c r="QQJ2270" s="225"/>
      <c r="QQK2270" s="225"/>
      <c r="QQL2270" s="225"/>
      <c r="QQM2270" s="225"/>
      <c r="QQN2270" s="225"/>
      <c r="QQO2270" s="225"/>
      <c r="QQP2270" s="225"/>
      <c r="QQQ2270" s="225"/>
      <c r="QQR2270" s="225"/>
      <c r="QQS2270" s="225"/>
      <c r="QQT2270" s="225"/>
      <c r="QQU2270" s="225"/>
      <c r="QQV2270" s="225"/>
      <c r="QQW2270" s="225"/>
      <c r="QQX2270" s="225"/>
      <c r="QQY2270" s="225"/>
      <c r="QQZ2270" s="225"/>
      <c r="QRA2270" s="225"/>
      <c r="QRB2270" s="225"/>
      <c r="QRC2270" s="225"/>
      <c r="QRD2270" s="225"/>
      <c r="QRE2270" s="225"/>
      <c r="QRF2270" s="225"/>
      <c r="QRG2270" s="225"/>
      <c r="QRH2270" s="225"/>
      <c r="QRI2270" s="225"/>
      <c r="QRJ2270" s="225"/>
      <c r="QRK2270" s="225"/>
      <c r="QRL2270" s="225"/>
      <c r="QRM2270" s="225"/>
      <c r="QRN2270" s="225"/>
      <c r="QRO2270" s="225"/>
      <c r="QRP2270" s="225"/>
      <c r="QRQ2270" s="225"/>
      <c r="QRR2270" s="225"/>
      <c r="QRS2270" s="225"/>
      <c r="QRT2270" s="225"/>
      <c r="QRU2270" s="225"/>
      <c r="QRV2270" s="225"/>
      <c r="QRW2270" s="225"/>
      <c r="QRX2270" s="225"/>
      <c r="QRY2270" s="225"/>
      <c r="QRZ2270" s="225"/>
      <c r="QSA2270" s="225"/>
      <c r="QSB2270" s="225"/>
      <c r="QSC2270" s="225"/>
      <c r="QSD2270" s="225"/>
      <c r="QSE2270" s="225"/>
      <c r="QSF2270" s="225"/>
      <c r="QSG2270" s="225"/>
      <c r="QSH2270" s="225"/>
      <c r="QSI2270" s="225"/>
      <c r="QSJ2270" s="225"/>
      <c r="QSK2270" s="225"/>
      <c r="QSL2270" s="225"/>
      <c r="QSM2270" s="225"/>
      <c r="QSN2270" s="225"/>
      <c r="QSO2270" s="225"/>
      <c r="QSP2270" s="225"/>
      <c r="QSQ2270" s="225"/>
      <c r="QSR2270" s="225"/>
      <c r="QSS2270" s="225"/>
      <c r="QST2270" s="225"/>
      <c r="QSU2270" s="225"/>
      <c r="QSV2270" s="225"/>
      <c r="QSW2270" s="225"/>
      <c r="QSX2270" s="225"/>
      <c r="QSY2270" s="225"/>
      <c r="QSZ2270" s="225"/>
      <c r="QTA2270" s="225"/>
      <c r="QTB2270" s="225"/>
      <c r="QTC2270" s="225"/>
      <c r="QTD2270" s="225"/>
      <c r="QTE2270" s="225"/>
      <c r="QTF2270" s="225"/>
      <c r="QTG2270" s="225"/>
      <c r="QTH2270" s="225"/>
      <c r="QTI2270" s="225"/>
      <c r="QTJ2270" s="225"/>
      <c r="QTK2270" s="225"/>
      <c r="QTL2270" s="225"/>
      <c r="QTM2270" s="225"/>
      <c r="QTN2270" s="225"/>
      <c r="QTO2270" s="225"/>
      <c r="QTP2270" s="225"/>
      <c r="QTQ2270" s="225"/>
      <c r="QTR2270" s="225"/>
      <c r="QTS2270" s="225"/>
      <c r="QTT2270" s="225"/>
      <c r="QTU2270" s="225"/>
      <c r="QTV2270" s="225"/>
      <c r="QTW2270" s="225"/>
      <c r="QTX2270" s="225"/>
      <c r="QTY2270" s="225"/>
      <c r="QTZ2270" s="225"/>
      <c r="QUA2270" s="225"/>
      <c r="QUB2270" s="225"/>
      <c r="QUC2270" s="225"/>
      <c r="QUD2270" s="225"/>
      <c r="QUE2270" s="225"/>
      <c r="QUF2270" s="225"/>
      <c r="QUG2270" s="225"/>
      <c r="QUH2270" s="225"/>
      <c r="QUI2270" s="225"/>
      <c r="QUJ2270" s="225"/>
      <c r="QUK2270" s="225"/>
      <c r="QUL2270" s="225"/>
      <c r="QUM2270" s="225"/>
      <c r="QUN2270" s="225"/>
      <c r="QUO2270" s="225"/>
      <c r="QUP2270" s="225"/>
      <c r="QUQ2270" s="225"/>
      <c r="QUR2270" s="225"/>
      <c r="QUS2270" s="225"/>
      <c r="QUT2270" s="225"/>
      <c r="QUU2270" s="225"/>
      <c r="QUV2270" s="225"/>
      <c r="QUW2270" s="225"/>
      <c r="QUX2270" s="225"/>
      <c r="QUY2270" s="225"/>
      <c r="QUZ2270" s="225"/>
      <c r="QVA2270" s="225"/>
      <c r="QVB2270" s="225"/>
      <c r="QVC2270" s="225"/>
      <c r="QVD2270" s="225"/>
      <c r="QVE2270" s="225"/>
      <c r="QVF2270" s="225"/>
      <c r="QVG2270" s="225"/>
      <c r="QVH2270" s="225"/>
      <c r="QVI2270" s="225"/>
      <c r="QVJ2270" s="225"/>
      <c r="QVK2270" s="225"/>
      <c r="QVL2270" s="225"/>
      <c r="QVM2270" s="225"/>
      <c r="QVN2270" s="225"/>
      <c r="QVO2270" s="225"/>
      <c r="QVP2270" s="225"/>
      <c r="QVQ2270" s="225"/>
      <c r="QVR2270" s="225"/>
      <c r="QVS2270" s="225"/>
      <c r="QVT2270" s="225"/>
      <c r="QVU2270" s="225"/>
      <c r="QVV2270" s="225"/>
      <c r="QVW2270" s="225"/>
      <c r="QVX2270" s="225"/>
      <c r="QVY2270" s="225"/>
      <c r="QVZ2270" s="225"/>
      <c r="QWA2270" s="225"/>
      <c r="QWB2270" s="225"/>
      <c r="QWC2270" s="225"/>
      <c r="QWD2270" s="225"/>
      <c r="QWE2270" s="225"/>
      <c r="QWF2270" s="225"/>
      <c r="QWG2270" s="225"/>
      <c r="QWH2270" s="225"/>
      <c r="QWI2270" s="225"/>
      <c r="QWJ2270" s="225"/>
      <c r="QWK2270" s="225"/>
      <c r="QWL2270" s="225"/>
      <c r="QWM2270" s="225"/>
      <c r="QWN2270" s="225"/>
      <c r="QWO2270" s="225"/>
      <c r="QWP2270" s="225"/>
      <c r="QWQ2270" s="225"/>
      <c r="QWR2270" s="225"/>
      <c r="QWS2270" s="225"/>
      <c r="QWT2270" s="225"/>
      <c r="QWU2270" s="225"/>
      <c r="QWV2270" s="225"/>
      <c r="QWW2270" s="225"/>
      <c r="QWX2270" s="225"/>
      <c r="QWY2270" s="225"/>
      <c r="QWZ2270" s="225"/>
      <c r="QXA2270" s="225"/>
      <c r="QXB2270" s="225"/>
      <c r="QXC2270" s="225"/>
      <c r="QXD2270" s="225"/>
      <c r="QXE2270" s="225"/>
      <c r="QXF2270" s="225"/>
      <c r="QXG2270" s="225"/>
      <c r="QXH2270" s="225"/>
      <c r="QXI2270" s="225"/>
      <c r="QXJ2270" s="225"/>
      <c r="QXK2270" s="225"/>
      <c r="QXL2270" s="225"/>
      <c r="QXM2270" s="225"/>
      <c r="QXN2270" s="225"/>
      <c r="QXO2270" s="225"/>
      <c r="QXP2270" s="225"/>
      <c r="QXQ2270" s="225"/>
      <c r="QXR2270" s="225"/>
      <c r="QXS2270" s="225"/>
      <c r="QXT2270" s="225"/>
      <c r="QXU2270" s="225"/>
      <c r="QXV2270" s="225"/>
      <c r="QXW2270" s="225"/>
      <c r="QXX2270" s="225"/>
      <c r="QXY2270" s="225"/>
      <c r="QXZ2270" s="225"/>
      <c r="QYA2270" s="225"/>
      <c r="QYB2270" s="225"/>
      <c r="QYC2270" s="225"/>
      <c r="QYD2270" s="225"/>
      <c r="QYE2270" s="225"/>
      <c r="QYF2270" s="225"/>
      <c r="QYG2270" s="225"/>
      <c r="QYH2270" s="225"/>
      <c r="QYI2270" s="225"/>
      <c r="QYJ2270" s="225"/>
      <c r="QYK2270" s="225"/>
      <c r="QYL2270" s="225"/>
      <c r="QYM2270" s="225"/>
      <c r="QYN2270" s="225"/>
      <c r="QYO2270" s="225"/>
      <c r="QYP2270" s="225"/>
      <c r="QYQ2270" s="225"/>
      <c r="QYR2270" s="225"/>
      <c r="QYS2270" s="225"/>
      <c r="QYT2270" s="225"/>
      <c r="QYU2270" s="225"/>
      <c r="QYV2270" s="225"/>
      <c r="QYW2270" s="225"/>
      <c r="QYX2270" s="225"/>
      <c r="QYY2270" s="225"/>
      <c r="QYZ2270" s="225"/>
      <c r="QZA2270" s="225"/>
      <c r="QZB2270" s="225"/>
      <c r="QZC2270" s="225"/>
      <c r="QZD2270" s="225"/>
      <c r="QZE2270" s="225"/>
      <c r="QZF2270" s="225"/>
      <c r="QZG2270" s="225"/>
      <c r="QZH2270" s="225"/>
      <c r="QZI2270" s="225"/>
      <c r="QZJ2270" s="225"/>
      <c r="QZK2270" s="225"/>
      <c r="QZL2270" s="225"/>
      <c r="QZM2270" s="225"/>
      <c r="QZN2270" s="225"/>
      <c r="QZO2270" s="225"/>
      <c r="QZP2270" s="225"/>
      <c r="QZQ2270" s="225"/>
      <c r="QZR2270" s="225"/>
      <c r="QZS2270" s="225"/>
      <c r="QZT2270" s="225"/>
      <c r="QZU2270" s="225"/>
      <c r="QZV2270" s="225"/>
      <c r="QZW2270" s="225"/>
      <c r="QZX2270" s="225"/>
      <c r="QZY2270" s="225"/>
      <c r="QZZ2270" s="225"/>
      <c r="RAA2270" s="225"/>
      <c r="RAB2270" s="225"/>
      <c r="RAC2270" s="225"/>
      <c r="RAD2270" s="225"/>
      <c r="RAE2270" s="225"/>
      <c r="RAF2270" s="225"/>
      <c r="RAG2270" s="225"/>
      <c r="RAH2270" s="225"/>
      <c r="RAI2270" s="225"/>
      <c r="RAJ2270" s="225"/>
      <c r="RAK2270" s="225"/>
      <c r="RAL2270" s="225"/>
      <c r="RAM2270" s="225"/>
      <c r="RAN2270" s="225"/>
      <c r="RAO2270" s="225"/>
      <c r="RAP2270" s="225"/>
      <c r="RAQ2270" s="225"/>
      <c r="RAR2270" s="225"/>
      <c r="RAS2270" s="225"/>
      <c r="RAT2270" s="225"/>
      <c r="RAU2270" s="225"/>
      <c r="RAV2270" s="225"/>
      <c r="RAW2270" s="225"/>
      <c r="RAX2270" s="225"/>
      <c r="RAY2270" s="225"/>
      <c r="RAZ2270" s="225"/>
      <c r="RBA2270" s="225"/>
      <c r="RBB2270" s="225"/>
      <c r="RBC2270" s="225"/>
      <c r="RBD2270" s="225"/>
      <c r="RBE2270" s="225"/>
      <c r="RBF2270" s="225"/>
      <c r="RBG2270" s="225"/>
      <c r="RBH2270" s="225"/>
      <c r="RBI2270" s="225"/>
      <c r="RBJ2270" s="225"/>
      <c r="RBK2270" s="225"/>
      <c r="RBL2270" s="225"/>
      <c r="RBM2270" s="225"/>
      <c r="RBN2270" s="225"/>
      <c r="RBO2270" s="225"/>
      <c r="RBP2270" s="225"/>
      <c r="RBQ2270" s="225"/>
      <c r="RBR2270" s="225"/>
      <c r="RBS2270" s="225"/>
      <c r="RBT2270" s="225"/>
      <c r="RBU2270" s="225"/>
      <c r="RBV2270" s="225"/>
      <c r="RBW2270" s="225"/>
      <c r="RBX2270" s="225"/>
      <c r="RBY2270" s="225"/>
      <c r="RBZ2270" s="225"/>
      <c r="RCA2270" s="225"/>
      <c r="RCB2270" s="225"/>
      <c r="RCC2270" s="225"/>
      <c r="RCD2270" s="225"/>
      <c r="RCE2270" s="225"/>
      <c r="RCF2270" s="225"/>
      <c r="RCG2270" s="225"/>
      <c r="RCH2270" s="225"/>
      <c r="RCI2270" s="225"/>
      <c r="RCJ2270" s="225"/>
      <c r="RCK2270" s="225"/>
      <c r="RCL2270" s="225"/>
      <c r="RCM2270" s="225"/>
      <c r="RCN2270" s="225"/>
      <c r="RCO2270" s="225"/>
      <c r="RCP2270" s="225"/>
      <c r="RCQ2270" s="225"/>
      <c r="RCR2270" s="225"/>
      <c r="RCS2270" s="225"/>
      <c r="RCT2270" s="225"/>
      <c r="RCU2270" s="225"/>
      <c r="RCV2270" s="225"/>
      <c r="RCW2270" s="225"/>
      <c r="RCX2270" s="225"/>
      <c r="RCY2270" s="225"/>
      <c r="RCZ2270" s="225"/>
      <c r="RDA2270" s="225"/>
      <c r="RDB2270" s="225"/>
      <c r="RDC2270" s="225"/>
      <c r="RDD2270" s="225"/>
      <c r="RDE2270" s="225"/>
      <c r="RDF2270" s="225"/>
      <c r="RDG2270" s="225"/>
      <c r="RDH2270" s="225"/>
      <c r="RDI2270" s="225"/>
      <c r="RDJ2270" s="225"/>
      <c r="RDK2270" s="225"/>
      <c r="RDL2270" s="225"/>
      <c r="RDM2270" s="225"/>
      <c r="RDN2270" s="225"/>
      <c r="RDO2270" s="225"/>
      <c r="RDP2270" s="225"/>
      <c r="RDQ2270" s="225"/>
      <c r="RDR2270" s="225"/>
      <c r="RDS2270" s="225"/>
      <c r="RDT2270" s="225"/>
      <c r="RDU2270" s="225"/>
      <c r="RDV2270" s="225"/>
      <c r="RDW2270" s="225"/>
      <c r="RDX2270" s="225"/>
      <c r="RDY2270" s="225"/>
      <c r="RDZ2270" s="225"/>
      <c r="REA2270" s="225"/>
      <c r="REB2270" s="225"/>
      <c r="REC2270" s="225"/>
      <c r="RED2270" s="225"/>
      <c r="REE2270" s="225"/>
      <c r="REF2270" s="225"/>
      <c r="REG2270" s="225"/>
      <c r="REH2270" s="225"/>
      <c r="REI2270" s="225"/>
      <c r="REJ2270" s="225"/>
      <c r="REK2270" s="225"/>
      <c r="REL2270" s="225"/>
      <c r="REM2270" s="225"/>
      <c r="REN2270" s="225"/>
      <c r="REO2270" s="225"/>
      <c r="REP2270" s="225"/>
      <c r="REQ2270" s="225"/>
      <c r="RER2270" s="225"/>
      <c r="RES2270" s="225"/>
      <c r="RET2270" s="225"/>
      <c r="REU2270" s="225"/>
      <c r="REV2270" s="225"/>
      <c r="REW2270" s="225"/>
      <c r="REX2270" s="225"/>
      <c r="REY2270" s="225"/>
      <c r="REZ2270" s="225"/>
      <c r="RFA2270" s="225"/>
      <c r="RFB2270" s="225"/>
      <c r="RFC2270" s="225"/>
      <c r="RFD2270" s="225"/>
      <c r="RFE2270" s="225"/>
      <c r="RFF2270" s="225"/>
      <c r="RFG2270" s="225"/>
      <c r="RFH2270" s="225"/>
      <c r="RFI2270" s="225"/>
      <c r="RFJ2270" s="225"/>
      <c r="RFK2270" s="225"/>
      <c r="RFL2270" s="225"/>
      <c r="RFM2270" s="225"/>
      <c r="RFN2270" s="225"/>
      <c r="RFO2270" s="225"/>
      <c r="RFP2270" s="225"/>
      <c r="RFQ2270" s="225"/>
      <c r="RFR2270" s="225"/>
      <c r="RFS2270" s="225"/>
      <c r="RFT2270" s="225"/>
      <c r="RFU2270" s="225"/>
      <c r="RFV2270" s="225"/>
      <c r="RFW2270" s="225"/>
      <c r="RFX2270" s="225"/>
      <c r="RFY2270" s="225"/>
      <c r="RFZ2270" s="225"/>
      <c r="RGA2270" s="225"/>
      <c r="RGB2270" s="225"/>
      <c r="RGC2270" s="225"/>
      <c r="RGD2270" s="225"/>
      <c r="RGE2270" s="225"/>
      <c r="RGF2270" s="225"/>
      <c r="RGG2270" s="225"/>
      <c r="RGH2270" s="225"/>
      <c r="RGI2270" s="225"/>
      <c r="RGJ2270" s="225"/>
      <c r="RGK2270" s="225"/>
      <c r="RGL2270" s="225"/>
      <c r="RGM2270" s="225"/>
      <c r="RGN2270" s="225"/>
      <c r="RGO2270" s="225"/>
      <c r="RGP2270" s="225"/>
      <c r="RGQ2270" s="225"/>
      <c r="RGR2270" s="225"/>
      <c r="RGS2270" s="225"/>
      <c r="RGT2270" s="225"/>
      <c r="RGU2270" s="225"/>
      <c r="RGV2270" s="225"/>
      <c r="RGW2270" s="225"/>
      <c r="RGX2270" s="225"/>
      <c r="RGY2270" s="225"/>
      <c r="RGZ2270" s="225"/>
      <c r="RHA2270" s="225"/>
      <c r="RHB2270" s="225"/>
      <c r="RHC2270" s="225"/>
      <c r="RHD2270" s="225"/>
      <c r="RHE2270" s="225"/>
      <c r="RHF2270" s="225"/>
      <c r="RHG2270" s="225"/>
      <c r="RHH2270" s="225"/>
      <c r="RHI2270" s="225"/>
      <c r="RHJ2270" s="225"/>
      <c r="RHK2270" s="225"/>
      <c r="RHL2270" s="225"/>
      <c r="RHM2270" s="225"/>
      <c r="RHN2270" s="225"/>
      <c r="RHO2270" s="225"/>
      <c r="RHP2270" s="225"/>
      <c r="RHQ2270" s="225"/>
      <c r="RHR2270" s="225"/>
      <c r="RHS2270" s="225"/>
      <c r="RHT2270" s="225"/>
      <c r="RHU2270" s="225"/>
      <c r="RHV2270" s="225"/>
      <c r="RHW2270" s="225"/>
      <c r="RHX2270" s="225"/>
      <c r="RHY2270" s="225"/>
      <c r="RHZ2270" s="225"/>
      <c r="RIA2270" s="225"/>
      <c r="RIB2270" s="225"/>
      <c r="RIC2270" s="225"/>
      <c r="RID2270" s="225"/>
      <c r="RIE2270" s="225"/>
      <c r="RIF2270" s="225"/>
      <c r="RIG2270" s="225"/>
      <c r="RIH2270" s="225"/>
      <c r="RII2270" s="225"/>
      <c r="RIJ2270" s="225"/>
      <c r="RIK2270" s="225"/>
      <c r="RIL2270" s="225"/>
      <c r="RIM2270" s="225"/>
      <c r="RIN2270" s="225"/>
      <c r="RIO2270" s="225"/>
      <c r="RIP2270" s="225"/>
      <c r="RIQ2270" s="225"/>
      <c r="RIR2270" s="225"/>
      <c r="RIS2270" s="225"/>
      <c r="RIT2270" s="225"/>
      <c r="RIU2270" s="225"/>
      <c r="RIV2270" s="225"/>
      <c r="RIW2270" s="225"/>
      <c r="RIX2270" s="225"/>
      <c r="RIY2270" s="225"/>
      <c r="RIZ2270" s="225"/>
      <c r="RJA2270" s="225"/>
      <c r="RJB2270" s="225"/>
      <c r="RJC2270" s="225"/>
      <c r="RJD2270" s="225"/>
      <c r="RJE2270" s="225"/>
      <c r="RJF2270" s="225"/>
      <c r="RJG2270" s="225"/>
      <c r="RJH2270" s="225"/>
      <c r="RJI2270" s="225"/>
      <c r="RJJ2270" s="225"/>
      <c r="RJK2270" s="225"/>
      <c r="RJL2270" s="225"/>
      <c r="RJM2270" s="225"/>
      <c r="RJN2270" s="225"/>
      <c r="RJO2270" s="225"/>
      <c r="RJP2270" s="225"/>
      <c r="RJQ2270" s="225"/>
      <c r="RJR2270" s="225"/>
      <c r="RJS2270" s="225"/>
      <c r="RJT2270" s="225"/>
      <c r="RJU2270" s="225"/>
      <c r="RJV2270" s="225"/>
      <c r="RJW2270" s="225"/>
      <c r="RJX2270" s="225"/>
      <c r="RJY2270" s="225"/>
      <c r="RJZ2270" s="225"/>
      <c r="RKA2270" s="225"/>
      <c r="RKB2270" s="225"/>
      <c r="RKC2270" s="225"/>
      <c r="RKD2270" s="225"/>
      <c r="RKE2270" s="225"/>
      <c r="RKF2270" s="225"/>
      <c r="RKG2270" s="225"/>
      <c r="RKH2270" s="225"/>
      <c r="RKI2270" s="225"/>
      <c r="RKJ2270" s="225"/>
      <c r="RKK2270" s="225"/>
      <c r="RKL2270" s="225"/>
      <c r="RKM2270" s="225"/>
      <c r="RKN2270" s="225"/>
      <c r="RKO2270" s="225"/>
      <c r="RKP2270" s="225"/>
      <c r="RKQ2270" s="225"/>
      <c r="RKR2270" s="225"/>
      <c r="RKS2270" s="225"/>
      <c r="RKT2270" s="225"/>
      <c r="RKU2270" s="225"/>
      <c r="RKV2270" s="225"/>
      <c r="RKW2270" s="225"/>
      <c r="RKX2270" s="225"/>
      <c r="RKY2270" s="225"/>
      <c r="RKZ2270" s="225"/>
      <c r="RLA2270" s="225"/>
      <c r="RLB2270" s="225"/>
      <c r="RLC2270" s="225"/>
      <c r="RLD2270" s="225"/>
      <c r="RLE2270" s="225"/>
      <c r="RLF2270" s="225"/>
      <c r="RLG2270" s="225"/>
      <c r="RLH2270" s="225"/>
      <c r="RLI2270" s="225"/>
      <c r="RLJ2270" s="225"/>
      <c r="RLK2270" s="225"/>
      <c r="RLL2270" s="225"/>
      <c r="RLM2270" s="225"/>
      <c r="RLN2270" s="225"/>
      <c r="RLO2270" s="225"/>
      <c r="RLP2270" s="225"/>
      <c r="RLQ2270" s="225"/>
      <c r="RLR2270" s="225"/>
      <c r="RLS2270" s="225"/>
      <c r="RLT2270" s="225"/>
      <c r="RLU2270" s="225"/>
      <c r="RLV2270" s="225"/>
      <c r="RLW2270" s="225"/>
      <c r="RLX2270" s="225"/>
      <c r="RLY2270" s="225"/>
      <c r="RLZ2270" s="225"/>
      <c r="RMA2270" s="225"/>
      <c r="RMB2270" s="225"/>
      <c r="RMC2270" s="225"/>
      <c r="RMD2270" s="225"/>
      <c r="RME2270" s="225"/>
      <c r="RMF2270" s="225"/>
      <c r="RMG2270" s="225"/>
      <c r="RMH2270" s="225"/>
      <c r="RMI2270" s="225"/>
      <c r="RMJ2270" s="225"/>
      <c r="RMK2270" s="225"/>
      <c r="RML2270" s="225"/>
      <c r="RMM2270" s="225"/>
      <c r="RMN2270" s="225"/>
      <c r="RMO2270" s="225"/>
      <c r="RMP2270" s="225"/>
      <c r="RMQ2270" s="225"/>
      <c r="RMR2270" s="225"/>
      <c r="RMS2270" s="225"/>
      <c r="RMT2270" s="225"/>
      <c r="RMU2270" s="225"/>
      <c r="RMV2270" s="225"/>
      <c r="RMW2270" s="225"/>
      <c r="RMX2270" s="225"/>
      <c r="RMY2270" s="225"/>
      <c r="RMZ2270" s="225"/>
      <c r="RNA2270" s="225"/>
      <c r="RNB2270" s="225"/>
      <c r="RNC2270" s="225"/>
      <c r="RND2270" s="225"/>
      <c r="RNE2270" s="225"/>
      <c r="RNF2270" s="225"/>
      <c r="RNG2270" s="225"/>
      <c r="RNH2270" s="225"/>
      <c r="RNI2270" s="225"/>
      <c r="RNJ2270" s="225"/>
      <c r="RNK2270" s="225"/>
      <c r="RNL2270" s="225"/>
      <c r="RNM2270" s="225"/>
      <c r="RNN2270" s="225"/>
      <c r="RNO2270" s="225"/>
      <c r="RNP2270" s="225"/>
      <c r="RNQ2270" s="225"/>
      <c r="RNR2270" s="225"/>
      <c r="RNS2270" s="225"/>
      <c r="RNT2270" s="225"/>
      <c r="RNU2270" s="225"/>
      <c r="RNV2270" s="225"/>
      <c r="RNW2270" s="225"/>
      <c r="RNX2270" s="225"/>
      <c r="RNY2270" s="225"/>
      <c r="RNZ2270" s="225"/>
      <c r="ROA2270" s="225"/>
      <c r="ROB2270" s="225"/>
      <c r="ROC2270" s="225"/>
      <c r="ROD2270" s="225"/>
      <c r="ROE2270" s="225"/>
      <c r="ROF2270" s="225"/>
      <c r="ROG2270" s="225"/>
      <c r="ROH2270" s="225"/>
      <c r="ROI2270" s="225"/>
      <c r="ROJ2270" s="225"/>
      <c r="ROK2270" s="225"/>
      <c r="ROL2270" s="225"/>
      <c r="ROM2270" s="225"/>
      <c r="RON2270" s="225"/>
      <c r="ROO2270" s="225"/>
      <c r="ROP2270" s="225"/>
      <c r="ROQ2270" s="225"/>
      <c r="ROR2270" s="225"/>
      <c r="ROS2270" s="225"/>
      <c r="ROT2270" s="225"/>
      <c r="ROU2270" s="225"/>
      <c r="ROV2270" s="225"/>
      <c r="ROW2270" s="225"/>
      <c r="ROX2270" s="225"/>
      <c r="ROY2270" s="225"/>
      <c r="ROZ2270" s="225"/>
      <c r="RPA2270" s="225"/>
      <c r="RPB2270" s="225"/>
      <c r="RPC2270" s="225"/>
      <c r="RPD2270" s="225"/>
      <c r="RPE2270" s="225"/>
      <c r="RPF2270" s="225"/>
      <c r="RPG2270" s="225"/>
      <c r="RPH2270" s="225"/>
      <c r="RPI2270" s="225"/>
      <c r="RPJ2270" s="225"/>
      <c r="RPK2270" s="225"/>
      <c r="RPL2270" s="225"/>
      <c r="RPM2270" s="225"/>
      <c r="RPN2270" s="225"/>
      <c r="RPO2270" s="225"/>
      <c r="RPP2270" s="225"/>
      <c r="RPQ2270" s="225"/>
      <c r="RPR2270" s="225"/>
      <c r="RPS2270" s="225"/>
      <c r="RPT2270" s="225"/>
      <c r="RPU2270" s="225"/>
      <c r="RPV2270" s="225"/>
      <c r="RPW2270" s="225"/>
      <c r="RPX2270" s="225"/>
      <c r="RPY2270" s="225"/>
      <c r="RPZ2270" s="225"/>
      <c r="RQA2270" s="225"/>
      <c r="RQB2270" s="225"/>
      <c r="RQC2270" s="225"/>
      <c r="RQD2270" s="225"/>
      <c r="RQE2270" s="225"/>
      <c r="RQF2270" s="225"/>
      <c r="RQG2270" s="225"/>
      <c r="RQH2270" s="225"/>
      <c r="RQI2270" s="225"/>
      <c r="RQJ2270" s="225"/>
      <c r="RQK2270" s="225"/>
      <c r="RQL2270" s="225"/>
      <c r="RQM2270" s="225"/>
      <c r="RQN2270" s="225"/>
      <c r="RQO2270" s="225"/>
      <c r="RQP2270" s="225"/>
      <c r="RQQ2270" s="225"/>
      <c r="RQR2270" s="225"/>
      <c r="RQS2270" s="225"/>
      <c r="RQT2270" s="225"/>
      <c r="RQU2270" s="225"/>
      <c r="RQV2270" s="225"/>
      <c r="RQW2270" s="225"/>
      <c r="RQX2270" s="225"/>
      <c r="RQY2270" s="225"/>
      <c r="RQZ2270" s="225"/>
      <c r="RRA2270" s="225"/>
      <c r="RRB2270" s="225"/>
      <c r="RRC2270" s="225"/>
      <c r="RRD2270" s="225"/>
      <c r="RRE2270" s="225"/>
      <c r="RRF2270" s="225"/>
      <c r="RRG2270" s="225"/>
      <c r="RRH2270" s="225"/>
      <c r="RRI2270" s="225"/>
      <c r="RRJ2270" s="225"/>
      <c r="RRK2270" s="225"/>
      <c r="RRL2270" s="225"/>
      <c r="RRM2270" s="225"/>
      <c r="RRN2270" s="225"/>
      <c r="RRO2270" s="225"/>
      <c r="RRP2270" s="225"/>
      <c r="RRQ2270" s="225"/>
      <c r="RRR2270" s="225"/>
      <c r="RRS2270" s="225"/>
      <c r="RRT2270" s="225"/>
      <c r="RRU2270" s="225"/>
      <c r="RRV2270" s="225"/>
      <c r="RRW2270" s="225"/>
      <c r="RRX2270" s="225"/>
      <c r="RRY2270" s="225"/>
      <c r="RRZ2270" s="225"/>
      <c r="RSA2270" s="225"/>
      <c r="RSB2270" s="225"/>
      <c r="RSC2270" s="225"/>
      <c r="RSD2270" s="225"/>
      <c r="RSE2270" s="225"/>
      <c r="RSF2270" s="225"/>
      <c r="RSG2270" s="225"/>
      <c r="RSH2270" s="225"/>
      <c r="RSI2270" s="225"/>
      <c r="RSJ2270" s="225"/>
      <c r="RSK2270" s="225"/>
      <c r="RSL2270" s="225"/>
      <c r="RSM2270" s="225"/>
      <c r="RSN2270" s="225"/>
      <c r="RSO2270" s="225"/>
      <c r="RSP2270" s="225"/>
      <c r="RSQ2270" s="225"/>
      <c r="RSR2270" s="225"/>
      <c r="RSS2270" s="225"/>
      <c r="RST2270" s="225"/>
      <c r="RSU2270" s="225"/>
      <c r="RSV2270" s="225"/>
      <c r="RSW2270" s="225"/>
      <c r="RSX2270" s="225"/>
      <c r="RSY2270" s="225"/>
      <c r="RSZ2270" s="225"/>
      <c r="RTA2270" s="225"/>
      <c r="RTB2270" s="225"/>
      <c r="RTC2270" s="225"/>
      <c r="RTD2270" s="225"/>
      <c r="RTE2270" s="225"/>
      <c r="RTF2270" s="225"/>
      <c r="RTG2270" s="225"/>
      <c r="RTH2270" s="225"/>
      <c r="RTI2270" s="225"/>
      <c r="RTJ2270" s="225"/>
      <c r="RTK2270" s="225"/>
      <c r="RTL2270" s="225"/>
      <c r="RTM2270" s="225"/>
      <c r="RTN2270" s="225"/>
      <c r="RTO2270" s="225"/>
      <c r="RTP2270" s="225"/>
      <c r="RTQ2270" s="225"/>
      <c r="RTR2270" s="225"/>
      <c r="RTS2270" s="225"/>
      <c r="RTT2270" s="225"/>
      <c r="RTU2270" s="225"/>
      <c r="RTV2270" s="225"/>
      <c r="RTW2270" s="225"/>
      <c r="RTX2270" s="225"/>
      <c r="RTY2270" s="225"/>
      <c r="RTZ2270" s="225"/>
      <c r="RUA2270" s="225"/>
      <c r="RUB2270" s="225"/>
      <c r="RUC2270" s="225"/>
      <c r="RUD2270" s="225"/>
      <c r="RUE2270" s="225"/>
      <c r="RUF2270" s="225"/>
      <c r="RUG2270" s="225"/>
      <c r="RUH2270" s="225"/>
      <c r="RUI2270" s="225"/>
      <c r="RUJ2270" s="225"/>
      <c r="RUK2270" s="225"/>
      <c r="RUL2270" s="225"/>
      <c r="RUM2270" s="225"/>
      <c r="RUN2270" s="225"/>
      <c r="RUO2270" s="225"/>
      <c r="RUP2270" s="225"/>
      <c r="RUQ2270" s="225"/>
      <c r="RUR2270" s="225"/>
      <c r="RUS2270" s="225"/>
      <c r="RUT2270" s="225"/>
      <c r="RUU2270" s="225"/>
      <c r="RUV2270" s="225"/>
      <c r="RUW2270" s="225"/>
      <c r="RUX2270" s="225"/>
      <c r="RUY2270" s="225"/>
      <c r="RUZ2270" s="225"/>
      <c r="RVA2270" s="225"/>
      <c r="RVB2270" s="225"/>
      <c r="RVC2270" s="225"/>
      <c r="RVD2270" s="225"/>
      <c r="RVE2270" s="225"/>
      <c r="RVF2270" s="225"/>
      <c r="RVG2270" s="225"/>
      <c r="RVH2270" s="225"/>
      <c r="RVI2270" s="225"/>
      <c r="RVJ2270" s="225"/>
      <c r="RVK2270" s="225"/>
      <c r="RVL2270" s="225"/>
      <c r="RVM2270" s="225"/>
      <c r="RVN2270" s="225"/>
      <c r="RVO2270" s="225"/>
      <c r="RVP2270" s="225"/>
      <c r="RVQ2270" s="225"/>
      <c r="RVR2270" s="225"/>
      <c r="RVS2270" s="225"/>
      <c r="RVT2270" s="225"/>
      <c r="RVU2270" s="225"/>
      <c r="RVV2270" s="225"/>
      <c r="RVW2270" s="225"/>
      <c r="RVX2270" s="225"/>
      <c r="RVY2270" s="225"/>
      <c r="RVZ2270" s="225"/>
      <c r="RWA2270" s="225"/>
      <c r="RWB2270" s="225"/>
      <c r="RWC2270" s="225"/>
      <c r="RWD2270" s="225"/>
      <c r="RWE2270" s="225"/>
      <c r="RWF2270" s="225"/>
      <c r="RWG2270" s="225"/>
      <c r="RWH2270" s="225"/>
      <c r="RWI2270" s="225"/>
      <c r="RWJ2270" s="225"/>
      <c r="RWK2270" s="225"/>
      <c r="RWL2270" s="225"/>
      <c r="RWM2270" s="225"/>
      <c r="RWN2270" s="225"/>
      <c r="RWO2270" s="225"/>
      <c r="RWP2270" s="225"/>
      <c r="RWQ2270" s="225"/>
      <c r="RWR2270" s="225"/>
      <c r="RWS2270" s="225"/>
      <c r="RWT2270" s="225"/>
      <c r="RWU2270" s="225"/>
      <c r="RWV2270" s="225"/>
      <c r="RWW2270" s="225"/>
      <c r="RWX2270" s="225"/>
      <c r="RWY2270" s="225"/>
      <c r="RWZ2270" s="225"/>
      <c r="RXA2270" s="225"/>
      <c r="RXB2270" s="225"/>
      <c r="RXC2270" s="225"/>
      <c r="RXD2270" s="225"/>
      <c r="RXE2270" s="225"/>
      <c r="RXF2270" s="225"/>
      <c r="RXG2270" s="225"/>
      <c r="RXH2270" s="225"/>
      <c r="RXI2270" s="225"/>
      <c r="RXJ2270" s="225"/>
      <c r="RXK2270" s="225"/>
      <c r="RXL2270" s="225"/>
      <c r="RXM2270" s="225"/>
      <c r="RXN2270" s="225"/>
      <c r="RXO2270" s="225"/>
      <c r="RXP2270" s="225"/>
      <c r="RXQ2270" s="225"/>
      <c r="RXR2270" s="225"/>
      <c r="RXS2270" s="225"/>
      <c r="RXT2270" s="225"/>
      <c r="RXU2270" s="225"/>
      <c r="RXV2270" s="225"/>
      <c r="RXW2270" s="225"/>
      <c r="RXX2270" s="225"/>
      <c r="RXY2270" s="225"/>
      <c r="RXZ2270" s="225"/>
      <c r="RYA2270" s="225"/>
      <c r="RYB2270" s="225"/>
      <c r="RYC2270" s="225"/>
      <c r="RYD2270" s="225"/>
      <c r="RYE2270" s="225"/>
      <c r="RYF2270" s="225"/>
      <c r="RYG2270" s="225"/>
      <c r="RYH2270" s="225"/>
      <c r="RYI2270" s="225"/>
      <c r="RYJ2270" s="225"/>
      <c r="RYK2270" s="225"/>
      <c r="RYL2270" s="225"/>
      <c r="RYM2270" s="225"/>
      <c r="RYN2270" s="225"/>
      <c r="RYO2270" s="225"/>
      <c r="RYP2270" s="225"/>
      <c r="RYQ2270" s="225"/>
      <c r="RYR2270" s="225"/>
      <c r="RYS2270" s="225"/>
      <c r="RYT2270" s="225"/>
      <c r="RYU2270" s="225"/>
      <c r="RYV2270" s="225"/>
      <c r="RYW2270" s="225"/>
      <c r="RYX2270" s="225"/>
      <c r="RYY2270" s="225"/>
      <c r="RYZ2270" s="225"/>
      <c r="RZA2270" s="225"/>
      <c r="RZB2270" s="225"/>
      <c r="RZC2270" s="225"/>
      <c r="RZD2270" s="225"/>
      <c r="RZE2270" s="225"/>
      <c r="RZF2270" s="225"/>
      <c r="RZG2270" s="225"/>
      <c r="RZH2270" s="225"/>
      <c r="RZI2270" s="225"/>
      <c r="RZJ2270" s="225"/>
      <c r="RZK2270" s="225"/>
      <c r="RZL2270" s="225"/>
      <c r="RZM2270" s="225"/>
      <c r="RZN2270" s="225"/>
      <c r="RZO2270" s="225"/>
      <c r="RZP2270" s="225"/>
      <c r="RZQ2270" s="225"/>
      <c r="RZR2270" s="225"/>
      <c r="RZS2270" s="225"/>
      <c r="RZT2270" s="225"/>
      <c r="RZU2270" s="225"/>
      <c r="RZV2270" s="225"/>
      <c r="RZW2270" s="225"/>
      <c r="RZX2270" s="225"/>
      <c r="RZY2270" s="225"/>
      <c r="RZZ2270" s="225"/>
      <c r="SAA2270" s="225"/>
      <c r="SAB2270" s="225"/>
      <c r="SAC2270" s="225"/>
      <c r="SAD2270" s="225"/>
      <c r="SAE2270" s="225"/>
      <c r="SAF2270" s="225"/>
      <c r="SAG2270" s="225"/>
      <c r="SAH2270" s="225"/>
      <c r="SAI2270" s="225"/>
      <c r="SAJ2270" s="225"/>
      <c r="SAK2270" s="225"/>
      <c r="SAL2270" s="225"/>
      <c r="SAM2270" s="225"/>
      <c r="SAN2270" s="225"/>
      <c r="SAO2270" s="225"/>
      <c r="SAP2270" s="225"/>
      <c r="SAQ2270" s="225"/>
      <c r="SAR2270" s="225"/>
      <c r="SAS2270" s="225"/>
      <c r="SAT2270" s="225"/>
      <c r="SAU2270" s="225"/>
      <c r="SAV2270" s="225"/>
      <c r="SAW2270" s="225"/>
      <c r="SAX2270" s="225"/>
      <c r="SAY2270" s="225"/>
      <c r="SAZ2270" s="225"/>
      <c r="SBA2270" s="225"/>
      <c r="SBB2270" s="225"/>
      <c r="SBC2270" s="225"/>
      <c r="SBD2270" s="225"/>
      <c r="SBE2270" s="225"/>
      <c r="SBF2270" s="225"/>
      <c r="SBG2270" s="225"/>
      <c r="SBH2270" s="225"/>
      <c r="SBI2270" s="225"/>
      <c r="SBJ2270" s="225"/>
      <c r="SBK2270" s="225"/>
      <c r="SBL2270" s="225"/>
      <c r="SBM2270" s="225"/>
      <c r="SBN2270" s="225"/>
      <c r="SBO2270" s="225"/>
      <c r="SBP2270" s="225"/>
      <c r="SBQ2270" s="225"/>
      <c r="SBR2270" s="225"/>
      <c r="SBS2270" s="225"/>
      <c r="SBT2270" s="225"/>
      <c r="SBU2270" s="225"/>
      <c r="SBV2270" s="225"/>
      <c r="SBW2270" s="225"/>
      <c r="SBX2270" s="225"/>
      <c r="SBY2270" s="225"/>
      <c r="SBZ2270" s="225"/>
      <c r="SCA2270" s="225"/>
      <c r="SCB2270" s="225"/>
      <c r="SCC2270" s="225"/>
      <c r="SCD2270" s="225"/>
      <c r="SCE2270" s="225"/>
      <c r="SCF2270" s="225"/>
      <c r="SCG2270" s="225"/>
      <c r="SCH2270" s="225"/>
      <c r="SCI2270" s="225"/>
      <c r="SCJ2270" s="225"/>
      <c r="SCK2270" s="225"/>
      <c r="SCL2270" s="225"/>
      <c r="SCM2270" s="225"/>
      <c r="SCN2270" s="225"/>
      <c r="SCO2270" s="225"/>
      <c r="SCP2270" s="225"/>
      <c r="SCQ2270" s="225"/>
      <c r="SCR2270" s="225"/>
      <c r="SCS2270" s="225"/>
      <c r="SCT2270" s="225"/>
      <c r="SCU2270" s="225"/>
      <c r="SCV2270" s="225"/>
      <c r="SCW2270" s="225"/>
      <c r="SCX2270" s="225"/>
      <c r="SCY2270" s="225"/>
      <c r="SCZ2270" s="225"/>
      <c r="SDA2270" s="225"/>
      <c r="SDB2270" s="225"/>
      <c r="SDC2270" s="225"/>
      <c r="SDD2270" s="225"/>
      <c r="SDE2270" s="225"/>
      <c r="SDF2270" s="225"/>
      <c r="SDG2270" s="225"/>
      <c r="SDH2270" s="225"/>
      <c r="SDI2270" s="225"/>
      <c r="SDJ2270" s="225"/>
      <c r="SDK2270" s="225"/>
      <c r="SDL2270" s="225"/>
      <c r="SDM2270" s="225"/>
      <c r="SDN2270" s="225"/>
      <c r="SDO2270" s="225"/>
      <c r="SDP2270" s="225"/>
      <c r="SDQ2270" s="225"/>
      <c r="SDR2270" s="225"/>
      <c r="SDS2270" s="225"/>
      <c r="SDT2270" s="225"/>
      <c r="SDU2270" s="225"/>
      <c r="SDV2270" s="225"/>
      <c r="SDW2270" s="225"/>
      <c r="SDX2270" s="225"/>
      <c r="SDY2270" s="225"/>
      <c r="SDZ2270" s="225"/>
      <c r="SEA2270" s="225"/>
      <c r="SEB2270" s="225"/>
      <c r="SEC2270" s="225"/>
      <c r="SED2270" s="225"/>
      <c r="SEE2270" s="225"/>
      <c r="SEF2270" s="225"/>
      <c r="SEG2270" s="225"/>
      <c r="SEH2270" s="225"/>
      <c r="SEI2270" s="225"/>
      <c r="SEJ2270" s="225"/>
      <c r="SEK2270" s="225"/>
      <c r="SEL2270" s="225"/>
      <c r="SEM2270" s="225"/>
      <c r="SEN2270" s="225"/>
      <c r="SEO2270" s="225"/>
      <c r="SEP2270" s="225"/>
      <c r="SEQ2270" s="225"/>
      <c r="SER2270" s="225"/>
      <c r="SES2270" s="225"/>
      <c r="SET2270" s="225"/>
      <c r="SEU2270" s="225"/>
      <c r="SEV2270" s="225"/>
      <c r="SEW2270" s="225"/>
      <c r="SEX2270" s="225"/>
      <c r="SEY2270" s="225"/>
      <c r="SEZ2270" s="225"/>
      <c r="SFA2270" s="225"/>
      <c r="SFB2270" s="225"/>
      <c r="SFC2270" s="225"/>
      <c r="SFD2270" s="225"/>
      <c r="SFE2270" s="225"/>
      <c r="SFF2270" s="225"/>
      <c r="SFG2270" s="225"/>
      <c r="SFH2270" s="225"/>
      <c r="SFI2270" s="225"/>
      <c r="SFJ2270" s="225"/>
      <c r="SFK2270" s="225"/>
      <c r="SFL2270" s="225"/>
      <c r="SFM2270" s="225"/>
      <c r="SFN2270" s="225"/>
      <c r="SFO2270" s="225"/>
      <c r="SFP2270" s="225"/>
      <c r="SFQ2270" s="225"/>
      <c r="SFR2270" s="225"/>
      <c r="SFS2270" s="225"/>
      <c r="SFT2270" s="225"/>
      <c r="SFU2270" s="225"/>
      <c r="SFV2270" s="225"/>
      <c r="SFW2270" s="225"/>
      <c r="SFX2270" s="225"/>
      <c r="SFY2270" s="225"/>
      <c r="SFZ2270" s="225"/>
      <c r="SGA2270" s="225"/>
      <c r="SGB2270" s="225"/>
      <c r="SGC2270" s="225"/>
      <c r="SGD2270" s="225"/>
      <c r="SGE2270" s="225"/>
      <c r="SGF2270" s="225"/>
      <c r="SGG2270" s="225"/>
      <c r="SGH2270" s="225"/>
      <c r="SGI2270" s="225"/>
      <c r="SGJ2270" s="225"/>
      <c r="SGK2270" s="225"/>
      <c r="SGL2270" s="225"/>
      <c r="SGM2270" s="225"/>
      <c r="SGN2270" s="225"/>
      <c r="SGO2270" s="225"/>
      <c r="SGP2270" s="225"/>
      <c r="SGQ2270" s="225"/>
      <c r="SGR2270" s="225"/>
      <c r="SGS2270" s="225"/>
      <c r="SGT2270" s="225"/>
      <c r="SGU2270" s="225"/>
      <c r="SGV2270" s="225"/>
      <c r="SGW2270" s="225"/>
      <c r="SGX2270" s="225"/>
      <c r="SGY2270" s="225"/>
      <c r="SGZ2270" s="225"/>
      <c r="SHA2270" s="225"/>
      <c r="SHB2270" s="225"/>
      <c r="SHC2270" s="225"/>
      <c r="SHD2270" s="225"/>
      <c r="SHE2270" s="225"/>
      <c r="SHF2270" s="225"/>
      <c r="SHG2270" s="225"/>
      <c r="SHH2270" s="225"/>
      <c r="SHI2270" s="225"/>
      <c r="SHJ2270" s="225"/>
      <c r="SHK2270" s="225"/>
      <c r="SHL2270" s="225"/>
      <c r="SHM2270" s="225"/>
      <c r="SHN2270" s="225"/>
      <c r="SHO2270" s="225"/>
      <c r="SHP2270" s="225"/>
      <c r="SHQ2270" s="225"/>
      <c r="SHR2270" s="225"/>
      <c r="SHS2270" s="225"/>
      <c r="SHT2270" s="225"/>
      <c r="SHU2270" s="225"/>
      <c r="SHV2270" s="225"/>
      <c r="SHW2270" s="225"/>
      <c r="SHX2270" s="225"/>
      <c r="SHY2270" s="225"/>
      <c r="SHZ2270" s="225"/>
      <c r="SIA2270" s="225"/>
      <c r="SIB2270" s="225"/>
      <c r="SIC2270" s="225"/>
      <c r="SID2270" s="225"/>
      <c r="SIE2270" s="225"/>
      <c r="SIF2270" s="225"/>
      <c r="SIG2270" s="225"/>
      <c r="SIH2270" s="225"/>
      <c r="SII2270" s="225"/>
      <c r="SIJ2270" s="225"/>
      <c r="SIK2270" s="225"/>
      <c r="SIL2270" s="225"/>
      <c r="SIM2270" s="225"/>
      <c r="SIN2270" s="225"/>
      <c r="SIO2270" s="225"/>
      <c r="SIP2270" s="225"/>
      <c r="SIQ2270" s="225"/>
      <c r="SIR2270" s="225"/>
      <c r="SIS2270" s="225"/>
      <c r="SIT2270" s="225"/>
      <c r="SIU2270" s="225"/>
      <c r="SIV2270" s="225"/>
      <c r="SIW2270" s="225"/>
      <c r="SIX2270" s="225"/>
      <c r="SIY2270" s="225"/>
      <c r="SIZ2270" s="225"/>
      <c r="SJA2270" s="225"/>
      <c r="SJB2270" s="225"/>
      <c r="SJC2270" s="225"/>
      <c r="SJD2270" s="225"/>
      <c r="SJE2270" s="225"/>
      <c r="SJF2270" s="225"/>
      <c r="SJG2270" s="225"/>
      <c r="SJH2270" s="225"/>
      <c r="SJI2270" s="225"/>
      <c r="SJJ2270" s="225"/>
      <c r="SJK2270" s="225"/>
      <c r="SJL2270" s="225"/>
      <c r="SJM2270" s="225"/>
      <c r="SJN2270" s="225"/>
      <c r="SJO2270" s="225"/>
      <c r="SJP2270" s="225"/>
      <c r="SJQ2270" s="225"/>
      <c r="SJR2270" s="225"/>
      <c r="SJS2270" s="225"/>
      <c r="SJT2270" s="225"/>
      <c r="SJU2270" s="225"/>
      <c r="SJV2270" s="225"/>
      <c r="SJW2270" s="225"/>
      <c r="SJX2270" s="225"/>
      <c r="SJY2270" s="225"/>
      <c r="SJZ2270" s="225"/>
      <c r="SKA2270" s="225"/>
      <c r="SKB2270" s="225"/>
      <c r="SKC2270" s="225"/>
      <c r="SKD2270" s="225"/>
      <c r="SKE2270" s="225"/>
      <c r="SKF2270" s="225"/>
      <c r="SKG2270" s="225"/>
      <c r="SKH2270" s="225"/>
      <c r="SKI2270" s="225"/>
      <c r="SKJ2270" s="225"/>
      <c r="SKK2270" s="225"/>
      <c r="SKL2270" s="225"/>
      <c r="SKM2270" s="225"/>
      <c r="SKN2270" s="225"/>
      <c r="SKO2270" s="225"/>
      <c r="SKP2270" s="225"/>
      <c r="SKQ2270" s="225"/>
      <c r="SKR2270" s="225"/>
      <c r="SKS2270" s="225"/>
      <c r="SKT2270" s="225"/>
      <c r="SKU2270" s="225"/>
      <c r="SKV2270" s="225"/>
      <c r="SKW2270" s="225"/>
      <c r="SKX2270" s="225"/>
      <c r="SKY2270" s="225"/>
      <c r="SKZ2270" s="225"/>
      <c r="SLA2270" s="225"/>
      <c r="SLB2270" s="225"/>
      <c r="SLC2270" s="225"/>
      <c r="SLD2270" s="225"/>
      <c r="SLE2270" s="225"/>
      <c r="SLF2270" s="225"/>
      <c r="SLG2270" s="225"/>
      <c r="SLH2270" s="225"/>
      <c r="SLI2270" s="225"/>
      <c r="SLJ2270" s="225"/>
      <c r="SLK2270" s="225"/>
      <c r="SLL2270" s="225"/>
      <c r="SLM2270" s="225"/>
      <c r="SLN2270" s="225"/>
      <c r="SLO2270" s="225"/>
      <c r="SLP2270" s="225"/>
      <c r="SLQ2270" s="225"/>
      <c r="SLR2270" s="225"/>
      <c r="SLS2270" s="225"/>
      <c r="SLT2270" s="225"/>
      <c r="SLU2270" s="225"/>
      <c r="SLV2270" s="225"/>
      <c r="SLW2270" s="225"/>
      <c r="SLX2270" s="225"/>
      <c r="SLY2270" s="225"/>
      <c r="SLZ2270" s="225"/>
      <c r="SMA2270" s="225"/>
      <c r="SMB2270" s="225"/>
      <c r="SMC2270" s="225"/>
      <c r="SMD2270" s="225"/>
      <c r="SME2270" s="225"/>
      <c r="SMF2270" s="225"/>
      <c r="SMG2270" s="225"/>
      <c r="SMH2270" s="225"/>
      <c r="SMI2270" s="225"/>
      <c r="SMJ2270" s="225"/>
      <c r="SMK2270" s="225"/>
      <c r="SML2270" s="225"/>
      <c r="SMM2270" s="225"/>
      <c r="SMN2270" s="225"/>
      <c r="SMO2270" s="225"/>
      <c r="SMP2270" s="225"/>
      <c r="SMQ2270" s="225"/>
      <c r="SMR2270" s="225"/>
      <c r="SMS2270" s="225"/>
      <c r="SMT2270" s="225"/>
      <c r="SMU2270" s="225"/>
      <c r="SMV2270" s="225"/>
      <c r="SMW2270" s="225"/>
      <c r="SMX2270" s="225"/>
      <c r="SMY2270" s="225"/>
      <c r="SMZ2270" s="225"/>
      <c r="SNA2270" s="225"/>
      <c r="SNB2270" s="225"/>
      <c r="SNC2270" s="225"/>
      <c r="SND2270" s="225"/>
      <c r="SNE2270" s="225"/>
      <c r="SNF2270" s="225"/>
      <c r="SNG2270" s="225"/>
      <c r="SNH2270" s="225"/>
      <c r="SNI2270" s="225"/>
      <c r="SNJ2270" s="225"/>
      <c r="SNK2270" s="225"/>
      <c r="SNL2270" s="225"/>
      <c r="SNM2270" s="225"/>
      <c r="SNN2270" s="225"/>
      <c r="SNO2270" s="225"/>
      <c r="SNP2270" s="225"/>
      <c r="SNQ2270" s="225"/>
      <c r="SNR2270" s="225"/>
      <c r="SNS2270" s="225"/>
      <c r="SNT2270" s="225"/>
      <c r="SNU2270" s="225"/>
      <c r="SNV2270" s="225"/>
      <c r="SNW2270" s="225"/>
      <c r="SNX2270" s="225"/>
      <c r="SNY2270" s="225"/>
      <c r="SNZ2270" s="225"/>
      <c r="SOA2270" s="225"/>
      <c r="SOB2270" s="225"/>
      <c r="SOC2270" s="225"/>
      <c r="SOD2270" s="225"/>
      <c r="SOE2270" s="225"/>
      <c r="SOF2270" s="225"/>
      <c r="SOG2270" s="225"/>
      <c r="SOH2270" s="225"/>
      <c r="SOI2270" s="225"/>
      <c r="SOJ2270" s="225"/>
      <c r="SOK2270" s="225"/>
      <c r="SOL2270" s="225"/>
      <c r="SOM2270" s="225"/>
      <c r="SON2270" s="225"/>
      <c r="SOO2270" s="225"/>
      <c r="SOP2270" s="225"/>
      <c r="SOQ2270" s="225"/>
      <c r="SOR2270" s="225"/>
      <c r="SOS2270" s="225"/>
      <c r="SOT2270" s="225"/>
      <c r="SOU2270" s="225"/>
      <c r="SOV2270" s="225"/>
      <c r="SOW2270" s="225"/>
      <c r="SOX2270" s="225"/>
      <c r="SOY2270" s="225"/>
      <c r="SOZ2270" s="225"/>
      <c r="SPA2270" s="225"/>
      <c r="SPB2270" s="225"/>
      <c r="SPC2270" s="225"/>
      <c r="SPD2270" s="225"/>
      <c r="SPE2270" s="225"/>
      <c r="SPF2270" s="225"/>
      <c r="SPG2270" s="225"/>
      <c r="SPH2270" s="225"/>
      <c r="SPI2270" s="225"/>
      <c r="SPJ2270" s="225"/>
      <c r="SPK2270" s="225"/>
      <c r="SPL2270" s="225"/>
      <c r="SPM2270" s="225"/>
      <c r="SPN2270" s="225"/>
      <c r="SPO2270" s="225"/>
      <c r="SPP2270" s="225"/>
      <c r="SPQ2270" s="225"/>
      <c r="SPR2270" s="225"/>
      <c r="SPS2270" s="225"/>
      <c r="SPT2270" s="225"/>
      <c r="SPU2270" s="225"/>
      <c r="SPV2270" s="225"/>
      <c r="SPW2270" s="225"/>
      <c r="SPX2270" s="225"/>
      <c r="SPY2270" s="225"/>
      <c r="SPZ2270" s="225"/>
      <c r="SQA2270" s="225"/>
      <c r="SQB2270" s="225"/>
      <c r="SQC2270" s="225"/>
      <c r="SQD2270" s="225"/>
      <c r="SQE2270" s="225"/>
      <c r="SQF2270" s="225"/>
      <c r="SQG2270" s="225"/>
      <c r="SQH2270" s="225"/>
      <c r="SQI2270" s="225"/>
      <c r="SQJ2270" s="225"/>
      <c r="SQK2270" s="225"/>
      <c r="SQL2270" s="225"/>
      <c r="SQM2270" s="225"/>
      <c r="SQN2270" s="225"/>
      <c r="SQO2270" s="225"/>
      <c r="SQP2270" s="225"/>
      <c r="SQQ2270" s="225"/>
      <c r="SQR2270" s="225"/>
      <c r="SQS2270" s="225"/>
      <c r="SQT2270" s="225"/>
      <c r="SQU2270" s="225"/>
      <c r="SQV2270" s="225"/>
      <c r="SQW2270" s="225"/>
      <c r="SQX2270" s="225"/>
      <c r="SQY2270" s="225"/>
      <c r="SQZ2270" s="225"/>
      <c r="SRA2270" s="225"/>
      <c r="SRB2270" s="225"/>
      <c r="SRC2270" s="225"/>
      <c r="SRD2270" s="225"/>
      <c r="SRE2270" s="225"/>
      <c r="SRF2270" s="225"/>
      <c r="SRG2270" s="225"/>
      <c r="SRH2270" s="225"/>
      <c r="SRI2270" s="225"/>
      <c r="SRJ2270" s="225"/>
      <c r="SRK2270" s="225"/>
      <c r="SRL2270" s="225"/>
      <c r="SRM2270" s="225"/>
      <c r="SRN2270" s="225"/>
      <c r="SRO2270" s="225"/>
      <c r="SRP2270" s="225"/>
      <c r="SRQ2270" s="225"/>
      <c r="SRR2270" s="225"/>
      <c r="SRS2270" s="225"/>
      <c r="SRT2270" s="225"/>
      <c r="SRU2270" s="225"/>
      <c r="SRV2270" s="225"/>
      <c r="SRW2270" s="225"/>
      <c r="SRX2270" s="225"/>
      <c r="SRY2270" s="225"/>
      <c r="SRZ2270" s="225"/>
      <c r="SSA2270" s="225"/>
      <c r="SSB2270" s="225"/>
      <c r="SSC2270" s="225"/>
      <c r="SSD2270" s="225"/>
      <c r="SSE2270" s="225"/>
      <c r="SSF2270" s="225"/>
      <c r="SSG2270" s="225"/>
      <c r="SSH2270" s="225"/>
      <c r="SSI2270" s="225"/>
      <c r="SSJ2270" s="225"/>
      <c r="SSK2270" s="225"/>
      <c r="SSL2270" s="225"/>
      <c r="SSM2270" s="225"/>
      <c r="SSN2270" s="225"/>
      <c r="SSO2270" s="225"/>
      <c r="SSP2270" s="225"/>
      <c r="SSQ2270" s="225"/>
      <c r="SSR2270" s="225"/>
      <c r="SSS2270" s="225"/>
      <c r="SST2270" s="225"/>
      <c r="SSU2270" s="225"/>
      <c r="SSV2270" s="225"/>
      <c r="SSW2270" s="225"/>
      <c r="SSX2270" s="225"/>
      <c r="SSY2270" s="225"/>
      <c r="SSZ2270" s="225"/>
      <c r="STA2270" s="225"/>
      <c r="STB2270" s="225"/>
      <c r="STC2270" s="225"/>
      <c r="STD2270" s="225"/>
      <c r="STE2270" s="225"/>
      <c r="STF2270" s="225"/>
      <c r="STG2270" s="225"/>
      <c r="STH2270" s="225"/>
      <c r="STI2270" s="225"/>
      <c r="STJ2270" s="225"/>
      <c r="STK2270" s="225"/>
      <c r="STL2270" s="225"/>
      <c r="STM2270" s="225"/>
      <c r="STN2270" s="225"/>
      <c r="STO2270" s="225"/>
      <c r="STP2270" s="225"/>
      <c r="STQ2270" s="225"/>
      <c r="STR2270" s="225"/>
      <c r="STS2270" s="225"/>
      <c r="STT2270" s="225"/>
      <c r="STU2270" s="225"/>
      <c r="STV2270" s="225"/>
      <c r="STW2270" s="225"/>
      <c r="STX2270" s="225"/>
      <c r="STY2270" s="225"/>
      <c r="STZ2270" s="225"/>
      <c r="SUA2270" s="225"/>
      <c r="SUB2270" s="225"/>
      <c r="SUC2270" s="225"/>
      <c r="SUD2270" s="225"/>
      <c r="SUE2270" s="225"/>
      <c r="SUF2270" s="225"/>
      <c r="SUG2270" s="225"/>
      <c r="SUH2270" s="225"/>
      <c r="SUI2270" s="225"/>
      <c r="SUJ2270" s="225"/>
      <c r="SUK2270" s="225"/>
      <c r="SUL2270" s="225"/>
      <c r="SUM2270" s="225"/>
      <c r="SUN2270" s="225"/>
      <c r="SUO2270" s="225"/>
      <c r="SUP2270" s="225"/>
      <c r="SUQ2270" s="225"/>
      <c r="SUR2270" s="225"/>
      <c r="SUS2270" s="225"/>
      <c r="SUT2270" s="225"/>
      <c r="SUU2270" s="225"/>
      <c r="SUV2270" s="225"/>
      <c r="SUW2270" s="225"/>
      <c r="SUX2270" s="225"/>
      <c r="SUY2270" s="225"/>
      <c r="SUZ2270" s="225"/>
      <c r="SVA2270" s="225"/>
      <c r="SVB2270" s="225"/>
      <c r="SVC2270" s="225"/>
      <c r="SVD2270" s="225"/>
      <c r="SVE2270" s="225"/>
      <c r="SVF2270" s="225"/>
      <c r="SVG2270" s="225"/>
      <c r="SVH2270" s="225"/>
      <c r="SVI2270" s="225"/>
      <c r="SVJ2270" s="225"/>
      <c r="SVK2270" s="225"/>
      <c r="SVL2270" s="225"/>
      <c r="SVM2270" s="225"/>
      <c r="SVN2270" s="225"/>
      <c r="SVO2270" s="225"/>
      <c r="SVP2270" s="225"/>
      <c r="SVQ2270" s="225"/>
      <c r="SVR2270" s="225"/>
      <c r="SVS2270" s="225"/>
      <c r="SVT2270" s="225"/>
      <c r="SVU2270" s="225"/>
      <c r="SVV2270" s="225"/>
      <c r="SVW2270" s="225"/>
      <c r="SVX2270" s="225"/>
      <c r="SVY2270" s="225"/>
      <c r="SVZ2270" s="225"/>
      <c r="SWA2270" s="225"/>
      <c r="SWB2270" s="225"/>
      <c r="SWC2270" s="225"/>
      <c r="SWD2270" s="225"/>
      <c r="SWE2270" s="225"/>
      <c r="SWF2270" s="225"/>
      <c r="SWG2270" s="225"/>
      <c r="SWH2270" s="225"/>
      <c r="SWI2270" s="225"/>
      <c r="SWJ2270" s="225"/>
      <c r="SWK2270" s="225"/>
      <c r="SWL2270" s="225"/>
      <c r="SWM2270" s="225"/>
      <c r="SWN2270" s="225"/>
      <c r="SWO2270" s="225"/>
      <c r="SWP2270" s="225"/>
      <c r="SWQ2270" s="225"/>
      <c r="SWR2270" s="225"/>
      <c r="SWS2270" s="225"/>
      <c r="SWT2270" s="225"/>
      <c r="SWU2270" s="225"/>
      <c r="SWV2270" s="225"/>
      <c r="SWW2270" s="225"/>
      <c r="SWX2270" s="225"/>
      <c r="SWY2270" s="225"/>
      <c r="SWZ2270" s="225"/>
      <c r="SXA2270" s="225"/>
      <c r="SXB2270" s="225"/>
      <c r="SXC2270" s="225"/>
      <c r="SXD2270" s="225"/>
      <c r="SXE2270" s="225"/>
      <c r="SXF2270" s="225"/>
      <c r="SXG2270" s="225"/>
      <c r="SXH2270" s="225"/>
      <c r="SXI2270" s="225"/>
      <c r="SXJ2270" s="225"/>
      <c r="SXK2270" s="225"/>
      <c r="SXL2270" s="225"/>
      <c r="SXM2270" s="225"/>
      <c r="SXN2270" s="225"/>
      <c r="SXO2270" s="225"/>
      <c r="SXP2270" s="225"/>
      <c r="SXQ2270" s="225"/>
      <c r="SXR2270" s="225"/>
      <c r="SXS2270" s="225"/>
      <c r="SXT2270" s="225"/>
      <c r="SXU2270" s="225"/>
      <c r="SXV2270" s="225"/>
      <c r="SXW2270" s="225"/>
      <c r="SXX2270" s="225"/>
      <c r="SXY2270" s="225"/>
      <c r="SXZ2270" s="225"/>
      <c r="SYA2270" s="225"/>
      <c r="SYB2270" s="225"/>
      <c r="SYC2270" s="225"/>
      <c r="SYD2270" s="225"/>
      <c r="SYE2270" s="225"/>
      <c r="SYF2270" s="225"/>
      <c r="SYG2270" s="225"/>
      <c r="SYH2270" s="225"/>
      <c r="SYI2270" s="225"/>
      <c r="SYJ2270" s="225"/>
      <c r="SYK2270" s="225"/>
      <c r="SYL2270" s="225"/>
      <c r="SYM2270" s="225"/>
      <c r="SYN2270" s="225"/>
      <c r="SYO2270" s="225"/>
      <c r="SYP2270" s="225"/>
      <c r="SYQ2270" s="225"/>
      <c r="SYR2270" s="225"/>
      <c r="SYS2270" s="225"/>
      <c r="SYT2270" s="225"/>
      <c r="SYU2270" s="225"/>
      <c r="SYV2270" s="225"/>
      <c r="SYW2270" s="225"/>
      <c r="SYX2270" s="225"/>
      <c r="SYY2270" s="225"/>
      <c r="SYZ2270" s="225"/>
      <c r="SZA2270" s="225"/>
      <c r="SZB2270" s="225"/>
      <c r="SZC2270" s="225"/>
      <c r="SZD2270" s="225"/>
      <c r="SZE2270" s="225"/>
      <c r="SZF2270" s="225"/>
      <c r="SZG2270" s="225"/>
      <c r="SZH2270" s="225"/>
      <c r="SZI2270" s="225"/>
      <c r="SZJ2270" s="225"/>
      <c r="SZK2270" s="225"/>
      <c r="SZL2270" s="225"/>
      <c r="SZM2270" s="225"/>
      <c r="SZN2270" s="225"/>
      <c r="SZO2270" s="225"/>
      <c r="SZP2270" s="225"/>
      <c r="SZQ2270" s="225"/>
      <c r="SZR2270" s="225"/>
      <c r="SZS2270" s="225"/>
      <c r="SZT2270" s="225"/>
      <c r="SZU2270" s="225"/>
      <c r="SZV2270" s="225"/>
      <c r="SZW2270" s="225"/>
      <c r="SZX2270" s="225"/>
      <c r="SZY2270" s="225"/>
      <c r="SZZ2270" s="225"/>
      <c r="TAA2270" s="225"/>
      <c r="TAB2270" s="225"/>
      <c r="TAC2270" s="225"/>
      <c r="TAD2270" s="225"/>
      <c r="TAE2270" s="225"/>
      <c r="TAF2270" s="225"/>
      <c r="TAG2270" s="225"/>
      <c r="TAH2270" s="225"/>
      <c r="TAI2270" s="225"/>
      <c r="TAJ2270" s="225"/>
      <c r="TAK2270" s="225"/>
      <c r="TAL2270" s="225"/>
      <c r="TAM2270" s="225"/>
      <c r="TAN2270" s="225"/>
      <c r="TAO2270" s="225"/>
      <c r="TAP2270" s="225"/>
      <c r="TAQ2270" s="225"/>
      <c r="TAR2270" s="225"/>
      <c r="TAS2270" s="225"/>
      <c r="TAT2270" s="225"/>
      <c r="TAU2270" s="225"/>
      <c r="TAV2270" s="225"/>
      <c r="TAW2270" s="225"/>
      <c r="TAX2270" s="225"/>
      <c r="TAY2270" s="225"/>
      <c r="TAZ2270" s="225"/>
      <c r="TBA2270" s="225"/>
      <c r="TBB2270" s="225"/>
      <c r="TBC2270" s="225"/>
      <c r="TBD2270" s="225"/>
      <c r="TBE2270" s="225"/>
      <c r="TBF2270" s="225"/>
      <c r="TBG2270" s="225"/>
      <c r="TBH2270" s="225"/>
      <c r="TBI2270" s="225"/>
      <c r="TBJ2270" s="225"/>
      <c r="TBK2270" s="225"/>
      <c r="TBL2270" s="225"/>
      <c r="TBM2270" s="225"/>
      <c r="TBN2270" s="225"/>
      <c r="TBO2270" s="225"/>
      <c r="TBP2270" s="225"/>
      <c r="TBQ2270" s="225"/>
      <c r="TBR2270" s="225"/>
      <c r="TBS2270" s="225"/>
      <c r="TBT2270" s="225"/>
      <c r="TBU2270" s="225"/>
      <c r="TBV2270" s="225"/>
      <c r="TBW2270" s="225"/>
      <c r="TBX2270" s="225"/>
      <c r="TBY2270" s="225"/>
      <c r="TBZ2270" s="225"/>
      <c r="TCA2270" s="225"/>
      <c r="TCB2270" s="225"/>
      <c r="TCC2270" s="225"/>
      <c r="TCD2270" s="225"/>
      <c r="TCE2270" s="225"/>
      <c r="TCF2270" s="225"/>
      <c r="TCG2270" s="225"/>
      <c r="TCH2270" s="225"/>
      <c r="TCI2270" s="225"/>
      <c r="TCJ2270" s="225"/>
      <c r="TCK2270" s="225"/>
      <c r="TCL2270" s="225"/>
      <c r="TCM2270" s="225"/>
      <c r="TCN2270" s="225"/>
      <c r="TCO2270" s="225"/>
      <c r="TCP2270" s="225"/>
      <c r="TCQ2270" s="225"/>
      <c r="TCR2270" s="225"/>
      <c r="TCS2270" s="225"/>
      <c r="TCT2270" s="225"/>
      <c r="TCU2270" s="225"/>
      <c r="TCV2270" s="225"/>
      <c r="TCW2270" s="225"/>
      <c r="TCX2270" s="225"/>
      <c r="TCY2270" s="225"/>
      <c r="TCZ2270" s="225"/>
      <c r="TDA2270" s="225"/>
      <c r="TDB2270" s="225"/>
      <c r="TDC2270" s="225"/>
      <c r="TDD2270" s="225"/>
      <c r="TDE2270" s="225"/>
      <c r="TDF2270" s="225"/>
      <c r="TDG2270" s="225"/>
      <c r="TDH2270" s="225"/>
      <c r="TDI2270" s="225"/>
      <c r="TDJ2270" s="225"/>
      <c r="TDK2270" s="225"/>
      <c r="TDL2270" s="225"/>
      <c r="TDM2270" s="225"/>
      <c r="TDN2270" s="225"/>
      <c r="TDO2270" s="225"/>
      <c r="TDP2270" s="225"/>
      <c r="TDQ2270" s="225"/>
      <c r="TDR2270" s="225"/>
      <c r="TDS2270" s="225"/>
      <c r="TDT2270" s="225"/>
      <c r="TDU2270" s="225"/>
      <c r="TDV2270" s="225"/>
      <c r="TDW2270" s="225"/>
      <c r="TDX2270" s="225"/>
      <c r="TDY2270" s="225"/>
      <c r="TDZ2270" s="225"/>
      <c r="TEA2270" s="225"/>
      <c r="TEB2270" s="225"/>
      <c r="TEC2270" s="225"/>
      <c r="TED2270" s="225"/>
      <c r="TEE2270" s="225"/>
      <c r="TEF2270" s="225"/>
      <c r="TEG2270" s="225"/>
      <c r="TEH2270" s="225"/>
      <c r="TEI2270" s="225"/>
      <c r="TEJ2270" s="225"/>
      <c r="TEK2270" s="225"/>
      <c r="TEL2270" s="225"/>
      <c r="TEM2270" s="225"/>
      <c r="TEN2270" s="225"/>
      <c r="TEO2270" s="225"/>
      <c r="TEP2270" s="225"/>
      <c r="TEQ2270" s="225"/>
      <c r="TER2270" s="225"/>
      <c r="TES2270" s="225"/>
      <c r="TET2270" s="225"/>
      <c r="TEU2270" s="225"/>
      <c r="TEV2270" s="225"/>
      <c r="TEW2270" s="225"/>
      <c r="TEX2270" s="225"/>
      <c r="TEY2270" s="225"/>
      <c r="TEZ2270" s="225"/>
      <c r="TFA2270" s="225"/>
      <c r="TFB2270" s="225"/>
      <c r="TFC2270" s="225"/>
      <c r="TFD2270" s="225"/>
      <c r="TFE2270" s="225"/>
      <c r="TFF2270" s="225"/>
      <c r="TFG2270" s="225"/>
      <c r="TFH2270" s="225"/>
      <c r="TFI2270" s="225"/>
      <c r="TFJ2270" s="225"/>
      <c r="TFK2270" s="225"/>
      <c r="TFL2270" s="225"/>
      <c r="TFM2270" s="225"/>
      <c r="TFN2270" s="225"/>
      <c r="TFO2270" s="225"/>
      <c r="TFP2270" s="225"/>
      <c r="TFQ2270" s="225"/>
      <c r="TFR2270" s="225"/>
      <c r="TFS2270" s="225"/>
      <c r="TFT2270" s="225"/>
      <c r="TFU2270" s="225"/>
      <c r="TFV2270" s="225"/>
      <c r="TFW2270" s="225"/>
      <c r="TFX2270" s="225"/>
      <c r="TFY2270" s="225"/>
      <c r="TFZ2270" s="225"/>
      <c r="TGA2270" s="225"/>
      <c r="TGB2270" s="225"/>
      <c r="TGC2270" s="225"/>
      <c r="TGD2270" s="225"/>
      <c r="TGE2270" s="225"/>
      <c r="TGF2270" s="225"/>
      <c r="TGG2270" s="225"/>
      <c r="TGH2270" s="225"/>
      <c r="TGI2270" s="225"/>
      <c r="TGJ2270" s="225"/>
      <c r="TGK2270" s="225"/>
      <c r="TGL2270" s="225"/>
      <c r="TGM2270" s="225"/>
      <c r="TGN2270" s="225"/>
      <c r="TGO2270" s="225"/>
      <c r="TGP2270" s="225"/>
      <c r="TGQ2270" s="225"/>
      <c r="TGR2270" s="225"/>
      <c r="TGS2270" s="225"/>
      <c r="TGT2270" s="225"/>
      <c r="TGU2270" s="225"/>
      <c r="TGV2270" s="225"/>
      <c r="TGW2270" s="225"/>
      <c r="TGX2270" s="225"/>
      <c r="TGY2270" s="225"/>
      <c r="TGZ2270" s="225"/>
      <c r="THA2270" s="225"/>
      <c r="THB2270" s="225"/>
      <c r="THC2270" s="225"/>
      <c r="THD2270" s="225"/>
      <c r="THE2270" s="225"/>
      <c r="THF2270" s="225"/>
      <c r="THG2270" s="225"/>
      <c r="THH2270" s="225"/>
      <c r="THI2270" s="225"/>
      <c r="THJ2270" s="225"/>
      <c r="THK2270" s="225"/>
      <c r="THL2270" s="225"/>
      <c r="THM2270" s="225"/>
      <c r="THN2270" s="225"/>
      <c r="THO2270" s="225"/>
      <c r="THP2270" s="225"/>
      <c r="THQ2270" s="225"/>
      <c r="THR2270" s="225"/>
      <c r="THS2270" s="225"/>
      <c r="THT2270" s="225"/>
      <c r="THU2270" s="225"/>
      <c r="THV2270" s="225"/>
      <c r="THW2270" s="225"/>
      <c r="THX2270" s="225"/>
      <c r="THY2270" s="225"/>
      <c r="THZ2270" s="225"/>
      <c r="TIA2270" s="225"/>
      <c r="TIB2270" s="225"/>
      <c r="TIC2270" s="225"/>
      <c r="TID2270" s="225"/>
      <c r="TIE2270" s="225"/>
      <c r="TIF2270" s="225"/>
      <c r="TIG2270" s="225"/>
      <c r="TIH2270" s="225"/>
      <c r="TII2270" s="225"/>
      <c r="TIJ2270" s="225"/>
      <c r="TIK2270" s="225"/>
      <c r="TIL2270" s="225"/>
      <c r="TIM2270" s="225"/>
      <c r="TIN2270" s="225"/>
      <c r="TIO2270" s="225"/>
      <c r="TIP2270" s="225"/>
      <c r="TIQ2270" s="225"/>
      <c r="TIR2270" s="225"/>
      <c r="TIS2270" s="225"/>
      <c r="TIT2270" s="225"/>
      <c r="TIU2270" s="225"/>
      <c r="TIV2270" s="225"/>
      <c r="TIW2270" s="225"/>
      <c r="TIX2270" s="225"/>
      <c r="TIY2270" s="225"/>
      <c r="TIZ2270" s="225"/>
      <c r="TJA2270" s="225"/>
      <c r="TJB2270" s="225"/>
      <c r="TJC2270" s="225"/>
      <c r="TJD2270" s="225"/>
      <c r="TJE2270" s="225"/>
      <c r="TJF2270" s="225"/>
      <c r="TJG2270" s="225"/>
      <c r="TJH2270" s="225"/>
      <c r="TJI2270" s="225"/>
      <c r="TJJ2270" s="225"/>
      <c r="TJK2270" s="225"/>
      <c r="TJL2270" s="225"/>
      <c r="TJM2270" s="225"/>
      <c r="TJN2270" s="225"/>
      <c r="TJO2270" s="225"/>
      <c r="TJP2270" s="225"/>
      <c r="TJQ2270" s="225"/>
      <c r="TJR2270" s="225"/>
      <c r="TJS2270" s="225"/>
      <c r="TJT2270" s="225"/>
      <c r="TJU2270" s="225"/>
      <c r="TJV2270" s="225"/>
      <c r="TJW2270" s="225"/>
      <c r="TJX2270" s="225"/>
      <c r="TJY2270" s="225"/>
      <c r="TJZ2270" s="225"/>
      <c r="TKA2270" s="225"/>
      <c r="TKB2270" s="225"/>
      <c r="TKC2270" s="225"/>
      <c r="TKD2270" s="225"/>
      <c r="TKE2270" s="225"/>
      <c r="TKF2270" s="225"/>
      <c r="TKG2270" s="225"/>
      <c r="TKH2270" s="225"/>
      <c r="TKI2270" s="225"/>
      <c r="TKJ2270" s="225"/>
      <c r="TKK2270" s="225"/>
      <c r="TKL2270" s="225"/>
      <c r="TKM2270" s="225"/>
      <c r="TKN2270" s="225"/>
      <c r="TKO2270" s="225"/>
      <c r="TKP2270" s="225"/>
      <c r="TKQ2270" s="225"/>
      <c r="TKR2270" s="225"/>
      <c r="TKS2270" s="225"/>
      <c r="TKT2270" s="225"/>
      <c r="TKU2270" s="225"/>
      <c r="TKV2270" s="225"/>
      <c r="TKW2270" s="225"/>
      <c r="TKX2270" s="225"/>
      <c r="TKY2270" s="225"/>
      <c r="TKZ2270" s="225"/>
      <c r="TLA2270" s="225"/>
      <c r="TLB2270" s="225"/>
      <c r="TLC2270" s="225"/>
      <c r="TLD2270" s="225"/>
      <c r="TLE2270" s="225"/>
      <c r="TLF2270" s="225"/>
      <c r="TLG2270" s="225"/>
      <c r="TLH2270" s="225"/>
      <c r="TLI2270" s="225"/>
      <c r="TLJ2270" s="225"/>
      <c r="TLK2270" s="225"/>
      <c r="TLL2270" s="225"/>
      <c r="TLM2270" s="225"/>
      <c r="TLN2270" s="225"/>
      <c r="TLO2270" s="225"/>
      <c r="TLP2270" s="225"/>
      <c r="TLQ2270" s="225"/>
      <c r="TLR2270" s="225"/>
      <c r="TLS2270" s="225"/>
      <c r="TLT2270" s="225"/>
      <c r="TLU2270" s="225"/>
      <c r="TLV2270" s="225"/>
      <c r="TLW2270" s="225"/>
      <c r="TLX2270" s="225"/>
      <c r="TLY2270" s="225"/>
      <c r="TLZ2270" s="225"/>
      <c r="TMA2270" s="225"/>
      <c r="TMB2270" s="225"/>
      <c r="TMC2270" s="225"/>
      <c r="TMD2270" s="225"/>
      <c r="TME2270" s="225"/>
      <c r="TMF2270" s="225"/>
      <c r="TMG2270" s="225"/>
      <c r="TMH2270" s="225"/>
      <c r="TMI2270" s="225"/>
      <c r="TMJ2270" s="225"/>
      <c r="TMK2270" s="225"/>
      <c r="TML2270" s="225"/>
      <c r="TMM2270" s="225"/>
      <c r="TMN2270" s="225"/>
      <c r="TMO2270" s="225"/>
      <c r="TMP2270" s="225"/>
      <c r="TMQ2270" s="225"/>
      <c r="TMR2270" s="225"/>
      <c r="TMS2270" s="225"/>
      <c r="TMT2270" s="225"/>
      <c r="TMU2270" s="225"/>
      <c r="TMV2270" s="225"/>
      <c r="TMW2270" s="225"/>
      <c r="TMX2270" s="225"/>
      <c r="TMY2270" s="225"/>
      <c r="TMZ2270" s="225"/>
      <c r="TNA2270" s="225"/>
      <c r="TNB2270" s="225"/>
      <c r="TNC2270" s="225"/>
      <c r="TND2270" s="225"/>
      <c r="TNE2270" s="225"/>
      <c r="TNF2270" s="225"/>
      <c r="TNG2270" s="225"/>
      <c r="TNH2270" s="225"/>
      <c r="TNI2270" s="225"/>
      <c r="TNJ2270" s="225"/>
      <c r="TNK2270" s="225"/>
      <c r="TNL2270" s="225"/>
      <c r="TNM2270" s="225"/>
      <c r="TNN2270" s="225"/>
      <c r="TNO2270" s="225"/>
      <c r="TNP2270" s="225"/>
      <c r="TNQ2270" s="225"/>
      <c r="TNR2270" s="225"/>
      <c r="TNS2270" s="225"/>
      <c r="TNT2270" s="225"/>
      <c r="TNU2270" s="225"/>
      <c r="TNV2270" s="225"/>
      <c r="TNW2270" s="225"/>
      <c r="TNX2270" s="225"/>
      <c r="TNY2270" s="225"/>
      <c r="TNZ2270" s="225"/>
      <c r="TOA2270" s="225"/>
      <c r="TOB2270" s="225"/>
      <c r="TOC2270" s="225"/>
      <c r="TOD2270" s="225"/>
      <c r="TOE2270" s="225"/>
      <c r="TOF2270" s="225"/>
      <c r="TOG2270" s="225"/>
      <c r="TOH2270" s="225"/>
      <c r="TOI2270" s="225"/>
      <c r="TOJ2270" s="225"/>
      <c r="TOK2270" s="225"/>
      <c r="TOL2270" s="225"/>
      <c r="TOM2270" s="225"/>
      <c r="TON2270" s="225"/>
      <c r="TOO2270" s="225"/>
      <c r="TOP2270" s="225"/>
      <c r="TOQ2270" s="225"/>
      <c r="TOR2270" s="225"/>
      <c r="TOS2270" s="225"/>
      <c r="TOT2270" s="225"/>
      <c r="TOU2270" s="225"/>
      <c r="TOV2270" s="225"/>
      <c r="TOW2270" s="225"/>
      <c r="TOX2270" s="225"/>
      <c r="TOY2270" s="225"/>
      <c r="TOZ2270" s="225"/>
      <c r="TPA2270" s="225"/>
      <c r="TPB2270" s="225"/>
      <c r="TPC2270" s="225"/>
      <c r="TPD2270" s="225"/>
      <c r="TPE2270" s="225"/>
      <c r="TPF2270" s="225"/>
      <c r="TPG2270" s="225"/>
      <c r="TPH2270" s="225"/>
      <c r="TPI2270" s="225"/>
      <c r="TPJ2270" s="225"/>
      <c r="TPK2270" s="225"/>
      <c r="TPL2270" s="225"/>
      <c r="TPM2270" s="225"/>
      <c r="TPN2270" s="225"/>
      <c r="TPO2270" s="225"/>
      <c r="TPP2270" s="225"/>
      <c r="TPQ2270" s="225"/>
      <c r="TPR2270" s="225"/>
      <c r="TPS2270" s="225"/>
      <c r="TPT2270" s="225"/>
      <c r="TPU2270" s="225"/>
      <c r="TPV2270" s="225"/>
      <c r="TPW2270" s="225"/>
      <c r="TPX2270" s="225"/>
      <c r="TPY2270" s="225"/>
      <c r="TPZ2270" s="225"/>
      <c r="TQA2270" s="225"/>
      <c r="TQB2270" s="225"/>
      <c r="TQC2270" s="225"/>
      <c r="TQD2270" s="225"/>
      <c r="TQE2270" s="225"/>
      <c r="TQF2270" s="225"/>
      <c r="TQG2270" s="225"/>
      <c r="TQH2270" s="225"/>
      <c r="TQI2270" s="225"/>
      <c r="TQJ2270" s="225"/>
      <c r="TQK2270" s="225"/>
      <c r="TQL2270" s="225"/>
      <c r="TQM2270" s="225"/>
      <c r="TQN2270" s="225"/>
      <c r="TQO2270" s="225"/>
      <c r="TQP2270" s="225"/>
      <c r="TQQ2270" s="225"/>
      <c r="TQR2270" s="225"/>
      <c r="TQS2270" s="225"/>
      <c r="TQT2270" s="225"/>
      <c r="TQU2270" s="225"/>
      <c r="TQV2270" s="225"/>
      <c r="TQW2270" s="225"/>
      <c r="TQX2270" s="225"/>
      <c r="TQY2270" s="225"/>
      <c r="TQZ2270" s="225"/>
      <c r="TRA2270" s="225"/>
      <c r="TRB2270" s="225"/>
      <c r="TRC2270" s="225"/>
      <c r="TRD2270" s="225"/>
      <c r="TRE2270" s="225"/>
      <c r="TRF2270" s="225"/>
      <c r="TRG2270" s="225"/>
      <c r="TRH2270" s="225"/>
      <c r="TRI2270" s="225"/>
      <c r="TRJ2270" s="225"/>
      <c r="TRK2270" s="225"/>
      <c r="TRL2270" s="225"/>
      <c r="TRM2270" s="225"/>
      <c r="TRN2270" s="225"/>
      <c r="TRO2270" s="225"/>
      <c r="TRP2270" s="225"/>
      <c r="TRQ2270" s="225"/>
      <c r="TRR2270" s="225"/>
      <c r="TRS2270" s="225"/>
      <c r="TRT2270" s="225"/>
      <c r="TRU2270" s="225"/>
      <c r="TRV2270" s="225"/>
      <c r="TRW2270" s="225"/>
      <c r="TRX2270" s="225"/>
      <c r="TRY2270" s="225"/>
      <c r="TRZ2270" s="225"/>
      <c r="TSA2270" s="225"/>
      <c r="TSB2270" s="225"/>
      <c r="TSC2270" s="225"/>
      <c r="TSD2270" s="225"/>
      <c r="TSE2270" s="225"/>
      <c r="TSF2270" s="225"/>
      <c r="TSG2270" s="225"/>
      <c r="TSH2270" s="225"/>
      <c r="TSI2270" s="225"/>
      <c r="TSJ2270" s="225"/>
      <c r="TSK2270" s="225"/>
      <c r="TSL2270" s="225"/>
      <c r="TSM2270" s="225"/>
      <c r="TSN2270" s="225"/>
      <c r="TSO2270" s="225"/>
      <c r="TSP2270" s="225"/>
      <c r="TSQ2270" s="225"/>
      <c r="TSR2270" s="225"/>
      <c r="TSS2270" s="225"/>
      <c r="TST2270" s="225"/>
      <c r="TSU2270" s="225"/>
      <c r="TSV2270" s="225"/>
      <c r="TSW2270" s="225"/>
      <c r="TSX2270" s="225"/>
      <c r="TSY2270" s="225"/>
      <c r="TSZ2270" s="225"/>
      <c r="TTA2270" s="225"/>
      <c r="TTB2270" s="225"/>
      <c r="TTC2270" s="225"/>
      <c r="TTD2270" s="225"/>
      <c r="TTE2270" s="225"/>
      <c r="TTF2270" s="225"/>
      <c r="TTG2270" s="225"/>
      <c r="TTH2270" s="225"/>
      <c r="TTI2270" s="225"/>
      <c r="TTJ2270" s="225"/>
      <c r="TTK2270" s="225"/>
      <c r="TTL2270" s="225"/>
      <c r="TTM2270" s="225"/>
      <c r="TTN2270" s="225"/>
      <c r="TTO2270" s="225"/>
      <c r="TTP2270" s="225"/>
      <c r="TTQ2270" s="225"/>
      <c r="TTR2270" s="225"/>
      <c r="TTS2270" s="225"/>
      <c r="TTT2270" s="225"/>
      <c r="TTU2270" s="225"/>
      <c r="TTV2270" s="225"/>
      <c r="TTW2270" s="225"/>
      <c r="TTX2270" s="225"/>
      <c r="TTY2270" s="225"/>
      <c r="TTZ2270" s="225"/>
      <c r="TUA2270" s="225"/>
      <c r="TUB2270" s="225"/>
      <c r="TUC2270" s="225"/>
      <c r="TUD2270" s="225"/>
      <c r="TUE2270" s="225"/>
      <c r="TUF2270" s="225"/>
      <c r="TUG2270" s="225"/>
      <c r="TUH2270" s="225"/>
      <c r="TUI2270" s="225"/>
      <c r="TUJ2270" s="225"/>
      <c r="TUK2270" s="225"/>
      <c r="TUL2270" s="225"/>
      <c r="TUM2270" s="225"/>
      <c r="TUN2270" s="225"/>
      <c r="TUO2270" s="225"/>
      <c r="TUP2270" s="225"/>
      <c r="TUQ2270" s="225"/>
      <c r="TUR2270" s="225"/>
      <c r="TUS2270" s="225"/>
      <c r="TUT2270" s="225"/>
      <c r="TUU2270" s="225"/>
      <c r="TUV2270" s="225"/>
      <c r="TUW2270" s="225"/>
      <c r="TUX2270" s="225"/>
      <c r="TUY2270" s="225"/>
      <c r="TUZ2270" s="225"/>
      <c r="TVA2270" s="225"/>
      <c r="TVB2270" s="225"/>
      <c r="TVC2270" s="225"/>
      <c r="TVD2270" s="225"/>
      <c r="TVE2270" s="225"/>
      <c r="TVF2270" s="225"/>
      <c r="TVG2270" s="225"/>
      <c r="TVH2270" s="225"/>
      <c r="TVI2270" s="225"/>
      <c r="TVJ2270" s="225"/>
      <c r="TVK2270" s="225"/>
      <c r="TVL2270" s="225"/>
      <c r="TVM2270" s="225"/>
      <c r="TVN2270" s="225"/>
      <c r="TVO2270" s="225"/>
      <c r="TVP2270" s="225"/>
      <c r="TVQ2270" s="225"/>
      <c r="TVR2270" s="225"/>
      <c r="TVS2270" s="225"/>
      <c r="TVT2270" s="225"/>
      <c r="TVU2270" s="225"/>
      <c r="TVV2270" s="225"/>
      <c r="TVW2270" s="225"/>
      <c r="TVX2270" s="225"/>
      <c r="TVY2270" s="225"/>
      <c r="TVZ2270" s="225"/>
      <c r="TWA2270" s="225"/>
      <c r="TWB2270" s="225"/>
      <c r="TWC2270" s="225"/>
      <c r="TWD2270" s="225"/>
      <c r="TWE2270" s="225"/>
      <c r="TWF2270" s="225"/>
      <c r="TWG2270" s="225"/>
      <c r="TWH2270" s="225"/>
      <c r="TWI2270" s="225"/>
      <c r="TWJ2270" s="225"/>
      <c r="TWK2270" s="225"/>
      <c r="TWL2270" s="225"/>
      <c r="TWM2270" s="225"/>
      <c r="TWN2270" s="225"/>
      <c r="TWO2270" s="225"/>
      <c r="TWP2270" s="225"/>
      <c r="TWQ2270" s="225"/>
      <c r="TWR2270" s="225"/>
      <c r="TWS2270" s="225"/>
      <c r="TWT2270" s="225"/>
      <c r="TWU2270" s="225"/>
      <c r="TWV2270" s="225"/>
      <c r="TWW2270" s="225"/>
      <c r="TWX2270" s="225"/>
      <c r="TWY2270" s="225"/>
      <c r="TWZ2270" s="225"/>
      <c r="TXA2270" s="225"/>
      <c r="TXB2270" s="225"/>
      <c r="TXC2270" s="225"/>
      <c r="TXD2270" s="225"/>
      <c r="TXE2270" s="225"/>
      <c r="TXF2270" s="225"/>
      <c r="TXG2270" s="225"/>
      <c r="TXH2270" s="225"/>
      <c r="TXI2270" s="225"/>
      <c r="TXJ2270" s="225"/>
      <c r="TXK2270" s="225"/>
      <c r="TXL2270" s="225"/>
      <c r="TXM2270" s="225"/>
      <c r="TXN2270" s="225"/>
      <c r="TXO2270" s="225"/>
      <c r="TXP2270" s="225"/>
      <c r="TXQ2270" s="225"/>
      <c r="TXR2270" s="225"/>
      <c r="TXS2270" s="225"/>
      <c r="TXT2270" s="225"/>
      <c r="TXU2270" s="225"/>
      <c r="TXV2270" s="225"/>
      <c r="TXW2270" s="225"/>
      <c r="TXX2270" s="225"/>
      <c r="TXY2270" s="225"/>
      <c r="TXZ2270" s="225"/>
      <c r="TYA2270" s="225"/>
      <c r="TYB2270" s="225"/>
      <c r="TYC2270" s="225"/>
      <c r="TYD2270" s="225"/>
      <c r="TYE2270" s="225"/>
      <c r="TYF2270" s="225"/>
      <c r="TYG2270" s="225"/>
      <c r="TYH2270" s="225"/>
      <c r="TYI2270" s="225"/>
      <c r="TYJ2270" s="225"/>
      <c r="TYK2270" s="225"/>
      <c r="TYL2270" s="225"/>
      <c r="TYM2270" s="225"/>
      <c r="TYN2270" s="225"/>
      <c r="TYO2270" s="225"/>
      <c r="TYP2270" s="225"/>
      <c r="TYQ2270" s="225"/>
      <c r="TYR2270" s="225"/>
      <c r="TYS2270" s="225"/>
      <c r="TYT2270" s="225"/>
      <c r="TYU2270" s="225"/>
      <c r="TYV2270" s="225"/>
      <c r="TYW2270" s="225"/>
      <c r="TYX2270" s="225"/>
      <c r="TYY2270" s="225"/>
      <c r="TYZ2270" s="225"/>
      <c r="TZA2270" s="225"/>
      <c r="TZB2270" s="225"/>
      <c r="TZC2270" s="225"/>
      <c r="TZD2270" s="225"/>
      <c r="TZE2270" s="225"/>
      <c r="TZF2270" s="225"/>
      <c r="TZG2270" s="225"/>
      <c r="TZH2270" s="225"/>
      <c r="TZI2270" s="225"/>
      <c r="TZJ2270" s="225"/>
      <c r="TZK2270" s="225"/>
      <c r="TZL2270" s="225"/>
      <c r="TZM2270" s="225"/>
      <c r="TZN2270" s="225"/>
      <c r="TZO2270" s="225"/>
      <c r="TZP2270" s="225"/>
      <c r="TZQ2270" s="225"/>
      <c r="TZR2270" s="225"/>
      <c r="TZS2270" s="225"/>
      <c r="TZT2270" s="225"/>
      <c r="TZU2270" s="225"/>
      <c r="TZV2270" s="225"/>
      <c r="TZW2270" s="225"/>
      <c r="TZX2270" s="225"/>
      <c r="TZY2270" s="225"/>
      <c r="TZZ2270" s="225"/>
      <c r="UAA2270" s="225"/>
      <c r="UAB2270" s="225"/>
      <c r="UAC2270" s="225"/>
      <c r="UAD2270" s="225"/>
      <c r="UAE2270" s="225"/>
      <c r="UAF2270" s="225"/>
      <c r="UAG2270" s="225"/>
      <c r="UAH2270" s="225"/>
      <c r="UAI2270" s="225"/>
      <c r="UAJ2270" s="225"/>
      <c r="UAK2270" s="225"/>
      <c r="UAL2270" s="225"/>
      <c r="UAM2270" s="225"/>
      <c r="UAN2270" s="225"/>
      <c r="UAO2270" s="225"/>
      <c r="UAP2270" s="225"/>
      <c r="UAQ2270" s="225"/>
      <c r="UAR2270" s="225"/>
      <c r="UAS2270" s="225"/>
      <c r="UAT2270" s="225"/>
      <c r="UAU2270" s="225"/>
      <c r="UAV2270" s="225"/>
      <c r="UAW2270" s="225"/>
      <c r="UAX2270" s="225"/>
      <c r="UAY2270" s="225"/>
      <c r="UAZ2270" s="225"/>
      <c r="UBA2270" s="225"/>
      <c r="UBB2270" s="225"/>
      <c r="UBC2270" s="225"/>
      <c r="UBD2270" s="225"/>
      <c r="UBE2270" s="225"/>
      <c r="UBF2270" s="225"/>
      <c r="UBG2270" s="225"/>
      <c r="UBH2270" s="225"/>
      <c r="UBI2270" s="225"/>
      <c r="UBJ2270" s="225"/>
      <c r="UBK2270" s="225"/>
      <c r="UBL2270" s="225"/>
      <c r="UBM2270" s="225"/>
      <c r="UBN2270" s="225"/>
      <c r="UBO2270" s="225"/>
      <c r="UBP2270" s="225"/>
      <c r="UBQ2270" s="225"/>
      <c r="UBR2270" s="225"/>
      <c r="UBS2270" s="225"/>
      <c r="UBT2270" s="225"/>
      <c r="UBU2270" s="225"/>
      <c r="UBV2270" s="225"/>
      <c r="UBW2270" s="225"/>
      <c r="UBX2270" s="225"/>
      <c r="UBY2270" s="225"/>
      <c r="UBZ2270" s="225"/>
      <c r="UCA2270" s="225"/>
      <c r="UCB2270" s="225"/>
      <c r="UCC2270" s="225"/>
      <c r="UCD2270" s="225"/>
      <c r="UCE2270" s="225"/>
      <c r="UCF2270" s="225"/>
      <c r="UCG2270" s="225"/>
      <c r="UCH2270" s="225"/>
      <c r="UCI2270" s="225"/>
      <c r="UCJ2270" s="225"/>
      <c r="UCK2270" s="225"/>
      <c r="UCL2270" s="225"/>
      <c r="UCM2270" s="225"/>
      <c r="UCN2270" s="225"/>
      <c r="UCO2270" s="225"/>
      <c r="UCP2270" s="225"/>
      <c r="UCQ2270" s="225"/>
      <c r="UCR2270" s="225"/>
      <c r="UCS2270" s="225"/>
      <c r="UCT2270" s="225"/>
      <c r="UCU2270" s="225"/>
      <c r="UCV2270" s="225"/>
      <c r="UCW2270" s="225"/>
      <c r="UCX2270" s="225"/>
      <c r="UCY2270" s="225"/>
      <c r="UCZ2270" s="225"/>
      <c r="UDA2270" s="225"/>
      <c r="UDB2270" s="225"/>
      <c r="UDC2270" s="225"/>
      <c r="UDD2270" s="225"/>
      <c r="UDE2270" s="225"/>
      <c r="UDF2270" s="225"/>
      <c r="UDG2270" s="225"/>
      <c r="UDH2270" s="225"/>
      <c r="UDI2270" s="225"/>
      <c r="UDJ2270" s="225"/>
      <c r="UDK2270" s="225"/>
      <c r="UDL2270" s="225"/>
      <c r="UDM2270" s="225"/>
      <c r="UDN2270" s="225"/>
      <c r="UDO2270" s="225"/>
      <c r="UDP2270" s="225"/>
      <c r="UDQ2270" s="225"/>
      <c r="UDR2270" s="225"/>
      <c r="UDS2270" s="225"/>
      <c r="UDT2270" s="225"/>
      <c r="UDU2270" s="225"/>
      <c r="UDV2270" s="225"/>
      <c r="UDW2270" s="225"/>
      <c r="UDX2270" s="225"/>
      <c r="UDY2270" s="225"/>
      <c r="UDZ2270" s="225"/>
      <c r="UEA2270" s="225"/>
      <c r="UEB2270" s="225"/>
      <c r="UEC2270" s="225"/>
      <c r="UED2270" s="225"/>
      <c r="UEE2270" s="225"/>
      <c r="UEF2270" s="225"/>
      <c r="UEG2270" s="225"/>
      <c r="UEH2270" s="225"/>
      <c r="UEI2270" s="225"/>
      <c r="UEJ2270" s="225"/>
      <c r="UEK2270" s="225"/>
      <c r="UEL2270" s="225"/>
      <c r="UEM2270" s="225"/>
      <c r="UEN2270" s="225"/>
      <c r="UEO2270" s="225"/>
      <c r="UEP2270" s="225"/>
      <c r="UEQ2270" s="225"/>
      <c r="UER2270" s="225"/>
      <c r="UES2270" s="225"/>
      <c r="UET2270" s="225"/>
      <c r="UEU2270" s="225"/>
      <c r="UEV2270" s="225"/>
      <c r="UEW2270" s="225"/>
      <c r="UEX2270" s="225"/>
      <c r="UEY2270" s="225"/>
      <c r="UEZ2270" s="225"/>
      <c r="UFA2270" s="225"/>
      <c r="UFB2270" s="225"/>
      <c r="UFC2270" s="225"/>
      <c r="UFD2270" s="225"/>
      <c r="UFE2270" s="225"/>
      <c r="UFF2270" s="225"/>
      <c r="UFG2270" s="225"/>
      <c r="UFH2270" s="225"/>
      <c r="UFI2270" s="225"/>
      <c r="UFJ2270" s="225"/>
      <c r="UFK2270" s="225"/>
      <c r="UFL2270" s="225"/>
      <c r="UFM2270" s="225"/>
      <c r="UFN2270" s="225"/>
      <c r="UFO2270" s="225"/>
      <c r="UFP2270" s="225"/>
      <c r="UFQ2270" s="225"/>
      <c r="UFR2270" s="225"/>
      <c r="UFS2270" s="225"/>
      <c r="UFT2270" s="225"/>
      <c r="UFU2270" s="225"/>
      <c r="UFV2270" s="225"/>
      <c r="UFW2270" s="225"/>
      <c r="UFX2270" s="225"/>
      <c r="UFY2270" s="225"/>
      <c r="UFZ2270" s="225"/>
      <c r="UGA2270" s="225"/>
      <c r="UGB2270" s="225"/>
      <c r="UGC2270" s="225"/>
      <c r="UGD2270" s="225"/>
      <c r="UGE2270" s="225"/>
      <c r="UGF2270" s="225"/>
      <c r="UGG2270" s="225"/>
      <c r="UGH2270" s="225"/>
      <c r="UGI2270" s="225"/>
      <c r="UGJ2270" s="225"/>
      <c r="UGK2270" s="225"/>
      <c r="UGL2270" s="225"/>
      <c r="UGM2270" s="225"/>
      <c r="UGN2270" s="225"/>
      <c r="UGO2270" s="225"/>
      <c r="UGP2270" s="225"/>
      <c r="UGQ2270" s="225"/>
      <c r="UGR2270" s="225"/>
      <c r="UGS2270" s="225"/>
      <c r="UGT2270" s="225"/>
      <c r="UGU2270" s="225"/>
      <c r="UGV2270" s="225"/>
      <c r="UGW2270" s="225"/>
      <c r="UGX2270" s="225"/>
      <c r="UGY2270" s="225"/>
      <c r="UGZ2270" s="225"/>
      <c r="UHA2270" s="225"/>
      <c r="UHB2270" s="225"/>
      <c r="UHC2270" s="225"/>
      <c r="UHD2270" s="225"/>
      <c r="UHE2270" s="225"/>
      <c r="UHF2270" s="225"/>
      <c r="UHG2270" s="225"/>
      <c r="UHH2270" s="225"/>
      <c r="UHI2270" s="225"/>
      <c r="UHJ2270" s="225"/>
      <c r="UHK2270" s="225"/>
      <c r="UHL2270" s="225"/>
      <c r="UHM2270" s="225"/>
      <c r="UHN2270" s="225"/>
      <c r="UHO2270" s="225"/>
      <c r="UHP2270" s="225"/>
      <c r="UHQ2270" s="225"/>
      <c r="UHR2270" s="225"/>
      <c r="UHS2270" s="225"/>
      <c r="UHT2270" s="225"/>
      <c r="UHU2270" s="225"/>
      <c r="UHV2270" s="225"/>
      <c r="UHW2270" s="225"/>
      <c r="UHX2270" s="225"/>
      <c r="UHY2270" s="225"/>
      <c r="UHZ2270" s="225"/>
      <c r="UIA2270" s="225"/>
      <c r="UIB2270" s="225"/>
      <c r="UIC2270" s="225"/>
      <c r="UID2270" s="225"/>
      <c r="UIE2270" s="225"/>
      <c r="UIF2270" s="225"/>
      <c r="UIG2270" s="225"/>
      <c r="UIH2270" s="225"/>
      <c r="UII2270" s="225"/>
      <c r="UIJ2270" s="225"/>
      <c r="UIK2270" s="225"/>
      <c r="UIL2270" s="225"/>
      <c r="UIM2270" s="225"/>
      <c r="UIN2270" s="225"/>
      <c r="UIO2270" s="225"/>
      <c r="UIP2270" s="225"/>
      <c r="UIQ2270" s="225"/>
      <c r="UIR2270" s="225"/>
      <c r="UIS2270" s="225"/>
      <c r="UIT2270" s="225"/>
      <c r="UIU2270" s="225"/>
      <c r="UIV2270" s="225"/>
      <c r="UIW2270" s="225"/>
      <c r="UIX2270" s="225"/>
      <c r="UIY2270" s="225"/>
      <c r="UIZ2270" s="225"/>
      <c r="UJA2270" s="225"/>
      <c r="UJB2270" s="225"/>
      <c r="UJC2270" s="225"/>
      <c r="UJD2270" s="225"/>
      <c r="UJE2270" s="225"/>
      <c r="UJF2270" s="225"/>
      <c r="UJG2270" s="225"/>
      <c r="UJH2270" s="225"/>
      <c r="UJI2270" s="225"/>
      <c r="UJJ2270" s="225"/>
      <c r="UJK2270" s="225"/>
      <c r="UJL2270" s="225"/>
      <c r="UJM2270" s="225"/>
      <c r="UJN2270" s="225"/>
      <c r="UJO2270" s="225"/>
      <c r="UJP2270" s="225"/>
      <c r="UJQ2270" s="225"/>
      <c r="UJR2270" s="225"/>
      <c r="UJS2270" s="225"/>
      <c r="UJT2270" s="225"/>
      <c r="UJU2270" s="225"/>
      <c r="UJV2270" s="225"/>
      <c r="UJW2270" s="225"/>
      <c r="UJX2270" s="225"/>
      <c r="UJY2270" s="225"/>
      <c r="UJZ2270" s="225"/>
      <c r="UKA2270" s="225"/>
      <c r="UKB2270" s="225"/>
      <c r="UKC2270" s="225"/>
      <c r="UKD2270" s="225"/>
      <c r="UKE2270" s="225"/>
      <c r="UKF2270" s="225"/>
      <c r="UKG2270" s="225"/>
      <c r="UKH2270" s="225"/>
      <c r="UKI2270" s="225"/>
      <c r="UKJ2270" s="225"/>
      <c r="UKK2270" s="225"/>
      <c r="UKL2270" s="225"/>
      <c r="UKM2270" s="225"/>
      <c r="UKN2270" s="225"/>
      <c r="UKO2270" s="225"/>
      <c r="UKP2270" s="225"/>
      <c r="UKQ2270" s="225"/>
      <c r="UKR2270" s="225"/>
      <c r="UKS2270" s="225"/>
      <c r="UKT2270" s="225"/>
      <c r="UKU2270" s="225"/>
      <c r="UKV2270" s="225"/>
      <c r="UKW2270" s="225"/>
      <c r="UKX2270" s="225"/>
      <c r="UKY2270" s="225"/>
      <c r="UKZ2270" s="225"/>
      <c r="ULA2270" s="225"/>
      <c r="ULB2270" s="225"/>
      <c r="ULC2270" s="225"/>
      <c r="ULD2270" s="225"/>
      <c r="ULE2270" s="225"/>
      <c r="ULF2270" s="225"/>
      <c r="ULG2270" s="225"/>
      <c r="ULH2270" s="225"/>
      <c r="ULI2270" s="225"/>
      <c r="ULJ2270" s="225"/>
      <c r="ULK2270" s="225"/>
      <c r="ULL2270" s="225"/>
      <c r="ULM2270" s="225"/>
      <c r="ULN2270" s="225"/>
      <c r="ULO2270" s="225"/>
      <c r="ULP2270" s="225"/>
      <c r="ULQ2270" s="225"/>
      <c r="ULR2270" s="225"/>
      <c r="ULS2270" s="225"/>
      <c r="ULT2270" s="225"/>
      <c r="ULU2270" s="225"/>
      <c r="ULV2270" s="225"/>
      <c r="ULW2270" s="225"/>
      <c r="ULX2270" s="225"/>
      <c r="ULY2270" s="225"/>
      <c r="ULZ2270" s="225"/>
      <c r="UMA2270" s="225"/>
      <c r="UMB2270" s="225"/>
      <c r="UMC2270" s="225"/>
      <c r="UMD2270" s="225"/>
      <c r="UME2270" s="225"/>
      <c r="UMF2270" s="225"/>
      <c r="UMG2270" s="225"/>
      <c r="UMH2270" s="225"/>
      <c r="UMI2270" s="225"/>
      <c r="UMJ2270" s="225"/>
      <c r="UMK2270" s="225"/>
      <c r="UML2270" s="225"/>
      <c r="UMM2270" s="225"/>
      <c r="UMN2270" s="225"/>
      <c r="UMO2270" s="225"/>
      <c r="UMP2270" s="225"/>
      <c r="UMQ2270" s="225"/>
      <c r="UMR2270" s="225"/>
      <c r="UMS2270" s="225"/>
      <c r="UMT2270" s="225"/>
      <c r="UMU2270" s="225"/>
      <c r="UMV2270" s="225"/>
      <c r="UMW2270" s="225"/>
      <c r="UMX2270" s="225"/>
      <c r="UMY2270" s="225"/>
      <c r="UMZ2270" s="225"/>
      <c r="UNA2270" s="225"/>
      <c r="UNB2270" s="225"/>
      <c r="UNC2270" s="225"/>
      <c r="UND2270" s="225"/>
      <c r="UNE2270" s="225"/>
      <c r="UNF2270" s="225"/>
      <c r="UNG2270" s="225"/>
      <c r="UNH2270" s="225"/>
      <c r="UNI2270" s="225"/>
      <c r="UNJ2270" s="225"/>
      <c r="UNK2270" s="225"/>
      <c r="UNL2270" s="225"/>
      <c r="UNM2270" s="225"/>
      <c r="UNN2270" s="225"/>
      <c r="UNO2270" s="225"/>
      <c r="UNP2270" s="225"/>
      <c r="UNQ2270" s="225"/>
      <c r="UNR2270" s="225"/>
      <c r="UNS2270" s="225"/>
      <c r="UNT2270" s="225"/>
      <c r="UNU2270" s="225"/>
      <c r="UNV2270" s="225"/>
      <c r="UNW2270" s="225"/>
      <c r="UNX2270" s="225"/>
      <c r="UNY2270" s="225"/>
      <c r="UNZ2270" s="225"/>
      <c r="UOA2270" s="225"/>
      <c r="UOB2270" s="225"/>
      <c r="UOC2270" s="225"/>
      <c r="UOD2270" s="225"/>
      <c r="UOE2270" s="225"/>
      <c r="UOF2270" s="225"/>
      <c r="UOG2270" s="225"/>
      <c r="UOH2270" s="225"/>
      <c r="UOI2270" s="225"/>
      <c r="UOJ2270" s="225"/>
      <c r="UOK2270" s="225"/>
      <c r="UOL2270" s="225"/>
      <c r="UOM2270" s="225"/>
      <c r="UON2270" s="225"/>
      <c r="UOO2270" s="225"/>
      <c r="UOP2270" s="225"/>
      <c r="UOQ2270" s="225"/>
      <c r="UOR2270" s="225"/>
      <c r="UOS2270" s="225"/>
      <c r="UOT2270" s="225"/>
      <c r="UOU2270" s="225"/>
      <c r="UOV2270" s="225"/>
      <c r="UOW2270" s="225"/>
      <c r="UOX2270" s="225"/>
      <c r="UOY2270" s="225"/>
      <c r="UOZ2270" s="225"/>
      <c r="UPA2270" s="225"/>
      <c r="UPB2270" s="225"/>
      <c r="UPC2270" s="225"/>
      <c r="UPD2270" s="225"/>
      <c r="UPE2270" s="225"/>
      <c r="UPF2270" s="225"/>
      <c r="UPG2270" s="225"/>
      <c r="UPH2270" s="225"/>
      <c r="UPI2270" s="225"/>
      <c r="UPJ2270" s="225"/>
      <c r="UPK2270" s="225"/>
      <c r="UPL2270" s="225"/>
      <c r="UPM2270" s="225"/>
      <c r="UPN2270" s="225"/>
      <c r="UPO2270" s="225"/>
      <c r="UPP2270" s="225"/>
      <c r="UPQ2270" s="225"/>
      <c r="UPR2270" s="225"/>
      <c r="UPS2270" s="225"/>
      <c r="UPT2270" s="225"/>
      <c r="UPU2270" s="225"/>
      <c r="UPV2270" s="225"/>
      <c r="UPW2270" s="225"/>
      <c r="UPX2270" s="225"/>
      <c r="UPY2270" s="225"/>
      <c r="UPZ2270" s="225"/>
      <c r="UQA2270" s="225"/>
      <c r="UQB2270" s="225"/>
      <c r="UQC2270" s="225"/>
      <c r="UQD2270" s="225"/>
      <c r="UQE2270" s="225"/>
      <c r="UQF2270" s="225"/>
      <c r="UQG2270" s="225"/>
      <c r="UQH2270" s="225"/>
      <c r="UQI2270" s="225"/>
      <c r="UQJ2270" s="225"/>
      <c r="UQK2270" s="225"/>
      <c r="UQL2270" s="225"/>
      <c r="UQM2270" s="225"/>
      <c r="UQN2270" s="225"/>
      <c r="UQO2270" s="225"/>
      <c r="UQP2270" s="225"/>
      <c r="UQQ2270" s="225"/>
      <c r="UQR2270" s="225"/>
      <c r="UQS2270" s="225"/>
      <c r="UQT2270" s="225"/>
      <c r="UQU2270" s="225"/>
      <c r="UQV2270" s="225"/>
      <c r="UQW2270" s="225"/>
      <c r="UQX2270" s="225"/>
      <c r="UQY2270" s="225"/>
      <c r="UQZ2270" s="225"/>
      <c r="URA2270" s="225"/>
      <c r="URB2270" s="225"/>
      <c r="URC2270" s="225"/>
      <c r="URD2270" s="225"/>
      <c r="URE2270" s="225"/>
      <c r="URF2270" s="225"/>
      <c r="URG2270" s="225"/>
      <c r="URH2270" s="225"/>
      <c r="URI2270" s="225"/>
      <c r="URJ2270" s="225"/>
      <c r="URK2270" s="225"/>
      <c r="URL2270" s="225"/>
      <c r="URM2270" s="225"/>
      <c r="URN2270" s="225"/>
      <c r="URO2270" s="225"/>
      <c r="URP2270" s="225"/>
      <c r="URQ2270" s="225"/>
      <c r="URR2270" s="225"/>
      <c r="URS2270" s="225"/>
      <c r="URT2270" s="225"/>
      <c r="URU2270" s="225"/>
      <c r="URV2270" s="225"/>
      <c r="URW2270" s="225"/>
      <c r="URX2270" s="225"/>
      <c r="URY2270" s="225"/>
      <c r="URZ2270" s="225"/>
      <c r="USA2270" s="225"/>
      <c r="USB2270" s="225"/>
      <c r="USC2270" s="225"/>
      <c r="USD2270" s="225"/>
      <c r="USE2270" s="225"/>
      <c r="USF2270" s="225"/>
      <c r="USG2270" s="225"/>
      <c r="USH2270" s="225"/>
      <c r="USI2270" s="225"/>
      <c r="USJ2270" s="225"/>
      <c r="USK2270" s="225"/>
      <c r="USL2270" s="225"/>
      <c r="USM2270" s="225"/>
      <c r="USN2270" s="225"/>
      <c r="USO2270" s="225"/>
      <c r="USP2270" s="225"/>
      <c r="USQ2270" s="225"/>
      <c r="USR2270" s="225"/>
      <c r="USS2270" s="225"/>
      <c r="UST2270" s="225"/>
      <c r="USU2270" s="225"/>
      <c r="USV2270" s="225"/>
      <c r="USW2270" s="225"/>
      <c r="USX2270" s="225"/>
      <c r="USY2270" s="225"/>
      <c r="USZ2270" s="225"/>
      <c r="UTA2270" s="225"/>
      <c r="UTB2270" s="225"/>
      <c r="UTC2270" s="225"/>
      <c r="UTD2270" s="225"/>
      <c r="UTE2270" s="225"/>
      <c r="UTF2270" s="225"/>
      <c r="UTG2270" s="225"/>
      <c r="UTH2270" s="225"/>
      <c r="UTI2270" s="225"/>
      <c r="UTJ2270" s="225"/>
      <c r="UTK2270" s="225"/>
      <c r="UTL2270" s="225"/>
      <c r="UTM2270" s="225"/>
      <c r="UTN2270" s="225"/>
      <c r="UTO2270" s="225"/>
      <c r="UTP2270" s="225"/>
      <c r="UTQ2270" s="225"/>
      <c r="UTR2270" s="225"/>
      <c r="UTS2270" s="225"/>
      <c r="UTT2270" s="225"/>
      <c r="UTU2270" s="225"/>
      <c r="UTV2270" s="225"/>
      <c r="UTW2270" s="225"/>
      <c r="UTX2270" s="225"/>
      <c r="UTY2270" s="225"/>
      <c r="UTZ2270" s="225"/>
      <c r="UUA2270" s="225"/>
      <c r="UUB2270" s="225"/>
      <c r="UUC2270" s="225"/>
      <c r="UUD2270" s="225"/>
      <c r="UUE2270" s="225"/>
      <c r="UUF2270" s="225"/>
      <c r="UUG2270" s="225"/>
      <c r="UUH2270" s="225"/>
      <c r="UUI2270" s="225"/>
      <c r="UUJ2270" s="225"/>
      <c r="UUK2270" s="225"/>
      <c r="UUL2270" s="225"/>
      <c r="UUM2270" s="225"/>
      <c r="UUN2270" s="225"/>
      <c r="UUO2270" s="225"/>
      <c r="UUP2270" s="225"/>
      <c r="UUQ2270" s="225"/>
      <c r="UUR2270" s="225"/>
      <c r="UUS2270" s="225"/>
      <c r="UUT2270" s="225"/>
      <c r="UUU2270" s="225"/>
      <c r="UUV2270" s="225"/>
      <c r="UUW2270" s="225"/>
      <c r="UUX2270" s="225"/>
      <c r="UUY2270" s="225"/>
      <c r="UUZ2270" s="225"/>
      <c r="UVA2270" s="225"/>
      <c r="UVB2270" s="225"/>
      <c r="UVC2270" s="225"/>
      <c r="UVD2270" s="225"/>
      <c r="UVE2270" s="225"/>
      <c r="UVF2270" s="225"/>
      <c r="UVG2270" s="225"/>
      <c r="UVH2270" s="225"/>
      <c r="UVI2270" s="225"/>
      <c r="UVJ2270" s="225"/>
      <c r="UVK2270" s="225"/>
      <c r="UVL2270" s="225"/>
      <c r="UVM2270" s="225"/>
      <c r="UVN2270" s="225"/>
      <c r="UVO2270" s="225"/>
      <c r="UVP2270" s="225"/>
      <c r="UVQ2270" s="225"/>
      <c r="UVR2270" s="225"/>
      <c r="UVS2270" s="225"/>
      <c r="UVT2270" s="225"/>
      <c r="UVU2270" s="225"/>
      <c r="UVV2270" s="225"/>
      <c r="UVW2270" s="225"/>
      <c r="UVX2270" s="225"/>
      <c r="UVY2270" s="225"/>
      <c r="UVZ2270" s="225"/>
      <c r="UWA2270" s="225"/>
      <c r="UWB2270" s="225"/>
      <c r="UWC2270" s="225"/>
      <c r="UWD2270" s="225"/>
      <c r="UWE2270" s="225"/>
      <c r="UWF2270" s="225"/>
      <c r="UWG2270" s="225"/>
      <c r="UWH2270" s="225"/>
      <c r="UWI2270" s="225"/>
      <c r="UWJ2270" s="225"/>
      <c r="UWK2270" s="225"/>
      <c r="UWL2270" s="225"/>
      <c r="UWM2270" s="225"/>
      <c r="UWN2270" s="225"/>
      <c r="UWO2270" s="225"/>
      <c r="UWP2270" s="225"/>
      <c r="UWQ2270" s="225"/>
      <c r="UWR2270" s="225"/>
      <c r="UWS2270" s="225"/>
      <c r="UWT2270" s="225"/>
      <c r="UWU2270" s="225"/>
      <c r="UWV2270" s="225"/>
      <c r="UWW2270" s="225"/>
      <c r="UWX2270" s="225"/>
      <c r="UWY2270" s="225"/>
      <c r="UWZ2270" s="225"/>
      <c r="UXA2270" s="225"/>
      <c r="UXB2270" s="225"/>
      <c r="UXC2270" s="225"/>
      <c r="UXD2270" s="225"/>
      <c r="UXE2270" s="225"/>
      <c r="UXF2270" s="225"/>
      <c r="UXG2270" s="225"/>
      <c r="UXH2270" s="225"/>
      <c r="UXI2270" s="225"/>
      <c r="UXJ2270" s="225"/>
      <c r="UXK2270" s="225"/>
      <c r="UXL2270" s="225"/>
      <c r="UXM2270" s="225"/>
      <c r="UXN2270" s="225"/>
      <c r="UXO2270" s="225"/>
      <c r="UXP2270" s="225"/>
      <c r="UXQ2270" s="225"/>
      <c r="UXR2270" s="225"/>
      <c r="UXS2270" s="225"/>
      <c r="UXT2270" s="225"/>
      <c r="UXU2270" s="225"/>
      <c r="UXV2270" s="225"/>
      <c r="UXW2270" s="225"/>
      <c r="UXX2270" s="225"/>
      <c r="UXY2270" s="225"/>
      <c r="UXZ2270" s="225"/>
      <c r="UYA2270" s="225"/>
      <c r="UYB2270" s="225"/>
      <c r="UYC2270" s="225"/>
      <c r="UYD2270" s="225"/>
      <c r="UYE2270" s="225"/>
      <c r="UYF2270" s="225"/>
      <c r="UYG2270" s="225"/>
      <c r="UYH2270" s="225"/>
      <c r="UYI2270" s="225"/>
      <c r="UYJ2270" s="225"/>
      <c r="UYK2270" s="225"/>
      <c r="UYL2270" s="225"/>
      <c r="UYM2270" s="225"/>
      <c r="UYN2270" s="225"/>
      <c r="UYO2270" s="225"/>
      <c r="UYP2270" s="225"/>
      <c r="UYQ2270" s="225"/>
      <c r="UYR2270" s="225"/>
      <c r="UYS2270" s="225"/>
      <c r="UYT2270" s="225"/>
      <c r="UYU2270" s="225"/>
      <c r="UYV2270" s="225"/>
      <c r="UYW2270" s="225"/>
      <c r="UYX2270" s="225"/>
      <c r="UYY2270" s="225"/>
      <c r="UYZ2270" s="225"/>
      <c r="UZA2270" s="225"/>
      <c r="UZB2270" s="225"/>
      <c r="UZC2270" s="225"/>
      <c r="UZD2270" s="225"/>
      <c r="UZE2270" s="225"/>
      <c r="UZF2270" s="225"/>
      <c r="UZG2270" s="225"/>
      <c r="UZH2270" s="225"/>
      <c r="UZI2270" s="225"/>
      <c r="UZJ2270" s="225"/>
      <c r="UZK2270" s="225"/>
      <c r="UZL2270" s="225"/>
      <c r="UZM2270" s="225"/>
      <c r="UZN2270" s="225"/>
      <c r="UZO2270" s="225"/>
      <c r="UZP2270" s="225"/>
      <c r="UZQ2270" s="225"/>
      <c r="UZR2270" s="225"/>
      <c r="UZS2270" s="225"/>
      <c r="UZT2270" s="225"/>
      <c r="UZU2270" s="225"/>
      <c r="UZV2270" s="225"/>
      <c r="UZW2270" s="225"/>
      <c r="UZX2270" s="225"/>
      <c r="UZY2270" s="225"/>
      <c r="UZZ2270" s="225"/>
      <c r="VAA2270" s="225"/>
      <c r="VAB2270" s="225"/>
      <c r="VAC2270" s="225"/>
      <c r="VAD2270" s="225"/>
      <c r="VAE2270" s="225"/>
      <c r="VAF2270" s="225"/>
      <c r="VAG2270" s="225"/>
      <c r="VAH2270" s="225"/>
      <c r="VAI2270" s="225"/>
      <c r="VAJ2270" s="225"/>
      <c r="VAK2270" s="225"/>
      <c r="VAL2270" s="225"/>
      <c r="VAM2270" s="225"/>
      <c r="VAN2270" s="225"/>
      <c r="VAO2270" s="225"/>
      <c r="VAP2270" s="225"/>
      <c r="VAQ2270" s="225"/>
      <c r="VAR2270" s="225"/>
      <c r="VAS2270" s="225"/>
      <c r="VAT2270" s="225"/>
      <c r="VAU2270" s="225"/>
      <c r="VAV2270" s="225"/>
      <c r="VAW2270" s="225"/>
      <c r="VAX2270" s="225"/>
      <c r="VAY2270" s="225"/>
      <c r="VAZ2270" s="225"/>
      <c r="VBA2270" s="225"/>
      <c r="VBB2270" s="225"/>
      <c r="VBC2270" s="225"/>
      <c r="VBD2270" s="225"/>
      <c r="VBE2270" s="225"/>
      <c r="VBF2270" s="225"/>
      <c r="VBG2270" s="225"/>
      <c r="VBH2270" s="225"/>
      <c r="VBI2270" s="225"/>
      <c r="VBJ2270" s="225"/>
      <c r="VBK2270" s="225"/>
      <c r="VBL2270" s="225"/>
      <c r="VBM2270" s="225"/>
      <c r="VBN2270" s="225"/>
      <c r="VBO2270" s="225"/>
      <c r="VBP2270" s="225"/>
      <c r="VBQ2270" s="225"/>
      <c r="VBR2270" s="225"/>
      <c r="VBS2270" s="225"/>
      <c r="VBT2270" s="225"/>
      <c r="VBU2270" s="225"/>
      <c r="VBV2270" s="225"/>
      <c r="VBW2270" s="225"/>
      <c r="VBX2270" s="225"/>
      <c r="VBY2270" s="225"/>
      <c r="VBZ2270" s="225"/>
      <c r="VCA2270" s="225"/>
      <c r="VCB2270" s="225"/>
      <c r="VCC2270" s="225"/>
      <c r="VCD2270" s="225"/>
      <c r="VCE2270" s="225"/>
      <c r="VCF2270" s="225"/>
      <c r="VCG2270" s="225"/>
      <c r="VCH2270" s="225"/>
      <c r="VCI2270" s="225"/>
      <c r="VCJ2270" s="225"/>
      <c r="VCK2270" s="225"/>
      <c r="VCL2270" s="225"/>
      <c r="VCM2270" s="225"/>
      <c r="VCN2270" s="225"/>
      <c r="VCO2270" s="225"/>
      <c r="VCP2270" s="225"/>
      <c r="VCQ2270" s="225"/>
      <c r="VCR2270" s="225"/>
      <c r="VCS2270" s="225"/>
      <c r="VCT2270" s="225"/>
      <c r="VCU2270" s="225"/>
      <c r="VCV2270" s="225"/>
      <c r="VCW2270" s="225"/>
      <c r="VCX2270" s="225"/>
      <c r="VCY2270" s="225"/>
      <c r="VCZ2270" s="225"/>
      <c r="VDA2270" s="225"/>
      <c r="VDB2270" s="225"/>
      <c r="VDC2270" s="225"/>
      <c r="VDD2270" s="225"/>
      <c r="VDE2270" s="225"/>
      <c r="VDF2270" s="225"/>
      <c r="VDG2270" s="225"/>
      <c r="VDH2270" s="225"/>
      <c r="VDI2270" s="225"/>
      <c r="VDJ2270" s="225"/>
      <c r="VDK2270" s="225"/>
      <c r="VDL2270" s="225"/>
      <c r="VDM2270" s="225"/>
      <c r="VDN2270" s="225"/>
      <c r="VDO2270" s="225"/>
      <c r="VDP2270" s="225"/>
      <c r="VDQ2270" s="225"/>
      <c r="VDR2270" s="225"/>
      <c r="VDS2270" s="225"/>
      <c r="VDT2270" s="225"/>
      <c r="VDU2270" s="225"/>
      <c r="VDV2270" s="225"/>
      <c r="VDW2270" s="225"/>
      <c r="VDX2270" s="225"/>
      <c r="VDY2270" s="225"/>
      <c r="VDZ2270" s="225"/>
      <c r="VEA2270" s="225"/>
      <c r="VEB2270" s="225"/>
      <c r="VEC2270" s="225"/>
      <c r="VED2270" s="225"/>
      <c r="VEE2270" s="225"/>
      <c r="VEF2270" s="225"/>
      <c r="VEG2270" s="225"/>
      <c r="VEH2270" s="225"/>
      <c r="VEI2270" s="225"/>
      <c r="VEJ2270" s="225"/>
      <c r="VEK2270" s="225"/>
      <c r="VEL2270" s="225"/>
      <c r="VEM2270" s="225"/>
      <c r="VEN2270" s="225"/>
      <c r="VEO2270" s="225"/>
      <c r="VEP2270" s="225"/>
      <c r="VEQ2270" s="225"/>
      <c r="VER2270" s="225"/>
      <c r="VES2270" s="225"/>
      <c r="VET2270" s="225"/>
      <c r="VEU2270" s="225"/>
      <c r="VEV2270" s="225"/>
      <c r="VEW2270" s="225"/>
      <c r="VEX2270" s="225"/>
      <c r="VEY2270" s="225"/>
      <c r="VEZ2270" s="225"/>
      <c r="VFA2270" s="225"/>
      <c r="VFB2270" s="225"/>
      <c r="VFC2270" s="225"/>
      <c r="VFD2270" s="225"/>
      <c r="VFE2270" s="225"/>
      <c r="VFF2270" s="225"/>
      <c r="VFG2270" s="225"/>
      <c r="VFH2270" s="225"/>
      <c r="VFI2270" s="225"/>
      <c r="VFJ2270" s="225"/>
      <c r="VFK2270" s="225"/>
      <c r="VFL2270" s="225"/>
      <c r="VFM2270" s="225"/>
      <c r="VFN2270" s="225"/>
      <c r="VFO2270" s="225"/>
      <c r="VFP2270" s="225"/>
      <c r="VFQ2270" s="225"/>
      <c r="VFR2270" s="225"/>
      <c r="VFS2270" s="225"/>
      <c r="VFT2270" s="225"/>
      <c r="VFU2270" s="225"/>
      <c r="VFV2270" s="225"/>
      <c r="VFW2270" s="225"/>
      <c r="VFX2270" s="225"/>
      <c r="VFY2270" s="225"/>
      <c r="VFZ2270" s="225"/>
      <c r="VGA2270" s="225"/>
      <c r="VGB2270" s="225"/>
      <c r="VGC2270" s="225"/>
      <c r="VGD2270" s="225"/>
      <c r="VGE2270" s="225"/>
      <c r="VGF2270" s="225"/>
      <c r="VGG2270" s="225"/>
      <c r="VGH2270" s="225"/>
      <c r="VGI2270" s="225"/>
      <c r="VGJ2270" s="225"/>
      <c r="VGK2270" s="225"/>
      <c r="VGL2270" s="225"/>
      <c r="VGM2270" s="225"/>
      <c r="VGN2270" s="225"/>
      <c r="VGO2270" s="225"/>
      <c r="VGP2270" s="225"/>
      <c r="VGQ2270" s="225"/>
      <c r="VGR2270" s="225"/>
      <c r="VGS2270" s="225"/>
      <c r="VGT2270" s="225"/>
      <c r="VGU2270" s="225"/>
      <c r="VGV2270" s="225"/>
      <c r="VGW2270" s="225"/>
      <c r="VGX2270" s="225"/>
      <c r="VGY2270" s="225"/>
      <c r="VGZ2270" s="225"/>
      <c r="VHA2270" s="225"/>
      <c r="VHB2270" s="225"/>
      <c r="VHC2270" s="225"/>
      <c r="VHD2270" s="225"/>
      <c r="VHE2270" s="225"/>
      <c r="VHF2270" s="225"/>
      <c r="VHG2270" s="225"/>
      <c r="VHH2270" s="225"/>
      <c r="VHI2270" s="225"/>
      <c r="VHJ2270" s="225"/>
      <c r="VHK2270" s="225"/>
      <c r="VHL2270" s="225"/>
      <c r="VHM2270" s="225"/>
      <c r="VHN2270" s="225"/>
      <c r="VHO2270" s="225"/>
      <c r="VHP2270" s="225"/>
      <c r="VHQ2270" s="225"/>
      <c r="VHR2270" s="225"/>
      <c r="VHS2270" s="225"/>
      <c r="VHT2270" s="225"/>
      <c r="VHU2270" s="225"/>
      <c r="VHV2270" s="225"/>
      <c r="VHW2270" s="225"/>
      <c r="VHX2270" s="225"/>
      <c r="VHY2270" s="225"/>
      <c r="VHZ2270" s="225"/>
      <c r="VIA2270" s="225"/>
      <c r="VIB2270" s="225"/>
      <c r="VIC2270" s="225"/>
      <c r="VID2270" s="225"/>
      <c r="VIE2270" s="225"/>
      <c r="VIF2270" s="225"/>
      <c r="VIG2270" s="225"/>
      <c r="VIH2270" s="225"/>
      <c r="VII2270" s="225"/>
      <c r="VIJ2270" s="225"/>
      <c r="VIK2270" s="225"/>
      <c r="VIL2270" s="225"/>
      <c r="VIM2270" s="225"/>
      <c r="VIN2270" s="225"/>
      <c r="VIO2270" s="225"/>
      <c r="VIP2270" s="225"/>
      <c r="VIQ2270" s="225"/>
      <c r="VIR2270" s="225"/>
      <c r="VIS2270" s="225"/>
      <c r="VIT2270" s="225"/>
      <c r="VIU2270" s="225"/>
      <c r="VIV2270" s="225"/>
      <c r="VIW2270" s="225"/>
      <c r="VIX2270" s="225"/>
      <c r="VIY2270" s="225"/>
      <c r="VIZ2270" s="225"/>
      <c r="VJA2270" s="225"/>
      <c r="VJB2270" s="225"/>
      <c r="VJC2270" s="225"/>
      <c r="VJD2270" s="225"/>
      <c r="VJE2270" s="225"/>
      <c r="VJF2270" s="225"/>
      <c r="VJG2270" s="225"/>
      <c r="VJH2270" s="225"/>
      <c r="VJI2270" s="225"/>
      <c r="VJJ2270" s="225"/>
      <c r="VJK2270" s="225"/>
      <c r="VJL2270" s="225"/>
      <c r="VJM2270" s="225"/>
      <c r="VJN2270" s="225"/>
      <c r="VJO2270" s="225"/>
      <c r="VJP2270" s="225"/>
      <c r="VJQ2270" s="225"/>
      <c r="VJR2270" s="225"/>
      <c r="VJS2270" s="225"/>
      <c r="VJT2270" s="225"/>
      <c r="VJU2270" s="225"/>
      <c r="VJV2270" s="225"/>
      <c r="VJW2270" s="225"/>
      <c r="VJX2270" s="225"/>
      <c r="VJY2270" s="225"/>
      <c r="VJZ2270" s="225"/>
      <c r="VKA2270" s="225"/>
      <c r="VKB2270" s="225"/>
      <c r="VKC2270" s="225"/>
      <c r="VKD2270" s="225"/>
      <c r="VKE2270" s="225"/>
      <c r="VKF2270" s="225"/>
      <c r="VKG2270" s="225"/>
      <c r="VKH2270" s="225"/>
      <c r="VKI2270" s="225"/>
      <c r="VKJ2270" s="225"/>
      <c r="VKK2270" s="225"/>
      <c r="VKL2270" s="225"/>
      <c r="VKM2270" s="225"/>
      <c r="VKN2270" s="225"/>
      <c r="VKO2270" s="225"/>
      <c r="VKP2270" s="225"/>
      <c r="VKQ2270" s="225"/>
      <c r="VKR2270" s="225"/>
      <c r="VKS2270" s="225"/>
      <c r="VKT2270" s="225"/>
      <c r="VKU2270" s="225"/>
      <c r="VKV2270" s="225"/>
      <c r="VKW2270" s="225"/>
      <c r="VKX2270" s="225"/>
      <c r="VKY2270" s="225"/>
      <c r="VKZ2270" s="225"/>
      <c r="VLA2270" s="225"/>
      <c r="VLB2270" s="225"/>
      <c r="VLC2270" s="225"/>
      <c r="VLD2270" s="225"/>
      <c r="VLE2270" s="225"/>
      <c r="VLF2270" s="225"/>
      <c r="VLG2270" s="225"/>
      <c r="VLH2270" s="225"/>
      <c r="VLI2270" s="225"/>
      <c r="VLJ2270" s="225"/>
      <c r="VLK2270" s="225"/>
      <c r="VLL2270" s="225"/>
      <c r="VLM2270" s="225"/>
      <c r="VLN2270" s="225"/>
      <c r="VLO2270" s="225"/>
      <c r="VLP2270" s="225"/>
      <c r="VLQ2270" s="225"/>
      <c r="VLR2270" s="225"/>
      <c r="VLS2270" s="225"/>
      <c r="VLT2270" s="225"/>
      <c r="VLU2270" s="225"/>
      <c r="VLV2270" s="225"/>
      <c r="VLW2270" s="225"/>
      <c r="VLX2270" s="225"/>
      <c r="VLY2270" s="225"/>
      <c r="VLZ2270" s="225"/>
      <c r="VMA2270" s="225"/>
      <c r="VMB2270" s="225"/>
      <c r="VMC2270" s="225"/>
      <c r="VMD2270" s="225"/>
      <c r="VME2270" s="225"/>
      <c r="VMF2270" s="225"/>
      <c r="VMG2270" s="225"/>
      <c r="VMH2270" s="225"/>
      <c r="VMI2270" s="225"/>
      <c r="VMJ2270" s="225"/>
      <c r="VMK2270" s="225"/>
      <c r="VML2270" s="225"/>
      <c r="VMM2270" s="225"/>
      <c r="VMN2270" s="225"/>
      <c r="VMO2270" s="225"/>
      <c r="VMP2270" s="225"/>
      <c r="VMQ2270" s="225"/>
      <c r="VMR2270" s="225"/>
      <c r="VMS2270" s="225"/>
      <c r="VMT2270" s="225"/>
      <c r="VMU2270" s="225"/>
      <c r="VMV2270" s="225"/>
      <c r="VMW2270" s="225"/>
      <c r="VMX2270" s="225"/>
      <c r="VMY2270" s="225"/>
      <c r="VMZ2270" s="225"/>
      <c r="VNA2270" s="225"/>
      <c r="VNB2270" s="225"/>
      <c r="VNC2270" s="225"/>
      <c r="VND2270" s="225"/>
      <c r="VNE2270" s="225"/>
      <c r="VNF2270" s="225"/>
      <c r="VNG2270" s="225"/>
      <c r="VNH2270" s="225"/>
      <c r="VNI2270" s="225"/>
      <c r="VNJ2270" s="225"/>
      <c r="VNK2270" s="225"/>
      <c r="VNL2270" s="225"/>
      <c r="VNM2270" s="225"/>
      <c r="VNN2270" s="225"/>
      <c r="VNO2270" s="225"/>
      <c r="VNP2270" s="225"/>
      <c r="VNQ2270" s="225"/>
      <c r="VNR2270" s="225"/>
      <c r="VNS2270" s="225"/>
      <c r="VNT2270" s="225"/>
      <c r="VNU2270" s="225"/>
      <c r="VNV2270" s="225"/>
      <c r="VNW2270" s="225"/>
      <c r="VNX2270" s="225"/>
      <c r="VNY2270" s="225"/>
      <c r="VNZ2270" s="225"/>
      <c r="VOA2270" s="225"/>
      <c r="VOB2270" s="225"/>
      <c r="VOC2270" s="225"/>
      <c r="VOD2270" s="225"/>
      <c r="VOE2270" s="225"/>
      <c r="VOF2270" s="225"/>
      <c r="VOG2270" s="225"/>
      <c r="VOH2270" s="225"/>
      <c r="VOI2270" s="225"/>
      <c r="VOJ2270" s="225"/>
      <c r="VOK2270" s="225"/>
      <c r="VOL2270" s="225"/>
      <c r="VOM2270" s="225"/>
      <c r="VON2270" s="225"/>
      <c r="VOO2270" s="225"/>
      <c r="VOP2270" s="225"/>
      <c r="VOQ2270" s="225"/>
      <c r="VOR2270" s="225"/>
      <c r="VOS2270" s="225"/>
      <c r="VOT2270" s="225"/>
      <c r="VOU2270" s="225"/>
      <c r="VOV2270" s="225"/>
      <c r="VOW2270" s="225"/>
      <c r="VOX2270" s="225"/>
      <c r="VOY2270" s="225"/>
      <c r="VOZ2270" s="225"/>
      <c r="VPA2270" s="225"/>
      <c r="VPB2270" s="225"/>
      <c r="VPC2270" s="225"/>
      <c r="VPD2270" s="225"/>
      <c r="VPE2270" s="225"/>
      <c r="VPF2270" s="225"/>
      <c r="VPG2270" s="225"/>
      <c r="VPH2270" s="225"/>
      <c r="VPI2270" s="225"/>
      <c r="VPJ2270" s="225"/>
      <c r="VPK2270" s="225"/>
      <c r="VPL2270" s="225"/>
      <c r="VPM2270" s="225"/>
      <c r="VPN2270" s="225"/>
      <c r="VPO2270" s="225"/>
      <c r="VPP2270" s="225"/>
      <c r="VPQ2270" s="225"/>
      <c r="VPR2270" s="225"/>
      <c r="VPS2270" s="225"/>
      <c r="VPT2270" s="225"/>
      <c r="VPU2270" s="225"/>
      <c r="VPV2270" s="225"/>
      <c r="VPW2270" s="225"/>
      <c r="VPX2270" s="225"/>
      <c r="VPY2270" s="225"/>
      <c r="VPZ2270" s="225"/>
      <c r="VQA2270" s="225"/>
      <c r="VQB2270" s="225"/>
      <c r="VQC2270" s="225"/>
      <c r="VQD2270" s="225"/>
      <c r="VQE2270" s="225"/>
      <c r="VQF2270" s="225"/>
      <c r="VQG2270" s="225"/>
      <c r="VQH2270" s="225"/>
      <c r="VQI2270" s="225"/>
      <c r="VQJ2270" s="225"/>
      <c r="VQK2270" s="225"/>
      <c r="VQL2270" s="225"/>
      <c r="VQM2270" s="225"/>
      <c r="VQN2270" s="225"/>
      <c r="VQO2270" s="225"/>
      <c r="VQP2270" s="225"/>
      <c r="VQQ2270" s="225"/>
      <c r="VQR2270" s="225"/>
      <c r="VQS2270" s="225"/>
      <c r="VQT2270" s="225"/>
      <c r="VQU2270" s="225"/>
      <c r="VQV2270" s="225"/>
      <c r="VQW2270" s="225"/>
      <c r="VQX2270" s="225"/>
      <c r="VQY2270" s="225"/>
      <c r="VQZ2270" s="225"/>
      <c r="VRA2270" s="225"/>
      <c r="VRB2270" s="225"/>
      <c r="VRC2270" s="225"/>
      <c r="VRD2270" s="225"/>
      <c r="VRE2270" s="225"/>
      <c r="VRF2270" s="225"/>
      <c r="VRG2270" s="225"/>
      <c r="VRH2270" s="225"/>
      <c r="VRI2270" s="225"/>
      <c r="VRJ2270" s="225"/>
      <c r="VRK2270" s="225"/>
      <c r="VRL2270" s="225"/>
      <c r="VRM2270" s="225"/>
      <c r="VRN2270" s="225"/>
      <c r="VRO2270" s="225"/>
      <c r="VRP2270" s="225"/>
      <c r="VRQ2270" s="225"/>
      <c r="VRR2270" s="225"/>
      <c r="VRS2270" s="225"/>
      <c r="VRT2270" s="225"/>
      <c r="VRU2270" s="225"/>
      <c r="VRV2270" s="225"/>
      <c r="VRW2270" s="225"/>
      <c r="VRX2270" s="225"/>
      <c r="VRY2270" s="225"/>
      <c r="VRZ2270" s="225"/>
      <c r="VSA2270" s="225"/>
      <c r="VSB2270" s="225"/>
      <c r="VSC2270" s="225"/>
      <c r="VSD2270" s="225"/>
      <c r="VSE2270" s="225"/>
      <c r="VSF2270" s="225"/>
      <c r="VSG2270" s="225"/>
      <c r="VSH2270" s="225"/>
      <c r="VSI2270" s="225"/>
      <c r="VSJ2270" s="225"/>
      <c r="VSK2270" s="225"/>
      <c r="VSL2270" s="225"/>
      <c r="VSM2270" s="225"/>
      <c r="VSN2270" s="225"/>
      <c r="VSO2270" s="225"/>
      <c r="VSP2270" s="225"/>
      <c r="VSQ2270" s="225"/>
      <c r="VSR2270" s="225"/>
      <c r="VSS2270" s="225"/>
      <c r="VST2270" s="225"/>
      <c r="VSU2270" s="225"/>
      <c r="VSV2270" s="225"/>
      <c r="VSW2270" s="225"/>
      <c r="VSX2270" s="225"/>
      <c r="VSY2270" s="225"/>
      <c r="VSZ2270" s="225"/>
      <c r="VTA2270" s="225"/>
      <c r="VTB2270" s="225"/>
      <c r="VTC2270" s="225"/>
      <c r="VTD2270" s="225"/>
      <c r="VTE2270" s="225"/>
      <c r="VTF2270" s="225"/>
      <c r="VTG2270" s="225"/>
      <c r="VTH2270" s="225"/>
      <c r="VTI2270" s="225"/>
      <c r="VTJ2270" s="225"/>
      <c r="VTK2270" s="225"/>
      <c r="VTL2270" s="225"/>
      <c r="VTM2270" s="225"/>
      <c r="VTN2270" s="225"/>
      <c r="VTO2270" s="225"/>
      <c r="VTP2270" s="225"/>
      <c r="VTQ2270" s="225"/>
      <c r="VTR2270" s="225"/>
      <c r="VTS2270" s="225"/>
      <c r="VTT2270" s="225"/>
      <c r="VTU2270" s="225"/>
      <c r="VTV2270" s="225"/>
      <c r="VTW2270" s="225"/>
      <c r="VTX2270" s="225"/>
      <c r="VTY2270" s="225"/>
      <c r="VTZ2270" s="225"/>
      <c r="VUA2270" s="225"/>
      <c r="VUB2270" s="225"/>
      <c r="VUC2270" s="225"/>
      <c r="VUD2270" s="225"/>
      <c r="VUE2270" s="225"/>
      <c r="VUF2270" s="225"/>
      <c r="VUG2270" s="225"/>
      <c r="VUH2270" s="225"/>
      <c r="VUI2270" s="225"/>
      <c r="VUJ2270" s="225"/>
      <c r="VUK2270" s="225"/>
      <c r="VUL2270" s="225"/>
      <c r="VUM2270" s="225"/>
      <c r="VUN2270" s="225"/>
      <c r="VUO2270" s="225"/>
      <c r="VUP2270" s="225"/>
      <c r="VUQ2270" s="225"/>
      <c r="VUR2270" s="225"/>
      <c r="VUS2270" s="225"/>
      <c r="VUT2270" s="225"/>
      <c r="VUU2270" s="225"/>
      <c r="VUV2270" s="225"/>
      <c r="VUW2270" s="225"/>
      <c r="VUX2270" s="225"/>
      <c r="VUY2270" s="225"/>
      <c r="VUZ2270" s="225"/>
      <c r="VVA2270" s="225"/>
      <c r="VVB2270" s="225"/>
      <c r="VVC2270" s="225"/>
      <c r="VVD2270" s="225"/>
      <c r="VVE2270" s="225"/>
      <c r="VVF2270" s="225"/>
      <c r="VVG2270" s="225"/>
      <c r="VVH2270" s="225"/>
      <c r="VVI2270" s="225"/>
      <c r="VVJ2270" s="225"/>
      <c r="VVK2270" s="225"/>
      <c r="VVL2270" s="225"/>
      <c r="VVM2270" s="225"/>
      <c r="VVN2270" s="225"/>
      <c r="VVO2270" s="225"/>
      <c r="VVP2270" s="225"/>
      <c r="VVQ2270" s="225"/>
      <c r="VVR2270" s="225"/>
      <c r="VVS2270" s="225"/>
      <c r="VVT2270" s="225"/>
      <c r="VVU2270" s="225"/>
      <c r="VVV2270" s="225"/>
      <c r="VVW2270" s="225"/>
      <c r="VVX2270" s="225"/>
      <c r="VVY2270" s="225"/>
      <c r="VVZ2270" s="225"/>
      <c r="VWA2270" s="225"/>
      <c r="VWB2270" s="225"/>
      <c r="VWC2270" s="225"/>
      <c r="VWD2270" s="225"/>
      <c r="VWE2270" s="225"/>
      <c r="VWF2270" s="225"/>
      <c r="VWG2270" s="225"/>
      <c r="VWH2270" s="225"/>
      <c r="VWI2270" s="225"/>
      <c r="VWJ2270" s="225"/>
      <c r="VWK2270" s="225"/>
      <c r="VWL2270" s="225"/>
      <c r="VWM2270" s="225"/>
      <c r="VWN2270" s="225"/>
      <c r="VWO2270" s="225"/>
      <c r="VWP2270" s="225"/>
      <c r="VWQ2270" s="225"/>
      <c r="VWR2270" s="225"/>
      <c r="VWS2270" s="225"/>
      <c r="VWT2270" s="225"/>
      <c r="VWU2270" s="225"/>
      <c r="VWV2270" s="225"/>
      <c r="VWW2270" s="225"/>
      <c r="VWX2270" s="225"/>
      <c r="VWY2270" s="225"/>
      <c r="VWZ2270" s="225"/>
      <c r="VXA2270" s="225"/>
      <c r="VXB2270" s="225"/>
      <c r="VXC2270" s="225"/>
      <c r="VXD2270" s="225"/>
      <c r="VXE2270" s="225"/>
      <c r="VXF2270" s="225"/>
      <c r="VXG2270" s="225"/>
      <c r="VXH2270" s="225"/>
      <c r="VXI2270" s="225"/>
      <c r="VXJ2270" s="225"/>
      <c r="VXK2270" s="225"/>
      <c r="VXL2270" s="225"/>
      <c r="VXM2270" s="225"/>
      <c r="VXN2270" s="225"/>
      <c r="VXO2270" s="225"/>
      <c r="VXP2270" s="225"/>
      <c r="VXQ2270" s="225"/>
      <c r="VXR2270" s="225"/>
      <c r="VXS2270" s="225"/>
      <c r="VXT2270" s="225"/>
      <c r="VXU2270" s="225"/>
      <c r="VXV2270" s="225"/>
      <c r="VXW2270" s="225"/>
      <c r="VXX2270" s="225"/>
      <c r="VXY2270" s="225"/>
      <c r="VXZ2270" s="225"/>
      <c r="VYA2270" s="225"/>
      <c r="VYB2270" s="225"/>
      <c r="VYC2270" s="225"/>
      <c r="VYD2270" s="225"/>
      <c r="VYE2270" s="225"/>
      <c r="VYF2270" s="225"/>
      <c r="VYG2270" s="225"/>
      <c r="VYH2270" s="225"/>
      <c r="VYI2270" s="225"/>
      <c r="VYJ2270" s="225"/>
      <c r="VYK2270" s="225"/>
      <c r="VYL2270" s="225"/>
      <c r="VYM2270" s="225"/>
      <c r="VYN2270" s="225"/>
      <c r="VYO2270" s="225"/>
      <c r="VYP2270" s="225"/>
      <c r="VYQ2270" s="225"/>
      <c r="VYR2270" s="225"/>
      <c r="VYS2270" s="225"/>
      <c r="VYT2270" s="225"/>
      <c r="VYU2270" s="225"/>
      <c r="VYV2270" s="225"/>
      <c r="VYW2270" s="225"/>
      <c r="VYX2270" s="225"/>
      <c r="VYY2270" s="225"/>
      <c r="VYZ2270" s="225"/>
      <c r="VZA2270" s="225"/>
      <c r="VZB2270" s="225"/>
      <c r="VZC2270" s="225"/>
      <c r="VZD2270" s="225"/>
      <c r="VZE2270" s="225"/>
      <c r="VZF2270" s="225"/>
      <c r="VZG2270" s="225"/>
      <c r="VZH2270" s="225"/>
      <c r="VZI2270" s="225"/>
      <c r="VZJ2270" s="225"/>
      <c r="VZK2270" s="225"/>
      <c r="VZL2270" s="225"/>
      <c r="VZM2270" s="225"/>
      <c r="VZN2270" s="225"/>
      <c r="VZO2270" s="225"/>
      <c r="VZP2270" s="225"/>
      <c r="VZQ2270" s="225"/>
      <c r="VZR2270" s="225"/>
      <c r="VZS2270" s="225"/>
      <c r="VZT2270" s="225"/>
      <c r="VZU2270" s="225"/>
      <c r="VZV2270" s="225"/>
      <c r="VZW2270" s="225"/>
      <c r="VZX2270" s="225"/>
      <c r="VZY2270" s="225"/>
      <c r="VZZ2270" s="225"/>
      <c r="WAA2270" s="225"/>
      <c r="WAB2270" s="225"/>
      <c r="WAC2270" s="225"/>
      <c r="WAD2270" s="225"/>
      <c r="WAE2270" s="225"/>
      <c r="WAF2270" s="225"/>
      <c r="WAG2270" s="225"/>
      <c r="WAH2270" s="225"/>
      <c r="WAI2270" s="225"/>
      <c r="WAJ2270" s="225"/>
      <c r="WAK2270" s="225"/>
      <c r="WAL2270" s="225"/>
      <c r="WAM2270" s="225"/>
      <c r="WAN2270" s="225"/>
      <c r="WAO2270" s="225"/>
      <c r="WAP2270" s="225"/>
      <c r="WAQ2270" s="225"/>
      <c r="WAR2270" s="225"/>
      <c r="WAS2270" s="225"/>
      <c r="WAT2270" s="225"/>
      <c r="WAU2270" s="225"/>
      <c r="WAV2270" s="225"/>
      <c r="WAW2270" s="225"/>
      <c r="WAX2270" s="225"/>
      <c r="WAY2270" s="225"/>
      <c r="WAZ2270" s="225"/>
      <c r="WBA2270" s="225"/>
      <c r="WBB2270" s="225"/>
      <c r="WBC2270" s="225"/>
      <c r="WBD2270" s="225"/>
      <c r="WBE2270" s="225"/>
      <c r="WBF2270" s="225"/>
      <c r="WBG2270" s="225"/>
      <c r="WBH2270" s="225"/>
      <c r="WBI2270" s="225"/>
      <c r="WBJ2270" s="225"/>
      <c r="WBK2270" s="225"/>
      <c r="WBL2270" s="225"/>
      <c r="WBM2270" s="225"/>
      <c r="WBN2270" s="225"/>
      <c r="WBO2270" s="225"/>
      <c r="WBP2270" s="225"/>
      <c r="WBQ2270" s="225"/>
      <c r="WBR2270" s="225"/>
      <c r="WBS2270" s="225"/>
      <c r="WBT2270" s="225"/>
      <c r="WBU2270" s="225"/>
      <c r="WBV2270" s="225"/>
      <c r="WBW2270" s="225"/>
      <c r="WBX2270" s="225"/>
      <c r="WBY2270" s="225"/>
      <c r="WBZ2270" s="225"/>
      <c r="WCA2270" s="225"/>
      <c r="WCB2270" s="225"/>
      <c r="WCC2270" s="225"/>
      <c r="WCD2270" s="225"/>
      <c r="WCE2270" s="225"/>
      <c r="WCF2270" s="225"/>
      <c r="WCG2270" s="225"/>
      <c r="WCH2270" s="225"/>
      <c r="WCI2270" s="225"/>
      <c r="WCJ2270" s="225"/>
      <c r="WCK2270" s="225"/>
      <c r="WCL2270" s="225"/>
      <c r="WCM2270" s="225"/>
      <c r="WCN2270" s="225"/>
      <c r="WCO2270" s="225"/>
      <c r="WCP2270" s="225"/>
      <c r="WCQ2270" s="225"/>
      <c r="WCR2270" s="225"/>
      <c r="WCS2270" s="225"/>
      <c r="WCT2270" s="225"/>
      <c r="WCU2270" s="225"/>
      <c r="WCV2270" s="225"/>
      <c r="WCW2270" s="225"/>
      <c r="WCX2270" s="225"/>
      <c r="WCY2270" s="225"/>
      <c r="WCZ2270" s="225"/>
      <c r="WDA2270" s="225"/>
      <c r="WDB2270" s="225"/>
      <c r="WDC2270" s="225"/>
      <c r="WDD2270" s="225"/>
      <c r="WDE2270" s="225"/>
      <c r="WDF2270" s="225"/>
      <c r="WDG2270" s="225"/>
      <c r="WDH2270" s="225"/>
      <c r="WDI2270" s="225"/>
      <c r="WDJ2270" s="225"/>
      <c r="WDK2270" s="225"/>
      <c r="WDL2270" s="225"/>
      <c r="WDM2270" s="225"/>
      <c r="WDN2270" s="225"/>
      <c r="WDO2270" s="225"/>
      <c r="WDP2270" s="225"/>
      <c r="WDQ2270" s="225"/>
      <c r="WDR2270" s="225"/>
      <c r="WDS2270" s="225"/>
      <c r="WDT2270" s="225"/>
      <c r="WDU2270" s="225"/>
      <c r="WDV2270" s="225"/>
      <c r="WDW2270" s="225"/>
      <c r="WDX2270" s="225"/>
      <c r="WDY2270" s="225"/>
      <c r="WDZ2270" s="225"/>
      <c r="WEA2270" s="225"/>
      <c r="WEB2270" s="225"/>
      <c r="WEC2270" s="225"/>
      <c r="WED2270" s="225"/>
      <c r="WEE2270" s="225"/>
      <c r="WEF2270" s="225"/>
      <c r="WEG2270" s="225"/>
      <c r="WEH2270" s="225"/>
      <c r="WEI2270" s="225"/>
      <c r="WEJ2270" s="225"/>
      <c r="WEK2270" s="225"/>
      <c r="WEL2270" s="225"/>
      <c r="WEM2270" s="225"/>
      <c r="WEN2270" s="225"/>
      <c r="WEO2270" s="225"/>
      <c r="WEP2270" s="225"/>
      <c r="WEQ2270" s="225"/>
      <c r="WER2270" s="225"/>
      <c r="WES2270" s="225"/>
      <c r="WET2270" s="225"/>
      <c r="WEU2270" s="225"/>
      <c r="WEV2270" s="225"/>
      <c r="WEW2270" s="225"/>
      <c r="WEX2270" s="225"/>
      <c r="WEY2270" s="225"/>
      <c r="WEZ2270" s="225"/>
      <c r="WFA2270" s="225"/>
      <c r="WFB2270" s="225"/>
      <c r="WFC2270" s="225"/>
      <c r="WFD2270" s="225"/>
      <c r="WFE2270" s="225"/>
      <c r="WFF2270" s="225"/>
      <c r="WFG2270" s="225"/>
      <c r="WFH2270" s="225"/>
      <c r="WFI2270" s="225"/>
      <c r="WFJ2270" s="225"/>
      <c r="WFK2270" s="225"/>
      <c r="WFL2270" s="225"/>
      <c r="WFM2270" s="225"/>
      <c r="WFN2270" s="225"/>
      <c r="WFO2270" s="225"/>
      <c r="WFP2270" s="225"/>
      <c r="WFQ2270" s="225"/>
      <c r="WFR2270" s="225"/>
      <c r="WFS2270" s="225"/>
      <c r="WFT2270" s="225"/>
      <c r="WFU2270" s="225"/>
      <c r="WFV2270" s="225"/>
      <c r="WFW2270" s="225"/>
      <c r="WFX2270" s="225"/>
      <c r="WFY2270" s="225"/>
      <c r="WFZ2270" s="225"/>
      <c r="WGA2270" s="225"/>
      <c r="WGB2270" s="225"/>
      <c r="WGC2270" s="225"/>
      <c r="WGD2270" s="225"/>
      <c r="WGE2270" s="225"/>
      <c r="WGF2270" s="225"/>
      <c r="WGG2270" s="225"/>
      <c r="WGH2270" s="225"/>
      <c r="WGI2270" s="225"/>
      <c r="WGJ2270" s="225"/>
      <c r="WGK2270" s="225"/>
      <c r="WGL2270" s="225"/>
      <c r="WGM2270" s="225"/>
      <c r="WGN2270" s="225"/>
      <c r="WGO2270" s="225"/>
      <c r="WGP2270" s="225"/>
      <c r="WGQ2270" s="225"/>
      <c r="WGR2270" s="225"/>
      <c r="WGS2270" s="225"/>
      <c r="WGT2270" s="225"/>
      <c r="WGU2270" s="225"/>
      <c r="WGV2270" s="225"/>
      <c r="WGW2270" s="225"/>
      <c r="WGX2270" s="225"/>
      <c r="WGY2270" s="225"/>
      <c r="WGZ2270" s="225"/>
      <c r="WHA2270" s="225"/>
      <c r="WHB2270" s="225"/>
      <c r="WHC2270" s="225"/>
      <c r="WHD2270" s="225"/>
      <c r="WHE2270" s="225"/>
      <c r="WHF2270" s="225"/>
      <c r="WHG2270" s="225"/>
      <c r="WHH2270" s="225"/>
      <c r="WHI2270" s="225"/>
      <c r="WHJ2270" s="225"/>
      <c r="WHK2270" s="225"/>
      <c r="WHL2270" s="225"/>
      <c r="WHM2270" s="225"/>
      <c r="WHN2270" s="225"/>
      <c r="WHO2270" s="225"/>
      <c r="WHP2270" s="225"/>
      <c r="WHQ2270" s="225"/>
      <c r="WHR2270" s="225"/>
      <c r="WHS2270" s="225"/>
      <c r="WHT2270" s="225"/>
      <c r="WHU2270" s="225"/>
      <c r="WHV2270" s="225"/>
      <c r="WHW2270" s="225"/>
      <c r="WHX2270" s="225"/>
      <c r="WHY2270" s="225"/>
      <c r="WHZ2270" s="225"/>
      <c r="WIA2270" s="225"/>
      <c r="WIB2270" s="225"/>
      <c r="WIC2270" s="225"/>
      <c r="WID2270" s="225"/>
      <c r="WIE2270" s="225"/>
      <c r="WIF2270" s="225"/>
      <c r="WIG2270" s="225"/>
      <c r="WIH2270" s="225"/>
      <c r="WII2270" s="225"/>
      <c r="WIJ2270" s="225"/>
      <c r="WIK2270" s="225"/>
      <c r="WIL2270" s="225"/>
      <c r="WIM2270" s="225"/>
      <c r="WIN2270" s="225"/>
      <c r="WIO2270" s="225"/>
      <c r="WIP2270" s="225"/>
      <c r="WIQ2270" s="225"/>
      <c r="WIR2270" s="225"/>
      <c r="WIS2270" s="225"/>
      <c r="WIT2270" s="225"/>
      <c r="WIU2270" s="225"/>
      <c r="WIV2270" s="225"/>
      <c r="WIW2270" s="225"/>
      <c r="WIX2270" s="225"/>
      <c r="WIY2270" s="225"/>
      <c r="WIZ2270" s="225"/>
      <c r="WJA2270" s="225"/>
      <c r="WJB2270" s="225"/>
      <c r="WJC2270" s="225"/>
      <c r="WJD2270" s="225"/>
      <c r="WJE2270" s="225"/>
      <c r="WJF2270" s="225"/>
      <c r="WJG2270" s="225"/>
      <c r="WJH2270" s="225"/>
      <c r="WJI2270" s="225"/>
      <c r="WJJ2270" s="225"/>
      <c r="WJK2270" s="225"/>
      <c r="WJL2270" s="225"/>
      <c r="WJM2270" s="225"/>
      <c r="WJN2270" s="225"/>
      <c r="WJO2270" s="225"/>
      <c r="WJP2270" s="225"/>
      <c r="WJQ2270" s="225"/>
      <c r="WJR2270" s="225"/>
      <c r="WJS2270" s="225"/>
      <c r="WJT2270" s="225"/>
      <c r="WJU2270" s="225"/>
      <c r="WJV2270" s="225"/>
      <c r="WJW2270" s="225"/>
      <c r="WJX2270" s="225"/>
      <c r="WJY2270" s="225"/>
      <c r="WJZ2270" s="225"/>
      <c r="WKA2270" s="225"/>
      <c r="WKB2270" s="225"/>
      <c r="WKC2270" s="225"/>
      <c r="WKD2270" s="225"/>
      <c r="WKE2270" s="225"/>
      <c r="WKF2270" s="225"/>
      <c r="WKG2270" s="225"/>
      <c r="WKH2270" s="225"/>
      <c r="WKI2270" s="225"/>
      <c r="WKJ2270" s="225"/>
      <c r="WKK2270" s="225"/>
      <c r="WKL2270" s="225"/>
      <c r="WKM2270" s="225"/>
      <c r="WKN2270" s="225"/>
      <c r="WKO2270" s="225"/>
      <c r="WKP2270" s="225"/>
      <c r="WKQ2270" s="225"/>
      <c r="WKR2270" s="225"/>
      <c r="WKS2270" s="225"/>
      <c r="WKT2270" s="225"/>
      <c r="WKU2270" s="225"/>
      <c r="WKV2270" s="225"/>
      <c r="WKW2270" s="225"/>
      <c r="WKX2270" s="225"/>
      <c r="WKY2270" s="225"/>
      <c r="WKZ2270" s="225"/>
      <c r="WLA2270" s="225"/>
      <c r="WLB2270" s="225"/>
      <c r="WLC2270" s="225"/>
      <c r="WLD2270" s="225"/>
      <c r="WLE2270" s="225"/>
      <c r="WLF2270" s="225"/>
      <c r="WLG2270" s="225"/>
      <c r="WLH2270" s="225"/>
      <c r="WLI2270" s="225"/>
      <c r="WLJ2270" s="225"/>
      <c r="WLK2270" s="225"/>
      <c r="WLL2270" s="225"/>
      <c r="WLM2270" s="225"/>
      <c r="WLN2270" s="225"/>
      <c r="WLO2270" s="225"/>
      <c r="WLP2270" s="225"/>
      <c r="WLQ2270" s="225"/>
      <c r="WLR2270" s="225"/>
      <c r="WLS2270" s="225"/>
      <c r="WLT2270" s="225"/>
      <c r="WLU2270" s="225"/>
      <c r="WLV2270" s="225"/>
      <c r="WLW2270" s="225"/>
      <c r="WLX2270" s="225"/>
      <c r="WLY2270" s="225"/>
      <c r="WLZ2270" s="225"/>
      <c r="WMA2270" s="225"/>
      <c r="WMB2270" s="225"/>
      <c r="WMC2270" s="225"/>
      <c r="WMD2270" s="225"/>
      <c r="WME2270" s="225"/>
      <c r="WMF2270" s="225"/>
      <c r="WMG2270" s="225"/>
      <c r="WMH2270" s="225"/>
      <c r="WMI2270" s="225"/>
      <c r="WMJ2270" s="225"/>
      <c r="WMK2270" s="225"/>
      <c r="WML2270" s="225"/>
      <c r="WMM2270" s="225"/>
      <c r="WMN2270" s="225"/>
      <c r="WMO2270" s="225"/>
      <c r="WMP2270" s="225"/>
      <c r="WMQ2270" s="225"/>
      <c r="WMR2270" s="225"/>
      <c r="WMS2270" s="225"/>
      <c r="WMT2270" s="225"/>
      <c r="WMU2270" s="225"/>
      <c r="WMV2270" s="225"/>
      <c r="WMW2270" s="225"/>
      <c r="WMX2270" s="225"/>
      <c r="WMY2270" s="225"/>
      <c r="WMZ2270" s="225"/>
      <c r="WNA2270" s="225"/>
      <c r="WNB2270" s="225"/>
      <c r="WNC2270" s="225"/>
      <c r="WND2270" s="225"/>
      <c r="WNE2270" s="225"/>
      <c r="WNF2270" s="225"/>
      <c r="WNG2270" s="225"/>
      <c r="WNH2270" s="225"/>
      <c r="WNI2270" s="225"/>
      <c r="WNJ2270" s="225"/>
      <c r="WNK2270" s="225"/>
      <c r="WNL2270" s="225"/>
      <c r="WNM2270" s="225"/>
      <c r="WNN2270" s="225"/>
      <c r="WNO2270" s="225"/>
      <c r="WNP2270" s="225"/>
      <c r="WNQ2270" s="225"/>
      <c r="WNR2270" s="225"/>
      <c r="WNS2270" s="225"/>
      <c r="WNT2270" s="225"/>
      <c r="WNU2270" s="225"/>
      <c r="WNV2270" s="225"/>
      <c r="WNW2270" s="225"/>
      <c r="WNX2270" s="225"/>
      <c r="WNY2270" s="225"/>
      <c r="WNZ2270" s="225"/>
      <c r="WOA2270" s="225"/>
      <c r="WOB2270" s="225"/>
      <c r="WOC2270" s="225"/>
      <c r="WOD2270" s="225"/>
      <c r="WOE2270" s="225"/>
      <c r="WOF2270" s="225"/>
      <c r="WOG2270" s="225"/>
      <c r="WOH2270" s="225"/>
      <c r="WOI2270" s="225"/>
      <c r="WOJ2270" s="225"/>
      <c r="WOK2270" s="225"/>
      <c r="WOL2270" s="225"/>
      <c r="WOM2270" s="225"/>
      <c r="WON2270" s="225"/>
      <c r="WOO2270" s="225"/>
      <c r="WOP2270" s="225"/>
      <c r="WOQ2270" s="225"/>
      <c r="WOR2270" s="225"/>
      <c r="WOS2270" s="225"/>
      <c r="WOT2270" s="225"/>
      <c r="WOU2270" s="225"/>
      <c r="WOV2270" s="225"/>
      <c r="WOW2270" s="225"/>
      <c r="WOX2270" s="225"/>
      <c r="WOY2270" s="225"/>
      <c r="WOZ2270" s="225"/>
      <c r="WPA2270" s="225"/>
      <c r="WPB2270" s="225"/>
      <c r="WPC2270" s="225"/>
      <c r="WPD2270" s="225"/>
      <c r="WPE2270" s="225"/>
      <c r="WPF2270" s="225"/>
      <c r="WPG2270" s="225"/>
      <c r="WPH2270" s="225"/>
      <c r="WPI2270" s="225"/>
      <c r="WPJ2270" s="225"/>
      <c r="WPK2270" s="225"/>
      <c r="WPL2270" s="225"/>
      <c r="WPM2270" s="225"/>
      <c r="WPN2270" s="225"/>
      <c r="WPO2270" s="225"/>
      <c r="WPP2270" s="225"/>
      <c r="WPQ2270" s="225"/>
      <c r="WPR2270" s="225"/>
      <c r="WPS2270" s="225"/>
      <c r="WPT2270" s="225"/>
      <c r="WPU2270" s="225"/>
      <c r="WPV2270" s="225"/>
      <c r="WPW2270" s="225"/>
      <c r="WPX2270" s="225"/>
      <c r="WPY2270" s="225"/>
      <c r="WPZ2270" s="225"/>
      <c r="WQA2270" s="225"/>
      <c r="WQB2270" s="225"/>
      <c r="WQC2270" s="225"/>
      <c r="WQD2270" s="225"/>
      <c r="WQE2270" s="225"/>
      <c r="WQF2270" s="225"/>
      <c r="WQG2270" s="225"/>
      <c r="WQH2270" s="225"/>
      <c r="WQI2270" s="225"/>
      <c r="WQJ2270" s="225"/>
      <c r="WQK2270" s="225"/>
      <c r="WQL2270" s="225"/>
      <c r="WQM2270" s="225"/>
      <c r="WQN2270" s="225"/>
      <c r="WQO2270" s="225"/>
      <c r="WQP2270" s="225"/>
      <c r="WQQ2270" s="225"/>
      <c r="WQR2270" s="225"/>
      <c r="WQS2270" s="225"/>
      <c r="WQT2270" s="225"/>
      <c r="WQU2270" s="225"/>
      <c r="WQV2270" s="225"/>
      <c r="WQW2270" s="225"/>
      <c r="WQX2270" s="225"/>
      <c r="WQY2270" s="225"/>
      <c r="WQZ2270" s="225"/>
      <c r="WRA2270" s="225"/>
      <c r="WRB2270" s="225"/>
      <c r="WRC2270" s="225"/>
      <c r="WRD2270" s="225"/>
      <c r="WRE2270" s="225"/>
      <c r="WRF2270" s="225"/>
      <c r="WRG2270" s="225"/>
      <c r="WRH2270" s="225"/>
      <c r="WRI2270" s="225"/>
      <c r="WRJ2270" s="225"/>
      <c r="WRK2270" s="225"/>
      <c r="WRL2270" s="225"/>
      <c r="WRM2270" s="225"/>
      <c r="WRN2270" s="225"/>
      <c r="WRO2270" s="225"/>
      <c r="WRP2270" s="225"/>
      <c r="WRQ2270" s="225"/>
      <c r="WRR2270" s="225"/>
      <c r="WRS2270" s="225"/>
      <c r="WRT2270" s="225"/>
      <c r="WRU2270" s="225"/>
      <c r="WRV2270" s="225"/>
      <c r="WRW2270" s="225"/>
      <c r="WRX2270" s="225"/>
      <c r="WRY2270" s="225"/>
      <c r="WRZ2270" s="225"/>
      <c r="WSA2270" s="225"/>
      <c r="WSB2270" s="225"/>
      <c r="WSC2270" s="225"/>
      <c r="WSD2270" s="225"/>
      <c r="WSE2270" s="225"/>
      <c r="WSF2270" s="225"/>
      <c r="WSG2270" s="225"/>
      <c r="WSH2270" s="225"/>
      <c r="WSI2270" s="225"/>
      <c r="WSJ2270" s="225"/>
      <c r="WSK2270" s="225"/>
      <c r="WSL2270" s="225"/>
      <c r="WSM2270" s="225"/>
      <c r="WSN2270" s="225"/>
      <c r="WSO2270" s="225"/>
      <c r="WSP2270" s="225"/>
      <c r="WSQ2270" s="225"/>
      <c r="WSR2270" s="225"/>
      <c r="WSS2270" s="225"/>
      <c r="WST2270" s="225"/>
      <c r="WSU2270" s="225"/>
      <c r="WSV2270" s="225"/>
      <c r="WSW2270" s="225"/>
      <c r="WSX2270" s="225"/>
      <c r="WSY2270" s="225"/>
      <c r="WSZ2270" s="225"/>
      <c r="WTA2270" s="225"/>
      <c r="WTB2270" s="225"/>
      <c r="WTC2270" s="225"/>
      <c r="WTD2270" s="225"/>
      <c r="WTE2270" s="225"/>
      <c r="WTF2270" s="225"/>
      <c r="WTG2270" s="225"/>
      <c r="WTH2270" s="225"/>
      <c r="WTI2270" s="225"/>
      <c r="WTJ2270" s="225"/>
      <c r="WTK2270" s="225"/>
      <c r="WTL2270" s="225"/>
      <c r="WTM2270" s="225"/>
      <c r="WTN2270" s="225"/>
      <c r="WTO2270" s="225"/>
      <c r="WTP2270" s="225"/>
      <c r="WTQ2270" s="225"/>
      <c r="WTR2270" s="225"/>
      <c r="WTS2270" s="225"/>
      <c r="WTT2270" s="225"/>
      <c r="WTU2270" s="225"/>
      <c r="WTV2270" s="225"/>
      <c r="WTW2270" s="225"/>
      <c r="WTX2270" s="225"/>
      <c r="WTY2270" s="225"/>
      <c r="WTZ2270" s="225"/>
      <c r="WUA2270" s="225"/>
      <c r="WUB2270" s="225"/>
      <c r="WUC2270" s="225"/>
      <c r="WUD2270" s="225"/>
      <c r="WUE2270" s="225"/>
      <c r="WUF2270" s="225"/>
      <c r="WUG2270" s="225"/>
      <c r="WUH2270" s="225"/>
      <c r="WUI2270" s="225"/>
      <c r="WUJ2270" s="225"/>
      <c r="WUK2270" s="225"/>
      <c r="WUL2270" s="225"/>
      <c r="WUM2270" s="225"/>
      <c r="WUN2270" s="225"/>
      <c r="WUO2270" s="225"/>
      <c r="WUP2270" s="225"/>
      <c r="WUQ2270" s="225"/>
      <c r="WUR2270" s="225"/>
      <c r="WUS2270" s="225"/>
      <c r="WUT2270" s="225"/>
      <c r="WUU2270" s="225"/>
      <c r="WUV2270" s="225"/>
      <c r="WUW2270" s="225"/>
      <c r="WUX2270" s="225"/>
      <c r="WUY2270" s="225"/>
      <c r="WUZ2270" s="225"/>
      <c r="WVA2270" s="225"/>
      <c r="WVB2270" s="225"/>
      <c r="WVC2270" s="225"/>
      <c r="WVD2270" s="225"/>
      <c r="WVE2270" s="225"/>
      <c r="WVF2270" s="225"/>
      <c r="WVG2270" s="225"/>
      <c r="WVH2270" s="225"/>
      <c r="WVI2270" s="225"/>
      <c r="WVJ2270" s="225"/>
      <c r="WVK2270" s="225"/>
      <c r="WVL2270" s="225"/>
      <c r="WVM2270" s="225"/>
      <c r="WVN2270" s="225"/>
      <c r="WVO2270" s="225"/>
      <c r="WVP2270" s="225"/>
      <c r="WVQ2270" s="225"/>
      <c r="WVR2270" s="225"/>
      <c r="WVS2270" s="225"/>
      <c r="WVT2270" s="225"/>
      <c r="WVU2270" s="225"/>
      <c r="WVV2270" s="225"/>
      <c r="WVW2270" s="225"/>
      <c r="WVX2270" s="225"/>
      <c r="WVY2270" s="225"/>
      <c r="WVZ2270" s="225"/>
      <c r="WWA2270" s="225"/>
      <c r="WWB2270" s="225"/>
      <c r="WWC2270" s="225"/>
      <c r="WWD2270" s="225"/>
      <c r="WWE2270" s="225"/>
      <c r="WWF2270" s="225"/>
      <c r="WWG2270" s="225"/>
      <c r="WWH2270" s="225"/>
      <c r="WWI2270" s="225"/>
      <c r="WWJ2270" s="225"/>
      <c r="WWK2270" s="225"/>
      <c r="WWL2270" s="225"/>
      <c r="WWM2270" s="225"/>
      <c r="WWN2270" s="225"/>
      <c r="WWO2270" s="225"/>
      <c r="WWP2270" s="225"/>
      <c r="WWQ2270" s="225"/>
      <c r="WWR2270" s="225"/>
      <c r="WWS2270" s="225"/>
      <c r="WWT2270" s="225"/>
      <c r="WWU2270" s="225"/>
      <c r="WWV2270" s="225"/>
      <c r="WWW2270" s="225"/>
      <c r="WWX2270" s="225"/>
      <c r="WWY2270" s="225"/>
      <c r="WWZ2270" s="225"/>
      <c r="WXA2270" s="225"/>
      <c r="WXB2270" s="225"/>
      <c r="WXC2270" s="225"/>
      <c r="WXD2270" s="225"/>
      <c r="WXE2270" s="225"/>
      <c r="WXF2270" s="225"/>
      <c r="WXG2270" s="225"/>
      <c r="WXH2270" s="225"/>
      <c r="WXI2270" s="225"/>
      <c r="WXJ2270" s="225"/>
      <c r="WXK2270" s="225"/>
      <c r="WXL2270" s="225"/>
      <c r="WXM2270" s="225"/>
      <c r="WXN2270" s="225"/>
      <c r="WXO2270" s="225"/>
      <c r="WXP2270" s="225"/>
      <c r="WXQ2270" s="225"/>
      <c r="WXR2270" s="225"/>
      <c r="WXS2270" s="225"/>
      <c r="WXT2270" s="225"/>
      <c r="WXU2270" s="225"/>
      <c r="WXV2270" s="225"/>
      <c r="WXW2270" s="225"/>
      <c r="WXX2270" s="225"/>
      <c r="WXY2270" s="225"/>
      <c r="WXZ2270" s="225"/>
      <c r="WYA2270" s="225"/>
      <c r="WYB2270" s="225"/>
      <c r="WYC2270" s="225"/>
      <c r="WYD2270" s="225"/>
      <c r="WYE2270" s="225"/>
      <c r="WYF2270" s="225"/>
      <c r="WYG2270" s="225"/>
      <c r="WYH2270" s="225"/>
      <c r="WYI2270" s="225"/>
      <c r="WYJ2270" s="225"/>
      <c r="WYK2270" s="225"/>
      <c r="WYL2270" s="225"/>
      <c r="WYM2270" s="225"/>
      <c r="WYN2270" s="225"/>
      <c r="WYO2270" s="225"/>
      <c r="WYP2270" s="225"/>
      <c r="WYQ2270" s="225"/>
      <c r="WYR2270" s="225"/>
      <c r="WYS2270" s="225"/>
      <c r="WYT2270" s="225"/>
      <c r="WYU2270" s="225"/>
      <c r="WYV2270" s="225"/>
      <c r="WYW2270" s="225"/>
      <c r="WYX2270" s="225"/>
      <c r="WYY2270" s="225"/>
      <c r="WYZ2270" s="225"/>
      <c r="WZA2270" s="225"/>
      <c r="WZB2270" s="225"/>
      <c r="WZC2270" s="225"/>
      <c r="WZD2270" s="225"/>
      <c r="WZE2270" s="225"/>
      <c r="WZF2270" s="225"/>
      <c r="WZG2270" s="225"/>
      <c r="WZH2270" s="225"/>
      <c r="WZI2270" s="225"/>
      <c r="WZJ2270" s="225"/>
      <c r="WZK2270" s="225"/>
      <c r="WZL2270" s="225"/>
      <c r="WZM2270" s="225"/>
      <c r="WZN2270" s="225"/>
      <c r="WZO2270" s="225"/>
      <c r="WZP2270" s="225"/>
      <c r="WZQ2270" s="225"/>
      <c r="WZR2270" s="225"/>
      <c r="WZS2270" s="225"/>
      <c r="WZT2270" s="225"/>
      <c r="WZU2270" s="225"/>
      <c r="WZV2270" s="225"/>
      <c r="WZW2270" s="225"/>
      <c r="WZX2270" s="225"/>
      <c r="WZY2270" s="225"/>
      <c r="WZZ2270" s="225"/>
      <c r="XAA2270" s="225"/>
      <c r="XAB2270" s="225"/>
      <c r="XAC2270" s="225"/>
      <c r="XAD2270" s="225"/>
      <c r="XAE2270" s="225"/>
      <c r="XAF2270" s="225"/>
      <c r="XAG2270" s="225"/>
      <c r="XAH2270" s="225"/>
      <c r="XAI2270" s="225"/>
      <c r="XAJ2270" s="225"/>
      <c r="XAK2270" s="225"/>
      <c r="XAL2270" s="225"/>
      <c r="XAM2270" s="225"/>
      <c r="XAN2270" s="225"/>
      <c r="XAO2270" s="225"/>
      <c r="XAP2270" s="225"/>
      <c r="XAQ2270" s="225"/>
      <c r="XAR2270" s="225"/>
      <c r="XAS2270" s="225"/>
      <c r="XAT2270" s="225"/>
      <c r="XAU2270" s="225"/>
      <c r="XAV2270" s="225"/>
      <c r="XAW2270" s="225"/>
      <c r="XAX2270" s="225"/>
      <c r="XAY2270" s="225"/>
      <c r="XAZ2270" s="225"/>
      <c r="XBA2270" s="225"/>
      <c r="XBB2270" s="225"/>
      <c r="XBC2270" s="225"/>
      <c r="XBD2270" s="225"/>
      <c r="XBE2270" s="225"/>
      <c r="XBF2270" s="225"/>
      <c r="XBG2270" s="225"/>
      <c r="XBH2270" s="225"/>
      <c r="XBI2270" s="225"/>
      <c r="XBJ2270" s="225"/>
      <c r="XBK2270" s="225"/>
      <c r="XBL2270" s="225"/>
      <c r="XBM2270" s="225"/>
      <c r="XBN2270" s="225"/>
      <c r="XBO2270" s="225"/>
      <c r="XBP2270" s="225"/>
      <c r="XBQ2270" s="225"/>
      <c r="XBR2270" s="225"/>
      <c r="XBS2270" s="225"/>
      <c r="XBT2270" s="225"/>
      <c r="XBU2270" s="225"/>
      <c r="XBV2270" s="225"/>
      <c r="XBW2270" s="225"/>
      <c r="XBX2270" s="225"/>
      <c r="XBY2270" s="225"/>
      <c r="XBZ2270" s="225"/>
      <c r="XCA2270" s="225"/>
      <c r="XCB2270" s="225"/>
      <c r="XCC2270" s="225"/>
      <c r="XCD2270" s="225"/>
      <c r="XCE2270" s="225"/>
      <c r="XCF2270" s="225"/>
      <c r="XCG2270" s="225"/>
      <c r="XCH2270" s="225"/>
      <c r="XCI2270" s="225"/>
      <c r="XCJ2270" s="225"/>
      <c r="XCK2270" s="225"/>
      <c r="XCL2270" s="225"/>
      <c r="XCM2270" s="225"/>
      <c r="XCN2270" s="225"/>
      <c r="XCO2270" s="225"/>
      <c r="XCP2270" s="225"/>
      <c r="XCQ2270" s="225"/>
      <c r="XCR2270" s="225"/>
      <c r="XCS2270" s="225"/>
      <c r="XCT2270" s="225"/>
      <c r="XCU2270" s="225"/>
      <c r="XCV2270" s="225"/>
      <c r="XCW2270" s="225"/>
      <c r="XCX2270" s="225"/>
      <c r="XCY2270" s="225"/>
      <c r="XCZ2270" s="225"/>
      <c r="XDA2270" s="225"/>
      <c r="XDB2270" s="225"/>
      <c r="XDC2270" s="225"/>
      <c r="XDD2270" s="225"/>
      <c r="XDE2270" s="225"/>
      <c r="XDF2270" s="225"/>
      <c r="XDG2270" s="225"/>
      <c r="XDH2270" s="225"/>
      <c r="XDI2270" s="225"/>
      <c r="XDJ2270" s="225"/>
      <c r="XDK2270" s="225"/>
      <c r="XDL2270" s="225"/>
      <c r="XDM2270" s="225"/>
      <c r="XDN2270" s="225"/>
      <c r="XDO2270" s="225"/>
      <c r="XDP2270" s="225"/>
      <c r="XDQ2270" s="225"/>
      <c r="XDR2270" s="225"/>
      <c r="XDS2270" s="225"/>
      <c r="XDT2270" s="225"/>
      <c r="XDU2270" s="225"/>
      <c r="XDV2270" s="225"/>
      <c r="XDW2270" s="225"/>
      <c r="XDX2270" s="225"/>
      <c r="XDY2270" s="225"/>
      <c r="XDZ2270" s="225"/>
      <c r="XEA2270" s="225"/>
      <c r="XEB2270" s="225"/>
      <c r="XEC2270" s="225"/>
      <c r="XED2270" s="225"/>
      <c r="XEE2270" s="225"/>
      <c r="XEF2270" s="225"/>
      <c r="XEG2270" s="225"/>
      <c r="XEH2270" s="225"/>
      <c r="XEI2270" s="225"/>
      <c r="XEJ2270" s="225"/>
      <c r="XEK2270" s="225"/>
      <c r="XEL2270" s="225"/>
      <c r="XEM2270" s="225"/>
      <c r="XEN2270" s="225"/>
      <c r="XEO2270" s="225"/>
      <c r="XEP2270" s="225"/>
      <c r="XEQ2270" s="225"/>
      <c r="XER2270" s="225"/>
      <c r="XES2270" s="225"/>
      <c r="XET2270" s="225"/>
      <c r="XEU2270" s="225"/>
      <c r="XEV2270" s="225"/>
      <c r="XEW2270" s="225"/>
      <c r="XEX2270" s="225"/>
      <c r="XEY2270" s="225"/>
      <c r="XEZ2270" s="225"/>
      <c r="XFA2270" s="225"/>
      <c r="XFB2270" s="225"/>
      <c r="XFC2270" s="225"/>
    </row>
    <row r="2271" spans="1:16383" s="202" customFormat="1" x14ac:dyDescent="0.25">
      <c r="B2271" s="362" t="s">
        <v>782</v>
      </c>
      <c r="C2271" s="363"/>
      <c r="D2271" s="363"/>
      <c r="E2271" s="363"/>
      <c r="F2271" s="363"/>
      <c r="G2271" s="363"/>
      <c r="H2271" s="363"/>
      <c r="I2271" s="363"/>
      <c r="J2271" s="225"/>
      <c r="K2271" s="225"/>
      <c r="L2271" s="225"/>
      <c r="M2271" s="225"/>
      <c r="N2271" s="225"/>
      <c r="O2271" s="225"/>
      <c r="P2271" s="225"/>
      <c r="Q2271" s="225"/>
      <c r="R2271" s="225"/>
      <c r="S2271" s="225"/>
      <c r="T2271" s="225"/>
      <c r="U2271" s="225"/>
      <c r="V2271" s="225"/>
      <c r="W2271" s="225"/>
      <c r="X2271" s="225"/>
      <c r="Y2271" s="225"/>
      <c r="Z2271" s="225"/>
      <c r="AA2271" s="225"/>
      <c r="AB2271" s="225"/>
      <c r="AC2271" s="225"/>
      <c r="AD2271" s="225"/>
      <c r="AE2271" s="225"/>
      <c r="AF2271" s="225"/>
      <c r="AG2271" s="225"/>
      <c r="AH2271" s="225"/>
      <c r="AI2271" s="225"/>
      <c r="AJ2271" s="225"/>
      <c r="AK2271" s="225"/>
      <c r="AL2271" s="225"/>
      <c r="AM2271" s="225"/>
      <c r="AN2271" s="225"/>
      <c r="AO2271" s="225"/>
      <c r="AP2271" s="225"/>
      <c r="AQ2271" s="225"/>
      <c r="AR2271" s="225"/>
      <c r="AS2271" s="225"/>
      <c r="AT2271" s="225"/>
      <c r="AU2271" s="225"/>
      <c r="AV2271" s="225"/>
      <c r="AW2271" s="225"/>
      <c r="AX2271" s="225"/>
      <c r="AY2271" s="225"/>
      <c r="AZ2271" s="225"/>
      <c r="BA2271" s="225"/>
      <c r="BB2271" s="225"/>
      <c r="BC2271" s="225"/>
      <c r="BD2271" s="225"/>
      <c r="BE2271" s="225"/>
      <c r="BF2271" s="225"/>
      <c r="BG2271" s="225"/>
      <c r="BH2271" s="225"/>
      <c r="BI2271" s="225"/>
      <c r="BJ2271" s="225"/>
      <c r="BK2271" s="225"/>
      <c r="BL2271" s="225"/>
      <c r="BM2271" s="225"/>
      <c r="BN2271" s="225"/>
      <c r="BO2271" s="225"/>
      <c r="BP2271" s="225"/>
      <c r="BQ2271" s="225"/>
      <c r="BR2271" s="225"/>
      <c r="BS2271" s="225"/>
      <c r="BT2271" s="225"/>
      <c r="BU2271" s="225"/>
      <c r="BV2271" s="225"/>
      <c r="BW2271" s="225"/>
      <c r="BX2271" s="225"/>
      <c r="BY2271" s="225"/>
      <c r="BZ2271" s="225"/>
      <c r="CA2271" s="225"/>
      <c r="CB2271" s="225"/>
      <c r="CC2271" s="225"/>
      <c r="CD2271" s="225"/>
      <c r="CE2271" s="225"/>
      <c r="CF2271" s="225"/>
      <c r="CG2271" s="225"/>
      <c r="CH2271" s="225"/>
      <c r="CI2271" s="225"/>
      <c r="CJ2271" s="225"/>
      <c r="CK2271" s="225"/>
      <c r="CL2271" s="225"/>
      <c r="CM2271" s="225"/>
      <c r="CN2271" s="225"/>
      <c r="CO2271" s="225"/>
      <c r="CP2271" s="225"/>
      <c r="CQ2271" s="225"/>
      <c r="CR2271" s="225"/>
      <c r="CS2271" s="225"/>
      <c r="CT2271" s="225"/>
      <c r="CU2271" s="225"/>
      <c r="CV2271" s="225"/>
      <c r="CW2271" s="225"/>
      <c r="CX2271" s="225"/>
      <c r="CY2271" s="225"/>
      <c r="CZ2271" s="225"/>
      <c r="DA2271" s="225"/>
      <c r="DB2271" s="225"/>
      <c r="DC2271" s="225"/>
      <c r="DD2271" s="225"/>
      <c r="DE2271" s="225"/>
      <c r="DF2271" s="225"/>
      <c r="DG2271" s="225"/>
      <c r="DH2271" s="225"/>
      <c r="DI2271" s="225"/>
      <c r="DJ2271" s="225"/>
      <c r="DK2271" s="225"/>
      <c r="DL2271" s="225"/>
      <c r="DM2271" s="225"/>
      <c r="DN2271" s="225"/>
      <c r="DO2271" s="225"/>
      <c r="DP2271" s="225"/>
      <c r="DQ2271" s="225"/>
      <c r="DR2271" s="225"/>
      <c r="DS2271" s="225"/>
      <c r="DT2271" s="225"/>
      <c r="DU2271" s="225"/>
      <c r="DV2271" s="225"/>
      <c r="DW2271" s="225"/>
      <c r="DX2271" s="225"/>
      <c r="DY2271" s="225"/>
      <c r="DZ2271" s="225"/>
      <c r="EA2271" s="225"/>
      <c r="EB2271" s="225"/>
      <c r="EC2271" s="225"/>
      <c r="ED2271" s="225"/>
      <c r="EE2271" s="225"/>
      <c r="EF2271" s="225"/>
      <c r="EG2271" s="225"/>
      <c r="EH2271" s="225"/>
      <c r="EI2271" s="225"/>
      <c r="EJ2271" s="225"/>
      <c r="EK2271" s="225"/>
      <c r="EL2271" s="225"/>
      <c r="EM2271" s="225"/>
      <c r="EN2271" s="225"/>
      <c r="EO2271" s="225"/>
      <c r="EP2271" s="225"/>
      <c r="EQ2271" s="225"/>
      <c r="ER2271" s="225"/>
      <c r="ES2271" s="225"/>
      <c r="ET2271" s="225"/>
      <c r="EU2271" s="225"/>
      <c r="EV2271" s="225"/>
      <c r="EW2271" s="225"/>
      <c r="EX2271" s="225"/>
      <c r="EY2271" s="225"/>
      <c r="EZ2271" s="225"/>
      <c r="FA2271" s="225"/>
      <c r="FB2271" s="225"/>
      <c r="FC2271" s="225"/>
      <c r="FD2271" s="225"/>
      <c r="FE2271" s="225"/>
      <c r="FF2271" s="225"/>
      <c r="FG2271" s="225"/>
      <c r="FH2271" s="225"/>
      <c r="FI2271" s="225"/>
      <c r="FJ2271" s="225"/>
      <c r="FK2271" s="225"/>
      <c r="FL2271" s="225"/>
      <c r="FM2271" s="225"/>
      <c r="FN2271" s="225"/>
      <c r="FO2271" s="225"/>
      <c r="FP2271" s="225"/>
      <c r="FQ2271" s="225"/>
      <c r="FR2271" s="225"/>
      <c r="FS2271" s="225"/>
      <c r="FT2271" s="225"/>
      <c r="FU2271" s="225"/>
      <c r="FV2271" s="225"/>
      <c r="FW2271" s="225"/>
      <c r="FX2271" s="225"/>
      <c r="FY2271" s="225"/>
      <c r="FZ2271" s="225"/>
      <c r="GA2271" s="225"/>
      <c r="GB2271" s="225"/>
      <c r="GC2271" s="225"/>
      <c r="GD2271" s="225"/>
      <c r="GE2271" s="225"/>
      <c r="GF2271" s="225"/>
      <c r="GG2271" s="225"/>
      <c r="GH2271" s="225"/>
      <c r="GI2271" s="225"/>
      <c r="GJ2271" s="225"/>
      <c r="GK2271" s="225"/>
      <c r="GL2271" s="225"/>
      <c r="GM2271" s="225"/>
      <c r="GN2271" s="225"/>
      <c r="GO2271" s="225"/>
      <c r="GP2271" s="225"/>
      <c r="GQ2271" s="225"/>
      <c r="GR2271" s="225"/>
      <c r="GS2271" s="225"/>
      <c r="GT2271" s="225"/>
      <c r="GU2271" s="225"/>
      <c r="GV2271" s="225"/>
      <c r="GW2271" s="225"/>
      <c r="GX2271" s="225"/>
      <c r="GY2271" s="225"/>
      <c r="GZ2271" s="225"/>
      <c r="HA2271" s="225"/>
      <c r="HB2271" s="225"/>
      <c r="HC2271" s="225"/>
      <c r="HD2271" s="225"/>
      <c r="HE2271" s="225"/>
      <c r="HF2271" s="225"/>
      <c r="HG2271" s="225"/>
      <c r="HH2271" s="225"/>
      <c r="HI2271" s="225"/>
      <c r="HJ2271" s="225"/>
      <c r="HK2271" s="225"/>
      <c r="HL2271" s="225"/>
      <c r="HM2271" s="225"/>
      <c r="HN2271" s="225"/>
      <c r="HO2271" s="225"/>
      <c r="HP2271" s="225"/>
      <c r="HQ2271" s="225"/>
      <c r="HR2271" s="225"/>
      <c r="HS2271" s="225"/>
      <c r="HT2271" s="225"/>
      <c r="HU2271" s="225"/>
      <c r="HV2271" s="225"/>
      <c r="HW2271" s="225"/>
      <c r="HX2271" s="225"/>
      <c r="HY2271" s="225"/>
      <c r="HZ2271" s="225"/>
      <c r="IA2271" s="225"/>
      <c r="IB2271" s="225"/>
      <c r="IC2271" s="225"/>
      <c r="ID2271" s="225"/>
      <c r="IE2271" s="225"/>
      <c r="IF2271" s="225"/>
      <c r="IG2271" s="225"/>
      <c r="IH2271" s="225"/>
      <c r="II2271" s="225"/>
      <c r="IJ2271" s="225"/>
      <c r="IK2271" s="225"/>
      <c r="IL2271" s="225"/>
      <c r="IM2271" s="225"/>
      <c r="IN2271" s="225"/>
      <c r="IO2271" s="225"/>
      <c r="IP2271" s="225"/>
      <c r="IQ2271" s="225"/>
      <c r="IR2271" s="225"/>
      <c r="IS2271" s="225"/>
      <c r="IT2271" s="225"/>
      <c r="IU2271" s="225"/>
      <c r="IV2271" s="225"/>
      <c r="IW2271" s="225"/>
      <c r="IX2271" s="225"/>
      <c r="IY2271" s="225"/>
      <c r="IZ2271" s="225"/>
      <c r="JA2271" s="225"/>
      <c r="JB2271" s="225"/>
      <c r="JC2271" s="225"/>
      <c r="JD2271" s="225"/>
      <c r="JE2271" s="225"/>
      <c r="JF2271" s="225"/>
      <c r="JG2271" s="225"/>
      <c r="JH2271" s="225"/>
      <c r="JI2271" s="225"/>
      <c r="JJ2271" s="225"/>
      <c r="JK2271" s="225"/>
      <c r="JL2271" s="225"/>
      <c r="JM2271" s="225"/>
      <c r="JN2271" s="225"/>
      <c r="JO2271" s="225"/>
      <c r="JP2271" s="225"/>
      <c r="JQ2271" s="225"/>
      <c r="JR2271" s="225"/>
      <c r="JS2271" s="225"/>
      <c r="JT2271" s="225"/>
      <c r="JU2271" s="225"/>
      <c r="JV2271" s="225"/>
      <c r="JW2271" s="225"/>
      <c r="JX2271" s="225"/>
      <c r="JY2271" s="225"/>
      <c r="JZ2271" s="225"/>
      <c r="KA2271" s="225"/>
      <c r="KB2271" s="225"/>
      <c r="KC2271" s="225"/>
      <c r="KD2271" s="225"/>
      <c r="KE2271" s="225"/>
      <c r="KF2271" s="225"/>
      <c r="KG2271" s="225"/>
      <c r="KH2271" s="225"/>
      <c r="KI2271" s="225"/>
      <c r="KJ2271" s="225"/>
      <c r="KK2271" s="225"/>
      <c r="KL2271" s="225"/>
      <c r="KM2271" s="225"/>
      <c r="KN2271" s="225"/>
      <c r="KO2271" s="225"/>
      <c r="KP2271" s="225"/>
      <c r="KQ2271" s="225"/>
      <c r="KR2271" s="225"/>
      <c r="KS2271" s="225"/>
      <c r="KT2271" s="225"/>
      <c r="KU2271" s="225"/>
      <c r="KV2271" s="225"/>
      <c r="KW2271" s="225"/>
      <c r="KX2271" s="225"/>
      <c r="KY2271" s="225"/>
      <c r="KZ2271" s="225"/>
      <c r="LA2271" s="225"/>
      <c r="LB2271" s="225"/>
      <c r="LC2271" s="225"/>
      <c r="LD2271" s="225"/>
      <c r="LE2271" s="225"/>
      <c r="LF2271" s="225"/>
      <c r="LG2271" s="225"/>
      <c r="LH2271" s="225"/>
      <c r="LI2271" s="225"/>
      <c r="LJ2271" s="225"/>
      <c r="LK2271" s="225"/>
      <c r="LL2271" s="225"/>
      <c r="LM2271" s="225"/>
      <c r="LN2271" s="225"/>
      <c r="LO2271" s="225"/>
      <c r="LP2271" s="225"/>
      <c r="LQ2271" s="225"/>
      <c r="LR2271" s="225"/>
      <c r="LS2271" s="225"/>
      <c r="LT2271" s="225"/>
      <c r="LU2271" s="225"/>
      <c r="LV2271" s="225"/>
      <c r="LW2271" s="225"/>
      <c r="LX2271" s="225"/>
      <c r="LY2271" s="225"/>
      <c r="LZ2271" s="225"/>
      <c r="MA2271" s="225"/>
      <c r="MB2271" s="225"/>
      <c r="MC2271" s="225"/>
      <c r="MD2271" s="225"/>
      <c r="ME2271" s="225"/>
      <c r="MF2271" s="225"/>
      <c r="MG2271" s="225"/>
      <c r="MH2271" s="225"/>
      <c r="MI2271" s="225"/>
      <c r="MJ2271" s="225"/>
      <c r="MK2271" s="225"/>
      <c r="ML2271" s="225"/>
      <c r="MM2271" s="225"/>
      <c r="MN2271" s="225"/>
      <c r="MO2271" s="225"/>
      <c r="MP2271" s="225"/>
      <c r="MQ2271" s="225"/>
      <c r="MR2271" s="225"/>
      <c r="MS2271" s="225"/>
      <c r="MT2271" s="225"/>
      <c r="MU2271" s="225"/>
      <c r="MV2271" s="225"/>
      <c r="MW2271" s="225"/>
      <c r="MX2271" s="225"/>
      <c r="MY2271" s="225"/>
      <c r="MZ2271" s="225"/>
      <c r="NA2271" s="225"/>
      <c r="NB2271" s="225"/>
      <c r="NC2271" s="225"/>
      <c r="ND2271" s="225"/>
      <c r="NE2271" s="225"/>
      <c r="NF2271" s="225"/>
      <c r="NG2271" s="225"/>
      <c r="NH2271" s="225"/>
      <c r="NI2271" s="225"/>
      <c r="NJ2271" s="225"/>
      <c r="NK2271" s="225"/>
      <c r="NL2271" s="225"/>
      <c r="NM2271" s="225"/>
      <c r="NN2271" s="225"/>
      <c r="NO2271" s="225"/>
      <c r="NP2271" s="225"/>
      <c r="NQ2271" s="225"/>
      <c r="NR2271" s="225"/>
      <c r="NS2271" s="225"/>
      <c r="NT2271" s="225"/>
      <c r="NU2271" s="225"/>
      <c r="NV2271" s="225"/>
      <c r="NW2271" s="225"/>
      <c r="NX2271" s="225"/>
      <c r="NY2271" s="225"/>
      <c r="NZ2271" s="225"/>
      <c r="OA2271" s="225"/>
      <c r="OB2271" s="225"/>
      <c r="OC2271" s="225"/>
      <c r="OD2271" s="225"/>
      <c r="OE2271" s="225"/>
      <c r="OF2271" s="225"/>
      <c r="OG2271" s="225"/>
      <c r="OH2271" s="225"/>
      <c r="OI2271" s="225"/>
      <c r="OJ2271" s="225"/>
      <c r="OK2271" s="225"/>
      <c r="OL2271" s="225"/>
      <c r="OM2271" s="225"/>
      <c r="ON2271" s="225"/>
      <c r="OO2271" s="225"/>
      <c r="OP2271" s="225"/>
      <c r="OQ2271" s="225"/>
      <c r="OR2271" s="225"/>
      <c r="OS2271" s="225"/>
      <c r="OT2271" s="225"/>
      <c r="OU2271" s="225"/>
      <c r="OV2271" s="225"/>
      <c r="OW2271" s="225"/>
      <c r="OX2271" s="225"/>
      <c r="OY2271" s="225"/>
      <c r="OZ2271" s="225"/>
      <c r="PA2271" s="225"/>
      <c r="PB2271" s="225"/>
      <c r="PC2271" s="225"/>
      <c r="PD2271" s="225"/>
      <c r="PE2271" s="225"/>
      <c r="PF2271" s="225"/>
      <c r="PG2271" s="225"/>
      <c r="PH2271" s="225"/>
      <c r="PI2271" s="225"/>
      <c r="PJ2271" s="225"/>
      <c r="PK2271" s="225"/>
      <c r="PL2271" s="225"/>
      <c r="PM2271" s="225"/>
      <c r="PN2271" s="225"/>
      <c r="PO2271" s="225"/>
      <c r="PP2271" s="225"/>
      <c r="PQ2271" s="225"/>
      <c r="PR2271" s="225"/>
      <c r="PS2271" s="225"/>
      <c r="PT2271" s="225"/>
      <c r="PU2271" s="225"/>
      <c r="PV2271" s="225"/>
      <c r="PW2271" s="225"/>
      <c r="PX2271" s="225"/>
      <c r="PY2271" s="225"/>
      <c r="PZ2271" s="225"/>
      <c r="QA2271" s="225"/>
      <c r="QB2271" s="225"/>
      <c r="QC2271" s="225"/>
      <c r="QD2271" s="225"/>
      <c r="QE2271" s="225"/>
      <c r="QF2271" s="225"/>
      <c r="QG2271" s="225"/>
      <c r="QH2271" s="225"/>
      <c r="QI2271" s="225"/>
      <c r="QJ2271" s="225"/>
      <c r="QK2271" s="225"/>
      <c r="QL2271" s="225"/>
      <c r="QM2271" s="225"/>
      <c r="QN2271" s="225"/>
      <c r="QO2271" s="225"/>
      <c r="QP2271" s="225"/>
      <c r="QQ2271" s="225"/>
      <c r="QR2271" s="225"/>
      <c r="QS2271" s="225"/>
      <c r="QT2271" s="225"/>
      <c r="QU2271" s="225"/>
      <c r="QV2271" s="225"/>
      <c r="QW2271" s="225"/>
      <c r="QX2271" s="225"/>
      <c r="QY2271" s="225"/>
      <c r="QZ2271" s="225"/>
      <c r="RA2271" s="225"/>
      <c r="RB2271" s="225"/>
      <c r="RC2271" s="225"/>
      <c r="RD2271" s="225"/>
      <c r="RE2271" s="225"/>
      <c r="RF2271" s="225"/>
      <c r="RG2271" s="225"/>
      <c r="RH2271" s="225"/>
      <c r="RI2271" s="225"/>
      <c r="RJ2271" s="225"/>
      <c r="RK2271" s="225"/>
      <c r="RL2271" s="225"/>
      <c r="RM2271" s="225"/>
      <c r="RN2271" s="225"/>
      <c r="RO2271" s="225"/>
      <c r="RP2271" s="225"/>
      <c r="RQ2271" s="225"/>
      <c r="RR2271" s="225"/>
      <c r="RS2271" s="225"/>
      <c r="RT2271" s="225"/>
      <c r="RU2271" s="225"/>
      <c r="RV2271" s="225"/>
      <c r="RW2271" s="225"/>
      <c r="RX2271" s="225"/>
      <c r="RY2271" s="225"/>
      <c r="RZ2271" s="225"/>
      <c r="SA2271" s="225"/>
      <c r="SB2271" s="225"/>
      <c r="SC2271" s="225"/>
      <c r="SD2271" s="225"/>
      <c r="SE2271" s="225"/>
      <c r="SF2271" s="225"/>
      <c r="SG2271" s="225"/>
      <c r="SH2271" s="225"/>
      <c r="SI2271" s="225"/>
      <c r="SJ2271" s="225"/>
      <c r="SK2271" s="225"/>
      <c r="SL2271" s="225"/>
      <c r="SM2271" s="225"/>
      <c r="SN2271" s="225"/>
      <c r="SO2271" s="225"/>
      <c r="SP2271" s="225"/>
      <c r="SQ2271" s="225"/>
      <c r="SR2271" s="225"/>
      <c r="SS2271" s="225"/>
      <c r="ST2271" s="225"/>
      <c r="SU2271" s="225"/>
      <c r="SV2271" s="225"/>
      <c r="SW2271" s="225"/>
      <c r="SX2271" s="225"/>
      <c r="SY2271" s="225"/>
      <c r="SZ2271" s="225"/>
      <c r="TA2271" s="225"/>
      <c r="TB2271" s="225"/>
      <c r="TC2271" s="225"/>
      <c r="TD2271" s="225"/>
      <c r="TE2271" s="225"/>
      <c r="TF2271" s="225"/>
      <c r="TG2271" s="225"/>
      <c r="TH2271" s="225"/>
      <c r="TI2271" s="225"/>
      <c r="TJ2271" s="225"/>
      <c r="TK2271" s="225"/>
      <c r="TL2271" s="225"/>
      <c r="TM2271" s="225"/>
      <c r="TN2271" s="225"/>
      <c r="TO2271" s="225"/>
      <c r="TP2271" s="225"/>
      <c r="TQ2271" s="225"/>
      <c r="TR2271" s="225"/>
      <c r="TS2271" s="225"/>
      <c r="TT2271" s="225"/>
      <c r="TU2271" s="225"/>
      <c r="TV2271" s="225"/>
      <c r="TW2271" s="225"/>
      <c r="TX2271" s="225"/>
      <c r="TY2271" s="225"/>
      <c r="TZ2271" s="225"/>
      <c r="UA2271" s="225"/>
      <c r="UB2271" s="225"/>
      <c r="UC2271" s="225"/>
      <c r="UD2271" s="225"/>
      <c r="UE2271" s="225"/>
      <c r="UF2271" s="225"/>
      <c r="UG2271" s="225"/>
      <c r="UH2271" s="225"/>
      <c r="UI2271" s="225"/>
      <c r="UJ2271" s="225"/>
      <c r="UK2271" s="225"/>
      <c r="UL2271" s="225"/>
      <c r="UM2271" s="225"/>
      <c r="UN2271" s="225"/>
      <c r="UO2271" s="225"/>
      <c r="UP2271" s="225"/>
      <c r="UQ2271" s="225"/>
      <c r="UR2271" s="225"/>
      <c r="US2271" s="225"/>
      <c r="UT2271" s="225"/>
      <c r="UU2271" s="225"/>
      <c r="UV2271" s="225"/>
      <c r="UW2271" s="225"/>
      <c r="UX2271" s="225"/>
      <c r="UY2271" s="225"/>
      <c r="UZ2271" s="225"/>
      <c r="VA2271" s="225"/>
      <c r="VB2271" s="225"/>
      <c r="VC2271" s="225"/>
      <c r="VD2271" s="225"/>
      <c r="VE2271" s="225"/>
      <c r="VF2271" s="225"/>
      <c r="VG2271" s="225"/>
      <c r="VH2271" s="225"/>
      <c r="VI2271" s="225"/>
      <c r="VJ2271" s="225"/>
      <c r="VK2271" s="225"/>
      <c r="VL2271" s="225"/>
      <c r="VM2271" s="225"/>
      <c r="VN2271" s="225"/>
      <c r="VO2271" s="225"/>
      <c r="VP2271" s="225"/>
      <c r="VQ2271" s="225"/>
      <c r="VR2271" s="225"/>
      <c r="VS2271" s="225"/>
      <c r="VT2271" s="225"/>
      <c r="VU2271" s="225"/>
      <c r="VV2271" s="225"/>
      <c r="VW2271" s="225"/>
      <c r="VX2271" s="225"/>
      <c r="VY2271" s="225"/>
      <c r="VZ2271" s="225"/>
      <c r="WA2271" s="225"/>
      <c r="WB2271" s="225"/>
      <c r="WC2271" s="225"/>
      <c r="WD2271" s="225"/>
      <c r="WE2271" s="225"/>
      <c r="WF2271" s="225"/>
      <c r="WG2271" s="225"/>
      <c r="WH2271" s="225"/>
      <c r="WI2271" s="225"/>
      <c r="WJ2271" s="225"/>
      <c r="WK2271" s="225"/>
      <c r="WL2271" s="225"/>
      <c r="WM2271" s="225"/>
      <c r="WN2271" s="225"/>
      <c r="WO2271" s="225"/>
      <c r="WP2271" s="225"/>
      <c r="WQ2271" s="225"/>
      <c r="WR2271" s="225"/>
      <c r="WS2271" s="225"/>
      <c r="WT2271" s="225"/>
      <c r="WU2271" s="225"/>
      <c r="WV2271" s="225"/>
      <c r="WW2271" s="225"/>
      <c r="WX2271" s="225"/>
      <c r="WY2271" s="225"/>
      <c r="WZ2271" s="225"/>
      <c r="XA2271" s="225"/>
      <c r="XB2271" s="225"/>
      <c r="XC2271" s="225"/>
      <c r="XD2271" s="225"/>
      <c r="XE2271" s="225"/>
      <c r="XF2271" s="225"/>
      <c r="XG2271" s="225"/>
      <c r="XH2271" s="225"/>
      <c r="XI2271" s="225"/>
      <c r="XJ2271" s="225"/>
      <c r="XK2271" s="225"/>
      <c r="XL2271" s="225"/>
      <c r="XM2271" s="225"/>
      <c r="XN2271" s="225"/>
      <c r="XO2271" s="225"/>
      <c r="XP2271" s="225"/>
      <c r="XQ2271" s="225"/>
      <c r="XR2271" s="225"/>
      <c r="XS2271" s="225"/>
      <c r="XT2271" s="225"/>
      <c r="XU2271" s="225"/>
      <c r="XV2271" s="225"/>
      <c r="XW2271" s="225"/>
      <c r="XX2271" s="225"/>
      <c r="XY2271" s="225"/>
      <c r="XZ2271" s="225"/>
      <c r="YA2271" s="225"/>
      <c r="YB2271" s="225"/>
      <c r="YC2271" s="225"/>
      <c r="YD2271" s="225"/>
      <c r="YE2271" s="225"/>
      <c r="YF2271" s="225"/>
      <c r="YG2271" s="225"/>
      <c r="YH2271" s="225"/>
      <c r="YI2271" s="225"/>
      <c r="YJ2271" s="225"/>
      <c r="YK2271" s="225"/>
      <c r="YL2271" s="225"/>
      <c r="YM2271" s="225"/>
      <c r="YN2271" s="225"/>
      <c r="YO2271" s="225"/>
      <c r="YP2271" s="225"/>
      <c r="YQ2271" s="225"/>
      <c r="YR2271" s="225"/>
      <c r="YS2271" s="225"/>
      <c r="YT2271" s="225"/>
      <c r="YU2271" s="225"/>
      <c r="YV2271" s="225"/>
      <c r="YW2271" s="225"/>
      <c r="YX2271" s="225"/>
      <c r="YY2271" s="225"/>
      <c r="YZ2271" s="225"/>
      <c r="ZA2271" s="225"/>
      <c r="ZB2271" s="225"/>
      <c r="ZC2271" s="225"/>
      <c r="ZD2271" s="225"/>
      <c r="ZE2271" s="225"/>
      <c r="ZF2271" s="225"/>
      <c r="ZG2271" s="225"/>
      <c r="ZH2271" s="225"/>
      <c r="ZI2271" s="225"/>
      <c r="ZJ2271" s="225"/>
      <c r="ZK2271" s="225"/>
      <c r="ZL2271" s="225"/>
      <c r="ZM2271" s="225"/>
      <c r="ZN2271" s="225"/>
      <c r="ZO2271" s="225"/>
      <c r="ZP2271" s="225"/>
      <c r="ZQ2271" s="225"/>
      <c r="ZR2271" s="225"/>
      <c r="ZS2271" s="225"/>
      <c r="ZT2271" s="225"/>
      <c r="ZU2271" s="225"/>
      <c r="ZV2271" s="225"/>
      <c r="ZW2271" s="225"/>
      <c r="ZX2271" s="225"/>
      <c r="ZY2271" s="225"/>
      <c r="ZZ2271" s="225"/>
      <c r="AAA2271" s="225"/>
      <c r="AAB2271" s="225"/>
      <c r="AAC2271" s="225"/>
      <c r="AAD2271" s="225"/>
      <c r="AAE2271" s="225"/>
      <c r="AAF2271" s="225"/>
      <c r="AAG2271" s="225"/>
      <c r="AAH2271" s="225"/>
      <c r="AAI2271" s="225"/>
      <c r="AAJ2271" s="225"/>
      <c r="AAK2271" s="225"/>
      <c r="AAL2271" s="225"/>
      <c r="AAM2271" s="225"/>
      <c r="AAN2271" s="225"/>
      <c r="AAO2271" s="225"/>
      <c r="AAP2271" s="225"/>
      <c r="AAQ2271" s="225"/>
      <c r="AAR2271" s="225"/>
      <c r="AAS2271" s="225"/>
      <c r="AAT2271" s="225"/>
      <c r="AAU2271" s="225"/>
      <c r="AAV2271" s="225"/>
      <c r="AAW2271" s="225"/>
      <c r="AAX2271" s="225"/>
      <c r="AAY2271" s="225"/>
      <c r="AAZ2271" s="225"/>
      <c r="ABA2271" s="225"/>
      <c r="ABB2271" s="225"/>
      <c r="ABC2271" s="225"/>
      <c r="ABD2271" s="225"/>
      <c r="ABE2271" s="225"/>
      <c r="ABF2271" s="225"/>
      <c r="ABG2271" s="225"/>
      <c r="ABH2271" s="225"/>
      <c r="ABI2271" s="225"/>
      <c r="ABJ2271" s="225"/>
      <c r="ABK2271" s="225"/>
      <c r="ABL2271" s="225"/>
      <c r="ABM2271" s="225"/>
      <c r="ABN2271" s="225"/>
      <c r="ABO2271" s="225"/>
      <c r="ABP2271" s="225"/>
      <c r="ABQ2271" s="225"/>
      <c r="ABR2271" s="225"/>
      <c r="ABS2271" s="225"/>
      <c r="ABT2271" s="225"/>
      <c r="ABU2271" s="225"/>
      <c r="ABV2271" s="225"/>
      <c r="ABW2271" s="225"/>
      <c r="ABX2271" s="225"/>
      <c r="ABY2271" s="225"/>
      <c r="ABZ2271" s="225"/>
      <c r="ACA2271" s="225"/>
      <c r="ACB2271" s="225"/>
      <c r="ACC2271" s="225"/>
      <c r="ACD2271" s="225"/>
      <c r="ACE2271" s="225"/>
      <c r="ACF2271" s="225"/>
      <c r="ACG2271" s="225"/>
      <c r="ACH2271" s="225"/>
      <c r="ACI2271" s="225"/>
      <c r="ACJ2271" s="225"/>
      <c r="ACK2271" s="225"/>
      <c r="ACL2271" s="225"/>
      <c r="ACM2271" s="225"/>
      <c r="ACN2271" s="225"/>
      <c r="ACO2271" s="225"/>
      <c r="ACP2271" s="225"/>
      <c r="ACQ2271" s="225"/>
      <c r="ACR2271" s="225"/>
      <c r="ACS2271" s="225"/>
      <c r="ACT2271" s="225"/>
      <c r="ACU2271" s="225"/>
      <c r="ACV2271" s="225"/>
      <c r="ACW2271" s="225"/>
      <c r="ACX2271" s="225"/>
      <c r="ACY2271" s="225"/>
      <c r="ACZ2271" s="225"/>
      <c r="ADA2271" s="225"/>
      <c r="ADB2271" s="225"/>
      <c r="ADC2271" s="225"/>
      <c r="ADD2271" s="225"/>
      <c r="ADE2271" s="225"/>
      <c r="ADF2271" s="225"/>
      <c r="ADG2271" s="225"/>
      <c r="ADH2271" s="225"/>
      <c r="ADI2271" s="225"/>
      <c r="ADJ2271" s="225"/>
      <c r="ADK2271" s="225"/>
      <c r="ADL2271" s="225"/>
      <c r="ADM2271" s="225"/>
      <c r="ADN2271" s="225"/>
      <c r="ADO2271" s="225"/>
      <c r="ADP2271" s="225"/>
      <c r="ADQ2271" s="225"/>
      <c r="ADR2271" s="225"/>
      <c r="ADS2271" s="225"/>
      <c r="ADT2271" s="225"/>
      <c r="ADU2271" s="225"/>
      <c r="ADV2271" s="225"/>
      <c r="ADW2271" s="225"/>
      <c r="ADX2271" s="225"/>
      <c r="ADY2271" s="225"/>
      <c r="ADZ2271" s="225"/>
      <c r="AEA2271" s="225"/>
      <c r="AEB2271" s="225"/>
      <c r="AEC2271" s="225"/>
      <c r="AED2271" s="225"/>
      <c r="AEE2271" s="225"/>
      <c r="AEF2271" s="225"/>
      <c r="AEG2271" s="225"/>
      <c r="AEH2271" s="225"/>
      <c r="AEI2271" s="225"/>
      <c r="AEJ2271" s="225"/>
      <c r="AEK2271" s="225"/>
      <c r="AEL2271" s="225"/>
      <c r="AEM2271" s="225"/>
      <c r="AEN2271" s="225"/>
      <c r="AEO2271" s="225"/>
      <c r="AEP2271" s="225"/>
      <c r="AEQ2271" s="225"/>
      <c r="AER2271" s="225"/>
      <c r="AES2271" s="225"/>
      <c r="AET2271" s="225"/>
      <c r="AEU2271" s="225"/>
      <c r="AEV2271" s="225"/>
      <c r="AEW2271" s="225"/>
      <c r="AEX2271" s="225"/>
      <c r="AEY2271" s="225"/>
      <c r="AEZ2271" s="225"/>
      <c r="AFA2271" s="225"/>
      <c r="AFB2271" s="225"/>
      <c r="AFC2271" s="225"/>
      <c r="AFD2271" s="225"/>
      <c r="AFE2271" s="225"/>
      <c r="AFF2271" s="225"/>
      <c r="AFG2271" s="225"/>
      <c r="AFH2271" s="225"/>
      <c r="AFI2271" s="225"/>
      <c r="AFJ2271" s="225"/>
      <c r="AFK2271" s="225"/>
      <c r="AFL2271" s="225"/>
      <c r="AFM2271" s="225"/>
      <c r="AFN2271" s="225"/>
      <c r="AFO2271" s="225"/>
      <c r="AFP2271" s="225"/>
      <c r="AFQ2271" s="225"/>
      <c r="AFR2271" s="225"/>
      <c r="AFS2271" s="225"/>
      <c r="AFT2271" s="225"/>
      <c r="AFU2271" s="225"/>
      <c r="AFV2271" s="225"/>
      <c r="AFW2271" s="225"/>
      <c r="AFX2271" s="225"/>
      <c r="AFY2271" s="225"/>
      <c r="AFZ2271" s="225"/>
      <c r="AGA2271" s="225"/>
      <c r="AGB2271" s="225"/>
      <c r="AGC2271" s="225"/>
      <c r="AGD2271" s="225"/>
      <c r="AGE2271" s="225"/>
      <c r="AGF2271" s="225"/>
      <c r="AGG2271" s="225"/>
      <c r="AGH2271" s="225"/>
      <c r="AGI2271" s="225"/>
      <c r="AGJ2271" s="225"/>
      <c r="AGK2271" s="225"/>
      <c r="AGL2271" s="225"/>
      <c r="AGM2271" s="225"/>
      <c r="AGN2271" s="225"/>
      <c r="AGO2271" s="225"/>
      <c r="AGP2271" s="225"/>
      <c r="AGQ2271" s="225"/>
      <c r="AGR2271" s="225"/>
      <c r="AGS2271" s="225"/>
      <c r="AGT2271" s="225"/>
      <c r="AGU2271" s="225"/>
      <c r="AGV2271" s="225"/>
      <c r="AGW2271" s="225"/>
      <c r="AGX2271" s="225"/>
      <c r="AGY2271" s="225"/>
      <c r="AGZ2271" s="225"/>
      <c r="AHA2271" s="225"/>
      <c r="AHB2271" s="225"/>
      <c r="AHC2271" s="225"/>
      <c r="AHD2271" s="225"/>
      <c r="AHE2271" s="225"/>
      <c r="AHF2271" s="225"/>
      <c r="AHG2271" s="225"/>
      <c r="AHH2271" s="225"/>
      <c r="AHI2271" s="225"/>
      <c r="AHJ2271" s="225"/>
      <c r="AHK2271" s="225"/>
      <c r="AHL2271" s="225"/>
      <c r="AHM2271" s="225"/>
      <c r="AHN2271" s="225"/>
      <c r="AHO2271" s="225"/>
      <c r="AHP2271" s="225"/>
      <c r="AHQ2271" s="225"/>
      <c r="AHR2271" s="225"/>
      <c r="AHS2271" s="225"/>
      <c r="AHT2271" s="225"/>
      <c r="AHU2271" s="225"/>
      <c r="AHV2271" s="225"/>
      <c r="AHW2271" s="225"/>
      <c r="AHX2271" s="225"/>
      <c r="AHY2271" s="225"/>
      <c r="AHZ2271" s="225"/>
      <c r="AIA2271" s="225"/>
      <c r="AIB2271" s="225"/>
      <c r="AIC2271" s="225"/>
      <c r="AID2271" s="225"/>
      <c r="AIE2271" s="225"/>
      <c r="AIF2271" s="225"/>
      <c r="AIG2271" s="225"/>
      <c r="AIH2271" s="225"/>
      <c r="AII2271" s="225"/>
      <c r="AIJ2271" s="225"/>
      <c r="AIK2271" s="225"/>
      <c r="AIL2271" s="225"/>
      <c r="AIM2271" s="225"/>
      <c r="AIN2271" s="225"/>
      <c r="AIO2271" s="225"/>
      <c r="AIP2271" s="225"/>
      <c r="AIQ2271" s="225"/>
      <c r="AIR2271" s="225"/>
      <c r="AIS2271" s="225"/>
      <c r="AIT2271" s="225"/>
      <c r="AIU2271" s="225"/>
      <c r="AIV2271" s="225"/>
      <c r="AIW2271" s="225"/>
      <c r="AIX2271" s="225"/>
      <c r="AIY2271" s="225"/>
      <c r="AIZ2271" s="225"/>
      <c r="AJA2271" s="225"/>
      <c r="AJB2271" s="225"/>
      <c r="AJC2271" s="225"/>
      <c r="AJD2271" s="225"/>
      <c r="AJE2271" s="225"/>
      <c r="AJF2271" s="225"/>
      <c r="AJG2271" s="225"/>
      <c r="AJH2271" s="225"/>
      <c r="AJI2271" s="225"/>
      <c r="AJJ2271" s="225"/>
      <c r="AJK2271" s="225"/>
      <c r="AJL2271" s="225"/>
      <c r="AJM2271" s="225"/>
      <c r="AJN2271" s="225"/>
      <c r="AJO2271" s="225"/>
      <c r="AJP2271" s="225"/>
      <c r="AJQ2271" s="225"/>
      <c r="AJR2271" s="225"/>
      <c r="AJS2271" s="225"/>
      <c r="AJT2271" s="225"/>
      <c r="AJU2271" s="225"/>
      <c r="AJV2271" s="225"/>
      <c r="AJW2271" s="225"/>
      <c r="AJX2271" s="225"/>
      <c r="AJY2271" s="225"/>
      <c r="AJZ2271" s="225"/>
      <c r="AKA2271" s="225"/>
      <c r="AKB2271" s="225"/>
      <c r="AKC2271" s="225"/>
      <c r="AKD2271" s="225"/>
      <c r="AKE2271" s="225"/>
      <c r="AKF2271" s="225"/>
      <c r="AKG2271" s="225"/>
      <c r="AKH2271" s="225"/>
      <c r="AKI2271" s="225"/>
      <c r="AKJ2271" s="225"/>
      <c r="AKK2271" s="225"/>
      <c r="AKL2271" s="225"/>
      <c r="AKM2271" s="225"/>
      <c r="AKN2271" s="225"/>
      <c r="AKO2271" s="225"/>
      <c r="AKP2271" s="225"/>
      <c r="AKQ2271" s="225"/>
      <c r="AKR2271" s="225"/>
      <c r="AKS2271" s="225"/>
      <c r="AKT2271" s="225"/>
      <c r="AKU2271" s="225"/>
      <c r="AKV2271" s="225"/>
      <c r="AKW2271" s="225"/>
      <c r="AKX2271" s="225"/>
      <c r="AKY2271" s="225"/>
      <c r="AKZ2271" s="225"/>
      <c r="ALA2271" s="225"/>
      <c r="ALB2271" s="225"/>
      <c r="ALC2271" s="225"/>
      <c r="ALD2271" s="225"/>
      <c r="ALE2271" s="225"/>
      <c r="ALF2271" s="225"/>
      <c r="ALG2271" s="225"/>
      <c r="ALH2271" s="225"/>
      <c r="ALI2271" s="225"/>
      <c r="ALJ2271" s="225"/>
      <c r="ALK2271" s="225"/>
      <c r="ALL2271" s="225"/>
      <c r="ALM2271" s="225"/>
      <c r="ALN2271" s="225"/>
      <c r="ALO2271" s="225"/>
      <c r="ALP2271" s="225"/>
      <c r="ALQ2271" s="225"/>
      <c r="ALR2271" s="225"/>
      <c r="ALS2271" s="225"/>
      <c r="ALT2271" s="225"/>
      <c r="ALU2271" s="225"/>
      <c r="ALV2271" s="225"/>
      <c r="ALW2271" s="225"/>
      <c r="ALX2271" s="225"/>
      <c r="ALY2271" s="225"/>
      <c r="ALZ2271" s="225"/>
      <c r="AMA2271" s="225"/>
      <c r="AMB2271" s="225"/>
      <c r="AMC2271" s="225"/>
      <c r="AMD2271" s="225"/>
      <c r="AME2271" s="225"/>
      <c r="AMF2271" s="225"/>
      <c r="AMG2271" s="225"/>
      <c r="AMH2271" s="225"/>
      <c r="AMI2271" s="225"/>
      <c r="AMJ2271" s="225"/>
      <c r="AMK2271" s="225"/>
      <c r="AML2271" s="225"/>
      <c r="AMM2271" s="225"/>
      <c r="AMN2271" s="225"/>
      <c r="AMO2271" s="225"/>
      <c r="AMP2271" s="225"/>
      <c r="AMQ2271" s="225"/>
      <c r="AMR2271" s="225"/>
      <c r="AMS2271" s="225"/>
      <c r="AMT2271" s="225"/>
      <c r="AMU2271" s="225"/>
      <c r="AMV2271" s="225"/>
      <c r="AMW2271" s="225"/>
      <c r="AMX2271" s="225"/>
      <c r="AMY2271" s="225"/>
      <c r="AMZ2271" s="225"/>
      <c r="ANA2271" s="225"/>
      <c r="ANB2271" s="225"/>
      <c r="ANC2271" s="225"/>
      <c r="AND2271" s="225"/>
      <c r="ANE2271" s="225"/>
      <c r="ANF2271" s="225"/>
      <c r="ANG2271" s="225"/>
      <c r="ANH2271" s="225"/>
      <c r="ANI2271" s="225"/>
      <c r="ANJ2271" s="225"/>
      <c r="ANK2271" s="225"/>
      <c r="ANL2271" s="225"/>
      <c r="ANM2271" s="225"/>
      <c r="ANN2271" s="225"/>
      <c r="ANO2271" s="225"/>
      <c r="ANP2271" s="225"/>
      <c r="ANQ2271" s="225"/>
      <c r="ANR2271" s="225"/>
      <c r="ANS2271" s="225"/>
      <c r="ANT2271" s="225"/>
      <c r="ANU2271" s="225"/>
      <c r="ANV2271" s="225"/>
      <c r="ANW2271" s="225"/>
      <c r="ANX2271" s="225"/>
      <c r="ANY2271" s="225"/>
      <c r="ANZ2271" s="225"/>
      <c r="AOA2271" s="225"/>
      <c r="AOB2271" s="225"/>
      <c r="AOC2271" s="225"/>
      <c r="AOD2271" s="225"/>
      <c r="AOE2271" s="225"/>
      <c r="AOF2271" s="225"/>
      <c r="AOG2271" s="225"/>
      <c r="AOH2271" s="225"/>
      <c r="AOI2271" s="225"/>
      <c r="AOJ2271" s="225"/>
      <c r="AOK2271" s="225"/>
      <c r="AOL2271" s="225"/>
      <c r="AOM2271" s="225"/>
      <c r="AON2271" s="225"/>
      <c r="AOO2271" s="225"/>
      <c r="AOP2271" s="225"/>
      <c r="AOQ2271" s="225"/>
      <c r="AOR2271" s="225"/>
      <c r="AOS2271" s="225"/>
      <c r="AOT2271" s="225"/>
      <c r="AOU2271" s="225"/>
      <c r="AOV2271" s="225"/>
      <c r="AOW2271" s="225"/>
      <c r="AOX2271" s="225"/>
      <c r="AOY2271" s="225"/>
      <c r="AOZ2271" s="225"/>
      <c r="APA2271" s="225"/>
      <c r="APB2271" s="225"/>
      <c r="APC2271" s="225"/>
      <c r="APD2271" s="225"/>
      <c r="APE2271" s="225"/>
      <c r="APF2271" s="225"/>
      <c r="APG2271" s="225"/>
      <c r="APH2271" s="225"/>
      <c r="API2271" s="225"/>
      <c r="APJ2271" s="225"/>
      <c r="APK2271" s="225"/>
      <c r="APL2271" s="225"/>
      <c r="APM2271" s="225"/>
      <c r="APN2271" s="225"/>
      <c r="APO2271" s="225"/>
      <c r="APP2271" s="225"/>
      <c r="APQ2271" s="225"/>
      <c r="APR2271" s="225"/>
      <c r="APS2271" s="225"/>
      <c r="APT2271" s="225"/>
      <c r="APU2271" s="225"/>
      <c r="APV2271" s="225"/>
      <c r="APW2271" s="225"/>
      <c r="APX2271" s="225"/>
      <c r="APY2271" s="225"/>
      <c r="APZ2271" s="225"/>
      <c r="AQA2271" s="225"/>
      <c r="AQB2271" s="225"/>
      <c r="AQC2271" s="225"/>
      <c r="AQD2271" s="225"/>
      <c r="AQE2271" s="225"/>
      <c r="AQF2271" s="225"/>
      <c r="AQG2271" s="225"/>
      <c r="AQH2271" s="225"/>
      <c r="AQI2271" s="225"/>
      <c r="AQJ2271" s="225"/>
      <c r="AQK2271" s="225"/>
      <c r="AQL2271" s="225"/>
      <c r="AQM2271" s="225"/>
      <c r="AQN2271" s="225"/>
      <c r="AQO2271" s="225"/>
      <c r="AQP2271" s="225"/>
      <c r="AQQ2271" s="225"/>
      <c r="AQR2271" s="225"/>
      <c r="AQS2271" s="225"/>
      <c r="AQT2271" s="225"/>
      <c r="AQU2271" s="225"/>
      <c r="AQV2271" s="225"/>
      <c r="AQW2271" s="225"/>
      <c r="AQX2271" s="225"/>
      <c r="AQY2271" s="225"/>
      <c r="AQZ2271" s="225"/>
      <c r="ARA2271" s="225"/>
      <c r="ARB2271" s="225"/>
      <c r="ARC2271" s="225"/>
      <c r="ARD2271" s="225"/>
      <c r="ARE2271" s="225"/>
      <c r="ARF2271" s="225"/>
      <c r="ARG2271" s="225"/>
      <c r="ARH2271" s="225"/>
      <c r="ARI2271" s="225"/>
      <c r="ARJ2271" s="225"/>
      <c r="ARK2271" s="225"/>
      <c r="ARL2271" s="225"/>
      <c r="ARM2271" s="225"/>
      <c r="ARN2271" s="225"/>
      <c r="ARO2271" s="225"/>
      <c r="ARP2271" s="225"/>
      <c r="ARQ2271" s="225"/>
      <c r="ARR2271" s="225"/>
      <c r="ARS2271" s="225"/>
      <c r="ART2271" s="225"/>
      <c r="ARU2271" s="225"/>
      <c r="ARV2271" s="225"/>
      <c r="ARW2271" s="225"/>
      <c r="ARX2271" s="225"/>
      <c r="ARY2271" s="225"/>
      <c r="ARZ2271" s="225"/>
      <c r="ASA2271" s="225"/>
      <c r="ASB2271" s="225"/>
      <c r="ASC2271" s="225"/>
      <c r="ASD2271" s="225"/>
      <c r="ASE2271" s="225"/>
      <c r="ASF2271" s="225"/>
      <c r="ASG2271" s="225"/>
      <c r="ASH2271" s="225"/>
      <c r="ASI2271" s="225"/>
      <c r="ASJ2271" s="225"/>
      <c r="ASK2271" s="225"/>
      <c r="ASL2271" s="225"/>
      <c r="ASM2271" s="225"/>
      <c r="ASN2271" s="225"/>
      <c r="ASO2271" s="225"/>
      <c r="ASP2271" s="225"/>
      <c r="ASQ2271" s="225"/>
      <c r="ASR2271" s="225"/>
      <c r="ASS2271" s="225"/>
      <c r="AST2271" s="225"/>
      <c r="ASU2271" s="225"/>
      <c r="ASV2271" s="225"/>
      <c r="ASW2271" s="225"/>
      <c r="ASX2271" s="225"/>
      <c r="ASY2271" s="225"/>
      <c r="ASZ2271" s="225"/>
      <c r="ATA2271" s="225"/>
      <c r="ATB2271" s="225"/>
      <c r="ATC2271" s="225"/>
      <c r="ATD2271" s="225"/>
      <c r="ATE2271" s="225"/>
      <c r="ATF2271" s="225"/>
      <c r="ATG2271" s="225"/>
      <c r="ATH2271" s="225"/>
      <c r="ATI2271" s="225"/>
      <c r="ATJ2271" s="225"/>
      <c r="ATK2271" s="225"/>
      <c r="ATL2271" s="225"/>
      <c r="ATM2271" s="225"/>
      <c r="ATN2271" s="225"/>
      <c r="ATO2271" s="225"/>
      <c r="ATP2271" s="225"/>
      <c r="ATQ2271" s="225"/>
      <c r="ATR2271" s="225"/>
      <c r="ATS2271" s="225"/>
      <c r="ATT2271" s="225"/>
      <c r="ATU2271" s="225"/>
      <c r="ATV2271" s="225"/>
      <c r="ATW2271" s="225"/>
      <c r="ATX2271" s="225"/>
      <c r="ATY2271" s="225"/>
      <c r="ATZ2271" s="225"/>
      <c r="AUA2271" s="225"/>
      <c r="AUB2271" s="225"/>
      <c r="AUC2271" s="225"/>
      <c r="AUD2271" s="225"/>
      <c r="AUE2271" s="225"/>
      <c r="AUF2271" s="225"/>
      <c r="AUG2271" s="225"/>
      <c r="AUH2271" s="225"/>
      <c r="AUI2271" s="225"/>
      <c r="AUJ2271" s="225"/>
      <c r="AUK2271" s="225"/>
      <c r="AUL2271" s="225"/>
      <c r="AUM2271" s="225"/>
      <c r="AUN2271" s="225"/>
      <c r="AUO2271" s="225"/>
      <c r="AUP2271" s="225"/>
      <c r="AUQ2271" s="225"/>
      <c r="AUR2271" s="225"/>
      <c r="AUS2271" s="225"/>
      <c r="AUT2271" s="225"/>
      <c r="AUU2271" s="225"/>
      <c r="AUV2271" s="225"/>
      <c r="AUW2271" s="225"/>
      <c r="AUX2271" s="225"/>
      <c r="AUY2271" s="225"/>
      <c r="AUZ2271" s="225"/>
      <c r="AVA2271" s="225"/>
      <c r="AVB2271" s="225"/>
      <c r="AVC2271" s="225"/>
      <c r="AVD2271" s="225"/>
      <c r="AVE2271" s="225"/>
      <c r="AVF2271" s="225"/>
      <c r="AVG2271" s="225"/>
      <c r="AVH2271" s="225"/>
      <c r="AVI2271" s="225"/>
      <c r="AVJ2271" s="225"/>
      <c r="AVK2271" s="225"/>
      <c r="AVL2271" s="225"/>
      <c r="AVM2271" s="225"/>
      <c r="AVN2271" s="225"/>
      <c r="AVO2271" s="225"/>
      <c r="AVP2271" s="225"/>
      <c r="AVQ2271" s="225"/>
      <c r="AVR2271" s="225"/>
      <c r="AVS2271" s="225"/>
      <c r="AVT2271" s="225"/>
      <c r="AVU2271" s="225"/>
      <c r="AVV2271" s="225"/>
      <c r="AVW2271" s="225"/>
      <c r="AVX2271" s="225"/>
      <c r="AVY2271" s="225"/>
      <c r="AVZ2271" s="225"/>
      <c r="AWA2271" s="225"/>
      <c r="AWB2271" s="225"/>
      <c r="AWC2271" s="225"/>
      <c r="AWD2271" s="225"/>
      <c r="AWE2271" s="225"/>
      <c r="AWF2271" s="225"/>
      <c r="AWG2271" s="225"/>
      <c r="AWH2271" s="225"/>
      <c r="AWI2271" s="225"/>
      <c r="AWJ2271" s="225"/>
      <c r="AWK2271" s="225"/>
      <c r="AWL2271" s="225"/>
      <c r="AWM2271" s="225"/>
      <c r="AWN2271" s="225"/>
      <c r="AWO2271" s="225"/>
      <c r="AWP2271" s="225"/>
      <c r="AWQ2271" s="225"/>
      <c r="AWR2271" s="225"/>
      <c r="AWS2271" s="225"/>
      <c r="AWT2271" s="225"/>
      <c r="AWU2271" s="225"/>
      <c r="AWV2271" s="225"/>
      <c r="AWW2271" s="225"/>
      <c r="AWX2271" s="225"/>
      <c r="AWY2271" s="225"/>
      <c r="AWZ2271" s="225"/>
      <c r="AXA2271" s="225"/>
      <c r="AXB2271" s="225"/>
      <c r="AXC2271" s="225"/>
      <c r="AXD2271" s="225"/>
      <c r="AXE2271" s="225"/>
      <c r="AXF2271" s="225"/>
      <c r="AXG2271" s="225"/>
      <c r="AXH2271" s="225"/>
      <c r="AXI2271" s="225"/>
      <c r="AXJ2271" s="225"/>
      <c r="AXK2271" s="225"/>
      <c r="AXL2271" s="225"/>
      <c r="AXM2271" s="225"/>
      <c r="AXN2271" s="225"/>
      <c r="AXO2271" s="225"/>
      <c r="AXP2271" s="225"/>
      <c r="AXQ2271" s="225"/>
      <c r="AXR2271" s="225"/>
      <c r="AXS2271" s="225"/>
      <c r="AXT2271" s="225"/>
      <c r="AXU2271" s="225"/>
      <c r="AXV2271" s="225"/>
      <c r="AXW2271" s="225"/>
      <c r="AXX2271" s="225"/>
      <c r="AXY2271" s="225"/>
      <c r="AXZ2271" s="225"/>
      <c r="AYA2271" s="225"/>
      <c r="AYB2271" s="225"/>
      <c r="AYC2271" s="225"/>
      <c r="AYD2271" s="225"/>
      <c r="AYE2271" s="225"/>
      <c r="AYF2271" s="225"/>
      <c r="AYG2271" s="225"/>
      <c r="AYH2271" s="225"/>
      <c r="AYI2271" s="225"/>
      <c r="AYJ2271" s="225"/>
      <c r="AYK2271" s="225"/>
      <c r="AYL2271" s="225"/>
      <c r="AYM2271" s="225"/>
      <c r="AYN2271" s="225"/>
      <c r="AYO2271" s="225"/>
      <c r="AYP2271" s="225"/>
      <c r="AYQ2271" s="225"/>
      <c r="AYR2271" s="225"/>
      <c r="AYS2271" s="225"/>
      <c r="AYT2271" s="225"/>
      <c r="AYU2271" s="225"/>
      <c r="AYV2271" s="225"/>
      <c r="AYW2271" s="225"/>
      <c r="AYX2271" s="225"/>
      <c r="AYY2271" s="225"/>
      <c r="AYZ2271" s="225"/>
      <c r="AZA2271" s="225"/>
      <c r="AZB2271" s="225"/>
      <c r="AZC2271" s="225"/>
      <c r="AZD2271" s="225"/>
      <c r="AZE2271" s="225"/>
      <c r="AZF2271" s="225"/>
      <c r="AZG2271" s="225"/>
      <c r="AZH2271" s="225"/>
      <c r="AZI2271" s="225"/>
      <c r="AZJ2271" s="225"/>
      <c r="AZK2271" s="225"/>
      <c r="AZL2271" s="225"/>
      <c r="AZM2271" s="225"/>
      <c r="AZN2271" s="225"/>
      <c r="AZO2271" s="225"/>
      <c r="AZP2271" s="225"/>
      <c r="AZQ2271" s="225"/>
      <c r="AZR2271" s="225"/>
      <c r="AZS2271" s="225"/>
      <c r="AZT2271" s="225"/>
      <c r="AZU2271" s="225"/>
      <c r="AZV2271" s="225"/>
      <c r="AZW2271" s="225"/>
      <c r="AZX2271" s="225"/>
      <c r="AZY2271" s="225"/>
      <c r="AZZ2271" s="225"/>
      <c r="BAA2271" s="225"/>
      <c r="BAB2271" s="225"/>
      <c r="BAC2271" s="225"/>
      <c r="BAD2271" s="225"/>
      <c r="BAE2271" s="225"/>
      <c r="BAF2271" s="225"/>
      <c r="BAG2271" s="225"/>
      <c r="BAH2271" s="225"/>
      <c r="BAI2271" s="225"/>
      <c r="BAJ2271" s="225"/>
      <c r="BAK2271" s="225"/>
      <c r="BAL2271" s="225"/>
      <c r="BAM2271" s="225"/>
      <c r="BAN2271" s="225"/>
      <c r="BAO2271" s="225"/>
      <c r="BAP2271" s="225"/>
      <c r="BAQ2271" s="225"/>
      <c r="BAR2271" s="225"/>
      <c r="BAS2271" s="225"/>
      <c r="BAT2271" s="225"/>
      <c r="BAU2271" s="225"/>
      <c r="BAV2271" s="225"/>
      <c r="BAW2271" s="225"/>
      <c r="BAX2271" s="225"/>
      <c r="BAY2271" s="225"/>
      <c r="BAZ2271" s="225"/>
      <c r="BBA2271" s="225"/>
      <c r="BBB2271" s="225"/>
      <c r="BBC2271" s="225"/>
      <c r="BBD2271" s="225"/>
      <c r="BBE2271" s="225"/>
      <c r="BBF2271" s="225"/>
      <c r="BBG2271" s="225"/>
      <c r="BBH2271" s="225"/>
      <c r="BBI2271" s="225"/>
      <c r="BBJ2271" s="225"/>
      <c r="BBK2271" s="225"/>
      <c r="BBL2271" s="225"/>
      <c r="BBM2271" s="225"/>
      <c r="BBN2271" s="225"/>
      <c r="BBO2271" s="225"/>
      <c r="BBP2271" s="225"/>
      <c r="BBQ2271" s="225"/>
      <c r="BBR2271" s="225"/>
      <c r="BBS2271" s="225"/>
      <c r="BBT2271" s="225"/>
      <c r="BBU2271" s="225"/>
      <c r="BBV2271" s="225"/>
      <c r="BBW2271" s="225"/>
      <c r="BBX2271" s="225"/>
      <c r="BBY2271" s="225"/>
      <c r="BBZ2271" s="225"/>
      <c r="BCA2271" s="225"/>
      <c r="BCB2271" s="225"/>
      <c r="BCC2271" s="225"/>
      <c r="BCD2271" s="225"/>
      <c r="BCE2271" s="225"/>
      <c r="BCF2271" s="225"/>
      <c r="BCG2271" s="225"/>
      <c r="BCH2271" s="225"/>
      <c r="BCI2271" s="225"/>
      <c r="BCJ2271" s="225"/>
      <c r="BCK2271" s="225"/>
      <c r="BCL2271" s="225"/>
      <c r="BCM2271" s="225"/>
      <c r="BCN2271" s="225"/>
      <c r="BCO2271" s="225"/>
      <c r="BCP2271" s="225"/>
      <c r="BCQ2271" s="225"/>
      <c r="BCR2271" s="225"/>
      <c r="BCS2271" s="225"/>
      <c r="BCT2271" s="225"/>
      <c r="BCU2271" s="225"/>
      <c r="BCV2271" s="225"/>
      <c r="BCW2271" s="225"/>
      <c r="BCX2271" s="225"/>
      <c r="BCY2271" s="225"/>
      <c r="BCZ2271" s="225"/>
      <c r="BDA2271" s="225"/>
      <c r="BDB2271" s="225"/>
      <c r="BDC2271" s="225"/>
      <c r="BDD2271" s="225"/>
      <c r="BDE2271" s="225"/>
      <c r="BDF2271" s="225"/>
      <c r="BDG2271" s="225"/>
      <c r="BDH2271" s="225"/>
      <c r="BDI2271" s="225"/>
      <c r="BDJ2271" s="225"/>
      <c r="BDK2271" s="225"/>
      <c r="BDL2271" s="225"/>
      <c r="BDM2271" s="225"/>
      <c r="BDN2271" s="225"/>
      <c r="BDO2271" s="225"/>
      <c r="BDP2271" s="225"/>
      <c r="BDQ2271" s="225"/>
      <c r="BDR2271" s="225"/>
      <c r="BDS2271" s="225"/>
      <c r="BDT2271" s="225"/>
      <c r="BDU2271" s="225"/>
      <c r="BDV2271" s="225"/>
      <c r="BDW2271" s="225"/>
      <c r="BDX2271" s="225"/>
      <c r="BDY2271" s="225"/>
      <c r="BDZ2271" s="225"/>
      <c r="BEA2271" s="225"/>
      <c r="BEB2271" s="225"/>
      <c r="BEC2271" s="225"/>
      <c r="BED2271" s="225"/>
      <c r="BEE2271" s="225"/>
      <c r="BEF2271" s="225"/>
      <c r="BEG2271" s="225"/>
      <c r="BEH2271" s="225"/>
      <c r="BEI2271" s="225"/>
      <c r="BEJ2271" s="225"/>
      <c r="BEK2271" s="225"/>
      <c r="BEL2271" s="225"/>
      <c r="BEM2271" s="225"/>
      <c r="BEN2271" s="225"/>
      <c r="BEO2271" s="225"/>
      <c r="BEP2271" s="225"/>
      <c r="BEQ2271" s="225"/>
      <c r="BER2271" s="225"/>
      <c r="BES2271" s="225"/>
      <c r="BET2271" s="225"/>
      <c r="BEU2271" s="225"/>
      <c r="BEV2271" s="225"/>
      <c r="BEW2271" s="225"/>
      <c r="BEX2271" s="225"/>
      <c r="BEY2271" s="225"/>
      <c r="BEZ2271" s="225"/>
      <c r="BFA2271" s="225"/>
      <c r="BFB2271" s="225"/>
      <c r="BFC2271" s="225"/>
      <c r="BFD2271" s="225"/>
      <c r="BFE2271" s="225"/>
      <c r="BFF2271" s="225"/>
      <c r="BFG2271" s="225"/>
      <c r="BFH2271" s="225"/>
      <c r="BFI2271" s="225"/>
      <c r="BFJ2271" s="225"/>
      <c r="BFK2271" s="225"/>
      <c r="BFL2271" s="225"/>
      <c r="BFM2271" s="225"/>
      <c r="BFN2271" s="225"/>
      <c r="BFO2271" s="225"/>
      <c r="BFP2271" s="225"/>
      <c r="BFQ2271" s="225"/>
      <c r="BFR2271" s="225"/>
      <c r="BFS2271" s="225"/>
      <c r="BFT2271" s="225"/>
      <c r="BFU2271" s="225"/>
      <c r="BFV2271" s="225"/>
      <c r="BFW2271" s="225"/>
      <c r="BFX2271" s="225"/>
      <c r="BFY2271" s="225"/>
      <c r="BFZ2271" s="225"/>
      <c r="BGA2271" s="225"/>
      <c r="BGB2271" s="225"/>
      <c r="BGC2271" s="225"/>
      <c r="BGD2271" s="225"/>
      <c r="BGE2271" s="225"/>
      <c r="BGF2271" s="225"/>
      <c r="BGG2271" s="225"/>
      <c r="BGH2271" s="225"/>
      <c r="BGI2271" s="225"/>
      <c r="BGJ2271" s="225"/>
      <c r="BGK2271" s="225"/>
      <c r="BGL2271" s="225"/>
      <c r="BGM2271" s="225"/>
      <c r="BGN2271" s="225"/>
      <c r="BGO2271" s="225"/>
      <c r="BGP2271" s="225"/>
      <c r="BGQ2271" s="225"/>
      <c r="BGR2271" s="225"/>
      <c r="BGS2271" s="225"/>
      <c r="BGT2271" s="225"/>
      <c r="BGU2271" s="225"/>
      <c r="BGV2271" s="225"/>
      <c r="BGW2271" s="225"/>
      <c r="BGX2271" s="225"/>
      <c r="BGY2271" s="225"/>
      <c r="BGZ2271" s="225"/>
      <c r="BHA2271" s="225"/>
      <c r="BHB2271" s="225"/>
      <c r="BHC2271" s="225"/>
      <c r="BHD2271" s="225"/>
      <c r="BHE2271" s="225"/>
      <c r="BHF2271" s="225"/>
      <c r="BHG2271" s="225"/>
      <c r="BHH2271" s="225"/>
      <c r="BHI2271" s="225"/>
      <c r="BHJ2271" s="225"/>
      <c r="BHK2271" s="225"/>
      <c r="BHL2271" s="225"/>
      <c r="BHM2271" s="225"/>
      <c r="BHN2271" s="225"/>
      <c r="BHO2271" s="225"/>
      <c r="BHP2271" s="225"/>
      <c r="BHQ2271" s="225"/>
      <c r="BHR2271" s="225"/>
      <c r="BHS2271" s="225"/>
      <c r="BHT2271" s="225"/>
      <c r="BHU2271" s="225"/>
      <c r="BHV2271" s="225"/>
      <c r="BHW2271" s="225"/>
      <c r="BHX2271" s="225"/>
      <c r="BHY2271" s="225"/>
      <c r="BHZ2271" s="225"/>
      <c r="BIA2271" s="225"/>
      <c r="BIB2271" s="225"/>
      <c r="BIC2271" s="225"/>
      <c r="BID2271" s="225"/>
      <c r="BIE2271" s="225"/>
      <c r="BIF2271" s="225"/>
      <c r="BIG2271" s="225"/>
      <c r="BIH2271" s="225"/>
      <c r="BII2271" s="225"/>
      <c r="BIJ2271" s="225"/>
      <c r="BIK2271" s="225"/>
      <c r="BIL2271" s="225"/>
      <c r="BIM2271" s="225"/>
      <c r="BIN2271" s="225"/>
      <c r="BIO2271" s="225"/>
      <c r="BIP2271" s="225"/>
      <c r="BIQ2271" s="225"/>
      <c r="BIR2271" s="225"/>
      <c r="BIS2271" s="225"/>
      <c r="BIT2271" s="225"/>
      <c r="BIU2271" s="225"/>
      <c r="BIV2271" s="225"/>
      <c r="BIW2271" s="225"/>
      <c r="BIX2271" s="225"/>
      <c r="BIY2271" s="225"/>
      <c r="BIZ2271" s="225"/>
      <c r="BJA2271" s="225"/>
      <c r="BJB2271" s="225"/>
      <c r="BJC2271" s="225"/>
      <c r="BJD2271" s="225"/>
      <c r="BJE2271" s="225"/>
      <c r="BJF2271" s="225"/>
      <c r="BJG2271" s="225"/>
      <c r="BJH2271" s="225"/>
      <c r="BJI2271" s="225"/>
      <c r="BJJ2271" s="225"/>
      <c r="BJK2271" s="225"/>
      <c r="BJL2271" s="225"/>
      <c r="BJM2271" s="225"/>
      <c r="BJN2271" s="225"/>
      <c r="BJO2271" s="225"/>
      <c r="BJP2271" s="225"/>
      <c r="BJQ2271" s="225"/>
      <c r="BJR2271" s="225"/>
      <c r="BJS2271" s="225"/>
      <c r="BJT2271" s="225"/>
      <c r="BJU2271" s="225"/>
      <c r="BJV2271" s="225"/>
      <c r="BJW2271" s="225"/>
      <c r="BJX2271" s="225"/>
      <c r="BJY2271" s="225"/>
      <c r="BJZ2271" s="225"/>
      <c r="BKA2271" s="225"/>
      <c r="BKB2271" s="225"/>
      <c r="BKC2271" s="225"/>
      <c r="BKD2271" s="225"/>
      <c r="BKE2271" s="225"/>
      <c r="BKF2271" s="225"/>
      <c r="BKG2271" s="225"/>
      <c r="BKH2271" s="225"/>
      <c r="BKI2271" s="225"/>
      <c r="BKJ2271" s="225"/>
      <c r="BKK2271" s="225"/>
      <c r="BKL2271" s="225"/>
      <c r="BKM2271" s="225"/>
      <c r="BKN2271" s="225"/>
      <c r="BKO2271" s="225"/>
      <c r="BKP2271" s="225"/>
      <c r="BKQ2271" s="225"/>
      <c r="BKR2271" s="225"/>
      <c r="BKS2271" s="225"/>
      <c r="BKT2271" s="225"/>
      <c r="BKU2271" s="225"/>
      <c r="BKV2271" s="225"/>
      <c r="BKW2271" s="225"/>
      <c r="BKX2271" s="225"/>
      <c r="BKY2271" s="225"/>
      <c r="BKZ2271" s="225"/>
      <c r="BLA2271" s="225"/>
      <c r="BLB2271" s="225"/>
      <c r="BLC2271" s="225"/>
      <c r="BLD2271" s="225"/>
      <c r="BLE2271" s="225"/>
      <c r="BLF2271" s="225"/>
      <c r="BLG2271" s="225"/>
      <c r="BLH2271" s="225"/>
      <c r="BLI2271" s="225"/>
      <c r="BLJ2271" s="225"/>
      <c r="BLK2271" s="225"/>
      <c r="BLL2271" s="225"/>
      <c r="BLM2271" s="225"/>
      <c r="BLN2271" s="225"/>
      <c r="BLO2271" s="225"/>
      <c r="BLP2271" s="225"/>
      <c r="BLQ2271" s="225"/>
      <c r="BLR2271" s="225"/>
      <c r="BLS2271" s="225"/>
      <c r="BLT2271" s="225"/>
      <c r="BLU2271" s="225"/>
      <c r="BLV2271" s="225"/>
      <c r="BLW2271" s="225"/>
      <c r="BLX2271" s="225"/>
      <c r="BLY2271" s="225"/>
      <c r="BLZ2271" s="225"/>
      <c r="BMA2271" s="225"/>
      <c r="BMB2271" s="225"/>
      <c r="BMC2271" s="225"/>
      <c r="BMD2271" s="225"/>
      <c r="BME2271" s="225"/>
      <c r="BMF2271" s="225"/>
      <c r="BMG2271" s="225"/>
      <c r="BMH2271" s="225"/>
      <c r="BMI2271" s="225"/>
      <c r="BMJ2271" s="225"/>
      <c r="BMK2271" s="225"/>
      <c r="BML2271" s="225"/>
      <c r="BMM2271" s="225"/>
      <c r="BMN2271" s="225"/>
      <c r="BMO2271" s="225"/>
      <c r="BMP2271" s="225"/>
      <c r="BMQ2271" s="225"/>
      <c r="BMR2271" s="225"/>
      <c r="BMS2271" s="225"/>
      <c r="BMT2271" s="225"/>
      <c r="BMU2271" s="225"/>
      <c r="BMV2271" s="225"/>
      <c r="BMW2271" s="225"/>
      <c r="BMX2271" s="225"/>
      <c r="BMY2271" s="225"/>
      <c r="BMZ2271" s="225"/>
      <c r="BNA2271" s="225"/>
      <c r="BNB2271" s="225"/>
      <c r="BNC2271" s="225"/>
      <c r="BND2271" s="225"/>
      <c r="BNE2271" s="225"/>
      <c r="BNF2271" s="225"/>
      <c r="BNG2271" s="225"/>
      <c r="BNH2271" s="225"/>
      <c r="BNI2271" s="225"/>
      <c r="BNJ2271" s="225"/>
      <c r="BNK2271" s="225"/>
      <c r="BNL2271" s="225"/>
      <c r="BNM2271" s="225"/>
      <c r="BNN2271" s="225"/>
      <c r="BNO2271" s="225"/>
      <c r="BNP2271" s="225"/>
      <c r="BNQ2271" s="225"/>
      <c r="BNR2271" s="225"/>
      <c r="BNS2271" s="225"/>
      <c r="BNT2271" s="225"/>
      <c r="BNU2271" s="225"/>
      <c r="BNV2271" s="225"/>
      <c r="BNW2271" s="225"/>
      <c r="BNX2271" s="225"/>
      <c r="BNY2271" s="225"/>
      <c r="BNZ2271" s="225"/>
      <c r="BOA2271" s="225"/>
      <c r="BOB2271" s="225"/>
      <c r="BOC2271" s="225"/>
      <c r="BOD2271" s="225"/>
      <c r="BOE2271" s="225"/>
      <c r="BOF2271" s="225"/>
      <c r="BOG2271" s="225"/>
      <c r="BOH2271" s="225"/>
      <c r="BOI2271" s="225"/>
      <c r="BOJ2271" s="225"/>
      <c r="BOK2271" s="225"/>
      <c r="BOL2271" s="225"/>
      <c r="BOM2271" s="225"/>
      <c r="BON2271" s="225"/>
      <c r="BOO2271" s="225"/>
      <c r="BOP2271" s="225"/>
      <c r="BOQ2271" s="225"/>
      <c r="BOR2271" s="225"/>
      <c r="BOS2271" s="225"/>
      <c r="BOT2271" s="225"/>
      <c r="BOU2271" s="225"/>
      <c r="BOV2271" s="225"/>
      <c r="BOW2271" s="225"/>
      <c r="BOX2271" s="225"/>
      <c r="BOY2271" s="225"/>
      <c r="BOZ2271" s="225"/>
      <c r="BPA2271" s="225"/>
      <c r="BPB2271" s="225"/>
      <c r="BPC2271" s="225"/>
      <c r="BPD2271" s="225"/>
      <c r="BPE2271" s="225"/>
      <c r="BPF2271" s="225"/>
      <c r="BPG2271" s="225"/>
      <c r="BPH2271" s="225"/>
      <c r="BPI2271" s="225"/>
      <c r="BPJ2271" s="225"/>
      <c r="BPK2271" s="225"/>
      <c r="BPL2271" s="225"/>
      <c r="BPM2271" s="225"/>
      <c r="BPN2271" s="225"/>
      <c r="BPO2271" s="225"/>
      <c r="BPP2271" s="225"/>
      <c r="BPQ2271" s="225"/>
      <c r="BPR2271" s="225"/>
      <c r="BPS2271" s="225"/>
      <c r="BPT2271" s="225"/>
      <c r="BPU2271" s="225"/>
      <c r="BPV2271" s="225"/>
      <c r="BPW2271" s="225"/>
      <c r="BPX2271" s="225"/>
      <c r="BPY2271" s="225"/>
      <c r="BPZ2271" s="225"/>
      <c r="BQA2271" s="225"/>
      <c r="BQB2271" s="225"/>
      <c r="BQC2271" s="225"/>
      <c r="BQD2271" s="225"/>
      <c r="BQE2271" s="225"/>
      <c r="BQF2271" s="225"/>
      <c r="BQG2271" s="225"/>
      <c r="BQH2271" s="225"/>
      <c r="BQI2271" s="225"/>
      <c r="BQJ2271" s="225"/>
      <c r="BQK2271" s="225"/>
      <c r="BQL2271" s="225"/>
      <c r="BQM2271" s="225"/>
      <c r="BQN2271" s="225"/>
      <c r="BQO2271" s="225"/>
      <c r="BQP2271" s="225"/>
      <c r="BQQ2271" s="225"/>
      <c r="BQR2271" s="225"/>
      <c r="BQS2271" s="225"/>
      <c r="BQT2271" s="225"/>
      <c r="BQU2271" s="225"/>
      <c r="BQV2271" s="225"/>
      <c r="BQW2271" s="225"/>
      <c r="BQX2271" s="225"/>
      <c r="BQY2271" s="225"/>
      <c r="BQZ2271" s="225"/>
      <c r="BRA2271" s="225"/>
      <c r="BRB2271" s="225"/>
      <c r="BRC2271" s="225"/>
      <c r="BRD2271" s="225"/>
      <c r="BRE2271" s="225"/>
      <c r="BRF2271" s="225"/>
      <c r="BRG2271" s="225"/>
      <c r="BRH2271" s="225"/>
      <c r="BRI2271" s="225"/>
      <c r="BRJ2271" s="225"/>
      <c r="BRK2271" s="225"/>
      <c r="BRL2271" s="225"/>
      <c r="BRM2271" s="225"/>
      <c r="BRN2271" s="225"/>
      <c r="BRO2271" s="225"/>
      <c r="BRP2271" s="225"/>
      <c r="BRQ2271" s="225"/>
      <c r="BRR2271" s="225"/>
      <c r="BRS2271" s="225"/>
      <c r="BRT2271" s="225"/>
      <c r="BRU2271" s="225"/>
      <c r="BRV2271" s="225"/>
      <c r="BRW2271" s="225"/>
      <c r="BRX2271" s="225"/>
      <c r="BRY2271" s="225"/>
      <c r="BRZ2271" s="225"/>
      <c r="BSA2271" s="225"/>
      <c r="BSB2271" s="225"/>
      <c r="BSC2271" s="225"/>
      <c r="BSD2271" s="225"/>
      <c r="BSE2271" s="225"/>
      <c r="BSF2271" s="225"/>
      <c r="BSG2271" s="225"/>
      <c r="BSH2271" s="225"/>
      <c r="BSI2271" s="225"/>
      <c r="BSJ2271" s="225"/>
      <c r="BSK2271" s="225"/>
      <c r="BSL2271" s="225"/>
      <c r="BSM2271" s="225"/>
      <c r="BSN2271" s="225"/>
      <c r="BSO2271" s="225"/>
      <c r="BSP2271" s="225"/>
      <c r="BSQ2271" s="225"/>
      <c r="BSR2271" s="225"/>
      <c r="BSS2271" s="225"/>
      <c r="BST2271" s="225"/>
      <c r="BSU2271" s="225"/>
      <c r="BSV2271" s="225"/>
      <c r="BSW2271" s="225"/>
      <c r="BSX2271" s="225"/>
      <c r="BSY2271" s="225"/>
      <c r="BSZ2271" s="225"/>
      <c r="BTA2271" s="225"/>
      <c r="BTB2271" s="225"/>
      <c r="BTC2271" s="225"/>
      <c r="BTD2271" s="225"/>
      <c r="BTE2271" s="225"/>
      <c r="BTF2271" s="225"/>
      <c r="BTG2271" s="225"/>
      <c r="BTH2271" s="225"/>
      <c r="BTI2271" s="225"/>
      <c r="BTJ2271" s="225"/>
      <c r="BTK2271" s="225"/>
      <c r="BTL2271" s="225"/>
      <c r="BTM2271" s="225"/>
      <c r="BTN2271" s="225"/>
      <c r="BTO2271" s="225"/>
      <c r="BTP2271" s="225"/>
      <c r="BTQ2271" s="225"/>
      <c r="BTR2271" s="225"/>
      <c r="BTS2271" s="225"/>
      <c r="BTT2271" s="225"/>
      <c r="BTU2271" s="225"/>
      <c r="BTV2271" s="225"/>
      <c r="BTW2271" s="225"/>
      <c r="BTX2271" s="225"/>
      <c r="BTY2271" s="225"/>
      <c r="BTZ2271" s="225"/>
      <c r="BUA2271" s="225"/>
      <c r="BUB2271" s="225"/>
      <c r="BUC2271" s="225"/>
      <c r="BUD2271" s="225"/>
      <c r="BUE2271" s="225"/>
      <c r="BUF2271" s="225"/>
      <c r="BUG2271" s="225"/>
      <c r="BUH2271" s="225"/>
      <c r="BUI2271" s="225"/>
      <c r="BUJ2271" s="225"/>
      <c r="BUK2271" s="225"/>
      <c r="BUL2271" s="225"/>
      <c r="BUM2271" s="225"/>
      <c r="BUN2271" s="225"/>
      <c r="BUO2271" s="225"/>
      <c r="BUP2271" s="225"/>
      <c r="BUQ2271" s="225"/>
      <c r="BUR2271" s="225"/>
      <c r="BUS2271" s="225"/>
      <c r="BUT2271" s="225"/>
      <c r="BUU2271" s="225"/>
      <c r="BUV2271" s="225"/>
      <c r="BUW2271" s="225"/>
      <c r="BUX2271" s="225"/>
      <c r="BUY2271" s="225"/>
      <c r="BUZ2271" s="225"/>
      <c r="BVA2271" s="225"/>
      <c r="BVB2271" s="225"/>
      <c r="BVC2271" s="225"/>
      <c r="BVD2271" s="225"/>
      <c r="BVE2271" s="225"/>
      <c r="BVF2271" s="225"/>
      <c r="BVG2271" s="225"/>
      <c r="BVH2271" s="225"/>
      <c r="BVI2271" s="225"/>
      <c r="BVJ2271" s="225"/>
      <c r="BVK2271" s="225"/>
      <c r="BVL2271" s="225"/>
      <c r="BVM2271" s="225"/>
      <c r="BVN2271" s="225"/>
      <c r="BVO2271" s="225"/>
      <c r="BVP2271" s="225"/>
      <c r="BVQ2271" s="225"/>
      <c r="BVR2271" s="225"/>
      <c r="BVS2271" s="225"/>
      <c r="BVT2271" s="225"/>
      <c r="BVU2271" s="225"/>
      <c r="BVV2271" s="225"/>
      <c r="BVW2271" s="225"/>
      <c r="BVX2271" s="225"/>
      <c r="BVY2271" s="225"/>
      <c r="BVZ2271" s="225"/>
      <c r="BWA2271" s="225"/>
      <c r="BWB2271" s="225"/>
      <c r="BWC2271" s="225"/>
      <c r="BWD2271" s="225"/>
      <c r="BWE2271" s="225"/>
      <c r="BWF2271" s="225"/>
      <c r="BWG2271" s="225"/>
      <c r="BWH2271" s="225"/>
      <c r="BWI2271" s="225"/>
      <c r="BWJ2271" s="225"/>
      <c r="BWK2271" s="225"/>
      <c r="BWL2271" s="225"/>
      <c r="BWM2271" s="225"/>
      <c r="BWN2271" s="225"/>
      <c r="BWO2271" s="225"/>
      <c r="BWP2271" s="225"/>
      <c r="BWQ2271" s="225"/>
      <c r="BWR2271" s="225"/>
      <c r="BWS2271" s="225"/>
      <c r="BWT2271" s="225"/>
      <c r="BWU2271" s="225"/>
      <c r="BWV2271" s="225"/>
      <c r="BWW2271" s="225"/>
      <c r="BWX2271" s="225"/>
      <c r="BWY2271" s="225"/>
      <c r="BWZ2271" s="225"/>
      <c r="BXA2271" s="225"/>
      <c r="BXB2271" s="225"/>
      <c r="BXC2271" s="225"/>
      <c r="BXD2271" s="225"/>
      <c r="BXE2271" s="225"/>
      <c r="BXF2271" s="225"/>
      <c r="BXG2271" s="225"/>
      <c r="BXH2271" s="225"/>
      <c r="BXI2271" s="225"/>
      <c r="BXJ2271" s="225"/>
      <c r="BXK2271" s="225"/>
      <c r="BXL2271" s="225"/>
      <c r="BXM2271" s="225"/>
      <c r="BXN2271" s="225"/>
      <c r="BXO2271" s="225"/>
      <c r="BXP2271" s="225"/>
      <c r="BXQ2271" s="225"/>
      <c r="BXR2271" s="225"/>
      <c r="BXS2271" s="225"/>
      <c r="BXT2271" s="225"/>
      <c r="BXU2271" s="225"/>
      <c r="BXV2271" s="225"/>
      <c r="BXW2271" s="225"/>
      <c r="BXX2271" s="225"/>
      <c r="BXY2271" s="225"/>
      <c r="BXZ2271" s="225"/>
      <c r="BYA2271" s="225"/>
      <c r="BYB2271" s="225"/>
      <c r="BYC2271" s="225"/>
      <c r="BYD2271" s="225"/>
      <c r="BYE2271" s="225"/>
      <c r="BYF2271" s="225"/>
      <c r="BYG2271" s="225"/>
      <c r="BYH2271" s="225"/>
      <c r="BYI2271" s="225"/>
      <c r="BYJ2271" s="225"/>
      <c r="BYK2271" s="225"/>
      <c r="BYL2271" s="225"/>
      <c r="BYM2271" s="225"/>
      <c r="BYN2271" s="225"/>
      <c r="BYO2271" s="225"/>
      <c r="BYP2271" s="225"/>
      <c r="BYQ2271" s="225"/>
      <c r="BYR2271" s="225"/>
      <c r="BYS2271" s="225"/>
      <c r="BYT2271" s="225"/>
      <c r="BYU2271" s="225"/>
      <c r="BYV2271" s="225"/>
      <c r="BYW2271" s="225"/>
      <c r="BYX2271" s="225"/>
      <c r="BYY2271" s="225"/>
      <c r="BYZ2271" s="225"/>
      <c r="BZA2271" s="225"/>
      <c r="BZB2271" s="225"/>
      <c r="BZC2271" s="225"/>
      <c r="BZD2271" s="225"/>
      <c r="BZE2271" s="225"/>
      <c r="BZF2271" s="225"/>
      <c r="BZG2271" s="225"/>
      <c r="BZH2271" s="225"/>
      <c r="BZI2271" s="225"/>
      <c r="BZJ2271" s="225"/>
      <c r="BZK2271" s="225"/>
      <c r="BZL2271" s="225"/>
      <c r="BZM2271" s="225"/>
      <c r="BZN2271" s="225"/>
      <c r="BZO2271" s="225"/>
      <c r="BZP2271" s="225"/>
      <c r="BZQ2271" s="225"/>
      <c r="BZR2271" s="225"/>
      <c r="BZS2271" s="225"/>
      <c r="BZT2271" s="225"/>
      <c r="BZU2271" s="225"/>
      <c r="BZV2271" s="225"/>
      <c r="BZW2271" s="225"/>
      <c r="BZX2271" s="225"/>
      <c r="BZY2271" s="225"/>
      <c r="BZZ2271" s="225"/>
      <c r="CAA2271" s="225"/>
      <c r="CAB2271" s="225"/>
      <c r="CAC2271" s="225"/>
      <c r="CAD2271" s="225"/>
      <c r="CAE2271" s="225"/>
      <c r="CAF2271" s="225"/>
      <c r="CAG2271" s="225"/>
      <c r="CAH2271" s="225"/>
      <c r="CAI2271" s="225"/>
      <c r="CAJ2271" s="225"/>
      <c r="CAK2271" s="225"/>
      <c r="CAL2271" s="225"/>
      <c r="CAM2271" s="225"/>
      <c r="CAN2271" s="225"/>
      <c r="CAO2271" s="225"/>
      <c r="CAP2271" s="225"/>
      <c r="CAQ2271" s="225"/>
      <c r="CAR2271" s="225"/>
      <c r="CAS2271" s="225"/>
      <c r="CAT2271" s="225"/>
      <c r="CAU2271" s="225"/>
      <c r="CAV2271" s="225"/>
      <c r="CAW2271" s="225"/>
      <c r="CAX2271" s="225"/>
      <c r="CAY2271" s="225"/>
      <c r="CAZ2271" s="225"/>
      <c r="CBA2271" s="225"/>
      <c r="CBB2271" s="225"/>
      <c r="CBC2271" s="225"/>
      <c r="CBD2271" s="225"/>
      <c r="CBE2271" s="225"/>
      <c r="CBF2271" s="225"/>
      <c r="CBG2271" s="225"/>
      <c r="CBH2271" s="225"/>
      <c r="CBI2271" s="225"/>
      <c r="CBJ2271" s="225"/>
      <c r="CBK2271" s="225"/>
      <c r="CBL2271" s="225"/>
      <c r="CBM2271" s="225"/>
      <c r="CBN2271" s="225"/>
      <c r="CBO2271" s="225"/>
      <c r="CBP2271" s="225"/>
      <c r="CBQ2271" s="225"/>
      <c r="CBR2271" s="225"/>
      <c r="CBS2271" s="225"/>
      <c r="CBT2271" s="225"/>
      <c r="CBU2271" s="225"/>
      <c r="CBV2271" s="225"/>
      <c r="CBW2271" s="225"/>
      <c r="CBX2271" s="225"/>
      <c r="CBY2271" s="225"/>
      <c r="CBZ2271" s="225"/>
      <c r="CCA2271" s="225"/>
      <c r="CCB2271" s="225"/>
      <c r="CCC2271" s="225"/>
      <c r="CCD2271" s="225"/>
      <c r="CCE2271" s="225"/>
      <c r="CCF2271" s="225"/>
      <c r="CCG2271" s="225"/>
      <c r="CCH2271" s="225"/>
      <c r="CCI2271" s="225"/>
      <c r="CCJ2271" s="225"/>
      <c r="CCK2271" s="225"/>
      <c r="CCL2271" s="225"/>
      <c r="CCM2271" s="225"/>
      <c r="CCN2271" s="225"/>
      <c r="CCO2271" s="225"/>
      <c r="CCP2271" s="225"/>
      <c r="CCQ2271" s="225"/>
      <c r="CCR2271" s="225"/>
      <c r="CCS2271" s="225"/>
      <c r="CCT2271" s="225"/>
      <c r="CCU2271" s="225"/>
      <c r="CCV2271" s="225"/>
      <c r="CCW2271" s="225"/>
      <c r="CCX2271" s="225"/>
      <c r="CCY2271" s="225"/>
      <c r="CCZ2271" s="225"/>
      <c r="CDA2271" s="225"/>
      <c r="CDB2271" s="225"/>
      <c r="CDC2271" s="225"/>
      <c r="CDD2271" s="225"/>
      <c r="CDE2271" s="225"/>
      <c r="CDF2271" s="225"/>
      <c r="CDG2271" s="225"/>
      <c r="CDH2271" s="225"/>
      <c r="CDI2271" s="225"/>
      <c r="CDJ2271" s="225"/>
      <c r="CDK2271" s="225"/>
      <c r="CDL2271" s="225"/>
      <c r="CDM2271" s="225"/>
      <c r="CDN2271" s="225"/>
      <c r="CDO2271" s="225"/>
      <c r="CDP2271" s="225"/>
      <c r="CDQ2271" s="225"/>
      <c r="CDR2271" s="225"/>
      <c r="CDS2271" s="225"/>
      <c r="CDT2271" s="225"/>
      <c r="CDU2271" s="225"/>
      <c r="CDV2271" s="225"/>
      <c r="CDW2271" s="225"/>
      <c r="CDX2271" s="225"/>
      <c r="CDY2271" s="225"/>
      <c r="CDZ2271" s="225"/>
      <c r="CEA2271" s="225"/>
      <c r="CEB2271" s="225"/>
      <c r="CEC2271" s="225"/>
      <c r="CED2271" s="225"/>
      <c r="CEE2271" s="225"/>
      <c r="CEF2271" s="225"/>
      <c r="CEG2271" s="225"/>
      <c r="CEH2271" s="225"/>
      <c r="CEI2271" s="225"/>
      <c r="CEJ2271" s="225"/>
      <c r="CEK2271" s="225"/>
      <c r="CEL2271" s="225"/>
      <c r="CEM2271" s="225"/>
      <c r="CEN2271" s="225"/>
      <c r="CEO2271" s="225"/>
      <c r="CEP2271" s="225"/>
      <c r="CEQ2271" s="225"/>
      <c r="CER2271" s="225"/>
      <c r="CES2271" s="225"/>
      <c r="CET2271" s="225"/>
      <c r="CEU2271" s="225"/>
      <c r="CEV2271" s="225"/>
      <c r="CEW2271" s="225"/>
      <c r="CEX2271" s="225"/>
      <c r="CEY2271" s="225"/>
      <c r="CEZ2271" s="225"/>
      <c r="CFA2271" s="225"/>
      <c r="CFB2271" s="225"/>
      <c r="CFC2271" s="225"/>
      <c r="CFD2271" s="225"/>
      <c r="CFE2271" s="225"/>
      <c r="CFF2271" s="225"/>
      <c r="CFG2271" s="225"/>
      <c r="CFH2271" s="225"/>
      <c r="CFI2271" s="225"/>
      <c r="CFJ2271" s="225"/>
      <c r="CFK2271" s="225"/>
      <c r="CFL2271" s="225"/>
      <c r="CFM2271" s="225"/>
      <c r="CFN2271" s="225"/>
      <c r="CFO2271" s="225"/>
      <c r="CFP2271" s="225"/>
      <c r="CFQ2271" s="225"/>
      <c r="CFR2271" s="225"/>
      <c r="CFS2271" s="225"/>
      <c r="CFT2271" s="225"/>
      <c r="CFU2271" s="225"/>
      <c r="CFV2271" s="225"/>
      <c r="CFW2271" s="225"/>
      <c r="CFX2271" s="225"/>
      <c r="CFY2271" s="225"/>
      <c r="CFZ2271" s="225"/>
      <c r="CGA2271" s="225"/>
      <c r="CGB2271" s="225"/>
      <c r="CGC2271" s="225"/>
      <c r="CGD2271" s="225"/>
      <c r="CGE2271" s="225"/>
      <c r="CGF2271" s="225"/>
      <c r="CGG2271" s="225"/>
      <c r="CGH2271" s="225"/>
      <c r="CGI2271" s="225"/>
      <c r="CGJ2271" s="225"/>
      <c r="CGK2271" s="225"/>
      <c r="CGL2271" s="225"/>
      <c r="CGM2271" s="225"/>
      <c r="CGN2271" s="225"/>
      <c r="CGO2271" s="225"/>
      <c r="CGP2271" s="225"/>
      <c r="CGQ2271" s="225"/>
      <c r="CGR2271" s="225"/>
      <c r="CGS2271" s="225"/>
      <c r="CGT2271" s="225"/>
      <c r="CGU2271" s="225"/>
      <c r="CGV2271" s="225"/>
      <c r="CGW2271" s="225"/>
      <c r="CGX2271" s="225"/>
      <c r="CGY2271" s="225"/>
      <c r="CGZ2271" s="225"/>
      <c r="CHA2271" s="225"/>
      <c r="CHB2271" s="225"/>
      <c r="CHC2271" s="225"/>
      <c r="CHD2271" s="225"/>
      <c r="CHE2271" s="225"/>
      <c r="CHF2271" s="225"/>
      <c r="CHG2271" s="225"/>
      <c r="CHH2271" s="225"/>
      <c r="CHI2271" s="225"/>
      <c r="CHJ2271" s="225"/>
      <c r="CHK2271" s="225"/>
      <c r="CHL2271" s="225"/>
      <c r="CHM2271" s="225"/>
      <c r="CHN2271" s="225"/>
      <c r="CHO2271" s="225"/>
      <c r="CHP2271" s="225"/>
      <c r="CHQ2271" s="225"/>
      <c r="CHR2271" s="225"/>
      <c r="CHS2271" s="225"/>
      <c r="CHT2271" s="225"/>
      <c r="CHU2271" s="225"/>
      <c r="CHV2271" s="225"/>
      <c r="CHW2271" s="225"/>
      <c r="CHX2271" s="225"/>
      <c r="CHY2271" s="225"/>
      <c r="CHZ2271" s="225"/>
      <c r="CIA2271" s="225"/>
      <c r="CIB2271" s="225"/>
      <c r="CIC2271" s="225"/>
      <c r="CID2271" s="225"/>
      <c r="CIE2271" s="225"/>
      <c r="CIF2271" s="225"/>
      <c r="CIG2271" s="225"/>
      <c r="CIH2271" s="225"/>
      <c r="CII2271" s="225"/>
      <c r="CIJ2271" s="225"/>
      <c r="CIK2271" s="225"/>
      <c r="CIL2271" s="225"/>
      <c r="CIM2271" s="225"/>
      <c r="CIN2271" s="225"/>
      <c r="CIO2271" s="225"/>
      <c r="CIP2271" s="225"/>
      <c r="CIQ2271" s="225"/>
      <c r="CIR2271" s="225"/>
      <c r="CIS2271" s="225"/>
      <c r="CIT2271" s="225"/>
      <c r="CIU2271" s="225"/>
      <c r="CIV2271" s="225"/>
      <c r="CIW2271" s="225"/>
      <c r="CIX2271" s="225"/>
      <c r="CIY2271" s="225"/>
      <c r="CIZ2271" s="225"/>
      <c r="CJA2271" s="225"/>
      <c r="CJB2271" s="225"/>
      <c r="CJC2271" s="225"/>
      <c r="CJD2271" s="225"/>
      <c r="CJE2271" s="225"/>
      <c r="CJF2271" s="225"/>
      <c r="CJG2271" s="225"/>
      <c r="CJH2271" s="225"/>
      <c r="CJI2271" s="225"/>
      <c r="CJJ2271" s="225"/>
      <c r="CJK2271" s="225"/>
      <c r="CJL2271" s="225"/>
      <c r="CJM2271" s="225"/>
      <c r="CJN2271" s="225"/>
      <c r="CJO2271" s="225"/>
      <c r="CJP2271" s="225"/>
      <c r="CJQ2271" s="225"/>
      <c r="CJR2271" s="225"/>
      <c r="CJS2271" s="225"/>
      <c r="CJT2271" s="225"/>
      <c r="CJU2271" s="225"/>
      <c r="CJV2271" s="225"/>
      <c r="CJW2271" s="225"/>
      <c r="CJX2271" s="225"/>
      <c r="CJY2271" s="225"/>
      <c r="CJZ2271" s="225"/>
      <c r="CKA2271" s="225"/>
      <c r="CKB2271" s="225"/>
      <c r="CKC2271" s="225"/>
      <c r="CKD2271" s="225"/>
      <c r="CKE2271" s="225"/>
      <c r="CKF2271" s="225"/>
      <c r="CKG2271" s="225"/>
      <c r="CKH2271" s="225"/>
      <c r="CKI2271" s="225"/>
      <c r="CKJ2271" s="225"/>
      <c r="CKK2271" s="225"/>
      <c r="CKL2271" s="225"/>
      <c r="CKM2271" s="225"/>
      <c r="CKN2271" s="225"/>
      <c r="CKO2271" s="225"/>
      <c r="CKP2271" s="225"/>
      <c r="CKQ2271" s="225"/>
      <c r="CKR2271" s="225"/>
      <c r="CKS2271" s="225"/>
      <c r="CKT2271" s="225"/>
      <c r="CKU2271" s="225"/>
      <c r="CKV2271" s="225"/>
      <c r="CKW2271" s="225"/>
      <c r="CKX2271" s="225"/>
      <c r="CKY2271" s="225"/>
      <c r="CKZ2271" s="225"/>
      <c r="CLA2271" s="225"/>
      <c r="CLB2271" s="225"/>
      <c r="CLC2271" s="225"/>
      <c r="CLD2271" s="225"/>
      <c r="CLE2271" s="225"/>
      <c r="CLF2271" s="225"/>
      <c r="CLG2271" s="225"/>
      <c r="CLH2271" s="225"/>
      <c r="CLI2271" s="225"/>
      <c r="CLJ2271" s="225"/>
      <c r="CLK2271" s="225"/>
      <c r="CLL2271" s="225"/>
      <c r="CLM2271" s="225"/>
      <c r="CLN2271" s="225"/>
      <c r="CLO2271" s="225"/>
      <c r="CLP2271" s="225"/>
      <c r="CLQ2271" s="225"/>
      <c r="CLR2271" s="225"/>
      <c r="CLS2271" s="225"/>
      <c r="CLT2271" s="225"/>
      <c r="CLU2271" s="225"/>
      <c r="CLV2271" s="225"/>
      <c r="CLW2271" s="225"/>
      <c r="CLX2271" s="225"/>
      <c r="CLY2271" s="225"/>
      <c r="CLZ2271" s="225"/>
      <c r="CMA2271" s="225"/>
      <c r="CMB2271" s="225"/>
      <c r="CMC2271" s="225"/>
      <c r="CMD2271" s="225"/>
      <c r="CME2271" s="225"/>
      <c r="CMF2271" s="225"/>
      <c r="CMG2271" s="225"/>
      <c r="CMH2271" s="225"/>
      <c r="CMI2271" s="225"/>
      <c r="CMJ2271" s="225"/>
      <c r="CMK2271" s="225"/>
      <c r="CML2271" s="225"/>
      <c r="CMM2271" s="225"/>
      <c r="CMN2271" s="225"/>
      <c r="CMO2271" s="225"/>
      <c r="CMP2271" s="225"/>
      <c r="CMQ2271" s="225"/>
      <c r="CMR2271" s="225"/>
      <c r="CMS2271" s="225"/>
      <c r="CMT2271" s="225"/>
      <c r="CMU2271" s="225"/>
      <c r="CMV2271" s="225"/>
      <c r="CMW2271" s="225"/>
      <c r="CMX2271" s="225"/>
      <c r="CMY2271" s="225"/>
      <c r="CMZ2271" s="225"/>
      <c r="CNA2271" s="225"/>
      <c r="CNB2271" s="225"/>
      <c r="CNC2271" s="225"/>
      <c r="CND2271" s="225"/>
      <c r="CNE2271" s="225"/>
      <c r="CNF2271" s="225"/>
      <c r="CNG2271" s="225"/>
      <c r="CNH2271" s="225"/>
      <c r="CNI2271" s="225"/>
      <c r="CNJ2271" s="225"/>
      <c r="CNK2271" s="225"/>
      <c r="CNL2271" s="225"/>
      <c r="CNM2271" s="225"/>
      <c r="CNN2271" s="225"/>
      <c r="CNO2271" s="225"/>
      <c r="CNP2271" s="225"/>
      <c r="CNQ2271" s="225"/>
      <c r="CNR2271" s="225"/>
      <c r="CNS2271" s="225"/>
      <c r="CNT2271" s="225"/>
      <c r="CNU2271" s="225"/>
      <c r="CNV2271" s="225"/>
      <c r="CNW2271" s="225"/>
      <c r="CNX2271" s="225"/>
      <c r="CNY2271" s="225"/>
      <c r="CNZ2271" s="225"/>
      <c r="COA2271" s="225"/>
      <c r="COB2271" s="225"/>
      <c r="COC2271" s="225"/>
      <c r="COD2271" s="225"/>
      <c r="COE2271" s="225"/>
      <c r="COF2271" s="225"/>
      <c r="COG2271" s="225"/>
      <c r="COH2271" s="225"/>
      <c r="COI2271" s="225"/>
      <c r="COJ2271" s="225"/>
      <c r="COK2271" s="225"/>
      <c r="COL2271" s="225"/>
      <c r="COM2271" s="225"/>
      <c r="CON2271" s="225"/>
      <c r="COO2271" s="225"/>
      <c r="COP2271" s="225"/>
      <c r="COQ2271" s="225"/>
      <c r="COR2271" s="225"/>
      <c r="COS2271" s="225"/>
      <c r="COT2271" s="225"/>
      <c r="COU2271" s="225"/>
      <c r="COV2271" s="225"/>
      <c r="COW2271" s="225"/>
      <c r="COX2271" s="225"/>
      <c r="COY2271" s="225"/>
      <c r="COZ2271" s="225"/>
      <c r="CPA2271" s="225"/>
      <c r="CPB2271" s="225"/>
      <c r="CPC2271" s="225"/>
      <c r="CPD2271" s="225"/>
      <c r="CPE2271" s="225"/>
      <c r="CPF2271" s="225"/>
      <c r="CPG2271" s="225"/>
      <c r="CPH2271" s="225"/>
      <c r="CPI2271" s="225"/>
      <c r="CPJ2271" s="225"/>
      <c r="CPK2271" s="225"/>
      <c r="CPL2271" s="225"/>
      <c r="CPM2271" s="225"/>
      <c r="CPN2271" s="225"/>
      <c r="CPO2271" s="225"/>
      <c r="CPP2271" s="225"/>
      <c r="CPQ2271" s="225"/>
      <c r="CPR2271" s="225"/>
      <c r="CPS2271" s="225"/>
      <c r="CPT2271" s="225"/>
      <c r="CPU2271" s="225"/>
      <c r="CPV2271" s="225"/>
      <c r="CPW2271" s="225"/>
      <c r="CPX2271" s="225"/>
      <c r="CPY2271" s="225"/>
      <c r="CPZ2271" s="225"/>
      <c r="CQA2271" s="225"/>
      <c r="CQB2271" s="225"/>
      <c r="CQC2271" s="225"/>
      <c r="CQD2271" s="225"/>
      <c r="CQE2271" s="225"/>
      <c r="CQF2271" s="225"/>
      <c r="CQG2271" s="225"/>
      <c r="CQH2271" s="225"/>
      <c r="CQI2271" s="225"/>
      <c r="CQJ2271" s="225"/>
      <c r="CQK2271" s="225"/>
      <c r="CQL2271" s="225"/>
      <c r="CQM2271" s="225"/>
      <c r="CQN2271" s="225"/>
      <c r="CQO2271" s="225"/>
      <c r="CQP2271" s="225"/>
      <c r="CQQ2271" s="225"/>
      <c r="CQR2271" s="225"/>
      <c r="CQS2271" s="225"/>
      <c r="CQT2271" s="225"/>
      <c r="CQU2271" s="225"/>
      <c r="CQV2271" s="225"/>
      <c r="CQW2271" s="225"/>
      <c r="CQX2271" s="225"/>
      <c r="CQY2271" s="225"/>
      <c r="CQZ2271" s="225"/>
      <c r="CRA2271" s="225"/>
      <c r="CRB2271" s="225"/>
      <c r="CRC2271" s="225"/>
      <c r="CRD2271" s="225"/>
      <c r="CRE2271" s="225"/>
      <c r="CRF2271" s="225"/>
      <c r="CRG2271" s="225"/>
      <c r="CRH2271" s="225"/>
      <c r="CRI2271" s="225"/>
      <c r="CRJ2271" s="225"/>
      <c r="CRK2271" s="225"/>
      <c r="CRL2271" s="225"/>
      <c r="CRM2271" s="225"/>
      <c r="CRN2271" s="225"/>
      <c r="CRO2271" s="225"/>
      <c r="CRP2271" s="225"/>
      <c r="CRQ2271" s="225"/>
      <c r="CRR2271" s="225"/>
      <c r="CRS2271" s="225"/>
      <c r="CRT2271" s="225"/>
      <c r="CRU2271" s="225"/>
      <c r="CRV2271" s="225"/>
      <c r="CRW2271" s="225"/>
      <c r="CRX2271" s="225"/>
      <c r="CRY2271" s="225"/>
      <c r="CRZ2271" s="225"/>
      <c r="CSA2271" s="225"/>
      <c r="CSB2271" s="225"/>
      <c r="CSC2271" s="225"/>
      <c r="CSD2271" s="225"/>
      <c r="CSE2271" s="225"/>
      <c r="CSF2271" s="225"/>
      <c r="CSG2271" s="225"/>
      <c r="CSH2271" s="225"/>
      <c r="CSI2271" s="225"/>
      <c r="CSJ2271" s="225"/>
      <c r="CSK2271" s="225"/>
      <c r="CSL2271" s="225"/>
      <c r="CSM2271" s="225"/>
      <c r="CSN2271" s="225"/>
      <c r="CSO2271" s="225"/>
      <c r="CSP2271" s="225"/>
      <c r="CSQ2271" s="225"/>
      <c r="CSR2271" s="225"/>
      <c r="CSS2271" s="225"/>
      <c r="CST2271" s="225"/>
      <c r="CSU2271" s="225"/>
      <c r="CSV2271" s="225"/>
      <c r="CSW2271" s="225"/>
      <c r="CSX2271" s="225"/>
      <c r="CSY2271" s="225"/>
      <c r="CSZ2271" s="225"/>
      <c r="CTA2271" s="225"/>
      <c r="CTB2271" s="225"/>
      <c r="CTC2271" s="225"/>
      <c r="CTD2271" s="225"/>
      <c r="CTE2271" s="225"/>
      <c r="CTF2271" s="225"/>
      <c r="CTG2271" s="225"/>
      <c r="CTH2271" s="225"/>
      <c r="CTI2271" s="225"/>
      <c r="CTJ2271" s="225"/>
      <c r="CTK2271" s="225"/>
      <c r="CTL2271" s="225"/>
      <c r="CTM2271" s="225"/>
      <c r="CTN2271" s="225"/>
      <c r="CTO2271" s="225"/>
      <c r="CTP2271" s="225"/>
      <c r="CTQ2271" s="225"/>
      <c r="CTR2271" s="225"/>
      <c r="CTS2271" s="225"/>
      <c r="CTT2271" s="225"/>
      <c r="CTU2271" s="225"/>
      <c r="CTV2271" s="225"/>
      <c r="CTW2271" s="225"/>
      <c r="CTX2271" s="225"/>
      <c r="CTY2271" s="225"/>
      <c r="CTZ2271" s="225"/>
      <c r="CUA2271" s="225"/>
      <c r="CUB2271" s="225"/>
      <c r="CUC2271" s="225"/>
      <c r="CUD2271" s="225"/>
      <c r="CUE2271" s="225"/>
      <c r="CUF2271" s="225"/>
      <c r="CUG2271" s="225"/>
      <c r="CUH2271" s="225"/>
      <c r="CUI2271" s="225"/>
      <c r="CUJ2271" s="225"/>
      <c r="CUK2271" s="225"/>
      <c r="CUL2271" s="225"/>
      <c r="CUM2271" s="225"/>
      <c r="CUN2271" s="225"/>
      <c r="CUO2271" s="225"/>
      <c r="CUP2271" s="225"/>
      <c r="CUQ2271" s="225"/>
      <c r="CUR2271" s="225"/>
      <c r="CUS2271" s="225"/>
      <c r="CUT2271" s="225"/>
      <c r="CUU2271" s="225"/>
      <c r="CUV2271" s="225"/>
      <c r="CUW2271" s="225"/>
      <c r="CUX2271" s="225"/>
      <c r="CUY2271" s="225"/>
      <c r="CUZ2271" s="225"/>
      <c r="CVA2271" s="225"/>
      <c r="CVB2271" s="225"/>
      <c r="CVC2271" s="225"/>
      <c r="CVD2271" s="225"/>
      <c r="CVE2271" s="225"/>
      <c r="CVF2271" s="225"/>
      <c r="CVG2271" s="225"/>
      <c r="CVH2271" s="225"/>
      <c r="CVI2271" s="225"/>
      <c r="CVJ2271" s="225"/>
      <c r="CVK2271" s="225"/>
      <c r="CVL2271" s="225"/>
      <c r="CVM2271" s="225"/>
      <c r="CVN2271" s="225"/>
      <c r="CVO2271" s="225"/>
      <c r="CVP2271" s="225"/>
      <c r="CVQ2271" s="225"/>
      <c r="CVR2271" s="225"/>
      <c r="CVS2271" s="225"/>
      <c r="CVT2271" s="225"/>
      <c r="CVU2271" s="225"/>
      <c r="CVV2271" s="225"/>
      <c r="CVW2271" s="225"/>
      <c r="CVX2271" s="225"/>
      <c r="CVY2271" s="225"/>
      <c r="CVZ2271" s="225"/>
      <c r="CWA2271" s="225"/>
      <c r="CWB2271" s="225"/>
      <c r="CWC2271" s="225"/>
      <c r="CWD2271" s="225"/>
      <c r="CWE2271" s="225"/>
      <c r="CWF2271" s="225"/>
      <c r="CWG2271" s="225"/>
      <c r="CWH2271" s="225"/>
      <c r="CWI2271" s="225"/>
      <c r="CWJ2271" s="225"/>
      <c r="CWK2271" s="225"/>
      <c r="CWL2271" s="225"/>
      <c r="CWM2271" s="225"/>
      <c r="CWN2271" s="225"/>
      <c r="CWO2271" s="225"/>
      <c r="CWP2271" s="225"/>
      <c r="CWQ2271" s="225"/>
      <c r="CWR2271" s="225"/>
      <c r="CWS2271" s="225"/>
      <c r="CWT2271" s="225"/>
      <c r="CWU2271" s="225"/>
      <c r="CWV2271" s="225"/>
      <c r="CWW2271" s="225"/>
      <c r="CWX2271" s="225"/>
      <c r="CWY2271" s="225"/>
      <c r="CWZ2271" s="225"/>
      <c r="CXA2271" s="225"/>
      <c r="CXB2271" s="225"/>
      <c r="CXC2271" s="225"/>
      <c r="CXD2271" s="225"/>
      <c r="CXE2271" s="225"/>
      <c r="CXF2271" s="225"/>
      <c r="CXG2271" s="225"/>
      <c r="CXH2271" s="225"/>
      <c r="CXI2271" s="225"/>
      <c r="CXJ2271" s="225"/>
      <c r="CXK2271" s="225"/>
      <c r="CXL2271" s="225"/>
      <c r="CXM2271" s="225"/>
      <c r="CXN2271" s="225"/>
      <c r="CXO2271" s="225"/>
      <c r="CXP2271" s="225"/>
      <c r="CXQ2271" s="225"/>
      <c r="CXR2271" s="225"/>
      <c r="CXS2271" s="225"/>
      <c r="CXT2271" s="225"/>
      <c r="CXU2271" s="225"/>
      <c r="CXV2271" s="225"/>
      <c r="CXW2271" s="225"/>
      <c r="CXX2271" s="225"/>
      <c r="CXY2271" s="225"/>
      <c r="CXZ2271" s="225"/>
      <c r="CYA2271" s="225"/>
      <c r="CYB2271" s="225"/>
      <c r="CYC2271" s="225"/>
      <c r="CYD2271" s="225"/>
      <c r="CYE2271" s="225"/>
      <c r="CYF2271" s="225"/>
      <c r="CYG2271" s="225"/>
      <c r="CYH2271" s="225"/>
      <c r="CYI2271" s="225"/>
      <c r="CYJ2271" s="225"/>
      <c r="CYK2271" s="225"/>
      <c r="CYL2271" s="225"/>
      <c r="CYM2271" s="225"/>
      <c r="CYN2271" s="225"/>
      <c r="CYO2271" s="225"/>
      <c r="CYP2271" s="225"/>
      <c r="CYQ2271" s="225"/>
      <c r="CYR2271" s="225"/>
      <c r="CYS2271" s="225"/>
      <c r="CYT2271" s="225"/>
      <c r="CYU2271" s="225"/>
      <c r="CYV2271" s="225"/>
      <c r="CYW2271" s="225"/>
      <c r="CYX2271" s="225"/>
      <c r="CYY2271" s="225"/>
      <c r="CYZ2271" s="225"/>
      <c r="CZA2271" s="225"/>
      <c r="CZB2271" s="225"/>
      <c r="CZC2271" s="225"/>
      <c r="CZD2271" s="225"/>
      <c r="CZE2271" s="225"/>
      <c r="CZF2271" s="225"/>
      <c r="CZG2271" s="225"/>
      <c r="CZH2271" s="225"/>
      <c r="CZI2271" s="225"/>
      <c r="CZJ2271" s="225"/>
      <c r="CZK2271" s="225"/>
      <c r="CZL2271" s="225"/>
      <c r="CZM2271" s="225"/>
      <c r="CZN2271" s="225"/>
      <c r="CZO2271" s="225"/>
      <c r="CZP2271" s="225"/>
      <c r="CZQ2271" s="225"/>
      <c r="CZR2271" s="225"/>
      <c r="CZS2271" s="225"/>
      <c r="CZT2271" s="225"/>
      <c r="CZU2271" s="225"/>
      <c r="CZV2271" s="225"/>
      <c r="CZW2271" s="225"/>
      <c r="CZX2271" s="225"/>
      <c r="CZY2271" s="225"/>
      <c r="CZZ2271" s="225"/>
      <c r="DAA2271" s="225"/>
      <c r="DAB2271" s="225"/>
      <c r="DAC2271" s="225"/>
      <c r="DAD2271" s="225"/>
      <c r="DAE2271" s="225"/>
      <c r="DAF2271" s="225"/>
      <c r="DAG2271" s="225"/>
      <c r="DAH2271" s="225"/>
      <c r="DAI2271" s="225"/>
      <c r="DAJ2271" s="225"/>
      <c r="DAK2271" s="225"/>
      <c r="DAL2271" s="225"/>
      <c r="DAM2271" s="225"/>
      <c r="DAN2271" s="225"/>
      <c r="DAO2271" s="225"/>
      <c r="DAP2271" s="225"/>
      <c r="DAQ2271" s="225"/>
      <c r="DAR2271" s="225"/>
      <c r="DAS2271" s="225"/>
      <c r="DAT2271" s="225"/>
      <c r="DAU2271" s="225"/>
      <c r="DAV2271" s="225"/>
      <c r="DAW2271" s="225"/>
      <c r="DAX2271" s="225"/>
      <c r="DAY2271" s="225"/>
      <c r="DAZ2271" s="225"/>
      <c r="DBA2271" s="225"/>
      <c r="DBB2271" s="225"/>
      <c r="DBC2271" s="225"/>
      <c r="DBD2271" s="225"/>
      <c r="DBE2271" s="225"/>
      <c r="DBF2271" s="225"/>
      <c r="DBG2271" s="225"/>
      <c r="DBH2271" s="225"/>
      <c r="DBI2271" s="225"/>
      <c r="DBJ2271" s="225"/>
      <c r="DBK2271" s="225"/>
      <c r="DBL2271" s="225"/>
      <c r="DBM2271" s="225"/>
      <c r="DBN2271" s="225"/>
      <c r="DBO2271" s="225"/>
      <c r="DBP2271" s="225"/>
      <c r="DBQ2271" s="225"/>
      <c r="DBR2271" s="225"/>
      <c r="DBS2271" s="225"/>
      <c r="DBT2271" s="225"/>
      <c r="DBU2271" s="225"/>
      <c r="DBV2271" s="225"/>
      <c r="DBW2271" s="225"/>
      <c r="DBX2271" s="225"/>
      <c r="DBY2271" s="225"/>
      <c r="DBZ2271" s="225"/>
      <c r="DCA2271" s="225"/>
      <c r="DCB2271" s="225"/>
      <c r="DCC2271" s="225"/>
      <c r="DCD2271" s="225"/>
      <c r="DCE2271" s="225"/>
      <c r="DCF2271" s="225"/>
      <c r="DCG2271" s="225"/>
      <c r="DCH2271" s="225"/>
      <c r="DCI2271" s="225"/>
      <c r="DCJ2271" s="225"/>
      <c r="DCK2271" s="225"/>
      <c r="DCL2271" s="225"/>
      <c r="DCM2271" s="225"/>
      <c r="DCN2271" s="225"/>
      <c r="DCO2271" s="225"/>
      <c r="DCP2271" s="225"/>
      <c r="DCQ2271" s="225"/>
      <c r="DCR2271" s="225"/>
      <c r="DCS2271" s="225"/>
      <c r="DCT2271" s="225"/>
      <c r="DCU2271" s="225"/>
      <c r="DCV2271" s="225"/>
      <c r="DCW2271" s="225"/>
      <c r="DCX2271" s="225"/>
      <c r="DCY2271" s="225"/>
      <c r="DCZ2271" s="225"/>
      <c r="DDA2271" s="225"/>
      <c r="DDB2271" s="225"/>
      <c r="DDC2271" s="225"/>
      <c r="DDD2271" s="225"/>
      <c r="DDE2271" s="225"/>
      <c r="DDF2271" s="225"/>
      <c r="DDG2271" s="225"/>
      <c r="DDH2271" s="225"/>
      <c r="DDI2271" s="225"/>
      <c r="DDJ2271" s="225"/>
      <c r="DDK2271" s="225"/>
      <c r="DDL2271" s="225"/>
      <c r="DDM2271" s="225"/>
      <c r="DDN2271" s="225"/>
      <c r="DDO2271" s="225"/>
      <c r="DDP2271" s="225"/>
      <c r="DDQ2271" s="225"/>
      <c r="DDR2271" s="225"/>
      <c r="DDS2271" s="225"/>
      <c r="DDT2271" s="225"/>
      <c r="DDU2271" s="225"/>
      <c r="DDV2271" s="225"/>
      <c r="DDW2271" s="225"/>
      <c r="DDX2271" s="225"/>
      <c r="DDY2271" s="225"/>
      <c r="DDZ2271" s="225"/>
      <c r="DEA2271" s="225"/>
      <c r="DEB2271" s="225"/>
      <c r="DEC2271" s="225"/>
      <c r="DED2271" s="225"/>
      <c r="DEE2271" s="225"/>
      <c r="DEF2271" s="225"/>
      <c r="DEG2271" s="225"/>
      <c r="DEH2271" s="225"/>
      <c r="DEI2271" s="225"/>
      <c r="DEJ2271" s="225"/>
      <c r="DEK2271" s="225"/>
      <c r="DEL2271" s="225"/>
      <c r="DEM2271" s="225"/>
      <c r="DEN2271" s="225"/>
      <c r="DEO2271" s="225"/>
      <c r="DEP2271" s="225"/>
      <c r="DEQ2271" s="225"/>
      <c r="DER2271" s="225"/>
      <c r="DES2271" s="225"/>
      <c r="DET2271" s="225"/>
      <c r="DEU2271" s="225"/>
      <c r="DEV2271" s="225"/>
      <c r="DEW2271" s="225"/>
      <c r="DEX2271" s="225"/>
      <c r="DEY2271" s="225"/>
      <c r="DEZ2271" s="225"/>
      <c r="DFA2271" s="225"/>
      <c r="DFB2271" s="225"/>
      <c r="DFC2271" s="225"/>
      <c r="DFD2271" s="225"/>
      <c r="DFE2271" s="225"/>
      <c r="DFF2271" s="225"/>
      <c r="DFG2271" s="225"/>
      <c r="DFH2271" s="225"/>
      <c r="DFI2271" s="225"/>
      <c r="DFJ2271" s="225"/>
      <c r="DFK2271" s="225"/>
      <c r="DFL2271" s="225"/>
      <c r="DFM2271" s="225"/>
      <c r="DFN2271" s="225"/>
      <c r="DFO2271" s="225"/>
      <c r="DFP2271" s="225"/>
      <c r="DFQ2271" s="225"/>
      <c r="DFR2271" s="225"/>
      <c r="DFS2271" s="225"/>
      <c r="DFT2271" s="225"/>
      <c r="DFU2271" s="225"/>
      <c r="DFV2271" s="225"/>
      <c r="DFW2271" s="225"/>
      <c r="DFX2271" s="225"/>
      <c r="DFY2271" s="225"/>
      <c r="DFZ2271" s="225"/>
      <c r="DGA2271" s="225"/>
      <c r="DGB2271" s="225"/>
      <c r="DGC2271" s="225"/>
      <c r="DGD2271" s="225"/>
      <c r="DGE2271" s="225"/>
      <c r="DGF2271" s="225"/>
      <c r="DGG2271" s="225"/>
      <c r="DGH2271" s="225"/>
      <c r="DGI2271" s="225"/>
      <c r="DGJ2271" s="225"/>
      <c r="DGK2271" s="225"/>
      <c r="DGL2271" s="225"/>
      <c r="DGM2271" s="225"/>
      <c r="DGN2271" s="225"/>
      <c r="DGO2271" s="225"/>
      <c r="DGP2271" s="225"/>
      <c r="DGQ2271" s="225"/>
      <c r="DGR2271" s="225"/>
      <c r="DGS2271" s="225"/>
      <c r="DGT2271" s="225"/>
      <c r="DGU2271" s="225"/>
      <c r="DGV2271" s="225"/>
      <c r="DGW2271" s="225"/>
      <c r="DGX2271" s="225"/>
      <c r="DGY2271" s="225"/>
      <c r="DGZ2271" s="225"/>
      <c r="DHA2271" s="225"/>
      <c r="DHB2271" s="225"/>
      <c r="DHC2271" s="225"/>
      <c r="DHD2271" s="225"/>
      <c r="DHE2271" s="225"/>
      <c r="DHF2271" s="225"/>
      <c r="DHG2271" s="225"/>
      <c r="DHH2271" s="225"/>
      <c r="DHI2271" s="225"/>
      <c r="DHJ2271" s="225"/>
      <c r="DHK2271" s="225"/>
      <c r="DHL2271" s="225"/>
      <c r="DHM2271" s="225"/>
      <c r="DHN2271" s="225"/>
      <c r="DHO2271" s="225"/>
      <c r="DHP2271" s="225"/>
      <c r="DHQ2271" s="225"/>
      <c r="DHR2271" s="225"/>
      <c r="DHS2271" s="225"/>
      <c r="DHT2271" s="225"/>
      <c r="DHU2271" s="225"/>
      <c r="DHV2271" s="225"/>
      <c r="DHW2271" s="225"/>
      <c r="DHX2271" s="225"/>
      <c r="DHY2271" s="225"/>
      <c r="DHZ2271" s="225"/>
      <c r="DIA2271" s="225"/>
      <c r="DIB2271" s="225"/>
      <c r="DIC2271" s="225"/>
      <c r="DID2271" s="225"/>
      <c r="DIE2271" s="225"/>
      <c r="DIF2271" s="225"/>
      <c r="DIG2271" s="225"/>
      <c r="DIH2271" s="225"/>
      <c r="DII2271" s="225"/>
      <c r="DIJ2271" s="225"/>
      <c r="DIK2271" s="225"/>
      <c r="DIL2271" s="225"/>
      <c r="DIM2271" s="225"/>
      <c r="DIN2271" s="225"/>
      <c r="DIO2271" s="225"/>
      <c r="DIP2271" s="225"/>
      <c r="DIQ2271" s="225"/>
      <c r="DIR2271" s="225"/>
      <c r="DIS2271" s="225"/>
      <c r="DIT2271" s="225"/>
      <c r="DIU2271" s="225"/>
      <c r="DIV2271" s="225"/>
      <c r="DIW2271" s="225"/>
      <c r="DIX2271" s="225"/>
      <c r="DIY2271" s="225"/>
      <c r="DIZ2271" s="225"/>
      <c r="DJA2271" s="225"/>
      <c r="DJB2271" s="225"/>
      <c r="DJC2271" s="225"/>
      <c r="DJD2271" s="225"/>
      <c r="DJE2271" s="225"/>
      <c r="DJF2271" s="225"/>
      <c r="DJG2271" s="225"/>
      <c r="DJH2271" s="225"/>
      <c r="DJI2271" s="225"/>
      <c r="DJJ2271" s="225"/>
      <c r="DJK2271" s="225"/>
      <c r="DJL2271" s="225"/>
      <c r="DJM2271" s="225"/>
      <c r="DJN2271" s="225"/>
      <c r="DJO2271" s="225"/>
      <c r="DJP2271" s="225"/>
      <c r="DJQ2271" s="225"/>
      <c r="DJR2271" s="225"/>
      <c r="DJS2271" s="225"/>
      <c r="DJT2271" s="225"/>
      <c r="DJU2271" s="225"/>
      <c r="DJV2271" s="225"/>
      <c r="DJW2271" s="225"/>
      <c r="DJX2271" s="225"/>
      <c r="DJY2271" s="225"/>
      <c r="DJZ2271" s="225"/>
      <c r="DKA2271" s="225"/>
      <c r="DKB2271" s="225"/>
      <c r="DKC2271" s="225"/>
      <c r="DKD2271" s="225"/>
      <c r="DKE2271" s="225"/>
      <c r="DKF2271" s="225"/>
      <c r="DKG2271" s="225"/>
      <c r="DKH2271" s="225"/>
      <c r="DKI2271" s="225"/>
      <c r="DKJ2271" s="225"/>
      <c r="DKK2271" s="225"/>
      <c r="DKL2271" s="225"/>
      <c r="DKM2271" s="225"/>
      <c r="DKN2271" s="225"/>
      <c r="DKO2271" s="225"/>
      <c r="DKP2271" s="225"/>
      <c r="DKQ2271" s="225"/>
      <c r="DKR2271" s="225"/>
      <c r="DKS2271" s="225"/>
      <c r="DKT2271" s="225"/>
      <c r="DKU2271" s="225"/>
      <c r="DKV2271" s="225"/>
      <c r="DKW2271" s="225"/>
      <c r="DKX2271" s="225"/>
      <c r="DKY2271" s="225"/>
      <c r="DKZ2271" s="225"/>
      <c r="DLA2271" s="225"/>
      <c r="DLB2271" s="225"/>
      <c r="DLC2271" s="225"/>
      <c r="DLD2271" s="225"/>
      <c r="DLE2271" s="225"/>
      <c r="DLF2271" s="225"/>
      <c r="DLG2271" s="225"/>
      <c r="DLH2271" s="225"/>
      <c r="DLI2271" s="225"/>
      <c r="DLJ2271" s="225"/>
      <c r="DLK2271" s="225"/>
      <c r="DLL2271" s="225"/>
      <c r="DLM2271" s="225"/>
      <c r="DLN2271" s="225"/>
      <c r="DLO2271" s="225"/>
      <c r="DLP2271" s="225"/>
      <c r="DLQ2271" s="225"/>
      <c r="DLR2271" s="225"/>
      <c r="DLS2271" s="225"/>
      <c r="DLT2271" s="225"/>
      <c r="DLU2271" s="225"/>
      <c r="DLV2271" s="225"/>
      <c r="DLW2271" s="225"/>
      <c r="DLX2271" s="225"/>
      <c r="DLY2271" s="225"/>
      <c r="DLZ2271" s="225"/>
      <c r="DMA2271" s="225"/>
      <c r="DMB2271" s="225"/>
      <c r="DMC2271" s="225"/>
      <c r="DMD2271" s="225"/>
      <c r="DME2271" s="225"/>
      <c r="DMF2271" s="225"/>
      <c r="DMG2271" s="225"/>
      <c r="DMH2271" s="225"/>
      <c r="DMI2271" s="225"/>
      <c r="DMJ2271" s="225"/>
      <c r="DMK2271" s="225"/>
      <c r="DML2271" s="225"/>
      <c r="DMM2271" s="225"/>
      <c r="DMN2271" s="225"/>
      <c r="DMO2271" s="225"/>
      <c r="DMP2271" s="225"/>
      <c r="DMQ2271" s="225"/>
      <c r="DMR2271" s="225"/>
      <c r="DMS2271" s="225"/>
      <c r="DMT2271" s="225"/>
      <c r="DMU2271" s="225"/>
      <c r="DMV2271" s="225"/>
      <c r="DMW2271" s="225"/>
      <c r="DMX2271" s="225"/>
      <c r="DMY2271" s="225"/>
      <c r="DMZ2271" s="225"/>
      <c r="DNA2271" s="225"/>
      <c r="DNB2271" s="225"/>
      <c r="DNC2271" s="225"/>
      <c r="DND2271" s="225"/>
      <c r="DNE2271" s="225"/>
      <c r="DNF2271" s="225"/>
      <c r="DNG2271" s="225"/>
      <c r="DNH2271" s="225"/>
      <c r="DNI2271" s="225"/>
      <c r="DNJ2271" s="225"/>
      <c r="DNK2271" s="225"/>
      <c r="DNL2271" s="225"/>
      <c r="DNM2271" s="225"/>
      <c r="DNN2271" s="225"/>
      <c r="DNO2271" s="225"/>
      <c r="DNP2271" s="225"/>
      <c r="DNQ2271" s="225"/>
      <c r="DNR2271" s="225"/>
      <c r="DNS2271" s="225"/>
      <c r="DNT2271" s="225"/>
      <c r="DNU2271" s="225"/>
      <c r="DNV2271" s="225"/>
      <c r="DNW2271" s="225"/>
      <c r="DNX2271" s="225"/>
      <c r="DNY2271" s="225"/>
      <c r="DNZ2271" s="225"/>
      <c r="DOA2271" s="225"/>
      <c r="DOB2271" s="225"/>
      <c r="DOC2271" s="225"/>
      <c r="DOD2271" s="225"/>
      <c r="DOE2271" s="225"/>
      <c r="DOF2271" s="225"/>
      <c r="DOG2271" s="225"/>
      <c r="DOH2271" s="225"/>
      <c r="DOI2271" s="225"/>
      <c r="DOJ2271" s="225"/>
      <c r="DOK2271" s="225"/>
      <c r="DOL2271" s="225"/>
      <c r="DOM2271" s="225"/>
      <c r="DON2271" s="225"/>
      <c r="DOO2271" s="225"/>
      <c r="DOP2271" s="225"/>
      <c r="DOQ2271" s="225"/>
      <c r="DOR2271" s="225"/>
      <c r="DOS2271" s="225"/>
      <c r="DOT2271" s="225"/>
      <c r="DOU2271" s="225"/>
      <c r="DOV2271" s="225"/>
      <c r="DOW2271" s="225"/>
      <c r="DOX2271" s="225"/>
      <c r="DOY2271" s="225"/>
      <c r="DOZ2271" s="225"/>
      <c r="DPA2271" s="225"/>
      <c r="DPB2271" s="225"/>
      <c r="DPC2271" s="225"/>
      <c r="DPD2271" s="225"/>
      <c r="DPE2271" s="225"/>
      <c r="DPF2271" s="225"/>
      <c r="DPG2271" s="225"/>
      <c r="DPH2271" s="225"/>
      <c r="DPI2271" s="225"/>
      <c r="DPJ2271" s="225"/>
      <c r="DPK2271" s="225"/>
      <c r="DPL2271" s="225"/>
      <c r="DPM2271" s="225"/>
      <c r="DPN2271" s="225"/>
      <c r="DPO2271" s="225"/>
      <c r="DPP2271" s="225"/>
      <c r="DPQ2271" s="225"/>
      <c r="DPR2271" s="225"/>
      <c r="DPS2271" s="225"/>
      <c r="DPT2271" s="225"/>
      <c r="DPU2271" s="225"/>
      <c r="DPV2271" s="225"/>
      <c r="DPW2271" s="225"/>
      <c r="DPX2271" s="225"/>
      <c r="DPY2271" s="225"/>
      <c r="DPZ2271" s="225"/>
      <c r="DQA2271" s="225"/>
      <c r="DQB2271" s="225"/>
      <c r="DQC2271" s="225"/>
      <c r="DQD2271" s="225"/>
      <c r="DQE2271" s="225"/>
      <c r="DQF2271" s="225"/>
      <c r="DQG2271" s="225"/>
      <c r="DQH2271" s="225"/>
      <c r="DQI2271" s="225"/>
      <c r="DQJ2271" s="225"/>
      <c r="DQK2271" s="225"/>
      <c r="DQL2271" s="225"/>
      <c r="DQM2271" s="225"/>
      <c r="DQN2271" s="225"/>
      <c r="DQO2271" s="225"/>
      <c r="DQP2271" s="225"/>
      <c r="DQQ2271" s="225"/>
      <c r="DQR2271" s="225"/>
      <c r="DQS2271" s="225"/>
      <c r="DQT2271" s="225"/>
      <c r="DQU2271" s="225"/>
      <c r="DQV2271" s="225"/>
      <c r="DQW2271" s="225"/>
      <c r="DQX2271" s="225"/>
      <c r="DQY2271" s="225"/>
      <c r="DQZ2271" s="225"/>
      <c r="DRA2271" s="225"/>
      <c r="DRB2271" s="225"/>
      <c r="DRC2271" s="225"/>
      <c r="DRD2271" s="225"/>
      <c r="DRE2271" s="225"/>
      <c r="DRF2271" s="225"/>
      <c r="DRG2271" s="225"/>
      <c r="DRH2271" s="225"/>
      <c r="DRI2271" s="225"/>
      <c r="DRJ2271" s="225"/>
      <c r="DRK2271" s="225"/>
      <c r="DRL2271" s="225"/>
      <c r="DRM2271" s="225"/>
      <c r="DRN2271" s="225"/>
      <c r="DRO2271" s="225"/>
      <c r="DRP2271" s="225"/>
      <c r="DRQ2271" s="225"/>
      <c r="DRR2271" s="225"/>
      <c r="DRS2271" s="225"/>
      <c r="DRT2271" s="225"/>
      <c r="DRU2271" s="225"/>
      <c r="DRV2271" s="225"/>
      <c r="DRW2271" s="225"/>
      <c r="DRX2271" s="225"/>
      <c r="DRY2271" s="225"/>
      <c r="DRZ2271" s="225"/>
      <c r="DSA2271" s="225"/>
      <c r="DSB2271" s="225"/>
      <c r="DSC2271" s="225"/>
      <c r="DSD2271" s="225"/>
      <c r="DSE2271" s="225"/>
      <c r="DSF2271" s="225"/>
      <c r="DSG2271" s="225"/>
      <c r="DSH2271" s="225"/>
      <c r="DSI2271" s="225"/>
      <c r="DSJ2271" s="225"/>
      <c r="DSK2271" s="225"/>
      <c r="DSL2271" s="225"/>
      <c r="DSM2271" s="225"/>
      <c r="DSN2271" s="225"/>
      <c r="DSO2271" s="225"/>
      <c r="DSP2271" s="225"/>
      <c r="DSQ2271" s="225"/>
      <c r="DSR2271" s="225"/>
      <c r="DSS2271" s="225"/>
      <c r="DST2271" s="225"/>
      <c r="DSU2271" s="225"/>
      <c r="DSV2271" s="225"/>
      <c r="DSW2271" s="225"/>
      <c r="DSX2271" s="225"/>
      <c r="DSY2271" s="225"/>
      <c r="DSZ2271" s="225"/>
      <c r="DTA2271" s="225"/>
      <c r="DTB2271" s="225"/>
      <c r="DTC2271" s="225"/>
      <c r="DTD2271" s="225"/>
      <c r="DTE2271" s="225"/>
      <c r="DTF2271" s="225"/>
      <c r="DTG2271" s="225"/>
      <c r="DTH2271" s="225"/>
      <c r="DTI2271" s="225"/>
      <c r="DTJ2271" s="225"/>
      <c r="DTK2271" s="225"/>
      <c r="DTL2271" s="225"/>
      <c r="DTM2271" s="225"/>
      <c r="DTN2271" s="225"/>
      <c r="DTO2271" s="225"/>
      <c r="DTP2271" s="225"/>
      <c r="DTQ2271" s="225"/>
      <c r="DTR2271" s="225"/>
      <c r="DTS2271" s="225"/>
      <c r="DTT2271" s="225"/>
      <c r="DTU2271" s="225"/>
      <c r="DTV2271" s="225"/>
      <c r="DTW2271" s="225"/>
      <c r="DTX2271" s="225"/>
      <c r="DTY2271" s="225"/>
      <c r="DTZ2271" s="225"/>
      <c r="DUA2271" s="225"/>
      <c r="DUB2271" s="225"/>
      <c r="DUC2271" s="225"/>
      <c r="DUD2271" s="225"/>
      <c r="DUE2271" s="225"/>
      <c r="DUF2271" s="225"/>
      <c r="DUG2271" s="225"/>
      <c r="DUH2271" s="225"/>
      <c r="DUI2271" s="225"/>
      <c r="DUJ2271" s="225"/>
      <c r="DUK2271" s="225"/>
      <c r="DUL2271" s="225"/>
      <c r="DUM2271" s="225"/>
      <c r="DUN2271" s="225"/>
      <c r="DUO2271" s="225"/>
      <c r="DUP2271" s="225"/>
      <c r="DUQ2271" s="225"/>
      <c r="DUR2271" s="225"/>
      <c r="DUS2271" s="225"/>
      <c r="DUT2271" s="225"/>
      <c r="DUU2271" s="225"/>
      <c r="DUV2271" s="225"/>
      <c r="DUW2271" s="225"/>
      <c r="DUX2271" s="225"/>
      <c r="DUY2271" s="225"/>
      <c r="DUZ2271" s="225"/>
      <c r="DVA2271" s="225"/>
      <c r="DVB2271" s="225"/>
      <c r="DVC2271" s="225"/>
      <c r="DVD2271" s="225"/>
      <c r="DVE2271" s="225"/>
      <c r="DVF2271" s="225"/>
      <c r="DVG2271" s="225"/>
      <c r="DVH2271" s="225"/>
      <c r="DVI2271" s="225"/>
      <c r="DVJ2271" s="225"/>
      <c r="DVK2271" s="225"/>
      <c r="DVL2271" s="225"/>
      <c r="DVM2271" s="225"/>
      <c r="DVN2271" s="225"/>
      <c r="DVO2271" s="225"/>
      <c r="DVP2271" s="225"/>
      <c r="DVQ2271" s="225"/>
      <c r="DVR2271" s="225"/>
      <c r="DVS2271" s="225"/>
      <c r="DVT2271" s="225"/>
      <c r="DVU2271" s="225"/>
      <c r="DVV2271" s="225"/>
      <c r="DVW2271" s="225"/>
      <c r="DVX2271" s="225"/>
      <c r="DVY2271" s="225"/>
      <c r="DVZ2271" s="225"/>
      <c r="DWA2271" s="225"/>
      <c r="DWB2271" s="225"/>
      <c r="DWC2271" s="225"/>
      <c r="DWD2271" s="225"/>
      <c r="DWE2271" s="225"/>
      <c r="DWF2271" s="225"/>
      <c r="DWG2271" s="225"/>
      <c r="DWH2271" s="225"/>
      <c r="DWI2271" s="225"/>
      <c r="DWJ2271" s="225"/>
      <c r="DWK2271" s="225"/>
      <c r="DWL2271" s="225"/>
      <c r="DWM2271" s="225"/>
      <c r="DWN2271" s="225"/>
      <c r="DWO2271" s="225"/>
      <c r="DWP2271" s="225"/>
      <c r="DWQ2271" s="225"/>
      <c r="DWR2271" s="225"/>
      <c r="DWS2271" s="225"/>
      <c r="DWT2271" s="225"/>
      <c r="DWU2271" s="225"/>
      <c r="DWV2271" s="225"/>
      <c r="DWW2271" s="225"/>
      <c r="DWX2271" s="225"/>
      <c r="DWY2271" s="225"/>
      <c r="DWZ2271" s="225"/>
      <c r="DXA2271" s="225"/>
      <c r="DXB2271" s="225"/>
      <c r="DXC2271" s="225"/>
      <c r="DXD2271" s="225"/>
      <c r="DXE2271" s="225"/>
      <c r="DXF2271" s="225"/>
      <c r="DXG2271" s="225"/>
      <c r="DXH2271" s="225"/>
      <c r="DXI2271" s="225"/>
      <c r="DXJ2271" s="225"/>
      <c r="DXK2271" s="225"/>
      <c r="DXL2271" s="225"/>
      <c r="DXM2271" s="225"/>
      <c r="DXN2271" s="225"/>
      <c r="DXO2271" s="225"/>
      <c r="DXP2271" s="225"/>
      <c r="DXQ2271" s="225"/>
      <c r="DXR2271" s="225"/>
      <c r="DXS2271" s="225"/>
      <c r="DXT2271" s="225"/>
      <c r="DXU2271" s="225"/>
      <c r="DXV2271" s="225"/>
      <c r="DXW2271" s="225"/>
      <c r="DXX2271" s="225"/>
      <c r="DXY2271" s="225"/>
      <c r="DXZ2271" s="225"/>
      <c r="DYA2271" s="225"/>
      <c r="DYB2271" s="225"/>
      <c r="DYC2271" s="225"/>
      <c r="DYD2271" s="225"/>
      <c r="DYE2271" s="225"/>
      <c r="DYF2271" s="225"/>
      <c r="DYG2271" s="225"/>
      <c r="DYH2271" s="225"/>
      <c r="DYI2271" s="225"/>
      <c r="DYJ2271" s="225"/>
      <c r="DYK2271" s="225"/>
      <c r="DYL2271" s="225"/>
      <c r="DYM2271" s="225"/>
      <c r="DYN2271" s="225"/>
      <c r="DYO2271" s="225"/>
      <c r="DYP2271" s="225"/>
      <c r="DYQ2271" s="225"/>
      <c r="DYR2271" s="225"/>
      <c r="DYS2271" s="225"/>
      <c r="DYT2271" s="225"/>
      <c r="DYU2271" s="225"/>
      <c r="DYV2271" s="225"/>
      <c r="DYW2271" s="225"/>
      <c r="DYX2271" s="225"/>
      <c r="DYY2271" s="225"/>
      <c r="DYZ2271" s="225"/>
      <c r="DZA2271" s="225"/>
      <c r="DZB2271" s="225"/>
      <c r="DZC2271" s="225"/>
      <c r="DZD2271" s="225"/>
      <c r="DZE2271" s="225"/>
      <c r="DZF2271" s="225"/>
      <c r="DZG2271" s="225"/>
      <c r="DZH2271" s="225"/>
      <c r="DZI2271" s="225"/>
      <c r="DZJ2271" s="225"/>
      <c r="DZK2271" s="225"/>
      <c r="DZL2271" s="225"/>
      <c r="DZM2271" s="225"/>
      <c r="DZN2271" s="225"/>
      <c r="DZO2271" s="225"/>
      <c r="DZP2271" s="225"/>
      <c r="DZQ2271" s="225"/>
      <c r="DZR2271" s="225"/>
      <c r="DZS2271" s="225"/>
      <c r="DZT2271" s="225"/>
      <c r="DZU2271" s="225"/>
      <c r="DZV2271" s="225"/>
      <c r="DZW2271" s="225"/>
      <c r="DZX2271" s="225"/>
      <c r="DZY2271" s="225"/>
      <c r="DZZ2271" s="225"/>
      <c r="EAA2271" s="225"/>
      <c r="EAB2271" s="225"/>
      <c r="EAC2271" s="225"/>
      <c r="EAD2271" s="225"/>
      <c r="EAE2271" s="225"/>
      <c r="EAF2271" s="225"/>
      <c r="EAG2271" s="225"/>
      <c r="EAH2271" s="225"/>
      <c r="EAI2271" s="225"/>
      <c r="EAJ2271" s="225"/>
      <c r="EAK2271" s="225"/>
      <c r="EAL2271" s="225"/>
      <c r="EAM2271" s="225"/>
      <c r="EAN2271" s="225"/>
      <c r="EAO2271" s="225"/>
      <c r="EAP2271" s="225"/>
      <c r="EAQ2271" s="225"/>
      <c r="EAR2271" s="225"/>
      <c r="EAS2271" s="225"/>
      <c r="EAT2271" s="225"/>
      <c r="EAU2271" s="225"/>
      <c r="EAV2271" s="225"/>
      <c r="EAW2271" s="225"/>
      <c r="EAX2271" s="225"/>
      <c r="EAY2271" s="225"/>
      <c r="EAZ2271" s="225"/>
      <c r="EBA2271" s="225"/>
      <c r="EBB2271" s="225"/>
      <c r="EBC2271" s="225"/>
      <c r="EBD2271" s="225"/>
      <c r="EBE2271" s="225"/>
      <c r="EBF2271" s="225"/>
      <c r="EBG2271" s="225"/>
      <c r="EBH2271" s="225"/>
      <c r="EBI2271" s="225"/>
      <c r="EBJ2271" s="225"/>
      <c r="EBK2271" s="225"/>
      <c r="EBL2271" s="225"/>
      <c r="EBM2271" s="225"/>
      <c r="EBN2271" s="225"/>
      <c r="EBO2271" s="225"/>
      <c r="EBP2271" s="225"/>
      <c r="EBQ2271" s="225"/>
      <c r="EBR2271" s="225"/>
      <c r="EBS2271" s="225"/>
      <c r="EBT2271" s="225"/>
      <c r="EBU2271" s="225"/>
      <c r="EBV2271" s="225"/>
      <c r="EBW2271" s="225"/>
      <c r="EBX2271" s="225"/>
      <c r="EBY2271" s="225"/>
      <c r="EBZ2271" s="225"/>
      <c r="ECA2271" s="225"/>
      <c r="ECB2271" s="225"/>
      <c r="ECC2271" s="225"/>
      <c r="ECD2271" s="225"/>
      <c r="ECE2271" s="225"/>
      <c r="ECF2271" s="225"/>
      <c r="ECG2271" s="225"/>
      <c r="ECH2271" s="225"/>
      <c r="ECI2271" s="225"/>
      <c r="ECJ2271" s="225"/>
      <c r="ECK2271" s="225"/>
      <c r="ECL2271" s="225"/>
      <c r="ECM2271" s="225"/>
      <c r="ECN2271" s="225"/>
      <c r="ECO2271" s="225"/>
      <c r="ECP2271" s="225"/>
      <c r="ECQ2271" s="225"/>
      <c r="ECR2271" s="225"/>
      <c r="ECS2271" s="225"/>
      <c r="ECT2271" s="225"/>
      <c r="ECU2271" s="225"/>
      <c r="ECV2271" s="225"/>
      <c r="ECW2271" s="225"/>
      <c r="ECX2271" s="225"/>
      <c r="ECY2271" s="225"/>
      <c r="ECZ2271" s="225"/>
      <c r="EDA2271" s="225"/>
      <c r="EDB2271" s="225"/>
      <c r="EDC2271" s="225"/>
      <c r="EDD2271" s="225"/>
      <c r="EDE2271" s="225"/>
      <c r="EDF2271" s="225"/>
      <c r="EDG2271" s="225"/>
      <c r="EDH2271" s="225"/>
      <c r="EDI2271" s="225"/>
      <c r="EDJ2271" s="225"/>
      <c r="EDK2271" s="225"/>
      <c r="EDL2271" s="225"/>
      <c r="EDM2271" s="225"/>
      <c r="EDN2271" s="225"/>
      <c r="EDO2271" s="225"/>
      <c r="EDP2271" s="225"/>
      <c r="EDQ2271" s="225"/>
      <c r="EDR2271" s="225"/>
      <c r="EDS2271" s="225"/>
      <c r="EDT2271" s="225"/>
      <c r="EDU2271" s="225"/>
      <c r="EDV2271" s="225"/>
      <c r="EDW2271" s="225"/>
      <c r="EDX2271" s="225"/>
      <c r="EDY2271" s="225"/>
      <c r="EDZ2271" s="225"/>
      <c r="EEA2271" s="225"/>
      <c r="EEB2271" s="225"/>
      <c r="EEC2271" s="225"/>
      <c r="EED2271" s="225"/>
      <c r="EEE2271" s="225"/>
      <c r="EEF2271" s="225"/>
      <c r="EEG2271" s="225"/>
      <c r="EEH2271" s="225"/>
      <c r="EEI2271" s="225"/>
      <c r="EEJ2271" s="225"/>
      <c r="EEK2271" s="225"/>
      <c r="EEL2271" s="225"/>
      <c r="EEM2271" s="225"/>
      <c r="EEN2271" s="225"/>
      <c r="EEO2271" s="225"/>
      <c r="EEP2271" s="225"/>
      <c r="EEQ2271" s="225"/>
      <c r="EER2271" s="225"/>
      <c r="EES2271" s="225"/>
      <c r="EET2271" s="225"/>
      <c r="EEU2271" s="225"/>
      <c r="EEV2271" s="225"/>
      <c r="EEW2271" s="225"/>
      <c r="EEX2271" s="225"/>
      <c r="EEY2271" s="225"/>
      <c r="EEZ2271" s="225"/>
      <c r="EFA2271" s="225"/>
      <c r="EFB2271" s="225"/>
      <c r="EFC2271" s="225"/>
      <c r="EFD2271" s="225"/>
      <c r="EFE2271" s="225"/>
      <c r="EFF2271" s="225"/>
      <c r="EFG2271" s="225"/>
      <c r="EFH2271" s="225"/>
      <c r="EFI2271" s="225"/>
      <c r="EFJ2271" s="225"/>
      <c r="EFK2271" s="225"/>
      <c r="EFL2271" s="225"/>
      <c r="EFM2271" s="225"/>
      <c r="EFN2271" s="225"/>
      <c r="EFO2271" s="225"/>
      <c r="EFP2271" s="225"/>
      <c r="EFQ2271" s="225"/>
      <c r="EFR2271" s="225"/>
      <c r="EFS2271" s="225"/>
      <c r="EFT2271" s="225"/>
      <c r="EFU2271" s="225"/>
      <c r="EFV2271" s="225"/>
      <c r="EFW2271" s="225"/>
      <c r="EFX2271" s="225"/>
      <c r="EFY2271" s="225"/>
      <c r="EFZ2271" s="225"/>
      <c r="EGA2271" s="225"/>
      <c r="EGB2271" s="225"/>
      <c r="EGC2271" s="225"/>
      <c r="EGD2271" s="225"/>
      <c r="EGE2271" s="225"/>
      <c r="EGF2271" s="225"/>
      <c r="EGG2271" s="225"/>
      <c r="EGH2271" s="225"/>
      <c r="EGI2271" s="225"/>
      <c r="EGJ2271" s="225"/>
      <c r="EGK2271" s="225"/>
      <c r="EGL2271" s="225"/>
      <c r="EGM2271" s="225"/>
      <c r="EGN2271" s="225"/>
      <c r="EGO2271" s="225"/>
      <c r="EGP2271" s="225"/>
      <c r="EGQ2271" s="225"/>
      <c r="EGR2271" s="225"/>
      <c r="EGS2271" s="225"/>
      <c r="EGT2271" s="225"/>
      <c r="EGU2271" s="225"/>
      <c r="EGV2271" s="225"/>
      <c r="EGW2271" s="225"/>
      <c r="EGX2271" s="225"/>
      <c r="EGY2271" s="225"/>
      <c r="EGZ2271" s="225"/>
      <c r="EHA2271" s="225"/>
      <c r="EHB2271" s="225"/>
      <c r="EHC2271" s="225"/>
      <c r="EHD2271" s="225"/>
      <c r="EHE2271" s="225"/>
      <c r="EHF2271" s="225"/>
      <c r="EHG2271" s="225"/>
      <c r="EHH2271" s="225"/>
      <c r="EHI2271" s="225"/>
      <c r="EHJ2271" s="225"/>
      <c r="EHK2271" s="225"/>
      <c r="EHL2271" s="225"/>
      <c r="EHM2271" s="225"/>
      <c r="EHN2271" s="225"/>
      <c r="EHO2271" s="225"/>
      <c r="EHP2271" s="225"/>
      <c r="EHQ2271" s="225"/>
      <c r="EHR2271" s="225"/>
      <c r="EHS2271" s="225"/>
      <c r="EHT2271" s="225"/>
      <c r="EHU2271" s="225"/>
      <c r="EHV2271" s="225"/>
      <c r="EHW2271" s="225"/>
      <c r="EHX2271" s="225"/>
      <c r="EHY2271" s="225"/>
      <c r="EHZ2271" s="225"/>
      <c r="EIA2271" s="225"/>
      <c r="EIB2271" s="225"/>
      <c r="EIC2271" s="225"/>
      <c r="EID2271" s="225"/>
      <c r="EIE2271" s="225"/>
      <c r="EIF2271" s="225"/>
      <c r="EIG2271" s="225"/>
      <c r="EIH2271" s="225"/>
      <c r="EII2271" s="225"/>
      <c r="EIJ2271" s="225"/>
      <c r="EIK2271" s="225"/>
      <c r="EIL2271" s="225"/>
      <c r="EIM2271" s="225"/>
      <c r="EIN2271" s="225"/>
      <c r="EIO2271" s="225"/>
      <c r="EIP2271" s="225"/>
      <c r="EIQ2271" s="225"/>
      <c r="EIR2271" s="225"/>
      <c r="EIS2271" s="225"/>
      <c r="EIT2271" s="225"/>
      <c r="EIU2271" s="225"/>
      <c r="EIV2271" s="225"/>
      <c r="EIW2271" s="225"/>
      <c r="EIX2271" s="225"/>
      <c r="EIY2271" s="225"/>
      <c r="EIZ2271" s="225"/>
      <c r="EJA2271" s="225"/>
      <c r="EJB2271" s="225"/>
      <c r="EJC2271" s="225"/>
      <c r="EJD2271" s="225"/>
      <c r="EJE2271" s="225"/>
      <c r="EJF2271" s="225"/>
      <c r="EJG2271" s="225"/>
      <c r="EJH2271" s="225"/>
      <c r="EJI2271" s="225"/>
      <c r="EJJ2271" s="225"/>
      <c r="EJK2271" s="225"/>
      <c r="EJL2271" s="225"/>
      <c r="EJM2271" s="225"/>
      <c r="EJN2271" s="225"/>
      <c r="EJO2271" s="225"/>
      <c r="EJP2271" s="225"/>
      <c r="EJQ2271" s="225"/>
      <c r="EJR2271" s="225"/>
      <c r="EJS2271" s="225"/>
      <c r="EJT2271" s="225"/>
      <c r="EJU2271" s="225"/>
      <c r="EJV2271" s="225"/>
      <c r="EJW2271" s="225"/>
      <c r="EJX2271" s="225"/>
      <c r="EJY2271" s="225"/>
      <c r="EJZ2271" s="225"/>
      <c r="EKA2271" s="225"/>
      <c r="EKB2271" s="225"/>
      <c r="EKC2271" s="225"/>
      <c r="EKD2271" s="225"/>
      <c r="EKE2271" s="225"/>
      <c r="EKF2271" s="225"/>
      <c r="EKG2271" s="225"/>
      <c r="EKH2271" s="225"/>
      <c r="EKI2271" s="225"/>
      <c r="EKJ2271" s="225"/>
      <c r="EKK2271" s="225"/>
      <c r="EKL2271" s="225"/>
      <c r="EKM2271" s="225"/>
      <c r="EKN2271" s="225"/>
      <c r="EKO2271" s="225"/>
      <c r="EKP2271" s="225"/>
      <c r="EKQ2271" s="225"/>
      <c r="EKR2271" s="225"/>
      <c r="EKS2271" s="225"/>
      <c r="EKT2271" s="225"/>
      <c r="EKU2271" s="225"/>
      <c r="EKV2271" s="225"/>
      <c r="EKW2271" s="225"/>
      <c r="EKX2271" s="225"/>
      <c r="EKY2271" s="225"/>
      <c r="EKZ2271" s="225"/>
      <c r="ELA2271" s="225"/>
      <c r="ELB2271" s="225"/>
      <c r="ELC2271" s="225"/>
      <c r="ELD2271" s="225"/>
      <c r="ELE2271" s="225"/>
      <c r="ELF2271" s="225"/>
      <c r="ELG2271" s="225"/>
      <c r="ELH2271" s="225"/>
      <c r="ELI2271" s="225"/>
      <c r="ELJ2271" s="225"/>
      <c r="ELK2271" s="225"/>
      <c r="ELL2271" s="225"/>
      <c r="ELM2271" s="225"/>
      <c r="ELN2271" s="225"/>
      <c r="ELO2271" s="225"/>
      <c r="ELP2271" s="225"/>
      <c r="ELQ2271" s="225"/>
      <c r="ELR2271" s="225"/>
      <c r="ELS2271" s="225"/>
      <c r="ELT2271" s="225"/>
      <c r="ELU2271" s="225"/>
      <c r="ELV2271" s="225"/>
      <c r="ELW2271" s="225"/>
      <c r="ELX2271" s="225"/>
      <c r="ELY2271" s="225"/>
      <c r="ELZ2271" s="225"/>
      <c r="EMA2271" s="225"/>
      <c r="EMB2271" s="225"/>
      <c r="EMC2271" s="225"/>
      <c r="EMD2271" s="225"/>
      <c r="EME2271" s="225"/>
      <c r="EMF2271" s="225"/>
      <c r="EMG2271" s="225"/>
      <c r="EMH2271" s="225"/>
      <c r="EMI2271" s="225"/>
      <c r="EMJ2271" s="225"/>
      <c r="EMK2271" s="225"/>
      <c r="EML2271" s="225"/>
      <c r="EMM2271" s="225"/>
      <c r="EMN2271" s="225"/>
      <c r="EMO2271" s="225"/>
      <c r="EMP2271" s="225"/>
      <c r="EMQ2271" s="225"/>
      <c r="EMR2271" s="225"/>
      <c r="EMS2271" s="225"/>
      <c r="EMT2271" s="225"/>
      <c r="EMU2271" s="225"/>
      <c r="EMV2271" s="225"/>
      <c r="EMW2271" s="225"/>
      <c r="EMX2271" s="225"/>
      <c r="EMY2271" s="225"/>
      <c r="EMZ2271" s="225"/>
      <c r="ENA2271" s="225"/>
      <c r="ENB2271" s="225"/>
      <c r="ENC2271" s="225"/>
      <c r="END2271" s="225"/>
      <c r="ENE2271" s="225"/>
      <c r="ENF2271" s="225"/>
      <c r="ENG2271" s="225"/>
      <c r="ENH2271" s="225"/>
      <c r="ENI2271" s="225"/>
      <c r="ENJ2271" s="225"/>
      <c r="ENK2271" s="225"/>
      <c r="ENL2271" s="225"/>
      <c r="ENM2271" s="225"/>
      <c r="ENN2271" s="225"/>
      <c r="ENO2271" s="225"/>
      <c r="ENP2271" s="225"/>
      <c r="ENQ2271" s="225"/>
      <c r="ENR2271" s="225"/>
      <c r="ENS2271" s="225"/>
      <c r="ENT2271" s="225"/>
      <c r="ENU2271" s="225"/>
      <c r="ENV2271" s="225"/>
      <c r="ENW2271" s="225"/>
      <c r="ENX2271" s="225"/>
      <c r="ENY2271" s="225"/>
      <c r="ENZ2271" s="225"/>
      <c r="EOA2271" s="225"/>
      <c r="EOB2271" s="225"/>
      <c r="EOC2271" s="225"/>
      <c r="EOD2271" s="225"/>
      <c r="EOE2271" s="225"/>
      <c r="EOF2271" s="225"/>
      <c r="EOG2271" s="225"/>
      <c r="EOH2271" s="225"/>
      <c r="EOI2271" s="225"/>
      <c r="EOJ2271" s="225"/>
      <c r="EOK2271" s="225"/>
      <c r="EOL2271" s="225"/>
      <c r="EOM2271" s="225"/>
      <c r="EON2271" s="225"/>
      <c r="EOO2271" s="225"/>
      <c r="EOP2271" s="225"/>
      <c r="EOQ2271" s="225"/>
      <c r="EOR2271" s="225"/>
      <c r="EOS2271" s="225"/>
      <c r="EOT2271" s="225"/>
      <c r="EOU2271" s="225"/>
      <c r="EOV2271" s="225"/>
      <c r="EOW2271" s="225"/>
      <c r="EOX2271" s="225"/>
      <c r="EOY2271" s="225"/>
      <c r="EOZ2271" s="225"/>
      <c r="EPA2271" s="225"/>
      <c r="EPB2271" s="225"/>
      <c r="EPC2271" s="225"/>
      <c r="EPD2271" s="225"/>
      <c r="EPE2271" s="225"/>
      <c r="EPF2271" s="225"/>
      <c r="EPG2271" s="225"/>
      <c r="EPH2271" s="225"/>
      <c r="EPI2271" s="225"/>
      <c r="EPJ2271" s="225"/>
      <c r="EPK2271" s="225"/>
      <c r="EPL2271" s="225"/>
      <c r="EPM2271" s="225"/>
      <c r="EPN2271" s="225"/>
      <c r="EPO2271" s="225"/>
      <c r="EPP2271" s="225"/>
      <c r="EPQ2271" s="225"/>
      <c r="EPR2271" s="225"/>
      <c r="EPS2271" s="225"/>
      <c r="EPT2271" s="225"/>
      <c r="EPU2271" s="225"/>
      <c r="EPV2271" s="225"/>
      <c r="EPW2271" s="225"/>
      <c r="EPX2271" s="225"/>
      <c r="EPY2271" s="225"/>
      <c r="EPZ2271" s="225"/>
      <c r="EQA2271" s="225"/>
      <c r="EQB2271" s="225"/>
      <c r="EQC2271" s="225"/>
      <c r="EQD2271" s="225"/>
      <c r="EQE2271" s="225"/>
      <c r="EQF2271" s="225"/>
      <c r="EQG2271" s="225"/>
      <c r="EQH2271" s="225"/>
      <c r="EQI2271" s="225"/>
      <c r="EQJ2271" s="225"/>
      <c r="EQK2271" s="225"/>
      <c r="EQL2271" s="225"/>
      <c r="EQM2271" s="225"/>
      <c r="EQN2271" s="225"/>
      <c r="EQO2271" s="225"/>
      <c r="EQP2271" s="225"/>
      <c r="EQQ2271" s="225"/>
      <c r="EQR2271" s="225"/>
      <c r="EQS2271" s="225"/>
      <c r="EQT2271" s="225"/>
      <c r="EQU2271" s="225"/>
      <c r="EQV2271" s="225"/>
      <c r="EQW2271" s="225"/>
      <c r="EQX2271" s="225"/>
      <c r="EQY2271" s="225"/>
      <c r="EQZ2271" s="225"/>
      <c r="ERA2271" s="225"/>
      <c r="ERB2271" s="225"/>
      <c r="ERC2271" s="225"/>
      <c r="ERD2271" s="225"/>
      <c r="ERE2271" s="225"/>
      <c r="ERF2271" s="225"/>
      <c r="ERG2271" s="225"/>
      <c r="ERH2271" s="225"/>
      <c r="ERI2271" s="225"/>
      <c r="ERJ2271" s="225"/>
      <c r="ERK2271" s="225"/>
      <c r="ERL2271" s="225"/>
      <c r="ERM2271" s="225"/>
      <c r="ERN2271" s="225"/>
      <c r="ERO2271" s="225"/>
      <c r="ERP2271" s="225"/>
      <c r="ERQ2271" s="225"/>
      <c r="ERR2271" s="225"/>
      <c r="ERS2271" s="225"/>
      <c r="ERT2271" s="225"/>
      <c r="ERU2271" s="225"/>
      <c r="ERV2271" s="225"/>
      <c r="ERW2271" s="225"/>
      <c r="ERX2271" s="225"/>
      <c r="ERY2271" s="225"/>
      <c r="ERZ2271" s="225"/>
      <c r="ESA2271" s="225"/>
      <c r="ESB2271" s="225"/>
      <c r="ESC2271" s="225"/>
      <c r="ESD2271" s="225"/>
      <c r="ESE2271" s="225"/>
      <c r="ESF2271" s="225"/>
      <c r="ESG2271" s="225"/>
      <c r="ESH2271" s="225"/>
      <c r="ESI2271" s="225"/>
      <c r="ESJ2271" s="225"/>
      <c r="ESK2271" s="225"/>
      <c r="ESL2271" s="225"/>
      <c r="ESM2271" s="225"/>
      <c r="ESN2271" s="225"/>
      <c r="ESO2271" s="225"/>
      <c r="ESP2271" s="225"/>
      <c r="ESQ2271" s="225"/>
      <c r="ESR2271" s="225"/>
      <c r="ESS2271" s="225"/>
      <c r="EST2271" s="225"/>
      <c r="ESU2271" s="225"/>
      <c r="ESV2271" s="225"/>
      <c r="ESW2271" s="225"/>
      <c r="ESX2271" s="225"/>
      <c r="ESY2271" s="225"/>
      <c r="ESZ2271" s="225"/>
      <c r="ETA2271" s="225"/>
      <c r="ETB2271" s="225"/>
      <c r="ETC2271" s="225"/>
      <c r="ETD2271" s="225"/>
      <c r="ETE2271" s="225"/>
      <c r="ETF2271" s="225"/>
      <c r="ETG2271" s="225"/>
      <c r="ETH2271" s="225"/>
      <c r="ETI2271" s="225"/>
      <c r="ETJ2271" s="225"/>
      <c r="ETK2271" s="225"/>
      <c r="ETL2271" s="225"/>
      <c r="ETM2271" s="225"/>
      <c r="ETN2271" s="225"/>
      <c r="ETO2271" s="225"/>
      <c r="ETP2271" s="225"/>
      <c r="ETQ2271" s="225"/>
      <c r="ETR2271" s="225"/>
      <c r="ETS2271" s="225"/>
      <c r="ETT2271" s="225"/>
      <c r="ETU2271" s="225"/>
      <c r="ETV2271" s="225"/>
      <c r="ETW2271" s="225"/>
      <c r="ETX2271" s="225"/>
      <c r="ETY2271" s="225"/>
      <c r="ETZ2271" s="225"/>
      <c r="EUA2271" s="225"/>
      <c r="EUB2271" s="225"/>
      <c r="EUC2271" s="225"/>
      <c r="EUD2271" s="225"/>
      <c r="EUE2271" s="225"/>
      <c r="EUF2271" s="225"/>
      <c r="EUG2271" s="225"/>
      <c r="EUH2271" s="225"/>
      <c r="EUI2271" s="225"/>
      <c r="EUJ2271" s="225"/>
      <c r="EUK2271" s="225"/>
      <c r="EUL2271" s="225"/>
      <c r="EUM2271" s="225"/>
      <c r="EUN2271" s="225"/>
      <c r="EUO2271" s="225"/>
      <c r="EUP2271" s="225"/>
      <c r="EUQ2271" s="225"/>
      <c r="EUR2271" s="225"/>
      <c r="EUS2271" s="225"/>
      <c r="EUT2271" s="225"/>
      <c r="EUU2271" s="225"/>
      <c r="EUV2271" s="225"/>
      <c r="EUW2271" s="225"/>
      <c r="EUX2271" s="225"/>
      <c r="EUY2271" s="225"/>
      <c r="EUZ2271" s="225"/>
      <c r="EVA2271" s="225"/>
      <c r="EVB2271" s="225"/>
      <c r="EVC2271" s="225"/>
      <c r="EVD2271" s="225"/>
      <c r="EVE2271" s="225"/>
      <c r="EVF2271" s="225"/>
      <c r="EVG2271" s="225"/>
      <c r="EVH2271" s="225"/>
      <c r="EVI2271" s="225"/>
      <c r="EVJ2271" s="225"/>
      <c r="EVK2271" s="225"/>
      <c r="EVL2271" s="225"/>
      <c r="EVM2271" s="225"/>
      <c r="EVN2271" s="225"/>
      <c r="EVO2271" s="225"/>
      <c r="EVP2271" s="225"/>
      <c r="EVQ2271" s="225"/>
      <c r="EVR2271" s="225"/>
      <c r="EVS2271" s="225"/>
      <c r="EVT2271" s="225"/>
      <c r="EVU2271" s="225"/>
      <c r="EVV2271" s="225"/>
      <c r="EVW2271" s="225"/>
      <c r="EVX2271" s="225"/>
      <c r="EVY2271" s="225"/>
      <c r="EVZ2271" s="225"/>
      <c r="EWA2271" s="225"/>
      <c r="EWB2271" s="225"/>
      <c r="EWC2271" s="225"/>
      <c r="EWD2271" s="225"/>
      <c r="EWE2271" s="225"/>
      <c r="EWF2271" s="225"/>
      <c r="EWG2271" s="225"/>
      <c r="EWH2271" s="225"/>
      <c r="EWI2271" s="225"/>
      <c r="EWJ2271" s="225"/>
      <c r="EWK2271" s="225"/>
      <c r="EWL2271" s="225"/>
      <c r="EWM2271" s="225"/>
      <c r="EWN2271" s="225"/>
      <c r="EWO2271" s="225"/>
      <c r="EWP2271" s="225"/>
      <c r="EWQ2271" s="225"/>
      <c r="EWR2271" s="225"/>
      <c r="EWS2271" s="225"/>
      <c r="EWT2271" s="225"/>
      <c r="EWU2271" s="225"/>
      <c r="EWV2271" s="225"/>
      <c r="EWW2271" s="225"/>
      <c r="EWX2271" s="225"/>
      <c r="EWY2271" s="225"/>
      <c r="EWZ2271" s="225"/>
      <c r="EXA2271" s="225"/>
      <c r="EXB2271" s="225"/>
      <c r="EXC2271" s="225"/>
      <c r="EXD2271" s="225"/>
      <c r="EXE2271" s="225"/>
      <c r="EXF2271" s="225"/>
      <c r="EXG2271" s="225"/>
      <c r="EXH2271" s="225"/>
      <c r="EXI2271" s="225"/>
      <c r="EXJ2271" s="225"/>
      <c r="EXK2271" s="225"/>
      <c r="EXL2271" s="225"/>
      <c r="EXM2271" s="225"/>
      <c r="EXN2271" s="225"/>
      <c r="EXO2271" s="225"/>
      <c r="EXP2271" s="225"/>
      <c r="EXQ2271" s="225"/>
      <c r="EXR2271" s="225"/>
      <c r="EXS2271" s="225"/>
      <c r="EXT2271" s="225"/>
      <c r="EXU2271" s="225"/>
      <c r="EXV2271" s="225"/>
      <c r="EXW2271" s="225"/>
      <c r="EXX2271" s="225"/>
      <c r="EXY2271" s="225"/>
      <c r="EXZ2271" s="225"/>
      <c r="EYA2271" s="225"/>
      <c r="EYB2271" s="225"/>
      <c r="EYC2271" s="225"/>
      <c r="EYD2271" s="225"/>
      <c r="EYE2271" s="225"/>
      <c r="EYF2271" s="225"/>
      <c r="EYG2271" s="225"/>
      <c r="EYH2271" s="225"/>
      <c r="EYI2271" s="225"/>
      <c r="EYJ2271" s="225"/>
      <c r="EYK2271" s="225"/>
      <c r="EYL2271" s="225"/>
      <c r="EYM2271" s="225"/>
      <c r="EYN2271" s="225"/>
      <c r="EYO2271" s="225"/>
      <c r="EYP2271" s="225"/>
      <c r="EYQ2271" s="225"/>
      <c r="EYR2271" s="225"/>
      <c r="EYS2271" s="225"/>
      <c r="EYT2271" s="225"/>
      <c r="EYU2271" s="225"/>
      <c r="EYV2271" s="225"/>
      <c r="EYW2271" s="225"/>
      <c r="EYX2271" s="225"/>
      <c r="EYY2271" s="225"/>
      <c r="EYZ2271" s="225"/>
      <c r="EZA2271" s="225"/>
      <c r="EZB2271" s="225"/>
      <c r="EZC2271" s="225"/>
      <c r="EZD2271" s="225"/>
      <c r="EZE2271" s="225"/>
      <c r="EZF2271" s="225"/>
      <c r="EZG2271" s="225"/>
      <c r="EZH2271" s="225"/>
      <c r="EZI2271" s="225"/>
      <c r="EZJ2271" s="225"/>
      <c r="EZK2271" s="225"/>
      <c r="EZL2271" s="225"/>
      <c r="EZM2271" s="225"/>
      <c r="EZN2271" s="225"/>
      <c r="EZO2271" s="225"/>
      <c r="EZP2271" s="225"/>
      <c r="EZQ2271" s="225"/>
      <c r="EZR2271" s="225"/>
      <c r="EZS2271" s="225"/>
      <c r="EZT2271" s="225"/>
      <c r="EZU2271" s="225"/>
      <c r="EZV2271" s="225"/>
      <c r="EZW2271" s="225"/>
      <c r="EZX2271" s="225"/>
      <c r="EZY2271" s="225"/>
      <c r="EZZ2271" s="225"/>
      <c r="FAA2271" s="225"/>
      <c r="FAB2271" s="225"/>
      <c r="FAC2271" s="225"/>
      <c r="FAD2271" s="225"/>
      <c r="FAE2271" s="225"/>
      <c r="FAF2271" s="225"/>
      <c r="FAG2271" s="225"/>
      <c r="FAH2271" s="225"/>
      <c r="FAI2271" s="225"/>
      <c r="FAJ2271" s="225"/>
      <c r="FAK2271" s="225"/>
      <c r="FAL2271" s="225"/>
      <c r="FAM2271" s="225"/>
      <c r="FAN2271" s="225"/>
      <c r="FAO2271" s="225"/>
      <c r="FAP2271" s="225"/>
      <c r="FAQ2271" s="225"/>
      <c r="FAR2271" s="225"/>
      <c r="FAS2271" s="225"/>
      <c r="FAT2271" s="225"/>
      <c r="FAU2271" s="225"/>
      <c r="FAV2271" s="225"/>
      <c r="FAW2271" s="225"/>
      <c r="FAX2271" s="225"/>
      <c r="FAY2271" s="225"/>
      <c r="FAZ2271" s="225"/>
      <c r="FBA2271" s="225"/>
      <c r="FBB2271" s="225"/>
      <c r="FBC2271" s="225"/>
      <c r="FBD2271" s="225"/>
      <c r="FBE2271" s="225"/>
      <c r="FBF2271" s="225"/>
      <c r="FBG2271" s="225"/>
      <c r="FBH2271" s="225"/>
      <c r="FBI2271" s="225"/>
      <c r="FBJ2271" s="225"/>
      <c r="FBK2271" s="225"/>
      <c r="FBL2271" s="225"/>
      <c r="FBM2271" s="225"/>
      <c r="FBN2271" s="225"/>
      <c r="FBO2271" s="225"/>
      <c r="FBP2271" s="225"/>
      <c r="FBQ2271" s="225"/>
      <c r="FBR2271" s="225"/>
      <c r="FBS2271" s="225"/>
      <c r="FBT2271" s="225"/>
      <c r="FBU2271" s="225"/>
      <c r="FBV2271" s="225"/>
      <c r="FBW2271" s="225"/>
      <c r="FBX2271" s="225"/>
      <c r="FBY2271" s="225"/>
      <c r="FBZ2271" s="225"/>
      <c r="FCA2271" s="225"/>
      <c r="FCB2271" s="225"/>
      <c r="FCC2271" s="225"/>
      <c r="FCD2271" s="225"/>
      <c r="FCE2271" s="225"/>
      <c r="FCF2271" s="225"/>
      <c r="FCG2271" s="225"/>
      <c r="FCH2271" s="225"/>
      <c r="FCI2271" s="225"/>
      <c r="FCJ2271" s="225"/>
      <c r="FCK2271" s="225"/>
      <c r="FCL2271" s="225"/>
      <c r="FCM2271" s="225"/>
      <c r="FCN2271" s="225"/>
      <c r="FCO2271" s="225"/>
      <c r="FCP2271" s="225"/>
      <c r="FCQ2271" s="225"/>
      <c r="FCR2271" s="225"/>
      <c r="FCS2271" s="225"/>
      <c r="FCT2271" s="225"/>
      <c r="FCU2271" s="225"/>
      <c r="FCV2271" s="225"/>
      <c r="FCW2271" s="225"/>
      <c r="FCX2271" s="225"/>
      <c r="FCY2271" s="225"/>
      <c r="FCZ2271" s="225"/>
      <c r="FDA2271" s="225"/>
      <c r="FDB2271" s="225"/>
      <c r="FDC2271" s="225"/>
      <c r="FDD2271" s="225"/>
      <c r="FDE2271" s="225"/>
      <c r="FDF2271" s="225"/>
      <c r="FDG2271" s="225"/>
      <c r="FDH2271" s="225"/>
      <c r="FDI2271" s="225"/>
      <c r="FDJ2271" s="225"/>
      <c r="FDK2271" s="225"/>
      <c r="FDL2271" s="225"/>
      <c r="FDM2271" s="225"/>
      <c r="FDN2271" s="225"/>
      <c r="FDO2271" s="225"/>
      <c r="FDP2271" s="225"/>
      <c r="FDQ2271" s="225"/>
      <c r="FDR2271" s="225"/>
      <c r="FDS2271" s="225"/>
      <c r="FDT2271" s="225"/>
      <c r="FDU2271" s="225"/>
      <c r="FDV2271" s="225"/>
      <c r="FDW2271" s="225"/>
      <c r="FDX2271" s="225"/>
      <c r="FDY2271" s="225"/>
      <c r="FDZ2271" s="225"/>
      <c r="FEA2271" s="225"/>
      <c r="FEB2271" s="225"/>
      <c r="FEC2271" s="225"/>
      <c r="FED2271" s="225"/>
      <c r="FEE2271" s="225"/>
      <c r="FEF2271" s="225"/>
      <c r="FEG2271" s="225"/>
      <c r="FEH2271" s="225"/>
      <c r="FEI2271" s="225"/>
      <c r="FEJ2271" s="225"/>
      <c r="FEK2271" s="225"/>
      <c r="FEL2271" s="225"/>
      <c r="FEM2271" s="225"/>
      <c r="FEN2271" s="225"/>
      <c r="FEO2271" s="225"/>
      <c r="FEP2271" s="225"/>
      <c r="FEQ2271" s="225"/>
      <c r="FER2271" s="225"/>
      <c r="FES2271" s="225"/>
      <c r="FET2271" s="225"/>
      <c r="FEU2271" s="225"/>
      <c r="FEV2271" s="225"/>
      <c r="FEW2271" s="225"/>
      <c r="FEX2271" s="225"/>
      <c r="FEY2271" s="225"/>
      <c r="FEZ2271" s="225"/>
      <c r="FFA2271" s="225"/>
      <c r="FFB2271" s="225"/>
      <c r="FFC2271" s="225"/>
      <c r="FFD2271" s="225"/>
      <c r="FFE2271" s="225"/>
      <c r="FFF2271" s="225"/>
      <c r="FFG2271" s="225"/>
      <c r="FFH2271" s="225"/>
      <c r="FFI2271" s="225"/>
      <c r="FFJ2271" s="225"/>
      <c r="FFK2271" s="225"/>
      <c r="FFL2271" s="225"/>
      <c r="FFM2271" s="225"/>
      <c r="FFN2271" s="225"/>
      <c r="FFO2271" s="225"/>
      <c r="FFP2271" s="225"/>
      <c r="FFQ2271" s="225"/>
      <c r="FFR2271" s="225"/>
      <c r="FFS2271" s="225"/>
      <c r="FFT2271" s="225"/>
      <c r="FFU2271" s="225"/>
      <c r="FFV2271" s="225"/>
      <c r="FFW2271" s="225"/>
      <c r="FFX2271" s="225"/>
      <c r="FFY2271" s="225"/>
      <c r="FFZ2271" s="225"/>
      <c r="FGA2271" s="225"/>
      <c r="FGB2271" s="225"/>
      <c r="FGC2271" s="225"/>
      <c r="FGD2271" s="225"/>
      <c r="FGE2271" s="225"/>
      <c r="FGF2271" s="225"/>
      <c r="FGG2271" s="225"/>
      <c r="FGH2271" s="225"/>
      <c r="FGI2271" s="225"/>
      <c r="FGJ2271" s="225"/>
      <c r="FGK2271" s="225"/>
      <c r="FGL2271" s="225"/>
      <c r="FGM2271" s="225"/>
      <c r="FGN2271" s="225"/>
      <c r="FGO2271" s="225"/>
      <c r="FGP2271" s="225"/>
      <c r="FGQ2271" s="225"/>
      <c r="FGR2271" s="225"/>
      <c r="FGS2271" s="225"/>
      <c r="FGT2271" s="225"/>
      <c r="FGU2271" s="225"/>
      <c r="FGV2271" s="225"/>
      <c r="FGW2271" s="225"/>
      <c r="FGX2271" s="225"/>
      <c r="FGY2271" s="225"/>
      <c r="FGZ2271" s="225"/>
      <c r="FHA2271" s="225"/>
      <c r="FHB2271" s="225"/>
      <c r="FHC2271" s="225"/>
      <c r="FHD2271" s="225"/>
      <c r="FHE2271" s="225"/>
      <c r="FHF2271" s="225"/>
      <c r="FHG2271" s="225"/>
      <c r="FHH2271" s="225"/>
      <c r="FHI2271" s="225"/>
      <c r="FHJ2271" s="225"/>
      <c r="FHK2271" s="225"/>
      <c r="FHL2271" s="225"/>
      <c r="FHM2271" s="225"/>
      <c r="FHN2271" s="225"/>
      <c r="FHO2271" s="225"/>
      <c r="FHP2271" s="225"/>
      <c r="FHQ2271" s="225"/>
      <c r="FHR2271" s="225"/>
      <c r="FHS2271" s="225"/>
      <c r="FHT2271" s="225"/>
      <c r="FHU2271" s="225"/>
      <c r="FHV2271" s="225"/>
      <c r="FHW2271" s="225"/>
      <c r="FHX2271" s="225"/>
      <c r="FHY2271" s="225"/>
      <c r="FHZ2271" s="225"/>
      <c r="FIA2271" s="225"/>
      <c r="FIB2271" s="225"/>
      <c r="FIC2271" s="225"/>
      <c r="FID2271" s="225"/>
      <c r="FIE2271" s="225"/>
      <c r="FIF2271" s="225"/>
      <c r="FIG2271" s="225"/>
      <c r="FIH2271" s="225"/>
      <c r="FII2271" s="225"/>
      <c r="FIJ2271" s="225"/>
      <c r="FIK2271" s="225"/>
      <c r="FIL2271" s="225"/>
      <c r="FIM2271" s="225"/>
      <c r="FIN2271" s="225"/>
      <c r="FIO2271" s="225"/>
      <c r="FIP2271" s="225"/>
      <c r="FIQ2271" s="225"/>
      <c r="FIR2271" s="225"/>
      <c r="FIS2271" s="225"/>
      <c r="FIT2271" s="225"/>
      <c r="FIU2271" s="225"/>
      <c r="FIV2271" s="225"/>
      <c r="FIW2271" s="225"/>
      <c r="FIX2271" s="225"/>
      <c r="FIY2271" s="225"/>
      <c r="FIZ2271" s="225"/>
      <c r="FJA2271" s="225"/>
      <c r="FJB2271" s="225"/>
      <c r="FJC2271" s="225"/>
      <c r="FJD2271" s="225"/>
      <c r="FJE2271" s="225"/>
      <c r="FJF2271" s="225"/>
      <c r="FJG2271" s="225"/>
      <c r="FJH2271" s="225"/>
      <c r="FJI2271" s="225"/>
      <c r="FJJ2271" s="225"/>
      <c r="FJK2271" s="225"/>
      <c r="FJL2271" s="225"/>
      <c r="FJM2271" s="225"/>
      <c r="FJN2271" s="225"/>
      <c r="FJO2271" s="225"/>
      <c r="FJP2271" s="225"/>
      <c r="FJQ2271" s="225"/>
      <c r="FJR2271" s="225"/>
      <c r="FJS2271" s="225"/>
      <c r="FJT2271" s="225"/>
      <c r="FJU2271" s="225"/>
      <c r="FJV2271" s="225"/>
      <c r="FJW2271" s="225"/>
      <c r="FJX2271" s="225"/>
      <c r="FJY2271" s="225"/>
      <c r="FJZ2271" s="225"/>
      <c r="FKA2271" s="225"/>
      <c r="FKB2271" s="225"/>
      <c r="FKC2271" s="225"/>
      <c r="FKD2271" s="225"/>
      <c r="FKE2271" s="225"/>
      <c r="FKF2271" s="225"/>
      <c r="FKG2271" s="225"/>
      <c r="FKH2271" s="225"/>
      <c r="FKI2271" s="225"/>
      <c r="FKJ2271" s="225"/>
      <c r="FKK2271" s="225"/>
      <c r="FKL2271" s="225"/>
      <c r="FKM2271" s="225"/>
      <c r="FKN2271" s="225"/>
      <c r="FKO2271" s="225"/>
      <c r="FKP2271" s="225"/>
      <c r="FKQ2271" s="225"/>
      <c r="FKR2271" s="225"/>
      <c r="FKS2271" s="225"/>
      <c r="FKT2271" s="225"/>
      <c r="FKU2271" s="225"/>
      <c r="FKV2271" s="225"/>
      <c r="FKW2271" s="225"/>
      <c r="FKX2271" s="225"/>
      <c r="FKY2271" s="225"/>
      <c r="FKZ2271" s="225"/>
      <c r="FLA2271" s="225"/>
      <c r="FLB2271" s="225"/>
      <c r="FLC2271" s="225"/>
      <c r="FLD2271" s="225"/>
      <c r="FLE2271" s="225"/>
      <c r="FLF2271" s="225"/>
      <c r="FLG2271" s="225"/>
      <c r="FLH2271" s="225"/>
      <c r="FLI2271" s="225"/>
      <c r="FLJ2271" s="225"/>
      <c r="FLK2271" s="225"/>
      <c r="FLL2271" s="225"/>
      <c r="FLM2271" s="225"/>
      <c r="FLN2271" s="225"/>
      <c r="FLO2271" s="225"/>
      <c r="FLP2271" s="225"/>
      <c r="FLQ2271" s="225"/>
      <c r="FLR2271" s="225"/>
      <c r="FLS2271" s="225"/>
      <c r="FLT2271" s="225"/>
      <c r="FLU2271" s="225"/>
      <c r="FLV2271" s="225"/>
      <c r="FLW2271" s="225"/>
      <c r="FLX2271" s="225"/>
      <c r="FLY2271" s="225"/>
      <c r="FLZ2271" s="225"/>
      <c r="FMA2271" s="225"/>
      <c r="FMB2271" s="225"/>
      <c r="FMC2271" s="225"/>
      <c r="FMD2271" s="225"/>
      <c r="FME2271" s="225"/>
      <c r="FMF2271" s="225"/>
      <c r="FMG2271" s="225"/>
      <c r="FMH2271" s="225"/>
      <c r="FMI2271" s="225"/>
      <c r="FMJ2271" s="225"/>
      <c r="FMK2271" s="225"/>
      <c r="FML2271" s="225"/>
      <c r="FMM2271" s="225"/>
      <c r="FMN2271" s="225"/>
      <c r="FMO2271" s="225"/>
      <c r="FMP2271" s="225"/>
      <c r="FMQ2271" s="225"/>
      <c r="FMR2271" s="225"/>
      <c r="FMS2271" s="225"/>
      <c r="FMT2271" s="225"/>
      <c r="FMU2271" s="225"/>
      <c r="FMV2271" s="225"/>
      <c r="FMW2271" s="225"/>
      <c r="FMX2271" s="225"/>
      <c r="FMY2271" s="225"/>
      <c r="FMZ2271" s="225"/>
      <c r="FNA2271" s="225"/>
      <c r="FNB2271" s="225"/>
      <c r="FNC2271" s="225"/>
      <c r="FND2271" s="225"/>
      <c r="FNE2271" s="225"/>
      <c r="FNF2271" s="225"/>
      <c r="FNG2271" s="225"/>
      <c r="FNH2271" s="225"/>
      <c r="FNI2271" s="225"/>
      <c r="FNJ2271" s="225"/>
      <c r="FNK2271" s="225"/>
      <c r="FNL2271" s="225"/>
      <c r="FNM2271" s="225"/>
      <c r="FNN2271" s="225"/>
      <c r="FNO2271" s="225"/>
      <c r="FNP2271" s="225"/>
      <c r="FNQ2271" s="225"/>
      <c r="FNR2271" s="225"/>
      <c r="FNS2271" s="225"/>
      <c r="FNT2271" s="225"/>
      <c r="FNU2271" s="225"/>
      <c r="FNV2271" s="225"/>
      <c r="FNW2271" s="225"/>
      <c r="FNX2271" s="225"/>
      <c r="FNY2271" s="225"/>
      <c r="FNZ2271" s="225"/>
      <c r="FOA2271" s="225"/>
      <c r="FOB2271" s="225"/>
      <c r="FOC2271" s="225"/>
      <c r="FOD2271" s="225"/>
      <c r="FOE2271" s="225"/>
      <c r="FOF2271" s="225"/>
      <c r="FOG2271" s="225"/>
      <c r="FOH2271" s="225"/>
      <c r="FOI2271" s="225"/>
      <c r="FOJ2271" s="225"/>
      <c r="FOK2271" s="225"/>
      <c r="FOL2271" s="225"/>
      <c r="FOM2271" s="225"/>
      <c r="FON2271" s="225"/>
      <c r="FOO2271" s="225"/>
      <c r="FOP2271" s="225"/>
      <c r="FOQ2271" s="225"/>
      <c r="FOR2271" s="225"/>
      <c r="FOS2271" s="225"/>
      <c r="FOT2271" s="225"/>
      <c r="FOU2271" s="225"/>
      <c r="FOV2271" s="225"/>
      <c r="FOW2271" s="225"/>
      <c r="FOX2271" s="225"/>
      <c r="FOY2271" s="225"/>
      <c r="FOZ2271" s="225"/>
      <c r="FPA2271" s="225"/>
      <c r="FPB2271" s="225"/>
      <c r="FPC2271" s="225"/>
      <c r="FPD2271" s="225"/>
      <c r="FPE2271" s="225"/>
      <c r="FPF2271" s="225"/>
      <c r="FPG2271" s="225"/>
      <c r="FPH2271" s="225"/>
      <c r="FPI2271" s="225"/>
      <c r="FPJ2271" s="225"/>
      <c r="FPK2271" s="225"/>
      <c r="FPL2271" s="225"/>
      <c r="FPM2271" s="225"/>
      <c r="FPN2271" s="225"/>
      <c r="FPO2271" s="225"/>
      <c r="FPP2271" s="225"/>
      <c r="FPQ2271" s="225"/>
      <c r="FPR2271" s="225"/>
      <c r="FPS2271" s="225"/>
      <c r="FPT2271" s="225"/>
      <c r="FPU2271" s="225"/>
      <c r="FPV2271" s="225"/>
      <c r="FPW2271" s="225"/>
      <c r="FPX2271" s="225"/>
      <c r="FPY2271" s="225"/>
      <c r="FPZ2271" s="225"/>
      <c r="FQA2271" s="225"/>
      <c r="FQB2271" s="225"/>
      <c r="FQC2271" s="225"/>
      <c r="FQD2271" s="225"/>
      <c r="FQE2271" s="225"/>
      <c r="FQF2271" s="225"/>
      <c r="FQG2271" s="225"/>
      <c r="FQH2271" s="225"/>
      <c r="FQI2271" s="225"/>
      <c r="FQJ2271" s="225"/>
      <c r="FQK2271" s="225"/>
      <c r="FQL2271" s="225"/>
      <c r="FQM2271" s="225"/>
      <c r="FQN2271" s="225"/>
      <c r="FQO2271" s="225"/>
      <c r="FQP2271" s="225"/>
      <c r="FQQ2271" s="225"/>
      <c r="FQR2271" s="225"/>
      <c r="FQS2271" s="225"/>
      <c r="FQT2271" s="225"/>
      <c r="FQU2271" s="225"/>
      <c r="FQV2271" s="225"/>
      <c r="FQW2271" s="225"/>
      <c r="FQX2271" s="225"/>
      <c r="FQY2271" s="225"/>
      <c r="FQZ2271" s="225"/>
      <c r="FRA2271" s="225"/>
      <c r="FRB2271" s="225"/>
      <c r="FRC2271" s="225"/>
      <c r="FRD2271" s="225"/>
      <c r="FRE2271" s="225"/>
      <c r="FRF2271" s="225"/>
      <c r="FRG2271" s="225"/>
      <c r="FRH2271" s="225"/>
      <c r="FRI2271" s="225"/>
      <c r="FRJ2271" s="225"/>
      <c r="FRK2271" s="225"/>
      <c r="FRL2271" s="225"/>
      <c r="FRM2271" s="225"/>
      <c r="FRN2271" s="225"/>
      <c r="FRO2271" s="225"/>
      <c r="FRP2271" s="225"/>
      <c r="FRQ2271" s="225"/>
      <c r="FRR2271" s="225"/>
      <c r="FRS2271" s="225"/>
      <c r="FRT2271" s="225"/>
      <c r="FRU2271" s="225"/>
      <c r="FRV2271" s="225"/>
      <c r="FRW2271" s="225"/>
      <c r="FRX2271" s="225"/>
      <c r="FRY2271" s="225"/>
      <c r="FRZ2271" s="225"/>
      <c r="FSA2271" s="225"/>
      <c r="FSB2271" s="225"/>
      <c r="FSC2271" s="225"/>
      <c r="FSD2271" s="225"/>
      <c r="FSE2271" s="225"/>
      <c r="FSF2271" s="225"/>
      <c r="FSG2271" s="225"/>
      <c r="FSH2271" s="225"/>
      <c r="FSI2271" s="225"/>
      <c r="FSJ2271" s="225"/>
      <c r="FSK2271" s="225"/>
      <c r="FSL2271" s="225"/>
      <c r="FSM2271" s="225"/>
      <c r="FSN2271" s="225"/>
      <c r="FSO2271" s="225"/>
      <c r="FSP2271" s="225"/>
      <c r="FSQ2271" s="225"/>
      <c r="FSR2271" s="225"/>
      <c r="FSS2271" s="225"/>
      <c r="FST2271" s="225"/>
      <c r="FSU2271" s="225"/>
      <c r="FSV2271" s="225"/>
      <c r="FSW2271" s="225"/>
      <c r="FSX2271" s="225"/>
      <c r="FSY2271" s="225"/>
      <c r="FSZ2271" s="225"/>
      <c r="FTA2271" s="225"/>
      <c r="FTB2271" s="225"/>
      <c r="FTC2271" s="225"/>
      <c r="FTD2271" s="225"/>
      <c r="FTE2271" s="225"/>
      <c r="FTF2271" s="225"/>
      <c r="FTG2271" s="225"/>
      <c r="FTH2271" s="225"/>
      <c r="FTI2271" s="225"/>
      <c r="FTJ2271" s="225"/>
      <c r="FTK2271" s="225"/>
      <c r="FTL2271" s="225"/>
      <c r="FTM2271" s="225"/>
      <c r="FTN2271" s="225"/>
      <c r="FTO2271" s="225"/>
      <c r="FTP2271" s="225"/>
      <c r="FTQ2271" s="225"/>
      <c r="FTR2271" s="225"/>
      <c r="FTS2271" s="225"/>
      <c r="FTT2271" s="225"/>
      <c r="FTU2271" s="225"/>
      <c r="FTV2271" s="225"/>
      <c r="FTW2271" s="225"/>
      <c r="FTX2271" s="225"/>
      <c r="FTY2271" s="225"/>
      <c r="FTZ2271" s="225"/>
      <c r="FUA2271" s="225"/>
      <c r="FUB2271" s="225"/>
      <c r="FUC2271" s="225"/>
      <c r="FUD2271" s="225"/>
      <c r="FUE2271" s="225"/>
      <c r="FUF2271" s="225"/>
      <c r="FUG2271" s="225"/>
      <c r="FUH2271" s="225"/>
      <c r="FUI2271" s="225"/>
      <c r="FUJ2271" s="225"/>
      <c r="FUK2271" s="225"/>
      <c r="FUL2271" s="225"/>
      <c r="FUM2271" s="225"/>
      <c r="FUN2271" s="225"/>
      <c r="FUO2271" s="225"/>
      <c r="FUP2271" s="225"/>
      <c r="FUQ2271" s="225"/>
      <c r="FUR2271" s="225"/>
      <c r="FUS2271" s="225"/>
      <c r="FUT2271" s="225"/>
      <c r="FUU2271" s="225"/>
      <c r="FUV2271" s="225"/>
      <c r="FUW2271" s="225"/>
      <c r="FUX2271" s="225"/>
      <c r="FUY2271" s="225"/>
      <c r="FUZ2271" s="225"/>
      <c r="FVA2271" s="225"/>
      <c r="FVB2271" s="225"/>
      <c r="FVC2271" s="225"/>
      <c r="FVD2271" s="225"/>
      <c r="FVE2271" s="225"/>
      <c r="FVF2271" s="225"/>
      <c r="FVG2271" s="225"/>
      <c r="FVH2271" s="225"/>
      <c r="FVI2271" s="225"/>
      <c r="FVJ2271" s="225"/>
      <c r="FVK2271" s="225"/>
      <c r="FVL2271" s="225"/>
      <c r="FVM2271" s="225"/>
      <c r="FVN2271" s="225"/>
      <c r="FVO2271" s="225"/>
      <c r="FVP2271" s="225"/>
      <c r="FVQ2271" s="225"/>
      <c r="FVR2271" s="225"/>
      <c r="FVS2271" s="225"/>
      <c r="FVT2271" s="225"/>
      <c r="FVU2271" s="225"/>
      <c r="FVV2271" s="225"/>
      <c r="FVW2271" s="225"/>
      <c r="FVX2271" s="225"/>
      <c r="FVY2271" s="225"/>
      <c r="FVZ2271" s="225"/>
      <c r="FWA2271" s="225"/>
      <c r="FWB2271" s="225"/>
      <c r="FWC2271" s="225"/>
      <c r="FWD2271" s="225"/>
      <c r="FWE2271" s="225"/>
      <c r="FWF2271" s="225"/>
      <c r="FWG2271" s="225"/>
      <c r="FWH2271" s="225"/>
      <c r="FWI2271" s="225"/>
      <c r="FWJ2271" s="225"/>
      <c r="FWK2271" s="225"/>
      <c r="FWL2271" s="225"/>
      <c r="FWM2271" s="225"/>
      <c r="FWN2271" s="225"/>
      <c r="FWO2271" s="225"/>
      <c r="FWP2271" s="225"/>
      <c r="FWQ2271" s="225"/>
      <c r="FWR2271" s="225"/>
      <c r="FWS2271" s="225"/>
      <c r="FWT2271" s="225"/>
      <c r="FWU2271" s="225"/>
      <c r="FWV2271" s="225"/>
      <c r="FWW2271" s="225"/>
      <c r="FWX2271" s="225"/>
      <c r="FWY2271" s="225"/>
      <c r="FWZ2271" s="225"/>
      <c r="FXA2271" s="225"/>
      <c r="FXB2271" s="225"/>
      <c r="FXC2271" s="225"/>
      <c r="FXD2271" s="225"/>
      <c r="FXE2271" s="225"/>
      <c r="FXF2271" s="225"/>
      <c r="FXG2271" s="225"/>
      <c r="FXH2271" s="225"/>
      <c r="FXI2271" s="225"/>
      <c r="FXJ2271" s="225"/>
      <c r="FXK2271" s="225"/>
      <c r="FXL2271" s="225"/>
      <c r="FXM2271" s="225"/>
      <c r="FXN2271" s="225"/>
      <c r="FXO2271" s="225"/>
      <c r="FXP2271" s="225"/>
      <c r="FXQ2271" s="225"/>
      <c r="FXR2271" s="225"/>
      <c r="FXS2271" s="225"/>
      <c r="FXT2271" s="225"/>
      <c r="FXU2271" s="225"/>
      <c r="FXV2271" s="225"/>
      <c r="FXW2271" s="225"/>
      <c r="FXX2271" s="225"/>
      <c r="FXY2271" s="225"/>
      <c r="FXZ2271" s="225"/>
      <c r="FYA2271" s="225"/>
      <c r="FYB2271" s="225"/>
      <c r="FYC2271" s="225"/>
      <c r="FYD2271" s="225"/>
      <c r="FYE2271" s="225"/>
      <c r="FYF2271" s="225"/>
      <c r="FYG2271" s="225"/>
      <c r="FYH2271" s="225"/>
      <c r="FYI2271" s="225"/>
      <c r="FYJ2271" s="225"/>
      <c r="FYK2271" s="225"/>
      <c r="FYL2271" s="225"/>
      <c r="FYM2271" s="225"/>
      <c r="FYN2271" s="225"/>
      <c r="FYO2271" s="225"/>
      <c r="FYP2271" s="225"/>
      <c r="FYQ2271" s="225"/>
      <c r="FYR2271" s="225"/>
      <c r="FYS2271" s="225"/>
      <c r="FYT2271" s="225"/>
      <c r="FYU2271" s="225"/>
      <c r="FYV2271" s="225"/>
      <c r="FYW2271" s="225"/>
      <c r="FYX2271" s="225"/>
      <c r="FYY2271" s="225"/>
      <c r="FYZ2271" s="225"/>
      <c r="FZA2271" s="225"/>
      <c r="FZB2271" s="225"/>
      <c r="FZC2271" s="225"/>
      <c r="FZD2271" s="225"/>
      <c r="FZE2271" s="225"/>
      <c r="FZF2271" s="225"/>
      <c r="FZG2271" s="225"/>
      <c r="FZH2271" s="225"/>
      <c r="FZI2271" s="225"/>
      <c r="FZJ2271" s="225"/>
      <c r="FZK2271" s="225"/>
      <c r="FZL2271" s="225"/>
      <c r="FZM2271" s="225"/>
      <c r="FZN2271" s="225"/>
      <c r="FZO2271" s="225"/>
      <c r="FZP2271" s="225"/>
      <c r="FZQ2271" s="225"/>
      <c r="FZR2271" s="225"/>
      <c r="FZS2271" s="225"/>
      <c r="FZT2271" s="225"/>
      <c r="FZU2271" s="225"/>
      <c r="FZV2271" s="225"/>
      <c r="FZW2271" s="225"/>
      <c r="FZX2271" s="225"/>
      <c r="FZY2271" s="225"/>
      <c r="FZZ2271" s="225"/>
      <c r="GAA2271" s="225"/>
      <c r="GAB2271" s="225"/>
      <c r="GAC2271" s="225"/>
      <c r="GAD2271" s="225"/>
      <c r="GAE2271" s="225"/>
      <c r="GAF2271" s="225"/>
      <c r="GAG2271" s="225"/>
      <c r="GAH2271" s="225"/>
      <c r="GAI2271" s="225"/>
      <c r="GAJ2271" s="225"/>
      <c r="GAK2271" s="225"/>
      <c r="GAL2271" s="225"/>
      <c r="GAM2271" s="225"/>
      <c r="GAN2271" s="225"/>
      <c r="GAO2271" s="225"/>
      <c r="GAP2271" s="225"/>
      <c r="GAQ2271" s="225"/>
      <c r="GAR2271" s="225"/>
      <c r="GAS2271" s="225"/>
      <c r="GAT2271" s="225"/>
      <c r="GAU2271" s="225"/>
      <c r="GAV2271" s="225"/>
      <c r="GAW2271" s="225"/>
      <c r="GAX2271" s="225"/>
      <c r="GAY2271" s="225"/>
      <c r="GAZ2271" s="225"/>
      <c r="GBA2271" s="225"/>
      <c r="GBB2271" s="225"/>
      <c r="GBC2271" s="225"/>
      <c r="GBD2271" s="225"/>
      <c r="GBE2271" s="225"/>
      <c r="GBF2271" s="225"/>
      <c r="GBG2271" s="225"/>
      <c r="GBH2271" s="225"/>
      <c r="GBI2271" s="225"/>
      <c r="GBJ2271" s="225"/>
      <c r="GBK2271" s="225"/>
      <c r="GBL2271" s="225"/>
      <c r="GBM2271" s="225"/>
      <c r="GBN2271" s="225"/>
      <c r="GBO2271" s="225"/>
      <c r="GBP2271" s="225"/>
      <c r="GBQ2271" s="225"/>
      <c r="GBR2271" s="225"/>
      <c r="GBS2271" s="225"/>
      <c r="GBT2271" s="225"/>
      <c r="GBU2271" s="225"/>
      <c r="GBV2271" s="225"/>
      <c r="GBW2271" s="225"/>
      <c r="GBX2271" s="225"/>
      <c r="GBY2271" s="225"/>
      <c r="GBZ2271" s="225"/>
      <c r="GCA2271" s="225"/>
      <c r="GCB2271" s="225"/>
      <c r="GCC2271" s="225"/>
      <c r="GCD2271" s="225"/>
      <c r="GCE2271" s="225"/>
      <c r="GCF2271" s="225"/>
      <c r="GCG2271" s="225"/>
      <c r="GCH2271" s="225"/>
      <c r="GCI2271" s="225"/>
      <c r="GCJ2271" s="225"/>
      <c r="GCK2271" s="225"/>
      <c r="GCL2271" s="225"/>
      <c r="GCM2271" s="225"/>
      <c r="GCN2271" s="225"/>
      <c r="GCO2271" s="225"/>
      <c r="GCP2271" s="225"/>
      <c r="GCQ2271" s="225"/>
      <c r="GCR2271" s="225"/>
      <c r="GCS2271" s="225"/>
      <c r="GCT2271" s="225"/>
      <c r="GCU2271" s="225"/>
      <c r="GCV2271" s="225"/>
      <c r="GCW2271" s="225"/>
      <c r="GCX2271" s="225"/>
      <c r="GCY2271" s="225"/>
      <c r="GCZ2271" s="225"/>
      <c r="GDA2271" s="225"/>
      <c r="GDB2271" s="225"/>
      <c r="GDC2271" s="225"/>
      <c r="GDD2271" s="225"/>
      <c r="GDE2271" s="225"/>
      <c r="GDF2271" s="225"/>
      <c r="GDG2271" s="225"/>
      <c r="GDH2271" s="225"/>
      <c r="GDI2271" s="225"/>
      <c r="GDJ2271" s="225"/>
      <c r="GDK2271" s="225"/>
      <c r="GDL2271" s="225"/>
      <c r="GDM2271" s="225"/>
      <c r="GDN2271" s="225"/>
      <c r="GDO2271" s="225"/>
      <c r="GDP2271" s="225"/>
      <c r="GDQ2271" s="225"/>
      <c r="GDR2271" s="225"/>
      <c r="GDS2271" s="225"/>
      <c r="GDT2271" s="225"/>
      <c r="GDU2271" s="225"/>
      <c r="GDV2271" s="225"/>
      <c r="GDW2271" s="225"/>
      <c r="GDX2271" s="225"/>
      <c r="GDY2271" s="225"/>
      <c r="GDZ2271" s="225"/>
      <c r="GEA2271" s="225"/>
      <c r="GEB2271" s="225"/>
      <c r="GEC2271" s="225"/>
      <c r="GED2271" s="225"/>
      <c r="GEE2271" s="225"/>
      <c r="GEF2271" s="225"/>
      <c r="GEG2271" s="225"/>
      <c r="GEH2271" s="225"/>
      <c r="GEI2271" s="225"/>
      <c r="GEJ2271" s="225"/>
      <c r="GEK2271" s="225"/>
      <c r="GEL2271" s="225"/>
      <c r="GEM2271" s="225"/>
      <c r="GEN2271" s="225"/>
      <c r="GEO2271" s="225"/>
      <c r="GEP2271" s="225"/>
      <c r="GEQ2271" s="225"/>
      <c r="GER2271" s="225"/>
      <c r="GES2271" s="225"/>
      <c r="GET2271" s="225"/>
      <c r="GEU2271" s="225"/>
      <c r="GEV2271" s="225"/>
      <c r="GEW2271" s="225"/>
      <c r="GEX2271" s="225"/>
      <c r="GEY2271" s="225"/>
      <c r="GEZ2271" s="225"/>
      <c r="GFA2271" s="225"/>
      <c r="GFB2271" s="225"/>
      <c r="GFC2271" s="225"/>
      <c r="GFD2271" s="225"/>
      <c r="GFE2271" s="225"/>
      <c r="GFF2271" s="225"/>
      <c r="GFG2271" s="225"/>
      <c r="GFH2271" s="225"/>
      <c r="GFI2271" s="225"/>
      <c r="GFJ2271" s="225"/>
      <c r="GFK2271" s="225"/>
      <c r="GFL2271" s="225"/>
      <c r="GFM2271" s="225"/>
      <c r="GFN2271" s="225"/>
      <c r="GFO2271" s="225"/>
      <c r="GFP2271" s="225"/>
      <c r="GFQ2271" s="225"/>
      <c r="GFR2271" s="225"/>
      <c r="GFS2271" s="225"/>
      <c r="GFT2271" s="225"/>
      <c r="GFU2271" s="225"/>
      <c r="GFV2271" s="225"/>
      <c r="GFW2271" s="225"/>
      <c r="GFX2271" s="225"/>
      <c r="GFY2271" s="225"/>
      <c r="GFZ2271" s="225"/>
      <c r="GGA2271" s="225"/>
      <c r="GGB2271" s="225"/>
      <c r="GGC2271" s="225"/>
      <c r="GGD2271" s="225"/>
      <c r="GGE2271" s="225"/>
      <c r="GGF2271" s="225"/>
      <c r="GGG2271" s="225"/>
      <c r="GGH2271" s="225"/>
      <c r="GGI2271" s="225"/>
      <c r="GGJ2271" s="225"/>
      <c r="GGK2271" s="225"/>
      <c r="GGL2271" s="225"/>
      <c r="GGM2271" s="225"/>
      <c r="GGN2271" s="225"/>
      <c r="GGO2271" s="225"/>
      <c r="GGP2271" s="225"/>
      <c r="GGQ2271" s="225"/>
      <c r="GGR2271" s="225"/>
      <c r="GGS2271" s="225"/>
      <c r="GGT2271" s="225"/>
      <c r="GGU2271" s="225"/>
      <c r="GGV2271" s="225"/>
      <c r="GGW2271" s="225"/>
      <c r="GGX2271" s="225"/>
      <c r="GGY2271" s="225"/>
      <c r="GGZ2271" s="225"/>
      <c r="GHA2271" s="225"/>
      <c r="GHB2271" s="225"/>
      <c r="GHC2271" s="225"/>
      <c r="GHD2271" s="225"/>
      <c r="GHE2271" s="225"/>
      <c r="GHF2271" s="225"/>
      <c r="GHG2271" s="225"/>
      <c r="GHH2271" s="225"/>
      <c r="GHI2271" s="225"/>
      <c r="GHJ2271" s="225"/>
      <c r="GHK2271" s="225"/>
      <c r="GHL2271" s="225"/>
      <c r="GHM2271" s="225"/>
      <c r="GHN2271" s="225"/>
      <c r="GHO2271" s="225"/>
      <c r="GHP2271" s="225"/>
      <c r="GHQ2271" s="225"/>
      <c r="GHR2271" s="225"/>
      <c r="GHS2271" s="225"/>
      <c r="GHT2271" s="225"/>
      <c r="GHU2271" s="225"/>
      <c r="GHV2271" s="225"/>
      <c r="GHW2271" s="225"/>
      <c r="GHX2271" s="225"/>
      <c r="GHY2271" s="225"/>
      <c r="GHZ2271" s="225"/>
      <c r="GIA2271" s="225"/>
      <c r="GIB2271" s="225"/>
      <c r="GIC2271" s="225"/>
      <c r="GID2271" s="225"/>
      <c r="GIE2271" s="225"/>
      <c r="GIF2271" s="225"/>
      <c r="GIG2271" s="225"/>
      <c r="GIH2271" s="225"/>
      <c r="GII2271" s="225"/>
      <c r="GIJ2271" s="225"/>
      <c r="GIK2271" s="225"/>
      <c r="GIL2271" s="225"/>
      <c r="GIM2271" s="225"/>
      <c r="GIN2271" s="225"/>
      <c r="GIO2271" s="225"/>
      <c r="GIP2271" s="225"/>
      <c r="GIQ2271" s="225"/>
      <c r="GIR2271" s="225"/>
      <c r="GIS2271" s="225"/>
      <c r="GIT2271" s="225"/>
      <c r="GIU2271" s="225"/>
      <c r="GIV2271" s="225"/>
      <c r="GIW2271" s="225"/>
      <c r="GIX2271" s="225"/>
      <c r="GIY2271" s="225"/>
      <c r="GIZ2271" s="225"/>
      <c r="GJA2271" s="225"/>
      <c r="GJB2271" s="225"/>
      <c r="GJC2271" s="225"/>
      <c r="GJD2271" s="225"/>
      <c r="GJE2271" s="225"/>
      <c r="GJF2271" s="225"/>
      <c r="GJG2271" s="225"/>
      <c r="GJH2271" s="225"/>
      <c r="GJI2271" s="225"/>
      <c r="GJJ2271" s="225"/>
      <c r="GJK2271" s="225"/>
      <c r="GJL2271" s="225"/>
      <c r="GJM2271" s="225"/>
      <c r="GJN2271" s="225"/>
      <c r="GJO2271" s="225"/>
      <c r="GJP2271" s="225"/>
      <c r="GJQ2271" s="225"/>
      <c r="GJR2271" s="225"/>
      <c r="GJS2271" s="225"/>
      <c r="GJT2271" s="225"/>
      <c r="GJU2271" s="225"/>
      <c r="GJV2271" s="225"/>
      <c r="GJW2271" s="225"/>
      <c r="GJX2271" s="225"/>
      <c r="GJY2271" s="225"/>
      <c r="GJZ2271" s="225"/>
      <c r="GKA2271" s="225"/>
      <c r="GKB2271" s="225"/>
      <c r="GKC2271" s="225"/>
      <c r="GKD2271" s="225"/>
      <c r="GKE2271" s="225"/>
      <c r="GKF2271" s="225"/>
      <c r="GKG2271" s="225"/>
      <c r="GKH2271" s="225"/>
      <c r="GKI2271" s="225"/>
      <c r="GKJ2271" s="225"/>
      <c r="GKK2271" s="225"/>
      <c r="GKL2271" s="225"/>
      <c r="GKM2271" s="225"/>
      <c r="GKN2271" s="225"/>
      <c r="GKO2271" s="225"/>
      <c r="GKP2271" s="225"/>
      <c r="GKQ2271" s="225"/>
      <c r="GKR2271" s="225"/>
      <c r="GKS2271" s="225"/>
      <c r="GKT2271" s="225"/>
      <c r="GKU2271" s="225"/>
      <c r="GKV2271" s="225"/>
      <c r="GKW2271" s="225"/>
      <c r="GKX2271" s="225"/>
      <c r="GKY2271" s="225"/>
      <c r="GKZ2271" s="225"/>
      <c r="GLA2271" s="225"/>
      <c r="GLB2271" s="225"/>
      <c r="GLC2271" s="225"/>
      <c r="GLD2271" s="225"/>
      <c r="GLE2271" s="225"/>
      <c r="GLF2271" s="225"/>
      <c r="GLG2271" s="225"/>
      <c r="GLH2271" s="225"/>
      <c r="GLI2271" s="225"/>
      <c r="GLJ2271" s="225"/>
      <c r="GLK2271" s="225"/>
      <c r="GLL2271" s="225"/>
      <c r="GLM2271" s="225"/>
      <c r="GLN2271" s="225"/>
      <c r="GLO2271" s="225"/>
      <c r="GLP2271" s="225"/>
      <c r="GLQ2271" s="225"/>
      <c r="GLR2271" s="225"/>
      <c r="GLS2271" s="225"/>
      <c r="GLT2271" s="225"/>
      <c r="GLU2271" s="225"/>
      <c r="GLV2271" s="225"/>
      <c r="GLW2271" s="225"/>
      <c r="GLX2271" s="225"/>
      <c r="GLY2271" s="225"/>
      <c r="GLZ2271" s="225"/>
      <c r="GMA2271" s="225"/>
      <c r="GMB2271" s="225"/>
      <c r="GMC2271" s="225"/>
      <c r="GMD2271" s="225"/>
      <c r="GME2271" s="225"/>
      <c r="GMF2271" s="225"/>
      <c r="GMG2271" s="225"/>
      <c r="GMH2271" s="225"/>
      <c r="GMI2271" s="225"/>
      <c r="GMJ2271" s="225"/>
      <c r="GMK2271" s="225"/>
      <c r="GML2271" s="225"/>
      <c r="GMM2271" s="225"/>
      <c r="GMN2271" s="225"/>
      <c r="GMO2271" s="225"/>
      <c r="GMP2271" s="225"/>
      <c r="GMQ2271" s="225"/>
      <c r="GMR2271" s="225"/>
      <c r="GMS2271" s="225"/>
      <c r="GMT2271" s="225"/>
      <c r="GMU2271" s="225"/>
      <c r="GMV2271" s="225"/>
      <c r="GMW2271" s="225"/>
      <c r="GMX2271" s="225"/>
      <c r="GMY2271" s="225"/>
      <c r="GMZ2271" s="225"/>
      <c r="GNA2271" s="225"/>
      <c r="GNB2271" s="225"/>
      <c r="GNC2271" s="225"/>
      <c r="GND2271" s="225"/>
      <c r="GNE2271" s="225"/>
      <c r="GNF2271" s="225"/>
      <c r="GNG2271" s="225"/>
      <c r="GNH2271" s="225"/>
      <c r="GNI2271" s="225"/>
      <c r="GNJ2271" s="225"/>
      <c r="GNK2271" s="225"/>
      <c r="GNL2271" s="225"/>
      <c r="GNM2271" s="225"/>
      <c r="GNN2271" s="225"/>
      <c r="GNO2271" s="225"/>
      <c r="GNP2271" s="225"/>
      <c r="GNQ2271" s="225"/>
      <c r="GNR2271" s="225"/>
      <c r="GNS2271" s="225"/>
      <c r="GNT2271" s="225"/>
      <c r="GNU2271" s="225"/>
      <c r="GNV2271" s="225"/>
      <c r="GNW2271" s="225"/>
      <c r="GNX2271" s="225"/>
      <c r="GNY2271" s="225"/>
      <c r="GNZ2271" s="225"/>
      <c r="GOA2271" s="225"/>
      <c r="GOB2271" s="225"/>
      <c r="GOC2271" s="225"/>
      <c r="GOD2271" s="225"/>
      <c r="GOE2271" s="225"/>
      <c r="GOF2271" s="225"/>
      <c r="GOG2271" s="225"/>
      <c r="GOH2271" s="225"/>
      <c r="GOI2271" s="225"/>
      <c r="GOJ2271" s="225"/>
      <c r="GOK2271" s="225"/>
      <c r="GOL2271" s="225"/>
      <c r="GOM2271" s="225"/>
      <c r="GON2271" s="225"/>
      <c r="GOO2271" s="225"/>
      <c r="GOP2271" s="225"/>
      <c r="GOQ2271" s="225"/>
      <c r="GOR2271" s="225"/>
      <c r="GOS2271" s="225"/>
      <c r="GOT2271" s="225"/>
      <c r="GOU2271" s="225"/>
      <c r="GOV2271" s="225"/>
      <c r="GOW2271" s="225"/>
      <c r="GOX2271" s="225"/>
      <c r="GOY2271" s="225"/>
      <c r="GOZ2271" s="225"/>
      <c r="GPA2271" s="225"/>
      <c r="GPB2271" s="225"/>
      <c r="GPC2271" s="225"/>
      <c r="GPD2271" s="225"/>
      <c r="GPE2271" s="225"/>
      <c r="GPF2271" s="225"/>
      <c r="GPG2271" s="225"/>
      <c r="GPH2271" s="225"/>
      <c r="GPI2271" s="225"/>
      <c r="GPJ2271" s="225"/>
      <c r="GPK2271" s="225"/>
      <c r="GPL2271" s="225"/>
      <c r="GPM2271" s="225"/>
      <c r="GPN2271" s="225"/>
      <c r="GPO2271" s="225"/>
      <c r="GPP2271" s="225"/>
      <c r="GPQ2271" s="225"/>
      <c r="GPR2271" s="225"/>
      <c r="GPS2271" s="225"/>
      <c r="GPT2271" s="225"/>
      <c r="GPU2271" s="225"/>
      <c r="GPV2271" s="225"/>
      <c r="GPW2271" s="225"/>
      <c r="GPX2271" s="225"/>
      <c r="GPY2271" s="225"/>
      <c r="GPZ2271" s="225"/>
      <c r="GQA2271" s="225"/>
      <c r="GQB2271" s="225"/>
      <c r="GQC2271" s="225"/>
      <c r="GQD2271" s="225"/>
      <c r="GQE2271" s="225"/>
      <c r="GQF2271" s="225"/>
      <c r="GQG2271" s="225"/>
      <c r="GQH2271" s="225"/>
      <c r="GQI2271" s="225"/>
      <c r="GQJ2271" s="225"/>
      <c r="GQK2271" s="225"/>
      <c r="GQL2271" s="225"/>
      <c r="GQM2271" s="225"/>
      <c r="GQN2271" s="225"/>
      <c r="GQO2271" s="225"/>
      <c r="GQP2271" s="225"/>
      <c r="GQQ2271" s="225"/>
      <c r="GQR2271" s="225"/>
      <c r="GQS2271" s="225"/>
      <c r="GQT2271" s="225"/>
      <c r="GQU2271" s="225"/>
      <c r="GQV2271" s="225"/>
      <c r="GQW2271" s="225"/>
      <c r="GQX2271" s="225"/>
      <c r="GQY2271" s="225"/>
      <c r="GQZ2271" s="225"/>
      <c r="GRA2271" s="225"/>
      <c r="GRB2271" s="225"/>
      <c r="GRC2271" s="225"/>
      <c r="GRD2271" s="225"/>
      <c r="GRE2271" s="225"/>
      <c r="GRF2271" s="225"/>
      <c r="GRG2271" s="225"/>
      <c r="GRH2271" s="225"/>
      <c r="GRI2271" s="225"/>
      <c r="GRJ2271" s="225"/>
      <c r="GRK2271" s="225"/>
      <c r="GRL2271" s="225"/>
      <c r="GRM2271" s="225"/>
      <c r="GRN2271" s="225"/>
      <c r="GRO2271" s="225"/>
      <c r="GRP2271" s="225"/>
      <c r="GRQ2271" s="225"/>
      <c r="GRR2271" s="225"/>
      <c r="GRS2271" s="225"/>
      <c r="GRT2271" s="225"/>
      <c r="GRU2271" s="225"/>
      <c r="GRV2271" s="225"/>
      <c r="GRW2271" s="225"/>
      <c r="GRX2271" s="225"/>
      <c r="GRY2271" s="225"/>
      <c r="GRZ2271" s="225"/>
      <c r="GSA2271" s="225"/>
      <c r="GSB2271" s="225"/>
      <c r="GSC2271" s="225"/>
      <c r="GSD2271" s="225"/>
      <c r="GSE2271" s="225"/>
      <c r="GSF2271" s="225"/>
      <c r="GSG2271" s="225"/>
      <c r="GSH2271" s="225"/>
      <c r="GSI2271" s="225"/>
      <c r="GSJ2271" s="225"/>
      <c r="GSK2271" s="225"/>
      <c r="GSL2271" s="225"/>
      <c r="GSM2271" s="225"/>
      <c r="GSN2271" s="225"/>
      <c r="GSO2271" s="225"/>
      <c r="GSP2271" s="225"/>
      <c r="GSQ2271" s="225"/>
      <c r="GSR2271" s="225"/>
      <c r="GSS2271" s="225"/>
      <c r="GST2271" s="225"/>
      <c r="GSU2271" s="225"/>
      <c r="GSV2271" s="225"/>
      <c r="GSW2271" s="225"/>
      <c r="GSX2271" s="225"/>
      <c r="GSY2271" s="225"/>
      <c r="GSZ2271" s="225"/>
      <c r="GTA2271" s="225"/>
      <c r="GTB2271" s="225"/>
      <c r="GTC2271" s="225"/>
      <c r="GTD2271" s="225"/>
      <c r="GTE2271" s="225"/>
      <c r="GTF2271" s="225"/>
      <c r="GTG2271" s="225"/>
      <c r="GTH2271" s="225"/>
      <c r="GTI2271" s="225"/>
      <c r="GTJ2271" s="225"/>
      <c r="GTK2271" s="225"/>
      <c r="GTL2271" s="225"/>
      <c r="GTM2271" s="225"/>
      <c r="GTN2271" s="225"/>
      <c r="GTO2271" s="225"/>
      <c r="GTP2271" s="225"/>
      <c r="GTQ2271" s="225"/>
      <c r="GTR2271" s="225"/>
      <c r="GTS2271" s="225"/>
      <c r="GTT2271" s="225"/>
      <c r="GTU2271" s="225"/>
      <c r="GTV2271" s="225"/>
      <c r="GTW2271" s="225"/>
      <c r="GTX2271" s="225"/>
      <c r="GTY2271" s="225"/>
      <c r="GTZ2271" s="225"/>
      <c r="GUA2271" s="225"/>
      <c r="GUB2271" s="225"/>
      <c r="GUC2271" s="225"/>
      <c r="GUD2271" s="225"/>
      <c r="GUE2271" s="225"/>
      <c r="GUF2271" s="225"/>
      <c r="GUG2271" s="225"/>
      <c r="GUH2271" s="225"/>
      <c r="GUI2271" s="225"/>
      <c r="GUJ2271" s="225"/>
      <c r="GUK2271" s="225"/>
      <c r="GUL2271" s="225"/>
      <c r="GUM2271" s="225"/>
      <c r="GUN2271" s="225"/>
      <c r="GUO2271" s="225"/>
      <c r="GUP2271" s="225"/>
      <c r="GUQ2271" s="225"/>
      <c r="GUR2271" s="225"/>
      <c r="GUS2271" s="225"/>
      <c r="GUT2271" s="225"/>
      <c r="GUU2271" s="225"/>
      <c r="GUV2271" s="225"/>
      <c r="GUW2271" s="225"/>
      <c r="GUX2271" s="225"/>
      <c r="GUY2271" s="225"/>
      <c r="GUZ2271" s="225"/>
      <c r="GVA2271" s="225"/>
      <c r="GVB2271" s="225"/>
      <c r="GVC2271" s="225"/>
      <c r="GVD2271" s="225"/>
      <c r="GVE2271" s="225"/>
      <c r="GVF2271" s="225"/>
      <c r="GVG2271" s="225"/>
      <c r="GVH2271" s="225"/>
      <c r="GVI2271" s="225"/>
      <c r="GVJ2271" s="225"/>
      <c r="GVK2271" s="225"/>
      <c r="GVL2271" s="225"/>
      <c r="GVM2271" s="225"/>
      <c r="GVN2271" s="225"/>
      <c r="GVO2271" s="225"/>
      <c r="GVP2271" s="225"/>
      <c r="GVQ2271" s="225"/>
      <c r="GVR2271" s="225"/>
      <c r="GVS2271" s="225"/>
      <c r="GVT2271" s="225"/>
      <c r="GVU2271" s="225"/>
      <c r="GVV2271" s="225"/>
      <c r="GVW2271" s="225"/>
      <c r="GVX2271" s="225"/>
      <c r="GVY2271" s="225"/>
      <c r="GVZ2271" s="225"/>
      <c r="GWA2271" s="225"/>
      <c r="GWB2271" s="225"/>
      <c r="GWC2271" s="225"/>
      <c r="GWD2271" s="225"/>
      <c r="GWE2271" s="225"/>
      <c r="GWF2271" s="225"/>
      <c r="GWG2271" s="225"/>
      <c r="GWH2271" s="225"/>
      <c r="GWI2271" s="225"/>
      <c r="GWJ2271" s="225"/>
      <c r="GWK2271" s="225"/>
      <c r="GWL2271" s="225"/>
      <c r="GWM2271" s="225"/>
      <c r="GWN2271" s="225"/>
      <c r="GWO2271" s="225"/>
      <c r="GWP2271" s="225"/>
      <c r="GWQ2271" s="225"/>
      <c r="GWR2271" s="225"/>
      <c r="GWS2271" s="225"/>
      <c r="GWT2271" s="225"/>
      <c r="GWU2271" s="225"/>
      <c r="GWV2271" s="225"/>
      <c r="GWW2271" s="225"/>
      <c r="GWX2271" s="225"/>
      <c r="GWY2271" s="225"/>
      <c r="GWZ2271" s="225"/>
      <c r="GXA2271" s="225"/>
      <c r="GXB2271" s="225"/>
      <c r="GXC2271" s="225"/>
      <c r="GXD2271" s="225"/>
      <c r="GXE2271" s="225"/>
      <c r="GXF2271" s="225"/>
      <c r="GXG2271" s="225"/>
      <c r="GXH2271" s="225"/>
      <c r="GXI2271" s="225"/>
      <c r="GXJ2271" s="225"/>
      <c r="GXK2271" s="225"/>
      <c r="GXL2271" s="225"/>
      <c r="GXM2271" s="225"/>
      <c r="GXN2271" s="225"/>
      <c r="GXO2271" s="225"/>
      <c r="GXP2271" s="225"/>
      <c r="GXQ2271" s="225"/>
      <c r="GXR2271" s="225"/>
      <c r="GXS2271" s="225"/>
      <c r="GXT2271" s="225"/>
      <c r="GXU2271" s="225"/>
      <c r="GXV2271" s="225"/>
      <c r="GXW2271" s="225"/>
      <c r="GXX2271" s="225"/>
      <c r="GXY2271" s="225"/>
      <c r="GXZ2271" s="225"/>
      <c r="GYA2271" s="225"/>
      <c r="GYB2271" s="225"/>
      <c r="GYC2271" s="225"/>
      <c r="GYD2271" s="225"/>
      <c r="GYE2271" s="225"/>
      <c r="GYF2271" s="225"/>
      <c r="GYG2271" s="225"/>
      <c r="GYH2271" s="225"/>
      <c r="GYI2271" s="225"/>
      <c r="GYJ2271" s="225"/>
      <c r="GYK2271" s="225"/>
      <c r="GYL2271" s="225"/>
      <c r="GYM2271" s="225"/>
      <c r="GYN2271" s="225"/>
      <c r="GYO2271" s="225"/>
      <c r="GYP2271" s="225"/>
      <c r="GYQ2271" s="225"/>
      <c r="GYR2271" s="225"/>
      <c r="GYS2271" s="225"/>
      <c r="GYT2271" s="225"/>
      <c r="GYU2271" s="225"/>
      <c r="GYV2271" s="225"/>
      <c r="GYW2271" s="225"/>
      <c r="GYX2271" s="225"/>
      <c r="GYY2271" s="225"/>
      <c r="GYZ2271" s="225"/>
      <c r="GZA2271" s="225"/>
      <c r="GZB2271" s="225"/>
      <c r="GZC2271" s="225"/>
      <c r="GZD2271" s="225"/>
      <c r="GZE2271" s="225"/>
      <c r="GZF2271" s="225"/>
      <c r="GZG2271" s="225"/>
      <c r="GZH2271" s="225"/>
      <c r="GZI2271" s="225"/>
      <c r="GZJ2271" s="225"/>
      <c r="GZK2271" s="225"/>
      <c r="GZL2271" s="225"/>
      <c r="GZM2271" s="225"/>
      <c r="GZN2271" s="225"/>
      <c r="GZO2271" s="225"/>
      <c r="GZP2271" s="225"/>
      <c r="GZQ2271" s="225"/>
      <c r="GZR2271" s="225"/>
      <c r="GZS2271" s="225"/>
      <c r="GZT2271" s="225"/>
      <c r="GZU2271" s="225"/>
      <c r="GZV2271" s="225"/>
      <c r="GZW2271" s="225"/>
      <c r="GZX2271" s="225"/>
      <c r="GZY2271" s="225"/>
      <c r="GZZ2271" s="225"/>
      <c r="HAA2271" s="225"/>
      <c r="HAB2271" s="225"/>
      <c r="HAC2271" s="225"/>
      <c r="HAD2271" s="225"/>
      <c r="HAE2271" s="225"/>
      <c r="HAF2271" s="225"/>
      <c r="HAG2271" s="225"/>
      <c r="HAH2271" s="225"/>
      <c r="HAI2271" s="225"/>
      <c r="HAJ2271" s="225"/>
      <c r="HAK2271" s="225"/>
      <c r="HAL2271" s="225"/>
      <c r="HAM2271" s="225"/>
      <c r="HAN2271" s="225"/>
      <c r="HAO2271" s="225"/>
      <c r="HAP2271" s="225"/>
      <c r="HAQ2271" s="225"/>
      <c r="HAR2271" s="225"/>
      <c r="HAS2271" s="225"/>
      <c r="HAT2271" s="225"/>
      <c r="HAU2271" s="225"/>
      <c r="HAV2271" s="225"/>
      <c r="HAW2271" s="225"/>
      <c r="HAX2271" s="225"/>
      <c r="HAY2271" s="225"/>
      <c r="HAZ2271" s="225"/>
      <c r="HBA2271" s="225"/>
      <c r="HBB2271" s="225"/>
      <c r="HBC2271" s="225"/>
      <c r="HBD2271" s="225"/>
      <c r="HBE2271" s="225"/>
      <c r="HBF2271" s="225"/>
      <c r="HBG2271" s="225"/>
      <c r="HBH2271" s="225"/>
      <c r="HBI2271" s="225"/>
      <c r="HBJ2271" s="225"/>
      <c r="HBK2271" s="225"/>
      <c r="HBL2271" s="225"/>
      <c r="HBM2271" s="225"/>
      <c r="HBN2271" s="225"/>
      <c r="HBO2271" s="225"/>
      <c r="HBP2271" s="225"/>
      <c r="HBQ2271" s="225"/>
      <c r="HBR2271" s="225"/>
      <c r="HBS2271" s="225"/>
      <c r="HBT2271" s="225"/>
      <c r="HBU2271" s="225"/>
      <c r="HBV2271" s="225"/>
      <c r="HBW2271" s="225"/>
      <c r="HBX2271" s="225"/>
      <c r="HBY2271" s="225"/>
      <c r="HBZ2271" s="225"/>
      <c r="HCA2271" s="225"/>
      <c r="HCB2271" s="225"/>
      <c r="HCC2271" s="225"/>
      <c r="HCD2271" s="225"/>
      <c r="HCE2271" s="225"/>
      <c r="HCF2271" s="225"/>
      <c r="HCG2271" s="225"/>
      <c r="HCH2271" s="225"/>
      <c r="HCI2271" s="225"/>
      <c r="HCJ2271" s="225"/>
      <c r="HCK2271" s="225"/>
      <c r="HCL2271" s="225"/>
      <c r="HCM2271" s="225"/>
      <c r="HCN2271" s="225"/>
      <c r="HCO2271" s="225"/>
      <c r="HCP2271" s="225"/>
      <c r="HCQ2271" s="225"/>
      <c r="HCR2271" s="225"/>
      <c r="HCS2271" s="225"/>
      <c r="HCT2271" s="225"/>
      <c r="HCU2271" s="225"/>
      <c r="HCV2271" s="225"/>
      <c r="HCW2271" s="225"/>
      <c r="HCX2271" s="225"/>
      <c r="HCY2271" s="225"/>
      <c r="HCZ2271" s="225"/>
      <c r="HDA2271" s="225"/>
      <c r="HDB2271" s="225"/>
      <c r="HDC2271" s="225"/>
      <c r="HDD2271" s="225"/>
      <c r="HDE2271" s="225"/>
      <c r="HDF2271" s="225"/>
      <c r="HDG2271" s="225"/>
      <c r="HDH2271" s="225"/>
      <c r="HDI2271" s="225"/>
      <c r="HDJ2271" s="225"/>
      <c r="HDK2271" s="225"/>
      <c r="HDL2271" s="225"/>
      <c r="HDM2271" s="225"/>
      <c r="HDN2271" s="225"/>
      <c r="HDO2271" s="225"/>
      <c r="HDP2271" s="225"/>
      <c r="HDQ2271" s="225"/>
      <c r="HDR2271" s="225"/>
      <c r="HDS2271" s="225"/>
      <c r="HDT2271" s="225"/>
      <c r="HDU2271" s="225"/>
      <c r="HDV2271" s="225"/>
      <c r="HDW2271" s="225"/>
      <c r="HDX2271" s="225"/>
      <c r="HDY2271" s="225"/>
      <c r="HDZ2271" s="225"/>
      <c r="HEA2271" s="225"/>
      <c r="HEB2271" s="225"/>
      <c r="HEC2271" s="225"/>
      <c r="HED2271" s="225"/>
      <c r="HEE2271" s="225"/>
      <c r="HEF2271" s="225"/>
      <c r="HEG2271" s="225"/>
      <c r="HEH2271" s="225"/>
      <c r="HEI2271" s="225"/>
      <c r="HEJ2271" s="225"/>
      <c r="HEK2271" s="225"/>
      <c r="HEL2271" s="225"/>
      <c r="HEM2271" s="225"/>
      <c r="HEN2271" s="225"/>
      <c r="HEO2271" s="225"/>
      <c r="HEP2271" s="225"/>
      <c r="HEQ2271" s="225"/>
      <c r="HER2271" s="225"/>
      <c r="HES2271" s="225"/>
      <c r="HET2271" s="225"/>
      <c r="HEU2271" s="225"/>
      <c r="HEV2271" s="225"/>
      <c r="HEW2271" s="225"/>
      <c r="HEX2271" s="225"/>
      <c r="HEY2271" s="225"/>
      <c r="HEZ2271" s="225"/>
      <c r="HFA2271" s="225"/>
      <c r="HFB2271" s="225"/>
      <c r="HFC2271" s="225"/>
      <c r="HFD2271" s="225"/>
      <c r="HFE2271" s="225"/>
      <c r="HFF2271" s="225"/>
      <c r="HFG2271" s="225"/>
      <c r="HFH2271" s="225"/>
      <c r="HFI2271" s="225"/>
      <c r="HFJ2271" s="225"/>
      <c r="HFK2271" s="225"/>
      <c r="HFL2271" s="225"/>
      <c r="HFM2271" s="225"/>
      <c r="HFN2271" s="225"/>
      <c r="HFO2271" s="225"/>
      <c r="HFP2271" s="225"/>
      <c r="HFQ2271" s="225"/>
      <c r="HFR2271" s="225"/>
      <c r="HFS2271" s="225"/>
      <c r="HFT2271" s="225"/>
      <c r="HFU2271" s="225"/>
      <c r="HFV2271" s="225"/>
      <c r="HFW2271" s="225"/>
      <c r="HFX2271" s="225"/>
      <c r="HFY2271" s="225"/>
      <c r="HFZ2271" s="225"/>
      <c r="HGA2271" s="225"/>
      <c r="HGB2271" s="225"/>
      <c r="HGC2271" s="225"/>
      <c r="HGD2271" s="225"/>
      <c r="HGE2271" s="225"/>
      <c r="HGF2271" s="225"/>
      <c r="HGG2271" s="225"/>
      <c r="HGH2271" s="225"/>
      <c r="HGI2271" s="225"/>
      <c r="HGJ2271" s="225"/>
      <c r="HGK2271" s="225"/>
      <c r="HGL2271" s="225"/>
      <c r="HGM2271" s="225"/>
      <c r="HGN2271" s="225"/>
      <c r="HGO2271" s="225"/>
      <c r="HGP2271" s="225"/>
      <c r="HGQ2271" s="225"/>
      <c r="HGR2271" s="225"/>
      <c r="HGS2271" s="225"/>
      <c r="HGT2271" s="225"/>
      <c r="HGU2271" s="225"/>
      <c r="HGV2271" s="225"/>
      <c r="HGW2271" s="225"/>
      <c r="HGX2271" s="225"/>
      <c r="HGY2271" s="225"/>
      <c r="HGZ2271" s="225"/>
      <c r="HHA2271" s="225"/>
      <c r="HHB2271" s="225"/>
      <c r="HHC2271" s="225"/>
      <c r="HHD2271" s="225"/>
      <c r="HHE2271" s="225"/>
      <c r="HHF2271" s="225"/>
      <c r="HHG2271" s="225"/>
      <c r="HHH2271" s="225"/>
      <c r="HHI2271" s="225"/>
      <c r="HHJ2271" s="225"/>
      <c r="HHK2271" s="225"/>
      <c r="HHL2271" s="225"/>
      <c r="HHM2271" s="225"/>
      <c r="HHN2271" s="225"/>
      <c r="HHO2271" s="225"/>
      <c r="HHP2271" s="225"/>
      <c r="HHQ2271" s="225"/>
      <c r="HHR2271" s="225"/>
      <c r="HHS2271" s="225"/>
      <c r="HHT2271" s="225"/>
      <c r="HHU2271" s="225"/>
      <c r="HHV2271" s="225"/>
      <c r="HHW2271" s="225"/>
      <c r="HHX2271" s="225"/>
      <c r="HHY2271" s="225"/>
      <c r="HHZ2271" s="225"/>
      <c r="HIA2271" s="225"/>
      <c r="HIB2271" s="225"/>
      <c r="HIC2271" s="225"/>
      <c r="HID2271" s="225"/>
      <c r="HIE2271" s="225"/>
      <c r="HIF2271" s="225"/>
      <c r="HIG2271" s="225"/>
      <c r="HIH2271" s="225"/>
      <c r="HII2271" s="225"/>
      <c r="HIJ2271" s="225"/>
      <c r="HIK2271" s="225"/>
      <c r="HIL2271" s="225"/>
      <c r="HIM2271" s="225"/>
      <c r="HIN2271" s="225"/>
      <c r="HIO2271" s="225"/>
      <c r="HIP2271" s="225"/>
      <c r="HIQ2271" s="225"/>
      <c r="HIR2271" s="225"/>
      <c r="HIS2271" s="225"/>
      <c r="HIT2271" s="225"/>
      <c r="HIU2271" s="225"/>
      <c r="HIV2271" s="225"/>
      <c r="HIW2271" s="225"/>
      <c r="HIX2271" s="225"/>
      <c r="HIY2271" s="225"/>
      <c r="HIZ2271" s="225"/>
      <c r="HJA2271" s="225"/>
      <c r="HJB2271" s="225"/>
      <c r="HJC2271" s="225"/>
      <c r="HJD2271" s="225"/>
      <c r="HJE2271" s="225"/>
      <c r="HJF2271" s="225"/>
      <c r="HJG2271" s="225"/>
      <c r="HJH2271" s="225"/>
      <c r="HJI2271" s="225"/>
      <c r="HJJ2271" s="225"/>
      <c r="HJK2271" s="225"/>
      <c r="HJL2271" s="225"/>
      <c r="HJM2271" s="225"/>
      <c r="HJN2271" s="225"/>
      <c r="HJO2271" s="225"/>
      <c r="HJP2271" s="225"/>
      <c r="HJQ2271" s="225"/>
      <c r="HJR2271" s="225"/>
      <c r="HJS2271" s="225"/>
      <c r="HJT2271" s="225"/>
      <c r="HJU2271" s="225"/>
      <c r="HJV2271" s="225"/>
      <c r="HJW2271" s="225"/>
      <c r="HJX2271" s="225"/>
      <c r="HJY2271" s="225"/>
      <c r="HJZ2271" s="225"/>
      <c r="HKA2271" s="225"/>
      <c r="HKB2271" s="225"/>
      <c r="HKC2271" s="225"/>
      <c r="HKD2271" s="225"/>
      <c r="HKE2271" s="225"/>
      <c r="HKF2271" s="225"/>
      <c r="HKG2271" s="225"/>
      <c r="HKH2271" s="225"/>
      <c r="HKI2271" s="225"/>
      <c r="HKJ2271" s="225"/>
      <c r="HKK2271" s="225"/>
      <c r="HKL2271" s="225"/>
      <c r="HKM2271" s="225"/>
      <c r="HKN2271" s="225"/>
      <c r="HKO2271" s="225"/>
      <c r="HKP2271" s="225"/>
      <c r="HKQ2271" s="225"/>
      <c r="HKR2271" s="225"/>
      <c r="HKS2271" s="225"/>
      <c r="HKT2271" s="225"/>
      <c r="HKU2271" s="225"/>
      <c r="HKV2271" s="225"/>
      <c r="HKW2271" s="225"/>
      <c r="HKX2271" s="225"/>
      <c r="HKY2271" s="225"/>
      <c r="HKZ2271" s="225"/>
      <c r="HLA2271" s="225"/>
      <c r="HLB2271" s="225"/>
      <c r="HLC2271" s="225"/>
      <c r="HLD2271" s="225"/>
      <c r="HLE2271" s="225"/>
      <c r="HLF2271" s="225"/>
      <c r="HLG2271" s="225"/>
      <c r="HLH2271" s="225"/>
      <c r="HLI2271" s="225"/>
      <c r="HLJ2271" s="225"/>
      <c r="HLK2271" s="225"/>
      <c r="HLL2271" s="225"/>
      <c r="HLM2271" s="225"/>
      <c r="HLN2271" s="225"/>
      <c r="HLO2271" s="225"/>
      <c r="HLP2271" s="225"/>
      <c r="HLQ2271" s="225"/>
      <c r="HLR2271" s="225"/>
      <c r="HLS2271" s="225"/>
      <c r="HLT2271" s="225"/>
      <c r="HLU2271" s="225"/>
      <c r="HLV2271" s="225"/>
      <c r="HLW2271" s="225"/>
      <c r="HLX2271" s="225"/>
      <c r="HLY2271" s="225"/>
      <c r="HLZ2271" s="225"/>
      <c r="HMA2271" s="225"/>
      <c r="HMB2271" s="225"/>
      <c r="HMC2271" s="225"/>
      <c r="HMD2271" s="225"/>
      <c r="HME2271" s="225"/>
      <c r="HMF2271" s="225"/>
      <c r="HMG2271" s="225"/>
      <c r="HMH2271" s="225"/>
      <c r="HMI2271" s="225"/>
      <c r="HMJ2271" s="225"/>
      <c r="HMK2271" s="225"/>
      <c r="HML2271" s="225"/>
      <c r="HMM2271" s="225"/>
      <c r="HMN2271" s="225"/>
      <c r="HMO2271" s="225"/>
      <c r="HMP2271" s="225"/>
      <c r="HMQ2271" s="225"/>
      <c r="HMR2271" s="225"/>
      <c r="HMS2271" s="225"/>
      <c r="HMT2271" s="225"/>
      <c r="HMU2271" s="225"/>
      <c r="HMV2271" s="225"/>
      <c r="HMW2271" s="225"/>
      <c r="HMX2271" s="225"/>
      <c r="HMY2271" s="225"/>
      <c r="HMZ2271" s="225"/>
      <c r="HNA2271" s="225"/>
      <c r="HNB2271" s="225"/>
      <c r="HNC2271" s="225"/>
      <c r="HND2271" s="225"/>
      <c r="HNE2271" s="225"/>
      <c r="HNF2271" s="225"/>
      <c r="HNG2271" s="225"/>
      <c r="HNH2271" s="225"/>
      <c r="HNI2271" s="225"/>
      <c r="HNJ2271" s="225"/>
      <c r="HNK2271" s="225"/>
      <c r="HNL2271" s="225"/>
      <c r="HNM2271" s="225"/>
      <c r="HNN2271" s="225"/>
      <c r="HNO2271" s="225"/>
      <c r="HNP2271" s="225"/>
      <c r="HNQ2271" s="225"/>
      <c r="HNR2271" s="225"/>
      <c r="HNS2271" s="225"/>
      <c r="HNT2271" s="225"/>
      <c r="HNU2271" s="225"/>
      <c r="HNV2271" s="225"/>
      <c r="HNW2271" s="225"/>
      <c r="HNX2271" s="225"/>
      <c r="HNY2271" s="225"/>
      <c r="HNZ2271" s="225"/>
      <c r="HOA2271" s="225"/>
      <c r="HOB2271" s="225"/>
      <c r="HOC2271" s="225"/>
      <c r="HOD2271" s="225"/>
      <c r="HOE2271" s="225"/>
      <c r="HOF2271" s="225"/>
      <c r="HOG2271" s="225"/>
      <c r="HOH2271" s="225"/>
      <c r="HOI2271" s="225"/>
      <c r="HOJ2271" s="225"/>
      <c r="HOK2271" s="225"/>
      <c r="HOL2271" s="225"/>
      <c r="HOM2271" s="225"/>
      <c r="HON2271" s="225"/>
      <c r="HOO2271" s="225"/>
      <c r="HOP2271" s="225"/>
      <c r="HOQ2271" s="225"/>
      <c r="HOR2271" s="225"/>
      <c r="HOS2271" s="225"/>
      <c r="HOT2271" s="225"/>
      <c r="HOU2271" s="225"/>
      <c r="HOV2271" s="225"/>
      <c r="HOW2271" s="225"/>
      <c r="HOX2271" s="225"/>
      <c r="HOY2271" s="225"/>
      <c r="HOZ2271" s="225"/>
      <c r="HPA2271" s="225"/>
      <c r="HPB2271" s="225"/>
      <c r="HPC2271" s="225"/>
      <c r="HPD2271" s="225"/>
      <c r="HPE2271" s="225"/>
      <c r="HPF2271" s="225"/>
      <c r="HPG2271" s="225"/>
      <c r="HPH2271" s="225"/>
      <c r="HPI2271" s="225"/>
      <c r="HPJ2271" s="225"/>
      <c r="HPK2271" s="225"/>
      <c r="HPL2271" s="225"/>
      <c r="HPM2271" s="225"/>
      <c r="HPN2271" s="225"/>
      <c r="HPO2271" s="225"/>
      <c r="HPP2271" s="225"/>
      <c r="HPQ2271" s="225"/>
      <c r="HPR2271" s="225"/>
      <c r="HPS2271" s="225"/>
      <c r="HPT2271" s="225"/>
      <c r="HPU2271" s="225"/>
      <c r="HPV2271" s="225"/>
      <c r="HPW2271" s="225"/>
      <c r="HPX2271" s="225"/>
      <c r="HPY2271" s="225"/>
      <c r="HPZ2271" s="225"/>
      <c r="HQA2271" s="225"/>
      <c r="HQB2271" s="225"/>
      <c r="HQC2271" s="225"/>
      <c r="HQD2271" s="225"/>
      <c r="HQE2271" s="225"/>
      <c r="HQF2271" s="225"/>
      <c r="HQG2271" s="225"/>
      <c r="HQH2271" s="225"/>
      <c r="HQI2271" s="225"/>
      <c r="HQJ2271" s="225"/>
      <c r="HQK2271" s="225"/>
      <c r="HQL2271" s="225"/>
      <c r="HQM2271" s="225"/>
      <c r="HQN2271" s="225"/>
      <c r="HQO2271" s="225"/>
      <c r="HQP2271" s="225"/>
      <c r="HQQ2271" s="225"/>
      <c r="HQR2271" s="225"/>
      <c r="HQS2271" s="225"/>
      <c r="HQT2271" s="225"/>
      <c r="HQU2271" s="225"/>
      <c r="HQV2271" s="225"/>
      <c r="HQW2271" s="225"/>
      <c r="HQX2271" s="225"/>
      <c r="HQY2271" s="225"/>
      <c r="HQZ2271" s="225"/>
      <c r="HRA2271" s="225"/>
      <c r="HRB2271" s="225"/>
      <c r="HRC2271" s="225"/>
      <c r="HRD2271" s="225"/>
      <c r="HRE2271" s="225"/>
      <c r="HRF2271" s="225"/>
      <c r="HRG2271" s="225"/>
      <c r="HRH2271" s="225"/>
      <c r="HRI2271" s="225"/>
      <c r="HRJ2271" s="225"/>
      <c r="HRK2271" s="225"/>
      <c r="HRL2271" s="225"/>
      <c r="HRM2271" s="225"/>
      <c r="HRN2271" s="225"/>
      <c r="HRO2271" s="225"/>
      <c r="HRP2271" s="225"/>
      <c r="HRQ2271" s="225"/>
      <c r="HRR2271" s="225"/>
      <c r="HRS2271" s="225"/>
      <c r="HRT2271" s="225"/>
      <c r="HRU2271" s="225"/>
      <c r="HRV2271" s="225"/>
      <c r="HRW2271" s="225"/>
      <c r="HRX2271" s="225"/>
      <c r="HRY2271" s="225"/>
      <c r="HRZ2271" s="225"/>
      <c r="HSA2271" s="225"/>
      <c r="HSB2271" s="225"/>
      <c r="HSC2271" s="225"/>
      <c r="HSD2271" s="225"/>
      <c r="HSE2271" s="225"/>
      <c r="HSF2271" s="225"/>
      <c r="HSG2271" s="225"/>
      <c r="HSH2271" s="225"/>
      <c r="HSI2271" s="225"/>
      <c r="HSJ2271" s="225"/>
      <c r="HSK2271" s="225"/>
      <c r="HSL2271" s="225"/>
      <c r="HSM2271" s="225"/>
      <c r="HSN2271" s="225"/>
      <c r="HSO2271" s="225"/>
      <c r="HSP2271" s="225"/>
      <c r="HSQ2271" s="225"/>
      <c r="HSR2271" s="225"/>
      <c r="HSS2271" s="225"/>
      <c r="HST2271" s="225"/>
      <c r="HSU2271" s="225"/>
      <c r="HSV2271" s="225"/>
      <c r="HSW2271" s="225"/>
      <c r="HSX2271" s="225"/>
      <c r="HSY2271" s="225"/>
      <c r="HSZ2271" s="225"/>
      <c r="HTA2271" s="225"/>
      <c r="HTB2271" s="225"/>
      <c r="HTC2271" s="225"/>
      <c r="HTD2271" s="225"/>
      <c r="HTE2271" s="225"/>
      <c r="HTF2271" s="225"/>
      <c r="HTG2271" s="225"/>
      <c r="HTH2271" s="225"/>
      <c r="HTI2271" s="225"/>
      <c r="HTJ2271" s="225"/>
      <c r="HTK2271" s="225"/>
      <c r="HTL2271" s="225"/>
      <c r="HTM2271" s="225"/>
      <c r="HTN2271" s="225"/>
      <c r="HTO2271" s="225"/>
      <c r="HTP2271" s="225"/>
      <c r="HTQ2271" s="225"/>
      <c r="HTR2271" s="225"/>
      <c r="HTS2271" s="225"/>
      <c r="HTT2271" s="225"/>
      <c r="HTU2271" s="225"/>
      <c r="HTV2271" s="225"/>
      <c r="HTW2271" s="225"/>
      <c r="HTX2271" s="225"/>
      <c r="HTY2271" s="225"/>
      <c r="HTZ2271" s="225"/>
      <c r="HUA2271" s="225"/>
      <c r="HUB2271" s="225"/>
      <c r="HUC2271" s="225"/>
      <c r="HUD2271" s="225"/>
      <c r="HUE2271" s="225"/>
      <c r="HUF2271" s="225"/>
      <c r="HUG2271" s="225"/>
      <c r="HUH2271" s="225"/>
      <c r="HUI2271" s="225"/>
      <c r="HUJ2271" s="225"/>
      <c r="HUK2271" s="225"/>
      <c r="HUL2271" s="225"/>
      <c r="HUM2271" s="225"/>
      <c r="HUN2271" s="225"/>
      <c r="HUO2271" s="225"/>
      <c r="HUP2271" s="225"/>
      <c r="HUQ2271" s="225"/>
      <c r="HUR2271" s="225"/>
      <c r="HUS2271" s="225"/>
      <c r="HUT2271" s="225"/>
      <c r="HUU2271" s="225"/>
      <c r="HUV2271" s="225"/>
      <c r="HUW2271" s="225"/>
      <c r="HUX2271" s="225"/>
      <c r="HUY2271" s="225"/>
      <c r="HUZ2271" s="225"/>
      <c r="HVA2271" s="225"/>
      <c r="HVB2271" s="225"/>
      <c r="HVC2271" s="225"/>
      <c r="HVD2271" s="225"/>
      <c r="HVE2271" s="225"/>
      <c r="HVF2271" s="225"/>
      <c r="HVG2271" s="225"/>
      <c r="HVH2271" s="225"/>
      <c r="HVI2271" s="225"/>
      <c r="HVJ2271" s="225"/>
      <c r="HVK2271" s="225"/>
      <c r="HVL2271" s="225"/>
      <c r="HVM2271" s="225"/>
      <c r="HVN2271" s="225"/>
      <c r="HVO2271" s="225"/>
      <c r="HVP2271" s="225"/>
      <c r="HVQ2271" s="225"/>
      <c r="HVR2271" s="225"/>
      <c r="HVS2271" s="225"/>
      <c r="HVT2271" s="225"/>
      <c r="HVU2271" s="225"/>
      <c r="HVV2271" s="225"/>
      <c r="HVW2271" s="225"/>
      <c r="HVX2271" s="225"/>
      <c r="HVY2271" s="225"/>
      <c r="HVZ2271" s="225"/>
      <c r="HWA2271" s="225"/>
      <c r="HWB2271" s="225"/>
      <c r="HWC2271" s="225"/>
      <c r="HWD2271" s="225"/>
      <c r="HWE2271" s="225"/>
      <c r="HWF2271" s="225"/>
      <c r="HWG2271" s="225"/>
      <c r="HWH2271" s="225"/>
      <c r="HWI2271" s="225"/>
      <c r="HWJ2271" s="225"/>
      <c r="HWK2271" s="225"/>
      <c r="HWL2271" s="225"/>
      <c r="HWM2271" s="225"/>
      <c r="HWN2271" s="225"/>
      <c r="HWO2271" s="225"/>
      <c r="HWP2271" s="225"/>
      <c r="HWQ2271" s="225"/>
      <c r="HWR2271" s="225"/>
      <c r="HWS2271" s="225"/>
      <c r="HWT2271" s="225"/>
      <c r="HWU2271" s="225"/>
      <c r="HWV2271" s="225"/>
      <c r="HWW2271" s="225"/>
      <c r="HWX2271" s="225"/>
      <c r="HWY2271" s="225"/>
      <c r="HWZ2271" s="225"/>
      <c r="HXA2271" s="225"/>
      <c r="HXB2271" s="225"/>
      <c r="HXC2271" s="225"/>
      <c r="HXD2271" s="225"/>
      <c r="HXE2271" s="225"/>
      <c r="HXF2271" s="225"/>
      <c r="HXG2271" s="225"/>
      <c r="HXH2271" s="225"/>
      <c r="HXI2271" s="225"/>
      <c r="HXJ2271" s="225"/>
      <c r="HXK2271" s="225"/>
      <c r="HXL2271" s="225"/>
      <c r="HXM2271" s="225"/>
      <c r="HXN2271" s="225"/>
      <c r="HXO2271" s="225"/>
      <c r="HXP2271" s="225"/>
      <c r="HXQ2271" s="225"/>
      <c r="HXR2271" s="225"/>
      <c r="HXS2271" s="225"/>
      <c r="HXT2271" s="225"/>
      <c r="HXU2271" s="225"/>
      <c r="HXV2271" s="225"/>
      <c r="HXW2271" s="225"/>
      <c r="HXX2271" s="225"/>
      <c r="HXY2271" s="225"/>
      <c r="HXZ2271" s="225"/>
      <c r="HYA2271" s="225"/>
      <c r="HYB2271" s="225"/>
      <c r="HYC2271" s="225"/>
      <c r="HYD2271" s="225"/>
      <c r="HYE2271" s="225"/>
      <c r="HYF2271" s="225"/>
      <c r="HYG2271" s="225"/>
      <c r="HYH2271" s="225"/>
      <c r="HYI2271" s="225"/>
      <c r="HYJ2271" s="225"/>
      <c r="HYK2271" s="225"/>
      <c r="HYL2271" s="225"/>
      <c r="HYM2271" s="225"/>
      <c r="HYN2271" s="225"/>
      <c r="HYO2271" s="225"/>
      <c r="HYP2271" s="225"/>
      <c r="HYQ2271" s="225"/>
      <c r="HYR2271" s="225"/>
      <c r="HYS2271" s="225"/>
      <c r="HYT2271" s="225"/>
      <c r="HYU2271" s="225"/>
      <c r="HYV2271" s="225"/>
      <c r="HYW2271" s="225"/>
      <c r="HYX2271" s="225"/>
      <c r="HYY2271" s="225"/>
      <c r="HYZ2271" s="225"/>
      <c r="HZA2271" s="225"/>
      <c r="HZB2271" s="225"/>
      <c r="HZC2271" s="225"/>
      <c r="HZD2271" s="225"/>
      <c r="HZE2271" s="225"/>
      <c r="HZF2271" s="225"/>
      <c r="HZG2271" s="225"/>
      <c r="HZH2271" s="225"/>
      <c r="HZI2271" s="225"/>
      <c r="HZJ2271" s="225"/>
      <c r="HZK2271" s="225"/>
      <c r="HZL2271" s="225"/>
      <c r="HZM2271" s="225"/>
      <c r="HZN2271" s="225"/>
      <c r="HZO2271" s="225"/>
      <c r="HZP2271" s="225"/>
      <c r="HZQ2271" s="225"/>
      <c r="HZR2271" s="225"/>
      <c r="HZS2271" s="225"/>
      <c r="HZT2271" s="225"/>
      <c r="HZU2271" s="225"/>
      <c r="HZV2271" s="225"/>
      <c r="HZW2271" s="225"/>
      <c r="HZX2271" s="225"/>
      <c r="HZY2271" s="225"/>
      <c r="HZZ2271" s="225"/>
      <c r="IAA2271" s="225"/>
      <c r="IAB2271" s="225"/>
      <c r="IAC2271" s="225"/>
      <c r="IAD2271" s="225"/>
      <c r="IAE2271" s="225"/>
      <c r="IAF2271" s="225"/>
      <c r="IAG2271" s="225"/>
      <c r="IAH2271" s="225"/>
      <c r="IAI2271" s="225"/>
      <c r="IAJ2271" s="225"/>
      <c r="IAK2271" s="225"/>
      <c r="IAL2271" s="225"/>
      <c r="IAM2271" s="225"/>
      <c r="IAN2271" s="225"/>
      <c r="IAO2271" s="225"/>
      <c r="IAP2271" s="225"/>
      <c r="IAQ2271" s="225"/>
      <c r="IAR2271" s="225"/>
      <c r="IAS2271" s="225"/>
      <c r="IAT2271" s="225"/>
      <c r="IAU2271" s="225"/>
      <c r="IAV2271" s="225"/>
      <c r="IAW2271" s="225"/>
      <c r="IAX2271" s="225"/>
      <c r="IAY2271" s="225"/>
      <c r="IAZ2271" s="225"/>
      <c r="IBA2271" s="225"/>
      <c r="IBB2271" s="225"/>
      <c r="IBC2271" s="225"/>
      <c r="IBD2271" s="225"/>
      <c r="IBE2271" s="225"/>
      <c r="IBF2271" s="225"/>
      <c r="IBG2271" s="225"/>
      <c r="IBH2271" s="225"/>
      <c r="IBI2271" s="225"/>
      <c r="IBJ2271" s="225"/>
      <c r="IBK2271" s="225"/>
      <c r="IBL2271" s="225"/>
      <c r="IBM2271" s="225"/>
      <c r="IBN2271" s="225"/>
      <c r="IBO2271" s="225"/>
      <c r="IBP2271" s="225"/>
      <c r="IBQ2271" s="225"/>
      <c r="IBR2271" s="225"/>
      <c r="IBS2271" s="225"/>
      <c r="IBT2271" s="225"/>
      <c r="IBU2271" s="225"/>
      <c r="IBV2271" s="225"/>
      <c r="IBW2271" s="225"/>
      <c r="IBX2271" s="225"/>
      <c r="IBY2271" s="225"/>
      <c r="IBZ2271" s="225"/>
      <c r="ICA2271" s="225"/>
      <c r="ICB2271" s="225"/>
      <c r="ICC2271" s="225"/>
      <c r="ICD2271" s="225"/>
      <c r="ICE2271" s="225"/>
      <c r="ICF2271" s="225"/>
      <c r="ICG2271" s="225"/>
      <c r="ICH2271" s="225"/>
      <c r="ICI2271" s="225"/>
      <c r="ICJ2271" s="225"/>
      <c r="ICK2271" s="225"/>
      <c r="ICL2271" s="225"/>
      <c r="ICM2271" s="225"/>
      <c r="ICN2271" s="225"/>
      <c r="ICO2271" s="225"/>
      <c r="ICP2271" s="225"/>
      <c r="ICQ2271" s="225"/>
      <c r="ICR2271" s="225"/>
      <c r="ICS2271" s="225"/>
      <c r="ICT2271" s="225"/>
      <c r="ICU2271" s="225"/>
      <c r="ICV2271" s="225"/>
      <c r="ICW2271" s="225"/>
      <c r="ICX2271" s="225"/>
      <c r="ICY2271" s="225"/>
      <c r="ICZ2271" s="225"/>
      <c r="IDA2271" s="225"/>
      <c r="IDB2271" s="225"/>
      <c r="IDC2271" s="225"/>
      <c r="IDD2271" s="225"/>
      <c r="IDE2271" s="225"/>
      <c r="IDF2271" s="225"/>
      <c r="IDG2271" s="225"/>
      <c r="IDH2271" s="225"/>
      <c r="IDI2271" s="225"/>
      <c r="IDJ2271" s="225"/>
      <c r="IDK2271" s="225"/>
      <c r="IDL2271" s="225"/>
      <c r="IDM2271" s="225"/>
      <c r="IDN2271" s="225"/>
      <c r="IDO2271" s="225"/>
      <c r="IDP2271" s="225"/>
      <c r="IDQ2271" s="225"/>
      <c r="IDR2271" s="225"/>
      <c r="IDS2271" s="225"/>
      <c r="IDT2271" s="225"/>
      <c r="IDU2271" s="225"/>
      <c r="IDV2271" s="225"/>
      <c r="IDW2271" s="225"/>
      <c r="IDX2271" s="225"/>
      <c r="IDY2271" s="225"/>
      <c r="IDZ2271" s="225"/>
      <c r="IEA2271" s="225"/>
      <c r="IEB2271" s="225"/>
      <c r="IEC2271" s="225"/>
      <c r="IED2271" s="225"/>
      <c r="IEE2271" s="225"/>
      <c r="IEF2271" s="225"/>
      <c r="IEG2271" s="225"/>
      <c r="IEH2271" s="225"/>
      <c r="IEI2271" s="225"/>
      <c r="IEJ2271" s="225"/>
      <c r="IEK2271" s="225"/>
      <c r="IEL2271" s="225"/>
      <c r="IEM2271" s="225"/>
      <c r="IEN2271" s="225"/>
      <c r="IEO2271" s="225"/>
      <c r="IEP2271" s="225"/>
      <c r="IEQ2271" s="225"/>
      <c r="IER2271" s="225"/>
      <c r="IES2271" s="225"/>
      <c r="IET2271" s="225"/>
      <c r="IEU2271" s="225"/>
      <c r="IEV2271" s="225"/>
      <c r="IEW2271" s="225"/>
      <c r="IEX2271" s="225"/>
      <c r="IEY2271" s="225"/>
      <c r="IEZ2271" s="225"/>
      <c r="IFA2271" s="225"/>
      <c r="IFB2271" s="225"/>
      <c r="IFC2271" s="225"/>
      <c r="IFD2271" s="225"/>
      <c r="IFE2271" s="225"/>
      <c r="IFF2271" s="225"/>
      <c r="IFG2271" s="225"/>
      <c r="IFH2271" s="225"/>
      <c r="IFI2271" s="225"/>
      <c r="IFJ2271" s="225"/>
      <c r="IFK2271" s="225"/>
      <c r="IFL2271" s="225"/>
      <c r="IFM2271" s="225"/>
      <c r="IFN2271" s="225"/>
      <c r="IFO2271" s="225"/>
      <c r="IFP2271" s="225"/>
      <c r="IFQ2271" s="225"/>
      <c r="IFR2271" s="225"/>
      <c r="IFS2271" s="225"/>
      <c r="IFT2271" s="225"/>
      <c r="IFU2271" s="225"/>
      <c r="IFV2271" s="225"/>
      <c r="IFW2271" s="225"/>
      <c r="IFX2271" s="225"/>
      <c r="IFY2271" s="225"/>
      <c r="IFZ2271" s="225"/>
      <c r="IGA2271" s="225"/>
      <c r="IGB2271" s="225"/>
      <c r="IGC2271" s="225"/>
      <c r="IGD2271" s="225"/>
      <c r="IGE2271" s="225"/>
      <c r="IGF2271" s="225"/>
      <c r="IGG2271" s="225"/>
      <c r="IGH2271" s="225"/>
      <c r="IGI2271" s="225"/>
      <c r="IGJ2271" s="225"/>
      <c r="IGK2271" s="225"/>
      <c r="IGL2271" s="225"/>
      <c r="IGM2271" s="225"/>
      <c r="IGN2271" s="225"/>
      <c r="IGO2271" s="225"/>
      <c r="IGP2271" s="225"/>
      <c r="IGQ2271" s="225"/>
      <c r="IGR2271" s="225"/>
      <c r="IGS2271" s="225"/>
      <c r="IGT2271" s="225"/>
      <c r="IGU2271" s="225"/>
      <c r="IGV2271" s="225"/>
      <c r="IGW2271" s="225"/>
      <c r="IGX2271" s="225"/>
      <c r="IGY2271" s="225"/>
      <c r="IGZ2271" s="225"/>
      <c r="IHA2271" s="225"/>
      <c r="IHB2271" s="225"/>
      <c r="IHC2271" s="225"/>
      <c r="IHD2271" s="225"/>
      <c r="IHE2271" s="225"/>
      <c r="IHF2271" s="225"/>
      <c r="IHG2271" s="225"/>
      <c r="IHH2271" s="225"/>
      <c r="IHI2271" s="225"/>
      <c r="IHJ2271" s="225"/>
      <c r="IHK2271" s="225"/>
      <c r="IHL2271" s="225"/>
      <c r="IHM2271" s="225"/>
      <c r="IHN2271" s="225"/>
      <c r="IHO2271" s="225"/>
      <c r="IHP2271" s="225"/>
      <c r="IHQ2271" s="225"/>
      <c r="IHR2271" s="225"/>
      <c r="IHS2271" s="225"/>
      <c r="IHT2271" s="225"/>
      <c r="IHU2271" s="225"/>
      <c r="IHV2271" s="225"/>
      <c r="IHW2271" s="225"/>
      <c r="IHX2271" s="225"/>
      <c r="IHY2271" s="225"/>
      <c r="IHZ2271" s="225"/>
      <c r="IIA2271" s="225"/>
      <c r="IIB2271" s="225"/>
      <c r="IIC2271" s="225"/>
      <c r="IID2271" s="225"/>
      <c r="IIE2271" s="225"/>
      <c r="IIF2271" s="225"/>
      <c r="IIG2271" s="225"/>
      <c r="IIH2271" s="225"/>
      <c r="III2271" s="225"/>
      <c r="IIJ2271" s="225"/>
      <c r="IIK2271" s="225"/>
      <c r="IIL2271" s="225"/>
      <c r="IIM2271" s="225"/>
      <c r="IIN2271" s="225"/>
      <c r="IIO2271" s="225"/>
      <c r="IIP2271" s="225"/>
      <c r="IIQ2271" s="225"/>
      <c r="IIR2271" s="225"/>
      <c r="IIS2271" s="225"/>
      <c r="IIT2271" s="225"/>
      <c r="IIU2271" s="225"/>
      <c r="IIV2271" s="225"/>
      <c r="IIW2271" s="225"/>
      <c r="IIX2271" s="225"/>
      <c r="IIY2271" s="225"/>
      <c r="IIZ2271" s="225"/>
      <c r="IJA2271" s="225"/>
      <c r="IJB2271" s="225"/>
      <c r="IJC2271" s="225"/>
      <c r="IJD2271" s="225"/>
      <c r="IJE2271" s="225"/>
      <c r="IJF2271" s="225"/>
      <c r="IJG2271" s="225"/>
      <c r="IJH2271" s="225"/>
      <c r="IJI2271" s="225"/>
      <c r="IJJ2271" s="225"/>
      <c r="IJK2271" s="225"/>
      <c r="IJL2271" s="225"/>
      <c r="IJM2271" s="225"/>
      <c r="IJN2271" s="225"/>
      <c r="IJO2271" s="225"/>
      <c r="IJP2271" s="225"/>
      <c r="IJQ2271" s="225"/>
      <c r="IJR2271" s="225"/>
      <c r="IJS2271" s="225"/>
      <c r="IJT2271" s="225"/>
      <c r="IJU2271" s="225"/>
      <c r="IJV2271" s="225"/>
      <c r="IJW2271" s="225"/>
      <c r="IJX2271" s="225"/>
      <c r="IJY2271" s="225"/>
      <c r="IJZ2271" s="225"/>
      <c r="IKA2271" s="225"/>
      <c r="IKB2271" s="225"/>
      <c r="IKC2271" s="225"/>
      <c r="IKD2271" s="225"/>
      <c r="IKE2271" s="225"/>
      <c r="IKF2271" s="225"/>
      <c r="IKG2271" s="225"/>
      <c r="IKH2271" s="225"/>
      <c r="IKI2271" s="225"/>
      <c r="IKJ2271" s="225"/>
      <c r="IKK2271" s="225"/>
      <c r="IKL2271" s="225"/>
      <c r="IKM2271" s="225"/>
      <c r="IKN2271" s="225"/>
      <c r="IKO2271" s="225"/>
      <c r="IKP2271" s="225"/>
      <c r="IKQ2271" s="225"/>
      <c r="IKR2271" s="225"/>
      <c r="IKS2271" s="225"/>
      <c r="IKT2271" s="225"/>
      <c r="IKU2271" s="225"/>
      <c r="IKV2271" s="225"/>
      <c r="IKW2271" s="225"/>
      <c r="IKX2271" s="225"/>
      <c r="IKY2271" s="225"/>
      <c r="IKZ2271" s="225"/>
      <c r="ILA2271" s="225"/>
      <c r="ILB2271" s="225"/>
      <c r="ILC2271" s="225"/>
      <c r="ILD2271" s="225"/>
      <c r="ILE2271" s="225"/>
      <c r="ILF2271" s="225"/>
      <c r="ILG2271" s="225"/>
      <c r="ILH2271" s="225"/>
      <c r="ILI2271" s="225"/>
      <c r="ILJ2271" s="225"/>
      <c r="ILK2271" s="225"/>
      <c r="ILL2271" s="225"/>
      <c r="ILM2271" s="225"/>
      <c r="ILN2271" s="225"/>
      <c r="ILO2271" s="225"/>
      <c r="ILP2271" s="225"/>
      <c r="ILQ2271" s="225"/>
      <c r="ILR2271" s="225"/>
      <c r="ILS2271" s="225"/>
      <c r="ILT2271" s="225"/>
      <c r="ILU2271" s="225"/>
      <c r="ILV2271" s="225"/>
      <c r="ILW2271" s="225"/>
      <c r="ILX2271" s="225"/>
      <c r="ILY2271" s="225"/>
      <c r="ILZ2271" s="225"/>
      <c r="IMA2271" s="225"/>
      <c r="IMB2271" s="225"/>
      <c r="IMC2271" s="225"/>
      <c r="IMD2271" s="225"/>
      <c r="IME2271" s="225"/>
      <c r="IMF2271" s="225"/>
      <c r="IMG2271" s="225"/>
      <c r="IMH2271" s="225"/>
      <c r="IMI2271" s="225"/>
      <c r="IMJ2271" s="225"/>
      <c r="IMK2271" s="225"/>
      <c r="IML2271" s="225"/>
      <c r="IMM2271" s="225"/>
      <c r="IMN2271" s="225"/>
      <c r="IMO2271" s="225"/>
      <c r="IMP2271" s="225"/>
      <c r="IMQ2271" s="225"/>
      <c r="IMR2271" s="225"/>
      <c r="IMS2271" s="225"/>
      <c r="IMT2271" s="225"/>
      <c r="IMU2271" s="225"/>
      <c r="IMV2271" s="225"/>
      <c r="IMW2271" s="225"/>
      <c r="IMX2271" s="225"/>
      <c r="IMY2271" s="225"/>
      <c r="IMZ2271" s="225"/>
      <c r="INA2271" s="225"/>
      <c r="INB2271" s="225"/>
      <c r="INC2271" s="225"/>
      <c r="IND2271" s="225"/>
      <c r="INE2271" s="225"/>
      <c r="INF2271" s="225"/>
      <c r="ING2271" s="225"/>
      <c r="INH2271" s="225"/>
      <c r="INI2271" s="225"/>
      <c r="INJ2271" s="225"/>
      <c r="INK2271" s="225"/>
      <c r="INL2271" s="225"/>
      <c r="INM2271" s="225"/>
      <c r="INN2271" s="225"/>
      <c r="INO2271" s="225"/>
      <c r="INP2271" s="225"/>
      <c r="INQ2271" s="225"/>
      <c r="INR2271" s="225"/>
      <c r="INS2271" s="225"/>
      <c r="INT2271" s="225"/>
      <c r="INU2271" s="225"/>
      <c r="INV2271" s="225"/>
      <c r="INW2271" s="225"/>
      <c r="INX2271" s="225"/>
      <c r="INY2271" s="225"/>
      <c r="INZ2271" s="225"/>
      <c r="IOA2271" s="225"/>
      <c r="IOB2271" s="225"/>
      <c r="IOC2271" s="225"/>
      <c r="IOD2271" s="225"/>
      <c r="IOE2271" s="225"/>
      <c r="IOF2271" s="225"/>
      <c r="IOG2271" s="225"/>
      <c r="IOH2271" s="225"/>
      <c r="IOI2271" s="225"/>
      <c r="IOJ2271" s="225"/>
      <c r="IOK2271" s="225"/>
      <c r="IOL2271" s="225"/>
      <c r="IOM2271" s="225"/>
      <c r="ION2271" s="225"/>
      <c r="IOO2271" s="225"/>
      <c r="IOP2271" s="225"/>
      <c r="IOQ2271" s="225"/>
      <c r="IOR2271" s="225"/>
      <c r="IOS2271" s="225"/>
      <c r="IOT2271" s="225"/>
      <c r="IOU2271" s="225"/>
      <c r="IOV2271" s="225"/>
      <c r="IOW2271" s="225"/>
      <c r="IOX2271" s="225"/>
      <c r="IOY2271" s="225"/>
      <c r="IOZ2271" s="225"/>
      <c r="IPA2271" s="225"/>
      <c r="IPB2271" s="225"/>
      <c r="IPC2271" s="225"/>
      <c r="IPD2271" s="225"/>
      <c r="IPE2271" s="225"/>
      <c r="IPF2271" s="225"/>
      <c r="IPG2271" s="225"/>
      <c r="IPH2271" s="225"/>
      <c r="IPI2271" s="225"/>
      <c r="IPJ2271" s="225"/>
      <c r="IPK2271" s="225"/>
      <c r="IPL2271" s="225"/>
      <c r="IPM2271" s="225"/>
      <c r="IPN2271" s="225"/>
      <c r="IPO2271" s="225"/>
      <c r="IPP2271" s="225"/>
      <c r="IPQ2271" s="225"/>
      <c r="IPR2271" s="225"/>
      <c r="IPS2271" s="225"/>
      <c r="IPT2271" s="225"/>
      <c r="IPU2271" s="225"/>
      <c r="IPV2271" s="225"/>
      <c r="IPW2271" s="225"/>
      <c r="IPX2271" s="225"/>
      <c r="IPY2271" s="225"/>
      <c r="IPZ2271" s="225"/>
      <c r="IQA2271" s="225"/>
      <c r="IQB2271" s="225"/>
      <c r="IQC2271" s="225"/>
      <c r="IQD2271" s="225"/>
      <c r="IQE2271" s="225"/>
      <c r="IQF2271" s="225"/>
      <c r="IQG2271" s="225"/>
      <c r="IQH2271" s="225"/>
      <c r="IQI2271" s="225"/>
      <c r="IQJ2271" s="225"/>
      <c r="IQK2271" s="225"/>
      <c r="IQL2271" s="225"/>
      <c r="IQM2271" s="225"/>
      <c r="IQN2271" s="225"/>
      <c r="IQO2271" s="225"/>
      <c r="IQP2271" s="225"/>
      <c r="IQQ2271" s="225"/>
      <c r="IQR2271" s="225"/>
      <c r="IQS2271" s="225"/>
      <c r="IQT2271" s="225"/>
      <c r="IQU2271" s="225"/>
      <c r="IQV2271" s="225"/>
      <c r="IQW2271" s="225"/>
      <c r="IQX2271" s="225"/>
      <c r="IQY2271" s="225"/>
      <c r="IQZ2271" s="225"/>
      <c r="IRA2271" s="225"/>
      <c r="IRB2271" s="225"/>
      <c r="IRC2271" s="225"/>
      <c r="IRD2271" s="225"/>
      <c r="IRE2271" s="225"/>
      <c r="IRF2271" s="225"/>
      <c r="IRG2271" s="225"/>
      <c r="IRH2271" s="225"/>
      <c r="IRI2271" s="225"/>
      <c r="IRJ2271" s="225"/>
      <c r="IRK2271" s="225"/>
      <c r="IRL2271" s="225"/>
      <c r="IRM2271" s="225"/>
      <c r="IRN2271" s="225"/>
      <c r="IRO2271" s="225"/>
      <c r="IRP2271" s="225"/>
      <c r="IRQ2271" s="225"/>
      <c r="IRR2271" s="225"/>
      <c r="IRS2271" s="225"/>
      <c r="IRT2271" s="225"/>
      <c r="IRU2271" s="225"/>
      <c r="IRV2271" s="225"/>
      <c r="IRW2271" s="225"/>
      <c r="IRX2271" s="225"/>
      <c r="IRY2271" s="225"/>
      <c r="IRZ2271" s="225"/>
      <c r="ISA2271" s="225"/>
      <c r="ISB2271" s="225"/>
      <c r="ISC2271" s="225"/>
      <c r="ISD2271" s="225"/>
      <c r="ISE2271" s="225"/>
      <c r="ISF2271" s="225"/>
      <c r="ISG2271" s="225"/>
      <c r="ISH2271" s="225"/>
      <c r="ISI2271" s="225"/>
      <c r="ISJ2271" s="225"/>
      <c r="ISK2271" s="225"/>
      <c r="ISL2271" s="225"/>
      <c r="ISM2271" s="225"/>
      <c r="ISN2271" s="225"/>
      <c r="ISO2271" s="225"/>
      <c r="ISP2271" s="225"/>
      <c r="ISQ2271" s="225"/>
      <c r="ISR2271" s="225"/>
      <c r="ISS2271" s="225"/>
      <c r="IST2271" s="225"/>
      <c r="ISU2271" s="225"/>
      <c r="ISV2271" s="225"/>
      <c r="ISW2271" s="225"/>
      <c r="ISX2271" s="225"/>
      <c r="ISY2271" s="225"/>
      <c r="ISZ2271" s="225"/>
      <c r="ITA2271" s="225"/>
      <c r="ITB2271" s="225"/>
      <c r="ITC2271" s="225"/>
      <c r="ITD2271" s="225"/>
      <c r="ITE2271" s="225"/>
      <c r="ITF2271" s="225"/>
      <c r="ITG2271" s="225"/>
      <c r="ITH2271" s="225"/>
      <c r="ITI2271" s="225"/>
      <c r="ITJ2271" s="225"/>
      <c r="ITK2271" s="225"/>
      <c r="ITL2271" s="225"/>
      <c r="ITM2271" s="225"/>
      <c r="ITN2271" s="225"/>
      <c r="ITO2271" s="225"/>
      <c r="ITP2271" s="225"/>
      <c r="ITQ2271" s="225"/>
      <c r="ITR2271" s="225"/>
      <c r="ITS2271" s="225"/>
      <c r="ITT2271" s="225"/>
      <c r="ITU2271" s="225"/>
      <c r="ITV2271" s="225"/>
      <c r="ITW2271" s="225"/>
      <c r="ITX2271" s="225"/>
      <c r="ITY2271" s="225"/>
      <c r="ITZ2271" s="225"/>
      <c r="IUA2271" s="225"/>
      <c r="IUB2271" s="225"/>
      <c r="IUC2271" s="225"/>
      <c r="IUD2271" s="225"/>
      <c r="IUE2271" s="225"/>
      <c r="IUF2271" s="225"/>
      <c r="IUG2271" s="225"/>
      <c r="IUH2271" s="225"/>
      <c r="IUI2271" s="225"/>
      <c r="IUJ2271" s="225"/>
      <c r="IUK2271" s="225"/>
      <c r="IUL2271" s="225"/>
      <c r="IUM2271" s="225"/>
      <c r="IUN2271" s="225"/>
      <c r="IUO2271" s="225"/>
      <c r="IUP2271" s="225"/>
      <c r="IUQ2271" s="225"/>
      <c r="IUR2271" s="225"/>
      <c r="IUS2271" s="225"/>
      <c r="IUT2271" s="225"/>
      <c r="IUU2271" s="225"/>
      <c r="IUV2271" s="225"/>
      <c r="IUW2271" s="225"/>
      <c r="IUX2271" s="225"/>
      <c r="IUY2271" s="225"/>
      <c r="IUZ2271" s="225"/>
      <c r="IVA2271" s="225"/>
      <c r="IVB2271" s="225"/>
      <c r="IVC2271" s="225"/>
      <c r="IVD2271" s="225"/>
      <c r="IVE2271" s="225"/>
      <c r="IVF2271" s="225"/>
      <c r="IVG2271" s="225"/>
      <c r="IVH2271" s="225"/>
      <c r="IVI2271" s="225"/>
      <c r="IVJ2271" s="225"/>
      <c r="IVK2271" s="225"/>
      <c r="IVL2271" s="225"/>
      <c r="IVM2271" s="225"/>
      <c r="IVN2271" s="225"/>
      <c r="IVO2271" s="225"/>
      <c r="IVP2271" s="225"/>
      <c r="IVQ2271" s="225"/>
      <c r="IVR2271" s="225"/>
      <c r="IVS2271" s="225"/>
      <c r="IVT2271" s="225"/>
      <c r="IVU2271" s="225"/>
      <c r="IVV2271" s="225"/>
      <c r="IVW2271" s="225"/>
      <c r="IVX2271" s="225"/>
      <c r="IVY2271" s="225"/>
      <c r="IVZ2271" s="225"/>
      <c r="IWA2271" s="225"/>
      <c r="IWB2271" s="225"/>
      <c r="IWC2271" s="225"/>
      <c r="IWD2271" s="225"/>
      <c r="IWE2271" s="225"/>
      <c r="IWF2271" s="225"/>
      <c r="IWG2271" s="225"/>
      <c r="IWH2271" s="225"/>
      <c r="IWI2271" s="225"/>
      <c r="IWJ2271" s="225"/>
      <c r="IWK2271" s="225"/>
      <c r="IWL2271" s="225"/>
      <c r="IWM2271" s="225"/>
      <c r="IWN2271" s="225"/>
      <c r="IWO2271" s="225"/>
      <c r="IWP2271" s="225"/>
      <c r="IWQ2271" s="225"/>
      <c r="IWR2271" s="225"/>
      <c r="IWS2271" s="225"/>
      <c r="IWT2271" s="225"/>
      <c r="IWU2271" s="225"/>
      <c r="IWV2271" s="225"/>
      <c r="IWW2271" s="225"/>
      <c r="IWX2271" s="225"/>
      <c r="IWY2271" s="225"/>
      <c r="IWZ2271" s="225"/>
      <c r="IXA2271" s="225"/>
      <c r="IXB2271" s="225"/>
      <c r="IXC2271" s="225"/>
      <c r="IXD2271" s="225"/>
      <c r="IXE2271" s="225"/>
      <c r="IXF2271" s="225"/>
      <c r="IXG2271" s="225"/>
      <c r="IXH2271" s="225"/>
      <c r="IXI2271" s="225"/>
      <c r="IXJ2271" s="225"/>
      <c r="IXK2271" s="225"/>
      <c r="IXL2271" s="225"/>
      <c r="IXM2271" s="225"/>
      <c r="IXN2271" s="225"/>
      <c r="IXO2271" s="225"/>
      <c r="IXP2271" s="225"/>
      <c r="IXQ2271" s="225"/>
      <c r="IXR2271" s="225"/>
      <c r="IXS2271" s="225"/>
      <c r="IXT2271" s="225"/>
      <c r="IXU2271" s="225"/>
      <c r="IXV2271" s="225"/>
      <c r="IXW2271" s="225"/>
      <c r="IXX2271" s="225"/>
      <c r="IXY2271" s="225"/>
      <c r="IXZ2271" s="225"/>
      <c r="IYA2271" s="225"/>
      <c r="IYB2271" s="225"/>
      <c r="IYC2271" s="225"/>
      <c r="IYD2271" s="225"/>
      <c r="IYE2271" s="225"/>
      <c r="IYF2271" s="225"/>
      <c r="IYG2271" s="225"/>
      <c r="IYH2271" s="225"/>
      <c r="IYI2271" s="225"/>
      <c r="IYJ2271" s="225"/>
      <c r="IYK2271" s="225"/>
      <c r="IYL2271" s="225"/>
      <c r="IYM2271" s="225"/>
      <c r="IYN2271" s="225"/>
      <c r="IYO2271" s="225"/>
      <c r="IYP2271" s="225"/>
      <c r="IYQ2271" s="225"/>
      <c r="IYR2271" s="225"/>
      <c r="IYS2271" s="225"/>
      <c r="IYT2271" s="225"/>
      <c r="IYU2271" s="225"/>
      <c r="IYV2271" s="225"/>
      <c r="IYW2271" s="225"/>
      <c r="IYX2271" s="225"/>
      <c r="IYY2271" s="225"/>
      <c r="IYZ2271" s="225"/>
      <c r="IZA2271" s="225"/>
      <c r="IZB2271" s="225"/>
      <c r="IZC2271" s="225"/>
      <c r="IZD2271" s="225"/>
      <c r="IZE2271" s="225"/>
      <c r="IZF2271" s="225"/>
      <c r="IZG2271" s="225"/>
      <c r="IZH2271" s="225"/>
      <c r="IZI2271" s="225"/>
      <c r="IZJ2271" s="225"/>
      <c r="IZK2271" s="225"/>
      <c r="IZL2271" s="225"/>
      <c r="IZM2271" s="225"/>
      <c r="IZN2271" s="225"/>
      <c r="IZO2271" s="225"/>
      <c r="IZP2271" s="225"/>
      <c r="IZQ2271" s="225"/>
      <c r="IZR2271" s="225"/>
      <c r="IZS2271" s="225"/>
      <c r="IZT2271" s="225"/>
      <c r="IZU2271" s="225"/>
      <c r="IZV2271" s="225"/>
      <c r="IZW2271" s="225"/>
      <c r="IZX2271" s="225"/>
      <c r="IZY2271" s="225"/>
      <c r="IZZ2271" s="225"/>
      <c r="JAA2271" s="225"/>
      <c r="JAB2271" s="225"/>
      <c r="JAC2271" s="225"/>
      <c r="JAD2271" s="225"/>
      <c r="JAE2271" s="225"/>
      <c r="JAF2271" s="225"/>
      <c r="JAG2271" s="225"/>
      <c r="JAH2271" s="225"/>
      <c r="JAI2271" s="225"/>
      <c r="JAJ2271" s="225"/>
      <c r="JAK2271" s="225"/>
      <c r="JAL2271" s="225"/>
      <c r="JAM2271" s="225"/>
      <c r="JAN2271" s="225"/>
      <c r="JAO2271" s="225"/>
      <c r="JAP2271" s="225"/>
      <c r="JAQ2271" s="225"/>
      <c r="JAR2271" s="225"/>
      <c r="JAS2271" s="225"/>
      <c r="JAT2271" s="225"/>
      <c r="JAU2271" s="225"/>
      <c r="JAV2271" s="225"/>
      <c r="JAW2271" s="225"/>
      <c r="JAX2271" s="225"/>
      <c r="JAY2271" s="225"/>
      <c r="JAZ2271" s="225"/>
      <c r="JBA2271" s="225"/>
      <c r="JBB2271" s="225"/>
      <c r="JBC2271" s="225"/>
      <c r="JBD2271" s="225"/>
      <c r="JBE2271" s="225"/>
      <c r="JBF2271" s="225"/>
      <c r="JBG2271" s="225"/>
      <c r="JBH2271" s="225"/>
      <c r="JBI2271" s="225"/>
      <c r="JBJ2271" s="225"/>
      <c r="JBK2271" s="225"/>
      <c r="JBL2271" s="225"/>
      <c r="JBM2271" s="225"/>
      <c r="JBN2271" s="225"/>
      <c r="JBO2271" s="225"/>
      <c r="JBP2271" s="225"/>
      <c r="JBQ2271" s="225"/>
      <c r="JBR2271" s="225"/>
      <c r="JBS2271" s="225"/>
      <c r="JBT2271" s="225"/>
      <c r="JBU2271" s="225"/>
      <c r="JBV2271" s="225"/>
      <c r="JBW2271" s="225"/>
      <c r="JBX2271" s="225"/>
      <c r="JBY2271" s="225"/>
      <c r="JBZ2271" s="225"/>
      <c r="JCA2271" s="225"/>
      <c r="JCB2271" s="225"/>
      <c r="JCC2271" s="225"/>
      <c r="JCD2271" s="225"/>
      <c r="JCE2271" s="225"/>
      <c r="JCF2271" s="225"/>
      <c r="JCG2271" s="225"/>
      <c r="JCH2271" s="225"/>
      <c r="JCI2271" s="225"/>
      <c r="JCJ2271" s="225"/>
      <c r="JCK2271" s="225"/>
      <c r="JCL2271" s="225"/>
      <c r="JCM2271" s="225"/>
      <c r="JCN2271" s="225"/>
      <c r="JCO2271" s="225"/>
      <c r="JCP2271" s="225"/>
      <c r="JCQ2271" s="225"/>
      <c r="JCR2271" s="225"/>
      <c r="JCS2271" s="225"/>
      <c r="JCT2271" s="225"/>
      <c r="JCU2271" s="225"/>
      <c r="JCV2271" s="225"/>
      <c r="JCW2271" s="225"/>
      <c r="JCX2271" s="225"/>
      <c r="JCY2271" s="225"/>
      <c r="JCZ2271" s="225"/>
      <c r="JDA2271" s="225"/>
      <c r="JDB2271" s="225"/>
      <c r="JDC2271" s="225"/>
      <c r="JDD2271" s="225"/>
      <c r="JDE2271" s="225"/>
      <c r="JDF2271" s="225"/>
      <c r="JDG2271" s="225"/>
      <c r="JDH2271" s="225"/>
      <c r="JDI2271" s="225"/>
      <c r="JDJ2271" s="225"/>
      <c r="JDK2271" s="225"/>
      <c r="JDL2271" s="225"/>
      <c r="JDM2271" s="225"/>
      <c r="JDN2271" s="225"/>
      <c r="JDO2271" s="225"/>
      <c r="JDP2271" s="225"/>
      <c r="JDQ2271" s="225"/>
      <c r="JDR2271" s="225"/>
      <c r="JDS2271" s="225"/>
      <c r="JDT2271" s="225"/>
      <c r="JDU2271" s="225"/>
      <c r="JDV2271" s="225"/>
      <c r="JDW2271" s="225"/>
      <c r="JDX2271" s="225"/>
      <c r="JDY2271" s="225"/>
      <c r="JDZ2271" s="225"/>
      <c r="JEA2271" s="225"/>
      <c r="JEB2271" s="225"/>
      <c r="JEC2271" s="225"/>
      <c r="JED2271" s="225"/>
      <c r="JEE2271" s="225"/>
      <c r="JEF2271" s="225"/>
      <c r="JEG2271" s="225"/>
      <c r="JEH2271" s="225"/>
      <c r="JEI2271" s="225"/>
      <c r="JEJ2271" s="225"/>
      <c r="JEK2271" s="225"/>
      <c r="JEL2271" s="225"/>
      <c r="JEM2271" s="225"/>
      <c r="JEN2271" s="225"/>
      <c r="JEO2271" s="225"/>
      <c r="JEP2271" s="225"/>
      <c r="JEQ2271" s="225"/>
      <c r="JER2271" s="225"/>
      <c r="JES2271" s="225"/>
      <c r="JET2271" s="225"/>
      <c r="JEU2271" s="225"/>
      <c r="JEV2271" s="225"/>
      <c r="JEW2271" s="225"/>
      <c r="JEX2271" s="225"/>
      <c r="JEY2271" s="225"/>
      <c r="JEZ2271" s="225"/>
      <c r="JFA2271" s="225"/>
      <c r="JFB2271" s="225"/>
      <c r="JFC2271" s="225"/>
      <c r="JFD2271" s="225"/>
      <c r="JFE2271" s="225"/>
      <c r="JFF2271" s="225"/>
      <c r="JFG2271" s="225"/>
      <c r="JFH2271" s="225"/>
      <c r="JFI2271" s="225"/>
      <c r="JFJ2271" s="225"/>
      <c r="JFK2271" s="225"/>
      <c r="JFL2271" s="225"/>
      <c r="JFM2271" s="225"/>
      <c r="JFN2271" s="225"/>
      <c r="JFO2271" s="225"/>
      <c r="JFP2271" s="225"/>
      <c r="JFQ2271" s="225"/>
      <c r="JFR2271" s="225"/>
      <c r="JFS2271" s="225"/>
      <c r="JFT2271" s="225"/>
      <c r="JFU2271" s="225"/>
      <c r="JFV2271" s="225"/>
      <c r="JFW2271" s="225"/>
      <c r="JFX2271" s="225"/>
      <c r="JFY2271" s="225"/>
      <c r="JFZ2271" s="225"/>
      <c r="JGA2271" s="225"/>
      <c r="JGB2271" s="225"/>
      <c r="JGC2271" s="225"/>
      <c r="JGD2271" s="225"/>
      <c r="JGE2271" s="225"/>
      <c r="JGF2271" s="225"/>
      <c r="JGG2271" s="225"/>
      <c r="JGH2271" s="225"/>
      <c r="JGI2271" s="225"/>
      <c r="JGJ2271" s="225"/>
      <c r="JGK2271" s="225"/>
      <c r="JGL2271" s="225"/>
      <c r="JGM2271" s="225"/>
      <c r="JGN2271" s="225"/>
      <c r="JGO2271" s="225"/>
      <c r="JGP2271" s="225"/>
      <c r="JGQ2271" s="225"/>
      <c r="JGR2271" s="225"/>
      <c r="JGS2271" s="225"/>
      <c r="JGT2271" s="225"/>
      <c r="JGU2271" s="225"/>
      <c r="JGV2271" s="225"/>
      <c r="JGW2271" s="225"/>
      <c r="JGX2271" s="225"/>
      <c r="JGY2271" s="225"/>
      <c r="JGZ2271" s="225"/>
      <c r="JHA2271" s="225"/>
      <c r="JHB2271" s="225"/>
      <c r="JHC2271" s="225"/>
      <c r="JHD2271" s="225"/>
      <c r="JHE2271" s="225"/>
      <c r="JHF2271" s="225"/>
      <c r="JHG2271" s="225"/>
      <c r="JHH2271" s="225"/>
      <c r="JHI2271" s="225"/>
      <c r="JHJ2271" s="225"/>
      <c r="JHK2271" s="225"/>
      <c r="JHL2271" s="225"/>
      <c r="JHM2271" s="225"/>
      <c r="JHN2271" s="225"/>
      <c r="JHO2271" s="225"/>
      <c r="JHP2271" s="225"/>
      <c r="JHQ2271" s="225"/>
      <c r="JHR2271" s="225"/>
      <c r="JHS2271" s="225"/>
      <c r="JHT2271" s="225"/>
      <c r="JHU2271" s="225"/>
      <c r="JHV2271" s="225"/>
      <c r="JHW2271" s="225"/>
      <c r="JHX2271" s="225"/>
      <c r="JHY2271" s="225"/>
      <c r="JHZ2271" s="225"/>
      <c r="JIA2271" s="225"/>
      <c r="JIB2271" s="225"/>
      <c r="JIC2271" s="225"/>
      <c r="JID2271" s="225"/>
      <c r="JIE2271" s="225"/>
      <c r="JIF2271" s="225"/>
      <c r="JIG2271" s="225"/>
      <c r="JIH2271" s="225"/>
      <c r="JII2271" s="225"/>
      <c r="JIJ2271" s="225"/>
      <c r="JIK2271" s="225"/>
      <c r="JIL2271" s="225"/>
      <c r="JIM2271" s="225"/>
      <c r="JIN2271" s="225"/>
      <c r="JIO2271" s="225"/>
      <c r="JIP2271" s="225"/>
      <c r="JIQ2271" s="225"/>
      <c r="JIR2271" s="225"/>
      <c r="JIS2271" s="225"/>
      <c r="JIT2271" s="225"/>
      <c r="JIU2271" s="225"/>
      <c r="JIV2271" s="225"/>
      <c r="JIW2271" s="225"/>
      <c r="JIX2271" s="225"/>
      <c r="JIY2271" s="225"/>
      <c r="JIZ2271" s="225"/>
      <c r="JJA2271" s="225"/>
      <c r="JJB2271" s="225"/>
      <c r="JJC2271" s="225"/>
      <c r="JJD2271" s="225"/>
      <c r="JJE2271" s="225"/>
      <c r="JJF2271" s="225"/>
      <c r="JJG2271" s="225"/>
      <c r="JJH2271" s="225"/>
      <c r="JJI2271" s="225"/>
      <c r="JJJ2271" s="225"/>
      <c r="JJK2271" s="225"/>
      <c r="JJL2271" s="225"/>
      <c r="JJM2271" s="225"/>
      <c r="JJN2271" s="225"/>
      <c r="JJO2271" s="225"/>
      <c r="JJP2271" s="225"/>
      <c r="JJQ2271" s="225"/>
      <c r="JJR2271" s="225"/>
      <c r="JJS2271" s="225"/>
      <c r="JJT2271" s="225"/>
      <c r="JJU2271" s="225"/>
      <c r="JJV2271" s="225"/>
      <c r="JJW2271" s="225"/>
      <c r="JJX2271" s="225"/>
      <c r="JJY2271" s="225"/>
      <c r="JJZ2271" s="225"/>
      <c r="JKA2271" s="225"/>
      <c r="JKB2271" s="225"/>
      <c r="JKC2271" s="225"/>
      <c r="JKD2271" s="225"/>
      <c r="JKE2271" s="225"/>
      <c r="JKF2271" s="225"/>
      <c r="JKG2271" s="225"/>
      <c r="JKH2271" s="225"/>
      <c r="JKI2271" s="225"/>
      <c r="JKJ2271" s="225"/>
      <c r="JKK2271" s="225"/>
      <c r="JKL2271" s="225"/>
      <c r="JKM2271" s="225"/>
      <c r="JKN2271" s="225"/>
      <c r="JKO2271" s="225"/>
      <c r="JKP2271" s="225"/>
      <c r="JKQ2271" s="225"/>
      <c r="JKR2271" s="225"/>
      <c r="JKS2271" s="225"/>
      <c r="JKT2271" s="225"/>
      <c r="JKU2271" s="225"/>
      <c r="JKV2271" s="225"/>
      <c r="JKW2271" s="225"/>
      <c r="JKX2271" s="225"/>
      <c r="JKY2271" s="225"/>
      <c r="JKZ2271" s="225"/>
      <c r="JLA2271" s="225"/>
      <c r="JLB2271" s="225"/>
      <c r="JLC2271" s="225"/>
      <c r="JLD2271" s="225"/>
      <c r="JLE2271" s="225"/>
      <c r="JLF2271" s="225"/>
      <c r="JLG2271" s="225"/>
      <c r="JLH2271" s="225"/>
      <c r="JLI2271" s="225"/>
      <c r="JLJ2271" s="225"/>
      <c r="JLK2271" s="225"/>
      <c r="JLL2271" s="225"/>
      <c r="JLM2271" s="225"/>
      <c r="JLN2271" s="225"/>
      <c r="JLO2271" s="225"/>
      <c r="JLP2271" s="225"/>
      <c r="JLQ2271" s="225"/>
      <c r="JLR2271" s="225"/>
      <c r="JLS2271" s="225"/>
      <c r="JLT2271" s="225"/>
      <c r="JLU2271" s="225"/>
      <c r="JLV2271" s="225"/>
      <c r="JLW2271" s="225"/>
      <c r="JLX2271" s="225"/>
      <c r="JLY2271" s="225"/>
      <c r="JLZ2271" s="225"/>
      <c r="JMA2271" s="225"/>
      <c r="JMB2271" s="225"/>
      <c r="JMC2271" s="225"/>
      <c r="JMD2271" s="225"/>
      <c r="JME2271" s="225"/>
      <c r="JMF2271" s="225"/>
      <c r="JMG2271" s="225"/>
      <c r="JMH2271" s="225"/>
      <c r="JMI2271" s="225"/>
      <c r="JMJ2271" s="225"/>
      <c r="JMK2271" s="225"/>
      <c r="JML2271" s="225"/>
      <c r="JMM2271" s="225"/>
      <c r="JMN2271" s="225"/>
      <c r="JMO2271" s="225"/>
      <c r="JMP2271" s="225"/>
      <c r="JMQ2271" s="225"/>
      <c r="JMR2271" s="225"/>
      <c r="JMS2271" s="225"/>
      <c r="JMT2271" s="225"/>
      <c r="JMU2271" s="225"/>
      <c r="JMV2271" s="225"/>
      <c r="JMW2271" s="225"/>
      <c r="JMX2271" s="225"/>
      <c r="JMY2271" s="225"/>
      <c r="JMZ2271" s="225"/>
      <c r="JNA2271" s="225"/>
      <c r="JNB2271" s="225"/>
      <c r="JNC2271" s="225"/>
      <c r="JND2271" s="225"/>
      <c r="JNE2271" s="225"/>
      <c r="JNF2271" s="225"/>
      <c r="JNG2271" s="225"/>
      <c r="JNH2271" s="225"/>
      <c r="JNI2271" s="225"/>
      <c r="JNJ2271" s="225"/>
      <c r="JNK2271" s="225"/>
      <c r="JNL2271" s="225"/>
      <c r="JNM2271" s="225"/>
      <c r="JNN2271" s="225"/>
      <c r="JNO2271" s="225"/>
      <c r="JNP2271" s="225"/>
      <c r="JNQ2271" s="225"/>
      <c r="JNR2271" s="225"/>
      <c r="JNS2271" s="225"/>
      <c r="JNT2271" s="225"/>
      <c r="JNU2271" s="225"/>
      <c r="JNV2271" s="225"/>
      <c r="JNW2271" s="225"/>
      <c r="JNX2271" s="225"/>
      <c r="JNY2271" s="225"/>
      <c r="JNZ2271" s="225"/>
      <c r="JOA2271" s="225"/>
      <c r="JOB2271" s="225"/>
      <c r="JOC2271" s="225"/>
      <c r="JOD2271" s="225"/>
      <c r="JOE2271" s="225"/>
      <c r="JOF2271" s="225"/>
      <c r="JOG2271" s="225"/>
      <c r="JOH2271" s="225"/>
      <c r="JOI2271" s="225"/>
      <c r="JOJ2271" s="225"/>
      <c r="JOK2271" s="225"/>
      <c r="JOL2271" s="225"/>
      <c r="JOM2271" s="225"/>
      <c r="JON2271" s="225"/>
      <c r="JOO2271" s="225"/>
      <c r="JOP2271" s="225"/>
      <c r="JOQ2271" s="225"/>
      <c r="JOR2271" s="225"/>
      <c r="JOS2271" s="225"/>
      <c r="JOT2271" s="225"/>
      <c r="JOU2271" s="225"/>
      <c r="JOV2271" s="225"/>
      <c r="JOW2271" s="225"/>
      <c r="JOX2271" s="225"/>
      <c r="JOY2271" s="225"/>
      <c r="JOZ2271" s="225"/>
      <c r="JPA2271" s="225"/>
      <c r="JPB2271" s="225"/>
      <c r="JPC2271" s="225"/>
      <c r="JPD2271" s="225"/>
      <c r="JPE2271" s="225"/>
      <c r="JPF2271" s="225"/>
      <c r="JPG2271" s="225"/>
      <c r="JPH2271" s="225"/>
      <c r="JPI2271" s="225"/>
      <c r="JPJ2271" s="225"/>
      <c r="JPK2271" s="225"/>
      <c r="JPL2271" s="225"/>
      <c r="JPM2271" s="225"/>
      <c r="JPN2271" s="225"/>
      <c r="JPO2271" s="225"/>
      <c r="JPP2271" s="225"/>
      <c r="JPQ2271" s="225"/>
      <c r="JPR2271" s="225"/>
      <c r="JPS2271" s="225"/>
      <c r="JPT2271" s="225"/>
      <c r="JPU2271" s="225"/>
      <c r="JPV2271" s="225"/>
      <c r="JPW2271" s="225"/>
      <c r="JPX2271" s="225"/>
      <c r="JPY2271" s="225"/>
      <c r="JPZ2271" s="225"/>
      <c r="JQA2271" s="225"/>
      <c r="JQB2271" s="225"/>
      <c r="JQC2271" s="225"/>
      <c r="JQD2271" s="225"/>
      <c r="JQE2271" s="225"/>
      <c r="JQF2271" s="225"/>
      <c r="JQG2271" s="225"/>
      <c r="JQH2271" s="225"/>
      <c r="JQI2271" s="225"/>
      <c r="JQJ2271" s="225"/>
      <c r="JQK2271" s="225"/>
      <c r="JQL2271" s="225"/>
      <c r="JQM2271" s="225"/>
      <c r="JQN2271" s="225"/>
      <c r="JQO2271" s="225"/>
      <c r="JQP2271" s="225"/>
      <c r="JQQ2271" s="225"/>
      <c r="JQR2271" s="225"/>
      <c r="JQS2271" s="225"/>
      <c r="JQT2271" s="225"/>
      <c r="JQU2271" s="225"/>
      <c r="JQV2271" s="225"/>
      <c r="JQW2271" s="225"/>
      <c r="JQX2271" s="225"/>
      <c r="JQY2271" s="225"/>
      <c r="JQZ2271" s="225"/>
      <c r="JRA2271" s="225"/>
      <c r="JRB2271" s="225"/>
      <c r="JRC2271" s="225"/>
      <c r="JRD2271" s="225"/>
      <c r="JRE2271" s="225"/>
      <c r="JRF2271" s="225"/>
      <c r="JRG2271" s="225"/>
      <c r="JRH2271" s="225"/>
      <c r="JRI2271" s="225"/>
      <c r="JRJ2271" s="225"/>
      <c r="JRK2271" s="225"/>
      <c r="JRL2271" s="225"/>
      <c r="JRM2271" s="225"/>
      <c r="JRN2271" s="225"/>
      <c r="JRO2271" s="225"/>
      <c r="JRP2271" s="225"/>
      <c r="JRQ2271" s="225"/>
      <c r="JRR2271" s="225"/>
      <c r="JRS2271" s="225"/>
      <c r="JRT2271" s="225"/>
      <c r="JRU2271" s="225"/>
      <c r="JRV2271" s="225"/>
      <c r="JRW2271" s="225"/>
      <c r="JRX2271" s="225"/>
      <c r="JRY2271" s="225"/>
      <c r="JRZ2271" s="225"/>
      <c r="JSA2271" s="225"/>
      <c r="JSB2271" s="225"/>
      <c r="JSC2271" s="225"/>
      <c r="JSD2271" s="225"/>
      <c r="JSE2271" s="225"/>
      <c r="JSF2271" s="225"/>
      <c r="JSG2271" s="225"/>
      <c r="JSH2271" s="225"/>
      <c r="JSI2271" s="225"/>
      <c r="JSJ2271" s="225"/>
      <c r="JSK2271" s="225"/>
      <c r="JSL2271" s="225"/>
      <c r="JSM2271" s="225"/>
      <c r="JSN2271" s="225"/>
      <c r="JSO2271" s="225"/>
      <c r="JSP2271" s="225"/>
      <c r="JSQ2271" s="225"/>
      <c r="JSR2271" s="225"/>
      <c r="JSS2271" s="225"/>
      <c r="JST2271" s="225"/>
      <c r="JSU2271" s="225"/>
      <c r="JSV2271" s="225"/>
      <c r="JSW2271" s="225"/>
      <c r="JSX2271" s="225"/>
      <c r="JSY2271" s="225"/>
      <c r="JSZ2271" s="225"/>
      <c r="JTA2271" s="225"/>
      <c r="JTB2271" s="225"/>
      <c r="JTC2271" s="225"/>
      <c r="JTD2271" s="225"/>
      <c r="JTE2271" s="225"/>
      <c r="JTF2271" s="225"/>
      <c r="JTG2271" s="225"/>
      <c r="JTH2271" s="225"/>
      <c r="JTI2271" s="225"/>
      <c r="JTJ2271" s="225"/>
      <c r="JTK2271" s="225"/>
      <c r="JTL2271" s="225"/>
      <c r="JTM2271" s="225"/>
      <c r="JTN2271" s="225"/>
      <c r="JTO2271" s="225"/>
      <c r="JTP2271" s="225"/>
      <c r="JTQ2271" s="225"/>
      <c r="JTR2271" s="225"/>
      <c r="JTS2271" s="225"/>
      <c r="JTT2271" s="225"/>
      <c r="JTU2271" s="225"/>
      <c r="JTV2271" s="225"/>
      <c r="JTW2271" s="225"/>
      <c r="JTX2271" s="225"/>
      <c r="JTY2271" s="225"/>
      <c r="JTZ2271" s="225"/>
      <c r="JUA2271" s="225"/>
      <c r="JUB2271" s="225"/>
      <c r="JUC2271" s="225"/>
      <c r="JUD2271" s="225"/>
      <c r="JUE2271" s="225"/>
      <c r="JUF2271" s="225"/>
      <c r="JUG2271" s="225"/>
      <c r="JUH2271" s="225"/>
      <c r="JUI2271" s="225"/>
      <c r="JUJ2271" s="225"/>
      <c r="JUK2271" s="225"/>
      <c r="JUL2271" s="225"/>
      <c r="JUM2271" s="225"/>
      <c r="JUN2271" s="225"/>
      <c r="JUO2271" s="225"/>
      <c r="JUP2271" s="225"/>
      <c r="JUQ2271" s="225"/>
      <c r="JUR2271" s="225"/>
      <c r="JUS2271" s="225"/>
      <c r="JUT2271" s="225"/>
      <c r="JUU2271" s="225"/>
      <c r="JUV2271" s="225"/>
      <c r="JUW2271" s="225"/>
      <c r="JUX2271" s="225"/>
      <c r="JUY2271" s="225"/>
      <c r="JUZ2271" s="225"/>
      <c r="JVA2271" s="225"/>
      <c r="JVB2271" s="225"/>
      <c r="JVC2271" s="225"/>
      <c r="JVD2271" s="225"/>
      <c r="JVE2271" s="225"/>
      <c r="JVF2271" s="225"/>
      <c r="JVG2271" s="225"/>
      <c r="JVH2271" s="225"/>
      <c r="JVI2271" s="225"/>
      <c r="JVJ2271" s="225"/>
      <c r="JVK2271" s="225"/>
      <c r="JVL2271" s="225"/>
      <c r="JVM2271" s="225"/>
      <c r="JVN2271" s="225"/>
      <c r="JVO2271" s="225"/>
      <c r="JVP2271" s="225"/>
      <c r="JVQ2271" s="225"/>
      <c r="JVR2271" s="225"/>
      <c r="JVS2271" s="225"/>
      <c r="JVT2271" s="225"/>
      <c r="JVU2271" s="225"/>
      <c r="JVV2271" s="225"/>
      <c r="JVW2271" s="225"/>
      <c r="JVX2271" s="225"/>
      <c r="JVY2271" s="225"/>
      <c r="JVZ2271" s="225"/>
      <c r="JWA2271" s="225"/>
      <c r="JWB2271" s="225"/>
      <c r="JWC2271" s="225"/>
      <c r="JWD2271" s="225"/>
      <c r="JWE2271" s="225"/>
      <c r="JWF2271" s="225"/>
      <c r="JWG2271" s="225"/>
      <c r="JWH2271" s="225"/>
      <c r="JWI2271" s="225"/>
      <c r="JWJ2271" s="225"/>
      <c r="JWK2271" s="225"/>
      <c r="JWL2271" s="225"/>
      <c r="JWM2271" s="225"/>
      <c r="JWN2271" s="225"/>
      <c r="JWO2271" s="225"/>
      <c r="JWP2271" s="225"/>
      <c r="JWQ2271" s="225"/>
      <c r="JWR2271" s="225"/>
      <c r="JWS2271" s="225"/>
      <c r="JWT2271" s="225"/>
      <c r="JWU2271" s="225"/>
      <c r="JWV2271" s="225"/>
      <c r="JWW2271" s="225"/>
      <c r="JWX2271" s="225"/>
      <c r="JWY2271" s="225"/>
      <c r="JWZ2271" s="225"/>
      <c r="JXA2271" s="225"/>
      <c r="JXB2271" s="225"/>
      <c r="JXC2271" s="225"/>
      <c r="JXD2271" s="225"/>
      <c r="JXE2271" s="225"/>
      <c r="JXF2271" s="225"/>
      <c r="JXG2271" s="225"/>
      <c r="JXH2271" s="225"/>
      <c r="JXI2271" s="225"/>
      <c r="JXJ2271" s="225"/>
      <c r="JXK2271" s="225"/>
      <c r="JXL2271" s="225"/>
      <c r="JXM2271" s="225"/>
      <c r="JXN2271" s="225"/>
      <c r="JXO2271" s="225"/>
      <c r="JXP2271" s="225"/>
      <c r="JXQ2271" s="225"/>
      <c r="JXR2271" s="225"/>
      <c r="JXS2271" s="225"/>
      <c r="JXT2271" s="225"/>
      <c r="JXU2271" s="225"/>
      <c r="JXV2271" s="225"/>
      <c r="JXW2271" s="225"/>
      <c r="JXX2271" s="225"/>
      <c r="JXY2271" s="225"/>
      <c r="JXZ2271" s="225"/>
      <c r="JYA2271" s="225"/>
      <c r="JYB2271" s="225"/>
      <c r="JYC2271" s="225"/>
      <c r="JYD2271" s="225"/>
      <c r="JYE2271" s="225"/>
      <c r="JYF2271" s="225"/>
      <c r="JYG2271" s="225"/>
      <c r="JYH2271" s="225"/>
      <c r="JYI2271" s="225"/>
      <c r="JYJ2271" s="225"/>
      <c r="JYK2271" s="225"/>
      <c r="JYL2271" s="225"/>
      <c r="JYM2271" s="225"/>
      <c r="JYN2271" s="225"/>
      <c r="JYO2271" s="225"/>
      <c r="JYP2271" s="225"/>
      <c r="JYQ2271" s="225"/>
      <c r="JYR2271" s="225"/>
      <c r="JYS2271" s="225"/>
      <c r="JYT2271" s="225"/>
      <c r="JYU2271" s="225"/>
      <c r="JYV2271" s="225"/>
      <c r="JYW2271" s="225"/>
      <c r="JYX2271" s="225"/>
      <c r="JYY2271" s="225"/>
      <c r="JYZ2271" s="225"/>
      <c r="JZA2271" s="225"/>
      <c r="JZB2271" s="225"/>
      <c r="JZC2271" s="225"/>
      <c r="JZD2271" s="225"/>
      <c r="JZE2271" s="225"/>
      <c r="JZF2271" s="225"/>
      <c r="JZG2271" s="225"/>
      <c r="JZH2271" s="225"/>
      <c r="JZI2271" s="225"/>
      <c r="JZJ2271" s="225"/>
      <c r="JZK2271" s="225"/>
      <c r="JZL2271" s="225"/>
      <c r="JZM2271" s="225"/>
      <c r="JZN2271" s="225"/>
      <c r="JZO2271" s="225"/>
      <c r="JZP2271" s="225"/>
      <c r="JZQ2271" s="225"/>
      <c r="JZR2271" s="225"/>
      <c r="JZS2271" s="225"/>
      <c r="JZT2271" s="225"/>
      <c r="JZU2271" s="225"/>
      <c r="JZV2271" s="225"/>
      <c r="JZW2271" s="225"/>
      <c r="JZX2271" s="225"/>
      <c r="JZY2271" s="225"/>
      <c r="JZZ2271" s="225"/>
      <c r="KAA2271" s="225"/>
      <c r="KAB2271" s="225"/>
      <c r="KAC2271" s="225"/>
      <c r="KAD2271" s="225"/>
      <c r="KAE2271" s="225"/>
      <c r="KAF2271" s="225"/>
      <c r="KAG2271" s="225"/>
      <c r="KAH2271" s="225"/>
      <c r="KAI2271" s="225"/>
      <c r="KAJ2271" s="225"/>
      <c r="KAK2271" s="225"/>
      <c r="KAL2271" s="225"/>
      <c r="KAM2271" s="225"/>
      <c r="KAN2271" s="225"/>
      <c r="KAO2271" s="225"/>
      <c r="KAP2271" s="225"/>
      <c r="KAQ2271" s="225"/>
      <c r="KAR2271" s="225"/>
      <c r="KAS2271" s="225"/>
      <c r="KAT2271" s="225"/>
      <c r="KAU2271" s="225"/>
      <c r="KAV2271" s="225"/>
      <c r="KAW2271" s="225"/>
      <c r="KAX2271" s="225"/>
      <c r="KAY2271" s="225"/>
      <c r="KAZ2271" s="225"/>
      <c r="KBA2271" s="225"/>
      <c r="KBB2271" s="225"/>
      <c r="KBC2271" s="225"/>
      <c r="KBD2271" s="225"/>
      <c r="KBE2271" s="225"/>
      <c r="KBF2271" s="225"/>
      <c r="KBG2271" s="225"/>
      <c r="KBH2271" s="225"/>
      <c r="KBI2271" s="225"/>
      <c r="KBJ2271" s="225"/>
      <c r="KBK2271" s="225"/>
      <c r="KBL2271" s="225"/>
      <c r="KBM2271" s="225"/>
      <c r="KBN2271" s="225"/>
      <c r="KBO2271" s="225"/>
      <c r="KBP2271" s="225"/>
      <c r="KBQ2271" s="225"/>
      <c r="KBR2271" s="225"/>
      <c r="KBS2271" s="225"/>
      <c r="KBT2271" s="225"/>
      <c r="KBU2271" s="225"/>
      <c r="KBV2271" s="225"/>
      <c r="KBW2271" s="225"/>
      <c r="KBX2271" s="225"/>
      <c r="KBY2271" s="225"/>
      <c r="KBZ2271" s="225"/>
      <c r="KCA2271" s="225"/>
      <c r="KCB2271" s="225"/>
      <c r="KCC2271" s="225"/>
      <c r="KCD2271" s="225"/>
      <c r="KCE2271" s="225"/>
      <c r="KCF2271" s="225"/>
      <c r="KCG2271" s="225"/>
      <c r="KCH2271" s="225"/>
      <c r="KCI2271" s="225"/>
      <c r="KCJ2271" s="225"/>
      <c r="KCK2271" s="225"/>
      <c r="KCL2271" s="225"/>
      <c r="KCM2271" s="225"/>
      <c r="KCN2271" s="225"/>
      <c r="KCO2271" s="225"/>
      <c r="KCP2271" s="225"/>
      <c r="KCQ2271" s="225"/>
      <c r="KCR2271" s="225"/>
      <c r="KCS2271" s="225"/>
      <c r="KCT2271" s="225"/>
      <c r="KCU2271" s="225"/>
      <c r="KCV2271" s="225"/>
      <c r="KCW2271" s="225"/>
      <c r="KCX2271" s="225"/>
      <c r="KCY2271" s="225"/>
      <c r="KCZ2271" s="225"/>
      <c r="KDA2271" s="225"/>
      <c r="KDB2271" s="225"/>
      <c r="KDC2271" s="225"/>
      <c r="KDD2271" s="225"/>
      <c r="KDE2271" s="225"/>
      <c r="KDF2271" s="225"/>
      <c r="KDG2271" s="225"/>
      <c r="KDH2271" s="225"/>
      <c r="KDI2271" s="225"/>
      <c r="KDJ2271" s="225"/>
      <c r="KDK2271" s="225"/>
      <c r="KDL2271" s="225"/>
      <c r="KDM2271" s="225"/>
      <c r="KDN2271" s="225"/>
      <c r="KDO2271" s="225"/>
      <c r="KDP2271" s="225"/>
      <c r="KDQ2271" s="225"/>
      <c r="KDR2271" s="225"/>
      <c r="KDS2271" s="225"/>
      <c r="KDT2271" s="225"/>
      <c r="KDU2271" s="225"/>
      <c r="KDV2271" s="225"/>
      <c r="KDW2271" s="225"/>
      <c r="KDX2271" s="225"/>
      <c r="KDY2271" s="225"/>
      <c r="KDZ2271" s="225"/>
      <c r="KEA2271" s="225"/>
      <c r="KEB2271" s="225"/>
      <c r="KEC2271" s="225"/>
      <c r="KED2271" s="225"/>
      <c r="KEE2271" s="225"/>
      <c r="KEF2271" s="225"/>
      <c r="KEG2271" s="225"/>
      <c r="KEH2271" s="225"/>
      <c r="KEI2271" s="225"/>
      <c r="KEJ2271" s="225"/>
      <c r="KEK2271" s="225"/>
      <c r="KEL2271" s="225"/>
      <c r="KEM2271" s="225"/>
      <c r="KEN2271" s="225"/>
      <c r="KEO2271" s="225"/>
      <c r="KEP2271" s="225"/>
      <c r="KEQ2271" s="225"/>
      <c r="KER2271" s="225"/>
      <c r="KES2271" s="225"/>
      <c r="KET2271" s="225"/>
      <c r="KEU2271" s="225"/>
      <c r="KEV2271" s="225"/>
      <c r="KEW2271" s="225"/>
      <c r="KEX2271" s="225"/>
      <c r="KEY2271" s="225"/>
      <c r="KEZ2271" s="225"/>
      <c r="KFA2271" s="225"/>
      <c r="KFB2271" s="225"/>
      <c r="KFC2271" s="225"/>
      <c r="KFD2271" s="225"/>
      <c r="KFE2271" s="225"/>
      <c r="KFF2271" s="225"/>
      <c r="KFG2271" s="225"/>
      <c r="KFH2271" s="225"/>
      <c r="KFI2271" s="225"/>
      <c r="KFJ2271" s="225"/>
      <c r="KFK2271" s="225"/>
      <c r="KFL2271" s="225"/>
      <c r="KFM2271" s="225"/>
      <c r="KFN2271" s="225"/>
      <c r="KFO2271" s="225"/>
      <c r="KFP2271" s="225"/>
      <c r="KFQ2271" s="225"/>
      <c r="KFR2271" s="225"/>
      <c r="KFS2271" s="225"/>
      <c r="KFT2271" s="225"/>
      <c r="KFU2271" s="225"/>
      <c r="KFV2271" s="225"/>
      <c r="KFW2271" s="225"/>
      <c r="KFX2271" s="225"/>
      <c r="KFY2271" s="225"/>
      <c r="KFZ2271" s="225"/>
      <c r="KGA2271" s="225"/>
      <c r="KGB2271" s="225"/>
      <c r="KGC2271" s="225"/>
      <c r="KGD2271" s="225"/>
      <c r="KGE2271" s="225"/>
      <c r="KGF2271" s="225"/>
      <c r="KGG2271" s="225"/>
      <c r="KGH2271" s="225"/>
      <c r="KGI2271" s="225"/>
      <c r="KGJ2271" s="225"/>
      <c r="KGK2271" s="225"/>
      <c r="KGL2271" s="225"/>
      <c r="KGM2271" s="225"/>
      <c r="KGN2271" s="225"/>
      <c r="KGO2271" s="225"/>
      <c r="KGP2271" s="225"/>
      <c r="KGQ2271" s="225"/>
      <c r="KGR2271" s="225"/>
      <c r="KGS2271" s="225"/>
      <c r="KGT2271" s="225"/>
      <c r="KGU2271" s="225"/>
      <c r="KGV2271" s="225"/>
      <c r="KGW2271" s="225"/>
      <c r="KGX2271" s="225"/>
      <c r="KGY2271" s="225"/>
      <c r="KGZ2271" s="225"/>
      <c r="KHA2271" s="225"/>
      <c r="KHB2271" s="225"/>
      <c r="KHC2271" s="225"/>
      <c r="KHD2271" s="225"/>
      <c r="KHE2271" s="225"/>
      <c r="KHF2271" s="225"/>
      <c r="KHG2271" s="225"/>
      <c r="KHH2271" s="225"/>
      <c r="KHI2271" s="225"/>
      <c r="KHJ2271" s="225"/>
      <c r="KHK2271" s="225"/>
      <c r="KHL2271" s="225"/>
      <c r="KHM2271" s="225"/>
      <c r="KHN2271" s="225"/>
      <c r="KHO2271" s="225"/>
      <c r="KHP2271" s="225"/>
      <c r="KHQ2271" s="225"/>
      <c r="KHR2271" s="225"/>
      <c r="KHS2271" s="225"/>
      <c r="KHT2271" s="225"/>
      <c r="KHU2271" s="225"/>
      <c r="KHV2271" s="225"/>
      <c r="KHW2271" s="225"/>
      <c r="KHX2271" s="225"/>
      <c r="KHY2271" s="225"/>
      <c r="KHZ2271" s="225"/>
      <c r="KIA2271" s="225"/>
      <c r="KIB2271" s="225"/>
      <c r="KIC2271" s="225"/>
      <c r="KID2271" s="225"/>
      <c r="KIE2271" s="225"/>
      <c r="KIF2271" s="225"/>
      <c r="KIG2271" s="225"/>
      <c r="KIH2271" s="225"/>
      <c r="KII2271" s="225"/>
      <c r="KIJ2271" s="225"/>
      <c r="KIK2271" s="225"/>
      <c r="KIL2271" s="225"/>
      <c r="KIM2271" s="225"/>
      <c r="KIN2271" s="225"/>
      <c r="KIO2271" s="225"/>
      <c r="KIP2271" s="225"/>
      <c r="KIQ2271" s="225"/>
      <c r="KIR2271" s="225"/>
      <c r="KIS2271" s="225"/>
      <c r="KIT2271" s="225"/>
      <c r="KIU2271" s="225"/>
      <c r="KIV2271" s="225"/>
      <c r="KIW2271" s="225"/>
      <c r="KIX2271" s="225"/>
      <c r="KIY2271" s="225"/>
      <c r="KIZ2271" s="225"/>
      <c r="KJA2271" s="225"/>
      <c r="KJB2271" s="225"/>
      <c r="KJC2271" s="225"/>
      <c r="KJD2271" s="225"/>
      <c r="KJE2271" s="225"/>
      <c r="KJF2271" s="225"/>
      <c r="KJG2271" s="225"/>
      <c r="KJH2271" s="225"/>
      <c r="KJI2271" s="225"/>
      <c r="KJJ2271" s="225"/>
      <c r="KJK2271" s="225"/>
      <c r="KJL2271" s="225"/>
      <c r="KJM2271" s="225"/>
      <c r="KJN2271" s="225"/>
      <c r="KJO2271" s="225"/>
      <c r="KJP2271" s="225"/>
      <c r="KJQ2271" s="225"/>
      <c r="KJR2271" s="225"/>
      <c r="KJS2271" s="225"/>
      <c r="KJT2271" s="225"/>
      <c r="KJU2271" s="225"/>
      <c r="KJV2271" s="225"/>
      <c r="KJW2271" s="225"/>
      <c r="KJX2271" s="225"/>
      <c r="KJY2271" s="225"/>
      <c r="KJZ2271" s="225"/>
      <c r="KKA2271" s="225"/>
      <c r="KKB2271" s="225"/>
      <c r="KKC2271" s="225"/>
      <c r="KKD2271" s="225"/>
      <c r="KKE2271" s="225"/>
      <c r="KKF2271" s="225"/>
      <c r="KKG2271" s="225"/>
      <c r="KKH2271" s="225"/>
      <c r="KKI2271" s="225"/>
      <c r="KKJ2271" s="225"/>
      <c r="KKK2271" s="225"/>
      <c r="KKL2271" s="225"/>
      <c r="KKM2271" s="225"/>
      <c r="KKN2271" s="225"/>
      <c r="KKO2271" s="225"/>
      <c r="KKP2271" s="225"/>
      <c r="KKQ2271" s="225"/>
      <c r="KKR2271" s="225"/>
      <c r="KKS2271" s="225"/>
      <c r="KKT2271" s="225"/>
      <c r="KKU2271" s="225"/>
      <c r="KKV2271" s="225"/>
      <c r="KKW2271" s="225"/>
      <c r="KKX2271" s="225"/>
      <c r="KKY2271" s="225"/>
      <c r="KKZ2271" s="225"/>
      <c r="KLA2271" s="225"/>
      <c r="KLB2271" s="225"/>
      <c r="KLC2271" s="225"/>
      <c r="KLD2271" s="225"/>
      <c r="KLE2271" s="225"/>
      <c r="KLF2271" s="225"/>
      <c r="KLG2271" s="225"/>
      <c r="KLH2271" s="225"/>
      <c r="KLI2271" s="225"/>
      <c r="KLJ2271" s="225"/>
      <c r="KLK2271" s="225"/>
      <c r="KLL2271" s="225"/>
      <c r="KLM2271" s="225"/>
      <c r="KLN2271" s="225"/>
      <c r="KLO2271" s="225"/>
      <c r="KLP2271" s="225"/>
      <c r="KLQ2271" s="225"/>
      <c r="KLR2271" s="225"/>
      <c r="KLS2271" s="225"/>
      <c r="KLT2271" s="225"/>
      <c r="KLU2271" s="225"/>
      <c r="KLV2271" s="225"/>
      <c r="KLW2271" s="225"/>
      <c r="KLX2271" s="225"/>
      <c r="KLY2271" s="225"/>
      <c r="KLZ2271" s="225"/>
      <c r="KMA2271" s="225"/>
      <c r="KMB2271" s="225"/>
      <c r="KMC2271" s="225"/>
      <c r="KMD2271" s="225"/>
      <c r="KME2271" s="225"/>
      <c r="KMF2271" s="225"/>
      <c r="KMG2271" s="225"/>
      <c r="KMH2271" s="225"/>
      <c r="KMI2271" s="225"/>
      <c r="KMJ2271" s="225"/>
      <c r="KMK2271" s="225"/>
      <c r="KML2271" s="225"/>
      <c r="KMM2271" s="225"/>
      <c r="KMN2271" s="225"/>
      <c r="KMO2271" s="225"/>
      <c r="KMP2271" s="225"/>
      <c r="KMQ2271" s="225"/>
      <c r="KMR2271" s="225"/>
      <c r="KMS2271" s="225"/>
      <c r="KMT2271" s="225"/>
      <c r="KMU2271" s="225"/>
      <c r="KMV2271" s="225"/>
      <c r="KMW2271" s="225"/>
      <c r="KMX2271" s="225"/>
      <c r="KMY2271" s="225"/>
      <c r="KMZ2271" s="225"/>
      <c r="KNA2271" s="225"/>
      <c r="KNB2271" s="225"/>
      <c r="KNC2271" s="225"/>
      <c r="KND2271" s="225"/>
      <c r="KNE2271" s="225"/>
      <c r="KNF2271" s="225"/>
      <c r="KNG2271" s="225"/>
      <c r="KNH2271" s="225"/>
      <c r="KNI2271" s="225"/>
      <c r="KNJ2271" s="225"/>
      <c r="KNK2271" s="225"/>
      <c r="KNL2271" s="225"/>
      <c r="KNM2271" s="225"/>
      <c r="KNN2271" s="225"/>
      <c r="KNO2271" s="225"/>
      <c r="KNP2271" s="225"/>
      <c r="KNQ2271" s="225"/>
      <c r="KNR2271" s="225"/>
      <c r="KNS2271" s="225"/>
      <c r="KNT2271" s="225"/>
      <c r="KNU2271" s="225"/>
      <c r="KNV2271" s="225"/>
      <c r="KNW2271" s="225"/>
      <c r="KNX2271" s="225"/>
      <c r="KNY2271" s="225"/>
      <c r="KNZ2271" s="225"/>
      <c r="KOA2271" s="225"/>
      <c r="KOB2271" s="225"/>
      <c r="KOC2271" s="225"/>
      <c r="KOD2271" s="225"/>
      <c r="KOE2271" s="225"/>
      <c r="KOF2271" s="225"/>
      <c r="KOG2271" s="225"/>
      <c r="KOH2271" s="225"/>
      <c r="KOI2271" s="225"/>
      <c r="KOJ2271" s="225"/>
      <c r="KOK2271" s="225"/>
      <c r="KOL2271" s="225"/>
      <c r="KOM2271" s="225"/>
      <c r="KON2271" s="225"/>
      <c r="KOO2271" s="225"/>
      <c r="KOP2271" s="225"/>
      <c r="KOQ2271" s="225"/>
      <c r="KOR2271" s="225"/>
      <c r="KOS2271" s="225"/>
      <c r="KOT2271" s="225"/>
      <c r="KOU2271" s="225"/>
      <c r="KOV2271" s="225"/>
      <c r="KOW2271" s="225"/>
      <c r="KOX2271" s="225"/>
      <c r="KOY2271" s="225"/>
      <c r="KOZ2271" s="225"/>
      <c r="KPA2271" s="225"/>
      <c r="KPB2271" s="225"/>
      <c r="KPC2271" s="225"/>
      <c r="KPD2271" s="225"/>
      <c r="KPE2271" s="225"/>
      <c r="KPF2271" s="225"/>
      <c r="KPG2271" s="225"/>
      <c r="KPH2271" s="225"/>
      <c r="KPI2271" s="225"/>
      <c r="KPJ2271" s="225"/>
      <c r="KPK2271" s="225"/>
      <c r="KPL2271" s="225"/>
      <c r="KPM2271" s="225"/>
      <c r="KPN2271" s="225"/>
      <c r="KPO2271" s="225"/>
      <c r="KPP2271" s="225"/>
      <c r="KPQ2271" s="225"/>
      <c r="KPR2271" s="225"/>
      <c r="KPS2271" s="225"/>
      <c r="KPT2271" s="225"/>
      <c r="KPU2271" s="225"/>
      <c r="KPV2271" s="225"/>
      <c r="KPW2271" s="225"/>
      <c r="KPX2271" s="225"/>
      <c r="KPY2271" s="225"/>
      <c r="KPZ2271" s="225"/>
      <c r="KQA2271" s="225"/>
      <c r="KQB2271" s="225"/>
      <c r="KQC2271" s="225"/>
      <c r="KQD2271" s="225"/>
      <c r="KQE2271" s="225"/>
      <c r="KQF2271" s="225"/>
      <c r="KQG2271" s="225"/>
      <c r="KQH2271" s="225"/>
      <c r="KQI2271" s="225"/>
      <c r="KQJ2271" s="225"/>
      <c r="KQK2271" s="225"/>
      <c r="KQL2271" s="225"/>
      <c r="KQM2271" s="225"/>
      <c r="KQN2271" s="225"/>
      <c r="KQO2271" s="225"/>
      <c r="KQP2271" s="225"/>
      <c r="KQQ2271" s="225"/>
      <c r="KQR2271" s="225"/>
      <c r="KQS2271" s="225"/>
      <c r="KQT2271" s="225"/>
      <c r="KQU2271" s="225"/>
      <c r="KQV2271" s="225"/>
      <c r="KQW2271" s="225"/>
      <c r="KQX2271" s="225"/>
      <c r="KQY2271" s="225"/>
      <c r="KQZ2271" s="225"/>
      <c r="KRA2271" s="225"/>
      <c r="KRB2271" s="225"/>
      <c r="KRC2271" s="225"/>
      <c r="KRD2271" s="225"/>
      <c r="KRE2271" s="225"/>
      <c r="KRF2271" s="225"/>
      <c r="KRG2271" s="225"/>
      <c r="KRH2271" s="225"/>
      <c r="KRI2271" s="225"/>
      <c r="KRJ2271" s="225"/>
      <c r="KRK2271" s="225"/>
      <c r="KRL2271" s="225"/>
      <c r="KRM2271" s="225"/>
      <c r="KRN2271" s="225"/>
      <c r="KRO2271" s="225"/>
      <c r="KRP2271" s="225"/>
      <c r="KRQ2271" s="225"/>
      <c r="KRR2271" s="225"/>
      <c r="KRS2271" s="225"/>
      <c r="KRT2271" s="225"/>
      <c r="KRU2271" s="225"/>
      <c r="KRV2271" s="225"/>
      <c r="KRW2271" s="225"/>
      <c r="KRX2271" s="225"/>
      <c r="KRY2271" s="225"/>
      <c r="KRZ2271" s="225"/>
      <c r="KSA2271" s="225"/>
      <c r="KSB2271" s="225"/>
      <c r="KSC2271" s="225"/>
      <c r="KSD2271" s="225"/>
      <c r="KSE2271" s="225"/>
      <c r="KSF2271" s="225"/>
      <c r="KSG2271" s="225"/>
      <c r="KSH2271" s="225"/>
      <c r="KSI2271" s="225"/>
      <c r="KSJ2271" s="225"/>
      <c r="KSK2271" s="225"/>
      <c r="KSL2271" s="225"/>
      <c r="KSM2271" s="225"/>
      <c r="KSN2271" s="225"/>
      <c r="KSO2271" s="225"/>
      <c r="KSP2271" s="225"/>
      <c r="KSQ2271" s="225"/>
      <c r="KSR2271" s="225"/>
      <c r="KSS2271" s="225"/>
      <c r="KST2271" s="225"/>
      <c r="KSU2271" s="225"/>
      <c r="KSV2271" s="225"/>
      <c r="KSW2271" s="225"/>
      <c r="KSX2271" s="225"/>
      <c r="KSY2271" s="225"/>
      <c r="KSZ2271" s="225"/>
      <c r="KTA2271" s="225"/>
      <c r="KTB2271" s="225"/>
      <c r="KTC2271" s="225"/>
      <c r="KTD2271" s="225"/>
      <c r="KTE2271" s="225"/>
      <c r="KTF2271" s="225"/>
      <c r="KTG2271" s="225"/>
      <c r="KTH2271" s="225"/>
      <c r="KTI2271" s="225"/>
      <c r="KTJ2271" s="225"/>
      <c r="KTK2271" s="225"/>
      <c r="KTL2271" s="225"/>
      <c r="KTM2271" s="225"/>
      <c r="KTN2271" s="225"/>
      <c r="KTO2271" s="225"/>
      <c r="KTP2271" s="225"/>
      <c r="KTQ2271" s="225"/>
      <c r="KTR2271" s="225"/>
      <c r="KTS2271" s="225"/>
      <c r="KTT2271" s="225"/>
      <c r="KTU2271" s="225"/>
      <c r="KTV2271" s="225"/>
      <c r="KTW2271" s="225"/>
      <c r="KTX2271" s="225"/>
      <c r="KTY2271" s="225"/>
      <c r="KTZ2271" s="225"/>
      <c r="KUA2271" s="225"/>
      <c r="KUB2271" s="225"/>
      <c r="KUC2271" s="225"/>
      <c r="KUD2271" s="225"/>
      <c r="KUE2271" s="225"/>
      <c r="KUF2271" s="225"/>
      <c r="KUG2271" s="225"/>
      <c r="KUH2271" s="225"/>
      <c r="KUI2271" s="225"/>
      <c r="KUJ2271" s="225"/>
      <c r="KUK2271" s="225"/>
      <c r="KUL2271" s="225"/>
      <c r="KUM2271" s="225"/>
      <c r="KUN2271" s="225"/>
      <c r="KUO2271" s="225"/>
      <c r="KUP2271" s="225"/>
      <c r="KUQ2271" s="225"/>
      <c r="KUR2271" s="225"/>
      <c r="KUS2271" s="225"/>
      <c r="KUT2271" s="225"/>
      <c r="KUU2271" s="225"/>
      <c r="KUV2271" s="225"/>
      <c r="KUW2271" s="225"/>
      <c r="KUX2271" s="225"/>
      <c r="KUY2271" s="225"/>
      <c r="KUZ2271" s="225"/>
      <c r="KVA2271" s="225"/>
      <c r="KVB2271" s="225"/>
      <c r="KVC2271" s="225"/>
      <c r="KVD2271" s="225"/>
      <c r="KVE2271" s="225"/>
      <c r="KVF2271" s="225"/>
      <c r="KVG2271" s="225"/>
      <c r="KVH2271" s="225"/>
      <c r="KVI2271" s="225"/>
      <c r="KVJ2271" s="225"/>
      <c r="KVK2271" s="225"/>
      <c r="KVL2271" s="225"/>
      <c r="KVM2271" s="225"/>
      <c r="KVN2271" s="225"/>
      <c r="KVO2271" s="225"/>
      <c r="KVP2271" s="225"/>
      <c r="KVQ2271" s="225"/>
      <c r="KVR2271" s="225"/>
      <c r="KVS2271" s="225"/>
      <c r="KVT2271" s="225"/>
      <c r="KVU2271" s="225"/>
      <c r="KVV2271" s="225"/>
      <c r="KVW2271" s="225"/>
      <c r="KVX2271" s="225"/>
      <c r="KVY2271" s="225"/>
      <c r="KVZ2271" s="225"/>
      <c r="KWA2271" s="225"/>
      <c r="KWB2271" s="225"/>
      <c r="KWC2271" s="225"/>
      <c r="KWD2271" s="225"/>
      <c r="KWE2271" s="225"/>
      <c r="KWF2271" s="225"/>
      <c r="KWG2271" s="225"/>
      <c r="KWH2271" s="225"/>
      <c r="KWI2271" s="225"/>
      <c r="KWJ2271" s="225"/>
      <c r="KWK2271" s="225"/>
      <c r="KWL2271" s="225"/>
      <c r="KWM2271" s="225"/>
      <c r="KWN2271" s="225"/>
      <c r="KWO2271" s="225"/>
      <c r="KWP2271" s="225"/>
      <c r="KWQ2271" s="225"/>
      <c r="KWR2271" s="225"/>
      <c r="KWS2271" s="225"/>
      <c r="KWT2271" s="225"/>
      <c r="KWU2271" s="225"/>
      <c r="KWV2271" s="225"/>
      <c r="KWW2271" s="225"/>
      <c r="KWX2271" s="225"/>
      <c r="KWY2271" s="225"/>
      <c r="KWZ2271" s="225"/>
      <c r="KXA2271" s="225"/>
      <c r="KXB2271" s="225"/>
      <c r="KXC2271" s="225"/>
      <c r="KXD2271" s="225"/>
      <c r="KXE2271" s="225"/>
      <c r="KXF2271" s="225"/>
      <c r="KXG2271" s="225"/>
      <c r="KXH2271" s="225"/>
      <c r="KXI2271" s="225"/>
      <c r="KXJ2271" s="225"/>
      <c r="KXK2271" s="225"/>
      <c r="KXL2271" s="225"/>
      <c r="KXM2271" s="225"/>
      <c r="KXN2271" s="225"/>
      <c r="KXO2271" s="225"/>
      <c r="KXP2271" s="225"/>
      <c r="KXQ2271" s="225"/>
      <c r="KXR2271" s="225"/>
      <c r="KXS2271" s="225"/>
      <c r="KXT2271" s="225"/>
      <c r="KXU2271" s="225"/>
      <c r="KXV2271" s="225"/>
      <c r="KXW2271" s="225"/>
      <c r="KXX2271" s="225"/>
      <c r="KXY2271" s="225"/>
      <c r="KXZ2271" s="225"/>
      <c r="KYA2271" s="225"/>
      <c r="KYB2271" s="225"/>
      <c r="KYC2271" s="225"/>
      <c r="KYD2271" s="225"/>
      <c r="KYE2271" s="225"/>
      <c r="KYF2271" s="225"/>
      <c r="KYG2271" s="225"/>
      <c r="KYH2271" s="225"/>
      <c r="KYI2271" s="225"/>
      <c r="KYJ2271" s="225"/>
      <c r="KYK2271" s="225"/>
      <c r="KYL2271" s="225"/>
      <c r="KYM2271" s="225"/>
      <c r="KYN2271" s="225"/>
      <c r="KYO2271" s="225"/>
      <c r="KYP2271" s="225"/>
      <c r="KYQ2271" s="225"/>
      <c r="KYR2271" s="225"/>
      <c r="KYS2271" s="225"/>
      <c r="KYT2271" s="225"/>
      <c r="KYU2271" s="225"/>
      <c r="KYV2271" s="225"/>
      <c r="KYW2271" s="225"/>
      <c r="KYX2271" s="225"/>
      <c r="KYY2271" s="225"/>
      <c r="KYZ2271" s="225"/>
      <c r="KZA2271" s="225"/>
      <c r="KZB2271" s="225"/>
      <c r="KZC2271" s="225"/>
      <c r="KZD2271" s="225"/>
      <c r="KZE2271" s="225"/>
      <c r="KZF2271" s="225"/>
      <c r="KZG2271" s="225"/>
      <c r="KZH2271" s="225"/>
      <c r="KZI2271" s="225"/>
      <c r="KZJ2271" s="225"/>
      <c r="KZK2271" s="225"/>
      <c r="KZL2271" s="225"/>
      <c r="KZM2271" s="225"/>
      <c r="KZN2271" s="225"/>
      <c r="KZO2271" s="225"/>
      <c r="KZP2271" s="225"/>
      <c r="KZQ2271" s="225"/>
      <c r="KZR2271" s="225"/>
      <c r="KZS2271" s="225"/>
      <c r="KZT2271" s="225"/>
      <c r="KZU2271" s="225"/>
      <c r="KZV2271" s="225"/>
      <c r="KZW2271" s="225"/>
      <c r="KZX2271" s="225"/>
      <c r="KZY2271" s="225"/>
      <c r="KZZ2271" s="225"/>
      <c r="LAA2271" s="225"/>
      <c r="LAB2271" s="225"/>
      <c r="LAC2271" s="225"/>
      <c r="LAD2271" s="225"/>
      <c r="LAE2271" s="225"/>
      <c r="LAF2271" s="225"/>
      <c r="LAG2271" s="225"/>
      <c r="LAH2271" s="225"/>
      <c r="LAI2271" s="225"/>
      <c r="LAJ2271" s="225"/>
      <c r="LAK2271" s="225"/>
      <c r="LAL2271" s="225"/>
      <c r="LAM2271" s="225"/>
      <c r="LAN2271" s="225"/>
      <c r="LAO2271" s="225"/>
      <c r="LAP2271" s="225"/>
      <c r="LAQ2271" s="225"/>
      <c r="LAR2271" s="225"/>
      <c r="LAS2271" s="225"/>
      <c r="LAT2271" s="225"/>
      <c r="LAU2271" s="225"/>
      <c r="LAV2271" s="225"/>
      <c r="LAW2271" s="225"/>
      <c r="LAX2271" s="225"/>
      <c r="LAY2271" s="225"/>
      <c r="LAZ2271" s="225"/>
      <c r="LBA2271" s="225"/>
      <c r="LBB2271" s="225"/>
      <c r="LBC2271" s="225"/>
      <c r="LBD2271" s="225"/>
      <c r="LBE2271" s="225"/>
      <c r="LBF2271" s="225"/>
      <c r="LBG2271" s="225"/>
      <c r="LBH2271" s="225"/>
      <c r="LBI2271" s="225"/>
      <c r="LBJ2271" s="225"/>
      <c r="LBK2271" s="225"/>
      <c r="LBL2271" s="225"/>
      <c r="LBM2271" s="225"/>
      <c r="LBN2271" s="225"/>
      <c r="LBO2271" s="225"/>
      <c r="LBP2271" s="225"/>
      <c r="LBQ2271" s="225"/>
      <c r="LBR2271" s="225"/>
      <c r="LBS2271" s="225"/>
      <c r="LBT2271" s="225"/>
      <c r="LBU2271" s="225"/>
      <c r="LBV2271" s="225"/>
      <c r="LBW2271" s="225"/>
      <c r="LBX2271" s="225"/>
      <c r="LBY2271" s="225"/>
      <c r="LBZ2271" s="225"/>
      <c r="LCA2271" s="225"/>
      <c r="LCB2271" s="225"/>
      <c r="LCC2271" s="225"/>
      <c r="LCD2271" s="225"/>
      <c r="LCE2271" s="225"/>
      <c r="LCF2271" s="225"/>
      <c r="LCG2271" s="225"/>
      <c r="LCH2271" s="225"/>
      <c r="LCI2271" s="225"/>
      <c r="LCJ2271" s="225"/>
      <c r="LCK2271" s="225"/>
      <c r="LCL2271" s="225"/>
      <c r="LCM2271" s="225"/>
      <c r="LCN2271" s="225"/>
      <c r="LCO2271" s="225"/>
      <c r="LCP2271" s="225"/>
      <c r="LCQ2271" s="225"/>
      <c r="LCR2271" s="225"/>
      <c r="LCS2271" s="225"/>
      <c r="LCT2271" s="225"/>
      <c r="LCU2271" s="225"/>
      <c r="LCV2271" s="225"/>
      <c r="LCW2271" s="225"/>
      <c r="LCX2271" s="225"/>
      <c r="LCY2271" s="225"/>
      <c r="LCZ2271" s="225"/>
      <c r="LDA2271" s="225"/>
      <c r="LDB2271" s="225"/>
      <c r="LDC2271" s="225"/>
      <c r="LDD2271" s="225"/>
      <c r="LDE2271" s="225"/>
      <c r="LDF2271" s="225"/>
      <c r="LDG2271" s="225"/>
      <c r="LDH2271" s="225"/>
      <c r="LDI2271" s="225"/>
      <c r="LDJ2271" s="225"/>
      <c r="LDK2271" s="225"/>
      <c r="LDL2271" s="225"/>
      <c r="LDM2271" s="225"/>
      <c r="LDN2271" s="225"/>
      <c r="LDO2271" s="225"/>
      <c r="LDP2271" s="225"/>
      <c r="LDQ2271" s="225"/>
      <c r="LDR2271" s="225"/>
      <c r="LDS2271" s="225"/>
      <c r="LDT2271" s="225"/>
      <c r="LDU2271" s="225"/>
      <c r="LDV2271" s="225"/>
      <c r="LDW2271" s="225"/>
      <c r="LDX2271" s="225"/>
      <c r="LDY2271" s="225"/>
      <c r="LDZ2271" s="225"/>
      <c r="LEA2271" s="225"/>
      <c r="LEB2271" s="225"/>
      <c r="LEC2271" s="225"/>
      <c r="LED2271" s="225"/>
      <c r="LEE2271" s="225"/>
      <c r="LEF2271" s="225"/>
      <c r="LEG2271" s="225"/>
      <c r="LEH2271" s="225"/>
      <c r="LEI2271" s="225"/>
      <c r="LEJ2271" s="225"/>
      <c r="LEK2271" s="225"/>
      <c r="LEL2271" s="225"/>
      <c r="LEM2271" s="225"/>
      <c r="LEN2271" s="225"/>
      <c r="LEO2271" s="225"/>
      <c r="LEP2271" s="225"/>
      <c r="LEQ2271" s="225"/>
      <c r="LER2271" s="225"/>
      <c r="LES2271" s="225"/>
      <c r="LET2271" s="225"/>
      <c r="LEU2271" s="225"/>
      <c r="LEV2271" s="225"/>
      <c r="LEW2271" s="225"/>
      <c r="LEX2271" s="225"/>
      <c r="LEY2271" s="225"/>
      <c r="LEZ2271" s="225"/>
      <c r="LFA2271" s="225"/>
      <c r="LFB2271" s="225"/>
      <c r="LFC2271" s="225"/>
      <c r="LFD2271" s="225"/>
      <c r="LFE2271" s="225"/>
      <c r="LFF2271" s="225"/>
      <c r="LFG2271" s="225"/>
      <c r="LFH2271" s="225"/>
      <c r="LFI2271" s="225"/>
      <c r="LFJ2271" s="225"/>
      <c r="LFK2271" s="225"/>
      <c r="LFL2271" s="225"/>
      <c r="LFM2271" s="225"/>
      <c r="LFN2271" s="225"/>
      <c r="LFO2271" s="225"/>
      <c r="LFP2271" s="225"/>
      <c r="LFQ2271" s="225"/>
      <c r="LFR2271" s="225"/>
      <c r="LFS2271" s="225"/>
      <c r="LFT2271" s="225"/>
      <c r="LFU2271" s="225"/>
      <c r="LFV2271" s="225"/>
      <c r="LFW2271" s="225"/>
      <c r="LFX2271" s="225"/>
      <c r="LFY2271" s="225"/>
      <c r="LFZ2271" s="225"/>
      <c r="LGA2271" s="225"/>
      <c r="LGB2271" s="225"/>
      <c r="LGC2271" s="225"/>
      <c r="LGD2271" s="225"/>
      <c r="LGE2271" s="225"/>
      <c r="LGF2271" s="225"/>
      <c r="LGG2271" s="225"/>
      <c r="LGH2271" s="225"/>
      <c r="LGI2271" s="225"/>
      <c r="LGJ2271" s="225"/>
      <c r="LGK2271" s="225"/>
      <c r="LGL2271" s="225"/>
      <c r="LGM2271" s="225"/>
      <c r="LGN2271" s="225"/>
      <c r="LGO2271" s="225"/>
      <c r="LGP2271" s="225"/>
      <c r="LGQ2271" s="225"/>
      <c r="LGR2271" s="225"/>
      <c r="LGS2271" s="225"/>
      <c r="LGT2271" s="225"/>
      <c r="LGU2271" s="225"/>
      <c r="LGV2271" s="225"/>
      <c r="LGW2271" s="225"/>
      <c r="LGX2271" s="225"/>
      <c r="LGY2271" s="225"/>
      <c r="LGZ2271" s="225"/>
      <c r="LHA2271" s="225"/>
      <c r="LHB2271" s="225"/>
      <c r="LHC2271" s="225"/>
      <c r="LHD2271" s="225"/>
      <c r="LHE2271" s="225"/>
      <c r="LHF2271" s="225"/>
      <c r="LHG2271" s="225"/>
      <c r="LHH2271" s="225"/>
      <c r="LHI2271" s="225"/>
      <c r="LHJ2271" s="225"/>
      <c r="LHK2271" s="225"/>
      <c r="LHL2271" s="225"/>
      <c r="LHM2271" s="225"/>
      <c r="LHN2271" s="225"/>
      <c r="LHO2271" s="225"/>
      <c r="LHP2271" s="225"/>
      <c r="LHQ2271" s="225"/>
      <c r="LHR2271" s="225"/>
      <c r="LHS2271" s="225"/>
      <c r="LHT2271" s="225"/>
      <c r="LHU2271" s="225"/>
      <c r="LHV2271" s="225"/>
      <c r="LHW2271" s="225"/>
      <c r="LHX2271" s="225"/>
      <c r="LHY2271" s="225"/>
      <c r="LHZ2271" s="225"/>
      <c r="LIA2271" s="225"/>
      <c r="LIB2271" s="225"/>
      <c r="LIC2271" s="225"/>
      <c r="LID2271" s="225"/>
      <c r="LIE2271" s="225"/>
      <c r="LIF2271" s="225"/>
      <c r="LIG2271" s="225"/>
      <c r="LIH2271" s="225"/>
      <c r="LII2271" s="225"/>
      <c r="LIJ2271" s="225"/>
      <c r="LIK2271" s="225"/>
      <c r="LIL2271" s="225"/>
      <c r="LIM2271" s="225"/>
      <c r="LIN2271" s="225"/>
      <c r="LIO2271" s="225"/>
      <c r="LIP2271" s="225"/>
      <c r="LIQ2271" s="225"/>
      <c r="LIR2271" s="225"/>
      <c r="LIS2271" s="225"/>
      <c r="LIT2271" s="225"/>
      <c r="LIU2271" s="225"/>
      <c r="LIV2271" s="225"/>
      <c r="LIW2271" s="225"/>
      <c r="LIX2271" s="225"/>
      <c r="LIY2271" s="225"/>
      <c r="LIZ2271" s="225"/>
      <c r="LJA2271" s="225"/>
      <c r="LJB2271" s="225"/>
      <c r="LJC2271" s="225"/>
      <c r="LJD2271" s="225"/>
      <c r="LJE2271" s="225"/>
      <c r="LJF2271" s="225"/>
      <c r="LJG2271" s="225"/>
      <c r="LJH2271" s="225"/>
      <c r="LJI2271" s="225"/>
      <c r="LJJ2271" s="225"/>
      <c r="LJK2271" s="225"/>
      <c r="LJL2271" s="225"/>
      <c r="LJM2271" s="225"/>
      <c r="LJN2271" s="225"/>
      <c r="LJO2271" s="225"/>
      <c r="LJP2271" s="225"/>
      <c r="LJQ2271" s="225"/>
      <c r="LJR2271" s="225"/>
      <c r="LJS2271" s="225"/>
      <c r="LJT2271" s="225"/>
      <c r="LJU2271" s="225"/>
      <c r="LJV2271" s="225"/>
      <c r="LJW2271" s="225"/>
      <c r="LJX2271" s="225"/>
      <c r="LJY2271" s="225"/>
      <c r="LJZ2271" s="225"/>
      <c r="LKA2271" s="225"/>
      <c r="LKB2271" s="225"/>
      <c r="LKC2271" s="225"/>
      <c r="LKD2271" s="225"/>
      <c r="LKE2271" s="225"/>
      <c r="LKF2271" s="225"/>
      <c r="LKG2271" s="225"/>
      <c r="LKH2271" s="225"/>
      <c r="LKI2271" s="225"/>
      <c r="LKJ2271" s="225"/>
      <c r="LKK2271" s="225"/>
      <c r="LKL2271" s="225"/>
      <c r="LKM2271" s="225"/>
      <c r="LKN2271" s="225"/>
      <c r="LKO2271" s="225"/>
      <c r="LKP2271" s="225"/>
      <c r="LKQ2271" s="225"/>
      <c r="LKR2271" s="225"/>
      <c r="LKS2271" s="225"/>
      <c r="LKT2271" s="225"/>
      <c r="LKU2271" s="225"/>
      <c r="LKV2271" s="225"/>
      <c r="LKW2271" s="225"/>
      <c r="LKX2271" s="225"/>
      <c r="LKY2271" s="225"/>
      <c r="LKZ2271" s="225"/>
      <c r="LLA2271" s="225"/>
      <c r="LLB2271" s="225"/>
      <c r="LLC2271" s="225"/>
      <c r="LLD2271" s="225"/>
      <c r="LLE2271" s="225"/>
      <c r="LLF2271" s="225"/>
      <c r="LLG2271" s="225"/>
      <c r="LLH2271" s="225"/>
      <c r="LLI2271" s="225"/>
      <c r="LLJ2271" s="225"/>
      <c r="LLK2271" s="225"/>
      <c r="LLL2271" s="225"/>
      <c r="LLM2271" s="225"/>
      <c r="LLN2271" s="225"/>
      <c r="LLO2271" s="225"/>
      <c r="LLP2271" s="225"/>
      <c r="LLQ2271" s="225"/>
      <c r="LLR2271" s="225"/>
      <c r="LLS2271" s="225"/>
      <c r="LLT2271" s="225"/>
      <c r="LLU2271" s="225"/>
      <c r="LLV2271" s="225"/>
      <c r="LLW2271" s="225"/>
      <c r="LLX2271" s="225"/>
      <c r="LLY2271" s="225"/>
      <c r="LLZ2271" s="225"/>
      <c r="LMA2271" s="225"/>
      <c r="LMB2271" s="225"/>
      <c r="LMC2271" s="225"/>
      <c r="LMD2271" s="225"/>
      <c r="LME2271" s="225"/>
      <c r="LMF2271" s="225"/>
      <c r="LMG2271" s="225"/>
      <c r="LMH2271" s="225"/>
      <c r="LMI2271" s="225"/>
      <c r="LMJ2271" s="225"/>
      <c r="LMK2271" s="225"/>
      <c r="LML2271" s="225"/>
      <c r="LMM2271" s="225"/>
      <c r="LMN2271" s="225"/>
      <c r="LMO2271" s="225"/>
      <c r="LMP2271" s="225"/>
      <c r="LMQ2271" s="225"/>
      <c r="LMR2271" s="225"/>
      <c r="LMS2271" s="225"/>
      <c r="LMT2271" s="225"/>
      <c r="LMU2271" s="225"/>
      <c r="LMV2271" s="225"/>
      <c r="LMW2271" s="225"/>
      <c r="LMX2271" s="225"/>
      <c r="LMY2271" s="225"/>
      <c r="LMZ2271" s="225"/>
      <c r="LNA2271" s="225"/>
      <c r="LNB2271" s="225"/>
      <c r="LNC2271" s="225"/>
      <c r="LND2271" s="225"/>
      <c r="LNE2271" s="225"/>
      <c r="LNF2271" s="225"/>
      <c r="LNG2271" s="225"/>
      <c r="LNH2271" s="225"/>
      <c r="LNI2271" s="225"/>
      <c r="LNJ2271" s="225"/>
      <c r="LNK2271" s="225"/>
      <c r="LNL2271" s="225"/>
      <c r="LNM2271" s="225"/>
      <c r="LNN2271" s="225"/>
      <c r="LNO2271" s="225"/>
      <c r="LNP2271" s="225"/>
      <c r="LNQ2271" s="225"/>
      <c r="LNR2271" s="225"/>
      <c r="LNS2271" s="225"/>
      <c r="LNT2271" s="225"/>
      <c r="LNU2271" s="225"/>
      <c r="LNV2271" s="225"/>
      <c r="LNW2271" s="225"/>
      <c r="LNX2271" s="225"/>
      <c r="LNY2271" s="225"/>
      <c r="LNZ2271" s="225"/>
      <c r="LOA2271" s="225"/>
      <c r="LOB2271" s="225"/>
      <c r="LOC2271" s="225"/>
      <c r="LOD2271" s="225"/>
      <c r="LOE2271" s="225"/>
      <c r="LOF2271" s="225"/>
      <c r="LOG2271" s="225"/>
      <c r="LOH2271" s="225"/>
      <c r="LOI2271" s="225"/>
      <c r="LOJ2271" s="225"/>
      <c r="LOK2271" s="225"/>
      <c r="LOL2271" s="225"/>
      <c r="LOM2271" s="225"/>
      <c r="LON2271" s="225"/>
      <c r="LOO2271" s="225"/>
      <c r="LOP2271" s="225"/>
      <c r="LOQ2271" s="225"/>
      <c r="LOR2271" s="225"/>
      <c r="LOS2271" s="225"/>
      <c r="LOT2271" s="225"/>
      <c r="LOU2271" s="225"/>
      <c r="LOV2271" s="225"/>
      <c r="LOW2271" s="225"/>
      <c r="LOX2271" s="225"/>
      <c r="LOY2271" s="225"/>
      <c r="LOZ2271" s="225"/>
      <c r="LPA2271" s="225"/>
      <c r="LPB2271" s="225"/>
      <c r="LPC2271" s="225"/>
      <c r="LPD2271" s="225"/>
      <c r="LPE2271" s="225"/>
      <c r="LPF2271" s="225"/>
      <c r="LPG2271" s="225"/>
      <c r="LPH2271" s="225"/>
      <c r="LPI2271" s="225"/>
      <c r="LPJ2271" s="225"/>
      <c r="LPK2271" s="225"/>
      <c r="LPL2271" s="225"/>
      <c r="LPM2271" s="225"/>
      <c r="LPN2271" s="225"/>
      <c r="LPO2271" s="225"/>
      <c r="LPP2271" s="225"/>
      <c r="LPQ2271" s="225"/>
      <c r="LPR2271" s="225"/>
      <c r="LPS2271" s="225"/>
      <c r="LPT2271" s="225"/>
      <c r="LPU2271" s="225"/>
      <c r="LPV2271" s="225"/>
      <c r="LPW2271" s="225"/>
      <c r="LPX2271" s="225"/>
      <c r="LPY2271" s="225"/>
      <c r="LPZ2271" s="225"/>
      <c r="LQA2271" s="225"/>
      <c r="LQB2271" s="225"/>
      <c r="LQC2271" s="225"/>
      <c r="LQD2271" s="225"/>
      <c r="LQE2271" s="225"/>
      <c r="LQF2271" s="225"/>
      <c r="LQG2271" s="225"/>
      <c r="LQH2271" s="225"/>
      <c r="LQI2271" s="225"/>
      <c r="LQJ2271" s="225"/>
      <c r="LQK2271" s="225"/>
      <c r="LQL2271" s="225"/>
      <c r="LQM2271" s="225"/>
      <c r="LQN2271" s="225"/>
      <c r="LQO2271" s="225"/>
      <c r="LQP2271" s="225"/>
      <c r="LQQ2271" s="225"/>
      <c r="LQR2271" s="225"/>
      <c r="LQS2271" s="225"/>
      <c r="LQT2271" s="225"/>
      <c r="LQU2271" s="225"/>
      <c r="LQV2271" s="225"/>
      <c r="LQW2271" s="225"/>
      <c r="LQX2271" s="225"/>
      <c r="LQY2271" s="225"/>
      <c r="LQZ2271" s="225"/>
      <c r="LRA2271" s="225"/>
      <c r="LRB2271" s="225"/>
      <c r="LRC2271" s="225"/>
      <c r="LRD2271" s="225"/>
      <c r="LRE2271" s="225"/>
      <c r="LRF2271" s="225"/>
      <c r="LRG2271" s="225"/>
      <c r="LRH2271" s="225"/>
      <c r="LRI2271" s="225"/>
      <c r="LRJ2271" s="225"/>
      <c r="LRK2271" s="225"/>
      <c r="LRL2271" s="225"/>
      <c r="LRM2271" s="225"/>
      <c r="LRN2271" s="225"/>
      <c r="LRO2271" s="225"/>
      <c r="LRP2271" s="225"/>
      <c r="LRQ2271" s="225"/>
      <c r="LRR2271" s="225"/>
      <c r="LRS2271" s="225"/>
      <c r="LRT2271" s="225"/>
      <c r="LRU2271" s="225"/>
      <c r="LRV2271" s="225"/>
      <c r="LRW2271" s="225"/>
      <c r="LRX2271" s="225"/>
      <c r="LRY2271" s="225"/>
      <c r="LRZ2271" s="225"/>
      <c r="LSA2271" s="225"/>
      <c r="LSB2271" s="225"/>
      <c r="LSC2271" s="225"/>
      <c r="LSD2271" s="225"/>
      <c r="LSE2271" s="225"/>
      <c r="LSF2271" s="225"/>
      <c r="LSG2271" s="225"/>
      <c r="LSH2271" s="225"/>
      <c r="LSI2271" s="225"/>
      <c r="LSJ2271" s="225"/>
      <c r="LSK2271" s="225"/>
      <c r="LSL2271" s="225"/>
      <c r="LSM2271" s="225"/>
      <c r="LSN2271" s="225"/>
      <c r="LSO2271" s="225"/>
      <c r="LSP2271" s="225"/>
      <c r="LSQ2271" s="225"/>
      <c r="LSR2271" s="225"/>
      <c r="LSS2271" s="225"/>
      <c r="LST2271" s="225"/>
      <c r="LSU2271" s="225"/>
      <c r="LSV2271" s="225"/>
      <c r="LSW2271" s="225"/>
      <c r="LSX2271" s="225"/>
      <c r="LSY2271" s="225"/>
      <c r="LSZ2271" s="225"/>
      <c r="LTA2271" s="225"/>
      <c r="LTB2271" s="225"/>
      <c r="LTC2271" s="225"/>
      <c r="LTD2271" s="225"/>
      <c r="LTE2271" s="225"/>
      <c r="LTF2271" s="225"/>
      <c r="LTG2271" s="225"/>
      <c r="LTH2271" s="225"/>
      <c r="LTI2271" s="225"/>
      <c r="LTJ2271" s="225"/>
      <c r="LTK2271" s="225"/>
      <c r="LTL2271" s="225"/>
      <c r="LTM2271" s="225"/>
      <c r="LTN2271" s="225"/>
      <c r="LTO2271" s="225"/>
      <c r="LTP2271" s="225"/>
      <c r="LTQ2271" s="225"/>
      <c r="LTR2271" s="225"/>
      <c r="LTS2271" s="225"/>
      <c r="LTT2271" s="225"/>
      <c r="LTU2271" s="225"/>
      <c r="LTV2271" s="225"/>
      <c r="LTW2271" s="225"/>
      <c r="LTX2271" s="225"/>
      <c r="LTY2271" s="225"/>
      <c r="LTZ2271" s="225"/>
      <c r="LUA2271" s="225"/>
      <c r="LUB2271" s="225"/>
      <c r="LUC2271" s="225"/>
      <c r="LUD2271" s="225"/>
      <c r="LUE2271" s="225"/>
      <c r="LUF2271" s="225"/>
      <c r="LUG2271" s="225"/>
      <c r="LUH2271" s="225"/>
      <c r="LUI2271" s="225"/>
      <c r="LUJ2271" s="225"/>
      <c r="LUK2271" s="225"/>
      <c r="LUL2271" s="225"/>
      <c r="LUM2271" s="225"/>
      <c r="LUN2271" s="225"/>
      <c r="LUO2271" s="225"/>
      <c r="LUP2271" s="225"/>
      <c r="LUQ2271" s="225"/>
      <c r="LUR2271" s="225"/>
      <c r="LUS2271" s="225"/>
      <c r="LUT2271" s="225"/>
      <c r="LUU2271" s="225"/>
      <c r="LUV2271" s="225"/>
      <c r="LUW2271" s="225"/>
      <c r="LUX2271" s="225"/>
      <c r="LUY2271" s="225"/>
      <c r="LUZ2271" s="225"/>
      <c r="LVA2271" s="225"/>
      <c r="LVB2271" s="225"/>
      <c r="LVC2271" s="225"/>
      <c r="LVD2271" s="225"/>
      <c r="LVE2271" s="225"/>
      <c r="LVF2271" s="225"/>
      <c r="LVG2271" s="225"/>
      <c r="LVH2271" s="225"/>
      <c r="LVI2271" s="225"/>
      <c r="LVJ2271" s="225"/>
      <c r="LVK2271" s="225"/>
      <c r="LVL2271" s="225"/>
      <c r="LVM2271" s="225"/>
      <c r="LVN2271" s="225"/>
      <c r="LVO2271" s="225"/>
      <c r="LVP2271" s="225"/>
      <c r="LVQ2271" s="225"/>
      <c r="LVR2271" s="225"/>
      <c r="LVS2271" s="225"/>
      <c r="LVT2271" s="225"/>
      <c r="LVU2271" s="225"/>
      <c r="LVV2271" s="225"/>
      <c r="LVW2271" s="225"/>
      <c r="LVX2271" s="225"/>
      <c r="LVY2271" s="225"/>
      <c r="LVZ2271" s="225"/>
      <c r="LWA2271" s="225"/>
      <c r="LWB2271" s="225"/>
      <c r="LWC2271" s="225"/>
      <c r="LWD2271" s="225"/>
      <c r="LWE2271" s="225"/>
      <c r="LWF2271" s="225"/>
      <c r="LWG2271" s="225"/>
      <c r="LWH2271" s="225"/>
      <c r="LWI2271" s="225"/>
      <c r="LWJ2271" s="225"/>
      <c r="LWK2271" s="225"/>
      <c r="LWL2271" s="225"/>
      <c r="LWM2271" s="225"/>
      <c r="LWN2271" s="225"/>
      <c r="LWO2271" s="225"/>
      <c r="LWP2271" s="225"/>
      <c r="LWQ2271" s="225"/>
      <c r="LWR2271" s="225"/>
      <c r="LWS2271" s="225"/>
      <c r="LWT2271" s="225"/>
      <c r="LWU2271" s="225"/>
      <c r="LWV2271" s="225"/>
      <c r="LWW2271" s="225"/>
      <c r="LWX2271" s="225"/>
      <c r="LWY2271" s="225"/>
      <c r="LWZ2271" s="225"/>
      <c r="LXA2271" s="225"/>
      <c r="LXB2271" s="225"/>
      <c r="LXC2271" s="225"/>
      <c r="LXD2271" s="225"/>
      <c r="LXE2271" s="225"/>
      <c r="LXF2271" s="225"/>
      <c r="LXG2271" s="225"/>
      <c r="LXH2271" s="225"/>
      <c r="LXI2271" s="225"/>
      <c r="LXJ2271" s="225"/>
      <c r="LXK2271" s="225"/>
      <c r="LXL2271" s="225"/>
      <c r="LXM2271" s="225"/>
      <c r="LXN2271" s="225"/>
      <c r="LXO2271" s="225"/>
      <c r="LXP2271" s="225"/>
      <c r="LXQ2271" s="225"/>
      <c r="LXR2271" s="225"/>
      <c r="LXS2271" s="225"/>
      <c r="LXT2271" s="225"/>
      <c r="LXU2271" s="225"/>
      <c r="LXV2271" s="225"/>
      <c r="LXW2271" s="225"/>
      <c r="LXX2271" s="225"/>
      <c r="LXY2271" s="225"/>
      <c r="LXZ2271" s="225"/>
      <c r="LYA2271" s="225"/>
      <c r="LYB2271" s="225"/>
      <c r="LYC2271" s="225"/>
      <c r="LYD2271" s="225"/>
      <c r="LYE2271" s="225"/>
      <c r="LYF2271" s="225"/>
      <c r="LYG2271" s="225"/>
      <c r="LYH2271" s="225"/>
      <c r="LYI2271" s="225"/>
      <c r="LYJ2271" s="225"/>
      <c r="LYK2271" s="225"/>
      <c r="LYL2271" s="225"/>
      <c r="LYM2271" s="225"/>
      <c r="LYN2271" s="225"/>
      <c r="LYO2271" s="225"/>
      <c r="LYP2271" s="225"/>
      <c r="LYQ2271" s="225"/>
      <c r="LYR2271" s="225"/>
      <c r="LYS2271" s="225"/>
      <c r="LYT2271" s="225"/>
      <c r="LYU2271" s="225"/>
      <c r="LYV2271" s="225"/>
      <c r="LYW2271" s="225"/>
      <c r="LYX2271" s="225"/>
      <c r="LYY2271" s="225"/>
      <c r="LYZ2271" s="225"/>
      <c r="LZA2271" s="225"/>
      <c r="LZB2271" s="225"/>
      <c r="LZC2271" s="225"/>
      <c r="LZD2271" s="225"/>
      <c r="LZE2271" s="225"/>
      <c r="LZF2271" s="225"/>
      <c r="LZG2271" s="225"/>
      <c r="LZH2271" s="225"/>
      <c r="LZI2271" s="225"/>
      <c r="LZJ2271" s="225"/>
      <c r="LZK2271" s="225"/>
      <c r="LZL2271" s="225"/>
      <c r="LZM2271" s="225"/>
      <c r="LZN2271" s="225"/>
      <c r="LZO2271" s="225"/>
      <c r="LZP2271" s="225"/>
      <c r="LZQ2271" s="225"/>
      <c r="LZR2271" s="225"/>
      <c r="LZS2271" s="225"/>
      <c r="LZT2271" s="225"/>
      <c r="LZU2271" s="225"/>
      <c r="LZV2271" s="225"/>
      <c r="LZW2271" s="225"/>
      <c r="LZX2271" s="225"/>
      <c r="LZY2271" s="225"/>
      <c r="LZZ2271" s="225"/>
      <c r="MAA2271" s="225"/>
      <c r="MAB2271" s="225"/>
      <c r="MAC2271" s="225"/>
      <c r="MAD2271" s="225"/>
      <c r="MAE2271" s="225"/>
      <c r="MAF2271" s="225"/>
      <c r="MAG2271" s="225"/>
      <c r="MAH2271" s="225"/>
      <c r="MAI2271" s="225"/>
      <c r="MAJ2271" s="225"/>
      <c r="MAK2271" s="225"/>
      <c r="MAL2271" s="225"/>
      <c r="MAM2271" s="225"/>
      <c r="MAN2271" s="225"/>
      <c r="MAO2271" s="225"/>
      <c r="MAP2271" s="225"/>
      <c r="MAQ2271" s="225"/>
      <c r="MAR2271" s="225"/>
      <c r="MAS2271" s="225"/>
      <c r="MAT2271" s="225"/>
      <c r="MAU2271" s="225"/>
      <c r="MAV2271" s="225"/>
      <c r="MAW2271" s="225"/>
      <c r="MAX2271" s="225"/>
      <c r="MAY2271" s="225"/>
      <c r="MAZ2271" s="225"/>
      <c r="MBA2271" s="225"/>
      <c r="MBB2271" s="225"/>
      <c r="MBC2271" s="225"/>
      <c r="MBD2271" s="225"/>
      <c r="MBE2271" s="225"/>
      <c r="MBF2271" s="225"/>
      <c r="MBG2271" s="225"/>
      <c r="MBH2271" s="225"/>
      <c r="MBI2271" s="225"/>
      <c r="MBJ2271" s="225"/>
      <c r="MBK2271" s="225"/>
      <c r="MBL2271" s="225"/>
      <c r="MBM2271" s="225"/>
      <c r="MBN2271" s="225"/>
      <c r="MBO2271" s="225"/>
      <c r="MBP2271" s="225"/>
      <c r="MBQ2271" s="225"/>
      <c r="MBR2271" s="225"/>
      <c r="MBS2271" s="225"/>
      <c r="MBT2271" s="225"/>
      <c r="MBU2271" s="225"/>
      <c r="MBV2271" s="225"/>
      <c r="MBW2271" s="225"/>
      <c r="MBX2271" s="225"/>
      <c r="MBY2271" s="225"/>
      <c r="MBZ2271" s="225"/>
      <c r="MCA2271" s="225"/>
      <c r="MCB2271" s="225"/>
      <c r="MCC2271" s="225"/>
      <c r="MCD2271" s="225"/>
      <c r="MCE2271" s="225"/>
      <c r="MCF2271" s="225"/>
      <c r="MCG2271" s="225"/>
      <c r="MCH2271" s="225"/>
      <c r="MCI2271" s="225"/>
      <c r="MCJ2271" s="225"/>
      <c r="MCK2271" s="225"/>
      <c r="MCL2271" s="225"/>
      <c r="MCM2271" s="225"/>
      <c r="MCN2271" s="225"/>
      <c r="MCO2271" s="225"/>
      <c r="MCP2271" s="225"/>
      <c r="MCQ2271" s="225"/>
      <c r="MCR2271" s="225"/>
      <c r="MCS2271" s="225"/>
      <c r="MCT2271" s="225"/>
      <c r="MCU2271" s="225"/>
      <c r="MCV2271" s="225"/>
      <c r="MCW2271" s="225"/>
      <c r="MCX2271" s="225"/>
      <c r="MCY2271" s="225"/>
      <c r="MCZ2271" s="225"/>
      <c r="MDA2271" s="225"/>
      <c r="MDB2271" s="225"/>
      <c r="MDC2271" s="225"/>
      <c r="MDD2271" s="225"/>
      <c r="MDE2271" s="225"/>
      <c r="MDF2271" s="225"/>
      <c r="MDG2271" s="225"/>
      <c r="MDH2271" s="225"/>
      <c r="MDI2271" s="225"/>
      <c r="MDJ2271" s="225"/>
      <c r="MDK2271" s="225"/>
      <c r="MDL2271" s="225"/>
      <c r="MDM2271" s="225"/>
      <c r="MDN2271" s="225"/>
      <c r="MDO2271" s="225"/>
      <c r="MDP2271" s="225"/>
      <c r="MDQ2271" s="225"/>
      <c r="MDR2271" s="225"/>
      <c r="MDS2271" s="225"/>
      <c r="MDT2271" s="225"/>
      <c r="MDU2271" s="225"/>
      <c r="MDV2271" s="225"/>
      <c r="MDW2271" s="225"/>
      <c r="MDX2271" s="225"/>
      <c r="MDY2271" s="225"/>
      <c r="MDZ2271" s="225"/>
      <c r="MEA2271" s="225"/>
      <c r="MEB2271" s="225"/>
      <c r="MEC2271" s="225"/>
      <c r="MED2271" s="225"/>
      <c r="MEE2271" s="225"/>
      <c r="MEF2271" s="225"/>
      <c r="MEG2271" s="225"/>
      <c r="MEH2271" s="225"/>
      <c r="MEI2271" s="225"/>
      <c r="MEJ2271" s="225"/>
      <c r="MEK2271" s="225"/>
      <c r="MEL2271" s="225"/>
      <c r="MEM2271" s="225"/>
      <c r="MEN2271" s="225"/>
      <c r="MEO2271" s="225"/>
      <c r="MEP2271" s="225"/>
      <c r="MEQ2271" s="225"/>
      <c r="MER2271" s="225"/>
      <c r="MES2271" s="225"/>
      <c r="MET2271" s="225"/>
      <c r="MEU2271" s="225"/>
      <c r="MEV2271" s="225"/>
      <c r="MEW2271" s="225"/>
      <c r="MEX2271" s="225"/>
      <c r="MEY2271" s="225"/>
      <c r="MEZ2271" s="225"/>
      <c r="MFA2271" s="225"/>
      <c r="MFB2271" s="225"/>
      <c r="MFC2271" s="225"/>
      <c r="MFD2271" s="225"/>
      <c r="MFE2271" s="225"/>
      <c r="MFF2271" s="225"/>
      <c r="MFG2271" s="225"/>
      <c r="MFH2271" s="225"/>
      <c r="MFI2271" s="225"/>
      <c r="MFJ2271" s="225"/>
      <c r="MFK2271" s="225"/>
      <c r="MFL2271" s="225"/>
      <c r="MFM2271" s="225"/>
      <c r="MFN2271" s="225"/>
      <c r="MFO2271" s="225"/>
      <c r="MFP2271" s="225"/>
      <c r="MFQ2271" s="225"/>
      <c r="MFR2271" s="225"/>
      <c r="MFS2271" s="225"/>
      <c r="MFT2271" s="225"/>
      <c r="MFU2271" s="225"/>
      <c r="MFV2271" s="225"/>
      <c r="MFW2271" s="225"/>
      <c r="MFX2271" s="225"/>
      <c r="MFY2271" s="225"/>
      <c r="MFZ2271" s="225"/>
      <c r="MGA2271" s="225"/>
      <c r="MGB2271" s="225"/>
      <c r="MGC2271" s="225"/>
      <c r="MGD2271" s="225"/>
      <c r="MGE2271" s="225"/>
      <c r="MGF2271" s="225"/>
      <c r="MGG2271" s="225"/>
      <c r="MGH2271" s="225"/>
      <c r="MGI2271" s="225"/>
      <c r="MGJ2271" s="225"/>
      <c r="MGK2271" s="225"/>
      <c r="MGL2271" s="225"/>
      <c r="MGM2271" s="225"/>
      <c r="MGN2271" s="225"/>
      <c r="MGO2271" s="225"/>
      <c r="MGP2271" s="225"/>
      <c r="MGQ2271" s="225"/>
      <c r="MGR2271" s="225"/>
      <c r="MGS2271" s="225"/>
      <c r="MGT2271" s="225"/>
      <c r="MGU2271" s="225"/>
      <c r="MGV2271" s="225"/>
      <c r="MGW2271" s="225"/>
      <c r="MGX2271" s="225"/>
      <c r="MGY2271" s="225"/>
      <c r="MGZ2271" s="225"/>
      <c r="MHA2271" s="225"/>
      <c r="MHB2271" s="225"/>
      <c r="MHC2271" s="225"/>
      <c r="MHD2271" s="225"/>
      <c r="MHE2271" s="225"/>
      <c r="MHF2271" s="225"/>
      <c r="MHG2271" s="225"/>
      <c r="MHH2271" s="225"/>
      <c r="MHI2271" s="225"/>
      <c r="MHJ2271" s="225"/>
      <c r="MHK2271" s="225"/>
      <c r="MHL2271" s="225"/>
      <c r="MHM2271" s="225"/>
      <c r="MHN2271" s="225"/>
      <c r="MHO2271" s="225"/>
      <c r="MHP2271" s="225"/>
      <c r="MHQ2271" s="225"/>
      <c r="MHR2271" s="225"/>
      <c r="MHS2271" s="225"/>
      <c r="MHT2271" s="225"/>
      <c r="MHU2271" s="225"/>
      <c r="MHV2271" s="225"/>
      <c r="MHW2271" s="225"/>
      <c r="MHX2271" s="225"/>
      <c r="MHY2271" s="225"/>
      <c r="MHZ2271" s="225"/>
      <c r="MIA2271" s="225"/>
      <c r="MIB2271" s="225"/>
      <c r="MIC2271" s="225"/>
      <c r="MID2271" s="225"/>
      <c r="MIE2271" s="225"/>
      <c r="MIF2271" s="225"/>
      <c r="MIG2271" s="225"/>
      <c r="MIH2271" s="225"/>
      <c r="MII2271" s="225"/>
      <c r="MIJ2271" s="225"/>
      <c r="MIK2271" s="225"/>
      <c r="MIL2271" s="225"/>
      <c r="MIM2271" s="225"/>
      <c r="MIN2271" s="225"/>
      <c r="MIO2271" s="225"/>
      <c r="MIP2271" s="225"/>
      <c r="MIQ2271" s="225"/>
      <c r="MIR2271" s="225"/>
      <c r="MIS2271" s="225"/>
      <c r="MIT2271" s="225"/>
      <c r="MIU2271" s="225"/>
      <c r="MIV2271" s="225"/>
      <c r="MIW2271" s="225"/>
      <c r="MIX2271" s="225"/>
      <c r="MIY2271" s="225"/>
      <c r="MIZ2271" s="225"/>
      <c r="MJA2271" s="225"/>
      <c r="MJB2271" s="225"/>
      <c r="MJC2271" s="225"/>
      <c r="MJD2271" s="225"/>
      <c r="MJE2271" s="225"/>
      <c r="MJF2271" s="225"/>
      <c r="MJG2271" s="225"/>
      <c r="MJH2271" s="225"/>
      <c r="MJI2271" s="225"/>
      <c r="MJJ2271" s="225"/>
      <c r="MJK2271" s="225"/>
      <c r="MJL2271" s="225"/>
      <c r="MJM2271" s="225"/>
      <c r="MJN2271" s="225"/>
      <c r="MJO2271" s="225"/>
      <c r="MJP2271" s="225"/>
      <c r="MJQ2271" s="225"/>
      <c r="MJR2271" s="225"/>
      <c r="MJS2271" s="225"/>
      <c r="MJT2271" s="225"/>
      <c r="MJU2271" s="225"/>
      <c r="MJV2271" s="225"/>
      <c r="MJW2271" s="225"/>
      <c r="MJX2271" s="225"/>
      <c r="MJY2271" s="225"/>
      <c r="MJZ2271" s="225"/>
      <c r="MKA2271" s="225"/>
      <c r="MKB2271" s="225"/>
      <c r="MKC2271" s="225"/>
      <c r="MKD2271" s="225"/>
      <c r="MKE2271" s="225"/>
      <c r="MKF2271" s="225"/>
      <c r="MKG2271" s="225"/>
      <c r="MKH2271" s="225"/>
      <c r="MKI2271" s="225"/>
      <c r="MKJ2271" s="225"/>
      <c r="MKK2271" s="225"/>
      <c r="MKL2271" s="225"/>
      <c r="MKM2271" s="225"/>
      <c r="MKN2271" s="225"/>
      <c r="MKO2271" s="225"/>
      <c r="MKP2271" s="225"/>
      <c r="MKQ2271" s="225"/>
      <c r="MKR2271" s="225"/>
      <c r="MKS2271" s="225"/>
      <c r="MKT2271" s="225"/>
      <c r="MKU2271" s="225"/>
      <c r="MKV2271" s="225"/>
      <c r="MKW2271" s="225"/>
      <c r="MKX2271" s="225"/>
      <c r="MKY2271" s="225"/>
      <c r="MKZ2271" s="225"/>
      <c r="MLA2271" s="225"/>
      <c r="MLB2271" s="225"/>
      <c r="MLC2271" s="225"/>
      <c r="MLD2271" s="225"/>
      <c r="MLE2271" s="225"/>
      <c r="MLF2271" s="225"/>
      <c r="MLG2271" s="225"/>
      <c r="MLH2271" s="225"/>
      <c r="MLI2271" s="225"/>
      <c r="MLJ2271" s="225"/>
      <c r="MLK2271" s="225"/>
      <c r="MLL2271" s="225"/>
      <c r="MLM2271" s="225"/>
      <c r="MLN2271" s="225"/>
      <c r="MLO2271" s="225"/>
      <c r="MLP2271" s="225"/>
      <c r="MLQ2271" s="225"/>
      <c r="MLR2271" s="225"/>
      <c r="MLS2271" s="225"/>
      <c r="MLT2271" s="225"/>
      <c r="MLU2271" s="225"/>
      <c r="MLV2271" s="225"/>
      <c r="MLW2271" s="225"/>
      <c r="MLX2271" s="225"/>
      <c r="MLY2271" s="225"/>
      <c r="MLZ2271" s="225"/>
      <c r="MMA2271" s="225"/>
      <c r="MMB2271" s="225"/>
      <c r="MMC2271" s="225"/>
      <c r="MMD2271" s="225"/>
      <c r="MME2271" s="225"/>
      <c r="MMF2271" s="225"/>
      <c r="MMG2271" s="225"/>
      <c r="MMH2271" s="225"/>
      <c r="MMI2271" s="225"/>
      <c r="MMJ2271" s="225"/>
      <c r="MMK2271" s="225"/>
      <c r="MML2271" s="225"/>
      <c r="MMM2271" s="225"/>
      <c r="MMN2271" s="225"/>
      <c r="MMO2271" s="225"/>
      <c r="MMP2271" s="225"/>
      <c r="MMQ2271" s="225"/>
      <c r="MMR2271" s="225"/>
      <c r="MMS2271" s="225"/>
      <c r="MMT2271" s="225"/>
      <c r="MMU2271" s="225"/>
      <c r="MMV2271" s="225"/>
      <c r="MMW2271" s="225"/>
      <c r="MMX2271" s="225"/>
      <c r="MMY2271" s="225"/>
      <c r="MMZ2271" s="225"/>
      <c r="MNA2271" s="225"/>
      <c r="MNB2271" s="225"/>
      <c r="MNC2271" s="225"/>
      <c r="MND2271" s="225"/>
      <c r="MNE2271" s="225"/>
      <c r="MNF2271" s="225"/>
      <c r="MNG2271" s="225"/>
      <c r="MNH2271" s="225"/>
      <c r="MNI2271" s="225"/>
      <c r="MNJ2271" s="225"/>
      <c r="MNK2271" s="225"/>
      <c r="MNL2271" s="225"/>
      <c r="MNM2271" s="225"/>
      <c r="MNN2271" s="225"/>
      <c r="MNO2271" s="225"/>
      <c r="MNP2271" s="225"/>
      <c r="MNQ2271" s="225"/>
      <c r="MNR2271" s="225"/>
      <c r="MNS2271" s="225"/>
      <c r="MNT2271" s="225"/>
      <c r="MNU2271" s="225"/>
      <c r="MNV2271" s="225"/>
      <c r="MNW2271" s="225"/>
      <c r="MNX2271" s="225"/>
      <c r="MNY2271" s="225"/>
      <c r="MNZ2271" s="225"/>
      <c r="MOA2271" s="225"/>
      <c r="MOB2271" s="225"/>
      <c r="MOC2271" s="225"/>
      <c r="MOD2271" s="225"/>
      <c r="MOE2271" s="225"/>
      <c r="MOF2271" s="225"/>
      <c r="MOG2271" s="225"/>
      <c r="MOH2271" s="225"/>
      <c r="MOI2271" s="225"/>
      <c r="MOJ2271" s="225"/>
      <c r="MOK2271" s="225"/>
      <c r="MOL2271" s="225"/>
      <c r="MOM2271" s="225"/>
      <c r="MON2271" s="225"/>
      <c r="MOO2271" s="225"/>
      <c r="MOP2271" s="225"/>
      <c r="MOQ2271" s="225"/>
      <c r="MOR2271" s="225"/>
      <c r="MOS2271" s="225"/>
      <c r="MOT2271" s="225"/>
      <c r="MOU2271" s="225"/>
      <c r="MOV2271" s="225"/>
      <c r="MOW2271" s="225"/>
      <c r="MOX2271" s="225"/>
      <c r="MOY2271" s="225"/>
      <c r="MOZ2271" s="225"/>
      <c r="MPA2271" s="225"/>
      <c r="MPB2271" s="225"/>
      <c r="MPC2271" s="225"/>
      <c r="MPD2271" s="225"/>
      <c r="MPE2271" s="225"/>
      <c r="MPF2271" s="225"/>
      <c r="MPG2271" s="225"/>
      <c r="MPH2271" s="225"/>
      <c r="MPI2271" s="225"/>
      <c r="MPJ2271" s="225"/>
      <c r="MPK2271" s="225"/>
      <c r="MPL2271" s="225"/>
      <c r="MPM2271" s="225"/>
      <c r="MPN2271" s="225"/>
      <c r="MPO2271" s="225"/>
      <c r="MPP2271" s="225"/>
      <c r="MPQ2271" s="225"/>
      <c r="MPR2271" s="225"/>
      <c r="MPS2271" s="225"/>
      <c r="MPT2271" s="225"/>
      <c r="MPU2271" s="225"/>
      <c r="MPV2271" s="225"/>
      <c r="MPW2271" s="225"/>
      <c r="MPX2271" s="225"/>
      <c r="MPY2271" s="225"/>
      <c r="MPZ2271" s="225"/>
      <c r="MQA2271" s="225"/>
      <c r="MQB2271" s="225"/>
      <c r="MQC2271" s="225"/>
      <c r="MQD2271" s="225"/>
      <c r="MQE2271" s="225"/>
      <c r="MQF2271" s="225"/>
      <c r="MQG2271" s="225"/>
      <c r="MQH2271" s="225"/>
      <c r="MQI2271" s="225"/>
      <c r="MQJ2271" s="225"/>
      <c r="MQK2271" s="225"/>
      <c r="MQL2271" s="225"/>
      <c r="MQM2271" s="225"/>
      <c r="MQN2271" s="225"/>
      <c r="MQO2271" s="225"/>
      <c r="MQP2271" s="225"/>
      <c r="MQQ2271" s="225"/>
      <c r="MQR2271" s="225"/>
      <c r="MQS2271" s="225"/>
      <c r="MQT2271" s="225"/>
      <c r="MQU2271" s="225"/>
      <c r="MQV2271" s="225"/>
      <c r="MQW2271" s="225"/>
      <c r="MQX2271" s="225"/>
      <c r="MQY2271" s="225"/>
      <c r="MQZ2271" s="225"/>
      <c r="MRA2271" s="225"/>
      <c r="MRB2271" s="225"/>
      <c r="MRC2271" s="225"/>
      <c r="MRD2271" s="225"/>
      <c r="MRE2271" s="225"/>
      <c r="MRF2271" s="225"/>
      <c r="MRG2271" s="225"/>
      <c r="MRH2271" s="225"/>
      <c r="MRI2271" s="225"/>
      <c r="MRJ2271" s="225"/>
      <c r="MRK2271" s="225"/>
      <c r="MRL2271" s="225"/>
      <c r="MRM2271" s="225"/>
      <c r="MRN2271" s="225"/>
      <c r="MRO2271" s="225"/>
      <c r="MRP2271" s="225"/>
      <c r="MRQ2271" s="225"/>
      <c r="MRR2271" s="225"/>
      <c r="MRS2271" s="225"/>
      <c r="MRT2271" s="225"/>
      <c r="MRU2271" s="225"/>
      <c r="MRV2271" s="225"/>
      <c r="MRW2271" s="225"/>
      <c r="MRX2271" s="225"/>
      <c r="MRY2271" s="225"/>
      <c r="MRZ2271" s="225"/>
      <c r="MSA2271" s="225"/>
      <c r="MSB2271" s="225"/>
      <c r="MSC2271" s="225"/>
      <c r="MSD2271" s="225"/>
      <c r="MSE2271" s="225"/>
      <c r="MSF2271" s="225"/>
      <c r="MSG2271" s="225"/>
      <c r="MSH2271" s="225"/>
      <c r="MSI2271" s="225"/>
      <c r="MSJ2271" s="225"/>
      <c r="MSK2271" s="225"/>
      <c r="MSL2271" s="225"/>
      <c r="MSM2271" s="225"/>
      <c r="MSN2271" s="225"/>
      <c r="MSO2271" s="225"/>
      <c r="MSP2271" s="225"/>
      <c r="MSQ2271" s="225"/>
      <c r="MSR2271" s="225"/>
      <c r="MSS2271" s="225"/>
      <c r="MST2271" s="225"/>
      <c r="MSU2271" s="225"/>
      <c r="MSV2271" s="225"/>
      <c r="MSW2271" s="225"/>
      <c r="MSX2271" s="225"/>
      <c r="MSY2271" s="225"/>
      <c r="MSZ2271" s="225"/>
      <c r="MTA2271" s="225"/>
      <c r="MTB2271" s="225"/>
      <c r="MTC2271" s="225"/>
      <c r="MTD2271" s="225"/>
      <c r="MTE2271" s="225"/>
      <c r="MTF2271" s="225"/>
      <c r="MTG2271" s="225"/>
      <c r="MTH2271" s="225"/>
      <c r="MTI2271" s="225"/>
      <c r="MTJ2271" s="225"/>
      <c r="MTK2271" s="225"/>
      <c r="MTL2271" s="225"/>
      <c r="MTM2271" s="225"/>
      <c r="MTN2271" s="225"/>
      <c r="MTO2271" s="225"/>
      <c r="MTP2271" s="225"/>
      <c r="MTQ2271" s="225"/>
      <c r="MTR2271" s="225"/>
      <c r="MTS2271" s="225"/>
      <c r="MTT2271" s="225"/>
      <c r="MTU2271" s="225"/>
      <c r="MTV2271" s="225"/>
      <c r="MTW2271" s="225"/>
      <c r="MTX2271" s="225"/>
      <c r="MTY2271" s="225"/>
      <c r="MTZ2271" s="225"/>
      <c r="MUA2271" s="225"/>
      <c r="MUB2271" s="225"/>
      <c r="MUC2271" s="225"/>
      <c r="MUD2271" s="225"/>
      <c r="MUE2271" s="225"/>
      <c r="MUF2271" s="225"/>
      <c r="MUG2271" s="225"/>
      <c r="MUH2271" s="225"/>
      <c r="MUI2271" s="225"/>
      <c r="MUJ2271" s="225"/>
      <c r="MUK2271" s="225"/>
      <c r="MUL2271" s="225"/>
      <c r="MUM2271" s="225"/>
      <c r="MUN2271" s="225"/>
      <c r="MUO2271" s="225"/>
      <c r="MUP2271" s="225"/>
      <c r="MUQ2271" s="225"/>
      <c r="MUR2271" s="225"/>
      <c r="MUS2271" s="225"/>
      <c r="MUT2271" s="225"/>
      <c r="MUU2271" s="225"/>
      <c r="MUV2271" s="225"/>
      <c r="MUW2271" s="225"/>
      <c r="MUX2271" s="225"/>
      <c r="MUY2271" s="225"/>
      <c r="MUZ2271" s="225"/>
      <c r="MVA2271" s="225"/>
      <c r="MVB2271" s="225"/>
      <c r="MVC2271" s="225"/>
      <c r="MVD2271" s="225"/>
      <c r="MVE2271" s="225"/>
      <c r="MVF2271" s="225"/>
      <c r="MVG2271" s="225"/>
      <c r="MVH2271" s="225"/>
      <c r="MVI2271" s="225"/>
      <c r="MVJ2271" s="225"/>
      <c r="MVK2271" s="225"/>
      <c r="MVL2271" s="225"/>
      <c r="MVM2271" s="225"/>
      <c r="MVN2271" s="225"/>
      <c r="MVO2271" s="225"/>
      <c r="MVP2271" s="225"/>
      <c r="MVQ2271" s="225"/>
      <c r="MVR2271" s="225"/>
      <c r="MVS2271" s="225"/>
      <c r="MVT2271" s="225"/>
      <c r="MVU2271" s="225"/>
      <c r="MVV2271" s="225"/>
      <c r="MVW2271" s="225"/>
      <c r="MVX2271" s="225"/>
      <c r="MVY2271" s="225"/>
      <c r="MVZ2271" s="225"/>
      <c r="MWA2271" s="225"/>
      <c r="MWB2271" s="225"/>
      <c r="MWC2271" s="225"/>
      <c r="MWD2271" s="225"/>
      <c r="MWE2271" s="225"/>
      <c r="MWF2271" s="225"/>
      <c r="MWG2271" s="225"/>
      <c r="MWH2271" s="225"/>
      <c r="MWI2271" s="225"/>
      <c r="MWJ2271" s="225"/>
      <c r="MWK2271" s="225"/>
      <c r="MWL2271" s="225"/>
      <c r="MWM2271" s="225"/>
      <c r="MWN2271" s="225"/>
      <c r="MWO2271" s="225"/>
      <c r="MWP2271" s="225"/>
      <c r="MWQ2271" s="225"/>
      <c r="MWR2271" s="225"/>
      <c r="MWS2271" s="225"/>
      <c r="MWT2271" s="225"/>
      <c r="MWU2271" s="225"/>
      <c r="MWV2271" s="225"/>
      <c r="MWW2271" s="225"/>
      <c r="MWX2271" s="225"/>
      <c r="MWY2271" s="225"/>
      <c r="MWZ2271" s="225"/>
      <c r="MXA2271" s="225"/>
      <c r="MXB2271" s="225"/>
      <c r="MXC2271" s="225"/>
      <c r="MXD2271" s="225"/>
      <c r="MXE2271" s="225"/>
      <c r="MXF2271" s="225"/>
      <c r="MXG2271" s="225"/>
      <c r="MXH2271" s="225"/>
      <c r="MXI2271" s="225"/>
      <c r="MXJ2271" s="225"/>
      <c r="MXK2271" s="225"/>
      <c r="MXL2271" s="225"/>
      <c r="MXM2271" s="225"/>
      <c r="MXN2271" s="225"/>
      <c r="MXO2271" s="225"/>
      <c r="MXP2271" s="225"/>
      <c r="MXQ2271" s="225"/>
      <c r="MXR2271" s="225"/>
      <c r="MXS2271" s="225"/>
      <c r="MXT2271" s="225"/>
      <c r="MXU2271" s="225"/>
      <c r="MXV2271" s="225"/>
      <c r="MXW2271" s="225"/>
      <c r="MXX2271" s="225"/>
      <c r="MXY2271" s="225"/>
      <c r="MXZ2271" s="225"/>
      <c r="MYA2271" s="225"/>
      <c r="MYB2271" s="225"/>
      <c r="MYC2271" s="225"/>
      <c r="MYD2271" s="225"/>
      <c r="MYE2271" s="225"/>
      <c r="MYF2271" s="225"/>
      <c r="MYG2271" s="225"/>
      <c r="MYH2271" s="225"/>
      <c r="MYI2271" s="225"/>
      <c r="MYJ2271" s="225"/>
      <c r="MYK2271" s="225"/>
      <c r="MYL2271" s="225"/>
      <c r="MYM2271" s="225"/>
      <c r="MYN2271" s="225"/>
      <c r="MYO2271" s="225"/>
      <c r="MYP2271" s="225"/>
      <c r="MYQ2271" s="225"/>
      <c r="MYR2271" s="225"/>
      <c r="MYS2271" s="225"/>
      <c r="MYT2271" s="225"/>
      <c r="MYU2271" s="225"/>
      <c r="MYV2271" s="225"/>
      <c r="MYW2271" s="225"/>
      <c r="MYX2271" s="225"/>
      <c r="MYY2271" s="225"/>
      <c r="MYZ2271" s="225"/>
      <c r="MZA2271" s="225"/>
      <c r="MZB2271" s="225"/>
      <c r="MZC2271" s="225"/>
      <c r="MZD2271" s="225"/>
      <c r="MZE2271" s="225"/>
      <c r="MZF2271" s="225"/>
      <c r="MZG2271" s="225"/>
      <c r="MZH2271" s="225"/>
      <c r="MZI2271" s="225"/>
      <c r="MZJ2271" s="225"/>
      <c r="MZK2271" s="225"/>
      <c r="MZL2271" s="225"/>
      <c r="MZM2271" s="225"/>
      <c r="MZN2271" s="225"/>
      <c r="MZO2271" s="225"/>
      <c r="MZP2271" s="225"/>
      <c r="MZQ2271" s="225"/>
      <c r="MZR2271" s="225"/>
      <c r="MZS2271" s="225"/>
      <c r="MZT2271" s="225"/>
      <c r="MZU2271" s="225"/>
      <c r="MZV2271" s="225"/>
      <c r="MZW2271" s="225"/>
      <c r="MZX2271" s="225"/>
      <c r="MZY2271" s="225"/>
      <c r="MZZ2271" s="225"/>
      <c r="NAA2271" s="225"/>
      <c r="NAB2271" s="225"/>
      <c r="NAC2271" s="225"/>
      <c r="NAD2271" s="225"/>
      <c r="NAE2271" s="225"/>
      <c r="NAF2271" s="225"/>
      <c r="NAG2271" s="225"/>
      <c r="NAH2271" s="225"/>
      <c r="NAI2271" s="225"/>
      <c r="NAJ2271" s="225"/>
      <c r="NAK2271" s="225"/>
      <c r="NAL2271" s="225"/>
      <c r="NAM2271" s="225"/>
      <c r="NAN2271" s="225"/>
      <c r="NAO2271" s="225"/>
      <c r="NAP2271" s="225"/>
      <c r="NAQ2271" s="225"/>
      <c r="NAR2271" s="225"/>
      <c r="NAS2271" s="225"/>
      <c r="NAT2271" s="225"/>
      <c r="NAU2271" s="225"/>
      <c r="NAV2271" s="225"/>
      <c r="NAW2271" s="225"/>
      <c r="NAX2271" s="225"/>
      <c r="NAY2271" s="225"/>
      <c r="NAZ2271" s="225"/>
      <c r="NBA2271" s="225"/>
      <c r="NBB2271" s="225"/>
      <c r="NBC2271" s="225"/>
      <c r="NBD2271" s="225"/>
      <c r="NBE2271" s="225"/>
      <c r="NBF2271" s="225"/>
      <c r="NBG2271" s="225"/>
      <c r="NBH2271" s="225"/>
      <c r="NBI2271" s="225"/>
      <c r="NBJ2271" s="225"/>
      <c r="NBK2271" s="225"/>
      <c r="NBL2271" s="225"/>
      <c r="NBM2271" s="225"/>
      <c r="NBN2271" s="225"/>
      <c r="NBO2271" s="225"/>
      <c r="NBP2271" s="225"/>
      <c r="NBQ2271" s="225"/>
      <c r="NBR2271" s="225"/>
      <c r="NBS2271" s="225"/>
      <c r="NBT2271" s="225"/>
      <c r="NBU2271" s="225"/>
      <c r="NBV2271" s="225"/>
      <c r="NBW2271" s="225"/>
      <c r="NBX2271" s="225"/>
      <c r="NBY2271" s="225"/>
      <c r="NBZ2271" s="225"/>
      <c r="NCA2271" s="225"/>
      <c r="NCB2271" s="225"/>
      <c r="NCC2271" s="225"/>
      <c r="NCD2271" s="225"/>
      <c r="NCE2271" s="225"/>
      <c r="NCF2271" s="225"/>
      <c r="NCG2271" s="225"/>
      <c r="NCH2271" s="225"/>
      <c r="NCI2271" s="225"/>
      <c r="NCJ2271" s="225"/>
      <c r="NCK2271" s="225"/>
      <c r="NCL2271" s="225"/>
      <c r="NCM2271" s="225"/>
      <c r="NCN2271" s="225"/>
      <c r="NCO2271" s="225"/>
      <c r="NCP2271" s="225"/>
      <c r="NCQ2271" s="225"/>
      <c r="NCR2271" s="225"/>
      <c r="NCS2271" s="225"/>
      <c r="NCT2271" s="225"/>
      <c r="NCU2271" s="225"/>
      <c r="NCV2271" s="225"/>
      <c r="NCW2271" s="225"/>
      <c r="NCX2271" s="225"/>
      <c r="NCY2271" s="225"/>
      <c r="NCZ2271" s="225"/>
      <c r="NDA2271" s="225"/>
      <c r="NDB2271" s="225"/>
      <c r="NDC2271" s="225"/>
      <c r="NDD2271" s="225"/>
      <c r="NDE2271" s="225"/>
      <c r="NDF2271" s="225"/>
      <c r="NDG2271" s="225"/>
      <c r="NDH2271" s="225"/>
      <c r="NDI2271" s="225"/>
      <c r="NDJ2271" s="225"/>
      <c r="NDK2271" s="225"/>
      <c r="NDL2271" s="225"/>
      <c r="NDM2271" s="225"/>
      <c r="NDN2271" s="225"/>
      <c r="NDO2271" s="225"/>
      <c r="NDP2271" s="225"/>
      <c r="NDQ2271" s="225"/>
      <c r="NDR2271" s="225"/>
      <c r="NDS2271" s="225"/>
      <c r="NDT2271" s="225"/>
      <c r="NDU2271" s="225"/>
      <c r="NDV2271" s="225"/>
      <c r="NDW2271" s="225"/>
      <c r="NDX2271" s="225"/>
      <c r="NDY2271" s="225"/>
      <c r="NDZ2271" s="225"/>
      <c r="NEA2271" s="225"/>
      <c r="NEB2271" s="225"/>
      <c r="NEC2271" s="225"/>
      <c r="NED2271" s="225"/>
      <c r="NEE2271" s="225"/>
      <c r="NEF2271" s="225"/>
      <c r="NEG2271" s="225"/>
      <c r="NEH2271" s="225"/>
      <c r="NEI2271" s="225"/>
      <c r="NEJ2271" s="225"/>
      <c r="NEK2271" s="225"/>
      <c r="NEL2271" s="225"/>
      <c r="NEM2271" s="225"/>
      <c r="NEN2271" s="225"/>
      <c r="NEO2271" s="225"/>
      <c r="NEP2271" s="225"/>
      <c r="NEQ2271" s="225"/>
      <c r="NER2271" s="225"/>
      <c r="NES2271" s="225"/>
      <c r="NET2271" s="225"/>
      <c r="NEU2271" s="225"/>
      <c r="NEV2271" s="225"/>
      <c r="NEW2271" s="225"/>
      <c r="NEX2271" s="225"/>
      <c r="NEY2271" s="225"/>
      <c r="NEZ2271" s="225"/>
      <c r="NFA2271" s="225"/>
      <c r="NFB2271" s="225"/>
      <c r="NFC2271" s="225"/>
      <c r="NFD2271" s="225"/>
      <c r="NFE2271" s="225"/>
      <c r="NFF2271" s="225"/>
      <c r="NFG2271" s="225"/>
      <c r="NFH2271" s="225"/>
      <c r="NFI2271" s="225"/>
      <c r="NFJ2271" s="225"/>
      <c r="NFK2271" s="225"/>
      <c r="NFL2271" s="225"/>
      <c r="NFM2271" s="225"/>
      <c r="NFN2271" s="225"/>
      <c r="NFO2271" s="225"/>
      <c r="NFP2271" s="225"/>
      <c r="NFQ2271" s="225"/>
      <c r="NFR2271" s="225"/>
      <c r="NFS2271" s="225"/>
      <c r="NFT2271" s="225"/>
      <c r="NFU2271" s="225"/>
      <c r="NFV2271" s="225"/>
      <c r="NFW2271" s="225"/>
      <c r="NFX2271" s="225"/>
      <c r="NFY2271" s="225"/>
      <c r="NFZ2271" s="225"/>
      <c r="NGA2271" s="225"/>
      <c r="NGB2271" s="225"/>
      <c r="NGC2271" s="225"/>
      <c r="NGD2271" s="225"/>
      <c r="NGE2271" s="225"/>
      <c r="NGF2271" s="225"/>
      <c r="NGG2271" s="225"/>
      <c r="NGH2271" s="225"/>
      <c r="NGI2271" s="225"/>
      <c r="NGJ2271" s="225"/>
      <c r="NGK2271" s="225"/>
      <c r="NGL2271" s="225"/>
      <c r="NGM2271" s="225"/>
      <c r="NGN2271" s="225"/>
      <c r="NGO2271" s="225"/>
      <c r="NGP2271" s="225"/>
      <c r="NGQ2271" s="225"/>
      <c r="NGR2271" s="225"/>
      <c r="NGS2271" s="225"/>
      <c r="NGT2271" s="225"/>
      <c r="NGU2271" s="225"/>
      <c r="NGV2271" s="225"/>
      <c r="NGW2271" s="225"/>
      <c r="NGX2271" s="225"/>
      <c r="NGY2271" s="225"/>
      <c r="NGZ2271" s="225"/>
      <c r="NHA2271" s="225"/>
      <c r="NHB2271" s="225"/>
      <c r="NHC2271" s="225"/>
      <c r="NHD2271" s="225"/>
      <c r="NHE2271" s="225"/>
      <c r="NHF2271" s="225"/>
      <c r="NHG2271" s="225"/>
      <c r="NHH2271" s="225"/>
      <c r="NHI2271" s="225"/>
      <c r="NHJ2271" s="225"/>
      <c r="NHK2271" s="225"/>
      <c r="NHL2271" s="225"/>
      <c r="NHM2271" s="225"/>
      <c r="NHN2271" s="225"/>
      <c r="NHO2271" s="225"/>
      <c r="NHP2271" s="225"/>
      <c r="NHQ2271" s="225"/>
      <c r="NHR2271" s="225"/>
      <c r="NHS2271" s="225"/>
      <c r="NHT2271" s="225"/>
      <c r="NHU2271" s="225"/>
      <c r="NHV2271" s="225"/>
      <c r="NHW2271" s="225"/>
      <c r="NHX2271" s="225"/>
      <c r="NHY2271" s="225"/>
      <c r="NHZ2271" s="225"/>
      <c r="NIA2271" s="225"/>
      <c r="NIB2271" s="225"/>
      <c r="NIC2271" s="225"/>
      <c r="NID2271" s="225"/>
      <c r="NIE2271" s="225"/>
      <c r="NIF2271" s="225"/>
      <c r="NIG2271" s="225"/>
      <c r="NIH2271" s="225"/>
      <c r="NII2271" s="225"/>
      <c r="NIJ2271" s="225"/>
      <c r="NIK2271" s="225"/>
      <c r="NIL2271" s="225"/>
      <c r="NIM2271" s="225"/>
      <c r="NIN2271" s="225"/>
      <c r="NIO2271" s="225"/>
      <c r="NIP2271" s="225"/>
      <c r="NIQ2271" s="225"/>
      <c r="NIR2271" s="225"/>
      <c r="NIS2271" s="225"/>
      <c r="NIT2271" s="225"/>
      <c r="NIU2271" s="225"/>
      <c r="NIV2271" s="225"/>
      <c r="NIW2271" s="225"/>
      <c r="NIX2271" s="225"/>
      <c r="NIY2271" s="225"/>
      <c r="NIZ2271" s="225"/>
      <c r="NJA2271" s="225"/>
      <c r="NJB2271" s="225"/>
      <c r="NJC2271" s="225"/>
      <c r="NJD2271" s="225"/>
      <c r="NJE2271" s="225"/>
      <c r="NJF2271" s="225"/>
      <c r="NJG2271" s="225"/>
      <c r="NJH2271" s="225"/>
      <c r="NJI2271" s="225"/>
      <c r="NJJ2271" s="225"/>
      <c r="NJK2271" s="225"/>
      <c r="NJL2271" s="225"/>
      <c r="NJM2271" s="225"/>
      <c r="NJN2271" s="225"/>
      <c r="NJO2271" s="225"/>
      <c r="NJP2271" s="225"/>
      <c r="NJQ2271" s="225"/>
      <c r="NJR2271" s="225"/>
      <c r="NJS2271" s="225"/>
      <c r="NJT2271" s="225"/>
      <c r="NJU2271" s="225"/>
      <c r="NJV2271" s="225"/>
      <c r="NJW2271" s="225"/>
      <c r="NJX2271" s="225"/>
      <c r="NJY2271" s="225"/>
      <c r="NJZ2271" s="225"/>
      <c r="NKA2271" s="225"/>
      <c r="NKB2271" s="225"/>
      <c r="NKC2271" s="225"/>
      <c r="NKD2271" s="225"/>
      <c r="NKE2271" s="225"/>
      <c r="NKF2271" s="225"/>
      <c r="NKG2271" s="225"/>
      <c r="NKH2271" s="225"/>
      <c r="NKI2271" s="225"/>
      <c r="NKJ2271" s="225"/>
      <c r="NKK2271" s="225"/>
      <c r="NKL2271" s="225"/>
      <c r="NKM2271" s="225"/>
      <c r="NKN2271" s="225"/>
      <c r="NKO2271" s="225"/>
      <c r="NKP2271" s="225"/>
      <c r="NKQ2271" s="225"/>
      <c r="NKR2271" s="225"/>
      <c r="NKS2271" s="225"/>
      <c r="NKT2271" s="225"/>
      <c r="NKU2271" s="225"/>
      <c r="NKV2271" s="225"/>
      <c r="NKW2271" s="225"/>
      <c r="NKX2271" s="225"/>
      <c r="NKY2271" s="225"/>
      <c r="NKZ2271" s="225"/>
      <c r="NLA2271" s="225"/>
      <c r="NLB2271" s="225"/>
      <c r="NLC2271" s="225"/>
      <c r="NLD2271" s="225"/>
      <c r="NLE2271" s="225"/>
      <c r="NLF2271" s="225"/>
      <c r="NLG2271" s="225"/>
      <c r="NLH2271" s="225"/>
      <c r="NLI2271" s="225"/>
      <c r="NLJ2271" s="225"/>
      <c r="NLK2271" s="225"/>
      <c r="NLL2271" s="225"/>
      <c r="NLM2271" s="225"/>
      <c r="NLN2271" s="225"/>
      <c r="NLO2271" s="225"/>
      <c r="NLP2271" s="225"/>
      <c r="NLQ2271" s="225"/>
      <c r="NLR2271" s="225"/>
      <c r="NLS2271" s="225"/>
      <c r="NLT2271" s="225"/>
      <c r="NLU2271" s="225"/>
      <c r="NLV2271" s="225"/>
      <c r="NLW2271" s="225"/>
      <c r="NLX2271" s="225"/>
      <c r="NLY2271" s="225"/>
      <c r="NLZ2271" s="225"/>
      <c r="NMA2271" s="225"/>
      <c r="NMB2271" s="225"/>
      <c r="NMC2271" s="225"/>
      <c r="NMD2271" s="225"/>
      <c r="NME2271" s="225"/>
      <c r="NMF2271" s="225"/>
      <c r="NMG2271" s="225"/>
      <c r="NMH2271" s="225"/>
      <c r="NMI2271" s="225"/>
      <c r="NMJ2271" s="225"/>
      <c r="NMK2271" s="225"/>
      <c r="NML2271" s="225"/>
      <c r="NMM2271" s="225"/>
      <c r="NMN2271" s="225"/>
      <c r="NMO2271" s="225"/>
      <c r="NMP2271" s="225"/>
      <c r="NMQ2271" s="225"/>
      <c r="NMR2271" s="225"/>
      <c r="NMS2271" s="225"/>
      <c r="NMT2271" s="225"/>
      <c r="NMU2271" s="225"/>
      <c r="NMV2271" s="225"/>
      <c r="NMW2271" s="225"/>
      <c r="NMX2271" s="225"/>
      <c r="NMY2271" s="225"/>
      <c r="NMZ2271" s="225"/>
      <c r="NNA2271" s="225"/>
      <c r="NNB2271" s="225"/>
      <c r="NNC2271" s="225"/>
      <c r="NND2271" s="225"/>
      <c r="NNE2271" s="225"/>
      <c r="NNF2271" s="225"/>
      <c r="NNG2271" s="225"/>
      <c r="NNH2271" s="225"/>
      <c r="NNI2271" s="225"/>
      <c r="NNJ2271" s="225"/>
      <c r="NNK2271" s="225"/>
      <c r="NNL2271" s="225"/>
      <c r="NNM2271" s="225"/>
      <c r="NNN2271" s="225"/>
      <c r="NNO2271" s="225"/>
      <c r="NNP2271" s="225"/>
      <c r="NNQ2271" s="225"/>
      <c r="NNR2271" s="225"/>
      <c r="NNS2271" s="225"/>
      <c r="NNT2271" s="225"/>
      <c r="NNU2271" s="225"/>
      <c r="NNV2271" s="225"/>
      <c r="NNW2271" s="225"/>
      <c r="NNX2271" s="225"/>
      <c r="NNY2271" s="225"/>
      <c r="NNZ2271" s="225"/>
      <c r="NOA2271" s="225"/>
      <c r="NOB2271" s="225"/>
      <c r="NOC2271" s="225"/>
      <c r="NOD2271" s="225"/>
      <c r="NOE2271" s="225"/>
      <c r="NOF2271" s="225"/>
      <c r="NOG2271" s="225"/>
      <c r="NOH2271" s="225"/>
      <c r="NOI2271" s="225"/>
      <c r="NOJ2271" s="225"/>
      <c r="NOK2271" s="225"/>
      <c r="NOL2271" s="225"/>
      <c r="NOM2271" s="225"/>
      <c r="NON2271" s="225"/>
      <c r="NOO2271" s="225"/>
      <c r="NOP2271" s="225"/>
      <c r="NOQ2271" s="225"/>
      <c r="NOR2271" s="225"/>
      <c r="NOS2271" s="225"/>
      <c r="NOT2271" s="225"/>
      <c r="NOU2271" s="225"/>
      <c r="NOV2271" s="225"/>
      <c r="NOW2271" s="225"/>
      <c r="NOX2271" s="225"/>
      <c r="NOY2271" s="225"/>
      <c r="NOZ2271" s="225"/>
      <c r="NPA2271" s="225"/>
      <c r="NPB2271" s="225"/>
      <c r="NPC2271" s="225"/>
      <c r="NPD2271" s="225"/>
      <c r="NPE2271" s="225"/>
      <c r="NPF2271" s="225"/>
      <c r="NPG2271" s="225"/>
      <c r="NPH2271" s="225"/>
      <c r="NPI2271" s="225"/>
      <c r="NPJ2271" s="225"/>
      <c r="NPK2271" s="225"/>
      <c r="NPL2271" s="225"/>
      <c r="NPM2271" s="225"/>
      <c r="NPN2271" s="225"/>
      <c r="NPO2271" s="225"/>
      <c r="NPP2271" s="225"/>
      <c r="NPQ2271" s="225"/>
      <c r="NPR2271" s="225"/>
      <c r="NPS2271" s="225"/>
      <c r="NPT2271" s="225"/>
      <c r="NPU2271" s="225"/>
      <c r="NPV2271" s="225"/>
      <c r="NPW2271" s="225"/>
      <c r="NPX2271" s="225"/>
      <c r="NPY2271" s="225"/>
      <c r="NPZ2271" s="225"/>
      <c r="NQA2271" s="225"/>
      <c r="NQB2271" s="225"/>
      <c r="NQC2271" s="225"/>
      <c r="NQD2271" s="225"/>
      <c r="NQE2271" s="225"/>
      <c r="NQF2271" s="225"/>
      <c r="NQG2271" s="225"/>
      <c r="NQH2271" s="225"/>
      <c r="NQI2271" s="225"/>
      <c r="NQJ2271" s="225"/>
      <c r="NQK2271" s="225"/>
      <c r="NQL2271" s="225"/>
      <c r="NQM2271" s="225"/>
      <c r="NQN2271" s="225"/>
      <c r="NQO2271" s="225"/>
      <c r="NQP2271" s="225"/>
      <c r="NQQ2271" s="225"/>
      <c r="NQR2271" s="225"/>
      <c r="NQS2271" s="225"/>
      <c r="NQT2271" s="225"/>
      <c r="NQU2271" s="225"/>
      <c r="NQV2271" s="225"/>
      <c r="NQW2271" s="225"/>
      <c r="NQX2271" s="225"/>
      <c r="NQY2271" s="225"/>
      <c r="NQZ2271" s="225"/>
      <c r="NRA2271" s="225"/>
      <c r="NRB2271" s="225"/>
      <c r="NRC2271" s="225"/>
      <c r="NRD2271" s="225"/>
      <c r="NRE2271" s="225"/>
      <c r="NRF2271" s="225"/>
      <c r="NRG2271" s="225"/>
      <c r="NRH2271" s="225"/>
      <c r="NRI2271" s="225"/>
      <c r="NRJ2271" s="225"/>
      <c r="NRK2271" s="225"/>
      <c r="NRL2271" s="225"/>
      <c r="NRM2271" s="225"/>
      <c r="NRN2271" s="225"/>
      <c r="NRO2271" s="225"/>
      <c r="NRP2271" s="225"/>
      <c r="NRQ2271" s="225"/>
      <c r="NRR2271" s="225"/>
      <c r="NRS2271" s="225"/>
      <c r="NRT2271" s="225"/>
      <c r="NRU2271" s="225"/>
      <c r="NRV2271" s="225"/>
      <c r="NRW2271" s="225"/>
      <c r="NRX2271" s="225"/>
      <c r="NRY2271" s="225"/>
      <c r="NRZ2271" s="225"/>
      <c r="NSA2271" s="225"/>
      <c r="NSB2271" s="225"/>
      <c r="NSC2271" s="225"/>
      <c r="NSD2271" s="225"/>
      <c r="NSE2271" s="225"/>
      <c r="NSF2271" s="225"/>
      <c r="NSG2271" s="225"/>
      <c r="NSH2271" s="225"/>
      <c r="NSI2271" s="225"/>
      <c r="NSJ2271" s="225"/>
      <c r="NSK2271" s="225"/>
      <c r="NSL2271" s="225"/>
      <c r="NSM2271" s="225"/>
      <c r="NSN2271" s="225"/>
      <c r="NSO2271" s="225"/>
      <c r="NSP2271" s="225"/>
      <c r="NSQ2271" s="225"/>
      <c r="NSR2271" s="225"/>
      <c r="NSS2271" s="225"/>
      <c r="NST2271" s="225"/>
      <c r="NSU2271" s="225"/>
      <c r="NSV2271" s="225"/>
      <c r="NSW2271" s="225"/>
      <c r="NSX2271" s="225"/>
      <c r="NSY2271" s="225"/>
      <c r="NSZ2271" s="225"/>
      <c r="NTA2271" s="225"/>
      <c r="NTB2271" s="225"/>
      <c r="NTC2271" s="225"/>
      <c r="NTD2271" s="225"/>
      <c r="NTE2271" s="225"/>
      <c r="NTF2271" s="225"/>
      <c r="NTG2271" s="225"/>
      <c r="NTH2271" s="225"/>
      <c r="NTI2271" s="225"/>
      <c r="NTJ2271" s="225"/>
      <c r="NTK2271" s="225"/>
      <c r="NTL2271" s="225"/>
      <c r="NTM2271" s="225"/>
      <c r="NTN2271" s="225"/>
      <c r="NTO2271" s="225"/>
      <c r="NTP2271" s="225"/>
      <c r="NTQ2271" s="225"/>
      <c r="NTR2271" s="225"/>
      <c r="NTS2271" s="225"/>
      <c r="NTT2271" s="225"/>
      <c r="NTU2271" s="225"/>
      <c r="NTV2271" s="225"/>
      <c r="NTW2271" s="225"/>
      <c r="NTX2271" s="225"/>
      <c r="NTY2271" s="225"/>
      <c r="NTZ2271" s="225"/>
      <c r="NUA2271" s="225"/>
      <c r="NUB2271" s="225"/>
      <c r="NUC2271" s="225"/>
      <c r="NUD2271" s="225"/>
      <c r="NUE2271" s="225"/>
      <c r="NUF2271" s="225"/>
      <c r="NUG2271" s="225"/>
      <c r="NUH2271" s="225"/>
      <c r="NUI2271" s="225"/>
      <c r="NUJ2271" s="225"/>
      <c r="NUK2271" s="225"/>
      <c r="NUL2271" s="225"/>
      <c r="NUM2271" s="225"/>
      <c r="NUN2271" s="225"/>
      <c r="NUO2271" s="225"/>
      <c r="NUP2271" s="225"/>
      <c r="NUQ2271" s="225"/>
      <c r="NUR2271" s="225"/>
      <c r="NUS2271" s="225"/>
      <c r="NUT2271" s="225"/>
      <c r="NUU2271" s="225"/>
      <c r="NUV2271" s="225"/>
      <c r="NUW2271" s="225"/>
      <c r="NUX2271" s="225"/>
      <c r="NUY2271" s="225"/>
      <c r="NUZ2271" s="225"/>
      <c r="NVA2271" s="225"/>
      <c r="NVB2271" s="225"/>
      <c r="NVC2271" s="225"/>
      <c r="NVD2271" s="225"/>
      <c r="NVE2271" s="225"/>
      <c r="NVF2271" s="225"/>
      <c r="NVG2271" s="225"/>
      <c r="NVH2271" s="225"/>
      <c r="NVI2271" s="225"/>
      <c r="NVJ2271" s="225"/>
      <c r="NVK2271" s="225"/>
      <c r="NVL2271" s="225"/>
      <c r="NVM2271" s="225"/>
      <c r="NVN2271" s="225"/>
      <c r="NVO2271" s="225"/>
      <c r="NVP2271" s="225"/>
      <c r="NVQ2271" s="225"/>
      <c r="NVR2271" s="225"/>
      <c r="NVS2271" s="225"/>
      <c r="NVT2271" s="225"/>
      <c r="NVU2271" s="225"/>
      <c r="NVV2271" s="225"/>
      <c r="NVW2271" s="225"/>
      <c r="NVX2271" s="225"/>
      <c r="NVY2271" s="225"/>
      <c r="NVZ2271" s="225"/>
      <c r="NWA2271" s="225"/>
      <c r="NWB2271" s="225"/>
      <c r="NWC2271" s="225"/>
      <c r="NWD2271" s="225"/>
      <c r="NWE2271" s="225"/>
      <c r="NWF2271" s="225"/>
      <c r="NWG2271" s="225"/>
      <c r="NWH2271" s="225"/>
      <c r="NWI2271" s="225"/>
      <c r="NWJ2271" s="225"/>
      <c r="NWK2271" s="225"/>
      <c r="NWL2271" s="225"/>
      <c r="NWM2271" s="225"/>
      <c r="NWN2271" s="225"/>
      <c r="NWO2271" s="225"/>
      <c r="NWP2271" s="225"/>
      <c r="NWQ2271" s="225"/>
      <c r="NWR2271" s="225"/>
      <c r="NWS2271" s="225"/>
      <c r="NWT2271" s="225"/>
      <c r="NWU2271" s="225"/>
      <c r="NWV2271" s="225"/>
      <c r="NWW2271" s="225"/>
      <c r="NWX2271" s="225"/>
      <c r="NWY2271" s="225"/>
      <c r="NWZ2271" s="225"/>
      <c r="NXA2271" s="225"/>
      <c r="NXB2271" s="225"/>
      <c r="NXC2271" s="225"/>
      <c r="NXD2271" s="225"/>
      <c r="NXE2271" s="225"/>
      <c r="NXF2271" s="225"/>
      <c r="NXG2271" s="225"/>
      <c r="NXH2271" s="225"/>
      <c r="NXI2271" s="225"/>
      <c r="NXJ2271" s="225"/>
      <c r="NXK2271" s="225"/>
      <c r="NXL2271" s="225"/>
      <c r="NXM2271" s="225"/>
      <c r="NXN2271" s="225"/>
      <c r="NXO2271" s="225"/>
      <c r="NXP2271" s="225"/>
      <c r="NXQ2271" s="225"/>
      <c r="NXR2271" s="225"/>
      <c r="NXS2271" s="225"/>
      <c r="NXT2271" s="225"/>
      <c r="NXU2271" s="225"/>
      <c r="NXV2271" s="225"/>
      <c r="NXW2271" s="225"/>
      <c r="NXX2271" s="225"/>
      <c r="NXY2271" s="225"/>
      <c r="NXZ2271" s="225"/>
      <c r="NYA2271" s="225"/>
      <c r="NYB2271" s="225"/>
      <c r="NYC2271" s="225"/>
      <c r="NYD2271" s="225"/>
      <c r="NYE2271" s="225"/>
      <c r="NYF2271" s="225"/>
      <c r="NYG2271" s="225"/>
      <c r="NYH2271" s="225"/>
      <c r="NYI2271" s="225"/>
      <c r="NYJ2271" s="225"/>
      <c r="NYK2271" s="225"/>
      <c r="NYL2271" s="225"/>
      <c r="NYM2271" s="225"/>
      <c r="NYN2271" s="225"/>
      <c r="NYO2271" s="225"/>
      <c r="NYP2271" s="225"/>
      <c r="NYQ2271" s="225"/>
      <c r="NYR2271" s="225"/>
      <c r="NYS2271" s="225"/>
      <c r="NYT2271" s="225"/>
      <c r="NYU2271" s="225"/>
      <c r="NYV2271" s="225"/>
      <c r="NYW2271" s="225"/>
      <c r="NYX2271" s="225"/>
      <c r="NYY2271" s="225"/>
      <c r="NYZ2271" s="225"/>
      <c r="NZA2271" s="225"/>
      <c r="NZB2271" s="225"/>
      <c r="NZC2271" s="225"/>
      <c r="NZD2271" s="225"/>
      <c r="NZE2271" s="225"/>
      <c r="NZF2271" s="225"/>
      <c r="NZG2271" s="225"/>
      <c r="NZH2271" s="225"/>
      <c r="NZI2271" s="225"/>
      <c r="NZJ2271" s="225"/>
      <c r="NZK2271" s="225"/>
      <c r="NZL2271" s="225"/>
      <c r="NZM2271" s="225"/>
      <c r="NZN2271" s="225"/>
      <c r="NZO2271" s="225"/>
      <c r="NZP2271" s="225"/>
      <c r="NZQ2271" s="225"/>
      <c r="NZR2271" s="225"/>
      <c r="NZS2271" s="225"/>
      <c r="NZT2271" s="225"/>
      <c r="NZU2271" s="225"/>
      <c r="NZV2271" s="225"/>
      <c r="NZW2271" s="225"/>
      <c r="NZX2271" s="225"/>
      <c r="NZY2271" s="225"/>
      <c r="NZZ2271" s="225"/>
      <c r="OAA2271" s="225"/>
      <c r="OAB2271" s="225"/>
      <c r="OAC2271" s="225"/>
      <c r="OAD2271" s="225"/>
      <c r="OAE2271" s="225"/>
      <c r="OAF2271" s="225"/>
      <c r="OAG2271" s="225"/>
      <c r="OAH2271" s="225"/>
      <c r="OAI2271" s="225"/>
      <c r="OAJ2271" s="225"/>
      <c r="OAK2271" s="225"/>
      <c r="OAL2271" s="225"/>
      <c r="OAM2271" s="225"/>
      <c r="OAN2271" s="225"/>
      <c r="OAO2271" s="225"/>
      <c r="OAP2271" s="225"/>
      <c r="OAQ2271" s="225"/>
      <c r="OAR2271" s="225"/>
      <c r="OAS2271" s="225"/>
      <c r="OAT2271" s="225"/>
      <c r="OAU2271" s="225"/>
      <c r="OAV2271" s="225"/>
      <c r="OAW2271" s="225"/>
      <c r="OAX2271" s="225"/>
      <c r="OAY2271" s="225"/>
      <c r="OAZ2271" s="225"/>
      <c r="OBA2271" s="225"/>
      <c r="OBB2271" s="225"/>
      <c r="OBC2271" s="225"/>
      <c r="OBD2271" s="225"/>
      <c r="OBE2271" s="225"/>
      <c r="OBF2271" s="225"/>
      <c r="OBG2271" s="225"/>
      <c r="OBH2271" s="225"/>
      <c r="OBI2271" s="225"/>
      <c r="OBJ2271" s="225"/>
      <c r="OBK2271" s="225"/>
      <c r="OBL2271" s="225"/>
      <c r="OBM2271" s="225"/>
      <c r="OBN2271" s="225"/>
      <c r="OBO2271" s="225"/>
      <c r="OBP2271" s="225"/>
      <c r="OBQ2271" s="225"/>
      <c r="OBR2271" s="225"/>
      <c r="OBS2271" s="225"/>
      <c r="OBT2271" s="225"/>
      <c r="OBU2271" s="225"/>
      <c r="OBV2271" s="225"/>
      <c r="OBW2271" s="225"/>
      <c r="OBX2271" s="225"/>
      <c r="OBY2271" s="225"/>
      <c r="OBZ2271" s="225"/>
      <c r="OCA2271" s="225"/>
      <c r="OCB2271" s="225"/>
      <c r="OCC2271" s="225"/>
      <c r="OCD2271" s="225"/>
      <c r="OCE2271" s="225"/>
      <c r="OCF2271" s="225"/>
      <c r="OCG2271" s="225"/>
      <c r="OCH2271" s="225"/>
      <c r="OCI2271" s="225"/>
      <c r="OCJ2271" s="225"/>
      <c r="OCK2271" s="225"/>
      <c r="OCL2271" s="225"/>
      <c r="OCM2271" s="225"/>
      <c r="OCN2271" s="225"/>
      <c r="OCO2271" s="225"/>
      <c r="OCP2271" s="225"/>
      <c r="OCQ2271" s="225"/>
      <c r="OCR2271" s="225"/>
      <c r="OCS2271" s="225"/>
      <c r="OCT2271" s="225"/>
      <c r="OCU2271" s="225"/>
      <c r="OCV2271" s="225"/>
      <c r="OCW2271" s="225"/>
      <c r="OCX2271" s="225"/>
      <c r="OCY2271" s="225"/>
      <c r="OCZ2271" s="225"/>
      <c r="ODA2271" s="225"/>
      <c r="ODB2271" s="225"/>
      <c r="ODC2271" s="225"/>
      <c r="ODD2271" s="225"/>
      <c r="ODE2271" s="225"/>
      <c r="ODF2271" s="225"/>
      <c r="ODG2271" s="225"/>
      <c r="ODH2271" s="225"/>
      <c r="ODI2271" s="225"/>
      <c r="ODJ2271" s="225"/>
      <c r="ODK2271" s="225"/>
      <c r="ODL2271" s="225"/>
      <c r="ODM2271" s="225"/>
      <c r="ODN2271" s="225"/>
      <c r="ODO2271" s="225"/>
      <c r="ODP2271" s="225"/>
      <c r="ODQ2271" s="225"/>
      <c r="ODR2271" s="225"/>
      <c r="ODS2271" s="225"/>
      <c r="ODT2271" s="225"/>
      <c r="ODU2271" s="225"/>
      <c r="ODV2271" s="225"/>
      <c r="ODW2271" s="225"/>
      <c r="ODX2271" s="225"/>
      <c r="ODY2271" s="225"/>
      <c r="ODZ2271" s="225"/>
      <c r="OEA2271" s="225"/>
      <c r="OEB2271" s="225"/>
      <c r="OEC2271" s="225"/>
      <c r="OED2271" s="225"/>
      <c r="OEE2271" s="225"/>
      <c r="OEF2271" s="225"/>
      <c r="OEG2271" s="225"/>
      <c r="OEH2271" s="225"/>
      <c r="OEI2271" s="225"/>
      <c r="OEJ2271" s="225"/>
      <c r="OEK2271" s="225"/>
      <c r="OEL2271" s="225"/>
      <c r="OEM2271" s="225"/>
      <c r="OEN2271" s="225"/>
      <c r="OEO2271" s="225"/>
      <c r="OEP2271" s="225"/>
      <c r="OEQ2271" s="225"/>
      <c r="OER2271" s="225"/>
      <c r="OES2271" s="225"/>
      <c r="OET2271" s="225"/>
      <c r="OEU2271" s="225"/>
      <c r="OEV2271" s="225"/>
      <c r="OEW2271" s="225"/>
      <c r="OEX2271" s="225"/>
      <c r="OEY2271" s="225"/>
      <c r="OEZ2271" s="225"/>
      <c r="OFA2271" s="225"/>
      <c r="OFB2271" s="225"/>
      <c r="OFC2271" s="225"/>
      <c r="OFD2271" s="225"/>
      <c r="OFE2271" s="225"/>
      <c r="OFF2271" s="225"/>
      <c r="OFG2271" s="225"/>
      <c r="OFH2271" s="225"/>
      <c r="OFI2271" s="225"/>
      <c r="OFJ2271" s="225"/>
      <c r="OFK2271" s="225"/>
      <c r="OFL2271" s="225"/>
      <c r="OFM2271" s="225"/>
      <c r="OFN2271" s="225"/>
      <c r="OFO2271" s="225"/>
      <c r="OFP2271" s="225"/>
      <c r="OFQ2271" s="225"/>
      <c r="OFR2271" s="225"/>
      <c r="OFS2271" s="225"/>
      <c r="OFT2271" s="225"/>
      <c r="OFU2271" s="225"/>
      <c r="OFV2271" s="225"/>
      <c r="OFW2271" s="225"/>
      <c r="OFX2271" s="225"/>
      <c r="OFY2271" s="225"/>
      <c r="OFZ2271" s="225"/>
      <c r="OGA2271" s="225"/>
      <c r="OGB2271" s="225"/>
      <c r="OGC2271" s="225"/>
      <c r="OGD2271" s="225"/>
      <c r="OGE2271" s="225"/>
      <c r="OGF2271" s="225"/>
      <c r="OGG2271" s="225"/>
      <c r="OGH2271" s="225"/>
      <c r="OGI2271" s="225"/>
      <c r="OGJ2271" s="225"/>
      <c r="OGK2271" s="225"/>
      <c r="OGL2271" s="225"/>
      <c r="OGM2271" s="225"/>
      <c r="OGN2271" s="225"/>
      <c r="OGO2271" s="225"/>
      <c r="OGP2271" s="225"/>
      <c r="OGQ2271" s="225"/>
      <c r="OGR2271" s="225"/>
      <c r="OGS2271" s="225"/>
      <c r="OGT2271" s="225"/>
      <c r="OGU2271" s="225"/>
      <c r="OGV2271" s="225"/>
      <c r="OGW2271" s="225"/>
      <c r="OGX2271" s="225"/>
      <c r="OGY2271" s="225"/>
      <c r="OGZ2271" s="225"/>
      <c r="OHA2271" s="225"/>
      <c r="OHB2271" s="225"/>
      <c r="OHC2271" s="225"/>
      <c r="OHD2271" s="225"/>
      <c r="OHE2271" s="225"/>
      <c r="OHF2271" s="225"/>
      <c r="OHG2271" s="225"/>
      <c r="OHH2271" s="225"/>
      <c r="OHI2271" s="225"/>
      <c r="OHJ2271" s="225"/>
      <c r="OHK2271" s="225"/>
      <c r="OHL2271" s="225"/>
      <c r="OHM2271" s="225"/>
      <c r="OHN2271" s="225"/>
      <c r="OHO2271" s="225"/>
      <c r="OHP2271" s="225"/>
      <c r="OHQ2271" s="225"/>
      <c r="OHR2271" s="225"/>
      <c r="OHS2271" s="225"/>
      <c r="OHT2271" s="225"/>
      <c r="OHU2271" s="225"/>
      <c r="OHV2271" s="225"/>
      <c r="OHW2271" s="225"/>
      <c r="OHX2271" s="225"/>
      <c r="OHY2271" s="225"/>
      <c r="OHZ2271" s="225"/>
      <c r="OIA2271" s="225"/>
      <c r="OIB2271" s="225"/>
      <c r="OIC2271" s="225"/>
      <c r="OID2271" s="225"/>
      <c r="OIE2271" s="225"/>
      <c r="OIF2271" s="225"/>
      <c r="OIG2271" s="225"/>
      <c r="OIH2271" s="225"/>
      <c r="OII2271" s="225"/>
      <c r="OIJ2271" s="225"/>
      <c r="OIK2271" s="225"/>
      <c r="OIL2271" s="225"/>
      <c r="OIM2271" s="225"/>
      <c r="OIN2271" s="225"/>
      <c r="OIO2271" s="225"/>
      <c r="OIP2271" s="225"/>
      <c r="OIQ2271" s="225"/>
      <c r="OIR2271" s="225"/>
      <c r="OIS2271" s="225"/>
      <c r="OIT2271" s="225"/>
      <c r="OIU2271" s="225"/>
      <c r="OIV2271" s="225"/>
      <c r="OIW2271" s="225"/>
      <c r="OIX2271" s="225"/>
      <c r="OIY2271" s="225"/>
      <c r="OIZ2271" s="225"/>
      <c r="OJA2271" s="225"/>
      <c r="OJB2271" s="225"/>
      <c r="OJC2271" s="225"/>
      <c r="OJD2271" s="225"/>
      <c r="OJE2271" s="225"/>
      <c r="OJF2271" s="225"/>
      <c r="OJG2271" s="225"/>
      <c r="OJH2271" s="225"/>
      <c r="OJI2271" s="225"/>
      <c r="OJJ2271" s="225"/>
      <c r="OJK2271" s="225"/>
      <c r="OJL2271" s="225"/>
      <c r="OJM2271" s="225"/>
      <c r="OJN2271" s="225"/>
      <c r="OJO2271" s="225"/>
      <c r="OJP2271" s="225"/>
      <c r="OJQ2271" s="225"/>
      <c r="OJR2271" s="225"/>
      <c r="OJS2271" s="225"/>
      <c r="OJT2271" s="225"/>
      <c r="OJU2271" s="225"/>
      <c r="OJV2271" s="225"/>
      <c r="OJW2271" s="225"/>
      <c r="OJX2271" s="225"/>
      <c r="OJY2271" s="225"/>
      <c r="OJZ2271" s="225"/>
      <c r="OKA2271" s="225"/>
      <c r="OKB2271" s="225"/>
      <c r="OKC2271" s="225"/>
      <c r="OKD2271" s="225"/>
      <c r="OKE2271" s="225"/>
      <c r="OKF2271" s="225"/>
      <c r="OKG2271" s="225"/>
      <c r="OKH2271" s="225"/>
      <c r="OKI2271" s="225"/>
      <c r="OKJ2271" s="225"/>
      <c r="OKK2271" s="225"/>
      <c r="OKL2271" s="225"/>
      <c r="OKM2271" s="225"/>
      <c r="OKN2271" s="225"/>
      <c r="OKO2271" s="225"/>
      <c r="OKP2271" s="225"/>
      <c r="OKQ2271" s="225"/>
      <c r="OKR2271" s="225"/>
      <c r="OKS2271" s="225"/>
      <c r="OKT2271" s="225"/>
      <c r="OKU2271" s="225"/>
      <c r="OKV2271" s="225"/>
      <c r="OKW2271" s="225"/>
      <c r="OKX2271" s="225"/>
      <c r="OKY2271" s="225"/>
      <c r="OKZ2271" s="225"/>
      <c r="OLA2271" s="225"/>
      <c r="OLB2271" s="225"/>
      <c r="OLC2271" s="225"/>
      <c r="OLD2271" s="225"/>
      <c r="OLE2271" s="225"/>
      <c r="OLF2271" s="225"/>
      <c r="OLG2271" s="225"/>
      <c r="OLH2271" s="225"/>
      <c r="OLI2271" s="225"/>
      <c r="OLJ2271" s="225"/>
      <c r="OLK2271" s="225"/>
      <c r="OLL2271" s="225"/>
      <c r="OLM2271" s="225"/>
      <c r="OLN2271" s="225"/>
      <c r="OLO2271" s="225"/>
      <c r="OLP2271" s="225"/>
      <c r="OLQ2271" s="225"/>
      <c r="OLR2271" s="225"/>
      <c r="OLS2271" s="225"/>
      <c r="OLT2271" s="225"/>
      <c r="OLU2271" s="225"/>
      <c r="OLV2271" s="225"/>
      <c r="OLW2271" s="225"/>
      <c r="OLX2271" s="225"/>
      <c r="OLY2271" s="225"/>
      <c r="OLZ2271" s="225"/>
      <c r="OMA2271" s="225"/>
      <c r="OMB2271" s="225"/>
      <c r="OMC2271" s="225"/>
      <c r="OMD2271" s="225"/>
      <c r="OME2271" s="225"/>
      <c r="OMF2271" s="225"/>
      <c r="OMG2271" s="225"/>
      <c r="OMH2271" s="225"/>
      <c r="OMI2271" s="225"/>
      <c r="OMJ2271" s="225"/>
      <c r="OMK2271" s="225"/>
      <c r="OML2271" s="225"/>
      <c r="OMM2271" s="225"/>
      <c r="OMN2271" s="225"/>
      <c r="OMO2271" s="225"/>
      <c r="OMP2271" s="225"/>
      <c r="OMQ2271" s="225"/>
      <c r="OMR2271" s="225"/>
      <c r="OMS2271" s="225"/>
      <c r="OMT2271" s="225"/>
      <c r="OMU2271" s="225"/>
      <c r="OMV2271" s="225"/>
      <c r="OMW2271" s="225"/>
      <c r="OMX2271" s="225"/>
      <c r="OMY2271" s="225"/>
      <c r="OMZ2271" s="225"/>
      <c r="ONA2271" s="225"/>
      <c r="ONB2271" s="225"/>
      <c r="ONC2271" s="225"/>
      <c r="OND2271" s="225"/>
      <c r="ONE2271" s="225"/>
      <c r="ONF2271" s="225"/>
      <c r="ONG2271" s="225"/>
      <c r="ONH2271" s="225"/>
      <c r="ONI2271" s="225"/>
      <c r="ONJ2271" s="225"/>
      <c r="ONK2271" s="225"/>
      <c r="ONL2271" s="225"/>
      <c r="ONM2271" s="225"/>
      <c r="ONN2271" s="225"/>
      <c r="ONO2271" s="225"/>
      <c r="ONP2271" s="225"/>
      <c r="ONQ2271" s="225"/>
      <c r="ONR2271" s="225"/>
      <c r="ONS2271" s="225"/>
      <c r="ONT2271" s="225"/>
      <c r="ONU2271" s="225"/>
      <c r="ONV2271" s="225"/>
      <c r="ONW2271" s="225"/>
      <c r="ONX2271" s="225"/>
      <c r="ONY2271" s="225"/>
      <c r="ONZ2271" s="225"/>
      <c r="OOA2271" s="225"/>
      <c r="OOB2271" s="225"/>
      <c r="OOC2271" s="225"/>
      <c r="OOD2271" s="225"/>
      <c r="OOE2271" s="225"/>
      <c r="OOF2271" s="225"/>
      <c r="OOG2271" s="225"/>
      <c r="OOH2271" s="225"/>
      <c r="OOI2271" s="225"/>
      <c r="OOJ2271" s="225"/>
      <c r="OOK2271" s="225"/>
      <c r="OOL2271" s="225"/>
      <c r="OOM2271" s="225"/>
      <c r="OON2271" s="225"/>
      <c r="OOO2271" s="225"/>
      <c r="OOP2271" s="225"/>
      <c r="OOQ2271" s="225"/>
      <c r="OOR2271" s="225"/>
      <c r="OOS2271" s="225"/>
      <c r="OOT2271" s="225"/>
      <c r="OOU2271" s="225"/>
      <c r="OOV2271" s="225"/>
      <c r="OOW2271" s="225"/>
      <c r="OOX2271" s="225"/>
      <c r="OOY2271" s="225"/>
      <c r="OOZ2271" s="225"/>
      <c r="OPA2271" s="225"/>
      <c r="OPB2271" s="225"/>
      <c r="OPC2271" s="225"/>
      <c r="OPD2271" s="225"/>
      <c r="OPE2271" s="225"/>
      <c r="OPF2271" s="225"/>
      <c r="OPG2271" s="225"/>
      <c r="OPH2271" s="225"/>
      <c r="OPI2271" s="225"/>
      <c r="OPJ2271" s="225"/>
      <c r="OPK2271" s="225"/>
      <c r="OPL2271" s="225"/>
      <c r="OPM2271" s="225"/>
      <c r="OPN2271" s="225"/>
      <c r="OPO2271" s="225"/>
      <c r="OPP2271" s="225"/>
      <c r="OPQ2271" s="225"/>
      <c r="OPR2271" s="225"/>
      <c r="OPS2271" s="225"/>
      <c r="OPT2271" s="225"/>
      <c r="OPU2271" s="225"/>
      <c r="OPV2271" s="225"/>
      <c r="OPW2271" s="225"/>
      <c r="OPX2271" s="225"/>
      <c r="OPY2271" s="225"/>
      <c r="OPZ2271" s="225"/>
      <c r="OQA2271" s="225"/>
      <c r="OQB2271" s="225"/>
      <c r="OQC2271" s="225"/>
      <c r="OQD2271" s="225"/>
      <c r="OQE2271" s="225"/>
      <c r="OQF2271" s="225"/>
      <c r="OQG2271" s="225"/>
      <c r="OQH2271" s="225"/>
      <c r="OQI2271" s="225"/>
      <c r="OQJ2271" s="225"/>
      <c r="OQK2271" s="225"/>
      <c r="OQL2271" s="225"/>
      <c r="OQM2271" s="225"/>
      <c r="OQN2271" s="225"/>
      <c r="OQO2271" s="225"/>
      <c r="OQP2271" s="225"/>
      <c r="OQQ2271" s="225"/>
      <c r="OQR2271" s="225"/>
      <c r="OQS2271" s="225"/>
      <c r="OQT2271" s="225"/>
      <c r="OQU2271" s="225"/>
      <c r="OQV2271" s="225"/>
      <c r="OQW2271" s="225"/>
      <c r="OQX2271" s="225"/>
      <c r="OQY2271" s="225"/>
      <c r="OQZ2271" s="225"/>
      <c r="ORA2271" s="225"/>
      <c r="ORB2271" s="225"/>
      <c r="ORC2271" s="225"/>
      <c r="ORD2271" s="225"/>
      <c r="ORE2271" s="225"/>
      <c r="ORF2271" s="225"/>
      <c r="ORG2271" s="225"/>
      <c r="ORH2271" s="225"/>
      <c r="ORI2271" s="225"/>
      <c r="ORJ2271" s="225"/>
      <c r="ORK2271" s="225"/>
      <c r="ORL2271" s="225"/>
      <c r="ORM2271" s="225"/>
      <c r="ORN2271" s="225"/>
      <c r="ORO2271" s="225"/>
      <c r="ORP2271" s="225"/>
      <c r="ORQ2271" s="225"/>
      <c r="ORR2271" s="225"/>
      <c r="ORS2271" s="225"/>
      <c r="ORT2271" s="225"/>
      <c r="ORU2271" s="225"/>
      <c r="ORV2271" s="225"/>
      <c r="ORW2271" s="225"/>
      <c r="ORX2271" s="225"/>
      <c r="ORY2271" s="225"/>
      <c r="ORZ2271" s="225"/>
      <c r="OSA2271" s="225"/>
      <c r="OSB2271" s="225"/>
      <c r="OSC2271" s="225"/>
      <c r="OSD2271" s="225"/>
      <c r="OSE2271" s="225"/>
      <c r="OSF2271" s="225"/>
      <c r="OSG2271" s="225"/>
      <c r="OSH2271" s="225"/>
      <c r="OSI2271" s="225"/>
      <c r="OSJ2271" s="225"/>
      <c r="OSK2271" s="225"/>
      <c r="OSL2271" s="225"/>
      <c r="OSM2271" s="225"/>
      <c r="OSN2271" s="225"/>
      <c r="OSO2271" s="225"/>
      <c r="OSP2271" s="225"/>
      <c r="OSQ2271" s="225"/>
      <c r="OSR2271" s="225"/>
      <c r="OSS2271" s="225"/>
      <c r="OST2271" s="225"/>
      <c r="OSU2271" s="225"/>
      <c r="OSV2271" s="225"/>
      <c r="OSW2271" s="225"/>
      <c r="OSX2271" s="225"/>
      <c r="OSY2271" s="225"/>
      <c r="OSZ2271" s="225"/>
      <c r="OTA2271" s="225"/>
      <c r="OTB2271" s="225"/>
      <c r="OTC2271" s="225"/>
      <c r="OTD2271" s="225"/>
      <c r="OTE2271" s="225"/>
      <c r="OTF2271" s="225"/>
      <c r="OTG2271" s="225"/>
      <c r="OTH2271" s="225"/>
      <c r="OTI2271" s="225"/>
      <c r="OTJ2271" s="225"/>
      <c r="OTK2271" s="225"/>
      <c r="OTL2271" s="225"/>
      <c r="OTM2271" s="225"/>
      <c r="OTN2271" s="225"/>
      <c r="OTO2271" s="225"/>
      <c r="OTP2271" s="225"/>
      <c r="OTQ2271" s="225"/>
      <c r="OTR2271" s="225"/>
      <c r="OTS2271" s="225"/>
      <c r="OTT2271" s="225"/>
      <c r="OTU2271" s="225"/>
      <c r="OTV2271" s="225"/>
      <c r="OTW2271" s="225"/>
      <c r="OTX2271" s="225"/>
      <c r="OTY2271" s="225"/>
      <c r="OTZ2271" s="225"/>
      <c r="OUA2271" s="225"/>
      <c r="OUB2271" s="225"/>
      <c r="OUC2271" s="225"/>
      <c r="OUD2271" s="225"/>
      <c r="OUE2271" s="225"/>
      <c r="OUF2271" s="225"/>
      <c r="OUG2271" s="225"/>
      <c r="OUH2271" s="225"/>
      <c r="OUI2271" s="225"/>
      <c r="OUJ2271" s="225"/>
      <c r="OUK2271" s="225"/>
      <c r="OUL2271" s="225"/>
      <c r="OUM2271" s="225"/>
      <c r="OUN2271" s="225"/>
      <c r="OUO2271" s="225"/>
      <c r="OUP2271" s="225"/>
      <c r="OUQ2271" s="225"/>
      <c r="OUR2271" s="225"/>
      <c r="OUS2271" s="225"/>
      <c r="OUT2271" s="225"/>
      <c r="OUU2271" s="225"/>
      <c r="OUV2271" s="225"/>
      <c r="OUW2271" s="225"/>
      <c r="OUX2271" s="225"/>
      <c r="OUY2271" s="225"/>
      <c r="OUZ2271" s="225"/>
      <c r="OVA2271" s="225"/>
      <c r="OVB2271" s="225"/>
      <c r="OVC2271" s="225"/>
      <c r="OVD2271" s="225"/>
      <c r="OVE2271" s="225"/>
      <c r="OVF2271" s="225"/>
      <c r="OVG2271" s="225"/>
      <c r="OVH2271" s="225"/>
      <c r="OVI2271" s="225"/>
      <c r="OVJ2271" s="225"/>
      <c r="OVK2271" s="225"/>
      <c r="OVL2271" s="225"/>
      <c r="OVM2271" s="225"/>
      <c r="OVN2271" s="225"/>
      <c r="OVO2271" s="225"/>
      <c r="OVP2271" s="225"/>
      <c r="OVQ2271" s="225"/>
      <c r="OVR2271" s="225"/>
      <c r="OVS2271" s="225"/>
      <c r="OVT2271" s="225"/>
      <c r="OVU2271" s="225"/>
      <c r="OVV2271" s="225"/>
      <c r="OVW2271" s="225"/>
      <c r="OVX2271" s="225"/>
      <c r="OVY2271" s="225"/>
      <c r="OVZ2271" s="225"/>
      <c r="OWA2271" s="225"/>
      <c r="OWB2271" s="225"/>
      <c r="OWC2271" s="225"/>
      <c r="OWD2271" s="225"/>
      <c r="OWE2271" s="225"/>
      <c r="OWF2271" s="225"/>
      <c r="OWG2271" s="225"/>
      <c r="OWH2271" s="225"/>
      <c r="OWI2271" s="225"/>
      <c r="OWJ2271" s="225"/>
      <c r="OWK2271" s="225"/>
      <c r="OWL2271" s="225"/>
      <c r="OWM2271" s="225"/>
      <c r="OWN2271" s="225"/>
      <c r="OWO2271" s="225"/>
      <c r="OWP2271" s="225"/>
      <c r="OWQ2271" s="225"/>
      <c r="OWR2271" s="225"/>
      <c r="OWS2271" s="225"/>
      <c r="OWT2271" s="225"/>
      <c r="OWU2271" s="225"/>
      <c r="OWV2271" s="225"/>
      <c r="OWW2271" s="225"/>
      <c r="OWX2271" s="225"/>
      <c r="OWY2271" s="225"/>
      <c r="OWZ2271" s="225"/>
      <c r="OXA2271" s="225"/>
      <c r="OXB2271" s="225"/>
      <c r="OXC2271" s="225"/>
      <c r="OXD2271" s="225"/>
      <c r="OXE2271" s="225"/>
      <c r="OXF2271" s="225"/>
      <c r="OXG2271" s="225"/>
      <c r="OXH2271" s="225"/>
      <c r="OXI2271" s="225"/>
      <c r="OXJ2271" s="225"/>
      <c r="OXK2271" s="225"/>
      <c r="OXL2271" s="225"/>
      <c r="OXM2271" s="225"/>
      <c r="OXN2271" s="225"/>
      <c r="OXO2271" s="225"/>
      <c r="OXP2271" s="225"/>
      <c r="OXQ2271" s="225"/>
      <c r="OXR2271" s="225"/>
      <c r="OXS2271" s="225"/>
      <c r="OXT2271" s="225"/>
      <c r="OXU2271" s="225"/>
      <c r="OXV2271" s="225"/>
      <c r="OXW2271" s="225"/>
      <c r="OXX2271" s="225"/>
      <c r="OXY2271" s="225"/>
      <c r="OXZ2271" s="225"/>
      <c r="OYA2271" s="225"/>
      <c r="OYB2271" s="225"/>
      <c r="OYC2271" s="225"/>
      <c r="OYD2271" s="225"/>
      <c r="OYE2271" s="225"/>
      <c r="OYF2271" s="225"/>
      <c r="OYG2271" s="225"/>
      <c r="OYH2271" s="225"/>
      <c r="OYI2271" s="225"/>
      <c r="OYJ2271" s="225"/>
      <c r="OYK2271" s="225"/>
      <c r="OYL2271" s="225"/>
      <c r="OYM2271" s="225"/>
      <c r="OYN2271" s="225"/>
      <c r="OYO2271" s="225"/>
      <c r="OYP2271" s="225"/>
      <c r="OYQ2271" s="225"/>
      <c r="OYR2271" s="225"/>
      <c r="OYS2271" s="225"/>
      <c r="OYT2271" s="225"/>
      <c r="OYU2271" s="225"/>
      <c r="OYV2271" s="225"/>
      <c r="OYW2271" s="225"/>
      <c r="OYX2271" s="225"/>
      <c r="OYY2271" s="225"/>
      <c r="OYZ2271" s="225"/>
      <c r="OZA2271" s="225"/>
      <c r="OZB2271" s="225"/>
      <c r="OZC2271" s="225"/>
      <c r="OZD2271" s="225"/>
      <c r="OZE2271" s="225"/>
      <c r="OZF2271" s="225"/>
      <c r="OZG2271" s="225"/>
      <c r="OZH2271" s="225"/>
      <c r="OZI2271" s="225"/>
      <c r="OZJ2271" s="225"/>
      <c r="OZK2271" s="225"/>
      <c r="OZL2271" s="225"/>
      <c r="OZM2271" s="225"/>
      <c r="OZN2271" s="225"/>
      <c r="OZO2271" s="225"/>
      <c r="OZP2271" s="225"/>
      <c r="OZQ2271" s="225"/>
      <c r="OZR2271" s="225"/>
      <c r="OZS2271" s="225"/>
      <c r="OZT2271" s="225"/>
      <c r="OZU2271" s="225"/>
      <c r="OZV2271" s="225"/>
      <c r="OZW2271" s="225"/>
      <c r="OZX2271" s="225"/>
      <c r="OZY2271" s="225"/>
      <c r="OZZ2271" s="225"/>
      <c r="PAA2271" s="225"/>
      <c r="PAB2271" s="225"/>
      <c r="PAC2271" s="225"/>
      <c r="PAD2271" s="225"/>
      <c r="PAE2271" s="225"/>
      <c r="PAF2271" s="225"/>
      <c r="PAG2271" s="225"/>
      <c r="PAH2271" s="225"/>
      <c r="PAI2271" s="225"/>
      <c r="PAJ2271" s="225"/>
      <c r="PAK2271" s="225"/>
      <c r="PAL2271" s="225"/>
      <c r="PAM2271" s="225"/>
      <c r="PAN2271" s="225"/>
      <c r="PAO2271" s="225"/>
      <c r="PAP2271" s="225"/>
      <c r="PAQ2271" s="225"/>
      <c r="PAR2271" s="225"/>
      <c r="PAS2271" s="225"/>
      <c r="PAT2271" s="225"/>
      <c r="PAU2271" s="225"/>
      <c r="PAV2271" s="225"/>
      <c r="PAW2271" s="225"/>
      <c r="PAX2271" s="225"/>
      <c r="PAY2271" s="225"/>
      <c r="PAZ2271" s="225"/>
      <c r="PBA2271" s="225"/>
      <c r="PBB2271" s="225"/>
      <c r="PBC2271" s="225"/>
      <c r="PBD2271" s="225"/>
      <c r="PBE2271" s="225"/>
      <c r="PBF2271" s="225"/>
      <c r="PBG2271" s="225"/>
      <c r="PBH2271" s="225"/>
      <c r="PBI2271" s="225"/>
      <c r="PBJ2271" s="225"/>
      <c r="PBK2271" s="225"/>
      <c r="PBL2271" s="225"/>
      <c r="PBM2271" s="225"/>
      <c r="PBN2271" s="225"/>
      <c r="PBO2271" s="225"/>
      <c r="PBP2271" s="225"/>
      <c r="PBQ2271" s="225"/>
      <c r="PBR2271" s="225"/>
      <c r="PBS2271" s="225"/>
      <c r="PBT2271" s="225"/>
      <c r="PBU2271" s="225"/>
      <c r="PBV2271" s="225"/>
      <c r="PBW2271" s="225"/>
      <c r="PBX2271" s="225"/>
      <c r="PBY2271" s="225"/>
      <c r="PBZ2271" s="225"/>
      <c r="PCA2271" s="225"/>
      <c r="PCB2271" s="225"/>
      <c r="PCC2271" s="225"/>
      <c r="PCD2271" s="225"/>
      <c r="PCE2271" s="225"/>
      <c r="PCF2271" s="225"/>
      <c r="PCG2271" s="225"/>
      <c r="PCH2271" s="225"/>
      <c r="PCI2271" s="225"/>
      <c r="PCJ2271" s="225"/>
      <c r="PCK2271" s="225"/>
      <c r="PCL2271" s="225"/>
      <c r="PCM2271" s="225"/>
      <c r="PCN2271" s="225"/>
      <c r="PCO2271" s="225"/>
      <c r="PCP2271" s="225"/>
      <c r="PCQ2271" s="225"/>
      <c r="PCR2271" s="225"/>
      <c r="PCS2271" s="225"/>
      <c r="PCT2271" s="225"/>
      <c r="PCU2271" s="225"/>
      <c r="PCV2271" s="225"/>
      <c r="PCW2271" s="225"/>
      <c r="PCX2271" s="225"/>
      <c r="PCY2271" s="225"/>
      <c r="PCZ2271" s="225"/>
      <c r="PDA2271" s="225"/>
      <c r="PDB2271" s="225"/>
      <c r="PDC2271" s="225"/>
      <c r="PDD2271" s="225"/>
      <c r="PDE2271" s="225"/>
      <c r="PDF2271" s="225"/>
      <c r="PDG2271" s="225"/>
      <c r="PDH2271" s="225"/>
      <c r="PDI2271" s="225"/>
      <c r="PDJ2271" s="225"/>
      <c r="PDK2271" s="225"/>
      <c r="PDL2271" s="225"/>
      <c r="PDM2271" s="225"/>
      <c r="PDN2271" s="225"/>
      <c r="PDO2271" s="225"/>
      <c r="PDP2271" s="225"/>
      <c r="PDQ2271" s="225"/>
      <c r="PDR2271" s="225"/>
      <c r="PDS2271" s="225"/>
      <c r="PDT2271" s="225"/>
      <c r="PDU2271" s="225"/>
      <c r="PDV2271" s="225"/>
      <c r="PDW2271" s="225"/>
      <c r="PDX2271" s="225"/>
      <c r="PDY2271" s="225"/>
      <c r="PDZ2271" s="225"/>
      <c r="PEA2271" s="225"/>
      <c r="PEB2271" s="225"/>
      <c r="PEC2271" s="225"/>
      <c r="PED2271" s="225"/>
      <c r="PEE2271" s="225"/>
      <c r="PEF2271" s="225"/>
      <c r="PEG2271" s="225"/>
      <c r="PEH2271" s="225"/>
      <c r="PEI2271" s="225"/>
      <c r="PEJ2271" s="225"/>
      <c r="PEK2271" s="225"/>
      <c r="PEL2271" s="225"/>
      <c r="PEM2271" s="225"/>
      <c r="PEN2271" s="225"/>
      <c r="PEO2271" s="225"/>
      <c r="PEP2271" s="225"/>
      <c r="PEQ2271" s="225"/>
      <c r="PER2271" s="225"/>
      <c r="PES2271" s="225"/>
      <c r="PET2271" s="225"/>
      <c r="PEU2271" s="225"/>
      <c r="PEV2271" s="225"/>
      <c r="PEW2271" s="225"/>
      <c r="PEX2271" s="225"/>
      <c r="PEY2271" s="225"/>
      <c r="PEZ2271" s="225"/>
      <c r="PFA2271" s="225"/>
      <c r="PFB2271" s="225"/>
      <c r="PFC2271" s="225"/>
      <c r="PFD2271" s="225"/>
      <c r="PFE2271" s="225"/>
      <c r="PFF2271" s="225"/>
      <c r="PFG2271" s="225"/>
      <c r="PFH2271" s="225"/>
      <c r="PFI2271" s="225"/>
      <c r="PFJ2271" s="225"/>
      <c r="PFK2271" s="225"/>
      <c r="PFL2271" s="225"/>
      <c r="PFM2271" s="225"/>
      <c r="PFN2271" s="225"/>
      <c r="PFO2271" s="225"/>
      <c r="PFP2271" s="225"/>
      <c r="PFQ2271" s="225"/>
      <c r="PFR2271" s="225"/>
      <c r="PFS2271" s="225"/>
      <c r="PFT2271" s="225"/>
      <c r="PFU2271" s="225"/>
      <c r="PFV2271" s="225"/>
      <c r="PFW2271" s="225"/>
      <c r="PFX2271" s="225"/>
      <c r="PFY2271" s="225"/>
      <c r="PFZ2271" s="225"/>
      <c r="PGA2271" s="225"/>
      <c r="PGB2271" s="225"/>
      <c r="PGC2271" s="225"/>
      <c r="PGD2271" s="225"/>
      <c r="PGE2271" s="225"/>
      <c r="PGF2271" s="225"/>
      <c r="PGG2271" s="225"/>
      <c r="PGH2271" s="225"/>
      <c r="PGI2271" s="225"/>
      <c r="PGJ2271" s="225"/>
      <c r="PGK2271" s="225"/>
      <c r="PGL2271" s="225"/>
      <c r="PGM2271" s="225"/>
      <c r="PGN2271" s="225"/>
      <c r="PGO2271" s="225"/>
      <c r="PGP2271" s="225"/>
      <c r="PGQ2271" s="225"/>
      <c r="PGR2271" s="225"/>
      <c r="PGS2271" s="225"/>
      <c r="PGT2271" s="225"/>
      <c r="PGU2271" s="225"/>
      <c r="PGV2271" s="225"/>
      <c r="PGW2271" s="225"/>
      <c r="PGX2271" s="225"/>
      <c r="PGY2271" s="225"/>
      <c r="PGZ2271" s="225"/>
      <c r="PHA2271" s="225"/>
      <c r="PHB2271" s="225"/>
      <c r="PHC2271" s="225"/>
      <c r="PHD2271" s="225"/>
      <c r="PHE2271" s="225"/>
      <c r="PHF2271" s="225"/>
      <c r="PHG2271" s="225"/>
      <c r="PHH2271" s="225"/>
      <c r="PHI2271" s="225"/>
      <c r="PHJ2271" s="225"/>
      <c r="PHK2271" s="225"/>
      <c r="PHL2271" s="225"/>
      <c r="PHM2271" s="225"/>
      <c r="PHN2271" s="225"/>
      <c r="PHO2271" s="225"/>
      <c r="PHP2271" s="225"/>
      <c r="PHQ2271" s="225"/>
      <c r="PHR2271" s="225"/>
      <c r="PHS2271" s="225"/>
      <c r="PHT2271" s="225"/>
      <c r="PHU2271" s="225"/>
      <c r="PHV2271" s="225"/>
      <c r="PHW2271" s="225"/>
      <c r="PHX2271" s="225"/>
      <c r="PHY2271" s="225"/>
      <c r="PHZ2271" s="225"/>
      <c r="PIA2271" s="225"/>
      <c r="PIB2271" s="225"/>
      <c r="PIC2271" s="225"/>
      <c r="PID2271" s="225"/>
      <c r="PIE2271" s="225"/>
      <c r="PIF2271" s="225"/>
      <c r="PIG2271" s="225"/>
      <c r="PIH2271" s="225"/>
      <c r="PII2271" s="225"/>
      <c r="PIJ2271" s="225"/>
      <c r="PIK2271" s="225"/>
      <c r="PIL2271" s="225"/>
      <c r="PIM2271" s="225"/>
      <c r="PIN2271" s="225"/>
      <c r="PIO2271" s="225"/>
      <c r="PIP2271" s="225"/>
      <c r="PIQ2271" s="225"/>
      <c r="PIR2271" s="225"/>
      <c r="PIS2271" s="225"/>
      <c r="PIT2271" s="225"/>
      <c r="PIU2271" s="225"/>
      <c r="PIV2271" s="225"/>
      <c r="PIW2271" s="225"/>
      <c r="PIX2271" s="225"/>
      <c r="PIY2271" s="225"/>
      <c r="PIZ2271" s="225"/>
      <c r="PJA2271" s="225"/>
      <c r="PJB2271" s="225"/>
      <c r="PJC2271" s="225"/>
      <c r="PJD2271" s="225"/>
      <c r="PJE2271" s="225"/>
      <c r="PJF2271" s="225"/>
      <c r="PJG2271" s="225"/>
      <c r="PJH2271" s="225"/>
      <c r="PJI2271" s="225"/>
      <c r="PJJ2271" s="225"/>
      <c r="PJK2271" s="225"/>
      <c r="PJL2271" s="225"/>
      <c r="PJM2271" s="225"/>
      <c r="PJN2271" s="225"/>
      <c r="PJO2271" s="225"/>
      <c r="PJP2271" s="225"/>
      <c r="PJQ2271" s="225"/>
      <c r="PJR2271" s="225"/>
      <c r="PJS2271" s="225"/>
      <c r="PJT2271" s="225"/>
      <c r="PJU2271" s="225"/>
      <c r="PJV2271" s="225"/>
      <c r="PJW2271" s="225"/>
      <c r="PJX2271" s="225"/>
      <c r="PJY2271" s="225"/>
      <c r="PJZ2271" s="225"/>
      <c r="PKA2271" s="225"/>
      <c r="PKB2271" s="225"/>
      <c r="PKC2271" s="225"/>
      <c r="PKD2271" s="225"/>
      <c r="PKE2271" s="225"/>
      <c r="PKF2271" s="225"/>
      <c r="PKG2271" s="225"/>
      <c r="PKH2271" s="225"/>
      <c r="PKI2271" s="225"/>
      <c r="PKJ2271" s="225"/>
      <c r="PKK2271" s="225"/>
      <c r="PKL2271" s="225"/>
      <c r="PKM2271" s="225"/>
      <c r="PKN2271" s="225"/>
      <c r="PKO2271" s="225"/>
      <c r="PKP2271" s="225"/>
      <c r="PKQ2271" s="225"/>
      <c r="PKR2271" s="225"/>
      <c r="PKS2271" s="225"/>
      <c r="PKT2271" s="225"/>
      <c r="PKU2271" s="225"/>
      <c r="PKV2271" s="225"/>
      <c r="PKW2271" s="225"/>
      <c r="PKX2271" s="225"/>
      <c r="PKY2271" s="225"/>
      <c r="PKZ2271" s="225"/>
      <c r="PLA2271" s="225"/>
      <c r="PLB2271" s="225"/>
      <c r="PLC2271" s="225"/>
      <c r="PLD2271" s="225"/>
      <c r="PLE2271" s="225"/>
      <c r="PLF2271" s="225"/>
      <c r="PLG2271" s="225"/>
      <c r="PLH2271" s="225"/>
      <c r="PLI2271" s="225"/>
      <c r="PLJ2271" s="225"/>
      <c r="PLK2271" s="225"/>
      <c r="PLL2271" s="225"/>
      <c r="PLM2271" s="225"/>
      <c r="PLN2271" s="225"/>
      <c r="PLO2271" s="225"/>
      <c r="PLP2271" s="225"/>
      <c r="PLQ2271" s="225"/>
      <c r="PLR2271" s="225"/>
      <c r="PLS2271" s="225"/>
      <c r="PLT2271" s="225"/>
      <c r="PLU2271" s="225"/>
      <c r="PLV2271" s="225"/>
      <c r="PLW2271" s="225"/>
      <c r="PLX2271" s="225"/>
      <c r="PLY2271" s="225"/>
      <c r="PLZ2271" s="225"/>
      <c r="PMA2271" s="225"/>
      <c r="PMB2271" s="225"/>
      <c r="PMC2271" s="225"/>
      <c r="PMD2271" s="225"/>
      <c r="PME2271" s="225"/>
      <c r="PMF2271" s="225"/>
      <c r="PMG2271" s="225"/>
      <c r="PMH2271" s="225"/>
      <c r="PMI2271" s="225"/>
      <c r="PMJ2271" s="225"/>
      <c r="PMK2271" s="225"/>
      <c r="PML2271" s="225"/>
      <c r="PMM2271" s="225"/>
      <c r="PMN2271" s="225"/>
      <c r="PMO2271" s="225"/>
      <c r="PMP2271" s="225"/>
      <c r="PMQ2271" s="225"/>
      <c r="PMR2271" s="225"/>
      <c r="PMS2271" s="225"/>
      <c r="PMT2271" s="225"/>
      <c r="PMU2271" s="225"/>
      <c r="PMV2271" s="225"/>
      <c r="PMW2271" s="225"/>
      <c r="PMX2271" s="225"/>
      <c r="PMY2271" s="225"/>
      <c r="PMZ2271" s="225"/>
      <c r="PNA2271" s="225"/>
      <c r="PNB2271" s="225"/>
      <c r="PNC2271" s="225"/>
      <c r="PND2271" s="225"/>
      <c r="PNE2271" s="225"/>
      <c r="PNF2271" s="225"/>
      <c r="PNG2271" s="225"/>
      <c r="PNH2271" s="225"/>
      <c r="PNI2271" s="225"/>
      <c r="PNJ2271" s="225"/>
      <c r="PNK2271" s="225"/>
      <c r="PNL2271" s="225"/>
      <c r="PNM2271" s="225"/>
      <c r="PNN2271" s="225"/>
      <c r="PNO2271" s="225"/>
      <c r="PNP2271" s="225"/>
      <c r="PNQ2271" s="225"/>
      <c r="PNR2271" s="225"/>
      <c r="PNS2271" s="225"/>
      <c r="PNT2271" s="225"/>
      <c r="PNU2271" s="225"/>
      <c r="PNV2271" s="225"/>
      <c r="PNW2271" s="225"/>
      <c r="PNX2271" s="225"/>
      <c r="PNY2271" s="225"/>
      <c r="PNZ2271" s="225"/>
      <c r="POA2271" s="225"/>
      <c r="POB2271" s="225"/>
      <c r="POC2271" s="225"/>
      <c r="POD2271" s="225"/>
      <c r="POE2271" s="225"/>
      <c r="POF2271" s="225"/>
      <c r="POG2271" s="225"/>
      <c r="POH2271" s="225"/>
      <c r="POI2271" s="225"/>
      <c r="POJ2271" s="225"/>
      <c r="POK2271" s="225"/>
      <c r="POL2271" s="225"/>
      <c r="POM2271" s="225"/>
      <c r="PON2271" s="225"/>
      <c r="POO2271" s="225"/>
      <c r="POP2271" s="225"/>
      <c r="POQ2271" s="225"/>
      <c r="POR2271" s="225"/>
      <c r="POS2271" s="225"/>
      <c r="POT2271" s="225"/>
      <c r="POU2271" s="225"/>
      <c r="POV2271" s="225"/>
      <c r="POW2271" s="225"/>
      <c r="POX2271" s="225"/>
      <c r="POY2271" s="225"/>
      <c r="POZ2271" s="225"/>
      <c r="PPA2271" s="225"/>
      <c r="PPB2271" s="225"/>
      <c r="PPC2271" s="225"/>
      <c r="PPD2271" s="225"/>
      <c r="PPE2271" s="225"/>
      <c r="PPF2271" s="225"/>
      <c r="PPG2271" s="225"/>
      <c r="PPH2271" s="225"/>
      <c r="PPI2271" s="225"/>
      <c r="PPJ2271" s="225"/>
      <c r="PPK2271" s="225"/>
      <c r="PPL2271" s="225"/>
      <c r="PPM2271" s="225"/>
      <c r="PPN2271" s="225"/>
      <c r="PPO2271" s="225"/>
      <c r="PPP2271" s="225"/>
      <c r="PPQ2271" s="225"/>
      <c r="PPR2271" s="225"/>
      <c r="PPS2271" s="225"/>
      <c r="PPT2271" s="225"/>
      <c r="PPU2271" s="225"/>
      <c r="PPV2271" s="225"/>
      <c r="PPW2271" s="225"/>
      <c r="PPX2271" s="225"/>
      <c r="PPY2271" s="225"/>
      <c r="PPZ2271" s="225"/>
      <c r="PQA2271" s="225"/>
      <c r="PQB2271" s="225"/>
      <c r="PQC2271" s="225"/>
      <c r="PQD2271" s="225"/>
      <c r="PQE2271" s="225"/>
      <c r="PQF2271" s="225"/>
      <c r="PQG2271" s="225"/>
      <c r="PQH2271" s="225"/>
      <c r="PQI2271" s="225"/>
      <c r="PQJ2271" s="225"/>
      <c r="PQK2271" s="225"/>
      <c r="PQL2271" s="225"/>
      <c r="PQM2271" s="225"/>
      <c r="PQN2271" s="225"/>
      <c r="PQO2271" s="225"/>
      <c r="PQP2271" s="225"/>
      <c r="PQQ2271" s="225"/>
      <c r="PQR2271" s="225"/>
      <c r="PQS2271" s="225"/>
      <c r="PQT2271" s="225"/>
      <c r="PQU2271" s="225"/>
      <c r="PQV2271" s="225"/>
      <c r="PQW2271" s="225"/>
      <c r="PQX2271" s="225"/>
      <c r="PQY2271" s="225"/>
      <c r="PQZ2271" s="225"/>
      <c r="PRA2271" s="225"/>
      <c r="PRB2271" s="225"/>
      <c r="PRC2271" s="225"/>
      <c r="PRD2271" s="225"/>
      <c r="PRE2271" s="225"/>
      <c r="PRF2271" s="225"/>
      <c r="PRG2271" s="225"/>
      <c r="PRH2271" s="225"/>
      <c r="PRI2271" s="225"/>
      <c r="PRJ2271" s="225"/>
      <c r="PRK2271" s="225"/>
      <c r="PRL2271" s="225"/>
      <c r="PRM2271" s="225"/>
      <c r="PRN2271" s="225"/>
      <c r="PRO2271" s="225"/>
      <c r="PRP2271" s="225"/>
      <c r="PRQ2271" s="225"/>
      <c r="PRR2271" s="225"/>
      <c r="PRS2271" s="225"/>
      <c r="PRT2271" s="225"/>
      <c r="PRU2271" s="225"/>
      <c r="PRV2271" s="225"/>
      <c r="PRW2271" s="225"/>
      <c r="PRX2271" s="225"/>
      <c r="PRY2271" s="225"/>
      <c r="PRZ2271" s="225"/>
      <c r="PSA2271" s="225"/>
      <c r="PSB2271" s="225"/>
      <c r="PSC2271" s="225"/>
      <c r="PSD2271" s="225"/>
      <c r="PSE2271" s="225"/>
      <c r="PSF2271" s="225"/>
      <c r="PSG2271" s="225"/>
      <c r="PSH2271" s="225"/>
      <c r="PSI2271" s="225"/>
      <c r="PSJ2271" s="225"/>
      <c r="PSK2271" s="225"/>
      <c r="PSL2271" s="225"/>
      <c r="PSM2271" s="225"/>
      <c r="PSN2271" s="225"/>
      <c r="PSO2271" s="225"/>
      <c r="PSP2271" s="225"/>
      <c r="PSQ2271" s="225"/>
      <c r="PSR2271" s="225"/>
      <c r="PSS2271" s="225"/>
      <c r="PST2271" s="225"/>
      <c r="PSU2271" s="225"/>
      <c r="PSV2271" s="225"/>
      <c r="PSW2271" s="225"/>
      <c r="PSX2271" s="225"/>
      <c r="PSY2271" s="225"/>
      <c r="PSZ2271" s="225"/>
      <c r="PTA2271" s="225"/>
      <c r="PTB2271" s="225"/>
      <c r="PTC2271" s="225"/>
      <c r="PTD2271" s="225"/>
      <c r="PTE2271" s="225"/>
      <c r="PTF2271" s="225"/>
      <c r="PTG2271" s="225"/>
      <c r="PTH2271" s="225"/>
      <c r="PTI2271" s="225"/>
      <c r="PTJ2271" s="225"/>
      <c r="PTK2271" s="225"/>
      <c r="PTL2271" s="225"/>
      <c r="PTM2271" s="225"/>
      <c r="PTN2271" s="225"/>
      <c r="PTO2271" s="225"/>
      <c r="PTP2271" s="225"/>
      <c r="PTQ2271" s="225"/>
      <c r="PTR2271" s="225"/>
      <c r="PTS2271" s="225"/>
      <c r="PTT2271" s="225"/>
      <c r="PTU2271" s="225"/>
      <c r="PTV2271" s="225"/>
      <c r="PTW2271" s="225"/>
      <c r="PTX2271" s="225"/>
      <c r="PTY2271" s="225"/>
      <c r="PTZ2271" s="225"/>
      <c r="PUA2271" s="225"/>
      <c r="PUB2271" s="225"/>
      <c r="PUC2271" s="225"/>
      <c r="PUD2271" s="225"/>
      <c r="PUE2271" s="225"/>
      <c r="PUF2271" s="225"/>
      <c r="PUG2271" s="225"/>
      <c r="PUH2271" s="225"/>
      <c r="PUI2271" s="225"/>
      <c r="PUJ2271" s="225"/>
      <c r="PUK2271" s="225"/>
      <c r="PUL2271" s="225"/>
      <c r="PUM2271" s="225"/>
      <c r="PUN2271" s="225"/>
      <c r="PUO2271" s="225"/>
      <c r="PUP2271" s="225"/>
      <c r="PUQ2271" s="225"/>
      <c r="PUR2271" s="225"/>
      <c r="PUS2271" s="225"/>
      <c r="PUT2271" s="225"/>
      <c r="PUU2271" s="225"/>
      <c r="PUV2271" s="225"/>
      <c r="PUW2271" s="225"/>
      <c r="PUX2271" s="225"/>
      <c r="PUY2271" s="225"/>
      <c r="PUZ2271" s="225"/>
      <c r="PVA2271" s="225"/>
      <c r="PVB2271" s="225"/>
      <c r="PVC2271" s="225"/>
      <c r="PVD2271" s="225"/>
      <c r="PVE2271" s="225"/>
      <c r="PVF2271" s="225"/>
      <c r="PVG2271" s="225"/>
      <c r="PVH2271" s="225"/>
      <c r="PVI2271" s="225"/>
      <c r="PVJ2271" s="225"/>
      <c r="PVK2271" s="225"/>
      <c r="PVL2271" s="225"/>
      <c r="PVM2271" s="225"/>
      <c r="PVN2271" s="225"/>
      <c r="PVO2271" s="225"/>
      <c r="PVP2271" s="225"/>
      <c r="PVQ2271" s="225"/>
      <c r="PVR2271" s="225"/>
      <c r="PVS2271" s="225"/>
      <c r="PVT2271" s="225"/>
      <c r="PVU2271" s="225"/>
      <c r="PVV2271" s="225"/>
      <c r="PVW2271" s="225"/>
      <c r="PVX2271" s="225"/>
      <c r="PVY2271" s="225"/>
      <c r="PVZ2271" s="225"/>
      <c r="PWA2271" s="225"/>
      <c r="PWB2271" s="225"/>
      <c r="PWC2271" s="225"/>
      <c r="PWD2271" s="225"/>
      <c r="PWE2271" s="225"/>
      <c r="PWF2271" s="225"/>
      <c r="PWG2271" s="225"/>
      <c r="PWH2271" s="225"/>
      <c r="PWI2271" s="225"/>
      <c r="PWJ2271" s="225"/>
      <c r="PWK2271" s="225"/>
      <c r="PWL2271" s="225"/>
      <c r="PWM2271" s="225"/>
      <c r="PWN2271" s="225"/>
      <c r="PWO2271" s="225"/>
      <c r="PWP2271" s="225"/>
      <c r="PWQ2271" s="225"/>
      <c r="PWR2271" s="225"/>
      <c r="PWS2271" s="225"/>
      <c r="PWT2271" s="225"/>
      <c r="PWU2271" s="225"/>
      <c r="PWV2271" s="225"/>
      <c r="PWW2271" s="225"/>
      <c r="PWX2271" s="225"/>
      <c r="PWY2271" s="225"/>
      <c r="PWZ2271" s="225"/>
      <c r="PXA2271" s="225"/>
      <c r="PXB2271" s="225"/>
      <c r="PXC2271" s="225"/>
      <c r="PXD2271" s="225"/>
      <c r="PXE2271" s="225"/>
      <c r="PXF2271" s="225"/>
      <c r="PXG2271" s="225"/>
      <c r="PXH2271" s="225"/>
      <c r="PXI2271" s="225"/>
      <c r="PXJ2271" s="225"/>
      <c r="PXK2271" s="225"/>
      <c r="PXL2271" s="225"/>
      <c r="PXM2271" s="225"/>
      <c r="PXN2271" s="225"/>
      <c r="PXO2271" s="225"/>
      <c r="PXP2271" s="225"/>
      <c r="PXQ2271" s="225"/>
      <c r="PXR2271" s="225"/>
      <c r="PXS2271" s="225"/>
      <c r="PXT2271" s="225"/>
      <c r="PXU2271" s="225"/>
      <c r="PXV2271" s="225"/>
      <c r="PXW2271" s="225"/>
      <c r="PXX2271" s="225"/>
      <c r="PXY2271" s="225"/>
      <c r="PXZ2271" s="225"/>
      <c r="PYA2271" s="225"/>
      <c r="PYB2271" s="225"/>
      <c r="PYC2271" s="225"/>
      <c r="PYD2271" s="225"/>
      <c r="PYE2271" s="225"/>
      <c r="PYF2271" s="225"/>
      <c r="PYG2271" s="225"/>
      <c r="PYH2271" s="225"/>
      <c r="PYI2271" s="225"/>
      <c r="PYJ2271" s="225"/>
      <c r="PYK2271" s="225"/>
      <c r="PYL2271" s="225"/>
      <c r="PYM2271" s="225"/>
      <c r="PYN2271" s="225"/>
      <c r="PYO2271" s="225"/>
      <c r="PYP2271" s="225"/>
      <c r="PYQ2271" s="225"/>
      <c r="PYR2271" s="225"/>
      <c r="PYS2271" s="225"/>
      <c r="PYT2271" s="225"/>
      <c r="PYU2271" s="225"/>
      <c r="PYV2271" s="225"/>
      <c r="PYW2271" s="225"/>
      <c r="PYX2271" s="225"/>
      <c r="PYY2271" s="225"/>
      <c r="PYZ2271" s="225"/>
      <c r="PZA2271" s="225"/>
      <c r="PZB2271" s="225"/>
      <c r="PZC2271" s="225"/>
      <c r="PZD2271" s="225"/>
      <c r="PZE2271" s="225"/>
      <c r="PZF2271" s="225"/>
      <c r="PZG2271" s="225"/>
      <c r="PZH2271" s="225"/>
      <c r="PZI2271" s="225"/>
      <c r="PZJ2271" s="225"/>
      <c r="PZK2271" s="225"/>
      <c r="PZL2271" s="225"/>
      <c r="PZM2271" s="225"/>
      <c r="PZN2271" s="225"/>
      <c r="PZO2271" s="225"/>
      <c r="PZP2271" s="225"/>
      <c r="PZQ2271" s="225"/>
      <c r="PZR2271" s="225"/>
      <c r="PZS2271" s="225"/>
      <c r="PZT2271" s="225"/>
      <c r="PZU2271" s="225"/>
      <c r="PZV2271" s="225"/>
      <c r="PZW2271" s="225"/>
      <c r="PZX2271" s="225"/>
      <c r="PZY2271" s="225"/>
      <c r="PZZ2271" s="225"/>
      <c r="QAA2271" s="225"/>
      <c r="QAB2271" s="225"/>
      <c r="QAC2271" s="225"/>
      <c r="QAD2271" s="225"/>
      <c r="QAE2271" s="225"/>
      <c r="QAF2271" s="225"/>
      <c r="QAG2271" s="225"/>
      <c r="QAH2271" s="225"/>
      <c r="QAI2271" s="225"/>
      <c r="QAJ2271" s="225"/>
      <c r="QAK2271" s="225"/>
      <c r="QAL2271" s="225"/>
      <c r="QAM2271" s="225"/>
      <c r="QAN2271" s="225"/>
      <c r="QAO2271" s="225"/>
      <c r="QAP2271" s="225"/>
      <c r="QAQ2271" s="225"/>
      <c r="QAR2271" s="225"/>
      <c r="QAS2271" s="225"/>
      <c r="QAT2271" s="225"/>
      <c r="QAU2271" s="225"/>
      <c r="QAV2271" s="225"/>
      <c r="QAW2271" s="225"/>
      <c r="QAX2271" s="225"/>
      <c r="QAY2271" s="225"/>
      <c r="QAZ2271" s="225"/>
      <c r="QBA2271" s="225"/>
      <c r="QBB2271" s="225"/>
      <c r="QBC2271" s="225"/>
      <c r="QBD2271" s="225"/>
      <c r="QBE2271" s="225"/>
      <c r="QBF2271" s="225"/>
      <c r="QBG2271" s="225"/>
      <c r="QBH2271" s="225"/>
      <c r="QBI2271" s="225"/>
      <c r="QBJ2271" s="225"/>
      <c r="QBK2271" s="225"/>
      <c r="QBL2271" s="225"/>
      <c r="QBM2271" s="225"/>
      <c r="QBN2271" s="225"/>
      <c r="QBO2271" s="225"/>
      <c r="QBP2271" s="225"/>
      <c r="QBQ2271" s="225"/>
      <c r="QBR2271" s="225"/>
      <c r="QBS2271" s="225"/>
      <c r="QBT2271" s="225"/>
      <c r="QBU2271" s="225"/>
      <c r="QBV2271" s="225"/>
      <c r="QBW2271" s="225"/>
      <c r="QBX2271" s="225"/>
      <c r="QBY2271" s="225"/>
      <c r="QBZ2271" s="225"/>
      <c r="QCA2271" s="225"/>
      <c r="QCB2271" s="225"/>
      <c r="QCC2271" s="225"/>
      <c r="QCD2271" s="225"/>
      <c r="QCE2271" s="225"/>
      <c r="QCF2271" s="225"/>
      <c r="QCG2271" s="225"/>
      <c r="QCH2271" s="225"/>
      <c r="QCI2271" s="225"/>
      <c r="QCJ2271" s="225"/>
      <c r="QCK2271" s="225"/>
      <c r="QCL2271" s="225"/>
      <c r="QCM2271" s="225"/>
      <c r="QCN2271" s="225"/>
      <c r="QCO2271" s="225"/>
      <c r="QCP2271" s="225"/>
      <c r="QCQ2271" s="225"/>
      <c r="QCR2271" s="225"/>
      <c r="QCS2271" s="225"/>
      <c r="QCT2271" s="225"/>
      <c r="QCU2271" s="225"/>
      <c r="QCV2271" s="225"/>
      <c r="QCW2271" s="225"/>
      <c r="QCX2271" s="225"/>
      <c r="QCY2271" s="225"/>
      <c r="QCZ2271" s="225"/>
      <c r="QDA2271" s="225"/>
      <c r="QDB2271" s="225"/>
      <c r="QDC2271" s="225"/>
      <c r="QDD2271" s="225"/>
      <c r="QDE2271" s="225"/>
      <c r="QDF2271" s="225"/>
      <c r="QDG2271" s="225"/>
      <c r="QDH2271" s="225"/>
      <c r="QDI2271" s="225"/>
      <c r="QDJ2271" s="225"/>
      <c r="QDK2271" s="225"/>
      <c r="QDL2271" s="225"/>
      <c r="QDM2271" s="225"/>
      <c r="QDN2271" s="225"/>
      <c r="QDO2271" s="225"/>
      <c r="QDP2271" s="225"/>
      <c r="QDQ2271" s="225"/>
      <c r="QDR2271" s="225"/>
      <c r="QDS2271" s="225"/>
      <c r="QDT2271" s="225"/>
      <c r="QDU2271" s="225"/>
      <c r="QDV2271" s="225"/>
      <c r="QDW2271" s="225"/>
      <c r="QDX2271" s="225"/>
      <c r="QDY2271" s="225"/>
      <c r="QDZ2271" s="225"/>
      <c r="QEA2271" s="225"/>
      <c r="QEB2271" s="225"/>
      <c r="QEC2271" s="225"/>
      <c r="QED2271" s="225"/>
      <c r="QEE2271" s="225"/>
      <c r="QEF2271" s="225"/>
      <c r="QEG2271" s="225"/>
      <c r="QEH2271" s="225"/>
      <c r="QEI2271" s="225"/>
      <c r="QEJ2271" s="225"/>
      <c r="QEK2271" s="225"/>
      <c r="QEL2271" s="225"/>
      <c r="QEM2271" s="225"/>
      <c r="QEN2271" s="225"/>
      <c r="QEO2271" s="225"/>
      <c r="QEP2271" s="225"/>
      <c r="QEQ2271" s="225"/>
      <c r="QER2271" s="225"/>
      <c r="QES2271" s="225"/>
      <c r="QET2271" s="225"/>
      <c r="QEU2271" s="225"/>
      <c r="QEV2271" s="225"/>
      <c r="QEW2271" s="225"/>
      <c r="QEX2271" s="225"/>
      <c r="QEY2271" s="225"/>
      <c r="QEZ2271" s="225"/>
      <c r="QFA2271" s="225"/>
      <c r="QFB2271" s="225"/>
      <c r="QFC2271" s="225"/>
      <c r="QFD2271" s="225"/>
      <c r="QFE2271" s="225"/>
      <c r="QFF2271" s="225"/>
      <c r="QFG2271" s="225"/>
      <c r="QFH2271" s="225"/>
      <c r="QFI2271" s="225"/>
      <c r="QFJ2271" s="225"/>
      <c r="QFK2271" s="225"/>
      <c r="QFL2271" s="225"/>
      <c r="QFM2271" s="225"/>
      <c r="QFN2271" s="225"/>
      <c r="QFO2271" s="225"/>
      <c r="QFP2271" s="225"/>
      <c r="QFQ2271" s="225"/>
      <c r="QFR2271" s="225"/>
      <c r="QFS2271" s="225"/>
      <c r="QFT2271" s="225"/>
      <c r="QFU2271" s="225"/>
      <c r="QFV2271" s="225"/>
      <c r="QFW2271" s="225"/>
      <c r="QFX2271" s="225"/>
      <c r="QFY2271" s="225"/>
      <c r="QFZ2271" s="225"/>
      <c r="QGA2271" s="225"/>
      <c r="QGB2271" s="225"/>
      <c r="QGC2271" s="225"/>
      <c r="QGD2271" s="225"/>
      <c r="QGE2271" s="225"/>
      <c r="QGF2271" s="225"/>
      <c r="QGG2271" s="225"/>
      <c r="QGH2271" s="225"/>
      <c r="QGI2271" s="225"/>
      <c r="QGJ2271" s="225"/>
      <c r="QGK2271" s="225"/>
      <c r="QGL2271" s="225"/>
      <c r="QGM2271" s="225"/>
      <c r="QGN2271" s="225"/>
      <c r="QGO2271" s="225"/>
      <c r="QGP2271" s="225"/>
      <c r="QGQ2271" s="225"/>
      <c r="QGR2271" s="225"/>
      <c r="QGS2271" s="225"/>
      <c r="QGT2271" s="225"/>
      <c r="QGU2271" s="225"/>
      <c r="QGV2271" s="225"/>
      <c r="QGW2271" s="225"/>
      <c r="QGX2271" s="225"/>
      <c r="QGY2271" s="225"/>
      <c r="QGZ2271" s="225"/>
      <c r="QHA2271" s="225"/>
      <c r="QHB2271" s="225"/>
      <c r="QHC2271" s="225"/>
      <c r="QHD2271" s="225"/>
      <c r="QHE2271" s="225"/>
      <c r="QHF2271" s="225"/>
      <c r="QHG2271" s="225"/>
      <c r="QHH2271" s="225"/>
      <c r="QHI2271" s="225"/>
      <c r="QHJ2271" s="225"/>
      <c r="QHK2271" s="225"/>
      <c r="QHL2271" s="225"/>
      <c r="QHM2271" s="225"/>
      <c r="QHN2271" s="225"/>
      <c r="QHO2271" s="225"/>
      <c r="QHP2271" s="225"/>
      <c r="QHQ2271" s="225"/>
      <c r="QHR2271" s="225"/>
      <c r="QHS2271" s="225"/>
      <c r="QHT2271" s="225"/>
      <c r="QHU2271" s="225"/>
      <c r="QHV2271" s="225"/>
      <c r="QHW2271" s="225"/>
      <c r="QHX2271" s="225"/>
      <c r="QHY2271" s="225"/>
      <c r="QHZ2271" s="225"/>
      <c r="QIA2271" s="225"/>
      <c r="QIB2271" s="225"/>
      <c r="QIC2271" s="225"/>
      <c r="QID2271" s="225"/>
      <c r="QIE2271" s="225"/>
      <c r="QIF2271" s="225"/>
      <c r="QIG2271" s="225"/>
      <c r="QIH2271" s="225"/>
      <c r="QII2271" s="225"/>
      <c r="QIJ2271" s="225"/>
      <c r="QIK2271" s="225"/>
      <c r="QIL2271" s="225"/>
      <c r="QIM2271" s="225"/>
      <c r="QIN2271" s="225"/>
      <c r="QIO2271" s="225"/>
      <c r="QIP2271" s="225"/>
      <c r="QIQ2271" s="225"/>
      <c r="QIR2271" s="225"/>
      <c r="QIS2271" s="225"/>
      <c r="QIT2271" s="225"/>
      <c r="QIU2271" s="225"/>
      <c r="QIV2271" s="225"/>
      <c r="QIW2271" s="225"/>
      <c r="QIX2271" s="225"/>
      <c r="QIY2271" s="225"/>
      <c r="QIZ2271" s="225"/>
      <c r="QJA2271" s="225"/>
      <c r="QJB2271" s="225"/>
      <c r="QJC2271" s="225"/>
      <c r="QJD2271" s="225"/>
      <c r="QJE2271" s="225"/>
      <c r="QJF2271" s="225"/>
      <c r="QJG2271" s="225"/>
      <c r="QJH2271" s="225"/>
      <c r="QJI2271" s="225"/>
      <c r="QJJ2271" s="225"/>
      <c r="QJK2271" s="225"/>
      <c r="QJL2271" s="225"/>
      <c r="QJM2271" s="225"/>
      <c r="QJN2271" s="225"/>
      <c r="QJO2271" s="225"/>
      <c r="QJP2271" s="225"/>
      <c r="QJQ2271" s="225"/>
      <c r="QJR2271" s="225"/>
      <c r="QJS2271" s="225"/>
      <c r="QJT2271" s="225"/>
      <c r="QJU2271" s="225"/>
      <c r="QJV2271" s="225"/>
      <c r="QJW2271" s="225"/>
      <c r="QJX2271" s="225"/>
      <c r="QJY2271" s="225"/>
      <c r="QJZ2271" s="225"/>
      <c r="QKA2271" s="225"/>
      <c r="QKB2271" s="225"/>
      <c r="QKC2271" s="225"/>
      <c r="QKD2271" s="225"/>
      <c r="QKE2271" s="225"/>
      <c r="QKF2271" s="225"/>
      <c r="QKG2271" s="225"/>
      <c r="QKH2271" s="225"/>
      <c r="QKI2271" s="225"/>
      <c r="QKJ2271" s="225"/>
      <c r="QKK2271" s="225"/>
      <c r="QKL2271" s="225"/>
      <c r="QKM2271" s="225"/>
      <c r="QKN2271" s="225"/>
      <c r="QKO2271" s="225"/>
      <c r="QKP2271" s="225"/>
      <c r="QKQ2271" s="225"/>
      <c r="QKR2271" s="225"/>
      <c r="QKS2271" s="225"/>
      <c r="QKT2271" s="225"/>
      <c r="QKU2271" s="225"/>
      <c r="QKV2271" s="225"/>
      <c r="QKW2271" s="225"/>
      <c r="QKX2271" s="225"/>
      <c r="QKY2271" s="225"/>
      <c r="QKZ2271" s="225"/>
      <c r="QLA2271" s="225"/>
      <c r="QLB2271" s="225"/>
      <c r="QLC2271" s="225"/>
      <c r="QLD2271" s="225"/>
      <c r="QLE2271" s="225"/>
      <c r="QLF2271" s="225"/>
      <c r="QLG2271" s="225"/>
      <c r="QLH2271" s="225"/>
      <c r="QLI2271" s="225"/>
      <c r="QLJ2271" s="225"/>
      <c r="QLK2271" s="225"/>
      <c r="QLL2271" s="225"/>
      <c r="QLM2271" s="225"/>
      <c r="QLN2271" s="225"/>
      <c r="QLO2271" s="225"/>
      <c r="QLP2271" s="225"/>
      <c r="QLQ2271" s="225"/>
      <c r="QLR2271" s="225"/>
      <c r="QLS2271" s="225"/>
      <c r="QLT2271" s="225"/>
      <c r="QLU2271" s="225"/>
      <c r="QLV2271" s="225"/>
      <c r="QLW2271" s="225"/>
      <c r="QLX2271" s="225"/>
      <c r="QLY2271" s="225"/>
      <c r="QLZ2271" s="225"/>
      <c r="QMA2271" s="225"/>
      <c r="QMB2271" s="225"/>
      <c r="QMC2271" s="225"/>
      <c r="QMD2271" s="225"/>
      <c r="QME2271" s="225"/>
      <c r="QMF2271" s="225"/>
      <c r="QMG2271" s="225"/>
      <c r="QMH2271" s="225"/>
      <c r="QMI2271" s="225"/>
      <c r="QMJ2271" s="225"/>
      <c r="QMK2271" s="225"/>
      <c r="QML2271" s="225"/>
      <c r="QMM2271" s="225"/>
      <c r="QMN2271" s="225"/>
      <c r="QMO2271" s="225"/>
      <c r="QMP2271" s="225"/>
      <c r="QMQ2271" s="225"/>
      <c r="QMR2271" s="225"/>
      <c r="QMS2271" s="225"/>
      <c r="QMT2271" s="225"/>
      <c r="QMU2271" s="225"/>
      <c r="QMV2271" s="225"/>
      <c r="QMW2271" s="225"/>
      <c r="QMX2271" s="225"/>
      <c r="QMY2271" s="225"/>
      <c r="QMZ2271" s="225"/>
      <c r="QNA2271" s="225"/>
      <c r="QNB2271" s="225"/>
      <c r="QNC2271" s="225"/>
      <c r="QND2271" s="225"/>
      <c r="QNE2271" s="225"/>
      <c r="QNF2271" s="225"/>
      <c r="QNG2271" s="225"/>
      <c r="QNH2271" s="225"/>
      <c r="QNI2271" s="225"/>
      <c r="QNJ2271" s="225"/>
      <c r="QNK2271" s="225"/>
      <c r="QNL2271" s="225"/>
      <c r="QNM2271" s="225"/>
      <c r="QNN2271" s="225"/>
      <c r="QNO2271" s="225"/>
      <c r="QNP2271" s="225"/>
      <c r="QNQ2271" s="225"/>
      <c r="QNR2271" s="225"/>
      <c r="QNS2271" s="225"/>
      <c r="QNT2271" s="225"/>
      <c r="QNU2271" s="225"/>
      <c r="QNV2271" s="225"/>
      <c r="QNW2271" s="225"/>
      <c r="QNX2271" s="225"/>
      <c r="QNY2271" s="225"/>
      <c r="QNZ2271" s="225"/>
      <c r="QOA2271" s="225"/>
      <c r="QOB2271" s="225"/>
      <c r="QOC2271" s="225"/>
      <c r="QOD2271" s="225"/>
      <c r="QOE2271" s="225"/>
      <c r="QOF2271" s="225"/>
      <c r="QOG2271" s="225"/>
      <c r="QOH2271" s="225"/>
      <c r="QOI2271" s="225"/>
      <c r="QOJ2271" s="225"/>
      <c r="QOK2271" s="225"/>
      <c r="QOL2271" s="225"/>
      <c r="QOM2271" s="225"/>
      <c r="QON2271" s="225"/>
      <c r="QOO2271" s="225"/>
      <c r="QOP2271" s="225"/>
      <c r="QOQ2271" s="225"/>
      <c r="QOR2271" s="225"/>
      <c r="QOS2271" s="225"/>
      <c r="QOT2271" s="225"/>
      <c r="QOU2271" s="225"/>
      <c r="QOV2271" s="225"/>
      <c r="QOW2271" s="225"/>
      <c r="QOX2271" s="225"/>
      <c r="QOY2271" s="225"/>
      <c r="QOZ2271" s="225"/>
      <c r="QPA2271" s="225"/>
      <c r="QPB2271" s="225"/>
      <c r="QPC2271" s="225"/>
      <c r="QPD2271" s="225"/>
      <c r="QPE2271" s="225"/>
      <c r="QPF2271" s="225"/>
      <c r="QPG2271" s="225"/>
      <c r="QPH2271" s="225"/>
      <c r="QPI2271" s="225"/>
      <c r="QPJ2271" s="225"/>
      <c r="QPK2271" s="225"/>
      <c r="QPL2271" s="225"/>
      <c r="QPM2271" s="225"/>
      <c r="QPN2271" s="225"/>
      <c r="QPO2271" s="225"/>
      <c r="QPP2271" s="225"/>
      <c r="QPQ2271" s="225"/>
      <c r="QPR2271" s="225"/>
      <c r="QPS2271" s="225"/>
      <c r="QPT2271" s="225"/>
      <c r="QPU2271" s="225"/>
      <c r="QPV2271" s="225"/>
      <c r="QPW2271" s="225"/>
      <c r="QPX2271" s="225"/>
      <c r="QPY2271" s="225"/>
      <c r="QPZ2271" s="225"/>
      <c r="QQA2271" s="225"/>
      <c r="QQB2271" s="225"/>
      <c r="QQC2271" s="225"/>
      <c r="QQD2271" s="225"/>
      <c r="QQE2271" s="225"/>
      <c r="QQF2271" s="225"/>
      <c r="QQG2271" s="225"/>
      <c r="QQH2271" s="225"/>
      <c r="QQI2271" s="225"/>
      <c r="QQJ2271" s="225"/>
      <c r="QQK2271" s="225"/>
      <c r="QQL2271" s="225"/>
      <c r="QQM2271" s="225"/>
      <c r="QQN2271" s="225"/>
      <c r="QQO2271" s="225"/>
      <c r="QQP2271" s="225"/>
      <c r="QQQ2271" s="225"/>
      <c r="QQR2271" s="225"/>
      <c r="QQS2271" s="225"/>
      <c r="QQT2271" s="225"/>
      <c r="QQU2271" s="225"/>
      <c r="QQV2271" s="225"/>
      <c r="QQW2271" s="225"/>
      <c r="QQX2271" s="225"/>
      <c r="QQY2271" s="225"/>
      <c r="QQZ2271" s="225"/>
      <c r="QRA2271" s="225"/>
      <c r="QRB2271" s="225"/>
      <c r="QRC2271" s="225"/>
      <c r="QRD2271" s="225"/>
      <c r="QRE2271" s="225"/>
      <c r="QRF2271" s="225"/>
      <c r="QRG2271" s="225"/>
      <c r="QRH2271" s="225"/>
      <c r="QRI2271" s="225"/>
      <c r="QRJ2271" s="225"/>
      <c r="QRK2271" s="225"/>
      <c r="QRL2271" s="225"/>
      <c r="QRM2271" s="225"/>
      <c r="QRN2271" s="225"/>
      <c r="QRO2271" s="225"/>
      <c r="QRP2271" s="225"/>
      <c r="QRQ2271" s="225"/>
      <c r="QRR2271" s="225"/>
      <c r="QRS2271" s="225"/>
      <c r="QRT2271" s="225"/>
      <c r="QRU2271" s="225"/>
      <c r="QRV2271" s="225"/>
      <c r="QRW2271" s="225"/>
      <c r="QRX2271" s="225"/>
      <c r="QRY2271" s="225"/>
      <c r="QRZ2271" s="225"/>
      <c r="QSA2271" s="225"/>
      <c r="QSB2271" s="225"/>
      <c r="QSC2271" s="225"/>
      <c r="QSD2271" s="225"/>
      <c r="QSE2271" s="225"/>
      <c r="QSF2271" s="225"/>
      <c r="QSG2271" s="225"/>
      <c r="QSH2271" s="225"/>
      <c r="QSI2271" s="225"/>
      <c r="QSJ2271" s="225"/>
      <c r="QSK2271" s="225"/>
      <c r="QSL2271" s="225"/>
      <c r="QSM2271" s="225"/>
      <c r="QSN2271" s="225"/>
      <c r="QSO2271" s="225"/>
      <c r="QSP2271" s="225"/>
      <c r="QSQ2271" s="225"/>
      <c r="QSR2271" s="225"/>
      <c r="QSS2271" s="225"/>
      <c r="QST2271" s="225"/>
      <c r="QSU2271" s="225"/>
      <c r="QSV2271" s="225"/>
      <c r="QSW2271" s="225"/>
      <c r="QSX2271" s="225"/>
      <c r="QSY2271" s="225"/>
      <c r="QSZ2271" s="225"/>
      <c r="QTA2271" s="225"/>
      <c r="QTB2271" s="225"/>
      <c r="QTC2271" s="225"/>
      <c r="QTD2271" s="225"/>
      <c r="QTE2271" s="225"/>
      <c r="QTF2271" s="225"/>
      <c r="QTG2271" s="225"/>
      <c r="QTH2271" s="225"/>
      <c r="QTI2271" s="225"/>
      <c r="QTJ2271" s="225"/>
      <c r="QTK2271" s="225"/>
      <c r="QTL2271" s="225"/>
      <c r="QTM2271" s="225"/>
      <c r="QTN2271" s="225"/>
      <c r="QTO2271" s="225"/>
      <c r="QTP2271" s="225"/>
      <c r="QTQ2271" s="225"/>
      <c r="QTR2271" s="225"/>
      <c r="QTS2271" s="225"/>
      <c r="QTT2271" s="225"/>
      <c r="QTU2271" s="225"/>
      <c r="QTV2271" s="225"/>
      <c r="QTW2271" s="225"/>
      <c r="QTX2271" s="225"/>
      <c r="QTY2271" s="225"/>
      <c r="QTZ2271" s="225"/>
      <c r="QUA2271" s="225"/>
      <c r="QUB2271" s="225"/>
      <c r="QUC2271" s="225"/>
      <c r="QUD2271" s="225"/>
      <c r="QUE2271" s="225"/>
      <c r="QUF2271" s="225"/>
      <c r="QUG2271" s="225"/>
      <c r="QUH2271" s="225"/>
      <c r="QUI2271" s="225"/>
      <c r="QUJ2271" s="225"/>
      <c r="QUK2271" s="225"/>
      <c r="QUL2271" s="225"/>
      <c r="QUM2271" s="225"/>
      <c r="QUN2271" s="225"/>
      <c r="QUO2271" s="225"/>
      <c r="QUP2271" s="225"/>
      <c r="QUQ2271" s="225"/>
      <c r="QUR2271" s="225"/>
      <c r="QUS2271" s="225"/>
      <c r="QUT2271" s="225"/>
      <c r="QUU2271" s="225"/>
      <c r="QUV2271" s="225"/>
      <c r="QUW2271" s="225"/>
      <c r="QUX2271" s="225"/>
      <c r="QUY2271" s="225"/>
      <c r="QUZ2271" s="225"/>
      <c r="QVA2271" s="225"/>
      <c r="QVB2271" s="225"/>
      <c r="QVC2271" s="225"/>
      <c r="QVD2271" s="225"/>
      <c r="QVE2271" s="225"/>
      <c r="QVF2271" s="225"/>
      <c r="QVG2271" s="225"/>
      <c r="QVH2271" s="225"/>
      <c r="QVI2271" s="225"/>
      <c r="QVJ2271" s="225"/>
      <c r="QVK2271" s="225"/>
      <c r="QVL2271" s="225"/>
      <c r="QVM2271" s="225"/>
      <c r="QVN2271" s="225"/>
      <c r="QVO2271" s="225"/>
      <c r="QVP2271" s="225"/>
      <c r="QVQ2271" s="225"/>
      <c r="QVR2271" s="225"/>
      <c r="QVS2271" s="225"/>
      <c r="QVT2271" s="225"/>
      <c r="QVU2271" s="225"/>
      <c r="QVV2271" s="225"/>
      <c r="QVW2271" s="225"/>
      <c r="QVX2271" s="225"/>
      <c r="QVY2271" s="225"/>
      <c r="QVZ2271" s="225"/>
      <c r="QWA2271" s="225"/>
      <c r="QWB2271" s="225"/>
      <c r="QWC2271" s="225"/>
      <c r="QWD2271" s="225"/>
      <c r="QWE2271" s="225"/>
      <c r="QWF2271" s="225"/>
      <c r="QWG2271" s="225"/>
      <c r="QWH2271" s="225"/>
      <c r="QWI2271" s="225"/>
      <c r="QWJ2271" s="225"/>
      <c r="QWK2271" s="225"/>
      <c r="QWL2271" s="225"/>
      <c r="QWM2271" s="225"/>
      <c r="QWN2271" s="225"/>
      <c r="QWO2271" s="225"/>
      <c r="QWP2271" s="225"/>
      <c r="QWQ2271" s="225"/>
      <c r="QWR2271" s="225"/>
      <c r="QWS2271" s="225"/>
      <c r="QWT2271" s="225"/>
      <c r="QWU2271" s="225"/>
      <c r="QWV2271" s="225"/>
      <c r="QWW2271" s="225"/>
      <c r="QWX2271" s="225"/>
      <c r="QWY2271" s="225"/>
      <c r="QWZ2271" s="225"/>
      <c r="QXA2271" s="225"/>
      <c r="QXB2271" s="225"/>
      <c r="QXC2271" s="225"/>
      <c r="QXD2271" s="225"/>
      <c r="QXE2271" s="225"/>
      <c r="QXF2271" s="225"/>
      <c r="QXG2271" s="225"/>
      <c r="QXH2271" s="225"/>
      <c r="QXI2271" s="225"/>
      <c r="QXJ2271" s="225"/>
      <c r="QXK2271" s="225"/>
      <c r="QXL2271" s="225"/>
      <c r="QXM2271" s="225"/>
      <c r="QXN2271" s="225"/>
      <c r="QXO2271" s="225"/>
      <c r="QXP2271" s="225"/>
      <c r="QXQ2271" s="225"/>
      <c r="QXR2271" s="225"/>
      <c r="QXS2271" s="225"/>
      <c r="QXT2271" s="225"/>
      <c r="QXU2271" s="225"/>
      <c r="QXV2271" s="225"/>
      <c r="QXW2271" s="225"/>
      <c r="QXX2271" s="225"/>
      <c r="QXY2271" s="225"/>
      <c r="QXZ2271" s="225"/>
      <c r="QYA2271" s="225"/>
      <c r="QYB2271" s="225"/>
      <c r="QYC2271" s="225"/>
      <c r="QYD2271" s="225"/>
      <c r="QYE2271" s="225"/>
      <c r="QYF2271" s="225"/>
      <c r="QYG2271" s="225"/>
      <c r="QYH2271" s="225"/>
      <c r="QYI2271" s="225"/>
      <c r="QYJ2271" s="225"/>
      <c r="QYK2271" s="225"/>
      <c r="QYL2271" s="225"/>
      <c r="QYM2271" s="225"/>
      <c r="QYN2271" s="225"/>
      <c r="QYO2271" s="225"/>
      <c r="QYP2271" s="225"/>
      <c r="QYQ2271" s="225"/>
      <c r="QYR2271" s="225"/>
      <c r="QYS2271" s="225"/>
      <c r="QYT2271" s="225"/>
      <c r="QYU2271" s="225"/>
      <c r="QYV2271" s="225"/>
      <c r="QYW2271" s="225"/>
      <c r="QYX2271" s="225"/>
      <c r="QYY2271" s="225"/>
      <c r="QYZ2271" s="225"/>
      <c r="QZA2271" s="225"/>
      <c r="QZB2271" s="225"/>
      <c r="QZC2271" s="225"/>
      <c r="QZD2271" s="225"/>
      <c r="QZE2271" s="225"/>
      <c r="QZF2271" s="225"/>
      <c r="QZG2271" s="225"/>
      <c r="QZH2271" s="225"/>
      <c r="QZI2271" s="225"/>
      <c r="QZJ2271" s="225"/>
      <c r="QZK2271" s="225"/>
      <c r="QZL2271" s="225"/>
      <c r="QZM2271" s="225"/>
      <c r="QZN2271" s="225"/>
      <c r="QZO2271" s="225"/>
      <c r="QZP2271" s="225"/>
      <c r="QZQ2271" s="225"/>
      <c r="QZR2271" s="225"/>
      <c r="QZS2271" s="225"/>
      <c r="QZT2271" s="225"/>
      <c r="QZU2271" s="225"/>
      <c r="QZV2271" s="225"/>
      <c r="QZW2271" s="225"/>
      <c r="QZX2271" s="225"/>
      <c r="QZY2271" s="225"/>
      <c r="QZZ2271" s="225"/>
      <c r="RAA2271" s="225"/>
      <c r="RAB2271" s="225"/>
      <c r="RAC2271" s="225"/>
      <c r="RAD2271" s="225"/>
      <c r="RAE2271" s="225"/>
      <c r="RAF2271" s="225"/>
      <c r="RAG2271" s="225"/>
      <c r="RAH2271" s="225"/>
      <c r="RAI2271" s="225"/>
      <c r="RAJ2271" s="225"/>
      <c r="RAK2271" s="225"/>
      <c r="RAL2271" s="225"/>
      <c r="RAM2271" s="225"/>
      <c r="RAN2271" s="225"/>
      <c r="RAO2271" s="225"/>
      <c r="RAP2271" s="225"/>
      <c r="RAQ2271" s="225"/>
      <c r="RAR2271" s="225"/>
      <c r="RAS2271" s="225"/>
      <c r="RAT2271" s="225"/>
      <c r="RAU2271" s="225"/>
      <c r="RAV2271" s="225"/>
      <c r="RAW2271" s="225"/>
      <c r="RAX2271" s="225"/>
      <c r="RAY2271" s="225"/>
      <c r="RAZ2271" s="225"/>
      <c r="RBA2271" s="225"/>
      <c r="RBB2271" s="225"/>
      <c r="RBC2271" s="225"/>
      <c r="RBD2271" s="225"/>
      <c r="RBE2271" s="225"/>
      <c r="RBF2271" s="225"/>
      <c r="RBG2271" s="225"/>
      <c r="RBH2271" s="225"/>
      <c r="RBI2271" s="225"/>
      <c r="RBJ2271" s="225"/>
      <c r="RBK2271" s="225"/>
      <c r="RBL2271" s="225"/>
      <c r="RBM2271" s="225"/>
      <c r="RBN2271" s="225"/>
      <c r="RBO2271" s="225"/>
      <c r="RBP2271" s="225"/>
      <c r="RBQ2271" s="225"/>
      <c r="RBR2271" s="225"/>
      <c r="RBS2271" s="225"/>
      <c r="RBT2271" s="225"/>
      <c r="RBU2271" s="225"/>
      <c r="RBV2271" s="225"/>
      <c r="RBW2271" s="225"/>
      <c r="RBX2271" s="225"/>
      <c r="RBY2271" s="225"/>
      <c r="RBZ2271" s="225"/>
      <c r="RCA2271" s="225"/>
      <c r="RCB2271" s="225"/>
      <c r="RCC2271" s="225"/>
      <c r="RCD2271" s="225"/>
      <c r="RCE2271" s="225"/>
      <c r="RCF2271" s="225"/>
      <c r="RCG2271" s="225"/>
      <c r="RCH2271" s="225"/>
      <c r="RCI2271" s="225"/>
      <c r="RCJ2271" s="225"/>
      <c r="RCK2271" s="225"/>
      <c r="RCL2271" s="225"/>
      <c r="RCM2271" s="225"/>
      <c r="RCN2271" s="225"/>
      <c r="RCO2271" s="225"/>
      <c r="RCP2271" s="225"/>
      <c r="RCQ2271" s="225"/>
      <c r="RCR2271" s="225"/>
      <c r="RCS2271" s="225"/>
      <c r="RCT2271" s="225"/>
      <c r="RCU2271" s="225"/>
      <c r="RCV2271" s="225"/>
      <c r="RCW2271" s="225"/>
      <c r="RCX2271" s="225"/>
      <c r="RCY2271" s="225"/>
      <c r="RCZ2271" s="225"/>
      <c r="RDA2271" s="225"/>
      <c r="RDB2271" s="225"/>
      <c r="RDC2271" s="225"/>
      <c r="RDD2271" s="225"/>
      <c r="RDE2271" s="225"/>
      <c r="RDF2271" s="225"/>
      <c r="RDG2271" s="225"/>
      <c r="RDH2271" s="225"/>
      <c r="RDI2271" s="225"/>
      <c r="RDJ2271" s="225"/>
      <c r="RDK2271" s="225"/>
      <c r="RDL2271" s="225"/>
      <c r="RDM2271" s="225"/>
      <c r="RDN2271" s="225"/>
      <c r="RDO2271" s="225"/>
      <c r="RDP2271" s="225"/>
      <c r="RDQ2271" s="225"/>
      <c r="RDR2271" s="225"/>
      <c r="RDS2271" s="225"/>
      <c r="RDT2271" s="225"/>
      <c r="RDU2271" s="225"/>
      <c r="RDV2271" s="225"/>
      <c r="RDW2271" s="225"/>
      <c r="RDX2271" s="225"/>
      <c r="RDY2271" s="225"/>
      <c r="RDZ2271" s="225"/>
      <c r="REA2271" s="225"/>
      <c r="REB2271" s="225"/>
      <c r="REC2271" s="225"/>
      <c r="RED2271" s="225"/>
      <c r="REE2271" s="225"/>
      <c r="REF2271" s="225"/>
      <c r="REG2271" s="225"/>
      <c r="REH2271" s="225"/>
      <c r="REI2271" s="225"/>
      <c r="REJ2271" s="225"/>
      <c r="REK2271" s="225"/>
      <c r="REL2271" s="225"/>
      <c r="REM2271" s="225"/>
      <c r="REN2271" s="225"/>
      <c r="REO2271" s="225"/>
      <c r="REP2271" s="225"/>
      <c r="REQ2271" s="225"/>
      <c r="RER2271" s="225"/>
      <c r="RES2271" s="225"/>
      <c r="RET2271" s="225"/>
      <c r="REU2271" s="225"/>
      <c r="REV2271" s="225"/>
      <c r="REW2271" s="225"/>
      <c r="REX2271" s="225"/>
      <c r="REY2271" s="225"/>
      <c r="REZ2271" s="225"/>
      <c r="RFA2271" s="225"/>
      <c r="RFB2271" s="225"/>
      <c r="RFC2271" s="225"/>
      <c r="RFD2271" s="225"/>
      <c r="RFE2271" s="225"/>
      <c r="RFF2271" s="225"/>
      <c r="RFG2271" s="225"/>
      <c r="RFH2271" s="225"/>
      <c r="RFI2271" s="225"/>
      <c r="RFJ2271" s="225"/>
      <c r="RFK2271" s="225"/>
      <c r="RFL2271" s="225"/>
      <c r="RFM2271" s="225"/>
      <c r="RFN2271" s="225"/>
      <c r="RFO2271" s="225"/>
      <c r="RFP2271" s="225"/>
      <c r="RFQ2271" s="225"/>
      <c r="RFR2271" s="225"/>
      <c r="RFS2271" s="225"/>
      <c r="RFT2271" s="225"/>
      <c r="RFU2271" s="225"/>
      <c r="RFV2271" s="225"/>
      <c r="RFW2271" s="225"/>
      <c r="RFX2271" s="225"/>
      <c r="RFY2271" s="225"/>
      <c r="RFZ2271" s="225"/>
      <c r="RGA2271" s="225"/>
      <c r="RGB2271" s="225"/>
      <c r="RGC2271" s="225"/>
      <c r="RGD2271" s="225"/>
      <c r="RGE2271" s="225"/>
      <c r="RGF2271" s="225"/>
      <c r="RGG2271" s="225"/>
      <c r="RGH2271" s="225"/>
      <c r="RGI2271" s="225"/>
      <c r="RGJ2271" s="225"/>
      <c r="RGK2271" s="225"/>
      <c r="RGL2271" s="225"/>
      <c r="RGM2271" s="225"/>
      <c r="RGN2271" s="225"/>
      <c r="RGO2271" s="225"/>
      <c r="RGP2271" s="225"/>
      <c r="RGQ2271" s="225"/>
      <c r="RGR2271" s="225"/>
      <c r="RGS2271" s="225"/>
      <c r="RGT2271" s="225"/>
      <c r="RGU2271" s="225"/>
      <c r="RGV2271" s="225"/>
      <c r="RGW2271" s="225"/>
      <c r="RGX2271" s="225"/>
      <c r="RGY2271" s="225"/>
      <c r="RGZ2271" s="225"/>
      <c r="RHA2271" s="225"/>
      <c r="RHB2271" s="225"/>
      <c r="RHC2271" s="225"/>
      <c r="RHD2271" s="225"/>
      <c r="RHE2271" s="225"/>
      <c r="RHF2271" s="225"/>
      <c r="RHG2271" s="225"/>
      <c r="RHH2271" s="225"/>
      <c r="RHI2271" s="225"/>
      <c r="RHJ2271" s="225"/>
      <c r="RHK2271" s="225"/>
      <c r="RHL2271" s="225"/>
      <c r="RHM2271" s="225"/>
      <c r="RHN2271" s="225"/>
      <c r="RHO2271" s="225"/>
      <c r="RHP2271" s="225"/>
      <c r="RHQ2271" s="225"/>
      <c r="RHR2271" s="225"/>
      <c r="RHS2271" s="225"/>
      <c r="RHT2271" s="225"/>
      <c r="RHU2271" s="225"/>
      <c r="RHV2271" s="225"/>
      <c r="RHW2271" s="225"/>
      <c r="RHX2271" s="225"/>
      <c r="RHY2271" s="225"/>
      <c r="RHZ2271" s="225"/>
      <c r="RIA2271" s="225"/>
      <c r="RIB2271" s="225"/>
      <c r="RIC2271" s="225"/>
      <c r="RID2271" s="225"/>
      <c r="RIE2271" s="225"/>
      <c r="RIF2271" s="225"/>
      <c r="RIG2271" s="225"/>
      <c r="RIH2271" s="225"/>
      <c r="RII2271" s="225"/>
      <c r="RIJ2271" s="225"/>
      <c r="RIK2271" s="225"/>
      <c r="RIL2271" s="225"/>
      <c r="RIM2271" s="225"/>
      <c r="RIN2271" s="225"/>
      <c r="RIO2271" s="225"/>
      <c r="RIP2271" s="225"/>
      <c r="RIQ2271" s="225"/>
      <c r="RIR2271" s="225"/>
      <c r="RIS2271" s="225"/>
      <c r="RIT2271" s="225"/>
      <c r="RIU2271" s="225"/>
      <c r="RIV2271" s="225"/>
      <c r="RIW2271" s="225"/>
      <c r="RIX2271" s="225"/>
      <c r="RIY2271" s="225"/>
      <c r="RIZ2271" s="225"/>
      <c r="RJA2271" s="225"/>
      <c r="RJB2271" s="225"/>
      <c r="RJC2271" s="225"/>
      <c r="RJD2271" s="225"/>
      <c r="RJE2271" s="225"/>
      <c r="RJF2271" s="225"/>
      <c r="RJG2271" s="225"/>
      <c r="RJH2271" s="225"/>
      <c r="RJI2271" s="225"/>
      <c r="RJJ2271" s="225"/>
      <c r="RJK2271" s="225"/>
      <c r="RJL2271" s="225"/>
      <c r="RJM2271" s="225"/>
      <c r="RJN2271" s="225"/>
      <c r="RJO2271" s="225"/>
      <c r="RJP2271" s="225"/>
      <c r="RJQ2271" s="225"/>
      <c r="RJR2271" s="225"/>
      <c r="RJS2271" s="225"/>
      <c r="RJT2271" s="225"/>
      <c r="RJU2271" s="225"/>
      <c r="RJV2271" s="225"/>
      <c r="RJW2271" s="225"/>
      <c r="RJX2271" s="225"/>
      <c r="RJY2271" s="225"/>
      <c r="RJZ2271" s="225"/>
      <c r="RKA2271" s="225"/>
      <c r="RKB2271" s="225"/>
      <c r="RKC2271" s="225"/>
      <c r="RKD2271" s="225"/>
      <c r="RKE2271" s="225"/>
      <c r="RKF2271" s="225"/>
      <c r="RKG2271" s="225"/>
      <c r="RKH2271" s="225"/>
      <c r="RKI2271" s="225"/>
      <c r="RKJ2271" s="225"/>
      <c r="RKK2271" s="225"/>
      <c r="RKL2271" s="225"/>
      <c r="RKM2271" s="225"/>
      <c r="RKN2271" s="225"/>
      <c r="RKO2271" s="225"/>
      <c r="RKP2271" s="225"/>
      <c r="RKQ2271" s="225"/>
      <c r="RKR2271" s="225"/>
      <c r="RKS2271" s="225"/>
      <c r="RKT2271" s="225"/>
      <c r="RKU2271" s="225"/>
      <c r="RKV2271" s="225"/>
      <c r="RKW2271" s="225"/>
      <c r="RKX2271" s="225"/>
      <c r="RKY2271" s="225"/>
      <c r="RKZ2271" s="225"/>
      <c r="RLA2271" s="225"/>
      <c r="RLB2271" s="225"/>
      <c r="RLC2271" s="225"/>
      <c r="RLD2271" s="225"/>
      <c r="RLE2271" s="225"/>
      <c r="RLF2271" s="225"/>
      <c r="RLG2271" s="225"/>
      <c r="RLH2271" s="225"/>
      <c r="RLI2271" s="225"/>
      <c r="RLJ2271" s="225"/>
      <c r="RLK2271" s="225"/>
      <c r="RLL2271" s="225"/>
      <c r="RLM2271" s="225"/>
      <c r="RLN2271" s="225"/>
      <c r="RLO2271" s="225"/>
      <c r="RLP2271" s="225"/>
      <c r="RLQ2271" s="225"/>
      <c r="RLR2271" s="225"/>
      <c r="RLS2271" s="225"/>
      <c r="RLT2271" s="225"/>
      <c r="RLU2271" s="225"/>
      <c r="RLV2271" s="225"/>
      <c r="RLW2271" s="225"/>
      <c r="RLX2271" s="225"/>
      <c r="RLY2271" s="225"/>
      <c r="RLZ2271" s="225"/>
      <c r="RMA2271" s="225"/>
      <c r="RMB2271" s="225"/>
      <c r="RMC2271" s="225"/>
      <c r="RMD2271" s="225"/>
      <c r="RME2271" s="225"/>
      <c r="RMF2271" s="225"/>
      <c r="RMG2271" s="225"/>
      <c r="RMH2271" s="225"/>
      <c r="RMI2271" s="225"/>
      <c r="RMJ2271" s="225"/>
      <c r="RMK2271" s="225"/>
      <c r="RML2271" s="225"/>
      <c r="RMM2271" s="225"/>
      <c r="RMN2271" s="225"/>
      <c r="RMO2271" s="225"/>
      <c r="RMP2271" s="225"/>
      <c r="RMQ2271" s="225"/>
      <c r="RMR2271" s="225"/>
      <c r="RMS2271" s="225"/>
      <c r="RMT2271" s="225"/>
      <c r="RMU2271" s="225"/>
      <c r="RMV2271" s="225"/>
      <c r="RMW2271" s="225"/>
      <c r="RMX2271" s="225"/>
      <c r="RMY2271" s="225"/>
      <c r="RMZ2271" s="225"/>
      <c r="RNA2271" s="225"/>
      <c r="RNB2271" s="225"/>
      <c r="RNC2271" s="225"/>
      <c r="RND2271" s="225"/>
      <c r="RNE2271" s="225"/>
      <c r="RNF2271" s="225"/>
      <c r="RNG2271" s="225"/>
      <c r="RNH2271" s="225"/>
      <c r="RNI2271" s="225"/>
      <c r="RNJ2271" s="225"/>
      <c r="RNK2271" s="225"/>
      <c r="RNL2271" s="225"/>
      <c r="RNM2271" s="225"/>
      <c r="RNN2271" s="225"/>
      <c r="RNO2271" s="225"/>
      <c r="RNP2271" s="225"/>
      <c r="RNQ2271" s="225"/>
      <c r="RNR2271" s="225"/>
      <c r="RNS2271" s="225"/>
      <c r="RNT2271" s="225"/>
      <c r="RNU2271" s="225"/>
      <c r="RNV2271" s="225"/>
      <c r="RNW2271" s="225"/>
      <c r="RNX2271" s="225"/>
      <c r="RNY2271" s="225"/>
      <c r="RNZ2271" s="225"/>
      <c r="ROA2271" s="225"/>
      <c r="ROB2271" s="225"/>
      <c r="ROC2271" s="225"/>
      <c r="ROD2271" s="225"/>
      <c r="ROE2271" s="225"/>
      <c r="ROF2271" s="225"/>
      <c r="ROG2271" s="225"/>
      <c r="ROH2271" s="225"/>
      <c r="ROI2271" s="225"/>
      <c r="ROJ2271" s="225"/>
      <c r="ROK2271" s="225"/>
      <c r="ROL2271" s="225"/>
      <c r="ROM2271" s="225"/>
      <c r="RON2271" s="225"/>
      <c r="ROO2271" s="225"/>
      <c r="ROP2271" s="225"/>
      <c r="ROQ2271" s="225"/>
      <c r="ROR2271" s="225"/>
      <c r="ROS2271" s="225"/>
      <c r="ROT2271" s="225"/>
      <c r="ROU2271" s="225"/>
      <c r="ROV2271" s="225"/>
      <c r="ROW2271" s="225"/>
      <c r="ROX2271" s="225"/>
      <c r="ROY2271" s="225"/>
      <c r="ROZ2271" s="225"/>
      <c r="RPA2271" s="225"/>
      <c r="RPB2271" s="225"/>
      <c r="RPC2271" s="225"/>
      <c r="RPD2271" s="225"/>
      <c r="RPE2271" s="225"/>
      <c r="RPF2271" s="225"/>
      <c r="RPG2271" s="225"/>
      <c r="RPH2271" s="225"/>
      <c r="RPI2271" s="225"/>
      <c r="RPJ2271" s="225"/>
      <c r="RPK2271" s="225"/>
      <c r="RPL2271" s="225"/>
      <c r="RPM2271" s="225"/>
      <c r="RPN2271" s="225"/>
      <c r="RPO2271" s="225"/>
      <c r="RPP2271" s="225"/>
      <c r="RPQ2271" s="225"/>
      <c r="RPR2271" s="225"/>
      <c r="RPS2271" s="225"/>
      <c r="RPT2271" s="225"/>
      <c r="RPU2271" s="225"/>
      <c r="RPV2271" s="225"/>
      <c r="RPW2271" s="225"/>
      <c r="RPX2271" s="225"/>
      <c r="RPY2271" s="225"/>
      <c r="RPZ2271" s="225"/>
      <c r="RQA2271" s="225"/>
      <c r="RQB2271" s="225"/>
      <c r="RQC2271" s="225"/>
      <c r="RQD2271" s="225"/>
      <c r="RQE2271" s="225"/>
      <c r="RQF2271" s="225"/>
      <c r="RQG2271" s="225"/>
      <c r="RQH2271" s="225"/>
      <c r="RQI2271" s="225"/>
      <c r="RQJ2271" s="225"/>
      <c r="RQK2271" s="225"/>
      <c r="RQL2271" s="225"/>
      <c r="RQM2271" s="225"/>
      <c r="RQN2271" s="225"/>
      <c r="RQO2271" s="225"/>
      <c r="RQP2271" s="225"/>
      <c r="RQQ2271" s="225"/>
      <c r="RQR2271" s="225"/>
      <c r="RQS2271" s="225"/>
      <c r="RQT2271" s="225"/>
      <c r="RQU2271" s="225"/>
      <c r="RQV2271" s="225"/>
      <c r="RQW2271" s="225"/>
      <c r="RQX2271" s="225"/>
      <c r="RQY2271" s="225"/>
      <c r="RQZ2271" s="225"/>
      <c r="RRA2271" s="225"/>
      <c r="RRB2271" s="225"/>
      <c r="RRC2271" s="225"/>
      <c r="RRD2271" s="225"/>
      <c r="RRE2271" s="225"/>
      <c r="RRF2271" s="225"/>
      <c r="RRG2271" s="225"/>
      <c r="RRH2271" s="225"/>
      <c r="RRI2271" s="225"/>
      <c r="RRJ2271" s="225"/>
      <c r="RRK2271" s="225"/>
      <c r="RRL2271" s="225"/>
      <c r="RRM2271" s="225"/>
      <c r="RRN2271" s="225"/>
      <c r="RRO2271" s="225"/>
      <c r="RRP2271" s="225"/>
      <c r="RRQ2271" s="225"/>
      <c r="RRR2271" s="225"/>
      <c r="RRS2271" s="225"/>
      <c r="RRT2271" s="225"/>
      <c r="RRU2271" s="225"/>
      <c r="RRV2271" s="225"/>
      <c r="RRW2271" s="225"/>
      <c r="RRX2271" s="225"/>
      <c r="RRY2271" s="225"/>
      <c r="RRZ2271" s="225"/>
      <c r="RSA2271" s="225"/>
      <c r="RSB2271" s="225"/>
      <c r="RSC2271" s="225"/>
      <c r="RSD2271" s="225"/>
      <c r="RSE2271" s="225"/>
      <c r="RSF2271" s="225"/>
      <c r="RSG2271" s="225"/>
      <c r="RSH2271" s="225"/>
      <c r="RSI2271" s="225"/>
      <c r="RSJ2271" s="225"/>
      <c r="RSK2271" s="225"/>
      <c r="RSL2271" s="225"/>
      <c r="RSM2271" s="225"/>
      <c r="RSN2271" s="225"/>
      <c r="RSO2271" s="225"/>
      <c r="RSP2271" s="225"/>
      <c r="RSQ2271" s="225"/>
      <c r="RSR2271" s="225"/>
      <c r="RSS2271" s="225"/>
      <c r="RST2271" s="225"/>
      <c r="RSU2271" s="225"/>
      <c r="RSV2271" s="225"/>
      <c r="RSW2271" s="225"/>
      <c r="RSX2271" s="225"/>
      <c r="RSY2271" s="225"/>
      <c r="RSZ2271" s="225"/>
      <c r="RTA2271" s="225"/>
      <c r="RTB2271" s="225"/>
      <c r="RTC2271" s="225"/>
      <c r="RTD2271" s="225"/>
      <c r="RTE2271" s="225"/>
      <c r="RTF2271" s="225"/>
      <c r="RTG2271" s="225"/>
      <c r="RTH2271" s="225"/>
      <c r="RTI2271" s="225"/>
      <c r="RTJ2271" s="225"/>
      <c r="RTK2271" s="225"/>
      <c r="RTL2271" s="225"/>
      <c r="RTM2271" s="225"/>
      <c r="RTN2271" s="225"/>
      <c r="RTO2271" s="225"/>
      <c r="RTP2271" s="225"/>
      <c r="RTQ2271" s="225"/>
      <c r="RTR2271" s="225"/>
      <c r="RTS2271" s="225"/>
      <c r="RTT2271" s="225"/>
      <c r="RTU2271" s="225"/>
      <c r="RTV2271" s="225"/>
      <c r="RTW2271" s="225"/>
      <c r="RTX2271" s="225"/>
      <c r="RTY2271" s="225"/>
      <c r="RTZ2271" s="225"/>
      <c r="RUA2271" s="225"/>
      <c r="RUB2271" s="225"/>
      <c r="RUC2271" s="225"/>
      <c r="RUD2271" s="225"/>
      <c r="RUE2271" s="225"/>
      <c r="RUF2271" s="225"/>
      <c r="RUG2271" s="225"/>
      <c r="RUH2271" s="225"/>
      <c r="RUI2271" s="225"/>
      <c r="RUJ2271" s="225"/>
      <c r="RUK2271" s="225"/>
      <c r="RUL2271" s="225"/>
      <c r="RUM2271" s="225"/>
      <c r="RUN2271" s="225"/>
      <c r="RUO2271" s="225"/>
      <c r="RUP2271" s="225"/>
      <c r="RUQ2271" s="225"/>
      <c r="RUR2271" s="225"/>
      <c r="RUS2271" s="225"/>
      <c r="RUT2271" s="225"/>
      <c r="RUU2271" s="225"/>
      <c r="RUV2271" s="225"/>
      <c r="RUW2271" s="225"/>
      <c r="RUX2271" s="225"/>
      <c r="RUY2271" s="225"/>
      <c r="RUZ2271" s="225"/>
      <c r="RVA2271" s="225"/>
      <c r="RVB2271" s="225"/>
      <c r="RVC2271" s="225"/>
      <c r="RVD2271" s="225"/>
      <c r="RVE2271" s="225"/>
      <c r="RVF2271" s="225"/>
      <c r="RVG2271" s="225"/>
      <c r="RVH2271" s="225"/>
      <c r="RVI2271" s="225"/>
      <c r="RVJ2271" s="225"/>
      <c r="RVK2271" s="225"/>
      <c r="RVL2271" s="225"/>
      <c r="RVM2271" s="225"/>
      <c r="RVN2271" s="225"/>
      <c r="RVO2271" s="225"/>
      <c r="RVP2271" s="225"/>
      <c r="RVQ2271" s="225"/>
      <c r="RVR2271" s="225"/>
      <c r="RVS2271" s="225"/>
      <c r="RVT2271" s="225"/>
      <c r="RVU2271" s="225"/>
      <c r="RVV2271" s="225"/>
      <c r="RVW2271" s="225"/>
      <c r="RVX2271" s="225"/>
      <c r="RVY2271" s="225"/>
      <c r="RVZ2271" s="225"/>
      <c r="RWA2271" s="225"/>
      <c r="RWB2271" s="225"/>
      <c r="RWC2271" s="225"/>
      <c r="RWD2271" s="225"/>
      <c r="RWE2271" s="225"/>
      <c r="RWF2271" s="225"/>
      <c r="RWG2271" s="225"/>
      <c r="RWH2271" s="225"/>
      <c r="RWI2271" s="225"/>
      <c r="RWJ2271" s="225"/>
      <c r="RWK2271" s="225"/>
      <c r="RWL2271" s="225"/>
      <c r="RWM2271" s="225"/>
      <c r="RWN2271" s="225"/>
      <c r="RWO2271" s="225"/>
      <c r="RWP2271" s="225"/>
      <c r="RWQ2271" s="225"/>
      <c r="RWR2271" s="225"/>
      <c r="RWS2271" s="225"/>
      <c r="RWT2271" s="225"/>
      <c r="RWU2271" s="225"/>
      <c r="RWV2271" s="225"/>
      <c r="RWW2271" s="225"/>
      <c r="RWX2271" s="225"/>
      <c r="RWY2271" s="225"/>
      <c r="RWZ2271" s="225"/>
      <c r="RXA2271" s="225"/>
      <c r="RXB2271" s="225"/>
      <c r="RXC2271" s="225"/>
      <c r="RXD2271" s="225"/>
      <c r="RXE2271" s="225"/>
      <c r="RXF2271" s="225"/>
      <c r="RXG2271" s="225"/>
      <c r="RXH2271" s="225"/>
      <c r="RXI2271" s="225"/>
      <c r="RXJ2271" s="225"/>
      <c r="RXK2271" s="225"/>
      <c r="RXL2271" s="225"/>
      <c r="RXM2271" s="225"/>
      <c r="RXN2271" s="225"/>
      <c r="RXO2271" s="225"/>
      <c r="RXP2271" s="225"/>
      <c r="RXQ2271" s="225"/>
      <c r="RXR2271" s="225"/>
      <c r="RXS2271" s="225"/>
      <c r="RXT2271" s="225"/>
      <c r="RXU2271" s="225"/>
      <c r="RXV2271" s="225"/>
      <c r="RXW2271" s="225"/>
      <c r="RXX2271" s="225"/>
      <c r="RXY2271" s="225"/>
      <c r="RXZ2271" s="225"/>
      <c r="RYA2271" s="225"/>
      <c r="RYB2271" s="225"/>
      <c r="RYC2271" s="225"/>
      <c r="RYD2271" s="225"/>
      <c r="RYE2271" s="225"/>
      <c r="RYF2271" s="225"/>
      <c r="RYG2271" s="225"/>
      <c r="RYH2271" s="225"/>
      <c r="RYI2271" s="225"/>
      <c r="RYJ2271" s="225"/>
      <c r="RYK2271" s="225"/>
      <c r="RYL2271" s="225"/>
      <c r="RYM2271" s="225"/>
      <c r="RYN2271" s="225"/>
      <c r="RYO2271" s="225"/>
      <c r="RYP2271" s="225"/>
      <c r="RYQ2271" s="225"/>
      <c r="RYR2271" s="225"/>
      <c r="RYS2271" s="225"/>
      <c r="RYT2271" s="225"/>
      <c r="RYU2271" s="225"/>
      <c r="RYV2271" s="225"/>
      <c r="RYW2271" s="225"/>
      <c r="RYX2271" s="225"/>
      <c r="RYY2271" s="225"/>
      <c r="RYZ2271" s="225"/>
      <c r="RZA2271" s="225"/>
      <c r="RZB2271" s="225"/>
      <c r="RZC2271" s="225"/>
      <c r="RZD2271" s="225"/>
      <c r="RZE2271" s="225"/>
      <c r="RZF2271" s="225"/>
      <c r="RZG2271" s="225"/>
      <c r="RZH2271" s="225"/>
      <c r="RZI2271" s="225"/>
      <c r="RZJ2271" s="225"/>
      <c r="RZK2271" s="225"/>
      <c r="RZL2271" s="225"/>
      <c r="RZM2271" s="225"/>
      <c r="RZN2271" s="225"/>
      <c r="RZO2271" s="225"/>
      <c r="RZP2271" s="225"/>
      <c r="RZQ2271" s="225"/>
      <c r="RZR2271" s="225"/>
      <c r="RZS2271" s="225"/>
      <c r="RZT2271" s="225"/>
      <c r="RZU2271" s="225"/>
      <c r="RZV2271" s="225"/>
      <c r="RZW2271" s="225"/>
      <c r="RZX2271" s="225"/>
      <c r="RZY2271" s="225"/>
      <c r="RZZ2271" s="225"/>
      <c r="SAA2271" s="225"/>
      <c r="SAB2271" s="225"/>
      <c r="SAC2271" s="225"/>
      <c r="SAD2271" s="225"/>
      <c r="SAE2271" s="225"/>
      <c r="SAF2271" s="225"/>
      <c r="SAG2271" s="225"/>
      <c r="SAH2271" s="225"/>
      <c r="SAI2271" s="225"/>
      <c r="SAJ2271" s="225"/>
      <c r="SAK2271" s="225"/>
      <c r="SAL2271" s="225"/>
      <c r="SAM2271" s="225"/>
      <c r="SAN2271" s="225"/>
      <c r="SAO2271" s="225"/>
      <c r="SAP2271" s="225"/>
      <c r="SAQ2271" s="225"/>
      <c r="SAR2271" s="225"/>
      <c r="SAS2271" s="225"/>
      <c r="SAT2271" s="225"/>
      <c r="SAU2271" s="225"/>
      <c r="SAV2271" s="225"/>
      <c r="SAW2271" s="225"/>
      <c r="SAX2271" s="225"/>
      <c r="SAY2271" s="225"/>
      <c r="SAZ2271" s="225"/>
      <c r="SBA2271" s="225"/>
      <c r="SBB2271" s="225"/>
      <c r="SBC2271" s="225"/>
      <c r="SBD2271" s="225"/>
      <c r="SBE2271" s="225"/>
      <c r="SBF2271" s="225"/>
      <c r="SBG2271" s="225"/>
      <c r="SBH2271" s="225"/>
      <c r="SBI2271" s="225"/>
      <c r="SBJ2271" s="225"/>
      <c r="SBK2271" s="225"/>
      <c r="SBL2271" s="225"/>
      <c r="SBM2271" s="225"/>
      <c r="SBN2271" s="225"/>
      <c r="SBO2271" s="225"/>
      <c r="SBP2271" s="225"/>
      <c r="SBQ2271" s="225"/>
      <c r="SBR2271" s="225"/>
      <c r="SBS2271" s="225"/>
      <c r="SBT2271" s="225"/>
      <c r="SBU2271" s="225"/>
      <c r="SBV2271" s="225"/>
      <c r="SBW2271" s="225"/>
      <c r="SBX2271" s="225"/>
      <c r="SBY2271" s="225"/>
      <c r="SBZ2271" s="225"/>
      <c r="SCA2271" s="225"/>
      <c r="SCB2271" s="225"/>
      <c r="SCC2271" s="225"/>
      <c r="SCD2271" s="225"/>
      <c r="SCE2271" s="225"/>
      <c r="SCF2271" s="225"/>
      <c r="SCG2271" s="225"/>
      <c r="SCH2271" s="225"/>
      <c r="SCI2271" s="225"/>
      <c r="SCJ2271" s="225"/>
      <c r="SCK2271" s="225"/>
      <c r="SCL2271" s="225"/>
      <c r="SCM2271" s="225"/>
      <c r="SCN2271" s="225"/>
      <c r="SCO2271" s="225"/>
      <c r="SCP2271" s="225"/>
      <c r="SCQ2271" s="225"/>
      <c r="SCR2271" s="225"/>
      <c r="SCS2271" s="225"/>
      <c r="SCT2271" s="225"/>
      <c r="SCU2271" s="225"/>
      <c r="SCV2271" s="225"/>
      <c r="SCW2271" s="225"/>
      <c r="SCX2271" s="225"/>
      <c r="SCY2271" s="225"/>
      <c r="SCZ2271" s="225"/>
      <c r="SDA2271" s="225"/>
      <c r="SDB2271" s="225"/>
      <c r="SDC2271" s="225"/>
      <c r="SDD2271" s="225"/>
      <c r="SDE2271" s="225"/>
      <c r="SDF2271" s="225"/>
      <c r="SDG2271" s="225"/>
      <c r="SDH2271" s="225"/>
      <c r="SDI2271" s="225"/>
      <c r="SDJ2271" s="225"/>
      <c r="SDK2271" s="225"/>
      <c r="SDL2271" s="225"/>
      <c r="SDM2271" s="225"/>
      <c r="SDN2271" s="225"/>
      <c r="SDO2271" s="225"/>
      <c r="SDP2271" s="225"/>
      <c r="SDQ2271" s="225"/>
      <c r="SDR2271" s="225"/>
      <c r="SDS2271" s="225"/>
      <c r="SDT2271" s="225"/>
      <c r="SDU2271" s="225"/>
      <c r="SDV2271" s="225"/>
      <c r="SDW2271" s="225"/>
      <c r="SDX2271" s="225"/>
      <c r="SDY2271" s="225"/>
      <c r="SDZ2271" s="225"/>
      <c r="SEA2271" s="225"/>
      <c r="SEB2271" s="225"/>
      <c r="SEC2271" s="225"/>
      <c r="SED2271" s="225"/>
      <c r="SEE2271" s="225"/>
      <c r="SEF2271" s="225"/>
      <c r="SEG2271" s="225"/>
      <c r="SEH2271" s="225"/>
      <c r="SEI2271" s="225"/>
      <c r="SEJ2271" s="225"/>
      <c r="SEK2271" s="225"/>
      <c r="SEL2271" s="225"/>
      <c r="SEM2271" s="225"/>
      <c r="SEN2271" s="225"/>
      <c r="SEO2271" s="225"/>
      <c r="SEP2271" s="225"/>
      <c r="SEQ2271" s="225"/>
      <c r="SER2271" s="225"/>
      <c r="SES2271" s="225"/>
      <c r="SET2271" s="225"/>
      <c r="SEU2271" s="225"/>
      <c r="SEV2271" s="225"/>
      <c r="SEW2271" s="225"/>
      <c r="SEX2271" s="225"/>
      <c r="SEY2271" s="225"/>
      <c r="SEZ2271" s="225"/>
      <c r="SFA2271" s="225"/>
      <c r="SFB2271" s="225"/>
      <c r="SFC2271" s="225"/>
      <c r="SFD2271" s="225"/>
      <c r="SFE2271" s="225"/>
      <c r="SFF2271" s="225"/>
      <c r="SFG2271" s="225"/>
      <c r="SFH2271" s="225"/>
      <c r="SFI2271" s="225"/>
      <c r="SFJ2271" s="225"/>
      <c r="SFK2271" s="225"/>
      <c r="SFL2271" s="225"/>
      <c r="SFM2271" s="225"/>
      <c r="SFN2271" s="225"/>
      <c r="SFO2271" s="225"/>
      <c r="SFP2271" s="225"/>
      <c r="SFQ2271" s="225"/>
      <c r="SFR2271" s="225"/>
      <c r="SFS2271" s="225"/>
      <c r="SFT2271" s="225"/>
      <c r="SFU2271" s="225"/>
      <c r="SFV2271" s="225"/>
      <c r="SFW2271" s="225"/>
      <c r="SFX2271" s="225"/>
      <c r="SFY2271" s="225"/>
      <c r="SFZ2271" s="225"/>
      <c r="SGA2271" s="225"/>
      <c r="SGB2271" s="225"/>
      <c r="SGC2271" s="225"/>
      <c r="SGD2271" s="225"/>
      <c r="SGE2271" s="225"/>
      <c r="SGF2271" s="225"/>
      <c r="SGG2271" s="225"/>
      <c r="SGH2271" s="225"/>
      <c r="SGI2271" s="225"/>
      <c r="SGJ2271" s="225"/>
      <c r="SGK2271" s="225"/>
      <c r="SGL2271" s="225"/>
      <c r="SGM2271" s="225"/>
      <c r="SGN2271" s="225"/>
      <c r="SGO2271" s="225"/>
      <c r="SGP2271" s="225"/>
      <c r="SGQ2271" s="225"/>
      <c r="SGR2271" s="225"/>
      <c r="SGS2271" s="225"/>
      <c r="SGT2271" s="225"/>
      <c r="SGU2271" s="225"/>
      <c r="SGV2271" s="225"/>
      <c r="SGW2271" s="225"/>
      <c r="SGX2271" s="225"/>
      <c r="SGY2271" s="225"/>
      <c r="SGZ2271" s="225"/>
      <c r="SHA2271" s="225"/>
      <c r="SHB2271" s="225"/>
      <c r="SHC2271" s="225"/>
      <c r="SHD2271" s="225"/>
      <c r="SHE2271" s="225"/>
      <c r="SHF2271" s="225"/>
      <c r="SHG2271" s="225"/>
      <c r="SHH2271" s="225"/>
      <c r="SHI2271" s="225"/>
      <c r="SHJ2271" s="225"/>
      <c r="SHK2271" s="225"/>
      <c r="SHL2271" s="225"/>
      <c r="SHM2271" s="225"/>
      <c r="SHN2271" s="225"/>
      <c r="SHO2271" s="225"/>
      <c r="SHP2271" s="225"/>
      <c r="SHQ2271" s="225"/>
      <c r="SHR2271" s="225"/>
      <c r="SHS2271" s="225"/>
      <c r="SHT2271" s="225"/>
      <c r="SHU2271" s="225"/>
      <c r="SHV2271" s="225"/>
      <c r="SHW2271" s="225"/>
      <c r="SHX2271" s="225"/>
      <c r="SHY2271" s="225"/>
      <c r="SHZ2271" s="225"/>
      <c r="SIA2271" s="225"/>
      <c r="SIB2271" s="225"/>
      <c r="SIC2271" s="225"/>
      <c r="SID2271" s="225"/>
      <c r="SIE2271" s="225"/>
      <c r="SIF2271" s="225"/>
      <c r="SIG2271" s="225"/>
      <c r="SIH2271" s="225"/>
      <c r="SII2271" s="225"/>
      <c r="SIJ2271" s="225"/>
      <c r="SIK2271" s="225"/>
      <c r="SIL2271" s="225"/>
      <c r="SIM2271" s="225"/>
      <c r="SIN2271" s="225"/>
      <c r="SIO2271" s="225"/>
      <c r="SIP2271" s="225"/>
      <c r="SIQ2271" s="225"/>
      <c r="SIR2271" s="225"/>
      <c r="SIS2271" s="225"/>
      <c r="SIT2271" s="225"/>
      <c r="SIU2271" s="225"/>
      <c r="SIV2271" s="225"/>
      <c r="SIW2271" s="225"/>
      <c r="SIX2271" s="225"/>
      <c r="SIY2271" s="225"/>
      <c r="SIZ2271" s="225"/>
      <c r="SJA2271" s="225"/>
      <c r="SJB2271" s="225"/>
      <c r="SJC2271" s="225"/>
      <c r="SJD2271" s="225"/>
      <c r="SJE2271" s="225"/>
      <c r="SJF2271" s="225"/>
      <c r="SJG2271" s="225"/>
      <c r="SJH2271" s="225"/>
      <c r="SJI2271" s="225"/>
      <c r="SJJ2271" s="225"/>
      <c r="SJK2271" s="225"/>
      <c r="SJL2271" s="225"/>
      <c r="SJM2271" s="225"/>
      <c r="SJN2271" s="225"/>
      <c r="SJO2271" s="225"/>
      <c r="SJP2271" s="225"/>
      <c r="SJQ2271" s="225"/>
      <c r="SJR2271" s="225"/>
      <c r="SJS2271" s="225"/>
      <c r="SJT2271" s="225"/>
      <c r="SJU2271" s="225"/>
      <c r="SJV2271" s="225"/>
      <c r="SJW2271" s="225"/>
      <c r="SJX2271" s="225"/>
      <c r="SJY2271" s="225"/>
      <c r="SJZ2271" s="225"/>
      <c r="SKA2271" s="225"/>
      <c r="SKB2271" s="225"/>
      <c r="SKC2271" s="225"/>
      <c r="SKD2271" s="225"/>
      <c r="SKE2271" s="225"/>
      <c r="SKF2271" s="225"/>
      <c r="SKG2271" s="225"/>
      <c r="SKH2271" s="225"/>
      <c r="SKI2271" s="225"/>
      <c r="SKJ2271" s="225"/>
      <c r="SKK2271" s="225"/>
      <c r="SKL2271" s="225"/>
      <c r="SKM2271" s="225"/>
      <c r="SKN2271" s="225"/>
      <c r="SKO2271" s="225"/>
      <c r="SKP2271" s="225"/>
      <c r="SKQ2271" s="225"/>
      <c r="SKR2271" s="225"/>
      <c r="SKS2271" s="225"/>
      <c r="SKT2271" s="225"/>
      <c r="SKU2271" s="225"/>
      <c r="SKV2271" s="225"/>
      <c r="SKW2271" s="225"/>
      <c r="SKX2271" s="225"/>
      <c r="SKY2271" s="225"/>
      <c r="SKZ2271" s="225"/>
      <c r="SLA2271" s="225"/>
      <c r="SLB2271" s="225"/>
      <c r="SLC2271" s="225"/>
      <c r="SLD2271" s="225"/>
      <c r="SLE2271" s="225"/>
      <c r="SLF2271" s="225"/>
      <c r="SLG2271" s="225"/>
      <c r="SLH2271" s="225"/>
      <c r="SLI2271" s="225"/>
      <c r="SLJ2271" s="225"/>
      <c r="SLK2271" s="225"/>
      <c r="SLL2271" s="225"/>
      <c r="SLM2271" s="225"/>
      <c r="SLN2271" s="225"/>
      <c r="SLO2271" s="225"/>
      <c r="SLP2271" s="225"/>
      <c r="SLQ2271" s="225"/>
      <c r="SLR2271" s="225"/>
      <c r="SLS2271" s="225"/>
      <c r="SLT2271" s="225"/>
      <c r="SLU2271" s="225"/>
      <c r="SLV2271" s="225"/>
      <c r="SLW2271" s="225"/>
      <c r="SLX2271" s="225"/>
      <c r="SLY2271" s="225"/>
      <c r="SLZ2271" s="225"/>
      <c r="SMA2271" s="225"/>
      <c r="SMB2271" s="225"/>
      <c r="SMC2271" s="225"/>
      <c r="SMD2271" s="225"/>
      <c r="SME2271" s="225"/>
      <c r="SMF2271" s="225"/>
      <c r="SMG2271" s="225"/>
      <c r="SMH2271" s="225"/>
      <c r="SMI2271" s="225"/>
      <c r="SMJ2271" s="225"/>
      <c r="SMK2271" s="225"/>
      <c r="SML2271" s="225"/>
      <c r="SMM2271" s="225"/>
      <c r="SMN2271" s="225"/>
      <c r="SMO2271" s="225"/>
      <c r="SMP2271" s="225"/>
      <c r="SMQ2271" s="225"/>
      <c r="SMR2271" s="225"/>
      <c r="SMS2271" s="225"/>
      <c r="SMT2271" s="225"/>
      <c r="SMU2271" s="225"/>
      <c r="SMV2271" s="225"/>
      <c r="SMW2271" s="225"/>
      <c r="SMX2271" s="225"/>
      <c r="SMY2271" s="225"/>
      <c r="SMZ2271" s="225"/>
      <c r="SNA2271" s="225"/>
      <c r="SNB2271" s="225"/>
      <c r="SNC2271" s="225"/>
      <c r="SND2271" s="225"/>
      <c r="SNE2271" s="225"/>
      <c r="SNF2271" s="225"/>
      <c r="SNG2271" s="225"/>
      <c r="SNH2271" s="225"/>
      <c r="SNI2271" s="225"/>
      <c r="SNJ2271" s="225"/>
      <c r="SNK2271" s="225"/>
      <c r="SNL2271" s="225"/>
      <c r="SNM2271" s="225"/>
      <c r="SNN2271" s="225"/>
      <c r="SNO2271" s="225"/>
      <c r="SNP2271" s="225"/>
      <c r="SNQ2271" s="225"/>
      <c r="SNR2271" s="225"/>
      <c r="SNS2271" s="225"/>
      <c r="SNT2271" s="225"/>
      <c r="SNU2271" s="225"/>
      <c r="SNV2271" s="225"/>
      <c r="SNW2271" s="225"/>
      <c r="SNX2271" s="225"/>
      <c r="SNY2271" s="225"/>
      <c r="SNZ2271" s="225"/>
      <c r="SOA2271" s="225"/>
      <c r="SOB2271" s="225"/>
      <c r="SOC2271" s="225"/>
      <c r="SOD2271" s="225"/>
      <c r="SOE2271" s="225"/>
      <c r="SOF2271" s="225"/>
      <c r="SOG2271" s="225"/>
      <c r="SOH2271" s="225"/>
      <c r="SOI2271" s="225"/>
      <c r="SOJ2271" s="225"/>
      <c r="SOK2271" s="225"/>
      <c r="SOL2271" s="225"/>
      <c r="SOM2271" s="225"/>
      <c r="SON2271" s="225"/>
      <c r="SOO2271" s="225"/>
      <c r="SOP2271" s="225"/>
      <c r="SOQ2271" s="225"/>
      <c r="SOR2271" s="225"/>
      <c r="SOS2271" s="225"/>
      <c r="SOT2271" s="225"/>
      <c r="SOU2271" s="225"/>
      <c r="SOV2271" s="225"/>
      <c r="SOW2271" s="225"/>
      <c r="SOX2271" s="225"/>
      <c r="SOY2271" s="225"/>
      <c r="SOZ2271" s="225"/>
      <c r="SPA2271" s="225"/>
      <c r="SPB2271" s="225"/>
      <c r="SPC2271" s="225"/>
      <c r="SPD2271" s="225"/>
      <c r="SPE2271" s="225"/>
      <c r="SPF2271" s="225"/>
      <c r="SPG2271" s="225"/>
      <c r="SPH2271" s="225"/>
      <c r="SPI2271" s="225"/>
      <c r="SPJ2271" s="225"/>
      <c r="SPK2271" s="225"/>
      <c r="SPL2271" s="225"/>
      <c r="SPM2271" s="225"/>
      <c r="SPN2271" s="225"/>
      <c r="SPO2271" s="225"/>
      <c r="SPP2271" s="225"/>
      <c r="SPQ2271" s="225"/>
      <c r="SPR2271" s="225"/>
      <c r="SPS2271" s="225"/>
      <c r="SPT2271" s="225"/>
      <c r="SPU2271" s="225"/>
      <c r="SPV2271" s="225"/>
      <c r="SPW2271" s="225"/>
      <c r="SPX2271" s="225"/>
      <c r="SPY2271" s="225"/>
      <c r="SPZ2271" s="225"/>
      <c r="SQA2271" s="225"/>
      <c r="SQB2271" s="225"/>
      <c r="SQC2271" s="225"/>
      <c r="SQD2271" s="225"/>
      <c r="SQE2271" s="225"/>
      <c r="SQF2271" s="225"/>
      <c r="SQG2271" s="225"/>
      <c r="SQH2271" s="225"/>
      <c r="SQI2271" s="225"/>
      <c r="SQJ2271" s="225"/>
      <c r="SQK2271" s="225"/>
      <c r="SQL2271" s="225"/>
      <c r="SQM2271" s="225"/>
      <c r="SQN2271" s="225"/>
      <c r="SQO2271" s="225"/>
      <c r="SQP2271" s="225"/>
      <c r="SQQ2271" s="225"/>
      <c r="SQR2271" s="225"/>
      <c r="SQS2271" s="225"/>
      <c r="SQT2271" s="225"/>
      <c r="SQU2271" s="225"/>
      <c r="SQV2271" s="225"/>
      <c r="SQW2271" s="225"/>
      <c r="SQX2271" s="225"/>
      <c r="SQY2271" s="225"/>
      <c r="SQZ2271" s="225"/>
      <c r="SRA2271" s="225"/>
      <c r="SRB2271" s="225"/>
      <c r="SRC2271" s="225"/>
      <c r="SRD2271" s="225"/>
      <c r="SRE2271" s="225"/>
      <c r="SRF2271" s="225"/>
      <c r="SRG2271" s="225"/>
      <c r="SRH2271" s="225"/>
      <c r="SRI2271" s="225"/>
      <c r="SRJ2271" s="225"/>
      <c r="SRK2271" s="225"/>
      <c r="SRL2271" s="225"/>
      <c r="SRM2271" s="225"/>
      <c r="SRN2271" s="225"/>
      <c r="SRO2271" s="225"/>
      <c r="SRP2271" s="225"/>
      <c r="SRQ2271" s="225"/>
      <c r="SRR2271" s="225"/>
      <c r="SRS2271" s="225"/>
      <c r="SRT2271" s="225"/>
      <c r="SRU2271" s="225"/>
      <c r="SRV2271" s="225"/>
      <c r="SRW2271" s="225"/>
      <c r="SRX2271" s="225"/>
      <c r="SRY2271" s="225"/>
      <c r="SRZ2271" s="225"/>
      <c r="SSA2271" s="225"/>
      <c r="SSB2271" s="225"/>
      <c r="SSC2271" s="225"/>
      <c r="SSD2271" s="225"/>
      <c r="SSE2271" s="225"/>
      <c r="SSF2271" s="225"/>
      <c r="SSG2271" s="225"/>
      <c r="SSH2271" s="225"/>
      <c r="SSI2271" s="225"/>
      <c r="SSJ2271" s="225"/>
      <c r="SSK2271" s="225"/>
      <c r="SSL2271" s="225"/>
      <c r="SSM2271" s="225"/>
      <c r="SSN2271" s="225"/>
      <c r="SSO2271" s="225"/>
      <c r="SSP2271" s="225"/>
      <c r="SSQ2271" s="225"/>
      <c r="SSR2271" s="225"/>
      <c r="SSS2271" s="225"/>
      <c r="SST2271" s="225"/>
      <c r="SSU2271" s="225"/>
      <c r="SSV2271" s="225"/>
      <c r="SSW2271" s="225"/>
      <c r="SSX2271" s="225"/>
      <c r="SSY2271" s="225"/>
      <c r="SSZ2271" s="225"/>
      <c r="STA2271" s="225"/>
      <c r="STB2271" s="225"/>
      <c r="STC2271" s="225"/>
      <c r="STD2271" s="225"/>
      <c r="STE2271" s="225"/>
      <c r="STF2271" s="225"/>
      <c r="STG2271" s="225"/>
      <c r="STH2271" s="225"/>
      <c r="STI2271" s="225"/>
      <c r="STJ2271" s="225"/>
      <c r="STK2271" s="225"/>
      <c r="STL2271" s="225"/>
      <c r="STM2271" s="225"/>
      <c r="STN2271" s="225"/>
      <c r="STO2271" s="225"/>
      <c r="STP2271" s="225"/>
      <c r="STQ2271" s="225"/>
      <c r="STR2271" s="225"/>
      <c r="STS2271" s="225"/>
      <c r="STT2271" s="225"/>
      <c r="STU2271" s="225"/>
      <c r="STV2271" s="225"/>
      <c r="STW2271" s="225"/>
      <c r="STX2271" s="225"/>
      <c r="STY2271" s="225"/>
      <c r="STZ2271" s="225"/>
      <c r="SUA2271" s="225"/>
      <c r="SUB2271" s="225"/>
      <c r="SUC2271" s="225"/>
      <c r="SUD2271" s="225"/>
      <c r="SUE2271" s="225"/>
      <c r="SUF2271" s="225"/>
      <c r="SUG2271" s="225"/>
      <c r="SUH2271" s="225"/>
      <c r="SUI2271" s="225"/>
      <c r="SUJ2271" s="225"/>
      <c r="SUK2271" s="225"/>
      <c r="SUL2271" s="225"/>
      <c r="SUM2271" s="225"/>
      <c r="SUN2271" s="225"/>
      <c r="SUO2271" s="225"/>
      <c r="SUP2271" s="225"/>
      <c r="SUQ2271" s="225"/>
      <c r="SUR2271" s="225"/>
      <c r="SUS2271" s="225"/>
      <c r="SUT2271" s="225"/>
      <c r="SUU2271" s="225"/>
      <c r="SUV2271" s="225"/>
      <c r="SUW2271" s="225"/>
      <c r="SUX2271" s="225"/>
      <c r="SUY2271" s="225"/>
      <c r="SUZ2271" s="225"/>
      <c r="SVA2271" s="225"/>
      <c r="SVB2271" s="225"/>
      <c r="SVC2271" s="225"/>
      <c r="SVD2271" s="225"/>
      <c r="SVE2271" s="225"/>
      <c r="SVF2271" s="225"/>
      <c r="SVG2271" s="225"/>
      <c r="SVH2271" s="225"/>
      <c r="SVI2271" s="225"/>
      <c r="SVJ2271" s="225"/>
      <c r="SVK2271" s="225"/>
      <c r="SVL2271" s="225"/>
      <c r="SVM2271" s="225"/>
      <c r="SVN2271" s="225"/>
      <c r="SVO2271" s="225"/>
      <c r="SVP2271" s="225"/>
      <c r="SVQ2271" s="225"/>
      <c r="SVR2271" s="225"/>
      <c r="SVS2271" s="225"/>
      <c r="SVT2271" s="225"/>
      <c r="SVU2271" s="225"/>
      <c r="SVV2271" s="225"/>
      <c r="SVW2271" s="225"/>
      <c r="SVX2271" s="225"/>
      <c r="SVY2271" s="225"/>
      <c r="SVZ2271" s="225"/>
      <c r="SWA2271" s="225"/>
      <c r="SWB2271" s="225"/>
      <c r="SWC2271" s="225"/>
      <c r="SWD2271" s="225"/>
      <c r="SWE2271" s="225"/>
      <c r="SWF2271" s="225"/>
      <c r="SWG2271" s="225"/>
      <c r="SWH2271" s="225"/>
      <c r="SWI2271" s="225"/>
      <c r="SWJ2271" s="225"/>
      <c r="SWK2271" s="225"/>
      <c r="SWL2271" s="225"/>
      <c r="SWM2271" s="225"/>
      <c r="SWN2271" s="225"/>
      <c r="SWO2271" s="225"/>
      <c r="SWP2271" s="225"/>
      <c r="SWQ2271" s="225"/>
      <c r="SWR2271" s="225"/>
      <c r="SWS2271" s="225"/>
      <c r="SWT2271" s="225"/>
      <c r="SWU2271" s="225"/>
      <c r="SWV2271" s="225"/>
      <c r="SWW2271" s="225"/>
      <c r="SWX2271" s="225"/>
      <c r="SWY2271" s="225"/>
      <c r="SWZ2271" s="225"/>
      <c r="SXA2271" s="225"/>
      <c r="SXB2271" s="225"/>
      <c r="SXC2271" s="225"/>
      <c r="SXD2271" s="225"/>
      <c r="SXE2271" s="225"/>
      <c r="SXF2271" s="225"/>
      <c r="SXG2271" s="225"/>
      <c r="SXH2271" s="225"/>
      <c r="SXI2271" s="225"/>
      <c r="SXJ2271" s="225"/>
      <c r="SXK2271" s="225"/>
      <c r="SXL2271" s="225"/>
      <c r="SXM2271" s="225"/>
      <c r="SXN2271" s="225"/>
      <c r="SXO2271" s="225"/>
      <c r="SXP2271" s="225"/>
      <c r="SXQ2271" s="225"/>
      <c r="SXR2271" s="225"/>
      <c r="SXS2271" s="225"/>
      <c r="SXT2271" s="225"/>
      <c r="SXU2271" s="225"/>
      <c r="SXV2271" s="225"/>
      <c r="SXW2271" s="225"/>
      <c r="SXX2271" s="225"/>
      <c r="SXY2271" s="225"/>
      <c r="SXZ2271" s="225"/>
      <c r="SYA2271" s="225"/>
      <c r="SYB2271" s="225"/>
      <c r="SYC2271" s="225"/>
      <c r="SYD2271" s="225"/>
      <c r="SYE2271" s="225"/>
      <c r="SYF2271" s="225"/>
      <c r="SYG2271" s="225"/>
      <c r="SYH2271" s="225"/>
      <c r="SYI2271" s="225"/>
      <c r="SYJ2271" s="225"/>
      <c r="SYK2271" s="225"/>
      <c r="SYL2271" s="225"/>
      <c r="SYM2271" s="225"/>
      <c r="SYN2271" s="225"/>
      <c r="SYO2271" s="225"/>
      <c r="SYP2271" s="225"/>
      <c r="SYQ2271" s="225"/>
      <c r="SYR2271" s="225"/>
      <c r="SYS2271" s="225"/>
      <c r="SYT2271" s="225"/>
      <c r="SYU2271" s="225"/>
      <c r="SYV2271" s="225"/>
      <c r="SYW2271" s="225"/>
      <c r="SYX2271" s="225"/>
      <c r="SYY2271" s="225"/>
      <c r="SYZ2271" s="225"/>
      <c r="SZA2271" s="225"/>
      <c r="SZB2271" s="225"/>
      <c r="SZC2271" s="225"/>
      <c r="SZD2271" s="225"/>
      <c r="SZE2271" s="225"/>
      <c r="SZF2271" s="225"/>
      <c r="SZG2271" s="225"/>
      <c r="SZH2271" s="225"/>
      <c r="SZI2271" s="225"/>
      <c r="SZJ2271" s="225"/>
      <c r="SZK2271" s="225"/>
      <c r="SZL2271" s="225"/>
      <c r="SZM2271" s="225"/>
      <c r="SZN2271" s="225"/>
      <c r="SZO2271" s="225"/>
      <c r="SZP2271" s="225"/>
      <c r="SZQ2271" s="225"/>
      <c r="SZR2271" s="225"/>
      <c r="SZS2271" s="225"/>
      <c r="SZT2271" s="225"/>
      <c r="SZU2271" s="225"/>
      <c r="SZV2271" s="225"/>
      <c r="SZW2271" s="225"/>
      <c r="SZX2271" s="225"/>
      <c r="SZY2271" s="225"/>
      <c r="SZZ2271" s="225"/>
      <c r="TAA2271" s="225"/>
      <c r="TAB2271" s="225"/>
      <c r="TAC2271" s="225"/>
      <c r="TAD2271" s="225"/>
      <c r="TAE2271" s="225"/>
      <c r="TAF2271" s="225"/>
      <c r="TAG2271" s="225"/>
      <c r="TAH2271" s="225"/>
      <c r="TAI2271" s="225"/>
      <c r="TAJ2271" s="225"/>
      <c r="TAK2271" s="225"/>
      <c r="TAL2271" s="225"/>
      <c r="TAM2271" s="225"/>
      <c r="TAN2271" s="225"/>
      <c r="TAO2271" s="225"/>
      <c r="TAP2271" s="225"/>
      <c r="TAQ2271" s="225"/>
      <c r="TAR2271" s="225"/>
      <c r="TAS2271" s="225"/>
      <c r="TAT2271" s="225"/>
      <c r="TAU2271" s="225"/>
      <c r="TAV2271" s="225"/>
      <c r="TAW2271" s="225"/>
      <c r="TAX2271" s="225"/>
      <c r="TAY2271" s="225"/>
      <c r="TAZ2271" s="225"/>
      <c r="TBA2271" s="225"/>
      <c r="TBB2271" s="225"/>
      <c r="TBC2271" s="225"/>
      <c r="TBD2271" s="225"/>
      <c r="TBE2271" s="225"/>
      <c r="TBF2271" s="225"/>
      <c r="TBG2271" s="225"/>
      <c r="TBH2271" s="225"/>
      <c r="TBI2271" s="225"/>
      <c r="TBJ2271" s="225"/>
      <c r="TBK2271" s="225"/>
      <c r="TBL2271" s="225"/>
      <c r="TBM2271" s="225"/>
      <c r="TBN2271" s="225"/>
      <c r="TBO2271" s="225"/>
      <c r="TBP2271" s="225"/>
      <c r="TBQ2271" s="225"/>
      <c r="TBR2271" s="225"/>
      <c r="TBS2271" s="225"/>
      <c r="TBT2271" s="225"/>
      <c r="TBU2271" s="225"/>
      <c r="TBV2271" s="225"/>
      <c r="TBW2271" s="225"/>
      <c r="TBX2271" s="225"/>
      <c r="TBY2271" s="225"/>
      <c r="TBZ2271" s="225"/>
      <c r="TCA2271" s="225"/>
      <c r="TCB2271" s="225"/>
      <c r="TCC2271" s="225"/>
      <c r="TCD2271" s="225"/>
      <c r="TCE2271" s="225"/>
      <c r="TCF2271" s="225"/>
      <c r="TCG2271" s="225"/>
      <c r="TCH2271" s="225"/>
      <c r="TCI2271" s="225"/>
      <c r="TCJ2271" s="225"/>
      <c r="TCK2271" s="225"/>
      <c r="TCL2271" s="225"/>
      <c r="TCM2271" s="225"/>
      <c r="TCN2271" s="225"/>
      <c r="TCO2271" s="225"/>
      <c r="TCP2271" s="225"/>
      <c r="TCQ2271" s="225"/>
      <c r="TCR2271" s="225"/>
      <c r="TCS2271" s="225"/>
      <c r="TCT2271" s="225"/>
      <c r="TCU2271" s="225"/>
      <c r="TCV2271" s="225"/>
      <c r="TCW2271" s="225"/>
      <c r="TCX2271" s="225"/>
      <c r="TCY2271" s="225"/>
      <c r="TCZ2271" s="225"/>
      <c r="TDA2271" s="225"/>
      <c r="TDB2271" s="225"/>
      <c r="TDC2271" s="225"/>
      <c r="TDD2271" s="225"/>
      <c r="TDE2271" s="225"/>
      <c r="TDF2271" s="225"/>
      <c r="TDG2271" s="225"/>
      <c r="TDH2271" s="225"/>
      <c r="TDI2271" s="225"/>
      <c r="TDJ2271" s="225"/>
      <c r="TDK2271" s="225"/>
      <c r="TDL2271" s="225"/>
      <c r="TDM2271" s="225"/>
      <c r="TDN2271" s="225"/>
      <c r="TDO2271" s="225"/>
      <c r="TDP2271" s="225"/>
      <c r="TDQ2271" s="225"/>
      <c r="TDR2271" s="225"/>
      <c r="TDS2271" s="225"/>
      <c r="TDT2271" s="225"/>
      <c r="TDU2271" s="225"/>
      <c r="TDV2271" s="225"/>
      <c r="TDW2271" s="225"/>
      <c r="TDX2271" s="225"/>
      <c r="TDY2271" s="225"/>
      <c r="TDZ2271" s="225"/>
      <c r="TEA2271" s="225"/>
      <c r="TEB2271" s="225"/>
      <c r="TEC2271" s="225"/>
      <c r="TED2271" s="225"/>
      <c r="TEE2271" s="225"/>
      <c r="TEF2271" s="225"/>
      <c r="TEG2271" s="225"/>
      <c r="TEH2271" s="225"/>
      <c r="TEI2271" s="225"/>
      <c r="TEJ2271" s="225"/>
      <c r="TEK2271" s="225"/>
      <c r="TEL2271" s="225"/>
      <c r="TEM2271" s="225"/>
      <c r="TEN2271" s="225"/>
      <c r="TEO2271" s="225"/>
      <c r="TEP2271" s="225"/>
      <c r="TEQ2271" s="225"/>
      <c r="TER2271" s="225"/>
      <c r="TES2271" s="225"/>
      <c r="TET2271" s="225"/>
      <c r="TEU2271" s="225"/>
      <c r="TEV2271" s="225"/>
      <c r="TEW2271" s="225"/>
      <c r="TEX2271" s="225"/>
      <c r="TEY2271" s="225"/>
      <c r="TEZ2271" s="225"/>
      <c r="TFA2271" s="225"/>
      <c r="TFB2271" s="225"/>
      <c r="TFC2271" s="225"/>
      <c r="TFD2271" s="225"/>
      <c r="TFE2271" s="225"/>
      <c r="TFF2271" s="225"/>
      <c r="TFG2271" s="225"/>
      <c r="TFH2271" s="225"/>
      <c r="TFI2271" s="225"/>
      <c r="TFJ2271" s="225"/>
      <c r="TFK2271" s="225"/>
      <c r="TFL2271" s="225"/>
      <c r="TFM2271" s="225"/>
      <c r="TFN2271" s="225"/>
      <c r="TFO2271" s="225"/>
      <c r="TFP2271" s="225"/>
      <c r="TFQ2271" s="225"/>
      <c r="TFR2271" s="225"/>
      <c r="TFS2271" s="225"/>
      <c r="TFT2271" s="225"/>
      <c r="TFU2271" s="225"/>
      <c r="TFV2271" s="225"/>
      <c r="TFW2271" s="225"/>
      <c r="TFX2271" s="225"/>
      <c r="TFY2271" s="225"/>
      <c r="TFZ2271" s="225"/>
      <c r="TGA2271" s="225"/>
      <c r="TGB2271" s="225"/>
      <c r="TGC2271" s="225"/>
      <c r="TGD2271" s="225"/>
      <c r="TGE2271" s="225"/>
      <c r="TGF2271" s="225"/>
      <c r="TGG2271" s="225"/>
      <c r="TGH2271" s="225"/>
      <c r="TGI2271" s="225"/>
      <c r="TGJ2271" s="225"/>
      <c r="TGK2271" s="225"/>
      <c r="TGL2271" s="225"/>
      <c r="TGM2271" s="225"/>
      <c r="TGN2271" s="225"/>
      <c r="TGO2271" s="225"/>
      <c r="TGP2271" s="225"/>
      <c r="TGQ2271" s="225"/>
      <c r="TGR2271" s="225"/>
      <c r="TGS2271" s="225"/>
      <c r="TGT2271" s="225"/>
      <c r="TGU2271" s="225"/>
      <c r="TGV2271" s="225"/>
      <c r="TGW2271" s="225"/>
      <c r="TGX2271" s="225"/>
      <c r="TGY2271" s="225"/>
      <c r="TGZ2271" s="225"/>
      <c r="THA2271" s="225"/>
      <c r="THB2271" s="225"/>
      <c r="THC2271" s="225"/>
      <c r="THD2271" s="225"/>
      <c r="THE2271" s="225"/>
      <c r="THF2271" s="225"/>
      <c r="THG2271" s="225"/>
      <c r="THH2271" s="225"/>
      <c r="THI2271" s="225"/>
      <c r="THJ2271" s="225"/>
      <c r="THK2271" s="225"/>
      <c r="THL2271" s="225"/>
      <c r="THM2271" s="225"/>
      <c r="THN2271" s="225"/>
      <c r="THO2271" s="225"/>
      <c r="THP2271" s="225"/>
      <c r="THQ2271" s="225"/>
      <c r="THR2271" s="225"/>
      <c r="THS2271" s="225"/>
      <c r="THT2271" s="225"/>
      <c r="THU2271" s="225"/>
      <c r="THV2271" s="225"/>
      <c r="THW2271" s="225"/>
      <c r="THX2271" s="225"/>
      <c r="THY2271" s="225"/>
      <c r="THZ2271" s="225"/>
      <c r="TIA2271" s="225"/>
      <c r="TIB2271" s="225"/>
      <c r="TIC2271" s="225"/>
      <c r="TID2271" s="225"/>
      <c r="TIE2271" s="225"/>
      <c r="TIF2271" s="225"/>
      <c r="TIG2271" s="225"/>
      <c r="TIH2271" s="225"/>
      <c r="TII2271" s="225"/>
      <c r="TIJ2271" s="225"/>
      <c r="TIK2271" s="225"/>
      <c r="TIL2271" s="225"/>
      <c r="TIM2271" s="225"/>
      <c r="TIN2271" s="225"/>
      <c r="TIO2271" s="225"/>
      <c r="TIP2271" s="225"/>
      <c r="TIQ2271" s="225"/>
      <c r="TIR2271" s="225"/>
      <c r="TIS2271" s="225"/>
      <c r="TIT2271" s="225"/>
      <c r="TIU2271" s="225"/>
      <c r="TIV2271" s="225"/>
      <c r="TIW2271" s="225"/>
      <c r="TIX2271" s="225"/>
      <c r="TIY2271" s="225"/>
      <c r="TIZ2271" s="225"/>
      <c r="TJA2271" s="225"/>
      <c r="TJB2271" s="225"/>
      <c r="TJC2271" s="225"/>
      <c r="TJD2271" s="225"/>
      <c r="TJE2271" s="225"/>
      <c r="TJF2271" s="225"/>
      <c r="TJG2271" s="225"/>
      <c r="TJH2271" s="225"/>
      <c r="TJI2271" s="225"/>
      <c r="TJJ2271" s="225"/>
      <c r="TJK2271" s="225"/>
      <c r="TJL2271" s="225"/>
      <c r="TJM2271" s="225"/>
      <c r="TJN2271" s="225"/>
      <c r="TJO2271" s="225"/>
      <c r="TJP2271" s="225"/>
      <c r="TJQ2271" s="225"/>
      <c r="TJR2271" s="225"/>
      <c r="TJS2271" s="225"/>
      <c r="TJT2271" s="225"/>
      <c r="TJU2271" s="225"/>
      <c r="TJV2271" s="225"/>
      <c r="TJW2271" s="225"/>
      <c r="TJX2271" s="225"/>
      <c r="TJY2271" s="225"/>
      <c r="TJZ2271" s="225"/>
      <c r="TKA2271" s="225"/>
      <c r="TKB2271" s="225"/>
      <c r="TKC2271" s="225"/>
      <c r="TKD2271" s="225"/>
      <c r="TKE2271" s="225"/>
      <c r="TKF2271" s="225"/>
      <c r="TKG2271" s="225"/>
      <c r="TKH2271" s="225"/>
      <c r="TKI2271" s="225"/>
      <c r="TKJ2271" s="225"/>
      <c r="TKK2271" s="225"/>
      <c r="TKL2271" s="225"/>
      <c r="TKM2271" s="225"/>
      <c r="TKN2271" s="225"/>
      <c r="TKO2271" s="225"/>
      <c r="TKP2271" s="225"/>
      <c r="TKQ2271" s="225"/>
      <c r="TKR2271" s="225"/>
      <c r="TKS2271" s="225"/>
      <c r="TKT2271" s="225"/>
      <c r="TKU2271" s="225"/>
      <c r="TKV2271" s="225"/>
      <c r="TKW2271" s="225"/>
      <c r="TKX2271" s="225"/>
      <c r="TKY2271" s="225"/>
      <c r="TKZ2271" s="225"/>
      <c r="TLA2271" s="225"/>
      <c r="TLB2271" s="225"/>
      <c r="TLC2271" s="225"/>
      <c r="TLD2271" s="225"/>
      <c r="TLE2271" s="225"/>
      <c r="TLF2271" s="225"/>
      <c r="TLG2271" s="225"/>
      <c r="TLH2271" s="225"/>
      <c r="TLI2271" s="225"/>
      <c r="TLJ2271" s="225"/>
      <c r="TLK2271" s="225"/>
      <c r="TLL2271" s="225"/>
      <c r="TLM2271" s="225"/>
      <c r="TLN2271" s="225"/>
      <c r="TLO2271" s="225"/>
      <c r="TLP2271" s="225"/>
      <c r="TLQ2271" s="225"/>
      <c r="TLR2271" s="225"/>
      <c r="TLS2271" s="225"/>
      <c r="TLT2271" s="225"/>
      <c r="TLU2271" s="225"/>
      <c r="TLV2271" s="225"/>
      <c r="TLW2271" s="225"/>
      <c r="TLX2271" s="225"/>
      <c r="TLY2271" s="225"/>
      <c r="TLZ2271" s="225"/>
      <c r="TMA2271" s="225"/>
      <c r="TMB2271" s="225"/>
      <c r="TMC2271" s="225"/>
      <c r="TMD2271" s="225"/>
      <c r="TME2271" s="225"/>
      <c r="TMF2271" s="225"/>
      <c r="TMG2271" s="225"/>
      <c r="TMH2271" s="225"/>
      <c r="TMI2271" s="225"/>
      <c r="TMJ2271" s="225"/>
      <c r="TMK2271" s="225"/>
      <c r="TML2271" s="225"/>
      <c r="TMM2271" s="225"/>
      <c r="TMN2271" s="225"/>
      <c r="TMO2271" s="225"/>
      <c r="TMP2271" s="225"/>
      <c r="TMQ2271" s="225"/>
      <c r="TMR2271" s="225"/>
      <c r="TMS2271" s="225"/>
      <c r="TMT2271" s="225"/>
      <c r="TMU2271" s="225"/>
      <c r="TMV2271" s="225"/>
      <c r="TMW2271" s="225"/>
      <c r="TMX2271" s="225"/>
      <c r="TMY2271" s="225"/>
      <c r="TMZ2271" s="225"/>
      <c r="TNA2271" s="225"/>
      <c r="TNB2271" s="225"/>
      <c r="TNC2271" s="225"/>
      <c r="TND2271" s="225"/>
      <c r="TNE2271" s="225"/>
      <c r="TNF2271" s="225"/>
      <c r="TNG2271" s="225"/>
      <c r="TNH2271" s="225"/>
      <c r="TNI2271" s="225"/>
      <c r="TNJ2271" s="225"/>
      <c r="TNK2271" s="225"/>
      <c r="TNL2271" s="225"/>
      <c r="TNM2271" s="225"/>
      <c r="TNN2271" s="225"/>
      <c r="TNO2271" s="225"/>
      <c r="TNP2271" s="225"/>
      <c r="TNQ2271" s="225"/>
      <c r="TNR2271" s="225"/>
      <c r="TNS2271" s="225"/>
      <c r="TNT2271" s="225"/>
      <c r="TNU2271" s="225"/>
      <c r="TNV2271" s="225"/>
      <c r="TNW2271" s="225"/>
      <c r="TNX2271" s="225"/>
      <c r="TNY2271" s="225"/>
      <c r="TNZ2271" s="225"/>
      <c r="TOA2271" s="225"/>
      <c r="TOB2271" s="225"/>
      <c r="TOC2271" s="225"/>
      <c r="TOD2271" s="225"/>
      <c r="TOE2271" s="225"/>
      <c r="TOF2271" s="225"/>
      <c r="TOG2271" s="225"/>
      <c r="TOH2271" s="225"/>
      <c r="TOI2271" s="225"/>
      <c r="TOJ2271" s="225"/>
      <c r="TOK2271" s="225"/>
      <c r="TOL2271" s="225"/>
      <c r="TOM2271" s="225"/>
      <c r="TON2271" s="225"/>
      <c r="TOO2271" s="225"/>
      <c r="TOP2271" s="225"/>
      <c r="TOQ2271" s="225"/>
      <c r="TOR2271" s="225"/>
      <c r="TOS2271" s="225"/>
      <c r="TOT2271" s="225"/>
      <c r="TOU2271" s="225"/>
      <c r="TOV2271" s="225"/>
      <c r="TOW2271" s="225"/>
      <c r="TOX2271" s="225"/>
      <c r="TOY2271" s="225"/>
      <c r="TOZ2271" s="225"/>
      <c r="TPA2271" s="225"/>
      <c r="TPB2271" s="225"/>
      <c r="TPC2271" s="225"/>
      <c r="TPD2271" s="225"/>
      <c r="TPE2271" s="225"/>
      <c r="TPF2271" s="225"/>
      <c r="TPG2271" s="225"/>
      <c r="TPH2271" s="225"/>
      <c r="TPI2271" s="225"/>
      <c r="TPJ2271" s="225"/>
      <c r="TPK2271" s="225"/>
      <c r="TPL2271" s="225"/>
      <c r="TPM2271" s="225"/>
      <c r="TPN2271" s="225"/>
      <c r="TPO2271" s="225"/>
      <c r="TPP2271" s="225"/>
      <c r="TPQ2271" s="225"/>
      <c r="TPR2271" s="225"/>
      <c r="TPS2271" s="225"/>
      <c r="TPT2271" s="225"/>
      <c r="TPU2271" s="225"/>
      <c r="TPV2271" s="225"/>
      <c r="TPW2271" s="225"/>
      <c r="TPX2271" s="225"/>
      <c r="TPY2271" s="225"/>
      <c r="TPZ2271" s="225"/>
      <c r="TQA2271" s="225"/>
      <c r="TQB2271" s="225"/>
      <c r="TQC2271" s="225"/>
      <c r="TQD2271" s="225"/>
      <c r="TQE2271" s="225"/>
      <c r="TQF2271" s="225"/>
      <c r="TQG2271" s="225"/>
      <c r="TQH2271" s="225"/>
      <c r="TQI2271" s="225"/>
      <c r="TQJ2271" s="225"/>
      <c r="TQK2271" s="225"/>
      <c r="TQL2271" s="225"/>
      <c r="TQM2271" s="225"/>
      <c r="TQN2271" s="225"/>
      <c r="TQO2271" s="225"/>
      <c r="TQP2271" s="225"/>
      <c r="TQQ2271" s="225"/>
      <c r="TQR2271" s="225"/>
      <c r="TQS2271" s="225"/>
      <c r="TQT2271" s="225"/>
      <c r="TQU2271" s="225"/>
      <c r="TQV2271" s="225"/>
      <c r="TQW2271" s="225"/>
      <c r="TQX2271" s="225"/>
      <c r="TQY2271" s="225"/>
      <c r="TQZ2271" s="225"/>
      <c r="TRA2271" s="225"/>
      <c r="TRB2271" s="225"/>
      <c r="TRC2271" s="225"/>
      <c r="TRD2271" s="225"/>
      <c r="TRE2271" s="225"/>
      <c r="TRF2271" s="225"/>
      <c r="TRG2271" s="225"/>
      <c r="TRH2271" s="225"/>
      <c r="TRI2271" s="225"/>
      <c r="TRJ2271" s="225"/>
      <c r="TRK2271" s="225"/>
      <c r="TRL2271" s="225"/>
      <c r="TRM2271" s="225"/>
      <c r="TRN2271" s="225"/>
      <c r="TRO2271" s="225"/>
      <c r="TRP2271" s="225"/>
      <c r="TRQ2271" s="225"/>
      <c r="TRR2271" s="225"/>
      <c r="TRS2271" s="225"/>
      <c r="TRT2271" s="225"/>
      <c r="TRU2271" s="225"/>
      <c r="TRV2271" s="225"/>
      <c r="TRW2271" s="225"/>
      <c r="TRX2271" s="225"/>
      <c r="TRY2271" s="225"/>
      <c r="TRZ2271" s="225"/>
      <c r="TSA2271" s="225"/>
      <c r="TSB2271" s="225"/>
      <c r="TSC2271" s="225"/>
      <c r="TSD2271" s="225"/>
      <c r="TSE2271" s="225"/>
      <c r="TSF2271" s="225"/>
      <c r="TSG2271" s="225"/>
      <c r="TSH2271" s="225"/>
      <c r="TSI2271" s="225"/>
      <c r="TSJ2271" s="225"/>
      <c r="TSK2271" s="225"/>
      <c r="TSL2271" s="225"/>
      <c r="TSM2271" s="225"/>
      <c r="TSN2271" s="225"/>
      <c r="TSO2271" s="225"/>
      <c r="TSP2271" s="225"/>
      <c r="TSQ2271" s="225"/>
      <c r="TSR2271" s="225"/>
      <c r="TSS2271" s="225"/>
      <c r="TST2271" s="225"/>
      <c r="TSU2271" s="225"/>
      <c r="TSV2271" s="225"/>
      <c r="TSW2271" s="225"/>
      <c r="TSX2271" s="225"/>
      <c r="TSY2271" s="225"/>
      <c r="TSZ2271" s="225"/>
      <c r="TTA2271" s="225"/>
      <c r="TTB2271" s="225"/>
      <c r="TTC2271" s="225"/>
      <c r="TTD2271" s="225"/>
      <c r="TTE2271" s="225"/>
      <c r="TTF2271" s="225"/>
      <c r="TTG2271" s="225"/>
      <c r="TTH2271" s="225"/>
      <c r="TTI2271" s="225"/>
      <c r="TTJ2271" s="225"/>
      <c r="TTK2271" s="225"/>
      <c r="TTL2271" s="225"/>
      <c r="TTM2271" s="225"/>
      <c r="TTN2271" s="225"/>
      <c r="TTO2271" s="225"/>
      <c r="TTP2271" s="225"/>
      <c r="TTQ2271" s="225"/>
      <c r="TTR2271" s="225"/>
      <c r="TTS2271" s="225"/>
      <c r="TTT2271" s="225"/>
      <c r="TTU2271" s="225"/>
      <c r="TTV2271" s="225"/>
      <c r="TTW2271" s="225"/>
      <c r="TTX2271" s="225"/>
      <c r="TTY2271" s="225"/>
      <c r="TTZ2271" s="225"/>
      <c r="TUA2271" s="225"/>
      <c r="TUB2271" s="225"/>
      <c r="TUC2271" s="225"/>
      <c r="TUD2271" s="225"/>
      <c r="TUE2271" s="225"/>
      <c r="TUF2271" s="225"/>
      <c r="TUG2271" s="225"/>
      <c r="TUH2271" s="225"/>
      <c r="TUI2271" s="225"/>
      <c r="TUJ2271" s="225"/>
      <c r="TUK2271" s="225"/>
      <c r="TUL2271" s="225"/>
      <c r="TUM2271" s="225"/>
      <c r="TUN2271" s="225"/>
      <c r="TUO2271" s="225"/>
      <c r="TUP2271" s="225"/>
      <c r="TUQ2271" s="225"/>
      <c r="TUR2271" s="225"/>
      <c r="TUS2271" s="225"/>
      <c r="TUT2271" s="225"/>
      <c r="TUU2271" s="225"/>
      <c r="TUV2271" s="225"/>
      <c r="TUW2271" s="225"/>
      <c r="TUX2271" s="225"/>
      <c r="TUY2271" s="225"/>
      <c r="TUZ2271" s="225"/>
      <c r="TVA2271" s="225"/>
      <c r="TVB2271" s="225"/>
      <c r="TVC2271" s="225"/>
      <c r="TVD2271" s="225"/>
      <c r="TVE2271" s="225"/>
      <c r="TVF2271" s="225"/>
      <c r="TVG2271" s="225"/>
      <c r="TVH2271" s="225"/>
      <c r="TVI2271" s="225"/>
      <c r="TVJ2271" s="225"/>
      <c r="TVK2271" s="225"/>
      <c r="TVL2271" s="225"/>
      <c r="TVM2271" s="225"/>
      <c r="TVN2271" s="225"/>
      <c r="TVO2271" s="225"/>
      <c r="TVP2271" s="225"/>
      <c r="TVQ2271" s="225"/>
      <c r="TVR2271" s="225"/>
      <c r="TVS2271" s="225"/>
      <c r="TVT2271" s="225"/>
      <c r="TVU2271" s="225"/>
      <c r="TVV2271" s="225"/>
      <c r="TVW2271" s="225"/>
      <c r="TVX2271" s="225"/>
      <c r="TVY2271" s="225"/>
      <c r="TVZ2271" s="225"/>
      <c r="TWA2271" s="225"/>
      <c r="TWB2271" s="225"/>
      <c r="TWC2271" s="225"/>
      <c r="TWD2271" s="225"/>
      <c r="TWE2271" s="225"/>
      <c r="TWF2271" s="225"/>
      <c r="TWG2271" s="225"/>
      <c r="TWH2271" s="225"/>
      <c r="TWI2271" s="225"/>
      <c r="TWJ2271" s="225"/>
      <c r="TWK2271" s="225"/>
      <c r="TWL2271" s="225"/>
      <c r="TWM2271" s="225"/>
      <c r="TWN2271" s="225"/>
      <c r="TWO2271" s="225"/>
      <c r="TWP2271" s="225"/>
      <c r="TWQ2271" s="225"/>
      <c r="TWR2271" s="225"/>
      <c r="TWS2271" s="225"/>
      <c r="TWT2271" s="225"/>
      <c r="TWU2271" s="225"/>
      <c r="TWV2271" s="225"/>
      <c r="TWW2271" s="225"/>
      <c r="TWX2271" s="225"/>
      <c r="TWY2271" s="225"/>
      <c r="TWZ2271" s="225"/>
      <c r="TXA2271" s="225"/>
      <c r="TXB2271" s="225"/>
      <c r="TXC2271" s="225"/>
      <c r="TXD2271" s="225"/>
      <c r="TXE2271" s="225"/>
      <c r="TXF2271" s="225"/>
      <c r="TXG2271" s="225"/>
      <c r="TXH2271" s="225"/>
      <c r="TXI2271" s="225"/>
      <c r="TXJ2271" s="225"/>
      <c r="TXK2271" s="225"/>
      <c r="TXL2271" s="225"/>
      <c r="TXM2271" s="225"/>
      <c r="TXN2271" s="225"/>
      <c r="TXO2271" s="225"/>
      <c r="TXP2271" s="225"/>
      <c r="TXQ2271" s="225"/>
      <c r="TXR2271" s="225"/>
      <c r="TXS2271" s="225"/>
      <c r="TXT2271" s="225"/>
      <c r="TXU2271" s="225"/>
      <c r="TXV2271" s="225"/>
      <c r="TXW2271" s="225"/>
      <c r="TXX2271" s="225"/>
      <c r="TXY2271" s="225"/>
      <c r="TXZ2271" s="225"/>
      <c r="TYA2271" s="225"/>
      <c r="TYB2271" s="225"/>
      <c r="TYC2271" s="225"/>
      <c r="TYD2271" s="225"/>
      <c r="TYE2271" s="225"/>
      <c r="TYF2271" s="225"/>
      <c r="TYG2271" s="225"/>
      <c r="TYH2271" s="225"/>
      <c r="TYI2271" s="225"/>
      <c r="TYJ2271" s="225"/>
      <c r="TYK2271" s="225"/>
      <c r="TYL2271" s="225"/>
      <c r="TYM2271" s="225"/>
      <c r="TYN2271" s="225"/>
      <c r="TYO2271" s="225"/>
      <c r="TYP2271" s="225"/>
      <c r="TYQ2271" s="225"/>
      <c r="TYR2271" s="225"/>
      <c r="TYS2271" s="225"/>
      <c r="TYT2271" s="225"/>
      <c r="TYU2271" s="225"/>
      <c r="TYV2271" s="225"/>
      <c r="TYW2271" s="225"/>
      <c r="TYX2271" s="225"/>
      <c r="TYY2271" s="225"/>
      <c r="TYZ2271" s="225"/>
      <c r="TZA2271" s="225"/>
      <c r="TZB2271" s="225"/>
      <c r="TZC2271" s="225"/>
      <c r="TZD2271" s="225"/>
      <c r="TZE2271" s="225"/>
      <c r="TZF2271" s="225"/>
      <c r="TZG2271" s="225"/>
      <c r="TZH2271" s="225"/>
      <c r="TZI2271" s="225"/>
      <c r="TZJ2271" s="225"/>
      <c r="TZK2271" s="225"/>
      <c r="TZL2271" s="225"/>
      <c r="TZM2271" s="225"/>
      <c r="TZN2271" s="225"/>
      <c r="TZO2271" s="225"/>
      <c r="TZP2271" s="225"/>
      <c r="TZQ2271" s="225"/>
      <c r="TZR2271" s="225"/>
      <c r="TZS2271" s="225"/>
      <c r="TZT2271" s="225"/>
      <c r="TZU2271" s="225"/>
      <c r="TZV2271" s="225"/>
      <c r="TZW2271" s="225"/>
      <c r="TZX2271" s="225"/>
      <c r="TZY2271" s="225"/>
      <c r="TZZ2271" s="225"/>
      <c r="UAA2271" s="225"/>
      <c r="UAB2271" s="225"/>
      <c r="UAC2271" s="225"/>
      <c r="UAD2271" s="225"/>
      <c r="UAE2271" s="225"/>
      <c r="UAF2271" s="225"/>
      <c r="UAG2271" s="225"/>
      <c r="UAH2271" s="225"/>
      <c r="UAI2271" s="225"/>
      <c r="UAJ2271" s="225"/>
      <c r="UAK2271" s="225"/>
      <c r="UAL2271" s="225"/>
      <c r="UAM2271" s="225"/>
      <c r="UAN2271" s="225"/>
      <c r="UAO2271" s="225"/>
      <c r="UAP2271" s="225"/>
      <c r="UAQ2271" s="225"/>
      <c r="UAR2271" s="225"/>
      <c r="UAS2271" s="225"/>
      <c r="UAT2271" s="225"/>
      <c r="UAU2271" s="225"/>
      <c r="UAV2271" s="225"/>
      <c r="UAW2271" s="225"/>
      <c r="UAX2271" s="225"/>
      <c r="UAY2271" s="225"/>
      <c r="UAZ2271" s="225"/>
      <c r="UBA2271" s="225"/>
      <c r="UBB2271" s="225"/>
      <c r="UBC2271" s="225"/>
      <c r="UBD2271" s="225"/>
      <c r="UBE2271" s="225"/>
      <c r="UBF2271" s="225"/>
      <c r="UBG2271" s="225"/>
      <c r="UBH2271" s="225"/>
      <c r="UBI2271" s="225"/>
      <c r="UBJ2271" s="225"/>
      <c r="UBK2271" s="225"/>
      <c r="UBL2271" s="225"/>
      <c r="UBM2271" s="225"/>
      <c r="UBN2271" s="225"/>
      <c r="UBO2271" s="225"/>
      <c r="UBP2271" s="225"/>
      <c r="UBQ2271" s="225"/>
      <c r="UBR2271" s="225"/>
      <c r="UBS2271" s="225"/>
      <c r="UBT2271" s="225"/>
      <c r="UBU2271" s="225"/>
      <c r="UBV2271" s="225"/>
      <c r="UBW2271" s="225"/>
      <c r="UBX2271" s="225"/>
      <c r="UBY2271" s="225"/>
      <c r="UBZ2271" s="225"/>
      <c r="UCA2271" s="225"/>
      <c r="UCB2271" s="225"/>
      <c r="UCC2271" s="225"/>
      <c r="UCD2271" s="225"/>
      <c r="UCE2271" s="225"/>
      <c r="UCF2271" s="225"/>
      <c r="UCG2271" s="225"/>
      <c r="UCH2271" s="225"/>
      <c r="UCI2271" s="225"/>
      <c r="UCJ2271" s="225"/>
      <c r="UCK2271" s="225"/>
      <c r="UCL2271" s="225"/>
      <c r="UCM2271" s="225"/>
      <c r="UCN2271" s="225"/>
      <c r="UCO2271" s="225"/>
      <c r="UCP2271" s="225"/>
      <c r="UCQ2271" s="225"/>
      <c r="UCR2271" s="225"/>
      <c r="UCS2271" s="225"/>
      <c r="UCT2271" s="225"/>
      <c r="UCU2271" s="225"/>
      <c r="UCV2271" s="225"/>
      <c r="UCW2271" s="225"/>
      <c r="UCX2271" s="225"/>
      <c r="UCY2271" s="225"/>
      <c r="UCZ2271" s="225"/>
      <c r="UDA2271" s="225"/>
      <c r="UDB2271" s="225"/>
      <c r="UDC2271" s="225"/>
      <c r="UDD2271" s="225"/>
      <c r="UDE2271" s="225"/>
      <c r="UDF2271" s="225"/>
      <c r="UDG2271" s="225"/>
      <c r="UDH2271" s="225"/>
      <c r="UDI2271" s="225"/>
      <c r="UDJ2271" s="225"/>
      <c r="UDK2271" s="225"/>
      <c r="UDL2271" s="225"/>
      <c r="UDM2271" s="225"/>
      <c r="UDN2271" s="225"/>
      <c r="UDO2271" s="225"/>
      <c r="UDP2271" s="225"/>
      <c r="UDQ2271" s="225"/>
      <c r="UDR2271" s="225"/>
      <c r="UDS2271" s="225"/>
      <c r="UDT2271" s="225"/>
      <c r="UDU2271" s="225"/>
      <c r="UDV2271" s="225"/>
      <c r="UDW2271" s="225"/>
      <c r="UDX2271" s="225"/>
      <c r="UDY2271" s="225"/>
      <c r="UDZ2271" s="225"/>
      <c r="UEA2271" s="225"/>
      <c r="UEB2271" s="225"/>
      <c r="UEC2271" s="225"/>
      <c r="UED2271" s="225"/>
      <c r="UEE2271" s="225"/>
      <c r="UEF2271" s="225"/>
      <c r="UEG2271" s="225"/>
      <c r="UEH2271" s="225"/>
      <c r="UEI2271" s="225"/>
      <c r="UEJ2271" s="225"/>
      <c r="UEK2271" s="225"/>
      <c r="UEL2271" s="225"/>
      <c r="UEM2271" s="225"/>
      <c r="UEN2271" s="225"/>
      <c r="UEO2271" s="225"/>
      <c r="UEP2271" s="225"/>
      <c r="UEQ2271" s="225"/>
      <c r="UER2271" s="225"/>
      <c r="UES2271" s="225"/>
      <c r="UET2271" s="225"/>
      <c r="UEU2271" s="225"/>
      <c r="UEV2271" s="225"/>
      <c r="UEW2271" s="225"/>
      <c r="UEX2271" s="225"/>
      <c r="UEY2271" s="225"/>
      <c r="UEZ2271" s="225"/>
      <c r="UFA2271" s="225"/>
      <c r="UFB2271" s="225"/>
      <c r="UFC2271" s="225"/>
      <c r="UFD2271" s="225"/>
      <c r="UFE2271" s="225"/>
      <c r="UFF2271" s="225"/>
      <c r="UFG2271" s="225"/>
      <c r="UFH2271" s="225"/>
      <c r="UFI2271" s="225"/>
      <c r="UFJ2271" s="225"/>
      <c r="UFK2271" s="225"/>
      <c r="UFL2271" s="225"/>
      <c r="UFM2271" s="225"/>
      <c r="UFN2271" s="225"/>
      <c r="UFO2271" s="225"/>
      <c r="UFP2271" s="225"/>
      <c r="UFQ2271" s="225"/>
      <c r="UFR2271" s="225"/>
      <c r="UFS2271" s="225"/>
      <c r="UFT2271" s="225"/>
      <c r="UFU2271" s="225"/>
      <c r="UFV2271" s="225"/>
      <c r="UFW2271" s="225"/>
      <c r="UFX2271" s="225"/>
      <c r="UFY2271" s="225"/>
      <c r="UFZ2271" s="225"/>
      <c r="UGA2271" s="225"/>
      <c r="UGB2271" s="225"/>
      <c r="UGC2271" s="225"/>
      <c r="UGD2271" s="225"/>
      <c r="UGE2271" s="225"/>
      <c r="UGF2271" s="225"/>
      <c r="UGG2271" s="225"/>
      <c r="UGH2271" s="225"/>
      <c r="UGI2271" s="225"/>
      <c r="UGJ2271" s="225"/>
      <c r="UGK2271" s="225"/>
      <c r="UGL2271" s="225"/>
      <c r="UGM2271" s="225"/>
      <c r="UGN2271" s="225"/>
      <c r="UGO2271" s="225"/>
      <c r="UGP2271" s="225"/>
      <c r="UGQ2271" s="225"/>
      <c r="UGR2271" s="225"/>
      <c r="UGS2271" s="225"/>
      <c r="UGT2271" s="225"/>
      <c r="UGU2271" s="225"/>
      <c r="UGV2271" s="225"/>
      <c r="UGW2271" s="225"/>
      <c r="UGX2271" s="225"/>
      <c r="UGY2271" s="225"/>
      <c r="UGZ2271" s="225"/>
      <c r="UHA2271" s="225"/>
      <c r="UHB2271" s="225"/>
      <c r="UHC2271" s="225"/>
      <c r="UHD2271" s="225"/>
      <c r="UHE2271" s="225"/>
      <c r="UHF2271" s="225"/>
      <c r="UHG2271" s="225"/>
      <c r="UHH2271" s="225"/>
      <c r="UHI2271" s="225"/>
      <c r="UHJ2271" s="225"/>
      <c r="UHK2271" s="225"/>
      <c r="UHL2271" s="225"/>
      <c r="UHM2271" s="225"/>
      <c r="UHN2271" s="225"/>
      <c r="UHO2271" s="225"/>
      <c r="UHP2271" s="225"/>
      <c r="UHQ2271" s="225"/>
      <c r="UHR2271" s="225"/>
      <c r="UHS2271" s="225"/>
      <c r="UHT2271" s="225"/>
      <c r="UHU2271" s="225"/>
      <c r="UHV2271" s="225"/>
      <c r="UHW2271" s="225"/>
      <c r="UHX2271" s="225"/>
      <c r="UHY2271" s="225"/>
      <c r="UHZ2271" s="225"/>
      <c r="UIA2271" s="225"/>
      <c r="UIB2271" s="225"/>
      <c r="UIC2271" s="225"/>
      <c r="UID2271" s="225"/>
      <c r="UIE2271" s="225"/>
      <c r="UIF2271" s="225"/>
      <c r="UIG2271" s="225"/>
      <c r="UIH2271" s="225"/>
      <c r="UII2271" s="225"/>
      <c r="UIJ2271" s="225"/>
      <c r="UIK2271" s="225"/>
      <c r="UIL2271" s="225"/>
      <c r="UIM2271" s="225"/>
      <c r="UIN2271" s="225"/>
      <c r="UIO2271" s="225"/>
      <c r="UIP2271" s="225"/>
      <c r="UIQ2271" s="225"/>
      <c r="UIR2271" s="225"/>
      <c r="UIS2271" s="225"/>
      <c r="UIT2271" s="225"/>
      <c r="UIU2271" s="225"/>
      <c r="UIV2271" s="225"/>
      <c r="UIW2271" s="225"/>
      <c r="UIX2271" s="225"/>
      <c r="UIY2271" s="225"/>
      <c r="UIZ2271" s="225"/>
      <c r="UJA2271" s="225"/>
      <c r="UJB2271" s="225"/>
      <c r="UJC2271" s="225"/>
      <c r="UJD2271" s="225"/>
      <c r="UJE2271" s="225"/>
      <c r="UJF2271" s="225"/>
      <c r="UJG2271" s="225"/>
      <c r="UJH2271" s="225"/>
      <c r="UJI2271" s="225"/>
      <c r="UJJ2271" s="225"/>
      <c r="UJK2271" s="225"/>
      <c r="UJL2271" s="225"/>
      <c r="UJM2271" s="225"/>
      <c r="UJN2271" s="225"/>
      <c r="UJO2271" s="225"/>
      <c r="UJP2271" s="225"/>
      <c r="UJQ2271" s="225"/>
      <c r="UJR2271" s="225"/>
      <c r="UJS2271" s="225"/>
      <c r="UJT2271" s="225"/>
      <c r="UJU2271" s="225"/>
      <c r="UJV2271" s="225"/>
      <c r="UJW2271" s="225"/>
      <c r="UJX2271" s="225"/>
      <c r="UJY2271" s="225"/>
      <c r="UJZ2271" s="225"/>
      <c r="UKA2271" s="225"/>
      <c r="UKB2271" s="225"/>
      <c r="UKC2271" s="225"/>
      <c r="UKD2271" s="225"/>
      <c r="UKE2271" s="225"/>
      <c r="UKF2271" s="225"/>
      <c r="UKG2271" s="225"/>
      <c r="UKH2271" s="225"/>
      <c r="UKI2271" s="225"/>
      <c r="UKJ2271" s="225"/>
      <c r="UKK2271" s="225"/>
      <c r="UKL2271" s="225"/>
      <c r="UKM2271" s="225"/>
      <c r="UKN2271" s="225"/>
      <c r="UKO2271" s="225"/>
      <c r="UKP2271" s="225"/>
      <c r="UKQ2271" s="225"/>
      <c r="UKR2271" s="225"/>
      <c r="UKS2271" s="225"/>
      <c r="UKT2271" s="225"/>
      <c r="UKU2271" s="225"/>
      <c r="UKV2271" s="225"/>
      <c r="UKW2271" s="225"/>
      <c r="UKX2271" s="225"/>
      <c r="UKY2271" s="225"/>
      <c r="UKZ2271" s="225"/>
      <c r="ULA2271" s="225"/>
      <c r="ULB2271" s="225"/>
      <c r="ULC2271" s="225"/>
      <c r="ULD2271" s="225"/>
      <c r="ULE2271" s="225"/>
      <c r="ULF2271" s="225"/>
      <c r="ULG2271" s="225"/>
      <c r="ULH2271" s="225"/>
      <c r="ULI2271" s="225"/>
      <c r="ULJ2271" s="225"/>
      <c r="ULK2271" s="225"/>
      <c r="ULL2271" s="225"/>
      <c r="ULM2271" s="225"/>
      <c r="ULN2271" s="225"/>
      <c r="ULO2271" s="225"/>
      <c r="ULP2271" s="225"/>
      <c r="ULQ2271" s="225"/>
      <c r="ULR2271" s="225"/>
      <c r="ULS2271" s="225"/>
      <c r="ULT2271" s="225"/>
      <c r="ULU2271" s="225"/>
      <c r="ULV2271" s="225"/>
      <c r="ULW2271" s="225"/>
      <c r="ULX2271" s="225"/>
      <c r="ULY2271" s="225"/>
      <c r="ULZ2271" s="225"/>
      <c r="UMA2271" s="225"/>
      <c r="UMB2271" s="225"/>
      <c r="UMC2271" s="225"/>
      <c r="UMD2271" s="225"/>
      <c r="UME2271" s="225"/>
      <c r="UMF2271" s="225"/>
      <c r="UMG2271" s="225"/>
      <c r="UMH2271" s="225"/>
      <c r="UMI2271" s="225"/>
      <c r="UMJ2271" s="225"/>
      <c r="UMK2271" s="225"/>
      <c r="UML2271" s="225"/>
      <c r="UMM2271" s="225"/>
      <c r="UMN2271" s="225"/>
      <c r="UMO2271" s="225"/>
      <c r="UMP2271" s="225"/>
      <c r="UMQ2271" s="225"/>
      <c r="UMR2271" s="225"/>
      <c r="UMS2271" s="225"/>
      <c r="UMT2271" s="225"/>
      <c r="UMU2271" s="225"/>
      <c r="UMV2271" s="225"/>
      <c r="UMW2271" s="225"/>
      <c r="UMX2271" s="225"/>
      <c r="UMY2271" s="225"/>
      <c r="UMZ2271" s="225"/>
      <c r="UNA2271" s="225"/>
      <c r="UNB2271" s="225"/>
      <c r="UNC2271" s="225"/>
      <c r="UND2271" s="225"/>
      <c r="UNE2271" s="225"/>
      <c r="UNF2271" s="225"/>
      <c r="UNG2271" s="225"/>
      <c r="UNH2271" s="225"/>
      <c r="UNI2271" s="225"/>
      <c r="UNJ2271" s="225"/>
      <c r="UNK2271" s="225"/>
      <c r="UNL2271" s="225"/>
      <c r="UNM2271" s="225"/>
      <c r="UNN2271" s="225"/>
      <c r="UNO2271" s="225"/>
      <c r="UNP2271" s="225"/>
      <c r="UNQ2271" s="225"/>
      <c r="UNR2271" s="225"/>
      <c r="UNS2271" s="225"/>
      <c r="UNT2271" s="225"/>
      <c r="UNU2271" s="225"/>
      <c r="UNV2271" s="225"/>
      <c r="UNW2271" s="225"/>
      <c r="UNX2271" s="225"/>
      <c r="UNY2271" s="225"/>
      <c r="UNZ2271" s="225"/>
      <c r="UOA2271" s="225"/>
      <c r="UOB2271" s="225"/>
      <c r="UOC2271" s="225"/>
      <c r="UOD2271" s="225"/>
      <c r="UOE2271" s="225"/>
      <c r="UOF2271" s="225"/>
      <c r="UOG2271" s="225"/>
      <c r="UOH2271" s="225"/>
      <c r="UOI2271" s="225"/>
      <c r="UOJ2271" s="225"/>
      <c r="UOK2271" s="225"/>
      <c r="UOL2271" s="225"/>
      <c r="UOM2271" s="225"/>
      <c r="UON2271" s="225"/>
      <c r="UOO2271" s="225"/>
      <c r="UOP2271" s="225"/>
      <c r="UOQ2271" s="225"/>
      <c r="UOR2271" s="225"/>
      <c r="UOS2271" s="225"/>
      <c r="UOT2271" s="225"/>
      <c r="UOU2271" s="225"/>
      <c r="UOV2271" s="225"/>
      <c r="UOW2271" s="225"/>
      <c r="UOX2271" s="225"/>
      <c r="UOY2271" s="225"/>
      <c r="UOZ2271" s="225"/>
      <c r="UPA2271" s="225"/>
      <c r="UPB2271" s="225"/>
      <c r="UPC2271" s="225"/>
      <c r="UPD2271" s="225"/>
      <c r="UPE2271" s="225"/>
      <c r="UPF2271" s="225"/>
      <c r="UPG2271" s="225"/>
      <c r="UPH2271" s="225"/>
      <c r="UPI2271" s="225"/>
      <c r="UPJ2271" s="225"/>
      <c r="UPK2271" s="225"/>
      <c r="UPL2271" s="225"/>
      <c r="UPM2271" s="225"/>
      <c r="UPN2271" s="225"/>
      <c r="UPO2271" s="225"/>
      <c r="UPP2271" s="225"/>
      <c r="UPQ2271" s="225"/>
      <c r="UPR2271" s="225"/>
      <c r="UPS2271" s="225"/>
      <c r="UPT2271" s="225"/>
      <c r="UPU2271" s="225"/>
      <c r="UPV2271" s="225"/>
      <c r="UPW2271" s="225"/>
      <c r="UPX2271" s="225"/>
      <c r="UPY2271" s="225"/>
      <c r="UPZ2271" s="225"/>
      <c r="UQA2271" s="225"/>
      <c r="UQB2271" s="225"/>
      <c r="UQC2271" s="225"/>
      <c r="UQD2271" s="225"/>
      <c r="UQE2271" s="225"/>
      <c r="UQF2271" s="225"/>
      <c r="UQG2271" s="225"/>
      <c r="UQH2271" s="225"/>
      <c r="UQI2271" s="225"/>
      <c r="UQJ2271" s="225"/>
      <c r="UQK2271" s="225"/>
      <c r="UQL2271" s="225"/>
      <c r="UQM2271" s="225"/>
      <c r="UQN2271" s="225"/>
      <c r="UQO2271" s="225"/>
      <c r="UQP2271" s="225"/>
      <c r="UQQ2271" s="225"/>
      <c r="UQR2271" s="225"/>
      <c r="UQS2271" s="225"/>
      <c r="UQT2271" s="225"/>
      <c r="UQU2271" s="225"/>
      <c r="UQV2271" s="225"/>
      <c r="UQW2271" s="225"/>
      <c r="UQX2271" s="225"/>
      <c r="UQY2271" s="225"/>
      <c r="UQZ2271" s="225"/>
      <c r="URA2271" s="225"/>
      <c r="URB2271" s="225"/>
      <c r="URC2271" s="225"/>
      <c r="URD2271" s="225"/>
      <c r="URE2271" s="225"/>
      <c r="URF2271" s="225"/>
      <c r="URG2271" s="225"/>
      <c r="URH2271" s="225"/>
      <c r="URI2271" s="225"/>
      <c r="URJ2271" s="225"/>
      <c r="URK2271" s="225"/>
      <c r="URL2271" s="225"/>
      <c r="URM2271" s="225"/>
      <c r="URN2271" s="225"/>
      <c r="URO2271" s="225"/>
      <c r="URP2271" s="225"/>
      <c r="URQ2271" s="225"/>
      <c r="URR2271" s="225"/>
      <c r="URS2271" s="225"/>
      <c r="URT2271" s="225"/>
      <c r="URU2271" s="225"/>
      <c r="URV2271" s="225"/>
      <c r="URW2271" s="225"/>
      <c r="URX2271" s="225"/>
      <c r="URY2271" s="225"/>
      <c r="URZ2271" s="225"/>
      <c r="USA2271" s="225"/>
      <c r="USB2271" s="225"/>
      <c r="USC2271" s="225"/>
      <c r="USD2271" s="225"/>
      <c r="USE2271" s="225"/>
      <c r="USF2271" s="225"/>
      <c r="USG2271" s="225"/>
      <c r="USH2271" s="225"/>
      <c r="USI2271" s="225"/>
      <c r="USJ2271" s="225"/>
      <c r="USK2271" s="225"/>
      <c r="USL2271" s="225"/>
      <c r="USM2271" s="225"/>
      <c r="USN2271" s="225"/>
      <c r="USO2271" s="225"/>
      <c r="USP2271" s="225"/>
      <c r="USQ2271" s="225"/>
      <c r="USR2271" s="225"/>
      <c r="USS2271" s="225"/>
      <c r="UST2271" s="225"/>
      <c r="USU2271" s="225"/>
      <c r="USV2271" s="225"/>
      <c r="USW2271" s="225"/>
      <c r="USX2271" s="225"/>
      <c r="USY2271" s="225"/>
      <c r="USZ2271" s="225"/>
      <c r="UTA2271" s="225"/>
      <c r="UTB2271" s="225"/>
      <c r="UTC2271" s="225"/>
      <c r="UTD2271" s="225"/>
      <c r="UTE2271" s="225"/>
      <c r="UTF2271" s="225"/>
      <c r="UTG2271" s="225"/>
      <c r="UTH2271" s="225"/>
      <c r="UTI2271" s="225"/>
      <c r="UTJ2271" s="225"/>
      <c r="UTK2271" s="225"/>
      <c r="UTL2271" s="225"/>
      <c r="UTM2271" s="225"/>
      <c r="UTN2271" s="225"/>
      <c r="UTO2271" s="225"/>
      <c r="UTP2271" s="225"/>
      <c r="UTQ2271" s="225"/>
      <c r="UTR2271" s="225"/>
      <c r="UTS2271" s="225"/>
      <c r="UTT2271" s="225"/>
      <c r="UTU2271" s="225"/>
      <c r="UTV2271" s="225"/>
      <c r="UTW2271" s="225"/>
      <c r="UTX2271" s="225"/>
      <c r="UTY2271" s="225"/>
      <c r="UTZ2271" s="225"/>
      <c r="UUA2271" s="225"/>
      <c r="UUB2271" s="225"/>
      <c r="UUC2271" s="225"/>
      <c r="UUD2271" s="225"/>
      <c r="UUE2271" s="225"/>
      <c r="UUF2271" s="225"/>
      <c r="UUG2271" s="225"/>
      <c r="UUH2271" s="225"/>
      <c r="UUI2271" s="225"/>
      <c r="UUJ2271" s="225"/>
      <c r="UUK2271" s="225"/>
      <c r="UUL2271" s="225"/>
      <c r="UUM2271" s="225"/>
      <c r="UUN2271" s="225"/>
      <c r="UUO2271" s="225"/>
      <c r="UUP2271" s="225"/>
      <c r="UUQ2271" s="225"/>
      <c r="UUR2271" s="225"/>
      <c r="UUS2271" s="225"/>
      <c r="UUT2271" s="225"/>
      <c r="UUU2271" s="225"/>
      <c r="UUV2271" s="225"/>
      <c r="UUW2271" s="225"/>
      <c r="UUX2271" s="225"/>
      <c r="UUY2271" s="225"/>
      <c r="UUZ2271" s="225"/>
      <c r="UVA2271" s="225"/>
      <c r="UVB2271" s="225"/>
      <c r="UVC2271" s="225"/>
      <c r="UVD2271" s="225"/>
      <c r="UVE2271" s="225"/>
      <c r="UVF2271" s="225"/>
      <c r="UVG2271" s="225"/>
      <c r="UVH2271" s="225"/>
      <c r="UVI2271" s="225"/>
      <c r="UVJ2271" s="225"/>
      <c r="UVK2271" s="225"/>
      <c r="UVL2271" s="225"/>
      <c r="UVM2271" s="225"/>
      <c r="UVN2271" s="225"/>
      <c r="UVO2271" s="225"/>
      <c r="UVP2271" s="225"/>
      <c r="UVQ2271" s="225"/>
      <c r="UVR2271" s="225"/>
      <c r="UVS2271" s="225"/>
      <c r="UVT2271" s="225"/>
      <c r="UVU2271" s="225"/>
      <c r="UVV2271" s="225"/>
      <c r="UVW2271" s="225"/>
      <c r="UVX2271" s="225"/>
      <c r="UVY2271" s="225"/>
      <c r="UVZ2271" s="225"/>
      <c r="UWA2271" s="225"/>
      <c r="UWB2271" s="225"/>
      <c r="UWC2271" s="225"/>
      <c r="UWD2271" s="225"/>
      <c r="UWE2271" s="225"/>
      <c r="UWF2271" s="225"/>
      <c r="UWG2271" s="225"/>
      <c r="UWH2271" s="225"/>
      <c r="UWI2271" s="225"/>
      <c r="UWJ2271" s="225"/>
      <c r="UWK2271" s="225"/>
      <c r="UWL2271" s="225"/>
      <c r="UWM2271" s="225"/>
      <c r="UWN2271" s="225"/>
      <c r="UWO2271" s="225"/>
      <c r="UWP2271" s="225"/>
      <c r="UWQ2271" s="225"/>
      <c r="UWR2271" s="225"/>
      <c r="UWS2271" s="225"/>
      <c r="UWT2271" s="225"/>
      <c r="UWU2271" s="225"/>
      <c r="UWV2271" s="225"/>
      <c r="UWW2271" s="225"/>
      <c r="UWX2271" s="225"/>
      <c r="UWY2271" s="225"/>
      <c r="UWZ2271" s="225"/>
      <c r="UXA2271" s="225"/>
      <c r="UXB2271" s="225"/>
      <c r="UXC2271" s="225"/>
      <c r="UXD2271" s="225"/>
      <c r="UXE2271" s="225"/>
      <c r="UXF2271" s="225"/>
      <c r="UXG2271" s="225"/>
      <c r="UXH2271" s="225"/>
      <c r="UXI2271" s="225"/>
      <c r="UXJ2271" s="225"/>
      <c r="UXK2271" s="225"/>
      <c r="UXL2271" s="225"/>
      <c r="UXM2271" s="225"/>
      <c r="UXN2271" s="225"/>
      <c r="UXO2271" s="225"/>
      <c r="UXP2271" s="225"/>
      <c r="UXQ2271" s="225"/>
      <c r="UXR2271" s="225"/>
      <c r="UXS2271" s="225"/>
      <c r="UXT2271" s="225"/>
      <c r="UXU2271" s="225"/>
      <c r="UXV2271" s="225"/>
      <c r="UXW2271" s="225"/>
      <c r="UXX2271" s="225"/>
      <c r="UXY2271" s="225"/>
      <c r="UXZ2271" s="225"/>
      <c r="UYA2271" s="225"/>
      <c r="UYB2271" s="225"/>
      <c r="UYC2271" s="225"/>
      <c r="UYD2271" s="225"/>
      <c r="UYE2271" s="225"/>
      <c r="UYF2271" s="225"/>
      <c r="UYG2271" s="225"/>
      <c r="UYH2271" s="225"/>
      <c r="UYI2271" s="225"/>
      <c r="UYJ2271" s="225"/>
      <c r="UYK2271" s="225"/>
      <c r="UYL2271" s="225"/>
      <c r="UYM2271" s="225"/>
      <c r="UYN2271" s="225"/>
      <c r="UYO2271" s="225"/>
      <c r="UYP2271" s="225"/>
      <c r="UYQ2271" s="225"/>
      <c r="UYR2271" s="225"/>
      <c r="UYS2271" s="225"/>
      <c r="UYT2271" s="225"/>
      <c r="UYU2271" s="225"/>
      <c r="UYV2271" s="225"/>
      <c r="UYW2271" s="225"/>
      <c r="UYX2271" s="225"/>
      <c r="UYY2271" s="225"/>
      <c r="UYZ2271" s="225"/>
      <c r="UZA2271" s="225"/>
      <c r="UZB2271" s="225"/>
      <c r="UZC2271" s="225"/>
      <c r="UZD2271" s="225"/>
      <c r="UZE2271" s="225"/>
      <c r="UZF2271" s="225"/>
      <c r="UZG2271" s="225"/>
      <c r="UZH2271" s="225"/>
      <c r="UZI2271" s="225"/>
      <c r="UZJ2271" s="225"/>
      <c r="UZK2271" s="225"/>
      <c r="UZL2271" s="225"/>
      <c r="UZM2271" s="225"/>
      <c r="UZN2271" s="225"/>
      <c r="UZO2271" s="225"/>
      <c r="UZP2271" s="225"/>
      <c r="UZQ2271" s="225"/>
      <c r="UZR2271" s="225"/>
      <c r="UZS2271" s="225"/>
      <c r="UZT2271" s="225"/>
      <c r="UZU2271" s="225"/>
      <c r="UZV2271" s="225"/>
      <c r="UZW2271" s="225"/>
      <c r="UZX2271" s="225"/>
      <c r="UZY2271" s="225"/>
      <c r="UZZ2271" s="225"/>
      <c r="VAA2271" s="225"/>
      <c r="VAB2271" s="225"/>
      <c r="VAC2271" s="225"/>
      <c r="VAD2271" s="225"/>
      <c r="VAE2271" s="225"/>
      <c r="VAF2271" s="225"/>
      <c r="VAG2271" s="225"/>
      <c r="VAH2271" s="225"/>
      <c r="VAI2271" s="225"/>
      <c r="VAJ2271" s="225"/>
      <c r="VAK2271" s="225"/>
      <c r="VAL2271" s="225"/>
      <c r="VAM2271" s="225"/>
      <c r="VAN2271" s="225"/>
      <c r="VAO2271" s="225"/>
      <c r="VAP2271" s="225"/>
      <c r="VAQ2271" s="225"/>
      <c r="VAR2271" s="225"/>
      <c r="VAS2271" s="225"/>
      <c r="VAT2271" s="225"/>
      <c r="VAU2271" s="225"/>
      <c r="VAV2271" s="225"/>
      <c r="VAW2271" s="225"/>
      <c r="VAX2271" s="225"/>
      <c r="VAY2271" s="225"/>
      <c r="VAZ2271" s="225"/>
      <c r="VBA2271" s="225"/>
      <c r="VBB2271" s="225"/>
      <c r="VBC2271" s="225"/>
      <c r="VBD2271" s="225"/>
      <c r="VBE2271" s="225"/>
      <c r="VBF2271" s="225"/>
      <c r="VBG2271" s="225"/>
      <c r="VBH2271" s="225"/>
      <c r="VBI2271" s="225"/>
      <c r="VBJ2271" s="225"/>
      <c r="VBK2271" s="225"/>
      <c r="VBL2271" s="225"/>
      <c r="VBM2271" s="225"/>
      <c r="VBN2271" s="225"/>
      <c r="VBO2271" s="225"/>
      <c r="VBP2271" s="225"/>
      <c r="VBQ2271" s="225"/>
      <c r="VBR2271" s="225"/>
      <c r="VBS2271" s="225"/>
      <c r="VBT2271" s="225"/>
      <c r="VBU2271" s="225"/>
      <c r="VBV2271" s="225"/>
      <c r="VBW2271" s="225"/>
      <c r="VBX2271" s="225"/>
      <c r="VBY2271" s="225"/>
      <c r="VBZ2271" s="225"/>
      <c r="VCA2271" s="225"/>
      <c r="VCB2271" s="225"/>
      <c r="VCC2271" s="225"/>
      <c r="VCD2271" s="225"/>
      <c r="VCE2271" s="225"/>
      <c r="VCF2271" s="225"/>
      <c r="VCG2271" s="225"/>
      <c r="VCH2271" s="225"/>
      <c r="VCI2271" s="225"/>
      <c r="VCJ2271" s="225"/>
      <c r="VCK2271" s="225"/>
      <c r="VCL2271" s="225"/>
      <c r="VCM2271" s="225"/>
      <c r="VCN2271" s="225"/>
      <c r="VCO2271" s="225"/>
      <c r="VCP2271" s="225"/>
      <c r="VCQ2271" s="225"/>
      <c r="VCR2271" s="225"/>
      <c r="VCS2271" s="225"/>
      <c r="VCT2271" s="225"/>
      <c r="VCU2271" s="225"/>
      <c r="VCV2271" s="225"/>
      <c r="VCW2271" s="225"/>
      <c r="VCX2271" s="225"/>
      <c r="VCY2271" s="225"/>
      <c r="VCZ2271" s="225"/>
      <c r="VDA2271" s="225"/>
      <c r="VDB2271" s="225"/>
      <c r="VDC2271" s="225"/>
      <c r="VDD2271" s="225"/>
      <c r="VDE2271" s="225"/>
      <c r="VDF2271" s="225"/>
      <c r="VDG2271" s="225"/>
      <c r="VDH2271" s="225"/>
      <c r="VDI2271" s="225"/>
      <c r="VDJ2271" s="225"/>
      <c r="VDK2271" s="225"/>
      <c r="VDL2271" s="225"/>
      <c r="VDM2271" s="225"/>
      <c r="VDN2271" s="225"/>
      <c r="VDO2271" s="225"/>
      <c r="VDP2271" s="225"/>
      <c r="VDQ2271" s="225"/>
      <c r="VDR2271" s="225"/>
      <c r="VDS2271" s="225"/>
      <c r="VDT2271" s="225"/>
      <c r="VDU2271" s="225"/>
      <c r="VDV2271" s="225"/>
      <c r="VDW2271" s="225"/>
      <c r="VDX2271" s="225"/>
      <c r="VDY2271" s="225"/>
      <c r="VDZ2271" s="225"/>
      <c r="VEA2271" s="225"/>
      <c r="VEB2271" s="225"/>
      <c r="VEC2271" s="225"/>
      <c r="VED2271" s="225"/>
      <c r="VEE2271" s="225"/>
      <c r="VEF2271" s="225"/>
      <c r="VEG2271" s="225"/>
      <c r="VEH2271" s="225"/>
      <c r="VEI2271" s="225"/>
      <c r="VEJ2271" s="225"/>
      <c r="VEK2271" s="225"/>
      <c r="VEL2271" s="225"/>
      <c r="VEM2271" s="225"/>
      <c r="VEN2271" s="225"/>
      <c r="VEO2271" s="225"/>
      <c r="VEP2271" s="225"/>
      <c r="VEQ2271" s="225"/>
      <c r="VER2271" s="225"/>
      <c r="VES2271" s="225"/>
      <c r="VET2271" s="225"/>
      <c r="VEU2271" s="225"/>
      <c r="VEV2271" s="225"/>
      <c r="VEW2271" s="225"/>
      <c r="VEX2271" s="225"/>
      <c r="VEY2271" s="225"/>
      <c r="VEZ2271" s="225"/>
      <c r="VFA2271" s="225"/>
      <c r="VFB2271" s="225"/>
      <c r="VFC2271" s="225"/>
      <c r="VFD2271" s="225"/>
      <c r="VFE2271" s="225"/>
      <c r="VFF2271" s="225"/>
      <c r="VFG2271" s="225"/>
      <c r="VFH2271" s="225"/>
      <c r="VFI2271" s="225"/>
      <c r="VFJ2271" s="225"/>
      <c r="VFK2271" s="225"/>
      <c r="VFL2271" s="225"/>
      <c r="VFM2271" s="225"/>
      <c r="VFN2271" s="225"/>
      <c r="VFO2271" s="225"/>
      <c r="VFP2271" s="225"/>
      <c r="VFQ2271" s="225"/>
      <c r="VFR2271" s="225"/>
      <c r="VFS2271" s="225"/>
      <c r="VFT2271" s="225"/>
      <c r="VFU2271" s="225"/>
      <c r="VFV2271" s="225"/>
      <c r="VFW2271" s="225"/>
      <c r="VFX2271" s="225"/>
      <c r="VFY2271" s="225"/>
      <c r="VFZ2271" s="225"/>
      <c r="VGA2271" s="225"/>
      <c r="VGB2271" s="225"/>
      <c r="VGC2271" s="225"/>
      <c r="VGD2271" s="225"/>
      <c r="VGE2271" s="225"/>
      <c r="VGF2271" s="225"/>
      <c r="VGG2271" s="225"/>
      <c r="VGH2271" s="225"/>
      <c r="VGI2271" s="225"/>
      <c r="VGJ2271" s="225"/>
      <c r="VGK2271" s="225"/>
      <c r="VGL2271" s="225"/>
      <c r="VGM2271" s="225"/>
      <c r="VGN2271" s="225"/>
      <c r="VGO2271" s="225"/>
      <c r="VGP2271" s="225"/>
      <c r="VGQ2271" s="225"/>
      <c r="VGR2271" s="225"/>
      <c r="VGS2271" s="225"/>
      <c r="VGT2271" s="225"/>
      <c r="VGU2271" s="225"/>
      <c r="VGV2271" s="225"/>
      <c r="VGW2271" s="225"/>
      <c r="VGX2271" s="225"/>
      <c r="VGY2271" s="225"/>
      <c r="VGZ2271" s="225"/>
      <c r="VHA2271" s="225"/>
      <c r="VHB2271" s="225"/>
      <c r="VHC2271" s="225"/>
      <c r="VHD2271" s="225"/>
      <c r="VHE2271" s="225"/>
      <c r="VHF2271" s="225"/>
      <c r="VHG2271" s="225"/>
      <c r="VHH2271" s="225"/>
      <c r="VHI2271" s="225"/>
      <c r="VHJ2271" s="225"/>
      <c r="VHK2271" s="225"/>
      <c r="VHL2271" s="225"/>
      <c r="VHM2271" s="225"/>
      <c r="VHN2271" s="225"/>
      <c r="VHO2271" s="225"/>
      <c r="VHP2271" s="225"/>
      <c r="VHQ2271" s="225"/>
      <c r="VHR2271" s="225"/>
      <c r="VHS2271" s="225"/>
      <c r="VHT2271" s="225"/>
      <c r="VHU2271" s="225"/>
      <c r="VHV2271" s="225"/>
      <c r="VHW2271" s="225"/>
      <c r="VHX2271" s="225"/>
      <c r="VHY2271" s="225"/>
      <c r="VHZ2271" s="225"/>
      <c r="VIA2271" s="225"/>
      <c r="VIB2271" s="225"/>
      <c r="VIC2271" s="225"/>
      <c r="VID2271" s="225"/>
      <c r="VIE2271" s="225"/>
      <c r="VIF2271" s="225"/>
      <c r="VIG2271" s="225"/>
      <c r="VIH2271" s="225"/>
      <c r="VII2271" s="225"/>
      <c r="VIJ2271" s="225"/>
      <c r="VIK2271" s="225"/>
      <c r="VIL2271" s="225"/>
      <c r="VIM2271" s="225"/>
      <c r="VIN2271" s="225"/>
      <c r="VIO2271" s="225"/>
      <c r="VIP2271" s="225"/>
      <c r="VIQ2271" s="225"/>
      <c r="VIR2271" s="225"/>
      <c r="VIS2271" s="225"/>
      <c r="VIT2271" s="225"/>
      <c r="VIU2271" s="225"/>
      <c r="VIV2271" s="225"/>
      <c r="VIW2271" s="225"/>
      <c r="VIX2271" s="225"/>
      <c r="VIY2271" s="225"/>
      <c r="VIZ2271" s="225"/>
      <c r="VJA2271" s="225"/>
      <c r="VJB2271" s="225"/>
      <c r="VJC2271" s="225"/>
      <c r="VJD2271" s="225"/>
      <c r="VJE2271" s="225"/>
      <c r="VJF2271" s="225"/>
      <c r="VJG2271" s="225"/>
      <c r="VJH2271" s="225"/>
      <c r="VJI2271" s="225"/>
      <c r="VJJ2271" s="225"/>
      <c r="VJK2271" s="225"/>
      <c r="VJL2271" s="225"/>
      <c r="VJM2271" s="225"/>
      <c r="VJN2271" s="225"/>
      <c r="VJO2271" s="225"/>
      <c r="VJP2271" s="225"/>
      <c r="VJQ2271" s="225"/>
      <c r="VJR2271" s="225"/>
      <c r="VJS2271" s="225"/>
      <c r="VJT2271" s="225"/>
      <c r="VJU2271" s="225"/>
      <c r="VJV2271" s="225"/>
      <c r="VJW2271" s="225"/>
      <c r="VJX2271" s="225"/>
      <c r="VJY2271" s="225"/>
      <c r="VJZ2271" s="225"/>
      <c r="VKA2271" s="225"/>
      <c r="VKB2271" s="225"/>
      <c r="VKC2271" s="225"/>
      <c r="VKD2271" s="225"/>
      <c r="VKE2271" s="225"/>
      <c r="VKF2271" s="225"/>
      <c r="VKG2271" s="225"/>
      <c r="VKH2271" s="225"/>
      <c r="VKI2271" s="225"/>
      <c r="VKJ2271" s="225"/>
      <c r="VKK2271" s="225"/>
      <c r="VKL2271" s="225"/>
      <c r="VKM2271" s="225"/>
      <c r="VKN2271" s="225"/>
      <c r="VKO2271" s="225"/>
      <c r="VKP2271" s="225"/>
      <c r="VKQ2271" s="225"/>
      <c r="VKR2271" s="225"/>
      <c r="VKS2271" s="225"/>
      <c r="VKT2271" s="225"/>
      <c r="VKU2271" s="225"/>
      <c r="VKV2271" s="225"/>
      <c r="VKW2271" s="225"/>
      <c r="VKX2271" s="225"/>
      <c r="VKY2271" s="225"/>
      <c r="VKZ2271" s="225"/>
      <c r="VLA2271" s="225"/>
      <c r="VLB2271" s="225"/>
      <c r="VLC2271" s="225"/>
      <c r="VLD2271" s="225"/>
      <c r="VLE2271" s="225"/>
      <c r="VLF2271" s="225"/>
      <c r="VLG2271" s="225"/>
      <c r="VLH2271" s="225"/>
      <c r="VLI2271" s="225"/>
      <c r="VLJ2271" s="225"/>
      <c r="VLK2271" s="225"/>
      <c r="VLL2271" s="225"/>
      <c r="VLM2271" s="225"/>
      <c r="VLN2271" s="225"/>
      <c r="VLO2271" s="225"/>
      <c r="VLP2271" s="225"/>
      <c r="VLQ2271" s="225"/>
      <c r="VLR2271" s="225"/>
      <c r="VLS2271" s="225"/>
      <c r="VLT2271" s="225"/>
      <c r="VLU2271" s="225"/>
      <c r="VLV2271" s="225"/>
      <c r="VLW2271" s="225"/>
      <c r="VLX2271" s="225"/>
      <c r="VLY2271" s="225"/>
      <c r="VLZ2271" s="225"/>
      <c r="VMA2271" s="225"/>
      <c r="VMB2271" s="225"/>
      <c r="VMC2271" s="225"/>
      <c r="VMD2271" s="225"/>
      <c r="VME2271" s="225"/>
      <c r="VMF2271" s="225"/>
      <c r="VMG2271" s="225"/>
      <c r="VMH2271" s="225"/>
      <c r="VMI2271" s="225"/>
      <c r="VMJ2271" s="225"/>
      <c r="VMK2271" s="225"/>
      <c r="VML2271" s="225"/>
      <c r="VMM2271" s="225"/>
      <c r="VMN2271" s="225"/>
      <c r="VMO2271" s="225"/>
      <c r="VMP2271" s="225"/>
      <c r="VMQ2271" s="225"/>
      <c r="VMR2271" s="225"/>
      <c r="VMS2271" s="225"/>
      <c r="VMT2271" s="225"/>
      <c r="VMU2271" s="225"/>
      <c r="VMV2271" s="225"/>
      <c r="VMW2271" s="225"/>
      <c r="VMX2271" s="225"/>
      <c r="VMY2271" s="225"/>
      <c r="VMZ2271" s="225"/>
      <c r="VNA2271" s="225"/>
      <c r="VNB2271" s="225"/>
      <c r="VNC2271" s="225"/>
      <c r="VND2271" s="225"/>
      <c r="VNE2271" s="225"/>
      <c r="VNF2271" s="225"/>
      <c r="VNG2271" s="225"/>
      <c r="VNH2271" s="225"/>
      <c r="VNI2271" s="225"/>
      <c r="VNJ2271" s="225"/>
      <c r="VNK2271" s="225"/>
      <c r="VNL2271" s="225"/>
      <c r="VNM2271" s="225"/>
      <c r="VNN2271" s="225"/>
      <c r="VNO2271" s="225"/>
      <c r="VNP2271" s="225"/>
      <c r="VNQ2271" s="225"/>
      <c r="VNR2271" s="225"/>
      <c r="VNS2271" s="225"/>
      <c r="VNT2271" s="225"/>
      <c r="VNU2271" s="225"/>
      <c r="VNV2271" s="225"/>
      <c r="VNW2271" s="225"/>
      <c r="VNX2271" s="225"/>
      <c r="VNY2271" s="225"/>
      <c r="VNZ2271" s="225"/>
      <c r="VOA2271" s="225"/>
      <c r="VOB2271" s="225"/>
      <c r="VOC2271" s="225"/>
      <c r="VOD2271" s="225"/>
      <c r="VOE2271" s="225"/>
      <c r="VOF2271" s="225"/>
      <c r="VOG2271" s="225"/>
      <c r="VOH2271" s="225"/>
      <c r="VOI2271" s="225"/>
      <c r="VOJ2271" s="225"/>
      <c r="VOK2271" s="225"/>
      <c r="VOL2271" s="225"/>
      <c r="VOM2271" s="225"/>
      <c r="VON2271" s="225"/>
      <c r="VOO2271" s="225"/>
      <c r="VOP2271" s="225"/>
      <c r="VOQ2271" s="225"/>
      <c r="VOR2271" s="225"/>
      <c r="VOS2271" s="225"/>
      <c r="VOT2271" s="225"/>
      <c r="VOU2271" s="225"/>
      <c r="VOV2271" s="225"/>
      <c r="VOW2271" s="225"/>
      <c r="VOX2271" s="225"/>
      <c r="VOY2271" s="225"/>
      <c r="VOZ2271" s="225"/>
      <c r="VPA2271" s="225"/>
      <c r="VPB2271" s="225"/>
      <c r="VPC2271" s="225"/>
      <c r="VPD2271" s="225"/>
      <c r="VPE2271" s="225"/>
      <c r="VPF2271" s="225"/>
      <c r="VPG2271" s="225"/>
      <c r="VPH2271" s="225"/>
      <c r="VPI2271" s="225"/>
      <c r="VPJ2271" s="225"/>
      <c r="VPK2271" s="225"/>
      <c r="VPL2271" s="225"/>
      <c r="VPM2271" s="225"/>
      <c r="VPN2271" s="225"/>
      <c r="VPO2271" s="225"/>
      <c r="VPP2271" s="225"/>
      <c r="VPQ2271" s="225"/>
      <c r="VPR2271" s="225"/>
      <c r="VPS2271" s="225"/>
      <c r="VPT2271" s="225"/>
      <c r="VPU2271" s="225"/>
      <c r="VPV2271" s="225"/>
      <c r="VPW2271" s="225"/>
      <c r="VPX2271" s="225"/>
      <c r="VPY2271" s="225"/>
      <c r="VPZ2271" s="225"/>
      <c r="VQA2271" s="225"/>
      <c r="VQB2271" s="225"/>
      <c r="VQC2271" s="225"/>
      <c r="VQD2271" s="225"/>
      <c r="VQE2271" s="225"/>
      <c r="VQF2271" s="225"/>
      <c r="VQG2271" s="225"/>
      <c r="VQH2271" s="225"/>
      <c r="VQI2271" s="225"/>
      <c r="VQJ2271" s="225"/>
      <c r="VQK2271" s="225"/>
      <c r="VQL2271" s="225"/>
      <c r="VQM2271" s="225"/>
      <c r="VQN2271" s="225"/>
      <c r="VQO2271" s="225"/>
      <c r="VQP2271" s="225"/>
      <c r="VQQ2271" s="225"/>
      <c r="VQR2271" s="225"/>
      <c r="VQS2271" s="225"/>
      <c r="VQT2271" s="225"/>
      <c r="VQU2271" s="225"/>
      <c r="VQV2271" s="225"/>
      <c r="VQW2271" s="225"/>
      <c r="VQX2271" s="225"/>
      <c r="VQY2271" s="225"/>
      <c r="VQZ2271" s="225"/>
      <c r="VRA2271" s="225"/>
      <c r="VRB2271" s="225"/>
      <c r="VRC2271" s="225"/>
      <c r="VRD2271" s="225"/>
      <c r="VRE2271" s="225"/>
      <c r="VRF2271" s="225"/>
      <c r="VRG2271" s="225"/>
      <c r="VRH2271" s="225"/>
      <c r="VRI2271" s="225"/>
      <c r="VRJ2271" s="225"/>
      <c r="VRK2271" s="225"/>
      <c r="VRL2271" s="225"/>
      <c r="VRM2271" s="225"/>
      <c r="VRN2271" s="225"/>
      <c r="VRO2271" s="225"/>
      <c r="VRP2271" s="225"/>
      <c r="VRQ2271" s="225"/>
      <c r="VRR2271" s="225"/>
      <c r="VRS2271" s="225"/>
      <c r="VRT2271" s="225"/>
      <c r="VRU2271" s="225"/>
      <c r="VRV2271" s="225"/>
      <c r="VRW2271" s="225"/>
      <c r="VRX2271" s="225"/>
      <c r="VRY2271" s="225"/>
      <c r="VRZ2271" s="225"/>
      <c r="VSA2271" s="225"/>
      <c r="VSB2271" s="225"/>
      <c r="VSC2271" s="225"/>
      <c r="VSD2271" s="225"/>
      <c r="VSE2271" s="225"/>
      <c r="VSF2271" s="225"/>
      <c r="VSG2271" s="225"/>
      <c r="VSH2271" s="225"/>
      <c r="VSI2271" s="225"/>
      <c r="VSJ2271" s="225"/>
      <c r="VSK2271" s="225"/>
      <c r="VSL2271" s="225"/>
      <c r="VSM2271" s="225"/>
      <c r="VSN2271" s="225"/>
      <c r="VSO2271" s="225"/>
      <c r="VSP2271" s="225"/>
      <c r="VSQ2271" s="225"/>
      <c r="VSR2271" s="225"/>
      <c r="VSS2271" s="225"/>
      <c r="VST2271" s="225"/>
      <c r="VSU2271" s="225"/>
      <c r="VSV2271" s="225"/>
      <c r="VSW2271" s="225"/>
      <c r="VSX2271" s="225"/>
      <c r="VSY2271" s="225"/>
      <c r="VSZ2271" s="225"/>
      <c r="VTA2271" s="225"/>
      <c r="VTB2271" s="225"/>
      <c r="VTC2271" s="225"/>
      <c r="VTD2271" s="225"/>
      <c r="VTE2271" s="225"/>
      <c r="VTF2271" s="225"/>
      <c r="VTG2271" s="225"/>
      <c r="VTH2271" s="225"/>
      <c r="VTI2271" s="225"/>
      <c r="VTJ2271" s="225"/>
      <c r="VTK2271" s="225"/>
      <c r="VTL2271" s="225"/>
      <c r="VTM2271" s="225"/>
      <c r="VTN2271" s="225"/>
      <c r="VTO2271" s="225"/>
      <c r="VTP2271" s="225"/>
      <c r="VTQ2271" s="225"/>
      <c r="VTR2271" s="225"/>
      <c r="VTS2271" s="225"/>
      <c r="VTT2271" s="225"/>
      <c r="VTU2271" s="225"/>
      <c r="VTV2271" s="225"/>
      <c r="VTW2271" s="225"/>
      <c r="VTX2271" s="225"/>
      <c r="VTY2271" s="225"/>
      <c r="VTZ2271" s="225"/>
      <c r="VUA2271" s="225"/>
      <c r="VUB2271" s="225"/>
      <c r="VUC2271" s="225"/>
      <c r="VUD2271" s="225"/>
      <c r="VUE2271" s="225"/>
      <c r="VUF2271" s="225"/>
      <c r="VUG2271" s="225"/>
      <c r="VUH2271" s="225"/>
      <c r="VUI2271" s="225"/>
      <c r="VUJ2271" s="225"/>
      <c r="VUK2271" s="225"/>
      <c r="VUL2271" s="225"/>
      <c r="VUM2271" s="225"/>
      <c r="VUN2271" s="225"/>
      <c r="VUO2271" s="225"/>
      <c r="VUP2271" s="225"/>
      <c r="VUQ2271" s="225"/>
      <c r="VUR2271" s="225"/>
      <c r="VUS2271" s="225"/>
      <c r="VUT2271" s="225"/>
      <c r="VUU2271" s="225"/>
      <c r="VUV2271" s="225"/>
      <c r="VUW2271" s="225"/>
      <c r="VUX2271" s="225"/>
      <c r="VUY2271" s="225"/>
      <c r="VUZ2271" s="225"/>
      <c r="VVA2271" s="225"/>
      <c r="VVB2271" s="225"/>
      <c r="VVC2271" s="225"/>
      <c r="VVD2271" s="225"/>
      <c r="VVE2271" s="225"/>
      <c r="VVF2271" s="225"/>
      <c r="VVG2271" s="225"/>
      <c r="VVH2271" s="225"/>
      <c r="VVI2271" s="225"/>
      <c r="VVJ2271" s="225"/>
      <c r="VVK2271" s="225"/>
      <c r="VVL2271" s="225"/>
      <c r="VVM2271" s="225"/>
      <c r="VVN2271" s="225"/>
      <c r="VVO2271" s="225"/>
      <c r="VVP2271" s="225"/>
      <c r="VVQ2271" s="225"/>
      <c r="VVR2271" s="225"/>
      <c r="VVS2271" s="225"/>
      <c r="VVT2271" s="225"/>
      <c r="VVU2271" s="225"/>
      <c r="VVV2271" s="225"/>
      <c r="VVW2271" s="225"/>
      <c r="VVX2271" s="225"/>
      <c r="VVY2271" s="225"/>
      <c r="VVZ2271" s="225"/>
      <c r="VWA2271" s="225"/>
      <c r="VWB2271" s="225"/>
      <c r="VWC2271" s="225"/>
      <c r="VWD2271" s="225"/>
      <c r="VWE2271" s="225"/>
      <c r="VWF2271" s="225"/>
      <c r="VWG2271" s="225"/>
      <c r="VWH2271" s="225"/>
      <c r="VWI2271" s="225"/>
      <c r="VWJ2271" s="225"/>
      <c r="VWK2271" s="225"/>
      <c r="VWL2271" s="225"/>
      <c r="VWM2271" s="225"/>
      <c r="VWN2271" s="225"/>
      <c r="VWO2271" s="225"/>
      <c r="VWP2271" s="225"/>
      <c r="VWQ2271" s="225"/>
      <c r="VWR2271" s="225"/>
      <c r="VWS2271" s="225"/>
      <c r="VWT2271" s="225"/>
      <c r="VWU2271" s="225"/>
      <c r="VWV2271" s="225"/>
      <c r="VWW2271" s="225"/>
      <c r="VWX2271" s="225"/>
      <c r="VWY2271" s="225"/>
      <c r="VWZ2271" s="225"/>
      <c r="VXA2271" s="225"/>
      <c r="VXB2271" s="225"/>
      <c r="VXC2271" s="225"/>
      <c r="VXD2271" s="225"/>
      <c r="VXE2271" s="225"/>
      <c r="VXF2271" s="225"/>
      <c r="VXG2271" s="225"/>
      <c r="VXH2271" s="225"/>
      <c r="VXI2271" s="225"/>
      <c r="VXJ2271" s="225"/>
      <c r="VXK2271" s="225"/>
      <c r="VXL2271" s="225"/>
      <c r="VXM2271" s="225"/>
      <c r="VXN2271" s="225"/>
      <c r="VXO2271" s="225"/>
      <c r="VXP2271" s="225"/>
      <c r="VXQ2271" s="225"/>
      <c r="VXR2271" s="225"/>
      <c r="VXS2271" s="225"/>
      <c r="VXT2271" s="225"/>
      <c r="VXU2271" s="225"/>
      <c r="VXV2271" s="225"/>
      <c r="VXW2271" s="225"/>
      <c r="VXX2271" s="225"/>
      <c r="VXY2271" s="225"/>
      <c r="VXZ2271" s="225"/>
      <c r="VYA2271" s="225"/>
      <c r="VYB2271" s="225"/>
      <c r="VYC2271" s="225"/>
      <c r="VYD2271" s="225"/>
      <c r="VYE2271" s="225"/>
      <c r="VYF2271" s="225"/>
      <c r="VYG2271" s="225"/>
      <c r="VYH2271" s="225"/>
      <c r="VYI2271" s="225"/>
      <c r="VYJ2271" s="225"/>
      <c r="VYK2271" s="225"/>
      <c r="VYL2271" s="225"/>
      <c r="VYM2271" s="225"/>
      <c r="VYN2271" s="225"/>
      <c r="VYO2271" s="225"/>
      <c r="VYP2271" s="225"/>
      <c r="VYQ2271" s="225"/>
      <c r="VYR2271" s="225"/>
      <c r="VYS2271" s="225"/>
      <c r="VYT2271" s="225"/>
      <c r="VYU2271" s="225"/>
      <c r="VYV2271" s="225"/>
      <c r="VYW2271" s="225"/>
      <c r="VYX2271" s="225"/>
      <c r="VYY2271" s="225"/>
      <c r="VYZ2271" s="225"/>
      <c r="VZA2271" s="225"/>
      <c r="VZB2271" s="225"/>
      <c r="VZC2271" s="225"/>
      <c r="VZD2271" s="225"/>
      <c r="VZE2271" s="225"/>
      <c r="VZF2271" s="225"/>
      <c r="VZG2271" s="225"/>
      <c r="VZH2271" s="225"/>
      <c r="VZI2271" s="225"/>
      <c r="VZJ2271" s="225"/>
      <c r="VZK2271" s="225"/>
      <c r="VZL2271" s="225"/>
      <c r="VZM2271" s="225"/>
      <c r="VZN2271" s="225"/>
      <c r="VZO2271" s="225"/>
      <c r="VZP2271" s="225"/>
      <c r="VZQ2271" s="225"/>
      <c r="VZR2271" s="225"/>
      <c r="VZS2271" s="225"/>
      <c r="VZT2271" s="225"/>
      <c r="VZU2271" s="225"/>
      <c r="VZV2271" s="225"/>
      <c r="VZW2271" s="225"/>
      <c r="VZX2271" s="225"/>
      <c r="VZY2271" s="225"/>
      <c r="VZZ2271" s="225"/>
      <c r="WAA2271" s="225"/>
      <c r="WAB2271" s="225"/>
      <c r="WAC2271" s="225"/>
      <c r="WAD2271" s="225"/>
      <c r="WAE2271" s="225"/>
      <c r="WAF2271" s="225"/>
      <c r="WAG2271" s="225"/>
      <c r="WAH2271" s="225"/>
      <c r="WAI2271" s="225"/>
      <c r="WAJ2271" s="225"/>
      <c r="WAK2271" s="225"/>
      <c r="WAL2271" s="225"/>
      <c r="WAM2271" s="225"/>
      <c r="WAN2271" s="225"/>
      <c r="WAO2271" s="225"/>
      <c r="WAP2271" s="225"/>
      <c r="WAQ2271" s="225"/>
      <c r="WAR2271" s="225"/>
      <c r="WAS2271" s="225"/>
      <c r="WAT2271" s="225"/>
      <c r="WAU2271" s="225"/>
      <c r="WAV2271" s="225"/>
      <c r="WAW2271" s="225"/>
      <c r="WAX2271" s="225"/>
      <c r="WAY2271" s="225"/>
      <c r="WAZ2271" s="225"/>
      <c r="WBA2271" s="225"/>
      <c r="WBB2271" s="225"/>
      <c r="WBC2271" s="225"/>
      <c r="WBD2271" s="225"/>
      <c r="WBE2271" s="225"/>
      <c r="WBF2271" s="225"/>
      <c r="WBG2271" s="225"/>
      <c r="WBH2271" s="225"/>
      <c r="WBI2271" s="225"/>
      <c r="WBJ2271" s="225"/>
      <c r="WBK2271" s="225"/>
      <c r="WBL2271" s="225"/>
      <c r="WBM2271" s="225"/>
      <c r="WBN2271" s="225"/>
      <c r="WBO2271" s="225"/>
      <c r="WBP2271" s="225"/>
      <c r="WBQ2271" s="225"/>
      <c r="WBR2271" s="225"/>
      <c r="WBS2271" s="225"/>
      <c r="WBT2271" s="225"/>
      <c r="WBU2271" s="225"/>
      <c r="WBV2271" s="225"/>
      <c r="WBW2271" s="225"/>
      <c r="WBX2271" s="225"/>
      <c r="WBY2271" s="225"/>
      <c r="WBZ2271" s="225"/>
      <c r="WCA2271" s="225"/>
      <c r="WCB2271" s="225"/>
      <c r="WCC2271" s="225"/>
      <c r="WCD2271" s="225"/>
      <c r="WCE2271" s="225"/>
      <c r="WCF2271" s="225"/>
      <c r="WCG2271" s="225"/>
      <c r="WCH2271" s="225"/>
      <c r="WCI2271" s="225"/>
      <c r="WCJ2271" s="225"/>
      <c r="WCK2271" s="225"/>
      <c r="WCL2271" s="225"/>
      <c r="WCM2271" s="225"/>
      <c r="WCN2271" s="225"/>
      <c r="WCO2271" s="225"/>
      <c r="WCP2271" s="225"/>
      <c r="WCQ2271" s="225"/>
      <c r="WCR2271" s="225"/>
      <c r="WCS2271" s="225"/>
      <c r="WCT2271" s="225"/>
      <c r="WCU2271" s="225"/>
      <c r="WCV2271" s="225"/>
      <c r="WCW2271" s="225"/>
      <c r="WCX2271" s="225"/>
      <c r="WCY2271" s="225"/>
      <c r="WCZ2271" s="225"/>
      <c r="WDA2271" s="225"/>
      <c r="WDB2271" s="225"/>
      <c r="WDC2271" s="225"/>
      <c r="WDD2271" s="225"/>
      <c r="WDE2271" s="225"/>
      <c r="WDF2271" s="225"/>
      <c r="WDG2271" s="225"/>
      <c r="WDH2271" s="225"/>
      <c r="WDI2271" s="225"/>
      <c r="WDJ2271" s="225"/>
      <c r="WDK2271" s="225"/>
      <c r="WDL2271" s="225"/>
      <c r="WDM2271" s="225"/>
      <c r="WDN2271" s="225"/>
      <c r="WDO2271" s="225"/>
      <c r="WDP2271" s="225"/>
      <c r="WDQ2271" s="225"/>
      <c r="WDR2271" s="225"/>
      <c r="WDS2271" s="225"/>
      <c r="WDT2271" s="225"/>
      <c r="WDU2271" s="225"/>
      <c r="WDV2271" s="225"/>
      <c r="WDW2271" s="225"/>
      <c r="WDX2271" s="225"/>
      <c r="WDY2271" s="225"/>
      <c r="WDZ2271" s="225"/>
      <c r="WEA2271" s="225"/>
      <c r="WEB2271" s="225"/>
      <c r="WEC2271" s="225"/>
      <c r="WED2271" s="225"/>
      <c r="WEE2271" s="225"/>
      <c r="WEF2271" s="225"/>
      <c r="WEG2271" s="225"/>
      <c r="WEH2271" s="225"/>
      <c r="WEI2271" s="225"/>
      <c r="WEJ2271" s="225"/>
      <c r="WEK2271" s="225"/>
      <c r="WEL2271" s="225"/>
      <c r="WEM2271" s="225"/>
      <c r="WEN2271" s="225"/>
      <c r="WEO2271" s="225"/>
      <c r="WEP2271" s="225"/>
      <c r="WEQ2271" s="225"/>
      <c r="WER2271" s="225"/>
      <c r="WES2271" s="225"/>
      <c r="WET2271" s="225"/>
      <c r="WEU2271" s="225"/>
      <c r="WEV2271" s="225"/>
      <c r="WEW2271" s="225"/>
      <c r="WEX2271" s="225"/>
      <c r="WEY2271" s="225"/>
      <c r="WEZ2271" s="225"/>
      <c r="WFA2271" s="225"/>
      <c r="WFB2271" s="225"/>
      <c r="WFC2271" s="225"/>
      <c r="WFD2271" s="225"/>
      <c r="WFE2271" s="225"/>
      <c r="WFF2271" s="225"/>
      <c r="WFG2271" s="225"/>
      <c r="WFH2271" s="225"/>
      <c r="WFI2271" s="225"/>
      <c r="WFJ2271" s="225"/>
      <c r="WFK2271" s="225"/>
      <c r="WFL2271" s="225"/>
      <c r="WFM2271" s="225"/>
      <c r="WFN2271" s="225"/>
      <c r="WFO2271" s="225"/>
      <c r="WFP2271" s="225"/>
      <c r="WFQ2271" s="225"/>
      <c r="WFR2271" s="225"/>
      <c r="WFS2271" s="225"/>
      <c r="WFT2271" s="225"/>
      <c r="WFU2271" s="225"/>
      <c r="WFV2271" s="225"/>
      <c r="WFW2271" s="225"/>
      <c r="WFX2271" s="225"/>
      <c r="WFY2271" s="225"/>
      <c r="WFZ2271" s="225"/>
      <c r="WGA2271" s="225"/>
      <c r="WGB2271" s="225"/>
      <c r="WGC2271" s="225"/>
      <c r="WGD2271" s="225"/>
      <c r="WGE2271" s="225"/>
      <c r="WGF2271" s="225"/>
      <c r="WGG2271" s="225"/>
      <c r="WGH2271" s="225"/>
      <c r="WGI2271" s="225"/>
      <c r="WGJ2271" s="225"/>
      <c r="WGK2271" s="225"/>
      <c r="WGL2271" s="225"/>
      <c r="WGM2271" s="225"/>
      <c r="WGN2271" s="225"/>
      <c r="WGO2271" s="225"/>
      <c r="WGP2271" s="225"/>
      <c r="WGQ2271" s="225"/>
      <c r="WGR2271" s="225"/>
      <c r="WGS2271" s="225"/>
      <c r="WGT2271" s="225"/>
      <c r="WGU2271" s="225"/>
      <c r="WGV2271" s="225"/>
      <c r="WGW2271" s="225"/>
      <c r="WGX2271" s="225"/>
      <c r="WGY2271" s="225"/>
      <c r="WGZ2271" s="225"/>
      <c r="WHA2271" s="225"/>
      <c r="WHB2271" s="225"/>
      <c r="WHC2271" s="225"/>
      <c r="WHD2271" s="225"/>
      <c r="WHE2271" s="225"/>
      <c r="WHF2271" s="225"/>
      <c r="WHG2271" s="225"/>
      <c r="WHH2271" s="225"/>
      <c r="WHI2271" s="225"/>
      <c r="WHJ2271" s="225"/>
      <c r="WHK2271" s="225"/>
      <c r="WHL2271" s="225"/>
      <c r="WHM2271" s="225"/>
      <c r="WHN2271" s="225"/>
      <c r="WHO2271" s="225"/>
      <c r="WHP2271" s="225"/>
      <c r="WHQ2271" s="225"/>
      <c r="WHR2271" s="225"/>
      <c r="WHS2271" s="225"/>
      <c r="WHT2271" s="225"/>
      <c r="WHU2271" s="225"/>
      <c r="WHV2271" s="225"/>
      <c r="WHW2271" s="225"/>
      <c r="WHX2271" s="225"/>
      <c r="WHY2271" s="225"/>
      <c r="WHZ2271" s="225"/>
      <c r="WIA2271" s="225"/>
      <c r="WIB2271" s="225"/>
      <c r="WIC2271" s="225"/>
      <c r="WID2271" s="225"/>
      <c r="WIE2271" s="225"/>
      <c r="WIF2271" s="225"/>
      <c r="WIG2271" s="225"/>
      <c r="WIH2271" s="225"/>
      <c r="WII2271" s="225"/>
      <c r="WIJ2271" s="225"/>
      <c r="WIK2271" s="225"/>
      <c r="WIL2271" s="225"/>
      <c r="WIM2271" s="225"/>
      <c r="WIN2271" s="225"/>
      <c r="WIO2271" s="225"/>
      <c r="WIP2271" s="225"/>
      <c r="WIQ2271" s="225"/>
      <c r="WIR2271" s="225"/>
      <c r="WIS2271" s="225"/>
      <c r="WIT2271" s="225"/>
      <c r="WIU2271" s="225"/>
      <c r="WIV2271" s="225"/>
      <c r="WIW2271" s="225"/>
      <c r="WIX2271" s="225"/>
      <c r="WIY2271" s="225"/>
      <c r="WIZ2271" s="225"/>
      <c r="WJA2271" s="225"/>
      <c r="WJB2271" s="225"/>
      <c r="WJC2271" s="225"/>
      <c r="WJD2271" s="225"/>
      <c r="WJE2271" s="225"/>
      <c r="WJF2271" s="225"/>
      <c r="WJG2271" s="225"/>
      <c r="WJH2271" s="225"/>
      <c r="WJI2271" s="225"/>
      <c r="WJJ2271" s="225"/>
      <c r="WJK2271" s="225"/>
      <c r="WJL2271" s="225"/>
      <c r="WJM2271" s="225"/>
      <c r="WJN2271" s="225"/>
      <c r="WJO2271" s="225"/>
      <c r="WJP2271" s="225"/>
      <c r="WJQ2271" s="225"/>
      <c r="WJR2271" s="225"/>
      <c r="WJS2271" s="225"/>
      <c r="WJT2271" s="225"/>
      <c r="WJU2271" s="225"/>
      <c r="WJV2271" s="225"/>
      <c r="WJW2271" s="225"/>
      <c r="WJX2271" s="225"/>
      <c r="WJY2271" s="225"/>
      <c r="WJZ2271" s="225"/>
      <c r="WKA2271" s="225"/>
      <c r="WKB2271" s="225"/>
      <c r="WKC2271" s="225"/>
      <c r="WKD2271" s="225"/>
      <c r="WKE2271" s="225"/>
      <c r="WKF2271" s="225"/>
      <c r="WKG2271" s="225"/>
      <c r="WKH2271" s="225"/>
      <c r="WKI2271" s="225"/>
      <c r="WKJ2271" s="225"/>
      <c r="WKK2271" s="225"/>
      <c r="WKL2271" s="225"/>
      <c r="WKM2271" s="225"/>
      <c r="WKN2271" s="225"/>
      <c r="WKO2271" s="225"/>
      <c r="WKP2271" s="225"/>
      <c r="WKQ2271" s="225"/>
      <c r="WKR2271" s="225"/>
      <c r="WKS2271" s="225"/>
      <c r="WKT2271" s="225"/>
      <c r="WKU2271" s="225"/>
      <c r="WKV2271" s="225"/>
      <c r="WKW2271" s="225"/>
      <c r="WKX2271" s="225"/>
      <c r="WKY2271" s="225"/>
      <c r="WKZ2271" s="225"/>
      <c r="WLA2271" s="225"/>
      <c r="WLB2271" s="225"/>
      <c r="WLC2271" s="225"/>
      <c r="WLD2271" s="225"/>
      <c r="WLE2271" s="225"/>
      <c r="WLF2271" s="225"/>
      <c r="WLG2271" s="225"/>
      <c r="WLH2271" s="225"/>
      <c r="WLI2271" s="225"/>
      <c r="WLJ2271" s="225"/>
      <c r="WLK2271" s="225"/>
      <c r="WLL2271" s="225"/>
      <c r="WLM2271" s="225"/>
      <c r="WLN2271" s="225"/>
      <c r="WLO2271" s="225"/>
      <c r="WLP2271" s="225"/>
      <c r="WLQ2271" s="225"/>
      <c r="WLR2271" s="225"/>
      <c r="WLS2271" s="225"/>
      <c r="WLT2271" s="225"/>
      <c r="WLU2271" s="225"/>
      <c r="WLV2271" s="225"/>
      <c r="WLW2271" s="225"/>
      <c r="WLX2271" s="225"/>
      <c r="WLY2271" s="225"/>
      <c r="WLZ2271" s="225"/>
      <c r="WMA2271" s="225"/>
      <c r="WMB2271" s="225"/>
      <c r="WMC2271" s="225"/>
      <c r="WMD2271" s="225"/>
      <c r="WME2271" s="225"/>
      <c r="WMF2271" s="225"/>
      <c r="WMG2271" s="225"/>
      <c r="WMH2271" s="225"/>
      <c r="WMI2271" s="225"/>
      <c r="WMJ2271" s="225"/>
      <c r="WMK2271" s="225"/>
      <c r="WML2271" s="225"/>
      <c r="WMM2271" s="225"/>
      <c r="WMN2271" s="225"/>
      <c r="WMO2271" s="225"/>
      <c r="WMP2271" s="225"/>
      <c r="WMQ2271" s="225"/>
      <c r="WMR2271" s="225"/>
      <c r="WMS2271" s="225"/>
      <c r="WMT2271" s="225"/>
      <c r="WMU2271" s="225"/>
      <c r="WMV2271" s="225"/>
      <c r="WMW2271" s="225"/>
      <c r="WMX2271" s="225"/>
      <c r="WMY2271" s="225"/>
      <c r="WMZ2271" s="225"/>
      <c r="WNA2271" s="225"/>
      <c r="WNB2271" s="225"/>
      <c r="WNC2271" s="225"/>
      <c r="WND2271" s="225"/>
      <c r="WNE2271" s="225"/>
      <c r="WNF2271" s="225"/>
      <c r="WNG2271" s="225"/>
      <c r="WNH2271" s="225"/>
      <c r="WNI2271" s="225"/>
      <c r="WNJ2271" s="225"/>
      <c r="WNK2271" s="225"/>
      <c r="WNL2271" s="225"/>
      <c r="WNM2271" s="225"/>
      <c r="WNN2271" s="225"/>
      <c r="WNO2271" s="225"/>
      <c r="WNP2271" s="225"/>
      <c r="WNQ2271" s="225"/>
      <c r="WNR2271" s="225"/>
      <c r="WNS2271" s="225"/>
      <c r="WNT2271" s="225"/>
      <c r="WNU2271" s="225"/>
      <c r="WNV2271" s="225"/>
      <c r="WNW2271" s="225"/>
      <c r="WNX2271" s="225"/>
      <c r="WNY2271" s="225"/>
      <c r="WNZ2271" s="225"/>
      <c r="WOA2271" s="225"/>
      <c r="WOB2271" s="225"/>
      <c r="WOC2271" s="225"/>
      <c r="WOD2271" s="225"/>
      <c r="WOE2271" s="225"/>
      <c r="WOF2271" s="225"/>
      <c r="WOG2271" s="225"/>
      <c r="WOH2271" s="225"/>
      <c r="WOI2271" s="225"/>
      <c r="WOJ2271" s="225"/>
      <c r="WOK2271" s="225"/>
      <c r="WOL2271" s="225"/>
      <c r="WOM2271" s="225"/>
      <c r="WON2271" s="225"/>
      <c r="WOO2271" s="225"/>
      <c r="WOP2271" s="225"/>
      <c r="WOQ2271" s="225"/>
      <c r="WOR2271" s="225"/>
      <c r="WOS2271" s="225"/>
      <c r="WOT2271" s="225"/>
      <c r="WOU2271" s="225"/>
      <c r="WOV2271" s="225"/>
      <c r="WOW2271" s="225"/>
      <c r="WOX2271" s="225"/>
      <c r="WOY2271" s="225"/>
      <c r="WOZ2271" s="225"/>
      <c r="WPA2271" s="225"/>
      <c r="WPB2271" s="225"/>
      <c r="WPC2271" s="225"/>
      <c r="WPD2271" s="225"/>
      <c r="WPE2271" s="225"/>
      <c r="WPF2271" s="225"/>
      <c r="WPG2271" s="225"/>
      <c r="WPH2271" s="225"/>
      <c r="WPI2271" s="225"/>
      <c r="WPJ2271" s="225"/>
      <c r="WPK2271" s="225"/>
      <c r="WPL2271" s="225"/>
      <c r="WPM2271" s="225"/>
      <c r="WPN2271" s="225"/>
      <c r="WPO2271" s="225"/>
      <c r="WPP2271" s="225"/>
      <c r="WPQ2271" s="225"/>
      <c r="WPR2271" s="225"/>
      <c r="WPS2271" s="225"/>
      <c r="WPT2271" s="225"/>
      <c r="WPU2271" s="225"/>
      <c r="WPV2271" s="225"/>
      <c r="WPW2271" s="225"/>
      <c r="WPX2271" s="225"/>
      <c r="WPY2271" s="225"/>
      <c r="WPZ2271" s="225"/>
      <c r="WQA2271" s="225"/>
      <c r="WQB2271" s="225"/>
      <c r="WQC2271" s="225"/>
      <c r="WQD2271" s="225"/>
      <c r="WQE2271" s="225"/>
      <c r="WQF2271" s="225"/>
      <c r="WQG2271" s="225"/>
      <c r="WQH2271" s="225"/>
      <c r="WQI2271" s="225"/>
      <c r="WQJ2271" s="225"/>
      <c r="WQK2271" s="225"/>
      <c r="WQL2271" s="225"/>
      <c r="WQM2271" s="225"/>
      <c r="WQN2271" s="225"/>
      <c r="WQO2271" s="225"/>
      <c r="WQP2271" s="225"/>
      <c r="WQQ2271" s="225"/>
      <c r="WQR2271" s="225"/>
      <c r="WQS2271" s="225"/>
      <c r="WQT2271" s="225"/>
      <c r="WQU2271" s="225"/>
      <c r="WQV2271" s="225"/>
      <c r="WQW2271" s="225"/>
      <c r="WQX2271" s="225"/>
      <c r="WQY2271" s="225"/>
      <c r="WQZ2271" s="225"/>
      <c r="WRA2271" s="225"/>
      <c r="WRB2271" s="225"/>
      <c r="WRC2271" s="225"/>
      <c r="WRD2271" s="225"/>
      <c r="WRE2271" s="225"/>
      <c r="WRF2271" s="225"/>
      <c r="WRG2271" s="225"/>
      <c r="WRH2271" s="225"/>
      <c r="WRI2271" s="225"/>
      <c r="WRJ2271" s="225"/>
      <c r="WRK2271" s="225"/>
      <c r="WRL2271" s="225"/>
      <c r="WRM2271" s="225"/>
      <c r="WRN2271" s="225"/>
      <c r="WRO2271" s="225"/>
      <c r="WRP2271" s="225"/>
      <c r="WRQ2271" s="225"/>
      <c r="WRR2271" s="225"/>
      <c r="WRS2271" s="225"/>
      <c r="WRT2271" s="225"/>
      <c r="WRU2271" s="225"/>
      <c r="WRV2271" s="225"/>
      <c r="WRW2271" s="225"/>
      <c r="WRX2271" s="225"/>
      <c r="WRY2271" s="225"/>
      <c r="WRZ2271" s="225"/>
      <c r="WSA2271" s="225"/>
      <c r="WSB2271" s="225"/>
      <c r="WSC2271" s="225"/>
      <c r="WSD2271" s="225"/>
      <c r="WSE2271" s="225"/>
      <c r="WSF2271" s="225"/>
      <c r="WSG2271" s="225"/>
      <c r="WSH2271" s="225"/>
      <c r="WSI2271" s="225"/>
      <c r="WSJ2271" s="225"/>
      <c r="WSK2271" s="225"/>
      <c r="WSL2271" s="225"/>
      <c r="WSM2271" s="225"/>
      <c r="WSN2271" s="225"/>
      <c r="WSO2271" s="225"/>
      <c r="WSP2271" s="225"/>
      <c r="WSQ2271" s="225"/>
      <c r="WSR2271" s="225"/>
      <c r="WSS2271" s="225"/>
      <c r="WST2271" s="225"/>
      <c r="WSU2271" s="225"/>
      <c r="WSV2271" s="225"/>
      <c r="WSW2271" s="225"/>
      <c r="WSX2271" s="225"/>
      <c r="WSY2271" s="225"/>
      <c r="WSZ2271" s="225"/>
      <c r="WTA2271" s="225"/>
      <c r="WTB2271" s="225"/>
      <c r="WTC2271" s="225"/>
      <c r="WTD2271" s="225"/>
      <c r="WTE2271" s="225"/>
      <c r="WTF2271" s="225"/>
      <c r="WTG2271" s="225"/>
      <c r="WTH2271" s="225"/>
      <c r="WTI2271" s="225"/>
      <c r="WTJ2271" s="225"/>
      <c r="WTK2271" s="225"/>
      <c r="WTL2271" s="225"/>
      <c r="WTM2271" s="225"/>
      <c r="WTN2271" s="225"/>
      <c r="WTO2271" s="225"/>
      <c r="WTP2271" s="225"/>
      <c r="WTQ2271" s="225"/>
      <c r="WTR2271" s="225"/>
      <c r="WTS2271" s="225"/>
      <c r="WTT2271" s="225"/>
      <c r="WTU2271" s="225"/>
      <c r="WTV2271" s="225"/>
      <c r="WTW2271" s="225"/>
      <c r="WTX2271" s="225"/>
      <c r="WTY2271" s="225"/>
      <c r="WTZ2271" s="225"/>
      <c r="WUA2271" s="225"/>
      <c r="WUB2271" s="225"/>
      <c r="WUC2271" s="225"/>
      <c r="WUD2271" s="225"/>
      <c r="WUE2271" s="225"/>
      <c r="WUF2271" s="225"/>
      <c r="WUG2271" s="225"/>
      <c r="WUH2271" s="225"/>
      <c r="WUI2271" s="225"/>
      <c r="WUJ2271" s="225"/>
      <c r="WUK2271" s="225"/>
      <c r="WUL2271" s="225"/>
      <c r="WUM2271" s="225"/>
      <c r="WUN2271" s="225"/>
      <c r="WUO2271" s="225"/>
      <c r="WUP2271" s="225"/>
      <c r="WUQ2271" s="225"/>
      <c r="WUR2271" s="225"/>
      <c r="WUS2271" s="225"/>
      <c r="WUT2271" s="225"/>
      <c r="WUU2271" s="225"/>
      <c r="WUV2271" s="225"/>
      <c r="WUW2271" s="225"/>
      <c r="WUX2271" s="225"/>
      <c r="WUY2271" s="225"/>
      <c r="WUZ2271" s="225"/>
      <c r="WVA2271" s="225"/>
      <c r="WVB2271" s="225"/>
      <c r="WVC2271" s="225"/>
      <c r="WVD2271" s="225"/>
      <c r="WVE2271" s="225"/>
      <c r="WVF2271" s="225"/>
      <c r="WVG2271" s="225"/>
      <c r="WVH2271" s="225"/>
      <c r="WVI2271" s="225"/>
      <c r="WVJ2271" s="225"/>
      <c r="WVK2271" s="225"/>
      <c r="WVL2271" s="225"/>
      <c r="WVM2271" s="225"/>
      <c r="WVN2271" s="225"/>
      <c r="WVO2271" s="225"/>
      <c r="WVP2271" s="225"/>
      <c r="WVQ2271" s="225"/>
      <c r="WVR2271" s="225"/>
      <c r="WVS2271" s="225"/>
      <c r="WVT2271" s="225"/>
      <c r="WVU2271" s="225"/>
      <c r="WVV2271" s="225"/>
      <c r="WVW2271" s="225"/>
      <c r="WVX2271" s="225"/>
      <c r="WVY2271" s="225"/>
      <c r="WVZ2271" s="225"/>
      <c r="WWA2271" s="225"/>
      <c r="WWB2271" s="225"/>
      <c r="WWC2271" s="225"/>
      <c r="WWD2271" s="225"/>
      <c r="WWE2271" s="225"/>
      <c r="WWF2271" s="225"/>
      <c r="WWG2271" s="225"/>
      <c r="WWH2271" s="225"/>
      <c r="WWI2271" s="225"/>
      <c r="WWJ2271" s="225"/>
      <c r="WWK2271" s="225"/>
      <c r="WWL2271" s="225"/>
      <c r="WWM2271" s="225"/>
      <c r="WWN2271" s="225"/>
      <c r="WWO2271" s="225"/>
      <c r="WWP2271" s="225"/>
      <c r="WWQ2271" s="225"/>
      <c r="WWR2271" s="225"/>
      <c r="WWS2271" s="225"/>
      <c r="WWT2271" s="225"/>
      <c r="WWU2271" s="225"/>
      <c r="WWV2271" s="225"/>
      <c r="WWW2271" s="225"/>
      <c r="WWX2271" s="225"/>
      <c r="WWY2271" s="225"/>
      <c r="WWZ2271" s="225"/>
      <c r="WXA2271" s="225"/>
      <c r="WXB2271" s="225"/>
      <c r="WXC2271" s="225"/>
      <c r="WXD2271" s="225"/>
      <c r="WXE2271" s="225"/>
      <c r="WXF2271" s="225"/>
      <c r="WXG2271" s="225"/>
      <c r="WXH2271" s="225"/>
      <c r="WXI2271" s="225"/>
      <c r="WXJ2271" s="225"/>
      <c r="WXK2271" s="225"/>
      <c r="WXL2271" s="225"/>
      <c r="WXM2271" s="225"/>
      <c r="WXN2271" s="225"/>
      <c r="WXO2271" s="225"/>
      <c r="WXP2271" s="225"/>
      <c r="WXQ2271" s="225"/>
      <c r="WXR2271" s="225"/>
      <c r="WXS2271" s="225"/>
      <c r="WXT2271" s="225"/>
      <c r="WXU2271" s="225"/>
      <c r="WXV2271" s="225"/>
      <c r="WXW2271" s="225"/>
      <c r="WXX2271" s="225"/>
      <c r="WXY2271" s="225"/>
      <c r="WXZ2271" s="225"/>
      <c r="WYA2271" s="225"/>
      <c r="WYB2271" s="225"/>
      <c r="WYC2271" s="225"/>
      <c r="WYD2271" s="225"/>
      <c r="WYE2271" s="225"/>
      <c r="WYF2271" s="225"/>
      <c r="WYG2271" s="225"/>
      <c r="WYH2271" s="225"/>
      <c r="WYI2271" s="225"/>
      <c r="WYJ2271" s="225"/>
      <c r="WYK2271" s="225"/>
      <c r="WYL2271" s="225"/>
      <c r="WYM2271" s="225"/>
      <c r="WYN2271" s="225"/>
      <c r="WYO2271" s="225"/>
      <c r="WYP2271" s="225"/>
      <c r="WYQ2271" s="225"/>
      <c r="WYR2271" s="225"/>
      <c r="WYS2271" s="225"/>
      <c r="WYT2271" s="225"/>
      <c r="WYU2271" s="225"/>
      <c r="WYV2271" s="225"/>
      <c r="WYW2271" s="225"/>
      <c r="WYX2271" s="225"/>
      <c r="WYY2271" s="225"/>
      <c r="WYZ2271" s="225"/>
      <c r="WZA2271" s="225"/>
      <c r="WZB2271" s="225"/>
      <c r="WZC2271" s="225"/>
      <c r="WZD2271" s="225"/>
      <c r="WZE2271" s="225"/>
      <c r="WZF2271" s="225"/>
      <c r="WZG2271" s="225"/>
      <c r="WZH2271" s="225"/>
      <c r="WZI2271" s="225"/>
      <c r="WZJ2271" s="225"/>
      <c r="WZK2271" s="225"/>
      <c r="WZL2271" s="225"/>
      <c r="WZM2271" s="225"/>
      <c r="WZN2271" s="225"/>
      <c r="WZO2271" s="225"/>
      <c r="WZP2271" s="225"/>
      <c r="WZQ2271" s="225"/>
      <c r="WZR2271" s="225"/>
      <c r="WZS2271" s="225"/>
      <c r="WZT2271" s="225"/>
      <c r="WZU2271" s="225"/>
      <c r="WZV2271" s="225"/>
      <c r="WZW2271" s="225"/>
      <c r="WZX2271" s="225"/>
      <c r="WZY2271" s="225"/>
      <c r="WZZ2271" s="225"/>
      <c r="XAA2271" s="225"/>
      <c r="XAB2271" s="225"/>
      <c r="XAC2271" s="225"/>
      <c r="XAD2271" s="225"/>
      <c r="XAE2271" s="225"/>
      <c r="XAF2271" s="225"/>
      <c r="XAG2271" s="225"/>
      <c r="XAH2271" s="225"/>
      <c r="XAI2271" s="225"/>
      <c r="XAJ2271" s="225"/>
      <c r="XAK2271" s="225"/>
      <c r="XAL2271" s="225"/>
      <c r="XAM2271" s="225"/>
      <c r="XAN2271" s="225"/>
      <c r="XAO2271" s="225"/>
      <c r="XAP2271" s="225"/>
      <c r="XAQ2271" s="225"/>
      <c r="XAR2271" s="225"/>
      <c r="XAS2271" s="225"/>
      <c r="XAT2271" s="225"/>
      <c r="XAU2271" s="225"/>
      <c r="XAV2271" s="225"/>
      <c r="XAW2271" s="225"/>
      <c r="XAX2271" s="225"/>
      <c r="XAY2271" s="225"/>
      <c r="XAZ2271" s="225"/>
      <c r="XBA2271" s="225"/>
      <c r="XBB2271" s="225"/>
      <c r="XBC2271" s="225"/>
      <c r="XBD2271" s="225"/>
      <c r="XBE2271" s="225"/>
      <c r="XBF2271" s="225"/>
      <c r="XBG2271" s="225"/>
      <c r="XBH2271" s="225"/>
      <c r="XBI2271" s="225"/>
      <c r="XBJ2271" s="225"/>
      <c r="XBK2271" s="225"/>
      <c r="XBL2271" s="225"/>
      <c r="XBM2271" s="225"/>
      <c r="XBN2271" s="225"/>
      <c r="XBO2271" s="225"/>
      <c r="XBP2271" s="225"/>
      <c r="XBQ2271" s="225"/>
      <c r="XBR2271" s="225"/>
      <c r="XBS2271" s="225"/>
      <c r="XBT2271" s="225"/>
      <c r="XBU2271" s="225"/>
      <c r="XBV2271" s="225"/>
      <c r="XBW2271" s="225"/>
      <c r="XBX2271" s="225"/>
      <c r="XBY2271" s="225"/>
      <c r="XBZ2271" s="225"/>
      <c r="XCA2271" s="225"/>
      <c r="XCB2271" s="225"/>
      <c r="XCC2271" s="225"/>
      <c r="XCD2271" s="225"/>
      <c r="XCE2271" s="225"/>
      <c r="XCF2271" s="225"/>
      <c r="XCG2271" s="225"/>
      <c r="XCH2271" s="225"/>
      <c r="XCI2271" s="225"/>
      <c r="XCJ2271" s="225"/>
      <c r="XCK2271" s="225"/>
      <c r="XCL2271" s="225"/>
      <c r="XCM2271" s="225"/>
      <c r="XCN2271" s="225"/>
      <c r="XCO2271" s="225"/>
      <c r="XCP2271" s="225"/>
      <c r="XCQ2271" s="225"/>
      <c r="XCR2271" s="225"/>
      <c r="XCS2271" s="225"/>
      <c r="XCT2271" s="225"/>
      <c r="XCU2271" s="225"/>
      <c r="XCV2271" s="225"/>
      <c r="XCW2271" s="225"/>
      <c r="XCX2271" s="225"/>
      <c r="XCY2271" s="225"/>
      <c r="XCZ2271" s="225"/>
      <c r="XDA2271" s="225"/>
      <c r="XDB2271" s="225"/>
      <c r="XDC2271" s="225"/>
      <c r="XDD2271" s="225"/>
      <c r="XDE2271" s="225"/>
      <c r="XDF2271" s="225"/>
      <c r="XDG2271" s="225"/>
      <c r="XDH2271" s="225"/>
      <c r="XDI2271" s="225"/>
      <c r="XDJ2271" s="225"/>
      <c r="XDK2271" s="225"/>
      <c r="XDL2271" s="225"/>
      <c r="XDM2271" s="225"/>
      <c r="XDN2271" s="225"/>
      <c r="XDO2271" s="225"/>
      <c r="XDP2271" s="225"/>
      <c r="XDQ2271" s="225"/>
      <c r="XDR2271" s="225"/>
      <c r="XDS2271" s="225"/>
      <c r="XDT2271" s="225"/>
      <c r="XDU2271" s="225"/>
      <c r="XDV2271" s="225"/>
      <c r="XDW2271" s="225"/>
      <c r="XDX2271" s="225"/>
      <c r="XDY2271" s="225"/>
      <c r="XDZ2271" s="225"/>
      <c r="XEA2271" s="225"/>
      <c r="XEB2271" s="225"/>
      <c r="XEC2271" s="225"/>
      <c r="XED2271" s="225"/>
      <c r="XEE2271" s="225"/>
      <c r="XEF2271" s="225"/>
      <c r="XEG2271" s="225"/>
      <c r="XEH2271" s="225"/>
      <c r="XEI2271" s="225"/>
      <c r="XEJ2271" s="225"/>
      <c r="XEK2271" s="225"/>
      <c r="XEL2271" s="225"/>
      <c r="XEM2271" s="225"/>
      <c r="XEN2271" s="225"/>
      <c r="XEO2271" s="225"/>
      <c r="XEP2271" s="225"/>
      <c r="XEQ2271" s="225"/>
      <c r="XER2271" s="225"/>
      <c r="XES2271" s="225"/>
      <c r="XET2271" s="225"/>
      <c r="XEU2271" s="225"/>
      <c r="XEV2271" s="225"/>
      <c r="XEW2271" s="225"/>
      <c r="XEX2271" s="225"/>
      <c r="XEY2271" s="225"/>
      <c r="XEZ2271" s="225"/>
      <c r="XFA2271" s="225"/>
      <c r="XFB2271" s="225"/>
      <c r="XFC2271" s="225"/>
    </row>
    <row r="2272" spans="1:16383" s="202" customFormat="1" x14ac:dyDescent="0.25">
      <c r="B2272" s="362" t="s">
        <v>783</v>
      </c>
      <c r="C2272" s="363"/>
      <c r="D2272" s="363"/>
      <c r="E2272" s="363"/>
      <c r="F2272" s="363"/>
      <c r="G2272" s="363"/>
      <c r="H2272" s="363"/>
      <c r="I2272" s="363"/>
      <c r="J2272" s="225"/>
      <c r="K2272" s="225"/>
      <c r="L2272" s="225"/>
      <c r="M2272" s="225"/>
      <c r="N2272" s="225"/>
      <c r="O2272" s="225"/>
      <c r="P2272" s="225"/>
      <c r="Q2272" s="225"/>
      <c r="R2272" s="225"/>
      <c r="S2272" s="225"/>
      <c r="T2272" s="225"/>
      <c r="U2272" s="225"/>
      <c r="V2272" s="225"/>
      <c r="W2272" s="225"/>
      <c r="X2272" s="225"/>
      <c r="Y2272" s="225"/>
      <c r="Z2272" s="225"/>
      <c r="AA2272" s="225"/>
      <c r="AB2272" s="225"/>
      <c r="AC2272" s="225"/>
      <c r="AD2272" s="225"/>
      <c r="AE2272" s="225"/>
      <c r="AF2272" s="225"/>
      <c r="AG2272" s="225"/>
      <c r="AH2272" s="225"/>
      <c r="AI2272" s="225"/>
      <c r="AJ2272" s="225"/>
      <c r="AK2272" s="225"/>
      <c r="AL2272" s="225"/>
      <c r="AM2272" s="225"/>
      <c r="AN2272" s="225"/>
      <c r="AO2272" s="225"/>
      <c r="AP2272" s="225"/>
      <c r="AQ2272" s="225"/>
      <c r="AR2272" s="225"/>
      <c r="AS2272" s="225"/>
      <c r="AT2272" s="225"/>
      <c r="AU2272" s="225"/>
      <c r="AV2272" s="225"/>
      <c r="AW2272" s="225"/>
      <c r="AX2272" s="225"/>
      <c r="AY2272" s="225"/>
      <c r="AZ2272" s="225"/>
      <c r="BA2272" s="225"/>
      <c r="BB2272" s="225"/>
      <c r="BC2272" s="225"/>
      <c r="BD2272" s="225"/>
      <c r="BE2272" s="225"/>
      <c r="BF2272" s="225"/>
      <c r="BG2272" s="225"/>
      <c r="BH2272" s="225"/>
      <c r="BI2272" s="225"/>
      <c r="BJ2272" s="225"/>
      <c r="BK2272" s="225"/>
      <c r="BL2272" s="225"/>
      <c r="BM2272" s="225"/>
      <c r="BN2272" s="225"/>
      <c r="BO2272" s="225"/>
      <c r="BP2272" s="225"/>
      <c r="BQ2272" s="225"/>
      <c r="BR2272" s="225"/>
      <c r="BS2272" s="225"/>
      <c r="BT2272" s="225"/>
      <c r="BU2272" s="225"/>
      <c r="BV2272" s="225"/>
      <c r="BW2272" s="225"/>
      <c r="BX2272" s="225"/>
      <c r="BY2272" s="225"/>
      <c r="BZ2272" s="225"/>
      <c r="CA2272" s="225"/>
      <c r="CB2272" s="225"/>
      <c r="CC2272" s="225"/>
      <c r="CD2272" s="225"/>
      <c r="CE2272" s="225"/>
      <c r="CF2272" s="225"/>
      <c r="CG2272" s="225"/>
      <c r="CH2272" s="225"/>
      <c r="CI2272" s="225"/>
      <c r="CJ2272" s="225"/>
      <c r="CK2272" s="225"/>
      <c r="CL2272" s="225"/>
      <c r="CM2272" s="225"/>
      <c r="CN2272" s="225"/>
      <c r="CO2272" s="225"/>
      <c r="CP2272" s="225"/>
      <c r="CQ2272" s="225"/>
      <c r="CR2272" s="225"/>
      <c r="CS2272" s="225"/>
      <c r="CT2272" s="225"/>
      <c r="CU2272" s="225"/>
      <c r="CV2272" s="225"/>
      <c r="CW2272" s="225"/>
      <c r="CX2272" s="225"/>
      <c r="CY2272" s="225"/>
      <c r="CZ2272" s="225"/>
      <c r="DA2272" s="225"/>
      <c r="DB2272" s="225"/>
      <c r="DC2272" s="225"/>
      <c r="DD2272" s="225"/>
      <c r="DE2272" s="225"/>
      <c r="DF2272" s="225"/>
      <c r="DG2272" s="225"/>
      <c r="DH2272" s="225"/>
      <c r="DI2272" s="225"/>
      <c r="DJ2272" s="225"/>
      <c r="DK2272" s="225"/>
      <c r="DL2272" s="225"/>
      <c r="DM2272" s="225"/>
      <c r="DN2272" s="225"/>
      <c r="DO2272" s="225"/>
      <c r="DP2272" s="225"/>
      <c r="DQ2272" s="225"/>
      <c r="DR2272" s="225"/>
      <c r="DS2272" s="225"/>
      <c r="DT2272" s="225"/>
      <c r="DU2272" s="225"/>
      <c r="DV2272" s="225"/>
      <c r="DW2272" s="225"/>
      <c r="DX2272" s="225"/>
      <c r="DY2272" s="225"/>
      <c r="DZ2272" s="225"/>
      <c r="EA2272" s="225"/>
      <c r="EB2272" s="225"/>
      <c r="EC2272" s="225"/>
      <c r="ED2272" s="225"/>
      <c r="EE2272" s="225"/>
      <c r="EF2272" s="225"/>
      <c r="EG2272" s="225"/>
      <c r="EH2272" s="225"/>
      <c r="EI2272" s="225"/>
      <c r="EJ2272" s="225"/>
      <c r="EK2272" s="225"/>
      <c r="EL2272" s="225"/>
      <c r="EM2272" s="225"/>
      <c r="EN2272" s="225"/>
      <c r="EO2272" s="225"/>
      <c r="EP2272" s="225"/>
      <c r="EQ2272" s="225"/>
      <c r="ER2272" s="225"/>
      <c r="ES2272" s="225"/>
      <c r="ET2272" s="225"/>
      <c r="EU2272" s="225"/>
      <c r="EV2272" s="225"/>
      <c r="EW2272" s="225"/>
      <c r="EX2272" s="225"/>
      <c r="EY2272" s="225"/>
      <c r="EZ2272" s="225"/>
      <c r="FA2272" s="225"/>
      <c r="FB2272" s="225"/>
      <c r="FC2272" s="225"/>
      <c r="FD2272" s="225"/>
      <c r="FE2272" s="225"/>
      <c r="FF2272" s="225"/>
      <c r="FG2272" s="225"/>
      <c r="FH2272" s="225"/>
      <c r="FI2272" s="225"/>
      <c r="FJ2272" s="225"/>
      <c r="FK2272" s="225"/>
      <c r="FL2272" s="225"/>
      <c r="FM2272" s="225"/>
      <c r="FN2272" s="225"/>
      <c r="FO2272" s="225"/>
      <c r="FP2272" s="225"/>
      <c r="FQ2272" s="225"/>
      <c r="FR2272" s="225"/>
      <c r="FS2272" s="225"/>
      <c r="FT2272" s="225"/>
      <c r="FU2272" s="225"/>
      <c r="FV2272" s="225"/>
      <c r="FW2272" s="225"/>
      <c r="FX2272" s="225"/>
      <c r="FY2272" s="225"/>
      <c r="FZ2272" s="225"/>
      <c r="GA2272" s="225"/>
      <c r="GB2272" s="225"/>
      <c r="GC2272" s="225"/>
      <c r="GD2272" s="225"/>
      <c r="GE2272" s="225"/>
      <c r="GF2272" s="225"/>
      <c r="GG2272" s="225"/>
      <c r="GH2272" s="225"/>
      <c r="GI2272" s="225"/>
      <c r="GJ2272" s="225"/>
      <c r="GK2272" s="225"/>
      <c r="GL2272" s="225"/>
      <c r="GM2272" s="225"/>
      <c r="GN2272" s="225"/>
      <c r="GO2272" s="225"/>
      <c r="GP2272" s="225"/>
      <c r="GQ2272" s="225"/>
      <c r="GR2272" s="225"/>
      <c r="GS2272" s="225"/>
      <c r="GT2272" s="225"/>
      <c r="GU2272" s="225"/>
      <c r="GV2272" s="225"/>
      <c r="GW2272" s="225"/>
      <c r="GX2272" s="225"/>
      <c r="GY2272" s="225"/>
      <c r="GZ2272" s="225"/>
      <c r="HA2272" s="225"/>
      <c r="HB2272" s="225"/>
      <c r="HC2272" s="225"/>
      <c r="HD2272" s="225"/>
      <c r="HE2272" s="225"/>
      <c r="HF2272" s="225"/>
      <c r="HG2272" s="225"/>
      <c r="HH2272" s="225"/>
      <c r="HI2272" s="225"/>
      <c r="HJ2272" s="225"/>
      <c r="HK2272" s="225"/>
      <c r="HL2272" s="225"/>
      <c r="HM2272" s="225"/>
      <c r="HN2272" s="225"/>
      <c r="HO2272" s="225"/>
      <c r="HP2272" s="225"/>
      <c r="HQ2272" s="225"/>
      <c r="HR2272" s="225"/>
      <c r="HS2272" s="225"/>
      <c r="HT2272" s="225"/>
      <c r="HU2272" s="225"/>
      <c r="HV2272" s="225"/>
      <c r="HW2272" s="225"/>
      <c r="HX2272" s="225"/>
      <c r="HY2272" s="225"/>
      <c r="HZ2272" s="225"/>
      <c r="IA2272" s="225"/>
      <c r="IB2272" s="225"/>
      <c r="IC2272" s="225"/>
      <c r="ID2272" s="225"/>
      <c r="IE2272" s="225"/>
      <c r="IF2272" s="225"/>
      <c r="IG2272" s="225"/>
      <c r="IH2272" s="225"/>
      <c r="II2272" s="225"/>
      <c r="IJ2272" s="225"/>
      <c r="IK2272" s="225"/>
      <c r="IL2272" s="225"/>
      <c r="IM2272" s="225"/>
      <c r="IN2272" s="225"/>
      <c r="IO2272" s="225"/>
      <c r="IP2272" s="225"/>
      <c r="IQ2272" s="225"/>
      <c r="IR2272" s="225"/>
      <c r="IS2272" s="225"/>
      <c r="IT2272" s="225"/>
      <c r="IU2272" s="225"/>
      <c r="IV2272" s="225"/>
      <c r="IW2272" s="225"/>
      <c r="IX2272" s="225"/>
      <c r="IY2272" s="225"/>
      <c r="IZ2272" s="225"/>
      <c r="JA2272" s="225"/>
      <c r="JB2272" s="225"/>
      <c r="JC2272" s="225"/>
      <c r="JD2272" s="225"/>
      <c r="JE2272" s="225"/>
      <c r="JF2272" s="225"/>
      <c r="JG2272" s="225"/>
      <c r="JH2272" s="225"/>
      <c r="JI2272" s="225"/>
      <c r="JJ2272" s="225"/>
      <c r="JK2272" s="225"/>
      <c r="JL2272" s="225"/>
      <c r="JM2272" s="225"/>
      <c r="JN2272" s="225"/>
      <c r="JO2272" s="225"/>
      <c r="JP2272" s="225"/>
      <c r="JQ2272" s="225"/>
      <c r="JR2272" s="225"/>
      <c r="JS2272" s="225"/>
      <c r="JT2272" s="225"/>
      <c r="JU2272" s="225"/>
      <c r="JV2272" s="225"/>
      <c r="JW2272" s="225"/>
      <c r="JX2272" s="225"/>
      <c r="JY2272" s="225"/>
      <c r="JZ2272" s="225"/>
      <c r="KA2272" s="225"/>
      <c r="KB2272" s="225"/>
      <c r="KC2272" s="225"/>
      <c r="KD2272" s="225"/>
      <c r="KE2272" s="225"/>
      <c r="KF2272" s="225"/>
      <c r="KG2272" s="225"/>
      <c r="KH2272" s="225"/>
      <c r="KI2272" s="225"/>
      <c r="KJ2272" s="225"/>
      <c r="KK2272" s="225"/>
      <c r="KL2272" s="225"/>
      <c r="KM2272" s="225"/>
      <c r="KN2272" s="225"/>
      <c r="KO2272" s="225"/>
      <c r="KP2272" s="225"/>
      <c r="KQ2272" s="225"/>
      <c r="KR2272" s="225"/>
      <c r="KS2272" s="225"/>
      <c r="KT2272" s="225"/>
      <c r="KU2272" s="225"/>
      <c r="KV2272" s="225"/>
      <c r="KW2272" s="225"/>
      <c r="KX2272" s="225"/>
      <c r="KY2272" s="225"/>
      <c r="KZ2272" s="225"/>
      <c r="LA2272" s="225"/>
      <c r="LB2272" s="225"/>
      <c r="LC2272" s="225"/>
      <c r="LD2272" s="225"/>
      <c r="LE2272" s="225"/>
      <c r="LF2272" s="225"/>
      <c r="LG2272" s="225"/>
      <c r="LH2272" s="225"/>
      <c r="LI2272" s="225"/>
      <c r="LJ2272" s="225"/>
      <c r="LK2272" s="225"/>
      <c r="LL2272" s="225"/>
      <c r="LM2272" s="225"/>
      <c r="LN2272" s="225"/>
      <c r="LO2272" s="225"/>
      <c r="LP2272" s="225"/>
      <c r="LQ2272" s="225"/>
      <c r="LR2272" s="225"/>
      <c r="LS2272" s="225"/>
      <c r="LT2272" s="225"/>
      <c r="LU2272" s="225"/>
      <c r="LV2272" s="225"/>
      <c r="LW2272" s="225"/>
      <c r="LX2272" s="225"/>
      <c r="LY2272" s="225"/>
      <c r="LZ2272" s="225"/>
      <c r="MA2272" s="225"/>
      <c r="MB2272" s="225"/>
      <c r="MC2272" s="225"/>
      <c r="MD2272" s="225"/>
      <c r="ME2272" s="225"/>
      <c r="MF2272" s="225"/>
      <c r="MG2272" s="225"/>
      <c r="MH2272" s="225"/>
      <c r="MI2272" s="225"/>
      <c r="MJ2272" s="225"/>
      <c r="MK2272" s="225"/>
      <c r="ML2272" s="225"/>
      <c r="MM2272" s="225"/>
      <c r="MN2272" s="225"/>
      <c r="MO2272" s="225"/>
      <c r="MP2272" s="225"/>
      <c r="MQ2272" s="225"/>
      <c r="MR2272" s="225"/>
      <c r="MS2272" s="225"/>
      <c r="MT2272" s="225"/>
      <c r="MU2272" s="225"/>
      <c r="MV2272" s="225"/>
      <c r="MW2272" s="225"/>
      <c r="MX2272" s="225"/>
      <c r="MY2272" s="225"/>
      <c r="MZ2272" s="225"/>
      <c r="NA2272" s="225"/>
      <c r="NB2272" s="225"/>
      <c r="NC2272" s="225"/>
      <c r="ND2272" s="225"/>
      <c r="NE2272" s="225"/>
      <c r="NF2272" s="225"/>
      <c r="NG2272" s="225"/>
      <c r="NH2272" s="225"/>
      <c r="NI2272" s="225"/>
      <c r="NJ2272" s="225"/>
      <c r="NK2272" s="225"/>
      <c r="NL2272" s="225"/>
      <c r="NM2272" s="225"/>
      <c r="NN2272" s="225"/>
      <c r="NO2272" s="225"/>
      <c r="NP2272" s="225"/>
      <c r="NQ2272" s="225"/>
      <c r="NR2272" s="225"/>
      <c r="NS2272" s="225"/>
      <c r="NT2272" s="225"/>
      <c r="NU2272" s="225"/>
      <c r="NV2272" s="225"/>
      <c r="NW2272" s="225"/>
      <c r="NX2272" s="225"/>
      <c r="NY2272" s="225"/>
      <c r="NZ2272" s="225"/>
      <c r="OA2272" s="225"/>
      <c r="OB2272" s="225"/>
      <c r="OC2272" s="225"/>
      <c r="OD2272" s="225"/>
      <c r="OE2272" s="225"/>
      <c r="OF2272" s="225"/>
      <c r="OG2272" s="225"/>
      <c r="OH2272" s="225"/>
      <c r="OI2272" s="225"/>
      <c r="OJ2272" s="225"/>
      <c r="OK2272" s="225"/>
      <c r="OL2272" s="225"/>
      <c r="OM2272" s="225"/>
      <c r="ON2272" s="225"/>
      <c r="OO2272" s="225"/>
      <c r="OP2272" s="225"/>
      <c r="OQ2272" s="225"/>
      <c r="OR2272" s="225"/>
      <c r="OS2272" s="225"/>
      <c r="OT2272" s="225"/>
      <c r="OU2272" s="225"/>
      <c r="OV2272" s="225"/>
      <c r="OW2272" s="225"/>
      <c r="OX2272" s="225"/>
      <c r="OY2272" s="225"/>
      <c r="OZ2272" s="225"/>
      <c r="PA2272" s="225"/>
      <c r="PB2272" s="225"/>
      <c r="PC2272" s="225"/>
      <c r="PD2272" s="225"/>
      <c r="PE2272" s="225"/>
      <c r="PF2272" s="225"/>
      <c r="PG2272" s="225"/>
      <c r="PH2272" s="225"/>
      <c r="PI2272" s="225"/>
      <c r="PJ2272" s="225"/>
      <c r="PK2272" s="225"/>
      <c r="PL2272" s="225"/>
      <c r="PM2272" s="225"/>
      <c r="PN2272" s="225"/>
      <c r="PO2272" s="225"/>
      <c r="PP2272" s="225"/>
      <c r="PQ2272" s="225"/>
      <c r="PR2272" s="225"/>
      <c r="PS2272" s="225"/>
      <c r="PT2272" s="225"/>
      <c r="PU2272" s="225"/>
      <c r="PV2272" s="225"/>
      <c r="PW2272" s="225"/>
      <c r="PX2272" s="225"/>
      <c r="PY2272" s="225"/>
      <c r="PZ2272" s="225"/>
      <c r="QA2272" s="225"/>
      <c r="QB2272" s="225"/>
      <c r="QC2272" s="225"/>
      <c r="QD2272" s="225"/>
      <c r="QE2272" s="225"/>
      <c r="QF2272" s="225"/>
      <c r="QG2272" s="225"/>
      <c r="QH2272" s="225"/>
      <c r="QI2272" s="225"/>
      <c r="QJ2272" s="225"/>
      <c r="QK2272" s="225"/>
      <c r="QL2272" s="225"/>
      <c r="QM2272" s="225"/>
      <c r="QN2272" s="225"/>
      <c r="QO2272" s="225"/>
      <c r="QP2272" s="225"/>
      <c r="QQ2272" s="225"/>
      <c r="QR2272" s="225"/>
      <c r="QS2272" s="225"/>
      <c r="QT2272" s="225"/>
      <c r="QU2272" s="225"/>
      <c r="QV2272" s="225"/>
      <c r="QW2272" s="225"/>
      <c r="QX2272" s="225"/>
      <c r="QY2272" s="225"/>
      <c r="QZ2272" s="225"/>
      <c r="RA2272" s="225"/>
      <c r="RB2272" s="225"/>
      <c r="RC2272" s="225"/>
      <c r="RD2272" s="225"/>
      <c r="RE2272" s="225"/>
      <c r="RF2272" s="225"/>
      <c r="RG2272" s="225"/>
      <c r="RH2272" s="225"/>
      <c r="RI2272" s="225"/>
      <c r="RJ2272" s="225"/>
      <c r="RK2272" s="225"/>
      <c r="RL2272" s="225"/>
      <c r="RM2272" s="225"/>
      <c r="RN2272" s="225"/>
      <c r="RO2272" s="225"/>
      <c r="RP2272" s="225"/>
      <c r="RQ2272" s="225"/>
      <c r="RR2272" s="225"/>
      <c r="RS2272" s="225"/>
      <c r="RT2272" s="225"/>
      <c r="RU2272" s="225"/>
      <c r="RV2272" s="225"/>
      <c r="RW2272" s="225"/>
      <c r="RX2272" s="225"/>
      <c r="RY2272" s="225"/>
      <c r="RZ2272" s="225"/>
      <c r="SA2272" s="225"/>
      <c r="SB2272" s="225"/>
      <c r="SC2272" s="225"/>
      <c r="SD2272" s="225"/>
      <c r="SE2272" s="225"/>
      <c r="SF2272" s="225"/>
      <c r="SG2272" s="225"/>
      <c r="SH2272" s="225"/>
      <c r="SI2272" s="225"/>
      <c r="SJ2272" s="225"/>
      <c r="SK2272" s="225"/>
      <c r="SL2272" s="225"/>
      <c r="SM2272" s="225"/>
      <c r="SN2272" s="225"/>
      <c r="SO2272" s="225"/>
      <c r="SP2272" s="225"/>
      <c r="SQ2272" s="225"/>
      <c r="SR2272" s="225"/>
      <c r="SS2272" s="225"/>
      <c r="ST2272" s="225"/>
      <c r="SU2272" s="225"/>
      <c r="SV2272" s="225"/>
      <c r="SW2272" s="225"/>
      <c r="SX2272" s="225"/>
      <c r="SY2272" s="225"/>
      <c r="SZ2272" s="225"/>
      <c r="TA2272" s="225"/>
      <c r="TB2272" s="225"/>
      <c r="TC2272" s="225"/>
      <c r="TD2272" s="225"/>
      <c r="TE2272" s="225"/>
      <c r="TF2272" s="225"/>
      <c r="TG2272" s="225"/>
      <c r="TH2272" s="225"/>
      <c r="TI2272" s="225"/>
      <c r="TJ2272" s="225"/>
      <c r="TK2272" s="225"/>
      <c r="TL2272" s="225"/>
      <c r="TM2272" s="225"/>
      <c r="TN2272" s="225"/>
      <c r="TO2272" s="225"/>
      <c r="TP2272" s="225"/>
      <c r="TQ2272" s="225"/>
      <c r="TR2272" s="225"/>
      <c r="TS2272" s="225"/>
      <c r="TT2272" s="225"/>
      <c r="TU2272" s="225"/>
      <c r="TV2272" s="225"/>
      <c r="TW2272" s="225"/>
      <c r="TX2272" s="225"/>
      <c r="TY2272" s="225"/>
      <c r="TZ2272" s="225"/>
      <c r="UA2272" s="225"/>
      <c r="UB2272" s="225"/>
      <c r="UC2272" s="225"/>
      <c r="UD2272" s="225"/>
      <c r="UE2272" s="225"/>
      <c r="UF2272" s="225"/>
      <c r="UG2272" s="225"/>
      <c r="UH2272" s="225"/>
      <c r="UI2272" s="225"/>
      <c r="UJ2272" s="225"/>
      <c r="UK2272" s="225"/>
      <c r="UL2272" s="225"/>
      <c r="UM2272" s="225"/>
      <c r="UN2272" s="225"/>
      <c r="UO2272" s="225"/>
      <c r="UP2272" s="225"/>
      <c r="UQ2272" s="225"/>
      <c r="UR2272" s="225"/>
      <c r="US2272" s="225"/>
      <c r="UT2272" s="225"/>
      <c r="UU2272" s="225"/>
      <c r="UV2272" s="225"/>
      <c r="UW2272" s="225"/>
      <c r="UX2272" s="225"/>
      <c r="UY2272" s="225"/>
      <c r="UZ2272" s="225"/>
      <c r="VA2272" s="225"/>
      <c r="VB2272" s="225"/>
      <c r="VC2272" s="225"/>
      <c r="VD2272" s="225"/>
      <c r="VE2272" s="225"/>
      <c r="VF2272" s="225"/>
      <c r="VG2272" s="225"/>
      <c r="VH2272" s="225"/>
      <c r="VI2272" s="225"/>
      <c r="VJ2272" s="225"/>
      <c r="VK2272" s="225"/>
      <c r="VL2272" s="225"/>
      <c r="VM2272" s="225"/>
      <c r="VN2272" s="225"/>
      <c r="VO2272" s="225"/>
      <c r="VP2272" s="225"/>
      <c r="VQ2272" s="225"/>
      <c r="VR2272" s="225"/>
      <c r="VS2272" s="225"/>
      <c r="VT2272" s="225"/>
      <c r="VU2272" s="225"/>
      <c r="VV2272" s="225"/>
      <c r="VW2272" s="225"/>
      <c r="VX2272" s="225"/>
      <c r="VY2272" s="225"/>
      <c r="VZ2272" s="225"/>
      <c r="WA2272" s="225"/>
      <c r="WB2272" s="225"/>
      <c r="WC2272" s="225"/>
      <c r="WD2272" s="225"/>
      <c r="WE2272" s="225"/>
      <c r="WF2272" s="225"/>
      <c r="WG2272" s="225"/>
      <c r="WH2272" s="225"/>
      <c r="WI2272" s="225"/>
      <c r="WJ2272" s="225"/>
      <c r="WK2272" s="225"/>
      <c r="WL2272" s="225"/>
      <c r="WM2272" s="225"/>
      <c r="WN2272" s="225"/>
      <c r="WO2272" s="225"/>
      <c r="WP2272" s="225"/>
      <c r="WQ2272" s="225"/>
      <c r="WR2272" s="225"/>
      <c r="WS2272" s="225"/>
      <c r="WT2272" s="225"/>
      <c r="WU2272" s="225"/>
      <c r="WV2272" s="225"/>
      <c r="WW2272" s="225"/>
      <c r="WX2272" s="225"/>
      <c r="WY2272" s="225"/>
      <c r="WZ2272" s="225"/>
      <c r="XA2272" s="225"/>
      <c r="XB2272" s="225"/>
      <c r="XC2272" s="225"/>
      <c r="XD2272" s="225"/>
      <c r="XE2272" s="225"/>
      <c r="XF2272" s="225"/>
      <c r="XG2272" s="225"/>
      <c r="XH2272" s="225"/>
      <c r="XI2272" s="225"/>
      <c r="XJ2272" s="225"/>
      <c r="XK2272" s="225"/>
      <c r="XL2272" s="225"/>
      <c r="XM2272" s="225"/>
      <c r="XN2272" s="225"/>
      <c r="XO2272" s="225"/>
      <c r="XP2272" s="225"/>
      <c r="XQ2272" s="225"/>
      <c r="XR2272" s="225"/>
      <c r="XS2272" s="225"/>
      <c r="XT2272" s="225"/>
      <c r="XU2272" s="225"/>
      <c r="XV2272" s="225"/>
      <c r="XW2272" s="225"/>
      <c r="XX2272" s="225"/>
      <c r="XY2272" s="225"/>
      <c r="XZ2272" s="225"/>
      <c r="YA2272" s="225"/>
      <c r="YB2272" s="225"/>
      <c r="YC2272" s="225"/>
      <c r="YD2272" s="225"/>
      <c r="YE2272" s="225"/>
      <c r="YF2272" s="225"/>
      <c r="YG2272" s="225"/>
      <c r="YH2272" s="225"/>
      <c r="YI2272" s="225"/>
      <c r="YJ2272" s="225"/>
      <c r="YK2272" s="225"/>
      <c r="YL2272" s="225"/>
      <c r="YM2272" s="225"/>
      <c r="YN2272" s="225"/>
      <c r="YO2272" s="225"/>
      <c r="YP2272" s="225"/>
      <c r="YQ2272" s="225"/>
      <c r="YR2272" s="225"/>
      <c r="YS2272" s="225"/>
      <c r="YT2272" s="225"/>
      <c r="YU2272" s="225"/>
      <c r="YV2272" s="225"/>
      <c r="YW2272" s="225"/>
      <c r="YX2272" s="225"/>
      <c r="YY2272" s="225"/>
      <c r="YZ2272" s="225"/>
      <c r="ZA2272" s="225"/>
      <c r="ZB2272" s="225"/>
      <c r="ZC2272" s="225"/>
      <c r="ZD2272" s="225"/>
      <c r="ZE2272" s="225"/>
      <c r="ZF2272" s="225"/>
      <c r="ZG2272" s="225"/>
      <c r="ZH2272" s="225"/>
      <c r="ZI2272" s="225"/>
      <c r="ZJ2272" s="225"/>
      <c r="ZK2272" s="225"/>
      <c r="ZL2272" s="225"/>
      <c r="ZM2272" s="225"/>
      <c r="ZN2272" s="225"/>
      <c r="ZO2272" s="225"/>
      <c r="ZP2272" s="225"/>
      <c r="ZQ2272" s="225"/>
      <c r="ZR2272" s="225"/>
      <c r="ZS2272" s="225"/>
      <c r="ZT2272" s="225"/>
      <c r="ZU2272" s="225"/>
      <c r="ZV2272" s="225"/>
      <c r="ZW2272" s="225"/>
      <c r="ZX2272" s="225"/>
      <c r="ZY2272" s="225"/>
      <c r="ZZ2272" s="225"/>
      <c r="AAA2272" s="225"/>
      <c r="AAB2272" s="225"/>
      <c r="AAC2272" s="225"/>
      <c r="AAD2272" s="225"/>
      <c r="AAE2272" s="225"/>
      <c r="AAF2272" s="225"/>
      <c r="AAG2272" s="225"/>
      <c r="AAH2272" s="225"/>
      <c r="AAI2272" s="225"/>
      <c r="AAJ2272" s="225"/>
      <c r="AAK2272" s="225"/>
      <c r="AAL2272" s="225"/>
      <c r="AAM2272" s="225"/>
      <c r="AAN2272" s="225"/>
      <c r="AAO2272" s="225"/>
      <c r="AAP2272" s="225"/>
      <c r="AAQ2272" s="225"/>
      <c r="AAR2272" s="225"/>
      <c r="AAS2272" s="225"/>
      <c r="AAT2272" s="225"/>
      <c r="AAU2272" s="225"/>
      <c r="AAV2272" s="225"/>
      <c r="AAW2272" s="225"/>
      <c r="AAX2272" s="225"/>
      <c r="AAY2272" s="225"/>
      <c r="AAZ2272" s="225"/>
      <c r="ABA2272" s="225"/>
      <c r="ABB2272" s="225"/>
      <c r="ABC2272" s="225"/>
      <c r="ABD2272" s="225"/>
      <c r="ABE2272" s="225"/>
      <c r="ABF2272" s="225"/>
      <c r="ABG2272" s="225"/>
      <c r="ABH2272" s="225"/>
      <c r="ABI2272" s="225"/>
      <c r="ABJ2272" s="225"/>
      <c r="ABK2272" s="225"/>
      <c r="ABL2272" s="225"/>
      <c r="ABM2272" s="225"/>
      <c r="ABN2272" s="225"/>
      <c r="ABO2272" s="225"/>
      <c r="ABP2272" s="225"/>
      <c r="ABQ2272" s="225"/>
      <c r="ABR2272" s="225"/>
      <c r="ABS2272" s="225"/>
      <c r="ABT2272" s="225"/>
      <c r="ABU2272" s="225"/>
      <c r="ABV2272" s="225"/>
      <c r="ABW2272" s="225"/>
      <c r="ABX2272" s="225"/>
      <c r="ABY2272" s="225"/>
      <c r="ABZ2272" s="225"/>
      <c r="ACA2272" s="225"/>
      <c r="ACB2272" s="225"/>
      <c r="ACC2272" s="225"/>
      <c r="ACD2272" s="225"/>
      <c r="ACE2272" s="225"/>
      <c r="ACF2272" s="225"/>
      <c r="ACG2272" s="225"/>
      <c r="ACH2272" s="225"/>
      <c r="ACI2272" s="225"/>
      <c r="ACJ2272" s="225"/>
      <c r="ACK2272" s="225"/>
      <c r="ACL2272" s="225"/>
      <c r="ACM2272" s="225"/>
      <c r="ACN2272" s="225"/>
      <c r="ACO2272" s="225"/>
      <c r="ACP2272" s="225"/>
      <c r="ACQ2272" s="225"/>
      <c r="ACR2272" s="225"/>
      <c r="ACS2272" s="225"/>
      <c r="ACT2272" s="225"/>
      <c r="ACU2272" s="225"/>
      <c r="ACV2272" s="225"/>
      <c r="ACW2272" s="225"/>
      <c r="ACX2272" s="225"/>
      <c r="ACY2272" s="225"/>
      <c r="ACZ2272" s="225"/>
      <c r="ADA2272" s="225"/>
      <c r="ADB2272" s="225"/>
      <c r="ADC2272" s="225"/>
      <c r="ADD2272" s="225"/>
      <c r="ADE2272" s="225"/>
      <c r="ADF2272" s="225"/>
      <c r="ADG2272" s="225"/>
      <c r="ADH2272" s="225"/>
      <c r="ADI2272" s="225"/>
      <c r="ADJ2272" s="225"/>
      <c r="ADK2272" s="225"/>
      <c r="ADL2272" s="225"/>
      <c r="ADM2272" s="225"/>
      <c r="ADN2272" s="225"/>
      <c r="ADO2272" s="225"/>
      <c r="ADP2272" s="225"/>
      <c r="ADQ2272" s="225"/>
      <c r="ADR2272" s="225"/>
      <c r="ADS2272" s="225"/>
      <c r="ADT2272" s="225"/>
      <c r="ADU2272" s="225"/>
      <c r="ADV2272" s="225"/>
      <c r="ADW2272" s="225"/>
      <c r="ADX2272" s="225"/>
      <c r="ADY2272" s="225"/>
      <c r="ADZ2272" s="225"/>
      <c r="AEA2272" s="225"/>
      <c r="AEB2272" s="225"/>
      <c r="AEC2272" s="225"/>
      <c r="AED2272" s="225"/>
      <c r="AEE2272" s="225"/>
      <c r="AEF2272" s="225"/>
      <c r="AEG2272" s="225"/>
      <c r="AEH2272" s="225"/>
      <c r="AEI2272" s="225"/>
      <c r="AEJ2272" s="225"/>
      <c r="AEK2272" s="225"/>
      <c r="AEL2272" s="225"/>
      <c r="AEM2272" s="225"/>
      <c r="AEN2272" s="225"/>
      <c r="AEO2272" s="225"/>
      <c r="AEP2272" s="225"/>
      <c r="AEQ2272" s="225"/>
      <c r="AER2272" s="225"/>
      <c r="AES2272" s="225"/>
      <c r="AET2272" s="225"/>
      <c r="AEU2272" s="225"/>
      <c r="AEV2272" s="225"/>
      <c r="AEW2272" s="225"/>
      <c r="AEX2272" s="225"/>
      <c r="AEY2272" s="225"/>
      <c r="AEZ2272" s="225"/>
      <c r="AFA2272" s="225"/>
      <c r="AFB2272" s="225"/>
      <c r="AFC2272" s="225"/>
      <c r="AFD2272" s="225"/>
      <c r="AFE2272" s="225"/>
      <c r="AFF2272" s="225"/>
      <c r="AFG2272" s="225"/>
      <c r="AFH2272" s="225"/>
      <c r="AFI2272" s="225"/>
      <c r="AFJ2272" s="225"/>
      <c r="AFK2272" s="225"/>
      <c r="AFL2272" s="225"/>
      <c r="AFM2272" s="225"/>
      <c r="AFN2272" s="225"/>
      <c r="AFO2272" s="225"/>
      <c r="AFP2272" s="225"/>
      <c r="AFQ2272" s="225"/>
      <c r="AFR2272" s="225"/>
      <c r="AFS2272" s="225"/>
      <c r="AFT2272" s="225"/>
      <c r="AFU2272" s="225"/>
      <c r="AFV2272" s="225"/>
      <c r="AFW2272" s="225"/>
      <c r="AFX2272" s="225"/>
      <c r="AFY2272" s="225"/>
      <c r="AFZ2272" s="225"/>
      <c r="AGA2272" s="225"/>
      <c r="AGB2272" s="225"/>
      <c r="AGC2272" s="225"/>
      <c r="AGD2272" s="225"/>
      <c r="AGE2272" s="225"/>
      <c r="AGF2272" s="225"/>
      <c r="AGG2272" s="225"/>
      <c r="AGH2272" s="225"/>
      <c r="AGI2272" s="225"/>
      <c r="AGJ2272" s="225"/>
      <c r="AGK2272" s="225"/>
      <c r="AGL2272" s="225"/>
      <c r="AGM2272" s="225"/>
      <c r="AGN2272" s="225"/>
      <c r="AGO2272" s="225"/>
      <c r="AGP2272" s="225"/>
      <c r="AGQ2272" s="225"/>
      <c r="AGR2272" s="225"/>
      <c r="AGS2272" s="225"/>
      <c r="AGT2272" s="225"/>
      <c r="AGU2272" s="225"/>
      <c r="AGV2272" s="225"/>
      <c r="AGW2272" s="225"/>
      <c r="AGX2272" s="225"/>
      <c r="AGY2272" s="225"/>
      <c r="AGZ2272" s="225"/>
      <c r="AHA2272" s="225"/>
      <c r="AHB2272" s="225"/>
      <c r="AHC2272" s="225"/>
      <c r="AHD2272" s="225"/>
      <c r="AHE2272" s="225"/>
      <c r="AHF2272" s="225"/>
      <c r="AHG2272" s="225"/>
      <c r="AHH2272" s="225"/>
      <c r="AHI2272" s="225"/>
      <c r="AHJ2272" s="225"/>
      <c r="AHK2272" s="225"/>
      <c r="AHL2272" s="225"/>
      <c r="AHM2272" s="225"/>
      <c r="AHN2272" s="225"/>
      <c r="AHO2272" s="225"/>
      <c r="AHP2272" s="225"/>
      <c r="AHQ2272" s="225"/>
      <c r="AHR2272" s="225"/>
      <c r="AHS2272" s="225"/>
      <c r="AHT2272" s="225"/>
      <c r="AHU2272" s="225"/>
      <c r="AHV2272" s="225"/>
      <c r="AHW2272" s="225"/>
      <c r="AHX2272" s="225"/>
      <c r="AHY2272" s="225"/>
      <c r="AHZ2272" s="225"/>
      <c r="AIA2272" s="225"/>
      <c r="AIB2272" s="225"/>
      <c r="AIC2272" s="225"/>
      <c r="AID2272" s="225"/>
      <c r="AIE2272" s="225"/>
      <c r="AIF2272" s="225"/>
      <c r="AIG2272" s="225"/>
      <c r="AIH2272" s="225"/>
      <c r="AII2272" s="225"/>
      <c r="AIJ2272" s="225"/>
      <c r="AIK2272" s="225"/>
      <c r="AIL2272" s="225"/>
      <c r="AIM2272" s="225"/>
      <c r="AIN2272" s="225"/>
      <c r="AIO2272" s="225"/>
      <c r="AIP2272" s="225"/>
      <c r="AIQ2272" s="225"/>
      <c r="AIR2272" s="225"/>
      <c r="AIS2272" s="225"/>
      <c r="AIT2272" s="225"/>
      <c r="AIU2272" s="225"/>
      <c r="AIV2272" s="225"/>
      <c r="AIW2272" s="225"/>
      <c r="AIX2272" s="225"/>
      <c r="AIY2272" s="225"/>
      <c r="AIZ2272" s="225"/>
      <c r="AJA2272" s="225"/>
      <c r="AJB2272" s="225"/>
      <c r="AJC2272" s="225"/>
      <c r="AJD2272" s="225"/>
      <c r="AJE2272" s="225"/>
      <c r="AJF2272" s="225"/>
      <c r="AJG2272" s="225"/>
      <c r="AJH2272" s="225"/>
      <c r="AJI2272" s="225"/>
      <c r="AJJ2272" s="225"/>
      <c r="AJK2272" s="225"/>
      <c r="AJL2272" s="225"/>
      <c r="AJM2272" s="225"/>
      <c r="AJN2272" s="225"/>
      <c r="AJO2272" s="225"/>
      <c r="AJP2272" s="225"/>
      <c r="AJQ2272" s="225"/>
      <c r="AJR2272" s="225"/>
      <c r="AJS2272" s="225"/>
      <c r="AJT2272" s="225"/>
      <c r="AJU2272" s="225"/>
      <c r="AJV2272" s="225"/>
      <c r="AJW2272" s="225"/>
      <c r="AJX2272" s="225"/>
      <c r="AJY2272" s="225"/>
      <c r="AJZ2272" s="225"/>
      <c r="AKA2272" s="225"/>
      <c r="AKB2272" s="225"/>
      <c r="AKC2272" s="225"/>
      <c r="AKD2272" s="225"/>
      <c r="AKE2272" s="225"/>
      <c r="AKF2272" s="225"/>
      <c r="AKG2272" s="225"/>
      <c r="AKH2272" s="225"/>
      <c r="AKI2272" s="225"/>
      <c r="AKJ2272" s="225"/>
      <c r="AKK2272" s="225"/>
      <c r="AKL2272" s="225"/>
      <c r="AKM2272" s="225"/>
      <c r="AKN2272" s="225"/>
      <c r="AKO2272" s="225"/>
      <c r="AKP2272" s="225"/>
      <c r="AKQ2272" s="225"/>
      <c r="AKR2272" s="225"/>
      <c r="AKS2272" s="225"/>
      <c r="AKT2272" s="225"/>
      <c r="AKU2272" s="225"/>
      <c r="AKV2272" s="225"/>
      <c r="AKW2272" s="225"/>
      <c r="AKX2272" s="225"/>
      <c r="AKY2272" s="225"/>
      <c r="AKZ2272" s="225"/>
      <c r="ALA2272" s="225"/>
      <c r="ALB2272" s="225"/>
      <c r="ALC2272" s="225"/>
      <c r="ALD2272" s="225"/>
      <c r="ALE2272" s="225"/>
      <c r="ALF2272" s="225"/>
      <c r="ALG2272" s="225"/>
      <c r="ALH2272" s="225"/>
      <c r="ALI2272" s="225"/>
      <c r="ALJ2272" s="225"/>
      <c r="ALK2272" s="225"/>
      <c r="ALL2272" s="225"/>
      <c r="ALM2272" s="225"/>
      <c r="ALN2272" s="225"/>
      <c r="ALO2272" s="225"/>
      <c r="ALP2272" s="225"/>
      <c r="ALQ2272" s="225"/>
      <c r="ALR2272" s="225"/>
      <c r="ALS2272" s="225"/>
      <c r="ALT2272" s="225"/>
      <c r="ALU2272" s="225"/>
      <c r="ALV2272" s="225"/>
      <c r="ALW2272" s="225"/>
      <c r="ALX2272" s="225"/>
      <c r="ALY2272" s="225"/>
      <c r="ALZ2272" s="225"/>
      <c r="AMA2272" s="225"/>
      <c r="AMB2272" s="225"/>
      <c r="AMC2272" s="225"/>
      <c r="AMD2272" s="225"/>
      <c r="AME2272" s="225"/>
      <c r="AMF2272" s="225"/>
      <c r="AMG2272" s="225"/>
      <c r="AMH2272" s="225"/>
      <c r="AMI2272" s="225"/>
      <c r="AMJ2272" s="225"/>
      <c r="AMK2272" s="225"/>
      <c r="AML2272" s="225"/>
      <c r="AMM2272" s="225"/>
      <c r="AMN2272" s="225"/>
      <c r="AMO2272" s="225"/>
      <c r="AMP2272" s="225"/>
      <c r="AMQ2272" s="225"/>
      <c r="AMR2272" s="225"/>
      <c r="AMS2272" s="225"/>
      <c r="AMT2272" s="225"/>
      <c r="AMU2272" s="225"/>
      <c r="AMV2272" s="225"/>
      <c r="AMW2272" s="225"/>
      <c r="AMX2272" s="225"/>
      <c r="AMY2272" s="225"/>
      <c r="AMZ2272" s="225"/>
      <c r="ANA2272" s="225"/>
      <c r="ANB2272" s="225"/>
      <c r="ANC2272" s="225"/>
      <c r="AND2272" s="225"/>
      <c r="ANE2272" s="225"/>
      <c r="ANF2272" s="225"/>
      <c r="ANG2272" s="225"/>
      <c r="ANH2272" s="225"/>
      <c r="ANI2272" s="225"/>
      <c r="ANJ2272" s="225"/>
      <c r="ANK2272" s="225"/>
      <c r="ANL2272" s="225"/>
      <c r="ANM2272" s="225"/>
      <c r="ANN2272" s="225"/>
      <c r="ANO2272" s="225"/>
      <c r="ANP2272" s="225"/>
      <c r="ANQ2272" s="225"/>
      <c r="ANR2272" s="225"/>
      <c r="ANS2272" s="225"/>
      <c r="ANT2272" s="225"/>
      <c r="ANU2272" s="225"/>
      <c r="ANV2272" s="225"/>
      <c r="ANW2272" s="225"/>
      <c r="ANX2272" s="225"/>
      <c r="ANY2272" s="225"/>
      <c r="ANZ2272" s="225"/>
      <c r="AOA2272" s="225"/>
      <c r="AOB2272" s="225"/>
      <c r="AOC2272" s="225"/>
      <c r="AOD2272" s="225"/>
      <c r="AOE2272" s="225"/>
      <c r="AOF2272" s="225"/>
      <c r="AOG2272" s="225"/>
      <c r="AOH2272" s="225"/>
      <c r="AOI2272" s="225"/>
      <c r="AOJ2272" s="225"/>
      <c r="AOK2272" s="225"/>
      <c r="AOL2272" s="225"/>
      <c r="AOM2272" s="225"/>
      <c r="AON2272" s="225"/>
      <c r="AOO2272" s="225"/>
      <c r="AOP2272" s="225"/>
      <c r="AOQ2272" s="225"/>
      <c r="AOR2272" s="225"/>
      <c r="AOS2272" s="225"/>
      <c r="AOT2272" s="225"/>
      <c r="AOU2272" s="225"/>
      <c r="AOV2272" s="225"/>
      <c r="AOW2272" s="225"/>
      <c r="AOX2272" s="225"/>
      <c r="AOY2272" s="225"/>
      <c r="AOZ2272" s="225"/>
      <c r="APA2272" s="225"/>
      <c r="APB2272" s="225"/>
      <c r="APC2272" s="225"/>
      <c r="APD2272" s="225"/>
      <c r="APE2272" s="225"/>
      <c r="APF2272" s="225"/>
      <c r="APG2272" s="225"/>
      <c r="APH2272" s="225"/>
      <c r="API2272" s="225"/>
      <c r="APJ2272" s="225"/>
      <c r="APK2272" s="225"/>
      <c r="APL2272" s="225"/>
      <c r="APM2272" s="225"/>
      <c r="APN2272" s="225"/>
      <c r="APO2272" s="225"/>
      <c r="APP2272" s="225"/>
      <c r="APQ2272" s="225"/>
      <c r="APR2272" s="225"/>
      <c r="APS2272" s="225"/>
      <c r="APT2272" s="225"/>
      <c r="APU2272" s="225"/>
      <c r="APV2272" s="225"/>
      <c r="APW2272" s="225"/>
      <c r="APX2272" s="225"/>
      <c r="APY2272" s="225"/>
      <c r="APZ2272" s="225"/>
      <c r="AQA2272" s="225"/>
      <c r="AQB2272" s="225"/>
      <c r="AQC2272" s="225"/>
      <c r="AQD2272" s="225"/>
      <c r="AQE2272" s="225"/>
      <c r="AQF2272" s="225"/>
      <c r="AQG2272" s="225"/>
      <c r="AQH2272" s="225"/>
      <c r="AQI2272" s="225"/>
      <c r="AQJ2272" s="225"/>
      <c r="AQK2272" s="225"/>
      <c r="AQL2272" s="225"/>
      <c r="AQM2272" s="225"/>
      <c r="AQN2272" s="225"/>
      <c r="AQO2272" s="225"/>
      <c r="AQP2272" s="225"/>
      <c r="AQQ2272" s="225"/>
      <c r="AQR2272" s="225"/>
      <c r="AQS2272" s="225"/>
      <c r="AQT2272" s="225"/>
      <c r="AQU2272" s="225"/>
      <c r="AQV2272" s="225"/>
      <c r="AQW2272" s="225"/>
      <c r="AQX2272" s="225"/>
      <c r="AQY2272" s="225"/>
      <c r="AQZ2272" s="225"/>
      <c r="ARA2272" s="225"/>
      <c r="ARB2272" s="225"/>
      <c r="ARC2272" s="225"/>
      <c r="ARD2272" s="225"/>
      <c r="ARE2272" s="225"/>
      <c r="ARF2272" s="225"/>
      <c r="ARG2272" s="225"/>
      <c r="ARH2272" s="225"/>
      <c r="ARI2272" s="225"/>
      <c r="ARJ2272" s="225"/>
      <c r="ARK2272" s="225"/>
      <c r="ARL2272" s="225"/>
      <c r="ARM2272" s="225"/>
      <c r="ARN2272" s="225"/>
      <c r="ARO2272" s="225"/>
      <c r="ARP2272" s="225"/>
      <c r="ARQ2272" s="225"/>
      <c r="ARR2272" s="225"/>
      <c r="ARS2272" s="225"/>
      <c r="ART2272" s="225"/>
      <c r="ARU2272" s="225"/>
      <c r="ARV2272" s="225"/>
      <c r="ARW2272" s="225"/>
      <c r="ARX2272" s="225"/>
      <c r="ARY2272" s="225"/>
      <c r="ARZ2272" s="225"/>
      <c r="ASA2272" s="225"/>
      <c r="ASB2272" s="225"/>
      <c r="ASC2272" s="225"/>
      <c r="ASD2272" s="225"/>
      <c r="ASE2272" s="225"/>
      <c r="ASF2272" s="225"/>
      <c r="ASG2272" s="225"/>
      <c r="ASH2272" s="225"/>
      <c r="ASI2272" s="225"/>
      <c r="ASJ2272" s="225"/>
      <c r="ASK2272" s="225"/>
      <c r="ASL2272" s="225"/>
      <c r="ASM2272" s="225"/>
      <c r="ASN2272" s="225"/>
      <c r="ASO2272" s="225"/>
      <c r="ASP2272" s="225"/>
      <c r="ASQ2272" s="225"/>
      <c r="ASR2272" s="225"/>
      <c r="ASS2272" s="225"/>
      <c r="AST2272" s="225"/>
      <c r="ASU2272" s="225"/>
      <c r="ASV2272" s="225"/>
      <c r="ASW2272" s="225"/>
      <c r="ASX2272" s="225"/>
      <c r="ASY2272" s="225"/>
      <c r="ASZ2272" s="225"/>
      <c r="ATA2272" s="225"/>
      <c r="ATB2272" s="225"/>
      <c r="ATC2272" s="225"/>
      <c r="ATD2272" s="225"/>
      <c r="ATE2272" s="225"/>
      <c r="ATF2272" s="225"/>
      <c r="ATG2272" s="225"/>
      <c r="ATH2272" s="225"/>
      <c r="ATI2272" s="225"/>
      <c r="ATJ2272" s="225"/>
      <c r="ATK2272" s="225"/>
      <c r="ATL2272" s="225"/>
      <c r="ATM2272" s="225"/>
      <c r="ATN2272" s="225"/>
      <c r="ATO2272" s="225"/>
      <c r="ATP2272" s="225"/>
      <c r="ATQ2272" s="225"/>
      <c r="ATR2272" s="225"/>
      <c r="ATS2272" s="225"/>
      <c r="ATT2272" s="225"/>
      <c r="ATU2272" s="225"/>
      <c r="ATV2272" s="225"/>
      <c r="ATW2272" s="225"/>
      <c r="ATX2272" s="225"/>
      <c r="ATY2272" s="225"/>
      <c r="ATZ2272" s="225"/>
      <c r="AUA2272" s="225"/>
      <c r="AUB2272" s="225"/>
      <c r="AUC2272" s="225"/>
      <c r="AUD2272" s="225"/>
      <c r="AUE2272" s="225"/>
      <c r="AUF2272" s="225"/>
      <c r="AUG2272" s="225"/>
      <c r="AUH2272" s="225"/>
      <c r="AUI2272" s="225"/>
      <c r="AUJ2272" s="225"/>
      <c r="AUK2272" s="225"/>
      <c r="AUL2272" s="225"/>
      <c r="AUM2272" s="225"/>
      <c r="AUN2272" s="225"/>
      <c r="AUO2272" s="225"/>
      <c r="AUP2272" s="225"/>
      <c r="AUQ2272" s="225"/>
      <c r="AUR2272" s="225"/>
      <c r="AUS2272" s="225"/>
      <c r="AUT2272" s="225"/>
      <c r="AUU2272" s="225"/>
      <c r="AUV2272" s="225"/>
      <c r="AUW2272" s="225"/>
      <c r="AUX2272" s="225"/>
      <c r="AUY2272" s="225"/>
      <c r="AUZ2272" s="225"/>
      <c r="AVA2272" s="225"/>
      <c r="AVB2272" s="225"/>
      <c r="AVC2272" s="225"/>
      <c r="AVD2272" s="225"/>
      <c r="AVE2272" s="225"/>
      <c r="AVF2272" s="225"/>
      <c r="AVG2272" s="225"/>
      <c r="AVH2272" s="225"/>
      <c r="AVI2272" s="225"/>
      <c r="AVJ2272" s="225"/>
      <c r="AVK2272" s="225"/>
      <c r="AVL2272" s="225"/>
      <c r="AVM2272" s="225"/>
      <c r="AVN2272" s="225"/>
      <c r="AVO2272" s="225"/>
      <c r="AVP2272" s="225"/>
      <c r="AVQ2272" s="225"/>
      <c r="AVR2272" s="225"/>
      <c r="AVS2272" s="225"/>
      <c r="AVT2272" s="225"/>
      <c r="AVU2272" s="225"/>
      <c r="AVV2272" s="225"/>
      <c r="AVW2272" s="225"/>
      <c r="AVX2272" s="225"/>
      <c r="AVY2272" s="225"/>
      <c r="AVZ2272" s="225"/>
      <c r="AWA2272" s="225"/>
      <c r="AWB2272" s="225"/>
      <c r="AWC2272" s="225"/>
      <c r="AWD2272" s="225"/>
      <c r="AWE2272" s="225"/>
      <c r="AWF2272" s="225"/>
      <c r="AWG2272" s="225"/>
      <c r="AWH2272" s="225"/>
      <c r="AWI2272" s="225"/>
      <c r="AWJ2272" s="225"/>
      <c r="AWK2272" s="225"/>
      <c r="AWL2272" s="225"/>
      <c r="AWM2272" s="225"/>
      <c r="AWN2272" s="225"/>
      <c r="AWO2272" s="225"/>
      <c r="AWP2272" s="225"/>
      <c r="AWQ2272" s="225"/>
      <c r="AWR2272" s="225"/>
      <c r="AWS2272" s="225"/>
      <c r="AWT2272" s="225"/>
      <c r="AWU2272" s="225"/>
      <c r="AWV2272" s="225"/>
      <c r="AWW2272" s="225"/>
      <c r="AWX2272" s="225"/>
      <c r="AWY2272" s="225"/>
      <c r="AWZ2272" s="225"/>
      <c r="AXA2272" s="225"/>
      <c r="AXB2272" s="225"/>
      <c r="AXC2272" s="225"/>
      <c r="AXD2272" s="225"/>
      <c r="AXE2272" s="225"/>
      <c r="AXF2272" s="225"/>
      <c r="AXG2272" s="225"/>
      <c r="AXH2272" s="225"/>
      <c r="AXI2272" s="225"/>
      <c r="AXJ2272" s="225"/>
      <c r="AXK2272" s="225"/>
      <c r="AXL2272" s="225"/>
      <c r="AXM2272" s="225"/>
      <c r="AXN2272" s="225"/>
      <c r="AXO2272" s="225"/>
      <c r="AXP2272" s="225"/>
      <c r="AXQ2272" s="225"/>
      <c r="AXR2272" s="225"/>
      <c r="AXS2272" s="225"/>
      <c r="AXT2272" s="225"/>
      <c r="AXU2272" s="225"/>
      <c r="AXV2272" s="225"/>
      <c r="AXW2272" s="225"/>
      <c r="AXX2272" s="225"/>
      <c r="AXY2272" s="225"/>
      <c r="AXZ2272" s="225"/>
      <c r="AYA2272" s="225"/>
      <c r="AYB2272" s="225"/>
      <c r="AYC2272" s="225"/>
      <c r="AYD2272" s="225"/>
      <c r="AYE2272" s="225"/>
      <c r="AYF2272" s="225"/>
      <c r="AYG2272" s="225"/>
      <c r="AYH2272" s="225"/>
      <c r="AYI2272" s="225"/>
      <c r="AYJ2272" s="225"/>
      <c r="AYK2272" s="225"/>
      <c r="AYL2272" s="225"/>
      <c r="AYM2272" s="225"/>
      <c r="AYN2272" s="225"/>
      <c r="AYO2272" s="225"/>
      <c r="AYP2272" s="225"/>
      <c r="AYQ2272" s="225"/>
      <c r="AYR2272" s="225"/>
      <c r="AYS2272" s="225"/>
      <c r="AYT2272" s="225"/>
      <c r="AYU2272" s="225"/>
      <c r="AYV2272" s="225"/>
      <c r="AYW2272" s="225"/>
      <c r="AYX2272" s="225"/>
      <c r="AYY2272" s="225"/>
      <c r="AYZ2272" s="225"/>
      <c r="AZA2272" s="225"/>
      <c r="AZB2272" s="225"/>
      <c r="AZC2272" s="225"/>
      <c r="AZD2272" s="225"/>
      <c r="AZE2272" s="225"/>
      <c r="AZF2272" s="225"/>
      <c r="AZG2272" s="225"/>
      <c r="AZH2272" s="225"/>
      <c r="AZI2272" s="225"/>
      <c r="AZJ2272" s="225"/>
      <c r="AZK2272" s="225"/>
      <c r="AZL2272" s="225"/>
      <c r="AZM2272" s="225"/>
      <c r="AZN2272" s="225"/>
      <c r="AZO2272" s="225"/>
      <c r="AZP2272" s="225"/>
      <c r="AZQ2272" s="225"/>
      <c r="AZR2272" s="225"/>
      <c r="AZS2272" s="225"/>
      <c r="AZT2272" s="225"/>
      <c r="AZU2272" s="225"/>
      <c r="AZV2272" s="225"/>
      <c r="AZW2272" s="225"/>
      <c r="AZX2272" s="225"/>
      <c r="AZY2272" s="225"/>
      <c r="AZZ2272" s="225"/>
      <c r="BAA2272" s="225"/>
      <c r="BAB2272" s="225"/>
      <c r="BAC2272" s="225"/>
      <c r="BAD2272" s="225"/>
      <c r="BAE2272" s="225"/>
      <c r="BAF2272" s="225"/>
      <c r="BAG2272" s="225"/>
      <c r="BAH2272" s="225"/>
      <c r="BAI2272" s="225"/>
      <c r="BAJ2272" s="225"/>
      <c r="BAK2272" s="225"/>
      <c r="BAL2272" s="225"/>
      <c r="BAM2272" s="225"/>
      <c r="BAN2272" s="225"/>
      <c r="BAO2272" s="225"/>
      <c r="BAP2272" s="225"/>
      <c r="BAQ2272" s="225"/>
      <c r="BAR2272" s="225"/>
      <c r="BAS2272" s="225"/>
      <c r="BAT2272" s="225"/>
      <c r="BAU2272" s="225"/>
      <c r="BAV2272" s="225"/>
      <c r="BAW2272" s="225"/>
      <c r="BAX2272" s="225"/>
      <c r="BAY2272" s="225"/>
      <c r="BAZ2272" s="225"/>
      <c r="BBA2272" s="225"/>
      <c r="BBB2272" s="225"/>
      <c r="BBC2272" s="225"/>
      <c r="BBD2272" s="225"/>
      <c r="BBE2272" s="225"/>
      <c r="BBF2272" s="225"/>
      <c r="BBG2272" s="225"/>
      <c r="BBH2272" s="225"/>
      <c r="BBI2272" s="225"/>
      <c r="BBJ2272" s="225"/>
      <c r="BBK2272" s="225"/>
      <c r="BBL2272" s="225"/>
      <c r="BBM2272" s="225"/>
      <c r="BBN2272" s="225"/>
      <c r="BBO2272" s="225"/>
      <c r="BBP2272" s="225"/>
      <c r="BBQ2272" s="225"/>
      <c r="BBR2272" s="225"/>
      <c r="BBS2272" s="225"/>
      <c r="BBT2272" s="225"/>
      <c r="BBU2272" s="225"/>
      <c r="BBV2272" s="225"/>
      <c r="BBW2272" s="225"/>
      <c r="BBX2272" s="225"/>
      <c r="BBY2272" s="225"/>
      <c r="BBZ2272" s="225"/>
      <c r="BCA2272" s="225"/>
      <c r="BCB2272" s="225"/>
      <c r="BCC2272" s="225"/>
      <c r="BCD2272" s="225"/>
      <c r="BCE2272" s="225"/>
      <c r="BCF2272" s="225"/>
      <c r="BCG2272" s="225"/>
      <c r="BCH2272" s="225"/>
      <c r="BCI2272" s="225"/>
      <c r="BCJ2272" s="225"/>
      <c r="BCK2272" s="225"/>
      <c r="BCL2272" s="225"/>
      <c r="BCM2272" s="225"/>
      <c r="BCN2272" s="225"/>
      <c r="BCO2272" s="225"/>
      <c r="BCP2272" s="225"/>
      <c r="BCQ2272" s="225"/>
      <c r="BCR2272" s="225"/>
      <c r="BCS2272" s="225"/>
      <c r="BCT2272" s="225"/>
      <c r="BCU2272" s="225"/>
      <c r="BCV2272" s="225"/>
      <c r="BCW2272" s="225"/>
      <c r="BCX2272" s="225"/>
      <c r="BCY2272" s="225"/>
      <c r="BCZ2272" s="225"/>
      <c r="BDA2272" s="225"/>
      <c r="BDB2272" s="225"/>
      <c r="BDC2272" s="225"/>
      <c r="BDD2272" s="225"/>
      <c r="BDE2272" s="225"/>
      <c r="BDF2272" s="225"/>
      <c r="BDG2272" s="225"/>
      <c r="BDH2272" s="225"/>
      <c r="BDI2272" s="225"/>
      <c r="BDJ2272" s="225"/>
      <c r="BDK2272" s="225"/>
      <c r="BDL2272" s="225"/>
      <c r="BDM2272" s="225"/>
      <c r="BDN2272" s="225"/>
      <c r="BDO2272" s="225"/>
      <c r="BDP2272" s="225"/>
      <c r="BDQ2272" s="225"/>
      <c r="BDR2272" s="225"/>
      <c r="BDS2272" s="225"/>
      <c r="BDT2272" s="225"/>
      <c r="BDU2272" s="225"/>
      <c r="BDV2272" s="225"/>
      <c r="BDW2272" s="225"/>
      <c r="BDX2272" s="225"/>
      <c r="BDY2272" s="225"/>
      <c r="BDZ2272" s="225"/>
      <c r="BEA2272" s="225"/>
      <c r="BEB2272" s="225"/>
      <c r="BEC2272" s="225"/>
      <c r="BED2272" s="225"/>
      <c r="BEE2272" s="225"/>
      <c r="BEF2272" s="225"/>
      <c r="BEG2272" s="225"/>
      <c r="BEH2272" s="225"/>
      <c r="BEI2272" s="225"/>
      <c r="BEJ2272" s="225"/>
      <c r="BEK2272" s="225"/>
      <c r="BEL2272" s="225"/>
      <c r="BEM2272" s="225"/>
      <c r="BEN2272" s="225"/>
      <c r="BEO2272" s="225"/>
      <c r="BEP2272" s="225"/>
      <c r="BEQ2272" s="225"/>
      <c r="BER2272" s="225"/>
      <c r="BES2272" s="225"/>
      <c r="BET2272" s="225"/>
      <c r="BEU2272" s="225"/>
      <c r="BEV2272" s="225"/>
      <c r="BEW2272" s="225"/>
      <c r="BEX2272" s="225"/>
      <c r="BEY2272" s="225"/>
      <c r="BEZ2272" s="225"/>
      <c r="BFA2272" s="225"/>
      <c r="BFB2272" s="225"/>
      <c r="BFC2272" s="225"/>
      <c r="BFD2272" s="225"/>
      <c r="BFE2272" s="225"/>
      <c r="BFF2272" s="225"/>
      <c r="BFG2272" s="225"/>
      <c r="BFH2272" s="225"/>
      <c r="BFI2272" s="225"/>
      <c r="BFJ2272" s="225"/>
      <c r="BFK2272" s="225"/>
      <c r="BFL2272" s="225"/>
      <c r="BFM2272" s="225"/>
      <c r="BFN2272" s="225"/>
      <c r="BFO2272" s="225"/>
      <c r="BFP2272" s="225"/>
      <c r="BFQ2272" s="225"/>
      <c r="BFR2272" s="225"/>
      <c r="BFS2272" s="225"/>
      <c r="BFT2272" s="225"/>
      <c r="BFU2272" s="225"/>
      <c r="BFV2272" s="225"/>
      <c r="BFW2272" s="225"/>
      <c r="BFX2272" s="225"/>
      <c r="BFY2272" s="225"/>
      <c r="BFZ2272" s="225"/>
      <c r="BGA2272" s="225"/>
      <c r="BGB2272" s="225"/>
      <c r="BGC2272" s="225"/>
      <c r="BGD2272" s="225"/>
      <c r="BGE2272" s="225"/>
      <c r="BGF2272" s="225"/>
      <c r="BGG2272" s="225"/>
      <c r="BGH2272" s="225"/>
      <c r="BGI2272" s="225"/>
      <c r="BGJ2272" s="225"/>
      <c r="BGK2272" s="225"/>
      <c r="BGL2272" s="225"/>
      <c r="BGM2272" s="225"/>
      <c r="BGN2272" s="225"/>
      <c r="BGO2272" s="225"/>
      <c r="BGP2272" s="225"/>
      <c r="BGQ2272" s="225"/>
      <c r="BGR2272" s="225"/>
      <c r="BGS2272" s="225"/>
      <c r="BGT2272" s="225"/>
      <c r="BGU2272" s="225"/>
      <c r="BGV2272" s="225"/>
      <c r="BGW2272" s="225"/>
      <c r="BGX2272" s="225"/>
      <c r="BGY2272" s="225"/>
      <c r="BGZ2272" s="225"/>
      <c r="BHA2272" s="225"/>
      <c r="BHB2272" s="225"/>
      <c r="BHC2272" s="225"/>
      <c r="BHD2272" s="225"/>
      <c r="BHE2272" s="225"/>
      <c r="BHF2272" s="225"/>
      <c r="BHG2272" s="225"/>
      <c r="BHH2272" s="225"/>
      <c r="BHI2272" s="225"/>
      <c r="BHJ2272" s="225"/>
      <c r="BHK2272" s="225"/>
      <c r="BHL2272" s="225"/>
      <c r="BHM2272" s="225"/>
      <c r="BHN2272" s="225"/>
      <c r="BHO2272" s="225"/>
      <c r="BHP2272" s="225"/>
      <c r="BHQ2272" s="225"/>
      <c r="BHR2272" s="225"/>
      <c r="BHS2272" s="225"/>
      <c r="BHT2272" s="225"/>
      <c r="BHU2272" s="225"/>
      <c r="BHV2272" s="225"/>
      <c r="BHW2272" s="225"/>
      <c r="BHX2272" s="225"/>
      <c r="BHY2272" s="225"/>
      <c r="BHZ2272" s="225"/>
      <c r="BIA2272" s="225"/>
      <c r="BIB2272" s="225"/>
      <c r="BIC2272" s="225"/>
      <c r="BID2272" s="225"/>
      <c r="BIE2272" s="225"/>
      <c r="BIF2272" s="225"/>
      <c r="BIG2272" s="225"/>
      <c r="BIH2272" s="225"/>
      <c r="BII2272" s="225"/>
      <c r="BIJ2272" s="225"/>
      <c r="BIK2272" s="225"/>
      <c r="BIL2272" s="225"/>
      <c r="BIM2272" s="225"/>
      <c r="BIN2272" s="225"/>
      <c r="BIO2272" s="225"/>
      <c r="BIP2272" s="225"/>
      <c r="BIQ2272" s="225"/>
      <c r="BIR2272" s="225"/>
      <c r="BIS2272" s="225"/>
      <c r="BIT2272" s="225"/>
      <c r="BIU2272" s="225"/>
      <c r="BIV2272" s="225"/>
      <c r="BIW2272" s="225"/>
      <c r="BIX2272" s="225"/>
      <c r="BIY2272" s="225"/>
      <c r="BIZ2272" s="225"/>
      <c r="BJA2272" s="225"/>
      <c r="BJB2272" s="225"/>
      <c r="BJC2272" s="225"/>
      <c r="BJD2272" s="225"/>
      <c r="BJE2272" s="225"/>
      <c r="BJF2272" s="225"/>
      <c r="BJG2272" s="225"/>
      <c r="BJH2272" s="225"/>
      <c r="BJI2272" s="225"/>
      <c r="BJJ2272" s="225"/>
      <c r="BJK2272" s="225"/>
      <c r="BJL2272" s="225"/>
      <c r="BJM2272" s="225"/>
      <c r="BJN2272" s="225"/>
      <c r="BJO2272" s="225"/>
      <c r="BJP2272" s="225"/>
      <c r="BJQ2272" s="225"/>
      <c r="BJR2272" s="225"/>
      <c r="BJS2272" s="225"/>
      <c r="BJT2272" s="225"/>
      <c r="BJU2272" s="225"/>
      <c r="BJV2272" s="225"/>
      <c r="BJW2272" s="225"/>
      <c r="BJX2272" s="225"/>
      <c r="BJY2272" s="225"/>
      <c r="BJZ2272" s="225"/>
      <c r="BKA2272" s="225"/>
      <c r="BKB2272" s="225"/>
      <c r="BKC2272" s="225"/>
      <c r="BKD2272" s="225"/>
      <c r="BKE2272" s="225"/>
      <c r="BKF2272" s="225"/>
      <c r="BKG2272" s="225"/>
      <c r="BKH2272" s="225"/>
      <c r="BKI2272" s="225"/>
      <c r="BKJ2272" s="225"/>
      <c r="BKK2272" s="225"/>
      <c r="BKL2272" s="225"/>
      <c r="BKM2272" s="225"/>
      <c r="BKN2272" s="225"/>
      <c r="BKO2272" s="225"/>
      <c r="BKP2272" s="225"/>
      <c r="BKQ2272" s="225"/>
      <c r="BKR2272" s="225"/>
      <c r="BKS2272" s="225"/>
      <c r="BKT2272" s="225"/>
      <c r="BKU2272" s="225"/>
      <c r="BKV2272" s="225"/>
      <c r="BKW2272" s="225"/>
      <c r="BKX2272" s="225"/>
      <c r="BKY2272" s="225"/>
      <c r="BKZ2272" s="225"/>
      <c r="BLA2272" s="225"/>
      <c r="BLB2272" s="225"/>
      <c r="BLC2272" s="225"/>
      <c r="BLD2272" s="225"/>
      <c r="BLE2272" s="225"/>
      <c r="BLF2272" s="225"/>
      <c r="BLG2272" s="225"/>
      <c r="BLH2272" s="225"/>
      <c r="BLI2272" s="225"/>
      <c r="BLJ2272" s="225"/>
      <c r="BLK2272" s="225"/>
      <c r="BLL2272" s="225"/>
      <c r="BLM2272" s="225"/>
      <c r="BLN2272" s="225"/>
      <c r="BLO2272" s="225"/>
      <c r="BLP2272" s="225"/>
      <c r="BLQ2272" s="225"/>
      <c r="BLR2272" s="225"/>
      <c r="BLS2272" s="225"/>
      <c r="BLT2272" s="225"/>
      <c r="BLU2272" s="225"/>
      <c r="BLV2272" s="225"/>
      <c r="BLW2272" s="225"/>
      <c r="BLX2272" s="225"/>
      <c r="BLY2272" s="225"/>
      <c r="BLZ2272" s="225"/>
      <c r="BMA2272" s="225"/>
      <c r="BMB2272" s="225"/>
      <c r="BMC2272" s="225"/>
      <c r="BMD2272" s="225"/>
      <c r="BME2272" s="225"/>
      <c r="BMF2272" s="225"/>
      <c r="BMG2272" s="225"/>
      <c r="BMH2272" s="225"/>
      <c r="BMI2272" s="225"/>
      <c r="BMJ2272" s="225"/>
      <c r="BMK2272" s="225"/>
      <c r="BML2272" s="225"/>
      <c r="BMM2272" s="225"/>
      <c r="BMN2272" s="225"/>
      <c r="BMO2272" s="225"/>
      <c r="BMP2272" s="225"/>
      <c r="BMQ2272" s="225"/>
      <c r="BMR2272" s="225"/>
      <c r="BMS2272" s="225"/>
      <c r="BMT2272" s="225"/>
      <c r="BMU2272" s="225"/>
      <c r="BMV2272" s="225"/>
      <c r="BMW2272" s="225"/>
      <c r="BMX2272" s="225"/>
      <c r="BMY2272" s="225"/>
      <c r="BMZ2272" s="225"/>
      <c r="BNA2272" s="225"/>
      <c r="BNB2272" s="225"/>
      <c r="BNC2272" s="225"/>
      <c r="BND2272" s="225"/>
      <c r="BNE2272" s="225"/>
      <c r="BNF2272" s="225"/>
      <c r="BNG2272" s="225"/>
      <c r="BNH2272" s="225"/>
      <c r="BNI2272" s="225"/>
      <c r="BNJ2272" s="225"/>
      <c r="BNK2272" s="225"/>
      <c r="BNL2272" s="225"/>
      <c r="BNM2272" s="225"/>
      <c r="BNN2272" s="225"/>
      <c r="BNO2272" s="225"/>
      <c r="BNP2272" s="225"/>
      <c r="BNQ2272" s="225"/>
      <c r="BNR2272" s="225"/>
      <c r="BNS2272" s="225"/>
      <c r="BNT2272" s="225"/>
      <c r="BNU2272" s="225"/>
      <c r="BNV2272" s="225"/>
      <c r="BNW2272" s="225"/>
      <c r="BNX2272" s="225"/>
      <c r="BNY2272" s="225"/>
      <c r="BNZ2272" s="225"/>
      <c r="BOA2272" s="225"/>
      <c r="BOB2272" s="225"/>
      <c r="BOC2272" s="225"/>
      <c r="BOD2272" s="225"/>
      <c r="BOE2272" s="225"/>
      <c r="BOF2272" s="225"/>
      <c r="BOG2272" s="225"/>
      <c r="BOH2272" s="225"/>
      <c r="BOI2272" s="225"/>
      <c r="BOJ2272" s="225"/>
      <c r="BOK2272" s="225"/>
      <c r="BOL2272" s="225"/>
      <c r="BOM2272" s="225"/>
      <c r="BON2272" s="225"/>
      <c r="BOO2272" s="225"/>
      <c r="BOP2272" s="225"/>
      <c r="BOQ2272" s="225"/>
      <c r="BOR2272" s="225"/>
      <c r="BOS2272" s="225"/>
      <c r="BOT2272" s="225"/>
      <c r="BOU2272" s="225"/>
      <c r="BOV2272" s="225"/>
      <c r="BOW2272" s="225"/>
      <c r="BOX2272" s="225"/>
      <c r="BOY2272" s="225"/>
      <c r="BOZ2272" s="225"/>
      <c r="BPA2272" s="225"/>
      <c r="BPB2272" s="225"/>
      <c r="BPC2272" s="225"/>
      <c r="BPD2272" s="225"/>
      <c r="BPE2272" s="225"/>
      <c r="BPF2272" s="225"/>
      <c r="BPG2272" s="225"/>
      <c r="BPH2272" s="225"/>
      <c r="BPI2272" s="225"/>
      <c r="BPJ2272" s="225"/>
      <c r="BPK2272" s="225"/>
      <c r="BPL2272" s="225"/>
      <c r="BPM2272" s="225"/>
      <c r="BPN2272" s="225"/>
      <c r="BPO2272" s="225"/>
      <c r="BPP2272" s="225"/>
      <c r="BPQ2272" s="225"/>
      <c r="BPR2272" s="225"/>
      <c r="BPS2272" s="225"/>
      <c r="BPT2272" s="225"/>
      <c r="BPU2272" s="225"/>
      <c r="BPV2272" s="225"/>
      <c r="BPW2272" s="225"/>
      <c r="BPX2272" s="225"/>
      <c r="BPY2272" s="225"/>
      <c r="BPZ2272" s="225"/>
      <c r="BQA2272" s="225"/>
      <c r="BQB2272" s="225"/>
      <c r="BQC2272" s="225"/>
      <c r="BQD2272" s="225"/>
      <c r="BQE2272" s="225"/>
      <c r="BQF2272" s="225"/>
      <c r="BQG2272" s="225"/>
      <c r="BQH2272" s="225"/>
      <c r="BQI2272" s="225"/>
      <c r="BQJ2272" s="225"/>
      <c r="BQK2272" s="225"/>
      <c r="BQL2272" s="225"/>
      <c r="BQM2272" s="225"/>
      <c r="BQN2272" s="225"/>
      <c r="BQO2272" s="225"/>
      <c r="BQP2272" s="225"/>
      <c r="BQQ2272" s="225"/>
      <c r="BQR2272" s="225"/>
      <c r="BQS2272" s="225"/>
      <c r="BQT2272" s="225"/>
      <c r="BQU2272" s="225"/>
      <c r="BQV2272" s="225"/>
      <c r="BQW2272" s="225"/>
      <c r="BQX2272" s="225"/>
      <c r="BQY2272" s="225"/>
      <c r="BQZ2272" s="225"/>
      <c r="BRA2272" s="225"/>
      <c r="BRB2272" s="225"/>
      <c r="BRC2272" s="225"/>
      <c r="BRD2272" s="225"/>
      <c r="BRE2272" s="225"/>
      <c r="BRF2272" s="225"/>
      <c r="BRG2272" s="225"/>
      <c r="BRH2272" s="225"/>
      <c r="BRI2272" s="225"/>
      <c r="BRJ2272" s="225"/>
      <c r="BRK2272" s="225"/>
      <c r="BRL2272" s="225"/>
      <c r="BRM2272" s="225"/>
      <c r="BRN2272" s="225"/>
      <c r="BRO2272" s="225"/>
      <c r="BRP2272" s="225"/>
      <c r="BRQ2272" s="225"/>
      <c r="BRR2272" s="225"/>
      <c r="BRS2272" s="225"/>
      <c r="BRT2272" s="225"/>
      <c r="BRU2272" s="225"/>
      <c r="BRV2272" s="225"/>
      <c r="BRW2272" s="225"/>
      <c r="BRX2272" s="225"/>
      <c r="BRY2272" s="225"/>
      <c r="BRZ2272" s="225"/>
      <c r="BSA2272" s="225"/>
      <c r="BSB2272" s="225"/>
      <c r="BSC2272" s="225"/>
      <c r="BSD2272" s="225"/>
      <c r="BSE2272" s="225"/>
      <c r="BSF2272" s="225"/>
      <c r="BSG2272" s="225"/>
      <c r="BSH2272" s="225"/>
      <c r="BSI2272" s="225"/>
      <c r="BSJ2272" s="225"/>
      <c r="BSK2272" s="225"/>
      <c r="BSL2272" s="225"/>
      <c r="BSM2272" s="225"/>
      <c r="BSN2272" s="225"/>
      <c r="BSO2272" s="225"/>
      <c r="BSP2272" s="225"/>
      <c r="BSQ2272" s="225"/>
      <c r="BSR2272" s="225"/>
      <c r="BSS2272" s="225"/>
      <c r="BST2272" s="225"/>
      <c r="BSU2272" s="225"/>
      <c r="BSV2272" s="225"/>
      <c r="BSW2272" s="225"/>
      <c r="BSX2272" s="225"/>
      <c r="BSY2272" s="225"/>
      <c r="BSZ2272" s="225"/>
      <c r="BTA2272" s="225"/>
      <c r="BTB2272" s="225"/>
      <c r="BTC2272" s="225"/>
      <c r="BTD2272" s="225"/>
      <c r="BTE2272" s="225"/>
      <c r="BTF2272" s="225"/>
      <c r="BTG2272" s="225"/>
      <c r="BTH2272" s="225"/>
      <c r="BTI2272" s="225"/>
      <c r="BTJ2272" s="225"/>
      <c r="BTK2272" s="225"/>
      <c r="BTL2272" s="225"/>
      <c r="BTM2272" s="225"/>
      <c r="BTN2272" s="225"/>
      <c r="BTO2272" s="225"/>
      <c r="BTP2272" s="225"/>
      <c r="BTQ2272" s="225"/>
      <c r="BTR2272" s="225"/>
      <c r="BTS2272" s="225"/>
      <c r="BTT2272" s="225"/>
      <c r="BTU2272" s="225"/>
      <c r="BTV2272" s="225"/>
      <c r="BTW2272" s="225"/>
      <c r="BTX2272" s="225"/>
      <c r="BTY2272" s="225"/>
      <c r="BTZ2272" s="225"/>
      <c r="BUA2272" s="225"/>
      <c r="BUB2272" s="225"/>
      <c r="BUC2272" s="225"/>
      <c r="BUD2272" s="225"/>
      <c r="BUE2272" s="225"/>
      <c r="BUF2272" s="225"/>
      <c r="BUG2272" s="225"/>
      <c r="BUH2272" s="225"/>
      <c r="BUI2272" s="225"/>
      <c r="BUJ2272" s="225"/>
      <c r="BUK2272" s="225"/>
      <c r="BUL2272" s="225"/>
      <c r="BUM2272" s="225"/>
      <c r="BUN2272" s="225"/>
      <c r="BUO2272" s="225"/>
      <c r="BUP2272" s="225"/>
      <c r="BUQ2272" s="225"/>
      <c r="BUR2272" s="225"/>
      <c r="BUS2272" s="225"/>
      <c r="BUT2272" s="225"/>
      <c r="BUU2272" s="225"/>
      <c r="BUV2272" s="225"/>
      <c r="BUW2272" s="225"/>
      <c r="BUX2272" s="225"/>
      <c r="BUY2272" s="225"/>
      <c r="BUZ2272" s="225"/>
      <c r="BVA2272" s="225"/>
      <c r="BVB2272" s="225"/>
      <c r="BVC2272" s="225"/>
      <c r="BVD2272" s="225"/>
      <c r="BVE2272" s="225"/>
      <c r="BVF2272" s="225"/>
      <c r="BVG2272" s="225"/>
      <c r="BVH2272" s="225"/>
      <c r="BVI2272" s="225"/>
      <c r="BVJ2272" s="225"/>
      <c r="BVK2272" s="225"/>
      <c r="BVL2272" s="225"/>
      <c r="BVM2272" s="225"/>
      <c r="BVN2272" s="225"/>
      <c r="BVO2272" s="225"/>
      <c r="BVP2272" s="225"/>
      <c r="BVQ2272" s="225"/>
      <c r="BVR2272" s="225"/>
      <c r="BVS2272" s="225"/>
      <c r="BVT2272" s="225"/>
      <c r="BVU2272" s="225"/>
      <c r="BVV2272" s="225"/>
      <c r="BVW2272" s="225"/>
      <c r="BVX2272" s="225"/>
      <c r="BVY2272" s="225"/>
      <c r="BVZ2272" s="225"/>
      <c r="BWA2272" s="225"/>
      <c r="BWB2272" s="225"/>
      <c r="BWC2272" s="225"/>
      <c r="BWD2272" s="225"/>
      <c r="BWE2272" s="225"/>
      <c r="BWF2272" s="225"/>
      <c r="BWG2272" s="225"/>
      <c r="BWH2272" s="225"/>
      <c r="BWI2272" s="225"/>
      <c r="BWJ2272" s="225"/>
      <c r="BWK2272" s="225"/>
      <c r="BWL2272" s="225"/>
      <c r="BWM2272" s="225"/>
      <c r="BWN2272" s="225"/>
      <c r="BWO2272" s="225"/>
      <c r="BWP2272" s="225"/>
      <c r="BWQ2272" s="225"/>
      <c r="BWR2272" s="225"/>
      <c r="BWS2272" s="225"/>
      <c r="BWT2272" s="225"/>
      <c r="BWU2272" s="225"/>
      <c r="BWV2272" s="225"/>
      <c r="BWW2272" s="225"/>
      <c r="BWX2272" s="225"/>
      <c r="BWY2272" s="225"/>
      <c r="BWZ2272" s="225"/>
      <c r="BXA2272" s="225"/>
      <c r="BXB2272" s="225"/>
      <c r="BXC2272" s="225"/>
      <c r="BXD2272" s="225"/>
      <c r="BXE2272" s="225"/>
      <c r="BXF2272" s="225"/>
      <c r="BXG2272" s="225"/>
      <c r="BXH2272" s="225"/>
      <c r="BXI2272" s="225"/>
      <c r="BXJ2272" s="225"/>
      <c r="BXK2272" s="225"/>
      <c r="BXL2272" s="225"/>
      <c r="BXM2272" s="225"/>
      <c r="BXN2272" s="225"/>
      <c r="BXO2272" s="225"/>
      <c r="BXP2272" s="225"/>
      <c r="BXQ2272" s="225"/>
      <c r="BXR2272" s="225"/>
      <c r="BXS2272" s="225"/>
      <c r="BXT2272" s="225"/>
      <c r="BXU2272" s="225"/>
      <c r="BXV2272" s="225"/>
      <c r="BXW2272" s="225"/>
      <c r="BXX2272" s="225"/>
      <c r="BXY2272" s="225"/>
      <c r="BXZ2272" s="225"/>
      <c r="BYA2272" s="225"/>
      <c r="BYB2272" s="225"/>
      <c r="BYC2272" s="225"/>
      <c r="BYD2272" s="225"/>
      <c r="BYE2272" s="225"/>
      <c r="BYF2272" s="225"/>
      <c r="BYG2272" s="225"/>
      <c r="BYH2272" s="225"/>
      <c r="BYI2272" s="225"/>
      <c r="BYJ2272" s="225"/>
      <c r="BYK2272" s="225"/>
      <c r="BYL2272" s="225"/>
      <c r="BYM2272" s="225"/>
      <c r="BYN2272" s="225"/>
      <c r="BYO2272" s="225"/>
      <c r="BYP2272" s="225"/>
      <c r="BYQ2272" s="225"/>
      <c r="BYR2272" s="225"/>
      <c r="BYS2272" s="225"/>
      <c r="BYT2272" s="225"/>
      <c r="BYU2272" s="225"/>
      <c r="BYV2272" s="225"/>
      <c r="BYW2272" s="225"/>
      <c r="BYX2272" s="225"/>
      <c r="BYY2272" s="225"/>
      <c r="BYZ2272" s="225"/>
      <c r="BZA2272" s="225"/>
      <c r="BZB2272" s="225"/>
      <c r="BZC2272" s="225"/>
      <c r="BZD2272" s="225"/>
      <c r="BZE2272" s="225"/>
      <c r="BZF2272" s="225"/>
      <c r="BZG2272" s="225"/>
      <c r="BZH2272" s="225"/>
      <c r="BZI2272" s="225"/>
      <c r="BZJ2272" s="225"/>
      <c r="BZK2272" s="225"/>
      <c r="BZL2272" s="225"/>
      <c r="BZM2272" s="225"/>
      <c r="BZN2272" s="225"/>
      <c r="BZO2272" s="225"/>
      <c r="BZP2272" s="225"/>
      <c r="BZQ2272" s="225"/>
      <c r="BZR2272" s="225"/>
      <c r="BZS2272" s="225"/>
      <c r="BZT2272" s="225"/>
      <c r="BZU2272" s="225"/>
      <c r="BZV2272" s="225"/>
      <c r="BZW2272" s="225"/>
      <c r="BZX2272" s="225"/>
      <c r="BZY2272" s="225"/>
      <c r="BZZ2272" s="225"/>
      <c r="CAA2272" s="225"/>
      <c r="CAB2272" s="225"/>
      <c r="CAC2272" s="225"/>
      <c r="CAD2272" s="225"/>
      <c r="CAE2272" s="225"/>
      <c r="CAF2272" s="225"/>
      <c r="CAG2272" s="225"/>
      <c r="CAH2272" s="225"/>
      <c r="CAI2272" s="225"/>
      <c r="CAJ2272" s="225"/>
      <c r="CAK2272" s="225"/>
      <c r="CAL2272" s="225"/>
      <c r="CAM2272" s="225"/>
      <c r="CAN2272" s="225"/>
      <c r="CAO2272" s="225"/>
      <c r="CAP2272" s="225"/>
      <c r="CAQ2272" s="225"/>
      <c r="CAR2272" s="225"/>
      <c r="CAS2272" s="225"/>
      <c r="CAT2272" s="225"/>
      <c r="CAU2272" s="225"/>
      <c r="CAV2272" s="225"/>
      <c r="CAW2272" s="225"/>
      <c r="CAX2272" s="225"/>
      <c r="CAY2272" s="225"/>
      <c r="CAZ2272" s="225"/>
      <c r="CBA2272" s="225"/>
      <c r="CBB2272" s="225"/>
      <c r="CBC2272" s="225"/>
      <c r="CBD2272" s="225"/>
      <c r="CBE2272" s="225"/>
      <c r="CBF2272" s="225"/>
      <c r="CBG2272" s="225"/>
      <c r="CBH2272" s="225"/>
      <c r="CBI2272" s="225"/>
      <c r="CBJ2272" s="225"/>
      <c r="CBK2272" s="225"/>
      <c r="CBL2272" s="225"/>
      <c r="CBM2272" s="225"/>
      <c r="CBN2272" s="225"/>
      <c r="CBO2272" s="225"/>
      <c r="CBP2272" s="225"/>
      <c r="CBQ2272" s="225"/>
      <c r="CBR2272" s="225"/>
      <c r="CBS2272" s="225"/>
      <c r="CBT2272" s="225"/>
      <c r="CBU2272" s="225"/>
      <c r="CBV2272" s="225"/>
      <c r="CBW2272" s="225"/>
      <c r="CBX2272" s="225"/>
      <c r="CBY2272" s="225"/>
      <c r="CBZ2272" s="225"/>
      <c r="CCA2272" s="225"/>
      <c r="CCB2272" s="225"/>
      <c r="CCC2272" s="225"/>
      <c r="CCD2272" s="225"/>
      <c r="CCE2272" s="225"/>
      <c r="CCF2272" s="225"/>
      <c r="CCG2272" s="225"/>
      <c r="CCH2272" s="225"/>
      <c r="CCI2272" s="225"/>
      <c r="CCJ2272" s="225"/>
      <c r="CCK2272" s="225"/>
      <c r="CCL2272" s="225"/>
      <c r="CCM2272" s="225"/>
      <c r="CCN2272" s="225"/>
      <c r="CCO2272" s="225"/>
      <c r="CCP2272" s="225"/>
      <c r="CCQ2272" s="225"/>
      <c r="CCR2272" s="225"/>
      <c r="CCS2272" s="225"/>
      <c r="CCT2272" s="225"/>
      <c r="CCU2272" s="225"/>
      <c r="CCV2272" s="225"/>
      <c r="CCW2272" s="225"/>
      <c r="CCX2272" s="225"/>
      <c r="CCY2272" s="225"/>
      <c r="CCZ2272" s="225"/>
      <c r="CDA2272" s="225"/>
      <c r="CDB2272" s="225"/>
      <c r="CDC2272" s="225"/>
      <c r="CDD2272" s="225"/>
      <c r="CDE2272" s="225"/>
      <c r="CDF2272" s="225"/>
      <c r="CDG2272" s="225"/>
      <c r="CDH2272" s="225"/>
      <c r="CDI2272" s="225"/>
      <c r="CDJ2272" s="225"/>
      <c r="CDK2272" s="225"/>
      <c r="CDL2272" s="225"/>
      <c r="CDM2272" s="225"/>
      <c r="CDN2272" s="225"/>
      <c r="CDO2272" s="225"/>
      <c r="CDP2272" s="225"/>
      <c r="CDQ2272" s="225"/>
      <c r="CDR2272" s="225"/>
      <c r="CDS2272" s="225"/>
      <c r="CDT2272" s="225"/>
      <c r="CDU2272" s="225"/>
      <c r="CDV2272" s="225"/>
      <c r="CDW2272" s="225"/>
      <c r="CDX2272" s="225"/>
      <c r="CDY2272" s="225"/>
      <c r="CDZ2272" s="225"/>
      <c r="CEA2272" s="225"/>
      <c r="CEB2272" s="225"/>
      <c r="CEC2272" s="225"/>
      <c r="CED2272" s="225"/>
      <c r="CEE2272" s="225"/>
      <c r="CEF2272" s="225"/>
      <c r="CEG2272" s="225"/>
      <c r="CEH2272" s="225"/>
      <c r="CEI2272" s="225"/>
      <c r="CEJ2272" s="225"/>
      <c r="CEK2272" s="225"/>
      <c r="CEL2272" s="225"/>
      <c r="CEM2272" s="225"/>
      <c r="CEN2272" s="225"/>
      <c r="CEO2272" s="225"/>
      <c r="CEP2272" s="225"/>
      <c r="CEQ2272" s="225"/>
      <c r="CER2272" s="225"/>
      <c r="CES2272" s="225"/>
      <c r="CET2272" s="225"/>
      <c r="CEU2272" s="225"/>
      <c r="CEV2272" s="225"/>
      <c r="CEW2272" s="225"/>
      <c r="CEX2272" s="225"/>
      <c r="CEY2272" s="225"/>
      <c r="CEZ2272" s="225"/>
      <c r="CFA2272" s="225"/>
      <c r="CFB2272" s="225"/>
      <c r="CFC2272" s="225"/>
      <c r="CFD2272" s="225"/>
      <c r="CFE2272" s="225"/>
      <c r="CFF2272" s="225"/>
      <c r="CFG2272" s="225"/>
      <c r="CFH2272" s="225"/>
      <c r="CFI2272" s="225"/>
      <c r="CFJ2272" s="225"/>
      <c r="CFK2272" s="225"/>
      <c r="CFL2272" s="225"/>
      <c r="CFM2272" s="225"/>
      <c r="CFN2272" s="225"/>
      <c r="CFO2272" s="225"/>
      <c r="CFP2272" s="225"/>
      <c r="CFQ2272" s="225"/>
      <c r="CFR2272" s="225"/>
      <c r="CFS2272" s="225"/>
      <c r="CFT2272" s="225"/>
      <c r="CFU2272" s="225"/>
      <c r="CFV2272" s="225"/>
      <c r="CFW2272" s="225"/>
      <c r="CFX2272" s="225"/>
      <c r="CFY2272" s="225"/>
      <c r="CFZ2272" s="225"/>
      <c r="CGA2272" s="225"/>
      <c r="CGB2272" s="225"/>
      <c r="CGC2272" s="225"/>
      <c r="CGD2272" s="225"/>
      <c r="CGE2272" s="225"/>
      <c r="CGF2272" s="225"/>
      <c r="CGG2272" s="225"/>
      <c r="CGH2272" s="225"/>
      <c r="CGI2272" s="225"/>
      <c r="CGJ2272" s="225"/>
      <c r="CGK2272" s="225"/>
      <c r="CGL2272" s="225"/>
      <c r="CGM2272" s="225"/>
      <c r="CGN2272" s="225"/>
      <c r="CGO2272" s="225"/>
      <c r="CGP2272" s="225"/>
      <c r="CGQ2272" s="225"/>
      <c r="CGR2272" s="225"/>
      <c r="CGS2272" s="225"/>
      <c r="CGT2272" s="225"/>
      <c r="CGU2272" s="225"/>
      <c r="CGV2272" s="225"/>
      <c r="CGW2272" s="225"/>
      <c r="CGX2272" s="225"/>
      <c r="CGY2272" s="225"/>
      <c r="CGZ2272" s="225"/>
      <c r="CHA2272" s="225"/>
      <c r="CHB2272" s="225"/>
      <c r="CHC2272" s="225"/>
      <c r="CHD2272" s="225"/>
      <c r="CHE2272" s="225"/>
      <c r="CHF2272" s="225"/>
      <c r="CHG2272" s="225"/>
      <c r="CHH2272" s="225"/>
      <c r="CHI2272" s="225"/>
      <c r="CHJ2272" s="225"/>
      <c r="CHK2272" s="225"/>
      <c r="CHL2272" s="225"/>
      <c r="CHM2272" s="225"/>
      <c r="CHN2272" s="225"/>
      <c r="CHO2272" s="225"/>
      <c r="CHP2272" s="225"/>
      <c r="CHQ2272" s="225"/>
      <c r="CHR2272" s="225"/>
      <c r="CHS2272" s="225"/>
      <c r="CHT2272" s="225"/>
      <c r="CHU2272" s="225"/>
      <c r="CHV2272" s="225"/>
      <c r="CHW2272" s="225"/>
      <c r="CHX2272" s="225"/>
      <c r="CHY2272" s="225"/>
      <c r="CHZ2272" s="225"/>
      <c r="CIA2272" s="225"/>
      <c r="CIB2272" s="225"/>
      <c r="CIC2272" s="225"/>
      <c r="CID2272" s="225"/>
      <c r="CIE2272" s="225"/>
      <c r="CIF2272" s="225"/>
      <c r="CIG2272" s="225"/>
      <c r="CIH2272" s="225"/>
      <c r="CII2272" s="225"/>
      <c r="CIJ2272" s="225"/>
      <c r="CIK2272" s="225"/>
      <c r="CIL2272" s="225"/>
      <c r="CIM2272" s="225"/>
      <c r="CIN2272" s="225"/>
      <c r="CIO2272" s="225"/>
      <c r="CIP2272" s="225"/>
      <c r="CIQ2272" s="225"/>
      <c r="CIR2272" s="225"/>
      <c r="CIS2272" s="225"/>
      <c r="CIT2272" s="225"/>
      <c r="CIU2272" s="225"/>
      <c r="CIV2272" s="225"/>
      <c r="CIW2272" s="225"/>
      <c r="CIX2272" s="225"/>
      <c r="CIY2272" s="225"/>
      <c r="CIZ2272" s="225"/>
      <c r="CJA2272" s="225"/>
      <c r="CJB2272" s="225"/>
      <c r="CJC2272" s="225"/>
      <c r="CJD2272" s="225"/>
      <c r="CJE2272" s="225"/>
      <c r="CJF2272" s="225"/>
      <c r="CJG2272" s="225"/>
      <c r="CJH2272" s="225"/>
      <c r="CJI2272" s="225"/>
      <c r="CJJ2272" s="225"/>
      <c r="CJK2272" s="225"/>
      <c r="CJL2272" s="225"/>
      <c r="CJM2272" s="225"/>
      <c r="CJN2272" s="225"/>
      <c r="CJO2272" s="225"/>
      <c r="CJP2272" s="225"/>
      <c r="CJQ2272" s="225"/>
      <c r="CJR2272" s="225"/>
      <c r="CJS2272" s="225"/>
      <c r="CJT2272" s="225"/>
      <c r="CJU2272" s="225"/>
      <c r="CJV2272" s="225"/>
      <c r="CJW2272" s="225"/>
      <c r="CJX2272" s="225"/>
      <c r="CJY2272" s="225"/>
      <c r="CJZ2272" s="225"/>
      <c r="CKA2272" s="225"/>
      <c r="CKB2272" s="225"/>
      <c r="CKC2272" s="225"/>
      <c r="CKD2272" s="225"/>
      <c r="CKE2272" s="225"/>
      <c r="CKF2272" s="225"/>
      <c r="CKG2272" s="225"/>
      <c r="CKH2272" s="225"/>
      <c r="CKI2272" s="225"/>
      <c r="CKJ2272" s="225"/>
      <c r="CKK2272" s="225"/>
      <c r="CKL2272" s="225"/>
      <c r="CKM2272" s="225"/>
      <c r="CKN2272" s="225"/>
      <c r="CKO2272" s="225"/>
      <c r="CKP2272" s="225"/>
      <c r="CKQ2272" s="225"/>
      <c r="CKR2272" s="225"/>
      <c r="CKS2272" s="225"/>
      <c r="CKT2272" s="225"/>
      <c r="CKU2272" s="225"/>
      <c r="CKV2272" s="225"/>
      <c r="CKW2272" s="225"/>
      <c r="CKX2272" s="225"/>
      <c r="CKY2272" s="225"/>
      <c r="CKZ2272" s="225"/>
      <c r="CLA2272" s="225"/>
      <c r="CLB2272" s="225"/>
      <c r="CLC2272" s="225"/>
      <c r="CLD2272" s="225"/>
      <c r="CLE2272" s="225"/>
      <c r="CLF2272" s="225"/>
      <c r="CLG2272" s="225"/>
      <c r="CLH2272" s="225"/>
      <c r="CLI2272" s="225"/>
      <c r="CLJ2272" s="225"/>
      <c r="CLK2272" s="225"/>
      <c r="CLL2272" s="225"/>
      <c r="CLM2272" s="225"/>
      <c r="CLN2272" s="225"/>
      <c r="CLO2272" s="225"/>
      <c r="CLP2272" s="225"/>
      <c r="CLQ2272" s="225"/>
      <c r="CLR2272" s="225"/>
      <c r="CLS2272" s="225"/>
      <c r="CLT2272" s="225"/>
      <c r="CLU2272" s="225"/>
      <c r="CLV2272" s="225"/>
      <c r="CLW2272" s="225"/>
      <c r="CLX2272" s="225"/>
      <c r="CLY2272" s="225"/>
      <c r="CLZ2272" s="225"/>
      <c r="CMA2272" s="225"/>
      <c r="CMB2272" s="225"/>
      <c r="CMC2272" s="225"/>
      <c r="CMD2272" s="225"/>
      <c r="CME2272" s="225"/>
      <c r="CMF2272" s="225"/>
      <c r="CMG2272" s="225"/>
      <c r="CMH2272" s="225"/>
      <c r="CMI2272" s="225"/>
      <c r="CMJ2272" s="225"/>
      <c r="CMK2272" s="225"/>
      <c r="CML2272" s="225"/>
      <c r="CMM2272" s="225"/>
      <c r="CMN2272" s="225"/>
      <c r="CMO2272" s="225"/>
      <c r="CMP2272" s="225"/>
      <c r="CMQ2272" s="225"/>
      <c r="CMR2272" s="225"/>
      <c r="CMS2272" s="225"/>
      <c r="CMT2272" s="225"/>
      <c r="CMU2272" s="225"/>
      <c r="CMV2272" s="225"/>
      <c r="CMW2272" s="225"/>
      <c r="CMX2272" s="225"/>
      <c r="CMY2272" s="225"/>
      <c r="CMZ2272" s="225"/>
      <c r="CNA2272" s="225"/>
      <c r="CNB2272" s="225"/>
      <c r="CNC2272" s="225"/>
      <c r="CND2272" s="225"/>
      <c r="CNE2272" s="225"/>
      <c r="CNF2272" s="225"/>
      <c r="CNG2272" s="225"/>
      <c r="CNH2272" s="225"/>
      <c r="CNI2272" s="225"/>
      <c r="CNJ2272" s="225"/>
      <c r="CNK2272" s="225"/>
      <c r="CNL2272" s="225"/>
      <c r="CNM2272" s="225"/>
      <c r="CNN2272" s="225"/>
      <c r="CNO2272" s="225"/>
      <c r="CNP2272" s="225"/>
      <c r="CNQ2272" s="225"/>
      <c r="CNR2272" s="225"/>
      <c r="CNS2272" s="225"/>
      <c r="CNT2272" s="225"/>
      <c r="CNU2272" s="225"/>
      <c r="CNV2272" s="225"/>
      <c r="CNW2272" s="225"/>
      <c r="CNX2272" s="225"/>
      <c r="CNY2272" s="225"/>
      <c r="CNZ2272" s="225"/>
      <c r="COA2272" s="225"/>
      <c r="COB2272" s="225"/>
      <c r="COC2272" s="225"/>
      <c r="COD2272" s="225"/>
      <c r="COE2272" s="225"/>
      <c r="COF2272" s="225"/>
      <c r="COG2272" s="225"/>
      <c r="COH2272" s="225"/>
      <c r="COI2272" s="225"/>
      <c r="COJ2272" s="225"/>
      <c r="COK2272" s="225"/>
      <c r="COL2272" s="225"/>
      <c r="COM2272" s="225"/>
      <c r="CON2272" s="225"/>
      <c r="COO2272" s="225"/>
      <c r="COP2272" s="225"/>
      <c r="COQ2272" s="225"/>
      <c r="COR2272" s="225"/>
      <c r="COS2272" s="225"/>
      <c r="COT2272" s="225"/>
      <c r="COU2272" s="225"/>
      <c r="COV2272" s="225"/>
      <c r="COW2272" s="225"/>
      <c r="COX2272" s="225"/>
      <c r="COY2272" s="225"/>
      <c r="COZ2272" s="225"/>
      <c r="CPA2272" s="225"/>
      <c r="CPB2272" s="225"/>
      <c r="CPC2272" s="225"/>
      <c r="CPD2272" s="225"/>
      <c r="CPE2272" s="225"/>
      <c r="CPF2272" s="225"/>
      <c r="CPG2272" s="225"/>
      <c r="CPH2272" s="225"/>
      <c r="CPI2272" s="225"/>
      <c r="CPJ2272" s="225"/>
      <c r="CPK2272" s="225"/>
      <c r="CPL2272" s="225"/>
      <c r="CPM2272" s="225"/>
      <c r="CPN2272" s="225"/>
      <c r="CPO2272" s="225"/>
      <c r="CPP2272" s="225"/>
      <c r="CPQ2272" s="225"/>
      <c r="CPR2272" s="225"/>
      <c r="CPS2272" s="225"/>
      <c r="CPT2272" s="225"/>
      <c r="CPU2272" s="225"/>
      <c r="CPV2272" s="225"/>
      <c r="CPW2272" s="225"/>
      <c r="CPX2272" s="225"/>
      <c r="CPY2272" s="225"/>
      <c r="CPZ2272" s="225"/>
      <c r="CQA2272" s="225"/>
      <c r="CQB2272" s="225"/>
      <c r="CQC2272" s="225"/>
      <c r="CQD2272" s="225"/>
      <c r="CQE2272" s="225"/>
      <c r="CQF2272" s="225"/>
      <c r="CQG2272" s="225"/>
      <c r="CQH2272" s="225"/>
      <c r="CQI2272" s="225"/>
      <c r="CQJ2272" s="225"/>
      <c r="CQK2272" s="225"/>
      <c r="CQL2272" s="225"/>
      <c r="CQM2272" s="225"/>
      <c r="CQN2272" s="225"/>
      <c r="CQO2272" s="225"/>
      <c r="CQP2272" s="225"/>
      <c r="CQQ2272" s="225"/>
      <c r="CQR2272" s="225"/>
      <c r="CQS2272" s="225"/>
      <c r="CQT2272" s="225"/>
      <c r="CQU2272" s="225"/>
      <c r="CQV2272" s="225"/>
      <c r="CQW2272" s="225"/>
      <c r="CQX2272" s="225"/>
      <c r="CQY2272" s="225"/>
      <c r="CQZ2272" s="225"/>
      <c r="CRA2272" s="225"/>
      <c r="CRB2272" s="225"/>
      <c r="CRC2272" s="225"/>
      <c r="CRD2272" s="225"/>
      <c r="CRE2272" s="225"/>
      <c r="CRF2272" s="225"/>
      <c r="CRG2272" s="225"/>
      <c r="CRH2272" s="225"/>
      <c r="CRI2272" s="225"/>
      <c r="CRJ2272" s="225"/>
      <c r="CRK2272" s="225"/>
      <c r="CRL2272" s="225"/>
      <c r="CRM2272" s="225"/>
      <c r="CRN2272" s="225"/>
      <c r="CRO2272" s="225"/>
      <c r="CRP2272" s="225"/>
      <c r="CRQ2272" s="225"/>
      <c r="CRR2272" s="225"/>
      <c r="CRS2272" s="225"/>
      <c r="CRT2272" s="225"/>
      <c r="CRU2272" s="225"/>
      <c r="CRV2272" s="225"/>
      <c r="CRW2272" s="225"/>
      <c r="CRX2272" s="225"/>
      <c r="CRY2272" s="225"/>
      <c r="CRZ2272" s="225"/>
      <c r="CSA2272" s="225"/>
      <c r="CSB2272" s="225"/>
      <c r="CSC2272" s="225"/>
      <c r="CSD2272" s="225"/>
      <c r="CSE2272" s="225"/>
      <c r="CSF2272" s="225"/>
      <c r="CSG2272" s="225"/>
      <c r="CSH2272" s="225"/>
      <c r="CSI2272" s="225"/>
      <c r="CSJ2272" s="225"/>
      <c r="CSK2272" s="225"/>
      <c r="CSL2272" s="225"/>
      <c r="CSM2272" s="225"/>
      <c r="CSN2272" s="225"/>
      <c r="CSO2272" s="225"/>
      <c r="CSP2272" s="225"/>
      <c r="CSQ2272" s="225"/>
      <c r="CSR2272" s="225"/>
      <c r="CSS2272" s="225"/>
      <c r="CST2272" s="225"/>
      <c r="CSU2272" s="225"/>
      <c r="CSV2272" s="225"/>
      <c r="CSW2272" s="225"/>
      <c r="CSX2272" s="225"/>
      <c r="CSY2272" s="225"/>
      <c r="CSZ2272" s="225"/>
      <c r="CTA2272" s="225"/>
      <c r="CTB2272" s="225"/>
      <c r="CTC2272" s="225"/>
      <c r="CTD2272" s="225"/>
      <c r="CTE2272" s="225"/>
      <c r="CTF2272" s="225"/>
      <c r="CTG2272" s="225"/>
      <c r="CTH2272" s="225"/>
      <c r="CTI2272" s="225"/>
      <c r="CTJ2272" s="225"/>
      <c r="CTK2272" s="225"/>
      <c r="CTL2272" s="225"/>
      <c r="CTM2272" s="225"/>
      <c r="CTN2272" s="225"/>
      <c r="CTO2272" s="225"/>
      <c r="CTP2272" s="225"/>
      <c r="CTQ2272" s="225"/>
      <c r="CTR2272" s="225"/>
      <c r="CTS2272" s="225"/>
      <c r="CTT2272" s="225"/>
      <c r="CTU2272" s="225"/>
      <c r="CTV2272" s="225"/>
      <c r="CTW2272" s="225"/>
      <c r="CTX2272" s="225"/>
      <c r="CTY2272" s="225"/>
      <c r="CTZ2272" s="225"/>
      <c r="CUA2272" s="225"/>
      <c r="CUB2272" s="225"/>
      <c r="CUC2272" s="225"/>
      <c r="CUD2272" s="225"/>
      <c r="CUE2272" s="225"/>
      <c r="CUF2272" s="225"/>
      <c r="CUG2272" s="225"/>
      <c r="CUH2272" s="225"/>
      <c r="CUI2272" s="225"/>
      <c r="CUJ2272" s="225"/>
      <c r="CUK2272" s="225"/>
      <c r="CUL2272" s="225"/>
      <c r="CUM2272" s="225"/>
      <c r="CUN2272" s="225"/>
      <c r="CUO2272" s="225"/>
      <c r="CUP2272" s="225"/>
      <c r="CUQ2272" s="225"/>
      <c r="CUR2272" s="225"/>
      <c r="CUS2272" s="225"/>
      <c r="CUT2272" s="225"/>
      <c r="CUU2272" s="225"/>
      <c r="CUV2272" s="225"/>
      <c r="CUW2272" s="225"/>
      <c r="CUX2272" s="225"/>
      <c r="CUY2272" s="225"/>
      <c r="CUZ2272" s="225"/>
      <c r="CVA2272" s="225"/>
      <c r="CVB2272" s="225"/>
      <c r="CVC2272" s="225"/>
      <c r="CVD2272" s="225"/>
      <c r="CVE2272" s="225"/>
      <c r="CVF2272" s="225"/>
      <c r="CVG2272" s="225"/>
      <c r="CVH2272" s="225"/>
      <c r="CVI2272" s="225"/>
      <c r="CVJ2272" s="225"/>
      <c r="CVK2272" s="225"/>
      <c r="CVL2272" s="225"/>
      <c r="CVM2272" s="225"/>
      <c r="CVN2272" s="225"/>
      <c r="CVO2272" s="225"/>
      <c r="CVP2272" s="225"/>
      <c r="CVQ2272" s="225"/>
      <c r="CVR2272" s="225"/>
      <c r="CVS2272" s="225"/>
      <c r="CVT2272" s="225"/>
      <c r="CVU2272" s="225"/>
      <c r="CVV2272" s="225"/>
      <c r="CVW2272" s="225"/>
      <c r="CVX2272" s="225"/>
      <c r="CVY2272" s="225"/>
      <c r="CVZ2272" s="225"/>
      <c r="CWA2272" s="225"/>
      <c r="CWB2272" s="225"/>
      <c r="CWC2272" s="225"/>
      <c r="CWD2272" s="225"/>
      <c r="CWE2272" s="225"/>
      <c r="CWF2272" s="225"/>
      <c r="CWG2272" s="225"/>
      <c r="CWH2272" s="225"/>
      <c r="CWI2272" s="225"/>
      <c r="CWJ2272" s="225"/>
      <c r="CWK2272" s="225"/>
      <c r="CWL2272" s="225"/>
      <c r="CWM2272" s="225"/>
      <c r="CWN2272" s="225"/>
      <c r="CWO2272" s="225"/>
      <c r="CWP2272" s="225"/>
      <c r="CWQ2272" s="225"/>
      <c r="CWR2272" s="225"/>
      <c r="CWS2272" s="225"/>
      <c r="CWT2272" s="225"/>
      <c r="CWU2272" s="225"/>
      <c r="CWV2272" s="225"/>
      <c r="CWW2272" s="225"/>
      <c r="CWX2272" s="225"/>
      <c r="CWY2272" s="225"/>
      <c r="CWZ2272" s="225"/>
      <c r="CXA2272" s="225"/>
      <c r="CXB2272" s="225"/>
      <c r="CXC2272" s="225"/>
      <c r="CXD2272" s="225"/>
      <c r="CXE2272" s="225"/>
      <c r="CXF2272" s="225"/>
      <c r="CXG2272" s="225"/>
      <c r="CXH2272" s="225"/>
      <c r="CXI2272" s="225"/>
      <c r="CXJ2272" s="225"/>
      <c r="CXK2272" s="225"/>
      <c r="CXL2272" s="225"/>
      <c r="CXM2272" s="225"/>
      <c r="CXN2272" s="225"/>
      <c r="CXO2272" s="225"/>
      <c r="CXP2272" s="225"/>
      <c r="CXQ2272" s="225"/>
      <c r="CXR2272" s="225"/>
      <c r="CXS2272" s="225"/>
      <c r="CXT2272" s="225"/>
      <c r="CXU2272" s="225"/>
      <c r="CXV2272" s="225"/>
      <c r="CXW2272" s="225"/>
      <c r="CXX2272" s="225"/>
      <c r="CXY2272" s="225"/>
      <c r="CXZ2272" s="225"/>
      <c r="CYA2272" s="225"/>
      <c r="CYB2272" s="225"/>
      <c r="CYC2272" s="225"/>
      <c r="CYD2272" s="225"/>
      <c r="CYE2272" s="225"/>
      <c r="CYF2272" s="225"/>
      <c r="CYG2272" s="225"/>
      <c r="CYH2272" s="225"/>
      <c r="CYI2272" s="225"/>
      <c r="CYJ2272" s="225"/>
      <c r="CYK2272" s="225"/>
      <c r="CYL2272" s="225"/>
      <c r="CYM2272" s="225"/>
      <c r="CYN2272" s="225"/>
      <c r="CYO2272" s="225"/>
      <c r="CYP2272" s="225"/>
      <c r="CYQ2272" s="225"/>
      <c r="CYR2272" s="225"/>
      <c r="CYS2272" s="225"/>
      <c r="CYT2272" s="225"/>
      <c r="CYU2272" s="225"/>
      <c r="CYV2272" s="225"/>
      <c r="CYW2272" s="225"/>
      <c r="CYX2272" s="225"/>
      <c r="CYY2272" s="225"/>
      <c r="CYZ2272" s="225"/>
      <c r="CZA2272" s="225"/>
      <c r="CZB2272" s="225"/>
      <c r="CZC2272" s="225"/>
      <c r="CZD2272" s="225"/>
      <c r="CZE2272" s="225"/>
      <c r="CZF2272" s="225"/>
      <c r="CZG2272" s="225"/>
      <c r="CZH2272" s="225"/>
      <c r="CZI2272" s="225"/>
      <c r="CZJ2272" s="225"/>
      <c r="CZK2272" s="225"/>
      <c r="CZL2272" s="225"/>
      <c r="CZM2272" s="225"/>
      <c r="CZN2272" s="225"/>
      <c r="CZO2272" s="225"/>
      <c r="CZP2272" s="225"/>
      <c r="CZQ2272" s="225"/>
      <c r="CZR2272" s="225"/>
      <c r="CZS2272" s="225"/>
      <c r="CZT2272" s="225"/>
      <c r="CZU2272" s="225"/>
      <c r="CZV2272" s="225"/>
      <c r="CZW2272" s="225"/>
      <c r="CZX2272" s="225"/>
      <c r="CZY2272" s="225"/>
      <c r="CZZ2272" s="225"/>
      <c r="DAA2272" s="225"/>
      <c r="DAB2272" s="225"/>
      <c r="DAC2272" s="225"/>
      <c r="DAD2272" s="225"/>
      <c r="DAE2272" s="225"/>
      <c r="DAF2272" s="225"/>
      <c r="DAG2272" s="225"/>
      <c r="DAH2272" s="225"/>
      <c r="DAI2272" s="225"/>
      <c r="DAJ2272" s="225"/>
      <c r="DAK2272" s="225"/>
      <c r="DAL2272" s="225"/>
      <c r="DAM2272" s="225"/>
      <c r="DAN2272" s="225"/>
      <c r="DAO2272" s="225"/>
      <c r="DAP2272" s="225"/>
      <c r="DAQ2272" s="225"/>
      <c r="DAR2272" s="225"/>
      <c r="DAS2272" s="225"/>
      <c r="DAT2272" s="225"/>
      <c r="DAU2272" s="225"/>
      <c r="DAV2272" s="225"/>
      <c r="DAW2272" s="225"/>
      <c r="DAX2272" s="225"/>
      <c r="DAY2272" s="225"/>
      <c r="DAZ2272" s="225"/>
      <c r="DBA2272" s="225"/>
      <c r="DBB2272" s="225"/>
      <c r="DBC2272" s="225"/>
      <c r="DBD2272" s="225"/>
      <c r="DBE2272" s="225"/>
      <c r="DBF2272" s="225"/>
      <c r="DBG2272" s="225"/>
      <c r="DBH2272" s="225"/>
      <c r="DBI2272" s="225"/>
      <c r="DBJ2272" s="225"/>
      <c r="DBK2272" s="225"/>
      <c r="DBL2272" s="225"/>
      <c r="DBM2272" s="225"/>
      <c r="DBN2272" s="225"/>
      <c r="DBO2272" s="225"/>
      <c r="DBP2272" s="225"/>
      <c r="DBQ2272" s="225"/>
      <c r="DBR2272" s="225"/>
      <c r="DBS2272" s="225"/>
      <c r="DBT2272" s="225"/>
      <c r="DBU2272" s="225"/>
      <c r="DBV2272" s="225"/>
      <c r="DBW2272" s="225"/>
      <c r="DBX2272" s="225"/>
      <c r="DBY2272" s="225"/>
      <c r="DBZ2272" s="225"/>
      <c r="DCA2272" s="225"/>
      <c r="DCB2272" s="225"/>
      <c r="DCC2272" s="225"/>
      <c r="DCD2272" s="225"/>
      <c r="DCE2272" s="225"/>
      <c r="DCF2272" s="225"/>
      <c r="DCG2272" s="225"/>
      <c r="DCH2272" s="225"/>
      <c r="DCI2272" s="225"/>
      <c r="DCJ2272" s="225"/>
      <c r="DCK2272" s="225"/>
      <c r="DCL2272" s="225"/>
      <c r="DCM2272" s="225"/>
      <c r="DCN2272" s="225"/>
      <c r="DCO2272" s="225"/>
      <c r="DCP2272" s="225"/>
      <c r="DCQ2272" s="225"/>
      <c r="DCR2272" s="225"/>
      <c r="DCS2272" s="225"/>
      <c r="DCT2272" s="225"/>
      <c r="DCU2272" s="225"/>
      <c r="DCV2272" s="225"/>
      <c r="DCW2272" s="225"/>
      <c r="DCX2272" s="225"/>
      <c r="DCY2272" s="225"/>
      <c r="DCZ2272" s="225"/>
      <c r="DDA2272" s="225"/>
      <c r="DDB2272" s="225"/>
      <c r="DDC2272" s="225"/>
      <c r="DDD2272" s="225"/>
      <c r="DDE2272" s="225"/>
      <c r="DDF2272" s="225"/>
      <c r="DDG2272" s="225"/>
      <c r="DDH2272" s="225"/>
      <c r="DDI2272" s="225"/>
      <c r="DDJ2272" s="225"/>
      <c r="DDK2272" s="225"/>
      <c r="DDL2272" s="225"/>
      <c r="DDM2272" s="225"/>
      <c r="DDN2272" s="225"/>
      <c r="DDO2272" s="225"/>
      <c r="DDP2272" s="225"/>
      <c r="DDQ2272" s="225"/>
      <c r="DDR2272" s="225"/>
      <c r="DDS2272" s="225"/>
      <c r="DDT2272" s="225"/>
      <c r="DDU2272" s="225"/>
      <c r="DDV2272" s="225"/>
      <c r="DDW2272" s="225"/>
      <c r="DDX2272" s="225"/>
      <c r="DDY2272" s="225"/>
      <c r="DDZ2272" s="225"/>
      <c r="DEA2272" s="225"/>
      <c r="DEB2272" s="225"/>
      <c r="DEC2272" s="225"/>
      <c r="DED2272" s="225"/>
      <c r="DEE2272" s="225"/>
      <c r="DEF2272" s="225"/>
      <c r="DEG2272" s="225"/>
      <c r="DEH2272" s="225"/>
      <c r="DEI2272" s="225"/>
      <c r="DEJ2272" s="225"/>
      <c r="DEK2272" s="225"/>
      <c r="DEL2272" s="225"/>
      <c r="DEM2272" s="225"/>
      <c r="DEN2272" s="225"/>
      <c r="DEO2272" s="225"/>
      <c r="DEP2272" s="225"/>
      <c r="DEQ2272" s="225"/>
      <c r="DER2272" s="225"/>
      <c r="DES2272" s="225"/>
      <c r="DET2272" s="225"/>
      <c r="DEU2272" s="225"/>
      <c r="DEV2272" s="225"/>
      <c r="DEW2272" s="225"/>
      <c r="DEX2272" s="225"/>
      <c r="DEY2272" s="225"/>
      <c r="DEZ2272" s="225"/>
      <c r="DFA2272" s="225"/>
      <c r="DFB2272" s="225"/>
      <c r="DFC2272" s="225"/>
      <c r="DFD2272" s="225"/>
      <c r="DFE2272" s="225"/>
      <c r="DFF2272" s="225"/>
      <c r="DFG2272" s="225"/>
      <c r="DFH2272" s="225"/>
      <c r="DFI2272" s="225"/>
      <c r="DFJ2272" s="225"/>
      <c r="DFK2272" s="225"/>
      <c r="DFL2272" s="225"/>
      <c r="DFM2272" s="225"/>
      <c r="DFN2272" s="225"/>
      <c r="DFO2272" s="225"/>
      <c r="DFP2272" s="225"/>
      <c r="DFQ2272" s="225"/>
      <c r="DFR2272" s="225"/>
      <c r="DFS2272" s="225"/>
      <c r="DFT2272" s="225"/>
      <c r="DFU2272" s="225"/>
      <c r="DFV2272" s="225"/>
      <c r="DFW2272" s="225"/>
      <c r="DFX2272" s="225"/>
      <c r="DFY2272" s="225"/>
      <c r="DFZ2272" s="225"/>
      <c r="DGA2272" s="225"/>
      <c r="DGB2272" s="225"/>
      <c r="DGC2272" s="225"/>
      <c r="DGD2272" s="225"/>
      <c r="DGE2272" s="225"/>
      <c r="DGF2272" s="225"/>
      <c r="DGG2272" s="225"/>
      <c r="DGH2272" s="225"/>
      <c r="DGI2272" s="225"/>
      <c r="DGJ2272" s="225"/>
      <c r="DGK2272" s="225"/>
      <c r="DGL2272" s="225"/>
      <c r="DGM2272" s="225"/>
      <c r="DGN2272" s="225"/>
      <c r="DGO2272" s="225"/>
      <c r="DGP2272" s="225"/>
      <c r="DGQ2272" s="225"/>
      <c r="DGR2272" s="225"/>
      <c r="DGS2272" s="225"/>
      <c r="DGT2272" s="225"/>
      <c r="DGU2272" s="225"/>
      <c r="DGV2272" s="225"/>
      <c r="DGW2272" s="225"/>
      <c r="DGX2272" s="225"/>
      <c r="DGY2272" s="225"/>
      <c r="DGZ2272" s="225"/>
      <c r="DHA2272" s="225"/>
      <c r="DHB2272" s="225"/>
      <c r="DHC2272" s="225"/>
      <c r="DHD2272" s="225"/>
      <c r="DHE2272" s="225"/>
      <c r="DHF2272" s="225"/>
      <c r="DHG2272" s="225"/>
      <c r="DHH2272" s="225"/>
      <c r="DHI2272" s="225"/>
      <c r="DHJ2272" s="225"/>
      <c r="DHK2272" s="225"/>
      <c r="DHL2272" s="225"/>
      <c r="DHM2272" s="225"/>
      <c r="DHN2272" s="225"/>
      <c r="DHO2272" s="225"/>
      <c r="DHP2272" s="225"/>
      <c r="DHQ2272" s="225"/>
      <c r="DHR2272" s="225"/>
      <c r="DHS2272" s="225"/>
      <c r="DHT2272" s="225"/>
      <c r="DHU2272" s="225"/>
      <c r="DHV2272" s="225"/>
      <c r="DHW2272" s="225"/>
      <c r="DHX2272" s="225"/>
      <c r="DHY2272" s="225"/>
      <c r="DHZ2272" s="225"/>
      <c r="DIA2272" s="225"/>
      <c r="DIB2272" s="225"/>
      <c r="DIC2272" s="225"/>
      <c r="DID2272" s="225"/>
      <c r="DIE2272" s="225"/>
      <c r="DIF2272" s="225"/>
      <c r="DIG2272" s="225"/>
      <c r="DIH2272" s="225"/>
      <c r="DII2272" s="225"/>
      <c r="DIJ2272" s="225"/>
      <c r="DIK2272" s="225"/>
      <c r="DIL2272" s="225"/>
      <c r="DIM2272" s="225"/>
      <c r="DIN2272" s="225"/>
      <c r="DIO2272" s="225"/>
      <c r="DIP2272" s="225"/>
      <c r="DIQ2272" s="225"/>
      <c r="DIR2272" s="225"/>
      <c r="DIS2272" s="225"/>
      <c r="DIT2272" s="225"/>
      <c r="DIU2272" s="225"/>
      <c r="DIV2272" s="225"/>
      <c r="DIW2272" s="225"/>
      <c r="DIX2272" s="225"/>
      <c r="DIY2272" s="225"/>
      <c r="DIZ2272" s="225"/>
      <c r="DJA2272" s="225"/>
      <c r="DJB2272" s="225"/>
      <c r="DJC2272" s="225"/>
      <c r="DJD2272" s="225"/>
      <c r="DJE2272" s="225"/>
      <c r="DJF2272" s="225"/>
      <c r="DJG2272" s="225"/>
      <c r="DJH2272" s="225"/>
      <c r="DJI2272" s="225"/>
      <c r="DJJ2272" s="225"/>
      <c r="DJK2272" s="225"/>
      <c r="DJL2272" s="225"/>
      <c r="DJM2272" s="225"/>
      <c r="DJN2272" s="225"/>
      <c r="DJO2272" s="225"/>
      <c r="DJP2272" s="225"/>
      <c r="DJQ2272" s="225"/>
      <c r="DJR2272" s="225"/>
      <c r="DJS2272" s="225"/>
      <c r="DJT2272" s="225"/>
      <c r="DJU2272" s="225"/>
      <c r="DJV2272" s="225"/>
      <c r="DJW2272" s="225"/>
      <c r="DJX2272" s="225"/>
      <c r="DJY2272" s="225"/>
      <c r="DJZ2272" s="225"/>
      <c r="DKA2272" s="225"/>
      <c r="DKB2272" s="225"/>
      <c r="DKC2272" s="225"/>
      <c r="DKD2272" s="225"/>
      <c r="DKE2272" s="225"/>
      <c r="DKF2272" s="225"/>
      <c r="DKG2272" s="225"/>
      <c r="DKH2272" s="225"/>
      <c r="DKI2272" s="225"/>
      <c r="DKJ2272" s="225"/>
      <c r="DKK2272" s="225"/>
      <c r="DKL2272" s="225"/>
      <c r="DKM2272" s="225"/>
      <c r="DKN2272" s="225"/>
      <c r="DKO2272" s="225"/>
      <c r="DKP2272" s="225"/>
      <c r="DKQ2272" s="225"/>
      <c r="DKR2272" s="225"/>
      <c r="DKS2272" s="225"/>
      <c r="DKT2272" s="225"/>
      <c r="DKU2272" s="225"/>
      <c r="DKV2272" s="225"/>
      <c r="DKW2272" s="225"/>
      <c r="DKX2272" s="225"/>
      <c r="DKY2272" s="225"/>
      <c r="DKZ2272" s="225"/>
      <c r="DLA2272" s="225"/>
      <c r="DLB2272" s="225"/>
      <c r="DLC2272" s="225"/>
      <c r="DLD2272" s="225"/>
      <c r="DLE2272" s="225"/>
      <c r="DLF2272" s="225"/>
      <c r="DLG2272" s="225"/>
      <c r="DLH2272" s="225"/>
      <c r="DLI2272" s="225"/>
      <c r="DLJ2272" s="225"/>
      <c r="DLK2272" s="225"/>
      <c r="DLL2272" s="225"/>
      <c r="DLM2272" s="225"/>
      <c r="DLN2272" s="225"/>
      <c r="DLO2272" s="225"/>
      <c r="DLP2272" s="225"/>
      <c r="DLQ2272" s="225"/>
      <c r="DLR2272" s="225"/>
      <c r="DLS2272" s="225"/>
      <c r="DLT2272" s="225"/>
      <c r="DLU2272" s="225"/>
      <c r="DLV2272" s="225"/>
      <c r="DLW2272" s="225"/>
      <c r="DLX2272" s="225"/>
      <c r="DLY2272" s="225"/>
      <c r="DLZ2272" s="225"/>
      <c r="DMA2272" s="225"/>
      <c r="DMB2272" s="225"/>
      <c r="DMC2272" s="225"/>
      <c r="DMD2272" s="225"/>
      <c r="DME2272" s="225"/>
      <c r="DMF2272" s="225"/>
      <c r="DMG2272" s="225"/>
      <c r="DMH2272" s="225"/>
      <c r="DMI2272" s="225"/>
      <c r="DMJ2272" s="225"/>
      <c r="DMK2272" s="225"/>
      <c r="DML2272" s="225"/>
      <c r="DMM2272" s="225"/>
      <c r="DMN2272" s="225"/>
      <c r="DMO2272" s="225"/>
      <c r="DMP2272" s="225"/>
      <c r="DMQ2272" s="225"/>
      <c r="DMR2272" s="225"/>
      <c r="DMS2272" s="225"/>
      <c r="DMT2272" s="225"/>
      <c r="DMU2272" s="225"/>
      <c r="DMV2272" s="225"/>
      <c r="DMW2272" s="225"/>
      <c r="DMX2272" s="225"/>
      <c r="DMY2272" s="225"/>
      <c r="DMZ2272" s="225"/>
      <c r="DNA2272" s="225"/>
      <c r="DNB2272" s="225"/>
      <c r="DNC2272" s="225"/>
      <c r="DND2272" s="225"/>
      <c r="DNE2272" s="225"/>
      <c r="DNF2272" s="225"/>
      <c r="DNG2272" s="225"/>
      <c r="DNH2272" s="225"/>
      <c r="DNI2272" s="225"/>
      <c r="DNJ2272" s="225"/>
      <c r="DNK2272" s="225"/>
      <c r="DNL2272" s="225"/>
      <c r="DNM2272" s="225"/>
      <c r="DNN2272" s="225"/>
      <c r="DNO2272" s="225"/>
      <c r="DNP2272" s="225"/>
      <c r="DNQ2272" s="225"/>
      <c r="DNR2272" s="225"/>
      <c r="DNS2272" s="225"/>
      <c r="DNT2272" s="225"/>
      <c r="DNU2272" s="225"/>
      <c r="DNV2272" s="225"/>
      <c r="DNW2272" s="225"/>
      <c r="DNX2272" s="225"/>
      <c r="DNY2272" s="225"/>
      <c r="DNZ2272" s="225"/>
      <c r="DOA2272" s="225"/>
      <c r="DOB2272" s="225"/>
      <c r="DOC2272" s="225"/>
      <c r="DOD2272" s="225"/>
      <c r="DOE2272" s="225"/>
      <c r="DOF2272" s="225"/>
      <c r="DOG2272" s="225"/>
      <c r="DOH2272" s="225"/>
      <c r="DOI2272" s="225"/>
      <c r="DOJ2272" s="225"/>
      <c r="DOK2272" s="225"/>
      <c r="DOL2272" s="225"/>
      <c r="DOM2272" s="225"/>
      <c r="DON2272" s="225"/>
      <c r="DOO2272" s="225"/>
      <c r="DOP2272" s="225"/>
      <c r="DOQ2272" s="225"/>
      <c r="DOR2272" s="225"/>
      <c r="DOS2272" s="225"/>
      <c r="DOT2272" s="225"/>
      <c r="DOU2272" s="225"/>
      <c r="DOV2272" s="225"/>
      <c r="DOW2272" s="225"/>
      <c r="DOX2272" s="225"/>
      <c r="DOY2272" s="225"/>
      <c r="DOZ2272" s="225"/>
      <c r="DPA2272" s="225"/>
      <c r="DPB2272" s="225"/>
      <c r="DPC2272" s="225"/>
      <c r="DPD2272" s="225"/>
      <c r="DPE2272" s="225"/>
      <c r="DPF2272" s="225"/>
      <c r="DPG2272" s="225"/>
      <c r="DPH2272" s="225"/>
      <c r="DPI2272" s="225"/>
      <c r="DPJ2272" s="225"/>
      <c r="DPK2272" s="225"/>
      <c r="DPL2272" s="225"/>
      <c r="DPM2272" s="225"/>
      <c r="DPN2272" s="225"/>
      <c r="DPO2272" s="225"/>
      <c r="DPP2272" s="225"/>
      <c r="DPQ2272" s="225"/>
      <c r="DPR2272" s="225"/>
      <c r="DPS2272" s="225"/>
      <c r="DPT2272" s="225"/>
      <c r="DPU2272" s="225"/>
      <c r="DPV2272" s="225"/>
      <c r="DPW2272" s="225"/>
      <c r="DPX2272" s="225"/>
      <c r="DPY2272" s="225"/>
      <c r="DPZ2272" s="225"/>
      <c r="DQA2272" s="225"/>
      <c r="DQB2272" s="225"/>
      <c r="DQC2272" s="225"/>
      <c r="DQD2272" s="225"/>
      <c r="DQE2272" s="225"/>
      <c r="DQF2272" s="225"/>
      <c r="DQG2272" s="225"/>
      <c r="DQH2272" s="225"/>
      <c r="DQI2272" s="225"/>
      <c r="DQJ2272" s="225"/>
      <c r="DQK2272" s="225"/>
      <c r="DQL2272" s="225"/>
      <c r="DQM2272" s="225"/>
      <c r="DQN2272" s="225"/>
      <c r="DQO2272" s="225"/>
      <c r="DQP2272" s="225"/>
      <c r="DQQ2272" s="225"/>
      <c r="DQR2272" s="225"/>
      <c r="DQS2272" s="225"/>
      <c r="DQT2272" s="225"/>
      <c r="DQU2272" s="225"/>
      <c r="DQV2272" s="225"/>
      <c r="DQW2272" s="225"/>
      <c r="DQX2272" s="225"/>
      <c r="DQY2272" s="225"/>
      <c r="DQZ2272" s="225"/>
      <c r="DRA2272" s="225"/>
      <c r="DRB2272" s="225"/>
      <c r="DRC2272" s="225"/>
      <c r="DRD2272" s="225"/>
      <c r="DRE2272" s="225"/>
      <c r="DRF2272" s="225"/>
      <c r="DRG2272" s="225"/>
      <c r="DRH2272" s="225"/>
      <c r="DRI2272" s="225"/>
      <c r="DRJ2272" s="225"/>
      <c r="DRK2272" s="225"/>
      <c r="DRL2272" s="225"/>
      <c r="DRM2272" s="225"/>
      <c r="DRN2272" s="225"/>
      <c r="DRO2272" s="225"/>
      <c r="DRP2272" s="225"/>
      <c r="DRQ2272" s="225"/>
      <c r="DRR2272" s="225"/>
      <c r="DRS2272" s="225"/>
      <c r="DRT2272" s="225"/>
      <c r="DRU2272" s="225"/>
      <c r="DRV2272" s="225"/>
      <c r="DRW2272" s="225"/>
      <c r="DRX2272" s="225"/>
      <c r="DRY2272" s="225"/>
      <c r="DRZ2272" s="225"/>
      <c r="DSA2272" s="225"/>
      <c r="DSB2272" s="225"/>
      <c r="DSC2272" s="225"/>
      <c r="DSD2272" s="225"/>
      <c r="DSE2272" s="225"/>
      <c r="DSF2272" s="225"/>
      <c r="DSG2272" s="225"/>
      <c r="DSH2272" s="225"/>
      <c r="DSI2272" s="225"/>
      <c r="DSJ2272" s="225"/>
      <c r="DSK2272" s="225"/>
      <c r="DSL2272" s="225"/>
      <c r="DSM2272" s="225"/>
      <c r="DSN2272" s="225"/>
      <c r="DSO2272" s="225"/>
      <c r="DSP2272" s="225"/>
      <c r="DSQ2272" s="225"/>
      <c r="DSR2272" s="225"/>
      <c r="DSS2272" s="225"/>
      <c r="DST2272" s="225"/>
      <c r="DSU2272" s="225"/>
      <c r="DSV2272" s="225"/>
      <c r="DSW2272" s="225"/>
      <c r="DSX2272" s="225"/>
      <c r="DSY2272" s="225"/>
      <c r="DSZ2272" s="225"/>
      <c r="DTA2272" s="225"/>
      <c r="DTB2272" s="225"/>
      <c r="DTC2272" s="225"/>
      <c r="DTD2272" s="225"/>
      <c r="DTE2272" s="225"/>
      <c r="DTF2272" s="225"/>
      <c r="DTG2272" s="225"/>
      <c r="DTH2272" s="225"/>
      <c r="DTI2272" s="225"/>
      <c r="DTJ2272" s="225"/>
      <c r="DTK2272" s="225"/>
      <c r="DTL2272" s="225"/>
      <c r="DTM2272" s="225"/>
      <c r="DTN2272" s="225"/>
      <c r="DTO2272" s="225"/>
      <c r="DTP2272" s="225"/>
      <c r="DTQ2272" s="225"/>
      <c r="DTR2272" s="225"/>
      <c r="DTS2272" s="225"/>
      <c r="DTT2272" s="225"/>
      <c r="DTU2272" s="225"/>
      <c r="DTV2272" s="225"/>
      <c r="DTW2272" s="225"/>
      <c r="DTX2272" s="225"/>
      <c r="DTY2272" s="225"/>
      <c r="DTZ2272" s="225"/>
      <c r="DUA2272" s="225"/>
      <c r="DUB2272" s="225"/>
      <c r="DUC2272" s="225"/>
      <c r="DUD2272" s="225"/>
      <c r="DUE2272" s="225"/>
      <c r="DUF2272" s="225"/>
      <c r="DUG2272" s="225"/>
      <c r="DUH2272" s="225"/>
      <c r="DUI2272" s="225"/>
      <c r="DUJ2272" s="225"/>
      <c r="DUK2272" s="225"/>
      <c r="DUL2272" s="225"/>
      <c r="DUM2272" s="225"/>
      <c r="DUN2272" s="225"/>
      <c r="DUO2272" s="225"/>
      <c r="DUP2272" s="225"/>
      <c r="DUQ2272" s="225"/>
      <c r="DUR2272" s="225"/>
      <c r="DUS2272" s="225"/>
      <c r="DUT2272" s="225"/>
      <c r="DUU2272" s="225"/>
      <c r="DUV2272" s="225"/>
      <c r="DUW2272" s="225"/>
      <c r="DUX2272" s="225"/>
      <c r="DUY2272" s="225"/>
      <c r="DUZ2272" s="225"/>
      <c r="DVA2272" s="225"/>
      <c r="DVB2272" s="225"/>
      <c r="DVC2272" s="225"/>
      <c r="DVD2272" s="225"/>
      <c r="DVE2272" s="225"/>
      <c r="DVF2272" s="225"/>
      <c r="DVG2272" s="225"/>
      <c r="DVH2272" s="225"/>
      <c r="DVI2272" s="225"/>
      <c r="DVJ2272" s="225"/>
      <c r="DVK2272" s="225"/>
      <c r="DVL2272" s="225"/>
      <c r="DVM2272" s="225"/>
      <c r="DVN2272" s="225"/>
      <c r="DVO2272" s="225"/>
      <c r="DVP2272" s="225"/>
      <c r="DVQ2272" s="225"/>
      <c r="DVR2272" s="225"/>
      <c r="DVS2272" s="225"/>
      <c r="DVT2272" s="225"/>
      <c r="DVU2272" s="225"/>
      <c r="DVV2272" s="225"/>
      <c r="DVW2272" s="225"/>
      <c r="DVX2272" s="225"/>
      <c r="DVY2272" s="225"/>
      <c r="DVZ2272" s="225"/>
      <c r="DWA2272" s="225"/>
      <c r="DWB2272" s="225"/>
      <c r="DWC2272" s="225"/>
      <c r="DWD2272" s="225"/>
      <c r="DWE2272" s="225"/>
      <c r="DWF2272" s="225"/>
      <c r="DWG2272" s="225"/>
      <c r="DWH2272" s="225"/>
      <c r="DWI2272" s="225"/>
      <c r="DWJ2272" s="225"/>
      <c r="DWK2272" s="225"/>
      <c r="DWL2272" s="225"/>
      <c r="DWM2272" s="225"/>
      <c r="DWN2272" s="225"/>
      <c r="DWO2272" s="225"/>
      <c r="DWP2272" s="225"/>
      <c r="DWQ2272" s="225"/>
      <c r="DWR2272" s="225"/>
      <c r="DWS2272" s="225"/>
      <c r="DWT2272" s="225"/>
      <c r="DWU2272" s="225"/>
      <c r="DWV2272" s="225"/>
      <c r="DWW2272" s="225"/>
      <c r="DWX2272" s="225"/>
      <c r="DWY2272" s="225"/>
      <c r="DWZ2272" s="225"/>
      <c r="DXA2272" s="225"/>
      <c r="DXB2272" s="225"/>
      <c r="DXC2272" s="225"/>
      <c r="DXD2272" s="225"/>
      <c r="DXE2272" s="225"/>
      <c r="DXF2272" s="225"/>
      <c r="DXG2272" s="225"/>
      <c r="DXH2272" s="225"/>
      <c r="DXI2272" s="225"/>
      <c r="DXJ2272" s="225"/>
      <c r="DXK2272" s="225"/>
      <c r="DXL2272" s="225"/>
      <c r="DXM2272" s="225"/>
      <c r="DXN2272" s="225"/>
      <c r="DXO2272" s="225"/>
      <c r="DXP2272" s="225"/>
      <c r="DXQ2272" s="225"/>
      <c r="DXR2272" s="225"/>
      <c r="DXS2272" s="225"/>
      <c r="DXT2272" s="225"/>
      <c r="DXU2272" s="225"/>
      <c r="DXV2272" s="225"/>
      <c r="DXW2272" s="225"/>
      <c r="DXX2272" s="225"/>
      <c r="DXY2272" s="225"/>
      <c r="DXZ2272" s="225"/>
      <c r="DYA2272" s="225"/>
      <c r="DYB2272" s="225"/>
      <c r="DYC2272" s="225"/>
      <c r="DYD2272" s="225"/>
      <c r="DYE2272" s="225"/>
      <c r="DYF2272" s="225"/>
      <c r="DYG2272" s="225"/>
      <c r="DYH2272" s="225"/>
      <c r="DYI2272" s="225"/>
      <c r="DYJ2272" s="225"/>
      <c r="DYK2272" s="225"/>
      <c r="DYL2272" s="225"/>
      <c r="DYM2272" s="225"/>
      <c r="DYN2272" s="225"/>
      <c r="DYO2272" s="225"/>
      <c r="DYP2272" s="225"/>
      <c r="DYQ2272" s="225"/>
      <c r="DYR2272" s="225"/>
      <c r="DYS2272" s="225"/>
      <c r="DYT2272" s="225"/>
      <c r="DYU2272" s="225"/>
      <c r="DYV2272" s="225"/>
      <c r="DYW2272" s="225"/>
      <c r="DYX2272" s="225"/>
      <c r="DYY2272" s="225"/>
      <c r="DYZ2272" s="225"/>
      <c r="DZA2272" s="225"/>
      <c r="DZB2272" s="225"/>
      <c r="DZC2272" s="225"/>
      <c r="DZD2272" s="225"/>
      <c r="DZE2272" s="225"/>
      <c r="DZF2272" s="225"/>
      <c r="DZG2272" s="225"/>
      <c r="DZH2272" s="225"/>
      <c r="DZI2272" s="225"/>
      <c r="DZJ2272" s="225"/>
      <c r="DZK2272" s="225"/>
      <c r="DZL2272" s="225"/>
      <c r="DZM2272" s="225"/>
      <c r="DZN2272" s="225"/>
      <c r="DZO2272" s="225"/>
      <c r="DZP2272" s="225"/>
      <c r="DZQ2272" s="225"/>
      <c r="DZR2272" s="225"/>
      <c r="DZS2272" s="225"/>
      <c r="DZT2272" s="225"/>
      <c r="DZU2272" s="225"/>
      <c r="DZV2272" s="225"/>
      <c r="DZW2272" s="225"/>
      <c r="DZX2272" s="225"/>
      <c r="DZY2272" s="225"/>
      <c r="DZZ2272" s="225"/>
      <c r="EAA2272" s="225"/>
      <c r="EAB2272" s="225"/>
      <c r="EAC2272" s="225"/>
      <c r="EAD2272" s="225"/>
      <c r="EAE2272" s="225"/>
      <c r="EAF2272" s="225"/>
      <c r="EAG2272" s="225"/>
      <c r="EAH2272" s="225"/>
      <c r="EAI2272" s="225"/>
      <c r="EAJ2272" s="225"/>
      <c r="EAK2272" s="225"/>
      <c r="EAL2272" s="225"/>
      <c r="EAM2272" s="225"/>
      <c r="EAN2272" s="225"/>
      <c r="EAO2272" s="225"/>
      <c r="EAP2272" s="225"/>
      <c r="EAQ2272" s="225"/>
      <c r="EAR2272" s="225"/>
      <c r="EAS2272" s="225"/>
      <c r="EAT2272" s="225"/>
      <c r="EAU2272" s="225"/>
      <c r="EAV2272" s="225"/>
      <c r="EAW2272" s="225"/>
      <c r="EAX2272" s="225"/>
      <c r="EAY2272" s="225"/>
      <c r="EAZ2272" s="225"/>
      <c r="EBA2272" s="225"/>
      <c r="EBB2272" s="225"/>
      <c r="EBC2272" s="225"/>
      <c r="EBD2272" s="225"/>
      <c r="EBE2272" s="225"/>
      <c r="EBF2272" s="225"/>
      <c r="EBG2272" s="225"/>
      <c r="EBH2272" s="225"/>
      <c r="EBI2272" s="225"/>
      <c r="EBJ2272" s="225"/>
      <c r="EBK2272" s="225"/>
      <c r="EBL2272" s="225"/>
      <c r="EBM2272" s="225"/>
      <c r="EBN2272" s="225"/>
      <c r="EBO2272" s="225"/>
      <c r="EBP2272" s="225"/>
      <c r="EBQ2272" s="225"/>
      <c r="EBR2272" s="225"/>
      <c r="EBS2272" s="225"/>
      <c r="EBT2272" s="225"/>
      <c r="EBU2272" s="225"/>
      <c r="EBV2272" s="225"/>
      <c r="EBW2272" s="225"/>
      <c r="EBX2272" s="225"/>
      <c r="EBY2272" s="225"/>
      <c r="EBZ2272" s="225"/>
      <c r="ECA2272" s="225"/>
      <c r="ECB2272" s="225"/>
      <c r="ECC2272" s="225"/>
      <c r="ECD2272" s="225"/>
      <c r="ECE2272" s="225"/>
      <c r="ECF2272" s="225"/>
      <c r="ECG2272" s="225"/>
      <c r="ECH2272" s="225"/>
      <c r="ECI2272" s="225"/>
      <c r="ECJ2272" s="225"/>
      <c r="ECK2272" s="225"/>
      <c r="ECL2272" s="225"/>
      <c r="ECM2272" s="225"/>
      <c r="ECN2272" s="225"/>
      <c r="ECO2272" s="225"/>
      <c r="ECP2272" s="225"/>
      <c r="ECQ2272" s="225"/>
      <c r="ECR2272" s="225"/>
      <c r="ECS2272" s="225"/>
      <c r="ECT2272" s="225"/>
      <c r="ECU2272" s="225"/>
      <c r="ECV2272" s="225"/>
      <c r="ECW2272" s="225"/>
      <c r="ECX2272" s="225"/>
      <c r="ECY2272" s="225"/>
      <c r="ECZ2272" s="225"/>
      <c r="EDA2272" s="225"/>
      <c r="EDB2272" s="225"/>
      <c r="EDC2272" s="225"/>
      <c r="EDD2272" s="225"/>
      <c r="EDE2272" s="225"/>
      <c r="EDF2272" s="225"/>
      <c r="EDG2272" s="225"/>
      <c r="EDH2272" s="225"/>
      <c r="EDI2272" s="225"/>
      <c r="EDJ2272" s="225"/>
      <c r="EDK2272" s="225"/>
      <c r="EDL2272" s="225"/>
      <c r="EDM2272" s="225"/>
      <c r="EDN2272" s="225"/>
      <c r="EDO2272" s="225"/>
      <c r="EDP2272" s="225"/>
      <c r="EDQ2272" s="225"/>
      <c r="EDR2272" s="225"/>
      <c r="EDS2272" s="225"/>
      <c r="EDT2272" s="225"/>
      <c r="EDU2272" s="225"/>
      <c r="EDV2272" s="225"/>
      <c r="EDW2272" s="225"/>
      <c r="EDX2272" s="225"/>
      <c r="EDY2272" s="225"/>
      <c r="EDZ2272" s="225"/>
      <c r="EEA2272" s="225"/>
      <c r="EEB2272" s="225"/>
      <c r="EEC2272" s="225"/>
      <c r="EED2272" s="225"/>
      <c r="EEE2272" s="225"/>
      <c r="EEF2272" s="225"/>
      <c r="EEG2272" s="225"/>
      <c r="EEH2272" s="225"/>
      <c r="EEI2272" s="225"/>
      <c r="EEJ2272" s="225"/>
      <c r="EEK2272" s="225"/>
      <c r="EEL2272" s="225"/>
      <c r="EEM2272" s="225"/>
      <c r="EEN2272" s="225"/>
      <c r="EEO2272" s="225"/>
      <c r="EEP2272" s="225"/>
      <c r="EEQ2272" s="225"/>
      <c r="EER2272" s="225"/>
      <c r="EES2272" s="225"/>
      <c r="EET2272" s="225"/>
      <c r="EEU2272" s="225"/>
      <c r="EEV2272" s="225"/>
      <c r="EEW2272" s="225"/>
      <c r="EEX2272" s="225"/>
      <c r="EEY2272" s="225"/>
      <c r="EEZ2272" s="225"/>
      <c r="EFA2272" s="225"/>
      <c r="EFB2272" s="225"/>
      <c r="EFC2272" s="225"/>
      <c r="EFD2272" s="225"/>
      <c r="EFE2272" s="225"/>
      <c r="EFF2272" s="225"/>
      <c r="EFG2272" s="225"/>
      <c r="EFH2272" s="225"/>
      <c r="EFI2272" s="225"/>
      <c r="EFJ2272" s="225"/>
      <c r="EFK2272" s="225"/>
      <c r="EFL2272" s="225"/>
      <c r="EFM2272" s="225"/>
      <c r="EFN2272" s="225"/>
      <c r="EFO2272" s="225"/>
      <c r="EFP2272" s="225"/>
      <c r="EFQ2272" s="225"/>
      <c r="EFR2272" s="225"/>
      <c r="EFS2272" s="225"/>
      <c r="EFT2272" s="225"/>
      <c r="EFU2272" s="225"/>
      <c r="EFV2272" s="225"/>
      <c r="EFW2272" s="225"/>
      <c r="EFX2272" s="225"/>
      <c r="EFY2272" s="225"/>
      <c r="EFZ2272" s="225"/>
      <c r="EGA2272" s="225"/>
      <c r="EGB2272" s="225"/>
      <c r="EGC2272" s="225"/>
      <c r="EGD2272" s="225"/>
      <c r="EGE2272" s="225"/>
      <c r="EGF2272" s="225"/>
      <c r="EGG2272" s="225"/>
      <c r="EGH2272" s="225"/>
      <c r="EGI2272" s="225"/>
      <c r="EGJ2272" s="225"/>
      <c r="EGK2272" s="225"/>
      <c r="EGL2272" s="225"/>
      <c r="EGM2272" s="225"/>
      <c r="EGN2272" s="225"/>
      <c r="EGO2272" s="225"/>
      <c r="EGP2272" s="225"/>
      <c r="EGQ2272" s="225"/>
      <c r="EGR2272" s="225"/>
      <c r="EGS2272" s="225"/>
      <c r="EGT2272" s="225"/>
      <c r="EGU2272" s="225"/>
      <c r="EGV2272" s="225"/>
      <c r="EGW2272" s="225"/>
      <c r="EGX2272" s="225"/>
      <c r="EGY2272" s="225"/>
      <c r="EGZ2272" s="225"/>
      <c r="EHA2272" s="225"/>
      <c r="EHB2272" s="225"/>
      <c r="EHC2272" s="225"/>
      <c r="EHD2272" s="225"/>
      <c r="EHE2272" s="225"/>
      <c r="EHF2272" s="225"/>
      <c r="EHG2272" s="225"/>
      <c r="EHH2272" s="225"/>
      <c r="EHI2272" s="225"/>
      <c r="EHJ2272" s="225"/>
      <c r="EHK2272" s="225"/>
      <c r="EHL2272" s="225"/>
      <c r="EHM2272" s="225"/>
      <c r="EHN2272" s="225"/>
      <c r="EHO2272" s="225"/>
      <c r="EHP2272" s="225"/>
      <c r="EHQ2272" s="225"/>
      <c r="EHR2272" s="225"/>
      <c r="EHS2272" s="225"/>
      <c r="EHT2272" s="225"/>
      <c r="EHU2272" s="225"/>
      <c r="EHV2272" s="225"/>
      <c r="EHW2272" s="225"/>
      <c r="EHX2272" s="225"/>
      <c r="EHY2272" s="225"/>
      <c r="EHZ2272" s="225"/>
      <c r="EIA2272" s="225"/>
      <c r="EIB2272" s="225"/>
      <c r="EIC2272" s="225"/>
      <c r="EID2272" s="225"/>
      <c r="EIE2272" s="225"/>
      <c r="EIF2272" s="225"/>
      <c r="EIG2272" s="225"/>
      <c r="EIH2272" s="225"/>
      <c r="EII2272" s="225"/>
      <c r="EIJ2272" s="225"/>
      <c r="EIK2272" s="225"/>
      <c r="EIL2272" s="225"/>
      <c r="EIM2272" s="225"/>
      <c r="EIN2272" s="225"/>
      <c r="EIO2272" s="225"/>
      <c r="EIP2272" s="225"/>
      <c r="EIQ2272" s="225"/>
      <c r="EIR2272" s="225"/>
      <c r="EIS2272" s="225"/>
      <c r="EIT2272" s="225"/>
      <c r="EIU2272" s="225"/>
      <c r="EIV2272" s="225"/>
      <c r="EIW2272" s="225"/>
      <c r="EIX2272" s="225"/>
      <c r="EIY2272" s="225"/>
      <c r="EIZ2272" s="225"/>
      <c r="EJA2272" s="225"/>
      <c r="EJB2272" s="225"/>
      <c r="EJC2272" s="225"/>
      <c r="EJD2272" s="225"/>
      <c r="EJE2272" s="225"/>
      <c r="EJF2272" s="225"/>
      <c r="EJG2272" s="225"/>
      <c r="EJH2272" s="225"/>
      <c r="EJI2272" s="225"/>
      <c r="EJJ2272" s="225"/>
      <c r="EJK2272" s="225"/>
      <c r="EJL2272" s="225"/>
      <c r="EJM2272" s="225"/>
      <c r="EJN2272" s="225"/>
      <c r="EJO2272" s="225"/>
      <c r="EJP2272" s="225"/>
      <c r="EJQ2272" s="225"/>
      <c r="EJR2272" s="225"/>
      <c r="EJS2272" s="225"/>
      <c r="EJT2272" s="225"/>
      <c r="EJU2272" s="225"/>
      <c r="EJV2272" s="225"/>
      <c r="EJW2272" s="225"/>
      <c r="EJX2272" s="225"/>
      <c r="EJY2272" s="225"/>
      <c r="EJZ2272" s="225"/>
      <c r="EKA2272" s="225"/>
      <c r="EKB2272" s="225"/>
      <c r="EKC2272" s="225"/>
      <c r="EKD2272" s="225"/>
      <c r="EKE2272" s="225"/>
      <c r="EKF2272" s="225"/>
      <c r="EKG2272" s="225"/>
      <c r="EKH2272" s="225"/>
      <c r="EKI2272" s="225"/>
      <c r="EKJ2272" s="225"/>
      <c r="EKK2272" s="225"/>
      <c r="EKL2272" s="225"/>
      <c r="EKM2272" s="225"/>
      <c r="EKN2272" s="225"/>
      <c r="EKO2272" s="225"/>
      <c r="EKP2272" s="225"/>
      <c r="EKQ2272" s="225"/>
      <c r="EKR2272" s="225"/>
      <c r="EKS2272" s="225"/>
      <c r="EKT2272" s="225"/>
      <c r="EKU2272" s="225"/>
      <c r="EKV2272" s="225"/>
      <c r="EKW2272" s="225"/>
      <c r="EKX2272" s="225"/>
      <c r="EKY2272" s="225"/>
      <c r="EKZ2272" s="225"/>
      <c r="ELA2272" s="225"/>
      <c r="ELB2272" s="225"/>
      <c r="ELC2272" s="225"/>
      <c r="ELD2272" s="225"/>
      <c r="ELE2272" s="225"/>
      <c r="ELF2272" s="225"/>
      <c r="ELG2272" s="225"/>
      <c r="ELH2272" s="225"/>
      <c r="ELI2272" s="225"/>
      <c r="ELJ2272" s="225"/>
      <c r="ELK2272" s="225"/>
      <c r="ELL2272" s="225"/>
      <c r="ELM2272" s="225"/>
      <c r="ELN2272" s="225"/>
      <c r="ELO2272" s="225"/>
      <c r="ELP2272" s="225"/>
      <c r="ELQ2272" s="225"/>
      <c r="ELR2272" s="225"/>
      <c r="ELS2272" s="225"/>
      <c r="ELT2272" s="225"/>
      <c r="ELU2272" s="225"/>
      <c r="ELV2272" s="225"/>
      <c r="ELW2272" s="225"/>
      <c r="ELX2272" s="225"/>
      <c r="ELY2272" s="225"/>
      <c r="ELZ2272" s="225"/>
      <c r="EMA2272" s="225"/>
      <c r="EMB2272" s="225"/>
      <c r="EMC2272" s="225"/>
      <c r="EMD2272" s="225"/>
      <c r="EME2272" s="225"/>
      <c r="EMF2272" s="225"/>
      <c r="EMG2272" s="225"/>
      <c r="EMH2272" s="225"/>
      <c r="EMI2272" s="225"/>
      <c r="EMJ2272" s="225"/>
      <c r="EMK2272" s="225"/>
      <c r="EML2272" s="225"/>
      <c r="EMM2272" s="225"/>
      <c r="EMN2272" s="225"/>
      <c r="EMO2272" s="225"/>
      <c r="EMP2272" s="225"/>
      <c r="EMQ2272" s="225"/>
      <c r="EMR2272" s="225"/>
      <c r="EMS2272" s="225"/>
      <c r="EMT2272" s="225"/>
      <c r="EMU2272" s="225"/>
      <c r="EMV2272" s="225"/>
      <c r="EMW2272" s="225"/>
      <c r="EMX2272" s="225"/>
      <c r="EMY2272" s="225"/>
      <c r="EMZ2272" s="225"/>
      <c r="ENA2272" s="225"/>
      <c r="ENB2272" s="225"/>
      <c r="ENC2272" s="225"/>
      <c r="END2272" s="225"/>
      <c r="ENE2272" s="225"/>
      <c r="ENF2272" s="225"/>
      <c r="ENG2272" s="225"/>
      <c r="ENH2272" s="225"/>
      <c r="ENI2272" s="225"/>
      <c r="ENJ2272" s="225"/>
      <c r="ENK2272" s="225"/>
      <c r="ENL2272" s="225"/>
      <c r="ENM2272" s="225"/>
      <c r="ENN2272" s="225"/>
      <c r="ENO2272" s="225"/>
      <c r="ENP2272" s="225"/>
      <c r="ENQ2272" s="225"/>
      <c r="ENR2272" s="225"/>
      <c r="ENS2272" s="225"/>
      <c r="ENT2272" s="225"/>
      <c r="ENU2272" s="225"/>
      <c r="ENV2272" s="225"/>
      <c r="ENW2272" s="225"/>
      <c r="ENX2272" s="225"/>
      <c r="ENY2272" s="225"/>
      <c r="ENZ2272" s="225"/>
      <c r="EOA2272" s="225"/>
      <c r="EOB2272" s="225"/>
      <c r="EOC2272" s="225"/>
      <c r="EOD2272" s="225"/>
      <c r="EOE2272" s="225"/>
      <c r="EOF2272" s="225"/>
      <c r="EOG2272" s="225"/>
      <c r="EOH2272" s="225"/>
      <c r="EOI2272" s="225"/>
      <c r="EOJ2272" s="225"/>
      <c r="EOK2272" s="225"/>
      <c r="EOL2272" s="225"/>
      <c r="EOM2272" s="225"/>
      <c r="EON2272" s="225"/>
      <c r="EOO2272" s="225"/>
      <c r="EOP2272" s="225"/>
      <c r="EOQ2272" s="225"/>
      <c r="EOR2272" s="225"/>
      <c r="EOS2272" s="225"/>
      <c r="EOT2272" s="225"/>
      <c r="EOU2272" s="225"/>
      <c r="EOV2272" s="225"/>
      <c r="EOW2272" s="225"/>
      <c r="EOX2272" s="225"/>
      <c r="EOY2272" s="225"/>
      <c r="EOZ2272" s="225"/>
      <c r="EPA2272" s="225"/>
      <c r="EPB2272" s="225"/>
      <c r="EPC2272" s="225"/>
      <c r="EPD2272" s="225"/>
      <c r="EPE2272" s="225"/>
      <c r="EPF2272" s="225"/>
      <c r="EPG2272" s="225"/>
      <c r="EPH2272" s="225"/>
      <c r="EPI2272" s="225"/>
      <c r="EPJ2272" s="225"/>
      <c r="EPK2272" s="225"/>
      <c r="EPL2272" s="225"/>
      <c r="EPM2272" s="225"/>
      <c r="EPN2272" s="225"/>
      <c r="EPO2272" s="225"/>
      <c r="EPP2272" s="225"/>
      <c r="EPQ2272" s="225"/>
      <c r="EPR2272" s="225"/>
      <c r="EPS2272" s="225"/>
      <c r="EPT2272" s="225"/>
      <c r="EPU2272" s="225"/>
      <c r="EPV2272" s="225"/>
      <c r="EPW2272" s="225"/>
      <c r="EPX2272" s="225"/>
      <c r="EPY2272" s="225"/>
      <c r="EPZ2272" s="225"/>
      <c r="EQA2272" s="225"/>
      <c r="EQB2272" s="225"/>
      <c r="EQC2272" s="225"/>
      <c r="EQD2272" s="225"/>
      <c r="EQE2272" s="225"/>
      <c r="EQF2272" s="225"/>
      <c r="EQG2272" s="225"/>
      <c r="EQH2272" s="225"/>
      <c r="EQI2272" s="225"/>
      <c r="EQJ2272" s="225"/>
      <c r="EQK2272" s="225"/>
      <c r="EQL2272" s="225"/>
      <c r="EQM2272" s="225"/>
      <c r="EQN2272" s="225"/>
      <c r="EQO2272" s="225"/>
      <c r="EQP2272" s="225"/>
      <c r="EQQ2272" s="225"/>
      <c r="EQR2272" s="225"/>
      <c r="EQS2272" s="225"/>
      <c r="EQT2272" s="225"/>
      <c r="EQU2272" s="225"/>
      <c r="EQV2272" s="225"/>
      <c r="EQW2272" s="225"/>
      <c r="EQX2272" s="225"/>
      <c r="EQY2272" s="225"/>
      <c r="EQZ2272" s="225"/>
      <c r="ERA2272" s="225"/>
      <c r="ERB2272" s="225"/>
      <c r="ERC2272" s="225"/>
      <c r="ERD2272" s="225"/>
      <c r="ERE2272" s="225"/>
      <c r="ERF2272" s="225"/>
      <c r="ERG2272" s="225"/>
      <c r="ERH2272" s="225"/>
      <c r="ERI2272" s="225"/>
      <c r="ERJ2272" s="225"/>
      <c r="ERK2272" s="225"/>
      <c r="ERL2272" s="225"/>
      <c r="ERM2272" s="225"/>
      <c r="ERN2272" s="225"/>
      <c r="ERO2272" s="225"/>
      <c r="ERP2272" s="225"/>
      <c r="ERQ2272" s="225"/>
      <c r="ERR2272" s="225"/>
      <c r="ERS2272" s="225"/>
      <c r="ERT2272" s="225"/>
      <c r="ERU2272" s="225"/>
      <c r="ERV2272" s="225"/>
      <c r="ERW2272" s="225"/>
      <c r="ERX2272" s="225"/>
      <c r="ERY2272" s="225"/>
      <c r="ERZ2272" s="225"/>
      <c r="ESA2272" s="225"/>
      <c r="ESB2272" s="225"/>
      <c r="ESC2272" s="225"/>
      <c r="ESD2272" s="225"/>
      <c r="ESE2272" s="225"/>
      <c r="ESF2272" s="225"/>
      <c r="ESG2272" s="225"/>
      <c r="ESH2272" s="225"/>
      <c r="ESI2272" s="225"/>
      <c r="ESJ2272" s="225"/>
      <c r="ESK2272" s="225"/>
      <c r="ESL2272" s="225"/>
      <c r="ESM2272" s="225"/>
      <c r="ESN2272" s="225"/>
      <c r="ESO2272" s="225"/>
      <c r="ESP2272" s="225"/>
      <c r="ESQ2272" s="225"/>
      <c r="ESR2272" s="225"/>
      <c r="ESS2272" s="225"/>
      <c r="EST2272" s="225"/>
      <c r="ESU2272" s="225"/>
      <c r="ESV2272" s="225"/>
      <c r="ESW2272" s="225"/>
      <c r="ESX2272" s="225"/>
      <c r="ESY2272" s="225"/>
      <c r="ESZ2272" s="225"/>
      <c r="ETA2272" s="225"/>
      <c r="ETB2272" s="225"/>
      <c r="ETC2272" s="225"/>
      <c r="ETD2272" s="225"/>
      <c r="ETE2272" s="225"/>
      <c r="ETF2272" s="225"/>
      <c r="ETG2272" s="225"/>
      <c r="ETH2272" s="225"/>
      <c r="ETI2272" s="225"/>
      <c r="ETJ2272" s="225"/>
      <c r="ETK2272" s="225"/>
      <c r="ETL2272" s="225"/>
      <c r="ETM2272" s="225"/>
      <c r="ETN2272" s="225"/>
      <c r="ETO2272" s="225"/>
      <c r="ETP2272" s="225"/>
      <c r="ETQ2272" s="225"/>
      <c r="ETR2272" s="225"/>
      <c r="ETS2272" s="225"/>
      <c r="ETT2272" s="225"/>
      <c r="ETU2272" s="225"/>
      <c r="ETV2272" s="225"/>
      <c r="ETW2272" s="225"/>
      <c r="ETX2272" s="225"/>
      <c r="ETY2272" s="225"/>
      <c r="ETZ2272" s="225"/>
      <c r="EUA2272" s="225"/>
      <c r="EUB2272" s="225"/>
      <c r="EUC2272" s="225"/>
      <c r="EUD2272" s="225"/>
      <c r="EUE2272" s="225"/>
      <c r="EUF2272" s="225"/>
      <c r="EUG2272" s="225"/>
      <c r="EUH2272" s="225"/>
      <c r="EUI2272" s="225"/>
      <c r="EUJ2272" s="225"/>
      <c r="EUK2272" s="225"/>
      <c r="EUL2272" s="225"/>
      <c r="EUM2272" s="225"/>
      <c r="EUN2272" s="225"/>
      <c r="EUO2272" s="225"/>
      <c r="EUP2272" s="225"/>
      <c r="EUQ2272" s="225"/>
      <c r="EUR2272" s="225"/>
      <c r="EUS2272" s="225"/>
      <c r="EUT2272" s="225"/>
      <c r="EUU2272" s="225"/>
      <c r="EUV2272" s="225"/>
      <c r="EUW2272" s="225"/>
      <c r="EUX2272" s="225"/>
      <c r="EUY2272" s="225"/>
      <c r="EUZ2272" s="225"/>
      <c r="EVA2272" s="225"/>
      <c r="EVB2272" s="225"/>
      <c r="EVC2272" s="225"/>
      <c r="EVD2272" s="225"/>
      <c r="EVE2272" s="225"/>
      <c r="EVF2272" s="225"/>
      <c r="EVG2272" s="225"/>
      <c r="EVH2272" s="225"/>
      <c r="EVI2272" s="225"/>
      <c r="EVJ2272" s="225"/>
      <c r="EVK2272" s="225"/>
      <c r="EVL2272" s="225"/>
      <c r="EVM2272" s="225"/>
      <c r="EVN2272" s="225"/>
      <c r="EVO2272" s="225"/>
      <c r="EVP2272" s="225"/>
      <c r="EVQ2272" s="225"/>
      <c r="EVR2272" s="225"/>
      <c r="EVS2272" s="225"/>
      <c r="EVT2272" s="225"/>
      <c r="EVU2272" s="225"/>
      <c r="EVV2272" s="225"/>
      <c r="EVW2272" s="225"/>
      <c r="EVX2272" s="225"/>
      <c r="EVY2272" s="225"/>
      <c r="EVZ2272" s="225"/>
      <c r="EWA2272" s="225"/>
      <c r="EWB2272" s="225"/>
      <c r="EWC2272" s="225"/>
      <c r="EWD2272" s="225"/>
      <c r="EWE2272" s="225"/>
      <c r="EWF2272" s="225"/>
      <c r="EWG2272" s="225"/>
      <c r="EWH2272" s="225"/>
      <c r="EWI2272" s="225"/>
      <c r="EWJ2272" s="225"/>
      <c r="EWK2272" s="225"/>
      <c r="EWL2272" s="225"/>
      <c r="EWM2272" s="225"/>
      <c r="EWN2272" s="225"/>
      <c r="EWO2272" s="225"/>
      <c r="EWP2272" s="225"/>
      <c r="EWQ2272" s="225"/>
      <c r="EWR2272" s="225"/>
      <c r="EWS2272" s="225"/>
      <c r="EWT2272" s="225"/>
      <c r="EWU2272" s="225"/>
      <c r="EWV2272" s="225"/>
      <c r="EWW2272" s="225"/>
      <c r="EWX2272" s="225"/>
      <c r="EWY2272" s="225"/>
      <c r="EWZ2272" s="225"/>
      <c r="EXA2272" s="225"/>
      <c r="EXB2272" s="225"/>
      <c r="EXC2272" s="225"/>
      <c r="EXD2272" s="225"/>
      <c r="EXE2272" s="225"/>
      <c r="EXF2272" s="225"/>
      <c r="EXG2272" s="225"/>
      <c r="EXH2272" s="225"/>
      <c r="EXI2272" s="225"/>
      <c r="EXJ2272" s="225"/>
      <c r="EXK2272" s="225"/>
      <c r="EXL2272" s="225"/>
      <c r="EXM2272" s="225"/>
      <c r="EXN2272" s="225"/>
      <c r="EXO2272" s="225"/>
      <c r="EXP2272" s="225"/>
      <c r="EXQ2272" s="225"/>
      <c r="EXR2272" s="225"/>
      <c r="EXS2272" s="225"/>
      <c r="EXT2272" s="225"/>
      <c r="EXU2272" s="225"/>
      <c r="EXV2272" s="225"/>
      <c r="EXW2272" s="225"/>
      <c r="EXX2272" s="225"/>
      <c r="EXY2272" s="225"/>
      <c r="EXZ2272" s="225"/>
      <c r="EYA2272" s="225"/>
      <c r="EYB2272" s="225"/>
      <c r="EYC2272" s="225"/>
      <c r="EYD2272" s="225"/>
      <c r="EYE2272" s="225"/>
      <c r="EYF2272" s="225"/>
      <c r="EYG2272" s="225"/>
      <c r="EYH2272" s="225"/>
      <c r="EYI2272" s="225"/>
      <c r="EYJ2272" s="225"/>
      <c r="EYK2272" s="225"/>
      <c r="EYL2272" s="225"/>
      <c r="EYM2272" s="225"/>
      <c r="EYN2272" s="225"/>
      <c r="EYO2272" s="225"/>
      <c r="EYP2272" s="225"/>
      <c r="EYQ2272" s="225"/>
      <c r="EYR2272" s="225"/>
      <c r="EYS2272" s="225"/>
      <c r="EYT2272" s="225"/>
      <c r="EYU2272" s="225"/>
      <c r="EYV2272" s="225"/>
      <c r="EYW2272" s="225"/>
      <c r="EYX2272" s="225"/>
      <c r="EYY2272" s="225"/>
      <c r="EYZ2272" s="225"/>
      <c r="EZA2272" s="225"/>
      <c r="EZB2272" s="225"/>
      <c r="EZC2272" s="225"/>
      <c r="EZD2272" s="225"/>
      <c r="EZE2272" s="225"/>
      <c r="EZF2272" s="225"/>
      <c r="EZG2272" s="225"/>
      <c r="EZH2272" s="225"/>
      <c r="EZI2272" s="225"/>
      <c r="EZJ2272" s="225"/>
      <c r="EZK2272" s="225"/>
      <c r="EZL2272" s="225"/>
      <c r="EZM2272" s="225"/>
      <c r="EZN2272" s="225"/>
      <c r="EZO2272" s="225"/>
      <c r="EZP2272" s="225"/>
      <c r="EZQ2272" s="225"/>
      <c r="EZR2272" s="225"/>
      <c r="EZS2272" s="225"/>
      <c r="EZT2272" s="225"/>
      <c r="EZU2272" s="225"/>
      <c r="EZV2272" s="225"/>
      <c r="EZW2272" s="225"/>
      <c r="EZX2272" s="225"/>
      <c r="EZY2272" s="225"/>
      <c r="EZZ2272" s="225"/>
      <c r="FAA2272" s="225"/>
      <c r="FAB2272" s="225"/>
      <c r="FAC2272" s="225"/>
      <c r="FAD2272" s="225"/>
      <c r="FAE2272" s="225"/>
      <c r="FAF2272" s="225"/>
      <c r="FAG2272" s="225"/>
      <c r="FAH2272" s="225"/>
      <c r="FAI2272" s="225"/>
      <c r="FAJ2272" s="225"/>
      <c r="FAK2272" s="225"/>
      <c r="FAL2272" s="225"/>
      <c r="FAM2272" s="225"/>
      <c r="FAN2272" s="225"/>
      <c r="FAO2272" s="225"/>
      <c r="FAP2272" s="225"/>
      <c r="FAQ2272" s="225"/>
      <c r="FAR2272" s="225"/>
      <c r="FAS2272" s="225"/>
      <c r="FAT2272" s="225"/>
      <c r="FAU2272" s="225"/>
      <c r="FAV2272" s="225"/>
      <c r="FAW2272" s="225"/>
      <c r="FAX2272" s="225"/>
      <c r="FAY2272" s="225"/>
      <c r="FAZ2272" s="225"/>
      <c r="FBA2272" s="225"/>
      <c r="FBB2272" s="225"/>
      <c r="FBC2272" s="225"/>
      <c r="FBD2272" s="225"/>
      <c r="FBE2272" s="225"/>
      <c r="FBF2272" s="225"/>
      <c r="FBG2272" s="225"/>
      <c r="FBH2272" s="225"/>
      <c r="FBI2272" s="225"/>
      <c r="FBJ2272" s="225"/>
      <c r="FBK2272" s="225"/>
      <c r="FBL2272" s="225"/>
      <c r="FBM2272" s="225"/>
      <c r="FBN2272" s="225"/>
      <c r="FBO2272" s="225"/>
      <c r="FBP2272" s="225"/>
      <c r="FBQ2272" s="225"/>
      <c r="FBR2272" s="225"/>
      <c r="FBS2272" s="225"/>
      <c r="FBT2272" s="225"/>
      <c r="FBU2272" s="225"/>
      <c r="FBV2272" s="225"/>
      <c r="FBW2272" s="225"/>
      <c r="FBX2272" s="225"/>
      <c r="FBY2272" s="225"/>
      <c r="FBZ2272" s="225"/>
      <c r="FCA2272" s="225"/>
      <c r="FCB2272" s="225"/>
      <c r="FCC2272" s="225"/>
      <c r="FCD2272" s="225"/>
      <c r="FCE2272" s="225"/>
      <c r="FCF2272" s="225"/>
      <c r="FCG2272" s="225"/>
      <c r="FCH2272" s="225"/>
      <c r="FCI2272" s="225"/>
      <c r="FCJ2272" s="225"/>
      <c r="FCK2272" s="225"/>
      <c r="FCL2272" s="225"/>
      <c r="FCM2272" s="225"/>
      <c r="FCN2272" s="225"/>
      <c r="FCO2272" s="225"/>
      <c r="FCP2272" s="225"/>
      <c r="FCQ2272" s="225"/>
      <c r="FCR2272" s="225"/>
      <c r="FCS2272" s="225"/>
      <c r="FCT2272" s="225"/>
      <c r="FCU2272" s="225"/>
      <c r="FCV2272" s="225"/>
      <c r="FCW2272" s="225"/>
      <c r="FCX2272" s="225"/>
      <c r="FCY2272" s="225"/>
      <c r="FCZ2272" s="225"/>
      <c r="FDA2272" s="225"/>
      <c r="FDB2272" s="225"/>
      <c r="FDC2272" s="225"/>
      <c r="FDD2272" s="225"/>
      <c r="FDE2272" s="225"/>
      <c r="FDF2272" s="225"/>
      <c r="FDG2272" s="225"/>
      <c r="FDH2272" s="225"/>
      <c r="FDI2272" s="225"/>
      <c r="FDJ2272" s="225"/>
      <c r="FDK2272" s="225"/>
      <c r="FDL2272" s="225"/>
      <c r="FDM2272" s="225"/>
      <c r="FDN2272" s="225"/>
      <c r="FDO2272" s="225"/>
      <c r="FDP2272" s="225"/>
      <c r="FDQ2272" s="225"/>
      <c r="FDR2272" s="225"/>
      <c r="FDS2272" s="225"/>
      <c r="FDT2272" s="225"/>
      <c r="FDU2272" s="225"/>
      <c r="FDV2272" s="225"/>
      <c r="FDW2272" s="225"/>
      <c r="FDX2272" s="225"/>
      <c r="FDY2272" s="225"/>
      <c r="FDZ2272" s="225"/>
      <c r="FEA2272" s="225"/>
      <c r="FEB2272" s="225"/>
      <c r="FEC2272" s="225"/>
      <c r="FED2272" s="225"/>
      <c r="FEE2272" s="225"/>
      <c r="FEF2272" s="225"/>
      <c r="FEG2272" s="225"/>
      <c r="FEH2272" s="225"/>
      <c r="FEI2272" s="225"/>
      <c r="FEJ2272" s="225"/>
      <c r="FEK2272" s="225"/>
      <c r="FEL2272" s="225"/>
      <c r="FEM2272" s="225"/>
      <c r="FEN2272" s="225"/>
      <c r="FEO2272" s="225"/>
      <c r="FEP2272" s="225"/>
      <c r="FEQ2272" s="225"/>
      <c r="FER2272" s="225"/>
      <c r="FES2272" s="225"/>
      <c r="FET2272" s="225"/>
      <c r="FEU2272" s="225"/>
      <c r="FEV2272" s="225"/>
      <c r="FEW2272" s="225"/>
      <c r="FEX2272" s="225"/>
      <c r="FEY2272" s="225"/>
      <c r="FEZ2272" s="225"/>
      <c r="FFA2272" s="225"/>
      <c r="FFB2272" s="225"/>
      <c r="FFC2272" s="225"/>
      <c r="FFD2272" s="225"/>
      <c r="FFE2272" s="225"/>
      <c r="FFF2272" s="225"/>
      <c r="FFG2272" s="225"/>
      <c r="FFH2272" s="225"/>
      <c r="FFI2272" s="225"/>
      <c r="FFJ2272" s="225"/>
      <c r="FFK2272" s="225"/>
      <c r="FFL2272" s="225"/>
      <c r="FFM2272" s="225"/>
      <c r="FFN2272" s="225"/>
      <c r="FFO2272" s="225"/>
      <c r="FFP2272" s="225"/>
      <c r="FFQ2272" s="225"/>
      <c r="FFR2272" s="225"/>
      <c r="FFS2272" s="225"/>
      <c r="FFT2272" s="225"/>
      <c r="FFU2272" s="225"/>
      <c r="FFV2272" s="225"/>
      <c r="FFW2272" s="225"/>
      <c r="FFX2272" s="225"/>
      <c r="FFY2272" s="225"/>
      <c r="FFZ2272" s="225"/>
      <c r="FGA2272" s="225"/>
      <c r="FGB2272" s="225"/>
      <c r="FGC2272" s="225"/>
      <c r="FGD2272" s="225"/>
      <c r="FGE2272" s="225"/>
      <c r="FGF2272" s="225"/>
      <c r="FGG2272" s="225"/>
      <c r="FGH2272" s="225"/>
      <c r="FGI2272" s="225"/>
      <c r="FGJ2272" s="225"/>
      <c r="FGK2272" s="225"/>
      <c r="FGL2272" s="225"/>
      <c r="FGM2272" s="225"/>
      <c r="FGN2272" s="225"/>
      <c r="FGO2272" s="225"/>
      <c r="FGP2272" s="225"/>
      <c r="FGQ2272" s="225"/>
      <c r="FGR2272" s="225"/>
      <c r="FGS2272" s="225"/>
      <c r="FGT2272" s="225"/>
      <c r="FGU2272" s="225"/>
      <c r="FGV2272" s="225"/>
      <c r="FGW2272" s="225"/>
      <c r="FGX2272" s="225"/>
      <c r="FGY2272" s="225"/>
      <c r="FGZ2272" s="225"/>
      <c r="FHA2272" s="225"/>
      <c r="FHB2272" s="225"/>
      <c r="FHC2272" s="225"/>
      <c r="FHD2272" s="225"/>
      <c r="FHE2272" s="225"/>
      <c r="FHF2272" s="225"/>
      <c r="FHG2272" s="225"/>
      <c r="FHH2272" s="225"/>
      <c r="FHI2272" s="225"/>
      <c r="FHJ2272" s="225"/>
      <c r="FHK2272" s="225"/>
      <c r="FHL2272" s="225"/>
      <c r="FHM2272" s="225"/>
      <c r="FHN2272" s="225"/>
      <c r="FHO2272" s="225"/>
      <c r="FHP2272" s="225"/>
      <c r="FHQ2272" s="225"/>
      <c r="FHR2272" s="225"/>
      <c r="FHS2272" s="225"/>
      <c r="FHT2272" s="225"/>
      <c r="FHU2272" s="225"/>
      <c r="FHV2272" s="225"/>
      <c r="FHW2272" s="225"/>
      <c r="FHX2272" s="225"/>
      <c r="FHY2272" s="225"/>
      <c r="FHZ2272" s="225"/>
      <c r="FIA2272" s="225"/>
      <c r="FIB2272" s="225"/>
      <c r="FIC2272" s="225"/>
      <c r="FID2272" s="225"/>
      <c r="FIE2272" s="225"/>
      <c r="FIF2272" s="225"/>
      <c r="FIG2272" s="225"/>
      <c r="FIH2272" s="225"/>
      <c r="FII2272" s="225"/>
      <c r="FIJ2272" s="225"/>
      <c r="FIK2272" s="225"/>
      <c r="FIL2272" s="225"/>
      <c r="FIM2272" s="225"/>
      <c r="FIN2272" s="225"/>
      <c r="FIO2272" s="225"/>
      <c r="FIP2272" s="225"/>
      <c r="FIQ2272" s="225"/>
      <c r="FIR2272" s="225"/>
      <c r="FIS2272" s="225"/>
      <c r="FIT2272" s="225"/>
      <c r="FIU2272" s="225"/>
      <c r="FIV2272" s="225"/>
      <c r="FIW2272" s="225"/>
      <c r="FIX2272" s="225"/>
      <c r="FIY2272" s="225"/>
      <c r="FIZ2272" s="225"/>
      <c r="FJA2272" s="225"/>
      <c r="FJB2272" s="225"/>
      <c r="FJC2272" s="225"/>
      <c r="FJD2272" s="225"/>
      <c r="FJE2272" s="225"/>
      <c r="FJF2272" s="225"/>
      <c r="FJG2272" s="225"/>
      <c r="FJH2272" s="225"/>
      <c r="FJI2272" s="225"/>
      <c r="FJJ2272" s="225"/>
      <c r="FJK2272" s="225"/>
      <c r="FJL2272" s="225"/>
      <c r="FJM2272" s="225"/>
      <c r="FJN2272" s="225"/>
      <c r="FJO2272" s="225"/>
      <c r="FJP2272" s="225"/>
      <c r="FJQ2272" s="225"/>
      <c r="FJR2272" s="225"/>
      <c r="FJS2272" s="225"/>
      <c r="FJT2272" s="225"/>
      <c r="FJU2272" s="225"/>
      <c r="FJV2272" s="225"/>
      <c r="FJW2272" s="225"/>
      <c r="FJX2272" s="225"/>
      <c r="FJY2272" s="225"/>
      <c r="FJZ2272" s="225"/>
      <c r="FKA2272" s="225"/>
      <c r="FKB2272" s="225"/>
      <c r="FKC2272" s="225"/>
      <c r="FKD2272" s="225"/>
      <c r="FKE2272" s="225"/>
      <c r="FKF2272" s="225"/>
      <c r="FKG2272" s="225"/>
      <c r="FKH2272" s="225"/>
      <c r="FKI2272" s="225"/>
      <c r="FKJ2272" s="225"/>
      <c r="FKK2272" s="225"/>
      <c r="FKL2272" s="225"/>
      <c r="FKM2272" s="225"/>
      <c r="FKN2272" s="225"/>
      <c r="FKO2272" s="225"/>
      <c r="FKP2272" s="225"/>
      <c r="FKQ2272" s="225"/>
      <c r="FKR2272" s="225"/>
      <c r="FKS2272" s="225"/>
      <c r="FKT2272" s="225"/>
      <c r="FKU2272" s="225"/>
      <c r="FKV2272" s="225"/>
      <c r="FKW2272" s="225"/>
      <c r="FKX2272" s="225"/>
      <c r="FKY2272" s="225"/>
      <c r="FKZ2272" s="225"/>
      <c r="FLA2272" s="225"/>
      <c r="FLB2272" s="225"/>
      <c r="FLC2272" s="225"/>
      <c r="FLD2272" s="225"/>
      <c r="FLE2272" s="225"/>
      <c r="FLF2272" s="225"/>
      <c r="FLG2272" s="225"/>
      <c r="FLH2272" s="225"/>
      <c r="FLI2272" s="225"/>
      <c r="FLJ2272" s="225"/>
      <c r="FLK2272" s="225"/>
      <c r="FLL2272" s="225"/>
      <c r="FLM2272" s="225"/>
      <c r="FLN2272" s="225"/>
      <c r="FLO2272" s="225"/>
      <c r="FLP2272" s="225"/>
      <c r="FLQ2272" s="225"/>
      <c r="FLR2272" s="225"/>
      <c r="FLS2272" s="225"/>
      <c r="FLT2272" s="225"/>
      <c r="FLU2272" s="225"/>
      <c r="FLV2272" s="225"/>
      <c r="FLW2272" s="225"/>
      <c r="FLX2272" s="225"/>
      <c r="FLY2272" s="225"/>
      <c r="FLZ2272" s="225"/>
      <c r="FMA2272" s="225"/>
      <c r="FMB2272" s="225"/>
      <c r="FMC2272" s="225"/>
      <c r="FMD2272" s="225"/>
      <c r="FME2272" s="225"/>
      <c r="FMF2272" s="225"/>
      <c r="FMG2272" s="225"/>
      <c r="FMH2272" s="225"/>
      <c r="FMI2272" s="225"/>
      <c r="FMJ2272" s="225"/>
      <c r="FMK2272" s="225"/>
      <c r="FML2272" s="225"/>
      <c r="FMM2272" s="225"/>
      <c r="FMN2272" s="225"/>
      <c r="FMO2272" s="225"/>
      <c r="FMP2272" s="225"/>
      <c r="FMQ2272" s="225"/>
      <c r="FMR2272" s="225"/>
      <c r="FMS2272" s="225"/>
      <c r="FMT2272" s="225"/>
      <c r="FMU2272" s="225"/>
      <c r="FMV2272" s="225"/>
      <c r="FMW2272" s="225"/>
      <c r="FMX2272" s="225"/>
      <c r="FMY2272" s="225"/>
      <c r="FMZ2272" s="225"/>
      <c r="FNA2272" s="225"/>
      <c r="FNB2272" s="225"/>
      <c r="FNC2272" s="225"/>
      <c r="FND2272" s="225"/>
      <c r="FNE2272" s="225"/>
      <c r="FNF2272" s="225"/>
      <c r="FNG2272" s="225"/>
      <c r="FNH2272" s="225"/>
      <c r="FNI2272" s="225"/>
      <c r="FNJ2272" s="225"/>
      <c r="FNK2272" s="225"/>
      <c r="FNL2272" s="225"/>
      <c r="FNM2272" s="225"/>
      <c r="FNN2272" s="225"/>
      <c r="FNO2272" s="225"/>
      <c r="FNP2272" s="225"/>
      <c r="FNQ2272" s="225"/>
      <c r="FNR2272" s="225"/>
      <c r="FNS2272" s="225"/>
      <c r="FNT2272" s="225"/>
      <c r="FNU2272" s="225"/>
      <c r="FNV2272" s="225"/>
      <c r="FNW2272" s="225"/>
      <c r="FNX2272" s="225"/>
      <c r="FNY2272" s="225"/>
      <c r="FNZ2272" s="225"/>
      <c r="FOA2272" s="225"/>
      <c r="FOB2272" s="225"/>
      <c r="FOC2272" s="225"/>
      <c r="FOD2272" s="225"/>
      <c r="FOE2272" s="225"/>
      <c r="FOF2272" s="225"/>
      <c r="FOG2272" s="225"/>
      <c r="FOH2272" s="225"/>
      <c r="FOI2272" s="225"/>
      <c r="FOJ2272" s="225"/>
      <c r="FOK2272" s="225"/>
      <c r="FOL2272" s="225"/>
      <c r="FOM2272" s="225"/>
      <c r="FON2272" s="225"/>
      <c r="FOO2272" s="225"/>
      <c r="FOP2272" s="225"/>
      <c r="FOQ2272" s="225"/>
      <c r="FOR2272" s="225"/>
      <c r="FOS2272" s="225"/>
      <c r="FOT2272" s="225"/>
      <c r="FOU2272" s="225"/>
      <c r="FOV2272" s="225"/>
      <c r="FOW2272" s="225"/>
      <c r="FOX2272" s="225"/>
      <c r="FOY2272" s="225"/>
      <c r="FOZ2272" s="225"/>
      <c r="FPA2272" s="225"/>
      <c r="FPB2272" s="225"/>
      <c r="FPC2272" s="225"/>
      <c r="FPD2272" s="225"/>
      <c r="FPE2272" s="225"/>
      <c r="FPF2272" s="225"/>
      <c r="FPG2272" s="225"/>
      <c r="FPH2272" s="225"/>
      <c r="FPI2272" s="225"/>
      <c r="FPJ2272" s="225"/>
      <c r="FPK2272" s="225"/>
      <c r="FPL2272" s="225"/>
      <c r="FPM2272" s="225"/>
      <c r="FPN2272" s="225"/>
      <c r="FPO2272" s="225"/>
      <c r="FPP2272" s="225"/>
      <c r="FPQ2272" s="225"/>
      <c r="FPR2272" s="225"/>
      <c r="FPS2272" s="225"/>
      <c r="FPT2272" s="225"/>
      <c r="FPU2272" s="225"/>
      <c r="FPV2272" s="225"/>
      <c r="FPW2272" s="225"/>
      <c r="FPX2272" s="225"/>
      <c r="FPY2272" s="225"/>
      <c r="FPZ2272" s="225"/>
      <c r="FQA2272" s="225"/>
      <c r="FQB2272" s="225"/>
      <c r="FQC2272" s="225"/>
      <c r="FQD2272" s="225"/>
      <c r="FQE2272" s="225"/>
      <c r="FQF2272" s="225"/>
      <c r="FQG2272" s="225"/>
      <c r="FQH2272" s="225"/>
      <c r="FQI2272" s="225"/>
      <c r="FQJ2272" s="225"/>
      <c r="FQK2272" s="225"/>
      <c r="FQL2272" s="225"/>
      <c r="FQM2272" s="225"/>
      <c r="FQN2272" s="225"/>
      <c r="FQO2272" s="225"/>
      <c r="FQP2272" s="225"/>
      <c r="FQQ2272" s="225"/>
      <c r="FQR2272" s="225"/>
      <c r="FQS2272" s="225"/>
      <c r="FQT2272" s="225"/>
      <c r="FQU2272" s="225"/>
      <c r="FQV2272" s="225"/>
      <c r="FQW2272" s="225"/>
      <c r="FQX2272" s="225"/>
      <c r="FQY2272" s="225"/>
      <c r="FQZ2272" s="225"/>
      <c r="FRA2272" s="225"/>
      <c r="FRB2272" s="225"/>
      <c r="FRC2272" s="225"/>
      <c r="FRD2272" s="225"/>
      <c r="FRE2272" s="225"/>
      <c r="FRF2272" s="225"/>
      <c r="FRG2272" s="225"/>
      <c r="FRH2272" s="225"/>
      <c r="FRI2272" s="225"/>
      <c r="FRJ2272" s="225"/>
      <c r="FRK2272" s="225"/>
      <c r="FRL2272" s="225"/>
      <c r="FRM2272" s="225"/>
      <c r="FRN2272" s="225"/>
      <c r="FRO2272" s="225"/>
      <c r="FRP2272" s="225"/>
      <c r="FRQ2272" s="225"/>
      <c r="FRR2272" s="225"/>
      <c r="FRS2272" s="225"/>
      <c r="FRT2272" s="225"/>
      <c r="FRU2272" s="225"/>
      <c r="FRV2272" s="225"/>
      <c r="FRW2272" s="225"/>
      <c r="FRX2272" s="225"/>
      <c r="FRY2272" s="225"/>
      <c r="FRZ2272" s="225"/>
      <c r="FSA2272" s="225"/>
      <c r="FSB2272" s="225"/>
      <c r="FSC2272" s="225"/>
      <c r="FSD2272" s="225"/>
      <c r="FSE2272" s="225"/>
      <c r="FSF2272" s="225"/>
      <c r="FSG2272" s="225"/>
      <c r="FSH2272" s="225"/>
      <c r="FSI2272" s="225"/>
      <c r="FSJ2272" s="225"/>
      <c r="FSK2272" s="225"/>
      <c r="FSL2272" s="225"/>
      <c r="FSM2272" s="225"/>
      <c r="FSN2272" s="225"/>
      <c r="FSO2272" s="225"/>
      <c r="FSP2272" s="225"/>
      <c r="FSQ2272" s="225"/>
      <c r="FSR2272" s="225"/>
      <c r="FSS2272" s="225"/>
      <c r="FST2272" s="225"/>
      <c r="FSU2272" s="225"/>
      <c r="FSV2272" s="225"/>
      <c r="FSW2272" s="225"/>
      <c r="FSX2272" s="225"/>
      <c r="FSY2272" s="225"/>
      <c r="FSZ2272" s="225"/>
      <c r="FTA2272" s="225"/>
      <c r="FTB2272" s="225"/>
      <c r="FTC2272" s="225"/>
      <c r="FTD2272" s="225"/>
      <c r="FTE2272" s="225"/>
      <c r="FTF2272" s="225"/>
      <c r="FTG2272" s="225"/>
      <c r="FTH2272" s="225"/>
      <c r="FTI2272" s="225"/>
      <c r="FTJ2272" s="225"/>
      <c r="FTK2272" s="225"/>
      <c r="FTL2272" s="225"/>
      <c r="FTM2272" s="225"/>
      <c r="FTN2272" s="225"/>
      <c r="FTO2272" s="225"/>
      <c r="FTP2272" s="225"/>
      <c r="FTQ2272" s="225"/>
      <c r="FTR2272" s="225"/>
      <c r="FTS2272" s="225"/>
      <c r="FTT2272" s="225"/>
      <c r="FTU2272" s="225"/>
      <c r="FTV2272" s="225"/>
      <c r="FTW2272" s="225"/>
      <c r="FTX2272" s="225"/>
      <c r="FTY2272" s="225"/>
      <c r="FTZ2272" s="225"/>
      <c r="FUA2272" s="225"/>
      <c r="FUB2272" s="225"/>
      <c r="FUC2272" s="225"/>
      <c r="FUD2272" s="225"/>
      <c r="FUE2272" s="225"/>
      <c r="FUF2272" s="225"/>
      <c r="FUG2272" s="225"/>
      <c r="FUH2272" s="225"/>
      <c r="FUI2272" s="225"/>
      <c r="FUJ2272" s="225"/>
      <c r="FUK2272" s="225"/>
      <c r="FUL2272" s="225"/>
      <c r="FUM2272" s="225"/>
      <c r="FUN2272" s="225"/>
      <c r="FUO2272" s="225"/>
      <c r="FUP2272" s="225"/>
      <c r="FUQ2272" s="225"/>
      <c r="FUR2272" s="225"/>
      <c r="FUS2272" s="225"/>
      <c r="FUT2272" s="225"/>
      <c r="FUU2272" s="225"/>
      <c r="FUV2272" s="225"/>
      <c r="FUW2272" s="225"/>
      <c r="FUX2272" s="225"/>
      <c r="FUY2272" s="225"/>
      <c r="FUZ2272" s="225"/>
      <c r="FVA2272" s="225"/>
      <c r="FVB2272" s="225"/>
      <c r="FVC2272" s="225"/>
      <c r="FVD2272" s="225"/>
      <c r="FVE2272" s="225"/>
      <c r="FVF2272" s="225"/>
      <c r="FVG2272" s="225"/>
      <c r="FVH2272" s="225"/>
      <c r="FVI2272" s="225"/>
      <c r="FVJ2272" s="225"/>
      <c r="FVK2272" s="225"/>
      <c r="FVL2272" s="225"/>
      <c r="FVM2272" s="225"/>
      <c r="FVN2272" s="225"/>
      <c r="FVO2272" s="225"/>
      <c r="FVP2272" s="225"/>
      <c r="FVQ2272" s="225"/>
      <c r="FVR2272" s="225"/>
      <c r="FVS2272" s="225"/>
      <c r="FVT2272" s="225"/>
      <c r="FVU2272" s="225"/>
      <c r="FVV2272" s="225"/>
      <c r="FVW2272" s="225"/>
      <c r="FVX2272" s="225"/>
      <c r="FVY2272" s="225"/>
      <c r="FVZ2272" s="225"/>
      <c r="FWA2272" s="225"/>
      <c r="FWB2272" s="225"/>
      <c r="FWC2272" s="225"/>
      <c r="FWD2272" s="225"/>
      <c r="FWE2272" s="225"/>
      <c r="FWF2272" s="225"/>
      <c r="FWG2272" s="225"/>
      <c r="FWH2272" s="225"/>
      <c r="FWI2272" s="225"/>
      <c r="FWJ2272" s="225"/>
      <c r="FWK2272" s="225"/>
      <c r="FWL2272" s="225"/>
      <c r="FWM2272" s="225"/>
      <c r="FWN2272" s="225"/>
      <c r="FWO2272" s="225"/>
      <c r="FWP2272" s="225"/>
      <c r="FWQ2272" s="225"/>
      <c r="FWR2272" s="225"/>
      <c r="FWS2272" s="225"/>
      <c r="FWT2272" s="225"/>
      <c r="FWU2272" s="225"/>
      <c r="FWV2272" s="225"/>
      <c r="FWW2272" s="225"/>
      <c r="FWX2272" s="225"/>
      <c r="FWY2272" s="225"/>
      <c r="FWZ2272" s="225"/>
      <c r="FXA2272" s="225"/>
      <c r="FXB2272" s="225"/>
      <c r="FXC2272" s="225"/>
      <c r="FXD2272" s="225"/>
      <c r="FXE2272" s="225"/>
      <c r="FXF2272" s="225"/>
      <c r="FXG2272" s="225"/>
      <c r="FXH2272" s="225"/>
      <c r="FXI2272" s="225"/>
      <c r="FXJ2272" s="225"/>
      <c r="FXK2272" s="225"/>
      <c r="FXL2272" s="225"/>
      <c r="FXM2272" s="225"/>
      <c r="FXN2272" s="225"/>
      <c r="FXO2272" s="225"/>
      <c r="FXP2272" s="225"/>
      <c r="FXQ2272" s="225"/>
      <c r="FXR2272" s="225"/>
      <c r="FXS2272" s="225"/>
      <c r="FXT2272" s="225"/>
      <c r="FXU2272" s="225"/>
      <c r="FXV2272" s="225"/>
      <c r="FXW2272" s="225"/>
      <c r="FXX2272" s="225"/>
      <c r="FXY2272" s="225"/>
      <c r="FXZ2272" s="225"/>
      <c r="FYA2272" s="225"/>
      <c r="FYB2272" s="225"/>
      <c r="FYC2272" s="225"/>
      <c r="FYD2272" s="225"/>
      <c r="FYE2272" s="225"/>
      <c r="FYF2272" s="225"/>
      <c r="FYG2272" s="225"/>
      <c r="FYH2272" s="225"/>
      <c r="FYI2272" s="225"/>
      <c r="FYJ2272" s="225"/>
      <c r="FYK2272" s="225"/>
      <c r="FYL2272" s="225"/>
      <c r="FYM2272" s="225"/>
      <c r="FYN2272" s="225"/>
      <c r="FYO2272" s="225"/>
      <c r="FYP2272" s="225"/>
      <c r="FYQ2272" s="225"/>
      <c r="FYR2272" s="225"/>
      <c r="FYS2272" s="225"/>
      <c r="FYT2272" s="225"/>
      <c r="FYU2272" s="225"/>
      <c r="FYV2272" s="225"/>
      <c r="FYW2272" s="225"/>
      <c r="FYX2272" s="225"/>
      <c r="FYY2272" s="225"/>
      <c r="FYZ2272" s="225"/>
      <c r="FZA2272" s="225"/>
      <c r="FZB2272" s="225"/>
      <c r="FZC2272" s="225"/>
      <c r="FZD2272" s="225"/>
      <c r="FZE2272" s="225"/>
      <c r="FZF2272" s="225"/>
      <c r="FZG2272" s="225"/>
      <c r="FZH2272" s="225"/>
      <c r="FZI2272" s="225"/>
      <c r="FZJ2272" s="225"/>
      <c r="FZK2272" s="225"/>
      <c r="FZL2272" s="225"/>
      <c r="FZM2272" s="225"/>
      <c r="FZN2272" s="225"/>
      <c r="FZO2272" s="225"/>
      <c r="FZP2272" s="225"/>
      <c r="FZQ2272" s="225"/>
      <c r="FZR2272" s="225"/>
      <c r="FZS2272" s="225"/>
      <c r="FZT2272" s="225"/>
      <c r="FZU2272" s="225"/>
      <c r="FZV2272" s="225"/>
      <c r="FZW2272" s="225"/>
      <c r="FZX2272" s="225"/>
      <c r="FZY2272" s="225"/>
      <c r="FZZ2272" s="225"/>
      <c r="GAA2272" s="225"/>
      <c r="GAB2272" s="225"/>
      <c r="GAC2272" s="225"/>
      <c r="GAD2272" s="225"/>
      <c r="GAE2272" s="225"/>
      <c r="GAF2272" s="225"/>
      <c r="GAG2272" s="225"/>
      <c r="GAH2272" s="225"/>
      <c r="GAI2272" s="225"/>
      <c r="GAJ2272" s="225"/>
      <c r="GAK2272" s="225"/>
      <c r="GAL2272" s="225"/>
      <c r="GAM2272" s="225"/>
      <c r="GAN2272" s="225"/>
      <c r="GAO2272" s="225"/>
      <c r="GAP2272" s="225"/>
      <c r="GAQ2272" s="225"/>
      <c r="GAR2272" s="225"/>
      <c r="GAS2272" s="225"/>
      <c r="GAT2272" s="225"/>
      <c r="GAU2272" s="225"/>
      <c r="GAV2272" s="225"/>
      <c r="GAW2272" s="225"/>
      <c r="GAX2272" s="225"/>
      <c r="GAY2272" s="225"/>
      <c r="GAZ2272" s="225"/>
      <c r="GBA2272" s="225"/>
      <c r="GBB2272" s="225"/>
      <c r="GBC2272" s="225"/>
      <c r="GBD2272" s="225"/>
      <c r="GBE2272" s="225"/>
      <c r="GBF2272" s="225"/>
      <c r="GBG2272" s="225"/>
      <c r="GBH2272" s="225"/>
      <c r="GBI2272" s="225"/>
      <c r="GBJ2272" s="225"/>
      <c r="GBK2272" s="225"/>
      <c r="GBL2272" s="225"/>
      <c r="GBM2272" s="225"/>
      <c r="GBN2272" s="225"/>
      <c r="GBO2272" s="225"/>
      <c r="GBP2272" s="225"/>
      <c r="GBQ2272" s="225"/>
      <c r="GBR2272" s="225"/>
      <c r="GBS2272" s="225"/>
      <c r="GBT2272" s="225"/>
      <c r="GBU2272" s="225"/>
      <c r="GBV2272" s="225"/>
      <c r="GBW2272" s="225"/>
      <c r="GBX2272" s="225"/>
      <c r="GBY2272" s="225"/>
      <c r="GBZ2272" s="225"/>
      <c r="GCA2272" s="225"/>
      <c r="GCB2272" s="225"/>
      <c r="GCC2272" s="225"/>
      <c r="GCD2272" s="225"/>
      <c r="GCE2272" s="225"/>
      <c r="GCF2272" s="225"/>
      <c r="GCG2272" s="225"/>
      <c r="GCH2272" s="225"/>
      <c r="GCI2272" s="225"/>
      <c r="GCJ2272" s="225"/>
      <c r="GCK2272" s="225"/>
      <c r="GCL2272" s="225"/>
      <c r="GCM2272" s="225"/>
      <c r="GCN2272" s="225"/>
      <c r="GCO2272" s="225"/>
      <c r="GCP2272" s="225"/>
      <c r="GCQ2272" s="225"/>
      <c r="GCR2272" s="225"/>
      <c r="GCS2272" s="225"/>
      <c r="GCT2272" s="225"/>
      <c r="GCU2272" s="225"/>
      <c r="GCV2272" s="225"/>
      <c r="GCW2272" s="225"/>
      <c r="GCX2272" s="225"/>
      <c r="GCY2272" s="225"/>
      <c r="GCZ2272" s="225"/>
      <c r="GDA2272" s="225"/>
      <c r="GDB2272" s="225"/>
      <c r="GDC2272" s="225"/>
      <c r="GDD2272" s="225"/>
      <c r="GDE2272" s="225"/>
      <c r="GDF2272" s="225"/>
      <c r="GDG2272" s="225"/>
      <c r="GDH2272" s="225"/>
      <c r="GDI2272" s="225"/>
      <c r="GDJ2272" s="225"/>
      <c r="GDK2272" s="225"/>
      <c r="GDL2272" s="225"/>
      <c r="GDM2272" s="225"/>
      <c r="GDN2272" s="225"/>
      <c r="GDO2272" s="225"/>
      <c r="GDP2272" s="225"/>
      <c r="GDQ2272" s="225"/>
      <c r="GDR2272" s="225"/>
      <c r="GDS2272" s="225"/>
      <c r="GDT2272" s="225"/>
      <c r="GDU2272" s="225"/>
      <c r="GDV2272" s="225"/>
      <c r="GDW2272" s="225"/>
      <c r="GDX2272" s="225"/>
      <c r="GDY2272" s="225"/>
      <c r="GDZ2272" s="225"/>
      <c r="GEA2272" s="225"/>
      <c r="GEB2272" s="225"/>
      <c r="GEC2272" s="225"/>
      <c r="GED2272" s="225"/>
      <c r="GEE2272" s="225"/>
      <c r="GEF2272" s="225"/>
      <c r="GEG2272" s="225"/>
      <c r="GEH2272" s="225"/>
      <c r="GEI2272" s="225"/>
      <c r="GEJ2272" s="225"/>
      <c r="GEK2272" s="225"/>
      <c r="GEL2272" s="225"/>
      <c r="GEM2272" s="225"/>
      <c r="GEN2272" s="225"/>
      <c r="GEO2272" s="225"/>
      <c r="GEP2272" s="225"/>
      <c r="GEQ2272" s="225"/>
      <c r="GER2272" s="225"/>
      <c r="GES2272" s="225"/>
      <c r="GET2272" s="225"/>
      <c r="GEU2272" s="225"/>
      <c r="GEV2272" s="225"/>
      <c r="GEW2272" s="225"/>
      <c r="GEX2272" s="225"/>
      <c r="GEY2272" s="225"/>
      <c r="GEZ2272" s="225"/>
      <c r="GFA2272" s="225"/>
      <c r="GFB2272" s="225"/>
      <c r="GFC2272" s="225"/>
      <c r="GFD2272" s="225"/>
      <c r="GFE2272" s="225"/>
      <c r="GFF2272" s="225"/>
      <c r="GFG2272" s="225"/>
      <c r="GFH2272" s="225"/>
      <c r="GFI2272" s="225"/>
      <c r="GFJ2272" s="225"/>
      <c r="GFK2272" s="225"/>
      <c r="GFL2272" s="225"/>
      <c r="GFM2272" s="225"/>
      <c r="GFN2272" s="225"/>
      <c r="GFO2272" s="225"/>
      <c r="GFP2272" s="225"/>
      <c r="GFQ2272" s="225"/>
      <c r="GFR2272" s="225"/>
      <c r="GFS2272" s="225"/>
      <c r="GFT2272" s="225"/>
      <c r="GFU2272" s="225"/>
      <c r="GFV2272" s="225"/>
      <c r="GFW2272" s="225"/>
      <c r="GFX2272" s="225"/>
      <c r="GFY2272" s="225"/>
      <c r="GFZ2272" s="225"/>
      <c r="GGA2272" s="225"/>
      <c r="GGB2272" s="225"/>
      <c r="GGC2272" s="225"/>
      <c r="GGD2272" s="225"/>
      <c r="GGE2272" s="225"/>
      <c r="GGF2272" s="225"/>
      <c r="GGG2272" s="225"/>
      <c r="GGH2272" s="225"/>
      <c r="GGI2272" s="225"/>
      <c r="GGJ2272" s="225"/>
      <c r="GGK2272" s="225"/>
      <c r="GGL2272" s="225"/>
      <c r="GGM2272" s="225"/>
      <c r="GGN2272" s="225"/>
      <c r="GGO2272" s="225"/>
      <c r="GGP2272" s="225"/>
      <c r="GGQ2272" s="225"/>
      <c r="GGR2272" s="225"/>
      <c r="GGS2272" s="225"/>
      <c r="GGT2272" s="225"/>
      <c r="GGU2272" s="225"/>
      <c r="GGV2272" s="225"/>
      <c r="GGW2272" s="225"/>
      <c r="GGX2272" s="225"/>
      <c r="GGY2272" s="225"/>
      <c r="GGZ2272" s="225"/>
      <c r="GHA2272" s="225"/>
      <c r="GHB2272" s="225"/>
      <c r="GHC2272" s="225"/>
      <c r="GHD2272" s="225"/>
      <c r="GHE2272" s="225"/>
      <c r="GHF2272" s="225"/>
      <c r="GHG2272" s="225"/>
      <c r="GHH2272" s="225"/>
      <c r="GHI2272" s="225"/>
      <c r="GHJ2272" s="225"/>
      <c r="GHK2272" s="225"/>
      <c r="GHL2272" s="225"/>
      <c r="GHM2272" s="225"/>
      <c r="GHN2272" s="225"/>
      <c r="GHO2272" s="225"/>
      <c r="GHP2272" s="225"/>
      <c r="GHQ2272" s="225"/>
      <c r="GHR2272" s="225"/>
      <c r="GHS2272" s="225"/>
      <c r="GHT2272" s="225"/>
      <c r="GHU2272" s="225"/>
      <c r="GHV2272" s="225"/>
      <c r="GHW2272" s="225"/>
      <c r="GHX2272" s="225"/>
      <c r="GHY2272" s="225"/>
      <c r="GHZ2272" s="225"/>
      <c r="GIA2272" s="225"/>
      <c r="GIB2272" s="225"/>
      <c r="GIC2272" s="225"/>
      <c r="GID2272" s="225"/>
      <c r="GIE2272" s="225"/>
      <c r="GIF2272" s="225"/>
      <c r="GIG2272" s="225"/>
      <c r="GIH2272" s="225"/>
      <c r="GII2272" s="225"/>
      <c r="GIJ2272" s="225"/>
      <c r="GIK2272" s="225"/>
      <c r="GIL2272" s="225"/>
      <c r="GIM2272" s="225"/>
      <c r="GIN2272" s="225"/>
      <c r="GIO2272" s="225"/>
      <c r="GIP2272" s="225"/>
      <c r="GIQ2272" s="225"/>
      <c r="GIR2272" s="225"/>
      <c r="GIS2272" s="225"/>
      <c r="GIT2272" s="225"/>
      <c r="GIU2272" s="225"/>
      <c r="GIV2272" s="225"/>
      <c r="GIW2272" s="225"/>
      <c r="GIX2272" s="225"/>
      <c r="GIY2272" s="225"/>
      <c r="GIZ2272" s="225"/>
      <c r="GJA2272" s="225"/>
      <c r="GJB2272" s="225"/>
      <c r="GJC2272" s="225"/>
      <c r="GJD2272" s="225"/>
      <c r="GJE2272" s="225"/>
      <c r="GJF2272" s="225"/>
      <c r="GJG2272" s="225"/>
      <c r="GJH2272" s="225"/>
      <c r="GJI2272" s="225"/>
      <c r="GJJ2272" s="225"/>
      <c r="GJK2272" s="225"/>
      <c r="GJL2272" s="225"/>
      <c r="GJM2272" s="225"/>
      <c r="GJN2272" s="225"/>
      <c r="GJO2272" s="225"/>
      <c r="GJP2272" s="225"/>
      <c r="GJQ2272" s="225"/>
      <c r="GJR2272" s="225"/>
      <c r="GJS2272" s="225"/>
      <c r="GJT2272" s="225"/>
      <c r="GJU2272" s="225"/>
      <c r="GJV2272" s="225"/>
      <c r="GJW2272" s="225"/>
      <c r="GJX2272" s="225"/>
      <c r="GJY2272" s="225"/>
      <c r="GJZ2272" s="225"/>
      <c r="GKA2272" s="225"/>
      <c r="GKB2272" s="225"/>
      <c r="GKC2272" s="225"/>
      <c r="GKD2272" s="225"/>
      <c r="GKE2272" s="225"/>
      <c r="GKF2272" s="225"/>
      <c r="GKG2272" s="225"/>
      <c r="GKH2272" s="225"/>
      <c r="GKI2272" s="225"/>
      <c r="GKJ2272" s="225"/>
      <c r="GKK2272" s="225"/>
      <c r="GKL2272" s="225"/>
      <c r="GKM2272" s="225"/>
      <c r="GKN2272" s="225"/>
      <c r="GKO2272" s="225"/>
      <c r="GKP2272" s="225"/>
      <c r="GKQ2272" s="225"/>
      <c r="GKR2272" s="225"/>
      <c r="GKS2272" s="225"/>
      <c r="GKT2272" s="225"/>
      <c r="GKU2272" s="225"/>
      <c r="GKV2272" s="225"/>
      <c r="GKW2272" s="225"/>
      <c r="GKX2272" s="225"/>
      <c r="GKY2272" s="225"/>
      <c r="GKZ2272" s="225"/>
      <c r="GLA2272" s="225"/>
      <c r="GLB2272" s="225"/>
      <c r="GLC2272" s="225"/>
      <c r="GLD2272" s="225"/>
      <c r="GLE2272" s="225"/>
      <c r="GLF2272" s="225"/>
      <c r="GLG2272" s="225"/>
      <c r="GLH2272" s="225"/>
      <c r="GLI2272" s="225"/>
      <c r="GLJ2272" s="225"/>
      <c r="GLK2272" s="225"/>
      <c r="GLL2272" s="225"/>
      <c r="GLM2272" s="225"/>
      <c r="GLN2272" s="225"/>
      <c r="GLO2272" s="225"/>
      <c r="GLP2272" s="225"/>
      <c r="GLQ2272" s="225"/>
      <c r="GLR2272" s="225"/>
      <c r="GLS2272" s="225"/>
      <c r="GLT2272" s="225"/>
      <c r="GLU2272" s="225"/>
      <c r="GLV2272" s="225"/>
      <c r="GLW2272" s="225"/>
      <c r="GLX2272" s="225"/>
      <c r="GLY2272" s="225"/>
      <c r="GLZ2272" s="225"/>
      <c r="GMA2272" s="225"/>
      <c r="GMB2272" s="225"/>
      <c r="GMC2272" s="225"/>
      <c r="GMD2272" s="225"/>
      <c r="GME2272" s="225"/>
      <c r="GMF2272" s="225"/>
      <c r="GMG2272" s="225"/>
      <c r="GMH2272" s="225"/>
      <c r="GMI2272" s="225"/>
      <c r="GMJ2272" s="225"/>
      <c r="GMK2272" s="225"/>
      <c r="GML2272" s="225"/>
      <c r="GMM2272" s="225"/>
      <c r="GMN2272" s="225"/>
      <c r="GMO2272" s="225"/>
      <c r="GMP2272" s="225"/>
      <c r="GMQ2272" s="225"/>
      <c r="GMR2272" s="225"/>
      <c r="GMS2272" s="225"/>
      <c r="GMT2272" s="225"/>
      <c r="GMU2272" s="225"/>
      <c r="GMV2272" s="225"/>
      <c r="GMW2272" s="225"/>
      <c r="GMX2272" s="225"/>
      <c r="GMY2272" s="225"/>
      <c r="GMZ2272" s="225"/>
      <c r="GNA2272" s="225"/>
      <c r="GNB2272" s="225"/>
      <c r="GNC2272" s="225"/>
      <c r="GND2272" s="225"/>
      <c r="GNE2272" s="225"/>
      <c r="GNF2272" s="225"/>
      <c r="GNG2272" s="225"/>
      <c r="GNH2272" s="225"/>
      <c r="GNI2272" s="225"/>
      <c r="GNJ2272" s="225"/>
      <c r="GNK2272" s="225"/>
      <c r="GNL2272" s="225"/>
      <c r="GNM2272" s="225"/>
      <c r="GNN2272" s="225"/>
      <c r="GNO2272" s="225"/>
      <c r="GNP2272" s="225"/>
      <c r="GNQ2272" s="225"/>
      <c r="GNR2272" s="225"/>
      <c r="GNS2272" s="225"/>
      <c r="GNT2272" s="225"/>
      <c r="GNU2272" s="225"/>
      <c r="GNV2272" s="225"/>
      <c r="GNW2272" s="225"/>
      <c r="GNX2272" s="225"/>
      <c r="GNY2272" s="225"/>
      <c r="GNZ2272" s="225"/>
      <c r="GOA2272" s="225"/>
      <c r="GOB2272" s="225"/>
      <c r="GOC2272" s="225"/>
      <c r="GOD2272" s="225"/>
      <c r="GOE2272" s="225"/>
      <c r="GOF2272" s="225"/>
      <c r="GOG2272" s="225"/>
      <c r="GOH2272" s="225"/>
      <c r="GOI2272" s="225"/>
      <c r="GOJ2272" s="225"/>
      <c r="GOK2272" s="225"/>
      <c r="GOL2272" s="225"/>
      <c r="GOM2272" s="225"/>
      <c r="GON2272" s="225"/>
      <c r="GOO2272" s="225"/>
      <c r="GOP2272" s="225"/>
      <c r="GOQ2272" s="225"/>
      <c r="GOR2272" s="225"/>
      <c r="GOS2272" s="225"/>
      <c r="GOT2272" s="225"/>
      <c r="GOU2272" s="225"/>
      <c r="GOV2272" s="225"/>
      <c r="GOW2272" s="225"/>
      <c r="GOX2272" s="225"/>
      <c r="GOY2272" s="225"/>
      <c r="GOZ2272" s="225"/>
      <c r="GPA2272" s="225"/>
      <c r="GPB2272" s="225"/>
      <c r="GPC2272" s="225"/>
      <c r="GPD2272" s="225"/>
      <c r="GPE2272" s="225"/>
      <c r="GPF2272" s="225"/>
      <c r="GPG2272" s="225"/>
      <c r="GPH2272" s="225"/>
      <c r="GPI2272" s="225"/>
      <c r="GPJ2272" s="225"/>
      <c r="GPK2272" s="225"/>
      <c r="GPL2272" s="225"/>
      <c r="GPM2272" s="225"/>
      <c r="GPN2272" s="225"/>
      <c r="GPO2272" s="225"/>
      <c r="GPP2272" s="225"/>
      <c r="GPQ2272" s="225"/>
      <c r="GPR2272" s="225"/>
      <c r="GPS2272" s="225"/>
      <c r="GPT2272" s="225"/>
      <c r="GPU2272" s="225"/>
      <c r="GPV2272" s="225"/>
      <c r="GPW2272" s="225"/>
      <c r="GPX2272" s="225"/>
      <c r="GPY2272" s="225"/>
      <c r="GPZ2272" s="225"/>
      <c r="GQA2272" s="225"/>
      <c r="GQB2272" s="225"/>
      <c r="GQC2272" s="225"/>
      <c r="GQD2272" s="225"/>
      <c r="GQE2272" s="225"/>
      <c r="GQF2272" s="225"/>
      <c r="GQG2272" s="225"/>
      <c r="GQH2272" s="225"/>
      <c r="GQI2272" s="225"/>
      <c r="GQJ2272" s="225"/>
      <c r="GQK2272" s="225"/>
      <c r="GQL2272" s="225"/>
      <c r="GQM2272" s="225"/>
      <c r="GQN2272" s="225"/>
      <c r="GQO2272" s="225"/>
      <c r="GQP2272" s="225"/>
      <c r="GQQ2272" s="225"/>
      <c r="GQR2272" s="225"/>
      <c r="GQS2272" s="225"/>
      <c r="GQT2272" s="225"/>
      <c r="GQU2272" s="225"/>
      <c r="GQV2272" s="225"/>
      <c r="GQW2272" s="225"/>
      <c r="GQX2272" s="225"/>
      <c r="GQY2272" s="225"/>
      <c r="GQZ2272" s="225"/>
      <c r="GRA2272" s="225"/>
      <c r="GRB2272" s="225"/>
      <c r="GRC2272" s="225"/>
      <c r="GRD2272" s="225"/>
      <c r="GRE2272" s="225"/>
      <c r="GRF2272" s="225"/>
      <c r="GRG2272" s="225"/>
      <c r="GRH2272" s="225"/>
      <c r="GRI2272" s="225"/>
      <c r="GRJ2272" s="225"/>
      <c r="GRK2272" s="225"/>
      <c r="GRL2272" s="225"/>
      <c r="GRM2272" s="225"/>
      <c r="GRN2272" s="225"/>
      <c r="GRO2272" s="225"/>
      <c r="GRP2272" s="225"/>
      <c r="GRQ2272" s="225"/>
      <c r="GRR2272" s="225"/>
      <c r="GRS2272" s="225"/>
      <c r="GRT2272" s="225"/>
      <c r="GRU2272" s="225"/>
      <c r="GRV2272" s="225"/>
      <c r="GRW2272" s="225"/>
      <c r="GRX2272" s="225"/>
      <c r="GRY2272" s="225"/>
      <c r="GRZ2272" s="225"/>
      <c r="GSA2272" s="225"/>
      <c r="GSB2272" s="225"/>
      <c r="GSC2272" s="225"/>
      <c r="GSD2272" s="225"/>
      <c r="GSE2272" s="225"/>
      <c r="GSF2272" s="225"/>
      <c r="GSG2272" s="225"/>
      <c r="GSH2272" s="225"/>
      <c r="GSI2272" s="225"/>
      <c r="GSJ2272" s="225"/>
      <c r="GSK2272" s="225"/>
      <c r="GSL2272" s="225"/>
      <c r="GSM2272" s="225"/>
      <c r="GSN2272" s="225"/>
      <c r="GSO2272" s="225"/>
      <c r="GSP2272" s="225"/>
      <c r="GSQ2272" s="225"/>
      <c r="GSR2272" s="225"/>
      <c r="GSS2272" s="225"/>
      <c r="GST2272" s="225"/>
      <c r="GSU2272" s="225"/>
      <c r="GSV2272" s="225"/>
      <c r="GSW2272" s="225"/>
      <c r="GSX2272" s="225"/>
      <c r="GSY2272" s="225"/>
      <c r="GSZ2272" s="225"/>
      <c r="GTA2272" s="225"/>
      <c r="GTB2272" s="225"/>
      <c r="GTC2272" s="225"/>
      <c r="GTD2272" s="225"/>
      <c r="GTE2272" s="225"/>
      <c r="GTF2272" s="225"/>
      <c r="GTG2272" s="225"/>
      <c r="GTH2272" s="225"/>
      <c r="GTI2272" s="225"/>
      <c r="GTJ2272" s="225"/>
      <c r="GTK2272" s="225"/>
      <c r="GTL2272" s="225"/>
      <c r="GTM2272" s="225"/>
      <c r="GTN2272" s="225"/>
      <c r="GTO2272" s="225"/>
      <c r="GTP2272" s="225"/>
      <c r="GTQ2272" s="225"/>
      <c r="GTR2272" s="225"/>
      <c r="GTS2272" s="225"/>
      <c r="GTT2272" s="225"/>
      <c r="GTU2272" s="225"/>
      <c r="GTV2272" s="225"/>
      <c r="GTW2272" s="225"/>
      <c r="GTX2272" s="225"/>
      <c r="GTY2272" s="225"/>
      <c r="GTZ2272" s="225"/>
      <c r="GUA2272" s="225"/>
      <c r="GUB2272" s="225"/>
      <c r="GUC2272" s="225"/>
      <c r="GUD2272" s="225"/>
      <c r="GUE2272" s="225"/>
      <c r="GUF2272" s="225"/>
      <c r="GUG2272" s="225"/>
      <c r="GUH2272" s="225"/>
      <c r="GUI2272" s="225"/>
      <c r="GUJ2272" s="225"/>
      <c r="GUK2272" s="225"/>
      <c r="GUL2272" s="225"/>
      <c r="GUM2272" s="225"/>
      <c r="GUN2272" s="225"/>
      <c r="GUO2272" s="225"/>
      <c r="GUP2272" s="225"/>
      <c r="GUQ2272" s="225"/>
      <c r="GUR2272" s="225"/>
      <c r="GUS2272" s="225"/>
      <c r="GUT2272" s="225"/>
      <c r="GUU2272" s="225"/>
      <c r="GUV2272" s="225"/>
      <c r="GUW2272" s="225"/>
      <c r="GUX2272" s="225"/>
      <c r="GUY2272" s="225"/>
      <c r="GUZ2272" s="225"/>
      <c r="GVA2272" s="225"/>
      <c r="GVB2272" s="225"/>
      <c r="GVC2272" s="225"/>
      <c r="GVD2272" s="225"/>
      <c r="GVE2272" s="225"/>
      <c r="GVF2272" s="225"/>
      <c r="GVG2272" s="225"/>
      <c r="GVH2272" s="225"/>
      <c r="GVI2272" s="225"/>
      <c r="GVJ2272" s="225"/>
      <c r="GVK2272" s="225"/>
      <c r="GVL2272" s="225"/>
      <c r="GVM2272" s="225"/>
      <c r="GVN2272" s="225"/>
      <c r="GVO2272" s="225"/>
      <c r="GVP2272" s="225"/>
      <c r="GVQ2272" s="225"/>
      <c r="GVR2272" s="225"/>
      <c r="GVS2272" s="225"/>
      <c r="GVT2272" s="225"/>
      <c r="GVU2272" s="225"/>
      <c r="GVV2272" s="225"/>
      <c r="GVW2272" s="225"/>
      <c r="GVX2272" s="225"/>
      <c r="GVY2272" s="225"/>
      <c r="GVZ2272" s="225"/>
      <c r="GWA2272" s="225"/>
      <c r="GWB2272" s="225"/>
      <c r="GWC2272" s="225"/>
      <c r="GWD2272" s="225"/>
      <c r="GWE2272" s="225"/>
      <c r="GWF2272" s="225"/>
      <c r="GWG2272" s="225"/>
      <c r="GWH2272" s="225"/>
      <c r="GWI2272" s="225"/>
      <c r="GWJ2272" s="225"/>
      <c r="GWK2272" s="225"/>
      <c r="GWL2272" s="225"/>
      <c r="GWM2272" s="225"/>
      <c r="GWN2272" s="225"/>
      <c r="GWO2272" s="225"/>
      <c r="GWP2272" s="225"/>
      <c r="GWQ2272" s="225"/>
      <c r="GWR2272" s="225"/>
      <c r="GWS2272" s="225"/>
      <c r="GWT2272" s="225"/>
      <c r="GWU2272" s="225"/>
      <c r="GWV2272" s="225"/>
      <c r="GWW2272" s="225"/>
      <c r="GWX2272" s="225"/>
      <c r="GWY2272" s="225"/>
      <c r="GWZ2272" s="225"/>
      <c r="GXA2272" s="225"/>
      <c r="GXB2272" s="225"/>
      <c r="GXC2272" s="225"/>
      <c r="GXD2272" s="225"/>
      <c r="GXE2272" s="225"/>
      <c r="GXF2272" s="225"/>
      <c r="GXG2272" s="225"/>
      <c r="GXH2272" s="225"/>
      <c r="GXI2272" s="225"/>
      <c r="GXJ2272" s="225"/>
      <c r="GXK2272" s="225"/>
      <c r="GXL2272" s="225"/>
      <c r="GXM2272" s="225"/>
      <c r="GXN2272" s="225"/>
      <c r="GXO2272" s="225"/>
      <c r="GXP2272" s="225"/>
      <c r="GXQ2272" s="225"/>
      <c r="GXR2272" s="225"/>
      <c r="GXS2272" s="225"/>
      <c r="GXT2272" s="225"/>
      <c r="GXU2272" s="225"/>
      <c r="GXV2272" s="225"/>
      <c r="GXW2272" s="225"/>
      <c r="GXX2272" s="225"/>
      <c r="GXY2272" s="225"/>
      <c r="GXZ2272" s="225"/>
      <c r="GYA2272" s="225"/>
      <c r="GYB2272" s="225"/>
      <c r="GYC2272" s="225"/>
      <c r="GYD2272" s="225"/>
      <c r="GYE2272" s="225"/>
      <c r="GYF2272" s="225"/>
      <c r="GYG2272" s="225"/>
      <c r="GYH2272" s="225"/>
      <c r="GYI2272" s="225"/>
      <c r="GYJ2272" s="225"/>
      <c r="GYK2272" s="225"/>
      <c r="GYL2272" s="225"/>
      <c r="GYM2272" s="225"/>
      <c r="GYN2272" s="225"/>
      <c r="GYO2272" s="225"/>
      <c r="GYP2272" s="225"/>
      <c r="GYQ2272" s="225"/>
      <c r="GYR2272" s="225"/>
      <c r="GYS2272" s="225"/>
      <c r="GYT2272" s="225"/>
      <c r="GYU2272" s="225"/>
      <c r="GYV2272" s="225"/>
      <c r="GYW2272" s="225"/>
      <c r="GYX2272" s="225"/>
      <c r="GYY2272" s="225"/>
      <c r="GYZ2272" s="225"/>
      <c r="GZA2272" s="225"/>
      <c r="GZB2272" s="225"/>
      <c r="GZC2272" s="225"/>
      <c r="GZD2272" s="225"/>
      <c r="GZE2272" s="225"/>
      <c r="GZF2272" s="225"/>
      <c r="GZG2272" s="225"/>
      <c r="GZH2272" s="225"/>
      <c r="GZI2272" s="225"/>
      <c r="GZJ2272" s="225"/>
      <c r="GZK2272" s="225"/>
      <c r="GZL2272" s="225"/>
      <c r="GZM2272" s="225"/>
      <c r="GZN2272" s="225"/>
      <c r="GZO2272" s="225"/>
      <c r="GZP2272" s="225"/>
      <c r="GZQ2272" s="225"/>
      <c r="GZR2272" s="225"/>
      <c r="GZS2272" s="225"/>
      <c r="GZT2272" s="225"/>
      <c r="GZU2272" s="225"/>
      <c r="GZV2272" s="225"/>
      <c r="GZW2272" s="225"/>
      <c r="GZX2272" s="225"/>
      <c r="GZY2272" s="225"/>
      <c r="GZZ2272" s="225"/>
      <c r="HAA2272" s="225"/>
      <c r="HAB2272" s="225"/>
      <c r="HAC2272" s="225"/>
      <c r="HAD2272" s="225"/>
      <c r="HAE2272" s="225"/>
      <c r="HAF2272" s="225"/>
      <c r="HAG2272" s="225"/>
      <c r="HAH2272" s="225"/>
      <c r="HAI2272" s="225"/>
      <c r="HAJ2272" s="225"/>
      <c r="HAK2272" s="225"/>
      <c r="HAL2272" s="225"/>
      <c r="HAM2272" s="225"/>
      <c r="HAN2272" s="225"/>
      <c r="HAO2272" s="225"/>
      <c r="HAP2272" s="225"/>
      <c r="HAQ2272" s="225"/>
      <c r="HAR2272" s="225"/>
      <c r="HAS2272" s="225"/>
      <c r="HAT2272" s="225"/>
      <c r="HAU2272" s="225"/>
      <c r="HAV2272" s="225"/>
      <c r="HAW2272" s="225"/>
      <c r="HAX2272" s="225"/>
      <c r="HAY2272" s="225"/>
      <c r="HAZ2272" s="225"/>
      <c r="HBA2272" s="225"/>
      <c r="HBB2272" s="225"/>
      <c r="HBC2272" s="225"/>
      <c r="HBD2272" s="225"/>
      <c r="HBE2272" s="225"/>
      <c r="HBF2272" s="225"/>
      <c r="HBG2272" s="225"/>
      <c r="HBH2272" s="225"/>
      <c r="HBI2272" s="225"/>
      <c r="HBJ2272" s="225"/>
      <c r="HBK2272" s="225"/>
      <c r="HBL2272" s="225"/>
      <c r="HBM2272" s="225"/>
      <c r="HBN2272" s="225"/>
      <c r="HBO2272" s="225"/>
      <c r="HBP2272" s="225"/>
      <c r="HBQ2272" s="225"/>
      <c r="HBR2272" s="225"/>
      <c r="HBS2272" s="225"/>
      <c r="HBT2272" s="225"/>
      <c r="HBU2272" s="225"/>
      <c r="HBV2272" s="225"/>
      <c r="HBW2272" s="225"/>
      <c r="HBX2272" s="225"/>
      <c r="HBY2272" s="225"/>
      <c r="HBZ2272" s="225"/>
      <c r="HCA2272" s="225"/>
      <c r="HCB2272" s="225"/>
      <c r="HCC2272" s="225"/>
      <c r="HCD2272" s="225"/>
      <c r="HCE2272" s="225"/>
      <c r="HCF2272" s="225"/>
      <c r="HCG2272" s="225"/>
      <c r="HCH2272" s="225"/>
      <c r="HCI2272" s="225"/>
      <c r="HCJ2272" s="225"/>
      <c r="HCK2272" s="225"/>
      <c r="HCL2272" s="225"/>
      <c r="HCM2272" s="225"/>
      <c r="HCN2272" s="225"/>
      <c r="HCO2272" s="225"/>
      <c r="HCP2272" s="225"/>
      <c r="HCQ2272" s="225"/>
      <c r="HCR2272" s="225"/>
      <c r="HCS2272" s="225"/>
      <c r="HCT2272" s="225"/>
      <c r="HCU2272" s="225"/>
      <c r="HCV2272" s="225"/>
      <c r="HCW2272" s="225"/>
      <c r="HCX2272" s="225"/>
      <c r="HCY2272" s="225"/>
      <c r="HCZ2272" s="225"/>
      <c r="HDA2272" s="225"/>
      <c r="HDB2272" s="225"/>
      <c r="HDC2272" s="225"/>
      <c r="HDD2272" s="225"/>
      <c r="HDE2272" s="225"/>
      <c r="HDF2272" s="225"/>
      <c r="HDG2272" s="225"/>
      <c r="HDH2272" s="225"/>
      <c r="HDI2272" s="225"/>
      <c r="HDJ2272" s="225"/>
      <c r="HDK2272" s="225"/>
      <c r="HDL2272" s="225"/>
      <c r="HDM2272" s="225"/>
      <c r="HDN2272" s="225"/>
      <c r="HDO2272" s="225"/>
      <c r="HDP2272" s="225"/>
      <c r="HDQ2272" s="225"/>
      <c r="HDR2272" s="225"/>
      <c r="HDS2272" s="225"/>
      <c r="HDT2272" s="225"/>
      <c r="HDU2272" s="225"/>
      <c r="HDV2272" s="225"/>
      <c r="HDW2272" s="225"/>
      <c r="HDX2272" s="225"/>
      <c r="HDY2272" s="225"/>
      <c r="HDZ2272" s="225"/>
      <c r="HEA2272" s="225"/>
      <c r="HEB2272" s="225"/>
      <c r="HEC2272" s="225"/>
      <c r="HED2272" s="225"/>
      <c r="HEE2272" s="225"/>
      <c r="HEF2272" s="225"/>
      <c r="HEG2272" s="225"/>
      <c r="HEH2272" s="225"/>
      <c r="HEI2272" s="225"/>
      <c r="HEJ2272" s="225"/>
      <c r="HEK2272" s="225"/>
      <c r="HEL2272" s="225"/>
      <c r="HEM2272" s="225"/>
      <c r="HEN2272" s="225"/>
      <c r="HEO2272" s="225"/>
      <c r="HEP2272" s="225"/>
      <c r="HEQ2272" s="225"/>
      <c r="HER2272" s="225"/>
      <c r="HES2272" s="225"/>
      <c r="HET2272" s="225"/>
      <c r="HEU2272" s="225"/>
      <c r="HEV2272" s="225"/>
      <c r="HEW2272" s="225"/>
      <c r="HEX2272" s="225"/>
      <c r="HEY2272" s="225"/>
      <c r="HEZ2272" s="225"/>
      <c r="HFA2272" s="225"/>
      <c r="HFB2272" s="225"/>
      <c r="HFC2272" s="225"/>
      <c r="HFD2272" s="225"/>
      <c r="HFE2272" s="225"/>
      <c r="HFF2272" s="225"/>
      <c r="HFG2272" s="225"/>
      <c r="HFH2272" s="225"/>
      <c r="HFI2272" s="225"/>
      <c r="HFJ2272" s="225"/>
      <c r="HFK2272" s="225"/>
      <c r="HFL2272" s="225"/>
      <c r="HFM2272" s="225"/>
      <c r="HFN2272" s="225"/>
      <c r="HFO2272" s="225"/>
      <c r="HFP2272" s="225"/>
      <c r="HFQ2272" s="225"/>
      <c r="HFR2272" s="225"/>
      <c r="HFS2272" s="225"/>
      <c r="HFT2272" s="225"/>
      <c r="HFU2272" s="225"/>
      <c r="HFV2272" s="225"/>
      <c r="HFW2272" s="225"/>
      <c r="HFX2272" s="225"/>
      <c r="HFY2272" s="225"/>
      <c r="HFZ2272" s="225"/>
      <c r="HGA2272" s="225"/>
      <c r="HGB2272" s="225"/>
      <c r="HGC2272" s="225"/>
      <c r="HGD2272" s="225"/>
      <c r="HGE2272" s="225"/>
      <c r="HGF2272" s="225"/>
      <c r="HGG2272" s="225"/>
      <c r="HGH2272" s="225"/>
      <c r="HGI2272" s="225"/>
      <c r="HGJ2272" s="225"/>
      <c r="HGK2272" s="225"/>
      <c r="HGL2272" s="225"/>
      <c r="HGM2272" s="225"/>
      <c r="HGN2272" s="225"/>
      <c r="HGO2272" s="225"/>
      <c r="HGP2272" s="225"/>
      <c r="HGQ2272" s="225"/>
      <c r="HGR2272" s="225"/>
      <c r="HGS2272" s="225"/>
      <c r="HGT2272" s="225"/>
      <c r="HGU2272" s="225"/>
      <c r="HGV2272" s="225"/>
      <c r="HGW2272" s="225"/>
      <c r="HGX2272" s="225"/>
      <c r="HGY2272" s="225"/>
      <c r="HGZ2272" s="225"/>
      <c r="HHA2272" s="225"/>
      <c r="HHB2272" s="225"/>
      <c r="HHC2272" s="225"/>
      <c r="HHD2272" s="225"/>
      <c r="HHE2272" s="225"/>
      <c r="HHF2272" s="225"/>
      <c r="HHG2272" s="225"/>
      <c r="HHH2272" s="225"/>
      <c r="HHI2272" s="225"/>
      <c r="HHJ2272" s="225"/>
      <c r="HHK2272" s="225"/>
      <c r="HHL2272" s="225"/>
      <c r="HHM2272" s="225"/>
      <c r="HHN2272" s="225"/>
      <c r="HHO2272" s="225"/>
      <c r="HHP2272" s="225"/>
      <c r="HHQ2272" s="225"/>
      <c r="HHR2272" s="225"/>
      <c r="HHS2272" s="225"/>
      <c r="HHT2272" s="225"/>
      <c r="HHU2272" s="225"/>
      <c r="HHV2272" s="225"/>
      <c r="HHW2272" s="225"/>
      <c r="HHX2272" s="225"/>
      <c r="HHY2272" s="225"/>
      <c r="HHZ2272" s="225"/>
      <c r="HIA2272" s="225"/>
      <c r="HIB2272" s="225"/>
      <c r="HIC2272" s="225"/>
      <c r="HID2272" s="225"/>
      <c r="HIE2272" s="225"/>
      <c r="HIF2272" s="225"/>
      <c r="HIG2272" s="225"/>
      <c r="HIH2272" s="225"/>
      <c r="HII2272" s="225"/>
      <c r="HIJ2272" s="225"/>
      <c r="HIK2272" s="225"/>
      <c r="HIL2272" s="225"/>
      <c r="HIM2272" s="225"/>
      <c r="HIN2272" s="225"/>
      <c r="HIO2272" s="225"/>
      <c r="HIP2272" s="225"/>
      <c r="HIQ2272" s="225"/>
      <c r="HIR2272" s="225"/>
      <c r="HIS2272" s="225"/>
      <c r="HIT2272" s="225"/>
      <c r="HIU2272" s="225"/>
      <c r="HIV2272" s="225"/>
      <c r="HIW2272" s="225"/>
      <c r="HIX2272" s="225"/>
      <c r="HIY2272" s="225"/>
      <c r="HIZ2272" s="225"/>
      <c r="HJA2272" s="225"/>
      <c r="HJB2272" s="225"/>
      <c r="HJC2272" s="225"/>
      <c r="HJD2272" s="225"/>
      <c r="HJE2272" s="225"/>
      <c r="HJF2272" s="225"/>
      <c r="HJG2272" s="225"/>
      <c r="HJH2272" s="225"/>
      <c r="HJI2272" s="225"/>
      <c r="HJJ2272" s="225"/>
      <c r="HJK2272" s="225"/>
      <c r="HJL2272" s="225"/>
      <c r="HJM2272" s="225"/>
      <c r="HJN2272" s="225"/>
      <c r="HJO2272" s="225"/>
      <c r="HJP2272" s="225"/>
      <c r="HJQ2272" s="225"/>
      <c r="HJR2272" s="225"/>
      <c r="HJS2272" s="225"/>
      <c r="HJT2272" s="225"/>
      <c r="HJU2272" s="225"/>
      <c r="HJV2272" s="225"/>
      <c r="HJW2272" s="225"/>
      <c r="HJX2272" s="225"/>
      <c r="HJY2272" s="225"/>
      <c r="HJZ2272" s="225"/>
      <c r="HKA2272" s="225"/>
      <c r="HKB2272" s="225"/>
      <c r="HKC2272" s="225"/>
      <c r="HKD2272" s="225"/>
      <c r="HKE2272" s="225"/>
      <c r="HKF2272" s="225"/>
      <c r="HKG2272" s="225"/>
      <c r="HKH2272" s="225"/>
      <c r="HKI2272" s="225"/>
      <c r="HKJ2272" s="225"/>
      <c r="HKK2272" s="225"/>
      <c r="HKL2272" s="225"/>
      <c r="HKM2272" s="225"/>
      <c r="HKN2272" s="225"/>
      <c r="HKO2272" s="225"/>
      <c r="HKP2272" s="225"/>
      <c r="HKQ2272" s="225"/>
      <c r="HKR2272" s="225"/>
      <c r="HKS2272" s="225"/>
      <c r="HKT2272" s="225"/>
      <c r="HKU2272" s="225"/>
      <c r="HKV2272" s="225"/>
      <c r="HKW2272" s="225"/>
      <c r="HKX2272" s="225"/>
      <c r="HKY2272" s="225"/>
      <c r="HKZ2272" s="225"/>
      <c r="HLA2272" s="225"/>
      <c r="HLB2272" s="225"/>
      <c r="HLC2272" s="225"/>
      <c r="HLD2272" s="225"/>
      <c r="HLE2272" s="225"/>
      <c r="HLF2272" s="225"/>
      <c r="HLG2272" s="225"/>
      <c r="HLH2272" s="225"/>
      <c r="HLI2272" s="225"/>
      <c r="HLJ2272" s="225"/>
      <c r="HLK2272" s="225"/>
      <c r="HLL2272" s="225"/>
      <c r="HLM2272" s="225"/>
      <c r="HLN2272" s="225"/>
      <c r="HLO2272" s="225"/>
      <c r="HLP2272" s="225"/>
      <c r="HLQ2272" s="225"/>
      <c r="HLR2272" s="225"/>
      <c r="HLS2272" s="225"/>
      <c r="HLT2272" s="225"/>
      <c r="HLU2272" s="225"/>
      <c r="HLV2272" s="225"/>
      <c r="HLW2272" s="225"/>
      <c r="HLX2272" s="225"/>
      <c r="HLY2272" s="225"/>
      <c r="HLZ2272" s="225"/>
      <c r="HMA2272" s="225"/>
      <c r="HMB2272" s="225"/>
      <c r="HMC2272" s="225"/>
      <c r="HMD2272" s="225"/>
      <c r="HME2272" s="225"/>
      <c r="HMF2272" s="225"/>
      <c r="HMG2272" s="225"/>
      <c r="HMH2272" s="225"/>
      <c r="HMI2272" s="225"/>
      <c r="HMJ2272" s="225"/>
      <c r="HMK2272" s="225"/>
      <c r="HML2272" s="225"/>
      <c r="HMM2272" s="225"/>
      <c r="HMN2272" s="225"/>
      <c r="HMO2272" s="225"/>
      <c r="HMP2272" s="225"/>
      <c r="HMQ2272" s="225"/>
      <c r="HMR2272" s="225"/>
      <c r="HMS2272" s="225"/>
      <c r="HMT2272" s="225"/>
      <c r="HMU2272" s="225"/>
      <c r="HMV2272" s="225"/>
      <c r="HMW2272" s="225"/>
      <c r="HMX2272" s="225"/>
      <c r="HMY2272" s="225"/>
      <c r="HMZ2272" s="225"/>
      <c r="HNA2272" s="225"/>
      <c r="HNB2272" s="225"/>
      <c r="HNC2272" s="225"/>
      <c r="HND2272" s="225"/>
      <c r="HNE2272" s="225"/>
      <c r="HNF2272" s="225"/>
      <c r="HNG2272" s="225"/>
      <c r="HNH2272" s="225"/>
      <c r="HNI2272" s="225"/>
      <c r="HNJ2272" s="225"/>
      <c r="HNK2272" s="225"/>
      <c r="HNL2272" s="225"/>
      <c r="HNM2272" s="225"/>
      <c r="HNN2272" s="225"/>
      <c r="HNO2272" s="225"/>
      <c r="HNP2272" s="225"/>
      <c r="HNQ2272" s="225"/>
      <c r="HNR2272" s="225"/>
      <c r="HNS2272" s="225"/>
      <c r="HNT2272" s="225"/>
      <c r="HNU2272" s="225"/>
      <c r="HNV2272" s="225"/>
      <c r="HNW2272" s="225"/>
      <c r="HNX2272" s="225"/>
      <c r="HNY2272" s="225"/>
      <c r="HNZ2272" s="225"/>
      <c r="HOA2272" s="225"/>
      <c r="HOB2272" s="225"/>
      <c r="HOC2272" s="225"/>
      <c r="HOD2272" s="225"/>
      <c r="HOE2272" s="225"/>
      <c r="HOF2272" s="225"/>
      <c r="HOG2272" s="225"/>
      <c r="HOH2272" s="225"/>
      <c r="HOI2272" s="225"/>
      <c r="HOJ2272" s="225"/>
      <c r="HOK2272" s="225"/>
      <c r="HOL2272" s="225"/>
      <c r="HOM2272" s="225"/>
      <c r="HON2272" s="225"/>
      <c r="HOO2272" s="225"/>
      <c r="HOP2272" s="225"/>
      <c r="HOQ2272" s="225"/>
      <c r="HOR2272" s="225"/>
      <c r="HOS2272" s="225"/>
      <c r="HOT2272" s="225"/>
      <c r="HOU2272" s="225"/>
      <c r="HOV2272" s="225"/>
      <c r="HOW2272" s="225"/>
      <c r="HOX2272" s="225"/>
      <c r="HOY2272" s="225"/>
      <c r="HOZ2272" s="225"/>
      <c r="HPA2272" s="225"/>
      <c r="HPB2272" s="225"/>
      <c r="HPC2272" s="225"/>
      <c r="HPD2272" s="225"/>
      <c r="HPE2272" s="225"/>
      <c r="HPF2272" s="225"/>
      <c r="HPG2272" s="225"/>
      <c r="HPH2272" s="225"/>
      <c r="HPI2272" s="225"/>
      <c r="HPJ2272" s="225"/>
      <c r="HPK2272" s="225"/>
      <c r="HPL2272" s="225"/>
      <c r="HPM2272" s="225"/>
      <c r="HPN2272" s="225"/>
      <c r="HPO2272" s="225"/>
      <c r="HPP2272" s="225"/>
      <c r="HPQ2272" s="225"/>
      <c r="HPR2272" s="225"/>
      <c r="HPS2272" s="225"/>
      <c r="HPT2272" s="225"/>
      <c r="HPU2272" s="225"/>
      <c r="HPV2272" s="225"/>
      <c r="HPW2272" s="225"/>
      <c r="HPX2272" s="225"/>
      <c r="HPY2272" s="225"/>
      <c r="HPZ2272" s="225"/>
      <c r="HQA2272" s="225"/>
      <c r="HQB2272" s="225"/>
      <c r="HQC2272" s="225"/>
      <c r="HQD2272" s="225"/>
      <c r="HQE2272" s="225"/>
      <c r="HQF2272" s="225"/>
      <c r="HQG2272" s="225"/>
      <c r="HQH2272" s="225"/>
      <c r="HQI2272" s="225"/>
      <c r="HQJ2272" s="225"/>
      <c r="HQK2272" s="225"/>
      <c r="HQL2272" s="225"/>
      <c r="HQM2272" s="225"/>
      <c r="HQN2272" s="225"/>
      <c r="HQO2272" s="225"/>
      <c r="HQP2272" s="225"/>
      <c r="HQQ2272" s="225"/>
      <c r="HQR2272" s="225"/>
      <c r="HQS2272" s="225"/>
      <c r="HQT2272" s="225"/>
      <c r="HQU2272" s="225"/>
      <c r="HQV2272" s="225"/>
      <c r="HQW2272" s="225"/>
      <c r="HQX2272" s="225"/>
      <c r="HQY2272" s="225"/>
      <c r="HQZ2272" s="225"/>
      <c r="HRA2272" s="225"/>
      <c r="HRB2272" s="225"/>
      <c r="HRC2272" s="225"/>
      <c r="HRD2272" s="225"/>
      <c r="HRE2272" s="225"/>
      <c r="HRF2272" s="225"/>
      <c r="HRG2272" s="225"/>
      <c r="HRH2272" s="225"/>
      <c r="HRI2272" s="225"/>
      <c r="HRJ2272" s="225"/>
      <c r="HRK2272" s="225"/>
      <c r="HRL2272" s="225"/>
      <c r="HRM2272" s="225"/>
      <c r="HRN2272" s="225"/>
      <c r="HRO2272" s="225"/>
      <c r="HRP2272" s="225"/>
      <c r="HRQ2272" s="225"/>
      <c r="HRR2272" s="225"/>
      <c r="HRS2272" s="225"/>
      <c r="HRT2272" s="225"/>
      <c r="HRU2272" s="225"/>
      <c r="HRV2272" s="225"/>
      <c r="HRW2272" s="225"/>
      <c r="HRX2272" s="225"/>
      <c r="HRY2272" s="225"/>
      <c r="HRZ2272" s="225"/>
      <c r="HSA2272" s="225"/>
      <c r="HSB2272" s="225"/>
      <c r="HSC2272" s="225"/>
      <c r="HSD2272" s="225"/>
      <c r="HSE2272" s="225"/>
      <c r="HSF2272" s="225"/>
      <c r="HSG2272" s="225"/>
      <c r="HSH2272" s="225"/>
      <c r="HSI2272" s="225"/>
      <c r="HSJ2272" s="225"/>
      <c r="HSK2272" s="225"/>
      <c r="HSL2272" s="225"/>
      <c r="HSM2272" s="225"/>
      <c r="HSN2272" s="225"/>
      <c r="HSO2272" s="225"/>
      <c r="HSP2272" s="225"/>
      <c r="HSQ2272" s="225"/>
      <c r="HSR2272" s="225"/>
      <c r="HSS2272" s="225"/>
      <c r="HST2272" s="225"/>
      <c r="HSU2272" s="225"/>
      <c r="HSV2272" s="225"/>
      <c r="HSW2272" s="225"/>
      <c r="HSX2272" s="225"/>
      <c r="HSY2272" s="225"/>
      <c r="HSZ2272" s="225"/>
      <c r="HTA2272" s="225"/>
      <c r="HTB2272" s="225"/>
      <c r="HTC2272" s="225"/>
      <c r="HTD2272" s="225"/>
      <c r="HTE2272" s="225"/>
      <c r="HTF2272" s="225"/>
      <c r="HTG2272" s="225"/>
      <c r="HTH2272" s="225"/>
      <c r="HTI2272" s="225"/>
      <c r="HTJ2272" s="225"/>
      <c r="HTK2272" s="225"/>
      <c r="HTL2272" s="225"/>
      <c r="HTM2272" s="225"/>
      <c r="HTN2272" s="225"/>
      <c r="HTO2272" s="225"/>
      <c r="HTP2272" s="225"/>
      <c r="HTQ2272" s="225"/>
      <c r="HTR2272" s="225"/>
      <c r="HTS2272" s="225"/>
      <c r="HTT2272" s="225"/>
      <c r="HTU2272" s="225"/>
      <c r="HTV2272" s="225"/>
      <c r="HTW2272" s="225"/>
      <c r="HTX2272" s="225"/>
      <c r="HTY2272" s="225"/>
      <c r="HTZ2272" s="225"/>
      <c r="HUA2272" s="225"/>
      <c r="HUB2272" s="225"/>
      <c r="HUC2272" s="225"/>
      <c r="HUD2272" s="225"/>
      <c r="HUE2272" s="225"/>
      <c r="HUF2272" s="225"/>
      <c r="HUG2272" s="225"/>
      <c r="HUH2272" s="225"/>
      <c r="HUI2272" s="225"/>
      <c r="HUJ2272" s="225"/>
      <c r="HUK2272" s="225"/>
      <c r="HUL2272" s="225"/>
      <c r="HUM2272" s="225"/>
      <c r="HUN2272" s="225"/>
      <c r="HUO2272" s="225"/>
      <c r="HUP2272" s="225"/>
      <c r="HUQ2272" s="225"/>
      <c r="HUR2272" s="225"/>
      <c r="HUS2272" s="225"/>
      <c r="HUT2272" s="225"/>
      <c r="HUU2272" s="225"/>
      <c r="HUV2272" s="225"/>
      <c r="HUW2272" s="225"/>
      <c r="HUX2272" s="225"/>
      <c r="HUY2272" s="225"/>
      <c r="HUZ2272" s="225"/>
      <c r="HVA2272" s="225"/>
      <c r="HVB2272" s="225"/>
      <c r="HVC2272" s="225"/>
      <c r="HVD2272" s="225"/>
      <c r="HVE2272" s="225"/>
      <c r="HVF2272" s="225"/>
      <c r="HVG2272" s="225"/>
      <c r="HVH2272" s="225"/>
      <c r="HVI2272" s="225"/>
      <c r="HVJ2272" s="225"/>
      <c r="HVK2272" s="225"/>
      <c r="HVL2272" s="225"/>
      <c r="HVM2272" s="225"/>
      <c r="HVN2272" s="225"/>
      <c r="HVO2272" s="225"/>
      <c r="HVP2272" s="225"/>
      <c r="HVQ2272" s="225"/>
      <c r="HVR2272" s="225"/>
      <c r="HVS2272" s="225"/>
      <c r="HVT2272" s="225"/>
      <c r="HVU2272" s="225"/>
      <c r="HVV2272" s="225"/>
      <c r="HVW2272" s="225"/>
      <c r="HVX2272" s="225"/>
      <c r="HVY2272" s="225"/>
      <c r="HVZ2272" s="225"/>
      <c r="HWA2272" s="225"/>
      <c r="HWB2272" s="225"/>
      <c r="HWC2272" s="225"/>
      <c r="HWD2272" s="225"/>
      <c r="HWE2272" s="225"/>
      <c r="HWF2272" s="225"/>
      <c r="HWG2272" s="225"/>
      <c r="HWH2272" s="225"/>
      <c r="HWI2272" s="225"/>
      <c r="HWJ2272" s="225"/>
      <c r="HWK2272" s="225"/>
      <c r="HWL2272" s="225"/>
      <c r="HWM2272" s="225"/>
      <c r="HWN2272" s="225"/>
      <c r="HWO2272" s="225"/>
      <c r="HWP2272" s="225"/>
      <c r="HWQ2272" s="225"/>
      <c r="HWR2272" s="225"/>
      <c r="HWS2272" s="225"/>
      <c r="HWT2272" s="225"/>
      <c r="HWU2272" s="225"/>
      <c r="HWV2272" s="225"/>
      <c r="HWW2272" s="225"/>
      <c r="HWX2272" s="225"/>
      <c r="HWY2272" s="225"/>
      <c r="HWZ2272" s="225"/>
      <c r="HXA2272" s="225"/>
      <c r="HXB2272" s="225"/>
      <c r="HXC2272" s="225"/>
      <c r="HXD2272" s="225"/>
      <c r="HXE2272" s="225"/>
      <c r="HXF2272" s="225"/>
      <c r="HXG2272" s="225"/>
      <c r="HXH2272" s="225"/>
      <c r="HXI2272" s="225"/>
      <c r="HXJ2272" s="225"/>
      <c r="HXK2272" s="225"/>
      <c r="HXL2272" s="225"/>
      <c r="HXM2272" s="225"/>
      <c r="HXN2272" s="225"/>
      <c r="HXO2272" s="225"/>
      <c r="HXP2272" s="225"/>
      <c r="HXQ2272" s="225"/>
      <c r="HXR2272" s="225"/>
      <c r="HXS2272" s="225"/>
      <c r="HXT2272" s="225"/>
      <c r="HXU2272" s="225"/>
      <c r="HXV2272" s="225"/>
      <c r="HXW2272" s="225"/>
      <c r="HXX2272" s="225"/>
      <c r="HXY2272" s="225"/>
      <c r="HXZ2272" s="225"/>
      <c r="HYA2272" s="225"/>
      <c r="HYB2272" s="225"/>
      <c r="HYC2272" s="225"/>
      <c r="HYD2272" s="225"/>
      <c r="HYE2272" s="225"/>
      <c r="HYF2272" s="225"/>
      <c r="HYG2272" s="225"/>
      <c r="HYH2272" s="225"/>
      <c r="HYI2272" s="225"/>
      <c r="HYJ2272" s="225"/>
      <c r="HYK2272" s="225"/>
      <c r="HYL2272" s="225"/>
      <c r="HYM2272" s="225"/>
      <c r="HYN2272" s="225"/>
      <c r="HYO2272" s="225"/>
      <c r="HYP2272" s="225"/>
      <c r="HYQ2272" s="225"/>
      <c r="HYR2272" s="225"/>
      <c r="HYS2272" s="225"/>
      <c r="HYT2272" s="225"/>
      <c r="HYU2272" s="225"/>
      <c r="HYV2272" s="225"/>
      <c r="HYW2272" s="225"/>
      <c r="HYX2272" s="225"/>
      <c r="HYY2272" s="225"/>
      <c r="HYZ2272" s="225"/>
      <c r="HZA2272" s="225"/>
      <c r="HZB2272" s="225"/>
      <c r="HZC2272" s="225"/>
      <c r="HZD2272" s="225"/>
      <c r="HZE2272" s="225"/>
      <c r="HZF2272" s="225"/>
      <c r="HZG2272" s="225"/>
      <c r="HZH2272" s="225"/>
      <c r="HZI2272" s="225"/>
      <c r="HZJ2272" s="225"/>
      <c r="HZK2272" s="225"/>
      <c r="HZL2272" s="225"/>
      <c r="HZM2272" s="225"/>
      <c r="HZN2272" s="225"/>
      <c r="HZO2272" s="225"/>
      <c r="HZP2272" s="225"/>
      <c r="HZQ2272" s="225"/>
      <c r="HZR2272" s="225"/>
      <c r="HZS2272" s="225"/>
      <c r="HZT2272" s="225"/>
      <c r="HZU2272" s="225"/>
      <c r="HZV2272" s="225"/>
      <c r="HZW2272" s="225"/>
      <c r="HZX2272" s="225"/>
      <c r="HZY2272" s="225"/>
      <c r="HZZ2272" s="225"/>
      <c r="IAA2272" s="225"/>
      <c r="IAB2272" s="225"/>
      <c r="IAC2272" s="225"/>
      <c r="IAD2272" s="225"/>
      <c r="IAE2272" s="225"/>
      <c r="IAF2272" s="225"/>
      <c r="IAG2272" s="225"/>
      <c r="IAH2272" s="225"/>
      <c r="IAI2272" s="225"/>
      <c r="IAJ2272" s="225"/>
      <c r="IAK2272" s="225"/>
      <c r="IAL2272" s="225"/>
      <c r="IAM2272" s="225"/>
      <c r="IAN2272" s="225"/>
      <c r="IAO2272" s="225"/>
      <c r="IAP2272" s="225"/>
      <c r="IAQ2272" s="225"/>
      <c r="IAR2272" s="225"/>
      <c r="IAS2272" s="225"/>
      <c r="IAT2272" s="225"/>
      <c r="IAU2272" s="225"/>
      <c r="IAV2272" s="225"/>
      <c r="IAW2272" s="225"/>
      <c r="IAX2272" s="225"/>
      <c r="IAY2272" s="225"/>
      <c r="IAZ2272" s="225"/>
      <c r="IBA2272" s="225"/>
      <c r="IBB2272" s="225"/>
      <c r="IBC2272" s="225"/>
      <c r="IBD2272" s="225"/>
      <c r="IBE2272" s="225"/>
      <c r="IBF2272" s="225"/>
      <c r="IBG2272" s="225"/>
      <c r="IBH2272" s="225"/>
      <c r="IBI2272" s="225"/>
      <c r="IBJ2272" s="225"/>
      <c r="IBK2272" s="225"/>
      <c r="IBL2272" s="225"/>
      <c r="IBM2272" s="225"/>
      <c r="IBN2272" s="225"/>
      <c r="IBO2272" s="225"/>
      <c r="IBP2272" s="225"/>
      <c r="IBQ2272" s="225"/>
      <c r="IBR2272" s="225"/>
      <c r="IBS2272" s="225"/>
      <c r="IBT2272" s="225"/>
      <c r="IBU2272" s="225"/>
      <c r="IBV2272" s="225"/>
      <c r="IBW2272" s="225"/>
      <c r="IBX2272" s="225"/>
      <c r="IBY2272" s="225"/>
      <c r="IBZ2272" s="225"/>
      <c r="ICA2272" s="225"/>
      <c r="ICB2272" s="225"/>
      <c r="ICC2272" s="225"/>
      <c r="ICD2272" s="225"/>
      <c r="ICE2272" s="225"/>
      <c r="ICF2272" s="225"/>
      <c r="ICG2272" s="225"/>
      <c r="ICH2272" s="225"/>
      <c r="ICI2272" s="225"/>
      <c r="ICJ2272" s="225"/>
      <c r="ICK2272" s="225"/>
      <c r="ICL2272" s="225"/>
      <c r="ICM2272" s="225"/>
      <c r="ICN2272" s="225"/>
      <c r="ICO2272" s="225"/>
      <c r="ICP2272" s="225"/>
      <c r="ICQ2272" s="225"/>
      <c r="ICR2272" s="225"/>
      <c r="ICS2272" s="225"/>
      <c r="ICT2272" s="225"/>
      <c r="ICU2272" s="225"/>
      <c r="ICV2272" s="225"/>
      <c r="ICW2272" s="225"/>
      <c r="ICX2272" s="225"/>
      <c r="ICY2272" s="225"/>
      <c r="ICZ2272" s="225"/>
      <c r="IDA2272" s="225"/>
      <c r="IDB2272" s="225"/>
      <c r="IDC2272" s="225"/>
      <c r="IDD2272" s="225"/>
      <c r="IDE2272" s="225"/>
      <c r="IDF2272" s="225"/>
      <c r="IDG2272" s="225"/>
      <c r="IDH2272" s="225"/>
      <c r="IDI2272" s="225"/>
      <c r="IDJ2272" s="225"/>
      <c r="IDK2272" s="225"/>
      <c r="IDL2272" s="225"/>
      <c r="IDM2272" s="225"/>
      <c r="IDN2272" s="225"/>
      <c r="IDO2272" s="225"/>
      <c r="IDP2272" s="225"/>
      <c r="IDQ2272" s="225"/>
      <c r="IDR2272" s="225"/>
      <c r="IDS2272" s="225"/>
      <c r="IDT2272" s="225"/>
      <c r="IDU2272" s="225"/>
      <c r="IDV2272" s="225"/>
      <c r="IDW2272" s="225"/>
      <c r="IDX2272" s="225"/>
      <c r="IDY2272" s="225"/>
      <c r="IDZ2272" s="225"/>
      <c r="IEA2272" s="225"/>
      <c r="IEB2272" s="225"/>
      <c r="IEC2272" s="225"/>
      <c r="IED2272" s="225"/>
      <c r="IEE2272" s="225"/>
      <c r="IEF2272" s="225"/>
      <c r="IEG2272" s="225"/>
      <c r="IEH2272" s="225"/>
      <c r="IEI2272" s="225"/>
      <c r="IEJ2272" s="225"/>
      <c r="IEK2272" s="225"/>
      <c r="IEL2272" s="225"/>
      <c r="IEM2272" s="225"/>
      <c r="IEN2272" s="225"/>
      <c r="IEO2272" s="225"/>
      <c r="IEP2272" s="225"/>
      <c r="IEQ2272" s="225"/>
      <c r="IER2272" s="225"/>
      <c r="IES2272" s="225"/>
      <c r="IET2272" s="225"/>
      <c r="IEU2272" s="225"/>
      <c r="IEV2272" s="225"/>
      <c r="IEW2272" s="225"/>
      <c r="IEX2272" s="225"/>
      <c r="IEY2272" s="225"/>
      <c r="IEZ2272" s="225"/>
      <c r="IFA2272" s="225"/>
      <c r="IFB2272" s="225"/>
      <c r="IFC2272" s="225"/>
      <c r="IFD2272" s="225"/>
      <c r="IFE2272" s="225"/>
      <c r="IFF2272" s="225"/>
      <c r="IFG2272" s="225"/>
      <c r="IFH2272" s="225"/>
      <c r="IFI2272" s="225"/>
      <c r="IFJ2272" s="225"/>
      <c r="IFK2272" s="225"/>
      <c r="IFL2272" s="225"/>
      <c r="IFM2272" s="225"/>
      <c r="IFN2272" s="225"/>
      <c r="IFO2272" s="225"/>
      <c r="IFP2272" s="225"/>
      <c r="IFQ2272" s="225"/>
      <c r="IFR2272" s="225"/>
      <c r="IFS2272" s="225"/>
      <c r="IFT2272" s="225"/>
      <c r="IFU2272" s="225"/>
      <c r="IFV2272" s="225"/>
      <c r="IFW2272" s="225"/>
      <c r="IFX2272" s="225"/>
      <c r="IFY2272" s="225"/>
      <c r="IFZ2272" s="225"/>
      <c r="IGA2272" s="225"/>
      <c r="IGB2272" s="225"/>
      <c r="IGC2272" s="225"/>
      <c r="IGD2272" s="225"/>
      <c r="IGE2272" s="225"/>
      <c r="IGF2272" s="225"/>
      <c r="IGG2272" s="225"/>
      <c r="IGH2272" s="225"/>
      <c r="IGI2272" s="225"/>
      <c r="IGJ2272" s="225"/>
      <c r="IGK2272" s="225"/>
      <c r="IGL2272" s="225"/>
      <c r="IGM2272" s="225"/>
      <c r="IGN2272" s="225"/>
      <c r="IGO2272" s="225"/>
      <c r="IGP2272" s="225"/>
      <c r="IGQ2272" s="225"/>
      <c r="IGR2272" s="225"/>
      <c r="IGS2272" s="225"/>
      <c r="IGT2272" s="225"/>
      <c r="IGU2272" s="225"/>
      <c r="IGV2272" s="225"/>
      <c r="IGW2272" s="225"/>
      <c r="IGX2272" s="225"/>
      <c r="IGY2272" s="225"/>
      <c r="IGZ2272" s="225"/>
      <c r="IHA2272" s="225"/>
      <c r="IHB2272" s="225"/>
      <c r="IHC2272" s="225"/>
      <c r="IHD2272" s="225"/>
      <c r="IHE2272" s="225"/>
      <c r="IHF2272" s="225"/>
      <c r="IHG2272" s="225"/>
      <c r="IHH2272" s="225"/>
      <c r="IHI2272" s="225"/>
      <c r="IHJ2272" s="225"/>
      <c r="IHK2272" s="225"/>
      <c r="IHL2272" s="225"/>
      <c r="IHM2272" s="225"/>
      <c r="IHN2272" s="225"/>
      <c r="IHO2272" s="225"/>
      <c r="IHP2272" s="225"/>
      <c r="IHQ2272" s="225"/>
      <c r="IHR2272" s="225"/>
      <c r="IHS2272" s="225"/>
      <c r="IHT2272" s="225"/>
      <c r="IHU2272" s="225"/>
      <c r="IHV2272" s="225"/>
      <c r="IHW2272" s="225"/>
      <c r="IHX2272" s="225"/>
      <c r="IHY2272" s="225"/>
      <c r="IHZ2272" s="225"/>
      <c r="IIA2272" s="225"/>
      <c r="IIB2272" s="225"/>
      <c r="IIC2272" s="225"/>
      <c r="IID2272" s="225"/>
      <c r="IIE2272" s="225"/>
      <c r="IIF2272" s="225"/>
      <c r="IIG2272" s="225"/>
      <c r="IIH2272" s="225"/>
      <c r="III2272" s="225"/>
      <c r="IIJ2272" s="225"/>
      <c r="IIK2272" s="225"/>
      <c r="IIL2272" s="225"/>
      <c r="IIM2272" s="225"/>
      <c r="IIN2272" s="225"/>
      <c r="IIO2272" s="225"/>
      <c r="IIP2272" s="225"/>
      <c r="IIQ2272" s="225"/>
      <c r="IIR2272" s="225"/>
      <c r="IIS2272" s="225"/>
      <c r="IIT2272" s="225"/>
      <c r="IIU2272" s="225"/>
      <c r="IIV2272" s="225"/>
      <c r="IIW2272" s="225"/>
      <c r="IIX2272" s="225"/>
      <c r="IIY2272" s="225"/>
      <c r="IIZ2272" s="225"/>
      <c r="IJA2272" s="225"/>
      <c r="IJB2272" s="225"/>
      <c r="IJC2272" s="225"/>
      <c r="IJD2272" s="225"/>
      <c r="IJE2272" s="225"/>
      <c r="IJF2272" s="225"/>
      <c r="IJG2272" s="225"/>
      <c r="IJH2272" s="225"/>
      <c r="IJI2272" s="225"/>
      <c r="IJJ2272" s="225"/>
      <c r="IJK2272" s="225"/>
      <c r="IJL2272" s="225"/>
      <c r="IJM2272" s="225"/>
      <c r="IJN2272" s="225"/>
      <c r="IJO2272" s="225"/>
      <c r="IJP2272" s="225"/>
      <c r="IJQ2272" s="225"/>
      <c r="IJR2272" s="225"/>
      <c r="IJS2272" s="225"/>
      <c r="IJT2272" s="225"/>
      <c r="IJU2272" s="225"/>
      <c r="IJV2272" s="225"/>
      <c r="IJW2272" s="225"/>
      <c r="IJX2272" s="225"/>
      <c r="IJY2272" s="225"/>
      <c r="IJZ2272" s="225"/>
      <c r="IKA2272" s="225"/>
      <c r="IKB2272" s="225"/>
      <c r="IKC2272" s="225"/>
      <c r="IKD2272" s="225"/>
      <c r="IKE2272" s="225"/>
      <c r="IKF2272" s="225"/>
      <c r="IKG2272" s="225"/>
      <c r="IKH2272" s="225"/>
      <c r="IKI2272" s="225"/>
      <c r="IKJ2272" s="225"/>
      <c r="IKK2272" s="225"/>
      <c r="IKL2272" s="225"/>
      <c r="IKM2272" s="225"/>
      <c r="IKN2272" s="225"/>
      <c r="IKO2272" s="225"/>
      <c r="IKP2272" s="225"/>
      <c r="IKQ2272" s="225"/>
      <c r="IKR2272" s="225"/>
      <c r="IKS2272" s="225"/>
      <c r="IKT2272" s="225"/>
      <c r="IKU2272" s="225"/>
      <c r="IKV2272" s="225"/>
      <c r="IKW2272" s="225"/>
      <c r="IKX2272" s="225"/>
      <c r="IKY2272" s="225"/>
      <c r="IKZ2272" s="225"/>
      <c r="ILA2272" s="225"/>
      <c r="ILB2272" s="225"/>
      <c r="ILC2272" s="225"/>
      <c r="ILD2272" s="225"/>
      <c r="ILE2272" s="225"/>
      <c r="ILF2272" s="225"/>
      <c r="ILG2272" s="225"/>
      <c r="ILH2272" s="225"/>
      <c r="ILI2272" s="225"/>
      <c r="ILJ2272" s="225"/>
      <c r="ILK2272" s="225"/>
      <c r="ILL2272" s="225"/>
      <c r="ILM2272" s="225"/>
      <c r="ILN2272" s="225"/>
      <c r="ILO2272" s="225"/>
      <c r="ILP2272" s="225"/>
      <c r="ILQ2272" s="225"/>
      <c r="ILR2272" s="225"/>
      <c r="ILS2272" s="225"/>
      <c r="ILT2272" s="225"/>
      <c r="ILU2272" s="225"/>
      <c r="ILV2272" s="225"/>
      <c r="ILW2272" s="225"/>
      <c r="ILX2272" s="225"/>
      <c r="ILY2272" s="225"/>
      <c r="ILZ2272" s="225"/>
      <c r="IMA2272" s="225"/>
      <c r="IMB2272" s="225"/>
      <c r="IMC2272" s="225"/>
      <c r="IMD2272" s="225"/>
      <c r="IME2272" s="225"/>
      <c r="IMF2272" s="225"/>
      <c r="IMG2272" s="225"/>
      <c r="IMH2272" s="225"/>
      <c r="IMI2272" s="225"/>
      <c r="IMJ2272" s="225"/>
      <c r="IMK2272" s="225"/>
      <c r="IML2272" s="225"/>
      <c r="IMM2272" s="225"/>
      <c r="IMN2272" s="225"/>
      <c r="IMO2272" s="225"/>
      <c r="IMP2272" s="225"/>
      <c r="IMQ2272" s="225"/>
      <c r="IMR2272" s="225"/>
      <c r="IMS2272" s="225"/>
      <c r="IMT2272" s="225"/>
      <c r="IMU2272" s="225"/>
      <c r="IMV2272" s="225"/>
      <c r="IMW2272" s="225"/>
      <c r="IMX2272" s="225"/>
      <c r="IMY2272" s="225"/>
      <c r="IMZ2272" s="225"/>
      <c r="INA2272" s="225"/>
      <c r="INB2272" s="225"/>
      <c r="INC2272" s="225"/>
      <c r="IND2272" s="225"/>
      <c r="INE2272" s="225"/>
      <c r="INF2272" s="225"/>
      <c r="ING2272" s="225"/>
      <c r="INH2272" s="225"/>
      <c r="INI2272" s="225"/>
      <c r="INJ2272" s="225"/>
      <c r="INK2272" s="225"/>
      <c r="INL2272" s="225"/>
      <c r="INM2272" s="225"/>
      <c r="INN2272" s="225"/>
      <c r="INO2272" s="225"/>
      <c r="INP2272" s="225"/>
      <c r="INQ2272" s="225"/>
      <c r="INR2272" s="225"/>
      <c r="INS2272" s="225"/>
      <c r="INT2272" s="225"/>
      <c r="INU2272" s="225"/>
      <c r="INV2272" s="225"/>
      <c r="INW2272" s="225"/>
      <c r="INX2272" s="225"/>
      <c r="INY2272" s="225"/>
      <c r="INZ2272" s="225"/>
      <c r="IOA2272" s="225"/>
      <c r="IOB2272" s="225"/>
      <c r="IOC2272" s="225"/>
      <c r="IOD2272" s="225"/>
      <c r="IOE2272" s="225"/>
      <c r="IOF2272" s="225"/>
      <c r="IOG2272" s="225"/>
      <c r="IOH2272" s="225"/>
      <c r="IOI2272" s="225"/>
      <c r="IOJ2272" s="225"/>
      <c r="IOK2272" s="225"/>
      <c r="IOL2272" s="225"/>
      <c r="IOM2272" s="225"/>
      <c r="ION2272" s="225"/>
      <c r="IOO2272" s="225"/>
      <c r="IOP2272" s="225"/>
      <c r="IOQ2272" s="225"/>
      <c r="IOR2272" s="225"/>
      <c r="IOS2272" s="225"/>
      <c r="IOT2272" s="225"/>
      <c r="IOU2272" s="225"/>
      <c r="IOV2272" s="225"/>
      <c r="IOW2272" s="225"/>
      <c r="IOX2272" s="225"/>
      <c r="IOY2272" s="225"/>
      <c r="IOZ2272" s="225"/>
      <c r="IPA2272" s="225"/>
      <c r="IPB2272" s="225"/>
      <c r="IPC2272" s="225"/>
      <c r="IPD2272" s="225"/>
      <c r="IPE2272" s="225"/>
      <c r="IPF2272" s="225"/>
      <c r="IPG2272" s="225"/>
      <c r="IPH2272" s="225"/>
      <c r="IPI2272" s="225"/>
      <c r="IPJ2272" s="225"/>
      <c r="IPK2272" s="225"/>
      <c r="IPL2272" s="225"/>
      <c r="IPM2272" s="225"/>
      <c r="IPN2272" s="225"/>
      <c r="IPO2272" s="225"/>
      <c r="IPP2272" s="225"/>
      <c r="IPQ2272" s="225"/>
      <c r="IPR2272" s="225"/>
      <c r="IPS2272" s="225"/>
      <c r="IPT2272" s="225"/>
      <c r="IPU2272" s="225"/>
      <c r="IPV2272" s="225"/>
      <c r="IPW2272" s="225"/>
      <c r="IPX2272" s="225"/>
      <c r="IPY2272" s="225"/>
      <c r="IPZ2272" s="225"/>
      <c r="IQA2272" s="225"/>
      <c r="IQB2272" s="225"/>
      <c r="IQC2272" s="225"/>
      <c r="IQD2272" s="225"/>
      <c r="IQE2272" s="225"/>
      <c r="IQF2272" s="225"/>
      <c r="IQG2272" s="225"/>
      <c r="IQH2272" s="225"/>
      <c r="IQI2272" s="225"/>
      <c r="IQJ2272" s="225"/>
      <c r="IQK2272" s="225"/>
      <c r="IQL2272" s="225"/>
      <c r="IQM2272" s="225"/>
      <c r="IQN2272" s="225"/>
      <c r="IQO2272" s="225"/>
      <c r="IQP2272" s="225"/>
      <c r="IQQ2272" s="225"/>
      <c r="IQR2272" s="225"/>
      <c r="IQS2272" s="225"/>
      <c r="IQT2272" s="225"/>
      <c r="IQU2272" s="225"/>
      <c r="IQV2272" s="225"/>
      <c r="IQW2272" s="225"/>
      <c r="IQX2272" s="225"/>
      <c r="IQY2272" s="225"/>
      <c r="IQZ2272" s="225"/>
      <c r="IRA2272" s="225"/>
      <c r="IRB2272" s="225"/>
      <c r="IRC2272" s="225"/>
      <c r="IRD2272" s="225"/>
      <c r="IRE2272" s="225"/>
      <c r="IRF2272" s="225"/>
      <c r="IRG2272" s="225"/>
      <c r="IRH2272" s="225"/>
      <c r="IRI2272" s="225"/>
      <c r="IRJ2272" s="225"/>
      <c r="IRK2272" s="225"/>
      <c r="IRL2272" s="225"/>
      <c r="IRM2272" s="225"/>
      <c r="IRN2272" s="225"/>
      <c r="IRO2272" s="225"/>
      <c r="IRP2272" s="225"/>
      <c r="IRQ2272" s="225"/>
      <c r="IRR2272" s="225"/>
      <c r="IRS2272" s="225"/>
      <c r="IRT2272" s="225"/>
      <c r="IRU2272" s="225"/>
      <c r="IRV2272" s="225"/>
      <c r="IRW2272" s="225"/>
      <c r="IRX2272" s="225"/>
      <c r="IRY2272" s="225"/>
      <c r="IRZ2272" s="225"/>
      <c r="ISA2272" s="225"/>
      <c r="ISB2272" s="225"/>
      <c r="ISC2272" s="225"/>
      <c r="ISD2272" s="225"/>
      <c r="ISE2272" s="225"/>
      <c r="ISF2272" s="225"/>
      <c r="ISG2272" s="225"/>
      <c r="ISH2272" s="225"/>
      <c r="ISI2272" s="225"/>
      <c r="ISJ2272" s="225"/>
      <c r="ISK2272" s="225"/>
      <c r="ISL2272" s="225"/>
      <c r="ISM2272" s="225"/>
      <c r="ISN2272" s="225"/>
      <c r="ISO2272" s="225"/>
      <c r="ISP2272" s="225"/>
      <c r="ISQ2272" s="225"/>
      <c r="ISR2272" s="225"/>
      <c r="ISS2272" s="225"/>
      <c r="IST2272" s="225"/>
      <c r="ISU2272" s="225"/>
      <c r="ISV2272" s="225"/>
      <c r="ISW2272" s="225"/>
      <c r="ISX2272" s="225"/>
      <c r="ISY2272" s="225"/>
      <c r="ISZ2272" s="225"/>
      <c r="ITA2272" s="225"/>
      <c r="ITB2272" s="225"/>
      <c r="ITC2272" s="225"/>
      <c r="ITD2272" s="225"/>
      <c r="ITE2272" s="225"/>
      <c r="ITF2272" s="225"/>
      <c r="ITG2272" s="225"/>
      <c r="ITH2272" s="225"/>
      <c r="ITI2272" s="225"/>
      <c r="ITJ2272" s="225"/>
      <c r="ITK2272" s="225"/>
      <c r="ITL2272" s="225"/>
      <c r="ITM2272" s="225"/>
      <c r="ITN2272" s="225"/>
      <c r="ITO2272" s="225"/>
      <c r="ITP2272" s="225"/>
      <c r="ITQ2272" s="225"/>
      <c r="ITR2272" s="225"/>
      <c r="ITS2272" s="225"/>
      <c r="ITT2272" s="225"/>
      <c r="ITU2272" s="225"/>
      <c r="ITV2272" s="225"/>
      <c r="ITW2272" s="225"/>
      <c r="ITX2272" s="225"/>
      <c r="ITY2272" s="225"/>
      <c r="ITZ2272" s="225"/>
      <c r="IUA2272" s="225"/>
      <c r="IUB2272" s="225"/>
      <c r="IUC2272" s="225"/>
      <c r="IUD2272" s="225"/>
      <c r="IUE2272" s="225"/>
      <c r="IUF2272" s="225"/>
      <c r="IUG2272" s="225"/>
      <c r="IUH2272" s="225"/>
      <c r="IUI2272" s="225"/>
      <c r="IUJ2272" s="225"/>
      <c r="IUK2272" s="225"/>
      <c r="IUL2272" s="225"/>
      <c r="IUM2272" s="225"/>
      <c r="IUN2272" s="225"/>
      <c r="IUO2272" s="225"/>
      <c r="IUP2272" s="225"/>
      <c r="IUQ2272" s="225"/>
      <c r="IUR2272" s="225"/>
      <c r="IUS2272" s="225"/>
      <c r="IUT2272" s="225"/>
      <c r="IUU2272" s="225"/>
      <c r="IUV2272" s="225"/>
      <c r="IUW2272" s="225"/>
      <c r="IUX2272" s="225"/>
      <c r="IUY2272" s="225"/>
      <c r="IUZ2272" s="225"/>
      <c r="IVA2272" s="225"/>
      <c r="IVB2272" s="225"/>
      <c r="IVC2272" s="225"/>
      <c r="IVD2272" s="225"/>
      <c r="IVE2272" s="225"/>
      <c r="IVF2272" s="225"/>
      <c r="IVG2272" s="225"/>
      <c r="IVH2272" s="225"/>
      <c r="IVI2272" s="225"/>
      <c r="IVJ2272" s="225"/>
      <c r="IVK2272" s="225"/>
      <c r="IVL2272" s="225"/>
      <c r="IVM2272" s="225"/>
      <c r="IVN2272" s="225"/>
      <c r="IVO2272" s="225"/>
      <c r="IVP2272" s="225"/>
      <c r="IVQ2272" s="225"/>
      <c r="IVR2272" s="225"/>
      <c r="IVS2272" s="225"/>
      <c r="IVT2272" s="225"/>
      <c r="IVU2272" s="225"/>
      <c r="IVV2272" s="225"/>
      <c r="IVW2272" s="225"/>
      <c r="IVX2272" s="225"/>
      <c r="IVY2272" s="225"/>
      <c r="IVZ2272" s="225"/>
      <c r="IWA2272" s="225"/>
      <c r="IWB2272" s="225"/>
      <c r="IWC2272" s="225"/>
      <c r="IWD2272" s="225"/>
      <c r="IWE2272" s="225"/>
      <c r="IWF2272" s="225"/>
      <c r="IWG2272" s="225"/>
      <c r="IWH2272" s="225"/>
      <c r="IWI2272" s="225"/>
      <c r="IWJ2272" s="225"/>
      <c r="IWK2272" s="225"/>
      <c r="IWL2272" s="225"/>
      <c r="IWM2272" s="225"/>
      <c r="IWN2272" s="225"/>
      <c r="IWO2272" s="225"/>
      <c r="IWP2272" s="225"/>
      <c r="IWQ2272" s="225"/>
      <c r="IWR2272" s="225"/>
      <c r="IWS2272" s="225"/>
      <c r="IWT2272" s="225"/>
      <c r="IWU2272" s="225"/>
      <c r="IWV2272" s="225"/>
      <c r="IWW2272" s="225"/>
      <c r="IWX2272" s="225"/>
      <c r="IWY2272" s="225"/>
      <c r="IWZ2272" s="225"/>
      <c r="IXA2272" s="225"/>
      <c r="IXB2272" s="225"/>
      <c r="IXC2272" s="225"/>
      <c r="IXD2272" s="225"/>
      <c r="IXE2272" s="225"/>
      <c r="IXF2272" s="225"/>
      <c r="IXG2272" s="225"/>
      <c r="IXH2272" s="225"/>
      <c r="IXI2272" s="225"/>
      <c r="IXJ2272" s="225"/>
      <c r="IXK2272" s="225"/>
      <c r="IXL2272" s="225"/>
      <c r="IXM2272" s="225"/>
      <c r="IXN2272" s="225"/>
      <c r="IXO2272" s="225"/>
      <c r="IXP2272" s="225"/>
      <c r="IXQ2272" s="225"/>
      <c r="IXR2272" s="225"/>
      <c r="IXS2272" s="225"/>
      <c r="IXT2272" s="225"/>
      <c r="IXU2272" s="225"/>
      <c r="IXV2272" s="225"/>
      <c r="IXW2272" s="225"/>
      <c r="IXX2272" s="225"/>
      <c r="IXY2272" s="225"/>
      <c r="IXZ2272" s="225"/>
      <c r="IYA2272" s="225"/>
      <c r="IYB2272" s="225"/>
      <c r="IYC2272" s="225"/>
      <c r="IYD2272" s="225"/>
      <c r="IYE2272" s="225"/>
      <c r="IYF2272" s="225"/>
      <c r="IYG2272" s="225"/>
      <c r="IYH2272" s="225"/>
      <c r="IYI2272" s="225"/>
      <c r="IYJ2272" s="225"/>
      <c r="IYK2272" s="225"/>
      <c r="IYL2272" s="225"/>
      <c r="IYM2272" s="225"/>
      <c r="IYN2272" s="225"/>
      <c r="IYO2272" s="225"/>
      <c r="IYP2272" s="225"/>
      <c r="IYQ2272" s="225"/>
      <c r="IYR2272" s="225"/>
      <c r="IYS2272" s="225"/>
      <c r="IYT2272" s="225"/>
      <c r="IYU2272" s="225"/>
      <c r="IYV2272" s="225"/>
      <c r="IYW2272" s="225"/>
      <c r="IYX2272" s="225"/>
      <c r="IYY2272" s="225"/>
      <c r="IYZ2272" s="225"/>
      <c r="IZA2272" s="225"/>
      <c r="IZB2272" s="225"/>
      <c r="IZC2272" s="225"/>
      <c r="IZD2272" s="225"/>
      <c r="IZE2272" s="225"/>
      <c r="IZF2272" s="225"/>
      <c r="IZG2272" s="225"/>
      <c r="IZH2272" s="225"/>
      <c r="IZI2272" s="225"/>
      <c r="IZJ2272" s="225"/>
      <c r="IZK2272" s="225"/>
      <c r="IZL2272" s="225"/>
      <c r="IZM2272" s="225"/>
      <c r="IZN2272" s="225"/>
      <c r="IZO2272" s="225"/>
      <c r="IZP2272" s="225"/>
      <c r="IZQ2272" s="225"/>
      <c r="IZR2272" s="225"/>
      <c r="IZS2272" s="225"/>
      <c r="IZT2272" s="225"/>
      <c r="IZU2272" s="225"/>
      <c r="IZV2272" s="225"/>
      <c r="IZW2272" s="225"/>
      <c r="IZX2272" s="225"/>
      <c r="IZY2272" s="225"/>
      <c r="IZZ2272" s="225"/>
      <c r="JAA2272" s="225"/>
      <c r="JAB2272" s="225"/>
      <c r="JAC2272" s="225"/>
      <c r="JAD2272" s="225"/>
      <c r="JAE2272" s="225"/>
      <c r="JAF2272" s="225"/>
      <c r="JAG2272" s="225"/>
      <c r="JAH2272" s="225"/>
      <c r="JAI2272" s="225"/>
      <c r="JAJ2272" s="225"/>
      <c r="JAK2272" s="225"/>
      <c r="JAL2272" s="225"/>
      <c r="JAM2272" s="225"/>
      <c r="JAN2272" s="225"/>
      <c r="JAO2272" s="225"/>
      <c r="JAP2272" s="225"/>
      <c r="JAQ2272" s="225"/>
      <c r="JAR2272" s="225"/>
      <c r="JAS2272" s="225"/>
      <c r="JAT2272" s="225"/>
      <c r="JAU2272" s="225"/>
      <c r="JAV2272" s="225"/>
      <c r="JAW2272" s="225"/>
      <c r="JAX2272" s="225"/>
      <c r="JAY2272" s="225"/>
      <c r="JAZ2272" s="225"/>
      <c r="JBA2272" s="225"/>
      <c r="JBB2272" s="225"/>
      <c r="JBC2272" s="225"/>
      <c r="JBD2272" s="225"/>
      <c r="JBE2272" s="225"/>
      <c r="JBF2272" s="225"/>
      <c r="JBG2272" s="225"/>
      <c r="JBH2272" s="225"/>
      <c r="JBI2272" s="225"/>
      <c r="JBJ2272" s="225"/>
      <c r="JBK2272" s="225"/>
      <c r="JBL2272" s="225"/>
      <c r="JBM2272" s="225"/>
      <c r="JBN2272" s="225"/>
      <c r="JBO2272" s="225"/>
      <c r="JBP2272" s="225"/>
      <c r="JBQ2272" s="225"/>
      <c r="JBR2272" s="225"/>
      <c r="JBS2272" s="225"/>
      <c r="JBT2272" s="225"/>
      <c r="JBU2272" s="225"/>
      <c r="JBV2272" s="225"/>
      <c r="JBW2272" s="225"/>
      <c r="JBX2272" s="225"/>
      <c r="JBY2272" s="225"/>
      <c r="JBZ2272" s="225"/>
      <c r="JCA2272" s="225"/>
      <c r="JCB2272" s="225"/>
      <c r="JCC2272" s="225"/>
      <c r="JCD2272" s="225"/>
      <c r="JCE2272" s="225"/>
      <c r="JCF2272" s="225"/>
      <c r="JCG2272" s="225"/>
      <c r="JCH2272" s="225"/>
      <c r="JCI2272" s="225"/>
      <c r="JCJ2272" s="225"/>
      <c r="JCK2272" s="225"/>
      <c r="JCL2272" s="225"/>
      <c r="JCM2272" s="225"/>
      <c r="JCN2272" s="225"/>
      <c r="JCO2272" s="225"/>
      <c r="JCP2272" s="225"/>
      <c r="JCQ2272" s="225"/>
      <c r="JCR2272" s="225"/>
      <c r="JCS2272" s="225"/>
      <c r="JCT2272" s="225"/>
      <c r="JCU2272" s="225"/>
      <c r="JCV2272" s="225"/>
      <c r="JCW2272" s="225"/>
      <c r="JCX2272" s="225"/>
      <c r="JCY2272" s="225"/>
      <c r="JCZ2272" s="225"/>
      <c r="JDA2272" s="225"/>
      <c r="JDB2272" s="225"/>
      <c r="JDC2272" s="225"/>
      <c r="JDD2272" s="225"/>
      <c r="JDE2272" s="225"/>
      <c r="JDF2272" s="225"/>
      <c r="JDG2272" s="225"/>
      <c r="JDH2272" s="225"/>
      <c r="JDI2272" s="225"/>
      <c r="JDJ2272" s="225"/>
      <c r="JDK2272" s="225"/>
      <c r="JDL2272" s="225"/>
      <c r="JDM2272" s="225"/>
      <c r="JDN2272" s="225"/>
      <c r="JDO2272" s="225"/>
      <c r="JDP2272" s="225"/>
      <c r="JDQ2272" s="225"/>
      <c r="JDR2272" s="225"/>
      <c r="JDS2272" s="225"/>
      <c r="JDT2272" s="225"/>
      <c r="JDU2272" s="225"/>
      <c r="JDV2272" s="225"/>
      <c r="JDW2272" s="225"/>
      <c r="JDX2272" s="225"/>
      <c r="JDY2272" s="225"/>
      <c r="JDZ2272" s="225"/>
      <c r="JEA2272" s="225"/>
      <c r="JEB2272" s="225"/>
      <c r="JEC2272" s="225"/>
      <c r="JED2272" s="225"/>
      <c r="JEE2272" s="225"/>
      <c r="JEF2272" s="225"/>
      <c r="JEG2272" s="225"/>
      <c r="JEH2272" s="225"/>
      <c r="JEI2272" s="225"/>
      <c r="JEJ2272" s="225"/>
      <c r="JEK2272" s="225"/>
      <c r="JEL2272" s="225"/>
      <c r="JEM2272" s="225"/>
      <c r="JEN2272" s="225"/>
      <c r="JEO2272" s="225"/>
      <c r="JEP2272" s="225"/>
      <c r="JEQ2272" s="225"/>
      <c r="JER2272" s="225"/>
      <c r="JES2272" s="225"/>
      <c r="JET2272" s="225"/>
      <c r="JEU2272" s="225"/>
      <c r="JEV2272" s="225"/>
      <c r="JEW2272" s="225"/>
      <c r="JEX2272" s="225"/>
      <c r="JEY2272" s="225"/>
      <c r="JEZ2272" s="225"/>
      <c r="JFA2272" s="225"/>
      <c r="JFB2272" s="225"/>
      <c r="JFC2272" s="225"/>
      <c r="JFD2272" s="225"/>
      <c r="JFE2272" s="225"/>
      <c r="JFF2272" s="225"/>
      <c r="JFG2272" s="225"/>
      <c r="JFH2272" s="225"/>
      <c r="JFI2272" s="225"/>
      <c r="JFJ2272" s="225"/>
      <c r="JFK2272" s="225"/>
      <c r="JFL2272" s="225"/>
      <c r="JFM2272" s="225"/>
      <c r="JFN2272" s="225"/>
      <c r="JFO2272" s="225"/>
      <c r="JFP2272" s="225"/>
      <c r="JFQ2272" s="225"/>
      <c r="JFR2272" s="225"/>
      <c r="JFS2272" s="225"/>
      <c r="JFT2272" s="225"/>
      <c r="JFU2272" s="225"/>
      <c r="JFV2272" s="225"/>
      <c r="JFW2272" s="225"/>
      <c r="JFX2272" s="225"/>
      <c r="JFY2272" s="225"/>
      <c r="JFZ2272" s="225"/>
      <c r="JGA2272" s="225"/>
      <c r="JGB2272" s="225"/>
      <c r="JGC2272" s="225"/>
      <c r="JGD2272" s="225"/>
      <c r="JGE2272" s="225"/>
      <c r="JGF2272" s="225"/>
      <c r="JGG2272" s="225"/>
      <c r="JGH2272" s="225"/>
      <c r="JGI2272" s="225"/>
      <c r="JGJ2272" s="225"/>
      <c r="JGK2272" s="225"/>
      <c r="JGL2272" s="225"/>
      <c r="JGM2272" s="225"/>
      <c r="JGN2272" s="225"/>
      <c r="JGO2272" s="225"/>
      <c r="JGP2272" s="225"/>
      <c r="JGQ2272" s="225"/>
      <c r="JGR2272" s="225"/>
      <c r="JGS2272" s="225"/>
      <c r="JGT2272" s="225"/>
      <c r="JGU2272" s="225"/>
      <c r="JGV2272" s="225"/>
      <c r="JGW2272" s="225"/>
      <c r="JGX2272" s="225"/>
      <c r="JGY2272" s="225"/>
      <c r="JGZ2272" s="225"/>
      <c r="JHA2272" s="225"/>
      <c r="JHB2272" s="225"/>
      <c r="JHC2272" s="225"/>
      <c r="JHD2272" s="225"/>
      <c r="JHE2272" s="225"/>
      <c r="JHF2272" s="225"/>
      <c r="JHG2272" s="225"/>
      <c r="JHH2272" s="225"/>
      <c r="JHI2272" s="225"/>
      <c r="JHJ2272" s="225"/>
      <c r="JHK2272" s="225"/>
      <c r="JHL2272" s="225"/>
      <c r="JHM2272" s="225"/>
      <c r="JHN2272" s="225"/>
      <c r="JHO2272" s="225"/>
      <c r="JHP2272" s="225"/>
      <c r="JHQ2272" s="225"/>
      <c r="JHR2272" s="225"/>
      <c r="JHS2272" s="225"/>
      <c r="JHT2272" s="225"/>
      <c r="JHU2272" s="225"/>
      <c r="JHV2272" s="225"/>
      <c r="JHW2272" s="225"/>
      <c r="JHX2272" s="225"/>
      <c r="JHY2272" s="225"/>
      <c r="JHZ2272" s="225"/>
      <c r="JIA2272" s="225"/>
      <c r="JIB2272" s="225"/>
      <c r="JIC2272" s="225"/>
      <c r="JID2272" s="225"/>
      <c r="JIE2272" s="225"/>
      <c r="JIF2272" s="225"/>
      <c r="JIG2272" s="225"/>
      <c r="JIH2272" s="225"/>
      <c r="JII2272" s="225"/>
      <c r="JIJ2272" s="225"/>
      <c r="JIK2272" s="225"/>
      <c r="JIL2272" s="225"/>
      <c r="JIM2272" s="225"/>
      <c r="JIN2272" s="225"/>
      <c r="JIO2272" s="225"/>
      <c r="JIP2272" s="225"/>
      <c r="JIQ2272" s="225"/>
      <c r="JIR2272" s="225"/>
      <c r="JIS2272" s="225"/>
      <c r="JIT2272" s="225"/>
      <c r="JIU2272" s="225"/>
      <c r="JIV2272" s="225"/>
      <c r="JIW2272" s="225"/>
      <c r="JIX2272" s="225"/>
      <c r="JIY2272" s="225"/>
      <c r="JIZ2272" s="225"/>
      <c r="JJA2272" s="225"/>
      <c r="JJB2272" s="225"/>
      <c r="JJC2272" s="225"/>
      <c r="JJD2272" s="225"/>
      <c r="JJE2272" s="225"/>
      <c r="JJF2272" s="225"/>
      <c r="JJG2272" s="225"/>
      <c r="JJH2272" s="225"/>
      <c r="JJI2272" s="225"/>
      <c r="JJJ2272" s="225"/>
      <c r="JJK2272" s="225"/>
      <c r="JJL2272" s="225"/>
      <c r="JJM2272" s="225"/>
      <c r="JJN2272" s="225"/>
      <c r="JJO2272" s="225"/>
      <c r="JJP2272" s="225"/>
      <c r="JJQ2272" s="225"/>
      <c r="JJR2272" s="225"/>
      <c r="JJS2272" s="225"/>
      <c r="JJT2272" s="225"/>
      <c r="JJU2272" s="225"/>
      <c r="JJV2272" s="225"/>
      <c r="JJW2272" s="225"/>
      <c r="JJX2272" s="225"/>
      <c r="JJY2272" s="225"/>
      <c r="JJZ2272" s="225"/>
      <c r="JKA2272" s="225"/>
      <c r="JKB2272" s="225"/>
      <c r="JKC2272" s="225"/>
      <c r="JKD2272" s="225"/>
      <c r="JKE2272" s="225"/>
      <c r="JKF2272" s="225"/>
      <c r="JKG2272" s="225"/>
      <c r="JKH2272" s="225"/>
      <c r="JKI2272" s="225"/>
      <c r="JKJ2272" s="225"/>
      <c r="JKK2272" s="225"/>
      <c r="JKL2272" s="225"/>
      <c r="JKM2272" s="225"/>
      <c r="JKN2272" s="225"/>
      <c r="JKO2272" s="225"/>
      <c r="JKP2272" s="225"/>
      <c r="JKQ2272" s="225"/>
      <c r="JKR2272" s="225"/>
      <c r="JKS2272" s="225"/>
      <c r="JKT2272" s="225"/>
      <c r="JKU2272" s="225"/>
      <c r="JKV2272" s="225"/>
      <c r="JKW2272" s="225"/>
      <c r="JKX2272" s="225"/>
      <c r="JKY2272" s="225"/>
      <c r="JKZ2272" s="225"/>
      <c r="JLA2272" s="225"/>
      <c r="JLB2272" s="225"/>
      <c r="JLC2272" s="225"/>
      <c r="JLD2272" s="225"/>
      <c r="JLE2272" s="225"/>
      <c r="JLF2272" s="225"/>
      <c r="JLG2272" s="225"/>
      <c r="JLH2272" s="225"/>
      <c r="JLI2272" s="225"/>
      <c r="JLJ2272" s="225"/>
      <c r="JLK2272" s="225"/>
      <c r="JLL2272" s="225"/>
      <c r="JLM2272" s="225"/>
      <c r="JLN2272" s="225"/>
      <c r="JLO2272" s="225"/>
      <c r="JLP2272" s="225"/>
      <c r="JLQ2272" s="225"/>
      <c r="JLR2272" s="225"/>
      <c r="JLS2272" s="225"/>
      <c r="JLT2272" s="225"/>
      <c r="JLU2272" s="225"/>
      <c r="JLV2272" s="225"/>
      <c r="JLW2272" s="225"/>
      <c r="JLX2272" s="225"/>
      <c r="JLY2272" s="225"/>
      <c r="JLZ2272" s="225"/>
      <c r="JMA2272" s="225"/>
      <c r="JMB2272" s="225"/>
      <c r="JMC2272" s="225"/>
      <c r="JMD2272" s="225"/>
      <c r="JME2272" s="225"/>
      <c r="JMF2272" s="225"/>
      <c r="JMG2272" s="225"/>
      <c r="JMH2272" s="225"/>
      <c r="JMI2272" s="225"/>
      <c r="JMJ2272" s="225"/>
      <c r="JMK2272" s="225"/>
      <c r="JML2272" s="225"/>
      <c r="JMM2272" s="225"/>
      <c r="JMN2272" s="225"/>
      <c r="JMO2272" s="225"/>
      <c r="JMP2272" s="225"/>
      <c r="JMQ2272" s="225"/>
      <c r="JMR2272" s="225"/>
      <c r="JMS2272" s="225"/>
      <c r="JMT2272" s="225"/>
      <c r="JMU2272" s="225"/>
      <c r="JMV2272" s="225"/>
      <c r="JMW2272" s="225"/>
      <c r="JMX2272" s="225"/>
      <c r="JMY2272" s="225"/>
      <c r="JMZ2272" s="225"/>
      <c r="JNA2272" s="225"/>
      <c r="JNB2272" s="225"/>
      <c r="JNC2272" s="225"/>
      <c r="JND2272" s="225"/>
      <c r="JNE2272" s="225"/>
      <c r="JNF2272" s="225"/>
      <c r="JNG2272" s="225"/>
      <c r="JNH2272" s="225"/>
      <c r="JNI2272" s="225"/>
      <c r="JNJ2272" s="225"/>
      <c r="JNK2272" s="225"/>
      <c r="JNL2272" s="225"/>
      <c r="JNM2272" s="225"/>
      <c r="JNN2272" s="225"/>
      <c r="JNO2272" s="225"/>
      <c r="JNP2272" s="225"/>
      <c r="JNQ2272" s="225"/>
      <c r="JNR2272" s="225"/>
      <c r="JNS2272" s="225"/>
      <c r="JNT2272" s="225"/>
      <c r="JNU2272" s="225"/>
      <c r="JNV2272" s="225"/>
      <c r="JNW2272" s="225"/>
      <c r="JNX2272" s="225"/>
      <c r="JNY2272" s="225"/>
      <c r="JNZ2272" s="225"/>
      <c r="JOA2272" s="225"/>
      <c r="JOB2272" s="225"/>
      <c r="JOC2272" s="225"/>
      <c r="JOD2272" s="225"/>
      <c r="JOE2272" s="225"/>
      <c r="JOF2272" s="225"/>
      <c r="JOG2272" s="225"/>
      <c r="JOH2272" s="225"/>
      <c r="JOI2272" s="225"/>
      <c r="JOJ2272" s="225"/>
      <c r="JOK2272" s="225"/>
      <c r="JOL2272" s="225"/>
      <c r="JOM2272" s="225"/>
      <c r="JON2272" s="225"/>
      <c r="JOO2272" s="225"/>
      <c r="JOP2272" s="225"/>
      <c r="JOQ2272" s="225"/>
      <c r="JOR2272" s="225"/>
      <c r="JOS2272" s="225"/>
      <c r="JOT2272" s="225"/>
      <c r="JOU2272" s="225"/>
      <c r="JOV2272" s="225"/>
      <c r="JOW2272" s="225"/>
      <c r="JOX2272" s="225"/>
      <c r="JOY2272" s="225"/>
      <c r="JOZ2272" s="225"/>
      <c r="JPA2272" s="225"/>
      <c r="JPB2272" s="225"/>
      <c r="JPC2272" s="225"/>
      <c r="JPD2272" s="225"/>
      <c r="JPE2272" s="225"/>
      <c r="JPF2272" s="225"/>
      <c r="JPG2272" s="225"/>
      <c r="JPH2272" s="225"/>
      <c r="JPI2272" s="225"/>
      <c r="JPJ2272" s="225"/>
      <c r="JPK2272" s="225"/>
      <c r="JPL2272" s="225"/>
      <c r="JPM2272" s="225"/>
      <c r="JPN2272" s="225"/>
      <c r="JPO2272" s="225"/>
      <c r="JPP2272" s="225"/>
      <c r="JPQ2272" s="225"/>
      <c r="JPR2272" s="225"/>
      <c r="JPS2272" s="225"/>
      <c r="JPT2272" s="225"/>
      <c r="JPU2272" s="225"/>
      <c r="JPV2272" s="225"/>
      <c r="JPW2272" s="225"/>
      <c r="JPX2272" s="225"/>
      <c r="JPY2272" s="225"/>
      <c r="JPZ2272" s="225"/>
      <c r="JQA2272" s="225"/>
      <c r="JQB2272" s="225"/>
      <c r="JQC2272" s="225"/>
      <c r="JQD2272" s="225"/>
      <c r="JQE2272" s="225"/>
      <c r="JQF2272" s="225"/>
      <c r="JQG2272" s="225"/>
      <c r="JQH2272" s="225"/>
      <c r="JQI2272" s="225"/>
      <c r="JQJ2272" s="225"/>
      <c r="JQK2272" s="225"/>
      <c r="JQL2272" s="225"/>
      <c r="JQM2272" s="225"/>
      <c r="JQN2272" s="225"/>
      <c r="JQO2272" s="225"/>
      <c r="JQP2272" s="225"/>
      <c r="JQQ2272" s="225"/>
      <c r="JQR2272" s="225"/>
      <c r="JQS2272" s="225"/>
      <c r="JQT2272" s="225"/>
      <c r="JQU2272" s="225"/>
      <c r="JQV2272" s="225"/>
      <c r="JQW2272" s="225"/>
      <c r="JQX2272" s="225"/>
      <c r="JQY2272" s="225"/>
      <c r="JQZ2272" s="225"/>
      <c r="JRA2272" s="225"/>
      <c r="JRB2272" s="225"/>
      <c r="JRC2272" s="225"/>
      <c r="JRD2272" s="225"/>
      <c r="JRE2272" s="225"/>
      <c r="JRF2272" s="225"/>
      <c r="JRG2272" s="225"/>
      <c r="JRH2272" s="225"/>
      <c r="JRI2272" s="225"/>
      <c r="JRJ2272" s="225"/>
      <c r="JRK2272" s="225"/>
      <c r="JRL2272" s="225"/>
      <c r="JRM2272" s="225"/>
      <c r="JRN2272" s="225"/>
      <c r="JRO2272" s="225"/>
      <c r="JRP2272" s="225"/>
      <c r="JRQ2272" s="225"/>
      <c r="JRR2272" s="225"/>
      <c r="JRS2272" s="225"/>
      <c r="JRT2272" s="225"/>
      <c r="JRU2272" s="225"/>
      <c r="JRV2272" s="225"/>
      <c r="JRW2272" s="225"/>
      <c r="JRX2272" s="225"/>
      <c r="JRY2272" s="225"/>
      <c r="JRZ2272" s="225"/>
      <c r="JSA2272" s="225"/>
      <c r="JSB2272" s="225"/>
      <c r="JSC2272" s="225"/>
      <c r="JSD2272" s="225"/>
      <c r="JSE2272" s="225"/>
      <c r="JSF2272" s="225"/>
      <c r="JSG2272" s="225"/>
      <c r="JSH2272" s="225"/>
      <c r="JSI2272" s="225"/>
      <c r="JSJ2272" s="225"/>
      <c r="JSK2272" s="225"/>
      <c r="JSL2272" s="225"/>
      <c r="JSM2272" s="225"/>
      <c r="JSN2272" s="225"/>
      <c r="JSO2272" s="225"/>
      <c r="JSP2272" s="225"/>
      <c r="JSQ2272" s="225"/>
      <c r="JSR2272" s="225"/>
      <c r="JSS2272" s="225"/>
      <c r="JST2272" s="225"/>
      <c r="JSU2272" s="225"/>
      <c r="JSV2272" s="225"/>
      <c r="JSW2272" s="225"/>
      <c r="JSX2272" s="225"/>
      <c r="JSY2272" s="225"/>
      <c r="JSZ2272" s="225"/>
      <c r="JTA2272" s="225"/>
      <c r="JTB2272" s="225"/>
      <c r="JTC2272" s="225"/>
      <c r="JTD2272" s="225"/>
      <c r="JTE2272" s="225"/>
      <c r="JTF2272" s="225"/>
      <c r="JTG2272" s="225"/>
      <c r="JTH2272" s="225"/>
      <c r="JTI2272" s="225"/>
      <c r="JTJ2272" s="225"/>
      <c r="JTK2272" s="225"/>
      <c r="JTL2272" s="225"/>
      <c r="JTM2272" s="225"/>
      <c r="JTN2272" s="225"/>
      <c r="JTO2272" s="225"/>
      <c r="JTP2272" s="225"/>
      <c r="JTQ2272" s="225"/>
      <c r="JTR2272" s="225"/>
      <c r="JTS2272" s="225"/>
      <c r="JTT2272" s="225"/>
      <c r="JTU2272" s="225"/>
      <c r="JTV2272" s="225"/>
      <c r="JTW2272" s="225"/>
      <c r="JTX2272" s="225"/>
      <c r="JTY2272" s="225"/>
      <c r="JTZ2272" s="225"/>
      <c r="JUA2272" s="225"/>
      <c r="JUB2272" s="225"/>
      <c r="JUC2272" s="225"/>
      <c r="JUD2272" s="225"/>
      <c r="JUE2272" s="225"/>
      <c r="JUF2272" s="225"/>
      <c r="JUG2272" s="225"/>
      <c r="JUH2272" s="225"/>
      <c r="JUI2272" s="225"/>
      <c r="JUJ2272" s="225"/>
      <c r="JUK2272" s="225"/>
      <c r="JUL2272" s="225"/>
      <c r="JUM2272" s="225"/>
      <c r="JUN2272" s="225"/>
      <c r="JUO2272" s="225"/>
      <c r="JUP2272" s="225"/>
      <c r="JUQ2272" s="225"/>
      <c r="JUR2272" s="225"/>
      <c r="JUS2272" s="225"/>
      <c r="JUT2272" s="225"/>
      <c r="JUU2272" s="225"/>
      <c r="JUV2272" s="225"/>
      <c r="JUW2272" s="225"/>
      <c r="JUX2272" s="225"/>
      <c r="JUY2272" s="225"/>
      <c r="JUZ2272" s="225"/>
      <c r="JVA2272" s="225"/>
      <c r="JVB2272" s="225"/>
      <c r="JVC2272" s="225"/>
      <c r="JVD2272" s="225"/>
      <c r="JVE2272" s="225"/>
      <c r="JVF2272" s="225"/>
      <c r="JVG2272" s="225"/>
      <c r="JVH2272" s="225"/>
      <c r="JVI2272" s="225"/>
      <c r="JVJ2272" s="225"/>
      <c r="JVK2272" s="225"/>
      <c r="JVL2272" s="225"/>
      <c r="JVM2272" s="225"/>
      <c r="JVN2272" s="225"/>
      <c r="JVO2272" s="225"/>
      <c r="JVP2272" s="225"/>
      <c r="JVQ2272" s="225"/>
      <c r="JVR2272" s="225"/>
      <c r="JVS2272" s="225"/>
      <c r="JVT2272" s="225"/>
      <c r="JVU2272" s="225"/>
      <c r="JVV2272" s="225"/>
      <c r="JVW2272" s="225"/>
      <c r="JVX2272" s="225"/>
      <c r="JVY2272" s="225"/>
      <c r="JVZ2272" s="225"/>
      <c r="JWA2272" s="225"/>
      <c r="JWB2272" s="225"/>
      <c r="JWC2272" s="225"/>
      <c r="JWD2272" s="225"/>
      <c r="JWE2272" s="225"/>
      <c r="JWF2272" s="225"/>
      <c r="JWG2272" s="225"/>
      <c r="JWH2272" s="225"/>
      <c r="JWI2272" s="225"/>
      <c r="JWJ2272" s="225"/>
      <c r="JWK2272" s="225"/>
      <c r="JWL2272" s="225"/>
      <c r="JWM2272" s="225"/>
      <c r="JWN2272" s="225"/>
      <c r="JWO2272" s="225"/>
      <c r="JWP2272" s="225"/>
      <c r="JWQ2272" s="225"/>
      <c r="JWR2272" s="225"/>
      <c r="JWS2272" s="225"/>
      <c r="JWT2272" s="225"/>
      <c r="JWU2272" s="225"/>
      <c r="JWV2272" s="225"/>
      <c r="JWW2272" s="225"/>
      <c r="JWX2272" s="225"/>
      <c r="JWY2272" s="225"/>
      <c r="JWZ2272" s="225"/>
      <c r="JXA2272" s="225"/>
      <c r="JXB2272" s="225"/>
      <c r="JXC2272" s="225"/>
      <c r="JXD2272" s="225"/>
      <c r="JXE2272" s="225"/>
      <c r="JXF2272" s="225"/>
      <c r="JXG2272" s="225"/>
      <c r="JXH2272" s="225"/>
      <c r="JXI2272" s="225"/>
      <c r="JXJ2272" s="225"/>
      <c r="JXK2272" s="225"/>
      <c r="JXL2272" s="225"/>
      <c r="JXM2272" s="225"/>
      <c r="JXN2272" s="225"/>
      <c r="JXO2272" s="225"/>
      <c r="JXP2272" s="225"/>
      <c r="JXQ2272" s="225"/>
      <c r="JXR2272" s="225"/>
      <c r="JXS2272" s="225"/>
      <c r="JXT2272" s="225"/>
      <c r="JXU2272" s="225"/>
      <c r="JXV2272" s="225"/>
      <c r="JXW2272" s="225"/>
      <c r="JXX2272" s="225"/>
      <c r="JXY2272" s="225"/>
      <c r="JXZ2272" s="225"/>
      <c r="JYA2272" s="225"/>
      <c r="JYB2272" s="225"/>
      <c r="JYC2272" s="225"/>
      <c r="JYD2272" s="225"/>
      <c r="JYE2272" s="225"/>
      <c r="JYF2272" s="225"/>
      <c r="JYG2272" s="225"/>
      <c r="JYH2272" s="225"/>
      <c r="JYI2272" s="225"/>
      <c r="JYJ2272" s="225"/>
      <c r="JYK2272" s="225"/>
      <c r="JYL2272" s="225"/>
      <c r="JYM2272" s="225"/>
      <c r="JYN2272" s="225"/>
      <c r="JYO2272" s="225"/>
      <c r="JYP2272" s="225"/>
      <c r="JYQ2272" s="225"/>
      <c r="JYR2272" s="225"/>
      <c r="JYS2272" s="225"/>
      <c r="JYT2272" s="225"/>
      <c r="JYU2272" s="225"/>
      <c r="JYV2272" s="225"/>
      <c r="JYW2272" s="225"/>
      <c r="JYX2272" s="225"/>
      <c r="JYY2272" s="225"/>
      <c r="JYZ2272" s="225"/>
      <c r="JZA2272" s="225"/>
      <c r="JZB2272" s="225"/>
      <c r="JZC2272" s="225"/>
      <c r="JZD2272" s="225"/>
      <c r="JZE2272" s="225"/>
      <c r="JZF2272" s="225"/>
      <c r="JZG2272" s="225"/>
      <c r="JZH2272" s="225"/>
      <c r="JZI2272" s="225"/>
      <c r="JZJ2272" s="225"/>
      <c r="JZK2272" s="225"/>
      <c r="JZL2272" s="225"/>
      <c r="JZM2272" s="225"/>
      <c r="JZN2272" s="225"/>
      <c r="JZO2272" s="225"/>
      <c r="JZP2272" s="225"/>
      <c r="JZQ2272" s="225"/>
      <c r="JZR2272" s="225"/>
      <c r="JZS2272" s="225"/>
      <c r="JZT2272" s="225"/>
      <c r="JZU2272" s="225"/>
      <c r="JZV2272" s="225"/>
      <c r="JZW2272" s="225"/>
      <c r="JZX2272" s="225"/>
      <c r="JZY2272" s="225"/>
      <c r="JZZ2272" s="225"/>
      <c r="KAA2272" s="225"/>
      <c r="KAB2272" s="225"/>
      <c r="KAC2272" s="225"/>
      <c r="KAD2272" s="225"/>
      <c r="KAE2272" s="225"/>
      <c r="KAF2272" s="225"/>
      <c r="KAG2272" s="225"/>
      <c r="KAH2272" s="225"/>
      <c r="KAI2272" s="225"/>
      <c r="KAJ2272" s="225"/>
      <c r="KAK2272" s="225"/>
      <c r="KAL2272" s="225"/>
      <c r="KAM2272" s="225"/>
      <c r="KAN2272" s="225"/>
      <c r="KAO2272" s="225"/>
      <c r="KAP2272" s="225"/>
      <c r="KAQ2272" s="225"/>
      <c r="KAR2272" s="225"/>
      <c r="KAS2272" s="225"/>
      <c r="KAT2272" s="225"/>
      <c r="KAU2272" s="225"/>
      <c r="KAV2272" s="225"/>
      <c r="KAW2272" s="225"/>
      <c r="KAX2272" s="225"/>
      <c r="KAY2272" s="225"/>
      <c r="KAZ2272" s="225"/>
      <c r="KBA2272" s="225"/>
      <c r="KBB2272" s="225"/>
      <c r="KBC2272" s="225"/>
      <c r="KBD2272" s="225"/>
      <c r="KBE2272" s="225"/>
      <c r="KBF2272" s="225"/>
      <c r="KBG2272" s="225"/>
      <c r="KBH2272" s="225"/>
      <c r="KBI2272" s="225"/>
      <c r="KBJ2272" s="225"/>
      <c r="KBK2272" s="225"/>
      <c r="KBL2272" s="225"/>
      <c r="KBM2272" s="225"/>
      <c r="KBN2272" s="225"/>
      <c r="KBO2272" s="225"/>
      <c r="KBP2272" s="225"/>
      <c r="KBQ2272" s="225"/>
      <c r="KBR2272" s="225"/>
      <c r="KBS2272" s="225"/>
      <c r="KBT2272" s="225"/>
      <c r="KBU2272" s="225"/>
      <c r="KBV2272" s="225"/>
      <c r="KBW2272" s="225"/>
      <c r="KBX2272" s="225"/>
      <c r="KBY2272" s="225"/>
      <c r="KBZ2272" s="225"/>
      <c r="KCA2272" s="225"/>
      <c r="KCB2272" s="225"/>
      <c r="KCC2272" s="225"/>
      <c r="KCD2272" s="225"/>
      <c r="KCE2272" s="225"/>
      <c r="KCF2272" s="225"/>
      <c r="KCG2272" s="225"/>
      <c r="KCH2272" s="225"/>
      <c r="KCI2272" s="225"/>
      <c r="KCJ2272" s="225"/>
      <c r="KCK2272" s="225"/>
      <c r="KCL2272" s="225"/>
      <c r="KCM2272" s="225"/>
      <c r="KCN2272" s="225"/>
      <c r="KCO2272" s="225"/>
      <c r="KCP2272" s="225"/>
      <c r="KCQ2272" s="225"/>
      <c r="KCR2272" s="225"/>
      <c r="KCS2272" s="225"/>
      <c r="KCT2272" s="225"/>
      <c r="KCU2272" s="225"/>
      <c r="KCV2272" s="225"/>
      <c r="KCW2272" s="225"/>
      <c r="KCX2272" s="225"/>
      <c r="KCY2272" s="225"/>
      <c r="KCZ2272" s="225"/>
      <c r="KDA2272" s="225"/>
      <c r="KDB2272" s="225"/>
      <c r="KDC2272" s="225"/>
      <c r="KDD2272" s="225"/>
      <c r="KDE2272" s="225"/>
      <c r="KDF2272" s="225"/>
      <c r="KDG2272" s="225"/>
      <c r="KDH2272" s="225"/>
      <c r="KDI2272" s="225"/>
      <c r="KDJ2272" s="225"/>
      <c r="KDK2272" s="225"/>
      <c r="KDL2272" s="225"/>
      <c r="KDM2272" s="225"/>
      <c r="KDN2272" s="225"/>
      <c r="KDO2272" s="225"/>
      <c r="KDP2272" s="225"/>
      <c r="KDQ2272" s="225"/>
      <c r="KDR2272" s="225"/>
      <c r="KDS2272" s="225"/>
      <c r="KDT2272" s="225"/>
      <c r="KDU2272" s="225"/>
      <c r="KDV2272" s="225"/>
      <c r="KDW2272" s="225"/>
      <c r="KDX2272" s="225"/>
      <c r="KDY2272" s="225"/>
      <c r="KDZ2272" s="225"/>
      <c r="KEA2272" s="225"/>
      <c r="KEB2272" s="225"/>
      <c r="KEC2272" s="225"/>
      <c r="KED2272" s="225"/>
      <c r="KEE2272" s="225"/>
      <c r="KEF2272" s="225"/>
      <c r="KEG2272" s="225"/>
      <c r="KEH2272" s="225"/>
      <c r="KEI2272" s="225"/>
      <c r="KEJ2272" s="225"/>
      <c r="KEK2272" s="225"/>
      <c r="KEL2272" s="225"/>
      <c r="KEM2272" s="225"/>
      <c r="KEN2272" s="225"/>
      <c r="KEO2272" s="225"/>
      <c r="KEP2272" s="225"/>
      <c r="KEQ2272" s="225"/>
      <c r="KER2272" s="225"/>
      <c r="KES2272" s="225"/>
      <c r="KET2272" s="225"/>
      <c r="KEU2272" s="225"/>
      <c r="KEV2272" s="225"/>
      <c r="KEW2272" s="225"/>
      <c r="KEX2272" s="225"/>
      <c r="KEY2272" s="225"/>
      <c r="KEZ2272" s="225"/>
      <c r="KFA2272" s="225"/>
      <c r="KFB2272" s="225"/>
      <c r="KFC2272" s="225"/>
      <c r="KFD2272" s="225"/>
      <c r="KFE2272" s="225"/>
      <c r="KFF2272" s="225"/>
      <c r="KFG2272" s="225"/>
      <c r="KFH2272" s="225"/>
      <c r="KFI2272" s="225"/>
      <c r="KFJ2272" s="225"/>
      <c r="KFK2272" s="225"/>
      <c r="KFL2272" s="225"/>
      <c r="KFM2272" s="225"/>
      <c r="KFN2272" s="225"/>
      <c r="KFO2272" s="225"/>
      <c r="KFP2272" s="225"/>
      <c r="KFQ2272" s="225"/>
      <c r="KFR2272" s="225"/>
      <c r="KFS2272" s="225"/>
      <c r="KFT2272" s="225"/>
      <c r="KFU2272" s="225"/>
      <c r="KFV2272" s="225"/>
      <c r="KFW2272" s="225"/>
      <c r="KFX2272" s="225"/>
      <c r="KFY2272" s="225"/>
      <c r="KFZ2272" s="225"/>
      <c r="KGA2272" s="225"/>
      <c r="KGB2272" s="225"/>
      <c r="KGC2272" s="225"/>
      <c r="KGD2272" s="225"/>
      <c r="KGE2272" s="225"/>
      <c r="KGF2272" s="225"/>
      <c r="KGG2272" s="225"/>
      <c r="KGH2272" s="225"/>
      <c r="KGI2272" s="225"/>
      <c r="KGJ2272" s="225"/>
      <c r="KGK2272" s="225"/>
      <c r="KGL2272" s="225"/>
      <c r="KGM2272" s="225"/>
      <c r="KGN2272" s="225"/>
      <c r="KGO2272" s="225"/>
      <c r="KGP2272" s="225"/>
      <c r="KGQ2272" s="225"/>
      <c r="KGR2272" s="225"/>
      <c r="KGS2272" s="225"/>
      <c r="KGT2272" s="225"/>
      <c r="KGU2272" s="225"/>
      <c r="KGV2272" s="225"/>
      <c r="KGW2272" s="225"/>
      <c r="KGX2272" s="225"/>
      <c r="KGY2272" s="225"/>
      <c r="KGZ2272" s="225"/>
      <c r="KHA2272" s="225"/>
      <c r="KHB2272" s="225"/>
      <c r="KHC2272" s="225"/>
      <c r="KHD2272" s="225"/>
      <c r="KHE2272" s="225"/>
      <c r="KHF2272" s="225"/>
      <c r="KHG2272" s="225"/>
      <c r="KHH2272" s="225"/>
      <c r="KHI2272" s="225"/>
      <c r="KHJ2272" s="225"/>
      <c r="KHK2272" s="225"/>
      <c r="KHL2272" s="225"/>
      <c r="KHM2272" s="225"/>
      <c r="KHN2272" s="225"/>
      <c r="KHO2272" s="225"/>
      <c r="KHP2272" s="225"/>
      <c r="KHQ2272" s="225"/>
      <c r="KHR2272" s="225"/>
      <c r="KHS2272" s="225"/>
      <c r="KHT2272" s="225"/>
      <c r="KHU2272" s="225"/>
      <c r="KHV2272" s="225"/>
      <c r="KHW2272" s="225"/>
      <c r="KHX2272" s="225"/>
      <c r="KHY2272" s="225"/>
      <c r="KHZ2272" s="225"/>
      <c r="KIA2272" s="225"/>
      <c r="KIB2272" s="225"/>
      <c r="KIC2272" s="225"/>
      <c r="KID2272" s="225"/>
      <c r="KIE2272" s="225"/>
      <c r="KIF2272" s="225"/>
      <c r="KIG2272" s="225"/>
      <c r="KIH2272" s="225"/>
      <c r="KII2272" s="225"/>
      <c r="KIJ2272" s="225"/>
      <c r="KIK2272" s="225"/>
      <c r="KIL2272" s="225"/>
      <c r="KIM2272" s="225"/>
      <c r="KIN2272" s="225"/>
      <c r="KIO2272" s="225"/>
      <c r="KIP2272" s="225"/>
      <c r="KIQ2272" s="225"/>
      <c r="KIR2272" s="225"/>
      <c r="KIS2272" s="225"/>
      <c r="KIT2272" s="225"/>
      <c r="KIU2272" s="225"/>
      <c r="KIV2272" s="225"/>
      <c r="KIW2272" s="225"/>
      <c r="KIX2272" s="225"/>
      <c r="KIY2272" s="225"/>
      <c r="KIZ2272" s="225"/>
      <c r="KJA2272" s="225"/>
      <c r="KJB2272" s="225"/>
      <c r="KJC2272" s="225"/>
      <c r="KJD2272" s="225"/>
      <c r="KJE2272" s="225"/>
      <c r="KJF2272" s="225"/>
      <c r="KJG2272" s="225"/>
      <c r="KJH2272" s="225"/>
      <c r="KJI2272" s="225"/>
      <c r="KJJ2272" s="225"/>
      <c r="KJK2272" s="225"/>
      <c r="KJL2272" s="225"/>
      <c r="KJM2272" s="225"/>
      <c r="KJN2272" s="225"/>
      <c r="KJO2272" s="225"/>
      <c r="KJP2272" s="225"/>
      <c r="KJQ2272" s="225"/>
      <c r="KJR2272" s="225"/>
      <c r="KJS2272" s="225"/>
      <c r="KJT2272" s="225"/>
      <c r="KJU2272" s="225"/>
      <c r="KJV2272" s="225"/>
      <c r="KJW2272" s="225"/>
      <c r="KJX2272" s="225"/>
      <c r="KJY2272" s="225"/>
      <c r="KJZ2272" s="225"/>
      <c r="KKA2272" s="225"/>
      <c r="KKB2272" s="225"/>
      <c r="KKC2272" s="225"/>
      <c r="KKD2272" s="225"/>
      <c r="KKE2272" s="225"/>
      <c r="KKF2272" s="225"/>
      <c r="KKG2272" s="225"/>
      <c r="KKH2272" s="225"/>
      <c r="KKI2272" s="225"/>
      <c r="KKJ2272" s="225"/>
      <c r="KKK2272" s="225"/>
      <c r="KKL2272" s="225"/>
      <c r="KKM2272" s="225"/>
      <c r="KKN2272" s="225"/>
      <c r="KKO2272" s="225"/>
      <c r="KKP2272" s="225"/>
      <c r="KKQ2272" s="225"/>
      <c r="KKR2272" s="225"/>
      <c r="KKS2272" s="225"/>
      <c r="KKT2272" s="225"/>
      <c r="KKU2272" s="225"/>
      <c r="KKV2272" s="225"/>
      <c r="KKW2272" s="225"/>
      <c r="KKX2272" s="225"/>
      <c r="KKY2272" s="225"/>
      <c r="KKZ2272" s="225"/>
      <c r="KLA2272" s="225"/>
      <c r="KLB2272" s="225"/>
      <c r="KLC2272" s="225"/>
      <c r="KLD2272" s="225"/>
      <c r="KLE2272" s="225"/>
      <c r="KLF2272" s="225"/>
      <c r="KLG2272" s="225"/>
      <c r="KLH2272" s="225"/>
      <c r="KLI2272" s="225"/>
      <c r="KLJ2272" s="225"/>
      <c r="KLK2272" s="225"/>
      <c r="KLL2272" s="225"/>
      <c r="KLM2272" s="225"/>
      <c r="KLN2272" s="225"/>
      <c r="KLO2272" s="225"/>
      <c r="KLP2272" s="225"/>
      <c r="KLQ2272" s="225"/>
      <c r="KLR2272" s="225"/>
      <c r="KLS2272" s="225"/>
      <c r="KLT2272" s="225"/>
      <c r="KLU2272" s="225"/>
      <c r="KLV2272" s="225"/>
      <c r="KLW2272" s="225"/>
      <c r="KLX2272" s="225"/>
      <c r="KLY2272" s="225"/>
      <c r="KLZ2272" s="225"/>
      <c r="KMA2272" s="225"/>
      <c r="KMB2272" s="225"/>
      <c r="KMC2272" s="225"/>
      <c r="KMD2272" s="225"/>
      <c r="KME2272" s="225"/>
      <c r="KMF2272" s="225"/>
      <c r="KMG2272" s="225"/>
      <c r="KMH2272" s="225"/>
      <c r="KMI2272" s="225"/>
      <c r="KMJ2272" s="225"/>
      <c r="KMK2272" s="225"/>
      <c r="KML2272" s="225"/>
      <c r="KMM2272" s="225"/>
      <c r="KMN2272" s="225"/>
      <c r="KMO2272" s="225"/>
      <c r="KMP2272" s="225"/>
      <c r="KMQ2272" s="225"/>
      <c r="KMR2272" s="225"/>
      <c r="KMS2272" s="225"/>
      <c r="KMT2272" s="225"/>
      <c r="KMU2272" s="225"/>
      <c r="KMV2272" s="225"/>
      <c r="KMW2272" s="225"/>
      <c r="KMX2272" s="225"/>
      <c r="KMY2272" s="225"/>
      <c r="KMZ2272" s="225"/>
      <c r="KNA2272" s="225"/>
      <c r="KNB2272" s="225"/>
      <c r="KNC2272" s="225"/>
      <c r="KND2272" s="225"/>
      <c r="KNE2272" s="225"/>
      <c r="KNF2272" s="225"/>
      <c r="KNG2272" s="225"/>
      <c r="KNH2272" s="225"/>
      <c r="KNI2272" s="225"/>
      <c r="KNJ2272" s="225"/>
      <c r="KNK2272" s="225"/>
      <c r="KNL2272" s="225"/>
      <c r="KNM2272" s="225"/>
      <c r="KNN2272" s="225"/>
      <c r="KNO2272" s="225"/>
      <c r="KNP2272" s="225"/>
      <c r="KNQ2272" s="225"/>
      <c r="KNR2272" s="225"/>
      <c r="KNS2272" s="225"/>
      <c r="KNT2272" s="225"/>
      <c r="KNU2272" s="225"/>
      <c r="KNV2272" s="225"/>
      <c r="KNW2272" s="225"/>
      <c r="KNX2272" s="225"/>
      <c r="KNY2272" s="225"/>
      <c r="KNZ2272" s="225"/>
      <c r="KOA2272" s="225"/>
      <c r="KOB2272" s="225"/>
      <c r="KOC2272" s="225"/>
      <c r="KOD2272" s="225"/>
      <c r="KOE2272" s="225"/>
      <c r="KOF2272" s="225"/>
      <c r="KOG2272" s="225"/>
      <c r="KOH2272" s="225"/>
      <c r="KOI2272" s="225"/>
      <c r="KOJ2272" s="225"/>
      <c r="KOK2272" s="225"/>
      <c r="KOL2272" s="225"/>
      <c r="KOM2272" s="225"/>
      <c r="KON2272" s="225"/>
      <c r="KOO2272" s="225"/>
      <c r="KOP2272" s="225"/>
      <c r="KOQ2272" s="225"/>
      <c r="KOR2272" s="225"/>
      <c r="KOS2272" s="225"/>
      <c r="KOT2272" s="225"/>
      <c r="KOU2272" s="225"/>
      <c r="KOV2272" s="225"/>
      <c r="KOW2272" s="225"/>
      <c r="KOX2272" s="225"/>
      <c r="KOY2272" s="225"/>
      <c r="KOZ2272" s="225"/>
      <c r="KPA2272" s="225"/>
      <c r="KPB2272" s="225"/>
      <c r="KPC2272" s="225"/>
      <c r="KPD2272" s="225"/>
      <c r="KPE2272" s="225"/>
      <c r="KPF2272" s="225"/>
      <c r="KPG2272" s="225"/>
      <c r="KPH2272" s="225"/>
      <c r="KPI2272" s="225"/>
      <c r="KPJ2272" s="225"/>
      <c r="KPK2272" s="225"/>
      <c r="KPL2272" s="225"/>
      <c r="KPM2272" s="225"/>
      <c r="KPN2272" s="225"/>
      <c r="KPO2272" s="225"/>
      <c r="KPP2272" s="225"/>
      <c r="KPQ2272" s="225"/>
      <c r="KPR2272" s="225"/>
      <c r="KPS2272" s="225"/>
      <c r="KPT2272" s="225"/>
      <c r="KPU2272" s="225"/>
      <c r="KPV2272" s="225"/>
      <c r="KPW2272" s="225"/>
      <c r="KPX2272" s="225"/>
      <c r="KPY2272" s="225"/>
      <c r="KPZ2272" s="225"/>
      <c r="KQA2272" s="225"/>
      <c r="KQB2272" s="225"/>
      <c r="KQC2272" s="225"/>
      <c r="KQD2272" s="225"/>
      <c r="KQE2272" s="225"/>
      <c r="KQF2272" s="225"/>
      <c r="KQG2272" s="225"/>
      <c r="KQH2272" s="225"/>
      <c r="KQI2272" s="225"/>
      <c r="KQJ2272" s="225"/>
      <c r="KQK2272" s="225"/>
      <c r="KQL2272" s="225"/>
      <c r="KQM2272" s="225"/>
      <c r="KQN2272" s="225"/>
      <c r="KQO2272" s="225"/>
      <c r="KQP2272" s="225"/>
      <c r="KQQ2272" s="225"/>
      <c r="KQR2272" s="225"/>
      <c r="KQS2272" s="225"/>
      <c r="KQT2272" s="225"/>
      <c r="KQU2272" s="225"/>
      <c r="KQV2272" s="225"/>
      <c r="KQW2272" s="225"/>
      <c r="KQX2272" s="225"/>
      <c r="KQY2272" s="225"/>
      <c r="KQZ2272" s="225"/>
      <c r="KRA2272" s="225"/>
      <c r="KRB2272" s="225"/>
      <c r="KRC2272" s="225"/>
      <c r="KRD2272" s="225"/>
      <c r="KRE2272" s="225"/>
      <c r="KRF2272" s="225"/>
      <c r="KRG2272" s="225"/>
      <c r="KRH2272" s="225"/>
      <c r="KRI2272" s="225"/>
      <c r="KRJ2272" s="225"/>
      <c r="KRK2272" s="225"/>
      <c r="KRL2272" s="225"/>
      <c r="KRM2272" s="225"/>
      <c r="KRN2272" s="225"/>
      <c r="KRO2272" s="225"/>
      <c r="KRP2272" s="225"/>
      <c r="KRQ2272" s="225"/>
      <c r="KRR2272" s="225"/>
      <c r="KRS2272" s="225"/>
      <c r="KRT2272" s="225"/>
      <c r="KRU2272" s="225"/>
      <c r="KRV2272" s="225"/>
      <c r="KRW2272" s="225"/>
      <c r="KRX2272" s="225"/>
      <c r="KRY2272" s="225"/>
      <c r="KRZ2272" s="225"/>
      <c r="KSA2272" s="225"/>
      <c r="KSB2272" s="225"/>
      <c r="KSC2272" s="225"/>
      <c r="KSD2272" s="225"/>
      <c r="KSE2272" s="225"/>
      <c r="KSF2272" s="225"/>
      <c r="KSG2272" s="225"/>
      <c r="KSH2272" s="225"/>
      <c r="KSI2272" s="225"/>
      <c r="KSJ2272" s="225"/>
      <c r="KSK2272" s="225"/>
      <c r="KSL2272" s="225"/>
      <c r="KSM2272" s="225"/>
      <c r="KSN2272" s="225"/>
      <c r="KSO2272" s="225"/>
      <c r="KSP2272" s="225"/>
      <c r="KSQ2272" s="225"/>
      <c r="KSR2272" s="225"/>
      <c r="KSS2272" s="225"/>
      <c r="KST2272" s="225"/>
      <c r="KSU2272" s="225"/>
      <c r="KSV2272" s="225"/>
      <c r="KSW2272" s="225"/>
      <c r="KSX2272" s="225"/>
      <c r="KSY2272" s="225"/>
      <c r="KSZ2272" s="225"/>
      <c r="KTA2272" s="225"/>
      <c r="KTB2272" s="225"/>
      <c r="KTC2272" s="225"/>
      <c r="KTD2272" s="225"/>
      <c r="KTE2272" s="225"/>
      <c r="KTF2272" s="225"/>
      <c r="KTG2272" s="225"/>
      <c r="KTH2272" s="225"/>
      <c r="KTI2272" s="225"/>
      <c r="KTJ2272" s="225"/>
      <c r="KTK2272" s="225"/>
      <c r="KTL2272" s="225"/>
      <c r="KTM2272" s="225"/>
      <c r="KTN2272" s="225"/>
      <c r="KTO2272" s="225"/>
      <c r="KTP2272" s="225"/>
      <c r="KTQ2272" s="225"/>
      <c r="KTR2272" s="225"/>
      <c r="KTS2272" s="225"/>
      <c r="KTT2272" s="225"/>
      <c r="KTU2272" s="225"/>
      <c r="KTV2272" s="225"/>
      <c r="KTW2272" s="225"/>
      <c r="KTX2272" s="225"/>
      <c r="KTY2272" s="225"/>
      <c r="KTZ2272" s="225"/>
      <c r="KUA2272" s="225"/>
      <c r="KUB2272" s="225"/>
      <c r="KUC2272" s="225"/>
      <c r="KUD2272" s="225"/>
      <c r="KUE2272" s="225"/>
      <c r="KUF2272" s="225"/>
      <c r="KUG2272" s="225"/>
      <c r="KUH2272" s="225"/>
      <c r="KUI2272" s="225"/>
      <c r="KUJ2272" s="225"/>
      <c r="KUK2272" s="225"/>
      <c r="KUL2272" s="225"/>
      <c r="KUM2272" s="225"/>
      <c r="KUN2272" s="225"/>
      <c r="KUO2272" s="225"/>
      <c r="KUP2272" s="225"/>
      <c r="KUQ2272" s="225"/>
      <c r="KUR2272" s="225"/>
      <c r="KUS2272" s="225"/>
      <c r="KUT2272" s="225"/>
      <c r="KUU2272" s="225"/>
      <c r="KUV2272" s="225"/>
      <c r="KUW2272" s="225"/>
      <c r="KUX2272" s="225"/>
      <c r="KUY2272" s="225"/>
      <c r="KUZ2272" s="225"/>
      <c r="KVA2272" s="225"/>
      <c r="KVB2272" s="225"/>
      <c r="KVC2272" s="225"/>
      <c r="KVD2272" s="225"/>
      <c r="KVE2272" s="225"/>
      <c r="KVF2272" s="225"/>
      <c r="KVG2272" s="225"/>
      <c r="KVH2272" s="225"/>
      <c r="KVI2272" s="225"/>
      <c r="KVJ2272" s="225"/>
      <c r="KVK2272" s="225"/>
      <c r="KVL2272" s="225"/>
      <c r="KVM2272" s="225"/>
      <c r="KVN2272" s="225"/>
      <c r="KVO2272" s="225"/>
      <c r="KVP2272" s="225"/>
      <c r="KVQ2272" s="225"/>
      <c r="KVR2272" s="225"/>
      <c r="KVS2272" s="225"/>
      <c r="KVT2272" s="225"/>
      <c r="KVU2272" s="225"/>
      <c r="KVV2272" s="225"/>
      <c r="KVW2272" s="225"/>
      <c r="KVX2272" s="225"/>
      <c r="KVY2272" s="225"/>
      <c r="KVZ2272" s="225"/>
      <c r="KWA2272" s="225"/>
      <c r="KWB2272" s="225"/>
      <c r="KWC2272" s="225"/>
      <c r="KWD2272" s="225"/>
      <c r="KWE2272" s="225"/>
      <c r="KWF2272" s="225"/>
      <c r="KWG2272" s="225"/>
      <c r="KWH2272" s="225"/>
      <c r="KWI2272" s="225"/>
      <c r="KWJ2272" s="225"/>
      <c r="KWK2272" s="225"/>
      <c r="KWL2272" s="225"/>
      <c r="KWM2272" s="225"/>
      <c r="KWN2272" s="225"/>
      <c r="KWO2272" s="225"/>
      <c r="KWP2272" s="225"/>
      <c r="KWQ2272" s="225"/>
      <c r="KWR2272" s="225"/>
      <c r="KWS2272" s="225"/>
      <c r="KWT2272" s="225"/>
      <c r="KWU2272" s="225"/>
      <c r="KWV2272" s="225"/>
      <c r="KWW2272" s="225"/>
      <c r="KWX2272" s="225"/>
      <c r="KWY2272" s="225"/>
      <c r="KWZ2272" s="225"/>
      <c r="KXA2272" s="225"/>
      <c r="KXB2272" s="225"/>
      <c r="KXC2272" s="225"/>
      <c r="KXD2272" s="225"/>
      <c r="KXE2272" s="225"/>
      <c r="KXF2272" s="225"/>
      <c r="KXG2272" s="225"/>
      <c r="KXH2272" s="225"/>
      <c r="KXI2272" s="225"/>
      <c r="KXJ2272" s="225"/>
      <c r="KXK2272" s="225"/>
      <c r="KXL2272" s="225"/>
      <c r="KXM2272" s="225"/>
      <c r="KXN2272" s="225"/>
      <c r="KXO2272" s="225"/>
      <c r="KXP2272" s="225"/>
      <c r="KXQ2272" s="225"/>
      <c r="KXR2272" s="225"/>
      <c r="KXS2272" s="225"/>
      <c r="KXT2272" s="225"/>
      <c r="KXU2272" s="225"/>
      <c r="KXV2272" s="225"/>
      <c r="KXW2272" s="225"/>
      <c r="KXX2272" s="225"/>
      <c r="KXY2272" s="225"/>
      <c r="KXZ2272" s="225"/>
      <c r="KYA2272" s="225"/>
      <c r="KYB2272" s="225"/>
      <c r="KYC2272" s="225"/>
      <c r="KYD2272" s="225"/>
      <c r="KYE2272" s="225"/>
      <c r="KYF2272" s="225"/>
      <c r="KYG2272" s="225"/>
      <c r="KYH2272" s="225"/>
      <c r="KYI2272" s="225"/>
      <c r="KYJ2272" s="225"/>
      <c r="KYK2272" s="225"/>
      <c r="KYL2272" s="225"/>
      <c r="KYM2272" s="225"/>
      <c r="KYN2272" s="225"/>
      <c r="KYO2272" s="225"/>
      <c r="KYP2272" s="225"/>
      <c r="KYQ2272" s="225"/>
      <c r="KYR2272" s="225"/>
      <c r="KYS2272" s="225"/>
      <c r="KYT2272" s="225"/>
      <c r="KYU2272" s="225"/>
      <c r="KYV2272" s="225"/>
      <c r="KYW2272" s="225"/>
      <c r="KYX2272" s="225"/>
      <c r="KYY2272" s="225"/>
      <c r="KYZ2272" s="225"/>
      <c r="KZA2272" s="225"/>
      <c r="KZB2272" s="225"/>
      <c r="KZC2272" s="225"/>
      <c r="KZD2272" s="225"/>
      <c r="KZE2272" s="225"/>
      <c r="KZF2272" s="225"/>
      <c r="KZG2272" s="225"/>
      <c r="KZH2272" s="225"/>
      <c r="KZI2272" s="225"/>
      <c r="KZJ2272" s="225"/>
      <c r="KZK2272" s="225"/>
      <c r="KZL2272" s="225"/>
      <c r="KZM2272" s="225"/>
      <c r="KZN2272" s="225"/>
      <c r="KZO2272" s="225"/>
      <c r="KZP2272" s="225"/>
      <c r="KZQ2272" s="225"/>
      <c r="KZR2272" s="225"/>
      <c r="KZS2272" s="225"/>
      <c r="KZT2272" s="225"/>
      <c r="KZU2272" s="225"/>
      <c r="KZV2272" s="225"/>
      <c r="KZW2272" s="225"/>
      <c r="KZX2272" s="225"/>
      <c r="KZY2272" s="225"/>
      <c r="KZZ2272" s="225"/>
      <c r="LAA2272" s="225"/>
      <c r="LAB2272" s="225"/>
      <c r="LAC2272" s="225"/>
      <c r="LAD2272" s="225"/>
      <c r="LAE2272" s="225"/>
      <c r="LAF2272" s="225"/>
      <c r="LAG2272" s="225"/>
      <c r="LAH2272" s="225"/>
      <c r="LAI2272" s="225"/>
      <c r="LAJ2272" s="225"/>
      <c r="LAK2272" s="225"/>
      <c r="LAL2272" s="225"/>
      <c r="LAM2272" s="225"/>
      <c r="LAN2272" s="225"/>
      <c r="LAO2272" s="225"/>
      <c r="LAP2272" s="225"/>
      <c r="LAQ2272" s="225"/>
      <c r="LAR2272" s="225"/>
      <c r="LAS2272" s="225"/>
      <c r="LAT2272" s="225"/>
      <c r="LAU2272" s="225"/>
      <c r="LAV2272" s="225"/>
      <c r="LAW2272" s="225"/>
      <c r="LAX2272" s="225"/>
      <c r="LAY2272" s="225"/>
      <c r="LAZ2272" s="225"/>
      <c r="LBA2272" s="225"/>
      <c r="LBB2272" s="225"/>
      <c r="LBC2272" s="225"/>
      <c r="LBD2272" s="225"/>
      <c r="LBE2272" s="225"/>
      <c r="LBF2272" s="225"/>
      <c r="LBG2272" s="225"/>
      <c r="LBH2272" s="225"/>
      <c r="LBI2272" s="225"/>
      <c r="LBJ2272" s="225"/>
      <c r="LBK2272" s="225"/>
      <c r="LBL2272" s="225"/>
      <c r="LBM2272" s="225"/>
      <c r="LBN2272" s="225"/>
      <c r="LBO2272" s="225"/>
      <c r="LBP2272" s="225"/>
      <c r="LBQ2272" s="225"/>
      <c r="LBR2272" s="225"/>
      <c r="LBS2272" s="225"/>
      <c r="LBT2272" s="225"/>
      <c r="LBU2272" s="225"/>
      <c r="LBV2272" s="225"/>
      <c r="LBW2272" s="225"/>
      <c r="LBX2272" s="225"/>
      <c r="LBY2272" s="225"/>
      <c r="LBZ2272" s="225"/>
      <c r="LCA2272" s="225"/>
      <c r="LCB2272" s="225"/>
      <c r="LCC2272" s="225"/>
      <c r="LCD2272" s="225"/>
      <c r="LCE2272" s="225"/>
      <c r="LCF2272" s="225"/>
      <c r="LCG2272" s="225"/>
      <c r="LCH2272" s="225"/>
      <c r="LCI2272" s="225"/>
      <c r="LCJ2272" s="225"/>
      <c r="LCK2272" s="225"/>
      <c r="LCL2272" s="225"/>
      <c r="LCM2272" s="225"/>
      <c r="LCN2272" s="225"/>
      <c r="LCO2272" s="225"/>
      <c r="LCP2272" s="225"/>
      <c r="LCQ2272" s="225"/>
      <c r="LCR2272" s="225"/>
      <c r="LCS2272" s="225"/>
      <c r="LCT2272" s="225"/>
      <c r="LCU2272" s="225"/>
      <c r="LCV2272" s="225"/>
      <c r="LCW2272" s="225"/>
      <c r="LCX2272" s="225"/>
      <c r="LCY2272" s="225"/>
      <c r="LCZ2272" s="225"/>
      <c r="LDA2272" s="225"/>
      <c r="LDB2272" s="225"/>
      <c r="LDC2272" s="225"/>
      <c r="LDD2272" s="225"/>
      <c r="LDE2272" s="225"/>
      <c r="LDF2272" s="225"/>
      <c r="LDG2272" s="225"/>
      <c r="LDH2272" s="225"/>
      <c r="LDI2272" s="225"/>
      <c r="LDJ2272" s="225"/>
      <c r="LDK2272" s="225"/>
      <c r="LDL2272" s="225"/>
      <c r="LDM2272" s="225"/>
      <c r="LDN2272" s="225"/>
      <c r="LDO2272" s="225"/>
      <c r="LDP2272" s="225"/>
      <c r="LDQ2272" s="225"/>
      <c r="LDR2272" s="225"/>
      <c r="LDS2272" s="225"/>
      <c r="LDT2272" s="225"/>
      <c r="LDU2272" s="225"/>
      <c r="LDV2272" s="225"/>
      <c r="LDW2272" s="225"/>
      <c r="LDX2272" s="225"/>
      <c r="LDY2272" s="225"/>
      <c r="LDZ2272" s="225"/>
      <c r="LEA2272" s="225"/>
      <c r="LEB2272" s="225"/>
      <c r="LEC2272" s="225"/>
      <c r="LED2272" s="225"/>
      <c r="LEE2272" s="225"/>
      <c r="LEF2272" s="225"/>
      <c r="LEG2272" s="225"/>
      <c r="LEH2272" s="225"/>
      <c r="LEI2272" s="225"/>
      <c r="LEJ2272" s="225"/>
      <c r="LEK2272" s="225"/>
      <c r="LEL2272" s="225"/>
      <c r="LEM2272" s="225"/>
      <c r="LEN2272" s="225"/>
      <c r="LEO2272" s="225"/>
      <c r="LEP2272" s="225"/>
      <c r="LEQ2272" s="225"/>
      <c r="LER2272" s="225"/>
      <c r="LES2272" s="225"/>
      <c r="LET2272" s="225"/>
      <c r="LEU2272" s="225"/>
      <c r="LEV2272" s="225"/>
      <c r="LEW2272" s="225"/>
      <c r="LEX2272" s="225"/>
      <c r="LEY2272" s="225"/>
      <c r="LEZ2272" s="225"/>
      <c r="LFA2272" s="225"/>
      <c r="LFB2272" s="225"/>
      <c r="LFC2272" s="225"/>
      <c r="LFD2272" s="225"/>
      <c r="LFE2272" s="225"/>
      <c r="LFF2272" s="225"/>
      <c r="LFG2272" s="225"/>
      <c r="LFH2272" s="225"/>
      <c r="LFI2272" s="225"/>
      <c r="LFJ2272" s="225"/>
      <c r="LFK2272" s="225"/>
      <c r="LFL2272" s="225"/>
      <c r="LFM2272" s="225"/>
      <c r="LFN2272" s="225"/>
      <c r="LFO2272" s="225"/>
      <c r="LFP2272" s="225"/>
      <c r="LFQ2272" s="225"/>
      <c r="LFR2272" s="225"/>
      <c r="LFS2272" s="225"/>
      <c r="LFT2272" s="225"/>
      <c r="LFU2272" s="225"/>
      <c r="LFV2272" s="225"/>
      <c r="LFW2272" s="225"/>
      <c r="LFX2272" s="225"/>
      <c r="LFY2272" s="225"/>
      <c r="LFZ2272" s="225"/>
      <c r="LGA2272" s="225"/>
      <c r="LGB2272" s="225"/>
      <c r="LGC2272" s="225"/>
      <c r="LGD2272" s="225"/>
      <c r="LGE2272" s="225"/>
      <c r="LGF2272" s="225"/>
      <c r="LGG2272" s="225"/>
      <c r="LGH2272" s="225"/>
      <c r="LGI2272" s="225"/>
      <c r="LGJ2272" s="225"/>
      <c r="LGK2272" s="225"/>
      <c r="LGL2272" s="225"/>
      <c r="LGM2272" s="225"/>
      <c r="LGN2272" s="225"/>
      <c r="LGO2272" s="225"/>
      <c r="LGP2272" s="225"/>
      <c r="LGQ2272" s="225"/>
      <c r="LGR2272" s="225"/>
      <c r="LGS2272" s="225"/>
      <c r="LGT2272" s="225"/>
      <c r="LGU2272" s="225"/>
      <c r="LGV2272" s="225"/>
      <c r="LGW2272" s="225"/>
      <c r="LGX2272" s="225"/>
      <c r="LGY2272" s="225"/>
      <c r="LGZ2272" s="225"/>
      <c r="LHA2272" s="225"/>
      <c r="LHB2272" s="225"/>
      <c r="LHC2272" s="225"/>
      <c r="LHD2272" s="225"/>
      <c r="LHE2272" s="225"/>
      <c r="LHF2272" s="225"/>
      <c r="LHG2272" s="225"/>
      <c r="LHH2272" s="225"/>
      <c r="LHI2272" s="225"/>
      <c r="LHJ2272" s="225"/>
      <c r="LHK2272" s="225"/>
      <c r="LHL2272" s="225"/>
      <c r="LHM2272" s="225"/>
      <c r="LHN2272" s="225"/>
      <c r="LHO2272" s="225"/>
      <c r="LHP2272" s="225"/>
      <c r="LHQ2272" s="225"/>
      <c r="LHR2272" s="225"/>
      <c r="LHS2272" s="225"/>
      <c r="LHT2272" s="225"/>
      <c r="LHU2272" s="225"/>
      <c r="LHV2272" s="225"/>
      <c r="LHW2272" s="225"/>
      <c r="LHX2272" s="225"/>
      <c r="LHY2272" s="225"/>
      <c r="LHZ2272" s="225"/>
      <c r="LIA2272" s="225"/>
      <c r="LIB2272" s="225"/>
      <c r="LIC2272" s="225"/>
      <c r="LID2272" s="225"/>
      <c r="LIE2272" s="225"/>
      <c r="LIF2272" s="225"/>
      <c r="LIG2272" s="225"/>
      <c r="LIH2272" s="225"/>
      <c r="LII2272" s="225"/>
      <c r="LIJ2272" s="225"/>
      <c r="LIK2272" s="225"/>
      <c r="LIL2272" s="225"/>
      <c r="LIM2272" s="225"/>
      <c r="LIN2272" s="225"/>
      <c r="LIO2272" s="225"/>
      <c r="LIP2272" s="225"/>
      <c r="LIQ2272" s="225"/>
      <c r="LIR2272" s="225"/>
      <c r="LIS2272" s="225"/>
      <c r="LIT2272" s="225"/>
      <c r="LIU2272" s="225"/>
      <c r="LIV2272" s="225"/>
      <c r="LIW2272" s="225"/>
      <c r="LIX2272" s="225"/>
      <c r="LIY2272" s="225"/>
      <c r="LIZ2272" s="225"/>
      <c r="LJA2272" s="225"/>
      <c r="LJB2272" s="225"/>
      <c r="LJC2272" s="225"/>
      <c r="LJD2272" s="225"/>
      <c r="LJE2272" s="225"/>
      <c r="LJF2272" s="225"/>
      <c r="LJG2272" s="225"/>
      <c r="LJH2272" s="225"/>
      <c r="LJI2272" s="225"/>
      <c r="LJJ2272" s="225"/>
      <c r="LJK2272" s="225"/>
      <c r="LJL2272" s="225"/>
      <c r="LJM2272" s="225"/>
      <c r="LJN2272" s="225"/>
      <c r="LJO2272" s="225"/>
      <c r="LJP2272" s="225"/>
      <c r="LJQ2272" s="225"/>
      <c r="LJR2272" s="225"/>
      <c r="LJS2272" s="225"/>
      <c r="LJT2272" s="225"/>
      <c r="LJU2272" s="225"/>
      <c r="LJV2272" s="225"/>
      <c r="LJW2272" s="225"/>
      <c r="LJX2272" s="225"/>
      <c r="LJY2272" s="225"/>
      <c r="LJZ2272" s="225"/>
      <c r="LKA2272" s="225"/>
      <c r="LKB2272" s="225"/>
      <c r="LKC2272" s="225"/>
      <c r="LKD2272" s="225"/>
      <c r="LKE2272" s="225"/>
      <c r="LKF2272" s="225"/>
      <c r="LKG2272" s="225"/>
      <c r="LKH2272" s="225"/>
      <c r="LKI2272" s="225"/>
      <c r="LKJ2272" s="225"/>
      <c r="LKK2272" s="225"/>
      <c r="LKL2272" s="225"/>
      <c r="LKM2272" s="225"/>
      <c r="LKN2272" s="225"/>
      <c r="LKO2272" s="225"/>
      <c r="LKP2272" s="225"/>
      <c r="LKQ2272" s="225"/>
      <c r="LKR2272" s="225"/>
      <c r="LKS2272" s="225"/>
      <c r="LKT2272" s="225"/>
      <c r="LKU2272" s="225"/>
      <c r="LKV2272" s="225"/>
      <c r="LKW2272" s="225"/>
      <c r="LKX2272" s="225"/>
      <c r="LKY2272" s="225"/>
      <c r="LKZ2272" s="225"/>
      <c r="LLA2272" s="225"/>
      <c r="LLB2272" s="225"/>
      <c r="LLC2272" s="225"/>
      <c r="LLD2272" s="225"/>
      <c r="LLE2272" s="225"/>
      <c r="LLF2272" s="225"/>
      <c r="LLG2272" s="225"/>
      <c r="LLH2272" s="225"/>
      <c r="LLI2272" s="225"/>
      <c r="LLJ2272" s="225"/>
      <c r="LLK2272" s="225"/>
      <c r="LLL2272" s="225"/>
      <c r="LLM2272" s="225"/>
      <c r="LLN2272" s="225"/>
      <c r="LLO2272" s="225"/>
      <c r="LLP2272" s="225"/>
      <c r="LLQ2272" s="225"/>
      <c r="LLR2272" s="225"/>
      <c r="LLS2272" s="225"/>
      <c r="LLT2272" s="225"/>
      <c r="LLU2272" s="225"/>
      <c r="LLV2272" s="225"/>
      <c r="LLW2272" s="225"/>
      <c r="LLX2272" s="225"/>
      <c r="LLY2272" s="225"/>
      <c r="LLZ2272" s="225"/>
      <c r="LMA2272" s="225"/>
      <c r="LMB2272" s="225"/>
      <c r="LMC2272" s="225"/>
      <c r="LMD2272" s="225"/>
      <c r="LME2272" s="225"/>
      <c r="LMF2272" s="225"/>
      <c r="LMG2272" s="225"/>
      <c r="LMH2272" s="225"/>
      <c r="LMI2272" s="225"/>
      <c r="LMJ2272" s="225"/>
      <c r="LMK2272" s="225"/>
      <c r="LML2272" s="225"/>
      <c r="LMM2272" s="225"/>
      <c r="LMN2272" s="225"/>
      <c r="LMO2272" s="225"/>
      <c r="LMP2272" s="225"/>
      <c r="LMQ2272" s="225"/>
      <c r="LMR2272" s="225"/>
      <c r="LMS2272" s="225"/>
      <c r="LMT2272" s="225"/>
      <c r="LMU2272" s="225"/>
      <c r="LMV2272" s="225"/>
      <c r="LMW2272" s="225"/>
      <c r="LMX2272" s="225"/>
      <c r="LMY2272" s="225"/>
      <c r="LMZ2272" s="225"/>
      <c r="LNA2272" s="225"/>
      <c r="LNB2272" s="225"/>
      <c r="LNC2272" s="225"/>
      <c r="LND2272" s="225"/>
      <c r="LNE2272" s="225"/>
      <c r="LNF2272" s="225"/>
      <c r="LNG2272" s="225"/>
      <c r="LNH2272" s="225"/>
      <c r="LNI2272" s="225"/>
      <c r="LNJ2272" s="225"/>
      <c r="LNK2272" s="225"/>
      <c r="LNL2272" s="225"/>
      <c r="LNM2272" s="225"/>
      <c r="LNN2272" s="225"/>
      <c r="LNO2272" s="225"/>
      <c r="LNP2272" s="225"/>
      <c r="LNQ2272" s="225"/>
      <c r="LNR2272" s="225"/>
      <c r="LNS2272" s="225"/>
      <c r="LNT2272" s="225"/>
      <c r="LNU2272" s="225"/>
      <c r="LNV2272" s="225"/>
      <c r="LNW2272" s="225"/>
      <c r="LNX2272" s="225"/>
      <c r="LNY2272" s="225"/>
      <c r="LNZ2272" s="225"/>
      <c r="LOA2272" s="225"/>
      <c r="LOB2272" s="225"/>
      <c r="LOC2272" s="225"/>
      <c r="LOD2272" s="225"/>
      <c r="LOE2272" s="225"/>
      <c r="LOF2272" s="225"/>
      <c r="LOG2272" s="225"/>
      <c r="LOH2272" s="225"/>
      <c r="LOI2272" s="225"/>
      <c r="LOJ2272" s="225"/>
      <c r="LOK2272" s="225"/>
      <c r="LOL2272" s="225"/>
      <c r="LOM2272" s="225"/>
      <c r="LON2272" s="225"/>
      <c r="LOO2272" s="225"/>
      <c r="LOP2272" s="225"/>
      <c r="LOQ2272" s="225"/>
      <c r="LOR2272" s="225"/>
      <c r="LOS2272" s="225"/>
      <c r="LOT2272" s="225"/>
      <c r="LOU2272" s="225"/>
      <c r="LOV2272" s="225"/>
      <c r="LOW2272" s="225"/>
      <c r="LOX2272" s="225"/>
      <c r="LOY2272" s="225"/>
      <c r="LOZ2272" s="225"/>
      <c r="LPA2272" s="225"/>
      <c r="LPB2272" s="225"/>
      <c r="LPC2272" s="225"/>
      <c r="LPD2272" s="225"/>
      <c r="LPE2272" s="225"/>
      <c r="LPF2272" s="225"/>
      <c r="LPG2272" s="225"/>
      <c r="LPH2272" s="225"/>
      <c r="LPI2272" s="225"/>
      <c r="LPJ2272" s="225"/>
      <c r="LPK2272" s="225"/>
      <c r="LPL2272" s="225"/>
      <c r="LPM2272" s="225"/>
      <c r="LPN2272" s="225"/>
      <c r="LPO2272" s="225"/>
      <c r="LPP2272" s="225"/>
      <c r="LPQ2272" s="225"/>
      <c r="LPR2272" s="225"/>
      <c r="LPS2272" s="225"/>
      <c r="LPT2272" s="225"/>
      <c r="LPU2272" s="225"/>
      <c r="LPV2272" s="225"/>
      <c r="LPW2272" s="225"/>
      <c r="LPX2272" s="225"/>
      <c r="LPY2272" s="225"/>
      <c r="LPZ2272" s="225"/>
      <c r="LQA2272" s="225"/>
      <c r="LQB2272" s="225"/>
      <c r="LQC2272" s="225"/>
      <c r="LQD2272" s="225"/>
      <c r="LQE2272" s="225"/>
      <c r="LQF2272" s="225"/>
      <c r="LQG2272" s="225"/>
      <c r="LQH2272" s="225"/>
      <c r="LQI2272" s="225"/>
      <c r="LQJ2272" s="225"/>
      <c r="LQK2272" s="225"/>
      <c r="LQL2272" s="225"/>
      <c r="LQM2272" s="225"/>
      <c r="LQN2272" s="225"/>
      <c r="LQO2272" s="225"/>
      <c r="LQP2272" s="225"/>
      <c r="LQQ2272" s="225"/>
      <c r="LQR2272" s="225"/>
      <c r="LQS2272" s="225"/>
      <c r="LQT2272" s="225"/>
      <c r="LQU2272" s="225"/>
      <c r="LQV2272" s="225"/>
      <c r="LQW2272" s="225"/>
      <c r="LQX2272" s="225"/>
      <c r="LQY2272" s="225"/>
      <c r="LQZ2272" s="225"/>
      <c r="LRA2272" s="225"/>
      <c r="LRB2272" s="225"/>
      <c r="LRC2272" s="225"/>
      <c r="LRD2272" s="225"/>
      <c r="LRE2272" s="225"/>
      <c r="LRF2272" s="225"/>
      <c r="LRG2272" s="225"/>
      <c r="LRH2272" s="225"/>
      <c r="LRI2272" s="225"/>
      <c r="LRJ2272" s="225"/>
      <c r="LRK2272" s="225"/>
      <c r="LRL2272" s="225"/>
      <c r="LRM2272" s="225"/>
      <c r="LRN2272" s="225"/>
      <c r="LRO2272" s="225"/>
      <c r="LRP2272" s="225"/>
      <c r="LRQ2272" s="225"/>
      <c r="LRR2272" s="225"/>
      <c r="LRS2272" s="225"/>
      <c r="LRT2272" s="225"/>
      <c r="LRU2272" s="225"/>
      <c r="LRV2272" s="225"/>
      <c r="LRW2272" s="225"/>
      <c r="LRX2272" s="225"/>
      <c r="LRY2272" s="225"/>
      <c r="LRZ2272" s="225"/>
      <c r="LSA2272" s="225"/>
      <c r="LSB2272" s="225"/>
      <c r="LSC2272" s="225"/>
      <c r="LSD2272" s="225"/>
      <c r="LSE2272" s="225"/>
      <c r="LSF2272" s="225"/>
      <c r="LSG2272" s="225"/>
      <c r="LSH2272" s="225"/>
      <c r="LSI2272" s="225"/>
      <c r="LSJ2272" s="225"/>
      <c r="LSK2272" s="225"/>
      <c r="LSL2272" s="225"/>
      <c r="LSM2272" s="225"/>
      <c r="LSN2272" s="225"/>
      <c r="LSO2272" s="225"/>
      <c r="LSP2272" s="225"/>
      <c r="LSQ2272" s="225"/>
      <c r="LSR2272" s="225"/>
      <c r="LSS2272" s="225"/>
      <c r="LST2272" s="225"/>
      <c r="LSU2272" s="225"/>
      <c r="LSV2272" s="225"/>
      <c r="LSW2272" s="225"/>
      <c r="LSX2272" s="225"/>
      <c r="LSY2272" s="225"/>
      <c r="LSZ2272" s="225"/>
      <c r="LTA2272" s="225"/>
      <c r="LTB2272" s="225"/>
      <c r="LTC2272" s="225"/>
      <c r="LTD2272" s="225"/>
      <c r="LTE2272" s="225"/>
      <c r="LTF2272" s="225"/>
      <c r="LTG2272" s="225"/>
      <c r="LTH2272" s="225"/>
      <c r="LTI2272" s="225"/>
      <c r="LTJ2272" s="225"/>
      <c r="LTK2272" s="225"/>
      <c r="LTL2272" s="225"/>
      <c r="LTM2272" s="225"/>
      <c r="LTN2272" s="225"/>
      <c r="LTO2272" s="225"/>
      <c r="LTP2272" s="225"/>
      <c r="LTQ2272" s="225"/>
      <c r="LTR2272" s="225"/>
      <c r="LTS2272" s="225"/>
      <c r="LTT2272" s="225"/>
      <c r="LTU2272" s="225"/>
      <c r="LTV2272" s="225"/>
      <c r="LTW2272" s="225"/>
      <c r="LTX2272" s="225"/>
      <c r="LTY2272" s="225"/>
      <c r="LTZ2272" s="225"/>
      <c r="LUA2272" s="225"/>
      <c r="LUB2272" s="225"/>
      <c r="LUC2272" s="225"/>
      <c r="LUD2272" s="225"/>
      <c r="LUE2272" s="225"/>
      <c r="LUF2272" s="225"/>
      <c r="LUG2272" s="225"/>
      <c r="LUH2272" s="225"/>
      <c r="LUI2272" s="225"/>
      <c r="LUJ2272" s="225"/>
      <c r="LUK2272" s="225"/>
      <c r="LUL2272" s="225"/>
      <c r="LUM2272" s="225"/>
      <c r="LUN2272" s="225"/>
      <c r="LUO2272" s="225"/>
      <c r="LUP2272" s="225"/>
      <c r="LUQ2272" s="225"/>
      <c r="LUR2272" s="225"/>
      <c r="LUS2272" s="225"/>
      <c r="LUT2272" s="225"/>
      <c r="LUU2272" s="225"/>
      <c r="LUV2272" s="225"/>
      <c r="LUW2272" s="225"/>
      <c r="LUX2272" s="225"/>
      <c r="LUY2272" s="225"/>
      <c r="LUZ2272" s="225"/>
      <c r="LVA2272" s="225"/>
      <c r="LVB2272" s="225"/>
      <c r="LVC2272" s="225"/>
      <c r="LVD2272" s="225"/>
      <c r="LVE2272" s="225"/>
      <c r="LVF2272" s="225"/>
      <c r="LVG2272" s="225"/>
      <c r="LVH2272" s="225"/>
      <c r="LVI2272" s="225"/>
      <c r="LVJ2272" s="225"/>
      <c r="LVK2272" s="225"/>
      <c r="LVL2272" s="225"/>
      <c r="LVM2272" s="225"/>
      <c r="LVN2272" s="225"/>
      <c r="LVO2272" s="225"/>
      <c r="LVP2272" s="225"/>
      <c r="LVQ2272" s="225"/>
      <c r="LVR2272" s="225"/>
      <c r="LVS2272" s="225"/>
      <c r="LVT2272" s="225"/>
      <c r="LVU2272" s="225"/>
      <c r="LVV2272" s="225"/>
      <c r="LVW2272" s="225"/>
      <c r="LVX2272" s="225"/>
      <c r="LVY2272" s="225"/>
      <c r="LVZ2272" s="225"/>
      <c r="LWA2272" s="225"/>
      <c r="LWB2272" s="225"/>
      <c r="LWC2272" s="225"/>
      <c r="LWD2272" s="225"/>
      <c r="LWE2272" s="225"/>
      <c r="LWF2272" s="225"/>
      <c r="LWG2272" s="225"/>
      <c r="LWH2272" s="225"/>
      <c r="LWI2272" s="225"/>
      <c r="LWJ2272" s="225"/>
      <c r="LWK2272" s="225"/>
      <c r="LWL2272" s="225"/>
      <c r="LWM2272" s="225"/>
      <c r="LWN2272" s="225"/>
      <c r="LWO2272" s="225"/>
      <c r="LWP2272" s="225"/>
      <c r="LWQ2272" s="225"/>
      <c r="LWR2272" s="225"/>
      <c r="LWS2272" s="225"/>
      <c r="LWT2272" s="225"/>
      <c r="LWU2272" s="225"/>
      <c r="LWV2272" s="225"/>
      <c r="LWW2272" s="225"/>
      <c r="LWX2272" s="225"/>
      <c r="LWY2272" s="225"/>
      <c r="LWZ2272" s="225"/>
      <c r="LXA2272" s="225"/>
      <c r="LXB2272" s="225"/>
      <c r="LXC2272" s="225"/>
      <c r="LXD2272" s="225"/>
      <c r="LXE2272" s="225"/>
      <c r="LXF2272" s="225"/>
      <c r="LXG2272" s="225"/>
      <c r="LXH2272" s="225"/>
      <c r="LXI2272" s="225"/>
      <c r="LXJ2272" s="225"/>
      <c r="LXK2272" s="225"/>
      <c r="LXL2272" s="225"/>
      <c r="LXM2272" s="225"/>
      <c r="LXN2272" s="225"/>
      <c r="LXO2272" s="225"/>
      <c r="LXP2272" s="225"/>
      <c r="LXQ2272" s="225"/>
      <c r="LXR2272" s="225"/>
      <c r="LXS2272" s="225"/>
      <c r="LXT2272" s="225"/>
      <c r="LXU2272" s="225"/>
      <c r="LXV2272" s="225"/>
      <c r="LXW2272" s="225"/>
      <c r="LXX2272" s="225"/>
      <c r="LXY2272" s="225"/>
      <c r="LXZ2272" s="225"/>
      <c r="LYA2272" s="225"/>
      <c r="LYB2272" s="225"/>
      <c r="LYC2272" s="225"/>
      <c r="LYD2272" s="225"/>
      <c r="LYE2272" s="225"/>
      <c r="LYF2272" s="225"/>
      <c r="LYG2272" s="225"/>
      <c r="LYH2272" s="225"/>
      <c r="LYI2272" s="225"/>
      <c r="LYJ2272" s="225"/>
      <c r="LYK2272" s="225"/>
      <c r="LYL2272" s="225"/>
      <c r="LYM2272" s="225"/>
      <c r="LYN2272" s="225"/>
      <c r="LYO2272" s="225"/>
      <c r="LYP2272" s="225"/>
      <c r="LYQ2272" s="225"/>
      <c r="LYR2272" s="225"/>
      <c r="LYS2272" s="225"/>
      <c r="LYT2272" s="225"/>
      <c r="LYU2272" s="225"/>
      <c r="LYV2272" s="225"/>
      <c r="LYW2272" s="225"/>
      <c r="LYX2272" s="225"/>
      <c r="LYY2272" s="225"/>
      <c r="LYZ2272" s="225"/>
      <c r="LZA2272" s="225"/>
      <c r="LZB2272" s="225"/>
      <c r="LZC2272" s="225"/>
      <c r="LZD2272" s="225"/>
      <c r="LZE2272" s="225"/>
      <c r="LZF2272" s="225"/>
      <c r="LZG2272" s="225"/>
      <c r="LZH2272" s="225"/>
      <c r="LZI2272" s="225"/>
      <c r="LZJ2272" s="225"/>
      <c r="LZK2272" s="225"/>
      <c r="LZL2272" s="225"/>
      <c r="LZM2272" s="225"/>
      <c r="LZN2272" s="225"/>
      <c r="LZO2272" s="225"/>
      <c r="LZP2272" s="225"/>
      <c r="LZQ2272" s="225"/>
      <c r="LZR2272" s="225"/>
      <c r="LZS2272" s="225"/>
      <c r="LZT2272" s="225"/>
      <c r="LZU2272" s="225"/>
      <c r="LZV2272" s="225"/>
      <c r="LZW2272" s="225"/>
      <c r="LZX2272" s="225"/>
      <c r="LZY2272" s="225"/>
      <c r="LZZ2272" s="225"/>
      <c r="MAA2272" s="225"/>
      <c r="MAB2272" s="225"/>
      <c r="MAC2272" s="225"/>
      <c r="MAD2272" s="225"/>
      <c r="MAE2272" s="225"/>
      <c r="MAF2272" s="225"/>
      <c r="MAG2272" s="225"/>
      <c r="MAH2272" s="225"/>
      <c r="MAI2272" s="225"/>
      <c r="MAJ2272" s="225"/>
      <c r="MAK2272" s="225"/>
      <c r="MAL2272" s="225"/>
      <c r="MAM2272" s="225"/>
      <c r="MAN2272" s="225"/>
      <c r="MAO2272" s="225"/>
      <c r="MAP2272" s="225"/>
      <c r="MAQ2272" s="225"/>
      <c r="MAR2272" s="225"/>
      <c r="MAS2272" s="225"/>
      <c r="MAT2272" s="225"/>
      <c r="MAU2272" s="225"/>
      <c r="MAV2272" s="225"/>
      <c r="MAW2272" s="225"/>
      <c r="MAX2272" s="225"/>
      <c r="MAY2272" s="225"/>
      <c r="MAZ2272" s="225"/>
      <c r="MBA2272" s="225"/>
      <c r="MBB2272" s="225"/>
      <c r="MBC2272" s="225"/>
      <c r="MBD2272" s="225"/>
      <c r="MBE2272" s="225"/>
      <c r="MBF2272" s="225"/>
      <c r="MBG2272" s="225"/>
      <c r="MBH2272" s="225"/>
      <c r="MBI2272" s="225"/>
      <c r="MBJ2272" s="225"/>
      <c r="MBK2272" s="225"/>
      <c r="MBL2272" s="225"/>
      <c r="MBM2272" s="225"/>
      <c r="MBN2272" s="225"/>
      <c r="MBO2272" s="225"/>
      <c r="MBP2272" s="225"/>
      <c r="MBQ2272" s="225"/>
      <c r="MBR2272" s="225"/>
      <c r="MBS2272" s="225"/>
      <c r="MBT2272" s="225"/>
      <c r="MBU2272" s="225"/>
      <c r="MBV2272" s="225"/>
      <c r="MBW2272" s="225"/>
      <c r="MBX2272" s="225"/>
      <c r="MBY2272" s="225"/>
      <c r="MBZ2272" s="225"/>
      <c r="MCA2272" s="225"/>
      <c r="MCB2272" s="225"/>
      <c r="MCC2272" s="225"/>
      <c r="MCD2272" s="225"/>
      <c r="MCE2272" s="225"/>
      <c r="MCF2272" s="225"/>
      <c r="MCG2272" s="225"/>
      <c r="MCH2272" s="225"/>
      <c r="MCI2272" s="225"/>
      <c r="MCJ2272" s="225"/>
      <c r="MCK2272" s="225"/>
      <c r="MCL2272" s="225"/>
      <c r="MCM2272" s="225"/>
      <c r="MCN2272" s="225"/>
      <c r="MCO2272" s="225"/>
      <c r="MCP2272" s="225"/>
      <c r="MCQ2272" s="225"/>
      <c r="MCR2272" s="225"/>
      <c r="MCS2272" s="225"/>
      <c r="MCT2272" s="225"/>
      <c r="MCU2272" s="225"/>
      <c r="MCV2272" s="225"/>
      <c r="MCW2272" s="225"/>
      <c r="MCX2272" s="225"/>
      <c r="MCY2272" s="225"/>
      <c r="MCZ2272" s="225"/>
      <c r="MDA2272" s="225"/>
      <c r="MDB2272" s="225"/>
      <c r="MDC2272" s="225"/>
      <c r="MDD2272" s="225"/>
      <c r="MDE2272" s="225"/>
      <c r="MDF2272" s="225"/>
      <c r="MDG2272" s="225"/>
      <c r="MDH2272" s="225"/>
      <c r="MDI2272" s="225"/>
      <c r="MDJ2272" s="225"/>
      <c r="MDK2272" s="225"/>
      <c r="MDL2272" s="225"/>
      <c r="MDM2272" s="225"/>
      <c r="MDN2272" s="225"/>
      <c r="MDO2272" s="225"/>
      <c r="MDP2272" s="225"/>
      <c r="MDQ2272" s="225"/>
      <c r="MDR2272" s="225"/>
      <c r="MDS2272" s="225"/>
      <c r="MDT2272" s="225"/>
      <c r="MDU2272" s="225"/>
      <c r="MDV2272" s="225"/>
      <c r="MDW2272" s="225"/>
      <c r="MDX2272" s="225"/>
      <c r="MDY2272" s="225"/>
      <c r="MDZ2272" s="225"/>
      <c r="MEA2272" s="225"/>
      <c r="MEB2272" s="225"/>
      <c r="MEC2272" s="225"/>
      <c r="MED2272" s="225"/>
      <c r="MEE2272" s="225"/>
      <c r="MEF2272" s="225"/>
      <c r="MEG2272" s="225"/>
      <c r="MEH2272" s="225"/>
      <c r="MEI2272" s="225"/>
      <c r="MEJ2272" s="225"/>
      <c r="MEK2272" s="225"/>
      <c r="MEL2272" s="225"/>
      <c r="MEM2272" s="225"/>
      <c r="MEN2272" s="225"/>
      <c r="MEO2272" s="225"/>
      <c r="MEP2272" s="225"/>
      <c r="MEQ2272" s="225"/>
      <c r="MER2272" s="225"/>
      <c r="MES2272" s="225"/>
      <c r="MET2272" s="225"/>
      <c r="MEU2272" s="225"/>
      <c r="MEV2272" s="225"/>
      <c r="MEW2272" s="225"/>
      <c r="MEX2272" s="225"/>
      <c r="MEY2272" s="225"/>
      <c r="MEZ2272" s="225"/>
      <c r="MFA2272" s="225"/>
      <c r="MFB2272" s="225"/>
      <c r="MFC2272" s="225"/>
      <c r="MFD2272" s="225"/>
      <c r="MFE2272" s="225"/>
      <c r="MFF2272" s="225"/>
      <c r="MFG2272" s="225"/>
      <c r="MFH2272" s="225"/>
      <c r="MFI2272" s="225"/>
      <c r="MFJ2272" s="225"/>
      <c r="MFK2272" s="225"/>
      <c r="MFL2272" s="225"/>
      <c r="MFM2272" s="225"/>
      <c r="MFN2272" s="225"/>
      <c r="MFO2272" s="225"/>
      <c r="MFP2272" s="225"/>
      <c r="MFQ2272" s="225"/>
      <c r="MFR2272" s="225"/>
      <c r="MFS2272" s="225"/>
      <c r="MFT2272" s="225"/>
      <c r="MFU2272" s="225"/>
      <c r="MFV2272" s="225"/>
      <c r="MFW2272" s="225"/>
      <c r="MFX2272" s="225"/>
      <c r="MFY2272" s="225"/>
      <c r="MFZ2272" s="225"/>
      <c r="MGA2272" s="225"/>
      <c r="MGB2272" s="225"/>
      <c r="MGC2272" s="225"/>
      <c r="MGD2272" s="225"/>
      <c r="MGE2272" s="225"/>
      <c r="MGF2272" s="225"/>
      <c r="MGG2272" s="225"/>
      <c r="MGH2272" s="225"/>
      <c r="MGI2272" s="225"/>
      <c r="MGJ2272" s="225"/>
      <c r="MGK2272" s="225"/>
      <c r="MGL2272" s="225"/>
      <c r="MGM2272" s="225"/>
      <c r="MGN2272" s="225"/>
      <c r="MGO2272" s="225"/>
      <c r="MGP2272" s="225"/>
      <c r="MGQ2272" s="225"/>
      <c r="MGR2272" s="225"/>
      <c r="MGS2272" s="225"/>
      <c r="MGT2272" s="225"/>
      <c r="MGU2272" s="225"/>
      <c r="MGV2272" s="225"/>
      <c r="MGW2272" s="225"/>
      <c r="MGX2272" s="225"/>
      <c r="MGY2272" s="225"/>
      <c r="MGZ2272" s="225"/>
      <c r="MHA2272" s="225"/>
      <c r="MHB2272" s="225"/>
      <c r="MHC2272" s="225"/>
      <c r="MHD2272" s="225"/>
      <c r="MHE2272" s="225"/>
      <c r="MHF2272" s="225"/>
      <c r="MHG2272" s="225"/>
      <c r="MHH2272" s="225"/>
      <c r="MHI2272" s="225"/>
      <c r="MHJ2272" s="225"/>
      <c r="MHK2272" s="225"/>
      <c r="MHL2272" s="225"/>
      <c r="MHM2272" s="225"/>
      <c r="MHN2272" s="225"/>
      <c r="MHO2272" s="225"/>
      <c r="MHP2272" s="225"/>
      <c r="MHQ2272" s="225"/>
      <c r="MHR2272" s="225"/>
      <c r="MHS2272" s="225"/>
      <c r="MHT2272" s="225"/>
      <c r="MHU2272" s="225"/>
      <c r="MHV2272" s="225"/>
      <c r="MHW2272" s="225"/>
      <c r="MHX2272" s="225"/>
      <c r="MHY2272" s="225"/>
      <c r="MHZ2272" s="225"/>
      <c r="MIA2272" s="225"/>
      <c r="MIB2272" s="225"/>
      <c r="MIC2272" s="225"/>
      <c r="MID2272" s="225"/>
      <c r="MIE2272" s="225"/>
      <c r="MIF2272" s="225"/>
      <c r="MIG2272" s="225"/>
      <c r="MIH2272" s="225"/>
      <c r="MII2272" s="225"/>
      <c r="MIJ2272" s="225"/>
      <c r="MIK2272" s="225"/>
      <c r="MIL2272" s="225"/>
      <c r="MIM2272" s="225"/>
      <c r="MIN2272" s="225"/>
      <c r="MIO2272" s="225"/>
      <c r="MIP2272" s="225"/>
      <c r="MIQ2272" s="225"/>
      <c r="MIR2272" s="225"/>
      <c r="MIS2272" s="225"/>
      <c r="MIT2272" s="225"/>
      <c r="MIU2272" s="225"/>
      <c r="MIV2272" s="225"/>
      <c r="MIW2272" s="225"/>
      <c r="MIX2272" s="225"/>
      <c r="MIY2272" s="225"/>
      <c r="MIZ2272" s="225"/>
      <c r="MJA2272" s="225"/>
      <c r="MJB2272" s="225"/>
      <c r="MJC2272" s="225"/>
      <c r="MJD2272" s="225"/>
      <c r="MJE2272" s="225"/>
      <c r="MJF2272" s="225"/>
      <c r="MJG2272" s="225"/>
      <c r="MJH2272" s="225"/>
      <c r="MJI2272" s="225"/>
      <c r="MJJ2272" s="225"/>
      <c r="MJK2272" s="225"/>
      <c r="MJL2272" s="225"/>
      <c r="MJM2272" s="225"/>
      <c r="MJN2272" s="225"/>
      <c r="MJO2272" s="225"/>
      <c r="MJP2272" s="225"/>
      <c r="MJQ2272" s="225"/>
      <c r="MJR2272" s="225"/>
      <c r="MJS2272" s="225"/>
      <c r="MJT2272" s="225"/>
      <c r="MJU2272" s="225"/>
      <c r="MJV2272" s="225"/>
      <c r="MJW2272" s="225"/>
      <c r="MJX2272" s="225"/>
      <c r="MJY2272" s="225"/>
      <c r="MJZ2272" s="225"/>
      <c r="MKA2272" s="225"/>
      <c r="MKB2272" s="225"/>
      <c r="MKC2272" s="225"/>
      <c r="MKD2272" s="225"/>
      <c r="MKE2272" s="225"/>
      <c r="MKF2272" s="225"/>
      <c r="MKG2272" s="225"/>
      <c r="MKH2272" s="225"/>
      <c r="MKI2272" s="225"/>
      <c r="MKJ2272" s="225"/>
      <c r="MKK2272" s="225"/>
      <c r="MKL2272" s="225"/>
      <c r="MKM2272" s="225"/>
      <c r="MKN2272" s="225"/>
      <c r="MKO2272" s="225"/>
      <c r="MKP2272" s="225"/>
      <c r="MKQ2272" s="225"/>
      <c r="MKR2272" s="225"/>
      <c r="MKS2272" s="225"/>
      <c r="MKT2272" s="225"/>
      <c r="MKU2272" s="225"/>
      <c r="MKV2272" s="225"/>
      <c r="MKW2272" s="225"/>
      <c r="MKX2272" s="225"/>
      <c r="MKY2272" s="225"/>
      <c r="MKZ2272" s="225"/>
      <c r="MLA2272" s="225"/>
      <c r="MLB2272" s="225"/>
      <c r="MLC2272" s="225"/>
      <c r="MLD2272" s="225"/>
      <c r="MLE2272" s="225"/>
      <c r="MLF2272" s="225"/>
      <c r="MLG2272" s="225"/>
      <c r="MLH2272" s="225"/>
      <c r="MLI2272" s="225"/>
      <c r="MLJ2272" s="225"/>
      <c r="MLK2272" s="225"/>
      <c r="MLL2272" s="225"/>
      <c r="MLM2272" s="225"/>
      <c r="MLN2272" s="225"/>
      <c r="MLO2272" s="225"/>
      <c r="MLP2272" s="225"/>
      <c r="MLQ2272" s="225"/>
      <c r="MLR2272" s="225"/>
      <c r="MLS2272" s="225"/>
      <c r="MLT2272" s="225"/>
      <c r="MLU2272" s="225"/>
      <c r="MLV2272" s="225"/>
      <c r="MLW2272" s="225"/>
      <c r="MLX2272" s="225"/>
      <c r="MLY2272" s="225"/>
      <c r="MLZ2272" s="225"/>
      <c r="MMA2272" s="225"/>
      <c r="MMB2272" s="225"/>
      <c r="MMC2272" s="225"/>
      <c r="MMD2272" s="225"/>
      <c r="MME2272" s="225"/>
      <c r="MMF2272" s="225"/>
      <c r="MMG2272" s="225"/>
      <c r="MMH2272" s="225"/>
      <c r="MMI2272" s="225"/>
      <c r="MMJ2272" s="225"/>
      <c r="MMK2272" s="225"/>
      <c r="MML2272" s="225"/>
      <c r="MMM2272" s="225"/>
      <c r="MMN2272" s="225"/>
      <c r="MMO2272" s="225"/>
      <c r="MMP2272" s="225"/>
      <c r="MMQ2272" s="225"/>
      <c r="MMR2272" s="225"/>
      <c r="MMS2272" s="225"/>
      <c r="MMT2272" s="225"/>
      <c r="MMU2272" s="225"/>
      <c r="MMV2272" s="225"/>
      <c r="MMW2272" s="225"/>
      <c r="MMX2272" s="225"/>
      <c r="MMY2272" s="225"/>
      <c r="MMZ2272" s="225"/>
      <c r="MNA2272" s="225"/>
      <c r="MNB2272" s="225"/>
      <c r="MNC2272" s="225"/>
      <c r="MND2272" s="225"/>
      <c r="MNE2272" s="225"/>
      <c r="MNF2272" s="225"/>
      <c r="MNG2272" s="225"/>
      <c r="MNH2272" s="225"/>
      <c r="MNI2272" s="225"/>
      <c r="MNJ2272" s="225"/>
      <c r="MNK2272" s="225"/>
      <c r="MNL2272" s="225"/>
      <c r="MNM2272" s="225"/>
      <c r="MNN2272" s="225"/>
      <c r="MNO2272" s="225"/>
      <c r="MNP2272" s="225"/>
      <c r="MNQ2272" s="225"/>
      <c r="MNR2272" s="225"/>
      <c r="MNS2272" s="225"/>
      <c r="MNT2272" s="225"/>
      <c r="MNU2272" s="225"/>
      <c r="MNV2272" s="225"/>
      <c r="MNW2272" s="225"/>
      <c r="MNX2272" s="225"/>
      <c r="MNY2272" s="225"/>
      <c r="MNZ2272" s="225"/>
      <c r="MOA2272" s="225"/>
      <c r="MOB2272" s="225"/>
      <c r="MOC2272" s="225"/>
      <c r="MOD2272" s="225"/>
      <c r="MOE2272" s="225"/>
      <c r="MOF2272" s="225"/>
      <c r="MOG2272" s="225"/>
      <c r="MOH2272" s="225"/>
      <c r="MOI2272" s="225"/>
      <c r="MOJ2272" s="225"/>
      <c r="MOK2272" s="225"/>
      <c r="MOL2272" s="225"/>
      <c r="MOM2272" s="225"/>
      <c r="MON2272" s="225"/>
      <c r="MOO2272" s="225"/>
      <c r="MOP2272" s="225"/>
      <c r="MOQ2272" s="225"/>
      <c r="MOR2272" s="225"/>
      <c r="MOS2272" s="225"/>
      <c r="MOT2272" s="225"/>
      <c r="MOU2272" s="225"/>
      <c r="MOV2272" s="225"/>
      <c r="MOW2272" s="225"/>
      <c r="MOX2272" s="225"/>
      <c r="MOY2272" s="225"/>
      <c r="MOZ2272" s="225"/>
      <c r="MPA2272" s="225"/>
      <c r="MPB2272" s="225"/>
      <c r="MPC2272" s="225"/>
      <c r="MPD2272" s="225"/>
      <c r="MPE2272" s="225"/>
      <c r="MPF2272" s="225"/>
      <c r="MPG2272" s="225"/>
      <c r="MPH2272" s="225"/>
      <c r="MPI2272" s="225"/>
      <c r="MPJ2272" s="225"/>
      <c r="MPK2272" s="225"/>
      <c r="MPL2272" s="225"/>
      <c r="MPM2272" s="225"/>
      <c r="MPN2272" s="225"/>
      <c r="MPO2272" s="225"/>
      <c r="MPP2272" s="225"/>
      <c r="MPQ2272" s="225"/>
      <c r="MPR2272" s="225"/>
      <c r="MPS2272" s="225"/>
      <c r="MPT2272" s="225"/>
      <c r="MPU2272" s="225"/>
      <c r="MPV2272" s="225"/>
      <c r="MPW2272" s="225"/>
      <c r="MPX2272" s="225"/>
      <c r="MPY2272" s="225"/>
      <c r="MPZ2272" s="225"/>
      <c r="MQA2272" s="225"/>
      <c r="MQB2272" s="225"/>
      <c r="MQC2272" s="225"/>
      <c r="MQD2272" s="225"/>
      <c r="MQE2272" s="225"/>
      <c r="MQF2272" s="225"/>
      <c r="MQG2272" s="225"/>
      <c r="MQH2272" s="225"/>
      <c r="MQI2272" s="225"/>
      <c r="MQJ2272" s="225"/>
      <c r="MQK2272" s="225"/>
      <c r="MQL2272" s="225"/>
      <c r="MQM2272" s="225"/>
      <c r="MQN2272" s="225"/>
      <c r="MQO2272" s="225"/>
      <c r="MQP2272" s="225"/>
      <c r="MQQ2272" s="225"/>
      <c r="MQR2272" s="225"/>
      <c r="MQS2272" s="225"/>
      <c r="MQT2272" s="225"/>
      <c r="MQU2272" s="225"/>
      <c r="MQV2272" s="225"/>
      <c r="MQW2272" s="225"/>
      <c r="MQX2272" s="225"/>
      <c r="MQY2272" s="225"/>
      <c r="MQZ2272" s="225"/>
      <c r="MRA2272" s="225"/>
      <c r="MRB2272" s="225"/>
      <c r="MRC2272" s="225"/>
      <c r="MRD2272" s="225"/>
      <c r="MRE2272" s="225"/>
      <c r="MRF2272" s="225"/>
      <c r="MRG2272" s="225"/>
      <c r="MRH2272" s="225"/>
      <c r="MRI2272" s="225"/>
      <c r="MRJ2272" s="225"/>
      <c r="MRK2272" s="225"/>
      <c r="MRL2272" s="225"/>
      <c r="MRM2272" s="225"/>
      <c r="MRN2272" s="225"/>
      <c r="MRO2272" s="225"/>
      <c r="MRP2272" s="225"/>
      <c r="MRQ2272" s="225"/>
      <c r="MRR2272" s="225"/>
      <c r="MRS2272" s="225"/>
      <c r="MRT2272" s="225"/>
      <c r="MRU2272" s="225"/>
      <c r="MRV2272" s="225"/>
      <c r="MRW2272" s="225"/>
      <c r="MRX2272" s="225"/>
      <c r="MRY2272" s="225"/>
      <c r="MRZ2272" s="225"/>
      <c r="MSA2272" s="225"/>
      <c r="MSB2272" s="225"/>
      <c r="MSC2272" s="225"/>
      <c r="MSD2272" s="225"/>
      <c r="MSE2272" s="225"/>
      <c r="MSF2272" s="225"/>
      <c r="MSG2272" s="225"/>
      <c r="MSH2272" s="225"/>
      <c r="MSI2272" s="225"/>
      <c r="MSJ2272" s="225"/>
      <c r="MSK2272" s="225"/>
      <c r="MSL2272" s="225"/>
      <c r="MSM2272" s="225"/>
      <c r="MSN2272" s="225"/>
      <c r="MSO2272" s="225"/>
      <c r="MSP2272" s="225"/>
      <c r="MSQ2272" s="225"/>
      <c r="MSR2272" s="225"/>
      <c r="MSS2272" s="225"/>
      <c r="MST2272" s="225"/>
      <c r="MSU2272" s="225"/>
      <c r="MSV2272" s="225"/>
      <c r="MSW2272" s="225"/>
      <c r="MSX2272" s="225"/>
      <c r="MSY2272" s="225"/>
      <c r="MSZ2272" s="225"/>
      <c r="MTA2272" s="225"/>
      <c r="MTB2272" s="225"/>
      <c r="MTC2272" s="225"/>
      <c r="MTD2272" s="225"/>
      <c r="MTE2272" s="225"/>
      <c r="MTF2272" s="225"/>
      <c r="MTG2272" s="225"/>
      <c r="MTH2272" s="225"/>
      <c r="MTI2272" s="225"/>
      <c r="MTJ2272" s="225"/>
      <c r="MTK2272" s="225"/>
      <c r="MTL2272" s="225"/>
      <c r="MTM2272" s="225"/>
      <c r="MTN2272" s="225"/>
      <c r="MTO2272" s="225"/>
      <c r="MTP2272" s="225"/>
      <c r="MTQ2272" s="225"/>
      <c r="MTR2272" s="225"/>
      <c r="MTS2272" s="225"/>
      <c r="MTT2272" s="225"/>
      <c r="MTU2272" s="225"/>
      <c r="MTV2272" s="225"/>
      <c r="MTW2272" s="225"/>
      <c r="MTX2272" s="225"/>
      <c r="MTY2272" s="225"/>
      <c r="MTZ2272" s="225"/>
      <c r="MUA2272" s="225"/>
      <c r="MUB2272" s="225"/>
      <c r="MUC2272" s="225"/>
      <c r="MUD2272" s="225"/>
      <c r="MUE2272" s="225"/>
      <c r="MUF2272" s="225"/>
      <c r="MUG2272" s="225"/>
      <c r="MUH2272" s="225"/>
      <c r="MUI2272" s="225"/>
      <c r="MUJ2272" s="225"/>
      <c r="MUK2272" s="225"/>
      <c r="MUL2272" s="225"/>
      <c r="MUM2272" s="225"/>
      <c r="MUN2272" s="225"/>
      <c r="MUO2272" s="225"/>
      <c r="MUP2272" s="225"/>
      <c r="MUQ2272" s="225"/>
      <c r="MUR2272" s="225"/>
      <c r="MUS2272" s="225"/>
      <c r="MUT2272" s="225"/>
      <c r="MUU2272" s="225"/>
      <c r="MUV2272" s="225"/>
      <c r="MUW2272" s="225"/>
      <c r="MUX2272" s="225"/>
      <c r="MUY2272" s="225"/>
      <c r="MUZ2272" s="225"/>
      <c r="MVA2272" s="225"/>
      <c r="MVB2272" s="225"/>
      <c r="MVC2272" s="225"/>
      <c r="MVD2272" s="225"/>
      <c r="MVE2272" s="225"/>
      <c r="MVF2272" s="225"/>
      <c r="MVG2272" s="225"/>
      <c r="MVH2272" s="225"/>
      <c r="MVI2272" s="225"/>
      <c r="MVJ2272" s="225"/>
      <c r="MVK2272" s="225"/>
      <c r="MVL2272" s="225"/>
      <c r="MVM2272" s="225"/>
      <c r="MVN2272" s="225"/>
      <c r="MVO2272" s="225"/>
      <c r="MVP2272" s="225"/>
      <c r="MVQ2272" s="225"/>
      <c r="MVR2272" s="225"/>
      <c r="MVS2272" s="225"/>
      <c r="MVT2272" s="225"/>
      <c r="MVU2272" s="225"/>
      <c r="MVV2272" s="225"/>
      <c r="MVW2272" s="225"/>
      <c r="MVX2272" s="225"/>
      <c r="MVY2272" s="225"/>
      <c r="MVZ2272" s="225"/>
      <c r="MWA2272" s="225"/>
      <c r="MWB2272" s="225"/>
      <c r="MWC2272" s="225"/>
      <c r="MWD2272" s="225"/>
      <c r="MWE2272" s="225"/>
      <c r="MWF2272" s="225"/>
      <c r="MWG2272" s="225"/>
      <c r="MWH2272" s="225"/>
      <c r="MWI2272" s="225"/>
      <c r="MWJ2272" s="225"/>
      <c r="MWK2272" s="225"/>
      <c r="MWL2272" s="225"/>
      <c r="MWM2272" s="225"/>
      <c r="MWN2272" s="225"/>
      <c r="MWO2272" s="225"/>
      <c r="MWP2272" s="225"/>
      <c r="MWQ2272" s="225"/>
      <c r="MWR2272" s="225"/>
      <c r="MWS2272" s="225"/>
      <c r="MWT2272" s="225"/>
      <c r="MWU2272" s="225"/>
      <c r="MWV2272" s="225"/>
      <c r="MWW2272" s="225"/>
      <c r="MWX2272" s="225"/>
      <c r="MWY2272" s="225"/>
      <c r="MWZ2272" s="225"/>
      <c r="MXA2272" s="225"/>
      <c r="MXB2272" s="225"/>
      <c r="MXC2272" s="225"/>
      <c r="MXD2272" s="225"/>
      <c r="MXE2272" s="225"/>
      <c r="MXF2272" s="225"/>
      <c r="MXG2272" s="225"/>
      <c r="MXH2272" s="225"/>
      <c r="MXI2272" s="225"/>
      <c r="MXJ2272" s="225"/>
      <c r="MXK2272" s="225"/>
      <c r="MXL2272" s="225"/>
      <c r="MXM2272" s="225"/>
      <c r="MXN2272" s="225"/>
      <c r="MXO2272" s="225"/>
      <c r="MXP2272" s="225"/>
      <c r="MXQ2272" s="225"/>
      <c r="MXR2272" s="225"/>
      <c r="MXS2272" s="225"/>
      <c r="MXT2272" s="225"/>
      <c r="MXU2272" s="225"/>
      <c r="MXV2272" s="225"/>
      <c r="MXW2272" s="225"/>
      <c r="MXX2272" s="225"/>
      <c r="MXY2272" s="225"/>
      <c r="MXZ2272" s="225"/>
      <c r="MYA2272" s="225"/>
      <c r="MYB2272" s="225"/>
      <c r="MYC2272" s="225"/>
      <c r="MYD2272" s="225"/>
      <c r="MYE2272" s="225"/>
      <c r="MYF2272" s="225"/>
      <c r="MYG2272" s="225"/>
      <c r="MYH2272" s="225"/>
      <c r="MYI2272" s="225"/>
      <c r="MYJ2272" s="225"/>
      <c r="MYK2272" s="225"/>
      <c r="MYL2272" s="225"/>
      <c r="MYM2272" s="225"/>
      <c r="MYN2272" s="225"/>
      <c r="MYO2272" s="225"/>
      <c r="MYP2272" s="225"/>
      <c r="MYQ2272" s="225"/>
      <c r="MYR2272" s="225"/>
      <c r="MYS2272" s="225"/>
      <c r="MYT2272" s="225"/>
      <c r="MYU2272" s="225"/>
      <c r="MYV2272" s="225"/>
      <c r="MYW2272" s="225"/>
      <c r="MYX2272" s="225"/>
      <c r="MYY2272" s="225"/>
      <c r="MYZ2272" s="225"/>
      <c r="MZA2272" s="225"/>
      <c r="MZB2272" s="225"/>
      <c r="MZC2272" s="225"/>
      <c r="MZD2272" s="225"/>
      <c r="MZE2272" s="225"/>
      <c r="MZF2272" s="225"/>
      <c r="MZG2272" s="225"/>
      <c r="MZH2272" s="225"/>
      <c r="MZI2272" s="225"/>
      <c r="MZJ2272" s="225"/>
      <c r="MZK2272" s="225"/>
      <c r="MZL2272" s="225"/>
      <c r="MZM2272" s="225"/>
      <c r="MZN2272" s="225"/>
      <c r="MZO2272" s="225"/>
      <c r="MZP2272" s="225"/>
      <c r="MZQ2272" s="225"/>
      <c r="MZR2272" s="225"/>
      <c r="MZS2272" s="225"/>
      <c r="MZT2272" s="225"/>
      <c r="MZU2272" s="225"/>
      <c r="MZV2272" s="225"/>
      <c r="MZW2272" s="225"/>
      <c r="MZX2272" s="225"/>
      <c r="MZY2272" s="225"/>
      <c r="MZZ2272" s="225"/>
      <c r="NAA2272" s="225"/>
      <c r="NAB2272" s="225"/>
      <c r="NAC2272" s="225"/>
      <c r="NAD2272" s="225"/>
      <c r="NAE2272" s="225"/>
      <c r="NAF2272" s="225"/>
      <c r="NAG2272" s="225"/>
      <c r="NAH2272" s="225"/>
      <c r="NAI2272" s="225"/>
      <c r="NAJ2272" s="225"/>
      <c r="NAK2272" s="225"/>
      <c r="NAL2272" s="225"/>
      <c r="NAM2272" s="225"/>
      <c r="NAN2272" s="225"/>
      <c r="NAO2272" s="225"/>
      <c r="NAP2272" s="225"/>
      <c r="NAQ2272" s="225"/>
      <c r="NAR2272" s="225"/>
      <c r="NAS2272" s="225"/>
      <c r="NAT2272" s="225"/>
      <c r="NAU2272" s="225"/>
      <c r="NAV2272" s="225"/>
      <c r="NAW2272" s="225"/>
      <c r="NAX2272" s="225"/>
      <c r="NAY2272" s="225"/>
      <c r="NAZ2272" s="225"/>
      <c r="NBA2272" s="225"/>
      <c r="NBB2272" s="225"/>
      <c r="NBC2272" s="225"/>
      <c r="NBD2272" s="225"/>
      <c r="NBE2272" s="225"/>
      <c r="NBF2272" s="225"/>
      <c r="NBG2272" s="225"/>
      <c r="NBH2272" s="225"/>
      <c r="NBI2272" s="225"/>
      <c r="NBJ2272" s="225"/>
      <c r="NBK2272" s="225"/>
      <c r="NBL2272" s="225"/>
      <c r="NBM2272" s="225"/>
      <c r="NBN2272" s="225"/>
      <c r="NBO2272" s="225"/>
      <c r="NBP2272" s="225"/>
      <c r="NBQ2272" s="225"/>
      <c r="NBR2272" s="225"/>
      <c r="NBS2272" s="225"/>
      <c r="NBT2272" s="225"/>
      <c r="NBU2272" s="225"/>
      <c r="NBV2272" s="225"/>
      <c r="NBW2272" s="225"/>
      <c r="NBX2272" s="225"/>
      <c r="NBY2272" s="225"/>
      <c r="NBZ2272" s="225"/>
      <c r="NCA2272" s="225"/>
      <c r="NCB2272" s="225"/>
      <c r="NCC2272" s="225"/>
      <c r="NCD2272" s="225"/>
      <c r="NCE2272" s="225"/>
      <c r="NCF2272" s="225"/>
      <c r="NCG2272" s="225"/>
      <c r="NCH2272" s="225"/>
      <c r="NCI2272" s="225"/>
      <c r="NCJ2272" s="225"/>
      <c r="NCK2272" s="225"/>
      <c r="NCL2272" s="225"/>
      <c r="NCM2272" s="225"/>
      <c r="NCN2272" s="225"/>
      <c r="NCO2272" s="225"/>
      <c r="NCP2272" s="225"/>
      <c r="NCQ2272" s="225"/>
      <c r="NCR2272" s="225"/>
      <c r="NCS2272" s="225"/>
      <c r="NCT2272" s="225"/>
      <c r="NCU2272" s="225"/>
      <c r="NCV2272" s="225"/>
      <c r="NCW2272" s="225"/>
      <c r="NCX2272" s="225"/>
      <c r="NCY2272" s="225"/>
      <c r="NCZ2272" s="225"/>
      <c r="NDA2272" s="225"/>
      <c r="NDB2272" s="225"/>
      <c r="NDC2272" s="225"/>
      <c r="NDD2272" s="225"/>
      <c r="NDE2272" s="225"/>
      <c r="NDF2272" s="225"/>
      <c r="NDG2272" s="225"/>
      <c r="NDH2272" s="225"/>
      <c r="NDI2272" s="225"/>
      <c r="NDJ2272" s="225"/>
      <c r="NDK2272" s="225"/>
      <c r="NDL2272" s="225"/>
      <c r="NDM2272" s="225"/>
      <c r="NDN2272" s="225"/>
      <c r="NDO2272" s="225"/>
      <c r="NDP2272" s="225"/>
      <c r="NDQ2272" s="225"/>
      <c r="NDR2272" s="225"/>
      <c r="NDS2272" s="225"/>
      <c r="NDT2272" s="225"/>
      <c r="NDU2272" s="225"/>
      <c r="NDV2272" s="225"/>
      <c r="NDW2272" s="225"/>
      <c r="NDX2272" s="225"/>
      <c r="NDY2272" s="225"/>
      <c r="NDZ2272" s="225"/>
      <c r="NEA2272" s="225"/>
      <c r="NEB2272" s="225"/>
      <c r="NEC2272" s="225"/>
      <c r="NED2272" s="225"/>
      <c r="NEE2272" s="225"/>
      <c r="NEF2272" s="225"/>
      <c r="NEG2272" s="225"/>
      <c r="NEH2272" s="225"/>
      <c r="NEI2272" s="225"/>
      <c r="NEJ2272" s="225"/>
      <c r="NEK2272" s="225"/>
      <c r="NEL2272" s="225"/>
      <c r="NEM2272" s="225"/>
      <c r="NEN2272" s="225"/>
      <c r="NEO2272" s="225"/>
      <c r="NEP2272" s="225"/>
      <c r="NEQ2272" s="225"/>
      <c r="NER2272" s="225"/>
      <c r="NES2272" s="225"/>
      <c r="NET2272" s="225"/>
      <c r="NEU2272" s="225"/>
      <c r="NEV2272" s="225"/>
      <c r="NEW2272" s="225"/>
      <c r="NEX2272" s="225"/>
      <c r="NEY2272" s="225"/>
      <c r="NEZ2272" s="225"/>
      <c r="NFA2272" s="225"/>
      <c r="NFB2272" s="225"/>
      <c r="NFC2272" s="225"/>
      <c r="NFD2272" s="225"/>
      <c r="NFE2272" s="225"/>
      <c r="NFF2272" s="225"/>
      <c r="NFG2272" s="225"/>
      <c r="NFH2272" s="225"/>
      <c r="NFI2272" s="225"/>
      <c r="NFJ2272" s="225"/>
      <c r="NFK2272" s="225"/>
      <c r="NFL2272" s="225"/>
      <c r="NFM2272" s="225"/>
      <c r="NFN2272" s="225"/>
      <c r="NFO2272" s="225"/>
      <c r="NFP2272" s="225"/>
      <c r="NFQ2272" s="225"/>
      <c r="NFR2272" s="225"/>
      <c r="NFS2272" s="225"/>
      <c r="NFT2272" s="225"/>
      <c r="NFU2272" s="225"/>
      <c r="NFV2272" s="225"/>
      <c r="NFW2272" s="225"/>
      <c r="NFX2272" s="225"/>
      <c r="NFY2272" s="225"/>
      <c r="NFZ2272" s="225"/>
      <c r="NGA2272" s="225"/>
      <c r="NGB2272" s="225"/>
      <c r="NGC2272" s="225"/>
      <c r="NGD2272" s="225"/>
      <c r="NGE2272" s="225"/>
      <c r="NGF2272" s="225"/>
      <c r="NGG2272" s="225"/>
      <c r="NGH2272" s="225"/>
      <c r="NGI2272" s="225"/>
      <c r="NGJ2272" s="225"/>
      <c r="NGK2272" s="225"/>
      <c r="NGL2272" s="225"/>
      <c r="NGM2272" s="225"/>
      <c r="NGN2272" s="225"/>
      <c r="NGO2272" s="225"/>
      <c r="NGP2272" s="225"/>
      <c r="NGQ2272" s="225"/>
      <c r="NGR2272" s="225"/>
      <c r="NGS2272" s="225"/>
      <c r="NGT2272" s="225"/>
      <c r="NGU2272" s="225"/>
      <c r="NGV2272" s="225"/>
      <c r="NGW2272" s="225"/>
      <c r="NGX2272" s="225"/>
      <c r="NGY2272" s="225"/>
      <c r="NGZ2272" s="225"/>
      <c r="NHA2272" s="225"/>
      <c r="NHB2272" s="225"/>
      <c r="NHC2272" s="225"/>
      <c r="NHD2272" s="225"/>
      <c r="NHE2272" s="225"/>
      <c r="NHF2272" s="225"/>
      <c r="NHG2272" s="225"/>
      <c r="NHH2272" s="225"/>
      <c r="NHI2272" s="225"/>
      <c r="NHJ2272" s="225"/>
      <c r="NHK2272" s="225"/>
      <c r="NHL2272" s="225"/>
      <c r="NHM2272" s="225"/>
      <c r="NHN2272" s="225"/>
      <c r="NHO2272" s="225"/>
      <c r="NHP2272" s="225"/>
      <c r="NHQ2272" s="225"/>
      <c r="NHR2272" s="225"/>
      <c r="NHS2272" s="225"/>
      <c r="NHT2272" s="225"/>
      <c r="NHU2272" s="225"/>
      <c r="NHV2272" s="225"/>
      <c r="NHW2272" s="225"/>
      <c r="NHX2272" s="225"/>
      <c r="NHY2272" s="225"/>
      <c r="NHZ2272" s="225"/>
      <c r="NIA2272" s="225"/>
      <c r="NIB2272" s="225"/>
      <c r="NIC2272" s="225"/>
      <c r="NID2272" s="225"/>
      <c r="NIE2272" s="225"/>
      <c r="NIF2272" s="225"/>
      <c r="NIG2272" s="225"/>
      <c r="NIH2272" s="225"/>
      <c r="NII2272" s="225"/>
      <c r="NIJ2272" s="225"/>
      <c r="NIK2272" s="225"/>
      <c r="NIL2272" s="225"/>
      <c r="NIM2272" s="225"/>
      <c r="NIN2272" s="225"/>
      <c r="NIO2272" s="225"/>
      <c r="NIP2272" s="225"/>
      <c r="NIQ2272" s="225"/>
      <c r="NIR2272" s="225"/>
      <c r="NIS2272" s="225"/>
      <c r="NIT2272" s="225"/>
      <c r="NIU2272" s="225"/>
      <c r="NIV2272" s="225"/>
      <c r="NIW2272" s="225"/>
      <c r="NIX2272" s="225"/>
      <c r="NIY2272" s="225"/>
      <c r="NIZ2272" s="225"/>
      <c r="NJA2272" s="225"/>
      <c r="NJB2272" s="225"/>
      <c r="NJC2272" s="225"/>
      <c r="NJD2272" s="225"/>
      <c r="NJE2272" s="225"/>
      <c r="NJF2272" s="225"/>
      <c r="NJG2272" s="225"/>
      <c r="NJH2272" s="225"/>
      <c r="NJI2272" s="225"/>
      <c r="NJJ2272" s="225"/>
      <c r="NJK2272" s="225"/>
      <c r="NJL2272" s="225"/>
      <c r="NJM2272" s="225"/>
      <c r="NJN2272" s="225"/>
      <c r="NJO2272" s="225"/>
      <c r="NJP2272" s="225"/>
      <c r="NJQ2272" s="225"/>
      <c r="NJR2272" s="225"/>
      <c r="NJS2272" s="225"/>
      <c r="NJT2272" s="225"/>
      <c r="NJU2272" s="225"/>
      <c r="NJV2272" s="225"/>
      <c r="NJW2272" s="225"/>
      <c r="NJX2272" s="225"/>
      <c r="NJY2272" s="225"/>
      <c r="NJZ2272" s="225"/>
      <c r="NKA2272" s="225"/>
      <c r="NKB2272" s="225"/>
      <c r="NKC2272" s="225"/>
      <c r="NKD2272" s="225"/>
      <c r="NKE2272" s="225"/>
      <c r="NKF2272" s="225"/>
      <c r="NKG2272" s="225"/>
      <c r="NKH2272" s="225"/>
      <c r="NKI2272" s="225"/>
      <c r="NKJ2272" s="225"/>
      <c r="NKK2272" s="225"/>
      <c r="NKL2272" s="225"/>
      <c r="NKM2272" s="225"/>
      <c r="NKN2272" s="225"/>
      <c r="NKO2272" s="225"/>
      <c r="NKP2272" s="225"/>
      <c r="NKQ2272" s="225"/>
      <c r="NKR2272" s="225"/>
      <c r="NKS2272" s="225"/>
      <c r="NKT2272" s="225"/>
      <c r="NKU2272" s="225"/>
      <c r="NKV2272" s="225"/>
      <c r="NKW2272" s="225"/>
      <c r="NKX2272" s="225"/>
      <c r="NKY2272" s="225"/>
      <c r="NKZ2272" s="225"/>
      <c r="NLA2272" s="225"/>
      <c r="NLB2272" s="225"/>
      <c r="NLC2272" s="225"/>
      <c r="NLD2272" s="225"/>
      <c r="NLE2272" s="225"/>
      <c r="NLF2272" s="225"/>
      <c r="NLG2272" s="225"/>
      <c r="NLH2272" s="225"/>
      <c r="NLI2272" s="225"/>
      <c r="NLJ2272" s="225"/>
      <c r="NLK2272" s="225"/>
      <c r="NLL2272" s="225"/>
      <c r="NLM2272" s="225"/>
      <c r="NLN2272" s="225"/>
      <c r="NLO2272" s="225"/>
      <c r="NLP2272" s="225"/>
      <c r="NLQ2272" s="225"/>
      <c r="NLR2272" s="225"/>
      <c r="NLS2272" s="225"/>
      <c r="NLT2272" s="225"/>
      <c r="NLU2272" s="225"/>
      <c r="NLV2272" s="225"/>
      <c r="NLW2272" s="225"/>
      <c r="NLX2272" s="225"/>
      <c r="NLY2272" s="225"/>
      <c r="NLZ2272" s="225"/>
      <c r="NMA2272" s="225"/>
      <c r="NMB2272" s="225"/>
      <c r="NMC2272" s="225"/>
      <c r="NMD2272" s="225"/>
      <c r="NME2272" s="225"/>
      <c r="NMF2272" s="225"/>
      <c r="NMG2272" s="225"/>
      <c r="NMH2272" s="225"/>
      <c r="NMI2272" s="225"/>
      <c r="NMJ2272" s="225"/>
      <c r="NMK2272" s="225"/>
      <c r="NML2272" s="225"/>
      <c r="NMM2272" s="225"/>
      <c r="NMN2272" s="225"/>
      <c r="NMO2272" s="225"/>
      <c r="NMP2272" s="225"/>
      <c r="NMQ2272" s="225"/>
      <c r="NMR2272" s="225"/>
      <c r="NMS2272" s="225"/>
      <c r="NMT2272" s="225"/>
      <c r="NMU2272" s="225"/>
      <c r="NMV2272" s="225"/>
      <c r="NMW2272" s="225"/>
      <c r="NMX2272" s="225"/>
      <c r="NMY2272" s="225"/>
      <c r="NMZ2272" s="225"/>
      <c r="NNA2272" s="225"/>
      <c r="NNB2272" s="225"/>
      <c r="NNC2272" s="225"/>
      <c r="NND2272" s="225"/>
      <c r="NNE2272" s="225"/>
      <c r="NNF2272" s="225"/>
      <c r="NNG2272" s="225"/>
      <c r="NNH2272" s="225"/>
      <c r="NNI2272" s="225"/>
      <c r="NNJ2272" s="225"/>
      <c r="NNK2272" s="225"/>
      <c r="NNL2272" s="225"/>
      <c r="NNM2272" s="225"/>
      <c r="NNN2272" s="225"/>
      <c r="NNO2272" s="225"/>
      <c r="NNP2272" s="225"/>
      <c r="NNQ2272" s="225"/>
      <c r="NNR2272" s="225"/>
      <c r="NNS2272" s="225"/>
      <c r="NNT2272" s="225"/>
      <c r="NNU2272" s="225"/>
      <c r="NNV2272" s="225"/>
      <c r="NNW2272" s="225"/>
      <c r="NNX2272" s="225"/>
      <c r="NNY2272" s="225"/>
      <c r="NNZ2272" s="225"/>
      <c r="NOA2272" s="225"/>
      <c r="NOB2272" s="225"/>
      <c r="NOC2272" s="225"/>
      <c r="NOD2272" s="225"/>
      <c r="NOE2272" s="225"/>
      <c r="NOF2272" s="225"/>
      <c r="NOG2272" s="225"/>
      <c r="NOH2272" s="225"/>
      <c r="NOI2272" s="225"/>
      <c r="NOJ2272" s="225"/>
      <c r="NOK2272" s="225"/>
      <c r="NOL2272" s="225"/>
      <c r="NOM2272" s="225"/>
      <c r="NON2272" s="225"/>
      <c r="NOO2272" s="225"/>
      <c r="NOP2272" s="225"/>
      <c r="NOQ2272" s="225"/>
      <c r="NOR2272" s="225"/>
      <c r="NOS2272" s="225"/>
      <c r="NOT2272" s="225"/>
      <c r="NOU2272" s="225"/>
      <c r="NOV2272" s="225"/>
      <c r="NOW2272" s="225"/>
      <c r="NOX2272" s="225"/>
      <c r="NOY2272" s="225"/>
      <c r="NOZ2272" s="225"/>
      <c r="NPA2272" s="225"/>
      <c r="NPB2272" s="225"/>
      <c r="NPC2272" s="225"/>
      <c r="NPD2272" s="225"/>
      <c r="NPE2272" s="225"/>
      <c r="NPF2272" s="225"/>
      <c r="NPG2272" s="225"/>
      <c r="NPH2272" s="225"/>
      <c r="NPI2272" s="225"/>
      <c r="NPJ2272" s="225"/>
      <c r="NPK2272" s="225"/>
      <c r="NPL2272" s="225"/>
      <c r="NPM2272" s="225"/>
      <c r="NPN2272" s="225"/>
      <c r="NPO2272" s="225"/>
      <c r="NPP2272" s="225"/>
      <c r="NPQ2272" s="225"/>
      <c r="NPR2272" s="225"/>
      <c r="NPS2272" s="225"/>
      <c r="NPT2272" s="225"/>
      <c r="NPU2272" s="225"/>
      <c r="NPV2272" s="225"/>
      <c r="NPW2272" s="225"/>
      <c r="NPX2272" s="225"/>
      <c r="NPY2272" s="225"/>
      <c r="NPZ2272" s="225"/>
      <c r="NQA2272" s="225"/>
      <c r="NQB2272" s="225"/>
      <c r="NQC2272" s="225"/>
      <c r="NQD2272" s="225"/>
      <c r="NQE2272" s="225"/>
      <c r="NQF2272" s="225"/>
      <c r="NQG2272" s="225"/>
      <c r="NQH2272" s="225"/>
      <c r="NQI2272" s="225"/>
      <c r="NQJ2272" s="225"/>
      <c r="NQK2272" s="225"/>
      <c r="NQL2272" s="225"/>
      <c r="NQM2272" s="225"/>
      <c r="NQN2272" s="225"/>
      <c r="NQO2272" s="225"/>
      <c r="NQP2272" s="225"/>
      <c r="NQQ2272" s="225"/>
      <c r="NQR2272" s="225"/>
      <c r="NQS2272" s="225"/>
      <c r="NQT2272" s="225"/>
      <c r="NQU2272" s="225"/>
      <c r="NQV2272" s="225"/>
      <c r="NQW2272" s="225"/>
      <c r="NQX2272" s="225"/>
      <c r="NQY2272" s="225"/>
      <c r="NQZ2272" s="225"/>
      <c r="NRA2272" s="225"/>
      <c r="NRB2272" s="225"/>
      <c r="NRC2272" s="225"/>
      <c r="NRD2272" s="225"/>
      <c r="NRE2272" s="225"/>
      <c r="NRF2272" s="225"/>
      <c r="NRG2272" s="225"/>
      <c r="NRH2272" s="225"/>
      <c r="NRI2272" s="225"/>
      <c r="NRJ2272" s="225"/>
      <c r="NRK2272" s="225"/>
      <c r="NRL2272" s="225"/>
      <c r="NRM2272" s="225"/>
      <c r="NRN2272" s="225"/>
      <c r="NRO2272" s="225"/>
      <c r="NRP2272" s="225"/>
      <c r="NRQ2272" s="225"/>
      <c r="NRR2272" s="225"/>
      <c r="NRS2272" s="225"/>
      <c r="NRT2272" s="225"/>
      <c r="NRU2272" s="225"/>
      <c r="NRV2272" s="225"/>
      <c r="NRW2272" s="225"/>
      <c r="NRX2272" s="225"/>
      <c r="NRY2272" s="225"/>
      <c r="NRZ2272" s="225"/>
      <c r="NSA2272" s="225"/>
      <c r="NSB2272" s="225"/>
      <c r="NSC2272" s="225"/>
      <c r="NSD2272" s="225"/>
      <c r="NSE2272" s="225"/>
      <c r="NSF2272" s="225"/>
      <c r="NSG2272" s="225"/>
      <c r="NSH2272" s="225"/>
      <c r="NSI2272" s="225"/>
      <c r="NSJ2272" s="225"/>
      <c r="NSK2272" s="225"/>
      <c r="NSL2272" s="225"/>
      <c r="NSM2272" s="225"/>
      <c r="NSN2272" s="225"/>
      <c r="NSO2272" s="225"/>
      <c r="NSP2272" s="225"/>
      <c r="NSQ2272" s="225"/>
      <c r="NSR2272" s="225"/>
      <c r="NSS2272" s="225"/>
      <c r="NST2272" s="225"/>
      <c r="NSU2272" s="225"/>
      <c r="NSV2272" s="225"/>
      <c r="NSW2272" s="225"/>
      <c r="NSX2272" s="225"/>
      <c r="NSY2272" s="225"/>
      <c r="NSZ2272" s="225"/>
      <c r="NTA2272" s="225"/>
      <c r="NTB2272" s="225"/>
      <c r="NTC2272" s="225"/>
      <c r="NTD2272" s="225"/>
      <c r="NTE2272" s="225"/>
      <c r="NTF2272" s="225"/>
      <c r="NTG2272" s="225"/>
      <c r="NTH2272" s="225"/>
      <c r="NTI2272" s="225"/>
      <c r="NTJ2272" s="225"/>
      <c r="NTK2272" s="225"/>
      <c r="NTL2272" s="225"/>
      <c r="NTM2272" s="225"/>
      <c r="NTN2272" s="225"/>
      <c r="NTO2272" s="225"/>
      <c r="NTP2272" s="225"/>
      <c r="NTQ2272" s="225"/>
      <c r="NTR2272" s="225"/>
      <c r="NTS2272" s="225"/>
      <c r="NTT2272" s="225"/>
      <c r="NTU2272" s="225"/>
      <c r="NTV2272" s="225"/>
      <c r="NTW2272" s="225"/>
      <c r="NTX2272" s="225"/>
      <c r="NTY2272" s="225"/>
      <c r="NTZ2272" s="225"/>
      <c r="NUA2272" s="225"/>
      <c r="NUB2272" s="225"/>
      <c r="NUC2272" s="225"/>
      <c r="NUD2272" s="225"/>
      <c r="NUE2272" s="225"/>
      <c r="NUF2272" s="225"/>
      <c r="NUG2272" s="225"/>
      <c r="NUH2272" s="225"/>
      <c r="NUI2272" s="225"/>
      <c r="NUJ2272" s="225"/>
      <c r="NUK2272" s="225"/>
      <c r="NUL2272" s="225"/>
      <c r="NUM2272" s="225"/>
      <c r="NUN2272" s="225"/>
      <c r="NUO2272" s="225"/>
      <c r="NUP2272" s="225"/>
      <c r="NUQ2272" s="225"/>
      <c r="NUR2272" s="225"/>
      <c r="NUS2272" s="225"/>
      <c r="NUT2272" s="225"/>
      <c r="NUU2272" s="225"/>
      <c r="NUV2272" s="225"/>
      <c r="NUW2272" s="225"/>
      <c r="NUX2272" s="225"/>
      <c r="NUY2272" s="225"/>
      <c r="NUZ2272" s="225"/>
      <c r="NVA2272" s="225"/>
      <c r="NVB2272" s="225"/>
      <c r="NVC2272" s="225"/>
      <c r="NVD2272" s="225"/>
      <c r="NVE2272" s="225"/>
      <c r="NVF2272" s="225"/>
      <c r="NVG2272" s="225"/>
      <c r="NVH2272" s="225"/>
      <c r="NVI2272" s="225"/>
      <c r="NVJ2272" s="225"/>
      <c r="NVK2272" s="225"/>
      <c r="NVL2272" s="225"/>
      <c r="NVM2272" s="225"/>
      <c r="NVN2272" s="225"/>
      <c r="NVO2272" s="225"/>
      <c r="NVP2272" s="225"/>
      <c r="NVQ2272" s="225"/>
      <c r="NVR2272" s="225"/>
      <c r="NVS2272" s="225"/>
      <c r="NVT2272" s="225"/>
      <c r="NVU2272" s="225"/>
      <c r="NVV2272" s="225"/>
      <c r="NVW2272" s="225"/>
      <c r="NVX2272" s="225"/>
      <c r="NVY2272" s="225"/>
      <c r="NVZ2272" s="225"/>
      <c r="NWA2272" s="225"/>
      <c r="NWB2272" s="225"/>
      <c r="NWC2272" s="225"/>
      <c r="NWD2272" s="225"/>
      <c r="NWE2272" s="225"/>
      <c r="NWF2272" s="225"/>
      <c r="NWG2272" s="225"/>
      <c r="NWH2272" s="225"/>
      <c r="NWI2272" s="225"/>
      <c r="NWJ2272" s="225"/>
      <c r="NWK2272" s="225"/>
      <c r="NWL2272" s="225"/>
      <c r="NWM2272" s="225"/>
      <c r="NWN2272" s="225"/>
      <c r="NWO2272" s="225"/>
      <c r="NWP2272" s="225"/>
      <c r="NWQ2272" s="225"/>
      <c r="NWR2272" s="225"/>
      <c r="NWS2272" s="225"/>
      <c r="NWT2272" s="225"/>
      <c r="NWU2272" s="225"/>
      <c r="NWV2272" s="225"/>
      <c r="NWW2272" s="225"/>
      <c r="NWX2272" s="225"/>
      <c r="NWY2272" s="225"/>
      <c r="NWZ2272" s="225"/>
      <c r="NXA2272" s="225"/>
      <c r="NXB2272" s="225"/>
      <c r="NXC2272" s="225"/>
      <c r="NXD2272" s="225"/>
      <c r="NXE2272" s="225"/>
      <c r="NXF2272" s="225"/>
      <c r="NXG2272" s="225"/>
      <c r="NXH2272" s="225"/>
      <c r="NXI2272" s="225"/>
      <c r="NXJ2272" s="225"/>
      <c r="NXK2272" s="225"/>
      <c r="NXL2272" s="225"/>
      <c r="NXM2272" s="225"/>
      <c r="NXN2272" s="225"/>
      <c r="NXO2272" s="225"/>
      <c r="NXP2272" s="225"/>
      <c r="NXQ2272" s="225"/>
      <c r="NXR2272" s="225"/>
      <c r="NXS2272" s="225"/>
      <c r="NXT2272" s="225"/>
      <c r="NXU2272" s="225"/>
      <c r="NXV2272" s="225"/>
      <c r="NXW2272" s="225"/>
      <c r="NXX2272" s="225"/>
      <c r="NXY2272" s="225"/>
      <c r="NXZ2272" s="225"/>
      <c r="NYA2272" s="225"/>
      <c r="NYB2272" s="225"/>
      <c r="NYC2272" s="225"/>
      <c r="NYD2272" s="225"/>
      <c r="NYE2272" s="225"/>
      <c r="NYF2272" s="225"/>
      <c r="NYG2272" s="225"/>
      <c r="NYH2272" s="225"/>
      <c r="NYI2272" s="225"/>
      <c r="NYJ2272" s="225"/>
      <c r="NYK2272" s="225"/>
      <c r="NYL2272" s="225"/>
      <c r="NYM2272" s="225"/>
      <c r="NYN2272" s="225"/>
      <c r="NYO2272" s="225"/>
      <c r="NYP2272" s="225"/>
      <c r="NYQ2272" s="225"/>
      <c r="NYR2272" s="225"/>
      <c r="NYS2272" s="225"/>
      <c r="NYT2272" s="225"/>
      <c r="NYU2272" s="225"/>
      <c r="NYV2272" s="225"/>
      <c r="NYW2272" s="225"/>
      <c r="NYX2272" s="225"/>
      <c r="NYY2272" s="225"/>
      <c r="NYZ2272" s="225"/>
      <c r="NZA2272" s="225"/>
      <c r="NZB2272" s="225"/>
      <c r="NZC2272" s="225"/>
      <c r="NZD2272" s="225"/>
      <c r="NZE2272" s="225"/>
      <c r="NZF2272" s="225"/>
      <c r="NZG2272" s="225"/>
      <c r="NZH2272" s="225"/>
      <c r="NZI2272" s="225"/>
      <c r="NZJ2272" s="225"/>
      <c r="NZK2272" s="225"/>
      <c r="NZL2272" s="225"/>
      <c r="NZM2272" s="225"/>
      <c r="NZN2272" s="225"/>
      <c r="NZO2272" s="225"/>
      <c r="NZP2272" s="225"/>
      <c r="NZQ2272" s="225"/>
      <c r="NZR2272" s="225"/>
      <c r="NZS2272" s="225"/>
      <c r="NZT2272" s="225"/>
      <c r="NZU2272" s="225"/>
      <c r="NZV2272" s="225"/>
      <c r="NZW2272" s="225"/>
      <c r="NZX2272" s="225"/>
      <c r="NZY2272" s="225"/>
      <c r="NZZ2272" s="225"/>
      <c r="OAA2272" s="225"/>
      <c r="OAB2272" s="225"/>
      <c r="OAC2272" s="225"/>
      <c r="OAD2272" s="225"/>
      <c r="OAE2272" s="225"/>
      <c r="OAF2272" s="225"/>
      <c r="OAG2272" s="225"/>
      <c r="OAH2272" s="225"/>
      <c r="OAI2272" s="225"/>
      <c r="OAJ2272" s="225"/>
      <c r="OAK2272" s="225"/>
      <c r="OAL2272" s="225"/>
      <c r="OAM2272" s="225"/>
      <c r="OAN2272" s="225"/>
      <c r="OAO2272" s="225"/>
      <c r="OAP2272" s="225"/>
      <c r="OAQ2272" s="225"/>
      <c r="OAR2272" s="225"/>
      <c r="OAS2272" s="225"/>
      <c r="OAT2272" s="225"/>
      <c r="OAU2272" s="225"/>
      <c r="OAV2272" s="225"/>
      <c r="OAW2272" s="225"/>
      <c r="OAX2272" s="225"/>
      <c r="OAY2272" s="225"/>
      <c r="OAZ2272" s="225"/>
      <c r="OBA2272" s="225"/>
      <c r="OBB2272" s="225"/>
      <c r="OBC2272" s="225"/>
      <c r="OBD2272" s="225"/>
      <c r="OBE2272" s="225"/>
      <c r="OBF2272" s="225"/>
      <c r="OBG2272" s="225"/>
      <c r="OBH2272" s="225"/>
      <c r="OBI2272" s="225"/>
      <c r="OBJ2272" s="225"/>
      <c r="OBK2272" s="225"/>
      <c r="OBL2272" s="225"/>
      <c r="OBM2272" s="225"/>
      <c r="OBN2272" s="225"/>
      <c r="OBO2272" s="225"/>
      <c r="OBP2272" s="225"/>
      <c r="OBQ2272" s="225"/>
      <c r="OBR2272" s="225"/>
      <c r="OBS2272" s="225"/>
      <c r="OBT2272" s="225"/>
      <c r="OBU2272" s="225"/>
      <c r="OBV2272" s="225"/>
      <c r="OBW2272" s="225"/>
      <c r="OBX2272" s="225"/>
      <c r="OBY2272" s="225"/>
      <c r="OBZ2272" s="225"/>
      <c r="OCA2272" s="225"/>
      <c r="OCB2272" s="225"/>
      <c r="OCC2272" s="225"/>
      <c r="OCD2272" s="225"/>
      <c r="OCE2272" s="225"/>
      <c r="OCF2272" s="225"/>
      <c r="OCG2272" s="225"/>
      <c r="OCH2272" s="225"/>
      <c r="OCI2272" s="225"/>
      <c r="OCJ2272" s="225"/>
      <c r="OCK2272" s="225"/>
      <c r="OCL2272" s="225"/>
      <c r="OCM2272" s="225"/>
      <c r="OCN2272" s="225"/>
      <c r="OCO2272" s="225"/>
      <c r="OCP2272" s="225"/>
      <c r="OCQ2272" s="225"/>
      <c r="OCR2272" s="225"/>
      <c r="OCS2272" s="225"/>
      <c r="OCT2272" s="225"/>
      <c r="OCU2272" s="225"/>
      <c r="OCV2272" s="225"/>
      <c r="OCW2272" s="225"/>
      <c r="OCX2272" s="225"/>
      <c r="OCY2272" s="225"/>
      <c r="OCZ2272" s="225"/>
      <c r="ODA2272" s="225"/>
      <c r="ODB2272" s="225"/>
      <c r="ODC2272" s="225"/>
      <c r="ODD2272" s="225"/>
      <c r="ODE2272" s="225"/>
      <c r="ODF2272" s="225"/>
      <c r="ODG2272" s="225"/>
      <c r="ODH2272" s="225"/>
      <c r="ODI2272" s="225"/>
      <c r="ODJ2272" s="225"/>
      <c r="ODK2272" s="225"/>
      <c r="ODL2272" s="225"/>
      <c r="ODM2272" s="225"/>
      <c r="ODN2272" s="225"/>
      <c r="ODO2272" s="225"/>
      <c r="ODP2272" s="225"/>
      <c r="ODQ2272" s="225"/>
      <c r="ODR2272" s="225"/>
      <c r="ODS2272" s="225"/>
      <c r="ODT2272" s="225"/>
      <c r="ODU2272" s="225"/>
      <c r="ODV2272" s="225"/>
      <c r="ODW2272" s="225"/>
      <c r="ODX2272" s="225"/>
      <c r="ODY2272" s="225"/>
      <c r="ODZ2272" s="225"/>
      <c r="OEA2272" s="225"/>
      <c r="OEB2272" s="225"/>
      <c r="OEC2272" s="225"/>
      <c r="OED2272" s="225"/>
      <c r="OEE2272" s="225"/>
      <c r="OEF2272" s="225"/>
      <c r="OEG2272" s="225"/>
      <c r="OEH2272" s="225"/>
      <c r="OEI2272" s="225"/>
      <c r="OEJ2272" s="225"/>
      <c r="OEK2272" s="225"/>
      <c r="OEL2272" s="225"/>
      <c r="OEM2272" s="225"/>
      <c r="OEN2272" s="225"/>
      <c r="OEO2272" s="225"/>
      <c r="OEP2272" s="225"/>
      <c r="OEQ2272" s="225"/>
      <c r="OER2272" s="225"/>
      <c r="OES2272" s="225"/>
      <c r="OET2272" s="225"/>
      <c r="OEU2272" s="225"/>
      <c r="OEV2272" s="225"/>
      <c r="OEW2272" s="225"/>
      <c r="OEX2272" s="225"/>
      <c r="OEY2272" s="225"/>
      <c r="OEZ2272" s="225"/>
      <c r="OFA2272" s="225"/>
      <c r="OFB2272" s="225"/>
      <c r="OFC2272" s="225"/>
      <c r="OFD2272" s="225"/>
      <c r="OFE2272" s="225"/>
      <c r="OFF2272" s="225"/>
      <c r="OFG2272" s="225"/>
      <c r="OFH2272" s="225"/>
      <c r="OFI2272" s="225"/>
      <c r="OFJ2272" s="225"/>
      <c r="OFK2272" s="225"/>
      <c r="OFL2272" s="225"/>
      <c r="OFM2272" s="225"/>
      <c r="OFN2272" s="225"/>
      <c r="OFO2272" s="225"/>
      <c r="OFP2272" s="225"/>
      <c r="OFQ2272" s="225"/>
      <c r="OFR2272" s="225"/>
      <c r="OFS2272" s="225"/>
      <c r="OFT2272" s="225"/>
      <c r="OFU2272" s="225"/>
      <c r="OFV2272" s="225"/>
      <c r="OFW2272" s="225"/>
      <c r="OFX2272" s="225"/>
      <c r="OFY2272" s="225"/>
      <c r="OFZ2272" s="225"/>
      <c r="OGA2272" s="225"/>
      <c r="OGB2272" s="225"/>
      <c r="OGC2272" s="225"/>
      <c r="OGD2272" s="225"/>
      <c r="OGE2272" s="225"/>
      <c r="OGF2272" s="225"/>
      <c r="OGG2272" s="225"/>
      <c r="OGH2272" s="225"/>
      <c r="OGI2272" s="225"/>
      <c r="OGJ2272" s="225"/>
      <c r="OGK2272" s="225"/>
      <c r="OGL2272" s="225"/>
      <c r="OGM2272" s="225"/>
      <c r="OGN2272" s="225"/>
      <c r="OGO2272" s="225"/>
      <c r="OGP2272" s="225"/>
      <c r="OGQ2272" s="225"/>
      <c r="OGR2272" s="225"/>
      <c r="OGS2272" s="225"/>
      <c r="OGT2272" s="225"/>
      <c r="OGU2272" s="225"/>
      <c r="OGV2272" s="225"/>
      <c r="OGW2272" s="225"/>
      <c r="OGX2272" s="225"/>
      <c r="OGY2272" s="225"/>
      <c r="OGZ2272" s="225"/>
      <c r="OHA2272" s="225"/>
      <c r="OHB2272" s="225"/>
      <c r="OHC2272" s="225"/>
      <c r="OHD2272" s="225"/>
      <c r="OHE2272" s="225"/>
      <c r="OHF2272" s="225"/>
      <c r="OHG2272" s="225"/>
      <c r="OHH2272" s="225"/>
      <c r="OHI2272" s="225"/>
      <c r="OHJ2272" s="225"/>
      <c r="OHK2272" s="225"/>
      <c r="OHL2272" s="225"/>
      <c r="OHM2272" s="225"/>
      <c r="OHN2272" s="225"/>
      <c r="OHO2272" s="225"/>
      <c r="OHP2272" s="225"/>
      <c r="OHQ2272" s="225"/>
      <c r="OHR2272" s="225"/>
      <c r="OHS2272" s="225"/>
      <c r="OHT2272" s="225"/>
      <c r="OHU2272" s="225"/>
      <c r="OHV2272" s="225"/>
      <c r="OHW2272" s="225"/>
      <c r="OHX2272" s="225"/>
      <c r="OHY2272" s="225"/>
      <c r="OHZ2272" s="225"/>
      <c r="OIA2272" s="225"/>
      <c r="OIB2272" s="225"/>
      <c r="OIC2272" s="225"/>
      <c r="OID2272" s="225"/>
      <c r="OIE2272" s="225"/>
      <c r="OIF2272" s="225"/>
      <c r="OIG2272" s="225"/>
      <c r="OIH2272" s="225"/>
      <c r="OII2272" s="225"/>
      <c r="OIJ2272" s="225"/>
      <c r="OIK2272" s="225"/>
      <c r="OIL2272" s="225"/>
      <c r="OIM2272" s="225"/>
      <c r="OIN2272" s="225"/>
      <c r="OIO2272" s="225"/>
      <c r="OIP2272" s="225"/>
      <c r="OIQ2272" s="225"/>
      <c r="OIR2272" s="225"/>
      <c r="OIS2272" s="225"/>
      <c r="OIT2272" s="225"/>
      <c r="OIU2272" s="225"/>
      <c r="OIV2272" s="225"/>
      <c r="OIW2272" s="225"/>
      <c r="OIX2272" s="225"/>
      <c r="OIY2272" s="225"/>
      <c r="OIZ2272" s="225"/>
      <c r="OJA2272" s="225"/>
      <c r="OJB2272" s="225"/>
      <c r="OJC2272" s="225"/>
      <c r="OJD2272" s="225"/>
      <c r="OJE2272" s="225"/>
      <c r="OJF2272" s="225"/>
      <c r="OJG2272" s="225"/>
      <c r="OJH2272" s="225"/>
      <c r="OJI2272" s="225"/>
      <c r="OJJ2272" s="225"/>
      <c r="OJK2272" s="225"/>
      <c r="OJL2272" s="225"/>
      <c r="OJM2272" s="225"/>
      <c r="OJN2272" s="225"/>
      <c r="OJO2272" s="225"/>
      <c r="OJP2272" s="225"/>
      <c r="OJQ2272" s="225"/>
      <c r="OJR2272" s="225"/>
      <c r="OJS2272" s="225"/>
      <c r="OJT2272" s="225"/>
      <c r="OJU2272" s="225"/>
      <c r="OJV2272" s="225"/>
      <c r="OJW2272" s="225"/>
      <c r="OJX2272" s="225"/>
      <c r="OJY2272" s="225"/>
      <c r="OJZ2272" s="225"/>
      <c r="OKA2272" s="225"/>
      <c r="OKB2272" s="225"/>
      <c r="OKC2272" s="225"/>
      <c r="OKD2272" s="225"/>
      <c r="OKE2272" s="225"/>
      <c r="OKF2272" s="225"/>
      <c r="OKG2272" s="225"/>
      <c r="OKH2272" s="225"/>
      <c r="OKI2272" s="225"/>
      <c r="OKJ2272" s="225"/>
      <c r="OKK2272" s="225"/>
      <c r="OKL2272" s="225"/>
      <c r="OKM2272" s="225"/>
      <c r="OKN2272" s="225"/>
      <c r="OKO2272" s="225"/>
      <c r="OKP2272" s="225"/>
      <c r="OKQ2272" s="225"/>
      <c r="OKR2272" s="225"/>
      <c r="OKS2272" s="225"/>
      <c r="OKT2272" s="225"/>
      <c r="OKU2272" s="225"/>
      <c r="OKV2272" s="225"/>
      <c r="OKW2272" s="225"/>
      <c r="OKX2272" s="225"/>
      <c r="OKY2272" s="225"/>
      <c r="OKZ2272" s="225"/>
      <c r="OLA2272" s="225"/>
      <c r="OLB2272" s="225"/>
      <c r="OLC2272" s="225"/>
      <c r="OLD2272" s="225"/>
      <c r="OLE2272" s="225"/>
      <c r="OLF2272" s="225"/>
      <c r="OLG2272" s="225"/>
      <c r="OLH2272" s="225"/>
      <c r="OLI2272" s="225"/>
      <c r="OLJ2272" s="225"/>
      <c r="OLK2272" s="225"/>
      <c r="OLL2272" s="225"/>
      <c r="OLM2272" s="225"/>
      <c r="OLN2272" s="225"/>
      <c r="OLO2272" s="225"/>
      <c r="OLP2272" s="225"/>
      <c r="OLQ2272" s="225"/>
      <c r="OLR2272" s="225"/>
      <c r="OLS2272" s="225"/>
      <c r="OLT2272" s="225"/>
      <c r="OLU2272" s="225"/>
      <c r="OLV2272" s="225"/>
      <c r="OLW2272" s="225"/>
      <c r="OLX2272" s="225"/>
      <c r="OLY2272" s="225"/>
      <c r="OLZ2272" s="225"/>
      <c r="OMA2272" s="225"/>
      <c r="OMB2272" s="225"/>
      <c r="OMC2272" s="225"/>
      <c r="OMD2272" s="225"/>
      <c r="OME2272" s="225"/>
      <c r="OMF2272" s="225"/>
      <c r="OMG2272" s="225"/>
      <c r="OMH2272" s="225"/>
      <c r="OMI2272" s="225"/>
      <c r="OMJ2272" s="225"/>
      <c r="OMK2272" s="225"/>
      <c r="OML2272" s="225"/>
      <c r="OMM2272" s="225"/>
      <c r="OMN2272" s="225"/>
      <c r="OMO2272" s="225"/>
      <c r="OMP2272" s="225"/>
      <c r="OMQ2272" s="225"/>
      <c r="OMR2272" s="225"/>
      <c r="OMS2272" s="225"/>
      <c r="OMT2272" s="225"/>
      <c r="OMU2272" s="225"/>
      <c r="OMV2272" s="225"/>
      <c r="OMW2272" s="225"/>
      <c r="OMX2272" s="225"/>
      <c r="OMY2272" s="225"/>
      <c r="OMZ2272" s="225"/>
      <c r="ONA2272" s="225"/>
      <c r="ONB2272" s="225"/>
      <c r="ONC2272" s="225"/>
      <c r="OND2272" s="225"/>
      <c r="ONE2272" s="225"/>
      <c r="ONF2272" s="225"/>
      <c r="ONG2272" s="225"/>
      <c r="ONH2272" s="225"/>
      <c r="ONI2272" s="225"/>
      <c r="ONJ2272" s="225"/>
      <c r="ONK2272" s="225"/>
      <c r="ONL2272" s="225"/>
      <c r="ONM2272" s="225"/>
      <c r="ONN2272" s="225"/>
      <c r="ONO2272" s="225"/>
      <c r="ONP2272" s="225"/>
      <c r="ONQ2272" s="225"/>
      <c r="ONR2272" s="225"/>
      <c r="ONS2272" s="225"/>
      <c r="ONT2272" s="225"/>
      <c r="ONU2272" s="225"/>
      <c r="ONV2272" s="225"/>
      <c r="ONW2272" s="225"/>
      <c r="ONX2272" s="225"/>
      <c r="ONY2272" s="225"/>
      <c r="ONZ2272" s="225"/>
      <c r="OOA2272" s="225"/>
      <c r="OOB2272" s="225"/>
      <c r="OOC2272" s="225"/>
      <c r="OOD2272" s="225"/>
      <c r="OOE2272" s="225"/>
      <c r="OOF2272" s="225"/>
      <c r="OOG2272" s="225"/>
      <c r="OOH2272" s="225"/>
      <c r="OOI2272" s="225"/>
      <c r="OOJ2272" s="225"/>
      <c r="OOK2272" s="225"/>
      <c r="OOL2272" s="225"/>
      <c r="OOM2272" s="225"/>
      <c r="OON2272" s="225"/>
      <c r="OOO2272" s="225"/>
      <c r="OOP2272" s="225"/>
      <c r="OOQ2272" s="225"/>
      <c r="OOR2272" s="225"/>
      <c r="OOS2272" s="225"/>
      <c r="OOT2272" s="225"/>
      <c r="OOU2272" s="225"/>
      <c r="OOV2272" s="225"/>
      <c r="OOW2272" s="225"/>
      <c r="OOX2272" s="225"/>
      <c r="OOY2272" s="225"/>
      <c r="OOZ2272" s="225"/>
      <c r="OPA2272" s="225"/>
      <c r="OPB2272" s="225"/>
      <c r="OPC2272" s="225"/>
      <c r="OPD2272" s="225"/>
      <c r="OPE2272" s="225"/>
      <c r="OPF2272" s="225"/>
      <c r="OPG2272" s="225"/>
      <c r="OPH2272" s="225"/>
      <c r="OPI2272" s="225"/>
      <c r="OPJ2272" s="225"/>
      <c r="OPK2272" s="225"/>
      <c r="OPL2272" s="225"/>
      <c r="OPM2272" s="225"/>
      <c r="OPN2272" s="225"/>
      <c r="OPO2272" s="225"/>
      <c r="OPP2272" s="225"/>
      <c r="OPQ2272" s="225"/>
      <c r="OPR2272" s="225"/>
      <c r="OPS2272" s="225"/>
      <c r="OPT2272" s="225"/>
      <c r="OPU2272" s="225"/>
      <c r="OPV2272" s="225"/>
      <c r="OPW2272" s="225"/>
      <c r="OPX2272" s="225"/>
      <c r="OPY2272" s="225"/>
      <c r="OPZ2272" s="225"/>
      <c r="OQA2272" s="225"/>
      <c r="OQB2272" s="225"/>
      <c r="OQC2272" s="225"/>
      <c r="OQD2272" s="225"/>
      <c r="OQE2272" s="225"/>
      <c r="OQF2272" s="225"/>
      <c r="OQG2272" s="225"/>
      <c r="OQH2272" s="225"/>
      <c r="OQI2272" s="225"/>
      <c r="OQJ2272" s="225"/>
      <c r="OQK2272" s="225"/>
      <c r="OQL2272" s="225"/>
      <c r="OQM2272" s="225"/>
      <c r="OQN2272" s="225"/>
      <c r="OQO2272" s="225"/>
      <c r="OQP2272" s="225"/>
      <c r="OQQ2272" s="225"/>
      <c r="OQR2272" s="225"/>
      <c r="OQS2272" s="225"/>
      <c r="OQT2272" s="225"/>
      <c r="OQU2272" s="225"/>
      <c r="OQV2272" s="225"/>
      <c r="OQW2272" s="225"/>
      <c r="OQX2272" s="225"/>
      <c r="OQY2272" s="225"/>
      <c r="OQZ2272" s="225"/>
      <c r="ORA2272" s="225"/>
      <c r="ORB2272" s="225"/>
      <c r="ORC2272" s="225"/>
      <c r="ORD2272" s="225"/>
      <c r="ORE2272" s="225"/>
      <c r="ORF2272" s="225"/>
      <c r="ORG2272" s="225"/>
      <c r="ORH2272" s="225"/>
      <c r="ORI2272" s="225"/>
      <c r="ORJ2272" s="225"/>
      <c r="ORK2272" s="225"/>
      <c r="ORL2272" s="225"/>
      <c r="ORM2272" s="225"/>
      <c r="ORN2272" s="225"/>
      <c r="ORO2272" s="225"/>
      <c r="ORP2272" s="225"/>
      <c r="ORQ2272" s="225"/>
      <c r="ORR2272" s="225"/>
      <c r="ORS2272" s="225"/>
      <c r="ORT2272" s="225"/>
      <c r="ORU2272" s="225"/>
      <c r="ORV2272" s="225"/>
      <c r="ORW2272" s="225"/>
      <c r="ORX2272" s="225"/>
      <c r="ORY2272" s="225"/>
      <c r="ORZ2272" s="225"/>
      <c r="OSA2272" s="225"/>
      <c r="OSB2272" s="225"/>
      <c r="OSC2272" s="225"/>
      <c r="OSD2272" s="225"/>
      <c r="OSE2272" s="225"/>
      <c r="OSF2272" s="225"/>
      <c r="OSG2272" s="225"/>
      <c r="OSH2272" s="225"/>
      <c r="OSI2272" s="225"/>
      <c r="OSJ2272" s="225"/>
      <c r="OSK2272" s="225"/>
      <c r="OSL2272" s="225"/>
      <c r="OSM2272" s="225"/>
      <c r="OSN2272" s="225"/>
      <c r="OSO2272" s="225"/>
      <c r="OSP2272" s="225"/>
      <c r="OSQ2272" s="225"/>
      <c r="OSR2272" s="225"/>
      <c r="OSS2272" s="225"/>
      <c r="OST2272" s="225"/>
      <c r="OSU2272" s="225"/>
      <c r="OSV2272" s="225"/>
      <c r="OSW2272" s="225"/>
      <c r="OSX2272" s="225"/>
      <c r="OSY2272" s="225"/>
      <c r="OSZ2272" s="225"/>
      <c r="OTA2272" s="225"/>
      <c r="OTB2272" s="225"/>
      <c r="OTC2272" s="225"/>
      <c r="OTD2272" s="225"/>
      <c r="OTE2272" s="225"/>
      <c r="OTF2272" s="225"/>
      <c r="OTG2272" s="225"/>
      <c r="OTH2272" s="225"/>
      <c r="OTI2272" s="225"/>
      <c r="OTJ2272" s="225"/>
      <c r="OTK2272" s="225"/>
      <c r="OTL2272" s="225"/>
      <c r="OTM2272" s="225"/>
      <c r="OTN2272" s="225"/>
      <c r="OTO2272" s="225"/>
      <c r="OTP2272" s="225"/>
      <c r="OTQ2272" s="225"/>
      <c r="OTR2272" s="225"/>
      <c r="OTS2272" s="225"/>
      <c r="OTT2272" s="225"/>
      <c r="OTU2272" s="225"/>
      <c r="OTV2272" s="225"/>
      <c r="OTW2272" s="225"/>
      <c r="OTX2272" s="225"/>
      <c r="OTY2272" s="225"/>
      <c r="OTZ2272" s="225"/>
      <c r="OUA2272" s="225"/>
      <c r="OUB2272" s="225"/>
      <c r="OUC2272" s="225"/>
      <c r="OUD2272" s="225"/>
      <c r="OUE2272" s="225"/>
      <c r="OUF2272" s="225"/>
      <c r="OUG2272" s="225"/>
      <c r="OUH2272" s="225"/>
      <c r="OUI2272" s="225"/>
      <c r="OUJ2272" s="225"/>
      <c r="OUK2272" s="225"/>
      <c r="OUL2272" s="225"/>
      <c r="OUM2272" s="225"/>
      <c r="OUN2272" s="225"/>
      <c r="OUO2272" s="225"/>
      <c r="OUP2272" s="225"/>
      <c r="OUQ2272" s="225"/>
      <c r="OUR2272" s="225"/>
      <c r="OUS2272" s="225"/>
      <c r="OUT2272" s="225"/>
      <c r="OUU2272" s="225"/>
      <c r="OUV2272" s="225"/>
      <c r="OUW2272" s="225"/>
      <c r="OUX2272" s="225"/>
      <c r="OUY2272" s="225"/>
      <c r="OUZ2272" s="225"/>
      <c r="OVA2272" s="225"/>
      <c r="OVB2272" s="225"/>
      <c r="OVC2272" s="225"/>
      <c r="OVD2272" s="225"/>
      <c r="OVE2272" s="225"/>
      <c r="OVF2272" s="225"/>
      <c r="OVG2272" s="225"/>
      <c r="OVH2272" s="225"/>
      <c r="OVI2272" s="225"/>
      <c r="OVJ2272" s="225"/>
      <c r="OVK2272" s="225"/>
      <c r="OVL2272" s="225"/>
      <c r="OVM2272" s="225"/>
      <c r="OVN2272" s="225"/>
      <c r="OVO2272" s="225"/>
      <c r="OVP2272" s="225"/>
      <c r="OVQ2272" s="225"/>
      <c r="OVR2272" s="225"/>
      <c r="OVS2272" s="225"/>
      <c r="OVT2272" s="225"/>
      <c r="OVU2272" s="225"/>
      <c r="OVV2272" s="225"/>
      <c r="OVW2272" s="225"/>
      <c r="OVX2272" s="225"/>
      <c r="OVY2272" s="225"/>
      <c r="OVZ2272" s="225"/>
      <c r="OWA2272" s="225"/>
      <c r="OWB2272" s="225"/>
      <c r="OWC2272" s="225"/>
      <c r="OWD2272" s="225"/>
      <c r="OWE2272" s="225"/>
      <c r="OWF2272" s="225"/>
      <c r="OWG2272" s="225"/>
      <c r="OWH2272" s="225"/>
      <c r="OWI2272" s="225"/>
      <c r="OWJ2272" s="225"/>
      <c r="OWK2272" s="225"/>
      <c r="OWL2272" s="225"/>
      <c r="OWM2272" s="225"/>
      <c r="OWN2272" s="225"/>
      <c r="OWO2272" s="225"/>
      <c r="OWP2272" s="225"/>
      <c r="OWQ2272" s="225"/>
      <c r="OWR2272" s="225"/>
      <c r="OWS2272" s="225"/>
      <c r="OWT2272" s="225"/>
      <c r="OWU2272" s="225"/>
      <c r="OWV2272" s="225"/>
      <c r="OWW2272" s="225"/>
      <c r="OWX2272" s="225"/>
      <c r="OWY2272" s="225"/>
      <c r="OWZ2272" s="225"/>
      <c r="OXA2272" s="225"/>
      <c r="OXB2272" s="225"/>
      <c r="OXC2272" s="225"/>
      <c r="OXD2272" s="225"/>
      <c r="OXE2272" s="225"/>
      <c r="OXF2272" s="225"/>
      <c r="OXG2272" s="225"/>
      <c r="OXH2272" s="225"/>
      <c r="OXI2272" s="225"/>
      <c r="OXJ2272" s="225"/>
      <c r="OXK2272" s="225"/>
      <c r="OXL2272" s="225"/>
      <c r="OXM2272" s="225"/>
      <c r="OXN2272" s="225"/>
      <c r="OXO2272" s="225"/>
      <c r="OXP2272" s="225"/>
      <c r="OXQ2272" s="225"/>
      <c r="OXR2272" s="225"/>
      <c r="OXS2272" s="225"/>
      <c r="OXT2272" s="225"/>
      <c r="OXU2272" s="225"/>
      <c r="OXV2272" s="225"/>
      <c r="OXW2272" s="225"/>
      <c r="OXX2272" s="225"/>
      <c r="OXY2272" s="225"/>
      <c r="OXZ2272" s="225"/>
      <c r="OYA2272" s="225"/>
      <c r="OYB2272" s="225"/>
      <c r="OYC2272" s="225"/>
      <c r="OYD2272" s="225"/>
      <c r="OYE2272" s="225"/>
      <c r="OYF2272" s="225"/>
      <c r="OYG2272" s="225"/>
      <c r="OYH2272" s="225"/>
      <c r="OYI2272" s="225"/>
      <c r="OYJ2272" s="225"/>
      <c r="OYK2272" s="225"/>
      <c r="OYL2272" s="225"/>
      <c r="OYM2272" s="225"/>
      <c r="OYN2272" s="225"/>
      <c r="OYO2272" s="225"/>
      <c r="OYP2272" s="225"/>
      <c r="OYQ2272" s="225"/>
      <c r="OYR2272" s="225"/>
      <c r="OYS2272" s="225"/>
      <c r="OYT2272" s="225"/>
      <c r="OYU2272" s="225"/>
      <c r="OYV2272" s="225"/>
      <c r="OYW2272" s="225"/>
      <c r="OYX2272" s="225"/>
      <c r="OYY2272" s="225"/>
      <c r="OYZ2272" s="225"/>
      <c r="OZA2272" s="225"/>
      <c r="OZB2272" s="225"/>
      <c r="OZC2272" s="225"/>
      <c r="OZD2272" s="225"/>
      <c r="OZE2272" s="225"/>
      <c r="OZF2272" s="225"/>
      <c r="OZG2272" s="225"/>
      <c r="OZH2272" s="225"/>
      <c r="OZI2272" s="225"/>
      <c r="OZJ2272" s="225"/>
      <c r="OZK2272" s="225"/>
      <c r="OZL2272" s="225"/>
      <c r="OZM2272" s="225"/>
      <c r="OZN2272" s="225"/>
      <c r="OZO2272" s="225"/>
      <c r="OZP2272" s="225"/>
      <c r="OZQ2272" s="225"/>
      <c r="OZR2272" s="225"/>
      <c r="OZS2272" s="225"/>
      <c r="OZT2272" s="225"/>
      <c r="OZU2272" s="225"/>
      <c r="OZV2272" s="225"/>
      <c r="OZW2272" s="225"/>
      <c r="OZX2272" s="225"/>
      <c r="OZY2272" s="225"/>
      <c r="OZZ2272" s="225"/>
      <c r="PAA2272" s="225"/>
      <c r="PAB2272" s="225"/>
      <c r="PAC2272" s="225"/>
      <c r="PAD2272" s="225"/>
      <c r="PAE2272" s="225"/>
      <c r="PAF2272" s="225"/>
      <c r="PAG2272" s="225"/>
      <c r="PAH2272" s="225"/>
      <c r="PAI2272" s="225"/>
      <c r="PAJ2272" s="225"/>
      <c r="PAK2272" s="225"/>
      <c r="PAL2272" s="225"/>
      <c r="PAM2272" s="225"/>
      <c r="PAN2272" s="225"/>
      <c r="PAO2272" s="225"/>
      <c r="PAP2272" s="225"/>
      <c r="PAQ2272" s="225"/>
      <c r="PAR2272" s="225"/>
      <c r="PAS2272" s="225"/>
      <c r="PAT2272" s="225"/>
      <c r="PAU2272" s="225"/>
      <c r="PAV2272" s="225"/>
      <c r="PAW2272" s="225"/>
      <c r="PAX2272" s="225"/>
      <c r="PAY2272" s="225"/>
      <c r="PAZ2272" s="225"/>
      <c r="PBA2272" s="225"/>
      <c r="PBB2272" s="225"/>
      <c r="PBC2272" s="225"/>
      <c r="PBD2272" s="225"/>
      <c r="PBE2272" s="225"/>
      <c r="PBF2272" s="225"/>
      <c r="PBG2272" s="225"/>
      <c r="PBH2272" s="225"/>
      <c r="PBI2272" s="225"/>
      <c r="PBJ2272" s="225"/>
      <c r="PBK2272" s="225"/>
      <c r="PBL2272" s="225"/>
      <c r="PBM2272" s="225"/>
      <c r="PBN2272" s="225"/>
      <c r="PBO2272" s="225"/>
      <c r="PBP2272" s="225"/>
      <c r="PBQ2272" s="225"/>
      <c r="PBR2272" s="225"/>
      <c r="PBS2272" s="225"/>
      <c r="PBT2272" s="225"/>
      <c r="PBU2272" s="225"/>
      <c r="PBV2272" s="225"/>
      <c r="PBW2272" s="225"/>
      <c r="PBX2272" s="225"/>
      <c r="PBY2272" s="225"/>
      <c r="PBZ2272" s="225"/>
      <c r="PCA2272" s="225"/>
      <c r="PCB2272" s="225"/>
      <c r="PCC2272" s="225"/>
      <c r="PCD2272" s="225"/>
      <c r="PCE2272" s="225"/>
      <c r="PCF2272" s="225"/>
      <c r="PCG2272" s="225"/>
      <c r="PCH2272" s="225"/>
      <c r="PCI2272" s="225"/>
      <c r="PCJ2272" s="225"/>
      <c r="PCK2272" s="225"/>
      <c r="PCL2272" s="225"/>
      <c r="PCM2272" s="225"/>
      <c r="PCN2272" s="225"/>
      <c r="PCO2272" s="225"/>
      <c r="PCP2272" s="225"/>
      <c r="PCQ2272" s="225"/>
      <c r="PCR2272" s="225"/>
      <c r="PCS2272" s="225"/>
      <c r="PCT2272" s="225"/>
      <c r="PCU2272" s="225"/>
      <c r="PCV2272" s="225"/>
      <c r="PCW2272" s="225"/>
      <c r="PCX2272" s="225"/>
      <c r="PCY2272" s="225"/>
      <c r="PCZ2272" s="225"/>
      <c r="PDA2272" s="225"/>
      <c r="PDB2272" s="225"/>
      <c r="PDC2272" s="225"/>
      <c r="PDD2272" s="225"/>
      <c r="PDE2272" s="225"/>
      <c r="PDF2272" s="225"/>
      <c r="PDG2272" s="225"/>
      <c r="PDH2272" s="225"/>
      <c r="PDI2272" s="225"/>
      <c r="PDJ2272" s="225"/>
      <c r="PDK2272" s="225"/>
      <c r="PDL2272" s="225"/>
      <c r="PDM2272" s="225"/>
      <c r="PDN2272" s="225"/>
      <c r="PDO2272" s="225"/>
      <c r="PDP2272" s="225"/>
      <c r="PDQ2272" s="225"/>
      <c r="PDR2272" s="225"/>
      <c r="PDS2272" s="225"/>
      <c r="PDT2272" s="225"/>
      <c r="PDU2272" s="225"/>
      <c r="PDV2272" s="225"/>
      <c r="PDW2272" s="225"/>
      <c r="PDX2272" s="225"/>
      <c r="PDY2272" s="225"/>
      <c r="PDZ2272" s="225"/>
      <c r="PEA2272" s="225"/>
      <c r="PEB2272" s="225"/>
      <c r="PEC2272" s="225"/>
      <c r="PED2272" s="225"/>
      <c r="PEE2272" s="225"/>
      <c r="PEF2272" s="225"/>
      <c r="PEG2272" s="225"/>
      <c r="PEH2272" s="225"/>
      <c r="PEI2272" s="225"/>
      <c r="PEJ2272" s="225"/>
      <c r="PEK2272" s="225"/>
      <c r="PEL2272" s="225"/>
      <c r="PEM2272" s="225"/>
      <c r="PEN2272" s="225"/>
      <c r="PEO2272" s="225"/>
      <c r="PEP2272" s="225"/>
      <c r="PEQ2272" s="225"/>
      <c r="PER2272" s="225"/>
      <c r="PES2272" s="225"/>
      <c r="PET2272" s="225"/>
      <c r="PEU2272" s="225"/>
      <c r="PEV2272" s="225"/>
      <c r="PEW2272" s="225"/>
      <c r="PEX2272" s="225"/>
      <c r="PEY2272" s="225"/>
      <c r="PEZ2272" s="225"/>
      <c r="PFA2272" s="225"/>
      <c r="PFB2272" s="225"/>
      <c r="PFC2272" s="225"/>
      <c r="PFD2272" s="225"/>
      <c r="PFE2272" s="225"/>
      <c r="PFF2272" s="225"/>
      <c r="PFG2272" s="225"/>
      <c r="PFH2272" s="225"/>
      <c r="PFI2272" s="225"/>
      <c r="PFJ2272" s="225"/>
      <c r="PFK2272" s="225"/>
      <c r="PFL2272" s="225"/>
      <c r="PFM2272" s="225"/>
      <c r="PFN2272" s="225"/>
      <c r="PFO2272" s="225"/>
      <c r="PFP2272" s="225"/>
      <c r="PFQ2272" s="225"/>
      <c r="PFR2272" s="225"/>
      <c r="PFS2272" s="225"/>
      <c r="PFT2272" s="225"/>
      <c r="PFU2272" s="225"/>
      <c r="PFV2272" s="225"/>
      <c r="PFW2272" s="225"/>
      <c r="PFX2272" s="225"/>
      <c r="PFY2272" s="225"/>
      <c r="PFZ2272" s="225"/>
      <c r="PGA2272" s="225"/>
      <c r="PGB2272" s="225"/>
      <c r="PGC2272" s="225"/>
      <c r="PGD2272" s="225"/>
      <c r="PGE2272" s="225"/>
      <c r="PGF2272" s="225"/>
      <c r="PGG2272" s="225"/>
      <c r="PGH2272" s="225"/>
      <c r="PGI2272" s="225"/>
      <c r="PGJ2272" s="225"/>
      <c r="PGK2272" s="225"/>
      <c r="PGL2272" s="225"/>
      <c r="PGM2272" s="225"/>
      <c r="PGN2272" s="225"/>
      <c r="PGO2272" s="225"/>
      <c r="PGP2272" s="225"/>
      <c r="PGQ2272" s="225"/>
      <c r="PGR2272" s="225"/>
      <c r="PGS2272" s="225"/>
      <c r="PGT2272" s="225"/>
      <c r="PGU2272" s="225"/>
      <c r="PGV2272" s="225"/>
      <c r="PGW2272" s="225"/>
      <c r="PGX2272" s="225"/>
      <c r="PGY2272" s="225"/>
      <c r="PGZ2272" s="225"/>
      <c r="PHA2272" s="225"/>
      <c r="PHB2272" s="225"/>
      <c r="PHC2272" s="225"/>
      <c r="PHD2272" s="225"/>
      <c r="PHE2272" s="225"/>
      <c r="PHF2272" s="225"/>
      <c r="PHG2272" s="225"/>
      <c r="PHH2272" s="225"/>
      <c r="PHI2272" s="225"/>
      <c r="PHJ2272" s="225"/>
      <c r="PHK2272" s="225"/>
      <c r="PHL2272" s="225"/>
      <c r="PHM2272" s="225"/>
      <c r="PHN2272" s="225"/>
      <c r="PHO2272" s="225"/>
      <c r="PHP2272" s="225"/>
      <c r="PHQ2272" s="225"/>
      <c r="PHR2272" s="225"/>
      <c r="PHS2272" s="225"/>
      <c r="PHT2272" s="225"/>
      <c r="PHU2272" s="225"/>
      <c r="PHV2272" s="225"/>
      <c r="PHW2272" s="225"/>
      <c r="PHX2272" s="225"/>
      <c r="PHY2272" s="225"/>
      <c r="PHZ2272" s="225"/>
      <c r="PIA2272" s="225"/>
      <c r="PIB2272" s="225"/>
      <c r="PIC2272" s="225"/>
      <c r="PID2272" s="225"/>
      <c r="PIE2272" s="225"/>
      <c r="PIF2272" s="225"/>
      <c r="PIG2272" s="225"/>
      <c r="PIH2272" s="225"/>
      <c r="PII2272" s="225"/>
      <c r="PIJ2272" s="225"/>
      <c r="PIK2272" s="225"/>
      <c r="PIL2272" s="225"/>
      <c r="PIM2272" s="225"/>
      <c r="PIN2272" s="225"/>
      <c r="PIO2272" s="225"/>
      <c r="PIP2272" s="225"/>
      <c r="PIQ2272" s="225"/>
      <c r="PIR2272" s="225"/>
      <c r="PIS2272" s="225"/>
      <c r="PIT2272" s="225"/>
      <c r="PIU2272" s="225"/>
      <c r="PIV2272" s="225"/>
      <c r="PIW2272" s="225"/>
      <c r="PIX2272" s="225"/>
      <c r="PIY2272" s="225"/>
      <c r="PIZ2272" s="225"/>
      <c r="PJA2272" s="225"/>
      <c r="PJB2272" s="225"/>
      <c r="PJC2272" s="225"/>
      <c r="PJD2272" s="225"/>
      <c r="PJE2272" s="225"/>
      <c r="PJF2272" s="225"/>
      <c r="PJG2272" s="225"/>
      <c r="PJH2272" s="225"/>
      <c r="PJI2272" s="225"/>
      <c r="PJJ2272" s="225"/>
      <c r="PJK2272" s="225"/>
      <c r="PJL2272" s="225"/>
      <c r="PJM2272" s="225"/>
      <c r="PJN2272" s="225"/>
      <c r="PJO2272" s="225"/>
      <c r="PJP2272" s="225"/>
      <c r="PJQ2272" s="225"/>
      <c r="PJR2272" s="225"/>
      <c r="PJS2272" s="225"/>
      <c r="PJT2272" s="225"/>
      <c r="PJU2272" s="225"/>
      <c r="PJV2272" s="225"/>
      <c r="PJW2272" s="225"/>
      <c r="PJX2272" s="225"/>
      <c r="PJY2272" s="225"/>
      <c r="PJZ2272" s="225"/>
      <c r="PKA2272" s="225"/>
      <c r="PKB2272" s="225"/>
      <c r="PKC2272" s="225"/>
      <c r="PKD2272" s="225"/>
      <c r="PKE2272" s="225"/>
      <c r="PKF2272" s="225"/>
      <c r="PKG2272" s="225"/>
      <c r="PKH2272" s="225"/>
      <c r="PKI2272" s="225"/>
      <c r="PKJ2272" s="225"/>
      <c r="PKK2272" s="225"/>
      <c r="PKL2272" s="225"/>
      <c r="PKM2272" s="225"/>
      <c r="PKN2272" s="225"/>
      <c r="PKO2272" s="225"/>
      <c r="PKP2272" s="225"/>
      <c r="PKQ2272" s="225"/>
      <c r="PKR2272" s="225"/>
      <c r="PKS2272" s="225"/>
      <c r="PKT2272" s="225"/>
      <c r="PKU2272" s="225"/>
      <c r="PKV2272" s="225"/>
      <c r="PKW2272" s="225"/>
      <c r="PKX2272" s="225"/>
      <c r="PKY2272" s="225"/>
      <c r="PKZ2272" s="225"/>
      <c r="PLA2272" s="225"/>
      <c r="PLB2272" s="225"/>
      <c r="PLC2272" s="225"/>
      <c r="PLD2272" s="225"/>
      <c r="PLE2272" s="225"/>
      <c r="PLF2272" s="225"/>
      <c r="PLG2272" s="225"/>
      <c r="PLH2272" s="225"/>
      <c r="PLI2272" s="225"/>
      <c r="PLJ2272" s="225"/>
      <c r="PLK2272" s="225"/>
      <c r="PLL2272" s="225"/>
      <c r="PLM2272" s="225"/>
      <c r="PLN2272" s="225"/>
      <c r="PLO2272" s="225"/>
      <c r="PLP2272" s="225"/>
      <c r="PLQ2272" s="225"/>
      <c r="PLR2272" s="225"/>
      <c r="PLS2272" s="225"/>
      <c r="PLT2272" s="225"/>
      <c r="PLU2272" s="225"/>
      <c r="PLV2272" s="225"/>
      <c r="PLW2272" s="225"/>
      <c r="PLX2272" s="225"/>
      <c r="PLY2272" s="225"/>
      <c r="PLZ2272" s="225"/>
      <c r="PMA2272" s="225"/>
      <c r="PMB2272" s="225"/>
      <c r="PMC2272" s="225"/>
      <c r="PMD2272" s="225"/>
      <c r="PME2272" s="225"/>
      <c r="PMF2272" s="225"/>
      <c r="PMG2272" s="225"/>
      <c r="PMH2272" s="225"/>
      <c r="PMI2272" s="225"/>
      <c r="PMJ2272" s="225"/>
      <c r="PMK2272" s="225"/>
      <c r="PML2272" s="225"/>
      <c r="PMM2272" s="225"/>
      <c r="PMN2272" s="225"/>
      <c r="PMO2272" s="225"/>
      <c r="PMP2272" s="225"/>
      <c r="PMQ2272" s="225"/>
      <c r="PMR2272" s="225"/>
      <c r="PMS2272" s="225"/>
      <c r="PMT2272" s="225"/>
      <c r="PMU2272" s="225"/>
      <c r="PMV2272" s="225"/>
      <c r="PMW2272" s="225"/>
      <c r="PMX2272" s="225"/>
      <c r="PMY2272" s="225"/>
      <c r="PMZ2272" s="225"/>
      <c r="PNA2272" s="225"/>
      <c r="PNB2272" s="225"/>
      <c r="PNC2272" s="225"/>
      <c r="PND2272" s="225"/>
      <c r="PNE2272" s="225"/>
      <c r="PNF2272" s="225"/>
      <c r="PNG2272" s="225"/>
      <c r="PNH2272" s="225"/>
      <c r="PNI2272" s="225"/>
      <c r="PNJ2272" s="225"/>
      <c r="PNK2272" s="225"/>
      <c r="PNL2272" s="225"/>
      <c r="PNM2272" s="225"/>
      <c r="PNN2272" s="225"/>
      <c r="PNO2272" s="225"/>
      <c r="PNP2272" s="225"/>
      <c r="PNQ2272" s="225"/>
      <c r="PNR2272" s="225"/>
      <c r="PNS2272" s="225"/>
      <c r="PNT2272" s="225"/>
      <c r="PNU2272" s="225"/>
      <c r="PNV2272" s="225"/>
      <c r="PNW2272" s="225"/>
      <c r="PNX2272" s="225"/>
      <c r="PNY2272" s="225"/>
      <c r="PNZ2272" s="225"/>
      <c r="POA2272" s="225"/>
      <c r="POB2272" s="225"/>
      <c r="POC2272" s="225"/>
      <c r="POD2272" s="225"/>
      <c r="POE2272" s="225"/>
      <c r="POF2272" s="225"/>
      <c r="POG2272" s="225"/>
      <c r="POH2272" s="225"/>
      <c r="POI2272" s="225"/>
      <c r="POJ2272" s="225"/>
      <c r="POK2272" s="225"/>
      <c r="POL2272" s="225"/>
      <c r="POM2272" s="225"/>
      <c r="PON2272" s="225"/>
      <c r="POO2272" s="225"/>
      <c r="POP2272" s="225"/>
      <c r="POQ2272" s="225"/>
      <c r="POR2272" s="225"/>
      <c r="POS2272" s="225"/>
      <c r="POT2272" s="225"/>
      <c r="POU2272" s="225"/>
      <c r="POV2272" s="225"/>
      <c r="POW2272" s="225"/>
      <c r="POX2272" s="225"/>
      <c r="POY2272" s="225"/>
      <c r="POZ2272" s="225"/>
      <c r="PPA2272" s="225"/>
      <c r="PPB2272" s="225"/>
      <c r="PPC2272" s="225"/>
      <c r="PPD2272" s="225"/>
      <c r="PPE2272" s="225"/>
      <c r="PPF2272" s="225"/>
      <c r="PPG2272" s="225"/>
      <c r="PPH2272" s="225"/>
      <c r="PPI2272" s="225"/>
      <c r="PPJ2272" s="225"/>
      <c r="PPK2272" s="225"/>
      <c r="PPL2272" s="225"/>
      <c r="PPM2272" s="225"/>
      <c r="PPN2272" s="225"/>
      <c r="PPO2272" s="225"/>
      <c r="PPP2272" s="225"/>
      <c r="PPQ2272" s="225"/>
      <c r="PPR2272" s="225"/>
      <c r="PPS2272" s="225"/>
      <c r="PPT2272" s="225"/>
      <c r="PPU2272" s="225"/>
      <c r="PPV2272" s="225"/>
      <c r="PPW2272" s="225"/>
      <c r="PPX2272" s="225"/>
      <c r="PPY2272" s="225"/>
      <c r="PPZ2272" s="225"/>
      <c r="PQA2272" s="225"/>
      <c r="PQB2272" s="225"/>
      <c r="PQC2272" s="225"/>
      <c r="PQD2272" s="225"/>
      <c r="PQE2272" s="225"/>
      <c r="PQF2272" s="225"/>
      <c r="PQG2272" s="225"/>
      <c r="PQH2272" s="225"/>
      <c r="PQI2272" s="225"/>
      <c r="PQJ2272" s="225"/>
      <c r="PQK2272" s="225"/>
      <c r="PQL2272" s="225"/>
      <c r="PQM2272" s="225"/>
      <c r="PQN2272" s="225"/>
      <c r="PQO2272" s="225"/>
      <c r="PQP2272" s="225"/>
      <c r="PQQ2272" s="225"/>
      <c r="PQR2272" s="225"/>
      <c r="PQS2272" s="225"/>
      <c r="PQT2272" s="225"/>
      <c r="PQU2272" s="225"/>
      <c r="PQV2272" s="225"/>
      <c r="PQW2272" s="225"/>
      <c r="PQX2272" s="225"/>
      <c r="PQY2272" s="225"/>
      <c r="PQZ2272" s="225"/>
      <c r="PRA2272" s="225"/>
      <c r="PRB2272" s="225"/>
      <c r="PRC2272" s="225"/>
      <c r="PRD2272" s="225"/>
      <c r="PRE2272" s="225"/>
      <c r="PRF2272" s="225"/>
      <c r="PRG2272" s="225"/>
      <c r="PRH2272" s="225"/>
      <c r="PRI2272" s="225"/>
      <c r="PRJ2272" s="225"/>
      <c r="PRK2272" s="225"/>
      <c r="PRL2272" s="225"/>
      <c r="PRM2272" s="225"/>
      <c r="PRN2272" s="225"/>
      <c r="PRO2272" s="225"/>
      <c r="PRP2272" s="225"/>
      <c r="PRQ2272" s="225"/>
      <c r="PRR2272" s="225"/>
      <c r="PRS2272" s="225"/>
      <c r="PRT2272" s="225"/>
      <c r="PRU2272" s="225"/>
      <c r="PRV2272" s="225"/>
      <c r="PRW2272" s="225"/>
      <c r="PRX2272" s="225"/>
      <c r="PRY2272" s="225"/>
      <c r="PRZ2272" s="225"/>
      <c r="PSA2272" s="225"/>
      <c r="PSB2272" s="225"/>
      <c r="PSC2272" s="225"/>
      <c r="PSD2272" s="225"/>
      <c r="PSE2272" s="225"/>
      <c r="PSF2272" s="225"/>
      <c r="PSG2272" s="225"/>
      <c r="PSH2272" s="225"/>
      <c r="PSI2272" s="225"/>
      <c r="PSJ2272" s="225"/>
      <c r="PSK2272" s="225"/>
      <c r="PSL2272" s="225"/>
      <c r="PSM2272" s="225"/>
      <c r="PSN2272" s="225"/>
      <c r="PSO2272" s="225"/>
      <c r="PSP2272" s="225"/>
      <c r="PSQ2272" s="225"/>
      <c r="PSR2272" s="225"/>
      <c r="PSS2272" s="225"/>
      <c r="PST2272" s="225"/>
      <c r="PSU2272" s="225"/>
      <c r="PSV2272" s="225"/>
      <c r="PSW2272" s="225"/>
      <c r="PSX2272" s="225"/>
      <c r="PSY2272" s="225"/>
      <c r="PSZ2272" s="225"/>
      <c r="PTA2272" s="225"/>
      <c r="PTB2272" s="225"/>
      <c r="PTC2272" s="225"/>
      <c r="PTD2272" s="225"/>
      <c r="PTE2272" s="225"/>
      <c r="PTF2272" s="225"/>
      <c r="PTG2272" s="225"/>
      <c r="PTH2272" s="225"/>
      <c r="PTI2272" s="225"/>
      <c r="PTJ2272" s="225"/>
      <c r="PTK2272" s="225"/>
      <c r="PTL2272" s="225"/>
      <c r="PTM2272" s="225"/>
      <c r="PTN2272" s="225"/>
      <c r="PTO2272" s="225"/>
      <c r="PTP2272" s="225"/>
      <c r="PTQ2272" s="225"/>
      <c r="PTR2272" s="225"/>
      <c r="PTS2272" s="225"/>
      <c r="PTT2272" s="225"/>
      <c r="PTU2272" s="225"/>
      <c r="PTV2272" s="225"/>
      <c r="PTW2272" s="225"/>
      <c r="PTX2272" s="225"/>
      <c r="PTY2272" s="225"/>
      <c r="PTZ2272" s="225"/>
      <c r="PUA2272" s="225"/>
      <c r="PUB2272" s="225"/>
      <c r="PUC2272" s="225"/>
      <c r="PUD2272" s="225"/>
      <c r="PUE2272" s="225"/>
      <c r="PUF2272" s="225"/>
      <c r="PUG2272" s="225"/>
      <c r="PUH2272" s="225"/>
      <c r="PUI2272" s="225"/>
      <c r="PUJ2272" s="225"/>
      <c r="PUK2272" s="225"/>
      <c r="PUL2272" s="225"/>
      <c r="PUM2272" s="225"/>
      <c r="PUN2272" s="225"/>
      <c r="PUO2272" s="225"/>
      <c r="PUP2272" s="225"/>
      <c r="PUQ2272" s="225"/>
      <c r="PUR2272" s="225"/>
      <c r="PUS2272" s="225"/>
      <c r="PUT2272" s="225"/>
      <c r="PUU2272" s="225"/>
      <c r="PUV2272" s="225"/>
      <c r="PUW2272" s="225"/>
      <c r="PUX2272" s="225"/>
      <c r="PUY2272" s="225"/>
      <c r="PUZ2272" s="225"/>
      <c r="PVA2272" s="225"/>
      <c r="PVB2272" s="225"/>
      <c r="PVC2272" s="225"/>
      <c r="PVD2272" s="225"/>
      <c r="PVE2272" s="225"/>
      <c r="PVF2272" s="225"/>
      <c r="PVG2272" s="225"/>
      <c r="PVH2272" s="225"/>
      <c r="PVI2272" s="225"/>
      <c r="PVJ2272" s="225"/>
      <c r="PVK2272" s="225"/>
      <c r="PVL2272" s="225"/>
      <c r="PVM2272" s="225"/>
      <c r="PVN2272" s="225"/>
      <c r="PVO2272" s="225"/>
      <c r="PVP2272" s="225"/>
      <c r="PVQ2272" s="225"/>
      <c r="PVR2272" s="225"/>
      <c r="PVS2272" s="225"/>
      <c r="PVT2272" s="225"/>
      <c r="PVU2272" s="225"/>
      <c r="PVV2272" s="225"/>
      <c r="PVW2272" s="225"/>
      <c r="PVX2272" s="225"/>
      <c r="PVY2272" s="225"/>
      <c r="PVZ2272" s="225"/>
      <c r="PWA2272" s="225"/>
      <c r="PWB2272" s="225"/>
      <c r="PWC2272" s="225"/>
      <c r="PWD2272" s="225"/>
      <c r="PWE2272" s="225"/>
      <c r="PWF2272" s="225"/>
      <c r="PWG2272" s="225"/>
      <c r="PWH2272" s="225"/>
      <c r="PWI2272" s="225"/>
      <c r="PWJ2272" s="225"/>
      <c r="PWK2272" s="225"/>
      <c r="PWL2272" s="225"/>
      <c r="PWM2272" s="225"/>
      <c r="PWN2272" s="225"/>
      <c r="PWO2272" s="225"/>
      <c r="PWP2272" s="225"/>
      <c r="PWQ2272" s="225"/>
      <c r="PWR2272" s="225"/>
      <c r="PWS2272" s="225"/>
      <c r="PWT2272" s="225"/>
      <c r="PWU2272" s="225"/>
      <c r="PWV2272" s="225"/>
      <c r="PWW2272" s="225"/>
      <c r="PWX2272" s="225"/>
      <c r="PWY2272" s="225"/>
      <c r="PWZ2272" s="225"/>
      <c r="PXA2272" s="225"/>
      <c r="PXB2272" s="225"/>
      <c r="PXC2272" s="225"/>
      <c r="PXD2272" s="225"/>
      <c r="PXE2272" s="225"/>
      <c r="PXF2272" s="225"/>
      <c r="PXG2272" s="225"/>
      <c r="PXH2272" s="225"/>
      <c r="PXI2272" s="225"/>
      <c r="PXJ2272" s="225"/>
      <c r="PXK2272" s="225"/>
      <c r="PXL2272" s="225"/>
      <c r="PXM2272" s="225"/>
      <c r="PXN2272" s="225"/>
      <c r="PXO2272" s="225"/>
      <c r="PXP2272" s="225"/>
      <c r="PXQ2272" s="225"/>
      <c r="PXR2272" s="225"/>
      <c r="PXS2272" s="225"/>
      <c r="PXT2272" s="225"/>
      <c r="PXU2272" s="225"/>
      <c r="PXV2272" s="225"/>
      <c r="PXW2272" s="225"/>
      <c r="PXX2272" s="225"/>
      <c r="PXY2272" s="225"/>
      <c r="PXZ2272" s="225"/>
      <c r="PYA2272" s="225"/>
      <c r="PYB2272" s="225"/>
      <c r="PYC2272" s="225"/>
      <c r="PYD2272" s="225"/>
      <c r="PYE2272" s="225"/>
      <c r="PYF2272" s="225"/>
      <c r="PYG2272" s="225"/>
      <c r="PYH2272" s="225"/>
      <c r="PYI2272" s="225"/>
      <c r="PYJ2272" s="225"/>
      <c r="PYK2272" s="225"/>
      <c r="PYL2272" s="225"/>
      <c r="PYM2272" s="225"/>
      <c r="PYN2272" s="225"/>
      <c r="PYO2272" s="225"/>
      <c r="PYP2272" s="225"/>
      <c r="PYQ2272" s="225"/>
      <c r="PYR2272" s="225"/>
      <c r="PYS2272" s="225"/>
      <c r="PYT2272" s="225"/>
      <c r="PYU2272" s="225"/>
      <c r="PYV2272" s="225"/>
      <c r="PYW2272" s="225"/>
      <c r="PYX2272" s="225"/>
      <c r="PYY2272" s="225"/>
      <c r="PYZ2272" s="225"/>
      <c r="PZA2272" s="225"/>
      <c r="PZB2272" s="225"/>
      <c r="PZC2272" s="225"/>
      <c r="PZD2272" s="225"/>
      <c r="PZE2272" s="225"/>
      <c r="PZF2272" s="225"/>
      <c r="PZG2272" s="225"/>
      <c r="PZH2272" s="225"/>
      <c r="PZI2272" s="225"/>
      <c r="PZJ2272" s="225"/>
      <c r="PZK2272" s="225"/>
      <c r="PZL2272" s="225"/>
      <c r="PZM2272" s="225"/>
      <c r="PZN2272" s="225"/>
      <c r="PZO2272" s="225"/>
      <c r="PZP2272" s="225"/>
      <c r="PZQ2272" s="225"/>
      <c r="PZR2272" s="225"/>
      <c r="PZS2272" s="225"/>
      <c r="PZT2272" s="225"/>
      <c r="PZU2272" s="225"/>
      <c r="PZV2272" s="225"/>
      <c r="PZW2272" s="225"/>
      <c r="PZX2272" s="225"/>
      <c r="PZY2272" s="225"/>
      <c r="PZZ2272" s="225"/>
      <c r="QAA2272" s="225"/>
      <c r="QAB2272" s="225"/>
      <c r="QAC2272" s="225"/>
      <c r="QAD2272" s="225"/>
      <c r="QAE2272" s="225"/>
      <c r="QAF2272" s="225"/>
      <c r="QAG2272" s="225"/>
      <c r="QAH2272" s="225"/>
      <c r="QAI2272" s="225"/>
      <c r="QAJ2272" s="225"/>
      <c r="QAK2272" s="225"/>
      <c r="QAL2272" s="225"/>
      <c r="QAM2272" s="225"/>
      <c r="QAN2272" s="225"/>
      <c r="QAO2272" s="225"/>
      <c r="QAP2272" s="225"/>
      <c r="QAQ2272" s="225"/>
      <c r="QAR2272" s="225"/>
      <c r="QAS2272" s="225"/>
      <c r="QAT2272" s="225"/>
      <c r="QAU2272" s="225"/>
      <c r="QAV2272" s="225"/>
      <c r="QAW2272" s="225"/>
      <c r="QAX2272" s="225"/>
      <c r="QAY2272" s="225"/>
      <c r="QAZ2272" s="225"/>
      <c r="QBA2272" s="225"/>
      <c r="QBB2272" s="225"/>
      <c r="QBC2272" s="225"/>
      <c r="QBD2272" s="225"/>
      <c r="QBE2272" s="225"/>
      <c r="QBF2272" s="225"/>
      <c r="QBG2272" s="225"/>
      <c r="QBH2272" s="225"/>
      <c r="QBI2272" s="225"/>
      <c r="QBJ2272" s="225"/>
      <c r="QBK2272" s="225"/>
      <c r="QBL2272" s="225"/>
      <c r="QBM2272" s="225"/>
      <c r="QBN2272" s="225"/>
      <c r="QBO2272" s="225"/>
      <c r="QBP2272" s="225"/>
      <c r="QBQ2272" s="225"/>
      <c r="QBR2272" s="225"/>
      <c r="QBS2272" s="225"/>
      <c r="QBT2272" s="225"/>
      <c r="QBU2272" s="225"/>
      <c r="QBV2272" s="225"/>
      <c r="QBW2272" s="225"/>
      <c r="QBX2272" s="225"/>
      <c r="QBY2272" s="225"/>
      <c r="QBZ2272" s="225"/>
      <c r="QCA2272" s="225"/>
      <c r="QCB2272" s="225"/>
      <c r="QCC2272" s="225"/>
      <c r="QCD2272" s="225"/>
      <c r="QCE2272" s="225"/>
      <c r="QCF2272" s="225"/>
      <c r="QCG2272" s="225"/>
      <c r="QCH2272" s="225"/>
      <c r="QCI2272" s="225"/>
      <c r="QCJ2272" s="225"/>
      <c r="QCK2272" s="225"/>
      <c r="QCL2272" s="225"/>
      <c r="QCM2272" s="225"/>
      <c r="QCN2272" s="225"/>
      <c r="QCO2272" s="225"/>
      <c r="QCP2272" s="225"/>
      <c r="QCQ2272" s="225"/>
      <c r="QCR2272" s="225"/>
      <c r="QCS2272" s="225"/>
      <c r="QCT2272" s="225"/>
      <c r="QCU2272" s="225"/>
      <c r="QCV2272" s="225"/>
      <c r="QCW2272" s="225"/>
      <c r="QCX2272" s="225"/>
      <c r="QCY2272" s="225"/>
      <c r="QCZ2272" s="225"/>
      <c r="QDA2272" s="225"/>
      <c r="QDB2272" s="225"/>
      <c r="QDC2272" s="225"/>
      <c r="QDD2272" s="225"/>
      <c r="QDE2272" s="225"/>
      <c r="QDF2272" s="225"/>
      <c r="QDG2272" s="225"/>
      <c r="QDH2272" s="225"/>
      <c r="QDI2272" s="225"/>
      <c r="QDJ2272" s="225"/>
      <c r="QDK2272" s="225"/>
      <c r="QDL2272" s="225"/>
      <c r="QDM2272" s="225"/>
      <c r="QDN2272" s="225"/>
      <c r="QDO2272" s="225"/>
      <c r="QDP2272" s="225"/>
      <c r="QDQ2272" s="225"/>
      <c r="QDR2272" s="225"/>
      <c r="QDS2272" s="225"/>
      <c r="QDT2272" s="225"/>
      <c r="QDU2272" s="225"/>
      <c r="QDV2272" s="225"/>
      <c r="QDW2272" s="225"/>
      <c r="QDX2272" s="225"/>
      <c r="QDY2272" s="225"/>
      <c r="QDZ2272" s="225"/>
      <c r="QEA2272" s="225"/>
      <c r="QEB2272" s="225"/>
      <c r="QEC2272" s="225"/>
      <c r="QED2272" s="225"/>
      <c r="QEE2272" s="225"/>
      <c r="QEF2272" s="225"/>
      <c r="QEG2272" s="225"/>
      <c r="QEH2272" s="225"/>
      <c r="QEI2272" s="225"/>
      <c r="QEJ2272" s="225"/>
      <c r="QEK2272" s="225"/>
      <c r="QEL2272" s="225"/>
      <c r="QEM2272" s="225"/>
      <c r="QEN2272" s="225"/>
      <c r="QEO2272" s="225"/>
      <c r="QEP2272" s="225"/>
      <c r="QEQ2272" s="225"/>
      <c r="QER2272" s="225"/>
      <c r="QES2272" s="225"/>
      <c r="QET2272" s="225"/>
      <c r="QEU2272" s="225"/>
      <c r="QEV2272" s="225"/>
      <c r="QEW2272" s="225"/>
      <c r="QEX2272" s="225"/>
      <c r="QEY2272" s="225"/>
      <c r="QEZ2272" s="225"/>
      <c r="QFA2272" s="225"/>
      <c r="QFB2272" s="225"/>
      <c r="QFC2272" s="225"/>
      <c r="QFD2272" s="225"/>
      <c r="QFE2272" s="225"/>
      <c r="QFF2272" s="225"/>
      <c r="QFG2272" s="225"/>
      <c r="QFH2272" s="225"/>
      <c r="QFI2272" s="225"/>
      <c r="QFJ2272" s="225"/>
      <c r="QFK2272" s="225"/>
      <c r="QFL2272" s="225"/>
      <c r="QFM2272" s="225"/>
      <c r="QFN2272" s="225"/>
      <c r="QFO2272" s="225"/>
      <c r="QFP2272" s="225"/>
      <c r="QFQ2272" s="225"/>
      <c r="QFR2272" s="225"/>
      <c r="QFS2272" s="225"/>
      <c r="QFT2272" s="225"/>
      <c r="QFU2272" s="225"/>
      <c r="QFV2272" s="225"/>
      <c r="QFW2272" s="225"/>
      <c r="QFX2272" s="225"/>
      <c r="QFY2272" s="225"/>
      <c r="QFZ2272" s="225"/>
      <c r="QGA2272" s="225"/>
      <c r="QGB2272" s="225"/>
      <c r="QGC2272" s="225"/>
      <c r="QGD2272" s="225"/>
      <c r="QGE2272" s="225"/>
      <c r="QGF2272" s="225"/>
      <c r="QGG2272" s="225"/>
      <c r="QGH2272" s="225"/>
      <c r="QGI2272" s="225"/>
      <c r="QGJ2272" s="225"/>
      <c r="QGK2272" s="225"/>
      <c r="QGL2272" s="225"/>
      <c r="QGM2272" s="225"/>
      <c r="QGN2272" s="225"/>
      <c r="QGO2272" s="225"/>
      <c r="QGP2272" s="225"/>
      <c r="QGQ2272" s="225"/>
      <c r="QGR2272" s="225"/>
      <c r="QGS2272" s="225"/>
      <c r="QGT2272" s="225"/>
      <c r="QGU2272" s="225"/>
      <c r="QGV2272" s="225"/>
      <c r="QGW2272" s="225"/>
      <c r="QGX2272" s="225"/>
      <c r="QGY2272" s="225"/>
      <c r="QGZ2272" s="225"/>
      <c r="QHA2272" s="225"/>
      <c r="QHB2272" s="225"/>
      <c r="QHC2272" s="225"/>
      <c r="QHD2272" s="225"/>
      <c r="QHE2272" s="225"/>
      <c r="QHF2272" s="225"/>
      <c r="QHG2272" s="225"/>
      <c r="QHH2272" s="225"/>
      <c r="QHI2272" s="225"/>
      <c r="QHJ2272" s="225"/>
      <c r="QHK2272" s="225"/>
      <c r="QHL2272" s="225"/>
      <c r="QHM2272" s="225"/>
      <c r="QHN2272" s="225"/>
      <c r="QHO2272" s="225"/>
      <c r="QHP2272" s="225"/>
      <c r="QHQ2272" s="225"/>
      <c r="QHR2272" s="225"/>
      <c r="QHS2272" s="225"/>
      <c r="QHT2272" s="225"/>
      <c r="QHU2272" s="225"/>
      <c r="QHV2272" s="225"/>
      <c r="QHW2272" s="225"/>
      <c r="QHX2272" s="225"/>
      <c r="QHY2272" s="225"/>
      <c r="QHZ2272" s="225"/>
      <c r="QIA2272" s="225"/>
      <c r="QIB2272" s="225"/>
      <c r="QIC2272" s="225"/>
      <c r="QID2272" s="225"/>
      <c r="QIE2272" s="225"/>
      <c r="QIF2272" s="225"/>
      <c r="QIG2272" s="225"/>
      <c r="QIH2272" s="225"/>
      <c r="QII2272" s="225"/>
      <c r="QIJ2272" s="225"/>
      <c r="QIK2272" s="225"/>
      <c r="QIL2272" s="225"/>
      <c r="QIM2272" s="225"/>
      <c r="QIN2272" s="225"/>
      <c r="QIO2272" s="225"/>
      <c r="QIP2272" s="225"/>
      <c r="QIQ2272" s="225"/>
      <c r="QIR2272" s="225"/>
      <c r="QIS2272" s="225"/>
      <c r="QIT2272" s="225"/>
      <c r="QIU2272" s="225"/>
      <c r="QIV2272" s="225"/>
      <c r="QIW2272" s="225"/>
      <c r="QIX2272" s="225"/>
      <c r="QIY2272" s="225"/>
      <c r="QIZ2272" s="225"/>
      <c r="QJA2272" s="225"/>
      <c r="QJB2272" s="225"/>
      <c r="QJC2272" s="225"/>
      <c r="QJD2272" s="225"/>
      <c r="QJE2272" s="225"/>
      <c r="QJF2272" s="225"/>
      <c r="QJG2272" s="225"/>
      <c r="QJH2272" s="225"/>
      <c r="QJI2272" s="225"/>
      <c r="QJJ2272" s="225"/>
      <c r="QJK2272" s="225"/>
      <c r="QJL2272" s="225"/>
      <c r="QJM2272" s="225"/>
      <c r="QJN2272" s="225"/>
      <c r="QJO2272" s="225"/>
      <c r="QJP2272" s="225"/>
      <c r="QJQ2272" s="225"/>
      <c r="QJR2272" s="225"/>
      <c r="QJS2272" s="225"/>
      <c r="QJT2272" s="225"/>
      <c r="QJU2272" s="225"/>
      <c r="QJV2272" s="225"/>
      <c r="QJW2272" s="225"/>
      <c r="QJX2272" s="225"/>
      <c r="QJY2272" s="225"/>
      <c r="QJZ2272" s="225"/>
      <c r="QKA2272" s="225"/>
      <c r="QKB2272" s="225"/>
      <c r="QKC2272" s="225"/>
      <c r="QKD2272" s="225"/>
      <c r="QKE2272" s="225"/>
      <c r="QKF2272" s="225"/>
      <c r="QKG2272" s="225"/>
      <c r="QKH2272" s="225"/>
      <c r="QKI2272" s="225"/>
      <c r="QKJ2272" s="225"/>
      <c r="QKK2272" s="225"/>
      <c r="QKL2272" s="225"/>
      <c r="QKM2272" s="225"/>
      <c r="QKN2272" s="225"/>
      <c r="QKO2272" s="225"/>
      <c r="QKP2272" s="225"/>
      <c r="QKQ2272" s="225"/>
      <c r="QKR2272" s="225"/>
      <c r="QKS2272" s="225"/>
      <c r="QKT2272" s="225"/>
      <c r="QKU2272" s="225"/>
      <c r="QKV2272" s="225"/>
      <c r="QKW2272" s="225"/>
      <c r="QKX2272" s="225"/>
      <c r="QKY2272" s="225"/>
      <c r="QKZ2272" s="225"/>
      <c r="QLA2272" s="225"/>
      <c r="QLB2272" s="225"/>
      <c r="QLC2272" s="225"/>
      <c r="QLD2272" s="225"/>
      <c r="QLE2272" s="225"/>
      <c r="QLF2272" s="225"/>
      <c r="QLG2272" s="225"/>
      <c r="QLH2272" s="225"/>
      <c r="QLI2272" s="225"/>
      <c r="QLJ2272" s="225"/>
      <c r="QLK2272" s="225"/>
      <c r="QLL2272" s="225"/>
      <c r="QLM2272" s="225"/>
      <c r="QLN2272" s="225"/>
      <c r="QLO2272" s="225"/>
      <c r="QLP2272" s="225"/>
      <c r="QLQ2272" s="225"/>
      <c r="QLR2272" s="225"/>
      <c r="QLS2272" s="225"/>
      <c r="QLT2272" s="225"/>
      <c r="QLU2272" s="225"/>
      <c r="QLV2272" s="225"/>
      <c r="QLW2272" s="225"/>
      <c r="QLX2272" s="225"/>
      <c r="QLY2272" s="225"/>
      <c r="QLZ2272" s="225"/>
      <c r="QMA2272" s="225"/>
      <c r="QMB2272" s="225"/>
      <c r="QMC2272" s="225"/>
      <c r="QMD2272" s="225"/>
      <c r="QME2272" s="225"/>
      <c r="QMF2272" s="225"/>
      <c r="QMG2272" s="225"/>
      <c r="QMH2272" s="225"/>
      <c r="QMI2272" s="225"/>
      <c r="QMJ2272" s="225"/>
      <c r="QMK2272" s="225"/>
      <c r="QML2272" s="225"/>
      <c r="QMM2272" s="225"/>
      <c r="QMN2272" s="225"/>
      <c r="QMO2272" s="225"/>
      <c r="QMP2272" s="225"/>
      <c r="QMQ2272" s="225"/>
      <c r="QMR2272" s="225"/>
      <c r="QMS2272" s="225"/>
      <c r="QMT2272" s="225"/>
      <c r="QMU2272" s="225"/>
      <c r="QMV2272" s="225"/>
      <c r="QMW2272" s="225"/>
      <c r="QMX2272" s="225"/>
      <c r="QMY2272" s="225"/>
      <c r="QMZ2272" s="225"/>
      <c r="QNA2272" s="225"/>
      <c r="QNB2272" s="225"/>
      <c r="QNC2272" s="225"/>
      <c r="QND2272" s="225"/>
      <c r="QNE2272" s="225"/>
      <c r="QNF2272" s="225"/>
      <c r="QNG2272" s="225"/>
      <c r="QNH2272" s="225"/>
      <c r="QNI2272" s="225"/>
      <c r="QNJ2272" s="225"/>
      <c r="QNK2272" s="225"/>
      <c r="QNL2272" s="225"/>
      <c r="QNM2272" s="225"/>
      <c r="QNN2272" s="225"/>
      <c r="QNO2272" s="225"/>
      <c r="QNP2272" s="225"/>
      <c r="QNQ2272" s="225"/>
      <c r="QNR2272" s="225"/>
      <c r="QNS2272" s="225"/>
      <c r="QNT2272" s="225"/>
      <c r="QNU2272" s="225"/>
      <c r="QNV2272" s="225"/>
      <c r="QNW2272" s="225"/>
      <c r="QNX2272" s="225"/>
      <c r="QNY2272" s="225"/>
      <c r="QNZ2272" s="225"/>
      <c r="QOA2272" s="225"/>
      <c r="QOB2272" s="225"/>
      <c r="QOC2272" s="225"/>
      <c r="QOD2272" s="225"/>
      <c r="QOE2272" s="225"/>
      <c r="QOF2272" s="225"/>
      <c r="QOG2272" s="225"/>
      <c r="QOH2272" s="225"/>
      <c r="QOI2272" s="225"/>
      <c r="QOJ2272" s="225"/>
      <c r="QOK2272" s="225"/>
      <c r="QOL2272" s="225"/>
      <c r="QOM2272" s="225"/>
      <c r="QON2272" s="225"/>
      <c r="QOO2272" s="225"/>
      <c r="QOP2272" s="225"/>
      <c r="QOQ2272" s="225"/>
      <c r="QOR2272" s="225"/>
      <c r="QOS2272" s="225"/>
      <c r="QOT2272" s="225"/>
      <c r="QOU2272" s="225"/>
      <c r="QOV2272" s="225"/>
      <c r="QOW2272" s="225"/>
      <c r="QOX2272" s="225"/>
      <c r="QOY2272" s="225"/>
      <c r="QOZ2272" s="225"/>
      <c r="QPA2272" s="225"/>
      <c r="QPB2272" s="225"/>
      <c r="QPC2272" s="225"/>
      <c r="QPD2272" s="225"/>
      <c r="QPE2272" s="225"/>
      <c r="QPF2272" s="225"/>
      <c r="QPG2272" s="225"/>
      <c r="QPH2272" s="225"/>
      <c r="QPI2272" s="225"/>
      <c r="QPJ2272" s="225"/>
      <c r="QPK2272" s="225"/>
      <c r="QPL2272" s="225"/>
      <c r="QPM2272" s="225"/>
      <c r="QPN2272" s="225"/>
      <c r="QPO2272" s="225"/>
      <c r="QPP2272" s="225"/>
      <c r="QPQ2272" s="225"/>
      <c r="QPR2272" s="225"/>
      <c r="QPS2272" s="225"/>
      <c r="QPT2272" s="225"/>
      <c r="QPU2272" s="225"/>
      <c r="QPV2272" s="225"/>
      <c r="QPW2272" s="225"/>
      <c r="QPX2272" s="225"/>
      <c r="QPY2272" s="225"/>
      <c r="QPZ2272" s="225"/>
      <c r="QQA2272" s="225"/>
      <c r="QQB2272" s="225"/>
      <c r="QQC2272" s="225"/>
      <c r="QQD2272" s="225"/>
      <c r="QQE2272" s="225"/>
      <c r="QQF2272" s="225"/>
      <c r="QQG2272" s="225"/>
      <c r="QQH2272" s="225"/>
      <c r="QQI2272" s="225"/>
      <c r="QQJ2272" s="225"/>
      <c r="QQK2272" s="225"/>
      <c r="QQL2272" s="225"/>
      <c r="QQM2272" s="225"/>
      <c r="QQN2272" s="225"/>
      <c r="QQO2272" s="225"/>
      <c r="QQP2272" s="225"/>
      <c r="QQQ2272" s="225"/>
      <c r="QQR2272" s="225"/>
      <c r="QQS2272" s="225"/>
      <c r="QQT2272" s="225"/>
      <c r="QQU2272" s="225"/>
      <c r="QQV2272" s="225"/>
      <c r="QQW2272" s="225"/>
      <c r="QQX2272" s="225"/>
      <c r="QQY2272" s="225"/>
      <c r="QQZ2272" s="225"/>
      <c r="QRA2272" s="225"/>
      <c r="QRB2272" s="225"/>
      <c r="QRC2272" s="225"/>
      <c r="QRD2272" s="225"/>
      <c r="QRE2272" s="225"/>
      <c r="QRF2272" s="225"/>
      <c r="QRG2272" s="225"/>
      <c r="QRH2272" s="225"/>
      <c r="QRI2272" s="225"/>
      <c r="QRJ2272" s="225"/>
      <c r="QRK2272" s="225"/>
      <c r="QRL2272" s="225"/>
      <c r="QRM2272" s="225"/>
      <c r="QRN2272" s="225"/>
      <c r="QRO2272" s="225"/>
      <c r="QRP2272" s="225"/>
      <c r="QRQ2272" s="225"/>
      <c r="QRR2272" s="225"/>
      <c r="QRS2272" s="225"/>
      <c r="QRT2272" s="225"/>
      <c r="QRU2272" s="225"/>
      <c r="QRV2272" s="225"/>
      <c r="QRW2272" s="225"/>
      <c r="QRX2272" s="225"/>
      <c r="QRY2272" s="225"/>
      <c r="QRZ2272" s="225"/>
      <c r="QSA2272" s="225"/>
      <c r="QSB2272" s="225"/>
      <c r="QSC2272" s="225"/>
      <c r="QSD2272" s="225"/>
      <c r="QSE2272" s="225"/>
      <c r="QSF2272" s="225"/>
      <c r="QSG2272" s="225"/>
      <c r="QSH2272" s="225"/>
      <c r="QSI2272" s="225"/>
      <c r="QSJ2272" s="225"/>
      <c r="QSK2272" s="225"/>
      <c r="QSL2272" s="225"/>
      <c r="QSM2272" s="225"/>
      <c r="QSN2272" s="225"/>
      <c r="QSO2272" s="225"/>
      <c r="QSP2272" s="225"/>
      <c r="QSQ2272" s="225"/>
      <c r="QSR2272" s="225"/>
      <c r="QSS2272" s="225"/>
      <c r="QST2272" s="225"/>
      <c r="QSU2272" s="225"/>
      <c r="QSV2272" s="225"/>
      <c r="QSW2272" s="225"/>
      <c r="QSX2272" s="225"/>
      <c r="QSY2272" s="225"/>
      <c r="QSZ2272" s="225"/>
      <c r="QTA2272" s="225"/>
      <c r="QTB2272" s="225"/>
      <c r="QTC2272" s="225"/>
      <c r="QTD2272" s="225"/>
      <c r="QTE2272" s="225"/>
      <c r="QTF2272" s="225"/>
      <c r="QTG2272" s="225"/>
      <c r="QTH2272" s="225"/>
      <c r="QTI2272" s="225"/>
      <c r="QTJ2272" s="225"/>
      <c r="QTK2272" s="225"/>
      <c r="QTL2272" s="225"/>
      <c r="QTM2272" s="225"/>
      <c r="QTN2272" s="225"/>
      <c r="QTO2272" s="225"/>
      <c r="QTP2272" s="225"/>
      <c r="QTQ2272" s="225"/>
      <c r="QTR2272" s="225"/>
      <c r="QTS2272" s="225"/>
      <c r="QTT2272" s="225"/>
      <c r="QTU2272" s="225"/>
      <c r="QTV2272" s="225"/>
      <c r="QTW2272" s="225"/>
      <c r="QTX2272" s="225"/>
      <c r="QTY2272" s="225"/>
      <c r="QTZ2272" s="225"/>
      <c r="QUA2272" s="225"/>
      <c r="QUB2272" s="225"/>
      <c r="QUC2272" s="225"/>
      <c r="QUD2272" s="225"/>
      <c r="QUE2272" s="225"/>
      <c r="QUF2272" s="225"/>
      <c r="QUG2272" s="225"/>
      <c r="QUH2272" s="225"/>
      <c r="QUI2272" s="225"/>
      <c r="QUJ2272" s="225"/>
      <c r="QUK2272" s="225"/>
      <c r="QUL2272" s="225"/>
      <c r="QUM2272" s="225"/>
      <c r="QUN2272" s="225"/>
      <c r="QUO2272" s="225"/>
      <c r="QUP2272" s="225"/>
      <c r="QUQ2272" s="225"/>
      <c r="QUR2272" s="225"/>
      <c r="QUS2272" s="225"/>
      <c r="QUT2272" s="225"/>
      <c r="QUU2272" s="225"/>
      <c r="QUV2272" s="225"/>
      <c r="QUW2272" s="225"/>
      <c r="QUX2272" s="225"/>
      <c r="QUY2272" s="225"/>
      <c r="QUZ2272" s="225"/>
      <c r="QVA2272" s="225"/>
      <c r="QVB2272" s="225"/>
      <c r="QVC2272" s="225"/>
      <c r="QVD2272" s="225"/>
      <c r="QVE2272" s="225"/>
      <c r="QVF2272" s="225"/>
      <c r="QVG2272" s="225"/>
      <c r="QVH2272" s="225"/>
      <c r="QVI2272" s="225"/>
      <c r="QVJ2272" s="225"/>
      <c r="QVK2272" s="225"/>
      <c r="QVL2272" s="225"/>
      <c r="QVM2272" s="225"/>
      <c r="QVN2272" s="225"/>
      <c r="QVO2272" s="225"/>
      <c r="QVP2272" s="225"/>
      <c r="QVQ2272" s="225"/>
      <c r="QVR2272" s="225"/>
      <c r="QVS2272" s="225"/>
      <c r="QVT2272" s="225"/>
      <c r="QVU2272" s="225"/>
      <c r="QVV2272" s="225"/>
      <c r="QVW2272" s="225"/>
      <c r="QVX2272" s="225"/>
      <c r="QVY2272" s="225"/>
      <c r="QVZ2272" s="225"/>
      <c r="QWA2272" s="225"/>
      <c r="QWB2272" s="225"/>
      <c r="QWC2272" s="225"/>
      <c r="QWD2272" s="225"/>
      <c r="QWE2272" s="225"/>
      <c r="QWF2272" s="225"/>
      <c r="QWG2272" s="225"/>
      <c r="QWH2272" s="225"/>
      <c r="QWI2272" s="225"/>
      <c r="QWJ2272" s="225"/>
      <c r="QWK2272" s="225"/>
      <c r="QWL2272" s="225"/>
      <c r="QWM2272" s="225"/>
      <c r="QWN2272" s="225"/>
      <c r="QWO2272" s="225"/>
      <c r="QWP2272" s="225"/>
      <c r="QWQ2272" s="225"/>
      <c r="QWR2272" s="225"/>
      <c r="QWS2272" s="225"/>
      <c r="QWT2272" s="225"/>
      <c r="QWU2272" s="225"/>
      <c r="QWV2272" s="225"/>
      <c r="QWW2272" s="225"/>
      <c r="QWX2272" s="225"/>
      <c r="QWY2272" s="225"/>
      <c r="QWZ2272" s="225"/>
      <c r="QXA2272" s="225"/>
      <c r="QXB2272" s="225"/>
      <c r="QXC2272" s="225"/>
      <c r="QXD2272" s="225"/>
      <c r="QXE2272" s="225"/>
      <c r="QXF2272" s="225"/>
      <c r="QXG2272" s="225"/>
      <c r="QXH2272" s="225"/>
      <c r="QXI2272" s="225"/>
      <c r="QXJ2272" s="225"/>
      <c r="QXK2272" s="225"/>
      <c r="QXL2272" s="225"/>
      <c r="QXM2272" s="225"/>
      <c r="QXN2272" s="225"/>
      <c r="QXO2272" s="225"/>
      <c r="QXP2272" s="225"/>
      <c r="QXQ2272" s="225"/>
      <c r="QXR2272" s="225"/>
      <c r="QXS2272" s="225"/>
      <c r="QXT2272" s="225"/>
      <c r="QXU2272" s="225"/>
      <c r="QXV2272" s="225"/>
      <c r="QXW2272" s="225"/>
      <c r="QXX2272" s="225"/>
      <c r="QXY2272" s="225"/>
      <c r="QXZ2272" s="225"/>
      <c r="QYA2272" s="225"/>
      <c r="QYB2272" s="225"/>
      <c r="QYC2272" s="225"/>
      <c r="QYD2272" s="225"/>
      <c r="QYE2272" s="225"/>
      <c r="QYF2272" s="225"/>
      <c r="QYG2272" s="225"/>
      <c r="QYH2272" s="225"/>
      <c r="QYI2272" s="225"/>
      <c r="QYJ2272" s="225"/>
      <c r="QYK2272" s="225"/>
      <c r="QYL2272" s="225"/>
      <c r="QYM2272" s="225"/>
      <c r="QYN2272" s="225"/>
      <c r="QYO2272" s="225"/>
      <c r="QYP2272" s="225"/>
      <c r="QYQ2272" s="225"/>
      <c r="QYR2272" s="225"/>
      <c r="QYS2272" s="225"/>
      <c r="QYT2272" s="225"/>
      <c r="QYU2272" s="225"/>
      <c r="QYV2272" s="225"/>
      <c r="QYW2272" s="225"/>
      <c r="QYX2272" s="225"/>
      <c r="QYY2272" s="225"/>
      <c r="QYZ2272" s="225"/>
      <c r="QZA2272" s="225"/>
      <c r="QZB2272" s="225"/>
      <c r="QZC2272" s="225"/>
      <c r="QZD2272" s="225"/>
      <c r="QZE2272" s="225"/>
      <c r="QZF2272" s="225"/>
      <c r="QZG2272" s="225"/>
      <c r="QZH2272" s="225"/>
      <c r="QZI2272" s="225"/>
      <c r="QZJ2272" s="225"/>
      <c r="QZK2272" s="225"/>
      <c r="QZL2272" s="225"/>
      <c r="QZM2272" s="225"/>
      <c r="QZN2272" s="225"/>
      <c r="QZO2272" s="225"/>
      <c r="QZP2272" s="225"/>
      <c r="QZQ2272" s="225"/>
      <c r="QZR2272" s="225"/>
      <c r="QZS2272" s="225"/>
      <c r="QZT2272" s="225"/>
      <c r="QZU2272" s="225"/>
      <c r="QZV2272" s="225"/>
      <c r="QZW2272" s="225"/>
      <c r="QZX2272" s="225"/>
      <c r="QZY2272" s="225"/>
      <c r="QZZ2272" s="225"/>
      <c r="RAA2272" s="225"/>
      <c r="RAB2272" s="225"/>
      <c r="RAC2272" s="225"/>
      <c r="RAD2272" s="225"/>
      <c r="RAE2272" s="225"/>
      <c r="RAF2272" s="225"/>
      <c r="RAG2272" s="225"/>
      <c r="RAH2272" s="225"/>
      <c r="RAI2272" s="225"/>
      <c r="RAJ2272" s="225"/>
      <c r="RAK2272" s="225"/>
      <c r="RAL2272" s="225"/>
      <c r="RAM2272" s="225"/>
      <c r="RAN2272" s="225"/>
      <c r="RAO2272" s="225"/>
      <c r="RAP2272" s="225"/>
      <c r="RAQ2272" s="225"/>
      <c r="RAR2272" s="225"/>
      <c r="RAS2272" s="225"/>
      <c r="RAT2272" s="225"/>
      <c r="RAU2272" s="225"/>
      <c r="RAV2272" s="225"/>
      <c r="RAW2272" s="225"/>
      <c r="RAX2272" s="225"/>
      <c r="RAY2272" s="225"/>
      <c r="RAZ2272" s="225"/>
      <c r="RBA2272" s="225"/>
      <c r="RBB2272" s="225"/>
      <c r="RBC2272" s="225"/>
      <c r="RBD2272" s="225"/>
      <c r="RBE2272" s="225"/>
      <c r="RBF2272" s="225"/>
      <c r="RBG2272" s="225"/>
      <c r="RBH2272" s="225"/>
      <c r="RBI2272" s="225"/>
      <c r="RBJ2272" s="225"/>
      <c r="RBK2272" s="225"/>
      <c r="RBL2272" s="225"/>
      <c r="RBM2272" s="225"/>
      <c r="RBN2272" s="225"/>
      <c r="RBO2272" s="225"/>
      <c r="RBP2272" s="225"/>
      <c r="RBQ2272" s="225"/>
      <c r="RBR2272" s="225"/>
      <c r="RBS2272" s="225"/>
      <c r="RBT2272" s="225"/>
      <c r="RBU2272" s="225"/>
      <c r="RBV2272" s="225"/>
      <c r="RBW2272" s="225"/>
      <c r="RBX2272" s="225"/>
      <c r="RBY2272" s="225"/>
      <c r="RBZ2272" s="225"/>
      <c r="RCA2272" s="225"/>
      <c r="RCB2272" s="225"/>
      <c r="RCC2272" s="225"/>
      <c r="RCD2272" s="225"/>
      <c r="RCE2272" s="225"/>
      <c r="RCF2272" s="225"/>
      <c r="RCG2272" s="225"/>
      <c r="RCH2272" s="225"/>
      <c r="RCI2272" s="225"/>
      <c r="RCJ2272" s="225"/>
      <c r="RCK2272" s="225"/>
      <c r="RCL2272" s="225"/>
      <c r="RCM2272" s="225"/>
      <c r="RCN2272" s="225"/>
      <c r="RCO2272" s="225"/>
      <c r="RCP2272" s="225"/>
      <c r="RCQ2272" s="225"/>
      <c r="RCR2272" s="225"/>
      <c r="RCS2272" s="225"/>
      <c r="RCT2272" s="225"/>
      <c r="RCU2272" s="225"/>
      <c r="RCV2272" s="225"/>
      <c r="RCW2272" s="225"/>
      <c r="RCX2272" s="225"/>
      <c r="RCY2272" s="225"/>
      <c r="RCZ2272" s="225"/>
      <c r="RDA2272" s="225"/>
      <c r="RDB2272" s="225"/>
      <c r="RDC2272" s="225"/>
      <c r="RDD2272" s="225"/>
      <c r="RDE2272" s="225"/>
      <c r="RDF2272" s="225"/>
      <c r="RDG2272" s="225"/>
      <c r="RDH2272" s="225"/>
      <c r="RDI2272" s="225"/>
      <c r="RDJ2272" s="225"/>
      <c r="RDK2272" s="225"/>
      <c r="RDL2272" s="225"/>
      <c r="RDM2272" s="225"/>
      <c r="RDN2272" s="225"/>
      <c r="RDO2272" s="225"/>
      <c r="RDP2272" s="225"/>
      <c r="RDQ2272" s="225"/>
      <c r="RDR2272" s="225"/>
      <c r="RDS2272" s="225"/>
      <c r="RDT2272" s="225"/>
      <c r="RDU2272" s="225"/>
      <c r="RDV2272" s="225"/>
      <c r="RDW2272" s="225"/>
      <c r="RDX2272" s="225"/>
      <c r="RDY2272" s="225"/>
      <c r="RDZ2272" s="225"/>
      <c r="REA2272" s="225"/>
      <c r="REB2272" s="225"/>
      <c r="REC2272" s="225"/>
      <c r="RED2272" s="225"/>
      <c r="REE2272" s="225"/>
      <c r="REF2272" s="225"/>
      <c r="REG2272" s="225"/>
      <c r="REH2272" s="225"/>
      <c r="REI2272" s="225"/>
      <c r="REJ2272" s="225"/>
      <c r="REK2272" s="225"/>
      <c r="REL2272" s="225"/>
      <c r="REM2272" s="225"/>
      <c r="REN2272" s="225"/>
      <c r="REO2272" s="225"/>
      <c r="REP2272" s="225"/>
      <c r="REQ2272" s="225"/>
      <c r="RER2272" s="225"/>
      <c r="RES2272" s="225"/>
      <c r="RET2272" s="225"/>
      <c r="REU2272" s="225"/>
      <c r="REV2272" s="225"/>
      <c r="REW2272" s="225"/>
      <c r="REX2272" s="225"/>
      <c r="REY2272" s="225"/>
      <c r="REZ2272" s="225"/>
      <c r="RFA2272" s="225"/>
      <c r="RFB2272" s="225"/>
      <c r="RFC2272" s="225"/>
      <c r="RFD2272" s="225"/>
      <c r="RFE2272" s="225"/>
      <c r="RFF2272" s="225"/>
      <c r="RFG2272" s="225"/>
      <c r="RFH2272" s="225"/>
      <c r="RFI2272" s="225"/>
      <c r="RFJ2272" s="225"/>
      <c r="RFK2272" s="225"/>
      <c r="RFL2272" s="225"/>
      <c r="RFM2272" s="225"/>
      <c r="RFN2272" s="225"/>
      <c r="RFO2272" s="225"/>
      <c r="RFP2272" s="225"/>
      <c r="RFQ2272" s="225"/>
      <c r="RFR2272" s="225"/>
      <c r="RFS2272" s="225"/>
      <c r="RFT2272" s="225"/>
      <c r="RFU2272" s="225"/>
      <c r="RFV2272" s="225"/>
      <c r="RFW2272" s="225"/>
      <c r="RFX2272" s="225"/>
      <c r="RFY2272" s="225"/>
      <c r="RFZ2272" s="225"/>
      <c r="RGA2272" s="225"/>
      <c r="RGB2272" s="225"/>
      <c r="RGC2272" s="225"/>
      <c r="RGD2272" s="225"/>
      <c r="RGE2272" s="225"/>
      <c r="RGF2272" s="225"/>
      <c r="RGG2272" s="225"/>
      <c r="RGH2272" s="225"/>
      <c r="RGI2272" s="225"/>
      <c r="RGJ2272" s="225"/>
      <c r="RGK2272" s="225"/>
      <c r="RGL2272" s="225"/>
      <c r="RGM2272" s="225"/>
      <c r="RGN2272" s="225"/>
      <c r="RGO2272" s="225"/>
      <c r="RGP2272" s="225"/>
      <c r="RGQ2272" s="225"/>
      <c r="RGR2272" s="225"/>
      <c r="RGS2272" s="225"/>
      <c r="RGT2272" s="225"/>
      <c r="RGU2272" s="225"/>
      <c r="RGV2272" s="225"/>
      <c r="RGW2272" s="225"/>
      <c r="RGX2272" s="225"/>
      <c r="RGY2272" s="225"/>
      <c r="RGZ2272" s="225"/>
      <c r="RHA2272" s="225"/>
      <c r="RHB2272" s="225"/>
      <c r="RHC2272" s="225"/>
      <c r="RHD2272" s="225"/>
      <c r="RHE2272" s="225"/>
      <c r="RHF2272" s="225"/>
      <c r="RHG2272" s="225"/>
      <c r="RHH2272" s="225"/>
      <c r="RHI2272" s="225"/>
      <c r="RHJ2272" s="225"/>
      <c r="RHK2272" s="225"/>
      <c r="RHL2272" s="225"/>
      <c r="RHM2272" s="225"/>
      <c r="RHN2272" s="225"/>
      <c r="RHO2272" s="225"/>
      <c r="RHP2272" s="225"/>
      <c r="RHQ2272" s="225"/>
      <c r="RHR2272" s="225"/>
      <c r="RHS2272" s="225"/>
      <c r="RHT2272" s="225"/>
      <c r="RHU2272" s="225"/>
      <c r="RHV2272" s="225"/>
      <c r="RHW2272" s="225"/>
      <c r="RHX2272" s="225"/>
      <c r="RHY2272" s="225"/>
      <c r="RHZ2272" s="225"/>
      <c r="RIA2272" s="225"/>
      <c r="RIB2272" s="225"/>
      <c r="RIC2272" s="225"/>
      <c r="RID2272" s="225"/>
      <c r="RIE2272" s="225"/>
      <c r="RIF2272" s="225"/>
      <c r="RIG2272" s="225"/>
      <c r="RIH2272" s="225"/>
      <c r="RII2272" s="225"/>
      <c r="RIJ2272" s="225"/>
      <c r="RIK2272" s="225"/>
      <c r="RIL2272" s="225"/>
      <c r="RIM2272" s="225"/>
      <c r="RIN2272" s="225"/>
      <c r="RIO2272" s="225"/>
      <c r="RIP2272" s="225"/>
      <c r="RIQ2272" s="225"/>
      <c r="RIR2272" s="225"/>
      <c r="RIS2272" s="225"/>
      <c r="RIT2272" s="225"/>
      <c r="RIU2272" s="225"/>
      <c r="RIV2272" s="225"/>
      <c r="RIW2272" s="225"/>
      <c r="RIX2272" s="225"/>
      <c r="RIY2272" s="225"/>
      <c r="RIZ2272" s="225"/>
      <c r="RJA2272" s="225"/>
      <c r="RJB2272" s="225"/>
      <c r="RJC2272" s="225"/>
      <c r="RJD2272" s="225"/>
      <c r="RJE2272" s="225"/>
      <c r="RJF2272" s="225"/>
      <c r="RJG2272" s="225"/>
      <c r="RJH2272" s="225"/>
      <c r="RJI2272" s="225"/>
      <c r="RJJ2272" s="225"/>
      <c r="RJK2272" s="225"/>
      <c r="RJL2272" s="225"/>
      <c r="RJM2272" s="225"/>
      <c r="RJN2272" s="225"/>
      <c r="RJO2272" s="225"/>
      <c r="RJP2272" s="225"/>
      <c r="RJQ2272" s="225"/>
      <c r="RJR2272" s="225"/>
      <c r="RJS2272" s="225"/>
      <c r="RJT2272" s="225"/>
      <c r="RJU2272" s="225"/>
      <c r="RJV2272" s="225"/>
      <c r="RJW2272" s="225"/>
      <c r="RJX2272" s="225"/>
      <c r="RJY2272" s="225"/>
      <c r="RJZ2272" s="225"/>
      <c r="RKA2272" s="225"/>
      <c r="RKB2272" s="225"/>
      <c r="RKC2272" s="225"/>
      <c r="RKD2272" s="225"/>
      <c r="RKE2272" s="225"/>
      <c r="RKF2272" s="225"/>
      <c r="RKG2272" s="225"/>
      <c r="RKH2272" s="225"/>
      <c r="RKI2272" s="225"/>
      <c r="RKJ2272" s="225"/>
      <c r="RKK2272" s="225"/>
      <c r="RKL2272" s="225"/>
      <c r="RKM2272" s="225"/>
      <c r="RKN2272" s="225"/>
      <c r="RKO2272" s="225"/>
      <c r="RKP2272" s="225"/>
      <c r="RKQ2272" s="225"/>
      <c r="RKR2272" s="225"/>
      <c r="RKS2272" s="225"/>
      <c r="RKT2272" s="225"/>
      <c r="RKU2272" s="225"/>
      <c r="RKV2272" s="225"/>
      <c r="RKW2272" s="225"/>
      <c r="RKX2272" s="225"/>
      <c r="RKY2272" s="225"/>
      <c r="RKZ2272" s="225"/>
      <c r="RLA2272" s="225"/>
      <c r="RLB2272" s="225"/>
      <c r="RLC2272" s="225"/>
      <c r="RLD2272" s="225"/>
      <c r="RLE2272" s="225"/>
      <c r="RLF2272" s="225"/>
      <c r="RLG2272" s="225"/>
      <c r="RLH2272" s="225"/>
      <c r="RLI2272" s="225"/>
      <c r="RLJ2272" s="225"/>
      <c r="RLK2272" s="225"/>
      <c r="RLL2272" s="225"/>
      <c r="RLM2272" s="225"/>
      <c r="RLN2272" s="225"/>
      <c r="RLO2272" s="225"/>
      <c r="RLP2272" s="225"/>
      <c r="RLQ2272" s="225"/>
      <c r="RLR2272" s="225"/>
      <c r="RLS2272" s="225"/>
      <c r="RLT2272" s="225"/>
      <c r="RLU2272" s="225"/>
      <c r="RLV2272" s="225"/>
      <c r="RLW2272" s="225"/>
      <c r="RLX2272" s="225"/>
      <c r="RLY2272" s="225"/>
      <c r="RLZ2272" s="225"/>
      <c r="RMA2272" s="225"/>
      <c r="RMB2272" s="225"/>
      <c r="RMC2272" s="225"/>
      <c r="RMD2272" s="225"/>
      <c r="RME2272" s="225"/>
      <c r="RMF2272" s="225"/>
      <c r="RMG2272" s="225"/>
      <c r="RMH2272" s="225"/>
      <c r="RMI2272" s="225"/>
      <c r="RMJ2272" s="225"/>
      <c r="RMK2272" s="225"/>
      <c r="RML2272" s="225"/>
      <c r="RMM2272" s="225"/>
      <c r="RMN2272" s="225"/>
      <c r="RMO2272" s="225"/>
      <c r="RMP2272" s="225"/>
      <c r="RMQ2272" s="225"/>
      <c r="RMR2272" s="225"/>
      <c r="RMS2272" s="225"/>
      <c r="RMT2272" s="225"/>
      <c r="RMU2272" s="225"/>
      <c r="RMV2272" s="225"/>
      <c r="RMW2272" s="225"/>
      <c r="RMX2272" s="225"/>
      <c r="RMY2272" s="225"/>
      <c r="RMZ2272" s="225"/>
      <c r="RNA2272" s="225"/>
      <c r="RNB2272" s="225"/>
      <c r="RNC2272" s="225"/>
      <c r="RND2272" s="225"/>
      <c r="RNE2272" s="225"/>
      <c r="RNF2272" s="225"/>
      <c r="RNG2272" s="225"/>
      <c r="RNH2272" s="225"/>
      <c r="RNI2272" s="225"/>
      <c r="RNJ2272" s="225"/>
      <c r="RNK2272" s="225"/>
      <c r="RNL2272" s="225"/>
      <c r="RNM2272" s="225"/>
      <c r="RNN2272" s="225"/>
      <c r="RNO2272" s="225"/>
      <c r="RNP2272" s="225"/>
      <c r="RNQ2272" s="225"/>
      <c r="RNR2272" s="225"/>
      <c r="RNS2272" s="225"/>
      <c r="RNT2272" s="225"/>
      <c r="RNU2272" s="225"/>
      <c r="RNV2272" s="225"/>
      <c r="RNW2272" s="225"/>
      <c r="RNX2272" s="225"/>
      <c r="RNY2272" s="225"/>
      <c r="RNZ2272" s="225"/>
      <c r="ROA2272" s="225"/>
      <c r="ROB2272" s="225"/>
      <c r="ROC2272" s="225"/>
      <c r="ROD2272" s="225"/>
      <c r="ROE2272" s="225"/>
      <c r="ROF2272" s="225"/>
      <c r="ROG2272" s="225"/>
      <c r="ROH2272" s="225"/>
      <c r="ROI2272" s="225"/>
      <c r="ROJ2272" s="225"/>
      <c r="ROK2272" s="225"/>
      <c r="ROL2272" s="225"/>
      <c r="ROM2272" s="225"/>
      <c r="RON2272" s="225"/>
      <c r="ROO2272" s="225"/>
      <c r="ROP2272" s="225"/>
      <c r="ROQ2272" s="225"/>
      <c r="ROR2272" s="225"/>
      <c r="ROS2272" s="225"/>
      <c r="ROT2272" s="225"/>
      <c r="ROU2272" s="225"/>
      <c r="ROV2272" s="225"/>
      <c r="ROW2272" s="225"/>
      <c r="ROX2272" s="225"/>
      <c r="ROY2272" s="225"/>
      <c r="ROZ2272" s="225"/>
      <c r="RPA2272" s="225"/>
      <c r="RPB2272" s="225"/>
      <c r="RPC2272" s="225"/>
      <c r="RPD2272" s="225"/>
      <c r="RPE2272" s="225"/>
      <c r="RPF2272" s="225"/>
      <c r="RPG2272" s="225"/>
      <c r="RPH2272" s="225"/>
      <c r="RPI2272" s="225"/>
      <c r="RPJ2272" s="225"/>
      <c r="RPK2272" s="225"/>
      <c r="RPL2272" s="225"/>
      <c r="RPM2272" s="225"/>
      <c r="RPN2272" s="225"/>
      <c r="RPO2272" s="225"/>
      <c r="RPP2272" s="225"/>
      <c r="RPQ2272" s="225"/>
      <c r="RPR2272" s="225"/>
      <c r="RPS2272" s="225"/>
      <c r="RPT2272" s="225"/>
      <c r="RPU2272" s="225"/>
      <c r="RPV2272" s="225"/>
      <c r="RPW2272" s="225"/>
      <c r="RPX2272" s="225"/>
      <c r="RPY2272" s="225"/>
      <c r="RPZ2272" s="225"/>
      <c r="RQA2272" s="225"/>
      <c r="RQB2272" s="225"/>
      <c r="RQC2272" s="225"/>
      <c r="RQD2272" s="225"/>
      <c r="RQE2272" s="225"/>
      <c r="RQF2272" s="225"/>
      <c r="RQG2272" s="225"/>
      <c r="RQH2272" s="225"/>
      <c r="RQI2272" s="225"/>
      <c r="RQJ2272" s="225"/>
      <c r="RQK2272" s="225"/>
      <c r="RQL2272" s="225"/>
      <c r="RQM2272" s="225"/>
      <c r="RQN2272" s="225"/>
      <c r="RQO2272" s="225"/>
      <c r="RQP2272" s="225"/>
      <c r="RQQ2272" s="225"/>
      <c r="RQR2272" s="225"/>
      <c r="RQS2272" s="225"/>
      <c r="RQT2272" s="225"/>
      <c r="RQU2272" s="225"/>
      <c r="RQV2272" s="225"/>
      <c r="RQW2272" s="225"/>
      <c r="RQX2272" s="225"/>
      <c r="RQY2272" s="225"/>
      <c r="RQZ2272" s="225"/>
      <c r="RRA2272" s="225"/>
      <c r="RRB2272" s="225"/>
      <c r="RRC2272" s="225"/>
      <c r="RRD2272" s="225"/>
      <c r="RRE2272" s="225"/>
      <c r="RRF2272" s="225"/>
      <c r="RRG2272" s="225"/>
      <c r="RRH2272" s="225"/>
      <c r="RRI2272" s="225"/>
      <c r="RRJ2272" s="225"/>
      <c r="RRK2272" s="225"/>
      <c r="RRL2272" s="225"/>
      <c r="RRM2272" s="225"/>
      <c r="RRN2272" s="225"/>
      <c r="RRO2272" s="225"/>
      <c r="RRP2272" s="225"/>
      <c r="RRQ2272" s="225"/>
      <c r="RRR2272" s="225"/>
      <c r="RRS2272" s="225"/>
      <c r="RRT2272" s="225"/>
      <c r="RRU2272" s="225"/>
      <c r="RRV2272" s="225"/>
      <c r="RRW2272" s="225"/>
      <c r="RRX2272" s="225"/>
      <c r="RRY2272" s="225"/>
      <c r="RRZ2272" s="225"/>
      <c r="RSA2272" s="225"/>
      <c r="RSB2272" s="225"/>
      <c r="RSC2272" s="225"/>
      <c r="RSD2272" s="225"/>
      <c r="RSE2272" s="225"/>
      <c r="RSF2272" s="225"/>
      <c r="RSG2272" s="225"/>
      <c r="RSH2272" s="225"/>
      <c r="RSI2272" s="225"/>
      <c r="RSJ2272" s="225"/>
      <c r="RSK2272" s="225"/>
      <c r="RSL2272" s="225"/>
      <c r="RSM2272" s="225"/>
      <c r="RSN2272" s="225"/>
      <c r="RSO2272" s="225"/>
      <c r="RSP2272" s="225"/>
      <c r="RSQ2272" s="225"/>
      <c r="RSR2272" s="225"/>
      <c r="RSS2272" s="225"/>
      <c r="RST2272" s="225"/>
      <c r="RSU2272" s="225"/>
      <c r="RSV2272" s="225"/>
      <c r="RSW2272" s="225"/>
      <c r="RSX2272" s="225"/>
      <c r="RSY2272" s="225"/>
      <c r="RSZ2272" s="225"/>
      <c r="RTA2272" s="225"/>
      <c r="RTB2272" s="225"/>
      <c r="RTC2272" s="225"/>
      <c r="RTD2272" s="225"/>
      <c r="RTE2272" s="225"/>
      <c r="RTF2272" s="225"/>
      <c r="RTG2272" s="225"/>
      <c r="RTH2272" s="225"/>
      <c r="RTI2272" s="225"/>
      <c r="RTJ2272" s="225"/>
      <c r="RTK2272" s="225"/>
      <c r="RTL2272" s="225"/>
      <c r="RTM2272" s="225"/>
      <c r="RTN2272" s="225"/>
      <c r="RTO2272" s="225"/>
      <c r="RTP2272" s="225"/>
      <c r="RTQ2272" s="225"/>
      <c r="RTR2272" s="225"/>
      <c r="RTS2272" s="225"/>
      <c r="RTT2272" s="225"/>
      <c r="RTU2272" s="225"/>
      <c r="RTV2272" s="225"/>
      <c r="RTW2272" s="225"/>
      <c r="RTX2272" s="225"/>
      <c r="RTY2272" s="225"/>
      <c r="RTZ2272" s="225"/>
      <c r="RUA2272" s="225"/>
      <c r="RUB2272" s="225"/>
      <c r="RUC2272" s="225"/>
      <c r="RUD2272" s="225"/>
      <c r="RUE2272" s="225"/>
      <c r="RUF2272" s="225"/>
      <c r="RUG2272" s="225"/>
      <c r="RUH2272" s="225"/>
      <c r="RUI2272" s="225"/>
      <c r="RUJ2272" s="225"/>
      <c r="RUK2272" s="225"/>
      <c r="RUL2272" s="225"/>
      <c r="RUM2272" s="225"/>
      <c r="RUN2272" s="225"/>
      <c r="RUO2272" s="225"/>
      <c r="RUP2272" s="225"/>
      <c r="RUQ2272" s="225"/>
      <c r="RUR2272" s="225"/>
      <c r="RUS2272" s="225"/>
      <c r="RUT2272" s="225"/>
      <c r="RUU2272" s="225"/>
      <c r="RUV2272" s="225"/>
      <c r="RUW2272" s="225"/>
      <c r="RUX2272" s="225"/>
      <c r="RUY2272" s="225"/>
      <c r="RUZ2272" s="225"/>
      <c r="RVA2272" s="225"/>
      <c r="RVB2272" s="225"/>
      <c r="RVC2272" s="225"/>
      <c r="RVD2272" s="225"/>
      <c r="RVE2272" s="225"/>
      <c r="RVF2272" s="225"/>
      <c r="RVG2272" s="225"/>
      <c r="RVH2272" s="225"/>
      <c r="RVI2272" s="225"/>
      <c r="RVJ2272" s="225"/>
      <c r="RVK2272" s="225"/>
      <c r="RVL2272" s="225"/>
      <c r="RVM2272" s="225"/>
      <c r="RVN2272" s="225"/>
      <c r="RVO2272" s="225"/>
      <c r="RVP2272" s="225"/>
      <c r="RVQ2272" s="225"/>
      <c r="RVR2272" s="225"/>
      <c r="RVS2272" s="225"/>
      <c r="RVT2272" s="225"/>
      <c r="RVU2272" s="225"/>
      <c r="RVV2272" s="225"/>
      <c r="RVW2272" s="225"/>
      <c r="RVX2272" s="225"/>
      <c r="RVY2272" s="225"/>
      <c r="RVZ2272" s="225"/>
      <c r="RWA2272" s="225"/>
      <c r="RWB2272" s="225"/>
      <c r="RWC2272" s="225"/>
      <c r="RWD2272" s="225"/>
      <c r="RWE2272" s="225"/>
      <c r="RWF2272" s="225"/>
      <c r="RWG2272" s="225"/>
      <c r="RWH2272" s="225"/>
      <c r="RWI2272" s="225"/>
      <c r="RWJ2272" s="225"/>
      <c r="RWK2272" s="225"/>
      <c r="RWL2272" s="225"/>
      <c r="RWM2272" s="225"/>
      <c r="RWN2272" s="225"/>
      <c r="RWO2272" s="225"/>
      <c r="RWP2272" s="225"/>
      <c r="RWQ2272" s="225"/>
      <c r="RWR2272" s="225"/>
      <c r="RWS2272" s="225"/>
      <c r="RWT2272" s="225"/>
      <c r="RWU2272" s="225"/>
      <c r="RWV2272" s="225"/>
      <c r="RWW2272" s="225"/>
      <c r="RWX2272" s="225"/>
      <c r="RWY2272" s="225"/>
      <c r="RWZ2272" s="225"/>
      <c r="RXA2272" s="225"/>
      <c r="RXB2272" s="225"/>
      <c r="RXC2272" s="225"/>
      <c r="RXD2272" s="225"/>
      <c r="RXE2272" s="225"/>
      <c r="RXF2272" s="225"/>
      <c r="RXG2272" s="225"/>
      <c r="RXH2272" s="225"/>
      <c r="RXI2272" s="225"/>
      <c r="RXJ2272" s="225"/>
      <c r="RXK2272" s="225"/>
      <c r="RXL2272" s="225"/>
      <c r="RXM2272" s="225"/>
      <c r="RXN2272" s="225"/>
      <c r="RXO2272" s="225"/>
      <c r="RXP2272" s="225"/>
      <c r="RXQ2272" s="225"/>
      <c r="RXR2272" s="225"/>
      <c r="RXS2272" s="225"/>
      <c r="RXT2272" s="225"/>
      <c r="RXU2272" s="225"/>
      <c r="RXV2272" s="225"/>
      <c r="RXW2272" s="225"/>
      <c r="RXX2272" s="225"/>
      <c r="RXY2272" s="225"/>
      <c r="RXZ2272" s="225"/>
      <c r="RYA2272" s="225"/>
      <c r="RYB2272" s="225"/>
      <c r="RYC2272" s="225"/>
      <c r="RYD2272" s="225"/>
      <c r="RYE2272" s="225"/>
      <c r="RYF2272" s="225"/>
      <c r="RYG2272" s="225"/>
      <c r="RYH2272" s="225"/>
      <c r="RYI2272" s="225"/>
      <c r="RYJ2272" s="225"/>
      <c r="RYK2272" s="225"/>
      <c r="RYL2272" s="225"/>
      <c r="RYM2272" s="225"/>
      <c r="RYN2272" s="225"/>
      <c r="RYO2272" s="225"/>
      <c r="RYP2272" s="225"/>
      <c r="RYQ2272" s="225"/>
      <c r="RYR2272" s="225"/>
      <c r="RYS2272" s="225"/>
      <c r="RYT2272" s="225"/>
      <c r="RYU2272" s="225"/>
      <c r="RYV2272" s="225"/>
      <c r="RYW2272" s="225"/>
      <c r="RYX2272" s="225"/>
      <c r="RYY2272" s="225"/>
      <c r="RYZ2272" s="225"/>
      <c r="RZA2272" s="225"/>
      <c r="RZB2272" s="225"/>
      <c r="RZC2272" s="225"/>
      <c r="RZD2272" s="225"/>
      <c r="RZE2272" s="225"/>
      <c r="RZF2272" s="225"/>
      <c r="RZG2272" s="225"/>
      <c r="RZH2272" s="225"/>
      <c r="RZI2272" s="225"/>
      <c r="RZJ2272" s="225"/>
      <c r="RZK2272" s="225"/>
      <c r="RZL2272" s="225"/>
      <c r="RZM2272" s="225"/>
      <c r="RZN2272" s="225"/>
      <c r="RZO2272" s="225"/>
      <c r="RZP2272" s="225"/>
      <c r="RZQ2272" s="225"/>
      <c r="RZR2272" s="225"/>
      <c r="RZS2272" s="225"/>
      <c r="RZT2272" s="225"/>
      <c r="RZU2272" s="225"/>
      <c r="RZV2272" s="225"/>
      <c r="RZW2272" s="225"/>
      <c r="RZX2272" s="225"/>
      <c r="RZY2272" s="225"/>
      <c r="RZZ2272" s="225"/>
      <c r="SAA2272" s="225"/>
      <c r="SAB2272" s="225"/>
      <c r="SAC2272" s="225"/>
      <c r="SAD2272" s="225"/>
      <c r="SAE2272" s="225"/>
      <c r="SAF2272" s="225"/>
      <c r="SAG2272" s="225"/>
      <c r="SAH2272" s="225"/>
      <c r="SAI2272" s="225"/>
      <c r="SAJ2272" s="225"/>
      <c r="SAK2272" s="225"/>
      <c r="SAL2272" s="225"/>
      <c r="SAM2272" s="225"/>
      <c r="SAN2272" s="225"/>
      <c r="SAO2272" s="225"/>
      <c r="SAP2272" s="225"/>
      <c r="SAQ2272" s="225"/>
      <c r="SAR2272" s="225"/>
      <c r="SAS2272" s="225"/>
      <c r="SAT2272" s="225"/>
      <c r="SAU2272" s="225"/>
      <c r="SAV2272" s="225"/>
      <c r="SAW2272" s="225"/>
      <c r="SAX2272" s="225"/>
      <c r="SAY2272" s="225"/>
      <c r="SAZ2272" s="225"/>
      <c r="SBA2272" s="225"/>
      <c r="SBB2272" s="225"/>
      <c r="SBC2272" s="225"/>
      <c r="SBD2272" s="225"/>
      <c r="SBE2272" s="225"/>
      <c r="SBF2272" s="225"/>
      <c r="SBG2272" s="225"/>
      <c r="SBH2272" s="225"/>
      <c r="SBI2272" s="225"/>
      <c r="SBJ2272" s="225"/>
      <c r="SBK2272" s="225"/>
      <c r="SBL2272" s="225"/>
      <c r="SBM2272" s="225"/>
      <c r="SBN2272" s="225"/>
      <c r="SBO2272" s="225"/>
      <c r="SBP2272" s="225"/>
      <c r="SBQ2272" s="225"/>
      <c r="SBR2272" s="225"/>
      <c r="SBS2272" s="225"/>
      <c r="SBT2272" s="225"/>
      <c r="SBU2272" s="225"/>
      <c r="SBV2272" s="225"/>
      <c r="SBW2272" s="225"/>
      <c r="SBX2272" s="225"/>
      <c r="SBY2272" s="225"/>
      <c r="SBZ2272" s="225"/>
      <c r="SCA2272" s="225"/>
      <c r="SCB2272" s="225"/>
      <c r="SCC2272" s="225"/>
      <c r="SCD2272" s="225"/>
      <c r="SCE2272" s="225"/>
      <c r="SCF2272" s="225"/>
      <c r="SCG2272" s="225"/>
      <c r="SCH2272" s="225"/>
      <c r="SCI2272" s="225"/>
      <c r="SCJ2272" s="225"/>
      <c r="SCK2272" s="225"/>
      <c r="SCL2272" s="225"/>
      <c r="SCM2272" s="225"/>
      <c r="SCN2272" s="225"/>
      <c r="SCO2272" s="225"/>
      <c r="SCP2272" s="225"/>
      <c r="SCQ2272" s="225"/>
      <c r="SCR2272" s="225"/>
      <c r="SCS2272" s="225"/>
      <c r="SCT2272" s="225"/>
      <c r="SCU2272" s="225"/>
      <c r="SCV2272" s="225"/>
      <c r="SCW2272" s="225"/>
      <c r="SCX2272" s="225"/>
      <c r="SCY2272" s="225"/>
      <c r="SCZ2272" s="225"/>
      <c r="SDA2272" s="225"/>
      <c r="SDB2272" s="225"/>
      <c r="SDC2272" s="225"/>
      <c r="SDD2272" s="225"/>
      <c r="SDE2272" s="225"/>
      <c r="SDF2272" s="225"/>
      <c r="SDG2272" s="225"/>
      <c r="SDH2272" s="225"/>
      <c r="SDI2272" s="225"/>
      <c r="SDJ2272" s="225"/>
      <c r="SDK2272" s="225"/>
      <c r="SDL2272" s="225"/>
      <c r="SDM2272" s="225"/>
      <c r="SDN2272" s="225"/>
      <c r="SDO2272" s="225"/>
      <c r="SDP2272" s="225"/>
      <c r="SDQ2272" s="225"/>
      <c r="SDR2272" s="225"/>
      <c r="SDS2272" s="225"/>
      <c r="SDT2272" s="225"/>
      <c r="SDU2272" s="225"/>
      <c r="SDV2272" s="225"/>
      <c r="SDW2272" s="225"/>
      <c r="SDX2272" s="225"/>
      <c r="SDY2272" s="225"/>
      <c r="SDZ2272" s="225"/>
      <c r="SEA2272" s="225"/>
      <c r="SEB2272" s="225"/>
      <c r="SEC2272" s="225"/>
      <c r="SED2272" s="225"/>
      <c r="SEE2272" s="225"/>
      <c r="SEF2272" s="225"/>
      <c r="SEG2272" s="225"/>
      <c r="SEH2272" s="225"/>
      <c r="SEI2272" s="225"/>
      <c r="SEJ2272" s="225"/>
      <c r="SEK2272" s="225"/>
      <c r="SEL2272" s="225"/>
      <c r="SEM2272" s="225"/>
      <c r="SEN2272" s="225"/>
      <c r="SEO2272" s="225"/>
      <c r="SEP2272" s="225"/>
      <c r="SEQ2272" s="225"/>
      <c r="SER2272" s="225"/>
      <c r="SES2272" s="225"/>
      <c r="SET2272" s="225"/>
      <c r="SEU2272" s="225"/>
      <c r="SEV2272" s="225"/>
      <c r="SEW2272" s="225"/>
      <c r="SEX2272" s="225"/>
      <c r="SEY2272" s="225"/>
      <c r="SEZ2272" s="225"/>
      <c r="SFA2272" s="225"/>
      <c r="SFB2272" s="225"/>
      <c r="SFC2272" s="225"/>
      <c r="SFD2272" s="225"/>
      <c r="SFE2272" s="225"/>
      <c r="SFF2272" s="225"/>
      <c r="SFG2272" s="225"/>
      <c r="SFH2272" s="225"/>
      <c r="SFI2272" s="225"/>
      <c r="SFJ2272" s="225"/>
      <c r="SFK2272" s="225"/>
      <c r="SFL2272" s="225"/>
      <c r="SFM2272" s="225"/>
      <c r="SFN2272" s="225"/>
      <c r="SFO2272" s="225"/>
      <c r="SFP2272" s="225"/>
      <c r="SFQ2272" s="225"/>
      <c r="SFR2272" s="225"/>
      <c r="SFS2272" s="225"/>
      <c r="SFT2272" s="225"/>
      <c r="SFU2272" s="225"/>
      <c r="SFV2272" s="225"/>
      <c r="SFW2272" s="225"/>
      <c r="SFX2272" s="225"/>
      <c r="SFY2272" s="225"/>
      <c r="SFZ2272" s="225"/>
      <c r="SGA2272" s="225"/>
      <c r="SGB2272" s="225"/>
      <c r="SGC2272" s="225"/>
      <c r="SGD2272" s="225"/>
      <c r="SGE2272" s="225"/>
      <c r="SGF2272" s="225"/>
      <c r="SGG2272" s="225"/>
      <c r="SGH2272" s="225"/>
      <c r="SGI2272" s="225"/>
      <c r="SGJ2272" s="225"/>
      <c r="SGK2272" s="225"/>
      <c r="SGL2272" s="225"/>
      <c r="SGM2272" s="225"/>
      <c r="SGN2272" s="225"/>
      <c r="SGO2272" s="225"/>
      <c r="SGP2272" s="225"/>
      <c r="SGQ2272" s="225"/>
      <c r="SGR2272" s="225"/>
      <c r="SGS2272" s="225"/>
      <c r="SGT2272" s="225"/>
      <c r="SGU2272" s="225"/>
      <c r="SGV2272" s="225"/>
      <c r="SGW2272" s="225"/>
      <c r="SGX2272" s="225"/>
      <c r="SGY2272" s="225"/>
      <c r="SGZ2272" s="225"/>
      <c r="SHA2272" s="225"/>
      <c r="SHB2272" s="225"/>
      <c r="SHC2272" s="225"/>
      <c r="SHD2272" s="225"/>
      <c r="SHE2272" s="225"/>
      <c r="SHF2272" s="225"/>
      <c r="SHG2272" s="225"/>
      <c r="SHH2272" s="225"/>
      <c r="SHI2272" s="225"/>
      <c r="SHJ2272" s="225"/>
      <c r="SHK2272" s="225"/>
      <c r="SHL2272" s="225"/>
      <c r="SHM2272" s="225"/>
      <c r="SHN2272" s="225"/>
      <c r="SHO2272" s="225"/>
      <c r="SHP2272" s="225"/>
      <c r="SHQ2272" s="225"/>
      <c r="SHR2272" s="225"/>
      <c r="SHS2272" s="225"/>
      <c r="SHT2272" s="225"/>
      <c r="SHU2272" s="225"/>
      <c r="SHV2272" s="225"/>
      <c r="SHW2272" s="225"/>
      <c r="SHX2272" s="225"/>
      <c r="SHY2272" s="225"/>
      <c r="SHZ2272" s="225"/>
      <c r="SIA2272" s="225"/>
      <c r="SIB2272" s="225"/>
      <c r="SIC2272" s="225"/>
      <c r="SID2272" s="225"/>
      <c r="SIE2272" s="225"/>
      <c r="SIF2272" s="225"/>
      <c r="SIG2272" s="225"/>
      <c r="SIH2272" s="225"/>
      <c r="SII2272" s="225"/>
      <c r="SIJ2272" s="225"/>
      <c r="SIK2272" s="225"/>
      <c r="SIL2272" s="225"/>
      <c r="SIM2272" s="225"/>
      <c r="SIN2272" s="225"/>
      <c r="SIO2272" s="225"/>
      <c r="SIP2272" s="225"/>
      <c r="SIQ2272" s="225"/>
      <c r="SIR2272" s="225"/>
      <c r="SIS2272" s="225"/>
      <c r="SIT2272" s="225"/>
      <c r="SIU2272" s="225"/>
      <c r="SIV2272" s="225"/>
      <c r="SIW2272" s="225"/>
      <c r="SIX2272" s="225"/>
      <c r="SIY2272" s="225"/>
      <c r="SIZ2272" s="225"/>
      <c r="SJA2272" s="225"/>
      <c r="SJB2272" s="225"/>
      <c r="SJC2272" s="225"/>
      <c r="SJD2272" s="225"/>
      <c r="SJE2272" s="225"/>
      <c r="SJF2272" s="225"/>
      <c r="SJG2272" s="225"/>
      <c r="SJH2272" s="225"/>
      <c r="SJI2272" s="225"/>
      <c r="SJJ2272" s="225"/>
      <c r="SJK2272" s="225"/>
      <c r="SJL2272" s="225"/>
      <c r="SJM2272" s="225"/>
      <c r="SJN2272" s="225"/>
      <c r="SJO2272" s="225"/>
      <c r="SJP2272" s="225"/>
      <c r="SJQ2272" s="225"/>
      <c r="SJR2272" s="225"/>
      <c r="SJS2272" s="225"/>
      <c r="SJT2272" s="225"/>
      <c r="SJU2272" s="225"/>
      <c r="SJV2272" s="225"/>
      <c r="SJW2272" s="225"/>
      <c r="SJX2272" s="225"/>
      <c r="SJY2272" s="225"/>
      <c r="SJZ2272" s="225"/>
      <c r="SKA2272" s="225"/>
      <c r="SKB2272" s="225"/>
      <c r="SKC2272" s="225"/>
      <c r="SKD2272" s="225"/>
      <c r="SKE2272" s="225"/>
      <c r="SKF2272" s="225"/>
      <c r="SKG2272" s="225"/>
      <c r="SKH2272" s="225"/>
      <c r="SKI2272" s="225"/>
      <c r="SKJ2272" s="225"/>
      <c r="SKK2272" s="225"/>
      <c r="SKL2272" s="225"/>
      <c r="SKM2272" s="225"/>
      <c r="SKN2272" s="225"/>
      <c r="SKO2272" s="225"/>
      <c r="SKP2272" s="225"/>
      <c r="SKQ2272" s="225"/>
      <c r="SKR2272" s="225"/>
      <c r="SKS2272" s="225"/>
      <c r="SKT2272" s="225"/>
      <c r="SKU2272" s="225"/>
      <c r="SKV2272" s="225"/>
      <c r="SKW2272" s="225"/>
      <c r="SKX2272" s="225"/>
      <c r="SKY2272" s="225"/>
      <c r="SKZ2272" s="225"/>
      <c r="SLA2272" s="225"/>
      <c r="SLB2272" s="225"/>
      <c r="SLC2272" s="225"/>
      <c r="SLD2272" s="225"/>
      <c r="SLE2272" s="225"/>
      <c r="SLF2272" s="225"/>
      <c r="SLG2272" s="225"/>
      <c r="SLH2272" s="225"/>
      <c r="SLI2272" s="225"/>
      <c r="SLJ2272" s="225"/>
      <c r="SLK2272" s="225"/>
      <c r="SLL2272" s="225"/>
      <c r="SLM2272" s="225"/>
      <c r="SLN2272" s="225"/>
      <c r="SLO2272" s="225"/>
      <c r="SLP2272" s="225"/>
      <c r="SLQ2272" s="225"/>
      <c r="SLR2272" s="225"/>
      <c r="SLS2272" s="225"/>
      <c r="SLT2272" s="225"/>
      <c r="SLU2272" s="225"/>
      <c r="SLV2272" s="225"/>
      <c r="SLW2272" s="225"/>
      <c r="SLX2272" s="225"/>
      <c r="SLY2272" s="225"/>
      <c r="SLZ2272" s="225"/>
      <c r="SMA2272" s="225"/>
      <c r="SMB2272" s="225"/>
      <c r="SMC2272" s="225"/>
      <c r="SMD2272" s="225"/>
      <c r="SME2272" s="225"/>
      <c r="SMF2272" s="225"/>
      <c r="SMG2272" s="225"/>
      <c r="SMH2272" s="225"/>
      <c r="SMI2272" s="225"/>
      <c r="SMJ2272" s="225"/>
      <c r="SMK2272" s="225"/>
      <c r="SML2272" s="225"/>
      <c r="SMM2272" s="225"/>
      <c r="SMN2272" s="225"/>
      <c r="SMO2272" s="225"/>
      <c r="SMP2272" s="225"/>
      <c r="SMQ2272" s="225"/>
      <c r="SMR2272" s="225"/>
      <c r="SMS2272" s="225"/>
      <c r="SMT2272" s="225"/>
      <c r="SMU2272" s="225"/>
      <c r="SMV2272" s="225"/>
      <c r="SMW2272" s="225"/>
      <c r="SMX2272" s="225"/>
      <c r="SMY2272" s="225"/>
      <c r="SMZ2272" s="225"/>
      <c r="SNA2272" s="225"/>
      <c r="SNB2272" s="225"/>
      <c r="SNC2272" s="225"/>
      <c r="SND2272" s="225"/>
      <c r="SNE2272" s="225"/>
      <c r="SNF2272" s="225"/>
      <c r="SNG2272" s="225"/>
      <c r="SNH2272" s="225"/>
      <c r="SNI2272" s="225"/>
      <c r="SNJ2272" s="225"/>
      <c r="SNK2272" s="225"/>
      <c r="SNL2272" s="225"/>
      <c r="SNM2272" s="225"/>
      <c r="SNN2272" s="225"/>
      <c r="SNO2272" s="225"/>
      <c r="SNP2272" s="225"/>
      <c r="SNQ2272" s="225"/>
      <c r="SNR2272" s="225"/>
      <c r="SNS2272" s="225"/>
      <c r="SNT2272" s="225"/>
      <c r="SNU2272" s="225"/>
      <c r="SNV2272" s="225"/>
      <c r="SNW2272" s="225"/>
      <c r="SNX2272" s="225"/>
      <c r="SNY2272" s="225"/>
      <c r="SNZ2272" s="225"/>
      <c r="SOA2272" s="225"/>
      <c r="SOB2272" s="225"/>
      <c r="SOC2272" s="225"/>
      <c r="SOD2272" s="225"/>
      <c r="SOE2272" s="225"/>
      <c r="SOF2272" s="225"/>
      <c r="SOG2272" s="225"/>
      <c r="SOH2272" s="225"/>
      <c r="SOI2272" s="225"/>
      <c r="SOJ2272" s="225"/>
      <c r="SOK2272" s="225"/>
      <c r="SOL2272" s="225"/>
      <c r="SOM2272" s="225"/>
      <c r="SON2272" s="225"/>
      <c r="SOO2272" s="225"/>
      <c r="SOP2272" s="225"/>
      <c r="SOQ2272" s="225"/>
      <c r="SOR2272" s="225"/>
      <c r="SOS2272" s="225"/>
      <c r="SOT2272" s="225"/>
      <c r="SOU2272" s="225"/>
      <c r="SOV2272" s="225"/>
      <c r="SOW2272" s="225"/>
      <c r="SOX2272" s="225"/>
      <c r="SOY2272" s="225"/>
      <c r="SOZ2272" s="225"/>
      <c r="SPA2272" s="225"/>
      <c r="SPB2272" s="225"/>
      <c r="SPC2272" s="225"/>
      <c r="SPD2272" s="225"/>
      <c r="SPE2272" s="225"/>
      <c r="SPF2272" s="225"/>
      <c r="SPG2272" s="225"/>
      <c r="SPH2272" s="225"/>
      <c r="SPI2272" s="225"/>
      <c r="SPJ2272" s="225"/>
      <c r="SPK2272" s="225"/>
      <c r="SPL2272" s="225"/>
      <c r="SPM2272" s="225"/>
      <c r="SPN2272" s="225"/>
      <c r="SPO2272" s="225"/>
      <c r="SPP2272" s="225"/>
      <c r="SPQ2272" s="225"/>
      <c r="SPR2272" s="225"/>
      <c r="SPS2272" s="225"/>
      <c r="SPT2272" s="225"/>
      <c r="SPU2272" s="225"/>
      <c r="SPV2272" s="225"/>
      <c r="SPW2272" s="225"/>
      <c r="SPX2272" s="225"/>
      <c r="SPY2272" s="225"/>
      <c r="SPZ2272" s="225"/>
      <c r="SQA2272" s="225"/>
      <c r="SQB2272" s="225"/>
      <c r="SQC2272" s="225"/>
      <c r="SQD2272" s="225"/>
      <c r="SQE2272" s="225"/>
      <c r="SQF2272" s="225"/>
      <c r="SQG2272" s="225"/>
      <c r="SQH2272" s="225"/>
      <c r="SQI2272" s="225"/>
      <c r="SQJ2272" s="225"/>
      <c r="SQK2272" s="225"/>
      <c r="SQL2272" s="225"/>
      <c r="SQM2272" s="225"/>
      <c r="SQN2272" s="225"/>
      <c r="SQO2272" s="225"/>
      <c r="SQP2272" s="225"/>
      <c r="SQQ2272" s="225"/>
      <c r="SQR2272" s="225"/>
      <c r="SQS2272" s="225"/>
      <c r="SQT2272" s="225"/>
      <c r="SQU2272" s="225"/>
      <c r="SQV2272" s="225"/>
      <c r="SQW2272" s="225"/>
      <c r="SQX2272" s="225"/>
      <c r="SQY2272" s="225"/>
      <c r="SQZ2272" s="225"/>
      <c r="SRA2272" s="225"/>
      <c r="SRB2272" s="225"/>
      <c r="SRC2272" s="225"/>
      <c r="SRD2272" s="225"/>
      <c r="SRE2272" s="225"/>
      <c r="SRF2272" s="225"/>
      <c r="SRG2272" s="225"/>
      <c r="SRH2272" s="225"/>
      <c r="SRI2272" s="225"/>
      <c r="SRJ2272" s="225"/>
      <c r="SRK2272" s="225"/>
      <c r="SRL2272" s="225"/>
      <c r="SRM2272" s="225"/>
      <c r="SRN2272" s="225"/>
      <c r="SRO2272" s="225"/>
      <c r="SRP2272" s="225"/>
      <c r="SRQ2272" s="225"/>
      <c r="SRR2272" s="225"/>
      <c r="SRS2272" s="225"/>
      <c r="SRT2272" s="225"/>
      <c r="SRU2272" s="225"/>
      <c r="SRV2272" s="225"/>
      <c r="SRW2272" s="225"/>
      <c r="SRX2272" s="225"/>
      <c r="SRY2272" s="225"/>
      <c r="SRZ2272" s="225"/>
      <c r="SSA2272" s="225"/>
      <c r="SSB2272" s="225"/>
      <c r="SSC2272" s="225"/>
      <c r="SSD2272" s="225"/>
      <c r="SSE2272" s="225"/>
      <c r="SSF2272" s="225"/>
      <c r="SSG2272" s="225"/>
      <c r="SSH2272" s="225"/>
      <c r="SSI2272" s="225"/>
      <c r="SSJ2272" s="225"/>
      <c r="SSK2272" s="225"/>
      <c r="SSL2272" s="225"/>
      <c r="SSM2272" s="225"/>
      <c r="SSN2272" s="225"/>
      <c r="SSO2272" s="225"/>
      <c r="SSP2272" s="225"/>
      <c r="SSQ2272" s="225"/>
      <c r="SSR2272" s="225"/>
      <c r="SSS2272" s="225"/>
      <c r="SST2272" s="225"/>
      <c r="SSU2272" s="225"/>
      <c r="SSV2272" s="225"/>
      <c r="SSW2272" s="225"/>
      <c r="SSX2272" s="225"/>
      <c r="SSY2272" s="225"/>
      <c r="SSZ2272" s="225"/>
      <c r="STA2272" s="225"/>
      <c r="STB2272" s="225"/>
      <c r="STC2272" s="225"/>
      <c r="STD2272" s="225"/>
      <c r="STE2272" s="225"/>
      <c r="STF2272" s="225"/>
      <c r="STG2272" s="225"/>
      <c r="STH2272" s="225"/>
      <c r="STI2272" s="225"/>
      <c r="STJ2272" s="225"/>
      <c r="STK2272" s="225"/>
      <c r="STL2272" s="225"/>
      <c r="STM2272" s="225"/>
      <c r="STN2272" s="225"/>
      <c r="STO2272" s="225"/>
      <c r="STP2272" s="225"/>
      <c r="STQ2272" s="225"/>
      <c r="STR2272" s="225"/>
      <c r="STS2272" s="225"/>
      <c r="STT2272" s="225"/>
      <c r="STU2272" s="225"/>
      <c r="STV2272" s="225"/>
      <c r="STW2272" s="225"/>
      <c r="STX2272" s="225"/>
      <c r="STY2272" s="225"/>
      <c r="STZ2272" s="225"/>
      <c r="SUA2272" s="225"/>
      <c r="SUB2272" s="225"/>
      <c r="SUC2272" s="225"/>
      <c r="SUD2272" s="225"/>
      <c r="SUE2272" s="225"/>
      <c r="SUF2272" s="225"/>
      <c r="SUG2272" s="225"/>
      <c r="SUH2272" s="225"/>
      <c r="SUI2272" s="225"/>
      <c r="SUJ2272" s="225"/>
      <c r="SUK2272" s="225"/>
      <c r="SUL2272" s="225"/>
      <c r="SUM2272" s="225"/>
      <c r="SUN2272" s="225"/>
      <c r="SUO2272" s="225"/>
      <c r="SUP2272" s="225"/>
      <c r="SUQ2272" s="225"/>
      <c r="SUR2272" s="225"/>
      <c r="SUS2272" s="225"/>
      <c r="SUT2272" s="225"/>
      <c r="SUU2272" s="225"/>
      <c r="SUV2272" s="225"/>
      <c r="SUW2272" s="225"/>
      <c r="SUX2272" s="225"/>
      <c r="SUY2272" s="225"/>
      <c r="SUZ2272" s="225"/>
      <c r="SVA2272" s="225"/>
      <c r="SVB2272" s="225"/>
      <c r="SVC2272" s="225"/>
      <c r="SVD2272" s="225"/>
      <c r="SVE2272" s="225"/>
      <c r="SVF2272" s="225"/>
      <c r="SVG2272" s="225"/>
      <c r="SVH2272" s="225"/>
      <c r="SVI2272" s="225"/>
      <c r="SVJ2272" s="225"/>
      <c r="SVK2272" s="225"/>
      <c r="SVL2272" s="225"/>
      <c r="SVM2272" s="225"/>
      <c r="SVN2272" s="225"/>
      <c r="SVO2272" s="225"/>
      <c r="SVP2272" s="225"/>
      <c r="SVQ2272" s="225"/>
      <c r="SVR2272" s="225"/>
      <c r="SVS2272" s="225"/>
      <c r="SVT2272" s="225"/>
      <c r="SVU2272" s="225"/>
      <c r="SVV2272" s="225"/>
      <c r="SVW2272" s="225"/>
      <c r="SVX2272" s="225"/>
      <c r="SVY2272" s="225"/>
      <c r="SVZ2272" s="225"/>
      <c r="SWA2272" s="225"/>
      <c r="SWB2272" s="225"/>
      <c r="SWC2272" s="225"/>
      <c r="SWD2272" s="225"/>
      <c r="SWE2272" s="225"/>
      <c r="SWF2272" s="225"/>
      <c r="SWG2272" s="225"/>
      <c r="SWH2272" s="225"/>
      <c r="SWI2272" s="225"/>
      <c r="SWJ2272" s="225"/>
      <c r="SWK2272" s="225"/>
      <c r="SWL2272" s="225"/>
      <c r="SWM2272" s="225"/>
      <c r="SWN2272" s="225"/>
      <c r="SWO2272" s="225"/>
      <c r="SWP2272" s="225"/>
      <c r="SWQ2272" s="225"/>
      <c r="SWR2272" s="225"/>
      <c r="SWS2272" s="225"/>
      <c r="SWT2272" s="225"/>
      <c r="SWU2272" s="225"/>
      <c r="SWV2272" s="225"/>
      <c r="SWW2272" s="225"/>
      <c r="SWX2272" s="225"/>
      <c r="SWY2272" s="225"/>
      <c r="SWZ2272" s="225"/>
      <c r="SXA2272" s="225"/>
      <c r="SXB2272" s="225"/>
      <c r="SXC2272" s="225"/>
      <c r="SXD2272" s="225"/>
      <c r="SXE2272" s="225"/>
      <c r="SXF2272" s="225"/>
      <c r="SXG2272" s="225"/>
      <c r="SXH2272" s="225"/>
      <c r="SXI2272" s="225"/>
      <c r="SXJ2272" s="225"/>
      <c r="SXK2272" s="225"/>
      <c r="SXL2272" s="225"/>
      <c r="SXM2272" s="225"/>
      <c r="SXN2272" s="225"/>
      <c r="SXO2272" s="225"/>
      <c r="SXP2272" s="225"/>
      <c r="SXQ2272" s="225"/>
      <c r="SXR2272" s="225"/>
      <c r="SXS2272" s="225"/>
      <c r="SXT2272" s="225"/>
      <c r="SXU2272" s="225"/>
      <c r="SXV2272" s="225"/>
      <c r="SXW2272" s="225"/>
      <c r="SXX2272" s="225"/>
      <c r="SXY2272" s="225"/>
      <c r="SXZ2272" s="225"/>
      <c r="SYA2272" s="225"/>
      <c r="SYB2272" s="225"/>
      <c r="SYC2272" s="225"/>
      <c r="SYD2272" s="225"/>
      <c r="SYE2272" s="225"/>
      <c r="SYF2272" s="225"/>
      <c r="SYG2272" s="225"/>
      <c r="SYH2272" s="225"/>
      <c r="SYI2272" s="225"/>
      <c r="SYJ2272" s="225"/>
      <c r="SYK2272" s="225"/>
      <c r="SYL2272" s="225"/>
      <c r="SYM2272" s="225"/>
      <c r="SYN2272" s="225"/>
      <c r="SYO2272" s="225"/>
      <c r="SYP2272" s="225"/>
      <c r="SYQ2272" s="225"/>
      <c r="SYR2272" s="225"/>
      <c r="SYS2272" s="225"/>
      <c r="SYT2272" s="225"/>
      <c r="SYU2272" s="225"/>
      <c r="SYV2272" s="225"/>
      <c r="SYW2272" s="225"/>
      <c r="SYX2272" s="225"/>
      <c r="SYY2272" s="225"/>
      <c r="SYZ2272" s="225"/>
      <c r="SZA2272" s="225"/>
      <c r="SZB2272" s="225"/>
      <c r="SZC2272" s="225"/>
      <c r="SZD2272" s="225"/>
      <c r="SZE2272" s="225"/>
      <c r="SZF2272" s="225"/>
      <c r="SZG2272" s="225"/>
      <c r="SZH2272" s="225"/>
      <c r="SZI2272" s="225"/>
      <c r="SZJ2272" s="225"/>
      <c r="SZK2272" s="225"/>
      <c r="SZL2272" s="225"/>
      <c r="SZM2272" s="225"/>
      <c r="SZN2272" s="225"/>
      <c r="SZO2272" s="225"/>
      <c r="SZP2272" s="225"/>
      <c r="SZQ2272" s="225"/>
      <c r="SZR2272" s="225"/>
      <c r="SZS2272" s="225"/>
      <c r="SZT2272" s="225"/>
      <c r="SZU2272" s="225"/>
      <c r="SZV2272" s="225"/>
      <c r="SZW2272" s="225"/>
      <c r="SZX2272" s="225"/>
      <c r="SZY2272" s="225"/>
      <c r="SZZ2272" s="225"/>
      <c r="TAA2272" s="225"/>
      <c r="TAB2272" s="225"/>
      <c r="TAC2272" s="225"/>
      <c r="TAD2272" s="225"/>
      <c r="TAE2272" s="225"/>
      <c r="TAF2272" s="225"/>
      <c r="TAG2272" s="225"/>
      <c r="TAH2272" s="225"/>
      <c r="TAI2272" s="225"/>
      <c r="TAJ2272" s="225"/>
      <c r="TAK2272" s="225"/>
      <c r="TAL2272" s="225"/>
      <c r="TAM2272" s="225"/>
      <c r="TAN2272" s="225"/>
      <c r="TAO2272" s="225"/>
      <c r="TAP2272" s="225"/>
      <c r="TAQ2272" s="225"/>
      <c r="TAR2272" s="225"/>
      <c r="TAS2272" s="225"/>
      <c r="TAT2272" s="225"/>
      <c r="TAU2272" s="225"/>
      <c r="TAV2272" s="225"/>
      <c r="TAW2272" s="225"/>
      <c r="TAX2272" s="225"/>
      <c r="TAY2272" s="225"/>
      <c r="TAZ2272" s="225"/>
      <c r="TBA2272" s="225"/>
      <c r="TBB2272" s="225"/>
      <c r="TBC2272" s="225"/>
      <c r="TBD2272" s="225"/>
      <c r="TBE2272" s="225"/>
      <c r="TBF2272" s="225"/>
      <c r="TBG2272" s="225"/>
      <c r="TBH2272" s="225"/>
      <c r="TBI2272" s="225"/>
      <c r="TBJ2272" s="225"/>
      <c r="TBK2272" s="225"/>
      <c r="TBL2272" s="225"/>
      <c r="TBM2272" s="225"/>
      <c r="TBN2272" s="225"/>
      <c r="TBO2272" s="225"/>
      <c r="TBP2272" s="225"/>
      <c r="TBQ2272" s="225"/>
      <c r="TBR2272" s="225"/>
      <c r="TBS2272" s="225"/>
      <c r="TBT2272" s="225"/>
      <c r="TBU2272" s="225"/>
      <c r="TBV2272" s="225"/>
      <c r="TBW2272" s="225"/>
      <c r="TBX2272" s="225"/>
      <c r="TBY2272" s="225"/>
      <c r="TBZ2272" s="225"/>
      <c r="TCA2272" s="225"/>
      <c r="TCB2272" s="225"/>
      <c r="TCC2272" s="225"/>
      <c r="TCD2272" s="225"/>
      <c r="TCE2272" s="225"/>
      <c r="TCF2272" s="225"/>
      <c r="TCG2272" s="225"/>
      <c r="TCH2272" s="225"/>
      <c r="TCI2272" s="225"/>
      <c r="TCJ2272" s="225"/>
      <c r="TCK2272" s="225"/>
      <c r="TCL2272" s="225"/>
      <c r="TCM2272" s="225"/>
      <c r="TCN2272" s="225"/>
      <c r="TCO2272" s="225"/>
      <c r="TCP2272" s="225"/>
      <c r="TCQ2272" s="225"/>
      <c r="TCR2272" s="225"/>
      <c r="TCS2272" s="225"/>
      <c r="TCT2272" s="225"/>
      <c r="TCU2272" s="225"/>
      <c r="TCV2272" s="225"/>
      <c r="TCW2272" s="225"/>
      <c r="TCX2272" s="225"/>
      <c r="TCY2272" s="225"/>
      <c r="TCZ2272" s="225"/>
      <c r="TDA2272" s="225"/>
      <c r="TDB2272" s="225"/>
      <c r="TDC2272" s="225"/>
      <c r="TDD2272" s="225"/>
      <c r="TDE2272" s="225"/>
      <c r="TDF2272" s="225"/>
      <c r="TDG2272" s="225"/>
      <c r="TDH2272" s="225"/>
      <c r="TDI2272" s="225"/>
      <c r="TDJ2272" s="225"/>
      <c r="TDK2272" s="225"/>
      <c r="TDL2272" s="225"/>
      <c r="TDM2272" s="225"/>
      <c r="TDN2272" s="225"/>
      <c r="TDO2272" s="225"/>
      <c r="TDP2272" s="225"/>
      <c r="TDQ2272" s="225"/>
      <c r="TDR2272" s="225"/>
      <c r="TDS2272" s="225"/>
      <c r="TDT2272" s="225"/>
      <c r="TDU2272" s="225"/>
      <c r="TDV2272" s="225"/>
      <c r="TDW2272" s="225"/>
      <c r="TDX2272" s="225"/>
      <c r="TDY2272" s="225"/>
      <c r="TDZ2272" s="225"/>
      <c r="TEA2272" s="225"/>
      <c r="TEB2272" s="225"/>
      <c r="TEC2272" s="225"/>
      <c r="TED2272" s="225"/>
      <c r="TEE2272" s="225"/>
      <c r="TEF2272" s="225"/>
      <c r="TEG2272" s="225"/>
      <c r="TEH2272" s="225"/>
      <c r="TEI2272" s="225"/>
      <c r="TEJ2272" s="225"/>
      <c r="TEK2272" s="225"/>
      <c r="TEL2272" s="225"/>
      <c r="TEM2272" s="225"/>
      <c r="TEN2272" s="225"/>
      <c r="TEO2272" s="225"/>
      <c r="TEP2272" s="225"/>
      <c r="TEQ2272" s="225"/>
      <c r="TER2272" s="225"/>
      <c r="TES2272" s="225"/>
      <c r="TET2272" s="225"/>
      <c r="TEU2272" s="225"/>
      <c r="TEV2272" s="225"/>
      <c r="TEW2272" s="225"/>
      <c r="TEX2272" s="225"/>
      <c r="TEY2272" s="225"/>
      <c r="TEZ2272" s="225"/>
      <c r="TFA2272" s="225"/>
      <c r="TFB2272" s="225"/>
      <c r="TFC2272" s="225"/>
      <c r="TFD2272" s="225"/>
      <c r="TFE2272" s="225"/>
      <c r="TFF2272" s="225"/>
      <c r="TFG2272" s="225"/>
      <c r="TFH2272" s="225"/>
      <c r="TFI2272" s="225"/>
      <c r="TFJ2272" s="225"/>
      <c r="TFK2272" s="225"/>
      <c r="TFL2272" s="225"/>
      <c r="TFM2272" s="225"/>
      <c r="TFN2272" s="225"/>
      <c r="TFO2272" s="225"/>
      <c r="TFP2272" s="225"/>
      <c r="TFQ2272" s="225"/>
      <c r="TFR2272" s="225"/>
      <c r="TFS2272" s="225"/>
      <c r="TFT2272" s="225"/>
      <c r="TFU2272" s="225"/>
      <c r="TFV2272" s="225"/>
      <c r="TFW2272" s="225"/>
      <c r="TFX2272" s="225"/>
      <c r="TFY2272" s="225"/>
      <c r="TFZ2272" s="225"/>
      <c r="TGA2272" s="225"/>
      <c r="TGB2272" s="225"/>
      <c r="TGC2272" s="225"/>
      <c r="TGD2272" s="225"/>
      <c r="TGE2272" s="225"/>
      <c r="TGF2272" s="225"/>
      <c r="TGG2272" s="225"/>
      <c r="TGH2272" s="225"/>
      <c r="TGI2272" s="225"/>
      <c r="TGJ2272" s="225"/>
      <c r="TGK2272" s="225"/>
      <c r="TGL2272" s="225"/>
      <c r="TGM2272" s="225"/>
      <c r="TGN2272" s="225"/>
      <c r="TGO2272" s="225"/>
      <c r="TGP2272" s="225"/>
      <c r="TGQ2272" s="225"/>
      <c r="TGR2272" s="225"/>
      <c r="TGS2272" s="225"/>
      <c r="TGT2272" s="225"/>
      <c r="TGU2272" s="225"/>
      <c r="TGV2272" s="225"/>
      <c r="TGW2272" s="225"/>
      <c r="TGX2272" s="225"/>
      <c r="TGY2272" s="225"/>
      <c r="TGZ2272" s="225"/>
      <c r="THA2272" s="225"/>
      <c r="THB2272" s="225"/>
      <c r="THC2272" s="225"/>
      <c r="THD2272" s="225"/>
      <c r="THE2272" s="225"/>
      <c r="THF2272" s="225"/>
      <c r="THG2272" s="225"/>
      <c r="THH2272" s="225"/>
      <c r="THI2272" s="225"/>
      <c r="THJ2272" s="225"/>
      <c r="THK2272" s="225"/>
      <c r="THL2272" s="225"/>
      <c r="THM2272" s="225"/>
      <c r="THN2272" s="225"/>
      <c r="THO2272" s="225"/>
      <c r="THP2272" s="225"/>
      <c r="THQ2272" s="225"/>
      <c r="THR2272" s="225"/>
      <c r="THS2272" s="225"/>
      <c r="THT2272" s="225"/>
      <c r="THU2272" s="225"/>
      <c r="THV2272" s="225"/>
      <c r="THW2272" s="225"/>
      <c r="THX2272" s="225"/>
      <c r="THY2272" s="225"/>
      <c r="THZ2272" s="225"/>
      <c r="TIA2272" s="225"/>
      <c r="TIB2272" s="225"/>
      <c r="TIC2272" s="225"/>
      <c r="TID2272" s="225"/>
      <c r="TIE2272" s="225"/>
      <c r="TIF2272" s="225"/>
      <c r="TIG2272" s="225"/>
      <c r="TIH2272" s="225"/>
      <c r="TII2272" s="225"/>
      <c r="TIJ2272" s="225"/>
      <c r="TIK2272" s="225"/>
      <c r="TIL2272" s="225"/>
      <c r="TIM2272" s="225"/>
      <c r="TIN2272" s="225"/>
      <c r="TIO2272" s="225"/>
      <c r="TIP2272" s="225"/>
      <c r="TIQ2272" s="225"/>
      <c r="TIR2272" s="225"/>
      <c r="TIS2272" s="225"/>
      <c r="TIT2272" s="225"/>
      <c r="TIU2272" s="225"/>
      <c r="TIV2272" s="225"/>
      <c r="TIW2272" s="225"/>
      <c r="TIX2272" s="225"/>
      <c r="TIY2272" s="225"/>
      <c r="TIZ2272" s="225"/>
      <c r="TJA2272" s="225"/>
      <c r="TJB2272" s="225"/>
      <c r="TJC2272" s="225"/>
      <c r="TJD2272" s="225"/>
      <c r="TJE2272" s="225"/>
      <c r="TJF2272" s="225"/>
      <c r="TJG2272" s="225"/>
      <c r="TJH2272" s="225"/>
      <c r="TJI2272" s="225"/>
      <c r="TJJ2272" s="225"/>
      <c r="TJK2272" s="225"/>
      <c r="TJL2272" s="225"/>
      <c r="TJM2272" s="225"/>
      <c r="TJN2272" s="225"/>
      <c r="TJO2272" s="225"/>
      <c r="TJP2272" s="225"/>
      <c r="TJQ2272" s="225"/>
      <c r="TJR2272" s="225"/>
      <c r="TJS2272" s="225"/>
      <c r="TJT2272" s="225"/>
      <c r="TJU2272" s="225"/>
      <c r="TJV2272" s="225"/>
      <c r="TJW2272" s="225"/>
      <c r="TJX2272" s="225"/>
      <c r="TJY2272" s="225"/>
      <c r="TJZ2272" s="225"/>
      <c r="TKA2272" s="225"/>
      <c r="TKB2272" s="225"/>
      <c r="TKC2272" s="225"/>
      <c r="TKD2272" s="225"/>
      <c r="TKE2272" s="225"/>
      <c r="TKF2272" s="225"/>
      <c r="TKG2272" s="225"/>
      <c r="TKH2272" s="225"/>
      <c r="TKI2272" s="225"/>
      <c r="TKJ2272" s="225"/>
      <c r="TKK2272" s="225"/>
      <c r="TKL2272" s="225"/>
      <c r="TKM2272" s="225"/>
      <c r="TKN2272" s="225"/>
      <c r="TKO2272" s="225"/>
      <c r="TKP2272" s="225"/>
      <c r="TKQ2272" s="225"/>
      <c r="TKR2272" s="225"/>
      <c r="TKS2272" s="225"/>
      <c r="TKT2272" s="225"/>
      <c r="TKU2272" s="225"/>
      <c r="TKV2272" s="225"/>
      <c r="TKW2272" s="225"/>
      <c r="TKX2272" s="225"/>
      <c r="TKY2272" s="225"/>
      <c r="TKZ2272" s="225"/>
      <c r="TLA2272" s="225"/>
      <c r="TLB2272" s="225"/>
      <c r="TLC2272" s="225"/>
      <c r="TLD2272" s="225"/>
      <c r="TLE2272" s="225"/>
      <c r="TLF2272" s="225"/>
      <c r="TLG2272" s="225"/>
      <c r="TLH2272" s="225"/>
      <c r="TLI2272" s="225"/>
      <c r="TLJ2272" s="225"/>
      <c r="TLK2272" s="225"/>
      <c r="TLL2272" s="225"/>
      <c r="TLM2272" s="225"/>
      <c r="TLN2272" s="225"/>
      <c r="TLO2272" s="225"/>
      <c r="TLP2272" s="225"/>
      <c r="TLQ2272" s="225"/>
      <c r="TLR2272" s="225"/>
      <c r="TLS2272" s="225"/>
      <c r="TLT2272" s="225"/>
      <c r="TLU2272" s="225"/>
      <c r="TLV2272" s="225"/>
      <c r="TLW2272" s="225"/>
      <c r="TLX2272" s="225"/>
      <c r="TLY2272" s="225"/>
      <c r="TLZ2272" s="225"/>
      <c r="TMA2272" s="225"/>
      <c r="TMB2272" s="225"/>
      <c r="TMC2272" s="225"/>
      <c r="TMD2272" s="225"/>
      <c r="TME2272" s="225"/>
      <c r="TMF2272" s="225"/>
      <c r="TMG2272" s="225"/>
      <c r="TMH2272" s="225"/>
      <c r="TMI2272" s="225"/>
      <c r="TMJ2272" s="225"/>
      <c r="TMK2272" s="225"/>
      <c r="TML2272" s="225"/>
      <c r="TMM2272" s="225"/>
      <c r="TMN2272" s="225"/>
      <c r="TMO2272" s="225"/>
      <c r="TMP2272" s="225"/>
      <c r="TMQ2272" s="225"/>
      <c r="TMR2272" s="225"/>
      <c r="TMS2272" s="225"/>
      <c r="TMT2272" s="225"/>
      <c r="TMU2272" s="225"/>
      <c r="TMV2272" s="225"/>
      <c r="TMW2272" s="225"/>
      <c r="TMX2272" s="225"/>
      <c r="TMY2272" s="225"/>
      <c r="TMZ2272" s="225"/>
      <c r="TNA2272" s="225"/>
      <c r="TNB2272" s="225"/>
      <c r="TNC2272" s="225"/>
      <c r="TND2272" s="225"/>
      <c r="TNE2272" s="225"/>
      <c r="TNF2272" s="225"/>
      <c r="TNG2272" s="225"/>
      <c r="TNH2272" s="225"/>
      <c r="TNI2272" s="225"/>
      <c r="TNJ2272" s="225"/>
      <c r="TNK2272" s="225"/>
      <c r="TNL2272" s="225"/>
      <c r="TNM2272" s="225"/>
      <c r="TNN2272" s="225"/>
      <c r="TNO2272" s="225"/>
      <c r="TNP2272" s="225"/>
      <c r="TNQ2272" s="225"/>
      <c r="TNR2272" s="225"/>
      <c r="TNS2272" s="225"/>
      <c r="TNT2272" s="225"/>
      <c r="TNU2272" s="225"/>
      <c r="TNV2272" s="225"/>
      <c r="TNW2272" s="225"/>
      <c r="TNX2272" s="225"/>
      <c r="TNY2272" s="225"/>
      <c r="TNZ2272" s="225"/>
      <c r="TOA2272" s="225"/>
      <c r="TOB2272" s="225"/>
      <c r="TOC2272" s="225"/>
      <c r="TOD2272" s="225"/>
      <c r="TOE2272" s="225"/>
      <c r="TOF2272" s="225"/>
      <c r="TOG2272" s="225"/>
      <c r="TOH2272" s="225"/>
      <c r="TOI2272" s="225"/>
      <c r="TOJ2272" s="225"/>
      <c r="TOK2272" s="225"/>
      <c r="TOL2272" s="225"/>
      <c r="TOM2272" s="225"/>
      <c r="TON2272" s="225"/>
      <c r="TOO2272" s="225"/>
      <c r="TOP2272" s="225"/>
      <c r="TOQ2272" s="225"/>
      <c r="TOR2272" s="225"/>
      <c r="TOS2272" s="225"/>
      <c r="TOT2272" s="225"/>
      <c r="TOU2272" s="225"/>
      <c r="TOV2272" s="225"/>
      <c r="TOW2272" s="225"/>
      <c r="TOX2272" s="225"/>
      <c r="TOY2272" s="225"/>
      <c r="TOZ2272" s="225"/>
      <c r="TPA2272" s="225"/>
      <c r="TPB2272" s="225"/>
      <c r="TPC2272" s="225"/>
      <c r="TPD2272" s="225"/>
      <c r="TPE2272" s="225"/>
      <c r="TPF2272" s="225"/>
      <c r="TPG2272" s="225"/>
      <c r="TPH2272" s="225"/>
      <c r="TPI2272" s="225"/>
      <c r="TPJ2272" s="225"/>
      <c r="TPK2272" s="225"/>
      <c r="TPL2272" s="225"/>
      <c r="TPM2272" s="225"/>
      <c r="TPN2272" s="225"/>
      <c r="TPO2272" s="225"/>
      <c r="TPP2272" s="225"/>
      <c r="TPQ2272" s="225"/>
      <c r="TPR2272" s="225"/>
      <c r="TPS2272" s="225"/>
      <c r="TPT2272" s="225"/>
      <c r="TPU2272" s="225"/>
      <c r="TPV2272" s="225"/>
      <c r="TPW2272" s="225"/>
      <c r="TPX2272" s="225"/>
      <c r="TPY2272" s="225"/>
      <c r="TPZ2272" s="225"/>
      <c r="TQA2272" s="225"/>
      <c r="TQB2272" s="225"/>
      <c r="TQC2272" s="225"/>
      <c r="TQD2272" s="225"/>
      <c r="TQE2272" s="225"/>
      <c r="TQF2272" s="225"/>
      <c r="TQG2272" s="225"/>
      <c r="TQH2272" s="225"/>
      <c r="TQI2272" s="225"/>
      <c r="TQJ2272" s="225"/>
      <c r="TQK2272" s="225"/>
      <c r="TQL2272" s="225"/>
      <c r="TQM2272" s="225"/>
      <c r="TQN2272" s="225"/>
      <c r="TQO2272" s="225"/>
      <c r="TQP2272" s="225"/>
      <c r="TQQ2272" s="225"/>
      <c r="TQR2272" s="225"/>
      <c r="TQS2272" s="225"/>
      <c r="TQT2272" s="225"/>
      <c r="TQU2272" s="225"/>
      <c r="TQV2272" s="225"/>
      <c r="TQW2272" s="225"/>
      <c r="TQX2272" s="225"/>
      <c r="TQY2272" s="225"/>
      <c r="TQZ2272" s="225"/>
      <c r="TRA2272" s="225"/>
      <c r="TRB2272" s="225"/>
      <c r="TRC2272" s="225"/>
      <c r="TRD2272" s="225"/>
      <c r="TRE2272" s="225"/>
      <c r="TRF2272" s="225"/>
      <c r="TRG2272" s="225"/>
      <c r="TRH2272" s="225"/>
      <c r="TRI2272" s="225"/>
      <c r="TRJ2272" s="225"/>
      <c r="TRK2272" s="225"/>
      <c r="TRL2272" s="225"/>
      <c r="TRM2272" s="225"/>
      <c r="TRN2272" s="225"/>
      <c r="TRO2272" s="225"/>
      <c r="TRP2272" s="225"/>
      <c r="TRQ2272" s="225"/>
      <c r="TRR2272" s="225"/>
      <c r="TRS2272" s="225"/>
      <c r="TRT2272" s="225"/>
      <c r="TRU2272" s="225"/>
      <c r="TRV2272" s="225"/>
      <c r="TRW2272" s="225"/>
      <c r="TRX2272" s="225"/>
      <c r="TRY2272" s="225"/>
      <c r="TRZ2272" s="225"/>
      <c r="TSA2272" s="225"/>
      <c r="TSB2272" s="225"/>
      <c r="TSC2272" s="225"/>
      <c r="TSD2272" s="225"/>
      <c r="TSE2272" s="225"/>
      <c r="TSF2272" s="225"/>
      <c r="TSG2272" s="225"/>
      <c r="TSH2272" s="225"/>
      <c r="TSI2272" s="225"/>
      <c r="TSJ2272" s="225"/>
      <c r="TSK2272" s="225"/>
      <c r="TSL2272" s="225"/>
      <c r="TSM2272" s="225"/>
      <c r="TSN2272" s="225"/>
      <c r="TSO2272" s="225"/>
      <c r="TSP2272" s="225"/>
      <c r="TSQ2272" s="225"/>
      <c r="TSR2272" s="225"/>
      <c r="TSS2272" s="225"/>
      <c r="TST2272" s="225"/>
      <c r="TSU2272" s="225"/>
      <c r="TSV2272" s="225"/>
      <c r="TSW2272" s="225"/>
      <c r="TSX2272" s="225"/>
      <c r="TSY2272" s="225"/>
      <c r="TSZ2272" s="225"/>
      <c r="TTA2272" s="225"/>
      <c r="TTB2272" s="225"/>
      <c r="TTC2272" s="225"/>
      <c r="TTD2272" s="225"/>
      <c r="TTE2272" s="225"/>
      <c r="TTF2272" s="225"/>
      <c r="TTG2272" s="225"/>
      <c r="TTH2272" s="225"/>
      <c r="TTI2272" s="225"/>
      <c r="TTJ2272" s="225"/>
      <c r="TTK2272" s="225"/>
      <c r="TTL2272" s="225"/>
      <c r="TTM2272" s="225"/>
      <c r="TTN2272" s="225"/>
      <c r="TTO2272" s="225"/>
      <c r="TTP2272" s="225"/>
      <c r="TTQ2272" s="225"/>
      <c r="TTR2272" s="225"/>
      <c r="TTS2272" s="225"/>
      <c r="TTT2272" s="225"/>
      <c r="TTU2272" s="225"/>
      <c r="TTV2272" s="225"/>
      <c r="TTW2272" s="225"/>
      <c r="TTX2272" s="225"/>
      <c r="TTY2272" s="225"/>
      <c r="TTZ2272" s="225"/>
      <c r="TUA2272" s="225"/>
      <c r="TUB2272" s="225"/>
      <c r="TUC2272" s="225"/>
      <c r="TUD2272" s="225"/>
      <c r="TUE2272" s="225"/>
      <c r="TUF2272" s="225"/>
      <c r="TUG2272" s="225"/>
      <c r="TUH2272" s="225"/>
      <c r="TUI2272" s="225"/>
      <c r="TUJ2272" s="225"/>
      <c r="TUK2272" s="225"/>
      <c r="TUL2272" s="225"/>
      <c r="TUM2272" s="225"/>
      <c r="TUN2272" s="225"/>
      <c r="TUO2272" s="225"/>
      <c r="TUP2272" s="225"/>
      <c r="TUQ2272" s="225"/>
      <c r="TUR2272" s="225"/>
      <c r="TUS2272" s="225"/>
      <c r="TUT2272" s="225"/>
      <c r="TUU2272" s="225"/>
      <c r="TUV2272" s="225"/>
      <c r="TUW2272" s="225"/>
      <c r="TUX2272" s="225"/>
      <c r="TUY2272" s="225"/>
      <c r="TUZ2272" s="225"/>
      <c r="TVA2272" s="225"/>
      <c r="TVB2272" s="225"/>
      <c r="TVC2272" s="225"/>
      <c r="TVD2272" s="225"/>
      <c r="TVE2272" s="225"/>
      <c r="TVF2272" s="225"/>
      <c r="TVG2272" s="225"/>
      <c r="TVH2272" s="225"/>
      <c r="TVI2272" s="225"/>
      <c r="TVJ2272" s="225"/>
      <c r="TVK2272" s="225"/>
      <c r="TVL2272" s="225"/>
      <c r="TVM2272" s="225"/>
      <c r="TVN2272" s="225"/>
      <c r="TVO2272" s="225"/>
      <c r="TVP2272" s="225"/>
      <c r="TVQ2272" s="225"/>
      <c r="TVR2272" s="225"/>
      <c r="TVS2272" s="225"/>
      <c r="TVT2272" s="225"/>
      <c r="TVU2272" s="225"/>
      <c r="TVV2272" s="225"/>
      <c r="TVW2272" s="225"/>
      <c r="TVX2272" s="225"/>
      <c r="TVY2272" s="225"/>
      <c r="TVZ2272" s="225"/>
      <c r="TWA2272" s="225"/>
      <c r="TWB2272" s="225"/>
      <c r="TWC2272" s="225"/>
      <c r="TWD2272" s="225"/>
      <c r="TWE2272" s="225"/>
      <c r="TWF2272" s="225"/>
      <c r="TWG2272" s="225"/>
      <c r="TWH2272" s="225"/>
      <c r="TWI2272" s="225"/>
      <c r="TWJ2272" s="225"/>
      <c r="TWK2272" s="225"/>
      <c r="TWL2272" s="225"/>
      <c r="TWM2272" s="225"/>
      <c r="TWN2272" s="225"/>
      <c r="TWO2272" s="225"/>
      <c r="TWP2272" s="225"/>
      <c r="TWQ2272" s="225"/>
      <c r="TWR2272" s="225"/>
      <c r="TWS2272" s="225"/>
      <c r="TWT2272" s="225"/>
      <c r="TWU2272" s="225"/>
      <c r="TWV2272" s="225"/>
      <c r="TWW2272" s="225"/>
      <c r="TWX2272" s="225"/>
      <c r="TWY2272" s="225"/>
      <c r="TWZ2272" s="225"/>
      <c r="TXA2272" s="225"/>
      <c r="TXB2272" s="225"/>
      <c r="TXC2272" s="225"/>
      <c r="TXD2272" s="225"/>
      <c r="TXE2272" s="225"/>
      <c r="TXF2272" s="225"/>
      <c r="TXG2272" s="225"/>
      <c r="TXH2272" s="225"/>
      <c r="TXI2272" s="225"/>
      <c r="TXJ2272" s="225"/>
      <c r="TXK2272" s="225"/>
      <c r="TXL2272" s="225"/>
      <c r="TXM2272" s="225"/>
      <c r="TXN2272" s="225"/>
      <c r="TXO2272" s="225"/>
      <c r="TXP2272" s="225"/>
      <c r="TXQ2272" s="225"/>
      <c r="TXR2272" s="225"/>
      <c r="TXS2272" s="225"/>
      <c r="TXT2272" s="225"/>
      <c r="TXU2272" s="225"/>
      <c r="TXV2272" s="225"/>
      <c r="TXW2272" s="225"/>
      <c r="TXX2272" s="225"/>
      <c r="TXY2272" s="225"/>
      <c r="TXZ2272" s="225"/>
      <c r="TYA2272" s="225"/>
      <c r="TYB2272" s="225"/>
      <c r="TYC2272" s="225"/>
      <c r="TYD2272" s="225"/>
      <c r="TYE2272" s="225"/>
      <c r="TYF2272" s="225"/>
      <c r="TYG2272" s="225"/>
      <c r="TYH2272" s="225"/>
      <c r="TYI2272" s="225"/>
      <c r="TYJ2272" s="225"/>
      <c r="TYK2272" s="225"/>
      <c r="TYL2272" s="225"/>
      <c r="TYM2272" s="225"/>
      <c r="TYN2272" s="225"/>
      <c r="TYO2272" s="225"/>
      <c r="TYP2272" s="225"/>
      <c r="TYQ2272" s="225"/>
      <c r="TYR2272" s="225"/>
      <c r="TYS2272" s="225"/>
      <c r="TYT2272" s="225"/>
      <c r="TYU2272" s="225"/>
      <c r="TYV2272" s="225"/>
      <c r="TYW2272" s="225"/>
      <c r="TYX2272" s="225"/>
      <c r="TYY2272" s="225"/>
      <c r="TYZ2272" s="225"/>
      <c r="TZA2272" s="225"/>
      <c r="TZB2272" s="225"/>
      <c r="TZC2272" s="225"/>
      <c r="TZD2272" s="225"/>
      <c r="TZE2272" s="225"/>
      <c r="TZF2272" s="225"/>
      <c r="TZG2272" s="225"/>
      <c r="TZH2272" s="225"/>
      <c r="TZI2272" s="225"/>
      <c r="TZJ2272" s="225"/>
      <c r="TZK2272" s="225"/>
      <c r="TZL2272" s="225"/>
      <c r="TZM2272" s="225"/>
      <c r="TZN2272" s="225"/>
      <c r="TZO2272" s="225"/>
      <c r="TZP2272" s="225"/>
      <c r="TZQ2272" s="225"/>
      <c r="TZR2272" s="225"/>
      <c r="TZS2272" s="225"/>
      <c r="TZT2272" s="225"/>
      <c r="TZU2272" s="225"/>
      <c r="TZV2272" s="225"/>
      <c r="TZW2272" s="225"/>
      <c r="TZX2272" s="225"/>
      <c r="TZY2272" s="225"/>
      <c r="TZZ2272" s="225"/>
      <c r="UAA2272" s="225"/>
      <c r="UAB2272" s="225"/>
      <c r="UAC2272" s="225"/>
      <c r="UAD2272" s="225"/>
      <c r="UAE2272" s="225"/>
      <c r="UAF2272" s="225"/>
      <c r="UAG2272" s="225"/>
      <c r="UAH2272" s="225"/>
      <c r="UAI2272" s="225"/>
      <c r="UAJ2272" s="225"/>
      <c r="UAK2272" s="225"/>
      <c r="UAL2272" s="225"/>
      <c r="UAM2272" s="225"/>
      <c r="UAN2272" s="225"/>
      <c r="UAO2272" s="225"/>
      <c r="UAP2272" s="225"/>
      <c r="UAQ2272" s="225"/>
      <c r="UAR2272" s="225"/>
      <c r="UAS2272" s="225"/>
      <c r="UAT2272" s="225"/>
      <c r="UAU2272" s="225"/>
      <c r="UAV2272" s="225"/>
      <c r="UAW2272" s="225"/>
      <c r="UAX2272" s="225"/>
      <c r="UAY2272" s="225"/>
      <c r="UAZ2272" s="225"/>
      <c r="UBA2272" s="225"/>
      <c r="UBB2272" s="225"/>
      <c r="UBC2272" s="225"/>
      <c r="UBD2272" s="225"/>
      <c r="UBE2272" s="225"/>
      <c r="UBF2272" s="225"/>
      <c r="UBG2272" s="225"/>
      <c r="UBH2272" s="225"/>
      <c r="UBI2272" s="225"/>
      <c r="UBJ2272" s="225"/>
      <c r="UBK2272" s="225"/>
      <c r="UBL2272" s="225"/>
      <c r="UBM2272" s="225"/>
      <c r="UBN2272" s="225"/>
      <c r="UBO2272" s="225"/>
      <c r="UBP2272" s="225"/>
      <c r="UBQ2272" s="225"/>
      <c r="UBR2272" s="225"/>
      <c r="UBS2272" s="225"/>
      <c r="UBT2272" s="225"/>
      <c r="UBU2272" s="225"/>
      <c r="UBV2272" s="225"/>
      <c r="UBW2272" s="225"/>
      <c r="UBX2272" s="225"/>
      <c r="UBY2272" s="225"/>
      <c r="UBZ2272" s="225"/>
      <c r="UCA2272" s="225"/>
      <c r="UCB2272" s="225"/>
      <c r="UCC2272" s="225"/>
      <c r="UCD2272" s="225"/>
      <c r="UCE2272" s="225"/>
      <c r="UCF2272" s="225"/>
      <c r="UCG2272" s="225"/>
      <c r="UCH2272" s="225"/>
      <c r="UCI2272" s="225"/>
      <c r="UCJ2272" s="225"/>
      <c r="UCK2272" s="225"/>
      <c r="UCL2272" s="225"/>
      <c r="UCM2272" s="225"/>
      <c r="UCN2272" s="225"/>
      <c r="UCO2272" s="225"/>
      <c r="UCP2272" s="225"/>
      <c r="UCQ2272" s="225"/>
      <c r="UCR2272" s="225"/>
      <c r="UCS2272" s="225"/>
      <c r="UCT2272" s="225"/>
      <c r="UCU2272" s="225"/>
      <c r="UCV2272" s="225"/>
      <c r="UCW2272" s="225"/>
      <c r="UCX2272" s="225"/>
      <c r="UCY2272" s="225"/>
      <c r="UCZ2272" s="225"/>
      <c r="UDA2272" s="225"/>
      <c r="UDB2272" s="225"/>
      <c r="UDC2272" s="225"/>
      <c r="UDD2272" s="225"/>
      <c r="UDE2272" s="225"/>
      <c r="UDF2272" s="225"/>
      <c r="UDG2272" s="225"/>
      <c r="UDH2272" s="225"/>
      <c r="UDI2272" s="225"/>
      <c r="UDJ2272" s="225"/>
      <c r="UDK2272" s="225"/>
      <c r="UDL2272" s="225"/>
      <c r="UDM2272" s="225"/>
      <c r="UDN2272" s="225"/>
      <c r="UDO2272" s="225"/>
      <c r="UDP2272" s="225"/>
      <c r="UDQ2272" s="225"/>
      <c r="UDR2272" s="225"/>
      <c r="UDS2272" s="225"/>
      <c r="UDT2272" s="225"/>
      <c r="UDU2272" s="225"/>
      <c r="UDV2272" s="225"/>
      <c r="UDW2272" s="225"/>
      <c r="UDX2272" s="225"/>
      <c r="UDY2272" s="225"/>
      <c r="UDZ2272" s="225"/>
      <c r="UEA2272" s="225"/>
      <c r="UEB2272" s="225"/>
      <c r="UEC2272" s="225"/>
      <c r="UED2272" s="225"/>
      <c r="UEE2272" s="225"/>
      <c r="UEF2272" s="225"/>
      <c r="UEG2272" s="225"/>
      <c r="UEH2272" s="225"/>
      <c r="UEI2272" s="225"/>
      <c r="UEJ2272" s="225"/>
      <c r="UEK2272" s="225"/>
      <c r="UEL2272" s="225"/>
      <c r="UEM2272" s="225"/>
      <c r="UEN2272" s="225"/>
      <c r="UEO2272" s="225"/>
      <c r="UEP2272" s="225"/>
      <c r="UEQ2272" s="225"/>
      <c r="UER2272" s="225"/>
      <c r="UES2272" s="225"/>
      <c r="UET2272" s="225"/>
      <c r="UEU2272" s="225"/>
      <c r="UEV2272" s="225"/>
      <c r="UEW2272" s="225"/>
      <c r="UEX2272" s="225"/>
      <c r="UEY2272" s="225"/>
      <c r="UEZ2272" s="225"/>
      <c r="UFA2272" s="225"/>
      <c r="UFB2272" s="225"/>
      <c r="UFC2272" s="225"/>
      <c r="UFD2272" s="225"/>
      <c r="UFE2272" s="225"/>
      <c r="UFF2272" s="225"/>
      <c r="UFG2272" s="225"/>
      <c r="UFH2272" s="225"/>
      <c r="UFI2272" s="225"/>
      <c r="UFJ2272" s="225"/>
      <c r="UFK2272" s="225"/>
      <c r="UFL2272" s="225"/>
      <c r="UFM2272" s="225"/>
      <c r="UFN2272" s="225"/>
      <c r="UFO2272" s="225"/>
      <c r="UFP2272" s="225"/>
      <c r="UFQ2272" s="225"/>
      <c r="UFR2272" s="225"/>
      <c r="UFS2272" s="225"/>
      <c r="UFT2272" s="225"/>
      <c r="UFU2272" s="225"/>
      <c r="UFV2272" s="225"/>
      <c r="UFW2272" s="225"/>
      <c r="UFX2272" s="225"/>
      <c r="UFY2272" s="225"/>
      <c r="UFZ2272" s="225"/>
      <c r="UGA2272" s="225"/>
      <c r="UGB2272" s="225"/>
      <c r="UGC2272" s="225"/>
      <c r="UGD2272" s="225"/>
      <c r="UGE2272" s="225"/>
      <c r="UGF2272" s="225"/>
      <c r="UGG2272" s="225"/>
      <c r="UGH2272" s="225"/>
      <c r="UGI2272" s="225"/>
      <c r="UGJ2272" s="225"/>
      <c r="UGK2272" s="225"/>
      <c r="UGL2272" s="225"/>
      <c r="UGM2272" s="225"/>
      <c r="UGN2272" s="225"/>
      <c r="UGO2272" s="225"/>
      <c r="UGP2272" s="225"/>
      <c r="UGQ2272" s="225"/>
      <c r="UGR2272" s="225"/>
      <c r="UGS2272" s="225"/>
      <c r="UGT2272" s="225"/>
      <c r="UGU2272" s="225"/>
      <c r="UGV2272" s="225"/>
      <c r="UGW2272" s="225"/>
      <c r="UGX2272" s="225"/>
      <c r="UGY2272" s="225"/>
      <c r="UGZ2272" s="225"/>
      <c r="UHA2272" s="225"/>
      <c r="UHB2272" s="225"/>
      <c r="UHC2272" s="225"/>
      <c r="UHD2272" s="225"/>
      <c r="UHE2272" s="225"/>
      <c r="UHF2272" s="225"/>
      <c r="UHG2272" s="225"/>
      <c r="UHH2272" s="225"/>
      <c r="UHI2272" s="225"/>
      <c r="UHJ2272" s="225"/>
      <c r="UHK2272" s="225"/>
      <c r="UHL2272" s="225"/>
      <c r="UHM2272" s="225"/>
      <c r="UHN2272" s="225"/>
      <c r="UHO2272" s="225"/>
      <c r="UHP2272" s="225"/>
      <c r="UHQ2272" s="225"/>
      <c r="UHR2272" s="225"/>
      <c r="UHS2272" s="225"/>
      <c r="UHT2272" s="225"/>
      <c r="UHU2272" s="225"/>
      <c r="UHV2272" s="225"/>
      <c r="UHW2272" s="225"/>
      <c r="UHX2272" s="225"/>
      <c r="UHY2272" s="225"/>
      <c r="UHZ2272" s="225"/>
      <c r="UIA2272" s="225"/>
      <c r="UIB2272" s="225"/>
      <c r="UIC2272" s="225"/>
      <c r="UID2272" s="225"/>
      <c r="UIE2272" s="225"/>
      <c r="UIF2272" s="225"/>
      <c r="UIG2272" s="225"/>
      <c r="UIH2272" s="225"/>
      <c r="UII2272" s="225"/>
      <c r="UIJ2272" s="225"/>
      <c r="UIK2272" s="225"/>
      <c r="UIL2272" s="225"/>
      <c r="UIM2272" s="225"/>
      <c r="UIN2272" s="225"/>
      <c r="UIO2272" s="225"/>
      <c r="UIP2272" s="225"/>
      <c r="UIQ2272" s="225"/>
      <c r="UIR2272" s="225"/>
      <c r="UIS2272" s="225"/>
      <c r="UIT2272" s="225"/>
      <c r="UIU2272" s="225"/>
      <c r="UIV2272" s="225"/>
      <c r="UIW2272" s="225"/>
      <c r="UIX2272" s="225"/>
      <c r="UIY2272" s="225"/>
      <c r="UIZ2272" s="225"/>
      <c r="UJA2272" s="225"/>
      <c r="UJB2272" s="225"/>
      <c r="UJC2272" s="225"/>
      <c r="UJD2272" s="225"/>
      <c r="UJE2272" s="225"/>
      <c r="UJF2272" s="225"/>
      <c r="UJG2272" s="225"/>
      <c r="UJH2272" s="225"/>
      <c r="UJI2272" s="225"/>
      <c r="UJJ2272" s="225"/>
      <c r="UJK2272" s="225"/>
      <c r="UJL2272" s="225"/>
      <c r="UJM2272" s="225"/>
      <c r="UJN2272" s="225"/>
      <c r="UJO2272" s="225"/>
      <c r="UJP2272" s="225"/>
      <c r="UJQ2272" s="225"/>
      <c r="UJR2272" s="225"/>
      <c r="UJS2272" s="225"/>
      <c r="UJT2272" s="225"/>
      <c r="UJU2272" s="225"/>
      <c r="UJV2272" s="225"/>
      <c r="UJW2272" s="225"/>
      <c r="UJX2272" s="225"/>
      <c r="UJY2272" s="225"/>
      <c r="UJZ2272" s="225"/>
      <c r="UKA2272" s="225"/>
      <c r="UKB2272" s="225"/>
      <c r="UKC2272" s="225"/>
      <c r="UKD2272" s="225"/>
      <c r="UKE2272" s="225"/>
      <c r="UKF2272" s="225"/>
      <c r="UKG2272" s="225"/>
      <c r="UKH2272" s="225"/>
      <c r="UKI2272" s="225"/>
      <c r="UKJ2272" s="225"/>
      <c r="UKK2272" s="225"/>
      <c r="UKL2272" s="225"/>
      <c r="UKM2272" s="225"/>
      <c r="UKN2272" s="225"/>
      <c r="UKO2272" s="225"/>
      <c r="UKP2272" s="225"/>
      <c r="UKQ2272" s="225"/>
      <c r="UKR2272" s="225"/>
      <c r="UKS2272" s="225"/>
      <c r="UKT2272" s="225"/>
      <c r="UKU2272" s="225"/>
      <c r="UKV2272" s="225"/>
      <c r="UKW2272" s="225"/>
      <c r="UKX2272" s="225"/>
      <c r="UKY2272" s="225"/>
      <c r="UKZ2272" s="225"/>
      <c r="ULA2272" s="225"/>
      <c r="ULB2272" s="225"/>
      <c r="ULC2272" s="225"/>
      <c r="ULD2272" s="225"/>
      <c r="ULE2272" s="225"/>
      <c r="ULF2272" s="225"/>
      <c r="ULG2272" s="225"/>
      <c r="ULH2272" s="225"/>
      <c r="ULI2272" s="225"/>
      <c r="ULJ2272" s="225"/>
      <c r="ULK2272" s="225"/>
      <c r="ULL2272" s="225"/>
      <c r="ULM2272" s="225"/>
      <c r="ULN2272" s="225"/>
      <c r="ULO2272" s="225"/>
      <c r="ULP2272" s="225"/>
      <c r="ULQ2272" s="225"/>
      <c r="ULR2272" s="225"/>
      <c r="ULS2272" s="225"/>
      <c r="ULT2272" s="225"/>
      <c r="ULU2272" s="225"/>
      <c r="ULV2272" s="225"/>
      <c r="ULW2272" s="225"/>
      <c r="ULX2272" s="225"/>
      <c r="ULY2272" s="225"/>
      <c r="ULZ2272" s="225"/>
      <c r="UMA2272" s="225"/>
      <c r="UMB2272" s="225"/>
      <c r="UMC2272" s="225"/>
      <c r="UMD2272" s="225"/>
      <c r="UME2272" s="225"/>
      <c r="UMF2272" s="225"/>
      <c r="UMG2272" s="225"/>
      <c r="UMH2272" s="225"/>
      <c r="UMI2272" s="225"/>
      <c r="UMJ2272" s="225"/>
      <c r="UMK2272" s="225"/>
      <c r="UML2272" s="225"/>
      <c r="UMM2272" s="225"/>
      <c r="UMN2272" s="225"/>
      <c r="UMO2272" s="225"/>
      <c r="UMP2272" s="225"/>
      <c r="UMQ2272" s="225"/>
      <c r="UMR2272" s="225"/>
      <c r="UMS2272" s="225"/>
      <c r="UMT2272" s="225"/>
      <c r="UMU2272" s="225"/>
      <c r="UMV2272" s="225"/>
      <c r="UMW2272" s="225"/>
      <c r="UMX2272" s="225"/>
      <c r="UMY2272" s="225"/>
      <c r="UMZ2272" s="225"/>
      <c r="UNA2272" s="225"/>
      <c r="UNB2272" s="225"/>
      <c r="UNC2272" s="225"/>
      <c r="UND2272" s="225"/>
      <c r="UNE2272" s="225"/>
      <c r="UNF2272" s="225"/>
      <c r="UNG2272" s="225"/>
      <c r="UNH2272" s="225"/>
      <c r="UNI2272" s="225"/>
      <c r="UNJ2272" s="225"/>
      <c r="UNK2272" s="225"/>
      <c r="UNL2272" s="225"/>
      <c r="UNM2272" s="225"/>
      <c r="UNN2272" s="225"/>
      <c r="UNO2272" s="225"/>
      <c r="UNP2272" s="225"/>
      <c r="UNQ2272" s="225"/>
      <c r="UNR2272" s="225"/>
      <c r="UNS2272" s="225"/>
      <c r="UNT2272" s="225"/>
      <c r="UNU2272" s="225"/>
      <c r="UNV2272" s="225"/>
      <c r="UNW2272" s="225"/>
      <c r="UNX2272" s="225"/>
      <c r="UNY2272" s="225"/>
      <c r="UNZ2272" s="225"/>
      <c r="UOA2272" s="225"/>
      <c r="UOB2272" s="225"/>
      <c r="UOC2272" s="225"/>
      <c r="UOD2272" s="225"/>
      <c r="UOE2272" s="225"/>
      <c r="UOF2272" s="225"/>
      <c r="UOG2272" s="225"/>
      <c r="UOH2272" s="225"/>
      <c r="UOI2272" s="225"/>
      <c r="UOJ2272" s="225"/>
      <c r="UOK2272" s="225"/>
      <c r="UOL2272" s="225"/>
      <c r="UOM2272" s="225"/>
      <c r="UON2272" s="225"/>
      <c r="UOO2272" s="225"/>
      <c r="UOP2272" s="225"/>
      <c r="UOQ2272" s="225"/>
      <c r="UOR2272" s="225"/>
      <c r="UOS2272" s="225"/>
      <c r="UOT2272" s="225"/>
      <c r="UOU2272" s="225"/>
      <c r="UOV2272" s="225"/>
      <c r="UOW2272" s="225"/>
      <c r="UOX2272" s="225"/>
      <c r="UOY2272" s="225"/>
      <c r="UOZ2272" s="225"/>
      <c r="UPA2272" s="225"/>
      <c r="UPB2272" s="225"/>
      <c r="UPC2272" s="225"/>
      <c r="UPD2272" s="225"/>
      <c r="UPE2272" s="225"/>
      <c r="UPF2272" s="225"/>
      <c r="UPG2272" s="225"/>
      <c r="UPH2272" s="225"/>
      <c r="UPI2272" s="225"/>
      <c r="UPJ2272" s="225"/>
      <c r="UPK2272" s="225"/>
      <c r="UPL2272" s="225"/>
      <c r="UPM2272" s="225"/>
      <c r="UPN2272" s="225"/>
      <c r="UPO2272" s="225"/>
      <c r="UPP2272" s="225"/>
      <c r="UPQ2272" s="225"/>
      <c r="UPR2272" s="225"/>
      <c r="UPS2272" s="225"/>
      <c r="UPT2272" s="225"/>
      <c r="UPU2272" s="225"/>
      <c r="UPV2272" s="225"/>
      <c r="UPW2272" s="225"/>
      <c r="UPX2272" s="225"/>
      <c r="UPY2272" s="225"/>
      <c r="UPZ2272" s="225"/>
      <c r="UQA2272" s="225"/>
      <c r="UQB2272" s="225"/>
      <c r="UQC2272" s="225"/>
      <c r="UQD2272" s="225"/>
      <c r="UQE2272" s="225"/>
      <c r="UQF2272" s="225"/>
      <c r="UQG2272" s="225"/>
      <c r="UQH2272" s="225"/>
      <c r="UQI2272" s="225"/>
      <c r="UQJ2272" s="225"/>
      <c r="UQK2272" s="225"/>
      <c r="UQL2272" s="225"/>
      <c r="UQM2272" s="225"/>
      <c r="UQN2272" s="225"/>
      <c r="UQO2272" s="225"/>
      <c r="UQP2272" s="225"/>
      <c r="UQQ2272" s="225"/>
      <c r="UQR2272" s="225"/>
      <c r="UQS2272" s="225"/>
      <c r="UQT2272" s="225"/>
      <c r="UQU2272" s="225"/>
      <c r="UQV2272" s="225"/>
      <c r="UQW2272" s="225"/>
      <c r="UQX2272" s="225"/>
      <c r="UQY2272" s="225"/>
      <c r="UQZ2272" s="225"/>
      <c r="URA2272" s="225"/>
      <c r="URB2272" s="225"/>
      <c r="URC2272" s="225"/>
      <c r="URD2272" s="225"/>
      <c r="URE2272" s="225"/>
      <c r="URF2272" s="225"/>
      <c r="URG2272" s="225"/>
      <c r="URH2272" s="225"/>
      <c r="URI2272" s="225"/>
      <c r="URJ2272" s="225"/>
      <c r="URK2272" s="225"/>
      <c r="URL2272" s="225"/>
      <c r="URM2272" s="225"/>
      <c r="URN2272" s="225"/>
      <c r="URO2272" s="225"/>
      <c r="URP2272" s="225"/>
      <c r="URQ2272" s="225"/>
      <c r="URR2272" s="225"/>
      <c r="URS2272" s="225"/>
      <c r="URT2272" s="225"/>
      <c r="URU2272" s="225"/>
      <c r="URV2272" s="225"/>
      <c r="URW2272" s="225"/>
      <c r="URX2272" s="225"/>
      <c r="URY2272" s="225"/>
      <c r="URZ2272" s="225"/>
      <c r="USA2272" s="225"/>
      <c r="USB2272" s="225"/>
      <c r="USC2272" s="225"/>
      <c r="USD2272" s="225"/>
      <c r="USE2272" s="225"/>
      <c r="USF2272" s="225"/>
      <c r="USG2272" s="225"/>
      <c r="USH2272" s="225"/>
      <c r="USI2272" s="225"/>
      <c r="USJ2272" s="225"/>
      <c r="USK2272" s="225"/>
      <c r="USL2272" s="225"/>
      <c r="USM2272" s="225"/>
      <c r="USN2272" s="225"/>
      <c r="USO2272" s="225"/>
      <c r="USP2272" s="225"/>
      <c r="USQ2272" s="225"/>
      <c r="USR2272" s="225"/>
      <c r="USS2272" s="225"/>
      <c r="UST2272" s="225"/>
      <c r="USU2272" s="225"/>
      <c r="USV2272" s="225"/>
      <c r="USW2272" s="225"/>
      <c r="USX2272" s="225"/>
      <c r="USY2272" s="225"/>
      <c r="USZ2272" s="225"/>
      <c r="UTA2272" s="225"/>
      <c r="UTB2272" s="225"/>
      <c r="UTC2272" s="225"/>
      <c r="UTD2272" s="225"/>
      <c r="UTE2272" s="225"/>
      <c r="UTF2272" s="225"/>
      <c r="UTG2272" s="225"/>
      <c r="UTH2272" s="225"/>
      <c r="UTI2272" s="225"/>
      <c r="UTJ2272" s="225"/>
      <c r="UTK2272" s="225"/>
      <c r="UTL2272" s="225"/>
      <c r="UTM2272" s="225"/>
      <c r="UTN2272" s="225"/>
      <c r="UTO2272" s="225"/>
      <c r="UTP2272" s="225"/>
      <c r="UTQ2272" s="225"/>
      <c r="UTR2272" s="225"/>
      <c r="UTS2272" s="225"/>
      <c r="UTT2272" s="225"/>
      <c r="UTU2272" s="225"/>
      <c r="UTV2272" s="225"/>
      <c r="UTW2272" s="225"/>
      <c r="UTX2272" s="225"/>
      <c r="UTY2272" s="225"/>
      <c r="UTZ2272" s="225"/>
      <c r="UUA2272" s="225"/>
      <c r="UUB2272" s="225"/>
      <c r="UUC2272" s="225"/>
      <c r="UUD2272" s="225"/>
      <c r="UUE2272" s="225"/>
      <c r="UUF2272" s="225"/>
      <c r="UUG2272" s="225"/>
      <c r="UUH2272" s="225"/>
      <c r="UUI2272" s="225"/>
      <c r="UUJ2272" s="225"/>
      <c r="UUK2272" s="225"/>
      <c r="UUL2272" s="225"/>
      <c r="UUM2272" s="225"/>
      <c r="UUN2272" s="225"/>
      <c r="UUO2272" s="225"/>
      <c r="UUP2272" s="225"/>
      <c r="UUQ2272" s="225"/>
      <c r="UUR2272" s="225"/>
      <c r="UUS2272" s="225"/>
      <c r="UUT2272" s="225"/>
      <c r="UUU2272" s="225"/>
      <c r="UUV2272" s="225"/>
      <c r="UUW2272" s="225"/>
      <c r="UUX2272" s="225"/>
      <c r="UUY2272" s="225"/>
      <c r="UUZ2272" s="225"/>
      <c r="UVA2272" s="225"/>
      <c r="UVB2272" s="225"/>
      <c r="UVC2272" s="225"/>
      <c r="UVD2272" s="225"/>
      <c r="UVE2272" s="225"/>
      <c r="UVF2272" s="225"/>
      <c r="UVG2272" s="225"/>
      <c r="UVH2272" s="225"/>
      <c r="UVI2272" s="225"/>
      <c r="UVJ2272" s="225"/>
      <c r="UVK2272" s="225"/>
      <c r="UVL2272" s="225"/>
      <c r="UVM2272" s="225"/>
      <c r="UVN2272" s="225"/>
      <c r="UVO2272" s="225"/>
      <c r="UVP2272" s="225"/>
      <c r="UVQ2272" s="225"/>
      <c r="UVR2272" s="225"/>
      <c r="UVS2272" s="225"/>
      <c r="UVT2272" s="225"/>
      <c r="UVU2272" s="225"/>
      <c r="UVV2272" s="225"/>
      <c r="UVW2272" s="225"/>
      <c r="UVX2272" s="225"/>
      <c r="UVY2272" s="225"/>
      <c r="UVZ2272" s="225"/>
      <c r="UWA2272" s="225"/>
      <c r="UWB2272" s="225"/>
      <c r="UWC2272" s="225"/>
      <c r="UWD2272" s="225"/>
      <c r="UWE2272" s="225"/>
      <c r="UWF2272" s="225"/>
      <c r="UWG2272" s="225"/>
      <c r="UWH2272" s="225"/>
      <c r="UWI2272" s="225"/>
      <c r="UWJ2272" s="225"/>
      <c r="UWK2272" s="225"/>
      <c r="UWL2272" s="225"/>
      <c r="UWM2272" s="225"/>
      <c r="UWN2272" s="225"/>
      <c r="UWO2272" s="225"/>
      <c r="UWP2272" s="225"/>
      <c r="UWQ2272" s="225"/>
      <c r="UWR2272" s="225"/>
      <c r="UWS2272" s="225"/>
      <c r="UWT2272" s="225"/>
      <c r="UWU2272" s="225"/>
      <c r="UWV2272" s="225"/>
      <c r="UWW2272" s="225"/>
      <c r="UWX2272" s="225"/>
      <c r="UWY2272" s="225"/>
      <c r="UWZ2272" s="225"/>
      <c r="UXA2272" s="225"/>
      <c r="UXB2272" s="225"/>
      <c r="UXC2272" s="225"/>
      <c r="UXD2272" s="225"/>
      <c r="UXE2272" s="225"/>
      <c r="UXF2272" s="225"/>
      <c r="UXG2272" s="225"/>
      <c r="UXH2272" s="225"/>
      <c r="UXI2272" s="225"/>
      <c r="UXJ2272" s="225"/>
      <c r="UXK2272" s="225"/>
      <c r="UXL2272" s="225"/>
      <c r="UXM2272" s="225"/>
      <c r="UXN2272" s="225"/>
      <c r="UXO2272" s="225"/>
      <c r="UXP2272" s="225"/>
      <c r="UXQ2272" s="225"/>
      <c r="UXR2272" s="225"/>
      <c r="UXS2272" s="225"/>
      <c r="UXT2272" s="225"/>
      <c r="UXU2272" s="225"/>
      <c r="UXV2272" s="225"/>
      <c r="UXW2272" s="225"/>
      <c r="UXX2272" s="225"/>
      <c r="UXY2272" s="225"/>
      <c r="UXZ2272" s="225"/>
      <c r="UYA2272" s="225"/>
      <c r="UYB2272" s="225"/>
      <c r="UYC2272" s="225"/>
      <c r="UYD2272" s="225"/>
      <c r="UYE2272" s="225"/>
      <c r="UYF2272" s="225"/>
      <c r="UYG2272" s="225"/>
      <c r="UYH2272" s="225"/>
      <c r="UYI2272" s="225"/>
      <c r="UYJ2272" s="225"/>
      <c r="UYK2272" s="225"/>
      <c r="UYL2272" s="225"/>
      <c r="UYM2272" s="225"/>
      <c r="UYN2272" s="225"/>
      <c r="UYO2272" s="225"/>
      <c r="UYP2272" s="225"/>
      <c r="UYQ2272" s="225"/>
      <c r="UYR2272" s="225"/>
      <c r="UYS2272" s="225"/>
      <c r="UYT2272" s="225"/>
      <c r="UYU2272" s="225"/>
      <c r="UYV2272" s="225"/>
      <c r="UYW2272" s="225"/>
      <c r="UYX2272" s="225"/>
      <c r="UYY2272" s="225"/>
      <c r="UYZ2272" s="225"/>
      <c r="UZA2272" s="225"/>
      <c r="UZB2272" s="225"/>
      <c r="UZC2272" s="225"/>
      <c r="UZD2272" s="225"/>
      <c r="UZE2272" s="225"/>
      <c r="UZF2272" s="225"/>
      <c r="UZG2272" s="225"/>
      <c r="UZH2272" s="225"/>
      <c r="UZI2272" s="225"/>
      <c r="UZJ2272" s="225"/>
      <c r="UZK2272" s="225"/>
      <c r="UZL2272" s="225"/>
      <c r="UZM2272" s="225"/>
      <c r="UZN2272" s="225"/>
      <c r="UZO2272" s="225"/>
      <c r="UZP2272" s="225"/>
      <c r="UZQ2272" s="225"/>
      <c r="UZR2272" s="225"/>
      <c r="UZS2272" s="225"/>
      <c r="UZT2272" s="225"/>
      <c r="UZU2272" s="225"/>
      <c r="UZV2272" s="225"/>
      <c r="UZW2272" s="225"/>
      <c r="UZX2272" s="225"/>
      <c r="UZY2272" s="225"/>
      <c r="UZZ2272" s="225"/>
      <c r="VAA2272" s="225"/>
      <c r="VAB2272" s="225"/>
      <c r="VAC2272" s="225"/>
      <c r="VAD2272" s="225"/>
      <c r="VAE2272" s="225"/>
      <c r="VAF2272" s="225"/>
      <c r="VAG2272" s="225"/>
      <c r="VAH2272" s="225"/>
      <c r="VAI2272" s="225"/>
      <c r="VAJ2272" s="225"/>
      <c r="VAK2272" s="225"/>
      <c r="VAL2272" s="225"/>
      <c r="VAM2272" s="225"/>
      <c r="VAN2272" s="225"/>
      <c r="VAO2272" s="225"/>
      <c r="VAP2272" s="225"/>
      <c r="VAQ2272" s="225"/>
      <c r="VAR2272" s="225"/>
      <c r="VAS2272" s="225"/>
      <c r="VAT2272" s="225"/>
      <c r="VAU2272" s="225"/>
      <c r="VAV2272" s="225"/>
      <c r="VAW2272" s="225"/>
      <c r="VAX2272" s="225"/>
      <c r="VAY2272" s="225"/>
      <c r="VAZ2272" s="225"/>
      <c r="VBA2272" s="225"/>
      <c r="VBB2272" s="225"/>
      <c r="VBC2272" s="225"/>
      <c r="VBD2272" s="225"/>
      <c r="VBE2272" s="225"/>
      <c r="VBF2272" s="225"/>
      <c r="VBG2272" s="225"/>
      <c r="VBH2272" s="225"/>
      <c r="VBI2272" s="225"/>
      <c r="VBJ2272" s="225"/>
      <c r="VBK2272" s="225"/>
      <c r="VBL2272" s="225"/>
      <c r="VBM2272" s="225"/>
      <c r="VBN2272" s="225"/>
      <c r="VBO2272" s="225"/>
      <c r="VBP2272" s="225"/>
      <c r="VBQ2272" s="225"/>
      <c r="VBR2272" s="225"/>
      <c r="VBS2272" s="225"/>
      <c r="VBT2272" s="225"/>
      <c r="VBU2272" s="225"/>
      <c r="VBV2272" s="225"/>
      <c r="VBW2272" s="225"/>
      <c r="VBX2272" s="225"/>
      <c r="VBY2272" s="225"/>
      <c r="VBZ2272" s="225"/>
      <c r="VCA2272" s="225"/>
      <c r="VCB2272" s="225"/>
      <c r="VCC2272" s="225"/>
      <c r="VCD2272" s="225"/>
      <c r="VCE2272" s="225"/>
      <c r="VCF2272" s="225"/>
      <c r="VCG2272" s="225"/>
      <c r="VCH2272" s="225"/>
      <c r="VCI2272" s="225"/>
      <c r="VCJ2272" s="225"/>
      <c r="VCK2272" s="225"/>
      <c r="VCL2272" s="225"/>
      <c r="VCM2272" s="225"/>
      <c r="VCN2272" s="225"/>
      <c r="VCO2272" s="225"/>
      <c r="VCP2272" s="225"/>
      <c r="VCQ2272" s="225"/>
      <c r="VCR2272" s="225"/>
      <c r="VCS2272" s="225"/>
      <c r="VCT2272" s="225"/>
      <c r="VCU2272" s="225"/>
      <c r="VCV2272" s="225"/>
      <c r="VCW2272" s="225"/>
      <c r="VCX2272" s="225"/>
      <c r="VCY2272" s="225"/>
      <c r="VCZ2272" s="225"/>
      <c r="VDA2272" s="225"/>
      <c r="VDB2272" s="225"/>
      <c r="VDC2272" s="225"/>
      <c r="VDD2272" s="225"/>
      <c r="VDE2272" s="225"/>
      <c r="VDF2272" s="225"/>
      <c r="VDG2272" s="225"/>
      <c r="VDH2272" s="225"/>
      <c r="VDI2272" s="225"/>
      <c r="VDJ2272" s="225"/>
      <c r="VDK2272" s="225"/>
      <c r="VDL2272" s="225"/>
      <c r="VDM2272" s="225"/>
      <c r="VDN2272" s="225"/>
      <c r="VDO2272" s="225"/>
      <c r="VDP2272" s="225"/>
      <c r="VDQ2272" s="225"/>
      <c r="VDR2272" s="225"/>
      <c r="VDS2272" s="225"/>
      <c r="VDT2272" s="225"/>
      <c r="VDU2272" s="225"/>
      <c r="VDV2272" s="225"/>
      <c r="VDW2272" s="225"/>
      <c r="VDX2272" s="225"/>
      <c r="VDY2272" s="225"/>
      <c r="VDZ2272" s="225"/>
      <c r="VEA2272" s="225"/>
      <c r="VEB2272" s="225"/>
      <c r="VEC2272" s="225"/>
      <c r="VED2272" s="225"/>
      <c r="VEE2272" s="225"/>
      <c r="VEF2272" s="225"/>
      <c r="VEG2272" s="225"/>
      <c r="VEH2272" s="225"/>
      <c r="VEI2272" s="225"/>
      <c r="VEJ2272" s="225"/>
      <c r="VEK2272" s="225"/>
      <c r="VEL2272" s="225"/>
      <c r="VEM2272" s="225"/>
      <c r="VEN2272" s="225"/>
      <c r="VEO2272" s="225"/>
      <c r="VEP2272" s="225"/>
      <c r="VEQ2272" s="225"/>
      <c r="VER2272" s="225"/>
      <c r="VES2272" s="225"/>
      <c r="VET2272" s="225"/>
      <c r="VEU2272" s="225"/>
      <c r="VEV2272" s="225"/>
      <c r="VEW2272" s="225"/>
      <c r="VEX2272" s="225"/>
      <c r="VEY2272" s="225"/>
      <c r="VEZ2272" s="225"/>
      <c r="VFA2272" s="225"/>
      <c r="VFB2272" s="225"/>
      <c r="VFC2272" s="225"/>
      <c r="VFD2272" s="225"/>
      <c r="VFE2272" s="225"/>
      <c r="VFF2272" s="225"/>
      <c r="VFG2272" s="225"/>
      <c r="VFH2272" s="225"/>
      <c r="VFI2272" s="225"/>
      <c r="VFJ2272" s="225"/>
      <c r="VFK2272" s="225"/>
      <c r="VFL2272" s="225"/>
      <c r="VFM2272" s="225"/>
      <c r="VFN2272" s="225"/>
      <c r="VFO2272" s="225"/>
      <c r="VFP2272" s="225"/>
      <c r="VFQ2272" s="225"/>
      <c r="VFR2272" s="225"/>
      <c r="VFS2272" s="225"/>
      <c r="VFT2272" s="225"/>
      <c r="VFU2272" s="225"/>
      <c r="VFV2272" s="225"/>
      <c r="VFW2272" s="225"/>
      <c r="VFX2272" s="225"/>
      <c r="VFY2272" s="225"/>
      <c r="VFZ2272" s="225"/>
      <c r="VGA2272" s="225"/>
      <c r="VGB2272" s="225"/>
      <c r="VGC2272" s="225"/>
      <c r="VGD2272" s="225"/>
      <c r="VGE2272" s="225"/>
      <c r="VGF2272" s="225"/>
      <c r="VGG2272" s="225"/>
      <c r="VGH2272" s="225"/>
      <c r="VGI2272" s="225"/>
      <c r="VGJ2272" s="225"/>
      <c r="VGK2272" s="225"/>
      <c r="VGL2272" s="225"/>
      <c r="VGM2272" s="225"/>
      <c r="VGN2272" s="225"/>
      <c r="VGO2272" s="225"/>
      <c r="VGP2272" s="225"/>
      <c r="VGQ2272" s="225"/>
      <c r="VGR2272" s="225"/>
      <c r="VGS2272" s="225"/>
      <c r="VGT2272" s="225"/>
      <c r="VGU2272" s="225"/>
      <c r="VGV2272" s="225"/>
      <c r="VGW2272" s="225"/>
      <c r="VGX2272" s="225"/>
      <c r="VGY2272" s="225"/>
      <c r="VGZ2272" s="225"/>
      <c r="VHA2272" s="225"/>
      <c r="VHB2272" s="225"/>
      <c r="VHC2272" s="225"/>
      <c r="VHD2272" s="225"/>
      <c r="VHE2272" s="225"/>
      <c r="VHF2272" s="225"/>
      <c r="VHG2272" s="225"/>
      <c r="VHH2272" s="225"/>
      <c r="VHI2272" s="225"/>
      <c r="VHJ2272" s="225"/>
      <c r="VHK2272" s="225"/>
      <c r="VHL2272" s="225"/>
      <c r="VHM2272" s="225"/>
      <c r="VHN2272" s="225"/>
      <c r="VHO2272" s="225"/>
      <c r="VHP2272" s="225"/>
      <c r="VHQ2272" s="225"/>
      <c r="VHR2272" s="225"/>
      <c r="VHS2272" s="225"/>
      <c r="VHT2272" s="225"/>
      <c r="VHU2272" s="225"/>
      <c r="VHV2272" s="225"/>
      <c r="VHW2272" s="225"/>
      <c r="VHX2272" s="225"/>
      <c r="VHY2272" s="225"/>
      <c r="VHZ2272" s="225"/>
      <c r="VIA2272" s="225"/>
      <c r="VIB2272" s="225"/>
      <c r="VIC2272" s="225"/>
      <c r="VID2272" s="225"/>
      <c r="VIE2272" s="225"/>
      <c r="VIF2272" s="225"/>
      <c r="VIG2272" s="225"/>
      <c r="VIH2272" s="225"/>
      <c r="VII2272" s="225"/>
      <c r="VIJ2272" s="225"/>
      <c r="VIK2272" s="225"/>
      <c r="VIL2272" s="225"/>
      <c r="VIM2272" s="225"/>
      <c r="VIN2272" s="225"/>
      <c r="VIO2272" s="225"/>
      <c r="VIP2272" s="225"/>
      <c r="VIQ2272" s="225"/>
      <c r="VIR2272" s="225"/>
      <c r="VIS2272" s="225"/>
      <c r="VIT2272" s="225"/>
      <c r="VIU2272" s="225"/>
      <c r="VIV2272" s="225"/>
      <c r="VIW2272" s="225"/>
      <c r="VIX2272" s="225"/>
      <c r="VIY2272" s="225"/>
      <c r="VIZ2272" s="225"/>
      <c r="VJA2272" s="225"/>
      <c r="VJB2272" s="225"/>
      <c r="VJC2272" s="225"/>
      <c r="VJD2272" s="225"/>
      <c r="VJE2272" s="225"/>
      <c r="VJF2272" s="225"/>
      <c r="VJG2272" s="225"/>
      <c r="VJH2272" s="225"/>
      <c r="VJI2272" s="225"/>
      <c r="VJJ2272" s="225"/>
      <c r="VJK2272" s="225"/>
      <c r="VJL2272" s="225"/>
      <c r="VJM2272" s="225"/>
      <c r="VJN2272" s="225"/>
      <c r="VJO2272" s="225"/>
      <c r="VJP2272" s="225"/>
      <c r="VJQ2272" s="225"/>
      <c r="VJR2272" s="225"/>
      <c r="VJS2272" s="225"/>
      <c r="VJT2272" s="225"/>
      <c r="VJU2272" s="225"/>
      <c r="VJV2272" s="225"/>
      <c r="VJW2272" s="225"/>
      <c r="VJX2272" s="225"/>
      <c r="VJY2272" s="225"/>
      <c r="VJZ2272" s="225"/>
      <c r="VKA2272" s="225"/>
      <c r="VKB2272" s="225"/>
      <c r="VKC2272" s="225"/>
      <c r="VKD2272" s="225"/>
      <c r="VKE2272" s="225"/>
      <c r="VKF2272" s="225"/>
      <c r="VKG2272" s="225"/>
      <c r="VKH2272" s="225"/>
      <c r="VKI2272" s="225"/>
      <c r="VKJ2272" s="225"/>
      <c r="VKK2272" s="225"/>
      <c r="VKL2272" s="225"/>
      <c r="VKM2272" s="225"/>
      <c r="VKN2272" s="225"/>
      <c r="VKO2272" s="225"/>
      <c r="VKP2272" s="225"/>
      <c r="VKQ2272" s="225"/>
      <c r="VKR2272" s="225"/>
      <c r="VKS2272" s="225"/>
      <c r="VKT2272" s="225"/>
      <c r="VKU2272" s="225"/>
      <c r="VKV2272" s="225"/>
      <c r="VKW2272" s="225"/>
      <c r="VKX2272" s="225"/>
      <c r="VKY2272" s="225"/>
      <c r="VKZ2272" s="225"/>
      <c r="VLA2272" s="225"/>
      <c r="VLB2272" s="225"/>
      <c r="VLC2272" s="225"/>
      <c r="VLD2272" s="225"/>
      <c r="VLE2272" s="225"/>
      <c r="VLF2272" s="225"/>
      <c r="VLG2272" s="225"/>
      <c r="VLH2272" s="225"/>
      <c r="VLI2272" s="225"/>
      <c r="VLJ2272" s="225"/>
      <c r="VLK2272" s="225"/>
      <c r="VLL2272" s="225"/>
      <c r="VLM2272" s="225"/>
      <c r="VLN2272" s="225"/>
      <c r="VLO2272" s="225"/>
      <c r="VLP2272" s="225"/>
      <c r="VLQ2272" s="225"/>
      <c r="VLR2272" s="225"/>
      <c r="VLS2272" s="225"/>
      <c r="VLT2272" s="225"/>
      <c r="VLU2272" s="225"/>
      <c r="VLV2272" s="225"/>
      <c r="VLW2272" s="225"/>
      <c r="VLX2272" s="225"/>
      <c r="VLY2272" s="225"/>
      <c r="VLZ2272" s="225"/>
      <c r="VMA2272" s="225"/>
      <c r="VMB2272" s="225"/>
      <c r="VMC2272" s="225"/>
      <c r="VMD2272" s="225"/>
      <c r="VME2272" s="225"/>
      <c r="VMF2272" s="225"/>
      <c r="VMG2272" s="225"/>
      <c r="VMH2272" s="225"/>
      <c r="VMI2272" s="225"/>
      <c r="VMJ2272" s="225"/>
      <c r="VMK2272" s="225"/>
      <c r="VML2272" s="225"/>
      <c r="VMM2272" s="225"/>
      <c r="VMN2272" s="225"/>
      <c r="VMO2272" s="225"/>
      <c r="VMP2272" s="225"/>
      <c r="VMQ2272" s="225"/>
      <c r="VMR2272" s="225"/>
      <c r="VMS2272" s="225"/>
      <c r="VMT2272" s="225"/>
      <c r="VMU2272" s="225"/>
      <c r="VMV2272" s="225"/>
      <c r="VMW2272" s="225"/>
      <c r="VMX2272" s="225"/>
      <c r="VMY2272" s="225"/>
      <c r="VMZ2272" s="225"/>
      <c r="VNA2272" s="225"/>
      <c r="VNB2272" s="225"/>
      <c r="VNC2272" s="225"/>
      <c r="VND2272" s="225"/>
      <c r="VNE2272" s="225"/>
      <c r="VNF2272" s="225"/>
      <c r="VNG2272" s="225"/>
      <c r="VNH2272" s="225"/>
      <c r="VNI2272" s="225"/>
      <c r="VNJ2272" s="225"/>
      <c r="VNK2272" s="225"/>
      <c r="VNL2272" s="225"/>
      <c r="VNM2272" s="225"/>
      <c r="VNN2272" s="225"/>
      <c r="VNO2272" s="225"/>
      <c r="VNP2272" s="225"/>
      <c r="VNQ2272" s="225"/>
      <c r="VNR2272" s="225"/>
      <c r="VNS2272" s="225"/>
      <c r="VNT2272" s="225"/>
      <c r="VNU2272" s="225"/>
      <c r="VNV2272" s="225"/>
      <c r="VNW2272" s="225"/>
      <c r="VNX2272" s="225"/>
      <c r="VNY2272" s="225"/>
      <c r="VNZ2272" s="225"/>
      <c r="VOA2272" s="225"/>
      <c r="VOB2272" s="225"/>
      <c r="VOC2272" s="225"/>
      <c r="VOD2272" s="225"/>
      <c r="VOE2272" s="225"/>
      <c r="VOF2272" s="225"/>
      <c r="VOG2272" s="225"/>
      <c r="VOH2272" s="225"/>
      <c r="VOI2272" s="225"/>
      <c r="VOJ2272" s="225"/>
      <c r="VOK2272" s="225"/>
      <c r="VOL2272" s="225"/>
      <c r="VOM2272" s="225"/>
      <c r="VON2272" s="225"/>
      <c r="VOO2272" s="225"/>
      <c r="VOP2272" s="225"/>
      <c r="VOQ2272" s="225"/>
      <c r="VOR2272" s="225"/>
      <c r="VOS2272" s="225"/>
      <c r="VOT2272" s="225"/>
      <c r="VOU2272" s="225"/>
      <c r="VOV2272" s="225"/>
      <c r="VOW2272" s="225"/>
      <c r="VOX2272" s="225"/>
      <c r="VOY2272" s="225"/>
      <c r="VOZ2272" s="225"/>
      <c r="VPA2272" s="225"/>
      <c r="VPB2272" s="225"/>
      <c r="VPC2272" s="225"/>
      <c r="VPD2272" s="225"/>
      <c r="VPE2272" s="225"/>
      <c r="VPF2272" s="225"/>
      <c r="VPG2272" s="225"/>
      <c r="VPH2272" s="225"/>
      <c r="VPI2272" s="225"/>
      <c r="VPJ2272" s="225"/>
      <c r="VPK2272" s="225"/>
      <c r="VPL2272" s="225"/>
      <c r="VPM2272" s="225"/>
      <c r="VPN2272" s="225"/>
      <c r="VPO2272" s="225"/>
      <c r="VPP2272" s="225"/>
      <c r="VPQ2272" s="225"/>
      <c r="VPR2272" s="225"/>
      <c r="VPS2272" s="225"/>
      <c r="VPT2272" s="225"/>
      <c r="VPU2272" s="225"/>
      <c r="VPV2272" s="225"/>
      <c r="VPW2272" s="225"/>
      <c r="VPX2272" s="225"/>
      <c r="VPY2272" s="225"/>
      <c r="VPZ2272" s="225"/>
      <c r="VQA2272" s="225"/>
      <c r="VQB2272" s="225"/>
      <c r="VQC2272" s="225"/>
      <c r="VQD2272" s="225"/>
      <c r="VQE2272" s="225"/>
      <c r="VQF2272" s="225"/>
      <c r="VQG2272" s="225"/>
      <c r="VQH2272" s="225"/>
      <c r="VQI2272" s="225"/>
      <c r="VQJ2272" s="225"/>
      <c r="VQK2272" s="225"/>
      <c r="VQL2272" s="225"/>
      <c r="VQM2272" s="225"/>
      <c r="VQN2272" s="225"/>
      <c r="VQO2272" s="225"/>
      <c r="VQP2272" s="225"/>
      <c r="VQQ2272" s="225"/>
      <c r="VQR2272" s="225"/>
      <c r="VQS2272" s="225"/>
      <c r="VQT2272" s="225"/>
      <c r="VQU2272" s="225"/>
      <c r="VQV2272" s="225"/>
      <c r="VQW2272" s="225"/>
      <c r="VQX2272" s="225"/>
      <c r="VQY2272" s="225"/>
      <c r="VQZ2272" s="225"/>
      <c r="VRA2272" s="225"/>
      <c r="VRB2272" s="225"/>
      <c r="VRC2272" s="225"/>
      <c r="VRD2272" s="225"/>
      <c r="VRE2272" s="225"/>
      <c r="VRF2272" s="225"/>
      <c r="VRG2272" s="225"/>
      <c r="VRH2272" s="225"/>
      <c r="VRI2272" s="225"/>
      <c r="VRJ2272" s="225"/>
      <c r="VRK2272" s="225"/>
      <c r="VRL2272" s="225"/>
      <c r="VRM2272" s="225"/>
      <c r="VRN2272" s="225"/>
      <c r="VRO2272" s="225"/>
      <c r="VRP2272" s="225"/>
      <c r="VRQ2272" s="225"/>
      <c r="VRR2272" s="225"/>
      <c r="VRS2272" s="225"/>
      <c r="VRT2272" s="225"/>
      <c r="VRU2272" s="225"/>
      <c r="VRV2272" s="225"/>
      <c r="VRW2272" s="225"/>
      <c r="VRX2272" s="225"/>
      <c r="VRY2272" s="225"/>
      <c r="VRZ2272" s="225"/>
      <c r="VSA2272" s="225"/>
      <c r="VSB2272" s="225"/>
      <c r="VSC2272" s="225"/>
      <c r="VSD2272" s="225"/>
      <c r="VSE2272" s="225"/>
      <c r="VSF2272" s="225"/>
      <c r="VSG2272" s="225"/>
      <c r="VSH2272" s="225"/>
      <c r="VSI2272" s="225"/>
      <c r="VSJ2272" s="225"/>
      <c r="VSK2272" s="225"/>
      <c r="VSL2272" s="225"/>
      <c r="VSM2272" s="225"/>
      <c r="VSN2272" s="225"/>
      <c r="VSO2272" s="225"/>
      <c r="VSP2272" s="225"/>
      <c r="VSQ2272" s="225"/>
      <c r="VSR2272" s="225"/>
      <c r="VSS2272" s="225"/>
      <c r="VST2272" s="225"/>
      <c r="VSU2272" s="225"/>
      <c r="VSV2272" s="225"/>
      <c r="VSW2272" s="225"/>
      <c r="VSX2272" s="225"/>
      <c r="VSY2272" s="225"/>
      <c r="VSZ2272" s="225"/>
      <c r="VTA2272" s="225"/>
      <c r="VTB2272" s="225"/>
      <c r="VTC2272" s="225"/>
      <c r="VTD2272" s="225"/>
      <c r="VTE2272" s="225"/>
      <c r="VTF2272" s="225"/>
      <c r="VTG2272" s="225"/>
      <c r="VTH2272" s="225"/>
      <c r="VTI2272" s="225"/>
      <c r="VTJ2272" s="225"/>
      <c r="VTK2272" s="225"/>
      <c r="VTL2272" s="225"/>
      <c r="VTM2272" s="225"/>
      <c r="VTN2272" s="225"/>
      <c r="VTO2272" s="225"/>
      <c r="VTP2272" s="225"/>
      <c r="VTQ2272" s="225"/>
      <c r="VTR2272" s="225"/>
      <c r="VTS2272" s="225"/>
      <c r="VTT2272" s="225"/>
      <c r="VTU2272" s="225"/>
      <c r="VTV2272" s="225"/>
      <c r="VTW2272" s="225"/>
      <c r="VTX2272" s="225"/>
      <c r="VTY2272" s="225"/>
      <c r="VTZ2272" s="225"/>
      <c r="VUA2272" s="225"/>
      <c r="VUB2272" s="225"/>
      <c r="VUC2272" s="225"/>
      <c r="VUD2272" s="225"/>
      <c r="VUE2272" s="225"/>
      <c r="VUF2272" s="225"/>
      <c r="VUG2272" s="225"/>
      <c r="VUH2272" s="225"/>
      <c r="VUI2272" s="225"/>
      <c r="VUJ2272" s="225"/>
      <c r="VUK2272" s="225"/>
      <c r="VUL2272" s="225"/>
      <c r="VUM2272" s="225"/>
      <c r="VUN2272" s="225"/>
      <c r="VUO2272" s="225"/>
      <c r="VUP2272" s="225"/>
      <c r="VUQ2272" s="225"/>
      <c r="VUR2272" s="225"/>
      <c r="VUS2272" s="225"/>
      <c r="VUT2272" s="225"/>
      <c r="VUU2272" s="225"/>
      <c r="VUV2272" s="225"/>
      <c r="VUW2272" s="225"/>
      <c r="VUX2272" s="225"/>
      <c r="VUY2272" s="225"/>
      <c r="VUZ2272" s="225"/>
      <c r="VVA2272" s="225"/>
      <c r="VVB2272" s="225"/>
      <c r="VVC2272" s="225"/>
      <c r="VVD2272" s="225"/>
      <c r="VVE2272" s="225"/>
      <c r="VVF2272" s="225"/>
      <c r="VVG2272" s="225"/>
      <c r="VVH2272" s="225"/>
      <c r="VVI2272" s="225"/>
      <c r="VVJ2272" s="225"/>
      <c r="VVK2272" s="225"/>
      <c r="VVL2272" s="225"/>
      <c r="VVM2272" s="225"/>
      <c r="VVN2272" s="225"/>
      <c r="VVO2272" s="225"/>
      <c r="VVP2272" s="225"/>
      <c r="VVQ2272" s="225"/>
      <c r="VVR2272" s="225"/>
      <c r="VVS2272" s="225"/>
      <c r="VVT2272" s="225"/>
      <c r="VVU2272" s="225"/>
      <c r="VVV2272" s="225"/>
      <c r="VVW2272" s="225"/>
      <c r="VVX2272" s="225"/>
      <c r="VVY2272" s="225"/>
      <c r="VVZ2272" s="225"/>
      <c r="VWA2272" s="225"/>
      <c r="VWB2272" s="225"/>
      <c r="VWC2272" s="225"/>
      <c r="VWD2272" s="225"/>
      <c r="VWE2272" s="225"/>
      <c r="VWF2272" s="225"/>
      <c r="VWG2272" s="225"/>
      <c r="VWH2272" s="225"/>
      <c r="VWI2272" s="225"/>
      <c r="VWJ2272" s="225"/>
      <c r="VWK2272" s="225"/>
      <c r="VWL2272" s="225"/>
      <c r="VWM2272" s="225"/>
      <c r="VWN2272" s="225"/>
      <c r="VWO2272" s="225"/>
      <c r="VWP2272" s="225"/>
      <c r="VWQ2272" s="225"/>
      <c r="VWR2272" s="225"/>
      <c r="VWS2272" s="225"/>
      <c r="VWT2272" s="225"/>
      <c r="VWU2272" s="225"/>
      <c r="VWV2272" s="225"/>
      <c r="VWW2272" s="225"/>
      <c r="VWX2272" s="225"/>
      <c r="VWY2272" s="225"/>
      <c r="VWZ2272" s="225"/>
      <c r="VXA2272" s="225"/>
      <c r="VXB2272" s="225"/>
      <c r="VXC2272" s="225"/>
      <c r="VXD2272" s="225"/>
      <c r="VXE2272" s="225"/>
      <c r="VXF2272" s="225"/>
      <c r="VXG2272" s="225"/>
      <c r="VXH2272" s="225"/>
      <c r="VXI2272" s="225"/>
      <c r="VXJ2272" s="225"/>
      <c r="VXK2272" s="225"/>
      <c r="VXL2272" s="225"/>
      <c r="VXM2272" s="225"/>
      <c r="VXN2272" s="225"/>
      <c r="VXO2272" s="225"/>
      <c r="VXP2272" s="225"/>
      <c r="VXQ2272" s="225"/>
      <c r="VXR2272" s="225"/>
      <c r="VXS2272" s="225"/>
      <c r="VXT2272" s="225"/>
      <c r="VXU2272" s="225"/>
      <c r="VXV2272" s="225"/>
      <c r="VXW2272" s="225"/>
      <c r="VXX2272" s="225"/>
      <c r="VXY2272" s="225"/>
      <c r="VXZ2272" s="225"/>
      <c r="VYA2272" s="225"/>
      <c r="VYB2272" s="225"/>
      <c r="VYC2272" s="225"/>
      <c r="VYD2272" s="225"/>
      <c r="VYE2272" s="225"/>
      <c r="VYF2272" s="225"/>
      <c r="VYG2272" s="225"/>
      <c r="VYH2272" s="225"/>
      <c r="VYI2272" s="225"/>
      <c r="VYJ2272" s="225"/>
      <c r="VYK2272" s="225"/>
      <c r="VYL2272" s="225"/>
      <c r="VYM2272" s="225"/>
      <c r="VYN2272" s="225"/>
      <c r="VYO2272" s="225"/>
      <c r="VYP2272" s="225"/>
      <c r="VYQ2272" s="225"/>
      <c r="VYR2272" s="225"/>
      <c r="VYS2272" s="225"/>
      <c r="VYT2272" s="225"/>
      <c r="VYU2272" s="225"/>
      <c r="VYV2272" s="225"/>
      <c r="VYW2272" s="225"/>
      <c r="VYX2272" s="225"/>
      <c r="VYY2272" s="225"/>
      <c r="VYZ2272" s="225"/>
      <c r="VZA2272" s="225"/>
      <c r="VZB2272" s="225"/>
      <c r="VZC2272" s="225"/>
      <c r="VZD2272" s="225"/>
      <c r="VZE2272" s="225"/>
      <c r="VZF2272" s="225"/>
      <c r="VZG2272" s="225"/>
      <c r="VZH2272" s="225"/>
      <c r="VZI2272" s="225"/>
      <c r="VZJ2272" s="225"/>
      <c r="VZK2272" s="225"/>
      <c r="VZL2272" s="225"/>
      <c r="VZM2272" s="225"/>
      <c r="VZN2272" s="225"/>
      <c r="VZO2272" s="225"/>
      <c r="VZP2272" s="225"/>
      <c r="VZQ2272" s="225"/>
      <c r="VZR2272" s="225"/>
      <c r="VZS2272" s="225"/>
      <c r="VZT2272" s="225"/>
      <c r="VZU2272" s="225"/>
      <c r="VZV2272" s="225"/>
      <c r="VZW2272" s="225"/>
      <c r="VZX2272" s="225"/>
      <c r="VZY2272" s="225"/>
      <c r="VZZ2272" s="225"/>
      <c r="WAA2272" s="225"/>
      <c r="WAB2272" s="225"/>
      <c r="WAC2272" s="225"/>
      <c r="WAD2272" s="225"/>
      <c r="WAE2272" s="225"/>
      <c r="WAF2272" s="225"/>
      <c r="WAG2272" s="225"/>
      <c r="WAH2272" s="225"/>
      <c r="WAI2272" s="225"/>
      <c r="WAJ2272" s="225"/>
      <c r="WAK2272" s="225"/>
      <c r="WAL2272" s="225"/>
      <c r="WAM2272" s="225"/>
      <c r="WAN2272" s="225"/>
      <c r="WAO2272" s="225"/>
      <c r="WAP2272" s="225"/>
      <c r="WAQ2272" s="225"/>
      <c r="WAR2272" s="225"/>
      <c r="WAS2272" s="225"/>
      <c r="WAT2272" s="225"/>
      <c r="WAU2272" s="225"/>
      <c r="WAV2272" s="225"/>
      <c r="WAW2272" s="225"/>
      <c r="WAX2272" s="225"/>
      <c r="WAY2272" s="225"/>
      <c r="WAZ2272" s="225"/>
      <c r="WBA2272" s="225"/>
      <c r="WBB2272" s="225"/>
      <c r="WBC2272" s="225"/>
      <c r="WBD2272" s="225"/>
      <c r="WBE2272" s="225"/>
      <c r="WBF2272" s="225"/>
      <c r="WBG2272" s="225"/>
      <c r="WBH2272" s="225"/>
      <c r="WBI2272" s="225"/>
      <c r="WBJ2272" s="225"/>
      <c r="WBK2272" s="225"/>
      <c r="WBL2272" s="225"/>
      <c r="WBM2272" s="225"/>
      <c r="WBN2272" s="225"/>
      <c r="WBO2272" s="225"/>
      <c r="WBP2272" s="225"/>
      <c r="WBQ2272" s="225"/>
      <c r="WBR2272" s="225"/>
      <c r="WBS2272" s="225"/>
      <c r="WBT2272" s="225"/>
      <c r="WBU2272" s="225"/>
      <c r="WBV2272" s="225"/>
      <c r="WBW2272" s="225"/>
      <c r="WBX2272" s="225"/>
      <c r="WBY2272" s="225"/>
      <c r="WBZ2272" s="225"/>
      <c r="WCA2272" s="225"/>
      <c r="WCB2272" s="225"/>
      <c r="WCC2272" s="225"/>
      <c r="WCD2272" s="225"/>
      <c r="WCE2272" s="225"/>
      <c r="WCF2272" s="225"/>
      <c r="WCG2272" s="225"/>
      <c r="WCH2272" s="225"/>
      <c r="WCI2272" s="225"/>
      <c r="WCJ2272" s="225"/>
      <c r="WCK2272" s="225"/>
      <c r="WCL2272" s="225"/>
      <c r="WCM2272" s="225"/>
      <c r="WCN2272" s="225"/>
      <c r="WCO2272" s="225"/>
      <c r="WCP2272" s="225"/>
      <c r="WCQ2272" s="225"/>
      <c r="WCR2272" s="225"/>
      <c r="WCS2272" s="225"/>
      <c r="WCT2272" s="225"/>
      <c r="WCU2272" s="225"/>
      <c r="WCV2272" s="225"/>
      <c r="WCW2272" s="225"/>
      <c r="WCX2272" s="225"/>
      <c r="WCY2272" s="225"/>
      <c r="WCZ2272" s="225"/>
      <c r="WDA2272" s="225"/>
      <c r="WDB2272" s="225"/>
      <c r="WDC2272" s="225"/>
      <c r="WDD2272" s="225"/>
      <c r="WDE2272" s="225"/>
      <c r="WDF2272" s="225"/>
      <c r="WDG2272" s="225"/>
      <c r="WDH2272" s="225"/>
      <c r="WDI2272" s="225"/>
      <c r="WDJ2272" s="225"/>
      <c r="WDK2272" s="225"/>
      <c r="WDL2272" s="225"/>
      <c r="WDM2272" s="225"/>
      <c r="WDN2272" s="225"/>
      <c r="WDO2272" s="225"/>
      <c r="WDP2272" s="225"/>
      <c r="WDQ2272" s="225"/>
      <c r="WDR2272" s="225"/>
      <c r="WDS2272" s="225"/>
      <c r="WDT2272" s="225"/>
      <c r="WDU2272" s="225"/>
      <c r="WDV2272" s="225"/>
      <c r="WDW2272" s="225"/>
      <c r="WDX2272" s="225"/>
      <c r="WDY2272" s="225"/>
      <c r="WDZ2272" s="225"/>
      <c r="WEA2272" s="225"/>
      <c r="WEB2272" s="225"/>
      <c r="WEC2272" s="225"/>
      <c r="WED2272" s="225"/>
      <c r="WEE2272" s="225"/>
      <c r="WEF2272" s="225"/>
      <c r="WEG2272" s="225"/>
      <c r="WEH2272" s="225"/>
      <c r="WEI2272" s="225"/>
      <c r="WEJ2272" s="225"/>
      <c r="WEK2272" s="225"/>
      <c r="WEL2272" s="225"/>
      <c r="WEM2272" s="225"/>
      <c r="WEN2272" s="225"/>
      <c r="WEO2272" s="225"/>
      <c r="WEP2272" s="225"/>
      <c r="WEQ2272" s="225"/>
      <c r="WER2272" s="225"/>
      <c r="WES2272" s="225"/>
      <c r="WET2272" s="225"/>
      <c r="WEU2272" s="225"/>
      <c r="WEV2272" s="225"/>
      <c r="WEW2272" s="225"/>
      <c r="WEX2272" s="225"/>
      <c r="WEY2272" s="225"/>
      <c r="WEZ2272" s="225"/>
      <c r="WFA2272" s="225"/>
      <c r="WFB2272" s="225"/>
      <c r="WFC2272" s="225"/>
      <c r="WFD2272" s="225"/>
      <c r="WFE2272" s="225"/>
      <c r="WFF2272" s="225"/>
      <c r="WFG2272" s="225"/>
      <c r="WFH2272" s="225"/>
      <c r="WFI2272" s="225"/>
      <c r="WFJ2272" s="225"/>
      <c r="WFK2272" s="225"/>
      <c r="WFL2272" s="225"/>
      <c r="WFM2272" s="225"/>
      <c r="WFN2272" s="225"/>
      <c r="WFO2272" s="225"/>
      <c r="WFP2272" s="225"/>
      <c r="WFQ2272" s="225"/>
      <c r="WFR2272" s="225"/>
      <c r="WFS2272" s="225"/>
      <c r="WFT2272" s="225"/>
      <c r="WFU2272" s="225"/>
      <c r="WFV2272" s="225"/>
      <c r="WFW2272" s="225"/>
      <c r="WFX2272" s="225"/>
      <c r="WFY2272" s="225"/>
      <c r="WFZ2272" s="225"/>
      <c r="WGA2272" s="225"/>
      <c r="WGB2272" s="225"/>
      <c r="WGC2272" s="225"/>
      <c r="WGD2272" s="225"/>
      <c r="WGE2272" s="225"/>
      <c r="WGF2272" s="225"/>
      <c r="WGG2272" s="225"/>
      <c r="WGH2272" s="225"/>
      <c r="WGI2272" s="225"/>
      <c r="WGJ2272" s="225"/>
      <c r="WGK2272" s="225"/>
      <c r="WGL2272" s="225"/>
      <c r="WGM2272" s="225"/>
      <c r="WGN2272" s="225"/>
      <c r="WGO2272" s="225"/>
      <c r="WGP2272" s="225"/>
      <c r="WGQ2272" s="225"/>
      <c r="WGR2272" s="225"/>
      <c r="WGS2272" s="225"/>
      <c r="WGT2272" s="225"/>
      <c r="WGU2272" s="225"/>
      <c r="WGV2272" s="225"/>
      <c r="WGW2272" s="225"/>
      <c r="WGX2272" s="225"/>
      <c r="WGY2272" s="225"/>
      <c r="WGZ2272" s="225"/>
      <c r="WHA2272" s="225"/>
      <c r="WHB2272" s="225"/>
      <c r="WHC2272" s="225"/>
      <c r="WHD2272" s="225"/>
      <c r="WHE2272" s="225"/>
      <c r="WHF2272" s="225"/>
      <c r="WHG2272" s="225"/>
      <c r="WHH2272" s="225"/>
      <c r="WHI2272" s="225"/>
      <c r="WHJ2272" s="225"/>
      <c r="WHK2272" s="225"/>
      <c r="WHL2272" s="225"/>
      <c r="WHM2272" s="225"/>
      <c r="WHN2272" s="225"/>
      <c r="WHO2272" s="225"/>
      <c r="WHP2272" s="225"/>
      <c r="WHQ2272" s="225"/>
      <c r="WHR2272" s="225"/>
      <c r="WHS2272" s="225"/>
      <c r="WHT2272" s="225"/>
      <c r="WHU2272" s="225"/>
      <c r="WHV2272" s="225"/>
      <c r="WHW2272" s="225"/>
      <c r="WHX2272" s="225"/>
      <c r="WHY2272" s="225"/>
      <c r="WHZ2272" s="225"/>
      <c r="WIA2272" s="225"/>
      <c r="WIB2272" s="225"/>
      <c r="WIC2272" s="225"/>
      <c r="WID2272" s="225"/>
      <c r="WIE2272" s="225"/>
      <c r="WIF2272" s="225"/>
      <c r="WIG2272" s="225"/>
      <c r="WIH2272" s="225"/>
      <c r="WII2272" s="225"/>
      <c r="WIJ2272" s="225"/>
      <c r="WIK2272" s="225"/>
      <c r="WIL2272" s="225"/>
      <c r="WIM2272" s="225"/>
      <c r="WIN2272" s="225"/>
      <c r="WIO2272" s="225"/>
      <c r="WIP2272" s="225"/>
      <c r="WIQ2272" s="225"/>
      <c r="WIR2272" s="225"/>
      <c r="WIS2272" s="225"/>
      <c r="WIT2272" s="225"/>
      <c r="WIU2272" s="225"/>
      <c r="WIV2272" s="225"/>
      <c r="WIW2272" s="225"/>
      <c r="WIX2272" s="225"/>
      <c r="WIY2272" s="225"/>
      <c r="WIZ2272" s="225"/>
      <c r="WJA2272" s="225"/>
      <c r="WJB2272" s="225"/>
      <c r="WJC2272" s="225"/>
      <c r="WJD2272" s="225"/>
      <c r="WJE2272" s="225"/>
      <c r="WJF2272" s="225"/>
      <c r="WJG2272" s="225"/>
      <c r="WJH2272" s="225"/>
      <c r="WJI2272" s="225"/>
      <c r="WJJ2272" s="225"/>
      <c r="WJK2272" s="225"/>
      <c r="WJL2272" s="225"/>
      <c r="WJM2272" s="225"/>
      <c r="WJN2272" s="225"/>
      <c r="WJO2272" s="225"/>
      <c r="WJP2272" s="225"/>
      <c r="WJQ2272" s="225"/>
      <c r="WJR2272" s="225"/>
      <c r="WJS2272" s="225"/>
      <c r="WJT2272" s="225"/>
      <c r="WJU2272" s="225"/>
      <c r="WJV2272" s="225"/>
      <c r="WJW2272" s="225"/>
      <c r="WJX2272" s="225"/>
      <c r="WJY2272" s="225"/>
      <c r="WJZ2272" s="225"/>
      <c r="WKA2272" s="225"/>
      <c r="WKB2272" s="225"/>
      <c r="WKC2272" s="225"/>
      <c r="WKD2272" s="225"/>
      <c r="WKE2272" s="225"/>
      <c r="WKF2272" s="225"/>
      <c r="WKG2272" s="225"/>
      <c r="WKH2272" s="225"/>
      <c r="WKI2272" s="225"/>
      <c r="WKJ2272" s="225"/>
      <c r="WKK2272" s="225"/>
      <c r="WKL2272" s="225"/>
      <c r="WKM2272" s="225"/>
      <c r="WKN2272" s="225"/>
      <c r="WKO2272" s="225"/>
      <c r="WKP2272" s="225"/>
      <c r="WKQ2272" s="225"/>
      <c r="WKR2272" s="225"/>
      <c r="WKS2272" s="225"/>
      <c r="WKT2272" s="225"/>
      <c r="WKU2272" s="225"/>
      <c r="WKV2272" s="225"/>
      <c r="WKW2272" s="225"/>
      <c r="WKX2272" s="225"/>
      <c r="WKY2272" s="225"/>
      <c r="WKZ2272" s="225"/>
      <c r="WLA2272" s="225"/>
      <c r="WLB2272" s="225"/>
      <c r="WLC2272" s="225"/>
      <c r="WLD2272" s="225"/>
      <c r="WLE2272" s="225"/>
      <c r="WLF2272" s="225"/>
      <c r="WLG2272" s="225"/>
      <c r="WLH2272" s="225"/>
      <c r="WLI2272" s="225"/>
      <c r="WLJ2272" s="225"/>
      <c r="WLK2272" s="225"/>
      <c r="WLL2272" s="225"/>
      <c r="WLM2272" s="225"/>
      <c r="WLN2272" s="225"/>
      <c r="WLO2272" s="225"/>
      <c r="WLP2272" s="225"/>
      <c r="WLQ2272" s="225"/>
      <c r="WLR2272" s="225"/>
      <c r="WLS2272" s="225"/>
      <c r="WLT2272" s="225"/>
      <c r="WLU2272" s="225"/>
      <c r="WLV2272" s="225"/>
      <c r="WLW2272" s="225"/>
      <c r="WLX2272" s="225"/>
      <c r="WLY2272" s="225"/>
      <c r="WLZ2272" s="225"/>
      <c r="WMA2272" s="225"/>
      <c r="WMB2272" s="225"/>
      <c r="WMC2272" s="225"/>
      <c r="WMD2272" s="225"/>
      <c r="WME2272" s="225"/>
      <c r="WMF2272" s="225"/>
      <c r="WMG2272" s="225"/>
      <c r="WMH2272" s="225"/>
      <c r="WMI2272" s="225"/>
      <c r="WMJ2272" s="225"/>
      <c r="WMK2272" s="225"/>
      <c r="WML2272" s="225"/>
      <c r="WMM2272" s="225"/>
      <c r="WMN2272" s="225"/>
      <c r="WMO2272" s="225"/>
      <c r="WMP2272" s="225"/>
      <c r="WMQ2272" s="225"/>
      <c r="WMR2272" s="225"/>
      <c r="WMS2272" s="225"/>
      <c r="WMT2272" s="225"/>
      <c r="WMU2272" s="225"/>
      <c r="WMV2272" s="225"/>
      <c r="WMW2272" s="225"/>
      <c r="WMX2272" s="225"/>
      <c r="WMY2272" s="225"/>
      <c r="WMZ2272" s="225"/>
      <c r="WNA2272" s="225"/>
      <c r="WNB2272" s="225"/>
      <c r="WNC2272" s="225"/>
      <c r="WND2272" s="225"/>
      <c r="WNE2272" s="225"/>
      <c r="WNF2272" s="225"/>
      <c r="WNG2272" s="225"/>
      <c r="WNH2272" s="225"/>
      <c r="WNI2272" s="225"/>
      <c r="WNJ2272" s="225"/>
      <c r="WNK2272" s="225"/>
      <c r="WNL2272" s="225"/>
      <c r="WNM2272" s="225"/>
      <c r="WNN2272" s="225"/>
      <c r="WNO2272" s="225"/>
      <c r="WNP2272" s="225"/>
      <c r="WNQ2272" s="225"/>
      <c r="WNR2272" s="225"/>
      <c r="WNS2272" s="225"/>
      <c r="WNT2272" s="225"/>
      <c r="WNU2272" s="225"/>
      <c r="WNV2272" s="225"/>
      <c r="WNW2272" s="225"/>
      <c r="WNX2272" s="225"/>
      <c r="WNY2272" s="225"/>
      <c r="WNZ2272" s="225"/>
      <c r="WOA2272" s="225"/>
      <c r="WOB2272" s="225"/>
      <c r="WOC2272" s="225"/>
      <c r="WOD2272" s="225"/>
      <c r="WOE2272" s="225"/>
      <c r="WOF2272" s="225"/>
      <c r="WOG2272" s="225"/>
      <c r="WOH2272" s="225"/>
      <c r="WOI2272" s="225"/>
      <c r="WOJ2272" s="225"/>
      <c r="WOK2272" s="225"/>
      <c r="WOL2272" s="225"/>
      <c r="WOM2272" s="225"/>
      <c r="WON2272" s="225"/>
      <c r="WOO2272" s="225"/>
      <c r="WOP2272" s="225"/>
      <c r="WOQ2272" s="225"/>
      <c r="WOR2272" s="225"/>
      <c r="WOS2272" s="225"/>
      <c r="WOT2272" s="225"/>
      <c r="WOU2272" s="225"/>
      <c r="WOV2272" s="225"/>
      <c r="WOW2272" s="225"/>
      <c r="WOX2272" s="225"/>
      <c r="WOY2272" s="225"/>
      <c r="WOZ2272" s="225"/>
      <c r="WPA2272" s="225"/>
      <c r="WPB2272" s="225"/>
      <c r="WPC2272" s="225"/>
      <c r="WPD2272" s="225"/>
      <c r="WPE2272" s="225"/>
      <c r="WPF2272" s="225"/>
      <c r="WPG2272" s="225"/>
      <c r="WPH2272" s="225"/>
      <c r="WPI2272" s="225"/>
      <c r="WPJ2272" s="225"/>
      <c r="WPK2272" s="225"/>
      <c r="WPL2272" s="225"/>
      <c r="WPM2272" s="225"/>
      <c r="WPN2272" s="225"/>
      <c r="WPO2272" s="225"/>
      <c r="WPP2272" s="225"/>
      <c r="WPQ2272" s="225"/>
      <c r="WPR2272" s="225"/>
      <c r="WPS2272" s="225"/>
      <c r="WPT2272" s="225"/>
      <c r="WPU2272" s="225"/>
      <c r="WPV2272" s="225"/>
      <c r="WPW2272" s="225"/>
      <c r="WPX2272" s="225"/>
      <c r="WPY2272" s="225"/>
      <c r="WPZ2272" s="225"/>
      <c r="WQA2272" s="225"/>
      <c r="WQB2272" s="225"/>
      <c r="WQC2272" s="225"/>
      <c r="WQD2272" s="225"/>
      <c r="WQE2272" s="225"/>
      <c r="WQF2272" s="225"/>
      <c r="WQG2272" s="225"/>
      <c r="WQH2272" s="225"/>
      <c r="WQI2272" s="225"/>
      <c r="WQJ2272" s="225"/>
      <c r="WQK2272" s="225"/>
      <c r="WQL2272" s="225"/>
      <c r="WQM2272" s="225"/>
      <c r="WQN2272" s="225"/>
      <c r="WQO2272" s="225"/>
      <c r="WQP2272" s="225"/>
      <c r="WQQ2272" s="225"/>
      <c r="WQR2272" s="225"/>
      <c r="WQS2272" s="225"/>
      <c r="WQT2272" s="225"/>
      <c r="WQU2272" s="225"/>
      <c r="WQV2272" s="225"/>
      <c r="WQW2272" s="225"/>
      <c r="WQX2272" s="225"/>
      <c r="WQY2272" s="225"/>
      <c r="WQZ2272" s="225"/>
      <c r="WRA2272" s="225"/>
      <c r="WRB2272" s="225"/>
      <c r="WRC2272" s="225"/>
      <c r="WRD2272" s="225"/>
      <c r="WRE2272" s="225"/>
      <c r="WRF2272" s="225"/>
      <c r="WRG2272" s="225"/>
      <c r="WRH2272" s="225"/>
      <c r="WRI2272" s="225"/>
      <c r="WRJ2272" s="225"/>
      <c r="WRK2272" s="225"/>
      <c r="WRL2272" s="225"/>
      <c r="WRM2272" s="225"/>
      <c r="WRN2272" s="225"/>
      <c r="WRO2272" s="225"/>
      <c r="WRP2272" s="225"/>
      <c r="WRQ2272" s="225"/>
      <c r="WRR2272" s="225"/>
      <c r="WRS2272" s="225"/>
      <c r="WRT2272" s="225"/>
      <c r="WRU2272" s="225"/>
      <c r="WRV2272" s="225"/>
      <c r="WRW2272" s="225"/>
      <c r="WRX2272" s="225"/>
      <c r="WRY2272" s="225"/>
      <c r="WRZ2272" s="225"/>
      <c r="WSA2272" s="225"/>
      <c r="WSB2272" s="225"/>
      <c r="WSC2272" s="225"/>
      <c r="WSD2272" s="225"/>
      <c r="WSE2272" s="225"/>
      <c r="WSF2272" s="225"/>
      <c r="WSG2272" s="225"/>
      <c r="WSH2272" s="225"/>
      <c r="WSI2272" s="225"/>
      <c r="WSJ2272" s="225"/>
      <c r="WSK2272" s="225"/>
      <c r="WSL2272" s="225"/>
      <c r="WSM2272" s="225"/>
      <c r="WSN2272" s="225"/>
      <c r="WSO2272" s="225"/>
      <c r="WSP2272" s="225"/>
      <c r="WSQ2272" s="225"/>
      <c r="WSR2272" s="225"/>
      <c r="WSS2272" s="225"/>
      <c r="WST2272" s="225"/>
      <c r="WSU2272" s="225"/>
      <c r="WSV2272" s="225"/>
      <c r="WSW2272" s="225"/>
      <c r="WSX2272" s="225"/>
      <c r="WSY2272" s="225"/>
      <c r="WSZ2272" s="225"/>
      <c r="WTA2272" s="225"/>
      <c r="WTB2272" s="225"/>
      <c r="WTC2272" s="225"/>
      <c r="WTD2272" s="225"/>
      <c r="WTE2272" s="225"/>
      <c r="WTF2272" s="225"/>
      <c r="WTG2272" s="225"/>
      <c r="WTH2272" s="225"/>
      <c r="WTI2272" s="225"/>
      <c r="WTJ2272" s="225"/>
      <c r="WTK2272" s="225"/>
      <c r="WTL2272" s="225"/>
      <c r="WTM2272" s="225"/>
      <c r="WTN2272" s="225"/>
      <c r="WTO2272" s="225"/>
      <c r="WTP2272" s="225"/>
      <c r="WTQ2272" s="225"/>
      <c r="WTR2272" s="225"/>
      <c r="WTS2272" s="225"/>
      <c r="WTT2272" s="225"/>
      <c r="WTU2272" s="225"/>
      <c r="WTV2272" s="225"/>
      <c r="WTW2272" s="225"/>
      <c r="WTX2272" s="225"/>
      <c r="WTY2272" s="225"/>
      <c r="WTZ2272" s="225"/>
      <c r="WUA2272" s="225"/>
      <c r="WUB2272" s="225"/>
      <c r="WUC2272" s="225"/>
      <c r="WUD2272" s="225"/>
      <c r="WUE2272" s="225"/>
      <c r="WUF2272" s="225"/>
      <c r="WUG2272" s="225"/>
      <c r="WUH2272" s="225"/>
      <c r="WUI2272" s="225"/>
      <c r="WUJ2272" s="225"/>
      <c r="WUK2272" s="225"/>
      <c r="WUL2272" s="225"/>
      <c r="WUM2272" s="225"/>
      <c r="WUN2272" s="225"/>
      <c r="WUO2272" s="225"/>
      <c r="WUP2272" s="225"/>
      <c r="WUQ2272" s="225"/>
      <c r="WUR2272" s="225"/>
      <c r="WUS2272" s="225"/>
      <c r="WUT2272" s="225"/>
      <c r="WUU2272" s="225"/>
      <c r="WUV2272" s="225"/>
      <c r="WUW2272" s="225"/>
      <c r="WUX2272" s="225"/>
      <c r="WUY2272" s="225"/>
      <c r="WUZ2272" s="225"/>
      <c r="WVA2272" s="225"/>
      <c r="WVB2272" s="225"/>
      <c r="WVC2272" s="225"/>
      <c r="WVD2272" s="225"/>
      <c r="WVE2272" s="225"/>
      <c r="WVF2272" s="225"/>
      <c r="WVG2272" s="225"/>
      <c r="WVH2272" s="225"/>
      <c r="WVI2272" s="225"/>
      <c r="WVJ2272" s="225"/>
      <c r="WVK2272" s="225"/>
      <c r="WVL2272" s="225"/>
      <c r="WVM2272" s="225"/>
      <c r="WVN2272" s="225"/>
      <c r="WVO2272" s="225"/>
      <c r="WVP2272" s="225"/>
      <c r="WVQ2272" s="225"/>
      <c r="WVR2272" s="225"/>
      <c r="WVS2272" s="225"/>
      <c r="WVT2272" s="225"/>
      <c r="WVU2272" s="225"/>
      <c r="WVV2272" s="225"/>
      <c r="WVW2272" s="225"/>
      <c r="WVX2272" s="225"/>
      <c r="WVY2272" s="225"/>
      <c r="WVZ2272" s="225"/>
      <c r="WWA2272" s="225"/>
      <c r="WWB2272" s="225"/>
      <c r="WWC2272" s="225"/>
      <c r="WWD2272" s="225"/>
      <c r="WWE2272" s="225"/>
      <c r="WWF2272" s="225"/>
      <c r="WWG2272" s="225"/>
      <c r="WWH2272" s="225"/>
      <c r="WWI2272" s="225"/>
      <c r="WWJ2272" s="225"/>
      <c r="WWK2272" s="225"/>
      <c r="WWL2272" s="225"/>
      <c r="WWM2272" s="225"/>
      <c r="WWN2272" s="225"/>
      <c r="WWO2272" s="225"/>
      <c r="WWP2272" s="225"/>
      <c r="WWQ2272" s="225"/>
      <c r="WWR2272" s="225"/>
      <c r="WWS2272" s="225"/>
      <c r="WWT2272" s="225"/>
      <c r="WWU2272" s="225"/>
      <c r="WWV2272" s="225"/>
      <c r="WWW2272" s="225"/>
      <c r="WWX2272" s="225"/>
      <c r="WWY2272" s="225"/>
      <c r="WWZ2272" s="225"/>
      <c r="WXA2272" s="225"/>
      <c r="WXB2272" s="225"/>
      <c r="WXC2272" s="225"/>
      <c r="WXD2272" s="225"/>
      <c r="WXE2272" s="225"/>
      <c r="WXF2272" s="225"/>
      <c r="WXG2272" s="225"/>
      <c r="WXH2272" s="225"/>
      <c r="WXI2272" s="225"/>
      <c r="WXJ2272" s="225"/>
      <c r="WXK2272" s="225"/>
      <c r="WXL2272" s="225"/>
      <c r="WXM2272" s="225"/>
      <c r="WXN2272" s="225"/>
      <c r="WXO2272" s="225"/>
      <c r="WXP2272" s="225"/>
      <c r="WXQ2272" s="225"/>
      <c r="WXR2272" s="225"/>
      <c r="WXS2272" s="225"/>
      <c r="WXT2272" s="225"/>
      <c r="WXU2272" s="225"/>
      <c r="WXV2272" s="225"/>
      <c r="WXW2272" s="225"/>
      <c r="WXX2272" s="225"/>
      <c r="WXY2272" s="225"/>
      <c r="WXZ2272" s="225"/>
      <c r="WYA2272" s="225"/>
      <c r="WYB2272" s="225"/>
      <c r="WYC2272" s="225"/>
      <c r="WYD2272" s="225"/>
      <c r="WYE2272" s="225"/>
      <c r="WYF2272" s="225"/>
      <c r="WYG2272" s="225"/>
      <c r="WYH2272" s="225"/>
      <c r="WYI2272" s="225"/>
      <c r="WYJ2272" s="225"/>
      <c r="WYK2272" s="225"/>
      <c r="WYL2272" s="225"/>
      <c r="WYM2272" s="225"/>
      <c r="WYN2272" s="225"/>
      <c r="WYO2272" s="225"/>
      <c r="WYP2272" s="225"/>
      <c r="WYQ2272" s="225"/>
      <c r="WYR2272" s="225"/>
      <c r="WYS2272" s="225"/>
      <c r="WYT2272" s="225"/>
      <c r="WYU2272" s="225"/>
      <c r="WYV2272" s="225"/>
      <c r="WYW2272" s="225"/>
      <c r="WYX2272" s="225"/>
      <c r="WYY2272" s="225"/>
      <c r="WYZ2272" s="225"/>
      <c r="WZA2272" s="225"/>
      <c r="WZB2272" s="225"/>
      <c r="WZC2272" s="225"/>
      <c r="WZD2272" s="225"/>
      <c r="WZE2272" s="225"/>
      <c r="WZF2272" s="225"/>
      <c r="WZG2272" s="225"/>
      <c r="WZH2272" s="225"/>
      <c r="WZI2272" s="225"/>
      <c r="WZJ2272" s="225"/>
      <c r="WZK2272" s="225"/>
      <c r="WZL2272" s="225"/>
      <c r="WZM2272" s="225"/>
      <c r="WZN2272" s="225"/>
      <c r="WZO2272" s="225"/>
      <c r="WZP2272" s="225"/>
      <c r="WZQ2272" s="225"/>
      <c r="WZR2272" s="225"/>
      <c r="WZS2272" s="225"/>
      <c r="WZT2272" s="225"/>
      <c r="WZU2272" s="225"/>
      <c r="WZV2272" s="225"/>
      <c r="WZW2272" s="225"/>
      <c r="WZX2272" s="225"/>
      <c r="WZY2272" s="225"/>
      <c r="WZZ2272" s="225"/>
      <c r="XAA2272" s="225"/>
      <c r="XAB2272" s="225"/>
      <c r="XAC2272" s="225"/>
      <c r="XAD2272" s="225"/>
      <c r="XAE2272" s="225"/>
      <c r="XAF2272" s="225"/>
      <c r="XAG2272" s="225"/>
      <c r="XAH2272" s="225"/>
      <c r="XAI2272" s="225"/>
      <c r="XAJ2272" s="225"/>
      <c r="XAK2272" s="225"/>
      <c r="XAL2272" s="225"/>
      <c r="XAM2272" s="225"/>
      <c r="XAN2272" s="225"/>
      <c r="XAO2272" s="225"/>
      <c r="XAP2272" s="225"/>
      <c r="XAQ2272" s="225"/>
      <c r="XAR2272" s="225"/>
      <c r="XAS2272" s="225"/>
      <c r="XAT2272" s="225"/>
      <c r="XAU2272" s="225"/>
      <c r="XAV2272" s="225"/>
      <c r="XAW2272" s="225"/>
      <c r="XAX2272" s="225"/>
      <c r="XAY2272" s="225"/>
      <c r="XAZ2272" s="225"/>
      <c r="XBA2272" s="225"/>
      <c r="XBB2272" s="225"/>
      <c r="XBC2272" s="225"/>
      <c r="XBD2272" s="225"/>
      <c r="XBE2272" s="225"/>
      <c r="XBF2272" s="225"/>
      <c r="XBG2272" s="225"/>
      <c r="XBH2272" s="225"/>
      <c r="XBI2272" s="225"/>
      <c r="XBJ2272" s="225"/>
      <c r="XBK2272" s="225"/>
      <c r="XBL2272" s="225"/>
      <c r="XBM2272" s="225"/>
      <c r="XBN2272" s="225"/>
      <c r="XBO2272" s="225"/>
      <c r="XBP2272" s="225"/>
      <c r="XBQ2272" s="225"/>
      <c r="XBR2272" s="225"/>
      <c r="XBS2272" s="225"/>
      <c r="XBT2272" s="225"/>
      <c r="XBU2272" s="225"/>
      <c r="XBV2272" s="225"/>
      <c r="XBW2272" s="225"/>
      <c r="XBX2272" s="225"/>
      <c r="XBY2272" s="225"/>
      <c r="XBZ2272" s="225"/>
      <c r="XCA2272" s="225"/>
      <c r="XCB2272" s="225"/>
      <c r="XCC2272" s="225"/>
      <c r="XCD2272" s="225"/>
      <c r="XCE2272" s="225"/>
      <c r="XCF2272" s="225"/>
      <c r="XCG2272" s="225"/>
      <c r="XCH2272" s="225"/>
      <c r="XCI2272" s="225"/>
      <c r="XCJ2272" s="225"/>
      <c r="XCK2272" s="225"/>
      <c r="XCL2272" s="225"/>
      <c r="XCM2272" s="225"/>
      <c r="XCN2272" s="225"/>
      <c r="XCO2272" s="225"/>
      <c r="XCP2272" s="225"/>
      <c r="XCQ2272" s="225"/>
      <c r="XCR2272" s="225"/>
      <c r="XCS2272" s="225"/>
      <c r="XCT2272" s="225"/>
      <c r="XCU2272" s="225"/>
      <c r="XCV2272" s="225"/>
      <c r="XCW2272" s="225"/>
      <c r="XCX2272" s="225"/>
      <c r="XCY2272" s="225"/>
      <c r="XCZ2272" s="225"/>
      <c r="XDA2272" s="225"/>
      <c r="XDB2272" s="225"/>
      <c r="XDC2272" s="225"/>
      <c r="XDD2272" s="225"/>
      <c r="XDE2272" s="225"/>
      <c r="XDF2272" s="225"/>
      <c r="XDG2272" s="225"/>
      <c r="XDH2272" s="225"/>
      <c r="XDI2272" s="225"/>
      <c r="XDJ2272" s="225"/>
      <c r="XDK2272" s="225"/>
      <c r="XDL2272" s="225"/>
      <c r="XDM2272" s="225"/>
      <c r="XDN2272" s="225"/>
      <c r="XDO2272" s="225"/>
      <c r="XDP2272" s="225"/>
      <c r="XDQ2272" s="225"/>
      <c r="XDR2272" s="225"/>
      <c r="XDS2272" s="225"/>
      <c r="XDT2272" s="225"/>
      <c r="XDU2272" s="225"/>
      <c r="XDV2272" s="225"/>
      <c r="XDW2272" s="225"/>
      <c r="XDX2272" s="225"/>
      <c r="XDY2272" s="225"/>
      <c r="XDZ2272" s="225"/>
      <c r="XEA2272" s="225"/>
      <c r="XEB2272" s="225"/>
      <c r="XEC2272" s="225"/>
      <c r="XED2272" s="225"/>
      <c r="XEE2272" s="225"/>
      <c r="XEF2272" s="225"/>
      <c r="XEG2272" s="225"/>
      <c r="XEH2272" s="225"/>
      <c r="XEI2272" s="225"/>
      <c r="XEJ2272" s="225"/>
      <c r="XEK2272" s="225"/>
      <c r="XEL2272" s="225"/>
      <c r="XEM2272" s="225"/>
      <c r="XEN2272" s="225"/>
      <c r="XEO2272" s="225"/>
      <c r="XEP2272" s="225"/>
      <c r="XEQ2272" s="225"/>
      <c r="XER2272" s="225"/>
      <c r="XES2272" s="225"/>
      <c r="XET2272" s="225"/>
      <c r="XEU2272" s="225"/>
      <c r="XEV2272" s="225"/>
      <c r="XEW2272" s="225"/>
      <c r="XEX2272" s="225"/>
      <c r="XEY2272" s="225"/>
      <c r="XEZ2272" s="225"/>
      <c r="XFA2272" s="225"/>
      <c r="XFB2272" s="225"/>
      <c r="XFC2272" s="225"/>
    </row>
    <row r="2273" spans="2:16383" s="202" customFormat="1" x14ac:dyDescent="0.25">
      <c r="B2273" s="225"/>
      <c r="C2273" s="225"/>
      <c r="D2273" s="225"/>
      <c r="E2273" s="225"/>
      <c r="F2273" s="225"/>
      <c r="G2273" s="225"/>
      <c r="H2273" s="225"/>
      <c r="I2273" s="225"/>
      <c r="J2273" s="225"/>
      <c r="K2273" s="225"/>
      <c r="L2273" s="225"/>
      <c r="M2273" s="225"/>
      <c r="N2273" s="225"/>
      <c r="O2273" s="225"/>
      <c r="P2273" s="225"/>
      <c r="Q2273" s="225"/>
      <c r="R2273" s="225"/>
      <c r="S2273" s="225"/>
      <c r="T2273" s="225"/>
      <c r="U2273" s="225"/>
      <c r="V2273" s="225"/>
      <c r="W2273" s="225"/>
      <c r="X2273" s="225"/>
      <c r="Y2273" s="225"/>
      <c r="Z2273" s="225"/>
      <c r="AA2273" s="225"/>
      <c r="AB2273" s="225"/>
      <c r="AC2273" s="225"/>
      <c r="AD2273" s="225"/>
      <c r="AE2273" s="225"/>
      <c r="AF2273" s="225"/>
      <c r="AG2273" s="225"/>
      <c r="AH2273" s="225"/>
      <c r="AI2273" s="225"/>
      <c r="AJ2273" s="225"/>
      <c r="AK2273" s="225"/>
      <c r="AL2273" s="225"/>
      <c r="AM2273" s="225"/>
      <c r="AN2273" s="225"/>
      <c r="AO2273" s="225"/>
      <c r="AP2273" s="225"/>
      <c r="AQ2273" s="225"/>
      <c r="AR2273" s="225"/>
      <c r="AS2273" s="225"/>
      <c r="AT2273" s="225"/>
      <c r="AU2273" s="225"/>
      <c r="AV2273" s="225"/>
      <c r="AW2273" s="225"/>
      <c r="AX2273" s="225"/>
      <c r="AY2273" s="225"/>
      <c r="AZ2273" s="225"/>
      <c r="BA2273" s="225"/>
      <c r="BB2273" s="225"/>
      <c r="BC2273" s="225"/>
      <c r="BD2273" s="225"/>
      <c r="BE2273" s="225"/>
      <c r="BF2273" s="225"/>
      <c r="BG2273" s="225"/>
      <c r="BH2273" s="225"/>
      <c r="BI2273" s="225"/>
      <c r="BJ2273" s="225"/>
      <c r="BK2273" s="225"/>
      <c r="BL2273" s="225"/>
      <c r="BM2273" s="225"/>
      <c r="BN2273" s="225"/>
      <c r="BO2273" s="225"/>
      <c r="BP2273" s="225"/>
      <c r="BQ2273" s="225"/>
      <c r="BR2273" s="225"/>
      <c r="BS2273" s="225"/>
      <c r="BT2273" s="225"/>
      <c r="BU2273" s="225"/>
      <c r="BV2273" s="225"/>
      <c r="BW2273" s="225"/>
      <c r="BX2273" s="225"/>
      <c r="BY2273" s="225"/>
      <c r="BZ2273" s="225"/>
      <c r="CA2273" s="225"/>
      <c r="CB2273" s="225"/>
      <c r="CC2273" s="225"/>
      <c r="CD2273" s="225"/>
      <c r="CE2273" s="225"/>
      <c r="CF2273" s="225"/>
      <c r="CG2273" s="225"/>
      <c r="CH2273" s="225"/>
      <c r="CI2273" s="225"/>
      <c r="CJ2273" s="225"/>
      <c r="CK2273" s="225"/>
      <c r="CL2273" s="225"/>
      <c r="CM2273" s="225"/>
      <c r="CN2273" s="225"/>
      <c r="CO2273" s="225"/>
      <c r="CP2273" s="225"/>
      <c r="CQ2273" s="225"/>
      <c r="CR2273" s="225"/>
      <c r="CS2273" s="225"/>
      <c r="CT2273" s="225"/>
      <c r="CU2273" s="225"/>
      <c r="CV2273" s="225"/>
      <c r="CW2273" s="225"/>
      <c r="CX2273" s="225"/>
      <c r="CY2273" s="225"/>
      <c r="CZ2273" s="225"/>
      <c r="DA2273" s="225"/>
      <c r="DB2273" s="225"/>
      <c r="DC2273" s="225"/>
      <c r="DD2273" s="225"/>
      <c r="DE2273" s="225"/>
      <c r="DF2273" s="225"/>
      <c r="DG2273" s="225"/>
      <c r="DH2273" s="225"/>
      <c r="DI2273" s="225"/>
      <c r="DJ2273" s="225"/>
      <c r="DK2273" s="225"/>
      <c r="DL2273" s="225"/>
      <c r="DM2273" s="225"/>
      <c r="DN2273" s="225"/>
      <c r="DO2273" s="225"/>
      <c r="DP2273" s="225"/>
      <c r="DQ2273" s="225"/>
      <c r="DR2273" s="225"/>
      <c r="DS2273" s="225"/>
      <c r="DT2273" s="225"/>
      <c r="DU2273" s="225"/>
      <c r="DV2273" s="225"/>
      <c r="DW2273" s="225"/>
      <c r="DX2273" s="225"/>
      <c r="DY2273" s="225"/>
      <c r="DZ2273" s="225"/>
      <c r="EA2273" s="225"/>
      <c r="EB2273" s="225"/>
      <c r="EC2273" s="225"/>
      <c r="ED2273" s="225"/>
      <c r="EE2273" s="225"/>
      <c r="EF2273" s="225"/>
      <c r="EG2273" s="225"/>
      <c r="EH2273" s="225"/>
      <c r="EI2273" s="225"/>
      <c r="EJ2273" s="225"/>
      <c r="EK2273" s="225"/>
      <c r="EL2273" s="225"/>
      <c r="EM2273" s="225"/>
      <c r="EN2273" s="225"/>
      <c r="EO2273" s="225"/>
      <c r="EP2273" s="225"/>
      <c r="EQ2273" s="225"/>
      <c r="ER2273" s="225"/>
      <c r="ES2273" s="225"/>
      <c r="ET2273" s="225"/>
      <c r="EU2273" s="225"/>
      <c r="EV2273" s="225"/>
      <c r="EW2273" s="225"/>
      <c r="EX2273" s="225"/>
      <c r="EY2273" s="225"/>
      <c r="EZ2273" s="225"/>
      <c r="FA2273" s="225"/>
      <c r="FB2273" s="225"/>
      <c r="FC2273" s="225"/>
      <c r="FD2273" s="225"/>
      <c r="FE2273" s="225"/>
      <c r="FF2273" s="225"/>
      <c r="FG2273" s="225"/>
      <c r="FH2273" s="225"/>
      <c r="FI2273" s="225"/>
      <c r="FJ2273" s="225"/>
      <c r="FK2273" s="225"/>
      <c r="FL2273" s="225"/>
      <c r="FM2273" s="225"/>
      <c r="FN2273" s="225"/>
      <c r="FO2273" s="225"/>
      <c r="FP2273" s="225"/>
      <c r="FQ2273" s="225"/>
      <c r="FR2273" s="225"/>
      <c r="FS2273" s="225"/>
      <c r="FT2273" s="225"/>
      <c r="FU2273" s="225"/>
      <c r="FV2273" s="225"/>
      <c r="FW2273" s="225"/>
      <c r="FX2273" s="225"/>
      <c r="FY2273" s="225"/>
      <c r="FZ2273" s="225"/>
      <c r="GA2273" s="225"/>
      <c r="GB2273" s="225"/>
      <c r="GC2273" s="225"/>
      <c r="GD2273" s="225"/>
      <c r="GE2273" s="225"/>
      <c r="GF2273" s="225"/>
      <c r="GG2273" s="225"/>
      <c r="GH2273" s="225"/>
      <c r="GI2273" s="225"/>
      <c r="GJ2273" s="225"/>
      <c r="GK2273" s="225"/>
      <c r="GL2273" s="225"/>
      <c r="GM2273" s="225"/>
      <c r="GN2273" s="225"/>
      <c r="GO2273" s="225"/>
      <c r="GP2273" s="225"/>
      <c r="GQ2273" s="225"/>
      <c r="GR2273" s="225"/>
      <c r="GS2273" s="225"/>
      <c r="GT2273" s="225"/>
      <c r="GU2273" s="225"/>
      <c r="GV2273" s="225"/>
      <c r="GW2273" s="225"/>
      <c r="GX2273" s="225"/>
      <c r="GY2273" s="225"/>
      <c r="GZ2273" s="225"/>
      <c r="HA2273" s="225"/>
      <c r="HB2273" s="225"/>
      <c r="HC2273" s="225"/>
      <c r="HD2273" s="225"/>
      <c r="HE2273" s="225"/>
      <c r="HF2273" s="225"/>
      <c r="HG2273" s="225"/>
      <c r="HH2273" s="225"/>
      <c r="HI2273" s="225"/>
      <c r="HJ2273" s="225"/>
      <c r="HK2273" s="225"/>
      <c r="HL2273" s="225"/>
      <c r="HM2273" s="225"/>
      <c r="HN2273" s="225"/>
      <c r="HO2273" s="225"/>
      <c r="HP2273" s="225"/>
      <c r="HQ2273" s="225"/>
      <c r="HR2273" s="225"/>
      <c r="HS2273" s="225"/>
      <c r="HT2273" s="225"/>
      <c r="HU2273" s="225"/>
      <c r="HV2273" s="225"/>
      <c r="HW2273" s="225"/>
      <c r="HX2273" s="225"/>
      <c r="HY2273" s="225"/>
      <c r="HZ2273" s="225"/>
      <c r="IA2273" s="225"/>
      <c r="IB2273" s="225"/>
      <c r="IC2273" s="225"/>
      <c r="ID2273" s="225"/>
      <c r="IE2273" s="225"/>
      <c r="IF2273" s="225"/>
      <c r="IG2273" s="225"/>
      <c r="IH2273" s="225"/>
      <c r="II2273" s="225"/>
      <c r="IJ2273" s="225"/>
      <c r="IK2273" s="225"/>
      <c r="IL2273" s="225"/>
      <c r="IM2273" s="225"/>
      <c r="IN2273" s="225"/>
      <c r="IO2273" s="225"/>
      <c r="IP2273" s="225"/>
      <c r="IQ2273" s="225"/>
      <c r="IR2273" s="225"/>
      <c r="IS2273" s="225"/>
      <c r="IT2273" s="225"/>
      <c r="IU2273" s="225"/>
      <c r="IV2273" s="225"/>
      <c r="IW2273" s="225"/>
      <c r="IX2273" s="225"/>
      <c r="IY2273" s="225"/>
      <c r="IZ2273" s="225"/>
      <c r="JA2273" s="225"/>
      <c r="JB2273" s="225"/>
      <c r="JC2273" s="225"/>
      <c r="JD2273" s="225"/>
      <c r="JE2273" s="225"/>
      <c r="JF2273" s="225"/>
      <c r="JG2273" s="225"/>
      <c r="JH2273" s="225"/>
      <c r="JI2273" s="225"/>
      <c r="JJ2273" s="225"/>
      <c r="JK2273" s="225"/>
      <c r="JL2273" s="225"/>
      <c r="JM2273" s="225"/>
      <c r="JN2273" s="225"/>
      <c r="JO2273" s="225"/>
      <c r="JP2273" s="225"/>
      <c r="JQ2273" s="225"/>
      <c r="JR2273" s="225"/>
      <c r="JS2273" s="225"/>
      <c r="JT2273" s="225"/>
      <c r="JU2273" s="225"/>
      <c r="JV2273" s="225"/>
      <c r="JW2273" s="225"/>
      <c r="JX2273" s="225"/>
      <c r="JY2273" s="225"/>
      <c r="JZ2273" s="225"/>
      <c r="KA2273" s="225"/>
      <c r="KB2273" s="225"/>
      <c r="KC2273" s="225"/>
      <c r="KD2273" s="225"/>
      <c r="KE2273" s="225"/>
      <c r="KF2273" s="225"/>
      <c r="KG2273" s="225"/>
      <c r="KH2273" s="225"/>
      <c r="KI2273" s="225"/>
      <c r="KJ2273" s="225"/>
      <c r="KK2273" s="225"/>
      <c r="KL2273" s="225"/>
      <c r="KM2273" s="225"/>
      <c r="KN2273" s="225"/>
      <c r="KO2273" s="225"/>
      <c r="KP2273" s="225"/>
      <c r="KQ2273" s="225"/>
      <c r="KR2273" s="225"/>
      <c r="KS2273" s="225"/>
      <c r="KT2273" s="225"/>
      <c r="KU2273" s="225"/>
      <c r="KV2273" s="225"/>
      <c r="KW2273" s="225"/>
      <c r="KX2273" s="225"/>
      <c r="KY2273" s="225"/>
      <c r="KZ2273" s="225"/>
      <c r="LA2273" s="225"/>
      <c r="LB2273" s="225"/>
      <c r="LC2273" s="225"/>
      <c r="LD2273" s="225"/>
      <c r="LE2273" s="225"/>
      <c r="LF2273" s="225"/>
      <c r="LG2273" s="225"/>
      <c r="LH2273" s="225"/>
      <c r="LI2273" s="225"/>
      <c r="LJ2273" s="225"/>
      <c r="LK2273" s="225"/>
      <c r="LL2273" s="225"/>
      <c r="LM2273" s="225"/>
      <c r="LN2273" s="225"/>
      <c r="LO2273" s="225"/>
      <c r="LP2273" s="225"/>
      <c r="LQ2273" s="225"/>
      <c r="LR2273" s="225"/>
      <c r="LS2273" s="225"/>
      <c r="LT2273" s="225"/>
      <c r="LU2273" s="225"/>
      <c r="LV2273" s="225"/>
      <c r="LW2273" s="225"/>
      <c r="LX2273" s="225"/>
      <c r="LY2273" s="225"/>
      <c r="LZ2273" s="225"/>
      <c r="MA2273" s="225"/>
      <c r="MB2273" s="225"/>
      <c r="MC2273" s="225"/>
      <c r="MD2273" s="225"/>
      <c r="ME2273" s="225"/>
      <c r="MF2273" s="225"/>
      <c r="MG2273" s="225"/>
      <c r="MH2273" s="225"/>
      <c r="MI2273" s="225"/>
      <c r="MJ2273" s="225"/>
      <c r="MK2273" s="225"/>
      <c r="ML2273" s="225"/>
      <c r="MM2273" s="225"/>
      <c r="MN2273" s="225"/>
      <c r="MO2273" s="225"/>
      <c r="MP2273" s="225"/>
      <c r="MQ2273" s="225"/>
      <c r="MR2273" s="225"/>
      <c r="MS2273" s="225"/>
      <c r="MT2273" s="225"/>
      <c r="MU2273" s="225"/>
      <c r="MV2273" s="225"/>
      <c r="MW2273" s="225"/>
      <c r="MX2273" s="225"/>
      <c r="MY2273" s="225"/>
      <c r="MZ2273" s="225"/>
      <c r="NA2273" s="225"/>
      <c r="NB2273" s="225"/>
      <c r="NC2273" s="225"/>
      <c r="ND2273" s="225"/>
      <c r="NE2273" s="225"/>
      <c r="NF2273" s="225"/>
      <c r="NG2273" s="225"/>
      <c r="NH2273" s="225"/>
      <c r="NI2273" s="225"/>
      <c r="NJ2273" s="225"/>
      <c r="NK2273" s="225"/>
      <c r="NL2273" s="225"/>
      <c r="NM2273" s="225"/>
      <c r="NN2273" s="225"/>
      <c r="NO2273" s="225"/>
      <c r="NP2273" s="225"/>
      <c r="NQ2273" s="225"/>
      <c r="NR2273" s="225"/>
      <c r="NS2273" s="225"/>
      <c r="NT2273" s="225"/>
      <c r="NU2273" s="225"/>
      <c r="NV2273" s="225"/>
      <c r="NW2273" s="225"/>
      <c r="NX2273" s="225"/>
      <c r="NY2273" s="225"/>
      <c r="NZ2273" s="225"/>
      <c r="OA2273" s="225"/>
      <c r="OB2273" s="225"/>
      <c r="OC2273" s="225"/>
      <c r="OD2273" s="225"/>
      <c r="OE2273" s="225"/>
      <c r="OF2273" s="225"/>
      <c r="OG2273" s="225"/>
      <c r="OH2273" s="225"/>
      <c r="OI2273" s="225"/>
      <c r="OJ2273" s="225"/>
      <c r="OK2273" s="225"/>
      <c r="OL2273" s="225"/>
      <c r="OM2273" s="225"/>
      <c r="ON2273" s="225"/>
      <c r="OO2273" s="225"/>
      <c r="OP2273" s="225"/>
      <c r="OQ2273" s="225"/>
      <c r="OR2273" s="225"/>
      <c r="OS2273" s="225"/>
      <c r="OT2273" s="225"/>
      <c r="OU2273" s="225"/>
      <c r="OV2273" s="225"/>
      <c r="OW2273" s="225"/>
      <c r="OX2273" s="225"/>
      <c r="OY2273" s="225"/>
      <c r="OZ2273" s="225"/>
      <c r="PA2273" s="225"/>
      <c r="PB2273" s="225"/>
      <c r="PC2273" s="225"/>
      <c r="PD2273" s="225"/>
      <c r="PE2273" s="225"/>
      <c r="PF2273" s="225"/>
      <c r="PG2273" s="225"/>
      <c r="PH2273" s="225"/>
      <c r="PI2273" s="225"/>
      <c r="PJ2273" s="225"/>
      <c r="PK2273" s="225"/>
      <c r="PL2273" s="225"/>
      <c r="PM2273" s="225"/>
      <c r="PN2273" s="225"/>
      <c r="PO2273" s="225"/>
      <c r="PP2273" s="225"/>
      <c r="PQ2273" s="225"/>
      <c r="PR2273" s="225"/>
      <c r="PS2273" s="225"/>
      <c r="PT2273" s="225"/>
      <c r="PU2273" s="225"/>
      <c r="PV2273" s="225"/>
      <c r="PW2273" s="225"/>
      <c r="PX2273" s="225"/>
      <c r="PY2273" s="225"/>
      <c r="PZ2273" s="225"/>
      <c r="QA2273" s="225"/>
      <c r="QB2273" s="225"/>
      <c r="QC2273" s="225"/>
      <c r="QD2273" s="225"/>
      <c r="QE2273" s="225"/>
      <c r="QF2273" s="225"/>
      <c r="QG2273" s="225"/>
      <c r="QH2273" s="225"/>
      <c r="QI2273" s="225"/>
      <c r="QJ2273" s="225"/>
      <c r="QK2273" s="225"/>
      <c r="QL2273" s="225"/>
      <c r="QM2273" s="225"/>
      <c r="QN2273" s="225"/>
      <c r="QO2273" s="225"/>
      <c r="QP2273" s="225"/>
      <c r="QQ2273" s="225"/>
      <c r="QR2273" s="225"/>
      <c r="QS2273" s="225"/>
      <c r="QT2273" s="225"/>
      <c r="QU2273" s="225"/>
      <c r="QV2273" s="225"/>
      <c r="QW2273" s="225"/>
      <c r="QX2273" s="225"/>
      <c r="QY2273" s="225"/>
      <c r="QZ2273" s="225"/>
      <c r="RA2273" s="225"/>
      <c r="RB2273" s="225"/>
      <c r="RC2273" s="225"/>
      <c r="RD2273" s="225"/>
      <c r="RE2273" s="225"/>
      <c r="RF2273" s="225"/>
      <c r="RG2273" s="225"/>
      <c r="RH2273" s="225"/>
      <c r="RI2273" s="225"/>
      <c r="RJ2273" s="225"/>
      <c r="RK2273" s="225"/>
      <c r="RL2273" s="225"/>
      <c r="RM2273" s="225"/>
      <c r="RN2273" s="225"/>
      <c r="RO2273" s="225"/>
      <c r="RP2273" s="225"/>
      <c r="RQ2273" s="225"/>
      <c r="RR2273" s="225"/>
      <c r="RS2273" s="225"/>
      <c r="RT2273" s="225"/>
      <c r="RU2273" s="225"/>
      <c r="RV2273" s="225"/>
      <c r="RW2273" s="225"/>
      <c r="RX2273" s="225"/>
      <c r="RY2273" s="225"/>
      <c r="RZ2273" s="225"/>
      <c r="SA2273" s="225"/>
      <c r="SB2273" s="225"/>
      <c r="SC2273" s="225"/>
      <c r="SD2273" s="225"/>
      <c r="SE2273" s="225"/>
      <c r="SF2273" s="225"/>
      <c r="SG2273" s="225"/>
      <c r="SH2273" s="225"/>
      <c r="SI2273" s="225"/>
      <c r="SJ2273" s="225"/>
      <c r="SK2273" s="225"/>
      <c r="SL2273" s="225"/>
      <c r="SM2273" s="225"/>
      <c r="SN2273" s="225"/>
      <c r="SO2273" s="225"/>
      <c r="SP2273" s="225"/>
      <c r="SQ2273" s="225"/>
      <c r="SR2273" s="225"/>
      <c r="SS2273" s="225"/>
      <c r="ST2273" s="225"/>
      <c r="SU2273" s="225"/>
      <c r="SV2273" s="225"/>
      <c r="SW2273" s="225"/>
      <c r="SX2273" s="225"/>
      <c r="SY2273" s="225"/>
      <c r="SZ2273" s="225"/>
      <c r="TA2273" s="225"/>
      <c r="TB2273" s="225"/>
      <c r="TC2273" s="225"/>
      <c r="TD2273" s="225"/>
      <c r="TE2273" s="225"/>
      <c r="TF2273" s="225"/>
      <c r="TG2273" s="225"/>
      <c r="TH2273" s="225"/>
      <c r="TI2273" s="225"/>
      <c r="TJ2273" s="225"/>
      <c r="TK2273" s="225"/>
      <c r="TL2273" s="225"/>
      <c r="TM2273" s="225"/>
      <c r="TN2273" s="225"/>
      <c r="TO2273" s="225"/>
      <c r="TP2273" s="225"/>
      <c r="TQ2273" s="225"/>
      <c r="TR2273" s="225"/>
      <c r="TS2273" s="225"/>
      <c r="TT2273" s="225"/>
      <c r="TU2273" s="225"/>
      <c r="TV2273" s="225"/>
      <c r="TW2273" s="225"/>
      <c r="TX2273" s="225"/>
      <c r="TY2273" s="225"/>
      <c r="TZ2273" s="225"/>
      <c r="UA2273" s="225"/>
      <c r="UB2273" s="225"/>
      <c r="UC2273" s="225"/>
      <c r="UD2273" s="225"/>
      <c r="UE2273" s="225"/>
      <c r="UF2273" s="225"/>
      <c r="UG2273" s="225"/>
      <c r="UH2273" s="225"/>
      <c r="UI2273" s="225"/>
      <c r="UJ2273" s="225"/>
      <c r="UK2273" s="225"/>
      <c r="UL2273" s="225"/>
      <c r="UM2273" s="225"/>
      <c r="UN2273" s="225"/>
      <c r="UO2273" s="225"/>
      <c r="UP2273" s="225"/>
      <c r="UQ2273" s="225"/>
      <c r="UR2273" s="225"/>
      <c r="US2273" s="225"/>
      <c r="UT2273" s="225"/>
      <c r="UU2273" s="225"/>
      <c r="UV2273" s="225"/>
      <c r="UW2273" s="225"/>
      <c r="UX2273" s="225"/>
      <c r="UY2273" s="225"/>
      <c r="UZ2273" s="225"/>
      <c r="VA2273" s="225"/>
      <c r="VB2273" s="225"/>
      <c r="VC2273" s="225"/>
      <c r="VD2273" s="225"/>
      <c r="VE2273" s="225"/>
      <c r="VF2273" s="225"/>
      <c r="VG2273" s="225"/>
      <c r="VH2273" s="225"/>
      <c r="VI2273" s="225"/>
      <c r="VJ2273" s="225"/>
      <c r="VK2273" s="225"/>
      <c r="VL2273" s="225"/>
      <c r="VM2273" s="225"/>
      <c r="VN2273" s="225"/>
      <c r="VO2273" s="225"/>
      <c r="VP2273" s="225"/>
      <c r="VQ2273" s="225"/>
      <c r="VR2273" s="225"/>
      <c r="VS2273" s="225"/>
      <c r="VT2273" s="225"/>
      <c r="VU2273" s="225"/>
      <c r="VV2273" s="225"/>
      <c r="VW2273" s="225"/>
      <c r="VX2273" s="225"/>
      <c r="VY2273" s="225"/>
      <c r="VZ2273" s="225"/>
      <c r="WA2273" s="225"/>
      <c r="WB2273" s="225"/>
      <c r="WC2273" s="225"/>
      <c r="WD2273" s="225"/>
      <c r="WE2273" s="225"/>
      <c r="WF2273" s="225"/>
      <c r="WG2273" s="225"/>
      <c r="WH2273" s="225"/>
      <c r="WI2273" s="225"/>
      <c r="WJ2273" s="225"/>
      <c r="WK2273" s="225"/>
      <c r="WL2273" s="225"/>
      <c r="WM2273" s="225"/>
      <c r="WN2273" s="225"/>
      <c r="WO2273" s="225"/>
      <c r="WP2273" s="225"/>
      <c r="WQ2273" s="225"/>
      <c r="WR2273" s="225"/>
      <c r="WS2273" s="225"/>
      <c r="WT2273" s="225"/>
      <c r="WU2273" s="225"/>
      <c r="WV2273" s="225"/>
      <c r="WW2273" s="225"/>
      <c r="WX2273" s="225"/>
      <c r="WY2273" s="225"/>
      <c r="WZ2273" s="225"/>
      <c r="XA2273" s="225"/>
      <c r="XB2273" s="225"/>
      <c r="XC2273" s="225"/>
      <c r="XD2273" s="225"/>
      <c r="XE2273" s="225"/>
      <c r="XF2273" s="225"/>
      <c r="XG2273" s="225"/>
      <c r="XH2273" s="225"/>
      <c r="XI2273" s="225"/>
      <c r="XJ2273" s="225"/>
      <c r="XK2273" s="225"/>
      <c r="XL2273" s="225"/>
      <c r="XM2273" s="225"/>
      <c r="XN2273" s="225"/>
      <c r="XO2273" s="225"/>
      <c r="XP2273" s="225"/>
      <c r="XQ2273" s="225"/>
      <c r="XR2273" s="225"/>
      <c r="XS2273" s="225"/>
      <c r="XT2273" s="225"/>
      <c r="XU2273" s="225"/>
      <c r="XV2273" s="225"/>
      <c r="XW2273" s="225"/>
      <c r="XX2273" s="225"/>
      <c r="XY2273" s="225"/>
      <c r="XZ2273" s="225"/>
      <c r="YA2273" s="225"/>
      <c r="YB2273" s="225"/>
      <c r="YC2273" s="225"/>
      <c r="YD2273" s="225"/>
      <c r="YE2273" s="225"/>
      <c r="YF2273" s="225"/>
      <c r="YG2273" s="225"/>
      <c r="YH2273" s="225"/>
      <c r="YI2273" s="225"/>
      <c r="YJ2273" s="225"/>
      <c r="YK2273" s="225"/>
      <c r="YL2273" s="225"/>
      <c r="YM2273" s="225"/>
      <c r="YN2273" s="225"/>
      <c r="YO2273" s="225"/>
      <c r="YP2273" s="225"/>
      <c r="YQ2273" s="225"/>
      <c r="YR2273" s="225"/>
      <c r="YS2273" s="225"/>
      <c r="YT2273" s="225"/>
      <c r="YU2273" s="225"/>
      <c r="YV2273" s="225"/>
      <c r="YW2273" s="225"/>
      <c r="YX2273" s="225"/>
      <c r="YY2273" s="225"/>
      <c r="YZ2273" s="225"/>
      <c r="ZA2273" s="225"/>
      <c r="ZB2273" s="225"/>
      <c r="ZC2273" s="225"/>
      <c r="ZD2273" s="225"/>
      <c r="ZE2273" s="225"/>
      <c r="ZF2273" s="225"/>
      <c r="ZG2273" s="225"/>
      <c r="ZH2273" s="225"/>
      <c r="ZI2273" s="225"/>
      <c r="ZJ2273" s="225"/>
      <c r="ZK2273" s="225"/>
      <c r="ZL2273" s="225"/>
      <c r="ZM2273" s="225"/>
      <c r="ZN2273" s="225"/>
      <c r="ZO2273" s="225"/>
      <c r="ZP2273" s="225"/>
      <c r="ZQ2273" s="225"/>
      <c r="ZR2273" s="225"/>
      <c r="ZS2273" s="225"/>
      <c r="ZT2273" s="225"/>
      <c r="ZU2273" s="225"/>
      <c r="ZV2273" s="225"/>
      <c r="ZW2273" s="225"/>
      <c r="ZX2273" s="225"/>
      <c r="ZY2273" s="225"/>
      <c r="ZZ2273" s="225"/>
      <c r="AAA2273" s="225"/>
      <c r="AAB2273" s="225"/>
      <c r="AAC2273" s="225"/>
      <c r="AAD2273" s="225"/>
      <c r="AAE2273" s="225"/>
      <c r="AAF2273" s="225"/>
      <c r="AAG2273" s="225"/>
      <c r="AAH2273" s="225"/>
      <c r="AAI2273" s="225"/>
      <c r="AAJ2273" s="225"/>
      <c r="AAK2273" s="225"/>
      <c r="AAL2273" s="225"/>
      <c r="AAM2273" s="225"/>
      <c r="AAN2273" s="225"/>
      <c r="AAO2273" s="225"/>
      <c r="AAP2273" s="225"/>
      <c r="AAQ2273" s="225"/>
      <c r="AAR2273" s="225"/>
      <c r="AAS2273" s="225"/>
      <c r="AAT2273" s="225"/>
      <c r="AAU2273" s="225"/>
      <c r="AAV2273" s="225"/>
      <c r="AAW2273" s="225"/>
      <c r="AAX2273" s="225"/>
      <c r="AAY2273" s="225"/>
      <c r="AAZ2273" s="225"/>
      <c r="ABA2273" s="225"/>
      <c r="ABB2273" s="225"/>
      <c r="ABC2273" s="225"/>
      <c r="ABD2273" s="225"/>
      <c r="ABE2273" s="225"/>
      <c r="ABF2273" s="225"/>
      <c r="ABG2273" s="225"/>
      <c r="ABH2273" s="225"/>
      <c r="ABI2273" s="225"/>
      <c r="ABJ2273" s="225"/>
      <c r="ABK2273" s="225"/>
      <c r="ABL2273" s="225"/>
      <c r="ABM2273" s="225"/>
      <c r="ABN2273" s="225"/>
      <c r="ABO2273" s="225"/>
      <c r="ABP2273" s="225"/>
      <c r="ABQ2273" s="225"/>
      <c r="ABR2273" s="225"/>
      <c r="ABS2273" s="225"/>
      <c r="ABT2273" s="225"/>
      <c r="ABU2273" s="225"/>
      <c r="ABV2273" s="225"/>
      <c r="ABW2273" s="225"/>
      <c r="ABX2273" s="225"/>
      <c r="ABY2273" s="225"/>
      <c r="ABZ2273" s="225"/>
      <c r="ACA2273" s="225"/>
      <c r="ACB2273" s="225"/>
      <c r="ACC2273" s="225"/>
      <c r="ACD2273" s="225"/>
      <c r="ACE2273" s="225"/>
      <c r="ACF2273" s="225"/>
      <c r="ACG2273" s="225"/>
      <c r="ACH2273" s="225"/>
      <c r="ACI2273" s="225"/>
      <c r="ACJ2273" s="225"/>
      <c r="ACK2273" s="225"/>
      <c r="ACL2273" s="225"/>
      <c r="ACM2273" s="225"/>
      <c r="ACN2273" s="225"/>
      <c r="ACO2273" s="225"/>
      <c r="ACP2273" s="225"/>
      <c r="ACQ2273" s="225"/>
      <c r="ACR2273" s="225"/>
      <c r="ACS2273" s="225"/>
      <c r="ACT2273" s="225"/>
      <c r="ACU2273" s="225"/>
      <c r="ACV2273" s="225"/>
      <c r="ACW2273" s="225"/>
      <c r="ACX2273" s="225"/>
      <c r="ACY2273" s="225"/>
      <c r="ACZ2273" s="225"/>
      <c r="ADA2273" s="225"/>
      <c r="ADB2273" s="225"/>
      <c r="ADC2273" s="225"/>
      <c r="ADD2273" s="225"/>
      <c r="ADE2273" s="225"/>
      <c r="ADF2273" s="225"/>
      <c r="ADG2273" s="225"/>
      <c r="ADH2273" s="225"/>
      <c r="ADI2273" s="225"/>
      <c r="ADJ2273" s="225"/>
      <c r="ADK2273" s="225"/>
      <c r="ADL2273" s="225"/>
      <c r="ADM2273" s="225"/>
      <c r="ADN2273" s="225"/>
      <c r="ADO2273" s="225"/>
      <c r="ADP2273" s="225"/>
      <c r="ADQ2273" s="225"/>
      <c r="ADR2273" s="225"/>
      <c r="ADS2273" s="225"/>
      <c r="ADT2273" s="225"/>
      <c r="ADU2273" s="225"/>
      <c r="ADV2273" s="225"/>
      <c r="ADW2273" s="225"/>
      <c r="ADX2273" s="225"/>
      <c r="ADY2273" s="225"/>
      <c r="ADZ2273" s="225"/>
      <c r="AEA2273" s="225"/>
      <c r="AEB2273" s="225"/>
      <c r="AEC2273" s="225"/>
      <c r="AED2273" s="225"/>
      <c r="AEE2273" s="225"/>
      <c r="AEF2273" s="225"/>
      <c r="AEG2273" s="225"/>
      <c r="AEH2273" s="225"/>
      <c r="AEI2273" s="225"/>
      <c r="AEJ2273" s="225"/>
      <c r="AEK2273" s="225"/>
      <c r="AEL2273" s="225"/>
      <c r="AEM2273" s="225"/>
      <c r="AEN2273" s="225"/>
      <c r="AEO2273" s="225"/>
      <c r="AEP2273" s="225"/>
      <c r="AEQ2273" s="225"/>
      <c r="AER2273" s="225"/>
      <c r="AES2273" s="225"/>
      <c r="AET2273" s="225"/>
      <c r="AEU2273" s="225"/>
      <c r="AEV2273" s="225"/>
      <c r="AEW2273" s="225"/>
      <c r="AEX2273" s="225"/>
      <c r="AEY2273" s="225"/>
      <c r="AEZ2273" s="225"/>
      <c r="AFA2273" s="225"/>
      <c r="AFB2273" s="225"/>
      <c r="AFC2273" s="225"/>
      <c r="AFD2273" s="225"/>
      <c r="AFE2273" s="225"/>
      <c r="AFF2273" s="225"/>
      <c r="AFG2273" s="225"/>
      <c r="AFH2273" s="225"/>
      <c r="AFI2273" s="225"/>
      <c r="AFJ2273" s="225"/>
      <c r="AFK2273" s="225"/>
      <c r="AFL2273" s="225"/>
      <c r="AFM2273" s="225"/>
      <c r="AFN2273" s="225"/>
      <c r="AFO2273" s="225"/>
      <c r="AFP2273" s="225"/>
      <c r="AFQ2273" s="225"/>
      <c r="AFR2273" s="225"/>
      <c r="AFS2273" s="225"/>
      <c r="AFT2273" s="225"/>
      <c r="AFU2273" s="225"/>
      <c r="AFV2273" s="225"/>
      <c r="AFW2273" s="225"/>
      <c r="AFX2273" s="225"/>
      <c r="AFY2273" s="225"/>
      <c r="AFZ2273" s="225"/>
      <c r="AGA2273" s="225"/>
      <c r="AGB2273" s="225"/>
      <c r="AGC2273" s="225"/>
      <c r="AGD2273" s="225"/>
      <c r="AGE2273" s="225"/>
      <c r="AGF2273" s="225"/>
      <c r="AGG2273" s="225"/>
      <c r="AGH2273" s="225"/>
      <c r="AGI2273" s="225"/>
      <c r="AGJ2273" s="225"/>
      <c r="AGK2273" s="225"/>
      <c r="AGL2273" s="225"/>
      <c r="AGM2273" s="225"/>
      <c r="AGN2273" s="225"/>
      <c r="AGO2273" s="225"/>
      <c r="AGP2273" s="225"/>
      <c r="AGQ2273" s="225"/>
      <c r="AGR2273" s="225"/>
      <c r="AGS2273" s="225"/>
      <c r="AGT2273" s="225"/>
      <c r="AGU2273" s="225"/>
      <c r="AGV2273" s="225"/>
      <c r="AGW2273" s="225"/>
      <c r="AGX2273" s="225"/>
      <c r="AGY2273" s="225"/>
      <c r="AGZ2273" s="225"/>
      <c r="AHA2273" s="225"/>
      <c r="AHB2273" s="225"/>
      <c r="AHC2273" s="225"/>
      <c r="AHD2273" s="225"/>
      <c r="AHE2273" s="225"/>
      <c r="AHF2273" s="225"/>
      <c r="AHG2273" s="225"/>
      <c r="AHH2273" s="225"/>
      <c r="AHI2273" s="225"/>
      <c r="AHJ2273" s="225"/>
      <c r="AHK2273" s="225"/>
      <c r="AHL2273" s="225"/>
      <c r="AHM2273" s="225"/>
      <c r="AHN2273" s="225"/>
      <c r="AHO2273" s="225"/>
      <c r="AHP2273" s="225"/>
      <c r="AHQ2273" s="225"/>
      <c r="AHR2273" s="225"/>
      <c r="AHS2273" s="225"/>
      <c r="AHT2273" s="225"/>
      <c r="AHU2273" s="225"/>
      <c r="AHV2273" s="225"/>
      <c r="AHW2273" s="225"/>
      <c r="AHX2273" s="225"/>
      <c r="AHY2273" s="225"/>
      <c r="AHZ2273" s="225"/>
      <c r="AIA2273" s="225"/>
      <c r="AIB2273" s="225"/>
      <c r="AIC2273" s="225"/>
      <c r="AID2273" s="225"/>
      <c r="AIE2273" s="225"/>
      <c r="AIF2273" s="225"/>
      <c r="AIG2273" s="225"/>
      <c r="AIH2273" s="225"/>
      <c r="AII2273" s="225"/>
      <c r="AIJ2273" s="225"/>
      <c r="AIK2273" s="225"/>
      <c r="AIL2273" s="225"/>
      <c r="AIM2273" s="225"/>
      <c r="AIN2273" s="225"/>
      <c r="AIO2273" s="225"/>
      <c r="AIP2273" s="225"/>
      <c r="AIQ2273" s="225"/>
      <c r="AIR2273" s="225"/>
      <c r="AIS2273" s="225"/>
      <c r="AIT2273" s="225"/>
      <c r="AIU2273" s="225"/>
      <c r="AIV2273" s="225"/>
      <c r="AIW2273" s="225"/>
      <c r="AIX2273" s="225"/>
      <c r="AIY2273" s="225"/>
      <c r="AIZ2273" s="225"/>
      <c r="AJA2273" s="225"/>
      <c r="AJB2273" s="225"/>
      <c r="AJC2273" s="225"/>
      <c r="AJD2273" s="225"/>
      <c r="AJE2273" s="225"/>
      <c r="AJF2273" s="225"/>
      <c r="AJG2273" s="225"/>
      <c r="AJH2273" s="225"/>
      <c r="AJI2273" s="225"/>
      <c r="AJJ2273" s="225"/>
      <c r="AJK2273" s="225"/>
      <c r="AJL2273" s="225"/>
      <c r="AJM2273" s="225"/>
      <c r="AJN2273" s="225"/>
      <c r="AJO2273" s="225"/>
      <c r="AJP2273" s="225"/>
      <c r="AJQ2273" s="225"/>
      <c r="AJR2273" s="225"/>
      <c r="AJS2273" s="225"/>
      <c r="AJT2273" s="225"/>
      <c r="AJU2273" s="225"/>
      <c r="AJV2273" s="225"/>
      <c r="AJW2273" s="225"/>
      <c r="AJX2273" s="225"/>
      <c r="AJY2273" s="225"/>
      <c r="AJZ2273" s="225"/>
      <c r="AKA2273" s="225"/>
      <c r="AKB2273" s="225"/>
      <c r="AKC2273" s="225"/>
      <c r="AKD2273" s="225"/>
      <c r="AKE2273" s="225"/>
      <c r="AKF2273" s="225"/>
      <c r="AKG2273" s="225"/>
      <c r="AKH2273" s="225"/>
      <c r="AKI2273" s="225"/>
      <c r="AKJ2273" s="225"/>
      <c r="AKK2273" s="225"/>
      <c r="AKL2273" s="225"/>
      <c r="AKM2273" s="225"/>
      <c r="AKN2273" s="225"/>
      <c r="AKO2273" s="225"/>
      <c r="AKP2273" s="225"/>
      <c r="AKQ2273" s="225"/>
      <c r="AKR2273" s="225"/>
      <c r="AKS2273" s="225"/>
      <c r="AKT2273" s="225"/>
      <c r="AKU2273" s="225"/>
      <c r="AKV2273" s="225"/>
      <c r="AKW2273" s="225"/>
      <c r="AKX2273" s="225"/>
      <c r="AKY2273" s="225"/>
      <c r="AKZ2273" s="225"/>
      <c r="ALA2273" s="225"/>
      <c r="ALB2273" s="225"/>
      <c r="ALC2273" s="225"/>
      <c r="ALD2273" s="225"/>
      <c r="ALE2273" s="225"/>
      <c r="ALF2273" s="225"/>
      <c r="ALG2273" s="225"/>
      <c r="ALH2273" s="225"/>
      <c r="ALI2273" s="225"/>
      <c r="ALJ2273" s="225"/>
      <c r="ALK2273" s="225"/>
      <c r="ALL2273" s="225"/>
      <c r="ALM2273" s="225"/>
      <c r="ALN2273" s="225"/>
      <c r="ALO2273" s="225"/>
      <c r="ALP2273" s="225"/>
      <c r="ALQ2273" s="225"/>
      <c r="ALR2273" s="225"/>
      <c r="ALS2273" s="225"/>
      <c r="ALT2273" s="225"/>
      <c r="ALU2273" s="225"/>
      <c r="ALV2273" s="225"/>
      <c r="ALW2273" s="225"/>
      <c r="ALX2273" s="225"/>
      <c r="ALY2273" s="225"/>
      <c r="ALZ2273" s="225"/>
      <c r="AMA2273" s="225"/>
      <c r="AMB2273" s="225"/>
      <c r="AMC2273" s="225"/>
      <c r="AMD2273" s="225"/>
      <c r="AME2273" s="225"/>
      <c r="AMF2273" s="225"/>
      <c r="AMG2273" s="225"/>
      <c r="AMH2273" s="225"/>
      <c r="AMI2273" s="225"/>
      <c r="AMJ2273" s="225"/>
      <c r="AMK2273" s="225"/>
      <c r="AML2273" s="225"/>
      <c r="AMM2273" s="225"/>
      <c r="AMN2273" s="225"/>
      <c r="AMO2273" s="225"/>
      <c r="AMP2273" s="225"/>
      <c r="AMQ2273" s="225"/>
      <c r="AMR2273" s="225"/>
      <c r="AMS2273" s="225"/>
      <c r="AMT2273" s="225"/>
      <c r="AMU2273" s="225"/>
      <c r="AMV2273" s="225"/>
      <c r="AMW2273" s="225"/>
      <c r="AMX2273" s="225"/>
      <c r="AMY2273" s="225"/>
      <c r="AMZ2273" s="225"/>
      <c r="ANA2273" s="225"/>
      <c r="ANB2273" s="225"/>
      <c r="ANC2273" s="225"/>
      <c r="AND2273" s="225"/>
      <c r="ANE2273" s="225"/>
      <c r="ANF2273" s="225"/>
      <c r="ANG2273" s="225"/>
      <c r="ANH2273" s="225"/>
      <c r="ANI2273" s="225"/>
      <c r="ANJ2273" s="225"/>
      <c r="ANK2273" s="225"/>
      <c r="ANL2273" s="225"/>
      <c r="ANM2273" s="225"/>
      <c r="ANN2273" s="225"/>
      <c r="ANO2273" s="225"/>
      <c r="ANP2273" s="225"/>
      <c r="ANQ2273" s="225"/>
      <c r="ANR2273" s="225"/>
      <c r="ANS2273" s="225"/>
      <c r="ANT2273" s="225"/>
      <c r="ANU2273" s="225"/>
      <c r="ANV2273" s="225"/>
      <c r="ANW2273" s="225"/>
      <c r="ANX2273" s="225"/>
      <c r="ANY2273" s="225"/>
      <c r="ANZ2273" s="225"/>
      <c r="AOA2273" s="225"/>
      <c r="AOB2273" s="225"/>
      <c r="AOC2273" s="225"/>
      <c r="AOD2273" s="225"/>
      <c r="AOE2273" s="225"/>
      <c r="AOF2273" s="225"/>
      <c r="AOG2273" s="225"/>
      <c r="AOH2273" s="225"/>
      <c r="AOI2273" s="225"/>
      <c r="AOJ2273" s="225"/>
      <c r="AOK2273" s="225"/>
      <c r="AOL2273" s="225"/>
      <c r="AOM2273" s="225"/>
      <c r="AON2273" s="225"/>
      <c r="AOO2273" s="225"/>
      <c r="AOP2273" s="225"/>
      <c r="AOQ2273" s="225"/>
      <c r="AOR2273" s="225"/>
      <c r="AOS2273" s="225"/>
      <c r="AOT2273" s="225"/>
      <c r="AOU2273" s="225"/>
      <c r="AOV2273" s="225"/>
      <c r="AOW2273" s="225"/>
      <c r="AOX2273" s="225"/>
      <c r="AOY2273" s="225"/>
      <c r="AOZ2273" s="225"/>
      <c r="APA2273" s="225"/>
      <c r="APB2273" s="225"/>
      <c r="APC2273" s="225"/>
      <c r="APD2273" s="225"/>
      <c r="APE2273" s="225"/>
      <c r="APF2273" s="225"/>
      <c r="APG2273" s="225"/>
      <c r="APH2273" s="225"/>
      <c r="API2273" s="225"/>
      <c r="APJ2273" s="225"/>
      <c r="APK2273" s="225"/>
      <c r="APL2273" s="225"/>
      <c r="APM2273" s="225"/>
      <c r="APN2273" s="225"/>
      <c r="APO2273" s="225"/>
      <c r="APP2273" s="225"/>
      <c r="APQ2273" s="225"/>
      <c r="APR2273" s="225"/>
      <c r="APS2273" s="225"/>
      <c r="APT2273" s="225"/>
      <c r="APU2273" s="225"/>
      <c r="APV2273" s="225"/>
      <c r="APW2273" s="225"/>
      <c r="APX2273" s="225"/>
      <c r="APY2273" s="225"/>
      <c r="APZ2273" s="225"/>
      <c r="AQA2273" s="225"/>
      <c r="AQB2273" s="225"/>
      <c r="AQC2273" s="225"/>
      <c r="AQD2273" s="225"/>
      <c r="AQE2273" s="225"/>
      <c r="AQF2273" s="225"/>
      <c r="AQG2273" s="225"/>
      <c r="AQH2273" s="225"/>
      <c r="AQI2273" s="225"/>
      <c r="AQJ2273" s="225"/>
      <c r="AQK2273" s="225"/>
      <c r="AQL2273" s="225"/>
      <c r="AQM2273" s="225"/>
      <c r="AQN2273" s="225"/>
      <c r="AQO2273" s="225"/>
      <c r="AQP2273" s="225"/>
      <c r="AQQ2273" s="225"/>
      <c r="AQR2273" s="225"/>
      <c r="AQS2273" s="225"/>
      <c r="AQT2273" s="225"/>
      <c r="AQU2273" s="225"/>
      <c r="AQV2273" s="225"/>
      <c r="AQW2273" s="225"/>
      <c r="AQX2273" s="225"/>
      <c r="AQY2273" s="225"/>
      <c r="AQZ2273" s="225"/>
      <c r="ARA2273" s="225"/>
      <c r="ARB2273" s="225"/>
      <c r="ARC2273" s="225"/>
      <c r="ARD2273" s="225"/>
      <c r="ARE2273" s="225"/>
      <c r="ARF2273" s="225"/>
      <c r="ARG2273" s="225"/>
      <c r="ARH2273" s="225"/>
      <c r="ARI2273" s="225"/>
      <c r="ARJ2273" s="225"/>
      <c r="ARK2273" s="225"/>
      <c r="ARL2273" s="225"/>
      <c r="ARM2273" s="225"/>
      <c r="ARN2273" s="225"/>
      <c r="ARO2273" s="225"/>
      <c r="ARP2273" s="225"/>
      <c r="ARQ2273" s="225"/>
      <c r="ARR2273" s="225"/>
      <c r="ARS2273" s="225"/>
      <c r="ART2273" s="225"/>
      <c r="ARU2273" s="225"/>
      <c r="ARV2273" s="225"/>
      <c r="ARW2273" s="225"/>
      <c r="ARX2273" s="225"/>
      <c r="ARY2273" s="225"/>
      <c r="ARZ2273" s="225"/>
      <c r="ASA2273" s="225"/>
      <c r="ASB2273" s="225"/>
      <c r="ASC2273" s="225"/>
      <c r="ASD2273" s="225"/>
      <c r="ASE2273" s="225"/>
      <c r="ASF2273" s="225"/>
      <c r="ASG2273" s="225"/>
      <c r="ASH2273" s="225"/>
      <c r="ASI2273" s="225"/>
      <c r="ASJ2273" s="225"/>
      <c r="ASK2273" s="225"/>
      <c r="ASL2273" s="225"/>
      <c r="ASM2273" s="225"/>
      <c r="ASN2273" s="225"/>
      <c r="ASO2273" s="225"/>
      <c r="ASP2273" s="225"/>
      <c r="ASQ2273" s="225"/>
      <c r="ASR2273" s="225"/>
      <c r="ASS2273" s="225"/>
      <c r="AST2273" s="225"/>
      <c r="ASU2273" s="225"/>
      <c r="ASV2273" s="225"/>
      <c r="ASW2273" s="225"/>
      <c r="ASX2273" s="225"/>
      <c r="ASY2273" s="225"/>
      <c r="ASZ2273" s="225"/>
      <c r="ATA2273" s="225"/>
      <c r="ATB2273" s="225"/>
      <c r="ATC2273" s="225"/>
      <c r="ATD2273" s="225"/>
      <c r="ATE2273" s="225"/>
      <c r="ATF2273" s="225"/>
      <c r="ATG2273" s="225"/>
      <c r="ATH2273" s="225"/>
      <c r="ATI2273" s="225"/>
      <c r="ATJ2273" s="225"/>
      <c r="ATK2273" s="225"/>
      <c r="ATL2273" s="225"/>
      <c r="ATM2273" s="225"/>
      <c r="ATN2273" s="225"/>
      <c r="ATO2273" s="225"/>
      <c r="ATP2273" s="225"/>
      <c r="ATQ2273" s="225"/>
      <c r="ATR2273" s="225"/>
      <c r="ATS2273" s="225"/>
      <c r="ATT2273" s="225"/>
      <c r="ATU2273" s="225"/>
      <c r="ATV2273" s="225"/>
      <c r="ATW2273" s="225"/>
      <c r="ATX2273" s="225"/>
      <c r="ATY2273" s="225"/>
      <c r="ATZ2273" s="225"/>
      <c r="AUA2273" s="225"/>
      <c r="AUB2273" s="225"/>
      <c r="AUC2273" s="225"/>
      <c r="AUD2273" s="225"/>
      <c r="AUE2273" s="225"/>
      <c r="AUF2273" s="225"/>
      <c r="AUG2273" s="225"/>
      <c r="AUH2273" s="225"/>
      <c r="AUI2273" s="225"/>
      <c r="AUJ2273" s="225"/>
      <c r="AUK2273" s="225"/>
      <c r="AUL2273" s="225"/>
      <c r="AUM2273" s="225"/>
      <c r="AUN2273" s="225"/>
      <c r="AUO2273" s="225"/>
      <c r="AUP2273" s="225"/>
      <c r="AUQ2273" s="225"/>
      <c r="AUR2273" s="225"/>
      <c r="AUS2273" s="225"/>
      <c r="AUT2273" s="225"/>
      <c r="AUU2273" s="225"/>
      <c r="AUV2273" s="225"/>
      <c r="AUW2273" s="225"/>
      <c r="AUX2273" s="225"/>
      <c r="AUY2273" s="225"/>
      <c r="AUZ2273" s="225"/>
      <c r="AVA2273" s="225"/>
      <c r="AVB2273" s="225"/>
      <c r="AVC2273" s="225"/>
      <c r="AVD2273" s="225"/>
      <c r="AVE2273" s="225"/>
      <c r="AVF2273" s="225"/>
      <c r="AVG2273" s="225"/>
      <c r="AVH2273" s="225"/>
      <c r="AVI2273" s="225"/>
      <c r="AVJ2273" s="225"/>
      <c r="AVK2273" s="225"/>
      <c r="AVL2273" s="225"/>
      <c r="AVM2273" s="225"/>
      <c r="AVN2273" s="225"/>
      <c r="AVO2273" s="225"/>
      <c r="AVP2273" s="225"/>
      <c r="AVQ2273" s="225"/>
      <c r="AVR2273" s="225"/>
      <c r="AVS2273" s="225"/>
      <c r="AVT2273" s="225"/>
      <c r="AVU2273" s="225"/>
      <c r="AVV2273" s="225"/>
      <c r="AVW2273" s="225"/>
      <c r="AVX2273" s="225"/>
      <c r="AVY2273" s="225"/>
      <c r="AVZ2273" s="225"/>
      <c r="AWA2273" s="225"/>
      <c r="AWB2273" s="225"/>
      <c r="AWC2273" s="225"/>
      <c r="AWD2273" s="225"/>
      <c r="AWE2273" s="225"/>
      <c r="AWF2273" s="225"/>
      <c r="AWG2273" s="225"/>
      <c r="AWH2273" s="225"/>
      <c r="AWI2273" s="225"/>
      <c r="AWJ2273" s="225"/>
      <c r="AWK2273" s="225"/>
      <c r="AWL2273" s="225"/>
      <c r="AWM2273" s="225"/>
      <c r="AWN2273" s="225"/>
      <c r="AWO2273" s="225"/>
      <c r="AWP2273" s="225"/>
      <c r="AWQ2273" s="225"/>
      <c r="AWR2273" s="225"/>
      <c r="AWS2273" s="225"/>
      <c r="AWT2273" s="225"/>
      <c r="AWU2273" s="225"/>
      <c r="AWV2273" s="225"/>
      <c r="AWW2273" s="225"/>
      <c r="AWX2273" s="225"/>
      <c r="AWY2273" s="225"/>
      <c r="AWZ2273" s="225"/>
      <c r="AXA2273" s="225"/>
      <c r="AXB2273" s="225"/>
      <c r="AXC2273" s="225"/>
      <c r="AXD2273" s="225"/>
      <c r="AXE2273" s="225"/>
      <c r="AXF2273" s="225"/>
      <c r="AXG2273" s="225"/>
      <c r="AXH2273" s="225"/>
      <c r="AXI2273" s="225"/>
      <c r="AXJ2273" s="225"/>
      <c r="AXK2273" s="225"/>
      <c r="AXL2273" s="225"/>
      <c r="AXM2273" s="225"/>
      <c r="AXN2273" s="225"/>
      <c r="AXO2273" s="225"/>
      <c r="AXP2273" s="225"/>
      <c r="AXQ2273" s="225"/>
      <c r="AXR2273" s="225"/>
      <c r="AXS2273" s="225"/>
      <c r="AXT2273" s="225"/>
      <c r="AXU2273" s="225"/>
      <c r="AXV2273" s="225"/>
      <c r="AXW2273" s="225"/>
      <c r="AXX2273" s="225"/>
      <c r="AXY2273" s="225"/>
      <c r="AXZ2273" s="225"/>
      <c r="AYA2273" s="225"/>
      <c r="AYB2273" s="225"/>
      <c r="AYC2273" s="225"/>
      <c r="AYD2273" s="225"/>
      <c r="AYE2273" s="225"/>
      <c r="AYF2273" s="225"/>
      <c r="AYG2273" s="225"/>
      <c r="AYH2273" s="225"/>
      <c r="AYI2273" s="225"/>
      <c r="AYJ2273" s="225"/>
      <c r="AYK2273" s="225"/>
      <c r="AYL2273" s="225"/>
      <c r="AYM2273" s="225"/>
      <c r="AYN2273" s="225"/>
      <c r="AYO2273" s="225"/>
      <c r="AYP2273" s="225"/>
      <c r="AYQ2273" s="225"/>
      <c r="AYR2273" s="225"/>
      <c r="AYS2273" s="225"/>
      <c r="AYT2273" s="225"/>
      <c r="AYU2273" s="225"/>
      <c r="AYV2273" s="225"/>
      <c r="AYW2273" s="225"/>
      <c r="AYX2273" s="225"/>
      <c r="AYY2273" s="225"/>
      <c r="AYZ2273" s="225"/>
      <c r="AZA2273" s="225"/>
      <c r="AZB2273" s="225"/>
      <c r="AZC2273" s="225"/>
      <c r="AZD2273" s="225"/>
      <c r="AZE2273" s="225"/>
      <c r="AZF2273" s="225"/>
      <c r="AZG2273" s="225"/>
      <c r="AZH2273" s="225"/>
      <c r="AZI2273" s="225"/>
      <c r="AZJ2273" s="225"/>
      <c r="AZK2273" s="225"/>
      <c r="AZL2273" s="225"/>
      <c r="AZM2273" s="225"/>
      <c r="AZN2273" s="225"/>
      <c r="AZO2273" s="225"/>
      <c r="AZP2273" s="225"/>
      <c r="AZQ2273" s="225"/>
      <c r="AZR2273" s="225"/>
      <c r="AZS2273" s="225"/>
      <c r="AZT2273" s="225"/>
      <c r="AZU2273" s="225"/>
      <c r="AZV2273" s="225"/>
      <c r="AZW2273" s="225"/>
      <c r="AZX2273" s="225"/>
      <c r="AZY2273" s="225"/>
      <c r="AZZ2273" s="225"/>
      <c r="BAA2273" s="225"/>
      <c r="BAB2273" s="225"/>
      <c r="BAC2273" s="225"/>
      <c r="BAD2273" s="225"/>
      <c r="BAE2273" s="225"/>
      <c r="BAF2273" s="225"/>
      <c r="BAG2273" s="225"/>
      <c r="BAH2273" s="225"/>
      <c r="BAI2273" s="225"/>
      <c r="BAJ2273" s="225"/>
      <c r="BAK2273" s="225"/>
      <c r="BAL2273" s="225"/>
      <c r="BAM2273" s="225"/>
      <c r="BAN2273" s="225"/>
      <c r="BAO2273" s="225"/>
      <c r="BAP2273" s="225"/>
      <c r="BAQ2273" s="225"/>
      <c r="BAR2273" s="225"/>
      <c r="BAS2273" s="225"/>
      <c r="BAT2273" s="225"/>
      <c r="BAU2273" s="225"/>
      <c r="BAV2273" s="225"/>
      <c r="BAW2273" s="225"/>
      <c r="BAX2273" s="225"/>
      <c r="BAY2273" s="225"/>
      <c r="BAZ2273" s="225"/>
      <c r="BBA2273" s="225"/>
      <c r="BBB2273" s="225"/>
      <c r="BBC2273" s="225"/>
      <c r="BBD2273" s="225"/>
      <c r="BBE2273" s="225"/>
      <c r="BBF2273" s="225"/>
      <c r="BBG2273" s="225"/>
      <c r="BBH2273" s="225"/>
      <c r="BBI2273" s="225"/>
      <c r="BBJ2273" s="225"/>
      <c r="BBK2273" s="225"/>
      <c r="BBL2273" s="225"/>
      <c r="BBM2273" s="225"/>
      <c r="BBN2273" s="225"/>
      <c r="BBO2273" s="225"/>
      <c r="BBP2273" s="225"/>
      <c r="BBQ2273" s="225"/>
      <c r="BBR2273" s="225"/>
      <c r="BBS2273" s="225"/>
      <c r="BBT2273" s="225"/>
      <c r="BBU2273" s="225"/>
      <c r="BBV2273" s="225"/>
      <c r="BBW2273" s="225"/>
      <c r="BBX2273" s="225"/>
      <c r="BBY2273" s="225"/>
      <c r="BBZ2273" s="225"/>
      <c r="BCA2273" s="225"/>
      <c r="BCB2273" s="225"/>
      <c r="BCC2273" s="225"/>
      <c r="BCD2273" s="225"/>
      <c r="BCE2273" s="225"/>
      <c r="BCF2273" s="225"/>
      <c r="BCG2273" s="225"/>
      <c r="BCH2273" s="225"/>
      <c r="BCI2273" s="225"/>
      <c r="BCJ2273" s="225"/>
      <c r="BCK2273" s="225"/>
      <c r="BCL2273" s="225"/>
      <c r="BCM2273" s="225"/>
      <c r="BCN2273" s="225"/>
      <c r="BCO2273" s="225"/>
      <c r="BCP2273" s="225"/>
      <c r="BCQ2273" s="225"/>
      <c r="BCR2273" s="225"/>
      <c r="BCS2273" s="225"/>
      <c r="BCT2273" s="225"/>
      <c r="BCU2273" s="225"/>
      <c r="BCV2273" s="225"/>
      <c r="BCW2273" s="225"/>
      <c r="BCX2273" s="225"/>
      <c r="BCY2273" s="225"/>
      <c r="BCZ2273" s="225"/>
      <c r="BDA2273" s="225"/>
      <c r="BDB2273" s="225"/>
      <c r="BDC2273" s="225"/>
      <c r="BDD2273" s="225"/>
      <c r="BDE2273" s="225"/>
      <c r="BDF2273" s="225"/>
      <c r="BDG2273" s="225"/>
      <c r="BDH2273" s="225"/>
      <c r="BDI2273" s="225"/>
      <c r="BDJ2273" s="225"/>
      <c r="BDK2273" s="225"/>
      <c r="BDL2273" s="225"/>
      <c r="BDM2273" s="225"/>
      <c r="BDN2273" s="225"/>
      <c r="BDO2273" s="225"/>
      <c r="BDP2273" s="225"/>
      <c r="BDQ2273" s="225"/>
      <c r="BDR2273" s="225"/>
      <c r="BDS2273" s="225"/>
      <c r="BDT2273" s="225"/>
      <c r="BDU2273" s="225"/>
      <c r="BDV2273" s="225"/>
      <c r="BDW2273" s="225"/>
      <c r="BDX2273" s="225"/>
      <c r="BDY2273" s="225"/>
      <c r="BDZ2273" s="225"/>
      <c r="BEA2273" s="225"/>
      <c r="BEB2273" s="225"/>
      <c r="BEC2273" s="225"/>
      <c r="BED2273" s="225"/>
      <c r="BEE2273" s="225"/>
      <c r="BEF2273" s="225"/>
      <c r="BEG2273" s="225"/>
      <c r="BEH2273" s="225"/>
      <c r="BEI2273" s="225"/>
      <c r="BEJ2273" s="225"/>
      <c r="BEK2273" s="225"/>
      <c r="BEL2273" s="225"/>
      <c r="BEM2273" s="225"/>
      <c r="BEN2273" s="225"/>
      <c r="BEO2273" s="225"/>
      <c r="BEP2273" s="225"/>
      <c r="BEQ2273" s="225"/>
      <c r="BER2273" s="225"/>
      <c r="BES2273" s="225"/>
      <c r="BET2273" s="225"/>
      <c r="BEU2273" s="225"/>
      <c r="BEV2273" s="225"/>
      <c r="BEW2273" s="225"/>
      <c r="BEX2273" s="225"/>
      <c r="BEY2273" s="225"/>
      <c r="BEZ2273" s="225"/>
      <c r="BFA2273" s="225"/>
      <c r="BFB2273" s="225"/>
      <c r="BFC2273" s="225"/>
      <c r="BFD2273" s="225"/>
      <c r="BFE2273" s="225"/>
      <c r="BFF2273" s="225"/>
      <c r="BFG2273" s="225"/>
      <c r="BFH2273" s="225"/>
      <c r="BFI2273" s="225"/>
      <c r="BFJ2273" s="225"/>
      <c r="BFK2273" s="225"/>
      <c r="BFL2273" s="225"/>
      <c r="BFM2273" s="225"/>
      <c r="BFN2273" s="225"/>
      <c r="BFO2273" s="225"/>
      <c r="BFP2273" s="225"/>
      <c r="BFQ2273" s="225"/>
      <c r="BFR2273" s="225"/>
      <c r="BFS2273" s="225"/>
      <c r="BFT2273" s="225"/>
      <c r="BFU2273" s="225"/>
      <c r="BFV2273" s="225"/>
      <c r="BFW2273" s="225"/>
      <c r="BFX2273" s="225"/>
      <c r="BFY2273" s="225"/>
      <c r="BFZ2273" s="225"/>
      <c r="BGA2273" s="225"/>
      <c r="BGB2273" s="225"/>
      <c r="BGC2273" s="225"/>
      <c r="BGD2273" s="225"/>
      <c r="BGE2273" s="225"/>
      <c r="BGF2273" s="225"/>
      <c r="BGG2273" s="225"/>
      <c r="BGH2273" s="225"/>
      <c r="BGI2273" s="225"/>
      <c r="BGJ2273" s="225"/>
      <c r="BGK2273" s="225"/>
      <c r="BGL2273" s="225"/>
      <c r="BGM2273" s="225"/>
      <c r="BGN2273" s="225"/>
      <c r="BGO2273" s="225"/>
      <c r="BGP2273" s="225"/>
      <c r="BGQ2273" s="225"/>
      <c r="BGR2273" s="225"/>
      <c r="BGS2273" s="225"/>
      <c r="BGT2273" s="225"/>
      <c r="BGU2273" s="225"/>
      <c r="BGV2273" s="225"/>
      <c r="BGW2273" s="225"/>
      <c r="BGX2273" s="225"/>
      <c r="BGY2273" s="225"/>
      <c r="BGZ2273" s="225"/>
      <c r="BHA2273" s="225"/>
      <c r="BHB2273" s="225"/>
      <c r="BHC2273" s="225"/>
      <c r="BHD2273" s="225"/>
      <c r="BHE2273" s="225"/>
      <c r="BHF2273" s="225"/>
      <c r="BHG2273" s="225"/>
      <c r="BHH2273" s="225"/>
      <c r="BHI2273" s="225"/>
      <c r="BHJ2273" s="225"/>
      <c r="BHK2273" s="225"/>
      <c r="BHL2273" s="225"/>
      <c r="BHM2273" s="225"/>
      <c r="BHN2273" s="225"/>
      <c r="BHO2273" s="225"/>
      <c r="BHP2273" s="225"/>
      <c r="BHQ2273" s="225"/>
      <c r="BHR2273" s="225"/>
      <c r="BHS2273" s="225"/>
      <c r="BHT2273" s="225"/>
      <c r="BHU2273" s="225"/>
      <c r="BHV2273" s="225"/>
      <c r="BHW2273" s="225"/>
      <c r="BHX2273" s="225"/>
      <c r="BHY2273" s="225"/>
      <c r="BHZ2273" s="225"/>
      <c r="BIA2273" s="225"/>
      <c r="BIB2273" s="225"/>
      <c r="BIC2273" s="225"/>
      <c r="BID2273" s="225"/>
      <c r="BIE2273" s="225"/>
      <c r="BIF2273" s="225"/>
      <c r="BIG2273" s="225"/>
      <c r="BIH2273" s="225"/>
      <c r="BII2273" s="225"/>
      <c r="BIJ2273" s="225"/>
      <c r="BIK2273" s="225"/>
      <c r="BIL2273" s="225"/>
      <c r="BIM2273" s="225"/>
      <c r="BIN2273" s="225"/>
      <c r="BIO2273" s="225"/>
      <c r="BIP2273" s="225"/>
      <c r="BIQ2273" s="225"/>
      <c r="BIR2273" s="225"/>
      <c r="BIS2273" s="225"/>
      <c r="BIT2273" s="225"/>
      <c r="BIU2273" s="225"/>
      <c r="BIV2273" s="225"/>
      <c r="BIW2273" s="225"/>
      <c r="BIX2273" s="225"/>
      <c r="BIY2273" s="225"/>
      <c r="BIZ2273" s="225"/>
      <c r="BJA2273" s="225"/>
      <c r="BJB2273" s="225"/>
      <c r="BJC2273" s="225"/>
      <c r="BJD2273" s="225"/>
      <c r="BJE2273" s="225"/>
      <c r="BJF2273" s="225"/>
      <c r="BJG2273" s="225"/>
      <c r="BJH2273" s="225"/>
      <c r="BJI2273" s="225"/>
      <c r="BJJ2273" s="225"/>
      <c r="BJK2273" s="225"/>
      <c r="BJL2273" s="225"/>
      <c r="BJM2273" s="225"/>
      <c r="BJN2273" s="225"/>
      <c r="BJO2273" s="225"/>
      <c r="BJP2273" s="225"/>
      <c r="BJQ2273" s="225"/>
      <c r="BJR2273" s="225"/>
      <c r="BJS2273" s="225"/>
      <c r="BJT2273" s="225"/>
      <c r="BJU2273" s="225"/>
      <c r="BJV2273" s="225"/>
      <c r="BJW2273" s="225"/>
      <c r="BJX2273" s="225"/>
      <c r="BJY2273" s="225"/>
      <c r="BJZ2273" s="225"/>
      <c r="BKA2273" s="225"/>
      <c r="BKB2273" s="225"/>
      <c r="BKC2273" s="225"/>
      <c r="BKD2273" s="225"/>
      <c r="BKE2273" s="225"/>
      <c r="BKF2273" s="225"/>
      <c r="BKG2273" s="225"/>
      <c r="BKH2273" s="225"/>
      <c r="BKI2273" s="225"/>
      <c r="BKJ2273" s="225"/>
      <c r="BKK2273" s="225"/>
      <c r="BKL2273" s="225"/>
      <c r="BKM2273" s="225"/>
      <c r="BKN2273" s="225"/>
      <c r="BKO2273" s="225"/>
      <c r="BKP2273" s="225"/>
      <c r="BKQ2273" s="225"/>
      <c r="BKR2273" s="225"/>
      <c r="BKS2273" s="225"/>
      <c r="BKT2273" s="225"/>
      <c r="BKU2273" s="225"/>
      <c r="BKV2273" s="225"/>
      <c r="BKW2273" s="225"/>
      <c r="BKX2273" s="225"/>
      <c r="BKY2273" s="225"/>
      <c r="BKZ2273" s="225"/>
      <c r="BLA2273" s="225"/>
      <c r="BLB2273" s="225"/>
      <c r="BLC2273" s="225"/>
      <c r="BLD2273" s="225"/>
      <c r="BLE2273" s="225"/>
      <c r="BLF2273" s="225"/>
      <c r="BLG2273" s="225"/>
      <c r="BLH2273" s="225"/>
      <c r="BLI2273" s="225"/>
      <c r="BLJ2273" s="225"/>
      <c r="BLK2273" s="225"/>
      <c r="BLL2273" s="225"/>
      <c r="BLM2273" s="225"/>
      <c r="BLN2273" s="225"/>
      <c r="BLO2273" s="225"/>
      <c r="BLP2273" s="225"/>
      <c r="BLQ2273" s="225"/>
      <c r="BLR2273" s="225"/>
      <c r="BLS2273" s="225"/>
      <c r="BLT2273" s="225"/>
      <c r="BLU2273" s="225"/>
      <c r="BLV2273" s="225"/>
      <c r="BLW2273" s="225"/>
      <c r="BLX2273" s="225"/>
      <c r="BLY2273" s="225"/>
      <c r="BLZ2273" s="225"/>
      <c r="BMA2273" s="225"/>
      <c r="BMB2273" s="225"/>
      <c r="BMC2273" s="225"/>
      <c r="BMD2273" s="225"/>
      <c r="BME2273" s="225"/>
      <c r="BMF2273" s="225"/>
      <c r="BMG2273" s="225"/>
      <c r="BMH2273" s="225"/>
      <c r="BMI2273" s="225"/>
      <c r="BMJ2273" s="225"/>
      <c r="BMK2273" s="225"/>
      <c r="BML2273" s="225"/>
      <c r="BMM2273" s="225"/>
      <c r="BMN2273" s="225"/>
      <c r="BMO2273" s="225"/>
      <c r="BMP2273" s="225"/>
      <c r="BMQ2273" s="225"/>
      <c r="BMR2273" s="225"/>
      <c r="BMS2273" s="225"/>
      <c r="BMT2273" s="225"/>
      <c r="BMU2273" s="225"/>
      <c r="BMV2273" s="225"/>
      <c r="BMW2273" s="225"/>
      <c r="BMX2273" s="225"/>
      <c r="BMY2273" s="225"/>
      <c r="BMZ2273" s="225"/>
      <c r="BNA2273" s="225"/>
      <c r="BNB2273" s="225"/>
      <c r="BNC2273" s="225"/>
      <c r="BND2273" s="225"/>
      <c r="BNE2273" s="225"/>
      <c r="BNF2273" s="225"/>
      <c r="BNG2273" s="225"/>
      <c r="BNH2273" s="225"/>
      <c r="BNI2273" s="225"/>
      <c r="BNJ2273" s="225"/>
      <c r="BNK2273" s="225"/>
      <c r="BNL2273" s="225"/>
      <c r="BNM2273" s="225"/>
      <c r="BNN2273" s="225"/>
      <c r="BNO2273" s="225"/>
      <c r="BNP2273" s="225"/>
      <c r="BNQ2273" s="225"/>
      <c r="BNR2273" s="225"/>
      <c r="BNS2273" s="225"/>
      <c r="BNT2273" s="225"/>
      <c r="BNU2273" s="225"/>
      <c r="BNV2273" s="225"/>
      <c r="BNW2273" s="225"/>
      <c r="BNX2273" s="225"/>
      <c r="BNY2273" s="225"/>
      <c r="BNZ2273" s="225"/>
      <c r="BOA2273" s="225"/>
      <c r="BOB2273" s="225"/>
      <c r="BOC2273" s="225"/>
      <c r="BOD2273" s="225"/>
      <c r="BOE2273" s="225"/>
      <c r="BOF2273" s="225"/>
      <c r="BOG2273" s="225"/>
      <c r="BOH2273" s="225"/>
      <c r="BOI2273" s="225"/>
      <c r="BOJ2273" s="225"/>
      <c r="BOK2273" s="225"/>
      <c r="BOL2273" s="225"/>
      <c r="BOM2273" s="225"/>
      <c r="BON2273" s="225"/>
      <c r="BOO2273" s="225"/>
      <c r="BOP2273" s="225"/>
      <c r="BOQ2273" s="225"/>
      <c r="BOR2273" s="225"/>
      <c r="BOS2273" s="225"/>
      <c r="BOT2273" s="225"/>
      <c r="BOU2273" s="225"/>
      <c r="BOV2273" s="225"/>
      <c r="BOW2273" s="225"/>
      <c r="BOX2273" s="225"/>
      <c r="BOY2273" s="225"/>
      <c r="BOZ2273" s="225"/>
      <c r="BPA2273" s="225"/>
      <c r="BPB2273" s="225"/>
      <c r="BPC2273" s="225"/>
      <c r="BPD2273" s="225"/>
      <c r="BPE2273" s="225"/>
      <c r="BPF2273" s="225"/>
      <c r="BPG2273" s="225"/>
      <c r="BPH2273" s="225"/>
      <c r="BPI2273" s="225"/>
      <c r="BPJ2273" s="225"/>
      <c r="BPK2273" s="225"/>
      <c r="BPL2273" s="225"/>
      <c r="BPM2273" s="225"/>
      <c r="BPN2273" s="225"/>
      <c r="BPO2273" s="225"/>
      <c r="BPP2273" s="225"/>
      <c r="BPQ2273" s="225"/>
      <c r="BPR2273" s="225"/>
      <c r="BPS2273" s="225"/>
      <c r="BPT2273" s="225"/>
      <c r="BPU2273" s="225"/>
      <c r="BPV2273" s="225"/>
      <c r="BPW2273" s="225"/>
      <c r="BPX2273" s="225"/>
      <c r="BPY2273" s="225"/>
      <c r="BPZ2273" s="225"/>
      <c r="BQA2273" s="225"/>
      <c r="BQB2273" s="225"/>
      <c r="BQC2273" s="225"/>
      <c r="BQD2273" s="225"/>
      <c r="BQE2273" s="225"/>
      <c r="BQF2273" s="225"/>
      <c r="BQG2273" s="225"/>
      <c r="BQH2273" s="225"/>
      <c r="BQI2273" s="225"/>
      <c r="BQJ2273" s="225"/>
      <c r="BQK2273" s="225"/>
      <c r="BQL2273" s="225"/>
      <c r="BQM2273" s="225"/>
      <c r="BQN2273" s="225"/>
      <c r="BQO2273" s="225"/>
      <c r="BQP2273" s="225"/>
      <c r="BQQ2273" s="225"/>
      <c r="BQR2273" s="225"/>
      <c r="BQS2273" s="225"/>
      <c r="BQT2273" s="225"/>
      <c r="BQU2273" s="225"/>
      <c r="BQV2273" s="225"/>
      <c r="BQW2273" s="225"/>
      <c r="BQX2273" s="225"/>
      <c r="BQY2273" s="225"/>
      <c r="BQZ2273" s="225"/>
      <c r="BRA2273" s="225"/>
      <c r="BRB2273" s="225"/>
      <c r="BRC2273" s="225"/>
      <c r="BRD2273" s="225"/>
      <c r="BRE2273" s="225"/>
      <c r="BRF2273" s="225"/>
      <c r="BRG2273" s="225"/>
      <c r="BRH2273" s="225"/>
      <c r="BRI2273" s="225"/>
      <c r="BRJ2273" s="225"/>
      <c r="BRK2273" s="225"/>
      <c r="BRL2273" s="225"/>
      <c r="BRM2273" s="225"/>
      <c r="BRN2273" s="225"/>
      <c r="BRO2273" s="225"/>
      <c r="BRP2273" s="225"/>
      <c r="BRQ2273" s="225"/>
      <c r="BRR2273" s="225"/>
      <c r="BRS2273" s="225"/>
      <c r="BRT2273" s="225"/>
      <c r="BRU2273" s="225"/>
      <c r="BRV2273" s="225"/>
      <c r="BRW2273" s="225"/>
      <c r="BRX2273" s="225"/>
      <c r="BRY2273" s="225"/>
      <c r="BRZ2273" s="225"/>
      <c r="BSA2273" s="225"/>
      <c r="BSB2273" s="225"/>
      <c r="BSC2273" s="225"/>
      <c r="BSD2273" s="225"/>
      <c r="BSE2273" s="225"/>
      <c r="BSF2273" s="225"/>
      <c r="BSG2273" s="225"/>
      <c r="BSH2273" s="225"/>
      <c r="BSI2273" s="225"/>
      <c r="BSJ2273" s="225"/>
      <c r="BSK2273" s="225"/>
      <c r="BSL2273" s="225"/>
      <c r="BSM2273" s="225"/>
      <c r="BSN2273" s="225"/>
      <c r="BSO2273" s="225"/>
      <c r="BSP2273" s="225"/>
      <c r="BSQ2273" s="225"/>
      <c r="BSR2273" s="225"/>
      <c r="BSS2273" s="225"/>
      <c r="BST2273" s="225"/>
      <c r="BSU2273" s="225"/>
      <c r="BSV2273" s="225"/>
      <c r="BSW2273" s="225"/>
      <c r="BSX2273" s="225"/>
      <c r="BSY2273" s="225"/>
      <c r="BSZ2273" s="225"/>
      <c r="BTA2273" s="225"/>
      <c r="BTB2273" s="225"/>
      <c r="BTC2273" s="225"/>
      <c r="BTD2273" s="225"/>
      <c r="BTE2273" s="225"/>
      <c r="BTF2273" s="225"/>
      <c r="BTG2273" s="225"/>
      <c r="BTH2273" s="225"/>
      <c r="BTI2273" s="225"/>
      <c r="BTJ2273" s="225"/>
      <c r="BTK2273" s="225"/>
      <c r="BTL2273" s="225"/>
      <c r="BTM2273" s="225"/>
      <c r="BTN2273" s="225"/>
      <c r="BTO2273" s="225"/>
      <c r="BTP2273" s="225"/>
      <c r="BTQ2273" s="225"/>
      <c r="BTR2273" s="225"/>
      <c r="BTS2273" s="225"/>
      <c r="BTT2273" s="225"/>
      <c r="BTU2273" s="225"/>
      <c r="BTV2273" s="225"/>
      <c r="BTW2273" s="225"/>
      <c r="BTX2273" s="225"/>
      <c r="BTY2273" s="225"/>
      <c r="BTZ2273" s="225"/>
      <c r="BUA2273" s="225"/>
      <c r="BUB2273" s="225"/>
      <c r="BUC2273" s="225"/>
      <c r="BUD2273" s="225"/>
      <c r="BUE2273" s="225"/>
      <c r="BUF2273" s="225"/>
      <c r="BUG2273" s="225"/>
      <c r="BUH2273" s="225"/>
      <c r="BUI2273" s="225"/>
      <c r="BUJ2273" s="225"/>
      <c r="BUK2273" s="225"/>
      <c r="BUL2273" s="225"/>
      <c r="BUM2273" s="225"/>
      <c r="BUN2273" s="225"/>
      <c r="BUO2273" s="225"/>
      <c r="BUP2273" s="225"/>
      <c r="BUQ2273" s="225"/>
      <c r="BUR2273" s="225"/>
      <c r="BUS2273" s="225"/>
      <c r="BUT2273" s="225"/>
      <c r="BUU2273" s="225"/>
      <c r="BUV2273" s="225"/>
      <c r="BUW2273" s="225"/>
      <c r="BUX2273" s="225"/>
      <c r="BUY2273" s="225"/>
      <c r="BUZ2273" s="225"/>
      <c r="BVA2273" s="225"/>
      <c r="BVB2273" s="225"/>
      <c r="BVC2273" s="225"/>
      <c r="BVD2273" s="225"/>
      <c r="BVE2273" s="225"/>
      <c r="BVF2273" s="225"/>
      <c r="BVG2273" s="225"/>
      <c r="BVH2273" s="225"/>
      <c r="BVI2273" s="225"/>
      <c r="BVJ2273" s="225"/>
      <c r="BVK2273" s="225"/>
      <c r="BVL2273" s="225"/>
      <c r="BVM2273" s="225"/>
      <c r="BVN2273" s="225"/>
      <c r="BVO2273" s="225"/>
      <c r="BVP2273" s="225"/>
      <c r="BVQ2273" s="225"/>
      <c r="BVR2273" s="225"/>
      <c r="BVS2273" s="225"/>
      <c r="BVT2273" s="225"/>
      <c r="BVU2273" s="225"/>
      <c r="BVV2273" s="225"/>
      <c r="BVW2273" s="225"/>
      <c r="BVX2273" s="225"/>
      <c r="BVY2273" s="225"/>
      <c r="BVZ2273" s="225"/>
      <c r="BWA2273" s="225"/>
      <c r="BWB2273" s="225"/>
      <c r="BWC2273" s="225"/>
      <c r="BWD2273" s="225"/>
      <c r="BWE2273" s="225"/>
      <c r="BWF2273" s="225"/>
      <c r="BWG2273" s="225"/>
      <c r="BWH2273" s="225"/>
      <c r="BWI2273" s="225"/>
      <c r="BWJ2273" s="225"/>
      <c r="BWK2273" s="225"/>
      <c r="BWL2273" s="225"/>
      <c r="BWM2273" s="225"/>
      <c r="BWN2273" s="225"/>
      <c r="BWO2273" s="225"/>
      <c r="BWP2273" s="225"/>
      <c r="BWQ2273" s="225"/>
      <c r="BWR2273" s="225"/>
      <c r="BWS2273" s="225"/>
      <c r="BWT2273" s="225"/>
      <c r="BWU2273" s="225"/>
      <c r="BWV2273" s="225"/>
      <c r="BWW2273" s="225"/>
      <c r="BWX2273" s="225"/>
      <c r="BWY2273" s="225"/>
      <c r="BWZ2273" s="225"/>
      <c r="BXA2273" s="225"/>
      <c r="BXB2273" s="225"/>
      <c r="BXC2273" s="225"/>
      <c r="BXD2273" s="225"/>
      <c r="BXE2273" s="225"/>
      <c r="BXF2273" s="225"/>
      <c r="BXG2273" s="225"/>
      <c r="BXH2273" s="225"/>
      <c r="BXI2273" s="225"/>
      <c r="BXJ2273" s="225"/>
      <c r="BXK2273" s="225"/>
      <c r="BXL2273" s="225"/>
      <c r="BXM2273" s="225"/>
      <c r="BXN2273" s="225"/>
      <c r="BXO2273" s="225"/>
      <c r="BXP2273" s="225"/>
      <c r="BXQ2273" s="225"/>
      <c r="BXR2273" s="225"/>
      <c r="BXS2273" s="225"/>
      <c r="BXT2273" s="225"/>
      <c r="BXU2273" s="225"/>
      <c r="BXV2273" s="225"/>
      <c r="BXW2273" s="225"/>
      <c r="BXX2273" s="225"/>
      <c r="BXY2273" s="225"/>
      <c r="BXZ2273" s="225"/>
      <c r="BYA2273" s="225"/>
      <c r="BYB2273" s="225"/>
      <c r="BYC2273" s="225"/>
      <c r="BYD2273" s="225"/>
      <c r="BYE2273" s="225"/>
      <c r="BYF2273" s="225"/>
      <c r="BYG2273" s="225"/>
      <c r="BYH2273" s="225"/>
      <c r="BYI2273" s="225"/>
      <c r="BYJ2273" s="225"/>
      <c r="BYK2273" s="225"/>
      <c r="BYL2273" s="225"/>
      <c r="BYM2273" s="225"/>
      <c r="BYN2273" s="225"/>
      <c r="BYO2273" s="225"/>
      <c r="BYP2273" s="225"/>
      <c r="BYQ2273" s="225"/>
      <c r="BYR2273" s="225"/>
      <c r="BYS2273" s="225"/>
      <c r="BYT2273" s="225"/>
      <c r="BYU2273" s="225"/>
      <c r="BYV2273" s="225"/>
      <c r="BYW2273" s="225"/>
      <c r="BYX2273" s="225"/>
      <c r="BYY2273" s="225"/>
      <c r="BYZ2273" s="225"/>
      <c r="BZA2273" s="225"/>
      <c r="BZB2273" s="225"/>
      <c r="BZC2273" s="225"/>
      <c r="BZD2273" s="225"/>
      <c r="BZE2273" s="225"/>
      <c r="BZF2273" s="225"/>
      <c r="BZG2273" s="225"/>
      <c r="BZH2273" s="225"/>
      <c r="BZI2273" s="225"/>
      <c r="BZJ2273" s="225"/>
      <c r="BZK2273" s="225"/>
      <c r="BZL2273" s="225"/>
      <c r="BZM2273" s="225"/>
      <c r="BZN2273" s="225"/>
      <c r="BZO2273" s="225"/>
      <c r="BZP2273" s="225"/>
      <c r="BZQ2273" s="225"/>
      <c r="BZR2273" s="225"/>
      <c r="BZS2273" s="225"/>
      <c r="BZT2273" s="225"/>
      <c r="BZU2273" s="225"/>
      <c r="BZV2273" s="225"/>
      <c r="BZW2273" s="225"/>
      <c r="BZX2273" s="225"/>
      <c r="BZY2273" s="225"/>
      <c r="BZZ2273" s="225"/>
      <c r="CAA2273" s="225"/>
      <c r="CAB2273" s="225"/>
      <c r="CAC2273" s="225"/>
      <c r="CAD2273" s="225"/>
      <c r="CAE2273" s="225"/>
      <c r="CAF2273" s="225"/>
      <c r="CAG2273" s="225"/>
      <c r="CAH2273" s="225"/>
      <c r="CAI2273" s="225"/>
      <c r="CAJ2273" s="225"/>
      <c r="CAK2273" s="225"/>
      <c r="CAL2273" s="225"/>
      <c r="CAM2273" s="225"/>
      <c r="CAN2273" s="225"/>
      <c r="CAO2273" s="225"/>
      <c r="CAP2273" s="225"/>
      <c r="CAQ2273" s="225"/>
      <c r="CAR2273" s="225"/>
      <c r="CAS2273" s="225"/>
      <c r="CAT2273" s="225"/>
      <c r="CAU2273" s="225"/>
      <c r="CAV2273" s="225"/>
      <c r="CAW2273" s="225"/>
      <c r="CAX2273" s="225"/>
      <c r="CAY2273" s="225"/>
      <c r="CAZ2273" s="225"/>
      <c r="CBA2273" s="225"/>
      <c r="CBB2273" s="225"/>
      <c r="CBC2273" s="225"/>
      <c r="CBD2273" s="225"/>
      <c r="CBE2273" s="225"/>
      <c r="CBF2273" s="225"/>
      <c r="CBG2273" s="225"/>
      <c r="CBH2273" s="225"/>
      <c r="CBI2273" s="225"/>
      <c r="CBJ2273" s="225"/>
      <c r="CBK2273" s="225"/>
      <c r="CBL2273" s="225"/>
      <c r="CBM2273" s="225"/>
      <c r="CBN2273" s="225"/>
      <c r="CBO2273" s="225"/>
      <c r="CBP2273" s="225"/>
      <c r="CBQ2273" s="225"/>
      <c r="CBR2273" s="225"/>
      <c r="CBS2273" s="225"/>
      <c r="CBT2273" s="225"/>
      <c r="CBU2273" s="225"/>
      <c r="CBV2273" s="225"/>
      <c r="CBW2273" s="225"/>
      <c r="CBX2273" s="225"/>
      <c r="CBY2273" s="225"/>
      <c r="CBZ2273" s="225"/>
      <c r="CCA2273" s="225"/>
      <c r="CCB2273" s="225"/>
      <c r="CCC2273" s="225"/>
      <c r="CCD2273" s="225"/>
      <c r="CCE2273" s="225"/>
      <c r="CCF2273" s="225"/>
      <c r="CCG2273" s="225"/>
      <c r="CCH2273" s="225"/>
      <c r="CCI2273" s="225"/>
      <c r="CCJ2273" s="225"/>
      <c r="CCK2273" s="225"/>
      <c r="CCL2273" s="225"/>
      <c r="CCM2273" s="225"/>
      <c r="CCN2273" s="225"/>
      <c r="CCO2273" s="225"/>
      <c r="CCP2273" s="225"/>
      <c r="CCQ2273" s="225"/>
      <c r="CCR2273" s="225"/>
      <c r="CCS2273" s="225"/>
      <c r="CCT2273" s="225"/>
      <c r="CCU2273" s="225"/>
      <c r="CCV2273" s="225"/>
      <c r="CCW2273" s="225"/>
      <c r="CCX2273" s="225"/>
      <c r="CCY2273" s="225"/>
      <c r="CCZ2273" s="225"/>
      <c r="CDA2273" s="225"/>
      <c r="CDB2273" s="225"/>
      <c r="CDC2273" s="225"/>
      <c r="CDD2273" s="225"/>
      <c r="CDE2273" s="225"/>
      <c r="CDF2273" s="225"/>
      <c r="CDG2273" s="225"/>
      <c r="CDH2273" s="225"/>
      <c r="CDI2273" s="225"/>
      <c r="CDJ2273" s="225"/>
      <c r="CDK2273" s="225"/>
      <c r="CDL2273" s="225"/>
      <c r="CDM2273" s="225"/>
      <c r="CDN2273" s="225"/>
      <c r="CDO2273" s="225"/>
      <c r="CDP2273" s="225"/>
      <c r="CDQ2273" s="225"/>
      <c r="CDR2273" s="225"/>
      <c r="CDS2273" s="225"/>
      <c r="CDT2273" s="225"/>
      <c r="CDU2273" s="225"/>
      <c r="CDV2273" s="225"/>
      <c r="CDW2273" s="225"/>
      <c r="CDX2273" s="225"/>
      <c r="CDY2273" s="225"/>
      <c r="CDZ2273" s="225"/>
      <c r="CEA2273" s="225"/>
      <c r="CEB2273" s="225"/>
      <c r="CEC2273" s="225"/>
      <c r="CED2273" s="225"/>
      <c r="CEE2273" s="225"/>
      <c r="CEF2273" s="225"/>
      <c r="CEG2273" s="225"/>
      <c r="CEH2273" s="225"/>
      <c r="CEI2273" s="225"/>
      <c r="CEJ2273" s="225"/>
      <c r="CEK2273" s="225"/>
      <c r="CEL2273" s="225"/>
      <c r="CEM2273" s="225"/>
      <c r="CEN2273" s="225"/>
      <c r="CEO2273" s="225"/>
      <c r="CEP2273" s="225"/>
      <c r="CEQ2273" s="225"/>
      <c r="CER2273" s="225"/>
      <c r="CES2273" s="225"/>
      <c r="CET2273" s="225"/>
      <c r="CEU2273" s="225"/>
      <c r="CEV2273" s="225"/>
      <c r="CEW2273" s="225"/>
      <c r="CEX2273" s="225"/>
      <c r="CEY2273" s="225"/>
      <c r="CEZ2273" s="225"/>
      <c r="CFA2273" s="225"/>
      <c r="CFB2273" s="225"/>
      <c r="CFC2273" s="225"/>
      <c r="CFD2273" s="225"/>
      <c r="CFE2273" s="225"/>
      <c r="CFF2273" s="225"/>
      <c r="CFG2273" s="225"/>
      <c r="CFH2273" s="225"/>
      <c r="CFI2273" s="225"/>
      <c r="CFJ2273" s="225"/>
      <c r="CFK2273" s="225"/>
      <c r="CFL2273" s="225"/>
      <c r="CFM2273" s="225"/>
      <c r="CFN2273" s="225"/>
      <c r="CFO2273" s="225"/>
      <c r="CFP2273" s="225"/>
      <c r="CFQ2273" s="225"/>
      <c r="CFR2273" s="225"/>
      <c r="CFS2273" s="225"/>
      <c r="CFT2273" s="225"/>
      <c r="CFU2273" s="225"/>
      <c r="CFV2273" s="225"/>
      <c r="CFW2273" s="225"/>
      <c r="CFX2273" s="225"/>
      <c r="CFY2273" s="225"/>
      <c r="CFZ2273" s="225"/>
      <c r="CGA2273" s="225"/>
      <c r="CGB2273" s="225"/>
      <c r="CGC2273" s="225"/>
      <c r="CGD2273" s="225"/>
      <c r="CGE2273" s="225"/>
      <c r="CGF2273" s="225"/>
      <c r="CGG2273" s="225"/>
      <c r="CGH2273" s="225"/>
      <c r="CGI2273" s="225"/>
      <c r="CGJ2273" s="225"/>
      <c r="CGK2273" s="225"/>
      <c r="CGL2273" s="225"/>
      <c r="CGM2273" s="225"/>
      <c r="CGN2273" s="225"/>
      <c r="CGO2273" s="225"/>
      <c r="CGP2273" s="225"/>
      <c r="CGQ2273" s="225"/>
      <c r="CGR2273" s="225"/>
      <c r="CGS2273" s="225"/>
      <c r="CGT2273" s="225"/>
      <c r="CGU2273" s="225"/>
      <c r="CGV2273" s="225"/>
      <c r="CGW2273" s="225"/>
      <c r="CGX2273" s="225"/>
      <c r="CGY2273" s="225"/>
      <c r="CGZ2273" s="225"/>
      <c r="CHA2273" s="225"/>
      <c r="CHB2273" s="225"/>
      <c r="CHC2273" s="225"/>
      <c r="CHD2273" s="225"/>
      <c r="CHE2273" s="225"/>
      <c r="CHF2273" s="225"/>
      <c r="CHG2273" s="225"/>
      <c r="CHH2273" s="225"/>
      <c r="CHI2273" s="225"/>
      <c r="CHJ2273" s="225"/>
      <c r="CHK2273" s="225"/>
      <c r="CHL2273" s="225"/>
      <c r="CHM2273" s="225"/>
      <c r="CHN2273" s="225"/>
      <c r="CHO2273" s="225"/>
      <c r="CHP2273" s="225"/>
      <c r="CHQ2273" s="225"/>
      <c r="CHR2273" s="225"/>
      <c r="CHS2273" s="225"/>
      <c r="CHT2273" s="225"/>
      <c r="CHU2273" s="225"/>
      <c r="CHV2273" s="225"/>
      <c r="CHW2273" s="225"/>
      <c r="CHX2273" s="225"/>
      <c r="CHY2273" s="225"/>
      <c r="CHZ2273" s="225"/>
      <c r="CIA2273" s="225"/>
      <c r="CIB2273" s="225"/>
      <c r="CIC2273" s="225"/>
      <c r="CID2273" s="225"/>
      <c r="CIE2273" s="225"/>
      <c r="CIF2273" s="225"/>
      <c r="CIG2273" s="225"/>
      <c r="CIH2273" s="225"/>
      <c r="CII2273" s="225"/>
      <c r="CIJ2273" s="225"/>
      <c r="CIK2273" s="225"/>
      <c r="CIL2273" s="225"/>
      <c r="CIM2273" s="225"/>
      <c r="CIN2273" s="225"/>
      <c r="CIO2273" s="225"/>
      <c r="CIP2273" s="225"/>
      <c r="CIQ2273" s="225"/>
      <c r="CIR2273" s="225"/>
      <c r="CIS2273" s="225"/>
      <c r="CIT2273" s="225"/>
      <c r="CIU2273" s="225"/>
      <c r="CIV2273" s="225"/>
      <c r="CIW2273" s="225"/>
      <c r="CIX2273" s="225"/>
      <c r="CIY2273" s="225"/>
      <c r="CIZ2273" s="225"/>
      <c r="CJA2273" s="225"/>
      <c r="CJB2273" s="225"/>
      <c r="CJC2273" s="225"/>
      <c r="CJD2273" s="225"/>
      <c r="CJE2273" s="225"/>
      <c r="CJF2273" s="225"/>
      <c r="CJG2273" s="225"/>
      <c r="CJH2273" s="225"/>
      <c r="CJI2273" s="225"/>
      <c r="CJJ2273" s="225"/>
      <c r="CJK2273" s="225"/>
      <c r="CJL2273" s="225"/>
      <c r="CJM2273" s="225"/>
      <c r="CJN2273" s="225"/>
      <c r="CJO2273" s="225"/>
      <c r="CJP2273" s="225"/>
      <c r="CJQ2273" s="225"/>
      <c r="CJR2273" s="225"/>
      <c r="CJS2273" s="225"/>
      <c r="CJT2273" s="225"/>
      <c r="CJU2273" s="225"/>
      <c r="CJV2273" s="225"/>
      <c r="CJW2273" s="225"/>
      <c r="CJX2273" s="225"/>
      <c r="CJY2273" s="225"/>
      <c r="CJZ2273" s="225"/>
      <c r="CKA2273" s="225"/>
      <c r="CKB2273" s="225"/>
      <c r="CKC2273" s="225"/>
      <c r="CKD2273" s="225"/>
      <c r="CKE2273" s="225"/>
      <c r="CKF2273" s="225"/>
      <c r="CKG2273" s="225"/>
      <c r="CKH2273" s="225"/>
      <c r="CKI2273" s="225"/>
      <c r="CKJ2273" s="225"/>
      <c r="CKK2273" s="225"/>
      <c r="CKL2273" s="225"/>
      <c r="CKM2273" s="225"/>
      <c r="CKN2273" s="225"/>
      <c r="CKO2273" s="225"/>
      <c r="CKP2273" s="225"/>
      <c r="CKQ2273" s="225"/>
      <c r="CKR2273" s="225"/>
      <c r="CKS2273" s="225"/>
      <c r="CKT2273" s="225"/>
      <c r="CKU2273" s="225"/>
      <c r="CKV2273" s="225"/>
      <c r="CKW2273" s="225"/>
      <c r="CKX2273" s="225"/>
      <c r="CKY2273" s="225"/>
      <c r="CKZ2273" s="225"/>
      <c r="CLA2273" s="225"/>
      <c r="CLB2273" s="225"/>
      <c r="CLC2273" s="225"/>
      <c r="CLD2273" s="225"/>
      <c r="CLE2273" s="225"/>
      <c r="CLF2273" s="225"/>
      <c r="CLG2273" s="225"/>
      <c r="CLH2273" s="225"/>
      <c r="CLI2273" s="225"/>
      <c r="CLJ2273" s="225"/>
      <c r="CLK2273" s="225"/>
      <c r="CLL2273" s="225"/>
      <c r="CLM2273" s="225"/>
      <c r="CLN2273" s="225"/>
      <c r="CLO2273" s="225"/>
      <c r="CLP2273" s="225"/>
      <c r="CLQ2273" s="225"/>
      <c r="CLR2273" s="225"/>
      <c r="CLS2273" s="225"/>
      <c r="CLT2273" s="225"/>
      <c r="CLU2273" s="225"/>
      <c r="CLV2273" s="225"/>
      <c r="CLW2273" s="225"/>
      <c r="CLX2273" s="225"/>
      <c r="CLY2273" s="225"/>
      <c r="CLZ2273" s="225"/>
      <c r="CMA2273" s="225"/>
      <c r="CMB2273" s="225"/>
      <c r="CMC2273" s="225"/>
      <c r="CMD2273" s="225"/>
      <c r="CME2273" s="225"/>
      <c r="CMF2273" s="225"/>
      <c r="CMG2273" s="225"/>
      <c r="CMH2273" s="225"/>
      <c r="CMI2273" s="225"/>
      <c r="CMJ2273" s="225"/>
      <c r="CMK2273" s="225"/>
      <c r="CML2273" s="225"/>
      <c r="CMM2273" s="225"/>
      <c r="CMN2273" s="225"/>
      <c r="CMO2273" s="225"/>
      <c r="CMP2273" s="225"/>
      <c r="CMQ2273" s="225"/>
      <c r="CMR2273" s="225"/>
      <c r="CMS2273" s="225"/>
      <c r="CMT2273" s="225"/>
      <c r="CMU2273" s="225"/>
      <c r="CMV2273" s="225"/>
      <c r="CMW2273" s="225"/>
      <c r="CMX2273" s="225"/>
      <c r="CMY2273" s="225"/>
      <c r="CMZ2273" s="225"/>
      <c r="CNA2273" s="225"/>
      <c r="CNB2273" s="225"/>
      <c r="CNC2273" s="225"/>
      <c r="CND2273" s="225"/>
      <c r="CNE2273" s="225"/>
      <c r="CNF2273" s="225"/>
      <c r="CNG2273" s="225"/>
      <c r="CNH2273" s="225"/>
      <c r="CNI2273" s="225"/>
      <c r="CNJ2273" s="225"/>
      <c r="CNK2273" s="225"/>
      <c r="CNL2273" s="225"/>
      <c r="CNM2273" s="225"/>
      <c r="CNN2273" s="225"/>
      <c r="CNO2273" s="225"/>
      <c r="CNP2273" s="225"/>
      <c r="CNQ2273" s="225"/>
      <c r="CNR2273" s="225"/>
      <c r="CNS2273" s="225"/>
      <c r="CNT2273" s="225"/>
      <c r="CNU2273" s="225"/>
      <c r="CNV2273" s="225"/>
      <c r="CNW2273" s="225"/>
      <c r="CNX2273" s="225"/>
      <c r="CNY2273" s="225"/>
      <c r="CNZ2273" s="225"/>
      <c r="COA2273" s="225"/>
      <c r="COB2273" s="225"/>
      <c r="COC2273" s="225"/>
      <c r="COD2273" s="225"/>
      <c r="COE2273" s="225"/>
      <c r="COF2273" s="225"/>
      <c r="COG2273" s="225"/>
      <c r="COH2273" s="225"/>
      <c r="COI2273" s="225"/>
      <c r="COJ2273" s="225"/>
      <c r="COK2273" s="225"/>
      <c r="COL2273" s="225"/>
      <c r="COM2273" s="225"/>
      <c r="CON2273" s="225"/>
      <c r="COO2273" s="225"/>
      <c r="COP2273" s="225"/>
      <c r="COQ2273" s="225"/>
      <c r="COR2273" s="225"/>
      <c r="COS2273" s="225"/>
      <c r="COT2273" s="225"/>
      <c r="COU2273" s="225"/>
      <c r="COV2273" s="225"/>
      <c r="COW2273" s="225"/>
      <c r="COX2273" s="225"/>
      <c r="COY2273" s="225"/>
      <c r="COZ2273" s="225"/>
      <c r="CPA2273" s="225"/>
      <c r="CPB2273" s="225"/>
      <c r="CPC2273" s="225"/>
      <c r="CPD2273" s="225"/>
      <c r="CPE2273" s="225"/>
      <c r="CPF2273" s="225"/>
      <c r="CPG2273" s="225"/>
      <c r="CPH2273" s="225"/>
      <c r="CPI2273" s="225"/>
      <c r="CPJ2273" s="225"/>
      <c r="CPK2273" s="225"/>
      <c r="CPL2273" s="225"/>
      <c r="CPM2273" s="225"/>
      <c r="CPN2273" s="225"/>
      <c r="CPO2273" s="225"/>
      <c r="CPP2273" s="225"/>
      <c r="CPQ2273" s="225"/>
      <c r="CPR2273" s="225"/>
      <c r="CPS2273" s="225"/>
      <c r="CPT2273" s="225"/>
      <c r="CPU2273" s="225"/>
      <c r="CPV2273" s="225"/>
      <c r="CPW2273" s="225"/>
      <c r="CPX2273" s="225"/>
      <c r="CPY2273" s="225"/>
      <c r="CPZ2273" s="225"/>
      <c r="CQA2273" s="225"/>
      <c r="CQB2273" s="225"/>
      <c r="CQC2273" s="225"/>
      <c r="CQD2273" s="225"/>
      <c r="CQE2273" s="225"/>
      <c r="CQF2273" s="225"/>
      <c r="CQG2273" s="225"/>
      <c r="CQH2273" s="225"/>
      <c r="CQI2273" s="225"/>
      <c r="CQJ2273" s="225"/>
      <c r="CQK2273" s="225"/>
      <c r="CQL2273" s="225"/>
      <c r="CQM2273" s="225"/>
      <c r="CQN2273" s="225"/>
      <c r="CQO2273" s="225"/>
      <c r="CQP2273" s="225"/>
      <c r="CQQ2273" s="225"/>
      <c r="CQR2273" s="225"/>
      <c r="CQS2273" s="225"/>
      <c r="CQT2273" s="225"/>
      <c r="CQU2273" s="225"/>
      <c r="CQV2273" s="225"/>
      <c r="CQW2273" s="225"/>
      <c r="CQX2273" s="225"/>
      <c r="CQY2273" s="225"/>
      <c r="CQZ2273" s="225"/>
      <c r="CRA2273" s="225"/>
      <c r="CRB2273" s="225"/>
      <c r="CRC2273" s="225"/>
      <c r="CRD2273" s="225"/>
      <c r="CRE2273" s="225"/>
      <c r="CRF2273" s="225"/>
      <c r="CRG2273" s="225"/>
      <c r="CRH2273" s="225"/>
      <c r="CRI2273" s="225"/>
      <c r="CRJ2273" s="225"/>
      <c r="CRK2273" s="225"/>
      <c r="CRL2273" s="225"/>
      <c r="CRM2273" s="225"/>
      <c r="CRN2273" s="225"/>
      <c r="CRO2273" s="225"/>
      <c r="CRP2273" s="225"/>
      <c r="CRQ2273" s="225"/>
      <c r="CRR2273" s="225"/>
      <c r="CRS2273" s="225"/>
      <c r="CRT2273" s="225"/>
      <c r="CRU2273" s="225"/>
      <c r="CRV2273" s="225"/>
      <c r="CRW2273" s="225"/>
      <c r="CRX2273" s="225"/>
      <c r="CRY2273" s="225"/>
      <c r="CRZ2273" s="225"/>
      <c r="CSA2273" s="225"/>
      <c r="CSB2273" s="225"/>
      <c r="CSC2273" s="225"/>
      <c r="CSD2273" s="225"/>
      <c r="CSE2273" s="225"/>
      <c r="CSF2273" s="225"/>
      <c r="CSG2273" s="225"/>
      <c r="CSH2273" s="225"/>
      <c r="CSI2273" s="225"/>
      <c r="CSJ2273" s="225"/>
      <c r="CSK2273" s="225"/>
      <c r="CSL2273" s="225"/>
      <c r="CSM2273" s="225"/>
      <c r="CSN2273" s="225"/>
      <c r="CSO2273" s="225"/>
      <c r="CSP2273" s="225"/>
      <c r="CSQ2273" s="225"/>
      <c r="CSR2273" s="225"/>
      <c r="CSS2273" s="225"/>
      <c r="CST2273" s="225"/>
      <c r="CSU2273" s="225"/>
      <c r="CSV2273" s="225"/>
      <c r="CSW2273" s="225"/>
      <c r="CSX2273" s="225"/>
      <c r="CSY2273" s="225"/>
      <c r="CSZ2273" s="225"/>
      <c r="CTA2273" s="225"/>
      <c r="CTB2273" s="225"/>
      <c r="CTC2273" s="225"/>
      <c r="CTD2273" s="225"/>
      <c r="CTE2273" s="225"/>
      <c r="CTF2273" s="225"/>
      <c r="CTG2273" s="225"/>
      <c r="CTH2273" s="225"/>
      <c r="CTI2273" s="225"/>
      <c r="CTJ2273" s="225"/>
      <c r="CTK2273" s="225"/>
      <c r="CTL2273" s="225"/>
      <c r="CTM2273" s="225"/>
      <c r="CTN2273" s="225"/>
      <c r="CTO2273" s="225"/>
      <c r="CTP2273" s="225"/>
      <c r="CTQ2273" s="225"/>
      <c r="CTR2273" s="225"/>
      <c r="CTS2273" s="225"/>
      <c r="CTT2273" s="225"/>
      <c r="CTU2273" s="225"/>
      <c r="CTV2273" s="225"/>
      <c r="CTW2273" s="225"/>
      <c r="CTX2273" s="225"/>
      <c r="CTY2273" s="225"/>
      <c r="CTZ2273" s="225"/>
      <c r="CUA2273" s="225"/>
      <c r="CUB2273" s="225"/>
      <c r="CUC2273" s="225"/>
      <c r="CUD2273" s="225"/>
      <c r="CUE2273" s="225"/>
      <c r="CUF2273" s="225"/>
      <c r="CUG2273" s="225"/>
      <c r="CUH2273" s="225"/>
      <c r="CUI2273" s="225"/>
      <c r="CUJ2273" s="225"/>
      <c r="CUK2273" s="225"/>
      <c r="CUL2273" s="225"/>
      <c r="CUM2273" s="225"/>
      <c r="CUN2273" s="225"/>
      <c r="CUO2273" s="225"/>
      <c r="CUP2273" s="225"/>
      <c r="CUQ2273" s="225"/>
      <c r="CUR2273" s="225"/>
      <c r="CUS2273" s="225"/>
      <c r="CUT2273" s="225"/>
      <c r="CUU2273" s="225"/>
      <c r="CUV2273" s="225"/>
      <c r="CUW2273" s="225"/>
      <c r="CUX2273" s="225"/>
      <c r="CUY2273" s="225"/>
      <c r="CUZ2273" s="225"/>
      <c r="CVA2273" s="225"/>
      <c r="CVB2273" s="225"/>
      <c r="CVC2273" s="225"/>
      <c r="CVD2273" s="225"/>
      <c r="CVE2273" s="225"/>
      <c r="CVF2273" s="225"/>
      <c r="CVG2273" s="225"/>
      <c r="CVH2273" s="225"/>
      <c r="CVI2273" s="225"/>
      <c r="CVJ2273" s="225"/>
      <c r="CVK2273" s="225"/>
      <c r="CVL2273" s="225"/>
      <c r="CVM2273" s="225"/>
      <c r="CVN2273" s="225"/>
      <c r="CVO2273" s="225"/>
      <c r="CVP2273" s="225"/>
      <c r="CVQ2273" s="225"/>
      <c r="CVR2273" s="225"/>
      <c r="CVS2273" s="225"/>
      <c r="CVT2273" s="225"/>
      <c r="CVU2273" s="225"/>
      <c r="CVV2273" s="225"/>
      <c r="CVW2273" s="225"/>
      <c r="CVX2273" s="225"/>
      <c r="CVY2273" s="225"/>
      <c r="CVZ2273" s="225"/>
      <c r="CWA2273" s="225"/>
      <c r="CWB2273" s="225"/>
      <c r="CWC2273" s="225"/>
      <c r="CWD2273" s="225"/>
      <c r="CWE2273" s="225"/>
      <c r="CWF2273" s="225"/>
      <c r="CWG2273" s="225"/>
      <c r="CWH2273" s="225"/>
      <c r="CWI2273" s="225"/>
      <c r="CWJ2273" s="225"/>
      <c r="CWK2273" s="225"/>
      <c r="CWL2273" s="225"/>
      <c r="CWM2273" s="225"/>
      <c r="CWN2273" s="225"/>
      <c r="CWO2273" s="225"/>
      <c r="CWP2273" s="225"/>
      <c r="CWQ2273" s="225"/>
      <c r="CWR2273" s="225"/>
      <c r="CWS2273" s="225"/>
      <c r="CWT2273" s="225"/>
      <c r="CWU2273" s="225"/>
      <c r="CWV2273" s="225"/>
      <c r="CWW2273" s="225"/>
      <c r="CWX2273" s="225"/>
      <c r="CWY2273" s="225"/>
      <c r="CWZ2273" s="225"/>
      <c r="CXA2273" s="225"/>
      <c r="CXB2273" s="225"/>
      <c r="CXC2273" s="225"/>
      <c r="CXD2273" s="225"/>
      <c r="CXE2273" s="225"/>
      <c r="CXF2273" s="225"/>
      <c r="CXG2273" s="225"/>
      <c r="CXH2273" s="225"/>
      <c r="CXI2273" s="225"/>
      <c r="CXJ2273" s="225"/>
      <c r="CXK2273" s="225"/>
      <c r="CXL2273" s="225"/>
      <c r="CXM2273" s="225"/>
      <c r="CXN2273" s="225"/>
      <c r="CXO2273" s="225"/>
      <c r="CXP2273" s="225"/>
      <c r="CXQ2273" s="225"/>
      <c r="CXR2273" s="225"/>
      <c r="CXS2273" s="225"/>
      <c r="CXT2273" s="225"/>
      <c r="CXU2273" s="225"/>
      <c r="CXV2273" s="225"/>
      <c r="CXW2273" s="225"/>
      <c r="CXX2273" s="225"/>
      <c r="CXY2273" s="225"/>
      <c r="CXZ2273" s="225"/>
      <c r="CYA2273" s="225"/>
      <c r="CYB2273" s="225"/>
      <c r="CYC2273" s="225"/>
      <c r="CYD2273" s="225"/>
      <c r="CYE2273" s="225"/>
      <c r="CYF2273" s="225"/>
      <c r="CYG2273" s="225"/>
      <c r="CYH2273" s="225"/>
      <c r="CYI2273" s="225"/>
      <c r="CYJ2273" s="225"/>
      <c r="CYK2273" s="225"/>
      <c r="CYL2273" s="225"/>
      <c r="CYM2273" s="225"/>
      <c r="CYN2273" s="225"/>
      <c r="CYO2273" s="225"/>
      <c r="CYP2273" s="225"/>
      <c r="CYQ2273" s="225"/>
      <c r="CYR2273" s="225"/>
      <c r="CYS2273" s="225"/>
      <c r="CYT2273" s="225"/>
      <c r="CYU2273" s="225"/>
      <c r="CYV2273" s="225"/>
      <c r="CYW2273" s="225"/>
      <c r="CYX2273" s="225"/>
      <c r="CYY2273" s="225"/>
      <c r="CYZ2273" s="225"/>
      <c r="CZA2273" s="225"/>
      <c r="CZB2273" s="225"/>
      <c r="CZC2273" s="225"/>
      <c r="CZD2273" s="225"/>
      <c r="CZE2273" s="225"/>
      <c r="CZF2273" s="225"/>
      <c r="CZG2273" s="225"/>
      <c r="CZH2273" s="225"/>
      <c r="CZI2273" s="225"/>
      <c r="CZJ2273" s="225"/>
      <c r="CZK2273" s="225"/>
      <c r="CZL2273" s="225"/>
      <c r="CZM2273" s="225"/>
      <c r="CZN2273" s="225"/>
      <c r="CZO2273" s="225"/>
      <c r="CZP2273" s="225"/>
      <c r="CZQ2273" s="225"/>
      <c r="CZR2273" s="225"/>
      <c r="CZS2273" s="225"/>
      <c r="CZT2273" s="225"/>
      <c r="CZU2273" s="225"/>
      <c r="CZV2273" s="225"/>
      <c r="CZW2273" s="225"/>
      <c r="CZX2273" s="225"/>
      <c r="CZY2273" s="225"/>
      <c r="CZZ2273" s="225"/>
      <c r="DAA2273" s="225"/>
      <c r="DAB2273" s="225"/>
      <c r="DAC2273" s="225"/>
      <c r="DAD2273" s="225"/>
      <c r="DAE2273" s="225"/>
      <c r="DAF2273" s="225"/>
      <c r="DAG2273" s="225"/>
      <c r="DAH2273" s="225"/>
      <c r="DAI2273" s="225"/>
      <c r="DAJ2273" s="225"/>
      <c r="DAK2273" s="225"/>
      <c r="DAL2273" s="225"/>
      <c r="DAM2273" s="225"/>
      <c r="DAN2273" s="225"/>
      <c r="DAO2273" s="225"/>
      <c r="DAP2273" s="225"/>
      <c r="DAQ2273" s="225"/>
      <c r="DAR2273" s="225"/>
      <c r="DAS2273" s="225"/>
      <c r="DAT2273" s="225"/>
      <c r="DAU2273" s="225"/>
      <c r="DAV2273" s="225"/>
      <c r="DAW2273" s="225"/>
      <c r="DAX2273" s="225"/>
      <c r="DAY2273" s="225"/>
      <c r="DAZ2273" s="225"/>
      <c r="DBA2273" s="225"/>
      <c r="DBB2273" s="225"/>
      <c r="DBC2273" s="225"/>
      <c r="DBD2273" s="225"/>
      <c r="DBE2273" s="225"/>
      <c r="DBF2273" s="225"/>
      <c r="DBG2273" s="225"/>
      <c r="DBH2273" s="225"/>
      <c r="DBI2273" s="225"/>
      <c r="DBJ2273" s="225"/>
      <c r="DBK2273" s="225"/>
      <c r="DBL2273" s="225"/>
      <c r="DBM2273" s="225"/>
      <c r="DBN2273" s="225"/>
      <c r="DBO2273" s="225"/>
      <c r="DBP2273" s="225"/>
      <c r="DBQ2273" s="225"/>
      <c r="DBR2273" s="225"/>
      <c r="DBS2273" s="225"/>
      <c r="DBT2273" s="225"/>
      <c r="DBU2273" s="225"/>
      <c r="DBV2273" s="225"/>
      <c r="DBW2273" s="225"/>
      <c r="DBX2273" s="225"/>
      <c r="DBY2273" s="225"/>
      <c r="DBZ2273" s="225"/>
      <c r="DCA2273" s="225"/>
      <c r="DCB2273" s="225"/>
      <c r="DCC2273" s="225"/>
      <c r="DCD2273" s="225"/>
      <c r="DCE2273" s="225"/>
      <c r="DCF2273" s="225"/>
      <c r="DCG2273" s="225"/>
      <c r="DCH2273" s="225"/>
      <c r="DCI2273" s="225"/>
      <c r="DCJ2273" s="225"/>
      <c r="DCK2273" s="225"/>
      <c r="DCL2273" s="225"/>
      <c r="DCM2273" s="225"/>
      <c r="DCN2273" s="225"/>
      <c r="DCO2273" s="225"/>
      <c r="DCP2273" s="225"/>
      <c r="DCQ2273" s="225"/>
      <c r="DCR2273" s="225"/>
      <c r="DCS2273" s="225"/>
      <c r="DCT2273" s="225"/>
      <c r="DCU2273" s="225"/>
      <c r="DCV2273" s="225"/>
      <c r="DCW2273" s="225"/>
      <c r="DCX2273" s="225"/>
      <c r="DCY2273" s="225"/>
      <c r="DCZ2273" s="225"/>
      <c r="DDA2273" s="225"/>
      <c r="DDB2273" s="225"/>
      <c r="DDC2273" s="225"/>
      <c r="DDD2273" s="225"/>
      <c r="DDE2273" s="225"/>
      <c r="DDF2273" s="225"/>
      <c r="DDG2273" s="225"/>
      <c r="DDH2273" s="225"/>
      <c r="DDI2273" s="225"/>
      <c r="DDJ2273" s="225"/>
      <c r="DDK2273" s="225"/>
      <c r="DDL2273" s="225"/>
      <c r="DDM2273" s="225"/>
      <c r="DDN2273" s="225"/>
      <c r="DDO2273" s="225"/>
      <c r="DDP2273" s="225"/>
      <c r="DDQ2273" s="225"/>
      <c r="DDR2273" s="225"/>
      <c r="DDS2273" s="225"/>
      <c r="DDT2273" s="225"/>
      <c r="DDU2273" s="225"/>
      <c r="DDV2273" s="225"/>
      <c r="DDW2273" s="225"/>
      <c r="DDX2273" s="225"/>
      <c r="DDY2273" s="225"/>
      <c r="DDZ2273" s="225"/>
      <c r="DEA2273" s="225"/>
      <c r="DEB2273" s="225"/>
      <c r="DEC2273" s="225"/>
      <c r="DED2273" s="225"/>
      <c r="DEE2273" s="225"/>
      <c r="DEF2273" s="225"/>
      <c r="DEG2273" s="225"/>
      <c r="DEH2273" s="225"/>
      <c r="DEI2273" s="225"/>
      <c r="DEJ2273" s="225"/>
      <c r="DEK2273" s="225"/>
      <c r="DEL2273" s="225"/>
      <c r="DEM2273" s="225"/>
      <c r="DEN2273" s="225"/>
      <c r="DEO2273" s="225"/>
      <c r="DEP2273" s="225"/>
      <c r="DEQ2273" s="225"/>
      <c r="DER2273" s="225"/>
      <c r="DES2273" s="225"/>
      <c r="DET2273" s="225"/>
      <c r="DEU2273" s="225"/>
      <c r="DEV2273" s="225"/>
      <c r="DEW2273" s="225"/>
      <c r="DEX2273" s="225"/>
      <c r="DEY2273" s="225"/>
      <c r="DEZ2273" s="225"/>
      <c r="DFA2273" s="225"/>
      <c r="DFB2273" s="225"/>
      <c r="DFC2273" s="225"/>
      <c r="DFD2273" s="225"/>
      <c r="DFE2273" s="225"/>
      <c r="DFF2273" s="225"/>
      <c r="DFG2273" s="225"/>
      <c r="DFH2273" s="225"/>
      <c r="DFI2273" s="225"/>
      <c r="DFJ2273" s="225"/>
      <c r="DFK2273" s="225"/>
      <c r="DFL2273" s="225"/>
      <c r="DFM2273" s="225"/>
      <c r="DFN2273" s="225"/>
      <c r="DFO2273" s="225"/>
      <c r="DFP2273" s="225"/>
      <c r="DFQ2273" s="225"/>
      <c r="DFR2273" s="225"/>
      <c r="DFS2273" s="225"/>
      <c r="DFT2273" s="225"/>
      <c r="DFU2273" s="225"/>
      <c r="DFV2273" s="225"/>
      <c r="DFW2273" s="225"/>
      <c r="DFX2273" s="225"/>
      <c r="DFY2273" s="225"/>
      <c r="DFZ2273" s="225"/>
      <c r="DGA2273" s="225"/>
      <c r="DGB2273" s="225"/>
      <c r="DGC2273" s="225"/>
      <c r="DGD2273" s="225"/>
      <c r="DGE2273" s="225"/>
      <c r="DGF2273" s="225"/>
      <c r="DGG2273" s="225"/>
      <c r="DGH2273" s="225"/>
      <c r="DGI2273" s="225"/>
      <c r="DGJ2273" s="225"/>
      <c r="DGK2273" s="225"/>
      <c r="DGL2273" s="225"/>
      <c r="DGM2273" s="225"/>
      <c r="DGN2273" s="225"/>
      <c r="DGO2273" s="225"/>
      <c r="DGP2273" s="225"/>
      <c r="DGQ2273" s="225"/>
      <c r="DGR2273" s="225"/>
      <c r="DGS2273" s="225"/>
      <c r="DGT2273" s="225"/>
      <c r="DGU2273" s="225"/>
      <c r="DGV2273" s="225"/>
      <c r="DGW2273" s="225"/>
      <c r="DGX2273" s="225"/>
      <c r="DGY2273" s="225"/>
      <c r="DGZ2273" s="225"/>
      <c r="DHA2273" s="225"/>
      <c r="DHB2273" s="225"/>
      <c r="DHC2273" s="225"/>
      <c r="DHD2273" s="225"/>
      <c r="DHE2273" s="225"/>
      <c r="DHF2273" s="225"/>
      <c r="DHG2273" s="225"/>
      <c r="DHH2273" s="225"/>
      <c r="DHI2273" s="225"/>
      <c r="DHJ2273" s="225"/>
      <c r="DHK2273" s="225"/>
      <c r="DHL2273" s="225"/>
      <c r="DHM2273" s="225"/>
      <c r="DHN2273" s="225"/>
      <c r="DHO2273" s="225"/>
      <c r="DHP2273" s="225"/>
      <c r="DHQ2273" s="225"/>
      <c r="DHR2273" s="225"/>
      <c r="DHS2273" s="225"/>
      <c r="DHT2273" s="225"/>
      <c r="DHU2273" s="225"/>
      <c r="DHV2273" s="225"/>
      <c r="DHW2273" s="225"/>
      <c r="DHX2273" s="225"/>
      <c r="DHY2273" s="225"/>
      <c r="DHZ2273" s="225"/>
      <c r="DIA2273" s="225"/>
      <c r="DIB2273" s="225"/>
      <c r="DIC2273" s="225"/>
      <c r="DID2273" s="225"/>
      <c r="DIE2273" s="225"/>
      <c r="DIF2273" s="225"/>
      <c r="DIG2273" s="225"/>
      <c r="DIH2273" s="225"/>
      <c r="DII2273" s="225"/>
      <c r="DIJ2273" s="225"/>
      <c r="DIK2273" s="225"/>
      <c r="DIL2273" s="225"/>
      <c r="DIM2273" s="225"/>
      <c r="DIN2273" s="225"/>
      <c r="DIO2273" s="225"/>
      <c r="DIP2273" s="225"/>
      <c r="DIQ2273" s="225"/>
      <c r="DIR2273" s="225"/>
      <c r="DIS2273" s="225"/>
      <c r="DIT2273" s="225"/>
      <c r="DIU2273" s="225"/>
      <c r="DIV2273" s="225"/>
      <c r="DIW2273" s="225"/>
      <c r="DIX2273" s="225"/>
      <c r="DIY2273" s="225"/>
      <c r="DIZ2273" s="225"/>
      <c r="DJA2273" s="225"/>
      <c r="DJB2273" s="225"/>
      <c r="DJC2273" s="225"/>
      <c r="DJD2273" s="225"/>
      <c r="DJE2273" s="225"/>
      <c r="DJF2273" s="225"/>
      <c r="DJG2273" s="225"/>
      <c r="DJH2273" s="225"/>
      <c r="DJI2273" s="225"/>
      <c r="DJJ2273" s="225"/>
      <c r="DJK2273" s="225"/>
      <c r="DJL2273" s="225"/>
      <c r="DJM2273" s="225"/>
      <c r="DJN2273" s="225"/>
      <c r="DJO2273" s="225"/>
      <c r="DJP2273" s="225"/>
      <c r="DJQ2273" s="225"/>
      <c r="DJR2273" s="225"/>
      <c r="DJS2273" s="225"/>
      <c r="DJT2273" s="225"/>
      <c r="DJU2273" s="225"/>
      <c r="DJV2273" s="225"/>
      <c r="DJW2273" s="225"/>
      <c r="DJX2273" s="225"/>
      <c r="DJY2273" s="225"/>
      <c r="DJZ2273" s="225"/>
      <c r="DKA2273" s="225"/>
      <c r="DKB2273" s="225"/>
      <c r="DKC2273" s="225"/>
      <c r="DKD2273" s="225"/>
      <c r="DKE2273" s="225"/>
      <c r="DKF2273" s="225"/>
      <c r="DKG2273" s="225"/>
      <c r="DKH2273" s="225"/>
      <c r="DKI2273" s="225"/>
      <c r="DKJ2273" s="225"/>
      <c r="DKK2273" s="225"/>
      <c r="DKL2273" s="225"/>
      <c r="DKM2273" s="225"/>
      <c r="DKN2273" s="225"/>
      <c r="DKO2273" s="225"/>
      <c r="DKP2273" s="225"/>
      <c r="DKQ2273" s="225"/>
      <c r="DKR2273" s="225"/>
      <c r="DKS2273" s="225"/>
      <c r="DKT2273" s="225"/>
      <c r="DKU2273" s="225"/>
      <c r="DKV2273" s="225"/>
      <c r="DKW2273" s="225"/>
      <c r="DKX2273" s="225"/>
      <c r="DKY2273" s="225"/>
      <c r="DKZ2273" s="225"/>
      <c r="DLA2273" s="225"/>
      <c r="DLB2273" s="225"/>
      <c r="DLC2273" s="225"/>
      <c r="DLD2273" s="225"/>
      <c r="DLE2273" s="225"/>
      <c r="DLF2273" s="225"/>
      <c r="DLG2273" s="225"/>
      <c r="DLH2273" s="225"/>
      <c r="DLI2273" s="225"/>
      <c r="DLJ2273" s="225"/>
      <c r="DLK2273" s="225"/>
      <c r="DLL2273" s="225"/>
      <c r="DLM2273" s="225"/>
      <c r="DLN2273" s="225"/>
      <c r="DLO2273" s="225"/>
      <c r="DLP2273" s="225"/>
      <c r="DLQ2273" s="225"/>
      <c r="DLR2273" s="225"/>
      <c r="DLS2273" s="225"/>
      <c r="DLT2273" s="225"/>
      <c r="DLU2273" s="225"/>
      <c r="DLV2273" s="225"/>
      <c r="DLW2273" s="225"/>
      <c r="DLX2273" s="225"/>
      <c r="DLY2273" s="225"/>
      <c r="DLZ2273" s="225"/>
      <c r="DMA2273" s="225"/>
      <c r="DMB2273" s="225"/>
      <c r="DMC2273" s="225"/>
      <c r="DMD2273" s="225"/>
      <c r="DME2273" s="225"/>
      <c r="DMF2273" s="225"/>
      <c r="DMG2273" s="225"/>
      <c r="DMH2273" s="225"/>
      <c r="DMI2273" s="225"/>
      <c r="DMJ2273" s="225"/>
      <c r="DMK2273" s="225"/>
      <c r="DML2273" s="225"/>
      <c r="DMM2273" s="225"/>
      <c r="DMN2273" s="225"/>
      <c r="DMO2273" s="225"/>
      <c r="DMP2273" s="225"/>
      <c r="DMQ2273" s="225"/>
      <c r="DMR2273" s="225"/>
      <c r="DMS2273" s="225"/>
      <c r="DMT2273" s="225"/>
      <c r="DMU2273" s="225"/>
      <c r="DMV2273" s="225"/>
      <c r="DMW2273" s="225"/>
      <c r="DMX2273" s="225"/>
      <c r="DMY2273" s="225"/>
      <c r="DMZ2273" s="225"/>
      <c r="DNA2273" s="225"/>
      <c r="DNB2273" s="225"/>
      <c r="DNC2273" s="225"/>
      <c r="DND2273" s="225"/>
      <c r="DNE2273" s="225"/>
      <c r="DNF2273" s="225"/>
      <c r="DNG2273" s="225"/>
      <c r="DNH2273" s="225"/>
      <c r="DNI2273" s="225"/>
      <c r="DNJ2273" s="225"/>
      <c r="DNK2273" s="225"/>
      <c r="DNL2273" s="225"/>
      <c r="DNM2273" s="225"/>
      <c r="DNN2273" s="225"/>
      <c r="DNO2273" s="225"/>
      <c r="DNP2273" s="225"/>
      <c r="DNQ2273" s="225"/>
      <c r="DNR2273" s="225"/>
      <c r="DNS2273" s="225"/>
      <c r="DNT2273" s="225"/>
      <c r="DNU2273" s="225"/>
      <c r="DNV2273" s="225"/>
      <c r="DNW2273" s="225"/>
      <c r="DNX2273" s="225"/>
      <c r="DNY2273" s="225"/>
      <c r="DNZ2273" s="225"/>
      <c r="DOA2273" s="225"/>
      <c r="DOB2273" s="225"/>
      <c r="DOC2273" s="225"/>
      <c r="DOD2273" s="225"/>
      <c r="DOE2273" s="225"/>
      <c r="DOF2273" s="225"/>
      <c r="DOG2273" s="225"/>
      <c r="DOH2273" s="225"/>
      <c r="DOI2273" s="225"/>
      <c r="DOJ2273" s="225"/>
      <c r="DOK2273" s="225"/>
      <c r="DOL2273" s="225"/>
      <c r="DOM2273" s="225"/>
      <c r="DON2273" s="225"/>
      <c r="DOO2273" s="225"/>
      <c r="DOP2273" s="225"/>
      <c r="DOQ2273" s="225"/>
      <c r="DOR2273" s="225"/>
      <c r="DOS2273" s="225"/>
      <c r="DOT2273" s="225"/>
      <c r="DOU2273" s="225"/>
      <c r="DOV2273" s="225"/>
      <c r="DOW2273" s="225"/>
      <c r="DOX2273" s="225"/>
      <c r="DOY2273" s="225"/>
      <c r="DOZ2273" s="225"/>
      <c r="DPA2273" s="225"/>
      <c r="DPB2273" s="225"/>
      <c r="DPC2273" s="225"/>
      <c r="DPD2273" s="225"/>
      <c r="DPE2273" s="225"/>
      <c r="DPF2273" s="225"/>
      <c r="DPG2273" s="225"/>
      <c r="DPH2273" s="225"/>
      <c r="DPI2273" s="225"/>
      <c r="DPJ2273" s="225"/>
      <c r="DPK2273" s="225"/>
      <c r="DPL2273" s="225"/>
      <c r="DPM2273" s="225"/>
      <c r="DPN2273" s="225"/>
      <c r="DPO2273" s="225"/>
      <c r="DPP2273" s="225"/>
      <c r="DPQ2273" s="225"/>
      <c r="DPR2273" s="225"/>
      <c r="DPS2273" s="225"/>
      <c r="DPT2273" s="225"/>
      <c r="DPU2273" s="225"/>
      <c r="DPV2273" s="225"/>
      <c r="DPW2273" s="225"/>
      <c r="DPX2273" s="225"/>
      <c r="DPY2273" s="225"/>
      <c r="DPZ2273" s="225"/>
      <c r="DQA2273" s="225"/>
      <c r="DQB2273" s="225"/>
      <c r="DQC2273" s="225"/>
      <c r="DQD2273" s="225"/>
      <c r="DQE2273" s="225"/>
      <c r="DQF2273" s="225"/>
      <c r="DQG2273" s="225"/>
      <c r="DQH2273" s="225"/>
      <c r="DQI2273" s="225"/>
      <c r="DQJ2273" s="225"/>
      <c r="DQK2273" s="225"/>
      <c r="DQL2273" s="225"/>
      <c r="DQM2273" s="225"/>
      <c r="DQN2273" s="225"/>
      <c r="DQO2273" s="225"/>
      <c r="DQP2273" s="225"/>
      <c r="DQQ2273" s="225"/>
      <c r="DQR2273" s="225"/>
      <c r="DQS2273" s="225"/>
      <c r="DQT2273" s="225"/>
      <c r="DQU2273" s="225"/>
      <c r="DQV2273" s="225"/>
      <c r="DQW2273" s="225"/>
      <c r="DQX2273" s="225"/>
      <c r="DQY2273" s="225"/>
      <c r="DQZ2273" s="225"/>
      <c r="DRA2273" s="225"/>
      <c r="DRB2273" s="225"/>
      <c r="DRC2273" s="225"/>
      <c r="DRD2273" s="225"/>
      <c r="DRE2273" s="225"/>
      <c r="DRF2273" s="225"/>
      <c r="DRG2273" s="225"/>
      <c r="DRH2273" s="225"/>
      <c r="DRI2273" s="225"/>
      <c r="DRJ2273" s="225"/>
      <c r="DRK2273" s="225"/>
      <c r="DRL2273" s="225"/>
      <c r="DRM2273" s="225"/>
      <c r="DRN2273" s="225"/>
      <c r="DRO2273" s="225"/>
      <c r="DRP2273" s="225"/>
      <c r="DRQ2273" s="225"/>
      <c r="DRR2273" s="225"/>
      <c r="DRS2273" s="225"/>
      <c r="DRT2273" s="225"/>
      <c r="DRU2273" s="225"/>
      <c r="DRV2273" s="225"/>
      <c r="DRW2273" s="225"/>
      <c r="DRX2273" s="225"/>
      <c r="DRY2273" s="225"/>
      <c r="DRZ2273" s="225"/>
      <c r="DSA2273" s="225"/>
      <c r="DSB2273" s="225"/>
      <c r="DSC2273" s="225"/>
      <c r="DSD2273" s="225"/>
      <c r="DSE2273" s="225"/>
      <c r="DSF2273" s="225"/>
      <c r="DSG2273" s="225"/>
      <c r="DSH2273" s="225"/>
      <c r="DSI2273" s="225"/>
      <c r="DSJ2273" s="225"/>
      <c r="DSK2273" s="225"/>
      <c r="DSL2273" s="225"/>
      <c r="DSM2273" s="225"/>
      <c r="DSN2273" s="225"/>
      <c r="DSO2273" s="225"/>
      <c r="DSP2273" s="225"/>
      <c r="DSQ2273" s="225"/>
      <c r="DSR2273" s="225"/>
      <c r="DSS2273" s="225"/>
      <c r="DST2273" s="225"/>
      <c r="DSU2273" s="225"/>
      <c r="DSV2273" s="225"/>
      <c r="DSW2273" s="225"/>
      <c r="DSX2273" s="225"/>
      <c r="DSY2273" s="225"/>
      <c r="DSZ2273" s="225"/>
      <c r="DTA2273" s="225"/>
      <c r="DTB2273" s="225"/>
      <c r="DTC2273" s="225"/>
      <c r="DTD2273" s="225"/>
      <c r="DTE2273" s="225"/>
      <c r="DTF2273" s="225"/>
      <c r="DTG2273" s="225"/>
      <c r="DTH2273" s="225"/>
      <c r="DTI2273" s="225"/>
      <c r="DTJ2273" s="225"/>
      <c r="DTK2273" s="225"/>
      <c r="DTL2273" s="225"/>
      <c r="DTM2273" s="225"/>
      <c r="DTN2273" s="225"/>
      <c r="DTO2273" s="225"/>
      <c r="DTP2273" s="225"/>
      <c r="DTQ2273" s="225"/>
      <c r="DTR2273" s="225"/>
      <c r="DTS2273" s="225"/>
      <c r="DTT2273" s="225"/>
      <c r="DTU2273" s="225"/>
      <c r="DTV2273" s="225"/>
      <c r="DTW2273" s="225"/>
      <c r="DTX2273" s="225"/>
      <c r="DTY2273" s="225"/>
      <c r="DTZ2273" s="225"/>
      <c r="DUA2273" s="225"/>
      <c r="DUB2273" s="225"/>
      <c r="DUC2273" s="225"/>
      <c r="DUD2273" s="225"/>
      <c r="DUE2273" s="225"/>
      <c r="DUF2273" s="225"/>
      <c r="DUG2273" s="225"/>
      <c r="DUH2273" s="225"/>
      <c r="DUI2273" s="225"/>
      <c r="DUJ2273" s="225"/>
      <c r="DUK2273" s="225"/>
      <c r="DUL2273" s="225"/>
      <c r="DUM2273" s="225"/>
      <c r="DUN2273" s="225"/>
      <c r="DUO2273" s="225"/>
      <c r="DUP2273" s="225"/>
      <c r="DUQ2273" s="225"/>
      <c r="DUR2273" s="225"/>
      <c r="DUS2273" s="225"/>
      <c r="DUT2273" s="225"/>
      <c r="DUU2273" s="225"/>
      <c r="DUV2273" s="225"/>
      <c r="DUW2273" s="225"/>
      <c r="DUX2273" s="225"/>
      <c r="DUY2273" s="225"/>
      <c r="DUZ2273" s="225"/>
      <c r="DVA2273" s="225"/>
      <c r="DVB2273" s="225"/>
      <c r="DVC2273" s="225"/>
      <c r="DVD2273" s="225"/>
      <c r="DVE2273" s="225"/>
      <c r="DVF2273" s="225"/>
      <c r="DVG2273" s="225"/>
      <c r="DVH2273" s="225"/>
      <c r="DVI2273" s="225"/>
      <c r="DVJ2273" s="225"/>
      <c r="DVK2273" s="225"/>
      <c r="DVL2273" s="225"/>
      <c r="DVM2273" s="225"/>
      <c r="DVN2273" s="225"/>
      <c r="DVO2273" s="225"/>
      <c r="DVP2273" s="225"/>
      <c r="DVQ2273" s="225"/>
      <c r="DVR2273" s="225"/>
      <c r="DVS2273" s="225"/>
      <c r="DVT2273" s="225"/>
      <c r="DVU2273" s="225"/>
      <c r="DVV2273" s="225"/>
      <c r="DVW2273" s="225"/>
      <c r="DVX2273" s="225"/>
      <c r="DVY2273" s="225"/>
      <c r="DVZ2273" s="225"/>
      <c r="DWA2273" s="225"/>
      <c r="DWB2273" s="225"/>
      <c r="DWC2273" s="225"/>
      <c r="DWD2273" s="225"/>
      <c r="DWE2273" s="225"/>
      <c r="DWF2273" s="225"/>
      <c r="DWG2273" s="225"/>
      <c r="DWH2273" s="225"/>
      <c r="DWI2273" s="225"/>
      <c r="DWJ2273" s="225"/>
      <c r="DWK2273" s="225"/>
      <c r="DWL2273" s="225"/>
      <c r="DWM2273" s="225"/>
      <c r="DWN2273" s="225"/>
      <c r="DWO2273" s="225"/>
      <c r="DWP2273" s="225"/>
      <c r="DWQ2273" s="225"/>
      <c r="DWR2273" s="225"/>
      <c r="DWS2273" s="225"/>
      <c r="DWT2273" s="225"/>
      <c r="DWU2273" s="225"/>
      <c r="DWV2273" s="225"/>
      <c r="DWW2273" s="225"/>
      <c r="DWX2273" s="225"/>
      <c r="DWY2273" s="225"/>
      <c r="DWZ2273" s="225"/>
      <c r="DXA2273" s="225"/>
      <c r="DXB2273" s="225"/>
      <c r="DXC2273" s="225"/>
      <c r="DXD2273" s="225"/>
      <c r="DXE2273" s="225"/>
      <c r="DXF2273" s="225"/>
      <c r="DXG2273" s="225"/>
      <c r="DXH2273" s="225"/>
      <c r="DXI2273" s="225"/>
      <c r="DXJ2273" s="225"/>
      <c r="DXK2273" s="225"/>
      <c r="DXL2273" s="225"/>
      <c r="DXM2273" s="225"/>
      <c r="DXN2273" s="225"/>
      <c r="DXO2273" s="225"/>
      <c r="DXP2273" s="225"/>
      <c r="DXQ2273" s="225"/>
      <c r="DXR2273" s="225"/>
      <c r="DXS2273" s="225"/>
      <c r="DXT2273" s="225"/>
      <c r="DXU2273" s="225"/>
      <c r="DXV2273" s="225"/>
      <c r="DXW2273" s="225"/>
      <c r="DXX2273" s="225"/>
      <c r="DXY2273" s="225"/>
      <c r="DXZ2273" s="225"/>
      <c r="DYA2273" s="225"/>
      <c r="DYB2273" s="225"/>
      <c r="DYC2273" s="225"/>
      <c r="DYD2273" s="225"/>
      <c r="DYE2273" s="225"/>
      <c r="DYF2273" s="225"/>
      <c r="DYG2273" s="225"/>
      <c r="DYH2273" s="225"/>
      <c r="DYI2273" s="225"/>
      <c r="DYJ2273" s="225"/>
      <c r="DYK2273" s="225"/>
      <c r="DYL2273" s="225"/>
      <c r="DYM2273" s="225"/>
      <c r="DYN2273" s="225"/>
      <c r="DYO2273" s="225"/>
      <c r="DYP2273" s="225"/>
      <c r="DYQ2273" s="225"/>
      <c r="DYR2273" s="225"/>
      <c r="DYS2273" s="225"/>
      <c r="DYT2273" s="225"/>
      <c r="DYU2273" s="225"/>
      <c r="DYV2273" s="225"/>
      <c r="DYW2273" s="225"/>
      <c r="DYX2273" s="225"/>
      <c r="DYY2273" s="225"/>
      <c r="DYZ2273" s="225"/>
      <c r="DZA2273" s="225"/>
      <c r="DZB2273" s="225"/>
      <c r="DZC2273" s="225"/>
      <c r="DZD2273" s="225"/>
      <c r="DZE2273" s="225"/>
      <c r="DZF2273" s="225"/>
      <c r="DZG2273" s="225"/>
      <c r="DZH2273" s="225"/>
      <c r="DZI2273" s="225"/>
      <c r="DZJ2273" s="225"/>
      <c r="DZK2273" s="225"/>
      <c r="DZL2273" s="225"/>
      <c r="DZM2273" s="225"/>
      <c r="DZN2273" s="225"/>
      <c r="DZO2273" s="225"/>
      <c r="DZP2273" s="225"/>
      <c r="DZQ2273" s="225"/>
      <c r="DZR2273" s="225"/>
      <c r="DZS2273" s="225"/>
      <c r="DZT2273" s="225"/>
      <c r="DZU2273" s="225"/>
      <c r="DZV2273" s="225"/>
      <c r="DZW2273" s="225"/>
      <c r="DZX2273" s="225"/>
      <c r="DZY2273" s="225"/>
      <c r="DZZ2273" s="225"/>
      <c r="EAA2273" s="225"/>
      <c r="EAB2273" s="225"/>
      <c r="EAC2273" s="225"/>
      <c r="EAD2273" s="225"/>
      <c r="EAE2273" s="225"/>
      <c r="EAF2273" s="225"/>
      <c r="EAG2273" s="225"/>
      <c r="EAH2273" s="225"/>
      <c r="EAI2273" s="225"/>
      <c r="EAJ2273" s="225"/>
      <c r="EAK2273" s="225"/>
      <c r="EAL2273" s="225"/>
      <c r="EAM2273" s="225"/>
      <c r="EAN2273" s="225"/>
      <c r="EAO2273" s="225"/>
      <c r="EAP2273" s="225"/>
      <c r="EAQ2273" s="225"/>
      <c r="EAR2273" s="225"/>
      <c r="EAS2273" s="225"/>
      <c r="EAT2273" s="225"/>
      <c r="EAU2273" s="225"/>
      <c r="EAV2273" s="225"/>
      <c r="EAW2273" s="225"/>
      <c r="EAX2273" s="225"/>
      <c r="EAY2273" s="225"/>
      <c r="EAZ2273" s="225"/>
      <c r="EBA2273" s="225"/>
      <c r="EBB2273" s="225"/>
      <c r="EBC2273" s="225"/>
      <c r="EBD2273" s="225"/>
      <c r="EBE2273" s="225"/>
      <c r="EBF2273" s="225"/>
      <c r="EBG2273" s="225"/>
      <c r="EBH2273" s="225"/>
      <c r="EBI2273" s="225"/>
      <c r="EBJ2273" s="225"/>
      <c r="EBK2273" s="225"/>
      <c r="EBL2273" s="225"/>
      <c r="EBM2273" s="225"/>
      <c r="EBN2273" s="225"/>
      <c r="EBO2273" s="225"/>
      <c r="EBP2273" s="225"/>
      <c r="EBQ2273" s="225"/>
      <c r="EBR2273" s="225"/>
      <c r="EBS2273" s="225"/>
      <c r="EBT2273" s="225"/>
      <c r="EBU2273" s="225"/>
      <c r="EBV2273" s="225"/>
      <c r="EBW2273" s="225"/>
      <c r="EBX2273" s="225"/>
      <c r="EBY2273" s="225"/>
      <c r="EBZ2273" s="225"/>
      <c r="ECA2273" s="225"/>
      <c r="ECB2273" s="225"/>
      <c r="ECC2273" s="225"/>
      <c r="ECD2273" s="225"/>
      <c r="ECE2273" s="225"/>
      <c r="ECF2273" s="225"/>
      <c r="ECG2273" s="225"/>
      <c r="ECH2273" s="225"/>
      <c r="ECI2273" s="225"/>
      <c r="ECJ2273" s="225"/>
      <c r="ECK2273" s="225"/>
      <c r="ECL2273" s="225"/>
      <c r="ECM2273" s="225"/>
      <c r="ECN2273" s="225"/>
      <c r="ECO2273" s="225"/>
      <c r="ECP2273" s="225"/>
      <c r="ECQ2273" s="225"/>
      <c r="ECR2273" s="225"/>
      <c r="ECS2273" s="225"/>
      <c r="ECT2273" s="225"/>
      <c r="ECU2273" s="225"/>
      <c r="ECV2273" s="225"/>
      <c r="ECW2273" s="225"/>
      <c r="ECX2273" s="225"/>
      <c r="ECY2273" s="225"/>
      <c r="ECZ2273" s="225"/>
      <c r="EDA2273" s="225"/>
      <c r="EDB2273" s="225"/>
      <c r="EDC2273" s="225"/>
      <c r="EDD2273" s="225"/>
      <c r="EDE2273" s="225"/>
      <c r="EDF2273" s="225"/>
      <c r="EDG2273" s="225"/>
      <c r="EDH2273" s="225"/>
      <c r="EDI2273" s="225"/>
      <c r="EDJ2273" s="225"/>
      <c r="EDK2273" s="225"/>
      <c r="EDL2273" s="225"/>
      <c r="EDM2273" s="225"/>
      <c r="EDN2273" s="225"/>
      <c r="EDO2273" s="225"/>
      <c r="EDP2273" s="225"/>
      <c r="EDQ2273" s="225"/>
      <c r="EDR2273" s="225"/>
      <c r="EDS2273" s="225"/>
      <c r="EDT2273" s="225"/>
      <c r="EDU2273" s="225"/>
      <c r="EDV2273" s="225"/>
      <c r="EDW2273" s="225"/>
      <c r="EDX2273" s="225"/>
      <c r="EDY2273" s="225"/>
      <c r="EDZ2273" s="225"/>
      <c r="EEA2273" s="225"/>
      <c r="EEB2273" s="225"/>
      <c r="EEC2273" s="225"/>
      <c r="EED2273" s="225"/>
      <c r="EEE2273" s="225"/>
      <c r="EEF2273" s="225"/>
      <c r="EEG2273" s="225"/>
      <c r="EEH2273" s="225"/>
      <c r="EEI2273" s="225"/>
      <c r="EEJ2273" s="225"/>
      <c r="EEK2273" s="225"/>
      <c r="EEL2273" s="225"/>
      <c r="EEM2273" s="225"/>
      <c r="EEN2273" s="225"/>
      <c r="EEO2273" s="225"/>
      <c r="EEP2273" s="225"/>
      <c r="EEQ2273" s="225"/>
      <c r="EER2273" s="225"/>
      <c r="EES2273" s="225"/>
      <c r="EET2273" s="225"/>
      <c r="EEU2273" s="225"/>
      <c r="EEV2273" s="225"/>
      <c r="EEW2273" s="225"/>
      <c r="EEX2273" s="225"/>
      <c r="EEY2273" s="225"/>
      <c r="EEZ2273" s="225"/>
      <c r="EFA2273" s="225"/>
      <c r="EFB2273" s="225"/>
      <c r="EFC2273" s="225"/>
      <c r="EFD2273" s="225"/>
      <c r="EFE2273" s="225"/>
      <c r="EFF2273" s="225"/>
      <c r="EFG2273" s="225"/>
      <c r="EFH2273" s="225"/>
      <c r="EFI2273" s="225"/>
      <c r="EFJ2273" s="225"/>
      <c r="EFK2273" s="225"/>
      <c r="EFL2273" s="225"/>
      <c r="EFM2273" s="225"/>
      <c r="EFN2273" s="225"/>
      <c r="EFO2273" s="225"/>
      <c r="EFP2273" s="225"/>
      <c r="EFQ2273" s="225"/>
      <c r="EFR2273" s="225"/>
      <c r="EFS2273" s="225"/>
      <c r="EFT2273" s="225"/>
      <c r="EFU2273" s="225"/>
      <c r="EFV2273" s="225"/>
      <c r="EFW2273" s="225"/>
      <c r="EFX2273" s="225"/>
      <c r="EFY2273" s="225"/>
      <c r="EFZ2273" s="225"/>
      <c r="EGA2273" s="225"/>
      <c r="EGB2273" s="225"/>
      <c r="EGC2273" s="225"/>
      <c r="EGD2273" s="225"/>
      <c r="EGE2273" s="225"/>
      <c r="EGF2273" s="225"/>
      <c r="EGG2273" s="225"/>
      <c r="EGH2273" s="225"/>
      <c r="EGI2273" s="225"/>
      <c r="EGJ2273" s="225"/>
      <c r="EGK2273" s="225"/>
      <c r="EGL2273" s="225"/>
      <c r="EGM2273" s="225"/>
      <c r="EGN2273" s="225"/>
      <c r="EGO2273" s="225"/>
      <c r="EGP2273" s="225"/>
      <c r="EGQ2273" s="225"/>
      <c r="EGR2273" s="225"/>
      <c r="EGS2273" s="225"/>
      <c r="EGT2273" s="225"/>
      <c r="EGU2273" s="225"/>
      <c r="EGV2273" s="225"/>
      <c r="EGW2273" s="225"/>
      <c r="EGX2273" s="225"/>
      <c r="EGY2273" s="225"/>
      <c r="EGZ2273" s="225"/>
      <c r="EHA2273" s="225"/>
      <c r="EHB2273" s="225"/>
      <c r="EHC2273" s="225"/>
      <c r="EHD2273" s="225"/>
      <c r="EHE2273" s="225"/>
      <c r="EHF2273" s="225"/>
      <c r="EHG2273" s="225"/>
      <c r="EHH2273" s="225"/>
      <c r="EHI2273" s="225"/>
      <c r="EHJ2273" s="225"/>
      <c r="EHK2273" s="225"/>
      <c r="EHL2273" s="225"/>
      <c r="EHM2273" s="225"/>
      <c r="EHN2273" s="225"/>
      <c r="EHO2273" s="225"/>
      <c r="EHP2273" s="225"/>
      <c r="EHQ2273" s="225"/>
      <c r="EHR2273" s="225"/>
      <c r="EHS2273" s="225"/>
      <c r="EHT2273" s="225"/>
      <c r="EHU2273" s="225"/>
      <c r="EHV2273" s="225"/>
      <c r="EHW2273" s="225"/>
      <c r="EHX2273" s="225"/>
      <c r="EHY2273" s="225"/>
      <c r="EHZ2273" s="225"/>
      <c r="EIA2273" s="225"/>
      <c r="EIB2273" s="225"/>
      <c r="EIC2273" s="225"/>
      <c r="EID2273" s="225"/>
      <c r="EIE2273" s="225"/>
      <c r="EIF2273" s="225"/>
      <c r="EIG2273" s="225"/>
      <c r="EIH2273" s="225"/>
      <c r="EII2273" s="225"/>
      <c r="EIJ2273" s="225"/>
      <c r="EIK2273" s="225"/>
      <c r="EIL2273" s="225"/>
      <c r="EIM2273" s="225"/>
      <c r="EIN2273" s="225"/>
      <c r="EIO2273" s="225"/>
      <c r="EIP2273" s="225"/>
      <c r="EIQ2273" s="225"/>
      <c r="EIR2273" s="225"/>
      <c r="EIS2273" s="225"/>
      <c r="EIT2273" s="225"/>
      <c r="EIU2273" s="225"/>
      <c r="EIV2273" s="225"/>
      <c r="EIW2273" s="225"/>
      <c r="EIX2273" s="225"/>
      <c r="EIY2273" s="225"/>
      <c r="EIZ2273" s="225"/>
      <c r="EJA2273" s="225"/>
      <c r="EJB2273" s="225"/>
      <c r="EJC2273" s="225"/>
      <c r="EJD2273" s="225"/>
      <c r="EJE2273" s="225"/>
      <c r="EJF2273" s="225"/>
      <c r="EJG2273" s="225"/>
      <c r="EJH2273" s="225"/>
      <c r="EJI2273" s="225"/>
      <c r="EJJ2273" s="225"/>
      <c r="EJK2273" s="225"/>
      <c r="EJL2273" s="225"/>
      <c r="EJM2273" s="225"/>
      <c r="EJN2273" s="225"/>
      <c r="EJO2273" s="225"/>
      <c r="EJP2273" s="225"/>
      <c r="EJQ2273" s="225"/>
      <c r="EJR2273" s="225"/>
      <c r="EJS2273" s="225"/>
      <c r="EJT2273" s="225"/>
      <c r="EJU2273" s="225"/>
      <c r="EJV2273" s="225"/>
      <c r="EJW2273" s="225"/>
      <c r="EJX2273" s="225"/>
      <c r="EJY2273" s="225"/>
      <c r="EJZ2273" s="225"/>
      <c r="EKA2273" s="225"/>
      <c r="EKB2273" s="225"/>
      <c r="EKC2273" s="225"/>
      <c r="EKD2273" s="225"/>
      <c r="EKE2273" s="225"/>
      <c r="EKF2273" s="225"/>
      <c r="EKG2273" s="225"/>
      <c r="EKH2273" s="225"/>
      <c r="EKI2273" s="225"/>
      <c r="EKJ2273" s="225"/>
      <c r="EKK2273" s="225"/>
      <c r="EKL2273" s="225"/>
      <c r="EKM2273" s="225"/>
      <c r="EKN2273" s="225"/>
      <c r="EKO2273" s="225"/>
      <c r="EKP2273" s="225"/>
      <c r="EKQ2273" s="225"/>
      <c r="EKR2273" s="225"/>
      <c r="EKS2273" s="225"/>
      <c r="EKT2273" s="225"/>
      <c r="EKU2273" s="225"/>
      <c r="EKV2273" s="225"/>
      <c r="EKW2273" s="225"/>
      <c r="EKX2273" s="225"/>
      <c r="EKY2273" s="225"/>
      <c r="EKZ2273" s="225"/>
      <c r="ELA2273" s="225"/>
      <c r="ELB2273" s="225"/>
      <c r="ELC2273" s="225"/>
      <c r="ELD2273" s="225"/>
      <c r="ELE2273" s="225"/>
      <c r="ELF2273" s="225"/>
      <c r="ELG2273" s="225"/>
      <c r="ELH2273" s="225"/>
      <c r="ELI2273" s="225"/>
      <c r="ELJ2273" s="225"/>
      <c r="ELK2273" s="225"/>
      <c r="ELL2273" s="225"/>
      <c r="ELM2273" s="225"/>
      <c r="ELN2273" s="225"/>
      <c r="ELO2273" s="225"/>
      <c r="ELP2273" s="225"/>
      <c r="ELQ2273" s="225"/>
      <c r="ELR2273" s="225"/>
      <c r="ELS2273" s="225"/>
      <c r="ELT2273" s="225"/>
      <c r="ELU2273" s="225"/>
      <c r="ELV2273" s="225"/>
      <c r="ELW2273" s="225"/>
      <c r="ELX2273" s="225"/>
      <c r="ELY2273" s="225"/>
      <c r="ELZ2273" s="225"/>
      <c r="EMA2273" s="225"/>
      <c r="EMB2273" s="225"/>
      <c r="EMC2273" s="225"/>
      <c r="EMD2273" s="225"/>
      <c r="EME2273" s="225"/>
      <c r="EMF2273" s="225"/>
      <c r="EMG2273" s="225"/>
      <c r="EMH2273" s="225"/>
      <c r="EMI2273" s="225"/>
      <c r="EMJ2273" s="225"/>
      <c r="EMK2273" s="225"/>
      <c r="EML2273" s="225"/>
      <c r="EMM2273" s="225"/>
      <c r="EMN2273" s="225"/>
      <c r="EMO2273" s="225"/>
      <c r="EMP2273" s="225"/>
      <c r="EMQ2273" s="225"/>
      <c r="EMR2273" s="225"/>
      <c r="EMS2273" s="225"/>
      <c r="EMT2273" s="225"/>
      <c r="EMU2273" s="225"/>
      <c r="EMV2273" s="225"/>
      <c r="EMW2273" s="225"/>
      <c r="EMX2273" s="225"/>
      <c r="EMY2273" s="225"/>
      <c r="EMZ2273" s="225"/>
      <c r="ENA2273" s="225"/>
      <c r="ENB2273" s="225"/>
      <c r="ENC2273" s="225"/>
      <c r="END2273" s="225"/>
      <c r="ENE2273" s="225"/>
      <c r="ENF2273" s="225"/>
      <c r="ENG2273" s="225"/>
      <c r="ENH2273" s="225"/>
      <c r="ENI2273" s="225"/>
      <c r="ENJ2273" s="225"/>
      <c r="ENK2273" s="225"/>
      <c r="ENL2273" s="225"/>
      <c r="ENM2273" s="225"/>
      <c r="ENN2273" s="225"/>
      <c r="ENO2273" s="225"/>
      <c r="ENP2273" s="225"/>
      <c r="ENQ2273" s="225"/>
      <c r="ENR2273" s="225"/>
      <c r="ENS2273" s="225"/>
      <c r="ENT2273" s="225"/>
      <c r="ENU2273" s="225"/>
      <c r="ENV2273" s="225"/>
      <c r="ENW2273" s="225"/>
      <c r="ENX2273" s="225"/>
      <c r="ENY2273" s="225"/>
      <c r="ENZ2273" s="225"/>
      <c r="EOA2273" s="225"/>
      <c r="EOB2273" s="225"/>
      <c r="EOC2273" s="225"/>
      <c r="EOD2273" s="225"/>
      <c r="EOE2273" s="225"/>
      <c r="EOF2273" s="225"/>
      <c r="EOG2273" s="225"/>
      <c r="EOH2273" s="225"/>
      <c r="EOI2273" s="225"/>
      <c r="EOJ2273" s="225"/>
      <c r="EOK2273" s="225"/>
      <c r="EOL2273" s="225"/>
      <c r="EOM2273" s="225"/>
      <c r="EON2273" s="225"/>
      <c r="EOO2273" s="225"/>
      <c r="EOP2273" s="225"/>
      <c r="EOQ2273" s="225"/>
      <c r="EOR2273" s="225"/>
      <c r="EOS2273" s="225"/>
      <c r="EOT2273" s="225"/>
      <c r="EOU2273" s="225"/>
      <c r="EOV2273" s="225"/>
      <c r="EOW2273" s="225"/>
      <c r="EOX2273" s="225"/>
      <c r="EOY2273" s="225"/>
      <c r="EOZ2273" s="225"/>
      <c r="EPA2273" s="225"/>
      <c r="EPB2273" s="225"/>
      <c r="EPC2273" s="225"/>
      <c r="EPD2273" s="225"/>
      <c r="EPE2273" s="225"/>
      <c r="EPF2273" s="225"/>
      <c r="EPG2273" s="225"/>
      <c r="EPH2273" s="225"/>
      <c r="EPI2273" s="225"/>
      <c r="EPJ2273" s="225"/>
      <c r="EPK2273" s="225"/>
      <c r="EPL2273" s="225"/>
      <c r="EPM2273" s="225"/>
      <c r="EPN2273" s="225"/>
      <c r="EPO2273" s="225"/>
      <c r="EPP2273" s="225"/>
      <c r="EPQ2273" s="225"/>
      <c r="EPR2273" s="225"/>
      <c r="EPS2273" s="225"/>
      <c r="EPT2273" s="225"/>
      <c r="EPU2273" s="225"/>
      <c r="EPV2273" s="225"/>
      <c r="EPW2273" s="225"/>
      <c r="EPX2273" s="225"/>
      <c r="EPY2273" s="225"/>
      <c r="EPZ2273" s="225"/>
      <c r="EQA2273" s="225"/>
      <c r="EQB2273" s="225"/>
      <c r="EQC2273" s="225"/>
      <c r="EQD2273" s="225"/>
      <c r="EQE2273" s="225"/>
      <c r="EQF2273" s="225"/>
      <c r="EQG2273" s="225"/>
      <c r="EQH2273" s="225"/>
      <c r="EQI2273" s="225"/>
      <c r="EQJ2273" s="225"/>
      <c r="EQK2273" s="225"/>
      <c r="EQL2273" s="225"/>
      <c r="EQM2273" s="225"/>
      <c r="EQN2273" s="225"/>
      <c r="EQO2273" s="225"/>
      <c r="EQP2273" s="225"/>
      <c r="EQQ2273" s="225"/>
      <c r="EQR2273" s="225"/>
      <c r="EQS2273" s="225"/>
      <c r="EQT2273" s="225"/>
      <c r="EQU2273" s="225"/>
      <c r="EQV2273" s="225"/>
      <c r="EQW2273" s="225"/>
      <c r="EQX2273" s="225"/>
      <c r="EQY2273" s="225"/>
      <c r="EQZ2273" s="225"/>
      <c r="ERA2273" s="225"/>
      <c r="ERB2273" s="225"/>
      <c r="ERC2273" s="225"/>
      <c r="ERD2273" s="225"/>
      <c r="ERE2273" s="225"/>
      <c r="ERF2273" s="225"/>
      <c r="ERG2273" s="225"/>
      <c r="ERH2273" s="225"/>
      <c r="ERI2273" s="225"/>
      <c r="ERJ2273" s="225"/>
      <c r="ERK2273" s="225"/>
      <c r="ERL2273" s="225"/>
      <c r="ERM2273" s="225"/>
      <c r="ERN2273" s="225"/>
      <c r="ERO2273" s="225"/>
      <c r="ERP2273" s="225"/>
      <c r="ERQ2273" s="225"/>
      <c r="ERR2273" s="225"/>
      <c r="ERS2273" s="225"/>
      <c r="ERT2273" s="225"/>
      <c r="ERU2273" s="225"/>
      <c r="ERV2273" s="225"/>
      <c r="ERW2273" s="225"/>
      <c r="ERX2273" s="225"/>
      <c r="ERY2273" s="225"/>
      <c r="ERZ2273" s="225"/>
      <c r="ESA2273" s="225"/>
      <c r="ESB2273" s="225"/>
      <c r="ESC2273" s="225"/>
      <c r="ESD2273" s="225"/>
      <c r="ESE2273" s="225"/>
      <c r="ESF2273" s="225"/>
      <c r="ESG2273" s="225"/>
      <c r="ESH2273" s="225"/>
      <c r="ESI2273" s="225"/>
      <c r="ESJ2273" s="225"/>
      <c r="ESK2273" s="225"/>
      <c r="ESL2273" s="225"/>
      <c r="ESM2273" s="225"/>
      <c r="ESN2273" s="225"/>
      <c r="ESO2273" s="225"/>
      <c r="ESP2273" s="225"/>
      <c r="ESQ2273" s="225"/>
      <c r="ESR2273" s="225"/>
      <c r="ESS2273" s="225"/>
      <c r="EST2273" s="225"/>
      <c r="ESU2273" s="225"/>
      <c r="ESV2273" s="225"/>
      <c r="ESW2273" s="225"/>
      <c r="ESX2273" s="225"/>
      <c r="ESY2273" s="225"/>
      <c r="ESZ2273" s="225"/>
      <c r="ETA2273" s="225"/>
      <c r="ETB2273" s="225"/>
      <c r="ETC2273" s="225"/>
      <c r="ETD2273" s="225"/>
      <c r="ETE2273" s="225"/>
      <c r="ETF2273" s="225"/>
      <c r="ETG2273" s="225"/>
      <c r="ETH2273" s="225"/>
      <c r="ETI2273" s="225"/>
      <c r="ETJ2273" s="225"/>
      <c r="ETK2273" s="225"/>
      <c r="ETL2273" s="225"/>
      <c r="ETM2273" s="225"/>
      <c r="ETN2273" s="225"/>
      <c r="ETO2273" s="225"/>
      <c r="ETP2273" s="225"/>
      <c r="ETQ2273" s="225"/>
      <c r="ETR2273" s="225"/>
      <c r="ETS2273" s="225"/>
      <c r="ETT2273" s="225"/>
      <c r="ETU2273" s="225"/>
      <c r="ETV2273" s="225"/>
      <c r="ETW2273" s="225"/>
      <c r="ETX2273" s="225"/>
      <c r="ETY2273" s="225"/>
      <c r="ETZ2273" s="225"/>
      <c r="EUA2273" s="225"/>
      <c r="EUB2273" s="225"/>
      <c r="EUC2273" s="225"/>
      <c r="EUD2273" s="225"/>
      <c r="EUE2273" s="225"/>
      <c r="EUF2273" s="225"/>
      <c r="EUG2273" s="225"/>
      <c r="EUH2273" s="225"/>
      <c r="EUI2273" s="225"/>
      <c r="EUJ2273" s="225"/>
      <c r="EUK2273" s="225"/>
      <c r="EUL2273" s="225"/>
      <c r="EUM2273" s="225"/>
      <c r="EUN2273" s="225"/>
      <c r="EUO2273" s="225"/>
      <c r="EUP2273" s="225"/>
      <c r="EUQ2273" s="225"/>
      <c r="EUR2273" s="225"/>
      <c r="EUS2273" s="225"/>
      <c r="EUT2273" s="225"/>
      <c r="EUU2273" s="225"/>
      <c r="EUV2273" s="225"/>
      <c r="EUW2273" s="225"/>
      <c r="EUX2273" s="225"/>
      <c r="EUY2273" s="225"/>
      <c r="EUZ2273" s="225"/>
      <c r="EVA2273" s="225"/>
      <c r="EVB2273" s="225"/>
      <c r="EVC2273" s="225"/>
      <c r="EVD2273" s="225"/>
      <c r="EVE2273" s="225"/>
      <c r="EVF2273" s="225"/>
      <c r="EVG2273" s="225"/>
      <c r="EVH2273" s="225"/>
      <c r="EVI2273" s="225"/>
      <c r="EVJ2273" s="225"/>
      <c r="EVK2273" s="225"/>
      <c r="EVL2273" s="225"/>
      <c r="EVM2273" s="225"/>
      <c r="EVN2273" s="225"/>
      <c r="EVO2273" s="225"/>
      <c r="EVP2273" s="225"/>
      <c r="EVQ2273" s="225"/>
      <c r="EVR2273" s="225"/>
      <c r="EVS2273" s="225"/>
      <c r="EVT2273" s="225"/>
      <c r="EVU2273" s="225"/>
      <c r="EVV2273" s="225"/>
      <c r="EVW2273" s="225"/>
      <c r="EVX2273" s="225"/>
      <c r="EVY2273" s="225"/>
      <c r="EVZ2273" s="225"/>
      <c r="EWA2273" s="225"/>
      <c r="EWB2273" s="225"/>
      <c r="EWC2273" s="225"/>
      <c r="EWD2273" s="225"/>
      <c r="EWE2273" s="225"/>
      <c r="EWF2273" s="225"/>
      <c r="EWG2273" s="225"/>
      <c r="EWH2273" s="225"/>
      <c r="EWI2273" s="225"/>
      <c r="EWJ2273" s="225"/>
      <c r="EWK2273" s="225"/>
      <c r="EWL2273" s="225"/>
      <c r="EWM2273" s="225"/>
      <c r="EWN2273" s="225"/>
      <c r="EWO2273" s="225"/>
      <c r="EWP2273" s="225"/>
      <c r="EWQ2273" s="225"/>
      <c r="EWR2273" s="225"/>
      <c r="EWS2273" s="225"/>
      <c r="EWT2273" s="225"/>
      <c r="EWU2273" s="225"/>
      <c r="EWV2273" s="225"/>
      <c r="EWW2273" s="225"/>
      <c r="EWX2273" s="225"/>
      <c r="EWY2273" s="225"/>
      <c r="EWZ2273" s="225"/>
      <c r="EXA2273" s="225"/>
      <c r="EXB2273" s="225"/>
      <c r="EXC2273" s="225"/>
      <c r="EXD2273" s="225"/>
      <c r="EXE2273" s="225"/>
      <c r="EXF2273" s="225"/>
      <c r="EXG2273" s="225"/>
      <c r="EXH2273" s="225"/>
      <c r="EXI2273" s="225"/>
      <c r="EXJ2273" s="225"/>
      <c r="EXK2273" s="225"/>
      <c r="EXL2273" s="225"/>
      <c r="EXM2273" s="225"/>
      <c r="EXN2273" s="225"/>
      <c r="EXO2273" s="225"/>
      <c r="EXP2273" s="225"/>
      <c r="EXQ2273" s="225"/>
      <c r="EXR2273" s="225"/>
      <c r="EXS2273" s="225"/>
      <c r="EXT2273" s="225"/>
      <c r="EXU2273" s="225"/>
      <c r="EXV2273" s="225"/>
      <c r="EXW2273" s="225"/>
      <c r="EXX2273" s="225"/>
      <c r="EXY2273" s="225"/>
      <c r="EXZ2273" s="225"/>
      <c r="EYA2273" s="225"/>
      <c r="EYB2273" s="225"/>
      <c r="EYC2273" s="225"/>
      <c r="EYD2273" s="225"/>
      <c r="EYE2273" s="225"/>
      <c r="EYF2273" s="225"/>
      <c r="EYG2273" s="225"/>
      <c r="EYH2273" s="225"/>
      <c r="EYI2273" s="225"/>
      <c r="EYJ2273" s="225"/>
      <c r="EYK2273" s="225"/>
      <c r="EYL2273" s="225"/>
      <c r="EYM2273" s="225"/>
      <c r="EYN2273" s="225"/>
      <c r="EYO2273" s="225"/>
      <c r="EYP2273" s="225"/>
      <c r="EYQ2273" s="225"/>
      <c r="EYR2273" s="225"/>
      <c r="EYS2273" s="225"/>
      <c r="EYT2273" s="225"/>
      <c r="EYU2273" s="225"/>
      <c r="EYV2273" s="225"/>
      <c r="EYW2273" s="225"/>
      <c r="EYX2273" s="225"/>
      <c r="EYY2273" s="225"/>
      <c r="EYZ2273" s="225"/>
      <c r="EZA2273" s="225"/>
      <c r="EZB2273" s="225"/>
      <c r="EZC2273" s="225"/>
      <c r="EZD2273" s="225"/>
      <c r="EZE2273" s="225"/>
      <c r="EZF2273" s="225"/>
      <c r="EZG2273" s="225"/>
      <c r="EZH2273" s="225"/>
      <c r="EZI2273" s="225"/>
      <c r="EZJ2273" s="225"/>
      <c r="EZK2273" s="225"/>
      <c r="EZL2273" s="225"/>
      <c r="EZM2273" s="225"/>
      <c r="EZN2273" s="225"/>
      <c r="EZO2273" s="225"/>
      <c r="EZP2273" s="225"/>
      <c r="EZQ2273" s="225"/>
      <c r="EZR2273" s="225"/>
      <c r="EZS2273" s="225"/>
      <c r="EZT2273" s="225"/>
      <c r="EZU2273" s="225"/>
      <c r="EZV2273" s="225"/>
      <c r="EZW2273" s="225"/>
      <c r="EZX2273" s="225"/>
      <c r="EZY2273" s="225"/>
      <c r="EZZ2273" s="225"/>
      <c r="FAA2273" s="225"/>
      <c r="FAB2273" s="225"/>
      <c r="FAC2273" s="225"/>
      <c r="FAD2273" s="225"/>
      <c r="FAE2273" s="225"/>
      <c r="FAF2273" s="225"/>
      <c r="FAG2273" s="225"/>
      <c r="FAH2273" s="225"/>
      <c r="FAI2273" s="225"/>
      <c r="FAJ2273" s="225"/>
      <c r="FAK2273" s="225"/>
      <c r="FAL2273" s="225"/>
      <c r="FAM2273" s="225"/>
      <c r="FAN2273" s="225"/>
      <c r="FAO2273" s="225"/>
      <c r="FAP2273" s="225"/>
      <c r="FAQ2273" s="225"/>
      <c r="FAR2273" s="225"/>
      <c r="FAS2273" s="225"/>
      <c r="FAT2273" s="225"/>
      <c r="FAU2273" s="225"/>
      <c r="FAV2273" s="225"/>
      <c r="FAW2273" s="225"/>
      <c r="FAX2273" s="225"/>
      <c r="FAY2273" s="225"/>
      <c r="FAZ2273" s="225"/>
      <c r="FBA2273" s="225"/>
      <c r="FBB2273" s="225"/>
      <c r="FBC2273" s="225"/>
      <c r="FBD2273" s="225"/>
      <c r="FBE2273" s="225"/>
      <c r="FBF2273" s="225"/>
      <c r="FBG2273" s="225"/>
      <c r="FBH2273" s="225"/>
      <c r="FBI2273" s="225"/>
      <c r="FBJ2273" s="225"/>
      <c r="FBK2273" s="225"/>
      <c r="FBL2273" s="225"/>
      <c r="FBM2273" s="225"/>
      <c r="FBN2273" s="225"/>
      <c r="FBO2273" s="225"/>
      <c r="FBP2273" s="225"/>
      <c r="FBQ2273" s="225"/>
      <c r="FBR2273" s="225"/>
      <c r="FBS2273" s="225"/>
      <c r="FBT2273" s="225"/>
      <c r="FBU2273" s="225"/>
      <c r="FBV2273" s="225"/>
      <c r="FBW2273" s="225"/>
      <c r="FBX2273" s="225"/>
      <c r="FBY2273" s="225"/>
      <c r="FBZ2273" s="225"/>
      <c r="FCA2273" s="225"/>
      <c r="FCB2273" s="225"/>
      <c r="FCC2273" s="225"/>
      <c r="FCD2273" s="225"/>
      <c r="FCE2273" s="225"/>
      <c r="FCF2273" s="225"/>
      <c r="FCG2273" s="225"/>
      <c r="FCH2273" s="225"/>
      <c r="FCI2273" s="225"/>
      <c r="FCJ2273" s="225"/>
      <c r="FCK2273" s="225"/>
      <c r="FCL2273" s="225"/>
      <c r="FCM2273" s="225"/>
      <c r="FCN2273" s="225"/>
      <c r="FCO2273" s="225"/>
      <c r="FCP2273" s="225"/>
      <c r="FCQ2273" s="225"/>
      <c r="FCR2273" s="225"/>
      <c r="FCS2273" s="225"/>
      <c r="FCT2273" s="225"/>
      <c r="FCU2273" s="225"/>
      <c r="FCV2273" s="225"/>
      <c r="FCW2273" s="225"/>
      <c r="FCX2273" s="225"/>
      <c r="FCY2273" s="225"/>
      <c r="FCZ2273" s="225"/>
      <c r="FDA2273" s="225"/>
      <c r="FDB2273" s="225"/>
      <c r="FDC2273" s="225"/>
      <c r="FDD2273" s="225"/>
      <c r="FDE2273" s="225"/>
      <c r="FDF2273" s="225"/>
      <c r="FDG2273" s="225"/>
      <c r="FDH2273" s="225"/>
      <c r="FDI2273" s="225"/>
      <c r="FDJ2273" s="225"/>
      <c r="FDK2273" s="225"/>
      <c r="FDL2273" s="225"/>
      <c r="FDM2273" s="225"/>
      <c r="FDN2273" s="225"/>
      <c r="FDO2273" s="225"/>
      <c r="FDP2273" s="225"/>
      <c r="FDQ2273" s="225"/>
      <c r="FDR2273" s="225"/>
      <c r="FDS2273" s="225"/>
      <c r="FDT2273" s="225"/>
      <c r="FDU2273" s="225"/>
      <c r="FDV2273" s="225"/>
      <c r="FDW2273" s="225"/>
      <c r="FDX2273" s="225"/>
      <c r="FDY2273" s="225"/>
      <c r="FDZ2273" s="225"/>
      <c r="FEA2273" s="225"/>
      <c r="FEB2273" s="225"/>
      <c r="FEC2273" s="225"/>
      <c r="FED2273" s="225"/>
      <c r="FEE2273" s="225"/>
      <c r="FEF2273" s="225"/>
      <c r="FEG2273" s="225"/>
      <c r="FEH2273" s="225"/>
      <c r="FEI2273" s="225"/>
      <c r="FEJ2273" s="225"/>
      <c r="FEK2273" s="225"/>
      <c r="FEL2273" s="225"/>
      <c r="FEM2273" s="225"/>
      <c r="FEN2273" s="225"/>
      <c r="FEO2273" s="225"/>
      <c r="FEP2273" s="225"/>
      <c r="FEQ2273" s="225"/>
      <c r="FER2273" s="225"/>
      <c r="FES2273" s="225"/>
      <c r="FET2273" s="225"/>
      <c r="FEU2273" s="225"/>
      <c r="FEV2273" s="225"/>
      <c r="FEW2273" s="225"/>
      <c r="FEX2273" s="225"/>
      <c r="FEY2273" s="225"/>
      <c r="FEZ2273" s="225"/>
      <c r="FFA2273" s="225"/>
      <c r="FFB2273" s="225"/>
      <c r="FFC2273" s="225"/>
      <c r="FFD2273" s="225"/>
      <c r="FFE2273" s="225"/>
      <c r="FFF2273" s="225"/>
      <c r="FFG2273" s="225"/>
      <c r="FFH2273" s="225"/>
      <c r="FFI2273" s="225"/>
      <c r="FFJ2273" s="225"/>
      <c r="FFK2273" s="225"/>
      <c r="FFL2273" s="225"/>
      <c r="FFM2273" s="225"/>
      <c r="FFN2273" s="225"/>
      <c r="FFO2273" s="225"/>
      <c r="FFP2273" s="225"/>
      <c r="FFQ2273" s="225"/>
      <c r="FFR2273" s="225"/>
      <c r="FFS2273" s="225"/>
      <c r="FFT2273" s="225"/>
      <c r="FFU2273" s="225"/>
      <c r="FFV2273" s="225"/>
      <c r="FFW2273" s="225"/>
      <c r="FFX2273" s="225"/>
      <c r="FFY2273" s="225"/>
      <c r="FFZ2273" s="225"/>
      <c r="FGA2273" s="225"/>
      <c r="FGB2273" s="225"/>
      <c r="FGC2273" s="225"/>
      <c r="FGD2273" s="225"/>
      <c r="FGE2273" s="225"/>
      <c r="FGF2273" s="225"/>
      <c r="FGG2273" s="225"/>
      <c r="FGH2273" s="225"/>
      <c r="FGI2273" s="225"/>
      <c r="FGJ2273" s="225"/>
      <c r="FGK2273" s="225"/>
      <c r="FGL2273" s="225"/>
      <c r="FGM2273" s="225"/>
      <c r="FGN2273" s="225"/>
      <c r="FGO2273" s="225"/>
      <c r="FGP2273" s="225"/>
      <c r="FGQ2273" s="225"/>
      <c r="FGR2273" s="225"/>
      <c r="FGS2273" s="225"/>
      <c r="FGT2273" s="225"/>
      <c r="FGU2273" s="225"/>
      <c r="FGV2273" s="225"/>
      <c r="FGW2273" s="225"/>
      <c r="FGX2273" s="225"/>
      <c r="FGY2273" s="225"/>
      <c r="FGZ2273" s="225"/>
      <c r="FHA2273" s="225"/>
      <c r="FHB2273" s="225"/>
      <c r="FHC2273" s="225"/>
      <c r="FHD2273" s="225"/>
      <c r="FHE2273" s="225"/>
      <c r="FHF2273" s="225"/>
      <c r="FHG2273" s="225"/>
      <c r="FHH2273" s="225"/>
      <c r="FHI2273" s="225"/>
      <c r="FHJ2273" s="225"/>
      <c r="FHK2273" s="225"/>
      <c r="FHL2273" s="225"/>
      <c r="FHM2273" s="225"/>
      <c r="FHN2273" s="225"/>
      <c r="FHO2273" s="225"/>
      <c r="FHP2273" s="225"/>
      <c r="FHQ2273" s="225"/>
      <c r="FHR2273" s="225"/>
      <c r="FHS2273" s="225"/>
      <c r="FHT2273" s="225"/>
      <c r="FHU2273" s="225"/>
      <c r="FHV2273" s="225"/>
      <c r="FHW2273" s="225"/>
      <c r="FHX2273" s="225"/>
      <c r="FHY2273" s="225"/>
      <c r="FHZ2273" s="225"/>
      <c r="FIA2273" s="225"/>
      <c r="FIB2273" s="225"/>
      <c r="FIC2273" s="225"/>
      <c r="FID2273" s="225"/>
      <c r="FIE2273" s="225"/>
      <c r="FIF2273" s="225"/>
      <c r="FIG2273" s="225"/>
      <c r="FIH2273" s="225"/>
      <c r="FII2273" s="225"/>
      <c r="FIJ2273" s="225"/>
      <c r="FIK2273" s="225"/>
      <c r="FIL2273" s="225"/>
      <c r="FIM2273" s="225"/>
      <c r="FIN2273" s="225"/>
      <c r="FIO2273" s="225"/>
      <c r="FIP2273" s="225"/>
      <c r="FIQ2273" s="225"/>
      <c r="FIR2273" s="225"/>
      <c r="FIS2273" s="225"/>
      <c r="FIT2273" s="225"/>
      <c r="FIU2273" s="225"/>
      <c r="FIV2273" s="225"/>
      <c r="FIW2273" s="225"/>
      <c r="FIX2273" s="225"/>
      <c r="FIY2273" s="225"/>
      <c r="FIZ2273" s="225"/>
      <c r="FJA2273" s="225"/>
      <c r="FJB2273" s="225"/>
      <c r="FJC2273" s="225"/>
      <c r="FJD2273" s="225"/>
      <c r="FJE2273" s="225"/>
      <c r="FJF2273" s="225"/>
      <c r="FJG2273" s="225"/>
      <c r="FJH2273" s="225"/>
      <c r="FJI2273" s="225"/>
      <c r="FJJ2273" s="225"/>
      <c r="FJK2273" s="225"/>
      <c r="FJL2273" s="225"/>
      <c r="FJM2273" s="225"/>
      <c r="FJN2273" s="225"/>
      <c r="FJO2273" s="225"/>
      <c r="FJP2273" s="225"/>
      <c r="FJQ2273" s="225"/>
      <c r="FJR2273" s="225"/>
      <c r="FJS2273" s="225"/>
      <c r="FJT2273" s="225"/>
      <c r="FJU2273" s="225"/>
      <c r="FJV2273" s="225"/>
      <c r="FJW2273" s="225"/>
      <c r="FJX2273" s="225"/>
      <c r="FJY2273" s="225"/>
      <c r="FJZ2273" s="225"/>
      <c r="FKA2273" s="225"/>
      <c r="FKB2273" s="225"/>
      <c r="FKC2273" s="225"/>
      <c r="FKD2273" s="225"/>
      <c r="FKE2273" s="225"/>
      <c r="FKF2273" s="225"/>
      <c r="FKG2273" s="225"/>
      <c r="FKH2273" s="225"/>
      <c r="FKI2273" s="225"/>
      <c r="FKJ2273" s="225"/>
      <c r="FKK2273" s="225"/>
      <c r="FKL2273" s="225"/>
      <c r="FKM2273" s="225"/>
      <c r="FKN2273" s="225"/>
      <c r="FKO2273" s="225"/>
      <c r="FKP2273" s="225"/>
      <c r="FKQ2273" s="225"/>
      <c r="FKR2273" s="225"/>
      <c r="FKS2273" s="225"/>
      <c r="FKT2273" s="225"/>
      <c r="FKU2273" s="225"/>
      <c r="FKV2273" s="225"/>
      <c r="FKW2273" s="225"/>
      <c r="FKX2273" s="225"/>
      <c r="FKY2273" s="225"/>
      <c r="FKZ2273" s="225"/>
      <c r="FLA2273" s="225"/>
      <c r="FLB2273" s="225"/>
      <c r="FLC2273" s="225"/>
      <c r="FLD2273" s="225"/>
      <c r="FLE2273" s="225"/>
      <c r="FLF2273" s="225"/>
      <c r="FLG2273" s="225"/>
      <c r="FLH2273" s="225"/>
      <c r="FLI2273" s="225"/>
      <c r="FLJ2273" s="225"/>
      <c r="FLK2273" s="225"/>
      <c r="FLL2273" s="225"/>
      <c r="FLM2273" s="225"/>
      <c r="FLN2273" s="225"/>
      <c r="FLO2273" s="225"/>
      <c r="FLP2273" s="225"/>
      <c r="FLQ2273" s="225"/>
      <c r="FLR2273" s="225"/>
      <c r="FLS2273" s="225"/>
      <c r="FLT2273" s="225"/>
      <c r="FLU2273" s="225"/>
      <c r="FLV2273" s="225"/>
      <c r="FLW2273" s="225"/>
      <c r="FLX2273" s="225"/>
      <c r="FLY2273" s="225"/>
      <c r="FLZ2273" s="225"/>
      <c r="FMA2273" s="225"/>
      <c r="FMB2273" s="225"/>
      <c r="FMC2273" s="225"/>
      <c r="FMD2273" s="225"/>
      <c r="FME2273" s="225"/>
      <c r="FMF2273" s="225"/>
      <c r="FMG2273" s="225"/>
      <c r="FMH2273" s="225"/>
      <c r="FMI2273" s="225"/>
      <c r="FMJ2273" s="225"/>
      <c r="FMK2273" s="225"/>
      <c r="FML2273" s="225"/>
      <c r="FMM2273" s="225"/>
      <c r="FMN2273" s="225"/>
      <c r="FMO2273" s="225"/>
      <c r="FMP2273" s="225"/>
      <c r="FMQ2273" s="225"/>
      <c r="FMR2273" s="225"/>
      <c r="FMS2273" s="225"/>
      <c r="FMT2273" s="225"/>
      <c r="FMU2273" s="225"/>
      <c r="FMV2273" s="225"/>
      <c r="FMW2273" s="225"/>
      <c r="FMX2273" s="225"/>
      <c r="FMY2273" s="225"/>
      <c r="FMZ2273" s="225"/>
      <c r="FNA2273" s="225"/>
      <c r="FNB2273" s="225"/>
      <c r="FNC2273" s="225"/>
      <c r="FND2273" s="225"/>
      <c r="FNE2273" s="225"/>
      <c r="FNF2273" s="225"/>
      <c r="FNG2273" s="225"/>
      <c r="FNH2273" s="225"/>
      <c r="FNI2273" s="225"/>
      <c r="FNJ2273" s="225"/>
      <c r="FNK2273" s="225"/>
      <c r="FNL2273" s="225"/>
      <c r="FNM2273" s="225"/>
      <c r="FNN2273" s="225"/>
      <c r="FNO2273" s="225"/>
      <c r="FNP2273" s="225"/>
      <c r="FNQ2273" s="225"/>
      <c r="FNR2273" s="225"/>
      <c r="FNS2273" s="225"/>
      <c r="FNT2273" s="225"/>
      <c r="FNU2273" s="225"/>
      <c r="FNV2273" s="225"/>
      <c r="FNW2273" s="225"/>
      <c r="FNX2273" s="225"/>
      <c r="FNY2273" s="225"/>
      <c r="FNZ2273" s="225"/>
      <c r="FOA2273" s="225"/>
      <c r="FOB2273" s="225"/>
      <c r="FOC2273" s="225"/>
      <c r="FOD2273" s="225"/>
      <c r="FOE2273" s="225"/>
      <c r="FOF2273" s="225"/>
      <c r="FOG2273" s="225"/>
      <c r="FOH2273" s="225"/>
      <c r="FOI2273" s="225"/>
      <c r="FOJ2273" s="225"/>
      <c r="FOK2273" s="225"/>
      <c r="FOL2273" s="225"/>
      <c r="FOM2273" s="225"/>
      <c r="FON2273" s="225"/>
      <c r="FOO2273" s="225"/>
      <c r="FOP2273" s="225"/>
      <c r="FOQ2273" s="225"/>
      <c r="FOR2273" s="225"/>
      <c r="FOS2273" s="225"/>
      <c r="FOT2273" s="225"/>
      <c r="FOU2273" s="225"/>
      <c r="FOV2273" s="225"/>
      <c r="FOW2273" s="225"/>
      <c r="FOX2273" s="225"/>
      <c r="FOY2273" s="225"/>
      <c r="FOZ2273" s="225"/>
      <c r="FPA2273" s="225"/>
      <c r="FPB2273" s="225"/>
      <c r="FPC2273" s="225"/>
      <c r="FPD2273" s="225"/>
      <c r="FPE2273" s="225"/>
      <c r="FPF2273" s="225"/>
      <c r="FPG2273" s="225"/>
      <c r="FPH2273" s="225"/>
      <c r="FPI2273" s="225"/>
      <c r="FPJ2273" s="225"/>
      <c r="FPK2273" s="225"/>
      <c r="FPL2273" s="225"/>
      <c r="FPM2273" s="225"/>
      <c r="FPN2273" s="225"/>
      <c r="FPO2273" s="225"/>
      <c r="FPP2273" s="225"/>
      <c r="FPQ2273" s="225"/>
      <c r="FPR2273" s="225"/>
      <c r="FPS2273" s="225"/>
      <c r="FPT2273" s="225"/>
      <c r="FPU2273" s="225"/>
      <c r="FPV2273" s="225"/>
      <c r="FPW2273" s="225"/>
      <c r="FPX2273" s="225"/>
      <c r="FPY2273" s="225"/>
      <c r="FPZ2273" s="225"/>
      <c r="FQA2273" s="225"/>
      <c r="FQB2273" s="225"/>
      <c r="FQC2273" s="225"/>
      <c r="FQD2273" s="225"/>
      <c r="FQE2273" s="225"/>
      <c r="FQF2273" s="225"/>
      <c r="FQG2273" s="225"/>
      <c r="FQH2273" s="225"/>
      <c r="FQI2273" s="225"/>
      <c r="FQJ2273" s="225"/>
      <c r="FQK2273" s="225"/>
      <c r="FQL2273" s="225"/>
      <c r="FQM2273" s="225"/>
      <c r="FQN2273" s="225"/>
      <c r="FQO2273" s="225"/>
      <c r="FQP2273" s="225"/>
      <c r="FQQ2273" s="225"/>
      <c r="FQR2273" s="225"/>
      <c r="FQS2273" s="225"/>
      <c r="FQT2273" s="225"/>
      <c r="FQU2273" s="225"/>
      <c r="FQV2273" s="225"/>
      <c r="FQW2273" s="225"/>
      <c r="FQX2273" s="225"/>
      <c r="FQY2273" s="225"/>
      <c r="FQZ2273" s="225"/>
      <c r="FRA2273" s="225"/>
      <c r="FRB2273" s="225"/>
      <c r="FRC2273" s="225"/>
      <c r="FRD2273" s="225"/>
      <c r="FRE2273" s="225"/>
      <c r="FRF2273" s="225"/>
      <c r="FRG2273" s="225"/>
      <c r="FRH2273" s="225"/>
      <c r="FRI2273" s="225"/>
      <c r="FRJ2273" s="225"/>
      <c r="FRK2273" s="225"/>
      <c r="FRL2273" s="225"/>
      <c r="FRM2273" s="225"/>
      <c r="FRN2273" s="225"/>
      <c r="FRO2273" s="225"/>
      <c r="FRP2273" s="225"/>
      <c r="FRQ2273" s="225"/>
      <c r="FRR2273" s="225"/>
      <c r="FRS2273" s="225"/>
      <c r="FRT2273" s="225"/>
      <c r="FRU2273" s="225"/>
      <c r="FRV2273" s="225"/>
      <c r="FRW2273" s="225"/>
      <c r="FRX2273" s="225"/>
      <c r="FRY2273" s="225"/>
      <c r="FRZ2273" s="225"/>
      <c r="FSA2273" s="225"/>
      <c r="FSB2273" s="225"/>
      <c r="FSC2273" s="225"/>
      <c r="FSD2273" s="225"/>
      <c r="FSE2273" s="225"/>
      <c r="FSF2273" s="225"/>
      <c r="FSG2273" s="225"/>
      <c r="FSH2273" s="225"/>
      <c r="FSI2273" s="225"/>
      <c r="FSJ2273" s="225"/>
      <c r="FSK2273" s="225"/>
      <c r="FSL2273" s="225"/>
      <c r="FSM2273" s="225"/>
      <c r="FSN2273" s="225"/>
      <c r="FSO2273" s="225"/>
      <c r="FSP2273" s="225"/>
      <c r="FSQ2273" s="225"/>
      <c r="FSR2273" s="225"/>
      <c r="FSS2273" s="225"/>
      <c r="FST2273" s="225"/>
      <c r="FSU2273" s="225"/>
      <c r="FSV2273" s="225"/>
      <c r="FSW2273" s="225"/>
      <c r="FSX2273" s="225"/>
      <c r="FSY2273" s="225"/>
      <c r="FSZ2273" s="225"/>
      <c r="FTA2273" s="225"/>
      <c r="FTB2273" s="225"/>
      <c r="FTC2273" s="225"/>
      <c r="FTD2273" s="225"/>
      <c r="FTE2273" s="225"/>
      <c r="FTF2273" s="225"/>
      <c r="FTG2273" s="225"/>
      <c r="FTH2273" s="225"/>
      <c r="FTI2273" s="225"/>
      <c r="FTJ2273" s="225"/>
      <c r="FTK2273" s="225"/>
      <c r="FTL2273" s="225"/>
      <c r="FTM2273" s="225"/>
      <c r="FTN2273" s="225"/>
      <c r="FTO2273" s="225"/>
      <c r="FTP2273" s="225"/>
      <c r="FTQ2273" s="225"/>
      <c r="FTR2273" s="225"/>
      <c r="FTS2273" s="225"/>
      <c r="FTT2273" s="225"/>
      <c r="FTU2273" s="225"/>
      <c r="FTV2273" s="225"/>
      <c r="FTW2273" s="225"/>
      <c r="FTX2273" s="225"/>
      <c r="FTY2273" s="225"/>
      <c r="FTZ2273" s="225"/>
      <c r="FUA2273" s="225"/>
      <c r="FUB2273" s="225"/>
      <c r="FUC2273" s="225"/>
      <c r="FUD2273" s="225"/>
      <c r="FUE2273" s="225"/>
      <c r="FUF2273" s="225"/>
      <c r="FUG2273" s="225"/>
      <c r="FUH2273" s="225"/>
      <c r="FUI2273" s="225"/>
      <c r="FUJ2273" s="225"/>
      <c r="FUK2273" s="225"/>
      <c r="FUL2273" s="225"/>
      <c r="FUM2273" s="225"/>
      <c r="FUN2273" s="225"/>
      <c r="FUO2273" s="225"/>
      <c r="FUP2273" s="225"/>
      <c r="FUQ2273" s="225"/>
      <c r="FUR2273" s="225"/>
      <c r="FUS2273" s="225"/>
      <c r="FUT2273" s="225"/>
      <c r="FUU2273" s="225"/>
      <c r="FUV2273" s="225"/>
      <c r="FUW2273" s="225"/>
      <c r="FUX2273" s="225"/>
      <c r="FUY2273" s="225"/>
      <c r="FUZ2273" s="225"/>
      <c r="FVA2273" s="225"/>
      <c r="FVB2273" s="225"/>
      <c r="FVC2273" s="225"/>
      <c r="FVD2273" s="225"/>
      <c r="FVE2273" s="225"/>
      <c r="FVF2273" s="225"/>
      <c r="FVG2273" s="225"/>
      <c r="FVH2273" s="225"/>
      <c r="FVI2273" s="225"/>
      <c r="FVJ2273" s="225"/>
      <c r="FVK2273" s="225"/>
      <c r="FVL2273" s="225"/>
      <c r="FVM2273" s="225"/>
      <c r="FVN2273" s="225"/>
      <c r="FVO2273" s="225"/>
      <c r="FVP2273" s="225"/>
      <c r="FVQ2273" s="225"/>
      <c r="FVR2273" s="225"/>
      <c r="FVS2273" s="225"/>
      <c r="FVT2273" s="225"/>
      <c r="FVU2273" s="225"/>
      <c r="FVV2273" s="225"/>
      <c r="FVW2273" s="225"/>
      <c r="FVX2273" s="225"/>
      <c r="FVY2273" s="225"/>
      <c r="FVZ2273" s="225"/>
      <c r="FWA2273" s="225"/>
      <c r="FWB2273" s="225"/>
      <c r="FWC2273" s="225"/>
      <c r="FWD2273" s="225"/>
      <c r="FWE2273" s="225"/>
      <c r="FWF2273" s="225"/>
      <c r="FWG2273" s="225"/>
      <c r="FWH2273" s="225"/>
      <c r="FWI2273" s="225"/>
      <c r="FWJ2273" s="225"/>
      <c r="FWK2273" s="225"/>
      <c r="FWL2273" s="225"/>
      <c r="FWM2273" s="225"/>
      <c r="FWN2273" s="225"/>
      <c r="FWO2273" s="225"/>
      <c r="FWP2273" s="225"/>
      <c r="FWQ2273" s="225"/>
      <c r="FWR2273" s="225"/>
      <c r="FWS2273" s="225"/>
      <c r="FWT2273" s="225"/>
      <c r="FWU2273" s="225"/>
      <c r="FWV2273" s="225"/>
      <c r="FWW2273" s="225"/>
      <c r="FWX2273" s="225"/>
      <c r="FWY2273" s="225"/>
      <c r="FWZ2273" s="225"/>
      <c r="FXA2273" s="225"/>
      <c r="FXB2273" s="225"/>
      <c r="FXC2273" s="225"/>
      <c r="FXD2273" s="225"/>
      <c r="FXE2273" s="225"/>
      <c r="FXF2273" s="225"/>
      <c r="FXG2273" s="225"/>
      <c r="FXH2273" s="225"/>
      <c r="FXI2273" s="225"/>
      <c r="FXJ2273" s="225"/>
      <c r="FXK2273" s="225"/>
      <c r="FXL2273" s="225"/>
      <c r="FXM2273" s="225"/>
      <c r="FXN2273" s="225"/>
      <c r="FXO2273" s="225"/>
      <c r="FXP2273" s="225"/>
      <c r="FXQ2273" s="225"/>
      <c r="FXR2273" s="225"/>
      <c r="FXS2273" s="225"/>
      <c r="FXT2273" s="225"/>
      <c r="FXU2273" s="225"/>
      <c r="FXV2273" s="225"/>
      <c r="FXW2273" s="225"/>
      <c r="FXX2273" s="225"/>
      <c r="FXY2273" s="225"/>
      <c r="FXZ2273" s="225"/>
      <c r="FYA2273" s="225"/>
      <c r="FYB2273" s="225"/>
      <c r="FYC2273" s="225"/>
      <c r="FYD2273" s="225"/>
      <c r="FYE2273" s="225"/>
      <c r="FYF2273" s="225"/>
      <c r="FYG2273" s="225"/>
      <c r="FYH2273" s="225"/>
      <c r="FYI2273" s="225"/>
      <c r="FYJ2273" s="225"/>
      <c r="FYK2273" s="225"/>
      <c r="FYL2273" s="225"/>
      <c r="FYM2273" s="225"/>
      <c r="FYN2273" s="225"/>
      <c r="FYO2273" s="225"/>
      <c r="FYP2273" s="225"/>
      <c r="FYQ2273" s="225"/>
      <c r="FYR2273" s="225"/>
      <c r="FYS2273" s="225"/>
      <c r="FYT2273" s="225"/>
      <c r="FYU2273" s="225"/>
      <c r="FYV2273" s="225"/>
      <c r="FYW2273" s="225"/>
      <c r="FYX2273" s="225"/>
      <c r="FYY2273" s="225"/>
      <c r="FYZ2273" s="225"/>
      <c r="FZA2273" s="225"/>
      <c r="FZB2273" s="225"/>
      <c r="FZC2273" s="225"/>
      <c r="FZD2273" s="225"/>
      <c r="FZE2273" s="225"/>
      <c r="FZF2273" s="225"/>
      <c r="FZG2273" s="225"/>
      <c r="FZH2273" s="225"/>
      <c r="FZI2273" s="225"/>
      <c r="FZJ2273" s="225"/>
      <c r="FZK2273" s="225"/>
      <c r="FZL2273" s="225"/>
      <c r="FZM2273" s="225"/>
      <c r="FZN2273" s="225"/>
      <c r="FZO2273" s="225"/>
      <c r="FZP2273" s="225"/>
      <c r="FZQ2273" s="225"/>
      <c r="FZR2273" s="225"/>
      <c r="FZS2273" s="225"/>
      <c r="FZT2273" s="225"/>
      <c r="FZU2273" s="225"/>
      <c r="FZV2273" s="225"/>
      <c r="FZW2273" s="225"/>
      <c r="FZX2273" s="225"/>
      <c r="FZY2273" s="225"/>
      <c r="FZZ2273" s="225"/>
      <c r="GAA2273" s="225"/>
      <c r="GAB2273" s="225"/>
      <c r="GAC2273" s="225"/>
      <c r="GAD2273" s="225"/>
      <c r="GAE2273" s="225"/>
      <c r="GAF2273" s="225"/>
      <c r="GAG2273" s="225"/>
      <c r="GAH2273" s="225"/>
      <c r="GAI2273" s="225"/>
      <c r="GAJ2273" s="225"/>
      <c r="GAK2273" s="225"/>
      <c r="GAL2273" s="225"/>
      <c r="GAM2273" s="225"/>
      <c r="GAN2273" s="225"/>
      <c r="GAO2273" s="225"/>
      <c r="GAP2273" s="225"/>
      <c r="GAQ2273" s="225"/>
      <c r="GAR2273" s="225"/>
      <c r="GAS2273" s="225"/>
      <c r="GAT2273" s="225"/>
      <c r="GAU2273" s="225"/>
      <c r="GAV2273" s="225"/>
      <c r="GAW2273" s="225"/>
      <c r="GAX2273" s="225"/>
      <c r="GAY2273" s="225"/>
      <c r="GAZ2273" s="225"/>
      <c r="GBA2273" s="225"/>
      <c r="GBB2273" s="225"/>
      <c r="GBC2273" s="225"/>
      <c r="GBD2273" s="225"/>
      <c r="GBE2273" s="225"/>
      <c r="GBF2273" s="225"/>
      <c r="GBG2273" s="225"/>
      <c r="GBH2273" s="225"/>
      <c r="GBI2273" s="225"/>
      <c r="GBJ2273" s="225"/>
      <c r="GBK2273" s="225"/>
      <c r="GBL2273" s="225"/>
      <c r="GBM2273" s="225"/>
      <c r="GBN2273" s="225"/>
      <c r="GBO2273" s="225"/>
      <c r="GBP2273" s="225"/>
      <c r="GBQ2273" s="225"/>
      <c r="GBR2273" s="225"/>
      <c r="GBS2273" s="225"/>
      <c r="GBT2273" s="225"/>
      <c r="GBU2273" s="225"/>
      <c r="GBV2273" s="225"/>
      <c r="GBW2273" s="225"/>
      <c r="GBX2273" s="225"/>
      <c r="GBY2273" s="225"/>
      <c r="GBZ2273" s="225"/>
      <c r="GCA2273" s="225"/>
      <c r="GCB2273" s="225"/>
      <c r="GCC2273" s="225"/>
      <c r="GCD2273" s="225"/>
      <c r="GCE2273" s="225"/>
      <c r="GCF2273" s="225"/>
      <c r="GCG2273" s="225"/>
      <c r="GCH2273" s="225"/>
      <c r="GCI2273" s="225"/>
      <c r="GCJ2273" s="225"/>
      <c r="GCK2273" s="225"/>
      <c r="GCL2273" s="225"/>
      <c r="GCM2273" s="225"/>
      <c r="GCN2273" s="225"/>
      <c r="GCO2273" s="225"/>
      <c r="GCP2273" s="225"/>
      <c r="GCQ2273" s="225"/>
      <c r="GCR2273" s="225"/>
      <c r="GCS2273" s="225"/>
      <c r="GCT2273" s="225"/>
      <c r="GCU2273" s="225"/>
      <c r="GCV2273" s="225"/>
      <c r="GCW2273" s="225"/>
      <c r="GCX2273" s="225"/>
      <c r="GCY2273" s="225"/>
      <c r="GCZ2273" s="225"/>
      <c r="GDA2273" s="225"/>
      <c r="GDB2273" s="225"/>
      <c r="GDC2273" s="225"/>
      <c r="GDD2273" s="225"/>
      <c r="GDE2273" s="225"/>
      <c r="GDF2273" s="225"/>
      <c r="GDG2273" s="225"/>
      <c r="GDH2273" s="225"/>
      <c r="GDI2273" s="225"/>
      <c r="GDJ2273" s="225"/>
      <c r="GDK2273" s="225"/>
      <c r="GDL2273" s="225"/>
      <c r="GDM2273" s="225"/>
      <c r="GDN2273" s="225"/>
      <c r="GDO2273" s="225"/>
      <c r="GDP2273" s="225"/>
      <c r="GDQ2273" s="225"/>
      <c r="GDR2273" s="225"/>
      <c r="GDS2273" s="225"/>
      <c r="GDT2273" s="225"/>
      <c r="GDU2273" s="225"/>
      <c r="GDV2273" s="225"/>
      <c r="GDW2273" s="225"/>
      <c r="GDX2273" s="225"/>
      <c r="GDY2273" s="225"/>
      <c r="GDZ2273" s="225"/>
      <c r="GEA2273" s="225"/>
      <c r="GEB2273" s="225"/>
      <c r="GEC2273" s="225"/>
      <c r="GED2273" s="225"/>
      <c r="GEE2273" s="225"/>
      <c r="GEF2273" s="225"/>
      <c r="GEG2273" s="225"/>
      <c r="GEH2273" s="225"/>
      <c r="GEI2273" s="225"/>
      <c r="GEJ2273" s="225"/>
      <c r="GEK2273" s="225"/>
      <c r="GEL2273" s="225"/>
      <c r="GEM2273" s="225"/>
      <c r="GEN2273" s="225"/>
      <c r="GEO2273" s="225"/>
      <c r="GEP2273" s="225"/>
      <c r="GEQ2273" s="225"/>
      <c r="GER2273" s="225"/>
      <c r="GES2273" s="225"/>
      <c r="GET2273" s="225"/>
      <c r="GEU2273" s="225"/>
      <c r="GEV2273" s="225"/>
      <c r="GEW2273" s="225"/>
      <c r="GEX2273" s="225"/>
      <c r="GEY2273" s="225"/>
      <c r="GEZ2273" s="225"/>
      <c r="GFA2273" s="225"/>
      <c r="GFB2273" s="225"/>
      <c r="GFC2273" s="225"/>
      <c r="GFD2273" s="225"/>
      <c r="GFE2273" s="225"/>
      <c r="GFF2273" s="225"/>
      <c r="GFG2273" s="225"/>
      <c r="GFH2273" s="225"/>
      <c r="GFI2273" s="225"/>
      <c r="GFJ2273" s="225"/>
      <c r="GFK2273" s="225"/>
      <c r="GFL2273" s="225"/>
      <c r="GFM2273" s="225"/>
      <c r="GFN2273" s="225"/>
      <c r="GFO2273" s="225"/>
      <c r="GFP2273" s="225"/>
      <c r="GFQ2273" s="225"/>
      <c r="GFR2273" s="225"/>
      <c r="GFS2273" s="225"/>
      <c r="GFT2273" s="225"/>
      <c r="GFU2273" s="225"/>
      <c r="GFV2273" s="225"/>
      <c r="GFW2273" s="225"/>
      <c r="GFX2273" s="225"/>
      <c r="GFY2273" s="225"/>
      <c r="GFZ2273" s="225"/>
      <c r="GGA2273" s="225"/>
      <c r="GGB2273" s="225"/>
      <c r="GGC2273" s="225"/>
      <c r="GGD2273" s="225"/>
      <c r="GGE2273" s="225"/>
      <c r="GGF2273" s="225"/>
      <c r="GGG2273" s="225"/>
      <c r="GGH2273" s="225"/>
      <c r="GGI2273" s="225"/>
      <c r="GGJ2273" s="225"/>
      <c r="GGK2273" s="225"/>
      <c r="GGL2273" s="225"/>
      <c r="GGM2273" s="225"/>
      <c r="GGN2273" s="225"/>
      <c r="GGO2273" s="225"/>
      <c r="GGP2273" s="225"/>
      <c r="GGQ2273" s="225"/>
      <c r="GGR2273" s="225"/>
      <c r="GGS2273" s="225"/>
      <c r="GGT2273" s="225"/>
      <c r="GGU2273" s="225"/>
      <c r="GGV2273" s="225"/>
      <c r="GGW2273" s="225"/>
      <c r="GGX2273" s="225"/>
      <c r="GGY2273" s="225"/>
      <c r="GGZ2273" s="225"/>
      <c r="GHA2273" s="225"/>
      <c r="GHB2273" s="225"/>
      <c r="GHC2273" s="225"/>
      <c r="GHD2273" s="225"/>
      <c r="GHE2273" s="225"/>
      <c r="GHF2273" s="225"/>
      <c r="GHG2273" s="225"/>
      <c r="GHH2273" s="225"/>
      <c r="GHI2273" s="225"/>
      <c r="GHJ2273" s="225"/>
      <c r="GHK2273" s="225"/>
      <c r="GHL2273" s="225"/>
      <c r="GHM2273" s="225"/>
      <c r="GHN2273" s="225"/>
      <c r="GHO2273" s="225"/>
      <c r="GHP2273" s="225"/>
      <c r="GHQ2273" s="225"/>
      <c r="GHR2273" s="225"/>
      <c r="GHS2273" s="225"/>
      <c r="GHT2273" s="225"/>
      <c r="GHU2273" s="225"/>
      <c r="GHV2273" s="225"/>
      <c r="GHW2273" s="225"/>
      <c r="GHX2273" s="225"/>
      <c r="GHY2273" s="225"/>
      <c r="GHZ2273" s="225"/>
      <c r="GIA2273" s="225"/>
      <c r="GIB2273" s="225"/>
      <c r="GIC2273" s="225"/>
      <c r="GID2273" s="225"/>
      <c r="GIE2273" s="225"/>
      <c r="GIF2273" s="225"/>
      <c r="GIG2273" s="225"/>
      <c r="GIH2273" s="225"/>
      <c r="GII2273" s="225"/>
      <c r="GIJ2273" s="225"/>
      <c r="GIK2273" s="225"/>
      <c r="GIL2273" s="225"/>
      <c r="GIM2273" s="225"/>
      <c r="GIN2273" s="225"/>
      <c r="GIO2273" s="225"/>
      <c r="GIP2273" s="225"/>
      <c r="GIQ2273" s="225"/>
      <c r="GIR2273" s="225"/>
      <c r="GIS2273" s="225"/>
      <c r="GIT2273" s="225"/>
      <c r="GIU2273" s="225"/>
      <c r="GIV2273" s="225"/>
      <c r="GIW2273" s="225"/>
      <c r="GIX2273" s="225"/>
      <c r="GIY2273" s="225"/>
      <c r="GIZ2273" s="225"/>
      <c r="GJA2273" s="225"/>
      <c r="GJB2273" s="225"/>
      <c r="GJC2273" s="225"/>
      <c r="GJD2273" s="225"/>
      <c r="GJE2273" s="225"/>
      <c r="GJF2273" s="225"/>
      <c r="GJG2273" s="225"/>
      <c r="GJH2273" s="225"/>
      <c r="GJI2273" s="225"/>
      <c r="GJJ2273" s="225"/>
      <c r="GJK2273" s="225"/>
      <c r="GJL2273" s="225"/>
      <c r="GJM2273" s="225"/>
      <c r="GJN2273" s="225"/>
      <c r="GJO2273" s="225"/>
      <c r="GJP2273" s="225"/>
      <c r="GJQ2273" s="225"/>
      <c r="GJR2273" s="225"/>
      <c r="GJS2273" s="225"/>
      <c r="GJT2273" s="225"/>
      <c r="GJU2273" s="225"/>
      <c r="GJV2273" s="225"/>
      <c r="GJW2273" s="225"/>
      <c r="GJX2273" s="225"/>
      <c r="GJY2273" s="225"/>
      <c r="GJZ2273" s="225"/>
      <c r="GKA2273" s="225"/>
      <c r="GKB2273" s="225"/>
      <c r="GKC2273" s="225"/>
      <c r="GKD2273" s="225"/>
      <c r="GKE2273" s="225"/>
      <c r="GKF2273" s="225"/>
      <c r="GKG2273" s="225"/>
      <c r="GKH2273" s="225"/>
      <c r="GKI2273" s="225"/>
      <c r="GKJ2273" s="225"/>
      <c r="GKK2273" s="225"/>
      <c r="GKL2273" s="225"/>
      <c r="GKM2273" s="225"/>
      <c r="GKN2273" s="225"/>
      <c r="GKO2273" s="225"/>
      <c r="GKP2273" s="225"/>
      <c r="GKQ2273" s="225"/>
      <c r="GKR2273" s="225"/>
      <c r="GKS2273" s="225"/>
      <c r="GKT2273" s="225"/>
      <c r="GKU2273" s="225"/>
      <c r="GKV2273" s="225"/>
      <c r="GKW2273" s="225"/>
      <c r="GKX2273" s="225"/>
      <c r="GKY2273" s="225"/>
      <c r="GKZ2273" s="225"/>
      <c r="GLA2273" s="225"/>
      <c r="GLB2273" s="225"/>
      <c r="GLC2273" s="225"/>
      <c r="GLD2273" s="225"/>
      <c r="GLE2273" s="225"/>
      <c r="GLF2273" s="225"/>
      <c r="GLG2273" s="225"/>
      <c r="GLH2273" s="225"/>
      <c r="GLI2273" s="225"/>
      <c r="GLJ2273" s="225"/>
      <c r="GLK2273" s="225"/>
      <c r="GLL2273" s="225"/>
      <c r="GLM2273" s="225"/>
      <c r="GLN2273" s="225"/>
      <c r="GLO2273" s="225"/>
      <c r="GLP2273" s="225"/>
      <c r="GLQ2273" s="225"/>
      <c r="GLR2273" s="225"/>
      <c r="GLS2273" s="225"/>
      <c r="GLT2273" s="225"/>
      <c r="GLU2273" s="225"/>
      <c r="GLV2273" s="225"/>
      <c r="GLW2273" s="225"/>
      <c r="GLX2273" s="225"/>
      <c r="GLY2273" s="225"/>
      <c r="GLZ2273" s="225"/>
      <c r="GMA2273" s="225"/>
      <c r="GMB2273" s="225"/>
      <c r="GMC2273" s="225"/>
      <c r="GMD2273" s="225"/>
      <c r="GME2273" s="225"/>
      <c r="GMF2273" s="225"/>
      <c r="GMG2273" s="225"/>
      <c r="GMH2273" s="225"/>
      <c r="GMI2273" s="225"/>
      <c r="GMJ2273" s="225"/>
      <c r="GMK2273" s="225"/>
      <c r="GML2273" s="225"/>
      <c r="GMM2273" s="225"/>
      <c r="GMN2273" s="225"/>
      <c r="GMO2273" s="225"/>
      <c r="GMP2273" s="225"/>
      <c r="GMQ2273" s="225"/>
      <c r="GMR2273" s="225"/>
      <c r="GMS2273" s="225"/>
      <c r="GMT2273" s="225"/>
      <c r="GMU2273" s="225"/>
      <c r="GMV2273" s="225"/>
      <c r="GMW2273" s="225"/>
      <c r="GMX2273" s="225"/>
      <c r="GMY2273" s="225"/>
      <c r="GMZ2273" s="225"/>
      <c r="GNA2273" s="225"/>
      <c r="GNB2273" s="225"/>
      <c r="GNC2273" s="225"/>
      <c r="GND2273" s="225"/>
      <c r="GNE2273" s="225"/>
      <c r="GNF2273" s="225"/>
      <c r="GNG2273" s="225"/>
      <c r="GNH2273" s="225"/>
      <c r="GNI2273" s="225"/>
      <c r="GNJ2273" s="225"/>
      <c r="GNK2273" s="225"/>
      <c r="GNL2273" s="225"/>
      <c r="GNM2273" s="225"/>
      <c r="GNN2273" s="225"/>
      <c r="GNO2273" s="225"/>
      <c r="GNP2273" s="225"/>
      <c r="GNQ2273" s="225"/>
      <c r="GNR2273" s="225"/>
      <c r="GNS2273" s="225"/>
      <c r="GNT2273" s="225"/>
      <c r="GNU2273" s="225"/>
      <c r="GNV2273" s="225"/>
      <c r="GNW2273" s="225"/>
      <c r="GNX2273" s="225"/>
      <c r="GNY2273" s="225"/>
      <c r="GNZ2273" s="225"/>
      <c r="GOA2273" s="225"/>
      <c r="GOB2273" s="225"/>
      <c r="GOC2273" s="225"/>
      <c r="GOD2273" s="225"/>
      <c r="GOE2273" s="225"/>
      <c r="GOF2273" s="225"/>
      <c r="GOG2273" s="225"/>
      <c r="GOH2273" s="225"/>
      <c r="GOI2273" s="225"/>
      <c r="GOJ2273" s="225"/>
      <c r="GOK2273" s="225"/>
      <c r="GOL2273" s="225"/>
      <c r="GOM2273" s="225"/>
      <c r="GON2273" s="225"/>
      <c r="GOO2273" s="225"/>
      <c r="GOP2273" s="225"/>
      <c r="GOQ2273" s="225"/>
      <c r="GOR2273" s="225"/>
      <c r="GOS2273" s="225"/>
      <c r="GOT2273" s="225"/>
      <c r="GOU2273" s="225"/>
      <c r="GOV2273" s="225"/>
      <c r="GOW2273" s="225"/>
      <c r="GOX2273" s="225"/>
      <c r="GOY2273" s="225"/>
      <c r="GOZ2273" s="225"/>
      <c r="GPA2273" s="225"/>
      <c r="GPB2273" s="225"/>
      <c r="GPC2273" s="225"/>
      <c r="GPD2273" s="225"/>
      <c r="GPE2273" s="225"/>
      <c r="GPF2273" s="225"/>
      <c r="GPG2273" s="225"/>
      <c r="GPH2273" s="225"/>
      <c r="GPI2273" s="225"/>
      <c r="GPJ2273" s="225"/>
      <c r="GPK2273" s="225"/>
      <c r="GPL2273" s="225"/>
      <c r="GPM2273" s="225"/>
      <c r="GPN2273" s="225"/>
      <c r="GPO2273" s="225"/>
      <c r="GPP2273" s="225"/>
      <c r="GPQ2273" s="225"/>
      <c r="GPR2273" s="225"/>
      <c r="GPS2273" s="225"/>
      <c r="GPT2273" s="225"/>
      <c r="GPU2273" s="225"/>
      <c r="GPV2273" s="225"/>
      <c r="GPW2273" s="225"/>
      <c r="GPX2273" s="225"/>
      <c r="GPY2273" s="225"/>
      <c r="GPZ2273" s="225"/>
      <c r="GQA2273" s="225"/>
      <c r="GQB2273" s="225"/>
      <c r="GQC2273" s="225"/>
      <c r="GQD2273" s="225"/>
      <c r="GQE2273" s="225"/>
      <c r="GQF2273" s="225"/>
      <c r="GQG2273" s="225"/>
      <c r="GQH2273" s="225"/>
      <c r="GQI2273" s="225"/>
      <c r="GQJ2273" s="225"/>
      <c r="GQK2273" s="225"/>
      <c r="GQL2273" s="225"/>
      <c r="GQM2273" s="225"/>
      <c r="GQN2273" s="225"/>
      <c r="GQO2273" s="225"/>
      <c r="GQP2273" s="225"/>
      <c r="GQQ2273" s="225"/>
      <c r="GQR2273" s="225"/>
      <c r="GQS2273" s="225"/>
      <c r="GQT2273" s="225"/>
      <c r="GQU2273" s="225"/>
      <c r="GQV2273" s="225"/>
      <c r="GQW2273" s="225"/>
      <c r="GQX2273" s="225"/>
      <c r="GQY2273" s="225"/>
      <c r="GQZ2273" s="225"/>
      <c r="GRA2273" s="225"/>
      <c r="GRB2273" s="225"/>
      <c r="GRC2273" s="225"/>
      <c r="GRD2273" s="225"/>
      <c r="GRE2273" s="225"/>
      <c r="GRF2273" s="225"/>
      <c r="GRG2273" s="225"/>
      <c r="GRH2273" s="225"/>
      <c r="GRI2273" s="225"/>
      <c r="GRJ2273" s="225"/>
      <c r="GRK2273" s="225"/>
      <c r="GRL2273" s="225"/>
      <c r="GRM2273" s="225"/>
      <c r="GRN2273" s="225"/>
      <c r="GRO2273" s="225"/>
      <c r="GRP2273" s="225"/>
      <c r="GRQ2273" s="225"/>
      <c r="GRR2273" s="225"/>
      <c r="GRS2273" s="225"/>
      <c r="GRT2273" s="225"/>
      <c r="GRU2273" s="225"/>
      <c r="GRV2273" s="225"/>
      <c r="GRW2273" s="225"/>
      <c r="GRX2273" s="225"/>
      <c r="GRY2273" s="225"/>
      <c r="GRZ2273" s="225"/>
      <c r="GSA2273" s="225"/>
      <c r="GSB2273" s="225"/>
      <c r="GSC2273" s="225"/>
      <c r="GSD2273" s="225"/>
      <c r="GSE2273" s="225"/>
      <c r="GSF2273" s="225"/>
      <c r="GSG2273" s="225"/>
      <c r="GSH2273" s="225"/>
      <c r="GSI2273" s="225"/>
      <c r="GSJ2273" s="225"/>
      <c r="GSK2273" s="225"/>
      <c r="GSL2273" s="225"/>
      <c r="GSM2273" s="225"/>
      <c r="GSN2273" s="225"/>
      <c r="GSO2273" s="225"/>
      <c r="GSP2273" s="225"/>
      <c r="GSQ2273" s="225"/>
      <c r="GSR2273" s="225"/>
      <c r="GSS2273" s="225"/>
      <c r="GST2273" s="225"/>
      <c r="GSU2273" s="225"/>
      <c r="GSV2273" s="225"/>
      <c r="GSW2273" s="225"/>
      <c r="GSX2273" s="225"/>
      <c r="GSY2273" s="225"/>
      <c r="GSZ2273" s="225"/>
      <c r="GTA2273" s="225"/>
      <c r="GTB2273" s="225"/>
      <c r="GTC2273" s="225"/>
      <c r="GTD2273" s="225"/>
      <c r="GTE2273" s="225"/>
      <c r="GTF2273" s="225"/>
      <c r="GTG2273" s="225"/>
      <c r="GTH2273" s="225"/>
      <c r="GTI2273" s="225"/>
      <c r="GTJ2273" s="225"/>
      <c r="GTK2273" s="225"/>
      <c r="GTL2273" s="225"/>
      <c r="GTM2273" s="225"/>
      <c r="GTN2273" s="225"/>
      <c r="GTO2273" s="225"/>
      <c r="GTP2273" s="225"/>
      <c r="GTQ2273" s="225"/>
      <c r="GTR2273" s="225"/>
      <c r="GTS2273" s="225"/>
      <c r="GTT2273" s="225"/>
      <c r="GTU2273" s="225"/>
      <c r="GTV2273" s="225"/>
      <c r="GTW2273" s="225"/>
      <c r="GTX2273" s="225"/>
      <c r="GTY2273" s="225"/>
      <c r="GTZ2273" s="225"/>
      <c r="GUA2273" s="225"/>
      <c r="GUB2273" s="225"/>
      <c r="GUC2273" s="225"/>
      <c r="GUD2273" s="225"/>
      <c r="GUE2273" s="225"/>
      <c r="GUF2273" s="225"/>
      <c r="GUG2273" s="225"/>
      <c r="GUH2273" s="225"/>
      <c r="GUI2273" s="225"/>
      <c r="GUJ2273" s="225"/>
      <c r="GUK2273" s="225"/>
      <c r="GUL2273" s="225"/>
      <c r="GUM2273" s="225"/>
      <c r="GUN2273" s="225"/>
      <c r="GUO2273" s="225"/>
      <c r="GUP2273" s="225"/>
      <c r="GUQ2273" s="225"/>
      <c r="GUR2273" s="225"/>
      <c r="GUS2273" s="225"/>
      <c r="GUT2273" s="225"/>
      <c r="GUU2273" s="225"/>
      <c r="GUV2273" s="225"/>
      <c r="GUW2273" s="225"/>
      <c r="GUX2273" s="225"/>
      <c r="GUY2273" s="225"/>
      <c r="GUZ2273" s="225"/>
      <c r="GVA2273" s="225"/>
      <c r="GVB2273" s="225"/>
      <c r="GVC2273" s="225"/>
      <c r="GVD2273" s="225"/>
      <c r="GVE2273" s="225"/>
      <c r="GVF2273" s="225"/>
      <c r="GVG2273" s="225"/>
      <c r="GVH2273" s="225"/>
      <c r="GVI2273" s="225"/>
      <c r="GVJ2273" s="225"/>
      <c r="GVK2273" s="225"/>
      <c r="GVL2273" s="225"/>
      <c r="GVM2273" s="225"/>
      <c r="GVN2273" s="225"/>
      <c r="GVO2273" s="225"/>
      <c r="GVP2273" s="225"/>
      <c r="GVQ2273" s="225"/>
      <c r="GVR2273" s="225"/>
      <c r="GVS2273" s="225"/>
      <c r="GVT2273" s="225"/>
      <c r="GVU2273" s="225"/>
      <c r="GVV2273" s="225"/>
      <c r="GVW2273" s="225"/>
      <c r="GVX2273" s="225"/>
      <c r="GVY2273" s="225"/>
      <c r="GVZ2273" s="225"/>
      <c r="GWA2273" s="225"/>
      <c r="GWB2273" s="225"/>
      <c r="GWC2273" s="225"/>
      <c r="GWD2273" s="225"/>
      <c r="GWE2273" s="225"/>
      <c r="GWF2273" s="225"/>
      <c r="GWG2273" s="225"/>
      <c r="GWH2273" s="225"/>
      <c r="GWI2273" s="225"/>
      <c r="GWJ2273" s="225"/>
      <c r="GWK2273" s="225"/>
      <c r="GWL2273" s="225"/>
      <c r="GWM2273" s="225"/>
      <c r="GWN2273" s="225"/>
      <c r="GWO2273" s="225"/>
      <c r="GWP2273" s="225"/>
      <c r="GWQ2273" s="225"/>
      <c r="GWR2273" s="225"/>
      <c r="GWS2273" s="225"/>
      <c r="GWT2273" s="225"/>
      <c r="GWU2273" s="225"/>
      <c r="GWV2273" s="225"/>
      <c r="GWW2273" s="225"/>
      <c r="GWX2273" s="225"/>
      <c r="GWY2273" s="225"/>
      <c r="GWZ2273" s="225"/>
      <c r="GXA2273" s="225"/>
      <c r="GXB2273" s="225"/>
      <c r="GXC2273" s="225"/>
      <c r="GXD2273" s="225"/>
      <c r="GXE2273" s="225"/>
      <c r="GXF2273" s="225"/>
      <c r="GXG2273" s="225"/>
      <c r="GXH2273" s="225"/>
      <c r="GXI2273" s="225"/>
      <c r="GXJ2273" s="225"/>
      <c r="GXK2273" s="225"/>
      <c r="GXL2273" s="225"/>
      <c r="GXM2273" s="225"/>
      <c r="GXN2273" s="225"/>
      <c r="GXO2273" s="225"/>
      <c r="GXP2273" s="225"/>
      <c r="GXQ2273" s="225"/>
      <c r="GXR2273" s="225"/>
      <c r="GXS2273" s="225"/>
      <c r="GXT2273" s="225"/>
      <c r="GXU2273" s="225"/>
      <c r="GXV2273" s="225"/>
      <c r="GXW2273" s="225"/>
      <c r="GXX2273" s="225"/>
      <c r="GXY2273" s="225"/>
      <c r="GXZ2273" s="225"/>
      <c r="GYA2273" s="225"/>
      <c r="GYB2273" s="225"/>
      <c r="GYC2273" s="225"/>
      <c r="GYD2273" s="225"/>
      <c r="GYE2273" s="225"/>
      <c r="GYF2273" s="225"/>
      <c r="GYG2273" s="225"/>
      <c r="GYH2273" s="225"/>
      <c r="GYI2273" s="225"/>
      <c r="GYJ2273" s="225"/>
      <c r="GYK2273" s="225"/>
      <c r="GYL2273" s="225"/>
      <c r="GYM2273" s="225"/>
      <c r="GYN2273" s="225"/>
      <c r="GYO2273" s="225"/>
      <c r="GYP2273" s="225"/>
      <c r="GYQ2273" s="225"/>
      <c r="GYR2273" s="225"/>
      <c r="GYS2273" s="225"/>
      <c r="GYT2273" s="225"/>
      <c r="GYU2273" s="225"/>
      <c r="GYV2273" s="225"/>
      <c r="GYW2273" s="225"/>
      <c r="GYX2273" s="225"/>
      <c r="GYY2273" s="225"/>
      <c r="GYZ2273" s="225"/>
      <c r="GZA2273" s="225"/>
      <c r="GZB2273" s="225"/>
      <c r="GZC2273" s="225"/>
      <c r="GZD2273" s="225"/>
      <c r="GZE2273" s="225"/>
      <c r="GZF2273" s="225"/>
      <c r="GZG2273" s="225"/>
      <c r="GZH2273" s="225"/>
      <c r="GZI2273" s="225"/>
      <c r="GZJ2273" s="225"/>
      <c r="GZK2273" s="225"/>
      <c r="GZL2273" s="225"/>
      <c r="GZM2273" s="225"/>
      <c r="GZN2273" s="225"/>
      <c r="GZO2273" s="225"/>
      <c r="GZP2273" s="225"/>
      <c r="GZQ2273" s="225"/>
      <c r="GZR2273" s="225"/>
      <c r="GZS2273" s="225"/>
      <c r="GZT2273" s="225"/>
      <c r="GZU2273" s="225"/>
      <c r="GZV2273" s="225"/>
      <c r="GZW2273" s="225"/>
      <c r="GZX2273" s="225"/>
      <c r="GZY2273" s="225"/>
      <c r="GZZ2273" s="225"/>
      <c r="HAA2273" s="225"/>
      <c r="HAB2273" s="225"/>
      <c r="HAC2273" s="225"/>
      <c r="HAD2273" s="225"/>
      <c r="HAE2273" s="225"/>
      <c r="HAF2273" s="225"/>
      <c r="HAG2273" s="225"/>
      <c r="HAH2273" s="225"/>
      <c r="HAI2273" s="225"/>
      <c r="HAJ2273" s="225"/>
      <c r="HAK2273" s="225"/>
      <c r="HAL2273" s="225"/>
      <c r="HAM2273" s="225"/>
      <c r="HAN2273" s="225"/>
      <c r="HAO2273" s="225"/>
      <c r="HAP2273" s="225"/>
      <c r="HAQ2273" s="225"/>
      <c r="HAR2273" s="225"/>
      <c r="HAS2273" s="225"/>
      <c r="HAT2273" s="225"/>
      <c r="HAU2273" s="225"/>
      <c r="HAV2273" s="225"/>
      <c r="HAW2273" s="225"/>
      <c r="HAX2273" s="225"/>
      <c r="HAY2273" s="225"/>
      <c r="HAZ2273" s="225"/>
      <c r="HBA2273" s="225"/>
      <c r="HBB2273" s="225"/>
      <c r="HBC2273" s="225"/>
      <c r="HBD2273" s="225"/>
      <c r="HBE2273" s="225"/>
      <c r="HBF2273" s="225"/>
      <c r="HBG2273" s="225"/>
      <c r="HBH2273" s="225"/>
      <c r="HBI2273" s="225"/>
      <c r="HBJ2273" s="225"/>
      <c r="HBK2273" s="225"/>
      <c r="HBL2273" s="225"/>
      <c r="HBM2273" s="225"/>
      <c r="HBN2273" s="225"/>
      <c r="HBO2273" s="225"/>
      <c r="HBP2273" s="225"/>
      <c r="HBQ2273" s="225"/>
      <c r="HBR2273" s="225"/>
      <c r="HBS2273" s="225"/>
      <c r="HBT2273" s="225"/>
      <c r="HBU2273" s="225"/>
      <c r="HBV2273" s="225"/>
      <c r="HBW2273" s="225"/>
      <c r="HBX2273" s="225"/>
      <c r="HBY2273" s="225"/>
      <c r="HBZ2273" s="225"/>
      <c r="HCA2273" s="225"/>
      <c r="HCB2273" s="225"/>
      <c r="HCC2273" s="225"/>
      <c r="HCD2273" s="225"/>
      <c r="HCE2273" s="225"/>
      <c r="HCF2273" s="225"/>
      <c r="HCG2273" s="225"/>
      <c r="HCH2273" s="225"/>
      <c r="HCI2273" s="225"/>
      <c r="HCJ2273" s="225"/>
      <c r="HCK2273" s="225"/>
      <c r="HCL2273" s="225"/>
      <c r="HCM2273" s="225"/>
      <c r="HCN2273" s="225"/>
      <c r="HCO2273" s="225"/>
      <c r="HCP2273" s="225"/>
      <c r="HCQ2273" s="225"/>
      <c r="HCR2273" s="225"/>
      <c r="HCS2273" s="225"/>
      <c r="HCT2273" s="225"/>
      <c r="HCU2273" s="225"/>
      <c r="HCV2273" s="225"/>
      <c r="HCW2273" s="225"/>
      <c r="HCX2273" s="225"/>
      <c r="HCY2273" s="225"/>
      <c r="HCZ2273" s="225"/>
      <c r="HDA2273" s="225"/>
      <c r="HDB2273" s="225"/>
      <c r="HDC2273" s="225"/>
      <c r="HDD2273" s="225"/>
      <c r="HDE2273" s="225"/>
      <c r="HDF2273" s="225"/>
      <c r="HDG2273" s="225"/>
      <c r="HDH2273" s="225"/>
      <c r="HDI2273" s="225"/>
      <c r="HDJ2273" s="225"/>
      <c r="HDK2273" s="225"/>
      <c r="HDL2273" s="225"/>
      <c r="HDM2273" s="225"/>
      <c r="HDN2273" s="225"/>
      <c r="HDO2273" s="225"/>
      <c r="HDP2273" s="225"/>
      <c r="HDQ2273" s="225"/>
      <c r="HDR2273" s="225"/>
      <c r="HDS2273" s="225"/>
      <c r="HDT2273" s="225"/>
      <c r="HDU2273" s="225"/>
      <c r="HDV2273" s="225"/>
      <c r="HDW2273" s="225"/>
      <c r="HDX2273" s="225"/>
      <c r="HDY2273" s="225"/>
      <c r="HDZ2273" s="225"/>
      <c r="HEA2273" s="225"/>
      <c r="HEB2273" s="225"/>
      <c r="HEC2273" s="225"/>
      <c r="HED2273" s="225"/>
      <c r="HEE2273" s="225"/>
      <c r="HEF2273" s="225"/>
      <c r="HEG2273" s="225"/>
      <c r="HEH2273" s="225"/>
      <c r="HEI2273" s="225"/>
      <c r="HEJ2273" s="225"/>
      <c r="HEK2273" s="225"/>
      <c r="HEL2273" s="225"/>
      <c r="HEM2273" s="225"/>
      <c r="HEN2273" s="225"/>
      <c r="HEO2273" s="225"/>
      <c r="HEP2273" s="225"/>
      <c r="HEQ2273" s="225"/>
      <c r="HER2273" s="225"/>
      <c r="HES2273" s="225"/>
      <c r="HET2273" s="225"/>
      <c r="HEU2273" s="225"/>
      <c r="HEV2273" s="225"/>
      <c r="HEW2273" s="225"/>
      <c r="HEX2273" s="225"/>
      <c r="HEY2273" s="225"/>
      <c r="HEZ2273" s="225"/>
      <c r="HFA2273" s="225"/>
      <c r="HFB2273" s="225"/>
      <c r="HFC2273" s="225"/>
      <c r="HFD2273" s="225"/>
      <c r="HFE2273" s="225"/>
      <c r="HFF2273" s="225"/>
      <c r="HFG2273" s="225"/>
      <c r="HFH2273" s="225"/>
      <c r="HFI2273" s="225"/>
      <c r="HFJ2273" s="225"/>
      <c r="HFK2273" s="225"/>
      <c r="HFL2273" s="225"/>
      <c r="HFM2273" s="225"/>
      <c r="HFN2273" s="225"/>
      <c r="HFO2273" s="225"/>
      <c r="HFP2273" s="225"/>
      <c r="HFQ2273" s="225"/>
      <c r="HFR2273" s="225"/>
      <c r="HFS2273" s="225"/>
      <c r="HFT2273" s="225"/>
      <c r="HFU2273" s="225"/>
      <c r="HFV2273" s="225"/>
      <c r="HFW2273" s="225"/>
      <c r="HFX2273" s="225"/>
      <c r="HFY2273" s="225"/>
      <c r="HFZ2273" s="225"/>
      <c r="HGA2273" s="225"/>
      <c r="HGB2273" s="225"/>
      <c r="HGC2273" s="225"/>
      <c r="HGD2273" s="225"/>
      <c r="HGE2273" s="225"/>
      <c r="HGF2273" s="225"/>
      <c r="HGG2273" s="225"/>
      <c r="HGH2273" s="225"/>
      <c r="HGI2273" s="225"/>
      <c r="HGJ2273" s="225"/>
      <c r="HGK2273" s="225"/>
      <c r="HGL2273" s="225"/>
      <c r="HGM2273" s="225"/>
      <c r="HGN2273" s="225"/>
      <c r="HGO2273" s="225"/>
      <c r="HGP2273" s="225"/>
      <c r="HGQ2273" s="225"/>
      <c r="HGR2273" s="225"/>
      <c r="HGS2273" s="225"/>
      <c r="HGT2273" s="225"/>
      <c r="HGU2273" s="225"/>
      <c r="HGV2273" s="225"/>
      <c r="HGW2273" s="225"/>
      <c r="HGX2273" s="225"/>
      <c r="HGY2273" s="225"/>
      <c r="HGZ2273" s="225"/>
      <c r="HHA2273" s="225"/>
      <c r="HHB2273" s="225"/>
      <c r="HHC2273" s="225"/>
      <c r="HHD2273" s="225"/>
      <c r="HHE2273" s="225"/>
      <c r="HHF2273" s="225"/>
      <c r="HHG2273" s="225"/>
      <c r="HHH2273" s="225"/>
      <c r="HHI2273" s="225"/>
      <c r="HHJ2273" s="225"/>
      <c r="HHK2273" s="225"/>
      <c r="HHL2273" s="225"/>
      <c r="HHM2273" s="225"/>
      <c r="HHN2273" s="225"/>
      <c r="HHO2273" s="225"/>
      <c r="HHP2273" s="225"/>
      <c r="HHQ2273" s="225"/>
      <c r="HHR2273" s="225"/>
      <c r="HHS2273" s="225"/>
      <c r="HHT2273" s="225"/>
      <c r="HHU2273" s="225"/>
      <c r="HHV2273" s="225"/>
      <c r="HHW2273" s="225"/>
      <c r="HHX2273" s="225"/>
      <c r="HHY2273" s="225"/>
      <c r="HHZ2273" s="225"/>
      <c r="HIA2273" s="225"/>
      <c r="HIB2273" s="225"/>
      <c r="HIC2273" s="225"/>
      <c r="HID2273" s="225"/>
      <c r="HIE2273" s="225"/>
      <c r="HIF2273" s="225"/>
      <c r="HIG2273" s="225"/>
      <c r="HIH2273" s="225"/>
      <c r="HII2273" s="225"/>
      <c r="HIJ2273" s="225"/>
      <c r="HIK2273" s="225"/>
      <c r="HIL2273" s="225"/>
      <c r="HIM2273" s="225"/>
      <c r="HIN2273" s="225"/>
      <c r="HIO2273" s="225"/>
      <c r="HIP2273" s="225"/>
      <c r="HIQ2273" s="225"/>
      <c r="HIR2273" s="225"/>
      <c r="HIS2273" s="225"/>
      <c r="HIT2273" s="225"/>
      <c r="HIU2273" s="225"/>
      <c r="HIV2273" s="225"/>
      <c r="HIW2273" s="225"/>
      <c r="HIX2273" s="225"/>
      <c r="HIY2273" s="225"/>
      <c r="HIZ2273" s="225"/>
      <c r="HJA2273" s="225"/>
      <c r="HJB2273" s="225"/>
      <c r="HJC2273" s="225"/>
      <c r="HJD2273" s="225"/>
      <c r="HJE2273" s="225"/>
      <c r="HJF2273" s="225"/>
      <c r="HJG2273" s="225"/>
      <c r="HJH2273" s="225"/>
      <c r="HJI2273" s="225"/>
      <c r="HJJ2273" s="225"/>
      <c r="HJK2273" s="225"/>
      <c r="HJL2273" s="225"/>
      <c r="HJM2273" s="225"/>
      <c r="HJN2273" s="225"/>
      <c r="HJO2273" s="225"/>
      <c r="HJP2273" s="225"/>
      <c r="HJQ2273" s="225"/>
      <c r="HJR2273" s="225"/>
      <c r="HJS2273" s="225"/>
      <c r="HJT2273" s="225"/>
      <c r="HJU2273" s="225"/>
      <c r="HJV2273" s="225"/>
      <c r="HJW2273" s="225"/>
      <c r="HJX2273" s="225"/>
      <c r="HJY2273" s="225"/>
      <c r="HJZ2273" s="225"/>
      <c r="HKA2273" s="225"/>
      <c r="HKB2273" s="225"/>
      <c r="HKC2273" s="225"/>
      <c r="HKD2273" s="225"/>
      <c r="HKE2273" s="225"/>
      <c r="HKF2273" s="225"/>
      <c r="HKG2273" s="225"/>
      <c r="HKH2273" s="225"/>
      <c r="HKI2273" s="225"/>
      <c r="HKJ2273" s="225"/>
      <c r="HKK2273" s="225"/>
      <c r="HKL2273" s="225"/>
      <c r="HKM2273" s="225"/>
      <c r="HKN2273" s="225"/>
      <c r="HKO2273" s="225"/>
      <c r="HKP2273" s="225"/>
      <c r="HKQ2273" s="225"/>
      <c r="HKR2273" s="225"/>
      <c r="HKS2273" s="225"/>
      <c r="HKT2273" s="225"/>
      <c r="HKU2273" s="225"/>
      <c r="HKV2273" s="225"/>
      <c r="HKW2273" s="225"/>
      <c r="HKX2273" s="225"/>
      <c r="HKY2273" s="225"/>
      <c r="HKZ2273" s="225"/>
      <c r="HLA2273" s="225"/>
      <c r="HLB2273" s="225"/>
      <c r="HLC2273" s="225"/>
      <c r="HLD2273" s="225"/>
      <c r="HLE2273" s="225"/>
      <c r="HLF2273" s="225"/>
      <c r="HLG2273" s="225"/>
      <c r="HLH2273" s="225"/>
      <c r="HLI2273" s="225"/>
      <c r="HLJ2273" s="225"/>
      <c r="HLK2273" s="225"/>
      <c r="HLL2273" s="225"/>
      <c r="HLM2273" s="225"/>
      <c r="HLN2273" s="225"/>
      <c r="HLO2273" s="225"/>
      <c r="HLP2273" s="225"/>
      <c r="HLQ2273" s="225"/>
      <c r="HLR2273" s="225"/>
      <c r="HLS2273" s="225"/>
      <c r="HLT2273" s="225"/>
      <c r="HLU2273" s="225"/>
      <c r="HLV2273" s="225"/>
      <c r="HLW2273" s="225"/>
      <c r="HLX2273" s="225"/>
      <c r="HLY2273" s="225"/>
      <c r="HLZ2273" s="225"/>
      <c r="HMA2273" s="225"/>
      <c r="HMB2273" s="225"/>
      <c r="HMC2273" s="225"/>
      <c r="HMD2273" s="225"/>
      <c r="HME2273" s="225"/>
      <c r="HMF2273" s="225"/>
      <c r="HMG2273" s="225"/>
      <c r="HMH2273" s="225"/>
      <c r="HMI2273" s="225"/>
      <c r="HMJ2273" s="225"/>
      <c r="HMK2273" s="225"/>
      <c r="HML2273" s="225"/>
      <c r="HMM2273" s="225"/>
      <c r="HMN2273" s="225"/>
      <c r="HMO2273" s="225"/>
      <c r="HMP2273" s="225"/>
      <c r="HMQ2273" s="225"/>
      <c r="HMR2273" s="225"/>
      <c r="HMS2273" s="225"/>
      <c r="HMT2273" s="225"/>
      <c r="HMU2273" s="225"/>
      <c r="HMV2273" s="225"/>
      <c r="HMW2273" s="225"/>
      <c r="HMX2273" s="225"/>
      <c r="HMY2273" s="225"/>
      <c r="HMZ2273" s="225"/>
      <c r="HNA2273" s="225"/>
      <c r="HNB2273" s="225"/>
      <c r="HNC2273" s="225"/>
      <c r="HND2273" s="225"/>
      <c r="HNE2273" s="225"/>
      <c r="HNF2273" s="225"/>
      <c r="HNG2273" s="225"/>
      <c r="HNH2273" s="225"/>
      <c r="HNI2273" s="225"/>
      <c r="HNJ2273" s="225"/>
      <c r="HNK2273" s="225"/>
      <c r="HNL2273" s="225"/>
      <c r="HNM2273" s="225"/>
      <c r="HNN2273" s="225"/>
      <c r="HNO2273" s="225"/>
      <c r="HNP2273" s="225"/>
      <c r="HNQ2273" s="225"/>
      <c r="HNR2273" s="225"/>
      <c r="HNS2273" s="225"/>
      <c r="HNT2273" s="225"/>
      <c r="HNU2273" s="225"/>
      <c r="HNV2273" s="225"/>
      <c r="HNW2273" s="225"/>
      <c r="HNX2273" s="225"/>
      <c r="HNY2273" s="225"/>
      <c r="HNZ2273" s="225"/>
      <c r="HOA2273" s="225"/>
      <c r="HOB2273" s="225"/>
      <c r="HOC2273" s="225"/>
      <c r="HOD2273" s="225"/>
      <c r="HOE2273" s="225"/>
      <c r="HOF2273" s="225"/>
      <c r="HOG2273" s="225"/>
      <c r="HOH2273" s="225"/>
      <c r="HOI2273" s="225"/>
      <c r="HOJ2273" s="225"/>
      <c r="HOK2273" s="225"/>
      <c r="HOL2273" s="225"/>
      <c r="HOM2273" s="225"/>
      <c r="HON2273" s="225"/>
      <c r="HOO2273" s="225"/>
      <c r="HOP2273" s="225"/>
      <c r="HOQ2273" s="225"/>
      <c r="HOR2273" s="225"/>
      <c r="HOS2273" s="225"/>
      <c r="HOT2273" s="225"/>
      <c r="HOU2273" s="225"/>
      <c r="HOV2273" s="225"/>
      <c r="HOW2273" s="225"/>
      <c r="HOX2273" s="225"/>
      <c r="HOY2273" s="225"/>
      <c r="HOZ2273" s="225"/>
      <c r="HPA2273" s="225"/>
      <c r="HPB2273" s="225"/>
      <c r="HPC2273" s="225"/>
      <c r="HPD2273" s="225"/>
      <c r="HPE2273" s="225"/>
      <c r="HPF2273" s="225"/>
      <c r="HPG2273" s="225"/>
      <c r="HPH2273" s="225"/>
      <c r="HPI2273" s="225"/>
      <c r="HPJ2273" s="225"/>
      <c r="HPK2273" s="225"/>
      <c r="HPL2273" s="225"/>
      <c r="HPM2273" s="225"/>
      <c r="HPN2273" s="225"/>
      <c r="HPO2273" s="225"/>
      <c r="HPP2273" s="225"/>
      <c r="HPQ2273" s="225"/>
      <c r="HPR2273" s="225"/>
      <c r="HPS2273" s="225"/>
      <c r="HPT2273" s="225"/>
      <c r="HPU2273" s="225"/>
      <c r="HPV2273" s="225"/>
      <c r="HPW2273" s="225"/>
      <c r="HPX2273" s="225"/>
      <c r="HPY2273" s="225"/>
      <c r="HPZ2273" s="225"/>
      <c r="HQA2273" s="225"/>
      <c r="HQB2273" s="225"/>
      <c r="HQC2273" s="225"/>
      <c r="HQD2273" s="225"/>
      <c r="HQE2273" s="225"/>
      <c r="HQF2273" s="225"/>
      <c r="HQG2273" s="225"/>
      <c r="HQH2273" s="225"/>
      <c r="HQI2273" s="225"/>
      <c r="HQJ2273" s="225"/>
      <c r="HQK2273" s="225"/>
      <c r="HQL2273" s="225"/>
      <c r="HQM2273" s="225"/>
      <c r="HQN2273" s="225"/>
      <c r="HQO2273" s="225"/>
      <c r="HQP2273" s="225"/>
      <c r="HQQ2273" s="225"/>
      <c r="HQR2273" s="225"/>
      <c r="HQS2273" s="225"/>
      <c r="HQT2273" s="225"/>
      <c r="HQU2273" s="225"/>
      <c r="HQV2273" s="225"/>
      <c r="HQW2273" s="225"/>
      <c r="HQX2273" s="225"/>
      <c r="HQY2273" s="225"/>
      <c r="HQZ2273" s="225"/>
      <c r="HRA2273" s="225"/>
      <c r="HRB2273" s="225"/>
      <c r="HRC2273" s="225"/>
      <c r="HRD2273" s="225"/>
      <c r="HRE2273" s="225"/>
      <c r="HRF2273" s="225"/>
      <c r="HRG2273" s="225"/>
      <c r="HRH2273" s="225"/>
      <c r="HRI2273" s="225"/>
      <c r="HRJ2273" s="225"/>
      <c r="HRK2273" s="225"/>
      <c r="HRL2273" s="225"/>
      <c r="HRM2273" s="225"/>
      <c r="HRN2273" s="225"/>
      <c r="HRO2273" s="225"/>
      <c r="HRP2273" s="225"/>
      <c r="HRQ2273" s="225"/>
      <c r="HRR2273" s="225"/>
      <c r="HRS2273" s="225"/>
      <c r="HRT2273" s="225"/>
      <c r="HRU2273" s="225"/>
      <c r="HRV2273" s="225"/>
      <c r="HRW2273" s="225"/>
      <c r="HRX2273" s="225"/>
      <c r="HRY2273" s="225"/>
      <c r="HRZ2273" s="225"/>
      <c r="HSA2273" s="225"/>
      <c r="HSB2273" s="225"/>
      <c r="HSC2273" s="225"/>
      <c r="HSD2273" s="225"/>
      <c r="HSE2273" s="225"/>
      <c r="HSF2273" s="225"/>
      <c r="HSG2273" s="225"/>
      <c r="HSH2273" s="225"/>
      <c r="HSI2273" s="225"/>
      <c r="HSJ2273" s="225"/>
      <c r="HSK2273" s="225"/>
      <c r="HSL2273" s="225"/>
      <c r="HSM2273" s="225"/>
      <c r="HSN2273" s="225"/>
      <c r="HSO2273" s="225"/>
      <c r="HSP2273" s="225"/>
      <c r="HSQ2273" s="225"/>
      <c r="HSR2273" s="225"/>
      <c r="HSS2273" s="225"/>
      <c r="HST2273" s="225"/>
      <c r="HSU2273" s="225"/>
      <c r="HSV2273" s="225"/>
      <c r="HSW2273" s="225"/>
      <c r="HSX2273" s="225"/>
      <c r="HSY2273" s="225"/>
      <c r="HSZ2273" s="225"/>
      <c r="HTA2273" s="225"/>
      <c r="HTB2273" s="225"/>
      <c r="HTC2273" s="225"/>
      <c r="HTD2273" s="225"/>
      <c r="HTE2273" s="225"/>
      <c r="HTF2273" s="225"/>
      <c r="HTG2273" s="225"/>
      <c r="HTH2273" s="225"/>
      <c r="HTI2273" s="225"/>
      <c r="HTJ2273" s="225"/>
      <c r="HTK2273" s="225"/>
      <c r="HTL2273" s="225"/>
      <c r="HTM2273" s="225"/>
      <c r="HTN2273" s="225"/>
      <c r="HTO2273" s="225"/>
      <c r="HTP2273" s="225"/>
      <c r="HTQ2273" s="225"/>
      <c r="HTR2273" s="225"/>
      <c r="HTS2273" s="225"/>
      <c r="HTT2273" s="225"/>
      <c r="HTU2273" s="225"/>
      <c r="HTV2273" s="225"/>
      <c r="HTW2273" s="225"/>
      <c r="HTX2273" s="225"/>
      <c r="HTY2273" s="225"/>
      <c r="HTZ2273" s="225"/>
      <c r="HUA2273" s="225"/>
      <c r="HUB2273" s="225"/>
      <c r="HUC2273" s="225"/>
      <c r="HUD2273" s="225"/>
      <c r="HUE2273" s="225"/>
      <c r="HUF2273" s="225"/>
      <c r="HUG2273" s="225"/>
      <c r="HUH2273" s="225"/>
      <c r="HUI2273" s="225"/>
      <c r="HUJ2273" s="225"/>
      <c r="HUK2273" s="225"/>
      <c r="HUL2273" s="225"/>
      <c r="HUM2273" s="225"/>
      <c r="HUN2273" s="225"/>
      <c r="HUO2273" s="225"/>
      <c r="HUP2273" s="225"/>
      <c r="HUQ2273" s="225"/>
      <c r="HUR2273" s="225"/>
      <c r="HUS2273" s="225"/>
      <c r="HUT2273" s="225"/>
      <c r="HUU2273" s="225"/>
      <c r="HUV2273" s="225"/>
      <c r="HUW2273" s="225"/>
      <c r="HUX2273" s="225"/>
      <c r="HUY2273" s="225"/>
      <c r="HUZ2273" s="225"/>
      <c r="HVA2273" s="225"/>
      <c r="HVB2273" s="225"/>
      <c r="HVC2273" s="225"/>
      <c r="HVD2273" s="225"/>
      <c r="HVE2273" s="225"/>
      <c r="HVF2273" s="225"/>
      <c r="HVG2273" s="225"/>
      <c r="HVH2273" s="225"/>
      <c r="HVI2273" s="225"/>
      <c r="HVJ2273" s="225"/>
      <c r="HVK2273" s="225"/>
      <c r="HVL2273" s="225"/>
      <c r="HVM2273" s="225"/>
      <c r="HVN2273" s="225"/>
      <c r="HVO2273" s="225"/>
      <c r="HVP2273" s="225"/>
      <c r="HVQ2273" s="225"/>
      <c r="HVR2273" s="225"/>
      <c r="HVS2273" s="225"/>
      <c r="HVT2273" s="225"/>
      <c r="HVU2273" s="225"/>
      <c r="HVV2273" s="225"/>
      <c r="HVW2273" s="225"/>
      <c r="HVX2273" s="225"/>
      <c r="HVY2273" s="225"/>
      <c r="HVZ2273" s="225"/>
      <c r="HWA2273" s="225"/>
      <c r="HWB2273" s="225"/>
      <c r="HWC2273" s="225"/>
      <c r="HWD2273" s="225"/>
      <c r="HWE2273" s="225"/>
      <c r="HWF2273" s="225"/>
      <c r="HWG2273" s="225"/>
      <c r="HWH2273" s="225"/>
      <c r="HWI2273" s="225"/>
      <c r="HWJ2273" s="225"/>
      <c r="HWK2273" s="225"/>
      <c r="HWL2273" s="225"/>
      <c r="HWM2273" s="225"/>
      <c r="HWN2273" s="225"/>
      <c r="HWO2273" s="225"/>
      <c r="HWP2273" s="225"/>
      <c r="HWQ2273" s="225"/>
      <c r="HWR2273" s="225"/>
      <c r="HWS2273" s="225"/>
      <c r="HWT2273" s="225"/>
      <c r="HWU2273" s="225"/>
      <c r="HWV2273" s="225"/>
      <c r="HWW2273" s="225"/>
      <c r="HWX2273" s="225"/>
      <c r="HWY2273" s="225"/>
      <c r="HWZ2273" s="225"/>
      <c r="HXA2273" s="225"/>
      <c r="HXB2273" s="225"/>
      <c r="HXC2273" s="225"/>
      <c r="HXD2273" s="225"/>
      <c r="HXE2273" s="225"/>
      <c r="HXF2273" s="225"/>
      <c r="HXG2273" s="225"/>
      <c r="HXH2273" s="225"/>
      <c r="HXI2273" s="225"/>
      <c r="HXJ2273" s="225"/>
      <c r="HXK2273" s="225"/>
      <c r="HXL2273" s="225"/>
      <c r="HXM2273" s="225"/>
      <c r="HXN2273" s="225"/>
      <c r="HXO2273" s="225"/>
      <c r="HXP2273" s="225"/>
      <c r="HXQ2273" s="225"/>
      <c r="HXR2273" s="225"/>
      <c r="HXS2273" s="225"/>
      <c r="HXT2273" s="225"/>
      <c r="HXU2273" s="225"/>
      <c r="HXV2273" s="225"/>
      <c r="HXW2273" s="225"/>
      <c r="HXX2273" s="225"/>
      <c r="HXY2273" s="225"/>
      <c r="HXZ2273" s="225"/>
      <c r="HYA2273" s="225"/>
      <c r="HYB2273" s="225"/>
      <c r="HYC2273" s="225"/>
      <c r="HYD2273" s="225"/>
      <c r="HYE2273" s="225"/>
      <c r="HYF2273" s="225"/>
      <c r="HYG2273" s="225"/>
      <c r="HYH2273" s="225"/>
      <c r="HYI2273" s="225"/>
      <c r="HYJ2273" s="225"/>
      <c r="HYK2273" s="225"/>
      <c r="HYL2273" s="225"/>
      <c r="HYM2273" s="225"/>
      <c r="HYN2273" s="225"/>
      <c r="HYO2273" s="225"/>
      <c r="HYP2273" s="225"/>
      <c r="HYQ2273" s="225"/>
      <c r="HYR2273" s="225"/>
      <c r="HYS2273" s="225"/>
      <c r="HYT2273" s="225"/>
      <c r="HYU2273" s="225"/>
      <c r="HYV2273" s="225"/>
      <c r="HYW2273" s="225"/>
      <c r="HYX2273" s="225"/>
      <c r="HYY2273" s="225"/>
      <c r="HYZ2273" s="225"/>
      <c r="HZA2273" s="225"/>
      <c r="HZB2273" s="225"/>
      <c r="HZC2273" s="225"/>
      <c r="HZD2273" s="225"/>
      <c r="HZE2273" s="225"/>
      <c r="HZF2273" s="225"/>
      <c r="HZG2273" s="225"/>
      <c r="HZH2273" s="225"/>
      <c r="HZI2273" s="225"/>
      <c r="HZJ2273" s="225"/>
      <c r="HZK2273" s="225"/>
      <c r="HZL2273" s="225"/>
      <c r="HZM2273" s="225"/>
      <c r="HZN2273" s="225"/>
      <c r="HZO2273" s="225"/>
      <c r="HZP2273" s="225"/>
      <c r="HZQ2273" s="225"/>
      <c r="HZR2273" s="225"/>
      <c r="HZS2273" s="225"/>
      <c r="HZT2273" s="225"/>
      <c r="HZU2273" s="225"/>
      <c r="HZV2273" s="225"/>
      <c r="HZW2273" s="225"/>
      <c r="HZX2273" s="225"/>
      <c r="HZY2273" s="225"/>
      <c r="HZZ2273" s="225"/>
      <c r="IAA2273" s="225"/>
      <c r="IAB2273" s="225"/>
      <c r="IAC2273" s="225"/>
      <c r="IAD2273" s="225"/>
      <c r="IAE2273" s="225"/>
      <c r="IAF2273" s="225"/>
      <c r="IAG2273" s="225"/>
      <c r="IAH2273" s="225"/>
      <c r="IAI2273" s="225"/>
      <c r="IAJ2273" s="225"/>
      <c r="IAK2273" s="225"/>
      <c r="IAL2273" s="225"/>
      <c r="IAM2273" s="225"/>
      <c r="IAN2273" s="225"/>
      <c r="IAO2273" s="225"/>
      <c r="IAP2273" s="225"/>
      <c r="IAQ2273" s="225"/>
      <c r="IAR2273" s="225"/>
      <c r="IAS2273" s="225"/>
      <c r="IAT2273" s="225"/>
      <c r="IAU2273" s="225"/>
      <c r="IAV2273" s="225"/>
      <c r="IAW2273" s="225"/>
      <c r="IAX2273" s="225"/>
      <c r="IAY2273" s="225"/>
      <c r="IAZ2273" s="225"/>
      <c r="IBA2273" s="225"/>
      <c r="IBB2273" s="225"/>
      <c r="IBC2273" s="225"/>
      <c r="IBD2273" s="225"/>
      <c r="IBE2273" s="225"/>
      <c r="IBF2273" s="225"/>
      <c r="IBG2273" s="225"/>
      <c r="IBH2273" s="225"/>
      <c r="IBI2273" s="225"/>
      <c r="IBJ2273" s="225"/>
      <c r="IBK2273" s="225"/>
      <c r="IBL2273" s="225"/>
      <c r="IBM2273" s="225"/>
      <c r="IBN2273" s="225"/>
      <c r="IBO2273" s="225"/>
      <c r="IBP2273" s="225"/>
      <c r="IBQ2273" s="225"/>
      <c r="IBR2273" s="225"/>
      <c r="IBS2273" s="225"/>
      <c r="IBT2273" s="225"/>
      <c r="IBU2273" s="225"/>
      <c r="IBV2273" s="225"/>
      <c r="IBW2273" s="225"/>
      <c r="IBX2273" s="225"/>
      <c r="IBY2273" s="225"/>
      <c r="IBZ2273" s="225"/>
      <c r="ICA2273" s="225"/>
      <c r="ICB2273" s="225"/>
      <c r="ICC2273" s="225"/>
      <c r="ICD2273" s="225"/>
      <c r="ICE2273" s="225"/>
      <c r="ICF2273" s="225"/>
      <c r="ICG2273" s="225"/>
      <c r="ICH2273" s="225"/>
      <c r="ICI2273" s="225"/>
      <c r="ICJ2273" s="225"/>
      <c r="ICK2273" s="225"/>
      <c r="ICL2273" s="225"/>
      <c r="ICM2273" s="225"/>
      <c r="ICN2273" s="225"/>
      <c r="ICO2273" s="225"/>
      <c r="ICP2273" s="225"/>
      <c r="ICQ2273" s="225"/>
      <c r="ICR2273" s="225"/>
      <c r="ICS2273" s="225"/>
      <c r="ICT2273" s="225"/>
      <c r="ICU2273" s="225"/>
      <c r="ICV2273" s="225"/>
      <c r="ICW2273" s="225"/>
      <c r="ICX2273" s="225"/>
      <c r="ICY2273" s="225"/>
      <c r="ICZ2273" s="225"/>
      <c r="IDA2273" s="225"/>
      <c r="IDB2273" s="225"/>
      <c r="IDC2273" s="225"/>
      <c r="IDD2273" s="225"/>
      <c r="IDE2273" s="225"/>
      <c r="IDF2273" s="225"/>
      <c r="IDG2273" s="225"/>
      <c r="IDH2273" s="225"/>
      <c r="IDI2273" s="225"/>
      <c r="IDJ2273" s="225"/>
      <c r="IDK2273" s="225"/>
      <c r="IDL2273" s="225"/>
      <c r="IDM2273" s="225"/>
      <c r="IDN2273" s="225"/>
      <c r="IDO2273" s="225"/>
      <c r="IDP2273" s="225"/>
      <c r="IDQ2273" s="225"/>
      <c r="IDR2273" s="225"/>
      <c r="IDS2273" s="225"/>
      <c r="IDT2273" s="225"/>
      <c r="IDU2273" s="225"/>
      <c r="IDV2273" s="225"/>
      <c r="IDW2273" s="225"/>
      <c r="IDX2273" s="225"/>
      <c r="IDY2273" s="225"/>
      <c r="IDZ2273" s="225"/>
      <c r="IEA2273" s="225"/>
      <c r="IEB2273" s="225"/>
      <c r="IEC2273" s="225"/>
      <c r="IED2273" s="225"/>
      <c r="IEE2273" s="225"/>
      <c r="IEF2273" s="225"/>
      <c r="IEG2273" s="225"/>
      <c r="IEH2273" s="225"/>
      <c r="IEI2273" s="225"/>
      <c r="IEJ2273" s="225"/>
      <c r="IEK2273" s="225"/>
      <c r="IEL2273" s="225"/>
      <c r="IEM2273" s="225"/>
      <c r="IEN2273" s="225"/>
      <c r="IEO2273" s="225"/>
      <c r="IEP2273" s="225"/>
      <c r="IEQ2273" s="225"/>
      <c r="IER2273" s="225"/>
      <c r="IES2273" s="225"/>
      <c r="IET2273" s="225"/>
      <c r="IEU2273" s="225"/>
      <c r="IEV2273" s="225"/>
      <c r="IEW2273" s="225"/>
      <c r="IEX2273" s="225"/>
      <c r="IEY2273" s="225"/>
      <c r="IEZ2273" s="225"/>
      <c r="IFA2273" s="225"/>
      <c r="IFB2273" s="225"/>
      <c r="IFC2273" s="225"/>
      <c r="IFD2273" s="225"/>
      <c r="IFE2273" s="225"/>
      <c r="IFF2273" s="225"/>
      <c r="IFG2273" s="225"/>
      <c r="IFH2273" s="225"/>
      <c r="IFI2273" s="225"/>
      <c r="IFJ2273" s="225"/>
      <c r="IFK2273" s="225"/>
      <c r="IFL2273" s="225"/>
      <c r="IFM2273" s="225"/>
      <c r="IFN2273" s="225"/>
      <c r="IFO2273" s="225"/>
      <c r="IFP2273" s="225"/>
      <c r="IFQ2273" s="225"/>
      <c r="IFR2273" s="225"/>
      <c r="IFS2273" s="225"/>
      <c r="IFT2273" s="225"/>
      <c r="IFU2273" s="225"/>
      <c r="IFV2273" s="225"/>
      <c r="IFW2273" s="225"/>
      <c r="IFX2273" s="225"/>
      <c r="IFY2273" s="225"/>
      <c r="IFZ2273" s="225"/>
      <c r="IGA2273" s="225"/>
      <c r="IGB2273" s="225"/>
      <c r="IGC2273" s="225"/>
      <c r="IGD2273" s="225"/>
      <c r="IGE2273" s="225"/>
      <c r="IGF2273" s="225"/>
      <c r="IGG2273" s="225"/>
      <c r="IGH2273" s="225"/>
      <c r="IGI2273" s="225"/>
      <c r="IGJ2273" s="225"/>
      <c r="IGK2273" s="225"/>
      <c r="IGL2273" s="225"/>
      <c r="IGM2273" s="225"/>
      <c r="IGN2273" s="225"/>
      <c r="IGO2273" s="225"/>
      <c r="IGP2273" s="225"/>
      <c r="IGQ2273" s="225"/>
      <c r="IGR2273" s="225"/>
      <c r="IGS2273" s="225"/>
      <c r="IGT2273" s="225"/>
      <c r="IGU2273" s="225"/>
      <c r="IGV2273" s="225"/>
      <c r="IGW2273" s="225"/>
      <c r="IGX2273" s="225"/>
      <c r="IGY2273" s="225"/>
      <c r="IGZ2273" s="225"/>
      <c r="IHA2273" s="225"/>
      <c r="IHB2273" s="225"/>
      <c r="IHC2273" s="225"/>
      <c r="IHD2273" s="225"/>
      <c r="IHE2273" s="225"/>
      <c r="IHF2273" s="225"/>
      <c r="IHG2273" s="225"/>
      <c r="IHH2273" s="225"/>
      <c r="IHI2273" s="225"/>
      <c r="IHJ2273" s="225"/>
      <c r="IHK2273" s="225"/>
      <c r="IHL2273" s="225"/>
      <c r="IHM2273" s="225"/>
      <c r="IHN2273" s="225"/>
      <c r="IHO2273" s="225"/>
      <c r="IHP2273" s="225"/>
      <c r="IHQ2273" s="225"/>
      <c r="IHR2273" s="225"/>
      <c r="IHS2273" s="225"/>
      <c r="IHT2273" s="225"/>
      <c r="IHU2273" s="225"/>
      <c r="IHV2273" s="225"/>
      <c r="IHW2273" s="225"/>
      <c r="IHX2273" s="225"/>
      <c r="IHY2273" s="225"/>
      <c r="IHZ2273" s="225"/>
      <c r="IIA2273" s="225"/>
      <c r="IIB2273" s="225"/>
      <c r="IIC2273" s="225"/>
      <c r="IID2273" s="225"/>
      <c r="IIE2273" s="225"/>
      <c r="IIF2273" s="225"/>
      <c r="IIG2273" s="225"/>
      <c r="IIH2273" s="225"/>
      <c r="III2273" s="225"/>
      <c r="IIJ2273" s="225"/>
      <c r="IIK2273" s="225"/>
      <c r="IIL2273" s="225"/>
      <c r="IIM2273" s="225"/>
      <c r="IIN2273" s="225"/>
      <c r="IIO2273" s="225"/>
      <c r="IIP2273" s="225"/>
      <c r="IIQ2273" s="225"/>
      <c r="IIR2273" s="225"/>
      <c r="IIS2273" s="225"/>
      <c r="IIT2273" s="225"/>
      <c r="IIU2273" s="225"/>
      <c r="IIV2273" s="225"/>
      <c r="IIW2273" s="225"/>
      <c r="IIX2273" s="225"/>
      <c r="IIY2273" s="225"/>
      <c r="IIZ2273" s="225"/>
      <c r="IJA2273" s="225"/>
      <c r="IJB2273" s="225"/>
      <c r="IJC2273" s="225"/>
      <c r="IJD2273" s="225"/>
      <c r="IJE2273" s="225"/>
      <c r="IJF2273" s="225"/>
      <c r="IJG2273" s="225"/>
      <c r="IJH2273" s="225"/>
      <c r="IJI2273" s="225"/>
      <c r="IJJ2273" s="225"/>
      <c r="IJK2273" s="225"/>
      <c r="IJL2273" s="225"/>
      <c r="IJM2273" s="225"/>
      <c r="IJN2273" s="225"/>
      <c r="IJO2273" s="225"/>
      <c r="IJP2273" s="225"/>
      <c r="IJQ2273" s="225"/>
      <c r="IJR2273" s="225"/>
      <c r="IJS2273" s="225"/>
      <c r="IJT2273" s="225"/>
      <c r="IJU2273" s="225"/>
      <c r="IJV2273" s="225"/>
      <c r="IJW2273" s="225"/>
      <c r="IJX2273" s="225"/>
      <c r="IJY2273" s="225"/>
      <c r="IJZ2273" s="225"/>
      <c r="IKA2273" s="225"/>
      <c r="IKB2273" s="225"/>
      <c r="IKC2273" s="225"/>
      <c r="IKD2273" s="225"/>
      <c r="IKE2273" s="225"/>
      <c r="IKF2273" s="225"/>
      <c r="IKG2273" s="225"/>
      <c r="IKH2273" s="225"/>
      <c r="IKI2273" s="225"/>
      <c r="IKJ2273" s="225"/>
      <c r="IKK2273" s="225"/>
      <c r="IKL2273" s="225"/>
      <c r="IKM2273" s="225"/>
      <c r="IKN2273" s="225"/>
      <c r="IKO2273" s="225"/>
      <c r="IKP2273" s="225"/>
      <c r="IKQ2273" s="225"/>
      <c r="IKR2273" s="225"/>
      <c r="IKS2273" s="225"/>
      <c r="IKT2273" s="225"/>
      <c r="IKU2273" s="225"/>
      <c r="IKV2273" s="225"/>
      <c r="IKW2273" s="225"/>
      <c r="IKX2273" s="225"/>
      <c r="IKY2273" s="225"/>
      <c r="IKZ2273" s="225"/>
      <c r="ILA2273" s="225"/>
      <c r="ILB2273" s="225"/>
      <c r="ILC2273" s="225"/>
      <c r="ILD2273" s="225"/>
      <c r="ILE2273" s="225"/>
      <c r="ILF2273" s="225"/>
      <c r="ILG2273" s="225"/>
      <c r="ILH2273" s="225"/>
      <c r="ILI2273" s="225"/>
      <c r="ILJ2273" s="225"/>
      <c r="ILK2273" s="225"/>
      <c r="ILL2273" s="225"/>
      <c r="ILM2273" s="225"/>
      <c r="ILN2273" s="225"/>
      <c r="ILO2273" s="225"/>
      <c r="ILP2273" s="225"/>
      <c r="ILQ2273" s="225"/>
      <c r="ILR2273" s="225"/>
      <c r="ILS2273" s="225"/>
      <c r="ILT2273" s="225"/>
      <c r="ILU2273" s="225"/>
      <c r="ILV2273" s="225"/>
      <c r="ILW2273" s="225"/>
      <c r="ILX2273" s="225"/>
      <c r="ILY2273" s="225"/>
      <c r="ILZ2273" s="225"/>
      <c r="IMA2273" s="225"/>
      <c r="IMB2273" s="225"/>
      <c r="IMC2273" s="225"/>
      <c r="IMD2273" s="225"/>
      <c r="IME2273" s="225"/>
      <c r="IMF2273" s="225"/>
      <c r="IMG2273" s="225"/>
      <c r="IMH2273" s="225"/>
      <c r="IMI2273" s="225"/>
      <c r="IMJ2273" s="225"/>
      <c r="IMK2273" s="225"/>
      <c r="IML2273" s="225"/>
      <c r="IMM2273" s="225"/>
      <c r="IMN2273" s="225"/>
      <c r="IMO2273" s="225"/>
      <c r="IMP2273" s="225"/>
      <c r="IMQ2273" s="225"/>
      <c r="IMR2273" s="225"/>
      <c r="IMS2273" s="225"/>
      <c r="IMT2273" s="225"/>
      <c r="IMU2273" s="225"/>
      <c r="IMV2273" s="225"/>
      <c r="IMW2273" s="225"/>
      <c r="IMX2273" s="225"/>
      <c r="IMY2273" s="225"/>
      <c r="IMZ2273" s="225"/>
      <c r="INA2273" s="225"/>
      <c r="INB2273" s="225"/>
      <c r="INC2273" s="225"/>
      <c r="IND2273" s="225"/>
      <c r="INE2273" s="225"/>
      <c r="INF2273" s="225"/>
      <c r="ING2273" s="225"/>
      <c r="INH2273" s="225"/>
      <c r="INI2273" s="225"/>
      <c r="INJ2273" s="225"/>
      <c r="INK2273" s="225"/>
      <c r="INL2273" s="225"/>
      <c r="INM2273" s="225"/>
      <c r="INN2273" s="225"/>
      <c r="INO2273" s="225"/>
      <c r="INP2273" s="225"/>
      <c r="INQ2273" s="225"/>
      <c r="INR2273" s="225"/>
      <c r="INS2273" s="225"/>
      <c r="INT2273" s="225"/>
      <c r="INU2273" s="225"/>
      <c r="INV2273" s="225"/>
      <c r="INW2273" s="225"/>
      <c r="INX2273" s="225"/>
      <c r="INY2273" s="225"/>
      <c r="INZ2273" s="225"/>
      <c r="IOA2273" s="225"/>
      <c r="IOB2273" s="225"/>
      <c r="IOC2273" s="225"/>
      <c r="IOD2273" s="225"/>
      <c r="IOE2273" s="225"/>
      <c r="IOF2273" s="225"/>
      <c r="IOG2273" s="225"/>
      <c r="IOH2273" s="225"/>
      <c r="IOI2273" s="225"/>
      <c r="IOJ2273" s="225"/>
      <c r="IOK2273" s="225"/>
      <c r="IOL2273" s="225"/>
      <c r="IOM2273" s="225"/>
      <c r="ION2273" s="225"/>
      <c r="IOO2273" s="225"/>
      <c r="IOP2273" s="225"/>
      <c r="IOQ2273" s="225"/>
      <c r="IOR2273" s="225"/>
      <c r="IOS2273" s="225"/>
      <c r="IOT2273" s="225"/>
      <c r="IOU2273" s="225"/>
      <c r="IOV2273" s="225"/>
      <c r="IOW2273" s="225"/>
      <c r="IOX2273" s="225"/>
      <c r="IOY2273" s="225"/>
      <c r="IOZ2273" s="225"/>
      <c r="IPA2273" s="225"/>
      <c r="IPB2273" s="225"/>
      <c r="IPC2273" s="225"/>
      <c r="IPD2273" s="225"/>
      <c r="IPE2273" s="225"/>
      <c r="IPF2273" s="225"/>
      <c r="IPG2273" s="225"/>
      <c r="IPH2273" s="225"/>
      <c r="IPI2273" s="225"/>
      <c r="IPJ2273" s="225"/>
      <c r="IPK2273" s="225"/>
      <c r="IPL2273" s="225"/>
      <c r="IPM2273" s="225"/>
      <c r="IPN2273" s="225"/>
      <c r="IPO2273" s="225"/>
      <c r="IPP2273" s="225"/>
      <c r="IPQ2273" s="225"/>
      <c r="IPR2273" s="225"/>
      <c r="IPS2273" s="225"/>
      <c r="IPT2273" s="225"/>
      <c r="IPU2273" s="225"/>
      <c r="IPV2273" s="225"/>
      <c r="IPW2273" s="225"/>
      <c r="IPX2273" s="225"/>
      <c r="IPY2273" s="225"/>
      <c r="IPZ2273" s="225"/>
      <c r="IQA2273" s="225"/>
      <c r="IQB2273" s="225"/>
      <c r="IQC2273" s="225"/>
      <c r="IQD2273" s="225"/>
      <c r="IQE2273" s="225"/>
      <c r="IQF2273" s="225"/>
      <c r="IQG2273" s="225"/>
      <c r="IQH2273" s="225"/>
      <c r="IQI2273" s="225"/>
      <c r="IQJ2273" s="225"/>
      <c r="IQK2273" s="225"/>
      <c r="IQL2273" s="225"/>
      <c r="IQM2273" s="225"/>
      <c r="IQN2273" s="225"/>
      <c r="IQO2273" s="225"/>
      <c r="IQP2273" s="225"/>
      <c r="IQQ2273" s="225"/>
      <c r="IQR2273" s="225"/>
      <c r="IQS2273" s="225"/>
      <c r="IQT2273" s="225"/>
      <c r="IQU2273" s="225"/>
      <c r="IQV2273" s="225"/>
      <c r="IQW2273" s="225"/>
      <c r="IQX2273" s="225"/>
      <c r="IQY2273" s="225"/>
      <c r="IQZ2273" s="225"/>
      <c r="IRA2273" s="225"/>
      <c r="IRB2273" s="225"/>
      <c r="IRC2273" s="225"/>
      <c r="IRD2273" s="225"/>
      <c r="IRE2273" s="225"/>
      <c r="IRF2273" s="225"/>
      <c r="IRG2273" s="225"/>
      <c r="IRH2273" s="225"/>
      <c r="IRI2273" s="225"/>
      <c r="IRJ2273" s="225"/>
      <c r="IRK2273" s="225"/>
      <c r="IRL2273" s="225"/>
      <c r="IRM2273" s="225"/>
      <c r="IRN2273" s="225"/>
      <c r="IRO2273" s="225"/>
      <c r="IRP2273" s="225"/>
      <c r="IRQ2273" s="225"/>
      <c r="IRR2273" s="225"/>
      <c r="IRS2273" s="225"/>
      <c r="IRT2273" s="225"/>
      <c r="IRU2273" s="225"/>
      <c r="IRV2273" s="225"/>
      <c r="IRW2273" s="225"/>
      <c r="IRX2273" s="225"/>
      <c r="IRY2273" s="225"/>
      <c r="IRZ2273" s="225"/>
      <c r="ISA2273" s="225"/>
      <c r="ISB2273" s="225"/>
      <c r="ISC2273" s="225"/>
      <c r="ISD2273" s="225"/>
      <c r="ISE2273" s="225"/>
      <c r="ISF2273" s="225"/>
      <c r="ISG2273" s="225"/>
      <c r="ISH2273" s="225"/>
      <c r="ISI2273" s="225"/>
      <c r="ISJ2273" s="225"/>
      <c r="ISK2273" s="225"/>
      <c r="ISL2273" s="225"/>
      <c r="ISM2273" s="225"/>
      <c r="ISN2273" s="225"/>
      <c r="ISO2273" s="225"/>
      <c r="ISP2273" s="225"/>
      <c r="ISQ2273" s="225"/>
      <c r="ISR2273" s="225"/>
      <c r="ISS2273" s="225"/>
      <c r="IST2273" s="225"/>
      <c r="ISU2273" s="225"/>
      <c r="ISV2273" s="225"/>
      <c r="ISW2273" s="225"/>
      <c r="ISX2273" s="225"/>
      <c r="ISY2273" s="225"/>
      <c r="ISZ2273" s="225"/>
      <c r="ITA2273" s="225"/>
      <c r="ITB2273" s="225"/>
      <c r="ITC2273" s="225"/>
      <c r="ITD2273" s="225"/>
      <c r="ITE2273" s="225"/>
      <c r="ITF2273" s="225"/>
      <c r="ITG2273" s="225"/>
      <c r="ITH2273" s="225"/>
      <c r="ITI2273" s="225"/>
      <c r="ITJ2273" s="225"/>
      <c r="ITK2273" s="225"/>
      <c r="ITL2273" s="225"/>
      <c r="ITM2273" s="225"/>
      <c r="ITN2273" s="225"/>
      <c r="ITO2273" s="225"/>
      <c r="ITP2273" s="225"/>
      <c r="ITQ2273" s="225"/>
      <c r="ITR2273" s="225"/>
      <c r="ITS2273" s="225"/>
      <c r="ITT2273" s="225"/>
      <c r="ITU2273" s="225"/>
      <c r="ITV2273" s="225"/>
      <c r="ITW2273" s="225"/>
      <c r="ITX2273" s="225"/>
      <c r="ITY2273" s="225"/>
      <c r="ITZ2273" s="225"/>
      <c r="IUA2273" s="225"/>
      <c r="IUB2273" s="225"/>
      <c r="IUC2273" s="225"/>
      <c r="IUD2273" s="225"/>
      <c r="IUE2273" s="225"/>
      <c r="IUF2273" s="225"/>
      <c r="IUG2273" s="225"/>
      <c r="IUH2273" s="225"/>
      <c r="IUI2273" s="225"/>
      <c r="IUJ2273" s="225"/>
      <c r="IUK2273" s="225"/>
      <c r="IUL2273" s="225"/>
      <c r="IUM2273" s="225"/>
      <c r="IUN2273" s="225"/>
      <c r="IUO2273" s="225"/>
      <c r="IUP2273" s="225"/>
      <c r="IUQ2273" s="225"/>
      <c r="IUR2273" s="225"/>
      <c r="IUS2273" s="225"/>
      <c r="IUT2273" s="225"/>
      <c r="IUU2273" s="225"/>
      <c r="IUV2273" s="225"/>
      <c r="IUW2273" s="225"/>
      <c r="IUX2273" s="225"/>
      <c r="IUY2273" s="225"/>
      <c r="IUZ2273" s="225"/>
      <c r="IVA2273" s="225"/>
      <c r="IVB2273" s="225"/>
      <c r="IVC2273" s="225"/>
      <c r="IVD2273" s="225"/>
      <c r="IVE2273" s="225"/>
      <c r="IVF2273" s="225"/>
      <c r="IVG2273" s="225"/>
      <c r="IVH2273" s="225"/>
      <c r="IVI2273" s="225"/>
      <c r="IVJ2273" s="225"/>
      <c r="IVK2273" s="225"/>
      <c r="IVL2273" s="225"/>
      <c r="IVM2273" s="225"/>
      <c r="IVN2273" s="225"/>
      <c r="IVO2273" s="225"/>
      <c r="IVP2273" s="225"/>
      <c r="IVQ2273" s="225"/>
      <c r="IVR2273" s="225"/>
      <c r="IVS2273" s="225"/>
      <c r="IVT2273" s="225"/>
      <c r="IVU2273" s="225"/>
      <c r="IVV2273" s="225"/>
      <c r="IVW2273" s="225"/>
      <c r="IVX2273" s="225"/>
      <c r="IVY2273" s="225"/>
      <c r="IVZ2273" s="225"/>
      <c r="IWA2273" s="225"/>
      <c r="IWB2273" s="225"/>
      <c r="IWC2273" s="225"/>
      <c r="IWD2273" s="225"/>
      <c r="IWE2273" s="225"/>
      <c r="IWF2273" s="225"/>
      <c r="IWG2273" s="225"/>
      <c r="IWH2273" s="225"/>
      <c r="IWI2273" s="225"/>
      <c r="IWJ2273" s="225"/>
      <c r="IWK2273" s="225"/>
      <c r="IWL2273" s="225"/>
      <c r="IWM2273" s="225"/>
      <c r="IWN2273" s="225"/>
      <c r="IWO2273" s="225"/>
      <c r="IWP2273" s="225"/>
      <c r="IWQ2273" s="225"/>
      <c r="IWR2273" s="225"/>
      <c r="IWS2273" s="225"/>
      <c r="IWT2273" s="225"/>
      <c r="IWU2273" s="225"/>
      <c r="IWV2273" s="225"/>
      <c r="IWW2273" s="225"/>
      <c r="IWX2273" s="225"/>
      <c r="IWY2273" s="225"/>
      <c r="IWZ2273" s="225"/>
      <c r="IXA2273" s="225"/>
      <c r="IXB2273" s="225"/>
      <c r="IXC2273" s="225"/>
      <c r="IXD2273" s="225"/>
      <c r="IXE2273" s="225"/>
      <c r="IXF2273" s="225"/>
      <c r="IXG2273" s="225"/>
      <c r="IXH2273" s="225"/>
      <c r="IXI2273" s="225"/>
      <c r="IXJ2273" s="225"/>
      <c r="IXK2273" s="225"/>
      <c r="IXL2273" s="225"/>
      <c r="IXM2273" s="225"/>
      <c r="IXN2273" s="225"/>
      <c r="IXO2273" s="225"/>
      <c r="IXP2273" s="225"/>
      <c r="IXQ2273" s="225"/>
      <c r="IXR2273" s="225"/>
      <c r="IXS2273" s="225"/>
      <c r="IXT2273" s="225"/>
      <c r="IXU2273" s="225"/>
      <c r="IXV2273" s="225"/>
      <c r="IXW2273" s="225"/>
      <c r="IXX2273" s="225"/>
      <c r="IXY2273" s="225"/>
      <c r="IXZ2273" s="225"/>
      <c r="IYA2273" s="225"/>
      <c r="IYB2273" s="225"/>
      <c r="IYC2273" s="225"/>
      <c r="IYD2273" s="225"/>
      <c r="IYE2273" s="225"/>
      <c r="IYF2273" s="225"/>
      <c r="IYG2273" s="225"/>
      <c r="IYH2273" s="225"/>
      <c r="IYI2273" s="225"/>
      <c r="IYJ2273" s="225"/>
      <c r="IYK2273" s="225"/>
      <c r="IYL2273" s="225"/>
      <c r="IYM2273" s="225"/>
      <c r="IYN2273" s="225"/>
      <c r="IYO2273" s="225"/>
      <c r="IYP2273" s="225"/>
      <c r="IYQ2273" s="225"/>
      <c r="IYR2273" s="225"/>
      <c r="IYS2273" s="225"/>
      <c r="IYT2273" s="225"/>
      <c r="IYU2273" s="225"/>
      <c r="IYV2273" s="225"/>
      <c r="IYW2273" s="225"/>
      <c r="IYX2273" s="225"/>
      <c r="IYY2273" s="225"/>
      <c r="IYZ2273" s="225"/>
      <c r="IZA2273" s="225"/>
      <c r="IZB2273" s="225"/>
      <c r="IZC2273" s="225"/>
      <c r="IZD2273" s="225"/>
      <c r="IZE2273" s="225"/>
      <c r="IZF2273" s="225"/>
      <c r="IZG2273" s="225"/>
      <c r="IZH2273" s="225"/>
      <c r="IZI2273" s="225"/>
      <c r="IZJ2273" s="225"/>
      <c r="IZK2273" s="225"/>
      <c r="IZL2273" s="225"/>
      <c r="IZM2273" s="225"/>
      <c r="IZN2273" s="225"/>
      <c r="IZO2273" s="225"/>
      <c r="IZP2273" s="225"/>
      <c r="IZQ2273" s="225"/>
      <c r="IZR2273" s="225"/>
      <c r="IZS2273" s="225"/>
      <c r="IZT2273" s="225"/>
      <c r="IZU2273" s="225"/>
      <c r="IZV2273" s="225"/>
      <c r="IZW2273" s="225"/>
      <c r="IZX2273" s="225"/>
      <c r="IZY2273" s="225"/>
      <c r="IZZ2273" s="225"/>
      <c r="JAA2273" s="225"/>
      <c r="JAB2273" s="225"/>
      <c r="JAC2273" s="225"/>
      <c r="JAD2273" s="225"/>
      <c r="JAE2273" s="225"/>
      <c r="JAF2273" s="225"/>
      <c r="JAG2273" s="225"/>
      <c r="JAH2273" s="225"/>
      <c r="JAI2273" s="225"/>
      <c r="JAJ2273" s="225"/>
      <c r="JAK2273" s="225"/>
      <c r="JAL2273" s="225"/>
      <c r="JAM2273" s="225"/>
      <c r="JAN2273" s="225"/>
      <c r="JAO2273" s="225"/>
      <c r="JAP2273" s="225"/>
      <c r="JAQ2273" s="225"/>
      <c r="JAR2273" s="225"/>
      <c r="JAS2273" s="225"/>
      <c r="JAT2273" s="225"/>
      <c r="JAU2273" s="225"/>
      <c r="JAV2273" s="225"/>
      <c r="JAW2273" s="225"/>
      <c r="JAX2273" s="225"/>
      <c r="JAY2273" s="225"/>
      <c r="JAZ2273" s="225"/>
      <c r="JBA2273" s="225"/>
      <c r="JBB2273" s="225"/>
      <c r="JBC2273" s="225"/>
      <c r="JBD2273" s="225"/>
      <c r="JBE2273" s="225"/>
      <c r="JBF2273" s="225"/>
      <c r="JBG2273" s="225"/>
      <c r="JBH2273" s="225"/>
      <c r="JBI2273" s="225"/>
      <c r="JBJ2273" s="225"/>
      <c r="JBK2273" s="225"/>
      <c r="JBL2273" s="225"/>
      <c r="JBM2273" s="225"/>
      <c r="JBN2273" s="225"/>
      <c r="JBO2273" s="225"/>
      <c r="JBP2273" s="225"/>
      <c r="JBQ2273" s="225"/>
      <c r="JBR2273" s="225"/>
      <c r="JBS2273" s="225"/>
      <c r="JBT2273" s="225"/>
      <c r="JBU2273" s="225"/>
      <c r="JBV2273" s="225"/>
      <c r="JBW2273" s="225"/>
      <c r="JBX2273" s="225"/>
      <c r="JBY2273" s="225"/>
      <c r="JBZ2273" s="225"/>
      <c r="JCA2273" s="225"/>
      <c r="JCB2273" s="225"/>
      <c r="JCC2273" s="225"/>
      <c r="JCD2273" s="225"/>
      <c r="JCE2273" s="225"/>
      <c r="JCF2273" s="225"/>
      <c r="JCG2273" s="225"/>
      <c r="JCH2273" s="225"/>
      <c r="JCI2273" s="225"/>
      <c r="JCJ2273" s="225"/>
      <c r="JCK2273" s="225"/>
      <c r="JCL2273" s="225"/>
      <c r="JCM2273" s="225"/>
      <c r="JCN2273" s="225"/>
      <c r="JCO2273" s="225"/>
      <c r="JCP2273" s="225"/>
      <c r="JCQ2273" s="225"/>
      <c r="JCR2273" s="225"/>
      <c r="JCS2273" s="225"/>
      <c r="JCT2273" s="225"/>
      <c r="JCU2273" s="225"/>
      <c r="JCV2273" s="225"/>
      <c r="JCW2273" s="225"/>
      <c r="JCX2273" s="225"/>
      <c r="JCY2273" s="225"/>
      <c r="JCZ2273" s="225"/>
      <c r="JDA2273" s="225"/>
      <c r="JDB2273" s="225"/>
      <c r="JDC2273" s="225"/>
      <c r="JDD2273" s="225"/>
      <c r="JDE2273" s="225"/>
      <c r="JDF2273" s="225"/>
      <c r="JDG2273" s="225"/>
      <c r="JDH2273" s="225"/>
      <c r="JDI2273" s="225"/>
      <c r="JDJ2273" s="225"/>
      <c r="JDK2273" s="225"/>
      <c r="JDL2273" s="225"/>
      <c r="JDM2273" s="225"/>
      <c r="JDN2273" s="225"/>
      <c r="JDO2273" s="225"/>
      <c r="JDP2273" s="225"/>
      <c r="JDQ2273" s="225"/>
      <c r="JDR2273" s="225"/>
      <c r="JDS2273" s="225"/>
      <c r="JDT2273" s="225"/>
      <c r="JDU2273" s="225"/>
      <c r="JDV2273" s="225"/>
      <c r="JDW2273" s="225"/>
      <c r="JDX2273" s="225"/>
      <c r="JDY2273" s="225"/>
      <c r="JDZ2273" s="225"/>
      <c r="JEA2273" s="225"/>
      <c r="JEB2273" s="225"/>
      <c r="JEC2273" s="225"/>
      <c r="JED2273" s="225"/>
      <c r="JEE2273" s="225"/>
      <c r="JEF2273" s="225"/>
      <c r="JEG2273" s="225"/>
      <c r="JEH2273" s="225"/>
      <c r="JEI2273" s="225"/>
      <c r="JEJ2273" s="225"/>
      <c r="JEK2273" s="225"/>
      <c r="JEL2273" s="225"/>
      <c r="JEM2273" s="225"/>
      <c r="JEN2273" s="225"/>
      <c r="JEO2273" s="225"/>
      <c r="JEP2273" s="225"/>
      <c r="JEQ2273" s="225"/>
      <c r="JER2273" s="225"/>
      <c r="JES2273" s="225"/>
      <c r="JET2273" s="225"/>
      <c r="JEU2273" s="225"/>
      <c r="JEV2273" s="225"/>
      <c r="JEW2273" s="225"/>
      <c r="JEX2273" s="225"/>
      <c r="JEY2273" s="225"/>
      <c r="JEZ2273" s="225"/>
      <c r="JFA2273" s="225"/>
      <c r="JFB2273" s="225"/>
      <c r="JFC2273" s="225"/>
      <c r="JFD2273" s="225"/>
      <c r="JFE2273" s="225"/>
      <c r="JFF2273" s="225"/>
      <c r="JFG2273" s="225"/>
      <c r="JFH2273" s="225"/>
      <c r="JFI2273" s="225"/>
      <c r="JFJ2273" s="225"/>
      <c r="JFK2273" s="225"/>
      <c r="JFL2273" s="225"/>
      <c r="JFM2273" s="225"/>
      <c r="JFN2273" s="225"/>
      <c r="JFO2273" s="225"/>
      <c r="JFP2273" s="225"/>
      <c r="JFQ2273" s="225"/>
      <c r="JFR2273" s="225"/>
      <c r="JFS2273" s="225"/>
      <c r="JFT2273" s="225"/>
      <c r="JFU2273" s="225"/>
      <c r="JFV2273" s="225"/>
      <c r="JFW2273" s="225"/>
      <c r="JFX2273" s="225"/>
      <c r="JFY2273" s="225"/>
      <c r="JFZ2273" s="225"/>
      <c r="JGA2273" s="225"/>
      <c r="JGB2273" s="225"/>
      <c r="JGC2273" s="225"/>
      <c r="JGD2273" s="225"/>
      <c r="JGE2273" s="225"/>
      <c r="JGF2273" s="225"/>
      <c r="JGG2273" s="225"/>
      <c r="JGH2273" s="225"/>
      <c r="JGI2273" s="225"/>
      <c r="JGJ2273" s="225"/>
      <c r="JGK2273" s="225"/>
      <c r="JGL2273" s="225"/>
      <c r="JGM2273" s="225"/>
      <c r="JGN2273" s="225"/>
      <c r="JGO2273" s="225"/>
      <c r="JGP2273" s="225"/>
      <c r="JGQ2273" s="225"/>
      <c r="JGR2273" s="225"/>
      <c r="JGS2273" s="225"/>
      <c r="JGT2273" s="225"/>
      <c r="JGU2273" s="225"/>
      <c r="JGV2273" s="225"/>
      <c r="JGW2273" s="225"/>
      <c r="JGX2273" s="225"/>
      <c r="JGY2273" s="225"/>
      <c r="JGZ2273" s="225"/>
      <c r="JHA2273" s="225"/>
      <c r="JHB2273" s="225"/>
      <c r="JHC2273" s="225"/>
      <c r="JHD2273" s="225"/>
      <c r="JHE2273" s="225"/>
      <c r="JHF2273" s="225"/>
      <c r="JHG2273" s="225"/>
      <c r="JHH2273" s="225"/>
      <c r="JHI2273" s="225"/>
      <c r="JHJ2273" s="225"/>
      <c r="JHK2273" s="225"/>
      <c r="JHL2273" s="225"/>
      <c r="JHM2273" s="225"/>
      <c r="JHN2273" s="225"/>
      <c r="JHO2273" s="225"/>
      <c r="JHP2273" s="225"/>
      <c r="JHQ2273" s="225"/>
      <c r="JHR2273" s="225"/>
      <c r="JHS2273" s="225"/>
      <c r="JHT2273" s="225"/>
      <c r="JHU2273" s="225"/>
      <c r="JHV2273" s="225"/>
      <c r="JHW2273" s="225"/>
      <c r="JHX2273" s="225"/>
      <c r="JHY2273" s="225"/>
      <c r="JHZ2273" s="225"/>
      <c r="JIA2273" s="225"/>
      <c r="JIB2273" s="225"/>
      <c r="JIC2273" s="225"/>
      <c r="JID2273" s="225"/>
      <c r="JIE2273" s="225"/>
      <c r="JIF2273" s="225"/>
      <c r="JIG2273" s="225"/>
      <c r="JIH2273" s="225"/>
      <c r="JII2273" s="225"/>
      <c r="JIJ2273" s="225"/>
      <c r="JIK2273" s="225"/>
      <c r="JIL2273" s="225"/>
      <c r="JIM2273" s="225"/>
      <c r="JIN2273" s="225"/>
      <c r="JIO2273" s="225"/>
      <c r="JIP2273" s="225"/>
      <c r="JIQ2273" s="225"/>
      <c r="JIR2273" s="225"/>
      <c r="JIS2273" s="225"/>
      <c r="JIT2273" s="225"/>
      <c r="JIU2273" s="225"/>
      <c r="JIV2273" s="225"/>
      <c r="JIW2273" s="225"/>
      <c r="JIX2273" s="225"/>
      <c r="JIY2273" s="225"/>
      <c r="JIZ2273" s="225"/>
      <c r="JJA2273" s="225"/>
      <c r="JJB2273" s="225"/>
      <c r="JJC2273" s="225"/>
      <c r="JJD2273" s="225"/>
      <c r="JJE2273" s="225"/>
      <c r="JJF2273" s="225"/>
      <c r="JJG2273" s="225"/>
      <c r="JJH2273" s="225"/>
      <c r="JJI2273" s="225"/>
      <c r="JJJ2273" s="225"/>
      <c r="JJK2273" s="225"/>
      <c r="JJL2273" s="225"/>
      <c r="JJM2273" s="225"/>
      <c r="JJN2273" s="225"/>
      <c r="JJO2273" s="225"/>
      <c r="JJP2273" s="225"/>
      <c r="JJQ2273" s="225"/>
      <c r="JJR2273" s="225"/>
      <c r="JJS2273" s="225"/>
      <c r="JJT2273" s="225"/>
      <c r="JJU2273" s="225"/>
      <c r="JJV2273" s="225"/>
      <c r="JJW2273" s="225"/>
      <c r="JJX2273" s="225"/>
      <c r="JJY2273" s="225"/>
      <c r="JJZ2273" s="225"/>
      <c r="JKA2273" s="225"/>
      <c r="JKB2273" s="225"/>
      <c r="JKC2273" s="225"/>
      <c r="JKD2273" s="225"/>
      <c r="JKE2273" s="225"/>
      <c r="JKF2273" s="225"/>
      <c r="JKG2273" s="225"/>
      <c r="JKH2273" s="225"/>
      <c r="JKI2273" s="225"/>
      <c r="JKJ2273" s="225"/>
      <c r="JKK2273" s="225"/>
      <c r="JKL2273" s="225"/>
      <c r="JKM2273" s="225"/>
      <c r="JKN2273" s="225"/>
      <c r="JKO2273" s="225"/>
      <c r="JKP2273" s="225"/>
      <c r="JKQ2273" s="225"/>
      <c r="JKR2273" s="225"/>
      <c r="JKS2273" s="225"/>
      <c r="JKT2273" s="225"/>
      <c r="JKU2273" s="225"/>
      <c r="JKV2273" s="225"/>
      <c r="JKW2273" s="225"/>
      <c r="JKX2273" s="225"/>
      <c r="JKY2273" s="225"/>
      <c r="JKZ2273" s="225"/>
      <c r="JLA2273" s="225"/>
      <c r="JLB2273" s="225"/>
      <c r="JLC2273" s="225"/>
      <c r="JLD2273" s="225"/>
      <c r="JLE2273" s="225"/>
      <c r="JLF2273" s="225"/>
      <c r="JLG2273" s="225"/>
      <c r="JLH2273" s="225"/>
      <c r="JLI2273" s="225"/>
      <c r="JLJ2273" s="225"/>
      <c r="JLK2273" s="225"/>
      <c r="JLL2273" s="225"/>
      <c r="JLM2273" s="225"/>
      <c r="JLN2273" s="225"/>
      <c r="JLO2273" s="225"/>
      <c r="JLP2273" s="225"/>
      <c r="JLQ2273" s="225"/>
      <c r="JLR2273" s="225"/>
      <c r="JLS2273" s="225"/>
      <c r="JLT2273" s="225"/>
      <c r="JLU2273" s="225"/>
      <c r="JLV2273" s="225"/>
      <c r="JLW2273" s="225"/>
      <c r="JLX2273" s="225"/>
      <c r="JLY2273" s="225"/>
      <c r="JLZ2273" s="225"/>
      <c r="JMA2273" s="225"/>
      <c r="JMB2273" s="225"/>
      <c r="JMC2273" s="225"/>
      <c r="JMD2273" s="225"/>
      <c r="JME2273" s="225"/>
      <c r="JMF2273" s="225"/>
      <c r="JMG2273" s="225"/>
      <c r="JMH2273" s="225"/>
      <c r="JMI2273" s="225"/>
      <c r="JMJ2273" s="225"/>
      <c r="JMK2273" s="225"/>
      <c r="JML2273" s="225"/>
      <c r="JMM2273" s="225"/>
      <c r="JMN2273" s="225"/>
      <c r="JMO2273" s="225"/>
      <c r="JMP2273" s="225"/>
      <c r="JMQ2273" s="225"/>
      <c r="JMR2273" s="225"/>
      <c r="JMS2273" s="225"/>
      <c r="JMT2273" s="225"/>
      <c r="JMU2273" s="225"/>
      <c r="JMV2273" s="225"/>
      <c r="JMW2273" s="225"/>
      <c r="JMX2273" s="225"/>
      <c r="JMY2273" s="225"/>
      <c r="JMZ2273" s="225"/>
      <c r="JNA2273" s="225"/>
      <c r="JNB2273" s="225"/>
      <c r="JNC2273" s="225"/>
      <c r="JND2273" s="225"/>
      <c r="JNE2273" s="225"/>
      <c r="JNF2273" s="225"/>
      <c r="JNG2273" s="225"/>
      <c r="JNH2273" s="225"/>
      <c r="JNI2273" s="225"/>
      <c r="JNJ2273" s="225"/>
      <c r="JNK2273" s="225"/>
      <c r="JNL2273" s="225"/>
      <c r="JNM2273" s="225"/>
      <c r="JNN2273" s="225"/>
      <c r="JNO2273" s="225"/>
      <c r="JNP2273" s="225"/>
      <c r="JNQ2273" s="225"/>
      <c r="JNR2273" s="225"/>
      <c r="JNS2273" s="225"/>
      <c r="JNT2273" s="225"/>
      <c r="JNU2273" s="225"/>
      <c r="JNV2273" s="225"/>
      <c r="JNW2273" s="225"/>
      <c r="JNX2273" s="225"/>
      <c r="JNY2273" s="225"/>
      <c r="JNZ2273" s="225"/>
      <c r="JOA2273" s="225"/>
      <c r="JOB2273" s="225"/>
      <c r="JOC2273" s="225"/>
      <c r="JOD2273" s="225"/>
      <c r="JOE2273" s="225"/>
      <c r="JOF2273" s="225"/>
      <c r="JOG2273" s="225"/>
      <c r="JOH2273" s="225"/>
      <c r="JOI2273" s="225"/>
      <c r="JOJ2273" s="225"/>
      <c r="JOK2273" s="225"/>
      <c r="JOL2273" s="225"/>
      <c r="JOM2273" s="225"/>
      <c r="JON2273" s="225"/>
      <c r="JOO2273" s="225"/>
      <c r="JOP2273" s="225"/>
      <c r="JOQ2273" s="225"/>
      <c r="JOR2273" s="225"/>
      <c r="JOS2273" s="225"/>
      <c r="JOT2273" s="225"/>
      <c r="JOU2273" s="225"/>
      <c r="JOV2273" s="225"/>
      <c r="JOW2273" s="225"/>
      <c r="JOX2273" s="225"/>
      <c r="JOY2273" s="225"/>
      <c r="JOZ2273" s="225"/>
      <c r="JPA2273" s="225"/>
      <c r="JPB2273" s="225"/>
      <c r="JPC2273" s="225"/>
      <c r="JPD2273" s="225"/>
      <c r="JPE2273" s="225"/>
      <c r="JPF2273" s="225"/>
      <c r="JPG2273" s="225"/>
      <c r="JPH2273" s="225"/>
      <c r="JPI2273" s="225"/>
      <c r="JPJ2273" s="225"/>
      <c r="JPK2273" s="225"/>
      <c r="JPL2273" s="225"/>
      <c r="JPM2273" s="225"/>
      <c r="JPN2273" s="225"/>
      <c r="JPO2273" s="225"/>
      <c r="JPP2273" s="225"/>
      <c r="JPQ2273" s="225"/>
      <c r="JPR2273" s="225"/>
      <c r="JPS2273" s="225"/>
      <c r="JPT2273" s="225"/>
      <c r="JPU2273" s="225"/>
      <c r="JPV2273" s="225"/>
      <c r="JPW2273" s="225"/>
      <c r="JPX2273" s="225"/>
      <c r="JPY2273" s="225"/>
      <c r="JPZ2273" s="225"/>
      <c r="JQA2273" s="225"/>
      <c r="JQB2273" s="225"/>
      <c r="JQC2273" s="225"/>
      <c r="JQD2273" s="225"/>
      <c r="JQE2273" s="225"/>
      <c r="JQF2273" s="225"/>
      <c r="JQG2273" s="225"/>
      <c r="JQH2273" s="225"/>
      <c r="JQI2273" s="225"/>
      <c r="JQJ2273" s="225"/>
      <c r="JQK2273" s="225"/>
      <c r="JQL2273" s="225"/>
      <c r="JQM2273" s="225"/>
      <c r="JQN2273" s="225"/>
      <c r="JQO2273" s="225"/>
      <c r="JQP2273" s="225"/>
      <c r="JQQ2273" s="225"/>
      <c r="JQR2273" s="225"/>
      <c r="JQS2273" s="225"/>
      <c r="JQT2273" s="225"/>
      <c r="JQU2273" s="225"/>
      <c r="JQV2273" s="225"/>
      <c r="JQW2273" s="225"/>
      <c r="JQX2273" s="225"/>
      <c r="JQY2273" s="225"/>
      <c r="JQZ2273" s="225"/>
      <c r="JRA2273" s="225"/>
      <c r="JRB2273" s="225"/>
      <c r="JRC2273" s="225"/>
      <c r="JRD2273" s="225"/>
      <c r="JRE2273" s="225"/>
      <c r="JRF2273" s="225"/>
      <c r="JRG2273" s="225"/>
      <c r="JRH2273" s="225"/>
      <c r="JRI2273" s="225"/>
      <c r="JRJ2273" s="225"/>
      <c r="JRK2273" s="225"/>
      <c r="JRL2273" s="225"/>
      <c r="JRM2273" s="225"/>
      <c r="JRN2273" s="225"/>
      <c r="JRO2273" s="225"/>
      <c r="JRP2273" s="225"/>
      <c r="JRQ2273" s="225"/>
      <c r="JRR2273" s="225"/>
      <c r="JRS2273" s="225"/>
      <c r="JRT2273" s="225"/>
      <c r="JRU2273" s="225"/>
      <c r="JRV2273" s="225"/>
      <c r="JRW2273" s="225"/>
      <c r="JRX2273" s="225"/>
      <c r="JRY2273" s="225"/>
      <c r="JRZ2273" s="225"/>
      <c r="JSA2273" s="225"/>
      <c r="JSB2273" s="225"/>
      <c r="JSC2273" s="225"/>
      <c r="JSD2273" s="225"/>
      <c r="JSE2273" s="225"/>
      <c r="JSF2273" s="225"/>
      <c r="JSG2273" s="225"/>
      <c r="JSH2273" s="225"/>
      <c r="JSI2273" s="225"/>
      <c r="JSJ2273" s="225"/>
      <c r="JSK2273" s="225"/>
      <c r="JSL2273" s="225"/>
      <c r="JSM2273" s="225"/>
      <c r="JSN2273" s="225"/>
      <c r="JSO2273" s="225"/>
      <c r="JSP2273" s="225"/>
      <c r="JSQ2273" s="225"/>
      <c r="JSR2273" s="225"/>
      <c r="JSS2273" s="225"/>
      <c r="JST2273" s="225"/>
      <c r="JSU2273" s="225"/>
      <c r="JSV2273" s="225"/>
      <c r="JSW2273" s="225"/>
      <c r="JSX2273" s="225"/>
      <c r="JSY2273" s="225"/>
      <c r="JSZ2273" s="225"/>
      <c r="JTA2273" s="225"/>
      <c r="JTB2273" s="225"/>
      <c r="JTC2273" s="225"/>
      <c r="JTD2273" s="225"/>
      <c r="JTE2273" s="225"/>
      <c r="JTF2273" s="225"/>
      <c r="JTG2273" s="225"/>
      <c r="JTH2273" s="225"/>
      <c r="JTI2273" s="225"/>
      <c r="JTJ2273" s="225"/>
      <c r="JTK2273" s="225"/>
      <c r="JTL2273" s="225"/>
      <c r="JTM2273" s="225"/>
      <c r="JTN2273" s="225"/>
      <c r="JTO2273" s="225"/>
      <c r="JTP2273" s="225"/>
      <c r="JTQ2273" s="225"/>
      <c r="JTR2273" s="225"/>
      <c r="JTS2273" s="225"/>
      <c r="JTT2273" s="225"/>
      <c r="JTU2273" s="225"/>
      <c r="JTV2273" s="225"/>
      <c r="JTW2273" s="225"/>
      <c r="JTX2273" s="225"/>
      <c r="JTY2273" s="225"/>
      <c r="JTZ2273" s="225"/>
      <c r="JUA2273" s="225"/>
      <c r="JUB2273" s="225"/>
      <c r="JUC2273" s="225"/>
      <c r="JUD2273" s="225"/>
      <c r="JUE2273" s="225"/>
      <c r="JUF2273" s="225"/>
      <c r="JUG2273" s="225"/>
      <c r="JUH2273" s="225"/>
      <c r="JUI2273" s="225"/>
      <c r="JUJ2273" s="225"/>
      <c r="JUK2273" s="225"/>
      <c r="JUL2273" s="225"/>
      <c r="JUM2273" s="225"/>
      <c r="JUN2273" s="225"/>
      <c r="JUO2273" s="225"/>
      <c r="JUP2273" s="225"/>
      <c r="JUQ2273" s="225"/>
      <c r="JUR2273" s="225"/>
      <c r="JUS2273" s="225"/>
      <c r="JUT2273" s="225"/>
      <c r="JUU2273" s="225"/>
      <c r="JUV2273" s="225"/>
      <c r="JUW2273" s="225"/>
      <c r="JUX2273" s="225"/>
      <c r="JUY2273" s="225"/>
      <c r="JUZ2273" s="225"/>
      <c r="JVA2273" s="225"/>
      <c r="JVB2273" s="225"/>
      <c r="JVC2273" s="225"/>
      <c r="JVD2273" s="225"/>
      <c r="JVE2273" s="225"/>
      <c r="JVF2273" s="225"/>
      <c r="JVG2273" s="225"/>
      <c r="JVH2273" s="225"/>
      <c r="JVI2273" s="225"/>
      <c r="JVJ2273" s="225"/>
      <c r="JVK2273" s="225"/>
      <c r="JVL2273" s="225"/>
      <c r="JVM2273" s="225"/>
      <c r="JVN2273" s="225"/>
      <c r="JVO2273" s="225"/>
      <c r="JVP2273" s="225"/>
      <c r="JVQ2273" s="225"/>
      <c r="JVR2273" s="225"/>
      <c r="JVS2273" s="225"/>
      <c r="JVT2273" s="225"/>
      <c r="JVU2273" s="225"/>
      <c r="JVV2273" s="225"/>
      <c r="JVW2273" s="225"/>
      <c r="JVX2273" s="225"/>
      <c r="JVY2273" s="225"/>
      <c r="JVZ2273" s="225"/>
      <c r="JWA2273" s="225"/>
      <c r="JWB2273" s="225"/>
      <c r="JWC2273" s="225"/>
      <c r="JWD2273" s="225"/>
      <c r="JWE2273" s="225"/>
      <c r="JWF2273" s="225"/>
      <c r="JWG2273" s="225"/>
      <c r="JWH2273" s="225"/>
      <c r="JWI2273" s="225"/>
      <c r="JWJ2273" s="225"/>
      <c r="JWK2273" s="225"/>
      <c r="JWL2273" s="225"/>
      <c r="JWM2273" s="225"/>
      <c r="JWN2273" s="225"/>
      <c r="JWO2273" s="225"/>
      <c r="JWP2273" s="225"/>
      <c r="JWQ2273" s="225"/>
      <c r="JWR2273" s="225"/>
      <c r="JWS2273" s="225"/>
      <c r="JWT2273" s="225"/>
      <c r="JWU2273" s="225"/>
      <c r="JWV2273" s="225"/>
      <c r="JWW2273" s="225"/>
      <c r="JWX2273" s="225"/>
      <c r="JWY2273" s="225"/>
      <c r="JWZ2273" s="225"/>
      <c r="JXA2273" s="225"/>
      <c r="JXB2273" s="225"/>
      <c r="JXC2273" s="225"/>
      <c r="JXD2273" s="225"/>
      <c r="JXE2273" s="225"/>
      <c r="JXF2273" s="225"/>
      <c r="JXG2273" s="225"/>
      <c r="JXH2273" s="225"/>
      <c r="JXI2273" s="225"/>
      <c r="JXJ2273" s="225"/>
      <c r="JXK2273" s="225"/>
      <c r="JXL2273" s="225"/>
      <c r="JXM2273" s="225"/>
      <c r="JXN2273" s="225"/>
      <c r="JXO2273" s="225"/>
      <c r="JXP2273" s="225"/>
      <c r="JXQ2273" s="225"/>
      <c r="JXR2273" s="225"/>
      <c r="JXS2273" s="225"/>
      <c r="JXT2273" s="225"/>
      <c r="JXU2273" s="225"/>
      <c r="JXV2273" s="225"/>
      <c r="JXW2273" s="225"/>
      <c r="JXX2273" s="225"/>
      <c r="JXY2273" s="225"/>
      <c r="JXZ2273" s="225"/>
      <c r="JYA2273" s="225"/>
      <c r="JYB2273" s="225"/>
      <c r="JYC2273" s="225"/>
      <c r="JYD2273" s="225"/>
      <c r="JYE2273" s="225"/>
      <c r="JYF2273" s="225"/>
      <c r="JYG2273" s="225"/>
      <c r="JYH2273" s="225"/>
      <c r="JYI2273" s="225"/>
      <c r="JYJ2273" s="225"/>
      <c r="JYK2273" s="225"/>
      <c r="JYL2273" s="225"/>
      <c r="JYM2273" s="225"/>
      <c r="JYN2273" s="225"/>
      <c r="JYO2273" s="225"/>
      <c r="JYP2273" s="225"/>
      <c r="JYQ2273" s="225"/>
      <c r="JYR2273" s="225"/>
      <c r="JYS2273" s="225"/>
      <c r="JYT2273" s="225"/>
      <c r="JYU2273" s="225"/>
      <c r="JYV2273" s="225"/>
      <c r="JYW2273" s="225"/>
      <c r="JYX2273" s="225"/>
      <c r="JYY2273" s="225"/>
      <c r="JYZ2273" s="225"/>
      <c r="JZA2273" s="225"/>
      <c r="JZB2273" s="225"/>
      <c r="JZC2273" s="225"/>
      <c r="JZD2273" s="225"/>
      <c r="JZE2273" s="225"/>
      <c r="JZF2273" s="225"/>
      <c r="JZG2273" s="225"/>
      <c r="JZH2273" s="225"/>
      <c r="JZI2273" s="225"/>
      <c r="JZJ2273" s="225"/>
      <c r="JZK2273" s="225"/>
      <c r="JZL2273" s="225"/>
      <c r="JZM2273" s="225"/>
      <c r="JZN2273" s="225"/>
      <c r="JZO2273" s="225"/>
      <c r="JZP2273" s="225"/>
      <c r="JZQ2273" s="225"/>
      <c r="JZR2273" s="225"/>
      <c r="JZS2273" s="225"/>
      <c r="JZT2273" s="225"/>
      <c r="JZU2273" s="225"/>
      <c r="JZV2273" s="225"/>
      <c r="JZW2273" s="225"/>
      <c r="JZX2273" s="225"/>
      <c r="JZY2273" s="225"/>
      <c r="JZZ2273" s="225"/>
      <c r="KAA2273" s="225"/>
      <c r="KAB2273" s="225"/>
      <c r="KAC2273" s="225"/>
      <c r="KAD2273" s="225"/>
      <c r="KAE2273" s="225"/>
      <c r="KAF2273" s="225"/>
      <c r="KAG2273" s="225"/>
      <c r="KAH2273" s="225"/>
      <c r="KAI2273" s="225"/>
      <c r="KAJ2273" s="225"/>
      <c r="KAK2273" s="225"/>
      <c r="KAL2273" s="225"/>
      <c r="KAM2273" s="225"/>
      <c r="KAN2273" s="225"/>
      <c r="KAO2273" s="225"/>
      <c r="KAP2273" s="225"/>
      <c r="KAQ2273" s="225"/>
      <c r="KAR2273" s="225"/>
      <c r="KAS2273" s="225"/>
      <c r="KAT2273" s="225"/>
      <c r="KAU2273" s="225"/>
      <c r="KAV2273" s="225"/>
      <c r="KAW2273" s="225"/>
      <c r="KAX2273" s="225"/>
      <c r="KAY2273" s="225"/>
      <c r="KAZ2273" s="225"/>
      <c r="KBA2273" s="225"/>
      <c r="KBB2273" s="225"/>
      <c r="KBC2273" s="225"/>
      <c r="KBD2273" s="225"/>
      <c r="KBE2273" s="225"/>
      <c r="KBF2273" s="225"/>
      <c r="KBG2273" s="225"/>
      <c r="KBH2273" s="225"/>
      <c r="KBI2273" s="225"/>
      <c r="KBJ2273" s="225"/>
      <c r="KBK2273" s="225"/>
      <c r="KBL2273" s="225"/>
      <c r="KBM2273" s="225"/>
      <c r="KBN2273" s="225"/>
      <c r="KBO2273" s="225"/>
      <c r="KBP2273" s="225"/>
      <c r="KBQ2273" s="225"/>
      <c r="KBR2273" s="225"/>
      <c r="KBS2273" s="225"/>
      <c r="KBT2273" s="225"/>
      <c r="KBU2273" s="225"/>
      <c r="KBV2273" s="225"/>
      <c r="KBW2273" s="225"/>
      <c r="KBX2273" s="225"/>
      <c r="KBY2273" s="225"/>
      <c r="KBZ2273" s="225"/>
      <c r="KCA2273" s="225"/>
      <c r="KCB2273" s="225"/>
      <c r="KCC2273" s="225"/>
      <c r="KCD2273" s="225"/>
      <c r="KCE2273" s="225"/>
      <c r="KCF2273" s="225"/>
      <c r="KCG2273" s="225"/>
      <c r="KCH2273" s="225"/>
      <c r="KCI2273" s="225"/>
      <c r="KCJ2273" s="225"/>
      <c r="KCK2273" s="225"/>
      <c r="KCL2273" s="225"/>
      <c r="KCM2273" s="225"/>
      <c r="KCN2273" s="225"/>
      <c r="KCO2273" s="225"/>
      <c r="KCP2273" s="225"/>
      <c r="KCQ2273" s="225"/>
      <c r="KCR2273" s="225"/>
      <c r="KCS2273" s="225"/>
      <c r="KCT2273" s="225"/>
      <c r="KCU2273" s="225"/>
      <c r="KCV2273" s="225"/>
      <c r="KCW2273" s="225"/>
      <c r="KCX2273" s="225"/>
      <c r="KCY2273" s="225"/>
      <c r="KCZ2273" s="225"/>
      <c r="KDA2273" s="225"/>
      <c r="KDB2273" s="225"/>
      <c r="KDC2273" s="225"/>
      <c r="KDD2273" s="225"/>
      <c r="KDE2273" s="225"/>
      <c r="KDF2273" s="225"/>
      <c r="KDG2273" s="225"/>
      <c r="KDH2273" s="225"/>
      <c r="KDI2273" s="225"/>
      <c r="KDJ2273" s="225"/>
      <c r="KDK2273" s="225"/>
      <c r="KDL2273" s="225"/>
      <c r="KDM2273" s="225"/>
      <c r="KDN2273" s="225"/>
      <c r="KDO2273" s="225"/>
      <c r="KDP2273" s="225"/>
      <c r="KDQ2273" s="225"/>
      <c r="KDR2273" s="225"/>
      <c r="KDS2273" s="225"/>
      <c r="KDT2273" s="225"/>
      <c r="KDU2273" s="225"/>
      <c r="KDV2273" s="225"/>
      <c r="KDW2273" s="225"/>
      <c r="KDX2273" s="225"/>
      <c r="KDY2273" s="225"/>
      <c r="KDZ2273" s="225"/>
      <c r="KEA2273" s="225"/>
      <c r="KEB2273" s="225"/>
      <c r="KEC2273" s="225"/>
      <c r="KED2273" s="225"/>
      <c r="KEE2273" s="225"/>
      <c r="KEF2273" s="225"/>
      <c r="KEG2273" s="225"/>
      <c r="KEH2273" s="225"/>
      <c r="KEI2273" s="225"/>
      <c r="KEJ2273" s="225"/>
      <c r="KEK2273" s="225"/>
      <c r="KEL2273" s="225"/>
      <c r="KEM2273" s="225"/>
      <c r="KEN2273" s="225"/>
      <c r="KEO2273" s="225"/>
      <c r="KEP2273" s="225"/>
      <c r="KEQ2273" s="225"/>
      <c r="KER2273" s="225"/>
      <c r="KES2273" s="225"/>
      <c r="KET2273" s="225"/>
      <c r="KEU2273" s="225"/>
      <c r="KEV2273" s="225"/>
      <c r="KEW2273" s="225"/>
      <c r="KEX2273" s="225"/>
      <c r="KEY2273" s="225"/>
      <c r="KEZ2273" s="225"/>
      <c r="KFA2273" s="225"/>
      <c r="KFB2273" s="225"/>
      <c r="KFC2273" s="225"/>
      <c r="KFD2273" s="225"/>
      <c r="KFE2273" s="225"/>
      <c r="KFF2273" s="225"/>
      <c r="KFG2273" s="225"/>
      <c r="KFH2273" s="225"/>
      <c r="KFI2273" s="225"/>
      <c r="KFJ2273" s="225"/>
      <c r="KFK2273" s="225"/>
      <c r="KFL2273" s="225"/>
      <c r="KFM2273" s="225"/>
      <c r="KFN2273" s="225"/>
      <c r="KFO2273" s="225"/>
      <c r="KFP2273" s="225"/>
      <c r="KFQ2273" s="225"/>
      <c r="KFR2273" s="225"/>
      <c r="KFS2273" s="225"/>
      <c r="KFT2273" s="225"/>
      <c r="KFU2273" s="225"/>
      <c r="KFV2273" s="225"/>
      <c r="KFW2273" s="225"/>
      <c r="KFX2273" s="225"/>
      <c r="KFY2273" s="225"/>
      <c r="KFZ2273" s="225"/>
      <c r="KGA2273" s="225"/>
      <c r="KGB2273" s="225"/>
      <c r="KGC2273" s="225"/>
      <c r="KGD2273" s="225"/>
      <c r="KGE2273" s="225"/>
      <c r="KGF2273" s="225"/>
      <c r="KGG2273" s="225"/>
      <c r="KGH2273" s="225"/>
      <c r="KGI2273" s="225"/>
      <c r="KGJ2273" s="225"/>
      <c r="KGK2273" s="225"/>
      <c r="KGL2273" s="225"/>
      <c r="KGM2273" s="225"/>
      <c r="KGN2273" s="225"/>
      <c r="KGO2273" s="225"/>
      <c r="KGP2273" s="225"/>
      <c r="KGQ2273" s="225"/>
      <c r="KGR2273" s="225"/>
      <c r="KGS2273" s="225"/>
      <c r="KGT2273" s="225"/>
      <c r="KGU2273" s="225"/>
      <c r="KGV2273" s="225"/>
      <c r="KGW2273" s="225"/>
      <c r="KGX2273" s="225"/>
      <c r="KGY2273" s="225"/>
      <c r="KGZ2273" s="225"/>
      <c r="KHA2273" s="225"/>
      <c r="KHB2273" s="225"/>
      <c r="KHC2273" s="225"/>
      <c r="KHD2273" s="225"/>
      <c r="KHE2273" s="225"/>
      <c r="KHF2273" s="225"/>
      <c r="KHG2273" s="225"/>
      <c r="KHH2273" s="225"/>
      <c r="KHI2273" s="225"/>
      <c r="KHJ2273" s="225"/>
      <c r="KHK2273" s="225"/>
      <c r="KHL2273" s="225"/>
      <c r="KHM2273" s="225"/>
      <c r="KHN2273" s="225"/>
      <c r="KHO2273" s="225"/>
      <c r="KHP2273" s="225"/>
      <c r="KHQ2273" s="225"/>
      <c r="KHR2273" s="225"/>
      <c r="KHS2273" s="225"/>
      <c r="KHT2273" s="225"/>
      <c r="KHU2273" s="225"/>
      <c r="KHV2273" s="225"/>
      <c r="KHW2273" s="225"/>
      <c r="KHX2273" s="225"/>
      <c r="KHY2273" s="225"/>
      <c r="KHZ2273" s="225"/>
      <c r="KIA2273" s="225"/>
      <c r="KIB2273" s="225"/>
      <c r="KIC2273" s="225"/>
      <c r="KID2273" s="225"/>
      <c r="KIE2273" s="225"/>
      <c r="KIF2273" s="225"/>
      <c r="KIG2273" s="225"/>
      <c r="KIH2273" s="225"/>
      <c r="KII2273" s="225"/>
      <c r="KIJ2273" s="225"/>
      <c r="KIK2273" s="225"/>
      <c r="KIL2273" s="225"/>
      <c r="KIM2273" s="225"/>
      <c r="KIN2273" s="225"/>
      <c r="KIO2273" s="225"/>
      <c r="KIP2273" s="225"/>
      <c r="KIQ2273" s="225"/>
      <c r="KIR2273" s="225"/>
      <c r="KIS2273" s="225"/>
      <c r="KIT2273" s="225"/>
      <c r="KIU2273" s="225"/>
      <c r="KIV2273" s="225"/>
      <c r="KIW2273" s="225"/>
      <c r="KIX2273" s="225"/>
      <c r="KIY2273" s="225"/>
      <c r="KIZ2273" s="225"/>
      <c r="KJA2273" s="225"/>
      <c r="KJB2273" s="225"/>
      <c r="KJC2273" s="225"/>
      <c r="KJD2273" s="225"/>
      <c r="KJE2273" s="225"/>
      <c r="KJF2273" s="225"/>
      <c r="KJG2273" s="225"/>
      <c r="KJH2273" s="225"/>
      <c r="KJI2273" s="225"/>
      <c r="KJJ2273" s="225"/>
      <c r="KJK2273" s="225"/>
      <c r="KJL2273" s="225"/>
      <c r="KJM2273" s="225"/>
      <c r="KJN2273" s="225"/>
      <c r="KJO2273" s="225"/>
      <c r="KJP2273" s="225"/>
      <c r="KJQ2273" s="225"/>
      <c r="KJR2273" s="225"/>
      <c r="KJS2273" s="225"/>
      <c r="KJT2273" s="225"/>
      <c r="KJU2273" s="225"/>
      <c r="KJV2273" s="225"/>
      <c r="KJW2273" s="225"/>
      <c r="KJX2273" s="225"/>
      <c r="KJY2273" s="225"/>
      <c r="KJZ2273" s="225"/>
      <c r="KKA2273" s="225"/>
      <c r="KKB2273" s="225"/>
      <c r="KKC2273" s="225"/>
      <c r="KKD2273" s="225"/>
      <c r="KKE2273" s="225"/>
      <c r="KKF2273" s="225"/>
      <c r="KKG2273" s="225"/>
      <c r="KKH2273" s="225"/>
      <c r="KKI2273" s="225"/>
      <c r="KKJ2273" s="225"/>
      <c r="KKK2273" s="225"/>
      <c r="KKL2273" s="225"/>
      <c r="KKM2273" s="225"/>
      <c r="KKN2273" s="225"/>
      <c r="KKO2273" s="225"/>
      <c r="KKP2273" s="225"/>
      <c r="KKQ2273" s="225"/>
      <c r="KKR2273" s="225"/>
      <c r="KKS2273" s="225"/>
      <c r="KKT2273" s="225"/>
      <c r="KKU2273" s="225"/>
      <c r="KKV2273" s="225"/>
      <c r="KKW2273" s="225"/>
      <c r="KKX2273" s="225"/>
      <c r="KKY2273" s="225"/>
      <c r="KKZ2273" s="225"/>
      <c r="KLA2273" s="225"/>
      <c r="KLB2273" s="225"/>
      <c r="KLC2273" s="225"/>
      <c r="KLD2273" s="225"/>
      <c r="KLE2273" s="225"/>
      <c r="KLF2273" s="225"/>
      <c r="KLG2273" s="225"/>
      <c r="KLH2273" s="225"/>
      <c r="KLI2273" s="225"/>
      <c r="KLJ2273" s="225"/>
      <c r="KLK2273" s="225"/>
      <c r="KLL2273" s="225"/>
      <c r="KLM2273" s="225"/>
      <c r="KLN2273" s="225"/>
      <c r="KLO2273" s="225"/>
      <c r="KLP2273" s="225"/>
      <c r="KLQ2273" s="225"/>
      <c r="KLR2273" s="225"/>
      <c r="KLS2273" s="225"/>
      <c r="KLT2273" s="225"/>
      <c r="KLU2273" s="225"/>
      <c r="KLV2273" s="225"/>
      <c r="KLW2273" s="225"/>
      <c r="KLX2273" s="225"/>
      <c r="KLY2273" s="225"/>
      <c r="KLZ2273" s="225"/>
      <c r="KMA2273" s="225"/>
      <c r="KMB2273" s="225"/>
      <c r="KMC2273" s="225"/>
      <c r="KMD2273" s="225"/>
      <c r="KME2273" s="225"/>
      <c r="KMF2273" s="225"/>
      <c r="KMG2273" s="225"/>
      <c r="KMH2273" s="225"/>
      <c r="KMI2273" s="225"/>
      <c r="KMJ2273" s="225"/>
      <c r="KMK2273" s="225"/>
      <c r="KML2273" s="225"/>
      <c r="KMM2273" s="225"/>
      <c r="KMN2273" s="225"/>
      <c r="KMO2273" s="225"/>
      <c r="KMP2273" s="225"/>
      <c r="KMQ2273" s="225"/>
      <c r="KMR2273" s="225"/>
      <c r="KMS2273" s="225"/>
      <c r="KMT2273" s="225"/>
      <c r="KMU2273" s="225"/>
      <c r="KMV2273" s="225"/>
      <c r="KMW2273" s="225"/>
      <c r="KMX2273" s="225"/>
      <c r="KMY2273" s="225"/>
      <c r="KMZ2273" s="225"/>
      <c r="KNA2273" s="225"/>
      <c r="KNB2273" s="225"/>
      <c r="KNC2273" s="225"/>
      <c r="KND2273" s="225"/>
      <c r="KNE2273" s="225"/>
      <c r="KNF2273" s="225"/>
      <c r="KNG2273" s="225"/>
      <c r="KNH2273" s="225"/>
      <c r="KNI2273" s="225"/>
      <c r="KNJ2273" s="225"/>
      <c r="KNK2273" s="225"/>
      <c r="KNL2273" s="225"/>
      <c r="KNM2273" s="225"/>
      <c r="KNN2273" s="225"/>
      <c r="KNO2273" s="225"/>
      <c r="KNP2273" s="225"/>
      <c r="KNQ2273" s="225"/>
      <c r="KNR2273" s="225"/>
      <c r="KNS2273" s="225"/>
      <c r="KNT2273" s="225"/>
      <c r="KNU2273" s="225"/>
      <c r="KNV2273" s="225"/>
      <c r="KNW2273" s="225"/>
      <c r="KNX2273" s="225"/>
      <c r="KNY2273" s="225"/>
      <c r="KNZ2273" s="225"/>
      <c r="KOA2273" s="225"/>
      <c r="KOB2273" s="225"/>
      <c r="KOC2273" s="225"/>
      <c r="KOD2273" s="225"/>
      <c r="KOE2273" s="225"/>
      <c r="KOF2273" s="225"/>
      <c r="KOG2273" s="225"/>
      <c r="KOH2273" s="225"/>
      <c r="KOI2273" s="225"/>
      <c r="KOJ2273" s="225"/>
      <c r="KOK2273" s="225"/>
      <c r="KOL2273" s="225"/>
      <c r="KOM2273" s="225"/>
      <c r="KON2273" s="225"/>
      <c r="KOO2273" s="225"/>
      <c r="KOP2273" s="225"/>
      <c r="KOQ2273" s="225"/>
      <c r="KOR2273" s="225"/>
      <c r="KOS2273" s="225"/>
      <c r="KOT2273" s="225"/>
      <c r="KOU2273" s="225"/>
      <c r="KOV2273" s="225"/>
      <c r="KOW2273" s="225"/>
      <c r="KOX2273" s="225"/>
      <c r="KOY2273" s="225"/>
      <c r="KOZ2273" s="225"/>
      <c r="KPA2273" s="225"/>
      <c r="KPB2273" s="225"/>
      <c r="KPC2273" s="225"/>
      <c r="KPD2273" s="225"/>
      <c r="KPE2273" s="225"/>
      <c r="KPF2273" s="225"/>
      <c r="KPG2273" s="225"/>
      <c r="KPH2273" s="225"/>
      <c r="KPI2273" s="225"/>
      <c r="KPJ2273" s="225"/>
      <c r="KPK2273" s="225"/>
      <c r="KPL2273" s="225"/>
      <c r="KPM2273" s="225"/>
      <c r="KPN2273" s="225"/>
      <c r="KPO2273" s="225"/>
      <c r="KPP2273" s="225"/>
      <c r="KPQ2273" s="225"/>
      <c r="KPR2273" s="225"/>
      <c r="KPS2273" s="225"/>
      <c r="KPT2273" s="225"/>
      <c r="KPU2273" s="225"/>
      <c r="KPV2273" s="225"/>
      <c r="KPW2273" s="225"/>
      <c r="KPX2273" s="225"/>
      <c r="KPY2273" s="225"/>
      <c r="KPZ2273" s="225"/>
      <c r="KQA2273" s="225"/>
      <c r="KQB2273" s="225"/>
      <c r="KQC2273" s="225"/>
      <c r="KQD2273" s="225"/>
      <c r="KQE2273" s="225"/>
      <c r="KQF2273" s="225"/>
      <c r="KQG2273" s="225"/>
      <c r="KQH2273" s="225"/>
      <c r="KQI2273" s="225"/>
      <c r="KQJ2273" s="225"/>
      <c r="KQK2273" s="225"/>
      <c r="KQL2273" s="225"/>
      <c r="KQM2273" s="225"/>
      <c r="KQN2273" s="225"/>
      <c r="KQO2273" s="225"/>
      <c r="KQP2273" s="225"/>
      <c r="KQQ2273" s="225"/>
      <c r="KQR2273" s="225"/>
      <c r="KQS2273" s="225"/>
      <c r="KQT2273" s="225"/>
      <c r="KQU2273" s="225"/>
      <c r="KQV2273" s="225"/>
      <c r="KQW2273" s="225"/>
      <c r="KQX2273" s="225"/>
      <c r="KQY2273" s="225"/>
      <c r="KQZ2273" s="225"/>
      <c r="KRA2273" s="225"/>
      <c r="KRB2273" s="225"/>
      <c r="KRC2273" s="225"/>
      <c r="KRD2273" s="225"/>
      <c r="KRE2273" s="225"/>
      <c r="KRF2273" s="225"/>
      <c r="KRG2273" s="225"/>
      <c r="KRH2273" s="225"/>
      <c r="KRI2273" s="225"/>
      <c r="KRJ2273" s="225"/>
      <c r="KRK2273" s="225"/>
      <c r="KRL2273" s="225"/>
      <c r="KRM2273" s="225"/>
      <c r="KRN2273" s="225"/>
      <c r="KRO2273" s="225"/>
      <c r="KRP2273" s="225"/>
      <c r="KRQ2273" s="225"/>
      <c r="KRR2273" s="225"/>
      <c r="KRS2273" s="225"/>
      <c r="KRT2273" s="225"/>
      <c r="KRU2273" s="225"/>
      <c r="KRV2273" s="225"/>
      <c r="KRW2273" s="225"/>
      <c r="KRX2273" s="225"/>
      <c r="KRY2273" s="225"/>
      <c r="KRZ2273" s="225"/>
      <c r="KSA2273" s="225"/>
      <c r="KSB2273" s="225"/>
      <c r="KSC2273" s="225"/>
      <c r="KSD2273" s="225"/>
      <c r="KSE2273" s="225"/>
      <c r="KSF2273" s="225"/>
      <c r="KSG2273" s="225"/>
      <c r="KSH2273" s="225"/>
      <c r="KSI2273" s="225"/>
      <c r="KSJ2273" s="225"/>
      <c r="KSK2273" s="225"/>
      <c r="KSL2273" s="225"/>
      <c r="KSM2273" s="225"/>
      <c r="KSN2273" s="225"/>
      <c r="KSO2273" s="225"/>
      <c r="KSP2273" s="225"/>
      <c r="KSQ2273" s="225"/>
      <c r="KSR2273" s="225"/>
      <c r="KSS2273" s="225"/>
      <c r="KST2273" s="225"/>
      <c r="KSU2273" s="225"/>
      <c r="KSV2273" s="225"/>
      <c r="KSW2273" s="225"/>
      <c r="KSX2273" s="225"/>
      <c r="KSY2273" s="225"/>
      <c r="KSZ2273" s="225"/>
      <c r="KTA2273" s="225"/>
      <c r="KTB2273" s="225"/>
      <c r="KTC2273" s="225"/>
      <c r="KTD2273" s="225"/>
      <c r="KTE2273" s="225"/>
      <c r="KTF2273" s="225"/>
      <c r="KTG2273" s="225"/>
      <c r="KTH2273" s="225"/>
      <c r="KTI2273" s="225"/>
      <c r="KTJ2273" s="225"/>
      <c r="KTK2273" s="225"/>
      <c r="KTL2273" s="225"/>
      <c r="KTM2273" s="225"/>
      <c r="KTN2273" s="225"/>
      <c r="KTO2273" s="225"/>
      <c r="KTP2273" s="225"/>
      <c r="KTQ2273" s="225"/>
      <c r="KTR2273" s="225"/>
      <c r="KTS2273" s="225"/>
      <c r="KTT2273" s="225"/>
      <c r="KTU2273" s="225"/>
      <c r="KTV2273" s="225"/>
      <c r="KTW2273" s="225"/>
      <c r="KTX2273" s="225"/>
      <c r="KTY2273" s="225"/>
      <c r="KTZ2273" s="225"/>
      <c r="KUA2273" s="225"/>
      <c r="KUB2273" s="225"/>
      <c r="KUC2273" s="225"/>
      <c r="KUD2273" s="225"/>
      <c r="KUE2273" s="225"/>
      <c r="KUF2273" s="225"/>
      <c r="KUG2273" s="225"/>
      <c r="KUH2273" s="225"/>
      <c r="KUI2273" s="225"/>
      <c r="KUJ2273" s="225"/>
      <c r="KUK2273" s="225"/>
      <c r="KUL2273" s="225"/>
      <c r="KUM2273" s="225"/>
      <c r="KUN2273" s="225"/>
      <c r="KUO2273" s="225"/>
      <c r="KUP2273" s="225"/>
      <c r="KUQ2273" s="225"/>
      <c r="KUR2273" s="225"/>
      <c r="KUS2273" s="225"/>
      <c r="KUT2273" s="225"/>
      <c r="KUU2273" s="225"/>
      <c r="KUV2273" s="225"/>
      <c r="KUW2273" s="225"/>
      <c r="KUX2273" s="225"/>
      <c r="KUY2273" s="225"/>
      <c r="KUZ2273" s="225"/>
      <c r="KVA2273" s="225"/>
      <c r="KVB2273" s="225"/>
      <c r="KVC2273" s="225"/>
      <c r="KVD2273" s="225"/>
      <c r="KVE2273" s="225"/>
      <c r="KVF2273" s="225"/>
      <c r="KVG2273" s="225"/>
      <c r="KVH2273" s="225"/>
      <c r="KVI2273" s="225"/>
      <c r="KVJ2273" s="225"/>
      <c r="KVK2273" s="225"/>
      <c r="KVL2273" s="225"/>
      <c r="KVM2273" s="225"/>
      <c r="KVN2273" s="225"/>
      <c r="KVO2273" s="225"/>
      <c r="KVP2273" s="225"/>
      <c r="KVQ2273" s="225"/>
      <c r="KVR2273" s="225"/>
      <c r="KVS2273" s="225"/>
      <c r="KVT2273" s="225"/>
      <c r="KVU2273" s="225"/>
      <c r="KVV2273" s="225"/>
      <c r="KVW2273" s="225"/>
      <c r="KVX2273" s="225"/>
      <c r="KVY2273" s="225"/>
      <c r="KVZ2273" s="225"/>
      <c r="KWA2273" s="225"/>
      <c r="KWB2273" s="225"/>
      <c r="KWC2273" s="225"/>
      <c r="KWD2273" s="225"/>
      <c r="KWE2273" s="225"/>
      <c r="KWF2273" s="225"/>
      <c r="KWG2273" s="225"/>
      <c r="KWH2273" s="225"/>
      <c r="KWI2273" s="225"/>
      <c r="KWJ2273" s="225"/>
      <c r="KWK2273" s="225"/>
      <c r="KWL2273" s="225"/>
      <c r="KWM2273" s="225"/>
      <c r="KWN2273" s="225"/>
      <c r="KWO2273" s="225"/>
      <c r="KWP2273" s="225"/>
      <c r="KWQ2273" s="225"/>
      <c r="KWR2273" s="225"/>
      <c r="KWS2273" s="225"/>
      <c r="KWT2273" s="225"/>
      <c r="KWU2273" s="225"/>
      <c r="KWV2273" s="225"/>
      <c r="KWW2273" s="225"/>
      <c r="KWX2273" s="225"/>
      <c r="KWY2273" s="225"/>
      <c r="KWZ2273" s="225"/>
      <c r="KXA2273" s="225"/>
      <c r="KXB2273" s="225"/>
      <c r="KXC2273" s="225"/>
      <c r="KXD2273" s="225"/>
      <c r="KXE2273" s="225"/>
      <c r="KXF2273" s="225"/>
      <c r="KXG2273" s="225"/>
      <c r="KXH2273" s="225"/>
      <c r="KXI2273" s="225"/>
      <c r="KXJ2273" s="225"/>
      <c r="KXK2273" s="225"/>
      <c r="KXL2273" s="225"/>
      <c r="KXM2273" s="225"/>
      <c r="KXN2273" s="225"/>
      <c r="KXO2273" s="225"/>
      <c r="KXP2273" s="225"/>
      <c r="KXQ2273" s="225"/>
      <c r="KXR2273" s="225"/>
      <c r="KXS2273" s="225"/>
      <c r="KXT2273" s="225"/>
      <c r="KXU2273" s="225"/>
      <c r="KXV2273" s="225"/>
      <c r="KXW2273" s="225"/>
      <c r="KXX2273" s="225"/>
      <c r="KXY2273" s="225"/>
      <c r="KXZ2273" s="225"/>
      <c r="KYA2273" s="225"/>
      <c r="KYB2273" s="225"/>
      <c r="KYC2273" s="225"/>
      <c r="KYD2273" s="225"/>
      <c r="KYE2273" s="225"/>
      <c r="KYF2273" s="225"/>
      <c r="KYG2273" s="225"/>
      <c r="KYH2273" s="225"/>
      <c r="KYI2273" s="225"/>
      <c r="KYJ2273" s="225"/>
      <c r="KYK2273" s="225"/>
      <c r="KYL2273" s="225"/>
      <c r="KYM2273" s="225"/>
      <c r="KYN2273" s="225"/>
      <c r="KYO2273" s="225"/>
      <c r="KYP2273" s="225"/>
      <c r="KYQ2273" s="225"/>
      <c r="KYR2273" s="225"/>
      <c r="KYS2273" s="225"/>
      <c r="KYT2273" s="225"/>
      <c r="KYU2273" s="225"/>
      <c r="KYV2273" s="225"/>
      <c r="KYW2273" s="225"/>
      <c r="KYX2273" s="225"/>
      <c r="KYY2273" s="225"/>
      <c r="KYZ2273" s="225"/>
      <c r="KZA2273" s="225"/>
      <c r="KZB2273" s="225"/>
      <c r="KZC2273" s="225"/>
      <c r="KZD2273" s="225"/>
      <c r="KZE2273" s="225"/>
      <c r="KZF2273" s="225"/>
      <c r="KZG2273" s="225"/>
      <c r="KZH2273" s="225"/>
      <c r="KZI2273" s="225"/>
      <c r="KZJ2273" s="225"/>
      <c r="KZK2273" s="225"/>
      <c r="KZL2273" s="225"/>
      <c r="KZM2273" s="225"/>
      <c r="KZN2273" s="225"/>
      <c r="KZO2273" s="225"/>
      <c r="KZP2273" s="225"/>
      <c r="KZQ2273" s="225"/>
      <c r="KZR2273" s="225"/>
      <c r="KZS2273" s="225"/>
      <c r="KZT2273" s="225"/>
      <c r="KZU2273" s="225"/>
      <c r="KZV2273" s="225"/>
      <c r="KZW2273" s="225"/>
      <c r="KZX2273" s="225"/>
      <c r="KZY2273" s="225"/>
      <c r="KZZ2273" s="225"/>
      <c r="LAA2273" s="225"/>
      <c r="LAB2273" s="225"/>
      <c r="LAC2273" s="225"/>
      <c r="LAD2273" s="225"/>
      <c r="LAE2273" s="225"/>
      <c r="LAF2273" s="225"/>
      <c r="LAG2273" s="225"/>
      <c r="LAH2273" s="225"/>
      <c r="LAI2273" s="225"/>
      <c r="LAJ2273" s="225"/>
      <c r="LAK2273" s="225"/>
      <c r="LAL2273" s="225"/>
      <c r="LAM2273" s="225"/>
      <c r="LAN2273" s="225"/>
      <c r="LAO2273" s="225"/>
      <c r="LAP2273" s="225"/>
      <c r="LAQ2273" s="225"/>
      <c r="LAR2273" s="225"/>
      <c r="LAS2273" s="225"/>
      <c r="LAT2273" s="225"/>
      <c r="LAU2273" s="225"/>
      <c r="LAV2273" s="225"/>
      <c r="LAW2273" s="225"/>
      <c r="LAX2273" s="225"/>
      <c r="LAY2273" s="225"/>
      <c r="LAZ2273" s="225"/>
      <c r="LBA2273" s="225"/>
      <c r="LBB2273" s="225"/>
      <c r="LBC2273" s="225"/>
      <c r="LBD2273" s="225"/>
      <c r="LBE2273" s="225"/>
      <c r="LBF2273" s="225"/>
      <c r="LBG2273" s="225"/>
      <c r="LBH2273" s="225"/>
      <c r="LBI2273" s="225"/>
      <c r="LBJ2273" s="225"/>
      <c r="LBK2273" s="225"/>
      <c r="LBL2273" s="225"/>
      <c r="LBM2273" s="225"/>
      <c r="LBN2273" s="225"/>
      <c r="LBO2273" s="225"/>
      <c r="LBP2273" s="225"/>
      <c r="LBQ2273" s="225"/>
      <c r="LBR2273" s="225"/>
      <c r="LBS2273" s="225"/>
      <c r="LBT2273" s="225"/>
      <c r="LBU2273" s="225"/>
      <c r="LBV2273" s="225"/>
      <c r="LBW2273" s="225"/>
      <c r="LBX2273" s="225"/>
      <c r="LBY2273" s="225"/>
      <c r="LBZ2273" s="225"/>
      <c r="LCA2273" s="225"/>
      <c r="LCB2273" s="225"/>
      <c r="LCC2273" s="225"/>
      <c r="LCD2273" s="225"/>
      <c r="LCE2273" s="225"/>
      <c r="LCF2273" s="225"/>
      <c r="LCG2273" s="225"/>
      <c r="LCH2273" s="225"/>
      <c r="LCI2273" s="225"/>
      <c r="LCJ2273" s="225"/>
      <c r="LCK2273" s="225"/>
      <c r="LCL2273" s="225"/>
      <c r="LCM2273" s="225"/>
      <c r="LCN2273" s="225"/>
      <c r="LCO2273" s="225"/>
      <c r="LCP2273" s="225"/>
      <c r="LCQ2273" s="225"/>
      <c r="LCR2273" s="225"/>
      <c r="LCS2273" s="225"/>
      <c r="LCT2273" s="225"/>
      <c r="LCU2273" s="225"/>
      <c r="LCV2273" s="225"/>
      <c r="LCW2273" s="225"/>
      <c r="LCX2273" s="225"/>
      <c r="LCY2273" s="225"/>
      <c r="LCZ2273" s="225"/>
      <c r="LDA2273" s="225"/>
      <c r="LDB2273" s="225"/>
      <c r="LDC2273" s="225"/>
      <c r="LDD2273" s="225"/>
      <c r="LDE2273" s="225"/>
      <c r="LDF2273" s="225"/>
      <c r="LDG2273" s="225"/>
      <c r="LDH2273" s="225"/>
      <c r="LDI2273" s="225"/>
      <c r="LDJ2273" s="225"/>
      <c r="LDK2273" s="225"/>
      <c r="LDL2273" s="225"/>
      <c r="LDM2273" s="225"/>
      <c r="LDN2273" s="225"/>
      <c r="LDO2273" s="225"/>
      <c r="LDP2273" s="225"/>
      <c r="LDQ2273" s="225"/>
      <c r="LDR2273" s="225"/>
      <c r="LDS2273" s="225"/>
      <c r="LDT2273" s="225"/>
      <c r="LDU2273" s="225"/>
      <c r="LDV2273" s="225"/>
      <c r="LDW2273" s="225"/>
      <c r="LDX2273" s="225"/>
      <c r="LDY2273" s="225"/>
      <c r="LDZ2273" s="225"/>
      <c r="LEA2273" s="225"/>
      <c r="LEB2273" s="225"/>
      <c r="LEC2273" s="225"/>
      <c r="LED2273" s="225"/>
      <c r="LEE2273" s="225"/>
      <c r="LEF2273" s="225"/>
      <c r="LEG2273" s="225"/>
      <c r="LEH2273" s="225"/>
      <c r="LEI2273" s="225"/>
      <c r="LEJ2273" s="225"/>
      <c r="LEK2273" s="225"/>
      <c r="LEL2273" s="225"/>
      <c r="LEM2273" s="225"/>
      <c r="LEN2273" s="225"/>
      <c r="LEO2273" s="225"/>
      <c r="LEP2273" s="225"/>
      <c r="LEQ2273" s="225"/>
      <c r="LER2273" s="225"/>
      <c r="LES2273" s="225"/>
      <c r="LET2273" s="225"/>
      <c r="LEU2273" s="225"/>
      <c r="LEV2273" s="225"/>
      <c r="LEW2273" s="225"/>
      <c r="LEX2273" s="225"/>
      <c r="LEY2273" s="225"/>
      <c r="LEZ2273" s="225"/>
      <c r="LFA2273" s="225"/>
      <c r="LFB2273" s="225"/>
      <c r="LFC2273" s="225"/>
      <c r="LFD2273" s="225"/>
      <c r="LFE2273" s="225"/>
      <c r="LFF2273" s="225"/>
      <c r="LFG2273" s="225"/>
      <c r="LFH2273" s="225"/>
      <c r="LFI2273" s="225"/>
      <c r="LFJ2273" s="225"/>
      <c r="LFK2273" s="225"/>
      <c r="LFL2273" s="225"/>
      <c r="LFM2273" s="225"/>
      <c r="LFN2273" s="225"/>
      <c r="LFO2273" s="225"/>
      <c r="LFP2273" s="225"/>
      <c r="LFQ2273" s="225"/>
      <c r="LFR2273" s="225"/>
      <c r="LFS2273" s="225"/>
      <c r="LFT2273" s="225"/>
      <c r="LFU2273" s="225"/>
      <c r="LFV2273" s="225"/>
      <c r="LFW2273" s="225"/>
      <c r="LFX2273" s="225"/>
      <c r="LFY2273" s="225"/>
      <c r="LFZ2273" s="225"/>
      <c r="LGA2273" s="225"/>
      <c r="LGB2273" s="225"/>
      <c r="LGC2273" s="225"/>
      <c r="LGD2273" s="225"/>
      <c r="LGE2273" s="225"/>
      <c r="LGF2273" s="225"/>
      <c r="LGG2273" s="225"/>
      <c r="LGH2273" s="225"/>
      <c r="LGI2273" s="225"/>
      <c r="LGJ2273" s="225"/>
      <c r="LGK2273" s="225"/>
      <c r="LGL2273" s="225"/>
      <c r="LGM2273" s="225"/>
      <c r="LGN2273" s="225"/>
      <c r="LGO2273" s="225"/>
      <c r="LGP2273" s="225"/>
      <c r="LGQ2273" s="225"/>
      <c r="LGR2273" s="225"/>
      <c r="LGS2273" s="225"/>
      <c r="LGT2273" s="225"/>
      <c r="LGU2273" s="225"/>
      <c r="LGV2273" s="225"/>
      <c r="LGW2273" s="225"/>
      <c r="LGX2273" s="225"/>
      <c r="LGY2273" s="225"/>
      <c r="LGZ2273" s="225"/>
      <c r="LHA2273" s="225"/>
      <c r="LHB2273" s="225"/>
      <c r="LHC2273" s="225"/>
      <c r="LHD2273" s="225"/>
      <c r="LHE2273" s="225"/>
      <c r="LHF2273" s="225"/>
      <c r="LHG2273" s="225"/>
      <c r="LHH2273" s="225"/>
      <c r="LHI2273" s="225"/>
      <c r="LHJ2273" s="225"/>
      <c r="LHK2273" s="225"/>
      <c r="LHL2273" s="225"/>
      <c r="LHM2273" s="225"/>
      <c r="LHN2273" s="225"/>
      <c r="LHO2273" s="225"/>
      <c r="LHP2273" s="225"/>
      <c r="LHQ2273" s="225"/>
      <c r="LHR2273" s="225"/>
      <c r="LHS2273" s="225"/>
      <c r="LHT2273" s="225"/>
      <c r="LHU2273" s="225"/>
      <c r="LHV2273" s="225"/>
      <c r="LHW2273" s="225"/>
      <c r="LHX2273" s="225"/>
      <c r="LHY2273" s="225"/>
      <c r="LHZ2273" s="225"/>
      <c r="LIA2273" s="225"/>
      <c r="LIB2273" s="225"/>
      <c r="LIC2273" s="225"/>
      <c r="LID2273" s="225"/>
      <c r="LIE2273" s="225"/>
      <c r="LIF2273" s="225"/>
      <c r="LIG2273" s="225"/>
      <c r="LIH2273" s="225"/>
      <c r="LII2273" s="225"/>
      <c r="LIJ2273" s="225"/>
      <c r="LIK2273" s="225"/>
      <c r="LIL2273" s="225"/>
      <c r="LIM2273" s="225"/>
      <c r="LIN2273" s="225"/>
      <c r="LIO2273" s="225"/>
      <c r="LIP2273" s="225"/>
      <c r="LIQ2273" s="225"/>
      <c r="LIR2273" s="225"/>
      <c r="LIS2273" s="225"/>
      <c r="LIT2273" s="225"/>
      <c r="LIU2273" s="225"/>
      <c r="LIV2273" s="225"/>
      <c r="LIW2273" s="225"/>
      <c r="LIX2273" s="225"/>
      <c r="LIY2273" s="225"/>
      <c r="LIZ2273" s="225"/>
      <c r="LJA2273" s="225"/>
      <c r="LJB2273" s="225"/>
      <c r="LJC2273" s="225"/>
      <c r="LJD2273" s="225"/>
      <c r="LJE2273" s="225"/>
      <c r="LJF2273" s="225"/>
      <c r="LJG2273" s="225"/>
      <c r="LJH2273" s="225"/>
      <c r="LJI2273" s="225"/>
      <c r="LJJ2273" s="225"/>
      <c r="LJK2273" s="225"/>
      <c r="LJL2273" s="225"/>
      <c r="LJM2273" s="225"/>
      <c r="LJN2273" s="225"/>
      <c r="LJO2273" s="225"/>
      <c r="LJP2273" s="225"/>
      <c r="LJQ2273" s="225"/>
      <c r="LJR2273" s="225"/>
      <c r="LJS2273" s="225"/>
      <c r="LJT2273" s="225"/>
      <c r="LJU2273" s="225"/>
      <c r="LJV2273" s="225"/>
      <c r="LJW2273" s="225"/>
      <c r="LJX2273" s="225"/>
      <c r="LJY2273" s="225"/>
      <c r="LJZ2273" s="225"/>
      <c r="LKA2273" s="225"/>
      <c r="LKB2273" s="225"/>
      <c r="LKC2273" s="225"/>
      <c r="LKD2273" s="225"/>
      <c r="LKE2273" s="225"/>
      <c r="LKF2273" s="225"/>
      <c r="LKG2273" s="225"/>
      <c r="LKH2273" s="225"/>
      <c r="LKI2273" s="225"/>
      <c r="LKJ2273" s="225"/>
      <c r="LKK2273" s="225"/>
      <c r="LKL2273" s="225"/>
      <c r="LKM2273" s="225"/>
      <c r="LKN2273" s="225"/>
      <c r="LKO2273" s="225"/>
      <c r="LKP2273" s="225"/>
      <c r="LKQ2273" s="225"/>
      <c r="LKR2273" s="225"/>
      <c r="LKS2273" s="225"/>
      <c r="LKT2273" s="225"/>
      <c r="LKU2273" s="225"/>
      <c r="LKV2273" s="225"/>
      <c r="LKW2273" s="225"/>
      <c r="LKX2273" s="225"/>
      <c r="LKY2273" s="225"/>
      <c r="LKZ2273" s="225"/>
      <c r="LLA2273" s="225"/>
      <c r="LLB2273" s="225"/>
      <c r="LLC2273" s="225"/>
      <c r="LLD2273" s="225"/>
      <c r="LLE2273" s="225"/>
      <c r="LLF2273" s="225"/>
      <c r="LLG2273" s="225"/>
      <c r="LLH2273" s="225"/>
      <c r="LLI2273" s="225"/>
      <c r="LLJ2273" s="225"/>
      <c r="LLK2273" s="225"/>
      <c r="LLL2273" s="225"/>
      <c r="LLM2273" s="225"/>
      <c r="LLN2273" s="225"/>
      <c r="LLO2273" s="225"/>
      <c r="LLP2273" s="225"/>
      <c r="LLQ2273" s="225"/>
      <c r="LLR2273" s="225"/>
      <c r="LLS2273" s="225"/>
      <c r="LLT2273" s="225"/>
      <c r="LLU2273" s="225"/>
      <c r="LLV2273" s="225"/>
      <c r="LLW2273" s="225"/>
      <c r="LLX2273" s="225"/>
      <c r="LLY2273" s="225"/>
      <c r="LLZ2273" s="225"/>
      <c r="LMA2273" s="225"/>
      <c r="LMB2273" s="225"/>
      <c r="LMC2273" s="225"/>
      <c r="LMD2273" s="225"/>
      <c r="LME2273" s="225"/>
      <c r="LMF2273" s="225"/>
      <c r="LMG2273" s="225"/>
      <c r="LMH2273" s="225"/>
      <c r="LMI2273" s="225"/>
      <c r="LMJ2273" s="225"/>
      <c r="LMK2273" s="225"/>
      <c r="LML2273" s="225"/>
      <c r="LMM2273" s="225"/>
      <c r="LMN2273" s="225"/>
      <c r="LMO2273" s="225"/>
      <c r="LMP2273" s="225"/>
      <c r="LMQ2273" s="225"/>
      <c r="LMR2273" s="225"/>
      <c r="LMS2273" s="225"/>
      <c r="LMT2273" s="225"/>
      <c r="LMU2273" s="225"/>
      <c r="LMV2273" s="225"/>
      <c r="LMW2273" s="225"/>
      <c r="LMX2273" s="225"/>
      <c r="LMY2273" s="225"/>
      <c r="LMZ2273" s="225"/>
      <c r="LNA2273" s="225"/>
      <c r="LNB2273" s="225"/>
      <c r="LNC2273" s="225"/>
      <c r="LND2273" s="225"/>
      <c r="LNE2273" s="225"/>
      <c r="LNF2273" s="225"/>
      <c r="LNG2273" s="225"/>
      <c r="LNH2273" s="225"/>
      <c r="LNI2273" s="225"/>
      <c r="LNJ2273" s="225"/>
      <c r="LNK2273" s="225"/>
      <c r="LNL2273" s="225"/>
      <c r="LNM2273" s="225"/>
      <c r="LNN2273" s="225"/>
      <c r="LNO2273" s="225"/>
      <c r="LNP2273" s="225"/>
      <c r="LNQ2273" s="225"/>
      <c r="LNR2273" s="225"/>
      <c r="LNS2273" s="225"/>
      <c r="LNT2273" s="225"/>
      <c r="LNU2273" s="225"/>
      <c r="LNV2273" s="225"/>
      <c r="LNW2273" s="225"/>
      <c r="LNX2273" s="225"/>
      <c r="LNY2273" s="225"/>
      <c r="LNZ2273" s="225"/>
      <c r="LOA2273" s="225"/>
      <c r="LOB2273" s="225"/>
      <c r="LOC2273" s="225"/>
      <c r="LOD2273" s="225"/>
      <c r="LOE2273" s="225"/>
      <c r="LOF2273" s="225"/>
      <c r="LOG2273" s="225"/>
      <c r="LOH2273" s="225"/>
      <c r="LOI2273" s="225"/>
      <c r="LOJ2273" s="225"/>
      <c r="LOK2273" s="225"/>
      <c r="LOL2273" s="225"/>
      <c r="LOM2273" s="225"/>
      <c r="LON2273" s="225"/>
      <c r="LOO2273" s="225"/>
      <c r="LOP2273" s="225"/>
      <c r="LOQ2273" s="225"/>
      <c r="LOR2273" s="225"/>
      <c r="LOS2273" s="225"/>
      <c r="LOT2273" s="225"/>
      <c r="LOU2273" s="225"/>
      <c r="LOV2273" s="225"/>
      <c r="LOW2273" s="225"/>
      <c r="LOX2273" s="225"/>
      <c r="LOY2273" s="225"/>
      <c r="LOZ2273" s="225"/>
      <c r="LPA2273" s="225"/>
      <c r="LPB2273" s="225"/>
      <c r="LPC2273" s="225"/>
      <c r="LPD2273" s="225"/>
      <c r="LPE2273" s="225"/>
      <c r="LPF2273" s="225"/>
      <c r="LPG2273" s="225"/>
      <c r="LPH2273" s="225"/>
      <c r="LPI2273" s="225"/>
      <c r="LPJ2273" s="225"/>
      <c r="LPK2273" s="225"/>
      <c r="LPL2273" s="225"/>
      <c r="LPM2273" s="225"/>
      <c r="LPN2273" s="225"/>
      <c r="LPO2273" s="225"/>
      <c r="LPP2273" s="225"/>
      <c r="LPQ2273" s="225"/>
      <c r="LPR2273" s="225"/>
      <c r="LPS2273" s="225"/>
      <c r="LPT2273" s="225"/>
      <c r="LPU2273" s="225"/>
      <c r="LPV2273" s="225"/>
      <c r="LPW2273" s="225"/>
      <c r="LPX2273" s="225"/>
      <c r="LPY2273" s="225"/>
      <c r="LPZ2273" s="225"/>
      <c r="LQA2273" s="225"/>
      <c r="LQB2273" s="225"/>
      <c r="LQC2273" s="225"/>
      <c r="LQD2273" s="225"/>
      <c r="LQE2273" s="225"/>
      <c r="LQF2273" s="225"/>
      <c r="LQG2273" s="225"/>
      <c r="LQH2273" s="225"/>
      <c r="LQI2273" s="225"/>
      <c r="LQJ2273" s="225"/>
      <c r="LQK2273" s="225"/>
      <c r="LQL2273" s="225"/>
      <c r="LQM2273" s="225"/>
      <c r="LQN2273" s="225"/>
      <c r="LQO2273" s="225"/>
      <c r="LQP2273" s="225"/>
      <c r="LQQ2273" s="225"/>
      <c r="LQR2273" s="225"/>
      <c r="LQS2273" s="225"/>
      <c r="LQT2273" s="225"/>
      <c r="LQU2273" s="225"/>
      <c r="LQV2273" s="225"/>
      <c r="LQW2273" s="225"/>
      <c r="LQX2273" s="225"/>
      <c r="LQY2273" s="225"/>
      <c r="LQZ2273" s="225"/>
      <c r="LRA2273" s="225"/>
      <c r="LRB2273" s="225"/>
      <c r="LRC2273" s="225"/>
      <c r="LRD2273" s="225"/>
      <c r="LRE2273" s="225"/>
      <c r="LRF2273" s="225"/>
      <c r="LRG2273" s="225"/>
      <c r="LRH2273" s="225"/>
      <c r="LRI2273" s="225"/>
      <c r="LRJ2273" s="225"/>
      <c r="LRK2273" s="225"/>
      <c r="LRL2273" s="225"/>
      <c r="LRM2273" s="225"/>
      <c r="LRN2273" s="225"/>
      <c r="LRO2273" s="225"/>
      <c r="LRP2273" s="225"/>
      <c r="LRQ2273" s="225"/>
      <c r="LRR2273" s="225"/>
      <c r="LRS2273" s="225"/>
      <c r="LRT2273" s="225"/>
      <c r="LRU2273" s="225"/>
      <c r="LRV2273" s="225"/>
      <c r="LRW2273" s="225"/>
      <c r="LRX2273" s="225"/>
      <c r="LRY2273" s="225"/>
      <c r="LRZ2273" s="225"/>
      <c r="LSA2273" s="225"/>
      <c r="LSB2273" s="225"/>
      <c r="LSC2273" s="225"/>
      <c r="LSD2273" s="225"/>
      <c r="LSE2273" s="225"/>
      <c r="LSF2273" s="225"/>
      <c r="LSG2273" s="225"/>
      <c r="LSH2273" s="225"/>
      <c r="LSI2273" s="225"/>
      <c r="LSJ2273" s="225"/>
      <c r="LSK2273" s="225"/>
      <c r="LSL2273" s="225"/>
      <c r="LSM2273" s="225"/>
      <c r="LSN2273" s="225"/>
      <c r="LSO2273" s="225"/>
      <c r="LSP2273" s="225"/>
      <c r="LSQ2273" s="225"/>
      <c r="LSR2273" s="225"/>
      <c r="LSS2273" s="225"/>
      <c r="LST2273" s="225"/>
      <c r="LSU2273" s="225"/>
      <c r="LSV2273" s="225"/>
      <c r="LSW2273" s="225"/>
      <c r="LSX2273" s="225"/>
      <c r="LSY2273" s="225"/>
      <c r="LSZ2273" s="225"/>
      <c r="LTA2273" s="225"/>
      <c r="LTB2273" s="225"/>
      <c r="LTC2273" s="225"/>
      <c r="LTD2273" s="225"/>
      <c r="LTE2273" s="225"/>
      <c r="LTF2273" s="225"/>
      <c r="LTG2273" s="225"/>
      <c r="LTH2273" s="225"/>
      <c r="LTI2273" s="225"/>
      <c r="LTJ2273" s="225"/>
      <c r="LTK2273" s="225"/>
      <c r="LTL2273" s="225"/>
      <c r="LTM2273" s="225"/>
      <c r="LTN2273" s="225"/>
      <c r="LTO2273" s="225"/>
      <c r="LTP2273" s="225"/>
      <c r="LTQ2273" s="225"/>
      <c r="LTR2273" s="225"/>
      <c r="LTS2273" s="225"/>
      <c r="LTT2273" s="225"/>
      <c r="LTU2273" s="225"/>
      <c r="LTV2273" s="225"/>
      <c r="LTW2273" s="225"/>
      <c r="LTX2273" s="225"/>
      <c r="LTY2273" s="225"/>
      <c r="LTZ2273" s="225"/>
      <c r="LUA2273" s="225"/>
      <c r="LUB2273" s="225"/>
      <c r="LUC2273" s="225"/>
      <c r="LUD2273" s="225"/>
      <c r="LUE2273" s="225"/>
      <c r="LUF2273" s="225"/>
      <c r="LUG2273" s="225"/>
      <c r="LUH2273" s="225"/>
      <c r="LUI2273" s="225"/>
      <c r="LUJ2273" s="225"/>
      <c r="LUK2273" s="225"/>
      <c r="LUL2273" s="225"/>
      <c r="LUM2273" s="225"/>
      <c r="LUN2273" s="225"/>
      <c r="LUO2273" s="225"/>
      <c r="LUP2273" s="225"/>
      <c r="LUQ2273" s="225"/>
      <c r="LUR2273" s="225"/>
      <c r="LUS2273" s="225"/>
      <c r="LUT2273" s="225"/>
      <c r="LUU2273" s="225"/>
      <c r="LUV2273" s="225"/>
      <c r="LUW2273" s="225"/>
      <c r="LUX2273" s="225"/>
      <c r="LUY2273" s="225"/>
      <c r="LUZ2273" s="225"/>
      <c r="LVA2273" s="225"/>
      <c r="LVB2273" s="225"/>
      <c r="LVC2273" s="225"/>
      <c r="LVD2273" s="225"/>
      <c r="LVE2273" s="225"/>
      <c r="LVF2273" s="225"/>
      <c r="LVG2273" s="225"/>
      <c r="LVH2273" s="225"/>
      <c r="LVI2273" s="225"/>
      <c r="LVJ2273" s="225"/>
      <c r="LVK2273" s="225"/>
      <c r="LVL2273" s="225"/>
      <c r="LVM2273" s="225"/>
      <c r="LVN2273" s="225"/>
      <c r="LVO2273" s="225"/>
      <c r="LVP2273" s="225"/>
      <c r="LVQ2273" s="225"/>
      <c r="LVR2273" s="225"/>
      <c r="LVS2273" s="225"/>
      <c r="LVT2273" s="225"/>
      <c r="LVU2273" s="225"/>
      <c r="LVV2273" s="225"/>
      <c r="LVW2273" s="225"/>
      <c r="LVX2273" s="225"/>
      <c r="LVY2273" s="225"/>
      <c r="LVZ2273" s="225"/>
      <c r="LWA2273" s="225"/>
      <c r="LWB2273" s="225"/>
      <c r="LWC2273" s="225"/>
      <c r="LWD2273" s="225"/>
      <c r="LWE2273" s="225"/>
      <c r="LWF2273" s="225"/>
      <c r="LWG2273" s="225"/>
      <c r="LWH2273" s="225"/>
      <c r="LWI2273" s="225"/>
      <c r="LWJ2273" s="225"/>
      <c r="LWK2273" s="225"/>
      <c r="LWL2273" s="225"/>
      <c r="LWM2273" s="225"/>
      <c r="LWN2273" s="225"/>
      <c r="LWO2273" s="225"/>
      <c r="LWP2273" s="225"/>
      <c r="LWQ2273" s="225"/>
      <c r="LWR2273" s="225"/>
      <c r="LWS2273" s="225"/>
      <c r="LWT2273" s="225"/>
      <c r="LWU2273" s="225"/>
      <c r="LWV2273" s="225"/>
      <c r="LWW2273" s="225"/>
      <c r="LWX2273" s="225"/>
      <c r="LWY2273" s="225"/>
      <c r="LWZ2273" s="225"/>
      <c r="LXA2273" s="225"/>
      <c r="LXB2273" s="225"/>
      <c r="LXC2273" s="225"/>
      <c r="LXD2273" s="225"/>
      <c r="LXE2273" s="225"/>
      <c r="LXF2273" s="225"/>
      <c r="LXG2273" s="225"/>
      <c r="LXH2273" s="225"/>
      <c r="LXI2273" s="225"/>
      <c r="LXJ2273" s="225"/>
      <c r="LXK2273" s="225"/>
      <c r="LXL2273" s="225"/>
      <c r="LXM2273" s="225"/>
      <c r="LXN2273" s="225"/>
      <c r="LXO2273" s="225"/>
      <c r="LXP2273" s="225"/>
      <c r="LXQ2273" s="225"/>
      <c r="LXR2273" s="225"/>
      <c r="LXS2273" s="225"/>
      <c r="LXT2273" s="225"/>
      <c r="LXU2273" s="225"/>
      <c r="LXV2273" s="225"/>
      <c r="LXW2273" s="225"/>
      <c r="LXX2273" s="225"/>
      <c r="LXY2273" s="225"/>
      <c r="LXZ2273" s="225"/>
      <c r="LYA2273" s="225"/>
      <c r="LYB2273" s="225"/>
      <c r="LYC2273" s="225"/>
      <c r="LYD2273" s="225"/>
      <c r="LYE2273" s="225"/>
      <c r="LYF2273" s="225"/>
      <c r="LYG2273" s="225"/>
      <c r="LYH2273" s="225"/>
      <c r="LYI2273" s="225"/>
      <c r="LYJ2273" s="225"/>
      <c r="LYK2273" s="225"/>
      <c r="LYL2273" s="225"/>
      <c r="LYM2273" s="225"/>
      <c r="LYN2273" s="225"/>
      <c r="LYO2273" s="225"/>
      <c r="LYP2273" s="225"/>
      <c r="LYQ2273" s="225"/>
      <c r="LYR2273" s="225"/>
      <c r="LYS2273" s="225"/>
      <c r="LYT2273" s="225"/>
      <c r="LYU2273" s="225"/>
      <c r="LYV2273" s="225"/>
      <c r="LYW2273" s="225"/>
      <c r="LYX2273" s="225"/>
      <c r="LYY2273" s="225"/>
      <c r="LYZ2273" s="225"/>
      <c r="LZA2273" s="225"/>
      <c r="LZB2273" s="225"/>
      <c r="LZC2273" s="225"/>
      <c r="LZD2273" s="225"/>
      <c r="LZE2273" s="225"/>
      <c r="LZF2273" s="225"/>
      <c r="LZG2273" s="225"/>
      <c r="LZH2273" s="225"/>
      <c r="LZI2273" s="225"/>
      <c r="LZJ2273" s="225"/>
      <c r="LZK2273" s="225"/>
      <c r="LZL2273" s="225"/>
      <c r="LZM2273" s="225"/>
      <c r="LZN2273" s="225"/>
      <c r="LZO2273" s="225"/>
      <c r="LZP2273" s="225"/>
      <c r="LZQ2273" s="225"/>
      <c r="LZR2273" s="225"/>
      <c r="LZS2273" s="225"/>
      <c r="LZT2273" s="225"/>
      <c r="LZU2273" s="225"/>
      <c r="LZV2273" s="225"/>
      <c r="LZW2273" s="225"/>
      <c r="LZX2273" s="225"/>
      <c r="LZY2273" s="225"/>
      <c r="LZZ2273" s="225"/>
      <c r="MAA2273" s="225"/>
      <c r="MAB2273" s="225"/>
      <c r="MAC2273" s="225"/>
      <c r="MAD2273" s="225"/>
      <c r="MAE2273" s="225"/>
      <c r="MAF2273" s="225"/>
      <c r="MAG2273" s="225"/>
      <c r="MAH2273" s="225"/>
      <c r="MAI2273" s="225"/>
      <c r="MAJ2273" s="225"/>
      <c r="MAK2273" s="225"/>
      <c r="MAL2273" s="225"/>
      <c r="MAM2273" s="225"/>
      <c r="MAN2273" s="225"/>
      <c r="MAO2273" s="225"/>
      <c r="MAP2273" s="225"/>
      <c r="MAQ2273" s="225"/>
      <c r="MAR2273" s="225"/>
      <c r="MAS2273" s="225"/>
      <c r="MAT2273" s="225"/>
      <c r="MAU2273" s="225"/>
      <c r="MAV2273" s="225"/>
      <c r="MAW2273" s="225"/>
      <c r="MAX2273" s="225"/>
      <c r="MAY2273" s="225"/>
      <c r="MAZ2273" s="225"/>
      <c r="MBA2273" s="225"/>
      <c r="MBB2273" s="225"/>
      <c r="MBC2273" s="225"/>
      <c r="MBD2273" s="225"/>
      <c r="MBE2273" s="225"/>
      <c r="MBF2273" s="225"/>
      <c r="MBG2273" s="225"/>
      <c r="MBH2273" s="225"/>
      <c r="MBI2273" s="225"/>
      <c r="MBJ2273" s="225"/>
      <c r="MBK2273" s="225"/>
      <c r="MBL2273" s="225"/>
      <c r="MBM2273" s="225"/>
      <c r="MBN2273" s="225"/>
      <c r="MBO2273" s="225"/>
      <c r="MBP2273" s="225"/>
      <c r="MBQ2273" s="225"/>
      <c r="MBR2273" s="225"/>
      <c r="MBS2273" s="225"/>
      <c r="MBT2273" s="225"/>
      <c r="MBU2273" s="225"/>
      <c r="MBV2273" s="225"/>
      <c r="MBW2273" s="225"/>
      <c r="MBX2273" s="225"/>
      <c r="MBY2273" s="225"/>
      <c r="MBZ2273" s="225"/>
      <c r="MCA2273" s="225"/>
      <c r="MCB2273" s="225"/>
      <c r="MCC2273" s="225"/>
      <c r="MCD2273" s="225"/>
      <c r="MCE2273" s="225"/>
      <c r="MCF2273" s="225"/>
      <c r="MCG2273" s="225"/>
      <c r="MCH2273" s="225"/>
      <c r="MCI2273" s="225"/>
      <c r="MCJ2273" s="225"/>
      <c r="MCK2273" s="225"/>
      <c r="MCL2273" s="225"/>
      <c r="MCM2273" s="225"/>
      <c r="MCN2273" s="225"/>
      <c r="MCO2273" s="225"/>
      <c r="MCP2273" s="225"/>
      <c r="MCQ2273" s="225"/>
      <c r="MCR2273" s="225"/>
      <c r="MCS2273" s="225"/>
      <c r="MCT2273" s="225"/>
      <c r="MCU2273" s="225"/>
      <c r="MCV2273" s="225"/>
      <c r="MCW2273" s="225"/>
      <c r="MCX2273" s="225"/>
      <c r="MCY2273" s="225"/>
      <c r="MCZ2273" s="225"/>
      <c r="MDA2273" s="225"/>
      <c r="MDB2273" s="225"/>
      <c r="MDC2273" s="225"/>
      <c r="MDD2273" s="225"/>
      <c r="MDE2273" s="225"/>
      <c r="MDF2273" s="225"/>
      <c r="MDG2273" s="225"/>
      <c r="MDH2273" s="225"/>
      <c r="MDI2273" s="225"/>
      <c r="MDJ2273" s="225"/>
      <c r="MDK2273" s="225"/>
      <c r="MDL2273" s="225"/>
      <c r="MDM2273" s="225"/>
      <c r="MDN2273" s="225"/>
      <c r="MDO2273" s="225"/>
      <c r="MDP2273" s="225"/>
      <c r="MDQ2273" s="225"/>
      <c r="MDR2273" s="225"/>
      <c r="MDS2273" s="225"/>
      <c r="MDT2273" s="225"/>
      <c r="MDU2273" s="225"/>
      <c r="MDV2273" s="225"/>
      <c r="MDW2273" s="225"/>
      <c r="MDX2273" s="225"/>
      <c r="MDY2273" s="225"/>
      <c r="MDZ2273" s="225"/>
      <c r="MEA2273" s="225"/>
      <c r="MEB2273" s="225"/>
      <c r="MEC2273" s="225"/>
      <c r="MED2273" s="225"/>
      <c r="MEE2273" s="225"/>
      <c r="MEF2273" s="225"/>
      <c r="MEG2273" s="225"/>
      <c r="MEH2273" s="225"/>
      <c r="MEI2273" s="225"/>
      <c r="MEJ2273" s="225"/>
      <c r="MEK2273" s="225"/>
      <c r="MEL2273" s="225"/>
      <c r="MEM2273" s="225"/>
      <c r="MEN2273" s="225"/>
      <c r="MEO2273" s="225"/>
      <c r="MEP2273" s="225"/>
      <c r="MEQ2273" s="225"/>
      <c r="MER2273" s="225"/>
      <c r="MES2273" s="225"/>
      <c r="MET2273" s="225"/>
      <c r="MEU2273" s="225"/>
      <c r="MEV2273" s="225"/>
      <c r="MEW2273" s="225"/>
      <c r="MEX2273" s="225"/>
      <c r="MEY2273" s="225"/>
      <c r="MEZ2273" s="225"/>
      <c r="MFA2273" s="225"/>
      <c r="MFB2273" s="225"/>
      <c r="MFC2273" s="225"/>
      <c r="MFD2273" s="225"/>
      <c r="MFE2273" s="225"/>
      <c r="MFF2273" s="225"/>
      <c r="MFG2273" s="225"/>
      <c r="MFH2273" s="225"/>
      <c r="MFI2273" s="225"/>
      <c r="MFJ2273" s="225"/>
      <c r="MFK2273" s="225"/>
      <c r="MFL2273" s="225"/>
      <c r="MFM2273" s="225"/>
      <c r="MFN2273" s="225"/>
      <c r="MFO2273" s="225"/>
      <c r="MFP2273" s="225"/>
      <c r="MFQ2273" s="225"/>
      <c r="MFR2273" s="225"/>
      <c r="MFS2273" s="225"/>
      <c r="MFT2273" s="225"/>
      <c r="MFU2273" s="225"/>
      <c r="MFV2273" s="225"/>
      <c r="MFW2273" s="225"/>
      <c r="MFX2273" s="225"/>
      <c r="MFY2273" s="225"/>
      <c r="MFZ2273" s="225"/>
      <c r="MGA2273" s="225"/>
      <c r="MGB2273" s="225"/>
      <c r="MGC2273" s="225"/>
      <c r="MGD2273" s="225"/>
      <c r="MGE2273" s="225"/>
      <c r="MGF2273" s="225"/>
      <c r="MGG2273" s="225"/>
      <c r="MGH2273" s="225"/>
      <c r="MGI2273" s="225"/>
      <c r="MGJ2273" s="225"/>
      <c r="MGK2273" s="225"/>
      <c r="MGL2273" s="225"/>
      <c r="MGM2273" s="225"/>
      <c r="MGN2273" s="225"/>
      <c r="MGO2273" s="225"/>
      <c r="MGP2273" s="225"/>
      <c r="MGQ2273" s="225"/>
      <c r="MGR2273" s="225"/>
      <c r="MGS2273" s="225"/>
      <c r="MGT2273" s="225"/>
      <c r="MGU2273" s="225"/>
      <c r="MGV2273" s="225"/>
      <c r="MGW2273" s="225"/>
      <c r="MGX2273" s="225"/>
      <c r="MGY2273" s="225"/>
      <c r="MGZ2273" s="225"/>
      <c r="MHA2273" s="225"/>
      <c r="MHB2273" s="225"/>
      <c r="MHC2273" s="225"/>
      <c r="MHD2273" s="225"/>
      <c r="MHE2273" s="225"/>
      <c r="MHF2273" s="225"/>
      <c r="MHG2273" s="225"/>
      <c r="MHH2273" s="225"/>
      <c r="MHI2273" s="225"/>
      <c r="MHJ2273" s="225"/>
      <c r="MHK2273" s="225"/>
      <c r="MHL2273" s="225"/>
      <c r="MHM2273" s="225"/>
      <c r="MHN2273" s="225"/>
      <c r="MHO2273" s="225"/>
      <c r="MHP2273" s="225"/>
      <c r="MHQ2273" s="225"/>
      <c r="MHR2273" s="225"/>
      <c r="MHS2273" s="225"/>
      <c r="MHT2273" s="225"/>
      <c r="MHU2273" s="225"/>
      <c r="MHV2273" s="225"/>
      <c r="MHW2273" s="225"/>
      <c r="MHX2273" s="225"/>
      <c r="MHY2273" s="225"/>
      <c r="MHZ2273" s="225"/>
      <c r="MIA2273" s="225"/>
      <c r="MIB2273" s="225"/>
      <c r="MIC2273" s="225"/>
      <c r="MID2273" s="225"/>
      <c r="MIE2273" s="225"/>
      <c r="MIF2273" s="225"/>
      <c r="MIG2273" s="225"/>
      <c r="MIH2273" s="225"/>
      <c r="MII2273" s="225"/>
      <c r="MIJ2273" s="225"/>
      <c r="MIK2273" s="225"/>
      <c r="MIL2273" s="225"/>
      <c r="MIM2273" s="225"/>
      <c r="MIN2273" s="225"/>
      <c r="MIO2273" s="225"/>
      <c r="MIP2273" s="225"/>
      <c r="MIQ2273" s="225"/>
      <c r="MIR2273" s="225"/>
      <c r="MIS2273" s="225"/>
      <c r="MIT2273" s="225"/>
      <c r="MIU2273" s="225"/>
      <c r="MIV2273" s="225"/>
      <c r="MIW2273" s="225"/>
      <c r="MIX2273" s="225"/>
      <c r="MIY2273" s="225"/>
      <c r="MIZ2273" s="225"/>
      <c r="MJA2273" s="225"/>
      <c r="MJB2273" s="225"/>
      <c r="MJC2273" s="225"/>
      <c r="MJD2273" s="225"/>
      <c r="MJE2273" s="225"/>
      <c r="MJF2273" s="225"/>
      <c r="MJG2273" s="225"/>
      <c r="MJH2273" s="225"/>
      <c r="MJI2273" s="225"/>
      <c r="MJJ2273" s="225"/>
      <c r="MJK2273" s="225"/>
      <c r="MJL2273" s="225"/>
      <c r="MJM2273" s="225"/>
      <c r="MJN2273" s="225"/>
      <c r="MJO2273" s="225"/>
      <c r="MJP2273" s="225"/>
      <c r="MJQ2273" s="225"/>
      <c r="MJR2273" s="225"/>
      <c r="MJS2273" s="225"/>
      <c r="MJT2273" s="225"/>
      <c r="MJU2273" s="225"/>
      <c r="MJV2273" s="225"/>
      <c r="MJW2273" s="225"/>
      <c r="MJX2273" s="225"/>
      <c r="MJY2273" s="225"/>
      <c r="MJZ2273" s="225"/>
      <c r="MKA2273" s="225"/>
      <c r="MKB2273" s="225"/>
      <c r="MKC2273" s="225"/>
      <c r="MKD2273" s="225"/>
      <c r="MKE2273" s="225"/>
      <c r="MKF2273" s="225"/>
      <c r="MKG2273" s="225"/>
      <c r="MKH2273" s="225"/>
      <c r="MKI2273" s="225"/>
      <c r="MKJ2273" s="225"/>
      <c r="MKK2273" s="225"/>
      <c r="MKL2273" s="225"/>
      <c r="MKM2273" s="225"/>
      <c r="MKN2273" s="225"/>
      <c r="MKO2273" s="225"/>
      <c r="MKP2273" s="225"/>
      <c r="MKQ2273" s="225"/>
      <c r="MKR2273" s="225"/>
      <c r="MKS2273" s="225"/>
      <c r="MKT2273" s="225"/>
      <c r="MKU2273" s="225"/>
      <c r="MKV2273" s="225"/>
      <c r="MKW2273" s="225"/>
      <c r="MKX2273" s="225"/>
      <c r="MKY2273" s="225"/>
      <c r="MKZ2273" s="225"/>
      <c r="MLA2273" s="225"/>
      <c r="MLB2273" s="225"/>
      <c r="MLC2273" s="225"/>
      <c r="MLD2273" s="225"/>
      <c r="MLE2273" s="225"/>
      <c r="MLF2273" s="225"/>
      <c r="MLG2273" s="225"/>
      <c r="MLH2273" s="225"/>
      <c r="MLI2273" s="225"/>
      <c r="MLJ2273" s="225"/>
      <c r="MLK2273" s="225"/>
      <c r="MLL2273" s="225"/>
      <c r="MLM2273" s="225"/>
      <c r="MLN2273" s="225"/>
      <c r="MLO2273" s="225"/>
      <c r="MLP2273" s="225"/>
      <c r="MLQ2273" s="225"/>
      <c r="MLR2273" s="225"/>
      <c r="MLS2273" s="225"/>
      <c r="MLT2273" s="225"/>
      <c r="MLU2273" s="225"/>
      <c r="MLV2273" s="225"/>
      <c r="MLW2273" s="225"/>
      <c r="MLX2273" s="225"/>
      <c r="MLY2273" s="225"/>
      <c r="MLZ2273" s="225"/>
      <c r="MMA2273" s="225"/>
      <c r="MMB2273" s="225"/>
      <c r="MMC2273" s="225"/>
      <c r="MMD2273" s="225"/>
      <c r="MME2273" s="225"/>
      <c r="MMF2273" s="225"/>
      <c r="MMG2273" s="225"/>
      <c r="MMH2273" s="225"/>
      <c r="MMI2273" s="225"/>
      <c r="MMJ2273" s="225"/>
      <c r="MMK2273" s="225"/>
      <c r="MML2273" s="225"/>
      <c r="MMM2273" s="225"/>
      <c r="MMN2273" s="225"/>
      <c r="MMO2273" s="225"/>
      <c r="MMP2273" s="225"/>
      <c r="MMQ2273" s="225"/>
      <c r="MMR2273" s="225"/>
      <c r="MMS2273" s="225"/>
      <c r="MMT2273" s="225"/>
      <c r="MMU2273" s="225"/>
      <c r="MMV2273" s="225"/>
      <c r="MMW2273" s="225"/>
      <c r="MMX2273" s="225"/>
      <c r="MMY2273" s="225"/>
      <c r="MMZ2273" s="225"/>
      <c r="MNA2273" s="225"/>
      <c r="MNB2273" s="225"/>
      <c r="MNC2273" s="225"/>
      <c r="MND2273" s="225"/>
      <c r="MNE2273" s="225"/>
      <c r="MNF2273" s="225"/>
      <c r="MNG2273" s="225"/>
      <c r="MNH2273" s="225"/>
      <c r="MNI2273" s="225"/>
      <c r="MNJ2273" s="225"/>
      <c r="MNK2273" s="225"/>
      <c r="MNL2273" s="225"/>
      <c r="MNM2273" s="225"/>
      <c r="MNN2273" s="225"/>
      <c r="MNO2273" s="225"/>
      <c r="MNP2273" s="225"/>
      <c r="MNQ2273" s="225"/>
      <c r="MNR2273" s="225"/>
      <c r="MNS2273" s="225"/>
      <c r="MNT2273" s="225"/>
      <c r="MNU2273" s="225"/>
      <c r="MNV2273" s="225"/>
      <c r="MNW2273" s="225"/>
      <c r="MNX2273" s="225"/>
      <c r="MNY2273" s="225"/>
      <c r="MNZ2273" s="225"/>
      <c r="MOA2273" s="225"/>
      <c r="MOB2273" s="225"/>
      <c r="MOC2273" s="225"/>
      <c r="MOD2273" s="225"/>
      <c r="MOE2273" s="225"/>
      <c r="MOF2273" s="225"/>
      <c r="MOG2273" s="225"/>
      <c r="MOH2273" s="225"/>
      <c r="MOI2273" s="225"/>
      <c r="MOJ2273" s="225"/>
      <c r="MOK2273" s="225"/>
      <c r="MOL2273" s="225"/>
      <c r="MOM2273" s="225"/>
      <c r="MON2273" s="225"/>
      <c r="MOO2273" s="225"/>
      <c r="MOP2273" s="225"/>
      <c r="MOQ2273" s="225"/>
      <c r="MOR2273" s="225"/>
      <c r="MOS2273" s="225"/>
      <c r="MOT2273" s="225"/>
      <c r="MOU2273" s="225"/>
      <c r="MOV2273" s="225"/>
      <c r="MOW2273" s="225"/>
      <c r="MOX2273" s="225"/>
      <c r="MOY2273" s="225"/>
      <c r="MOZ2273" s="225"/>
      <c r="MPA2273" s="225"/>
      <c r="MPB2273" s="225"/>
      <c r="MPC2273" s="225"/>
      <c r="MPD2273" s="225"/>
      <c r="MPE2273" s="225"/>
      <c r="MPF2273" s="225"/>
      <c r="MPG2273" s="225"/>
      <c r="MPH2273" s="225"/>
      <c r="MPI2273" s="225"/>
      <c r="MPJ2273" s="225"/>
      <c r="MPK2273" s="225"/>
      <c r="MPL2273" s="225"/>
      <c r="MPM2273" s="225"/>
      <c r="MPN2273" s="225"/>
      <c r="MPO2273" s="225"/>
      <c r="MPP2273" s="225"/>
      <c r="MPQ2273" s="225"/>
      <c r="MPR2273" s="225"/>
      <c r="MPS2273" s="225"/>
      <c r="MPT2273" s="225"/>
      <c r="MPU2273" s="225"/>
      <c r="MPV2273" s="225"/>
      <c r="MPW2273" s="225"/>
      <c r="MPX2273" s="225"/>
      <c r="MPY2273" s="225"/>
      <c r="MPZ2273" s="225"/>
      <c r="MQA2273" s="225"/>
      <c r="MQB2273" s="225"/>
      <c r="MQC2273" s="225"/>
      <c r="MQD2273" s="225"/>
      <c r="MQE2273" s="225"/>
      <c r="MQF2273" s="225"/>
      <c r="MQG2273" s="225"/>
      <c r="MQH2273" s="225"/>
      <c r="MQI2273" s="225"/>
      <c r="MQJ2273" s="225"/>
      <c r="MQK2273" s="225"/>
      <c r="MQL2273" s="225"/>
      <c r="MQM2273" s="225"/>
      <c r="MQN2273" s="225"/>
      <c r="MQO2273" s="225"/>
      <c r="MQP2273" s="225"/>
      <c r="MQQ2273" s="225"/>
      <c r="MQR2273" s="225"/>
      <c r="MQS2273" s="225"/>
      <c r="MQT2273" s="225"/>
      <c r="MQU2273" s="225"/>
      <c r="MQV2273" s="225"/>
      <c r="MQW2273" s="225"/>
      <c r="MQX2273" s="225"/>
      <c r="MQY2273" s="225"/>
      <c r="MQZ2273" s="225"/>
      <c r="MRA2273" s="225"/>
      <c r="MRB2273" s="225"/>
      <c r="MRC2273" s="225"/>
      <c r="MRD2273" s="225"/>
      <c r="MRE2273" s="225"/>
      <c r="MRF2273" s="225"/>
      <c r="MRG2273" s="225"/>
      <c r="MRH2273" s="225"/>
      <c r="MRI2273" s="225"/>
      <c r="MRJ2273" s="225"/>
      <c r="MRK2273" s="225"/>
      <c r="MRL2273" s="225"/>
      <c r="MRM2273" s="225"/>
      <c r="MRN2273" s="225"/>
      <c r="MRO2273" s="225"/>
      <c r="MRP2273" s="225"/>
      <c r="MRQ2273" s="225"/>
      <c r="MRR2273" s="225"/>
      <c r="MRS2273" s="225"/>
      <c r="MRT2273" s="225"/>
      <c r="MRU2273" s="225"/>
      <c r="MRV2273" s="225"/>
      <c r="MRW2273" s="225"/>
      <c r="MRX2273" s="225"/>
      <c r="MRY2273" s="225"/>
      <c r="MRZ2273" s="225"/>
      <c r="MSA2273" s="225"/>
      <c r="MSB2273" s="225"/>
      <c r="MSC2273" s="225"/>
      <c r="MSD2273" s="225"/>
      <c r="MSE2273" s="225"/>
      <c r="MSF2273" s="225"/>
      <c r="MSG2273" s="225"/>
      <c r="MSH2273" s="225"/>
      <c r="MSI2273" s="225"/>
      <c r="MSJ2273" s="225"/>
      <c r="MSK2273" s="225"/>
      <c r="MSL2273" s="225"/>
      <c r="MSM2273" s="225"/>
      <c r="MSN2273" s="225"/>
      <c r="MSO2273" s="225"/>
      <c r="MSP2273" s="225"/>
      <c r="MSQ2273" s="225"/>
      <c r="MSR2273" s="225"/>
      <c r="MSS2273" s="225"/>
      <c r="MST2273" s="225"/>
      <c r="MSU2273" s="225"/>
      <c r="MSV2273" s="225"/>
      <c r="MSW2273" s="225"/>
      <c r="MSX2273" s="225"/>
      <c r="MSY2273" s="225"/>
      <c r="MSZ2273" s="225"/>
      <c r="MTA2273" s="225"/>
      <c r="MTB2273" s="225"/>
      <c r="MTC2273" s="225"/>
      <c r="MTD2273" s="225"/>
      <c r="MTE2273" s="225"/>
      <c r="MTF2273" s="225"/>
      <c r="MTG2273" s="225"/>
      <c r="MTH2273" s="225"/>
      <c r="MTI2273" s="225"/>
      <c r="MTJ2273" s="225"/>
      <c r="MTK2273" s="225"/>
      <c r="MTL2273" s="225"/>
      <c r="MTM2273" s="225"/>
      <c r="MTN2273" s="225"/>
      <c r="MTO2273" s="225"/>
      <c r="MTP2273" s="225"/>
      <c r="MTQ2273" s="225"/>
      <c r="MTR2273" s="225"/>
      <c r="MTS2273" s="225"/>
      <c r="MTT2273" s="225"/>
      <c r="MTU2273" s="225"/>
      <c r="MTV2273" s="225"/>
      <c r="MTW2273" s="225"/>
      <c r="MTX2273" s="225"/>
      <c r="MTY2273" s="225"/>
      <c r="MTZ2273" s="225"/>
      <c r="MUA2273" s="225"/>
      <c r="MUB2273" s="225"/>
      <c r="MUC2273" s="225"/>
      <c r="MUD2273" s="225"/>
      <c r="MUE2273" s="225"/>
      <c r="MUF2273" s="225"/>
      <c r="MUG2273" s="225"/>
      <c r="MUH2273" s="225"/>
      <c r="MUI2273" s="225"/>
      <c r="MUJ2273" s="225"/>
      <c r="MUK2273" s="225"/>
      <c r="MUL2273" s="225"/>
      <c r="MUM2273" s="225"/>
      <c r="MUN2273" s="225"/>
      <c r="MUO2273" s="225"/>
      <c r="MUP2273" s="225"/>
      <c r="MUQ2273" s="225"/>
      <c r="MUR2273" s="225"/>
      <c r="MUS2273" s="225"/>
      <c r="MUT2273" s="225"/>
      <c r="MUU2273" s="225"/>
      <c r="MUV2273" s="225"/>
      <c r="MUW2273" s="225"/>
      <c r="MUX2273" s="225"/>
      <c r="MUY2273" s="225"/>
      <c r="MUZ2273" s="225"/>
      <c r="MVA2273" s="225"/>
      <c r="MVB2273" s="225"/>
      <c r="MVC2273" s="225"/>
      <c r="MVD2273" s="225"/>
      <c r="MVE2273" s="225"/>
      <c r="MVF2273" s="225"/>
      <c r="MVG2273" s="225"/>
      <c r="MVH2273" s="225"/>
      <c r="MVI2273" s="225"/>
      <c r="MVJ2273" s="225"/>
      <c r="MVK2273" s="225"/>
      <c r="MVL2273" s="225"/>
      <c r="MVM2273" s="225"/>
      <c r="MVN2273" s="225"/>
      <c r="MVO2273" s="225"/>
      <c r="MVP2273" s="225"/>
      <c r="MVQ2273" s="225"/>
      <c r="MVR2273" s="225"/>
      <c r="MVS2273" s="225"/>
      <c r="MVT2273" s="225"/>
      <c r="MVU2273" s="225"/>
      <c r="MVV2273" s="225"/>
      <c r="MVW2273" s="225"/>
      <c r="MVX2273" s="225"/>
      <c r="MVY2273" s="225"/>
      <c r="MVZ2273" s="225"/>
      <c r="MWA2273" s="225"/>
      <c r="MWB2273" s="225"/>
      <c r="MWC2273" s="225"/>
      <c r="MWD2273" s="225"/>
      <c r="MWE2273" s="225"/>
      <c r="MWF2273" s="225"/>
      <c r="MWG2273" s="225"/>
      <c r="MWH2273" s="225"/>
      <c r="MWI2273" s="225"/>
      <c r="MWJ2273" s="225"/>
      <c r="MWK2273" s="225"/>
      <c r="MWL2273" s="225"/>
      <c r="MWM2273" s="225"/>
      <c r="MWN2273" s="225"/>
      <c r="MWO2273" s="225"/>
      <c r="MWP2273" s="225"/>
      <c r="MWQ2273" s="225"/>
      <c r="MWR2273" s="225"/>
      <c r="MWS2273" s="225"/>
      <c r="MWT2273" s="225"/>
      <c r="MWU2273" s="225"/>
      <c r="MWV2273" s="225"/>
      <c r="MWW2273" s="225"/>
      <c r="MWX2273" s="225"/>
      <c r="MWY2273" s="225"/>
      <c r="MWZ2273" s="225"/>
      <c r="MXA2273" s="225"/>
      <c r="MXB2273" s="225"/>
      <c r="MXC2273" s="225"/>
      <c r="MXD2273" s="225"/>
      <c r="MXE2273" s="225"/>
      <c r="MXF2273" s="225"/>
      <c r="MXG2273" s="225"/>
      <c r="MXH2273" s="225"/>
      <c r="MXI2273" s="225"/>
      <c r="MXJ2273" s="225"/>
      <c r="MXK2273" s="225"/>
      <c r="MXL2273" s="225"/>
      <c r="MXM2273" s="225"/>
      <c r="MXN2273" s="225"/>
      <c r="MXO2273" s="225"/>
      <c r="MXP2273" s="225"/>
      <c r="MXQ2273" s="225"/>
      <c r="MXR2273" s="225"/>
      <c r="MXS2273" s="225"/>
      <c r="MXT2273" s="225"/>
      <c r="MXU2273" s="225"/>
      <c r="MXV2273" s="225"/>
      <c r="MXW2273" s="225"/>
      <c r="MXX2273" s="225"/>
      <c r="MXY2273" s="225"/>
      <c r="MXZ2273" s="225"/>
      <c r="MYA2273" s="225"/>
      <c r="MYB2273" s="225"/>
      <c r="MYC2273" s="225"/>
      <c r="MYD2273" s="225"/>
      <c r="MYE2273" s="225"/>
      <c r="MYF2273" s="225"/>
      <c r="MYG2273" s="225"/>
      <c r="MYH2273" s="225"/>
      <c r="MYI2273" s="225"/>
      <c r="MYJ2273" s="225"/>
      <c r="MYK2273" s="225"/>
      <c r="MYL2273" s="225"/>
      <c r="MYM2273" s="225"/>
      <c r="MYN2273" s="225"/>
      <c r="MYO2273" s="225"/>
      <c r="MYP2273" s="225"/>
      <c r="MYQ2273" s="225"/>
      <c r="MYR2273" s="225"/>
      <c r="MYS2273" s="225"/>
      <c r="MYT2273" s="225"/>
      <c r="MYU2273" s="225"/>
      <c r="MYV2273" s="225"/>
      <c r="MYW2273" s="225"/>
      <c r="MYX2273" s="225"/>
      <c r="MYY2273" s="225"/>
      <c r="MYZ2273" s="225"/>
      <c r="MZA2273" s="225"/>
      <c r="MZB2273" s="225"/>
      <c r="MZC2273" s="225"/>
      <c r="MZD2273" s="225"/>
      <c r="MZE2273" s="225"/>
      <c r="MZF2273" s="225"/>
      <c r="MZG2273" s="225"/>
      <c r="MZH2273" s="225"/>
      <c r="MZI2273" s="225"/>
      <c r="MZJ2273" s="225"/>
      <c r="MZK2273" s="225"/>
      <c r="MZL2273" s="225"/>
      <c r="MZM2273" s="225"/>
      <c r="MZN2273" s="225"/>
      <c r="MZO2273" s="225"/>
      <c r="MZP2273" s="225"/>
      <c r="MZQ2273" s="225"/>
      <c r="MZR2273" s="225"/>
      <c r="MZS2273" s="225"/>
      <c r="MZT2273" s="225"/>
      <c r="MZU2273" s="225"/>
      <c r="MZV2273" s="225"/>
      <c r="MZW2273" s="225"/>
      <c r="MZX2273" s="225"/>
      <c r="MZY2273" s="225"/>
      <c r="MZZ2273" s="225"/>
      <c r="NAA2273" s="225"/>
      <c r="NAB2273" s="225"/>
      <c r="NAC2273" s="225"/>
      <c r="NAD2273" s="225"/>
      <c r="NAE2273" s="225"/>
      <c r="NAF2273" s="225"/>
      <c r="NAG2273" s="225"/>
      <c r="NAH2273" s="225"/>
      <c r="NAI2273" s="225"/>
      <c r="NAJ2273" s="225"/>
      <c r="NAK2273" s="225"/>
      <c r="NAL2273" s="225"/>
      <c r="NAM2273" s="225"/>
      <c r="NAN2273" s="225"/>
      <c r="NAO2273" s="225"/>
      <c r="NAP2273" s="225"/>
      <c r="NAQ2273" s="225"/>
      <c r="NAR2273" s="225"/>
      <c r="NAS2273" s="225"/>
      <c r="NAT2273" s="225"/>
      <c r="NAU2273" s="225"/>
      <c r="NAV2273" s="225"/>
      <c r="NAW2273" s="225"/>
      <c r="NAX2273" s="225"/>
      <c r="NAY2273" s="225"/>
      <c r="NAZ2273" s="225"/>
      <c r="NBA2273" s="225"/>
      <c r="NBB2273" s="225"/>
      <c r="NBC2273" s="225"/>
      <c r="NBD2273" s="225"/>
      <c r="NBE2273" s="225"/>
      <c r="NBF2273" s="225"/>
      <c r="NBG2273" s="225"/>
      <c r="NBH2273" s="225"/>
      <c r="NBI2273" s="225"/>
      <c r="NBJ2273" s="225"/>
      <c r="NBK2273" s="225"/>
      <c r="NBL2273" s="225"/>
      <c r="NBM2273" s="225"/>
      <c r="NBN2273" s="225"/>
      <c r="NBO2273" s="225"/>
      <c r="NBP2273" s="225"/>
      <c r="NBQ2273" s="225"/>
      <c r="NBR2273" s="225"/>
      <c r="NBS2273" s="225"/>
      <c r="NBT2273" s="225"/>
      <c r="NBU2273" s="225"/>
      <c r="NBV2273" s="225"/>
      <c r="NBW2273" s="225"/>
      <c r="NBX2273" s="225"/>
      <c r="NBY2273" s="225"/>
      <c r="NBZ2273" s="225"/>
      <c r="NCA2273" s="225"/>
      <c r="NCB2273" s="225"/>
      <c r="NCC2273" s="225"/>
      <c r="NCD2273" s="225"/>
      <c r="NCE2273" s="225"/>
      <c r="NCF2273" s="225"/>
      <c r="NCG2273" s="225"/>
      <c r="NCH2273" s="225"/>
      <c r="NCI2273" s="225"/>
      <c r="NCJ2273" s="225"/>
      <c r="NCK2273" s="225"/>
      <c r="NCL2273" s="225"/>
      <c r="NCM2273" s="225"/>
      <c r="NCN2273" s="225"/>
      <c r="NCO2273" s="225"/>
      <c r="NCP2273" s="225"/>
      <c r="NCQ2273" s="225"/>
      <c r="NCR2273" s="225"/>
      <c r="NCS2273" s="225"/>
      <c r="NCT2273" s="225"/>
      <c r="NCU2273" s="225"/>
      <c r="NCV2273" s="225"/>
      <c r="NCW2273" s="225"/>
      <c r="NCX2273" s="225"/>
      <c r="NCY2273" s="225"/>
      <c r="NCZ2273" s="225"/>
      <c r="NDA2273" s="225"/>
      <c r="NDB2273" s="225"/>
      <c r="NDC2273" s="225"/>
      <c r="NDD2273" s="225"/>
      <c r="NDE2273" s="225"/>
      <c r="NDF2273" s="225"/>
      <c r="NDG2273" s="225"/>
      <c r="NDH2273" s="225"/>
      <c r="NDI2273" s="225"/>
      <c r="NDJ2273" s="225"/>
      <c r="NDK2273" s="225"/>
      <c r="NDL2273" s="225"/>
      <c r="NDM2273" s="225"/>
      <c r="NDN2273" s="225"/>
      <c r="NDO2273" s="225"/>
      <c r="NDP2273" s="225"/>
      <c r="NDQ2273" s="225"/>
      <c r="NDR2273" s="225"/>
      <c r="NDS2273" s="225"/>
      <c r="NDT2273" s="225"/>
      <c r="NDU2273" s="225"/>
      <c r="NDV2273" s="225"/>
      <c r="NDW2273" s="225"/>
      <c r="NDX2273" s="225"/>
      <c r="NDY2273" s="225"/>
      <c r="NDZ2273" s="225"/>
      <c r="NEA2273" s="225"/>
      <c r="NEB2273" s="225"/>
      <c r="NEC2273" s="225"/>
      <c r="NED2273" s="225"/>
      <c r="NEE2273" s="225"/>
      <c r="NEF2273" s="225"/>
      <c r="NEG2273" s="225"/>
      <c r="NEH2273" s="225"/>
      <c r="NEI2273" s="225"/>
      <c r="NEJ2273" s="225"/>
      <c r="NEK2273" s="225"/>
      <c r="NEL2273" s="225"/>
      <c r="NEM2273" s="225"/>
      <c r="NEN2273" s="225"/>
      <c r="NEO2273" s="225"/>
      <c r="NEP2273" s="225"/>
      <c r="NEQ2273" s="225"/>
      <c r="NER2273" s="225"/>
      <c r="NES2273" s="225"/>
      <c r="NET2273" s="225"/>
      <c r="NEU2273" s="225"/>
      <c r="NEV2273" s="225"/>
      <c r="NEW2273" s="225"/>
      <c r="NEX2273" s="225"/>
      <c r="NEY2273" s="225"/>
      <c r="NEZ2273" s="225"/>
      <c r="NFA2273" s="225"/>
      <c r="NFB2273" s="225"/>
      <c r="NFC2273" s="225"/>
      <c r="NFD2273" s="225"/>
      <c r="NFE2273" s="225"/>
      <c r="NFF2273" s="225"/>
      <c r="NFG2273" s="225"/>
      <c r="NFH2273" s="225"/>
      <c r="NFI2273" s="225"/>
      <c r="NFJ2273" s="225"/>
      <c r="NFK2273" s="225"/>
      <c r="NFL2273" s="225"/>
      <c r="NFM2273" s="225"/>
      <c r="NFN2273" s="225"/>
      <c r="NFO2273" s="225"/>
      <c r="NFP2273" s="225"/>
      <c r="NFQ2273" s="225"/>
      <c r="NFR2273" s="225"/>
      <c r="NFS2273" s="225"/>
      <c r="NFT2273" s="225"/>
      <c r="NFU2273" s="225"/>
      <c r="NFV2273" s="225"/>
      <c r="NFW2273" s="225"/>
      <c r="NFX2273" s="225"/>
      <c r="NFY2273" s="225"/>
      <c r="NFZ2273" s="225"/>
      <c r="NGA2273" s="225"/>
      <c r="NGB2273" s="225"/>
      <c r="NGC2273" s="225"/>
      <c r="NGD2273" s="225"/>
      <c r="NGE2273" s="225"/>
      <c r="NGF2273" s="225"/>
      <c r="NGG2273" s="225"/>
      <c r="NGH2273" s="225"/>
      <c r="NGI2273" s="225"/>
      <c r="NGJ2273" s="225"/>
      <c r="NGK2273" s="225"/>
      <c r="NGL2273" s="225"/>
      <c r="NGM2273" s="225"/>
      <c r="NGN2273" s="225"/>
      <c r="NGO2273" s="225"/>
      <c r="NGP2273" s="225"/>
      <c r="NGQ2273" s="225"/>
      <c r="NGR2273" s="225"/>
      <c r="NGS2273" s="225"/>
      <c r="NGT2273" s="225"/>
      <c r="NGU2273" s="225"/>
      <c r="NGV2273" s="225"/>
      <c r="NGW2273" s="225"/>
      <c r="NGX2273" s="225"/>
      <c r="NGY2273" s="225"/>
      <c r="NGZ2273" s="225"/>
      <c r="NHA2273" s="225"/>
      <c r="NHB2273" s="225"/>
      <c r="NHC2273" s="225"/>
      <c r="NHD2273" s="225"/>
      <c r="NHE2273" s="225"/>
      <c r="NHF2273" s="225"/>
      <c r="NHG2273" s="225"/>
      <c r="NHH2273" s="225"/>
      <c r="NHI2273" s="225"/>
      <c r="NHJ2273" s="225"/>
      <c r="NHK2273" s="225"/>
      <c r="NHL2273" s="225"/>
      <c r="NHM2273" s="225"/>
      <c r="NHN2273" s="225"/>
      <c r="NHO2273" s="225"/>
      <c r="NHP2273" s="225"/>
      <c r="NHQ2273" s="225"/>
      <c r="NHR2273" s="225"/>
      <c r="NHS2273" s="225"/>
      <c r="NHT2273" s="225"/>
      <c r="NHU2273" s="225"/>
      <c r="NHV2273" s="225"/>
      <c r="NHW2273" s="225"/>
      <c r="NHX2273" s="225"/>
      <c r="NHY2273" s="225"/>
      <c r="NHZ2273" s="225"/>
      <c r="NIA2273" s="225"/>
      <c r="NIB2273" s="225"/>
      <c r="NIC2273" s="225"/>
      <c r="NID2273" s="225"/>
      <c r="NIE2273" s="225"/>
      <c r="NIF2273" s="225"/>
      <c r="NIG2273" s="225"/>
      <c r="NIH2273" s="225"/>
      <c r="NII2273" s="225"/>
      <c r="NIJ2273" s="225"/>
      <c r="NIK2273" s="225"/>
      <c r="NIL2273" s="225"/>
      <c r="NIM2273" s="225"/>
      <c r="NIN2273" s="225"/>
      <c r="NIO2273" s="225"/>
      <c r="NIP2273" s="225"/>
      <c r="NIQ2273" s="225"/>
      <c r="NIR2273" s="225"/>
      <c r="NIS2273" s="225"/>
      <c r="NIT2273" s="225"/>
      <c r="NIU2273" s="225"/>
      <c r="NIV2273" s="225"/>
      <c r="NIW2273" s="225"/>
      <c r="NIX2273" s="225"/>
      <c r="NIY2273" s="225"/>
      <c r="NIZ2273" s="225"/>
      <c r="NJA2273" s="225"/>
      <c r="NJB2273" s="225"/>
      <c r="NJC2273" s="225"/>
      <c r="NJD2273" s="225"/>
      <c r="NJE2273" s="225"/>
      <c r="NJF2273" s="225"/>
      <c r="NJG2273" s="225"/>
      <c r="NJH2273" s="225"/>
      <c r="NJI2273" s="225"/>
      <c r="NJJ2273" s="225"/>
      <c r="NJK2273" s="225"/>
      <c r="NJL2273" s="225"/>
      <c r="NJM2273" s="225"/>
      <c r="NJN2273" s="225"/>
      <c r="NJO2273" s="225"/>
      <c r="NJP2273" s="225"/>
      <c r="NJQ2273" s="225"/>
      <c r="NJR2273" s="225"/>
      <c r="NJS2273" s="225"/>
      <c r="NJT2273" s="225"/>
      <c r="NJU2273" s="225"/>
      <c r="NJV2273" s="225"/>
      <c r="NJW2273" s="225"/>
      <c r="NJX2273" s="225"/>
      <c r="NJY2273" s="225"/>
      <c r="NJZ2273" s="225"/>
      <c r="NKA2273" s="225"/>
      <c r="NKB2273" s="225"/>
      <c r="NKC2273" s="225"/>
      <c r="NKD2273" s="225"/>
      <c r="NKE2273" s="225"/>
      <c r="NKF2273" s="225"/>
      <c r="NKG2273" s="225"/>
      <c r="NKH2273" s="225"/>
      <c r="NKI2273" s="225"/>
      <c r="NKJ2273" s="225"/>
      <c r="NKK2273" s="225"/>
      <c r="NKL2273" s="225"/>
      <c r="NKM2273" s="225"/>
      <c r="NKN2273" s="225"/>
      <c r="NKO2273" s="225"/>
      <c r="NKP2273" s="225"/>
      <c r="NKQ2273" s="225"/>
      <c r="NKR2273" s="225"/>
      <c r="NKS2273" s="225"/>
      <c r="NKT2273" s="225"/>
      <c r="NKU2273" s="225"/>
      <c r="NKV2273" s="225"/>
      <c r="NKW2273" s="225"/>
      <c r="NKX2273" s="225"/>
      <c r="NKY2273" s="225"/>
      <c r="NKZ2273" s="225"/>
      <c r="NLA2273" s="225"/>
      <c r="NLB2273" s="225"/>
      <c r="NLC2273" s="225"/>
      <c r="NLD2273" s="225"/>
      <c r="NLE2273" s="225"/>
      <c r="NLF2273" s="225"/>
      <c r="NLG2273" s="225"/>
      <c r="NLH2273" s="225"/>
      <c r="NLI2273" s="225"/>
      <c r="NLJ2273" s="225"/>
      <c r="NLK2273" s="225"/>
      <c r="NLL2273" s="225"/>
      <c r="NLM2273" s="225"/>
      <c r="NLN2273" s="225"/>
      <c r="NLO2273" s="225"/>
      <c r="NLP2273" s="225"/>
      <c r="NLQ2273" s="225"/>
      <c r="NLR2273" s="225"/>
      <c r="NLS2273" s="225"/>
      <c r="NLT2273" s="225"/>
      <c r="NLU2273" s="225"/>
      <c r="NLV2273" s="225"/>
      <c r="NLW2273" s="225"/>
      <c r="NLX2273" s="225"/>
      <c r="NLY2273" s="225"/>
      <c r="NLZ2273" s="225"/>
      <c r="NMA2273" s="225"/>
      <c r="NMB2273" s="225"/>
      <c r="NMC2273" s="225"/>
      <c r="NMD2273" s="225"/>
      <c r="NME2273" s="225"/>
      <c r="NMF2273" s="225"/>
      <c r="NMG2273" s="225"/>
      <c r="NMH2273" s="225"/>
      <c r="NMI2273" s="225"/>
      <c r="NMJ2273" s="225"/>
      <c r="NMK2273" s="225"/>
      <c r="NML2273" s="225"/>
      <c r="NMM2273" s="225"/>
      <c r="NMN2273" s="225"/>
      <c r="NMO2273" s="225"/>
      <c r="NMP2273" s="225"/>
      <c r="NMQ2273" s="225"/>
      <c r="NMR2273" s="225"/>
      <c r="NMS2273" s="225"/>
      <c r="NMT2273" s="225"/>
      <c r="NMU2273" s="225"/>
      <c r="NMV2273" s="225"/>
      <c r="NMW2273" s="225"/>
      <c r="NMX2273" s="225"/>
      <c r="NMY2273" s="225"/>
      <c r="NMZ2273" s="225"/>
      <c r="NNA2273" s="225"/>
      <c r="NNB2273" s="225"/>
      <c r="NNC2273" s="225"/>
      <c r="NND2273" s="225"/>
      <c r="NNE2273" s="225"/>
      <c r="NNF2273" s="225"/>
      <c r="NNG2273" s="225"/>
      <c r="NNH2273" s="225"/>
      <c r="NNI2273" s="225"/>
      <c r="NNJ2273" s="225"/>
      <c r="NNK2273" s="225"/>
      <c r="NNL2273" s="225"/>
      <c r="NNM2273" s="225"/>
      <c r="NNN2273" s="225"/>
      <c r="NNO2273" s="225"/>
      <c r="NNP2273" s="225"/>
      <c r="NNQ2273" s="225"/>
      <c r="NNR2273" s="225"/>
      <c r="NNS2273" s="225"/>
      <c r="NNT2273" s="225"/>
      <c r="NNU2273" s="225"/>
      <c r="NNV2273" s="225"/>
      <c r="NNW2273" s="225"/>
      <c r="NNX2273" s="225"/>
      <c r="NNY2273" s="225"/>
      <c r="NNZ2273" s="225"/>
      <c r="NOA2273" s="225"/>
      <c r="NOB2273" s="225"/>
      <c r="NOC2273" s="225"/>
      <c r="NOD2273" s="225"/>
      <c r="NOE2273" s="225"/>
      <c r="NOF2273" s="225"/>
      <c r="NOG2273" s="225"/>
      <c r="NOH2273" s="225"/>
      <c r="NOI2273" s="225"/>
      <c r="NOJ2273" s="225"/>
      <c r="NOK2273" s="225"/>
      <c r="NOL2273" s="225"/>
      <c r="NOM2273" s="225"/>
      <c r="NON2273" s="225"/>
      <c r="NOO2273" s="225"/>
      <c r="NOP2273" s="225"/>
      <c r="NOQ2273" s="225"/>
      <c r="NOR2273" s="225"/>
      <c r="NOS2273" s="225"/>
      <c r="NOT2273" s="225"/>
      <c r="NOU2273" s="225"/>
      <c r="NOV2273" s="225"/>
      <c r="NOW2273" s="225"/>
      <c r="NOX2273" s="225"/>
      <c r="NOY2273" s="225"/>
      <c r="NOZ2273" s="225"/>
      <c r="NPA2273" s="225"/>
      <c r="NPB2273" s="225"/>
      <c r="NPC2273" s="225"/>
      <c r="NPD2273" s="225"/>
      <c r="NPE2273" s="225"/>
      <c r="NPF2273" s="225"/>
      <c r="NPG2273" s="225"/>
      <c r="NPH2273" s="225"/>
      <c r="NPI2273" s="225"/>
      <c r="NPJ2273" s="225"/>
      <c r="NPK2273" s="225"/>
      <c r="NPL2273" s="225"/>
      <c r="NPM2273" s="225"/>
      <c r="NPN2273" s="225"/>
      <c r="NPO2273" s="225"/>
      <c r="NPP2273" s="225"/>
      <c r="NPQ2273" s="225"/>
      <c r="NPR2273" s="225"/>
      <c r="NPS2273" s="225"/>
      <c r="NPT2273" s="225"/>
      <c r="NPU2273" s="225"/>
      <c r="NPV2273" s="225"/>
      <c r="NPW2273" s="225"/>
      <c r="NPX2273" s="225"/>
      <c r="NPY2273" s="225"/>
      <c r="NPZ2273" s="225"/>
      <c r="NQA2273" s="225"/>
      <c r="NQB2273" s="225"/>
      <c r="NQC2273" s="225"/>
      <c r="NQD2273" s="225"/>
      <c r="NQE2273" s="225"/>
      <c r="NQF2273" s="225"/>
      <c r="NQG2273" s="225"/>
      <c r="NQH2273" s="225"/>
      <c r="NQI2273" s="225"/>
      <c r="NQJ2273" s="225"/>
      <c r="NQK2273" s="225"/>
      <c r="NQL2273" s="225"/>
      <c r="NQM2273" s="225"/>
      <c r="NQN2273" s="225"/>
      <c r="NQO2273" s="225"/>
      <c r="NQP2273" s="225"/>
      <c r="NQQ2273" s="225"/>
      <c r="NQR2273" s="225"/>
      <c r="NQS2273" s="225"/>
      <c r="NQT2273" s="225"/>
      <c r="NQU2273" s="225"/>
      <c r="NQV2273" s="225"/>
      <c r="NQW2273" s="225"/>
      <c r="NQX2273" s="225"/>
      <c r="NQY2273" s="225"/>
      <c r="NQZ2273" s="225"/>
      <c r="NRA2273" s="225"/>
      <c r="NRB2273" s="225"/>
      <c r="NRC2273" s="225"/>
      <c r="NRD2273" s="225"/>
      <c r="NRE2273" s="225"/>
      <c r="NRF2273" s="225"/>
      <c r="NRG2273" s="225"/>
      <c r="NRH2273" s="225"/>
      <c r="NRI2273" s="225"/>
      <c r="NRJ2273" s="225"/>
      <c r="NRK2273" s="225"/>
      <c r="NRL2273" s="225"/>
      <c r="NRM2273" s="225"/>
      <c r="NRN2273" s="225"/>
      <c r="NRO2273" s="225"/>
      <c r="NRP2273" s="225"/>
      <c r="NRQ2273" s="225"/>
      <c r="NRR2273" s="225"/>
      <c r="NRS2273" s="225"/>
      <c r="NRT2273" s="225"/>
      <c r="NRU2273" s="225"/>
      <c r="NRV2273" s="225"/>
      <c r="NRW2273" s="225"/>
      <c r="NRX2273" s="225"/>
      <c r="NRY2273" s="225"/>
      <c r="NRZ2273" s="225"/>
      <c r="NSA2273" s="225"/>
      <c r="NSB2273" s="225"/>
      <c r="NSC2273" s="225"/>
      <c r="NSD2273" s="225"/>
      <c r="NSE2273" s="225"/>
      <c r="NSF2273" s="225"/>
      <c r="NSG2273" s="225"/>
      <c r="NSH2273" s="225"/>
      <c r="NSI2273" s="225"/>
      <c r="NSJ2273" s="225"/>
      <c r="NSK2273" s="225"/>
      <c r="NSL2273" s="225"/>
      <c r="NSM2273" s="225"/>
      <c r="NSN2273" s="225"/>
      <c r="NSO2273" s="225"/>
      <c r="NSP2273" s="225"/>
      <c r="NSQ2273" s="225"/>
      <c r="NSR2273" s="225"/>
      <c r="NSS2273" s="225"/>
      <c r="NST2273" s="225"/>
      <c r="NSU2273" s="225"/>
      <c r="NSV2273" s="225"/>
      <c r="NSW2273" s="225"/>
      <c r="NSX2273" s="225"/>
      <c r="NSY2273" s="225"/>
      <c r="NSZ2273" s="225"/>
      <c r="NTA2273" s="225"/>
      <c r="NTB2273" s="225"/>
      <c r="NTC2273" s="225"/>
      <c r="NTD2273" s="225"/>
      <c r="NTE2273" s="225"/>
      <c r="NTF2273" s="225"/>
      <c r="NTG2273" s="225"/>
      <c r="NTH2273" s="225"/>
      <c r="NTI2273" s="225"/>
      <c r="NTJ2273" s="225"/>
      <c r="NTK2273" s="225"/>
      <c r="NTL2273" s="225"/>
      <c r="NTM2273" s="225"/>
      <c r="NTN2273" s="225"/>
      <c r="NTO2273" s="225"/>
      <c r="NTP2273" s="225"/>
      <c r="NTQ2273" s="225"/>
      <c r="NTR2273" s="225"/>
      <c r="NTS2273" s="225"/>
      <c r="NTT2273" s="225"/>
      <c r="NTU2273" s="225"/>
      <c r="NTV2273" s="225"/>
      <c r="NTW2273" s="225"/>
      <c r="NTX2273" s="225"/>
      <c r="NTY2273" s="225"/>
      <c r="NTZ2273" s="225"/>
      <c r="NUA2273" s="225"/>
      <c r="NUB2273" s="225"/>
      <c r="NUC2273" s="225"/>
      <c r="NUD2273" s="225"/>
      <c r="NUE2273" s="225"/>
      <c r="NUF2273" s="225"/>
      <c r="NUG2273" s="225"/>
      <c r="NUH2273" s="225"/>
      <c r="NUI2273" s="225"/>
      <c r="NUJ2273" s="225"/>
      <c r="NUK2273" s="225"/>
      <c r="NUL2273" s="225"/>
      <c r="NUM2273" s="225"/>
      <c r="NUN2273" s="225"/>
      <c r="NUO2273" s="225"/>
      <c r="NUP2273" s="225"/>
      <c r="NUQ2273" s="225"/>
      <c r="NUR2273" s="225"/>
      <c r="NUS2273" s="225"/>
      <c r="NUT2273" s="225"/>
      <c r="NUU2273" s="225"/>
      <c r="NUV2273" s="225"/>
      <c r="NUW2273" s="225"/>
      <c r="NUX2273" s="225"/>
      <c r="NUY2273" s="225"/>
      <c r="NUZ2273" s="225"/>
      <c r="NVA2273" s="225"/>
      <c r="NVB2273" s="225"/>
      <c r="NVC2273" s="225"/>
      <c r="NVD2273" s="225"/>
      <c r="NVE2273" s="225"/>
      <c r="NVF2273" s="225"/>
      <c r="NVG2273" s="225"/>
      <c r="NVH2273" s="225"/>
      <c r="NVI2273" s="225"/>
      <c r="NVJ2273" s="225"/>
      <c r="NVK2273" s="225"/>
      <c r="NVL2273" s="225"/>
      <c r="NVM2273" s="225"/>
      <c r="NVN2273" s="225"/>
      <c r="NVO2273" s="225"/>
      <c r="NVP2273" s="225"/>
      <c r="NVQ2273" s="225"/>
      <c r="NVR2273" s="225"/>
      <c r="NVS2273" s="225"/>
      <c r="NVT2273" s="225"/>
      <c r="NVU2273" s="225"/>
      <c r="NVV2273" s="225"/>
      <c r="NVW2273" s="225"/>
      <c r="NVX2273" s="225"/>
      <c r="NVY2273" s="225"/>
      <c r="NVZ2273" s="225"/>
      <c r="NWA2273" s="225"/>
      <c r="NWB2273" s="225"/>
      <c r="NWC2273" s="225"/>
      <c r="NWD2273" s="225"/>
      <c r="NWE2273" s="225"/>
      <c r="NWF2273" s="225"/>
      <c r="NWG2273" s="225"/>
      <c r="NWH2273" s="225"/>
      <c r="NWI2273" s="225"/>
      <c r="NWJ2273" s="225"/>
      <c r="NWK2273" s="225"/>
      <c r="NWL2273" s="225"/>
      <c r="NWM2273" s="225"/>
      <c r="NWN2273" s="225"/>
      <c r="NWO2273" s="225"/>
      <c r="NWP2273" s="225"/>
      <c r="NWQ2273" s="225"/>
      <c r="NWR2273" s="225"/>
      <c r="NWS2273" s="225"/>
      <c r="NWT2273" s="225"/>
      <c r="NWU2273" s="225"/>
      <c r="NWV2273" s="225"/>
      <c r="NWW2273" s="225"/>
      <c r="NWX2273" s="225"/>
      <c r="NWY2273" s="225"/>
      <c r="NWZ2273" s="225"/>
      <c r="NXA2273" s="225"/>
      <c r="NXB2273" s="225"/>
      <c r="NXC2273" s="225"/>
      <c r="NXD2273" s="225"/>
      <c r="NXE2273" s="225"/>
      <c r="NXF2273" s="225"/>
      <c r="NXG2273" s="225"/>
      <c r="NXH2273" s="225"/>
      <c r="NXI2273" s="225"/>
      <c r="NXJ2273" s="225"/>
      <c r="NXK2273" s="225"/>
      <c r="NXL2273" s="225"/>
      <c r="NXM2273" s="225"/>
      <c r="NXN2273" s="225"/>
      <c r="NXO2273" s="225"/>
      <c r="NXP2273" s="225"/>
      <c r="NXQ2273" s="225"/>
      <c r="NXR2273" s="225"/>
      <c r="NXS2273" s="225"/>
      <c r="NXT2273" s="225"/>
      <c r="NXU2273" s="225"/>
      <c r="NXV2273" s="225"/>
      <c r="NXW2273" s="225"/>
      <c r="NXX2273" s="225"/>
      <c r="NXY2273" s="225"/>
      <c r="NXZ2273" s="225"/>
      <c r="NYA2273" s="225"/>
      <c r="NYB2273" s="225"/>
      <c r="NYC2273" s="225"/>
      <c r="NYD2273" s="225"/>
      <c r="NYE2273" s="225"/>
      <c r="NYF2273" s="225"/>
      <c r="NYG2273" s="225"/>
      <c r="NYH2273" s="225"/>
      <c r="NYI2273" s="225"/>
      <c r="NYJ2273" s="225"/>
      <c r="NYK2273" s="225"/>
      <c r="NYL2273" s="225"/>
      <c r="NYM2273" s="225"/>
      <c r="NYN2273" s="225"/>
      <c r="NYO2273" s="225"/>
      <c r="NYP2273" s="225"/>
      <c r="NYQ2273" s="225"/>
      <c r="NYR2273" s="225"/>
      <c r="NYS2273" s="225"/>
      <c r="NYT2273" s="225"/>
      <c r="NYU2273" s="225"/>
      <c r="NYV2273" s="225"/>
      <c r="NYW2273" s="225"/>
      <c r="NYX2273" s="225"/>
      <c r="NYY2273" s="225"/>
      <c r="NYZ2273" s="225"/>
      <c r="NZA2273" s="225"/>
      <c r="NZB2273" s="225"/>
      <c r="NZC2273" s="225"/>
      <c r="NZD2273" s="225"/>
      <c r="NZE2273" s="225"/>
      <c r="NZF2273" s="225"/>
      <c r="NZG2273" s="225"/>
      <c r="NZH2273" s="225"/>
      <c r="NZI2273" s="225"/>
      <c r="NZJ2273" s="225"/>
      <c r="NZK2273" s="225"/>
      <c r="NZL2273" s="225"/>
      <c r="NZM2273" s="225"/>
      <c r="NZN2273" s="225"/>
      <c r="NZO2273" s="225"/>
      <c r="NZP2273" s="225"/>
      <c r="NZQ2273" s="225"/>
      <c r="NZR2273" s="225"/>
      <c r="NZS2273" s="225"/>
      <c r="NZT2273" s="225"/>
      <c r="NZU2273" s="225"/>
      <c r="NZV2273" s="225"/>
      <c r="NZW2273" s="225"/>
      <c r="NZX2273" s="225"/>
      <c r="NZY2273" s="225"/>
      <c r="NZZ2273" s="225"/>
      <c r="OAA2273" s="225"/>
      <c r="OAB2273" s="225"/>
      <c r="OAC2273" s="225"/>
      <c r="OAD2273" s="225"/>
      <c r="OAE2273" s="225"/>
      <c r="OAF2273" s="225"/>
      <c r="OAG2273" s="225"/>
      <c r="OAH2273" s="225"/>
      <c r="OAI2273" s="225"/>
      <c r="OAJ2273" s="225"/>
      <c r="OAK2273" s="225"/>
      <c r="OAL2273" s="225"/>
      <c r="OAM2273" s="225"/>
      <c r="OAN2273" s="225"/>
      <c r="OAO2273" s="225"/>
      <c r="OAP2273" s="225"/>
      <c r="OAQ2273" s="225"/>
      <c r="OAR2273" s="225"/>
      <c r="OAS2273" s="225"/>
      <c r="OAT2273" s="225"/>
      <c r="OAU2273" s="225"/>
      <c r="OAV2273" s="225"/>
      <c r="OAW2273" s="225"/>
      <c r="OAX2273" s="225"/>
      <c r="OAY2273" s="225"/>
      <c r="OAZ2273" s="225"/>
      <c r="OBA2273" s="225"/>
      <c r="OBB2273" s="225"/>
      <c r="OBC2273" s="225"/>
      <c r="OBD2273" s="225"/>
      <c r="OBE2273" s="225"/>
      <c r="OBF2273" s="225"/>
      <c r="OBG2273" s="225"/>
      <c r="OBH2273" s="225"/>
      <c r="OBI2273" s="225"/>
      <c r="OBJ2273" s="225"/>
      <c r="OBK2273" s="225"/>
      <c r="OBL2273" s="225"/>
      <c r="OBM2273" s="225"/>
      <c r="OBN2273" s="225"/>
      <c r="OBO2273" s="225"/>
      <c r="OBP2273" s="225"/>
      <c r="OBQ2273" s="225"/>
      <c r="OBR2273" s="225"/>
      <c r="OBS2273" s="225"/>
      <c r="OBT2273" s="225"/>
      <c r="OBU2273" s="225"/>
      <c r="OBV2273" s="225"/>
      <c r="OBW2273" s="225"/>
      <c r="OBX2273" s="225"/>
      <c r="OBY2273" s="225"/>
      <c r="OBZ2273" s="225"/>
      <c r="OCA2273" s="225"/>
      <c r="OCB2273" s="225"/>
      <c r="OCC2273" s="225"/>
      <c r="OCD2273" s="225"/>
      <c r="OCE2273" s="225"/>
      <c r="OCF2273" s="225"/>
      <c r="OCG2273" s="225"/>
      <c r="OCH2273" s="225"/>
      <c r="OCI2273" s="225"/>
      <c r="OCJ2273" s="225"/>
      <c r="OCK2273" s="225"/>
      <c r="OCL2273" s="225"/>
      <c r="OCM2273" s="225"/>
      <c r="OCN2273" s="225"/>
      <c r="OCO2273" s="225"/>
      <c r="OCP2273" s="225"/>
      <c r="OCQ2273" s="225"/>
      <c r="OCR2273" s="225"/>
      <c r="OCS2273" s="225"/>
      <c r="OCT2273" s="225"/>
      <c r="OCU2273" s="225"/>
      <c r="OCV2273" s="225"/>
      <c r="OCW2273" s="225"/>
      <c r="OCX2273" s="225"/>
      <c r="OCY2273" s="225"/>
      <c r="OCZ2273" s="225"/>
      <c r="ODA2273" s="225"/>
      <c r="ODB2273" s="225"/>
      <c r="ODC2273" s="225"/>
      <c r="ODD2273" s="225"/>
      <c r="ODE2273" s="225"/>
      <c r="ODF2273" s="225"/>
      <c r="ODG2273" s="225"/>
      <c r="ODH2273" s="225"/>
      <c r="ODI2273" s="225"/>
      <c r="ODJ2273" s="225"/>
      <c r="ODK2273" s="225"/>
      <c r="ODL2273" s="225"/>
      <c r="ODM2273" s="225"/>
      <c r="ODN2273" s="225"/>
      <c r="ODO2273" s="225"/>
      <c r="ODP2273" s="225"/>
      <c r="ODQ2273" s="225"/>
      <c r="ODR2273" s="225"/>
      <c r="ODS2273" s="225"/>
      <c r="ODT2273" s="225"/>
      <c r="ODU2273" s="225"/>
      <c r="ODV2273" s="225"/>
      <c r="ODW2273" s="225"/>
      <c r="ODX2273" s="225"/>
      <c r="ODY2273" s="225"/>
      <c r="ODZ2273" s="225"/>
      <c r="OEA2273" s="225"/>
      <c r="OEB2273" s="225"/>
      <c r="OEC2273" s="225"/>
      <c r="OED2273" s="225"/>
      <c r="OEE2273" s="225"/>
      <c r="OEF2273" s="225"/>
      <c r="OEG2273" s="225"/>
      <c r="OEH2273" s="225"/>
      <c r="OEI2273" s="225"/>
      <c r="OEJ2273" s="225"/>
      <c r="OEK2273" s="225"/>
      <c r="OEL2273" s="225"/>
      <c r="OEM2273" s="225"/>
      <c r="OEN2273" s="225"/>
      <c r="OEO2273" s="225"/>
      <c r="OEP2273" s="225"/>
      <c r="OEQ2273" s="225"/>
      <c r="OER2273" s="225"/>
      <c r="OES2273" s="225"/>
      <c r="OET2273" s="225"/>
      <c r="OEU2273" s="225"/>
      <c r="OEV2273" s="225"/>
      <c r="OEW2273" s="225"/>
      <c r="OEX2273" s="225"/>
      <c r="OEY2273" s="225"/>
      <c r="OEZ2273" s="225"/>
      <c r="OFA2273" s="225"/>
      <c r="OFB2273" s="225"/>
      <c r="OFC2273" s="225"/>
      <c r="OFD2273" s="225"/>
      <c r="OFE2273" s="225"/>
      <c r="OFF2273" s="225"/>
      <c r="OFG2273" s="225"/>
      <c r="OFH2273" s="225"/>
      <c r="OFI2273" s="225"/>
      <c r="OFJ2273" s="225"/>
      <c r="OFK2273" s="225"/>
      <c r="OFL2273" s="225"/>
      <c r="OFM2273" s="225"/>
      <c r="OFN2273" s="225"/>
      <c r="OFO2273" s="225"/>
      <c r="OFP2273" s="225"/>
      <c r="OFQ2273" s="225"/>
      <c r="OFR2273" s="225"/>
      <c r="OFS2273" s="225"/>
      <c r="OFT2273" s="225"/>
      <c r="OFU2273" s="225"/>
      <c r="OFV2273" s="225"/>
      <c r="OFW2273" s="225"/>
      <c r="OFX2273" s="225"/>
      <c r="OFY2273" s="225"/>
      <c r="OFZ2273" s="225"/>
      <c r="OGA2273" s="225"/>
      <c r="OGB2273" s="225"/>
      <c r="OGC2273" s="225"/>
      <c r="OGD2273" s="225"/>
      <c r="OGE2273" s="225"/>
      <c r="OGF2273" s="225"/>
      <c r="OGG2273" s="225"/>
      <c r="OGH2273" s="225"/>
      <c r="OGI2273" s="225"/>
      <c r="OGJ2273" s="225"/>
      <c r="OGK2273" s="225"/>
      <c r="OGL2273" s="225"/>
      <c r="OGM2273" s="225"/>
      <c r="OGN2273" s="225"/>
      <c r="OGO2273" s="225"/>
      <c r="OGP2273" s="225"/>
      <c r="OGQ2273" s="225"/>
      <c r="OGR2273" s="225"/>
      <c r="OGS2273" s="225"/>
      <c r="OGT2273" s="225"/>
      <c r="OGU2273" s="225"/>
      <c r="OGV2273" s="225"/>
      <c r="OGW2273" s="225"/>
      <c r="OGX2273" s="225"/>
      <c r="OGY2273" s="225"/>
      <c r="OGZ2273" s="225"/>
      <c r="OHA2273" s="225"/>
      <c r="OHB2273" s="225"/>
      <c r="OHC2273" s="225"/>
      <c r="OHD2273" s="225"/>
      <c r="OHE2273" s="225"/>
      <c r="OHF2273" s="225"/>
      <c r="OHG2273" s="225"/>
      <c r="OHH2273" s="225"/>
      <c r="OHI2273" s="225"/>
      <c r="OHJ2273" s="225"/>
      <c r="OHK2273" s="225"/>
      <c r="OHL2273" s="225"/>
      <c r="OHM2273" s="225"/>
      <c r="OHN2273" s="225"/>
      <c r="OHO2273" s="225"/>
      <c r="OHP2273" s="225"/>
      <c r="OHQ2273" s="225"/>
      <c r="OHR2273" s="225"/>
      <c r="OHS2273" s="225"/>
      <c r="OHT2273" s="225"/>
      <c r="OHU2273" s="225"/>
      <c r="OHV2273" s="225"/>
      <c r="OHW2273" s="225"/>
      <c r="OHX2273" s="225"/>
      <c r="OHY2273" s="225"/>
      <c r="OHZ2273" s="225"/>
      <c r="OIA2273" s="225"/>
      <c r="OIB2273" s="225"/>
      <c r="OIC2273" s="225"/>
      <c r="OID2273" s="225"/>
      <c r="OIE2273" s="225"/>
      <c r="OIF2273" s="225"/>
      <c r="OIG2273" s="225"/>
      <c r="OIH2273" s="225"/>
      <c r="OII2273" s="225"/>
      <c r="OIJ2273" s="225"/>
      <c r="OIK2273" s="225"/>
      <c r="OIL2273" s="225"/>
      <c r="OIM2273" s="225"/>
      <c r="OIN2273" s="225"/>
      <c r="OIO2273" s="225"/>
      <c r="OIP2273" s="225"/>
      <c r="OIQ2273" s="225"/>
      <c r="OIR2273" s="225"/>
      <c r="OIS2273" s="225"/>
      <c r="OIT2273" s="225"/>
      <c r="OIU2273" s="225"/>
      <c r="OIV2273" s="225"/>
      <c r="OIW2273" s="225"/>
      <c r="OIX2273" s="225"/>
      <c r="OIY2273" s="225"/>
      <c r="OIZ2273" s="225"/>
      <c r="OJA2273" s="225"/>
      <c r="OJB2273" s="225"/>
      <c r="OJC2273" s="225"/>
      <c r="OJD2273" s="225"/>
      <c r="OJE2273" s="225"/>
      <c r="OJF2273" s="225"/>
      <c r="OJG2273" s="225"/>
      <c r="OJH2273" s="225"/>
      <c r="OJI2273" s="225"/>
      <c r="OJJ2273" s="225"/>
      <c r="OJK2273" s="225"/>
      <c r="OJL2273" s="225"/>
      <c r="OJM2273" s="225"/>
      <c r="OJN2273" s="225"/>
      <c r="OJO2273" s="225"/>
      <c r="OJP2273" s="225"/>
      <c r="OJQ2273" s="225"/>
      <c r="OJR2273" s="225"/>
      <c r="OJS2273" s="225"/>
      <c r="OJT2273" s="225"/>
      <c r="OJU2273" s="225"/>
      <c r="OJV2273" s="225"/>
      <c r="OJW2273" s="225"/>
      <c r="OJX2273" s="225"/>
      <c r="OJY2273" s="225"/>
      <c r="OJZ2273" s="225"/>
      <c r="OKA2273" s="225"/>
      <c r="OKB2273" s="225"/>
      <c r="OKC2273" s="225"/>
      <c r="OKD2273" s="225"/>
      <c r="OKE2273" s="225"/>
      <c r="OKF2273" s="225"/>
      <c r="OKG2273" s="225"/>
      <c r="OKH2273" s="225"/>
      <c r="OKI2273" s="225"/>
      <c r="OKJ2273" s="225"/>
      <c r="OKK2273" s="225"/>
      <c r="OKL2273" s="225"/>
      <c r="OKM2273" s="225"/>
      <c r="OKN2273" s="225"/>
      <c r="OKO2273" s="225"/>
      <c r="OKP2273" s="225"/>
      <c r="OKQ2273" s="225"/>
      <c r="OKR2273" s="225"/>
      <c r="OKS2273" s="225"/>
      <c r="OKT2273" s="225"/>
      <c r="OKU2273" s="225"/>
      <c r="OKV2273" s="225"/>
      <c r="OKW2273" s="225"/>
      <c r="OKX2273" s="225"/>
      <c r="OKY2273" s="225"/>
      <c r="OKZ2273" s="225"/>
      <c r="OLA2273" s="225"/>
      <c r="OLB2273" s="225"/>
      <c r="OLC2273" s="225"/>
      <c r="OLD2273" s="225"/>
      <c r="OLE2273" s="225"/>
      <c r="OLF2273" s="225"/>
      <c r="OLG2273" s="225"/>
      <c r="OLH2273" s="225"/>
      <c r="OLI2273" s="225"/>
      <c r="OLJ2273" s="225"/>
      <c r="OLK2273" s="225"/>
      <c r="OLL2273" s="225"/>
      <c r="OLM2273" s="225"/>
      <c r="OLN2273" s="225"/>
      <c r="OLO2273" s="225"/>
      <c r="OLP2273" s="225"/>
      <c r="OLQ2273" s="225"/>
      <c r="OLR2273" s="225"/>
      <c r="OLS2273" s="225"/>
      <c r="OLT2273" s="225"/>
      <c r="OLU2273" s="225"/>
      <c r="OLV2273" s="225"/>
      <c r="OLW2273" s="225"/>
      <c r="OLX2273" s="225"/>
      <c r="OLY2273" s="225"/>
      <c r="OLZ2273" s="225"/>
      <c r="OMA2273" s="225"/>
      <c r="OMB2273" s="225"/>
      <c r="OMC2273" s="225"/>
      <c r="OMD2273" s="225"/>
      <c r="OME2273" s="225"/>
      <c r="OMF2273" s="225"/>
      <c r="OMG2273" s="225"/>
      <c r="OMH2273" s="225"/>
      <c r="OMI2273" s="225"/>
      <c r="OMJ2273" s="225"/>
      <c r="OMK2273" s="225"/>
      <c r="OML2273" s="225"/>
      <c r="OMM2273" s="225"/>
      <c r="OMN2273" s="225"/>
      <c r="OMO2273" s="225"/>
      <c r="OMP2273" s="225"/>
      <c r="OMQ2273" s="225"/>
      <c r="OMR2273" s="225"/>
      <c r="OMS2273" s="225"/>
      <c r="OMT2273" s="225"/>
      <c r="OMU2273" s="225"/>
      <c r="OMV2273" s="225"/>
      <c r="OMW2273" s="225"/>
      <c r="OMX2273" s="225"/>
      <c r="OMY2273" s="225"/>
      <c r="OMZ2273" s="225"/>
      <c r="ONA2273" s="225"/>
      <c r="ONB2273" s="225"/>
      <c r="ONC2273" s="225"/>
      <c r="OND2273" s="225"/>
      <c r="ONE2273" s="225"/>
      <c r="ONF2273" s="225"/>
      <c r="ONG2273" s="225"/>
      <c r="ONH2273" s="225"/>
      <c r="ONI2273" s="225"/>
      <c r="ONJ2273" s="225"/>
      <c r="ONK2273" s="225"/>
      <c r="ONL2273" s="225"/>
      <c r="ONM2273" s="225"/>
      <c r="ONN2273" s="225"/>
      <c r="ONO2273" s="225"/>
      <c r="ONP2273" s="225"/>
      <c r="ONQ2273" s="225"/>
      <c r="ONR2273" s="225"/>
      <c r="ONS2273" s="225"/>
      <c r="ONT2273" s="225"/>
      <c r="ONU2273" s="225"/>
      <c r="ONV2273" s="225"/>
      <c r="ONW2273" s="225"/>
      <c r="ONX2273" s="225"/>
      <c r="ONY2273" s="225"/>
      <c r="ONZ2273" s="225"/>
      <c r="OOA2273" s="225"/>
      <c r="OOB2273" s="225"/>
      <c r="OOC2273" s="225"/>
      <c r="OOD2273" s="225"/>
      <c r="OOE2273" s="225"/>
      <c r="OOF2273" s="225"/>
      <c r="OOG2273" s="225"/>
      <c r="OOH2273" s="225"/>
      <c r="OOI2273" s="225"/>
      <c r="OOJ2273" s="225"/>
      <c r="OOK2273" s="225"/>
      <c r="OOL2273" s="225"/>
      <c r="OOM2273" s="225"/>
      <c r="OON2273" s="225"/>
      <c r="OOO2273" s="225"/>
      <c r="OOP2273" s="225"/>
      <c r="OOQ2273" s="225"/>
      <c r="OOR2273" s="225"/>
      <c r="OOS2273" s="225"/>
      <c r="OOT2273" s="225"/>
      <c r="OOU2273" s="225"/>
      <c r="OOV2273" s="225"/>
      <c r="OOW2273" s="225"/>
      <c r="OOX2273" s="225"/>
      <c r="OOY2273" s="225"/>
      <c r="OOZ2273" s="225"/>
      <c r="OPA2273" s="225"/>
      <c r="OPB2273" s="225"/>
      <c r="OPC2273" s="225"/>
      <c r="OPD2273" s="225"/>
      <c r="OPE2273" s="225"/>
      <c r="OPF2273" s="225"/>
      <c r="OPG2273" s="225"/>
      <c r="OPH2273" s="225"/>
      <c r="OPI2273" s="225"/>
      <c r="OPJ2273" s="225"/>
      <c r="OPK2273" s="225"/>
      <c r="OPL2273" s="225"/>
      <c r="OPM2273" s="225"/>
      <c r="OPN2273" s="225"/>
      <c r="OPO2273" s="225"/>
      <c r="OPP2273" s="225"/>
      <c r="OPQ2273" s="225"/>
      <c r="OPR2273" s="225"/>
      <c r="OPS2273" s="225"/>
      <c r="OPT2273" s="225"/>
      <c r="OPU2273" s="225"/>
      <c r="OPV2273" s="225"/>
      <c r="OPW2273" s="225"/>
      <c r="OPX2273" s="225"/>
      <c r="OPY2273" s="225"/>
      <c r="OPZ2273" s="225"/>
      <c r="OQA2273" s="225"/>
      <c r="OQB2273" s="225"/>
      <c r="OQC2273" s="225"/>
      <c r="OQD2273" s="225"/>
      <c r="OQE2273" s="225"/>
      <c r="OQF2273" s="225"/>
      <c r="OQG2273" s="225"/>
      <c r="OQH2273" s="225"/>
      <c r="OQI2273" s="225"/>
      <c r="OQJ2273" s="225"/>
      <c r="OQK2273" s="225"/>
      <c r="OQL2273" s="225"/>
      <c r="OQM2273" s="225"/>
      <c r="OQN2273" s="225"/>
      <c r="OQO2273" s="225"/>
      <c r="OQP2273" s="225"/>
      <c r="OQQ2273" s="225"/>
      <c r="OQR2273" s="225"/>
      <c r="OQS2273" s="225"/>
      <c r="OQT2273" s="225"/>
      <c r="OQU2273" s="225"/>
      <c r="OQV2273" s="225"/>
      <c r="OQW2273" s="225"/>
      <c r="OQX2273" s="225"/>
      <c r="OQY2273" s="225"/>
      <c r="OQZ2273" s="225"/>
      <c r="ORA2273" s="225"/>
      <c r="ORB2273" s="225"/>
      <c r="ORC2273" s="225"/>
      <c r="ORD2273" s="225"/>
      <c r="ORE2273" s="225"/>
      <c r="ORF2273" s="225"/>
      <c r="ORG2273" s="225"/>
      <c r="ORH2273" s="225"/>
      <c r="ORI2273" s="225"/>
      <c r="ORJ2273" s="225"/>
      <c r="ORK2273" s="225"/>
      <c r="ORL2273" s="225"/>
      <c r="ORM2273" s="225"/>
      <c r="ORN2273" s="225"/>
      <c r="ORO2273" s="225"/>
      <c r="ORP2273" s="225"/>
      <c r="ORQ2273" s="225"/>
      <c r="ORR2273" s="225"/>
      <c r="ORS2273" s="225"/>
      <c r="ORT2273" s="225"/>
      <c r="ORU2273" s="225"/>
      <c r="ORV2273" s="225"/>
      <c r="ORW2273" s="225"/>
      <c r="ORX2273" s="225"/>
      <c r="ORY2273" s="225"/>
      <c r="ORZ2273" s="225"/>
      <c r="OSA2273" s="225"/>
      <c r="OSB2273" s="225"/>
      <c r="OSC2273" s="225"/>
      <c r="OSD2273" s="225"/>
      <c r="OSE2273" s="225"/>
      <c r="OSF2273" s="225"/>
      <c r="OSG2273" s="225"/>
      <c r="OSH2273" s="225"/>
      <c r="OSI2273" s="225"/>
      <c r="OSJ2273" s="225"/>
      <c r="OSK2273" s="225"/>
      <c r="OSL2273" s="225"/>
      <c r="OSM2273" s="225"/>
      <c r="OSN2273" s="225"/>
      <c r="OSO2273" s="225"/>
      <c r="OSP2273" s="225"/>
      <c r="OSQ2273" s="225"/>
      <c r="OSR2273" s="225"/>
      <c r="OSS2273" s="225"/>
      <c r="OST2273" s="225"/>
      <c r="OSU2273" s="225"/>
      <c r="OSV2273" s="225"/>
      <c r="OSW2273" s="225"/>
      <c r="OSX2273" s="225"/>
      <c r="OSY2273" s="225"/>
      <c r="OSZ2273" s="225"/>
      <c r="OTA2273" s="225"/>
      <c r="OTB2273" s="225"/>
      <c r="OTC2273" s="225"/>
      <c r="OTD2273" s="225"/>
      <c r="OTE2273" s="225"/>
      <c r="OTF2273" s="225"/>
      <c r="OTG2273" s="225"/>
      <c r="OTH2273" s="225"/>
      <c r="OTI2273" s="225"/>
      <c r="OTJ2273" s="225"/>
      <c r="OTK2273" s="225"/>
      <c r="OTL2273" s="225"/>
      <c r="OTM2273" s="225"/>
      <c r="OTN2273" s="225"/>
      <c r="OTO2273" s="225"/>
      <c r="OTP2273" s="225"/>
      <c r="OTQ2273" s="225"/>
      <c r="OTR2273" s="225"/>
      <c r="OTS2273" s="225"/>
      <c r="OTT2273" s="225"/>
      <c r="OTU2273" s="225"/>
      <c r="OTV2273" s="225"/>
      <c r="OTW2273" s="225"/>
      <c r="OTX2273" s="225"/>
      <c r="OTY2273" s="225"/>
      <c r="OTZ2273" s="225"/>
      <c r="OUA2273" s="225"/>
      <c r="OUB2273" s="225"/>
      <c r="OUC2273" s="225"/>
      <c r="OUD2273" s="225"/>
      <c r="OUE2273" s="225"/>
      <c r="OUF2273" s="225"/>
      <c r="OUG2273" s="225"/>
      <c r="OUH2273" s="225"/>
      <c r="OUI2273" s="225"/>
      <c r="OUJ2273" s="225"/>
      <c r="OUK2273" s="225"/>
      <c r="OUL2273" s="225"/>
      <c r="OUM2273" s="225"/>
      <c r="OUN2273" s="225"/>
      <c r="OUO2273" s="225"/>
      <c r="OUP2273" s="225"/>
      <c r="OUQ2273" s="225"/>
      <c r="OUR2273" s="225"/>
      <c r="OUS2273" s="225"/>
      <c r="OUT2273" s="225"/>
      <c r="OUU2273" s="225"/>
      <c r="OUV2273" s="225"/>
      <c r="OUW2273" s="225"/>
      <c r="OUX2273" s="225"/>
      <c r="OUY2273" s="225"/>
      <c r="OUZ2273" s="225"/>
      <c r="OVA2273" s="225"/>
      <c r="OVB2273" s="225"/>
      <c r="OVC2273" s="225"/>
      <c r="OVD2273" s="225"/>
      <c r="OVE2273" s="225"/>
      <c r="OVF2273" s="225"/>
      <c r="OVG2273" s="225"/>
      <c r="OVH2273" s="225"/>
      <c r="OVI2273" s="225"/>
      <c r="OVJ2273" s="225"/>
      <c r="OVK2273" s="225"/>
      <c r="OVL2273" s="225"/>
      <c r="OVM2273" s="225"/>
      <c r="OVN2273" s="225"/>
      <c r="OVO2273" s="225"/>
      <c r="OVP2273" s="225"/>
      <c r="OVQ2273" s="225"/>
      <c r="OVR2273" s="225"/>
      <c r="OVS2273" s="225"/>
      <c r="OVT2273" s="225"/>
      <c r="OVU2273" s="225"/>
      <c r="OVV2273" s="225"/>
      <c r="OVW2273" s="225"/>
      <c r="OVX2273" s="225"/>
      <c r="OVY2273" s="225"/>
      <c r="OVZ2273" s="225"/>
      <c r="OWA2273" s="225"/>
      <c r="OWB2273" s="225"/>
      <c r="OWC2273" s="225"/>
      <c r="OWD2273" s="225"/>
      <c r="OWE2273" s="225"/>
      <c r="OWF2273" s="225"/>
      <c r="OWG2273" s="225"/>
      <c r="OWH2273" s="225"/>
      <c r="OWI2273" s="225"/>
      <c r="OWJ2273" s="225"/>
      <c r="OWK2273" s="225"/>
      <c r="OWL2273" s="225"/>
      <c r="OWM2273" s="225"/>
      <c r="OWN2273" s="225"/>
      <c r="OWO2273" s="225"/>
      <c r="OWP2273" s="225"/>
      <c r="OWQ2273" s="225"/>
      <c r="OWR2273" s="225"/>
      <c r="OWS2273" s="225"/>
      <c r="OWT2273" s="225"/>
      <c r="OWU2273" s="225"/>
      <c r="OWV2273" s="225"/>
      <c r="OWW2273" s="225"/>
      <c r="OWX2273" s="225"/>
      <c r="OWY2273" s="225"/>
      <c r="OWZ2273" s="225"/>
      <c r="OXA2273" s="225"/>
      <c r="OXB2273" s="225"/>
      <c r="OXC2273" s="225"/>
      <c r="OXD2273" s="225"/>
      <c r="OXE2273" s="225"/>
      <c r="OXF2273" s="225"/>
      <c r="OXG2273" s="225"/>
      <c r="OXH2273" s="225"/>
      <c r="OXI2273" s="225"/>
      <c r="OXJ2273" s="225"/>
      <c r="OXK2273" s="225"/>
      <c r="OXL2273" s="225"/>
      <c r="OXM2273" s="225"/>
      <c r="OXN2273" s="225"/>
      <c r="OXO2273" s="225"/>
      <c r="OXP2273" s="225"/>
      <c r="OXQ2273" s="225"/>
      <c r="OXR2273" s="225"/>
      <c r="OXS2273" s="225"/>
      <c r="OXT2273" s="225"/>
      <c r="OXU2273" s="225"/>
      <c r="OXV2273" s="225"/>
      <c r="OXW2273" s="225"/>
      <c r="OXX2273" s="225"/>
      <c r="OXY2273" s="225"/>
      <c r="OXZ2273" s="225"/>
      <c r="OYA2273" s="225"/>
      <c r="OYB2273" s="225"/>
      <c r="OYC2273" s="225"/>
      <c r="OYD2273" s="225"/>
      <c r="OYE2273" s="225"/>
      <c r="OYF2273" s="225"/>
      <c r="OYG2273" s="225"/>
      <c r="OYH2273" s="225"/>
      <c r="OYI2273" s="225"/>
      <c r="OYJ2273" s="225"/>
      <c r="OYK2273" s="225"/>
      <c r="OYL2273" s="225"/>
      <c r="OYM2273" s="225"/>
      <c r="OYN2273" s="225"/>
      <c r="OYO2273" s="225"/>
      <c r="OYP2273" s="225"/>
      <c r="OYQ2273" s="225"/>
      <c r="OYR2273" s="225"/>
      <c r="OYS2273" s="225"/>
      <c r="OYT2273" s="225"/>
      <c r="OYU2273" s="225"/>
      <c r="OYV2273" s="225"/>
      <c r="OYW2273" s="225"/>
      <c r="OYX2273" s="225"/>
      <c r="OYY2273" s="225"/>
      <c r="OYZ2273" s="225"/>
      <c r="OZA2273" s="225"/>
      <c r="OZB2273" s="225"/>
      <c r="OZC2273" s="225"/>
      <c r="OZD2273" s="225"/>
      <c r="OZE2273" s="225"/>
      <c r="OZF2273" s="225"/>
      <c r="OZG2273" s="225"/>
      <c r="OZH2273" s="225"/>
      <c r="OZI2273" s="225"/>
      <c r="OZJ2273" s="225"/>
      <c r="OZK2273" s="225"/>
      <c r="OZL2273" s="225"/>
      <c r="OZM2273" s="225"/>
      <c r="OZN2273" s="225"/>
      <c r="OZO2273" s="225"/>
      <c r="OZP2273" s="225"/>
      <c r="OZQ2273" s="225"/>
      <c r="OZR2273" s="225"/>
      <c r="OZS2273" s="225"/>
      <c r="OZT2273" s="225"/>
      <c r="OZU2273" s="225"/>
      <c r="OZV2273" s="225"/>
      <c r="OZW2273" s="225"/>
      <c r="OZX2273" s="225"/>
      <c r="OZY2273" s="225"/>
      <c r="OZZ2273" s="225"/>
      <c r="PAA2273" s="225"/>
      <c r="PAB2273" s="225"/>
      <c r="PAC2273" s="225"/>
      <c r="PAD2273" s="225"/>
      <c r="PAE2273" s="225"/>
      <c r="PAF2273" s="225"/>
      <c r="PAG2273" s="225"/>
      <c r="PAH2273" s="225"/>
      <c r="PAI2273" s="225"/>
      <c r="PAJ2273" s="225"/>
      <c r="PAK2273" s="225"/>
      <c r="PAL2273" s="225"/>
      <c r="PAM2273" s="225"/>
      <c r="PAN2273" s="225"/>
      <c r="PAO2273" s="225"/>
      <c r="PAP2273" s="225"/>
      <c r="PAQ2273" s="225"/>
      <c r="PAR2273" s="225"/>
      <c r="PAS2273" s="225"/>
      <c r="PAT2273" s="225"/>
      <c r="PAU2273" s="225"/>
      <c r="PAV2273" s="225"/>
      <c r="PAW2273" s="225"/>
      <c r="PAX2273" s="225"/>
      <c r="PAY2273" s="225"/>
      <c r="PAZ2273" s="225"/>
      <c r="PBA2273" s="225"/>
      <c r="PBB2273" s="225"/>
      <c r="PBC2273" s="225"/>
      <c r="PBD2273" s="225"/>
      <c r="PBE2273" s="225"/>
      <c r="PBF2273" s="225"/>
      <c r="PBG2273" s="225"/>
      <c r="PBH2273" s="225"/>
      <c r="PBI2273" s="225"/>
      <c r="PBJ2273" s="225"/>
      <c r="PBK2273" s="225"/>
      <c r="PBL2273" s="225"/>
      <c r="PBM2273" s="225"/>
      <c r="PBN2273" s="225"/>
      <c r="PBO2273" s="225"/>
      <c r="PBP2273" s="225"/>
      <c r="PBQ2273" s="225"/>
      <c r="PBR2273" s="225"/>
      <c r="PBS2273" s="225"/>
      <c r="PBT2273" s="225"/>
      <c r="PBU2273" s="225"/>
      <c r="PBV2273" s="225"/>
      <c r="PBW2273" s="225"/>
      <c r="PBX2273" s="225"/>
      <c r="PBY2273" s="225"/>
      <c r="PBZ2273" s="225"/>
      <c r="PCA2273" s="225"/>
      <c r="PCB2273" s="225"/>
      <c r="PCC2273" s="225"/>
      <c r="PCD2273" s="225"/>
      <c r="PCE2273" s="225"/>
      <c r="PCF2273" s="225"/>
      <c r="PCG2273" s="225"/>
      <c r="PCH2273" s="225"/>
      <c r="PCI2273" s="225"/>
      <c r="PCJ2273" s="225"/>
      <c r="PCK2273" s="225"/>
      <c r="PCL2273" s="225"/>
      <c r="PCM2273" s="225"/>
      <c r="PCN2273" s="225"/>
      <c r="PCO2273" s="225"/>
      <c r="PCP2273" s="225"/>
      <c r="PCQ2273" s="225"/>
      <c r="PCR2273" s="225"/>
      <c r="PCS2273" s="225"/>
      <c r="PCT2273" s="225"/>
      <c r="PCU2273" s="225"/>
      <c r="PCV2273" s="225"/>
      <c r="PCW2273" s="225"/>
      <c r="PCX2273" s="225"/>
      <c r="PCY2273" s="225"/>
      <c r="PCZ2273" s="225"/>
      <c r="PDA2273" s="225"/>
      <c r="PDB2273" s="225"/>
      <c r="PDC2273" s="225"/>
      <c r="PDD2273" s="225"/>
      <c r="PDE2273" s="225"/>
      <c r="PDF2273" s="225"/>
      <c r="PDG2273" s="225"/>
      <c r="PDH2273" s="225"/>
      <c r="PDI2273" s="225"/>
      <c r="PDJ2273" s="225"/>
      <c r="PDK2273" s="225"/>
      <c r="PDL2273" s="225"/>
      <c r="PDM2273" s="225"/>
      <c r="PDN2273" s="225"/>
      <c r="PDO2273" s="225"/>
      <c r="PDP2273" s="225"/>
      <c r="PDQ2273" s="225"/>
      <c r="PDR2273" s="225"/>
      <c r="PDS2273" s="225"/>
      <c r="PDT2273" s="225"/>
      <c r="PDU2273" s="225"/>
      <c r="PDV2273" s="225"/>
      <c r="PDW2273" s="225"/>
      <c r="PDX2273" s="225"/>
      <c r="PDY2273" s="225"/>
      <c r="PDZ2273" s="225"/>
      <c r="PEA2273" s="225"/>
      <c r="PEB2273" s="225"/>
      <c r="PEC2273" s="225"/>
      <c r="PED2273" s="225"/>
      <c r="PEE2273" s="225"/>
      <c r="PEF2273" s="225"/>
      <c r="PEG2273" s="225"/>
      <c r="PEH2273" s="225"/>
      <c r="PEI2273" s="225"/>
      <c r="PEJ2273" s="225"/>
      <c r="PEK2273" s="225"/>
      <c r="PEL2273" s="225"/>
      <c r="PEM2273" s="225"/>
      <c r="PEN2273" s="225"/>
      <c r="PEO2273" s="225"/>
      <c r="PEP2273" s="225"/>
      <c r="PEQ2273" s="225"/>
      <c r="PER2273" s="225"/>
      <c r="PES2273" s="225"/>
      <c r="PET2273" s="225"/>
      <c r="PEU2273" s="225"/>
      <c r="PEV2273" s="225"/>
      <c r="PEW2273" s="225"/>
      <c r="PEX2273" s="225"/>
      <c r="PEY2273" s="225"/>
      <c r="PEZ2273" s="225"/>
      <c r="PFA2273" s="225"/>
      <c r="PFB2273" s="225"/>
      <c r="PFC2273" s="225"/>
      <c r="PFD2273" s="225"/>
      <c r="PFE2273" s="225"/>
      <c r="PFF2273" s="225"/>
      <c r="PFG2273" s="225"/>
      <c r="PFH2273" s="225"/>
      <c r="PFI2273" s="225"/>
      <c r="PFJ2273" s="225"/>
      <c r="PFK2273" s="225"/>
      <c r="PFL2273" s="225"/>
      <c r="PFM2273" s="225"/>
      <c r="PFN2273" s="225"/>
      <c r="PFO2273" s="225"/>
      <c r="PFP2273" s="225"/>
      <c r="PFQ2273" s="225"/>
      <c r="PFR2273" s="225"/>
      <c r="PFS2273" s="225"/>
      <c r="PFT2273" s="225"/>
      <c r="PFU2273" s="225"/>
      <c r="PFV2273" s="225"/>
      <c r="PFW2273" s="225"/>
      <c r="PFX2273" s="225"/>
      <c r="PFY2273" s="225"/>
      <c r="PFZ2273" s="225"/>
      <c r="PGA2273" s="225"/>
      <c r="PGB2273" s="225"/>
      <c r="PGC2273" s="225"/>
      <c r="PGD2273" s="225"/>
      <c r="PGE2273" s="225"/>
      <c r="PGF2273" s="225"/>
      <c r="PGG2273" s="225"/>
      <c r="PGH2273" s="225"/>
      <c r="PGI2273" s="225"/>
      <c r="PGJ2273" s="225"/>
      <c r="PGK2273" s="225"/>
      <c r="PGL2273" s="225"/>
      <c r="PGM2273" s="225"/>
      <c r="PGN2273" s="225"/>
      <c r="PGO2273" s="225"/>
      <c r="PGP2273" s="225"/>
      <c r="PGQ2273" s="225"/>
      <c r="PGR2273" s="225"/>
      <c r="PGS2273" s="225"/>
      <c r="PGT2273" s="225"/>
      <c r="PGU2273" s="225"/>
      <c r="PGV2273" s="225"/>
      <c r="PGW2273" s="225"/>
      <c r="PGX2273" s="225"/>
      <c r="PGY2273" s="225"/>
      <c r="PGZ2273" s="225"/>
      <c r="PHA2273" s="225"/>
      <c r="PHB2273" s="225"/>
      <c r="PHC2273" s="225"/>
      <c r="PHD2273" s="225"/>
      <c r="PHE2273" s="225"/>
      <c r="PHF2273" s="225"/>
      <c r="PHG2273" s="225"/>
      <c r="PHH2273" s="225"/>
      <c r="PHI2273" s="225"/>
      <c r="PHJ2273" s="225"/>
      <c r="PHK2273" s="225"/>
      <c r="PHL2273" s="225"/>
      <c r="PHM2273" s="225"/>
      <c r="PHN2273" s="225"/>
      <c r="PHO2273" s="225"/>
      <c r="PHP2273" s="225"/>
      <c r="PHQ2273" s="225"/>
      <c r="PHR2273" s="225"/>
      <c r="PHS2273" s="225"/>
      <c r="PHT2273" s="225"/>
      <c r="PHU2273" s="225"/>
      <c r="PHV2273" s="225"/>
      <c r="PHW2273" s="225"/>
      <c r="PHX2273" s="225"/>
      <c r="PHY2273" s="225"/>
      <c r="PHZ2273" s="225"/>
      <c r="PIA2273" s="225"/>
      <c r="PIB2273" s="225"/>
      <c r="PIC2273" s="225"/>
      <c r="PID2273" s="225"/>
      <c r="PIE2273" s="225"/>
      <c r="PIF2273" s="225"/>
      <c r="PIG2273" s="225"/>
      <c r="PIH2273" s="225"/>
      <c r="PII2273" s="225"/>
      <c r="PIJ2273" s="225"/>
      <c r="PIK2273" s="225"/>
      <c r="PIL2273" s="225"/>
      <c r="PIM2273" s="225"/>
      <c r="PIN2273" s="225"/>
      <c r="PIO2273" s="225"/>
      <c r="PIP2273" s="225"/>
      <c r="PIQ2273" s="225"/>
      <c r="PIR2273" s="225"/>
      <c r="PIS2273" s="225"/>
      <c r="PIT2273" s="225"/>
      <c r="PIU2273" s="225"/>
      <c r="PIV2273" s="225"/>
      <c r="PIW2273" s="225"/>
      <c r="PIX2273" s="225"/>
      <c r="PIY2273" s="225"/>
      <c r="PIZ2273" s="225"/>
      <c r="PJA2273" s="225"/>
      <c r="PJB2273" s="225"/>
      <c r="PJC2273" s="225"/>
      <c r="PJD2273" s="225"/>
      <c r="PJE2273" s="225"/>
      <c r="PJF2273" s="225"/>
      <c r="PJG2273" s="225"/>
      <c r="PJH2273" s="225"/>
      <c r="PJI2273" s="225"/>
      <c r="PJJ2273" s="225"/>
      <c r="PJK2273" s="225"/>
      <c r="PJL2273" s="225"/>
      <c r="PJM2273" s="225"/>
      <c r="PJN2273" s="225"/>
      <c r="PJO2273" s="225"/>
      <c r="PJP2273" s="225"/>
      <c r="PJQ2273" s="225"/>
      <c r="PJR2273" s="225"/>
      <c r="PJS2273" s="225"/>
      <c r="PJT2273" s="225"/>
      <c r="PJU2273" s="225"/>
      <c r="PJV2273" s="225"/>
      <c r="PJW2273" s="225"/>
      <c r="PJX2273" s="225"/>
      <c r="PJY2273" s="225"/>
      <c r="PJZ2273" s="225"/>
      <c r="PKA2273" s="225"/>
      <c r="PKB2273" s="225"/>
      <c r="PKC2273" s="225"/>
      <c r="PKD2273" s="225"/>
      <c r="PKE2273" s="225"/>
      <c r="PKF2273" s="225"/>
      <c r="PKG2273" s="225"/>
      <c r="PKH2273" s="225"/>
      <c r="PKI2273" s="225"/>
      <c r="PKJ2273" s="225"/>
      <c r="PKK2273" s="225"/>
      <c r="PKL2273" s="225"/>
      <c r="PKM2273" s="225"/>
      <c r="PKN2273" s="225"/>
      <c r="PKO2273" s="225"/>
      <c r="PKP2273" s="225"/>
      <c r="PKQ2273" s="225"/>
      <c r="PKR2273" s="225"/>
      <c r="PKS2273" s="225"/>
      <c r="PKT2273" s="225"/>
      <c r="PKU2273" s="225"/>
      <c r="PKV2273" s="225"/>
      <c r="PKW2273" s="225"/>
      <c r="PKX2273" s="225"/>
      <c r="PKY2273" s="225"/>
      <c r="PKZ2273" s="225"/>
      <c r="PLA2273" s="225"/>
      <c r="PLB2273" s="225"/>
      <c r="PLC2273" s="225"/>
      <c r="PLD2273" s="225"/>
      <c r="PLE2273" s="225"/>
      <c r="PLF2273" s="225"/>
      <c r="PLG2273" s="225"/>
      <c r="PLH2273" s="225"/>
      <c r="PLI2273" s="225"/>
      <c r="PLJ2273" s="225"/>
      <c r="PLK2273" s="225"/>
      <c r="PLL2273" s="225"/>
      <c r="PLM2273" s="225"/>
      <c r="PLN2273" s="225"/>
      <c r="PLO2273" s="225"/>
      <c r="PLP2273" s="225"/>
      <c r="PLQ2273" s="225"/>
      <c r="PLR2273" s="225"/>
      <c r="PLS2273" s="225"/>
      <c r="PLT2273" s="225"/>
      <c r="PLU2273" s="225"/>
      <c r="PLV2273" s="225"/>
      <c r="PLW2273" s="225"/>
      <c r="PLX2273" s="225"/>
      <c r="PLY2273" s="225"/>
      <c r="PLZ2273" s="225"/>
      <c r="PMA2273" s="225"/>
      <c r="PMB2273" s="225"/>
      <c r="PMC2273" s="225"/>
      <c r="PMD2273" s="225"/>
      <c r="PME2273" s="225"/>
      <c r="PMF2273" s="225"/>
      <c r="PMG2273" s="225"/>
      <c r="PMH2273" s="225"/>
      <c r="PMI2273" s="225"/>
      <c r="PMJ2273" s="225"/>
      <c r="PMK2273" s="225"/>
      <c r="PML2273" s="225"/>
      <c r="PMM2273" s="225"/>
      <c r="PMN2273" s="225"/>
      <c r="PMO2273" s="225"/>
      <c r="PMP2273" s="225"/>
      <c r="PMQ2273" s="225"/>
      <c r="PMR2273" s="225"/>
      <c r="PMS2273" s="225"/>
      <c r="PMT2273" s="225"/>
      <c r="PMU2273" s="225"/>
      <c r="PMV2273" s="225"/>
      <c r="PMW2273" s="225"/>
      <c r="PMX2273" s="225"/>
      <c r="PMY2273" s="225"/>
      <c r="PMZ2273" s="225"/>
      <c r="PNA2273" s="225"/>
      <c r="PNB2273" s="225"/>
      <c r="PNC2273" s="225"/>
      <c r="PND2273" s="225"/>
      <c r="PNE2273" s="225"/>
      <c r="PNF2273" s="225"/>
      <c r="PNG2273" s="225"/>
      <c r="PNH2273" s="225"/>
      <c r="PNI2273" s="225"/>
      <c r="PNJ2273" s="225"/>
      <c r="PNK2273" s="225"/>
      <c r="PNL2273" s="225"/>
      <c r="PNM2273" s="225"/>
      <c r="PNN2273" s="225"/>
      <c r="PNO2273" s="225"/>
      <c r="PNP2273" s="225"/>
      <c r="PNQ2273" s="225"/>
      <c r="PNR2273" s="225"/>
      <c r="PNS2273" s="225"/>
      <c r="PNT2273" s="225"/>
      <c r="PNU2273" s="225"/>
      <c r="PNV2273" s="225"/>
      <c r="PNW2273" s="225"/>
      <c r="PNX2273" s="225"/>
      <c r="PNY2273" s="225"/>
      <c r="PNZ2273" s="225"/>
      <c r="POA2273" s="225"/>
      <c r="POB2273" s="225"/>
      <c r="POC2273" s="225"/>
      <c r="POD2273" s="225"/>
      <c r="POE2273" s="225"/>
      <c r="POF2273" s="225"/>
      <c r="POG2273" s="225"/>
      <c r="POH2273" s="225"/>
      <c r="POI2273" s="225"/>
      <c r="POJ2273" s="225"/>
      <c r="POK2273" s="225"/>
      <c r="POL2273" s="225"/>
      <c r="POM2273" s="225"/>
      <c r="PON2273" s="225"/>
      <c r="POO2273" s="225"/>
      <c r="POP2273" s="225"/>
      <c r="POQ2273" s="225"/>
      <c r="POR2273" s="225"/>
      <c r="POS2273" s="225"/>
      <c r="POT2273" s="225"/>
      <c r="POU2273" s="225"/>
      <c r="POV2273" s="225"/>
      <c r="POW2273" s="225"/>
      <c r="POX2273" s="225"/>
      <c r="POY2273" s="225"/>
      <c r="POZ2273" s="225"/>
      <c r="PPA2273" s="225"/>
      <c r="PPB2273" s="225"/>
      <c r="PPC2273" s="225"/>
      <c r="PPD2273" s="225"/>
      <c r="PPE2273" s="225"/>
      <c r="PPF2273" s="225"/>
      <c r="PPG2273" s="225"/>
      <c r="PPH2273" s="225"/>
      <c r="PPI2273" s="225"/>
      <c r="PPJ2273" s="225"/>
      <c r="PPK2273" s="225"/>
      <c r="PPL2273" s="225"/>
      <c r="PPM2273" s="225"/>
      <c r="PPN2273" s="225"/>
      <c r="PPO2273" s="225"/>
      <c r="PPP2273" s="225"/>
      <c r="PPQ2273" s="225"/>
      <c r="PPR2273" s="225"/>
      <c r="PPS2273" s="225"/>
      <c r="PPT2273" s="225"/>
      <c r="PPU2273" s="225"/>
      <c r="PPV2273" s="225"/>
      <c r="PPW2273" s="225"/>
      <c r="PPX2273" s="225"/>
      <c r="PPY2273" s="225"/>
      <c r="PPZ2273" s="225"/>
      <c r="PQA2273" s="225"/>
      <c r="PQB2273" s="225"/>
      <c r="PQC2273" s="225"/>
      <c r="PQD2273" s="225"/>
      <c r="PQE2273" s="225"/>
      <c r="PQF2273" s="225"/>
      <c r="PQG2273" s="225"/>
      <c r="PQH2273" s="225"/>
      <c r="PQI2273" s="225"/>
      <c r="PQJ2273" s="225"/>
      <c r="PQK2273" s="225"/>
      <c r="PQL2273" s="225"/>
      <c r="PQM2273" s="225"/>
      <c r="PQN2273" s="225"/>
      <c r="PQO2273" s="225"/>
      <c r="PQP2273" s="225"/>
      <c r="PQQ2273" s="225"/>
      <c r="PQR2273" s="225"/>
      <c r="PQS2273" s="225"/>
      <c r="PQT2273" s="225"/>
      <c r="PQU2273" s="225"/>
      <c r="PQV2273" s="225"/>
      <c r="PQW2273" s="225"/>
      <c r="PQX2273" s="225"/>
      <c r="PQY2273" s="225"/>
      <c r="PQZ2273" s="225"/>
      <c r="PRA2273" s="225"/>
      <c r="PRB2273" s="225"/>
      <c r="PRC2273" s="225"/>
      <c r="PRD2273" s="225"/>
      <c r="PRE2273" s="225"/>
      <c r="PRF2273" s="225"/>
      <c r="PRG2273" s="225"/>
      <c r="PRH2273" s="225"/>
      <c r="PRI2273" s="225"/>
      <c r="PRJ2273" s="225"/>
      <c r="PRK2273" s="225"/>
      <c r="PRL2273" s="225"/>
      <c r="PRM2273" s="225"/>
      <c r="PRN2273" s="225"/>
      <c r="PRO2273" s="225"/>
      <c r="PRP2273" s="225"/>
      <c r="PRQ2273" s="225"/>
      <c r="PRR2273" s="225"/>
      <c r="PRS2273" s="225"/>
      <c r="PRT2273" s="225"/>
      <c r="PRU2273" s="225"/>
      <c r="PRV2273" s="225"/>
      <c r="PRW2273" s="225"/>
      <c r="PRX2273" s="225"/>
      <c r="PRY2273" s="225"/>
      <c r="PRZ2273" s="225"/>
      <c r="PSA2273" s="225"/>
      <c r="PSB2273" s="225"/>
      <c r="PSC2273" s="225"/>
      <c r="PSD2273" s="225"/>
      <c r="PSE2273" s="225"/>
      <c r="PSF2273" s="225"/>
      <c r="PSG2273" s="225"/>
      <c r="PSH2273" s="225"/>
      <c r="PSI2273" s="225"/>
      <c r="PSJ2273" s="225"/>
      <c r="PSK2273" s="225"/>
      <c r="PSL2273" s="225"/>
      <c r="PSM2273" s="225"/>
      <c r="PSN2273" s="225"/>
      <c r="PSO2273" s="225"/>
      <c r="PSP2273" s="225"/>
      <c r="PSQ2273" s="225"/>
      <c r="PSR2273" s="225"/>
      <c r="PSS2273" s="225"/>
      <c r="PST2273" s="225"/>
      <c r="PSU2273" s="225"/>
      <c r="PSV2273" s="225"/>
      <c r="PSW2273" s="225"/>
      <c r="PSX2273" s="225"/>
      <c r="PSY2273" s="225"/>
      <c r="PSZ2273" s="225"/>
      <c r="PTA2273" s="225"/>
      <c r="PTB2273" s="225"/>
      <c r="PTC2273" s="225"/>
      <c r="PTD2273" s="225"/>
      <c r="PTE2273" s="225"/>
      <c r="PTF2273" s="225"/>
      <c r="PTG2273" s="225"/>
      <c r="PTH2273" s="225"/>
      <c r="PTI2273" s="225"/>
      <c r="PTJ2273" s="225"/>
      <c r="PTK2273" s="225"/>
      <c r="PTL2273" s="225"/>
      <c r="PTM2273" s="225"/>
      <c r="PTN2273" s="225"/>
      <c r="PTO2273" s="225"/>
      <c r="PTP2273" s="225"/>
      <c r="PTQ2273" s="225"/>
      <c r="PTR2273" s="225"/>
      <c r="PTS2273" s="225"/>
      <c r="PTT2273" s="225"/>
      <c r="PTU2273" s="225"/>
      <c r="PTV2273" s="225"/>
      <c r="PTW2273" s="225"/>
      <c r="PTX2273" s="225"/>
      <c r="PTY2273" s="225"/>
      <c r="PTZ2273" s="225"/>
      <c r="PUA2273" s="225"/>
      <c r="PUB2273" s="225"/>
      <c r="PUC2273" s="225"/>
      <c r="PUD2273" s="225"/>
      <c r="PUE2273" s="225"/>
      <c r="PUF2273" s="225"/>
      <c r="PUG2273" s="225"/>
      <c r="PUH2273" s="225"/>
      <c r="PUI2273" s="225"/>
      <c r="PUJ2273" s="225"/>
      <c r="PUK2273" s="225"/>
      <c r="PUL2273" s="225"/>
      <c r="PUM2273" s="225"/>
      <c r="PUN2273" s="225"/>
      <c r="PUO2273" s="225"/>
      <c r="PUP2273" s="225"/>
      <c r="PUQ2273" s="225"/>
      <c r="PUR2273" s="225"/>
      <c r="PUS2273" s="225"/>
      <c r="PUT2273" s="225"/>
      <c r="PUU2273" s="225"/>
      <c r="PUV2273" s="225"/>
      <c r="PUW2273" s="225"/>
      <c r="PUX2273" s="225"/>
      <c r="PUY2273" s="225"/>
      <c r="PUZ2273" s="225"/>
      <c r="PVA2273" s="225"/>
      <c r="PVB2273" s="225"/>
      <c r="PVC2273" s="225"/>
      <c r="PVD2273" s="225"/>
      <c r="PVE2273" s="225"/>
      <c r="PVF2273" s="225"/>
      <c r="PVG2273" s="225"/>
      <c r="PVH2273" s="225"/>
      <c r="PVI2273" s="225"/>
      <c r="PVJ2273" s="225"/>
      <c r="PVK2273" s="225"/>
      <c r="PVL2273" s="225"/>
      <c r="PVM2273" s="225"/>
      <c r="PVN2273" s="225"/>
      <c r="PVO2273" s="225"/>
      <c r="PVP2273" s="225"/>
      <c r="PVQ2273" s="225"/>
      <c r="PVR2273" s="225"/>
      <c r="PVS2273" s="225"/>
      <c r="PVT2273" s="225"/>
      <c r="PVU2273" s="225"/>
      <c r="PVV2273" s="225"/>
      <c r="PVW2273" s="225"/>
      <c r="PVX2273" s="225"/>
      <c r="PVY2273" s="225"/>
      <c r="PVZ2273" s="225"/>
      <c r="PWA2273" s="225"/>
      <c r="PWB2273" s="225"/>
      <c r="PWC2273" s="225"/>
      <c r="PWD2273" s="225"/>
      <c r="PWE2273" s="225"/>
      <c r="PWF2273" s="225"/>
      <c r="PWG2273" s="225"/>
      <c r="PWH2273" s="225"/>
      <c r="PWI2273" s="225"/>
      <c r="PWJ2273" s="225"/>
      <c r="PWK2273" s="225"/>
      <c r="PWL2273" s="225"/>
      <c r="PWM2273" s="225"/>
      <c r="PWN2273" s="225"/>
      <c r="PWO2273" s="225"/>
      <c r="PWP2273" s="225"/>
      <c r="PWQ2273" s="225"/>
      <c r="PWR2273" s="225"/>
      <c r="PWS2273" s="225"/>
      <c r="PWT2273" s="225"/>
      <c r="PWU2273" s="225"/>
      <c r="PWV2273" s="225"/>
      <c r="PWW2273" s="225"/>
      <c r="PWX2273" s="225"/>
      <c r="PWY2273" s="225"/>
      <c r="PWZ2273" s="225"/>
      <c r="PXA2273" s="225"/>
      <c r="PXB2273" s="225"/>
      <c r="PXC2273" s="225"/>
      <c r="PXD2273" s="225"/>
      <c r="PXE2273" s="225"/>
      <c r="PXF2273" s="225"/>
      <c r="PXG2273" s="225"/>
      <c r="PXH2273" s="225"/>
      <c r="PXI2273" s="225"/>
      <c r="PXJ2273" s="225"/>
      <c r="PXK2273" s="225"/>
      <c r="PXL2273" s="225"/>
      <c r="PXM2273" s="225"/>
      <c r="PXN2273" s="225"/>
      <c r="PXO2273" s="225"/>
      <c r="PXP2273" s="225"/>
      <c r="PXQ2273" s="225"/>
      <c r="PXR2273" s="225"/>
      <c r="PXS2273" s="225"/>
      <c r="PXT2273" s="225"/>
      <c r="PXU2273" s="225"/>
      <c r="PXV2273" s="225"/>
      <c r="PXW2273" s="225"/>
      <c r="PXX2273" s="225"/>
      <c r="PXY2273" s="225"/>
      <c r="PXZ2273" s="225"/>
      <c r="PYA2273" s="225"/>
      <c r="PYB2273" s="225"/>
      <c r="PYC2273" s="225"/>
      <c r="PYD2273" s="225"/>
      <c r="PYE2273" s="225"/>
      <c r="PYF2273" s="225"/>
      <c r="PYG2273" s="225"/>
      <c r="PYH2273" s="225"/>
      <c r="PYI2273" s="225"/>
      <c r="PYJ2273" s="225"/>
      <c r="PYK2273" s="225"/>
      <c r="PYL2273" s="225"/>
      <c r="PYM2273" s="225"/>
      <c r="PYN2273" s="225"/>
      <c r="PYO2273" s="225"/>
      <c r="PYP2273" s="225"/>
      <c r="PYQ2273" s="225"/>
      <c r="PYR2273" s="225"/>
      <c r="PYS2273" s="225"/>
      <c r="PYT2273" s="225"/>
      <c r="PYU2273" s="225"/>
      <c r="PYV2273" s="225"/>
      <c r="PYW2273" s="225"/>
      <c r="PYX2273" s="225"/>
      <c r="PYY2273" s="225"/>
      <c r="PYZ2273" s="225"/>
      <c r="PZA2273" s="225"/>
      <c r="PZB2273" s="225"/>
      <c r="PZC2273" s="225"/>
      <c r="PZD2273" s="225"/>
      <c r="PZE2273" s="225"/>
      <c r="PZF2273" s="225"/>
      <c r="PZG2273" s="225"/>
      <c r="PZH2273" s="225"/>
      <c r="PZI2273" s="225"/>
      <c r="PZJ2273" s="225"/>
      <c r="PZK2273" s="225"/>
      <c r="PZL2273" s="225"/>
      <c r="PZM2273" s="225"/>
      <c r="PZN2273" s="225"/>
      <c r="PZO2273" s="225"/>
      <c r="PZP2273" s="225"/>
      <c r="PZQ2273" s="225"/>
      <c r="PZR2273" s="225"/>
      <c r="PZS2273" s="225"/>
      <c r="PZT2273" s="225"/>
      <c r="PZU2273" s="225"/>
      <c r="PZV2273" s="225"/>
      <c r="PZW2273" s="225"/>
      <c r="PZX2273" s="225"/>
      <c r="PZY2273" s="225"/>
      <c r="PZZ2273" s="225"/>
      <c r="QAA2273" s="225"/>
      <c r="QAB2273" s="225"/>
      <c r="QAC2273" s="225"/>
      <c r="QAD2273" s="225"/>
      <c r="QAE2273" s="225"/>
      <c r="QAF2273" s="225"/>
      <c r="QAG2273" s="225"/>
      <c r="QAH2273" s="225"/>
      <c r="QAI2273" s="225"/>
      <c r="QAJ2273" s="225"/>
      <c r="QAK2273" s="225"/>
      <c r="QAL2273" s="225"/>
      <c r="QAM2273" s="225"/>
      <c r="QAN2273" s="225"/>
      <c r="QAO2273" s="225"/>
      <c r="QAP2273" s="225"/>
      <c r="QAQ2273" s="225"/>
      <c r="QAR2273" s="225"/>
      <c r="QAS2273" s="225"/>
      <c r="QAT2273" s="225"/>
      <c r="QAU2273" s="225"/>
      <c r="QAV2273" s="225"/>
      <c r="QAW2273" s="225"/>
      <c r="QAX2273" s="225"/>
      <c r="QAY2273" s="225"/>
      <c r="QAZ2273" s="225"/>
      <c r="QBA2273" s="225"/>
      <c r="QBB2273" s="225"/>
      <c r="QBC2273" s="225"/>
      <c r="QBD2273" s="225"/>
      <c r="QBE2273" s="225"/>
      <c r="QBF2273" s="225"/>
      <c r="QBG2273" s="225"/>
      <c r="QBH2273" s="225"/>
      <c r="QBI2273" s="225"/>
      <c r="QBJ2273" s="225"/>
      <c r="QBK2273" s="225"/>
      <c r="QBL2273" s="225"/>
      <c r="QBM2273" s="225"/>
      <c r="QBN2273" s="225"/>
      <c r="QBO2273" s="225"/>
      <c r="QBP2273" s="225"/>
      <c r="QBQ2273" s="225"/>
      <c r="QBR2273" s="225"/>
      <c r="QBS2273" s="225"/>
      <c r="QBT2273" s="225"/>
      <c r="QBU2273" s="225"/>
      <c r="QBV2273" s="225"/>
      <c r="QBW2273" s="225"/>
      <c r="QBX2273" s="225"/>
      <c r="QBY2273" s="225"/>
      <c r="QBZ2273" s="225"/>
      <c r="QCA2273" s="225"/>
      <c r="QCB2273" s="225"/>
      <c r="QCC2273" s="225"/>
      <c r="QCD2273" s="225"/>
      <c r="QCE2273" s="225"/>
      <c r="QCF2273" s="225"/>
      <c r="QCG2273" s="225"/>
      <c r="QCH2273" s="225"/>
      <c r="QCI2273" s="225"/>
      <c r="QCJ2273" s="225"/>
      <c r="QCK2273" s="225"/>
      <c r="QCL2273" s="225"/>
      <c r="QCM2273" s="225"/>
      <c r="QCN2273" s="225"/>
      <c r="QCO2273" s="225"/>
      <c r="QCP2273" s="225"/>
      <c r="QCQ2273" s="225"/>
      <c r="QCR2273" s="225"/>
      <c r="QCS2273" s="225"/>
      <c r="QCT2273" s="225"/>
      <c r="QCU2273" s="225"/>
      <c r="QCV2273" s="225"/>
      <c r="QCW2273" s="225"/>
      <c r="QCX2273" s="225"/>
      <c r="QCY2273" s="225"/>
      <c r="QCZ2273" s="225"/>
      <c r="QDA2273" s="225"/>
      <c r="QDB2273" s="225"/>
      <c r="QDC2273" s="225"/>
      <c r="QDD2273" s="225"/>
      <c r="QDE2273" s="225"/>
      <c r="QDF2273" s="225"/>
      <c r="QDG2273" s="225"/>
      <c r="QDH2273" s="225"/>
      <c r="QDI2273" s="225"/>
      <c r="QDJ2273" s="225"/>
      <c r="QDK2273" s="225"/>
      <c r="QDL2273" s="225"/>
      <c r="QDM2273" s="225"/>
      <c r="QDN2273" s="225"/>
      <c r="QDO2273" s="225"/>
      <c r="QDP2273" s="225"/>
      <c r="QDQ2273" s="225"/>
      <c r="QDR2273" s="225"/>
      <c r="QDS2273" s="225"/>
      <c r="QDT2273" s="225"/>
      <c r="QDU2273" s="225"/>
      <c r="QDV2273" s="225"/>
      <c r="QDW2273" s="225"/>
      <c r="QDX2273" s="225"/>
      <c r="QDY2273" s="225"/>
      <c r="QDZ2273" s="225"/>
      <c r="QEA2273" s="225"/>
      <c r="QEB2273" s="225"/>
      <c r="QEC2273" s="225"/>
      <c r="QED2273" s="225"/>
      <c r="QEE2273" s="225"/>
      <c r="QEF2273" s="225"/>
      <c r="QEG2273" s="225"/>
      <c r="QEH2273" s="225"/>
      <c r="QEI2273" s="225"/>
      <c r="QEJ2273" s="225"/>
      <c r="QEK2273" s="225"/>
      <c r="QEL2273" s="225"/>
      <c r="QEM2273" s="225"/>
      <c r="QEN2273" s="225"/>
      <c r="QEO2273" s="225"/>
      <c r="QEP2273" s="225"/>
      <c r="QEQ2273" s="225"/>
      <c r="QER2273" s="225"/>
      <c r="QES2273" s="225"/>
      <c r="QET2273" s="225"/>
      <c r="QEU2273" s="225"/>
      <c r="QEV2273" s="225"/>
      <c r="QEW2273" s="225"/>
      <c r="QEX2273" s="225"/>
      <c r="QEY2273" s="225"/>
      <c r="QEZ2273" s="225"/>
      <c r="QFA2273" s="225"/>
      <c r="QFB2273" s="225"/>
      <c r="QFC2273" s="225"/>
      <c r="QFD2273" s="225"/>
      <c r="QFE2273" s="225"/>
      <c r="QFF2273" s="225"/>
      <c r="QFG2273" s="225"/>
      <c r="QFH2273" s="225"/>
      <c r="QFI2273" s="225"/>
      <c r="QFJ2273" s="225"/>
      <c r="QFK2273" s="225"/>
      <c r="QFL2273" s="225"/>
      <c r="QFM2273" s="225"/>
      <c r="QFN2273" s="225"/>
      <c r="QFO2273" s="225"/>
      <c r="QFP2273" s="225"/>
      <c r="QFQ2273" s="225"/>
      <c r="QFR2273" s="225"/>
      <c r="QFS2273" s="225"/>
      <c r="QFT2273" s="225"/>
      <c r="QFU2273" s="225"/>
      <c r="QFV2273" s="225"/>
      <c r="QFW2273" s="225"/>
      <c r="QFX2273" s="225"/>
      <c r="QFY2273" s="225"/>
      <c r="QFZ2273" s="225"/>
      <c r="QGA2273" s="225"/>
      <c r="QGB2273" s="225"/>
      <c r="QGC2273" s="225"/>
      <c r="QGD2273" s="225"/>
      <c r="QGE2273" s="225"/>
      <c r="QGF2273" s="225"/>
      <c r="QGG2273" s="225"/>
      <c r="QGH2273" s="225"/>
      <c r="QGI2273" s="225"/>
      <c r="QGJ2273" s="225"/>
      <c r="QGK2273" s="225"/>
      <c r="QGL2273" s="225"/>
      <c r="QGM2273" s="225"/>
      <c r="QGN2273" s="225"/>
      <c r="QGO2273" s="225"/>
      <c r="QGP2273" s="225"/>
      <c r="QGQ2273" s="225"/>
      <c r="QGR2273" s="225"/>
      <c r="QGS2273" s="225"/>
      <c r="QGT2273" s="225"/>
      <c r="QGU2273" s="225"/>
      <c r="QGV2273" s="225"/>
      <c r="QGW2273" s="225"/>
      <c r="QGX2273" s="225"/>
      <c r="QGY2273" s="225"/>
      <c r="QGZ2273" s="225"/>
      <c r="QHA2273" s="225"/>
      <c r="QHB2273" s="225"/>
      <c r="QHC2273" s="225"/>
      <c r="QHD2273" s="225"/>
      <c r="QHE2273" s="225"/>
      <c r="QHF2273" s="225"/>
      <c r="QHG2273" s="225"/>
      <c r="QHH2273" s="225"/>
      <c r="QHI2273" s="225"/>
      <c r="QHJ2273" s="225"/>
      <c r="QHK2273" s="225"/>
      <c r="QHL2273" s="225"/>
      <c r="QHM2273" s="225"/>
      <c r="QHN2273" s="225"/>
      <c r="QHO2273" s="225"/>
      <c r="QHP2273" s="225"/>
      <c r="QHQ2273" s="225"/>
      <c r="QHR2273" s="225"/>
      <c r="QHS2273" s="225"/>
      <c r="QHT2273" s="225"/>
      <c r="QHU2273" s="225"/>
      <c r="QHV2273" s="225"/>
      <c r="QHW2273" s="225"/>
      <c r="QHX2273" s="225"/>
      <c r="QHY2273" s="225"/>
      <c r="QHZ2273" s="225"/>
      <c r="QIA2273" s="225"/>
      <c r="QIB2273" s="225"/>
      <c r="QIC2273" s="225"/>
      <c r="QID2273" s="225"/>
      <c r="QIE2273" s="225"/>
      <c r="QIF2273" s="225"/>
      <c r="QIG2273" s="225"/>
      <c r="QIH2273" s="225"/>
      <c r="QII2273" s="225"/>
      <c r="QIJ2273" s="225"/>
      <c r="QIK2273" s="225"/>
      <c r="QIL2273" s="225"/>
      <c r="QIM2273" s="225"/>
      <c r="QIN2273" s="225"/>
      <c r="QIO2273" s="225"/>
      <c r="QIP2273" s="225"/>
      <c r="QIQ2273" s="225"/>
      <c r="QIR2273" s="225"/>
      <c r="QIS2273" s="225"/>
      <c r="QIT2273" s="225"/>
      <c r="QIU2273" s="225"/>
      <c r="QIV2273" s="225"/>
      <c r="QIW2273" s="225"/>
      <c r="QIX2273" s="225"/>
      <c r="QIY2273" s="225"/>
      <c r="QIZ2273" s="225"/>
      <c r="QJA2273" s="225"/>
      <c r="QJB2273" s="225"/>
      <c r="QJC2273" s="225"/>
      <c r="QJD2273" s="225"/>
      <c r="QJE2273" s="225"/>
      <c r="QJF2273" s="225"/>
      <c r="QJG2273" s="225"/>
      <c r="QJH2273" s="225"/>
      <c r="QJI2273" s="225"/>
      <c r="QJJ2273" s="225"/>
      <c r="QJK2273" s="225"/>
      <c r="QJL2273" s="225"/>
      <c r="QJM2273" s="225"/>
      <c r="QJN2273" s="225"/>
      <c r="QJO2273" s="225"/>
      <c r="QJP2273" s="225"/>
      <c r="QJQ2273" s="225"/>
      <c r="QJR2273" s="225"/>
      <c r="QJS2273" s="225"/>
      <c r="QJT2273" s="225"/>
      <c r="QJU2273" s="225"/>
      <c r="QJV2273" s="225"/>
      <c r="QJW2273" s="225"/>
      <c r="QJX2273" s="225"/>
      <c r="QJY2273" s="225"/>
      <c r="QJZ2273" s="225"/>
      <c r="QKA2273" s="225"/>
      <c r="QKB2273" s="225"/>
      <c r="QKC2273" s="225"/>
      <c r="QKD2273" s="225"/>
      <c r="QKE2273" s="225"/>
      <c r="QKF2273" s="225"/>
      <c r="QKG2273" s="225"/>
      <c r="QKH2273" s="225"/>
      <c r="QKI2273" s="225"/>
      <c r="QKJ2273" s="225"/>
      <c r="QKK2273" s="225"/>
      <c r="QKL2273" s="225"/>
      <c r="QKM2273" s="225"/>
      <c r="QKN2273" s="225"/>
      <c r="QKO2273" s="225"/>
      <c r="QKP2273" s="225"/>
      <c r="QKQ2273" s="225"/>
      <c r="QKR2273" s="225"/>
      <c r="QKS2273" s="225"/>
      <c r="QKT2273" s="225"/>
      <c r="QKU2273" s="225"/>
      <c r="QKV2273" s="225"/>
      <c r="QKW2273" s="225"/>
      <c r="QKX2273" s="225"/>
      <c r="QKY2273" s="225"/>
      <c r="QKZ2273" s="225"/>
      <c r="QLA2273" s="225"/>
      <c r="QLB2273" s="225"/>
      <c r="QLC2273" s="225"/>
      <c r="QLD2273" s="225"/>
      <c r="QLE2273" s="225"/>
      <c r="QLF2273" s="225"/>
      <c r="QLG2273" s="225"/>
      <c r="QLH2273" s="225"/>
      <c r="QLI2273" s="225"/>
      <c r="QLJ2273" s="225"/>
      <c r="QLK2273" s="225"/>
      <c r="QLL2273" s="225"/>
      <c r="QLM2273" s="225"/>
      <c r="QLN2273" s="225"/>
      <c r="QLO2273" s="225"/>
      <c r="QLP2273" s="225"/>
      <c r="QLQ2273" s="225"/>
      <c r="QLR2273" s="225"/>
      <c r="QLS2273" s="225"/>
      <c r="QLT2273" s="225"/>
      <c r="QLU2273" s="225"/>
      <c r="QLV2273" s="225"/>
      <c r="QLW2273" s="225"/>
      <c r="QLX2273" s="225"/>
      <c r="QLY2273" s="225"/>
      <c r="QLZ2273" s="225"/>
      <c r="QMA2273" s="225"/>
      <c r="QMB2273" s="225"/>
      <c r="QMC2273" s="225"/>
      <c r="QMD2273" s="225"/>
      <c r="QME2273" s="225"/>
      <c r="QMF2273" s="225"/>
      <c r="QMG2273" s="225"/>
      <c r="QMH2273" s="225"/>
      <c r="QMI2273" s="225"/>
      <c r="QMJ2273" s="225"/>
      <c r="QMK2273" s="225"/>
      <c r="QML2273" s="225"/>
      <c r="QMM2273" s="225"/>
      <c r="QMN2273" s="225"/>
      <c r="QMO2273" s="225"/>
      <c r="QMP2273" s="225"/>
      <c r="QMQ2273" s="225"/>
      <c r="QMR2273" s="225"/>
      <c r="QMS2273" s="225"/>
      <c r="QMT2273" s="225"/>
      <c r="QMU2273" s="225"/>
      <c r="QMV2273" s="225"/>
      <c r="QMW2273" s="225"/>
      <c r="QMX2273" s="225"/>
      <c r="QMY2273" s="225"/>
      <c r="QMZ2273" s="225"/>
      <c r="QNA2273" s="225"/>
      <c r="QNB2273" s="225"/>
      <c r="QNC2273" s="225"/>
      <c r="QND2273" s="225"/>
      <c r="QNE2273" s="225"/>
      <c r="QNF2273" s="225"/>
      <c r="QNG2273" s="225"/>
      <c r="QNH2273" s="225"/>
      <c r="QNI2273" s="225"/>
      <c r="QNJ2273" s="225"/>
      <c r="QNK2273" s="225"/>
      <c r="QNL2273" s="225"/>
      <c r="QNM2273" s="225"/>
      <c r="QNN2273" s="225"/>
      <c r="QNO2273" s="225"/>
      <c r="QNP2273" s="225"/>
      <c r="QNQ2273" s="225"/>
      <c r="QNR2273" s="225"/>
      <c r="QNS2273" s="225"/>
      <c r="QNT2273" s="225"/>
      <c r="QNU2273" s="225"/>
      <c r="QNV2273" s="225"/>
      <c r="QNW2273" s="225"/>
      <c r="QNX2273" s="225"/>
      <c r="QNY2273" s="225"/>
      <c r="QNZ2273" s="225"/>
      <c r="QOA2273" s="225"/>
      <c r="QOB2273" s="225"/>
      <c r="QOC2273" s="225"/>
      <c r="QOD2273" s="225"/>
      <c r="QOE2273" s="225"/>
      <c r="QOF2273" s="225"/>
      <c r="QOG2273" s="225"/>
      <c r="QOH2273" s="225"/>
      <c r="QOI2273" s="225"/>
      <c r="QOJ2273" s="225"/>
      <c r="QOK2273" s="225"/>
      <c r="QOL2273" s="225"/>
      <c r="QOM2273" s="225"/>
      <c r="QON2273" s="225"/>
      <c r="QOO2273" s="225"/>
      <c r="QOP2273" s="225"/>
      <c r="QOQ2273" s="225"/>
      <c r="QOR2273" s="225"/>
      <c r="QOS2273" s="225"/>
      <c r="QOT2273" s="225"/>
      <c r="QOU2273" s="225"/>
      <c r="QOV2273" s="225"/>
      <c r="QOW2273" s="225"/>
      <c r="QOX2273" s="225"/>
      <c r="QOY2273" s="225"/>
      <c r="QOZ2273" s="225"/>
      <c r="QPA2273" s="225"/>
      <c r="QPB2273" s="225"/>
      <c r="QPC2273" s="225"/>
      <c r="QPD2273" s="225"/>
      <c r="QPE2273" s="225"/>
      <c r="QPF2273" s="225"/>
      <c r="QPG2273" s="225"/>
      <c r="QPH2273" s="225"/>
      <c r="QPI2273" s="225"/>
      <c r="QPJ2273" s="225"/>
      <c r="QPK2273" s="225"/>
      <c r="QPL2273" s="225"/>
      <c r="QPM2273" s="225"/>
      <c r="QPN2273" s="225"/>
      <c r="QPO2273" s="225"/>
      <c r="QPP2273" s="225"/>
      <c r="QPQ2273" s="225"/>
      <c r="QPR2273" s="225"/>
      <c r="QPS2273" s="225"/>
      <c r="QPT2273" s="225"/>
      <c r="QPU2273" s="225"/>
      <c r="QPV2273" s="225"/>
      <c r="QPW2273" s="225"/>
      <c r="QPX2273" s="225"/>
      <c r="QPY2273" s="225"/>
      <c r="QPZ2273" s="225"/>
      <c r="QQA2273" s="225"/>
      <c r="QQB2273" s="225"/>
      <c r="QQC2273" s="225"/>
      <c r="QQD2273" s="225"/>
      <c r="QQE2273" s="225"/>
      <c r="QQF2273" s="225"/>
      <c r="QQG2273" s="225"/>
      <c r="QQH2273" s="225"/>
      <c r="QQI2273" s="225"/>
      <c r="QQJ2273" s="225"/>
      <c r="QQK2273" s="225"/>
      <c r="QQL2273" s="225"/>
      <c r="QQM2273" s="225"/>
      <c r="QQN2273" s="225"/>
      <c r="QQO2273" s="225"/>
      <c r="QQP2273" s="225"/>
      <c r="QQQ2273" s="225"/>
      <c r="QQR2273" s="225"/>
      <c r="QQS2273" s="225"/>
      <c r="QQT2273" s="225"/>
      <c r="QQU2273" s="225"/>
      <c r="QQV2273" s="225"/>
      <c r="QQW2273" s="225"/>
      <c r="QQX2273" s="225"/>
      <c r="QQY2273" s="225"/>
      <c r="QQZ2273" s="225"/>
      <c r="QRA2273" s="225"/>
      <c r="QRB2273" s="225"/>
      <c r="QRC2273" s="225"/>
      <c r="QRD2273" s="225"/>
      <c r="QRE2273" s="225"/>
      <c r="QRF2273" s="225"/>
      <c r="QRG2273" s="225"/>
      <c r="QRH2273" s="225"/>
      <c r="QRI2273" s="225"/>
      <c r="QRJ2273" s="225"/>
      <c r="QRK2273" s="225"/>
      <c r="QRL2273" s="225"/>
      <c r="QRM2273" s="225"/>
      <c r="QRN2273" s="225"/>
      <c r="QRO2273" s="225"/>
      <c r="QRP2273" s="225"/>
      <c r="QRQ2273" s="225"/>
      <c r="QRR2273" s="225"/>
      <c r="QRS2273" s="225"/>
      <c r="QRT2273" s="225"/>
      <c r="QRU2273" s="225"/>
      <c r="QRV2273" s="225"/>
      <c r="QRW2273" s="225"/>
      <c r="QRX2273" s="225"/>
      <c r="QRY2273" s="225"/>
      <c r="QRZ2273" s="225"/>
      <c r="QSA2273" s="225"/>
      <c r="QSB2273" s="225"/>
      <c r="QSC2273" s="225"/>
      <c r="QSD2273" s="225"/>
      <c r="QSE2273" s="225"/>
      <c r="QSF2273" s="225"/>
      <c r="QSG2273" s="225"/>
      <c r="QSH2273" s="225"/>
      <c r="QSI2273" s="225"/>
      <c r="QSJ2273" s="225"/>
      <c r="QSK2273" s="225"/>
      <c r="QSL2273" s="225"/>
      <c r="QSM2273" s="225"/>
      <c r="QSN2273" s="225"/>
      <c r="QSO2273" s="225"/>
      <c r="QSP2273" s="225"/>
      <c r="QSQ2273" s="225"/>
      <c r="QSR2273" s="225"/>
      <c r="QSS2273" s="225"/>
      <c r="QST2273" s="225"/>
      <c r="QSU2273" s="225"/>
      <c r="QSV2273" s="225"/>
      <c r="QSW2273" s="225"/>
      <c r="QSX2273" s="225"/>
      <c r="QSY2273" s="225"/>
      <c r="QSZ2273" s="225"/>
      <c r="QTA2273" s="225"/>
      <c r="QTB2273" s="225"/>
      <c r="QTC2273" s="225"/>
      <c r="QTD2273" s="225"/>
      <c r="QTE2273" s="225"/>
      <c r="QTF2273" s="225"/>
      <c r="QTG2273" s="225"/>
      <c r="QTH2273" s="225"/>
      <c r="QTI2273" s="225"/>
      <c r="QTJ2273" s="225"/>
      <c r="QTK2273" s="225"/>
      <c r="QTL2273" s="225"/>
      <c r="QTM2273" s="225"/>
      <c r="QTN2273" s="225"/>
      <c r="QTO2273" s="225"/>
      <c r="QTP2273" s="225"/>
      <c r="QTQ2273" s="225"/>
      <c r="QTR2273" s="225"/>
      <c r="QTS2273" s="225"/>
      <c r="QTT2273" s="225"/>
      <c r="QTU2273" s="225"/>
      <c r="QTV2273" s="225"/>
      <c r="QTW2273" s="225"/>
      <c r="QTX2273" s="225"/>
      <c r="QTY2273" s="225"/>
      <c r="QTZ2273" s="225"/>
      <c r="QUA2273" s="225"/>
      <c r="QUB2273" s="225"/>
      <c r="QUC2273" s="225"/>
      <c r="QUD2273" s="225"/>
      <c r="QUE2273" s="225"/>
      <c r="QUF2273" s="225"/>
      <c r="QUG2273" s="225"/>
      <c r="QUH2273" s="225"/>
      <c r="QUI2273" s="225"/>
      <c r="QUJ2273" s="225"/>
      <c r="QUK2273" s="225"/>
      <c r="QUL2273" s="225"/>
      <c r="QUM2273" s="225"/>
      <c r="QUN2273" s="225"/>
      <c r="QUO2273" s="225"/>
      <c r="QUP2273" s="225"/>
      <c r="QUQ2273" s="225"/>
      <c r="QUR2273" s="225"/>
      <c r="QUS2273" s="225"/>
      <c r="QUT2273" s="225"/>
      <c r="QUU2273" s="225"/>
      <c r="QUV2273" s="225"/>
      <c r="QUW2273" s="225"/>
      <c r="QUX2273" s="225"/>
      <c r="QUY2273" s="225"/>
      <c r="QUZ2273" s="225"/>
      <c r="QVA2273" s="225"/>
      <c r="QVB2273" s="225"/>
      <c r="QVC2273" s="225"/>
      <c r="QVD2273" s="225"/>
      <c r="QVE2273" s="225"/>
      <c r="QVF2273" s="225"/>
      <c r="QVG2273" s="225"/>
      <c r="QVH2273" s="225"/>
      <c r="QVI2273" s="225"/>
      <c r="QVJ2273" s="225"/>
      <c r="QVK2273" s="225"/>
      <c r="QVL2273" s="225"/>
      <c r="QVM2273" s="225"/>
      <c r="QVN2273" s="225"/>
      <c r="QVO2273" s="225"/>
      <c r="QVP2273" s="225"/>
      <c r="QVQ2273" s="225"/>
      <c r="QVR2273" s="225"/>
      <c r="QVS2273" s="225"/>
      <c r="QVT2273" s="225"/>
      <c r="QVU2273" s="225"/>
      <c r="QVV2273" s="225"/>
      <c r="QVW2273" s="225"/>
      <c r="QVX2273" s="225"/>
      <c r="QVY2273" s="225"/>
      <c r="QVZ2273" s="225"/>
      <c r="QWA2273" s="225"/>
      <c r="QWB2273" s="225"/>
      <c r="QWC2273" s="225"/>
      <c r="QWD2273" s="225"/>
      <c r="QWE2273" s="225"/>
      <c r="QWF2273" s="225"/>
      <c r="QWG2273" s="225"/>
      <c r="QWH2273" s="225"/>
      <c r="QWI2273" s="225"/>
      <c r="QWJ2273" s="225"/>
      <c r="QWK2273" s="225"/>
      <c r="QWL2273" s="225"/>
      <c r="QWM2273" s="225"/>
      <c r="QWN2273" s="225"/>
      <c r="QWO2273" s="225"/>
      <c r="QWP2273" s="225"/>
      <c r="QWQ2273" s="225"/>
      <c r="QWR2273" s="225"/>
      <c r="QWS2273" s="225"/>
      <c r="QWT2273" s="225"/>
      <c r="QWU2273" s="225"/>
      <c r="QWV2273" s="225"/>
      <c r="QWW2273" s="225"/>
      <c r="QWX2273" s="225"/>
      <c r="QWY2273" s="225"/>
      <c r="QWZ2273" s="225"/>
      <c r="QXA2273" s="225"/>
      <c r="QXB2273" s="225"/>
      <c r="QXC2273" s="225"/>
      <c r="QXD2273" s="225"/>
      <c r="QXE2273" s="225"/>
      <c r="QXF2273" s="225"/>
      <c r="QXG2273" s="225"/>
      <c r="QXH2273" s="225"/>
      <c r="QXI2273" s="225"/>
      <c r="QXJ2273" s="225"/>
      <c r="QXK2273" s="225"/>
      <c r="QXL2273" s="225"/>
      <c r="QXM2273" s="225"/>
      <c r="QXN2273" s="225"/>
      <c r="QXO2273" s="225"/>
      <c r="QXP2273" s="225"/>
      <c r="QXQ2273" s="225"/>
      <c r="QXR2273" s="225"/>
      <c r="QXS2273" s="225"/>
      <c r="QXT2273" s="225"/>
      <c r="QXU2273" s="225"/>
      <c r="QXV2273" s="225"/>
      <c r="QXW2273" s="225"/>
      <c r="QXX2273" s="225"/>
      <c r="QXY2273" s="225"/>
      <c r="QXZ2273" s="225"/>
      <c r="QYA2273" s="225"/>
      <c r="QYB2273" s="225"/>
      <c r="QYC2273" s="225"/>
      <c r="QYD2273" s="225"/>
      <c r="QYE2273" s="225"/>
      <c r="QYF2273" s="225"/>
      <c r="QYG2273" s="225"/>
      <c r="QYH2273" s="225"/>
      <c r="QYI2273" s="225"/>
      <c r="QYJ2273" s="225"/>
      <c r="QYK2273" s="225"/>
      <c r="QYL2273" s="225"/>
      <c r="QYM2273" s="225"/>
      <c r="QYN2273" s="225"/>
      <c r="QYO2273" s="225"/>
      <c r="QYP2273" s="225"/>
      <c r="QYQ2273" s="225"/>
      <c r="QYR2273" s="225"/>
      <c r="QYS2273" s="225"/>
      <c r="QYT2273" s="225"/>
      <c r="QYU2273" s="225"/>
      <c r="QYV2273" s="225"/>
      <c r="QYW2273" s="225"/>
      <c r="QYX2273" s="225"/>
      <c r="QYY2273" s="225"/>
      <c r="QYZ2273" s="225"/>
      <c r="QZA2273" s="225"/>
      <c r="QZB2273" s="225"/>
      <c r="QZC2273" s="225"/>
      <c r="QZD2273" s="225"/>
      <c r="QZE2273" s="225"/>
      <c r="QZF2273" s="225"/>
      <c r="QZG2273" s="225"/>
      <c r="QZH2273" s="225"/>
      <c r="QZI2273" s="225"/>
      <c r="QZJ2273" s="225"/>
      <c r="QZK2273" s="225"/>
      <c r="QZL2273" s="225"/>
      <c r="QZM2273" s="225"/>
      <c r="QZN2273" s="225"/>
      <c r="QZO2273" s="225"/>
      <c r="QZP2273" s="225"/>
      <c r="QZQ2273" s="225"/>
      <c r="QZR2273" s="225"/>
      <c r="QZS2273" s="225"/>
      <c r="QZT2273" s="225"/>
      <c r="QZU2273" s="225"/>
      <c r="QZV2273" s="225"/>
      <c r="QZW2273" s="225"/>
      <c r="QZX2273" s="225"/>
      <c r="QZY2273" s="225"/>
      <c r="QZZ2273" s="225"/>
      <c r="RAA2273" s="225"/>
      <c r="RAB2273" s="225"/>
      <c r="RAC2273" s="225"/>
      <c r="RAD2273" s="225"/>
      <c r="RAE2273" s="225"/>
      <c r="RAF2273" s="225"/>
      <c r="RAG2273" s="225"/>
      <c r="RAH2273" s="225"/>
      <c r="RAI2273" s="225"/>
      <c r="RAJ2273" s="225"/>
      <c r="RAK2273" s="225"/>
      <c r="RAL2273" s="225"/>
      <c r="RAM2273" s="225"/>
      <c r="RAN2273" s="225"/>
      <c r="RAO2273" s="225"/>
      <c r="RAP2273" s="225"/>
      <c r="RAQ2273" s="225"/>
      <c r="RAR2273" s="225"/>
      <c r="RAS2273" s="225"/>
      <c r="RAT2273" s="225"/>
      <c r="RAU2273" s="225"/>
      <c r="RAV2273" s="225"/>
      <c r="RAW2273" s="225"/>
      <c r="RAX2273" s="225"/>
      <c r="RAY2273" s="225"/>
      <c r="RAZ2273" s="225"/>
      <c r="RBA2273" s="225"/>
      <c r="RBB2273" s="225"/>
      <c r="RBC2273" s="225"/>
      <c r="RBD2273" s="225"/>
      <c r="RBE2273" s="225"/>
      <c r="RBF2273" s="225"/>
      <c r="RBG2273" s="225"/>
      <c r="RBH2273" s="225"/>
      <c r="RBI2273" s="225"/>
      <c r="RBJ2273" s="225"/>
      <c r="RBK2273" s="225"/>
      <c r="RBL2273" s="225"/>
      <c r="RBM2273" s="225"/>
      <c r="RBN2273" s="225"/>
      <c r="RBO2273" s="225"/>
      <c r="RBP2273" s="225"/>
      <c r="RBQ2273" s="225"/>
      <c r="RBR2273" s="225"/>
      <c r="RBS2273" s="225"/>
      <c r="RBT2273" s="225"/>
      <c r="RBU2273" s="225"/>
      <c r="RBV2273" s="225"/>
      <c r="RBW2273" s="225"/>
      <c r="RBX2273" s="225"/>
      <c r="RBY2273" s="225"/>
      <c r="RBZ2273" s="225"/>
      <c r="RCA2273" s="225"/>
      <c r="RCB2273" s="225"/>
      <c r="RCC2273" s="225"/>
      <c r="RCD2273" s="225"/>
      <c r="RCE2273" s="225"/>
      <c r="RCF2273" s="225"/>
      <c r="RCG2273" s="225"/>
      <c r="RCH2273" s="225"/>
      <c r="RCI2273" s="225"/>
      <c r="RCJ2273" s="225"/>
      <c r="RCK2273" s="225"/>
      <c r="RCL2273" s="225"/>
      <c r="RCM2273" s="225"/>
      <c r="RCN2273" s="225"/>
      <c r="RCO2273" s="225"/>
      <c r="RCP2273" s="225"/>
      <c r="RCQ2273" s="225"/>
      <c r="RCR2273" s="225"/>
      <c r="RCS2273" s="225"/>
      <c r="RCT2273" s="225"/>
      <c r="RCU2273" s="225"/>
      <c r="RCV2273" s="225"/>
      <c r="RCW2273" s="225"/>
      <c r="RCX2273" s="225"/>
      <c r="RCY2273" s="225"/>
      <c r="RCZ2273" s="225"/>
      <c r="RDA2273" s="225"/>
      <c r="RDB2273" s="225"/>
      <c r="RDC2273" s="225"/>
      <c r="RDD2273" s="225"/>
      <c r="RDE2273" s="225"/>
      <c r="RDF2273" s="225"/>
      <c r="RDG2273" s="225"/>
      <c r="RDH2273" s="225"/>
      <c r="RDI2273" s="225"/>
      <c r="RDJ2273" s="225"/>
      <c r="RDK2273" s="225"/>
      <c r="RDL2273" s="225"/>
      <c r="RDM2273" s="225"/>
      <c r="RDN2273" s="225"/>
      <c r="RDO2273" s="225"/>
      <c r="RDP2273" s="225"/>
      <c r="RDQ2273" s="225"/>
      <c r="RDR2273" s="225"/>
      <c r="RDS2273" s="225"/>
      <c r="RDT2273" s="225"/>
      <c r="RDU2273" s="225"/>
      <c r="RDV2273" s="225"/>
      <c r="RDW2273" s="225"/>
      <c r="RDX2273" s="225"/>
      <c r="RDY2273" s="225"/>
      <c r="RDZ2273" s="225"/>
      <c r="REA2273" s="225"/>
      <c r="REB2273" s="225"/>
      <c r="REC2273" s="225"/>
      <c r="RED2273" s="225"/>
      <c r="REE2273" s="225"/>
      <c r="REF2273" s="225"/>
      <c r="REG2273" s="225"/>
      <c r="REH2273" s="225"/>
      <c r="REI2273" s="225"/>
      <c r="REJ2273" s="225"/>
      <c r="REK2273" s="225"/>
      <c r="REL2273" s="225"/>
      <c r="REM2273" s="225"/>
      <c r="REN2273" s="225"/>
      <c r="REO2273" s="225"/>
      <c r="REP2273" s="225"/>
      <c r="REQ2273" s="225"/>
      <c r="RER2273" s="225"/>
      <c r="RES2273" s="225"/>
      <c r="RET2273" s="225"/>
      <c r="REU2273" s="225"/>
      <c r="REV2273" s="225"/>
      <c r="REW2273" s="225"/>
      <c r="REX2273" s="225"/>
      <c r="REY2273" s="225"/>
      <c r="REZ2273" s="225"/>
      <c r="RFA2273" s="225"/>
      <c r="RFB2273" s="225"/>
      <c r="RFC2273" s="225"/>
      <c r="RFD2273" s="225"/>
      <c r="RFE2273" s="225"/>
      <c r="RFF2273" s="225"/>
      <c r="RFG2273" s="225"/>
      <c r="RFH2273" s="225"/>
      <c r="RFI2273" s="225"/>
      <c r="RFJ2273" s="225"/>
      <c r="RFK2273" s="225"/>
      <c r="RFL2273" s="225"/>
      <c r="RFM2273" s="225"/>
      <c r="RFN2273" s="225"/>
      <c r="RFO2273" s="225"/>
      <c r="RFP2273" s="225"/>
      <c r="RFQ2273" s="225"/>
      <c r="RFR2273" s="225"/>
      <c r="RFS2273" s="225"/>
      <c r="RFT2273" s="225"/>
      <c r="RFU2273" s="225"/>
      <c r="RFV2273" s="225"/>
      <c r="RFW2273" s="225"/>
      <c r="RFX2273" s="225"/>
      <c r="RFY2273" s="225"/>
      <c r="RFZ2273" s="225"/>
      <c r="RGA2273" s="225"/>
      <c r="RGB2273" s="225"/>
      <c r="RGC2273" s="225"/>
      <c r="RGD2273" s="225"/>
      <c r="RGE2273" s="225"/>
      <c r="RGF2273" s="225"/>
      <c r="RGG2273" s="225"/>
      <c r="RGH2273" s="225"/>
      <c r="RGI2273" s="225"/>
      <c r="RGJ2273" s="225"/>
      <c r="RGK2273" s="225"/>
      <c r="RGL2273" s="225"/>
      <c r="RGM2273" s="225"/>
      <c r="RGN2273" s="225"/>
      <c r="RGO2273" s="225"/>
      <c r="RGP2273" s="225"/>
      <c r="RGQ2273" s="225"/>
      <c r="RGR2273" s="225"/>
      <c r="RGS2273" s="225"/>
      <c r="RGT2273" s="225"/>
      <c r="RGU2273" s="225"/>
      <c r="RGV2273" s="225"/>
      <c r="RGW2273" s="225"/>
      <c r="RGX2273" s="225"/>
      <c r="RGY2273" s="225"/>
      <c r="RGZ2273" s="225"/>
      <c r="RHA2273" s="225"/>
      <c r="RHB2273" s="225"/>
      <c r="RHC2273" s="225"/>
      <c r="RHD2273" s="225"/>
      <c r="RHE2273" s="225"/>
      <c r="RHF2273" s="225"/>
      <c r="RHG2273" s="225"/>
      <c r="RHH2273" s="225"/>
      <c r="RHI2273" s="225"/>
      <c r="RHJ2273" s="225"/>
      <c r="RHK2273" s="225"/>
      <c r="RHL2273" s="225"/>
      <c r="RHM2273" s="225"/>
      <c r="RHN2273" s="225"/>
      <c r="RHO2273" s="225"/>
      <c r="RHP2273" s="225"/>
      <c r="RHQ2273" s="225"/>
      <c r="RHR2273" s="225"/>
      <c r="RHS2273" s="225"/>
      <c r="RHT2273" s="225"/>
      <c r="RHU2273" s="225"/>
      <c r="RHV2273" s="225"/>
      <c r="RHW2273" s="225"/>
      <c r="RHX2273" s="225"/>
      <c r="RHY2273" s="225"/>
      <c r="RHZ2273" s="225"/>
      <c r="RIA2273" s="225"/>
      <c r="RIB2273" s="225"/>
      <c r="RIC2273" s="225"/>
      <c r="RID2273" s="225"/>
      <c r="RIE2273" s="225"/>
      <c r="RIF2273" s="225"/>
      <c r="RIG2273" s="225"/>
      <c r="RIH2273" s="225"/>
      <c r="RII2273" s="225"/>
      <c r="RIJ2273" s="225"/>
      <c r="RIK2273" s="225"/>
      <c r="RIL2273" s="225"/>
      <c r="RIM2273" s="225"/>
      <c r="RIN2273" s="225"/>
      <c r="RIO2273" s="225"/>
      <c r="RIP2273" s="225"/>
      <c r="RIQ2273" s="225"/>
      <c r="RIR2273" s="225"/>
      <c r="RIS2273" s="225"/>
      <c r="RIT2273" s="225"/>
      <c r="RIU2273" s="225"/>
      <c r="RIV2273" s="225"/>
      <c r="RIW2273" s="225"/>
      <c r="RIX2273" s="225"/>
      <c r="RIY2273" s="225"/>
      <c r="RIZ2273" s="225"/>
      <c r="RJA2273" s="225"/>
      <c r="RJB2273" s="225"/>
      <c r="RJC2273" s="225"/>
      <c r="RJD2273" s="225"/>
      <c r="RJE2273" s="225"/>
      <c r="RJF2273" s="225"/>
      <c r="RJG2273" s="225"/>
      <c r="RJH2273" s="225"/>
      <c r="RJI2273" s="225"/>
      <c r="RJJ2273" s="225"/>
      <c r="RJK2273" s="225"/>
      <c r="RJL2273" s="225"/>
      <c r="RJM2273" s="225"/>
      <c r="RJN2273" s="225"/>
      <c r="RJO2273" s="225"/>
      <c r="RJP2273" s="225"/>
      <c r="RJQ2273" s="225"/>
      <c r="RJR2273" s="225"/>
      <c r="RJS2273" s="225"/>
      <c r="RJT2273" s="225"/>
      <c r="RJU2273" s="225"/>
      <c r="RJV2273" s="225"/>
      <c r="RJW2273" s="225"/>
      <c r="RJX2273" s="225"/>
      <c r="RJY2273" s="225"/>
      <c r="RJZ2273" s="225"/>
      <c r="RKA2273" s="225"/>
      <c r="RKB2273" s="225"/>
      <c r="RKC2273" s="225"/>
      <c r="RKD2273" s="225"/>
      <c r="RKE2273" s="225"/>
      <c r="RKF2273" s="225"/>
      <c r="RKG2273" s="225"/>
      <c r="RKH2273" s="225"/>
      <c r="RKI2273" s="225"/>
      <c r="RKJ2273" s="225"/>
      <c r="RKK2273" s="225"/>
      <c r="RKL2273" s="225"/>
      <c r="RKM2273" s="225"/>
      <c r="RKN2273" s="225"/>
      <c r="RKO2273" s="225"/>
      <c r="RKP2273" s="225"/>
      <c r="RKQ2273" s="225"/>
      <c r="RKR2273" s="225"/>
      <c r="RKS2273" s="225"/>
      <c r="RKT2273" s="225"/>
      <c r="RKU2273" s="225"/>
      <c r="RKV2273" s="225"/>
      <c r="RKW2273" s="225"/>
      <c r="RKX2273" s="225"/>
      <c r="RKY2273" s="225"/>
      <c r="RKZ2273" s="225"/>
      <c r="RLA2273" s="225"/>
      <c r="RLB2273" s="225"/>
      <c r="RLC2273" s="225"/>
      <c r="RLD2273" s="225"/>
      <c r="RLE2273" s="225"/>
      <c r="RLF2273" s="225"/>
      <c r="RLG2273" s="225"/>
      <c r="RLH2273" s="225"/>
      <c r="RLI2273" s="225"/>
      <c r="RLJ2273" s="225"/>
      <c r="RLK2273" s="225"/>
      <c r="RLL2273" s="225"/>
      <c r="RLM2273" s="225"/>
      <c r="RLN2273" s="225"/>
      <c r="RLO2273" s="225"/>
      <c r="RLP2273" s="225"/>
      <c r="RLQ2273" s="225"/>
      <c r="RLR2273" s="225"/>
      <c r="RLS2273" s="225"/>
      <c r="RLT2273" s="225"/>
      <c r="RLU2273" s="225"/>
      <c r="RLV2273" s="225"/>
      <c r="RLW2273" s="225"/>
      <c r="RLX2273" s="225"/>
      <c r="RLY2273" s="225"/>
      <c r="RLZ2273" s="225"/>
      <c r="RMA2273" s="225"/>
      <c r="RMB2273" s="225"/>
      <c r="RMC2273" s="225"/>
      <c r="RMD2273" s="225"/>
      <c r="RME2273" s="225"/>
      <c r="RMF2273" s="225"/>
      <c r="RMG2273" s="225"/>
      <c r="RMH2273" s="225"/>
      <c r="RMI2273" s="225"/>
      <c r="RMJ2273" s="225"/>
      <c r="RMK2273" s="225"/>
      <c r="RML2273" s="225"/>
      <c r="RMM2273" s="225"/>
      <c r="RMN2273" s="225"/>
      <c r="RMO2273" s="225"/>
      <c r="RMP2273" s="225"/>
      <c r="RMQ2273" s="225"/>
      <c r="RMR2273" s="225"/>
      <c r="RMS2273" s="225"/>
      <c r="RMT2273" s="225"/>
      <c r="RMU2273" s="225"/>
      <c r="RMV2273" s="225"/>
      <c r="RMW2273" s="225"/>
      <c r="RMX2273" s="225"/>
      <c r="RMY2273" s="225"/>
      <c r="RMZ2273" s="225"/>
      <c r="RNA2273" s="225"/>
      <c r="RNB2273" s="225"/>
      <c r="RNC2273" s="225"/>
      <c r="RND2273" s="225"/>
      <c r="RNE2273" s="225"/>
      <c r="RNF2273" s="225"/>
      <c r="RNG2273" s="225"/>
      <c r="RNH2273" s="225"/>
      <c r="RNI2273" s="225"/>
      <c r="RNJ2273" s="225"/>
      <c r="RNK2273" s="225"/>
      <c r="RNL2273" s="225"/>
      <c r="RNM2273" s="225"/>
      <c r="RNN2273" s="225"/>
      <c r="RNO2273" s="225"/>
      <c r="RNP2273" s="225"/>
      <c r="RNQ2273" s="225"/>
      <c r="RNR2273" s="225"/>
      <c r="RNS2273" s="225"/>
      <c r="RNT2273" s="225"/>
      <c r="RNU2273" s="225"/>
      <c r="RNV2273" s="225"/>
      <c r="RNW2273" s="225"/>
      <c r="RNX2273" s="225"/>
      <c r="RNY2273" s="225"/>
      <c r="RNZ2273" s="225"/>
      <c r="ROA2273" s="225"/>
      <c r="ROB2273" s="225"/>
      <c r="ROC2273" s="225"/>
      <c r="ROD2273" s="225"/>
      <c r="ROE2273" s="225"/>
      <c r="ROF2273" s="225"/>
      <c r="ROG2273" s="225"/>
      <c r="ROH2273" s="225"/>
      <c r="ROI2273" s="225"/>
      <c r="ROJ2273" s="225"/>
      <c r="ROK2273" s="225"/>
      <c r="ROL2273" s="225"/>
      <c r="ROM2273" s="225"/>
      <c r="RON2273" s="225"/>
      <c r="ROO2273" s="225"/>
      <c r="ROP2273" s="225"/>
      <c r="ROQ2273" s="225"/>
      <c r="ROR2273" s="225"/>
      <c r="ROS2273" s="225"/>
      <c r="ROT2273" s="225"/>
      <c r="ROU2273" s="225"/>
      <c r="ROV2273" s="225"/>
      <c r="ROW2273" s="225"/>
      <c r="ROX2273" s="225"/>
      <c r="ROY2273" s="225"/>
      <c r="ROZ2273" s="225"/>
      <c r="RPA2273" s="225"/>
      <c r="RPB2273" s="225"/>
      <c r="RPC2273" s="225"/>
      <c r="RPD2273" s="225"/>
      <c r="RPE2273" s="225"/>
      <c r="RPF2273" s="225"/>
      <c r="RPG2273" s="225"/>
      <c r="RPH2273" s="225"/>
      <c r="RPI2273" s="225"/>
      <c r="RPJ2273" s="225"/>
      <c r="RPK2273" s="225"/>
      <c r="RPL2273" s="225"/>
      <c r="RPM2273" s="225"/>
      <c r="RPN2273" s="225"/>
      <c r="RPO2273" s="225"/>
      <c r="RPP2273" s="225"/>
      <c r="RPQ2273" s="225"/>
      <c r="RPR2273" s="225"/>
      <c r="RPS2273" s="225"/>
      <c r="RPT2273" s="225"/>
      <c r="RPU2273" s="225"/>
      <c r="RPV2273" s="225"/>
      <c r="RPW2273" s="225"/>
      <c r="RPX2273" s="225"/>
      <c r="RPY2273" s="225"/>
      <c r="RPZ2273" s="225"/>
      <c r="RQA2273" s="225"/>
      <c r="RQB2273" s="225"/>
      <c r="RQC2273" s="225"/>
      <c r="RQD2273" s="225"/>
      <c r="RQE2273" s="225"/>
      <c r="RQF2273" s="225"/>
      <c r="RQG2273" s="225"/>
      <c r="RQH2273" s="225"/>
      <c r="RQI2273" s="225"/>
      <c r="RQJ2273" s="225"/>
      <c r="RQK2273" s="225"/>
      <c r="RQL2273" s="225"/>
      <c r="RQM2273" s="225"/>
      <c r="RQN2273" s="225"/>
      <c r="RQO2273" s="225"/>
      <c r="RQP2273" s="225"/>
      <c r="RQQ2273" s="225"/>
      <c r="RQR2273" s="225"/>
      <c r="RQS2273" s="225"/>
      <c r="RQT2273" s="225"/>
      <c r="RQU2273" s="225"/>
      <c r="RQV2273" s="225"/>
      <c r="RQW2273" s="225"/>
      <c r="RQX2273" s="225"/>
      <c r="RQY2273" s="225"/>
      <c r="RQZ2273" s="225"/>
      <c r="RRA2273" s="225"/>
      <c r="RRB2273" s="225"/>
      <c r="RRC2273" s="225"/>
      <c r="RRD2273" s="225"/>
      <c r="RRE2273" s="225"/>
      <c r="RRF2273" s="225"/>
      <c r="RRG2273" s="225"/>
      <c r="RRH2273" s="225"/>
      <c r="RRI2273" s="225"/>
      <c r="RRJ2273" s="225"/>
      <c r="RRK2273" s="225"/>
      <c r="RRL2273" s="225"/>
      <c r="RRM2273" s="225"/>
      <c r="RRN2273" s="225"/>
      <c r="RRO2273" s="225"/>
      <c r="RRP2273" s="225"/>
      <c r="RRQ2273" s="225"/>
      <c r="RRR2273" s="225"/>
      <c r="RRS2273" s="225"/>
      <c r="RRT2273" s="225"/>
      <c r="RRU2273" s="225"/>
      <c r="RRV2273" s="225"/>
      <c r="RRW2273" s="225"/>
      <c r="RRX2273" s="225"/>
      <c r="RRY2273" s="225"/>
      <c r="RRZ2273" s="225"/>
      <c r="RSA2273" s="225"/>
      <c r="RSB2273" s="225"/>
      <c r="RSC2273" s="225"/>
      <c r="RSD2273" s="225"/>
      <c r="RSE2273" s="225"/>
      <c r="RSF2273" s="225"/>
      <c r="RSG2273" s="225"/>
      <c r="RSH2273" s="225"/>
      <c r="RSI2273" s="225"/>
      <c r="RSJ2273" s="225"/>
      <c r="RSK2273" s="225"/>
      <c r="RSL2273" s="225"/>
      <c r="RSM2273" s="225"/>
      <c r="RSN2273" s="225"/>
      <c r="RSO2273" s="225"/>
      <c r="RSP2273" s="225"/>
      <c r="RSQ2273" s="225"/>
      <c r="RSR2273" s="225"/>
      <c r="RSS2273" s="225"/>
      <c r="RST2273" s="225"/>
      <c r="RSU2273" s="225"/>
      <c r="RSV2273" s="225"/>
      <c r="RSW2273" s="225"/>
      <c r="RSX2273" s="225"/>
      <c r="RSY2273" s="225"/>
      <c r="RSZ2273" s="225"/>
      <c r="RTA2273" s="225"/>
      <c r="RTB2273" s="225"/>
      <c r="RTC2273" s="225"/>
      <c r="RTD2273" s="225"/>
      <c r="RTE2273" s="225"/>
      <c r="RTF2273" s="225"/>
      <c r="RTG2273" s="225"/>
      <c r="RTH2273" s="225"/>
      <c r="RTI2273" s="225"/>
      <c r="RTJ2273" s="225"/>
      <c r="RTK2273" s="225"/>
      <c r="RTL2273" s="225"/>
      <c r="RTM2273" s="225"/>
      <c r="RTN2273" s="225"/>
      <c r="RTO2273" s="225"/>
      <c r="RTP2273" s="225"/>
      <c r="RTQ2273" s="225"/>
      <c r="RTR2273" s="225"/>
      <c r="RTS2273" s="225"/>
      <c r="RTT2273" s="225"/>
      <c r="RTU2273" s="225"/>
      <c r="RTV2273" s="225"/>
      <c r="RTW2273" s="225"/>
      <c r="RTX2273" s="225"/>
      <c r="RTY2273" s="225"/>
      <c r="RTZ2273" s="225"/>
      <c r="RUA2273" s="225"/>
      <c r="RUB2273" s="225"/>
      <c r="RUC2273" s="225"/>
      <c r="RUD2273" s="225"/>
      <c r="RUE2273" s="225"/>
      <c r="RUF2273" s="225"/>
      <c r="RUG2273" s="225"/>
      <c r="RUH2273" s="225"/>
      <c r="RUI2273" s="225"/>
      <c r="RUJ2273" s="225"/>
      <c r="RUK2273" s="225"/>
      <c r="RUL2273" s="225"/>
      <c r="RUM2273" s="225"/>
      <c r="RUN2273" s="225"/>
      <c r="RUO2273" s="225"/>
      <c r="RUP2273" s="225"/>
      <c r="RUQ2273" s="225"/>
      <c r="RUR2273" s="225"/>
      <c r="RUS2273" s="225"/>
      <c r="RUT2273" s="225"/>
      <c r="RUU2273" s="225"/>
      <c r="RUV2273" s="225"/>
      <c r="RUW2273" s="225"/>
      <c r="RUX2273" s="225"/>
      <c r="RUY2273" s="225"/>
      <c r="RUZ2273" s="225"/>
      <c r="RVA2273" s="225"/>
      <c r="RVB2273" s="225"/>
      <c r="RVC2273" s="225"/>
      <c r="RVD2273" s="225"/>
      <c r="RVE2273" s="225"/>
      <c r="RVF2273" s="225"/>
      <c r="RVG2273" s="225"/>
      <c r="RVH2273" s="225"/>
      <c r="RVI2273" s="225"/>
      <c r="RVJ2273" s="225"/>
      <c r="RVK2273" s="225"/>
      <c r="RVL2273" s="225"/>
      <c r="RVM2273" s="225"/>
      <c r="RVN2273" s="225"/>
      <c r="RVO2273" s="225"/>
      <c r="RVP2273" s="225"/>
      <c r="RVQ2273" s="225"/>
      <c r="RVR2273" s="225"/>
      <c r="RVS2273" s="225"/>
      <c r="RVT2273" s="225"/>
      <c r="RVU2273" s="225"/>
      <c r="RVV2273" s="225"/>
      <c r="RVW2273" s="225"/>
      <c r="RVX2273" s="225"/>
      <c r="RVY2273" s="225"/>
      <c r="RVZ2273" s="225"/>
      <c r="RWA2273" s="225"/>
      <c r="RWB2273" s="225"/>
      <c r="RWC2273" s="225"/>
      <c r="RWD2273" s="225"/>
      <c r="RWE2273" s="225"/>
      <c r="RWF2273" s="225"/>
      <c r="RWG2273" s="225"/>
      <c r="RWH2273" s="225"/>
      <c r="RWI2273" s="225"/>
      <c r="RWJ2273" s="225"/>
      <c r="RWK2273" s="225"/>
      <c r="RWL2273" s="225"/>
      <c r="RWM2273" s="225"/>
      <c r="RWN2273" s="225"/>
      <c r="RWO2273" s="225"/>
      <c r="RWP2273" s="225"/>
      <c r="RWQ2273" s="225"/>
      <c r="RWR2273" s="225"/>
      <c r="RWS2273" s="225"/>
      <c r="RWT2273" s="225"/>
      <c r="RWU2273" s="225"/>
      <c r="RWV2273" s="225"/>
      <c r="RWW2273" s="225"/>
      <c r="RWX2273" s="225"/>
      <c r="RWY2273" s="225"/>
      <c r="RWZ2273" s="225"/>
      <c r="RXA2273" s="225"/>
      <c r="RXB2273" s="225"/>
      <c r="RXC2273" s="225"/>
      <c r="RXD2273" s="225"/>
      <c r="RXE2273" s="225"/>
      <c r="RXF2273" s="225"/>
      <c r="RXG2273" s="225"/>
      <c r="RXH2273" s="225"/>
      <c r="RXI2273" s="225"/>
      <c r="RXJ2273" s="225"/>
      <c r="RXK2273" s="225"/>
      <c r="RXL2273" s="225"/>
      <c r="RXM2273" s="225"/>
      <c r="RXN2273" s="225"/>
      <c r="RXO2273" s="225"/>
      <c r="RXP2273" s="225"/>
      <c r="RXQ2273" s="225"/>
      <c r="RXR2273" s="225"/>
      <c r="RXS2273" s="225"/>
      <c r="RXT2273" s="225"/>
      <c r="RXU2273" s="225"/>
      <c r="RXV2273" s="225"/>
      <c r="RXW2273" s="225"/>
      <c r="RXX2273" s="225"/>
      <c r="RXY2273" s="225"/>
      <c r="RXZ2273" s="225"/>
      <c r="RYA2273" s="225"/>
      <c r="RYB2273" s="225"/>
      <c r="RYC2273" s="225"/>
      <c r="RYD2273" s="225"/>
      <c r="RYE2273" s="225"/>
      <c r="RYF2273" s="225"/>
      <c r="RYG2273" s="225"/>
      <c r="RYH2273" s="225"/>
      <c r="RYI2273" s="225"/>
      <c r="RYJ2273" s="225"/>
      <c r="RYK2273" s="225"/>
      <c r="RYL2273" s="225"/>
      <c r="RYM2273" s="225"/>
      <c r="RYN2273" s="225"/>
      <c r="RYO2273" s="225"/>
      <c r="RYP2273" s="225"/>
      <c r="RYQ2273" s="225"/>
      <c r="RYR2273" s="225"/>
      <c r="RYS2273" s="225"/>
      <c r="RYT2273" s="225"/>
      <c r="RYU2273" s="225"/>
      <c r="RYV2273" s="225"/>
      <c r="RYW2273" s="225"/>
      <c r="RYX2273" s="225"/>
      <c r="RYY2273" s="225"/>
      <c r="RYZ2273" s="225"/>
      <c r="RZA2273" s="225"/>
      <c r="RZB2273" s="225"/>
      <c r="RZC2273" s="225"/>
      <c r="RZD2273" s="225"/>
      <c r="RZE2273" s="225"/>
      <c r="RZF2273" s="225"/>
      <c r="RZG2273" s="225"/>
      <c r="RZH2273" s="225"/>
      <c r="RZI2273" s="225"/>
      <c r="RZJ2273" s="225"/>
      <c r="RZK2273" s="225"/>
      <c r="RZL2273" s="225"/>
      <c r="RZM2273" s="225"/>
      <c r="RZN2273" s="225"/>
      <c r="RZO2273" s="225"/>
      <c r="RZP2273" s="225"/>
      <c r="RZQ2273" s="225"/>
      <c r="RZR2273" s="225"/>
      <c r="RZS2273" s="225"/>
      <c r="RZT2273" s="225"/>
      <c r="RZU2273" s="225"/>
      <c r="RZV2273" s="225"/>
      <c r="RZW2273" s="225"/>
      <c r="RZX2273" s="225"/>
      <c r="RZY2273" s="225"/>
      <c r="RZZ2273" s="225"/>
      <c r="SAA2273" s="225"/>
      <c r="SAB2273" s="225"/>
      <c r="SAC2273" s="225"/>
      <c r="SAD2273" s="225"/>
      <c r="SAE2273" s="225"/>
      <c r="SAF2273" s="225"/>
      <c r="SAG2273" s="225"/>
      <c r="SAH2273" s="225"/>
      <c r="SAI2273" s="225"/>
      <c r="SAJ2273" s="225"/>
      <c r="SAK2273" s="225"/>
      <c r="SAL2273" s="225"/>
      <c r="SAM2273" s="225"/>
      <c r="SAN2273" s="225"/>
      <c r="SAO2273" s="225"/>
      <c r="SAP2273" s="225"/>
      <c r="SAQ2273" s="225"/>
      <c r="SAR2273" s="225"/>
      <c r="SAS2273" s="225"/>
      <c r="SAT2273" s="225"/>
      <c r="SAU2273" s="225"/>
      <c r="SAV2273" s="225"/>
      <c r="SAW2273" s="225"/>
      <c r="SAX2273" s="225"/>
      <c r="SAY2273" s="225"/>
      <c r="SAZ2273" s="225"/>
      <c r="SBA2273" s="225"/>
      <c r="SBB2273" s="225"/>
      <c r="SBC2273" s="225"/>
      <c r="SBD2273" s="225"/>
      <c r="SBE2273" s="225"/>
      <c r="SBF2273" s="225"/>
      <c r="SBG2273" s="225"/>
      <c r="SBH2273" s="225"/>
      <c r="SBI2273" s="225"/>
      <c r="SBJ2273" s="225"/>
      <c r="SBK2273" s="225"/>
      <c r="SBL2273" s="225"/>
      <c r="SBM2273" s="225"/>
      <c r="SBN2273" s="225"/>
      <c r="SBO2273" s="225"/>
      <c r="SBP2273" s="225"/>
      <c r="SBQ2273" s="225"/>
      <c r="SBR2273" s="225"/>
      <c r="SBS2273" s="225"/>
      <c r="SBT2273" s="225"/>
      <c r="SBU2273" s="225"/>
      <c r="SBV2273" s="225"/>
      <c r="SBW2273" s="225"/>
      <c r="SBX2273" s="225"/>
      <c r="SBY2273" s="225"/>
      <c r="SBZ2273" s="225"/>
      <c r="SCA2273" s="225"/>
      <c r="SCB2273" s="225"/>
      <c r="SCC2273" s="225"/>
      <c r="SCD2273" s="225"/>
      <c r="SCE2273" s="225"/>
      <c r="SCF2273" s="225"/>
      <c r="SCG2273" s="225"/>
      <c r="SCH2273" s="225"/>
      <c r="SCI2273" s="225"/>
      <c r="SCJ2273" s="225"/>
      <c r="SCK2273" s="225"/>
      <c r="SCL2273" s="225"/>
      <c r="SCM2273" s="225"/>
      <c r="SCN2273" s="225"/>
      <c r="SCO2273" s="225"/>
      <c r="SCP2273" s="225"/>
      <c r="SCQ2273" s="225"/>
      <c r="SCR2273" s="225"/>
      <c r="SCS2273" s="225"/>
      <c r="SCT2273" s="225"/>
      <c r="SCU2273" s="225"/>
      <c r="SCV2273" s="225"/>
      <c r="SCW2273" s="225"/>
      <c r="SCX2273" s="225"/>
      <c r="SCY2273" s="225"/>
      <c r="SCZ2273" s="225"/>
      <c r="SDA2273" s="225"/>
      <c r="SDB2273" s="225"/>
      <c r="SDC2273" s="225"/>
      <c r="SDD2273" s="225"/>
      <c r="SDE2273" s="225"/>
      <c r="SDF2273" s="225"/>
      <c r="SDG2273" s="225"/>
      <c r="SDH2273" s="225"/>
      <c r="SDI2273" s="225"/>
      <c r="SDJ2273" s="225"/>
      <c r="SDK2273" s="225"/>
      <c r="SDL2273" s="225"/>
      <c r="SDM2273" s="225"/>
      <c r="SDN2273" s="225"/>
      <c r="SDO2273" s="225"/>
      <c r="SDP2273" s="225"/>
      <c r="SDQ2273" s="225"/>
      <c r="SDR2273" s="225"/>
      <c r="SDS2273" s="225"/>
      <c r="SDT2273" s="225"/>
      <c r="SDU2273" s="225"/>
      <c r="SDV2273" s="225"/>
      <c r="SDW2273" s="225"/>
      <c r="SDX2273" s="225"/>
      <c r="SDY2273" s="225"/>
      <c r="SDZ2273" s="225"/>
      <c r="SEA2273" s="225"/>
      <c r="SEB2273" s="225"/>
      <c r="SEC2273" s="225"/>
      <c r="SED2273" s="225"/>
      <c r="SEE2273" s="225"/>
      <c r="SEF2273" s="225"/>
      <c r="SEG2273" s="225"/>
      <c r="SEH2273" s="225"/>
      <c r="SEI2273" s="225"/>
      <c r="SEJ2273" s="225"/>
      <c r="SEK2273" s="225"/>
      <c r="SEL2273" s="225"/>
      <c r="SEM2273" s="225"/>
      <c r="SEN2273" s="225"/>
      <c r="SEO2273" s="225"/>
      <c r="SEP2273" s="225"/>
      <c r="SEQ2273" s="225"/>
      <c r="SER2273" s="225"/>
      <c r="SES2273" s="225"/>
      <c r="SET2273" s="225"/>
      <c r="SEU2273" s="225"/>
      <c r="SEV2273" s="225"/>
      <c r="SEW2273" s="225"/>
      <c r="SEX2273" s="225"/>
      <c r="SEY2273" s="225"/>
      <c r="SEZ2273" s="225"/>
      <c r="SFA2273" s="225"/>
      <c r="SFB2273" s="225"/>
      <c r="SFC2273" s="225"/>
      <c r="SFD2273" s="225"/>
      <c r="SFE2273" s="225"/>
      <c r="SFF2273" s="225"/>
      <c r="SFG2273" s="225"/>
      <c r="SFH2273" s="225"/>
      <c r="SFI2273" s="225"/>
      <c r="SFJ2273" s="225"/>
      <c r="SFK2273" s="225"/>
      <c r="SFL2273" s="225"/>
      <c r="SFM2273" s="225"/>
      <c r="SFN2273" s="225"/>
      <c r="SFO2273" s="225"/>
      <c r="SFP2273" s="225"/>
      <c r="SFQ2273" s="225"/>
      <c r="SFR2273" s="225"/>
      <c r="SFS2273" s="225"/>
      <c r="SFT2273" s="225"/>
      <c r="SFU2273" s="225"/>
      <c r="SFV2273" s="225"/>
      <c r="SFW2273" s="225"/>
      <c r="SFX2273" s="225"/>
      <c r="SFY2273" s="225"/>
      <c r="SFZ2273" s="225"/>
      <c r="SGA2273" s="225"/>
      <c r="SGB2273" s="225"/>
      <c r="SGC2273" s="225"/>
      <c r="SGD2273" s="225"/>
      <c r="SGE2273" s="225"/>
      <c r="SGF2273" s="225"/>
      <c r="SGG2273" s="225"/>
      <c r="SGH2273" s="225"/>
      <c r="SGI2273" s="225"/>
      <c r="SGJ2273" s="225"/>
      <c r="SGK2273" s="225"/>
      <c r="SGL2273" s="225"/>
      <c r="SGM2273" s="225"/>
      <c r="SGN2273" s="225"/>
      <c r="SGO2273" s="225"/>
      <c r="SGP2273" s="225"/>
      <c r="SGQ2273" s="225"/>
      <c r="SGR2273" s="225"/>
      <c r="SGS2273" s="225"/>
      <c r="SGT2273" s="225"/>
      <c r="SGU2273" s="225"/>
      <c r="SGV2273" s="225"/>
      <c r="SGW2273" s="225"/>
      <c r="SGX2273" s="225"/>
      <c r="SGY2273" s="225"/>
      <c r="SGZ2273" s="225"/>
      <c r="SHA2273" s="225"/>
      <c r="SHB2273" s="225"/>
      <c r="SHC2273" s="225"/>
      <c r="SHD2273" s="225"/>
      <c r="SHE2273" s="225"/>
      <c r="SHF2273" s="225"/>
      <c r="SHG2273" s="225"/>
      <c r="SHH2273" s="225"/>
      <c r="SHI2273" s="225"/>
      <c r="SHJ2273" s="225"/>
      <c r="SHK2273" s="225"/>
      <c r="SHL2273" s="225"/>
      <c r="SHM2273" s="225"/>
      <c r="SHN2273" s="225"/>
      <c r="SHO2273" s="225"/>
      <c r="SHP2273" s="225"/>
      <c r="SHQ2273" s="225"/>
      <c r="SHR2273" s="225"/>
      <c r="SHS2273" s="225"/>
      <c r="SHT2273" s="225"/>
      <c r="SHU2273" s="225"/>
      <c r="SHV2273" s="225"/>
      <c r="SHW2273" s="225"/>
      <c r="SHX2273" s="225"/>
      <c r="SHY2273" s="225"/>
      <c r="SHZ2273" s="225"/>
      <c r="SIA2273" s="225"/>
      <c r="SIB2273" s="225"/>
      <c r="SIC2273" s="225"/>
      <c r="SID2273" s="225"/>
      <c r="SIE2273" s="225"/>
      <c r="SIF2273" s="225"/>
      <c r="SIG2273" s="225"/>
      <c r="SIH2273" s="225"/>
      <c r="SII2273" s="225"/>
      <c r="SIJ2273" s="225"/>
      <c r="SIK2273" s="225"/>
      <c r="SIL2273" s="225"/>
      <c r="SIM2273" s="225"/>
      <c r="SIN2273" s="225"/>
      <c r="SIO2273" s="225"/>
      <c r="SIP2273" s="225"/>
      <c r="SIQ2273" s="225"/>
      <c r="SIR2273" s="225"/>
      <c r="SIS2273" s="225"/>
      <c r="SIT2273" s="225"/>
      <c r="SIU2273" s="225"/>
      <c r="SIV2273" s="225"/>
      <c r="SIW2273" s="225"/>
      <c r="SIX2273" s="225"/>
      <c r="SIY2273" s="225"/>
      <c r="SIZ2273" s="225"/>
      <c r="SJA2273" s="225"/>
      <c r="SJB2273" s="225"/>
      <c r="SJC2273" s="225"/>
      <c r="SJD2273" s="225"/>
      <c r="SJE2273" s="225"/>
      <c r="SJF2273" s="225"/>
      <c r="SJG2273" s="225"/>
      <c r="SJH2273" s="225"/>
      <c r="SJI2273" s="225"/>
      <c r="SJJ2273" s="225"/>
      <c r="SJK2273" s="225"/>
      <c r="SJL2273" s="225"/>
      <c r="SJM2273" s="225"/>
      <c r="SJN2273" s="225"/>
      <c r="SJO2273" s="225"/>
      <c r="SJP2273" s="225"/>
      <c r="SJQ2273" s="225"/>
      <c r="SJR2273" s="225"/>
      <c r="SJS2273" s="225"/>
      <c r="SJT2273" s="225"/>
      <c r="SJU2273" s="225"/>
      <c r="SJV2273" s="225"/>
      <c r="SJW2273" s="225"/>
      <c r="SJX2273" s="225"/>
      <c r="SJY2273" s="225"/>
      <c r="SJZ2273" s="225"/>
      <c r="SKA2273" s="225"/>
      <c r="SKB2273" s="225"/>
      <c r="SKC2273" s="225"/>
      <c r="SKD2273" s="225"/>
      <c r="SKE2273" s="225"/>
      <c r="SKF2273" s="225"/>
      <c r="SKG2273" s="225"/>
      <c r="SKH2273" s="225"/>
      <c r="SKI2273" s="225"/>
      <c r="SKJ2273" s="225"/>
      <c r="SKK2273" s="225"/>
      <c r="SKL2273" s="225"/>
      <c r="SKM2273" s="225"/>
      <c r="SKN2273" s="225"/>
      <c r="SKO2273" s="225"/>
      <c r="SKP2273" s="225"/>
      <c r="SKQ2273" s="225"/>
      <c r="SKR2273" s="225"/>
      <c r="SKS2273" s="225"/>
      <c r="SKT2273" s="225"/>
      <c r="SKU2273" s="225"/>
      <c r="SKV2273" s="225"/>
      <c r="SKW2273" s="225"/>
      <c r="SKX2273" s="225"/>
      <c r="SKY2273" s="225"/>
      <c r="SKZ2273" s="225"/>
      <c r="SLA2273" s="225"/>
      <c r="SLB2273" s="225"/>
      <c r="SLC2273" s="225"/>
      <c r="SLD2273" s="225"/>
      <c r="SLE2273" s="225"/>
      <c r="SLF2273" s="225"/>
      <c r="SLG2273" s="225"/>
      <c r="SLH2273" s="225"/>
      <c r="SLI2273" s="225"/>
      <c r="SLJ2273" s="225"/>
      <c r="SLK2273" s="225"/>
      <c r="SLL2273" s="225"/>
      <c r="SLM2273" s="225"/>
      <c r="SLN2273" s="225"/>
      <c r="SLO2273" s="225"/>
      <c r="SLP2273" s="225"/>
      <c r="SLQ2273" s="225"/>
      <c r="SLR2273" s="225"/>
      <c r="SLS2273" s="225"/>
      <c r="SLT2273" s="225"/>
      <c r="SLU2273" s="225"/>
      <c r="SLV2273" s="225"/>
      <c r="SLW2273" s="225"/>
      <c r="SLX2273" s="225"/>
      <c r="SLY2273" s="225"/>
      <c r="SLZ2273" s="225"/>
      <c r="SMA2273" s="225"/>
      <c r="SMB2273" s="225"/>
      <c r="SMC2273" s="225"/>
      <c r="SMD2273" s="225"/>
      <c r="SME2273" s="225"/>
      <c r="SMF2273" s="225"/>
      <c r="SMG2273" s="225"/>
      <c r="SMH2273" s="225"/>
      <c r="SMI2273" s="225"/>
      <c r="SMJ2273" s="225"/>
      <c r="SMK2273" s="225"/>
      <c r="SML2273" s="225"/>
      <c r="SMM2273" s="225"/>
      <c r="SMN2273" s="225"/>
      <c r="SMO2273" s="225"/>
      <c r="SMP2273" s="225"/>
      <c r="SMQ2273" s="225"/>
      <c r="SMR2273" s="225"/>
      <c r="SMS2273" s="225"/>
      <c r="SMT2273" s="225"/>
      <c r="SMU2273" s="225"/>
      <c r="SMV2273" s="225"/>
      <c r="SMW2273" s="225"/>
      <c r="SMX2273" s="225"/>
      <c r="SMY2273" s="225"/>
      <c r="SMZ2273" s="225"/>
      <c r="SNA2273" s="225"/>
      <c r="SNB2273" s="225"/>
      <c r="SNC2273" s="225"/>
      <c r="SND2273" s="225"/>
      <c r="SNE2273" s="225"/>
      <c r="SNF2273" s="225"/>
      <c r="SNG2273" s="225"/>
      <c r="SNH2273" s="225"/>
      <c r="SNI2273" s="225"/>
      <c r="SNJ2273" s="225"/>
      <c r="SNK2273" s="225"/>
      <c r="SNL2273" s="225"/>
      <c r="SNM2273" s="225"/>
      <c r="SNN2273" s="225"/>
      <c r="SNO2273" s="225"/>
      <c r="SNP2273" s="225"/>
      <c r="SNQ2273" s="225"/>
      <c r="SNR2273" s="225"/>
      <c r="SNS2273" s="225"/>
      <c r="SNT2273" s="225"/>
      <c r="SNU2273" s="225"/>
      <c r="SNV2273" s="225"/>
      <c r="SNW2273" s="225"/>
      <c r="SNX2273" s="225"/>
      <c r="SNY2273" s="225"/>
      <c r="SNZ2273" s="225"/>
      <c r="SOA2273" s="225"/>
      <c r="SOB2273" s="225"/>
      <c r="SOC2273" s="225"/>
      <c r="SOD2273" s="225"/>
      <c r="SOE2273" s="225"/>
      <c r="SOF2273" s="225"/>
      <c r="SOG2273" s="225"/>
      <c r="SOH2273" s="225"/>
      <c r="SOI2273" s="225"/>
      <c r="SOJ2273" s="225"/>
      <c r="SOK2273" s="225"/>
      <c r="SOL2273" s="225"/>
      <c r="SOM2273" s="225"/>
      <c r="SON2273" s="225"/>
      <c r="SOO2273" s="225"/>
      <c r="SOP2273" s="225"/>
      <c r="SOQ2273" s="225"/>
      <c r="SOR2273" s="225"/>
      <c r="SOS2273" s="225"/>
      <c r="SOT2273" s="225"/>
      <c r="SOU2273" s="225"/>
      <c r="SOV2273" s="225"/>
      <c r="SOW2273" s="225"/>
      <c r="SOX2273" s="225"/>
      <c r="SOY2273" s="225"/>
      <c r="SOZ2273" s="225"/>
      <c r="SPA2273" s="225"/>
      <c r="SPB2273" s="225"/>
      <c r="SPC2273" s="225"/>
      <c r="SPD2273" s="225"/>
      <c r="SPE2273" s="225"/>
      <c r="SPF2273" s="225"/>
      <c r="SPG2273" s="225"/>
      <c r="SPH2273" s="225"/>
      <c r="SPI2273" s="225"/>
      <c r="SPJ2273" s="225"/>
      <c r="SPK2273" s="225"/>
      <c r="SPL2273" s="225"/>
      <c r="SPM2273" s="225"/>
      <c r="SPN2273" s="225"/>
      <c r="SPO2273" s="225"/>
      <c r="SPP2273" s="225"/>
      <c r="SPQ2273" s="225"/>
      <c r="SPR2273" s="225"/>
      <c r="SPS2273" s="225"/>
      <c r="SPT2273" s="225"/>
      <c r="SPU2273" s="225"/>
      <c r="SPV2273" s="225"/>
      <c r="SPW2273" s="225"/>
      <c r="SPX2273" s="225"/>
      <c r="SPY2273" s="225"/>
      <c r="SPZ2273" s="225"/>
      <c r="SQA2273" s="225"/>
      <c r="SQB2273" s="225"/>
      <c r="SQC2273" s="225"/>
      <c r="SQD2273" s="225"/>
      <c r="SQE2273" s="225"/>
      <c r="SQF2273" s="225"/>
      <c r="SQG2273" s="225"/>
      <c r="SQH2273" s="225"/>
      <c r="SQI2273" s="225"/>
      <c r="SQJ2273" s="225"/>
      <c r="SQK2273" s="225"/>
      <c r="SQL2273" s="225"/>
      <c r="SQM2273" s="225"/>
      <c r="SQN2273" s="225"/>
      <c r="SQO2273" s="225"/>
      <c r="SQP2273" s="225"/>
      <c r="SQQ2273" s="225"/>
      <c r="SQR2273" s="225"/>
      <c r="SQS2273" s="225"/>
      <c r="SQT2273" s="225"/>
      <c r="SQU2273" s="225"/>
      <c r="SQV2273" s="225"/>
      <c r="SQW2273" s="225"/>
      <c r="SQX2273" s="225"/>
      <c r="SQY2273" s="225"/>
      <c r="SQZ2273" s="225"/>
      <c r="SRA2273" s="225"/>
      <c r="SRB2273" s="225"/>
      <c r="SRC2273" s="225"/>
      <c r="SRD2273" s="225"/>
      <c r="SRE2273" s="225"/>
      <c r="SRF2273" s="225"/>
      <c r="SRG2273" s="225"/>
      <c r="SRH2273" s="225"/>
      <c r="SRI2273" s="225"/>
      <c r="SRJ2273" s="225"/>
      <c r="SRK2273" s="225"/>
      <c r="SRL2273" s="225"/>
      <c r="SRM2273" s="225"/>
      <c r="SRN2273" s="225"/>
      <c r="SRO2273" s="225"/>
      <c r="SRP2273" s="225"/>
      <c r="SRQ2273" s="225"/>
      <c r="SRR2273" s="225"/>
      <c r="SRS2273" s="225"/>
      <c r="SRT2273" s="225"/>
      <c r="SRU2273" s="225"/>
      <c r="SRV2273" s="225"/>
      <c r="SRW2273" s="225"/>
      <c r="SRX2273" s="225"/>
      <c r="SRY2273" s="225"/>
      <c r="SRZ2273" s="225"/>
      <c r="SSA2273" s="225"/>
      <c r="SSB2273" s="225"/>
      <c r="SSC2273" s="225"/>
      <c r="SSD2273" s="225"/>
      <c r="SSE2273" s="225"/>
      <c r="SSF2273" s="225"/>
      <c r="SSG2273" s="225"/>
      <c r="SSH2273" s="225"/>
      <c r="SSI2273" s="225"/>
      <c r="SSJ2273" s="225"/>
      <c r="SSK2273" s="225"/>
      <c r="SSL2273" s="225"/>
      <c r="SSM2273" s="225"/>
      <c r="SSN2273" s="225"/>
      <c r="SSO2273" s="225"/>
      <c r="SSP2273" s="225"/>
      <c r="SSQ2273" s="225"/>
      <c r="SSR2273" s="225"/>
      <c r="SSS2273" s="225"/>
      <c r="SST2273" s="225"/>
      <c r="SSU2273" s="225"/>
      <c r="SSV2273" s="225"/>
      <c r="SSW2273" s="225"/>
      <c r="SSX2273" s="225"/>
      <c r="SSY2273" s="225"/>
      <c r="SSZ2273" s="225"/>
      <c r="STA2273" s="225"/>
      <c r="STB2273" s="225"/>
      <c r="STC2273" s="225"/>
      <c r="STD2273" s="225"/>
      <c r="STE2273" s="225"/>
      <c r="STF2273" s="225"/>
      <c r="STG2273" s="225"/>
      <c r="STH2273" s="225"/>
      <c r="STI2273" s="225"/>
      <c r="STJ2273" s="225"/>
      <c r="STK2273" s="225"/>
      <c r="STL2273" s="225"/>
      <c r="STM2273" s="225"/>
      <c r="STN2273" s="225"/>
      <c r="STO2273" s="225"/>
      <c r="STP2273" s="225"/>
      <c r="STQ2273" s="225"/>
      <c r="STR2273" s="225"/>
      <c r="STS2273" s="225"/>
      <c r="STT2273" s="225"/>
      <c r="STU2273" s="225"/>
      <c r="STV2273" s="225"/>
      <c r="STW2273" s="225"/>
      <c r="STX2273" s="225"/>
      <c r="STY2273" s="225"/>
      <c r="STZ2273" s="225"/>
      <c r="SUA2273" s="225"/>
      <c r="SUB2273" s="225"/>
      <c r="SUC2273" s="225"/>
      <c r="SUD2273" s="225"/>
      <c r="SUE2273" s="225"/>
      <c r="SUF2273" s="225"/>
      <c r="SUG2273" s="225"/>
      <c r="SUH2273" s="225"/>
      <c r="SUI2273" s="225"/>
      <c r="SUJ2273" s="225"/>
      <c r="SUK2273" s="225"/>
      <c r="SUL2273" s="225"/>
      <c r="SUM2273" s="225"/>
      <c r="SUN2273" s="225"/>
      <c r="SUO2273" s="225"/>
      <c r="SUP2273" s="225"/>
      <c r="SUQ2273" s="225"/>
      <c r="SUR2273" s="225"/>
      <c r="SUS2273" s="225"/>
      <c r="SUT2273" s="225"/>
      <c r="SUU2273" s="225"/>
      <c r="SUV2273" s="225"/>
      <c r="SUW2273" s="225"/>
      <c r="SUX2273" s="225"/>
      <c r="SUY2273" s="225"/>
      <c r="SUZ2273" s="225"/>
      <c r="SVA2273" s="225"/>
      <c r="SVB2273" s="225"/>
      <c r="SVC2273" s="225"/>
      <c r="SVD2273" s="225"/>
      <c r="SVE2273" s="225"/>
      <c r="SVF2273" s="225"/>
      <c r="SVG2273" s="225"/>
      <c r="SVH2273" s="225"/>
      <c r="SVI2273" s="225"/>
      <c r="SVJ2273" s="225"/>
      <c r="SVK2273" s="225"/>
      <c r="SVL2273" s="225"/>
      <c r="SVM2273" s="225"/>
      <c r="SVN2273" s="225"/>
      <c r="SVO2273" s="225"/>
      <c r="SVP2273" s="225"/>
      <c r="SVQ2273" s="225"/>
      <c r="SVR2273" s="225"/>
      <c r="SVS2273" s="225"/>
      <c r="SVT2273" s="225"/>
      <c r="SVU2273" s="225"/>
      <c r="SVV2273" s="225"/>
      <c r="SVW2273" s="225"/>
      <c r="SVX2273" s="225"/>
      <c r="SVY2273" s="225"/>
      <c r="SVZ2273" s="225"/>
      <c r="SWA2273" s="225"/>
      <c r="SWB2273" s="225"/>
      <c r="SWC2273" s="225"/>
      <c r="SWD2273" s="225"/>
      <c r="SWE2273" s="225"/>
      <c r="SWF2273" s="225"/>
      <c r="SWG2273" s="225"/>
      <c r="SWH2273" s="225"/>
      <c r="SWI2273" s="225"/>
      <c r="SWJ2273" s="225"/>
      <c r="SWK2273" s="225"/>
      <c r="SWL2273" s="225"/>
      <c r="SWM2273" s="225"/>
      <c r="SWN2273" s="225"/>
      <c r="SWO2273" s="225"/>
      <c r="SWP2273" s="225"/>
      <c r="SWQ2273" s="225"/>
      <c r="SWR2273" s="225"/>
      <c r="SWS2273" s="225"/>
      <c r="SWT2273" s="225"/>
      <c r="SWU2273" s="225"/>
      <c r="SWV2273" s="225"/>
      <c r="SWW2273" s="225"/>
      <c r="SWX2273" s="225"/>
      <c r="SWY2273" s="225"/>
      <c r="SWZ2273" s="225"/>
      <c r="SXA2273" s="225"/>
      <c r="SXB2273" s="225"/>
      <c r="SXC2273" s="225"/>
      <c r="SXD2273" s="225"/>
      <c r="SXE2273" s="225"/>
      <c r="SXF2273" s="225"/>
      <c r="SXG2273" s="225"/>
      <c r="SXH2273" s="225"/>
      <c r="SXI2273" s="225"/>
      <c r="SXJ2273" s="225"/>
      <c r="SXK2273" s="225"/>
      <c r="SXL2273" s="225"/>
      <c r="SXM2273" s="225"/>
      <c r="SXN2273" s="225"/>
      <c r="SXO2273" s="225"/>
      <c r="SXP2273" s="225"/>
      <c r="SXQ2273" s="225"/>
      <c r="SXR2273" s="225"/>
      <c r="SXS2273" s="225"/>
      <c r="SXT2273" s="225"/>
      <c r="SXU2273" s="225"/>
      <c r="SXV2273" s="225"/>
      <c r="SXW2273" s="225"/>
      <c r="SXX2273" s="225"/>
      <c r="SXY2273" s="225"/>
      <c r="SXZ2273" s="225"/>
      <c r="SYA2273" s="225"/>
      <c r="SYB2273" s="225"/>
      <c r="SYC2273" s="225"/>
      <c r="SYD2273" s="225"/>
      <c r="SYE2273" s="225"/>
      <c r="SYF2273" s="225"/>
      <c r="SYG2273" s="225"/>
      <c r="SYH2273" s="225"/>
      <c r="SYI2273" s="225"/>
      <c r="SYJ2273" s="225"/>
      <c r="SYK2273" s="225"/>
      <c r="SYL2273" s="225"/>
      <c r="SYM2273" s="225"/>
      <c r="SYN2273" s="225"/>
      <c r="SYO2273" s="225"/>
      <c r="SYP2273" s="225"/>
      <c r="SYQ2273" s="225"/>
      <c r="SYR2273" s="225"/>
      <c r="SYS2273" s="225"/>
      <c r="SYT2273" s="225"/>
      <c r="SYU2273" s="225"/>
      <c r="SYV2273" s="225"/>
      <c r="SYW2273" s="225"/>
      <c r="SYX2273" s="225"/>
      <c r="SYY2273" s="225"/>
      <c r="SYZ2273" s="225"/>
      <c r="SZA2273" s="225"/>
      <c r="SZB2273" s="225"/>
      <c r="SZC2273" s="225"/>
      <c r="SZD2273" s="225"/>
      <c r="SZE2273" s="225"/>
      <c r="SZF2273" s="225"/>
      <c r="SZG2273" s="225"/>
      <c r="SZH2273" s="225"/>
      <c r="SZI2273" s="225"/>
      <c r="SZJ2273" s="225"/>
      <c r="SZK2273" s="225"/>
      <c r="SZL2273" s="225"/>
      <c r="SZM2273" s="225"/>
      <c r="SZN2273" s="225"/>
      <c r="SZO2273" s="225"/>
      <c r="SZP2273" s="225"/>
      <c r="SZQ2273" s="225"/>
      <c r="SZR2273" s="225"/>
      <c r="SZS2273" s="225"/>
      <c r="SZT2273" s="225"/>
      <c r="SZU2273" s="225"/>
      <c r="SZV2273" s="225"/>
      <c r="SZW2273" s="225"/>
      <c r="SZX2273" s="225"/>
      <c r="SZY2273" s="225"/>
      <c r="SZZ2273" s="225"/>
      <c r="TAA2273" s="225"/>
      <c r="TAB2273" s="225"/>
      <c r="TAC2273" s="225"/>
      <c r="TAD2273" s="225"/>
      <c r="TAE2273" s="225"/>
      <c r="TAF2273" s="225"/>
      <c r="TAG2273" s="225"/>
      <c r="TAH2273" s="225"/>
      <c r="TAI2273" s="225"/>
      <c r="TAJ2273" s="225"/>
      <c r="TAK2273" s="225"/>
      <c r="TAL2273" s="225"/>
      <c r="TAM2273" s="225"/>
      <c r="TAN2273" s="225"/>
      <c r="TAO2273" s="225"/>
      <c r="TAP2273" s="225"/>
      <c r="TAQ2273" s="225"/>
      <c r="TAR2273" s="225"/>
      <c r="TAS2273" s="225"/>
      <c r="TAT2273" s="225"/>
      <c r="TAU2273" s="225"/>
      <c r="TAV2273" s="225"/>
      <c r="TAW2273" s="225"/>
      <c r="TAX2273" s="225"/>
      <c r="TAY2273" s="225"/>
      <c r="TAZ2273" s="225"/>
      <c r="TBA2273" s="225"/>
      <c r="TBB2273" s="225"/>
      <c r="TBC2273" s="225"/>
      <c r="TBD2273" s="225"/>
      <c r="TBE2273" s="225"/>
      <c r="TBF2273" s="225"/>
      <c r="TBG2273" s="225"/>
      <c r="TBH2273" s="225"/>
      <c r="TBI2273" s="225"/>
      <c r="TBJ2273" s="225"/>
      <c r="TBK2273" s="225"/>
      <c r="TBL2273" s="225"/>
      <c r="TBM2273" s="225"/>
      <c r="TBN2273" s="225"/>
      <c r="TBO2273" s="225"/>
      <c r="TBP2273" s="225"/>
      <c r="TBQ2273" s="225"/>
      <c r="TBR2273" s="225"/>
      <c r="TBS2273" s="225"/>
      <c r="TBT2273" s="225"/>
      <c r="TBU2273" s="225"/>
      <c r="TBV2273" s="225"/>
      <c r="TBW2273" s="225"/>
      <c r="TBX2273" s="225"/>
      <c r="TBY2273" s="225"/>
      <c r="TBZ2273" s="225"/>
      <c r="TCA2273" s="225"/>
      <c r="TCB2273" s="225"/>
      <c r="TCC2273" s="225"/>
      <c r="TCD2273" s="225"/>
      <c r="TCE2273" s="225"/>
      <c r="TCF2273" s="225"/>
      <c r="TCG2273" s="225"/>
      <c r="TCH2273" s="225"/>
      <c r="TCI2273" s="225"/>
      <c r="TCJ2273" s="225"/>
      <c r="TCK2273" s="225"/>
      <c r="TCL2273" s="225"/>
      <c r="TCM2273" s="225"/>
      <c r="TCN2273" s="225"/>
      <c r="TCO2273" s="225"/>
      <c r="TCP2273" s="225"/>
      <c r="TCQ2273" s="225"/>
      <c r="TCR2273" s="225"/>
      <c r="TCS2273" s="225"/>
      <c r="TCT2273" s="225"/>
      <c r="TCU2273" s="225"/>
      <c r="TCV2273" s="225"/>
      <c r="TCW2273" s="225"/>
      <c r="TCX2273" s="225"/>
      <c r="TCY2273" s="225"/>
      <c r="TCZ2273" s="225"/>
      <c r="TDA2273" s="225"/>
      <c r="TDB2273" s="225"/>
      <c r="TDC2273" s="225"/>
      <c r="TDD2273" s="225"/>
      <c r="TDE2273" s="225"/>
      <c r="TDF2273" s="225"/>
      <c r="TDG2273" s="225"/>
      <c r="TDH2273" s="225"/>
      <c r="TDI2273" s="225"/>
      <c r="TDJ2273" s="225"/>
      <c r="TDK2273" s="225"/>
      <c r="TDL2273" s="225"/>
      <c r="TDM2273" s="225"/>
      <c r="TDN2273" s="225"/>
      <c r="TDO2273" s="225"/>
      <c r="TDP2273" s="225"/>
      <c r="TDQ2273" s="225"/>
      <c r="TDR2273" s="225"/>
      <c r="TDS2273" s="225"/>
      <c r="TDT2273" s="225"/>
      <c r="TDU2273" s="225"/>
      <c r="TDV2273" s="225"/>
      <c r="TDW2273" s="225"/>
      <c r="TDX2273" s="225"/>
      <c r="TDY2273" s="225"/>
      <c r="TDZ2273" s="225"/>
      <c r="TEA2273" s="225"/>
      <c r="TEB2273" s="225"/>
      <c r="TEC2273" s="225"/>
      <c r="TED2273" s="225"/>
      <c r="TEE2273" s="225"/>
      <c r="TEF2273" s="225"/>
      <c r="TEG2273" s="225"/>
      <c r="TEH2273" s="225"/>
      <c r="TEI2273" s="225"/>
      <c r="TEJ2273" s="225"/>
      <c r="TEK2273" s="225"/>
      <c r="TEL2273" s="225"/>
      <c r="TEM2273" s="225"/>
      <c r="TEN2273" s="225"/>
      <c r="TEO2273" s="225"/>
      <c r="TEP2273" s="225"/>
      <c r="TEQ2273" s="225"/>
      <c r="TER2273" s="225"/>
      <c r="TES2273" s="225"/>
      <c r="TET2273" s="225"/>
      <c r="TEU2273" s="225"/>
      <c r="TEV2273" s="225"/>
      <c r="TEW2273" s="225"/>
      <c r="TEX2273" s="225"/>
      <c r="TEY2273" s="225"/>
      <c r="TEZ2273" s="225"/>
      <c r="TFA2273" s="225"/>
      <c r="TFB2273" s="225"/>
      <c r="TFC2273" s="225"/>
      <c r="TFD2273" s="225"/>
      <c r="TFE2273" s="225"/>
      <c r="TFF2273" s="225"/>
      <c r="TFG2273" s="225"/>
      <c r="TFH2273" s="225"/>
      <c r="TFI2273" s="225"/>
      <c r="TFJ2273" s="225"/>
      <c r="TFK2273" s="225"/>
      <c r="TFL2273" s="225"/>
      <c r="TFM2273" s="225"/>
      <c r="TFN2273" s="225"/>
      <c r="TFO2273" s="225"/>
      <c r="TFP2273" s="225"/>
      <c r="TFQ2273" s="225"/>
      <c r="TFR2273" s="225"/>
      <c r="TFS2273" s="225"/>
      <c r="TFT2273" s="225"/>
      <c r="TFU2273" s="225"/>
      <c r="TFV2273" s="225"/>
      <c r="TFW2273" s="225"/>
      <c r="TFX2273" s="225"/>
      <c r="TFY2273" s="225"/>
      <c r="TFZ2273" s="225"/>
      <c r="TGA2273" s="225"/>
      <c r="TGB2273" s="225"/>
      <c r="TGC2273" s="225"/>
      <c r="TGD2273" s="225"/>
      <c r="TGE2273" s="225"/>
      <c r="TGF2273" s="225"/>
      <c r="TGG2273" s="225"/>
      <c r="TGH2273" s="225"/>
      <c r="TGI2273" s="225"/>
      <c r="TGJ2273" s="225"/>
      <c r="TGK2273" s="225"/>
      <c r="TGL2273" s="225"/>
      <c r="TGM2273" s="225"/>
      <c r="TGN2273" s="225"/>
      <c r="TGO2273" s="225"/>
      <c r="TGP2273" s="225"/>
      <c r="TGQ2273" s="225"/>
      <c r="TGR2273" s="225"/>
      <c r="TGS2273" s="225"/>
      <c r="TGT2273" s="225"/>
      <c r="TGU2273" s="225"/>
      <c r="TGV2273" s="225"/>
      <c r="TGW2273" s="225"/>
      <c r="TGX2273" s="225"/>
      <c r="TGY2273" s="225"/>
      <c r="TGZ2273" s="225"/>
      <c r="THA2273" s="225"/>
      <c r="THB2273" s="225"/>
      <c r="THC2273" s="225"/>
      <c r="THD2273" s="225"/>
      <c r="THE2273" s="225"/>
      <c r="THF2273" s="225"/>
      <c r="THG2273" s="225"/>
      <c r="THH2273" s="225"/>
      <c r="THI2273" s="225"/>
      <c r="THJ2273" s="225"/>
      <c r="THK2273" s="225"/>
      <c r="THL2273" s="225"/>
      <c r="THM2273" s="225"/>
      <c r="THN2273" s="225"/>
      <c r="THO2273" s="225"/>
      <c r="THP2273" s="225"/>
      <c r="THQ2273" s="225"/>
      <c r="THR2273" s="225"/>
      <c r="THS2273" s="225"/>
      <c r="THT2273" s="225"/>
      <c r="THU2273" s="225"/>
      <c r="THV2273" s="225"/>
      <c r="THW2273" s="225"/>
      <c r="THX2273" s="225"/>
      <c r="THY2273" s="225"/>
      <c r="THZ2273" s="225"/>
      <c r="TIA2273" s="225"/>
      <c r="TIB2273" s="225"/>
      <c r="TIC2273" s="225"/>
      <c r="TID2273" s="225"/>
      <c r="TIE2273" s="225"/>
      <c r="TIF2273" s="225"/>
      <c r="TIG2273" s="225"/>
      <c r="TIH2273" s="225"/>
      <c r="TII2273" s="225"/>
      <c r="TIJ2273" s="225"/>
      <c r="TIK2273" s="225"/>
      <c r="TIL2273" s="225"/>
      <c r="TIM2273" s="225"/>
      <c r="TIN2273" s="225"/>
      <c r="TIO2273" s="225"/>
      <c r="TIP2273" s="225"/>
      <c r="TIQ2273" s="225"/>
      <c r="TIR2273" s="225"/>
      <c r="TIS2273" s="225"/>
      <c r="TIT2273" s="225"/>
      <c r="TIU2273" s="225"/>
      <c r="TIV2273" s="225"/>
      <c r="TIW2273" s="225"/>
      <c r="TIX2273" s="225"/>
      <c r="TIY2273" s="225"/>
      <c r="TIZ2273" s="225"/>
      <c r="TJA2273" s="225"/>
      <c r="TJB2273" s="225"/>
      <c r="TJC2273" s="225"/>
      <c r="TJD2273" s="225"/>
      <c r="TJE2273" s="225"/>
      <c r="TJF2273" s="225"/>
      <c r="TJG2273" s="225"/>
      <c r="TJH2273" s="225"/>
      <c r="TJI2273" s="225"/>
      <c r="TJJ2273" s="225"/>
      <c r="TJK2273" s="225"/>
      <c r="TJL2273" s="225"/>
      <c r="TJM2273" s="225"/>
      <c r="TJN2273" s="225"/>
      <c r="TJO2273" s="225"/>
      <c r="TJP2273" s="225"/>
      <c r="TJQ2273" s="225"/>
      <c r="TJR2273" s="225"/>
      <c r="TJS2273" s="225"/>
      <c r="TJT2273" s="225"/>
      <c r="TJU2273" s="225"/>
      <c r="TJV2273" s="225"/>
      <c r="TJW2273" s="225"/>
      <c r="TJX2273" s="225"/>
      <c r="TJY2273" s="225"/>
      <c r="TJZ2273" s="225"/>
      <c r="TKA2273" s="225"/>
      <c r="TKB2273" s="225"/>
      <c r="TKC2273" s="225"/>
      <c r="TKD2273" s="225"/>
      <c r="TKE2273" s="225"/>
      <c r="TKF2273" s="225"/>
      <c r="TKG2273" s="225"/>
      <c r="TKH2273" s="225"/>
      <c r="TKI2273" s="225"/>
      <c r="TKJ2273" s="225"/>
      <c r="TKK2273" s="225"/>
      <c r="TKL2273" s="225"/>
      <c r="TKM2273" s="225"/>
      <c r="TKN2273" s="225"/>
      <c r="TKO2273" s="225"/>
      <c r="TKP2273" s="225"/>
      <c r="TKQ2273" s="225"/>
      <c r="TKR2273" s="225"/>
      <c r="TKS2273" s="225"/>
      <c r="TKT2273" s="225"/>
      <c r="TKU2273" s="225"/>
      <c r="TKV2273" s="225"/>
      <c r="TKW2273" s="225"/>
      <c r="TKX2273" s="225"/>
      <c r="TKY2273" s="225"/>
      <c r="TKZ2273" s="225"/>
      <c r="TLA2273" s="225"/>
      <c r="TLB2273" s="225"/>
      <c r="TLC2273" s="225"/>
      <c r="TLD2273" s="225"/>
      <c r="TLE2273" s="225"/>
      <c r="TLF2273" s="225"/>
      <c r="TLG2273" s="225"/>
      <c r="TLH2273" s="225"/>
      <c r="TLI2273" s="225"/>
      <c r="TLJ2273" s="225"/>
      <c r="TLK2273" s="225"/>
      <c r="TLL2273" s="225"/>
      <c r="TLM2273" s="225"/>
      <c r="TLN2273" s="225"/>
      <c r="TLO2273" s="225"/>
      <c r="TLP2273" s="225"/>
      <c r="TLQ2273" s="225"/>
      <c r="TLR2273" s="225"/>
      <c r="TLS2273" s="225"/>
      <c r="TLT2273" s="225"/>
      <c r="TLU2273" s="225"/>
      <c r="TLV2273" s="225"/>
      <c r="TLW2273" s="225"/>
      <c r="TLX2273" s="225"/>
      <c r="TLY2273" s="225"/>
      <c r="TLZ2273" s="225"/>
      <c r="TMA2273" s="225"/>
      <c r="TMB2273" s="225"/>
      <c r="TMC2273" s="225"/>
      <c r="TMD2273" s="225"/>
      <c r="TME2273" s="225"/>
      <c r="TMF2273" s="225"/>
      <c r="TMG2273" s="225"/>
      <c r="TMH2273" s="225"/>
      <c r="TMI2273" s="225"/>
      <c r="TMJ2273" s="225"/>
      <c r="TMK2273" s="225"/>
      <c r="TML2273" s="225"/>
      <c r="TMM2273" s="225"/>
      <c r="TMN2273" s="225"/>
      <c r="TMO2273" s="225"/>
      <c r="TMP2273" s="225"/>
      <c r="TMQ2273" s="225"/>
      <c r="TMR2273" s="225"/>
      <c r="TMS2273" s="225"/>
      <c r="TMT2273" s="225"/>
      <c r="TMU2273" s="225"/>
      <c r="TMV2273" s="225"/>
      <c r="TMW2273" s="225"/>
      <c r="TMX2273" s="225"/>
      <c r="TMY2273" s="225"/>
      <c r="TMZ2273" s="225"/>
      <c r="TNA2273" s="225"/>
      <c r="TNB2273" s="225"/>
      <c r="TNC2273" s="225"/>
      <c r="TND2273" s="225"/>
      <c r="TNE2273" s="225"/>
      <c r="TNF2273" s="225"/>
      <c r="TNG2273" s="225"/>
      <c r="TNH2273" s="225"/>
      <c r="TNI2273" s="225"/>
      <c r="TNJ2273" s="225"/>
      <c r="TNK2273" s="225"/>
      <c r="TNL2273" s="225"/>
      <c r="TNM2273" s="225"/>
      <c r="TNN2273" s="225"/>
      <c r="TNO2273" s="225"/>
      <c r="TNP2273" s="225"/>
      <c r="TNQ2273" s="225"/>
      <c r="TNR2273" s="225"/>
      <c r="TNS2273" s="225"/>
      <c r="TNT2273" s="225"/>
      <c r="TNU2273" s="225"/>
      <c r="TNV2273" s="225"/>
      <c r="TNW2273" s="225"/>
      <c r="TNX2273" s="225"/>
      <c r="TNY2273" s="225"/>
      <c r="TNZ2273" s="225"/>
      <c r="TOA2273" s="225"/>
      <c r="TOB2273" s="225"/>
      <c r="TOC2273" s="225"/>
      <c r="TOD2273" s="225"/>
      <c r="TOE2273" s="225"/>
      <c r="TOF2273" s="225"/>
      <c r="TOG2273" s="225"/>
      <c r="TOH2273" s="225"/>
      <c r="TOI2273" s="225"/>
      <c r="TOJ2273" s="225"/>
      <c r="TOK2273" s="225"/>
      <c r="TOL2273" s="225"/>
      <c r="TOM2273" s="225"/>
      <c r="TON2273" s="225"/>
      <c r="TOO2273" s="225"/>
      <c r="TOP2273" s="225"/>
      <c r="TOQ2273" s="225"/>
      <c r="TOR2273" s="225"/>
      <c r="TOS2273" s="225"/>
      <c r="TOT2273" s="225"/>
      <c r="TOU2273" s="225"/>
      <c r="TOV2273" s="225"/>
      <c r="TOW2273" s="225"/>
      <c r="TOX2273" s="225"/>
      <c r="TOY2273" s="225"/>
      <c r="TOZ2273" s="225"/>
      <c r="TPA2273" s="225"/>
      <c r="TPB2273" s="225"/>
      <c r="TPC2273" s="225"/>
      <c r="TPD2273" s="225"/>
      <c r="TPE2273" s="225"/>
      <c r="TPF2273" s="225"/>
      <c r="TPG2273" s="225"/>
      <c r="TPH2273" s="225"/>
      <c r="TPI2273" s="225"/>
      <c r="TPJ2273" s="225"/>
      <c r="TPK2273" s="225"/>
      <c r="TPL2273" s="225"/>
      <c r="TPM2273" s="225"/>
      <c r="TPN2273" s="225"/>
      <c r="TPO2273" s="225"/>
      <c r="TPP2273" s="225"/>
      <c r="TPQ2273" s="225"/>
      <c r="TPR2273" s="225"/>
      <c r="TPS2273" s="225"/>
      <c r="TPT2273" s="225"/>
      <c r="TPU2273" s="225"/>
      <c r="TPV2273" s="225"/>
      <c r="TPW2273" s="225"/>
      <c r="TPX2273" s="225"/>
      <c r="TPY2273" s="225"/>
      <c r="TPZ2273" s="225"/>
      <c r="TQA2273" s="225"/>
      <c r="TQB2273" s="225"/>
      <c r="TQC2273" s="225"/>
      <c r="TQD2273" s="225"/>
      <c r="TQE2273" s="225"/>
      <c r="TQF2273" s="225"/>
      <c r="TQG2273" s="225"/>
      <c r="TQH2273" s="225"/>
      <c r="TQI2273" s="225"/>
      <c r="TQJ2273" s="225"/>
      <c r="TQK2273" s="225"/>
      <c r="TQL2273" s="225"/>
      <c r="TQM2273" s="225"/>
      <c r="TQN2273" s="225"/>
      <c r="TQO2273" s="225"/>
      <c r="TQP2273" s="225"/>
      <c r="TQQ2273" s="225"/>
      <c r="TQR2273" s="225"/>
      <c r="TQS2273" s="225"/>
      <c r="TQT2273" s="225"/>
      <c r="TQU2273" s="225"/>
      <c r="TQV2273" s="225"/>
      <c r="TQW2273" s="225"/>
      <c r="TQX2273" s="225"/>
      <c r="TQY2273" s="225"/>
      <c r="TQZ2273" s="225"/>
      <c r="TRA2273" s="225"/>
      <c r="TRB2273" s="225"/>
      <c r="TRC2273" s="225"/>
      <c r="TRD2273" s="225"/>
      <c r="TRE2273" s="225"/>
      <c r="TRF2273" s="225"/>
      <c r="TRG2273" s="225"/>
      <c r="TRH2273" s="225"/>
      <c r="TRI2273" s="225"/>
      <c r="TRJ2273" s="225"/>
      <c r="TRK2273" s="225"/>
      <c r="TRL2273" s="225"/>
      <c r="TRM2273" s="225"/>
      <c r="TRN2273" s="225"/>
      <c r="TRO2273" s="225"/>
      <c r="TRP2273" s="225"/>
      <c r="TRQ2273" s="225"/>
      <c r="TRR2273" s="225"/>
      <c r="TRS2273" s="225"/>
      <c r="TRT2273" s="225"/>
      <c r="TRU2273" s="225"/>
      <c r="TRV2273" s="225"/>
      <c r="TRW2273" s="225"/>
      <c r="TRX2273" s="225"/>
      <c r="TRY2273" s="225"/>
      <c r="TRZ2273" s="225"/>
      <c r="TSA2273" s="225"/>
      <c r="TSB2273" s="225"/>
      <c r="TSC2273" s="225"/>
      <c r="TSD2273" s="225"/>
      <c r="TSE2273" s="225"/>
      <c r="TSF2273" s="225"/>
      <c r="TSG2273" s="225"/>
      <c r="TSH2273" s="225"/>
      <c r="TSI2273" s="225"/>
      <c r="TSJ2273" s="225"/>
      <c r="TSK2273" s="225"/>
      <c r="TSL2273" s="225"/>
      <c r="TSM2273" s="225"/>
      <c r="TSN2273" s="225"/>
      <c r="TSO2273" s="225"/>
      <c r="TSP2273" s="225"/>
      <c r="TSQ2273" s="225"/>
      <c r="TSR2273" s="225"/>
      <c r="TSS2273" s="225"/>
      <c r="TST2273" s="225"/>
      <c r="TSU2273" s="225"/>
      <c r="TSV2273" s="225"/>
      <c r="TSW2273" s="225"/>
      <c r="TSX2273" s="225"/>
      <c r="TSY2273" s="225"/>
      <c r="TSZ2273" s="225"/>
      <c r="TTA2273" s="225"/>
      <c r="TTB2273" s="225"/>
      <c r="TTC2273" s="225"/>
      <c r="TTD2273" s="225"/>
      <c r="TTE2273" s="225"/>
      <c r="TTF2273" s="225"/>
      <c r="TTG2273" s="225"/>
      <c r="TTH2273" s="225"/>
      <c r="TTI2273" s="225"/>
      <c r="TTJ2273" s="225"/>
      <c r="TTK2273" s="225"/>
      <c r="TTL2273" s="225"/>
      <c r="TTM2273" s="225"/>
      <c r="TTN2273" s="225"/>
      <c r="TTO2273" s="225"/>
      <c r="TTP2273" s="225"/>
      <c r="TTQ2273" s="225"/>
      <c r="TTR2273" s="225"/>
      <c r="TTS2273" s="225"/>
      <c r="TTT2273" s="225"/>
      <c r="TTU2273" s="225"/>
      <c r="TTV2273" s="225"/>
      <c r="TTW2273" s="225"/>
      <c r="TTX2273" s="225"/>
      <c r="TTY2273" s="225"/>
      <c r="TTZ2273" s="225"/>
      <c r="TUA2273" s="225"/>
      <c r="TUB2273" s="225"/>
      <c r="TUC2273" s="225"/>
      <c r="TUD2273" s="225"/>
      <c r="TUE2273" s="225"/>
      <c r="TUF2273" s="225"/>
      <c r="TUG2273" s="225"/>
      <c r="TUH2273" s="225"/>
      <c r="TUI2273" s="225"/>
      <c r="TUJ2273" s="225"/>
      <c r="TUK2273" s="225"/>
      <c r="TUL2273" s="225"/>
      <c r="TUM2273" s="225"/>
      <c r="TUN2273" s="225"/>
      <c r="TUO2273" s="225"/>
      <c r="TUP2273" s="225"/>
      <c r="TUQ2273" s="225"/>
      <c r="TUR2273" s="225"/>
      <c r="TUS2273" s="225"/>
      <c r="TUT2273" s="225"/>
      <c r="TUU2273" s="225"/>
      <c r="TUV2273" s="225"/>
      <c r="TUW2273" s="225"/>
      <c r="TUX2273" s="225"/>
      <c r="TUY2273" s="225"/>
      <c r="TUZ2273" s="225"/>
      <c r="TVA2273" s="225"/>
      <c r="TVB2273" s="225"/>
      <c r="TVC2273" s="225"/>
      <c r="TVD2273" s="225"/>
      <c r="TVE2273" s="225"/>
      <c r="TVF2273" s="225"/>
      <c r="TVG2273" s="225"/>
      <c r="TVH2273" s="225"/>
      <c r="TVI2273" s="225"/>
      <c r="TVJ2273" s="225"/>
      <c r="TVK2273" s="225"/>
      <c r="TVL2273" s="225"/>
      <c r="TVM2273" s="225"/>
      <c r="TVN2273" s="225"/>
      <c r="TVO2273" s="225"/>
      <c r="TVP2273" s="225"/>
      <c r="TVQ2273" s="225"/>
      <c r="TVR2273" s="225"/>
      <c r="TVS2273" s="225"/>
      <c r="TVT2273" s="225"/>
      <c r="TVU2273" s="225"/>
      <c r="TVV2273" s="225"/>
      <c r="TVW2273" s="225"/>
      <c r="TVX2273" s="225"/>
      <c r="TVY2273" s="225"/>
      <c r="TVZ2273" s="225"/>
      <c r="TWA2273" s="225"/>
      <c r="TWB2273" s="225"/>
      <c r="TWC2273" s="225"/>
      <c r="TWD2273" s="225"/>
      <c r="TWE2273" s="225"/>
      <c r="TWF2273" s="225"/>
      <c r="TWG2273" s="225"/>
      <c r="TWH2273" s="225"/>
      <c r="TWI2273" s="225"/>
      <c r="TWJ2273" s="225"/>
      <c r="TWK2273" s="225"/>
      <c r="TWL2273" s="225"/>
      <c r="TWM2273" s="225"/>
      <c r="TWN2273" s="225"/>
      <c r="TWO2273" s="225"/>
      <c r="TWP2273" s="225"/>
      <c r="TWQ2273" s="225"/>
      <c r="TWR2273" s="225"/>
      <c r="TWS2273" s="225"/>
      <c r="TWT2273" s="225"/>
      <c r="TWU2273" s="225"/>
      <c r="TWV2273" s="225"/>
      <c r="TWW2273" s="225"/>
      <c r="TWX2273" s="225"/>
      <c r="TWY2273" s="225"/>
      <c r="TWZ2273" s="225"/>
      <c r="TXA2273" s="225"/>
      <c r="TXB2273" s="225"/>
      <c r="TXC2273" s="225"/>
      <c r="TXD2273" s="225"/>
      <c r="TXE2273" s="225"/>
      <c r="TXF2273" s="225"/>
      <c r="TXG2273" s="225"/>
      <c r="TXH2273" s="225"/>
      <c r="TXI2273" s="225"/>
      <c r="TXJ2273" s="225"/>
      <c r="TXK2273" s="225"/>
      <c r="TXL2273" s="225"/>
      <c r="TXM2273" s="225"/>
      <c r="TXN2273" s="225"/>
      <c r="TXO2273" s="225"/>
      <c r="TXP2273" s="225"/>
      <c r="TXQ2273" s="225"/>
      <c r="TXR2273" s="225"/>
      <c r="TXS2273" s="225"/>
      <c r="TXT2273" s="225"/>
      <c r="TXU2273" s="225"/>
      <c r="TXV2273" s="225"/>
      <c r="TXW2273" s="225"/>
      <c r="TXX2273" s="225"/>
      <c r="TXY2273" s="225"/>
      <c r="TXZ2273" s="225"/>
      <c r="TYA2273" s="225"/>
      <c r="TYB2273" s="225"/>
      <c r="TYC2273" s="225"/>
      <c r="TYD2273" s="225"/>
      <c r="TYE2273" s="225"/>
      <c r="TYF2273" s="225"/>
      <c r="TYG2273" s="225"/>
      <c r="TYH2273" s="225"/>
      <c r="TYI2273" s="225"/>
      <c r="TYJ2273" s="225"/>
      <c r="TYK2273" s="225"/>
      <c r="TYL2273" s="225"/>
      <c r="TYM2273" s="225"/>
      <c r="TYN2273" s="225"/>
      <c r="TYO2273" s="225"/>
      <c r="TYP2273" s="225"/>
      <c r="TYQ2273" s="225"/>
      <c r="TYR2273" s="225"/>
      <c r="TYS2273" s="225"/>
      <c r="TYT2273" s="225"/>
      <c r="TYU2273" s="225"/>
      <c r="TYV2273" s="225"/>
      <c r="TYW2273" s="225"/>
      <c r="TYX2273" s="225"/>
      <c r="TYY2273" s="225"/>
      <c r="TYZ2273" s="225"/>
      <c r="TZA2273" s="225"/>
      <c r="TZB2273" s="225"/>
      <c r="TZC2273" s="225"/>
      <c r="TZD2273" s="225"/>
      <c r="TZE2273" s="225"/>
      <c r="TZF2273" s="225"/>
      <c r="TZG2273" s="225"/>
      <c r="TZH2273" s="225"/>
      <c r="TZI2273" s="225"/>
      <c r="TZJ2273" s="225"/>
      <c r="TZK2273" s="225"/>
      <c r="TZL2273" s="225"/>
      <c r="TZM2273" s="225"/>
      <c r="TZN2273" s="225"/>
      <c r="TZO2273" s="225"/>
      <c r="TZP2273" s="225"/>
      <c r="TZQ2273" s="225"/>
      <c r="TZR2273" s="225"/>
      <c r="TZS2273" s="225"/>
      <c r="TZT2273" s="225"/>
      <c r="TZU2273" s="225"/>
      <c r="TZV2273" s="225"/>
      <c r="TZW2273" s="225"/>
      <c r="TZX2273" s="225"/>
      <c r="TZY2273" s="225"/>
      <c r="TZZ2273" s="225"/>
      <c r="UAA2273" s="225"/>
      <c r="UAB2273" s="225"/>
      <c r="UAC2273" s="225"/>
      <c r="UAD2273" s="225"/>
      <c r="UAE2273" s="225"/>
      <c r="UAF2273" s="225"/>
      <c r="UAG2273" s="225"/>
      <c r="UAH2273" s="225"/>
      <c r="UAI2273" s="225"/>
      <c r="UAJ2273" s="225"/>
      <c r="UAK2273" s="225"/>
      <c r="UAL2273" s="225"/>
      <c r="UAM2273" s="225"/>
      <c r="UAN2273" s="225"/>
      <c r="UAO2273" s="225"/>
      <c r="UAP2273" s="225"/>
      <c r="UAQ2273" s="225"/>
      <c r="UAR2273" s="225"/>
      <c r="UAS2273" s="225"/>
      <c r="UAT2273" s="225"/>
      <c r="UAU2273" s="225"/>
      <c r="UAV2273" s="225"/>
      <c r="UAW2273" s="225"/>
      <c r="UAX2273" s="225"/>
      <c r="UAY2273" s="225"/>
      <c r="UAZ2273" s="225"/>
      <c r="UBA2273" s="225"/>
      <c r="UBB2273" s="225"/>
      <c r="UBC2273" s="225"/>
      <c r="UBD2273" s="225"/>
      <c r="UBE2273" s="225"/>
      <c r="UBF2273" s="225"/>
      <c r="UBG2273" s="225"/>
      <c r="UBH2273" s="225"/>
      <c r="UBI2273" s="225"/>
      <c r="UBJ2273" s="225"/>
      <c r="UBK2273" s="225"/>
      <c r="UBL2273" s="225"/>
      <c r="UBM2273" s="225"/>
      <c r="UBN2273" s="225"/>
      <c r="UBO2273" s="225"/>
      <c r="UBP2273" s="225"/>
      <c r="UBQ2273" s="225"/>
      <c r="UBR2273" s="225"/>
      <c r="UBS2273" s="225"/>
      <c r="UBT2273" s="225"/>
      <c r="UBU2273" s="225"/>
      <c r="UBV2273" s="225"/>
      <c r="UBW2273" s="225"/>
      <c r="UBX2273" s="225"/>
      <c r="UBY2273" s="225"/>
      <c r="UBZ2273" s="225"/>
      <c r="UCA2273" s="225"/>
      <c r="UCB2273" s="225"/>
      <c r="UCC2273" s="225"/>
      <c r="UCD2273" s="225"/>
      <c r="UCE2273" s="225"/>
      <c r="UCF2273" s="225"/>
      <c r="UCG2273" s="225"/>
      <c r="UCH2273" s="225"/>
      <c r="UCI2273" s="225"/>
      <c r="UCJ2273" s="225"/>
      <c r="UCK2273" s="225"/>
      <c r="UCL2273" s="225"/>
      <c r="UCM2273" s="225"/>
      <c r="UCN2273" s="225"/>
      <c r="UCO2273" s="225"/>
      <c r="UCP2273" s="225"/>
      <c r="UCQ2273" s="225"/>
      <c r="UCR2273" s="225"/>
      <c r="UCS2273" s="225"/>
      <c r="UCT2273" s="225"/>
      <c r="UCU2273" s="225"/>
      <c r="UCV2273" s="225"/>
      <c r="UCW2273" s="225"/>
      <c r="UCX2273" s="225"/>
      <c r="UCY2273" s="225"/>
      <c r="UCZ2273" s="225"/>
      <c r="UDA2273" s="225"/>
      <c r="UDB2273" s="225"/>
      <c r="UDC2273" s="225"/>
      <c r="UDD2273" s="225"/>
      <c r="UDE2273" s="225"/>
      <c r="UDF2273" s="225"/>
      <c r="UDG2273" s="225"/>
      <c r="UDH2273" s="225"/>
      <c r="UDI2273" s="225"/>
      <c r="UDJ2273" s="225"/>
      <c r="UDK2273" s="225"/>
      <c r="UDL2273" s="225"/>
      <c r="UDM2273" s="225"/>
      <c r="UDN2273" s="225"/>
      <c r="UDO2273" s="225"/>
      <c r="UDP2273" s="225"/>
      <c r="UDQ2273" s="225"/>
      <c r="UDR2273" s="225"/>
      <c r="UDS2273" s="225"/>
      <c r="UDT2273" s="225"/>
      <c r="UDU2273" s="225"/>
      <c r="UDV2273" s="225"/>
      <c r="UDW2273" s="225"/>
      <c r="UDX2273" s="225"/>
      <c r="UDY2273" s="225"/>
      <c r="UDZ2273" s="225"/>
      <c r="UEA2273" s="225"/>
      <c r="UEB2273" s="225"/>
      <c r="UEC2273" s="225"/>
      <c r="UED2273" s="225"/>
      <c r="UEE2273" s="225"/>
      <c r="UEF2273" s="225"/>
      <c r="UEG2273" s="225"/>
      <c r="UEH2273" s="225"/>
      <c r="UEI2273" s="225"/>
      <c r="UEJ2273" s="225"/>
      <c r="UEK2273" s="225"/>
      <c r="UEL2273" s="225"/>
      <c r="UEM2273" s="225"/>
      <c r="UEN2273" s="225"/>
      <c r="UEO2273" s="225"/>
      <c r="UEP2273" s="225"/>
      <c r="UEQ2273" s="225"/>
      <c r="UER2273" s="225"/>
      <c r="UES2273" s="225"/>
      <c r="UET2273" s="225"/>
      <c r="UEU2273" s="225"/>
      <c r="UEV2273" s="225"/>
      <c r="UEW2273" s="225"/>
      <c r="UEX2273" s="225"/>
      <c r="UEY2273" s="225"/>
      <c r="UEZ2273" s="225"/>
      <c r="UFA2273" s="225"/>
      <c r="UFB2273" s="225"/>
      <c r="UFC2273" s="225"/>
      <c r="UFD2273" s="225"/>
      <c r="UFE2273" s="225"/>
      <c r="UFF2273" s="225"/>
      <c r="UFG2273" s="225"/>
      <c r="UFH2273" s="225"/>
      <c r="UFI2273" s="225"/>
      <c r="UFJ2273" s="225"/>
      <c r="UFK2273" s="225"/>
      <c r="UFL2273" s="225"/>
      <c r="UFM2273" s="225"/>
      <c r="UFN2273" s="225"/>
      <c r="UFO2273" s="225"/>
      <c r="UFP2273" s="225"/>
      <c r="UFQ2273" s="225"/>
      <c r="UFR2273" s="225"/>
      <c r="UFS2273" s="225"/>
      <c r="UFT2273" s="225"/>
      <c r="UFU2273" s="225"/>
      <c r="UFV2273" s="225"/>
      <c r="UFW2273" s="225"/>
      <c r="UFX2273" s="225"/>
      <c r="UFY2273" s="225"/>
      <c r="UFZ2273" s="225"/>
      <c r="UGA2273" s="225"/>
      <c r="UGB2273" s="225"/>
      <c r="UGC2273" s="225"/>
      <c r="UGD2273" s="225"/>
      <c r="UGE2273" s="225"/>
      <c r="UGF2273" s="225"/>
      <c r="UGG2273" s="225"/>
      <c r="UGH2273" s="225"/>
      <c r="UGI2273" s="225"/>
      <c r="UGJ2273" s="225"/>
      <c r="UGK2273" s="225"/>
      <c r="UGL2273" s="225"/>
      <c r="UGM2273" s="225"/>
      <c r="UGN2273" s="225"/>
      <c r="UGO2273" s="225"/>
      <c r="UGP2273" s="225"/>
      <c r="UGQ2273" s="225"/>
      <c r="UGR2273" s="225"/>
      <c r="UGS2273" s="225"/>
      <c r="UGT2273" s="225"/>
      <c r="UGU2273" s="225"/>
      <c r="UGV2273" s="225"/>
      <c r="UGW2273" s="225"/>
      <c r="UGX2273" s="225"/>
      <c r="UGY2273" s="225"/>
      <c r="UGZ2273" s="225"/>
      <c r="UHA2273" s="225"/>
      <c r="UHB2273" s="225"/>
      <c r="UHC2273" s="225"/>
      <c r="UHD2273" s="225"/>
      <c r="UHE2273" s="225"/>
      <c r="UHF2273" s="225"/>
      <c r="UHG2273" s="225"/>
      <c r="UHH2273" s="225"/>
      <c r="UHI2273" s="225"/>
      <c r="UHJ2273" s="225"/>
      <c r="UHK2273" s="225"/>
      <c r="UHL2273" s="225"/>
      <c r="UHM2273" s="225"/>
      <c r="UHN2273" s="225"/>
      <c r="UHO2273" s="225"/>
      <c r="UHP2273" s="225"/>
      <c r="UHQ2273" s="225"/>
      <c r="UHR2273" s="225"/>
      <c r="UHS2273" s="225"/>
      <c r="UHT2273" s="225"/>
      <c r="UHU2273" s="225"/>
      <c r="UHV2273" s="225"/>
      <c r="UHW2273" s="225"/>
      <c r="UHX2273" s="225"/>
      <c r="UHY2273" s="225"/>
      <c r="UHZ2273" s="225"/>
      <c r="UIA2273" s="225"/>
      <c r="UIB2273" s="225"/>
      <c r="UIC2273" s="225"/>
      <c r="UID2273" s="225"/>
      <c r="UIE2273" s="225"/>
      <c r="UIF2273" s="225"/>
      <c r="UIG2273" s="225"/>
      <c r="UIH2273" s="225"/>
      <c r="UII2273" s="225"/>
      <c r="UIJ2273" s="225"/>
      <c r="UIK2273" s="225"/>
      <c r="UIL2273" s="225"/>
      <c r="UIM2273" s="225"/>
      <c r="UIN2273" s="225"/>
      <c r="UIO2273" s="225"/>
      <c r="UIP2273" s="225"/>
      <c r="UIQ2273" s="225"/>
      <c r="UIR2273" s="225"/>
      <c r="UIS2273" s="225"/>
      <c r="UIT2273" s="225"/>
      <c r="UIU2273" s="225"/>
      <c r="UIV2273" s="225"/>
      <c r="UIW2273" s="225"/>
      <c r="UIX2273" s="225"/>
      <c r="UIY2273" s="225"/>
      <c r="UIZ2273" s="225"/>
      <c r="UJA2273" s="225"/>
      <c r="UJB2273" s="225"/>
      <c r="UJC2273" s="225"/>
      <c r="UJD2273" s="225"/>
      <c r="UJE2273" s="225"/>
      <c r="UJF2273" s="225"/>
      <c r="UJG2273" s="225"/>
      <c r="UJH2273" s="225"/>
      <c r="UJI2273" s="225"/>
      <c r="UJJ2273" s="225"/>
      <c r="UJK2273" s="225"/>
      <c r="UJL2273" s="225"/>
      <c r="UJM2273" s="225"/>
      <c r="UJN2273" s="225"/>
      <c r="UJO2273" s="225"/>
      <c r="UJP2273" s="225"/>
      <c r="UJQ2273" s="225"/>
      <c r="UJR2273" s="225"/>
      <c r="UJS2273" s="225"/>
      <c r="UJT2273" s="225"/>
      <c r="UJU2273" s="225"/>
      <c r="UJV2273" s="225"/>
      <c r="UJW2273" s="225"/>
      <c r="UJX2273" s="225"/>
      <c r="UJY2273" s="225"/>
      <c r="UJZ2273" s="225"/>
      <c r="UKA2273" s="225"/>
      <c r="UKB2273" s="225"/>
      <c r="UKC2273" s="225"/>
      <c r="UKD2273" s="225"/>
      <c r="UKE2273" s="225"/>
      <c r="UKF2273" s="225"/>
      <c r="UKG2273" s="225"/>
      <c r="UKH2273" s="225"/>
      <c r="UKI2273" s="225"/>
      <c r="UKJ2273" s="225"/>
      <c r="UKK2273" s="225"/>
      <c r="UKL2273" s="225"/>
      <c r="UKM2273" s="225"/>
      <c r="UKN2273" s="225"/>
      <c r="UKO2273" s="225"/>
      <c r="UKP2273" s="225"/>
      <c r="UKQ2273" s="225"/>
      <c r="UKR2273" s="225"/>
      <c r="UKS2273" s="225"/>
      <c r="UKT2273" s="225"/>
      <c r="UKU2273" s="225"/>
      <c r="UKV2273" s="225"/>
      <c r="UKW2273" s="225"/>
      <c r="UKX2273" s="225"/>
      <c r="UKY2273" s="225"/>
      <c r="UKZ2273" s="225"/>
      <c r="ULA2273" s="225"/>
      <c r="ULB2273" s="225"/>
      <c r="ULC2273" s="225"/>
      <c r="ULD2273" s="225"/>
      <c r="ULE2273" s="225"/>
      <c r="ULF2273" s="225"/>
      <c r="ULG2273" s="225"/>
      <c r="ULH2273" s="225"/>
      <c r="ULI2273" s="225"/>
      <c r="ULJ2273" s="225"/>
      <c r="ULK2273" s="225"/>
      <c r="ULL2273" s="225"/>
      <c r="ULM2273" s="225"/>
      <c r="ULN2273" s="225"/>
      <c r="ULO2273" s="225"/>
      <c r="ULP2273" s="225"/>
      <c r="ULQ2273" s="225"/>
      <c r="ULR2273" s="225"/>
      <c r="ULS2273" s="225"/>
      <c r="ULT2273" s="225"/>
      <c r="ULU2273" s="225"/>
      <c r="ULV2273" s="225"/>
      <c r="ULW2273" s="225"/>
      <c r="ULX2273" s="225"/>
      <c r="ULY2273" s="225"/>
      <c r="ULZ2273" s="225"/>
      <c r="UMA2273" s="225"/>
      <c r="UMB2273" s="225"/>
      <c r="UMC2273" s="225"/>
      <c r="UMD2273" s="225"/>
      <c r="UME2273" s="225"/>
      <c r="UMF2273" s="225"/>
      <c r="UMG2273" s="225"/>
      <c r="UMH2273" s="225"/>
      <c r="UMI2273" s="225"/>
      <c r="UMJ2273" s="225"/>
      <c r="UMK2273" s="225"/>
      <c r="UML2273" s="225"/>
      <c r="UMM2273" s="225"/>
      <c r="UMN2273" s="225"/>
      <c r="UMO2273" s="225"/>
      <c r="UMP2273" s="225"/>
      <c r="UMQ2273" s="225"/>
      <c r="UMR2273" s="225"/>
      <c r="UMS2273" s="225"/>
      <c r="UMT2273" s="225"/>
      <c r="UMU2273" s="225"/>
      <c r="UMV2273" s="225"/>
      <c r="UMW2273" s="225"/>
      <c r="UMX2273" s="225"/>
      <c r="UMY2273" s="225"/>
      <c r="UMZ2273" s="225"/>
      <c r="UNA2273" s="225"/>
      <c r="UNB2273" s="225"/>
      <c r="UNC2273" s="225"/>
      <c r="UND2273" s="225"/>
      <c r="UNE2273" s="225"/>
      <c r="UNF2273" s="225"/>
      <c r="UNG2273" s="225"/>
      <c r="UNH2273" s="225"/>
      <c r="UNI2273" s="225"/>
      <c r="UNJ2273" s="225"/>
      <c r="UNK2273" s="225"/>
      <c r="UNL2273" s="225"/>
      <c r="UNM2273" s="225"/>
      <c r="UNN2273" s="225"/>
      <c r="UNO2273" s="225"/>
      <c r="UNP2273" s="225"/>
      <c r="UNQ2273" s="225"/>
      <c r="UNR2273" s="225"/>
      <c r="UNS2273" s="225"/>
      <c r="UNT2273" s="225"/>
      <c r="UNU2273" s="225"/>
      <c r="UNV2273" s="225"/>
      <c r="UNW2273" s="225"/>
      <c r="UNX2273" s="225"/>
      <c r="UNY2273" s="225"/>
      <c r="UNZ2273" s="225"/>
      <c r="UOA2273" s="225"/>
      <c r="UOB2273" s="225"/>
      <c r="UOC2273" s="225"/>
      <c r="UOD2273" s="225"/>
      <c r="UOE2273" s="225"/>
      <c r="UOF2273" s="225"/>
      <c r="UOG2273" s="225"/>
      <c r="UOH2273" s="225"/>
      <c r="UOI2273" s="225"/>
      <c r="UOJ2273" s="225"/>
      <c r="UOK2273" s="225"/>
      <c r="UOL2273" s="225"/>
      <c r="UOM2273" s="225"/>
      <c r="UON2273" s="225"/>
      <c r="UOO2273" s="225"/>
      <c r="UOP2273" s="225"/>
      <c r="UOQ2273" s="225"/>
      <c r="UOR2273" s="225"/>
      <c r="UOS2273" s="225"/>
      <c r="UOT2273" s="225"/>
      <c r="UOU2273" s="225"/>
      <c r="UOV2273" s="225"/>
      <c r="UOW2273" s="225"/>
      <c r="UOX2273" s="225"/>
      <c r="UOY2273" s="225"/>
      <c r="UOZ2273" s="225"/>
      <c r="UPA2273" s="225"/>
      <c r="UPB2273" s="225"/>
      <c r="UPC2273" s="225"/>
      <c r="UPD2273" s="225"/>
      <c r="UPE2273" s="225"/>
      <c r="UPF2273" s="225"/>
      <c r="UPG2273" s="225"/>
      <c r="UPH2273" s="225"/>
      <c r="UPI2273" s="225"/>
      <c r="UPJ2273" s="225"/>
      <c r="UPK2273" s="225"/>
      <c r="UPL2273" s="225"/>
      <c r="UPM2273" s="225"/>
      <c r="UPN2273" s="225"/>
      <c r="UPO2273" s="225"/>
      <c r="UPP2273" s="225"/>
      <c r="UPQ2273" s="225"/>
      <c r="UPR2273" s="225"/>
      <c r="UPS2273" s="225"/>
      <c r="UPT2273" s="225"/>
      <c r="UPU2273" s="225"/>
      <c r="UPV2273" s="225"/>
      <c r="UPW2273" s="225"/>
      <c r="UPX2273" s="225"/>
      <c r="UPY2273" s="225"/>
      <c r="UPZ2273" s="225"/>
      <c r="UQA2273" s="225"/>
      <c r="UQB2273" s="225"/>
      <c r="UQC2273" s="225"/>
      <c r="UQD2273" s="225"/>
      <c r="UQE2273" s="225"/>
      <c r="UQF2273" s="225"/>
      <c r="UQG2273" s="225"/>
      <c r="UQH2273" s="225"/>
      <c r="UQI2273" s="225"/>
      <c r="UQJ2273" s="225"/>
      <c r="UQK2273" s="225"/>
      <c r="UQL2273" s="225"/>
      <c r="UQM2273" s="225"/>
      <c r="UQN2273" s="225"/>
      <c r="UQO2273" s="225"/>
      <c r="UQP2273" s="225"/>
      <c r="UQQ2273" s="225"/>
      <c r="UQR2273" s="225"/>
      <c r="UQS2273" s="225"/>
      <c r="UQT2273" s="225"/>
      <c r="UQU2273" s="225"/>
      <c r="UQV2273" s="225"/>
      <c r="UQW2273" s="225"/>
      <c r="UQX2273" s="225"/>
      <c r="UQY2273" s="225"/>
      <c r="UQZ2273" s="225"/>
      <c r="URA2273" s="225"/>
      <c r="URB2273" s="225"/>
      <c r="URC2273" s="225"/>
      <c r="URD2273" s="225"/>
      <c r="URE2273" s="225"/>
      <c r="URF2273" s="225"/>
      <c r="URG2273" s="225"/>
      <c r="URH2273" s="225"/>
      <c r="URI2273" s="225"/>
      <c r="URJ2273" s="225"/>
      <c r="URK2273" s="225"/>
      <c r="URL2273" s="225"/>
      <c r="URM2273" s="225"/>
      <c r="URN2273" s="225"/>
      <c r="URO2273" s="225"/>
      <c r="URP2273" s="225"/>
      <c r="URQ2273" s="225"/>
      <c r="URR2273" s="225"/>
      <c r="URS2273" s="225"/>
      <c r="URT2273" s="225"/>
      <c r="URU2273" s="225"/>
      <c r="URV2273" s="225"/>
      <c r="URW2273" s="225"/>
      <c r="URX2273" s="225"/>
      <c r="URY2273" s="225"/>
      <c r="URZ2273" s="225"/>
      <c r="USA2273" s="225"/>
      <c r="USB2273" s="225"/>
      <c r="USC2273" s="225"/>
      <c r="USD2273" s="225"/>
      <c r="USE2273" s="225"/>
      <c r="USF2273" s="225"/>
      <c r="USG2273" s="225"/>
      <c r="USH2273" s="225"/>
      <c r="USI2273" s="225"/>
      <c r="USJ2273" s="225"/>
      <c r="USK2273" s="225"/>
      <c r="USL2273" s="225"/>
      <c r="USM2273" s="225"/>
      <c r="USN2273" s="225"/>
      <c r="USO2273" s="225"/>
      <c r="USP2273" s="225"/>
      <c r="USQ2273" s="225"/>
      <c r="USR2273" s="225"/>
      <c r="USS2273" s="225"/>
      <c r="UST2273" s="225"/>
      <c r="USU2273" s="225"/>
      <c r="USV2273" s="225"/>
      <c r="USW2273" s="225"/>
      <c r="USX2273" s="225"/>
      <c r="USY2273" s="225"/>
      <c r="USZ2273" s="225"/>
      <c r="UTA2273" s="225"/>
      <c r="UTB2273" s="225"/>
      <c r="UTC2273" s="225"/>
      <c r="UTD2273" s="225"/>
      <c r="UTE2273" s="225"/>
      <c r="UTF2273" s="225"/>
      <c r="UTG2273" s="225"/>
      <c r="UTH2273" s="225"/>
      <c r="UTI2273" s="225"/>
      <c r="UTJ2273" s="225"/>
      <c r="UTK2273" s="225"/>
      <c r="UTL2273" s="225"/>
      <c r="UTM2273" s="225"/>
      <c r="UTN2273" s="225"/>
      <c r="UTO2273" s="225"/>
      <c r="UTP2273" s="225"/>
      <c r="UTQ2273" s="225"/>
      <c r="UTR2273" s="225"/>
      <c r="UTS2273" s="225"/>
      <c r="UTT2273" s="225"/>
      <c r="UTU2273" s="225"/>
      <c r="UTV2273" s="225"/>
      <c r="UTW2273" s="225"/>
      <c r="UTX2273" s="225"/>
      <c r="UTY2273" s="225"/>
      <c r="UTZ2273" s="225"/>
      <c r="UUA2273" s="225"/>
      <c r="UUB2273" s="225"/>
      <c r="UUC2273" s="225"/>
      <c r="UUD2273" s="225"/>
      <c r="UUE2273" s="225"/>
      <c r="UUF2273" s="225"/>
      <c r="UUG2273" s="225"/>
      <c r="UUH2273" s="225"/>
      <c r="UUI2273" s="225"/>
      <c r="UUJ2273" s="225"/>
      <c r="UUK2273" s="225"/>
      <c r="UUL2273" s="225"/>
      <c r="UUM2273" s="225"/>
      <c r="UUN2273" s="225"/>
      <c r="UUO2273" s="225"/>
      <c r="UUP2273" s="225"/>
      <c r="UUQ2273" s="225"/>
      <c r="UUR2273" s="225"/>
      <c r="UUS2273" s="225"/>
      <c r="UUT2273" s="225"/>
      <c r="UUU2273" s="225"/>
      <c r="UUV2273" s="225"/>
      <c r="UUW2273" s="225"/>
      <c r="UUX2273" s="225"/>
      <c r="UUY2273" s="225"/>
      <c r="UUZ2273" s="225"/>
      <c r="UVA2273" s="225"/>
      <c r="UVB2273" s="225"/>
      <c r="UVC2273" s="225"/>
      <c r="UVD2273" s="225"/>
      <c r="UVE2273" s="225"/>
      <c r="UVF2273" s="225"/>
      <c r="UVG2273" s="225"/>
      <c r="UVH2273" s="225"/>
      <c r="UVI2273" s="225"/>
      <c r="UVJ2273" s="225"/>
      <c r="UVK2273" s="225"/>
      <c r="UVL2273" s="225"/>
      <c r="UVM2273" s="225"/>
      <c r="UVN2273" s="225"/>
      <c r="UVO2273" s="225"/>
      <c r="UVP2273" s="225"/>
      <c r="UVQ2273" s="225"/>
      <c r="UVR2273" s="225"/>
      <c r="UVS2273" s="225"/>
      <c r="UVT2273" s="225"/>
      <c r="UVU2273" s="225"/>
      <c r="UVV2273" s="225"/>
      <c r="UVW2273" s="225"/>
      <c r="UVX2273" s="225"/>
      <c r="UVY2273" s="225"/>
      <c r="UVZ2273" s="225"/>
      <c r="UWA2273" s="225"/>
      <c r="UWB2273" s="225"/>
      <c r="UWC2273" s="225"/>
      <c r="UWD2273" s="225"/>
      <c r="UWE2273" s="225"/>
      <c r="UWF2273" s="225"/>
      <c r="UWG2273" s="225"/>
      <c r="UWH2273" s="225"/>
      <c r="UWI2273" s="225"/>
      <c r="UWJ2273" s="225"/>
      <c r="UWK2273" s="225"/>
      <c r="UWL2273" s="225"/>
      <c r="UWM2273" s="225"/>
      <c r="UWN2273" s="225"/>
      <c r="UWO2273" s="225"/>
      <c r="UWP2273" s="225"/>
      <c r="UWQ2273" s="225"/>
      <c r="UWR2273" s="225"/>
      <c r="UWS2273" s="225"/>
      <c r="UWT2273" s="225"/>
      <c r="UWU2273" s="225"/>
      <c r="UWV2273" s="225"/>
      <c r="UWW2273" s="225"/>
      <c r="UWX2273" s="225"/>
      <c r="UWY2273" s="225"/>
      <c r="UWZ2273" s="225"/>
      <c r="UXA2273" s="225"/>
      <c r="UXB2273" s="225"/>
      <c r="UXC2273" s="225"/>
      <c r="UXD2273" s="225"/>
      <c r="UXE2273" s="225"/>
      <c r="UXF2273" s="225"/>
      <c r="UXG2273" s="225"/>
      <c r="UXH2273" s="225"/>
      <c r="UXI2273" s="225"/>
      <c r="UXJ2273" s="225"/>
      <c r="UXK2273" s="225"/>
      <c r="UXL2273" s="225"/>
      <c r="UXM2273" s="225"/>
      <c r="UXN2273" s="225"/>
      <c r="UXO2273" s="225"/>
      <c r="UXP2273" s="225"/>
      <c r="UXQ2273" s="225"/>
      <c r="UXR2273" s="225"/>
      <c r="UXS2273" s="225"/>
      <c r="UXT2273" s="225"/>
      <c r="UXU2273" s="225"/>
      <c r="UXV2273" s="225"/>
      <c r="UXW2273" s="225"/>
      <c r="UXX2273" s="225"/>
      <c r="UXY2273" s="225"/>
      <c r="UXZ2273" s="225"/>
      <c r="UYA2273" s="225"/>
      <c r="UYB2273" s="225"/>
      <c r="UYC2273" s="225"/>
      <c r="UYD2273" s="225"/>
      <c r="UYE2273" s="225"/>
      <c r="UYF2273" s="225"/>
      <c r="UYG2273" s="225"/>
      <c r="UYH2273" s="225"/>
      <c r="UYI2273" s="225"/>
      <c r="UYJ2273" s="225"/>
      <c r="UYK2273" s="225"/>
      <c r="UYL2273" s="225"/>
      <c r="UYM2273" s="225"/>
      <c r="UYN2273" s="225"/>
      <c r="UYO2273" s="225"/>
      <c r="UYP2273" s="225"/>
      <c r="UYQ2273" s="225"/>
      <c r="UYR2273" s="225"/>
      <c r="UYS2273" s="225"/>
      <c r="UYT2273" s="225"/>
      <c r="UYU2273" s="225"/>
      <c r="UYV2273" s="225"/>
      <c r="UYW2273" s="225"/>
      <c r="UYX2273" s="225"/>
      <c r="UYY2273" s="225"/>
      <c r="UYZ2273" s="225"/>
      <c r="UZA2273" s="225"/>
      <c r="UZB2273" s="225"/>
      <c r="UZC2273" s="225"/>
      <c r="UZD2273" s="225"/>
      <c r="UZE2273" s="225"/>
      <c r="UZF2273" s="225"/>
      <c r="UZG2273" s="225"/>
      <c r="UZH2273" s="225"/>
      <c r="UZI2273" s="225"/>
      <c r="UZJ2273" s="225"/>
      <c r="UZK2273" s="225"/>
      <c r="UZL2273" s="225"/>
      <c r="UZM2273" s="225"/>
      <c r="UZN2273" s="225"/>
      <c r="UZO2273" s="225"/>
      <c r="UZP2273" s="225"/>
      <c r="UZQ2273" s="225"/>
      <c r="UZR2273" s="225"/>
      <c r="UZS2273" s="225"/>
      <c r="UZT2273" s="225"/>
      <c r="UZU2273" s="225"/>
      <c r="UZV2273" s="225"/>
      <c r="UZW2273" s="225"/>
      <c r="UZX2273" s="225"/>
      <c r="UZY2273" s="225"/>
      <c r="UZZ2273" s="225"/>
      <c r="VAA2273" s="225"/>
      <c r="VAB2273" s="225"/>
      <c r="VAC2273" s="225"/>
      <c r="VAD2273" s="225"/>
      <c r="VAE2273" s="225"/>
      <c r="VAF2273" s="225"/>
      <c r="VAG2273" s="225"/>
      <c r="VAH2273" s="225"/>
      <c r="VAI2273" s="225"/>
      <c r="VAJ2273" s="225"/>
      <c r="VAK2273" s="225"/>
      <c r="VAL2273" s="225"/>
      <c r="VAM2273" s="225"/>
      <c r="VAN2273" s="225"/>
      <c r="VAO2273" s="225"/>
      <c r="VAP2273" s="225"/>
      <c r="VAQ2273" s="225"/>
      <c r="VAR2273" s="225"/>
      <c r="VAS2273" s="225"/>
      <c r="VAT2273" s="225"/>
      <c r="VAU2273" s="225"/>
      <c r="VAV2273" s="225"/>
      <c r="VAW2273" s="225"/>
      <c r="VAX2273" s="225"/>
      <c r="VAY2273" s="225"/>
      <c r="VAZ2273" s="225"/>
      <c r="VBA2273" s="225"/>
      <c r="VBB2273" s="225"/>
      <c r="VBC2273" s="225"/>
      <c r="VBD2273" s="225"/>
      <c r="VBE2273" s="225"/>
      <c r="VBF2273" s="225"/>
      <c r="VBG2273" s="225"/>
      <c r="VBH2273" s="225"/>
      <c r="VBI2273" s="225"/>
      <c r="VBJ2273" s="225"/>
      <c r="VBK2273" s="225"/>
      <c r="VBL2273" s="225"/>
      <c r="VBM2273" s="225"/>
      <c r="VBN2273" s="225"/>
      <c r="VBO2273" s="225"/>
      <c r="VBP2273" s="225"/>
      <c r="VBQ2273" s="225"/>
      <c r="VBR2273" s="225"/>
      <c r="VBS2273" s="225"/>
      <c r="VBT2273" s="225"/>
      <c r="VBU2273" s="225"/>
      <c r="VBV2273" s="225"/>
      <c r="VBW2273" s="225"/>
      <c r="VBX2273" s="225"/>
      <c r="VBY2273" s="225"/>
      <c r="VBZ2273" s="225"/>
      <c r="VCA2273" s="225"/>
      <c r="VCB2273" s="225"/>
      <c r="VCC2273" s="225"/>
      <c r="VCD2273" s="225"/>
      <c r="VCE2273" s="225"/>
      <c r="VCF2273" s="225"/>
      <c r="VCG2273" s="225"/>
      <c r="VCH2273" s="225"/>
      <c r="VCI2273" s="225"/>
      <c r="VCJ2273" s="225"/>
      <c r="VCK2273" s="225"/>
      <c r="VCL2273" s="225"/>
      <c r="VCM2273" s="225"/>
      <c r="VCN2273" s="225"/>
      <c r="VCO2273" s="225"/>
      <c r="VCP2273" s="225"/>
      <c r="VCQ2273" s="225"/>
      <c r="VCR2273" s="225"/>
      <c r="VCS2273" s="225"/>
      <c r="VCT2273" s="225"/>
      <c r="VCU2273" s="225"/>
      <c r="VCV2273" s="225"/>
      <c r="VCW2273" s="225"/>
      <c r="VCX2273" s="225"/>
      <c r="VCY2273" s="225"/>
      <c r="VCZ2273" s="225"/>
      <c r="VDA2273" s="225"/>
      <c r="VDB2273" s="225"/>
      <c r="VDC2273" s="225"/>
      <c r="VDD2273" s="225"/>
      <c r="VDE2273" s="225"/>
      <c r="VDF2273" s="225"/>
      <c r="VDG2273" s="225"/>
      <c r="VDH2273" s="225"/>
      <c r="VDI2273" s="225"/>
      <c r="VDJ2273" s="225"/>
      <c r="VDK2273" s="225"/>
      <c r="VDL2273" s="225"/>
      <c r="VDM2273" s="225"/>
      <c r="VDN2273" s="225"/>
      <c r="VDO2273" s="225"/>
      <c r="VDP2273" s="225"/>
      <c r="VDQ2273" s="225"/>
      <c r="VDR2273" s="225"/>
      <c r="VDS2273" s="225"/>
      <c r="VDT2273" s="225"/>
      <c r="VDU2273" s="225"/>
      <c r="VDV2273" s="225"/>
      <c r="VDW2273" s="225"/>
      <c r="VDX2273" s="225"/>
      <c r="VDY2273" s="225"/>
      <c r="VDZ2273" s="225"/>
      <c r="VEA2273" s="225"/>
      <c r="VEB2273" s="225"/>
      <c r="VEC2273" s="225"/>
      <c r="VED2273" s="225"/>
      <c r="VEE2273" s="225"/>
      <c r="VEF2273" s="225"/>
      <c r="VEG2273" s="225"/>
      <c r="VEH2273" s="225"/>
      <c r="VEI2273" s="225"/>
      <c r="VEJ2273" s="225"/>
      <c r="VEK2273" s="225"/>
      <c r="VEL2273" s="225"/>
      <c r="VEM2273" s="225"/>
      <c r="VEN2273" s="225"/>
      <c r="VEO2273" s="225"/>
      <c r="VEP2273" s="225"/>
      <c r="VEQ2273" s="225"/>
      <c r="VER2273" s="225"/>
      <c r="VES2273" s="225"/>
      <c r="VET2273" s="225"/>
      <c r="VEU2273" s="225"/>
      <c r="VEV2273" s="225"/>
      <c r="VEW2273" s="225"/>
      <c r="VEX2273" s="225"/>
      <c r="VEY2273" s="225"/>
      <c r="VEZ2273" s="225"/>
      <c r="VFA2273" s="225"/>
      <c r="VFB2273" s="225"/>
      <c r="VFC2273" s="225"/>
      <c r="VFD2273" s="225"/>
      <c r="VFE2273" s="225"/>
      <c r="VFF2273" s="225"/>
      <c r="VFG2273" s="225"/>
      <c r="VFH2273" s="225"/>
      <c r="VFI2273" s="225"/>
      <c r="VFJ2273" s="225"/>
      <c r="VFK2273" s="225"/>
      <c r="VFL2273" s="225"/>
      <c r="VFM2273" s="225"/>
      <c r="VFN2273" s="225"/>
      <c r="VFO2273" s="225"/>
      <c r="VFP2273" s="225"/>
      <c r="VFQ2273" s="225"/>
      <c r="VFR2273" s="225"/>
      <c r="VFS2273" s="225"/>
      <c r="VFT2273" s="225"/>
      <c r="VFU2273" s="225"/>
      <c r="VFV2273" s="225"/>
      <c r="VFW2273" s="225"/>
      <c r="VFX2273" s="225"/>
      <c r="VFY2273" s="225"/>
      <c r="VFZ2273" s="225"/>
      <c r="VGA2273" s="225"/>
      <c r="VGB2273" s="225"/>
      <c r="VGC2273" s="225"/>
      <c r="VGD2273" s="225"/>
      <c r="VGE2273" s="225"/>
      <c r="VGF2273" s="225"/>
      <c r="VGG2273" s="225"/>
      <c r="VGH2273" s="225"/>
      <c r="VGI2273" s="225"/>
      <c r="VGJ2273" s="225"/>
      <c r="VGK2273" s="225"/>
      <c r="VGL2273" s="225"/>
      <c r="VGM2273" s="225"/>
      <c r="VGN2273" s="225"/>
      <c r="VGO2273" s="225"/>
      <c r="VGP2273" s="225"/>
      <c r="VGQ2273" s="225"/>
      <c r="VGR2273" s="225"/>
      <c r="VGS2273" s="225"/>
      <c r="VGT2273" s="225"/>
      <c r="VGU2273" s="225"/>
      <c r="VGV2273" s="225"/>
      <c r="VGW2273" s="225"/>
      <c r="VGX2273" s="225"/>
      <c r="VGY2273" s="225"/>
      <c r="VGZ2273" s="225"/>
      <c r="VHA2273" s="225"/>
      <c r="VHB2273" s="225"/>
      <c r="VHC2273" s="225"/>
      <c r="VHD2273" s="225"/>
      <c r="VHE2273" s="225"/>
      <c r="VHF2273" s="225"/>
      <c r="VHG2273" s="225"/>
      <c r="VHH2273" s="225"/>
      <c r="VHI2273" s="225"/>
      <c r="VHJ2273" s="225"/>
      <c r="VHK2273" s="225"/>
      <c r="VHL2273" s="225"/>
      <c r="VHM2273" s="225"/>
      <c r="VHN2273" s="225"/>
      <c r="VHO2273" s="225"/>
      <c r="VHP2273" s="225"/>
      <c r="VHQ2273" s="225"/>
      <c r="VHR2273" s="225"/>
      <c r="VHS2273" s="225"/>
      <c r="VHT2273" s="225"/>
      <c r="VHU2273" s="225"/>
      <c r="VHV2273" s="225"/>
      <c r="VHW2273" s="225"/>
      <c r="VHX2273" s="225"/>
      <c r="VHY2273" s="225"/>
      <c r="VHZ2273" s="225"/>
      <c r="VIA2273" s="225"/>
      <c r="VIB2273" s="225"/>
      <c r="VIC2273" s="225"/>
      <c r="VID2273" s="225"/>
      <c r="VIE2273" s="225"/>
      <c r="VIF2273" s="225"/>
      <c r="VIG2273" s="225"/>
      <c r="VIH2273" s="225"/>
      <c r="VII2273" s="225"/>
      <c r="VIJ2273" s="225"/>
      <c r="VIK2273" s="225"/>
      <c r="VIL2273" s="225"/>
      <c r="VIM2273" s="225"/>
      <c r="VIN2273" s="225"/>
      <c r="VIO2273" s="225"/>
      <c r="VIP2273" s="225"/>
      <c r="VIQ2273" s="225"/>
      <c r="VIR2273" s="225"/>
      <c r="VIS2273" s="225"/>
      <c r="VIT2273" s="225"/>
      <c r="VIU2273" s="225"/>
      <c r="VIV2273" s="225"/>
      <c r="VIW2273" s="225"/>
      <c r="VIX2273" s="225"/>
      <c r="VIY2273" s="225"/>
      <c r="VIZ2273" s="225"/>
      <c r="VJA2273" s="225"/>
      <c r="VJB2273" s="225"/>
      <c r="VJC2273" s="225"/>
      <c r="VJD2273" s="225"/>
      <c r="VJE2273" s="225"/>
      <c r="VJF2273" s="225"/>
      <c r="VJG2273" s="225"/>
      <c r="VJH2273" s="225"/>
      <c r="VJI2273" s="225"/>
      <c r="VJJ2273" s="225"/>
      <c r="VJK2273" s="225"/>
      <c r="VJL2273" s="225"/>
      <c r="VJM2273" s="225"/>
      <c r="VJN2273" s="225"/>
      <c r="VJO2273" s="225"/>
      <c r="VJP2273" s="225"/>
      <c r="VJQ2273" s="225"/>
      <c r="VJR2273" s="225"/>
      <c r="VJS2273" s="225"/>
      <c r="VJT2273" s="225"/>
      <c r="VJU2273" s="225"/>
      <c r="VJV2273" s="225"/>
      <c r="VJW2273" s="225"/>
      <c r="VJX2273" s="225"/>
      <c r="VJY2273" s="225"/>
      <c r="VJZ2273" s="225"/>
      <c r="VKA2273" s="225"/>
      <c r="VKB2273" s="225"/>
      <c r="VKC2273" s="225"/>
      <c r="VKD2273" s="225"/>
      <c r="VKE2273" s="225"/>
      <c r="VKF2273" s="225"/>
      <c r="VKG2273" s="225"/>
      <c r="VKH2273" s="225"/>
      <c r="VKI2273" s="225"/>
      <c r="VKJ2273" s="225"/>
      <c r="VKK2273" s="225"/>
      <c r="VKL2273" s="225"/>
      <c r="VKM2273" s="225"/>
      <c r="VKN2273" s="225"/>
      <c r="VKO2273" s="225"/>
      <c r="VKP2273" s="225"/>
      <c r="VKQ2273" s="225"/>
      <c r="VKR2273" s="225"/>
      <c r="VKS2273" s="225"/>
      <c r="VKT2273" s="225"/>
      <c r="VKU2273" s="225"/>
      <c r="VKV2273" s="225"/>
      <c r="VKW2273" s="225"/>
      <c r="VKX2273" s="225"/>
      <c r="VKY2273" s="225"/>
      <c r="VKZ2273" s="225"/>
      <c r="VLA2273" s="225"/>
      <c r="VLB2273" s="225"/>
      <c r="VLC2273" s="225"/>
      <c r="VLD2273" s="225"/>
      <c r="VLE2273" s="225"/>
      <c r="VLF2273" s="225"/>
      <c r="VLG2273" s="225"/>
      <c r="VLH2273" s="225"/>
      <c r="VLI2273" s="225"/>
      <c r="VLJ2273" s="225"/>
      <c r="VLK2273" s="225"/>
      <c r="VLL2273" s="225"/>
      <c r="VLM2273" s="225"/>
      <c r="VLN2273" s="225"/>
      <c r="VLO2273" s="225"/>
      <c r="VLP2273" s="225"/>
      <c r="VLQ2273" s="225"/>
      <c r="VLR2273" s="225"/>
      <c r="VLS2273" s="225"/>
      <c r="VLT2273" s="225"/>
      <c r="VLU2273" s="225"/>
      <c r="VLV2273" s="225"/>
      <c r="VLW2273" s="225"/>
      <c r="VLX2273" s="225"/>
      <c r="VLY2273" s="225"/>
      <c r="VLZ2273" s="225"/>
      <c r="VMA2273" s="225"/>
      <c r="VMB2273" s="225"/>
      <c r="VMC2273" s="225"/>
      <c r="VMD2273" s="225"/>
      <c r="VME2273" s="225"/>
      <c r="VMF2273" s="225"/>
      <c r="VMG2273" s="225"/>
      <c r="VMH2273" s="225"/>
      <c r="VMI2273" s="225"/>
      <c r="VMJ2273" s="225"/>
      <c r="VMK2273" s="225"/>
      <c r="VML2273" s="225"/>
      <c r="VMM2273" s="225"/>
      <c r="VMN2273" s="225"/>
      <c r="VMO2273" s="225"/>
      <c r="VMP2273" s="225"/>
      <c r="VMQ2273" s="225"/>
      <c r="VMR2273" s="225"/>
      <c r="VMS2273" s="225"/>
      <c r="VMT2273" s="225"/>
      <c r="VMU2273" s="225"/>
      <c r="VMV2273" s="225"/>
      <c r="VMW2273" s="225"/>
      <c r="VMX2273" s="225"/>
      <c r="VMY2273" s="225"/>
      <c r="VMZ2273" s="225"/>
      <c r="VNA2273" s="225"/>
      <c r="VNB2273" s="225"/>
      <c r="VNC2273" s="225"/>
      <c r="VND2273" s="225"/>
      <c r="VNE2273" s="225"/>
      <c r="VNF2273" s="225"/>
      <c r="VNG2273" s="225"/>
      <c r="VNH2273" s="225"/>
      <c r="VNI2273" s="225"/>
      <c r="VNJ2273" s="225"/>
      <c r="VNK2273" s="225"/>
      <c r="VNL2273" s="225"/>
      <c r="VNM2273" s="225"/>
      <c r="VNN2273" s="225"/>
      <c r="VNO2273" s="225"/>
      <c r="VNP2273" s="225"/>
      <c r="VNQ2273" s="225"/>
      <c r="VNR2273" s="225"/>
      <c r="VNS2273" s="225"/>
      <c r="VNT2273" s="225"/>
      <c r="VNU2273" s="225"/>
      <c r="VNV2273" s="225"/>
      <c r="VNW2273" s="225"/>
      <c r="VNX2273" s="225"/>
      <c r="VNY2273" s="225"/>
      <c r="VNZ2273" s="225"/>
      <c r="VOA2273" s="225"/>
      <c r="VOB2273" s="225"/>
      <c r="VOC2273" s="225"/>
      <c r="VOD2273" s="225"/>
      <c r="VOE2273" s="225"/>
      <c r="VOF2273" s="225"/>
      <c r="VOG2273" s="225"/>
      <c r="VOH2273" s="225"/>
      <c r="VOI2273" s="225"/>
      <c r="VOJ2273" s="225"/>
      <c r="VOK2273" s="225"/>
      <c r="VOL2273" s="225"/>
      <c r="VOM2273" s="225"/>
      <c r="VON2273" s="225"/>
      <c r="VOO2273" s="225"/>
      <c r="VOP2273" s="225"/>
      <c r="VOQ2273" s="225"/>
      <c r="VOR2273" s="225"/>
      <c r="VOS2273" s="225"/>
      <c r="VOT2273" s="225"/>
      <c r="VOU2273" s="225"/>
      <c r="VOV2273" s="225"/>
      <c r="VOW2273" s="225"/>
      <c r="VOX2273" s="225"/>
      <c r="VOY2273" s="225"/>
      <c r="VOZ2273" s="225"/>
      <c r="VPA2273" s="225"/>
      <c r="VPB2273" s="225"/>
      <c r="VPC2273" s="225"/>
      <c r="VPD2273" s="225"/>
      <c r="VPE2273" s="225"/>
      <c r="VPF2273" s="225"/>
      <c r="VPG2273" s="225"/>
      <c r="VPH2273" s="225"/>
      <c r="VPI2273" s="225"/>
      <c r="VPJ2273" s="225"/>
      <c r="VPK2273" s="225"/>
      <c r="VPL2273" s="225"/>
      <c r="VPM2273" s="225"/>
      <c r="VPN2273" s="225"/>
      <c r="VPO2273" s="225"/>
      <c r="VPP2273" s="225"/>
      <c r="VPQ2273" s="225"/>
      <c r="VPR2273" s="225"/>
      <c r="VPS2273" s="225"/>
      <c r="VPT2273" s="225"/>
      <c r="VPU2273" s="225"/>
      <c r="VPV2273" s="225"/>
      <c r="VPW2273" s="225"/>
      <c r="VPX2273" s="225"/>
      <c r="VPY2273" s="225"/>
      <c r="VPZ2273" s="225"/>
      <c r="VQA2273" s="225"/>
      <c r="VQB2273" s="225"/>
      <c r="VQC2273" s="225"/>
      <c r="VQD2273" s="225"/>
      <c r="VQE2273" s="225"/>
      <c r="VQF2273" s="225"/>
      <c r="VQG2273" s="225"/>
      <c r="VQH2273" s="225"/>
      <c r="VQI2273" s="225"/>
      <c r="VQJ2273" s="225"/>
      <c r="VQK2273" s="225"/>
      <c r="VQL2273" s="225"/>
      <c r="VQM2273" s="225"/>
      <c r="VQN2273" s="225"/>
      <c r="VQO2273" s="225"/>
      <c r="VQP2273" s="225"/>
      <c r="VQQ2273" s="225"/>
      <c r="VQR2273" s="225"/>
      <c r="VQS2273" s="225"/>
      <c r="VQT2273" s="225"/>
      <c r="VQU2273" s="225"/>
      <c r="VQV2273" s="225"/>
      <c r="VQW2273" s="225"/>
      <c r="VQX2273" s="225"/>
      <c r="VQY2273" s="225"/>
      <c r="VQZ2273" s="225"/>
      <c r="VRA2273" s="225"/>
      <c r="VRB2273" s="225"/>
      <c r="VRC2273" s="225"/>
      <c r="VRD2273" s="225"/>
      <c r="VRE2273" s="225"/>
      <c r="VRF2273" s="225"/>
      <c r="VRG2273" s="225"/>
      <c r="VRH2273" s="225"/>
      <c r="VRI2273" s="225"/>
      <c r="VRJ2273" s="225"/>
      <c r="VRK2273" s="225"/>
      <c r="VRL2273" s="225"/>
      <c r="VRM2273" s="225"/>
      <c r="VRN2273" s="225"/>
      <c r="VRO2273" s="225"/>
      <c r="VRP2273" s="225"/>
      <c r="VRQ2273" s="225"/>
      <c r="VRR2273" s="225"/>
      <c r="VRS2273" s="225"/>
      <c r="VRT2273" s="225"/>
      <c r="VRU2273" s="225"/>
      <c r="VRV2273" s="225"/>
      <c r="VRW2273" s="225"/>
      <c r="VRX2273" s="225"/>
      <c r="VRY2273" s="225"/>
      <c r="VRZ2273" s="225"/>
      <c r="VSA2273" s="225"/>
      <c r="VSB2273" s="225"/>
      <c r="VSC2273" s="225"/>
      <c r="VSD2273" s="225"/>
      <c r="VSE2273" s="225"/>
      <c r="VSF2273" s="225"/>
      <c r="VSG2273" s="225"/>
      <c r="VSH2273" s="225"/>
      <c r="VSI2273" s="225"/>
      <c r="VSJ2273" s="225"/>
      <c r="VSK2273" s="225"/>
      <c r="VSL2273" s="225"/>
      <c r="VSM2273" s="225"/>
      <c r="VSN2273" s="225"/>
      <c r="VSO2273" s="225"/>
      <c r="VSP2273" s="225"/>
      <c r="VSQ2273" s="225"/>
      <c r="VSR2273" s="225"/>
      <c r="VSS2273" s="225"/>
      <c r="VST2273" s="225"/>
      <c r="VSU2273" s="225"/>
      <c r="VSV2273" s="225"/>
      <c r="VSW2273" s="225"/>
      <c r="VSX2273" s="225"/>
      <c r="VSY2273" s="225"/>
      <c r="VSZ2273" s="225"/>
      <c r="VTA2273" s="225"/>
      <c r="VTB2273" s="225"/>
      <c r="VTC2273" s="225"/>
      <c r="VTD2273" s="225"/>
      <c r="VTE2273" s="225"/>
      <c r="VTF2273" s="225"/>
      <c r="VTG2273" s="225"/>
      <c r="VTH2273" s="225"/>
      <c r="VTI2273" s="225"/>
      <c r="VTJ2273" s="225"/>
      <c r="VTK2273" s="225"/>
      <c r="VTL2273" s="225"/>
      <c r="VTM2273" s="225"/>
      <c r="VTN2273" s="225"/>
      <c r="VTO2273" s="225"/>
      <c r="VTP2273" s="225"/>
      <c r="VTQ2273" s="225"/>
      <c r="VTR2273" s="225"/>
      <c r="VTS2273" s="225"/>
      <c r="VTT2273" s="225"/>
      <c r="VTU2273" s="225"/>
      <c r="VTV2273" s="225"/>
      <c r="VTW2273" s="225"/>
      <c r="VTX2273" s="225"/>
      <c r="VTY2273" s="225"/>
      <c r="VTZ2273" s="225"/>
      <c r="VUA2273" s="225"/>
      <c r="VUB2273" s="225"/>
      <c r="VUC2273" s="225"/>
      <c r="VUD2273" s="225"/>
      <c r="VUE2273" s="225"/>
      <c r="VUF2273" s="225"/>
      <c r="VUG2273" s="225"/>
      <c r="VUH2273" s="225"/>
      <c r="VUI2273" s="225"/>
      <c r="VUJ2273" s="225"/>
      <c r="VUK2273" s="225"/>
      <c r="VUL2273" s="225"/>
      <c r="VUM2273" s="225"/>
      <c r="VUN2273" s="225"/>
      <c r="VUO2273" s="225"/>
      <c r="VUP2273" s="225"/>
      <c r="VUQ2273" s="225"/>
      <c r="VUR2273" s="225"/>
      <c r="VUS2273" s="225"/>
      <c r="VUT2273" s="225"/>
      <c r="VUU2273" s="225"/>
      <c r="VUV2273" s="225"/>
      <c r="VUW2273" s="225"/>
      <c r="VUX2273" s="225"/>
      <c r="VUY2273" s="225"/>
      <c r="VUZ2273" s="225"/>
      <c r="VVA2273" s="225"/>
      <c r="VVB2273" s="225"/>
      <c r="VVC2273" s="225"/>
      <c r="VVD2273" s="225"/>
      <c r="VVE2273" s="225"/>
      <c r="VVF2273" s="225"/>
      <c r="VVG2273" s="225"/>
      <c r="VVH2273" s="225"/>
      <c r="VVI2273" s="225"/>
      <c r="VVJ2273" s="225"/>
      <c r="VVK2273" s="225"/>
      <c r="VVL2273" s="225"/>
      <c r="VVM2273" s="225"/>
      <c r="VVN2273" s="225"/>
      <c r="VVO2273" s="225"/>
      <c r="VVP2273" s="225"/>
      <c r="VVQ2273" s="225"/>
      <c r="VVR2273" s="225"/>
      <c r="VVS2273" s="225"/>
      <c r="VVT2273" s="225"/>
      <c r="VVU2273" s="225"/>
      <c r="VVV2273" s="225"/>
      <c r="VVW2273" s="225"/>
      <c r="VVX2273" s="225"/>
      <c r="VVY2273" s="225"/>
      <c r="VVZ2273" s="225"/>
      <c r="VWA2273" s="225"/>
      <c r="VWB2273" s="225"/>
      <c r="VWC2273" s="225"/>
      <c r="VWD2273" s="225"/>
      <c r="VWE2273" s="225"/>
      <c r="VWF2273" s="225"/>
      <c r="VWG2273" s="225"/>
      <c r="VWH2273" s="225"/>
      <c r="VWI2273" s="225"/>
      <c r="VWJ2273" s="225"/>
      <c r="VWK2273" s="225"/>
      <c r="VWL2273" s="225"/>
      <c r="VWM2273" s="225"/>
      <c r="VWN2273" s="225"/>
      <c r="VWO2273" s="225"/>
      <c r="VWP2273" s="225"/>
      <c r="VWQ2273" s="225"/>
      <c r="VWR2273" s="225"/>
      <c r="VWS2273" s="225"/>
      <c r="VWT2273" s="225"/>
      <c r="VWU2273" s="225"/>
      <c r="VWV2273" s="225"/>
      <c r="VWW2273" s="225"/>
      <c r="VWX2273" s="225"/>
      <c r="VWY2273" s="225"/>
      <c r="VWZ2273" s="225"/>
      <c r="VXA2273" s="225"/>
      <c r="VXB2273" s="225"/>
      <c r="VXC2273" s="225"/>
      <c r="VXD2273" s="225"/>
      <c r="VXE2273" s="225"/>
      <c r="VXF2273" s="225"/>
      <c r="VXG2273" s="225"/>
      <c r="VXH2273" s="225"/>
      <c r="VXI2273" s="225"/>
      <c r="VXJ2273" s="225"/>
      <c r="VXK2273" s="225"/>
      <c r="VXL2273" s="225"/>
      <c r="VXM2273" s="225"/>
      <c r="VXN2273" s="225"/>
      <c r="VXO2273" s="225"/>
      <c r="VXP2273" s="225"/>
      <c r="VXQ2273" s="225"/>
      <c r="VXR2273" s="225"/>
      <c r="VXS2273" s="225"/>
      <c r="VXT2273" s="225"/>
      <c r="VXU2273" s="225"/>
      <c r="VXV2273" s="225"/>
      <c r="VXW2273" s="225"/>
      <c r="VXX2273" s="225"/>
      <c r="VXY2273" s="225"/>
      <c r="VXZ2273" s="225"/>
      <c r="VYA2273" s="225"/>
      <c r="VYB2273" s="225"/>
      <c r="VYC2273" s="225"/>
      <c r="VYD2273" s="225"/>
      <c r="VYE2273" s="225"/>
      <c r="VYF2273" s="225"/>
      <c r="VYG2273" s="225"/>
      <c r="VYH2273" s="225"/>
      <c r="VYI2273" s="225"/>
      <c r="VYJ2273" s="225"/>
      <c r="VYK2273" s="225"/>
      <c r="VYL2273" s="225"/>
      <c r="VYM2273" s="225"/>
      <c r="VYN2273" s="225"/>
      <c r="VYO2273" s="225"/>
      <c r="VYP2273" s="225"/>
      <c r="VYQ2273" s="225"/>
      <c r="VYR2273" s="225"/>
      <c r="VYS2273" s="225"/>
      <c r="VYT2273" s="225"/>
      <c r="VYU2273" s="225"/>
      <c r="VYV2273" s="225"/>
      <c r="VYW2273" s="225"/>
      <c r="VYX2273" s="225"/>
      <c r="VYY2273" s="225"/>
      <c r="VYZ2273" s="225"/>
      <c r="VZA2273" s="225"/>
      <c r="VZB2273" s="225"/>
      <c r="VZC2273" s="225"/>
      <c r="VZD2273" s="225"/>
      <c r="VZE2273" s="225"/>
      <c r="VZF2273" s="225"/>
      <c r="VZG2273" s="225"/>
      <c r="VZH2273" s="225"/>
      <c r="VZI2273" s="225"/>
      <c r="VZJ2273" s="225"/>
      <c r="VZK2273" s="225"/>
      <c r="VZL2273" s="225"/>
      <c r="VZM2273" s="225"/>
      <c r="VZN2273" s="225"/>
      <c r="VZO2273" s="225"/>
      <c r="VZP2273" s="225"/>
      <c r="VZQ2273" s="225"/>
      <c r="VZR2273" s="225"/>
      <c r="VZS2273" s="225"/>
      <c r="VZT2273" s="225"/>
      <c r="VZU2273" s="225"/>
      <c r="VZV2273" s="225"/>
      <c r="VZW2273" s="225"/>
      <c r="VZX2273" s="225"/>
      <c r="VZY2273" s="225"/>
      <c r="VZZ2273" s="225"/>
      <c r="WAA2273" s="225"/>
      <c r="WAB2273" s="225"/>
      <c r="WAC2273" s="225"/>
      <c r="WAD2273" s="225"/>
      <c r="WAE2273" s="225"/>
      <c r="WAF2273" s="225"/>
      <c r="WAG2273" s="225"/>
      <c r="WAH2273" s="225"/>
      <c r="WAI2273" s="225"/>
      <c r="WAJ2273" s="225"/>
      <c r="WAK2273" s="225"/>
      <c r="WAL2273" s="225"/>
      <c r="WAM2273" s="225"/>
      <c r="WAN2273" s="225"/>
      <c r="WAO2273" s="225"/>
      <c r="WAP2273" s="225"/>
      <c r="WAQ2273" s="225"/>
      <c r="WAR2273" s="225"/>
      <c r="WAS2273" s="225"/>
      <c r="WAT2273" s="225"/>
      <c r="WAU2273" s="225"/>
      <c r="WAV2273" s="225"/>
      <c r="WAW2273" s="225"/>
      <c r="WAX2273" s="225"/>
      <c r="WAY2273" s="225"/>
      <c r="WAZ2273" s="225"/>
      <c r="WBA2273" s="225"/>
      <c r="WBB2273" s="225"/>
      <c r="WBC2273" s="225"/>
      <c r="WBD2273" s="225"/>
      <c r="WBE2273" s="225"/>
      <c r="WBF2273" s="225"/>
      <c r="WBG2273" s="225"/>
      <c r="WBH2273" s="225"/>
      <c r="WBI2273" s="225"/>
      <c r="WBJ2273" s="225"/>
      <c r="WBK2273" s="225"/>
      <c r="WBL2273" s="225"/>
      <c r="WBM2273" s="225"/>
      <c r="WBN2273" s="225"/>
      <c r="WBO2273" s="225"/>
      <c r="WBP2273" s="225"/>
      <c r="WBQ2273" s="225"/>
      <c r="WBR2273" s="225"/>
      <c r="WBS2273" s="225"/>
      <c r="WBT2273" s="225"/>
      <c r="WBU2273" s="225"/>
      <c r="WBV2273" s="225"/>
      <c r="WBW2273" s="225"/>
      <c r="WBX2273" s="225"/>
      <c r="WBY2273" s="225"/>
      <c r="WBZ2273" s="225"/>
      <c r="WCA2273" s="225"/>
      <c r="WCB2273" s="225"/>
      <c r="WCC2273" s="225"/>
      <c r="WCD2273" s="225"/>
      <c r="WCE2273" s="225"/>
      <c r="WCF2273" s="225"/>
      <c r="WCG2273" s="225"/>
      <c r="WCH2273" s="225"/>
      <c r="WCI2273" s="225"/>
      <c r="WCJ2273" s="225"/>
      <c r="WCK2273" s="225"/>
      <c r="WCL2273" s="225"/>
      <c r="WCM2273" s="225"/>
      <c r="WCN2273" s="225"/>
      <c r="WCO2273" s="225"/>
      <c r="WCP2273" s="225"/>
      <c r="WCQ2273" s="225"/>
      <c r="WCR2273" s="225"/>
      <c r="WCS2273" s="225"/>
      <c r="WCT2273" s="225"/>
      <c r="WCU2273" s="225"/>
      <c r="WCV2273" s="225"/>
      <c r="WCW2273" s="225"/>
      <c r="WCX2273" s="225"/>
      <c r="WCY2273" s="225"/>
      <c r="WCZ2273" s="225"/>
      <c r="WDA2273" s="225"/>
      <c r="WDB2273" s="225"/>
      <c r="WDC2273" s="225"/>
      <c r="WDD2273" s="225"/>
      <c r="WDE2273" s="225"/>
      <c r="WDF2273" s="225"/>
      <c r="WDG2273" s="225"/>
      <c r="WDH2273" s="225"/>
      <c r="WDI2273" s="225"/>
      <c r="WDJ2273" s="225"/>
      <c r="WDK2273" s="225"/>
      <c r="WDL2273" s="225"/>
      <c r="WDM2273" s="225"/>
      <c r="WDN2273" s="225"/>
      <c r="WDO2273" s="225"/>
      <c r="WDP2273" s="225"/>
      <c r="WDQ2273" s="225"/>
      <c r="WDR2273" s="225"/>
      <c r="WDS2273" s="225"/>
      <c r="WDT2273" s="225"/>
      <c r="WDU2273" s="225"/>
      <c r="WDV2273" s="225"/>
      <c r="WDW2273" s="225"/>
      <c r="WDX2273" s="225"/>
      <c r="WDY2273" s="225"/>
      <c r="WDZ2273" s="225"/>
      <c r="WEA2273" s="225"/>
      <c r="WEB2273" s="225"/>
      <c r="WEC2273" s="225"/>
      <c r="WED2273" s="225"/>
      <c r="WEE2273" s="225"/>
      <c r="WEF2273" s="225"/>
      <c r="WEG2273" s="225"/>
      <c r="WEH2273" s="225"/>
      <c r="WEI2273" s="225"/>
      <c r="WEJ2273" s="225"/>
      <c r="WEK2273" s="225"/>
      <c r="WEL2273" s="225"/>
      <c r="WEM2273" s="225"/>
      <c r="WEN2273" s="225"/>
      <c r="WEO2273" s="225"/>
      <c r="WEP2273" s="225"/>
      <c r="WEQ2273" s="225"/>
      <c r="WER2273" s="225"/>
      <c r="WES2273" s="225"/>
      <c r="WET2273" s="225"/>
      <c r="WEU2273" s="225"/>
      <c r="WEV2273" s="225"/>
      <c r="WEW2273" s="225"/>
      <c r="WEX2273" s="225"/>
      <c r="WEY2273" s="225"/>
      <c r="WEZ2273" s="225"/>
      <c r="WFA2273" s="225"/>
      <c r="WFB2273" s="225"/>
      <c r="WFC2273" s="225"/>
      <c r="WFD2273" s="225"/>
      <c r="WFE2273" s="225"/>
      <c r="WFF2273" s="225"/>
      <c r="WFG2273" s="225"/>
      <c r="WFH2273" s="225"/>
      <c r="WFI2273" s="225"/>
      <c r="WFJ2273" s="225"/>
      <c r="WFK2273" s="225"/>
      <c r="WFL2273" s="225"/>
      <c r="WFM2273" s="225"/>
      <c r="WFN2273" s="225"/>
      <c r="WFO2273" s="225"/>
      <c r="WFP2273" s="225"/>
      <c r="WFQ2273" s="225"/>
      <c r="WFR2273" s="225"/>
      <c r="WFS2273" s="225"/>
      <c r="WFT2273" s="225"/>
      <c r="WFU2273" s="225"/>
      <c r="WFV2273" s="225"/>
      <c r="WFW2273" s="225"/>
      <c r="WFX2273" s="225"/>
      <c r="WFY2273" s="225"/>
      <c r="WFZ2273" s="225"/>
      <c r="WGA2273" s="225"/>
      <c r="WGB2273" s="225"/>
      <c r="WGC2273" s="225"/>
      <c r="WGD2273" s="225"/>
      <c r="WGE2273" s="225"/>
      <c r="WGF2273" s="225"/>
      <c r="WGG2273" s="225"/>
      <c r="WGH2273" s="225"/>
      <c r="WGI2273" s="225"/>
      <c r="WGJ2273" s="225"/>
      <c r="WGK2273" s="225"/>
      <c r="WGL2273" s="225"/>
      <c r="WGM2273" s="225"/>
      <c r="WGN2273" s="225"/>
      <c r="WGO2273" s="225"/>
      <c r="WGP2273" s="225"/>
      <c r="WGQ2273" s="225"/>
      <c r="WGR2273" s="225"/>
      <c r="WGS2273" s="225"/>
      <c r="WGT2273" s="225"/>
      <c r="WGU2273" s="225"/>
      <c r="WGV2273" s="225"/>
      <c r="WGW2273" s="225"/>
      <c r="WGX2273" s="225"/>
      <c r="WGY2273" s="225"/>
      <c r="WGZ2273" s="225"/>
      <c r="WHA2273" s="225"/>
      <c r="WHB2273" s="225"/>
      <c r="WHC2273" s="225"/>
      <c r="WHD2273" s="225"/>
      <c r="WHE2273" s="225"/>
      <c r="WHF2273" s="225"/>
      <c r="WHG2273" s="225"/>
      <c r="WHH2273" s="225"/>
      <c r="WHI2273" s="225"/>
      <c r="WHJ2273" s="225"/>
      <c r="WHK2273" s="225"/>
      <c r="WHL2273" s="225"/>
      <c r="WHM2273" s="225"/>
      <c r="WHN2273" s="225"/>
      <c r="WHO2273" s="225"/>
      <c r="WHP2273" s="225"/>
      <c r="WHQ2273" s="225"/>
      <c r="WHR2273" s="225"/>
      <c r="WHS2273" s="225"/>
      <c r="WHT2273" s="225"/>
      <c r="WHU2273" s="225"/>
      <c r="WHV2273" s="225"/>
      <c r="WHW2273" s="225"/>
      <c r="WHX2273" s="225"/>
      <c r="WHY2273" s="225"/>
      <c r="WHZ2273" s="225"/>
      <c r="WIA2273" s="225"/>
      <c r="WIB2273" s="225"/>
      <c r="WIC2273" s="225"/>
      <c r="WID2273" s="225"/>
      <c r="WIE2273" s="225"/>
      <c r="WIF2273" s="225"/>
      <c r="WIG2273" s="225"/>
      <c r="WIH2273" s="225"/>
      <c r="WII2273" s="225"/>
      <c r="WIJ2273" s="225"/>
      <c r="WIK2273" s="225"/>
      <c r="WIL2273" s="225"/>
      <c r="WIM2273" s="225"/>
      <c r="WIN2273" s="225"/>
      <c r="WIO2273" s="225"/>
      <c r="WIP2273" s="225"/>
      <c r="WIQ2273" s="225"/>
      <c r="WIR2273" s="225"/>
      <c r="WIS2273" s="225"/>
      <c r="WIT2273" s="225"/>
      <c r="WIU2273" s="225"/>
      <c r="WIV2273" s="225"/>
      <c r="WIW2273" s="225"/>
      <c r="WIX2273" s="225"/>
      <c r="WIY2273" s="225"/>
      <c r="WIZ2273" s="225"/>
      <c r="WJA2273" s="225"/>
      <c r="WJB2273" s="225"/>
      <c r="WJC2273" s="225"/>
      <c r="WJD2273" s="225"/>
      <c r="WJE2273" s="225"/>
      <c r="WJF2273" s="225"/>
      <c r="WJG2273" s="225"/>
      <c r="WJH2273" s="225"/>
      <c r="WJI2273" s="225"/>
      <c r="WJJ2273" s="225"/>
      <c r="WJK2273" s="225"/>
      <c r="WJL2273" s="225"/>
      <c r="WJM2273" s="225"/>
      <c r="WJN2273" s="225"/>
      <c r="WJO2273" s="225"/>
      <c r="WJP2273" s="225"/>
      <c r="WJQ2273" s="225"/>
      <c r="WJR2273" s="225"/>
      <c r="WJS2273" s="225"/>
      <c r="WJT2273" s="225"/>
      <c r="WJU2273" s="225"/>
      <c r="WJV2273" s="225"/>
      <c r="WJW2273" s="225"/>
      <c r="WJX2273" s="225"/>
      <c r="WJY2273" s="225"/>
      <c r="WJZ2273" s="225"/>
      <c r="WKA2273" s="225"/>
      <c r="WKB2273" s="225"/>
      <c r="WKC2273" s="225"/>
      <c r="WKD2273" s="225"/>
      <c r="WKE2273" s="225"/>
      <c r="WKF2273" s="225"/>
      <c r="WKG2273" s="225"/>
      <c r="WKH2273" s="225"/>
      <c r="WKI2273" s="225"/>
      <c r="WKJ2273" s="225"/>
      <c r="WKK2273" s="225"/>
      <c r="WKL2273" s="225"/>
      <c r="WKM2273" s="225"/>
      <c r="WKN2273" s="225"/>
      <c r="WKO2273" s="225"/>
      <c r="WKP2273" s="225"/>
      <c r="WKQ2273" s="225"/>
      <c r="WKR2273" s="225"/>
      <c r="WKS2273" s="225"/>
      <c r="WKT2273" s="225"/>
      <c r="WKU2273" s="225"/>
      <c r="WKV2273" s="225"/>
      <c r="WKW2273" s="225"/>
      <c r="WKX2273" s="225"/>
      <c r="WKY2273" s="225"/>
      <c r="WKZ2273" s="225"/>
      <c r="WLA2273" s="225"/>
      <c r="WLB2273" s="225"/>
      <c r="WLC2273" s="225"/>
      <c r="WLD2273" s="225"/>
      <c r="WLE2273" s="225"/>
      <c r="WLF2273" s="225"/>
      <c r="WLG2273" s="225"/>
      <c r="WLH2273" s="225"/>
      <c r="WLI2273" s="225"/>
      <c r="WLJ2273" s="225"/>
      <c r="WLK2273" s="225"/>
      <c r="WLL2273" s="225"/>
      <c r="WLM2273" s="225"/>
      <c r="WLN2273" s="225"/>
      <c r="WLO2273" s="225"/>
      <c r="WLP2273" s="225"/>
      <c r="WLQ2273" s="225"/>
      <c r="WLR2273" s="225"/>
      <c r="WLS2273" s="225"/>
      <c r="WLT2273" s="225"/>
      <c r="WLU2273" s="225"/>
      <c r="WLV2273" s="225"/>
      <c r="WLW2273" s="225"/>
      <c r="WLX2273" s="225"/>
      <c r="WLY2273" s="225"/>
      <c r="WLZ2273" s="225"/>
      <c r="WMA2273" s="225"/>
      <c r="WMB2273" s="225"/>
      <c r="WMC2273" s="225"/>
      <c r="WMD2273" s="225"/>
      <c r="WME2273" s="225"/>
      <c r="WMF2273" s="225"/>
      <c r="WMG2273" s="225"/>
      <c r="WMH2273" s="225"/>
      <c r="WMI2273" s="225"/>
      <c r="WMJ2273" s="225"/>
      <c r="WMK2273" s="225"/>
      <c r="WML2273" s="225"/>
      <c r="WMM2273" s="225"/>
      <c r="WMN2273" s="225"/>
      <c r="WMO2273" s="225"/>
      <c r="WMP2273" s="225"/>
      <c r="WMQ2273" s="225"/>
      <c r="WMR2273" s="225"/>
      <c r="WMS2273" s="225"/>
      <c r="WMT2273" s="225"/>
      <c r="WMU2273" s="225"/>
      <c r="WMV2273" s="225"/>
      <c r="WMW2273" s="225"/>
      <c r="WMX2273" s="225"/>
      <c r="WMY2273" s="225"/>
      <c r="WMZ2273" s="225"/>
      <c r="WNA2273" s="225"/>
      <c r="WNB2273" s="225"/>
      <c r="WNC2273" s="225"/>
      <c r="WND2273" s="225"/>
      <c r="WNE2273" s="225"/>
      <c r="WNF2273" s="225"/>
      <c r="WNG2273" s="225"/>
      <c r="WNH2273" s="225"/>
      <c r="WNI2273" s="225"/>
      <c r="WNJ2273" s="225"/>
      <c r="WNK2273" s="225"/>
      <c r="WNL2273" s="225"/>
      <c r="WNM2273" s="225"/>
      <c r="WNN2273" s="225"/>
      <c r="WNO2273" s="225"/>
      <c r="WNP2273" s="225"/>
      <c r="WNQ2273" s="225"/>
      <c r="WNR2273" s="225"/>
      <c r="WNS2273" s="225"/>
      <c r="WNT2273" s="225"/>
      <c r="WNU2273" s="225"/>
      <c r="WNV2273" s="225"/>
      <c r="WNW2273" s="225"/>
      <c r="WNX2273" s="225"/>
      <c r="WNY2273" s="225"/>
      <c r="WNZ2273" s="225"/>
      <c r="WOA2273" s="225"/>
      <c r="WOB2273" s="225"/>
      <c r="WOC2273" s="225"/>
      <c r="WOD2273" s="225"/>
      <c r="WOE2273" s="225"/>
      <c r="WOF2273" s="225"/>
      <c r="WOG2273" s="225"/>
      <c r="WOH2273" s="225"/>
      <c r="WOI2273" s="225"/>
      <c r="WOJ2273" s="225"/>
      <c r="WOK2273" s="225"/>
      <c r="WOL2273" s="225"/>
      <c r="WOM2273" s="225"/>
      <c r="WON2273" s="225"/>
      <c r="WOO2273" s="225"/>
      <c r="WOP2273" s="225"/>
      <c r="WOQ2273" s="225"/>
      <c r="WOR2273" s="225"/>
      <c r="WOS2273" s="225"/>
      <c r="WOT2273" s="225"/>
      <c r="WOU2273" s="225"/>
      <c r="WOV2273" s="225"/>
      <c r="WOW2273" s="225"/>
      <c r="WOX2273" s="225"/>
      <c r="WOY2273" s="225"/>
      <c r="WOZ2273" s="225"/>
      <c r="WPA2273" s="225"/>
      <c r="WPB2273" s="225"/>
      <c r="WPC2273" s="225"/>
      <c r="WPD2273" s="225"/>
      <c r="WPE2273" s="225"/>
      <c r="WPF2273" s="225"/>
      <c r="WPG2273" s="225"/>
      <c r="WPH2273" s="225"/>
      <c r="WPI2273" s="225"/>
      <c r="WPJ2273" s="225"/>
      <c r="WPK2273" s="225"/>
      <c r="WPL2273" s="225"/>
      <c r="WPM2273" s="225"/>
      <c r="WPN2273" s="225"/>
      <c r="WPO2273" s="225"/>
      <c r="WPP2273" s="225"/>
      <c r="WPQ2273" s="225"/>
      <c r="WPR2273" s="225"/>
      <c r="WPS2273" s="225"/>
      <c r="WPT2273" s="225"/>
      <c r="WPU2273" s="225"/>
      <c r="WPV2273" s="225"/>
      <c r="WPW2273" s="225"/>
      <c r="WPX2273" s="225"/>
      <c r="WPY2273" s="225"/>
      <c r="WPZ2273" s="225"/>
      <c r="WQA2273" s="225"/>
      <c r="WQB2273" s="225"/>
      <c r="WQC2273" s="225"/>
      <c r="WQD2273" s="225"/>
      <c r="WQE2273" s="225"/>
      <c r="WQF2273" s="225"/>
      <c r="WQG2273" s="225"/>
      <c r="WQH2273" s="225"/>
      <c r="WQI2273" s="225"/>
      <c r="WQJ2273" s="225"/>
      <c r="WQK2273" s="225"/>
      <c r="WQL2273" s="225"/>
      <c r="WQM2273" s="225"/>
      <c r="WQN2273" s="225"/>
      <c r="WQO2273" s="225"/>
      <c r="WQP2273" s="225"/>
      <c r="WQQ2273" s="225"/>
      <c r="WQR2273" s="225"/>
      <c r="WQS2273" s="225"/>
      <c r="WQT2273" s="225"/>
      <c r="WQU2273" s="225"/>
      <c r="WQV2273" s="225"/>
      <c r="WQW2273" s="225"/>
      <c r="WQX2273" s="225"/>
      <c r="WQY2273" s="225"/>
      <c r="WQZ2273" s="225"/>
      <c r="WRA2273" s="225"/>
      <c r="WRB2273" s="225"/>
      <c r="WRC2273" s="225"/>
      <c r="WRD2273" s="225"/>
      <c r="WRE2273" s="225"/>
      <c r="WRF2273" s="225"/>
      <c r="WRG2273" s="225"/>
      <c r="WRH2273" s="225"/>
      <c r="WRI2273" s="225"/>
      <c r="WRJ2273" s="225"/>
      <c r="WRK2273" s="225"/>
      <c r="WRL2273" s="225"/>
      <c r="WRM2273" s="225"/>
      <c r="WRN2273" s="225"/>
      <c r="WRO2273" s="225"/>
      <c r="WRP2273" s="225"/>
      <c r="WRQ2273" s="225"/>
      <c r="WRR2273" s="225"/>
      <c r="WRS2273" s="225"/>
      <c r="WRT2273" s="225"/>
      <c r="WRU2273" s="225"/>
      <c r="WRV2273" s="225"/>
      <c r="WRW2273" s="225"/>
      <c r="WRX2273" s="225"/>
      <c r="WRY2273" s="225"/>
      <c r="WRZ2273" s="225"/>
      <c r="WSA2273" s="225"/>
      <c r="WSB2273" s="225"/>
      <c r="WSC2273" s="225"/>
      <c r="WSD2273" s="225"/>
      <c r="WSE2273" s="225"/>
      <c r="WSF2273" s="225"/>
      <c r="WSG2273" s="225"/>
      <c r="WSH2273" s="225"/>
      <c r="WSI2273" s="225"/>
      <c r="WSJ2273" s="225"/>
      <c r="WSK2273" s="225"/>
      <c r="WSL2273" s="225"/>
      <c r="WSM2273" s="225"/>
      <c r="WSN2273" s="225"/>
      <c r="WSO2273" s="225"/>
      <c r="WSP2273" s="225"/>
      <c r="WSQ2273" s="225"/>
      <c r="WSR2273" s="225"/>
      <c r="WSS2273" s="225"/>
      <c r="WST2273" s="225"/>
      <c r="WSU2273" s="225"/>
      <c r="WSV2273" s="225"/>
      <c r="WSW2273" s="225"/>
      <c r="WSX2273" s="225"/>
      <c r="WSY2273" s="225"/>
      <c r="WSZ2273" s="225"/>
      <c r="WTA2273" s="225"/>
      <c r="WTB2273" s="225"/>
      <c r="WTC2273" s="225"/>
      <c r="WTD2273" s="225"/>
      <c r="WTE2273" s="225"/>
      <c r="WTF2273" s="225"/>
      <c r="WTG2273" s="225"/>
      <c r="WTH2273" s="225"/>
      <c r="WTI2273" s="225"/>
      <c r="WTJ2273" s="225"/>
      <c r="WTK2273" s="225"/>
      <c r="WTL2273" s="225"/>
      <c r="WTM2273" s="225"/>
      <c r="WTN2273" s="225"/>
      <c r="WTO2273" s="225"/>
      <c r="WTP2273" s="225"/>
      <c r="WTQ2273" s="225"/>
      <c r="WTR2273" s="225"/>
      <c r="WTS2273" s="225"/>
      <c r="WTT2273" s="225"/>
      <c r="WTU2273" s="225"/>
      <c r="WTV2273" s="225"/>
      <c r="WTW2273" s="225"/>
      <c r="WTX2273" s="225"/>
      <c r="WTY2273" s="225"/>
      <c r="WTZ2273" s="225"/>
      <c r="WUA2273" s="225"/>
      <c r="WUB2273" s="225"/>
      <c r="WUC2273" s="225"/>
      <c r="WUD2273" s="225"/>
      <c r="WUE2273" s="225"/>
      <c r="WUF2273" s="225"/>
      <c r="WUG2273" s="225"/>
      <c r="WUH2273" s="225"/>
      <c r="WUI2273" s="225"/>
      <c r="WUJ2273" s="225"/>
      <c r="WUK2273" s="225"/>
      <c r="WUL2273" s="225"/>
      <c r="WUM2273" s="225"/>
      <c r="WUN2273" s="225"/>
      <c r="WUO2273" s="225"/>
      <c r="WUP2273" s="225"/>
      <c r="WUQ2273" s="225"/>
      <c r="WUR2273" s="225"/>
      <c r="WUS2273" s="225"/>
      <c r="WUT2273" s="225"/>
      <c r="WUU2273" s="225"/>
      <c r="WUV2273" s="225"/>
      <c r="WUW2273" s="225"/>
      <c r="WUX2273" s="225"/>
      <c r="WUY2273" s="225"/>
      <c r="WUZ2273" s="225"/>
      <c r="WVA2273" s="225"/>
      <c r="WVB2273" s="225"/>
      <c r="WVC2273" s="225"/>
      <c r="WVD2273" s="225"/>
      <c r="WVE2273" s="225"/>
      <c r="WVF2273" s="225"/>
      <c r="WVG2273" s="225"/>
      <c r="WVH2273" s="225"/>
      <c r="WVI2273" s="225"/>
      <c r="WVJ2273" s="225"/>
      <c r="WVK2273" s="225"/>
      <c r="WVL2273" s="225"/>
      <c r="WVM2273" s="225"/>
      <c r="WVN2273" s="225"/>
      <c r="WVO2273" s="225"/>
      <c r="WVP2273" s="225"/>
      <c r="WVQ2273" s="225"/>
      <c r="WVR2273" s="225"/>
      <c r="WVS2273" s="225"/>
      <c r="WVT2273" s="225"/>
      <c r="WVU2273" s="225"/>
      <c r="WVV2273" s="225"/>
      <c r="WVW2273" s="225"/>
      <c r="WVX2273" s="225"/>
      <c r="WVY2273" s="225"/>
      <c r="WVZ2273" s="225"/>
      <c r="WWA2273" s="225"/>
      <c r="WWB2273" s="225"/>
      <c r="WWC2273" s="225"/>
      <c r="WWD2273" s="225"/>
      <c r="WWE2273" s="225"/>
      <c r="WWF2273" s="225"/>
      <c r="WWG2273" s="225"/>
      <c r="WWH2273" s="225"/>
      <c r="WWI2273" s="225"/>
      <c r="WWJ2273" s="225"/>
      <c r="WWK2273" s="225"/>
      <c r="WWL2273" s="225"/>
      <c r="WWM2273" s="225"/>
      <c r="WWN2273" s="225"/>
      <c r="WWO2273" s="225"/>
      <c r="WWP2273" s="225"/>
      <c r="WWQ2273" s="225"/>
      <c r="WWR2273" s="225"/>
      <c r="WWS2273" s="225"/>
      <c r="WWT2273" s="225"/>
      <c r="WWU2273" s="225"/>
      <c r="WWV2273" s="225"/>
      <c r="WWW2273" s="225"/>
      <c r="WWX2273" s="225"/>
      <c r="WWY2273" s="225"/>
      <c r="WWZ2273" s="225"/>
      <c r="WXA2273" s="225"/>
      <c r="WXB2273" s="225"/>
      <c r="WXC2273" s="225"/>
      <c r="WXD2273" s="225"/>
      <c r="WXE2273" s="225"/>
      <c r="WXF2273" s="225"/>
      <c r="WXG2273" s="225"/>
      <c r="WXH2273" s="225"/>
      <c r="WXI2273" s="225"/>
      <c r="WXJ2273" s="225"/>
      <c r="WXK2273" s="225"/>
      <c r="WXL2273" s="225"/>
      <c r="WXM2273" s="225"/>
      <c r="WXN2273" s="225"/>
      <c r="WXO2273" s="225"/>
      <c r="WXP2273" s="225"/>
      <c r="WXQ2273" s="225"/>
      <c r="WXR2273" s="225"/>
      <c r="WXS2273" s="225"/>
      <c r="WXT2273" s="225"/>
      <c r="WXU2273" s="225"/>
      <c r="WXV2273" s="225"/>
      <c r="WXW2273" s="225"/>
      <c r="WXX2273" s="225"/>
      <c r="WXY2273" s="225"/>
      <c r="WXZ2273" s="225"/>
      <c r="WYA2273" s="225"/>
      <c r="WYB2273" s="225"/>
      <c r="WYC2273" s="225"/>
      <c r="WYD2273" s="225"/>
      <c r="WYE2273" s="225"/>
      <c r="WYF2273" s="225"/>
      <c r="WYG2273" s="225"/>
      <c r="WYH2273" s="225"/>
      <c r="WYI2273" s="225"/>
      <c r="WYJ2273" s="225"/>
      <c r="WYK2273" s="225"/>
      <c r="WYL2273" s="225"/>
      <c r="WYM2273" s="225"/>
      <c r="WYN2273" s="225"/>
      <c r="WYO2273" s="225"/>
      <c r="WYP2273" s="225"/>
      <c r="WYQ2273" s="225"/>
      <c r="WYR2273" s="225"/>
      <c r="WYS2273" s="225"/>
      <c r="WYT2273" s="225"/>
      <c r="WYU2273" s="225"/>
      <c r="WYV2273" s="225"/>
      <c r="WYW2273" s="225"/>
      <c r="WYX2273" s="225"/>
      <c r="WYY2273" s="225"/>
      <c r="WYZ2273" s="225"/>
      <c r="WZA2273" s="225"/>
      <c r="WZB2273" s="225"/>
      <c r="WZC2273" s="225"/>
      <c r="WZD2273" s="225"/>
      <c r="WZE2273" s="225"/>
      <c r="WZF2273" s="225"/>
      <c r="WZG2273" s="225"/>
      <c r="WZH2273" s="225"/>
      <c r="WZI2273" s="225"/>
      <c r="WZJ2273" s="225"/>
      <c r="WZK2273" s="225"/>
      <c r="WZL2273" s="225"/>
      <c r="WZM2273" s="225"/>
      <c r="WZN2273" s="225"/>
      <c r="WZO2273" s="225"/>
      <c r="WZP2273" s="225"/>
      <c r="WZQ2273" s="225"/>
      <c r="WZR2273" s="225"/>
      <c r="WZS2273" s="225"/>
      <c r="WZT2273" s="225"/>
      <c r="WZU2273" s="225"/>
      <c r="WZV2273" s="225"/>
      <c r="WZW2273" s="225"/>
      <c r="WZX2273" s="225"/>
      <c r="WZY2273" s="225"/>
      <c r="WZZ2273" s="225"/>
      <c r="XAA2273" s="225"/>
      <c r="XAB2273" s="225"/>
      <c r="XAC2273" s="225"/>
      <c r="XAD2273" s="225"/>
      <c r="XAE2273" s="225"/>
      <c r="XAF2273" s="225"/>
      <c r="XAG2273" s="225"/>
      <c r="XAH2273" s="225"/>
      <c r="XAI2273" s="225"/>
      <c r="XAJ2273" s="225"/>
      <c r="XAK2273" s="225"/>
      <c r="XAL2273" s="225"/>
      <c r="XAM2273" s="225"/>
      <c r="XAN2273" s="225"/>
      <c r="XAO2273" s="225"/>
      <c r="XAP2273" s="225"/>
      <c r="XAQ2273" s="225"/>
      <c r="XAR2273" s="225"/>
      <c r="XAS2273" s="225"/>
      <c r="XAT2273" s="225"/>
      <c r="XAU2273" s="225"/>
      <c r="XAV2273" s="225"/>
      <c r="XAW2273" s="225"/>
      <c r="XAX2273" s="225"/>
      <c r="XAY2273" s="225"/>
      <c r="XAZ2273" s="225"/>
      <c r="XBA2273" s="225"/>
      <c r="XBB2273" s="225"/>
      <c r="XBC2273" s="225"/>
      <c r="XBD2273" s="225"/>
      <c r="XBE2273" s="225"/>
      <c r="XBF2273" s="225"/>
      <c r="XBG2273" s="225"/>
      <c r="XBH2273" s="225"/>
      <c r="XBI2273" s="225"/>
      <c r="XBJ2273" s="225"/>
      <c r="XBK2273" s="225"/>
      <c r="XBL2273" s="225"/>
      <c r="XBM2273" s="225"/>
      <c r="XBN2273" s="225"/>
      <c r="XBO2273" s="225"/>
      <c r="XBP2273" s="225"/>
      <c r="XBQ2273" s="225"/>
      <c r="XBR2273" s="225"/>
      <c r="XBS2273" s="225"/>
      <c r="XBT2273" s="225"/>
      <c r="XBU2273" s="225"/>
      <c r="XBV2273" s="225"/>
      <c r="XBW2273" s="225"/>
      <c r="XBX2273" s="225"/>
      <c r="XBY2273" s="225"/>
      <c r="XBZ2273" s="225"/>
      <c r="XCA2273" s="225"/>
      <c r="XCB2273" s="225"/>
      <c r="XCC2273" s="225"/>
      <c r="XCD2273" s="225"/>
      <c r="XCE2273" s="225"/>
      <c r="XCF2273" s="225"/>
      <c r="XCG2273" s="225"/>
      <c r="XCH2273" s="225"/>
      <c r="XCI2273" s="225"/>
      <c r="XCJ2273" s="225"/>
      <c r="XCK2273" s="225"/>
      <c r="XCL2273" s="225"/>
      <c r="XCM2273" s="225"/>
      <c r="XCN2273" s="225"/>
      <c r="XCO2273" s="225"/>
      <c r="XCP2273" s="225"/>
      <c r="XCQ2273" s="225"/>
      <c r="XCR2273" s="225"/>
      <c r="XCS2273" s="225"/>
      <c r="XCT2273" s="225"/>
      <c r="XCU2273" s="225"/>
      <c r="XCV2273" s="225"/>
      <c r="XCW2273" s="225"/>
      <c r="XCX2273" s="225"/>
      <c r="XCY2273" s="225"/>
      <c r="XCZ2273" s="225"/>
      <c r="XDA2273" s="225"/>
      <c r="XDB2273" s="225"/>
      <c r="XDC2273" s="225"/>
      <c r="XDD2273" s="225"/>
      <c r="XDE2273" s="225"/>
      <c r="XDF2273" s="225"/>
      <c r="XDG2273" s="225"/>
      <c r="XDH2273" s="225"/>
      <c r="XDI2273" s="225"/>
      <c r="XDJ2273" s="225"/>
      <c r="XDK2273" s="225"/>
      <c r="XDL2273" s="225"/>
      <c r="XDM2273" s="225"/>
      <c r="XDN2273" s="225"/>
      <c r="XDO2273" s="225"/>
      <c r="XDP2273" s="225"/>
      <c r="XDQ2273" s="225"/>
      <c r="XDR2273" s="225"/>
      <c r="XDS2273" s="225"/>
      <c r="XDT2273" s="225"/>
      <c r="XDU2273" s="225"/>
      <c r="XDV2273" s="225"/>
      <c r="XDW2273" s="225"/>
      <c r="XDX2273" s="225"/>
      <c r="XDY2273" s="225"/>
      <c r="XDZ2273" s="225"/>
      <c r="XEA2273" s="225"/>
      <c r="XEB2273" s="225"/>
      <c r="XEC2273" s="225"/>
      <c r="XED2273" s="225"/>
      <c r="XEE2273" s="225"/>
      <c r="XEF2273" s="225"/>
      <c r="XEG2273" s="225"/>
      <c r="XEH2273" s="225"/>
      <c r="XEI2273" s="225"/>
      <c r="XEJ2273" s="225"/>
      <c r="XEK2273" s="225"/>
      <c r="XEL2273" s="225"/>
      <c r="XEM2273" s="225"/>
      <c r="XEN2273" s="225"/>
      <c r="XEO2273" s="225"/>
      <c r="XEP2273" s="225"/>
      <c r="XEQ2273" s="225"/>
      <c r="XER2273" s="225"/>
      <c r="XES2273" s="225"/>
      <c r="XET2273" s="225"/>
      <c r="XEU2273" s="225"/>
      <c r="XEV2273" s="225"/>
      <c r="XEW2273" s="225"/>
      <c r="XEX2273" s="225"/>
      <c r="XEY2273" s="225"/>
      <c r="XEZ2273" s="225"/>
      <c r="XFA2273" s="225"/>
      <c r="XFB2273" s="225"/>
      <c r="XFC2273" s="225"/>
    </row>
    <row r="2274" spans="2:16383" s="202" customFormat="1" x14ac:dyDescent="0.25">
      <c r="B2274" s="363" t="s">
        <v>751</v>
      </c>
      <c r="C2274" s="363"/>
      <c r="D2274" s="363"/>
      <c r="E2274" s="363"/>
      <c r="F2274" s="363"/>
      <c r="G2274" s="363"/>
      <c r="H2274" s="363"/>
      <c r="I2274" s="363"/>
      <c r="J2274" s="225"/>
      <c r="K2274" s="225"/>
      <c r="L2274" s="225"/>
      <c r="M2274" s="225"/>
      <c r="N2274" s="225"/>
      <c r="O2274" s="225"/>
      <c r="P2274" s="225"/>
      <c r="Q2274" s="225"/>
      <c r="R2274" s="225"/>
      <c r="S2274" s="225"/>
      <c r="T2274" s="225"/>
      <c r="U2274" s="225"/>
      <c r="V2274" s="225"/>
      <c r="W2274" s="225"/>
      <c r="X2274" s="225"/>
      <c r="Y2274" s="225"/>
      <c r="Z2274" s="225"/>
      <c r="AA2274" s="225"/>
      <c r="AB2274" s="225"/>
      <c r="AC2274" s="225"/>
      <c r="AD2274" s="225"/>
      <c r="AE2274" s="225"/>
      <c r="AF2274" s="225"/>
      <c r="AG2274" s="225"/>
      <c r="AH2274" s="225"/>
      <c r="AI2274" s="225"/>
      <c r="AJ2274" s="225"/>
      <c r="AK2274" s="225"/>
      <c r="AL2274" s="225"/>
      <c r="AM2274" s="225"/>
      <c r="AN2274" s="225"/>
      <c r="AO2274" s="225"/>
      <c r="AP2274" s="225"/>
      <c r="AQ2274" s="225"/>
      <c r="AR2274" s="225"/>
      <c r="AS2274" s="225"/>
      <c r="AT2274" s="225"/>
      <c r="AU2274" s="225"/>
      <c r="AV2274" s="225"/>
      <c r="AW2274" s="225"/>
      <c r="AX2274" s="225"/>
      <c r="AY2274" s="225"/>
      <c r="AZ2274" s="225"/>
      <c r="BA2274" s="225"/>
      <c r="BB2274" s="225"/>
      <c r="BC2274" s="225"/>
      <c r="BD2274" s="225"/>
      <c r="BE2274" s="225"/>
      <c r="BF2274" s="225"/>
      <c r="BG2274" s="225"/>
      <c r="BH2274" s="225"/>
      <c r="BI2274" s="225"/>
      <c r="BJ2274" s="225"/>
      <c r="BK2274" s="225"/>
      <c r="BL2274" s="225"/>
      <c r="BM2274" s="225"/>
      <c r="BN2274" s="225"/>
      <c r="BO2274" s="225"/>
      <c r="BP2274" s="225"/>
      <c r="BQ2274" s="225"/>
      <c r="BR2274" s="225"/>
      <c r="BS2274" s="225"/>
      <c r="BT2274" s="225"/>
      <c r="BU2274" s="225"/>
      <c r="BV2274" s="225"/>
      <c r="BW2274" s="225"/>
      <c r="BX2274" s="225"/>
      <c r="BY2274" s="225"/>
      <c r="BZ2274" s="225"/>
      <c r="CA2274" s="225"/>
      <c r="CB2274" s="225"/>
      <c r="CC2274" s="225"/>
      <c r="CD2274" s="225"/>
      <c r="CE2274" s="225"/>
      <c r="CF2274" s="225"/>
      <c r="CG2274" s="225"/>
      <c r="CH2274" s="225"/>
      <c r="CI2274" s="225"/>
      <c r="CJ2274" s="225"/>
      <c r="CK2274" s="225"/>
      <c r="CL2274" s="225"/>
      <c r="CM2274" s="225"/>
      <c r="CN2274" s="225"/>
      <c r="CO2274" s="225"/>
      <c r="CP2274" s="225"/>
      <c r="CQ2274" s="225"/>
      <c r="CR2274" s="225"/>
      <c r="CS2274" s="225"/>
      <c r="CT2274" s="225"/>
      <c r="CU2274" s="225"/>
      <c r="CV2274" s="225"/>
      <c r="CW2274" s="225"/>
      <c r="CX2274" s="225"/>
      <c r="CY2274" s="225"/>
      <c r="CZ2274" s="225"/>
      <c r="DA2274" s="225"/>
      <c r="DB2274" s="225"/>
      <c r="DC2274" s="225"/>
      <c r="DD2274" s="225"/>
      <c r="DE2274" s="225"/>
      <c r="DF2274" s="225"/>
      <c r="DG2274" s="225"/>
      <c r="DH2274" s="225"/>
      <c r="DI2274" s="225"/>
      <c r="DJ2274" s="225"/>
      <c r="DK2274" s="225"/>
      <c r="DL2274" s="225"/>
      <c r="DM2274" s="225"/>
      <c r="DN2274" s="225"/>
      <c r="DO2274" s="225"/>
      <c r="DP2274" s="225"/>
      <c r="DQ2274" s="225"/>
      <c r="DR2274" s="225"/>
      <c r="DS2274" s="225"/>
      <c r="DT2274" s="225"/>
      <c r="DU2274" s="225"/>
      <c r="DV2274" s="225"/>
      <c r="DW2274" s="225"/>
      <c r="DX2274" s="225"/>
      <c r="DY2274" s="225"/>
      <c r="DZ2274" s="225"/>
      <c r="EA2274" s="225"/>
      <c r="EB2274" s="225"/>
      <c r="EC2274" s="225"/>
      <c r="ED2274" s="225"/>
      <c r="EE2274" s="225"/>
      <c r="EF2274" s="225"/>
      <c r="EG2274" s="225"/>
      <c r="EH2274" s="225"/>
      <c r="EI2274" s="225"/>
      <c r="EJ2274" s="225"/>
      <c r="EK2274" s="225"/>
      <c r="EL2274" s="225"/>
      <c r="EM2274" s="225"/>
      <c r="EN2274" s="225"/>
      <c r="EO2274" s="225"/>
      <c r="EP2274" s="225"/>
      <c r="EQ2274" s="225"/>
      <c r="ER2274" s="225"/>
      <c r="ES2274" s="225"/>
      <c r="ET2274" s="225"/>
      <c r="EU2274" s="225"/>
      <c r="EV2274" s="225"/>
      <c r="EW2274" s="225"/>
      <c r="EX2274" s="225"/>
      <c r="EY2274" s="225"/>
      <c r="EZ2274" s="225"/>
      <c r="FA2274" s="225"/>
      <c r="FB2274" s="225"/>
      <c r="FC2274" s="225"/>
      <c r="FD2274" s="225"/>
      <c r="FE2274" s="225"/>
      <c r="FF2274" s="225"/>
      <c r="FG2274" s="225"/>
      <c r="FH2274" s="225"/>
      <c r="FI2274" s="225"/>
      <c r="FJ2274" s="225"/>
      <c r="FK2274" s="225"/>
      <c r="FL2274" s="225"/>
      <c r="FM2274" s="225"/>
      <c r="FN2274" s="225"/>
      <c r="FO2274" s="225"/>
      <c r="FP2274" s="225"/>
      <c r="FQ2274" s="225"/>
      <c r="FR2274" s="225"/>
      <c r="FS2274" s="225"/>
      <c r="FT2274" s="225"/>
      <c r="FU2274" s="225"/>
      <c r="FV2274" s="225"/>
      <c r="FW2274" s="225"/>
      <c r="FX2274" s="225"/>
      <c r="FY2274" s="225"/>
      <c r="FZ2274" s="225"/>
      <c r="GA2274" s="225"/>
      <c r="GB2274" s="225"/>
      <c r="GC2274" s="225"/>
      <c r="GD2274" s="225"/>
      <c r="GE2274" s="225"/>
      <c r="GF2274" s="225"/>
      <c r="GG2274" s="225"/>
      <c r="GH2274" s="225"/>
      <c r="GI2274" s="225"/>
      <c r="GJ2274" s="225"/>
      <c r="GK2274" s="225"/>
      <c r="GL2274" s="225"/>
      <c r="GM2274" s="225"/>
      <c r="GN2274" s="225"/>
      <c r="GO2274" s="225"/>
      <c r="GP2274" s="225"/>
      <c r="GQ2274" s="225"/>
      <c r="GR2274" s="225"/>
      <c r="GS2274" s="225"/>
      <c r="GT2274" s="225"/>
      <c r="GU2274" s="225"/>
      <c r="GV2274" s="225"/>
      <c r="GW2274" s="225"/>
      <c r="GX2274" s="225"/>
      <c r="GY2274" s="225"/>
      <c r="GZ2274" s="225"/>
      <c r="HA2274" s="225"/>
      <c r="HB2274" s="225"/>
      <c r="HC2274" s="225"/>
      <c r="HD2274" s="225"/>
      <c r="HE2274" s="225"/>
      <c r="HF2274" s="225"/>
      <c r="HG2274" s="225"/>
      <c r="HH2274" s="225"/>
      <c r="HI2274" s="225"/>
      <c r="HJ2274" s="225"/>
      <c r="HK2274" s="225"/>
      <c r="HL2274" s="225"/>
      <c r="HM2274" s="225"/>
      <c r="HN2274" s="225"/>
      <c r="HO2274" s="225"/>
      <c r="HP2274" s="225"/>
      <c r="HQ2274" s="225"/>
      <c r="HR2274" s="225"/>
      <c r="HS2274" s="225"/>
      <c r="HT2274" s="225"/>
      <c r="HU2274" s="225"/>
      <c r="HV2274" s="225"/>
      <c r="HW2274" s="225"/>
      <c r="HX2274" s="225"/>
      <c r="HY2274" s="225"/>
      <c r="HZ2274" s="225"/>
      <c r="IA2274" s="225"/>
      <c r="IB2274" s="225"/>
      <c r="IC2274" s="225"/>
      <c r="ID2274" s="225"/>
      <c r="IE2274" s="225"/>
      <c r="IF2274" s="225"/>
      <c r="IG2274" s="225"/>
      <c r="IH2274" s="225"/>
      <c r="II2274" s="225"/>
      <c r="IJ2274" s="225"/>
      <c r="IK2274" s="225"/>
      <c r="IL2274" s="225"/>
      <c r="IM2274" s="225"/>
      <c r="IN2274" s="225"/>
      <c r="IO2274" s="225"/>
      <c r="IP2274" s="225"/>
      <c r="IQ2274" s="225"/>
      <c r="IR2274" s="225"/>
      <c r="IS2274" s="225"/>
      <c r="IT2274" s="225"/>
      <c r="IU2274" s="225"/>
      <c r="IV2274" s="225"/>
      <c r="IW2274" s="225"/>
      <c r="IX2274" s="225"/>
      <c r="IY2274" s="225"/>
      <c r="IZ2274" s="225"/>
      <c r="JA2274" s="225"/>
      <c r="JB2274" s="225"/>
      <c r="JC2274" s="225"/>
      <c r="JD2274" s="225"/>
      <c r="JE2274" s="225"/>
      <c r="JF2274" s="225"/>
      <c r="JG2274" s="225"/>
      <c r="JH2274" s="225"/>
      <c r="JI2274" s="225"/>
      <c r="JJ2274" s="225"/>
      <c r="JK2274" s="225"/>
      <c r="JL2274" s="225"/>
      <c r="JM2274" s="225"/>
      <c r="JN2274" s="225"/>
      <c r="JO2274" s="225"/>
      <c r="JP2274" s="225"/>
      <c r="JQ2274" s="225"/>
      <c r="JR2274" s="225"/>
      <c r="JS2274" s="225"/>
      <c r="JT2274" s="225"/>
      <c r="JU2274" s="225"/>
      <c r="JV2274" s="225"/>
      <c r="JW2274" s="225"/>
      <c r="JX2274" s="225"/>
      <c r="JY2274" s="225"/>
      <c r="JZ2274" s="225"/>
      <c r="KA2274" s="225"/>
      <c r="KB2274" s="225"/>
      <c r="KC2274" s="225"/>
      <c r="KD2274" s="225"/>
      <c r="KE2274" s="225"/>
      <c r="KF2274" s="225"/>
      <c r="KG2274" s="225"/>
      <c r="KH2274" s="225"/>
      <c r="KI2274" s="225"/>
      <c r="KJ2274" s="225"/>
      <c r="KK2274" s="225"/>
      <c r="KL2274" s="225"/>
      <c r="KM2274" s="225"/>
      <c r="KN2274" s="225"/>
      <c r="KO2274" s="225"/>
      <c r="KP2274" s="225"/>
      <c r="KQ2274" s="225"/>
      <c r="KR2274" s="225"/>
      <c r="KS2274" s="225"/>
      <c r="KT2274" s="225"/>
      <c r="KU2274" s="225"/>
      <c r="KV2274" s="225"/>
      <c r="KW2274" s="225"/>
      <c r="KX2274" s="225"/>
      <c r="KY2274" s="225"/>
      <c r="KZ2274" s="225"/>
      <c r="LA2274" s="225"/>
      <c r="LB2274" s="225"/>
      <c r="LC2274" s="225"/>
      <c r="LD2274" s="225"/>
      <c r="LE2274" s="225"/>
      <c r="LF2274" s="225"/>
      <c r="LG2274" s="225"/>
      <c r="LH2274" s="225"/>
      <c r="LI2274" s="225"/>
      <c r="LJ2274" s="225"/>
      <c r="LK2274" s="225"/>
      <c r="LL2274" s="225"/>
      <c r="LM2274" s="225"/>
      <c r="LN2274" s="225"/>
      <c r="LO2274" s="225"/>
      <c r="LP2274" s="225"/>
      <c r="LQ2274" s="225"/>
      <c r="LR2274" s="225"/>
      <c r="LS2274" s="225"/>
      <c r="LT2274" s="225"/>
      <c r="LU2274" s="225"/>
      <c r="LV2274" s="225"/>
      <c r="LW2274" s="225"/>
      <c r="LX2274" s="225"/>
      <c r="LY2274" s="225"/>
      <c r="LZ2274" s="225"/>
      <c r="MA2274" s="225"/>
      <c r="MB2274" s="225"/>
      <c r="MC2274" s="225"/>
      <c r="MD2274" s="225"/>
      <c r="ME2274" s="225"/>
      <c r="MF2274" s="225"/>
      <c r="MG2274" s="225"/>
      <c r="MH2274" s="225"/>
      <c r="MI2274" s="225"/>
      <c r="MJ2274" s="225"/>
      <c r="MK2274" s="225"/>
      <c r="ML2274" s="225"/>
      <c r="MM2274" s="225"/>
      <c r="MN2274" s="225"/>
      <c r="MO2274" s="225"/>
      <c r="MP2274" s="225"/>
      <c r="MQ2274" s="225"/>
      <c r="MR2274" s="225"/>
      <c r="MS2274" s="225"/>
      <c r="MT2274" s="225"/>
      <c r="MU2274" s="225"/>
      <c r="MV2274" s="225"/>
      <c r="MW2274" s="225"/>
      <c r="MX2274" s="225"/>
      <c r="MY2274" s="225"/>
      <c r="MZ2274" s="225"/>
      <c r="NA2274" s="225"/>
      <c r="NB2274" s="225"/>
      <c r="NC2274" s="225"/>
      <c r="ND2274" s="225"/>
      <c r="NE2274" s="225"/>
      <c r="NF2274" s="225"/>
      <c r="NG2274" s="225"/>
      <c r="NH2274" s="225"/>
      <c r="NI2274" s="225"/>
      <c r="NJ2274" s="225"/>
      <c r="NK2274" s="225"/>
      <c r="NL2274" s="225"/>
      <c r="NM2274" s="225"/>
      <c r="NN2274" s="225"/>
      <c r="NO2274" s="225"/>
      <c r="NP2274" s="225"/>
      <c r="NQ2274" s="225"/>
      <c r="NR2274" s="225"/>
      <c r="NS2274" s="225"/>
      <c r="NT2274" s="225"/>
      <c r="NU2274" s="225"/>
      <c r="NV2274" s="225"/>
      <c r="NW2274" s="225"/>
      <c r="NX2274" s="225"/>
      <c r="NY2274" s="225"/>
      <c r="NZ2274" s="225"/>
      <c r="OA2274" s="225"/>
      <c r="OB2274" s="225"/>
      <c r="OC2274" s="225"/>
      <c r="OD2274" s="225"/>
      <c r="OE2274" s="225"/>
      <c r="OF2274" s="225"/>
      <c r="OG2274" s="225"/>
      <c r="OH2274" s="225"/>
      <c r="OI2274" s="225"/>
      <c r="OJ2274" s="225"/>
      <c r="OK2274" s="225"/>
      <c r="OL2274" s="225"/>
      <c r="OM2274" s="225"/>
      <c r="ON2274" s="225"/>
      <c r="OO2274" s="225"/>
      <c r="OP2274" s="225"/>
      <c r="OQ2274" s="225"/>
      <c r="OR2274" s="225"/>
      <c r="OS2274" s="225"/>
      <c r="OT2274" s="225"/>
      <c r="OU2274" s="225"/>
      <c r="OV2274" s="225"/>
      <c r="OW2274" s="225"/>
      <c r="OX2274" s="225"/>
      <c r="OY2274" s="225"/>
      <c r="OZ2274" s="225"/>
      <c r="PA2274" s="225"/>
      <c r="PB2274" s="225"/>
      <c r="PC2274" s="225"/>
      <c r="PD2274" s="225"/>
      <c r="PE2274" s="225"/>
      <c r="PF2274" s="225"/>
      <c r="PG2274" s="225"/>
      <c r="PH2274" s="225"/>
      <c r="PI2274" s="225"/>
      <c r="PJ2274" s="225"/>
      <c r="PK2274" s="225"/>
      <c r="PL2274" s="225"/>
      <c r="PM2274" s="225"/>
      <c r="PN2274" s="225"/>
      <c r="PO2274" s="225"/>
      <c r="PP2274" s="225"/>
      <c r="PQ2274" s="225"/>
      <c r="PR2274" s="225"/>
      <c r="PS2274" s="225"/>
      <c r="PT2274" s="225"/>
      <c r="PU2274" s="225"/>
      <c r="PV2274" s="225"/>
      <c r="PW2274" s="225"/>
      <c r="PX2274" s="225"/>
      <c r="PY2274" s="225"/>
      <c r="PZ2274" s="225"/>
      <c r="QA2274" s="225"/>
      <c r="QB2274" s="225"/>
      <c r="QC2274" s="225"/>
      <c r="QD2274" s="225"/>
      <c r="QE2274" s="225"/>
      <c r="QF2274" s="225"/>
      <c r="QG2274" s="225"/>
      <c r="QH2274" s="225"/>
      <c r="QI2274" s="225"/>
      <c r="QJ2274" s="225"/>
      <c r="QK2274" s="225"/>
      <c r="QL2274" s="225"/>
      <c r="QM2274" s="225"/>
      <c r="QN2274" s="225"/>
      <c r="QO2274" s="225"/>
      <c r="QP2274" s="225"/>
      <c r="QQ2274" s="225"/>
      <c r="QR2274" s="225"/>
      <c r="QS2274" s="225"/>
      <c r="QT2274" s="225"/>
      <c r="QU2274" s="225"/>
      <c r="QV2274" s="225"/>
      <c r="QW2274" s="225"/>
      <c r="QX2274" s="225"/>
      <c r="QY2274" s="225"/>
      <c r="QZ2274" s="225"/>
      <c r="RA2274" s="225"/>
      <c r="RB2274" s="225"/>
      <c r="RC2274" s="225"/>
      <c r="RD2274" s="225"/>
      <c r="RE2274" s="225"/>
      <c r="RF2274" s="225"/>
      <c r="RG2274" s="225"/>
      <c r="RH2274" s="225"/>
      <c r="RI2274" s="225"/>
      <c r="RJ2274" s="225"/>
      <c r="RK2274" s="225"/>
      <c r="RL2274" s="225"/>
      <c r="RM2274" s="225"/>
      <c r="RN2274" s="225"/>
      <c r="RO2274" s="225"/>
      <c r="RP2274" s="225"/>
      <c r="RQ2274" s="225"/>
      <c r="RR2274" s="225"/>
      <c r="RS2274" s="225"/>
      <c r="RT2274" s="225"/>
      <c r="RU2274" s="225"/>
      <c r="RV2274" s="225"/>
      <c r="RW2274" s="225"/>
      <c r="RX2274" s="225"/>
      <c r="RY2274" s="225"/>
      <c r="RZ2274" s="225"/>
      <c r="SA2274" s="225"/>
      <c r="SB2274" s="225"/>
      <c r="SC2274" s="225"/>
      <c r="SD2274" s="225"/>
      <c r="SE2274" s="225"/>
      <c r="SF2274" s="225"/>
      <c r="SG2274" s="225"/>
      <c r="SH2274" s="225"/>
      <c r="SI2274" s="225"/>
      <c r="SJ2274" s="225"/>
      <c r="SK2274" s="225"/>
      <c r="SL2274" s="225"/>
      <c r="SM2274" s="225"/>
      <c r="SN2274" s="225"/>
      <c r="SO2274" s="225"/>
      <c r="SP2274" s="225"/>
      <c r="SQ2274" s="225"/>
      <c r="SR2274" s="225"/>
      <c r="SS2274" s="225"/>
      <c r="ST2274" s="225"/>
      <c r="SU2274" s="225"/>
      <c r="SV2274" s="225"/>
      <c r="SW2274" s="225"/>
      <c r="SX2274" s="225"/>
      <c r="SY2274" s="225"/>
      <c r="SZ2274" s="225"/>
      <c r="TA2274" s="225"/>
      <c r="TB2274" s="225"/>
      <c r="TC2274" s="225"/>
      <c r="TD2274" s="225"/>
      <c r="TE2274" s="225"/>
      <c r="TF2274" s="225"/>
      <c r="TG2274" s="225"/>
      <c r="TH2274" s="225"/>
      <c r="TI2274" s="225"/>
      <c r="TJ2274" s="225"/>
      <c r="TK2274" s="225"/>
      <c r="TL2274" s="225"/>
      <c r="TM2274" s="225"/>
      <c r="TN2274" s="225"/>
      <c r="TO2274" s="225"/>
      <c r="TP2274" s="225"/>
      <c r="TQ2274" s="225"/>
      <c r="TR2274" s="225"/>
      <c r="TS2274" s="225"/>
      <c r="TT2274" s="225"/>
      <c r="TU2274" s="225"/>
      <c r="TV2274" s="225"/>
      <c r="TW2274" s="225"/>
      <c r="TX2274" s="225"/>
      <c r="TY2274" s="225"/>
      <c r="TZ2274" s="225"/>
      <c r="UA2274" s="225"/>
      <c r="UB2274" s="225"/>
      <c r="UC2274" s="225"/>
      <c r="UD2274" s="225"/>
      <c r="UE2274" s="225"/>
      <c r="UF2274" s="225"/>
      <c r="UG2274" s="225"/>
      <c r="UH2274" s="225"/>
      <c r="UI2274" s="225"/>
      <c r="UJ2274" s="225"/>
      <c r="UK2274" s="225"/>
      <c r="UL2274" s="225"/>
      <c r="UM2274" s="225"/>
      <c r="UN2274" s="225"/>
      <c r="UO2274" s="225"/>
      <c r="UP2274" s="225"/>
      <c r="UQ2274" s="225"/>
      <c r="UR2274" s="225"/>
      <c r="US2274" s="225"/>
      <c r="UT2274" s="225"/>
      <c r="UU2274" s="225"/>
      <c r="UV2274" s="225"/>
      <c r="UW2274" s="225"/>
      <c r="UX2274" s="225"/>
      <c r="UY2274" s="225"/>
      <c r="UZ2274" s="225"/>
      <c r="VA2274" s="225"/>
      <c r="VB2274" s="225"/>
      <c r="VC2274" s="225"/>
      <c r="VD2274" s="225"/>
      <c r="VE2274" s="225"/>
      <c r="VF2274" s="225"/>
      <c r="VG2274" s="225"/>
      <c r="VH2274" s="225"/>
      <c r="VI2274" s="225"/>
      <c r="VJ2274" s="225"/>
      <c r="VK2274" s="225"/>
      <c r="VL2274" s="225"/>
      <c r="VM2274" s="225"/>
      <c r="VN2274" s="225"/>
      <c r="VO2274" s="225"/>
      <c r="VP2274" s="225"/>
      <c r="VQ2274" s="225"/>
      <c r="VR2274" s="225"/>
      <c r="VS2274" s="225"/>
      <c r="VT2274" s="225"/>
      <c r="VU2274" s="225"/>
      <c r="VV2274" s="225"/>
      <c r="VW2274" s="225"/>
      <c r="VX2274" s="225"/>
      <c r="VY2274" s="225"/>
      <c r="VZ2274" s="225"/>
      <c r="WA2274" s="225"/>
      <c r="WB2274" s="225"/>
      <c r="WC2274" s="225"/>
      <c r="WD2274" s="225"/>
      <c r="WE2274" s="225"/>
      <c r="WF2274" s="225"/>
      <c r="WG2274" s="225"/>
      <c r="WH2274" s="225"/>
      <c r="WI2274" s="225"/>
      <c r="WJ2274" s="225"/>
      <c r="WK2274" s="225"/>
      <c r="WL2274" s="225"/>
      <c r="WM2274" s="225"/>
      <c r="WN2274" s="225"/>
      <c r="WO2274" s="225"/>
      <c r="WP2274" s="225"/>
      <c r="WQ2274" s="225"/>
      <c r="WR2274" s="225"/>
      <c r="WS2274" s="225"/>
      <c r="WT2274" s="225"/>
      <c r="WU2274" s="225"/>
      <c r="WV2274" s="225"/>
      <c r="WW2274" s="225"/>
      <c r="WX2274" s="225"/>
      <c r="WY2274" s="225"/>
      <c r="WZ2274" s="225"/>
      <c r="XA2274" s="225"/>
      <c r="XB2274" s="225"/>
      <c r="XC2274" s="225"/>
      <c r="XD2274" s="225"/>
      <c r="XE2274" s="225"/>
      <c r="XF2274" s="225"/>
      <c r="XG2274" s="225"/>
      <c r="XH2274" s="225"/>
      <c r="XI2274" s="225"/>
      <c r="XJ2274" s="225"/>
      <c r="XK2274" s="225"/>
      <c r="XL2274" s="225"/>
      <c r="XM2274" s="225"/>
      <c r="XN2274" s="225"/>
      <c r="XO2274" s="225"/>
      <c r="XP2274" s="225"/>
      <c r="XQ2274" s="225"/>
      <c r="XR2274" s="225"/>
      <c r="XS2274" s="225"/>
      <c r="XT2274" s="225"/>
      <c r="XU2274" s="225"/>
      <c r="XV2274" s="225"/>
      <c r="XW2274" s="225"/>
      <c r="XX2274" s="225"/>
      <c r="XY2274" s="225"/>
      <c r="XZ2274" s="225"/>
      <c r="YA2274" s="225"/>
      <c r="YB2274" s="225"/>
      <c r="YC2274" s="225"/>
      <c r="YD2274" s="225"/>
      <c r="YE2274" s="225"/>
      <c r="YF2274" s="225"/>
      <c r="YG2274" s="225"/>
      <c r="YH2274" s="225"/>
      <c r="YI2274" s="225"/>
      <c r="YJ2274" s="225"/>
      <c r="YK2274" s="225"/>
      <c r="YL2274" s="225"/>
      <c r="YM2274" s="225"/>
      <c r="YN2274" s="225"/>
      <c r="YO2274" s="225"/>
      <c r="YP2274" s="225"/>
      <c r="YQ2274" s="225"/>
      <c r="YR2274" s="225"/>
      <c r="YS2274" s="225"/>
      <c r="YT2274" s="225"/>
      <c r="YU2274" s="225"/>
      <c r="YV2274" s="225"/>
      <c r="YW2274" s="225"/>
      <c r="YX2274" s="225"/>
      <c r="YY2274" s="225"/>
      <c r="YZ2274" s="225"/>
      <c r="ZA2274" s="225"/>
      <c r="ZB2274" s="225"/>
      <c r="ZC2274" s="225"/>
      <c r="ZD2274" s="225"/>
      <c r="ZE2274" s="225"/>
      <c r="ZF2274" s="225"/>
      <c r="ZG2274" s="225"/>
      <c r="ZH2274" s="225"/>
      <c r="ZI2274" s="225"/>
      <c r="ZJ2274" s="225"/>
      <c r="ZK2274" s="225"/>
      <c r="ZL2274" s="225"/>
      <c r="ZM2274" s="225"/>
      <c r="ZN2274" s="225"/>
      <c r="ZO2274" s="225"/>
      <c r="ZP2274" s="225"/>
      <c r="ZQ2274" s="225"/>
      <c r="ZR2274" s="225"/>
      <c r="ZS2274" s="225"/>
      <c r="ZT2274" s="225"/>
      <c r="ZU2274" s="225"/>
      <c r="ZV2274" s="225"/>
      <c r="ZW2274" s="225"/>
      <c r="ZX2274" s="225"/>
      <c r="ZY2274" s="225"/>
      <c r="ZZ2274" s="225"/>
      <c r="AAA2274" s="225"/>
      <c r="AAB2274" s="225"/>
      <c r="AAC2274" s="225"/>
      <c r="AAD2274" s="225"/>
      <c r="AAE2274" s="225"/>
      <c r="AAF2274" s="225"/>
      <c r="AAG2274" s="225"/>
      <c r="AAH2274" s="225"/>
      <c r="AAI2274" s="225"/>
      <c r="AAJ2274" s="225"/>
      <c r="AAK2274" s="225"/>
      <c r="AAL2274" s="225"/>
      <c r="AAM2274" s="225"/>
      <c r="AAN2274" s="225"/>
      <c r="AAO2274" s="225"/>
      <c r="AAP2274" s="225"/>
      <c r="AAQ2274" s="225"/>
      <c r="AAR2274" s="225"/>
      <c r="AAS2274" s="225"/>
      <c r="AAT2274" s="225"/>
      <c r="AAU2274" s="225"/>
      <c r="AAV2274" s="225"/>
      <c r="AAW2274" s="225"/>
      <c r="AAX2274" s="225"/>
      <c r="AAY2274" s="225"/>
      <c r="AAZ2274" s="225"/>
      <c r="ABA2274" s="225"/>
      <c r="ABB2274" s="225"/>
      <c r="ABC2274" s="225"/>
      <c r="ABD2274" s="225"/>
      <c r="ABE2274" s="225"/>
      <c r="ABF2274" s="225"/>
      <c r="ABG2274" s="225"/>
      <c r="ABH2274" s="225"/>
      <c r="ABI2274" s="225"/>
      <c r="ABJ2274" s="225"/>
      <c r="ABK2274" s="225"/>
      <c r="ABL2274" s="225"/>
      <c r="ABM2274" s="225"/>
      <c r="ABN2274" s="225"/>
      <c r="ABO2274" s="225"/>
      <c r="ABP2274" s="225"/>
      <c r="ABQ2274" s="225"/>
      <c r="ABR2274" s="225"/>
      <c r="ABS2274" s="225"/>
      <c r="ABT2274" s="225"/>
      <c r="ABU2274" s="225"/>
      <c r="ABV2274" s="225"/>
      <c r="ABW2274" s="225"/>
      <c r="ABX2274" s="225"/>
      <c r="ABY2274" s="225"/>
      <c r="ABZ2274" s="225"/>
      <c r="ACA2274" s="225"/>
      <c r="ACB2274" s="225"/>
      <c r="ACC2274" s="225"/>
      <c r="ACD2274" s="225"/>
      <c r="ACE2274" s="225"/>
      <c r="ACF2274" s="225"/>
      <c r="ACG2274" s="225"/>
      <c r="ACH2274" s="225"/>
      <c r="ACI2274" s="225"/>
      <c r="ACJ2274" s="225"/>
      <c r="ACK2274" s="225"/>
      <c r="ACL2274" s="225"/>
      <c r="ACM2274" s="225"/>
      <c r="ACN2274" s="225"/>
      <c r="ACO2274" s="225"/>
      <c r="ACP2274" s="225"/>
      <c r="ACQ2274" s="225"/>
      <c r="ACR2274" s="225"/>
      <c r="ACS2274" s="225"/>
      <c r="ACT2274" s="225"/>
      <c r="ACU2274" s="225"/>
      <c r="ACV2274" s="225"/>
      <c r="ACW2274" s="225"/>
      <c r="ACX2274" s="225"/>
      <c r="ACY2274" s="225"/>
      <c r="ACZ2274" s="225"/>
      <c r="ADA2274" s="225"/>
      <c r="ADB2274" s="225"/>
      <c r="ADC2274" s="225"/>
      <c r="ADD2274" s="225"/>
      <c r="ADE2274" s="225"/>
      <c r="ADF2274" s="225"/>
      <c r="ADG2274" s="225"/>
      <c r="ADH2274" s="225"/>
      <c r="ADI2274" s="225"/>
      <c r="ADJ2274" s="225"/>
      <c r="ADK2274" s="225"/>
      <c r="ADL2274" s="225"/>
      <c r="ADM2274" s="225"/>
      <c r="ADN2274" s="225"/>
      <c r="ADO2274" s="225"/>
      <c r="ADP2274" s="225"/>
      <c r="ADQ2274" s="225"/>
      <c r="ADR2274" s="225"/>
      <c r="ADS2274" s="225"/>
      <c r="ADT2274" s="225"/>
      <c r="ADU2274" s="225"/>
      <c r="ADV2274" s="225"/>
      <c r="ADW2274" s="225"/>
      <c r="ADX2274" s="225"/>
      <c r="ADY2274" s="225"/>
      <c r="ADZ2274" s="225"/>
      <c r="AEA2274" s="225"/>
      <c r="AEB2274" s="225"/>
      <c r="AEC2274" s="225"/>
      <c r="AED2274" s="225"/>
      <c r="AEE2274" s="225"/>
      <c r="AEF2274" s="225"/>
      <c r="AEG2274" s="225"/>
      <c r="AEH2274" s="225"/>
      <c r="AEI2274" s="225"/>
      <c r="AEJ2274" s="225"/>
      <c r="AEK2274" s="225"/>
      <c r="AEL2274" s="225"/>
      <c r="AEM2274" s="225"/>
      <c r="AEN2274" s="225"/>
      <c r="AEO2274" s="225"/>
      <c r="AEP2274" s="225"/>
      <c r="AEQ2274" s="225"/>
      <c r="AER2274" s="225"/>
      <c r="AES2274" s="225"/>
      <c r="AET2274" s="225"/>
      <c r="AEU2274" s="225"/>
      <c r="AEV2274" s="225"/>
      <c r="AEW2274" s="225"/>
      <c r="AEX2274" s="225"/>
      <c r="AEY2274" s="225"/>
      <c r="AEZ2274" s="225"/>
      <c r="AFA2274" s="225"/>
      <c r="AFB2274" s="225"/>
      <c r="AFC2274" s="225"/>
      <c r="AFD2274" s="225"/>
      <c r="AFE2274" s="225"/>
      <c r="AFF2274" s="225"/>
      <c r="AFG2274" s="225"/>
      <c r="AFH2274" s="225"/>
      <c r="AFI2274" s="225"/>
      <c r="AFJ2274" s="225"/>
      <c r="AFK2274" s="225"/>
      <c r="AFL2274" s="225"/>
      <c r="AFM2274" s="225"/>
      <c r="AFN2274" s="225"/>
      <c r="AFO2274" s="225"/>
      <c r="AFP2274" s="225"/>
      <c r="AFQ2274" s="225"/>
      <c r="AFR2274" s="225"/>
      <c r="AFS2274" s="225"/>
      <c r="AFT2274" s="225"/>
      <c r="AFU2274" s="225"/>
      <c r="AFV2274" s="225"/>
      <c r="AFW2274" s="225"/>
      <c r="AFX2274" s="225"/>
      <c r="AFY2274" s="225"/>
      <c r="AFZ2274" s="225"/>
      <c r="AGA2274" s="225"/>
      <c r="AGB2274" s="225"/>
      <c r="AGC2274" s="225"/>
      <c r="AGD2274" s="225"/>
      <c r="AGE2274" s="225"/>
      <c r="AGF2274" s="225"/>
      <c r="AGG2274" s="225"/>
      <c r="AGH2274" s="225"/>
      <c r="AGI2274" s="225"/>
      <c r="AGJ2274" s="225"/>
      <c r="AGK2274" s="225"/>
      <c r="AGL2274" s="225"/>
      <c r="AGM2274" s="225"/>
      <c r="AGN2274" s="225"/>
      <c r="AGO2274" s="225"/>
      <c r="AGP2274" s="225"/>
      <c r="AGQ2274" s="225"/>
      <c r="AGR2274" s="225"/>
      <c r="AGS2274" s="225"/>
      <c r="AGT2274" s="225"/>
      <c r="AGU2274" s="225"/>
      <c r="AGV2274" s="225"/>
      <c r="AGW2274" s="225"/>
      <c r="AGX2274" s="225"/>
      <c r="AGY2274" s="225"/>
      <c r="AGZ2274" s="225"/>
      <c r="AHA2274" s="225"/>
      <c r="AHB2274" s="225"/>
      <c r="AHC2274" s="225"/>
      <c r="AHD2274" s="225"/>
      <c r="AHE2274" s="225"/>
      <c r="AHF2274" s="225"/>
      <c r="AHG2274" s="225"/>
      <c r="AHH2274" s="225"/>
      <c r="AHI2274" s="225"/>
      <c r="AHJ2274" s="225"/>
      <c r="AHK2274" s="225"/>
      <c r="AHL2274" s="225"/>
      <c r="AHM2274" s="225"/>
      <c r="AHN2274" s="225"/>
      <c r="AHO2274" s="225"/>
      <c r="AHP2274" s="225"/>
      <c r="AHQ2274" s="225"/>
      <c r="AHR2274" s="225"/>
      <c r="AHS2274" s="225"/>
      <c r="AHT2274" s="225"/>
      <c r="AHU2274" s="225"/>
      <c r="AHV2274" s="225"/>
      <c r="AHW2274" s="225"/>
      <c r="AHX2274" s="225"/>
      <c r="AHY2274" s="225"/>
      <c r="AHZ2274" s="225"/>
      <c r="AIA2274" s="225"/>
      <c r="AIB2274" s="225"/>
      <c r="AIC2274" s="225"/>
      <c r="AID2274" s="225"/>
      <c r="AIE2274" s="225"/>
      <c r="AIF2274" s="225"/>
      <c r="AIG2274" s="225"/>
      <c r="AIH2274" s="225"/>
      <c r="AII2274" s="225"/>
      <c r="AIJ2274" s="225"/>
      <c r="AIK2274" s="225"/>
      <c r="AIL2274" s="225"/>
      <c r="AIM2274" s="225"/>
      <c r="AIN2274" s="225"/>
      <c r="AIO2274" s="225"/>
      <c r="AIP2274" s="225"/>
      <c r="AIQ2274" s="225"/>
      <c r="AIR2274" s="225"/>
      <c r="AIS2274" s="225"/>
      <c r="AIT2274" s="225"/>
      <c r="AIU2274" s="225"/>
      <c r="AIV2274" s="225"/>
      <c r="AIW2274" s="225"/>
      <c r="AIX2274" s="225"/>
      <c r="AIY2274" s="225"/>
      <c r="AIZ2274" s="225"/>
      <c r="AJA2274" s="225"/>
      <c r="AJB2274" s="225"/>
      <c r="AJC2274" s="225"/>
      <c r="AJD2274" s="225"/>
      <c r="AJE2274" s="225"/>
      <c r="AJF2274" s="225"/>
      <c r="AJG2274" s="225"/>
      <c r="AJH2274" s="225"/>
      <c r="AJI2274" s="225"/>
      <c r="AJJ2274" s="225"/>
      <c r="AJK2274" s="225"/>
      <c r="AJL2274" s="225"/>
      <c r="AJM2274" s="225"/>
      <c r="AJN2274" s="225"/>
      <c r="AJO2274" s="225"/>
      <c r="AJP2274" s="225"/>
      <c r="AJQ2274" s="225"/>
      <c r="AJR2274" s="225"/>
      <c r="AJS2274" s="225"/>
      <c r="AJT2274" s="225"/>
      <c r="AJU2274" s="225"/>
      <c r="AJV2274" s="225"/>
      <c r="AJW2274" s="225"/>
      <c r="AJX2274" s="225"/>
      <c r="AJY2274" s="225"/>
      <c r="AJZ2274" s="225"/>
      <c r="AKA2274" s="225"/>
      <c r="AKB2274" s="225"/>
      <c r="AKC2274" s="225"/>
      <c r="AKD2274" s="225"/>
      <c r="AKE2274" s="225"/>
      <c r="AKF2274" s="225"/>
      <c r="AKG2274" s="225"/>
      <c r="AKH2274" s="225"/>
      <c r="AKI2274" s="225"/>
      <c r="AKJ2274" s="225"/>
      <c r="AKK2274" s="225"/>
      <c r="AKL2274" s="225"/>
      <c r="AKM2274" s="225"/>
      <c r="AKN2274" s="225"/>
      <c r="AKO2274" s="225"/>
      <c r="AKP2274" s="225"/>
      <c r="AKQ2274" s="225"/>
      <c r="AKR2274" s="225"/>
      <c r="AKS2274" s="225"/>
      <c r="AKT2274" s="225"/>
      <c r="AKU2274" s="225"/>
      <c r="AKV2274" s="225"/>
      <c r="AKW2274" s="225"/>
      <c r="AKX2274" s="225"/>
      <c r="AKY2274" s="225"/>
      <c r="AKZ2274" s="225"/>
      <c r="ALA2274" s="225"/>
      <c r="ALB2274" s="225"/>
      <c r="ALC2274" s="225"/>
      <c r="ALD2274" s="225"/>
      <c r="ALE2274" s="225"/>
      <c r="ALF2274" s="225"/>
      <c r="ALG2274" s="225"/>
      <c r="ALH2274" s="225"/>
      <c r="ALI2274" s="225"/>
      <c r="ALJ2274" s="225"/>
      <c r="ALK2274" s="225"/>
      <c r="ALL2274" s="225"/>
      <c r="ALM2274" s="225"/>
      <c r="ALN2274" s="225"/>
      <c r="ALO2274" s="225"/>
      <c r="ALP2274" s="225"/>
      <c r="ALQ2274" s="225"/>
      <c r="ALR2274" s="225"/>
      <c r="ALS2274" s="225"/>
      <c r="ALT2274" s="225"/>
      <c r="ALU2274" s="225"/>
      <c r="ALV2274" s="225"/>
      <c r="ALW2274" s="225"/>
      <c r="ALX2274" s="225"/>
      <c r="ALY2274" s="225"/>
      <c r="ALZ2274" s="225"/>
      <c r="AMA2274" s="225"/>
      <c r="AMB2274" s="225"/>
      <c r="AMC2274" s="225"/>
      <c r="AMD2274" s="225"/>
      <c r="AME2274" s="225"/>
      <c r="AMF2274" s="225"/>
      <c r="AMG2274" s="225"/>
      <c r="AMH2274" s="225"/>
      <c r="AMI2274" s="225"/>
      <c r="AMJ2274" s="225"/>
      <c r="AMK2274" s="225"/>
      <c r="AML2274" s="225"/>
      <c r="AMM2274" s="225"/>
      <c r="AMN2274" s="225"/>
      <c r="AMO2274" s="225"/>
      <c r="AMP2274" s="225"/>
      <c r="AMQ2274" s="225"/>
      <c r="AMR2274" s="225"/>
      <c r="AMS2274" s="225"/>
      <c r="AMT2274" s="225"/>
      <c r="AMU2274" s="225"/>
      <c r="AMV2274" s="225"/>
      <c r="AMW2274" s="225"/>
      <c r="AMX2274" s="225"/>
      <c r="AMY2274" s="225"/>
      <c r="AMZ2274" s="225"/>
      <c r="ANA2274" s="225"/>
      <c r="ANB2274" s="225"/>
      <c r="ANC2274" s="225"/>
      <c r="AND2274" s="225"/>
      <c r="ANE2274" s="225"/>
      <c r="ANF2274" s="225"/>
      <c r="ANG2274" s="225"/>
      <c r="ANH2274" s="225"/>
      <c r="ANI2274" s="225"/>
      <c r="ANJ2274" s="225"/>
      <c r="ANK2274" s="225"/>
      <c r="ANL2274" s="225"/>
      <c r="ANM2274" s="225"/>
      <c r="ANN2274" s="225"/>
      <c r="ANO2274" s="225"/>
      <c r="ANP2274" s="225"/>
      <c r="ANQ2274" s="225"/>
      <c r="ANR2274" s="225"/>
      <c r="ANS2274" s="225"/>
      <c r="ANT2274" s="225"/>
      <c r="ANU2274" s="225"/>
      <c r="ANV2274" s="225"/>
      <c r="ANW2274" s="225"/>
      <c r="ANX2274" s="225"/>
      <c r="ANY2274" s="225"/>
      <c r="ANZ2274" s="225"/>
      <c r="AOA2274" s="225"/>
      <c r="AOB2274" s="225"/>
      <c r="AOC2274" s="225"/>
      <c r="AOD2274" s="225"/>
      <c r="AOE2274" s="225"/>
      <c r="AOF2274" s="225"/>
      <c r="AOG2274" s="225"/>
      <c r="AOH2274" s="225"/>
      <c r="AOI2274" s="225"/>
      <c r="AOJ2274" s="225"/>
      <c r="AOK2274" s="225"/>
      <c r="AOL2274" s="225"/>
      <c r="AOM2274" s="225"/>
      <c r="AON2274" s="225"/>
      <c r="AOO2274" s="225"/>
      <c r="AOP2274" s="225"/>
      <c r="AOQ2274" s="225"/>
      <c r="AOR2274" s="225"/>
      <c r="AOS2274" s="225"/>
      <c r="AOT2274" s="225"/>
      <c r="AOU2274" s="225"/>
      <c r="AOV2274" s="225"/>
      <c r="AOW2274" s="225"/>
      <c r="AOX2274" s="225"/>
      <c r="AOY2274" s="225"/>
      <c r="AOZ2274" s="225"/>
      <c r="APA2274" s="225"/>
      <c r="APB2274" s="225"/>
      <c r="APC2274" s="225"/>
      <c r="APD2274" s="225"/>
      <c r="APE2274" s="225"/>
      <c r="APF2274" s="225"/>
      <c r="APG2274" s="225"/>
      <c r="APH2274" s="225"/>
      <c r="API2274" s="225"/>
      <c r="APJ2274" s="225"/>
      <c r="APK2274" s="225"/>
      <c r="APL2274" s="225"/>
      <c r="APM2274" s="225"/>
      <c r="APN2274" s="225"/>
      <c r="APO2274" s="225"/>
      <c r="APP2274" s="225"/>
      <c r="APQ2274" s="225"/>
      <c r="APR2274" s="225"/>
      <c r="APS2274" s="225"/>
      <c r="APT2274" s="225"/>
      <c r="APU2274" s="225"/>
      <c r="APV2274" s="225"/>
      <c r="APW2274" s="225"/>
      <c r="APX2274" s="225"/>
      <c r="APY2274" s="225"/>
      <c r="APZ2274" s="225"/>
      <c r="AQA2274" s="225"/>
      <c r="AQB2274" s="225"/>
      <c r="AQC2274" s="225"/>
      <c r="AQD2274" s="225"/>
      <c r="AQE2274" s="225"/>
      <c r="AQF2274" s="225"/>
      <c r="AQG2274" s="225"/>
      <c r="AQH2274" s="225"/>
      <c r="AQI2274" s="225"/>
      <c r="AQJ2274" s="225"/>
      <c r="AQK2274" s="225"/>
      <c r="AQL2274" s="225"/>
      <c r="AQM2274" s="225"/>
      <c r="AQN2274" s="225"/>
      <c r="AQO2274" s="225"/>
      <c r="AQP2274" s="225"/>
      <c r="AQQ2274" s="225"/>
      <c r="AQR2274" s="225"/>
      <c r="AQS2274" s="225"/>
      <c r="AQT2274" s="225"/>
      <c r="AQU2274" s="225"/>
      <c r="AQV2274" s="225"/>
      <c r="AQW2274" s="225"/>
      <c r="AQX2274" s="225"/>
      <c r="AQY2274" s="225"/>
      <c r="AQZ2274" s="225"/>
      <c r="ARA2274" s="225"/>
      <c r="ARB2274" s="225"/>
      <c r="ARC2274" s="225"/>
      <c r="ARD2274" s="225"/>
      <c r="ARE2274" s="225"/>
      <c r="ARF2274" s="225"/>
      <c r="ARG2274" s="225"/>
      <c r="ARH2274" s="225"/>
      <c r="ARI2274" s="225"/>
      <c r="ARJ2274" s="225"/>
      <c r="ARK2274" s="225"/>
      <c r="ARL2274" s="225"/>
      <c r="ARM2274" s="225"/>
      <c r="ARN2274" s="225"/>
      <c r="ARO2274" s="225"/>
      <c r="ARP2274" s="225"/>
      <c r="ARQ2274" s="225"/>
      <c r="ARR2274" s="225"/>
      <c r="ARS2274" s="225"/>
      <c r="ART2274" s="225"/>
      <c r="ARU2274" s="225"/>
      <c r="ARV2274" s="225"/>
      <c r="ARW2274" s="225"/>
      <c r="ARX2274" s="225"/>
      <c r="ARY2274" s="225"/>
      <c r="ARZ2274" s="225"/>
      <c r="ASA2274" s="225"/>
      <c r="ASB2274" s="225"/>
      <c r="ASC2274" s="225"/>
      <c r="ASD2274" s="225"/>
      <c r="ASE2274" s="225"/>
      <c r="ASF2274" s="225"/>
      <c r="ASG2274" s="225"/>
      <c r="ASH2274" s="225"/>
      <c r="ASI2274" s="225"/>
      <c r="ASJ2274" s="225"/>
      <c r="ASK2274" s="225"/>
      <c r="ASL2274" s="225"/>
      <c r="ASM2274" s="225"/>
      <c r="ASN2274" s="225"/>
      <c r="ASO2274" s="225"/>
      <c r="ASP2274" s="225"/>
      <c r="ASQ2274" s="225"/>
      <c r="ASR2274" s="225"/>
      <c r="ASS2274" s="225"/>
      <c r="AST2274" s="225"/>
      <c r="ASU2274" s="225"/>
      <c r="ASV2274" s="225"/>
      <c r="ASW2274" s="225"/>
      <c r="ASX2274" s="225"/>
      <c r="ASY2274" s="225"/>
      <c r="ASZ2274" s="225"/>
      <c r="ATA2274" s="225"/>
      <c r="ATB2274" s="225"/>
      <c r="ATC2274" s="225"/>
      <c r="ATD2274" s="225"/>
      <c r="ATE2274" s="225"/>
      <c r="ATF2274" s="225"/>
      <c r="ATG2274" s="225"/>
      <c r="ATH2274" s="225"/>
      <c r="ATI2274" s="225"/>
      <c r="ATJ2274" s="225"/>
      <c r="ATK2274" s="225"/>
      <c r="ATL2274" s="225"/>
      <c r="ATM2274" s="225"/>
      <c r="ATN2274" s="225"/>
      <c r="ATO2274" s="225"/>
      <c r="ATP2274" s="225"/>
      <c r="ATQ2274" s="225"/>
      <c r="ATR2274" s="225"/>
      <c r="ATS2274" s="225"/>
      <c r="ATT2274" s="225"/>
      <c r="ATU2274" s="225"/>
      <c r="ATV2274" s="225"/>
      <c r="ATW2274" s="225"/>
      <c r="ATX2274" s="225"/>
      <c r="ATY2274" s="225"/>
      <c r="ATZ2274" s="225"/>
      <c r="AUA2274" s="225"/>
      <c r="AUB2274" s="225"/>
      <c r="AUC2274" s="225"/>
      <c r="AUD2274" s="225"/>
      <c r="AUE2274" s="225"/>
      <c r="AUF2274" s="225"/>
      <c r="AUG2274" s="225"/>
      <c r="AUH2274" s="225"/>
      <c r="AUI2274" s="225"/>
      <c r="AUJ2274" s="225"/>
      <c r="AUK2274" s="225"/>
      <c r="AUL2274" s="225"/>
      <c r="AUM2274" s="225"/>
      <c r="AUN2274" s="225"/>
      <c r="AUO2274" s="225"/>
      <c r="AUP2274" s="225"/>
      <c r="AUQ2274" s="225"/>
      <c r="AUR2274" s="225"/>
      <c r="AUS2274" s="225"/>
      <c r="AUT2274" s="225"/>
      <c r="AUU2274" s="225"/>
      <c r="AUV2274" s="225"/>
      <c r="AUW2274" s="225"/>
      <c r="AUX2274" s="225"/>
      <c r="AUY2274" s="225"/>
      <c r="AUZ2274" s="225"/>
      <c r="AVA2274" s="225"/>
      <c r="AVB2274" s="225"/>
      <c r="AVC2274" s="225"/>
      <c r="AVD2274" s="225"/>
      <c r="AVE2274" s="225"/>
      <c r="AVF2274" s="225"/>
      <c r="AVG2274" s="225"/>
      <c r="AVH2274" s="225"/>
      <c r="AVI2274" s="225"/>
      <c r="AVJ2274" s="225"/>
      <c r="AVK2274" s="225"/>
      <c r="AVL2274" s="225"/>
      <c r="AVM2274" s="225"/>
      <c r="AVN2274" s="225"/>
      <c r="AVO2274" s="225"/>
      <c r="AVP2274" s="225"/>
      <c r="AVQ2274" s="225"/>
      <c r="AVR2274" s="225"/>
      <c r="AVS2274" s="225"/>
      <c r="AVT2274" s="225"/>
      <c r="AVU2274" s="225"/>
      <c r="AVV2274" s="225"/>
      <c r="AVW2274" s="225"/>
      <c r="AVX2274" s="225"/>
      <c r="AVY2274" s="225"/>
      <c r="AVZ2274" s="225"/>
      <c r="AWA2274" s="225"/>
      <c r="AWB2274" s="225"/>
      <c r="AWC2274" s="225"/>
      <c r="AWD2274" s="225"/>
      <c r="AWE2274" s="225"/>
      <c r="AWF2274" s="225"/>
      <c r="AWG2274" s="225"/>
      <c r="AWH2274" s="225"/>
      <c r="AWI2274" s="225"/>
      <c r="AWJ2274" s="225"/>
      <c r="AWK2274" s="225"/>
      <c r="AWL2274" s="225"/>
      <c r="AWM2274" s="225"/>
      <c r="AWN2274" s="225"/>
      <c r="AWO2274" s="225"/>
      <c r="AWP2274" s="225"/>
      <c r="AWQ2274" s="225"/>
      <c r="AWR2274" s="225"/>
      <c r="AWS2274" s="225"/>
      <c r="AWT2274" s="225"/>
      <c r="AWU2274" s="225"/>
      <c r="AWV2274" s="225"/>
      <c r="AWW2274" s="225"/>
      <c r="AWX2274" s="225"/>
      <c r="AWY2274" s="225"/>
      <c r="AWZ2274" s="225"/>
      <c r="AXA2274" s="225"/>
      <c r="AXB2274" s="225"/>
      <c r="AXC2274" s="225"/>
      <c r="AXD2274" s="225"/>
      <c r="AXE2274" s="225"/>
      <c r="AXF2274" s="225"/>
      <c r="AXG2274" s="225"/>
      <c r="AXH2274" s="225"/>
      <c r="AXI2274" s="225"/>
      <c r="AXJ2274" s="225"/>
      <c r="AXK2274" s="225"/>
      <c r="AXL2274" s="225"/>
      <c r="AXM2274" s="225"/>
      <c r="AXN2274" s="225"/>
      <c r="AXO2274" s="225"/>
      <c r="AXP2274" s="225"/>
      <c r="AXQ2274" s="225"/>
      <c r="AXR2274" s="225"/>
      <c r="AXS2274" s="225"/>
      <c r="AXT2274" s="225"/>
      <c r="AXU2274" s="225"/>
      <c r="AXV2274" s="225"/>
      <c r="AXW2274" s="225"/>
      <c r="AXX2274" s="225"/>
      <c r="AXY2274" s="225"/>
      <c r="AXZ2274" s="225"/>
      <c r="AYA2274" s="225"/>
      <c r="AYB2274" s="225"/>
      <c r="AYC2274" s="225"/>
      <c r="AYD2274" s="225"/>
      <c r="AYE2274" s="225"/>
      <c r="AYF2274" s="225"/>
      <c r="AYG2274" s="225"/>
      <c r="AYH2274" s="225"/>
      <c r="AYI2274" s="225"/>
      <c r="AYJ2274" s="225"/>
      <c r="AYK2274" s="225"/>
      <c r="AYL2274" s="225"/>
      <c r="AYM2274" s="225"/>
      <c r="AYN2274" s="225"/>
      <c r="AYO2274" s="225"/>
      <c r="AYP2274" s="225"/>
      <c r="AYQ2274" s="225"/>
      <c r="AYR2274" s="225"/>
      <c r="AYS2274" s="225"/>
      <c r="AYT2274" s="225"/>
      <c r="AYU2274" s="225"/>
      <c r="AYV2274" s="225"/>
      <c r="AYW2274" s="225"/>
      <c r="AYX2274" s="225"/>
      <c r="AYY2274" s="225"/>
      <c r="AYZ2274" s="225"/>
      <c r="AZA2274" s="225"/>
      <c r="AZB2274" s="225"/>
      <c r="AZC2274" s="225"/>
      <c r="AZD2274" s="225"/>
      <c r="AZE2274" s="225"/>
      <c r="AZF2274" s="225"/>
      <c r="AZG2274" s="225"/>
      <c r="AZH2274" s="225"/>
      <c r="AZI2274" s="225"/>
      <c r="AZJ2274" s="225"/>
      <c r="AZK2274" s="225"/>
      <c r="AZL2274" s="225"/>
      <c r="AZM2274" s="225"/>
      <c r="AZN2274" s="225"/>
      <c r="AZO2274" s="225"/>
      <c r="AZP2274" s="225"/>
      <c r="AZQ2274" s="225"/>
      <c r="AZR2274" s="225"/>
      <c r="AZS2274" s="225"/>
      <c r="AZT2274" s="225"/>
      <c r="AZU2274" s="225"/>
      <c r="AZV2274" s="225"/>
      <c r="AZW2274" s="225"/>
      <c r="AZX2274" s="225"/>
      <c r="AZY2274" s="225"/>
      <c r="AZZ2274" s="225"/>
      <c r="BAA2274" s="225"/>
      <c r="BAB2274" s="225"/>
      <c r="BAC2274" s="225"/>
      <c r="BAD2274" s="225"/>
      <c r="BAE2274" s="225"/>
      <c r="BAF2274" s="225"/>
      <c r="BAG2274" s="225"/>
      <c r="BAH2274" s="225"/>
      <c r="BAI2274" s="225"/>
      <c r="BAJ2274" s="225"/>
      <c r="BAK2274" s="225"/>
      <c r="BAL2274" s="225"/>
      <c r="BAM2274" s="225"/>
      <c r="BAN2274" s="225"/>
      <c r="BAO2274" s="225"/>
      <c r="BAP2274" s="225"/>
      <c r="BAQ2274" s="225"/>
      <c r="BAR2274" s="225"/>
      <c r="BAS2274" s="225"/>
      <c r="BAT2274" s="225"/>
      <c r="BAU2274" s="225"/>
      <c r="BAV2274" s="225"/>
      <c r="BAW2274" s="225"/>
      <c r="BAX2274" s="225"/>
      <c r="BAY2274" s="225"/>
      <c r="BAZ2274" s="225"/>
      <c r="BBA2274" s="225"/>
      <c r="BBB2274" s="225"/>
      <c r="BBC2274" s="225"/>
      <c r="BBD2274" s="225"/>
      <c r="BBE2274" s="225"/>
      <c r="BBF2274" s="225"/>
      <c r="BBG2274" s="225"/>
      <c r="BBH2274" s="225"/>
      <c r="BBI2274" s="225"/>
      <c r="BBJ2274" s="225"/>
      <c r="BBK2274" s="225"/>
      <c r="BBL2274" s="225"/>
      <c r="BBM2274" s="225"/>
      <c r="BBN2274" s="225"/>
      <c r="BBO2274" s="225"/>
      <c r="BBP2274" s="225"/>
      <c r="BBQ2274" s="225"/>
      <c r="BBR2274" s="225"/>
      <c r="BBS2274" s="225"/>
      <c r="BBT2274" s="225"/>
      <c r="BBU2274" s="225"/>
      <c r="BBV2274" s="225"/>
      <c r="BBW2274" s="225"/>
      <c r="BBX2274" s="225"/>
      <c r="BBY2274" s="225"/>
      <c r="BBZ2274" s="225"/>
      <c r="BCA2274" s="225"/>
      <c r="BCB2274" s="225"/>
      <c r="BCC2274" s="225"/>
      <c r="BCD2274" s="225"/>
      <c r="BCE2274" s="225"/>
      <c r="BCF2274" s="225"/>
      <c r="BCG2274" s="225"/>
      <c r="BCH2274" s="225"/>
      <c r="BCI2274" s="225"/>
      <c r="BCJ2274" s="225"/>
      <c r="BCK2274" s="225"/>
      <c r="BCL2274" s="225"/>
      <c r="BCM2274" s="225"/>
      <c r="BCN2274" s="225"/>
      <c r="BCO2274" s="225"/>
      <c r="BCP2274" s="225"/>
      <c r="BCQ2274" s="225"/>
      <c r="BCR2274" s="225"/>
      <c r="BCS2274" s="225"/>
      <c r="BCT2274" s="225"/>
      <c r="BCU2274" s="225"/>
      <c r="BCV2274" s="225"/>
      <c r="BCW2274" s="225"/>
      <c r="BCX2274" s="225"/>
      <c r="BCY2274" s="225"/>
      <c r="BCZ2274" s="225"/>
      <c r="BDA2274" s="225"/>
      <c r="BDB2274" s="225"/>
      <c r="BDC2274" s="225"/>
      <c r="BDD2274" s="225"/>
      <c r="BDE2274" s="225"/>
      <c r="BDF2274" s="225"/>
      <c r="BDG2274" s="225"/>
      <c r="BDH2274" s="225"/>
      <c r="BDI2274" s="225"/>
      <c r="BDJ2274" s="225"/>
      <c r="BDK2274" s="225"/>
      <c r="BDL2274" s="225"/>
      <c r="BDM2274" s="225"/>
      <c r="BDN2274" s="225"/>
      <c r="BDO2274" s="225"/>
      <c r="BDP2274" s="225"/>
      <c r="BDQ2274" s="225"/>
      <c r="BDR2274" s="225"/>
      <c r="BDS2274" s="225"/>
      <c r="BDT2274" s="225"/>
      <c r="BDU2274" s="225"/>
      <c r="BDV2274" s="225"/>
      <c r="BDW2274" s="225"/>
      <c r="BDX2274" s="225"/>
      <c r="BDY2274" s="225"/>
      <c r="BDZ2274" s="225"/>
      <c r="BEA2274" s="225"/>
      <c r="BEB2274" s="225"/>
      <c r="BEC2274" s="225"/>
      <c r="BED2274" s="225"/>
      <c r="BEE2274" s="225"/>
      <c r="BEF2274" s="225"/>
      <c r="BEG2274" s="225"/>
      <c r="BEH2274" s="225"/>
      <c r="BEI2274" s="225"/>
      <c r="BEJ2274" s="225"/>
      <c r="BEK2274" s="225"/>
      <c r="BEL2274" s="225"/>
      <c r="BEM2274" s="225"/>
      <c r="BEN2274" s="225"/>
      <c r="BEO2274" s="225"/>
      <c r="BEP2274" s="225"/>
      <c r="BEQ2274" s="225"/>
      <c r="BER2274" s="225"/>
      <c r="BES2274" s="225"/>
      <c r="BET2274" s="225"/>
      <c r="BEU2274" s="225"/>
      <c r="BEV2274" s="225"/>
      <c r="BEW2274" s="225"/>
      <c r="BEX2274" s="225"/>
      <c r="BEY2274" s="225"/>
      <c r="BEZ2274" s="225"/>
      <c r="BFA2274" s="225"/>
      <c r="BFB2274" s="225"/>
      <c r="BFC2274" s="225"/>
      <c r="BFD2274" s="225"/>
      <c r="BFE2274" s="225"/>
      <c r="BFF2274" s="225"/>
      <c r="BFG2274" s="225"/>
      <c r="BFH2274" s="225"/>
      <c r="BFI2274" s="225"/>
      <c r="BFJ2274" s="225"/>
      <c r="BFK2274" s="225"/>
      <c r="BFL2274" s="225"/>
      <c r="BFM2274" s="225"/>
      <c r="BFN2274" s="225"/>
      <c r="BFO2274" s="225"/>
      <c r="BFP2274" s="225"/>
      <c r="BFQ2274" s="225"/>
      <c r="BFR2274" s="225"/>
      <c r="BFS2274" s="225"/>
      <c r="BFT2274" s="225"/>
      <c r="BFU2274" s="225"/>
      <c r="BFV2274" s="225"/>
      <c r="BFW2274" s="225"/>
      <c r="BFX2274" s="225"/>
      <c r="BFY2274" s="225"/>
      <c r="BFZ2274" s="225"/>
      <c r="BGA2274" s="225"/>
      <c r="BGB2274" s="225"/>
      <c r="BGC2274" s="225"/>
      <c r="BGD2274" s="225"/>
      <c r="BGE2274" s="225"/>
      <c r="BGF2274" s="225"/>
      <c r="BGG2274" s="225"/>
      <c r="BGH2274" s="225"/>
      <c r="BGI2274" s="225"/>
      <c r="BGJ2274" s="225"/>
      <c r="BGK2274" s="225"/>
      <c r="BGL2274" s="225"/>
      <c r="BGM2274" s="225"/>
      <c r="BGN2274" s="225"/>
      <c r="BGO2274" s="225"/>
      <c r="BGP2274" s="225"/>
      <c r="BGQ2274" s="225"/>
      <c r="BGR2274" s="225"/>
      <c r="BGS2274" s="225"/>
      <c r="BGT2274" s="225"/>
      <c r="BGU2274" s="225"/>
      <c r="BGV2274" s="225"/>
      <c r="BGW2274" s="225"/>
      <c r="BGX2274" s="225"/>
      <c r="BGY2274" s="225"/>
      <c r="BGZ2274" s="225"/>
      <c r="BHA2274" s="225"/>
      <c r="BHB2274" s="225"/>
      <c r="BHC2274" s="225"/>
      <c r="BHD2274" s="225"/>
      <c r="BHE2274" s="225"/>
      <c r="BHF2274" s="225"/>
      <c r="BHG2274" s="225"/>
      <c r="BHH2274" s="225"/>
      <c r="BHI2274" s="225"/>
      <c r="BHJ2274" s="225"/>
      <c r="BHK2274" s="225"/>
      <c r="BHL2274" s="225"/>
      <c r="BHM2274" s="225"/>
      <c r="BHN2274" s="225"/>
      <c r="BHO2274" s="225"/>
      <c r="BHP2274" s="225"/>
      <c r="BHQ2274" s="225"/>
      <c r="BHR2274" s="225"/>
      <c r="BHS2274" s="225"/>
      <c r="BHT2274" s="225"/>
      <c r="BHU2274" s="225"/>
      <c r="BHV2274" s="225"/>
      <c r="BHW2274" s="225"/>
      <c r="BHX2274" s="225"/>
      <c r="BHY2274" s="225"/>
      <c r="BHZ2274" s="225"/>
      <c r="BIA2274" s="225"/>
      <c r="BIB2274" s="225"/>
      <c r="BIC2274" s="225"/>
      <c r="BID2274" s="225"/>
      <c r="BIE2274" s="225"/>
      <c r="BIF2274" s="225"/>
      <c r="BIG2274" s="225"/>
      <c r="BIH2274" s="225"/>
      <c r="BII2274" s="225"/>
      <c r="BIJ2274" s="225"/>
      <c r="BIK2274" s="225"/>
      <c r="BIL2274" s="225"/>
      <c r="BIM2274" s="225"/>
      <c r="BIN2274" s="225"/>
      <c r="BIO2274" s="225"/>
      <c r="BIP2274" s="225"/>
      <c r="BIQ2274" s="225"/>
      <c r="BIR2274" s="225"/>
      <c r="BIS2274" s="225"/>
      <c r="BIT2274" s="225"/>
      <c r="BIU2274" s="225"/>
      <c r="BIV2274" s="225"/>
      <c r="BIW2274" s="225"/>
      <c r="BIX2274" s="225"/>
      <c r="BIY2274" s="225"/>
      <c r="BIZ2274" s="225"/>
      <c r="BJA2274" s="225"/>
      <c r="BJB2274" s="225"/>
      <c r="BJC2274" s="225"/>
      <c r="BJD2274" s="225"/>
      <c r="BJE2274" s="225"/>
      <c r="BJF2274" s="225"/>
      <c r="BJG2274" s="225"/>
      <c r="BJH2274" s="225"/>
      <c r="BJI2274" s="225"/>
      <c r="BJJ2274" s="225"/>
      <c r="BJK2274" s="225"/>
      <c r="BJL2274" s="225"/>
      <c r="BJM2274" s="225"/>
      <c r="BJN2274" s="225"/>
      <c r="BJO2274" s="225"/>
      <c r="BJP2274" s="225"/>
      <c r="BJQ2274" s="225"/>
      <c r="BJR2274" s="225"/>
      <c r="BJS2274" s="225"/>
      <c r="BJT2274" s="225"/>
      <c r="BJU2274" s="225"/>
      <c r="BJV2274" s="225"/>
      <c r="BJW2274" s="225"/>
      <c r="BJX2274" s="225"/>
      <c r="BJY2274" s="225"/>
      <c r="BJZ2274" s="225"/>
      <c r="BKA2274" s="225"/>
      <c r="BKB2274" s="225"/>
      <c r="BKC2274" s="225"/>
      <c r="BKD2274" s="225"/>
      <c r="BKE2274" s="225"/>
      <c r="BKF2274" s="225"/>
      <c r="BKG2274" s="225"/>
      <c r="BKH2274" s="225"/>
      <c r="BKI2274" s="225"/>
      <c r="BKJ2274" s="225"/>
      <c r="BKK2274" s="225"/>
      <c r="BKL2274" s="225"/>
      <c r="BKM2274" s="225"/>
      <c r="BKN2274" s="225"/>
      <c r="BKO2274" s="225"/>
      <c r="BKP2274" s="225"/>
      <c r="BKQ2274" s="225"/>
      <c r="BKR2274" s="225"/>
      <c r="BKS2274" s="225"/>
      <c r="BKT2274" s="225"/>
      <c r="BKU2274" s="225"/>
      <c r="BKV2274" s="225"/>
      <c r="BKW2274" s="225"/>
      <c r="BKX2274" s="225"/>
      <c r="BKY2274" s="225"/>
      <c r="BKZ2274" s="225"/>
      <c r="BLA2274" s="225"/>
      <c r="BLB2274" s="225"/>
      <c r="BLC2274" s="225"/>
      <c r="BLD2274" s="225"/>
      <c r="BLE2274" s="225"/>
      <c r="BLF2274" s="225"/>
      <c r="BLG2274" s="225"/>
      <c r="BLH2274" s="225"/>
      <c r="BLI2274" s="225"/>
      <c r="BLJ2274" s="225"/>
      <c r="BLK2274" s="225"/>
      <c r="BLL2274" s="225"/>
      <c r="BLM2274" s="225"/>
      <c r="BLN2274" s="225"/>
      <c r="BLO2274" s="225"/>
      <c r="BLP2274" s="225"/>
      <c r="BLQ2274" s="225"/>
      <c r="BLR2274" s="225"/>
      <c r="BLS2274" s="225"/>
      <c r="BLT2274" s="225"/>
      <c r="BLU2274" s="225"/>
      <c r="BLV2274" s="225"/>
      <c r="BLW2274" s="225"/>
      <c r="BLX2274" s="225"/>
      <c r="BLY2274" s="225"/>
      <c r="BLZ2274" s="225"/>
      <c r="BMA2274" s="225"/>
      <c r="BMB2274" s="225"/>
      <c r="BMC2274" s="225"/>
      <c r="BMD2274" s="225"/>
      <c r="BME2274" s="225"/>
      <c r="BMF2274" s="225"/>
      <c r="BMG2274" s="225"/>
      <c r="BMH2274" s="225"/>
      <c r="BMI2274" s="225"/>
      <c r="BMJ2274" s="225"/>
      <c r="BMK2274" s="225"/>
      <c r="BML2274" s="225"/>
      <c r="BMM2274" s="225"/>
      <c r="BMN2274" s="225"/>
      <c r="BMO2274" s="225"/>
      <c r="BMP2274" s="225"/>
      <c r="BMQ2274" s="225"/>
      <c r="BMR2274" s="225"/>
      <c r="BMS2274" s="225"/>
      <c r="BMT2274" s="225"/>
      <c r="BMU2274" s="225"/>
      <c r="BMV2274" s="225"/>
      <c r="BMW2274" s="225"/>
      <c r="BMX2274" s="225"/>
      <c r="BMY2274" s="225"/>
      <c r="BMZ2274" s="225"/>
      <c r="BNA2274" s="225"/>
      <c r="BNB2274" s="225"/>
      <c r="BNC2274" s="225"/>
      <c r="BND2274" s="225"/>
      <c r="BNE2274" s="225"/>
      <c r="BNF2274" s="225"/>
      <c r="BNG2274" s="225"/>
      <c r="BNH2274" s="225"/>
      <c r="BNI2274" s="225"/>
      <c r="BNJ2274" s="225"/>
      <c r="BNK2274" s="225"/>
      <c r="BNL2274" s="225"/>
      <c r="BNM2274" s="225"/>
      <c r="BNN2274" s="225"/>
      <c r="BNO2274" s="225"/>
      <c r="BNP2274" s="225"/>
      <c r="BNQ2274" s="225"/>
      <c r="BNR2274" s="225"/>
      <c r="BNS2274" s="225"/>
      <c r="BNT2274" s="225"/>
      <c r="BNU2274" s="225"/>
      <c r="BNV2274" s="225"/>
      <c r="BNW2274" s="225"/>
      <c r="BNX2274" s="225"/>
      <c r="BNY2274" s="225"/>
      <c r="BNZ2274" s="225"/>
      <c r="BOA2274" s="225"/>
      <c r="BOB2274" s="225"/>
      <c r="BOC2274" s="225"/>
      <c r="BOD2274" s="225"/>
      <c r="BOE2274" s="225"/>
      <c r="BOF2274" s="225"/>
      <c r="BOG2274" s="225"/>
      <c r="BOH2274" s="225"/>
      <c r="BOI2274" s="225"/>
      <c r="BOJ2274" s="225"/>
      <c r="BOK2274" s="225"/>
      <c r="BOL2274" s="225"/>
      <c r="BOM2274" s="225"/>
      <c r="BON2274" s="225"/>
      <c r="BOO2274" s="225"/>
      <c r="BOP2274" s="225"/>
      <c r="BOQ2274" s="225"/>
      <c r="BOR2274" s="225"/>
      <c r="BOS2274" s="225"/>
      <c r="BOT2274" s="225"/>
      <c r="BOU2274" s="225"/>
      <c r="BOV2274" s="225"/>
      <c r="BOW2274" s="225"/>
      <c r="BOX2274" s="225"/>
      <c r="BOY2274" s="225"/>
      <c r="BOZ2274" s="225"/>
      <c r="BPA2274" s="225"/>
      <c r="BPB2274" s="225"/>
      <c r="BPC2274" s="225"/>
      <c r="BPD2274" s="225"/>
      <c r="BPE2274" s="225"/>
      <c r="BPF2274" s="225"/>
      <c r="BPG2274" s="225"/>
      <c r="BPH2274" s="225"/>
      <c r="BPI2274" s="225"/>
      <c r="BPJ2274" s="225"/>
      <c r="BPK2274" s="225"/>
      <c r="BPL2274" s="225"/>
      <c r="BPM2274" s="225"/>
      <c r="BPN2274" s="225"/>
      <c r="BPO2274" s="225"/>
      <c r="BPP2274" s="225"/>
      <c r="BPQ2274" s="225"/>
      <c r="BPR2274" s="225"/>
      <c r="BPS2274" s="225"/>
      <c r="BPT2274" s="225"/>
      <c r="BPU2274" s="225"/>
      <c r="BPV2274" s="225"/>
      <c r="BPW2274" s="225"/>
      <c r="BPX2274" s="225"/>
      <c r="BPY2274" s="225"/>
      <c r="BPZ2274" s="225"/>
      <c r="BQA2274" s="225"/>
      <c r="BQB2274" s="225"/>
      <c r="BQC2274" s="225"/>
      <c r="BQD2274" s="225"/>
      <c r="BQE2274" s="225"/>
      <c r="BQF2274" s="225"/>
      <c r="BQG2274" s="225"/>
      <c r="BQH2274" s="225"/>
      <c r="BQI2274" s="225"/>
      <c r="BQJ2274" s="225"/>
      <c r="BQK2274" s="225"/>
      <c r="BQL2274" s="225"/>
      <c r="BQM2274" s="225"/>
      <c r="BQN2274" s="225"/>
      <c r="BQO2274" s="225"/>
      <c r="BQP2274" s="225"/>
      <c r="BQQ2274" s="225"/>
      <c r="BQR2274" s="225"/>
      <c r="BQS2274" s="225"/>
      <c r="BQT2274" s="225"/>
      <c r="BQU2274" s="225"/>
      <c r="BQV2274" s="225"/>
      <c r="BQW2274" s="225"/>
      <c r="BQX2274" s="225"/>
      <c r="BQY2274" s="225"/>
      <c r="BQZ2274" s="225"/>
      <c r="BRA2274" s="225"/>
      <c r="BRB2274" s="225"/>
      <c r="BRC2274" s="225"/>
      <c r="BRD2274" s="225"/>
      <c r="BRE2274" s="225"/>
      <c r="BRF2274" s="225"/>
      <c r="BRG2274" s="225"/>
      <c r="BRH2274" s="225"/>
      <c r="BRI2274" s="225"/>
      <c r="BRJ2274" s="225"/>
      <c r="BRK2274" s="225"/>
      <c r="BRL2274" s="225"/>
      <c r="BRM2274" s="225"/>
      <c r="BRN2274" s="225"/>
      <c r="BRO2274" s="225"/>
      <c r="BRP2274" s="225"/>
      <c r="BRQ2274" s="225"/>
      <c r="BRR2274" s="225"/>
      <c r="BRS2274" s="225"/>
      <c r="BRT2274" s="225"/>
      <c r="BRU2274" s="225"/>
      <c r="BRV2274" s="225"/>
      <c r="BRW2274" s="225"/>
      <c r="BRX2274" s="225"/>
      <c r="BRY2274" s="225"/>
      <c r="BRZ2274" s="225"/>
      <c r="BSA2274" s="225"/>
      <c r="BSB2274" s="225"/>
      <c r="BSC2274" s="225"/>
      <c r="BSD2274" s="225"/>
      <c r="BSE2274" s="225"/>
      <c r="BSF2274" s="225"/>
      <c r="BSG2274" s="225"/>
      <c r="BSH2274" s="225"/>
      <c r="BSI2274" s="225"/>
      <c r="BSJ2274" s="225"/>
      <c r="BSK2274" s="225"/>
      <c r="BSL2274" s="225"/>
      <c r="BSM2274" s="225"/>
      <c r="BSN2274" s="225"/>
      <c r="BSO2274" s="225"/>
      <c r="BSP2274" s="225"/>
      <c r="BSQ2274" s="225"/>
      <c r="BSR2274" s="225"/>
      <c r="BSS2274" s="225"/>
      <c r="BST2274" s="225"/>
      <c r="BSU2274" s="225"/>
      <c r="BSV2274" s="225"/>
      <c r="BSW2274" s="225"/>
      <c r="BSX2274" s="225"/>
      <c r="BSY2274" s="225"/>
      <c r="BSZ2274" s="225"/>
      <c r="BTA2274" s="225"/>
      <c r="BTB2274" s="225"/>
      <c r="BTC2274" s="225"/>
      <c r="BTD2274" s="225"/>
      <c r="BTE2274" s="225"/>
      <c r="BTF2274" s="225"/>
      <c r="BTG2274" s="225"/>
      <c r="BTH2274" s="225"/>
      <c r="BTI2274" s="225"/>
      <c r="BTJ2274" s="225"/>
      <c r="BTK2274" s="225"/>
      <c r="BTL2274" s="225"/>
      <c r="BTM2274" s="225"/>
      <c r="BTN2274" s="225"/>
      <c r="BTO2274" s="225"/>
      <c r="BTP2274" s="225"/>
      <c r="BTQ2274" s="225"/>
      <c r="BTR2274" s="225"/>
      <c r="BTS2274" s="225"/>
      <c r="BTT2274" s="225"/>
      <c r="BTU2274" s="225"/>
      <c r="BTV2274" s="225"/>
      <c r="BTW2274" s="225"/>
      <c r="BTX2274" s="225"/>
      <c r="BTY2274" s="225"/>
      <c r="BTZ2274" s="225"/>
      <c r="BUA2274" s="225"/>
      <c r="BUB2274" s="225"/>
      <c r="BUC2274" s="225"/>
      <c r="BUD2274" s="225"/>
      <c r="BUE2274" s="225"/>
      <c r="BUF2274" s="225"/>
      <c r="BUG2274" s="225"/>
      <c r="BUH2274" s="225"/>
      <c r="BUI2274" s="225"/>
      <c r="BUJ2274" s="225"/>
      <c r="BUK2274" s="225"/>
      <c r="BUL2274" s="225"/>
      <c r="BUM2274" s="225"/>
      <c r="BUN2274" s="225"/>
      <c r="BUO2274" s="225"/>
      <c r="BUP2274" s="225"/>
      <c r="BUQ2274" s="225"/>
      <c r="BUR2274" s="225"/>
      <c r="BUS2274" s="225"/>
      <c r="BUT2274" s="225"/>
      <c r="BUU2274" s="225"/>
      <c r="BUV2274" s="225"/>
      <c r="BUW2274" s="225"/>
      <c r="BUX2274" s="225"/>
      <c r="BUY2274" s="225"/>
      <c r="BUZ2274" s="225"/>
      <c r="BVA2274" s="225"/>
      <c r="BVB2274" s="225"/>
      <c r="BVC2274" s="225"/>
      <c r="BVD2274" s="225"/>
      <c r="BVE2274" s="225"/>
      <c r="BVF2274" s="225"/>
      <c r="BVG2274" s="225"/>
      <c r="BVH2274" s="225"/>
      <c r="BVI2274" s="225"/>
      <c r="BVJ2274" s="225"/>
      <c r="BVK2274" s="225"/>
      <c r="BVL2274" s="225"/>
      <c r="BVM2274" s="225"/>
      <c r="BVN2274" s="225"/>
      <c r="BVO2274" s="225"/>
      <c r="BVP2274" s="225"/>
      <c r="BVQ2274" s="225"/>
      <c r="BVR2274" s="225"/>
      <c r="BVS2274" s="225"/>
      <c r="BVT2274" s="225"/>
      <c r="BVU2274" s="225"/>
      <c r="BVV2274" s="225"/>
      <c r="BVW2274" s="225"/>
      <c r="BVX2274" s="225"/>
      <c r="BVY2274" s="225"/>
      <c r="BVZ2274" s="225"/>
      <c r="BWA2274" s="225"/>
      <c r="BWB2274" s="225"/>
      <c r="BWC2274" s="225"/>
      <c r="BWD2274" s="225"/>
      <c r="BWE2274" s="225"/>
      <c r="BWF2274" s="225"/>
      <c r="BWG2274" s="225"/>
      <c r="BWH2274" s="225"/>
      <c r="BWI2274" s="225"/>
      <c r="BWJ2274" s="225"/>
      <c r="BWK2274" s="225"/>
      <c r="BWL2274" s="225"/>
      <c r="BWM2274" s="225"/>
      <c r="BWN2274" s="225"/>
      <c r="BWO2274" s="225"/>
      <c r="BWP2274" s="225"/>
      <c r="BWQ2274" s="225"/>
      <c r="BWR2274" s="225"/>
      <c r="BWS2274" s="225"/>
      <c r="BWT2274" s="225"/>
      <c r="BWU2274" s="225"/>
      <c r="BWV2274" s="225"/>
      <c r="BWW2274" s="225"/>
      <c r="BWX2274" s="225"/>
      <c r="BWY2274" s="225"/>
      <c r="BWZ2274" s="225"/>
      <c r="BXA2274" s="225"/>
      <c r="BXB2274" s="225"/>
      <c r="BXC2274" s="225"/>
      <c r="BXD2274" s="225"/>
      <c r="BXE2274" s="225"/>
      <c r="BXF2274" s="225"/>
      <c r="BXG2274" s="225"/>
      <c r="BXH2274" s="225"/>
      <c r="BXI2274" s="225"/>
      <c r="BXJ2274" s="225"/>
      <c r="BXK2274" s="225"/>
      <c r="BXL2274" s="225"/>
      <c r="BXM2274" s="225"/>
      <c r="BXN2274" s="225"/>
      <c r="BXO2274" s="225"/>
      <c r="BXP2274" s="225"/>
      <c r="BXQ2274" s="225"/>
      <c r="BXR2274" s="225"/>
      <c r="BXS2274" s="225"/>
      <c r="BXT2274" s="225"/>
      <c r="BXU2274" s="225"/>
      <c r="BXV2274" s="225"/>
      <c r="BXW2274" s="225"/>
      <c r="BXX2274" s="225"/>
      <c r="BXY2274" s="225"/>
      <c r="BXZ2274" s="225"/>
      <c r="BYA2274" s="225"/>
      <c r="BYB2274" s="225"/>
      <c r="BYC2274" s="225"/>
      <c r="BYD2274" s="225"/>
      <c r="BYE2274" s="225"/>
      <c r="BYF2274" s="225"/>
      <c r="BYG2274" s="225"/>
      <c r="BYH2274" s="225"/>
      <c r="BYI2274" s="225"/>
      <c r="BYJ2274" s="225"/>
      <c r="BYK2274" s="225"/>
      <c r="BYL2274" s="225"/>
      <c r="BYM2274" s="225"/>
      <c r="BYN2274" s="225"/>
      <c r="BYO2274" s="225"/>
      <c r="BYP2274" s="225"/>
      <c r="BYQ2274" s="225"/>
      <c r="BYR2274" s="225"/>
      <c r="BYS2274" s="225"/>
      <c r="BYT2274" s="225"/>
      <c r="BYU2274" s="225"/>
      <c r="BYV2274" s="225"/>
      <c r="BYW2274" s="225"/>
      <c r="BYX2274" s="225"/>
      <c r="BYY2274" s="225"/>
      <c r="BYZ2274" s="225"/>
      <c r="BZA2274" s="225"/>
      <c r="BZB2274" s="225"/>
      <c r="BZC2274" s="225"/>
      <c r="BZD2274" s="225"/>
      <c r="BZE2274" s="225"/>
      <c r="BZF2274" s="225"/>
      <c r="BZG2274" s="225"/>
      <c r="BZH2274" s="225"/>
      <c r="BZI2274" s="225"/>
      <c r="BZJ2274" s="225"/>
      <c r="BZK2274" s="225"/>
      <c r="BZL2274" s="225"/>
      <c r="BZM2274" s="225"/>
      <c r="BZN2274" s="225"/>
      <c r="BZO2274" s="225"/>
      <c r="BZP2274" s="225"/>
      <c r="BZQ2274" s="225"/>
      <c r="BZR2274" s="225"/>
      <c r="BZS2274" s="225"/>
      <c r="BZT2274" s="225"/>
      <c r="BZU2274" s="225"/>
      <c r="BZV2274" s="225"/>
      <c r="BZW2274" s="225"/>
      <c r="BZX2274" s="225"/>
      <c r="BZY2274" s="225"/>
      <c r="BZZ2274" s="225"/>
      <c r="CAA2274" s="225"/>
      <c r="CAB2274" s="225"/>
      <c r="CAC2274" s="225"/>
      <c r="CAD2274" s="225"/>
      <c r="CAE2274" s="225"/>
      <c r="CAF2274" s="225"/>
      <c r="CAG2274" s="225"/>
      <c r="CAH2274" s="225"/>
      <c r="CAI2274" s="225"/>
      <c r="CAJ2274" s="225"/>
      <c r="CAK2274" s="225"/>
      <c r="CAL2274" s="225"/>
      <c r="CAM2274" s="225"/>
      <c r="CAN2274" s="225"/>
      <c r="CAO2274" s="225"/>
      <c r="CAP2274" s="225"/>
      <c r="CAQ2274" s="225"/>
      <c r="CAR2274" s="225"/>
      <c r="CAS2274" s="225"/>
      <c r="CAT2274" s="225"/>
      <c r="CAU2274" s="225"/>
      <c r="CAV2274" s="225"/>
      <c r="CAW2274" s="225"/>
      <c r="CAX2274" s="225"/>
      <c r="CAY2274" s="225"/>
      <c r="CAZ2274" s="225"/>
      <c r="CBA2274" s="225"/>
      <c r="CBB2274" s="225"/>
      <c r="CBC2274" s="225"/>
      <c r="CBD2274" s="225"/>
      <c r="CBE2274" s="225"/>
      <c r="CBF2274" s="225"/>
      <c r="CBG2274" s="225"/>
      <c r="CBH2274" s="225"/>
      <c r="CBI2274" s="225"/>
      <c r="CBJ2274" s="225"/>
      <c r="CBK2274" s="225"/>
      <c r="CBL2274" s="225"/>
      <c r="CBM2274" s="225"/>
      <c r="CBN2274" s="225"/>
      <c r="CBO2274" s="225"/>
      <c r="CBP2274" s="225"/>
      <c r="CBQ2274" s="225"/>
      <c r="CBR2274" s="225"/>
      <c r="CBS2274" s="225"/>
      <c r="CBT2274" s="225"/>
      <c r="CBU2274" s="225"/>
      <c r="CBV2274" s="225"/>
      <c r="CBW2274" s="225"/>
      <c r="CBX2274" s="225"/>
      <c r="CBY2274" s="225"/>
      <c r="CBZ2274" s="225"/>
      <c r="CCA2274" s="225"/>
      <c r="CCB2274" s="225"/>
      <c r="CCC2274" s="225"/>
      <c r="CCD2274" s="225"/>
      <c r="CCE2274" s="225"/>
      <c r="CCF2274" s="225"/>
      <c r="CCG2274" s="225"/>
      <c r="CCH2274" s="225"/>
      <c r="CCI2274" s="225"/>
      <c r="CCJ2274" s="225"/>
      <c r="CCK2274" s="225"/>
      <c r="CCL2274" s="225"/>
      <c r="CCM2274" s="225"/>
      <c r="CCN2274" s="225"/>
      <c r="CCO2274" s="225"/>
      <c r="CCP2274" s="225"/>
      <c r="CCQ2274" s="225"/>
      <c r="CCR2274" s="225"/>
      <c r="CCS2274" s="225"/>
      <c r="CCT2274" s="225"/>
      <c r="CCU2274" s="225"/>
      <c r="CCV2274" s="225"/>
      <c r="CCW2274" s="225"/>
      <c r="CCX2274" s="225"/>
      <c r="CCY2274" s="225"/>
      <c r="CCZ2274" s="225"/>
      <c r="CDA2274" s="225"/>
      <c r="CDB2274" s="225"/>
      <c r="CDC2274" s="225"/>
      <c r="CDD2274" s="225"/>
      <c r="CDE2274" s="225"/>
      <c r="CDF2274" s="225"/>
      <c r="CDG2274" s="225"/>
      <c r="CDH2274" s="225"/>
      <c r="CDI2274" s="225"/>
      <c r="CDJ2274" s="225"/>
      <c r="CDK2274" s="225"/>
      <c r="CDL2274" s="225"/>
      <c r="CDM2274" s="225"/>
      <c r="CDN2274" s="225"/>
      <c r="CDO2274" s="225"/>
      <c r="CDP2274" s="225"/>
      <c r="CDQ2274" s="225"/>
      <c r="CDR2274" s="225"/>
      <c r="CDS2274" s="225"/>
      <c r="CDT2274" s="225"/>
      <c r="CDU2274" s="225"/>
      <c r="CDV2274" s="225"/>
      <c r="CDW2274" s="225"/>
      <c r="CDX2274" s="225"/>
      <c r="CDY2274" s="225"/>
      <c r="CDZ2274" s="225"/>
      <c r="CEA2274" s="225"/>
      <c r="CEB2274" s="225"/>
      <c r="CEC2274" s="225"/>
      <c r="CED2274" s="225"/>
      <c r="CEE2274" s="225"/>
      <c r="CEF2274" s="225"/>
      <c r="CEG2274" s="225"/>
      <c r="CEH2274" s="225"/>
      <c r="CEI2274" s="225"/>
      <c r="CEJ2274" s="225"/>
      <c r="CEK2274" s="225"/>
      <c r="CEL2274" s="225"/>
      <c r="CEM2274" s="225"/>
      <c r="CEN2274" s="225"/>
      <c r="CEO2274" s="225"/>
      <c r="CEP2274" s="225"/>
      <c r="CEQ2274" s="225"/>
      <c r="CER2274" s="225"/>
      <c r="CES2274" s="225"/>
      <c r="CET2274" s="225"/>
      <c r="CEU2274" s="225"/>
      <c r="CEV2274" s="225"/>
      <c r="CEW2274" s="225"/>
      <c r="CEX2274" s="225"/>
      <c r="CEY2274" s="225"/>
      <c r="CEZ2274" s="225"/>
      <c r="CFA2274" s="225"/>
      <c r="CFB2274" s="225"/>
      <c r="CFC2274" s="225"/>
      <c r="CFD2274" s="225"/>
      <c r="CFE2274" s="225"/>
      <c r="CFF2274" s="225"/>
      <c r="CFG2274" s="225"/>
      <c r="CFH2274" s="225"/>
      <c r="CFI2274" s="225"/>
      <c r="CFJ2274" s="225"/>
      <c r="CFK2274" s="225"/>
      <c r="CFL2274" s="225"/>
      <c r="CFM2274" s="225"/>
      <c r="CFN2274" s="225"/>
      <c r="CFO2274" s="225"/>
      <c r="CFP2274" s="225"/>
      <c r="CFQ2274" s="225"/>
      <c r="CFR2274" s="225"/>
      <c r="CFS2274" s="225"/>
      <c r="CFT2274" s="225"/>
      <c r="CFU2274" s="225"/>
      <c r="CFV2274" s="225"/>
      <c r="CFW2274" s="225"/>
      <c r="CFX2274" s="225"/>
      <c r="CFY2274" s="225"/>
      <c r="CFZ2274" s="225"/>
      <c r="CGA2274" s="225"/>
      <c r="CGB2274" s="225"/>
      <c r="CGC2274" s="225"/>
      <c r="CGD2274" s="225"/>
      <c r="CGE2274" s="225"/>
      <c r="CGF2274" s="225"/>
      <c r="CGG2274" s="225"/>
      <c r="CGH2274" s="225"/>
      <c r="CGI2274" s="225"/>
      <c r="CGJ2274" s="225"/>
      <c r="CGK2274" s="225"/>
      <c r="CGL2274" s="225"/>
      <c r="CGM2274" s="225"/>
      <c r="CGN2274" s="225"/>
      <c r="CGO2274" s="225"/>
      <c r="CGP2274" s="225"/>
      <c r="CGQ2274" s="225"/>
      <c r="CGR2274" s="225"/>
      <c r="CGS2274" s="225"/>
      <c r="CGT2274" s="225"/>
      <c r="CGU2274" s="225"/>
      <c r="CGV2274" s="225"/>
      <c r="CGW2274" s="225"/>
      <c r="CGX2274" s="225"/>
      <c r="CGY2274" s="225"/>
      <c r="CGZ2274" s="225"/>
      <c r="CHA2274" s="225"/>
      <c r="CHB2274" s="225"/>
      <c r="CHC2274" s="225"/>
      <c r="CHD2274" s="225"/>
      <c r="CHE2274" s="225"/>
      <c r="CHF2274" s="225"/>
      <c r="CHG2274" s="225"/>
      <c r="CHH2274" s="225"/>
      <c r="CHI2274" s="225"/>
      <c r="CHJ2274" s="225"/>
      <c r="CHK2274" s="225"/>
      <c r="CHL2274" s="225"/>
      <c r="CHM2274" s="225"/>
      <c r="CHN2274" s="225"/>
      <c r="CHO2274" s="225"/>
      <c r="CHP2274" s="225"/>
      <c r="CHQ2274" s="225"/>
      <c r="CHR2274" s="225"/>
      <c r="CHS2274" s="225"/>
      <c r="CHT2274" s="225"/>
      <c r="CHU2274" s="225"/>
      <c r="CHV2274" s="225"/>
      <c r="CHW2274" s="225"/>
      <c r="CHX2274" s="225"/>
      <c r="CHY2274" s="225"/>
      <c r="CHZ2274" s="225"/>
      <c r="CIA2274" s="225"/>
      <c r="CIB2274" s="225"/>
      <c r="CIC2274" s="225"/>
      <c r="CID2274" s="225"/>
      <c r="CIE2274" s="225"/>
      <c r="CIF2274" s="225"/>
      <c r="CIG2274" s="225"/>
      <c r="CIH2274" s="225"/>
      <c r="CII2274" s="225"/>
      <c r="CIJ2274" s="225"/>
      <c r="CIK2274" s="225"/>
      <c r="CIL2274" s="225"/>
      <c r="CIM2274" s="225"/>
      <c r="CIN2274" s="225"/>
      <c r="CIO2274" s="225"/>
      <c r="CIP2274" s="225"/>
      <c r="CIQ2274" s="225"/>
      <c r="CIR2274" s="225"/>
      <c r="CIS2274" s="225"/>
      <c r="CIT2274" s="225"/>
      <c r="CIU2274" s="225"/>
      <c r="CIV2274" s="225"/>
      <c r="CIW2274" s="225"/>
      <c r="CIX2274" s="225"/>
      <c r="CIY2274" s="225"/>
      <c r="CIZ2274" s="225"/>
      <c r="CJA2274" s="225"/>
      <c r="CJB2274" s="225"/>
      <c r="CJC2274" s="225"/>
      <c r="CJD2274" s="225"/>
      <c r="CJE2274" s="225"/>
      <c r="CJF2274" s="225"/>
      <c r="CJG2274" s="225"/>
      <c r="CJH2274" s="225"/>
      <c r="CJI2274" s="225"/>
      <c r="CJJ2274" s="225"/>
      <c r="CJK2274" s="225"/>
      <c r="CJL2274" s="225"/>
      <c r="CJM2274" s="225"/>
      <c r="CJN2274" s="225"/>
      <c r="CJO2274" s="225"/>
      <c r="CJP2274" s="225"/>
      <c r="CJQ2274" s="225"/>
      <c r="CJR2274" s="225"/>
      <c r="CJS2274" s="225"/>
      <c r="CJT2274" s="225"/>
      <c r="CJU2274" s="225"/>
      <c r="CJV2274" s="225"/>
      <c r="CJW2274" s="225"/>
      <c r="CJX2274" s="225"/>
      <c r="CJY2274" s="225"/>
      <c r="CJZ2274" s="225"/>
      <c r="CKA2274" s="225"/>
      <c r="CKB2274" s="225"/>
      <c r="CKC2274" s="225"/>
      <c r="CKD2274" s="225"/>
      <c r="CKE2274" s="225"/>
      <c r="CKF2274" s="225"/>
      <c r="CKG2274" s="225"/>
      <c r="CKH2274" s="225"/>
      <c r="CKI2274" s="225"/>
      <c r="CKJ2274" s="225"/>
      <c r="CKK2274" s="225"/>
      <c r="CKL2274" s="225"/>
      <c r="CKM2274" s="225"/>
      <c r="CKN2274" s="225"/>
      <c r="CKO2274" s="225"/>
      <c r="CKP2274" s="225"/>
      <c r="CKQ2274" s="225"/>
      <c r="CKR2274" s="225"/>
      <c r="CKS2274" s="225"/>
      <c r="CKT2274" s="225"/>
      <c r="CKU2274" s="225"/>
      <c r="CKV2274" s="225"/>
      <c r="CKW2274" s="225"/>
      <c r="CKX2274" s="225"/>
      <c r="CKY2274" s="225"/>
      <c r="CKZ2274" s="225"/>
      <c r="CLA2274" s="225"/>
      <c r="CLB2274" s="225"/>
      <c r="CLC2274" s="225"/>
      <c r="CLD2274" s="225"/>
      <c r="CLE2274" s="225"/>
      <c r="CLF2274" s="225"/>
      <c r="CLG2274" s="225"/>
      <c r="CLH2274" s="225"/>
      <c r="CLI2274" s="225"/>
      <c r="CLJ2274" s="225"/>
      <c r="CLK2274" s="225"/>
      <c r="CLL2274" s="225"/>
      <c r="CLM2274" s="225"/>
      <c r="CLN2274" s="225"/>
      <c r="CLO2274" s="225"/>
      <c r="CLP2274" s="225"/>
      <c r="CLQ2274" s="225"/>
      <c r="CLR2274" s="225"/>
      <c r="CLS2274" s="225"/>
      <c r="CLT2274" s="225"/>
      <c r="CLU2274" s="225"/>
      <c r="CLV2274" s="225"/>
      <c r="CLW2274" s="225"/>
      <c r="CLX2274" s="225"/>
      <c r="CLY2274" s="225"/>
      <c r="CLZ2274" s="225"/>
      <c r="CMA2274" s="225"/>
      <c r="CMB2274" s="225"/>
      <c r="CMC2274" s="225"/>
      <c r="CMD2274" s="225"/>
      <c r="CME2274" s="225"/>
      <c r="CMF2274" s="225"/>
      <c r="CMG2274" s="225"/>
      <c r="CMH2274" s="225"/>
      <c r="CMI2274" s="225"/>
      <c r="CMJ2274" s="225"/>
      <c r="CMK2274" s="225"/>
      <c r="CML2274" s="225"/>
      <c r="CMM2274" s="225"/>
      <c r="CMN2274" s="225"/>
      <c r="CMO2274" s="225"/>
      <c r="CMP2274" s="225"/>
      <c r="CMQ2274" s="225"/>
      <c r="CMR2274" s="225"/>
      <c r="CMS2274" s="225"/>
      <c r="CMT2274" s="225"/>
      <c r="CMU2274" s="225"/>
      <c r="CMV2274" s="225"/>
      <c r="CMW2274" s="225"/>
      <c r="CMX2274" s="225"/>
      <c r="CMY2274" s="225"/>
      <c r="CMZ2274" s="225"/>
      <c r="CNA2274" s="225"/>
      <c r="CNB2274" s="225"/>
      <c r="CNC2274" s="225"/>
      <c r="CND2274" s="225"/>
      <c r="CNE2274" s="225"/>
      <c r="CNF2274" s="225"/>
      <c r="CNG2274" s="225"/>
      <c r="CNH2274" s="225"/>
      <c r="CNI2274" s="225"/>
      <c r="CNJ2274" s="225"/>
      <c r="CNK2274" s="225"/>
      <c r="CNL2274" s="225"/>
      <c r="CNM2274" s="225"/>
      <c r="CNN2274" s="225"/>
      <c r="CNO2274" s="225"/>
      <c r="CNP2274" s="225"/>
      <c r="CNQ2274" s="225"/>
      <c r="CNR2274" s="225"/>
      <c r="CNS2274" s="225"/>
      <c r="CNT2274" s="225"/>
      <c r="CNU2274" s="225"/>
      <c r="CNV2274" s="225"/>
      <c r="CNW2274" s="225"/>
      <c r="CNX2274" s="225"/>
      <c r="CNY2274" s="225"/>
      <c r="CNZ2274" s="225"/>
      <c r="COA2274" s="225"/>
      <c r="COB2274" s="225"/>
      <c r="COC2274" s="225"/>
      <c r="COD2274" s="225"/>
      <c r="COE2274" s="225"/>
      <c r="COF2274" s="225"/>
      <c r="COG2274" s="225"/>
      <c r="COH2274" s="225"/>
      <c r="COI2274" s="225"/>
      <c r="COJ2274" s="225"/>
      <c r="COK2274" s="225"/>
      <c r="COL2274" s="225"/>
      <c r="COM2274" s="225"/>
      <c r="CON2274" s="225"/>
      <c r="COO2274" s="225"/>
      <c r="COP2274" s="225"/>
      <c r="COQ2274" s="225"/>
      <c r="COR2274" s="225"/>
      <c r="COS2274" s="225"/>
      <c r="COT2274" s="225"/>
      <c r="COU2274" s="225"/>
      <c r="COV2274" s="225"/>
      <c r="COW2274" s="225"/>
      <c r="COX2274" s="225"/>
      <c r="COY2274" s="225"/>
      <c r="COZ2274" s="225"/>
      <c r="CPA2274" s="225"/>
      <c r="CPB2274" s="225"/>
      <c r="CPC2274" s="225"/>
      <c r="CPD2274" s="225"/>
      <c r="CPE2274" s="225"/>
      <c r="CPF2274" s="225"/>
      <c r="CPG2274" s="225"/>
      <c r="CPH2274" s="225"/>
      <c r="CPI2274" s="225"/>
      <c r="CPJ2274" s="225"/>
      <c r="CPK2274" s="225"/>
      <c r="CPL2274" s="225"/>
      <c r="CPM2274" s="225"/>
      <c r="CPN2274" s="225"/>
      <c r="CPO2274" s="225"/>
      <c r="CPP2274" s="225"/>
      <c r="CPQ2274" s="225"/>
      <c r="CPR2274" s="225"/>
      <c r="CPS2274" s="225"/>
      <c r="CPT2274" s="225"/>
      <c r="CPU2274" s="225"/>
      <c r="CPV2274" s="225"/>
      <c r="CPW2274" s="225"/>
      <c r="CPX2274" s="225"/>
      <c r="CPY2274" s="225"/>
      <c r="CPZ2274" s="225"/>
      <c r="CQA2274" s="225"/>
      <c r="CQB2274" s="225"/>
      <c r="CQC2274" s="225"/>
      <c r="CQD2274" s="225"/>
      <c r="CQE2274" s="225"/>
      <c r="CQF2274" s="225"/>
      <c r="CQG2274" s="225"/>
      <c r="CQH2274" s="225"/>
      <c r="CQI2274" s="225"/>
      <c r="CQJ2274" s="225"/>
      <c r="CQK2274" s="225"/>
      <c r="CQL2274" s="225"/>
      <c r="CQM2274" s="225"/>
      <c r="CQN2274" s="225"/>
      <c r="CQO2274" s="225"/>
      <c r="CQP2274" s="225"/>
      <c r="CQQ2274" s="225"/>
      <c r="CQR2274" s="225"/>
      <c r="CQS2274" s="225"/>
      <c r="CQT2274" s="225"/>
      <c r="CQU2274" s="225"/>
      <c r="CQV2274" s="225"/>
      <c r="CQW2274" s="225"/>
      <c r="CQX2274" s="225"/>
      <c r="CQY2274" s="225"/>
      <c r="CQZ2274" s="225"/>
      <c r="CRA2274" s="225"/>
      <c r="CRB2274" s="225"/>
      <c r="CRC2274" s="225"/>
      <c r="CRD2274" s="225"/>
      <c r="CRE2274" s="225"/>
      <c r="CRF2274" s="225"/>
      <c r="CRG2274" s="225"/>
      <c r="CRH2274" s="225"/>
      <c r="CRI2274" s="225"/>
      <c r="CRJ2274" s="225"/>
      <c r="CRK2274" s="225"/>
      <c r="CRL2274" s="225"/>
      <c r="CRM2274" s="225"/>
      <c r="CRN2274" s="225"/>
      <c r="CRO2274" s="225"/>
      <c r="CRP2274" s="225"/>
      <c r="CRQ2274" s="225"/>
      <c r="CRR2274" s="225"/>
      <c r="CRS2274" s="225"/>
      <c r="CRT2274" s="225"/>
      <c r="CRU2274" s="225"/>
      <c r="CRV2274" s="225"/>
      <c r="CRW2274" s="225"/>
      <c r="CRX2274" s="225"/>
      <c r="CRY2274" s="225"/>
      <c r="CRZ2274" s="225"/>
      <c r="CSA2274" s="225"/>
      <c r="CSB2274" s="225"/>
      <c r="CSC2274" s="225"/>
      <c r="CSD2274" s="225"/>
      <c r="CSE2274" s="225"/>
      <c r="CSF2274" s="225"/>
      <c r="CSG2274" s="225"/>
      <c r="CSH2274" s="225"/>
      <c r="CSI2274" s="225"/>
      <c r="CSJ2274" s="225"/>
      <c r="CSK2274" s="225"/>
      <c r="CSL2274" s="225"/>
      <c r="CSM2274" s="225"/>
      <c r="CSN2274" s="225"/>
      <c r="CSO2274" s="225"/>
      <c r="CSP2274" s="225"/>
      <c r="CSQ2274" s="225"/>
      <c r="CSR2274" s="225"/>
      <c r="CSS2274" s="225"/>
      <c r="CST2274" s="225"/>
      <c r="CSU2274" s="225"/>
      <c r="CSV2274" s="225"/>
      <c r="CSW2274" s="225"/>
      <c r="CSX2274" s="225"/>
      <c r="CSY2274" s="225"/>
      <c r="CSZ2274" s="225"/>
      <c r="CTA2274" s="225"/>
      <c r="CTB2274" s="225"/>
      <c r="CTC2274" s="225"/>
      <c r="CTD2274" s="225"/>
      <c r="CTE2274" s="225"/>
      <c r="CTF2274" s="225"/>
      <c r="CTG2274" s="225"/>
      <c r="CTH2274" s="225"/>
      <c r="CTI2274" s="225"/>
      <c r="CTJ2274" s="225"/>
      <c r="CTK2274" s="225"/>
      <c r="CTL2274" s="225"/>
      <c r="CTM2274" s="225"/>
      <c r="CTN2274" s="225"/>
      <c r="CTO2274" s="225"/>
      <c r="CTP2274" s="225"/>
      <c r="CTQ2274" s="225"/>
      <c r="CTR2274" s="225"/>
      <c r="CTS2274" s="225"/>
      <c r="CTT2274" s="225"/>
      <c r="CTU2274" s="225"/>
      <c r="CTV2274" s="225"/>
      <c r="CTW2274" s="225"/>
      <c r="CTX2274" s="225"/>
      <c r="CTY2274" s="225"/>
      <c r="CTZ2274" s="225"/>
      <c r="CUA2274" s="225"/>
      <c r="CUB2274" s="225"/>
      <c r="CUC2274" s="225"/>
      <c r="CUD2274" s="225"/>
      <c r="CUE2274" s="225"/>
      <c r="CUF2274" s="225"/>
      <c r="CUG2274" s="225"/>
      <c r="CUH2274" s="225"/>
      <c r="CUI2274" s="225"/>
      <c r="CUJ2274" s="225"/>
      <c r="CUK2274" s="225"/>
      <c r="CUL2274" s="225"/>
      <c r="CUM2274" s="225"/>
      <c r="CUN2274" s="225"/>
      <c r="CUO2274" s="225"/>
      <c r="CUP2274" s="225"/>
      <c r="CUQ2274" s="225"/>
      <c r="CUR2274" s="225"/>
      <c r="CUS2274" s="225"/>
      <c r="CUT2274" s="225"/>
      <c r="CUU2274" s="225"/>
      <c r="CUV2274" s="225"/>
      <c r="CUW2274" s="225"/>
      <c r="CUX2274" s="225"/>
      <c r="CUY2274" s="225"/>
      <c r="CUZ2274" s="225"/>
      <c r="CVA2274" s="225"/>
      <c r="CVB2274" s="225"/>
      <c r="CVC2274" s="225"/>
      <c r="CVD2274" s="225"/>
      <c r="CVE2274" s="225"/>
      <c r="CVF2274" s="225"/>
      <c r="CVG2274" s="225"/>
      <c r="CVH2274" s="225"/>
      <c r="CVI2274" s="225"/>
      <c r="CVJ2274" s="225"/>
      <c r="CVK2274" s="225"/>
      <c r="CVL2274" s="225"/>
      <c r="CVM2274" s="225"/>
      <c r="CVN2274" s="225"/>
      <c r="CVO2274" s="225"/>
      <c r="CVP2274" s="225"/>
      <c r="CVQ2274" s="225"/>
      <c r="CVR2274" s="225"/>
      <c r="CVS2274" s="225"/>
      <c r="CVT2274" s="225"/>
      <c r="CVU2274" s="225"/>
      <c r="CVV2274" s="225"/>
      <c r="CVW2274" s="225"/>
      <c r="CVX2274" s="225"/>
      <c r="CVY2274" s="225"/>
      <c r="CVZ2274" s="225"/>
      <c r="CWA2274" s="225"/>
      <c r="CWB2274" s="225"/>
      <c r="CWC2274" s="225"/>
      <c r="CWD2274" s="225"/>
      <c r="CWE2274" s="225"/>
      <c r="CWF2274" s="225"/>
      <c r="CWG2274" s="225"/>
      <c r="CWH2274" s="225"/>
      <c r="CWI2274" s="225"/>
      <c r="CWJ2274" s="225"/>
      <c r="CWK2274" s="225"/>
      <c r="CWL2274" s="225"/>
      <c r="CWM2274" s="225"/>
      <c r="CWN2274" s="225"/>
      <c r="CWO2274" s="225"/>
      <c r="CWP2274" s="225"/>
      <c r="CWQ2274" s="225"/>
      <c r="CWR2274" s="225"/>
      <c r="CWS2274" s="225"/>
      <c r="CWT2274" s="225"/>
      <c r="CWU2274" s="225"/>
      <c r="CWV2274" s="225"/>
      <c r="CWW2274" s="225"/>
      <c r="CWX2274" s="225"/>
      <c r="CWY2274" s="225"/>
      <c r="CWZ2274" s="225"/>
      <c r="CXA2274" s="225"/>
      <c r="CXB2274" s="225"/>
      <c r="CXC2274" s="225"/>
      <c r="CXD2274" s="225"/>
      <c r="CXE2274" s="225"/>
      <c r="CXF2274" s="225"/>
      <c r="CXG2274" s="225"/>
      <c r="CXH2274" s="225"/>
      <c r="CXI2274" s="225"/>
      <c r="CXJ2274" s="225"/>
      <c r="CXK2274" s="225"/>
      <c r="CXL2274" s="225"/>
      <c r="CXM2274" s="225"/>
      <c r="CXN2274" s="225"/>
      <c r="CXO2274" s="225"/>
      <c r="CXP2274" s="225"/>
      <c r="CXQ2274" s="225"/>
      <c r="CXR2274" s="225"/>
      <c r="CXS2274" s="225"/>
      <c r="CXT2274" s="225"/>
      <c r="CXU2274" s="225"/>
      <c r="CXV2274" s="225"/>
      <c r="CXW2274" s="225"/>
      <c r="CXX2274" s="225"/>
      <c r="CXY2274" s="225"/>
      <c r="CXZ2274" s="225"/>
      <c r="CYA2274" s="225"/>
      <c r="CYB2274" s="225"/>
      <c r="CYC2274" s="225"/>
      <c r="CYD2274" s="225"/>
      <c r="CYE2274" s="225"/>
      <c r="CYF2274" s="225"/>
      <c r="CYG2274" s="225"/>
      <c r="CYH2274" s="225"/>
      <c r="CYI2274" s="225"/>
      <c r="CYJ2274" s="225"/>
      <c r="CYK2274" s="225"/>
      <c r="CYL2274" s="225"/>
      <c r="CYM2274" s="225"/>
      <c r="CYN2274" s="225"/>
      <c r="CYO2274" s="225"/>
      <c r="CYP2274" s="225"/>
      <c r="CYQ2274" s="225"/>
      <c r="CYR2274" s="225"/>
      <c r="CYS2274" s="225"/>
      <c r="CYT2274" s="225"/>
      <c r="CYU2274" s="225"/>
      <c r="CYV2274" s="225"/>
      <c r="CYW2274" s="225"/>
      <c r="CYX2274" s="225"/>
      <c r="CYY2274" s="225"/>
      <c r="CYZ2274" s="225"/>
      <c r="CZA2274" s="225"/>
      <c r="CZB2274" s="225"/>
      <c r="CZC2274" s="225"/>
      <c r="CZD2274" s="225"/>
      <c r="CZE2274" s="225"/>
      <c r="CZF2274" s="225"/>
      <c r="CZG2274" s="225"/>
      <c r="CZH2274" s="225"/>
      <c r="CZI2274" s="225"/>
      <c r="CZJ2274" s="225"/>
      <c r="CZK2274" s="225"/>
      <c r="CZL2274" s="225"/>
      <c r="CZM2274" s="225"/>
      <c r="CZN2274" s="225"/>
      <c r="CZO2274" s="225"/>
      <c r="CZP2274" s="225"/>
      <c r="CZQ2274" s="225"/>
      <c r="CZR2274" s="225"/>
      <c r="CZS2274" s="225"/>
      <c r="CZT2274" s="225"/>
      <c r="CZU2274" s="225"/>
      <c r="CZV2274" s="225"/>
      <c r="CZW2274" s="225"/>
      <c r="CZX2274" s="225"/>
      <c r="CZY2274" s="225"/>
      <c r="CZZ2274" s="225"/>
      <c r="DAA2274" s="225"/>
      <c r="DAB2274" s="225"/>
      <c r="DAC2274" s="225"/>
      <c r="DAD2274" s="225"/>
      <c r="DAE2274" s="225"/>
      <c r="DAF2274" s="225"/>
      <c r="DAG2274" s="225"/>
      <c r="DAH2274" s="225"/>
      <c r="DAI2274" s="225"/>
      <c r="DAJ2274" s="225"/>
      <c r="DAK2274" s="225"/>
      <c r="DAL2274" s="225"/>
      <c r="DAM2274" s="225"/>
      <c r="DAN2274" s="225"/>
      <c r="DAO2274" s="225"/>
      <c r="DAP2274" s="225"/>
      <c r="DAQ2274" s="225"/>
      <c r="DAR2274" s="225"/>
      <c r="DAS2274" s="225"/>
      <c r="DAT2274" s="225"/>
      <c r="DAU2274" s="225"/>
      <c r="DAV2274" s="225"/>
      <c r="DAW2274" s="225"/>
      <c r="DAX2274" s="225"/>
      <c r="DAY2274" s="225"/>
      <c r="DAZ2274" s="225"/>
      <c r="DBA2274" s="225"/>
      <c r="DBB2274" s="225"/>
      <c r="DBC2274" s="225"/>
      <c r="DBD2274" s="225"/>
      <c r="DBE2274" s="225"/>
      <c r="DBF2274" s="225"/>
      <c r="DBG2274" s="225"/>
      <c r="DBH2274" s="225"/>
      <c r="DBI2274" s="225"/>
      <c r="DBJ2274" s="225"/>
      <c r="DBK2274" s="225"/>
      <c r="DBL2274" s="225"/>
      <c r="DBM2274" s="225"/>
      <c r="DBN2274" s="225"/>
      <c r="DBO2274" s="225"/>
      <c r="DBP2274" s="225"/>
      <c r="DBQ2274" s="225"/>
      <c r="DBR2274" s="225"/>
      <c r="DBS2274" s="225"/>
      <c r="DBT2274" s="225"/>
      <c r="DBU2274" s="225"/>
      <c r="DBV2274" s="225"/>
      <c r="DBW2274" s="225"/>
      <c r="DBX2274" s="225"/>
      <c r="DBY2274" s="225"/>
      <c r="DBZ2274" s="225"/>
      <c r="DCA2274" s="225"/>
      <c r="DCB2274" s="225"/>
      <c r="DCC2274" s="225"/>
      <c r="DCD2274" s="225"/>
      <c r="DCE2274" s="225"/>
      <c r="DCF2274" s="225"/>
      <c r="DCG2274" s="225"/>
      <c r="DCH2274" s="225"/>
      <c r="DCI2274" s="225"/>
      <c r="DCJ2274" s="225"/>
      <c r="DCK2274" s="225"/>
      <c r="DCL2274" s="225"/>
      <c r="DCM2274" s="225"/>
      <c r="DCN2274" s="225"/>
      <c r="DCO2274" s="225"/>
      <c r="DCP2274" s="225"/>
      <c r="DCQ2274" s="225"/>
      <c r="DCR2274" s="225"/>
      <c r="DCS2274" s="225"/>
      <c r="DCT2274" s="225"/>
      <c r="DCU2274" s="225"/>
      <c r="DCV2274" s="225"/>
      <c r="DCW2274" s="225"/>
      <c r="DCX2274" s="225"/>
      <c r="DCY2274" s="225"/>
      <c r="DCZ2274" s="225"/>
      <c r="DDA2274" s="225"/>
      <c r="DDB2274" s="225"/>
      <c r="DDC2274" s="225"/>
      <c r="DDD2274" s="225"/>
      <c r="DDE2274" s="225"/>
      <c r="DDF2274" s="225"/>
      <c r="DDG2274" s="225"/>
      <c r="DDH2274" s="225"/>
      <c r="DDI2274" s="225"/>
      <c r="DDJ2274" s="225"/>
      <c r="DDK2274" s="225"/>
      <c r="DDL2274" s="225"/>
      <c r="DDM2274" s="225"/>
      <c r="DDN2274" s="225"/>
      <c r="DDO2274" s="225"/>
      <c r="DDP2274" s="225"/>
      <c r="DDQ2274" s="225"/>
      <c r="DDR2274" s="225"/>
      <c r="DDS2274" s="225"/>
      <c r="DDT2274" s="225"/>
      <c r="DDU2274" s="225"/>
      <c r="DDV2274" s="225"/>
      <c r="DDW2274" s="225"/>
      <c r="DDX2274" s="225"/>
      <c r="DDY2274" s="225"/>
      <c r="DDZ2274" s="225"/>
      <c r="DEA2274" s="225"/>
      <c r="DEB2274" s="225"/>
      <c r="DEC2274" s="225"/>
      <c r="DED2274" s="225"/>
      <c r="DEE2274" s="225"/>
      <c r="DEF2274" s="225"/>
      <c r="DEG2274" s="225"/>
      <c r="DEH2274" s="225"/>
      <c r="DEI2274" s="225"/>
      <c r="DEJ2274" s="225"/>
      <c r="DEK2274" s="225"/>
      <c r="DEL2274" s="225"/>
      <c r="DEM2274" s="225"/>
      <c r="DEN2274" s="225"/>
      <c r="DEO2274" s="225"/>
      <c r="DEP2274" s="225"/>
      <c r="DEQ2274" s="225"/>
      <c r="DER2274" s="225"/>
      <c r="DES2274" s="225"/>
      <c r="DET2274" s="225"/>
      <c r="DEU2274" s="225"/>
      <c r="DEV2274" s="225"/>
      <c r="DEW2274" s="225"/>
      <c r="DEX2274" s="225"/>
      <c r="DEY2274" s="225"/>
      <c r="DEZ2274" s="225"/>
      <c r="DFA2274" s="225"/>
      <c r="DFB2274" s="225"/>
      <c r="DFC2274" s="225"/>
      <c r="DFD2274" s="225"/>
      <c r="DFE2274" s="225"/>
      <c r="DFF2274" s="225"/>
      <c r="DFG2274" s="225"/>
      <c r="DFH2274" s="225"/>
      <c r="DFI2274" s="225"/>
      <c r="DFJ2274" s="225"/>
      <c r="DFK2274" s="225"/>
      <c r="DFL2274" s="225"/>
      <c r="DFM2274" s="225"/>
      <c r="DFN2274" s="225"/>
      <c r="DFO2274" s="225"/>
      <c r="DFP2274" s="225"/>
      <c r="DFQ2274" s="225"/>
      <c r="DFR2274" s="225"/>
      <c r="DFS2274" s="225"/>
      <c r="DFT2274" s="225"/>
      <c r="DFU2274" s="225"/>
      <c r="DFV2274" s="225"/>
      <c r="DFW2274" s="225"/>
      <c r="DFX2274" s="225"/>
      <c r="DFY2274" s="225"/>
      <c r="DFZ2274" s="225"/>
      <c r="DGA2274" s="225"/>
      <c r="DGB2274" s="225"/>
      <c r="DGC2274" s="225"/>
      <c r="DGD2274" s="225"/>
      <c r="DGE2274" s="225"/>
      <c r="DGF2274" s="225"/>
      <c r="DGG2274" s="225"/>
      <c r="DGH2274" s="225"/>
      <c r="DGI2274" s="225"/>
      <c r="DGJ2274" s="225"/>
      <c r="DGK2274" s="225"/>
      <c r="DGL2274" s="225"/>
      <c r="DGM2274" s="225"/>
      <c r="DGN2274" s="225"/>
      <c r="DGO2274" s="225"/>
      <c r="DGP2274" s="225"/>
      <c r="DGQ2274" s="225"/>
      <c r="DGR2274" s="225"/>
      <c r="DGS2274" s="225"/>
      <c r="DGT2274" s="225"/>
      <c r="DGU2274" s="225"/>
      <c r="DGV2274" s="225"/>
      <c r="DGW2274" s="225"/>
      <c r="DGX2274" s="225"/>
      <c r="DGY2274" s="225"/>
      <c r="DGZ2274" s="225"/>
      <c r="DHA2274" s="225"/>
      <c r="DHB2274" s="225"/>
      <c r="DHC2274" s="225"/>
      <c r="DHD2274" s="225"/>
      <c r="DHE2274" s="225"/>
      <c r="DHF2274" s="225"/>
      <c r="DHG2274" s="225"/>
      <c r="DHH2274" s="225"/>
      <c r="DHI2274" s="225"/>
      <c r="DHJ2274" s="225"/>
      <c r="DHK2274" s="225"/>
      <c r="DHL2274" s="225"/>
      <c r="DHM2274" s="225"/>
      <c r="DHN2274" s="225"/>
      <c r="DHO2274" s="225"/>
      <c r="DHP2274" s="225"/>
      <c r="DHQ2274" s="225"/>
      <c r="DHR2274" s="225"/>
      <c r="DHS2274" s="225"/>
      <c r="DHT2274" s="225"/>
      <c r="DHU2274" s="225"/>
      <c r="DHV2274" s="225"/>
      <c r="DHW2274" s="225"/>
      <c r="DHX2274" s="225"/>
      <c r="DHY2274" s="225"/>
      <c r="DHZ2274" s="225"/>
      <c r="DIA2274" s="225"/>
      <c r="DIB2274" s="225"/>
      <c r="DIC2274" s="225"/>
      <c r="DID2274" s="225"/>
      <c r="DIE2274" s="225"/>
      <c r="DIF2274" s="225"/>
      <c r="DIG2274" s="225"/>
      <c r="DIH2274" s="225"/>
      <c r="DII2274" s="225"/>
      <c r="DIJ2274" s="225"/>
      <c r="DIK2274" s="225"/>
      <c r="DIL2274" s="225"/>
      <c r="DIM2274" s="225"/>
      <c r="DIN2274" s="225"/>
      <c r="DIO2274" s="225"/>
      <c r="DIP2274" s="225"/>
      <c r="DIQ2274" s="225"/>
      <c r="DIR2274" s="225"/>
      <c r="DIS2274" s="225"/>
      <c r="DIT2274" s="225"/>
      <c r="DIU2274" s="225"/>
      <c r="DIV2274" s="225"/>
      <c r="DIW2274" s="225"/>
      <c r="DIX2274" s="225"/>
      <c r="DIY2274" s="225"/>
      <c r="DIZ2274" s="225"/>
      <c r="DJA2274" s="225"/>
      <c r="DJB2274" s="225"/>
      <c r="DJC2274" s="225"/>
      <c r="DJD2274" s="225"/>
      <c r="DJE2274" s="225"/>
      <c r="DJF2274" s="225"/>
      <c r="DJG2274" s="225"/>
      <c r="DJH2274" s="225"/>
      <c r="DJI2274" s="225"/>
      <c r="DJJ2274" s="225"/>
      <c r="DJK2274" s="225"/>
      <c r="DJL2274" s="225"/>
      <c r="DJM2274" s="225"/>
      <c r="DJN2274" s="225"/>
      <c r="DJO2274" s="225"/>
      <c r="DJP2274" s="225"/>
      <c r="DJQ2274" s="225"/>
      <c r="DJR2274" s="225"/>
      <c r="DJS2274" s="225"/>
      <c r="DJT2274" s="225"/>
      <c r="DJU2274" s="225"/>
      <c r="DJV2274" s="225"/>
      <c r="DJW2274" s="225"/>
      <c r="DJX2274" s="225"/>
      <c r="DJY2274" s="225"/>
      <c r="DJZ2274" s="225"/>
      <c r="DKA2274" s="225"/>
      <c r="DKB2274" s="225"/>
      <c r="DKC2274" s="225"/>
      <c r="DKD2274" s="225"/>
      <c r="DKE2274" s="225"/>
      <c r="DKF2274" s="225"/>
      <c r="DKG2274" s="225"/>
      <c r="DKH2274" s="225"/>
      <c r="DKI2274" s="225"/>
      <c r="DKJ2274" s="225"/>
      <c r="DKK2274" s="225"/>
      <c r="DKL2274" s="225"/>
      <c r="DKM2274" s="225"/>
      <c r="DKN2274" s="225"/>
      <c r="DKO2274" s="225"/>
      <c r="DKP2274" s="225"/>
      <c r="DKQ2274" s="225"/>
      <c r="DKR2274" s="225"/>
      <c r="DKS2274" s="225"/>
      <c r="DKT2274" s="225"/>
      <c r="DKU2274" s="225"/>
      <c r="DKV2274" s="225"/>
      <c r="DKW2274" s="225"/>
      <c r="DKX2274" s="225"/>
      <c r="DKY2274" s="225"/>
      <c r="DKZ2274" s="225"/>
      <c r="DLA2274" s="225"/>
      <c r="DLB2274" s="225"/>
      <c r="DLC2274" s="225"/>
      <c r="DLD2274" s="225"/>
      <c r="DLE2274" s="225"/>
      <c r="DLF2274" s="225"/>
      <c r="DLG2274" s="225"/>
      <c r="DLH2274" s="225"/>
      <c r="DLI2274" s="225"/>
      <c r="DLJ2274" s="225"/>
      <c r="DLK2274" s="225"/>
      <c r="DLL2274" s="225"/>
      <c r="DLM2274" s="225"/>
      <c r="DLN2274" s="225"/>
      <c r="DLO2274" s="225"/>
      <c r="DLP2274" s="225"/>
      <c r="DLQ2274" s="225"/>
      <c r="DLR2274" s="225"/>
      <c r="DLS2274" s="225"/>
      <c r="DLT2274" s="225"/>
      <c r="DLU2274" s="225"/>
      <c r="DLV2274" s="225"/>
      <c r="DLW2274" s="225"/>
      <c r="DLX2274" s="225"/>
      <c r="DLY2274" s="225"/>
      <c r="DLZ2274" s="225"/>
      <c r="DMA2274" s="225"/>
      <c r="DMB2274" s="225"/>
      <c r="DMC2274" s="225"/>
      <c r="DMD2274" s="225"/>
      <c r="DME2274" s="225"/>
      <c r="DMF2274" s="225"/>
      <c r="DMG2274" s="225"/>
      <c r="DMH2274" s="225"/>
      <c r="DMI2274" s="225"/>
      <c r="DMJ2274" s="225"/>
      <c r="DMK2274" s="225"/>
      <c r="DML2274" s="225"/>
      <c r="DMM2274" s="225"/>
      <c r="DMN2274" s="225"/>
      <c r="DMO2274" s="225"/>
      <c r="DMP2274" s="225"/>
      <c r="DMQ2274" s="225"/>
      <c r="DMR2274" s="225"/>
      <c r="DMS2274" s="225"/>
      <c r="DMT2274" s="225"/>
      <c r="DMU2274" s="225"/>
      <c r="DMV2274" s="225"/>
      <c r="DMW2274" s="225"/>
      <c r="DMX2274" s="225"/>
      <c r="DMY2274" s="225"/>
      <c r="DMZ2274" s="225"/>
      <c r="DNA2274" s="225"/>
      <c r="DNB2274" s="225"/>
      <c r="DNC2274" s="225"/>
      <c r="DND2274" s="225"/>
      <c r="DNE2274" s="225"/>
      <c r="DNF2274" s="225"/>
      <c r="DNG2274" s="225"/>
      <c r="DNH2274" s="225"/>
      <c r="DNI2274" s="225"/>
      <c r="DNJ2274" s="225"/>
      <c r="DNK2274" s="225"/>
      <c r="DNL2274" s="225"/>
      <c r="DNM2274" s="225"/>
      <c r="DNN2274" s="225"/>
      <c r="DNO2274" s="225"/>
      <c r="DNP2274" s="225"/>
      <c r="DNQ2274" s="225"/>
      <c r="DNR2274" s="225"/>
      <c r="DNS2274" s="225"/>
      <c r="DNT2274" s="225"/>
      <c r="DNU2274" s="225"/>
      <c r="DNV2274" s="225"/>
      <c r="DNW2274" s="225"/>
      <c r="DNX2274" s="225"/>
      <c r="DNY2274" s="225"/>
      <c r="DNZ2274" s="225"/>
      <c r="DOA2274" s="225"/>
      <c r="DOB2274" s="225"/>
      <c r="DOC2274" s="225"/>
      <c r="DOD2274" s="225"/>
      <c r="DOE2274" s="225"/>
      <c r="DOF2274" s="225"/>
      <c r="DOG2274" s="225"/>
      <c r="DOH2274" s="225"/>
      <c r="DOI2274" s="225"/>
      <c r="DOJ2274" s="225"/>
      <c r="DOK2274" s="225"/>
      <c r="DOL2274" s="225"/>
      <c r="DOM2274" s="225"/>
      <c r="DON2274" s="225"/>
      <c r="DOO2274" s="225"/>
      <c r="DOP2274" s="225"/>
      <c r="DOQ2274" s="225"/>
      <c r="DOR2274" s="225"/>
      <c r="DOS2274" s="225"/>
      <c r="DOT2274" s="225"/>
      <c r="DOU2274" s="225"/>
      <c r="DOV2274" s="225"/>
      <c r="DOW2274" s="225"/>
      <c r="DOX2274" s="225"/>
      <c r="DOY2274" s="225"/>
      <c r="DOZ2274" s="225"/>
      <c r="DPA2274" s="225"/>
      <c r="DPB2274" s="225"/>
      <c r="DPC2274" s="225"/>
      <c r="DPD2274" s="225"/>
      <c r="DPE2274" s="225"/>
      <c r="DPF2274" s="225"/>
      <c r="DPG2274" s="225"/>
      <c r="DPH2274" s="225"/>
      <c r="DPI2274" s="225"/>
      <c r="DPJ2274" s="225"/>
      <c r="DPK2274" s="225"/>
      <c r="DPL2274" s="225"/>
      <c r="DPM2274" s="225"/>
      <c r="DPN2274" s="225"/>
      <c r="DPO2274" s="225"/>
      <c r="DPP2274" s="225"/>
      <c r="DPQ2274" s="225"/>
      <c r="DPR2274" s="225"/>
      <c r="DPS2274" s="225"/>
      <c r="DPT2274" s="225"/>
      <c r="DPU2274" s="225"/>
      <c r="DPV2274" s="225"/>
      <c r="DPW2274" s="225"/>
      <c r="DPX2274" s="225"/>
      <c r="DPY2274" s="225"/>
      <c r="DPZ2274" s="225"/>
      <c r="DQA2274" s="225"/>
      <c r="DQB2274" s="225"/>
      <c r="DQC2274" s="225"/>
      <c r="DQD2274" s="225"/>
      <c r="DQE2274" s="225"/>
      <c r="DQF2274" s="225"/>
      <c r="DQG2274" s="225"/>
      <c r="DQH2274" s="225"/>
      <c r="DQI2274" s="225"/>
      <c r="DQJ2274" s="225"/>
      <c r="DQK2274" s="225"/>
      <c r="DQL2274" s="225"/>
      <c r="DQM2274" s="225"/>
      <c r="DQN2274" s="225"/>
      <c r="DQO2274" s="225"/>
      <c r="DQP2274" s="225"/>
      <c r="DQQ2274" s="225"/>
      <c r="DQR2274" s="225"/>
      <c r="DQS2274" s="225"/>
      <c r="DQT2274" s="225"/>
      <c r="DQU2274" s="225"/>
      <c r="DQV2274" s="225"/>
      <c r="DQW2274" s="225"/>
      <c r="DQX2274" s="225"/>
      <c r="DQY2274" s="225"/>
      <c r="DQZ2274" s="225"/>
      <c r="DRA2274" s="225"/>
      <c r="DRB2274" s="225"/>
      <c r="DRC2274" s="225"/>
      <c r="DRD2274" s="225"/>
      <c r="DRE2274" s="225"/>
      <c r="DRF2274" s="225"/>
      <c r="DRG2274" s="225"/>
      <c r="DRH2274" s="225"/>
      <c r="DRI2274" s="225"/>
      <c r="DRJ2274" s="225"/>
      <c r="DRK2274" s="225"/>
      <c r="DRL2274" s="225"/>
      <c r="DRM2274" s="225"/>
      <c r="DRN2274" s="225"/>
      <c r="DRO2274" s="225"/>
      <c r="DRP2274" s="225"/>
      <c r="DRQ2274" s="225"/>
      <c r="DRR2274" s="225"/>
      <c r="DRS2274" s="225"/>
      <c r="DRT2274" s="225"/>
      <c r="DRU2274" s="225"/>
      <c r="DRV2274" s="225"/>
      <c r="DRW2274" s="225"/>
      <c r="DRX2274" s="225"/>
      <c r="DRY2274" s="225"/>
      <c r="DRZ2274" s="225"/>
      <c r="DSA2274" s="225"/>
      <c r="DSB2274" s="225"/>
      <c r="DSC2274" s="225"/>
      <c r="DSD2274" s="225"/>
      <c r="DSE2274" s="225"/>
      <c r="DSF2274" s="225"/>
      <c r="DSG2274" s="225"/>
      <c r="DSH2274" s="225"/>
      <c r="DSI2274" s="225"/>
      <c r="DSJ2274" s="225"/>
      <c r="DSK2274" s="225"/>
      <c r="DSL2274" s="225"/>
      <c r="DSM2274" s="225"/>
      <c r="DSN2274" s="225"/>
      <c r="DSO2274" s="225"/>
      <c r="DSP2274" s="225"/>
      <c r="DSQ2274" s="225"/>
      <c r="DSR2274" s="225"/>
      <c r="DSS2274" s="225"/>
      <c r="DST2274" s="225"/>
      <c r="DSU2274" s="225"/>
      <c r="DSV2274" s="225"/>
      <c r="DSW2274" s="225"/>
      <c r="DSX2274" s="225"/>
      <c r="DSY2274" s="225"/>
      <c r="DSZ2274" s="225"/>
      <c r="DTA2274" s="225"/>
      <c r="DTB2274" s="225"/>
      <c r="DTC2274" s="225"/>
      <c r="DTD2274" s="225"/>
      <c r="DTE2274" s="225"/>
      <c r="DTF2274" s="225"/>
      <c r="DTG2274" s="225"/>
      <c r="DTH2274" s="225"/>
      <c r="DTI2274" s="225"/>
      <c r="DTJ2274" s="225"/>
      <c r="DTK2274" s="225"/>
      <c r="DTL2274" s="225"/>
      <c r="DTM2274" s="225"/>
      <c r="DTN2274" s="225"/>
      <c r="DTO2274" s="225"/>
      <c r="DTP2274" s="225"/>
      <c r="DTQ2274" s="225"/>
      <c r="DTR2274" s="225"/>
      <c r="DTS2274" s="225"/>
      <c r="DTT2274" s="225"/>
      <c r="DTU2274" s="225"/>
      <c r="DTV2274" s="225"/>
      <c r="DTW2274" s="225"/>
      <c r="DTX2274" s="225"/>
      <c r="DTY2274" s="225"/>
      <c r="DTZ2274" s="225"/>
      <c r="DUA2274" s="225"/>
      <c r="DUB2274" s="225"/>
      <c r="DUC2274" s="225"/>
      <c r="DUD2274" s="225"/>
      <c r="DUE2274" s="225"/>
      <c r="DUF2274" s="225"/>
      <c r="DUG2274" s="225"/>
      <c r="DUH2274" s="225"/>
      <c r="DUI2274" s="225"/>
      <c r="DUJ2274" s="225"/>
      <c r="DUK2274" s="225"/>
      <c r="DUL2274" s="225"/>
      <c r="DUM2274" s="225"/>
      <c r="DUN2274" s="225"/>
      <c r="DUO2274" s="225"/>
      <c r="DUP2274" s="225"/>
      <c r="DUQ2274" s="225"/>
      <c r="DUR2274" s="225"/>
      <c r="DUS2274" s="225"/>
      <c r="DUT2274" s="225"/>
      <c r="DUU2274" s="225"/>
      <c r="DUV2274" s="225"/>
      <c r="DUW2274" s="225"/>
      <c r="DUX2274" s="225"/>
      <c r="DUY2274" s="225"/>
      <c r="DUZ2274" s="225"/>
      <c r="DVA2274" s="225"/>
      <c r="DVB2274" s="225"/>
      <c r="DVC2274" s="225"/>
      <c r="DVD2274" s="225"/>
      <c r="DVE2274" s="225"/>
      <c r="DVF2274" s="225"/>
      <c r="DVG2274" s="225"/>
      <c r="DVH2274" s="225"/>
      <c r="DVI2274" s="225"/>
      <c r="DVJ2274" s="225"/>
      <c r="DVK2274" s="225"/>
      <c r="DVL2274" s="225"/>
      <c r="DVM2274" s="225"/>
      <c r="DVN2274" s="225"/>
      <c r="DVO2274" s="225"/>
      <c r="DVP2274" s="225"/>
      <c r="DVQ2274" s="225"/>
      <c r="DVR2274" s="225"/>
      <c r="DVS2274" s="225"/>
      <c r="DVT2274" s="225"/>
      <c r="DVU2274" s="225"/>
      <c r="DVV2274" s="225"/>
      <c r="DVW2274" s="225"/>
      <c r="DVX2274" s="225"/>
      <c r="DVY2274" s="225"/>
      <c r="DVZ2274" s="225"/>
      <c r="DWA2274" s="225"/>
      <c r="DWB2274" s="225"/>
      <c r="DWC2274" s="225"/>
      <c r="DWD2274" s="225"/>
      <c r="DWE2274" s="225"/>
      <c r="DWF2274" s="225"/>
      <c r="DWG2274" s="225"/>
      <c r="DWH2274" s="225"/>
      <c r="DWI2274" s="225"/>
      <c r="DWJ2274" s="225"/>
      <c r="DWK2274" s="225"/>
      <c r="DWL2274" s="225"/>
      <c r="DWM2274" s="225"/>
      <c r="DWN2274" s="225"/>
      <c r="DWO2274" s="225"/>
      <c r="DWP2274" s="225"/>
      <c r="DWQ2274" s="225"/>
      <c r="DWR2274" s="225"/>
      <c r="DWS2274" s="225"/>
      <c r="DWT2274" s="225"/>
      <c r="DWU2274" s="225"/>
      <c r="DWV2274" s="225"/>
      <c r="DWW2274" s="225"/>
      <c r="DWX2274" s="225"/>
      <c r="DWY2274" s="225"/>
      <c r="DWZ2274" s="225"/>
      <c r="DXA2274" s="225"/>
      <c r="DXB2274" s="225"/>
      <c r="DXC2274" s="225"/>
      <c r="DXD2274" s="225"/>
      <c r="DXE2274" s="225"/>
      <c r="DXF2274" s="225"/>
      <c r="DXG2274" s="225"/>
      <c r="DXH2274" s="225"/>
      <c r="DXI2274" s="225"/>
      <c r="DXJ2274" s="225"/>
      <c r="DXK2274" s="225"/>
      <c r="DXL2274" s="225"/>
      <c r="DXM2274" s="225"/>
      <c r="DXN2274" s="225"/>
      <c r="DXO2274" s="225"/>
      <c r="DXP2274" s="225"/>
      <c r="DXQ2274" s="225"/>
      <c r="DXR2274" s="225"/>
      <c r="DXS2274" s="225"/>
      <c r="DXT2274" s="225"/>
      <c r="DXU2274" s="225"/>
      <c r="DXV2274" s="225"/>
      <c r="DXW2274" s="225"/>
      <c r="DXX2274" s="225"/>
      <c r="DXY2274" s="225"/>
      <c r="DXZ2274" s="225"/>
      <c r="DYA2274" s="225"/>
      <c r="DYB2274" s="225"/>
      <c r="DYC2274" s="225"/>
      <c r="DYD2274" s="225"/>
      <c r="DYE2274" s="225"/>
      <c r="DYF2274" s="225"/>
      <c r="DYG2274" s="225"/>
      <c r="DYH2274" s="225"/>
      <c r="DYI2274" s="225"/>
      <c r="DYJ2274" s="225"/>
      <c r="DYK2274" s="225"/>
      <c r="DYL2274" s="225"/>
      <c r="DYM2274" s="225"/>
      <c r="DYN2274" s="225"/>
      <c r="DYO2274" s="225"/>
      <c r="DYP2274" s="225"/>
      <c r="DYQ2274" s="225"/>
      <c r="DYR2274" s="225"/>
      <c r="DYS2274" s="225"/>
      <c r="DYT2274" s="225"/>
      <c r="DYU2274" s="225"/>
      <c r="DYV2274" s="225"/>
      <c r="DYW2274" s="225"/>
      <c r="DYX2274" s="225"/>
      <c r="DYY2274" s="225"/>
      <c r="DYZ2274" s="225"/>
      <c r="DZA2274" s="225"/>
      <c r="DZB2274" s="225"/>
      <c r="DZC2274" s="225"/>
      <c r="DZD2274" s="225"/>
      <c r="DZE2274" s="225"/>
      <c r="DZF2274" s="225"/>
      <c r="DZG2274" s="225"/>
      <c r="DZH2274" s="225"/>
      <c r="DZI2274" s="225"/>
      <c r="DZJ2274" s="225"/>
      <c r="DZK2274" s="225"/>
      <c r="DZL2274" s="225"/>
      <c r="DZM2274" s="225"/>
      <c r="DZN2274" s="225"/>
      <c r="DZO2274" s="225"/>
      <c r="DZP2274" s="225"/>
      <c r="DZQ2274" s="225"/>
      <c r="DZR2274" s="225"/>
      <c r="DZS2274" s="225"/>
      <c r="DZT2274" s="225"/>
      <c r="DZU2274" s="225"/>
      <c r="DZV2274" s="225"/>
      <c r="DZW2274" s="225"/>
      <c r="DZX2274" s="225"/>
      <c r="DZY2274" s="225"/>
      <c r="DZZ2274" s="225"/>
      <c r="EAA2274" s="225"/>
      <c r="EAB2274" s="225"/>
      <c r="EAC2274" s="225"/>
      <c r="EAD2274" s="225"/>
      <c r="EAE2274" s="225"/>
      <c r="EAF2274" s="225"/>
      <c r="EAG2274" s="225"/>
      <c r="EAH2274" s="225"/>
      <c r="EAI2274" s="225"/>
      <c r="EAJ2274" s="225"/>
      <c r="EAK2274" s="225"/>
      <c r="EAL2274" s="225"/>
      <c r="EAM2274" s="225"/>
      <c r="EAN2274" s="225"/>
      <c r="EAO2274" s="225"/>
      <c r="EAP2274" s="225"/>
      <c r="EAQ2274" s="225"/>
      <c r="EAR2274" s="225"/>
      <c r="EAS2274" s="225"/>
      <c r="EAT2274" s="225"/>
      <c r="EAU2274" s="225"/>
      <c r="EAV2274" s="225"/>
      <c r="EAW2274" s="225"/>
      <c r="EAX2274" s="225"/>
      <c r="EAY2274" s="225"/>
      <c r="EAZ2274" s="225"/>
      <c r="EBA2274" s="225"/>
      <c r="EBB2274" s="225"/>
      <c r="EBC2274" s="225"/>
      <c r="EBD2274" s="225"/>
      <c r="EBE2274" s="225"/>
      <c r="EBF2274" s="225"/>
      <c r="EBG2274" s="225"/>
      <c r="EBH2274" s="225"/>
      <c r="EBI2274" s="225"/>
      <c r="EBJ2274" s="225"/>
      <c r="EBK2274" s="225"/>
      <c r="EBL2274" s="225"/>
      <c r="EBM2274" s="225"/>
      <c r="EBN2274" s="225"/>
      <c r="EBO2274" s="225"/>
      <c r="EBP2274" s="225"/>
      <c r="EBQ2274" s="225"/>
      <c r="EBR2274" s="225"/>
      <c r="EBS2274" s="225"/>
      <c r="EBT2274" s="225"/>
      <c r="EBU2274" s="225"/>
      <c r="EBV2274" s="225"/>
      <c r="EBW2274" s="225"/>
      <c r="EBX2274" s="225"/>
      <c r="EBY2274" s="225"/>
      <c r="EBZ2274" s="225"/>
      <c r="ECA2274" s="225"/>
      <c r="ECB2274" s="225"/>
      <c r="ECC2274" s="225"/>
      <c r="ECD2274" s="225"/>
      <c r="ECE2274" s="225"/>
      <c r="ECF2274" s="225"/>
      <c r="ECG2274" s="225"/>
      <c r="ECH2274" s="225"/>
      <c r="ECI2274" s="225"/>
      <c r="ECJ2274" s="225"/>
      <c r="ECK2274" s="225"/>
      <c r="ECL2274" s="225"/>
      <c r="ECM2274" s="225"/>
      <c r="ECN2274" s="225"/>
      <c r="ECO2274" s="225"/>
      <c r="ECP2274" s="225"/>
      <c r="ECQ2274" s="225"/>
      <c r="ECR2274" s="225"/>
      <c r="ECS2274" s="225"/>
      <c r="ECT2274" s="225"/>
      <c r="ECU2274" s="225"/>
      <c r="ECV2274" s="225"/>
      <c r="ECW2274" s="225"/>
      <c r="ECX2274" s="225"/>
      <c r="ECY2274" s="225"/>
      <c r="ECZ2274" s="225"/>
      <c r="EDA2274" s="225"/>
      <c r="EDB2274" s="225"/>
      <c r="EDC2274" s="225"/>
      <c r="EDD2274" s="225"/>
      <c r="EDE2274" s="225"/>
      <c r="EDF2274" s="225"/>
      <c r="EDG2274" s="225"/>
      <c r="EDH2274" s="225"/>
      <c r="EDI2274" s="225"/>
      <c r="EDJ2274" s="225"/>
      <c r="EDK2274" s="225"/>
      <c r="EDL2274" s="225"/>
      <c r="EDM2274" s="225"/>
      <c r="EDN2274" s="225"/>
      <c r="EDO2274" s="225"/>
      <c r="EDP2274" s="225"/>
      <c r="EDQ2274" s="225"/>
      <c r="EDR2274" s="225"/>
      <c r="EDS2274" s="225"/>
      <c r="EDT2274" s="225"/>
      <c r="EDU2274" s="225"/>
      <c r="EDV2274" s="225"/>
      <c r="EDW2274" s="225"/>
      <c r="EDX2274" s="225"/>
      <c r="EDY2274" s="225"/>
      <c r="EDZ2274" s="225"/>
      <c r="EEA2274" s="225"/>
      <c r="EEB2274" s="225"/>
      <c r="EEC2274" s="225"/>
      <c r="EED2274" s="225"/>
      <c r="EEE2274" s="225"/>
      <c r="EEF2274" s="225"/>
      <c r="EEG2274" s="225"/>
      <c r="EEH2274" s="225"/>
      <c r="EEI2274" s="225"/>
      <c r="EEJ2274" s="225"/>
      <c r="EEK2274" s="225"/>
      <c r="EEL2274" s="225"/>
      <c r="EEM2274" s="225"/>
      <c r="EEN2274" s="225"/>
      <c r="EEO2274" s="225"/>
      <c r="EEP2274" s="225"/>
      <c r="EEQ2274" s="225"/>
      <c r="EER2274" s="225"/>
      <c r="EES2274" s="225"/>
      <c r="EET2274" s="225"/>
      <c r="EEU2274" s="225"/>
      <c r="EEV2274" s="225"/>
      <c r="EEW2274" s="225"/>
      <c r="EEX2274" s="225"/>
      <c r="EEY2274" s="225"/>
      <c r="EEZ2274" s="225"/>
      <c r="EFA2274" s="225"/>
      <c r="EFB2274" s="225"/>
      <c r="EFC2274" s="225"/>
      <c r="EFD2274" s="225"/>
      <c r="EFE2274" s="225"/>
      <c r="EFF2274" s="225"/>
      <c r="EFG2274" s="225"/>
      <c r="EFH2274" s="225"/>
      <c r="EFI2274" s="225"/>
      <c r="EFJ2274" s="225"/>
      <c r="EFK2274" s="225"/>
      <c r="EFL2274" s="225"/>
      <c r="EFM2274" s="225"/>
      <c r="EFN2274" s="225"/>
      <c r="EFO2274" s="225"/>
      <c r="EFP2274" s="225"/>
      <c r="EFQ2274" s="225"/>
      <c r="EFR2274" s="225"/>
      <c r="EFS2274" s="225"/>
      <c r="EFT2274" s="225"/>
      <c r="EFU2274" s="225"/>
      <c r="EFV2274" s="225"/>
      <c r="EFW2274" s="225"/>
      <c r="EFX2274" s="225"/>
      <c r="EFY2274" s="225"/>
      <c r="EFZ2274" s="225"/>
      <c r="EGA2274" s="225"/>
      <c r="EGB2274" s="225"/>
      <c r="EGC2274" s="225"/>
      <c r="EGD2274" s="225"/>
      <c r="EGE2274" s="225"/>
      <c r="EGF2274" s="225"/>
      <c r="EGG2274" s="225"/>
      <c r="EGH2274" s="225"/>
      <c r="EGI2274" s="225"/>
      <c r="EGJ2274" s="225"/>
      <c r="EGK2274" s="225"/>
      <c r="EGL2274" s="225"/>
      <c r="EGM2274" s="225"/>
      <c r="EGN2274" s="225"/>
      <c r="EGO2274" s="225"/>
      <c r="EGP2274" s="225"/>
      <c r="EGQ2274" s="225"/>
      <c r="EGR2274" s="225"/>
      <c r="EGS2274" s="225"/>
      <c r="EGT2274" s="225"/>
      <c r="EGU2274" s="225"/>
      <c r="EGV2274" s="225"/>
      <c r="EGW2274" s="225"/>
      <c r="EGX2274" s="225"/>
      <c r="EGY2274" s="225"/>
      <c r="EGZ2274" s="225"/>
      <c r="EHA2274" s="225"/>
      <c r="EHB2274" s="225"/>
      <c r="EHC2274" s="225"/>
      <c r="EHD2274" s="225"/>
      <c r="EHE2274" s="225"/>
      <c r="EHF2274" s="225"/>
      <c r="EHG2274" s="225"/>
      <c r="EHH2274" s="225"/>
      <c r="EHI2274" s="225"/>
      <c r="EHJ2274" s="225"/>
      <c r="EHK2274" s="225"/>
      <c r="EHL2274" s="225"/>
      <c r="EHM2274" s="225"/>
      <c r="EHN2274" s="225"/>
      <c r="EHO2274" s="225"/>
      <c r="EHP2274" s="225"/>
      <c r="EHQ2274" s="225"/>
      <c r="EHR2274" s="225"/>
      <c r="EHS2274" s="225"/>
      <c r="EHT2274" s="225"/>
      <c r="EHU2274" s="225"/>
      <c r="EHV2274" s="225"/>
      <c r="EHW2274" s="225"/>
      <c r="EHX2274" s="225"/>
      <c r="EHY2274" s="225"/>
      <c r="EHZ2274" s="225"/>
      <c r="EIA2274" s="225"/>
      <c r="EIB2274" s="225"/>
      <c r="EIC2274" s="225"/>
      <c r="EID2274" s="225"/>
      <c r="EIE2274" s="225"/>
      <c r="EIF2274" s="225"/>
      <c r="EIG2274" s="225"/>
      <c r="EIH2274" s="225"/>
      <c r="EII2274" s="225"/>
      <c r="EIJ2274" s="225"/>
      <c r="EIK2274" s="225"/>
      <c r="EIL2274" s="225"/>
      <c r="EIM2274" s="225"/>
      <c r="EIN2274" s="225"/>
      <c r="EIO2274" s="225"/>
      <c r="EIP2274" s="225"/>
      <c r="EIQ2274" s="225"/>
      <c r="EIR2274" s="225"/>
      <c r="EIS2274" s="225"/>
      <c r="EIT2274" s="225"/>
      <c r="EIU2274" s="225"/>
      <c r="EIV2274" s="225"/>
      <c r="EIW2274" s="225"/>
      <c r="EIX2274" s="225"/>
      <c r="EIY2274" s="225"/>
      <c r="EIZ2274" s="225"/>
      <c r="EJA2274" s="225"/>
      <c r="EJB2274" s="225"/>
      <c r="EJC2274" s="225"/>
      <c r="EJD2274" s="225"/>
      <c r="EJE2274" s="225"/>
      <c r="EJF2274" s="225"/>
      <c r="EJG2274" s="225"/>
      <c r="EJH2274" s="225"/>
      <c r="EJI2274" s="225"/>
      <c r="EJJ2274" s="225"/>
      <c r="EJK2274" s="225"/>
      <c r="EJL2274" s="225"/>
      <c r="EJM2274" s="225"/>
      <c r="EJN2274" s="225"/>
      <c r="EJO2274" s="225"/>
      <c r="EJP2274" s="225"/>
      <c r="EJQ2274" s="225"/>
      <c r="EJR2274" s="225"/>
      <c r="EJS2274" s="225"/>
      <c r="EJT2274" s="225"/>
      <c r="EJU2274" s="225"/>
      <c r="EJV2274" s="225"/>
      <c r="EJW2274" s="225"/>
      <c r="EJX2274" s="225"/>
      <c r="EJY2274" s="225"/>
      <c r="EJZ2274" s="225"/>
      <c r="EKA2274" s="225"/>
      <c r="EKB2274" s="225"/>
      <c r="EKC2274" s="225"/>
      <c r="EKD2274" s="225"/>
      <c r="EKE2274" s="225"/>
      <c r="EKF2274" s="225"/>
      <c r="EKG2274" s="225"/>
      <c r="EKH2274" s="225"/>
      <c r="EKI2274" s="225"/>
      <c r="EKJ2274" s="225"/>
      <c r="EKK2274" s="225"/>
      <c r="EKL2274" s="225"/>
      <c r="EKM2274" s="225"/>
      <c r="EKN2274" s="225"/>
      <c r="EKO2274" s="225"/>
      <c r="EKP2274" s="225"/>
      <c r="EKQ2274" s="225"/>
      <c r="EKR2274" s="225"/>
      <c r="EKS2274" s="225"/>
      <c r="EKT2274" s="225"/>
      <c r="EKU2274" s="225"/>
      <c r="EKV2274" s="225"/>
      <c r="EKW2274" s="225"/>
      <c r="EKX2274" s="225"/>
      <c r="EKY2274" s="225"/>
      <c r="EKZ2274" s="225"/>
      <c r="ELA2274" s="225"/>
      <c r="ELB2274" s="225"/>
      <c r="ELC2274" s="225"/>
      <c r="ELD2274" s="225"/>
      <c r="ELE2274" s="225"/>
      <c r="ELF2274" s="225"/>
      <c r="ELG2274" s="225"/>
      <c r="ELH2274" s="225"/>
      <c r="ELI2274" s="225"/>
      <c r="ELJ2274" s="225"/>
      <c r="ELK2274" s="225"/>
      <c r="ELL2274" s="225"/>
      <c r="ELM2274" s="225"/>
      <c r="ELN2274" s="225"/>
      <c r="ELO2274" s="225"/>
      <c r="ELP2274" s="225"/>
      <c r="ELQ2274" s="225"/>
      <c r="ELR2274" s="225"/>
      <c r="ELS2274" s="225"/>
      <c r="ELT2274" s="225"/>
      <c r="ELU2274" s="225"/>
      <c r="ELV2274" s="225"/>
      <c r="ELW2274" s="225"/>
      <c r="ELX2274" s="225"/>
      <c r="ELY2274" s="225"/>
      <c r="ELZ2274" s="225"/>
      <c r="EMA2274" s="225"/>
      <c r="EMB2274" s="225"/>
      <c r="EMC2274" s="225"/>
      <c r="EMD2274" s="225"/>
      <c r="EME2274" s="225"/>
      <c r="EMF2274" s="225"/>
      <c r="EMG2274" s="225"/>
      <c r="EMH2274" s="225"/>
      <c r="EMI2274" s="225"/>
      <c r="EMJ2274" s="225"/>
      <c r="EMK2274" s="225"/>
      <c r="EML2274" s="225"/>
      <c r="EMM2274" s="225"/>
      <c r="EMN2274" s="225"/>
      <c r="EMO2274" s="225"/>
      <c r="EMP2274" s="225"/>
      <c r="EMQ2274" s="225"/>
      <c r="EMR2274" s="225"/>
      <c r="EMS2274" s="225"/>
      <c r="EMT2274" s="225"/>
      <c r="EMU2274" s="225"/>
      <c r="EMV2274" s="225"/>
      <c r="EMW2274" s="225"/>
      <c r="EMX2274" s="225"/>
      <c r="EMY2274" s="225"/>
      <c r="EMZ2274" s="225"/>
      <c r="ENA2274" s="225"/>
      <c r="ENB2274" s="225"/>
      <c r="ENC2274" s="225"/>
      <c r="END2274" s="225"/>
      <c r="ENE2274" s="225"/>
      <c r="ENF2274" s="225"/>
      <c r="ENG2274" s="225"/>
      <c r="ENH2274" s="225"/>
      <c r="ENI2274" s="225"/>
      <c r="ENJ2274" s="225"/>
      <c r="ENK2274" s="225"/>
      <c r="ENL2274" s="225"/>
      <c r="ENM2274" s="225"/>
      <c r="ENN2274" s="225"/>
      <c r="ENO2274" s="225"/>
      <c r="ENP2274" s="225"/>
      <c r="ENQ2274" s="225"/>
      <c r="ENR2274" s="225"/>
      <c r="ENS2274" s="225"/>
      <c r="ENT2274" s="225"/>
      <c r="ENU2274" s="225"/>
      <c r="ENV2274" s="225"/>
      <c r="ENW2274" s="225"/>
      <c r="ENX2274" s="225"/>
      <c r="ENY2274" s="225"/>
      <c r="ENZ2274" s="225"/>
      <c r="EOA2274" s="225"/>
      <c r="EOB2274" s="225"/>
      <c r="EOC2274" s="225"/>
      <c r="EOD2274" s="225"/>
      <c r="EOE2274" s="225"/>
      <c r="EOF2274" s="225"/>
      <c r="EOG2274" s="225"/>
      <c r="EOH2274" s="225"/>
      <c r="EOI2274" s="225"/>
      <c r="EOJ2274" s="225"/>
      <c r="EOK2274" s="225"/>
      <c r="EOL2274" s="225"/>
      <c r="EOM2274" s="225"/>
      <c r="EON2274" s="225"/>
      <c r="EOO2274" s="225"/>
      <c r="EOP2274" s="225"/>
      <c r="EOQ2274" s="225"/>
      <c r="EOR2274" s="225"/>
      <c r="EOS2274" s="225"/>
      <c r="EOT2274" s="225"/>
      <c r="EOU2274" s="225"/>
      <c r="EOV2274" s="225"/>
      <c r="EOW2274" s="225"/>
      <c r="EOX2274" s="225"/>
      <c r="EOY2274" s="225"/>
      <c r="EOZ2274" s="225"/>
      <c r="EPA2274" s="225"/>
      <c r="EPB2274" s="225"/>
      <c r="EPC2274" s="225"/>
      <c r="EPD2274" s="225"/>
      <c r="EPE2274" s="225"/>
      <c r="EPF2274" s="225"/>
      <c r="EPG2274" s="225"/>
      <c r="EPH2274" s="225"/>
      <c r="EPI2274" s="225"/>
      <c r="EPJ2274" s="225"/>
      <c r="EPK2274" s="225"/>
      <c r="EPL2274" s="225"/>
      <c r="EPM2274" s="225"/>
      <c r="EPN2274" s="225"/>
      <c r="EPO2274" s="225"/>
      <c r="EPP2274" s="225"/>
      <c r="EPQ2274" s="225"/>
      <c r="EPR2274" s="225"/>
      <c r="EPS2274" s="225"/>
      <c r="EPT2274" s="225"/>
      <c r="EPU2274" s="225"/>
      <c r="EPV2274" s="225"/>
      <c r="EPW2274" s="225"/>
      <c r="EPX2274" s="225"/>
      <c r="EPY2274" s="225"/>
      <c r="EPZ2274" s="225"/>
      <c r="EQA2274" s="225"/>
      <c r="EQB2274" s="225"/>
      <c r="EQC2274" s="225"/>
      <c r="EQD2274" s="225"/>
      <c r="EQE2274" s="225"/>
      <c r="EQF2274" s="225"/>
      <c r="EQG2274" s="225"/>
      <c r="EQH2274" s="225"/>
      <c r="EQI2274" s="225"/>
      <c r="EQJ2274" s="225"/>
      <c r="EQK2274" s="225"/>
      <c r="EQL2274" s="225"/>
      <c r="EQM2274" s="225"/>
      <c r="EQN2274" s="225"/>
      <c r="EQO2274" s="225"/>
      <c r="EQP2274" s="225"/>
      <c r="EQQ2274" s="225"/>
      <c r="EQR2274" s="225"/>
      <c r="EQS2274" s="225"/>
      <c r="EQT2274" s="225"/>
      <c r="EQU2274" s="225"/>
      <c r="EQV2274" s="225"/>
      <c r="EQW2274" s="225"/>
      <c r="EQX2274" s="225"/>
      <c r="EQY2274" s="225"/>
      <c r="EQZ2274" s="225"/>
      <c r="ERA2274" s="225"/>
      <c r="ERB2274" s="225"/>
      <c r="ERC2274" s="225"/>
      <c r="ERD2274" s="225"/>
      <c r="ERE2274" s="225"/>
      <c r="ERF2274" s="225"/>
      <c r="ERG2274" s="225"/>
      <c r="ERH2274" s="225"/>
      <c r="ERI2274" s="225"/>
      <c r="ERJ2274" s="225"/>
      <c r="ERK2274" s="225"/>
      <c r="ERL2274" s="225"/>
      <c r="ERM2274" s="225"/>
      <c r="ERN2274" s="225"/>
      <c r="ERO2274" s="225"/>
      <c r="ERP2274" s="225"/>
      <c r="ERQ2274" s="225"/>
      <c r="ERR2274" s="225"/>
      <c r="ERS2274" s="225"/>
      <c r="ERT2274" s="225"/>
      <c r="ERU2274" s="225"/>
      <c r="ERV2274" s="225"/>
      <c r="ERW2274" s="225"/>
      <c r="ERX2274" s="225"/>
      <c r="ERY2274" s="225"/>
      <c r="ERZ2274" s="225"/>
      <c r="ESA2274" s="225"/>
      <c r="ESB2274" s="225"/>
      <c r="ESC2274" s="225"/>
      <c r="ESD2274" s="225"/>
      <c r="ESE2274" s="225"/>
      <c r="ESF2274" s="225"/>
      <c r="ESG2274" s="225"/>
      <c r="ESH2274" s="225"/>
      <c r="ESI2274" s="225"/>
      <c r="ESJ2274" s="225"/>
      <c r="ESK2274" s="225"/>
      <c r="ESL2274" s="225"/>
      <c r="ESM2274" s="225"/>
      <c r="ESN2274" s="225"/>
      <c r="ESO2274" s="225"/>
      <c r="ESP2274" s="225"/>
      <c r="ESQ2274" s="225"/>
      <c r="ESR2274" s="225"/>
      <c r="ESS2274" s="225"/>
      <c r="EST2274" s="225"/>
      <c r="ESU2274" s="225"/>
      <c r="ESV2274" s="225"/>
      <c r="ESW2274" s="225"/>
      <c r="ESX2274" s="225"/>
      <c r="ESY2274" s="225"/>
      <c r="ESZ2274" s="225"/>
      <c r="ETA2274" s="225"/>
      <c r="ETB2274" s="225"/>
      <c r="ETC2274" s="225"/>
      <c r="ETD2274" s="225"/>
      <c r="ETE2274" s="225"/>
      <c r="ETF2274" s="225"/>
      <c r="ETG2274" s="225"/>
      <c r="ETH2274" s="225"/>
      <c r="ETI2274" s="225"/>
      <c r="ETJ2274" s="225"/>
      <c r="ETK2274" s="225"/>
      <c r="ETL2274" s="225"/>
      <c r="ETM2274" s="225"/>
      <c r="ETN2274" s="225"/>
      <c r="ETO2274" s="225"/>
      <c r="ETP2274" s="225"/>
      <c r="ETQ2274" s="225"/>
      <c r="ETR2274" s="225"/>
      <c r="ETS2274" s="225"/>
      <c r="ETT2274" s="225"/>
      <c r="ETU2274" s="225"/>
      <c r="ETV2274" s="225"/>
      <c r="ETW2274" s="225"/>
      <c r="ETX2274" s="225"/>
      <c r="ETY2274" s="225"/>
      <c r="ETZ2274" s="225"/>
      <c r="EUA2274" s="225"/>
      <c r="EUB2274" s="225"/>
      <c r="EUC2274" s="225"/>
      <c r="EUD2274" s="225"/>
      <c r="EUE2274" s="225"/>
      <c r="EUF2274" s="225"/>
      <c r="EUG2274" s="225"/>
      <c r="EUH2274" s="225"/>
      <c r="EUI2274" s="225"/>
      <c r="EUJ2274" s="225"/>
      <c r="EUK2274" s="225"/>
      <c r="EUL2274" s="225"/>
      <c r="EUM2274" s="225"/>
      <c r="EUN2274" s="225"/>
      <c r="EUO2274" s="225"/>
      <c r="EUP2274" s="225"/>
      <c r="EUQ2274" s="225"/>
      <c r="EUR2274" s="225"/>
      <c r="EUS2274" s="225"/>
      <c r="EUT2274" s="225"/>
      <c r="EUU2274" s="225"/>
      <c r="EUV2274" s="225"/>
      <c r="EUW2274" s="225"/>
      <c r="EUX2274" s="225"/>
      <c r="EUY2274" s="225"/>
      <c r="EUZ2274" s="225"/>
      <c r="EVA2274" s="225"/>
      <c r="EVB2274" s="225"/>
      <c r="EVC2274" s="225"/>
      <c r="EVD2274" s="225"/>
      <c r="EVE2274" s="225"/>
      <c r="EVF2274" s="225"/>
      <c r="EVG2274" s="225"/>
      <c r="EVH2274" s="225"/>
      <c r="EVI2274" s="225"/>
      <c r="EVJ2274" s="225"/>
      <c r="EVK2274" s="225"/>
      <c r="EVL2274" s="225"/>
      <c r="EVM2274" s="225"/>
      <c r="EVN2274" s="225"/>
      <c r="EVO2274" s="225"/>
      <c r="EVP2274" s="225"/>
      <c r="EVQ2274" s="225"/>
      <c r="EVR2274" s="225"/>
      <c r="EVS2274" s="225"/>
      <c r="EVT2274" s="225"/>
      <c r="EVU2274" s="225"/>
      <c r="EVV2274" s="225"/>
      <c r="EVW2274" s="225"/>
      <c r="EVX2274" s="225"/>
      <c r="EVY2274" s="225"/>
      <c r="EVZ2274" s="225"/>
      <c r="EWA2274" s="225"/>
      <c r="EWB2274" s="225"/>
      <c r="EWC2274" s="225"/>
      <c r="EWD2274" s="225"/>
      <c r="EWE2274" s="225"/>
      <c r="EWF2274" s="225"/>
      <c r="EWG2274" s="225"/>
      <c r="EWH2274" s="225"/>
      <c r="EWI2274" s="225"/>
      <c r="EWJ2274" s="225"/>
      <c r="EWK2274" s="225"/>
      <c r="EWL2274" s="225"/>
      <c r="EWM2274" s="225"/>
      <c r="EWN2274" s="225"/>
      <c r="EWO2274" s="225"/>
      <c r="EWP2274" s="225"/>
      <c r="EWQ2274" s="225"/>
      <c r="EWR2274" s="225"/>
      <c r="EWS2274" s="225"/>
      <c r="EWT2274" s="225"/>
      <c r="EWU2274" s="225"/>
      <c r="EWV2274" s="225"/>
      <c r="EWW2274" s="225"/>
      <c r="EWX2274" s="225"/>
      <c r="EWY2274" s="225"/>
      <c r="EWZ2274" s="225"/>
      <c r="EXA2274" s="225"/>
      <c r="EXB2274" s="225"/>
      <c r="EXC2274" s="225"/>
      <c r="EXD2274" s="225"/>
      <c r="EXE2274" s="225"/>
      <c r="EXF2274" s="225"/>
      <c r="EXG2274" s="225"/>
      <c r="EXH2274" s="225"/>
      <c r="EXI2274" s="225"/>
      <c r="EXJ2274" s="225"/>
      <c r="EXK2274" s="225"/>
      <c r="EXL2274" s="225"/>
      <c r="EXM2274" s="225"/>
      <c r="EXN2274" s="225"/>
      <c r="EXO2274" s="225"/>
      <c r="EXP2274" s="225"/>
      <c r="EXQ2274" s="225"/>
      <c r="EXR2274" s="225"/>
      <c r="EXS2274" s="225"/>
      <c r="EXT2274" s="225"/>
      <c r="EXU2274" s="225"/>
      <c r="EXV2274" s="225"/>
      <c r="EXW2274" s="225"/>
      <c r="EXX2274" s="225"/>
      <c r="EXY2274" s="225"/>
      <c r="EXZ2274" s="225"/>
      <c r="EYA2274" s="225"/>
      <c r="EYB2274" s="225"/>
      <c r="EYC2274" s="225"/>
      <c r="EYD2274" s="225"/>
      <c r="EYE2274" s="225"/>
      <c r="EYF2274" s="225"/>
      <c r="EYG2274" s="225"/>
      <c r="EYH2274" s="225"/>
      <c r="EYI2274" s="225"/>
      <c r="EYJ2274" s="225"/>
      <c r="EYK2274" s="225"/>
      <c r="EYL2274" s="225"/>
      <c r="EYM2274" s="225"/>
      <c r="EYN2274" s="225"/>
      <c r="EYO2274" s="225"/>
      <c r="EYP2274" s="225"/>
      <c r="EYQ2274" s="225"/>
      <c r="EYR2274" s="225"/>
      <c r="EYS2274" s="225"/>
      <c r="EYT2274" s="225"/>
      <c r="EYU2274" s="225"/>
      <c r="EYV2274" s="225"/>
      <c r="EYW2274" s="225"/>
      <c r="EYX2274" s="225"/>
      <c r="EYY2274" s="225"/>
      <c r="EYZ2274" s="225"/>
      <c r="EZA2274" s="225"/>
      <c r="EZB2274" s="225"/>
      <c r="EZC2274" s="225"/>
      <c r="EZD2274" s="225"/>
      <c r="EZE2274" s="225"/>
      <c r="EZF2274" s="225"/>
      <c r="EZG2274" s="225"/>
      <c r="EZH2274" s="225"/>
      <c r="EZI2274" s="225"/>
      <c r="EZJ2274" s="225"/>
      <c r="EZK2274" s="225"/>
      <c r="EZL2274" s="225"/>
      <c r="EZM2274" s="225"/>
      <c r="EZN2274" s="225"/>
      <c r="EZO2274" s="225"/>
      <c r="EZP2274" s="225"/>
      <c r="EZQ2274" s="225"/>
      <c r="EZR2274" s="225"/>
      <c r="EZS2274" s="225"/>
      <c r="EZT2274" s="225"/>
      <c r="EZU2274" s="225"/>
      <c r="EZV2274" s="225"/>
      <c r="EZW2274" s="225"/>
      <c r="EZX2274" s="225"/>
      <c r="EZY2274" s="225"/>
      <c r="EZZ2274" s="225"/>
      <c r="FAA2274" s="225"/>
      <c r="FAB2274" s="225"/>
      <c r="FAC2274" s="225"/>
      <c r="FAD2274" s="225"/>
      <c r="FAE2274" s="225"/>
      <c r="FAF2274" s="225"/>
      <c r="FAG2274" s="225"/>
      <c r="FAH2274" s="225"/>
      <c r="FAI2274" s="225"/>
      <c r="FAJ2274" s="225"/>
      <c r="FAK2274" s="225"/>
      <c r="FAL2274" s="225"/>
      <c r="FAM2274" s="225"/>
      <c r="FAN2274" s="225"/>
      <c r="FAO2274" s="225"/>
      <c r="FAP2274" s="225"/>
      <c r="FAQ2274" s="225"/>
      <c r="FAR2274" s="225"/>
      <c r="FAS2274" s="225"/>
      <c r="FAT2274" s="225"/>
      <c r="FAU2274" s="225"/>
      <c r="FAV2274" s="225"/>
      <c r="FAW2274" s="225"/>
      <c r="FAX2274" s="225"/>
      <c r="FAY2274" s="225"/>
      <c r="FAZ2274" s="225"/>
      <c r="FBA2274" s="225"/>
      <c r="FBB2274" s="225"/>
      <c r="FBC2274" s="225"/>
      <c r="FBD2274" s="225"/>
      <c r="FBE2274" s="225"/>
      <c r="FBF2274" s="225"/>
      <c r="FBG2274" s="225"/>
      <c r="FBH2274" s="225"/>
      <c r="FBI2274" s="225"/>
      <c r="FBJ2274" s="225"/>
      <c r="FBK2274" s="225"/>
      <c r="FBL2274" s="225"/>
      <c r="FBM2274" s="225"/>
      <c r="FBN2274" s="225"/>
      <c r="FBO2274" s="225"/>
      <c r="FBP2274" s="225"/>
      <c r="FBQ2274" s="225"/>
      <c r="FBR2274" s="225"/>
      <c r="FBS2274" s="225"/>
      <c r="FBT2274" s="225"/>
      <c r="FBU2274" s="225"/>
      <c r="FBV2274" s="225"/>
      <c r="FBW2274" s="225"/>
      <c r="FBX2274" s="225"/>
      <c r="FBY2274" s="225"/>
      <c r="FBZ2274" s="225"/>
      <c r="FCA2274" s="225"/>
      <c r="FCB2274" s="225"/>
      <c r="FCC2274" s="225"/>
      <c r="FCD2274" s="225"/>
      <c r="FCE2274" s="225"/>
      <c r="FCF2274" s="225"/>
      <c r="FCG2274" s="225"/>
      <c r="FCH2274" s="225"/>
      <c r="FCI2274" s="225"/>
      <c r="FCJ2274" s="225"/>
      <c r="FCK2274" s="225"/>
      <c r="FCL2274" s="225"/>
      <c r="FCM2274" s="225"/>
      <c r="FCN2274" s="225"/>
      <c r="FCO2274" s="225"/>
      <c r="FCP2274" s="225"/>
      <c r="FCQ2274" s="225"/>
      <c r="FCR2274" s="225"/>
      <c r="FCS2274" s="225"/>
      <c r="FCT2274" s="225"/>
      <c r="FCU2274" s="225"/>
      <c r="FCV2274" s="225"/>
      <c r="FCW2274" s="225"/>
      <c r="FCX2274" s="225"/>
      <c r="FCY2274" s="225"/>
      <c r="FCZ2274" s="225"/>
      <c r="FDA2274" s="225"/>
      <c r="FDB2274" s="225"/>
      <c r="FDC2274" s="225"/>
      <c r="FDD2274" s="225"/>
      <c r="FDE2274" s="225"/>
      <c r="FDF2274" s="225"/>
      <c r="FDG2274" s="225"/>
      <c r="FDH2274" s="225"/>
      <c r="FDI2274" s="225"/>
      <c r="FDJ2274" s="225"/>
      <c r="FDK2274" s="225"/>
      <c r="FDL2274" s="225"/>
      <c r="FDM2274" s="225"/>
      <c r="FDN2274" s="225"/>
      <c r="FDO2274" s="225"/>
      <c r="FDP2274" s="225"/>
      <c r="FDQ2274" s="225"/>
      <c r="FDR2274" s="225"/>
      <c r="FDS2274" s="225"/>
      <c r="FDT2274" s="225"/>
      <c r="FDU2274" s="225"/>
      <c r="FDV2274" s="225"/>
      <c r="FDW2274" s="225"/>
      <c r="FDX2274" s="225"/>
      <c r="FDY2274" s="225"/>
      <c r="FDZ2274" s="225"/>
      <c r="FEA2274" s="225"/>
      <c r="FEB2274" s="225"/>
      <c r="FEC2274" s="225"/>
      <c r="FED2274" s="225"/>
      <c r="FEE2274" s="225"/>
      <c r="FEF2274" s="225"/>
      <c r="FEG2274" s="225"/>
      <c r="FEH2274" s="225"/>
      <c r="FEI2274" s="225"/>
      <c r="FEJ2274" s="225"/>
      <c r="FEK2274" s="225"/>
      <c r="FEL2274" s="225"/>
      <c r="FEM2274" s="225"/>
      <c r="FEN2274" s="225"/>
      <c r="FEO2274" s="225"/>
      <c r="FEP2274" s="225"/>
      <c r="FEQ2274" s="225"/>
      <c r="FER2274" s="225"/>
      <c r="FES2274" s="225"/>
      <c r="FET2274" s="225"/>
      <c r="FEU2274" s="225"/>
      <c r="FEV2274" s="225"/>
      <c r="FEW2274" s="225"/>
      <c r="FEX2274" s="225"/>
      <c r="FEY2274" s="225"/>
      <c r="FEZ2274" s="225"/>
      <c r="FFA2274" s="225"/>
      <c r="FFB2274" s="225"/>
      <c r="FFC2274" s="225"/>
      <c r="FFD2274" s="225"/>
      <c r="FFE2274" s="225"/>
      <c r="FFF2274" s="225"/>
      <c r="FFG2274" s="225"/>
      <c r="FFH2274" s="225"/>
      <c r="FFI2274" s="225"/>
      <c r="FFJ2274" s="225"/>
      <c r="FFK2274" s="225"/>
      <c r="FFL2274" s="225"/>
      <c r="FFM2274" s="225"/>
      <c r="FFN2274" s="225"/>
      <c r="FFO2274" s="225"/>
      <c r="FFP2274" s="225"/>
      <c r="FFQ2274" s="225"/>
      <c r="FFR2274" s="225"/>
      <c r="FFS2274" s="225"/>
      <c r="FFT2274" s="225"/>
      <c r="FFU2274" s="225"/>
      <c r="FFV2274" s="225"/>
      <c r="FFW2274" s="225"/>
      <c r="FFX2274" s="225"/>
      <c r="FFY2274" s="225"/>
      <c r="FFZ2274" s="225"/>
      <c r="FGA2274" s="225"/>
      <c r="FGB2274" s="225"/>
      <c r="FGC2274" s="225"/>
      <c r="FGD2274" s="225"/>
      <c r="FGE2274" s="225"/>
      <c r="FGF2274" s="225"/>
      <c r="FGG2274" s="225"/>
      <c r="FGH2274" s="225"/>
      <c r="FGI2274" s="225"/>
      <c r="FGJ2274" s="225"/>
      <c r="FGK2274" s="225"/>
      <c r="FGL2274" s="225"/>
      <c r="FGM2274" s="225"/>
      <c r="FGN2274" s="225"/>
      <c r="FGO2274" s="225"/>
      <c r="FGP2274" s="225"/>
      <c r="FGQ2274" s="225"/>
      <c r="FGR2274" s="225"/>
      <c r="FGS2274" s="225"/>
      <c r="FGT2274" s="225"/>
      <c r="FGU2274" s="225"/>
      <c r="FGV2274" s="225"/>
      <c r="FGW2274" s="225"/>
      <c r="FGX2274" s="225"/>
      <c r="FGY2274" s="225"/>
      <c r="FGZ2274" s="225"/>
      <c r="FHA2274" s="225"/>
      <c r="FHB2274" s="225"/>
      <c r="FHC2274" s="225"/>
      <c r="FHD2274" s="225"/>
      <c r="FHE2274" s="225"/>
      <c r="FHF2274" s="225"/>
      <c r="FHG2274" s="225"/>
      <c r="FHH2274" s="225"/>
      <c r="FHI2274" s="225"/>
      <c r="FHJ2274" s="225"/>
      <c r="FHK2274" s="225"/>
      <c r="FHL2274" s="225"/>
      <c r="FHM2274" s="225"/>
      <c r="FHN2274" s="225"/>
      <c r="FHO2274" s="225"/>
      <c r="FHP2274" s="225"/>
      <c r="FHQ2274" s="225"/>
      <c r="FHR2274" s="225"/>
      <c r="FHS2274" s="225"/>
      <c r="FHT2274" s="225"/>
      <c r="FHU2274" s="225"/>
      <c r="FHV2274" s="225"/>
      <c r="FHW2274" s="225"/>
      <c r="FHX2274" s="225"/>
      <c r="FHY2274" s="225"/>
      <c r="FHZ2274" s="225"/>
      <c r="FIA2274" s="225"/>
      <c r="FIB2274" s="225"/>
      <c r="FIC2274" s="225"/>
      <c r="FID2274" s="225"/>
      <c r="FIE2274" s="225"/>
      <c r="FIF2274" s="225"/>
      <c r="FIG2274" s="225"/>
      <c r="FIH2274" s="225"/>
      <c r="FII2274" s="225"/>
      <c r="FIJ2274" s="225"/>
      <c r="FIK2274" s="225"/>
      <c r="FIL2274" s="225"/>
      <c r="FIM2274" s="225"/>
      <c r="FIN2274" s="225"/>
      <c r="FIO2274" s="225"/>
      <c r="FIP2274" s="225"/>
      <c r="FIQ2274" s="225"/>
      <c r="FIR2274" s="225"/>
      <c r="FIS2274" s="225"/>
      <c r="FIT2274" s="225"/>
      <c r="FIU2274" s="225"/>
      <c r="FIV2274" s="225"/>
      <c r="FIW2274" s="225"/>
      <c r="FIX2274" s="225"/>
      <c r="FIY2274" s="225"/>
      <c r="FIZ2274" s="225"/>
      <c r="FJA2274" s="225"/>
      <c r="FJB2274" s="225"/>
      <c r="FJC2274" s="225"/>
      <c r="FJD2274" s="225"/>
      <c r="FJE2274" s="225"/>
      <c r="FJF2274" s="225"/>
      <c r="FJG2274" s="225"/>
      <c r="FJH2274" s="225"/>
      <c r="FJI2274" s="225"/>
      <c r="FJJ2274" s="225"/>
      <c r="FJK2274" s="225"/>
      <c r="FJL2274" s="225"/>
      <c r="FJM2274" s="225"/>
      <c r="FJN2274" s="225"/>
      <c r="FJO2274" s="225"/>
      <c r="FJP2274" s="225"/>
      <c r="FJQ2274" s="225"/>
      <c r="FJR2274" s="225"/>
      <c r="FJS2274" s="225"/>
      <c r="FJT2274" s="225"/>
      <c r="FJU2274" s="225"/>
      <c r="FJV2274" s="225"/>
      <c r="FJW2274" s="225"/>
      <c r="FJX2274" s="225"/>
      <c r="FJY2274" s="225"/>
      <c r="FJZ2274" s="225"/>
      <c r="FKA2274" s="225"/>
      <c r="FKB2274" s="225"/>
      <c r="FKC2274" s="225"/>
      <c r="FKD2274" s="225"/>
      <c r="FKE2274" s="225"/>
      <c r="FKF2274" s="225"/>
      <c r="FKG2274" s="225"/>
      <c r="FKH2274" s="225"/>
      <c r="FKI2274" s="225"/>
      <c r="FKJ2274" s="225"/>
      <c r="FKK2274" s="225"/>
      <c r="FKL2274" s="225"/>
      <c r="FKM2274" s="225"/>
      <c r="FKN2274" s="225"/>
      <c r="FKO2274" s="225"/>
      <c r="FKP2274" s="225"/>
      <c r="FKQ2274" s="225"/>
      <c r="FKR2274" s="225"/>
      <c r="FKS2274" s="225"/>
      <c r="FKT2274" s="225"/>
      <c r="FKU2274" s="225"/>
      <c r="FKV2274" s="225"/>
      <c r="FKW2274" s="225"/>
      <c r="FKX2274" s="225"/>
      <c r="FKY2274" s="225"/>
      <c r="FKZ2274" s="225"/>
      <c r="FLA2274" s="225"/>
      <c r="FLB2274" s="225"/>
      <c r="FLC2274" s="225"/>
      <c r="FLD2274" s="225"/>
      <c r="FLE2274" s="225"/>
      <c r="FLF2274" s="225"/>
      <c r="FLG2274" s="225"/>
      <c r="FLH2274" s="225"/>
      <c r="FLI2274" s="225"/>
      <c r="FLJ2274" s="225"/>
      <c r="FLK2274" s="225"/>
      <c r="FLL2274" s="225"/>
      <c r="FLM2274" s="225"/>
      <c r="FLN2274" s="225"/>
      <c r="FLO2274" s="225"/>
      <c r="FLP2274" s="225"/>
      <c r="FLQ2274" s="225"/>
      <c r="FLR2274" s="225"/>
      <c r="FLS2274" s="225"/>
      <c r="FLT2274" s="225"/>
      <c r="FLU2274" s="225"/>
      <c r="FLV2274" s="225"/>
      <c r="FLW2274" s="225"/>
      <c r="FLX2274" s="225"/>
      <c r="FLY2274" s="225"/>
      <c r="FLZ2274" s="225"/>
      <c r="FMA2274" s="225"/>
      <c r="FMB2274" s="225"/>
      <c r="FMC2274" s="225"/>
      <c r="FMD2274" s="225"/>
      <c r="FME2274" s="225"/>
      <c r="FMF2274" s="225"/>
      <c r="FMG2274" s="225"/>
      <c r="FMH2274" s="225"/>
      <c r="FMI2274" s="225"/>
      <c r="FMJ2274" s="225"/>
      <c r="FMK2274" s="225"/>
      <c r="FML2274" s="225"/>
      <c r="FMM2274" s="225"/>
      <c r="FMN2274" s="225"/>
      <c r="FMO2274" s="225"/>
      <c r="FMP2274" s="225"/>
      <c r="FMQ2274" s="225"/>
      <c r="FMR2274" s="225"/>
      <c r="FMS2274" s="225"/>
      <c r="FMT2274" s="225"/>
      <c r="FMU2274" s="225"/>
      <c r="FMV2274" s="225"/>
      <c r="FMW2274" s="225"/>
      <c r="FMX2274" s="225"/>
      <c r="FMY2274" s="225"/>
      <c r="FMZ2274" s="225"/>
      <c r="FNA2274" s="225"/>
      <c r="FNB2274" s="225"/>
      <c r="FNC2274" s="225"/>
      <c r="FND2274" s="225"/>
      <c r="FNE2274" s="225"/>
      <c r="FNF2274" s="225"/>
      <c r="FNG2274" s="225"/>
      <c r="FNH2274" s="225"/>
      <c r="FNI2274" s="225"/>
      <c r="FNJ2274" s="225"/>
      <c r="FNK2274" s="225"/>
      <c r="FNL2274" s="225"/>
      <c r="FNM2274" s="225"/>
      <c r="FNN2274" s="225"/>
      <c r="FNO2274" s="225"/>
      <c r="FNP2274" s="225"/>
      <c r="FNQ2274" s="225"/>
      <c r="FNR2274" s="225"/>
      <c r="FNS2274" s="225"/>
      <c r="FNT2274" s="225"/>
      <c r="FNU2274" s="225"/>
      <c r="FNV2274" s="225"/>
      <c r="FNW2274" s="225"/>
      <c r="FNX2274" s="225"/>
      <c r="FNY2274" s="225"/>
      <c r="FNZ2274" s="225"/>
      <c r="FOA2274" s="225"/>
      <c r="FOB2274" s="225"/>
      <c r="FOC2274" s="225"/>
      <c r="FOD2274" s="225"/>
      <c r="FOE2274" s="225"/>
      <c r="FOF2274" s="225"/>
      <c r="FOG2274" s="225"/>
      <c r="FOH2274" s="225"/>
      <c r="FOI2274" s="225"/>
      <c r="FOJ2274" s="225"/>
      <c r="FOK2274" s="225"/>
      <c r="FOL2274" s="225"/>
      <c r="FOM2274" s="225"/>
      <c r="FON2274" s="225"/>
      <c r="FOO2274" s="225"/>
      <c r="FOP2274" s="225"/>
      <c r="FOQ2274" s="225"/>
      <c r="FOR2274" s="225"/>
      <c r="FOS2274" s="225"/>
      <c r="FOT2274" s="225"/>
      <c r="FOU2274" s="225"/>
      <c r="FOV2274" s="225"/>
      <c r="FOW2274" s="225"/>
      <c r="FOX2274" s="225"/>
      <c r="FOY2274" s="225"/>
      <c r="FOZ2274" s="225"/>
      <c r="FPA2274" s="225"/>
      <c r="FPB2274" s="225"/>
      <c r="FPC2274" s="225"/>
      <c r="FPD2274" s="225"/>
      <c r="FPE2274" s="225"/>
      <c r="FPF2274" s="225"/>
      <c r="FPG2274" s="225"/>
      <c r="FPH2274" s="225"/>
      <c r="FPI2274" s="225"/>
      <c r="FPJ2274" s="225"/>
      <c r="FPK2274" s="225"/>
      <c r="FPL2274" s="225"/>
      <c r="FPM2274" s="225"/>
      <c r="FPN2274" s="225"/>
      <c r="FPO2274" s="225"/>
      <c r="FPP2274" s="225"/>
      <c r="FPQ2274" s="225"/>
      <c r="FPR2274" s="225"/>
      <c r="FPS2274" s="225"/>
      <c r="FPT2274" s="225"/>
      <c r="FPU2274" s="225"/>
      <c r="FPV2274" s="225"/>
      <c r="FPW2274" s="225"/>
      <c r="FPX2274" s="225"/>
      <c r="FPY2274" s="225"/>
      <c r="FPZ2274" s="225"/>
      <c r="FQA2274" s="225"/>
      <c r="FQB2274" s="225"/>
      <c r="FQC2274" s="225"/>
      <c r="FQD2274" s="225"/>
      <c r="FQE2274" s="225"/>
      <c r="FQF2274" s="225"/>
      <c r="FQG2274" s="225"/>
      <c r="FQH2274" s="225"/>
      <c r="FQI2274" s="225"/>
      <c r="FQJ2274" s="225"/>
      <c r="FQK2274" s="225"/>
      <c r="FQL2274" s="225"/>
      <c r="FQM2274" s="225"/>
      <c r="FQN2274" s="225"/>
      <c r="FQO2274" s="225"/>
      <c r="FQP2274" s="225"/>
      <c r="FQQ2274" s="225"/>
      <c r="FQR2274" s="225"/>
      <c r="FQS2274" s="225"/>
      <c r="FQT2274" s="225"/>
      <c r="FQU2274" s="225"/>
      <c r="FQV2274" s="225"/>
      <c r="FQW2274" s="225"/>
      <c r="FQX2274" s="225"/>
      <c r="FQY2274" s="225"/>
      <c r="FQZ2274" s="225"/>
      <c r="FRA2274" s="225"/>
      <c r="FRB2274" s="225"/>
      <c r="FRC2274" s="225"/>
      <c r="FRD2274" s="225"/>
      <c r="FRE2274" s="225"/>
      <c r="FRF2274" s="225"/>
      <c r="FRG2274" s="225"/>
      <c r="FRH2274" s="225"/>
      <c r="FRI2274" s="225"/>
      <c r="FRJ2274" s="225"/>
      <c r="FRK2274" s="225"/>
      <c r="FRL2274" s="225"/>
      <c r="FRM2274" s="225"/>
      <c r="FRN2274" s="225"/>
      <c r="FRO2274" s="225"/>
      <c r="FRP2274" s="225"/>
      <c r="FRQ2274" s="225"/>
      <c r="FRR2274" s="225"/>
      <c r="FRS2274" s="225"/>
      <c r="FRT2274" s="225"/>
      <c r="FRU2274" s="225"/>
      <c r="FRV2274" s="225"/>
      <c r="FRW2274" s="225"/>
      <c r="FRX2274" s="225"/>
      <c r="FRY2274" s="225"/>
      <c r="FRZ2274" s="225"/>
      <c r="FSA2274" s="225"/>
      <c r="FSB2274" s="225"/>
      <c r="FSC2274" s="225"/>
      <c r="FSD2274" s="225"/>
      <c r="FSE2274" s="225"/>
      <c r="FSF2274" s="225"/>
      <c r="FSG2274" s="225"/>
      <c r="FSH2274" s="225"/>
      <c r="FSI2274" s="225"/>
      <c r="FSJ2274" s="225"/>
      <c r="FSK2274" s="225"/>
      <c r="FSL2274" s="225"/>
      <c r="FSM2274" s="225"/>
      <c r="FSN2274" s="225"/>
      <c r="FSO2274" s="225"/>
      <c r="FSP2274" s="225"/>
      <c r="FSQ2274" s="225"/>
      <c r="FSR2274" s="225"/>
      <c r="FSS2274" s="225"/>
      <c r="FST2274" s="225"/>
      <c r="FSU2274" s="225"/>
      <c r="FSV2274" s="225"/>
      <c r="FSW2274" s="225"/>
      <c r="FSX2274" s="225"/>
      <c r="FSY2274" s="225"/>
      <c r="FSZ2274" s="225"/>
      <c r="FTA2274" s="225"/>
      <c r="FTB2274" s="225"/>
      <c r="FTC2274" s="225"/>
      <c r="FTD2274" s="225"/>
      <c r="FTE2274" s="225"/>
      <c r="FTF2274" s="225"/>
      <c r="FTG2274" s="225"/>
      <c r="FTH2274" s="225"/>
      <c r="FTI2274" s="225"/>
      <c r="FTJ2274" s="225"/>
      <c r="FTK2274" s="225"/>
      <c r="FTL2274" s="225"/>
      <c r="FTM2274" s="225"/>
      <c r="FTN2274" s="225"/>
      <c r="FTO2274" s="225"/>
      <c r="FTP2274" s="225"/>
      <c r="FTQ2274" s="225"/>
      <c r="FTR2274" s="225"/>
      <c r="FTS2274" s="225"/>
      <c r="FTT2274" s="225"/>
      <c r="FTU2274" s="225"/>
      <c r="FTV2274" s="225"/>
      <c r="FTW2274" s="225"/>
      <c r="FTX2274" s="225"/>
      <c r="FTY2274" s="225"/>
      <c r="FTZ2274" s="225"/>
      <c r="FUA2274" s="225"/>
      <c r="FUB2274" s="225"/>
      <c r="FUC2274" s="225"/>
      <c r="FUD2274" s="225"/>
      <c r="FUE2274" s="225"/>
      <c r="FUF2274" s="225"/>
      <c r="FUG2274" s="225"/>
      <c r="FUH2274" s="225"/>
      <c r="FUI2274" s="225"/>
      <c r="FUJ2274" s="225"/>
      <c r="FUK2274" s="225"/>
      <c r="FUL2274" s="225"/>
      <c r="FUM2274" s="225"/>
      <c r="FUN2274" s="225"/>
      <c r="FUO2274" s="225"/>
      <c r="FUP2274" s="225"/>
      <c r="FUQ2274" s="225"/>
      <c r="FUR2274" s="225"/>
      <c r="FUS2274" s="225"/>
      <c r="FUT2274" s="225"/>
      <c r="FUU2274" s="225"/>
      <c r="FUV2274" s="225"/>
      <c r="FUW2274" s="225"/>
      <c r="FUX2274" s="225"/>
      <c r="FUY2274" s="225"/>
      <c r="FUZ2274" s="225"/>
      <c r="FVA2274" s="225"/>
      <c r="FVB2274" s="225"/>
      <c r="FVC2274" s="225"/>
      <c r="FVD2274" s="225"/>
      <c r="FVE2274" s="225"/>
      <c r="FVF2274" s="225"/>
      <c r="FVG2274" s="225"/>
      <c r="FVH2274" s="225"/>
      <c r="FVI2274" s="225"/>
      <c r="FVJ2274" s="225"/>
      <c r="FVK2274" s="225"/>
      <c r="FVL2274" s="225"/>
      <c r="FVM2274" s="225"/>
      <c r="FVN2274" s="225"/>
      <c r="FVO2274" s="225"/>
      <c r="FVP2274" s="225"/>
      <c r="FVQ2274" s="225"/>
      <c r="FVR2274" s="225"/>
      <c r="FVS2274" s="225"/>
      <c r="FVT2274" s="225"/>
      <c r="FVU2274" s="225"/>
      <c r="FVV2274" s="225"/>
      <c r="FVW2274" s="225"/>
      <c r="FVX2274" s="225"/>
      <c r="FVY2274" s="225"/>
      <c r="FVZ2274" s="225"/>
      <c r="FWA2274" s="225"/>
      <c r="FWB2274" s="225"/>
      <c r="FWC2274" s="225"/>
      <c r="FWD2274" s="225"/>
      <c r="FWE2274" s="225"/>
      <c r="FWF2274" s="225"/>
      <c r="FWG2274" s="225"/>
      <c r="FWH2274" s="225"/>
      <c r="FWI2274" s="225"/>
      <c r="FWJ2274" s="225"/>
      <c r="FWK2274" s="225"/>
      <c r="FWL2274" s="225"/>
      <c r="FWM2274" s="225"/>
      <c r="FWN2274" s="225"/>
      <c r="FWO2274" s="225"/>
      <c r="FWP2274" s="225"/>
      <c r="FWQ2274" s="225"/>
      <c r="FWR2274" s="225"/>
      <c r="FWS2274" s="225"/>
      <c r="FWT2274" s="225"/>
      <c r="FWU2274" s="225"/>
      <c r="FWV2274" s="225"/>
      <c r="FWW2274" s="225"/>
      <c r="FWX2274" s="225"/>
      <c r="FWY2274" s="225"/>
      <c r="FWZ2274" s="225"/>
      <c r="FXA2274" s="225"/>
      <c r="FXB2274" s="225"/>
      <c r="FXC2274" s="225"/>
      <c r="FXD2274" s="225"/>
      <c r="FXE2274" s="225"/>
      <c r="FXF2274" s="225"/>
      <c r="FXG2274" s="225"/>
      <c r="FXH2274" s="225"/>
      <c r="FXI2274" s="225"/>
      <c r="FXJ2274" s="225"/>
      <c r="FXK2274" s="225"/>
      <c r="FXL2274" s="225"/>
      <c r="FXM2274" s="225"/>
      <c r="FXN2274" s="225"/>
      <c r="FXO2274" s="225"/>
      <c r="FXP2274" s="225"/>
      <c r="FXQ2274" s="225"/>
      <c r="FXR2274" s="225"/>
      <c r="FXS2274" s="225"/>
      <c r="FXT2274" s="225"/>
      <c r="FXU2274" s="225"/>
      <c r="FXV2274" s="225"/>
      <c r="FXW2274" s="225"/>
      <c r="FXX2274" s="225"/>
      <c r="FXY2274" s="225"/>
      <c r="FXZ2274" s="225"/>
      <c r="FYA2274" s="225"/>
      <c r="FYB2274" s="225"/>
      <c r="FYC2274" s="225"/>
      <c r="FYD2274" s="225"/>
      <c r="FYE2274" s="225"/>
      <c r="FYF2274" s="225"/>
      <c r="FYG2274" s="225"/>
      <c r="FYH2274" s="225"/>
      <c r="FYI2274" s="225"/>
      <c r="FYJ2274" s="225"/>
      <c r="FYK2274" s="225"/>
      <c r="FYL2274" s="225"/>
      <c r="FYM2274" s="225"/>
      <c r="FYN2274" s="225"/>
      <c r="FYO2274" s="225"/>
      <c r="FYP2274" s="225"/>
      <c r="FYQ2274" s="225"/>
      <c r="FYR2274" s="225"/>
      <c r="FYS2274" s="225"/>
      <c r="FYT2274" s="225"/>
      <c r="FYU2274" s="225"/>
      <c r="FYV2274" s="225"/>
      <c r="FYW2274" s="225"/>
      <c r="FYX2274" s="225"/>
      <c r="FYY2274" s="225"/>
      <c r="FYZ2274" s="225"/>
      <c r="FZA2274" s="225"/>
      <c r="FZB2274" s="225"/>
      <c r="FZC2274" s="225"/>
      <c r="FZD2274" s="225"/>
      <c r="FZE2274" s="225"/>
      <c r="FZF2274" s="225"/>
      <c r="FZG2274" s="225"/>
      <c r="FZH2274" s="225"/>
      <c r="FZI2274" s="225"/>
      <c r="FZJ2274" s="225"/>
      <c r="FZK2274" s="225"/>
      <c r="FZL2274" s="225"/>
      <c r="FZM2274" s="225"/>
      <c r="FZN2274" s="225"/>
      <c r="FZO2274" s="225"/>
      <c r="FZP2274" s="225"/>
      <c r="FZQ2274" s="225"/>
      <c r="FZR2274" s="225"/>
      <c r="FZS2274" s="225"/>
      <c r="FZT2274" s="225"/>
      <c r="FZU2274" s="225"/>
      <c r="FZV2274" s="225"/>
      <c r="FZW2274" s="225"/>
      <c r="FZX2274" s="225"/>
      <c r="FZY2274" s="225"/>
      <c r="FZZ2274" s="225"/>
      <c r="GAA2274" s="225"/>
      <c r="GAB2274" s="225"/>
      <c r="GAC2274" s="225"/>
      <c r="GAD2274" s="225"/>
      <c r="GAE2274" s="225"/>
      <c r="GAF2274" s="225"/>
      <c r="GAG2274" s="225"/>
      <c r="GAH2274" s="225"/>
      <c r="GAI2274" s="225"/>
      <c r="GAJ2274" s="225"/>
      <c r="GAK2274" s="225"/>
      <c r="GAL2274" s="225"/>
      <c r="GAM2274" s="225"/>
      <c r="GAN2274" s="225"/>
      <c r="GAO2274" s="225"/>
      <c r="GAP2274" s="225"/>
      <c r="GAQ2274" s="225"/>
      <c r="GAR2274" s="225"/>
      <c r="GAS2274" s="225"/>
      <c r="GAT2274" s="225"/>
      <c r="GAU2274" s="225"/>
      <c r="GAV2274" s="225"/>
      <c r="GAW2274" s="225"/>
      <c r="GAX2274" s="225"/>
      <c r="GAY2274" s="225"/>
      <c r="GAZ2274" s="225"/>
      <c r="GBA2274" s="225"/>
      <c r="GBB2274" s="225"/>
      <c r="GBC2274" s="225"/>
      <c r="GBD2274" s="225"/>
      <c r="GBE2274" s="225"/>
      <c r="GBF2274" s="225"/>
      <c r="GBG2274" s="225"/>
      <c r="GBH2274" s="225"/>
      <c r="GBI2274" s="225"/>
      <c r="GBJ2274" s="225"/>
      <c r="GBK2274" s="225"/>
      <c r="GBL2274" s="225"/>
      <c r="GBM2274" s="225"/>
      <c r="GBN2274" s="225"/>
      <c r="GBO2274" s="225"/>
      <c r="GBP2274" s="225"/>
      <c r="GBQ2274" s="225"/>
      <c r="GBR2274" s="225"/>
      <c r="GBS2274" s="225"/>
      <c r="GBT2274" s="225"/>
      <c r="GBU2274" s="225"/>
      <c r="GBV2274" s="225"/>
      <c r="GBW2274" s="225"/>
      <c r="GBX2274" s="225"/>
      <c r="GBY2274" s="225"/>
      <c r="GBZ2274" s="225"/>
      <c r="GCA2274" s="225"/>
      <c r="GCB2274" s="225"/>
      <c r="GCC2274" s="225"/>
      <c r="GCD2274" s="225"/>
      <c r="GCE2274" s="225"/>
      <c r="GCF2274" s="225"/>
      <c r="GCG2274" s="225"/>
      <c r="GCH2274" s="225"/>
      <c r="GCI2274" s="225"/>
      <c r="GCJ2274" s="225"/>
      <c r="GCK2274" s="225"/>
      <c r="GCL2274" s="225"/>
      <c r="GCM2274" s="225"/>
      <c r="GCN2274" s="225"/>
      <c r="GCO2274" s="225"/>
      <c r="GCP2274" s="225"/>
      <c r="GCQ2274" s="225"/>
      <c r="GCR2274" s="225"/>
      <c r="GCS2274" s="225"/>
      <c r="GCT2274" s="225"/>
      <c r="GCU2274" s="225"/>
      <c r="GCV2274" s="225"/>
      <c r="GCW2274" s="225"/>
      <c r="GCX2274" s="225"/>
      <c r="GCY2274" s="225"/>
      <c r="GCZ2274" s="225"/>
      <c r="GDA2274" s="225"/>
      <c r="GDB2274" s="225"/>
      <c r="GDC2274" s="225"/>
      <c r="GDD2274" s="225"/>
      <c r="GDE2274" s="225"/>
      <c r="GDF2274" s="225"/>
      <c r="GDG2274" s="225"/>
      <c r="GDH2274" s="225"/>
      <c r="GDI2274" s="225"/>
      <c r="GDJ2274" s="225"/>
      <c r="GDK2274" s="225"/>
      <c r="GDL2274" s="225"/>
      <c r="GDM2274" s="225"/>
      <c r="GDN2274" s="225"/>
      <c r="GDO2274" s="225"/>
      <c r="GDP2274" s="225"/>
      <c r="GDQ2274" s="225"/>
      <c r="GDR2274" s="225"/>
      <c r="GDS2274" s="225"/>
      <c r="GDT2274" s="225"/>
      <c r="GDU2274" s="225"/>
      <c r="GDV2274" s="225"/>
      <c r="GDW2274" s="225"/>
      <c r="GDX2274" s="225"/>
      <c r="GDY2274" s="225"/>
      <c r="GDZ2274" s="225"/>
      <c r="GEA2274" s="225"/>
      <c r="GEB2274" s="225"/>
      <c r="GEC2274" s="225"/>
      <c r="GED2274" s="225"/>
      <c r="GEE2274" s="225"/>
      <c r="GEF2274" s="225"/>
      <c r="GEG2274" s="225"/>
      <c r="GEH2274" s="225"/>
      <c r="GEI2274" s="225"/>
      <c r="GEJ2274" s="225"/>
      <c r="GEK2274" s="225"/>
      <c r="GEL2274" s="225"/>
      <c r="GEM2274" s="225"/>
      <c r="GEN2274" s="225"/>
      <c r="GEO2274" s="225"/>
      <c r="GEP2274" s="225"/>
      <c r="GEQ2274" s="225"/>
      <c r="GER2274" s="225"/>
      <c r="GES2274" s="225"/>
      <c r="GET2274" s="225"/>
      <c r="GEU2274" s="225"/>
      <c r="GEV2274" s="225"/>
      <c r="GEW2274" s="225"/>
      <c r="GEX2274" s="225"/>
      <c r="GEY2274" s="225"/>
      <c r="GEZ2274" s="225"/>
      <c r="GFA2274" s="225"/>
      <c r="GFB2274" s="225"/>
      <c r="GFC2274" s="225"/>
      <c r="GFD2274" s="225"/>
      <c r="GFE2274" s="225"/>
      <c r="GFF2274" s="225"/>
      <c r="GFG2274" s="225"/>
      <c r="GFH2274" s="225"/>
      <c r="GFI2274" s="225"/>
      <c r="GFJ2274" s="225"/>
      <c r="GFK2274" s="225"/>
      <c r="GFL2274" s="225"/>
      <c r="GFM2274" s="225"/>
      <c r="GFN2274" s="225"/>
      <c r="GFO2274" s="225"/>
      <c r="GFP2274" s="225"/>
      <c r="GFQ2274" s="225"/>
      <c r="GFR2274" s="225"/>
      <c r="GFS2274" s="225"/>
      <c r="GFT2274" s="225"/>
      <c r="GFU2274" s="225"/>
      <c r="GFV2274" s="225"/>
      <c r="GFW2274" s="225"/>
      <c r="GFX2274" s="225"/>
      <c r="GFY2274" s="225"/>
      <c r="GFZ2274" s="225"/>
      <c r="GGA2274" s="225"/>
      <c r="GGB2274" s="225"/>
      <c r="GGC2274" s="225"/>
      <c r="GGD2274" s="225"/>
      <c r="GGE2274" s="225"/>
      <c r="GGF2274" s="225"/>
      <c r="GGG2274" s="225"/>
      <c r="GGH2274" s="225"/>
      <c r="GGI2274" s="225"/>
      <c r="GGJ2274" s="225"/>
      <c r="GGK2274" s="225"/>
      <c r="GGL2274" s="225"/>
      <c r="GGM2274" s="225"/>
      <c r="GGN2274" s="225"/>
      <c r="GGO2274" s="225"/>
      <c r="GGP2274" s="225"/>
      <c r="GGQ2274" s="225"/>
      <c r="GGR2274" s="225"/>
      <c r="GGS2274" s="225"/>
      <c r="GGT2274" s="225"/>
      <c r="GGU2274" s="225"/>
      <c r="GGV2274" s="225"/>
      <c r="GGW2274" s="225"/>
      <c r="GGX2274" s="225"/>
      <c r="GGY2274" s="225"/>
      <c r="GGZ2274" s="225"/>
      <c r="GHA2274" s="225"/>
      <c r="GHB2274" s="225"/>
      <c r="GHC2274" s="225"/>
      <c r="GHD2274" s="225"/>
      <c r="GHE2274" s="225"/>
      <c r="GHF2274" s="225"/>
      <c r="GHG2274" s="225"/>
      <c r="GHH2274" s="225"/>
      <c r="GHI2274" s="225"/>
      <c r="GHJ2274" s="225"/>
      <c r="GHK2274" s="225"/>
      <c r="GHL2274" s="225"/>
      <c r="GHM2274" s="225"/>
      <c r="GHN2274" s="225"/>
      <c r="GHO2274" s="225"/>
      <c r="GHP2274" s="225"/>
      <c r="GHQ2274" s="225"/>
      <c r="GHR2274" s="225"/>
      <c r="GHS2274" s="225"/>
      <c r="GHT2274" s="225"/>
      <c r="GHU2274" s="225"/>
      <c r="GHV2274" s="225"/>
      <c r="GHW2274" s="225"/>
      <c r="GHX2274" s="225"/>
      <c r="GHY2274" s="225"/>
      <c r="GHZ2274" s="225"/>
      <c r="GIA2274" s="225"/>
      <c r="GIB2274" s="225"/>
      <c r="GIC2274" s="225"/>
      <c r="GID2274" s="225"/>
      <c r="GIE2274" s="225"/>
      <c r="GIF2274" s="225"/>
      <c r="GIG2274" s="225"/>
      <c r="GIH2274" s="225"/>
      <c r="GII2274" s="225"/>
      <c r="GIJ2274" s="225"/>
      <c r="GIK2274" s="225"/>
      <c r="GIL2274" s="225"/>
      <c r="GIM2274" s="225"/>
      <c r="GIN2274" s="225"/>
      <c r="GIO2274" s="225"/>
      <c r="GIP2274" s="225"/>
      <c r="GIQ2274" s="225"/>
      <c r="GIR2274" s="225"/>
      <c r="GIS2274" s="225"/>
      <c r="GIT2274" s="225"/>
      <c r="GIU2274" s="225"/>
      <c r="GIV2274" s="225"/>
      <c r="GIW2274" s="225"/>
      <c r="GIX2274" s="225"/>
      <c r="GIY2274" s="225"/>
      <c r="GIZ2274" s="225"/>
      <c r="GJA2274" s="225"/>
      <c r="GJB2274" s="225"/>
      <c r="GJC2274" s="225"/>
      <c r="GJD2274" s="225"/>
      <c r="GJE2274" s="225"/>
      <c r="GJF2274" s="225"/>
      <c r="GJG2274" s="225"/>
      <c r="GJH2274" s="225"/>
      <c r="GJI2274" s="225"/>
      <c r="GJJ2274" s="225"/>
      <c r="GJK2274" s="225"/>
      <c r="GJL2274" s="225"/>
      <c r="GJM2274" s="225"/>
      <c r="GJN2274" s="225"/>
      <c r="GJO2274" s="225"/>
      <c r="GJP2274" s="225"/>
      <c r="GJQ2274" s="225"/>
      <c r="GJR2274" s="225"/>
      <c r="GJS2274" s="225"/>
      <c r="GJT2274" s="225"/>
      <c r="GJU2274" s="225"/>
      <c r="GJV2274" s="225"/>
      <c r="GJW2274" s="225"/>
      <c r="GJX2274" s="225"/>
      <c r="GJY2274" s="225"/>
      <c r="GJZ2274" s="225"/>
      <c r="GKA2274" s="225"/>
      <c r="GKB2274" s="225"/>
      <c r="GKC2274" s="225"/>
      <c r="GKD2274" s="225"/>
      <c r="GKE2274" s="225"/>
      <c r="GKF2274" s="225"/>
      <c r="GKG2274" s="225"/>
      <c r="GKH2274" s="225"/>
      <c r="GKI2274" s="225"/>
      <c r="GKJ2274" s="225"/>
      <c r="GKK2274" s="225"/>
      <c r="GKL2274" s="225"/>
      <c r="GKM2274" s="225"/>
      <c r="GKN2274" s="225"/>
      <c r="GKO2274" s="225"/>
      <c r="GKP2274" s="225"/>
      <c r="GKQ2274" s="225"/>
      <c r="GKR2274" s="225"/>
      <c r="GKS2274" s="225"/>
      <c r="GKT2274" s="225"/>
      <c r="GKU2274" s="225"/>
      <c r="GKV2274" s="225"/>
      <c r="GKW2274" s="225"/>
      <c r="GKX2274" s="225"/>
      <c r="GKY2274" s="225"/>
      <c r="GKZ2274" s="225"/>
      <c r="GLA2274" s="225"/>
      <c r="GLB2274" s="225"/>
      <c r="GLC2274" s="225"/>
      <c r="GLD2274" s="225"/>
      <c r="GLE2274" s="225"/>
      <c r="GLF2274" s="225"/>
      <c r="GLG2274" s="225"/>
      <c r="GLH2274" s="225"/>
      <c r="GLI2274" s="225"/>
      <c r="GLJ2274" s="225"/>
      <c r="GLK2274" s="225"/>
      <c r="GLL2274" s="225"/>
      <c r="GLM2274" s="225"/>
      <c r="GLN2274" s="225"/>
      <c r="GLO2274" s="225"/>
      <c r="GLP2274" s="225"/>
      <c r="GLQ2274" s="225"/>
      <c r="GLR2274" s="225"/>
      <c r="GLS2274" s="225"/>
      <c r="GLT2274" s="225"/>
      <c r="GLU2274" s="225"/>
      <c r="GLV2274" s="225"/>
      <c r="GLW2274" s="225"/>
      <c r="GLX2274" s="225"/>
      <c r="GLY2274" s="225"/>
      <c r="GLZ2274" s="225"/>
      <c r="GMA2274" s="225"/>
      <c r="GMB2274" s="225"/>
      <c r="GMC2274" s="225"/>
      <c r="GMD2274" s="225"/>
      <c r="GME2274" s="225"/>
      <c r="GMF2274" s="225"/>
      <c r="GMG2274" s="225"/>
      <c r="GMH2274" s="225"/>
      <c r="GMI2274" s="225"/>
      <c r="GMJ2274" s="225"/>
      <c r="GMK2274" s="225"/>
      <c r="GML2274" s="225"/>
      <c r="GMM2274" s="225"/>
      <c r="GMN2274" s="225"/>
      <c r="GMO2274" s="225"/>
      <c r="GMP2274" s="225"/>
      <c r="GMQ2274" s="225"/>
      <c r="GMR2274" s="225"/>
      <c r="GMS2274" s="225"/>
      <c r="GMT2274" s="225"/>
      <c r="GMU2274" s="225"/>
      <c r="GMV2274" s="225"/>
      <c r="GMW2274" s="225"/>
      <c r="GMX2274" s="225"/>
      <c r="GMY2274" s="225"/>
      <c r="GMZ2274" s="225"/>
      <c r="GNA2274" s="225"/>
      <c r="GNB2274" s="225"/>
      <c r="GNC2274" s="225"/>
      <c r="GND2274" s="225"/>
      <c r="GNE2274" s="225"/>
      <c r="GNF2274" s="225"/>
      <c r="GNG2274" s="225"/>
      <c r="GNH2274" s="225"/>
      <c r="GNI2274" s="225"/>
      <c r="GNJ2274" s="225"/>
      <c r="GNK2274" s="225"/>
      <c r="GNL2274" s="225"/>
      <c r="GNM2274" s="225"/>
      <c r="GNN2274" s="225"/>
      <c r="GNO2274" s="225"/>
      <c r="GNP2274" s="225"/>
      <c r="GNQ2274" s="225"/>
      <c r="GNR2274" s="225"/>
      <c r="GNS2274" s="225"/>
      <c r="GNT2274" s="225"/>
      <c r="GNU2274" s="225"/>
      <c r="GNV2274" s="225"/>
      <c r="GNW2274" s="225"/>
      <c r="GNX2274" s="225"/>
      <c r="GNY2274" s="225"/>
      <c r="GNZ2274" s="225"/>
      <c r="GOA2274" s="225"/>
      <c r="GOB2274" s="225"/>
      <c r="GOC2274" s="225"/>
      <c r="GOD2274" s="225"/>
      <c r="GOE2274" s="225"/>
      <c r="GOF2274" s="225"/>
      <c r="GOG2274" s="225"/>
      <c r="GOH2274" s="225"/>
      <c r="GOI2274" s="225"/>
      <c r="GOJ2274" s="225"/>
      <c r="GOK2274" s="225"/>
      <c r="GOL2274" s="225"/>
      <c r="GOM2274" s="225"/>
      <c r="GON2274" s="225"/>
      <c r="GOO2274" s="225"/>
      <c r="GOP2274" s="225"/>
      <c r="GOQ2274" s="225"/>
      <c r="GOR2274" s="225"/>
      <c r="GOS2274" s="225"/>
      <c r="GOT2274" s="225"/>
      <c r="GOU2274" s="225"/>
      <c r="GOV2274" s="225"/>
      <c r="GOW2274" s="225"/>
      <c r="GOX2274" s="225"/>
      <c r="GOY2274" s="225"/>
      <c r="GOZ2274" s="225"/>
      <c r="GPA2274" s="225"/>
      <c r="GPB2274" s="225"/>
      <c r="GPC2274" s="225"/>
      <c r="GPD2274" s="225"/>
      <c r="GPE2274" s="225"/>
      <c r="GPF2274" s="225"/>
      <c r="GPG2274" s="225"/>
      <c r="GPH2274" s="225"/>
      <c r="GPI2274" s="225"/>
      <c r="GPJ2274" s="225"/>
      <c r="GPK2274" s="225"/>
      <c r="GPL2274" s="225"/>
      <c r="GPM2274" s="225"/>
      <c r="GPN2274" s="225"/>
      <c r="GPO2274" s="225"/>
      <c r="GPP2274" s="225"/>
      <c r="GPQ2274" s="225"/>
      <c r="GPR2274" s="225"/>
      <c r="GPS2274" s="225"/>
      <c r="GPT2274" s="225"/>
      <c r="GPU2274" s="225"/>
      <c r="GPV2274" s="225"/>
      <c r="GPW2274" s="225"/>
      <c r="GPX2274" s="225"/>
      <c r="GPY2274" s="225"/>
      <c r="GPZ2274" s="225"/>
      <c r="GQA2274" s="225"/>
      <c r="GQB2274" s="225"/>
      <c r="GQC2274" s="225"/>
      <c r="GQD2274" s="225"/>
      <c r="GQE2274" s="225"/>
      <c r="GQF2274" s="225"/>
      <c r="GQG2274" s="225"/>
      <c r="GQH2274" s="225"/>
      <c r="GQI2274" s="225"/>
      <c r="GQJ2274" s="225"/>
      <c r="GQK2274" s="225"/>
      <c r="GQL2274" s="225"/>
      <c r="GQM2274" s="225"/>
      <c r="GQN2274" s="225"/>
      <c r="GQO2274" s="225"/>
      <c r="GQP2274" s="225"/>
      <c r="GQQ2274" s="225"/>
      <c r="GQR2274" s="225"/>
      <c r="GQS2274" s="225"/>
      <c r="GQT2274" s="225"/>
      <c r="GQU2274" s="225"/>
      <c r="GQV2274" s="225"/>
      <c r="GQW2274" s="225"/>
      <c r="GQX2274" s="225"/>
      <c r="GQY2274" s="225"/>
      <c r="GQZ2274" s="225"/>
      <c r="GRA2274" s="225"/>
      <c r="GRB2274" s="225"/>
      <c r="GRC2274" s="225"/>
      <c r="GRD2274" s="225"/>
      <c r="GRE2274" s="225"/>
      <c r="GRF2274" s="225"/>
      <c r="GRG2274" s="225"/>
      <c r="GRH2274" s="225"/>
      <c r="GRI2274" s="225"/>
      <c r="GRJ2274" s="225"/>
      <c r="GRK2274" s="225"/>
      <c r="GRL2274" s="225"/>
      <c r="GRM2274" s="225"/>
      <c r="GRN2274" s="225"/>
      <c r="GRO2274" s="225"/>
      <c r="GRP2274" s="225"/>
      <c r="GRQ2274" s="225"/>
      <c r="GRR2274" s="225"/>
      <c r="GRS2274" s="225"/>
      <c r="GRT2274" s="225"/>
      <c r="GRU2274" s="225"/>
      <c r="GRV2274" s="225"/>
      <c r="GRW2274" s="225"/>
      <c r="GRX2274" s="225"/>
      <c r="GRY2274" s="225"/>
      <c r="GRZ2274" s="225"/>
      <c r="GSA2274" s="225"/>
      <c r="GSB2274" s="225"/>
      <c r="GSC2274" s="225"/>
      <c r="GSD2274" s="225"/>
      <c r="GSE2274" s="225"/>
      <c r="GSF2274" s="225"/>
      <c r="GSG2274" s="225"/>
      <c r="GSH2274" s="225"/>
      <c r="GSI2274" s="225"/>
      <c r="GSJ2274" s="225"/>
      <c r="GSK2274" s="225"/>
      <c r="GSL2274" s="225"/>
      <c r="GSM2274" s="225"/>
      <c r="GSN2274" s="225"/>
      <c r="GSO2274" s="225"/>
      <c r="GSP2274" s="225"/>
      <c r="GSQ2274" s="225"/>
      <c r="GSR2274" s="225"/>
      <c r="GSS2274" s="225"/>
      <c r="GST2274" s="225"/>
      <c r="GSU2274" s="225"/>
      <c r="GSV2274" s="225"/>
      <c r="GSW2274" s="225"/>
      <c r="GSX2274" s="225"/>
      <c r="GSY2274" s="225"/>
      <c r="GSZ2274" s="225"/>
      <c r="GTA2274" s="225"/>
      <c r="GTB2274" s="225"/>
      <c r="GTC2274" s="225"/>
      <c r="GTD2274" s="225"/>
      <c r="GTE2274" s="225"/>
      <c r="GTF2274" s="225"/>
      <c r="GTG2274" s="225"/>
      <c r="GTH2274" s="225"/>
      <c r="GTI2274" s="225"/>
      <c r="GTJ2274" s="225"/>
      <c r="GTK2274" s="225"/>
      <c r="GTL2274" s="225"/>
      <c r="GTM2274" s="225"/>
      <c r="GTN2274" s="225"/>
      <c r="GTO2274" s="225"/>
      <c r="GTP2274" s="225"/>
      <c r="GTQ2274" s="225"/>
      <c r="GTR2274" s="225"/>
      <c r="GTS2274" s="225"/>
      <c r="GTT2274" s="225"/>
      <c r="GTU2274" s="225"/>
      <c r="GTV2274" s="225"/>
      <c r="GTW2274" s="225"/>
      <c r="GTX2274" s="225"/>
      <c r="GTY2274" s="225"/>
      <c r="GTZ2274" s="225"/>
      <c r="GUA2274" s="225"/>
      <c r="GUB2274" s="225"/>
      <c r="GUC2274" s="225"/>
      <c r="GUD2274" s="225"/>
      <c r="GUE2274" s="225"/>
      <c r="GUF2274" s="225"/>
      <c r="GUG2274" s="225"/>
      <c r="GUH2274" s="225"/>
      <c r="GUI2274" s="225"/>
      <c r="GUJ2274" s="225"/>
      <c r="GUK2274" s="225"/>
      <c r="GUL2274" s="225"/>
      <c r="GUM2274" s="225"/>
      <c r="GUN2274" s="225"/>
      <c r="GUO2274" s="225"/>
      <c r="GUP2274" s="225"/>
      <c r="GUQ2274" s="225"/>
      <c r="GUR2274" s="225"/>
      <c r="GUS2274" s="225"/>
      <c r="GUT2274" s="225"/>
      <c r="GUU2274" s="225"/>
      <c r="GUV2274" s="225"/>
      <c r="GUW2274" s="225"/>
      <c r="GUX2274" s="225"/>
      <c r="GUY2274" s="225"/>
      <c r="GUZ2274" s="225"/>
      <c r="GVA2274" s="225"/>
      <c r="GVB2274" s="225"/>
      <c r="GVC2274" s="225"/>
      <c r="GVD2274" s="225"/>
      <c r="GVE2274" s="225"/>
      <c r="GVF2274" s="225"/>
      <c r="GVG2274" s="225"/>
      <c r="GVH2274" s="225"/>
      <c r="GVI2274" s="225"/>
      <c r="GVJ2274" s="225"/>
      <c r="GVK2274" s="225"/>
      <c r="GVL2274" s="225"/>
      <c r="GVM2274" s="225"/>
      <c r="GVN2274" s="225"/>
      <c r="GVO2274" s="225"/>
      <c r="GVP2274" s="225"/>
      <c r="GVQ2274" s="225"/>
      <c r="GVR2274" s="225"/>
      <c r="GVS2274" s="225"/>
      <c r="GVT2274" s="225"/>
      <c r="GVU2274" s="225"/>
      <c r="GVV2274" s="225"/>
      <c r="GVW2274" s="225"/>
      <c r="GVX2274" s="225"/>
      <c r="GVY2274" s="225"/>
      <c r="GVZ2274" s="225"/>
      <c r="GWA2274" s="225"/>
      <c r="GWB2274" s="225"/>
      <c r="GWC2274" s="225"/>
      <c r="GWD2274" s="225"/>
      <c r="GWE2274" s="225"/>
      <c r="GWF2274" s="225"/>
      <c r="GWG2274" s="225"/>
      <c r="GWH2274" s="225"/>
      <c r="GWI2274" s="225"/>
      <c r="GWJ2274" s="225"/>
      <c r="GWK2274" s="225"/>
      <c r="GWL2274" s="225"/>
      <c r="GWM2274" s="225"/>
      <c r="GWN2274" s="225"/>
      <c r="GWO2274" s="225"/>
      <c r="GWP2274" s="225"/>
      <c r="GWQ2274" s="225"/>
      <c r="GWR2274" s="225"/>
      <c r="GWS2274" s="225"/>
      <c r="GWT2274" s="225"/>
      <c r="GWU2274" s="225"/>
      <c r="GWV2274" s="225"/>
      <c r="GWW2274" s="225"/>
      <c r="GWX2274" s="225"/>
      <c r="GWY2274" s="225"/>
      <c r="GWZ2274" s="225"/>
      <c r="GXA2274" s="225"/>
      <c r="GXB2274" s="225"/>
      <c r="GXC2274" s="225"/>
      <c r="GXD2274" s="225"/>
      <c r="GXE2274" s="225"/>
      <c r="GXF2274" s="225"/>
      <c r="GXG2274" s="225"/>
      <c r="GXH2274" s="225"/>
      <c r="GXI2274" s="225"/>
      <c r="GXJ2274" s="225"/>
      <c r="GXK2274" s="225"/>
      <c r="GXL2274" s="225"/>
      <c r="GXM2274" s="225"/>
      <c r="GXN2274" s="225"/>
      <c r="GXO2274" s="225"/>
      <c r="GXP2274" s="225"/>
      <c r="GXQ2274" s="225"/>
      <c r="GXR2274" s="225"/>
      <c r="GXS2274" s="225"/>
      <c r="GXT2274" s="225"/>
      <c r="GXU2274" s="225"/>
      <c r="GXV2274" s="225"/>
      <c r="GXW2274" s="225"/>
      <c r="GXX2274" s="225"/>
      <c r="GXY2274" s="225"/>
      <c r="GXZ2274" s="225"/>
      <c r="GYA2274" s="225"/>
      <c r="GYB2274" s="225"/>
      <c r="GYC2274" s="225"/>
      <c r="GYD2274" s="225"/>
      <c r="GYE2274" s="225"/>
      <c r="GYF2274" s="225"/>
      <c r="GYG2274" s="225"/>
      <c r="GYH2274" s="225"/>
      <c r="GYI2274" s="225"/>
      <c r="GYJ2274" s="225"/>
      <c r="GYK2274" s="225"/>
      <c r="GYL2274" s="225"/>
      <c r="GYM2274" s="225"/>
      <c r="GYN2274" s="225"/>
      <c r="GYO2274" s="225"/>
      <c r="GYP2274" s="225"/>
      <c r="GYQ2274" s="225"/>
      <c r="GYR2274" s="225"/>
      <c r="GYS2274" s="225"/>
      <c r="GYT2274" s="225"/>
      <c r="GYU2274" s="225"/>
      <c r="GYV2274" s="225"/>
      <c r="GYW2274" s="225"/>
      <c r="GYX2274" s="225"/>
      <c r="GYY2274" s="225"/>
      <c r="GYZ2274" s="225"/>
      <c r="GZA2274" s="225"/>
      <c r="GZB2274" s="225"/>
      <c r="GZC2274" s="225"/>
      <c r="GZD2274" s="225"/>
      <c r="GZE2274" s="225"/>
      <c r="GZF2274" s="225"/>
      <c r="GZG2274" s="225"/>
      <c r="GZH2274" s="225"/>
      <c r="GZI2274" s="225"/>
      <c r="GZJ2274" s="225"/>
      <c r="GZK2274" s="225"/>
      <c r="GZL2274" s="225"/>
      <c r="GZM2274" s="225"/>
      <c r="GZN2274" s="225"/>
      <c r="GZO2274" s="225"/>
      <c r="GZP2274" s="225"/>
      <c r="GZQ2274" s="225"/>
      <c r="GZR2274" s="225"/>
      <c r="GZS2274" s="225"/>
      <c r="GZT2274" s="225"/>
      <c r="GZU2274" s="225"/>
      <c r="GZV2274" s="225"/>
      <c r="GZW2274" s="225"/>
      <c r="GZX2274" s="225"/>
      <c r="GZY2274" s="225"/>
      <c r="GZZ2274" s="225"/>
      <c r="HAA2274" s="225"/>
      <c r="HAB2274" s="225"/>
      <c r="HAC2274" s="225"/>
      <c r="HAD2274" s="225"/>
      <c r="HAE2274" s="225"/>
      <c r="HAF2274" s="225"/>
      <c r="HAG2274" s="225"/>
      <c r="HAH2274" s="225"/>
      <c r="HAI2274" s="225"/>
      <c r="HAJ2274" s="225"/>
      <c r="HAK2274" s="225"/>
      <c r="HAL2274" s="225"/>
      <c r="HAM2274" s="225"/>
      <c r="HAN2274" s="225"/>
      <c r="HAO2274" s="225"/>
      <c r="HAP2274" s="225"/>
      <c r="HAQ2274" s="225"/>
      <c r="HAR2274" s="225"/>
      <c r="HAS2274" s="225"/>
      <c r="HAT2274" s="225"/>
      <c r="HAU2274" s="225"/>
      <c r="HAV2274" s="225"/>
      <c r="HAW2274" s="225"/>
      <c r="HAX2274" s="225"/>
      <c r="HAY2274" s="225"/>
      <c r="HAZ2274" s="225"/>
      <c r="HBA2274" s="225"/>
      <c r="HBB2274" s="225"/>
      <c r="HBC2274" s="225"/>
      <c r="HBD2274" s="225"/>
      <c r="HBE2274" s="225"/>
      <c r="HBF2274" s="225"/>
      <c r="HBG2274" s="225"/>
      <c r="HBH2274" s="225"/>
      <c r="HBI2274" s="225"/>
      <c r="HBJ2274" s="225"/>
      <c r="HBK2274" s="225"/>
      <c r="HBL2274" s="225"/>
      <c r="HBM2274" s="225"/>
      <c r="HBN2274" s="225"/>
      <c r="HBO2274" s="225"/>
      <c r="HBP2274" s="225"/>
      <c r="HBQ2274" s="225"/>
      <c r="HBR2274" s="225"/>
      <c r="HBS2274" s="225"/>
      <c r="HBT2274" s="225"/>
      <c r="HBU2274" s="225"/>
      <c r="HBV2274" s="225"/>
      <c r="HBW2274" s="225"/>
      <c r="HBX2274" s="225"/>
      <c r="HBY2274" s="225"/>
      <c r="HBZ2274" s="225"/>
      <c r="HCA2274" s="225"/>
      <c r="HCB2274" s="225"/>
      <c r="HCC2274" s="225"/>
      <c r="HCD2274" s="225"/>
      <c r="HCE2274" s="225"/>
      <c r="HCF2274" s="225"/>
      <c r="HCG2274" s="225"/>
      <c r="HCH2274" s="225"/>
      <c r="HCI2274" s="225"/>
      <c r="HCJ2274" s="225"/>
      <c r="HCK2274" s="225"/>
      <c r="HCL2274" s="225"/>
      <c r="HCM2274" s="225"/>
      <c r="HCN2274" s="225"/>
      <c r="HCO2274" s="225"/>
      <c r="HCP2274" s="225"/>
      <c r="HCQ2274" s="225"/>
      <c r="HCR2274" s="225"/>
      <c r="HCS2274" s="225"/>
      <c r="HCT2274" s="225"/>
      <c r="HCU2274" s="225"/>
      <c r="HCV2274" s="225"/>
      <c r="HCW2274" s="225"/>
      <c r="HCX2274" s="225"/>
      <c r="HCY2274" s="225"/>
      <c r="HCZ2274" s="225"/>
      <c r="HDA2274" s="225"/>
      <c r="HDB2274" s="225"/>
      <c r="HDC2274" s="225"/>
      <c r="HDD2274" s="225"/>
      <c r="HDE2274" s="225"/>
      <c r="HDF2274" s="225"/>
      <c r="HDG2274" s="225"/>
      <c r="HDH2274" s="225"/>
      <c r="HDI2274" s="225"/>
      <c r="HDJ2274" s="225"/>
      <c r="HDK2274" s="225"/>
      <c r="HDL2274" s="225"/>
      <c r="HDM2274" s="225"/>
      <c r="HDN2274" s="225"/>
      <c r="HDO2274" s="225"/>
      <c r="HDP2274" s="225"/>
      <c r="HDQ2274" s="225"/>
      <c r="HDR2274" s="225"/>
      <c r="HDS2274" s="225"/>
      <c r="HDT2274" s="225"/>
      <c r="HDU2274" s="225"/>
      <c r="HDV2274" s="225"/>
      <c r="HDW2274" s="225"/>
      <c r="HDX2274" s="225"/>
      <c r="HDY2274" s="225"/>
      <c r="HDZ2274" s="225"/>
      <c r="HEA2274" s="225"/>
      <c r="HEB2274" s="225"/>
      <c r="HEC2274" s="225"/>
      <c r="HED2274" s="225"/>
      <c r="HEE2274" s="225"/>
      <c r="HEF2274" s="225"/>
      <c r="HEG2274" s="225"/>
      <c r="HEH2274" s="225"/>
      <c r="HEI2274" s="225"/>
      <c r="HEJ2274" s="225"/>
      <c r="HEK2274" s="225"/>
      <c r="HEL2274" s="225"/>
      <c r="HEM2274" s="225"/>
      <c r="HEN2274" s="225"/>
      <c r="HEO2274" s="225"/>
      <c r="HEP2274" s="225"/>
      <c r="HEQ2274" s="225"/>
      <c r="HER2274" s="225"/>
      <c r="HES2274" s="225"/>
      <c r="HET2274" s="225"/>
      <c r="HEU2274" s="225"/>
      <c r="HEV2274" s="225"/>
      <c r="HEW2274" s="225"/>
      <c r="HEX2274" s="225"/>
      <c r="HEY2274" s="225"/>
      <c r="HEZ2274" s="225"/>
      <c r="HFA2274" s="225"/>
      <c r="HFB2274" s="225"/>
      <c r="HFC2274" s="225"/>
      <c r="HFD2274" s="225"/>
      <c r="HFE2274" s="225"/>
      <c r="HFF2274" s="225"/>
      <c r="HFG2274" s="225"/>
      <c r="HFH2274" s="225"/>
      <c r="HFI2274" s="225"/>
      <c r="HFJ2274" s="225"/>
      <c r="HFK2274" s="225"/>
      <c r="HFL2274" s="225"/>
      <c r="HFM2274" s="225"/>
      <c r="HFN2274" s="225"/>
      <c r="HFO2274" s="225"/>
      <c r="HFP2274" s="225"/>
      <c r="HFQ2274" s="225"/>
      <c r="HFR2274" s="225"/>
      <c r="HFS2274" s="225"/>
      <c r="HFT2274" s="225"/>
      <c r="HFU2274" s="225"/>
      <c r="HFV2274" s="225"/>
      <c r="HFW2274" s="225"/>
      <c r="HFX2274" s="225"/>
      <c r="HFY2274" s="225"/>
      <c r="HFZ2274" s="225"/>
      <c r="HGA2274" s="225"/>
      <c r="HGB2274" s="225"/>
      <c r="HGC2274" s="225"/>
      <c r="HGD2274" s="225"/>
      <c r="HGE2274" s="225"/>
      <c r="HGF2274" s="225"/>
      <c r="HGG2274" s="225"/>
      <c r="HGH2274" s="225"/>
      <c r="HGI2274" s="225"/>
      <c r="HGJ2274" s="225"/>
      <c r="HGK2274" s="225"/>
      <c r="HGL2274" s="225"/>
      <c r="HGM2274" s="225"/>
      <c r="HGN2274" s="225"/>
      <c r="HGO2274" s="225"/>
      <c r="HGP2274" s="225"/>
      <c r="HGQ2274" s="225"/>
      <c r="HGR2274" s="225"/>
      <c r="HGS2274" s="225"/>
      <c r="HGT2274" s="225"/>
      <c r="HGU2274" s="225"/>
      <c r="HGV2274" s="225"/>
      <c r="HGW2274" s="225"/>
      <c r="HGX2274" s="225"/>
      <c r="HGY2274" s="225"/>
      <c r="HGZ2274" s="225"/>
      <c r="HHA2274" s="225"/>
      <c r="HHB2274" s="225"/>
      <c r="HHC2274" s="225"/>
      <c r="HHD2274" s="225"/>
      <c r="HHE2274" s="225"/>
      <c r="HHF2274" s="225"/>
      <c r="HHG2274" s="225"/>
      <c r="HHH2274" s="225"/>
      <c r="HHI2274" s="225"/>
      <c r="HHJ2274" s="225"/>
      <c r="HHK2274" s="225"/>
      <c r="HHL2274" s="225"/>
      <c r="HHM2274" s="225"/>
      <c r="HHN2274" s="225"/>
      <c r="HHO2274" s="225"/>
      <c r="HHP2274" s="225"/>
      <c r="HHQ2274" s="225"/>
      <c r="HHR2274" s="225"/>
      <c r="HHS2274" s="225"/>
      <c r="HHT2274" s="225"/>
      <c r="HHU2274" s="225"/>
      <c r="HHV2274" s="225"/>
      <c r="HHW2274" s="225"/>
      <c r="HHX2274" s="225"/>
      <c r="HHY2274" s="225"/>
      <c r="HHZ2274" s="225"/>
      <c r="HIA2274" s="225"/>
      <c r="HIB2274" s="225"/>
      <c r="HIC2274" s="225"/>
      <c r="HID2274" s="225"/>
      <c r="HIE2274" s="225"/>
      <c r="HIF2274" s="225"/>
      <c r="HIG2274" s="225"/>
      <c r="HIH2274" s="225"/>
      <c r="HII2274" s="225"/>
      <c r="HIJ2274" s="225"/>
      <c r="HIK2274" s="225"/>
      <c r="HIL2274" s="225"/>
      <c r="HIM2274" s="225"/>
      <c r="HIN2274" s="225"/>
      <c r="HIO2274" s="225"/>
      <c r="HIP2274" s="225"/>
      <c r="HIQ2274" s="225"/>
      <c r="HIR2274" s="225"/>
      <c r="HIS2274" s="225"/>
      <c r="HIT2274" s="225"/>
      <c r="HIU2274" s="225"/>
      <c r="HIV2274" s="225"/>
      <c r="HIW2274" s="225"/>
      <c r="HIX2274" s="225"/>
      <c r="HIY2274" s="225"/>
      <c r="HIZ2274" s="225"/>
      <c r="HJA2274" s="225"/>
      <c r="HJB2274" s="225"/>
      <c r="HJC2274" s="225"/>
      <c r="HJD2274" s="225"/>
      <c r="HJE2274" s="225"/>
      <c r="HJF2274" s="225"/>
      <c r="HJG2274" s="225"/>
      <c r="HJH2274" s="225"/>
      <c r="HJI2274" s="225"/>
      <c r="HJJ2274" s="225"/>
      <c r="HJK2274" s="225"/>
      <c r="HJL2274" s="225"/>
      <c r="HJM2274" s="225"/>
      <c r="HJN2274" s="225"/>
      <c r="HJO2274" s="225"/>
      <c r="HJP2274" s="225"/>
      <c r="HJQ2274" s="225"/>
      <c r="HJR2274" s="225"/>
      <c r="HJS2274" s="225"/>
      <c r="HJT2274" s="225"/>
      <c r="HJU2274" s="225"/>
      <c r="HJV2274" s="225"/>
      <c r="HJW2274" s="225"/>
      <c r="HJX2274" s="225"/>
      <c r="HJY2274" s="225"/>
      <c r="HJZ2274" s="225"/>
      <c r="HKA2274" s="225"/>
      <c r="HKB2274" s="225"/>
      <c r="HKC2274" s="225"/>
      <c r="HKD2274" s="225"/>
      <c r="HKE2274" s="225"/>
      <c r="HKF2274" s="225"/>
      <c r="HKG2274" s="225"/>
      <c r="HKH2274" s="225"/>
      <c r="HKI2274" s="225"/>
      <c r="HKJ2274" s="225"/>
      <c r="HKK2274" s="225"/>
      <c r="HKL2274" s="225"/>
      <c r="HKM2274" s="225"/>
      <c r="HKN2274" s="225"/>
      <c r="HKO2274" s="225"/>
      <c r="HKP2274" s="225"/>
      <c r="HKQ2274" s="225"/>
      <c r="HKR2274" s="225"/>
      <c r="HKS2274" s="225"/>
      <c r="HKT2274" s="225"/>
      <c r="HKU2274" s="225"/>
      <c r="HKV2274" s="225"/>
      <c r="HKW2274" s="225"/>
      <c r="HKX2274" s="225"/>
      <c r="HKY2274" s="225"/>
      <c r="HKZ2274" s="225"/>
      <c r="HLA2274" s="225"/>
      <c r="HLB2274" s="225"/>
      <c r="HLC2274" s="225"/>
      <c r="HLD2274" s="225"/>
      <c r="HLE2274" s="225"/>
      <c r="HLF2274" s="225"/>
      <c r="HLG2274" s="225"/>
      <c r="HLH2274" s="225"/>
      <c r="HLI2274" s="225"/>
      <c r="HLJ2274" s="225"/>
      <c r="HLK2274" s="225"/>
      <c r="HLL2274" s="225"/>
      <c r="HLM2274" s="225"/>
      <c r="HLN2274" s="225"/>
      <c r="HLO2274" s="225"/>
      <c r="HLP2274" s="225"/>
      <c r="HLQ2274" s="225"/>
      <c r="HLR2274" s="225"/>
      <c r="HLS2274" s="225"/>
      <c r="HLT2274" s="225"/>
      <c r="HLU2274" s="225"/>
      <c r="HLV2274" s="225"/>
      <c r="HLW2274" s="225"/>
      <c r="HLX2274" s="225"/>
      <c r="HLY2274" s="225"/>
      <c r="HLZ2274" s="225"/>
      <c r="HMA2274" s="225"/>
      <c r="HMB2274" s="225"/>
      <c r="HMC2274" s="225"/>
      <c r="HMD2274" s="225"/>
      <c r="HME2274" s="225"/>
      <c r="HMF2274" s="225"/>
      <c r="HMG2274" s="225"/>
      <c r="HMH2274" s="225"/>
      <c r="HMI2274" s="225"/>
      <c r="HMJ2274" s="225"/>
      <c r="HMK2274" s="225"/>
      <c r="HML2274" s="225"/>
      <c r="HMM2274" s="225"/>
      <c r="HMN2274" s="225"/>
      <c r="HMO2274" s="225"/>
      <c r="HMP2274" s="225"/>
      <c r="HMQ2274" s="225"/>
      <c r="HMR2274" s="225"/>
      <c r="HMS2274" s="225"/>
      <c r="HMT2274" s="225"/>
      <c r="HMU2274" s="225"/>
      <c r="HMV2274" s="225"/>
      <c r="HMW2274" s="225"/>
      <c r="HMX2274" s="225"/>
      <c r="HMY2274" s="225"/>
      <c r="HMZ2274" s="225"/>
      <c r="HNA2274" s="225"/>
      <c r="HNB2274" s="225"/>
      <c r="HNC2274" s="225"/>
      <c r="HND2274" s="225"/>
      <c r="HNE2274" s="225"/>
      <c r="HNF2274" s="225"/>
      <c r="HNG2274" s="225"/>
      <c r="HNH2274" s="225"/>
      <c r="HNI2274" s="225"/>
      <c r="HNJ2274" s="225"/>
      <c r="HNK2274" s="225"/>
      <c r="HNL2274" s="225"/>
      <c r="HNM2274" s="225"/>
      <c r="HNN2274" s="225"/>
      <c r="HNO2274" s="225"/>
      <c r="HNP2274" s="225"/>
      <c r="HNQ2274" s="225"/>
      <c r="HNR2274" s="225"/>
      <c r="HNS2274" s="225"/>
      <c r="HNT2274" s="225"/>
      <c r="HNU2274" s="225"/>
      <c r="HNV2274" s="225"/>
      <c r="HNW2274" s="225"/>
      <c r="HNX2274" s="225"/>
      <c r="HNY2274" s="225"/>
      <c r="HNZ2274" s="225"/>
      <c r="HOA2274" s="225"/>
      <c r="HOB2274" s="225"/>
      <c r="HOC2274" s="225"/>
      <c r="HOD2274" s="225"/>
      <c r="HOE2274" s="225"/>
      <c r="HOF2274" s="225"/>
      <c r="HOG2274" s="225"/>
      <c r="HOH2274" s="225"/>
      <c r="HOI2274" s="225"/>
      <c r="HOJ2274" s="225"/>
      <c r="HOK2274" s="225"/>
      <c r="HOL2274" s="225"/>
      <c r="HOM2274" s="225"/>
      <c r="HON2274" s="225"/>
      <c r="HOO2274" s="225"/>
      <c r="HOP2274" s="225"/>
      <c r="HOQ2274" s="225"/>
      <c r="HOR2274" s="225"/>
      <c r="HOS2274" s="225"/>
      <c r="HOT2274" s="225"/>
      <c r="HOU2274" s="225"/>
      <c r="HOV2274" s="225"/>
      <c r="HOW2274" s="225"/>
      <c r="HOX2274" s="225"/>
      <c r="HOY2274" s="225"/>
      <c r="HOZ2274" s="225"/>
      <c r="HPA2274" s="225"/>
      <c r="HPB2274" s="225"/>
      <c r="HPC2274" s="225"/>
      <c r="HPD2274" s="225"/>
      <c r="HPE2274" s="225"/>
      <c r="HPF2274" s="225"/>
      <c r="HPG2274" s="225"/>
      <c r="HPH2274" s="225"/>
      <c r="HPI2274" s="225"/>
      <c r="HPJ2274" s="225"/>
      <c r="HPK2274" s="225"/>
      <c r="HPL2274" s="225"/>
      <c r="HPM2274" s="225"/>
      <c r="HPN2274" s="225"/>
      <c r="HPO2274" s="225"/>
      <c r="HPP2274" s="225"/>
      <c r="HPQ2274" s="225"/>
      <c r="HPR2274" s="225"/>
      <c r="HPS2274" s="225"/>
      <c r="HPT2274" s="225"/>
      <c r="HPU2274" s="225"/>
      <c r="HPV2274" s="225"/>
      <c r="HPW2274" s="225"/>
      <c r="HPX2274" s="225"/>
      <c r="HPY2274" s="225"/>
      <c r="HPZ2274" s="225"/>
      <c r="HQA2274" s="225"/>
      <c r="HQB2274" s="225"/>
      <c r="HQC2274" s="225"/>
      <c r="HQD2274" s="225"/>
      <c r="HQE2274" s="225"/>
      <c r="HQF2274" s="225"/>
      <c r="HQG2274" s="225"/>
      <c r="HQH2274" s="225"/>
      <c r="HQI2274" s="225"/>
      <c r="HQJ2274" s="225"/>
      <c r="HQK2274" s="225"/>
      <c r="HQL2274" s="225"/>
      <c r="HQM2274" s="225"/>
      <c r="HQN2274" s="225"/>
      <c r="HQO2274" s="225"/>
      <c r="HQP2274" s="225"/>
      <c r="HQQ2274" s="225"/>
      <c r="HQR2274" s="225"/>
      <c r="HQS2274" s="225"/>
      <c r="HQT2274" s="225"/>
      <c r="HQU2274" s="225"/>
      <c r="HQV2274" s="225"/>
      <c r="HQW2274" s="225"/>
      <c r="HQX2274" s="225"/>
      <c r="HQY2274" s="225"/>
      <c r="HQZ2274" s="225"/>
      <c r="HRA2274" s="225"/>
      <c r="HRB2274" s="225"/>
      <c r="HRC2274" s="225"/>
      <c r="HRD2274" s="225"/>
      <c r="HRE2274" s="225"/>
      <c r="HRF2274" s="225"/>
      <c r="HRG2274" s="225"/>
      <c r="HRH2274" s="225"/>
      <c r="HRI2274" s="225"/>
      <c r="HRJ2274" s="225"/>
      <c r="HRK2274" s="225"/>
      <c r="HRL2274" s="225"/>
      <c r="HRM2274" s="225"/>
      <c r="HRN2274" s="225"/>
      <c r="HRO2274" s="225"/>
      <c r="HRP2274" s="225"/>
      <c r="HRQ2274" s="225"/>
      <c r="HRR2274" s="225"/>
      <c r="HRS2274" s="225"/>
      <c r="HRT2274" s="225"/>
      <c r="HRU2274" s="225"/>
      <c r="HRV2274" s="225"/>
      <c r="HRW2274" s="225"/>
      <c r="HRX2274" s="225"/>
      <c r="HRY2274" s="225"/>
      <c r="HRZ2274" s="225"/>
      <c r="HSA2274" s="225"/>
      <c r="HSB2274" s="225"/>
      <c r="HSC2274" s="225"/>
      <c r="HSD2274" s="225"/>
      <c r="HSE2274" s="225"/>
      <c r="HSF2274" s="225"/>
      <c r="HSG2274" s="225"/>
      <c r="HSH2274" s="225"/>
      <c r="HSI2274" s="225"/>
      <c r="HSJ2274" s="225"/>
      <c r="HSK2274" s="225"/>
      <c r="HSL2274" s="225"/>
      <c r="HSM2274" s="225"/>
      <c r="HSN2274" s="225"/>
      <c r="HSO2274" s="225"/>
      <c r="HSP2274" s="225"/>
      <c r="HSQ2274" s="225"/>
      <c r="HSR2274" s="225"/>
      <c r="HSS2274" s="225"/>
      <c r="HST2274" s="225"/>
      <c r="HSU2274" s="225"/>
      <c r="HSV2274" s="225"/>
      <c r="HSW2274" s="225"/>
      <c r="HSX2274" s="225"/>
      <c r="HSY2274" s="225"/>
      <c r="HSZ2274" s="225"/>
      <c r="HTA2274" s="225"/>
      <c r="HTB2274" s="225"/>
      <c r="HTC2274" s="225"/>
      <c r="HTD2274" s="225"/>
      <c r="HTE2274" s="225"/>
      <c r="HTF2274" s="225"/>
      <c r="HTG2274" s="225"/>
      <c r="HTH2274" s="225"/>
      <c r="HTI2274" s="225"/>
      <c r="HTJ2274" s="225"/>
      <c r="HTK2274" s="225"/>
      <c r="HTL2274" s="225"/>
      <c r="HTM2274" s="225"/>
      <c r="HTN2274" s="225"/>
      <c r="HTO2274" s="225"/>
      <c r="HTP2274" s="225"/>
      <c r="HTQ2274" s="225"/>
      <c r="HTR2274" s="225"/>
      <c r="HTS2274" s="225"/>
      <c r="HTT2274" s="225"/>
      <c r="HTU2274" s="225"/>
      <c r="HTV2274" s="225"/>
      <c r="HTW2274" s="225"/>
      <c r="HTX2274" s="225"/>
      <c r="HTY2274" s="225"/>
      <c r="HTZ2274" s="225"/>
      <c r="HUA2274" s="225"/>
      <c r="HUB2274" s="225"/>
      <c r="HUC2274" s="225"/>
      <c r="HUD2274" s="225"/>
      <c r="HUE2274" s="225"/>
      <c r="HUF2274" s="225"/>
      <c r="HUG2274" s="225"/>
      <c r="HUH2274" s="225"/>
      <c r="HUI2274" s="225"/>
      <c r="HUJ2274" s="225"/>
      <c r="HUK2274" s="225"/>
      <c r="HUL2274" s="225"/>
      <c r="HUM2274" s="225"/>
      <c r="HUN2274" s="225"/>
      <c r="HUO2274" s="225"/>
      <c r="HUP2274" s="225"/>
      <c r="HUQ2274" s="225"/>
      <c r="HUR2274" s="225"/>
      <c r="HUS2274" s="225"/>
      <c r="HUT2274" s="225"/>
      <c r="HUU2274" s="225"/>
      <c r="HUV2274" s="225"/>
      <c r="HUW2274" s="225"/>
      <c r="HUX2274" s="225"/>
      <c r="HUY2274" s="225"/>
      <c r="HUZ2274" s="225"/>
      <c r="HVA2274" s="225"/>
      <c r="HVB2274" s="225"/>
      <c r="HVC2274" s="225"/>
      <c r="HVD2274" s="225"/>
      <c r="HVE2274" s="225"/>
      <c r="HVF2274" s="225"/>
      <c r="HVG2274" s="225"/>
      <c r="HVH2274" s="225"/>
      <c r="HVI2274" s="225"/>
      <c r="HVJ2274" s="225"/>
      <c r="HVK2274" s="225"/>
      <c r="HVL2274" s="225"/>
      <c r="HVM2274" s="225"/>
      <c r="HVN2274" s="225"/>
      <c r="HVO2274" s="225"/>
      <c r="HVP2274" s="225"/>
      <c r="HVQ2274" s="225"/>
      <c r="HVR2274" s="225"/>
      <c r="HVS2274" s="225"/>
      <c r="HVT2274" s="225"/>
      <c r="HVU2274" s="225"/>
      <c r="HVV2274" s="225"/>
      <c r="HVW2274" s="225"/>
      <c r="HVX2274" s="225"/>
      <c r="HVY2274" s="225"/>
      <c r="HVZ2274" s="225"/>
      <c r="HWA2274" s="225"/>
      <c r="HWB2274" s="225"/>
      <c r="HWC2274" s="225"/>
      <c r="HWD2274" s="225"/>
      <c r="HWE2274" s="225"/>
      <c r="HWF2274" s="225"/>
      <c r="HWG2274" s="225"/>
      <c r="HWH2274" s="225"/>
      <c r="HWI2274" s="225"/>
      <c r="HWJ2274" s="225"/>
      <c r="HWK2274" s="225"/>
      <c r="HWL2274" s="225"/>
      <c r="HWM2274" s="225"/>
      <c r="HWN2274" s="225"/>
      <c r="HWO2274" s="225"/>
      <c r="HWP2274" s="225"/>
      <c r="HWQ2274" s="225"/>
      <c r="HWR2274" s="225"/>
      <c r="HWS2274" s="225"/>
      <c r="HWT2274" s="225"/>
      <c r="HWU2274" s="225"/>
      <c r="HWV2274" s="225"/>
      <c r="HWW2274" s="225"/>
      <c r="HWX2274" s="225"/>
      <c r="HWY2274" s="225"/>
      <c r="HWZ2274" s="225"/>
      <c r="HXA2274" s="225"/>
      <c r="HXB2274" s="225"/>
      <c r="HXC2274" s="225"/>
      <c r="HXD2274" s="225"/>
      <c r="HXE2274" s="225"/>
      <c r="HXF2274" s="225"/>
      <c r="HXG2274" s="225"/>
      <c r="HXH2274" s="225"/>
      <c r="HXI2274" s="225"/>
      <c r="HXJ2274" s="225"/>
      <c r="HXK2274" s="225"/>
      <c r="HXL2274" s="225"/>
      <c r="HXM2274" s="225"/>
      <c r="HXN2274" s="225"/>
      <c r="HXO2274" s="225"/>
      <c r="HXP2274" s="225"/>
      <c r="HXQ2274" s="225"/>
      <c r="HXR2274" s="225"/>
      <c r="HXS2274" s="225"/>
      <c r="HXT2274" s="225"/>
      <c r="HXU2274" s="225"/>
      <c r="HXV2274" s="225"/>
      <c r="HXW2274" s="225"/>
      <c r="HXX2274" s="225"/>
      <c r="HXY2274" s="225"/>
      <c r="HXZ2274" s="225"/>
      <c r="HYA2274" s="225"/>
      <c r="HYB2274" s="225"/>
      <c r="HYC2274" s="225"/>
      <c r="HYD2274" s="225"/>
      <c r="HYE2274" s="225"/>
      <c r="HYF2274" s="225"/>
      <c r="HYG2274" s="225"/>
      <c r="HYH2274" s="225"/>
      <c r="HYI2274" s="225"/>
      <c r="HYJ2274" s="225"/>
      <c r="HYK2274" s="225"/>
      <c r="HYL2274" s="225"/>
      <c r="HYM2274" s="225"/>
      <c r="HYN2274" s="225"/>
      <c r="HYO2274" s="225"/>
      <c r="HYP2274" s="225"/>
      <c r="HYQ2274" s="225"/>
      <c r="HYR2274" s="225"/>
      <c r="HYS2274" s="225"/>
      <c r="HYT2274" s="225"/>
      <c r="HYU2274" s="225"/>
      <c r="HYV2274" s="225"/>
      <c r="HYW2274" s="225"/>
      <c r="HYX2274" s="225"/>
      <c r="HYY2274" s="225"/>
      <c r="HYZ2274" s="225"/>
      <c r="HZA2274" s="225"/>
      <c r="HZB2274" s="225"/>
      <c r="HZC2274" s="225"/>
      <c r="HZD2274" s="225"/>
      <c r="HZE2274" s="225"/>
      <c r="HZF2274" s="225"/>
      <c r="HZG2274" s="225"/>
      <c r="HZH2274" s="225"/>
      <c r="HZI2274" s="225"/>
      <c r="HZJ2274" s="225"/>
      <c r="HZK2274" s="225"/>
      <c r="HZL2274" s="225"/>
      <c r="HZM2274" s="225"/>
      <c r="HZN2274" s="225"/>
      <c r="HZO2274" s="225"/>
      <c r="HZP2274" s="225"/>
      <c r="HZQ2274" s="225"/>
      <c r="HZR2274" s="225"/>
      <c r="HZS2274" s="225"/>
      <c r="HZT2274" s="225"/>
      <c r="HZU2274" s="225"/>
      <c r="HZV2274" s="225"/>
      <c r="HZW2274" s="225"/>
      <c r="HZX2274" s="225"/>
      <c r="HZY2274" s="225"/>
      <c r="HZZ2274" s="225"/>
      <c r="IAA2274" s="225"/>
      <c r="IAB2274" s="225"/>
      <c r="IAC2274" s="225"/>
      <c r="IAD2274" s="225"/>
      <c r="IAE2274" s="225"/>
      <c r="IAF2274" s="225"/>
      <c r="IAG2274" s="225"/>
      <c r="IAH2274" s="225"/>
      <c r="IAI2274" s="225"/>
      <c r="IAJ2274" s="225"/>
      <c r="IAK2274" s="225"/>
      <c r="IAL2274" s="225"/>
      <c r="IAM2274" s="225"/>
      <c r="IAN2274" s="225"/>
      <c r="IAO2274" s="225"/>
      <c r="IAP2274" s="225"/>
      <c r="IAQ2274" s="225"/>
      <c r="IAR2274" s="225"/>
      <c r="IAS2274" s="225"/>
      <c r="IAT2274" s="225"/>
      <c r="IAU2274" s="225"/>
      <c r="IAV2274" s="225"/>
      <c r="IAW2274" s="225"/>
      <c r="IAX2274" s="225"/>
      <c r="IAY2274" s="225"/>
      <c r="IAZ2274" s="225"/>
      <c r="IBA2274" s="225"/>
      <c r="IBB2274" s="225"/>
      <c r="IBC2274" s="225"/>
      <c r="IBD2274" s="225"/>
      <c r="IBE2274" s="225"/>
      <c r="IBF2274" s="225"/>
      <c r="IBG2274" s="225"/>
      <c r="IBH2274" s="225"/>
      <c r="IBI2274" s="225"/>
      <c r="IBJ2274" s="225"/>
      <c r="IBK2274" s="225"/>
      <c r="IBL2274" s="225"/>
      <c r="IBM2274" s="225"/>
      <c r="IBN2274" s="225"/>
      <c r="IBO2274" s="225"/>
      <c r="IBP2274" s="225"/>
      <c r="IBQ2274" s="225"/>
      <c r="IBR2274" s="225"/>
      <c r="IBS2274" s="225"/>
      <c r="IBT2274" s="225"/>
      <c r="IBU2274" s="225"/>
      <c r="IBV2274" s="225"/>
      <c r="IBW2274" s="225"/>
      <c r="IBX2274" s="225"/>
      <c r="IBY2274" s="225"/>
      <c r="IBZ2274" s="225"/>
      <c r="ICA2274" s="225"/>
      <c r="ICB2274" s="225"/>
      <c r="ICC2274" s="225"/>
      <c r="ICD2274" s="225"/>
      <c r="ICE2274" s="225"/>
      <c r="ICF2274" s="225"/>
      <c r="ICG2274" s="225"/>
      <c r="ICH2274" s="225"/>
      <c r="ICI2274" s="225"/>
      <c r="ICJ2274" s="225"/>
      <c r="ICK2274" s="225"/>
      <c r="ICL2274" s="225"/>
      <c r="ICM2274" s="225"/>
      <c r="ICN2274" s="225"/>
      <c r="ICO2274" s="225"/>
      <c r="ICP2274" s="225"/>
      <c r="ICQ2274" s="225"/>
      <c r="ICR2274" s="225"/>
      <c r="ICS2274" s="225"/>
      <c r="ICT2274" s="225"/>
      <c r="ICU2274" s="225"/>
      <c r="ICV2274" s="225"/>
      <c r="ICW2274" s="225"/>
      <c r="ICX2274" s="225"/>
      <c r="ICY2274" s="225"/>
      <c r="ICZ2274" s="225"/>
      <c r="IDA2274" s="225"/>
      <c r="IDB2274" s="225"/>
      <c r="IDC2274" s="225"/>
      <c r="IDD2274" s="225"/>
      <c r="IDE2274" s="225"/>
      <c r="IDF2274" s="225"/>
      <c r="IDG2274" s="225"/>
      <c r="IDH2274" s="225"/>
      <c r="IDI2274" s="225"/>
      <c r="IDJ2274" s="225"/>
      <c r="IDK2274" s="225"/>
      <c r="IDL2274" s="225"/>
      <c r="IDM2274" s="225"/>
      <c r="IDN2274" s="225"/>
      <c r="IDO2274" s="225"/>
      <c r="IDP2274" s="225"/>
      <c r="IDQ2274" s="225"/>
      <c r="IDR2274" s="225"/>
      <c r="IDS2274" s="225"/>
      <c r="IDT2274" s="225"/>
      <c r="IDU2274" s="225"/>
      <c r="IDV2274" s="225"/>
      <c r="IDW2274" s="225"/>
      <c r="IDX2274" s="225"/>
      <c r="IDY2274" s="225"/>
      <c r="IDZ2274" s="225"/>
      <c r="IEA2274" s="225"/>
      <c r="IEB2274" s="225"/>
      <c r="IEC2274" s="225"/>
      <c r="IED2274" s="225"/>
      <c r="IEE2274" s="225"/>
      <c r="IEF2274" s="225"/>
      <c r="IEG2274" s="225"/>
      <c r="IEH2274" s="225"/>
      <c r="IEI2274" s="225"/>
      <c r="IEJ2274" s="225"/>
      <c r="IEK2274" s="225"/>
      <c r="IEL2274" s="225"/>
      <c r="IEM2274" s="225"/>
      <c r="IEN2274" s="225"/>
      <c r="IEO2274" s="225"/>
      <c r="IEP2274" s="225"/>
      <c r="IEQ2274" s="225"/>
      <c r="IER2274" s="225"/>
      <c r="IES2274" s="225"/>
      <c r="IET2274" s="225"/>
      <c r="IEU2274" s="225"/>
      <c r="IEV2274" s="225"/>
      <c r="IEW2274" s="225"/>
      <c r="IEX2274" s="225"/>
      <c r="IEY2274" s="225"/>
      <c r="IEZ2274" s="225"/>
      <c r="IFA2274" s="225"/>
      <c r="IFB2274" s="225"/>
      <c r="IFC2274" s="225"/>
      <c r="IFD2274" s="225"/>
      <c r="IFE2274" s="225"/>
      <c r="IFF2274" s="225"/>
      <c r="IFG2274" s="225"/>
      <c r="IFH2274" s="225"/>
      <c r="IFI2274" s="225"/>
      <c r="IFJ2274" s="225"/>
      <c r="IFK2274" s="225"/>
      <c r="IFL2274" s="225"/>
      <c r="IFM2274" s="225"/>
      <c r="IFN2274" s="225"/>
      <c r="IFO2274" s="225"/>
      <c r="IFP2274" s="225"/>
      <c r="IFQ2274" s="225"/>
      <c r="IFR2274" s="225"/>
      <c r="IFS2274" s="225"/>
      <c r="IFT2274" s="225"/>
      <c r="IFU2274" s="225"/>
      <c r="IFV2274" s="225"/>
      <c r="IFW2274" s="225"/>
      <c r="IFX2274" s="225"/>
      <c r="IFY2274" s="225"/>
      <c r="IFZ2274" s="225"/>
      <c r="IGA2274" s="225"/>
      <c r="IGB2274" s="225"/>
      <c r="IGC2274" s="225"/>
      <c r="IGD2274" s="225"/>
      <c r="IGE2274" s="225"/>
      <c r="IGF2274" s="225"/>
      <c r="IGG2274" s="225"/>
      <c r="IGH2274" s="225"/>
      <c r="IGI2274" s="225"/>
      <c r="IGJ2274" s="225"/>
      <c r="IGK2274" s="225"/>
      <c r="IGL2274" s="225"/>
      <c r="IGM2274" s="225"/>
      <c r="IGN2274" s="225"/>
      <c r="IGO2274" s="225"/>
      <c r="IGP2274" s="225"/>
      <c r="IGQ2274" s="225"/>
      <c r="IGR2274" s="225"/>
      <c r="IGS2274" s="225"/>
      <c r="IGT2274" s="225"/>
      <c r="IGU2274" s="225"/>
      <c r="IGV2274" s="225"/>
      <c r="IGW2274" s="225"/>
      <c r="IGX2274" s="225"/>
      <c r="IGY2274" s="225"/>
      <c r="IGZ2274" s="225"/>
      <c r="IHA2274" s="225"/>
      <c r="IHB2274" s="225"/>
      <c r="IHC2274" s="225"/>
      <c r="IHD2274" s="225"/>
      <c r="IHE2274" s="225"/>
      <c r="IHF2274" s="225"/>
      <c r="IHG2274" s="225"/>
      <c r="IHH2274" s="225"/>
      <c r="IHI2274" s="225"/>
      <c r="IHJ2274" s="225"/>
      <c r="IHK2274" s="225"/>
      <c r="IHL2274" s="225"/>
      <c r="IHM2274" s="225"/>
      <c r="IHN2274" s="225"/>
      <c r="IHO2274" s="225"/>
      <c r="IHP2274" s="225"/>
      <c r="IHQ2274" s="225"/>
      <c r="IHR2274" s="225"/>
      <c r="IHS2274" s="225"/>
      <c r="IHT2274" s="225"/>
      <c r="IHU2274" s="225"/>
      <c r="IHV2274" s="225"/>
      <c r="IHW2274" s="225"/>
      <c r="IHX2274" s="225"/>
      <c r="IHY2274" s="225"/>
      <c r="IHZ2274" s="225"/>
      <c r="IIA2274" s="225"/>
      <c r="IIB2274" s="225"/>
      <c r="IIC2274" s="225"/>
      <c r="IID2274" s="225"/>
      <c r="IIE2274" s="225"/>
      <c r="IIF2274" s="225"/>
      <c r="IIG2274" s="225"/>
      <c r="IIH2274" s="225"/>
      <c r="III2274" s="225"/>
      <c r="IIJ2274" s="225"/>
      <c r="IIK2274" s="225"/>
      <c r="IIL2274" s="225"/>
      <c r="IIM2274" s="225"/>
      <c r="IIN2274" s="225"/>
      <c r="IIO2274" s="225"/>
      <c r="IIP2274" s="225"/>
      <c r="IIQ2274" s="225"/>
      <c r="IIR2274" s="225"/>
      <c r="IIS2274" s="225"/>
      <c r="IIT2274" s="225"/>
      <c r="IIU2274" s="225"/>
      <c r="IIV2274" s="225"/>
      <c r="IIW2274" s="225"/>
      <c r="IIX2274" s="225"/>
      <c r="IIY2274" s="225"/>
      <c r="IIZ2274" s="225"/>
      <c r="IJA2274" s="225"/>
      <c r="IJB2274" s="225"/>
      <c r="IJC2274" s="225"/>
      <c r="IJD2274" s="225"/>
      <c r="IJE2274" s="225"/>
      <c r="IJF2274" s="225"/>
      <c r="IJG2274" s="225"/>
      <c r="IJH2274" s="225"/>
      <c r="IJI2274" s="225"/>
      <c r="IJJ2274" s="225"/>
      <c r="IJK2274" s="225"/>
      <c r="IJL2274" s="225"/>
      <c r="IJM2274" s="225"/>
      <c r="IJN2274" s="225"/>
      <c r="IJO2274" s="225"/>
      <c r="IJP2274" s="225"/>
      <c r="IJQ2274" s="225"/>
      <c r="IJR2274" s="225"/>
      <c r="IJS2274" s="225"/>
      <c r="IJT2274" s="225"/>
      <c r="IJU2274" s="225"/>
      <c r="IJV2274" s="225"/>
      <c r="IJW2274" s="225"/>
      <c r="IJX2274" s="225"/>
      <c r="IJY2274" s="225"/>
      <c r="IJZ2274" s="225"/>
      <c r="IKA2274" s="225"/>
      <c r="IKB2274" s="225"/>
      <c r="IKC2274" s="225"/>
      <c r="IKD2274" s="225"/>
      <c r="IKE2274" s="225"/>
      <c r="IKF2274" s="225"/>
      <c r="IKG2274" s="225"/>
      <c r="IKH2274" s="225"/>
      <c r="IKI2274" s="225"/>
      <c r="IKJ2274" s="225"/>
      <c r="IKK2274" s="225"/>
      <c r="IKL2274" s="225"/>
      <c r="IKM2274" s="225"/>
      <c r="IKN2274" s="225"/>
      <c r="IKO2274" s="225"/>
      <c r="IKP2274" s="225"/>
      <c r="IKQ2274" s="225"/>
      <c r="IKR2274" s="225"/>
      <c r="IKS2274" s="225"/>
      <c r="IKT2274" s="225"/>
      <c r="IKU2274" s="225"/>
      <c r="IKV2274" s="225"/>
      <c r="IKW2274" s="225"/>
      <c r="IKX2274" s="225"/>
      <c r="IKY2274" s="225"/>
      <c r="IKZ2274" s="225"/>
      <c r="ILA2274" s="225"/>
      <c r="ILB2274" s="225"/>
      <c r="ILC2274" s="225"/>
      <c r="ILD2274" s="225"/>
      <c r="ILE2274" s="225"/>
      <c r="ILF2274" s="225"/>
      <c r="ILG2274" s="225"/>
      <c r="ILH2274" s="225"/>
      <c r="ILI2274" s="225"/>
      <c r="ILJ2274" s="225"/>
      <c r="ILK2274" s="225"/>
      <c r="ILL2274" s="225"/>
      <c r="ILM2274" s="225"/>
      <c r="ILN2274" s="225"/>
      <c r="ILO2274" s="225"/>
      <c r="ILP2274" s="225"/>
      <c r="ILQ2274" s="225"/>
      <c r="ILR2274" s="225"/>
      <c r="ILS2274" s="225"/>
      <c r="ILT2274" s="225"/>
      <c r="ILU2274" s="225"/>
      <c r="ILV2274" s="225"/>
      <c r="ILW2274" s="225"/>
      <c r="ILX2274" s="225"/>
      <c r="ILY2274" s="225"/>
      <c r="ILZ2274" s="225"/>
      <c r="IMA2274" s="225"/>
      <c r="IMB2274" s="225"/>
      <c r="IMC2274" s="225"/>
      <c r="IMD2274" s="225"/>
      <c r="IME2274" s="225"/>
      <c r="IMF2274" s="225"/>
      <c r="IMG2274" s="225"/>
      <c r="IMH2274" s="225"/>
      <c r="IMI2274" s="225"/>
      <c r="IMJ2274" s="225"/>
      <c r="IMK2274" s="225"/>
      <c r="IML2274" s="225"/>
      <c r="IMM2274" s="225"/>
      <c r="IMN2274" s="225"/>
      <c r="IMO2274" s="225"/>
      <c r="IMP2274" s="225"/>
      <c r="IMQ2274" s="225"/>
      <c r="IMR2274" s="225"/>
      <c r="IMS2274" s="225"/>
      <c r="IMT2274" s="225"/>
      <c r="IMU2274" s="225"/>
      <c r="IMV2274" s="225"/>
      <c r="IMW2274" s="225"/>
      <c r="IMX2274" s="225"/>
      <c r="IMY2274" s="225"/>
      <c r="IMZ2274" s="225"/>
      <c r="INA2274" s="225"/>
      <c r="INB2274" s="225"/>
      <c r="INC2274" s="225"/>
      <c r="IND2274" s="225"/>
      <c r="INE2274" s="225"/>
      <c r="INF2274" s="225"/>
      <c r="ING2274" s="225"/>
      <c r="INH2274" s="225"/>
      <c r="INI2274" s="225"/>
      <c r="INJ2274" s="225"/>
      <c r="INK2274" s="225"/>
      <c r="INL2274" s="225"/>
      <c r="INM2274" s="225"/>
      <c r="INN2274" s="225"/>
      <c r="INO2274" s="225"/>
      <c r="INP2274" s="225"/>
      <c r="INQ2274" s="225"/>
      <c r="INR2274" s="225"/>
      <c r="INS2274" s="225"/>
      <c r="INT2274" s="225"/>
      <c r="INU2274" s="225"/>
      <c r="INV2274" s="225"/>
      <c r="INW2274" s="225"/>
      <c r="INX2274" s="225"/>
      <c r="INY2274" s="225"/>
      <c r="INZ2274" s="225"/>
      <c r="IOA2274" s="225"/>
      <c r="IOB2274" s="225"/>
      <c r="IOC2274" s="225"/>
      <c r="IOD2274" s="225"/>
      <c r="IOE2274" s="225"/>
      <c r="IOF2274" s="225"/>
      <c r="IOG2274" s="225"/>
      <c r="IOH2274" s="225"/>
      <c r="IOI2274" s="225"/>
      <c r="IOJ2274" s="225"/>
      <c r="IOK2274" s="225"/>
      <c r="IOL2274" s="225"/>
      <c r="IOM2274" s="225"/>
      <c r="ION2274" s="225"/>
      <c r="IOO2274" s="225"/>
      <c r="IOP2274" s="225"/>
      <c r="IOQ2274" s="225"/>
      <c r="IOR2274" s="225"/>
      <c r="IOS2274" s="225"/>
      <c r="IOT2274" s="225"/>
      <c r="IOU2274" s="225"/>
      <c r="IOV2274" s="225"/>
      <c r="IOW2274" s="225"/>
      <c r="IOX2274" s="225"/>
      <c r="IOY2274" s="225"/>
      <c r="IOZ2274" s="225"/>
      <c r="IPA2274" s="225"/>
      <c r="IPB2274" s="225"/>
      <c r="IPC2274" s="225"/>
      <c r="IPD2274" s="225"/>
      <c r="IPE2274" s="225"/>
      <c r="IPF2274" s="225"/>
      <c r="IPG2274" s="225"/>
      <c r="IPH2274" s="225"/>
      <c r="IPI2274" s="225"/>
      <c r="IPJ2274" s="225"/>
      <c r="IPK2274" s="225"/>
      <c r="IPL2274" s="225"/>
      <c r="IPM2274" s="225"/>
      <c r="IPN2274" s="225"/>
      <c r="IPO2274" s="225"/>
      <c r="IPP2274" s="225"/>
      <c r="IPQ2274" s="225"/>
      <c r="IPR2274" s="225"/>
      <c r="IPS2274" s="225"/>
      <c r="IPT2274" s="225"/>
      <c r="IPU2274" s="225"/>
      <c r="IPV2274" s="225"/>
      <c r="IPW2274" s="225"/>
      <c r="IPX2274" s="225"/>
      <c r="IPY2274" s="225"/>
      <c r="IPZ2274" s="225"/>
      <c r="IQA2274" s="225"/>
      <c r="IQB2274" s="225"/>
      <c r="IQC2274" s="225"/>
      <c r="IQD2274" s="225"/>
      <c r="IQE2274" s="225"/>
      <c r="IQF2274" s="225"/>
      <c r="IQG2274" s="225"/>
      <c r="IQH2274" s="225"/>
      <c r="IQI2274" s="225"/>
      <c r="IQJ2274" s="225"/>
      <c r="IQK2274" s="225"/>
      <c r="IQL2274" s="225"/>
      <c r="IQM2274" s="225"/>
      <c r="IQN2274" s="225"/>
      <c r="IQO2274" s="225"/>
      <c r="IQP2274" s="225"/>
      <c r="IQQ2274" s="225"/>
      <c r="IQR2274" s="225"/>
      <c r="IQS2274" s="225"/>
      <c r="IQT2274" s="225"/>
      <c r="IQU2274" s="225"/>
      <c r="IQV2274" s="225"/>
      <c r="IQW2274" s="225"/>
      <c r="IQX2274" s="225"/>
      <c r="IQY2274" s="225"/>
      <c r="IQZ2274" s="225"/>
      <c r="IRA2274" s="225"/>
      <c r="IRB2274" s="225"/>
      <c r="IRC2274" s="225"/>
      <c r="IRD2274" s="225"/>
      <c r="IRE2274" s="225"/>
      <c r="IRF2274" s="225"/>
      <c r="IRG2274" s="225"/>
      <c r="IRH2274" s="225"/>
      <c r="IRI2274" s="225"/>
      <c r="IRJ2274" s="225"/>
      <c r="IRK2274" s="225"/>
      <c r="IRL2274" s="225"/>
      <c r="IRM2274" s="225"/>
      <c r="IRN2274" s="225"/>
      <c r="IRO2274" s="225"/>
      <c r="IRP2274" s="225"/>
      <c r="IRQ2274" s="225"/>
      <c r="IRR2274" s="225"/>
      <c r="IRS2274" s="225"/>
      <c r="IRT2274" s="225"/>
      <c r="IRU2274" s="225"/>
      <c r="IRV2274" s="225"/>
      <c r="IRW2274" s="225"/>
      <c r="IRX2274" s="225"/>
      <c r="IRY2274" s="225"/>
      <c r="IRZ2274" s="225"/>
      <c r="ISA2274" s="225"/>
      <c r="ISB2274" s="225"/>
      <c r="ISC2274" s="225"/>
      <c r="ISD2274" s="225"/>
      <c r="ISE2274" s="225"/>
      <c r="ISF2274" s="225"/>
      <c r="ISG2274" s="225"/>
      <c r="ISH2274" s="225"/>
      <c r="ISI2274" s="225"/>
      <c r="ISJ2274" s="225"/>
      <c r="ISK2274" s="225"/>
      <c r="ISL2274" s="225"/>
      <c r="ISM2274" s="225"/>
      <c r="ISN2274" s="225"/>
      <c r="ISO2274" s="225"/>
      <c r="ISP2274" s="225"/>
      <c r="ISQ2274" s="225"/>
      <c r="ISR2274" s="225"/>
      <c r="ISS2274" s="225"/>
      <c r="IST2274" s="225"/>
      <c r="ISU2274" s="225"/>
      <c r="ISV2274" s="225"/>
      <c r="ISW2274" s="225"/>
      <c r="ISX2274" s="225"/>
      <c r="ISY2274" s="225"/>
      <c r="ISZ2274" s="225"/>
      <c r="ITA2274" s="225"/>
      <c r="ITB2274" s="225"/>
      <c r="ITC2274" s="225"/>
      <c r="ITD2274" s="225"/>
      <c r="ITE2274" s="225"/>
      <c r="ITF2274" s="225"/>
      <c r="ITG2274" s="225"/>
      <c r="ITH2274" s="225"/>
      <c r="ITI2274" s="225"/>
      <c r="ITJ2274" s="225"/>
      <c r="ITK2274" s="225"/>
      <c r="ITL2274" s="225"/>
      <c r="ITM2274" s="225"/>
      <c r="ITN2274" s="225"/>
      <c r="ITO2274" s="225"/>
      <c r="ITP2274" s="225"/>
      <c r="ITQ2274" s="225"/>
      <c r="ITR2274" s="225"/>
      <c r="ITS2274" s="225"/>
      <c r="ITT2274" s="225"/>
      <c r="ITU2274" s="225"/>
      <c r="ITV2274" s="225"/>
      <c r="ITW2274" s="225"/>
      <c r="ITX2274" s="225"/>
      <c r="ITY2274" s="225"/>
      <c r="ITZ2274" s="225"/>
      <c r="IUA2274" s="225"/>
      <c r="IUB2274" s="225"/>
      <c r="IUC2274" s="225"/>
      <c r="IUD2274" s="225"/>
      <c r="IUE2274" s="225"/>
      <c r="IUF2274" s="225"/>
      <c r="IUG2274" s="225"/>
      <c r="IUH2274" s="225"/>
      <c r="IUI2274" s="225"/>
      <c r="IUJ2274" s="225"/>
      <c r="IUK2274" s="225"/>
      <c r="IUL2274" s="225"/>
      <c r="IUM2274" s="225"/>
      <c r="IUN2274" s="225"/>
      <c r="IUO2274" s="225"/>
      <c r="IUP2274" s="225"/>
      <c r="IUQ2274" s="225"/>
      <c r="IUR2274" s="225"/>
      <c r="IUS2274" s="225"/>
      <c r="IUT2274" s="225"/>
      <c r="IUU2274" s="225"/>
      <c r="IUV2274" s="225"/>
      <c r="IUW2274" s="225"/>
      <c r="IUX2274" s="225"/>
      <c r="IUY2274" s="225"/>
      <c r="IUZ2274" s="225"/>
      <c r="IVA2274" s="225"/>
      <c r="IVB2274" s="225"/>
      <c r="IVC2274" s="225"/>
      <c r="IVD2274" s="225"/>
      <c r="IVE2274" s="225"/>
      <c r="IVF2274" s="225"/>
      <c r="IVG2274" s="225"/>
      <c r="IVH2274" s="225"/>
      <c r="IVI2274" s="225"/>
      <c r="IVJ2274" s="225"/>
      <c r="IVK2274" s="225"/>
      <c r="IVL2274" s="225"/>
      <c r="IVM2274" s="225"/>
      <c r="IVN2274" s="225"/>
      <c r="IVO2274" s="225"/>
      <c r="IVP2274" s="225"/>
      <c r="IVQ2274" s="225"/>
      <c r="IVR2274" s="225"/>
      <c r="IVS2274" s="225"/>
      <c r="IVT2274" s="225"/>
      <c r="IVU2274" s="225"/>
      <c r="IVV2274" s="225"/>
      <c r="IVW2274" s="225"/>
      <c r="IVX2274" s="225"/>
      <c r="IVY2274" s="225"/>
      <c r="IVZ2274" s="225"/>
      <c r="IWA2274" s="225"/>
      <c r="IWB2274" s="225"/>
      <c r="IWC2274" s="225"/>
      <c r="IWD2274" s="225"/>
      <c r="IWE2274" s="225"/>
      <c r="IWF2274" s="225"/>
      <c r="IWG2274" s="225"/>
      <c r="IWH2274" s="225"/>
      <c r="IWI2274" s="225"/>
      <c r="IWJ2274" s="225"/>
      <c r="IWK2274" s="225"/>
      <c r="IWL2274" s="225"/>
      <c r="IWM2274" s="225"/>
      <c r="IWN2274" s="225"/>
      <c r="IWO2274" s="225"/>
      <c r="IWP2274" s="225"/>
      <c r="IWQ2274" s="225"/>
      <c r="IWR2274" s="225"/>
      <c r="IWS2274" s="225"/>
      <c r="IWT2274" s="225"/>
      <c r="IWU2274" s="225"/>
      <c r="IWV2274" s="225"/>
      <c r="IWW2274" s="225"/>
      <c r="IWX2274" s="225"/>
      <c r="IWY2274" s="225"/>
      <c r="IWZ2274" s="225"/>
      <c r="IXA2274" s="225"/>
      <c r="IXB2274" s="225"/>
      <c r="IXC2274" s="225"/>
      <c r="IXD2274" s="225"/>
      <c r="IXE2274" s="225"/>
      <c r="IXF2274" s="225"/>
      <c r="IXG2274" s="225"/>
      <c r="IXH2274" s="225"/>
      <c r="IXI2274" s="225"/>
      <c r="IXJ2274" s="225"/>
      <c r="IXK2274" s="225"/>
      <c r="IXL2274" s="225"/>
      <c r="IXM2274" s="225"/>
      <c r="IXN2274" s="225"/>
      <c r="IXO2274" s="225"/>
      <c r="IXP2274" s="225"/>
      <c r="IXQ2274" s="225"/>
      <c r="IXR2274" s="225"/>
      <c r="IXS2274" s="225"/>
      <c r="IXT2274" s="225"/>
      <c r="IXU2274" s="225"/>
      <c r="IXV2274" s="225"/>
      <c r="IXW2274" s="225"/>
      <c r="IXX2274" s="225"/>
      <c r="IXY2274" s="225"/>
      <c r="IXZ2274" s="225"/>
      <c r="IYA2274" s="225"/>
      <c r="IYB2274" s="225"/>
      <c r="IYC2274" s="225"/>
      <c r="IYD2274" s="225"/>
      <c r="IYE2274" s="225"/>
      <c r="IYF2274" s="225"/>
      <c r="IYG2274" s="225"/>
      <c r="IYH2274" s="225"/>
      <c r="IYI2274" s="225"/>
      <c r="IYJ2274" s="225"/>
      <c r="IYK2274" s="225"/>
      <c r="IYL2274" s="225"/>
      <c r="IYM2274" s="225"/>
      <c r="IYN2274" s="225"/>
      <c r="IYO2274" s="225"/>
      <c r="IYP2274" s="225"/>
      <c r="IYQ2274" s="225"/>
      <c r="IYR2274" s="225"/>
      <c r="IYS2274" s="225"/>
      <c r="IYT2274" s="225"/>
      <c r="IYU2274" s="225"/>
      <c r="IYV2274" s="225"/>
      <c r="IYW2274" s="225"/>
      <c r="IYX2274" s="225"/>
      <c r="IYY2274" s="225"/>
      <c r="IYZ2274" s="225"/>
      <c r="IZA2274" s="225"/>
      <c r="IZB2274" s="225"/>
      <c r="IZC2274" s="225"/>
      <c r="IZD2274" s="225"/>
      <c r="IZE2274" s="225"/>
      <c r="IZF2274" s="225"/>
      <c r="IZG2274" s="225"/>
      <c r="IZH2274" s="225"/>
      <c r="IZI2274" s="225"/>
      <c r="IZJ2274" s="225"/>
      <c r="IZK2274" s="225"/>
      <c r="IZL2274" s="225"/>
      <c r="IZM2274" s="225"/>
      <c r="IZN2274" s="225"/>
      <c r="IZO2274" s="225"/>
      <c r="IZP2274" s="225"/>
      <c r="IZQ2274" s="225"/>
      <c r="IZR2274" s="225"/>
      <c r="IZS2274" s="225"/>
      <c r="IZT2274" s="225"/>
      <c r="IZU2274" s="225"/>
      <c r="IZV2274" s="225"/>
      <c r="IZW2274" s="225"/>
      <c r="IZX2274" s="225"/>
      <c r="IZY2274" s="225"/>
      <c r="IZZ2274" s="225"/>
      <c r="JAA2274" s="225"/>
      <c r="JAB2274" s="225"/>
      <c r="JAC2274" s="225"/>
      <c r="JAD2274" s="225"/>
      <c r="JAE2274" s="225"/>
      <c r="JAF2274" s="225"/>
      <c r="JAG2274" s="225"/>
      <c r="JAH2274" s="225"/>
      <c r="JAI2274" s="225"/>
      <c r="JAJ2274" s="225"/>
      <c r="JAK2274" s="225"/>
      <c r="JAL2274" s="225"/>
      <c r="JAM2274" s="225"/>
      <c r="JAN2274" s="225"/>
      <c r="JAO2274" s="225"/>
      <c r="JAP2274" s="225"/>
      <c r="JAQ2274" s="225"/>
      <c r="JAR2274" s="225"/>
      <c r="JAS2274" s="225"/>
      <c r="JAT2274" s="225"/>
      <c r="JAU2274" s="225"/>
      <c r="JAV2274" s="225"/>
      <c r="JAW2274" s="225"/>
      <c r="JAX2274" s="225"/>
      <c r="JAY2274" s="225"/>
      <c r="JAZ2274" s="225"/>
      <c r="JBA2274" s="225"/>
      <c r="JBB2274" s="225"/>
      <c r="JBC2274" s="225"/>
      <c r="JBD2274" s="225"/>
      <c r="JBE2274" s="225"/>
      <c r="JBF2274" s="225"/>
      <c r="JBG2274" s="225"/>
      <c r="JBH2274" s="225"/>
      <c r="JBI2274" s="225"/>
      <c r="JBJ2274" s="225"/>
      <c r="JBK2274" s="225"/>
      <c r="JBL2274" s="225"/>
      <c r="JBM2274" s="225"/>
      <c r="JBN2274" s="225"/>
      <c r="JBO2274" s="225"/>
      <c r="JBP2274" s="225"/>
      <c r="JBQ2274" s="225"/>
      <c r="JBR2274" s="225"/>
      <c r="JBS2274" s="225"/>
      <c r="JBT2274" s="225"/>
      <c r="JBU2274" s="225"/>
      <c r="JBV2274" s="225"/>
      <c r="JBW2274" s="225"/>
      <c r="JBX2274" s="225"/>
      <c r="JBY2274" s="225"/>
      <c r="JBZ2274" s="225"/>
      <c r="JCA2274" s="225"/>
      <c r="JCB2274" s="225"/>
      <c r="JCC2274" s="225"/>
      <c r="JCD2274" s="225"/>
      <c r="JCE2274" s="225"/>
      <c r="JCF2274" s="225"/>
      <c r="JCG2274" s="225"/>
      <c r="JCH2274" s="225"/>
      <c r="JCI2274" s="225"/>
      <c r="JCJ2274" s="225"/>
      <c r="JCK2274" s="225"/>
      <c r="JCL2274" s="225"/>
      <c r="JCM2274" s="225"/>
      <c r="JCN2274" s="225"/>
      <c r="JCO2274" s="225"/>
      <c r="JCP2274" s="225"/>
      <c r="JCQ2274" s="225"/>
      <c r="JCR2274" s="225"/>
      <c r="JCS2274" s="225"/>
      <c r="JCT2274" s="225"/>
      <c r="JCU2274" s="225"/>
      <c r="JCV2274" s="225"/>
      <c r="JCW2274" s="225"/>
      <c r="JCX2274" s="225"/>
      <c r="JCY2274" s="225"/>
      <c r="JCZ2274" s="225"/>
      <c r="JDA2274" s="225"/>
      <c r="JDB2274" s="225"/>
      <c r="JDC2274" s="225"/>
      <c r="JDD2274" s="225"/>
      <c r="JDE2274" s="225"/>
      <c r="JDF2274" s="225"/>
      <c r="JDG2274" s="225"/>
      <c r="JDH2274" s="225"/>
      <c r="JDI2274" s="225"/>
      <c r="JDJ2274" s="225"/>
      <c r="JDK2274" s="225"/>
      <c r="JDL2274" s="225"/>
      <c r="JDM2274" s="225"/>
      <c r="JDN2274" s="225"/>
      <c r="JDO2274" s="225"/>
      <c r="JDP2274" s="225"/>
      <c r="JDQ2274" s="225"/>
      <c r="JDR2274" s="225"/>
      <c r="JDS2274" s="225"/>
      <c r="JDT2274" s="225"/>
      <c r="JDU2274" s="225"/>
      <c r="JDV2274" s="225"/>
      <c r="JDW2274" s="225"/>
      <c r="JDX2274" s="225"/>
      <c r="JDY2274" s="225"/>
      <c r="JDZ2274" s="225"/>
      <c r="JEA2274" s="225"/>
      <c r="JEB2274" s="225"/>
      <c r="JEC2274" s="225"/>
      <c r="JED2274" s="225"/>
      <c r="JEE2274" s="225"/>
      <c r="JEF2274" s="225"/>
      <c r="JEG2274" s="225"/>
      <c r="JEH2274" s="225"/>
      <c r="JEI2274" s="225"/>
      <c r="JEJ2274" s="225"/>
      <c r="JEK2274" s="225"/>
      <c r="JEL2274" s="225"/>
      <c r="JEM2274" s="225"/>
      <c r="JEN2274" s="225"/>
      <c r="JEO2274" s="225"/>
      <c r="JEP2274" s="225"/>
      <c r="JEQ2274" s="225"/>
      <c r="JER2274" s="225"/>
      <c r="JES2274" s="225"/>
      <c r="JET2274" s="225"/>
      <c r="JEU2274" s="225"/>
      <c r="JEV2274" s="225"/>
      <c r="JEW2274" s="225"/>
      <c r="JEX2274" s="225"/>
      <c r="JEY2274" s="225"/>
      <c r="JEZ2274" s="225"/>
      <c r="JFA2274" s="225"/>
      <c r="JFB2274" s="225"/>
      <c r="JFC2274" s="225"/>
      <c r="JFD2274" s="225"/>
      <c r="JFE2274" s="225"/>
      <c r="JFF2274" s="225"/>
      <c r="JFG2274" s="225"/>
      <c r="JFH2274" s="225"/>
      <c r="JFI2274" s="225"/>
      <c r="JFJ2274" s="225"/>
      <c r="JFK2274" s="225"/>
      <c r="JFL2274" s="225"/>
      <c r="JFM2274" s="225"/>
      <c r="JFN2274" s="225"/>
      <c r="JFO2274" s="225"/>
      <c r="JFP2274" s="225"/>
      <c r="JFQ2274" s="225"/>
      <c r="JFR2274" s="225"/>
      <c r="JFS2274" s="225"/>
      <c r="JFT2274" s="225"/>
      <c r="JFU2274" s="225"/>
      <c r="JFV2274" s="225"/>
      <c r="JFW2274" s="225"/>
      <c r="JFX2274" s="225"/>
      <c r="JFY2274" s="225"/>
      <c r="JFZ2274" s="225"/>
      <c r="JGA2274" s="225"/>
      <c r="JGB2274" s="225"/>
      <c r="JGC2274" s="225"/>
      <c r="JGD2274" s="225"/>
      <c r="JGE2274" s="225"/>
      <c r="JGF2274" s="225"/>
      <c r="JGG2274" s="225"/>
      <c r="JGH2274" s="225"/>
      <c r="JGI2274" s="225"/>
      <c r="JGJ2274" s="225"/>
      <c r="JGK2274" s="225"/>
      <c r="JGL2274" s="225"/>
      <c r="JGM2274" s="225"/>
      <c r="JGN2274" s="225"/>
      <c r="JGO2274" s="225"/>
      <c r="JGP2274" s="225"/>
      <c r="JGQ2274" s="225"/>
      <c r="JGR2274" s="225"/>
      <c r="JGS2274" s="225"/>
      <c r="JGT2274" s="225"/>
      <c r="JGU2274" s="225"/>
      <c r="JGV2274" s="225"/>
      <c r="JGW2274" s="225"/>
      <c r="JGX2274" s="225"/>
      <c r="JGY2274" s="225"/>
      <c r="JGZ2274" s="225"/>
      <c r="JHA2274" s="225"/>
      <c r="JHB2274" s="225"/>
      <c r="JHC2274" s="225"/>
      <c r="JHD2274" s="225"/>
      <c r="JHE2274" s="225"/>
      <c r="JHF2274" s="225"/>
      <c r="JHG2274" s="225"/>
      <c r="JHH2274" s="225"/>
      <c r="JHI2274" s="225"/>
      <c r="JHJ2274" s="225"/>
      <c r="JHK2274" s="225"/>
      <c r="JHL2274" s="225"/>
      <c r="JHM2274" s="225"/>
      <c r="JHN2274" s="225"/>
      <c r="JHO2274" s="225"/>
      <c r="JHP2274" s="225"/>
      <c r="JHQ2274" s="225"/>
      <c r="JHR2274" s="225"/>
      <c r="JHS2274" s="225"/>
      <c r="JHT2274" s="225"/>
      <c r="JHU2274" s="225"/>
      <c r="JHV2274" s="225"/>
      <c r="JHW2274" s="225"/>
      <c r="JHX2274" s="225"/>
      <c r="JHY2274" s="225"/>
      <c r="JHZ2274" s="225"/>
      <c r="JIA2274" s="225"/>
      <c r="JIB2274" s="225"/>
      <c r="JIC2274" s="225"/>
      <c r="JID2274" s="225"/>
      <c r="JIE2274" s="225"/>
      <c r="JIF2274" s="225"/>
      <c r="JIG2274" s="225"/>
      <c r="JIH2274" s="225"/>
      <c r="JII2274" s="225"/>
      <c r="JIJ2274" s="225"/>
      <c r="JIK2274" s="225"/>
      <c r="JIL2274" s="225"/>
      <c r="JIM2274" s="225"/>
      <c r="JIN2274" s="225"/>
      <c r="JIO2274" s="225"/>
      <c r="JIP2274" s="225"/>
      <c r="JIQ2274" s="225"/>
      <c r="JIR2274" s="225"/>
      <c r="JIS2274" s="225"/>
      <c r="JIT2274" s="225"/>
      <c r="JIU2274" s="225"/>
      <c r="JIV2274" s="225"/>
      <c r="JIW2274" s="225"/>
      <c r="JIX2274" s="225"/>
      <c r="JIY2274" s="225"/>
      <c r="JIZ2274" s="225"/>
      <c r="JJA2274" s="225"/>
      <c r="JJB2274" s="225"/>
      <c r="JJC2274" s="225"/>
      <c r="JJD2274" s="225"/>
      <c r="JJE2274" s="225"/>
      <c r="JJF2274" s="225"/>
      <c r="JJG2274" s="225"/>
      <c r="JJH2274" s="225"/>
      <c r="JJI2274" s="225"/>
      <c r="JJJ2274" s="225"/>
      <c r="JJK2274" s="225"/>
      <c r="JJL2274" s="225"/>
      <c r="JJM2274" s="225"/>
      <c r="JJN2274" s="225"/>
      <c r="JJO2274" s="225"/>
      <c r="JJP2274" s="225"/>
      <c r="JJQ2274" s="225"/>
      <c r="JJR2274" s="225"/>
      <c r="JJS2274" s="225"/>
      <c r="JJT2274" s="225"/>
      <c r="JJU2274" s="225"/>
      <c r="JJV2274" s="225"/>
      <c r="JJW2274" s="225"/>
      <c r="JJX2274" s="225"/>
      <c r="JJY2274" s="225"/>
      <c r="JJZ2274" s="225"/>
      <c r="JKA2274" s="225"/>
      <c r="JKB2274" s="225"/>
      <c r="JKC2274" s="225"/>
      <c r="JKD2274" s="225"/>
      <c r="JKE2274" s="225"/>
      <c r="JKF2274" s="225"/>
      <c r="JKG2274" s="225"/>
      <c r="JKH2274" s="225"/>
      <c r="JKI2274" s="225"/>
      <c r="JKJ2274" s="225"/>
      <c r="JKK2274" s="225"/>
      <c r="JKL2274" s="225"/>
      <c r="JKM2274" s="225"/>
      <c r="JKN2274" s="225"/>
      <c r="JKO2274" s="225"/>
      <c r="JKP2274" s="225"/>
      <c r="JKQ2274" s="225"/>
      <c r="JKR2274" s="225"/>
      <c r="JKS2274" s="225"/>
      <c r="JKT2274" s="225"/>
      <c r="JKU2274" s="225"/>
      <c r="JKV2274" s="225"/>
      <c r="JKW2274" s="225"/>
      <c r="JKX2274" s="225"/>
      <c r="JKY2274" s="225"/>
      <c r="JKZ2274" s="225"/>
      <c r="JLA2274" s="225"/>
      <c r="JLB2274" s="225"/>
      <c r="JLC2274" s="225"/>
      <c r="JLD2274" s="225"/>
      <c r="JLE2274" s="225"/>
      <c r="JLF2274" s="225"/>
      <c r="JLG2274" s="225"/>
      <c r="JLH2274" s="225"/>
      <c r="JLI2274" s="225"/>
      <c r="JLJ2274" s="225"/>
      <c r="JLK2274" s="225"/>
      <c r="JLL2274" s="225"/>
      <c r="JLM2274" s="225"/>
      <c r="JLN2274" s="225"/>
      <c r="JLO2274" s="225"/>
      <c r="JLP2274" s="225"/>
      <c r="JLQ2274" s="225"/>
      <c r="JLR2274" s="225"/>
      <c r="JLS2274" s="225"/>
      <c r="JLT2274" s="225"/>
      <c r="JLU2274" s="225"/>
      <c r="JLV2274" s="225"/>
      <c r="JLW2274" s="225"/>
      <c r="JLX2274" s="225"/>
      <c r="JLY2274" s="225"/>
      <c r="JLZ2274" s="225"/>
      <c r="JMA2274" s="225"/>
      <c r="JMB2274" s="225"/>
      <c r="JMC2274" s="225"/>
      <c r="JMD2274" s="225"/>
      <c r="JME2274" s="225"/>
      <c r="JMF2274" s="225"/>
      <c r="JMG2274" s="225"/>
      <c r="JMH2274" s="225"/>
      <c r="JMI2274" s="225"/>
      <c r="JMJ2274" s="225"/>
      <c r="JMK2274" s="225"/>
      <c r="JML2274" s="225"/>
      <c r="JMM2274" s="225"/>
      <c r="JMN2274" s="225"/>
      <c r="JMO2274" s="225"/>
      <c r="JMP2274" s="225"/>
      <c r="JMQ2274" s="225"/>
      <c r="JMR2274" s="225"/>
      <c r="JMS2274" s="225"/>
      <c r="JMT2274" s="225"/>
      <c r="JMU2274" s="225"/>
      <c r="JMV2274" s="225"/>
      <c r="JMW2274" s="225"/>
      <c r="JMX2274" s="225"/>
      <c r="JMY2274" s="225"/>
      <c r="JMZ2274" s="225"/>
      <c r="JNA2274" s="225"/>
      <c r="JNB2274" s="225"/>
      <c r="JNC2274" s="225"/>
      <c r="JND2274" s="225"/>
      <c r="JNE2274" s="225"/>
      <c r="JNF2274" s="225"/>
      <c r="JNG2274" s="225"/>
      <c r="JNH2274" s="225"/>
      <c r="JNI2274" s="225"/>
      <c r="JNJ2274" s="225"/>
      <c r="JNK2274" s="225"/>
      <c r="JNL2274" s="225"/>
      <c r="JNM2274" s="225"/>
      <c r="JNN2274" s="225"/>
      <c r="JNO2274" s="225"/>
      <c r="JNP2274" s="225"/>
      <c r="JNQ2274" s="225"/>
      <c r="JNR2274" s="225"/>
      <c r="JNS2274" s="225"/>
      <c r="JNT2274" s="225"/>
      <c r="JNU2274" s="225"/>
      <c r="JNV2274" s="225"/>
      <c r="JNW2274" s="225"/>
      <c r="JNX2274" s="225"/>
      <c r="JNY2274" s="225"/>
      <c r="JNZ2274" s="225"/>
      <c r="JOA2274" s="225"/>
      <c r="JOB2274" s="225"/>
      <c r="JOC2274" s="225"/>
      <c r="JOD2274" s="225"/>
      <c r="JOE2274" s="225"/>
      <c r="JOF2274" s="225"/>
      <c r="JOG2274" s="225"/>
      <c r="JOH2274" s="225"/>
      <c r="JOI2274" s="225"/>
      <c r="JOJ2274" s="225"/>
      <c r="JOK2274" s="225"/>
      <c r="JOL2274" s="225"/>
      <c r="JOM2274" s="225"/>
      <c r="JON2274" s="225"/>
      <c r="JOO2274" s="225"/>
      <c r="JOP2274" s="225"/>
      <c r="JOQ2274" s="225"/>
      <c r="JOR2274" s="225"/>
      <c r="JOS2274" s="225"/>
      <c r="JOT2274" s="225"/>
      <c r="JOU2274" s="225"/>
      <c r="JOV2274" s="225"/>
      <c r="JOW2274" s="225"/>
      <c r="JOX2274" s="225"/>
      <c r="JOY2274" s="225"/>
      <c r="JOZ2274" s="225"/>
      <c r="JPA2274" s="225"/>
      <c r="JPB2274" s="225"/>
      <c r="JPC2274" s="225"/>
      <c r="JPD2274" s="225"/>
      <c r="JPE2274" s="225"/>
      <c r="JPF2274" s="225"/>
      <c r="JPG2274" s="225"/>
      <c r="JPH2274" s="225"/>
      <c r="JPI2274" s="225"/>
      <c r="JPJ2274" s="225"/>
      <c r="JPK2274" s="225"/>
      <c r="JPL2274" s="225"/>
      <c r="JPM2274" s="225"/>
      <c r="JPN2274" s="225"/>
      <c r="JPO2274" s="225"/>
      <c r="JPP2274" s="225"/>
      <c r="JPQ2274" s="225"/>
      <c r="JPR2274" s="225"/>
      <c r="JPS2274" s="225"/>
      <c r="JPT2274" s="225"/>
      <c r="JPU2274" s="225"/>
      <c r="JPV2274" s="225"/>
      <c r="JPW2274" s="225"/>
      <c r="JPX2274" s="225"/>
      <c r="JPY2274" s="225"/>
      <c r="JPZ2274" s="225"/>
      <c r="JQA2274" s="225"/>
      <c r="JQB2274" s="225"/>
      <c r="JQC2274" s="225"/>
      <c r="JQD2274" s="225"/>
      <c r="JQE2274" s="225"/>
      <c r="JQF2274" s="225"/>
      <c r="JQG2274" s="225"/>
      <c r="JQH2274" s="225"/>
      <c r="JQI2274" s="225"/>
      <c r="JQJ2274" s="225"/>
      <c r="JQK2274" s="225"/>
      <c r="JQL2274" s="225"/>
      <c r="JQM2274" s="225"/>
      <c r="JQN2274" s="225"/>
      <c r="JQO2274" s="225"/>
      <c r="JQP2274" s="225"/>
      <c r="JQQ2274" s="225"/>
      <c r="JQR2274" s="225"/>
      <c r="JQS2274" s="225"/>
      <c r="JQT2274" s="225"/>
      <c r="JQU2274" s="225"/>
      <c r="JQV2274" s="225"/>
      <c r="JQW2274" s="225"/>
      <c r="JQX2274" s="225"/>
      <c r="JQY2274" s="225"/>
      <c r="JQZ2274" s="225"/>
      <c r="JRA2274" s="225"/>
      <c r="JRB2274" s="225"/>
      <c r="JRC2274" s="225"/>
      <c r="JRD2274" s="225"/>
      <c r="JRE2274" s="225"/>
      <c r="JRF2274" s="225"/>
      <c r="JRG2274" s="225"/>
      <c r="JRH2274" s="225"/>
      <c r="JRI2274" s="225"/>
      <c r="JRJ2274" s="225"/>
      <c r="JRK2274" s="225"/>
      <c r="JRL2274" s="225"/>
      <c r="JRM2274" s="225"/>
      <c r="JRN2274" s="225"/>
      <c r="JRO2274" s="225"/>
      <c r="JRP2274" s="225"/>
      <c r="JRQ2274" s="225"/>
      <c r="JRR2274" s="225"/>
      <c r="JRS2274" s="225"/>
      <c r="JRT2274" s="225"/>
      <c r="JRU2274" s="225"/>
      <c r="JRV2274" s="225"/>
      <c r="JRW2274" s="225"/>
      <c r="JRX2274" s="225"/>
      <c r="JRY2274" s="225"/>
      <c r="JRZ2274" s="225"/>
      <c r="JSA2274" s="225"/>
      <c r="JSB2274" s="225"/>
      <c r="JSC2274" s="225"/>
      <c r="JSD2274" s="225"/>
      <c r="JSE2274" s="225"/>
      <c r="JSF2274" s="225"/>
      <c r="JSG2274" s="225"/>
      <c r="JSH2274" s="225"/>
      <c r="JSI2274" s="225"/>
      <c r="JSJ2274" s="225"/>
      <c r="JSK2274" s="225"/>
      <c r="JSL2274" s="225"/>
      <c r="JSM2274" s="225"/>
      <c r="JSN2274" s="225"/>
      <c r="JSO2274" s="225"/>
      <c r="JSP2274" s="225"/>
      <c r="JSQ2274" s="225"/>
      <c r="JSR2274" s="225"/>
      <c r="JSS2274" s="225"/>
      <c r="JST2274" s="225"/>
      <c r="JSU2274" s="225"/>
      <c r="JSV2274" s="225"/>
      <c r="JSW2274" s="225"/>
      <c r="JSX2274" s="225"/>
      <c r="JSY2274" s="225"/>
      <c r="JSZ2274" s="225"/>
      <c r="JTA2274" s="225"/>
      <c r="JTB2274" s="225"/>
      <c r="JTC2274" s="225"/>
      <c r="JTD2274" s="225"/>
      <c r="JTE2274" s="225"/>
      <c r="JTF2274" s="225"/>
      <c r="JTG2274" s="225"/>
      <c r="JTH2274" s="225"/>
      <c r="JTI2274" s="225"/>
      <c r="JTJ2274" s="225"/>
      <c r="JTK2274" s="225"/>
      <c r="JTL2274" s="225"/>
      <c r="JTM2274" s="225"/>
      <c r="JTN2274" s="225"/>
      <c r="JTO2274" s="225"/>
      <c r="JTP2274" s="225"/>
      <c r="JTQ2274" s="225"/>
      <c r="JTR2274" s="225"/>
      <c r="JTS2274" s="225"/>
      <c r="JTT2274" s="225"/>
      <c r="JTU2274" s="225"/>
      <c r="JTV2274" s="225"/>
      <c r="JTW2274" s="225"/>
      <c r="JTX2274" s="225"/>
      <c r="JTY2274" s="225"/>
      <c r="JTZ2274" s="225"/>
      <c r="JUA2274" s="225"/>
      <c r="JUB2274" s="225"/>
      <c r="JUC2274" s="225"/>
      <c r="JUD2274" s="225"/>
      <c r="JUE2274" s="225"/>
      <c r="JUF2274" s="225"/>
      <c r="JUG2274" s="225"/>
      <c r="JUH2274" s="225"/>
      <c r="JUI2274" s="225"/>
      <c r="JUJ2274" s="225"/>
      <c r="JUK2274" s="225"/>
      <c r="JUL2274" s="225"/>
      <c r="JUM2274" s="225"/>
      <c r="JUN2274" s="225"/>
      <c r="JUO2274" s="225"/>
      <c r="JUP2274" s="225"/>
      <c r="JUQ2274" s="225"/>
      <c r="JUR2274" s="225"/>
      <c r="JUS2274" s="225"/>
      <c r="JUT2274" s="225"/>
      <c r="JUU2274" s="225"/>
      <c r="JUV2274" s="225"/>
      <c r="JUW2274" s="225"/>
      <c r="JUX2274" s="225"/>
      <c r="JUY2274" s="225"/>
      <c r="JUZ2274" s="225"/>
      <c r="JVA2274" s="225"/>
      <c r="JVB2274" s="225"/>
      <c r="JVC2274" s="225"/>
      <c r="JVD2274" s="225"/>
      <c r="JVE2274" s="225"/>
      <c r="JVF2274" s="225"/>
      <c r="JVG2274" s="225"/>
      <c r="JVH2274" s="225"/>
      <c r="JVI2274" s="225"/>
      <c r="JVJ2274" s="225"/>
      <c r="JVK2274" s="225"/>
      <c r="JVL2274" s="225"/>
      <c r="JVM2274" s="225"/>
      <c r="JVN2274" s="225"/>
      <c r="JVO2274" s="225"/>
      <c r="JVP2274" s="225"/>
      <c r="JVQ2274" s="225"/>
      <c r="JVR2274" s="225"/>
      <c r="JVS2274" s="225"/>
      <c r="JVT2274" s="225"/>
      <c r="JVU2274" s="225"/>
      <c r="JVV2274" s="225"/>
      <c r="JVW2274" s="225"/>
      <c r="JVX2274" s="225"/>
      <c r="JVY2274" s="225"/>
      <c r="JVZ2274" s="225"/>
      <c r="JWA2274" s="225"/>
      <c r="JWB2274" s="225"/>
      <c r="JWC2274" s="225"/>
      <c r="JWD2274" s="225"/>
      <c r="JWE2274" s="225"/>
      <c r="JWF2274" s="225"/>
      <c r="JWG2274" s="225"/>
      <c r="JWH2274" s="225"/>
      <c r="JWI2274" s="225"/>
      <c r="JWJ2274" s="225"/>
      <c r="JWK2274" s="225"/>
      <c r="JWL2274" s="225"/>
      <c r="JWM2274" s="225"/>
      <c r="JWN2274" s="225"/>
      <c r="JWO2274" s="225"/>
      <c r="JWP2274" s="225"/>
      <c r="JWQ2274" s="225"/>
      <c r="JWR2274" s="225"/>
      <c r="JWS2274" s="225"/>
      <c r="JWT2274" s="225"/>
      <c r="JWU2274" s="225"/>
      <c r="JWV2274" s="225"/>
      <c r="JWW2274" s="225"/>
      <c r="JWX2274" s="225"/>
      <c r="JWY2274" s="225"/>
      <c r="JWZ2274" s="225"/>
      <c r="JXA2274" s="225"/>
      <c r="JXB2274" s="225"/>
      <c r="JXC2274" s="225"/>
      <c r="JXD2274" s="225"/>
      <c r="JXE2274" s="225"/>
      <c r="JXF2274" s="225"/>
      <c r="JXG2274" s="225"/>
      <c r="JXH2274" s="225"/>
      <c r="JXI2274" s="225"/>
      <c r="JXJ2274" s="225"/>
      <c r="JXK2274" s="225"/>
      <c r="JXL2274" s="225"/>
      <c r="JXM2274" s="225"/>
      <c r="JXN2274" s="225"/>
      <c r="JXO2274" s="225"/>
      <c r="JXP2274" s="225"/>
      <c r="JXQ2274" s="225"/>
      <c r="JXR2274" s="225"/>
      <c r="JXS2274" s="225"/>
      <c r="JXT2274" s="225"/>
      <c r="JXU2274" s="225"/>
      <c r="JXV2274" s="225"/>
      <c r="JXW2274" s="225"/>
      <c r="JXX2274" s="225"/>
      <c r="JXY2274" s="225"/>
      <c r="JXZ2274" s="225"/>
      <c r="JYA2274" s="225"/>
      <c r="JYB2274" s="225"/>
      <c r="JYC2274" s="225"/>
      <c r="JYD2274" s="225"/>
      <c r="JYE2274" s="225"/>
      <c r="JYF2274" s="225"/>
      <c r="JYG2274" s="225"/>
      <c r="JYH2274" s="225"/>
      <c r="JYI2274" s="225"/>
      <c r="JYJ2274" s="225"/>
      <c r="JYK2274" s="225"/>
      <c r="JYL2274" s="225"/>
      <c r="JYM2274" s="225"/>
      <c r="JYN2274" s="225"/>
      <c r="JYO2274" s="225"/>
      <c r="JYP2274" s="225"/>
      <c r="JYQ2274" s="225"/>
      <c r="JYR2274" s="225"/>
      <c r="JYS2274" s="225"/>
      <c r="JYT2274" s="225"/>
      <c r="JYU2274" s="225"/>
      <c r="JYV2274" s="225"/>
      <c r="JYW2274" s="225"/>
      <c r="JYX2274" s="225"/>
      <c r="JYY2274" s="225"/>
      <c r="JYZ2274" s="225"/>
      <c r="JZA2274" s="225"/>
      <c r="JZB2274" s="225"/>
      <c r="JZC2274" s="225"/>
      <c r="JZD2274" s="225"/>
      <c r="JZE2274" s="225"/>
      <c r="JZF2274" s="225"/>
      <c r="JZG2274" s="225"/>
      <c r="JZH2274" s="225"/>
      <c r="JZI2274" s="225"/>
      <c r="JZJ2274" s="225"/>
      <c r="JZK2274" s="225"/>
      <c r="JZL2274" s="225"/>
      <c r="JZM2274" s="225"/>
      <c r="JZN2274" s="225"/>
      <c r="JZO2274" s="225"/>
      <c r="JZP2274" s="225"/>
      <c r="JZQ2274" s="225"/>
      <c r="JZR2274" s="225"/>
      <c r="JZS2274" s="225"/>
      <c r="JZT2274" s="225"/>
      <c r="JZU2274" s="225"/>
      <c r="JZV2274" s="225"/>
      <c r="JZW2274" s="225"/>
      <c r="JZX2274" s="225"/>
      <c r="JZY2274" s="225"/>
      <c r="JZZ2274" s="225"/>
      <c r="KAA2274" s="225"/>
      <c r="KAB2274" s="225"/>
      <c r="KAC2274" s="225"/>
      <c r="KAD2274" s="225"/>
      <c r="KAE2274" s="225"/>
      <c r="KAF2274" s="225"/>
      <c r="KAG2274" s="225"/>
      <c r="KAH2274" s="225"/>
      <c r="KAI2274" s="225"/>
      <c r="KAJ2274" s="225"/>
      <c r="KAK2274" s="225"/>
      <c r="KAL2274" s="225"/>
      <c r="KAM2274" s="225"/>
      <c r="KAN2274" s="225"/>
      <c r="KAO2274" s="225"/>
      <c r="KAP2274" s="225"/>
      <c r="KAQ2274" s="225"/>
      <c r="KAR2274" s="225"/>
      <c r="KAS2274" s="225"/>
      <c r="KAT2274" s="225"/>
      <c r="KAU2274" s="225"/>
      <c r="KAV2274" s="225"/>
      <c r="KAW2274" s="225"/>
      <c r="KAX2274" s="225"/>
      <c r="KAY2274" s="225"/>
      <c r="KAZ2274" s="225"/>
      <c r="KBA2274" s="225"/>
      <c r="KBB2274" s="225"/>
      <c r="KBC2274" s="225"/>
      <c r="KBD2274" s="225"/>
      <c r="KBE2274" s="225"/>
      <c r="KBF2274" s="225"/>
      <c r="KBG2274" s="225"/>
      <c r="KBH2274" s="225"/>
      <c r="KBI2274" s="225"/>
      <c r="KBJ2274" s="225"/>
      <c r="KBK2274" s="225"/>
      <c r="KBL2274" s="225"/>
      <c r="KBM2274" s="225"/>
      <c r="KBN2274" s="225"/>
      <c r="KBO2274" s="225"/>
      <c r="KBP2274" s="225"/>
      <c r="KBQ2274" s="225"/>
      <c r="KBR2274" s="225"/>
      <c r="KBS2274" s="225"/>
      <c r="KBT2274" s="225"/>
      <c r="KBU2274" s="225"/>
      <c r="KBV2274" s="225"/>
      <c r="KBW2274" s="225"/>
      <c r="KBX2274" s="225"/>
      <c r="KBY2274" s="225"/>
      <c r="KBZ2274" s="225"/>
      <c r="KCA2274" s="225"/>
      <c r="KCB2274" s="225"/>
      <c r="KCC2274" s="225"/>
      <c r="KCD2274" s="225"/>
      <c r="KCE2274" s="225"/>
      <c r="KCF2274" s="225"/>
      <c r="KCG2274" s="225"/>
      <c r="KCH2274" s="225"/>
      <c r="KCI2274" s="225"/>
      <c r="KCJ2274" s="225"/>
      <c r="KCK2274" s="225"/>
      <c r="KCL2274" s="225"/>
      <c r="KCM2274" s="225"/>
      <c r="KCN2274" s="225"/>
      <c r="KCO2274" s="225"/>
      <c r="KCP2274" s="225"/>
      <c r="KCQ2274" s="225"/>
      <c r="KCR2274" s="225"/>
      <c r="KCS2274" s="225"/>
      <c r="KCT2274" s="225"/>
      <c r="KCU2274" s="225"/>
      <c r="KCV2274" s="225"/>
      <c r="KCW2274" s="225"/>
      <c r="KCX2274" s="225"/>
      <c r="KCY2274" s="225"/>
      <c r="KCZ2274" s="225"/>
      <c r="KDA2274" s="225"/>
      <c r="KDB2274" s="225"/>
      <c r="KDC2274" s="225"/>
      <c r="KDD2274" s="225"/>
      <c r="KDE2274" s="225"/>
      <c r="KDF2274" s="225"/>
      <c r="KDG2274" s="225"/>
      <c r="KDH2274" s="225"/>
      <c r="KDI2274" s="225"/>
      <c r="KDJ2274" s="225"/>
      <c r="KDK2274" s="225"/>
      <c r="KDL2274" s="225"/>
      <c r="KDM2274" s="225"/>
      <c r="KDN2274" s="225"/>
      <c r="KDO2274" s="225"/>
      <c r="KDP2274" s="225"/>
      <c r="KDQ2274" s="225"/>
      <c r="KDR2274" s="225"/>
      <c r="KDS2274" s="225"/>
      <c r="KDT2274" s="225"/>
      <c r="KDU2274" s="225"/>
      <c r="KDV2274" s="225"/>
      <c r="KDW2274" s="225"/>
      <c r="KDX2274" s="225"/>
      <c r="KDY2274" s="225"/>
      <c r="KDZ2274" s="225"/>
      <c r="KEA2274" s="225"/>
      <c r="KEB2274" s="225"/>
      <c r="KEC2274" s="225"/>
      <c r="KED2274" s="225"/>
      <c r="KEE2274" s="225"/>
      <c r="KEF2274" s="225"/>
      <c r="KEG2274" s="225"/>
      <c r="KEH2274" s="225"/>
      <c r="KEI2274" s="225"/>
      <c r="KEJ2274" s="225"/>
      <c r="KEK2274" s="225"/>
      <c r="KEL2274" s="225"/>
      <c r="KEM2274" s="225"/>
      <c r="KEN2274" s="225"/>
      <c r="KEO2274" s="225"/>
      <c r="KEP2274" s="225"/>
      <c r="KEQ2274" s="225"/>
      <c r="KER2274" s="225"/>
      <c r="KES2274" s="225"/>
      <c r="KET2274" s="225"/>
      <c r="KEU2274" s="225"/>
      <c r="KEV2274" s="225"/>
      <c r="KEW2274" s="225"/>
      <c r="KEX2274" s="225"/>
      <c r="KEY2274" s="225"/>
      <c r="KEZ2274" s="225"/>
      <c r="KFA2274" s="225"/>
      <c r="KFB2274" s="225"/>
      <c r="KFC2274" s="225"/>
      <c r="KFD2274" s="225"/>
      <c r="KFE2274" s="225"/>
      <c r="KFF2274" s="225"/>
      <c r="KFG2274" s="225"/>
      <c r="KFH2274" s="225"/>
      <c r="KFI2274" s="225"/>
      <c r="KFJ2274" s="225"/>
      <c r="KFK2274" s="225"/>
      <c r="KFL2274" s="225"/>
      <c r="KFM2274" s="225"/>
      <c r="KFN2274" s="225"/>
      <c r="KFO2274" s="225"/>
      <c r="KFP2274" s="225"/>
      <c r="KFQ2274" s="225"/>
      <c r="KFR2274" s="225"/>
      <c r="KFS2274" s="225"/>
      <c r="KFT2274" s="225"/>
      <c r="KFU2274" s="225"/>
      <c r="KFV2274" s="225"/>
      <c r="KFW2274" s="225"/>
      <c r="KFX2274" s="225"/>
      <c r="KFY2274" s="225"/>
      <c r="KFZ2274" s="225"/>
      <c r="KGA2274" s="225"/>
      <c r="KGB2274" s="225"/>
      <c r="KGC2274" s="225"/>
      <c r="KGD2274" s="225"/>
      <c r="KGE2274" s="225"/>
      <c r="KGF2274" s="225"/>
      <c r="KGG2274" s="225"/>
      <c r="KGH2274" s="225"/>
      <c r="KGI2274" s="225"/>
      <c r="KGJ2274" s="225"/>
      <c r="KGK2274" s="225"/>
      <c r="KGL2274" s="225"/>
      <c r="KGM2274" s="225"/>
      <c r="KGN2274" s="225"/>
      <c r="KGO2274" s="225"/>
      <c r="KGP2274" s="225"/>
      <c r="KGQ2274" s="225"/>
      <c r="KGR2274" s="225"/>
      <c r="KGS2274" s="225"/>
      <c r="KGT2274" s="225"/>
      <c r="KGU2274" s="225"/>
      <c r="KGV2274" s="225"/>
      <c r="KGW2274" s="225"/>
      <c r="KGX2274" s="225"/>
      <c r="KGY2274" s="225"/>
      <c r="KGZ2274" s="225"/>
      <c r="KHA2274" s="225"/>
      <c r="KHB2274" s="225"/>
      <c r="KHC2274" s="225"/>
      <c r="KHD2274" s="225"/>
      <c r="KHE2274" s="225"/>
      <c r="KHF2274" s="225"/>
      <c r="KHG2274" s="225"/>
      <c r="KHH2274" s="225"/>
      <c r="KHI2274" s="225"/>
      <c r="KHJ2274" s="225"/>
      <c r="KHK2274" s="225"/>
      <c r="KHL2274" s="225"/>
      <c r="KHM2274" s="225"/>
      <c r="KHN2274" s="225"/>
      <c r="KHO2274" s="225"/>
      <c r="KHP2274" s="225"/>
      <c r="KHQ2274" s="225"/>
      <c r="KHR2274" s="225"/>
      <c r="KHS2274" s="225"/>
      <c r="KHT2274" s="225"/>
      <c r="KHU2274" s="225"/>
      <c r="KHV2274" s="225"/>
      <c r="KHW2274" s="225"/>
      <c r="KHX2274" s="225"/>
      <c r="KHY2274" s="225"/>
      <c r="KHZ2274" s="225"/>
      <c r="KIA2274" s="225"/>
      <c r="KIB2274" s="225"/>
      <c r="KIC2274" s="225"/>
      <c r="KID2274" s="225"/>
      <c r="KIE2274" s="225"/>
      <c r="KIF2274" s="225"/>
      <c r="KIG2274" s="225"/>
      <c r="KIH2274" s="225"/>
      <c r="KII2274" s="225"/>
      <c r="KIJ2274" s="225"/>
      <c r="KIK2274" s="225"/>
      <c r="KIL2274" s="225"/>
      <c r="KIM2274" s="225"/>
      <c r="KIN2274" s="225"/>
      <c r="KIO2274" s="225"/>
      <c r="KIP2274" s="225"/>
      <c r="KIQ2274" s="225"/>
      <c r="KIR2274" s="225"/>
      <c r="KIS2274" s="225"/>
      <c r="KIT2274" s="225"/>
      <c r="KIU2274" s="225"/>
      <c r="KIV2274" s="225"/>
      <c r="KIW2274" s="225"/>
      <c r="KIX2274" s="225"/>
      <c r="KIY2274" s="225"/>
      <c r="KIZ2274" s="225"/>
      <c r="KJA2274" s="225"/>
      <c r="KJB2274" s="225"/>
      <c r="KJC2274" s="225"/>
      <c r="KJD2274" s="225"/>
      <c r="KJE2274" s="225"/>
      <c r="KJF2274" s="225"/>
      <c r="KJG2274" s="225"/>
      <c r="KJH2274" s="225"/>
      <c r="KJI2274" s="225"/>
      <c r="KJJ2274" s="225"/>
      <c r="KJK2274" s="225"/>
      <c r="KJL2274" s="225"/>
      <c r="KJM2274" s="225"/>
      <c r="KJN2274" s="225"/>
      <c r="KJO2274" s="225"/>
      <c r="KJP2274" s="225"/>
      <c r="KJQ2274" s="225"/>
      <c r="KJR2274" s="225"/>
      <c r="KJS2274" s="225"/>
      <c r="KJT2274" s="225"/>
      <c r="KJU2274" s="225"/>
      <c r="KJV2274" s="225"/>
      <c r="KJW2274" s="225"/>
      <c r="KJX2274" s="225"/>
      <c r="KJY2274" s="225"/>
      <c r="KJZ2274" s="225"/>
      <c r="KKA2274" s="225"/>
      <c r="KKB2274" s="225"/>
      <c r="KKC2274" s="225"/>
      <c r="KKD2274" s="225"/>
      <c r="KKE2274" s="225"/>
      <c r="KKF2274" s="225"/>
      <c r="KKG2274" s="225"/>
      <c r="KKH2274" s="225"/>
      <c r="KKI2274" s="225"/>
      <c r="KKJ2274" s="225"/>
      <c r="KKK2274" s="225"/>
      <c r="KKL2274" s="225"/>
      <c r="KKM2274" s="225"/>
      <c r="KKN2274" s="225"/>
      <c r="KKO2274" s="225"/>
      <c r="KKP2274" s="225"/>
      <c r="KKQ2274" s="225"/>
      <c r="KKR2274" s="225"/>
      <c r="KKS2274" s="225"/>
      <c r="KKT2274" s="225"/>
      <c r="KKU2274" s="225"/>
      <c r="KKV2274" s="225"/>
      <c r="KKW2274" s="225"/>
      <c r="KKX2274" s="225"/>
      <c r="KKY2274" s="225"/>
      <c r="KKZ2274" s="225"/>
      <c r="KLA2274" s="225"/>
      <c r="KLB2274" s="225"/>
      <c r="KLC2274" s="225"/>
      <c r="KLD2274" s="225"/>
      <c r="KLE2274" s="225"/>
      <c r="KLF2274" s="225"/>
      <c r="KLG2274" s="225"/>
      <c r="KLH2274" s="225"/>
      <c r="KLI2274" s="225"/>
      <c r="KLJ2274" s="225"/>
      <c r="KLK2274" s="225"/>
      <c r="KLL2274" s="225"/>
      <c r="KLM2274" s="225"/>
      <c r="KLN2274" s="225"/>
      <c r="KLO2274" s="225"/>
      <c r="KLP2274" s="225"/>
      <c r="KLQ2274" s="225"/>
      <c r="KLR2274" s="225"/>
      <c r="KLS2274" s="225"/>
      <c r="KLT2274" s="225"/>
      <c r="KLU2274" s="225"/>
      <c r="KLV2274" s="225"/>
      <c r="KLW2274" s="225"/>
      <c r="KLX2274" s="225"/>
      <c r="KLY2274" s="225"/>
      <c r="KLZ2274" s="225"/>
      <c r="KMA2274" s="225"/>
      <c r="KMB2274" s="225"/>
      <c r="KMC2274" s="225"/>
      <c r="KMD2274" s="225"/>
      <c r="KME2274" s="225"/>
      <c r="KMF2274" s="225"/>
      <c r="KMG2274" s="225"/>
      <c r="KMH2274" s="225"/>
      <c r="KMI2274" s="225"/>
      <c r="KMJ2274" s="225"/>
      <c r="KMK2274" s="225"/>
      <c r="KML2274" s="225"/>
      <c r="KMM2274" s="225"/>
      <c r="KMN2274" s="225"/>
      <c r="KMO2274" s="225"/>
      <c r="KMP2274" s="225"/>
      <c r="KMQ2274" s="225"/>
      <c r="KMR2274" s="225"/>
      <c r="KMS2274" s="225"/>
      <c r="KMT2274" s="225"/>
      <c r="KMU2274" s="225"/>
      <c r="KMV2274" s="225"/>
      <c r="KMW2274" s="225"/>
      <c r="KMX2274" s="225"/>
      <c r="KMY2274" s="225"/>
      <c r="KMZ2274" s="225"/>
      <c r="KNA2274" s="225"/>
      <c r="KNB2274" s="225"/>
      <c r="KNC2274" s="225"/>
      <c r="KND2274" s="225"/>
      <c r="KNE2274" s="225"/>
      <c r="KNF2274" s="225"/>
      <c r="KNG2274" s="225"/>
      <c r="KNH2274" s="225"/>
      <c r="KNI2274" s="225"/>
      <c r="KNJ2274" s="225"/>
      <c r="KNK2274" s="225"/>
      <c r="KNL2274" s="225"/>
      <c r="KNM2274" s="225"/>
      <c r="KNN2274" s="225"/>
      <c r="KNO2274" s="225"/>
      <c r="KNP2274" s="225"/>
      <c r="KNQ2274" s="225"/>
      <c r="KNR2274" s="225"/>
      <c r="KNS2274" s="225"/>
      <c r="KNT2274" s="225"/>
      <c r="KNU2274" s="225"/>
      <c r="KNV2274" s="225"/>
      <c r="KNW2274" s="225"/>
      <c r="KNX2274" s="225"/>
      <c r="KNY2274" s="225"/>
      <c r="KNZ2274" s="225"/>
      <c r="KOA2274" s="225"/>
      <c r="KOB2274" s="225"/>
      <c r="KOC2274" s="225"/>
      <c r="KOD2274" s="225"/>
      <c r="KOE2274" s="225"/>
      <c r="KOF2274" s="225"/>
      <c r="KOG2274" s="225"/>
      <c r="KOH2274" s="225"/>
      <c r="KOI2274" s="225"/>
      <c r="KOJ2274" s="225"/>
      <c r="KOK2274" s="225"/>
      <c r="KOL2274" s="225"/>
      <c r="KOM2274" s="225"/>
      <c r="KON2274" s="225"/>
      <c r="KOO2274" s="225"/>
      <c r="KOP2274" s="225"/>
      <c r="KOQ2274" s="225"/>
      <c r="KOR2274" s="225"/>
      <c r="KOS2274" s="225"/>
      <c r="KOT2274" s="225"/>
      <c r="KOU2274" s="225"/>
      <c r="KOV2274" s="225"/>
      <c r="KOW2274" s="225"/>
      <c r="KOX2274" s="225"/>
      <c r="KOY2274" s="225"/>
      <c r="KOZ2274" s="225"/>
      <c r="KPA2274" s="225"/>
      <c r="KPB2274" s="225"/>
      <c r="KPC2274" s="225"/>
      <c r="KPD2274" s="225"/>
      <c r="KPE2274" s="225"/>
      <c r="KPF2274" s="225"/>
      <c r="KPG2274" s="225"/>
      <c r="KPH2274" s="225"/>
      <c r="KPI2274" s="225"/>
      <c r="KPJ2274" s="225"/>
      <c r="KPK2274" s="225"/>
      <c r="KPL2274" s="225"/>
      <c r="KPM2274" s="225"/>
      <c r="KPN2274" s="225"/>
      <c r="KPO2274" s="225"/>
      <c r="KPP2274" s="225"/>
      <c r="KPQ2274" s="225"/>
      <c r="KPR2274" s="225"/>
      <c r="KPS2274" s="225"/>
      <c r="KPT2274" s="225"/>
      <c r="KPU2274" s="225"/>
      <c r="KPV2274" s="225"/>
      <c r="KPW2274" s="225"/>
      <c r="KPX2274" s="225"/>
      <c r="KPY2274" s="225"/>
      <c r="KPZ2274" s="225"/>
      <c r="KQA2274" s="225"/>
      <c r="KQB2274" s="225"/>
      <c r="KQC2274" s="225"/>
      <c r="KQD2274" s="225"/>
      <c r="KQE2274" s="225"/>
      <c r="KQF2274" s="225"/>
      <c r="KQG2274" s="225"/>
      <c r="KQH2274" s="225"/>
      <c r="KQI2274" s="225"/>
      <c r="KQJ2274" s="225"/>
      <c r="KQK2274" s="225"/>
      <c r="KQL2274" s="225"/>
      <c r="KQM2274" s="225"/>
      <c r="KQN2274" s="225"/>
      <c r="KQO2274" s="225"/>
      <c r="KQP2274" s="225"/>
      <c r="KQQ2274" s="225"/>
      <c r="KQR2274" s="225"/>
      <c r="KQS2274" s="225"/>
      <c r="KQT2274" s="225"/>
      <c r="KQU2274" s="225"/>
      <c r="KQV2274" s="225"/>
      <c r="KQW2274" s="225"/>
      <c r="KQX2274" s="225"/>
      <c r="KQY2274" s="225"/>
      <c r="KQZ2274" s="225"/>
      <c r="KRA2274" s="225"/>
      <c r="KRB2274" s="225"/>
      <c r="KRC2274" s="225"/>
      <c r="KRD2274" s="225"/>
      <c r="KRE2274" s="225"/>
      <c r="KRF2274" s="225"/>
      <c r="KRG2274" s="225"/>
      <c r="KRH2274" s="225"/>
      <c r="KRI2274" s="225"/>
      <c r="KRJ2274" s="225"/>
      <c r="KRK2274" s="225"/>
      <c r="KRL2274" s="225"/>
      <c r="KRM2274" s="225"/>
      <c r="KRN2274" s="225"/>
      <c r="KRO2274" s="225"/>
      <c r="KRP2274" s="225"/>
      <c r="KRQ2274" s="225"/>
      <c r="KRR2274" s="225"/>
      <c r="KRS2274" s="225"/>
      <c r="KRT2274" s="225"/>
      <c r="KRU2274" s="225"/>
      <c r="KRV2274" s="225"/>
      <c r="KRW2274" s="225"/>
      <c r="KRX2274" s="225"/>
      <c r="KRY2274" s="225"/>
      <c r="KRZ2274" s="225"/>
      <c r="KSA2274" s="225"/>
      <c r="KSB2274" s="225"/>
      <c r="KSC2274" s="225"/>
      <c r="KSD2274" s="225"/>
      <c r="KSE2274" s="225"/>
      <c r="KSF2274" s="225"/>
      <c r="KSG2274" s="225"/>
      <c r="KSH2274" s="225"/>
      <c r="KSI2274" s="225"/>
      <c r="KSJ2274" s="225"/>
      <c r="KSK2274" s="225"/>
      <c r="KSL2274" s="225"/>
      <c r="KSM2274" s="225"/>
      <c r="KSN2274" s="225"/>
      <c r="KSO2274" s="225"/>
      <c r="KSP2274" s="225"/>
      <c r="KSQ2274" s="225"/>
      <c r="KSR2274" s="225"/>
      <c r="KSS2274" s="225"/>
      <c r="KST2274" s="225"/>
      <c r="KSU2274" s="225"/>
      <c r="KSV2274" s="225"/>
      <c r="KSW2274" s="225"/>
      <c r="KSX2274" s="225"/>
      <c r="KSY2274" s="225"/>
      <c r="KSZ2274" s="225"/>
      <c r="KTA2274" s="225"/>
      <c r="KTB2274" s="225"/>
      <c r="KTC2274" s="225"/>
      <c r="KTD2274" s="225"/>
      <c r="KTE2274" s="225"/>
      <c r="KTF2274" s="225"/>
      <c r="KTG2274" s="225"/>
      <c r="KTH2274" s="225"/>
      <c r="KTI2274" s="225"/>
      <c r="KTJ2274" s="225"/>
      <c r="KTK2274" s="225"/>
      <c r="KTL2274" s="225"/>
      <c r="KTM2274" s="225"/>
      <c r="KTN2274" s="225"/>
      <c r="KTO2274" s="225"/>
      <c r="KTP2274" s="225"/>
      <c r="KTQ2274" s="225"/>
      <c r="KTR2274" s="225"/>
      <c r="KTS2274" s="225"/>
      <c r="KTT2274" s="225"/>
      <c r="KTU2274" s="225"/>
      <c r="KTV2274" s="225"/>
      <c r="KTW2274" s="225"/>
      <c r="KTX2274" s="225"/>
      <c r="KTY2274" s="225"/>
      <c r="KTZ2274" s="225"/>
      <c r="KUA2274" s="225"/>
      <c r="KUB2274" s="225"/>
      <c r="KUC2274" s="225"/>
      <c r="KUD2274" s="225"/>
      <c r="KUE2274" s="225"/>
      <c r="KUF2274" s="225"/>
      <c r="KUG2274" s="225"/>
      <c r="KUH2274" s="225"/>
      <c r="KUI2274" s="225"/>
      <c r="KUJ2274" s="225"/>
      <c r="KUK2274" s="225"/>
      <c r="KUL2274" s="225"/>
      <c r="KUM2274" s="225"/>
      <c r="KUN2274" s="225"/>
      <c r="KUO2274" s="225"/>
      <c r="KUP2274" s="225"/>
      <c r="KUQ2274" s="225"/>
      <c r="KUR2274" s="225"/>
      <c r="KUS2274" s="225"/>
      <c r="KUT2274" s="225"/>
      <c r="KUU2274" s="225"/>
      <c r="KUV2274" s="225"/>
      <c r="KUW2274" s="225"/>
      <c r="KUX2274" s="225"/>
      <c r="KUY2274" s="225"/>
      <c r="KUZ2274" s="225"/>
      <c r="KVA2274" s="225"/>
      <c r="KVB2274" s="225"/>
      <c r="KVC2274" s="225"/>
      <c r="KVD2274" s="225"/>
      <c r="KVE2274" s="225"/>
      <c r="KVF2274" s="225"/>
      <c r="KVG2274" s="225"/>
      <c r="KVH2274" s="225"/>
      <c r="KVI2274" s="225"/>
      <c r="KVJ2274" s="225"/>
      <c r="KVK2274" s="225"/>
      <c r="KVL2274" s="225"/>
      <c r="KVM2274" s="225"/>
      <c r="KVN2274" s="225"/>
      <c r="KVO2274" s="225"/>
      <c r="KVP2274" s="225"/>
      <c r="KVQ2274" s="225"/>
      <c r="KVR2274" s="225"/>
      <c r="KVS2274" s="225"/>
      <c r="KVT2274" s="225"/>
      <c r="KVU2274" s="225"/>
      <c r="KVV2274" s="225"/>
      <c r="KVW2274" s="225"/>
      <c r="KVX2274" s="225"/>
      <c r="KVY2274" s="225"/>
      <c r="KVZ2274" s="225"/>
      <c r="KWA2274" s="225"/>
      <c r="KWB2274" s="225"/>
      <c r="KWC2274" s="225"/>
      <c r="KWD2274" s="225"/>
      <c r="KWE2274" s="225"/>
      <c r="KWF2274" s="225"/>
      <c r="KWG2274" s="225"/>
      <c r="KWH2274" s="225"/>
      <c r="KWI2274" s="225"/>
      <c r="KWJ2274" s="225"/>
      <c r="KWK2274" s="225"/>
      <c r="KWL2274" s="225"/>
      <c r="KWM2274" s="225"/>
      <c r="KWN2274" s="225"/>
      <c r="KWO2274" s="225"/>
      <c r="KWP2274" s="225"/>
      <c r="KWQ2274" s="225"/>
      <c r="KWR2274" s="225"/>
      <c r="KWS2274" s="225"/>
      <c r="KWT2274" s="225"/>
      <c r="KWU2274" s="225"/>
      <c r="KWV2274" s="225"/>
      <c r="KWW2274" s="225"/>
      <c r="KWX2274" s="225"/>
      <c r="KWY2274" s="225"/>
      <c r="KWZ2274" s="225"/>
      <c r="KXA2274" s="225"/>
      <c r="KXB2274" s="225"/>
      <c r="KXC2274" s="225"/>
      <c r="KXD2274" s="225"/>
      <c r="KXE2274" s="225"/>
      <c r="KXF2274" s="225"/>
      <c r="KXG2274" s="225"/>
      <c r="KXH2274" s="225"/>
      <c r="KXI2274" s="225"/>
      <c r="KXJ2274" s="225"/>
      <c r="KXK2274" s="225"/>
      <c r="KXL2274" s="225"/>
      <c r="KXM2274" s="225"/>
      <c r="KXN2274" s="225"/>
      <c r="KXO2274" s="225"/>
      <c r="KXP2274" s="225"/>
      <c r="KXQ2274" s="225"/>
      <c r="KXR2274" s="225"/>
      <c r="KXS2274" s="225"/>
      <c r="KXT2274" s="225"/>
      <c r="KXU2274" s="225"/>
      <c r="KXV2274" s="225"/>
      <c r="KXW2274" s="225"/>
      <c r="KXX2274" s="225"/>
      <c r="KXY2274" s="225"/>
      <c r="KXZ2274" s="225"/>
      <c r="KYA2274" s="225"/>
      <c r="KYB2274" s="225"/>
      <c r="KYC2274" s="225"/>
      <c r="KYD2274" s="225"/>
      <c r="KYE2274" s="225"/>
      <c r="KYF2274" s="225"/>
      <c r="KYG2274" s="225"/>
      <c r="KYH2274" s="225"/>
      <c r="KYI2274" s="225"/>
      <c r="KYJ2274" s="225"/>
      <c r="KYK2274" s="225"/>
      <c r="KYL2274" s="225"/>
      <c r="KYM2274" s="225"/>
      <c r="KYN2274" s="225"/>
      <c r="KYO2274" s="225"/>
      <c r="KYP2274" s="225"/>
      <c r="KYQ2274" s="225"/>
      <c r="KYR2274" s="225"/>
      <c r="KYS2274" s="225"/>
      <c r="KYT2274" s="225"/>
      <c r="KYU2274" s="225"/>
      <c r="KYV2274" s="225"/>
      <c r="KYW2274" s="225"/>
      <c r="KYX2274" s="225"/>
      <c r="KYY2274" s="225"/>
      <c r="KYZ2274" s="225"/>
      <c r="KZA2274" s="225"/>
      <c r="KZB2274" s="225"/>
      <c r="KZC2274" s="225"/>
      <c r="KZD2274" s="225"/>
      <c r="KZE2274" s="225"/>
      <c r="KZF2274" s="225"/>
      <c r="KZG2274" s="225"/>
      <c r="KZH2274" s="225"/>
      <c r="KZI2274" s="225"/>
      <c r="KZJ2274" s="225"/>
      <c r="KZK2274" s="225"/>
      <c r="KZL2274" s="225"/>
      <c r="KZM2274" s="225"/>
      <c r="KZN2274" s="225"/>
      <c r="KZO2274" s="225"/>
      <c r="KZP2274" s="225"/>
      <c r="KZQ2274" s="225"/>
      <c r="KZR2274" s="225"/>
      <c r="KZS2274" s="225"/>
      <c r="KZT2274" s="225"/>
      <c r="KZU2274" s="225"/>
      <c r="KZV2274" s="225"/>
      <c r="KZW2274" s="225"/>
      <c r="KZX2274" s="225"/>
      <c r="KZY2274" s="225"/>
      <c r="KZZ2274" s="225"/>
      <c r="LAA2274" s="225"/>
      <c r="LAB2274" s="225"/>
      <c r="LAC2274" s="225"/>
      <c r="LAD2274" s="225"/>
      <c r="LAE2274" s="225"/>
      <c r="LAF2274" s="225"/>
      <c r="LAG2274" s="225"/>
      <c r="LAH2274" s="225"/>
      <c r="LAI2274" s="225"/>
      <c r="LAJ2274" s="225"/>
      <c r="LAK2274" s="225"/>
      <c r="LAL2274" s="225"/>
      <c r="LAM2274" s="225"/>
      <c r="LAN2274" s="225"/>
      <c r="LAO2274" s="225"/>
      <c r="LAP2274" s="225"/>
      <c r="LAQ2274" s="225"/>
      <c r="LAR2274" s="225"/>
      <c r="LAS2274" s="225"/>
      <c r="LAT2274" s="225"/>
      <c r="LAU2274" s="225"/>
      <c r="LAV2274" s="225"/>
      <c r="LAW2274" s="225"/>
      <c r="LAX2274" s="225"/>
      <c r="LAY2274" s="225"/>
      <c r="LAZ2274" s="225"/>
      <c r="LBA2274" s="225"/>
      <c r="LBB2274" s="225"/>
      <c r="LBC2274" s="225"/>
      <c r="LBD2274" s="225"/>
      <c r="LBE2274" s="225"/>
      <c r="LBF2274" s="225"/>
      <c r="LBG2274" s="225"/>
      <c r="LBH2274" s="225"/>
      <c r="LBI2274" s="225"/>
      <c r="LBJ2274" s="225"/>
      <c r="LBK2274" s="225"/>
      <c r="LBL2274" s="225"/>
      <c r="LBM2274" s="225"/>
      <c r="LBN2274" s="225"/>
      <c r="LBO2274" s="225"/>
      <c r="LBP2274" s="225"/>
      <c r="LBQ2274" s="225"/>
      <c r="LBR2274" s="225"/>
      <c r="LBS2274" s="225"/>
      <c r="LBT2274" s="225"/>
      <c r="LBU2274" s="225"/>
      <c r="LBV2274" s="225"/>
      <c r="LBW2274" s="225"/>
      <c r="LBX2274" s="225"/>
      <c r="LBY2274" s="225"/>
      <c r="LBZ2274" s="225"/>
      <c r="LCA2274" s="225"/>
      <c r="LCB2274" s="225"/>
      <c r="LCC2274" s="225"/>
      <c r="LCD2274" s="225"/>
      <c r="LCE2274" s="225"/>
      <c r="LCF2274" s="225"/>
      <c r="LCG2274" s="225"/>
      <c r="LCH2274" s="225"/>
      <c r="LCI2274" s="225"/>
      <c r="LCJ2274" s="225"/>
      <c r="LCK2274" s="225"/>
      <c r="LCL2274" s="225"/>
      <c r="LCM2274" s="225"/>
      <c r="LCN2274" s="225"/>
      <c r="LCO2274" s="225"/>
      <c r="LCP2274" s="225"/>
      <c r="LCQ2274" s="225"/>
      <c r="LCR2274" s="225"/>
      <c r="LCS2274" s="225"/>
      <c r="LCT2274" s="225"/>
      <c r="LCU2274" s="225"/>
      <c r="LCV2274" s="225"/>
      <c r="LCW2274" s="225"/>
      <c r="LCX2274" s="225"/>
      <c r="LCY2274" s="225"/>
      <c r="LCZ2274" s="225"/>
      <c r="LDA2274" s="225"/>
      <c r="LDB2274" s="225"/>
      <c r="LDC2274" s="225"/>
      <c r="LDD2274" s="225"/>
      <c r="LDE2274" s="225"/>
      <c r="LDF2274" s="225"/>
      <c r="LDG2274" s="225"/>
      <c r="LDH2274" s="225"/>
      <c r="LDI2274" s="225"/>
      <c r="LDJ2274" s="225"/>
      <c r="LDK2274" s="225"/>
      <c r="LDL2274" s="225"/>
      <c r="LDM2274" s="225"/>
      <c r="LDN2274" s="225"/>
      <c r="LDO2274" s="225"/>
      <c r="LDP2274" s="225"/>
      <c r="LDQ2274" s="225"/>
      <c r="LDR2274" s="225"/>
      <c r="LDS2274" s="225"/>
      <c r="LDT2274" s="225"/>
      <c r="LDU2274" s="225"/>
      <c r="LDV2274" s="225"/>
      <c r="LDW2274" s="225"/>
      <c r="LDX2274" s="225"/>
      <c r="LDY2274" s="225"/>
      <c r="LDZ2274" s="225"/>
      <c r="LEA2274" s="225"/>
      <c r="LEB2274" s="225"/>
      <c r="LEC2274" s="225"/>
      <c r="LED2274" s="225"/>
      <c r="LEE2274" s="225"/>
      <c r="LEF2274" s="225"/>
      <c r="LEG2274" s="225"/>
      <c r="LEH2274" s="225"/>
      <c r="LEI2274" s="225"/>
      <c r="LEJ2274" s="225"/>
      <c r="LEK2274" s="225"/>
      <c r="LEL2274" s="225"/>
      <c r="LEM2274" s="225"/>
      <c r="LEN2274" s="225"/>
      <c r="LEO2274" s="225"/>
      <c r="LEP2274" s="225"/>
      <c r="LEQ2274" s="225"/>
      <c r="LER2274" s="225"/>
      <c r="LES2274" s="225"/>
      <c r="LET2274" s="225"/>
      <c r="LEU2274" s="225"/>
      <c r="LEV2274" s="225"/>
      <c r="LEW2274" s="225"/>
      <c r="LEX2274" s="225"/>
      <c r="LEY2274" s="225"/>
      <c r="LEZ2274" s="225"/>
      <c r="LFA2274" s="225"/>
      <c r="LFB2274" s="225"/>
      <c r="LFC2274" s="225"/>
      <c r="LFD2274" s="225"/>
      <c r="LFE2274" s="225"/>
      <c r="LFF2274" s="225"/>
      <c r="LFG2274" s="225"/>
      <c r="LFH2274" s="225"/>
      <c r="LFI2274" s="225"/>
      <c r="LFJ2274" s="225"/>
      <c r="LFK2274" s="225"/>
      <c r="LFL2274" s="225"/>
      <c r="LFM2274" s="225"/>
      <c r="LFN2274" s="225"/>
      <c r="LFO2274" s="225"/>
      <c r="LFP2274" s="225"/>
      <c r="LFQ2274" s="225"/>
      <c r="LFR2274" s="225"/>
      <c r="LFS2274" s="225"/>
      <c r="LFT2274" s="225"/>
      <c r="LFU2274" s="225"/>
      <c r="LFV2274" s="225"/>
      <c r="LFW2274" s="225"/>
      <c r="LFX2274" s="225"/>
      <c r="LFY2274" s="225"/>
      <c r="LFZ2274" s="225"/>
      <c r="LGA2274" s="225"/>
      <c r="LGB2274" s="225"/>
      <c r="LGC2274" s="225"/>
      <c r="LGD2274" s="225"/>
      <c r="LGE2274" s="225"/>
      <c r="LGF2274" s="225"/>
      <c r="LGG2274" s="225"/>
      <c r="LGH2274" s="225"/>
      <c r="LGI2274" s="225"/>
      <c r="LGJ2274" s="225"/>
      <c r="LGK2274" s="225"/>
      <c r="LGL2274" s="225"/>
      <c r="LGM2274" s="225"/>
      <c r="LGN2274" s="225"/>
      <c r="LGO2274" s="225"/>
      <c r="LGP2274" s="225"/>
      <c r="LGQ2274" s="225"/>
      <c r="LGR2274" s="225"/>
      <c r="LGS2274" s="225"/>
      <c r="LGT2274" s="225"/>
      <c r="LGU2274" s="225"/>
      <c r="LGV2274" s="225"/>
      <c r="LGW2274" s="225"/>
      <c r="LGX2274" s="225"/>
      <c r="LGY2274" s="225"/>
      <c r="LGZ2274" s="225"/>
      <c r="LHA2274" s="225"/>
      <c r="LHB2274" s="225"/>
      <c r="LHC2274" s="225"/>
      <c r="LHD2274" s="225"/>
      <c r="LHE2274" s="225"/>
      <c r="LHF2274" s="225"/>
      <c r="LHG2274" s="225"/>
      <c r="LHH2274" s="225"/>
      <c r="LHI2274" s="225"/>
      <c r="LHJ2274" s="225"/>
      <c r="LHK2274" s="225"/>
      <c r="LHL2274" s="225"/>
      <c r="LHM2274" s="225"/>
      <c r="LHN2274" s="225"/>
      <c r="LHO2274" s="225"/>
      <c r="LHP2274" s="225"/>
      <c r="LHQ2274" s="225"/>
      <c r="LHR2274" s="225"/>
      <c r="LHS2274" s="225"/>
      <c r="LHT2274" s="225"/>
      <c r="LHU2274" s="225"/>
      <c r="LHV2274" s="225"/>
      <c r="LHW2274" s="225"/>
      <c r="LHX2274" s="225"/>
      <c r="LHY2274" s="225"/>
      <c r="LHZ2274" s="225"/>
      <c r="LIA2274" s="225"/>
      <c r="LIB2274" s="225"/>
      <c r="LIC2274" s="225"/>
      <c r="LID2274" s="225"/>
      <c r="LIE2274" s="225"/>
      <c r="LIF2274" s="225"/>
      <c r="LIG2274" s="225"/>
      <c r="LIH2274" s="225"/>
      <c r="LII2274" s="225"/>
      <c r="LIJ2274" s="225"/>
      <c r="LIK2274" s="225"/>
      <c r="LIL2274" s="225"/>
      <c r="LIM2274" s="225"/>
      <c r="LIN2274" s="225"/>
      <c r="LIO2274" s="225"/>
      <c r="LIP2274" s="225"/>
      <c r="LIQ2274" s="225"/>
      <c r="LIR2274" s="225"/>
      <c r="LIS2274" s="225"/>
      <c r="LIT2274" s="225"/>
      <c r="LIU2274" s="225"/>
      <c r="LIV2274" s="225"/>
      <c r="LIW2274" s="225"/>
      <c r="LIX2274" s="225"/>
      <c r="LIY2274" s="225"/>
      <c r="LIZ2274" s="225"/>
      <c r="LJA2274" s="225"/>
      <c r="LJB2274" s="225"/>
      <c r="LJC2274" s="225"/>
      <c r="LJD2274" s="225"/>
      <c r="LJE2274" s="225"/>
      <c r="LJF2274" s="225"/>
      <c r="LJG2274" s="225"/>
      <c r="LJH2274" s="225"/>
      <c r="LJI2274" s="225"/>
      <c r="LJJ2274" s="225"/>
      <c r="LJK2274" s="225"/>
      <c r="LJL2274" s="225"/>
      <c r="LJM2274" s="225"/>
      <c r="LJN2274" s="225"/>
      <c r="LJO2274" s="225"/>
      <c r="LJP2274" s="225"/>
      <c r="LJQ2274" s="225"/>
      <c r="LJR2274" s="225"/>
      <c r="LJS2274" s="225"/>
      <c r="LJT2274" s="225"/>
      <c r="LJU2274" s="225"/>
      <c r="LJV2274" s="225"/>
      <c r="LJW2274" s="225"/>
      <c r="LJX2274" s="225"/>
      <c r="LJY2274" s="225"/>
      <c r="LJZ2274" s="225"/>
      <c r="LKA2274" s="225"/>
      <c r="LKB2274" s="225"/>
      <c r="LKC2274" s="225"/>
      <c r="LKD2274" s="225"/>
      <c r="LKE2274" s="225"/>
      <c r="LKF2274" s="225"/>
      <c r="LKG2274" s="225"/>
      <c r="LKH2274" s="225"/>
      <c r="LKI2274" s="225"/>
      <c r="LKJ2274" s="225"/>
      <c r="LKK2274" s="225"/>
      <c r="LKL2274" s="225"/>
      <c r="LKM2274" s="225"/>
      <c r="LKN2274" s="225"/>
      <c r="LKO2274" s="225"/>
      <c r="LKP2274" s="225"/>
      <c r="LKQ2274" s="225"/>
      <c r="LKR2274" s="225"/>
      <c r="LKS2274" s="225"/>
      <c r="LKT2274" s="225"/>
      <c r="LKU2274" s="225"/>
      <c r="LKV2274" s="225"/>
      <c r="LKW2274" s="225"/>
      <c r="LKX2274" s="225"/>
      <c r="LKY2274" s="225"/>
      <c r="LKZ2274" s="225"/>
      <c r="LLA2274" s="225"/>
      <c r="LLB2274" s="225"/>
      <c r="LLC2274" s="225"/>
      <c r="LLD2274" s="225"/>
      <c r="LLE2274" s="225"/>
      <c r="LLF2274" s="225"/>
      <c r="LLG2274" s="225"/>
      <c r="LLH2274" s="225"/>
      <c r="LLI2274" s="225"/>
      <c r="LLJ2274" s="225"/>
      <c r="LLK2274" s="225"/>
      <c r="LLL2274" s="225"/>
      <c r="LLM2274" s="225"/>
      <c r="LLN2274" s="225"/>
      <c r="LLO2274" s="225"/>
      <c r="LLP2274" s="225"/>
      <c r="LLQ2274" s="225"/>
      <c r="LLR2274" s="225"/>
      <c r="LLS2274" s="225"/>
      <c r="LLT2274" s="225"/>
      <c r="LLU2274" s="225"/>
      <c r="LLV2274" s="225"/>
      <c r="LLW2274" s="225"/>
      <c r="LLX2274" s="225"/>
      <c r="LLY2274" s="225"/>
      <c r="LLZ2274" s="225"/>
      <c r="LMA2274" s="225"/>
      <c r="LMB2274" s="225"/>
      <c r="LMC2274" s="225"/>
      <c r="LMD2274" s="225"/>
      <c r="LME2274" s="225"/>
      <c r="LMF2274" s="225"/>
      <c r="LMG2274" s="225"/>
      <c r="LMH2274" s="225"/>
      <c r="LMI2274" s="225"/>
      <c r="LMJ2274" s="225"/>
      <c r="LMK2274" s="225"/>
      <c r="LML2274" s="225"/>
      <c r="LMM2274" s="225"/>
      <c r="LMN2274" s="225"/>
      <c r="LMO2274" s="225"/>
      <c r="LMP2274" s="225"/>
      <c r="LMQ2274" s="225"/>
      <c r="LMR2274" s="225"/>
      <c r="LMS2274" s="225"/>
      <c r="LMT2274" s="225"/>
      <c r="LMU2274" s="225"/>
      <c r="LMV2274" s="225"/>
      <c r="LMW2274" s="225"/>
      <c r="LMX2274" s="225"/>
      <c r="LMY2274" s="225"/>
      <c r="LMZ2274" s="225"/>
      <c r="LNA2274" s="225"/>
      <c r="LNB2274" s="225"/>
      <c r="LNC2274" s="225"/>
      <c r="LND2274" s="225"/>
      <c r="LNE2274" s="225"/>
      <c r="LNF2274" s="225"/>
      <c r="LNG2274" s="225"/>
      <c r="LNH2274" s="225"/>
      <c r="LNI2274" s="225"/>
      <c r="LNJ2274" s="225"/>
      <c r="LNK2274" s="225"/>
      <c r="LNL2274" s="225"/>
      <c r="LNM2274" s="225"/>
      <c r="LNN2274" s="225"/>
      <c r="LNO2274" s="225"/>
      <c r="LNP2274" s="225"/>
      <c r="LNQ2274" s="225"/>
      <c r="LNR2274" s="225"/>
      <c r="LNS2274" s="225"/>
      <c r="LNT2274" s="225"/>
      <c r="LNU2274" s="225"/>
      <c r="LNV2274" s="225"/>
      <c r="LNW2274" s="225"/>
      <c r="LNX2274" s="225"/>
      <c r="LNY2274" s="225"/>
      <c r="LNZ2274" s="225"/>
      <c r="LOA2274" s="225"/>
      <c r="LOB2274" s="225"/>
      <c r="LOC2274" s="225"/>
      <c r="LOD2274" s="225"/>
      <c r="LOE2274" s="225"/>
      <c r="LOF2274" s="225"/>
      <c r="LOG2274" s="225"/>
      <c r="LOH2274" s="225"/>
      <c r="LOI2274" s="225"/>
      <c r="LOJ2274" s="225"/>
      <c r="LOK2274" s="225"/>
      <c r="LOL2274" s="225"/>
      <c r="LOM2274" s="225"/>
      <c r="LON2274" s="225"/>
      <c r="LOO2274" s="225"/>
      <c r="LOP2274" s="225"/>
      <c r="LOQ2274" s="225"/>
      <c r="LOR2274" s="225"/>
      <c r="LOS2274" s="225"/>
      <c r="LOT2274" s="225"/>
      <c r="LOU2274" s="225"/>
      <c r="LOV2274" s="225"/>
      <c r="LOW2274" s="225"/>
      <c r="LOX2274" s="225"/>
      <c r="LOY2274" s="225"/>
      <c r="LOZ2274" s="225"/>
      <c r="LPA2274" s="225"/>
      <c r="LPB2274" s="225"/>
      <c r="LPC2274" s="225"/>
      <c r="LPD2274" s="225"/>
      <c r="LPE2274" s="225"/>
      <c r="LPF2274" s="225"/>
      <c r="LPG2274" s="225"/>
      <c r="LPH2274" s="225"/>
      <c r="LPI2274" s="225"/>
      <c r="LPJ2274" s="225"/>
      <c r="LPK2274" s="225"/>
      <c r="LPL2274" s="225"/>
      <c r="LPM2274" s="225"/>
      <c r="LPN2274" s="225"/>
      <c r="LPO2274" s="225"/>
      <c r="LPP2274" s="225"/>
      <c r="LPQ2274" s="225"/>
      <c r="LPR2274" s="225"/>
      <c r="LPS2274" s="225"/>
      <c r="LPT2274" s="225"/>
      <c r="LPU2274" s="225"/>
      <c r="LPV2274" s="225"/>
      <c r="LPW2274" s="225"/>
      <c r="LPX2274" s="225"/>
      <c r="LPY2274" s="225"/>
      <c r="LPZ2274" s="225"/>
      <c r="LQA2274" s="225"/>
      <c r="LQB2274" s="225"/>
      <c r="LQC2274" s="225"/>
      <c r="LQD2274" s="225"/>
      <c r="LQE2274" s="225"/>
      <c r="LQF2274" s="225"/>
      <c r="LQG2274" s="225"/>
      <c r="LQH2274" s="225"/>
      <c r="LQI2274" s="225"/>
      <c r="LQJ2274" s="225"/>
      <c r="LQK2274" s="225"/>
      <c r="LQL2274" s="225"/>
      <c r="LQM2274" s="225"/>
      <c r="LQN2274" s="225"/>
      <c r="LQO2274" s="225"/>
      <c r="LQP2274" s="225"/>
      <c r="LQQ2274" s="225"/>
      <c r="LQR2274" s="225"/>
      <c r="LQS2274" s="225"/>
      <c r="LQT2274" s="225"/>
      <c r="LQU2274" s="225"/>
      <c r="LQV2274" s="225"/>
      <c r="LQW2274" s="225"/>
      <c r="LQX2274" s="225"/>
      <c r="LQY2274" s="225"/>
      <c r="LQZ2274" s="225"/>
      <c r="LRA2274" s="225"/>
      <c r="LRB2274" s="225"/>
      <c r="LRC2274" s="225"/>
      <c r="LRD2274" s="225"/>
      <c r="LRE2274" s="225"/>
      <c r="LRF2274" s="225"/>
      <c r="LRG2274" s="225"/>
      <c r="LRH2274" s="225"/>
      <c r="LRI2274" s="225"/>
      <c r="LRJ2274" s="225"/>
      <c r="LRK2274" s="225"/>
      <c r="LRL2274" s="225"/>
      <c r="LRM2274" s="225"/>
      <c r="LRN2274" s="225"/>
      <c r="LRO2274" s="225"/>
      <c r="LRP2274" s="225"/>
      <c r="LRQ2274" s="225"/>
      <c r="LRR2274" s="225"/>
      <c r="LRS2274" s="225"/>
      <c r="LRT2274" s="225"/>
      <c r="LRU2274" s="225"/>
      <c r="LRV2274" s="225"/>
      <c r="LRW2274" s="225"/>
      <c r="LRX2274" s="225"/>
      <c r="LRY2274" s="225"/>
      <c r="LRZ2274" s="225"/>
      <c r="LSA2274" s="225"/>
      <c r="LSB2274" s="225"/>
      <c r="LSC2274" s="225"/>
      <c r="LSD2274" s="225"/>
      <c r="LSE2274" s="225"/>
      <c r="LSF2274" s="225"/>
      <c r="LSG2274" s="225"/>
      <c r="LSH2274" s="225"/>
      <c r="LSI2274" s="225"/>
      <c r="LSJ2274" s="225"/>
      <c r="LSK2274" s="225"/>
      <c r="LSL2274" s="225"/>
      <c r="LSM2274" s="225"/>
      <c r="LSN2274" s="225"/>
      <c r="LSO2274" s="225"/>
      <c r="LSP2274" s="225"/>
      <c r="LSQ2274" s="225"/>
      <c r="LSR2274" s="225"/>
      <c r="LSS2274" s="225"/>
      <c r="LST2274" s="225"/>
      <c r="LSU2274" s="225"/>
      <c r="LSV2274" s="225"/>
      <c r="LSW2274" s="225"/>
      <c r="LSX2274" s="225"/>
      <c r="LSY2274" s="225"/>
      <c r="LSZ2274" s="225"/>
      <c r="LTA2274" s="225"/>
      <c r="LTB2274" s="225"/>
      <c r="LTC2274" s="225"/>
      <c r="LTD2274" s="225"/>
      <c r="LTE2274" s="225"/>
      <c r="LTF2274" s="225"/>
      <c r="LTG2274" s="225"/>
      <c r="LTH2274" s="225"/>
      <c r="LTI2274" s="225"/>
      <c r="LTJ2274" s="225"/>
      <c r="LTK2274" s="225"/>
      <c r="LTL2274" s="225"/>
      <c r="LTM2274" s="225"/>
      <c r="LTN2274" s="225"/>
      <c r="LTO2274" s="225"/>
      <c r="LTP2274" s="225"/>
      <c r="LTQ2274" s="225"/>
      <c r="LTR2274" s="225"/>
      <c r="LTS2274" s="225"/>
      <c r="LTT2274" s="225"/>
      <c r="LTU2274" s="225"/>
      <c r="LTV2274" s="225"/>
      <c r="LTW2274" s="225"/>
      <c r="LTX2274" s="225"/>
      <c r="LTY2274" s="225"/>
      <c r="LTZ2274" s="225"/>
      <c r="LUA2274" s="225"/>
      <c r="LUB2274" s="225"/>
      <c r="LUC2274" s="225"/>
      <c r="LUD2274" s="225"/>
      <c r="LUE2274" s="225"/>
      <c r="LUF2274" s="225"/>
      <c r="LUG2274" s="225"/>
      <c r="LUH2274" s="225"/>
      <c r="LUI2274" s="225"/>
      <c r="LUJ2274" s="225"/>
      <c r="LUK2274" s="225"/>
      <c r="LUL2274" s="225"/>
      <c r="LUM2274" s="225"/>
      <c r="LUN2274" s="225"/>
      <c r="LUO2274" s="225"/>
      <c r="LUP2274" s="225"/>
      <c r="LUQ2274" s="225"/>
      <c r="LUR2274" s="225"/>
      <c r="LUS2274" s="225"/>
      <c r="LUT2274" s="225"/>
      <c r="LUU2274" s="225"/>
      <c r="LUV2274" s="225"/>
      <c r="LUW2274" s="225"/>
      <c r="LUX2274" s="225"/>
      <c r="LUY2274" s="225"/>
      <c r="LUZ2274" s="225"/>
      <c r="LVA2274" s="225"/>
      <c r="LVB2274" s="225"/>
      <c r="LVC2274" s="225"/>
      <c r="LVD2274" s="225"/>
      <c r="LVE2274" s="225"/>
      <c r="LVF2274" s="225"/>
      <c r="LVG2274" s="225"/>
      <c r="LVH2274" s="225"/>
      <c r="LVI2274" s="225"/>
      <c r="LVJ2274" s="225"/>
      <c r="LVK2274" s="225"/>
      <c r="LVL2274" s="225"/>
      <c r="LVM2274" s="225"/>
      <c r="LVN2274" s="225"/>
      <c r="LVO2274" s="225"/>
      <c r="LVP2274" s="225"/>
      <c r="LVQ2274" s="225"/>
      <c r="LVR2274" s="225"/>
      <c r="LVS2274" s="225"/>
      <c r="LVT2274" s="225"/>
      <c r="LVU2274" s="225"/>
      <c r="LVV2274" s="225"/>
      <c r="LVW2274" s="225"/>
      <c r="LVX2274" s="225"/>
      <c r="LVY2274" s="225"/>
      <c r="LVZ2274" s="225"/>
      <c r="LWA2274" s="225"/>
      <c r="LWB2274" s="225"/>
      <c r="LWC2274" s="225"/>
      <c r="LWD2274" s="225"/>
      <c r="LWE2274" s="225"/>
      <c r="LWF2274" s="225"/>
      <c r="LWG2274" s="225"/>
      <c r="LWH2274" s="225"/>
      <c r="LWI2274" s="225"/>
      <c r="LWJ2274" s="225"/>
      <c r="LWK2274" s="225"/>
      <c r="LWL2274" s="225"/>
      <c r="LWM2274" s="225"/>
      <c r="LWN2274" s="225"/>
      <c r="LWO2274" s="225"/>
      <c r="LWP2274" s="225"/>
      <c r="LWQ2274" s="225"/>
      <c r="LWR2274" s="225"/>
      <c r="LWS2274" s="225"/>
      <c r="LWT2274" s="225"/>
      <c r="LWU2274" s="225"/>
      <c r="LWV2274" s="225"/>
      <c r="LWW2274" s="225"/>
      <c r="LWX2274" s="225"/>
      <c r="LWY2274" s="225"/>
      <c r="LWZ2274" s="225"/>
      <c r="LXA2274" s="225"/>
      <c r="LXB2274" s="225"/>
      <c r="LXC2274" s="225"/>
      <c r="LXD2274" s="225"/>
      <c r="LXE2274" s="225"/>
      <c r="LXF2274" s="225"/>
      <c r="LXG2274" s="225"/>
      <c r="LXH2274" s="225"/>
      <c r="LXI2274" s="225"/>
      <c r="LXJ2274" s="225"/>
      <c r="LXK2274" s="225"/>
      <c r="LXL2274" s="225"/>
      <c r="LXM2274" s="225"/>
      <c r="LXN2274" s="225"/>
      <c r="LXO2274" s="225"/>
      <c r="LXP2274" s="225"/>
      <c r="LXQ2274" s="225"/>
      <c r="LXR2274" s="225"/>
      <c r="LXS2274" s="225"/>
      <c r="LXT2274" s="225"/>
      <c r="LXU2274" s="225"/>
      <c r="LXV2274" s="225"/>
      <c r="LXW2274" s="225"/>
      <c r="LXX2274" s="225"/>
      <c r="LXY2274" s="225"/>
      <c r="LXZ2274" s="225"/>
      <c r="LYA2274" s="225"/>
      <c r="LYB2274" s="225"/>
      <c r="LYC2274" s="225"/>
      <c r="LYD2274" s="225"/>
      <c r="LYE2274" s="225"/>
      <c r="LYF2274" s="225"/>
      <c r="LYG2274" s="225"/>
      <c r="LYH2274" s="225"/>
      <c r="LYI2274" s="225"/>
      <c r="LYJ2274" s="225"/>
      <c r="LYK2274" s="225"/>
      <c r="LYL2274" s="225"/>
      <c r="LYM2274" s="225"/>
      <c r="LYN2274" s="225"/>
      <c r="LYO2274" s="225"/>
      <c r="LYP2274" s="225"/>
      <c r="LYQ2274" s="225"/>
      <c r="LYR2274" s="225"/>
      <c r="LYS2274" s="225"/>
      <c r="LYT2274" s="225"/>
      <c r="LYU2274" s="225"/>
      <c r="LYV2274" s="225"/>
      <c r="LYW2274" s="225"/>
      <c r="LYX2274" s="225"/>
      <c r="LYY2274" s="225"/>
      <c r="LYZ2274" s="225"/>
      <c r="LZA2274" s="225"/>
      <c r="LZB2274" s="225"/>
      <c r="LZC2274" s="225"/>
      <c r="LZD2274" s="225"/>
      <c r="LZE2274" s="225"/>
      <c r="LZF2274" s="225"/>
      <c r="LZG2274" s="225"/>
      <c r="LZH2274" s="225"/>
      <c r="LZI2274" s="225"/>
      <c r="LZJ2274" s="225"/>
      <c r="LZK2274" s="225"/>
      <c r="LZL2274" s="225"/>
      <c r="LZM2274" s="225"/>
      <c r="LZN2274" s="225"/>
      <c r="LZO2274" s="225"/>
      <c r="LZP2274" s="225"/>
      <c r="LZQ2274" s="225"/>
      <c r="LZR2274" s="225"/>
      <c r="LZS2274" s="225"/>
      <c r="LZT2274" s="225"/>
      <c r="LZU2274" s="225"/>
      <c r="LZV2274" s="225"/>
      <c r="LZW2274" s="225"/>
      <c r="LZX2274" s="225"/>
      <c r="LZY2274" s="225"/>
      <c r="LZZ2274" s="225"/>
      <c r="MAA2274" s="225"/>
      <c r="MAB2274" s="225"/>
      <c r="MAC2274" s="225"/>
      <c r="MAD2274" s="225"/>
      <c r="MAE2274" s="225"/>
      <c r="MAF2274" s="225"/>
      <c r="MAG2274" s="225"/>
      <c r="MAH2274" s="225"/>
      <c r="MAI2274" s="225"/>
      <c r="MAJ2274" s="225"/>
      <c r="MAK2274" s="225"/>
      <c r="MAL2274" s="225"/>
      <c r="MAM2274" s="225"/>
      <c r="MAN2274" s="225"/>
      <c r="MAO2274" s="225"/>
      <c r="MAP2274" s="225"/>
      <c r="MAQ2274" s="225"/>
      <c r="MAR2274" s="225"/>
      <c r="MAS2274" s="225"/>
      <c r="MAT2274" s="225"/>
      <c r="MAU2274" s="225"/>
      <c r="MAV2274" s="225"/>
      <c r="MAW2274" s="225"/>
      <c r="MAX2274" s="225"/>
      <c r="MAY2274" s="225"/>
      <c r="MAZ2274" s="225"/>
      <c r="MBA2274" s="225"/>
      <c r="MBB2274" s="225"/>
      <c r="MBC2274" s="225"/>
      <c r="MBD2274" s="225"/>
      <c r="MBE2274" s="225"/>
      <c r="MBF2274" s="225"/>
      <c r="MBG2274" s="225"/>
      <c r="MBH2274" s="225"/>
      <c r="MBI2274" s="225"/>
      <c r="MBJ2274" s="225"/>
      <c r="MBK2274" s="225"/>
      <c r="MBL2274" s="225"/>
      <c r="MBM2274" s="225"/>
      <c r="MBN2274" s="225"/>
      <c r="MBO2274" s="225"/>
      <c r="MBP2274" s="225"/>
      <c r="MBQ2274" s="225"/>
      <c r="MBR2274" s="225"/>
      <c r="MBS2274" s="225"/>
      <c r="MBT2274" s="225"/>
      <c r="MBU2274" s="225"/>
      <c r="MBV2274" s="225"/>
      <c r="MBW2274" s="225"/>
      <c r="MBX2274" s="225"/>
      <c r="MBY2274" s="225"/>
      <c r="MBZ2274" s="225"/>
      <c r="MCA2274" s="225"/>
      <c r="MCB2274" s="225"/>
      <c r="MCC2274" s="225"/>
      <c r="MCD2274" s="225"/>
      <c r="MCE2274" s="225"/>
      <c r="MCF2274" s="225"/>
      <c r="MCG2274" s="225"/>
      <c r="MCH2274" s="225"/>
      <c r="MCI2274" s="225"/>
      <c r="MCJ2274" s="225"/>
      <c r="MCK2274" s="225"/>
      <c r="MCL2274" s="225"/>
      <c r="MCM2274" s="225"/>
      <c r="MCN2274" s="225"/>
      <c r="MCO2274" s="225"/>
      <c r="MCP2274" s="225"/>
      <c r="MCQ2274" s="225"/>
      <c r="MCR2274" s="225"/>
      <c r="MCS2274" s="225"/>
      <c r="MCT2274" s="225"/>
      <c r="MCU2274" s="225"/>
      <c r="MCV2274" s="225"/>
      <c r="MCW2274" s="225"/>
      <c r="MCX2274" s="225"/>
      <c r="MCY2274" s="225"/>
      <c r="MCZ2274" s="225"/>
      <c r="MDA2274" s="225"/>
      <c r="MDB2274" s="225"/>
      <c r="MDC2274" s="225"/>
      <c r="MDD2274" s="225"/>
      <c r="MDE2274" s="225"/>
      <c r="MDF2274" s="225"/>
      <c r="MDG2274" s="225"/>
      <c r="MDH2274" s="225"/>
      <c r="MDI2274" s="225"/>
      <c r="MDJ2274" s="225"/>
      <c r="MDK2274" s="225"/>
      <c r="MDL2274" s="225"/>
      <c r="MDM2274" s="225"/>
      <c r="MDN2274" s="225"/>
      <c r="MDO2274" s="225"/>
      <c r="MDP2274" s="225"/>
      <c r="MDQ2274" s="225"/>
      <c r="MDR2274" s="225"/>
      <c r="MDS2274" s="225"/>
      <c r="MDT2274" s="225"/>
      <c r="MDU2274" s="225"/>
      <c r="MDV2274" s="225"/>
      <c r="MDW2274" s="225"/>
      <c r="MDX2274" s="225"/>
      <c r="MDY2274" s="225"/>
      <c r="MDZ2274" s="225"/>
      <c r="MEA2274" s="225"/>
      <c r="MEB2274" s="225"/>
      <c r="MEC2274" s="225"/>
      <c r="MED2274" s="225"/>
      <c r="MEE2274" s="225"/>
      <c r="MEF2274" s="225"/>
      <c r="MEG2274" s="225"/>
      <c r="MEH2274" s="225"/>
      <c r="MEI2274" s="225"/>
      <c r="MEJ2274" s="225"/>
      <c r="MEK2274" s="225"/>
      <c r="MEL2274" s="225"/>
      <c r="MEM2274" s="225"/>
      <c r="MEN2274" s="225"/>
      <c r="MEO2274" s="225"/>
      <c r="MEP2274" s="225"/>
      <c r="MEQ2274" s="225"/>
      <c r="MER2274" s="225"/>
      <c r="MES2274" s="225"/>
      <c r="MET2274" s="225"/>
      <c r="MEU2274" s="225"/>
      <c r="MEV2274" s="225"/>
      <c r="MEW2274" s="225"/>
      <c r="MEX2274" s="225"/>
      <c r="MEY2274" s="225"/>
      <c r="MEZ2274" s="225"/>
      <c r="MFA2274" s="225"/>
      <c r="MFB2274" s="225"/>
      <c r="MFC2274" s="225"/>
      <c r="MFD2274" s="225"/>
      <c r="MFE2274" s="225"/>
      <c r="MFF2274" s="225"/>
      <c r="MFG2274" s="225"/>
      <c r="MFH2274" s="225"/>
      <c r="MFI2274" s="225"/>
      <c r="MFJ2274" s="225"/>
      <c r="MFK2274" s="225"/>
      <c r="MFL2274" s="225"/>
      <c r="MFM2274" s="225"/>
      <c r="MFN2274" s="225"/>
      <c r="MFO2274" s="225"/>
      <c r="MFP2274" s="225"/>
      <c r="MFQ2274" s="225"/>
      <c r="MFR2274" s="225"/>
      <c r="MFS2274" s="225"/>
      <c r="MFT2274" s="225"/>
      <c r="MFU2274" s="225"/>
      <c r="MFV2274" s="225"/>
      <c r="MFW2274" s="225"/>
      <c r="MFX2274" s="225"/>
      <c r="MFY2274" s="225"/>
      <c r="MFZ2274" s="225"/>
      <c r="MGA2274" s="225"/>
      <c r="MGB2274" s="225"/>
      <c r="MGC2274" s="225"/>
      <c r="MGD2274" s="225"/>
      <c r="MGE2274" s="225"/>
      <c r="MGF2274" s="225"/>
      <c r="MGG2274" s="225"/>
      <c r="MGH2274" s="225"/>
      <c r="MGI2274" s="225"/>
      <c r="MGJ2274" s="225"/>
      <c r="MGK2274" s="225"/>
      <c r="MGL2274" s="225"/>
      <c r="MGM2274" s="225"/>
      <c r="MGN2274" s="225"/>
      <c r="MGO2274" s="225"/>
      <c r="MGP2274" s="225"/>
      <c r="MGQ2274" s="225"/>
      <c r="MGR2274" s="225"/>
      <c r="MGS2274" s="225"/>
      <c r="MGT2274" s="225"/>
      <c r="MGU2274" s="225"/>
      <c r="MGV2274" s="225"/>
      <c r="MGW2274" s="225"/>
      <c r="MGX2274" s="225"/>
      <c r="MGY2274" s="225"/>
      <c r="MGZ2274" s="225"/>
      <c r="MHA2274" s="225"/>
      <c r="MHB2274" s="225"/>
      <c r="MHC2274" s="225"/>
      <c r="MHD2274" s="225"/>
      <c r="MHE2274" s="225"/>
      <c r="MHF2274" s="225"/>
      <c r="MHG2274" s="225"/>
      <c r="MHH2274" s="225"/>
      <c r="MHI2274" s="225"/>
      <c r="MHJ2274" s="225"/>
      <c r="MHK2274" s="225"/>
      <c r="MHL2274" s="225"/>
      <c r="MHM2274" s="225"/>
      <c r="MHN2274" s="225"/>
      <c r="MHO2274" s="225"/>
      <c r="MHP2274" s="225"/>
      <c r="MHQ2274" s="225"/>
      <c r="MHR2274" s="225"/>
      <c r="MHS2274" s="225"/>
      <c r="MHT2274" s="225"/>
      <c r="MHU2274" s="225"/>
      <c r="MHV2274" s="225"/>
      <c r="MHW2274" s="225"/>
      <c r="MHX2274" s="225"/>
      <c r="MHY2274" s="225"/>
      <c r="MHZ2274" s="225"/>
      <c r="MIA2274" s="225"/>
      <c r="MIB2274" s="225"/>
      <c r="MIC2274" s="225"/>
      <c r="MID2274" s="225"/>
      <c r="MIE2274" s="225"/>
      <c r="MIF2274" s="225"/>
      <c r="MIG2274" s="225"/>
      <c r="MIH2274" s="225"/>
      <c r="MII2274" s="225"/>
      <c r="MIJ2274" s="225"/>
      <c r="MIK2274" s="225"/>
      <c r="MIL2274" s="225"/>
      <c r="MIM2274" s="225"/>
      <c r="MIN2274" s="225"/>
      <c r="MIO2274" s="225"/>
      <c r="MIP2274" s="225"/>
      <c r="MIQ2274" s="225"/>
      <c r="MIR2274" s="225"/>
      <c r="MIS2274" s="225"/>
      <c r="MIT2274" s="225"/>
      <c r="MIU2274" s="225"/>
      <c r="MIV2274" s="225"/>
      <c r="MIW2274" s="225"/>
      <c r="MIX2274" s="225"/>
      <c r="MIY2274" s="225"/>
      <c r="MIZ2274" s="225"/>
      <c r="MJA2274" s="225"/>
      <c r="MJB2274" s="225"/>
      <c r="MJC2274" s="225"/>
      <c r="MJD2274" s="225"/>
      <c r="MJE2274" s="225"/>
      <c r="MJF2274" s="225"/>
      <c r="MJG2274" s="225"/>
      <c r="MJH2274" s="225"/>
      <c r="MJI2274" s="225"/>
      <c r="MJJ2274" s="225"/>
      <c r="MJK2274" s="225"/>
      <c r="MJL2274" s="225"/>
      <c r="MJM2274" s="225"/>
      <c r="MJN2274" s="225"/>
      <c r="MJO2274" s="225"/>
      <c r="MJP2274" s="225"/>
      <c r="MJQ2274" s="225"/>
      <c r="MJR2274" s="225"/>
      <c r="MJS2274" s="225"/>
      <c r="MJT2274" s="225"/>
      <c r="MJU2274" s="225"/>
      <c r="MJV2274" s="225"/>
      <c r="MJW2274" s="225"/>
      <c r="MJX2274" s="225"/>
      <c r="MJY2274" s="225"/>
      <c r="MJZ2274" s="225"/>
      <c r="MKA2274" s="225"/>
      <c r="MKB2274" s="225"/>
      <c r="MKC2274" s="225"/>
      <c r="MKD2274" s="225"/>
      <c r="MKE2274" s="225"/>
      <c r="MKF2274" s="225"/>
      <c r="MKG2274" s="225"/>
      <c r="MKH2274" s="225"/>
      <c r="MKI2274" s="225"/>
      <c r="MKJ2274" s="225"/>
      <c r="MKK2274" s="225"/>
      <c r="MKL2274" s="225"/>
      <c r="MKM2274" s="225"/>
      <c r="MKN2274" s="225"/>
      <c r="MKO2274" s="225"/>
      <c r="MKP2274" s="225"/>
      <c r="MKQ2274" s="225"/>
      <c r="MKR2274" s="225"/>
      <c r="MKS2274" s="225"/>
      <c r="MKT2274" s="225"/>
      <c r="MKU2274" s="225"/>
      <c r="MKV2274" s="225"/>
      <c r="MKW2274" s="225"/>
      <c r="MKX2274" s="225"/>
      <c r="MKY2274" s="225"/>
      <c r="MKZ2274" s="225"/>
      <c r="MLA2274" s="225"/>
      <c r="MLB2274" s="225"/>
      <c r="MLC2274" s="225"/>
      <c r="MLD2274" s="225"/>
      <c r="MLE2274" s="225"/>
      <c r="MLF2274" s="225"/>
      <c r="MLG2274" s="225"/>
      <c r="MLH2274" s="225"/>
      <c r="MLI2274" s="225"/>
      <c r="MLJ2274" s="225"/>
      <c r="MLK2274" s="225"/>
      <c r="MLL2274" s="225"/>
      <c r="MLM2274" s="225"/>
      <c r="MLN2274" s="225"/>
      <c r="MLO2274" s="225"/>
      <c r="MLP2274" s="225"/>
      <c r="MLQ2274" s="225"/>
      <c r="MLR2274" s="225"/>
      <c r="MLS2274" s="225"/>
      <c r="MLT2274" s="225"/>
      <c r="MLU2274" s="225"/>
      <c r="MLV2274" s="225"/>
      <c r="MLW2274" s="225"/>
      <c r="MLX2274" s="225"/>
      <c r="MLY2274" s="225"/>
      <c r="MLZ2274" s="225"/>
      <c r="MMA2274" s="225"/>
      <c r="MMB2274" s="225"/>
      <c r="MMC2274" s="225"/>
      <c r="MMD2274" s="225"/>
      <c r="MME2274" s="225"/>
      <c r="MMF2274" s="225"/>
      <c r="MMG2274" s="225"/>
      <c r="MMH2274" s="225"/>
      <c r="MMI2274" s="225"/>
      <c r="MMJ2274" s="225"/>
      <c r="MMK2274" s="225"/>
      <c r="MML2274" s="225"/>
      <c r="MMM2274" s="225"/>
      <c r="MMN2274" s="225"/>
      <c r="MMO2274" s="225"/>
      <c r="MMP2274" s="225"/>
      <c r="MMQ2274" s="225"/>
      <c r="MMR2274" s="225"/>
      <c r="MMS2274" s="225"/>
      <c r="MMT2274" s="225"/>
      <c r="MMU2274" s="225"/>
      <c r="MMV2274" s="225"/>
      <c r="MMW2274" s="225"/>
      <c r="MMX2274" s="225"/>
      <c r="MMY2274" s="225"/>
      <c r="MMZ2274" s="225"/>
      <c r="MNA2274" s="225"/>
      <c r="MNB2274" s="225"/>
      <c r="MNC2274" s="225"/>
      <c r="MND2274" s="225"/>
      <c r="MNE2274" s="225"/>
      <c r="MNF2274" s="225"/>
      <c r="MNG2274" s="225"/>
      <c r="MNH2274" s="225"/>
      <c r="MNI2274" s="225"/>
      <c r="MNJ2274" s="225"/>
      <c r="MNK2274" s="225"/>
      <c r="MNL2274" s="225"/>
      <c r="MNM2274" s="225"/>
      <c r="MNN2274" s="225"/>
      <c r="MNO2274" s="225"/>
      <c r="MNP2274" s="225"/>
      <c r="MNQ2274" s="225"/>
      <c r="MNR2274" s="225"/>
      <c r="MNS2274" s="225"/>
      <c r="MNT2274" s="225"/>
      <c r="MNU2274" s="225"/>
      <c r="MNV2274" s="225"/>
      <c r="MNW2274" s="225"/>
      <c r="MNX2274" s="225"/>
      <c r="MNY2274" s="225"/>
      <c r="MNZ2274" s="225"/>
      <c r="MOA2274" s="225"/>
      <c r="MOB2274" s="225"/>
      <c r="MOC2274" s="225"/>
      <c r="MOD2274" s="225"/>
      <c r="MOE2274" s="225"/>
      <c r="MOF2274" s="225"/>
      <c r="MOG2274" s="225"/>
      <c r="MOH2274" s="225"/>
      <c r="MOI2274" s="225"/>
      <c r="MOJ2274" s="225"/>
      <c r="MOK2274" s="225"/>
      <c r="MOL2274" s="225"/>
      <c r="MOM2274" s="225"/>
      <c r="MON2274" s="225"/>
      <c r="MOO2274" s="225"/>
      <c r="MOP2274" s="225"/>
      <c r="MOQ2274" s="225"/>
      <c r="MOR2274" s="225"/>
      <c r="MOS2274" s="225"/>
      <c r="MOT2274" s="225"/>
      <c r="MOU2274" s="225"/>
      <c r="MOV2274" s="225"/>
      <c r="MOW2274" s="225"/>
      <c r="MOX2274" s="225"/>
      <c r="MOY2274" s="225"/>
      <c r="MOZ2274" s="225"/>
      <c r="MPA2274" s="225"/>
      <c r="MPB2274" s="225"/>
      <c r="MPC2274" s="225"/>
      <c r="MPD2274" s="225"/>
      <c r="MPE2274" s="225"/>
      <c r="MPF2274" s="225"/>
      <c r="MPG2274" s="225"/>
      <c r="MPH2274" s="225"/>
      <c r="MPI2274" s="225"/>
      <c r="MPJ2274" s="225"/>
      <c r="MPK2274" s="225"/>
      <c r="MPL2274" s="225"/>
      <c r="MPM2274" s="225"/>
      <c r="MPN2274" s="225"/>
      <c r="MPO2274" s="225"/>
      <c r="MPP2274" s="225"/>
      <c r="MPQ2274" s="225"/>
      <c r="MPR2274" s="225"/>
      <c r="MPS2274" s="225"/>
      <c r="MPT2274" s="225"/>
      <c r="MPU2274" s="225"/>
      <c r="MPV2274" s="225"/>
      <c r="MPW2274" s="225"/>
      <c r="MPX2274" s="225"/>
      <c r="MPY2274" s="225"/>
      <c r="MPZ2274" s="225"/>
      <c r="MQA2274" s="225"/>
      <c r="MQB2274" s="225"/>
      <c r="MQC2274" s="225"/>
      <c r="MQD2274" s="225"/>
      <c r="MQE2274" s="225"/>
      <c r="MQF2274" s="225"/>
      <c r="MQG2274" s="225"/>
      <c r="MQH2274" s="225"/>
      <c r="MQI2274" s="225"/>
      <c r="MQJ2274" s="225"/>
      <c r="MQK2274" s="225"/>
      <c r="MQL2274" s="225"/>
      <c r="MQM2274" s="225"/>
      <c r="MQN2274" s="225"/>
      <c r="MQO2274" s="225"/>
      <c r="MQP2274" s="225"/>
      <c r="MQQ2274" s="225"/>
      <c r="MQR2274" s="225"/>
      <c r="MQS2274" s="225"/>
      <c r="MQT2274" s="225"/>
      <c r="MQU2274" s="225"/>
      <c r="MQV2274" s="225"/>
      <c r="MQW2274" s="225"/>
      <c r="MQX2274" s="225"/>
      <c r="MQY2274" s="225"/>
      <c r="MQZ2274" s="225"/>
      <c r="MRA2274" s="225"/>
      <c r="MRB2274" s="225"/>
      <c r="MRC2274" s="225"/>
      <c r="MRD2274" s="225"/>
      <c r="MRE2274" s="225"/>
      <c r="MRF2274" s="225"/>
      <c r="MRG2274" s="225"/>
      <c r="MRH2274" s="225"/>
      <c r="MRI2274" s="225"/>
      <c r="MRJ2274" s="225"/>
      <c r="MRK2274" s="225"/>
      <c r="MRL2274" s="225"/>
      <c r="MRM2274" s="225"/>
      <c r="MRN2274" s="225"/>
      <c r="MRO2274" s="225"/>
      <c r="MRP2274" s="225"/>
      <c r="MRQ2274" s="225"/>
      <c r="MRR2274" s="225"/>
      <c r="MRS2274" s="225"/>
      <c r="MRT2274" s="225"/>
      <c r="MRU2274" s="225"/>
      <c r="MRV2274" s="225"/>
      <c r="MRW2274" s="225"/>
      <c r="MRX2274" s="225"/>
      <c r="MRY2274" s="225"/>
      <c r="MRZ2274" s="225"/>
      <c r="MSA2274" s="225"/>
      <c r="MSB2274" s="225"/>
      <c r="MSC2274" s="225"/>
      <c r="MSD2274" s="225"/>
      <c r="MSE2274" s="225"/>
      <c r="MSF2274" s="225"/>
      <c r="MSG2274" s="225"/>
      <c r="MSH2274" s="225"/>
      <c r="MSI2274" s="225"/>
      <c r="MSJ2274" s="225"/>
      <c r="MSK2274" s="225"/>
      <c r="MSL2274" s="225"/>
      <c r="MSM2274" s="225"/>
      <c r="MSN2274" s="225"/>
      <c r="MSO2274" s="225"/>
      <c r="MSP2274" s="225"/>
      <c r="MSQ2274" s="225"/>
      <c r="MSR2274" s="225"/>
      <c r="MSS2274" s="225"/>
      <c r="MST2274" s="225"/>
      <c r="MSU2274" s="225"/>
      <c r="MSV2274" s="225"/>
      <c r="MSW2274" s="225"/>
      <c r="MSX2274" s="225"/>
      <c r="MSY2274" s="225"/>
      <c r="MSZ2274" s="225"/>
      <c r="MTA2274" s="225"/>
      <c r="MTB2274" s="225"/>
      <c r="MTC2274" s="225"/>
      <c r="MTD2274" s="225"/>
      <c r="MTE2274" s="225"/>
      <c r="MTF2274" s="225"/>
      <c r="MTG2274" s="225"/>
      <c r="MTH2274" s="225"/>
      <c r="MTI2274" s="225"/>
      <c r="MTJ2274" s="225"/>
      <c r="MTK2274" s="225"/>
      <c r="MTL2274" s="225"/>
      <c r="MTM2274" s="225"/>
      <c r="MTN2274" s="225"/>
      <c r="MTO2274" s="225"/>
      <c r="MTP2274" s="225"/>
      <c r="MTQ2274" s="225"/>
      <c r="MTR2274" s="225"/>
      <c r="MTS2274" s="225"/>
      <c r="MTT2274" s="225"/>
      <c r="MTU2274" s="225"/>
      <c r="MTV2274" s="225"/>
      <c r="MTW2274" s="225"/>
      <c r="MTX2274" s="225"/>
      <c r="MTY2274" s="225"/>
      <c r="MTZ2274" s="225"/>
      <c r="MUA2274" s="225"/>
      <c r="MUB2274" s="225"/>
      <c r="MUC2274" s="225"/>
      <c r="MUD2274" s="225"/>
      <c r="MUE2274" s="225"/>
      <c r="MUF2274" s="225"/>
      <c r="MUG2274" s="225"/>
      <c r="MUH2274" s="225"/>
      <c r="MUI2274" s="225"/>
      <c r="MUJ2274" s="225"/>
      <c r="MUK2274" s="225"/>
      <c r="MUL2274" s="225"/>
      <c r="MUM2274" s="225"/>
      <c r="MUN2274" s="225"/>
      <c r="MUO2274" s="225"/>
      <c r="MUP2274" s="225"/>
      <c r="MUQ2274" s="225"/>
      <c r="MUR2274" s="225"/>
      <c r="MUS2274" s="225"/>
      <c r="MUT2274" s="225"/>
      <c r="MUU2274" s="225"/>
      <c r="MUV2274" s="225"/>
      <c r="MUW2274" s="225"/>
      <c r="MUX2274" s="225"/>
      <c r="MUY2274" s="225"/>
      <c r="MUZ2274" s="225"/>
      <c r="MVA2274" s="225"/>
      <c r="MVB2274" s="225"/>
      <c r="MVC2274" s="225"/>
      <c r="MVD2274" s="225"/>
      <c r="MVE2274" s="225"/>
      <c r="MVF2274" s="225"/>
      <c r="MVG2274" s="225"/>
      <c r="MVH2274" s="225"/>
      <c r="MVI2274" s="225"/>
      <c r="MVJ2274" s="225"/>
      <c r="MVK2274" s="225"/>
      <c r="MVL2274" s="225"/>
      <c r="MVM2274" s="225"/>
      <c r="MVN2274" s="225"/>
      <c r="MVO2274" s="225"/>
      <c r="MVP2274" s="225"/>
      <c r="MVQ2274" s="225"/>
      <c r="MVR2274" s="225"/>
      <c r="MVS2274" s="225"/>
      <c r="MVT2274" s="225"/>
      <c r="MVU2274" s="225"/>
      <c r="MVV2274" s="225"/>
      <c r="MVW2274" s="225"/>
      <c r="MVX2274" s="225"/>
      <c r="MVY2274" s="225"/>
      <c r="MVZ2274" s="225"/>
      <c r="MWA2274" s="225"/>
      <c r="MWB2274" s="225"/>
      <c r="MWC2274" s="225"/>
      <c r="MWD2274" s="225"/>
      <c r="MWE2274" s="225"/>
      <c r="MWF2274" s="225"/>
      <c r="MWG2274" s="225"/>
      <c r="MWH2274" s="225"/>
      <c r="MWI2274" s="225"/>
      <c r="MWJ2274" s="225"/>
      <c r="MWK2274" s="225"/>
      <c r="MWL2274" s="225"/>
      <c r="MWM2274" s="225"/>
      <c r="MWN2274" s="225"/>
      <c r="MWO2274" s="225"/>
      <c r="MWP2274" s="225"/>
      <c r="MWQ2274" s="225"/>
      <c r="MWR2274" s="225"/>
      <c r="MWS2274" s="225"/>
      <c r="MWT2274" s="225"/>
      <c r="MWU2274" s="225"/>
      <c r="MWV2274" s="225"/>
      <c r="MWW2274" s="225"/>
      <c r="MWX2274" s="225"/>
      <c r="MWY2274" s="225"/>
      <c r="MWZ2274" s="225"/>
      <c r="MXA2274" s="225"/>
      <c r="MXB2274" s="225"/>
      <c r="MXC2274" s="225"/>
      <c r="MXD2274" s="225"/>
      <c r="MXE2274" s="225"/>
      <c r="MXF2274" s="225"/>
      <c r="MXG2274" s="225"/>
      <c r="MXH2274" s="225"/>
      <c r="MXI2274" s="225"/>
      <c r="MXJ2274" s="225"/>
      <c r="MXK2274" s="225"/>
      <c r="MXL2274" s="225"/>
      <c r="MXM2274" s="225"/>
      <c r="MXN2274" s="225"/>
      <c r="MXO2274" s="225"/>
      <c r="MXP2274" s="225"/>
      <c r="MXQ2274" s="225"/>
      <c r="MXR2274" s="225"/>
      <c r="MXS2274" s="225"/>
      <c r="MXT2274" s="225"/>
      <c r="MXU2274" s="225"/>
      <c r="MXV2274" s="225"/>
      <c r="MXW2274" s="225"/>
      <c r="MXX2274" s="225"/>
      <c r="MXY2274" s="225"/>
      <c r="MXZ2274" s="225"/>
      <c r="MYA2274" s="225"/>
      <c r="MYB2274" s="225"/>
      <c r="MYC2274" s="225"/>
      <c r="MYD2274" s="225"/>
      <c r="MYE2274" s="225"/>
      <c r="MYF2274" s="225"/>
      <c r="MYG2274" s="225"/>
      <c r="MYH2274" s="225"/>
      <c r="MYI2274" s="225"/>
      <c r="MYJ2274" s="225"/>
      <c r="MYK2274" s="225"/>
      <c r="MYL2274" s="225"/>
      <c r="MYM2274" s="225"/>
      <c r="MYN2274" s="225"/>
      <c r="MYO2274" s="225"/>
      <c r="MYP2274" s="225"/>
      <c r="MYQ2274" s="225"/>
      <c r="MYR2274" s="225"/>
      <c r="MYS2274" s="225"/>
      <c r="MYT2274" s="225"/>
      <c r="MYU2274" s="225"/>
      <c r="MYV2274" s="225"/>
      <c r="MYW2274" s="225"/>
      <c r="MYX2274" s="225"/>
      <c r="MYY2274" s="225"/>
      <c r="MYZ2274" s="225"/>
      <c r="MZA2274" s="225"/>
      <c r="MZB2274" s="225"/>
      <c r="MZC2274" s="225"/>
      <c r="MZD2274" s="225"/>
      <c r="MZE2274" s="225"/>
      <c r="MZF2274" s="225"/>
      <c r="MZG2274" s="225"/>
      <c r="MZH2274" s="225"/>
      <c r="MZI2274" s="225"/>
      <c r="MZJ2274" s="225"/>
      <c r="MZK2274" s="225"/>
      <c r="MZL2274" s="225"/>
      <c r="MZM2274" s="225"/>
      <c r="MZN2274" s="225"/>
      <c r="MZO2274" s="225"/>
      <c r="MZP2274" s="225"/>
      <c r="MZQ2274" s="225"/>
      <c r="MZR2274" s="225"/>
      <c r="MZS2274" s="225"/>
      <c r="MZT2274" s="225"/>
      <c r="MZU2274" s="225"/>
      <c r="MZV2274" s="225"/>
      <c r="MZW2274" s="225"/>
      <c r="MZX2274" s="225"/>
      <c r="MZY2274" s="225"/>
      <c r="MZZ2274" s="225"/>
      <c r="NAA2274" s="225"/>
      <c r="NAB2274" s="225"/>
      <c r="NAC2274" s="225"/>
      <c r="NAD2274" s="225"/>
      <c r="NAE2274" s="225"/>
      <c r="NAF2274" s="225"/>
      <c r="NAG2274" s="225"/>
      <c r="NAH2274" s="225"/>
      <c r="NAI2274" s="225"/>
      <c r="NAJ2274" s="225"/>
      <c r="NAK2274" s="225"/>
      <c r="NAL2274" s="225"/>
      <c r="NAM2274" s="225"/>
      <c r="NAN2274" s="225"/>
      <c r="NAO2274" s="225"/>
      <c r="NAP2274" s="225"/>
      <c r="NAQ2274" s="225"/>
      <c r="NAR2274" s="225"/>
      <c r="NAS2274" s="225"/>
      <c r="NAT2274" s="225"/>
      <c r="NAU2274" s="225"/>
      <c r="NAV2274" s="225"/>
      <c r="NAW2274" s="225"/>
      <c r="NAX2274" s="225"/>
      <c r="NAY2274" s="225"/>
      <c r="NAZ2274" s="225"/>
      <c r="NBA2274" s="225"/>
      <c r="NBB2274" s="225"/>
      <c r="NBC2274" s="225"/>
      <c r="NBD2274" s="225"/>
      <c r="NBE2274" s="225"/>
      <c r="NBF2274" s="225"/>
      <c r="NBG2274" s="225"/>
      <c r="NBH2274" s="225"/>
      <c r="NBI2274" s="225"/>
      <c r="NBJ2274" s="225"/>
      <c r="NBK2274" s="225"/>
      <c r="NBL2274" s="225"/>
      <c r="NBM2274" s="225"/>
      <c r="NBN2274" s="225"/>
      <c r="NBO2274" s="225"/>
      <c r="NBP2274" s="225"/>
      <c r="NBQ2274" s="225"/>
      <c r="NBR2274" s="225"/>
      <c r="NBS2274" s="225"/>
      <c r="NBT2274" s="225"/>
      <c r="NBU2274" s="225"/>
      <c r="NBV2274" s="225"/>
      <c r="NBW2274" s="225"/>
      <c r="NBX2274" s="225"/>
      <c r="NBY2274" s="225"/>
      <c r="NBZ2274" s="225"/>
      <c r="NCA2274" s="225"/>
      <c r="NCB2274" s="225"/>
      <c r="NCC2274" s="225"/>
      <c r="NCD2274" s="225"/>
      <c r="NCE2274" s="225"/>
      <c r="NCF2274" s="225"/>
      <c r="NCG2274" s="225"/>
      <c r="NCH2274" s="225"/>
      <c r="NCI2274" s="225"/>
      <c r="NCJ2274" s="225"/>
      <c r="NCK2274" s="225"/>
      <c r="NCL2274" s="225"/>
      <c r="NCM2274" s="225"/>
      <c r="NCN2274" s="225"/>
      <c r="NCO2274" s="225"/>
      <c r="NCP2274" s="225"/>
      <c r="NCQ2274" s="225"/>
      <c r="NCR2274" s="225"/>
      <c r="NCS2274" s="225"/>
      <c r="NCT2274" s="225"/>
      <c r="NCU2274" s="225"/>
      <c r="NCV2274" s="225"/>
      <c r="NCW2274" s="225"/>
      <c r="NCX2274" s="225"/>
      <c r="NCY2274" s="225"/>
      <c r="NCZ2274" s="225"/>
      <c r="NDA2274" s="225"/>
      <c r="NDB2274" s="225"/>
      <c r="NDC2274" s="225"/>
      <c r="NDD2274" s="225"/>
      <c r="NDE2274" s="225"/>
      <c r="NDF2274" s="225"/>
      <c r="NDG2274" s="225"/>
      <c r="NDH2274" s="225"/>
      <c r="NDI2274" s="225"/>
      <c r="NDJ2274" s="225"/>
      <c r="NDK2274" s="225"/>
      <c r="NDL2274" s="225"/>
      <c r="NDM2274" s="225"/>
      <c r="NDN2274" s="225"/>
      <c r="NDO2274" s="225"/>
      <c r="NDP2274" s="225"/>
      <c r="NDQ2274" s="225"/>
      <c r="NDR2274" s="225"/>
      <c r="NDS2274" s="225"/>
      <c r="NDT2274" s="225"/>
      <c r="NDU2274" s="225"/>
      <c r="NDV2274" s="225"/>
      <c r="NDW2274" s="225"/>
      <c r="NDX2274" s="225"/>
      <c r="NDY2274" s="225"/>
      <c r="NDZ2274" s="225"/>
      <c r="NEA2274" s="225"/>
      <c r="NEB2274" s="225"/>
      <c r="NEC2274" s="225"/>
      <c r="NED2274" s="225"/>
      <c r="NEE2274" s="225"/>
      <c r="NEF2274" s="225"/>
      <c r="NEG2274" s="225"/>
      <c r="NEH2274" s="225"/>
      <c r="NEI2274" s="225"/>
      <c r="NEJ2274" s="225"/>
      <c r="NEK2274" s="225"/>
      <c r="NEL2274" s="225"/>
      <c r="NEM2274" s="225"/>
      <c r="NEN2274" s="225"/>
      <c r="NEO2274" s="225"/>
      <c r="NEP2274" s="225"/>
      <c r="NEQ2274" s="225"/>
      <c r="NER2274" s="225"/>
      <c r="NES2274" s="225"/>
      <c r="NET2274" s="225"/>
      <c r="NEU2274" s="225"/>
      <c r="NEV2274" s="225"/>
      <c r="NEW2274" s="225"/>
      <c r="NEX2274" s="225"/>
      <c r="NEY2274" s="225"/>
      <c r="NEZ2274" s="225"/>
      <c r="NFA2274" s="225"/>
      <c r="NFB2274" s="225"/>
      <c r="NFC2274" s="225"/>
      <c r="NFD2274" s="225"/>
      <c r="NFE2274" s="225"/>
      <c r="NFF2274" s="225"/>
      <c r="NFG2274" s="225"/>
      <c r="NFH2274" s="225"/>
      <c r="NFI2274" s="225"/>
      <c r="NFJ2274" s="225"/>
      <c r="NFK2274" s="225"/>
      <c r="NFL2274" s="225"/>
      <c r="NFM2274" s="225"/>
      <c r="NFN2274" s="225"/>
      <c r="NFO2274" s="225"/>
      <c r="NFP2274" s="225"/>
      <c r="NFQ2274" s="225"/>
      <c r="NFR2274" s="225"/>
      <c r="NFS2274" s="225"/>
      <c r="NFT2274" s="225"/>
      <c r="NFU2274" s="225"/>
      <c r="NFV2274" s="225"/>
      <c r="NFW2274" s="225"/>
      <c r="NFX2274" s="225"/>
      <c r="NFY2274" s="225"/>
      <c r="NFZ2274" s="225"/>
      <c r="NGA2274" s="225"/>
      <c r="NGB2274" s="225"/>
      <c r="NGC2274" s="225"/>
      <c r="NGD2274" s="225"/>
      <c r="NGE2274" s="225"/>
      <c r="NGF2274" s="225"/>
      <c r="NGG2274" s="225"/>
      <c r="NGH2274" s="225"/>
      <c r="NGI2274" s="225"/>
      <c r="NGJ2274" s="225"/>
      <c r="NGK2274" s="225"/>
      <c r="NGL2274" s="225"/>
      <c r="NGM2274" s="225"/>
      <c r="NGN2274" s="225"/>
      <c r="NGO2274" s="225"/>
      <c r="NGP2274" s="225"/>
      <c r="NGQ2274" s="225"/>
      <c r="NGR2274" s="225"/>
      <c r="NGS2274" s="225"/>
      <c r="NGT2274" s="225"/>
      <c r="NGU2274" s="225"/>
      <c r="NGV2274" s="225"/>
      <c r="NGW2274" s="225"/>
      <c r="NGX2274" s="225"/>
      <c r="NGY2274" s="225"/>
      <c r="NGZ2274" s="225"/>
      <c r="NHA2274" s="225"/>
      <c r="NHB2274" s="225"/>
      <c r="NHC2274" s="225"/>
      <c r="NHD2274" s="225"/>
      <c r="NHE2274" s="225"/>
      <c r="NHF2274" s="225"/>
      <c r="NHG2274" s="225"/>
      <c r="NHH2274" s="225"/>
      <c r="NHI2274" s="225"/>
      <c r="NHJ2274" s="225"/>
      <c r="NHK2274" s="225"/>
      <c r="NHL2274" s="225"/>
      <c r="NHM2274" s="225"/>
      <c r="NHN2274" s="225"/>
      <c r="NHO2274" s="225"/>
      <c r="NHP2274" s="225"/>
      <c r="NHQ2274" s="225"/>
      <c r="NHR2274" s="225"/>
      <c r="NHS2274" s="225"/>
      <c r="NHT2274" s="225"/>
      <c r="NHU2274" s="225"/>
      <c r="NHV2274" s="225"/>
      <c r="NHW2274" s="225"/>
      <c r="NHX2274" s="225"/>
      <c r="NHY2274" s="225"/>
      <c r="NHZ2274" s="225"/>
      <c r="NIA2274" s="225"/>
      <c r="NIB2274" s="225"/>
      <c r="NIC2274" s="225"/>
      <c r="NID2274" s="225"/>
      <c r="NIE2274" s="225"/>
      <c r="NIF2274" s="225"/>
      <c r="NIG2274" s="225"/>
      <c r="NIH2274" s="225"/>
      <c r="NII2274" s="225"/>
      <c r="NIJ2274" s="225"/>
      <c r="NIK2274" s="225"/>
      <c r="NIL2274" s="225"/>
      <c r="NIM2274" s="225"/>
      <c r="NIN2274" s="225"/>
      <c r="NIO2274" s="225"/>
      <c r="NIP2274" s="225"/>
      <c r="NIQ2274" s="225"/>
      <c r="NIR2274" s="225"/>
      <c r="NIS2274" s="225"/>
      <c r="NIT2274" s="225"/>
      <c r="NIU2274" s="225"/>
      <c r="NIV2274" s="225"/>
      <c r="NIW2274" s="225"/>
      <c r="NIX2274" s="225"/>
      <c r="NIY2274" s="225"/>
      <c r="NIZ2274" s="225"/>
      <c r="NJA2274" s="225"/>
      <c r="NJB2274" s="225"/>
      <c r="NJC2274" s="225"/>
      <c r="NJD2274" s="225"/>
      <c r="NJE2274" s="225"/>
      <c r="NJF2274" s="225"/>
      <c r="NJG2274" s="225"/>
      <c r="NJH2274" s="225"/>
      <c r="NJI2274" s="225"/>
      <c r="NJJ2274" s="225"/>
      <c r="NJK2274" s="225"/>
      <c r="NJL2274" s="225"/>
      <c r="NJM2274" s="225"/>
      <c r="NJN2274" s="225"/>
      <c r="NJO2274" s="225"/>
      <c r="NJP2274" s="225"/>
      <c r="NJQ2274" s="225"/>
      <c r="NJR2274" s="225"/>
      <c r="NJS2274" s="225"/>
      <c r="NJT2274" s="225"/>
      <c r="NJU2274" s="225"/>
      <c r="NJV2274" s="225"/>
      <c r="NJW2274" s="225"/>
      <c r="NJX2274" s="225"/>
      <c r="NJY2274" s="225"/>
      <c r="NJZ2274" s="225"/>
      <c r="NKA2274" s="225"/>
      <c r="NKB2274" s="225"/>
      <c r="NKC2274" s="225"/>
      <c r="NKD2274" s="225"/>
      <c r="NKE2274" s="225"/>
      <c r="NKF2274" s="225"/>
      <c r="NKG2274" s="225"/>
      <c r="NKH2274" s="225"/>
      <c r="NKI2274" s="225"/>
      <c r="NKJ2274" s="225"/>
      <c r="NKK2274" s="225"/>
      <c r="NKL2274" s="225"/>
      <c r="NKM2274" s="225"/>
      <c r="NKN2274" s="225"/>
      <c r="NKO2274" s="225"/>
      <c r="NKP2274" s="225"/>
      <c r="NKQ2274" s="225"/>
      <c r="NKR2274" s="225"/>
      <c r="NKS2274" s="225"/>
      <c r="NKT2274" s="225"/>
      <c r="NKU2274" s="225"/>
      <c r="NKV2274" s="225"/>
      <c r="NKW2274" s="225"/>
      <c r="NKX2274" s="225"/>
      <c r="NKY2274" s="225"/>
      <c r="NKZ2274" s="225"/>
      <c r="NLA2274" s="225"/>
      <c r="NLB2274" s="225"/>
      <c r="NLC2274" s="225"/>
      <c r="NLD2274" s="225"/>
      <c r="NLE2274" s="225"/>
      <c r="NLF2274" s="225"/>
      <c r="NLG2274" s="225"/>
      <c r="NLH2274" s="225"/>
      <c r="NLI2274" s="225"/>
      <c r="NLJ2274" s="225"/>
      <c r="NLK2274" s="225"/>
      <c r="NLL2274" s="225"/>
      <c r="NLM2274" s="225"/>
      <c r="NLN2274" s="225"/>
      <c r="NLO2274" s="225"/>
      <c r="NLP2274" s="225"/>
      <c r="NLQ2274" s="225"/>
      <c r="NLR2274" s="225"/>
      <c r="NLS2274" s="225"/>
      <c r="NLT2274" s="225"/>
      <c r="NLU2274" s="225"/>
      <c r="NLV2274" s="225"/>
      <c r="NLW2274" s="225"/>
      <c r="NLX2274" s="225"/>
      <c r="NLY2274" s="225"/>
      <c r="NLZ2274" s="225"/>
      <c r="NMA2274" s="225"/>
      <c r="NMB2274" s="225"/>
      <c r="NMC2274" s="225"/>
      <c r="NMD2274" s="225"/>
      <c r="NME2274" s="225"/>
      <c r="NMF2274" s="225"/>
      <c r="NMG2274" s="225"/>
      <c r="NMH2274" s="225"/>
      <c r="NMI2274" s="225"/>
      <c r="NMJ2274" s="225"/>
      <c r="NMK2274" s="225"/>
      <c r="NML2274" s="225"/>
      <c r="NMM2274" s="225"/>
      <c r="NMN2274" s="225"/>
      <c r="NMO2274" s="225"/>
      <c r="NMP2274" s="225"/>
      <c r="NMQ2274" s="225"/>
      <c r="NMR2274" s="225"/>
      <c r="NMS2274" s="225"/>
      <c r="NMT2274" s="225"/>
      <c r="NMU2274" s="225"/>
      <c r="NMV2274" s="225"/>
      <c r="NMW2274" s="225"/>
      <c r="NMX2274" s="225"/>
      <c r="NMY2274" s="225"/>
      <c r="NMZ2274" s="225"/>
      <c r="NNA2274" s="225"/>
      <c r="NNB2274" s="225"/>
      <c r="NNC2274" s="225"/>
      <c r="NND2274" s="225"/>
      <c r="NNE2274" s="225"/>
      <c r="NNF2274" s="225"/>
      <c r="NNG2274" s="225"/>
      <c r="NNH2274" s="225"/>
      <c r="NNI2274" s="225"/>
      <c r="NNJ2274" s="225"/>
      <c r="NNK2274" s="225"/>
      <c r="NNL2274" s="225"/>
      <c r="NNM2274" s="225"/>
      <c r="NNN2274" s="225"/>
      <c r="NNO2274" s="225"/>
      <c r="NNP2274" s="225"/>
      <c r="NNQ2274" s="225"/>
      <c r="NNR2274" s="225"/>
      <c r="NNS2274" s="225"/>
      <c r="NNT2274" s="225"/>
      <c r="NNU2274" s="225"/>
      <c r="NNV2274" s="225"/>
      <c r="NNW2274" s="225"/>
      <c r="NNX2274" s="225"/>
      <c r="NNY2274" s="225"/>
      <c r="NNZ2274" s="225"/>
      <c r="NOA2274" s="225"/>
      <c r="NOB2274" s="225"/>
      <c r="NOC2274" s="225"/>
      <c r="NOD2274" s="225"/>
      <c r="NOE2274" s="225"/>
      <c r="NOF2274" s="225"/>
      <c r="NOG2274" s="225"/>
      <c r="NOH2274" s="225"/>
      <c r="NOI2274" s="225"/>
      <c r="NOJ2274" s="225"/>
      <c r="NOK2274" s="225"/>
      <c r="NOL2274" s="225"/>
      <c r="NOM2274" s="225"/>
      <c r="NON2274" s="225"/>
      <c r="NOO2274" s="225"/>
      <c r="NOP2274" s="225"/>
      <c r="NOQ2274" s="225"/>
      <c r="NOR2274" s="225"/>
      <c r="NOS2274" s="225"/>
      <c r="NOT2274" s="225"/>
      <c r="NOU2274" s="225"/>
      <c r="NOV2274" s="225"/>
      <c r="NOW2274" s="225"/>
      <c r="NOX2274" s="225"/>
      <c r="NOY2274" s="225"/>
      <c r="NOZ2274" s="225"/>
      <c r="NPA2274" s="225"/>
      <c r="NPB2274" s="225"/>
      <c r="NPC2274" s="225"/>
      <c r="NPD2274" s="225"/>
      <c r="NPE2274" s="225"/>
      <c r="NPF2274" s="225"/>
      <c r="NPG2274" s="225"/>
      <c r="NPH2274" s="225"/>
      <c r="NPI2274" s="225"/>
      <c r="NPJ2274" s="225"/>
      <c r="NPK2274" s="225"/>
      <c r="NPL2274" s="225"/>
      <c r="NPM2274" s="225"/>
      <c r="NPN2274" s="225"/>
      <c r="NPO2274" s="225"/>
      <c r="NPP2274" s="225"/>
      <c r="NPQ2274" s="225"/>
      <c r="NPR2274" s="225"/>
      <c r="NPS2274" s="225"/>
      <c r="NPT2274" s="225"/>
      <c r="NPU2274" s="225"/>
      <c r="NPV2274" s="225"/>
      <c r="NPW2274" s="225"/>
      <c r="NPX2274" s="225"/>
      <c r="NPY2274" s="225"/>
      <c r="NPZ2274" s="225"/>
      <c r="NQA2274" s="225"/>
      <c r="NQB2274" s="225"/>
      <c r="NQC2274" s="225"/>
      <c r="NQD2274" s="225"/>
      <c r="NQE2274" s="225"/>
      <c r="NQF2274" s="225"/>
      <c r="NQG2274" s="225"/>
      <c r="NQH2274" s="225"/>
      <c r="NQI2274" s="225"/>
      <c r="NQJ2274" s="225"/>
      <c r="NQK2274" s="225"/>
      <c r="NQL2274" s="225"/>
      <c r="NQM2274" s="225"/>
      <c r="NQN2274" s="225"/>
      <c r="NQO2274" s="225"/>
      <c r="NQP2274" s="225"/>
      <c r="NQQ2274" s="225"/>
      <c r="NQR2274" s="225"/>
      <c r="NQS2274" s="225"/>
      <c r="NQT2274" s="225"/>
      <c r="NQU2274" s="225"/>
      <c r="NQV2274" s="225"/>
      <c r="NQW2274" s="225"/>
      <c r="NQX2274" s="225"/>
      <c r="NQY2274" s="225"/>
      <c r="NQZ2274" s="225"/>
      <c r="NRA2274" s="225"/>
      <c r="NRB2274" s="225"/>
      <c r="NRC2274" s="225"/>
      <c r="NRD2274" s="225"/>
      <c r="NRE2274" s="225"/>
      <c r="NRF2274" s="225"/>
      <c r="NRG2274" s="225"/>
      <c r="NRH2274" s="225"/>
      <c r="NRI2274" s="225"/>
      <c r="NRJ2274" s="225"/>
      <c r="NRK2274" s="225"/>
      <c r="NRL2274" s="225"/>
      <c r="NRM2274" s="225"/>
      <c r="NRN2274" s="225"/>
      <c r="NRO2274" s="225"/>
      <c r="NRP2274" s="225"/>
      <c r="NRQ2274" s="225"/>
      <c r="NRR2274" s="225"/>
      <c r="NRS2274" s="225"/>
      <c r="NRT2274" s="225"/>
      <c r="NRU2274" s="225"/>
      <c r="NRV2274" s="225"/>
      <c r="NRW2274" s="225"/>
      <c r="NRX2274" s="225"/>
      <c r="NRY2274" s="225"/>
      <c r="NRZ2274" s="225"/>
      <c r="NSA2274" s="225"/>
      <c r="NSB2274" s="225"/>
      <c r="NSC2274" s="225"/>
      <c r="NSD2274" s="225"/>
      <c r="NSE2274" s="225"/>
      <c r="NSF2274" s="225"/>
      <c r="NSG2274" s="225"/>
      <c r="NSH2274" s="225"/>
      <c r="NSI2274" s="225"/>
      <c r="NSJ2274" s="225"/>
      <c r="NSK2274" s="225"/>
      <c r="NSL2274" s="225"/>
      <c r="NSM2274" s="225"/>
      <c r="NSN2274" s="225"/>
      <c r="NSO2274" s="225"/>
      <c r="NSP2274" s="225"/>
      <c r="NSQ2274" s="225"/>
      <c r="NSR2274" s="225"/>
      <c r="NSS2274" s="225"/>
      <c r="NST2274" s="225"/>
      <c r="NSU2274" s="225"/>
      <c r="NSV2274" s="225"/>
      <c r="NSW2274" s="225"/>
      <c r="NSX2274" s="225"/>
      <c r="NSY2274" s="225"/>
      <c r="NSZ2274" s="225"/>
      <c r="NTA2274" s="225"/>
      <c r="NTB2274" s="225"/>
      <c r="NTC2274" s="225"/>
      <c r="NTD2274" s="225"/>
      <c r="NTE2274" s="225"/>
      <c r="NTF2274" s="225"/>
      <c r="NTG2274" s="225"/>
      <c r="NTH2274" s="225"/>
      <c r="NTI2274" s="225"/>
      <c r="NTJ2274" s="225"/>
      <c r="NTK2274" s="225"/>
      <c r="NTL2274" s="225"/>
      <c r="NTM2274" s="225"/>
      <c r="NTN2274" s="225"/>
      <c r="NTO2274" s="225"/>
      <c r="NTP2274" s="225"/>
      <c r="NTQ2274" s="225"/>
      <c r="NTR2274" s="225"/>
      <c r="NTS2274" s="225"/>
      <c r="NTT2274" s="225"/>
      <c r="NTU2274" s="225"/>
      <c r="NTV2274" s="225"/>
      <c r="NTW2274" s="225"/>
      <c r="NTX2274" s="225"/>
      <c r="NTY2274" s="225"/>
      <c r="NTZ2274" s="225"/>
      <c r="NUA2274" s="225"/>
      <c r="NUB2274" s="225"/>
      <c r="NUC2274" s="225"/>
      <c r="NUD2274" s="225"/>
      <c r="NUE2274" s="225"/>
      <c r="NUF2274" s="225"/>
      <c r="NUG2274" s="225"/>
      <c r="NUH2274" s="225"/>
      <c r="NUI2274" s="225"/>
      <c r="NUJ2274" s="225"/>
      <c r="NUK2274" s="225"/>
      <c r="NUL2274" s="225"/>
      <c r="NUM2274" s="225"/>
      <c r="NUN2274" s="225"/>
      <c r="NUO2274" s="225"/>
      <c r="NUP2274" s="225"/>
      <c r="NUQ2274" s="225"/>
      <c r="NUR2274" s="225"/>
      <c r="NUS2274" s="225"/>
      <c r="NUT2274" s="225"/>
      <c r="NUU2274" s="225"/>
      <c r="NUV2274" s="225"/>
      <c r="NUW2274" s="225"/>
      <c r="NUX2274" s="225"/>
      <c r="NUY2274" s="225"/>
      <c r="NUZ2274" s="225"/>
      <c r="NVA2274" s="225"/>
      <c r="NVB2274" s="225"/>
      <c r="NVC2274" s="225"/>
      <c r="NVD2274" s="225"/>
      <c r="NVE2274" s="225"/>
      <c r="NVF2274" s="225"/>
      <c r="NVG2274" s="225"/>
      <c r="NVH2274" s="225"/>
      <c r="NVI2274" s="225"/>
      <c r="NVJ2274" s="225"/>
      <c r="NVK2274" s="225"/>
      <c r="NVL2274" s="225"/>
      <c r="NVM2274" s="225"/>
      <c r="NVN2274" s="225"/>
      <c r="NVO2274" s="225"/>
      <c r="NVP2274" s="225"/>
      <c r="NVQ2274" s="225"/>
      <c r="NVR2274" s="225"/>
      <c r="NVS2274" s="225"/>
      <c r="NVT2274" s="225"/>
      <c r="NVU2274" s="225"/>
      <c r="NVV2274" s="225"/>
      <c r="NVW2274" s="225"/>
      <c r="NVX2274" s="225"/>
      <c r="NVY2274" s="225"/>
      <c r="NVZ2274" s="225"/>
      <c r="NWA2274" s="225"/>
      <c r="NWB2274" s="225"/>
      <c r="NWC2274" s="225"/>
      <c r="NWD2274" s="225"/>
      <c r="NWE2274" s="225"/>
      <c r="NWF2274" s="225"/>
      <c r="NWG2274" s="225"/>
      <c r="NWH2274" s="225"/>
      <c r="NWI2274" s="225"/>
      <c r="NWJ2274" s="225"/>
      <c r="NWK2274" s="225"/>
      <c r="NWL2274" s="225"/>
      <c r="NWM2274" s="225"/>
      <c r="NWN2274" s="225"/>
      <c r="NWO2274" s="225"/>
      <c r="NWP2274" s="225"/>
      <c r="NWQ2274" s="225"/>
      <c r="NWR2274" s="225"/>
      <c r="NWS2274" s="225"/>
      <c r="NWT2274" s="225"/>
      <c r="NWU2274" s="225"/>
      <c r="NWV2274" s="225"/>
      <c r="NWW2274" s="225"/>
      <c r="NWX2274" s="225"/>
      <c r="NWY2274" s="225"/>
      <c r="NWZ2274" s="225"/>
      <c r="NXA2274" s="225"/>
      <c r="NXB2274" s="225"/>
      <c r="NXC2274" s="225"/>
      <c r="NXD2274" s="225"/>
      <c r="NXE2274" s="225"/>
      <c r="NXF2274" s="225"/>
      <c r="NXG2274" s="225"/>
      <c r="NXH2274" s="225"/>
      <c r="NXI2274" s="225"/>
      <c r="NXJ2274" s="225"/>
      <c r="NXK2274" s="225"/>
      <c r="NXL2274" s="225"/>
      <c r="NXM2274" s="225"/>
      <c r="NXN2274" s="225"/>
      <c r="NXO2274" s="225"/>
      <c r="NXP2274" s="225"/>
      <c r="NXQ2274" s="225"/>
      <c r="NXR2274" s="225"/>
      <c r="NXS2274" s="225"/>
      <c r="NXT2274" s="225"/>
      <c r="NXU2274" s="225"/>
      <c r="NXV2274" s="225"/>
      <c r="NXW2274" s="225"/>
      <c r="NXX2274" s="225"/>
      <c r="NXY2274" s="225"/>
      <c r="NXZ2274" s="225"/>
      <c r="NYA2274" s="225"/>
      <c r="NYB2274" s="225"/>
      <c r="NYC2274" s="225"/>
      <c r="NYD2274" s="225"/>
      <c r="NYE2274" s="225"/>
      <c r="NYF2274" s="225"/>
      <c r="NYG2274" s="225"/>
      <c r="NYH2274" s="225"/>
      <c r="NYI2274" s="225"/>
      <c r="NYJ2274" s="225"/>
      <c r="NYK2274" s="225"/>
      <c r="NYL2274" s="225"/>
      <c r="NYM2274" s="225"/>
      <c r="NYN2274" s="225"/>
      <c r="NYO2274" s="225"/>
      <c r="NYP2274" s="225"/>
      <c r="NYQ2274" s="225"/>
      <c r="NYR2274" s="225"/>
      <c r="NYS2274" s="225"/>
      <c r="NYT2274" s="225"/>
      <c r="NYU2274" s="225"/>
      <c r="NYV2274" s="225"/>
      <c r="NYW2274" s="225"/>
      <c r="NYX2274" s="225"/>
      <c r="NYY2274" s="225"/>
      <c r="NYZ2274" s="225"/>
      <c r="NZA2274" s="225"/>
      <c r="NZB2274" s="225"/>
      <c r="NZC2274" s="225"/>
      <c r="NZD2274" s="225"/>
      <c r="NZE2274" s="225"/>
      <c r="NZF2274" s="225"/>
      <c r="NZG2274" s="225"/>
      <c r="NZH2274" s="225"/>
      <c r="NZI2274" s="225"/>
      <c r="NZJ2274" s="225"/>
      <c r="NZK2274" s="225"/>
      <c r="NZL2274" s="225"/>
      <c r="NZM2274" s="225"/>
      <c r="NZN2274" s="225"/>
      <c r="NZO2274" s="225"/>
      <c r="NZP2274" s="225"/>
      <c r="NZQ2274" s="225"/>
      <c r="NZR2274" s="225"/>
      <c r="NZS2274" s="225"/>
      <c r="NZT2274" s="225"/>
      <c r="NZU2274" s="225"/>
      <c r="NZV2274" s="225"/>
      <c r="NZW2274" s="225"/>
      <c r="NZX2274" s="225"/>
      <c r="NZY2274" s="225"/>
      <c r="NZZ2274" s="225"/>
      <c r="OAA2274" s="225"/>
      <c r="OAB2274" s="225"/>
      <c r="OAC2274" s="225"/>
      <c r="OAD2274" s="225"/>
      <c r="OAE2274" s="225"/>
      <c r="OAF2274" s="225"/>
      <c r="OAG2274" s="225"/>
      <c r="OAH2274" s="225"/>
      <c r="OAI2274" s="225"/>
      <c r="OAJ2274" s="225"/>
      <c r="OAK2274" s="225"/>
      <c r="OAL2274" s="225"/>
      <c r="OAM2274" s="225"/>
      <c r="OAN2274" s="225"/>
      <c r="OAO2274" s="225"/>
      <c r="OAP2274" s="225"/>
      <c r="OAQ2274" s="225"/>
      <c r="OAR2274" s="225"/>
      <c r="OAS2274" s="225"/>
      <c r="OAT2274" s="225"/>
      <c r="OAU2274" s="225"/>
      <c r="OAV2274" s="225"/>
      <c r="OAW2274" s="225"/>
      <c r="OAX2274" s="225"/>
      <c r="OAY2274" s="225"/>
      <c r="OAZ2274" s="225"/>
      <c r="OBA2274" s="225"/>
      <c r="OBB2274" s="225"/>
      <c r="OBC2274" s="225"/>
      <c r="OBD2274" s="225"/>
      <c r="OBE2274" s="225"/>
      <c r="OBF2274" s="225"/>
      <c r="OBG2274" s="225"/>
      <c r="OBH2274" s="225"/>
      <c r="OBI2274" s="225"/>
      <c r="OBJ2274" s="225"/>
      <c r="OBK2274" s="225"/>
      <c r="OBL2274" s="225"/>
      <c r="OBM2274" s="225"/>
      <c r="OBN2274" s="225"/>
      <c r="OBO2274" s="225"/>
      <c r="OBP2274" s="225"/>
      <c r="OBQ2274" s="225"/>
      <c r="OBR2274" s="225"/>
      <c r="OBS2274" s="225"/>
      <c r="OBT2274" s="225"/>
      <c r="OBU2274" s="225"/>
      <c r="OBV2274" s="225"/>
      <c r="OBW2274" s="225"/>
      <c r="OBX2274" s="225"/>
      <c r="OBY2274" s="225"/>
      <c r="OBZ2274" s="225"/>
      <c r="OCA2274" s="225"/>
      <c r="OCB2274" s="225"/>
      <c r="OCC2274" s="225"/>
      <c r="OCD2274" s="225"/>
      <c r="OCE2274" s="225"/>
      <c r="OCF2274" s="225"/>
      <c r="OCG2274" s="225"/>
      <c r="OCH2274" s="225"/>
      <c r="OCI2274" s="225"/>
      <c r="OCJ2274" s="225"/>
      <c r="OCK2274" s="225"/>
      <c r="OCL2274" s="225"/>
      <c r="OCM2274" s="225"/>
      <c r="OCN2274" s="225"/>
      <c r="OCO2274" s="225"/>
      <c r="OCP2274" s="225"/>
      <c r="OCQ2274" s="225"/>
      <c r="OCR2274" s="225"/>
      <c r="OCS2274" s="225"/>
      <c r="OCT2274" s="225"/>
      <c r="OCU2274" s="225"/>
      <c r="OCV2274" s="225"/>
      <c r="OCW2274" s="225"/>
      <c r="OCX2274" s="225"/>
      <c r="OCY2274" s="225"/>
      <c r="OCZ2274" s="225"/>
      <c r="ODA2274" s="225"/>
      <c r="ODB2274" s="225"/>
      <c r="ODC2274" s="225"/>
      <c r="ODD2274" s="225"/>
      <c r="ODE2274" s="225"/>
      <c r="ODF2274" s="225"/>
      <c r="ODG2274" s="225"/>
      <c r="ODH2274" s="225"/>
      <c r="ODI2274" s="225"/>
      <c r="ODJ2274" s="225"/>
      <c r="ODK2274" s="225"/>
      <c r="ODL2274" s="225"/>
      <c r="ODM2274" s="225"/>
      <c r="ODN2274" s="225"/>
      <c r="ODO2274" s="225"/>
      <c r="ODP2274" s="225"/>
      <c r="ODQ2274" s="225"/>
      <c r="ODR2274" s="225"/>
      <c r="ODS2274" s="225"/>
      <c r="ODT2274" s="225"/>
      <c r="ODU2274" s="225"/>
      <c r="ODV2274" s="225"/>
      <c r="ODW2274" s="225"/>
      <c r="ODX2274" s="225"/>
      <c r="ODY2274" s="225"/>
      <c r="ODZ2274" s="225"/>
      <c r="OEA2274" s="225"/>
      <c r="OEB2274" s="225"/>
      <c r="OEC2274" s="225"/>
      <c r="OED2274" s="225"/>
      <c r="OEE2274" s="225"/>
      <c r="OEF2274" s="225"/>
      <c r="OEG2274" s="225"/>
      <c r="OEH2274" s="225"/>
      <c r="OEI2274" s="225"/>
      <c r="OEJ2274" s="225"/>
      <c r="OEK2274" s="225"/>
      <c r="OEL2274" s="225"/>
      <c r="OEM2274" s="225"/>
      <c r="OEN2274" s="225"/>
      <c r="OEO2274" s="225"/>
      <c r="OEP2274" s="225"/>
      <c r="OEQ2274" s="225"/>
      <c r="OER2274" s="225"/>
      <c r="OES2274" s="225"/>
      <c r="OET2274" s="225"/>
      <c r="OEU2274" s="225"/>
      <c r="OEV2274" s="225"/>
      <c r="OEW2274" s="225"/>
      <c r="OEX2274" s="225"/>
      <c r="OEY2274" s="225"/>
      <c r="OEZ2274" s="225"/>
      <c r="OFA2274" s="225"/>
      <c r="OFB2274" s="225"/>
      <c r="OFC2274" s="225"/>
      <c r="OFD2274" s="225"/>
      <c r="OFE2274" s="225"/>
      <c r="OFF2274" s="225"/>
      <c r="OFG2274" s="225"/>
      <c r="OFH2274" s="225"/>
      <c r="OFI2274" s="225"/>
      <c r="OFJ2274" s="225"/>
      <c r="OFK2274" s="225"/>
      <c r="OFL2274" s="225"/>
      <c r="OFM2274" s="225"/>
      <c r="OFN2274" s="225"/>
      <c r="OFO2274" s="225"/>
      <c r="OFP2274" s="225"/>
      <c r="OFQ2274" s="225"/>
      <c r="OFR2274" s="225"/>
      <c r="OFS2274" s="225"/>
      <c r="OFT2274" s="225"/>
      <c r="OFU2274" s="225"/>
      <c r="OFV2274" s="225"/>
      <c r="OFW2274" s="225"/>
      <c r="OFX2274" s="225"/>
      <c r="OFY2274" s="225"/>
      <c r="OFZ2274" s="225"/>
      <c r="OGA2274" s="225"/>
      <c r="OGB2274" s="225"/>
      <c r="OGC2274" s="225"/>
      <c r="OGD2274" s="225"/>
      <c r="OGE2274" s="225"/>
      <c r="OGF2274" s="225"/>
      <c r="OGG2274" s="225"/>
      <c r="OGH2274" s="225"/>
      <c r="OGI2274" s="225"/>
      <c r="OGJ2274" s="225"/>
      <c r="OGK2274" s="225"/>
      <c r="OGL2274" s="225"/>
      <c r="OGM2274" s="225"/>
      <c r="OGN2274" s="225"/>
      <c r="OGO2274" s="225"/>
      <c r="OGP2274" s="225"/>
      <c r="OGQ2274" s="225"/>
      <c r="OGR2274" s="225"/>
      <c r="OGS2274" s="225"/>
      <c r="OGT2274" s="225"/>
      <c r="OGU2274" s="225"/>
      <c r="OGV2274" s="225"/>
      <c r="OGW2274" s="225"/>
      <c r="OGX2274" s="225"/>
      <c r="OGY2274" s="225"/>
      <c r="OGZ2274" s="225"/>
      <c r="OHA2274" s="225"/>
      <c r="OHB2274" s="225"/>
      <c r="OHC2274" s="225"/>
      <c r="OHD2274" s="225"/>
      <c r="OHE2274" s="225"/>
      <c r="OHF2274" s="225"/>
      <c r="OHG2274" s="225"/>
      <c r="OHH2274" s="225"/>
      <c r="OHI2274" s="225"/>
      <c r="OHJ2274" s="225"/>
      <c r="OHK2274" s="225"/>
      <c r="OHL2274" s="225"/>
      <c r="OHM2274" s="225"/>
      <c r="OHN2274" s="225"/>
      <c r="OHO2274" s="225"/>
      <c r="OHP2274" s="225"/>
      <c r="OHQ2274" s="225"/>
      <c r="OHR2274" s="225"/>
      <c r="OHS2274" s="225"/>
      <c r="OHT2274" s="225"/>
      <c r="OHU2274" s="225"/>
      <c r="OHV2274" s="225"/>
      <c r="OHW2274" s="225"/>
      <c r="OHX2274" s="225"/>
      <c r="OHY2274" s="225"/>
      <c r="OHZ2274" s="225"/>
      <c r="OIA2274" s="225"/>
      <c r="OIB2274" s="225"/>
      <c r="OIC2274" s="225"/>
      <c r="OID2274" s="225"/>
      <c r="OIE2274" s="225"/>
      <c r="OIF2274" s="225"/>
      <c r="OIG2274" s="225"/>
      <c r="OIH2274" s="225"/>
      <c r="OII2274" s="225"/>
      <c r="OIJ2274" s="225"/>
      <c r="OIK2274" s="225"/>
      <c r="OIL2274" s="225"/>
      <c r="OIM2274" s="225"/>
      <c r="OIN2274" s="225"/>
      <c r="OIO2274" s="225"/>
      <c r="OIP2274" s="225"/>
      <c r="OIQ2274" s="225"/>
      <c r="OIR2274" s="225"/>
      <c r="OIS2274" s="225"/>
      <c r="OIT2274" s="225"/>
      <c r="OIU2274" s="225"/>
      <c r="OIV2274" s="225"/>
      <c r="OIW2274" s="225"/>
      <c r="OIX2274" s="225"/>
      <c r="OIY2274" s="225"/>
      <c r="OIZ2274" s="225"/>
      <c r="OJA2274" s="225"/>
      <c r="OJB2274" s="225"/>
      <c r="OJC2274" s="225"/>
      <c r="OJD2274" s="225"/>
      <c r="OJE2274" s="225"/>
      <c r="OJF2274" s="225"/>
      <c r="OJG2274" s="225"/>
      <c r="OJH2274" s="225"/>
      <c r="OJI2274" s="225"/>
      <c r="OJJ2274" s="225"/>
      <c r="OJK2274" s="225"/>
      <c r="OJL2274" s="225"/>
      <c r="OJM2274" s="225"/>
      <c r="OJN2274" s="225"/>
      <c r="OJO2274" s="225"/>
      <c r="OJP2274" s="225"/>
      <c r="OJQ2274" s="225"/>
      <c r="OJR2274" s="225"/>
      <c r="OJS2274" s="225"/>
      <c r="OJT2274" s="225"/>
      <c r="OJU2274" s="225"/>
      <c r="OJV2274" s="225"/>
      <c r="OJW2274" s="225"/>
      <c r="OJX2274" s="225"/>
      <c r="OJY2274" s="225"/>
      <c r="OJZ2274" s="225"/>
      <c r="OKA2274" s="225"/>
      <c r="OKB2274" s="225"/>
      <c r="OKC2274" s="225"/>
      <c r="OKD2274" s="225"/>
      <c r="OKE2274" s="225"/>
      <c r="OKF2274" s="225"/>
      <c r="OKG2274" s="225"/>
      <c r="OKH2274" s="225"/>
      <c r="OKI2274" s="225"/>
      <c r="OKJ2274" s="225"/>
      <c r="OKK2274" s="225"/>
      <c r="OKL2274" s="225"/>
      <c r="OKM2274" s="225"/>
      <c r="OKN2274" s="225"/>
      <c r="OKO2274" s="225"/>
      <c r="OKP2274" s="225"/>
      <c r="OKQ2274" s="225"/>
      <c r="OKR2274" s="225"/>
      <c r="OKS2274" s="225"/>
      <c r="OKT2274" s="225"/>
      <c r="OKU2274" s="225"/>
      <c r="OKV2274" s="225"/>
      <c r="OKW2274" s="225"/>
      <c r="OKX2274" s="225"/>
      <c r="OKY2274" s="225"/>
      <c r="OKZ2274" s="225"/>
      <c r="OLA2274" s="225"/>
      <c r="OLB2274" s="225"/>
      <c r="OLC2274" s="225"/>
      <c r="OLD2274" s="225"/>
      <c r="OLE2274" s="225"/>
      <c r="OLF2274" s="225"/>
      <c r="OLG2274" s="225"/>
      <c r="OLH2274" s="225"/>
      <c r="OLI2274" s="225"/>
      <c r="OLJ2274" s="225"/>
      <c r="OLK2274" s="225"/>
      <c r="OLL2274" s="225"/>
      <c r="OLM2274" s="225"/>
      <c r="OLN2274" s="225"/>
      <c r="OLO2274" s="225"/>
      <c r="OLP2274" s="225"/>
      <c r="OLQ2274" s="225"/>
      <c r="OLR2274" s="225"/>
      <c r="OLS2274" s="225"/>
      <c r="OLT2274" s="225"/>
      <c r="OLU2274" s="225"/>
      <c r="OLV2274" s="225"/>
      <c r="OLW2274" s="225"/>
      <c r="OLX2274" s="225"/>
      <c r="OLY2274" s="225"/>
      <c r="OLZ2274" s="225"/>
      <c r="OMA2274" s="225"/>
      <c r="OMB2274" s="225"/>
      <c r="OMC2274" s="225"/>
      <c r="OMD2274" s="225"/>
      <c r="OME2274" s="225"/>
      <c r="OMF2274" s="225"/>
      <c r="OMG2274" s="225"/>
      <c r="OMH2274" s="225"/>
      <c r="OMI2274" s="225"/>
      <c r="OMJ2274" s="225"/>
      <c r="OMK2274" s="225"/>
      <c r="OML2274" s="225"/>
      <c r="OMM2274" s="225"/>
      <c r="OMN2274" s="225"/>
      <c r="OMO2274" s="225"/>
      <c r="OMP2274" s="225"/>
      <c r="OMQ2274" s="225"/>
      <c r="OMR2274" s="225"/>
      <c r="OMS2274" s="225"/>
      <c r="OMT2274" s="225"/>
      <c r="OMU2274" s="225"/>
      <c r="OMV2274" s="225"/>
      <c r="OMW2274" s="225"/>
      <c r="OMX2274" s="225"/>
      <c r="OMY2274" s="225"/>
      <c r="OMZ2274" s="225"/>
      <c r="ONA2274" s="225"/>
      <c r="ONB2274" s="225"/>
      <c r="ONC2274" s="225"/>
      <c r="OND2274" s="225"/>
      <c r="ONE2274" s="225"/>
      <c r="ONF2274" s="225"/>
      <c r="ONG2274" s="225"/>
      <c r="ONH2274" s="225"/>
      <c r="ONI2274" s="225"/>
      <c r="ONJ2274" s="225"/>
      <c r="ONK2274" s="225"/>
      <c r="ONL2274" s="225"/>
      <c r="ONM2274" s="225"/>
      <c r="ONN2274" s="225"/>
      <c r="ONO2274" s="225"/>
      <c r="ONP2274" s="225"/>
      <c r="ONQ2274" s="225"/>
      <c r="ONR2274" s="225"/>
      <c r="ONS2274" s="225"/>
      <c r="ONT2274" s="225"/>
      <c r="ONU2274" s="225"/>
      <c r="ONV2274" s="225"/>
      <c r="ONW2274" s="225"/>
      <c r="ONX2274" s="225"/>
      <c r="ONY2274" s="225"/>
      <c r="ONZ2274" s="225"/>
      <c r="OOA2274" s="225"/>
      <c r="OOB2274" s="225"/>
      <c r="OOC2274" s="225"/>
      <c r="OOD2274" s="225"/>
      <c r="OOE2274" s="225"/>
      <c r="OOF2274" s="225"/>
      <c r="OOG2274" s="225"/>
      <c r="OOH2274" s="225"/>
      <c r="OOI2274" s="225"/>
      <c r="OOJ2274" s="225"/>
      <c r="OOK2274" s="225"/>
      <c r="OOL2274" s="225"/>
      <c r="OOM2274" s="225"/>
      <c r="OON2274" s="225"/>
      <c r="OOO2274" s="225"/>
      <c r="OOP2274" s="225"/>
      <c r="OOQ2274" s="225"/>
      <c r="OOR2274" s="225"/>
      <c r="OOS2274" s="225"/>
      <c r="OOT2274" s="225"/>
      <c r="OOU2274" s="225"/>
      <c r="OOV2274" s="225"/>
      <c r="OOW2274" s="225"/>
      <c r="OOX2274" s="225"/>
      <c r="OOY2274" s="225"/>
      <c r="OOZ2274" s="225"/>
      <c r="OPA2274" s="225"/>
      <c r="OPB2274" s="225"/>
      <c r="OPC2274" s="225"/>
      <c r="OPD2274" s="225"/>
      <c r="OPE2274" s="225"/>
      <c r="OPF2274" s="225"/>
      <c r="OPG2274" s="225"/>
      <c r="OPH2274" s="225"/>
      <c r="OPI2274" s="225"/>
      <c r="OPJ2274" s="225"/>
      <c r="OPK2274" s="225"/>
      <c r="OPL2274" s="225"/>
      <c r="OPM2274" s="225"/>
      <c r="OPN2274" s="225"/>
      <c r="OPO2274" s="225"/>
      <c r="OPP2274" s="225"/>
      <c r="OPQ2274" s="225"/>
      <c r="OPR2274" s="225"/>
      <c r="OPS2274" s="225"/>
      <c r="OPT2274" s="225"/>
      <c r="OPU2274" s="225"/>
      <c r="OPV2274" s="225"/>
      <c r="OPW2274" s="225"/>
      <c r="OPX2274" s="225"/>
      <c r="OPY2274" s="225"/>
      <c r="OPZ2274" s="225"/>
      <c r="OQA2274" s="225"/>
      <c r="OQB2274" s="225"/>
      <c r="OQC2274" s="225"/>
      <c r="OQD2274" s="225"/>
      <c r="OQE2274" s="225"/>
      <c r="OQF2274" s="225"/>
      <c r="OQG2274" s="225"/>
      <c r="OQH2274" s="225"/>
      <c r="OQI2274" s="225"/>
      <c r="OQJ2274" s="225"/>
      <c r="OQK2274" s="225"/>
      <c r="OQL2274" s="225"/>
      <c r="OQM2274" s="225"/>
      <c r="OQN2274" s="225"/>
      <c r="OQO2274" s="225"/>
      <c r="OQP2274" s="225"/>
      <c r="OQQ2274" s="225"/>
      <c r="OQR2274" s="225"/>
      <c r="OQS2274" s="225"/>
      <c r="OQT2274" s="225"/>
      <c r="OQU2274" s="225"/>
      <c r="OQV2274" s="225"/>
      <c r="OQW2274" s="225"/>
      <c r="OQX2274" s="225"/>
      <c r="OQY2274" s="225"/>
      <c r="OQZ2274" s="225"/>
      <c r="ORA2274" s="225"/>
      <c r="ORB2274" s="225"/>
      <c r="ORC2274" s="225"/>
      <c r="ORD2274" s="225"/>
      <c r="ORE2274" s="225"/>
      <c r="ORF2274" s="225"/>
      <c r="ORG2274" s="225"/>
      <c r="ORH2274" s="225"/>
      <c r="ORI2274" s="225"/>
      <c r="ORJ2274" s="225"/>
      <c r="ORK2274" s="225"/>
      <c r="ORL2274" s="225"/>
      <c r="ORM2274" s="225"/>
      <c r="ORN2274" s="225"/>
      <c r="ORO2274" s="225"/>
      <c r="ORP2274" s="225"/>
      <c r="ORQ2274" s="225"/>
      <c r="ORR2274" s="225"/>
      <c r="ORS2274" s="225"/>
      <c r="ORT2274" s="225"/>
      <c r="ORU2274" s="225"/>
      <c r="ORV2274" s="225"/>
      <c r="ORW2274" s="225"/>
      <c r="ORX2274" s="225"/>
      <c r="ORY2274" s="225"/>
      <c r="ORZ2274" s="225"/>
      <c r="OSA2274" s="225"/>
      <c r="OSB2274" s="225"/>
      <c r="OSC2274" s="225"/>
      <c r="OSD2274" s="225"/>
      <c r="OSE2274" s="225"/>
      <c r="OSF2274" s="225"/>
      <c r="OSG2274" s="225"/>
      <c r="OSH2274" s="225"/>
      <c r="OSI2274" s="225"/>
      <c r="OSJ2274" s="225"/>
      <c r="OSK2274" s="225"/>
      <c r="OSL2274" s="225"/>
      <c r="OSM2274" s="225"/>
      <c r="OSN2274" s="225"/>
      <c r="OSO2274" s="225"/>
      <c r="OSP2274" s="225"/>
      <c r="OSQ2274" s="225"/>
      <c r="OSR2274" s="225"/>
      <c r="OSS2274" s="225"/>
      <c r="OST2274" s="225"/>
      <c r="OSU2274" s="225"/>
      <c r="OSV2274" s="225"/>
      <c r="OSW2274" s="225"/>
      <c r="OSX2274" s="225"/>
      <c r="OSY2274" s="225"/>
      <c r="OSZ2274" s="225"/>
      <c r="OTA2274" s="225"/>
      <c r="OTB2274" s="225"/>
      <c r="OTC2274" s="225"/>
      <c r="OTD2274" s="225"/>
      <c r="OTE2274" s="225"/>
      <c r="OTF2274" s="225"/>
      <c r="OTG2274" s="225"/>
      <c r="OTH2274" s="225"/>
      <c r="OTI2274" s="225"/>
      <c r="OTJ2274" s="225"/>
      <c r="OTK2274" s="225"/>
      <c r="OTL2274" s="225"/>
      <c r="OTM2274" s="225"/>
      <c r="OTN2274" s="225"/>
      <c r="OTO2274" s="225"/>
      <c r="OTP2274" s="225"/>
      <c r="OTQ2274" s="225"/>
      <c r="OTR2274" s="225"/>
      <c r="OTS2274" s="225"/>
      <c r="OTT2274" s="225"/>
      <c r="OTU2274" s="225"/>
      <c r="OTV2274" s="225"/>
      <c r="OTW2274" s="225"/>
      <c r="OTX2274" s="225"/>
      <c r="OTY2274" s="225"/>
      <c r="OTZ2274" s="225"/>
      <c r="OUA2274" s="225"/>
      <c r="OUB2274" s="225"/>
      <c r="OUC2274" s="225"/>
      <c r="OUD2274" s="225"/>
      <c r="OUE2274" s="225"/>
      <c r="OUF2274" s="225"/>
      <c r="OUG2274" s="225"/>
      <c r="OUH2274" s="225"/>
      <c r="OUI2274" s="225"/>
      <c r="OUJ2274" s="225"/>
      <c r="OUK2274" s="225"/>
      <c r="OUL2274" s="225"/>
      <c r="OUM2274" s="225"/>
      <c r="OUN2274" s="225"/>
      <c r="OUO2274" s="225"/>
      <c r="OUP2274" s="225"/>
      <c r="OUQ2274" s="225"/>
      <c r="OUR2274" s="225"/>
      <c r="OUS2274" s="225"/>
      <c r="OUT2274" s="225"/>
      <c r="OUU2274" s="225"/>
      <c r="OUV2274" s="225"/>
      <c r="OUW2274" s="225"/>
      <c r="OUX2274" s="225"/>
      <c r="OUY2274" s="225"/>
      <c r="OUZ2274" s="225"/>
      <c r="OVA2274" s="225"/>
      <c r="OVB2274" s="225"/>
      <c r="OVC2274" s="225"/>
      <c r="OVD2274" s="225"/>
      <c r="OVE2274" s="225"/>
      <c r="OVF2274" s="225"/>
      <c r="OVG2274" s="225"/>
      <c r="OVH2274" s="225"/>
      <c r="OVI2274" s="225"/>
      <c r="OVJ2274" s="225"/>
      <c r="OVK2274" s="225"/>
      <c r="OVL2274" s="225"/>
      <c r="OVM2274" s="225"/>
      <c r="OVN2274" s="225"/>
      <c r="OVO2274" s="225"/>
      <c r="OVP2274" s="225"/>
      <c r="OVQ2274" s="225"/>
      <c r="OVR2274" s="225"/>
      <c r="OVS2274" s="225"/>
      <c r="OVT2274" s="225"/>
      <c r="OVU2274" s="225"/>
      <c r="OVV2274" s="225"/>
      <c r="OVW2274" s="225"/>
      <c r="OVX2274" s="225"/>
      <c r="OVY2274" s="225"/>
      <c r="OVZ2274" s="225"/>
      <c r="OWA2274" s="225"/>
      <c r="OWB2274" s="225"/>
      <c r="OWC2274" s="225"/>
      <c r="OWD2274" s="225"/>
      <c r="OWE2274" s="225"/>
      <c r="OWF2274" s="225"/>
      <c r="OWG2274" s="225"/>
      <c r="OWH2274" s="225"/>
      <c r="OWI2274" s="225"/>
      <c r="OWJ2274" s="225"/>
      <c r="OWK2274" s="225"/>
      <c r="OWL2274" s="225"/>
      <c r="OWM2274" s="225"/>
      <c r="OWN2274" s="225"/>
      <c r="OWO2274" s="225"/>
      <c r="OWP2274" s="225"/>
      <c r="OWQ2274" s="225"/>
      <c r="OWR2274" s="225"/>
      <c r="OWS2274" s="225"/>
      <c r="OWT2274" s="225"/>
      <c r="OWU2274" s="225"/>
      <c r="OWV2274" s="225"/>
      <c r="OWW2274" s="225"/>
      <c r="OWX2274" s="225"/>
      <c r="OWY2274" s="225"/>
      <c r="OWZ2274" s="225"/>
      <c r="OXA2274" s="225"/>
      <c r="OXB2274" s="225"/>
      <c r="OXC2274" s="225"/>
      <c r="OXD2274" s="225"/>
      <c r="OXE2274" s="225"/>
      <c r="OXF2274" s="225"/>
      <c r="OXG2274" s="225"/>
      <c r="OXH2274" s="225"/>
      <c r="OXI2274" s="225"/>
      <c r="OXJ2274" s="225"/>
      <c r="OXK2274" s="225"/>
      <c r="OXL2274" s="225"/>
      <c r="OXM2274" s="225"/>
      <c r="OXN2274" s="225"/>
      <c r="OXO2274" s="225"/>
      <c r="OXP2274" s="225"/>
      <c r="OXQ2274" s="225"/>
      <c r="OXR2274" s="225"/>
      <c r="OXS2274" s="225"/>
      <c r="OXT2274" s="225"/>
      <c r="OXU2274" s="225"/>
      <c r="OXV2274" s="225"/>
      <c r="OXW2274" s="225"/>
      <c r="OXX2274" s="225"/>
      <c r="OXY2274" s="225"/>
      <c r="OXZ2274" s="225"/>
      <c r="OYA2274" s="225"/>
      <c r="OYB2274" s="225"/>
      <c r="OYC2274" s="225"/>
      <c r="OYD2274" s="225"/>
      <c r="OYE2274" s="225"/>
      <c r="OYF2274" s="225"/>
      <c r="OYG2274" s="225"/>
      <c r="OYH2274" s="225"/>
      <c r="OYI2274" s="225"/>
      <c r="OYJ2274" s="225"/>
      <c r="OYK2274" s="225"/>
      <c r="OYL2274" s="225"/>
      <c r="OYM2274" s="225"/>
      <c r="OYN2274" s="225"/>
      <c r="OYO2274" s="225"/>
      <c r="OYP2274" s="225"/>
      <c r="OYQ2274" s="225"/>
      <c r="OYR2274" s="225"/>
      <c r="OYS2274" s="225"/>
      <c r="OYT2274" s="225"/>
      <c r="OYU2274" s="225"/>
      <c r="OYV2274" s="225"/>
      <c r="OYW2274" s="225"/>
      <c r="OYX2274" s="225"/>
      <c r="OYY2274" s="225"/>
      <c r="OYZ2274" s="225"/>
      <c r="OZA2274" s="225"/>
      <c r="OZB2274" s="225"/>
      <c r="OZC2274" s="225"/>
      <c r="OZD2274" s="225"/>
      <c r="OZE2274" s="225"/>
      <c r="OZF2274" s="225"/>
      <c r="OZG2274" s="225"/>
      <c r="OZH2274" s="225"/>
      <c r="OZI2274" s="225"/>
      <c r="OZJ2274" s="225"/>
      <c r="OZK2274" s="225"/>
      <c r="OZL2274" s="225"/>
      <c r="OZM2274" s="225"/>
      <c r="OZN2274" s="225"/>
      <c r="OZO2274" s="225"/>
      <c r="OZP2274" s="225"/>
      <c r="OZQ2274" s="225"/>
      <c r="OZR2274" s="225"/>
      <c r="OZS2274" s="225"/>
      <c r="OZT2274" s="225"/>
      <c r="OZU2274" s="225"/>
      <c r="OZV2274" s="225"/>
      <c r="OZW2274" s="225"/>
      <c r="OZX2274" s="225"/>
      <c r="OZY2274" s="225"/>
      <c r="OZZ2274" s="225"/>
      <c r="PAA2274" s="225"/>
      <c r="PAB2274" s="225"/>
      <c r="PAC2274" s="225"/>
      <c r="PAD2274" s="225"/>
      <c r="PAE2274" s="225"/>
      <c r="PAF2274" s="225"/>
      <c r="PAG2274" s="225"/>
      <c r="PAH2274" s="225"/>
      <c r="PAI2274" s="225"/>
      <c r="PAJ2274" s="225"/>
      <c r="PAK2274" s="225"/>
      <c r="PAL2274" s="225"/>
      <c r="PAM2274" s="225"/>
      <c r="PAN2274" s="225"/>
      <c r="PAO2274" s="225"/>
      <c r="PAP2274" s="225"/>
      <c r="PAQ2274" s="225"/>
      <c r="PAR2274" s="225"/>
      <c r="PAS2274" s="225"/>
      <c r="PAT2274" s="225"/>
      <c r="PAU2274" s="225"/>
      <c r="PAV2274" s="225"/>
      <c r="PAW2274" s="225"/>
      <c r="PAX2274" s="225"/>
      <c r="PAY2274" s="225"/>
      <c r="PAZ2274" s="225"/>
      <c r="PBA2274" s="225"/>
      <c r="PBB2274" s="225"/>
      <c r="PBC2274" s="225"/>
      <c r="PBD2274" s="225"/>
      <c r="PBE2274" s="225"/>
      <c r="PBF2274" s="225"/>
      <c r="PBG2274" s="225"/>
      <c r="PBH2274" s="225"/>
      <c r="PBI2274" s="225"/>
      <c r="PBJ2274" s="225"/>
      <c r="PBK2274" s="225"/>
      <c r="PBL2274" s="225"/>
      <c r="PBM2274" s="225"/>
      <c r="PBN2274" s="225"/>
      <c r="PBO2274" s="225"/>
      <c r="PBP2274" s="225"/>
      <c r="PBQ2274" s="225"/>
      <c r="PBR2274" s="225"/>
      <c r="PBS2274" s="225"/>
      <c r="PBT2274" s="225"/>
      <c r="PBU2274" s="225"/>
      <c r="PBV2274" s="225"/>
      <c r="PBW2274" s="225"/>
      <c r="PBX2274" s="225"/>
      <c r="PBY2274" s="225"/>
      <c r="PBZ2274" s="225"/>
      <c r="PCA2274" s="225"/>
      <c r="PCB2274" s="225"/>
      <c r="PCC2274" s="225"/>
      <c r="PCD2274" s="225"/>
      <c r="PCE2274" s="225"/>
      <c r="PCF2274" s="225"/>
      <c r="PCG2274" s="225"/>
      <c r="PCH2274" s="225"/>
      <c r="PCI2274" s="225"/>
      <c r="PCJ2274" s="225"/>
      <c r="PCK2274" s="225"/>
      <c r="PCL2274" s="225"/>
      <c r="PCM2274" s="225"/>
      <c r="PCN2274" s="225"/>
      <c r="PCO2274" s="225"/>
      <c r="PCP2274" s="225"/>
      <c r="PCQ2274" s="225"/>
      <c r="PCR2274" s="225"/>
      <c r="PCS2274" s="225"/>
      <c r="PCT2274" s="225"/>
      <c r="PCU2274" s="225"/>
      <c r="PCV2274" s="225"/>
      <c r="PCW2274" s="225"/>
      <c r="PCX2274" s="225"/>
      <c r="PCY2274" s="225"/>
      <c r="PCZ2274" s="225"/>
      <c r="PDA2274" s="225"/>
      <c r="PDB2274" s="225"/>
      <c r="PDC2274" s="225"/>
      <c r="PDD2274" s="225"/>
      <c r="PDE2274" s="225"/>
      <c r="PDF2274" s="225"/>
      <c r="PDG2274" s="225"/>
      <c r="PDH2274" s="225"/>
      <c r="PDI2274" s="225"/>
      <c r="PDJ2274" s="225"/>
      <c r="PDK2274" s="225"/>
      <c r="PDL2274" s="225"/>
      <c r="PDM2274" s="225"/>
      <c r="PDN2274" s="225"/>
      <c r="PDO2274" s="225"/>
      <c r="PDP2274" s="225"/>
      <c r="PDQ2274" s="225"/>
      <c r="PDR2274" s="225"/>
      <c r="PDS2274" s="225"/>
      <c r="PDT2274" s="225"/>
      <c r="PDU2274" s="225"/>
      <c r="PDV2274" s="225"/>
      <c r="PDW2274" s="225"/>
      <c r="PDX2274" s="225"/>
      <c r="PDY2274" s="225"/>
      <c r="PDZ2274" s="225"/>
      <c r="PEA2274" s="225"/>
      <c r="PEB2274" s="225"/>
      <c r="PEC2274" s="225"/>
      <c r="PED2274" s="225"/>
      <c r="PEE2274" s="225"/>
      <c r="PEF2274" s="225"/>
      <c r="PEG2274" s="225"/>
      <c r="PEH2274" s="225"/>
      <c r="PEI2274" s="225"/>
      <c r="PEJ2274" s="225"/>
      <c r="PEK2274" s="225"/>
      <c r="PEL2274" s="225"/>
      <c r="PEM2274" s="225"/>
      <c r="PEN2274" s="225"/>
      <c r="PEO2274" s="225"/>
      <c r="PEP2274" s="225"/>
      <c r="PEQ2274" s="225"/>
      <c r="PER2274" s="225"/>
      <c r="PES2274" s="225"/>
      <c r="PET2274" s="225"/>
      <c r="PEU2274" s="225"/>
      <c r="PEV2274" s="225"/>
      <c r="PEW2274" s="225"/>
      <c r="PEX2274" s="225"/>
      <c r="PEY2274" s="225"/>
      <c r="PEZ2274" s="225"/>
      <c r="PFA2274" s="225"/>
      <c r="PFB2274" s="225"/>
      <c r="PFC2274" s="225"/>
      <c r="PFD2274" s="225"/>
      <c r="PFE2274" s="225"/>
      <c r="PFF2274" s="225"/>
      <c r="PFG2274" s="225"/>
      <c r="PFH2274" s="225"/>
      <c r="PFI2274" s="225"/>
      <c r="PFJ2274" s="225"/>
      <c r="PFK2274" s="225"/>
      <c r="PFL2274" s="225"/>
      <c r="PFM2274" s="225"/>
      <c r="PFN2274" s="225"/>
      <c r="PFO2274" s="225"/>
      <c r="PFP2274" s="225"/>
      <c r="PFQ2274" s="225"/>
      <c r="PFR2274" s="225"/>
      <c r="PFS2274" s="225"/>
      <c r="PFT2274" s="225"/>
      <c r="PFU2274" s="225"/>
      <c r="PFV2274" s="225"/>
      <c r="PFW2274" s="225"/>
      <c r="PFX2274" s="225"/>
      <c r="PFY2274" s="225"/>
      <c r="PFZ2274" s="225"/>
      <c r="PGA2274" s="225"/>
      <c r="PGB2274" s="225"/>
      <c r="PGC2274" s="225"/>
      <c r="PGD2274" s="225"/>
      <c r="PGE2274" s="225"/>
      <c r="PGF2274" s="225"/>
      <c r="PGG2274" s="225"/>
      <c r="PGH2274" s="225"/>
      <c r="PGI2274" s="225"/>
      <c r="PGJ2274" s="225"/>
      <c r="PGK2274" s="225"/>
      <c r="PGL2274" s="225"/>
      <c r="PGM2274" s="225"/>
      <c r="PGN2274" s="225"/>
      <c r="PGO2274" s="225"/>
      <c r="PGP2274" s="225"/>
      <c r="PGQ2274" s="225"/>
      <c r="PGR2274" s="225"/>
      <c r="PGS2274" s="225"/>
      <c r="PGT2274" s="225"/>
      <c r="PGU2274" s="225"/>
      <c r="PGV2274" s="225"/>
      <c r="PGW2274" s="225"/>
      <c r="PGX2274" s="225"/>
      <c r="PGY2274" s="225"/>
      <c r="PGZ2274" s="225"/>
      <c r="PHA2274" s="225"/>
      <c r="PHB2274" s="225"/>
      <c r="PHC2274" s="225"/>
      <c r="PHD2274" s="225"/>
      <c r="PHE2274" s="225"/>
      <c r="PHF2274" s="225"/>
      <c r="PHG2274" s="225"/>
      <c r="PHH2274" s="225"/>
      <c r="PHI2274" s="225"/>
      <c r="PHJ2274" s="225"/>
      <c r="PHK2274" s="225"/>
      <c r="PHL2274" s="225"/>
      <c r="PHM2274" s="225"/>
      <c r="PHN2274" s="225"/>
      <c r="PHO2274" s="225"/>
      <c r="PHP2274" s="225"/>
      <c r="PHQ2274" s="225"/>
      <c r="PHR2274" s="225"/>
      <c r="PHS2274" s="225"/>
      <c r="PHT2274" s="225"/>
      <c r="PHU2274" s="225"/>
      <c r="PHV2274" s="225"/>
      <c r="PHW2274" s="225"/>
      <c r="PHX2274" s="225"/>
      <c r="PHY2274" s="225"/>
      <c r="PHZ2274" s="225"/>
      <c r="PIA2274" s="225"/>
      <c r="PIB2274" s="225"/>
      <c r="PIC2274" s="225"/>
      <c r="PID2274" s="225"/>
      <c r="PIE2274" s="225"/>
      <c r="PIF2274" s="225"/>
      <c r="PIG2274" s="225"/>
      <c r="PIH2274" s="225"/>
      <c r="PII2274" s="225"/>
      <c r="PIJ2274" s="225"/>
      <c r="PIK2274" s="225"/>
      <c r="PIL2274" s="225"/>
      <c r="PIM2274" s="225"/>
      <c r="PIN2274" s="225"/>
      <c r="PIO2274" s="225"/>
      <c r="PIP2274" s="225"/>
      <c r="PIQ2274" s="225"/>
      <c r="PIR2274" s="225"/>
      <c r="PIS2274" s="225"/>
      <c r="PIT2274" s="225"/>
      <c r="PIU2274" s="225"/>
      <c r="PIV2274" s="225"/>
      <c r="PIW2274" s="225"/>
      <c r="PIX2274" s="225"/>
      <c r="PIY2274" s="225"/>
      <c r="PIZ2274" s="225"/>
      <c r="PJA2274" s="225"/>
      <c r="PJB2274" s="225"/>
      <c r="PJC2274" s="225"/>
      <c r="PJD2274" s="225"/>
      <c r="PJE2274" s="225"/>
      <c r="PJF2274" s="225"/>
      <c r="PJG2274" s="225"/>
      <c r="PJH2274" s="225"/>
      <c r="PJI2274" s="225"/>
      <c r="PJJ2274" s="225"/>
      <c r="PJK2274" s="225"/>
      <c r="PJL2274" s="225"/>
      <c r="PJM2274" s="225"/>
      <c r="PJN2274" s="225"/>
      <c r="PJO2274" s="225"/>
      <c r="PJP2274" s="225"/>
      <c r="PJQ2274" s="225"/>
      <c r="PJR2274" s="225"/>
      <c r="PJS2274" s="225"/>
      <c r="PJT2274" s="225"/>
      <c r="PJU2274" s="225"/>
      <c r="PJV2274" s="225"/>
      <c r="PJW2274" s="225"/>
      <c r="PJX2274" s="225"/>
      <c r="PJY2274" s="225"/>
      <c r="PJZ2274" s="225"/>
      <c r="PKA2274" s="225"/>
      <c r="PKB2274" s="225"/>
      <c r="PKC2274" s="225"/>
      <c r="PKD2274" s="225"/>
      <c r="PKE2274" s="225"/>
      <c r="PKF2274" s="225"/>
      <c r="PKG2274" s="225"/>
      <c r="PKH2274" s="225"/>
      <c r="PKI2274" s="225"/>
      <c r="PKJ2274" s="225"/>
      <c r="PKK2274" s="225"/>
      <c r="PKL2274" s="225"/>
      <c r="PKM2274" s="225"/>
      <c r="PKN2274" s="225"/>
      <c r="PKO2274" s="225"/>
      <c r="PKP2274" s="225"/>
      <c r="PKQ2274" s="225"/>
      <c r="PKR2274" s="225"/>
      <c r="PKS2274" s="225"/>
      <c r="PKT2274" s="225"/>
      <c r="PKU2274" s="225"/>
      <c r="PKV2274" s="225"/>
      <c r="PKW2274" s="225"/>
      <c r="PKX2274" s="225"/>
      <c r="PKY2274" s="225"/>
      <c r="PKZ2274" s="225"/>
      <c r="PLA2274" s="225"/>
      <c r="PLB2274" s="225"/>
      <c r="PLC2274" s="225"/>
      <c r="PLD2274" s="225"/>
      <c r="PLE2274" s="225"/>
      <c r="PLF2274" s="225"/>
      <c r="PLG2274" s="225"/>
      <c r="PLH2274" s="225"/>
      <c r="PLI2274" s="225"/>
      <c r="PLJ2274" s="225"/>
      <c r="PLK2274" s="225"/>
      <c r="PLL2274" s="225"/>
      <c r="PLM2274" s="225"/>
      <c r="PLN2274" s="225"/>
      <c r="PLO2274" s="225"/>
      <c r="PLP2274" s="225"/>
      <c r="PLQ2274" s="225"/>
      <c r="PLR2274" s="225"/>
      <c r="PLS2274" s="225"/>
      <c r="PLT2274" s="225"/>
      <c r="PLU2274" s="225"/>
      <c r="PLV2274" s="225"/>
      <c r="PLW2274" s="225"/>
      <c r="PLX2274" s="225"/>
      <c r="PLY2274" s="225"/>
      <c r="PLZ2274" s="225"/>
      <c r="PMA2274" s="225"/>
      <c r="PMB2274" s="225"/>
      <c r="PMC2274" s="225"/>
      <c r="PMD2274" s="225"/>
      <c r="PME2274" s="225"/>
      <c r="PMF2274" s="225"/>
      <c r="PMG2274" s="225"/>
      <c r="PMH2274" s="225"/>
      <c r="PMI2274" s="225"/>
      <c r="PMJ2274" s="225"/>
      <c r="PMK2274" s="225"/>
      <c r="PML2274" s="225"/>
      <c r="PMM2274" s="225"/>
      <c r="PMN2274" s="225"/>
      <c r="PMO2274" s="225"/>
      <c r="PMP2274" s="225"/>
      <c r="PMQ2274" s="225"/>
      <c r="PMR2274" s="225"/>
      <c r="PMS2274" s="225"/>
      <c r="PMT2274" s="225"/>
      <c r="PMU2274" s="225"/>
      <c r="PMV2274" s="225"/>
      <c r="PMW2274" s="225"/>
      <c r="PMX2274" s="225"/>
      <c r="PMY2274" s="225"/>
      <c r="PMZ2274" s="225"/>
      <c r="PNA2274" s="225"/>
      <c r="PNB2274" s="225"/>
      <c r="PNC2274" s="225"/>
      <c r="PND2274" s="225"/>
      <c r="PNE2274" s="225"/>
      <c r="PNF2274" s="225"/>
      <c r="PNG2274" s="225"/>
      <c r="PNH2274" s="225"/>
      <c r="PNI2274" s="225"/>
      <c r="PNJ2274" s="225"/>
      <c r="PNK2274" s="225"/>
      <c r="PNL2274" s="225"/>
      <c r="PNM2274" s="225"/>
      <c r="PNN2274" s="225"/>
      <c r="PNO2274" s="225"/>
      <c r="PNP2274" s="225"/>
      <c r="PNQ2274" s="225"/>
      <c r="PNR2274" s="225"/>
      <c r="PNS2274" s="225"/>
      <c r="PNT2274" s="225"/>
      <c r="PNU2274" s="225"/>
      <c r="PNV2274" s="225"/>
      <c r="PNW2274" s="225"/>
      <c r="PNX2274" s="225"/>
      <c r="PNY2274" s="225"/>
      <c r="PNZ2274" s="225"/>
      <c r="POA2274" s="225"/>
      <c r="POB2274" s="225"/>
      <c r="POC2274" s="225"/>
      <c r="POD2274" s="225"/>
      <c r="POE2274" s="225"/>
      <c r="POF2274" s="225"/>
      <c r="POG2274" s="225"/>
      <c r="POH2274" s="225"/>
      <c r="POI2274" s="225"/>
      <c r="POJ2274" s="225"/>
      <c r="POK2274" s="225"/>
      <c r="POL2274" s="225"/>
      <c r="POM2274" s="225"/>
      <c r="PON2274" s="225"/>
      <c r="POO2274" s="225"/>
      <c r="POP2274" s="225"/>
      <c r="POQ2274" s="225"/>
      <c r="POR2274" s="225"/>
      <c r="POS2274" s="225"/>
      <c r="POT2274" s="225"/>
      <c r="POU2274" s="225"/>
      <c r="POV2274" s="225"/>
      <c r="POW2274" s="225"/>
      <c r="POX2274" s="225"/>
      <c r="POY2274" s="225"/>
      <c r="POZ2274" s="225"/>
      <c r="PPA2274" s="225"/>
      <c r="PPB2274" s="225"/>
      <c r="PPC2274" s="225"/>
      <c r="PPD2274" s="225"/>
      <c r="PPE2274" s="225"/>
      <c r="PPF2274" s="225"/>
      <c r="PPG2274" s="225"/>
      <c r="PPH2274" s="225"/>
      <c r="PPI2274" s="225"/>
      <c r="PPJ2274" s="225"/>
      <c r="PPK2274" s="225"/>
      <c r="PPL2274" s="225"/>
      <c r="PPM2274" s="225"/>
      <c r="PPN2274" s="225"/>
      <c r="PPO2274" s="225"/>
      <c r="PPP2274" s="225"/>
      <c r="PPQ2274" s="225"/>
      <c r="PPR2274" s="225"/>
      <c r="PPS2274" s="225"/>
      <c r="PPT2274" s="225"/>
      <c r="PPU2274" s="225"/>
      <c r="PPV2274" s="225"/>
      <c r="PPW2274" s="225"/>
      <c r="PPX2274" s="225"/>
      <c r="PPY2274" s="225"/>
      <c r="PPZ2274" s="225"/>
      <c r="PQA2274" s="225"/>
      <c r="PQB2274" s="225"/>
      <c r="PQC2274" s="225"/>
      <c r="PQD2274" s="225"/>
      <c r="PQE2274" s="225"/>
      <c r="PQF2274" s="225"/>
      <c r="PQG2274" s="225"/>
      <c r="PQH2274" s="225"/>
      <c r="PQI2274" s="225"/>
      <c r="PQJ2274" s="225"/>
      <c r="PQK2274" s="225"/>
      <c r="PQL2274" s="225"/>
      <c r="PQM2274" s="225"/>
      <c r="PQN2274" s="225"/>
      <c r="PQO2274" s="225"/>
      <c r="PQP2274" s="225"/>
      <c r="PQQ2274" s="225"/>
      <c r="PQR2274" s="225"/>
      <c r="PQS2274" s="225"/>
      <c r="PQT2274" s="225"/>
      <c r="PQU2274" s="225"/>
      <c r="PQV2274" s="225"/>
      <c r="PQW2274" s="225"/>
      <c r="PQX2274" s="225"/>
      <c r="PQY2274" s="225"/>
      <c r="PQZ2274" s="225"/>
      <c r="PRA2274" s="225"/>
      <c r="PRB2274" s="225"/>
      <c r="PRC2274" s="225"/>
      <c r="PRD2274" s="225"/>
      <c r="PRE2274" s="225"/>
      <c r="PRF2274" s="225"/>
      <c r="PRG2274" s="225"/>
      <c r="PRH2274" s="225"/>
      <c r="PRI2274" s="225"/>
      <c r="PRJ2274" s="225"/>
      <c r="PRK2274" s="225"/>
      <c r="PRL2274" s="225"/>
      <c r="PRM2274" s="225"/>
      <c r="PRN2274" s="225"/>
      <c r="PRO2274" s="225"/>
      <c r="PRP2274" s="225"/>
      <c r="PRQ2274" s="225"/>
      <c r="PRR2274" s="225"/>
      <c r="PRS2274" s="225"/>
      <c r="PRT2274" s="225"/>
      <c r="PRU2274" s="225"/>
      <c r="PRV2274" s="225"/>
      <c r="PRW2274" s="225"/>
      <c r="PRX2274" s="225"/>
      <c r="PRY2274" s="225"/>
      <c r="PRZ2274" s="225"/>
      <c r="PSA2274" s="225"/>
      <c r="PSB2274" s="225"/>
      <c r="PSC2274" s="225"/>
      <c r="PSD2274" s="225"/>
      <c r="PSE2274" s="225"/>
      <c r="PSF2274" s="225"/>
      <c r="PSG2274" s="225"/>
      <c r="PSH2274" s="225"/>
      <c r="PSI2274" s="225"/>
      <c r="PSJ2274" s="225"/>
      <c r="PSK2274" s="225"/>
      <c r="PSL2274" s="225"/>
      <c r="PSM2274" s="225"/>
      <c r="PSN2274" s="225"/>
      <c r="PSO2274" s="225"/>
      <c r="PSP2274" s="225"/>
      <c r="PSQ2274" s="225"/>
      <c r="PSR2274" s="225"/>
      <c r="PSS2274" s="225"/>
      <c r="PST2274" s="225"/>
      <c r="PSU2274" s="225"/>
      <c r="PSV2274" s="225"/>
      <c r="PSW2274" s="225"/>
      <c r="PSX2274" s="225"/>
      <c r="PSY2274" s="225"/>
      <c r="PSZ2274" s="225"/>
      <c r="PTA2274" s="225"/>
      <c r="PTB2274" s="225"/>
      <c r="PTC2274" s="225"/>
      <c r="PTD2274" s="225"/>
      <c r="PTE2274" s="225"/>
      <c r="PTF2274" s="225"/>
      <c r="PTG2274" s="225"/>
      <c r="PTH2274" s="225"/>
      <c r="PTI2274" s="225"/>
      <c r="PTJ2274" s="225"/>
      <c r="PTK2274" s="225"/>
      <c r="PTL2274" s="225"/>
      <c r="PTM2274" s="225"/>
      <c r="PTN2274" s="225"/>
      <c r="PTO2274" s="225"/>
      <c r="PTP2274" s="225"/>
      <c r="PTQ2274" s="225"/>
      <c r="PTR2274" s="225"/>
      <c r="PTS2274" s="225"/>
      <c r="PTT2274" s="225"/>
      <c r="PTU2274" s="225"/>
      <c r="PTV2274" s="225"/>
      <c r="PTW2274" s="225"/>
      <c r="PTX2274" s="225"/>
      <c r="PTY2274" s="225"/>
      <c r="PTZ2274" s="225"/>
      <c r="PUA2274" s="225"/>
      <c r="PUB2274" s="225"/>
      <c r="PUC2274" s="225"/>
      <c r="PUD2274" s="225"/>
      <c r="PUE2274" s="225"/>
      <c r="PUF2274" s="225"/>
      <c r="PUG2274" s="225"/>
      <c r="PUH2274" s="225"/>
      <c r="PUI2274" s="225"/>
      <c r="PUJ2274" s="225"/>
      <c r="PUK2274" s="225"/>
      <c r="PUL2274" s="225"/>
      <c r="PUM2274" s="225"/>
      <c r="PUN2274" s="225"/>
      <c r="PUO2274" s="225"/>
      <c r="PUP2274" s="225"/>
      <c r="PUQ2274" s="225"/>
      <c r="PUR2274" s="225"/>
      <c r="PUS2274" s="225"/>
      <c r="PUT2274" s="225"/>
      <c r="PUU2274" s="225"/>
      <c r="PUV2274" s="225"/>
      <c r="PUW2274" s="225"/>
      <c r="PUX2274" s="225"/>
      <c r="PUY2274" s="225"/>
      <c r="PUZ2274" s="225"/>
      <c r="PVA2274" s="225"/>
      <c r="PVB2274" s="225"/>
      <c r="PVC2274" s="225"/>
      <c r="PVD2274" s="225"/>
      <c r="PVE2274" s="225"/>
      <c r="PVF2274" s="225"/>
      <c r="PVG2274" s="225"/>
      <c r="PVH2274" s="225"/>
      <c r="PVI2274" s="225"/>
      <c r="PVJ2274" s="225"/>
      <c r="PVK2274" s="225"/>
      <c r="PVL2274" s="225"/>
      <c r="PVM2274" s="225"/>
      <c r="PVN2274" s="225"/>
      <c r="PVO2274" s="225"/>
      <c r="PVP2274" s="225"/>
      <c r="PVQ2274" s="225"/>
      <c r="PVR2274" s="225"/>
      <c r="PVS2274" s="225"/>
      <c r="PVT2274" s="225"/>
      <c r="PVU2274" s="225"/>
      <c r="PVV2274" s="225"/>
      <c r="PVW2274" s="225"/>
      <c r="PVX2274" s="225"/>
      <c r="PVY2274" s="225"/>
      <c r="PVZ2274" s="225"/>
      <c r="PWA2274" s="225"/>
      <c r="PWB2274" s="225"/>
      <c r="PWC2274" s="225"/>
      <c r="PWD2274" s="225"/>
      <c r="PWE2274" s="225"/>
      <c r="PWF2274" s="225"/>
      <c r="PWG2274" s="225"/>
      <c r="PWH2274" s="225"/>
      <c r="PWI2274" s="225"/>
      <c r="PWJ2274" s="225"/>
      <c r="PWK2274" s="225"/>
      <c r="PWL2274" s="225"/>
      <c r="PWM2274" s="225"/>
      <c r="PWN2274" s="225"/>
      <c r="PWO2274" s="225"/>
      <c r="PWP2274" s="225"/>
      <c r="PWQ2274" s="225"/>
      <c r="PWR2274" s="225"/>
      <c r="PWS2274" s="225"/>
      <c r="PWT2274" s="225"/>
      <c r="PWU2274" s="225"/>
      <c r="PWV2274" s="225"/>
      <c r="PWW2274" s="225"/>
      <c r="PWX2274" s="225"/>
      <c r="PWY2274" s="225"/>
      <c r="PWZ2274" s="225"/>
      <c r="PXA2274" s="225"/>
      <c r="PXB2274" s="225"/>
      <c r="PXC2274" s="225"/>
      <c r="PXD2274" s="225"/>
      <c r="PXE2274" s="225"/>
      <c r="PXF2274" s="225"/>
      <c r="PXG2274" s="225"/>
      <c r="PXH2274" s="225"/>
      <c r="PXI2274" s="225"/>
      <c r="PXJ2274" s="225"/>
      <c r="PXK2274" s="225"/>
      <c r="PXL2274" s="225"/>
      <c r="PXM2274" s="225"/>
      <c r="PXN2274" s="225"/>
      <c r="PXO2274" s="225"/>
      <c r="PXP2274" s="225"/>
      <c r="PXQ2274" s="225"/>
      <c r="PXR2274" s="225"/>
      <c r="PXS2274" s="225"/>
      <c r="PXT2274" s="225"/>
      <c r="PXU2274" s="225"/>
      <c r="PXV2274" s="225"/>
      <c r="PXW2274" s="225"/>
      <c r="PXX2274" s="225"/>
      <c r="PXY2274" s="225"/>
      <c r="PXZ2274" s="225"/>
      <c r="PYA2274" s="225"/>
      <c r="PYB2274" s="225"/>
      <c r="PYC2274" s="225"/>
      <c r="PYD2274" s="225"/>
      <c r="PYE2274" s="225"/>
      <c r="PYF2274" s="225"/>
      <c r="PYG2274" s="225"/>
      <c r="PYH2274" s="225"/>
      <c r="PYI2274" s="225"/>
      <c r="PYJ2274" s="225"/>
      <c r="PYK2274" s="225"/>
      <c r="PYL2274" s="225"/>
      <c r="PYM2274" s="225"/>
      <c r="PYN2274" s="225"/>
      <c r="PYO2274" s="225"/>
      <c r="PYP2274" s="225"/>
      <c r="PYQ2274" s="225"/>
      <c r="PYR2274" s="225"/>
      <c r="PYS2274" s="225"/>
      <c r="PYT2274" s="225"/>
      <c r="PYU2274" s="225"/>
      <c r="PYV2274" s="225"/>
      <c r="PYW2274" s="225"/>
      <c r="PYX2274" s="225"/>
      <c r="PYY2274" s="225"/>
      <c r="PYZ2274" s="225"/>
      <c r="PZA2274" s="225"/>
      <c r="PZB2274" s="225"/>
      <c r="PZC2274" s="225"/>
      <c r="PZD2274" s="225"/>
      <c r="PZE2274" s="225"/>
      <c r="PZF2274" s="225"/>
      <c r="PZG2274" s="225"/>
      <c r="PZH2274" s="225"/>
      <c r="PZI2274" s="225"/>
      <c r="PZJ2274" s="225"/>
      <c r="PZK2274" s="225"/>
      <c r="PZL2274" s="225"/>
      <c r="PZM2274" s="225"/>
      <c r="PZN2274" s="225"/>
      <c r="PZO2274" s="225"/>
      <c r="PZP2274" s="225"/>
      <c r="PZQ2274" s="225"/>
      <c r="PZR2274" s="225"/>
      <c r="PZS2274" s="225"/>
      <c r="PZT2274" s="225"/>
      <c r="PZU2274" s="225"/>
      <c r="PZV2274" s="225"/>
      <c r="PZW2274" s="225"/>
      <c r="PZX2274" s="225"/>
      <c r="PZY2274" s="225"/>
      <c r="PZZ2274" s="225"/>
      <c r="QAA2274" s="225"/>
      <c r="QAB2274" s="225"/>
      <c r="QAC2274" s="225"/>
      <c r="QAD2274" s="225"/>
      <c r="QAE2274" s="225"/>
      <c r="QAF2274" s="225"/>
      <c r="QAG2274" s="225"/>
      <c r="QAH2274" s="225"/>
      <c r="QAI2274" s="225"/>
      <c r="QAJ2274" s="225"/>
      <c r="QAK2274" s="225"/>
      <c r="QAL2274" s="225"/>
      <c r="QAM2274" s="225"/>
      <c r="QAN2274" s="225"/>
      <c r="QAO2274" s="225"/>
      <c r="QAP2274" s="225"/>
      <c r="QAQ2274" s="225"/>
      <c r="QAR2274" s="225"/>
      <c r="QAS2274" s="225"/>
      <c r="QAT2274" s="225"/>
      <c r="QAU2274" s="225"/>
      <c r="QAV2274" s="225"/>
      <c r="QAW2274" s="225"/>
      <c r="QAX2274" s="225"/>
      <c r="QAY2274" s="225"/>
      <c r="QAZ2274" s="225"/>
      <c r="QBA2274" s="225"/>
      <c r="QBB2274" s="225"/>
      <c r="QBC2274" s="225"/>
      <c r="QBD2274" s="225"/>
      <c r="QBE2274" s="225"/>
      <c r="QBF2274" s="225"/>
      <c r="QBG2274" s="225"/>
      <c r="QBH2274" s="225"/>
      <c r="QBI2274" s="225"/>
      <c r="QBJ2274" s="225"/>
      <c r="QBK2274" s="225"/>
      <c r="QBL2274" s="225"/>
      <c r="QBM2274" s="225"/>
      <c r="QBN2274" s="225"/>
      <c r="QBO2274" s="225"/>
      <c r="QBP2274" s="225"/>
      <c r="QBQ2274" s="225"/>
      <c r="QBR2274" s="225"/>
      <c r="QBS2274" s="225"/>
      <c r="QBT2274" s="225"/>
      <c r="QBU2274" s="225"/>
      <c r="QBV2274" s="225"/>
      <c r="QBW2274" s="225"/>
      <c r="QBX2274" s="225"/>
      <c r="QBY2274" s="225"/>
      <c r="QBZ2274" s="225"/>
      <c r="QCA2274" s="225"/>
      <c r="QCB2274" s="225"/>
      <c r="QCC2274" s="225"/>
      <c r="QCD2274" s="225"/>
      <c r="QCE2274" s="225"/>
      <c r="QCF2274" s="225"/>
      <c r="QCG2274" s="225"/>
      <c r="QCH2274" s="225"/>
      <c r="QCI2274" s="225"/>
      <c r="QCJ2274" s="225"/>
      <c r="QCK2274" s="225"/>
      <c r="QCL2274" s="225"/>
      <c r="QCM2274" s="225"/>
      <c r="QCN2274" s="225"/>
      <c r="QCO2274" s="225"/>
      <c r="QCP2274" s="225"/>
      <c r="QCQ2274" s="225"/>
      <c r="QCR2274" s="225"/>
      <c r="QCS2274" s="225"/>
      <c r="QCT2274" s="225"/>
      <c r="QCU2274" s="225"/>
      <c r="QCV2274" s="225"/>
      <c r="QCW2274" s="225"/>
      <c r="QCX2274" s="225"/>
      <c r="QCY2274" s="225"/>
      <c r="QCZ2274" s="225"/>
      <c r="QDA2274" s="225"/>
      <c r="QDB2274" s="225"/>
      <c r="QDC2274" s="225"/>
      <c r="QDD2274" s="225"/>
      <c r="QDE2274" s="225"/>
      <c r="QDF2274" s="225"/>
      <c r="QDG2274" s="225"/>
      <c r="QDH2274" s="225"/>
      <c r="QDI2274" s="225"/>
      <c r="QDJ2274" s="225"/>
      <c r="QDK2274" s="225"/>
      <c r="QDL2274" s="225"/>
      <c r="QDM2274" s="225"/>
      <c r="QDN2274" s="225"/>
      <c r="QDO2274" s="225"/>
      <c r="QDP2274" s="225"/>
      <c r="QDQ2274" s="225"/>
      <c r="QDR2274" s="225"/>
      <c r="QDS2274" s="225"/>
      <c r="QDT2274" s="225"/>
      <c r="QDU2274" s="225"/>
      <c r="QDV2274" s="225"/>
      <c r="QDW2274" s="225"/>
      <c r="QDX2274" s="225"/>
      <c r="QDY2274" s="225"/>
      <c r="QDZ2274" s="225"/>
      <c r="QEA2274" s="225"/>
      <c r="QEB2274" s="225"/>
      <c r="QEC2274" s="225"/>
      <c r="QED2274" s="225"/>
      <c r="QEE2274" s="225"/>
      <c r="QEF2274" s="225"/>
      <c r="QEG2274" s="225"/>
      <c r="QEH2274" s="225"/>
      <c r="QEI2274" s="225"/>
      <c r="QEJ2274" s="225"/>
      <c r="QEK2274" s="225"/>
      <c r="QEL2274" s="225"/>
      <c r="QEM2274" s="225"/>
      <c r="QEN2274" s="225"/>
      <c r="QEO2274" s="225"/>
      <c r="QEP2274" s="225"/>
      <c r="QEQ2274" s="225"/>
      <c r="QER2274" s="225"/>
      <c r="QES2274" s="225"/>
      <c r="QET2274" s="225"/>
      <c r="QEU2274" s="225"/>
      <c r="QEV2274" s="225"/>
      <c r="QEW2274" s="225"/>
      <c r="QEX2274" s="225"/>
      <c r="QEY2274" s="225"/>
      <c r="QEZ2274" s="225"/>
      <c r="QFA2274" s="225"/>
      <c r="QFB2274" s="225"/>
      <c r="QFC2274" s="225"/>
      <c r="QFD2274" s="225"/>
      <c r="QFE2274" s="225"/>
      <c r="QFF2274" s="225"/>
      <c r="QFG2274" s="225"/>
      <c r="QFH2274" s="225"/>
      <c r="QFI2274" s="225"/>
      <c r="QFJ2274" s="225"/>
      <c r="QFK2274" s="225"/>
      <c r="QFL2274" s="225"/>
      <c r="QFM2274" s="225"/>
      <c r="QFN2274" s="225"/>
      <c r="QFO2274" s="225"/>
      <c r="QFP2274" s="225"/>
      <c r="QFQ2274" s="225"/>
      <c r="QFR2274" s="225"/>
      <c r="QFS2274" s="225"/>
      <c r="QFT2274" s="225"/>
      <c r="QFU2274" s="225"/>
      <c r="QFV2274" s="225"/>
      <c r="QFW2274" s="225"/>
      <c r="QFX2274" s="225"/>
      <c r="QFY2274" s="225"/>
      <c r="QFZ2274" s="225"/>
      <c r="QGA2274" s="225"/>
      <c r="QGB2274" s="225"/>
      <c r="QGC2274" s="225"/>
      <c r="QGD2274" s="225"/>
      <c r="QGE2274" s="225"/>
      <c r="QGF2274" s="225"/>
      <c r="QGG2274" s="225"/>
      <c r="QGH2274" s="225"/>
      <c r="QGI2274" s="225"/>
      <c r="QGJ2274" s="225"/>
      <c r="QGK2274" s="225"/>
      <c r="QGL2274" s="225"/>
      <c r="QGM2274" s="225"/>
      <c r="QGN2274" s="225"/>
      <c r="QGO2274" s="225"/>
      <c r="QGP2274" s="225"/>
      <c r="QGQ2274" s="225"/>
      <c r="QGR2274" s="225"/>
      <c r="QGS2274" s="225"/>
      <c r="QGT2274" s="225"/>
      <c r="QGU2274" s="225"/>
      <c r="QGV2274" s="225"/>
      <c r="QGW2274" s="225"/>
      <c r="QGX2274" s="225"/>
      <c r="QGY2274" s="225"/>
      <c r="QGZ2274" s="225"/>
      <c r="QHA2274" s="225"/>
      <c r="QHB2274" s="225"/>
      <c r="QHC2274" s="225"/>
      <c r="QHD2274" s="225"/>
      <c r="QHE2274" s="225"/>
      <c r="QHF2274" s="225"/>
      <c r="QHG2274" s="225"/>
      <c r="QHH2274" s="225"/>
      <c r="QHI2274" s="225"/>
      <c r="QHJ2274" s="225"/>
      <c r="QHK2274" s="225"/>
      <c r="QHL2274" s="225"/>
      <c r="QHM2274" s="225"/>
      <c r="QHN2274" s="225"/>
      <c r="QHO2274" s="225"/>
      <c r="QHP2274" s="225"/>
      <c r="QHQ2274" s="225"/>
      <c r="QHR2274" s="225"/>
      <c r="QHS2274" s="225"/>
      <c r="QHT2274" s="225"/>
      <c r="QHU2274" s="225"/>
      <c r="QHV2274" s="225"/>
      <c r="QHW2274" s="225"/>
      <c r="QHX2274" s="225"/>
      <c r="QHY2274" s="225"/>
      <c r="QHZ2274" s="225"/>
      <c r="QIA2274" s="225"/>
      <c r="QIB2274" s="225"/>
      <c r="QIC2274" s="225"/>
      <c r="QID2274" s="225"/>
      <c r="QIE2274" s="225"/>
      <c r="QIF2274" s="225"/>
      <c r="QIG2274" s="225"/>
      <c r="QIH2274" s="225"/>
      <c r="QII2274" s="225"/>
      <c r="QIJ2274" s="225"/>
      <c r="QIK2274" s="225"/>
      <c r="QIL2274" s="225"/>
      <c r="QIM2274" s="225"/>
      <c r="QIN2274" s="225"/>
      <c r="QIO2274" s="225"/>
      <c r="QIP2274" s="225"/>
      <c r="QIQ2274" s="225"/>
      <c r="QIR2274" s="225"/>
      <c r="QIS2274" s="225"/>
      <c r="QIT2274" s="225"/>
      <c r="QIU2274" s="225"/>
      <c r="QIV2274" s="225"/>
      <c r="QIW2274" s="225"/>
      <c r="QIX2274" s="225"/>
      <c r="QIY2274" s="225"/>
      <c r="QIZ2274" s="225"/>
      <c r="QJA2274" s="225"/>
      <c r="QJB2274" s="225"/>
      <c r="QJC2274" s="225"/>
      <c r="QJD2274" s="225"/>
      <c r="QJE2274" s="225"/>
      <c r="QJF2274" s="225"/>
      <c r="QJG2274" s="225"/>
      <c r="QJH2274" s="225"/>
      <c r="QJI2274" s="225"/>
      <c r="QJJ2274" s="225"/>
      <c r="QJK2274" s="225"/>
      <c r="QJL2274" s="225"/>
      <c r="QJM2274" s="225"/>
      <c r="QJN2274" s="225"/>
      <c r="QJO2274" s="225"/>
      <c r="QJP2274" s="225"/>
      <c r="QJQ2274" s="225"/>
      <c r="QJR2274" s="225"/>
      <c r="QJS2274" s="225"/>
      <c r="QJT2274" s="225"/>
      <c r="QJU2274" s="225"/>
      <c r="QJV2274" s="225"/>
      <c r="QJW2274" s="225"/>
      <c r="QJX2274" s="225"/>
      <c r="QJY2274" s="225"/>
      <c r="QJZ2274" s="225"/>
      <c r="QKA2274" s="225"/>
      <c r="QKB2274" s="225"/>
      <c r="QKC2274" s="225"/>
      <c r="QKD2274" s="225"/>
      <c r="QKE2274" s="225"/>
      <c r="QKF2274" s="225"/>
      <c r="QKG2274" s="225"/>
      <c r="QKH2274" s="225"/>
      <c r="QKI2274" s="225"/>
      <c r="QKJ2274" s="225"/>
      <c r="QKK2274" s="225"/>
      <c r="QKL2274" s="225"/>
      <c r="QKM2274" s="225"/>
      <c r="QKN2274" s="225"/>
      <c r="QKO2274" s="225"/>
      <c r="QKP2274" s="225"/>
      <c r="QKQ2274" s="225"/>
      <c r="QKR2274" s="225"/>
      <c r="QKS2274" s="225"/>
      <c r="QKT2274" s="225"/>
      <c r="QKU2274" s="225"/>
      <c r="QKV2274" s="225"/>
      <c r="QKW2274" s="225"/>
      <c r="QKX2274" s="225"/>
      <c r="QKY2274" s="225"/>
      <c r="QKZ2274" s="225"/>
      <c r="QLA2274" s="225"/>
      <c r="QLB2274" s="225"/>
      <c r="QLC2274" s="225"/>
      <c r="QLD2274" s="225"/>
      <c r="QLE2274" s="225"/>
      <c r="QLF2274" s="225"/>
      <c r="QLG2274" s="225"/>
      <c r="QLH2274" s="225"/>
      <c r="QLI2274" s="225"/>
      <c r="QLJ2274" s="225"/>
      <c r="QLK2274" s="225"/>
      <c r="QLL2274" s="225"/>
      <c r="QLM2274" s="225"/>
      <c r="QLN2274" s="225"/>
      <c r="QLO2274" s="225"/>
      <c r="QLP2274" s="225"/>
      <c r="QLQ2274" s="225"/>
      <c r="QLR2274" s="225"/>
      <c r="QLS2274" s="225"/>
      <c r="QLT2274" s="225"/>
      <c r="QLU2274" s="225"/>
      <c r="QLV2274" s="225"/>
      <c r="QLW2274" s="225"/>
      <c r="QLX2274" s="225"/>
      <c r="QLY2274" s="225"/>
      <c r="QLZ2274" s="225"/>
      <c r="QMA2274" s="225"/>
      <c r="QMB2274" s="225"/>
      <c r="QMC2274" s="225"/>
      <c r="QMD2274" s="225"/>
      <c r="QME2274" s="225"/>
      <c r="QMF2274" s="225"/>
      <c r="QMG2274" s="225"/>
      <c r="QMH2274" s="225"/>
      <c r="QMI2274" s="225"/>
      <c r="QMJ2274" s="225"/>
      <c r="QMK2274" s="225"/>
      <c r="QML2274" s="225"/>
      <c r="QMM2274" s="225"/>
      <c r="QMN2274" s="225"/>
      <c r="QMO2274" s="225"/>
      <c r="QMP2274" s="225"/>
      <c r="QMQ2274" s="225"/>
      <c r="QMR2274" s="225"/>
      <c r="QMS2274" s="225"/>
      <c r="QMT2274" s="225"/>
      <c r="QMU2274" s="225"/>
      <c r="QMV2274" s="225"/>
      <c r="QMW2274" s="225"/>
      <c r="QMX2274" s="225"/>
      <c r="QMY2274" s="225"/>
      <c r="QMZ2274" s="225"/>
      <c r="QNA2274" s="225"/>
      <c r="QNB2274" s="225"/>
      <c r="QNC2274" s="225"/>
      <c r="QND2274" s="225"/>
      <c r="QNE2274" s="225"/>
      <c r="QNF2274" s="225"/>
      <c r="QNG2274" s="225"/>
      <c r="QNH2274" s="225"/>
      <c r="QNI2274" s="225"/>
      <c r="QNJ2274" s="225"/>
      <c r="QNK2274" s="225"/>
      <c r="QNL2274" s="225"/>
      <c r="QNM2274" s="225"/>
      <c r="QNN2274" s="225"/>
      <c r="QNO2274" s="225"/>
      <c r="QNP2274" s="225"/>
      <c r="QNQ2274" s="225"/>
      <c r="QNR2274" s="225"/>
      <c r="QNS2274" s="225"/>
      <c r="QNT2274" s="225"/>
      <c r="QNU2274" s="225"/>
      <c r="QNV2274" s="225"/>
      <c r="QNW2274" s="225"/>
      <c r="QNX2274" s="225"/>
      <c r="QNY2274" s="225"/>
      <c r="QNZ2274" s="225"/>
      <c r="QOA2274" s="225"/>
      <c r="QOB2274" s="225"/>
      <c r="QOC2274" s="225"/>
      <c r="QOD2274" s="225"/>
      <c r="QOE2274" s="225"/>
      <c r="QOF2274" s="225"/>
      <c r="QOG2274" s="225"/>
      <c r="QOH2274" s="225"/>
      <c r="QOI2274" s="225"/>
      <c r="QOJ2274" s="225"/>
      <c r="QOK2274" s="225"/>
      <c r="QOL2274" s="225"/>
      <c r="QOM2274" s="225"/>
      <c r="QON2274" s="225"/>
      <c r="QOO2274" s="225"/>
      <c r="QOP2274" s="225"/>
      <c r="QOQ2274" s="225"/>
      <c r="QOR2274" s="225"/>
      <c r="QOS2274" s="225"/>
      <c r="QOT2274" s="225"/>
      <c r="QOU2274" s="225"/>
      <c r="QOV2274" s="225"/>
      <c r="QOW2274" s="225"/>
      <c r="QOX2274" s="225"/>
      <c r="QOY2274" s="225"/>
      <c r="QOZ2274" s="225"/>
      <c r="QPA2274" s="225"/>
      <c r="QPB2274" s="225"/>
      <c r="QPC2274" s="225"/>
      <c r="QPD2274" s="225"/>
      <c r="QPE2274" s="225"/>
      <c r="QPF2274" s="225"/>
      <c r="QPG2274" s="225"/>
      <c r="QPH2274" s="225"/>
      <c r="QPI2274" s="225"/>
      <c r="QPJ2274" s="225"/>
      <c r="QPK2274" s="225"/>
      <c r="QPL2274" s="225"/>
      <c r="QPM2274" s="225"/>
      <c r="QPN2274" s="225"/>
      <c r="QPO2274" s="225"/>
      <c r="QPP2274" s="225"/>
      <c r="QPQ2274" s="225"/>
      <c r="QPR2274" s="225"/>
      <c r="QPS2274" s="225"/>
      <c r="QPT2274" s="225"/>
      <c r="QPU2274" s="225"/>
      <c r="QPV2274" s="225"/>
      <c r="QPW2274" s="225"/>
      <c r="QPX2274" s="225"/>
      <c r="QPY2274" s="225"/>
      <c r="QPZ2274" s="225"/>
      <c r="QQA2274" s="225"/>
      <c r="QQB2274" s="225"/>
      <c r="QQC2274" s="225"/>
      <c r="QQD2274" s="225"/>
      <c r="QQE2274" s="225"/>
      <c r="QQF2274" s="225"/>
      <c r="QQG2274" s="225"/>
      <c r="QQH2274" s="225"/>
      <c r="QQI2274" s="225"/>
      <c r="QQJ2274" s="225"/>
      <c r="QQK2274" s="225"/>
      <c r="QQL2274" s="225"/>
      <c r="QQM2274" s="225"/>
      <c r="QQN2274" s="225"/>
      <c r="QQO2274" s="225"/>
      <c r="QQP2274" s="225"/>
      <c r="QQQ2274" s="225"/>
      <c r="QQR2274" s="225"/>
      <c r="QQS2274" s="225"/>
      <c r="QQT2274" s="225"/>
      <c r="QQU2274" s="225"/>
      <c r="QQV2274" s="225"/>
      <c r="QQW2274" s="225"/>
      <c r="QQX2274" s="225"/>
      <c r="QQY2274" s="225"/>
      <c r="QQZ2274" s="225"/>
      <c r="QRA2274" s="225"/>
      <c r="QRB2274" s="225"/>
      <c r="QRC2274" s="225"/>
      <c r="QRD2274" s="225"/>
      <c r="QRE2274" s="225"/>
      <c r="QRF2274" s="225"/>
      <c r="QRG2274" s="225"/>
      <c r="QRH2274" s="225"/>
      <c r="QRI2274" s="225"/>
      <c r="QRJ2274" s="225"/>
      <c r="QRK2274" s="225"/>
      <c r="QRL2274" s="225"/>
      <c r="QRM2274" s="225"/>
      <c r="QRN2274" s="225"/>
      <c r="QRO2274" s="225"/>
      <c r="QRP2274" s="225"/>
      <c r="QRQ2274" s="225"/>
      <c r="QRR2274" s="225"/>
      <c r="QRS2274" s="225"/>
      <c r="QRT2274" s="225"/>
      <c r="QRU2274" s="225"/>
      <c r="QRV2274" s="225"/>
      <c r="QRW2274" s="225"/>
      <c r="QRX2274" s="225"/>
      <c r="QRY2274" s="225"/>
      <c r="QRZ2274" s="225"/>
      <c r="QSA2274" s="225"/>
      <c r="QSB2274" s="225"/>
      <c r="QSC2274" s="225"/>
      <c r="QSD2274" s="225"/>
      <c r="QSE2274" s="225"/>
      <c r="QSF2274" s="225"/>
      <c r="QSG2274" s="225"/>
      <c r="QSH2274" s="225"/>
      <c r="QSI2274" s="225"/>
      <c r="QSJ2274" s="225"/>
      <c r="QSK2274" s="225"/>
      <c r="QSL2274" s="225"/>
      <c r="QSM2274" s="225"/>
      <c r="QSN2274" s="225"/>
      <c r="QSO2274" s="225"/>
      <c r="QSP2274" s="225"/>
      <c r="QSQ2274" s="225"/>
      <c r="QSR2274" s="225"/>
      <c r="QSS2274" s="225"/>
      <c r="QST2274" s="225"/>
      <c r="QSU2274" s="225"/>
      <c r="QSV2274" s="225"/>
      <c r="QSW2274" s="225"/>
      <c r="QSX2274" s="225"/>
      <c r="QSY2274" s="225"/>
      <c r="QSZ2274" s="225"/>
      <c r="QTA2274" s="225"/>
      <c r="QTB2274" s="225"/>
      <c r="QTC2274" s="225"/>
      <c r="QTD2274" s="225"/>
      <c r="QTE2274" s="225"/>
      <c r="QTF2274" s="225"/>
      <c r="QTG2274" s="225"/>
      <c r="QTH2274" s="225"/>
      <c r="QTI2274" s="225"/>
      <c r="QTJ2274" s="225"/>
      <c r="QTK2274" s="225"/>
      <c r="QTL2274" s="225"/>
      <c r="QTM2274" s="225"/>
      <c r="QTN2274" s="225"/>
      <c r="QTO2274" s="225"/>
      <c r="QTP2274" s="225"/>
      <c r="QTQ2274" s="225"/>
      <c r="QTR2274" s="225"/>
      <c r="QTS2274" s="225"/>
      <c r="QTT2274" s="225"/>
      <c r="QTU2274" s="225"/>
      <c r="QTV2274" s="225"/>
      <c r="QTW2274" s="225"/>
      <c r="QTX2274" s="225"/>
      <c r="QTY2274" s="225"/>
      <c r="QTZ2274" s="225"/>
      <c r="QUA2274" s="225"/>
      <c r="QUB2274" s="225"/>
      <c r="QUC2274" s="225"/>
      <c r="QUD2274" s="225"/>
      <c r="QUE2274" s="225"/>
      <c r="QUF2274" s="225"/>
      <c r="QUG2274" s="225"/>
      <c r="QUH2274" s="225"/>
      <c r="QUI2274" s="225"/>
      <c r="QUJ2274" s="225"/>
      <c r="QUK2274" s="225"/>
      <c r="QUL2274" s="225"/>
      <c r="QUM2274" s="225"/>
      <c r="QUN2274" s="225"/>
      <c r="QUO2274" s="225"/>
      <c r="QUP2274" s="225"/>
      <c r="QUQ2274" s="225"/>
      <c r="QUR2274" s="225"/>
      <c r="QUS2274" s="225"/>
      <c r="QUT2274" s="225"/>
      <c r="QUU2274" s="225"/>
      <c r="QUV2274" s="225"/>
      <c r="QUW2274" s="225"/>
      <c r="QUX2274" s="225"/>
      <c r="QUY2274" s="225"/>
      <c r="QUZ2274" s="225"/>
      <c r="QVA2274" s="225"/>
      <c r="QVB2274" s="225"/>
      <c r="QVC2274" s="225"/>
      <c r="QVD2274" s="225"/>
      <c r="QVE2274" s="225"/>
      <c r="QVF2274" s="225"/>
      <c r="QVG2274" s="225"/>
      <c r="QVH2274" s="225"/>
      <c r="QVI2274" s="225"/>
      <c r="QVJ2274" s="225"/>
      <c r="QVK2274" s="225"/>
      <c r="QVL2274" s="225"/>
      <c r="QVM2274" s="225"/>
      <c r="QVN2274" s="225"/>
      <c r="QVO2274" s="225"/>
      <c r="QVP2274" s="225"/>
      <c r="QVQ2274" s="225"/>
      <c r="QVR2274" s="225"/>
      <c r="QVS2274" s="225"/>
      <c r="QVT2274" s="225"/>
      <c r="QVU2274" s="225"/>
      <c r="QVV2274" s="225"/>
      <c r="QVW2274" s="225"/>
      <c r="QVX2274" s="225"/>
      <c r="QVY2274" s="225"/>
      <c r="QVZ2274" s="225"/>
      <c r="QWA2274" s="225"/>
      <c r="QWB2274" s="225"/>
      <c r="QWC2274" s="225"/>
      <c r="QWD2274" s="225"/>
      <c r="QWE2274" s="225"/>
      <c r="QWF2274" s="225"/>
      <c r="QWG2274" s="225"/>
      <c r="QWH2274" s="225"/>
      <c r="QWI2274" s="225"/>
      <c r="QWJ2274" s="225"/>
      <c r="QWK2274" s="225"/>
      <c r="QWL2274" s="225"/>
      <c r="QWM2274" s="225"/>
      <c r="QWN2274" s="225"/>
      <c r="QWO2274" s="225"/>
      <c r="QWP2274" s="225"/>
      <c r="QWQ2274" s="225"/>
      <c r="QWR2274" s="225"/>
      <c r="QWS2274" s="225"/>
      <c r="QWT2274" s="225"/>
      <c r="QWU2274" s="225"/>
      <c r="QWV2274" s="225"/>
      <c r="QWW2274" s="225"/>
      <c r="QWX2274" s="225"/>
      <c r="QWY2274" s="225"/>
      <c r="QWZ2274" s="225"/>
      <c r="QXA2274" s="225"/>
      <c r="QXB2274" s="225"/>
      <c r="QXC2274" s="225"/>
      <c r="QXD2274" s="225"/>
      <c r="QXE2274" s="225"/>
      <c r="QXF2274" s="225"/>
      <c r="QXG2274" s="225"/>
      <c r="QXH2274" s="225"/>
      <c r="QXI2274" s="225"/>
      <c r="QXJ2274" s="225"/>
      <c r="QXK2274" s="225"/>
      <c r="QXL2274" s="225"/>
      <c r="QXM2274" s="225"/>
      <c r="QXN2274" s="225"/>
      <c r="QXO2274" s="225"/>
      <c r="QXP2274" s="225"/>
      <c r="QXQ2274" s="225"/>
      <c r="QXR2274" s="225"/>
      <c r="QXS2274" s="225"/>
      <c r="QXT2274" s="225"/>
      <c r="QXU2274" s="225"/>
      <c r="QXV2274" s="225"/>
      <c r="QXW2274" s="225"/>
      <c r="QXX2274" s="225"/>
      <c r="QXY2274" s="225"/>
      <c r="QXZ2274" s="225"/>
      <c r="QYA2274" s="225"/>
      <c r="QYB2274" s="225"/>
      <c r="QYC2274" s="225"/>
      <c r="QYD2274" s="225"/>
      <c r="QYE2274" s="225"/>
      <c r="QYF2274" s="225"/>
      <c r="QYG2274" s="225"/>
      <c r="QYH2274" s="225"/>
      <c r="QYI2274" s="225"/>
      <c r="QYJ2274" s="225"/>
      <c r="QYK2274" s="225"/>
      <c r="QYL2274" s="225"/>
      <c r="QYM2274" s="225"/>
      <c r="QYN2274" s="225"/>
      <c r="QYO2274" s="225"/>
      <c r="QYP2274" s="225"/>
      <c r="QYQ2274" s="225"/>
      <c r="QYR2274" s="225"/>
      <c r="QYS2274" s="225"/>
      <c r="QYT2274" s="225"/>
      <c r="QYU2274" s="225"/>
      <c r="QYV2274" s="225"/>
      <c r="QYW2274" s="225"/>
      <c r="QYX2274" s="225"/>
      <c r="QYY2274" s="225"/>
      <c r="QYZ2274" s="225"/>
      <c r="QZA2274" s="225"/>
      <c r="QZB2274" s="225"/>
      <c r="QZC2274" s="225"/>
      <c r="QZD2274" s="225"/>
      <c r="QZE2274" s="225"/>
      <c r="QZF2274" s="225"/>
      <c r="QZG2274" s="225"/>
      <c r="QZH2274" s="225"/>
      <c r="QZI2274" s="225"/>
      <c r="QZJ2274" s="225"/>
      <c r="QZK2274" s="225"/>
      <c r="QZL2274" s="225"/>
      <c r="QZM2274" s="225"/>
      <c r="QZN2274" s="225"/>
      <c r="QZO2274" s="225"/>
      <c r="QZP2274" s="225"/>
      <c r="QZQ2274" s="225"/>
      <c r="QZR2274" s="225"/>
      <c r="QZS2274" s="225"/>
      <c r="QZT2274" s="225"/>
      <c r="QZU2274" s="225"/>
      <c r="QZV2274" s="225"/>
      <c r="QZW2274" s="225"/>
      <c r="QZX2274" s="225"/>
      <c r="QZY2274" s="225"/>
      <c r="QZZ2274" s="225"/>
      <c r="RAA2274" s="225"/>
      <c r="RAB2274" s="225"/>
      <c r="RAC2274" s="225"/>
      <c r="RAD2274" s="225"/>
      <c r="RAE2274" s="225"/>
      <c r="RAF2274" s="225"/>
      <c r="RAG2274" s="225"/>
      <c r="RAH2274" s="225"/>
      <c r="RAI2274" s="225"/>
      <c r="RAJ2274" s="225"/>
      <c r="RAK2274" s="225"/>
      <c r="RAL2274" s="225"/>
      <c r="RAM2274" s="225"/>
      <c r="RAN2274" s="225"/>
      <c r="RAO2274" s="225"/>
      <c r="RAP2274" s="225"/>
      <c r="RAQ2274" s="225"/>
      <c r="RAR2274" s="225"/>
      <c r="RAS2274" s="225"/>
      <c r="RAT2274" s="225"/>
      <c r="RAU2274" s="225"/>
      <c r="RAV2274" s="225"/>
      <c r="RAW2274" s="225"/>
      <c r="RAX2274" s="225"/>
      <c r="RAY2274" s="225"/>
      <c r="RAZ2274" s="225"/>
      <c r="RBA2274" s="225"/>
      <c r="RBB2274" s="225"/>
      <c r="RBC2274" s="225"/>
      <c r="RBD2274" s="225"/>
      <c r="RBE2274" s="225"/>
      <c r="RBF2274" s="225"/>
      <c r="RBG2274" s="225"/>
      <c r="RBH2274" s="225"/>
      <c r="RBI2274" s="225"/>
      <c r="RBJ2274" s="225"/>
      <c r="RBK2274" s="225"/>
      <c r="RBL2274" s="225"/>
      <c r="RBM2274" s="225"/>
      <c r="RBN2274" s="225"/>
      <c r="RBO2274" s="225"/>
      <c r="RBP2274" s="225"/>
      <c r="RBQ2274" s="225"/>
      <c r="RBR2274" s="225"/>
      <c r="RBS2274" s="225"/>
      <c r="RBT2274" s="225"/>
      <c r="RBU2274" s="225"/>
      <c r="RBV2274" s="225"/>
      <c r="RBW2274" s="225"/>
      <c r="RBX2274" s="225"/>
      <c r="RBY2274" s="225"/>
      <c r="RBZ2274" s="225"/>
      <c r="RCA2274" s="225"/>
      <c r="RCB2274" s="225"/>
      <c r="RCC2274" s="225"/>
      <c r="RCD2274" s="225"/>
      <c r="RCE2274" s="225"/>
      <c r="RCF2274" s="225"/>
      <c r="RCG2274" s="225"/>
      <c r="RCH2274" s="225"/>
      <c r="RCI2274" s="225"/>
      <c r="RCJ2274" s="225"/>
      <c r="RCK2274" s="225"/>
      <c r="RCL2274" s="225"/>
      <c r="RCM2274" s="225"/>
      <c r="RCN2274" s="225"/>
      <c r="RCO2274" s="225"/>
      <c r="RCP2274" s="225"/>
      <c r="RCQ2274" s="225"/>
      <c r="RCR2274" s="225"/>
      <c r="RCS2274" s="225"/>
      <c r="RCT2274" s="225"/>
      <c r="RCU2274" s="225"/>
      <c r="RCV2274" s="225"/>
      <c r="RCW2274" s="225"/>
      <c r="RCX2274" s="225"/>
      <c r="RCY2274" s="225"/>
      <c r="RCZ2274" s="225"/>
      <c r="RDA2274" s="225"/>
      <c r="RDB2274" s="225"/>
      <c r="RDC2274" s="225"/>
      <c r="RDD2274" s="225"/>
      <c r="RDE2274" s="225"/>
      <c r="RDF2274" s="225"/>
      <c r="RDG2274" s="225"/>
      <c r="RDH2274" s="225"/>
      <c r="RDI2274" s="225"/>
      <c r="RDJ2274" s="225"/>
      <c r="RDK2274" s="225"/>
      <c r="RDL2274" s="225"/>
      <c r="RDM2274" s="225"/>
      <c r="RDN2274" s="225"/>
      <c r="RDO2274" s="225"/>
      <c r="RDP2274" s="225"/>
      <c r="RDQ2274" s="225"/>
      <c r="RDR2274" s="225"/>
      <c r="RDS2274" s="225"/>
      <c r="RDT2274" s="225"/>
      <c r="RDU2274" s="225"/>
      <c r="RDV2274" s="225"/>
      <c r="RDW2274" s="225"/>
      <c r="RDX2274" s="225"/>
      <c r="RDY2274" s="225"/>
      <c r="RDZ2274" s="225"/>
      <c r="REA2274" s="225"/>
      <c r="REB2274" s="225"/>
      <c r="REC2274" s="225"/>
      <c r="RED2274" s="225"/>
      <c r="REE2274" s="225"/>
      <c r="REF2274" s="225"/>
      <c r="REG2274" s="225"/>
      <c r="REH2274" s="225"/>
      <c r="REI2274" s="225"/>
      <c r="REJ2274" s="225"/>
      <c r="REK2274" s="225"/>
      <c r="REL2274" s="225"/>
      <c r="REM2274" s="225"/>
      <c r="REN2274" s="225"/>
      <c r="REO2274" s="225"/>
      <c r="REP2274" s="225"/>
      <c r="REQ2274" s="225"/>
      <c r="RER2274" s="225"/>
      <c r="RES2274" s="225"/>
      <c r="RET2274" s="225"/>
      <c r="REU2274" s="225"/>
      <c r="REV2274" s="225"/>
      <c r="REW2274" s="225"/>
      <c r="REX2274" s="225"/>
      <c r="REY2274" s="225"/>
      <c r="REZ2274" s="225"/>
      <c r="RFA2274" s="225"/>
      <c r="RFB2274" s="225"/>
      <c r="RFC2274" s="225"/>
      <c r="RFD2274" s="225"/>
      <c r="RFE2274" s="225"/>
      <c r="RFF2274" s="225"/>
      <c r="RFG2274" s="225"/>
      <c r="RFH2274" s="225"/>
      <c r="RFI2274" s="225"/>
      <c r="RFJ2274" s="225"/>
      <c r="RFK2274" s="225"/>
      <c r="RFL2274" s="225"/>
      <c r="RFM2274" s="225"/>
      <c r="RFN2274" s="225"/>
      <c r="RFO2274" s="225"/>
      <c r="RFP2274" s="225"/>
      <c r="RFQ2274" s="225"/>
      <c r="RFR2274" s="225"/>
      <c r="RFS2274" s="225"/>
      <c r="RFT2274" s="225"/>
      <c r="RFU2274" s="225"/>
      <c r="RFV2274" s="225"/>
      <c r="RFW2274" s="225"/>
      <c r="RFX2274" s="225"/>
      <c r="RFY2274" s="225"/>
      <c r="RFZ2274" s="225"/>
      <c r="RGA2274" s="225"/>
      <c r="RGB2274" s="225"/>
      <c r="RGC2274" s="225"/>
      <c r="RGD2274" s="225"/>
      <c r="RGE2274" s="225"/>
      <c r="RGF2274" s="225"/>
      <c r="RGG2274" s="225"/>
      <c r="RGH2274" s="225"/>
      <c r="RGI2274" s="225"/>
      <c r="RGJ2274" s="225"/>
      <c r="RGK2274" s="225"/>
      <c r="RGL2274" s="225"/>
      <c r="RGM2274" s="225"/>
      <c r="RGN2274" s="225"/>
      <c r="RGO2274" s="225"/>
      <c r="RGP2274" s="225"/>
      <c r="RGQ2274" s="225"/>
      <c r="RGR2274" s="225"/>
      <c r="RGS2274" s="225"/>
      <c r="RGT2274" s="225"/>
      <c r="RGU2274" s="225"/>
      <c r="RGV2274" s="225"/>
      <c r="RGW2274" s="225"/>
      <c r="RGX2274" s="225"/>
      <c r="RGY2274" s="225"/>
      <c r="RGZ2274" s="225"/>
      <c r="RHA2274" s="225"/>
      <c r="RHB2274" s="225"/>
      <c r="RHC2274" s="225"/>
      <c r="RHD2274" s="225"/>
      <c r="RHE2274" s="225"/>
      <c r="RHF2274" s="225"/>
      <c r="RHG2274" s="225"/>
      <c r="RHH2274" s="225"/>
      <c r="RHI2274" s="225"/>
      <c r="RHJ2274" s="225"/>
      <c r="RHK2274" s="225"/>
      <c r="RHL2274" s="225"/>
      <c r="RHM2274" s="225"/>
      <c r="RHN2274" s="225"/>
      <c r="RHO2274" s="225"/>
      <c r="RHP2274" s="225"/>
      <c r="RHQ2274" s="225"/>
      <c r="RHR2274" s="225"/>
      <c r="RHS2274" s="225"/>
      <c r="RHT2274" s="225"/>
      <c r="RHU2274" s="225"/>
      <c r="RHV2274" s="225"/>
      <c r="RHW2274" s="225"/>
      <c r="RHX2274" s="225"/>
      <c r="RHY2274" s="225"/>
      <c r="RHZ2274" s="225"/>
      <c r="RIA2274" s="225"/>
      <c r="RIB2274" s="225"/>
      <c r="RIC2274" s="225"/>
      <c r="RID2274" s="225"/>
      <c r="RIE2274" s="225"/>
      <c r="RIF2274" s="225"/>
      <c r="RIG2274" s="225"/>
      <c r="RIH2274" s="225"/>
      <c r="RII2274" s="225"/>
      <c r="RIJ2274" s="225"/>
      <c r="RIK2274" s="225"/>
      <c r="RIL2274" s="225"/>
      <c r="RIM2274" s="225"/>
      <c r="RIN2274" s="225"/>
      <c r="RIO2274" s="225"/>
      <c r="RIP2274" s="225"/>
      <c r="RIQ2274" s="225"/>
      <c r="RIR2274" s="225"/>
      <c r="RIS2274" s="225"/>
      <c r="RIT2274" s="225"/>
      <c r="RIU2274" s="225"/>
      <c r="RIV2274" s="225"/>
      <c r="RIW2274" s="225"/>
      <c r="RIX2274" s="225"/>
      <c r="RIY2274" s="225"/>
      <c r="RIZ2274" s="225"/>
      <c r="RJA2274" s="225"/>
      <c r="RJB2274" s="225"/>
      <c r="RJC2274" s="225"/>
      <c r="RJD2274" s="225"/>
      <c r="RJE2274" s="225"/>
      <c r="RJF2274" s="225"/>
      <c r="RJG2274" s="225"/>
      <c r="RJH2274" s="225"/>
      <c r="RJI2274" s="225"/>
      <c r="RJJ2274" s="225"/>
      <c r="RJK2274" s="225"/>
      <c r="RJL2274" s="225"/>
      <c r="RJM2274" s="225"/>
      <c r="RJN2274" s="225"/>
      <c r="RJO2274" s="225"/>
      <c r="RJP2274" s="225"/>
      <c r="RJQ2274" s="225"/>
      <c r="RJR2274" s="225"/>
      <c r="RJS2274" s="225"/>
      <c r="RJT2274" s="225"/>
      <c r="RJU2274" s="225"/>
      <c r="RJV2274" s="225"/>
      <c r="RJW2274" s="225"/>
      <c r="RJX2274" s="225"/>
      <c r="RJY2274" s="225"/>
      <c r="RJZ2274" s="225"/>
      <c r="RKA2274" s="225"/>
      <c r="RKB2274" s="225"/>
      <c r="RKC2274" s="225"/>
      <c r="RKD2274" s="225"/>
      <c r="RKE2274" s="225"/>
      <c r="RKF2274" s="225"/>
      <c r="RKG2274" s="225"/>
      <c r="RKH2274" s="225"/>
      <c r="RKI2274" s="225"/>
      <c r="RKJ2274" s="225"/>
      <c r="RKK2274" s="225"/>
      <c r="RKL2274" s="225"/>
      <c r="RKM2274" s="225"/>
      <c r="RKN2274" s="225"/>
      <c r="RKO2274" s="225"/>
      <c r="RKP2274" s="225"/>
      <c r="RKQ2274" s="225"/>
      <c r="RKR2274" s="225"/>
      <c r="RKS2274" s="225"/>
      <c r="RKT2274" s="225"/>
      <c r="RKU2274" s="225"/>
      <c r="RKV2274" s="225"/>
      <c r="RKW2274" s="225"/>
      <c r="RKX2274" s="225"/>
      <c r="RKY2274" s="225"/>
      <c r="RKZ2274" s="225"/>
      <c r="RLA2274" s="225"/>
      <c r="RLB2274" s="225"/>
      <c r="RLC2274" s="225"/>
      <c r="RLD2274" s="225"/>
      <c r="RLE2274" s="225"/>
      <c r="RLF2274" s="225"/>
      <c r="RLG2274" s="225"/>
      <c r="RLH2274" s="225"/>
      <c r="RLI2274" s="225"/>
      <c r="RLJ2274" s="225"/>
      <c r="RLK2274" s="225"/>
      <c r="RLL2274" s="225"/>
      <c r="RLM2274" s="225"/>
      <c r="RLN2274" s="225"/>
      <c r="RLO2274" s="225"/>
      <c r="RLP2274" s="225"/>
      <c r="RLQ2274" s="225"/>
      <c r="RLR2274" s="225"/>
      <c r="RLS2274" s="225"/>
      <c r="RLT2274" s="225"/>
      <c r="RLU2274" s="225"/>
      <c r="RLV2274" s="225"/>
      <c r="RLW2274" s="225"/>
      <c r="RLX2274" s="225"/>
      <c r="RLY2274" s="225"/>
      <c r="RLZ2274" s="225"/>
      <c r="RMA2274" s="225"/>
      <c r="RMB2274" s="225"/>
      <c r="RMC2274" s="225"/>
      <c r="RMD2274" s="225"/>
      <c r="RME2274" s="225"/>
      <c r="RMF2274" s="225"/>
      <c r="RMG2274" s="225"/>
      <c r="RMH2274" s="225"/>
      <c r="RMI2274" s="225"/>
      <c r="RMJ2274" s="225"/>
      <c r="RMK2274" s="225"/>
      <c r="RML2274" s="225"/>
      <c r="RMM2274" s="225"/>
      <c r="RMN2274" s="225"/>
      <c r="RMO2274" s="225"/>
      <c r="RMP2274" s="225"/>
      <c r="RMQ2274" s="225"/>
      <c r="RMR2274" s="225"/>
      <c r="RMS2274" s="225"/>
      <c r="RMT2274" s="225"/>
      <c r="RMU2274" s="225"/>
      <c r="RMV2274" s="225"/>
      <c r="RMW2274" s="225"/>
      <c r="RMX2274" s="225"/>
      <c r="RMY2274" s="225"/>
      <c r="RMZ2274" s="225"/>
      <c r="RNA2274" s="225"/>
      <c r="RNB2274" s="225"/>
      <c r="RNC2274" s="225"/>
      <c r="RND2274" s="225"/>
      <c r="RNE2274" s="225"/>
      <c r="RNF2274" s="225"/>
      <c r="RNG2274" s="225"/>
      <c r="RNH2274" s="225"/>
      <c r="RNI2274" s="225"/>
      <c r="RNJ2274" s="225"/>
      <c r="RNK2274" s="225"/>
      <c r="RNL2274" s="225"/>
      <c r="RNM2274" s="225"/>
      <c r="RNN2274" s="225"/>
      <c r="RNO2274" s="225"/>
      <c r="RNP2274" s="225"/>
      <c r="RNQ2274" s="225"/>
      <c r="RNR2274" s="225"/>
      <c r="RNS2274" s="225"/>
      <c r="RNT2274" s="225"/>
      <c r="RNU2274" s="225"/>
      <c r="RNV2274" s="225"/>
      <c r="RNW2274" s="225"/>
      <c r="RNX2274" s="225"/>
      <c r="RNY2274" s="225"/>
      <c r="RNZ2274" s="225"/>
      <c r="ROA2274" s="225"/>
      <c r="ROB2274" s="225"/>
      <c r="ROC2274" s="225"/>
      <c r="ROD2274" s="225"/>
      <c r="ROE2274" s="225"/>
      <c r="ROF2274" s="225"/>
      <c r="ROG2274" s="225"/>
      <c r="ROH2274" s="225"/>
      <c r="ROI2274" s="225"/>
      <c r="ROJ2274" s="225"/>
      <c r="ROK2274" s="225"/>
      <c r="ROL2274" s="225"/>
      <c r="ROM2274" s="225"/>
      <c r="RON2274" s="225"/>
      <c r="ROO2274" s="225"/>
      <c r="ROP2274" s="225"/>
      <c r="ROQ2274" s="225"/>
      <c r="ROR2274" s="225"/>
      <c r="ROS2274" s="225"/>
      <c r="ROT2274" s="225"/>
      <c r="ROU2274" s="225"/>
      <c r="ROV2274" s="225"/>
      <c r="ROW2274" s="225"/>
      <c r="ROX2274" s="225"/>
      <c r="ROY2274" s="225"/>
      <c r="ROZ2274" s="225"/>
      <c r="RPA2274" s="225"/>
      <c r="RPB2274" s="225"/>
      <c r="RPC2274" s="225"/>
      <c r="RPD2274" s="225"/>
      <c r="RPE2274" s="225"/>
      <c r="RPF2274" s="225"/>
      <c r="RPG2274" s="225"/>
      <c r="RPH2274" s="225"/>
      <c r="RPI2274" s="225"/>
      <c r="RPJ2274" s="225"/>
      <c r="RPK2274" s="225"/>
      <c r="RPL2274" s="225"/>
      <c r="RPM2274" s="225"/>
      <c r="RPN2274" s="225"/>
      <c r="RPO2274" s="225"/>
      <c r="RPP2274" s="225"/>
      <c r="RPQ2274" s="225"/>
      <c r="RPR2274" s="225"/>
      <c r="RPS2274" s="225"/>
      <c r="RPT2274" s="225"/>
      <c r="RPU2274" s="225"/>
      <c r="RPV2274" s="225"/>
      <c r="RPW2274" s="225"/>
      <c r="RPX2274" s="225"/>
      <c r="RPY2274" s="225"/>
      <c r="RPZ2274" s="225"/>
      <c r="RQA2274" s="225"/>
      <c r="RQB2274" s="225"/>
      <c r="RQC2274" s="225"/>
      <c r="RQD2274" s="225"/>
      <c r="RQE2274" s="225"/>
      <c r="RQF2274" s="225"/>
      <c r="RQG2274" s="225"/>
      <c r="RQH2274" s="225"/>
      <c r="RQI2274" s="225"/>
      <c r="RQJ2274" s="225"/>
      <c r="RQK2274" s="225"/>
      <c r="RQL2274" s="225"/>
      <c r="RQM2274" s="225"/>
      <c r="RQN2274" s="225"/>
      <c r="RQO2274" s="225"/>
      <c r="RQP2274" s="225"/>
      <c r="RQQ2274" s="225"/>
      <c r="RQR2274" s="225"/>
      <c r="RQS2274" s="225"/>
      <c r="RQT2274" s="225"/>
      <c r="RQU2274" s="225"/>
      <c r="RQV2274" s="225"/>
      <c r="RQW2274" s="225"/>
      <c r="RQX2274" s="225"/>
      <c r="RQY2274" s="225"/>
      <c r="RQZ2274" s="225"/>
      <c r="RRA2274" s="225"/>
      <c r="RRB2274" s="225"/>
      <c r="RRC2274" s="225"/>
      <c r="RRD2274" s="225"/>
      <c r="RRE2274" s="225"/>
      <c r="RRF2274" s="225"/>
      <c r="RRG2274" s="225"/>
      <c r="RRH2274" s="225"/>
      <c r="RRI2274" s="225"/>
      <c r="RRJ2274" s="225"/>
      <c r="RRK2274" s="225"/>
      <c r="RRL2274" s="225"/>
      <c r="RRM2274" s="225"/>
      <c r="RRN2274" s="225"/>
      <c r="RRO2274" s="225"/>
      <c r="RRP2274" s="225"/>
      <c r="RRQ2274" s="225"/>
      <c r="RRR2274" s="225"/>
      <c r="RRS2274" s="225"/>
      <c r="RRT2274" s="225"/>
      <c r="RRU2274" s="225"/>
      <c r="RRV2274" s="225"/>
      <c r="RRW2274" s="225"/>
      <c r="RRX2274" s="225"/>
      <c r="RRY2274" s="225"/>
      <c r="RRZ2274" s="225"/>
      <c r="RSA2274" s="225"/>
      <c r="RSB2274" s="225"/>
      <c r="RSC2274" s="225"/>
      <c r="RSD2274" s="225"/>
      <c r="RSE2274" s="225"/>
      <c r="RSF2274" s="225"/>
      <c r="RSG2274" s="225"/>
      <c r="RSH2274" s="225"/>
      <c r="RSI2274" s="225"/>
      <c r="RSJ2274" s="225"/>
      <c r="RSK2274" s="225"/>
      <c r="RSL2274" s="225"/>
      <c r="RSM2274" s="225"/>
      <c r="RSN2274" s="225"/>
      <c r="RSO2274" s="225"/>
      <c r="RSP2274" s="225"/>
      <c r="RSQ2274" s="225"/>
      <c r="RSR2274" s="225"/>
      <c r="RSS2274" s="225"/>
      <c r="RST2274" s="225"/>
      <c r="RSU2274" s="225"/>
      <c r="RSV2274" s="225"/>
      <c r="RSW2274" s="225"/>
      <c r="RSX2274" s="225"/>
      <c r="RSY2274" s="225"/>
      <c r="RSZ2274" s="225"/>
      <c r="RTA2274" s="225"/>
      <c r="RTB2274" s="225"/>
      <c r="RTC2274" s="225"/>
      <c r="RTD2274" s="225"/>
      <c r="RTE2274" s="225"/>
      <c r="RTF2274" s="225"/>
      <c r="RTG2274" s="225"/>
      <c r="RTH2274" s="225"/>
      <c r="RTI2274" s="225"/>
      <c r="RTJ2274" s="225"/>
      <c r="RTK2274" s="225"/>
      <c r="RTL2274" s="225"/>
      <c r="RTM2274" s="225"/>
      <c r="RTN2274" s="225"/>
      <c r="RTO2274" s="225"/>
      <c r="RTP2274" s="225"/>
      <c r="RTQ2274" s="225"/>
      <c r="RTR2274" s="225"/>
      <c r="RTS2274" s="225"/>
      <c r="RTT2274" s="225"/>
      <c r="RTU2274" s="225"/>
      <c r="RTV2274" s="225"/>
      <c r="RTW2274" s="225"/>
      <c r="RTX2274" s="225"/>
      <c r="RTY2274" s="225"/>
      <c r="RTZ2274" s="225"/>
      <c r="RUA2274" s="225"/>
      <c r="RUB2274" s="225"/>
      <c r="RUC2274" s="225"/>
      <c r="RUD2274" s="225"/>
      <c r="RUE2274" s="225"/>
      <c r="RUF2274" s="225"/>
      <c r="RUG2274" s="225"/>
      <c r="RUH2274" s="225"/>
      <c r="RUI2274" s="225"/>
      <c r="RUJ2274" s="225"/>
      <c r="RUK2274" s="225"/>
      <c r="RUL2274" s="225"/>
      <c r="RUM2274" s="225"/>
      <c r="RUN2274" s="225"/>
      <c r="RUO2274" s="225"/>
      <c r="RUP2274" s="225"/>
      <c r="RUQ2274" s="225"/>
      <c r="RUR2274" s="225"/>
      <c r="RUS2274" s="225"/>
      <c r="RUT2274" s="225"/>
      <c r="RUU2274" s="225"/>
      <c r="RUV2274" s="225"/>
      <c r="RUW2274" s="225"/>
      <c r="RUX2274" s="225"/>
      <c r="RUY2274" s="225"/>
      <c r="RUZ2274" s="225"/>
      <c r="RVA2274" s="225"/>
      <c r="RVB2274" s="225"/>
      <c r="RVC2274" s="225"/>
      <c r="RVD2274" s="225"/>
      <c r="RVE2274" s="225"/>
      <c r="RVF2274" s="225"/>
      <c r="RVG2274" s="225"/>
      <c r="RVH2274" s="225"/>
      <c r="RVI2274" s="225"/>
      <c r="RVJ2274" s="225"/>
      <c r="RVK2274" s="225"/>
      <c r="RVL2274" s="225"/>
      <c r="RVM2274" s="225"/>
      <c r="RVN2274" s="225"/>
      <c r="RVO2274" s="225"/>
      <c r="RVP2274" s="225"/>
      <c r="RVQ2274" s="225"/>
      <c r="RVR2274" s="225"/>
      <c r="RVS2274" s="225"/>
      <c r="RVT2274" s="225"/>
      <c r="RVU2274" s="225"/>
      <c r="RVV2274" s="225"/>
      <c r="RVW2274" s="225"/>
      <c r="RVX2274" s="225"/>
      <c r="RVY2274" s="225"/>
      <c r="RVZ2274" s="225"/>
      <c r="RWA2274" s="225"/>
      <c r="RWB2274" s="225"/>
      <c r="RWC2274" s="225"/>
      <c r="RWD2274" s="225"/>
      <c r="RWE2274" s="225"/>
      <c r="RWF2274" s="225"/>
      <c r="RWG2274" s="225"/>
      <c r="RWH2274" s="225"/>
      <c r="RWI2274" s="225"/>
      <c r="RWJ2274" s="225"/>
      <c r="RWK2274" s="225"/>
      <c r="RWL2274" s="225"/>
      <c r="RWM2274" s="225"/>
      <c r="RWN2274" s="225"/>
      <c r="RWO2274" s="225"/>
      <c r="RWP2274" s="225"/>
      <c r="RWQ2274" s="225"/>
      <c r="RWR2274" s="225"/>
      <c r="RWS2274" s="225"/>
      <c r="RWT2274" s="225"/>
      <c r="RWU2274" s="225"/>
      <c r="RWV2274" s="225"/>
      <c r="RWW2274" s="225"/>
      <c r="RWX2274" s="225"/>
      <c r="RWY2274" s="225"/>
      <c r="RWZ2274" s="225"/>
      <c r="RXA2274" s="225"/>
      <c r="RXB2274" s="225"/>
      <c r="RXC2274" s="225"/>
      <c r="RXD2274" s="225"/>
      <c r="RXE2274" s="225"/>
      <c r="RXF2274" s="225"/>
      <c r="RXG2274" s="225"/>
      <c r="RXH2274" s="225"/>
      <c r="RXI2274" s="225"/>
      <c r="RXJ2274" s="225"/>
      <c r="RXK2274" s="225"/>
      <c r="RXL2274" s="225"/>
      <c r="RXM2274" s="225"/>
      <c r="RXN2274" s="225"/>
      <c r="RXO2274" s="225"/>
      <c r="RXP2274" s="225"/>
      <c r="RXQ2274" s="225"/>
      <c r="RXR2274" s="225"/>
      <c r="RXS2274" s="225"/>
      <c r="RXT2274" s="225"/>
      <c r="RXU2274" s="225"/>
      <c r="RXV2274" s="225"/>
      <c r="RXW2274" s="225"/>
      <c r="RXX2274" s="225"/>
      <c r="RXY2274" s="225"/>
      <c r="RXZ2274" s="225"/>
      <c r="RYA2274" s="225"/>
      <c r="RYB2274" s="225"/>
      <c r="RYC2274" s="225"/>
      <c r="RYD2274" s="225"/>
      <c r="RYE2274" s="225"/>
      <c r="RYF2274" s="225"/>
      <c r="RYG2274" s="225"/>
      <c r="RYH2274" s="225"/>
      <c r="RYI2274" s="225"/>
      <c r="RYJ2274" s="225"/>
      <c r="RYK2274" s="225"/>
      <c r="RYL2274" s="225"/>
      <c r="RYM2274" s="225"/>
      <c r="RYN2274" s="225"/>
      <c r="RYO2274" s="225"/>
      <c r="RYP2274" s="225"/>
      <c r="RYQ2274" s="225"/>
      <c r="RYR2274" s="225"/>
      <c r="RYS2274" s="225"/>
      <c r="RYT2274" s="225"/>
      <c r="RYU2274" s="225"/>
      <c r="RYV2274" s="225"/>
      <c r="RYW2274" s="225"/>
      <c r="RYX2274" s="225"/>
      <c r="RYY2274" s="225"/>
      <c r="RYZ2274" s="225"/>
      <c r="RZA2274" s="225"/>
      <c r="RZB2274" s="225"/>
      <c r="RZC2274" s="225"/>
      <c r="RZD2274" s="225"/>
      <c r="RZE2274" s="225"/>
      <c r="RZF2274" s="225"/>
      <c r="RZG2274" s="225"/>
      <c r="RZH2274" s="225"/>
      <c r="RZI2274" s="225"/>
      <c r="RZJ2274" s="225"/>
      <c r="RZK2274" s="225"/>
      <c r="RZL2274" s="225"/>
      <c r="RZM2274" s="225"/>
      <c r="RZN2274" s="225"/>
      <c r="RZO2274" s="225"/>
      <c r="RZP2274" s="225"/>
      <c r="RZQ2274" s="225"/>
      <c r="RZR2274" s="225"/>
      <c r="RZS2274" s="225"/>
      <c r="RZT2274" s="225"/>
      <c r="RZU2274" s="225"/>
      <c r="RZV2274" s="225"/>
      <c r="RZW2274" s="225"/>
      <c r="RZX2274" s="225"/>
      <c r="RZY2274" s="225"/>
      <c r="RZZ2274" s="225"/>
      <c r="SAA2274" s="225"/>
      <c r="SAB2274" s="225"/>
      <c r="SAC2274" s="225"/>
      <c r="SAD2274" s="225"/>
      <c r="SAE2274" s="225"/>
      <c r="SAF2274" s="225"/>
      <c r="SAG2274" s="225"/>
      <c r="SAH2274" s="225"/>
      <c r="SAI2274" s="225"/>
      <c r="SAJ2274" s="225"/>
      <c r="SAK2274" s="225"/>
      <c r="SAL2274" s="225"/>
      <c r="SAM2274" s="225"/>
      <c r="SAN2274" s="225"/>
      <c r="SAO2274" s="225"/>
      <c r="SAP2274" s="225"/>
      <c r="SAQ2274" s="225"/>
      <c r="SAR2274" s="225"/>
      <c r="SAS2274" s="225"/>
      <c r="SAT2274" s="225"/>
      <c r="SAU2274" s="225"/>
      <c r="SAV2274" s="225"/>
      <c r="SAW2274" s="225"/>
      <c r="SAX2274" s="225"/>
      <c r="SAY2274" s="225"/>
      <c r="SAZ2274" s="225"/>
      <c r="SBA2274" s="225"/>
      <c r="SBB2274" s="225"/>
      <c r="SBC2274" s="225"/>
      <c r="SBD2274" s="225"/>
      <c r="SBE2274" s="225"/>
      <c r="SBF2274" s="225"/>
      <c r="SBG2274" s="225"/>
      <c r="SBH2274" s="225"/>
      <c r="SBI2274" s="225"/>
      <c r="SBJ2274" s="225"/>
      <c r="SBK2274" s="225"/>
      <c r="SBL2274" s="225"/>
      <c r="SBM2274" s="225"/>
      <c r="SBN2274" s="225"/>
      <c r="SBO2274" s="225"/>
      <c r="SBP2274" s="225"/>
      <c r="SBQ2274" s="225"/>
      <c r="SBR2274" s="225"/>
      <c r="SBS2274" s="225"/>
      <c r="SBT2274" s="225"/>
      <c r="SBU2274" s="225"/>
      <c r="SBV2274" s="225"/>
      <c r="SBW2274" s="225"/>
      <c r="SBX2274" s="225"/>
      <c r="SBY2274" s="225"/>
      <c r="SBZ2274" s="225"/>
      <c r="SCA2274" s="225"/>
      <c r="SCB2274" s="225"/>
      <c r="SCC2274" s="225"/>
      <c r="SCD2274" s="225"/>
      <c r="SCE2274" s="225"/>
      <c r="SCF2274" s="225"/>
      <c r="SCG2274" s="225"/>
      <c r="SCH2274" s="225"/>
      <c r="SCI2274" s="225"/>
      <c r="SCJ2274" s="225"/>
      <c r="SCK2274" s="225"/>
      <c r="SCL2274" s="225"/>
      <c r="SCM2274" s="225"/>
      <c r="SCN2274" s="225"/>
      <c r="SCO2274" s="225"/>
      <c r="SCP2274" s="225"/>
      <c r="SCQ2274" s="225"/>
      <c r="SCR2274" s="225"/>
      <c r="SCS2274" s="225"/>
      <c r="SCT2274" s="225"/>
      <c r="SCU2274" s="225"/>
      <c r="SCV2274" s="225"/>
      <c r="SCW2274" s="225"/>
      <c r="SCX2274" s="225"/>
      <c r="SCY2274" s="225"/>
      <c r="SCZ2274" s="225"/>
      <c r="SDA2274" s="225"/>
      <c r="SDB2274" s="225"/>
      <c r="SDC2274" s="225"/>
      <c r="SDD2274" s="225"/>
      <c r="SDE2274" s="225"/>
      <c r="SDF2274" s="225"/>
      <c r="SDG2274" s="225"/>
      <c r="SDH2274" s="225"/>
      <c r="SDI2274" s="225"/>
      <c r="SDJ2274" s="225"/>
      <c r="SDK2274" s="225"/>
      <c r="SDL2274" s="225"/>
      <c r="SDM2274" s="225"/>
      <c r="SDN2274" s="225"/>
      <c r="SDO2274" s="225"/>
      <c r="SDP2274" s="225"/>
      <c r="SDQ2274" s="225"/>
      <c r="SDR2274" s="225"/>
      <c r="SDS2274" s="225"/>
      <c r="SDT2274" s="225"/>
      <c r="SDU2274" s="225"/>
      <c r="SDV2274" s="225"/>
      <c r="SDW2274" s="225"/>
      <c r="SDX2274" s="225"/>
      <c r="SDY2274" s="225"/>
      <c r="SDZ2274" s="225"/>
      <c r="SEA2274" s="225"/>
      <c r="SEB2274" s="225"/>
      <c r="SEC2274" s="225"/>
      <c r="SED2274" s="225"/>
      <c r="SEE2274" s="225"/>
      <c r="SEF2274" s="225"/>
      <c r="SEG2274" s="225"/>
      <c r="SEH2274" s="225"/>
      <c r="SEI2274" s="225"/>
      <c r="SEJ2274" s="225"/>
      <c r="SEK2274" s="225"/>
      <c r="SEL2274" s="225"/>
      <c r="SEM2274" s="225"/>
      <c r="SEN2274" s="225"/>
      <c r="SEO2274" s="225"/>
      <c r="SEP2274" s="225"/>
      <c r="SEQ2274" s="225"/>
      <c r="SER2274" s="225"/>
      <c r="SES2274" s="225"/>
      <c r="SET2274" s="225"/>
      <c r="SEU2274" s="225"/>
      <c r="SEV2274" s="225"/>
      <c r="SEW2274" s="225"/>
      <c r="SEX2274" s="225"/>
      <c r="SEY2274" s="225"/>
      <c r="SEZ2274" s="225"/>
      <c r="SFA2274" s="225"/>
      <c r="SFB2274" s="225"/>
      <c r="SFC2274" s="225"/>
      <c r="SFD2274" s="225"/>
      <c r="SFE2274" s="225"/>
      <c r="SFF2274" s="225"/>
      <c r="SFG2274" s="225"/>
      <c r="SFH2274" s="225"/>
      <c r="SFI2274" s="225"/>
      <c r="SFJ2274" s="225"/>
      <c r="SFK2274" s="225"/>
      <c r="SFL2274" s="225"/>
      <c r="SFM2274" s="225"/>
      <c r="SFN2274" s="225"/>
      <c r="SFO2274" s="225"/>
      <c r="SFP2274" s="225"/>
      <c r="SFQ2274" s="225"/>
      <c r="SFR2274" s="225"/>
      <c r="SFS2274" s="225"/>
      <c r="SFT2274" s="225"/>
      <c r="SFU2274" s="225"/>
      <c r="SFV2274" s="225"/>
      <c r="SFW2274" s="225"/>
      <c r="SFX2274" s="225"/>
      <c r="SFY2274" s="225"/>
      <c r="SFZ2274" s="225"/>
      <c r="SGA2274" s="225"/>
      <c r="SGB2274" s="225"/>
      <c r="SGC2274" s="225"/>
      <c r="SGD2274" s="225"/>
      <c r="SGE2274" s="225"/>
      <c r="SGF2274" s="225"/>
      <c r="SGG2274" s="225"/>
      <c r="SGH2274" s="225"/>
      <c r="SGI2274" s="225"/>
      <c r="SGJ2274" s="225"/>
      <c r="SGK2274" s="225"/>
      <c r="SGL2274" s="225"/>
      <c r="SGM2274" s="225"/>
      <c r="SGN2274" s="225"/>
      <c r="SGO2274" s="225"/>
      <c r="SGP2274" s="225"/>
      <c r="SGQ2274" s="225"/>
      <c r="SGR2274" s="225"/>
      <c r="SGS2274" s="225"/>
      <c r="SGT2274" s="225"/>
      <c r="SGU2274" s="225"/>
      <c r="SGV2274" s="225"/>
      <c r="SGW2274" s="225"/>
      <c r="SGX2274" s="225"/>
      <c r="SGY2274" s="225"/>
      <c r="SGZ2274" s="225"/>
      <c r="SHA2274" s="225"/>
      <c r="SHB2274" s="225"/>
      <c r="SHC2274" s="225"/>
      <c r="SHD2274" s="225"/>
      <c r="SHE2274" s="225"/>
      <c r="SHF2274" s="225"/>
      <c r="SHG2274" s="225"/>
      <c r="SHH2274" s="225"/>
      <c r="SHI2274" s="225"/>
      <c r="SHJ2274" s="225"/>
      <c r="SHK2274" s="225"/>
      <c r="SHL2274" s="225"/>
      <c r="SHM2274" s="225"/>
      <c r="SHN2274" s="225"/>
      <c r="SHO2274" s="225"/>
      <c r="SHP2274" s="225"/>
      <c r="SHQ2274" s="225"/>
      <c r="SHR2274" s="225"/>
      <c r="SHS2274" s="225"/>
      <c r="SHT2274" s="225"/>
      <c r="SHU2274" s="225"/>
      <c r="SHV2274" s="225"/>
      <c r="SHW2274" s="225"/>
      <c r="SHX2274" s="225"/>
      <c r="SHY2274" s="225"/>
      <c r="SHZ2274" s="225"/>
      <c r="SIA2274" s="225"/>
      <c r="SIB2274" s="225"/>
      <c r="SIC2274" s="225"/>
      <c r="SID2274" s="225"/>
      <c r="SIE2274" s="225"/>
      <c r="SIF2274" s="225"/>
      <c r="SIG2274" s="225"/>
      <c r="SIH2274" s="225"/>
      <c r="SII2274" s="225"/>
      <c r="SIJ2274" s="225"/>
      <c r="SIK2274" s="225"/>
      <c r="SIL2274" s="225"/>
      <c r="SIM2274" s="225"/>
      <c r="SIN2274" s="225"/>
      <c r="SIO2274" s="225"/>
      <c r="SIP2274" s="225"/>
      <c r="SIQ2274" s="225"/>
      <c r="SIR2274" s="225"/>
      <c r="SIS2274" s="225"/>
      <c r="SIT2274" s="225"/>
      <c r="SIU2274" s="225"/>
      <c r="SIV2274" s="225"/>
      <c r="SIW2274" s="225"/>
      <c r="SIX2274" s="225"/>
      <c r="SIY2274" s="225"/>
      <c r="SIZ2274" s="225"/>
      <c r="SJA2274" s="225"/>
      <c r="SJB2274" s="225"/>
      <c r="SJC2274" s="225"/>
      <c r="SJD2274" s="225"/>
      <c r="SJE2274" s="225"/>
      <c r="SJF2274" s="225"/>
      <c r="SJG2274" s="225"/>
      <c r="SJH2274" s="225"/>
      <c r="SJI2274" s="225"/>
      <c r="SJJ2274" s="225"/>
      <c r="SJK2274" s="225"/>
      <c r="SJL2274" s="225"/>
      <c r="SJM2274" s="225"/>
      <c r="SJN2274" s="225"/>
      <c r="SJO2274" s="225"/>
      <c r="SJP2274" s="225"/>
      <c r="SJQ2274" s="225"/>
      <c r="SJR2274" s="225"/>
      <c r="SJS2274" s="225"/>
      <c r="SJT2274" s="225"/>
      <c r="SJU2274" s="225"/>
      <c r="SJV2274" s="225"/>
      <c r="SJW2274" s="225"/>
      <c r="SJX2274" s="225"/>
      <c r="SJY2274" s="225"/>
      <c r="SJZ2274" s="225"/>
      <c r="SKA2274" s="225"/>
      <c r="SKB2274" s="225"/>
      <c r="SKC2274" s="225"/>
      <c r="SKD2274" s="225"/>
      <c r="SKE2274" s="225"/>
      <c r="SKF2274" s="225"/>
      <c r="SKG2274" s="225"/>
      <c r="SKH2274" s="225"/>
      <c r="SKI2274" s="225"/>
      <c r="SKJ2274" s="225"/>
      <c r="SKK2274" s="225"/>
      <c r="SKL2274" s="225"/>
      <c r="SKM2274" s="225"/>
      <c r="SKN2274" s="225"/>
      <c r="SKO2274" s="225"/>
      <c r="SKP2274" s="225"/>
      <c r="SKQ2274" s="225"/>
      <c r="SKR2274" s="225"/>
      <c r="SKS2274" s="225"/>
      <c r="SKT2274" s="225"/>
      <c r="SKU2274" s="225"/>
      <c r="SKV2274" s="225"/>
      <c r="SKW2274" s="225"/>
      <c r="SKX2274" s="225"/>
      <c r="SKY2274" s="225"/>
      <c r="SKZ2274" s="225"/>
      <c r="SLA2274" s="225"/>
      <c r="SLB2274" s="225"/>
      <c r="SLC2274" s="225"/>
      <c r="SLD2274" s="225"/>
      <c r="SLE2274" s="225"/>
      <c r="SLF2274" s="225"/>
      <c r="SLG2274" s="225"/>
      <c r="SLH2274" s="225"/>
      <c r="SLI2274" s="225"/>
      <c r="SLJ2274" s="225"/>
      <c r="SLK2274" s="225"/>
      <c r="SLL2274" s="225"/>
      <c r="SLM2274" s="225"/>
      <c r="SLN2274" s="225"/>
      <c r="SLO2274" s="225"/>
      <c r="SLP2274" s="225"/>
      <c r="SLQ2274" s="225"/>
      <c r="SLR2274" s="225"/>
      <c r="SLS2274" s="225"/>
      <c r="SLT2274" s="225"/>
      <c r="SLU2274" s="225"/>
      <c r="SLV2274" s="225"/>
      <c r="SLW2274" s="225"/>
      <c r="SLX2274" s="225"/>
      <c r="SLY2274" s="225"/>
      <c r="SLZ2274" s="225"/>
      <c r="SMA2274" s="225"/>
      <c r="SMB2274" s="225"/>
      <c r="SMC2274" s="225"/>
      <c r="SMD2274" s="225"/>
      <c r="SME2274" s="225"/>
      <c r="SMF2274" s="225"/>
      <c r="SMG2274" s="225"/>
      <c r="SMH2274" s="225"/>
      <c r="SMI2274" s="225"/>
      <c r="SMJ2274" s="225"/>
      <c r="SMK2274" s="225"/>
      <c r="SML2274" s="225"/>
      <c r="SMM2274" s="225"/>
      <c r="SMN2274" s="225"/>
      <c r="SMO2274" s="225"/>
      <c r="SMP2274" s="225"/>
      <c r="SMQ2274" s="225"/>
      <c r="SMR2274" s="225"/>
      <c r="SMS2274" s="225"/>
      <c r="SMT2274" s="225"/>
      <c r="SMU2274" s="225"/>
      <c r="SMV2274" s="225"/>
      <c r="SMW2274" s="225"/>
      <c r="SMX2274" s="225"/>
      <c r="SMY2274" s="225"/>
      <c r="SMZ2274" s="225"/>
      <c r="SNA2274" s="225"/>
      <c r="SNB2274" s="225"/>
      <c r="SNC2274" s="225"/>
      <c r="SND2274" s="225"/>
      <c r="SNE2274" s="225"/>
      <c r="SNF2274" s="225"/>
      <c r="SNG2274" s="225"/>
      <c r="SNH2274" s="225"/>
      <c r="SNI2274" s="225"/>
      <c r="SNJ2274" s="225"/>
      <c r="SNK2274" s="225"/>
      <c r="SNL2274" s="225"/>
      <c r="SNM2274" s="225"/>
      <c r="SNN2274" s="225"/>
      <c r="SNO2274" s="225"/>
      <c r="SNP2274" s="225"/>
      <c r="SNQ2274" s="225"/>
      <c r="SNR2274" s="225"/>
      <c r="SNS2274" s="225"/>
      <c r="SNT2274" s="225"/>
      <c r="SNU2274" s="225"/>
      <c r="SNV2274" s="225"/>
      <c r="SNW2274" s="225"/>
      <c r="SNX2274" s="225"/>
      <c r="SNY2274" s="225"/>
      <c r="SNZ2274" s="225"/>
      <c r="SOA2274" s="225"/>
      <c r="SOB2274" s="225"/>
      <c r="SOC2274" s="225"/>
      <c r="SOD2274" s="225"/>
      <c r="SOE2274" s="225"/>
      <c r="SOF2274" s="225"/>
      <c r="SOG2274" s="225"/>
      <c r="SOH2274" s="225"/>
      <c r="SOI2274" s="225"/>
      <c r="SOJ2274" s="225"/>
      <c r="SOK2274" s="225"/>
      <c r="SOL2274" s="225"/>
      <c r="SOM2274" s="225"/>
      <c r="SON2274" s="225"/>
      <c r="SOO2274" s="225"/>
      <c r="SOP2274" s="225"/>
      <c r="SOQ2274" s="225"/>
      <c r="SOR2274" s="225"/>
      <c r="SOS2274" s="225"/>
      <c r="SOT2274" s="225"/>
      <c r="SOU2274" s="225"/>
      <c r="SOV2274" s="225"/>
      <c r="SOW2274" s="225"/>
      <c r="SOX2274" s="225"/>
      <c r="SOY2274" s="225"/>
      <c r="SOZ2274" s="225"/>
      <c r="SPA2274" s="225"/>
      <c r="SPB2274" s="225"/>
      <c r="SPC2274" s="225"/>
      <c r="SPD2274" s="225"/>
      <c r="SPE2274" s="225"/>
      <c r="SPF2274" s="225"/>
      <c r="SPG2274" s="225"/>
      <c r="SPH2274" s="225"/>
      <c r="SPI2274" s="225"/>
      <c r="SPJ2274" s="225"/>
      <c r="SPK2274" s="225"/>
      <c r="SPL2274" s="225"/>
      <c r="SPM2274" s="225"/>
      <c r="SPN2274" s="225"/>
      <c r="SPO2274" s="225"/>
      <c r="SPP2274" s="225"/>
      <c r="SPQ2274" s="225"/>
      <c r="SPR2274" s="225"/>
      <c r="SPS2274" s="225"/>
      <c r="SPT2274" s="225"/>
      <c r="SPU2274" s="225"/>
      <c r="SPV2274" s="225"/>
      <c r="SPW2274" s="225"/>
      <c r="SPX2274" s="225"/>
      <c r="SPY2274" s="225"/>
      <c r="SPZ2274" s="225"/>
      <c r="SQA2274" s="225"/>
      <c r="SQB2274" s="225"/>
      <c r="SQC2274" s="225"/>
      <c r="SQD2274" s="225"/>
      <c r="SQE2274" s="225"/>
      <c r="SQF2274" s="225"/>
      <c r="SQG2274" s="225"/>
      <c r="SQH2274" s="225"/>
      <c r="SQI2274" s="225"/>
      <c r="SQJ2274" s="225"/>
      <c r="SQK2274" s="225"/>
      <c r="SQL2274" s="225"/>
      <c r="SQM2274" s="225"/>
      <c r="SQN2274" s="225"/>
      <c r="SQO2274" s="225"/>
      <c r="SQP2274" s="225"/>
      <c r="SQQ2274" s="225"/>
      <c r="SQR2274" s="225"/>
      <c r="SQS2274" s="225"/>
      <c r="SQT2274" s="225"/>
      <c r="SQU2274" s="225"/>
      <c r="SQV2274" s="225"/>
      <c r="SQW2274" s="225"/>
      <c r="SQX2274" s="225"/>
      <c r="SQY2274" s="225"/>
      <c r="SQZ2274" s="225"/>
      <c r="SRA2274" s="225"/>
      <c r="SRB2274" s="225"/>
      <c r="SRC2274" s="225"/>
      <c r="SRD2274" s="225"/>
      <c r="SRE2274" s="225"/>
      <c r="SRF2274" s="225"/>
      <c r="SRG2274" s="225"/>
      <c r="SRH2274" s="225"/>
      <c r="SRI2274" s="225"/>
      <c r="SRJ2274" s="225"/>
      <c r="SRK2274" s="225"/>
      <c r="SRL2274" s="225"/>
      <c r="SRM2274" s="225"/>
      <c r="SRN2274" s="225"/>
      <c r="SRO2274" s="225"/>
      <c r="SRP2274" s="225"/>
      <c r="SRQ2274" s="225"/>
      <c r="SRR2274" s="225"/>
      <c r="SRS2274" s="225"/>
      <c r="SRT2274" s="225"/>
      <c r="SRU2274" s="225"/>
      <c r="SRV2274" s="225"/>
      <c r="SRW2274" s="225"/>
      <c r="SRX2274" s="225"/>
      <c r="SRY2274" s="225"/>
      <c r="SRZ2274" s="225"/>
      <c r="SSA2274" s="225"/>
      <c r="SSB2274" s="225"/>
      <c r="SSC2274" s="225"/>
      <c r="SSD2274" s="225"/>
      <c r="SSE2274" s="225"/>
      <c r="SSF2274" s="225"/>
      <c r="SSG2274" s="225"/>
      <c r="SSH2274" s="225"/>
      <c r="SSI2274" s="225"/>
      <c r="SSJ2274" s="225"/>
      <c r="SSK2274" s="225"/>
      <c r="SSL2274" s="225"/>
      <c r="SSM2274" s="225"/>
      <c r="SSN2274" s="225"/>
      <c r="SSO2274" s="225"/>
      <c r="SSP2274" s="225"/>
      <c r="SSQ2274" s="225"/>
      <c r="SSR2274" s="225"/>
      <c r="SSS2274" s="225"/>
      <c r="SST2274" s="225"/>
      <c r="SSU2274" s="225"/>
      <c r="SSV2274" s="225"/>
      <c r="SSW2274" s="225"/>
      <c r="SSX2274" s="225"/>
      <c r="SSY2274" s="225"/>
      <c r="SSZ2274" s="225"/>
      <c r="STA2274" s="225"/>
      <c r="STB2274" s="225"/>
      <c r="STC2274" s="225"/>
      <c r="STD2274" s="225"/>
      <c r="STE2274" s="225"/>
      <c r="STF2274" s="225"/>
      <c r="STG2274" s="225"/>
      <c r="STH2274" s="225"/>
      <c r="STI2274" s="225"/>
      <c r="STJ2274" s="225"/>
      <c r="STK2274" s="225"/>
      <c r="STL2274" s="225"/>
      <c r="STM2274" s="225"/>
      <c r="STN2274" s="225"/>
      <c r="STO2274" s="225"/>
      <c r="STP2274" s="225"/>
      <c r="STQ2274" s="225"/>
      <c r="STR2274" s="225"/>
      <c r="STS2274" s="225"/>
      <c r="STT2274" s="225"/>
      <c r="STU2274" s="225"/>
      <c r="STV2274" s="225"/>
      <c r="STW2274" s="225"/>
      <c r="STX2274" s="225"/>
      <c r="STY2274" s="225"/>
      <c r="STZ2274" s="225"/>
      <c r="SUA2274" s="225"/>
      <c r="SUB2274" s="225"/>
      <c r="SUC2274" s="225"/>
      <c r="SUD2274" s="225"/>
      <c r="SUE2274" s="225"/>
      <c r="SUF2274" s="225"/>
      <c r="SUG2274" s="225"/>
      <c r="SUH2274" s="225"/>
      <c r="SUI2274" s="225"/>
      <c r="SUJ2274" s="225"/>
      <c r="SUK2274" s="225"/>
      <c r="SUL2274" s="225"/>
      <c r="SUM2274" s="225"/>
      <c r="SUN2274" s="225"/>
      <c r="SUO2274" s="225"/>
      <c r="SUP2274" s="225"/>
      <c r="SUQ2274" s="225"/>
      <c r="SUR2274" s="225"/>
      <c r="SUS2274" s="225"/>
      <c r="SUT2274" s="225"/>
      <c r="SUU2274" s="225"/>
      <c r="SUV2274" s="225"/>
      <c r="SUW2274" s="225"/>
      <c r="SUX2274" s="225"/>
      <c r="SUY2274" s="225"/>
      <c r="SUZ2274" s="225"/>
      <c r="SVA2274" s="225"/>
      <c r="SVB2274" s="225"/>
      <c r="SVC2274" s="225"/>
      <c r="SVD2274" s="225"/>
      <c r="SVE2274" s="225"/>
      <c r="SVF2274" s="225"/>
      <c r="SVG2274" s="225"/>
      <c r="SVH2274" s="225"/>
      <c r="SVI2274" s="225"/>
      <c r="SVJ2274" s="225"/>
      <c r="SVK2274" s="225"/>
      <c r="SVL2274" s="225"/>
      <c r="SVM2274" s="225"/>
      <c r="SVN2274" s="225"/>
      <c r="SVO2274" s="225"/>
      <c r="SVP2274" s="225"/>
      <c r="SVQ2274" s="225"/>
      <c r="SVR2274" s="225"/>
      <c r="SVS2274" s="225"/>
      <c r="SVT2274" s="225"/>
      <c r="SVU2274" s="225"/>
      <c r="SVV2274" s="225"/>
      <c r="SVW2274" s="225"/>
      <c r="SVX2274" s="225"/>
      <c r="SVY2274" s="225"/>
      <c r="SVZ2274" s="225"/>
      <c r="SWA2274" s="225"/>
      <c r="SWB2274" s="225"/>
      <c r="SWC2274" s="225"/>
      <c r="SWD2274" s="225"/>
      <c r="SWE2274" s="225"/>
      <c r="SWF2274" s="225"/>
      <c r="SWG2274" s="225"/>
      <c r="SWH2274" s="225"/>
      <c r="SWI2274" s="225"/>
      <c r="SWJ2274" s="225"/>
      <c r="SWK2274" s="225"/>
      <c r="SWL2274" s="225"/>
      <c r="SWM2274" s="225"/>
      <c r="SWN2274" s="225"/>
      <c r="SWO2274" s="225"/>
      <c r="SWP2274" s="225"/>
      <c r="SWQ2274" s="225"/>
      <c r="SWR2274" s="225"/>
      <c r="SWS2274" s="225"/>
      <c r="SWT2274" s="225"/>
      <c r="SWU2274" s="225"/>
      <c r="SWV2274" s="225"/>
      <c r="SWW2274" s="225"/>
      <c r="SWX2274" s="225"/>
      <c r="SWY2274" s="225"/>
      <c r="SWZ2274" s="225"/>
      <c r="SXA2274" s="225"/>
      <c r="SXB2274" s="225"/>
      <c r="SXC2274" s="225"/>
      <c r="SXD2274" s="225"/>
      <c r="SXE2274" s="225"/>
      <c r="SXF2274" s="225"/>
      <c r="SXG2274" s="225"/>
      <c r="SXH2274" s="225"/>
      <c r="SXI2274" s="225"/>
      <c r="SXJ2274" s="225"/>
      <c r="SXK2274" s="225"/>
      <c r="SXL2274" s="225"/>
      <c r="SXM2274" s="225"/>
      <c r="SXN2274" s="225"/>
      <c r="SXO2274" s="225"/>
      <c r="SXP2274" s="225"/>
      <c r="SXQ2274" s="225"/>
      <c r="SXR2274" s="225"/>
      <c r="SXS2274" s="225"/>
      <c r="SXT2274" s="225"/>
      <c r="SXU2274" s="225"/>
      <c r="SXV2274" s="225"/>
      <c r="SXW2274" s="225"/>
      <c r="SXX2274" s="225"/>
      <c r="SXY2274" s="225"/>
      <c r="SXZ2274" s="225"/>
      <c r="SYA2274" s="225"/>
      <c r="SYB2274" s="225"/>
      <c r="SYC2274" s="225"/>
      <c r="SYD2274" s="225"/>
      <c r="SYE2274" s="225"/>
      <c r="SYF2274" s="225"/>
      <c r="SYG2274" s="225"/>
      <c r="SYH2274" s="225"/>
      <c r="SYI2274" s="225"/>
      <c r="SYJ2274" s="225"/>
      <c r="SYK2274" s="225"/>
      <c r="SYL2274" s="225"/>
      <c r="SYM2274" s="225"/>
      <c r="SYN2274" s="225"/>
      <c r="SYO2274" s="225"/>
      <c r="SYP2274" s="225"/>
      <c r="SYQ2274" s="225"/>
      <c r="SYR2274" s="225"/>
      <c r="SYS2274" s="225"/>
      <c r="SYT2274" s="225"/>
      <c r="SYU2274" s="225"/>
      <c r="SYV2274" s="225"/>
      <c r="SYW2274" s="225"/>
      <c r="SYX2274" s="225"/>
      <c r="SYY2274" s="225"/>
      <c r="SYZ2274" s="225"/>
      <c r="SZA2274" s="225"/>
      <c r="SZB2274" s="225"/>
      <c r="SZC2274" s="225"/>
      <c r="SZD2274" s="225"/>
      <c r="SZE2274" s="225"/>
      <c r="SZF2274" s="225"/>
      <c r="SZG2274" s="225"/>
      <c r="SZH2274" s="225"/>
      <c r="SZI2274" s="225"/>
      <c r="SZJ2274" s="225"/>
      <c r="SZK2274" s="225"/>
      <c r="SZL2274" s="225"/>
      <c r="SZM2274" s="225"/>
      <c r="SZN2274" s="225"/>
      <c r="SZO2274" s="225"/>
      <c r="SZP2274" s="225"/>
      <c r="SZQ2274" s="225"/>
      <c r="SZR2274" s="225"/>
      <c r="SZS2274" s="225"/>
      <c r="SZT2274" s="225"/>
      <c r="SZU2274" s="225"/>
      <c r="SZV2274" s="225"/>
      <c r="SZW2274" s="225"/>
      <c r="SZX2274" s="225"/>
      <c r="SZY2274" s="225"/>
      <c r="SZZ2274" s="225"/>
      <c r="TAA2274" s="225"/>
      <c r="TAB2274" s="225"/>
      <c r="TAC2274" s="225"/>
      <c r="TAD2274" s="225"/>
      <c r="TAE2274" s="225"/>
      <c r="TAF2274" s="225"/>
      <c r="TAG2274" s="225"/>
      <c r="TAH2274" s="225"/>
      <c r="TAI2274" s="225"/>
      <c r="TAJ2274" s="225"/>
      <c r="TAK2274" s="225"/>
      <c r="TAL2274" s="225"/>
      <c r="TAM2274" s="225"/>
      <c r="TAN2274" s="225"/>
      <c r="TAO2274" s="225"/>
      <c r="TAP2274" s="225"/>
      <c r="TAQ2274" s="225"/>
      <c r="TAR2274" s="225"/>
      <c r="TAS2274" s="225"/>
      <c r="TAT2274" s="225"/>
      <c r="TAU2274" s="225"/>
      <c r="TAV2274" s="225"/>
      <c r="TAW2274" s="225"/>
      <c r="TAX2274" s="225"/>
      <c r="TAY2274" s="225"/>
      <c r="TAZ2274" s="225"/>
      <c r="TBA2274" s="225"/>
      <c r="TBB2274" s="225"/>
      <c r="TBC2274" s="225"/>
      <c r="TBD2274" s="225"/>
      <c r="TBE2274" s="225"/>
      <c r="TBF2274" s="225"/>
      <c r="TBG2274" s="225"/>
      <c r="TBH2274" s="225"/>
      <c r="TBI2274" s="225"/>
      <c r="TBJ2274" s="225"/>
      <c r="TBK2274" s="225"/>
      <c r="TBL2274" s="225"/>
      <c r="TBM2274" s="225"/>
      <c r="TBN2274" s="225"/>
      <c r="TBO2274" s="225"/>
      <c r="TBP2274" s="225"/>
      <c r="TBQ2274" s="225"/>
      <c r="TBR2274" s="225"/>
      <c r="TBS2274" s="225"/>
      <c r="TBT2274" s="225"/>
      <c r="TBU2274" s="225"/>
      <c r="TBV2274" s="225"/>
      <c r="TBW2274" s="225"/>
      <c r="TBX2274" s="225"/>
      <c r="TBY2274" s="225"/>
      <c r="TBZ2274" s="225"/>
      <c r="TCA2274" s="225"/>
      <c r="TCB2274" s="225"/>
      <c r="TCC2274" s="225"/>
      <c r="TCD2274" s="225"/>
      <c r="TCE2274" s="225"/>
      <c r="TCF2274" s="225"/>
      <c r="TCG2274" s="225"/>
      <c r="TCH2274" s="225"/>
      <c r="TCI2274" s="225"/>
      <c r="TCJ2274" s="225"/>
      <c r="TCK2274" s="225"/>
      <c r="TCL2274" s="225"/>
      <c r="TCM2274" s="225"/>
      <c r="TCN2274" s="225"/>
      <c r="TCO2274" s="225"/>
      <c r="TCP2274" s="225"/>
      <c r="TCQ2274" s="225"/>
      <c r="TCR2274" s="225"/>
      <c r="TCS2274" s="225"/>
      <c r="TCT2274" s="225"/>
      <c r="TCU2274" s="225"/>
      <c r="TCV2274" s="225"/>
      <c r="TCW2274" s="225"/>
      <c r="TCX2274" s="225"/>
      <c r="TCY2274" s="225"/>
      <c r="TCZ2274" s="225"/>
      <c r="TDA2274" s="225"/>
      <c r="TDB2274" s="225"/>
      <c r="TDC2274" s="225"/>
      <c r="TDD2274" s="225"/>
      <c r="TDE2274" s="225"/>
      <c r="TDF2274" s="225"/>
      <c r="TDG2274" s="225"/>
      <c r="TDH2274" s="225"/>
      <c r="TDI2274" s="225"/>
      <c r="TDJ2274" s="225"/>
      <c r="TDK2274" s="225"/>
      <c r="TDL2274" s="225"/>
      <c r="TDM2274" s="225"/>
      <c r="TDN2274" s="225"/>
      <c r="TDO2274" s="225"/>
      <c r="TDP2274" s="225"/>
      <c r="TDQ2274" s="225"/>
      <c r="TDR2274" s="225"/>
      <c r="TDS2274" s="225"/>
      <c r="TDT2274" s="225"/>
      <c r="TDU2274" s="225"/>
      <c r="TDV2274" s="225"/>
      <c r="TDW2274" s="225"/>
      <c r="TDX2274" s="225"/>
      <c r="TDY2274" s="225"/>
      <c r="TDZ2274" s="225"/>
      <c r="TEA2274" s="225"/>
      <c r="TEB2274" s="225"/>
      <c r="TEC2274" s="225"/>
      <c r="TED2274" s="225"/>
      <c r="TEE2274" s="225"/>
      <c r="TEF2274" s="225"/>
      <c r="TEG2274" s="225"/>
      <c r="TEH2274" s="225"/>
      <c r="TEI2274" s="225"/>
      <c r="TEJ2274" s="225"/>
      <c r="TEK2274" s="225"/>
      <c r="TEL2274" s="225"/>
      <c r="TEM2274" s="225"/>
      <c r="TEN2274" s="225"/>
      <c r="TEO2274" s="225"/>
      <c r="TEP2274" s="225"/>
      <c r="TEQ2274" s="225"/>
      <c r="TER2274" s="225"/>
      <c r="TES2274" s="225"/>
      <c r="TET2274" s="225"/>
      <c r="TEU2274" s="225"/>
      <c r="TEV2274" s="225"/>
      <c r="TEW2274" s="225"/>
      <c r="TEX2274" s="225"/>
      <c r="TEY2274" s="225"/>
      <c r="TEZ2274" s="225"/>
      <c r="TFA2274" s="225"/>
      <c r="TFB2274" s="225"/>
      <c r="TFC2274" s="225"/>
      <c r="TFD2274" s="225"/>
      <c r="TFE2274" s="225"/>
      <c r="TFF2274" s="225"/>
      <c r="TFG2274" s="225"/>
      <c r="TFH2274" s="225"/>
      <c r="TFI2274" s="225"/>
      <c r="TFJ2274" s="225"/>
      <c r="TFK2274" s="225"/>
      <c r="TFL2274" s="225"/>
      <c r="TFM2274" s="225"/>
      <c r="TFN2274" s="225"/>
      <c r="TFO2274" s="225"/>
      <c r="TFP2274" s="225"/>
      <c r="TFQ2274" s="225"/>
      <c r="TFR2274" s="225"/>
      <c r="TFS2274" s="225"/>
      <c r="TFT2274" s="225"/>
      <c r="TFU2274" s="225"/>
      <c r="TFV2274" s="225"/>
      <c r="TFW2274" s="225"/>
      <c r="TFX2274" s="225"/>
      <c r="TFY2274" s="225"/>
      <c r="TFZ2274" s="225"/>
      <c r="TGA2274" s="225"/>
      <c r="TGB2274" s="225"/>
      <c r="TGC2274" s="225"/>
      <c r="TGD2274" s="225"/>
      <c r="TGE2274" s="225"/>
      <c r="TGF2274" s="225"/>
      <c r="TGG2274" s="225"/>
      <c r="TGH2274" s="225"/>
      <c r="TGI2274" s="225"/>
      <c r="TGJ2274" s="225"/>
      <c r="TGK2274" s="225"/>
      <c r="TGL2274" s="225"/>
      <c r="TGM2274" s="225"/>
      <c r="TGN2274" s="225"/>
      <c r="TGO2274" s="225"/>
      <c r="TGP2274" s="225"/>
      <c r="TGQ2274" s="225"/>
      <c r="TGR2274" s="225"/>
      <c r="TGS2274" s="225"/>
      <c r="TGT2274" s="225"/>
      <c r="TGU2274" s="225"/>
      <c r="TGV2274" s="225"/>
      <c r="TGW2274" s="225"/>
      <c r="TGX2274" s="225"/>
      <c r="TGY2274" s="225"/>
      <c r="TGZ2274" s="225"/>
      <c r="THA2274" s="225"/>
      <c r="THB2274" s="225"/>
      <c r="THC2274" s="225"/>
      <c r="THD2274" s="225"/>
      <c r="THE2274" s="225"/>
      <c r="THF2274" s="225"/>
      <c r="THG2274" s="225"/>
      <c r="THH2274" s="225"/>
      <c r="THI2274" s="225"/>
      <c r="THJ2274" s="225"/>
      <c r="THK2274" s="225"/>
      <c r="THL2274" s="225"/>
      <c r="THM2274" s="225"/>
      <c r="THN2274" s="225"/>
      <c r="THO2274" s="225"/>
      <c r="THP2274" s="225"/>
      <c r="THQ2274" s="225"/>
      <c r="THR2274" s="225"/>
      <c r="THS2274" s="225"/>
      <c r="THT2274" s="225"/>
      <c r="THU2274" s="225"/>
      <c r="THV2274" s="225"/>
      <c r="THW2274" s="225"/>
      <c r="THX2274" s="225"/>
      <c r="THY2274" s="225"/>
      <c r="THZ2274" s="225"/>
      <c r="TIA2274" s="225"/>
      <c r="TIB2274" s="225"/>
      <c r="TIC2274" s="225"/>
      <c r="TID2274" s="225"/>
      <c r="TIE2274" s="225"/>
      <c r="TIF2274" s="225"/>
      <c r="TIG2274" s="225"/>
      <c r="TIH2274" s="225"/>
      <c r="TII2274" s="225"/>
      <c r="TIJ2274" s="225"/>
      <c r="TIK2274" s="225"/>
      <c r="TIL2274" s="225"/>
      <c r="TIM2274" s="225"/>
      <c r="TIN2274" s="225"/>
      <c r="TIO2274" s="225"/>
      <c r="TIP2274" s="225"/>
      <c r="TIQ2274" s="225"/>
      <c r="TIR2274" s="225"/>
      <c r="TIS2274" s="225"/>
      <c r="TIT2274" s="225"/>
      <c r="TIU2274" s="225"/>
      <c r="TIV2274" s="225"/>
      <c r="TIW2274" s="225"/>
      <c r="TIX2274" s="225"/>
      <c r="TIY2274" s="225"/>
      <c r="TIZ2274" s="225"/>
      <c r="TJA2274" s="225"/>
      <c r="TJB2274" s="225"/>
      <c r="TJC2274" s="225"/>
      <c r="TJD2274" s="225"/>
      <c r="TJE2274" s="225"/>
      <c r="TJF2274" s="225"/>
      <c r="TJG2274" s="225"/>
      <c r="TJH2274" s="225"/>
      <c r="TJI2274" s="225"/>
      <c r="TJJ2274" s="225"/>
      <c r="TJK2274" s="225"/>
      <c r="TJL2274" s="225"/>
      <c r="TJM2274" s="225"/>
      <c r="TJN2274" s="225"/>
      <c r="TJO2274" s="225"/>
      <c r="TJP2274" s="225"/>
      <c r="TJQ2274" s="225"/>
      <c r="TJR2274" s="225"/>
      <c r="TJS2274" s="225"/>
      <c r="TJT2274" s="225"/>
      <c r="TJU2274" s="225"/>
      <c r="TJV2274" s="225"/>
      <c r="TJW2274" s="225"/>
      <c r="TJX2274" s="225"/>
      <c r="TJY2274" s="225"/>
      <c r="TJZ2274" s="225"/>
      <c r="TKA2274" s="225"/>
      <c r="TKB2274" s="225"/>
      <c r="TKC2274" s="225"/>
      <c r="TKD2274" s="225"/>
      <c r="TKE2274" s="225"/>
      <c r="TKF2274" s="225"/>
      <c r="TKG2274" s="225"/>
      <c r="TKH2274" s="225"/>
      <c r="TKI2274" s="225"/>
      <c r="TKJ2274" s="225"/>
      <c r="TKK2274" s="225"/>
      <c r="TKL2274" s="225"/>
      <c r="TKM2274" s="225"/>
      <c r="TKN2274" s="225"/>
      <c r="TKO2274" s="225"/>
      <c r="TKP2274" s="225"/>
      <c r="TKQ2274" s="225"/>
      <c r="TKR2274" s="225"/>
      <c r="TKS2274" s="225"/>
      <c r="TKT2274" s="225"/>
      <c r="TKU2274" s="225"/>
      <c r="TKV2274" s="225"/>
      <c r="TKW2274" s="225"/>
      <c r="TKX2274" s="225"/>
      <c r="TKY2274" s="225"/>
      <c r="TKZ2274" s="225"/>
      <c r="TLA2274" s="225"/>
      <c r="TLB2274" s="225"/>
      <c r="TLC2274" s="225"/>
      <c r="TLD2274" s="225"/>
      <c r="TLE2274" s="225"/>
      <c r="TLF2274" s="225"/>
      <c r="TLG2274" s="225"/>
      <c r="TLH2274" s="225"/>
      <c r="TLI2274" s="225"/>
      <c r="TLJ2274" s="225"/>
      <c r="TLK2274" s="225"/>
      <c r="TLL2274" s="225"/>
      <c r="TLM2274" s="225"/>
      <c r="TLN2274" s="225"/>
      <c r="TLO2274" s="225"/>
      <c r="TLP2274" s="225"/>
      <c r="TLQ2274" s="225"/>
      <c r="TLR2274" s="225"/>
      <c r="TLS2274" s="225"/>
      <c r="TLT2274" s="225"/>
      <c r="TLU2274" s="225"/>
      <c r="TLV2274" s="225"/>
      <c r="TLW2274" s="225"/>
      <c r="TLX2274" s="225"/>
      <c r="TLY2274" s="225"/>
      <c r="TLZ2274" s="225"/>
      <c r="TMA2274" s="225"/>
      <c r="TMB2274" s="225"/>
      <c r="TMC2274" s="225"/>
      <c r="TMD2274" s="225"/>
      <c r="TME2274" s="225"/>
      <c r="TMF2274" s="225"/>
      <c r="TMG2274" s="225"/>
      <c r="TMH2274" s="225"/>
      <c r="TMI2274" s="225"/>
      <c r="TMJ2274" s="225"/>
      <c r="TMK2274" s="225"/>
      <c r="TML2274" s="225"/>
      <c r="TMM2274" s="225"/>
      <c r="TMN2274" s="225"/>
      <c r="TMO2274" s="225"/>
      <c r="TMP2274" s="225"/>
      <c r="TMQ2274" s="225"/>
      <c r="TMR2274" s="225"/>
      <c r="TMS2274" s="225"/>
      <c r="TMT2274" s="225"/>
      <c r="TMU2274" s="225"/>
      <c r="TMV2274" s="225"/>
      <c r="TMW2274" s="225"/>
      <c r="TMX2274" s="225"/>
      <c r="TMY2274" s="225"/>
      <c r="TMZ2274" s="225"/>
      <c r="TNA2274" s="225"/>
      <c r="TNB2274" s="225"/>
      <c r="TNC2274" s="225"/>
      <c r="TND2274" s="225"/>
      <c r="TNE2274" s="225"/>
      <c r="TNF2274" s="225"/>
      <c r="TNG2274" s="225"/>
      <c r="TNH2274" s="225"/>
      <c r="TNI2274" s="225"/>
      <c r="TNJ2274" s="225"/>
      <c r="TNK2274" s="225"/>
      <c r="TNL2274" s="225"/>
      <c r="TNM2274" s="225"/>
      <c r="TNN2274" s="225"/>
      <c r="TNO2274" s="225"/>
      <c r="TNP2274" s="225"/>
      <c r="TNQ2274" s="225"/>
      <c r="TNR2274" s="225"/>
      <c r="TNS2274" s="225"/>
      <c r="TNT2274" s="225"/>
      <c r="TNU2274" s="225"/>
      <c r="TNV2274" s="225"/>
      <c r="TNW2274" s="225"/>
      <c r="TNX2274" s="225"/>
      <c r="TNY2274" s="225"/>
      <c r="TNZ2274" s="225"/>
      <c r="TOA2274" s="225"/>
      <c r="TOB2274" s="225"/>
      <c r="TOC2274" s="225"/>
      <c r="TOD2274" s="225"/>
      <c r="TOE2274" s="225"/>
      <c r="TOF2274" s="225"/>
      <c r="TOG2274" s="225"/>
      <c r="TOH2274" s="225"/>
      <c r="TOI2274" s="225"/>
      <c r="TOJ2274" s="225"/>
      <c r="TOK2274" s="225"/>
      <c r="TOL2274" s="225"/>
      <c r="TOM2274" s="225"/>
      <c r="TON2274" s="225"/>
      <c r="TOO2274" s="225"/>
      <c r="TOP2274" s="225"/>
      <c r="TOQ2274" s="225"/>
      <c r="TOR2274" s="225"/>
      <c r="TOS2274" s="225"/>
      <c r="TOT2274" s="225"/>
      <c r="TOU2274" s="225"/>
      <c r="TOV2274" s="225"/>
      <c r="TOW2274" s="225"/>
      <c r="TOX2274" s="225"/>
      <c r="TOY2274" s="225"/>
      <c r="TOZ2274" s="225"/>
      <c r="TPA2274" s="225"/>
      <c r="TPB2274" s="225"/>
      <c r="TPC2274" s="225"/>
      <c r="TPD2274" s="225"/>
      <c r="TPE2274" s="225"/>
      <c r="TPF2274" s="225"/>
      <c r="TPG2274" s="225"/>
      <c r="TPH2274" s="225"/>
      <c r="TPI2274" s="225"/>
      <c r="TPJ2274" s="225"/>
      <c r="TPK2274" s="225"/>
      <c r="TPL2274" s="225"/>
      <c r="TPM2274" s="225"/>
      <c r="TPN2274" s="225"/>
      <c r="TPO2274" s="225"/>
      <c r="TPP2274" s="225"/>
      <c r="TPQ2274" s="225"/>
      <c r="TPR2274" s="225"/>
      <c r="TPS2274" s="225"/>
      <c r="TPT2274" s="225"/>
      <c r="TPU2274" s="225"/>
      <c r="TPV2274" s="225"/>
      <c r="TPW2274" s="225"/>
      <c r="TPX2274" s="225"/>
      <c r="TPY2274" s="225"/>
      <c r="TPZ2274" s="225"/>
      <c r="TQA2274" s="225"/>
      <c r="TQB2274" s="225"/>
      <c r="TQC2274" s="225"/>
      <c r="TQD2274" s="225"/>
      <c r="TQE2274" s="225"/>
      <c r="TQF2274" s="225"/>
      <c r="TQG2274" s="225"/>
      <c r="TQH2274" s="225"/>
      <c r="TQI2274" s="225"/>
      <c r="TQJ2274" s="225"/>
      <c r="TQK2274" s="225"/>
      <c r="TQL2274" s="225"/>
      <c r="TQM2274" s="225"/>
      <c r="TQN2274" s="225"/>
      <c r="TQO2274" s="225"/>
      <c r="TQP2274" s="225"/>
      <c r="TQQ2274" s="225"/>
      <c r="TQR2274" s="225"/>
      <c r="TQS2274" s="225"/>
      <c r="TQT2274" s="225"/>
      <c r="TQU2274" s="225"/>
      <c r="TQV2274" s="225"/>
      <c r="TQW2274" s="225"/>
      <c r="TQX2274" s="225"/>
      <c r="TQY2274" s="225"/>
      <c r="TQZ2274" s="225"/>
      <c r="TRA2274" s="225"/>
      <c r="TRB2274" s="225"/>
      <c r="TRC2274" s="225"/>
      <c r="TRD2274" s="225"/>
      <c r="TRE2274" s="225"/>
      <c r="TRF2274" s="225"/>
      <c r="TRG2274" s="225"/>
      <c r="TRH2274" s="225"/>
      <c r="TRI2274" s="225"/>
      <c r="TRJ2274" s="225"/>
      <c r="TRK2274" s="225"/>
      <c r="TRL2274" s="225"/>
      <c r="TRM2274" s="225"/>
      <c r="TRN2274" s="225"/>
      <c r="TRO2274" s="225"/>
      <c r="TRP2274" s="225"/>
      <c r="TRQ2274" s="225"/>
      <c r="TRR2274" s="225"/>
      <c r="TRS2274" s="225"/>
      <c r="TRT2274" s="225"/>
      <c r="TRU2274" s="225"/>
      <c r="TRV2274" s="225"/>
      <c r="TRW2274" s="225"/>
      <c r="TRX2274" s="225"/>
      <c r="TRY2274" s="225"/>
      <c r="TRZ2274" s="225"/>
      <c r="TSA2274" s="225"/>
      <c r="TSB2274" s="225"/>
      <c r="TSC2274" s="225"/>
      <c r="TSD2274" s="225"/>
      <c r="TSE2274" s="225"/>
      <c r="TSF2274" s="225"/>
      <c r="TSG2274" s="225"/>
      <c r="TSH2274" s="225"/>
      <c r="TSI2274" s="225"/>
      <c r="TSJ2274" s="225"/>
      <c r="TSK2274" s="225"/>
      <c r="TSL2274" s="225"/>
      <c r="TSM2274" s="225"/>
      <c r="TSN2274" s="225"/>
      <c r="TSO2274" s="225"/>
      <c r="TSP2274" s="225"/>
      <c r="TSQ2274" s="225"/>
      <c r="TSR2274" s="225"/>
      <c r="TSS2274" s="225"/>
      <c r="TST2274" s="225"/>
      <c r="TSU2274" s="225"/>
      <c r="TSV2274" s="225"/>
      <c r="TSW2274" s="225"/>
      <c r="TSX2274" s="225"/>
      <c r="TSY2274" s="225"/>
      <c r="TSZ2274" s="225"/>
      <c r="TTA2274" s="225"/>
      <c r="TTB2274" s="225"/>
      <c r="TTC2274" s="225"/>
      <c r="TTD2274" s="225"/>
      <c r="TTE2274" s="225"/>
      <c r="TTF2274" s="225"/>
      <c r="TTG2274" s="225"/>
      <c r="TTH2274" s="225"/>
      <c r="TTI2274" s="225"/>
      <c r="TTJ2274" s="225"/>
      <c r="TTK2274" s="225"/>
      <c r="TTL2274" s="225"/>
      <c r="TTM2274" s="225"/>
      <c r="TTN2274" s="225"/>
      <c r="TTO2274" s="225"/>
      <c r="TTP2274" s="225"/>
      <c r="TTQ2274" s="225"/>
      <c r="TTR2274" s="225"/>
      <c r="TTS2274" s="225"/>
      <c r="TTT2274" s="225"/>
      <c r="TTU2274" s="225"/>
      <c r="TTV2274" s="225"/>
      <c r="TTW2274" s="225"/>
      <c r="TTX2274" s="225"/>
      <c r="TTY2274" s="225"/>
      <c r="TTZ2274" s="225"/>
      <c r="TUA2274" s="225"/>
      <c r="TUB2274" s="225"/>
      <c r="TUC2274" s="225"/>
      <c r="TUD2274" s="225"/>
      <c r="TUE2274" s="225"/>
      <c r="TUF2274" s="225"/>
      <c r="TUG2274" s="225"/>
      <c r="TUH2274" s="225"/>
      <c r="TUI2274" s="225"/>
      <c r="TUJ2274" s="225"/>
      <c r="TUK2274" s="225"/>
      <c r="TUL2274" s="225"/>
      <c r="TUM2274" s="225"/>
      <c r="TUN2274" s="225"/>
      <c r="TUO2274" s="225"/>
      <c r="TUP2274" s="225"/>
      <c r="TUQ2274" s="225"/>
      <c r="TUR2274" s="225"/>
      <c r="TUS2274" s="225"/>
      <c r="TUT2274" s="225"/>
      <c r="TUU2274" s="225"/>
      <c r="TUV2274" s="225"/>
      <c r="TUW2274" s="225"/>
      <c r="TUX2274" s="225"/>
      <c r="TUY2274" s="225"/>
      <c r="TUZ2274" s="225"/>
      <c r="TVA2274" s="225"/>
      <c r="TVB2274" s="225"/>
      <c r="TVC2274" s="225"/>
      <c r="TVD2274" s="225"/>
      <c r="TVE2274" s="225"/>
      <c r="TVF2274" s="225"/>
      <c r="TVG2274" s="225"/>
      <c r="TVH2274" s="225"/>
      <c r="TVI2274" s="225"/>
      <c r="TVJ2274" s="225"/>
      <c r="TVK2274" s="225"/>
      <c r="TVL2274" s="225"/>
      <c r="TVM2274" s="225"/>
      <c r="TVN2274" s="225"/>
      <c r="TVO2274" s="225"/>
      <c r="TVP2274" s="225"/>
      <c r="TVQ2274" s="225"/>
      <c r="TVR2274" s="225"/>
      <c r="TVS2274" s="225"/>
      <c r="TVT2274" s="225"/>
      <c r="TVU2274" s="225"/>
      <c r="TVV2274" s="225"/>
      <c r="TVW2274" s="225"/>
      <c r="TVX2274" s="225"/>
      <c r="TVY2274" s="225"/>
      <c r="TVZ2274" s="225"/>
      <c r="TWA2274" s="225"/>
      <c r="TWB2274" s="225"/>
      <c r="TWC2274" s="225"/>
      <c r="TWD2274" s="225"/>
      <c r="TWE2274" s="225"/>
      <c r="TWF2274" s="225"/>
      <c r="TWG2274" s="225"/>
      <c r="TWH2274" s="225"/>
      <c r="TWI2274" s="225"/>
      <c r="TWJ2274" s="225"/>
      <c r="TWK2274" s="225"/>
      <c r="TWL2274" s="225"/>
      <c r="TWM2274" s="225"/>
      <c r="TWN2274" s="225"/>
      <c r="TWO2274" s="225"/>
      <c r="TWP2274" s="225"/>
      <c r="TWQ2274" s="225"/>
      <c r="TWR2274" s="225"/>
      <c r="TWS2274" s="225"/>
      <c r="TWT2274" s="225"/>
      <c r="TWU2274" s="225"/>
      <c r="TWV2274" s="225"/>
      <c r="TWW2274" s="225"/>
      <c r="TWX2274" s="225"/>
      <c r="TWY2274" s="225"/>
      <c r="TWZ2274" s="225"/>
      <c r="TXA2274" s="225"/>
      <c r="TXB2274" s="225"/>
      <c r="TXC2274" s="225"/>
      <c r="TXD2274" s="225"/>
      <c r="TXE2274" s="225"/>
      <c r="TXF2274" s="225"/>
      <c r="TXG2274" s="225"/>
      <c r="TXH2274" s="225"/>
      <c r="TXI2274" s="225"/>
      <c r="TXJ2274" s="225"/>
      <c r="TXK2274" s="225"/>
      <c r="TXL2274" s="225"/>
      <c r="TXM2274" s="225"/>
      <c r="TXN2274" s="225"/>
      <c r="TXO2274" s="225"/>
      <c r="TXP2274" s="225"/>
      <c r="TXQ2274" s="225"/>
      <c r="TXR2274" s="225"/>
      <c r="TXS2274" s="225"/>
      <c r="TXT2274" s="225"/>
      <c r="TXU2274" s="225"/>
      <c r="TXV2274" s="225"/>
      <c r="TXW2274" s="225"/>
      <c r="TXX2274" s="225"/>
      <c r="TXY2274" s="225"/>
      <c r="TXZ2274" s="225"/>
      <c r="TYA2274" s="225"/>
      <c r="TYB2274" s="225"/>
      <c r="TYC2274" s="225"/>
      <c r="TYD2274" s="225"/>
      <c r="TYE2274" s="225"/>
      <c r="TYF2274" s="225"/>
      <c r="TYG2274" s="225"/>
      <c r="TYH2274" s="225"/>
      <c r="TYI2274" s="225"/>
      <c r="TYJ2274" s="225"/>
      <c r="TYK2274" s="225"/>
      <c r="TYL2274" s="225"/>
      <c r="TYM2274" s="225"/>
      <c r="TYN2274" s="225"/>
      <c r="TYO2274" s="225"/>
      <c r="TYP2274" s="225"/>
      <c r="TYQ2274" s="225"/>
      <c r="TYR2274" s="225"/>
      <c r="TYS2274" s="225"/>
      <c r="TYT2274" s="225"/>
      <c r="TYU2274" s="225"/>
      <c r="TYV2274" s="225"/>
      <c r="TYW2274" s="225"/>
      <c r="TYX2274" s="225"/>
      <c r="TYY2274" s="225"/>
      <c r="TYZ2274" s="225"/>
      <c r="TZA2274" s="225"/>
      <c r="TZB2274" s="225"/>
      <c r="TZC2274" s="225"/>
      <c r="TZD2274" s="225"/>
      <c r="TZE2274" s="225"/>
      <c r="TZF2274" s="225"/>
      <c r="TZG2274" s="225"/>
      <c r="TZH2274" s="225"/>
      <c r="TZI2274" s="225"/>
      <c r="TZJ2274" s="225"/>
      <c r="TZK2274" s="225"/>
      <c r="TZL2274" s="225"/>
      <c r="TZM2274" s="225"/>
      <c r="TZN2274" s="225"/>
      <c r="TZO2274" s="225"/>
      <c r="TZP2274" s="225"/>
      <c r="TZQ2274" s="225"/>
      <c r="TZR2274" s="225"/>
      <c r="TZS2274" s="225"/>
      <c r="TZT2274" s="225"/>
      <c r="TZU2274" s="225"/>
      <c r="TZV2274" s="225"/>
      <c r="TZW2274" s="225"/>
      <c r="TZX2274" s="225"/>
      <c r="TZY2274" s="225"/>
      <c r="TZZ2274" s="225"/>
      <c r="UAA2274" s="225"/>
      <c r="UAB2274" s="225"/>
      <c r="UAC2274" s="225"/>
      <c r="UAD2274" s="225"/>
      <c r="UAE2274" s="225"/>
      <c r="UAF2274" s="225"/>
      <c r="UAG2274" s="225"/>
      <c r="UAH2274" s="225"/>
      <c r="UAI2274" s="225"/>
      <c r="UAJ2274" s="225"/>
      <c r="UAK2274" s="225"/>
      <c r="UAL2274" s="225"/>
      <c r="UAM2274" s="225"/>
      <c r="UAN2274" s="225"/>
      <c r="UAO2274" s="225"/>
      <c r="UAP2274" s="225"/>
      <c r="UAQ2274" s="225"/>
      <c r="UAR2274" s="225"/>
      <c r="UAS2274" s="225"/>
      <c r="UAT2274" s="225"/>
      <c r="UAU2274" s="225"/>
      <c r="UAV2274" s="225"/>
      <c r="UAW2274" s="225"/>
      <c r="UAX2274" s="225"/>
      <c r="UAY2274" s="225"/>
      <c r="UAZ2274" s="225"/>
      <c r="UBA2274" s="225"/>
      <c r="UBB2274" s="225"/>
      <c r="UBC2274" s="225"/>
      <c r="UBD2274" s="225"/>
      <c r="UBE2274" s="225"/>
      <c r="UBF2274" s="225"/>
      <c r="UBG2274" s="225"/>
      <c r="UBH2274" s="225"/>
      <c r="UBI2274" s="225"/>
      <c r="UBJ2274" s="225"/>
      <c r="UBK2274" s="225"/>
      <c r="UBL2274" s="225"/>
      <c r="UBM2274" s="225"/>
      <c r="UBN2274" s="225"/>
      <c r="UBO2274" s="225"/>
      <c r="UBP2274" s="225"/>
      <c r="UBQ2274" s="225"/>
      <c r="UBR2274" s="225"/>
      <c r="UBS2274" s="225"/>
      <c r="UBT2274" s="225"/>
      <c r="UBU2274" s="225"/>
      <c r="UBV2274" s="225"/>
      <c r="UBW2274" s="225"/>
      <c r="UBX2274" s="225"/>
      <c r="UBY2274" s="225"/>
      <c r="UBZ2274" s="225"/>
      <c r="UCA2274" s="225"/>
      <c r="UCB2274" s="225"/>
      <c r="UCC2274" s="225"/>
      <c r="UCD2274" s="225"/>
      <c r="UCE2274" s="225"/>
      <c r="UCF2274" s="225"/>
      <c r="UCG2274" s="225"/>
      <c r="UCH2274" s="225"/>
      <c r="UCI2274" s="225"/>
      <c r="UCJ2274" s="225"/>
      <c r="UCK2274" s="225"/>
      <c r="UCL2274" s="225"/>
      <c r="UCM2274" s="225"/>
      <c r="UCN2274" s="225"/>
      <c r="UCO2274" s="225"/>
      <c r="UCP2274" s="225"/>
      <c r="UCQ2274" s="225"/>
      <c r="UCR2274" s="225"/>
      <c r="UCS2274" s="225"/>
      <c r="UCT2274" s="225"/>
      <c r="UCU2274" s="225"/>
      <c r="UCV2274" s="225"/>
      <c r="UCW2274" s="225"/>
      <c r="UCX2274" s="225"/>
      <c r="UCY2274" s="225"/>
      <c r="UCZ2274" s="225"/>
      <c r="UDA2274" s="225"/>
      <c r="UDB2274" s="225"/>
      <c r="UDC2274" s="225"/>
      <c r="UDD2274" s="225"/>
      <c r="UDE2274" s="225"/>
      <c r="UDF2274" s="225"/>
      <c r="UDG2274" s="225"/>
      <c r="UDH2274" s="225"/>
      <c r="UDI2274" s="225"/>
      <c r="UDJ2274" s="225"/>
      <c r="UDK2274" s="225"/>
      <c r="UDL2274" s="225"/>
      <c r="UDM2274" s="225"/>
      <c r="UDN2274" s="225"/>
      <c r="UDO2274" s="225"/>
      <c r="UDP2274" s="225"/>
      <c r="UDQ2274" s="225"/>
      <c r="UDR2274" s="225"/>
      <c r="UDS2274" s="225"/>
      <c r="UDT2274" s="225"/>
      <c r="UDU2274" s="225"/>
      <c r="UDV2274" s="225"/>
      <c r="UDW2274" s="225"/>
      <c r="UDX2274" s="225"/>
      <c r="UDY2274" s="225"/>
      <c r="UDZ2274" s="225"/>
      <c r="UEA2274" s="225"/>
      <c r="UEB2274" s="225"/>
      <c r="UEC2274" s="225"/>
      <c r="UED2274" s="225"/>
      <c r="UEE2274" s="225"/>
      <c r="UEF2274" s="225"/>
      <c r="UEG2274" s="225"/>
      <c r="UEH2274" s="225"/>
      <c r="UEI2274" s="225"/>
      <c r="UEJ2274" s="225"/>
      <c r="UEK2274" s="225"/>
      <c r="UEL2274" s="225"/>
      <c r="UEM2274" s="225"/>
      <c r="UEN2274" s="225"/>
      <c r="UEO2274" s="225"/>
      <c r="UEP2274" s="225"/>
      <c r="UEQ2274" s="225"/>
      <c r="UER2274" s="225"/>
      <c r="UES2274" s="225"/>
      <c r="UET2274" s="225"/>
      <c r="UEU2274" s="225"/>
      <c r="UEV2274" s="225"/>
      <c r="UEW2274" s="225"/>
      <c r="UEX2274" s="225"/>
      <c r="UEY2274" s="225"/>
      <c r="UEZ2274" s="225"/>
      <c r="UFA2274" s="225"/>
      <c r="UFB2274" s="225"/>
      <c r="UFC2274" s="225"/>
      <c r="UFD2274" s="225"/>
      <c r="UFE2274" s="225"/>
      <c r="UFF2274" s="225"/>
      <c r="UFG2274" s="225"/>
      <c r="UFH2274" s="225"/>
      <c r="UFI2274" s="225"/>
      <c r="UFJ2274" s="225"/>
      <c r="UFK2274" s="225"/>
      <c r="UFL2274" s="225"/>
      <c r="UFM2274" s="225"/>
      <c r="UFN2274" s="225"/>
      <c r="UFO2274" s="225"/>
      <c r="UFP2274" s="225"/>
      <c r="UFQ2274" s="225"/>
      <c r="UFR2274" s="225"/>
      <c r="UFS2274" s="225"/>
      <c r="UFT2274" s="225"/>
      <c r="UFU2274" s="225"/>
      <c r="UFV2274" s="225"/>
      <c r="UFW2274" s="225"/>
      <c r="UFX2274" s="225"/>
      <c r="UFY2274" s="225"/>
      <c r="UFZ2274" s="225"/>
      <c r="UGA2274" s="225"/>
      <c r="UGB2274" s="225"/>
      <c r="UGC2274" s="225"/>
      <c r="UGD2274" s="225"/>
      <c r="UGE2274" s="225"/>
      <c r="UGF2274" s="225"/>
      <c r="UGG2274" s="225"/>
      <c r="UGH2274" s="225"/>
      <c r="UGI2274" s="225"/>
      <c r="UGJ2274" s="225"/>
      <c r="UGK2274" s="225"/>
      <c r="UGL2274" s="225"/>
      <c r="UGM2274" s="225"/>
      <c r="UGN2274" s="225"/>
      <c r="UGO2274" s="225"/>
      <c r="UGP2274" s="225"/>
      <c r="UGQ2274" s="225"/>
      <c r="UGR2274" s="225"/>
      <c r="UGS2274" s="225"/>
      <c r="UGT2274" s="225"/>
      <c r="UGU2274" s="225"/>
      <c r="UGV2274" s="225"/>
      <c r="UGW2274" s="225"/>
      <c r="UGX2274" s="225"/>
      <c r="UGY2274" s="225"/>
      <c r="UGZ2274" s="225"/>
      <c r="UHA2274" s="225"/>
      <c r="UHB2274" s="225"/>
      <c r="UHC2274" s="225"/>
      <c r="UHD2274" s="225"/>
      <c r="UHE2274" s="225"/>
      <c r="UHF2274" s="225"/>
      <c r="UHG2274" s="225"/>
      <c r="UHH2274" s="225"/>
      <c r="UHI2274" s="225"/>
      <c r="UHJ2274" s="225"/>
      <c r="UHK2274" s="225"/>
      <c r="UHL2274" s="225"/>
      <c r="UHM2274" s="225"/>
      <c r="UHN2274" s="225"/>
      <c r="UHO2274" s="225"/>
      <c r="UHP2274" s="225"/>
      <c r="UHQ2274" s="225"/>
      <c r="UHR2274" s="225"/>
      <c r="UHS2274" s="225"/>
      <c r="UHT2274" s="225"/>
      <c r="UHU2274" s="225"/>
      <c r="UHV2274" s="225"/>
      <c r="UHW2274" s="225"/>
      <c r="UHX2274" s="225"/>
      <c r="UHY2274" s="225"/>
      <c r="UHZ2274" s="225"/>
      <c r="UIA2274" s="225"/>
      <c r="UIB2274" s="225"/>
      <c r="UIC2274" s="225"/>
      <c r="UID2274" s="225"/>
      <c r="UIE2274" s="225"/>
      <c r="UIF2274" s="225"/>
      <c r="UIG2274" s="225"/>
      <c r="UIH2274" s="225"/>
      <c r="UII2274" s="225"/>
      <c r="UIJ2274" s="225"/>
      <c r="UIK2274" s="225"/>
      <c r="UIL2274" s="225"/>
      <c r="UIM2274" s="225"/>
      <c r="UIN2274" s="225"/>
      <c r="UIO2274" s="225"/>
      <c r="UIP2274" s="225"/>
      <c r="UIQ2274" s="225"/>
      <c r="UIR2274" s="225"/>
      <c r="UIS2274" s="225"/>
      <c r="UIT2274" s="225"/>
      <c r="UIU2274" s="225"/>
      <c r="UIV2274" s="225"/>
      <c r="UIW2274" s="225"/>
      <c r="UIX2274" s="225"/>
      <c r="UIY2274" s="225"/>
      <c r="UIZ2274" s="225"/>
      <c r="UJA2274" s="225"/>
      <c r="UJB2274" s="225"/>
      <c r="UJC2274" s="225"/>
      <c r="UJD2274" s="225"/>
      <c r="UJE2274" s="225"/>
      <c r="UJF2274" s="225"/>
      <c r="UJG2274" s="225"/>
      <c r="UJH2274" s="225"/>
      <c r="UJI2274" s="225"/>
      <c r="UJJ2274" s="225"/>
      <c r="UJK2274" s="225"/>
      <c r="UJL2274" s="225"/>
      <c r="UJM2274" s="225"/>
      <c r="UJN2274" s="225"/>
      <c r="UJO2274" s="225"/>
      <c r="UJP2274" s="225"/>
      <c r="UJQ2274" s="225"/>
      <c r="UJR2274" s="225"/>
      <c r="UJS2274" s="225"/>
      <c r="UJT2274" s="225"/>
      <c r="UJU2274" s="225"/>
      <c r="UJV2274" s="225"/>
      <c r="UJW2274" s="225"/>
      <c r="UJX2274" s="225"/>
      <c r="UJY2274" s="225"/>
      <c r="UJZ2274" s="225"/>
      <c r="UKA2274" s="225"/>
      <c r="UKB2274" s="225"/>
      <c r="UKC2274" s="225"/>
      <c r="UKD2274" s="225"/>
      <c r="UKE2274" s="225"/>
      <c r="UKF2274" s="225"/>
      <c r="UKG2274" s="225"/>
      <c r="UKH2274" s="225"/>
      <c r="UKI2274" s="225"/>
      <c r="UKJ2274" s="225"/>
      <c r="UKK2274" s="225"/>
      <c r="UKL2274" s="225"/>
      <c r="UKM2274" s="225"/>
      <c r="UKN2274" s="225"/>
      <c r="UKO2274" s="225"/>
      <c r="UKP2274" s="225"/>
      <c r="UKQ2274" s="225"/>
      <c r="UKR2274" s="225"/>
      <c r="UKS2274" s="225"/>
      <c r="UKT2274" s="225"/>
      <c r="UKU2274" s="225"/>
      <c r="UKV2274" s="225"/>
      <c r="UKW2274" s="225"/>
      <c r="UKX2274" s="225"/>
      <c r="UKY2274" s="225"/>
      <c r="UKZ2274" s="225"/>
      <c r="ULA2274" s="225"/>
      <c r="ULB2274" s="225"/>
      <c r="ULC2274" s="225"/>
      <c r="ULD2274" s="225"/>
      <c r="ULE2274" s="225"/>
      <c r="ULF2274" s="225"/>
      <c r="ULG2274" s="225"/>
      <c r="ULH2274" s="225"/>
      <c r="ULI2274" s="225"/>
      <c r="ULJ2274" s="225"/>
      <c r="ULK2274" s="225"/>
      <c r="ULL2274" s="225"/>
      <c r="ULM2274" s="225"/>
      <c r="ULN2274" s="225"/>
      <c r="ULO2274" s="225"/>
      <c r="ULP2274" s="225"/>
      <c r="ULQ2274" s="225"/>
      <c r="ULR2274" s="225"/>
      <c r="ULS2274" s="225"/>
      <c r="ULT2274" s="225"/>
      <c r="ULU2274" s="225"/>
      <c r="ULV2274" s="225"/>
      <c r="ULW2274" s="225"/>
      <c r="ULX2274" s="225"/>
      <c r="ULY2274" s="225"/>
      <c r="ULZ2274" s="225"/>
      <c r="UMA2274" s="225"/>
      <c r="UMB2274" s="225"/>
      <c r="UMC2274" s="225"/>
      <c r="UMD2274" s="225"/>
      <c r="UME2274" s="225"/>
      <c r="UMF2274" s="225"/>
      <c r="UMG2274" s="225"/>
      <c r="UMH2274" s="225"/>
      <c r="UMI2274" s="225"/>
      <c r="UMJ2274" s="225"/>
      <c r="UMK2274" s="225"/>
      <c r="UML2274" s="225"/>
      <c r="UMM2274" s="225"/>
      <c r="UMN2274" s="225"/>
      <c r="UMO2274" s="225"/>
      <c r="UMP2274" s="225"/>
      <c r="UMQ2274" s="225"/>
      <c r="UMR2274" s="225"/>
      <c r="UMS2274" s="225"/>
      <c r="UMT2274" s="225"/>
      <c r="UMU2274" s="225"/>
      <c r="UMV2274" s="225"/>
      <c r="UMW2274" s="225"/>
      <c r="UMX2274" s="225"/>
      <c r="UMY2274" s="225"/>
      <c r="UMZ2274" s="225"/>
      <c r="UNA2274" s="225"/>
      <c r="UNB2274" s="225"/>
      <c r="UNC2274" s="225"/>
      <c r="UND2274" s="225"/>
      <c r="UNE2274" s="225"/>
      <c r="UNF2274" s="225"/>
      <c r="UNG2274" s="225"/>
      <c r="UNH2274" s="225"/>
      <c r="UNI2274" s="225"/>
      <c r="UNJ2274" s="225"/>
      <c r="UNK2274" s="225"/>
      <c r="UNL2274" s="225"/>
      <c r="UNM2274" s="225"/>
      <c r="UNN2274" s="225"/>
      <c r="UNO2274" s="225"/>
      <c r="UNP2274" s="225"/>
      <c r="UNQ2274" s="225"/>
      <c r="UNR2274" s="225"/>
      <c r="UNS2274" s="225"/>
      <c r="UNT2274" s="225"/>
      <c r="UNU2274" s="225"/>
      <c r="UNV2274" s="225"/>
      <c r="UNW2274" s="225"/>
      <c r="UNX2274" s="225"/>
      <c r="UNY2274" s="225"/>
      <c r="UNZ2274" s="225"/>
      <c r="UOA2274" s="225"/>
      <c r="UOB2274" s="225"/>
      <c r="UOC2274" s="225"/>
      <c r="UOD2274" s="225"/>
      <c r="UOE2274" s="225"/>
      <c r="UOF2274" s="225"/>
      <c r="UOG2274" s="225"/>
      <c r="UOH2274" s="225"/>
      <c r="UOI2274" s="225"/>
      <c r="UOJ2274" s="225"/>
      <c r="UOK2274" s="225"/>
      <c r="UOL2274" s="225"/>
      <c r="UOM2274" s="225"/>
      <c r="UON2274" s="225"/>
      <c r="UOO2274" s="225"/>
      <c r="UOP2274" s="225"/>
      <c r="UOQ2274" s="225"/>
      <c r="UOR2274" s="225"/>
      <c r="UOS2274" s="225"/>
      <c r="UOT2274" s="225"/>
      <c r="UOU2274" s="225"/>
      <c r="UOV2274" s="225"/>
      <c r="UOW2274" s="225"/>
      <c r="UOX2274" s="225"/>
      <c r="UOY2274" s="225"/>
      <c r="UOZ2274" s="225"/>
      <c r="UPA2274" s="225"/>
      <c r="UPB2274" s="225"/>
      <c r="UPC2274" s="225"/>
      <c r="UPD2274" s="225"/>
      <c r="UPE2274" s="225"/>
      <c r="UPF2274" s="225"/>
      <c r="UPG2274" s="225"/>
      <c r="UPH2274" s="225"/>
      <c r="UPI2274" s="225"/>
      <c r="UPJ2274" s="225"/>
      <c r="UPK2274" s="225"/>
      <c r="UPL2274" s="225"/>
      <c r="UPM2274" s="225"/>
      <c r="UPN2274" s="225"/>
      <c r="UPO2274" s="225"/>
      <c r="UPP2274" s="225"/>
      <c r="UPQ2274" s="225"/>
      <c r="UPR2274" s="225"/>
      <c r="UPS2274" s="225"/>
      <c r="UPT2274" s="225"/>
      <c r="UPU2274" s="225"/>
      <c r="UPV2274" s="225"/>
      <c r="UPW2274" s="225"/>
      <c r="UPX2274" s="225"/>
      <c r="UPY2274" s="225"/>
      <c r="UPZ2274" s="225"/>
      <c r="UQA2274" s="225"/>
      <c r="UQB2274" s="225"/>
      <c r="UQC2274" s="225"/>
      <c r="UQD2274" s="225"/>
      <c r="UQE2274" s="225"/>
      <c r="UQF2274" s="225"/>
      <c r="UQG2274" s="225"/>
      <c r="UQH2274" s="225"/>
      <c r="UQI2274" s="225"/>
      <c r="UQJ2274" s="225"/>
      <c r="UQK2274" s="225"/>
      <c r="UQL2274" s="225"/>
      <c r="UQM2274" s="225"/>
      <c r="UQN2274" s="225"/>
      <c r="UQO2274" s="225"/>
      <c r="UQP2274" s="225"/>
      <c r="UQQ2274" s="225"/>
      <c r="UQR2274" s="225"/>
      <c r="UQS2274" s="225"/>
      <c r="UQT2274" s="225"/>
      <c r="UQU2274" s="225"/>
      <c r="UQV2274" s="225"/>
      <c r="UQW2274" s="225"/>
      <c r="UQX2274" s="225"/>
      <c r="UQY2274" s="225"/>
      <c r="UQZ2274" s="225"/>
      <c r="URA2274" s="225"/>
      <c r="URB2274" s="225"/>
      <c r="URC2274" s="225"/>
      <c r="URD2274" s="225"/>
      <c r="URE2274" s="225"/>
      <c r="URF2274" s="225"/>
      <c r="URG2274" s="225"/>
      <c r="URH2274" s="225"/>
      <c r="URI2274" s="225"/>
      <c r="URJ2274" s="225"/>
      <c r="URK2274" s="225"/>
      <c r="URL2274" s="225"/>
      <c r="URM2274" s="225"/>
      <c r="URN2274" s="225"/>
      <c r="URO2274" s="225"/>
      <c r="URP2274" s="225"/>
      <c r="URQ2274" s="225"/>
      <c r="URR2274" s="225"/>
      <c r="URS2274" s="225"/>
      <c r="URT2274" s="225"/>
      <c r="URU2274" s="225"/>
      <c r="URV2274" s="225"/>
      <c r="URW2274" s="225"/>
      <c r="URX2274" s="225"/>
      <c r="URY2274" s="225"/>
      <c r="URZ2274" s="225"/>
      <c r="USA2274" s="225"/>
      <c r="USB2274" s="225"/>
      <c r="USC2274" s="225"/>
      <c r="USD2274" s="225"/>
      <c r="USE2274" s="225"/>
      <c r="USF2274" s="225"/>
      <c r="USG2274" s="225"/>
      <c r="USH2274" s="225"/>
      <c r="USI2274" s="225"/>
      <c r="USJ2274" s="225"/>
      <c r="USK2274" s="225"/>
      <c r="USL2274" s="225"/>
      <c r="USM2274" s="225"/>
      <c r="USN2274" s="225"/>
      <c r="USO2274" s="225"/>
      <c r="USP2274" s="225"/>
      <c r="USQ2274" s="225"/>
      <c r="USR2274" s="225"/>
      <c r="USS2274" s="225"/>
      <c r="UST2274" s="225"/>
      <c r="USU2274" s="225"/>
      <c r="USV2274" s="225"/>
      <c r="USW2274" s="225"/>
      <c r="USX2274" s="225"/>
      <c r="USY2274" s="225"/>
      <c r="USZ2274" s="225"/>
      <c r="UTA2274" s="225"/>
      <c r="UTB2274" s="225"/>
      <c r="UTC2274" s="225"/>
      <c r="UTD2274" s="225"/>
      <c r="UTE2274" s="225"/>
      <c r="UTF2274" s="225"/>
      <c r="UTG2274" s="225"/>
      <c r="UTH2274" s="225"/>
      <c r="UTI2274" s="225"/>
      <c r="UTJ2274" s="225"/>
      <c r="UTK2274" s="225"/>
      <c r="UTL2274" s="225"/>
      <c r="UTM2274" s="225"/>
      <c r="UTN2274" s="225"/>
      <c r="UTO2274" s="225"/>
      <c r="UTP2274" s="225"/>
      <c r="UTQ2274" s="225"/>
      <c r="UTR2274" s="225"/>
      <c r="UTS2274" s="225"/>
      <c r="UTT2274" s="225"/>
      <c r="UTU2274" s="225"/>
      <c r="UTV2274" s="225"/>
      <c r="UTW2274" s="225"/>
      <c r="UTX2274" s="225"/>
      <c r="UTY2274" s="225"/>
      <c r="UTZ2274" s="225"/>
      <c r="UUA2274" s="225"/>
      <c r="UUB2274" s="225"/>
      <c r="UUC2274" s="225"/>
      <c r="UUD2274" s="225"/>
      <c r="UUE2274" s="225"/>
      <c r="UUF2274" s="225"/>
      <c r="UUG2274" s="225"/>
      <c r="UUH2274" s="225"/>
      <c r="UUI2274" s="225"/>
      <c r="UUJ2274" s="225"/>
      <c r="UUK2274" s="225"/>
      <c r="UUL2274" s="225"/>
      <c r="UUM2274" s="225"/>
      <c r="UUN2274" s="225"/>
      <c r="UUO2274" s="225"/>
      <c r="UUP2274" s="225"/>
      <c r="UUQ2274" s="225"/>
      <c r="UUR2274" s="225"/>
      <c r="UUS2274" s="225"/>
      <c r="UUT2274" s="225"/>
      <c r="UUU2274" s="225"/>
      <c r="UUV2274" s="225"/>
      <c r="UUW2274" s="225"/>
      <c r="UUX2274" s="225"/>
      <c r="UUY2274" s="225"/>
      <c r="UUZ2274" s="225"/>
      <c r="UVA2274" s="225"/>
      <c r="UVB2274" s="225"/>
      <c r="UVC2274" s="225"/>
      <c r="UVD2274" s="225"/>
      <c r="UVE2274" s="225"/>
      <c r="UVF2274" s="225"/>
      <c r="UVG2274" s="225"/>
      <c r="UVH2274" s="225"/>
      <c r="UVI2274" s="225"/>
      <c r="UVJ2274" s="225"/>
      <c r="UVK2274" s="225"/>
      <c r="UVL2274" s="225"/>
      <c r="UVM2274" s="225"/>
      <c r="UVN2274" s="225"/>
      <c r="UVO2274" s="225"/>
      <c r="UVP2274" s="225"/>
      <c r="UVQ2274" s="225"/>
      <c r="UVR2274" s="225"/>
      <c r="UVS2274" s="225"/>
      <c r="UVT2274" s="225"/>
      <c r="UVU2274" s="225"/>
      <c r="UVV2274" s="225"/>
      <c r="UVW2274" s="225"/>
      <c r="UVX2274" s="225"/>
      <c r="UVY2274" s="225"/>
      <c r="UVZ2274" s="225"/>
      <c r="UWA2274" s="225"/>
      <c r="UWB2274" s="225"/>
      <c r="UWC2274" s="225"/>
      <c r="UWD2274" s="225"/>
      <c r="UWE2274" s="225"/>
      <c r="UWF2274" s="225"/>
      <c r="UWG2274" s="225"/>
      <c r="UWH2274" s="225"/>
      <c r="UWI2274" s="225"/>
      <c r="UWJ2274" s="225"/>
      <c r="UWK2274" s="225"/>
      <c r="UWL2274" s="225"/>
      <c r="UWM2274" s="225"/>
      <c r="UWN2274" s="225"/>
      <c r="UWO2274" s="225"/>
      <c r="UWP2274" s="225"/>
      <c r="UWQ2274" s="225"/>
      <c r="UWR2274" s="225"/>
      <c r="UWS2274" s="225"/>
      <c r="UWT2274" s="225"/>
      <c r="UWU2274" s="225"/>
      <c r="UWV2274" s="225"/>
      <c r="UWW2274" s="225"/>
      <c r="UWX2274" s="225"/>
      <c r="UWY2274" s="225"/>
      <c r="UWZ2274" s="225"/>
      <c r="UXA2274" s="225"/>
      <c r="UXB2274" s="225"/>
      <c r="UXC2274" s="225"/>
      <c r="UXD2274" s="225"/>
      <c r="UXE2274" s="225"/>
      <c r="UXF2274" s="225"/>
      <c r="UXG2274" s="225"/>
      <c r="UXH2274" s="225"/>
      <c r="UXI2274" s="225"/>
      <c r="UXJ2274" s="225"/>
      <c r="UXK2274" s="225"/>
      <c r="UXL2274" s="225"/>
      <c r="UXM2274" s="225"/>
      <c r="UXN2274" s="225"/>
      <c r="UXO2274" s="225"/>
      <c r="UXP2274" s="225"/>
      <c r="UXQ2274" s="225"/>
      <c r="UXR2274" s="225"/>
      <c r="UXS2274" s="225"/>
      <c r="UXT2274" s="225"/>
      <c r="UXU2274" s="225"/>
      <c r="UXV2274" s="225"/>
      <c r="UXW2274" s="225"/>
      <c r="UXX2274" s="225"/>
      <c r="UXY2274" s="225"/>
      <c r="UXZ2274" s="225"/>
      <c r="UYA2274" s="225"/>
      <c r="UYB2274" s="225"/>
      <c r="UYC2274" s="225"/>
      <c r="UYD2274" s="225"/>
      <c r="UYE2274" s="225"/>
      <c r="UYF2274" s="225"/>
      <c r="UYG2274" s="225"/>
      <c r="UYH2274" s="225"/>
      <c r="UYI2274" s="225"/>
      <c r="UYJ2274" s="225"/>
      <c r="UYK2274" s="225"/>
      <c r="UYL2274" s="225"/>
      <c r="UYM2274" s="225"/>
      <c r="UYN2274" s="225"/>
      <c r="UYO2274" s="225"/>
      <c r="UYP2274" s="225"/>
      <c r="UYQ2274" s="225"/>
      <c r="UYR2274" s="225"/>
      <c r="UYS2274" s="225"/>
      <c r="UYT2274" s="225"/>
      <c r="UYU2274" s="225"/>
      <c r="UYV2274" s="225"/>
      <c r="UYW2274" s="225"/>
      <c r="UYX2274" s="225"/>
      <c r="UYY2274" s="225"/>
      <c r="UYZ2274" s="225"/>
      <c r="UZA2274" s="225"/>
      <c r="UZB2274" s="225"/>
      <c r="UZC2274" s="225"/>
      <c r="UZD2274" s="225"/>
      <c r="UZE2274" s="225"/>
      <c r="UZF2274" s="225"/>
      <c r="UZG2274" s="225"/>
      <c r="UZH2274" s="225"/>
      <c r="UZI2274" s="225"/>
      <c r="UZJ2274" s="225"/>
      <c r="UZK2274" s="225"/>
      <c r="UZL2274" s="225"/>
      <c r="UZM2274" s="225"/>
      <c r="UZN2274" s="225"/>
      <c r="UZO2274" s="225"/>
      <c r="UZP2274" s="225"/>
      <c r="UZQ2274" s="225"/>
      <c r="UZR2274" s="225"/>
      <c r="UZS2274" s="225"/>
      <c r="UZT2274" s="225"/>
      <c r="UZU2274" s="225"/>
      <c r="UZV2274" s="225"/>
      <c r="UZW2274" s="225"/>
      <c r="UZX2274" s="225"/>
      <c r="UZY2274" s="225"/>
      <c r="UZZ2274" s="225"/>
      <c r="VAA2274" s="225"/>
      <c r="VAB2274" s="225"/>
      <c r="VAC2274" s="225"/>
      <c r="VAD2274" s="225"/>
      <c r="VAE2274" s="225"/>
      <c r="VAF2274" s="225"/>
      <c r="VAG2274" s="225"/>
      <c r="VAH2274" s="225"/>
      <c r="VAI2274" s="225"/>
      <c r="VAJ2274" s="225"/>
      <c r="VAK2274" s="225"/>
      <c r="VAL2274" s="225"/>
      <c r="VAM2274" s="225"/>
      <c r="VAN2274" s="225"/>
      <c r="VAO2274" s="225"/>
      <c r="VAP2274" s="225"/>
      <c r="VAQ2274" s="225"/>
      <c r="VAR2274" s="225"/>
      <c r="VAS2274" s="225"/>
      <c r="VAT2274" s="225"/>
      <c r="VAU2274" s="225"/>
      <c r="VAV2274" s="225"/>
      <c r="VAW2274" s="225"/>
      <c r="VAX2274" s="225"/>
      <c r="VAY2274" s="225"/>
      <c r="VAZ2274" s="225"/>
      <c r="VBA2274" s="225"/>
      <c r="VBB2274" s="225"/>
      <c r="VBC2274" s="225"/>
      <c r="VBD2274" s="225"/>
      <c r="VBE2274" s="225"/>
      <c r="VBF2274" s="225"/>
      <c r="VBG2274" s="225"/>
      <c r="VBH2274" s="225"/>
      <c r="VBI2274" s="225"/>
      <c r="VBJ2274" s="225"/>
      <c r="VBK2274" s="225"/>
      <c r="VBL2274" s="225"/>
      <c r="VBM2274" s="225"/>
      <c r="VBN2274" s="225"/>
      <c r="VBO2274" s="225"/>
      <c r="VBP2274" s="225"/>
      <c r="VBQ2274" s="225"/>
      <c r="VBR2274" s="225"/>
      <c r="VBS2274" s="225"/>
      <c r="VBT2274" s="225"/>
      <c r="VBU2274" s="225"/>
      <c r="VBV2274" s="225"/>
      <c r="VBW2274" s="225"/>
      <c r="VBX2274" s="225"/>
      <c r="VBY2274" s="225"/>
      <c r="VBZ2274" s="225"/>
      <c r="VCA2274" s="225"/>
      <c r="VCB2274" s="225"/>
      <c r="VCC2274" s="225"/>
      <c r="VCD2274" s="225"/>
      <c r="VCE2274" s="225"/>
      <c r="VCF2274" s="225"/>
      <c r="VCG2274" s="225"/>
      <c r="VCH2274" s="225"/>
      <c r="VCI2274" s="225"/>
      <c r="VCJ2274" s="225"/>
      <c r="VCK2274" s="225"/>
      <c r="VCL2274" s="225"/>
      <c r="VCM2274" s="225"/>
      <c r="VCN2274" s="225"/>
      <c r="VCO2274" s="225"/>
      <c r="VCP2274" s="225"/>
      <c r="VCQ2274" s="225"/>
      <c r="VCR2274" s="225"/>
      <c r="VCS2274" s="225"/>
      <c r="VCT2274" s="225"/>
      <c r="VCU2274" s="225"/>
      <c r="VCV2274" s="225"/>
      <c r="VCW2274" s="225"/>
      <c r="VCX2274" s="225"/>
      <c r="VCY2274" s="225"/>
      <c r="VCZ2274" s="225"/>
      <c r="VDA2274" s="225"/>
      <c r="VDB2274" s="225"/>
      <c r="VDC2274" s="225"/>
      <c r="VDD2274" s="225"/>
      <c r="VDE2274" s="225"/>
      <c r="VDF2274" s="225"/>
      <c r="VDG2274" s="225"/>
      <c r="VDH2274" s="225"/>
      <c r="VDI2274" s="225"/>
      <c r="VDJ2274" s="225"/>
      <c r="VDK2274" s="225"/>
      <c r="VDL2274" s="225"/>
      <c r="VDM2274" s="225"/>
      <c r="VDN2274" s="225"/>
      <c r="VDO2274" s="225"/>
      <c r="VDP2274" s="225"/>
      <c r="VDQ2274" s="225"/>
      <c r="VDR2274" s="225"/>
      <c r="VDS2274" s="225"/>
      <c r="VDT2274" s="225"/>
      <c r="VDU2274" s="225"/>
      <c r="VDV2274" s="225"/>
      <c r="VDW2274" s="225"/>
      <c r="VDX2274" s="225"/>
      <c r="VDY2274" s="225"/>
      <c r="VDZ2274" s="225"/>
      <c r="VEA2274" s="225"/>
      <c r="VEB2274" s="225"/>
      <c r="VEC2274" s="225"/>
      <c r="VED2274" s="225"/>
      <c r="VEE2274" s="225"/>
      <c r="VEF2274" s="225"/>
      <c r="VEG2274" s="225"/>
      <c r="VEH2274" s="225"/>
      <c r="VEI2274" s="225"/>
      <c r="VEJ2274" s="225"/>
      <c r="VEK2274" s="225"/>
      <c r="VEL2274" s="225"/>
      <c r="VEM2274" s="225"/>
      <c r="VEN2274" s="225"/>
      <c r="VEO2274" s="225"/>
      <c r="VEP2274" s="225"/>
      <c r="VEQ2274" s="225"/>
      <c r="VER2274" s="225"/>
      <c r="VES2274" s="225"/>
      <c r="VET2274" s="225"/>
      <c r="VEU2274" s="225"/>
      <c r="VEV2274" s="225"/>
      <c r="VEW2274" s="225"/>
      <c r="VEX2274" s="225"/>
      <c r="VEY2274" s="225"/>
      <c r="VEZ2274" s="225"/>
      <c r="VFA2274" s="225"/>
      <c r="VFB2274" s="225"/>
      <c r="VFC2274" s="225"/>
      <c r="VFD2274" s="225"/>
      <c r="VFE2274" s="225"/>
      <c r="VFF2274" s="225"/>
      <c r="VFG2274" s="225"/>
      <c r="VFH2274" s="225"/>
      <c r="VFI2274" s="225"/>
      <c r="VFJ2274" s="225"/>
      <c r="VFK2274" s="225"/>
      <c r="VFL2274" s="225"/>
      <c r="VFM2274" s="225"/>
      <c r="VFN2274" s="225"/>
      <c r="VFO2274" s="225"/>
      <c r="VFP2274" s="225"/>
      <c r="VFQ2274" s="225"/>
      <c r="VFR2274" s="225"/>
      <c r="VFS2274" s="225"/>
      <c r="VFT2274" s="225"/>
      <c r="VFU2274" s="225"/>
      <c r="VFV2274" s="225"/>
      <c r="VFW2274" s="225"/>
      <c r="VFX2274" s="225"/>
      <c r="VFY2274" s="225"/>
      <c r="VFZ2274" s="225"/>
      <c r="VGA2274" s="225"/>
      <c r="VGB2274" s="225"/>
      <c r="VGC2274" s="225"/>
      <c r="VGD2274" s="225"/>
      <c r="VGE2274" s="225"/>
      <c r="VGF2274" s="225"/>
      <c r="VGG2274" s="225"/>
      <c r="VGH2274" s="225"/>
      <c r="VGI2274" s="225"/>
      <c r="VGJ2274" s="225"/>
      <c r="VGK2274" s="225"/>
      <c r="VGL2274" s="225"/>
      <c r="VGM2274" s="225"/>
      <c r="VGN2274" s="225"/>
      <c r="VGO2274" s="225"/>
      <c r="VGP2274" s="225"/>
      <c r="VGQ2274" s="225"/>
      <c r="VGR2274" s="225"/>
      <c r="VGS2274" s="225"/>
      <c r="VGT2274" s="225"/>
      <c r="VGU2274" s="225"/>
      <c r="VGV2274" s="225"/>
      <c r="VGW2274" s="225"/>
      <c r="VGX2274" s="225"/>
      <c r="VGY2274" s="225"/>
      <c r="VGZ2274" s="225"/>
      <c r="VHA2274" s="225"/>
      <c r="VHB2274" s="225"/>
      <c r="VHC2274" s="225"/>
      <c r="VHD2274" s="225"/>
      <c r="VHE2274" s="225"/>
      <c r="VHF2274" s="225"/>
      <c r="VHG2274" s="225"/>
      <c r="VHH2274" s="225"/>
      <c r="VHI2274" s="225"/>
      <c r="VHJ2274" s="225"/>
      <c r="VHK2274" s="225"/>
      <c r="VHL2274" s="225"/>
      <c r="VHM2274" s="225"/>
      <c r="VHN2274" s="225"/>
      <c r="VHO2274" s="225"/>
      <c r="VHP2274" s="225"/>
      <c r="VHQ2274" s="225"/>
      <c r="VHR2274" s="225"/>
      <c r="VHS2274" s="225"/>
      <c r="VHT2274" s="225"/>
      <c r="VHU2274" s="225"/>
      <c r="VHV2274" s="225"/>
      <c r="VHW2274" s="225"/>
      <c r="VHX2274" s="225"/>
      <c r="VHY2274" s="225"/>
      <c r="VHZ2274" s="225"/>
      <c r="VIA2274" s="225"/>
      <c r="VIB2274" s="225"/>
      <c r="VIC2274" s="225"/>
      <c r="VID2274" s="225"/>
      <c r="VIE2274" s="225"/>
      <c r="VIF2274" s="225"/>
      <c r="VIG2274" s="225"/>
      <c r="VIH2274" s="225"/>
      <c r="VII2274" s="225"/>
      <c r="VIJ2274" s="225"/>
      <c r="VIK2274" s="225"/>
      <c r="VIL2274" s="225"/>
      <c r="VIM2274" s="225"/>
      <c r="VIN2274" s="225"/>
      <c r="VIO2274" s="225"/>
      <c r="VIP2274" s="225"/>
      <c r="VIQ2274" s="225"/>
      <c r="VIR2274" s="225"/>
      <c r="VIS2274" s="225"/>
      <c r="VIT2274" s="225"/>
      <c r="VIU2274" s="225"/>
      <c r="VIV2274" s="225"/>
      <c r="VIW2274" s="225"/>
      <c r="VIX2274" s="225"/>
      <c r="VIY2274" s="225"/>
      <c r="VIZ2274" s="225"/>
      <c r="VJA2274" s="225"/>
      <c r="VJB2274" s="225"/>
      <c r="VJC2274" s="225"/>
      <c r="VJD2274" s="225"/>
      <c r="VJE2274" s="225"/>
      <c r="VJF2274" s="225"/>
      <c r="VJG2274" s="225"/>
      <c r="VJH2274" s="225"/>
      <c r="VJI2274" s="225"/>
      <c r="VJJ2274" s="225"/>
      <c r="VJK2274" s="225"/>
      <c r="VJL2274" s="225"/>
      <c r="VJM2274" s="225"/>
      <c r="VJN2274" s="225"/>
      <c r="VJO2274" s="225"/>
      <c r="VJP2274" s="225"/>
      <c r="VJQ2274" s="225"/>
      <c r="VJR2274" s="225"/>
      <c r="VJS2274" s="225"/>
      <c r="VJT2274" s="225"/>
      <c r="VJU2274" s="225"/>
      <c r="VJV2274" s="225"/>
      <c r="VJW2274" s="225"/>
      <c r="VJX2274" s="225"/>
      <c r="VJY2274" s="225"/>
      <c r="VJZ2274" s="225"/>
      <c r="VKA2274" s="225"/>
      <c r="VKB2274" s="225"/>
      <c r="VKC2274" s="225"/>
      <c r="VKD2274" s="225"/>
      <c r="VKE2274" s="225"/>
      <c r="VKF2274" s="225"/>
      <c r="VKG2274" s="225"/>
      <c r="VKH2274" s="225"/>
      <c r="VKI2274" s="225"/>
      <c r="VKJ2274" s="225"/>
      <c r="VKK2274" s="225"/>
      <c r="VKL2274" s="225"/>
      <c r="VKM2274" s="225"/>
      <c r="VKN2274" s="225"/>
      <c r="VKO2274" s="225"/>
      <c r="VKP2274" s="225"/>
      <c r="VKQ2274" s="225"/>
      <c r="VKR2274" s="225"/>
      <c r="VKS2274" s="225"/>
      <c r="VKT2274" s="225"/>
      <c r="VKU2274" s="225"/>
      <c r="VKV2274" s="225"/>
      <c r="VKW2274" s="225"/>
      <c r="VKX2274" s="225"/>
      <c r="VKY2274" s="225"/>
      <c r="VKZ2274" s="225"/>
      <c r="VLA2274" s="225"/>
      <c r="VLB2274" s="225"/>
      <c r="VLC2274" s="225"/>
      <c r="VLD2274" s="225"/>
      <c r="VLE2274" s="225"/>
      <c r="VLF2274" s="225"/>
      <c r="VLG2274" s="225"/>
      <c r="VLH2274" s="225"/>
      <c r="VLI2274" s="225"/>
      <c r="VLJ2274" s="225"/>
      <c r="VLK2274" s="225"/>
      <c r="VLL2274" s="225"/>
      <c r="VLM2274" s="225"/>
      <c r="VLN2274" s="225"/>
      <c r="VLO2274" s="225"/>
      <c r="VLP2274" s="225"/>
      <c r="VLQ2274" s="225"/>
      <c r="VLR2274" s="225"/>
      <c r="VLS2274" s="225"/>
      <c r="VLT2274" s="225"/>
      <c r="VLU2274" s="225"/>
      <c r="VLV2274" s="225"/>
      <c r="VLW2274" s="225"/>
      <c r="VLX2274" s="225"/>
      <c r="VLY2274" s="225"/>
      <c r="VLZ2274" s="225"/>
      <c r="VMA2274" s="225"/>
      <c r="VMB2274" s="225"/>
      <c r="VMC2274" s="225"/>
      <c r="VMD2274" s="225"/>
      <c r="VME2274" s="225"/>
      <c r="VMF2274" s="225"/>
      <c r="VMG2274" s="225"/>
      <c r="VMH2274" s="225"/>
      <c r="VMI2274" s="225"/>
      <c r="VMJ2274" s="225"/>
      <c r="VMK2274" s="225"/>
      <c r="VML2274" s="225"/>
      <c r="VMM2274" s="225"/>
      <c r="VMN2274" s="225"/>
      <c r="VMO2274" s="225"/>
      <c r="VMP2274" s="225"/>
      <c r="VMQ2274" s="225"/>
      <c r="VMR2274" s="225"/>
      <c r="VMS2274" s="225"/>
      <c r="VMT2274" s="225"/>
      <c r="VMU2274" s="225"/>
      <c r="VMV2274" s="225"/>
      <c r="VMW2274" s="225"/>
      <c r="VMX2274" s="225"/>
      <c r="VMY2274" s="225"/>
      <c r="VMZ2274" s="225"/>
      <c r="VNA2274" s="225"/>
      <c r="VNB2274" s="225"/>
      <c r="VNC2274" s="225"/>
      <c r="VND2274" s="225"/>
      <c r="VNE2274" s="225"/>
      <c r="VNF2274" s="225"/>
      <c r="VNG2274" s="225"/>
      <c r="VNH2274" s="225"/>
      <c r="VNI2274" s="225"/>
      <c r="VNJ2274" s="225"/>
      <c r="VNK2274" s="225"/>
      <c r="VNL2274" s="225"/>
      <c r="VNM2274" s="225"/>
      <c r="VNN2274" s="225"/>
      <c r="VNO2274" s="225"/>
      <c r="VNP2274" s="225"/>
      <c r="VNQ2274" s="225"/>
      <c r="VNR2274" s="225"/>
      <c r="VNS2274" s="225"/>
      <c r="VNT2274" s="225"/>
      <c r="VNU2274" s="225"/>
      <c r="VNV2274" s="225"/>
      <c r="VNW2274" s="225"/>
      <c r="VNX2274" s="225"/>
      <c r="VNY2274" s="225"/>
      <c r="VNZ2274" s="225"/>
      <c r="VOA2274" s="225"/>
      <c r="VOB2274" s="225"/>
      <c r="VOC2274" s="225"/>
      <c r="VOD2274" s="225"/>
      <c r="VOE2274" s="225"/>
      <c r="VOF2274" s="225"/>
      <c r="VOG2274" s="225"/>
      <c r="VOH2274" s="225"/>
      <c r="VOI2274" s="225"/>
      <c r="VOJ2274" s="225"/>
      <c r="VOK2274" s="225"/>
      <c r="VOL2274" s="225"/>
      <c r="VOM2274" s="225"/>
      <c r="VON2274" s="225"/>
      <c r="VOO2274" s="225"/>
      <c r="VOP2274" s="225"/>
      <c r="VOQ2274" s="225"/>
      <c r="VOR2274" s="225"/>
      <c r="VOS2274" s="225"/>
      <c r="VOT2274" s="225"/>
      <c r="VOU2274" s="225"/>
      <c r="VOV2274" s="225"/>
      <c r="VOW2274" s="225"/>
      <c r="VOX2274" s="225"/>
      <c r="VOY2274" s="225"/>
      <c r="VOZ2274" s="225"/>
      <c r="VPA2274" s="225"/>
      <c r="VPB2274" s="225"/>
      <c r="VPC2274" s="225"/>
      <c r="VPD2274" s="225"/>
      <c r="VPE2274" s="225"/>
      <c r="VPF2274" s="225"/>
      <c r="VPG2274" s="225"/>
      <c r="VPH2274" s="225"/>
      <c r="VPI2274" s="225"/>
      <c r="VPJ2274" s="225"/>
      <c r="VPK2274" s="225"/>
      <c r="VPL2274" s="225"/>
      <c r="VPM2274" s="225"/>
      <c r="VPN2274" s="225"/>
      <c r="VPO2274" s="225"/>
      <c r="VPP2274" s="225"/>
      <c r="VPQ2274" s="225"/>
      <c r="VPR2274" s="225"/>
      <c r="VPS2274" s="225"/>
      <c r="VPT2274" s="225"/>
      <c r="VPU2274" s="225"/>
      <c r="VPV2274" s="225"/>
      <c r="VPW2274" s="225"/>
      <c r="VPX2274" s="225"/>
      <c r="VPY2274" s="225"/>
      <c r="VPZ2274" s="225"/>
      <c r="VQA2274" s="225"/>
      <c r="VQB2274" s="225"/>
      <c r="VQC2274" s="225"/>
      <c r="VQD2274" s="225"/>
      <c r="VQE2274" s="225"/>
      <c r="VQF2274" s="225"/>
      <c r="VQG2274" s="225"/>
      <c r="VQH2274" s="225"/>
      <c r="VQI2274" s="225"/>
      <c r="VQJ2274" s="225"/>
      <c r="VQK2274" s="225"/>
      <c r="VQL2274" s="225"/>
      <c r="VQM2274" s="225"/>
      <c r="VQN2274" s="225"/>
      <c r="VQO2274" s="225"/>
      <c r="VQP2274" s="225"/>
      <c r="VQQ2274" s="225"/>
      <c r="VQR2274" s="225"/>
      <c r="VQS2274" s="225"/>
      <c r="VQT2274" s="225"/>
      <c r="VQU2274" s="225"/>
      <c r="VQV2274" s="225"/>
      <c r="VQW2274" s="225"/>
      <c r="VQX2274" s="225"/>
      <c r="VQY2274" s="225"/>
      <c r="VQZ2274" s="225"/>
      <c r="VRA2274" s="225"/>
      <c r="VRB2274" s="225"/>
      <c r="VRC2274" s="225"/>
      <c r="VRD2274" s="225"/>
      <c r="VRE2274" s="225"/>
      <c r="VRF2274" s="225"/>
      <c r="VRG2274" s="225"/>
      <c r="VRH2274" s="225"/>
      <c r="VRI2274" s="225"/>
      <c r="VRJ2274" s="225"/>
      <c r="VRK2274" s="225"/>
      <c r="VRL2274" s="225"/>
      <c r="VRM2274" s="225"/>
      <c r="VRN2274" s="225"/>
      <c r="VRO2274" s="225"/>
      <c r="VRP2274" s="225"/>
      <c r="VRQ2274" s="225"/>
      <c r="VRR2274" s="225"/>
      <c r="VRS2274" s="225"/>
      <c r="VRT2274" s="225"/>
      <c r="VRU2274" s="225"/>
      <c r="VRV2274" s="225"/>
      <c r="VRW2274" s="225"/>
      <c r="VRX2274" s="225"/>
      <c r="VRY2274" s="225"/>
      <c r="VRZ2274" s="225"/>
      <c r="VSA2274" s="225"/>
      <c r="VSB2274" s="225"/>
      <c r="VSC2274" s="225"/>
      <c r="VSD2274" s="225"/>
      <c r="VSE2274" s="225"/>
      <c r="VSF2274" s="225"/>
      <c r="VSG2274" s="225"/>
      <c r="VSH2274" s="225"/>
      <c r="VSI2274" s="225"/>
      <c r="VSJ2274" s="225"/>
      <c r="VSK2274" s="225"/>
      <c r="VSL2274" s="225"/>
      <c r="VSM2274" s="225"/>
      <c r="VSN2274" s="225"/>
      <c r="VSO2274" s="225"/>
      <c r="VSP2274" s="225"/>
      <c r="VSQ2274" s="225"/>
      <c r="VSR2274" s="225"/>
      <c r="VSS2274" s="225"/>
      <c r="VST2274" s="225"/>
      <c r="VSU2274" s="225"/>
      <c r="VSV2274" s="225"/>
      <c r="VSW2274" s="225"/>
      <c r="VSX2274" s="225"/>
      <c r="VSY2274" s="225"/>
      <c r="VSZ2274" s="225"/>
      <c r="VTA2274" s="225"/>
      <c r="VTB2274" s="225"/>
      <c r="VTC2274" s="225"/>
      <c r="VTD2274" s="225"/>
      <c r="VTE2274" s="225"/>
      <c r="VTF2274" s="225"/>
      <c r="VTG2274" s="225"/>
      <c r="VTH2274" s="225"/>
      <c r="VTI2274" s="225"/>
      <c r="VTJ2274" s="225"/>
      <c r="VTK2274" s="225"/>
      <c r="VTL2274" s="225"/>
      <c r="VTM2274" s="225"/>
      <c r="VTN2274" s="225"/>
      <c r="VTO2274" s="225"/>
      <c r="VTP2274" s="225"/>
      <c r="VTQ2274" s="225"/>
      <c r="VTR2274" s="225"/>
      <c r="VTS2274" s="225"/>
      <c r="VTT2274" s="225"/>
      <c r="VTU2274" s="225"/>
      <c r="VTV2274" s="225"/>
      <c r="VTW2274" s="225"/>
      <c r="VTX2274" s="225"/>
      <c r="VTY2274" s="225"/>
      <c r="VTZ2274" s="225"/>
      <c r="VUA2274" s="225"/>
      <c r="VUB2274" s="225"/>
      <c r="VUC2274" s="225"/>
      <c r="VUD2274" s="225"/>
      <c r="VUE2274" s="225"/>
      <c r="VUF2274" s="225"/>
      <c r="VUG2274" s="225"/>
      <c r="VUH2274" s="225"/>
      <c r="VUI2274" s="225"/>
      <c r="VUJ2274" s="225"/>
      <c r="VUK2274" s="225"/>
      <c r="VUL2274" s="225"/>
      <c r="VUM2274" s="225"/>
      <c r="VUN2274" s="225"/>
      <c r="VUO2274" s="225"/>
      <c r="VUP2274" s="225"/>
      <c r="VUQ2274" s="225"/>
      <c r="VUR2274" s="225"/>
      <c r="VUS2274" s="225"/>
      <c r="VUT2274" s="225"/>
      <c r="VUU2274" s="225"/>
      <c r="VUV2274" s="225"/>
      <c r="VUW2274" s="225"/>
      <c r="VUX2274" s="225"/>
      <c r="VUY2274" s="225"/>
      <c r="VUZ2274" s="225"/>
      <c r="VVA2274" s="225"/>
      <c r="VVB2274" s="225"/>
      <c r="VVC2274" s="225"/>
      <c r="VVD2274" s="225"/>
      <c r="VVE2274" s="225"/>
      <c r="VVF2274" s="225"/>
      <c r="VVG2274" s="225"/>
      <c r="VVH2274" s="225"/>
      <c r="VVI2274" s="225"/>
      <c r="VVJ2274" s="225"/>
      <c r="VVK2274" s="225"/>
      <c r="VVL2274" s="225"/>
      <c r="VVM2274" s="225"/>
      <c r="VVN2274" s="225"/>
      <c r="VVO2274" s="225"/>
      <c r="VVP2274" s="225"/>
      <c r="VVQ2274" s="225"/>
      <c r="VVR2274" s="225"/>
      <c r="VVS2274" s="225"/>
      <c r="VVT2274" s="225"/>
      <c r="VVU2274" s="225"/>
      <c r="VVV2274" s="225"/>
      <c r="VVW2274" s="225"/>
      <c r="VVX2274" s="225"/>
      <c r="VVY2274" s="225"/>
      <c r="VVZ2274" s="225"/>
      <c r="VWA2274" s="225"/>
      <c r="VWB2274" s="225"/>
      <c r="VWC2274" s="225"/>
      <c r="VWD2274" s="225"/>
      <c r="VWE2274" s="225"/>
      <c r="VWF2274" s="225"/>
      <c r="VWG2274" s="225"/>
      <c r="VWH2274" s="225"/>
      <c r="VWI2274" s="225"/>
      <c r="VWJ2274" s="225"/>
      <c r="VWK2274" s="225"/>
      <c r="VWL2274" s="225"/>
      <c r="VWM2274" s="225"/>
      <c r="VWN2274" s="225"/>
      <c r="VWO2274" s="225"/>
      <c r="VWP2274" s="225"/>
      <c r="VWQ2274" s="225"/>
      <c r="VWR2274" s="225"/>
      <c r="VWS2274" s="225"/>
      <c r="VWT2274" s="225"/>
      <c r="VWU2274" s="225"/>
      <c r="VWV2274" s="225"/>
      <c r="VWW2274" s="225"/>
      <c r="VWX2274" s="225"/>
      <c r="VWY2274" s="225"/>
      <c r="VWZ2274" s="225"/>
      <c r="VXA2274" s="225"/>
      <c r="VXB2274" s="225"/>
      <c r="VXC2274" s="225"/>
      <c r="VXD2274" s="225"/>
      <c r="VXE2274" s="225"/>
      <c r="VXF2274" s="225"/>
      <c r="VXG2274" s="225"/>
      <c r="VXH2274" s="225"/>
      <c r="VXI2274" s="225"/>
      <c r="VXJ2274" s="225"/>
      <c r="VXK2274" s="225"/>
      <c r="VXL2274" s="225"/>
      <c r="VXM2274" s="225"/>
      <c r="VXN2274" s="225"/>
      <c r="VXO2274" s="225"/>
      <c r="VXP2274" s="225"/>
      <c r="VXQ2274" s="225"/>
      <c r="VXR2274" s="225"/>
      <c r="VXS2274" s="225"/>
      <c r="VXT2274" s="225"/>
      <c r="VXU2274" s="225"/>
      <c r="VXV2274" s="225"/>
      <c r="VXW2274" s="225"/>
      <c r="VXX2274" s="225"/>
      <c r="VXY2274" s="225"/>
      <c r="VXZ2274" s="225"/>
      <c r="VYA2274" s="225"/>
      <c r="VYB2274" s="225"/>
      <c r="VYC2274" s="225"/>
      <c r="VYD2274" s="225"/>
      <c r="VYE2274" s="225"/>
      <c r="VYF2274" s="225"/>
      <c r="VYG2274" s="225"/>
      <c r="VYH2274" s="225"/>
      <c r="VYI2274" s="225"/>
      <c r="VYJ2274" s="225"/>
      <c r="VYK2274" s="225"/>
      <c r="VYL2274" s="225"/>
      <c r="VYM2274" s="225"/>
      <c r="VYN2274" s="225"/>
      <c r="VYO2274" s="225"/>
      <c r="VYP2274" s="225"/>
      <c r="VYQ2274" s="225"/>
      <c r="VYR2274" s="225"/>
      <c r="VYS2274" s="225"/>
      <c r="VYT2274" s="225"/>
      <c r="VYU2274" s="225"/>
      <c r="VYV2274" s="225"/>
      <c r="VYW2274" s="225"/>
      <c r="VYX2274" s="225"/>
      <c r="VYY2274" s="225"/>
      <c r="VYZ2274" s="225"/>
      <c r="VZA2274" s="225"/>
      <c r="VZB2274" s="225"/>
      <c r="VZC2274" s="225"/>
      <c r="VZD2274" s="225"/>
      <c r="VZE2274" s="225"/>
      <c r="VZF2274" s="225"/>
      <c r="VZG2274" s="225"/>
      <c r="VZH2274" s="225"/>
      <c r="VZI2274" s="225"/>
      <c r="VZJ2274" s="225"/>
      <c r="VZK2274" s="225"/>
      <c r="VZL2274" s="225"/>
      <c r="VZM2274" s="225"/>
      <c r="VZN2274" s="225"/>
      <c r="VZO2274" s="225"/>
      <c r="VZP2274" s="225"/>
      <c r="VZQ2274" s="225"/>
      <c r="VZR2274" s="225"/>
      <c r="VZS2274" s="225"/>
      <c r="VZT2274" s="225"/>
      <c r="VZU2274" s="225"/>
      <c r="VZV2274" s="225"/>
      <c r="VZW2274" s="225"/>
      <c r="VZX2274" s="225"/>
      <c r="VZY2274" s="225"/>
      <c r="VZZ2274" s="225"/>
      <c r="WAA2274" s="225"/>
      <c r="WAB2274" s="225"/>
      <c r="WAC2274" s="225"/>
      <c r="WAD2274" s="225"/>
      <c r="WAE2274" s="225"/>
      <c r="WAF2274" s="225"/>
      <c r="WAG2274" s="225"/>
      <c r="WAH2274" s="225"/>
      <c r="WAI2274" s="225"/>
      <c r="WAJ2274" s="225"/>
      <c r="WAK2274" s="225"/>
      <c r="WAL2274" s="225"/>
      <c r="WAM2274" s="225"/>
      <c r="WAN2274" s="225"/>
      <c r="WAO2274" s="225"/>
      <c r="WAP2274" s="225"/>
      <c r="WAQ2274" s="225"/>
      <c r="WAR2274" s="225"/>
      <c r="WAS2274" s="225"/>
      <c r="WAT2274" s="225"/>
      <c r="WAU2274" s="225"/>
      <c r="WAV2274" s="225"/>
      <c r="WAW2274" s="225"/>
      <c r="WAX2274" s="225"/>
      <c r="WAY2274" s="225"/>
      <c r="WAZ2274" s="225"/>
      <c r="WBA2274" s="225"/>
      <c r="WBB2274" s="225"/>
      <c r="WBC2274" s="225"/>
      <c r="WBD2274" s="225"/>
      <c r="WBE2274" s="225"/>
      <c r="WBF2274" s="225"/>
      <c r="WBG2274" s="225"/>
      <c r="WBH2274" s="225"/>
      <c r="WBI2274" s="225"/>
      <c r="WBJ2274" s="225"/>
      <c r="WBK2274" s="225"/>
      <c r="WBL2274" s="225"/>
      <c r="WBM2274" s="225"/>
      <c r="WBN2274" s="225"/>
      <c r="WBO2274" s="225"/>
      <c r="WBP2274" s="225"/>
      <c r="WBQ2274" s="225"/>
      <c r="WBR2274" s="225"/>
      <c r="WBS2274" s="225"/>
      <c r="WBT2274" s="225"/>
      <c r="WBU2274" s="225"/>
      <c r="WBV2274" s="225"/>
      <c r="WBW2274" s="225"/>
      <c r="WBX2274" s="225"/>
      <c r="WBY2274" s="225"/>
      <c r="WBZ2274" s="225"/>
      <c r="WCA2274" s="225"/>
      <c r="WCB2274" s="225"/>
      <c r="WCC2274" s="225"/>
      <c r="WCD2274" s="225"/>
      <c r="WCE2274" s="225"/>
      <c r="WCF2274" s="225"/>
      <c r="WCG2274" s="225"/>
      <c r="WCH2274" s="225"/>
      <c r="WCI2274" s="225"/>
      <c r="WCJ2274" s="225"/>
      <c r="WCK2274" s="225"/>
      <c r="WCL2274" s="225"/>
      <c r="WCM2274" s="225"/>
      <c r="WCN2274" s="225"/>
      <c r="WCO2274" s="225"/>
      <c r="WCP2274" s="225"/>
      <c r="WCQ2274" s="225"/>
      <c r="WCR2274" s="225"/>
      <c r="WCS2274" s="225"/>
      <c r="WCT2274" s="225"/>
      <c r="WCU2274" s="225"/>
      <c r="WCV2274" s="225"/>
      <c r="WCW2274" s="225"/>
      <c r="WCX2274" s="225"/>
      <c r="WCY2274" s="225"/>
      <c r="WCZ2274" s="225"/>
      <c r="WDA2274" s="225"/>
      <c r="WDB2274" s="225"/>
      <c r="WDC2274" s="225"/>
      <c r="WDD2274" s="225"/>
      <c r="WDE2274" s="225"/>
      <c r="WDF2274" s="225"/>
      <c r="WDG2274" s="225"/>
      <c r="WDH2274" s="225"/>
      <c r="WDI2274" s="225"/>
      <c r="WDJ2274" s="225"/>
      <c r="WDK2274" s="225"/>
      <c r="WDL2274" s="225"/>
      <c r="WDM2274" s="225"/>
      <c r="WDN2274" s="225"/>
      <c r="WDO2274" s="225"/>
      <c r="WDP2274" s="225"/>
      <c r="WDQ2274" s="225"/>
      <c r="WDR2274" s="225"/>
      <c r="WDS2274" s="225"/>
      <c r="WDT2274" s="225"/>
      <c r="WDU2274" s="225"/>
      <c r="WDV2274" s="225"/>
      <c r="WDW2274" s="225"/>
      <c r="WDX2274" s="225"/>
      <c r="WDY2274" s="225"/>
      <c r="WDZ2274" s="225"/>
      <c r="WEA2274" s="225"/>
      <c r="WEB2274" s="225"/>
      <c r="WEC2274" s="225"/>
      <c r="WED2274" s="225"/>
      <c r="WEE2274" s="225"/>
      <c r="WEF2274" s="225"/>
      <c r="WEG2274" s="225"/>
      <c r="WEH2274" s="225"/>
      <c r="WEI2274" s="225"/>
      <c r="WEJ2274" s="225"/>
      <c r="WEK2274" s="225"/>
      <c r="WEL2274" s="225"/>
      <c r="WEM2274" s="225"/>
      <c r="WEN2274" s="225"/>
      <c r="WEO2274" s="225"/>
      <c r="WEP2274" s="225"/>
      <c r="WEQ2274" s="225"/>
      <c r="WER2274" s="225"/>
      <c r="WES2274" s="225"/>
      <c r="WET2274" s="225"/>
      <c r="WEU2274" s="225"/>
      <c r="WEV2274" s="225"/>
      <c r="WEW2274" s="225"/>
      <c r="WEX2274" s="225"/>
      <c r="WEY2274" s="225"/>
      <c r="WEZ2274" s="225"/>
      <c r="WFA2274" s="225"/>
      <c r="WFB2274" s="225"/>
      <c r="WFC2274" s="225"/>
      <c r="WFD2274" s="225"/>
      <c r="WFE2274" s="225"/>
      <c r="WFF2274" s="225"/>
      <c r="WFG2274" s="225"/>
      <c r="WFH2274" s="225"/>
      <c r="WFI2274" s="225"/>
      <c r="WFJ2274" s="225"/>
      <c r="WFK2274" s="225"/>
      <c r="WFL2274" s="225"/>
      <c r="WFM2274" s="225"/>
      <c r="WFN2274" s="225"/>
      <c r="WFO2274" s="225"/>
      <c r="WFP2274" s="225"/>
      <c r="WFQ2274" s="225"/>
      <c r="WFR2274" s="225"/>
      <c r="WFS2274" s="225"/>
      <c r="WFT2274" s="225"/>
      <c r="WFU2274" s="225"/>
      <c r="WFV2274" s="225"/>
      <c r="WFW2274" s="225"/>
      <c r="WFX2274" s="225"/>
      <c r="WFY2274" s="225"/>
      <c r="WFZ2274" s="225"/>
      <c r="WGA2274" s="225"/>
      <c r="WGB2274" s="225"/>
      <c r="WGC2274" s="225"/>
      <c r="WGD2274" s="225"/>
      <c r="WGE2274" s="225"/>
      <c r="WGF2274" s="225"/>
      <c r="WGG2274" s="225"/>
      <c r="WGH2274" s="225"/>
      <c r="WGI2274" s="225"/>
      <c r="WGJ2274" s="225"/>
      <c r="WGK2274" s="225"/>
      <c r="WGL2274" s="225"/>
      <c r="WGM2274" s="225"/>
      <c r="WGN2274" s="225"/>
      <c r="WGO2274" s="225"/>
      <c r="WGP2274" s="225"/>
      <c r="WGQ2274" s="225"/>
      <c r="WGR2274" s="225"/>
      <c r="WGS2274" s="225"/>
      <c r="WGT2274" s="225"/>
      <c r="WGU2274" s="225"/>
      <c r="WGV2274" s="225"/>
      <c r="WGW2274" s="225"/>
      <c r="WGX2274" s="225"/>
      <c r="WGY2274" s="225"/>
      <c r="WGZ2274" s="225"/>
      <c r="WHA2274" s="225"/>
      <c r="WHB2274" s="225"/>
      <c r="WHC2274" s="225"/>
      <c r="WHD2274" s="225"/>
      <c r="WHE2274" s="225"/>
      <c r="WHF2274" s="225"/>
      <c r="WHG2274" s="225"/>
      <c r="WHH2274" s="225"/>
      <c r="WHI2274" s="225"/>
      <c r="WHJ2274" s="225"/>
      <c r="WHK2274" s="225"/>
      <c r="WHL2274" s="225"/>
      <c r="WHM2274" s="225"/>
      <c r="WHN2274" s="225"/>
      <c r="WHO2274" s="225"/>
      <c r="WHP2274" s="225"/>
      <c r="WHQ2274" s="225"/>
      <c r="WHR2274" s="225"/>
      <c r="WHS2274" s="225"/>
      <c r="WHT2274" s="225"/>
      <c r="WHU2274" s="225"/>
      <c r="WHV2274" s="225"/>
      <c r="WHW2274" s="225"/>
      <c r="WHX2274" s="225"/>
      <c r="WHY2274" s="225"/>
      <c r="WHZ2274" s="225"/>
      <c r="WIA2274" s="225"/>
      <c r="WIB2274" s="225"/>
      <c r="WIC2274" s="225"/>
      <c r="WID2274" s="225"/>
      <c r="WIE2274" s="225"/>
      <c r="WIF2274" s="225"/>
      <c r="WIG2274" s="225"/>
      <c r="WIH2274" s="225"/>
      <c r="WII2274" s="225"/>
      <c r="WIJ2274" s="225"/>
      <c r="WIK2274" s="225"/>
      <c r="WIL2274" s="225"/>
      <c r="WIM2274" s="225"/>
      <c r="WIN2274" s="225"/>
      <c r="WIO2274" s="225"/>
      <c r="WIP2274" s="225"/>
      <c r="WIQ2274" s="225"/>
      <c r="WIR2274" s="225"/>
      <c r="WIS2274" s="225"/>
      <c r="WIT2274" s="225"/>
      <c r="WIU2274" s="225"/>
      <c r="WIV2274" s="225"/>
      <c r="WIW2274" s="225"/>
      <c r="WIX2274" s="225"/>
      <c r="WIY2274" s="225"/>
      <c r="WIZ2274" s="225"/>
      <c r="WJA2274" s="225"/>
      <c r="WJB2274" s="225"/>
      <c r="WJC2274" s="225"/>
      <c r="WJD2274" s="225"/>
      <c r="WJE2274" s="225"/>
      <c r="WJF2274" s="225"/>
      <c r="WJG2274" s="225"/>
      <c r="WJH2274" s="225"/>
      <c r="WJI2274" s="225"/>
      <c r="WJJ2274" s="225"/>
      <c r="WJK2274" s="225"/>
      <c r="WJL2274" s="225"/>
      <c r="WJM2274" s="225"/>
      <c r="WJN2274" s="225"/>
      <c r="WJO2274" s="225"/>
      <c r="WJP2274" s="225"/>
      <c r="WJQ2274" s="225"/>
      <c r="WJR2274" s="225"/>
      <c r="WJS2274" s="225"/>
      <c r="WJT2274" s="225"/>
      <c r="WJU2274" s="225"/>
      <c r="WJV2274" s="225"/>
      <c r="WJW2274" s="225"/>
      <c r="WJX2274" s="225"/>
      <c r="WJY2274" s="225"/>
      <c r="WJZ2274" s="225"/>
      <c r="WKA2274" s="225"/>
      <c r="WKB2274" s="225"/>
      <c r="WKC2274" s="225"/>
      <c r="WKD2274" s="225"/>
      <c r="WKE2274" s="225"/>
      <c r="WKF2274" s="225"/>
      <c r="WKG2274" s="225"/>
      <c r="WKH2274" s="225"/>
      <c r="WKI2274" s="225"/>
      <c r="WKJ2274" s="225"/>
      <c r="WKK2274" s="225"/>
      <c r="WKL2274" s="225"/>
      <c r="WKM2274" s="225"/>
      <c r="WKN2274" s="225"/>
      <c r="WKO2274" s="225"/>
      <c r="WKP2274" s="225"/>
      <c r="WKQ2274" s="225"/>
      <c r="WKR2274" s="225"/>
      <c r="WKS2274" s="225"/>
      <c r="WKT2274" s="225"/>
      <c r="WKU2274" s="225"/>
      <c r="WKV2274" s="225"/>
      <c r="WKW2274" s="225"/>
      <c r="WKX2274" s="225"/>
      <c r="WKY2274" s="225"/>
      <c r="WKZ2274" s="225"/>
      <c r="WLA2274" s="225"/>
      <c r="WLB2274" s="225"/>
      <c r="WLC2274" s="225"/>
      <c r="WLD2274" s="225"/>
      <c r="WLE2274" s="225"/>
      <c r="WLF2274" s="225"/>
      <c r="WLG2274" s="225"/>
      <c r="WLH2274" s="225"/>
      <c r="WLI2274" s="225"/>
      <c r="WLJ2274" s="225"/>
      <c r="WLK2274" s="225"/>
      <c r="WLL2274" s="225"/>
      <c r="WLM2274" s="225"/>
      <c r="WLN2274" s="225"/>
      <c r="WLO2274" s="225"/>
      <c r="WLP2274" s="225"/>
      <c r="WLQ2274" s="225"/>
      <c r="WLR2274" s="225"/>
      <c r="WLS2274" s="225"/>
      <c r="WLT2274" s="225"/>
      <c r="WLU2274" s="225"/>
      <c r="WLV2274" s="225"/>
      <c r="WLW2274" s="225"/>
      <c r="WLX2274" s="225"/>
      <c r="WLY2274" s="225"/>
      <c r="WLZ2274" s="225"/>
      <c r="WMA2274" s="225"/>
      <c r="WMB2274" s="225"/>
      <c r="WMC2274" s="225"/>
      <c r="WMD2274" s="225"/>
      <c r="WME2274" s="225"/>
      <c r="WMF2274" s="225"/>
      <c r="WMG2274" s="225"/>
      <c r="WMH2274" s="225"/>
      <c r="WMI2274" s="225"/>
      <c r="WMJ2274" s="225"/>
      <c r="WMK2274" s="225"/>
      <c r="WML2274" s="225"/>
      <c r="WMM2274" s="225"/>
      <c r="WMN2274" s="225"/>
      <c r="WMO2274" s="225"/>
      <c r="WMP2274" s="225"/>
      <c r="WMQ2274" s="225"/>
      <c r="WMR2274" s="225"/>
      <c r="WMS2274" s="225"/>
      <c r="WMT2274" s="225"/>
      <c r="WMU2274" s="225"/>
      <c r="WMV2274" s="225"/>
      <c r="WMW2274" s="225"/>
      <c r="WMX2274" s="225"/>
      <c r="WMY2274" s="225"/>
      <c r="WMZ2274" s="225"/>
      <c r="WNA2274" s="225"/>
      <c r="WNB2274" s="225"/>
      <c r="WNC2274" s="225"/>
      <c r="WND2274" s="225"/>
      <c r="WNE2274" s="225"/>
      <c r="WNF2274" s="225"/>
      <c r="WNG2274" s="225"/>
      <c r="WNH2274" s="225"/>
      <c r="WNI2274" s="225"/>
      <c r="WNJ2274" s="225"/>
      <c r="WNK2274" s="225"/>
      <c r="WNL2274" s="225"/>
      <c r="WNM2274" s="225"/>
      <c r="WNN2274" s="225"/>
      <c r="WNO2274" s="225"/>
      <c r="WNP2274" s="225"/>
      <c r="WNQ2274" s="225"/>
      <c r="WNR2274" s="225"/>
      <c r="WNS2274" s="225"/>
      <c r="WNT2274" s="225"/>
      <c r="WNU2274" s="225"/>
      <c r="WNV2274" s="225"/>
      <c r="WNW2274" s="225"/>
      <c r="WNX2274" s="225"/>
      <c r="WNY2274" s="225"/>
      <c r="WNZ2274" s="225"/>
      <c r="WOA2274" s="225"/>
      <c r="WOB2274" s="225"/>
      <c r="WOC2274" s="225"/>
      <c r="WOD2274" s="225"/>
      <c r="WOE2274" s="225"/>
      <c r="WOF2274" s="225"/>
      <c r="WOG2274" s="225"/>
      <c r="WOH2274" s="225"/>
      <c r="WOI2274" s="225"/>
      <c r="WOJ2274" s="225"/>
      <c r="WOK2274" s="225"/>
      <c r="WOL2274" s="225"/>
      <c r="WOM2274" s="225"/>
      <c r="WON2274" s="225"/>
      <c r="WOO2274" s="225"/>
      <c r="WOP2274" s="225"/>
      <c r="WOQ2274" s="225"/>
      <c r="WOR2274" s="225"/>
      <c r="WOS2274" s="225"/>
      <c r="WOT2274" s="225"/>
      <c r="WOU2274" s="225"/>
      <c r="WOV2274" s="225"/>
      <c r="WOW2274" s="225"/>
      <c r="WOX2274" s="225"/>
      <c r="WOY2274" s="225"/>
      <c r="WOZ2274" s="225"/>
      <c r="WPA2274" s="225"/>
      <c r="WPB2274" s="225"/>
      <c r="WPC2274" s="225"/>
      <c r="WPD2274" s="225"/>
      <c r="WPE2274" s="225"/>
      <c r="WPF2274" s="225"/>
      <c r="WPG2274" s="225"/>
      <c r="WPH2274" s="225"/>
      <c r="WPI2274" s="225"/>
      <c r="WPJ2274" s="225"/>
      <c r="WPK2274" s="225"/>
      <c r="WPL2274" s="225"/>
      <c r="WPM2274" s="225"/>
      <c r="WPN2274" s="225"/>
      <c r="WPO2274" s="225"/>
      <c r="WPP2274" s="225"/>
      <c r="WPQ2274" s="225"/>
      <c r="WPR2274" s="225"/>
      <c r="WPS2274" s="225"/>
      <c r="WPT2274" s="225"/>
      <c r="WPU2274" s="225"/>
      <c r="WPV2274" s="225"/>
      <c r="WPW2274" s="225"/>
      <c r="WPX2274" s="225"/>
      <c r="WPY2274" s="225"/>
      <c r="WPZ2274" s="225"/>
      <c r="WQA2274" s="225"/>
      <c r="WQB2274" s="225"/>
      <c r="WQC2274" s="225"/>
      <c r="WQD2274" s="225"/>
      <c r="WQE2274" s="225"/>
      <c r="WQF2274" s="225"/>
      <c r="WQG2274" s="225"/>
      <c r="WQH2274" s="225"/>
      <c r="WQI2274" s="225"/>
      <c r="WQJ2274" s="225"/>
      <c r="WQK2274" s="225"/>
      <c r="WQL2274" s="225"/>
      <c r="WQM2274" s="225"/>
      <c r="WQN2274" s="225"/>
      <c r="WQO2274" s="225"/>
      <c r="WQP2274" s="225"/>
      <c r="WQQ2274" s="225"/>
      <c r="WQR2274" s="225"/>
      <c r="WQS2274" s="225"/>
      <c r="WQT2274" s="225"/>
      <c r="WQU2274" s="225"/>
      <c r="WQV2274" s="225"/>
      <c r="WQW2274" s="225"/>
      <c r="WQX2274" s="225"/>
      <c r="WQY2274" s="225"/>
      <c r="WQZ2274" s="225"/>
      <c r="WRA2274" s="225"/>
      <c r="WRB2274" s="225"/>
      <c r="WRC2274" s="225"/>
      <c r="WRD2274" s="225"/>
      <c r="WRE2274" s="225"/>
      <c r="WRF2274" s="225"/>
      <c r="WRG2274" s="225"/>
      <c r="WRH2274" s="225"/>
      <c r="WRI2274" s="225"/>
      <c r="WRJ2274" s="225"/>
      <c r="WRK2274" s="225"/>
      <c r="WRL2274" s="225"/>
      <c r="WRM2274" s="225"/>
      <c r="WRN2274" s="225"/>
      <c r="WRO2274" s="225"/>
      <c r="WRP2274" s="225"/>
      <c r="WRQ2274" s="225"/>
      <c r="WRR2274" s="225"/>
      <c r="WRS2274" s="225"/>
      <c r="WRT2274" s="225"/>
      <c r="WRU2274" s="225"/>
      <c r="WRV2274" s="225"/>
      <c r="WRW2274" s="225"/>
      <c r="WRX2274" s="225"/>
      <c r="WRY2274" s="225"/>
      <c r="WRZ2274" s="225"/>
      <c r="WSA2274" s="225"/>
      <c r="WSB2274" s="225"/>
      <c r="WSC2274" s="225"/>
      <c r="WSD2274" s="225"/>
      <c r="WSE2274" s="225"/>
      <c r="WSF2274" s="225"/>
      <c r="WSG2274" s="225"/>
      <c r="WSH2274" s="225"/>
      <c r="WSI2274" s="225"/>
      <c r="WSJ2274" s="225"/>
      <c r="WSK2274" s="225"/>
      <c r="WSL2274" s="225"/>
      <c r="WSM2274" s="225"/>
      <c r="WSN2274" s="225"/>
      <c r="WSO2274" s="225"/>
      <c r="WSP2274" s="225"/>
      <c r="WSQ2274" s="225"/>
      <c r="WSR2274" s="225"/>
      <c r="WSS2274" s="225"/>
      <c r="WST2274" s="225"/>
      <c r="WSU2274" s="225"/>
      <c r="WSV2274" s="225"/>
      <c r="WSW2274" s="225"/>
      <c r="WSX2274" s="225"/>
      <c r="WSY2274" s="225"/>
      <c r="WSZ2274" s="225"/>
      <c r="WTA2274" s="225"/>
      <c r="WTB2274" s="225"/>
      <c r="WTC2274" s="225"/>
      <c r="WTD2274" s="225"/>
      <c r="WTE2274" s="225"/>
      <c r="WTF2274" s="225"/>
      <c r="WTG2274" s="225"/>
      <c r="WTH2274" s="225"/>
      <c r="WTI2274" s="225"/>
      <c r="WTJ2274" s="225"/>
      <c r="WTK2274" s="225"/>
      <c r="WTL2274" s="225"/>
      <c r="WTM2274" s="225"/>
      <c r="WTN2274" s="225"/>
      <c r="WTO2274" s="225"/>
      <c r="WTP2274" s="225"/>
      <c r="WTQ2274" s="225"/>
      <c r="WTR2274" s="225"/>
      <c r="WTS2274" s="225"/>
      <c r="WTT2274" s="225"/>
      <c r="WTU2274" s="225"/>
      <c r="WTV2274" s="225"/>
      <c r="WTW2274" s="225"/>
      <c r="WTX2274" s="225"/>
      <c r="WTY2274" s="225"/>
      <c r="WTZ2274" s="225"/>
      <c r="WUA2274" s="225"/>
      <c r="WUB2274" s="225"/>
      <c r="WUC2274" s="225"/>
      <c r="WUD2274" s="225"/>
      <c r="WUE2274" s="225"/>
      <c r="WUF2274" s="225"/>
      <c r="WUG2274" s="225"/>
      <c r="WUH2274" s="225"/>
      <c r="WUI2274" s="225"/>
      <c r="WUJ2274" s="225"/>
      <c r="WUK2274" s="225"/>
      <c r="WUL2274" s="225"/>
      <c r="WUM2274" s="225"/>
      <c r="WUN2274" s="225"/>
      <c r="WUO2274" s="225"/>
      <c r="WUP2274" s="225"/>
      <c r="WUQ2274" s="225"/>
      <c r="WUR2274" s="225"/>
      <c r="WUS2274" s="225"/>
      <c r="WUT2274" s="225"/>
      <c r="WUU2274" s="225"/>
      <c r="WUV2274" s="225"/>
      <c r="WUW2274" s="225"/>
      <c r="WUX2274" s="225"/>
      <c r="WUY2274" s="225"/>
      <c r="WUZ2274" s="225"/>
      <c r="WVA2274" s="225"/>
      <c r="WVB2274" s="225"/>
      <c r="WVC2274" s="225"/>
      <c r="WVD2274" s="225"/>
      <c r="WVE2274" s="225"/>
      <c r="WVF2274" s="225"/>
      <c r="WVG2274" s="225"/>
      <c r="WVH2274" s="225"/>
      <c r="WVI2274" s="225"/>
      <c r="WVJ2274" s="225"/>
      <c r="WVK2274" s="225"/>
      <c r="WVL2274" s="225"/>
      <c r="WVM2274" s="225"/>
      <c r="WVN2274" s="225"/>
      <c r="WVO2274" s="225"/>
      <c r="WVP2274" s="225"/>
      <c r="WVQ2274" s="225"/>
      <c r="WVR2274" s="225"/>
      <c r="WVS2274" s="225"/>
      <c r="WVT2274" s="225"/>
      <c r="WVU2274" s="225"/>
      <c r="WVV2274" s="225"/>
      <c r="WVW2274" s="225"/>
      <c r="WVX2274" s="225"/>
      <c r="WVY2274" s="225"/>
      <c r="WVZ2274" s="225"/>
      <c r="WWA2274" s="225"/>
      <c r="WWB2274" s="225"/>
      <c r="WWC2274" s="225"/>
      <c r="WWD2274" s="225"/>
      <c r="WWE2274" s="225"/>
      <c r="WWF2274" s="225"/>
      <c r="WWG2274" s="225"/>
      <c r="WWH2274" s="225"/>
      <c r="WWI2274" s="225"/>
      <c r="WWJ2274" s="225"/>
      <c r="WWK2274" s="225"/>
      <c r="WWL2274" s="225"/>
      <c r="WWM2274" s="225"/>
      <c r="WWN2274" s="225"/>
      <c r="WWO2274" s="225"/>
      <c r="WWP2274" s="225"/>
      <c r="WWQ2274" s="225"/>
      <c r="WWR2274" s="225"/>
      <c r="WWS2274" s="225"/>
      <c r="WWT2274" s="225"/>
      <c r="WWU2274" s="225"/>
      <c r="WWV2274" s="225"/>
      <c r="WWW2274" s="225"/>
      <c r="WWX2274" s="225"/>
      <c r="WWY2274" s="225"/>
      <c r="WWZ2274" s="225"/>
      <c r="WXA2274" s="225"/>
      <c r="WXB2274" s="225"/>
      <c r="WXC2274" s="225"/>
      <c r="WXD2274" s="225"/>
      <c r="WXE2274" s="225"/>
      <c r="WXF2274" s="225"/>
      <c r="WXG2274" s="225"/>
      <c r="WXH2274" s="225"/>
      <c r="WXI2274" s="225"/>
      <c r="WXJ2274" s="225"/>
      <c r="WXK2274" s="225"/>
      <c r="WXL2274" s="225"/>
      <c r="WXM2274" s="225"/>
      <c r="WXN2274" s="225"/>
      <c r="WXO2274" s="225"/>
      <c r="WXP2274" s="225"/>
      <c r="WXQ2274" s="225"/>
      <c r="WXR2274" s="225"/>
      <c r="WXS2274" s="225"/>
      <c r="WXT2274" s="225"/>
      <c r="WXU2274" s="225"/>
      <c r="WXV2274" s="225"/>
      <c r="WXW2274" s="225"/>
      <c r="WXX2274" s="225"/>
      <c r="WXY2274" s="225"/>
      <c r="WXZ2274" s="225"/>
      <c r="WYA2274" s="225"/>
      <c r="WYB2274" s="225"/>
      <c r="WYC2274" s="225"/>
      <c r="WYD2274" s="225"/>
      <c r="WYE2274" s="225"/>
      <c r="WYF2274" s="225"/>
      <c r="WYG2274" s="225"/>
      <c r="WYH2274" s="225"/>
      <c r="WYI2274" s="225"/>
      <c r="WYJ2274" s="225"/>
      <c r="WYK2274" s="225"/>
      <c r="WYL2274" s="225"/>
      <c r="WYM2274" s="225"/>
      <c r="WYN2274" s="225"/>
      <c r="WYO2274" s="225"/>
      <c r="WYP2274" s="225"/>
      <c r="WYQ2274" s="225"/>
      <c r="WYR2274" s="225"/>
      <c r="WYS2274" s="225"/>
      <c r="WYT2274" s="225"/>
      <c r="WYU2274" s="225"/>
      <c r="WYV2274" s="225"/>
      <c r="WYW2274" s="225"/>
      <c r="WYX2274" s="225"/>
      <c r="WYY2274" s="225"/>
      <c r="WYZ2274" s="225"/>
      <c r="WZA2274" s="225"/>
      <c r="WZB2274" s="225"/>
      <c r="WZC2274" s="225"/>
      <c r="WZD2274" s="225"/>
      <c r="WZE2274" s="225"/>
      <c r="WZF2274" s="225"/>
      <c r="WZG2274" s="225"/>
      <c r="WZH2274" s="225"/>
      <c r="WZI2274" s="225"/>
      <c r="WZJ2274" s="225"/>
      <c r="WZK2274" s="225"/>
      <c r="WZL2274" s="225"/>
      <c r="WZM2274" s="225"/>
      <c r="WZN2274" s="225"/>
      <c r="WZO2274" s="225"/>
      <c r="WZP2274" s="225"/>
      <c r="WZQ2274" s="225"/>
      <c r="WZR2274" s="225"/>
      <c r="WZS2274" s="225"/>
      <c r="WZT2274" s="225"/>
      <c r="WZU2274" s="225"/>
      <c r="WZV2274" s="225"/>
      <c r="WZW2274" s="225"/>
      <c r="WZX2274" s="225"/>
      <c r="WZY2274" s="225"/>
      <c r="WZZ2274" s="225"/>
      <c r="XAA2274" s="225"/>
      <c r="XAB2274" s="225"/>
      <c r="XAC2274" s="225"/>
      <c r="XAD2274" s="225"/>
      <c r="XAE2274" s="225"/>
      <c r="XAF2274" s="225"/>
      <c r="XAG2274" s="225"/>
      <c r="XAH2274" s="225"/>
      <c r="XAI2274" s="225"/>
      <c r="XAJ2274" s="225"/>
      <c r="XAK2274" s="225"/>
      <c r="XAL2274" s="225"/>
      <c r="XAM2274" s="225"/>
      <c r="XAN2274" s="225"/>
      <c r="XAO2274" s="225"/>
      <c r="XAP2274" s="225"/>
      <c r="XAQ2274" s="225"/>
      <c r="XAR2274" s="225"/>
      <c r="XAS2274" s="225"/>
      <c r="XAT2274" s="225"/>
      <c r="XAU2274" s="225"/>
      <c r="XAV2274" s="225"/>
      <c r="XAW2274" s="225"/>
      <c r="XAX2274" s="225"/>
      <c r="XAY2274" s="225"/>
      <c r="XAZ2274" s="225"/>
      <c r="XBA2274" s="225"/>
      <c r="XBB2274" s="225"/>
      <c r="XBC2274" s="225"/>
      <c r="XBD2274" s="225"/>
      <c r="XBE2274" s="225"/>
      <c r="XBF2274" s="225"/>
      <c r="XBG2274" s="225"/>
      <c r="XBH2274" s="225"/>
      <c r="XBI2274" s="225"/>
      <c r="XBJ2274" s="225"/>
      <c r="XBK2274" s="225"/>
      <c r="XBL2274" s="225"/>
      <c r="XBM2274" s="225"/>
      <c r="XBN2274" s="225"/>
      <c r="XBO2274" s="225"/>
      <c r="XBP2274" s="225"/>
      <c r="XBQ2274" s="225"/>
      <c r="XBR2274" s="225"/>
      <c r="XBS2274" s="225"/>
      <c r="XBT2274" s="225"/>
      <c r="XBU2274" s="225"/>
      <c r="XBV2274" s="225"/>
      <c r="XBW2274" s="225"/>
      <c r="XBX2274" s="225"/>
      <c r="XBY2274" s="225"/>
      <c r="XBZ2274" s="225"/>
      <c r="XCA2274" s="225"/>
      <c r="XCB2274" s="225"/>
      <c r="XCC2274" s="225"/>
      <c r="XCD2274" s="225"/>
      <c r="XCE2274" s="225"/>
      <c r="XCF2274" s="225"/>
      <c r="XCG2274" s="225"/>
      <c r="XCH2274" s="225"/>
      <c r="XCI2274" s="225"/>
      <c r="XCJ2274" s="225"/>
      <c r="XCK2274" s="225"/>
      <c r="XCL2274" s="225"/>
      <c r="XCM2274" s="225"/>
      <c r="XCN2274" s="225"/>
      <c r="XCO2274" s="225"/>
      <c r="XCP2274" s="225"/>
      <c r="XCQ2274" s="225"/>
      <c r="XCR2274" s="225"/>
      <c r="XCS2274" s="225"/>
      <c r="XCT2274" s="225"/>
      <c r="XCU2274" s="225"/>
      <c r="XCV2274" s="225"/>
      <c r="XCW2274" s="225"/>
      <c r="XCX2274" s="225"/>
      <c r="XCY2274" s="225"/>
      <c r="XCZ2274" s="225"/>
      <c r="XDA2274" s="225"/>
      <c r="XDB2274" s="225"/>
      <c r="XDC2274" s="225"/>
      <c r="XDD2274" s="225"/>
      <c r="XDE2274" s="225"/>
      <c r="XDF2274" s="225"/>
      <c r="XDG2274" s="225"/>
      <c r="XDH2274" s="225"/>
      <c r="XDI2274" s="225"/>
      <c r="XDJ2274" s="225"/>
      <c r="XDK2274" s="225"/>
      <c r="XDL2274" s="225"/>
      <c r="XDM2274" s="225"/>
      <c r="XDN2274" s="225"/>
      <c r="XDO2274" s="225"/>
      <c r="XDP2274" s="225"/>
      <c r="XDQ2274" s="225"/>
      <c r="XDR2274" s="225"/>
      <c r="XDS2274" s="225"/>
      <c r="XDT2274" s="225"/>
      <c r="XDU2274" s="225"/>
      <c r="XDV2274" s="225"/>
      <c r="XDW2274" s="225"/>
      <c r="XDX2274" s="225"/>
      <c r="XDY2274" s="225"/>
      <c r="XDZ2274" s="225"/>
      <c r="XEA2274" s="225"/>
      <c r="XEB2274" s="225"/>
      <c r="XEC2274" s="225"/>
      <c r="XED2274" s="225"/>
      <c r="XEE2274" s="225"/>
      <c r="XEF2274" s="225"/>
      <c r="XEG2274" s="225"/>
      <c r="XEH2274" s="225"/>
      <c r="XEI2274" s="225"/>
      <c r="XEJ2274" s="225"/>
      <c r="XEK2274" s="225"/>
      <c r="XEL2274" s="225"/>
      <c r="XEM2274" s="225"/>
      <c r="XEN2274" s="225"/>
      <c r="XEO2274" s="225"/>
      <c r="XEP2274" s="225"/>
      <c r="XEQ2274" s="225"/>
      <c r="XER2274" s="225"/>
      <c r="XES2274" s="225"/>
      <c r="XET2274" s="225"/>
      <c r="XEU2274" s="225"/>
      <c r="XEV2274" s="225"/>
      <c r="XEW2274" s="225"/>
      <c r="XEX2274" s="225"/>
      <c r="XEY2274" s="225"/>
      <c r="XEZ2274" s="225"/>
      <c r="XFA2274" s="225"/>
      <c r="XFB2274" s="225"/>
      <c r="XFC2274" s="225"/>
    </row>
    <row r="2275" spans="2:16383" s="202" customFormat="1" x14ac:dyDescent="0.25">
      <c r="B2275" s="225"/>
      <c r="C2275" s="225"/>
      <c r="D2275" s="225"/>
      <c r="E2275" s="225"/>
      <c r="F2275" s="225"/>
      <c r="G2275" s="225"/>
      <c r="H2275" s="225"/>
      <c r="I2275" s="225"/>
      <c r="J2275" s="225"/>
      <c r="K2275" s="225"/>
      <c r="L2275" s="225"/>
      <c r="M2275" s="225"/>
      <c r="N2275" s="225"/>
      <c r="O2275" s="225"/>
      <c r="P2275" s="225"/>
      <c r="Q2275" s="225"/>
      <c r="R2275" s="225"/>
      <c r="S2275" s="225"/>
      <c r="T2275" s="225"/>
      <c r="U2275" s="225"/>
      <c r="V2275" s="225"/>
      <c r="W2275" s="225"/>
      <c r="X2275" s="225"/>
      <c r="Y2275" s="225"/>
      <c r="Z2275" s="225"/>
      <c r="AA2275" s="225"/>
      <c r="AB2275" s="225"/>
      <c r="AC2275" s="225"/>
      <c r="AD2275" s="225"/>
      <c r="AE2275" s="225"/>
      <c r="AF2275" s="225"/>
      <c r="AG2275" s="225"/>
      <c r="AH2275" s="225"/>
      <c r="AI2275" s="225"/>
      <c r="AJ2275" s="225"/>
      <c r="AK2275" s="225"/>
      <c r="AL2275" s="225"/>
      <c r="AM2275" s="225"/>
      <c r="AN2275" s="225"/>
      <c r="AO2275" s="225"/>
      <c r="AP2275" s="225"/>
      <c r="AQ2275" s="225"/>
      <c r="AR2275" s="225"/>
      <c r="AS2275" s="225"/>
      <c r="AT2275" s="225"/>
      <c r="AU2275" s="225"/>
      <c r="AV2275" s="225"/>
      <c r="AW2275" s="225"/>
      <c r="AX2275" s="225"/>
      <c r="AY2275" s="225"/>
      <c r="AZ2275" s="225"/>
      <c r="BA2275" s="225"/>
      <c r="BB2275" s="225"/>
      <c r="BC2275" s="225"/>
      <c r="BD2275" s="225"/>
      <c r="BE2275" s="225"/>
      <c r="BF2275" s="225"/>
      <c r="BG2275" s="225"/>
      <c r="BH2275" s="225"/>
      <c r="BI2275" s="225"/>
      <c r="BJ2275" s="225"/>
      <c r="BK2275" s="225"/>
      <c r="BL2275" s="225"/>
      <c r="BM2275" s="225"/>
      <c r="BN2275" s="225"/>
      <c r="BO2275" s="225"/>
      <c r="BP2275" s="225"/>
      <c r="BQ2275" s="225"/>
      <c r="BR2275" s="225"/>
      <c r="BS2275" s="225"/>
      <c r="BT2275" s="225"/>
      <c r="BU2275" s="225"/>
      <c r="BV2275" s="225"/>
      <c r="BW2275" s="225"/>
      <c r="BX2275" s="225"/>
      <c r="BY2275" s="225"/>
      <c r="BZ2275" s="225"/>
      <c r="CA2275" s="225"/>
      <c r="CB2275" s="225"/>
      <c r="CC2275" s="225"/>
      <c r="CD2275" s="225"/>
      <c r="CE2275" s="225"/>
      <c r="CF2275" s="225"/>
      <c r="CG2275" s="225"/>
      <c r="CH2275" s="225"/>
      <c r="CI2275" s="225"/>
      <c r="CJ2275" s="225"/>
      <c r="CK2275" s="225"/>
      <c r="CL2275" s="225"/>
      <c r="CM2275" s="225"/>
      <c r="CN2275" s="225"/>
      <c r="CO2275" s="225"/>
      <c r="CP2275" s="225"/>
      <c r="CQ2275" s="225"/>
      <c r="CR2275" s="225"/>
      <c r="CS2275" s="225"/>
      <c r="CT2275" s="225"/>
      <c r="CU2275" s="225"/>
      <c r="CV2275" s="225"/>
      <c r="CW2275" s="225"/>
      <c r="CX2275" s="225"/>
      <c r="CY2275" s="225"/>
      <c r="CZ2275" s="225"/>
      <c r="DA2275" s="225"/>
      <c r="DB2275" s="225"/>
      <c r="DC2275" s="225"/>
      <c r="DD2275" s="225"/>
      <c r="DE2275" s="225"/>
      <c r="DF2275" s="225"/>
      <c r="DG2275" s="225"/>
      <c r="DH2275" s="225"/>
      <c r="DI2275" s="225"/>
      <c r="DJ2275" s="225"/>
      <c r="DK2275" s="225"/>
      <c r="DL2275" s="225"/>
      <c r="DM2275" s="225"/>
      <c r="DN2275" s="225"/>
      <c r="DO2275" s="225"/>
      <c r="DP2275" s="225"/>
      <c r="DQ2275" s="225"/>
      <c r="DR2275" s="225"/>
      <c r="DS2275" s="225"/>
      <c r="DT2275" s="225"/>
      <c r="DU2275" s="225"/>
      <c r="DV2275" s="225"/>
      <c r="DW2275" s="225"/>
      <c r="DX2275" s="225"/>
      <c r="DY2275" s="225"/>
      <c r="DZ2275" s="225"/>
      <c r="EA2275" s="225"/>
      <c r="EB2275" s="225"/>
      <c r="EC2275" s="225"/>
      <c r="ED2275" s="225"/>
      <c r="EE2275" s="225"/>
      <c r="EF2275" s="225"/>
      <c r="EG2275" s="225"/>
      <c r="EH2275" s="225"/>
      <c r="EI2275" s="225"/>
      <c r="EJ2275" s="225"/>
      <c r="EK2275" s="225"/>
      <c r="EL2275" s="225"/>
      <c r="EM2275" s="225"/>
      <c r="EN2275" s="225"/>
      <c r="EO2275" s="225"/>
      <c r="EP2275" s="225"/>
      <c r="EQ2275" s="225"/>
      <c r="ER2275" s="225"/>
      <c r="ES2275" s="225"/>
      <c r="ET2275" s="225"/>
      <c r="EU2275" s="225"/>
      <c r="EV2275" s="225"/>
      <c r="EW2275" s="225"/>
      <c r="EX2275" s="225"/>
      <c r="EY2275" s="225"/>
      <c r="EZ2275" s="225"/>
      <c r="FA2275" s="225"/>
      <c r="FB2275" s="225"/>
      <c r="FC2275" s="225"/>
      <c r="FD2275" s="225"/>
      <c r="FE2275" s="225"/>
      <c r="FF2275" s="225"/>
      <c r="FG2275" s="225"/>
      <c r="FH2275" s="225"/>
      <c r="FI2275" s="225"/>
      <c r="FJ2275" s="225"/>
      <c r="FK2275" s="225"/>
      <c r="FL2275" s="225"/>
      <c r="FM2275" s="225"/>
      <c r="FN2275" s="225"/>
      <c r="FO2275" s="225"/>
      <c r="FP2275" s="225"/>
      <c r="FQ2275" s="225"/>
      <c r="FR2275" s="225"/>
      <c r="FS2275" s="225"/>
      <c r="FT2275" s="225"/>
      <c r="FU2275" s="225"/>
      <c r="FV2275" s="225"/>
      <c r="FW2275" s="225"/>
      <c r="FX2275" s="225"/>
      <c r="FY2275" s="225"/>
      <c r="FZ2275" s="225"/>
      <c r="GA2275" s="225"/>
      <c r="GB2275" s="225"/>
      <c r="GC2275" s="225"/>
      <c r="GD2275" s="225"/>
      <c r="GE2275" s="225"/>
      <c r="GF2275" s="225"/>
      <c r="GG2275" s="225"/>
      <c r="GH2275" s="225"/>
      <c r="GI2275" s="225"/>
      <c r="GJ2275" s="225"/>
      <c r="GK2275" s="225"/>
      <c r="GL2275" s="225"/>
      <c r="GM2275" s="225"/>
      <c r="GN2275" s="225"/>
      <c r="GO2275" s="225"/>
      <c r="GP2275" s="225"/>
      <c r="GQ2275" s="225"/>
      <c r="GR2275" s="225"/>
      <c r="GS2275" s="225"/>
      <c r="GT2275" s="225"/>
      <c r="GU2275" s="225"/>
      <c r="GV2275" s="225"/>
      <c r="GW2275" s="225"/>
      <c r="GX2275" s="225"/>
      <c r="GY2275" s="225"/>
      <c r="GZ2275" s="225"/>
      <c r="HA2275" s="225"/>
      <c r="HB2275" s="225"/>
      <c r="HC2275" s="225"/>
      <c r="HD2275" s="225"/>
      <c r="HE2275" s="225"/>
      <c r="HF2275" s="225"/>
      <c r="HG2275" s="225"/>
      <c r="HH2275" s="225"/>
      <c r="HI2275" s="225"/>
      <c r="HJ2275" s="225"/>
      <c r="HK2275" s="225"/>
      <c r="HL2275" s="225"/>
      <c r="HM2275" s="225"/>
      <c r="HN2275" s="225"/>
      <c r="HO2275" s="225"/>
      <c r="HP2275" s="225"/>
      <c r="HQ2275" s="225"/>
      <c r="HR2275" s="225"/>
      <c r="HS2275" s="225"/>
      <c r="HT2275" s="225"/>
      <c r="HU2275" s="225"/>
      <c r="HV2275" s="225"/>
      <c r="HW2275" s="225"/>
      <c r="HX2275" s="225"/>
      <c r="HY2275" s="225"/>
      <c r="HZ2275" s="225"/>
      <c r="IA2275" s="225"/>
      <c r="IB2275" s="225"/>
      <c r="IC2275" s="225"/>
      <c r="ID2275" s="225"/>
      <c r="IE2275" s="225"/>
      <c r="IF2275" s="225"/>
      <c r="IG2275" s="225"/>
      <c r="IH2275" s="225"/>
      <c r="II2275" s="225"/>
      <c r="IJ2275" s="225"/>
      <c r="IK2275" s="225"/>
      <c r="IL2275" s="225"/>
      <c r="IM2275" s="225"/>
      <c r="IN2275" s="225"/>
      <c r="IO2275" s="225"/>
      <c r="IP2275" s="225"/>
      <c r="IQ2275" s="225"/>
      <c r="IR2275" s="225"/>
      <c r="IS2275" s="225"/>
      <c r="IT2275" s="225"/>
      <c r="IU2275" s="225"/>
      <c r="IV2275" s="225"/>
      <c r="IW2275" s="225"/>
      <c r="IX2275" s="225"/>
      <c r="IY2275" s="225"/>
      <c r="IZ2275" s="225"/>
      <c r="JA2275" s="225"/>
      <c r="JB2275" s="225"/>
      <c r="JC2275" s="225"/>
      <c r="JD2275" s="225"/>
      <c r="JE2275" s="225"/>
      <c r="JF2275" s="225"/>
      <c r="JG2275" s="225"/>
      <c r="JH2275" s="225"/>
      <c r="JI2275" s="225"/>
      <c r="JJ2275" s="225"/>
      <c r="JK2275" s="225"/>
      <c r="JL2275" s="225"/>
      <c r="JM2275" s="225"/>
      <c r="JN2275" s="225"/>
      <c r="JO2275" s="225"/>
      <c r="JP2275" s="225"/>
      <c r="JQ2275" s="225"/>
      <c r="JR2275" s="225"/>
      <c r="JS2275" s="225"/>
      <c r="JT2275" s="225"/>
      <c r="JU2275" s="225"/>
      <c r="JV2275" s="225"/>
      <c r="JW2275" s="225"/>
      <c r="JX2275" s="225"/>
      <c r="JY2275" s="225"/>
      <c r="JZ2275" s="225"/>
      <c r="KA2275" s="225"/>
      <c r="KB2275" s="225"/>
      <c r="KC2275" s="225"/>
      <c r="KD2275" s="225"/>
      <c r="KE2275" s="225"/>
      <c r="KF2275" s="225"/>
      <c r="KG2275" s="225"/>
      <c r="KH2275" s="225"/>
      <c r="KI2275" s="225"/>
      <c r="KJ2275" s="225"/>
      <c r="KK2275" s="225"/>
      <c r="KL2275" s="225"/>
      <c r="KM2275" s="225"/>
      <c r="KN2275" s="225"/>
      <c r="KO2275" s="225"/>
      <c r="KP2275" s="225"/>
      <c r="KQ2275" s="225"/>
      <c r="KR2275" s="225"/>
      <c r="KS2275" s="225"/>
      <c r="KT2275" s="225"/>
      <c r="KU2275" s="225"/>
      <c r="KV2275" s="225"/>
      <c r="KW2275" s="225"/>
      <c r="KX2275" s="225"/>
      <c r="KY2275" s="225"/>
      <c r="KZ2275" s="225"/>
      <c r="LA2275" s="225"/>
      <c r="LB2275" s="225"/>
      <c r="LC2275" s="225"/>
      <c r="LD2275" s="225"/>
      <c r="LE2275" s="225"/>
      <c r="LF2275" s="225"/>
      <c r="LG2275" s="225"/>
      <c r="LH2275" s="225"/>
      <c r="LI2275" s="225"/>
      <c r="LJ2275" s="225"/>
      <c r="LK2275" s="225"/>
      <c r="LL2275" s="225"/>
      <c r="LM2275" s="225"/>
      <c r="LN2275" s="225"/>
      <c r="LO2275" s="225"/>
      <c r="LP2275" s="225"/>
      <c r="LQ2275" s="225"/>
      <c r="LR2275" s="225"/>
      <c r="LS2275" s="225"/>
      <c r="LT2275" s="225"/>
      <c r="LU2275" s="225"/>
      <c r="LV2275" s="225"/>
      <c r="LW2275" s="225"/>
      <c r="LX2275" s="225"/>
      <c r="LY2275" s="225"/>
      <c r="LZ2275" s="225"/>
      <c r="MA2275" s="225"/>
      <c r="MB2275" s="225"/>
      <c r="MC2275" s="225"/>
      <c r="MD2275" s="225"/>
      <c r="ME2275" s="225"/>
      <c r="MF2275" s="225"/>
      <c r="MG2275" s="225"/>
      <c r="MH2275" s="225"/>
      <c r="MI2275" s="225"/>
      <c r="MJ2275" s="225"/>
      <c r="MK2275" s="225"/>
      <c r="ML2275" s="225"/>
      <c r="MM2275" s="225"/>
      <c r="MN2275" s="225"/>
      <c r="MO2275" s="225"/>
      <c r="MP2275" s="225"/>
      <c r="MQ2275" s="225"/>
      <c r="MR2275" s="225"/>
      <c r="MS2275" s="225"/>
      <c r="MT2275" s="225"/>
      <c r="MU2275" s="225"/>
      <c r="MV2275" s="225"/>
      <c r="MW2275" s="225"/>
      <c r="MX2275" s="225"/>
      <c r="MY2275" s="225"/>
      <c r="MZ2275" s="225"/>
      <c r="NA2275" s="225"/>
      <c r="NB2275" s="225"/>
      <c r="NC2275" s="225"/>
      <c r="ND2275" s="225"/>
      <c r="NE2275" s="225"/>
      <c r="NF2275" s="225"/>
      <c r="NG2275" s="225"/>
      <c r="NH2275" s="225"/>
      <c r="NI2275" s="225"/>
      <c r="NJ2275" s="225"/>
      <c r="NK2275" s="225"/>
      <c r="NL2275" s="225"/>
      <c r="NM2275" s="225"/>
      <c r="NN2275" s="225"/>
      <c r="NO2275" s="225"/>
      <c r="NP2275" s="225"/>
      <c r="NQ2275" s="225"/>
      <c r="NR2275" s="225"/>
      <c r="NS2275" s="225"/>
      <c r="NT2275" s="225"/>
      <c r="NU2275" s="225"/>
      <c r="NV2275" s="225"/>
      <c r="NW2275" s="225"/>
      <c r="NX2275" s="225"/>
      <c r="NY2275" s="225"/>
      <c r="NZ2275" s="225"/>
      <c r="OA2275" s="225"/>
      <c r="OB2275" s="225"/>
      <c r="OC2275" s="225"/>
      <c r="OD2275" s="225"/>
      <c r="OE2275" s="225"/>
      <c r="OF2275" s="225"/>
      <c r="OG2275" s="225"/>
      <c r="OH2275" s="225"/>
      <c r="OI2275" s="225"/>
      <c r="OJ2275" s="225"/>
      <c r="OK2275" s="225"/>
      <c r="OL2275" s="225"/>
      <c r="OM2275" s="225"/>
      <c r="ON2275" s="225"/>
      <c r="OO2275" s="225"/>
      <c r="OP2275" s="225"/>
      <c r="OQ2275" s="225"/>
      <c r="OR2275" s="225"/>
      <c r="OS2275" s="225"/>
      <c r="OT2275" s="225"/>
      <c r="OU2275" s="225"/>
      <c r="OV2275" s="225"/>
      <c r="OW2275" s="225"/>
      <c r="OX2275" s="225"/>
      <c r="OY2275" s="225"/>
      <c r="OZ2275" s="225"/>
      <c r="PA2275" s="225"/>
      <c r="PB2275" s="225"/>
      <c r="PC2275" s="225"/>
      <c r="PD2275" s="225"/>
      <c r="PE2275" s="225"/>
      <c r="PF2275" s="225"/>
      <c r="PG2275" s="225"/>
      <c r="PH2275" s="225"/>
      <c r="PI2275" s="225"/>
      <c r="PJ2275" s="225"/>
      <c r="PK2275" s="225"/>
      <c r="PL2275" s="225"/>
      <c r="PM2275" s="225"/>
      <c r="PN2275" s="225"/>
      <c r="PO2275" s="225"/>
      <c r="PP2275" s="225"/>
      <c r="PQ2275" s="225"/>
      <c r="PR2275" s="225"/>
      <c r="PS2275" s="225"/>
      <c r="PT2275" s="225"/>
      <c r="PU2275" s="225"/>
      <c r="PV2275" s="225"/>
      <c r="PW2275" s="225"/>
      <c r="PX2275" s="225"/>
      <c r="PY2275" s="225"/>
      <c r="PZ2275" s="225"/>
      <c r="QA2275" s="225"/>
      <c r="QB2275" s="225"/>
      <c r="QC2275" s="225"/>
      <c r="QD2275" s="225"/>
      <c r="QE2275" s="225"/>
      <c r="QF2275" s="225"/>
      <c r="QG2275" s="225"/>
      <c r="QH2275" s="225"/>
      <c r="QI2275" s="225"/>
      <c r="QJ2275" s="225"/>
      <c r="QK2275" s="225"/>
      <c r="QL2275" s="225"/>
      <c r="QM2275" s="225"/>
      <c r="QN2275" s="225"/>
      <c r="QO2275" s="225"/>
      <c r="QP2275" s="225"/>
      <c r="QQ2275" s="225"/>
      <c r="QR2275" s="225"/>
      <c r="QS2275" s="225"/>
      <c r="QT2275" s="225"/>
      <c r="QU2275" s="225"/>
      <c r="QV2275" s="225"/>
      <c r="QW2275" s="225"/>
      <c r="QX2275" s="225"/>
      <c r="QY2275" s="225"/>
      <c r="QZ2275" s="225"/>
      <c r="RA2275" s="225"/>
      <c r="RB2275" s="225"/>
      <c r="RC2275" s="225"/>
      <c r="RD2275" s="225"/>
      <c r="RE2275" s="225"/>
      <c r="RF2275" s="225"/>
      <c r="RG2275" s="225"/>
      <c r="RH2275" s="225"/>
      <c r="RI2275" s="225"/>
      <c r="RJ2275" s="225"/>
      <c r="RK2275" s="225"/>
      <c r="RL2275" s="225"/>
      <c r="RM2275" s="225"/>
      <c r="RN2275" s="225"/>
      <c r="RO2275" s="225"/>
      <c r="RP2275" s="225"/>
      <c r="RQ2275" s="225"/>
      <c r="RR2275" s="225"/>
      <c r="RS2275" s="225"/>
      <c r="RT2275" s="225"/>
      <c r="RU2275" s="225"/>
      <c r="RV2275" s="225"/>
      <c r="RW2275" s="225"/>
      <c r="RX2275" s="225"/>
      <c r="RY2275" s="225"/>
      <c r="RZ2275" s="225"/>
      <c r="SA2275" s="225"/>
      <c r="SB2275" s="225"/>
      <c r="SC2275" s="225"/>
      <c r="SD2275" s="225"/>
      <c r="SE2275" s="225"/>
      <c r="SF2275" s="225"/>
      <c r="SG2275" s="225"/>
      <c r="SH2275" s="225"/>
      <c r="SI2275" s="225"/>
      <c r="SJ2275" s="225"/>
      <c r="SK2275" s="225"/>
      <c r="SL2275" s="225"/>
      <c r="SM2275" s="225"/>
      <c r="SN2275" s="225"/>
      <c r="SO2275" s="225"/>
      <c r="SP2275" s="225"/>
      <c r="SQ2275" s="225"/>
      <c r="SR2275" s="225"/>
      <c r="SS2275" s="225"/>
      <c r="ST2275" s="225"/>
      <c r="SU2275" s="225"/>
      <c r="SV2275" s="225"/>
      <c r="SW2275" s="225"/>
      <c r="SX2275" s="225"/>
      <c r="SY2275" s="225"/>
      <c r="SZ2275" s="225"/>
      <c r="TA2275" s="225"/>
      <c r="TB2275" s="225"/>
      <c r="TC2275" s="225"/>
      <c r="TD2275" s="225"/>
      <c r="TE2275" s="225"/>
      <c r="TF2275" s="225"/>
      <c r="TG2275" s="225"/>
      <c r="TH2275" s="225"/>
      <c r="TI2275" s="225"/>
      <c r="TJ2275" s="225"/>
      <c r="TK2275" s="225"/>
      <c r="TL2275" s="225"/>
      <c r="TM2275" s="225"/>
      <c r="TN2275" s="225"/>
      <c r="TO2275" s="225"/>
      <c r="TP2275" s="225"/>
      <c r="TQ2275" s="225"/>
      <c r="TR2275" s="225"/>
      <c r="TS2275" s="225"/>
      <c r="TT2275" s="225"/>
      <c r="TU2275" s="225"/>
      <c r="TV2275" s="225"/>
      <c r="TW2275" s="225"/>
      <c r="TX2275" s="225"/>
      <c r="TY2275" s="225"/>
      <c r="TZ2275" s="225"/>
      <c r="UA2275" s="225"/>
      <c r="UB2275" s="225"/>
      <c r="UC2275" s="225"/>
      <c r="UD2275" s="225"/>
      <c r="UE2275" s="225"/>
      <c r="UF2275" s="225"/>
      <c r="UG2275" s="225"/>
      <c r="UH2275" s="225"/>
      <c r="UI2275" s="225"/>
      <c r="UJ2275" s="225"/>
      <c r="UK2275" s="225"/>
      <c r="UL2275" s="225"/>
      <c r="UM2275" s="225"/>
      <c r="UN2275" s="225"/>
      <c r="UO2275" s="225"/>
      <c r="UP2275" s="225"/>
      <c r="UQ2275" s="225"/>
      <c r="UR2275" s="225"/>
      <c r="US2275" s="225"/>
      <c r="UT2275" s="225"/>
      <c r="UU2275" s="225"/>
      <c r="UV2275" s="225"/>
      <c r="UW2275" s="225"/>
      <c r="UX2275" s="225"/>
      <c r="UY2275" s="225"/>
      <c r="UZ2275" s="225"/>
      <c r="VA2275" s="225"/>
      <c r="VB2275" s="225"/>
      <c r="VC2275" s="225"/>
      <c r="VD2275" s="225"/>
      <c r="VE2275" s="225"/>
      <c r="VF2275" s="225"/>
      <c r="VG2275" s="225"/>
      <c r="VH2275" s="225"/>
      <c r="VI2275" s="225"/>
      <c r="VJ2275" s="225"/>
      <c r="VK2275" s="225"/>
      <c r="VL2275" s="225"/>
      <c r="VM2275" s="225"/>
      <c r="VN2275" s="225"/>
      <c r="VO2275" s="225"/>
      <c r="VP2275" s="225"/>
      <c r="VQ2275" s="225"/>
      <c r="VR2275" s="225"/>
      <c r="VS2275" s="225"/>
      <c r="VT2275" s="225"/>
      <c r="VU2275" s="225"/>
      <c r="VV2275" s="225"/>
      <c r="VW2275" s="225"/>
      <c r="VX2275" s="225"/>
      <c r="VY2275" s="225"/>
      <c r="VZ2275" s="225"/>
      <c r="WA2275" s="225"/>
      <c r="WB2275" s="225"/>
      <c r="WC2275" s="225"/>
      <c r="WD2275" s="225"/>
      <c r="WE2275" s="225"/>
      <c r="WF2275" s="225"/>
      <c r="WG2275" s="225"/>
      <c r="WH2275" s="225"/>
      <c r="WI2275" s="225"/>
      <c r="WJ2275" s="225"/>
      <c r="WK2275" s="225"/>
      <c r="WL2275" s="225"/>
      <c r="WM2275" s="225"/>
      <c r="WN2275" s="225"/>
      <c r="WO2275" s="225"/>
      <c r="WP2275" s="225"/>
      <c r="WQ2275" s="225"/>
      <c r="WR2275" s="225"/>
      <c r="WS2275" s="225"/>
      <c r="WT2275" s="225"/>
      <c r="WU2275" s="225"/>
      <c r="WV2275" s="225"/>
      <c r="WW2275" s="225"/>
      <c r="WX2275" s="225"/>
      <c r="WY2275" s="225"/>
      <c r="WZ2275" s="225"/>
      <c r="XA2275" s="225"/>
      <c r="XB2275" s="225"/>
      <c r="XC2275" s="225"/>
      <c r="XD2275" s="225"/>
      <c r="XE2275" s="225"/>
      <c r="XF2275" s="225"/>
      <c r="XG2275" s="225"/>
      <c r="XH2275" s="225"/>
      <c r="XI2275" s="225"/>
      <c r="XJ2275" s="225"/>
      <c r="XK2275" s="225"/>
      <c r="XL2275" s="225"/>
      <c r="XM2275" s="225"/>
      <c r="XN2275" s="225"/>
      <c r="XO2275" s="225"/>
      <c r="XP2275" s="225"/>
      <c r="XQ2275" s="225"/>
      <c r="XR2275" s="225"/>
      <c r="XS2275" s="225"/>
      <c r="XT2275" s="225"/>
      <c r="XU2275" s="225"/>
      <c r="XV2275" s="225"/>
      <c r="XW2275" s="225"/>
      <c r="XX2275" s="225"/>
      <c r="XY2275" s="225"/>
      <c r="XZ2275" s="225"/>
      <c r="YA2275" s="225"/>
      <c r="YB2275" s="225"/>
      <c r="YC2275" s="225"/>
      <c r="YD2275" s="225"/>
      <c r="YE2275" s="225"/>
      <c r="YF2275" s="225"/>
      <c r="YG2275" s="225"/>
      <c r="YH2275" s="225"/>
      <c r="YI2275" s="225"/>
      <c r="YJ2275" s="225"/>
      <c r="YK2275" s="225"/>
      <c r="YL2275" s="225"/>
      <c r="YM2275" s="225"/>
      <c r="YN2275" s="225"/>
      <c r="YO2275" s="225"/>
      <c r="YP2275" s="225"/>
      <c r="YQ2275" s="225"/>
      <c r="YR2275" s="225"/>
      <c r="YS2275" s="225"/>
      <c r="YT2275" s="225"/>
      <c r="YU2275" s="225"/>
      <c r="YV2275" s="225"/>
      <c r="YW2275" s="225"/>
      <c r="YX2275" s="225"/>
      <c r="YY2275" s="225"/>
      <c r="YZ2275" s="225"/>
      <c r="ZA2275" s="225"/>
      <c r="ZB2275" s="225"/>
      <c r="ZC2275" s="225"/>
      <c r="ZD2275" s="225"/>
      <c r="ZE2275" s="225"/>
      <c r="ZF2275" s="225"/>
      <c r="ZG2275" s="225"/>
      <c r="ZH2275" s="225"/>
      <c r="ZI2275" s="225"/>
      <c r="ZJ2275" s="225"/>
      <c r="ZK2275" s="225"/>
      <c r="ZL2275" s="225"/>
      <c r="ZM2275" s="225"/>
      <c r="ZN2275" s="225"/>
      <c r="ZO2275" s="225"/>
      <c r="ZP2275" s="225"/>
      <c r="ZQ2275" s="225"/>
      <c r="ZR2275" s="225"/>
      <c r="ZS2275" s="225"/>
      <c r="ZT2275" s="225"/>
      <c r="ZU2275" s="225"/>
      <c r="ZV2275" s="225"/>
      <c r="ZW2275" s="225"/>
      <c r="ZX2275" s="225"/>
      <c r="ZY2275" s="225"/>
      <c r="ZZ2275" s="225"/>
      <c r="AAA2275" s="225"/>
      <c r="AAB2275" s="225"/>
      <c r="AAC2275" s="225"/>
      <c r="AAD2275" s="225"/>
      <c r="AAE2275" s="225"/>
      <c r="AAF2275" s="225"/>
      <c r="AAG2275" s="225"/>
      <c r="AAH2275" s="225"/>
      <c r="AAI2275" s="225"/>
      <c r="AAJ2275" s="225"/>
      <c r="AAK2275" s="225"/>
      <c r="AAL2275" s="225"/>
      <c r="AAM2275" s="225"/>
      <c r="AAN2275" s="225"/>
      <c r="AAO2275" s="225"/>
      <c r="AAP2275" s="225"/>
      <c r="AAQ2275" s="225"/>
      <c r="AAR2275" s="225"/>
      <c r="AAS2275" s="225"/>
      <c r="AAT2275" s="225"/>
      <c r="AAU2275" s="225"/>
      <c r="AAV2275" s="225"/>
      <c r="AAW2275" s="225"/>
      <c r="AAX2275" s="225"/>
      <c r="AAY2275" s="225"/>
      <c r="AAZ2275" s="225"/>
      <c r="ABA2275" s="225"/>
      <c r="ABB2275" s="225"/>
      <c r="ABC2275" s="225"/>
      <c r="ABD2275" s="225"/>
      <c r="ABE2275" s="225"/>
      <c r="ABF2275" s="225"/>
      <c r="ABG2275" s="225"/>
      <c r="ABH2275" s="225"/>
      <c r="ABI2275" s="225"/>
      <c r="ABJ2275" s="225"/>
      <c r="ABK2275" s="225"/>
      <c r="ABL2275" s="225"/>
      <c r="ABM2275" s="225"/>
      <c r="ABN2275" s="225"/>
      <c r="ABO2275" s="225"/>
      <c r="ABP2275" s="225"/>
      <c r="ABQ2275" s="225"/>
      <c r="ABR2275" s="225"/>
      <c r="ABS2275" s="225"/>
      <c r="ABT2275" s="225"/>
      <c r="ABU2275" s="225"/>
      <c r="ABV2275" s="225"/>
      <c r="ABW2275" s="225"/>
      <c r="ABX2275" s="225"/>
      <c r="ABY2275" s="225"/>
      <c r="ABZ2275" s="225"/>
      <c r="ACA2275" s="225"/>
      <c r="ACB2275" s="225"/>
      <c r="ACC2275" s="225"/>
      <c r="ACD2275" s="225"/>
      <c r="ACE2275" s="225"/>
      <c r="ACF2275" s="225"/>
      <c r="ACG2275" s="225"/>
      <c r="ACH2275" s="225"/>
      <c r="ACI2275" s="225"/>
      <c r="ACJ2275" s="225"/>
      <c r="ACK2275" s="225"/>
      <c r="ACL2275" s="225"/>
      <c r="ACM2275" s="225"/>
      <c r="ACN2275" s="225"/>
      <c r="ACO2275" s="225"/>
      <c r="ACP2275" s="225"/>
      <c r="ACQ2275" s="225"/>
      <c r="ACR2275" s="225"/>
      <c r="ACS2275" s="225"/>
      <c r="ACT2275" s="225"/>
      <c r="ACU2275" s="225"/>
      <c r="ACV2275" s="225"/>
      <c r="ACW2275" s="225"/>
      <c r="ACX2275" s="225"/>
      <c r="ACY2275" s="225"/>
      <c r="ACZ2275" s="225"/>
      <c r="ADA2275" s="225"/>
      <c r="ADB2275" s="225"/>
      <c r="ADC2275" s="225"/>
      <c r="ADD2275" s="225"/>
      <c r="ADE2275" s="225"/>
      <c r="ADF2275" s="225"/>
      <c r="ADG2275" s="225"/>
      <c r="ADH2275" s="225"/>
      <c r="ADI2275" s="225"/>
      <c r="ADJ2275" s="225"/>
      <c r="ADK2275" s="225"/>
      <c r="ADL2275" s="225"/>
      <c r="ADM2275" s="225"/>
      <c r="ADN2275" s="225"/>
      <c r="ADO2275" s="225"/>
      <c r="ADP2275" s="225"/>
      <c r="ADQ2275" s="225"/>
      <c r="ADR2275" s="225"/>
      <c r="ADS2275" s="225"/>
      <c r="ADT2275" s="225"/>
      <c r="ADU2275" s="225"/>
      <c r="ADV2275" s="225"/>
      <c r="ADW2275" s="225"/>
      <c r="ADX2275" s="225"/>
      <c r="ADY2275" s="225"/>
      <c r="ADZ2275" s="225"/>
      <c r="AEA2275" s="225"/>
      <c r="AEB2275" s="225"/>
      <c r="AEC2275" s="225"/>
      <c r="AED2275" s="225"/>
      <c r="AEE2275" s="225"/>
      <c r="AEF2275" s="225"/>
      <c r="AEG2275" s="225"/>
      <c r="AEH2275" s="225"/>
      <c r="AEI2275" s="225"/>
      <c r="AEJ2275" s="225"/>
      <c r="AEK2275" s="225"/>
      <c r="AEL2275" s="225"/>
      <c r="AEM2275" s="225"/>
      <c r="AEN2275" s="225"/>
      <c r="AEO2275" s="225"/>
      <c r="AEP2275" s="225"/>
      <c r="AEQ2275" s="225"/>
      <c r="AER2275" s="225"/>
      <c r="AES2275" s="225"/>
      <c r="AET2275" s="225"/>
      <c r="AEU2275" s="225"/>
      <c r="AEV2275" s="225"/>
      <c r="AEW2275" s="225"/>
      <c r="AEX2275" s="225"/>
      <c r="AEY2275" s="225"/>
      <c r="AEZ2275" s="225"/>
      <c r="AFA2275" s="225"/>
      <c r="AFB2275" s="225"/>
      <c r="AFC2275" s="225"/>
      <c r="AFD2275" s="225"/>
      <c r="AFE2275" s="225"/>
      <c r="AFF2275" s="225"/>
      <c r="AFG2275" s="225"/>
      <c r="AFH2275" s="225"/>
      <c r="AFI2275" s="225"/>
      <c r="AFJ2275" s="225"/>
      <c r="AFK2275" s="225"/>
      <c r="AFL2275" s="225"/>
      <c r="AFM2275" s="225"/>
      <c r="AFN2275" s="225"/>
      <c r="AFO2275" s="225"/>
      <c r="AFP2275" s="225"/>
      <c r="AFQ2275" s="225"/>
      <c r="AFR2275" s="225"/>
      <c r="AFS2275" s="225"/>
      <c r="AFT2275" s="225"/>
      <c r="AFU2275" s="225"/>
      <c r="AFV2275" s="225"/>
      <c r="AFW2275" s="225"/>
      <c r="AFX2275" s="225"/>
      <c r="AFY2275" s="225"/>
      <c r="AFZ2275" s="225"/>
      <c r="AGA2275" s="225"/>
      <c r="AGB2275" s="225"/>
      <c r="AGC2275" s="225"/>
      <c r="AGD2275" s="225"/>
      <c r="AGE2275" s="225"/>
      <c r="AGF2275" s="225"/>
      <c r="AGG2275" s="225"/>
      <c r="AGH2275" s="225"/>
      <c r="AGI2275" s="225"/>
      <c r="AGJ2275" s="225"/>
      <c r="AGK2275" s="225"/>
      <c r="AGL2275" s="225"/>
      <c r="AGM2275" s="225"/>
      <c r="AGN2275" s="225"/>
      <c r="AGO2275" s="225"/>
      <c r="AGP2275" s="225"/>
      <c r="AGQ2275" s="225"/>
      <c r="AGR2275" s="225"/>
      <c r="AGS2275" s="225"/>
      <c r="AGT2275" s="225"/>
      <c r="AGU2275" s="225"/>
      <c r="AGV2275" s="225"/>
      <c r="AGW2275" s="225"/>
      <c r="AGX2275" s="225"/>
      <c r="AGY2275" s="225"/>
      <c r="AGZ2275" s="225"/>
      <c r="AHA2275" s="225"/>
      <c r="AHB2275" s="225"/>
      <c r="AHC2275" s="225"/>
      <c r="AHD2275" s="225"/>
      <c r="AHE2275" s="225"/>
      <c r="AHF2275" s="225"/>
      <c r="AHG2275" s="225"/>
      <c r="AHH2275" s="225"/>
      <c r="AHI2275" s="225"/>
      <c r="AHJ2275" s="225"/>
      <c r="AHK2275" s="225"/>
      <c r="AHL2275" s="225"/>
      <c r="AHM2275" s="225"/>
      <c r="AHN2275" s="225"/>
      <c r="AHO2275" s="225"/>
      <c r="AHP2275" s="225"/>
      <c r="AHQ2275" s="225"/>
      <c r="AHR2275" s="225"/>
      <c r="AHS2275" s="225"/>
      <c r="AHT2275" s="225"/>
      <c r="AHU2275" s="225"/>
      <c r="AHV2275" s="225"/>
      <c r="AHW2275" s="225"/>
      <c r="AHX2275" s="225"/>
      <c r="AHY2275" s="225"/>
      <c r="AHZ2275" s="225"/>
      <c r="AIA2275" s="225"/>
      <c r="AIB2275" s="225"/>
      <c r="AIC2275" s="225"/>
      <c r="AID2275" s="225"/>
      <c r="AIE2275" s="225"/>
      <c r="AIF2275" s="225"/>
      <c r="AIG2275" s="225"/>
      <c r="AIH2275" s="225"/>
      <c r="AII2275" s="225"/>
      <c r="AIJ2275" s="225"/>
      <c r="AIK2275" s="225"/>
      <c r="AIL2275" s="225"/>
      <c r="AIM2275" s="225"/>
      <c r="AIN2275" s="225"/>
      <c r="AIO2275" s="225"/>
      <c r="AIP2275" s="225"/>
      <c r="AIQ2275" s="225"/>
      <c r="AIR2275" s="225"/>
      <c r="AIS2275" s="225"/>
      <c r="AIT2275" s="225"/>
      <c r="AIU2275" s="225"/>
      <c r="AIV2275" s="225"/>
      <c r="AIW2275" s="225"/>
      <c r="AIX2275" s="225"/>
      <c r="AIY2275" s="225"/>
      <c r="AIZ2275" s="225"/>
      <c r="AJA2275" s="225"/>
      <c r="AJB2275" s="225"/>
      <c r="AJC2275" s="225"/>
      <c r="AJD2275" s="225"/>
      <c r="AJE2275" s="225"/>
      <c r="AJF2275" s="225"/>
      <c r="AJG2275" s="225"/>
      <c r="AJH2275" s="225"/>
      <c r="AJI2275" s="225"/>
      <c r="AJJ2275" s="225"/>
      <c r="AJK2275" s="225"/>
      <c r="AJL2275" s="225"/>
      <c r="AJM2275" s="225"/>
      <c r="AJN2275" s="225"/>
      <c r="AJO2275" s="225"/>
      <c r="AJP2275" s="225"/>
      <c r="AJQ2275" s="225"/>
      <c r="AJR2275" s="225"/>
      <c r="AJS2275" s="225"/>
      <c r="AJT2275" s="225"/>
      <c r="AJU2275" s="225"/>
      <c r="AJV2275" s="225"/>
      <c r="AJW2275" s="225"/>
      <c r="AJX2275" s="225"/>
      <c r="AJY2275" s="225"/>
      <c r="AJZ2275" s="225"/>
      <c r="AKA2275" s="225"/>
      <c r="AKB2275" s="225"/>
      <c r="AKC2275" s="225"/>
      <c r="AKD2275" s="225"/>
      <c r="AKE2275" s="225"/>
      <c r="AKF2275" s="225"/>
      <c r="AKG2275" s="225"/>
      <c r="AKH2275" s="225"/>
      <c r="AKI2275" s="225"/>
      <c r="AKJ2275" s="225"/>
      <c r="AKK2275" s="225"/>
      <c r="AKL2275" s="225"/>
      <c r="AKM2275" s="225"/>
      <c r="AKN2275" s="225"/>
      <c r="AKO2275" s="225"/>
      <c r="AKP2275" s="225"/>
      <c r="AKQ2275" s="225"/>
      <c r="AKR2275" s="225"/>
      <c r="AKS2275" s="225"/>
      <c r="AKT2275" s="225"/>
      <c r="AKU2275" s="225"/>
      <c r="AKV2275" s="225"/>
      <c r="AKW2275" s="225"/>
      <c r="AKX2275" s="225"/>
      <c r="AKY2275" s="225"/>
      <c r="AKZ2275" s="225"/>
      <c r="ALA2275" s="225"/>
      <c r="ALB2275" s="225"/>
      <c r="ALC2275" s="225"/>
      <c r="ALD2275" s="225"/>
      <c r="ALE2275" s="225"/>
      <c r="ALF2275" s="225"/>
      <c r="ALG2275" s="225"/>
      <c r="ALH2275" s="225"/>
      <c r="ALI2275" s="225"/>
      <c r="ALJ2275" s="225"/>
      <c r="ALK2275" s="225"/>
      <c r="ALL2275" s="225"/>
      <c r="ALM2275" s="225"/>
      <c r="ALN2275" s="225"/>
      <c r="ALO2275" s="225"/>
      <c r="ALP2275" s="225"/>
      <c r="ALQ2275" s="225"/>
      <c r="ALR2275" s="225"/>
      <c r="ALS2275" s="225"/>
      <c r="ALT2275" s="225"/>
      <c r="ALU2275" s="225"/>
      <c r="ALV2275" s="225"/>
      <c r="ALW2275" s="225"/>
      <c r="ALX2275" s="225"/>
      <c r="ALY2275" s="225"/>
      <c r="ALZ2275" s="225"/>
      <c r="AMA2275" s="225"/>
      <c r="AMB2275" s="225"/>
      <c r="AMC2275" s="225"/>
      <c r="AMD2275" s="225"/>
      <c r="AME2275" s="225"/>
      <c r="AMF2275" s="225"/>
      <c r="AMG2275" s="225"/>
      <c r="AMH2275" s="225"/>
      <c r="AMI2275" s="225"/>
      <c r="AMJ2275" s="225"/>
      <c r="AMK2275" s="225"/>
      <c r="AML2275" s="225"/>
      <c r="AMM2275" s="225"/>
      <c r="AMN2275" s="225"/>
      <c r="AMO2275" s="225"/>
      <c r="AMP2275" s="225"/>
      <c r="AMQ2275" s="225"/>
      <c r="AMR2275" s="225"/>
      <c r="AMS2275" s="225"/>
      <c r="AMT2275" s="225"/>
      <c r="AMU2275" s="225"/>
      <c r="AMV2275" s="225"/>
      <c r="AMW2275" s="225"/>
      <c r="AMX2275" s="225"/>
      <c r="AMY2275" s="225"/>
      <c r="AMZ2275" s="225"/>
      <c r="ANA2275" s="225"/>
      <c r="ANB2275" s="225"/>
      <c r="ANC2275" s="225"/>
      <c r="AND2275" s="225"/>
      <c r="ANE2275" s="225"/>
      <c r="ANF2275" s="225"/>
      <c r="ANG2275" s="225"/>
      <c r="ANH2275" s="225"/>
      <c r="ANI2275" s="225"/>
      <c r="ANJ2275" s="225"/>
      <c r="ANK2275" s="225"/>
      <c r="ANL2275" s="225"/>
      <c r="ANM2275" s="225"/>
      <c r="ANN2275" s="225"/>
      <c r="ANO2275" s="225"/>
      <c r="ANP2275" s="225"/>
      <c r="ANQ2275" s="225"/>
      <c r="ANR2275" s="225"/>
      <c r="ANS2275" s="225"/>
      <c r="ANT2275" s="225"/>
      <c r="ANU2275" s="225"/>
      <c r="ANV2275" s="225"/>
      <c r="ANW2275" s="225"/>
      <c r="ANX2275" s="225"/>
      <c r="ANY2275" s="225"/>
      <c r="ANZ2275" s="225"/>
      <c r="AOA2275" s="225"/>
      <c r="AOB2275" s="225"/>
      <c r="AOC2275" s="225"/>
      <c r="AOD2275" s="225"/>
      <c r="AOE2275" s="225"/>
      <c r="AOF2275" s="225"/>
      <c r="AOG2275" s="225"/>
      <c r="AOH2275" s="225"/>
      <c r="AOI2275" s="225"/>
      <c r="AOJ2275" s="225"/>
      <c r="AOK2275" s="225"/>
      <c r="AOL2275" s="225"/>
      <c r="AOM2275" s="225"/>
      <c r="AON2275" s="225"/>
      <c r="AOO2275" s="225"/>
      <c r="AOP2275" s="225"/>
      <c r="AOQ2275" s="225"/>
      <c r="AOR2275" s="225"/>
      <c r="AOS2275" s="225"/>
      <c r="AOT2275" s="225"/>
      <c r="AOU2275" s="225"/>
      <c r="AOV2275" s="225"/>
      <c r="AOW2275" s="225"/>
      <c r="AOX2275" s="225"/>
      <c r="AOY2275" s="225"/>
      <c r="AOZ2275" s="225"/>
      <c r="APA2275" s="225"/>
      <c r="APB2275" s="225"/>
      <c r="APC2275" s="225"/>
      <c r="APD2275" s="225"/>
      <c r="APE2275" s="225"/>
      <c r="APF2275" s="225"/>
      <c r="APG2275" s="225"/>
      <c r="APH2275" s="225"/>
      <c r="API2275" s="225"/>
      <c r="APJ2275" s="225"/>
      <c r="APK2275" s="225"/>
      <c r="APL2275" s="225"/>
      <c r="APM2275" s="225"/>
      <c r="APN2275" s="225"/>
      <c r="APO2275" s="225"/>
      <c r="APP2275" s="225"/>
      <c r="APQ2275" s="225"/>
      <c r="APR2275" s="225"/>
      <c r="APS2275" s="225"/>
      <c r="APT2275" s="225"/>
      <c r="APU2275" s="225"/>
      <c r="APV2275" s="225"/>
      <c r="APW2275" s="225"/>
      <c r="APX2275" s="225"/>
      <c r="APY2275" s="225"/>
      <c r="APZ2275" s="225"/>
      <c r="AQA2275" s="225"/>
      <c r="AQB2275" s="225"/>
      <c r="AQC2275" s="225"/>
      <c r="AQD2275" s="225"/>
      <c r="AQE2275" s="225"/>
      <c r="AQF2275" s="225"/>
      <c r="AQG2275" s="225"/>
      <c r="AQH2275" s="225"/>
      <c r="AQI2275" s="225"/>
      <c r="AQJ2275" s="225"/>
      <c r="AQK2275" s="225"/>
      <c r="AQL2275" s="225"/>
      <c r="AQM2275" s="225"/>
      <c r="AQN2275" s="225"/>
      <c r="AQO2275" s="225"/>
      <c r="AQP2275" s="225"/>
      <c r="AQQ2275" s="225"/>
      <c r="AQR2275" s="225"/>
      <c r="AQS2275" s="225"/>
      <c r="AQT2275" s="225"/>
      <c r="AQU2275" s="225"/>
      <c r="AQV2275" s="225"/>
      <c r="AQW2275" s="225"/>
      <c r="AQX2275" s="225"/>
      <c r="AQY2275" s="225"/>
      <c r="AQZ2275" s="225"/>
      <c r="ARA2275" s="225"/>
      <c r="ARB2275" s="225"/>
      <c r="ARC2275" s="225"/>
      <c r="ARD2275" s="225"/>
      <c r="ARE2275" s="225"/>
      <c r="ARF2275" s="225"/>
      <c r="ARG2275" s="225"/>
      <c r="ARH2275" s="225"/>
      <c r="ARI2275" s="225"/>
      <c r="ARJ2275" s="225"/>
      <c r="ARK2275" s="225"/>
      <c r="ARL2275" s="225"/>
      <c r="ARM2275" s="225"/>
      <c r="ARN2275" s="225"/>
      <c r="ARO2275" s="225"/>
      <c r="ARP2275" s="225"/>
      <c r="ARQ2275" s="225"/>
      <c r="ARR2275" s="225"/>
      <c r="ARS2275" s="225"/>
      <c r="ART2275" s="225"/>
      <c r="ARU2275" s="225"/>
      <c r="ARV2275" s="225"/>
      <c r="ARW2275" s="225"/>
      <c r="ARX2275" s="225"/>
      <c r="ARY2275" s="225"/>
      <c r="ARZ2275" s="225"/>
      <c r="ASA2275" s="225"/>
      <c r="ASB2275" s="225"/>
      <c r="ASC2275" s="225"/>
      <c r="ASD2275" s="225"/>
      <c r="ASE2275" s="225"/>
      <c r="ASF2275" s="225"/>
      <c r="ASG2275" s="225"/>
      <c r="ASH2275" s="225"/>
      <c r="ASI2275" s="225"/>
      <c r="ASJ2275" s="225"/>
      <c r="ASK2275" s="225"/>
      <c r="ASL2275" s="225"/>
      <c r="ASM2275" s="225"/>
      <c r="ASN2275" s="225"/>
      <c r="ASO2275" s="225"/>
      <c r="ASP2275" s="225"/>
      <c r="ASQ2275" s="225"/>
      <c r="ASR2275" s="225"/>
      <c r="ASS2275" s="225"/>
      <c r="AST2275" s="225"/>
      <c r="ASU2275" s="225"/>
      <c r="ASV2275" s="225"/>
      <c r="ASW2275" s="225"/>
      <c r="ASX2275" s="225"/>
      <c r="ASY2275" s="225"/>
      <c r="ASZ2275" s="225"/>
      <c r="ATA2275" s="225"/>
      <c r="ATB2275" s="225"/>
      <c r="ATC2275" s="225"/>
      <c r="ATD2275" s="225"/>
      <c r="ATE2275" s="225"/>
      <c r="ATF2275" s="225"/>
      <c r="ATG2275" s="225"/>
      <c r="ATH2275" s="225"/>
      <c r="ATI2275" s="225"/>
      <c r="ATJ2275" s="225"/>
      <c r="ATK2275" s="225"/>
      <c r="ATL2275" s="225"/>
      <c r="ATM2275" s="225"/>
      <c r="ATN2275" s="225"/>
      <c r="ATO2275" s="225"/>
      <c r="ATP2275" s="225"/>
      <c r="ATQ2275" s="225"/>
      <c r="ATR2275" s="225"/>
      <c r="ATS2275" s="225"/>
      <c r="ATT2275" s="225"/>
      <c r="ATU2275" s="225"/>
      <c r="ATV2275" s="225"/>
      <c r="ATW2275" s="225"/>
      <c r="ATX2275" s="225"/>
      <c r="ATY2275" s="225"/>
      <c r="ATZ2275" s="225"/>
      <c r="AUA2275" s="225"/>
      <c r="AUB2275" s="225"/>
      <c r="AUC2275" s="225"/>
      <c r="AUD2275" s="225"/>
      <c r="AUE2275" s="225"/>
      <c r="AUF2275" s="225"/>
      <c r="AUG2275" s="225"/>
      <c r="AUH2275" s="225"/>
      <c r="AUI2275" s="225"/>
      <c r="AUJ2275" s="225"/>
      <c r="AUK2275" s="225"/>
      <c r="AUL2275" s="225"/>
      <c r="AUM2275" s="225"/>
      <c r="AUN2275" s="225"/>
      <c r="AUO2275" s="225"/>
      <c r="AUP2275" s="225"/>
      <c r="AUQ2275" s="225"/>
      <c r="AUR2275" s="225"/>
      <c r="AUS2275" s="225"/>
      <c r="AUT2275" s="225"/>
      <c r="AUU2275" s="225"/>
      <c r="AUV2275" s="225"/>
      <c r="AUW2275" s="225"/>
      <c r="AUX2275" s="225"/>
      <c r="AUY2275" s="225"/>
      <c r="AUZ2275" s="225"/>
      <c r="AVA2275" s="225"/>
      <c r="AVB2275" s="225"/>
      <c r="AVC2275" s="225"/>
      <c r="AVD2275" s="225"/>
      <c r="AVE2275" s="225"/>
      <c r="AVF2275" s="225"/>
      <c r="AVG2275" s="225"/>
      <c r="AVH2275" s="225"/>
      <c r="AVI2275" s="225"/>
      <c r="AVJ2275" s="225"/>
      <c r="AVK2275" s="225"/>
      <c r="AVL2275" s="225"/>
      <c r="AVM2275" s="225"/>
      <c r="AVN2275" s="225"/>
      <c r="AVO2275" s="225"/>
      <c r="AVP2275" s="225"/>
      <c r="AVQ2275" s="225"/>
      <c r="AVR2275" s="225"/>
      <c r="AVS2275" s="225"/>
      <c r="AVT2275" s="225"/>
      <c r="AVU2275" s="225"/>
      <c r="AVV2275" s="225"/>
      <c r="AVW2275" s="225"/>
      <c r="AVX2275" s="225"/>
      <c r="AVY2275" s="225"/>
      <c r="AVZ2275" s="225"/>
      <c r="AWA2275" s="225"/>
      <c r="AWB2275" s="225"/>
      <c r="AWC2275" s="225"/>
      <c r="AWD2275" s="225"/>
      <c r="AWE2275" s="225"/>
      <c r="AWF2275" s="225"/>
      <c r="AWG2275" s="225"/>
      <c r="AWH2275" s="225"/>
      <c r="AWI2275" s="225"/>
      <c r="AWJ2275" s="225"/>
      <c r="AWK2275" s="225"/>
      <c r="AWL2275" s="225"/>
      <c r="AWM2275" s="225"/>
      <c r="AWN2275" s="225"/>
      <c r="AWO2275" s="225"/>
      <c r="AWP2275" s="225"/>
      <c r="AWQ2275" s="225"/>
      <c r="AWR2275" s="225"/>
      <c r="AWS2275" s="225"/>
      <c r="AWT2275" s="225"/>
      <c r="AWU2275" s="225"/>
      <c r="AWV2275" s="225"/>
      <c r="AWW2275" s="225"/>
      <c r="AWX2275" s="225"/>
      <c r="AWY2275" s="225"/>
      <c r="AWZ2275" s="225"/>
      <c r="AXA2275" s="225"/>
      <c r="AXB2275" s="225"/>
      <c r="AXC2275" s="225"/>
      <c r="AXD2275" s="225"/>
      <c r="AXE2275" s="225"/>
      <c r="AXF2275" s="225"/>
      <c r="AXG2275" s="225"/>
      <c r="AXH2275" s="225"/>
      <c r="AXI2275" s="225"/>
      <c r="AXJ2275" s="225"/>
      <c r="AXK2275" s="225"/>
      <c r="AXL2275" s="225"/>
      <c r="AXM2275" s="225"/>
      <c r="AXN2275" s="225"/>
      <c r="AXO2275" s="225"/>
      <c r="AXP2275" s="225"/>
      <c r="AXQ2275" s="225"/>
      <c r="AXR2275" s="225"/>
      <c r="AXS2275" s="225"/>
      <c r="AXT2275" s="225"/>
      <c r="AXU2275" s="225"/>
      <c r="AXV2275" s="225"/>
      <c r="AXW2275" s="225"/>
      <c r="AXX2275" s="225"/>
      <c r="AXY2275" s="225"/>
      <c r="AXZ2275" s="225"/>
      <c r="AYA2275" s="225"/>
      <c r="AYB2275" s="225"/>
      <c r="AYC2275" s="225"/>
      <c r="AYD2275" s="225"/>
      <c r="AYE2275" s="225"/>
      <c r="AYF2275" s="225"/>
      <c r="AYG2275" s="225"/>
      <c r="AYH2275" s="225"/>
      <c r="AYI2275" s="225"/>
      <c r="AYJ2275" s="225"/>
      <c r="AYK2275" s="225"/>
      <c r="AYL2275" s="225"/>
      <c r="AYM2275" s="225"/>
      <c r="AYN2275" s="225"/>
      <c r="AYO2275" s="225"/>
      <c r="AYP2275" s="225"/>
      <c r="AYQ2275" s="225"/>
      <c r="AYR2275" s="225"/>
      <c r="AYS2275" s="225"/>
      <c r="AYT2275" s="225"/>
      <c r="AYU2275" s="225"/>
      <c r="AYV2275" s="225"/>
      <c r="AYW2275" s="225"/>
      <c r="AYX2275" s="225"/>
      <c r="AYY2275" s="225"/>
      <c r="AYZ2275" s="225"/>
      <c r="AZA2275" s="225"/>
      <c r="AZB2275" s="225"/>
      <c r="AZC2275" s="225"/>
      <c r="AZD2275" s="225"/>
      <c r="AZE2275" s="225"/>
      <c r="AZF2275" s="225"/>
      <c r="AZG2275" s="225"/>
      <c r="AZH2275" s="225"/>
      <c r="AZI2275" s="225"/>
      <c r="AZJ2275" s="225"/>
      <c r="AZK2275" s="225"/>
      <c r="AZL2275" s="225"/>
      <c r="AZM2275" s="225"/>
      <c r="AZN2275" s="225"/>
      <c r="AZO2275" s="225"/>
      <c r="AZP2275" s="225"/>
      <c r="AZQ2275" s="225"/>
      <c r="AZR2275" s="225"/>
      <c r="AZS2275" s="225"/>
      <c r="AZT2275" s="225"/>
      <c r="AZU2275" s="225"/>
      <c r="AZV2275" s="225"/>
      <c r="AZW2275" s="225"/>
      <c r="AZX2275" s="225"/>
      <c r="AZY2275" s="225"/>
      <c r="AZZ2275" s="225"/>
      <c r="BAA2275" s="225"/>
      <c r="BAB2275" s="225"/>
      <c r="BAC2275" s="225"/>
      <c r="BAD2275" s="225"/>
      <c r="BAE2275" s="225"/>
      <c r="BAF2275" s="225"/>
      <c r="BAG2275" s="225"/>
      <c r="BAH2275" s="225"/>
      <c r="BAI2275" s="225"/>
      <c r="BAJ2275" s="225"/>
      <c r="BAK2275" s="225"/>
      <c r="BAL2275" s="225"/>
      <c r="BAM2275" s="225"/>
      <c r="BAN2275" s="225"/>
      <c r="BAO2275" s="225"/>
      <c r="BAP2275" s="225"/>
      <c r="BAQ2275" s="225"/>
      <c r="BAR2275" s="225"/>
      <c r="BAS2275" s="225"/>
      <c r="BAT2275" s="225"/>
      <c r="BAU2275" s="225"/>
      <c r="BAV2275" s="225"/>
      <c r="BAW2275" s="225"/>
      <c r="BAX2275" s="225"/>
      <c r="BAY2275" s="225"/>
      <c r="BAZ2275" s="225"/>
      <c r="BBA2275" s="225"/>
      <c r="BBB2275" s="225"/>
      <c r="BBC2275" s="225"/>
      <c r="BBD2275" s="225"/>
      <c r="BBE2275" s="225"/>
      <c r="BBF2275" s="225"/>
      <c r="BBG2275" s="225"/>
      <c r="BBH2275" s="225"/>
      <c r="BBI2275" s="225"/>
      <c r="BBJ2275" s="225"/>
      <c r="BBK2275" s="225"/>
      <c r="BBL2275" s="225"/>
      <c r="BBM2275" s="225"/>
      <c r="BBN2275" s="225"/>
      <c r="BBO2275" s="225"/>
      <c r="BBP2275" s="225"/>
      <c r="BBQ2275" s="225"/>
      <c r="BBR2275" s="225"/>
      <c r="BBS2275" s="225"/>
      <c r="BBT2275" s="225"/>
      <c r="BBU2275" s="225"/>
      <c r="BBV2275" s="225"/>
      <c r="BBW2275" s="225"/>
      <c r="BBX2275" s="225"/>
      <c r="BBY2275" s="225"/>
      <c r="BBZ2275" s="225"/>
      <c r="BCA2275" s="225"/>
      <c r="BCB2275" s="225"/>
      <c r="BCC2275" s="225"/>
      <c r="BCD2275" s="225"/>
      <c r="BCE2275" s="225"/>
      <c r="BCF2275" s="225"/>
      <c r="BCG2275" s="225"/>
      <c r="BCH2275" s="225"/>
      <c r="BCI2275" s="225"/>
      <c r="BCJ2275" s="225"/>
      <c r="BCK2275" s="225"/>
      <c r="BCL2275" s="225"/>
      <c r="BCM2275" s="225"/>
      <c r="BCN2275" s="225"/>
      <c r="BCO2275" s="225"/>
      <c r="BCP2275" s="225"/>
      <c r="BCQ2275" s="225"/>
      <c r="BCR2275" s="225"/>
      <c r="BCS2275" s="225"/>
      <c r="BCT2275" s="225"/>
      <c r="BCU2275" s="225"/>
      <c r="BCV2275" s="225"/>
      <c r="BCW2275" s="225"/>
      <c r="BCX2275" s="225"/>
      <c r="BCY2275" s="225"/>
      <c r="BCZ2275" s="225"/>
      <c r="BDA2275" s="225"/>
      <c r="BDB2275" s="225"/>
      <c r="BDC2275" s="225"/>
      <c r="BDD2275" s="225"/>
      <c r="BDE2275" s="225"/>
      <c r="BDF2275" s="225"/>
      <c r="BDG2275" s="225"/>
      <c r="BDH2275" s="225"/>
      <c r="BDI2275" s="225"/>
      <c r="BDJ2275" s="225"/>
      <c r="BDK2275" s="225"/>
      <c r="BDL2275" s="225"/>
      <c r="BDM2275" s="225"/>
      <c r="BDN2275" s="225"/>
      <c r="BDO2275" s="225"/>
      <c r="BDP2275" s="225"/>
      <c r="BDQ2275" s="225"/>
      <c r="BDR2275" s="225"/>
      <c r="BDS2275" s="225"/>
      <c r="BDT2275" s="225"/>
      <c r="BDU2275" s="225"/>
      <c r="BDV2275" s="225"/>
      <c r="BDW2275" s="225"/>
      <c r="BDX2275" s="225"/>
      <c r="BDY2275" s="225"/>
      <c r="BDZ2275" s="225"/>
      <c r="BEA2275" s="225"/>
      <c r="BEB2275" s="225"/>
      <c r="BEC2275" s="225"/>
      <c r="BED2275" s="225"/>
      <c r="BEE2275" s="225"/>
      <c r="BEF2275" s="225"/>
      <c r="BEG2275" s="225"/>
      <c r="BEH2275" s="225"/>
      <c r="BEI2275" s="225"/>
      <c r="BEJ2275" s="225"/>
      <c r="BEK2275" s="225"/>
      <c r="BEL2275" s="225"/>
      <c r="BEM2275" s="225"/>
      <c r="BEN2275" s="225"/>
      <c r="BEO2275" s="225"/>
      <c r="BEP2275" s="225"/>
      <c r="BEQ2275" s="225"/>
      <c r="BER2275" s="225"/>
      <c r="BES2275" s="225"/>
      <c r="BET2275" s="225"/>
      <c r="BEU2275" s="225"/>
      <c r="BEV2275" s="225"/>
      <c r="BEW2275" s="225"/>
      <c r="BEX2275" s="225"/>
      <c r="BEY2275" s="225"/>
      <c r="BEZ2275" s="225"/>
      <c r="BFA2275" s="225"/>
      <c r="BFB2275" s="225"/>
      <c r="BFC2275" s="225"/>
      <c r="BFD2275" s="225"/>
      <c r="BFE2275" s="225"/>
      <c r="BFF2275" s="225"/>
      <c r="BFG2275" s="225"/>
      <c r="BFH2275" s="225"/>
      <c r="BFI2275" s="225"/>
      <c r="BFJ2275" s="225"/>
      <c r="BFK2275" s="225"/>
      <c r="BFL2275" s="225"/>
      <c r="BFM2275" s="225"/>
      <c r="BFN2275" s="225"/>
      <c r="BFO2275" s="225"/>
      <c r="BFP2275" s="225"/>
      <c r="BFQ2275" s="225"/>
      <c r="BFR2275" s="225"/>
      <c r="BFS2275" s="225"/>
      <c r="BFT2275" s="225"/>
      <c r="BFU2275" s="225"/>
      <c r="BFV2275" s="225"/>
      <c r="BFW2275" s="225"/>
      <c r="BFX2275" s="225"/>
      <c r="BFY2275" s="225"/>
      <c r="BFZ2275" s="225"/>
      <c r="BGA2275" s="225"/>
      <c r="BGB2275" s="225"/>
      <c r="BGC2275" s="225"/>
      <c r="BGD2275" s="225"/>
      <c r="BGE2275" s="225"/>
      <c r="BGF2275" s="225"/>
      <c r="BGG2275" s="225"/>
      <c r="BGH2275" s="225"/>
      <c r="BGI2275" s="225"/>
      <c r="BGJ2275" s="225"/>
      <c r="BGK2275" s="225"/>
      <c r="BGL2275" s="225"/>
      <c r="BGM2275" s="225"/>
      <c r="BGN2275" s="225"/>
      <c r="BGO2275" s="225"/>
      <c r="BGP2275" s="225"/>
      <c r="BGQ2275" s="225"/>
      <c r="BGR2275" s="225"/>
      <c r="BGS2275" s="225"/>
      <c r="BGT2275" s="225"/>
      <c r="BGU2275" s="225"/>
      <c r="BGV2275" s="225"/>
      <c r="BGW2275" s="225"/>
      <c r="BGX2275" s="225"/>
      <c r="BGY2275" s="225"/>
      <c r="BGZ2275" s="225"/>
      <c r="BHA2275" s="225"/>
      <c r="BHB2275" s="225"/>
      <c r="BHC2275" s="225"/>
      <c r="BHD2275" s="225"/>
      <c r="BHE2275" s="225"/>
      <c r="BHF2275" s="225"/>
      <c r="BHG2275" s="225"/>
      <c r="BHH2275" s="225"/>
      <c r="BHI2275" s="225"/>
      <c r="BHJ2275" s="225"/>
      <c r="BHK2275" s="225"/>
      <c r="BHL2275" s="225"/>
      <c r="BHM2275" s="225"/>
      <c r="BHN2275" s="225"/>
      <c r="BHO2275" s="225"/>
      <c r="BHP2275" s="225"/>
      <c r="BHQ2275" s="225"/>
      <c r="BHR2275" s="225"/>
      <c r="BHS2275" s="225"/>
      <c r="BHT2275" s="225"/>
      <c r="BHU2275" s="225"/>
      <c r="BHV2275" s="225"/>
      <c r="BHW2275" s="225"/>
      <c r="BHX2275" s="225"/>
      <c r="BHY2275" s="225"/>
      <c r="BHZ2275" s="225"/>
      <c r="BIA2275" s="225"/>
      <c r="BIB2275" s="225"/>
      <c r="BIC2275" s="225"/>
      <c r="BID2275" s="225"/>
      <c r="BIE2275" s="225"/>
      <c r="BIF2275" s="225"/>
      <c r="BIG2275" s="225"/>
      <c r="BIH2275" s="225"/>
      <c r="BII2275" s="225"/>
      <c r="BIJ2275" s="225"/>
      <c r="BIK2275" s="225"/>
      <c r="BIL2275" s="225"/>
      <c r="BIM2275" s="225"/>
      <c r="BIN2275" s="225"/>
      <c r="BIO2275" s="225"/>
      <c r="BIP2275" s="225"/>
      <c r="BIQ2275" s="225"/>
      <c r="BIR2275" s="225"/>
      <c r="BIS2275" s="225"/>
      <c r="BIT2275" s="225"/>
      <c r="BIU2275" s="225"/>
      <c r="BIV2275" s="225"/>
      <c r="BIW2275" s="225"/>
      <c r="BIX2275" s="225"/>
      <c r="BIY2275" s="225"/>
      <c r="BIZ2275" s="225"/>
      <c r="BJA2275" s="225"/>
      <c r="BJB2275" s="225"/>
      <c r="BJC2275" s="225"/>
      <c r="BJD2275" s="225"/>
      <c r="BJE2275" s="225"/>
      <c r="BJF2275" s="225"/>
      <c r="BJG2275" s="225"/>
      <c r="BJH2275" s="225"/>
      <c r="BJI2275" s="225"/>
      <c r="BJJ2275" s="225"/>
      <c r="BJK2275" s="225"/>
      <c r="BJL2275" s="225"/>
      <c r="BJM2275" s="225"/>
      <c r="BJN2275" s="225"/>
      <c r="BJO2275" s="225"/>
      <c r="BJP2275" s="225"/>
      <c r="BJQ2275" s="225"/>
      <c r="BJR2275" s="225"/>
      <c r="BJS2275" s="225"/>
      <c r="BJT2275" s="225"/>
      <c r="BJU2275" s="225"/>
      <c r="BJV2275" s="225"/>
      <c r="BJW2275" s="225"/>
      <c r="BJX2275" s="225"/>
      <c r="BJY2275" s="225"/>
      <c r="BJZ2275" s="225"/>
      <c r="BKA2275" s="225"/>
      <c r="BKB2275" s="225"/>
      <c r="BKC2275" s="225"/>
      <c r="BKD2275" s="225"/>
      <c r="BKE2275" s="225"/>
      <c r="BKF2275" s="225"/>
      <c r="BKG2275" s="225"/>
      <c r="BKH2275" s="225"/>
      <c r="BKI2275" s="225"/>
      <c r="BKJ2275" s="225"/>
      <c r="BKK2275" s="225"/>
      <c r="BKL2275" s="225"/>
      <c r="BKM2275" s="225"/>
      <c r="BKN2275" s="225"/>
      <c r="BKO2275" s="225"/>
      <c r="BKP2275" s="225"/>
      <c r="BKQ2275" s="225"/>
      <c r="BKR2275" s="225"/>
      <c r="BKS2275" s="225"/>
      <c r="BKT2275" s="225"/>
      <c r="BKU2275" s="225"/>
      <c r="BKV2275" s="225"/>
      <c r="BKW2275" s="225"/>
      <c r="BKX2275" s="225"/>
      <c r="BKY2275" s="225"/>
      <c r="BKZ2275" s="225"/>
      <c r="BLA2275" s="225"/>
      <c r="BLB2275" s="225"/>
      <c r="BLC2275" s="225"/>
      <c r="BLD2275" s="225"/>
      <c r="BLE2275" s="225"/>
      <c r="BLF2275" s="225"/>
      <c r="BLG2275" s="225"/>
      <c r="BLH2275" s="225"/>
      <c r="BLI2275" s="225"/>
      <c r="BLJ2275" s="225"/>
      <c r="BLK2275" s="225"/>
      <c r="BLL2275" s="225"/>
      <c r="BLM2275" s="225"/>
      <c r="BLN2275" s="225"/>
      <c r="BLO2275" s="225"/>
      <c r="BLP2275" s="225"/>
      <c r="BLQ2275" s="225"/>
      <c r="BLR2275" s="225"/>
      <c r="BLS2275" s="225"/>
      <c r="BLT2275" s="225"/>
      <c r="BLU2275" s="225"/>
      <c r="BLV2275" s="225"/>
      <c r="BLW2275" s="225"/>
      <c r="BLX2275" s="225"/>
      <c r="BLY2275" s="225"/>
      <c r="BLZ2275" s="225"/>
      <c r="BMA2275" s="225"/>
      <c r="BMB2275" s="225"/>
      <c r="BMC2275" s="225"/>
      <c r="BMD2275" s="225"/>
      <c r="BME2275" s="225"/>
      <c r="BMF2275" s="225"/>
      <c r="BMG2275" s="225"/>
      <c r="BMH2275" s="225"/>
      <c r="BMI2275" s="225"/>
      <c r="BMJ2275" s="225"/>
      <c r="BMK2275" s="225"/>
      <c r="BML2275" s="225"/>
      <c r="BMM2275" s="225"/>
      <c r="BMN2275" s="225"/>
      <c r="BMO2275" s="225"/>
      <c r="BMP2275" s="225"/>
      <c r="BMQ2275" s="225"/>
      <c r="BMR2275" s="225"/>
      <c r="BMS2275" s="225"/>
      <c r="BMT2275" s="225"/>
      <c r="BMU2275" s="225"/>
      <c r="BMV2275" s="225"/>
      <c r="BMW2275" s="225"/>
      <c r="BMX2275" s="225"/>
      <c r="BMY2275" s="225"/>
      <c r="BMZ2275" s="225"/>
      <c r="BNA2275" s="225"/>
      <c r="BNB2275" s="225"/>
      <c r="BNC2275" s="225"/>
      <c r="BND2275" s="225"/>
      <c r="BNE2275" s="225"/>
      <c r="BNF2275" s="225"/>
      <c r="BNG2275" s="225"/>
      <c r="BNH2275" s="225"/>
      <c r="BNI2275" s="225"/>
      <c r="BNJ2275" s="225"/>
      <c r="BNK2275" s="225"/>
      <c r="BNL2275" s="225"/>
      <c r="BNM2275" s="225"/>
      <c r="BNN2275" s="225"/>
      <c r="BNO2275" s="225"/>
      <c r="BNP2275" s="225"/>
      <c r="BNQ2275" s="225"/>
      <c r="BNR2275" s="225"/>
      <c r="BNS2275" s="225"/>
      <c r="BNT2275" s="225"/>
      <c r="BNU2275" s="225"/>
      <c r="BNV2275" s="225"/>
      <c r="BNW2275" s="225"/>
      <c r="BNX2275" s="225"/>
      <c r="BNY2275" s="225"/>
      <c r="BNZ2275" s="225"/>
      <c r="BOA2275" s="225"/>
      <c r="BOB2275" s="225"/>
      <c r="BOC2275" s="225"/>
      <c r="BOD2275" s="225"/>
      <c r="BOE2275" s="225"/>
      <c r="BOF2275" s="225"/>
      <c r="BOG2275" s="225"/>
      <c r="BOH2275" s="225"/>
      <c r="BOI2275" s="225"/>
      <c r="BOJ2275" s="225"/>
      <c r="BOK2275" s="225"/>
      <c r="BOL2275" s="225"/>
      <c r="BOM2275" s="225"/>
      <c r="BON2275" s="225"/>
      <c r="BOO2275" s="225"/>
      <c r="BOP2275" s="225"/>
      <c r="BOQ2275" s="225"/>
      <c r="BOR2275" s="225"/>
      <c r="BOS2275" s="225"/>
      <c r="BOT2275" s="225"/>
      <c r="BOU2275" s="225"/>
      <c r="BOV2275" s="225"/>
      <c r="BOW2275" s="225"/>
      <c r="BOX2275" s="225"/>
      <c r="BOY2275" s="225"/>
      <c r="BOZ2275" s="225"/>
      <c r="BPA2275" s="225"/>
      <c r="BPB2275" s="225"/>
      <c r="BPC2275" s="225"/>
      <c r="BPD2275" s="225"/>
      <c r="BPE2275" s="225"/>
      <c r="BPF2275" s="225"/>
      <c r="BPG2275" s="225"/>
      <c r="BPH2275" s="225"/>
      <c r="BPI2275" s="225"/>
      <c r="BPJ2275" s="225"/>
      <c r="BPK2275" s="225"/>
      <c r="BPL2275" s="225"/>
      <c r="BPM2275" s="225"/>
      <c r="BPN2275" s="225"/>
      <c r="BPO2275" s="225"/>
      <c r="BPP2275" s="225"/>
      <c r="BPQ2275" s="225"/>
      <c r="BPR2275" s="225"/>
      <c r="BPS2275" s="225"/>
      <c r="BPT2275" s="225"/>
      <c r="BPU2275" s="225"/>
      <c r="BPV2275" s="225"/>
      <c r="BPW2275" s="225"/>
      <c r="BPX2275" s="225"/>
      <c r="BPY2275" s="225"/>
      <c r="BPZ2275" s="225"/>
      <c r="BQA2275" s="225"/>
      <c r="BQB2275" s="225"/>
      <c r="BQC2275" s="225"/>
      <c r="BQD2275" s="225"/>
      <c r="BQE2275" s="225"/>
      <c r="BQF2275" s="225"/>
      <c r="BQG2275" s="225"/>
      <c r="BQH2275" s="225"/>
      <c r="BQI2275" s="225"/>
      <c r="BQJ2275" s="225"/>
      <c r="BQK2275" s="225"/>
      <c r="BQL2275" s="225"/>
      <c r="BQM2275" s="225"/>
      <c r="BQN2275" s="225"/>
      <c r="BQO2275" s="225"/>
      <c r="BQP2275" s="225"/>
      <c r="BQQ2275" s="225"/>
      <c r="BQR2275" s="225"/>
      <c r="BQS2275" s="225"/>
      <c r="BQT2275" s="225"/>
      <c r="BQU2275" s="225"/>
      <c r="BQV2275" s="225"/>
      <c r="BQW2275" s="225"/>
      <c r="BQX2275" s="225"/>
      <c r="BQY2275" s="225"/>
      <c r="BQZ2275" s="225"/>
      <c r="BRA2275" s="225"/>
      <c r="BRB2275" s="225"/>
      <c r="BRC2275" s="225"/>
      <c r="BRD2275" s="225"/>
      <c r="BRE2275" s="225"/>
      <c r="BRF2275" s="225"/>
      <c r="BRG2275" s="225"/>
      <c r="BRH2275" s="225"/>
      <c r="BRI2275" s="225"/>
      <c r="BRJ2275" s="225"/>
      <c r="BRK2275" s="225"/>
      <c r="BRL2275" s="225"/>
      <c r="BRM2275" s="225"/>
      <c r="BRN2275" s="225"/>
      <c r="BRO2275" s="225"/>
      <c r="BRP2275" s="225"/>
      <c r="BRQ2275" s="225"/>
      <c r="BRR2275" s="225"/>
      <c r="BRS2275" s="225"/>
      <c r="BRT2275" s="225"/>
      <c r="BRU2275" s="225"/>
      <c r="BRV2275" s="225"/>
      <c r="BRW2275" s="225"/>
      <c r="BRX2275" s="225"/>
      <c r="BRY2275" s="225"/>
      <c r="BRZ2275" s="225"/>
      <c r="BSA2275" s="225"/>
      <c r="BSB2275" s="225"/>
      <c r="BSC2275" s="225"/>
      <c r="BSD2275" s="225"/>
      <c r="BSE2275" s="225"/>
      <c r="BSF2275" s="225"/>
      <c r="BSG2275" s="225"/>
      <c r="BSH2275" s="225"/>
      <c r="BSI2275" s="225"/>
      <c r="BSJ2275" s="225"/>
      <c r="BSK2275" s="225"/>
      <c r="BSL2275" s="225"/>
      <c r="BSM2275" s="225"/>
      <c r="BSN2275" s="225"/>
      <c r="BSO2275" s="225"/>
      <c r="BSP2275" s="225"/>
      <c r="BSQ2275" s="225"/>
      <c r="BSR2275" s="225"/>
      <c r="BSS2275" s="225"/>
      <c r="BST2275" s="225"/>
      <c r="BSU2275" s="225"/>
      <c r="BSV2275" s="225"/>
      <c r="BSW2275" s="225"/>
      <c r="BSX2275" s="225"/>
      <c r="BSY2275" s="225"/>
      <c r="BSZ2275" s="225"/>
      <c r="BTA2275" s="225"/>
      <c r="BTB2275" s="225"/>
      <c r="BTC2275" s="225"/>
      <c r="BTD2275" s="225"/>
      <c r="BTE2275" s="225"/>
      <c r="BTF2275" s="225"/>
      <c r="BTG2275" s="225"/>
      <c r="BTH2275" s="225"/>
      <c r="BTI2275" s="225"/>
      <c r="BTJ2275" s="225"/>
      <c r="BTK2275" s="225"/>
      <c r="BTL2275" s="225"/>
      <c r="BTM2275" s="225"/>
      <c r="BTN2275" s="225"/>
      <c r="BTO2275" s="225"/>
      <c r="BTP2275" s="225"/>
      <c r="BTQ2275" s="225"/>
      <c r="BTR2275" s="225"/>
      <c r="BTS2275" s="225"/>
      <c r="BTT2275" s="225"/>
      <c r="BTU2275" s="225"/>
      <c r="BTV2275" s="225"/>
      <c r="BTW2275" s="225"/>
      <c r="BTX2275" s="225"/>
      <c r="BTY2275" s="225"/>
      <c r="BTZ2275" s="225"/>
      <c r="BUA2275" s="225"/>
      <c r="BUB2275" s="225"/>
      <c r="BUC2275" s="225"/>
      <c r="BUD2275" s="225"/>
      <c r="BUE2275" s="225"/>
      <c r="BUF2275" s="225"/>
      <c r="BUG2275" s="225"/>
      <c r="BUH2275" s="225"/>
      <c r="BUI2275" s="225"/>
      <c r="BUJ2275" s="225"/>
      <c r="BUK2275" s="225"/>
      <c r="BUL2275" s="225"/>
      <c r="BUM2275" s="225"/>
      <c r="BUN2275" s="225"/>
      <c r="BUO2275" s="225"/>
      <c r="BUP2275" s="225"/>
      <c r="BUQ2275" s="225"/>
      <c r="BUR2275" s="225"/>
      <c r="BUS2275" s="225"/>
      <c r="BUT2275" s="225"/>
      <c r="BUU2275" s="225"/>
      <c r="BUV2275" s="225"/>
      <c r="BUW2275" s="225"/>
      <c r="BUX2275" s="225"/>
      <c r="BUY2275" s="225"/>
      <c r="BUZ2275" s="225"/>
      <c r="BVA2275" s="225"/>
      <c r="BVB2275" s="225"/>
      <c r="BVC2275" s="225"/>
      <c r="BVD2275" s="225"/>
      <c r="BVE2275" s="225"/>
      <c r="BVF2275" s="225"/>
      <c r="BVG2275" s="225"/>
      <c r="BVH2275" s="225"/>
      <c r="BVI2275" s="225"/>
      <c r="BVJ2275" s="225"/>
      <c r="BVK2275" s="225"/>
      <c r="BVL2275" s="225"/>
      <c r="BVM2275" s="225"/>
      <c r="BVN2275" s="225"/>
      <c r="BVO2275" s="225"/>
      <c r="BVP2275" s="225"/>
      <c r="BVQ2275" s="225"/>
      <c r="BVR2275" s="225"/>
      <c r="BVS2275" s="225"/>
      <c r="BVT2275" s="225"/>
      <c r="BVU2275" s="225"/>
      <c r="BVV2275" s="225"/>
      <c r="BVW2275" s="225"/>
      <c r="BVX2275" s="225"/>
      <c r="BVY2275" s="225"/>
      <c r="BVZ2275" s="225"/>
      <c r="BWA2275" s="225"/>
      <c r="BWB2275" s="225"/>
      <c r="BWC2275" s="225"/>
      <c r="BWD2275" s="225"/>
      <c r="BWE2275" s="225"/>
      <c r="BWF2275" s="225"/>
      <c r="BWG2275" s="225"/>
      <c r="BWH2275" s="225"/>
      <c r="BWI2275" s="225"/>
      <c r="BWJ2275" s="225"/>
      <c r="BWK2275" s="225"/>
      <c r="BWL2275" s="225"/>
      <c r="BWM2275" s="225"/>
      <c r="BWN2275" s="225"/>
      <c r="BWO2275" s="225"/>
      <c r="BWP2275" s="225"/>
      <c r="BWQ2275" s="225"/>
      <c r="BWR2275" s="225"/>
      <c r="BWS2275" s="225"/>
      <c r="BWT2275" s="225"/>
      <c r="BWU2275" s="225"/>
      <c r="BWV2275" s="225"/>
      <c r="BWW2275" s="225"/>
      <c r="BWX2275" s="225"/>
      <c r="BWY2275" s="225"/>
      <c r="BWZ2275" s="225"/>
      <c r="BXA2275" s="225"/>
      <c r="BXB2275" s="225"/>
      <c r="BXC2275" s="225"/>
      <c r="BXD2275" s="225"/>
      <c r="BXE2275" s="225"/>
      <c r="BXF2275" s="225"/>
      <c r="BXG2275" s="225"/>
      <c r="BXH2275" s="225"/>
      <c r="BXI2275" s="225"/>
      <c r="BXJ2275" s="225"/>
      <c r="BXK2275" s="225"/>
      <c r="BXL2275" s="225"/>
      <c r="BXM2275" s="225"/>
      <c r="BXN2275" s="225"/>
      <c r="BXO2275" s="225"/>
      <c r="BXP2275" s="225"/>
      <c r="BXQ2275" s="225"/>
      <c r="BXR2275" s="225"/>
      <c r="BXS2275" s="225"/>
      <c r="BXT2275" s="225"/>
      <c r="BXU2275" s="225"/>
      <c r="BXV2275" s="225"/>
      <c r="BXW2275" s="225"/>
      <c r="BXX2275" s="225"/>
      <c r="BXY2275" s="225"/>
      <c r="BXZ2275" s="225"/>
      <c r="BYA2275" s="225"/>
      <c r="BYB2275" s="225"/>
      <c r="BYC2275" s="225"/>
      <c r="BYD2275" s="225"/>
      <c r="BYE2275" s="225"/>
      <c r="BYF2275" s="225"/>
      <c r="BYG2275" s="225"/>
      <c r="BYH2275" s="225"/>
      <c r="BYI2275" s="225"/>
      <c r="BYJ2275" s="225"/>
      <c r="BYK2275" s="225"/>
      <c r="BYL2275" s="225"/>
      <c r="BYM2275" s="225"/>
      <c r="BYN2275" s="225"/>
      <c r="BYO2275" s="225"/>
      <c r="BYP2275" s="225"/>
      <c r="BYQ2275" s="225"/>
      <c r="BYR2275" s="225"/>
      <c r="BYS2275" s="225"/>
      <c r="BYT2275" s="225"/>
      <c r="BYU2275" s="225"/>
      <c r="BYV2275" s="225"/>
      <c r="BYW2275" s="225"/>
      <c r="BYX2275" s="225"/>
      <c r="BYY2275" s="225"/>
      <c r="BYZ2275" s="225"/>
      <c r="BZA2275" s="225"/>
      <c r="BZB2275" s="225"/>
      <c r="BZC2275" s="225"/>
      <c r="BZD2275" s="225"/>
      <c r="BZE2275" s="225"/>
      <c r="BZF2275" s="225"/>
      <c r="BZG2275" s="225"/>
      <c r="BZH2275" s="225"/>
      <c r="BZI2275" s="225"/>
      <c r="BZJ2275" s="225"/>
      <c r="BZK2275" s="225"/>
      <c r="BZL2275" s="225"/>
      <c r="BZM2275" s="225"/>
      <c r="BZN2275" s="225"/>
      <c r="BZO2275" s="225"/>
      <c r="BZP2275" s="225"/>
      <c r="BZQ2275" s="225"/>
      <c r="BZR2275" s="225"/>
      <c r="BZS2275" s="225"/>
      <c r="BZT2275" s="225"/>
      <c r="BZU2275" s="225"/>
      <c r="BZV2275" s="225"/>
      <c r="BZW2275" s="225"/>
      <c r="BZX2275" s="225"/>
      <c r="BZY2275" s="225"/>
      <c r="BZZ2275" s="225"/>
      <c r="CAA2275" s="225"/>
      <c r="CAB2275" s="225"/>
      <c r="CAC2275" s="225"/>
      <c r="CAD2275" s="225"/>
      <c r="CAE2275" s="225"/>
      <c r="CAF2275" s="225"/>
      <c r="CAG2275" s="225"/>
      <c r="CAH2275" s="225"/>
      <c r="CAI2275" s="225"/>
      <c r="CAJ2275" s="225"/>
      <c r="CAK2275" s="225"/>
      <c r="CAL2275" s="225"/>
      <c r="CAM2275" s="225"/>
      <c r="CAN2275" s="225"/>
      <c r="CAO2275" s="225"/>
      <c r="CAP2275" s="225"/>
      <c r="CAQ2275" s="225"/>
      <c r="CAR2275" s="225"/>
      <c r="CAS2275" s="225"/>
      <c r="CAT2275" s="225"/>
      <c r="CAU2275" s="225"/>
      <c r="CAV2275" s="225"/>
      <c r="CAW2275" s="225"/>
      <c r="CAX2275" s="225"/>
      <c r="CAY2275" s="225"/>
      <c r="CAZ2275" s="225"/>
      <c r="CBA2275" s="225"/>
      <c r="CBB2275" s="225"/>
      <c r="CBC2275" s="225"/>
      <c r="CBD2275" s="225"/>
      <c r="CBE2275" s="225"/>
      <c r="CBF2275" s="225"/>
      <c r="CBG2275" s="225"/>
      <c r="CBH2275" s="225"/>
      <c r="CBI2275" s="225"/>
      <c r="CBJ2275" s="225"/>
      <c r="CBK2275" s="225"/>
      <c r="CBL2275" s="225"/>
      <c r="CBM2275" s="225"/>
      <c r="CBN2275" s="225"/>
      <c r="CBO2275" s="225"/>
      <c r="CBP2275" s="225"/>
      <c r="CBQ2275" s="225"/>
      <c r="CBR2275" s="225"/>
      <c r="CBS2275" s="225"/>
      <c r="CBT2275" s="225"/>
      <c r="CBU2275" s="225"/>
      <c r="CBV2275" s="225"/>
      <c r="CBW2275" s="225"/>
      <c r="CBX2275" s="225"/>
      <c r="CBY2275" s="225"/>
      <c r="CBZ2275" s="225"/>
      <c r="CCA2275" s="225"/>
      <c r="CCB2275" s="225"/>
      <c r="CCC2275" s="225"/>
      <c r="CCD2275" s="225"/>
      <c r="CCE2275" s="225"/>
      <c r="CCF2275" s="225"/>
      <c r="CCG2275" s="225"/>
      <c r="CCH2275" s="225"/>
      <c r="CCI2275" s="225"/>
      <c r="CCJ2275" s="225"/>
      <c r="CCK2275" s="225"/>
      <c r="CCL2275" s="225"/>
      <c r="CCM2275" s="225"/>
      <c r="CCN2275" s="225"/>
      <c r="CCO2275" s="225"/>
      <c r="CCP2275" s="225"/>
      <c r="CCQ2275" s="225"/>
      <c r="CCR2275" s="225"/>
      <c r="CCS2275" s="225"/>
      <c r="CCT2275" s="225"/>
      <c r="CCU2275" s="225"/>
      <c r="CCV2275" s="225"/>
      <c r="CCW2275" s="225"/>
      <c r="CCX2275" s="225"/>
      <c r="CCY2275" s="225"/>
      <c r="CCZ2275" s="225"/>
      <c r="CDA2275" s="225"/>
      <c r="CDB2275" s="225"/>
      <c r="CDC2275" s="225"/>
      <c r="CDD2275" s="225"/>
      <c r="CDE2275" s="225"/>
      <c r="CDF2275" s="225"/>
      <c r="CDG2275" s="225"/>
      <c r="CDH2275" s="225"/>
      <c r="CDI2275" s="225"/>
      <c r="CDJ2275" s="225"/>
      <c r="CDK2275" s="225"/>
      <c r="CDL2275" s="225"/>
      <c r="CDM2275" s="225"/>
      <c r="CDN2275" s="225"/>
      <c r="CDO2275" s="225"/>
      <c r="CDP2275" s="225"/>
      <c r="CDQ2275" s="225"/>
      <c r="CDR2275" s="225"/>
      <c r="CDS2275" s="225"/>
      <c r="CDT2275" s="225"/>
      <c r="CDU2275" s="225"/>
      <c r="CDV2275" s="225"/>
      <c r="CDW2275" s="225"/>
      <c r="CDX2275" s="225"/>
      <c r="CDY2275" s="225"/>
      <c r="CDZ2275" s="225"/>
      <c r="CEA2275" s="225"/>
      <c r="CEB2275" s="225"/>
      <c r="CEC2275" s="225"/>
      <c r="CED2275" s="225"/>
      <c r="CEE2275" s="225"/>
      <c r="CEF2275" s="225"/>
      <c r="CEG2275" s="225"/>
      <c r="CEH2275" s="225"/>
      <c r="CEI2275" s="225"/>
      <c r="CEJ2275" s="225"/>
      <c r="CEK2275" s="225"/>
      <c r="CEL2275" s="225"/>
      <c r="CEM2275" s="225"/>
      <c r="CEN2275" s="225"/>
      <c r="CEO2275" s="225"/>
      <c r="CEP2275" s="225"/>
      <c r="CEQ2275" s="225"/>
      <c r="CER2275" s="225"/>
      <c r="CES2275" s="225"/>
      <c r="CET2275" s="225"/>
      <c r="CEU2275" s="225"/>
      <c r="CEV2275" s="225"/>
      <c r="CEW2275" s="225"/>
      <c r="CEX2275" s="225"/>
      <c r="CEY2275" s="225"/>
      <c r="CEZ2275" s="225"/>
      <c r="CFA2275" s="225"/>
      <c r="CFB2275" s="225"/>
      <c r="CFC2275" s="225"/>
      <c r="CFD2275" s="225"/>
      <c r="CFE2275" s="225"/>
      <c r="CFF2275" s="225"/>
      <c r="CFG2275" s="225"/>
      <c r="CFH2275" s="225"/>
      <c r="CFI2275" s="225"/>
      <c r="CFJ2275" s="225"/>
      <c r="CFK2275" s="225"/>
      <c r="CFL2275" s="225"/>
      <c r="CFM2275" s="225"/>
      <c r="CFN2275" s="225"/>
      <c r="CFO2275" s="225"/>
      <c r="CFP2275" s="225"/>
      <c r="CFQ2275" s="225"/>
      <c r="CFR2275" s="225"/>
      <c r="CFS2275" s="225"/>
      <c r="CFT2275" s="225"/>
      <c r="CFU2275" s="225"/>
      <c r="CFV2275" s="225"/>
      <c r="CFW2275" s="225"/>
      <c r="CFX2275" s="225"/>
      <c r="CFY2275" s="225"/>
      <c r="CFZ2275" s="225"/>
      <c r="CGA2275" s="225"/>
      <c r="CGB2275" s="225"/>
      <c r="CGC2275" s="225"/>
      <c r="CGD2275" s="225"/>
      <c r="CGE2275" s="225"/>
      <c r="CGF2275" s="225"/>
      <c r="CGG2275" s="225"/>
      <c r="CGH2275" s="225"/>
      <c r="CGI2275" s="225"/>
      <c r="CGJ2275" s="225"/>
      <c r="CGK2275" s="225"/>
      <c r="CGL2275" s="225"/>
      <c r="CGM2275" s="225"/>
      <c r="CGN2275" s="225"/>
      <c r="CGO2275" s="225"/>
      <c r="CGP2275" s="225"/>
      <c r="CGQ2275" s="225"/>
      <c r="CGR2275" s="225"/>
      <c r="CGS2275" s="225"/>
      <c r="CGT2275" s="225"/>
      <c r="CGU2275" s="225"/>
      <c r="CGV2275" s="225"/>
      <c r="CGW2275" s="225"/>
      <c r="CGX2275" s="225"/>
      <c r="CGY2275" s="225"/>
      <c r="CGZ2275" s="225"/>
      <c r="CHA2275" s="225"/>
      <c r="CHB2275" s="225"/>
      <c r="CHC2275" s="225"/>
      <c r="CHD2275" s="225"/>
      <c r="CHE2275" s="225"/>
      <c r="CHF2275" s="225"/>
      <c r="CHG2275" s="225"/>
      <c r="CHH2275" s="225"/>
      <c r="CHI2275" s="225"/>
      <c r="CHJ2275" s="225"/>
      <c r="CHK2275" s="225"/>
      <c r="CHL2275" s="225"/>
      <c r="CHM2275" s="225"/>
      <c r="CHN2275" s="225"/>
      <c r="CHO2275" s="225"/>
      <c r="CHP2275" s="225"/>
      <c r="CHQ2275" s="225"/>
      <c r="CHR2275" s="225"/>
      <c r="CHS2275" s="225"/>
      <c r="CHT2275" s="225"/>
      <c r="CHU2275" s="225"/>
      <c r="CHV2275" s="225"/>
      <c r="CHW2275" s="225"/>
      <c r="CHX2275" s="225"/>
      <c r="CHY2275" s="225"/>
      <c r="CHZ2275" s="225"/>
      <c r="CIA2275" s="225"/>
      <c r="CIB2275" s="225"/>
      <c r="CIC2275" s="225"/>
      <c r="CID2275" s="225"/>
      <c r="CIE2275" s="225"/>
      <c r="CIF2275" s="225"/>
      <c r="CIG2275" s="225"/>
      <c r="CIH2275" s="225"/>
      <c r="CII2275" s="225"/>
      <c r="CIJ2275" s="225"/>
      <c r="CIK2275" s="225"/>
      <c r="CIL2275" s="225"/>
      <c r="CIM2275" s="225"/>
      <c r="CIN2275" s="225"/>
      <c r="CIO2275" s="225"/>
      <c r="CIP2275" s="225"/>
      <c r="CIQ2275" s="225"/>
      <c r="CIR2275" s="225"/>
      <c r="CIS2275" s="225"/>
      <c r="CIT2275" s="225"/>
      <c r="CIU2275" s="225"/>
      <c r="CIV2275" s="225"/>
      <c r="CIW2275" s="225"/>
      <c r="CIX2275" s="225"/>
      <c r="CIY2275" s="225"/>
      <c r="CIZ2275" s="225"/>
      <c r="CJA2275" s="225"/>
      <c r="CJB2275" s="225"/>
      <c r="CJC2275" s="225"/>
      <c r="CJD2275" s="225"/>
      <c r="CJE2275" s="225"/>
      <c r="CJF2275" s="225"/>
      <c r="CJG2275" s="225"/>
      <c r="CJH2275" s="225"/>
      <c r="CJI2275" s="225"/>
      <c r="CJJ2275" s="225"/>
      <c r="CJK2275" s="225"/>
      <c r="CJL2275" s="225"/>
      <c r="CJM2275" s="225"/>
      <c r="CJN2275" s="225"/>
      <c r="CJO2275" s="225"/>
      <c r="CJP2275" s="225"/>
      <c r="CJQ2275" s="225"/>
      <c r="CJR2275" s="225"/>
      <c r="CJS2275" s="225"/>
      <c r="CJT2275" s="225"/>
      <c r="CJU2275" s="225"/>
      <c r="CJV2275" s="225"/>
      <c r="CJW2275" s="225"/>
      <c r="CJX2275" s="225"/>
      <c r="CJY2275" s="225"/>
      <c r="CJZ2275" s="225"/>
      <c r="CKA2275" s="225"/>
      <c r="CKB2275" s="225"/>
      <c r="CKC2275" s="225"/>
      <c r="CKD2275" s="225"/>
      <c r="CKE2275" s="225"/>
      <c r="CKF2275" s="225"/>
      <c r="CKG2275" s="225"/>
      <c r="CKH2275" s="225"/>
      <c r="CKI2275" s="225"/>
      <c r="CKJ2275" s="225"/>
      <c r="CKK2275" s="225"/>
      <c r="CKL2275" s="225"/>
      <c r="CKM2275" s="225"/>
      <c r="CKN2275" s="225"/>
      <c r="CKO2275" s="225"/>
      <c r="CKP2275" s="225"/>
      <c r="CKQ2275" s="225"/>
      <c r="CKR2275" s="225"/>
      <c r="CKS2275" s="225"/>
      <c r="CKT2275" s="225"/>
      <c r="CKU2275" s="225"/>
      <c r="CKV2275" s="225"/>
      <c r="CKW2275" s="225"/>
      <c r="CKX2275" s="225"/>
      <c r="CKY2275" s="225"/>
      <c r="CKZ2275" s="225"/>
      <c r="CLA2275" s="225"/>
      <c r="CLB2275" s="225"/>
      <c r="CLC2275" s="225"/>
      <c r="CLD2275" s="225"/>
      <c r="CLE2275" s="225"/>
      <c r="CLF2275" s="225"/>
      <c r="CLG2275" s="225"/>
      <c r="CLH2275" s="225"/>
      <c r="CLI2275" s="225"/>
      <c r="CLJ2275" s="225"/>
      <c r="CLK2275" s="225"/>
      <c r="CLL2275" s="225"/>
      <c r="CLM2275" s="225"/>
      <c r="CLN2275" s="225"/>
      <c r="CLO2275" s="225"/>
      <c r="CLP2275" s="225"/>
      <c r="CLQ2275" s="225"/>
      <c r="CLR2275" s="225"/>
      <c r="CLS2275" s="225"/>
      <c r="CLT2275" s="225"/>
      <c r="CLU2275" s="225"/>
      <c r="CLV2275" s="225"/>
      <c r="CLW2275" s="225"/>
      <c r="CLX2275" s="225"/>
      <c r="CLY2275" s="225"/>
      <c r="CLZ2275" s="225"/>
      <c r="CMA2275" s="225"/>
      <c r="CMB2275" s="225"/>
      <c r="CMC2275" s="225"/>
      <c r="CMD2275" s="225"/>
      <c r="CME2275" s="225"/>
      <c r="CMF2275" s="225"/>
      <c r="CMG2275" s="225"/>
      <c r="CMH2275" s="225"/>
      <c r="CMI2275" s="225"/>
      <c r="CMJ2275" s="225"/>
      <c r="CMK2275" s="225"/>
      <c r="CML2275" s="225"/>
      <c r="CMM2275" s="225"/>
      <c r="CMN2275" s="225"/>
      <c r="CMO2275" s="225"/>
      <c r="CMP2275" s="225"/>
      <c r="CMQ2275" s="225"/>
      <c r="CMR2275" s="225"/>
      <c r="CMS2275" s="225"/>
      <c r="CMT2275" s="225"/>
      <c r="CMU2275" s="225"/>
      <c r="CMV2275" s="225"/>
      <c r="CMW2275" s="225"/>
      <c r="CMX2275" s="225"/>
      <c r="CMY2275" s="225"/>
      <c r="CMZ2275" s="225"/>
      <c r="CNA2275" s="225"/>
      <c r="CNB2275" s="225"/>
      <c r="CNC2275" s="225"/>
      <c r="CND2275" s="225"/>
      <c r="CNE2275" s="225"/>
      <c r="CNF2275" s="225"/>
      <c r="CNG2275" s="225"/>
      <c r="CNH2275" s="225"/>
      <c r="CNI2275" s="225"/>
      <c r="CNJ2275" s="225"/>
      <c r="CNK2275" s="225"/>
      <c r="CNL2275" s="225"/>
      <c r="CNM2275" s="225"/>
      <c r="CNN2275" s="225"/>
      <c r="CNO2275" s="225"/>
      <c r="CNP2275" s="225"/>
      <c r="CNQ2275" s="225"/>
      <c r="CNR2275" s="225"/>
      <c r="CNS2275" s="225"/>
      <c r="CNT2275" s="225"/>
      <c r="CNU2275" s="225"/>
      <c r="CNV2275" s="225"/>
      <c r="CNW2275" s="225"/>
      <c r="CNX2275" s="225"/>
      <c r="CNY2275" s="225"/>
      <c r="CNZ2275" s="225"/>
      <c r="COA2275" s="225"/>
      <c r="COB2275" s="225"/>
      <c r="COC2275" s="225"/>
      <c r="COD2275" s="225"/>
      <c r="COE2275" s="225"/>
      <c r="COF2275" s="225"/>
      <c r="COG2275" s="225"/>
      <c r="COH2275" s="225"/>
      <c r="COI2275" s="225"/>
      <c r="COJ2275" s="225"/>
      <c r="COK2275" s="225"/>
      <c r="COL2275" s="225"/>
      <c r="COM2275" s="225"/>
      <c r="CON2275" s="225"/>
      <c r="COO2275" s="225"/>
      <c r="COP2275" s="225"/>
      <c r="COQ2275" s="225"/>
      <c r="COR2275" s="225"/>
      <c r="COS2275" s="225"/>
      <c r="COT2275" s="225"/>
      <c r="COU2275" s="225"/>
      <c r="COV2275" s="225"/>
      <c r="COW2275" s="225"/>
      <c r="COX2275" s="225"/>
      <c r="COY2275" s="225"/>
      <c r="COZ2275" s="225"/>
      <c r="CPA2275" s="225"/>
      <c r="CPB2275" s="225"/>
      <c r="CPC2275" s="225"/>
      <c r="CPD2275" s="225"/>
      <c r="CPE2275" s="225"/>
      <c r="CPF2275" s="225"/>
      <c r="CPG2275" s="225"/>
      <c r="CPH2275" s="225"/>
      <c r="CPI2275" s="225"/>
      <c r="CPJ2275" s="225"/>
      <c r="CPK2275" s="225"/>
      <c r="CPL2275" s="225"/>
      <c r="CPM2275" s="225"/>
      <c r="CPN2275" s="225"/>
      <c r="CPO2275" s="225"/>
      <c r="CPP2275" s="225"/>
      <c r="CPQ2275" s="225"/>
      <c r="CPR2275" s="225"/>
      <c r="CPS2275" s="225"/>
      <c r="CPT2275" s="225"/>
      <c r="CPU2275" s="225"/>
      <c r="CPV2275" s="225"/>
      <c r="CPW2275" s="225"/>
      <c r="CPX2275" s="225"/>
      <c r="CPY2275" s="225"/>
      <c r="CPZ2275" s="225"/>
      <c r="CQA2275" s="225"/>
      <c r="CQB2275" s="225"/>
      <c r="CQC2275" s="225"/>
      <c r="CQD2275" s="225"/>
      <c r="CQE2275" s="225"/>
      <c r="CQF2275" s="225"/>
      <c r="CQG2275" s="225"/>
      <c r="CQH2275" s="225"/>
      <c r="CQI2275" s="225"/>
      <c r="CQJ2275" s="225"/>
      <c r="CQK2275" s="225"/>
      <c r="CQL2275" s="225"/>
      <c r="CQM2275" s="225"/>
      <c r="CQN2275" s="225"/>
      <c r="CQO2275" s="225"/>
      <c r="CQP2275" s="225"/>
      <c r="CQQ2275" s="225"/>
      <c r="CQR2275" s="225"/>
      <c r="CQS2275" s="225"/>
      <c r="CQT2275" s="225"/>
      <c r="CQU2275" s="225"/>
      <c r="CQV2275" s="225"/>
      <c r="CQW2275" s="225"/>
      <c r="CQX2275" s="225"/>
      <c r="CQY2275" s="225"/>
      <c r="CQZ2275" s="225"/>
      <c r="CRA2275" s="225"/>
      <c r="CRB2275" s="225"/>
      <c r="CRC2275" s="225"/>
      <c r="CRD2275" s="225"/>
      <c r="CRE2275" s="225"/>
      <c r="CRF2275" s="225"/>
      <c r="CRG2275" s="225"/>
      <c r="CRH2275" s="225"/>
      <c r="CRI2275" s="225"/>
      <c r="CRJ2275" s="225"/>
      <c r="CRK2275" s="225"/>
      <c r="CRL2275" s="225"/>
      <c r="CRM2275" s="225"/>
      <c r="CRN2275" s="225"/>
      <c r="CRO2275" s="225"/>
      <c r="CRP2275" s="225"/>
      <c r="CRQ2275" s="225"/>
      <c r="CRR2275" s="225"/>
      <c r="CRS2275" s="225"/>
      <c r="CRT2275" s="225"/>
      <c r="CRU2275" s="225"/>
      <c r="CRV2275" s="225"/>
      <c r="CRW2275" s="225"/>
      <c r="CRX2275" s="225"/>
      <c r="CRY2275" s="225"/>
      <c r="CRZ2275" s="225"/>
      <c r="CSA2275" s="225"/>
      <c r="CSB2275" s="225"/>
      <c r="CSC2275" s="225"/>
      <c r="CSD2275" s="225"/>
      <c r="CSE2275" s="225"/>
      <c r="CSF2275" s="225"/>
      <c r="CSG2275" s="225"/>
      <c r="CSH2275" s="225"/>
      <c r="CSI2275" s="225"/>
      <c r="CSJ2275" s="225"/>
      <c r="CSK2275" s="225"/>
      <c r="CSL2275" s="225"/>
      <c r="CSM2275" s="225"/>
      <c r="CSN2275" s="225"/>
      <c r="CSO2275" s="225"/>
      <c r="CSP2275" s="225"/>
      <c r="CSQ2275" s="225"/>
      <c r="CSR2275" s="225"/>
      <c r="CSS2275" s="225"/>
      <c r="CST2275" s="225"/>
      <c r="CSU2275" s="225"/>
      <c r="CSV2275" s="225"/>
      <c r="CSW2275" s="225"/>
      <c r="CSX2275" s="225"/>
      <c r="CSY2275" s="225"/>
      <c r="CSZ2275" s="225"/>
      <c r="CTA2275" s="225"/>
      <c r="CTB2275" s="225"/>
      <c r="CTC2275" s="225"/>
      <c r="CTD2275" s="225"/>
      <c r="CTE2275" s="225"/>
      <c r="CTF2275" s="225"/>
      <c r="CTG2275" s="225"/>
      <c r="CTH2275" s="225"/>
      <c r="CTI2275" s="225"/>
      <c r="CTJ2275" s="225"/>
      <c r="CTK2275" s="225"/>
      <c r="CTL2275" s="225"/>
      <c r="CTM2275" s="225"/>
      <c r="CTN2275" s="225"/>
      <c r="CTO2275" s="225"/>
      <c r="CTP2275" s="225"/>
      <c r="CTQ2275" s="225"/>
      <c r="CTR2275" s="225"/>
      <c r="CTS2275" s="225"/>
      <c r="CTT2275" s="225"/>
      <c r="CTU2275" s="225"/>
      <c r="CTV2275" s="225"/>
      <c r="CTW2275" s="225"/>
      <c r="CTX2275" s="225"/>
      <c r="CTY2275" s="225"/>
      <c r="CTZ2275" s="225"/>
      <c r="CUA2275" s="225"/>
      <c r="CUB2275" s="225"/>
      <c r="CUC2275" s="225"/>
      <c r="CUD2275" s="225"/>
      <c r="CUE2275" s="225"/>
      <c r="CUF2275" s="225"/>
      <c r="CUG2275" s="225"/>
      <c r="CUH2275" s="225"/>
      <c r="CUI2275" s="225"/>
      <c r="CUJ2275" s="225"/>
      <c r="CUK2275" s="225"/>
      <c r="CUL2275" s="225"/>
      <c r="CUM2275" s="225"/>
      <c r="CUN2275" s="225"/>
      <c r="CUO2275" s="225"/>
      <c r="CUP2275" s="225"/>
      <c r="CUQ2275" s="225"/>
      <c r="CUR2275" s="225"/>
      <c r="CUS2275" s="225"/>
      <c r="CUT2275" s="225"/>
      <c r="CUU2275" s="225"/>
      <c r="CUV2275" s="225"/>
      <c r="CUW2275" s="225"/>
      <c r="CUX2275" s="225"/>
      <c r="CUY2275" s="225"/>
      <c r="CUZ2275" s="225"/>
      <c r="CVA2275" s="225"/>
      <c r="CVB2275" s="225"/>
      <c r="CVC2275" s="225"/>
      <c r="CVD2275" s="225"/>
      <c r="CVE2275" s="225"/>
      <c r="CVF2275" s="225"/>
      <c r="CVG2275" s="225"/>
      <c r="CVH2275" s="225"/>
      <c r="CVI2275" s="225"/>
      <c r="CVJ2275" s="225"/>
      <c r="CVK2275" s="225"/>
      <c r="CVL2275" s="225"/>
      <c r="CVM2275" s="225"/>
      <c r="CVN2275" s="225"/>
      <c r="CVO2275" s="225"/>
      <c r="CVP2275" s="225"/>
      <c r="CVQ2275" s="225"/>
      <c r="CVR2275" s="225"/>
      <c r="CVS2275" s="225"/>
      <c r="CVT2275" s="225"/>
      <c r="CVU2275" s="225"/>
      <c r="CVV2275" s="225"/>
      <c r="CVW2275" s="225"/>
      <c r="CVX2275" s="225"/>
      <c r="CVY2275" s="225"/>
      <c r="CVZ2275" s="225"/>
      <c r="CWA2275" s="225"/>
      <c r="CWB2275" s="225"/>
      <c r="CWC2275" s="225"/>
      <c r="CWD2275" s="225"/>
      <c r="CWE2275" s="225"/>
      <c r="CWF2275" s="225"/>
      <c r="CWG2275" s="225"/>
      <c r="CWH2275" s="225"/>
      <c r="CWI2275" s="225"/>
      <c r="CWJ2275" s="225"/>
      <c r="CWK2275" s="225"/>
      <c r="CWL2275" s="225"/>
      <c r="CWM2275" s="225"/>
      <c r="CWN2275" s="225"/>
      <c r="CWO2275" s="225"/>
      <c r="CWP2275" s="225"/>
      <c r="CWQ2275" s="225"/>
      <c r="CWR2275" s="225"/>
      <c r="CWS2275" s="225"/>
      <c r="CWT2275" s="225"/>
      <c r="CWU2275" s="225"/>
      <c r="CWV2275" s="225"/>
      <c r="CWW2275" s="225"/>
      <c r="CWX2275" s="225"/>
      <c r="CWY2275" s="225"/>
      <c r="CWZ2275" s="225"/>
      <c r="CXA2275" s="225"/>
      <c r="CXB2275" s="225"/>
      <c r="CXC2275" s="225"/>
      <c r="CXD2275" s="225"/>
      <c r="CXE2275" s="225"/>
      <c r="CXF2275" s="225"/>
      <c r="CXG2275" s="225"/>
      <c r="CXH2275" s="225"/>
      <c r="CXI2275" s="225"/>
      <c r="CXJ2275" s="225"/>
      <c r="CXK2275" s="225"/>
      <c r="CXL2275" s="225"/>
      <c r="CXM2275" s="225"/>
      <c r="CXN2275" s="225"/>
      <c r="CXO2275" s="225"/>
      <c r="CXP2275" s="225"/>
      <c r="CXQ2275" s="225"/>
      <c r="CXR2275" s="225"/>
      <c r="CXS2275" s="225"/>
      <c r="CXT2275" s="225"/>
      <c r="CXU2275" s="225"/>
      <c r="CXV2275" s="225"/>
      <c r="CXW2275" s="225"/>
      <c r="CXX2275" s="225"/>
      <c r="CXY2275" s="225"/>
      <c r="CXZ2275" s="225"/>
      <c r="CYA2275" s="225"/>
      <c r="CYB2275" s="225"/>
      <c r="CYC2275" s="225"/>
      <c r="CYD2275" s="225"/>
      <c r="CYE2275" s="225"/>
      <c r="CYF2275" s="225"/>
      <c r="CYG2275" s="225"/>
      <c r="CYH2275" s="225"/>
      <c r="CYI2275" s="225"/>
      <c r="CYJ2275" s="225"/>
      <c r="CYK2275" s="225"/>
      <c r="CYL2275" s="225"/>
      <c r="CYM2275" s="225"/>
      <c r="CYN2275" s="225"/>
      <c r="CYO2275" s="225"/>
      <c r="CYP2275" s="225"/>
      <c r="CYQ2275" s="225"/>
      <c r="CYR2275" s="225"/>
      <c r="CYS2275" s="225"/>
      <c r="CYT2275" s="225"/>
      <c r="CYU2275" s="225"/>
      <c r="CYV2275" s="225"/>
      <c r="CYW2275" s="225"/>
      <c r="CYX2275" s="225"/>
      <c r="CYY2275" s="225"/>
      <c r="CYZ2275" s="225"/>
      <c r="CZA2275" s="225"/>
      <c r="CZB2275" s="225"/>
      <c r="CZC2275" s="225"/>
      <c r="CZD2275" s="225"/>
      <c r="CZE2275" s="225"/>
      <c r="CZF2275" s="225"/>
      <c r="CZG2275" s="225"/>
      <c r="CZH2275" s="225"/>
      <c r="CZI2275" s="225"/>
      <c r="CZJ2275" s="225"/>
      <c r="CZK2275" s="225"/>
      <c r="CZL2275" s="225"/>
      <c r="CZM2275" s="225"/>
      <c r="CZN2275" s="225"/>
      <c r="CZO2275" s="225"/>
      <c r="CZP2275" s="225"/>
      <c r="CZQ2275" s="225"/>
      <c r="CZR2275" s="225"/>
      <c r="CZS2275" s="225"/>
      <c r="CZT2275" s="225"/>
      <c r="CZU2275" s="225"/>
      <c r="CZV2275" s="225"/>
      <c r="CZW2275" s="225"/>
      <c r="CZX2275" s="225"/>
      <c r="CZY2275" s="225"/>
      <c r="CZZ2275" s="225"/>
      <c r="DAA2275" s="225"/>
      <c r="DAB2275" s="225"/>
      <c r="DAC2275" s="225"/>
      <c r="DAD2275" s="225"/>
      <c r="DAE2275" s="225"/>
      <c r="DAF2275" s="225"/>
      <c r="DAG2275" s="225"/>
      <c r="DAH2275" s="225"/>
      <c r="DAI2275" s="225"/>
      <c r="DAJ2275" s="225"/>
      <c r="DAK2275" s="225"/>
      <c r="DAL2275" s="225"/>
      <c r="DAM2275" s="225"/>
      <c r="DAN2275" s="225"/>
      <c r="DAO2275" s="225"/>
      <c r="DAP2275" s="225"/>
      <c r="DAQ2275" s="225"/>
      <c r="DAR2275" s="225"/>
      <c r="DAS2275" s="225"/>
      <c r="DAT2275" s="225"/>
      <c r="DAU2275" s="225"/>
      <c r="DAV2275" s="225"/>
      <c r="DAW2275" s="225"/>
      <c r="DAX2275" s="225"/>
      <c r="DAY2275" s="225"/>
      <c r="DAZ2275" s="225"/>
      <c r="DBA2275" s="225"/>
      <c r="DBB2275" s="225"/>
      <c r="DBC2275" s="225"/>
      <c r="DBD2275" s="225"/>
      <c r="DBE2275" s="225"/>
      <c r="DBF2275" s="225"/>
      <c r="DBG2275" s="225"/>
      <c r="DBH2275" s="225"/>
      <c r="DBI2275" s="225"/>
      <c r="DBJ2275" s="225"/>
      <c r="DBK2275" s="225"/>
      <c r="DBL2275" s="225"/>
      <c r="DBM2275" s="225"/>
      <c r="DBN2275" s="225"/>
      <c r="DBO2275" s="225"/>
      <c r="DBP2275" s="225"/>
      <c r="DBQ2275" s="225"/>
      <c r="DBR2275" s="225"/>
      <c r="DBS2275" s="225"/>
      <c r="DBT2275" s="225"/>
      <c r="DBU2275" s="225"/>
      <c r="DBV2275" s="225"/>
      <c r="DBW2275" s="225"/>
      <c r="DBX2275" s="225"/>
      <c r="DBY2275" s="225"/>
      <c r="DBZ2275" s="225"/>
      <c r="DCA2275" s="225"/>
      <c r="DCB2275" s="225"/>
      <c r="DCC2275" s="225"/>
      <c r="DCD2275" s="225"/>
      <c r="DCE2275" s="225"/>
      <c r="DCF2275" s="225"/>
      <c r="DCG2275" s="225"/>
      <c r="DCH2275" s="225"/>
      <c r="DCI2275" s="225"/>
      <c r="DCJ2275" s="225"/>
      <c r="DCK2275" s="225"/>
      <c r="DCL2275" s="225"/>
      <c r="DCM2275" s="225"/>
      <c r="DCN2275" s="225"/>
      <c r="DCO2275" s="225"/>
      <c r="DCP2275" s="225"/>
      <c r="DCQ2275" s="225"/>
      <c r="DCR2275" s="225"/>
      <c r="DCS2275" s="225"/>
      <c r="DCT2275" s="225"/>
      <c r="DCU2275" s="225"/>
      <c r="DCV2275" s="225"/>
      <c r="DCW2275" s="225"/>
      <c r="DCX2275" s="225"/>
      <c r="DCY2275" s="225"/>
      <c r="DCZ2275" s="225"/>
      <c r="DDA2275" s="225"/>
      <c r="DDB2275" s="225"/>
      <c r="DDC2275" s="225"/>
      <c r="DDD2275" s="225"/>
      <c r="DDE2275" s="225"/>
      <c r="DDF2275" s="225"/>
      <c r="DDG2275" s="225"/>
      <c r="DDH2275" s="225"/>
      <c r="DDI2275" s="225"/>
      <c r="DDJ2275" s="225"/>
      <c r="DDK2275" s="225"/>
      <c r="DDL2275" s="225"/>
      <c r="DDM2275" s="225"/>
      <c r="DDN2275" s="225"/>
      <c r="DDO2275" s="225"/>
      <c r="DDP2275" s="225"/>
      <c r="DDQ2275" s="225"/>
      <c r="DDR2275" s="225"/>
      <c r="DDS2275" s="225"/>
      <c r="DDT2275" s="225"/>
      <c r="DDU2275" s="225"/>
      <c r="DDV2275" s="225"/>
      <c r="DDW2275" s="225"/>
      <c r="DDX2275" s="225"/>
      <c r="DDY2275" s="225"/>
      <c r="DDZ2275" s="225"/>
      <c r="DEA2275" s="225"/>
      <c r="DEB2275" s="225"/>
      <c r="DEC2275" s="225"/>
      <c r="DED2275" s="225"/>
      <c r="DEE2275" s="225"/>
      <c r="DEF2275" s="225"/>
      <c r="DEG2275" s="225"/>
      <c r="DEH2275" s="225"/>
      <c r="DEI2275" s="225"/>
      <c r="DEJ2275" s="225"/>
      <c r="DEK2275" s="225"/>
      <c r="DEL2275" s="225"/>
      <c r="DEM2275" s="225"/>
      <c r="DEN2275" s="225"/>
      <c r="DEO2275" s="225"/>
      <c r="DEP2275" s="225"/>
      <c r="DEQ2275" s="225"/>
      <c r="DER2275" s="225"/>
      <c r="DES2275" s="225"/>
      <c r="DET2275" s="225"/>
      <c r="DEU2275" s="225"/>
      <c r="DEV2275" s="225"/>
      <c r="DEW2275" s="225"/>
      <c r="DEX2275" s="225"/>
      <c r="DEY2275" s="225"/>
      <c r="DEZ2275" s="225"/>
      <c r="DFA2275" s="225"/>
      <c r="DFB2275" s="225"/>
      <c r="DFC2275" s="225"/>
      <c r="DFD2275" s="225"/>
      <c r="DFE2275" s="225"/>
      <c r="DFF2275" s="225"/>
      <c r="DFG2275" s="225"/>
      <c r="DFH2275" s="225"/>
      <c r="DFI2275" s="225"/>
      <c r="DFJ2275" s="225"/>
      <c r="DFK2275" s="225"/>
      <c r="DFL2275" s="225"/>
      <c r="DFM2275" s="225"/>
      <c r="DFN2275" s="225"/>
      <c r="DFO2275" s="225"/>
      <c r="DFP2275" s="225"/>
      <c r="DFQ2275" s="225"/>
      <c r="DFR2275" s="225"/>
      <c r="DFS2275" s="225"/>
      <c r="DFT2275" s="225"/>
      <c r="DFU2275" s="225"/>
      <c r="DFV2275" s="225"/>
      <c r="DFW2275" s="225"/>
      <c r="DFX2275" s="225"/>
      <c r="DFY2275" s="225"/>
      <c r="DFZ2275" s="225"/>
      <c r="DGA2275" s="225"/>
      <c r="DGB2275" s="225"/>
      <c r="DGC2275" s="225"/>
      <c r="DGD2275" s="225"/>
      <c r="DGE2275" s="225"/>
      <c r="DGF2275" s="225"/>
      <c r="DGG2275" s="225"/>
      <c r="DGH2275" s="225"/>
      <c r="DGI2275" s="225"/>
      <c r="DGJ2275" s="225"/>
      <c r="DGK2275" s="225"/>
      <c r="DGL2275" s="225"/>
      <c r="DGM2275" s="225"/>
      <c r="DGN2275" s="225"/>
      <c r="DGO2275" s="225"/>
      <c r="DGP2275" s="225"/>
      <c r="DGQ2275" s="225"/>
      <c r="DGR2275" s="225"/>
      <c r="DGS2275" s="225"/>
      <c r="DGT2275" s="225"/>
      <c r="DGU2275" s="225"/>
      <c r="DGV2275" s="225"/>
      <c r="DGW2275" s="225"/>
      <c r="DGX2275" s="225"/>
      <c r="DGY2275" s="225"/>
      <c r="DGZ2275" s="225"/>
      <c r="DHA2275" s="225"/>
      <c r="DHB2275" s="225"/>
      <c r="DHC2275" s="225"/>
      <c r="DHD2275" s="225"/>
      <c r="DHE2275" s="225"/>
      <c r="DHF2275" s="225"/>
      <c r="DHG2275" s="225"/>
      <c r="DHH2275" s="225"/>
      <c r="DHI2275" s="225"/>
      <c r="DHJ2275" s="225"/>
      <c r="DHK2275" s="225"/>
      <c r="DHL2275" s="225"/>
      <c r="DHM2275" s="225"/>
      <c r="DHN2275" s="225"/>
      <c r="DHO2275" s="225"/>
      <c r="DHP2275" s="225"/>
      <c r="DHQ2275" s="225"/>
      <c r="DHR2275" s="225"/>
      <c r="DHS2275" s="225"/>
      <c r="DHT2275" s="225"/>
      <c r="DHU2275" s="225"/>
      <c r="DHV2275" s="225"/>
      <c r="DHW2275" s="225"/>
      <c r="DHX2275" s="225"/>
      <c r="DHY2275" s="225"/>
      <c r="DHZ2275" s="225"/>
      <c r="DIA2275" s="225"/>
      <c r="DIB2275" s="225"/>
      <c r="DIC2275" s="225"/>
      <c r="DID2275" s="225"/>
      <c r="DIE2275" s="225"/>
      <c r="DIF2275" s="225"/>
      <c r="DIG2275" s="225"/>
      <c r="DIH2275" s="225"/>
      <c r="DII2275" s="225"/>
      <c r="DIJ2275" s="225"/>
      <c r="DIK2275" s="225"/>
      <c r="DIL2275" s="225"/>
      <c r="DIM2275" s="225"/>
      <c r="DIN2275" s="225"/>
      <c r="DIO2275" s="225"/>
      <c r="DIP2275" s="225"/>
      <c r="DIQ2275" s="225"/>
      <c r="DIR2275" s="225"/>
      <c r="DIS2275" s="225"/>
      <c r="DIT2275" s="225"/>
      <c r="DIU2275" s="225"/>
      <c r="DIV2275" s="225"/>
      <c r="DIW2275" s="225"/>
      <c r="DIX2275" s="225"/>
      <c r="DIY2275" s="225"/>
      <c r="DIZ2275" s="225"/>
      <c r="DJA2275" s="225"/>
      <c r="DJB2275" s="225"/>
      <c r="DJC2275" s="225"/>
      <c r="DJD2275" s="225"/>
      <c r="DJE2275" s="225"/>
      <c r="DJF2275" s="225"/>
      <c r="DJG2275" s="225"/>
      <c r="DJH2275" s="225"/>
      <c r="DJI2275" s="225"/>
      <c r="DJJ2275" s="225"/>
      <c r="DJK2275" s="225"/>
      <c r="DJL2275" s="225"/>
      <c r="DJM2275" s="225"/>
      <c r="DJN2275" s="225"/>
      <c r="DJO2275" s="225"/>
      <c r="DJP2275" s="225"/>
      <c r="DJQ2275" s="225"/>
      <c r="DJR2275" s="225"/>
      <c r="DJS2275" s="225"/>
      <c r="DJT2275" s="225"/>
      <c r="DJU2275" s="225"/>
      <c r="DJV2275" s="225"/>
      <c r="DJW2275" s="225"/>
      <c r="DJX2275" s="225"/>
      <c r="DJY2275" s="225"/>
      <c r="DJZ2275" s="225"/>
      <c r="DKA2275" s="225"/>
      <c r="DKB2275" s="225"/>
      <c r="DKC2275" s="225"/>
      <c r="DKD2275" s="225"/>
      <c r="DKE2275" s="225"/>
      <c r="DKF2275" s="225"/>
      <c r="DKG2275" s="225"/>
      <c r="DKH2275" s="225"/>
      <c r="DKI2275" s="225"/>
      <c r="DKJ2275" s="225"/>
      <c r="DKK2275" s="225"/>
      <c r="DKL2275" s="225"/>
      <c r="DKM2275" s="225"/>
      <c r="DKN2275" s="225"/>
      <c r="DKO2275" s="225"/>
      <c r="DKP2275" s="225"/>
      <c r="DKQ2275" s="225"/>
      <c r="DKR2275" s="225"/>
      <c r="DKS2275" s="225"/>
      <c r="DKT2275" s="225"/>
      <c r="DKU2275" s="225"/>
      <c r="DKV2275" s="225"/>
      <c r="DKW2275" s="225"/>
      <c r="DKX2275" s="225"/>
      <c r="DKY2275" s="225"/>
      <c r="DKZ2275" s="225"/>
      <c r="DLA2275" s="225"/>
      <c r="DLB2275" s="225"/>
      <c r="DLC2275" s="225"/>
      <c r="DLD2275" s="225"/>
      <c r="DLE2275" s="225"/>
      <c r="DLF2275" s="225"/>
      <c r="DLG2275" s="225"/>
      <c r="DLH2275" s="225"/>
      <c r="DLI2275" s="225"/>
      <c r="DLJ2275" s="225"/>
      <c r="DLK2275" s="225"/>
      <c r="DLL2275" s="225"/>
      <c r="DLM2275" s="225"/>
      <c r="DLN2275" s="225"/>
      <c r="DLO2275" s="225"/>
      <c r="DLP2275" s="225"/>
      <c r="DLQ2275" s="225"/>
      <c r="DLR2275" s="225"/>
      <c r="DLS2275" s="225"/>
      <c r="DLT2275" s="225"/>
      <c r="DLU2275" s="225"/>
      <c r="DLV2275" s="225"/>
      <c r="DLW2275" s="225"/>
      <c r="DLX2275" s="225"/>
      <c r="DLY2275" s="225"/>
      <c r="DLZ2275" s="225"/>
      <c r="DMA2275" s="225"/>
      <c r="DMB2275" s="225"/>
      <c r="DMC2275" s="225"/>
      <c r="DMD2275" s="225"/>
      <c r="DME2275" s="225"/>
      <c r="DMF2275" s="225"/>
      <c r="DMG2275" s="225"/>
      <c r="DMH2275" s="225"/>
      <c r="DMI2275" s="225"/>
      <c r="DMJ2275" s="225"/>
      <c r="DMK2275" s="225"/>
      <c r="DML2275" s="225"/>
      <c r="DMM2275" s="225"/>
      <c r="DMN2275" s="225"/>
      <c r="DMO2275" s="225"/>
      <c r="DMP2275" s="225"/>
      <c r="DMQ2275" s="225"/>
      <c r="DMR2275" s="225"/>
      <c r="DMS2275" s="225"/>
      <c r="DMT2275" s="225"/>
      <c r="DMU2275" s="225"/>
      <c r="DMV2275" s="225"/>
      <c r="DMW2275" s="225"/>
      <c r="DMX2275" s="225"/>
      <c r="DMY2275" s="225"/>
      <c r="DMZ2275" s="225"/>
      <c r="DNA2275" s="225"/>
      <c r="DNB2275" s="225"/>
      <c r="DNC2275" s="225"/>
      <c r="DND2275" s="225"/>
      <c r="DNE2275" s="225"/>
      <c r="DNF2275" s="225"/>
      <c r="DNG2275" s="225"/>
      <c r="DNH2275" s="225"/>
      <c r="DNI2275" s="225"/>
      <c r="DNJ2275" s="225"/>
      <c r="DNK2275" s="225"/>
      <c r="DNL2275" s="225"/>
      <c r="DNM2275" s="225"/>
      <c r="DNN2275" s="225"/>
      <c r="DNO2275" s="225"/>
      <c r="DNP2275" s="225"/>
      <c r="DNQ2275" s="225"/>
      <c r="DNR2275" s="225"/>
      <c r="DNS2275" s="225"/>
      <c r="DNT2275" s="225"/>
      <c r="DNU2275" s="225"/>
      <c r="DNV2275" s="225"/>
      <c r="DNW2275" s="225"/>
      <c r="DNX2275" s="225"/>
      <c r="DNY2275" s="225"/>
      <c r="DNZ2275" s="225"/>
      <c r="DOA2275" s="225"/>
      <c r="DOB2275" s="225"/>
      <c r="DOC2275" s="225"/>
      <c r="DOD2275" s="225"/>
      <c r="DOE2275" s="225"/>
      <c r="DOF2275" s="225"/>
      <c r="DOG2275" s="225"/>
      <c r="DOH2275" s="225"/>
      <c r="DOI2275" s="225"/>
      <c r="DOJ2275" s="225"/>
      <c r="DOK2275" s="225"/>
      <c r="DOL2275" s="225"/>
      <c r="DOM2275" s="225"/>
      <c r="DON2275" s="225"/>
      <c r="DOO2275" s="225"/>
      <c r="DOP2275" s="225"/>
      <c r="DOQ2275" s="225"/>
      <c r="DOR2275" s="225"/>
      <c r="DOS2275" s="225"/>
      <c r="DOT2275" s="225"/>
      <c r="DOU2275" s="225"/>
      <c r="DOV2275" s="225"/>
      <c r="DOW2275" s="225"/>
      <c r="DOX2275" s="225"/>
      <c r="DOY2275" s="225"/>
      <c r="DOZ2275" s="225"/>
      <c r="DPA2275" s="225"/>
      <c r="DPB2275" s="225"/>
      <c r="DPC2275" s="225"/>
      <c r="DPD2275" s="225"/>
      <c r="DPE2275" s="225"/>
      <c r="DPF2275" s="225"/>
      <c r="DPG2275" s="225"/>
      <c r="DPH2275" s="225"/>
      <c r="DPI2275" s="225"/>
      <c r="DPJ2275" s="225"/>
      <c r="DPK2275" s="225"/>
      <c r="DPL2275" s="225"/>
      <c r="DPM2275" s="225"/>
      <c r="DPN2275" s="225"/>
      <c r="DPO2275" s="225"/>
      <c r="DPP2275" s="225"/>
      <c r="DPQ2275" s="225"/>
      <c r="DPR2275" s="225"/>
      <c r="DPS2275" s="225"/>
      <c r="DPT2275" s="225"/>
      <c r="DPU2275" s="225"/>
      <c r="DPV2275" s="225"/>
      <c r="DPW2275" s="225"/>
      <c r="DPX2275" s="225"/>
      <c r="DPY2275" s="225"/>
      <c r="DPZ2275" s="225"/>
      <c r="DQA2275" s="225"/>
      <c r="DQB2275" s="225"/>
      <c r="DQC2275" s="225"/>
      <c r="DQD2275" s="225"/>
      <c r="DQE2275" s="225"/>
      <c r="DQF2275" s="225"/>
      <c r="DQG2275" s="225"/>
      <c r="DQH2275" s="225"/>
      <c r="DQI2275" s="225"/>
      <c r="DQJ2275" s="225"/>
      <c r="DQK2275" s="225"/>
      <c r="DQL2275" s="225"/>
      <c r="DQM2275" s="225"/>
      <c r="DQN2275" s="225"/>
      <c r="DQO2275" s="225"/>
      <c r="DQP2275" s="225"/>
      <c r="DQQ2275" s="225"/>
      <c r="DQR2275" s="225"/>
      <c r="DQS2275" s="225"/>
      <c r="DQT2275" s="225"/>
      <c r="DQU2275" s="225"/>
      <c r="DQV2275" s="225"/>
      <c r="DQW2275" s="225"/>
      <c r="DQX2275" s="225"/>
      <c r="DQY2275" s="225"/>
      <c r="DQZ2275" s="225"/>
      <c r="DRA2275" s="225"/>
      <c r="DRB2275" s="225"/>
      <c r="DRC2275" s="225"/>
      <c r="DRD2275" s="225"/>
      <c r="DRE2275" s="225"/>
      <c r="DRF2275" s="225"/>
      <c r="DRG2275" s="225"/>
      <c r="DRH2275" s="225"/>
      <c r="DRI2275" s="225"/>
      <c r="DRJ2275" s="225"/>
      <c r="DRK2275" s="225"/>
      <c r="DRL2275" s="225"/>
      <c r="DRM2275" s="225"/>
      <c r="DRN2275" s="225"/>
      <c r="DRO2275" s="225"/>
      <c r="DRP2275" s="225"/>
      <c r="DRQ2275" s="225"/>
      <c r="DRR2275" s="225"/>
      <c r="DRS2275" s="225"/>
      <c r="DRT2275" s="225"/>
      <c r="DRU2275" s="225"/>
      <c r="DRV2275" s="225"/>
      <c r="DRW2275" s="225"/>
      <c r="DRX2275" s="225"/>
      <c r="DRY2275" s="225"/>
      <c r="DRZ2275" s="225"/>
      <c r="DSA2275" s="225"/>
      <c r="DSB2275" s="225"/>
      <c r="DSC2275" s="225"/>
      <c r="DSD2275" s="225"/>
      <c r="DSE2275" s="225"/>
      <c r="DSF2275" s="225"/>
      <c r="DSG2275" s="225"/>
      <c r="DSH2275" s="225"/>
      <c r="DSI2275" s="225"/>
      <c r="DSJ2275" s="225"/>
      <c r="DSK2275" s="225"/>
      <c r="DSL2275" s="225"/>
      <c r="DSM2275" s="225"/>
      <c r="DSN2275" s="225"/>
      <c r="DSO2275" s="225"/>
      <c r="DSP2275" s="225"/>
      <c r="DSQ2275" s="225"/>
      <c r="DSR2275" s="225"/>
      <c r="DSS2275" s="225"/>
      <c r="DST2275" s="225"/>
      <c r="DSU2275" s="225"/>
      <c r="DSV2275" s="225"/>
      <c r="DSW2275" s="225"/>
      <c r="DSX2275" s="225"/>
      <c r="DSY2275" s="225"/>
      <c r="DSZ2275" s="225"/>
      <c r="DTA2275" s="225"/>
      <c r="DTB2275" s="225"/>
      <c r="DTC2275" s="225"/>
      <c r="DTD2275" s="225"/>
      <c r="DTE2275" s="225"/>
      <c r="DTF2275" s="225"/>
      <c r="DTG2275" s="225"/>
      <c r="DTH2275" s="225"/>
      <c r="DTI2275" s="225"/>
      <c r="DTJ2275" s="225"/>
      <c r="DTK2275" s="225"/>
      <c r="DTL2275" s="225"/>
      <c r="DTM2275" s="225"/>
      <c r="DTN2275" s="225"/>
      <c r="DTO2275" s="225"/>
      <c r="DTP2275" s="225"/>
      <c r="DTQ2275" s="225"/>
      <c r="DTR2275" s="225"/>
      <c r="DTS2275" s="225"/>
      <c r="DTT2275" s="225"/>
      <c r="DTU2275" s="225"/>
      <c r="DTV2275" s="225"/>
      <c r="DTW2275" s="225"/>
      <c r="DTX2275" s="225"/>
      <c r="DTY2275" s="225"/>
      <c r="DTZ2275" s="225"/>
      <c r="DUA2275" s="225"/>
      <c r="DUB2275" s="225"/>
      <c r="DUC2275" s="225"/>
      <c r="DUD2275" s="225"/>
      <c r="DUE2275" s="225"/>
      <c r="DUF2275" s="225"/>
      <c r="DUG2275" s="225"/>
      <c r="DUH2275" s="225"/>
      <c r="DUI2275" s="225"/>
      <c r="DUJ2275" s="225"/>
      <c r="DUK2275" s="225"/>
      <c r="DUL2275" s="225"/>
      <c r="DUM2275" s="225"/>
      <c r="DUN2275" s="225"/>
      <c r="DUO2275" s="225"/>
      <c r="DUP2275" s="225"/>
      <c r="DUQ2275" s="225"/>
      <c r="DUR2275" s="225"/>
      <c r="DUS2275" s="225"/>
      <c r="DUT2275" s="225"/>
      <c r="DUU2275" s="225"/>
      <c r="DUV2275" s="225"/>
      <c r="DUW2275" s="225"/>
      <c r="DUX2275" s="225"/>
      <c r="DUY2275" s="225"/>
      <c r="DUZ2275" s="225"/>
      <c r="DVA2275" s="225"/>
      <c r="DVB2275" s="225"/>
      <c r="DVC2275" s="225"/>
      <c r="DVD2275" s="225"/>
      <c r="DVE2275" s="225"/>
      <c r="DVF2275" s="225"/>
      <c r="DVG2275" s="225"/>
      <c r="DVH2275" s="225"/>
      <c r="DVI2275" s="225"/>
      <c r="DVJ2275" s="225"/>
      <c r="DVK2275" s="225"/>
      <c r="DVL2275" s="225"/>
      <c r="DVM2275" s="225"/>
      <c r="DVN2275" s="225"/>
      <c r="DVO2275" s="225"/>
      <c r="DVP2275" s="225"/>
      <c r="DVQ2275" s="225"/>
      <c r="DVR2275" s="225"/>
      <c r="DVS2275" s="225"/>
      <c r="DVT2275" s="225"/>
      <c r="DVU2275" s="225"/>
      <c r="DVV2275" s="225"/>
      <c r="DVW2275" s="225"/>
      <c r="DVX2275" s="225"/>
      <c r="DVY2275" s="225"/>
      <c r="DVZ2275" s="225"/>
      <c r="DWA2275" s="225"/>
      <c r="DWB2275" s="225"/>
      <c r="DWC2275" s="225"/>
      <c r="DWD2275" s="225"/>
      <c r="DWE2275" s="225"/>
      <c r="DWF2275" s="225"/>
      <c r="DWG2275" s="225"/>
      <c r="DWH2275" s="225"/>
      <c r="DWI2275" s="225"/>
      <c r="DWJ2275" s="225"/>
      <c r="DWK2275" s="225"/>
      <c r="DWL2275" s="225"/>
      <c r="DWM2275" s="225"/>
      <c r="DWN2275" s="225"/>
      <c r="DWO2275" s="225"/>
      <c r="DWP2275" s="225"/>
      <c r="DWQ2275" s="225"/>
      <c r="DWR2275" s="225"/>
      <c r="DWS2275" s="225"/>
      <c r="DWT2275" s="225"/>
      <c r="DWU2275" s="225"/>
      <c r="DWV2275" s="225"/>
      <c r="DWW2275" s="225"/>
      <c r="DWX2275" s="225"/>
      <c r="DWY2275" s="225"/>
      <c r="DWZ2275" s="225"/>
      <c r="DXA2275" s="225"/>
      <c r="DXB2275" s="225"/>
      <c r="DXC2275" s="225"/>
      <c r="DXD2275" s="225"/>
      <c r="DXE2275" s="225"/>
      <c r="DXF2275" s="225"/>
      <c r="DXG2275" s="225"/>
      <c r="DXH2275" s="225"/>
      <c r="DXI2275" s="225"/>
      <c r="DXJ2275" s="225"/>
      <c r="DXK2275" s="225"/>
      <c r="DXL2275" s="225"/>
      <c r="DXM2275" s="225"/>
      <c r="DXN2275" s="225"/>
      <c r="DXO2275" s="225"/>
      <c r="DXP2275" s="225"/>
      <c r="DXQ2275" s="225"/>
      <c r="DXR2275" s="225"/>
      <c r="DXS2275" s="225"/>
      <c r="DXT2275" s="225"/>
      <c r="DXU2275" s="225"/>
      <c r="DXV2275" s="225"/>
      <c r="DXW2275" s="225"/>
      <c r="DXX2275" s="225"/>
      <c r="DXY2275" s="225"/>
      <c r="DXZ2275" s="225"/>
      <c r="DYA2275" s="225"/>
      <c r="DYB2275" s="225"/>
      <c r="DYC2275" s="225"/>
      <c r="DYD2275" s="225"/>
      <c r="DYE2275" s="225"/>
      <c r="DYF2275" s="225"/>
      <c r="DYG2275" s="225"/>
      <c r="DYH2275" s="225"/>
      <c r="DYI2275" s="225"/>
      <c r="DYJ2275" s="225"/>
      <c r="DYK2275" s="225"/>
      <c r="DYL2275" s="225"/>
      <c r="DYM2275" s="225"/>
      <c r="DYN2275" s="225"/>
      <c r="DYO2275" s="225"/>
      <c r="DYP2275" s="225"/>
      <c r="DYQ2275" s="225"/>
      <c r="DYR2275" s="225"/>
      <c r="DYS2275" s="225"/>
      <c r="DYT2275" s="225"/>
      <c r="DYU2275" s="225"/>
      <c r="DYV2275" s="225"/>
      <c r="DYW2275" s="225"/>
      <c r="DYX2275" s="225"/>
      <c r="DYY2275" s="225"/>
      <c r="DYZ2275" s="225"/>
      <c r="DZA2275" s="225"/>
      <c r="DZB2275" s="225"/>
      <c r="DZC2275" s="225"/>
      <c r="DZD2275" s="225"/>
      <c r="DZE2275" s="225"/>
      <c r="DZF2275" s="225"/>
      <c r="DZG2275" s="225"/>
      <c r="DZH2275" s="225"/>
      <c r="DZI2275" s="225"/>
      <c r="DZJ2275" s="225"/>
      <c r="DZK2275" s="225"/>
      <c r="DZL2275" s="225"/>
      <c r="DZM2275" s="225"/>
      <c r="DZN2275" s="225"/>
      <c r="DZO2275" s="225"/>
      <c r="DZP2275" s="225"/>
      <c r="DZQ2275" s="225"/>
      <c r="DZR2275" s="225"/>
      <c r="DZS2275" s="225"/>
      <c r="DZT2275" s="225"/>
      <c r="DZU2275" s="225"/>
      <c r="DZV2275" s="225"/>
      <c r="DZW2275" s="225"/>
      <c r="DZX2275" s="225"/>
      <c r="DZY2275" s="225"/>
      <c r="DZZ2275" s="225"/>
      <c r="EAA2275" s="225"/>
      <c r="EAB2275" s="225"/>
      <c r="EAC2275" s="225"/>
      <c r="EAD2275" s="225"/>
      <c r="EAE2275" s="225"/>
      <c r="EAF2275" s="225"/>
      <c r="EAG2275" s="225"/>
      <c r="EAH2275" s="225"/>
      <c r="EAI2275" s="225"/>
      <c r="EAJ2275" s="225"/>
      <c r="EAK2275" s="225"/>
      <c r="EAL2275" s="225"/>
      <c r="EAM2275" s="225"/>
      <c r="EAN2275" s="225"/>
      <c r="EAO2275" s="225"/>
      <c r="EAP2275" s="225"/>
      <c r="EAQ2275" s="225"/>
      <c r="EAR2275" s="225"/>
      <c r="EAS2275" s="225"/>
      <c r="EAT2275" s="225"/>
      <c r="EAU2275" s="225"/>
      <c r="EAV2275" s="225"/>
      <c r="EAW2275" s="225"/>
      <c r="EAX2275" s="225"/>
      <c r="EAY2275" s="225"/>
      <c r="EAZ2275" s="225"/>
      <c r="EBA2275" s="225"/>
      <c r="EBB2275" s="225"/>
      <c r="EBC2275" s="225"/>
      <c r="EBD2275" s="225"/>
      <c r="EBE2275" s="225"/>
      <c r="EBF2275" s="225"/>
      <c r="EBG2275" s="225"/>
      <c r="EBH2275" s="225"/>
      <c r="EBI2275" s="225"/>
      <c r="EBJ2275" s="225"/>
      <c r="EBK2275" s="225"/>
      <c r="EBL2275" s="225"/>
      <c r="EBM2275" s="225"/>
      <c r="EBN2275" s="225"/>
      <c r="EBO2275" s="225"/>
      <c r="EBP2275" s="225"/>
      <c r="EBQ2275" s="225"/>
      <c r="EBR2275" s="225"/>
      <c r="EBS2275" s="225"/>
      <c r="EBT2275" s="225"/>
      <c r="EBU2275" s="225"/>
      <c r="EBV2275" s="225"/>
      <c r="EBW2275" s="225"/>
      <c r="EBX2275" s="225"/>
      <c r="EBY2275" s="225"/>
      <c r="EBZ2275" s="225"/>
      <c r="ECA2275" s="225"/>
      <c r="ECB2275" s="225"/>
      <c r="ECC2275" s="225"/>
      <c r="ECD2275" s="225"/>
      <c r="ECE2275" s="225"/>
      <c r="ECF2275" s="225"/>
      <c r="ECG2275" s="225"/>
      <c r="ECH2275" s="225"/>
      <c r="ECI2275" s="225"/>
      <c r="ECJ2275" s="225"/>
      <c r="ECK2275" s="225"/>
      <c r="ECL2275" s="225"/>
      <c r="ECM2275" s="225"/>
      <c r="ECN2275" s="225"/>
      <c r="ECO2275" s="225"/>
      <c r="ECP2275" s="225"/>
      <c r="ECQ2275" s="225"/>
      <c r="ECR2275" s="225"/>
      <c r="ECS2275" s="225"/>
      <c r="ECT2275" s="225"/>
      <c r="ECU2275" s="225"/>
      <c r="ECV2275" s="225"/>
      <c r="ECW2275" s="225"/>
      <c r="ECX2275" s="225"/>
      <c r="ECY2275" s="225"/>
      <c r="ECZ2275" s="225"/>
      <c r="EDA2275" s="225"/>
      <c r="EDB2275" s="225"/>
      <c r="EDC2275" s="225"/>
      <c r="EDD2275" s="225"/>
      <c r="EDE2275" s="225"/>
      <c r="EDF2275" s="225"/>
      <c r="EDG2275" s="225"/>
      <c r="EDH2275" s="225"/>
      <c r="EDI2275" s="225"/>
      <c r="EDJ2275" s="225"/>
      <c r="EDK2275" s="225"/>
      <c r="EDL2275" s="225"/>
      <c r="EDM2275" s="225"/>
      <c r="EDN2275" s="225"/>
      <c r="EDO2275" s="225"/>
      <c r="EDP2275" s="225"/>
      <c r="EDQ2275" s="225"/>
      <c r="EDR2275" s="225"/>
      <c r="EDS2275" s="225"/>
      <c r="EDT2275" s="225"/>
      <c r="EDU2275" s="225"/>
      <c r="EDV2275" s="225"/>
      <c r="EDW2275" s="225"/>
      <c r="EDX2275" s="225"/>
      <c r="EDY2275" s="225"/>
      <c r="EDZ2275" s="225"/>
      <c r="EEA2275" s="225"/>
      <c r="EEB2275" s="225"/>
      <c r="EEC2275" s="225"/>
      <c r="EED2275" s="225"/>
      <c r="EEE2275" s="225"/>
      <c r="EEF2275" s="225"/>
      <c r="EEG2275" s="225"/>
      <c r="EEH2275" s="225"/>
      <c r="EEI2275" s="225"/>
      <c r="EEJ2275" s="225"/>
      <c r="EEK2275" s="225"/>
      <c r="EEL2275" s="225"/>
      <c r="EEM2275" s="225"/>
      <c r="EEN2275" s="225"/>
      <c r="EEO2275" s="225"/>
      <c r="EEP2275" s="225"/>
      <c r="EEQ2275" s="225"/>
      <c r="EER2275" s="225"/>
      <c r="EES2275" s="225"/>
      <c r="EET2275" s="225"/>
      <c r="EEU2275" s="225"/>
      <c r="EEV2275" s="225"/>
      <c r="EEW2275" s="225"/>
      <c r="EEX2275" s="225"/>
      <c r="EEY2275" s="225"/>
      <c r="EEZ2275" s="225"/>
      <c r="EFA2275" s="225"/>
      <c r="EFB2275" s="225"/>
      <c r="EFC2275" s="225"/>
      <c r="EFD2275" s="225"/>
      <c r="EFE2275" s="225"/>
      <c r="EFF2275" s="225"/>
      <c r="EFG2275" s="225"/>
      <c r="EFH2275" s="225"/>
      <c r="EFI2275" s="225"/>
      <c r="EFJ2275" s="225"/>
      <c r="EFK2275" s="225"/>
      <c r="EFL2275" s="225"/>
      <c r="EFM2275" s="225"/>
      <c r="EFN2275" s="225"/>
      <c r="EFO2275" s="225"/>
      <c r="EFP2275" s="225"/>
      <c r="EFQ2275" s="225"/>
      <c r="EFR2275" s="225"/>
      <c r="EFS2275" s="225"/>
      <c r="EFT2275" s="225"/>
      <c r="EFU2275" s="225"/>
      <c r="EFV2275" s="225"/>
      <c r="EFW2275" s="225"/>
      <c r="EFX2275" s="225"/>
      <c r="EFY2275" s="225"/>
      <c r="EFZ2275" s="225"/>
      <c r="EGA2275" s="225"/>
      <c r="EGB2275" s="225"/>
      <c r="EGC2275" s="225"/>
      <c r="EGD2275" s="225"/>
      <c r="EGE2275" s="225"/>
      <c r="EGF2275" s="225"/>
      <c r="EGG2275" s="225"/>
      <c r="EGH2275" s="225"/>
      <c r="EGI2275" s="225"/>
      <c r="EGJ2275" s="225"/>
      <c r="EGK2275" s="225"/>
      <c r="EGL2275" s="225"/>
      <c r="EGM2275" s="225"/>
      <c r="EGN2275" s="225"/>
      <c r="EGO2275" s="225"/>
      <c r="EGP2275" s="225"/>
      <c r="EGQ2275" s="225"/>
      <c r="EGR2275" s="225"/>
      <c r="EGS2275" s="225"/>
      <c r="EGT2275" s="225"/>
      <c r="EGU2275" s="225"/>
      <c r="EGV2275" s="225"/>
      <c r="EGW2275" s="225"/>
      <c r="EGX2275" s="225"/>
      <c r="EGY2275" s="225"/>
      <c r="EGZ2275" s="225"/>
      <c r="EHA2275" s="225"/>
      <c r="EHB2275" s="225"/>
      <c r="EHC2275" s="225"/>
      <c r="EHD2275" s="225"/>
      <c r="EHE2275" s="225"/>
      <c r="EHF2275" s="225"/>
      <c r="EHG2275" s="225"/>
      <c r="EHH2275" s="225"/>
      <c r="EHI2275" s="225"/>
      <c r="EHJ2275" s="225"/>
      <c r="EHK2275" s="225"/>
      <c r="EHL2275" s="225"/>
      <c r="EHM2275" s="225"/>
      <c r="EHN2275" s="225"/>
      <c r="EHO2275" s="225"/>
      <c r="EHP2275" s="225"/>
      <c r="EHQ2275" s="225"/>
      <c r="EHR2275" s="225"/>
      <c r="EHS2275" s="225"/>
      <c r="EHT2275" s="225"/>
      <c r="EHU2275" s="225"/>
      <c r="EHV2275" s="225"/>
      <c r="EHW2275" s="225"/>
      <c r="EHX2275" s="225"/>
      <c r="EHY2275" s="225"/>
      <c r="EHZ2275" s="225"/>
      <c r="EIA2275" s="225"/>
      <c r="EIB2275" s="225"/>
      <c r="EIC2275" s="225"/>
      <c r="EID2275" s="225"/>
      <c r="EIE2275" s="225"/>
      <c r="EIF2275" s="225"/>
      <c r="EIG2275" s="225"/>
      <c r="EIH2275" s="225"/>
      <c r="EII2275" s="225"/>
      <c r="EIJ2275" s="225"/>
      <c r="EIK2275" s="225"/>
      <c r="EIL2275" s="225"/>
      <c r="EIM2275" s="225"/>
      <c r="EIN2275" s="225"/>
      <c r="EIO2275" s="225"/>
      <c r="EIP2275" s="225"/>
      <c r="EIQ2275" s="225"/>
      <c r="EIR2275" s="225"/>
      <c r="EIS2275" s="225"/>
      <c r="EIT2275" s="225"/>
      <c r="EIU2275" s="225"/>
      <c r="EIV2275" s="225"/>
      <c r="EIW2275" s="225"/>
      <c r="EIX2275" s="225"/>
      <c r="EIY2275" s="225"/>
      <c r="EIZ2275" s="225"/>
      <c r="EJA2275" s="225"/>
      <c r="EJB2275" s="225"/>
      <c r="EJC2275" s="225"/>
      <c r="EJD2275" s="225"/>
      <c r="EJE2275" s="225"/>
      <c r="EJF2275" s="225"/>
      <c r="EJG2275" s="225"/>
      <c r="EJH2275" s="225"/>
      <c r="EJI2275" s="225"/>
      <c r="EJJ2275" s="225"/>
      <c r="EJK2275" s="225"/>
      <c r="EJL2275" s="225"/>
      <c r="EJM2275" s="225"/>
      <c r="EJN2275" s="225"/>
      <c r="EJO2275" s="225"/>
      <c r="EJP2275" s="225"/>
      <c r="EJQ2275" s="225"/>
      <c r="EJR2275" s="225"/>
      <c r="EJS2275" s="225"/>
      <c r="EJT2275" s="225"/>
      <c r="EJU2275" s="225"/>
      <c r="EJV2275" s="225"/>
      <c r="EJW2275" s="225"/>
      <c r="EJX2275" s="225"/>
      <c r="EJY2275" s="225"/>
      <c r="EJZ2275" s="225"/>
      <c r="EKA2275" s="225"/>
      <c r="EKB2275" s="225"/>
      <c r="EKC2275" s="225"/>
      <c r="EKD2275" s="225"/>
      <c r="EKE2275" s="225"/>
      <c r="EKF2275" s="225"/>
      <c r="EKG2275" s="225"/>
      <c r="EKH2275" s="225"/>
      <c r="EKI2275" s="225"/>
      <c r="EKJ2275" s="225"/>
      <c r="EKK2275" s="225"/>
      <c r="EKL2275" s="225"/>
      <c r="EKM2275" s="225"/>
      <c r="EKN2275" s="225"/>
      <c r="EKO2275" s="225"/>
      <c r="EKP2275" s="225"/>
      <c r="EKQ2275" s="225"/>
      <c r="EKR2275" s="225"/>
      <c r="EKS2275" s="225"/>
      <c r="EKT2275" s="225"/>
      <c r="EKU2275" s="225"/>
      <c r="EKV2275" s="225"/>
      <c r="EKW2275" s="225"/>
      <c r="EKX2275" s="225"/>
      <c r="EKY2275" s="225"/>
      <c r="EKZ2275" s="225"/>
      <c r="ELA2275" s="225"/>
      <c r="ELB2275" s="225"/>
      <c r="ELC2275" s="225"/>
      <c r="ELD2275" s="225"/>
      <c r="ELE2275" s="225"/>
      <c r="ELF2275" s="225"/>
      <c r="ELG2275" s="225"/>
      <c r="ELH2275" s="225"/>
      <c r="ELI2275" s="225"/>
      <c r="ELJ2275" s="225"/>
      <c r="ELK2275" s="225"/>
      <c r="ELL2275" s="225"/>
      <c r="ELM2275" s="225"/>
      <c r="ELN2275" s="225"/>
      <c r="ELO2275" s="225"/>
      <c r="ELP2275" s="225"/>
      <c r="ELQ2275" s="225"/>
      <c r="ELR2275" s="225"/>
      <c r="ELS2275" s="225"/>
      <c r="ELT2275" s="225"/>
      <c r="ELU2275" s="225"/>
      <c r="ELV2275" s="225"/>
      <c r="ELW2275" s="225"/>
      <c r="ELX2275" s="225"/>
      <c r="ELY2275" s="225"/>
      <c r="ELZ2275" s="225"/>
      <c r="EMA2275" s="225"/>
      <c r="EMB2275" s="225"/>
      <c r="EMC2275" s="225"/>
      <c r="EMD2275" s="225"/>
      <c r="EME2275" s="225"/>
      <c r="EMF2275" s="225"/>
      <c r="EMG2275" s="225"/>
      <c r="EMH2275" s="225"/>
      <c r="EMI2275" s="225"/>
      <c r="EMJ2275" s="225"/>
      <c r="EMK2275" s="225"/>
      <c r="EML2275" s="225"/>
      <c r="EMM2275" s="225"/>
      <c r="EMN2275" s="225"/>
      <c r="EMO2275" s="225"/>
      <c r="EMP2275" s="225"/>
      <c r="EMQ2275" s="225"/>
      <c r="EMR2275" s="225"/>
      <c r="EMS2275" s="225"/>
      <c r="EMT2275" s="225"/>
      <c r="EMU2275" s="225"/>
      <c r="EMV2275" s="225"/>
      <c r="EMW2275" s="225"/>
      <c r="EMX2275" s="225"/>
      <c r="EMY2275" s="225"/>
      <c r="EMZ2275" s="225"/>
      <c r="ENA2275" s="225"/>
      <c r="ENB2275" s="225"/>
      <c r="ENC2275" s="225"/>
      <c r="END2275" s="225"/>
      <c r="ENE2275" s="225"/>
      <c r="ENF2275" s="225"/>
      <c r="ENG2275" s="225"/>
      <c r="ENH2275" s="225"/>
      <c r="ENI2275" s="225"/>
      <c r="ENJ2275" s="225"/>
      <c r="ENK2275" s="225"/>
      <c r="ENL2275" s="225"/>
      <c r="ENM2275" s="225"/>
      <c r="ENN2275" s="225"/>
      <c r="ENO2275" s="225"/>
      <c r="ENP2275" s="225"/>
      <c r="ENQ2275" s="225"/>
      <c r="ENR2275" s="225"/>
      <c r="ENS2275" s="225"/>
      <c r="ENT2275" s="225"/>
      <c r="ENU2275" s="225"/>
      <c r="ENV2275" s="225"/>
      <c r="ENW2275" s="225"/>
      <c r="ENX2275" s="225"/>
      <c r="ENY2275" s="225"/>
      <c r="ENZ2275" s="225"/>
      <c r="EOA2275" s="225"/>
      <c r="EOB2275" s="225"/>
      <c r="EOC2275" s="225"/>
      <c r="EOD2275" s="225"/>
      <c r="EOE2275" s="225"/>
      <c r="EOF2275" s="225"/>
      <c r="EOG2275" s="225"/>
      <c r="EOH2275" s="225"/>
      <c r="EOI2275" s="225"/>
      <c r="EOJ2275" s="225"/>
      <c r="EOK2275" s="225"/>
      <c r="EOL2275" s="225"/>
      <c r="EOM2275" s="225"/>
      <c r="EON2275" s="225"/>
      <c r="EOO2275" s="225"/>
      <c r="EOP2275" s="225"/>
      <c r="EOQ2275" s="225"/>
      <c r="EOR2275" s="225"/>
      <c r="EOS2275" s="225"/>
      <c r="EOT2275" s="225"/>
      <c r="EOU2275" s="225"/>
      <c r="EOV2275" s="225"/>
      <c r="EOW2275" s="225"/>
      <c r="EOX2275" s="225"/>
      <c r="EOY2275" s="225"/>
      <c r="EOZ2275" s="225"/>
      <c r="EPA2275" s="225"/>
      <c r="EPB2275" s="225"/>
      <c r="EPC2275" s="225"/>
      <c r="EPD2275" s="225"/>
      <c r="EPE2275" s="225"/>
      <c r="EPF2275" s="225"/>
      <c r="EPG2275" s="225"/>
      <c r="EPH2275" s="225"/>
      <c r="EPI2275" s="225"/>
      <c r="EPJ2275" s="225"/>
      <c r="EPK2275" s="225"/>
      <c r="EPL2275" s="225"/>
      <c r="EPM2275" s="225"/>
      <c r="EPN2275" s="225"/>
      <c r="EPO2275" s="225"/>
      <c r="EPP2275" s="225"/>
      <c r="EPQ2275" s="225"/>
      <c r="EPR2275" s="225"/>
      <c r="EPS2275" s="225"/>
      <c r="EPT2275" s="225"/>
      <c r="EPU2275" s="225"/>
      <c r="EPV2275" s="225"/>
      <c r="EPW2275" s="225"/>
      <c r="EPX2275" s="225"/>
      <c r="EPY2275" s="225"/>
      <c r="EPZ2275" s="225"/>
      <c r="EQA2275" s="225"/>
      <c r="EQB2275" s="225"/>
      <c r="EQC2275" s="225"/>
      <c r="EQD2275" s="225"/>
      <c r="EQE2275" s="225"/>
      <c r="EQF2275" s="225"/>
      <c r="EQG2275" s="225"/>
      <c r="EQH2275" s="225"/>
      <c r="EQI2275" s="225"/>
      <c r="EQJ2275" s="225"/>
      <c r="EQK2275" s="225"/>
      <c r="EQL2275" s="225"/>
      <c r="EQM2275" s="225"/>
      <c r="EQN2275" s="225"/>
      <c r="EQO2275" s="225"/>
      <c r="EQP2275" s="225"/>
      <c r="EQQ2275" s="225"/>
      <c r="EQR2275" s="225"/>
      <c r="EQS2275" s="225"/>
      <c r="EQT2275" s="225"/>
      <c r="EQU2275" s="225"/>
      <c r="EQV2275" s="225"/>
      <c r="EQW2275" s="225"/>
      <c r="EQX2275" s="225"/>
      <c r="EQY2275" s="225"/>
      <c r="EQZ2275" s="225"/>
      <c r="ERA2275" s="225"/>
      <c r="ERB2275" s="225"/>
      <c r="ERC2275" s="225"/>
      <c r="ERD2275" s="225"/>
      <c r="ERE2275" s="225"/>
      <c r="ERF2275" s="225"/>
      <c r="ERG2275" s="225"/>
      <c r="ERH2275" s="225"/>
      <c r="ERI2275" s="225"/>
      <c r="ERJ2275" s="225"/>
      <c r="ERK2275" s="225"/>
      <c r="ERL2275" s="225"/>
      <c r="ERM2275" s="225"/>
      <c r="ERN2275" s="225"/>
      <c r="ERO2275" s="225"/>
      <c r="ERP2275" s="225"/>
      <c r="ERQ2275" s="225"/>
      <c r="ERR2275" s="225"/>
      <c r="ERS2275" s="225"/>
      <c r="ERT2275" s="225"/>
      <c r="ERU2275" s="225"/>
      <c r="ERV2275" s="225"/>
      <c r="ERW2275" s="225"/>
      <c r="ERX2275" s="225"/>
      <c r="ERY2275" s="225"/>
      <c r="ERZ2275" s="225"/>
      <c r="ESA2275" s="225"/>
      <c r="ESB2275" s="225"/>
      <c r="ESC2275" s="225"/>
      <c r="ESD2275" s="225"/>
      <c r="ESE2275" s="225"/>
      <c r="ESF2275" s="225"/>
      <c r="ESG2275" s="225"/>
      <c r="ESH2275" s="225"/>
      <c r="ESI2275" s="225"/>
      <c r="ESJ2275" s="225"/>
      <c r="ESK2275" s="225"/>
      <c r="ESL2275" s="225"/>
      <c r="ESM2275" s="225"/>
      <c r="ESN2275" s="225"/>
      <c r="ESO2275" s="225"/>
      <c r="ESP2275" s="225"/>
      <c r="ESQ2275" s="225"/>
      <c r="ESR2275" s="225"/>
      <c r="ESS2275" s="225"/>
      <c r="EST2275" s="225"/>
      <c r="ESU2275" s="225"/>
      <c r="ESV2275" s="225"/>
      <c r="ESW2275" s="225"/>
      <c r="ESX2275" s="225"/>
      <c r="ESY2275" s="225"/>
      <c r="ESZ2275" s="225"/>
      <c r="ETA2275" s="225"/>
      <c r="ETB2275" s="225"/>
      <c r="ETC2275" s="225"/>
      <c r="ETD2275" s="225"/>
      <c r="ETE2275" s="225"/>
      <c r="ETF2275" s="225"/>
      <c r="ETG2275" s="225"/>
      <c r="ETH2275" s="225"/>
      <c r="ETI2275" s="225"/>
      <c r="ETJ2275" s="225"/>
      <c r="ETK2275" s="225"/>
      <c r="ETL2275" s="225"/>
      <c r="ETM2275" s="225"/>
      <c r="ETN2275" s="225"/>
      <c r="ETO2275" s="225"/>
      <c r="ETP2275" s="225"/>
      <c r="ETQ2275" s="225"/>
      <c r="ETR2275" s="225"/>
      <c r="ETS2275" s="225"/>
      <c r="ETT2275" s="225"/>
      <c r="ETU2275" s="225"/>
      <c r="ETV2275" s="225"/>
      <c r="ETW2275" s="225"/>
      <c r="ETX2275" s="225"/>
      <c r="ETY2275" s="225"/>
      <c r="ETZ2275" s="225"/>
      <c r="EUA2275" s="225"/>
      <c r="EUB2275" s="225"/>
      <c r="EUC2275" s="225"/>
      <c r="EUD2275" s="225"/>
      <c r="EUE2275" s="225"/>
      <c r="EUF2275" s="225"/>
      <c r="EUG2275" s="225"/>
      <c r="EUH2275" s="225"/>
      <c r="EUI2275" s="225"/>
      <c r="EUJ2275" s="225"/>
      <c r="EUK2275" s="225"/>
      <c r="EUL2275" s="225"/>
      <c r="EUM2275" s="225"/>
      <c r="EUN2275" s="225"/>
      <c r="EUO2275" s="225"/>
      <c r="EUP2275" s="225"/>
      <c r="EUQ2275" s="225"/>
      <c r="EUR2275" s="225"/>
      <c r="EUS2275" s="225"/>
      <c r="EUT2275" s="225"/>
      <c r="EUU2275" s="225"/>
      <c r="EUV2275" s="225"/>
      <c r="EUW2275" s="225"/>
      <c r="EUX2275" s="225"/>
      <c r="EUY2275" s="225"/>
      <c r="EUZ2275" s="225"/>
      <c r="EVA2275" s="225"/>
      <c r="EVB2275" s="225"/>
      <c r="EVC2275" s="225"/>
      <c r="EVD2275" s="225"/>
      <c r="EVE2275" s="225"/>
      <c r="EVF2275" s="225"/>
      <c r="EVG2275" s="225"/>
      <c r="EVH2275" s="225"/>
      <c r="EVI2275" s="225"/>
      <c r="EVJ2275" s="225"/>
      <c r="EVK2275" s="225"/>
      <c r="EVL2275" s="225"/>
      <c r="EVM2275" s="225"/>
      <c r="EVN2275" s="225"/>
      <c r="EVO2275" s="225"/>
      <c r="EVP2275" s="225"/>
      <c r="EVQ2275" s="225"/>
      <c r="EVR2275" s="225"/>
      <c r="EVS2275" s="225"/>
      <c r="EVT2275" s="225"/>
      <c r="EVU2275" s="225"/>
      <c r="EVV2275" s="225"/>
      <c r="EVW2275" s="225"/>
      <c r="EVX2275" s="225"/>
      <c r="EVY2275" s="225"/>
      <c r="EVZ2275" s="225"/>
      <c r="EWA2275" s="225"/>
      <c r="EWB2275" s="225"/>
      <c r="EWC2275" s="225"/>
      <c r="EWD2275" s="225"/>
      <c r="EWE2275" s="225"/>
      <c r="EWF2275" s="225"/>
      <c r="EWG2275" s="225"/>
      <c r="EWH2275" s="225"/>
      <c r="EWI2275" s="225"/>
      <c r="EWJ2275" s="225"/>
      <c r="EWK2275" s="225"/>
      <c r="EWL2275" s="225"/>
      <c r="EWM2275" s="225"/>
      <c r="EWN2275" s="225"/>
      <c r="EWO2275" s="225"/>
      <c r="EWP2275" s="225"/>
      <c r="EWQ2275" s="225"/>
      <c r="EWR2275" s="225"/>
      <c r="EWS2275" s="225"/>
      <c r="EWT2275" s="225"/>
      <c r="EWU2275" s="225"/>
      <c r="EWV2275" s="225"/>
      <c r="EWW2275" s="225"/>
      <c r="EWX2275" s="225"/>
      <c r="EWY2275" s="225"/>
      <c r="EWZ2275" s="225"/>
      <c r="EXA2275" s="225"/>
      <c r="EXB2275" s="225"/>
      <c r="EXC2275" s="225"/>
      <c r="EXD2275" s="225"/>
      <c r="EXE2275" s="225"/>
      <c r="EXF2275" s="225"/>
      <c r="EXG2275" s="225"/>
      <c r="EXH2275" s="225"/>
      <c r="EXI2275" s="225"/>
      <c r="EXJ2275" s="225"/>
      <c r="EXK2275" s="225"/>
      <c r="EXL2275" s="225"/>
      <c r="EXM2275" s="225"/>
      <c r="EXN2275" s="225"/>
      <c r="EXO2275" s="225"/>
      <c r="EXP2275" s="225"/>
      <c r="EXQ2275" s="225"/>
      <c r="EXR2275" s="225"/>
      <c r="EXS2275" s="225"/>
      <c r="EXT2275" s="225"/>
      <c r="EXU2275" s="225"/>
      <c r="EXV2275" s="225"/>
      <c r="EXW2275" s="225"/>
      <c r="EXX2275" s="225"/>
      <c r="EXY2275" s="225"/>
      <c r="EXZ2275" s="225"/>
      <c r="EYA2275" s="225"/>
      <c r="EYB2275" s="225"/>
      <c r="EYC2275" s="225"/>
      <c r="EYD2275" s="225"/>
      <c r="EYE2275" s="225"/>
      <c r="EYF2275" s="225"/>
      <c r="EYG2275" s="225"/>
      <c r="EYH2275" s="225"/>
      <c r="EYI2275" s="225"/>
      <c r="EYJ2275" s="225"/>
      <c r="EYK2275" s="225"/>
      <c r="EYL2275" s="225"/>
      <c r="EYM2275" s="225"/>
      <c r="EYN2275" s="225"/>
      <c r="EYO2275" s="225"/>
      <c r="EYP2275" s="225"/>
      <c r="EYQ2275" s="225"/>
      <c r="EYR2275" s="225"/>
      <c r="EYS2275" s="225"/>
      <c r="EYT2275" s="225"/>
      <c r="EYU2275" s="225"/>
      <c r="EYV2275" s="225"/>
      <c r="EYW2275" s="225"/>
      <c r="EYX2275" s="225"/>
      <c r="EYY2275" s="225"/>
      <c r="EYZ2275" s="225"/>
      <c r="EZA2275" s="225"/>
      <c r="EZB2275" s="225"/>
      <c r="EZC2275" s="225"/>
      <c r="EZD2275" s="225"/>
      <c r="EZE2275" s="225"/>
      <c r="EZF2275" s="225"/>
      <c r="EZG2275" s="225"/>
      <c r="EZH2275" s="225"/>
      <c r="EZI2275" s="225"/>
      <c r="EZJ2275" s="225"/>
      <c r="EZK2275" s="225"/>
      <c r="EZL2275" s="225"/>
      <c r="EZM2275" s="225"/>
      <c r="EZN2275" s="225"/>
      <c r="EZO2275" s="225"/>
      <c r="EZP2275" s="225"/>
      <c r="EZQ2275" s="225"/>
      <c r="EZR2275" s="225"/>
      <c r="EZS2275" s="225"/>
      <c r="EZT2275" s="225"/>
      <c r="EZU2275" s="225"/>
      <c r="EZV2275" s="225"/>
      <c r="EZW2275" s="225"/>
      <c r="EZX2275" s="225"/>
      <c r="EZY2275" s="225"/>
      <c r="EZZ2275" s="225"/>
      <c r="FAA2275" s="225"/>
      <c r="FAB2275" s="225"/>
      <c r="FAC2275" s="225"/>
      <c r="FAD2275" s="225"/>
      <c r="FAE2275" s="225"/>
      <c r="FAF2275" s="225"/>
      <c r="FAG2275" s="225"/>
      <c r="FAH2275" s="225"/>
      <c r="FAI2275" s="225"/>
      <c r="FAJ2275" s="225"/>
      <c r="FAK2275" s="225"/>
      <c r="FAL2275" s="225"/>
      <c r="FAM2275" s="225"/>
      <c r="FAN2275" s="225"/>
      <c r="FAO2275" s="225"/>
      <c r="FAP2275" s="225"/>
      <c r="FAQ2275" s="225"/>
      <c r="FAR2275" s="225"/>
      <c r="FAS2275" s="225"/>
      <c r="FAT2275" s="225"/>
      <c r="FAU2275" s="225"/>
      <c r="FAV2275" s="225"/>
      <c r="FAW2275" s="225"/>
      <c r="FAX2275" s="225"/>
      <c r="FAY2275" s="225"/>
      <c r="FAZ2275" s="225"/>
      <c r="FBA2275" s="225"/>
      <c r="FBB2275" s="225"/>
      <c r="FBC2275" s="225"/>
      <c r="FBD2275" s="225"/>
      <c r="FBE2275" s="225"/>
      <c r="FBF2275" s="225"/>
      <c r="FBG2275" s="225"/>
      <c r="FBH2275" s="225"/>
      <c r="FBI2275" s="225"/>
      <c r="FBJ2275" s="225"/>
      <c r="FBK2275" s="225"/>
      <c r="FBL2275" s="225"/>
      <c r="FBM2275" s="225"/>
      <c r="FBN2275" s="225"/>
      <c r="FBO2275" s="225"/>
      <c r="FBP2275" s="225"/>
      <c r="FBQ2275" s="225"/>
      <c r="FBR2275" s="225"/>
      <c r="FBS2275" s="225"/>
      <c r="FBT2275" s="225"/>
      <c r="FBU2275" s="225"/>
      <c r="FBV2275" s="225"/>
      <c r="FBW2275" s="225"/>
      <c r="FBX2275" s="225"/>
      <c r="FBY2275" s="225"/>
      <c r="FBZ2275" s="225"/>
      <c r="FCA2275" s="225"/>
      <c r="FCB2275" s="225"/>
      <c r="FCC2275" s="225"/>
      <c r="FCD2275" s="225"/>
      <c r="FCE2275" s="225"/>
      <c r="FCF2275" s="225"/>
      <c r="FCG2275" s="225"/>
      <c r="FCH2275" s="225"/>
      <c r="FCI2275" s="225"/>
      <c r="FCJ2275" s="225"/>
      <c r="FCK2275" s="225"/>
      <c r="FCL2275" s="225"/>
      <c r="FCM2275" s="225"/>
      <c r="FCN2275" s="225"/>
      <c r="FCO2275" s="225"/>
      <c r="FCP2275" s="225"/>
      <c r="FCQ2275" s="225"/>
      <c r="FCR2275" s="225"/>
      <c r="FCS2275" s="225"/>
      <c r="FCT2275" s="225"/>
      <c r="FCU2275" s="225"/>
      <c r="FCV2275" s="225"/>
      <c r="FCW2275" s="225"/>
      <c r="FCX2275" s="225"/>
      <c r="FCY2275" s="225"/>
      <c r="FCZ2275" s="225"/>
      <c r="FDA2275" s="225"/>
      <c r="FDB2275" s="225"/>
      <c r="FDC2275" s="225"/>
      <c r="FDD2275" s="225"/>
      <c r="FDE2275" s="225"/>
      <c r="FDF2275" s="225"/>
      <c r="FDG2275" s="225"/>
      <c r="FDH2275" s="225"/>
      <c r="FDI2275" s="225"/>
      <c r="FDJ2275" s="225"/>
      <c r="FDK2275" s="225"/>
      <c r="FDL2275" s="225"/>
      <c r="FDM2275" s="225"/>
      <c r="FDN2275" s="225"/>
      <c r="FDO2275" s="225"/>
      <c r="FDP2275" s="225"/>
      <c r="FDQ2275" s="225"/>
      <c r="FDR2275" s="225"/>
      <c r="FDS2275" s="225"/>
      <c r="FDT2275" s="225"/>
      <c r="FDU2275" s="225"/>
      <c r="FDV2275" s="225"/>
      <c r="FDW2275" s="225"/>
      <c r="FDX2275" s="225"/>
      <c r="FDY2275" s="225"/>
      <c r="FDZ2275" s="225"/>
      <c r="FEA2275" s="225"/>
      <c r="FEB2275" s="225"/>
      <c r="FEC2275" s="225"/>
      <c r="FED2275" s="225"/>
      <c r="FEE2275" s="225"/>
      <c r="FEF2275" s="225"/>
      <c r="FEG2275" s="225"/>
      <c r="FEH2275" s="225"/>
      <c r="FEI2275" s="225"/>
      <c r="FEJ2275" s="225"/>
      <c r="FEK2275" s="225"/>
      <c r="FEL2275" s="225"/>
      <c r="FEM2275" s="225"/>
      <c r="FEN2275" s="225"/>
      <c r="FEO2275" s="225"/>
      <c r="FEP2275" s="225"/>
      <c r="FEQ2275" s="225"/>
      <c r="FER2275" s="225"/>
      <c r="FES2275" s="225"/>
      <c r="FET2275" s="225"/>
      <c r="FEU2275" s="225"/>
      <c r="FEV2275" s="225"/>
      <c r="FEW2275" s="225"/>
      <c r="FEX2275" s="225"/>
      <c r="FEY2275" s="225"/>
      <c r="FEZ2275" s="225"/>
      <c r="FFA2275" s="225"/>
      <c r="FFB2275" s="225"/>
      <c r="FFC2275" s="225"/>
      <c r="FFD2275" s="225"/>
      <c r="FFE2275" s="225"/>
      <c r="FFF2275" s="225"/>
      <c r="FFG2275" s="225"/>
      <c r="FFH2275" s="225"/>
      <c r="FFI2275" s="225"/>
      <c r="FFJ2275" s="225"/>
      <c r="FFK2275" s="225"/>
      <c r="FFL2275" s="225"/>
      <c r="FFM2275" s="225"/>
      <c r="FFN2275" s="225"/>
      <c r="FFO2275" s="225"/>
      <c r="FFP2275" s="225"/>
      <c r="FFQ2275" s="225"/>
      <c r="FFR2275" s="225"/>
      <c r="FFS2275" s="225"/>
      <c r="FFT2275" s="225"/>
      <c r="FFU2275" s="225"/>
      <c r="FFV2275" s="225"/>
      <c r="FFW2275" s="225"/>
      <c r="FFX2275" s="225"/>
      <c r="FFY2275" s="225"/>
      <c r="FFZ2275" s="225"/>
      <c r="FGA2275" s="225"/>
      <c r="FGB2275" s="225"/>
      <c r="FGC2275" s="225"/>
      <c r="FGD2275" s="225"/>
      <c r="FGE2275" s="225"/>
      <c r="FGF2275" s="225"/>
      <c r="FGG2275" s="225"/>
      <c r="FGH2275" s="225"/>
      <c r="FGI2275" s="225"/>
      <c r="FGJ2275" s="225"/>
      <c r="FGK2275" s="225"/>
      <c r="FGL2275" s="225"/>
      <c r="FGM2275" s="225"/>
      <c r="FGN2275" s="225"/>
      <c r="FGO2275" s="225"/>
      <c r="FGP2275" s="225"/>
      <c r="FGQ2275" s="225"/>
      <c r="FGR2275" s="225"/>
      <c r="FGS2275" s="225"/>
      <c r="FGT2275" s="225"/>
      <c r="FGU2275" s="225"/>
      <c r="FGV2275" s="225"/>
      <c r="FGW2275" s="225"/>
      <c r="FGX2275" s="225"/>
      <c r="FGY2275" s="225"/>
      <c r="FGZ2275" s="225"/>
      <c r="FHA2275" s="225"/>
      <c r="FHB2275" s="225"/>
      <c r="FHC2275" s="225"/>
      <c r="FHD2275" s="225"/>
      <c r="FHE2275" s="225"/>
      <c r="FHF2275" s="225"/>
      <c r="FHG2275" s="225"/>
      <c r="FHH2275" s="225"/>
      <c r="FHI2275" s="225"/>
      <c r="FHJ2275" s="225"/>
      <c r="FHK2275" s="225"/>
      <c r="FHL2275" s="225"/>
      <c r="FHM2275" s="225"/>
      <c r="FHN2275" s="225"/>
      <c r="FHO2275" s="225"/>
      <c r="FHP2275" s="225"/>
      <c r="FHQ2275" s="225"/>
      <c r="FHR2275" s="225"/>
      <c r="FHS2275" s="225"/>
      <c r="FHT2275" s="225"/>
      <c r="FHU2275" s="225"/>
      <c r="FHV2275" s="225"/>
      <c r="FHW2275" s="225"/>
      <c r="FHX2275" s="225"/>
      <c r="FHY2275" s="225"/>
      <c r="FHZ2275" s="225"/>
      <c r="FIA2275" s="225"/>
      <c r="FIB2275" s="225"/>
      <c r="FIC2275" s="225"/>
      <c r="FID2275" s="225"/>
      <c r="FIE2275" s="225"/>
      <c r="FIF2275" s="225"/>
      <c r="FIG2275" s="225"/>
      <c r="FIH2275" s="225"/>
      <c r="FII2275" s="225"/>
      <c r="FIJ2275" s="225"/>
      <c r="FIK2275" s="225"/>
      <c r="FIL2275" s="225"/>
      <c r="FIM2275" s="225"/>
      <c r="FIN2275" s="225"/>
      <c r="FIO2275" s="225"/>
      <c r="FIP2275" s="225"/>
      <c r="FIQ2275" s="225"/>
      <c r="FIR2275" s="225"/>
      <c r="FIS2275" s="225"/>
      <c r="FIT2275" s="225"/>
      <c r="FIU2275" s="225"/>
      <c r="FIV2275" s="225"/>
      <c r="FIW2275" s="225"/>
      <c r="FIX2275" s="225"/>
      <c r="FIY2275" s="225"/>
      <c r="FIZ2275" s="225"/>
      <c r="FJA2275" s="225"/>
      <c r="FJB2275" s="225"/>
      <c r="FJC2275" s="225"/>
      <c r="FJD2275" s="225"/>
      <c r="FJE2275" s="225"/>
      <c r="FJF2275" s="225"/>
      <c r="FJG2275" s="225"/>
      <c r="FJH2275" s="225"/>
      <c r="FJI2275" s="225"/>
      <c r="FJJ2275" s="225"/>
      <c r="FJK2275" s="225"/>
      <c r="FJL2275" s="225"/>
      <c r="FJM2275" s="225"/>
      <c r="FJN2275" s="225"/>
      <c r="FJO2275" s="225"/>
      <c r="FJP2275" s="225"/>
      <c r="FJQ2275" s="225"/>
      <c r="FJR2275" s="225"/>
      <c r="FJS2275" s="225"/>
      <c r="FJT2275" s="225"/>
      <c r="FJU2275" s="225"/>
      <c r="FJV2275" s="225"/>
      <c r="FJW2275" s="225"/>
      <c r="FJX2275" s="225"/>
      <c r="FJY2275" s="225"/>
      <c r="FJZ2275" s="225"/>
      <c r="FKA2275" s="225"/>
      <c r="FKB2275" s="225"/>
      <c r="FKC2275" s="225"/>
      <c r="FKD2275" s="225"/>
      <c r="FKE2275" s="225"/>
      <c r="FKF2275" s="225"/>
      <c r="FKG2275" s="225"/>
      <c r="FKH2275" s="225"/>
      <c r="FKI2275" s="225"/>
      <c r="FKJ2275" s="225"/>
      <c r="FKK2275" s="225"/>
      <c r="FKL2275" s="225"/>
      <c r="FKM2275" s="225"/>
      <c r="FKN2275" s="225"/>
      <c r="FKO2275" s="225"/>
      <c r="FKP2275" s="225"/>
      <c r="FKQ2275" s="225"/>
      <c r="FKR2275" s="225"/>
      <c r="FKS2275" s="225"/>
      <c r="FKT2275" s="225"/>
      <c r="FKU2275" s="225"/>
      <c r="FKV2275" s="225"/>
      <c r="FKW2275" s="225"/>
      <c r="FKX2275" s="225"/>
      <c r="FKY2275" s="225"/>
      <c r="FKZ2275" s="225"/>
      <c r="FLA2275" s="225"/>
      <c r="FLB2275" s="225"/>
      <c r="FLC2275" s="225"/>
      <c r="FLD2275" s="225"/>
      <c r="FLE2275" s="225"/>
      <c r="FLF2275" s="225"/>
      <c r="FLG2275" s="225"/>
      <c r="FLH2275" s="225"/>
      <c r="FLI2275" s="225"/>
      <c r="FLJ2275" s="225"/>
      <c r="FLK2275" s="225"/>
      <c r="FLL2275" s="225"/>
      <c r="FLM2275" s="225"/>
      <c r="FLN2275" s="225"/>
      <c r="FLO2275" s="225"/>
      <c r="FLP2275" s="225"/>
      <c r="FLQ2275" s="225"/>
      <c r="FLR2275" s="225"/>
      <c r="FLS2275" s="225"/>
      <c r="FLT2275" s="225"/>
      <c r="FLU2275" s="225"/>
      <c r="FLV2275" s="225"/>
      <c r="FLW2275" s="225"/>
      <c r="FLX2275" s="225"/>
      <c r="FLY2275" s="225"/>
      <c r="FLZ2275" s="225"/>
      <c r="FMA2275" s="225"/>
      <c r="FMB2275" s="225"/>
      <c r="FMC2275" s="225"/>
      <c r="FMD2275" s="225"/>
      <c r="FME2275" s="225"/>
      <c r="FMF2275" s="225"/>
      <c r="FMG2275" s="225"/>
      <c r="FMH2275" s="225"/>
      <c r="FMI2275" s="225"/>
      <c r="FMJ2275" s="225"/>
      <c r="FMK2275" s="225"/>
      <c r="FML2275" s="225"/>
      <c r="FMM2275" s="225"/>
      <c r="FMN2275" s="225"/>
      <c r="FMO2275" s="225"/>
      <c r="FMP2275" s="225"/>
      <c r="FMQ2275" s="225"/>
      <c r="FMR2275" s="225"/>
      <c r="FMS2275" s="225"/>
      <c r="FMT2275" s="225"/>
      <c r="FMU2275" s="225"/>
      <c r="FMV2275" s="225"/>
      <c r="FMW2275" s="225"/>
      <c r="FMX2275" s="225"/>
      <c r="FMY2275" s="225"/>
      <c r="FMZ2275" s="225"/>
      <c r="FNA2275" s="225"/>
      <c r="FNB2275" s="225"/>
      <c r="FNC2275" s="225"/>
      <c r="FND2275" s="225"/>
      <c r="FNE2275" s="225"/>
      <c r="FNF2275" s="225"/>
      <c r="FNG2275" s="225"/>
      <c r="FNH2275" s="225"/>
      <c r="FNI2275" s="225"/>
      <c r="FNJ2275" s="225"/>
      <c r="FNK2275" s="225"/>
      <c r="FNL2275" s="225"/>
      <c r="FNM2275" s="225"/>
      <c r="FNN2275" s="225"/>
      <c r="FNO2275" s="225"/>
      <c r="FNP2275" s="225"/>
      <c r="FNQ2275" s="225"/>
      <c r="FNR2275" s="225"/>
      <c r="FNS2275" s="225"/>
      <c r="FNT2275" s="225"/>
      <c r="FNU2275" s="225"/>
      <c r="FNV2275" s="225"/>
      <c r="FNW2275" s="225"/>
      <c r="FNX2275" s="225"/>
      <c r="FNY2275" s="225"/>
      <c r="FNZ2275" s="225"/>
      <c r="FOA2275" s="225"/>
      <c r="FOB2275" s="225"/>
      <c r="FOC2275" s="225"/>
      <c r="FOD2275" s="225"/>
      <c r="FOE2275" s="225"/>
      <c r="FOF2275" s="225"/>
      <c r="FOG2275" s="225"/>
      <c r="FOH2275" s="225"/>
      <c r="FOI2275" s="225"/>
      <c r="FOJ2275" s="225"/>
      <c r="FOK2275" s="225"/>
      <c r="FOL2275" s="225"/>
      <c r="FOM2275" s="225"/>
      <c r="FON2275" s="225"/>
      <c r="FOO2275" s="225"/>
      <c r="FOP2275" s="225"/>
      <c r="FOQ2275" s="225"/>
      <c r="FOR2275" s="225"/>
      <c r="FOS2275" s="225"/>
      <c r="FOT2275" s="225"/>
      <c r="FOU2275" s="225"/>
      <c r="FOV2275" s="225"/>
      <c r="FOW2275" s="225"/>
      <c r="FOX2275" s="225"/>
      <c r="FOY2275" s="225"/>
      <c r="FOZ2275" s="225"/>
      <c r="FPA2275" s="225"/>
      <c r="FPB2275" s="225"/>
      <c r="FPC2275" s="225"/>
      <c r="FPD2275" s="225"/>
      <c r="FPE2275" s="225"/>
      <c r="FPF2275" s="225"/>
      <c r="FPG2275" s="225"/>
      <c r="FPH2275" s="225"/>
      <c r="FPI2275" s="225"/>
      <c r="FPJ2275" s="225"/>
      <c r="FPK2275" s="225"/>
      <c r="FPL2275" s="225"/>
      <c r="FPM2275" s="225"/>
      <c r="FPN2275" s="225"/>
      <c r="FPO2275" s="225"/>
      <c r="FPP2275" s="225"/>
      <c r="FPQ2275" s="225"/>
      <c r="FPR2275" s="225"/>
      <c r="FPS2275" s="225"/>
      <c r="FPT2275" s="225"/>
      <c r="FPU2275" s="225"/>
      <c r="FPV2275" s="225"/>
      <c r="FPW2275" s="225"/>
      <c r="FPX2275" s="225"/>
      <c r="FPY2275" s="225"/>
      <c r="FPZ2275" s="225"/>
      <c r="FQA2275" s="225"/>
      <c r="FQB2275" s="225"/>
      <c r="FQC2275" s="225"/>
      <c r="FQD2275" s="225"/>
      <c r="FQE2275" s="225"/>
      <c r="FQF2275" s="225"/>
      <c r="FQG2275" s="225"/>
      <c r="FQH2275" s="225"/>
      <c r="FQI2275" s="225"/>
      <c r="FQJ2275" s="225"/>
      <c r="FQK2275" s="225"/>
      <c r="FQL2275" s="225"/>
      <c r="FQM2275" s="225"/>
      <c r="FQN2275" s="225"/>
      <c r="FQO2275" s="225"/>
      <c r="FQP2275" s="225"/>
      <c r="FQQ2275" s="225"/>
      <c r="FQR2275" s="225"/>
      <c r="FQS2275" s="225"/>
      <c r="FQT2275" s="225"/>
      <c r="FQU2275" s="225"/>
      <c r="FQV2275" s="225"/>
      <c r="FQW2275" s="225"/>
      <c r="FQX2275" s="225"/>
      <c r="FQY2275" s="225"/>
      <c r="FQZ2275" s="225"/>
      <c r="FRA2275" s="225"/>
      <c r="FRB2275" s="225"/>
      <c r="FRC2275" s="225"/>
      <c r="FRD2275" s="225"/>
      <c r="FRE2275" s="225"/>
      <c r="FRF2275" s="225"/>
      <c r="FRG2275" s="225"/>
      <c r="FRH2275" s="225"/>
      <c r="FRI2275" s="225"/>
      <c r="FRJ2275" s="225"/>
      <c r="FRK2275" s="225"/>
      <c r="FRL2275" s="225"/>
      <c r="FRM2275" s="225"/>
      <c r="FRN2275" s="225"/>
      <c r="FRO2275" s="225"/>
      <c r="FRP2275" s="225"/>
      <c r="FRQ2275" s="225"/>
      <c r="FRR2275" s="225"/>
      <c r="FRS2275" s="225"/>
      <c r="FRT2275" s="225"/>
      <c r="FRU2275" s="225"/>
      <c r="FRV2275" s="225"/>
      <c r="FRW2275" s="225"/>
      <c r="FRX2275" s="225"/>
      <c r="FRY2275" s="225"/>
      <c r="FRZ2275" s="225"/>
      <c r="FSA2275" s="225"/>
      <c r="FSB2275" s="225"/>
      <c r="FSC2275" s="225"/>
      <c r="FSD2275" s="225"/>
      <c r="FSE2275" s="225"/>
      <c r="FSF2275" s="225"/>
      <c r="FSG2275" s="225"/>
      <c r="FSH2275" s="225"/>
      <c r="FSI2275" s="225"/>
      <c r="FSJ2275" s="225"/>
      <c r="FSK2275" s="225"/>
      <c r="FSL2275" s="225"/>
      <c r="FSM2275" s="225"/>
      <c r="FSN2275" s="225"/>
      <c r="FSO2275" s="225"/>
      <c r="FSP2275" s="225"/>
      <c r="FSQ2275" s="225"/>
      <c r="FSR2275" s="225"/>
      <c r="FSS2275" s="225"/>
      <c r="FST2275" s="225"/>
      <c r="FSU2275" s="225"/>
      <c r="FSV2275" s="225"/>
      <c r="FSW2275" s="225"/>
      <c r="FSX2275" s="225"/>
      <c r="FSY2275" s="225"/>
      <c r="FSZ2275" s="225"/>
      <c r="FTA2275" s="225"/>
      <c r="FTB2275" s="225"/>
      <c r="FTC2275" s="225"/>
      <c r="FTD2275" s="225"/>
      <c r="FTE2275" s="225"/>
      <c r="FTF2275" s="225"/>
      <c r="FTG2275" s="225"/>
      <c r="FTH2275" s="225"/>
      <c r="FTI2275" s="225"/>
      <c r="FTJ2275" s="225"/>
      <c r="FTK2275" s="225"/>
      <c r="FTL2275" s="225"/>
      <c r="FTM2275" s="225"/>
      <c r="FTN2275" s="225"/>
      <c r="FTO2275" s="225"/>
      <c r="FTP2275" s="225"/>
      <c r="FTQ2275" s="225"/>
      <c r="FTR2275" s="225"/>
      <c r="FTS2275" s="225"/>
      <c r="FTT2275" s="225"/>
      <c r="FTU2275" s="225"/>
      <c r="FTV2275" s="225"/>
      <c r="FTW2275" s="225"/>
      <c r="FTX2275" s="225"/>
      <c r="FTY2275" s="225"/>
      <c r="FTZ2275" s="225"/>
      <c r="FUA2275" s="225"/>
      <c r="FUB2275" s="225"/>
      <c r="FUC2275" s="225"/>
      <c r="FUD2275" s="225"/>
      <c r="FUE2275" s="225"/>
      <c r="FUF2275" s="225"/>
      <c r="FUG2275" s="225"/>
      <c r="FUH2275" s="225"/>
      <c r="FUI2275" s="225"/>
      <c r="FUJ2275" s="225"/>
      <c r="FUK2275" s="225"/>
      <c r="FUL2275" s="225"/>
      <c r="FUM2275" s="225"/>
      <c r="FUN2275" s="225"/>
      <c r="FUO2275" s="225"/>
      <c r="FUP2275" s="225"/>
      <c r="FUQ2275" s="225"/>
      <c r="FUR2275" s="225"/>
      <c r="FUS2275" s="225"/>
      <c r="FUT2275" s="225"/>
      <c r="FUU2275" s="225"/>
      <c r="FUV2275" s="225"/>
      <c r="FUW2275" s="225"/>
      <c r="FUX2275" s="225"/>
      <c r="FUY2275" s="225"/>
      <c r="FUZ2275" s="225"/>
      <c r="FVA2275" s="225"/>
      <c r="FVB2275" s="225"/>
      <c r="FVC2275" s="225"/>
      <c r="FVD2275" s="225"/>
      <c r="FVE2275" s="225"/>
      <c r="FVF2275" s="225"/>
      <c r="FVG2275" s="225"/>
      <c r="FVH2275" s="225"/>
      <c r="FVI2275" s="225"/>
      <c r="FVJ2275" s="225"/>
      <c r="FVK2275" s="225"/>
      <c r="FVL2275" s="225"/>
      <c r="FVM2275" s="225"/>
      <c r="FVN2275" s="225"/>
      <c r="FVO2275" s="225"/>
      <c r="FVP2275" s="225"/>
      <c r="FVQ2275" s="225"/>
      <c r="FVR2275" s="225"/>
      <c r="FVS2275" s="225"/>
      <c r="FVT2275" s="225"/>
      <c r="FVU2275" s="225"/>
      <c r="FVV2275" s="225"/>
      <c r="FVW2275" s="225"/>
      <c r="FVX2275" s="225"/>
      <c r="FVY2275" s="225"/>
      <c r="FVZ2275" s="225"/>
      <c r="FWA2275" s="225"/>
      <c r="FWB2275" s="225"/>
      <c r="FWC2275" s="225"/>
      <c r="FWD2275" s="225"/>
      <c r="FWE2275" s="225"/>
      <c r="FWF2275" s="225"/>
      <c r="FWG2275" s="225"/>
      <c r="FWH2275" s="225"/>
      <c r="FWI2275" s="225"/>
      <c r="FWJ2275" s="225"/>
      <c r="FWK2275" s="225"/>
      <c r="FWL2275" s="225"/>
      <c r="FWM2275" s="225"/>
      <c r="FWN2275" s="225"/>
      <c r="FWO2275" s="225"/>
      <c r="FWP2275" s="225"/>
      <c r="FWQ2275" s="225"/>
      <c r="FWR2275" s="225"/>
      <c r="FWS2275" s="225"/>
      <c r="FWT2275" s="225"/>
      <c r="FWU2275" s="225"/>
      <c r="FWV2275" s="225"/>
      <c r="FWW2275" s="225"/>
      <c r="FWX2275" s="225"/>
      <c r="FWY2275" s="225"/>
      <c r="FWZ2275" s="225"/>
      <c r="FXA2275" s="225"/>
      <c r="FXB2275" s="225"/>
      <c r="FXC2275" s="225"/>
      <c r="FXD2275" s="225"/>
      <c r="FXE2275" s="225"/>
      <c r="FXF2275" s="225"/>
      <c r="FXG2275" s="225"/>
      <c r="FXH2275" s="225"/>
      <c r="FXI2275" s="225"/>
      <c r="FXJ2275" s="225"/>
      <c r="FXK2275" s="225"/>
      <c r="FXL2275" s="225"/>
      <c r="FXM2275" s="225"/>
      <c r="FXN2275" s="225"/>
      <c r="FXO2275" s="225"/>
      <c r="FXP2275" s="225"/>
      <c r="FXQ2275" s="225"/>
      <c r="FXR2275" s="225"/>
      <c r="FXS2275" s="225"/>
      <c r="FXT2275" s="225"/>
      <c r="FXU2275" s="225"/>
      <c r="FXV2275" s="225"/>
      <c r="FXW2275" s="225"/>
      <c r="FXX2275" s="225"/>
      <c r="FXY2275" s="225"/>
      <c r="FXZ2275" s="225"/>
      <c r="FYA2275" s="225"/>
      <c r="FYB2275" s="225"/>
      <c r="FYC2275" s="225"/>
      <c r="FYD2275" s="225"/>
      <c r="FYE2275" s="225"/>
      <c r="FYF2275" s="225"/>
      <c r="FYG2275" s="225"/>
      <c r="FYH2275" s="225"/>
      <c r="FYI2275" s="225"/>
      <c r="FYJ2275" s="225"/>
      <c r="FYK2275" s="225"/>
      <c r="FYL2275" s="225"/>
      <c r="FYM2275" s="225"/>
      <c r="FYN2275" s="225"/>
      <c r="FYO2275" s="225"/>
      <c r="FYP2275" s="225"/>
      <c r="FYQ2275" s="225"/>
      <c r="FYR2275" s="225"/>
      <c r="FYS2275" s="225"/>
      <c r="FYT2275" s="225"/>
      <c r="FYU2275" s="225"/>
      <c r="FYV2275" s="225"/>
      <c r="FYW2275" s="225"/>
      <c r="FYX2275" s="225"/>
      <c r="FYY2275" s="225"/>
      <c r="FYZ2275" s="225"/>
      <c r="FZA2275" s="225"/>
      <c r="FZB2275" s="225"/>
      <c r="FZC2275" s="225"/>
      <c r="FZD2275" s="225"/>
      <c r="FZE2275" s="225"/>
      <c r="FZF2275" s="225"/>
      <c r="FZG2275" s="225"/>
      <c r="FZH2275" s="225"/>
      <c r="FZI2275" s="225"/>
      <c r="FZJ2275" s="225"/>
      <c r="FZK2275" s="225"/>
      <c r="FZL2275" s="225"/>
      <c r="FZM2275" s="225"/>
      <c r="FZN2275" s="225"/>
      <c r="FZO2275" s="225"/>
      <c r="FZP2275" s="225"/>
      <c r="FZQ2275" s="225"/>
      <c r="FZR2275" s="225"/>
      <c r="FZS2275" s="225"/>
      <c r="FZT2275" s="225"/>
      <c r="FZU2275" s="225"/>
      <c r="FZV2275" s="225"/>
      <c r="FZW2275" s="225"/>
      <c r="FZX2275" s="225"/>
      <c r="FZY2275" s="225"/>
      <c r="FZZ2275" s="225"/>
      <c r="GAA2275" s="225"/>
      <c r="GAB2275" s="225"/>
      <c r="GAC2275" s="225"/>
      <c r="GAD2275" s="225"/>
      <c r="GAE2275" s="225"/>
      <c r="GAF2275" s="225"/>
      <c r="GAG2275" s="225"/>
      <c r="GAH2275" s="225"/>
      <c r="GAI2275" s="225"/>
      <c r="GAJ2275" s="225"/>
      <c r="GAK2275" s="225"/>
      <c r="GAL2275" s="225"/>
      <c r="GAM2275" s="225"/>
      <c r="GAN2275" s="225"/>
      <c r="GAO2275" s="225"/>
      <c r="GAP2275" s="225"/>
      <c r="GAQ2275" s="225"/>
      <c r="GAR2275" s="225"/>
      <c r="GAS2275" s="225"/>
      <c r="GAT2275" s="225"/>
      <c r="GAU2275" s="225"/>
      <c r="GAV2275" s="225"/>
      <c r="GAW2275" s="225"/>
      <c r="GAX2275" s="225"/>
      <c r="GAY2275" s="225"/>
      <c r="GAZ2275" s="225"/>
      <c r="GBA2275" s="225"/>
      <c r="GBB2275" s="225"/>
      <c r="GBC2275" s="225"/>
      <c r="GBD2275" s="225"/>
      <c r="GBE2275" s="225"/>
      <c r="GBF2275" s="225"/>
      <c r="GBG2275" s="225"/>
      <c r="GBH2275" s="225"/>
      <c r="GBI2275" s="225"/>
      <c r="GBJ2275" s="225"/>
      <c r="GBK2275" s="225"/>
      <c r="GBL2275" s="225"/>
      <c r="GBM2275" s="225"/>
      <c r="GBN2275" s="225"/>
      <c r="GBO2275" s="225"/>
      <c r="GBP2275" s="225"/>
      <c r="GBQ2275" s="225"/>
      <c r="GBR2275" s="225"/>
      <c r="GBS2275" s="225"/>
      <c r="GBT2275" s="225"/>
      <c r="GBU2275" s="225"/>
      <c r="GBV2275" s="225"/>
      <c r="GBW2275" s="225"/>
      <c r="GBX2275" s="225"/>
      <c r="GBY2275" s="225"/>
      <c r="GBZ2275" s="225"/>
      <c r="GCA2275" s="225"/>
      <c r="GCB2275" s="225"/>
      <c r="GCC2275" s="225"/>
      <c r="GCD2275" s="225"/>
      <c r="GCE2275" s="225"/>
      <c r="GCF2275" s="225"/>
      <c r="GCG2275" s="225"/>
      <c r="GCH2275" s="225"/>
      <c r="GCI2275" s="225"/>
      <c r="GCJ2275" s="225"/>
      <c r="GCK2275" s="225"/>
      <c r="GCL2275" s="225"/>
      <c r="GCM2275" s="225"/>
      <c r="GCN2275" s="225"/>
      <c r="GCO2275" s="225"/>
      <c r="GCP2275" s="225"/>
      <c r="GCQ2275" s="225"/>
      <c r="GCR2275" s="225"/>
      <c r="GCS2275" s="225"/>
      <c r="GCT2275" s="225"/>
      <c r="GCU2275" s="225"/>
      <c r="GCV2275" s="225"/>
      <c r="GCW2275" s="225"/>
      <c r="GCX2275" s="225"/>
      <c r="GCY2275" s="225"/>
      <c r="GCZ2275" s="225"/>
      <c r="GDA2275" s="225"/>
      <c r="GDB2275" s="225"/>
      <c r="GDC2275" s="225"/>
      <c r="GDD2275" s="225"/>
      <c r="GDE2275" s="225"/>
      <c r="GDF2275" s="225"/>
      <c r="GDG2275" s="225"/>
      <c r="GDH2275" s="225"/>
      <c r="GDI2275" s="225"/>
      <c r="GDJ2275" s="225"/>
      <c r="GDK2275" s="225"/>
      <c r="GDL2275" s="225"/>
      <c r="GDM2275" s="225"/>
      <c r="GDN2275" s="225"/>
      <c r="GDO2275" s="225"/>
      <c r="GDP2275" s="225"/>
      <c r="GDQ2275" s="225"/>
      <c r="GDR2275" s="225"/>
      <c r="GDS2275" s="225"/>
      <c r="GDT2275" s="225"/>
      <c r="GDU2275" s="225"/>
      <c r="GDV2275" s="225"/>
      <c r="GDW2275" s="225"/>
      <c r="GDX2275" s="225"/>
      <c r="GDY2275" s="225"/>
      <c r="GDZ2275" s="225"/>
      <c r="GEA2275" s="225"/>
      <c r="GEB2275" s="225"/>
      <c r="GEC2275" s="225"/>
      <c r="GED2275" s="225"/>
      <c r="GEE2275" s="225"/>
      <c r="GEF2275" s="225"/>
      <c r="GEG2275" s="225"/>
      <c r="GEH2275" s="225"/>
      <c r="GEI2275" s="225"/>
      <c r="GEJ2275" s="225"/>
      <c r="GEK2275" s="225"/>
      <c r="GEL2275" s="225"/>
      <c r="GEM2275" s="225"/>
      <c r="GEN2275" s="225"/>
      <c r="GEO2275" s="225"/>
      <c r="GEP2275" s="225"/>
      <c r="GEQ2275" s="225"/>
      <c r="GER2275" s="225"/>
      <c r="GES2275" s="225"/>
      <c r="GET2275" s="225"/>
      <c r="GEU2275" s="225"/>
      <c r="GEV2275" s="225"/>
      <c r="GEW2275" s="225"/>
      <c r="GEX2275" s="225"/>
      <c r="GEY2275" s="225"/>
      <c r="GEZ2275" s="225"/>
      <c r="GFA2275" s="225"/>
      <c r="GFB2275" s="225"/>
      <c r="GFC2275" s="225"/>
      <c r="GFD2275" s="225"/>
      <c r="GFE2275" s="225"/>
      <c r="GFF2275" s="225"/>
      <c r="GFG2275" s="225"/>
      <c r="GFH2275" s="225"/>
      <c r="GFI2275" s="225"/>
      <c r="GFJ2275" s="225"/>
      <c r="GFK2275" s="225"/>
      <c r="GFL2275" s="225"/>
      <c r="GFM2275" s="225"/>
      <c r="GFN2275" s="225"/>
      <c r="GFO2275" s="225"/>
      <c r="GFP2275" s="225"/>
      <c r="GFQ2275" s="225"/>
      <c r="GFR2275" s="225"/>
      <c r="GFS2275" s="225"/>
      <c r="GFT2275" s="225"/>
      <c r="GFU2275" s="225"/>
      <c r="GFV2275" s="225"/>
      <c r="GFW2275" s="225"/>
      <c r="GFX2275" s="225"/>
      <c r="GFY2275" s="225"/>
      <c r="GFZ2275" s="225"/>
      <c r="GGA2275" s="225"/>
      <c r="GGB2275" s="225"/>
      <c r="GGC2275" s="225"/>
      <c r="GGD2275" s="225"/>
      <c r="GGE2275" s="225"/>
      <c r="GGF2275" s="225"/>
      <c r="GGG2275" s="225"/>
      <c r="GGH2275" s="225"/>
      <c r="GGI2275" s="225"/>
      <c r="GGJ2275" s="225"/>
      <c r="GGK2275" s="225"/>
      <c r="GGL2275" s="225"/>
      <c r="GGM2275" s="225"/>
      <c r="GGN2275" s="225"/>
      <c r="GGO2275" s="225"/>
      <c r="GGP2275" s="225"/>
      <c r="GGQ2275" s="225"/>
      <c r="GGR2275" s="225"/>
      <c r="GGS2275" s="225"/>
      <c r="GGT2275" s="225"/>
      <c r="GGU2275" s="225"/>
      <c r="GGV2275" s="225"/>
      <c r="GGW2275" s="225"/>
      <c r="GGX2275" s="225"/>
      <c r="GGY2275" s="225"/>
      <c r="GGZ2275" s="225"/>
      <c r="GHA2275" s="225"/>
      <c r="GHB2275" s="225"/>
      <c r="GHC2275" s="225"/>
      <c r="GHD2275" s="225"/>
      <c r="GHE2275" s="225"/>
      <c r="GHF2275" s="225"/>
      <c r="GHG2275" s="225"/>
      <c r="GHH2275" s="225"/>
      <c r="GHI2275" s="225"/>
      <c r="GHJ2275" s="225"/>
      <c r="GHK2275" s="225"/>
      <c r="GHL2275" s="225"/>
      <c r="GHM2275" s="225"/>
      <c r="GHN2275" s="225"/>
      <c r="GHO2275" s="225"/>
      <c r="GHP2275" s="225"/>
      <c r="GHQ2275" s="225"/>
      <c r="GHR2275" s="225"/>
      <c r="GHS2275" s="225"/>
      <c r="GHT2275" s="225"/>
      <c r="GHU2275" s="225"/>
      <c r="GHV2275" s="225"/>
      <c r="GHW2275" s="225"/>
      <c r="GHX2275" s="225"/>
      <c r="GHY2275" s="225"/>
      <c r="GHZ2275" s="225"/>
      <c r="GIA2275" s="225"/>
      <c r="GIB2275" s="225"/>
      <c r="GIC2275" s="225"/>
      <c r="GID2275" s="225"/>
      <c r="GIE2275" s="225"/>
      <c r="GIF2275" s="225"/>
      <c r="GIG2275" s="225"/>
      <c r="GIH2275" s="225"/>
      <c r="GII2275" s="225"/>
      <c r="GIJ2275" s="225"/>
      <c r="GIK2275" s="225"/>
      <c r="GIL2275" s="225"/>
      <c r="GIM2275" s="225"/>
      <c r="GIN2275" s="225"/>
      <c r="GIO2275" s="225"/>
      <c r="GIP2275" s="225"/>
      <c r="GIQ2275" s="225"/>
      <c r="GIR2275" s="225"/>
      <c r="GIS2275" s="225"/>
      <c r="GIT2275" s="225"/>
      <c r="GIU2275" s="225"/>
      <c r="GIV2275" s="225"/>
      <c r="GIW2275" s="225"/>
      <c r="GIX2275" s="225"/>
      <c r="GIY2275" s="225"/>
      <c r="GIZ2275" s="225"/>
      <c r="GJA2275" s="225"/>
      <c r="GJB2275" s="225"/>
      <c r="GJC2275" s="225"/>
      <c r="GJD2275" s="225"/>
      <c r="GJE2275" s="225"/>
      <c r="GJF2275" s="225"/>
      <c r="GJG2275" s="225"/>
      <c r="GJH2275" s="225"/>
      <c r="GJI2275" s="225"/>
      <c r="GJJ2275" s="225"/>
      <c r="GJK2275" s="225"/>
      <c r="GJL2275" s="225"/>
      <c r="GJM2275" s="225"/>
      <c r="GJN2275" s="225"/>
      <c r="GJO2275" s="225"/>
      <c r="GJP2275" s="225"/>
      <c r="GJQ2275" s="225"/>
      <c r="GJR2275" s="225"/>
      <c r="GJS2275" s="225"/>
      <c r="GJT2275" s="225"/>
      <c r="GJU2275" s="225"/>
      <c r="GJV2275" s="225"/>
      <c r="GJW2275" s="225"/>
      <c r="GJX2275" s="225"/>
      <c r="GJY2275" s="225"/>
      <c r="GJZ2275" s="225"/>
      <c r="GKA2275" s="225"/>
      <c r="GKB2275" s="225"/>
      <c r="GKC2275" s="225"/>
      <c r="GKD2275" s="225"/>
      <c r="GKE2275" s="225"/>
      <c r="GKF2275" s="225"/>
      <c r="GKG2275" s="225"/>
      <c r="GKH2275" s="225"/>
      <c r="GKI2275" s="225"/>
      <c r="GKJ2275" s="225"/>
      <c r="GKK2275" s="225"/>
      <c r="GKL2275" s="225"/>
      <c r="GKM2275" s="225"/>
      <c r="GKN2275" s="225"/>
      <c r="GKO2275" s="225"/>
      <c r="GKP2275" s="225"/>
      <c r="GKQ2275" s="225"/>
      <c r="GKR2275" s="225"/>
      <c r="GKS2275" s="225"/>
      <c r="GKT2275" s="225"/>
      <c r="GKU2275" s="225"/>
      <c r="GKV2275" s="225"/>
      <c r="GKW2275" s="225"/>
      <c r="GKX2275" s="225"/>
      <c r="GKY2275" s="225"/>
      <c r="GKZ2275" s="225"/>
      <c r="GLA2275" s="225"/>
      <c r="GLB2275" s="225"/>
      <c r="GLC2275" s="225"/>
      <c r="GLD2275" s="225"/>
      <c r="GLE2275" s="225"/>
      <c r="GLF2275" s="225"/>
      <c r="GLG2275" s="225"/>
      <c r="GLH2275" s="225"/>
      <c r="GLI2275" s="225"/>
      <c r="GLJ2275" s="225"/>
      <c r="GLK2275" s="225"/>
      <c r="GLL2275" s="225"/>
      <c r="GLM2275" s="225"/>
      <c r="GLN2275" s="225"/>
      <c r="GLO2275" s="225"/>
      <c r="GLP2275" s="225"/>
      <c r="GLQ2275" s="225"/>
      <c r="GLR2275" s="225"/>
      <c r="GLS2275" s="225"/>
      <c r="GLT2275" s="225"/>
      <c r="GLU2275" s="225"/>
      <c r="GLV2275" s="225"/>
      <c r="GLW2275" s="225"/>
      <c r="GLX2275" s="225"/>
      <c r="GLY2275" s="225"/>
      <c r="GLZ2275" s="225"/>
      <c r="GMA2275" s="225"/>
      <c r="GMB2275" s="225"/>
      <c r="GMC2275" s="225"/>
      <c r="GMD2275" s="225"/>
      <c r="GME2275" s="225"/>
      <c r="GMF2275" s="225"/>
      <c r="GMG2275" s="225"/>
      <c r="GMH2275" s="225"/>
      <c r="GMI2275" s="225"/>
      <c r="GMJ2275" s="225"/>
      <c r="GMK2275" s="225"/>
      <c r="GML2275" s="225"/>
      <c r="GMM2275" s="225"/>
      <c r="GMN2275" s="225"/>
      <c r="GMO2275" s="225"/>
      <c r="GMP2275" s="225"/>
      <c r="GMQ2275" s="225"/>
      <c r="GMR2275" s="225"/>
      <c r="GMS2275" s="225"/>
      <c r="GMT2275" s="225"/>
      <c r="GMU2275" s="225"/>
      <c r="GMV2275" s="225"/>
      <c r="GMW2275" s="225"/>
      <c r="GMX2275" s="225"/>
      <c r="GMY2275" s="225"/>
      <c r="GMZ2275" s="225"/>
      <c r="GNA2275" s="225"/>
      <c r="GNB2275" s="225"/>
      <c r="GNC2275" s="225"/>
      <c r="GND2275" s="225"/>
      <c r="GNE2275" s="225"/>
      <c r="GNF2275" s="225"/>
      <c r="GNG2275" s="225"/>
      <c r="GNH2275" s="225"/>
      <c r="GNI2275" s="225"/>
      <c r="GNJ2275" s="225"/>
      <c r="GNK2275" s="225"/>
      <c r="GNL2275" s="225"/>
      <c r="GNM2275" s="225"/>
      <c r="GNN2275" s="225"/>
      <c r="GNO2275" s="225"/>
      <c r="GNP2275" s="225"/>
      <c r="GNQ2275" s="225"/>
      <c r="GNR2275" s="225"/>
      <c r="GNS2275" s="225"/>
      <c r="GNT2275" s="225"/>
      <c r="GNU2275" s="225"/>
      <c r="GNV2275" s="225"/>
      <c r="GNW2275" s="225"/>
      <c r="GNX2275" s="225"/>
      <c r="GNY2275" s="225"/>
      <c r="GNZ2275" s="225"/>
      <c r="GOA2275" s="225"/>
      <c r="GOB2275" s="225"/>
      <c r="GOC2275" s="225"/>
      <c r="GOD2275" s="225"/>
      <c r="GOE2275" s="225"/>
      <c r="GOF2275" s="225"/>
      <c r="GOG2275" s="225"/>
      <c r="GOH2275" s="225"/>
      <c r="GOI2275" s="225"/>
      <c r="GOJ2275" s="225"/>
      <c r="GOK2275" s="225"/>
      <c r="GOL2275" s="225"/>
      <c r="GOM2275" s="225"/>
      <c r="GON2275" s="225"/>
      <c r="GOO2275" s="225"/>
      <c r="GOP2275" s="225"/>
      <c r="GOQ2275" s="225"/>
      <c r="GOR2275" s="225"/>
      <c r="GOS2275" s="225"/>
      <c r="GOT2275" s="225"/>
      <c r="GOU2275" s="225"/>
      <c r="GOV2275" s="225"/>
      <c r="GOW2275" s="225"/>
      <c r="GOX2275" s="225"/>
      <c r="GOY2275" s="225"/>
      <c r="GOZ2275" s="225"/>
      <c r="GPA2275" s="225"/>
      <c r="GPB2275" s="225"/>
      <c r="GPC2275" s="225"/>
      <c r="GPD2275" s="225"/>
      <c r="GPE2275" s="225"/>
      <c r="GPF2275" s="225"/>
      <c r="GPG2275" s="225"/>
      <c r="GPH2275" s="225"/>
      <c r="GPI2275" s="225"/>
      <c r="GPJ2275" s="225"/>
      <c r="GPK2275" s="225"/>
      <c r="GPL2275" s="225"/>
      <c r="GPM2275" s="225"/>
      <c r="GPN2275" s="225"/>
      <c r="GPO2275" s="225"/>
      <c r="GPP2275" s="225"/>
      <c r="GPQ2275" s="225"/>
      <c r="GPR2275" s="225"/>
      <c r="GPS2275" s="225"/>
      <c r="GPT2275" s="225"/>
      <c r="GPU2275" s="225"/>
      <c r="GPV2275" s="225"/>
      <c r="GPW2275" s="225"/>
      <c r="GPX2275" s="225"/>
      <c r="GPY2275" s="225"/>
      <c r="GPZ2275" s="225"/>
      <c r="GQA2275" s="225"/>
      <c r="GQB2275" s="225"/>
      <c r="GQC2275" s="225"/>
      <c r="GQD2275" s="225"/>
      <c r="GQE2275" s="225"/>
      <c r="GQF2275" s="225"/>
      <c r="GQG2275" s="225"/>
      <c r="GQH2275" s="225"/>
      <c r="GQI2275" s="225"/>
      <c r="GQJ2275" s="225"/>
      <c r="GQK2275" s="225"/>
      <c r="GQL2275" s="225"/>
      <c r="GQM2275" s="225"/>
      <c r="GQN2275" s="225"/>
      <c r="GQO2275" s="225"/>
      <c r="GQP2275" s="225"/>
      <c r="GQQ2275" s="225"/>
      <c r="GQR2275" s="225"/>
      <c r="GQS2275" s="225"/>
      <c r="GQT2275" s="225"/>
      <c r="GQU2275" s="225"/>
      <c r="GQV2275" s="225"/>
      <c r="GQW2275" s="225"/>
      <c r="GQX2275" s="225"/>
      <c r="GQY2275" s="225"/>
      <c r="GQZ2275" s="225"/>
      <c r="GRA2275" s="225"/>
      <c r="GRB2275" s="225"/>
      <c r="GRC2275" s="225"/>
      <c r="GRD2275" s="225"/>
      <c r="GRE2275" s="225"/>
      <c r="GRF2275" s="225"/>
      <c r="GRG2275" s="225"/>
      <c r="GRH2275" s="225"/>
      <c r="GRI2275" s="225"/>
      <c r="GRJ2275" s="225"/>
      <c r="GRK2275" s="225"/>
      <c r="GRL2275" s="225"/>
      <c r="GRM2275" s="225"/>
      <c r="GRN2275" s="225"/>
      <c r="GRO2275" s="225"/>
      <c r="GRP2275" s="225"/>
      <c r="GRQ2275" s="225"/>
      <c r="GRR2275" s="225"/>
      <c r="GRS2275" s="225"/>
      <c r="GRT2275" s="225"/>
      <c r="GRU2275" s="225"/>
      <c r="GRV2275" s="225"/>
      <c r="GRW2275" s="225"/>
      <c r="GRX2275" s="225"/>
      <c r="GRY2275" s="225"/>
      <c r="GRZ2275" s="225"/>
      <c r="GSA2275" s="225"/>
      <c r="GSB2275" s="225"/>
      <c r="GSC2275" s="225"/>
      <c r="GSD2275" s="225"/>
      <c r="GSE2275" s="225"/>
      <c r="GSF2275" s="225"/>
      <c r="GSG2275" s="225"/>
      <c r="GSH2275" s="225"/>
      <c r="GSI2275" s="225"/>
      <c r="GSJ2275" s="225"/>
      <c r="GSK2275" s="225"/>
      <c r="GSL2275" s="225"/>
      <c r="GSM2275" s="225"/>
      <c r="GSN2275" s="225"/>
      <c r="GSO2275" s="225"/>
      <c r="GSP2275" s="225"/>
      <c r="GSQ2275" s="225"/>
      <c r="GSR2275" s="225"/>
      <c r="GSS2275" s="225"/>
      <c r="GST2275" s="225"/>
      <c r="GSU2275" s="225"/>
      <c r="GSV2275" s="225"/>
      <c r="GSW2275" s="225"/>
      <c r="GSX2275" s="225"/>
      <c r="GSY2275" s="225"/>
      <c r="GSZ2275" s="225"/>
      <c r="GTA2275" s="225"/>
      <c r="GTB2275" s="225"/>
      <c r="GTC2275" s="225"/>
      <c r="GTD2275" s="225"/>
      <c r="GTE2275" s="225"/>
      <c r="GTF2275" s="225"/>
      <c r="GTG2275" s="225"/>
      <c r="GTH2275" s="225"/>
      <c r="GTI2275" s="225"/>
      <c r="GTJ2275" s="225"/>
      <c r="GTK2275" s="225"/>
      <c r="GTL2275" s="225"/>
      <c r="GTM2275" s="225"/>
      <c r="GTN2275" s="225"/>
      <c r="GTO2275" s="225"/>
      <c r="GTP2275" s="225"/>
      <c r="GTQ2275" s="225"/>
      <c r="GTR2275" s="225"/>
      <c r="GTS2275" s="225"/>
      <c r="GTT2275" s="225"/>
      <c r="GTU2275" s="225"/>
      <c r="GTV2275" s="225"/>
      <c r="GTW2275" s="225"/>
      <c r="GTX2275" s="225"/>
      <c r="GTY2275" s="225"/>
      <c r="GTZ2275" s="225"/>
      <c r="GUA2275" s="225"/>
      <c r="GUB2275" s="225"/>
      <c r="GUC2275" s="225"/>
      <c r="GUD2275" s="225"/>
      <c r="GUE2275" s="225"/>
      <c r="GUF2275" s="225"/>
      <c r="GUG2275" s="225"/>
      <c r="GUH2275" s="225"/>
      <c r="GUI2275" s="225"/>
      <c r="GUJ2275" s="225"/>
      <c r="GUK2275" s="225"/>
      <c r="GUL2275" s="225"/>
      <c r="GUM2275" s="225"/>
      <c r="GUN2275" s="225"/>
      <c r="GUO2275" s="225"/>
      <c r="GUP2275" s="225"/>
      <c r="GUQ2275" s="225"/>
      <c r="GUR2275" s="225"/>
      <c r="GUS2275" s="225"/>
      <c r="GUT2275" s="225"/>
      <c r="GUU2275" s="225"/>
      <c r="GUV2275" s="225"/>
      <c r="GUW2275" s="225"/>
      <c r="GUX2275" s="225"/>
      <c r="GUY2275" s="225"/>
      <c r="GUZ2275" s="225"/>
      <c r="GVA2275" s="225"/>
      <c r="GVB2275" s="225"/>
      <c r="GVC2275" s="225"/>
      <c r="GVD2275" s="225"/>
      <c r="GVE2275" s="225"/>
      <c r="GVF2275" s="225"/>
      <c r="GVG2275" s="225"/>
      <c r="GVH2275" s="225"/>
      <c r="GVI2275" s="225"/>
      <c r="GVJ2275" s="225"/>
      <c r="GVK2275" s="225"/>
      <c r="GVL2275" s="225"/>
      <c r="GVM2275" s="225"/>
      <c r="GVN2275" s="225"/>
      <c r="GVO2275" s="225"/>
      <c r="GVP2275" s="225"/>
      <c r="GVQ2275" s="225"/>
      <c r="GVR2275" s="225"/>
      <c r="GVS2275" s="225"/>
      <c r="GVT2275" s="225"/>
      <c r="GVU2275" s="225"/>
      <c r="GVV2275" s="225"/>
      <c r="GVW2275" s="225"/>
      <c r="GVX2275" s="225"/>
      <c r="GVY2275" s="225"/>
      <c r="GVZ2275" s="225"/>
      <c r="GWA2275" s="225"/>
      <c r="GWB2275" s="225"/>
      <c r="GWC2275" s="225"/>
      <c r="GWD2275" s="225"/>
      <c r="GWE2275" s="225"/>
      <c r="GWF2275" s="225"/>
      <c r="GWG2275" s="225"/>
      <c r="GWH2275" s="225"/>
      <c r="GWI2275" s="225"/>
      <c r="GWJ2275" s="225"/>
      <c r="GWK2275" s="225"/>
      <c r="GWL2275" s="225"/>
      <c r="GWM2275" s="225"/>
      <c r="GWN2275" s="225"/>
      <c r="GWO2275" s="225"/>
      <c r="GWP2275" s="225"/>
      <c r="GWQ2275" s="225"/>
      <c r="GWR2275" s="225"/>
      <c r="GWS2275" s="225"/>
      <c r="GWT2275" s="225"/>
      <c r="GWU2275" s="225"/>
      <c r="GWV2275" s="225"/>
      <c r="GWW2275" s="225"/>
      <c r="GWX2275" s="225"/>
      <c r="GWY2275" s="225"/>
      <c r="GWZ2275" s="225"/>
      <c r="GXA2275" s="225"/>
      <c r="GXB2275" s="225"/>
      <c r="GXC2275" s="225"/>
      <c r="GXD2275" s="225"/>
      <c r="GXE2275" s="225"/>
      <c r="GXF2275" s="225"/>
      <c r="GXG2275" s="225"/>
      <c r="GXH2275" s="225"/>
      <c r="GXI2275" s="225"/>
      <c r="GXJ2275" s="225"/>
      <c r="GXK2275" s="225"/>
      <c r="GXL2275" s="225"/>
      <c r="GXM2275" s="225"/>
      <c r="GXN2275" s="225"/>
      <c r="GXO2275" s="225"/>
      <c r="GXP2275" s="225"/>
      <c r="GXQ2275" s="225"/>
      <c r="GXR2275" s="225"/>
      <c r="GXS2275" s="225"/>
      <c r="GXT2275" s="225"/>
      <c r="GXU2275" s="225"/>
      <c r="GXV2275" s="225"/>
      <c r="GXW2275" s="225"/>
      <c r="GXX2275" s="225"/>
      <c r="GXY2275" s="225"/>
      <c r="GXZ2275" s="225"/>
      <c r="GYA2275" s="225"/>
      <c r="GYB2275" s="225"/>
      <c r="GYC2275" s="225"/>
      <c r="GYD2275" s="225"/>
      <c r="GYE2275" s="225"/>
      <c r="GYF2275" s="225"/>
      <c r="GYG2275" s="225"/>
      <c r="GYH2275" s="225"/>
      <c r="GYI2275" s="225"/>
      <c r="GYJ2275" s="225"/>
      <c r="GYK2275" s="225"/>
      <c r="GYL2275" s="225"/>
      <c r="GYM2275" s="225"/>
      <c r="GYN2275" s="225"/>
      <c r="GYO2275" s="225"/>
      <c r="GYP2275" s="225"/>
      <c r="GYQ2275" s="225"/>
      <c r="GYR2275" s="225"/>
      <c r="GYS2275" s="225"/>
      <c r="GYT2275" s="225"/>
      <c r="GYU2275" s="225"/>
      <c r="GYV2275" s="225"/>
      <c r="GYW2275" s="225"/>
      <c r="GYX2275" s="225"/>
      <c r="GYY2275" s="225"/>
      <c r="GYZ2275" s="225"/>
      <c r="GZA2275" s="225"/>
      <c r="GZB2275" s="225"/>
      <c r="GZC2275" s="225"/>
      <c r="GZD2275" s="225"/>
      <c r="GZE2275" s="225"/>
      <c r="GZF2275" s="225"/>
      <c r="GZG2275" s="225"/>
      <c r="GZH2275" s="225"/>
      <c r="GZI2275" s="225"/>
      <c r="GZJ2275" s="225"/>
      <c r="GZK2275" s="225"/>
      <c r="GZL2275" s="225"/>
      <c r="GZM2275" s="225"/>
      <c r="GZN2275" s="225"/>
      <c r="GZO2275" s="225"/>
      <c r="GZP2275" s="225"/>
      <c r="GZQ2275" s="225"/>
      <c r="GZR2275" s="225"/>
      <c r="GZS2275" s="225"/>
      <c r="GZT2275" s="225"/>
      <c r="GZU2275" s="225"/>
      <c r="GZV2275" s="225"/>
      <c r="GZW2275" s="225"/>
      <c r="GZX2275" s="225"/>
      <c r="GZY2275" s="225"/>
      <c r="GZZ2275" s="225"/>
      <c r="HAA2275" s="225"/>
      <c r="HAB2275" s="225"/>
      <c r="HAC2275" s="225"/>
      <c r="HAD2275" s="225"/>
      <c r="HAE2275" s="225"/>
      <c r="HAF2275" s="225"/>
      <c r="HAG2275" s="225"/>
      <c r="HAH2275" s="225"/>
      <c r="HAI2275" s="225"/>
      <c r="HAJ2275" s="225"/>
      <c r="HAK2275" s="225"/>
      <c r="HAL2275" s="225"/>
      <c r="HAM2275" s="225"/>
      <c r="HAN2275" s="225"/>
      <c r="HAO2275" s="225"/>
      <c r="HAP2275" s="225"/>
      <c r="HAQ2275" s="225"/>
      <c r="HAR2275" s="225"/>
      <c r="HAS2275" s="225"/>
      <c r="HAT2275" s="225"/>
      <c r="HAU2275" s="225"/>
      <c r="HAV2275" s="225"/>
      <c r="HAW2275" s="225"/>
      <c r="HAX2275" s="225"/>
      <c r="HAY2275" s="225"/>
      <c r="HAZ2275" s="225"/>
      <c r="HBA2275" s="225"/>
      <c r="HBB2275" s="225"/>
      <c r="HBC2275" s="225"/>
      <c r="HBD2275" s="225"/>
      <c r="HBE2275" s="225"/>
      <c r="HBF2275" s="225"/>
      <c r="HBG2275" s="225"/>
      <c r="HBH2275" s="225"/>
      <c r="HBI2275" s="225"/>
      <c r="HBJ2275" s="225"/>
      <c r="HBK2275" s="225"/>
      <c r="HBL2275" s="225"/>
      <c r="HBM2275" s="225"/>
      <c r="HBN2275" s="225"/>
      <c r="HBO2275" s="225"/>
      <c r="HBP2275" s="225"/>
      <c r="HBQ2275" s="225"/>
      <c r="HBR2275" s="225"/>
      <c r="HBS2275" s="225"/>
      <c r="HBT2275" s="225"/>
      <c r="HBU2275" s="225"/>
      <c r="HBV2275" s="225"/>
      <c r="HBW2275" s="225"/>
      <c r="HBX2275" s="225"/>
      <c r="HBY2275" s="225"/>
      <c r="HBZ2275" s="225"/>
      <c r="HCA2275" s="225"/>
      <c r="HCB2275" s="225"/>
      <c r="HCC2275" s="225"/>
      <c r="HCD2275" s="225"/>
      <c r="HCE2275" s="225"/>
      <c r="HCF2275" s="225"/>
      <c r="HCG2275" s="225"/>
      <c r="HCH2275" s="225"/>
      <c r="HCI2275" s="225"/>
      <c r="HCJ2275" s="225"/>
      <c r="HCK2275" s="225"/>
      <c r="HCL2275" s="225"/>
      <c r="HCM2275" s="225"/>
      <c r="HCN2275" s="225"/>
      <c r="HCO2275" s="225"/>
      <c r="HCP2275" s="225"/>
      <c r="HCQ2275" s="225"/>
      <c r="HCR2275" s="225"/>
      <c r="HCS2275" s="225"/>
      <c r="HCT2275" s="225"/>
      <c r="HCU2275" s="225"/>
      <c r="HCV2275" s="225"/>
      <c r="HCW2275" s="225"/>
      <c r="HCX2275" s="225"/>
      <c r="HCY2275" s="225"/>
      <c r="HCZ2275" s="225"/>
      <c r="HDA2275" s="225"/>
      <c r="HDB2275" s="225"/>
      <c r="HDC2275" s="225"/>
      <c r="HDD2275" s="225"/>
      <c r="HDE2275" s="225"/>
      <c r="HDF2275" s="225"/>
      <c r="HDG2275" s="225"/>
      <c r="HDH2275" s="225"/>
      <c r="HDI2275" s="225"/>
      <c r="HDJ2275" s="225"/>
      <c r="HDK2275" s="225"/>
      <c r="HDL2275" s="225"/>
      <c r="HDM2275" s="225"/>
      <c r="HDN2275" s="225"/>
      <c r="HDO2275" s="225"/>
      <c r="HDP2275" s="225"/>
      <c r="HDQ2275" s="225"/>
      <c r="HDR2275" s="225"/>
      <c r="HDS2275" s="225"/>
      <c r="HDT2275" s="225"/>
      <c r="HDU2275" s="225"/>
      <c r="HDV2275" s="225"/>
      <c r="HDW2275" s="225"/>
      <c r="HDX2275" s="225"/>
      <c r="HDY2275" s="225"/>
      <c r="HDZ2275" s="225"/>
      <c r="HEA2275" s="225"/>
      <c r="HEB2275" s="225"/>
      <c r="HEC2275" s="225"/>
      <c r="HED2275" s="225"/>
      <c r="HEE2275" s="225"/>
      <c r="HEF2275" s="225"/>
      <c r="HEG2275" s="225"/>
      <c r="HEH2275" s="225"/>
      <c r="HEI2275" s="225"/>
      <c r="HEJ2275" s="225"/>
      <c r="HEK2275" s="225"/>
      <c r="HEL2275" s="225"/>
      <c r="HEM2275" s="225"/>
      <c r="HEN2275" s="225"/>
      <c r="HEO2275" s="225"/>
      <c r="HEP2275" s="225"/>
      <c r="HEQ2275" s="225"/>
      <c r="HER2275" s="225"/>
      <c r="HES2275" s="225"/>
      <c r="HET2275" s="225"/>
      <c r="HEU2275" s="225"/>
      <c r="HEV2275" s="225"/>
      <c r="HEW2275" s="225"/>
      <c r="HEX2275" s="225"/>
      <c r="HEY2275" s="225"/>
      <c r="HEZ2275" s="225"/>
      <c r="HFA2275" s="225"/>
      <c r="HFB2275" s="225"/>
      <c r="HFC2275" s="225"/>
      <c r="HFD2275" s="225"/>
      <c r="HFE2275" s="225"/>
      <c r="HFF2275" s="225"/>
      <c r="HFG2275" s="225"/>
      <c r="HFH2275" s="225"/>
      <c r="HFI2275" s="225"/>
      <c r="HFJ2275" s="225"/>
      <c r="HFK2275" s="225"/>
      <c r="HFL2275" s="225"/>
      <c r="HFM2275" s="225"/>
      <c r="HFN2275" s="225"/>
      <c r="HFO2275" s="225"/>
      <c r="HFP2275" s="225"/>
      <c r="HFQ2275" s="225"/>
      <c r="HFR2275" s="225"/>
      <c r="HFS2275" s="225"/>
      <c r="HFT2275" s="225"/>
      <c r="HFU2275" s="225"/>
      <c r="HFV2275" s="225"/>
      <c r="HFW2275" s="225"/>
      <c r="HFX2275" s="225"/>
      <c r="HFY2275" s="225"/>
      <c r="HFZ2275" s="225"/>
      <c r="HGA2275" s="225"/>
      <c r="HGB2275" s="225"/>
      <c r="HGC2275" s="225"/>
      <c r="HGD2275" s="225"/>
      <c r="HGE2275" s="225"/>
      <c r="HGF2275" s="225"/>
      <c r="HGG2275" s="225"/>
      <c r="HGH2275" s="225"/>
      <c r="HGI2275" s="225"/>
      <c r="HGJ2275" s="225"/>
      <c r="HGK2275" s="225"/>
      <c r="HGL2275" s="225"/>
      <c r="HGM2275" s="225"/>
      <c r="HGN2275" s="225"/>
      <c r="HGO2275" s="225"/>
      <c r="HGP2275" s="225"/>
      <c r="HGQ2275" s="225"/>
      <c r="HGR2275" s="225"/>
      <c r="HGS2275" s="225"/>
      <c r="HGT2275" s="225"/>
      <c r="HGU2275" s="225"/>
      <c r="HGV2275" s="225"/>
      <c r="HGW2275" s="225"/>
      <c r="HGX2275" s="225"/>
      <c r="HGY2275" s="225"/>
      <c r="HGZ2275" s="225"/>
      <c r="HHA2275" s="225"/>
      <c r="HHB2275" s="225"/>
      <c r="HHC2275" s="225"/>
      <c r="HHD2275" s="225"/>
      <c r="HHE2275" s="225"/>
      <c r="HHF2275" s="225"/>
      <c r="HHG2275" s="225"/>
      <c r="HHH2275" s="225"/>
      <c r="HHI2275" s="225"/>
      <c r="HHJ2275" s="225"/>
      <c r="HHK2275" s="225"/>
      <c r="HHL2275" s="225"/>
      <c r="HHM2275" s="225"/>
      <c r="HHN2275" s="225"/>
      <c r="HHO2275" s="225"/>
      <c r="HHP2275" s="225"/>
      <c r="HHQ2275" s="225"/>
      <c r="HHR2275" s="225"/>
      <c r="HHS2275" s="225"/>
      <c r="HHT2275" s="225"/>
      <c r="HHU2275" s="225"/>
      <c r="HHV2275" s="225"/>
      <c r="HHW2275" s="225"/>
      <c r="HHX2275" s="225"/>
      <c r="HHY2275" s="225"/>
      <c r="HHZ2275" s="225"/>
      <c r="HIA2275" s="225"/>
      <c r="HIB2275" s="225"/>
      <c r="HIC2275" s="225"/>
      <c r="HID2275" s="225"/>
      <c r="HIE2275" s="225"/>
      <c r="HIF2275" s="225"/>
      <c r="HIG2275" s="225"/>
      <c r="HIH2275" s="225"/>
      <c r="HII2275" s="225"/>
      <c r="HIJ2275" s="225"/>
      <c r="HIK2275" s="225"/>
      <c r="HIL2275" s="225"/>
      <c r="HIM2275" s="225"/>
      <c r="HIN2275" s="225"/>
      <c r="HIO2275" s="225"/>
      <c r="HIP2275" s="225"/>
      <c r="HIQ2275" s="225"/>
      <c r="HIR2275" s="225"/>
      <c r="HIS2275" s="225"/>
      <c r="HIT2275" s="225"/>
      <c r="HIU2275" s="225"/>
      <c r="HIV2275" s="225"/>
      <c r="HIW2275" s="225"/>
      <c r="HIX2275" s="225"/>
      <c r="HIY2275" s="225"/>
      <c r="HIZ2275" s="225"/>
      <c r="HJA2275" s="225"/>
      <c r="HJB2275" s="225"/>
      <c r="HJC2275" s="225"/>
      <c r="HJD2275" s="225"/>
      <c r="HJE2275" s="225"/>
      <c r="HJF2275" s="225"/>
      <c r="HJG2275" s="225"/>
      <c r="HJH2275" s="225"/>
      <c r="HJI2275" s="225"/>
      <c r="HJJ2275" s="225"/>
      <c r="HJK2275" s="225"/>
      <c r="HJL2275" s="225"/>
      <c r="HJM2275" s="225"/>
      <c r="HJN2275" s="225"/>
      <c r="HJO2275" s="225"/>
      <c r="HJP2275" s="225"/>
      <c r="HJQ2275" s="225"/>
      <c r="HJR2275" s="225"/>
      <c r="HJS2275" s="225"/>
      <c r="HJT2275" s="225"/>
      <c r="HJU2275" s="225"/>
      <c r="HJV2275" s="225"/>
      <c r="HJW2275" s="225"/>
      <c r="HJX2275" s="225"/>
      <c r="HJY2275" s="225"/>
      <c r="HJZ2275" s="225"/>
      <c r="HKA2275" s="225"/>
      <c r="HKB2275" s="225"/>
      <c r="HKC2275" s="225"/>
      <c r="HKD2275" s="225"/>
      <c r="HKE2275" s="225"/>
      <c r="HKF2275" s="225"/>
      <c r="HKG2275" s="225"/>
      <c r="HKH2275" s="225"/>
      <c r="HKI2275" s="225"/>
      <c r="HKJ2275" s="225"/>
      <c r="HKK2275" s="225"/>
      <c r="HKL2275" s="225"/>
      <c r="HKM2275" s="225"/>
      <c r="HKN2275" s="225"/>
      <c r="HKO2275" s="225"/>
      <c r="HKP2275" s="225"/>
      <c r="HKQ2275" s="225"/>
      <c r="HKR2275" s="225"/>
      <c r="HKS2275" s="225"/>
      <c r="HKT2275" s="225"/>
      <c r="HKU2275" s="225"/>
      <c r="HKV2275" s="225"/>
      <c r="HKW2275" s="225"/>
      <c r="HKX2275" s="225"/>
      <c r="HKY2275" s="225"/>
      <c r="HKZ2275" s="225"/>
      <c r="HLA2275" s="225"/>
      <c r="HLB2275" s="225"/>
      <c r="HLC2275" s="225"/>
      <c r="HLD2275" s="225"/>
      <c r="HLE2275" s="225"/>
      <c r="HLF2275" s="225"/>
      <c r="HLG2275" s="225"/>
      <c r="HLH2275" s="225"/>
      <c r="HLI2275" s="225"/>
      <c r="HLJ2275" s="225"/>
      <c r="HLK2275" s="225"/>
      <c r="HLL2275" s="225"/>
      <c r="HLM2275" s="225"/>
      <c r="HLN2275" s="225"/>
      <c r="HLO2275" s="225"/>
      <c r="HLP2275" s="225"/>
      <c r="HLQ2275" s="225"/>
      <c r="HLR2275" s="225"/>
      <c r="HLS2275" s="225"/>
      <c r="HLT2275" s="225"/>
      <c r="HLU2275" s="225"/>
      <c r="HLV2275" s="225"/>
      <c r="HLW2275" s="225"/>
      <c r="HLX2275" s="225"/>
      <c r="HLY2275" s="225"/>
      <c r="HLZ2275" s="225"/>
      <c r="HMA2275" s="225"/>
      <c r="HMB2275" s="225"/>
      <c r="HMC2275" s="225"/>
      <c r="HMD2275" s="225"/>
      <c r="HME2275" s="225"/>
      <c r="HMF2275" s="225"/>
      <c r="HMG2275" s="225"/>
      <c r="HMH2275" s="225"/>
      <c r="HMI2275" s="225"/>
      <c r="HMJ2275" s="225"/>
      <c r="HMK2275" s="225"/>
      <c r="HML2275" s="225"/>
      <c r="HMM2275" s="225"/>
      <c r="HMN2275" s="225"/>
      <c r="HMO2275" s="225"/>
      <c r="HMP2275" s="225"/>
      <c r="HMQ2275" s="225"/>
      <c r="HMR2275" s="225"/>
      <c r="HMS2275" s="225"/>
      <c r="HMT2275" s="225"/>
      <c r="HMU2275" s="225"/>
      <c r="HMV2275" s="225"/>
      <c r="HMW2275" s="225"/>
      <c r="HMX2275" s="225"/>
      <c r="HMY2275" s="225"/>
      <c r="HMZ2275" s="225"/>
      <c r="HNA2275" s="225"/>
      <c r="HNB2275" s="225"/>
      <c r="HNC2275" s="225"/>
      <c r="HND2275" s="225"/>
      <c r="HNE2275" s="225"/>
      <c r="HNF2275" s="225"/>
      <c r="HNG2275" s="225"/>
      <c r="HNH2275" s="225"/>
      <c r="HNI2275" s="225"/>
      <c r="HNJ2275" s="225"/>
      <c r="HNK2275" s="225"/>
      <c r="HNL2275" s="225"/>
      <c r="HNM2275" s="225"/>
      <c r="HNN2275" s="225"/>
      <c r="HNO2275" s="225"/>
      <c r="HNP2275" s="225"/>
      <c r="HNQ2275" s="225"/>
      <c r="HNR2275" s="225"/>
      <c r="HNS2275" s="225"/>
      <c r="HNT2275" s="225"/>
      <c r="HNU2275" s="225"/>
      <c r="HNV2275" s="225"/>
      <c r="HNW2275" s="225"/>
      <c r="HNX2275" s="225"/>
      <c r="HNY2275" s="225"/>
      <c r="HNZ2275" s="225"/>
      <c r="HOA2275" s="225"/>
      <c r="HOB2275" s="225"/>
      <c r="HOC2275" s="225"/>
      <c r="HOD2275" s="225"/>
      <c r="HOE2275" s="225"/>
      <c r="HOF2275" s="225"/>
      <c r="HOG2275" s="225"/>
      <c r="HOH2275" s="225"/>
      <c r="HOI2275" s="225"/>
      <c r="HOJ2275" s="225"/>
      <c r="HOK2275" s="225"/>
      <c r="HOL2275" s="225"/>
      <c r="HOM2275" s="225"/>
      <c r="HON2275" s="225"/>
      <c r="HOO2275" s="225"/>
      <c r="HOP2275" s="225"/>
      <c r="HOQ2275" s="225"/>
      <c r="HOR2275" s="225"/>
      <c r="HOS2275" s="225"/>
      <c r="HOT2275" s="225"/>
      <c r="HOU2275" s="225"/>
      <c r="HOV2275" s="225"/>
      <c r="HOW2275" s="225"/>
      <c r="HOX2275" s="225"/>
      <c r="HOY2275" s="225"/>
      <c r="HOZ2275" s="225"/>
      <c r="HPA2275" s="225"/>
      <c r="HPB2275" s="225"/>
      <c r="HPC2275" s="225"/>
      <c r="HPD2275" s="225"/>
      <c r="HPE2275" s="225"/>
      <c r="HPF2275" s="225"/>
      <c r="HPG2275" s="225"/>
      <c r="HPH2275" s="225"/>
      <c r="HPI2275" s="225"/>
      <c r="HPJ2275" s="225"/>
      <c r="HPK2275" s="225"/>
      <c r="HPL2275" s="225"/>
      <c r="HPM2275" s="225"/>
      <c r="HPN2275" s="225"/>
      <c r="HPO2275" s="225"/>
      <c r="HPP2275" s="225"/>
      <c r="HPQ2275" s="225"/>
      <c r="HPR2275" s="225"/>
      <c r="HPS2275" s="225"/>
      <c r="HPT2275" s="225"/>
      <c r="HPU2275" s="225"/>
      <c r="HPV2275" s="225"/>
      <c r="HPW2275" s="225"/>
      <c r="HPX2275" s="225"/>
      <c r="HPY2275" s="225"/>
      <c r="HPZ2275" s="225"/>
      <c r="HQA2275" s="225"/>
      <c r="HQB2275" s="225"/>
      <c r="HQC2275" s="225"/>
      <c r="HQD2275" s="225"/>
      <c r="HQE2275" s="225"/>
      <c r="HQF2275" s="225"/>
      <c r="HQG2275" s="225"/>
      <c r="HQH2275" s="225"/>
      <c r="HQI2275" s="225"/>
      <c r="HQJ2275" s="225"/>
      <c r="HQK2275" s="225"/>
      <c r="HQL2275" s="225"/>
      <c r="HQM2275" s="225"/>
      <c r="HQN2275" s="225"/>
      <c r="HQO2275" s="225"/>
      <c r="HQP2275" s="225"/>
      <c r="HQQ2275" s="225"/>
      <c r="HQR2275" s="225"/>
      <c r="HQS2275" s="225"/>
      <c r="HQT2275" s="225"/>
      <c r="HQU2275" s="225"/>
      <c r="HQV2275" s="225"/>
      <c r="HQW2275" s="225"/>
      <c r="HQX2275" s="225"/>
      <c r="HQY2275" s="225"/>
      <c r="HQZ2275" s="225"/>
      <c r="HRA2275" s="225"/>
      <c r="HRB2275" s="225"/>
      <c r="HRC2275" s="225"/>
      <c r="HRD2275" s="225"/>
      <c r="HRE2275" s="225"/>
      <c r="HRF2275" s="225"/>
      <c r="HRG2275" s="225"/>
      <c r="HRH2275" s="225"/>
      <c r="HRI2275" s="225"/>
      <c r="HRJ2275" s="225"/>
      <c r="HRK2275" s="225"/>
      <c r="HRL2275" s="225"/>
      <c r="HRM2275" s="225"/>
      <c r="HRN2275" s="225"/>
      <c r="HRO2275" s="225"/>
      <c r="HRP2275" s="225"/>
      <c r="HRQ2275" s="225"/>
      <c r="HRR2275" s="225"/>
      <c r="HRS2275" s="225"/>
      <c r="HRT2275" s="225"/>
      <c r="HRU2275" s="225"/>
      <c r="HRV2275" s="225"/>
      <c r="HRW2275" s="225"/>
      <c r="HRX2275" s="225"/>
      <c r="HRY2275" s="225"/>
      <c r="HRZ2275" s="225"/>
      <c r="HSA2275" s="225"/>
      <c r="HSB2275" s="225"/>
      <c r="HSC2275" s="225"/>
      <c r="HSD2275" s="225"/>
      <c r="HSE2275" s="225"/>
      <c r="HSF2275" s="225"/>
      <c r="HSG2275" s="225"/>
      <c r="HSH2275" s="225"/>
      <c r="HSI2275" s="225"/>
      <c r="HSJ2275" s="225"/>
      <c r="HSK2275" s="225"/>
      <c r="HSL2275" s="225"/>
      <c r="HSM2275" s="225"/>
      <c r="HSN2275" s="225"/>
      <c r="HSO2275" s="225"/>
      <c r="HSP2275" s="225"/>
      <c r="HSQ2275" s="225"/>
      <c r="HSR2275" s="225"/>
      <c r="HSS2275" s="225"/>
      <c r="HST2275" s="225"/>
      <c r="HSU2275" s="225"/>
      <c r="HSV2275" s="225"/>
      <c r="HSW2275" s="225"/>
      <c r="HSX2275" s="225"/>
      <c r="HSY2275" s="225"/>
      <c r="HSZ2275" s="225"/>
      <c r="HTA2275" s="225"/>
      <c r="HTB2275" s="225"/>
      <c r="HTC2275" s="225"/>
      <c r="HTD2275" s="225"/>
      <c r="HTE2275" s="225"/>
      <c r="HTF2275" s="225"/>
      <c r="HTG2275" s="225"/>
      <c r="HTH2275" s="225"/>
      <c r="HTI2275" s="225"/>
      <c r="HTJ2275" s="225"/>
      <c r="HTK2275" s="225"/>
      <c r="HTL2275" s="225"/>
      <c r="HTM2275" s="225"/>
      <c r="HTN2275" s="225"/>
      <c r="HTO2275" s="225"/>
      <c r="HTP2275" s="225"/>
      <c r="HTQ2275" s="225"/>
      <c r="HTR2275" s="225"/>
      <c r="HTS2275" s="225"/>
      <c r="HTT2275" s="225"/>
      <c r="HTU2275" s="225"/>
      <c r="HTV2275" s="225"/>
      <c r="HTW2275" s="225"/>
      <c r="HTX2275" s="225"/>
      <c r="HTY2275" s="225"/>
      <c r="HTZ2275" s="225"/>
      <c r="HUA2275" s="225"/>
      <c r="HUB2275" s="225"/>
      <c r="HUC2275" s="225"/>
      <c r="HUD2275" s="225"/>
      <c r="HUE2275" s="225"/>
      <c r="HUF2275" s="225"/>
      <c r="HUG2275" s="225"/>
      <c r="HUH2275" s="225"/>
      <c r="HUI2275" s="225"/>
      <c r="HUJ2275" s="225"/>
      <c r="HUK2275" s="225"/>
      <c r="HUL2275" s="225"/>
      <c r="HUM2275" s="225"/>
      <c r="HUN2275" s="225"/>
      <c r="HUO2275" s="225"/>
      <c r="HUP2275" s="225"/>
      <c r="HUQ2275" s="225"/>
      <c r="HUR2275" s="225"/>
      <c r="HUS2275" s="225"/>
      <c r="HUT2275" s="225"/>
      <c r="HUU2275" s="225"/>
      <c r="HUV2275" s="225"/>
      <c r="HUW2275" s="225"/>
      <c r="HUX2275" s="225"/>
      <c r="HUY2275" s="225"/>
      <c r="HUZ2275" s="225"/>
      <c r="HVA2275" s="225"/>
      <c r="HVB2275" s="225"/>
      <c r="HVC2275" s="225"/>
      <c r="HVD2275" s="225"/>
      <c r="HVE2275" s="225"/>
      <c r="HVF2275" s="225"/>
      <c r="HVG2275" s="225"/>
      <c r="HVH2275" s="225"/>
      <c r="HVI2275" s="225"/>
      <c r="HVJ2275" s="225"/>
      <c r="HVK2275" s="225"/>
      <c r="HVL2275" s="225"/>
      <c r="HVM2275" s="225"/>
      <c r="HVN2275" s="225"/>
      <c r="HVO2275" s="225"/>
      <c r="HVP2275" s="225"/>
      <c r="HVQ2275" s="225"/>
      <c r="HVR2275" s="225"/>
      <c r="HVS2275" s="225"/>
      <c r="HVT2275" s="225"/>
      <c r="HVU2275" s="225"/>
      <c r="HVV2275" s="225"/>
      <c r="HVW2275" s="225"/>
      <c r="HVX2275" s="225"/>
      <c r="HVY2275" s="225"/>
      <c r="HVZ2275" s="225"/>
      <c r="HWA2275" s="225"/>
      <c r="HWB2275" s="225"/>
      <c r="HWC2275" s="225"/>
      <c r="HWD2275" s="225"/>
      <c r="HWE2275" s="225"/>
      <c r="HWF2275" s="225"/>
      <c r="HWG2275" s="225"/>
      <c r="HWH2275" s="225"/>
      <c r="HWI2275" s="225"/>
      <c r="HWJ2275" s="225"/>
      <c r="HWK2275" s="225"/>
      <c r="HWL2275" s="225"/>
      <c r="HWM2275" s="225"/>
      <c r="HWN2275" s="225"/>
      <c r="HWO2275" s="225"/>
      <c r="HWP2275" s="225"/>
      <c r="HWQ2275" s="225"/>
      <c r="HWR2275" s="225"/>
      <c r="HWS2275" s="225"/>
      <c r="HWT2275" s="225"/>
      <c r="HWU2275" s="225"/>
      <c r="HWV2275" s="225"/>
      <c r="HWW2275" s="225"/>
      <c r="HWX2275" s="225"/>
      <c r="HWY2275" s="225"/>
      <c r="HWZ2275" s="225"/>
      <c r="HXA2275" s="225"/>
      <c r="HXB2275" s="225"/>
      <c r="HXC2275" s="225"/>
      <c r="HXD2275" s="225"/>
      <c r="HXE2275" s="225"/>
      <c r="HXF2275" s="225"/>
      <c r="HXG2275" s="225"/>
      <c r="HXH2275" s="225"/>
      <c r="HXI2275" s="225"/>
      <c r="HXJ2275" s="225"/>
      <c r="HXK2275" s="225"/>
      <c r="HXL2275" s="225"/>
      <c r="HXM2275" s="225"/>
      <c r="HXN2275" s="225"/>
      <c r="HXO2275" s="225"/>
      <c r="HXP2275" s="225"/>
      <c r="HXQ2275" s="225"/>
      <c r="HXR2275" s="225"/>
      <c r="HXS2275" s="225"/>
      <c r="HXT2275" s="225"/>
      <c r="HXU2275" s="225"/>
      <c r="HXV2275" s="225"/>
      <c r="HXW2275" s="225"/>
      <c r="HXX2275" s="225"/>
      <c r="HXY2275" s="225"/>
      <c r="HXZ2275" s="225"/>
      <c r="HYA2275" s="225"/>
      <c r="HYB2275" s="225"/>
      <c r="HYC2275" s="225"/>
      <c r="HYD2275" s="225"/>
      <c r="HYE2275" s="225"/>
      <c r="HYF2275" s="225"/>
      <c r="HYG2275" s="225"/>
      <c r="HYH2275" s="225"/>
      <c r="HYI2275" s="225"/>
      <c r="HYJ2275" s="225"/>
      <c r="HYK2275" s="225"/>
      <c r="HYL2275" s="225"/>
      <c r="HYM2275" s="225"/>
      <c r="HYN2275" s="225"/>
      <c r="HYO2275" s="225"/>
      <c r="HYP2275" s="225"/>
      <c r="HYQ2275" s="225"/>
      <c r="HYR2275" s="225"/>
      <c r="HYS2275" s="225"/>
      <c r="HYT2275" s="225"/>
      <c r="HYU2275" s="225"/>
      <c r="HYV2275" s="225"/>
      <c r="HYW2275" s="225"/>
      <c r="HYX2275" s="225"/>
      <c r="HYY2275" s="225"/>
      <c r="HYZ2275" s="225"/>
      <c r="HZA2275" s="225"/>
      <c r="HZB2275" s="225"/>
      <c r="HZC2275" s="225"/>
      <c r="HZD2275" s="225"/>
      <c r="HZE2275" s="225"/>
      <c r="HZF2275" s="225"/>
      <c r="HZG2275" s="225"/>
      <c r="HZH2275" s="225"/>
      <c r="HZI2275" s="225"/>
      <c r="HZJ2275" s="225"/>
      <c r="HZK2275" s="225"/>
      <c r="HZL2275" s="225"/>
      <c r="HZM2275" s="225"/>
      <c r="HZN2275" s="225"/>
      <c r="HZO2275" s="225"/>
      <c r="HZP2275" s="225"/>
      <c r="HZQ2275" s="225"/>
      <c r="HZR2275" s="225"/>
      <c r="HZS2275" s="225"/>
      <c r="HZT2275" s="225"/>
      <c r="HZU2275" s="225"/>
      <c r="HZV2275" s="225"/>
      <c r="HZW2275" s="225"/>
      <c r="HZX2275" s="225"/>
      <c r="HZY2275" s="225"/>
      <c r="HZZ2275" s="225"/>
      <c r="IAA2275" s="225"/>
      <c r="IAB2275" s="225"/>
      <c r="IAC2275" s="225"/>
      <c r="IAD2275" s="225"/>
      <c r="IAE2275" s="225"/>
      <c r="IAF2275" s="225"/>
      <c r="IAG2275" s="225"/>
      <c r="IAH2275" s="225"/>
      <c r="IAI2275" s="225"/>
      <c r="IAJ2275" s="225"/>
      <c r="IAK2275" s="225"/>
      <c r="IAL2275" s="225"/>
      <c r="IAM2275" s="225"/>
      <c r="IAN2275" s="225"/>
      <c r="IAO2275" s="225"/>
      <c r="IAP2275" s="225"/>
      <c r="IAQ2275" s="225"/>
      <c r="IAR2275" s="225"/>
      <c r="IAS2275" s="225"/>
      <c r="IAT2275" s="225"/>
      <c r="IAU2275" s="225"/>
      <c r="IAV2275" s="225"/>
      <c r="IAW2275" s="225"/>
      <c r="IAX2275" s="225"/>
      <c r="IAY2275" s="225"/>
      <c r="IAZ2275" s="225"/>
      <c r="IBA2275" s="225"/>
      <c r="IBB2275" s="225"/>
      <c r="IBC2275" s="225"/>
      <c r="IBD2275" s="225"/>
      <c r="IBE2275" s="225"/>
      <c r="IBF2275" s="225"/>
      <c r="IBG2275" s="225"/>
      <c r="IBH2275" s="225"/>
      <c r="IBI2275" s="225"/>
      <c r="IBJ2275" s="225"/>
      <c r="IBK2275" s="225"/>
      <c r="IBL2275" s="225"/>
      <c r="IBM2275" s="225"/>
      <c r="IBN2275" s="225"/>
      <c r="IBO2275" s="225"/>
      <c r="IBP2275" s="225"/>
      <c r="IBQ2275" s="225"/>
      <c r="IBR2275" s="225"/>
      <c r="IBS2275" s="225"/>
      <c r="IBT2275" s="225"/>
      <c r="IBU2275" s="225"/>
      <c r="IBV2275" s="225"/>
      <c r="IBW2275" s="225"/>
      <c r="IBX2275" s="225"/>
      <c r="IBY2275" s="225"/>
      <c r="IBZ2275" s="225"/>
      <c r="ICA2275" s="225"/>
      <c r="ICB2275" s="225"/>
      <c r="ICC2275" s="225"/>
      <c r="ICD2275" s="225"/>
      <c r="ICE2275" s="225"/>
      <c r="ICF2275" s="225"/>
      <c r="ICG2275" s="225"/>
      <c r="ICH2275" s="225"/>
      <c r="ICI2275" s="225"/>
      <c r="ICJ2275" s="225"/>
      <c r="ICK2275" s="225"/>
      <c r="ICL2275" s="225"/>
      <c r="ICM2275" s="225"/>
      <c r="ICN2275" s="225"/>
      <c r="ICO2275" s="225"/>
      <c r="ICP2275" s="225"/>
      <c r="ICQ2275" s="225"/>
      <c r="ICR2275" s="225"/>
      <c r="ICS2275" s="225"/>
      <c r="ICT2275" s="225"/>
      <c r="ICU2275" s="225"/>
      <c r="ICV2275" s="225"/>
      <c r="ICW2275" s="225"/>
      <c r="ICX2275" s="225"/>
      <c r="ICY2275" s="225"/>
      <c r="ICZ2275" s="225"/>
      <c r="IDA2275" s="225"/>
      <c r="IDB2275" s="225"/>
      <c r="IDC2275" s="225"/>
      <c r="IDD2275" s="225"/>
      <c r="IDE2275" s="225"/>
      <c r="IDF2275" s="225"/>
      <c r="IDG2275" s="225"/>
      <c r="IDH2275" s="225"/>
      <c r="IDI2275" s="225"/>
      <c r="IDJ2275" s="225"/>
      <c r="IDK2275" s="225"/>
      <c r="IDL2275" s="225"/>
      <c r="IDM2275" s="225"/>
      <c r="IDN2275" s="225"/>
      <c r="IDO2275" s="225"/>
      <c r="IDP2275" s="225"/>
      <c r="IDQ2275" s="225"/>
      <c r="IDR2275" s="225"/>
      <c r="IDS2275" s="225"/>
      <c r="IDT2275" s="225"/>
      <c r="IDU2275" s="225"/>
      <c r="IDV2275" s="225"/>
      <c r="IDW2275" s="225"/>
      <c r="IDX2275" s="225"/>
      <c r="IDY2275" s="225"/>
      <c r="IDZ2275" s="225"/>
      <c r="IEA2275" s="225"/>
      <c r="IEB2275" s="225"/>
      <c r="IEC2275" s="225"/>
      <c r="IED2275" s="225"/>
      <c r="IEE2275" s="225"/>
      <c r="IEF2275" s="225"/>
      <c r="IEG2275" s="225"/>
      <c r="IEH2275" s="225"/>
      <c r="IEI2275" s="225"/>
      <c r="IEJ2275" s="225"/>
      <c r="IEK2275" s="225"/>
      <c r="IEL2275" s="225"/>
      <c r="IEM2275" s="225"/>
      <c r="IEN2275" s="225"/>
      <c r="IEO2275" s="225"/>
      <c r="IEP2275" s="225"/>
      <c r="IEQ2275" s="225"/>
      <c r="IER2275" s="225"/>
      <c r="IES2275" s="225"/>
      <c r="IET2275" s="225"/>
      <c r="IEU2275" s="225"/>
      <c r="IEV2275" s="225"/>
      <c r="IEW2275" s="225"/>
      <c r="IEX2275" s="225"/>
      <c r="IEY2275" s="225"/>
      <c r="IEZ2275" s="225"/>
      <c r="IFA2275" s="225"/>
      <c r="IFB2275" s="225"/>
      <c r="IFC2275" s="225"/>
      <c r="IFD2275" s="225"/>
      <c r="IFE2275" s="225"/>
      <c r="IFF2275" s="225"/>
      <c r="IFG2275" s="225"/>
      <c r="IFH2275" s="225"/>
      <c r="IFI2275" s="225"/>
      <c r="IFJ2275" s="225"/>
      <c r="IFK2275" s="225"/>
      <c r="IFL2275" s="225"/>
      <c r="IFM2275" s="225"/>
      <c r="IFN2275" s="225"/>
      <c r="IFO2275" s="225"/>
      <c r="IFP2275" s="225"/>
      <c r="IFQ2275" s="225"/>
      <c r="IFR2275" s="225"/>
      <c r="IFS2275" s="225"/>
      <c r="IFT2275" s="225"/>
      <c r="IFU2275" s="225"/>
      <c r="IFV2275" s="225"/>
      <c r="IFW2275" s="225"/>
      <c r="IFX2275" s="225"/>
      <c r="IFY2275" s="225"/>
      <c r="IFZ2275" s="225"/>
      <c r="IGA2275" s="225"/>
      <c r="IGB2275" s="225"/>
      <c r="IGC2275" s="225"/>
      <c r="IGD2275" s="225"/>
      <c r="IGE2275" s="225"/>
      <c r="IGF2275" s="225"/>
      <c r="IGG2275" s="225"/>
      <c r="IGH2275" s="225"/>
      <c r="IGI2275" s="225"/>
      <c r="IGJ2275" s="225"/>
      <c r="IGK2275" s="225"/>
      <c r="IGL2275" s="225"/>
      <c r="IGM2275" s="225"/>
      <c r="IGN2275" s="225"/>
      <c r="IGO2275" s="225"/>
      <c r="IGP2275" s="225"/>
      <c r="IGQ2275" s="225"/>
      <c r="IGR2275" s="225"/>
      <c r="IGS2275" s="225"/>
      <c r="IGT2275" s="225"/>
      <c r="IGU2275" s="225"/>
      <c r="IGV2275" s="225"/>
      <c r="IGW2275" s="225"/>
      <c r="IGX2275" s="225"/>
      <c r="IGY2275" s="225"/>
      <c r="IGZ2275" s="225"/>
      <c r="IHA2275" s="225"/>
      <c r="IHB2275" s="225"/>
      <c r="IHC2275" s="225"/>
      <c r="IHD2275" s="225"/>
      <c r="IHE2275" s="225"/>
      <c r="IHF2275" s="225"/>
      <c r="IHG2275" s="225"/>
      <c r="IHH2275" s="225"/>
      <c r="IHI2275" s="225"/>
      <c r="IHJ2275" s="225"/>
      <c r="IHK2275" s="225"/>
      <c r="IHL2275" s="225"/>
      <c r="IHM2275" s="225"/>
      <c r="IHN2275" s="225"/>
      <c r="IHO2275" s="225"/>
      <c r="IHP2275" s="225"/>
      <c r="IHQ2275" s="225"/>
      <c r="IHR2275" s="225"/>
      <c r="IHS2275" s="225"/>
      <c r="IHT2275" s="225"/>
      <c r="IHU2275" s="225"/>
      <c r="IHV2275" s="225"/>
      <c r="IHW2275" s="225"/>
      <c r="IHX2275" s="225"/>
      <c r="IHY2275" s="225"/>
      <c r="IHZ2275" s="225"/>
      <c r="IIA2275" s="225"/>
      <c r="IIB2275" s="225"/>
      <c r="IIC2275" s="225"/>
      <c r="IID2275" s="225"/>
      <c r="IIE2275" s="225"/>
      <c r="IIF2275" s="225"/>
      <c r="IIG2275" s="225"/>
      <c r="IIH2275" s="225"/>
      <c r="III2275" s="225"/>
      <c r="IIJ2275" s="225"/>
      <c r="IIK2275" s="225"/>
      <c r="IIL2275" s="225"/>
      <c r="IIM2275" s="225"/>
      <c r="IIN2275" s="225"/>
      <c r="IIO2275" s="225"/>
      <c r="IIP2275" s="225"/>
      <c r="IIQ2275" s="225"/>
      <c r="IIR2275" s="225"/>
      <c r="IIS2275" s="225"/>
      <c r="IIT2275" s="225"/>
      <c r="IIU2275" s="225"/>
      <c r="IIV2275" s="225"/>
      <c r="IIW2275" s="225"/>
      <c r="IIX2275" s="225"/>
      <c r="IIY2275" s="225"/>
      <c r="IIZ2275" s="225"/>
      <c r="IJA2275" s="225"/>
      <c r="IJB2275" s="225"/>
      <c r="IJC2275" s="225"/>
      <c r="IJD2275" s="225"/>
      <c r="IJE2275" s="225"/>
      <c r="IJF2275" s="225"/>
      <c r="IJG2275" s="225"/>
      <c r="IJH2275" s="225"/>
      <c r="IJI2275" s="225"/>
      <c r="IJJ2275" s="225"/>
      <c r="IJK2275" s="225"/>
      <c r="IJL2275" s="225"/>
      <c r="IJM2275" s="225"/>
      <c r="IJN2275" s="225"/>
      <c r="IJO2275" s="225"/>
      <c r="IJP2275" s="225"/>
      <c r="IJQ2275" s="225"/>
      <c r="IJR2275" s="225"/>
      <c r="IJS2275" s="225"/>
      <c r="IJT2275" s="225"/>
      <c r="IJU2275" s="225"/>
      <c r="IJV2275" s="225"/>
      <c r="IJW2275" s="225"/>
      <c r="IJX2275" s="225"/>
      <c r="IJY2275" s="225"/>
      <c r="IJZ2275" s="225"/>
      <c r="IKA2275" s="225"/>
      <c r="IKB2275" s="225"/>
      <c r="IKC2275" s="225"/>
      <c r="IKD2275" s="225"/>
      <c r="IKE2275" s="225"/>
      <c r="IKF2275" s="225"/>
      <c r="IKG2275" s="225"/>
      <c r="IKH2275" s="225"/>
      <c r="IKI2275" s="225"/>
      <c r="IKJ2275" s="225"/>
      <c r="IKK2275" s="225"/>
      <c r="IKL2275" s="225"/>
      <c r="IKM2275" s="225"/>
      <c r="IKN2275" s="225"/>
      <c r="IKO2275" s="225"/>
      <c r="IKP2275" s="225"/>
      <c r="IKQ2275" s="225"/>
      <c r="IKR2275" s="225"/>
      <c r="IKS2275" s="225"/>
      <c r="IKT2275" s="225"/>
      <c r="IKU2275" s="225"/>
      <c r="IKV2275" s="225"/>
      <c r="IKW2275" s="225"/>
      <c r="IKX2275" s="225"/>
      <c r="IKY2275" s="225"/>
      <c r="IKZ2275" s="225"/>
      <c r="ILA2275" s="225"/>
      <c r="ILB2275" s="225"/>
      <c r="ILC2275" s="225"/>
      <c r="ILD2275" s="225"/>
      <c r="ILE2275" s="225"/>
      <c r="ILF2275" s="225"/>
      <c r="ILG2275" s="225"/>
      <c r="ILH2275" s="225"/>
      <c r="ILI2275" s="225"/>
      <c r="ILJ2275" s="225"/>
      <c r="ILK2275" s="225"/>
      <c r="ILL2275" s="225"/>
      <c r="ILM2275" s="225"/>
      <c r="ILN2275" s="225"/>
      <c r="ILO2275" s="225"/>
      <c r="ILP2275" s="225"/>
      <c r="ILQ2275" s="225"/>
      <c r="ILR2275" s="225"/>
      <c r="ILS2275" s="225"/>
      <c r="ILT2275" s="225"/>
      <c r="ILU2275" s="225"/>
      <c r="ILV2275" s="225"/>
      <c r="ILW2275" s="225"/>
      <c r="ILX2275" s="225"/>
      <c r="ILY2275" s="225"/>
      <c r="ILZ2275" s="225"/>
      <c r="IMA2275" s="225"/>
      <c r="IMB2275" s="225"/>
      <c r="IMC2275" s="225"/>
      <c r="IMD2275" s="225"/>
      <c r="IME2275" s="225"/>
      <c r="IMF2275" s="225"/>
      <c r="IMG2275" s="225"/>
      <c r="IMH2275" s="225"/>
      <c r="IMI2275" s="225"/>
      <c r="IMJ2275" s="225"/>
      <c r="IMK2275" s="225"/>
      <c r="IML2275" s="225"/>
      <c r="IMM2275" s="225"/>
      <c r="IMN2275" s="225"/>
      <c r="IMO2275" s="225"/>
      <c r="IMP2275" s="225"/>
      <c r="IMQ2275" s="225"/>
      <c r="IMR2275" s="225"/>
      <c r="IMS2275" s="225"/>
      <c r="IMT2275" s="225"/>
      <c r="IMU2275" s="225"/>
      <c r="IMV2275" s="225"/>
      <c r="IMW2275" s="225"/>
      <c r="IMX2275" s="225"/>
      <c r="IMY2275" s="225"/>
      <c r="IMZ2275" s="225"/>
      <c r="INA2275" s="225"/>
      <c r="INB2275" s="225"/>
      <c r="INC2275" s="225"/>
      <c r="IND2275" s="225"/>
      <c r="INE2275" s="225"/>
      <c r="INF2275" s="225"/>
      <c r="ING2275" s="225"/>
      <c r="INH2275" s="225"/>
      <c r="INI2275" s="225"/>
      <c r="INJ2275" s="225"/>
      <c r="INK2275" s="225"/>
      <c r="INL2275" s="225"/>
      <c r="INM2275" s="225"/>
      <c r="INN2275" s="225"/>
      <c r="INO2275" s="225"/>
      <c r="INP2275" s="225"/>
      <c r="INQ2275" s="225"/>
      <c r="INR2275" s="225"/>
      <c r="INS2275" s="225"/>
      <c r="INT2275" s="225"/>
      <c r="INU2275" s="225"/>
      <c r="INV2275" s="225"/>
      <c r="INW2275" s="225"/>
      <c r="INX2275" s="225"/>
      <c r="INY2275" s="225"/>
      <c r="INZ2275" s="225"/>
      <c r="IOA2275" s="225"/>
      <c r="IOB2275" s="225"/>
      <c r="IOC2275" s="225"/>
      <c r="IOD2275" s="225"/>
      <c r="IOE2275" s="225"/>
      <c r="IOF2275" s="225"/>
      <c r="IOG2275" s="225"/>
      <c r="IOH2275" s="225"/>
      <c r="IOI2275" s="225"/>
      <c r="IOJ2275" s="225"/>
      <c r="IOK2275" s="225"/>
      <c r="IOL2275" s="225"/>
      <c r="IOM2275" s="225"/>
      <c r="ION2275" s="225"/>
      <c r="IOO2275" s="225"/>
      <c r="IOP2275" s="225"/>
      <c r="IOQ2275" s="225"/>
      <c r="IOR2275" s="225"/>
      <c r="IOS2275" s="225"/>
      <c r="IOT2275" s="225"/>
      <c r="IOU2275" s="225"/>
      <c r="IOV2275" s="225"/>
      <c r="IOW2275" s="225"/>
      <c r="IOX2275" s="225"/>
      <c r="IOY2275" s="225"/>
      <c r="IOZ2275" s="225"/>
      <c r="IPA2275" s="225"/>
      <c r="IPB2275" s="225"/>
      <c r="IPC2275" s="225"/>
      <c r="IPD2275" s="225"/>
      <c r="IPE2275" s="225"/>
      <c r="IPF2275" s="225"/>
      <c r="IPG2275" s="225"/>
      <c r="IPH2275" s="225"/>
      <c r="IPI2275" s="225"/>
      <c r="IPJ2275" s="225"/>
      <c r="IPK2275" s="225"/>
      <c r="IPL2275" s="225"/>
      <c r="IPM2275" s="225"/>
      <c r="IPN2275" s="225"/>
      <c r="IPO2275" s="225"/>
      <c r="IPP2275" s="225"/>
      <c r="IPQ2275" s="225"/>
      <c r="IPR2275" s="225"/>
      <c r="IPS2275" s="225"/>
      <c r="IPT2275" s="225"/>
      <c r="IPU2275" s="225"/>
      <c r="IPV2275" s="225"/>
      <c r="IPW2275" s="225"/>
      <c r="IPX2275" s="225"/>
      <c r="IPY2275" s="225"/>
      <c r="IPZ2275" s="225"/>
      <c r="IQA2275" s="225"/>
      <c r="IQB2275" s="225"/>
      <c r="IQC2275" s="225"/>
      <c r="IQD2275" s="225"/>
      <c r="IQE2275" s="225"/>
      <c r="IQF2275" s="225"/>
      <c r="IQG2275" s="225"/>
      <c r="IQH2275" s="225"/>
      <c r="IQI2275" s="225"/>
      <c r="IQJ2275" s="225"/>
      <c r="IQK2275" s="225"/>
      <c r="IQL2275" s="225"/>
      <c r="IQM2275" s="225"/>
      <c r="IQN2275" s="225"/>
      <c r="IQO2275" s="225"/>
      <c r="IQP2275" s="225"/>
      <c r="IQQ2275" s="225"/>
      <c r="IQR2275" s="225"/>
      <c r="IQS2275" s="225"/>
      <c r="IQT2275" s="225"/>
      <c r="IQU2275" s="225"/>
      <c r="IQV2275" s="225"/>
      <c r="IQW2275" s="225"/>
      <c r="IQX2275" s="225"/>
      <c r="IQY2275" s="225"/>
      <c r="IQZ2275" s="225"/>
      <c r="IRA2275" s="225"/>
      <c r="IRB2275" s="225"/>
      <c r="IRC2275" s="225"/>
      <c r="IRD2275" s="225"/>
      <c r="IRE2275" s="225"/>
      <c r="IRF2275" s="225"/>
      <c r="IRG2275" s="225"/>
      <c r="IRH2275" s="225"/>
      <c r="IRI2275" s="225"/>
      <c r="IRJ2275" s="225"/>
      <c r="IRK2275" s="225"/>
      <c r="IRL2275" s="225"/>
      <c r="IRM2275" s="225"/>
      <c r="IRN2275" s="225"/>
      <c r="IRO2275" s="225"/>
      <c r="IRP2275" s="225"/>
      <c r="IRQ2275" s="225"/>
      <c r="IRR2275" s="225"/>
      <c r="IRS2275" s="225"/>
      <c r="IRT2275" s="225"/>
      <c r="IRU2275" s="225"/>
      <c r="IRV2275" s="225"/>
      <c r="IRW2275" s="225"/>
      <c r="IRX2275" s="225"/>
      <c r="IRY2275" s="225"/>
      <c r="IRZ2275" s="225"/>
      <c r="ISA2275" s="225"/>
      <c r="ISB2275" s="225"/>
      <c r="ISC2275" s="225"/>
      <c r="ISD2275" s="225"/>
      <c r="ISE2275" s="225"/>
      <c r="ISF2275" s="225"/>
      <c r="ISG2275" s="225"/>
      <c r="ISH2275" s="225"/>
      <c r="ISI2275" s="225"/>
      <c r="ISJ2275" s="225"/>
      <c r="ISK2275" s="225"/>
      <c r="ISL2275" s="225"/>
      <c r="ISM2275" s="225"/>
      <c r="ISN2275" s="225"/>
      <c r="ISO2275" s="225"/>
      <c r="ISP2275" s="225"/>
      <c r="ISQ2275" s="225"/>
      <c r="ISR2275" s="225"/>
      <c r="ISS2275" s="225"/>
      <c r="IST2275" s="225"/>
      <c r="ISU2275" s="225"/>
      <c r="ISV2275" s="225"/>
      <c r="ISW2275" s="225"/>
      <c r="ISX2275" s="225"/>
      <c r="ISY2275" s="225"/>
      <c r="ISZ2275" s="225"/>
      <c r="ITA2275" s="225"/>
      <c r="ITB2275" s="225"/>
      <c r="ITC2275" s="225"/>
      <c r="ITD2275" s="225"/>
      <c r="ITE2275" s="225"/>
      <c r="ITF2275" s="225"/>
      <c r="ITG2275" s="225"/>
      <c r="ITH2275" s="225"/>
      <c r="ITI2275" s="225"/>
      <c r="ITJ2275" s="225"/>
      <c r="ITK2275" s="225"/>
      <c r="ITL2275" s="225"/>
      <c r="ITM2275" s="225"/>
      <c r="ITN2275" s="225"/>
      <c r="ITO2275" s="225"/>
      <c r="ITP2275" s="225"/>
      <c r="ITQ2275" s="225"/>
      <c r="ITR2275" s="225"/>
      <c r="ITS2275" s="225"/>
      <c r="ITT2275" s="225"/>
      <c r="ITU2275" s="225"/>
      <c r="ITV2275" s="225"/>
      <c r="ITW2275" s="225"/>
      <c r="ITX2275" s="225"/>
      <c r="ITY2275" s="225"/>
      <c r="ITZ2275" s="225"/>
      <c r="IUA2275" s="225"/>
      <c r="IUB2275" s="225"/>
      <c r="IUC2275" s="225"/>
      <c r="IUD2275" s="225"/>
      <c r="IUE2275" s="225"/>
      <c r="IUF2275" s="225"/>
      <c r="IUG2275" s="225"/>
      <c r="IUH2275" s="225"/>
      <c r="IUI2275" s="225"/>
      <c r="IUJ2275" s="225"/>
      <c r="IUK2275" s="225"/>
      <c r="IUL2275" s="225"/>
      <c r="IUM2275" s="225"/>
      <c r="IUN2275" s="225"/>
      <c r="IUO2275" s="225"/>
      <c r="IUP2275" s="225"/>
      <c r="IUQ2275" s="225"/>
      <c r="IUR2275" s="225"/>
      <c r="IUS2275" s="225"/>
      <c r="IUT2275" s="225"/>
      <c r="IUU2275" s="225"/>
      <c r="IUV2275" s="225"/>
      <c r="IUW2275" s="225"/>
      <c r="IUX2275" s="225"/>
      <c r="IUY2275" s="225"/>
      <c r="IUZ2275" s="225"/>
      <c r="IVA2275" s="225"/>
      <c r="IVB2275" s="225"/>
      <c r="IVC2275" s="225"/>
      <c r="IVD2275" s="225"/>
      <c r="IVE2275" s="225"/>
      <c r="IVF2275" s="225"/>
      <c r="IVG2275" s="225"/>
      <c r="IVH2275" s="225"/>
      <c r="IVI2275" s="225"/>
      <c r="IVJ2275" s="225"/>
      <c r="IVK2275" s="225"/>
      <c r="IVL2275" s="225"/>
      <c r="IVM2275" s="225"/>
      <c r="IVN2275" s="225"/>
      <c r="IVO2275" s="225"/>
      <c r="IVP2275" s="225"/>
      <c r="IVQ2275" s="225"/>
      <c r="IVR2275" s="225"/>
      <c r="IVS2275" s="225"/>
      <c r="IVT2275" s="225"/>
      <c r="IVU2275" s="225"/>
      <c r="IVV2275" s="225"/>
      <c r="IVW2275" s="225"/>
      <c r="IVX2275" s="225"/>
      <c r="IVY2275" s="225"/>
      <c r="IVZ2275" s="225"/>
      <c r="IWA2275" s="225"/>
      <c r="IWB2275" s="225"/>
      <c r="IWC2275" s="225"/>
      <c r="IWD2275" s="225"/>
      <c r="IWE2275" s="225"/>
      <c r="IWF2275" s="225"/>
      <c r="IWG2275" s="225"/>
      <c r="IWH2275" s="225"/>
      <c r="IWI2275" s="225"/>
      <c r="IWJ2275" s="225"/>
      <c r="IWK2275" s="225"/>
      <c r="IWL2275" s="225"/>
      <c r="IWM2275" s="225"/>
      <c r="IWN2275" s="225"/>
      <c r="IWO2275" s="225"/>
      <c r="IWP2275" s="225"/>
      <c r="IWQ2275" s="225"/>
      <c r="IWR2275" s="225"/>
      <c r="IWS2275" s="225"/>
      <c r="IWT2275" s="225"/>
      <c r="IWU2275" s="225"/>
      <c r="IWV2275" s="225"/>
      <c r="IWW2275" s="225"/>
      <c r="IWX2275" s="225"/>
      <c r="IWY2275" s="225"/>
      <c r="IWZ2275" s="225"/>
      <c r="IXA2275" s="225"/>
      <c r="IXB2275" s="225"/>
      <c r="IXC2275" s="225"/>
      <c r="IXD2275" s="225"/>
      <c r="IXE2275" s="225"/>
      <c r="IXF2275" s="225"/>
      <c r="IXG2275" s="225"/>
      <c r="IXH2275" s="225"/>
      <c r="IXI2275" s="225"/>
      <c r="IXJ2275" s="225"/>
      <c r="IXK2275" s="225"/>
      <c r="IXL2275" s="225"/>
      <c r="IXM2275" s="225"/>
      <c r="IXN2275" s="225"/>
      <c r="IXO2275" s="225"/>
      <c r="IXP2275" s="225"/>
      <c r="IXQ2275" s="225"/>
      <c r="IXR2275" s="225"/>
      <c r="IXS2275" s="225"/>
      <c r="IXT2275" s="225"/>
      <c r="IXU2275" s="225"/>
      <c r="IXV2275" s="225"/>
      <c r="IXW2275" s="225"/>
      <c r="IXX2275" s="225"/>
      <c r="IXY2275" s="225"/>
      <c r="IXZ2275" s="225"/>
      <c r="IYA2275" s="225"/>
      <c r="IYB2275" s="225"/>
      <c r="IYC2275" s="225"/>
      <c r="IYD2275" s="225"/>
      <c r="IYE2275" s="225"/>
      <c r="IYF2275" s="225"/>
      <c r="IYG2275" s="225"/>
      <c r="IYH2275" s="225"/>
      <c r="IYI2275" s="225"/>
      <c r="IYJ2275" s="225"/>
      <c r="IYK2275" s="225"/>
      <c r="IYL2275" s="225"/>
      <c r="IYM2275" s="225"/>
      <c r="IYN2275" s="225"/>
      <c r="IYO2275" s="225"/>
      <c r="IYP2275" s="225"/>
      <c r="IYQ2275" s="225"/>
      <c r="IYR2275" s="225"/>
      <c r="IYS2275" s="225"/>
      <c r="IYT2275" s="225"/>
      <c r="IYU2275" s="225"/>
      <c r="IYV2275" s="225"/>
      <c r="IYW2275" s="225"/>
      <c r="IYX2275" s="225"/>
      <c r="IYY2275" s="225"/>
      <c r="IYZ2275" s="225"/>
      <c r="IZA2275" s="225"/>
      <c r="IZB2275" s="225"/>
      <c r="IZC2275" s="225"/>
      <c r="IZD2275" s="225"/>
      <c r="IZE2275" s="225"/>
      <c r="IZF2275" s="225"/>
      <c r="IZG2275" s="225"/>
      <c r="IZH2275" s="225"/>
      <c r="IZI2275" s="225"/>
      <c r="IZJ2275" s="225"/>
      <c r="IZK2275" s="225"/>
      <c r="IZL2275" s="225"/>
      <c r="IZM2275" s="225"/>
      <c r="IZN2275" s="225"/>
      <c r="IZO2275" s="225"/>
      <c r="IZP2275" s="225"/>
      <c r="IZQ2275" s="225"/>
      <c r="IZR2275" s="225"/>
      <c r="IZS2275" s="225"/>
      <c r="IZT2275" s="225"/>
      <c r="IZU2275" s="225"/>
      <c r="IZV2275" s="225"/>
      <c r="IZW2275" s="225"/>
      <c r="IZX2275" s="225"/>
      <c r="IZY2275" s="225"/>
      <c r="IZZ2275" s="225"/>
      <c r="JAA2275" s="225"/>
      <c r="JAB2275" s="225"/>
      <c r="JAC2275" s="225"/>
      <c r="JAD2275" s="225"/>
      <c r="JAE2275" s="225"/>
      <c r="JAF2275" s="225"/>
      <c r="JAG2275" s="225"/>
      <c r="JAH2275" s="225"/>
      <c r="JAI2275" s="225"/>
      <c r="JAJ2275" s="225"/>
      <c r="JAK2275" s="225"/>
      <c r="JAL2275" s="225"/>
      <c r="JAM2275" s="225"/>
      <c r="JAN2275" s="225"/>
      <c r="JAO2275" s="225"/>
      <c r="JAP2275" s="225"/>
      <c r="JAQ2275" s="225"/>
      <c r="JAR2275" s="225"/>
      <c r="JAS2275" s="225"/>
      <c r="JAT2275" s="225"/>
      <c r="JAU2275" s="225"/>
      <c r="JAV2275" s="225"/>
      <c r="JAW2275" s="225"/>
      <c r="JAX2275" s="225"/>
      <c r="JAY2275" s="225"/>
      <c r="JAZ2275" s="225"/>
      <c r="JBA2275" s="225"/>
      <c r="JBB2275" s="225"/>
      <c r="JBC2275" s="225"/>
      <c r="JBD2275" s="225"/>
      <c r="JBE2275" s="225"/>
      <c r="JBF2275" s="225"/>
      <c r="JBG2275" s="225"/>
      <c r="JBH2275" s="225"/>
      <c r="JBI2275" s="225"/>
      <c r="JBJ2275" s="225"/>
      <c r="JBK2275" s="225"/>
      <c r="JBL2275" s="225"/>
      <c r="JBM2275" s="225"/>
      <c r="JBN2275" s="225"/>
      <c r="JBO2275" s="225"/>
      <c r="JBP2275" s="225"/>
      <c r="JBQ2275" s="225"/>
      <c r="JBR2275" s="225"/>
      <c r="JBS2275" s="225"/>
      <c r="JBT2275" s="225"/>
      <c r="JBU2275" s="225"/>
      <c r="JBV2275" s="225"/>
      <c r="JBW2275" s="225"/>
      <c r="JBX2275" s="225"/>
      <c r="JBY2275" s="225"/>
      <c r="JBZ2275" s="225"/>
      <c r="JCA2275" s="225"/>
      <c r="JCB2275" s="225"/>
      <c r="JCC2275" s="225"/>
      <c r="JCD2275" s="225"/>
      <c r="JCE2275" s="225"/>
      <c r="JCF2275" s="225"/>
      <c r="JCG2275" s="225"/>
      <c r="JCH2275" s="225"/>
      <c r="JCI2275" s="225"/>
      <c r="JCJ2275" s="225"/>
      <c r="JCK2275" s="225"/>
      <c r="JCL2275" s="225"/>
      <c r="JCM2275" s="225"/>
      <c r="JCN2275" s="225"/>
      <c r="JCO2275" s="225"/>
      <c r="JCP2275" s="225"/>
      <c r="JCQ2275" s="225"/>
      <c r="JCR2275" s="225"/>
      <c r="JCS2275" s="225"/>
      <c r="JCT2275" s="225"/>
      <c r="JCU2275" s="225"/>
      <c r="JCV2275" s="225"/>
      <c r="JCW2275" s="225"/>
      <c r="JCX2275" s="225"/>
      <c r="JCY2275" s="225"/>
      <c r="JCZ2275" s="225"/>
      <c r="JDA2275" s="225"/>
      <c r="JDB2275" s="225"/>
      <c r="JDC2275" s="225"/>
      <c r="JDD2275" s="225"/>
      <c r="JDE2275" s="225"/>
      <c r="JDF2275" s="225"/>
      <c r="JDG2275" s="225"/>
      <c r="JDH2275" s="225"/>
      <c r="JDI2275" s="225"/>
      <c r="JDJ2275" s="225"/>
      <c r="JDK2275" s="225"/>
      <c r="JDL2275" s="225"/>
      <c r="JDM2275" s="225"/>
      <c r="JDN2275" s="225"/>
      <c r="JDO2275" s="225"/>
      <c r="JDP2275" s="225"/>
      <c r="JDQ2275" s="225"/>
      <c r="JDR2275" s="225"/>
      <c r="JDS2275" s="225"/>
      <c r="JDT2275" s="225"/>
      <c r="JDU2275" s="225"/>
      <c r="JDV2275" s="225"/>
      <c r="JDW2275" s="225"/>
      <c r="JDX2275" s="225"/>
      <c r="JDY2275" s="225"/>
      <c r="JDZ2275" s="225"/>
      <c r="JEA2275" s="225"/>
      <c r="JEB2275" s="225"/>
      <c r="JEC2275" s="225"/>
      <c r="JED2275" s="225"/>
      <c r="JEE2275" s="225"/>
      <c r="JEF2275" s="225"/>
      <c r="JEG2275" s="225"/>
      <c r="JEH2275" s="225"/>
      <c r="JEI2275" s="225"/>
      <c r="JEJ2275" s="225"/>
      <c r="JEK2275" s="225"/>
      <c r="JEL2275" s="225"/>
      <c r="JEM2275" s="225"/>
      <c r="JEN2275" s="225"/>
      <c r="JEO2275" s="225"/>
      <c r="JEP2275" s="225"/>
      <c r="JEQ2275" s="225"/>
      <c r="JER2275" s="225"/>
      <c r="JES2275" s="225"/>
      <c r="JET2275" s="225"/>
      <c r="JEU2275" s="225"/>
      <c r="JEV2275" s="225"/>
      <c r="JEW2275" s="225"/>
      <c r="JEX2275" s="225"/>
      <c r="JEY2275" s="225"/>
      <c r="JEZ2275" s="225"/>
      <c r="JFA2275" s="225"/>
      <c r="JFB2275" s="225"/>
      <c r="JFC2275" s="225"/>
      <c r="JFD2275" s="225"/>
      <c r="JFE2275" s="225"/>
      <c r="JFF2275" s="225"/>
      <c r="JFG2275" s="225"/>
      <c r="JFH2275" s="225"/>
      <c r="JFI2275" s="225"/>
      <c r="JFJ2275" s="225"/>
      <c r="JFK2275" s="225"/>
      <c r="JFL2275" s="225"/>
      <c r="JFM2275" s="225"/>
      <c r="JFN2275" s="225"/>
      <c r="JFO2275" s="225"/>
      <c r="JFP2275" s="225"/>
      <c r="JFQ2275" s="225"/>
      <c r="JFR2275" s="225"/>
      <c r="JFS2275" s="225"/>
      <c r="JFT2275" s="225"/>
      <c r="JFU2275" s="225"/>
      <c r="JFV2275" s="225"/>
      <c r="JFW2275" s="225"/>
      <c r="JFX2275" s="225"/>
      <c r="JFY2275" s="225"/>
      <c r="JFZ2275" s="225"/>
      <c r="JGA2275" s="225"/>
      <c r="JGB2275" s="225"/>
      <c r="JGC2275" s="225"/>
      <c r="JGD2275" s="225"/>
      <c r="JGE2275" s="225"/>
      <c r="JGF2275" s="225"/>
      <c r="JGG2275" s="225"/>
      <c r="JGH2275" s="225"/>
      <c r="JGI2275" s="225"/>
      <c r="JGJ2275" s="225"/>
      <c r="JGK2275" s="225"/>
      <c r="JGL2275" s="225"/>
      <c r="JGM2275" s="225"/>
      <c r="JGN2275" s="225"/>
      <c r="JGO2275" s="225"/>
      <c r="JGP2275" s="225"/>
      <c r="JGQ2275" s="225"/>
      <c r="JGR2275" s="225"/>
      <c r="JGS2275" s="225"/>
      <c r="JGT2275" s="225"/>
      <c r="JGU2275" s="225"/>
      <c r="JGV2275" s="225"/>
      <c r="JGW2275" s="225"/>
      <c r="JGX2275" s="225"/>
      <c r="JGY2275" s="225"/>
      <c r="JGZ2275" s="225"/>
      <c r="JHA2275" s="225"/>
      <c r="JHB2275" s="225"/>
      <c r="JHC2275" s="225"/>
      <c r="JHD2275" s="225"/>
      <c r="JHE2275" s="225"/>
      <c r="JHF2275" s="225"/>
      <c r="JHG2275" s="225"/>
      <c r="JHH2275" s="225"/>
      <c r="JHI2275" s="225"/>
      <c r="JHJ2275" s="225"/>
      <c r="JHK2275" s="225"/>
      <c r="JHL2275" s="225"/>
      <c r="JHM2275" s="225"/>
      <c r="JHN2275" s="225"/>
      <c r="JHO2275" s="225"/>
      <c r="JHP2275" s="225"/>
      <c r="JHQ2275" s="225"/>
      <c r="JHR2275" s="225"/>
      <c r="JHS2275" s="225"/>
      <c r="JHT2275" s="225"/>
      <c r="JHU2275" s="225"/>
      <c r="JHV2275" s="225"/>
      <c r="JHW2275" s="225"/>
      <c r="JHX2275" s="225"/>
      <c r="JHY2275" s="225"/>
      <c r="JHZ2275" s="225"/>
      <c r="JIA2275" s="225"/>
      <c r="JIB2275" s="225"/>
      <c r="JIC2275" s="225"/>
      <c r="JID2275" s="225"/>
      <c r="JIE2275" s="225"/>
      <c r="JIF2275" s="225"/>
      <c r="JIG2275" s="225"/>
      <c r="JIH2275" s="225"/>
      <c r="JII2275" s="225"/>
      <c r="JIJ2275" s="225"/>
      <c r="JIK2275" s="225"/>
      <c r="JIL2275" s="225"/>
      <c r="JIM2275" s="225"/>
      <c r="JIN2275" s="225"/>
      <c r="JIO2275" s="225"/>
      <c r="JIP2275" s="225"/>
      <c r="JIQ2275" s="225"/>
      <c r="JIR2275" s="225"/>
      <c r="JIS2275" s="225"/>
      <c r="JIT2275" s="225"/>
      <c r="JIU2275" s="225"/>
      <c r="JIV2275" s="225"/>
      <c r="JIW2275" s="225"/>
      <c r="JIX2275" s="225"/>
      <c r="JIY2275" s="225"/>
      <c r="JIZ2275" s="225"/>
      <c r="JJA2275" s="225"/>
      <c r="JJB2275" s="225"/>
      <c r="JJC2275" s="225"/>
      <c r="JJD2275" s="225"/>
      <c r="JJE2275" s="225"/>
      <c r="JJF2275" s="225"/>
      <c r="JJG2275" s="225"/>
      <c r="JJH2275" s="225"/>
      <c r="JJI2275" s="225"/>
      <c r="JJJ2275" s="225"/>
      <c r="JJK2275" s="225"/>
      <c r="JJL2275" s="225"/>
      <c r="JJM2275" s="225"/>
      <c r="JJN2275" s="225"/>
      <c r="JJO2275" s="225"/>
      <c r="JJP2275" s="225"/>
      <c r="JJQ2275" s="225"/>
      <c r="JJR2275" s="225"/>
      <c r="JJS2275" s="225"/>
      <c r="JJT2275" s="225"/>
      <c r="JJU2275" s="225"/>
      <c r="JJV2275" s="225"/>
      <c r="JJW2275" s="225"/>
      <c r="JJX2275" s="225"/>
      <c r="JJY2275" s="225"/>
      <c r="JJZ2275" s="225"/>
      <c r="JKA2275" s="225"/>
      <c r="JKB2275" s="225"/>
      <c r="JKC2275" s="225"/>
      <c r="JKD2275" s="225"/>
      <c r="JKE2275" s="225"/>
      <c r="JKF2275" s="225"/>
      <c r="JKG2275" s="225"/>
      <c r="JKH2275" s="225"/>
      <c r="JKI2275" s="225"/>
      <c r="JKJ2275" s="225"/>
      <c r="JKK2275" s="225"/>
      <c r="JKL2275" s="225"/>
      <c r="JKM2275" s="225"/>
      <c r="JKN2275" s="225"/>
      <c r="JKO2275" s="225"/>
      <c r="JKP2275" s="225"/>
      <c r="JKQ2275" s="225"/>
      <c r="JKR2275" s="225"/>
      <c r="JKS2275" s="225"/>
      <c r="JKT2275" s="225"/>
      <c r="JKU2275" s="225"/>
      <c r="JKV2275" s="225"/>
      <c r="JKW2275" s="225"/>
      <c r="JKX2275" s="225"/>
      <c r="JKY2275" s="225"/>
      <c r="JKZ2275" s="225"/>
      <c r="JLA2275" s="225"/>
      <c r="JLB2275" s="225"/>
      <c r="JLC2275" s="225"/>
      <c r="JLD2275" s="225"/>
      <c r="JLE2275" s="225"/>
      <c r="JLF2275" s="225"/>
      <c r="JLG2275" s="225"/>
      <c r="JLH2275" s="225"/>
      <c r="JLI2275" s="225"/>
      <c r="JLJ2275" s="225"/>
      <c r="JLK2275" s="225"/>
      <c r="JLL2275" s="225"/>
      <c r="JLM2275" s="225"/>
      <c r="JLN2275" s="225"/>
      <c r="JLO2275" s="225"/>
      <c r="JLP2275" s="225"/>
      <c r="JLQ2275" s="225"/>
      <c r="JLR2275" s="225"/>
      <c r="JLS2275" s="225"/>
      <c r="JLT2275" s="225"/>
      <c r="JLU2275" s="225"/>
      <c r="JLV2275" s="225"/>
      <c r="JLW2275" s="225"/>
      <c r="JLX2275" s="225"/>
      <c r="JLY2275" s="225"/>
      <c r="JLZ2275" s="225"/>
      <c r="JMA2275" s="225"/>
      <c r="JMB2275" s="225"/>
      <c r="JMC2275" s="225"/>
      <c r="JMD2275" s="225"/>
      <c r="JME2275" s="225"/>
      <c r="JMF2275" s="225"/>
      <c r="JMG2275" s="225"/>
      <c r="JMH2275" s="225"/>
      <c r="JMI2275" s="225"/>
      <c r="JMJ2275" s="225"/>
      <c r="JMK2275" s="225"/>
      <c r="JML2275" s="225"/>
      <c r="JMM2275" s="225"/>
      <c r="JMN2275" s="225"/>
      <c r="JMO2275" s="225"/>
      <c r="JMP2275" s="225"/>
      <c r="JMQ2275" s="225"/>
      <c r="JMR2275" s="225"/>
      <c r="JMS2275" s="225"/>
      <c r="JMT2275" s="225"/>
      <c r="JMU2275" s="225"/>
      <c r="JMV2275" s="225"/>
      <c r="JMW2275" s="225"/>
      <c r="JMX2275" s="225"/>
      <c r="JMY2275" s="225"/>
      <c r="JMZ2275" s="225"/>
      <c r="JNA2275" s="225"/>
      <c r="JNB2275" s="225"/>
      <c r="JNC2275" s="225"/>
      <c r="JND2275" s="225"/>
      <c r="JNE2275" s="225"/>
      <c r="JNF2275" s="225"/>
      <c r="JNG2275" s="225"/>
      <c r="JNH2275" s="225"/>
      <c r="JNI2275" s="225"/>
      <c r="JNJ2275" s="225"/>
      <c r="JNK2275" s="225"/>
      <c r="JNL2275" s="225"/>
      <c r="JNM2275" s="225"/>
      <c r="JNN2275" s="225"/>
      <c r="JNO2275" s="225"/>
      <c r="JNP2275" s="225"/>
      <c r="JNQ2275" s="225"/>
      <c r="JNR2275" s="225"/>
      <c r="JNS2275" s="225"/>
      <c r="JNT2275" s="225"/>
      <c r="JNU2275" s="225"/>
      <c r="JNV2275" s="225"/>
      <c r="JNW2275" s="225"/>
      <c r="JNX2275" s="225"/>
      <c r="JNY2275" s="225"/>
      <c r="JNZ2275" s="225"/>
      <c r="JOA2275" s="225"/>
      <c r="JOB2275" s="225"/>
      <c r="JOC2275" s="225"/>
      <c r="JOD2275" s="225"/>
      <c r="JOE2275" s="225"/>
      <c r="JOF2275" s="225"/>
      <c r="JOG2275" s="225"/>
      <c r="JOH2275" s="225"/>
      <c r="JOI2275" s="225"/>
      <c r="JOJ2275" s="225"/>
      <c r="JOK2275" s="225"/>
      <c r="JOL2275" s="225"/>
      <c r="JOM2275" s="225"/>
      <c r="JON2275" s="225"/>
      <c r="JOO2275" s="225"/>
      <c r="JOP2275" s="225"/>
      <c r="JOQ2275" s="225"/>
      <c r="JOR2275" s="225"/>
      <c r="JOS2275" s="225"/>
      <c r="JOT2275" s="225"/>
      <c r="JOU2275" s="225"/>
      <c r="JOV2275" s="225"/>
      <c r="JOW2275" s="225"/>
      <c r="JOX2275" s="225"/>
      <c r="JOY2275" s="225"/>
      <c r="JOZ2275" s="225"/>
      <c r="JPA2275" s="225"/>
      <c r="JPB2275" s="225"/>
      <c r="JPC2275" s="225"/>
      <c r="JPD2275" s="225"/>
      <c r="JPE2275" s="225"/>
      <c r="JPF2275" s="225"/>
      <c r="JPG2275" s="225"/>
      <c r="JPH2275" s="225"/>
      <c r="JPI2275" s="225"/>
      <c r="JPJ2275" s="225"/>
      <c r="JPK2275" s="225"/>
      <c r="JPL2275" s="225"/>
      <c r="JPM2275" s="225"/>
      <c r="JPN2275" s="225"/>
      <c r="JPO2275" s="225"/>
      <c r="JPP2275" s="225"/>
      <c r="JPQ2275" s="225"/>
      <c r="JPR2275" s="225"/>
      <c r="JPS2275" s="225"/>
      <c r="JPT2275" s="225"/>
      <c r="JPU2275" s="225"/>
      <c r="JPV2275" s="225"/>
      <c r="JPW2275" s="225"/>
      <c r="JPX2275" s="225"/>
      <c r="JPY2275" s="225"/>
      <c r="JPZ2275" s="225"/>
      <c r="JQA2275" s="225"/>
      <c r="JQB2275" s="225"/>
      <c r="JQC2275" s="225"/>
      <c r="JQD2275" s="225"/>
      <c r="JQE2275" s="225"/>
      <c r="JQF2275" s="225"/>
      <c r="JQG2275" s="225"/>
      <c r="JQH2275" s="225"/>
      <c r="JQI2275" s="225"/>
      <c r="JQJ2275" s="225"/>
      <c r="JQK2275" s="225"/>
      <c r="JQL2275" s="225"/>
      <c r="JQM2275" s="225"/>
      <c r="JQN2275" s="225"/>
      <c r="JQO2275" s="225"/>
      <c r="JQP2275" s="225"/>
      <c r="JQQ2275" s="225"/>
      <c r="JQR2275" s="225"/>
      <c r="JQS2275" s="225"/>
      <c r="JQT2275" s="225"/>
      <c r="JQU2275" s="225"/>
      <c r="JQV2275" s="225"/>
      <c r="JQW2275" s="225"/>
      <c r="JQX2275" s="225"/>
      <c r="JQY2275" s="225"/>
      <c r="JQZ2275" s="225"/>
      <c r="JRA2275" s="225"/>
      <c r="JRB2275" s="225"/>
      <c r="JRC2275" s="225"/>
      <c r="JRD2275" s="225"/>
      <c r="JRE2275" s="225"/>
      <c r="JRF2275" s="225"/>
      <c r="JRG2275" s="225"/>
      <c r="JRH2275" s="225"/>
      <c r="JRI2275" s="225"/>
      <c r="JRJ2275" s="225"/>
      <c r="JRK2275" s="225"/>
      <c r="JRL2275" s="225"/>
      <c r="JRM2275" s="225"/>
      <c r="JRN2275" s="225"/>
      <c r="JRO2275" s="225"/>
      <c r="JRP2275" s="225"/>
      <c r="JRQ2275" s="225"/>
      <c r="JRR2275" s="225"/>
      <c r="JRS2275" s="225"/>
      <c r="JRT2275" s="225"/>
      <c r="JRU2275" s="225"/>
      <c r="JRV2275" s="225"/>
      <c r="JRW2275" s="225"/>
      <c r="JRX2275" s="225"/>
      <c r="JRY2275" s="225"/>
      <c r="JRZ2275" s="225"/>
      <c r="JSA2275" s="225"/>
      <c r="JSB2275" s="225"/>
      <c r="JSC2275" s="225"/>
      <c r="JSD2275" s="225"/>
      <c r="JSE2275" s="225"/>
      <c r="JSF2275" s="225"/>
      <c r="JSG2275" s="225"/>
      <c r="JSH2275" s="225"/>
      <c r="JSI2275" s="225"/>
      <c r="JSJ2275" s="225"/>
      <c r="JSK2275" s="225"/>
      <c r="JSL2275" s="225"/>
      <c r="JSM2275" s="225"/>
      <c r="JSN2275" s="225"/>
      <c r="JSO2275" s="225"/>
      <c r="JSP2275" s="225"/>
      <c r="JSQ2275" s="225"/>
      <c r="JSR2275" s="225"/>
      <c r="JSS2275" s="225"/>
      <c r="JST2275" s="225"/>
      <c r="JSU2275" s="225"/>
      <c r="JSV2275" s="225"/>
      <c r="JSW2275" s="225"/>
      <c r="JSX2275" s="225"/>
      <c r="JSY2275" s="225"/>
      <c r="JSZ2275" s="225"/>
      <c r="JTA2275" s="225"/>
      <c r="JTB2275" s="225"/>
      <c r="JTC2275" s="225"/>
      <c r="JTD2275" s="225"/>
      <c r="JTE2275" s="225"/>
      <c r="JTF2275" s="225"/>
      <c r="JTG2275" s="225"/>
      <c r="JTH2275" s="225"/>
      <c r="JTI2275" s="225"/>
      <c r="JTJ2275" s="225"/>
      <c r="JTK2275" s="225"/>
      <c r="JTL2275" s="225"/>
      <c r="JTM2275" s="225"/>
      <c r="JTN2275" s="225"/>
      <c r="JTO2275" s="225"/>
      <c r="JTP2275" s="225"/>
      <c r="JTQ2275" s="225"/>
      <c r="JTR2275" s="225"/>
      <c r="JTS2275" s="225"/>
      <c r="JTT2275" s="225"/>
      <c r="JTU2275" s="225"/>
      <c r="JTV2275" s="225"/>
      <c r="JTW2275" s="225"/>
      <c r="JTX2275" s="225"/>
      <c r="JTY2275" s="225"/>
      <c r="JTZ2275" s="225"/>
      <c r="JUA2275" s="225"/>
      <c r="JUB2275" s="225"/>
      <c r="JUC2275" s="225"/>
      <c r="JUD2275" s="225"/>
      <c r="JUE2275" s="225"/>
      <c r="JUF2275" s="225"/>
      <c r="JUG2275" s="225"/>
      <c r="JUH2275" s="225"/>
      <c r="JUI2275" s="225"/>
      <c r="JUJ2275" s="225"/>
      <c r="JUK2275" s="225"/>
      <c r="JUL2275" s="225"/>
      <c r="JUM2275" s="225"/>
      <c r="JUN2275" s="225"/>
      <c r="JUO2275" s="225"/>
      <c r="JUP2275" s="225"/>
      <c r="JUQ2275" s="225"/>
      <c r="JUR2275" s="225"/>
      <c r="JUS2275" s="225"/>
      <c r="JUT2275" s="225"/>
      <c r="JUU2275" s="225"/>
      <c r="JUV2275" s="225"/>
      <c r="JUW2275" s="225"/>
      <c r="JUX2275" s="225"/>
      <c r="JUY2275" s="225"/>
      <c r="JUZ2275" s="225"/>
      <c r="JVA2275" s="225"/>
      <c r="JVB2275" s="225"/>
      <c r="JVC2275" s="225"/>
      <c r="JVD2275" s="225"/>
      <c r="JVE2275" s="225"/>
      <c r="JVF2275" s="225"/>
      <c r="JVG2275" s="225"/>
      <c r="JVH2275" s="225"/>
      <c r="JVI2275" s="225"/>
      <c r="JVJ2275" s="225"/>
      <c r="JVK2275" s="225"/>
      <c r="JVL2275" s="225"/>
      <c r="JVM2275" s="225"/>
      <c r="JVN2275" s="225"/>
      <c r="JVO2275" s="225"/>
      <c r="JVP2275" s="225"/>
      <c r="JVQ2275" s="225"/>
      <c r="JVR2275" s="225"/>
      <c r="JVS2275" s="225"/>
      <c r="JVT2275" s="225"/>
      <c r="JVU2275" s="225"/>
      <c r="JVV2275" s="225"/>
      <c r="JVW2275" s="225"/>
      <c r="JVX2275" s="225"/>
      <c r="JVY2275" s="225"/>
      <c r="JVZ2275" s="225"/>
      <c r="JWA2275" s="225"/>
      <c r="JWB2275" s="225"/>
      <c r="JWC2275" s="225"/>
      <c r="JWD2275" s="225"/>
      <c r="JWE2275" s="225"/>
      <c r="JWF2275" s="225"/>
      <c r="JWG2275" s="225"/>
      <c r="JWH2275" s="225"/>
      <c r="JWI2275" s="225"/>
      <c r="JWJ2275" s="225"/>
      <c r="JWK2275" s="225"/>
      <c r="JWL2275" s="225"/>
      <c r="JWM2275" s="225"/>
      <c r="JWN2275" s="225"/>
      <c r="JWO2275" s="225"/>
      <c r="JWP2275" s="225"/>
      <c r="JWQ2275" s="225"/>
      <c r="JWR2275" s="225"/>
      <c r="JWS2275" s="225"/>
      <c r="JWT2275" s="225"/>
      <c r="JWU2275" s="225"/>
      <c r="JWV2275" s="225"/>
      <c r="JWW2275" s="225"/>
      <c r="JWX2275" s="225"/>
      <c r="JWY2275" s="225"/>
      <c r="JWZ2275" s="225"/>
      <c r="JXA2275" s="225"/>
      <c r="JXB2275" s="225"/>
      <c r="JXC2275" s="225"/>
      <c r="JXD2275" s="225"/>
      <c r="JXE2275" s="225"/>
      <c r="JXF2275" s="225"/>
      <c r="JXG2275" s="225"/>
      <c r="JXH2275" s="225"/>
      <c r="JXI2275" s="225"/>
      <c r="JXJ2275" s="225"/>
      <c r="JXK2275" s="225"/>
      <c r="JXL2275" s="225"/>
      <c r="JXM2275" s="225"/>
      <c r="JXN2275" s="225"/>
      <c r="JXO2275" s="225"/>
      <c r="JXP2275" s="225"/>
      <c r="JXQ2275" s="225"/>
      <c r="JXR2275" s="225"/>
      <c r="JXS2275" s="225"/>
      <c r="JXT2275" s="225"/>
      <c r="JXU2275" s="225"/>
      <c r="JXV2275" s="225"/>
      <c r="JXW2275" s="225"/>
      <c r="JXX2275" s="225"/>
      <c r="JXY2275" s="225"/>
      <c r="JXZ2275" s="225"/>
      <c r="JYA2275" s="225"/>
      <c r="JYB2275" s="225"/>
      <c r="JYC2275" s="225"/>
      <c r="JYD2275" s="225"/>
      <c r="JYE2275" s="225"/>
      <c r="JYF2275" s="225"/>
      <c r="JYG2275" s="225"/>
      <c r="JYH2275" s="225"/>
      <c r="JYI2275" s="225"/>
      <c r="JYJ2275" s="225"/>
      <c r="JYK2275" s="225"/>
      <c r="JYL2275" s="225"/>
      <c r="JYM2275" s="225"/>
      <c r="JYN2275" s="225"/>
      <c r="JYO2275" s="225"/>
      <c r="JYP2275" s="225"/>
      <c r="JYQ2275" s="225"/>
      <c r="JYR2275" s="225"/>
      <c r="JYS2275" s="225"/>
      <c r="JYT2275" s="225"/>
      <c r="JYU2275" s="225"/>
      <c r="JYV2275" s="225"/>
      <c r="JYW2275" s="225"/>
      <c r="JYX2275" s="225"/>
      <c r="JYY2275" s="225"/>
      <c r="JYZ2275" s="225"/>
      <c r="JZA2275" s="225"/>
      <c r="JZB2275" s="225"/>
      <c r="JZC2275" s="225"/>
      <c r="JZD2275" s="225"/>
      <c r="JZE2275" s="225"/>
      <c r="JZF2275" s="225"/>
      <c r="JZG2275" s="225"/>
      <c r="JZH2275" s="225"/>
      <c r="JZI2275" s="225"/>
      <c r="JZJ2275" s="225"/>
      <c r="JZK2275" s="225"/>
      <c r="JZL2275" s="225"/>
      <c r="JZM2275" s="225"/>
      <c r="JZN2275" s="225"/>
      <c r="JZO2275" s="225"/>
      <c r="JZP2275" s="225"/>
      <c r="JZQ2275" s="225"/>
      <c r="JZR2275" s="225"/>
      <c r="JZS2275" s="225"/>
      <c r="JZT2275" s="225"/>
      <c r="JZU2275" s="225"/>
      <c r="JZV2275" s="225"/>
      <c r="JZW2275" s="225"/>
      <c r="JZX2275" s="225"/>
      <c r="JZY2275" s="225"/>
      <c r="JZZ2275" s="225"/>
      <c r="KAA2275" s="225"/>
      <c r="KAB2275" s="225"/>
      <c r="KAC2275" s="225"/>
      <c r="KAD2275" s="225"/>
      <c r="KAE2275" s="225"/>
      <c r="KAF2275" s="225"/>
      <c r="KAG2275" s="225"/>
      <c r="KAH2275" s="225"/>
      <c r="KAI2275" s="225"/>
      <c r="KAJ2275" s="225"/>
      <c r="KAK2275" s="225"/>
      <c r="KAL2275" s="225"/>
      <c r="KAM2275" s="225"/>
      <c r="KAN2275" s="225"/>
      <c r="KAO2275" s="225"/>
      <c r="KAP2275" s="225"/>
      <c r="KAQ2275" s="225"/>
      <c r="KAR2275" s="225"/>
      <c r="KAS2275" s="225"/>
      <c r="KAT2275" s="225"/>
      <c r="KAU2275" s="225"/>
      <c r="KAV2275" s="225"/>
      <c r="KAW2275" s="225"/>
      <c r="KAX2275" s="225"/>
      <c r="KAY2275" s="225"/>
      <c r="KAZ2275" s="225"/>
      <c r="KBA2275" s="225"/>
      <c r="KBB2275" s="225"/>
      <c r="KBC2275" s="225"/>
      <c r="KBD2275" s="225"/>
      <c r="KBE2275" s="225"/>
      <c r="KBF2275" s="225"/>
      <c r="KBG2275" s="225"/>
      <c r="KBH2275" s="225"/>
      <c r="KBI2275" s="225"/>
      <c r="KBJ2275" s="225"/>
      <c r="KBK2275" s="225"/>
      <c r="KBL2275" s="225"/>
      <c r="KBM2275" s="225"/>
      <c r="KBN2275" s="225"/>
      <c r="KBO2275" s="225"/>
      <c r="KBP2275" s="225"/>
      <c r="KBQ2275" s="225"/>
      <c r="KBR2275" s="225"/>
      <c r="KBS2275" s="225"/>
      <c r="KBT2275" s="225"/>
      <c r="KBU2275" s="225"/>
      <c r="KBV2275" s="225"/>
      <c r="KBW2275" s="225"/>
      <c r="KBX2275" s="225"/>
      <c r="KBY2275" s="225"/>
      <c r="KBZ2275" s="225"/>
      <c r="KCA2275" s="225"/>
      <c r="KCB2275" s="225"/>
      <c r="KCC2275" s="225"/>
      <c r="KCD2275" s="225"/>
      <c r="KCE2275" s="225"/>
      <c r="KCF2275" s="225"/>
      <c r="KCG2275" s="225"/>
      <c r="KCH2275" s="225"/>
      <c r="KCI2275" s="225"/>
      <c r="KCJ2275" s="225"/>
      <c r="KCK2275" s="225"/>
      <c r="KCL2275" s="225"/>
      <c r="KCM2275" s="225"/>
      <c r="KCN2275" s="225"/>
      <c r="KCO2275" s="225"/>
      <c r="KCP2275" s="225"/>
      <c r="KCQ2275" s="225"/>
      <c r="KCR2275" s="225"/>
      <c r="KCS2275" s="225"/>
      <c r="KCT2275" s="225"/>
      <c r="KCU2275" s="225"/>
      <c r="KCV2275" s="225"/>
      <c r="KCW2275" s="225"/>
      <c r="KCX2275" s="225"/>
      <c r="KCY2275" s="225"/>
      <c r="KCZ2275" s="225"/>
      <c r="KDA2275" s="225"/>
      <c r="KDB2275" s="225"/>
      <c r="KDC2275" s="225"/>
      <c r="KDD2275" s="225"/>
      <c r="KDE2275" s="225"/>
      <c r="KDF2275" s="225"/>
      <c r="KDG2275" s="225"/>
      <c r="KDH2275" s="225"/>
      <c r="KDI2275" s="225"/>
      <c r="KDJ2275" s="225"/>
      <c r="KDK2275" s="225"/>
      <c r="KDL2275" s="225"/>
      <c r="KDM2275" s="225"/>
      <c r="KDN2275" s="225"/>
      <c r="KDO2275" s="225"/>
      <c r="KDP2275" s="225"/>
      <c r="KDQ2275" s="225"/>
      <c r="KDR2275" s="225"/>
      <c r="KDS2275" s="225"/>
      <c r="KDT2275" s="225"/>
      <c r="KDU2275" s="225"/>
      <c r="KDV2275" s="225"/>
      <c r="KDW2275" s="225"/>
      <c r="KDX2275" s="225"/>
      <c r="KDY2275" s="225"/>
      <c r="KDZ2275" s="225"/>
      <c r="KEA2275" s="225"/>
      <c r="KEB2275" s="225"/>
      <c r="KEC2275" s="225"/>
      <c r="KED2275" s="225"/>
      <c r="KEE2275" s="225"/>
      <c r="KEF2275" s="225"/>
      <c r="KEG2275" s="225"/>
      <c r="KEH2275" s="225"/>
      <c r="KEI2275" s="225"/>
      <c r="KEJ2275" s="225"/>
      <c r="KEK2275" s="225"/>
      <c r="KEL2275" s="225"/>
      <c r="KEM2275" s="225"/>
      <c r="KEN2275" s="225"/>
      <c r="KEO2275" s="225"/>
      <c r="KEP2275" s="225"/>
      <c r="KEQ2275" s="225"/>
      <c r="KER2275" s="225"/>
      <c r="KES2275" s="225"/>
      <c r="KET2275" s="225"/>
      <c r="KEU2275" s="225"/>
      <c r="KEV2275" s="225"/>
      <c r="KEW2275" s="225"/>
      <c r="KEX2275" s="225"/>
      <c r="KEY2275" s="225"/>
      <c r="KEZ2275" s="225"/>
      <c r="KFA2275" s="225"/>
      <c r="KFB2275" s="225"/>
      <c r="KFC2275" s="225"/>
      <c r="KFD2275" s="225"/>
      <c r="KFE2275" s="225"/>
      <c r="KFF2275" s="225"/>
      <c r="KFG2275" s="225"/>
      <c r="KFH2275" s="225"/>
      <c r="KFI2275" s="225"/>
      <c r="KFJ2275" s="225"/>
      <c r="KFK2275" s="225"/>
      <c r="KFL2275" s="225"/>
      <c r="KFM2275" s="225"/>
      <c r="KFN2275" s="225"/>
      <c r="KFO2275" s="225"/>
      <c r="KFP2275" s="225"/>
      <c r="KFQ2275" s="225"/>
      <c r="KFR2275" s="225"/>
      <c r="KFS2275" s="225"/>
      <c r="KFT2275" s="225"/>
      <c r="KFU2275" s="225"/>
      <c r="KFV2275" s="225"/>
      <c r="KFW2275" s="225"/>
      <c r="KFX2275" s="225"/>
      <c r="KFY2275" s="225"/>
      <c r="KFZ2275" s="225"/>
      <c r="KGA2275" s="225"/>
      <c r="KGB2275" s="225"/>
      <c r="KGC2275" s="225"/>
      <c r="KGD2275" s="225"/>
      <c r="KGE2275" s="225"/>
      <c r="KGF2275" s="225"/>
      <c r="KGG2275" s="225"/>
      <c r="KGH2275" s="225"/>
      <c r="KGI2275" s="225"/>
      <c r="KGJ2275" s="225"/>
      <c r="KGK2275" s="225"/>
      <c r="KGL2275" s="225"/>
      <c r="KGM2275" s="225"/>
      <c r="KGN2275" s="225"/>
      <c r="KGO2275" s="225"/>
      <c r="KGP2275" s="225"/>
      <c r="KGQ2275" s="225"/>
      <c r="KGR2275" s="225"/>
      <c r="KGS2275" s="225"/>
      <c r="KGT2275" s="225"/>
      <c r="KGU2275" s="225"/>
      <c r="KGV2275" s="225"/>
      <c r="KGW2275" s="225"/>
      <c r="KGX2275" s="225"/>
      <c r="KGY2275" s="225"/>
      <c r="KGZ2275" s="225"/>
      <c r="KHA2275" s="225"/>
      <c r="KHB2275" s="225"/>
      <c r="KHC2275" s="225"/>
      <c r="KHD2275" s="225"/>
      <c r="KHE2275" s="225"/>
      <c r="KHF2275" s="225"/>
      <c r="KHG2275" s="225"/>
      <c r="KHH2275" s="225"/>
      <c r="KHI2275" s="225"/>
      <c r="KHJ2275" s="225"/>
      <c r="KHK2275" s="225"/>
      <c r="KHL2275" s="225"/>
      <c r="KHM2275" s="225"/>
      <c r="KHN2275" s="225"/>
      <c r="KHO2275" s="225"/>
      <c r="KHP2275" s="225"/>
      <c r="KHQ2275" s="225"/>
      <c r="KHR2275" s="225"/>
      <c r="KHS2275" s="225"/>
      <c r="KHT2275" s="225"/>
      <c r="KHU2275" s="225"/>
      <c r="KHV2275" s="225"/>
      <c r="KHW2275" s="225"/>
      <c r="KHX2275" s="225"/>
      <c r="KHY2275" s="225"/>
      <c r="KHZ2275" s="225"/>
      <c r="KIA2275" s="225"/>
      <c r="KIB2275" s="225"/>
      <c r="KIC2275" s="225"/>
      <c r="KID2275" s="225"/>
      <c r="KIE2275" s="225"/>
      <c r="KIF2275" s="225"/>
      <c r="KIG2275" s="225"/>
      <c r="KIH2275" s="225"/>
      <c r="KII2275" s="225"/>
      <c r="KIJ2275" s="225"/>
      <c r="KIK2275" s="225"/>
      <c r="KIL2275" s="225"/>
      <c r="KIM2275" s="225"/>
      <c r="KIN2275" s="225"/>
      <c r="KIO2275" s="225"/>
      <c r="KIP2275" s="225"/>
      <c r="KIQ2275" s="225"/>
      <c r="KIR2275" s="225"/>
      <c r="KIS2275" s="225"/>
      <c r="KIT2275" s="225"/>
      <c r="KIU2275" s="225"/>
      <c r="KIV2275" s="225"/>
      <c r="KIW2275" s="225"/>
      <c r="KIX2275" s="225"/>
      <c r="KIY2275" s="225"/>
      <c r="KIZ2275" s="225"/>
      <c r="KJA2275" s="225"/>
      <c r="KJB2275" s="225"/>
      <c r="KJC2275" s="225"/>
      <c r="KJD2275" s="225"/>
      <c r="KJE2275" s="225"/>
      <c r="KJF2275" s="225"/>
      <c r="KJG2275" s="225"/>
      <c r="KJH2275" s="225"/>
      <c r="KJI2275" s="225"/>
      <c r="KJJ2275" s="225"/>
      <c r="KJK2275" s="225"/>
      <c r="KJL2275" s="225"/>
      <c r="KJM2275" s="225"/>
      <c r="KJN2275" s="225"/>
      <c r="KJO2275" s="225"/>
      <c r="KJP2275" s="225"/>
      <c r="KJQ2275" s="225"/>
      <c r="KJR2275" s="225"/>
      <c r="KJS2275" s="225"/>
      <c r="KJT2275" s="225"/>
      <c r="KJU2275" s="225"/>
      <c r="KJV2275" s="225"/>
      <c r="KJW2275" s="225"/>
      <c r="KJX2275" s="225"/>
      <c r="KJY2275" s="225"/>
      <c r="KJZ2275" s="225"/>
      <c r="KKA2275" s="225"/>
      <c r="KKB2275" s="225"/>
      <c r="KKC2275" s="225"/>
      <c r="KKD2275" s="225"/>
      <c r="KKE2275" s="225"/>
      <c r="KKF2275" s="225"/>
      <c r="KKG2275" s="225"/>
      <c r="KKH2275" s="225"/>
      <c r="KKI2275" s="225"/>
      <c r="KKJ2275" s="225"/>
      <c r="KKK2275" s="225"/>
      <c r="KKL2275" s="225"/>
      <c r="KKM2275" s="225"/>
      <c r="KKN2275" s="225"/>
      <c r="KKO2275" s="225"/>
      <c r="KKP2275" s="225"/>
      <c r="KKQ2275" s="225"/>
      <c r="KKR2275" s="225"/>
      <c r="KKS2275" s="225"/>
      <c r="KKT2275" s="225"/>
      <c r="KKU2275" s="225"/>
      <c r="KKV2275" s="225"/>
      <c r="KKW2275" s="225"/>
      <c r="KKX2275" s="225"/>
      <c r="KKY2275" s="225"/>
      <c r="KKZ2275" s="225"/>
      <c r="KLA2275" s="225"/>
      <c r="KLB2275" s="225"/>
      <c r="KLC2275" s="225"/>
      <c r="KLD2275" s="225"/>
      <c r="KLE2275" s="225"/>
      <c r="KLF2275" s="225"/>
      <c r="KLG2275" s="225"/>
      <c r="KLH2275" s="225"/>
      <c r="KLI2275" s="225"/>
      <c r="KLJ2275" s="225"/>
      <c r="KLK2275" s="225"/>
      <c r="KLL2275" s="225"/>
      <c r="KLM2275" s="225"/>
      <c r="KLN2275" s="225"/>
      <c r="KLO2275" s="225"/>
      <c r="KLP2275" s="225"/>
      <c r="KLQ2275" s="225"/>
      <c r="KLR2275" s="225"/>
      <c r="KLS2275" s="225"/>
      <c r="KLT2275" s="225"/>
      <c r="KLU2275" s="225"/>
      <c r="KLV2275" s="225"/>
      <c r="KLW2275" s="225"/>
      <c r="KLX2275" s="225"/>
      <c r="KLY2275" s="225"/>
      <c r="KLZ2275" s="225"/>
      <c r="KMA2275" s="225"/>
      <c r="KMB2275" s="225"/>
      <c r="KMC2275" s="225"/>
      <c r="KMD2275" s="225"/>
      <c r="KME2275" s="225"/>
      <c r="KMF2275" s="225"/>
      <c r="KMG2275" s="225"/>
      <c r="KMH2275" s="225"/>
      <c r="KMI2275" s="225"/>
      <c r="KMJ2275" s="225"/>
      <c r="KMK2275" s="225"/>
      <c r="KML2275" s="225"/>
      <c r="KMM2275" s="225"/>
      <c r="KMN2275" s="225"/>
      <c r="KMO2275" s="225"/>
      <c r="KMP2275" s="225"/>
      <c r="KMQ2275" s="225"/>
      <c r="KMR2275" s="225"/>
      <c r="KMS2275" s="225"/>
      <c r="KMT2275" s="225"/>
      <c r="KMU2275" s="225"/>
      <c r="KMV2275" s="225"/>
      <c r="KMW2275" s="225"/>
      <c r="KMX2275" s="225"/>
      <c r="KMY2275" s="225"/>
      <c r="KMZ2275" s="225"/>
      <c r="KNA2275" s="225"/>
      <c r="KNB2275" s="225"/>
      <c r="KNC2275" s="225"/>
      <c r="KND2275" s="225"/>
      <c r="KNE2275" s="225"/>
      <c r="KNF2275" s="225"/>
      <c r="KNG2275" s="225"/>
      <c r="KNH2275" s="225"/>
      <c r="KNI2275" s="225"/>
      <c r="KNJ2275" s="225"/>
      <c r="KNK2275" s="225"/>
      <c r="KNL2275" s="225"/>
      <c r="KNM2275" s="225"/>
      <c r="KNN2275" s="225"/>
      <c r="KNO2275" s="225"/>
      <c r="KNP2275" s="225"/>
      <c r="KNQ2275" s="225"/>
      <c r="KNR2275" s="225"/>
      <c r="KNS2275" s="225"/>
      <c r="KNT2275" s="225"/>
      <c r="KNU2275" s="225"/>
      <c r="KNV2275" s="225"/>
      <c r="KNW2275" s="225"/>
      <c r="KNX2275" s="225"/>
      <c r="KNY2275" s="225"/>
      <c r="KNZ2275" s="225"/>
      <c r="KOA2275" s="225"/>
      <c r="KOB2275" s="225"/>
      <c r="KOC2275" s="225"/>
      <c r="KOD2275" s="225"/>
      <c r="KOE2275" s="225"/>
      <c r="KOF2275" s="225"/>
      <c r="KOG2275" s="225"/>
      <c r="KOH2275" s="225"/>
      <c r="KOI2275" s="225"/>
      <c r="KOJ2275" s="225"/>
      <c r="KOK2275" s="225"/>
      <c r="KOL2275" s="225"/>
      <c r="KOM2275" s="225"/>
      <c r="KON2275" s="225"/>
      <c r="KOO2275" s="225"/>
      <c r="KOP2275" s="225"/>
      <c r="KOQ2275" s="225"/>
      <c r="KOR2275" s="225"/>
      <c r="KOS2275" s="225"/>
      <c r="KOT2275" s="225"/>
      <c r="KOU2275" s="225"/>
      <c r="KOV2275" s="225"/>
      <c r="KOW2275" s="225"/>
      <c r="KOX2275" s="225"/>
      <c r="KOY2275" s="225"/>
      <c r="KOZ2275" s="225"/>
      <c r="KPA2275" s="225"/>
      <c r="KPB2275" s="225"/>
      <c r="KPC2275" s="225"/>
      <c r="KPD2275" s="225"/>
      <c r="KPE2275" s="225"/>
      <c r="KPF2275" s="225"/>
      <c r="KPG2275" s="225"/>
      <c r="KPH2275" s="225"/>
      <c r="KPI2275" s="225"/>
      <c r="KPJ2275" s="225"/>
      <c r="KPK2275" s="225"/>
      <c r="KPL2275" s="225"/>
      <c r="KPM2275" s="225"/>
      <c r="KPN2275" s="225"/>
      <c r="KPO2275" s="225"/>
      <c r="KPP2275" s="225"/>
      <c r="KPQ2275" s="225"/>
      <c r="KPR2275" s="225"/>
      <c r="KPS2275" s="225"/>
      <c r="KPT2275" s="225"/>
      <c r="KPU2275" s="225"/>
      <c r="KPV2275" s="225"/>
      <c r="KPW2275" s="225"/>
      <c r="KPX2275" s="225"/>
      <c r="KPY2275" s="225"/>
      <c r="KPZ2275" s="225"/>
      <c r="KQA2275" s="225"/>
      <c r="KQB2275" s="225"/>
      <c r="KQC2275" s="225"/>
      <c r="KQD2275" s="225"/>
      <c r="KQE2275" s="225"/>
      <c r="KQF2275" s="225"/>
      <c r="KQG2275" s="225"/>
      <c r="KQH2275" s="225"/>
      <c r="KQI2275" s="225"/>
      <c r="KQJ2275" s="225"/>
      <c r="KQK2275" s="225"/>
      <c r="KQL2275" s="225"/>
      <c r="KQM2275" s="225"/>
      <c r="KQN2275" s="225"/>
      <c r="KQO2275" s="225"/>
      <c r="KQP2275" s="225"/>
      <c r="KQQ2275" s="225"/>
      <c r="KQR2275" s="225"/>
      <c r="KQS2275" s="225"/>
      <c r="KQT2275" s="225"/>
      <c r="KQU2275" s="225"/>
      <c r="KQV2275" s="225"/>
      <c r="KQW2275" s="225"/>
      <c r="KQX2275" s="225"/>
      <c r="KQY2275" s="225"/>
      <c r="KQZ2275" s="225"/>
      <c r="KRA2275" s="225"/>
      <c r="KRB2275" s="225"/>
      <c r="KRC2275" s="225"/>
      <c r="KRD2275" s="225"/>
      <c r="KRE2275" s="225"/>
      <c r="KRF2275" s="225"/>
      <c r="KRG2275" s="225"/>
      <c r="KRH2275" s="225"/>
      <c r="KRI2275" s="225"/>
      <c r="KRJ2275" s="225"/>
      <c r="KRK2275" s="225"/>
      <c r="KRL2275" s="225"/>
      <c r="KRM2275" s="225"/>
      <c r="KRN2275" s="225"/>
      <c r="KRO2275" s="225"/>
      <c r="KRP2275" s="225"/>
      <c r="KRQ2275" s="225"/>
      <c r="KRR2275" s="225"/>
      <c r="KRS2275" s="225"/>
      <c r="KRT2275" s="225"/>
      <c r="KRU2275" s="225"/>
      <c r="KRV2275" s="225"/>
      <c r="KRW2275" s="225"/>
      <c r="KRX2275" s="225"/>
      <c r="KRY2275" s="225"/>
      <c r="KRZ2275" s="225"/>
      <c r="KSA2275" s="225"/>
      <c r="KSB2275" s="225"/>
      <c r="KSC2275" s="225"/>
      <c r="KSD2275" s="225"/>
      <c r="KSE2275" s="225"/>
      <c r="KSF2275" s="225"/>
      <c r="KSG2275" s="225"/>
      <c r="KSH2275" s="225"/>
      <c r="KSI2275" s="225"/>
      <c r="KSJ2275" s="225"/>
      <c r="KSK2275" s="225"/>
      <c r="KSL2275" s="225"/>
      <c r="KSM2275" s="225"/>
      <c r="KSN2275" s="225"/>
      <c r="KSO2275" s="225"/>
      <c r="KSP2275" s="225"/>
      <c r="KSQ2275" s="225"/>
      <c r="KSR2275" s="225"/>
      <c r="KSS2275" s="225"/>
      <c r="KST2275" s="225"/>
      <c r="KSU2275" s="225"/>
      <c r="KSV2275" s="225"/>
      <c r="KSW2275" s="225"/>
      <c r="KSX2275" s="225"/>
      <c r="KSY2275" s="225"/>
      <c r="KSZ2275" s="225"/>
      <c r="KTA2275" s="225"/>
      <c r="KTB2275" s="225"/>
      <c r="KTC2275" s="225"/>
      <c r="KTD2275" s="225"/>
      <c r="KTE2275" s="225"/>
      <c r="KTF2275" s="225"/>
      <c r="KTG2275" s="225"/>
      <c r="KTH2275" s="225"/>
      <c r="KTI2275" s="225"/>
      <c r="KTJ2275" s="225"/>
      <c r="KTK2275" s="225"/>
      <c r="KTL2275" s="225"/>
      <c r="KTM2275" s="225"/>
      <c r="KTN2275" s="225"/>
      <c r="KTO2275" s="225"/>
      <c r="KTP2275" s="225"/>
      <c r="KTQ2275" s="225"/>
      <c r="KTR2275" s="225"/>
      <c r="KTS2275" s="225"/>
      <c r="KTT2275" s="225"/>
      <c r="KTU2275" s="225"/>
      <c r="KTV2275" s="225"/>
      <c r="KTW2275" s="225"/>
      <c r="KTX2275" s="225"/>
      <c r="KTY2275" s="225"/>
      <c r="KTZ2275" s="225"/>
      <c r="KUA2275" s="225"/>
      <c r="KUB2275" s="225"/>
      <c r="KUC2275" s="225"/>
      <c r="KUD2275" s="225"/>
      <c r="KUE2275" s="225"/>
      <c r="KUF2275" s="225"/>
      <c r="KUG2275" s="225"/>
      <c r="KUH2275" s="225"/>
      <c r="KUI2275" s="225"/>
      <c r="KUJ2275" s="225"/>
      <c r="KUK2275" s="225"/>
      <c r="KUL2275" s="225"/>
      <c r="KUM2275" s="225"/>
      <c r="KUN2275" s="225"/>
      <c r="KUO2275" s="225"/>
      <c r="KUP2275" s="225"/>
      <c r="KUQ2275" s="225"/>
      <c r="KUR2275" s="225"/>
      <c r="KUS2275" s="225"/>
      <c r="KUT2275" s="225"/>
      <c r="KUU2275" s="225"/>
      <c r="KUV2275" s="225"/>
      <c r="KUW2275" s="225"/>
      <c r="KUX2275" s="225"/>
      <c r="KUY2275" s="225"/>
      <c r="KUZ2275" s="225"/>
      <c r="KVA2275" s="225"/>
      <c r="KVB2275" s="225"/>
      <c r="KVC2275" s="225"/>
      <c r="KVD2275" s="225"/>
      <c r="KVE2275" s="225"/>
      <c r="KVF2275" s="225"/>
      <c r="KVG2275" s="225"/>
      <c r="KVH2275" s="225"/>
      <c r="KVI2275" s="225"/>
      <c r="KVJ2275" s="225"/>
      <c r="KVK2275" s="225"/>
      <c r="KVL2275" s="225"/>
      <c r="KVM2275" s="225"/>
      <c r="KVN2275" s="225"/>
      <c r="KVO2275" s="225"/>
      <c r="KVP2275" s="225"/>
      <c r="KVQ2275" s="225"/>
      <c r="KVR2275" s="225"/>
      <c r="KVS2275" s="225"/>
      <c r="KVT2275" s="225"/>
      <c r="KVU2275" s="225"/>
      <c r="KVV2275" s="225"/>
      <c r="KVW2275" s="225"/>
      <c r="KVX2275" s="225"/>
      <c r="KVY2275" s="225"/>
      <c r="KVZ2275" s="225"/>
      <c r="KWA2275" s="225"/>
      <c r="KWB2275" s="225"/>
      <c r="KWC2275" s="225"/>
      <c r="KWD2275" s="225"/>
      <c r="KWE2275" s="225"/>
      <c r="KWF2275" s="225"/>
      <c r="KWG2275" s="225"/>
      <c r="KWH2275" s="225"/>
      <c r="KWI2275" s="225"/>
      <c r="KWJ2275" s="225"/>
      <c r="KWK2275" s="225"/>
      <c r="KWL2275" s="225"/>
      <c r="KWM2275" s="225"/>
      <c r="KWN2275" s="225"/>
      <c r="KWO2275" s="225"/>
      <c r="KWP2275" s="225"/>
      <c r="KWQ2275" s="225"/>
      <c r="KWR2275" s="225"/>
      <c r="KWS2275" s="225"/>
      <c r="KWT2275" s="225"/>
      <c r="KWU2275" s="225"/>
      <c r="KWV2275" s="225"/>
      <c r="KWW2275" s="225"/>
      <c r="KWX2275" s="225"/>
      <c r="KWY2275" s="225"/>
      <c r="KWZ2275" s="225"/>
      <c r="KXA2275" s="225"/>
      <c r="KXB2275" s="225"/>
      <c r="KXC2275" s="225"/>
      <c r="KXD2275" s="225"/>
      <c r="KXE2275" s="225"/>
      <c r="KXF2275" s="225"/>
      <c r="KXG2275" s="225"/>
      <c r="KXH2275" s="225"/>
      <c r="KXI2275" s="225"/>
      <c r="KXJ2275" s="225"/>
      <c r="KXK2275" s="225"/>
      <c r="KXL2275" s="225"/>
      <c r="KXM2275" s="225"/>
      <c r="KXN2275" s="225"/>
      <c r="KXO2275" s="225"/>
      <c r="KXP2275" s="225"/>
      <c r="KXQ2275" s="225"/>
      <c r="KXR2275" s="225"/>
      <c r="KXS2275" s="225"/>
      <c r="KXT2275" s="225"/>
      <c r="KXU2275" s="225"/>
      <c r="KXV2275" s="225"/>
      <c r="KXW2275" s="225"/>
      <c r="KXX2275" s="225"/>
      <c r="KXY2275" s="225"/>
      <c r="KXZ2275" s="225"/>
      <c r="KYA2275" s="225"/>
      <c r="KYB2275" s="225"/>
      <c r="KYC2275" s="225"/>
      <c r="KYD2275" s="225"/>
      <c r="KYE2275" s="225"/>
      <c r="KYF2275" s="225"/>
      <c r="KYG2275" s="225"/>
      <c r="KYH2275" s="225"/>
      <c r="KYI2275" s="225"/>
      <c r="KYJ2275" s="225"/>
      <c r="KYK2275" s="225"/>
      <c r="KYL2275" s="225"/>
      <c r="KYM2275" s="225"/>
      <c r="KYN2275" s="225"/>
      <c r="KYO2275" s="225"/>
      <c r="KYP2275" s="225"/>
      <c r="KYQ2275" s="225"/>
      <c r="KYR2275" s="225"/>
      <c r="KYS2275" s="225"/>
      <c r="KYT2275" s="225"/>
      <c r="KYU2275" s="225"/>
      <c r="KYV2275" s="225"/>
      <c r="KYW2275" s="225"/>
      <c r="KYX2275" s="225"/>
      <c r="KYY2275" s="225"/>
      <c r="KYZ2275" s="225"/>
      <c r="KZA2275" s="225"/>
      <c r="KZB2275" s="225"/>
      <c r="KZC2275" s="225"/>
      <c r="KZD2275" s="225"/>
      <c r="KZE2275" s="225"/>
      <c r="KZF2275" s="225"/>
      <c r="KZG2275" s="225"/>
      <c r="KZH2275" s="225"/>
      <c r="KZI2275" s="225"/>
      <c r="KZJ2275" s="225"/>
      <c r="KZK2275" s="225"/>
      <c r="KZL2275" s="225"/>
      <c r="KZM2275" s="225"/>
      <c r="KZN2275" s="225"/>
      <c r="KZO2275" s="225"/>
      <c r="KZP2275" s="225"/>
      <c r="KZQ2275" s="225"/>
      <c r="KZR2275" s="225"/>
      <c r="KZS2275" s="225"/>
      <c r="KZT2275" s="225"/>
      <c r="KZU2275" s="225"/>
      <c r="KZV2275" s="225"/>
      <c r="KZW2275" s="225"/>
      <c r="KZX2275" s="225"/>
      <c r="KZY2275" s="225"/>
      <c r="KZZ2275" s="225"/>
      <c r="LAA2275" s="225"/>
      <c r="LAB2275" s="225"/>
      <c r="LAC2275" s="225"/>
      <c r="LAD2275" s="225"/>
      <c r="LAE2275" s="225"/>
      <c r="LAF2275" s="225"/>
      <c r="LAG2275" s="225"/>
      <c r="LAH2275" s="225"/>
      <c r="LAI2275" s="225"/>
      <c r="LAJ2275" s="225"/>
      <c r="LAK2275" s="225"/>
      <c r="LAL2275" s="225"/>
      <c r="LAM2275" s="225"/>
      <c r="LAN2275" s="225"/>
      <c r="LAO2275" s="225"/>
      <c r="LAP2275" s="225"/>
      <c r="LAQ2275" s="225"/>
      <c r="LAR2275" s="225"/>
      <c r="LAS2275" s="225"/>
      <c r="LAT2275" s="225"/>
      <c r="LAU2275" s="225"/>
      <c r="LAV2275" s="225"/>
      <c r="LAW2275" s="225"/>
      <c r="LAX2275" s="225"/>
      <c r="LAY2275" s="225"/>
      <c r="LAZ2275" s="225"/>
      <c r="LBA2275" s="225"/>
      <c r="LBB2275" s="225"/>
      <c r="LBC2275" s="225"/>
      <c r="LBD2275" s="225"/>
      <c r="LBE2275" s="225"/>
      <c r="LBF2275" s="225"/>
      <c r="LBG2275" s="225"/>
      <c r="LBH2275" s="225"/>
      <c r="LBI2275" s="225"/>
      <c r="LBJ2275" s="225"/>
      <c r="LBK2275" s="225"/>
      <c r="LBL2275" s="225"/>
      <c r="LBM2275" s="225"/>
      <c r="LBN2275" s="225"/>
      <c r="LBO2275" s="225"/>
      <c r="LBP2275" s="225"/>
      <c r="LBQ2275" s="225"/>
      <c r="LBR2275" s="225"/>
      <c r="LBS2275" s="225"/>
      <c r="LBT2275" s="225"/>
      <c r="LBU2275" s="225"/>
      <c r="LBV2275" s="225"/>
      <c r="LBW2275" s="225"/>
      <c r="LBX2275" s="225"/>
      <c r="LBY2275" s="225"/>
      <c r="LBZ2275" s="225"/>
      <c r="LCA2275" s="225"/>
      <c r="LCB2275" s="225"/>
      <c r="LCC2275" s="225"/>
      <c r="LCD2275" s="225"/>
      <c r="LCE2275" s="225"/>
      <c r="LCF2275" s="225"/>
      <c r="LCG2275" s="225"/>
      <c r="LCH2275" s="225"/>
      <c r="LCI2275" s="225"/>
      <c r="LCJ2275" s="225"/>
      <c r="LCK2275" s="225"/>
      <c r="LCL2275" s="225"/>
      <c r="LCM2275" s="225"/>
      <c r="LCN2275" s="225"/>
      <c r="LCO2275" s="225"/>
      <c r="LCP2275" s="225"/>
      <c r="LCQ2275" s="225"/>
      <c r="LCR2275" s="225"/>
      <c r="LCS2275" s="225"/>
      <c r="LCT2275" s="225"/>
      <c r="LCU2275" s="225"/>
      <c r="LCV2275" s="225"/>
      <c r="LCW2275" s="225"/>
      <c r="LCX2275" s="225"/>
      <c r="LCY2275" s="225"/>
      <c r="LCZ2275" s="225"/>
      <c r="LDA2275" s="225"/>
      <c r="LDB2275" s="225"/>
      <c r="LDC2275" s="225"/>
      <c r="LDD2275" s="225"/>
      <c r="LDE2275" s="225"/>
      <c r="LDF2275" s="225"/>
      <c r="LDG2275" s="225"/>
      <c r="LDH2275" s="225"/>
      <c r="LDI2275" s="225"/>
      <c r="LDJ2275" s="225"/>
      <c r="LDK2275" s="225"/>
      <c r="LDL2275" s="225"/>
      <c r="LDM2275" s="225"/>
      <c r="LDN2275" s="225"/>
      <c r="LDO2275" s="225"/>
      <c r="LDP2275" s="225"/>
      <c r="LDQ2275" s="225"/>
      <c r="LDR2275" s="225"/>
      <c r="LDS2275" s="225"/>
      <c r="LDT2275" s="225"/>
      <c r="LDU2275" s="225"/>
      <c r="LDV2275" s="225"/>
      <c r="LDW2275" s="225"/>
      <c r="LDX2275" s="225"/>
      <c r="LDY2275" s="225"/>
      <c r="LDZ2275" s="225"/>
      <c r="LEA2275" s="225"/>
      <c r="LEB2275" s="225"/>
      <c r="LEC2275" s="225"/>
      <c r="LED2275" s="225"/>
      <c r="LEE2275" s="225"/>
      <c r="LEF2275" s="225"/>
      <c r="LEG2275" s="225"/>
      <c r="LEH2275" s="225"/>
      <c r="LEI2275" s="225"/>
      <c r="LEJ2275" s="225"/>
      <c r="LEK2275" s="225"/>
      <c r="LEL2275" s="225"/>
      <c r="LEM2275" s="225"/>
      <c r="LEN2275" s="225"/>
      <c r="LEO2275" s="225"/>
      <c r="LEP2275" s="225"/>
      <c r="LEQ2275" s="225"/>
      <c r="LER2275" s="225"/>
      <c r="LES2275" s="225"/>
      <c r="LET2275" s="225"/>
      <c r="LEU2275" s="225"/>
      <c r="LEV2275" s="225"/>
      <c r="LEW2275" s="225"/>
      <c r="LEX2275" s="225"/>
      <c r="LEY2275" s="225"/>
      <c r="LEZ2275" s="225"/>
      <c r="LFA2275" s="225"/>
      <c r="LFB2275" s="225"/>
      <c r="LFC2275" s="225"/>
      <c r="LFD2275" s="225"/>
      <c r="LFE2275" s="225"/>
      <c r="LFF2275" s="225"/>
      <c r="LFG2275" s="225"/>
      <c r="LFH2275" s="225"/>
      <c r="LFI2275" s="225"/>
      <c r="LFJ2275" s="225"/>
      <c r="LFK2275" s="225"/>
      <c r="LFL2275" s="225"/>
      <c r="LFM2275" s="225"/>
      <c r="LFN2275" s="225"/>
      <c r="LFO2275" s="225"/>
      <c r="LFP2275" s="225"/>
      <c r="LFQ2275" s="225"/>
      <c r="LFR2275" s="225"/>
      <c r="LFS2275" s="225"/>
      <c r="LFT2275" s="225"/>
      <c r="LFU2275" s="225"/>
      <c r="LFV2275" s="225"/>
      <c r="LFW2275" s="225"/>
      <c r="LFX2275" s="225"/>
      <c r="LFY2275" s="225"/>
      <c r="LFZ2275" s="225"/>
      <c r="LGA2275" s="225"/>
      <c r="LGB2275" s="225"/>
      <c r="LGC2275" s="225"/>
      <c r="LGD2275" s="225"/>
      <c r="LGE2275" s="225"/>
      <c r="LGF2275" s="225"/>
      <c r="LGG2275" s="225"/>
      <c r="LGH2275" s="225"/>
      <c r="LGI2275" s="225"/>
      <c r="LGJ2275" s="225"/>
      <c r="LGK2275" s="225"/>
      <c r="LGL2275" s="225"/>
      <c r="LGM2275" s="225"/>
      <c r="LGN2275" s="225"/>
      <c r="LGO2275" s="225"/>
      <c r="LGP2275" s="225"/>
      <c r="LGQ2275" s="225"/>
      <c r="LGR2275" s="225"/>
      <c r="LGS2275" s="225"/>
      <c r="LGT2275" s="225"/>
      <c r="LGU2275" s="225"/>
      <c r="LGV2275" s="225"/>
      <c r="LGW2275" s="225"/>
      <c r="LGX2275" s="225"/>
      <c r="LGY2275" s="225"/>
      <c r="LGZ2275" s="225"/>
      <c r="LHA2275" s="225"/>
      <c r="LHB2275" s="225"/>
      <c r="LHC2275" s="225"/>
      <c r="LHD2275" s="225"/>
      <c r="LHE2275" s="225"/>
      <c r="LHF2275" s="225"/>
      <c r="LHG2275" s="225"/>
      <c r="LHH2275" s="225"/>
      <c r="LHI2275" s="225"/>
      <c r="LHJ2275" s="225"/>
      <c r="LHK2275" s="225"/>
      <c r="LHL2275" s="225"/>
      <c r="LHM2275" s="225"/>
      <c r="LHN2275" s="225"/>
      <c r="LHO2275" s="225"/>
      <c r="LHP2275" s="225"/>
      <c r="LHQ2275" s="225"/>
      <c r="LHR2275" s="225"/>
      <c r="LHS2275" s="225"/>
      <c r="LHT2275" s="225"/>
      <c r="LHU2275" s="225"/>
      <c r="LHV2275" s="225"/>
      <c r="LHW2275" s="225"/>
      <c r="LHX2275" s="225"/>
      <c r="LHY2275" s="225"/>
      <c r="LHZ2275" s="225"/>
      <c r="LIA2275" s="225"/>
      <c r="LIB2275" s="225"/>
      <c r="LIC2275" s="225"/>
      <c r="LID2275" s="225"/>
      <c r="LIE2275" s="225"/>
      <c r="LIF2275" s="225"/>
      <c r="LIG2275" s="225"/>
      <c r="LIH2275" s="225"/>
      <c r="LII2275" s="225"/>
      <c r="LIJ2275" s="225"/>
      <c r="LIK2275" s="225"/>
      <c r="LIL2275" s="225"/>
      <c r="LIM2275" s="225"/>
      <c r="LIN2275" s="225"/>
      <c r="LIO2275" s="225"/>
      <c r="LIP2275" s="225"/>
      <c r="LIQ2275" s="225"/>
      <c r="LIR2275" s="225"/>
      <c r="LIS2275" s="225"/>
      <c r="LIT2275" s="225"/>
      <c r="LIU2275" s="225"/>
      <c r="LIV2275" s="225"/>
      <c r="LIW2275" s="225"/>
      <c r="LIX2275" s="225"/>
      <c r="LIY2275" s="225"/>
      <c r="LIZ2275" s="225"/>
      <c r="LJA2275" s="225"/>
      <c r="LJB2275" s="225"/>
      <c r="LJC2275" s="225"/>
      <c r="LJD2275" s="225"/>
      <c r="LJE2275" s="225"/>
      <c r="LJF2275" s="225"/>
      <c r="LJG2275" s="225"/>
      <c r="LJH2275" s="225"/>
      <c r="LJI2275" s="225"/>
      <c r="LJJ2275" s="225"/>
      <c r="LJK2275" s="225"/>
      <c r="LJL2275" s="225"/>
      <c r="LJM2275" s="225"/>
      <c r="LJN2275" s="225"/>
      <c r="LJO2275" s="225"/>
      <c r="LJP2275" s="225"/>
      <c r="LJQ2275" s="225"/>
      <c r="LJR2275" s="225"/>
      <c r="LJS2275" s="225"/>
      <c r="LJT2275" s="225"/>
      <c r="LJU2275" s="225"/>
      <c r="LJV2275" s="225"/>
      <c r="LJW2275" s="225"/>
      <c r="LJX2275" s="225"/>
      <c r="LJY2275" s="225"/>
      <c r="LJZ2275" s="225"/>
      <c r="LKA2275" s="225"/>
      <c r="LKB2275" s="225"/>
      <c r="LKC2275" s="225"/>
      <c r="LKD2275" s="225"/>
      <c r="LKE2275" s="225"/>
      <c r="LKF2275" s="225"/>
      <c r="LKG2275" s="225"/>
      <c r="LKH2275" s="225"/>
      <c r="LKI2275" s="225"/>
      <c r="LKJ2275" s="225"/>
      <c r="LKK2275" s="225"/>
      <c r="LKL2275" s="225"/>
      <c r="LKM2275" s="225"/>
      <c r="LKN2275" s="225"/>
      <c r="LKO2275" s="225"/>
      <c r="LKP2275" s="225"/>
      <c r="LKQ2275" s="225"/>
      <c r="LKR2275" s="225"/>
      <c r="LKS2275" s="225"/>
      <c r="LKT2275" s="225"/>
      <c r="LKU2275" s="225"/>
      <c r="LKV2275" s="225"/>
      <c r="LKW2275" s="225"/>
      <c r="LKX2275" s="225"/>
      <c r="LKY2275" s="225"/>
      <c r="LKZ2275" s="225"/>
      <c r="LLA2275" s="225"/>
      <c r="LLB2275" s="225"/>
      <c r="LLC2275" s="225"/>
      <c r="LLD2275" s="225"/>
      <c r="LLE2275" s="225"/>
      <c r="LLF2275" s="225"/>
      <c r="LLG2275" s="225"/>
      <c r="LLH2275" s="225"/>
      <c r="LLI2275" s="225"/>
      <c r="LLJ2275" s="225"/>
      <c r="LLK2275" s="225"/>
      <c r="LLL2275" s="225"/>
      <c r="LLM2275" s="225"/>
      <c r="LLN2275" s="225"/>
      <c r="LLO2275" s="225"/>
      <c r="LLP2275" s="225"/>
      <c r="LLQ2275" s="225"/>
      <c r="LLR2275" s="225"/>
      <c r="LLS2275" s="225"/>
      <c r="LLT2275" s="225"/>
      <c r="LLU2275" s="225"/>
      <c r="LLV2275" s="225"/>
      <c r="LLW2275" s="225"/>
      <c r="LLX2275" s="225"/>
      <c r="LLY2275" s="225"/>
      <c r="LLZ2275" s="225"/>
      <c r="LMA2275" s="225"/>
      <c r="LMB2275" s="225"/>
      <c r="LMC2275" s="225"/>
      <c r="LMD2275" s="225"/>
      <c r="LME2275" s="225"/>
      <c r="LMF2275" s="225"/>
      <c r="LMG2275" s="225"/>
      <c r="LMH2275" s="225"/>
      <c r="LMI2275" s="225"/>
      <c r="LMJ2275" s="225"/>
      <c r="LMK2275" s="225"/>
      <c r="LML2275" s="225"/>
      <c r="LMM2275" s="225"/>
      <c r="LMN2275" s="225"/>
      <c r="LMO2275" s="225"/>
      <c r="LMP2275" s="225"/>
      <c r="LMQ2275" s="225"/>
      <c r="LMR2275" s="225"/>
      <c r="LMS2275" s="225"/>
      <c r="LMT2275" s="225"/>
      <c r="LMU2275" s="225"/>
      <c r="LMV2275" s="225"/>
      <c r="LMW2275" s="225"/>
      <c r="LMX2275" s="225"/>
      <c r="LMY2275" s="225"/>
      <c r="LMZ2275" s="225"/>
      <c r="LNA2275" s="225"/>
      <c r="LNB2275" s="225"/>
      <c r="LNC2275" s="225"/>
      <c r="LND2275" s="225"/>
      <c r="LNE2275" s="225"/>
      <c r="LNF2275" s="225"/>
      <c r="LNG2275" s="225"/>
      <c r="LNH2275" s="225"/>
      <c r="LNI2275" s="225"/>
      <c r="LNJ2275" s="225"/>
      <c r="LNK2275" s="225"/>
      <c r="LNL2275" s="225"/>
      <c r="LNM2275" s="225"/>
      <c r="LNN2275" s="225"/>
      <c r="LNO2275" s="225"/>
      <c r="LNP2275" s="225"/>
      <c r="LNQ2275" s="225"/>
      <c r="LNR2275" s="225"/>
      <c r="LNS2275" s="225"/>
      <c r="LNT2275" s="225"/>
      <c r="LNU2275" s="225"/>
      <c r="LNV2275" s="225"/>
      <c r="LNW2275" s="225"/>
      <c r="LNX2275" s="225"/>
      <c r="LNY2275" s="225"/>
      <c r="LNZ2275" s="225"/>
      <c r="LOA2275" s="225"/>
      <c r="LOB2275" s="225"/>
      <c r="LOC2275" s="225"/>
      <c r="LOD2275" s="225"/>
      <c r="LOE2275" s="225"/>
      <c r="LOF2275" s="225"/>
      <c r="LOG2275" s="225"/>
      <c r="LOH2275" s="225"/>
      <c r="LOI2275" s="225"/>
      <c r="LOJ2275" s="225"/>
      <c r="LOK2275" s="225"/>
      <c r="LOL2275" s="225"/>
      <c r="LOM2275" s="225"/>
      <c r="LON2275" s="225"/>
      <c r="LOO2275" s="225"/>
      <c r="LOP2275" s="225"/>
      <c r="LOQ2275" s="225"/>
      <c r="LOR2275" s="225"/>
      <c r="LOS2275" s="225"/>
      <c r="LOT2275" s="225"/>
      <c r="LOU2275" s="225"/>
      <c r="LOV2275" s="225"/>
      <c r="LOW2275" s="225"/>
      <c r="LOX2275" s="225"/>
      <c r="LOY2275" s="225"/>
      <c r="LOZ2275" s="225"/>
      <c r="LPA2275" s="225"/>
      <c r="LPB2275" s="225"/>
      <c r="LPC2275" s="225"/>
      <c r="LPD2275" s="225"/>
      <c r="LPE2275" s="225"/>
      <c r="LPF2275" s="225"/>
      <c r="LPG2275" s="225"/>
      <c r="LPH2275" s="225"/>
      <c r="LPI2275" s="225"/>
      <c r="LPJ2275" s="225"/>
      <c r="LPK2275" s="225"/>
      <c r="LPL2275" s="225"/>
      <c r="LPM2275" s="225"/>
      <c r="LPN2275" s="225"/>
      <c r="LPO2275" s="225"/>
      <c r="LPP2275" s="225"/>
      <c r="LPQ2275" s="225"/>
      <c r="LPR2275" s="225"/>
      <c r="LPS2275" s="225"/>
      <c r="LPT2275" s="225"/>
      <c r="LPU2275" s="225"/>
      <c r="LPV2275" s="225"/>
      <c r="LPW2275" s="225"/>
      <c r="LPX2275" s="225"/>
      <c r="LPY2275" s="225"/>
      <c r="LPZ2275" s="225"/>
      <c r="LQA2275" s="225"/>
      <c r="LQB2275" s="225"/>
      <c r="LQC2275" s="225"/>
      <c r="LQD2275" s="225"/>
      <c r="LQE2275" s="225"/>
      <c r="LQF2275" s="225"/>
      <c r="LQG2275" s="225"/>
      <c r="LQH2275" s="225"/>
      <c r="LQI2275" s="225"/>
      <c r="LQJ2275" s="225"/>
      <c r="LQK2275" s="225"/>
      <c r="LQL2275" s="225"/>
      <c r="LQM2275" s="225"/>
      <c r="LQN2275" s="225"/>
      <c r="LQO2275" s="225"/>
      <c r="LQP2275" s="225"/>
      <c r="LQQ2275" s="225"/>
      <c r="LQR2275" s="225"/>
      <c r="LQS2275" s="225"/>
      <c r="LQT2275" s="225"/>
      <c r="LQU2275" s="225"/>
      <c r="LQV2275" s="225"/>
      <c r="LQW2275" s="225"/>
      <c r="LQX2275" s="225"/>
      <c r="LQY2275" s="225"/>
      <c r="LQZ2275" s="225"/>
      <c r="LRA2275" s="225"/>
      <c r="LRB2275" s="225"/>
      <c r="LRC2275" s="225"/>
      <c r="LRD2275" s="225"/>
      <c r="LRE2275" s="225"/>
      <c r="LRF2275" s="225"/>
      <c r="LRG2275" s="225"/>
      <c r="LRH2275" s="225"/>
      <c r="LRI2275" s="225"/>
      <c r="LRJ2275" s="225"/>
      <c r="LRK2275" s="225"/>
      <c r="LRL2275" s="225"/>
      <c r="LRM2275" s="225"/>
      <c r="LRN2275" s="225"/>
      <c r="LRO2275" s="225"/>
      <c r="LRP2275" s="225"/>
      <c r="LRQ2275" s="225"/>
      <c r="LRR2275" s="225"/>
      <c r="LRS2275" s="225"/>
      <c r="LRT2275" s="225"/>
      <c r="LRU2275" s="225"/>
      <c r="LRV2275" s="225"/>
      <c r="LRW2275" s="225"/>
      <c r="LRX2275" s="225"/>
      <c r="LRY2275" s="225"/>
      <c r="LRZ2275" s="225"/>
      <c r="LSA2275" s="225"/>
      <c r="LSB2275" s="225"/>
      <c r="LSC2275" s="225"/>
      <c r="LSD2275" s="225"/>
      <c r="LSE2275" s="225"/>
      <c r="LSF2275" s="225"/>
      <c r="LSG2275" s="225"/>
      <c r="LSH2275" s="225"/>
      <c r="LSI2275" s="225"/>
      <c r="LSJ2275" s="225"/>
      <c r="LSK2275" s="225"/>
      <c r="LSL2275" s="225"/>
      <c r="LSM2275" s="225"/>
      <c r="LSN2275" s="225"/>
      <c r="LSO2275" s="225"/>
      <c r="LSP2275" s="225"/>
      <c r="LSQ2275" s="225"/>
      <c r="LSR2275" s="225"/>
      <c r="LSS2275" s="225"/>
      <c r="LST2275" s="225"/>
      <c r="LSU2275" s="225"/>
      <c r="LSV2275" s="225"/>
      <c r="LSW2275" s="225"/>
      <c r="LSX2275" s="225"/>
      <c r="LSY2275" s="225"/>
      <c r="LSZ2275" s="225"/>
      <c r="LTA2275" s="225"/>
      <c r="LTB2275" s="225"/>
      <c r="LTC2275" s="225"/>
      <c r="LTD2275" s="225"/>
      <c r="LTE2275" s="225"/>
      <c r="LTF2275" s="225"/>
      <c r="LTG2275" s="225"/>
      <c r="LTH2275" s="225"/>
      <c r="LTI2275" s="225"/>
      <c r="LTJ2275" s="225"/>
      <c r="LTK2275" s="225"/>
      <c r="LTL2275" s="225"/>
      <c r="LTM2275" s="225"/>
      <c r="LTN2275" s="225"/>
      <c r="LTO2275" s="225"/>
      <c r="LTP2275" s="225"/>
      <c r="LTQ2275" s="225"/>
      <c r="LTR2275" s="225"/>
      <c r="LTS2275" s="225"/>
      <c r="LTT2275" s="225"/>
      <c r="LTU2275" s="225"/>
      <c r="LTV2275" s="225"/>
      <c r="LTW2275" s="225"/>
      <c r="LTX2275" s="225"/>
      <c r="LTY2275" s="225"/>
      <c r="LTZ2275" s="225"/>
      <c r="LUA2275" s="225"/>
      <c r="LUB2275" s="225"/>
      <c r="LUC2275" s="225"/>
      <c r="LUD2275" s="225"/>
      <c r="LUE2275" s="225"/>
      <c r="LUF2275" s="225"/>
      <c r="LUG2275" s="225"/>
      <c r="LUH2275" s="225"/>
      <c r="LUI2275" s="225"/>
      <c r="LUJ2275" s="225"/>
      <c r="LUK2275" s="225"/>
      <c r="LUL2275" s="225"/>
      <c r="LUM2275" s="225"/>
      <c r="LUN2275" s="225"/>
      <c r="LUO2275" s="225"/>
      <c r="LUP2275" s="225"/>
      <c r="LUQ2275" s="225"/>
      <c r="LUR2275" s="225"/>
      <c r="LUS2275" s="225"/>
      <c r="LUT2275" s="225"/>
      <c r="LUU2275" s="225"/>
      <c r="LUV2275" s="225"/>
      <c r="LUW2275" s="225"/>
      <c r="LUX2275" s="225"/>
      <c r="LUY2275" s="225"/>
      <c r="LUZ2275" s="225"/>
      <c r="LVA2275" s="225"/>
      <c r="LVB2275" s="225"/>
      <c r="LVC2275" s="225"/>
      <c r="LVD2275" s="225"/>
      <c r="LVE2275" s="225"/>
      <c r="LVF2275" s="225"/>
      <c r="LVG2275" s="225"/>
      <c r="LVH2275" s="225"/>
      <c r="LVI2275" s="225"/>
      <c r="LVJ2275" s="225"/>
      <c r="LVK2275" s="225"/>
      <c r="LVL2275" s="225"/>
      <c r="LVM2275" s="225"/>
      <c r="LVN2275" s="225"/>
      <c r="LVO2275" s="225"/>
      <c r="LVP2275" s="225"/>
      <c r="LVQ2275" s="225"/>
      <c r="LVR2275" s="225"/>
      <c r="LVS2275" s="225"/>
      <c r="LVT2275" s="225"/>
      <c r="LVU2275" s="225"/>
      <c r="LVV2275" s="225"/>
      <c r="LVW2275" s="225"/>
      <c r="LVX2275" s="225"/>
      <c r="LVY2275" s="225"/>
      <c r="LVZ2275" s="225"/>
      <c r="LWA2275" s="225"/>
      <c r="LWB2275" s="225"/>
      <c r="LWC2275" s="225"/>
      <c r="LWD2275" s="225"/>
      <c r="LWE2275" s="225"/>
      <c r="LWF2275" s="225"/>
      <c r="LWG2275" s="225"/>
      <c r="LWH2275" s="225"/>
      <c r="LWI2275" s="225"/>
      <c r="LWJ2275" s="225"/>
      <c r="LWK2275" s="225"/>
      <c r="LWL2275" s="225"/>
      <c r="LWM2275" s="225"/>
      <c r="LWN2275" s="225"/>
      <c r="LWO2275" s="225"/>
      <c r="LWP2275" s="225"/>
      <c r="LWQ2275" s="225"/>
      <c r="LWR2275" s="225"/>
      <c r="LWS2275" s="225"/>
      <c r="LWT2275" s="225"/>
      <c r="LWU2275" s="225"/>
      <c r="LWV2275" s="225"/>
      <c r="LWW2275" s="225"/>
      <c r="LWX2275" s="225"/>
      <c r="LWY2275" s="225"/>
      <c r="LWZ2275" s="225"/>
      <c r="LXA2275" s="225"/>
      <c r="LXB2275" s="225"/>
      <c r="LXC2275" s="225"/>
      <c r="LXD2275" s="225"/>
      <c r="LXE2275" s="225"/>
      <c r="LXF2275" s="225"/>
      <c r="LXG2275" s="225"/>
      <c r="LXH2275" s="225"/>
      <c r="LXI2275" s="225"/>
      <c r="LXJ2275" s="225"/>
      <c r="LXK2275" s="225"/>
      <c r="LXL2275" s="225"/>
      <c r="LXM2275" s="225"/>
      <c r="LXN2275" s="225"/>
      <c r="LXO2275" s="225"/>
      <c r="LXP2275" s="225"/>
      <c r="LXQ2275" s="225"/>
      <c r="LXR2275" s="225"/>
      <c r="LXS2275" s="225"/>
      <c r="LXT2275" s="225"/>
      <c r="LXU2275" s="225"/>
      <c r="LXV2275" s="225"/>
      <c r="LXW2275" s="225"/>
      <c r="LXX2275" s="225"/>
      <c r="LXY2275" s="225"/>
      <c r="LXZ2275" s="225"/>
      <c r="LYA2275" s="225"/>
      <c r="LYB2275" s="225"/>
      <c r="LYC2275" s="225"/>
      <c r="LYD2275" s="225"/>
      <c r="LYE2275" s="225"/>
      <c r="LYF2275" s="225"/>
      <c r="LYG2275" s="225"/>
      <c r="LYH2275" s="225"/>
      <c r="LYI2275" s="225"/>
      <c r="LYJ2275" s="225"/>
      <c r="LYK2275" s="225"/>
      <c r="LYL2275" s="225"/>
      <c r="LYM2275" s="225"/>
      <c r="LYN2275" s="225"/>
      <c r="LYO2275" s="225"/>
      <c r="LYP2275" s="225"/>
      <c r="LYQ2275" s="225"/>
      <c r="LYR2275" s="225"/>
      <c r="LYS2275" s="225"/>
      <c r="LYT2275" s="225"/>
      <c r="LYU2275" s="225"/>
      <c r="LYV2275" s="225"/>
      <c r="LYW2275" s="225"/>
      <c r="LYX2275" s="225"/>
      <c r="LYY2275" s="225"/>
      <c r="LYZ2275" s="225"/>
      <c r="LZA2275" s="225"/>
      <c r="LZB2275" s="225"/>
      <c r="LZC2275" s="225"/>
      <c r="LZD2275" s="225"/>
      <c r="LZE2275" s="225"/>
      <c r="LZF2275" s="225"/>
      <c r="LZG2275" s="225"/>
      <c r="LZH2275" s="225"/>
      <c r="LZI2275" s="225"/>
      <c r="LZJ2275" s="225"/>
      <c r="LZK2275" s="225"/>
      <c r="LZL2275" s="225"/>
      <c r="LZM2275" s="225"/>
      <c r="LZN2275" s="225"/>
      <c r="LZO2275" s="225"/>
      <c r="LZP2275" s="225"/>
      <c r="LZQ2275" s="225"/>
      <c r="LZR2275" s="225"/>
      <c r="LZS2275" s="225"/>
      <c r="LZT2275" s="225"/>
      <c r="LZU2275" s="225"/>
      <c r="LZV2275" s="225"/>
      <c r="LZW2275" s="225"/>
      <c r="LZX2275" s="225"/>
      <c r="LZY2275" s="225"/>
      <c r="LZZ2275" s="225"/>
      <c r="MAA2275" s="225"/>
      <c r="MAB2275" s="225"/>
      <c r="MAC2275" s="225"/>
      <c r="MAD2275" s="225"/>
      <c r="MAE2275" s="225"/>
      <c r="MAF2275" s="225"/>
      <c r="MAG2275" s="225"/>
      <c r="MAH2275" s="225"/>
      <c r="MAI2275" s="225"/>
      <c r="MAJ2275" s="225"/>
      <c r="MAK2275" s="225"/>
      <c r="MAL2275" s="225"/>
      <c r="MAM2275" s="225"/>
      <c r="MAN2275" s="225"/>
      <c r="MAO2275" s="225"/>
      <c r="MAP2275" s="225"/>
      <c r="MAQ2275" s="225"/>
      <c r="MAR2275" s="225"/>
      <c r="MAS2275" s="225"/>
      <c r="MAT2275" s="225"/>
      <c r="MAU2275" s="225"/>
      <c r="MAV2275" s="225"/>
      <c r="MAW2275" s="225"/>
      <c r="MAX2275" s="225"/>
      <c r="MAY2275" s="225"/>
      <c r="MAZ2275" s="225"/>
      <c r="MBA2275" s="225"/>
      <c r="MBB2275" s="225"/>
      <c r="MBC2275" s="225"/>
      <c r="MBD2275" s="225"/>
      <c r="MBE2275" s="225"/>
      <c r="MBF2275" s="225"/>
      <c r="MBG2275" s="225"/>
      <c r="MBH2275" s="225"/>
      <c r="MBI2275" s="225"/>
      <c r="MBJ2275" s="225"/>
      <c r="MBK2275" s="225"/>
      <c r="MBL2275" s="225"/>
      <c r="MBM2275" s="225"/>
      <c r="MBN2275" s="225"/>
      <c r="MBO2275" s="225"/>
      <c r="MBP2275" s="225"/>
      <c r="MBQ2275" s="225"/>
      <c r="MBR2275" s="225"/>
      <c r="MBS2275" s="225"/>
      <c r="MBT2275" s="225"/>
      <c r="MBU2275" s="225"/>
      <c r="MBV2275" s="225"/>
      <c r="MBW2275" s="225"/>
      <c r="MBX2275" s="225"/>
      <c r="MBY2275" s="225"/>
      <c r="MBZ2275" s="225"/>
      <c r="MCA2275" s="225"/>
      <c r="MCB2275" s="225"/>
      <c r="MCC2275" s="225"/>
      <c r="MCD2275" s="225"/>
      <c r="MCE2275" s="225"/>
      <c r="MCF2275" s="225"/>
      <c r="MCG2275" s="225"/>
      <c r="MCH2275" s="225"/>
      <c r="MCI2275" s="225"/>
      <c r="MCJ2275" s="225"/>
      <c r="MCK2275" s="225"/>
      <c r="MCL2275" s="225"/>
      <c r="MCM2275" s="225"/>
      <c r="MCN2275" s="225"/>
      <c r="MCO2275" s="225"/>
      <c r="MCP2275" s="225"/>
      <c r="MCQ2275" s="225"/>
      <c r="MCR2275" s="225"/>
      <c r="MCS2275" s="225"/>
      <c r="MCT2275" s="225"/>
      <c r="MCU2275" s="225"/>
      <c r="MCV2275" s="225"/>
      <c r="MCW2275" s="225"/>
      <c r="MCX2275" s="225"/>
      <c r="MCY2275" s="225"/>
      <c r="MCZ2275" s="225"/>
      <c r="MDA2275" s="225"/>
      <c r="MDB2275" s="225"/>
      <c r="MDC2275" s="225"/>
      <c r="MDD2275" s="225"/>
      <c r="MDE2275" s="225"/>
      <c r="MDF2275" s="225"/>
      <c r="MDG2275" s="225"/>
      <c r="MDH2275" s="225"/>
      <c r="MDI2275" s="225"/>
      <c r="MDJ2275" s="225"/>
      <c r="MDK2275" s="225"/>
      <c r="MDL2275" s="225"/>
      <c r="MDM2275" s="225"/>
      <c r="MDN2275" s="225"/>
      <c r="MDO2275" s="225"/>
      <c r="MDP2275" s="225"/>
      <c r="MDQ2275" s="225"/>
      <c r="MDR2275" s="225"/>
      <c r="MDS2275" s="225"/>
      <c r="MDT2275" s="225"/>
      <c r="MDU2275" s="225"/>
      <c r="MDV2275" s="225"/>
      <c r="MDW2275" s="225"/>
      <c r="MDX2275" s="225"/>
      <c r="MDY2275" s="225"/>
      <c r="MDZ2275" s="225"/>
      <c r="MEA2275" s="225"/>
      <c r="MEB2275" s="225"/>
      <c r="MEC2275" s="225"/>
      <c r="MED2275" s="225"/>
      <c r="MEE2275" s="225"/>
      <c r="MEF2275" s="225"/>
      <c r="MEG2275" s="225"/>
      <c r="MEH2275" s="225"/>
      <c r="MEI2275" s="225"/>
      <c r="MEJ2275" s="225"/>
      <c r="MEK2275" s="225"/>
      <c r="MEL2275" s="225"/>
      <c r="MEM2275" s="225"/>
      <c r="MEN2275" s="225"/>
      <c r="MEO2275" s="225"/>
      <c r="MEP2275" s="225"/>
      <c r="MEQ2275" s="225"/>
      <c r="MER2275" s="225"/>
      <c r="MES2275" s="225"/>
      <c r="MET2275" s="225"/>
      <c r="MEU2275" s="225"/>
      <c r="MEV2275" s="225"/>
      <c r="MEW2275" s="225"/>
      <c r="MEX2275" s="225"/>
      <c r="MEY2275" s="225"/>
      <c r="MEZ2275" s="225"/>
      <c r="MFA2275" s="225"/>
      <c r="MFB2275" s="225"/>
      <c r="MFC2275" s="225"/>
      <c r="MFD2275" s="225"/>
      <c r="MFE2275" s="225"/>
      <c r="MFF2275" s="225"/>
      <c r="MFG2275" s="225"/>
      <c r="MFH2275" s="225"/>
      <c r="MFI2275" s="225"/>
      <c r="MFJ2275" s="225"/>
      <c r="MFK2275" s="225"/>
      <c r="MFL2275" s="225"/>
      <c r="MFM2275" s="225"/>
      <c r="MFN2275" s="225"/>
      <c r="MFO2275" s="225"/>
      <c r="MFP2275" s="225"/>
      <c r="MFQ2275" s="225"/>
      <c r="MFR2275" s="225"/>
      <c r="MFS2275" s="225"/>
      <c r="MFT2275" s="225"/>
      <c r="MFU2275" s="225"/>
      <c r="MFV2275" s="225"/>
      <c r="MFW2275" s="225"/>
      <c r="MFX2275" s="225"/>
      <c r="MFY2275" s="225"/>
      <c r="MFZ2275" s="225"/>
      <c r="MGA2275" s="225"/>
      <c r="MGB2275" s="225"/>
      <c r="MGC2275" s="225"/>
      <c r="MGD2275" s="225"/>
      <c r="MGE2275" s="225"/>
      <c r="MGF2275" s="225"/>
      <c r="MGG2275" s="225"/>
      <c r="MGH2275" s="225"/>
      <c r="MGI2275" s="225"/>
      <c r="MGJ2275" s="225"/>
      <c r="MGK2275" s="225"/>
      <c r="MGL2275" s="225"/>
      <c r="MGM2275" s="225"/>
      <c r="MGN2275" s="225"/>
      <c r="MGO2275" s="225"/>
      <c r="MGP2275" s="225"/>
      <c r="MGQ2275" s="225"/>
      <c r="MGR2275" s="225"/>
      <c r="MGS2275" s="225"/>
      <c r="MGT2275" s="225"/>
      <c r="MGU2275" s="225"/>
      <c r="MGV2275" s="225"/>
      <c r="MGW2275" s="225"/>
      <c r="MGX2275" s="225"/>
      <c r="MGY2275" s="225"/>
      <c r="MGZ2275" s="225"/>
      <c r="MHA2275" s="225"/>
      <c r="MHB2275" s="225"/>
      <c r="MHC2275" s="225"/>
      <c r="MHD2275" s="225"/>
      <c r="MHE2275" s="225"/>
      <c r="MHF2275" s="225"/>
      <c r="MHG2275" s="225"/>
      <c r="MHH2275" s="225"/>
      <c r="MHI2275" s="225"/>
      <c r="MHJ2275" s="225"/>
      <c r="MHK2275" s="225"/>
      <c r="MHL2275" s="225"/>
      <c r="MHM2275" s="225"/>
      <c r="MHN2275" s="225"/>
      <c r="MHO2275" s="225"/>
      <c r="MHP2275" s="225"/>
      <c r="MHQ2275" s="225"/>
      <c r="MHR2275" s="225"/>
      <c r="MHS2275" s="225"/>
      <c r="MHT2275" s="225"/>
      <c r="MHU2275" s="225"/>
      <c r="MHV2275" s="225"/>
      <c r="MHW2275" s="225"/>
      <c r="MHX2275" s="225"/>
      <c r="MHY2275" s="225"/>
      <c r="MHZ2275" s="225"/>
      <c r="MIA2275" s="225"/>
      <c r="MIB2275" s="225"/>
      <c r="MIC2275" s="225"/>
      <c r="MID2275" s="225"/>
      <c r="MIE2275" s="225"/>
      <c r="MIF2275" s="225"/>
      <c r="MIG2275" s="225"/>
      <c r="MIH2275" s="225"/>
      <c r="MII2275" s="225"/>
      <c r="MIJ2275" s="225"/>
      <c r="MIK2275" s="225"/>
      <c r="MIL2275" s="225"/>
      <c r="MIM2275" s="225"/>
      <c r="MIN2275" s="225"/>
      <c r="MIO2275" s="225"/>
      <c r="MIP2275" s="225"/>
      <c r="MIQ2275" s="225"/>
      <c r="MIR2275" s="225"/>
      <c r="MIS2275" s="225"/>
      <c r="MIT2275" s="225"/>
      <c r="MIU2275" s="225"/>
      <c r="MIV2275" s="225"/>
      <c r="MIW2275" s="225"/>
      <c r="MIX2275" s="225"/>
      <c r="MIY2275" s="225"/>
      <c r="MIZ2275" s="225"/>
      <c r="MJA2275" s="225"/>
      <c r="MJB2275" s="225"/>
      <c r="MJC2275" s="225"/>
      <c r="MJD2275" s="225"/>
      <c r="MJE2275" s="225"/>
      <c r="MJF2275" s="225"/>
      <c r="MJG2275" s="225"/>
      <c r="MJH2275" s="225"/>
      <c r="MJI2275" s="225"/>
      <c r="MJJ2275" s="225"/>
      <c r="MJK2275" s="225"/>
      <c r="MJL2275" s="225"/>
      <c r="MJM2275" s="225"/>
      <c r="MJN2275" s="225"/>
      <c r="MJO2275" s="225"/>
      <c r="MJP2275" s="225"/>
      <c r="MJQ2275" s="225"/>
      <c r="MJR2275" s="225"/>
      <c r="MJS2275" s="225"/>
      <c r="MJT2275" s="225"/>
      <c r="MJU2275" s="225"/>
      <c r="MJV2275" s="225"/>
      <c r="MJW2275" s="225"/>
      <c r="MJX2275" s="225"/>
      <c r="MJY2275" s="225"/>
      <c r="MJZ2275" s="225"/>
      <c r="MKA2275" s="225"/>
      <c r="MKB2275" s="225"/>
      <c r="MKC2275" s="225"/>
      <c r="MKD2275" s="225"/>
      <c r="MKE2275" s="225"/>
      <c r="MKF2275" s="225"/>
      <c r="MKG2275" s="225"/>
      <c r="MKH2275" s="225"/>
      <c r="MKI2275" s="225"/>
      <c r="MKJ2275" s="225"/>
      <c r="MKK2275" s="225"/>
      <c r="MKL2275" s="225"/>
      <c r="MKM2275" s="225"/>
      <c r="MKN2275" s="225"/>
      <c r="MKO2275" s="225"/>
      <c r="MKP2275" s="225"/>
      <c r="MKQ2275" s="225"/>
      <c r="MKR2275" s="225"/>
      <c r="MKS2275" s="225"/>
      <c r="MKT2275" s="225"/>
      <c r="MKU2275" s="225"/>
      <c r="MKV2275" s="225"/>
      <c r="MKW2275" s="225"/>
      <c r="MKX2275" s="225"/>
      <c r="MKY2275" s="225"/>
      <c r="MKZ2275" s="225"/>
      <c r="MLA2275" s="225"/>
      <c r="MLB2275" s="225"/>
      <c r="MLC2275" s="225"/>
      <c r="MLD2275" s="225"/>
      <c r="MLE2275" s="225"/>
      <c r="MLF2275" s="225"/>
      <c r="MLG2275" s="225"/>
      <c r="MLH2275" s="225"/>
      <c r="MLI2275" s="225"/>
      <c r="MLJ2275" s="225"/>
      <c r="MLK2275" s="225"/>
      <c r="MLL2275" s="225"/>
      <c r="MLM2275" s="225"/>
      <c r="MLN2275" s="225"/>
      <c r="MLO2275" s="225"/>
      <c r="MLP2275" s="225"/>
      <c r="MLQ2275" s="225"/>
      <c r="MLR2275" s="225"/>
      <c r="MLS2275" s="225"/>
      <c r="MLT2275" s="225"/>
      <c r="MLU2275" s="225"/>
      <c r="MLV2275" s="225"/>
      <c r="MLW2275" s="225"/>
      <c r="MLX2275" s="225"/>
      <c r="MLY2275" s="225"/>
      <c r="MLZ2275" s="225"/>
      <c r="MMA2275" s="225"/>
      <c r="MMB2275" s="225"/>
      <c r="MMC2275" s="225"/>
      <c r="MMD2275" s="225"/>
      <c r="MME2275" s="225"/>
      <c r="MMF2275" s="225"/>
      <c r="MMG2275" s="225"/>
      <c r="MMH2275" s="225"/>
      <c r="MMI2275" s="225"/>
      <c r="MMJ2275" s="225"/>
      <c r="MMK2275" s="225"/>
      <c r="MML2275" s="225"/>
      <c r="MMM2275" s="225"/>
      <c r="MMN2275" s="225"/>
      <c r="MMO2275" s="225"/>
      <c r="MMP2275" s="225"/>
      <c r="MMQ2275" s="225"/>
      <c r="MMR2275" s="225"/>
      <c r="MMS2275" s="225"/>
      <c r="MMT2275" s="225"/>
      <c r="MMU2275" s="225"/>
      <c r="MMV2275" s="225"/>
      <c r="MMW2275" s="225"/>
      <c r="MMX2275" s="225"/>
      <c r="MMY2275" s="225"/>
      <c r="MMZ2275" s="225"/>
      <c r="MNA2275" s="225"/>
      <c r="MNB2275" s="225"/>
      <c r="MNC2275" s="225"/>
      <c r="MND2275" s="225"/>
      <c r="MNE2275" s="225"/>
      <c r="MNF2275" s="225"/>
      <c r="MNG2275" s="225"/>
      <c r="MNH2275" s="225"/>
      <c r="MNI2275" s="225"/>
      <c r="MNJ2275" s="225"/>
      <c r="MNK2275" s="225"/>
      <c r="MNL2275" s="225"/>
      <c r="MNM2275" s="225"/>
      <c r="MNN2275" s="225"/>
      <c r="MNO2275" s="225"/>
      <c r="MNP2275" s="225"/>
      <c r="MNQ2275" s="225"/>
      <c r="MNR2275" s="225"/>
      <c r="MNS2275" s="225"/>
      <c r="MNT2275" s="225"/>
      <c r="MNU2275" s="225"/>
      <c r="MNV2275" s="225"/>
      <c r="MNW2275" s="225"/>
      <c r="MNX2275" s="225"/>
      <c r="MNY2275" s="225"/>
      <c r="MNZ2275" s="225"/>
      <c r="MOA2275" s="225"/>
      <c r="MOB2275" s="225"/>
      <c r="MOC2275" s="225"/>
      <c r="MOD2275" s="225"/>
      <c r="MOE2275" s="225"/>
      <c r="MOF2275" s="225"/>
      <c r="MOG2275" s="225"/>
      <c r="MOH2275" s="225"/>
      <c r="MOI2275" s="225"/>
      <c r="MOJ2275" s="225"/>
      <c r="MOK2275" s="225"/>
      <c r="MOL2275" s="225"/>
      <c r="MOM2275" s="225"/>
      <c r="MON2275" s="225"/>
      <c r="MOO2275" s="225"/>
      <c r="MOP2275" s="225"/>
      <c r="MOQ2275" s="225"/>
      <c r="MOR2275" s="225"/>
      <c r="MOS2275" s="225"/>
      <c r="MOT2275" s="225"/>
      <c r="MOU2275" s="225"/>
      <c r="MOV2275" s="225"/>
      <c r="MOW2275" s="225"/>
      <c r="MOX2275" s="225"/>
      <c r="MOY2275" s="225"/>
      <c r="MOZ2275" s="225"/>
      <c r="MPA2275" s="225"/>
      <c r="MPB2275" s="225"/>
      <c r="MPC2275" s="225"/>
      <c r="MPD2275" s="225"/>
      <c r="MPE2275" s="225"/>
      <c r="MPF2275" s="225"/>
      <c r="MPG2275" s="225"/>
      <c r="MPH2275" s="225"/>
      <c r="MPI2275" s="225"/>
      <c r="MPJ2275" s="225"/>
      <c r="MPK2275" s="225"/>
      <c r="MPL2275" s="225"/>
      <c r="MPM2275" s="225"/>
      <c r="MPN2275" s="225"/>
      <c r="MPO2275" s="225"/>
      <c r="MPP2275" s="225"/>
      <c r="MPQ2275" s="225"/>
      <c r="MPR2275" s="225"/>
      <c r="MPS2275" s="225"/>
      <c r="MPT2275" s="225"/>
      <c r="MPU2275" s="225"/>
      <c r="MPV2275" s="225"/>
      <c r="MPW2275" s="225"/>
      <c r="MPX2275" s="225"/>
      <c r="MPY2275" s="225"/>
      <c r="MPZ2275" s="225"/>
      <c r="MQA2275" s="225"/>
      <c r="MQB2275" s="225"/>
      <c r="MQC2275" s="225"/>
      <c r="MQD2275" s="225"/>
      <c r="MQE2275" s="225"/>
      <c r="MQF2275" s="225"/>
      <c r="MQG2275" s="225"/>
      <c r="MQH2275" s="225"/>
      <c r="MQI2275" s="225"/>
      <c r="MQJ2275" s="225"/>
      <c r="MQK2275" s="225"/>
      <c r="MQL2275" s="225"/>
      <c r="MQM2275" s="225"/>
      <c r="MQN2275" s="225"/>
      <c r="MQO2275" s="225"/>
      <c r="MQP2275" s="225"/>
      <c r="MQQ2275" s="225"/>
      <c r="MQR2275" s="225"/>
      <c r="MQS2275" s="225"/>
      <c r="MQT2275" s="225"/>
      <c r="MQU2275" s="225"/>
      <c r="MQV2275" s="225"/>
      <c r="MQW2275" s="225"/>
      <c r="MQX2275" s="225"/>
      <c r="MQY2275" s="225"/>
      <c r="MQZ2275" s="225"/>
      <c r="MRA2275" s="225"/>
      <c r="MRB2275" s="225"/>
      <c r="MRC2275" s="225"/>
      <c r="MRD2275" s="225"/>
      <c r="MRE2275" s="225"/>
      <c r="MRF2275" s="225"/>
      <c r="MRG2275" s="225"/>
      <c r="MRH2275" s="225"/>
      <c r="MRI2275" s="225"/>
      <c r="MRJ2275" s="225"/>
      <c r="MRK2275" s="225"/>
      <c r="MRL2275" s="225"/>
      <c r="MRM2275" s="225"/>
      <c r="MRN2275" s="225"/>
      <c r="MRO2275" s="225"/>
      <c r="MRP2275" s="225"/>
      <c r="MRQ2275" s="225"/>
      <c r="MRR2275" s="225"/>
      <c r="MRS2275" s="225"/>
      <c r="MRT2275" s="225"/>
      <c r="MRU2275" s="225"/>
      <c r="MRV2275" s="225"/>
      <c r="MRW2275" s="225"/>
      <c r="MRX2275" s="225"/>
      <c r="MRY2275" s="225"/>
      <c r="MRZ2275" s="225"/>
      <c r="MSA2275" s="225"/>
      <c r="MSB2275" s="225"/>
      <c r="MSC2275" s="225"/>
      <c r="MSD2275" s="225"/>
      <c r="MSE2275" s="225"/>
      <c r="MSF2275" s="225"/>
      <c r="MSG2275" s="225"/>
      <c r="MSH2275" s="225"/>
      <c r="MSI2275" s="225"/>
      <c r="MSJ2275" s="225"/>
      <c r="MSK2275" s="225"/>
      <c r="MSL2275" s="225"/>
      <c r="MSM2275" s="225"/>
      <c r="MSN2275" s="225"/>
      <c r="MSO2275" s="225"/>
      <c r="MSP2275" s="225"/>
      <c r="MSQ2275" s="225"/>
      <c r="MSR2275" s="225"/>
      <c r="MSS2275" s="225"/>
      <c r="MST2275" s="225"/>
      <c r="MSU2275" s="225"/>
      <c r="MSV2275" s="225"/>
      <c r="MSW2275" s="225"/>
      <c r="MSX2275" s="225"/>
      <c r="MSY2275" s="225"/>
      <c r="MSZ2275" s="225"/>
      <c r="MTA2275" s="225"/>
      <c r="MTB2275" s="225"/>
      <c r="MTC2275" s="225"/>
      <c r="MTD2275" s="225"/>
      <c r="MTE2275" s="225"/>
      <c r="MTF2275" s="225"/>
      <c r="MTG2275" s="225"/>
      <c r="MTH2275" s="225"/>
      <c r="MTI2275" s="225"/>
      <c r="MTJ2275" s="225"/>
      <c r="MTK2275" s="225"/>
      <c r="MTL2275" s="225"/>
      <c r="MTM2275" s="225"/>
      <c r="MTN2275" s="225"/>
      <c r="MTO2275" s="225"/>
      <c r="MTP2275" s="225"/>
      <c r="MTQ2275" s="225"/>
      <c r="MTR2275" s="225"/>
      <c r="MTS2275" s="225"/>
      <c r="MTT2275" s="225"/>
      <c r="MTU2275" s="225"/>
      <c r="MTV2275" s="225"/>
      <c r="MTW2275" s="225"/>
      <c r="MTX2275" s="225"/>
      <c r="MTY2275" s="225"/>
      <c r="MTZ2275" s="225"/>
      <c r="MUA2275" s="225"/>
      <c r="MUB2275" s="225"/>
      <c r="MUC2275" s="225"/>
      <c r="MUD2275" s="225"/>
      <c r="MUE2275" s="225"/>
      <c r="MUF2275" s="225"/>
      <c r="MUG2275" s="225"/>
      <c r="MUH2275" s="225"/>
      <c r="MUI2275" s="225"/>
      <c r="MUJ2275" s="225"/>
      <c r="MUK2275" s="225"/>
      <c r="MUL2275" s="225"/>
      <c r="MUM2275" s="225"/>
      <c r="MUN2275" s="225"/>
      <c r="MUO2275" s="225"/>
      <c r="MUP2275" s="225"/>
      <c r="MUQ2275" s="225"/>
      <c r="MUR2275" s="225"/>
      <c r="MUS2275" s="225"/>
      <c r="MUT2275" s="225"/>
      <c r="MUU2275" s="225"/>
      <c r="MUV2275" s="225"/>
      <c r="MUW2275" s="225"/>
      <c r="MUX2275" s="225"/>
      <c r="MUY2275" s="225"/>
      <c r="MUZ2275" s="225"/>
      <c r="MVA2275" s="225"/>
      <c r="MVB2275" s="225"/>
      <c r="MVC2275" s="225"/>
      <c r="MVD2275" s="225"/>
      <c r="MVE2275" s="225"/>
      <c r="MVF2275" s="225"/>
      <c r="MVG2275" s="225"/>
      <c r="MVH2275" s="225"/>
      <c r="MVI2275" s="225"/>
      <c r="MVJ2275" s="225"/>
      <c r="MVK2275" s="225"/>
      <c r="MVL2275" s="225"/>
      <c r="MVM2275" s="225"/>
      <c r="MVN2275" s="225"/>
      <c r="MVO2275" s="225"/>
      <c r="MVP2275" s="225"/>
      <c r="MVQ2275" s="225"/>
      <c r="MVR2275" s="225"/>
      <c r="MVS2275" s="225"/>
      <c r="MVT2275" s="225"/>
      <c r="MVU2275" s="225"/>
      <c r="MVV2275" s="225"/>
      <c r="MVW2275" s="225"/>
      <c r="MVX2275" s="225"/>
      <c r="MVY2275" s="225"/>
      <c r="MVZ2275" s="225"/>
      <c r="MWA2275" s="225"/>
      <c r="MWB2275" s="225"/>
      <c r="MWC2275" s="225"/>
      <c r="MWD2275" s="225"/>
      <c r="MWE2275" s="225"/>
      <c r="MWF2275" s="225"/>
      <c r="MWG2275" s="225"/>
      <c r="MWH2275" s="225"/>
      <c r="MWI2275" s="225"/>
      <c r="MWJ2275" s="225"/>
      <c r="MWK2275" s="225"/>
      <c r="MWL2275" s="225"/>
      <c r="MWM2275" s="225"/>
      <c r="MWN2275" s="225"/>
      <c r="MWO2275" s="225"/>
      <c r="MWP2275" s="225"/>
      <c r="MWQ2275" s="225"/>
      <c r="MWR2275" s="225"/>
      <c r="MWS2275" s="225"/>
      <c r="MWT2275" s="225"/>
      <c r="MWU2275" s="225"/>
      <c r="MWV2275" s="225"/>
      <c r="MWW2275" s="225"/>
      <c r="MWX2275" s="225"/>
      <c r="MWY2275" s="225"/>
      <c r="MWZ2275" s="225"/>
      <c r="MXA2275" s="225"/>
      <c r="MXB2275" s="225"/>
      <c r="MXC2275" s="225"/>
      <c r="MXD2275" s="225"/>
      <c r="MXE2275" s="225"/>
      <c r="MXF2275" s="225"/>
      <c r="MXG2275" s="225"/>
      <c r="MXH2275" s="225"/>
      <c r="MXI2275" s="225"/>
      <c r="MXJ2275" s="225"/>
      <c r="MXK2275" s="225"/>
      <c r="MXL2275" s="225"/>
      <c r="MXM2275" s="225"/>
      <c r="MXN2275" s="225"/>
      <c r="MXO2275" s="225"/>
      <c r="MXP2275" s="225"/>
      <c r="MXQ2275" s="225"/>
      <c r="MXR2275" s="225"/>
      <c r="MXS2275" s="225"/>
      <c r="MXT2275" s="225"/>
      <c r="MXU2275" s="225"/>
      <c r="MXV2275" s="225"/>
      <c r="MXW2275" s="225"/>
      <c r="MXX2275" s="225"/>
      <c r="MXY2275" s="225"/>
      <c r="MXZ2275" s="225"/>
      <c r="MYA2275" s="225"/>
      <c r="MYB2275" s="225"/>
      <c r="MYC2275" s="225"/>
      <c r="MYD2275" s="225"/>
      <c r="MYE2275" s="225"/>
      <c r="MYF2275" s="225"/>
      <c r="MYG2275" s="225"/>
      <c r="MYH2275" s="225"/>
      <c r="MYI2275" s="225"/>
      <c r="MYJ2275" s="225"/>
      <c r="MYK2275" s="225"/>
      <c r="MYL2275" s="225"/>
      <c r="MYM2275" s="225"/>
      <c r="MYN2275" s="225"/>
      <c r="MYO2275" s="225"/>
      <c r="MYP2275" s="225"/>
      <c r="MYQ2275" s="225"/>
      <c r="MYR2275" s="225"/>
      <c r="MYS2275" s="225"/>
      <c r="MYT2275" s="225"/>
      <c r="MYU2275" s="225"/>
      <c r="MYV2275" s="225"/>
      <c r="MYW2275" s="225"/>
      <c r="MYX2275" s="225"/>
      <c r="MYY2275" s="225"/>
      <c r="MYZ2275" s="225"/>
      <c r="MZA2275" s="225"/>
      <c r="MZB2275" s="225"/>
      <c r="MZC2275" s="225"/>
      <c r="MZD2275" s="225"/>
      <c r="MZE2275" s="225"/>
      <c r="MZF2275" s="225"/>
      <c r="MZG2275" s="225"/>
      <c r="MZH2275" s="225"/>
      <c r="MZI2275" s="225"/>
      <c r="MZJ2275" s="225"/>
      <c r="MZK2275" s="225"/>
      <c r="MZL2275" s="225"/>
      <c r="MZM2275" s="225"/>
      <c r="MZN2275" s="225"/>
      <c r="MZO2275" s="225"/>
      <c r="MZP2275" s="225"/>
      <c r="MZQ2275" s="225"/>
      <c r="MZR2275" s="225"/>
      <c r="MZS2275" s="225"/>
      <c r="MZT2275" s="225"/>
      <c r="MZU2275" s="225"/>
      <c r="MZV2275" s="225"/>
      <c r="MZW2275" s="225"/>
      <c r="MZX2275" s="225"/>
      <c r="MZY2275" s="225"/>
      <c r="MZZ2275" s="225"/>
      <c r="NAA2275" s="225"/>
      <c r="NAB2275" s="225"/>
      <c r="NAC2275" s="225"/>
      <c r="NAD2275" s="225"/>
      <c r="NAE2275" s="225"/>
      <c r="NAF2275" s="225"/>
      <c r="NAG2275" s="225"/>
      <c r="NAH2275" s="225"/>
      <c r="NAI2275" s="225"/>
      <c r="NAJ2275" s="225"/>
      <c r="NAK2275" s="225"/>
      <c r="NAL2275" s="225"/>
      <c r="NAM2275" s="225"/>
      <c r="NAN2275" s="225"/>
      <c r="NAO2275" s="225"/>
      <c r="NAP2275" s="225"/>
      <c r="NAQ2275" s="225"/>
      <c r="NAR2275" s="225"/>
      <c r="NAS2275" s="225"/>
      <c r="NAT2275" s="225"/>
      <c r="NAU2275" s="225"/>
      <c r="NAV2275" s="225"/>
      <c r="NAW2275" s="225"/>
      <c r="NAX2275" s="225"/>
      <c r="NAY2275" s="225"/>
      <c r="NAZ2275" s="225"/>
      <c r="NBA2275" s="225"/>
      <c r="NBB2275" s="225"/>
      <c r="NBC2275" s="225"/>
      <c r="NBD2275" s="225"/>
      <c r="NBE2275" s="225"/>
      <c r="NBF2275" s="225"/>
      <c r="NBG2275" s="225"/>
      <c r="NBH2275" s="225"/>
      <c r="NBI2275" s="225"/>
      <c r="NBJ2275" s="225"/>
      <c r="NBK2275" s="225"/>
      <c r="NBL2275" s="225"/>
      <c r="NBM2275" s="225"/>
      <c r="NBN2275" s="225"/>
      <c r="NBO2275" s="225"/>
      <c r="NBP2275" s="225"/>
      <c r="NBQ2275" s="225"/>
      <c r="NBR2275" s="225"/>
      <c r="NBS2275" s="225"/>
      <c r="NBT2275" s="225"/>
      <c r="NBU2275" s="225"/>
      <c r="NBV2275" s="225"/>
      <c r="NBW2275" s="225"/>
      <c r="NBX2275" s="225"/>
      <c r="NBY2275" s="225"/>
      <c r="NBZ2275" s="225"/>
      <c r="NCA2275" s="225"/>
      <c r="NCB2275" s="225"/>
      <c r="NCC2275" s="225"/>
      <c r="NCD2275" s="225"/>
      <c r="NCE2275" s="225"/>
      <c r="NCF2275" s="225"/>
      <c r="NCG2275" s="225"/>
      <c r="NCH2275" s="225"/>
      <c r="NCI2275" s="225"/>
      <c r="NCJ2275" s="225"/>
      <c r="NCK2275" s="225"/>
      <c r="NCL2275" s="225"/>
      <c r="NCM2275" s="225"/>
      <c r="NCN2275" s="225"/>
      <c r="NCO2275" s="225"/>
      <c r="NCP2275" s="225"/>
      <c r="NCQ2275" s="225"/>
      <c r="NCR2275" s="225"/>
      <c r="NCS2275" s="225"/>
      <c r="NCT2275" s="225"/>
      <c r="NCU2275" s="225"/>
      <c r="NCV2275" s="225"/>
      <c r="NCW2275" s="225"/>
      <c r="NCX2275" s="225"/>
      <c r="NCY2275" s="225"/>
      <c r="NCZ2275" s="225"/>
      <c r="NDA2275" s="225"/>
      <c r="NDB2275" s="225"/>
      <c r="NDC2275" s="225"/>
      <c r="NDD2275" s="225"/>
      <c r="NDE2275" s="225"/>
      <c r="NDF2275" s="225"/>
      <c r="NDG2275" s="225"/>
      <c r="NDH2275" s="225"/>
      <c r="NDI2275" s="225"/>
      <c r="NDJ2275" s="225"/>
      <c r="NDK2275" s="225"/>
      <c r="NDL2275" s="225"/>
      <c r="NDM2275" s="225"/>
      <c r="NDN2275" s="225"/>
      <c r="NDO2275" s="225"/>
      <c r="NDP2275" s="225"/>
      <c r="NDQ2275" s="225"/>
      <c r="NDR2275" s="225"/>
      <c r="NDS2275" s="225"/>
      <c r="NDT2275" s="225"/>
      <c r="NDU2275" s="225"/>
      <c r="NDV2275" s="225"/>
      <c r="NDW2275" s="225"/>
      <c r="NDX2275" s="225"/>
      <c r="NDY2275" s="225"/>
      <c r="NDZ2275" s="225"/>
      <c r="NEA2275" s="225"/>
      <c r="NEB2275" s="225"/>
      <c r="NEC2275" s="225"/>
      <c r="NED2275" s="225"/>
      <c r="NEE2275" s="225"/>
      <c r="NEF2275" s="225"/>
      <c r="NEG2275" s="225"/>
      <c r="NEH2275" s="225"/>
      <c r="NEI2275" s="225"/>
      <c r="NEJ2275" s="225"/>
      <c r="NEK2275" s="225"/>
      <c r="NEL2275" s="225"/>
      <c r="NEM2275" s="225"/>
      <c r="NEN2275" s="225"/>
      <c r="NEO2275" s="225"/>
      <c r="NEP2275" s="225"/>
      <c r="NEQ2275" s="225"/>
      <c r="NER2275" s="225"/>
      <c r="NES2275" s="225"/>
      <c r="NET2275" s="225"/>
      <c r="NEU2275" s="225"/>
      <c r="NEV2275" s="225"/>
      <c r="NEW2275" s="225"/>
      <c r="NEX2275" s="225"/>
      <c r="NEY2275" s="225"/>
      <c r="NEZ2275" s="225"/>
      <c r="NFA2275" s="225"/>
      <c r="NFB2275" s="225"/>
      <c r="NFC2275" s="225"/>
      <c r="NFD2275" s="225"/>
      <c r="NFE2275" s="225"/>
      <c r="NFF2275" s="225"/>
      <c r="NFG2275" s="225"/>
      <c r="NFH2275" s="225"/>
      <c r="NFI2275" s="225"/>
      <c r="NFJ2275" s="225"/>
      <c r="NFK2275" s="225"/>
      <c r="NFL2275" s="225"/>
      <c r="NFM2275" s="225"/>
      <c r="NFN2275" s="225"/>
      <c r="NFO2275" s="225"/>
      <c r="NFP2275" s="225"/>
      <c r="NFQ2275" s="225"/>
      <c r="NFR2275" s="225"/>
      <c r="NFS2275" s="225"/>
      <c r="NFT2275" s="225"/>
      <c r="NFU2275" s="225"/>
      <c r="NFV2275" s="225"/>
      <c r="NFW2275" s="225"/>
      <c r="NFX2275" s="225"/>
      <c r="NFY2275" s="225"/>
      <c r="NFZ2275" s="225"/>
      <c r="NGA2275" s="225"/>
      <c r="NGB2275" s="225"/>
      <c r="NGC2275" s="225"/>
      <c r="NGD2275" s="225"/>
      <c r="NGE2275" s="225"/>
      <c r="NGF2275" s="225"/>
      <c r="NGG2275" s="225"/>
      <c r="NGH2275" s="225"/>
      <c r="NGI2275" s="225"/>
      <c r="NGJ2275" s="225"/>
      <c r="NGK2275" s="225"/>
      <c r="NGL2275" s="225"/>
      <c r="NGM2275" s="225"/>
      <c r="NGN2275" s="225"/>
      <c r="NGO2275" s="225"/>
      <c r="NGP2275" s="225"/>
      <c r="NGQ2275" s="225"/>
      <c r="NGR2275" s="225"/>
      <c r="NGS2275" s="225"/>
      <c r="NGT2275" s="225"/>
      <c r="NGU2275" s="225"/>
      <c r="NGV2275" s="225"/>
      <c r="NGW2275" s="225"/>
      <c r="NGX2275" s="225"/>
      <c r="NGY2275" s="225"/>
      <c r="NGZ2275" s="225"/>
      <c r="NHA2275" s="225"/>
      <c r="NHB2275" s="225"/>
      <c r="NHC2275" s="225"/>
      <c r="NHD2275" s="225"/>
      <c r="NHE2275" s="225"/>
      <c r="NHF2275" s="225"/>
      <c r="NHG2275" s="225"/>
      <c r="NHH2275" s="225"/>
      <c r="NHI2275" s="225"/>
      <c r="NHJ2275" s="225"/>
      <c r="NHK2275" s="225"/>
      <c r="NHL2275" s="225"/>
      <c r="NHM2275" s="225"/>
      <c r="NHN2275" s="225"/>
      <c r="NHO2275" s="225"/>
      <c r="NHP2275" s="225"/>
      <c r="NHQ2275" s="225"/>
      <c r="NHR2275" s="225"/>
      <c r="NHS2275" s="225"/>
      <c r="NHT2275" s="225"/>
      <c r="NHU2275" s="225"/>
      <c r="NHV2275" s="225"/>
      <c r="NHW2275" s="225"/>
      <c r="NHX2275" s="225"/>
      <c r="NHY2275" s="225"/>
      <c r="NHZ2275" s="225"/>
      <c r="NIA2275" s="225"/>
      <c r="NIB2275" s="225"/>
      <c r="NIC2275" s="225"/>
      <c r="NID2275" s="225"/>
      <c r="NIE2275" s="225"/>
      <c r="NIF2275" s="225"/>
      <c r="NIG2275" s="225"/>
      <c r="NIH2275" s="225"/>
      <c r="NII2275" s="225"/>
      <c r="NIJ2275" s="225"/>
      <c r="NIK2275" s="225"/>
      <c r="NIL2275" s="225"/>
      <c r="NIM2275" s="225"/>
      <c r="NIN2275" s="225"/>
      <c r="NIO2275" s="225"/>
      <c r="NIP2275" s="225"/>
      <c r="NIQ2275" s="225"/>
      <c r="NIR2275" s="225"/>
      <c r="NIS2275" s="225"/>
      <c r="NIT2275" s="225"/>
      <c r="NIU2275" s="225"/>
      <c r="NIV2275" s="225"/>
      <c r="NIW2275" s="225"/>
      <c r="NIX2275" s="225"/>
      <c r="NIY2275" s="225"/>
      <c r="NIZ2275" s="225"/>
      <c r="NJA2275" s="225"/>
      <c r="NJB2275" s="225"/>
      <c r="NJC2275" s="225"/>
      <c r="NJD2275" s="225"/>
      <c r="NJE2275" s="225"/>
      <c r="NJF2275" s="225"/>
      <c r="NJG2275" s="225"/>
      <c r="NJH2275" s="225"/>
      <c r="NJI2275" s="225"/>
      <c r="NJJ2275" s="225"/>
      <c r="NJK2275" s="225"/>
      <c r="NJL2275" s="225"/>
      <c r="NJM2275" s="225"/>
      <c r="NJN2275" s="225"/>
      <c r="NJO2275" s="225"/>
      <c r="NJP2275" s="225"/>
      <c r="NJQ2275" s="225"/>
      <c r="NJR2275" s="225"/>
      <c r="NJS2275" s="225"/>
      <c r="NJT2275" s="225"/>
      <c r="NJU2275" s="225"/>
      <c r="NJV2275" s="225"/>
      <c r="NJW2275" s="225"/>
      <c r="NJX2275" s="225"/>
      <c r="NJY2275" s="225"/>
      <c r="NJZ2275" s="225"/>
      <c r="NKA2275" s="225"/>
      <c r="NKB2275" s="225"/>
      <c r="NKC2275" s="225"/>
      <c r="NKD2275" s="225"/>
      <c r="NKE2275" s="225"/>
      <c r="NKF2275" s="225"/>
      <c r="NKG2275" s="225"/>
      <c r="NKH2275" s="225"/>
      <c r="NKI2275" s="225"/>
      <c r="NKJ2275" s="225"/>
      <c r="NKK2275" s="225"/>
      <c r="NKL2275" s="225"/>
      <c r="NKM2275" s="225"/>
      <c r="NKN2275" s="225"/>
      <c r="NKO2275" s="225"/>
      <c r="NKP2275" s="225"/>
      <c r="NKQ2275" s="225"/>
      <c r="NKR2275" s="225"/>
      <c r="NKS2275" s="225"/>
      <c r="NKT2275" s="225"/>
      <c r="NKU2275" s="225"/>
      <c r="NKV2275" s="225"/>
      <c r="NKW2275" s="225"/>
      <c r="NKX2275" s="225"/>
      <c r="NKY2275" s="225"/>
      <c r="NKZ2275" s="225"/>
      <c r="NLA2275" s="225"/>
      <c r="NLB2275" s="225"/>
      <c r="NLC2275" s="225"/>
      <c r="NLD2275" s="225"/>
      <c r="NLE2275" s="225"/>
      <c r="NLF2275" s="225"/>
      <c r="NLG2275" s="225"/>
      <c r="NLH2275" s="225"/>
      <c r="NLI2275" s="225"/>
      <c r="NLJ2275" s="225"/>
      <c r="NLK2275" s="225"/>
      <c r="NLL2275" s="225"/>
      <c r="NLM2275" s="225"/>
      <c r="NLN2275" s="225"/>
      <c r="NLO2275" s="225"/>
      <c r="NLP2275" s="225"/>
      <c r="NLQ2275" s="225"/>
      <c r="NLR2275" s="225"/>
      <c r="NLS2275" s="225"/>
      <c r="NLT2275" s="225"/>
      <c r="NLU2275" s="225"/>
      <c r="NLV2275" s="225"/>
      <c r="NLW2275" s="225"/>
      <c r="NLX2275" s="225"/>
      <c r="NLY2275" s="225"/>
      <c r="NLZ2275" s="225"/>
      <c r="NMA2275" s="225"/>
      <c r="NMB2275" s="225"/>
      <c r="NMC2275" s="225"/>
      <c r="NMD2275" s="225"/>
      <c r="NME2275" s="225"/>
      <c r="NMF2275" s="225"/>
      <c r="NMG2275" s="225"/>
      <c r="NMH2275" s="225"/>
      <c r="NMI2275" s="225"/>
      <c r="NMJ2275" s="225"/>
      <c r="NMK2275" s="225"/>
      <c r="NML2275" s="225"/>
      <c r="NMM2275" s="225"/>
      <c r="NMN2275" s="225"/>
      <c r="NMO2275" s="225"/>
      <c r="NMP2275" s="225"/>
      <c r="NMQ2275" s="225"/>
      <c r="NMR2275" s="225"/>
      <c r="NMS2275" s="225"/>
      <c r="NMT2275" s="225"/>
      <c r="NMU2275" s="225"/>
      <c r="NMV2275" s="225"/>
      <c r="NMW2275" s="225"/>
      <c r="NMX2275" s="225"/>
      <c r="NMY2275" s="225"/>
      <c r="NMZ2275" s="225"/>
      <c r="NNA2275" s="225"/>
      <c r="NNB2275" s="225"/>
      <c r="NNC2275" s="225"/>
      <c r="NND2275" s="225"/>
      <c r="NNE2275" s="225"/>
      <c r="NNF2275" s="225"/>
      <c r="NNG2275" s="225"/>
      <c r="NNH2275" s="225"/>
      <c r="NNI2275" s="225"/>
      <c r="NNJ2275" s="225"/>
      <c r="NNK2275" s="225"/>
      <c r="NNL2275" s="225"/>
      <c r="NNM2275" s="225"/>
      <c r="NNN2275" s="225"/>
      <c r="NNO2275" s="225"/>
      <c r="NNP2275" s="225"/>
      <c r="NNQ2275" s="225"/>
      <c r="NNR2275" s="225"/>
      <c r="NNS2275" s="225"/>
      <c r="NNT2275" s="225"/>
      <c r="NNU2275" s="225"/>
      <c r="NNV2275" s="225"/>
      <c r="NNW2275" s="225"/>
      <c r="NNX2275" s="225"/>
      <c r="NNY2275" s="225"/>
      <c r="NNZ2275" s="225"/>
      <c r="NOA2275" s="225"/>
      <c r="NOB2275" s="225"/>
      <c r="NOC2275" s="225"/>
      <c r="NOD2275" s="225"/>
      <c r="NOE2275" s="225"/>
      <c r="NOF2275" s="225"/>
      <c r="NOG2275" s="225"/>
      <c r="NOH2275" s="225"/>
      <c r="NOI2275" s="225"/>
      <c r="NOJ2275" s="225"/>
      <c r="NOK2275" s="225"/>
      <c r="NOL2275" s="225"/>
      <c r="NOM2275" s="225"/>
      <c r="NON2275" s="225"/>
      <c r="NOO2275" s="225"/>
      <c r="NOP2275" s="225"/>
      <c r="NOQ2275" s="225"/>
      <c r="NOR2275" s="225"/>
      <c r="NOS2275" s="225"/>
      <c r="NOT2275" s="225"/>
      <c r="NOU2275" s="225"/>
      <c r="NOV2275" s="225"/>
      <c r="NOW2275" s="225"/>
      <c r="NOX2275" s="225"/>
      <c r="NOY2275" s="225"/>
      <c r="NOZ2275" s="225"/>
      <c r="NPA2275" s="225"/>
      <c r="NPB2275" s="225"/>
      <c r="NPC2275" s="225"/>
      <c r="NPD2275" s="225"/>
      <c r="NPE2275" s="225"/>
      <c r="NPF2275" s="225"/>
      <c r="NPG2275" s="225"/>
      <c r="NPH2275" s="225"/>
      <c r="NPI2275" s="225"/>
      <c r="NPJ2275" s="225"/>
      <c r="NPK2275" s="225"/>
      <c r="NPL2275" s="225"/>
      <c r="NPM2275" s="225"/>
      <c r="NPN2275" s="225"/>
      <c r="NPO2275" s="225"/>
      <c r="NPP2275" s="225"/>
      <c r="NPQ2275" s="225"/>
      <c r="NPR2275" s="225"/>
      <c r="NPS2275" s="225"/>
      <c r="NPT2275" s="225"/>
      <c r="NPU2275" s="225"/>
      <c r="NPV2275" s="225"/>
      <c r="NPW2275" s="225"/>
      <c r="NPX2275" s="225"/>
      <c r="NPY2275" s="225"/>
      <c r="NPZ2275" s="225"/>
      <c r="NQA2275" s="225"/>
      <c r="NQB2275" s="225"/>
      <c r="NQC2275" s="225"/>
      <c r="NQD2275" s="225"/>
      <c r="NQE2275" s="225"/>
      <c r="NQF2275" s="225"/>
      <c r="NQG2275" s="225"/>
      <c r="NQH2275" s="225"/>
      <c r="NQI2275" s="225"/>
      <c r="NQJ2275" s="225"/>
      <c r="NQK2275" s="225"/>
      <c r="NQL2275" s="225"/>
      <c r="NQM2275" s="225"/>
      <c r="NQN2275" s="225"/>
      <c r="NQO2275" s="225"/>
      <c r="NQP2275" s="225"/>
      <c r="NQQ2275" s="225"/>
      <c r="NQR2275" s="225"/>
      <c r="NQS2275" s="225"/>
      <c r="NQT2275" s="225"/>
      <c r="NQU2275" s="225"/>
      <c r="NQV2275" s="225"/>
      <c r="NQW2275" s="225"/>
      <c r="NQX2275" s="225"/>
      <c r="NQY2275" s="225"/>
      <c r="NQZ2275" s="225"/>
      <c r="NRA2275" s="225"/>
      <c r="NRB2275" s="225"/>
      <c r="NRC2275" s="225"/>
      <c r="NRD2275" s="225"/>
      <c r="NRE2275" s="225"/>
      <c r="NRF2275" s="225"/>
      <c r="NRG2275" s="225"/>
      <c r="NRH2275" s="225"/>
      <c r="NRI2275" s="225"/>
      <c r="NRJ2275" s="225"/>
      <c r="NRK2275" s="225"/>
      <c r="NRL2275" s="225"/>
      <c r="NRM2275" s="225"/>
      <c r="NRN2275" s="225"/>
      <c r="NRO2275" s="225"/>
      <c r="NRP2275" s="225"/>
      <c r="NRQ2275" s="225"/>
      <c r="NRR2275" s="225"/>
      <c r="NRS2275" s="225"/>
      <c r="NRT2275" s="225"/>
      <c r="NRU2275" s="225"/>
      <c r="NRV2275" s="225"/>
      <c r="NRW2275" s="225"/>
      <c r="NRX2275" s="225"/>
      <c r="NRY2275" s="225"/>
      <c r="NRZ2275" s="225"/>
      <c r="NSA2275" s="225"/>
      <c r="NSB2275" s="225"/>
      <c r="NSC2275" s="225"/>
      <c r="NSD2275" s="225"/>
      <c r="NSE2275" s="225"/>
      <c r="NSF2275" s="225"/>
      <c r="NSG2275" s="225"/>
      <c r="NSH2275" s="225"/>
      <c r="NSI2275" s="225"/>
      <c r="NSJ2275" s="225"/>
      <c r="NSK2275" s="225"/>
      <c r="NSL2275" s="225"/>
      <c r="NSM2275" s="225"/>
      <c r="NSN2275" s="225"/>
      <c r="NSO2275" s="225"/>
      <c r="NSP2275" s="225"/>
      <c r="NSQ2275" s="225"/>
      <c r="NSR2275" s="225"/>
      <c r="NSS2275" s="225"/>
      <c r="NST2275" s="225"/>
      <c r="NSU2275" s="225"/>
      <c r="NSV2275" s="225"/>
      <c r="NSW2275" s="225"/>
      <c r="NSX2275" s="225"/>
      <c r="NSY2275" s="225"/>
      <c r="NSZ2275" s="225"/>
      <c r="NTA2275" s="225"/>
      <c r="NTB2275" s="225"/>
      <c r="NTC2275" s="225"/>
      <c r="NTD2275" s="225"/>
      <c r="NTE2275" s="225"/>
      <c r="NTF2275" s="225"/>
      <c r="NTG2275" s="225"/>
      <c r="NTH2275" s="225"/>
      <c r="NTI2275" s="225"/>
      <c r="NTJ2275" s="225"/>
      <c r="NTK2275" s="225"/>
      <c r="NTL2275" s="225"/>
      <c r="NTM2275" s="225"/>
      <c r="NTN2275" s="225"/>
      <c r="NTO2275" s="225"/>
      <c r="NTP2275" s="225"/>
      <c r="NTQ2275" s="225"/>
      <c r="NTR2275" s="225"/>
      <c r="NTS2275" s="225"/>
      <c r="NTT2275" s="225"/>
      <c r="NTU2275" s="225"/>
      <c r="NTV2275" s="225"/>
      <c r="NTW2275" s="225"/>
      <c r="NTX2275" s="225"/>
      <c r="NTY2275" s="225"/>
      <c r="NTZ2275" s="225"/>
      <c r="NUA2275" s="225"/>
      <c r="NUB2275" s="225"/>
      <c r="NUC2275" s="225"/>
      <c r="NUD2275" s="225"/>
      <c r="NUE2275" s="225"/>
      <c r="NUF2275" s="225"/>
      <c r="NUG2275" s="225"/>
      <c r="NUH2275" s="225"/>
      <c r="NUI2275" s="225"/>
      <c r="NUJ2275" s="225"/>
      <c r="NUK2275" s="225"/>
      <c r="NUL2275" s="225"/>
      <c r="NUM2275" s="225"/>
      <c r="NUN2275" s="225"/>
      <c r="NUO2275" s="225"/>
      <c r="NUP2275" s="225"/>
      <c r="NUQ2275" s="225"/>
      <c r="NUR2275" s="225"/>
      <c r="NUS2275" s="225"/>
      <c r="NUT2275" s="225"/>
      <c r="NUU2275" s="225"/>
      <c r="NUV2275" s="225"/>
      <c r="NUW2275" s="225"/>
      <c r="NUX2275" s="225"/>
      <c r="NUY2275" s="225"/>
      <c r="NUZ2275" s="225"/>
      <c r="NVA2275" s="225"/>
      <c r="NVB2275" s="225"/>
      <c r="NVC2275" s="225"/>
      <c r="NVD2275" s="225"/>
      <c r="NVE2275" s="225"/>
      <c r="NVF2275" s="225"/>
      <c r="NVG2275" s="225"/>
      <c r="NVH2275" s="225"/>
      <c r="NVI2275" s="225"/>
      <c r="NVJ2275" s="225"/>
      <c r="NVK2275" s="225"/>
      <c r="NVL2275" s="225"/>
      <c r="NVM2275" s="225"/>
      <c r="NVN2275" s="225"/>
      <c r="NVO2275" s="225"/>
      <c r="NVP2275" s="225"/>
      <c r="NVQ2275" s="225"/>
      <c r="NVR2275" s="225"/>
      <c r="NVS2275" s="225"/>
      <c r="NVT2275" s="225"/>
      <c r="NVU2275" s="225"/>
      <c r="NVV2275" s="225"/>
      <c r="NVW2275" s="225"/>
      <c r="NVX2275" s="225"/>
      <c r="NVY2275" s="225"/>
      <c r="NVZ2275" s="225"/>
      <c r="NWA2275" s="225"/>
      <c r="NWB2275" s="225"/>
      <c r="NWC2275" s="225"/>
      <c r="NWD2275" s="225"/>
      <c r="NWE2275" s="225"/>
      <c r="NWF2275" s="225"/>
      <c r="NWG2275" s="225"/>
      <c r="NWH2275" s="225"/>
      <c r="NWI2275" s="225"/>
      <c r="NWJ2275" s="225"/>
      <c r="NWK2275" s="225"/>
      <c r="NWL2275" s="225"/>
      <c r="NWM2275" s="225"/>
      <c r="NWN2275" s="225"/>
      <c r="NWO2275" s="225"/>
      <c r="NWP2275" s="225"/>
      <c r="NWQ2275" s="225"/>
      <c r="NWR2275" s="225"/>
      <c r="NWS2275" s="225"/>
      <c r="NWT2275" s="225"/>
      <c r="NWU2275" s="225"/>
      <c r="NWV2275" s="225"/>
      <c r="NWW2275" s="225"/>
      <c r="NWX2275" s="225"/>
      <c r="NWY2275" s="225"/>
      <c r="NWZ2275" s="225"/>
      <c r="NXA2275" s="225"/>
      <c r="NXB2275" s="225"/>
      <c r="NXC2275" s="225"/>
      <c r="NXD2275" s="225"/>
      <c r="NXE2275" s="225"/>
      <c r="NXF2275" s="225"/>
      <c r="NXG2275" s="225"/>
      <c r="NXH2275" s="225"/>
      <c r="NXI2275" s="225"/>
      <c r="NXJ2275" s="225"/>
      <c r="NXK2275" s="225"/>
      <c r="NXL2275" s="225"/>
      <c r="NXM2275" s="225"/>
      <c r="NXN2275" s="225"/>
      <c r="NXO2275" s="225"/>
      <c r="NXP2275" s="225"/>
      <c r="NXQ2275" s="225"/>
      <c r="NXR2275" s="225"/>
      <c r="NXS2275" s="225"/>
      <c r="NXT2275" s="225"/>
      <c r="NXU2275" s="225"/>
      <c r="NXV2275" s="225"/>
      <c r="NXW2275" s="225"/>
      <c r="NXX2275" s="225"/>
      <c r="NXY2275" s="225"/>
      <c r="NXZ2275" s="225"/>
      <c r="NYA2275" s="225"/>
      <c r="NYB2275" s="225"/>
      <c r="NYC2275" s="225"/>
      <c r="NYD2275" s="225"/>
      <c r="NYE2275" s="225"/>
      <c r="NYF2275" s="225"/>
      <c r="NYG2275" s="225"/>
      <c r="NYH2275" s="225"/>
      <c r="NYI2275" s="225"/>
      <c r="NYJ2275" s="225"/>
      <c r="NYK2275" s="225"/>
      <c r="NYL2275" s="225"/>
      <c r="NYM2275" s="225"/>
      <c r="NYN2275" s="225"/>
      <c r="NYO2275" s="225"/>
      <c r="NYP2275" s="225"/>
      <c r="NYQ2275" s="225"/>
      <c r="NYR2275" s="225"/>
      <c r="NYS2275" s="225"/>
      <c r="NYT2275" s="225"/>
      <c r="NYU2275" s="225"/>
      <c r="NYV2275" s="225"/>
      <c r="NYW2275" s="225"/>
      <c r="NYX2275" s="225"/>
      <c r="NYY2275" s="225"/>
      <c r="NYZ2275" s="225"/>
      <c r="NZA2275" s="225"/>
      <c r="NZB2275" s="225"/>
      <c r="NZC2275" s="225"/>
      <c r="NZD2275" s="225"/>
      <c r="NZE2275" s="225"/>
      <c r="NZF2275" s="225"/>
      <c r="NZG2275" s="225"/>
      <c r="NZH2275" s="225"/>
      <c r="NZI2275" s="225"/>
      <c r="NZJ2275" s="225"/>
      <c r="NZK2275" s="225"/>
      <c r="NZL2275" s="225"/>
      <c r="NZM2275" s="225"/>
      <c r="NZN2275" s="225"/>
      <c r="NZO2275" s="225"/>
      <c r="NZP2275" s="225"/>
      <c r="NZQ2275" s="225"/>
      <c r="NZR2275" s="225"/>
      <c r="NZS2275" s="225"/>
      <c r="NZT2275" s="225"/>
      <c r="NZU2275" s="225"/>
      <c r="NZV2275" s="225"/>
      <c r="NZW2275" s="225"/>
      <c r="NZX2275" s="225"/>
      <c r="NZY2275" s="225"/>
      <c r="NZZ2275" s="225"/>
      <c r="OAA2275" s="225"/>
      <c r="OAB2275" s="225"/>
      <c r="OAC2275" s="225"/>
      <c r="OAD2275" s="225"/>
      <c r="OAE2275" s="225"/>
      <c r="OAF2275" s="225"/>
      <c r="OAG2275" s="225"/>
      <c r="OAH2275" s="225"/>
      <c r="OAI2275" s="225"/>
      <c r="OAJ2275" s="225"/>
      <c r="OAK2275" s="225"/>
      <c r="OAL2275" s="225"/>
      <c r="OAM2275" s="225"/>
      <c r="OAN2275" s="225"/>
      <c r="OAO2275" s="225"/>
      <c r="OAP2275" s="225"/>
      <c r="OAQ2275" s="225"/>
      <c r="OAR2275" s="225"/>
      <c r="OAS2275" s="225"/>
      <c r="OAT2275" s="225"/>
      <c r="OAU2275" s="225"/>
      <c r="OAV2275" s="225"/>
      <c r="OAW2275" s="225"/>
      <c r="OAX2275" s="225"/>
      <c r="OAY2275" s="225"/>
      <c r="OAZ2275" s="225"/>
      <c r="OBA2275" s="225"/>
      <c r="OBB2275" s="225"/>
      <c r="OBC2275" s="225"/>
      <c r="OBD2275" s="225"/>
      <c r="OBE2275" s="225"/>
      <c r="OBF2275" s="225"/>
      <c r="OBG2275" s="225"/>
      <c r="OBH2275" s="225"/>
      <c r="OBI2275" s="225"/>
      <c r="OBJ2275" s="225"/>
      <c r="OBK2275" s="225"/>
      <c r="OBL2275" s="225"/>
      <c r="OBM2275" s="225"/>
      <c r="OBN2275" s="225"/>
      <c r="OBO2275" s="225"/>
      <c r="OBP2275" s="225"/>
      <c r="OBQ2275" s="225"/>
      <c r="OBR2275" s="225"/>
      <c r="OBS2275" s="225"/>
      <c r="OBT2275" s="225"/>
      <c r="OBU2275" s="225"/>
      <c r="OBV2275" s="225"/>
      <c r="OBW2275" s="225"/>
      <c r="OBX2275" s="225"/>
      <c r="OBY2275" s="225"/>
      <c r="OBZ2275" s="225"/>
      <c r="OCA2275" s="225"/>
      <c r="OCB2275" s="225"/>
      <c r="OCC2275" s="225"/>
      <c r="OCD2275" s="225"/>
      <c r="OCE2275" s="225"/>
      <c r="OCF2275" s="225"/>
      <c r="OCG2275" s="225"/>
      <c r="OCH2275" s="225"/>
      <c r="OCI2275" s="225"/>
      <c r="OCJ2275" s="225"/>
      <c r="OCK2275" s="225"/>
      <c r="OCL2275" s="225"/>
      <c r="OCM2275" s="225"/>
      <c r="OCN2275" s="225"/>
      <c r="OCO2275" s="225"/>
      <c r="OCP2275" s="225"/>
      <c r="OCQ2275" s="225"/>
      <c r="OCR2275" s="225"/>
      <c r="OCS2275" s="225"/>
      <c r="OCT2275" s="225"/>
      <c r="OCU2275" s="225"/>
      <c r="OCV2275" s="225"/>
      <c r="OCW2275" s="225"/>
      <c r="OCX2275" s="225"/>
      <c r="OCY2275" s="225"/>
      <c r="OCZ2275" s="225"/>
      <c r="ODA2275" s="225"/>
      <c r="ODB2275" s="225"/>
      <c r="ODC2275" s="225"/>
      <c r="ODD2275" s="225"/>
      <c r="ODE2275" s="225"/>
      <c r="ODF2275" s="225"/>
      <c r="ODG2275" s="225"/>
      <c r="ODH2275" s="225"/>
      <c r="ODI2275" s="225"/>
      <c r="ODJ2275" s="225"/>
      <c r="ODK2275" s="225"/>
      <c r="ODL2275" s="225"/>
      <c r="ODM2275" s="225"/>
      <c r="ODN2275" s="225"/>
      <c r="ODO2275" s="225"/>
      <c r="ODP2275" s="225"/>
      <c r="ODQ2275" s="225"/>
      <c r="ODR2275" s="225"/>
      <c r="ODS2275" s="225"/>
      <c r="ODT2275" s="225"/>
      <c r="ODU2275" s="225"/>
      <c r="ODV2275" s="225"/>
      <c r="ODW2275" s="225"/>
      <c r="ODX2275" s="225"/>
      <c r="ODY2275" s="225"/>
      <c r="ODZ2275" s="225"/>
      <c r="OEA2275" s="225"/>
      <c r="OEB2275" s="225"/>
      <c r="OEC2275" s="225"/>
      <c r="OED2275" s="225"/>
      <c r="OEE2275" s="225"/>
      <c r="OEF2275" s="225"/>
      <c r="OEG2275" s="225"/>
      <c r="OEH2275" s="225"/>
      <c r="OEI2275" s="225"/>
      <c r="OEJ2275" s="225"/>
      <c r="OEK2275" s="225"/>
      <c r="OEL2275" s="225"/>
      <c r="OEM2275" s="225"/>
      <c r="OEN2275" s="225"/>
      <c r="OEO2275" s="225"/>
      <c r="OEP2275" s="225"/>
      <c r="OEQ2275" s="225"/>
      <c r="OER2275" s="225"/>
      <c r="OES2275" s="225"/>
      <c r="OET2275" s="225"/>
      <c r="OEU2275" s="225"/>
      <c r="OEV2275" s="225"/>
      <c r="OEW2275" s="225"/>
      <c r="OEX2275" s="225"/>
      <c r="OEY2275" s="225"/>
      <c r="OEZ2275" s="225"/>
      <c r="OFA2275" s="225"/>
      <c r="OFB2275" s="225"/>
      <c r="OFC2275" s="225"/>
      <c r="OFD2275" s="225"/>
      <c r="OFE2275" s="225"/>
      <c r="OFF2275" s="225"/>
      <c r="OFG2275" s="225"/>
      <c r="OFH2275" s="225"/>
      <c r="OFI2275" s="225"/>
      <c r="OFJ2275" s="225"/>
      <c r="OFK2275" s="225"/>
      <c r="OFL2275" s="225"/>
      <c r="OFM2275" s="225"/>
      <c r="OFN2275" s="225"/>
      <c r="OFO2275" s="225"/>
      <c r="OFP2275" s="225"/>
      <c r="OFQ2275" s="225"/>
      <c r="OFR2275" s="225"/>
      <c r="OFS2275" s="225"/>
      <c r="OFT2275" s="225"/>
      <c r="OFU2275" s="225"/>
      <c r="OFV2275" s="225"/>
      <c r="OFW2275" s="225"/>
      <c r="OFX2275" s="225"/>
      <c r="OFY2275" s="225"/>
      <c r="OFZ2275" s="225"/>
      <c r="OGA2275" s="225"/>
      <c r="OGB2275" s="225"/>
      <c r="OGC2275" s="225"/>
      <c r="OGD2275" s="225"/>
      <c r="OGE2275" s="225"/>
      <c r="OGF2275" s="225"/>
      <c r="OGG2275" s="225"/>
      <c r="OGH2275" s="225"/>
      <c r="OGI2275" s="225"/>
      <c r="OGJ2275" s="225"/>
      <c r="OGK2275" s="225"/>
      <c r="OGL2275" s="225"/>
      <c r="OGM2275" s="225"/>
      <c r="OGN2275" s="225"/>
      <c r="OGO2275" s="225"/>
      <c r="OGP2275" s="225"/>
      <c r="OGQ2275" s="225"/>
      <c r="OGR2275" s="225"/>
      <c r="OGS2275" s="225"/>
      <c r="OGT2275" s="225"/>
      <c r="OGU2275" s="225"/>
      <c r="OGV2275" s="225"/>
      <c r="OGW2275" s="225"/>
      <c r="OGX2275" s="225"/>
      <c r="OGY2275" s="225"/>
      <c r="OGZ2275" s="225"/>
      <c r="OHA2275" s="225"/>
      <c r="OHB2275" s="225"/>
      <c r="OHC2275" s="225"/>
      <c r="OHD2275" s="225"/>
      <c r="OHE2275" s="225"/>
      <c r="OHF2275" s="225"/>
      <c r="OHG2275" s="225"/>
      <c r="OHH2275" s="225"/>
      <c r="OHI2275" s="225"/>
      <c r="OHJ2275" s="225"/>
      <c r="OHK2275" s="225"/>
      <c r="OHL2275" s="225"/>
      <c r="OHM2275" s="225"/>
      <c r="OHN2275" s="225"/>
      <c r="OHO2275" s="225"/>
      <c r="OHP2275" s="225"/>
      <c r="OHQ2275" s="225"/>
      <c r="OHR2275" s="225"/>
      <c r="OHS2275" s="225"/>
      <c r="OHT2275" s="225"/>
      <c r="OHU2275" s="225"/>
      <c r="OHV2275" s="225"/>
      <c r="OHW2275" s="225"/>
      <c r="OHX2275" s="225"/>
      <c r="OHY2275" s="225"/>
      <c r="OHZ2275" s="225"/>
      <c r="OIA2275" s="225"/>
      <c r="OIB2275" s="225"/>
      <c r="OIC2275" s="225"/>
      <c r="OID2275" s="225"/>
      <c r="OIE2275" s="225"/>
      <c r="OIF2275" s="225"/>
      <c r="OIG2275" s="225"/>
      <c r="OIH2275" s="225"/>
      <c r="OII2275" s="225"/>
      <c r="OIJ2275" s="225"/>
      <c r="OIK2275" s="225"/>
      <c r="OIL2275" s="225"/>
      <c r="OIM2275" s="225"/>
      <c r="OIN2275" s="225"/>
      <c r="OIO2275" s="225"/>
      <c r="OIP2275" s="225"/>
      <c r="OIQ2275" s="225"/>
      <c r="OIR2275" s="225"/>
      <c r="OIS2275" s="225"/>
      <c r="OIT2275" s="225"/>
      <c r="OIU2275" s="225"/>
      <c r="OIV2275" s="225"/>
      <c r="OIW2275" s="225"/>
      <c r="OIX2275" s="225"/>
      <c r="OIY2275" s="225"/>
      <c r="OIZ2275" s="225"/>
      <c r="OJA2275" s="225"/>
      <c r="OJB2275" s="225"/>
      <c r="OJC2275" s="225"/>
      <c r="OJD2275" s="225"/>
      <c r="OJE2275" s="225"/>
      <c r="OJF2275" s="225"/>
      <c r="OJG2275" s="225"/>
      <c r="OJH2275" s="225"/>
      <c r="OJI2275" s="225"/>
      <c r="OJJ2275" s="225"/>
      <c r="OJK2275" s="225"/>
      <c r="OJL2275" s="225"/>
      <c r="OJM2275" s="225"/>
      <c r="OJN2275" s="225"/>
      <c r="OJO2275" s="225"/>
      <c r="OJP2275" s="225"/>
      <c r="OJQ2275" s="225"/>
      <c r="OJR2275" s="225"/>
      <c r="OJS2275" s="225"/>
      <c r="OJT2275" s="225"/>
      <c r="OJU2275" s="225"/>
      <c r="OJV2275" s="225"/>
      <c r="OJW2275" s="225"/>
      <c r="OJX2275" s="225"/>
      <c r="OJY2275" s="225"/>
      <c r="OJZ2275" s="225"/>
      <c r="OKA2275" s="225"/>
      <c r="OKB2275" s="225"/>
      <c r="OKC2275" s="225"/>
      <c r="OKD2275" s="225"/>
      <c r="OKE2275" s="225"/>
      <c r="OKF2275" s="225"/>
      <c r="OKG2275" s="225"/>
      <c r="OKH2275" s="225"/>
      <c r="OKI2275" s="225"/>
      <c r="OKJ2275" s="225"/>
      <c r="OKK2275" s="225"/>
      <c r="OKL2275" s="225"/>
      <c r="OKM2275" s="225"/>
      <c r="OKN2275" s="225"/>
      <c r="OKO2275" s="225"/>
      <c r="OKP2275" s="225"/>
      <c r="OKQ2275" s="225"/>
      <c r="OKR2275" s="225"/>
      <c r="OKS2275" s="225"/>
      <c r="OKT2275" s="225"/>
      <c r="OKU2275" s="225"/>
      <c r="OKV2275" s="225"/>
      <c r="OKW2275" s="225"/>
      <c r="OKX2275" s="225"/>
      <c r="OKY2275" s="225"/>
      <c r="OKZ2275" s="225"/>
      <c r="OLA2275" s="225"/>
      <c r="OLB2275" s="225"/>
      <c r="OLC2275" s="225"/>
      <c r="OLD2275" s="225"/>
      <c r="OLE2275" s="225"/>
      <c r="OLF2275" s="225"/>
      <c r="OLG2275" s="225"/>
      <c r="OLH2275" s="225"/>
      <c r="OLI2275" s="225"/>
      <c r="OLJ2275" s="225"/>
      <c r="OLK2275" s="225"/>
      <c r="OLL2275" s="225"/>
      <c r="OLM2275" s="225"/>
      <c r="OLN2275" s="225"/>
      <c r="OLO2275" s="225"/>
      <c r="OLP2275" s="225"/>
      <c r="OLQ2275" s="225"/>
      <c r="OLR2275" s="225"/>
      <c r="OLS2275" s="225"/>
      <c r="OLT2275" s="225"/>
      <c r="OLU2275" s="225"/>
      <c r="OLV2275" s="225"/>
      <c r="OLW2275" s="225"/>
      <c r="OLX2275" s="225"/>
      <c r="OLY2275" s="225"/>
      <c r="OLZ2275" s="225"/>
      <c r="OMA2275" s="225"/>
      <c r="OMB2275" s="225"/>
      <c r="OMC2275" s="225"/>
      <c r="OMD2275" s="225"/>
      <c r="OME2275" s="225"/>
      <c r="OMF2275" s="225"/>
      <c r="OMG2275" s="225"/>
      <c r="OMH2275" s="225"/>
      <c r="OMI2275" s="225"/>
      <c r="OMJ2275" s="225"/>
      <c r="OMK2275" s="225"/>
      <c r="OML2275" s="225"/>
      <c r="OMM2275" s="225"/>
      <c r="OMN2275" s="225"/>
      <c r="OMO2275" s="225"/>
      <c r="OMP2275" s="225"/>
      <c r="OMQ2275" s="225"/>
      <c r="OMR2275" s="225"/>
      <c r="OMS2275" s="225"/>
      <c r="OMT2275" s="225"/>
      <c r="OMU2275" s="225"/>
      <c r="OMV2275" s="225"/>
      <c r="OMW2275" s="225"/>
      <c r="OMX2275" s="225"/>
      <c r="OMY2275" s="225"/>
      <c r="OMZ2275" s="225"/>
      <c r="ONA2275" s="225"/>
      <c r="ONB2275" s="225"/>
      <c r="ONC2275" s="225"/>
      <c r="OND2275" s="225"/>
      <c r="ONE2275" s="225"/>
      <c r="ONF2275" s="225"/>
      <c r="ONG2275" s="225"/>
      <c r="ONH2275" s="225"/>
      <c r="ONI2275" s="225"/>
      <c r="ONJ2275" s="225"/>
      <c r="ONK2275" s="225"/>
      <c r="ONL2275" s="225"/>
      <c r="ONM2275" s="225"/>
      <c r="ONN2275" s="225"/>
      <c r="ONO2275" s="225"/>
      <c r="ONP2275" s="225"/>
      <c r="ONQ2275" s="225"/>
      <c r="ONR2275" s="225"/>
      <c r="ONS2275" s="225"/>
      <c r="ONT2275" s="225"/>
      <c r="ONU2275" s="225"/>
      <c r="ONV2275" s="225"/>
      <c r="ONW2275" s="225"/>
      <c r="ONX2275" s="225"/>
      <c r="ONY2275" s="225"/>
      <c r="ONZ2275" s="225"/>
      <c r="OOA2275" s="225"/>
      <c r="OOB2275" s="225"/>
      <c r="OOC2275" s="225"/>
      <c r="OOD2275" s="225"/>
      <c r="OOE2275" s="225"/>
      <c r="OOF2275" s="225"/>
      <c r="OOG2275" s="225"/>
      <c r="OOH2275" s="225"/>
      <c r="OOI2275" s="225"/>
      <c r="OOJ2275" s="225"/>
      <c r="OOK2275" s="225"/>
      <c r="OOL2275" s="225"/>
      <c r="OOM2275" s="225"/>
      <c r="OON2275" s="225"/>
      <c r="OOO2275" s="225"/>
      <c r="OOP2275" s="225"/>
      <c r="OOQ2275" s="225"/>
      <c r="OOR2275" s="225"/>
      <c r="OOS2275" s="225"/>
      <c r="OOT2275" s="225"/>
      <c r="OOU2275" s="225"/>
      <c r="OOV2275" s="225"/>
      <c r="OOW2275" s="225"/>
      <c r="OOX2275" s="225"/>
      <c r="OOY2275" s="225"/>
      <c r="OOZ2275" s="225"/>
      <c r="OPA2275" s="225"/>
      <c r="OPB2275" s="225"/>
      <c r="OPC2275" s="225"/>
      <c r="OPD2275" s="225"/>
      <c r="OPE2275" s="225"/>
      <c r="OPF2275" s="225"/>
      <c r="OPG2275" s="225"/>
      <c r="OPH2275" s="225"/>
      <c r="OPI2275" s="225"/>
      <c r="OPJ2275" s="225"/>
      <c r="OPK2275" s="225"/>
      <c r="OPL2275" s="225"/>
      <c r="OPM2275" s="225"/>
      <c r="OPN2275" s="225"/>
      <c r="OPO2275" s="225"/>
      <c r="OPP2275" s="225"/>
      <c r="OPQ2275" s="225"/>
      <c r="OPR2275" s="225"/>
      <c r="OPS2275" s="225"/>
      <c r="OPT2275" s="225"/>
      <c r="OPU2275" s="225"/>
      <c r="OPV2275" s="225"/>
      <c r="OPW2275" s="225"/>
      <c r="OPX2275" s="225"/>
      <c r="OPY2275" s="225"/>
      <c r="OPZ2275" s="225"/>
      <c r="OQA2275" s="225"/>
      <c r="OQB2275" s="225"/>
      <c r="OQC2275" s="225"/>
      <c r="OQD2275" s="225"/>
      <c r="OQE2275" s="225"/>
      <c r="OQF2275" s="225"/>
      <c r="OQG2275" s="225"/>
      <c r="OQH2275" s="225"/>
      <c r="OQI2275" s="225"/>
      <c r="OQJ2275" s="225"/>
      <c r="OQK2275" s="225"/>
      <c r="OQL2275" s="225"/>
      <c r="OQM2275" s="225"/>
      <c r="OQN2275" s="225"/>
      <c r="OQO2275" s="225"/>
      <c r="OQP2275" s="225"/>
      <c r="OQQ2275" s="225"/>
      <c r="OQR2275" s="225"/>
      <c r="OQS2275" s="225"/>
      <c r="OQT2275" s="225"/>
      <c r="OQU2275" s="225"/>
      <c r="OQV2275" s="225"/>
      <c r="OQW2275" s="225"/>
      <c r="OQX2275" s="225"/>
      <c r="OQY2275" s="225"/>
      <c r="OQZ2275" s="225"/>
      <c r="ORA2275" s="225"/>
      <c r="ORB2275" s="225"/>
      <c r="ORC2275" s="225"/>
      <c r="ORD2275" s="225"/>
      <c r="ORE2275" s="225"/>
      <c r="ORF2275" s="225"/>
      <c r="ORG2275" s="225"/>
      <c r="ORH2275" s="225"/>
      <c r="ORI2275" s="225"/>
      <c r="ORJ2275" s="225"/>
      <c r="ORK2275" s="225"/>
      <c r="ORL2275" s="225"/>
      <c r="ORM2275" s="225"/>
      <c r="ORN2275" s="225"/>
      <c r="ORO2275" s="225"/>
      <c r="ORP2275" s="225"/>
      <c r="ORQ2275" s="225"/>
      <c r="ORR2275" s="225"/>
      <c r="ORS2275" s="225"/>
      <c r="ORT2275" s="225"/>
      <c r="ORU2275" s="225"/>
      <c r="ORV2275" s="225"/>
      <c r="ORW2275" s="225"/>
      <c r="ORX2275" s="225"/>
      <c r="ORY2275" s="225"/>
      <c r="ORZ2275" s="225"/>
      <c r="OSA2275" s="225"/>
      <c r="OSB2275" s="225"/>
      <c r="OSC2275" s="225"/>
      <c r="OSD2275" s="225"/>
      <c r="OSE2275" s="225"/>
      <c r="OSF2275" s="225"/>
      <c r="OSG2275" s="225"/>
      <c r="OSH2275" s="225"/>
      <c r="OSI2275" s="225"/>
      <c r="OSJ2275" s="225"/>
      <c r="OSK2275" s="225"/>
      <c r="OSL2275" s="225"/>
      <c r="OSM2275" s="225"/>
      <c r="OSN2275" s="225"/>
      <c r="OSO2275" s="225"/>
      <c r="OSP2275" s="225"/>
      <c r="OSQ2275" s="225"/>
      <c r="OSR2275" s="225"/>
      <c r="OSS2275" s="225"/>
      <c r="OST2275" s="225"/>
      <c r="OSU2275" s="225"/>
      <c r="OSV2275" s="225"/>
      <c r="OSW2275" s="225"/>
      <c r="OSX2275" s="225"/>
      <c r="OSY2275" s="225"/>
      <c r="OSZ2275" s="225"/>
      <c r="OTA2275" s="225"/>
      <c r="OTB2275" s="225"/>
      <c r="OTC2275" s="225"/>
      <c r="OTD2275" s="225"/>
      <c r="OTE2275" s="225"/>
      <c r="OTF2275" s="225"/>
      <c r="OTG2275" s="225"/>
      <c r="OTH2275" s="225"/>
      <c r="OTI2275" s="225"/>
      <c r="OTJ2275" s="225"/>
      <c r="OTK2275" s="225"/>
      <c r="OTL2275" s="225"/>
      <c r="OTM2275" s="225"/>
      <c r="OTN2275" s="225"/>
      <c r="OTO2275" s="225"/>
      <c r="OTP2275" s="225"/>
      <c r="OTQ2275" s="225"/>
      <c r="OTR2275" s="225"/>
      <c r="OTS2275" s="225"/>
      <c r="OTT2275" s="225"/>
      <c r="OTU2275" s="225"/>
      <c r="OTV2275" s="225"/>
      <c r="OTW2275" s="225"/>
      <c r="OTX2275" s="225"/>
      <c r="OTY2275" s="225"/>
      <c r="OTZ2275" s="225"/>
      <c r="OUA2275" s="225"/>
      <c r="OUB2275" s="225"/>
      <c r="OUC2275" s="225"/>
      <c r="OUD2275" s="225"/>
      <c r="OUE2275" s="225"/>
      <c r="OUF2275" s="225"/>
      <c r="OUG2275" s="225"/>
      <c r="OUH2275" s="225"/>
      <c r="OUI2275" s="225"/>
      <c r="OUJ2275" s="225"/>
      <c r="OUK2275" s="225"/>
      <c r="OUL2275" s="225"/>
      <c r="OUM2275" s="225"/>
      <c r="OUN2275" s="225"/>
      <c r="OUO2275" s="225"/>
      <c r="OUP2275" s="225"/>
      <c r="OUQ2275" s="225"/>
      <c r="OUR2275" s="225"/>
      <c r="OUS2275" s="225"/>
      <c r="OUT2275" s="225"/>
      <c r="OUU2275" s="225"/>
      <c r="OUV2275" s="225"/>
      <c r="OUW2275" s="225"/>
      <c r="OUX2275" s="225"/>
      <c r="OUY2275" s="225"/>
      <c r="OUZ2275" s="225"/>
      <c r="OVA2275" s="225"/>
      <c r="OVB2275" s="225"/>
      <c r="OVC2275" s="225"/>
      <c r="OVD2275" s="225"/>
      <c r="OVE2275" s="225"/>
      <c r="OVF2275" s="225"/>
      <c r="OVG2275" s="225"/>
      <c r="OVH2275" s="225"/>
      <c r="OVI2275" s="225"/>
      <c r="OVJ2275" s="225"/>
      <c r="OVK2275" s="225"/>
      <c r="OVL2275" s="225"/>
      <c r="OVM2275" s="225"/>
      <c r="OVN2275" s="225"/>
      <c r="OVO2275" s="225"/>
      <c r="OVP2275" s="225"/>
      <c r="OVQ2275" s="225"/>
      <c r="OVR2275" s="225"/>
      <c r="OVS2275" s="225"/>
      <c r="OVT2275" s="225"/>
      <c r="OVU2275" s="225"/>
      <c r="OVV2275" s="225"/>
      <c r="OVW2275" s="225"/>
      <c r="OVX2275" s="225"/>
      <c r="OVY2275" s="225"/>
      <c r="OVZ2275" s="225"/>
      <c r="OWA2275" s="225"/>
      <c r="OWB2275" s="225"/>
      <c r="OWC2275" s="225"/>
      <c r="OWD2275" s="225"/>
      <c r="OWE2275" s="225"/>
      <c r="OWF2275" s="225"/>
      <c r="OWG2275" s="225"/>
      <c r="OWH2275" s="225"/>
      <c r="OWI2275" s="225"/>
      <c r="OWJ2275" s="225"/>
      <c r="OWK2275" s="225"/>
      <c r="OWL2275" s="225"/>
      <c r="OWM2275" s="225"/>
      <c r="OWN2275" s="225"/>
      <c r="OWO2275" s="225"/>
      <c r="OWP2275" s="225"/>
      <c r="OWQ2275" s="225"/>
      <c r="OWR2275" s="225"/>
      <c r="OWS2275" s="225"/>
      <c r="OWT2275" s="225"/>
      <c r="OWU2275" s="225"/>
      <c r="OWV2275" s="225"/>
      <c r="OWW2275" s="225"/>
      <c r="OWX2275" s="225"/>
      <c r="OWY2275" s="225"/>
      <c r="OWZ2275" s="225"/>
      <c r="OXA2275" s="225"/>
      <c r="OXB2275" s="225"/>
      <c r="OXC2275" s="225"/>
      <c r="OXD2275" s="225"/>
      <c r="OXE2275" s="225"/>
      <c r="OXF2275" s="225"/>
      <c r="OXG2275" s="225"/>
      <c r="OXH2275" s="225"/>
      <c r="OXI2275" s="225"/>
      <c r="OXJ2275" s="225"/>
      <c r="OXK2275" s="225"/>
      <c r="OXL2275" s="225"/>
      <c r="OXM2275" s="225"/>
      <c r="OXN2275" s="225"/>
      <c r="OXO2275" s="225"/>
      <c r="OXP2275" s="225"/>
      <c r="OXQ2275" s="225"/>
      <c r="OXR2275" s="225"/>
      <c r="OXS2275" s="225"/>
      <c r="OXT2275" s="225"/>
      <c r="OXU2275" s="225"/>
      <c r="OXV2275" s="225"/>
      <c r="OXW2275" s="225"/>
      <c r="OXX2275" s="225"/>
      <c r="OXY2275" s="225"/>
      <c r="OXZ2275" s="225"/>
      <c r="OYA2275" s="225"/>
      <c r="OYB2275" s="225"/>
      <c r="OYC2275" s="225"/>
      <c r="OYD2275" s="225"/>
      <c r="OYE2275" s="225"/>
      <c r="OYF2275" s="225"/>
      <c r="OYG2275" s="225"/>
      <c r="OYH2275" s="225"/>
      <c r="OYI2275" s="225"/>
      <c r="OYJ2275" s="225"/>
      <c r="OYK2275" s="225"/>
      <c r="OYL2275" s="225"/>
      <c r="OYM2275" s="225"/>
      <c r="OYN2275" s="225"/>
      <c r="OYO2275" s="225"/>
      <c r="OYP2275" s="225"/>
      <c r="OYQ2275" s="225"/>
      <c r="OYR2275" s="225"/>
      <c r="OYS2275" s="225"/>
      <c r="OYT2275" s="225"/>
      <c r="OYU2275" s="225"/>
      <c r="OYV2275" s="225"/>
      <c r="OYW2275" s="225"/>
      <c r="OYX2275" s="225"/>
      <c r="OYY2275" s="225"/>
      <c r="OYZ2275" s="225"/>
      <c r="OZA2275" s="225"/>
      <c r="OZB2275" s="225"/>
      <c r="OZC2275" s="225"/>
      <c r="OZD2275" s="225"/>
      <c r="OZE2275" s="225"/>
      <c r="OZF2275" s="225"/>
      <c r="OZG2275" s="225"/>
      <c r="OZH2275" s="225"/>
      <c r="OZI2275" s="225"/>
      <c r="OZJ2275" s="225"/>
      <c r="OZK2275" s="225"/>
      <c r="OZL2275" s="225"/>
      <c r="OZM2275" s="225"/>
      <c r="OZN2275" s="225"/>
      <c r="OZO2275" s="225"/>
      <c r="OZP2275" s="225"/>
      <c r="OZQ2275" s="225"/>
      <c r="OZR2275" s="225"/>
      <c r="OZS2275" s="225"/>
      <c r="OZT2275" s="225"/>
      <c r="OZU2275" s="225"/>
      <c r="OZV2275" s="225"/>
      <c r="OZW2275" s="225"/>
      <c r="OZX2275" s="225"/>
      <c r="OZY2275" s="225"/>
      <c r="OZZ2275" s="225"/>
      <c r="PAA2275" s="225"/>
      <c r="PAB2275" s="225"/>
      <c r="PAC2275" s="225"/>
      <c r="PAD2275" s="225"/>
      <c r="PAE2275" s="225"/>
      <c r="PAF2275" s="225"/>
      <c r="PAG2275" s="225"/>
      <c r="PAH2275" s="225"/>
      <c r="PAI2275" s="225"/>
      <c r="PAJ2275" s="225"/>
      <c r="PAK2275" s="225"/>
      <c r="PAL2275" s="225"/>
      <c r="PAM2275" s="225"/>
      <c r="PAN2275" s="225"/>
      <c r="PAO2275" s="225"/>
      <c r="PAP2275" s="225"/>
      <c r="PAQ2275" s="225"/>
      <c r="PAR2275" s="225"/>
      <c r="PAS2275" s="225"/>
      <c r="PAT2275" s="225"/>
      <c r="PAU2275" s="225"/>
      <c r="PAV2275" s="225"/>
      <c r="PAW2275" s="225"/>
      <c r="PAX2275" s="225"/>
      <c r="PAY2275" s="225"/>
      <c r="PAZ2275" s="225"/>
      <c r="PBA2275" s="225"/>
      <c r="PBB2275" s="225"/>
      <c r="PBC2275" s="225"/>
      <c r="PBD2275" s="225"/>
      <c r="PBE2275" s="225"/>
      <c r="PBF2275" s="225"/>
      <c r="PBG2275" s="225"/>
      <c r="PBH2275" s="225"/>
      <c r="PBI2275" s="225"/>
      <c r="PBJ2275" s="225"/>
      <c r="PBK2275" s="225"/>
      <c r="PBL2275" s="225"/>
      <c r="PBM2275" s="225"/>
      <c r="PBN2275" s="225"/>
      <c r="PBO2275" s="225"/>
      <c r="PBP2275" s="225"/>
      <c r="PBQ2275" s="225"/>
      <c r="PBR2275" s="225"/>
      <c r="PBS2275" s="225"/>
      <c r="PBT2275" s="225"/>
      <c r="PBU2275" s="225"/>
      <c r="PBV2275" s="225"/>
      <c r="PBW2275" s="225"/>
      <c r="PBX2275" s="225"/>
      <c r="PBY2275" s="225"/>
      <c r="PBZ2275" s="225"/>
      <c r="PCA2275" s="225"/>
      <c r="PCB2275" s="225"/>
      <c r="PCC2275" s="225"/>
      <c r="PCD2275" s="225"/>
      <c r="PCE2275" s="225"/>
      <c r="PCF2275" s="225"/>
      <c r="PCG2275" s="225"/>
      <c r="PCH2275" s="225"/>
      <c r="PCI2275" s="225"/>
      <c r="PCJ2275" s="225"/>
      <c r="PCK2275" s="225"/>
      <c r="PCL2275" s="225"/>
      <c r="PCM2275" s="225"/>
      <c r="PCN2275" s="225"/>
      <c r="PCO2275" s="225"/>
      <c r="PCP2275" s="225"/>
      <c r="PCQ2275" s="225"/>
      <c r="PCR2275" s="225"/>
      <c r="PCS2275" s="225"/>
      <c r="PCT2275" s="225"/>
      <c r="PCU2275" s="225"/>
      <c r="PCV2275" s="225"/>
      <c r="PCW2275" s="225"/>
      <c r="PCX2275" s="225"/>
      <c r="PCY2275" s="225"/>
      <c r="PCZ2275" s="225"/>
      <c r="PDA2275" s="225"/>
      <c r="PDB2275" s="225"/>
      <c r="PDC2275" s="225"/>
      <c r="PDD2275" s="225"/>
      <c r="PDE2275" s="225"/>
      <c r="PDF2275" s="225"/>
      <c r="PDG2275" s="225"/>
      <c r="PDH2275" s="225"/>
      <c r="PDI2275" s="225"/>
      <c r="PDJ2275" s="225"/>
      <c r="PDK2275" s="225"/>
      <c r="PDL2275" s="225"/>
      <c r="PDM2275" s="225"/>
      <c r="PDN2275" s="225"/>
      <c r="PDO2275" s="225"/>
      <c r="PDP2275" s="225"/>
      <c r="PDQ2275" s="225"/>
      <c r="PDR2275" s="225"/>
      <c r="PDS2275" s="225"/>
      <c r="PDT2275" s="225"/>
      <c r="PDU2275" s="225"/>
      <c r="PDV2275" s="225"/>
      <c r="PDW2275" s="225"/>
      <c r="PDX2275" s="225"/>
      <c r="PDY2275" s="225"/>
      <c r="PDZ2275" s="225"/>
      <c r="PEA2275" s="225"/>
      <c r="PEB2275" s="225"/>
      <c r="PEC2275" s="225"/>
      <c r="PED2275" s="225"/>
      <c r="PEE2275" s="225"/>
      <c r="PEF2275" s="225"/>
      <c r="PEG2275" s="225"/>
      <c r="PEH2275" s="225"/>
      <c r="PEI2275" s="225"/>
      <c r="PEJ2275" s="225"/>
      <c r="PEK2275" s="225"/>
      <c r="PEL2275" s="225"/>
      <c r="PEM2275" s="225"/>
      <c r="PEN2275" s="225"/>
      <c r="PEO2275" s="225"/>
      <c r="PEP2275" s="225"/>
      <c r="PEQ2275" s="225"/>
      <c r="PER2275" s="225"/>
      <c r="PES2275" s="225"/>
      <c r="PET2275" s="225"/>
      <c r="PEU2275" s="225"/>
      <c r="PEV2275" s="225"/>
      <c r="PEW2275" s="225"/>
      <c r="PEX2275" s="225"/>
      <c r="PEY2275" s="225"/>
      <c r="PEZ2275" s="225"/>
      <c r="PFA2275" s="225"/>
      <c r="PFB2275" s="225"/>
      <c r="PFC2275" s="225"/>
      <c r="PFD2275" s="225"/>
      <c r="PFE2275" s="225"/>
      <c r="PFF2275" s="225"/>
      <c r="PFG2275" s="225"/>
      <c r="PFH2275" s="225"/>
      <c r="PFI2275" s="225"/>
      <c r="PFJ2275" s="225"/>
      <c r="PFK2275" s="225"/>
      <c r="PFL2275" s="225"/>
      <c r="PFM2275" s="225"/>
      <c r="PFN2275" s="225"/>
      <c r="PFO2275" s="225"/>
      <c r="PFP2275" s="225"/>
      <c r="PFQ2275" s="225"/>
      <c r="PFR2275" s="225"/>
      <c r="PFS2275" s="225"/>
      <c r="PFT2275" s="225"/>
      <c r="PFU2275" s="225"/>
      <c r="PFV2275" s="225"/>
      <c r="PFW2275" s="225"/>
      <c r="PFX2275" s="225"/>
      <c r="PFY2275" s="225"/>
      <c r="PFZ2275" s="225"/>
      <c r="PGA2275" s="225"/>
      <c r="PGB2275" s="225"/>
      <c r="PGC2275" s="225"/>
      <c r="PGD2275" s="225"/>
      <c r="PGE2275" s="225"/>
      <c r="PGF2275" s="225"/>
      <c r="PGG2275" s="225"/>
      <c r="PGH2275" s="225"/>
      <c r="PGI2275" s="225"/>
      <c r="PGJ2275" s="225"/>
      <c r="PGK2275" s="225"/>
      <c r="PGL2275" s="225"/>
      <c r="PGM2275" s="225"/>
      <c r="PGN2275" s="225"/>
      <c r="PGO2275" s="225"/>
      <c r="PGP2275" s="225"/>
      <c r="PGQ2275" s="225"/>
      <c r="PGR2275" s="225"/>
      <c r="PGS2275" s="225"/>
      <c r="PGT2275" s="225"/>
      <c r="PGU2275" s="225"/>
      <c r="PGV2275" s="225"/>
      <c r="PGW2275" s="225"/>
      <c r="PGX2275" s="225"/>
      <c r="PGY2275" s="225"/>
      <c r="PGZ2275" s="225"/>
      <c r="PHA2275" s="225"/>
      <c r="PHB2275" s="225"/>
      <c r="PHC2275" s="225"/>
      <c r="PHD2275" s="225"/>
      <c r="PHE2275" s="225"/>
      <c r="PHF2275" s="225"/>
      <c r="PHG2275" s="225"/>
      <c r="PHH2275" s="225"/>
      <c r="PHI2275" s="225"/>
      <c r="PHJ2275" s="225"/>
      <c r="PHK2275" s="225"/>
      <c r="PHL2275" s="225"/>
      <c r="PHM2275" s="225"/>
      <c r="PHN2275" s="225"/>
      <c r="PHO2275" s="225"/>
      <c r="PHP2275" s="225"/>
      <c r="PHQ2275" s="225"/>
      <c r="PHR2275" s="225"/>
      <c r="PHS2275" s="225"/>
      <c r="PHT2275" s="225"/>
      <c r="PHU2275" s="225"/>
      <c r="PHV2275" s="225"/>
      <c r="PHW2275" s="225"/>
      <c r="PHX2275" s="225"/>
      <c r="PHY2275" s="225"/>
      <c r="PHZ2275" s="225"/>
      <c r="PIA2275" s="225"/>
      <c r="PIB2275" s="225"/>
      <c r="PIC2275" s="225"/>
      <c r="PID2275" s="225"/>
      <c r="PIE2275" s="225"/>
      <c r="PIF2275" s="225"/>
      <c r="PIG2275" s="225"/>
      <c r="PIH2275" s="225"/>
      <c r="PII2275" s="225"/>
      <c r="PIJ2275" s="225"/>
      <c r="PIK2275" s="225"/>
      <c r="PIL2275" s="225"/>
      <c r="PIM2275" s="225"/>
      <c r="PIN2275" s="225"/>
      <c r="PIO2275" s="225"/>
      <c r="PIP2275" s="225"/>
      <c r="PIQ2275" s="225"/>
      <c r="PIR2275" s="225"/>
      <c r="PIS2275" s="225"/>
      <c r="PIT2275" s="225"/>
      <c r="PIU2275" s="225"/>
      <c r="PIV2275" s="225"/>
      <c r="PIW2275" s="225"/>
      <c r="PIX2275" s="225"/>
      <c r="PIY2275" s="225"/>
      <c r="PIZ2275" s="225"/>
      <c r="PJA2275" s="225"/>
      <c r="PJB2275" s="225"/>
      <c r="PJC2275" s="225"/>
      <c r="PJD2275" s="225"/>
      <c r="PJE2275" s="225"/>
      <c r="PJF2275" s="225"/>
      <c r="PJG2275" s="225"/>
      <c r="PJH2275" s="225"/>
      <c r="PJI2275" s="225"/>
      <c r="PJJ2275" s="225"/>
      <c r="PJK2275" s="225"/>
      <c r="PJL2275" s="225"/>
      <c r="PJM2275" s="225"/>
      <c r="PJN2275" s="225"/>
      <c r="PJO2275" s="225"/>
      <c r="PJP2275" s="225"/>
      <c r="PJQ2275" s="225"/>
      <c r="PJR2275" s="225"/>
      <c r="PJS2275" s="225"/>
      <c r="PJT2275" s="225"/>
      <c r="PJU2275" s="225"/>
      <c r="PJV2275" s="225"/>
      <c r="PJW2275" s="225"/>
      <c r="PJX2275" s="225"/>
      <c r="PJY2275" s="225"/>
      <c r="PJZ2275" s="225"/>
      <c r="PKA2275" s="225"/>
      <c r="PKB2275" s="225"/>
      <c r="PKC2275" s="225"/>
      <c r="PKD2275" s="225"/>
      <c r="PKE2275" s="225"/>
      <c r="PKF2275" s="225"/>
      <c r="PKG2275" s="225"/>
      <c r="PKH2275" s="225"/>
      <c r="PKI2275" s="225"/>
      <c r="PKJ2275" s="225"/>
      <c r="PKK2275" s="225"/>
      <c r="PKL2275" s="225"/>
      <c r="PKM2275" s="225"/>
      <c r="PKN2275" s="225"/>
      <c r="PKO2275" s="225"/>
      <c r="PKP2275" s="225"/>
      <c r="PKQ2275" s="225"/>
      <c r="PKR2275" s="225"/>
      <c r="PKS2275" s="225"/>
      <c r="PKT2275" s="225"/>
      <c r="PKU2275" s="225"/>
      <c r="PKV2275" s="225"/>
      <c r="PKW2275" s="225"/>
      <c r="PKX2275" s="225"/>
      <c r="PKY2275" s="225"/>
      <c r="PKZ2275" s="225"/>
      <c r="PLA2275" s="225"/>
      <c r="PLB2275" s="225"/>
      <c r="PLC2275" s="225"/>
      <c r="PLD2275" s="225"/>
      <c r="PLE2275" s="225"/>
      <c r="PLF2275" s="225"/>
      <c r="PLG2275" s="225"/>
      <c r="PLH2275" s="225"/>
      <c r="PLI2275" s="225"/>
      <c r="PLJ2275" s="225"/>
      <c r="PLK2275" s="225"/>
      <c r="PLL2275" s="225"/>
      <c r="PLM2275" s="225"/>
      <c r="PLN2275" s="225"/>
      <c r="PLO2275" s="225"/>
      <c r="PLP2275" s="225"/>
      <c r="PLQ2275" s="225"/>
      <c r="PLR2275" s="225"/>
      <c r="PLS2275" s="225"/>
      <c r="PLT2275" s="225"/>
      <c r="PLU2275" s="225"/>
      <c r="PLV2275" s="225"/>
      <c r="PLW2275" s="225"/>
      <c r="PLX2275" s="225"/>
      <c r="PLY2275" s="225"/>
      <c r="PLZ2275" s="225"/>
      <c r="PMA2275" s="225"/>
      <c r="PMB2275" s="225"/>
      <c r="PMC2275" s="225"/>
      <c r="PMD2275" s="225"/>
      <c r="PME2275" s="225"/>
      <c r="PMF2275" s="225"/>
      <c r="PMG2275" s="225"/>
      <c r="PMH2275" s="225"/>
      <c r="PMI2275" s="225"/>
      <c r="PMJ2275" s="225"/>
      <c r="PMK2275" s="225"/>
      <c r="PML2275" s="225"/>
      <c r="PMM2275" s="225"/>
      <c r="PMN2275" s="225"/>
      <c r="PMO2275" s="225"/>
      <c r="PMP2275" s="225"/>
      <c r="PMQ2275" s="225"/>
      <c r="PMR2275" s="225"/>
      <c r="PMS2275" s="225"/>
      <c r="PMT2275" s="225"/>
      <c r="PMU2275" s="225"/>
      <c r="PMV2275" s="225"/>
      <c r="PMW2275" s="225"/>
      <c r="PMX2275" s="225"/>
      <c r="PMY2275" s="225"/>
      <c r="PMZ2275" s="225"/>
      <c r="PNA2275" s="225"/>
      <c r="PNB2275" s="225"/>
      <c r="PNC2275" s="225"/>
      <c r="PND2275" s="225"/>
      <c r="PNE2275" s="225"/>
      <c r="PNF2275" s="225"/>
      <c r="PNG2275" s="225"/>
      <c r="PNH2275" s="225"/>
      <c r="PNI2275" s="225"/>
      <c r="PNJ2275" s="225"/>
      <c r="PNK2275" s="225"/>
      <c r="PNL2275" s="225"/>
      <c r="PNM2275" s="225"/>
      <c r="PNN2275" s="225"/>
      <c r="PNO2275" s="225"/>
      <c r="PNP2275" s="225"/>
      <c r="PNQ2275" s="225"/>
      <c r="PNR2275" s="225"/>
      <c r="PNS2275" s="225"/>
      <c r="PNT2275" s="225"/>
      <c r="PNU2275" s="225"/>
      <c r="PNV2275" s="225"/>
      <c r="PNW2275" s="225"/>
      <c r="PNX2275" s="225"/>
      <c r="PNY2275" s="225"/>
      <c r="PNZ2275" s="225"/>
      <c r="POA2275" s="225"/>
      <c r="POB2275" s="225"/>
      <c r="POC2275" s="225"/>
      <c r="POD2275" s="225"/>
      <c r="POE2275" s="225"/>
      <c r="POF2275" s="225"/>
      <c r="POG2275" s="225"/>
      <c r="POH2275" s="225"/>
      <c r="POI2275" s="225"/>
      <c r="POJ2275" s="225"/>
      <c r="POK2275" s="225"/>
      <c r="POL2275" s="225"/>
      <c r="POM2275" s="225"/>
      <c r="PON2275" s="225"/>
      <c r="POO2275" s="225"/>
      <c r="POP2275" s="225"/>
      <c r="POQ2275" s="225"/>
      <c r="POR2275" s="225"/>
      <c r="POS2275" s="225"/>
      <c r="POT2275" s="225"/>
      <c r="POU2275" s="225"/>
      <c r="POV2275" s="225"/>
      <c r="POW2275" s="225"/>
      <c r="POX2275" s="225"/>
      <c r="POY2275" s="225"/>
      <c r="POZ2275" s="225"/>
      <c r="PPA2275" s="225"/>
      <c r="PPB2275" s="225"/>
      <c r="PPC2275" s="225"/>
      <c r="PPD2275" s="225"/>
      <c r="PPE2275" s="225"/>
      <c r="PPF2275" s="225"/>
      <c r="PPG2275" s="225"/>
      <c r="PPH2275" s="225"/>
      <c r="PPI2275" s="225"/>
      <c r="PPJ2275" s="225"/>
      <c r="PPK2275" s="225"/>
      <c r="PPL2275" s="225"/>
      <c r="PPM2275" s="225"/>
      <c r="PPN2275" s="225"/>
      <c r="PPO2275" s="225"/>
      <c r="PPP2275" s="225"/>
      <c r="PPQ2275" s="225"/>
      <c r="PPR2275" s="225"/>
      <c r="PPS2275" s="225"/>
      <c r="PPT2275" s="225"/>
      <c r="PPU2275" s="225"/>
      <c r="PPV2275" s="225"/>
      <c r="PPW2275" s="225"/>
      <c r="PPX2275" s="225"/>
      <c r="PPY2275" s="225"/>
      <c r="PPZ2275" s="225"/>
      <c r="PQA2275" s="225"/>
      <c r="PQB2275" s="225"/>
      <c r="PQC2275" s="225"/>
      <c r="PQD2275" s="225"/>
      <c r="PQE2275" s="225"/>
      <c r="PQF2275" s="225"/>
      <c r="PQG2275" s="225"/>
      <c r="PQH2275" s="225"/>
      <c r="PQI2275" s="225"/>
      <c r="PQJ2275" s="225"/>
      <c r="PQK2275" s="225"/>
      <c r="PQL2275" s="225"/>
      <c r="PQM2275" s="225"/>
      <c r="PQN2275" s="225"/>
      <c r="PQO2275" s="225"/>
      <c r="PQP2275" s="225"/>
      <c r="PQQ2275" s="225"/>
      <c r="PQR2275" s="225"/>
      <c r="PQS2275" s="225"/>
      <c r="PQT2275" s="225"/>
      <c r="PQU2275" s="225"/>
      <c r="PQV2275" s="225"/>
      <c r="PQW2275" s="225"/>
      <c r="PQX2275" s="225"/>
      <c r="PQY2275" s="225"/>
      <c r="PQZ2275" s="225"/>
      <c r="PRA2275" s="225"/>
      <c r="PRB2275" s="225"/>
      <c r="PRC2275" s="225"/>
      <c r="PRD2275" s="225"/>
      <c r="PRE2275" s="225"/>
      <c r="PRF2275" s="225"/>
      <c r="PRG2275" s="225"/>
      <c r="PRH2275" s="225"/>
      <c r="PRI2275" s="225"/>
      <c r="PRJ2275" s="225"/>
      <c r="PRK2275" s="225"/>
      <c r="PRL2275" s="225"/>
      <c r="PRM2275" s="225"/>
      <c r="PRN2275" s="225"/>
      <c r="PRO2275" s="225"/>
      <c r="PRP2275" s="225"/>
      <c r="PRQ2275" s="225"/>
      <c r="PRR2275" s="225"/>
      <c r="PRS2275" s="225"/>
      <c r="PRT2275" s="225"/>
      <c r="PRU2275" s="225"/>
      <c r="PRV2275" s="225"/>
      <c r="PRW2275" s="225"/>
      <c r="PRX2275" s="225"/>
      <c r="PRY2275" s="225"/>
      <c r="PRZ2275" s="225"/>
      <c r="PSA2275" s="225"/>
      <c r="PSB2275" s="225"/>
      <c r="PSC2275" s="225"/>
      <c r="PSD2275" s="225"/>
      <c r="PSE2275" s="225"/>
      <c r="PSF2275" s="225"/>
      <c r="PSG2275" s="225"/>
      <c r="PSH2275" s="225"/>
      <c r="PSI2275" s="225"/>
      <c r="PSJ2275" s="225"/>
      <c r="PSK2275" s="225"/>
      <c r="PSL2275" s="225"/>
      <c r="PSM2275" s="225"/>
      <c r="PSN2275" s="225"/>
      <c r="PSO2275" s="225"/>
      <c r="PSP2275" s="225"/>
      <c r="PSQ2275" s="225"/>
      <c r="PSR2275" s="225"/>
      <c r="PSS2275" s="225"/>
      <c r="PST2275" s="225"/>
      <c r="PSU2275" s="225"/>
      <c r="PSV2275" s="225"/>
      <c r="PSW2275" s="225"/>
      <c r="PSX2275" s="225"/>
      <c r="PSY2275" s="225"/>
      <c r="PSZ2275" s="225"/>
      <c r="PTA2275" s="225"/>
      <c r="PTB2275" s="225"/>
      <c r="PTC2275" s="225"/>
      <c r="PTD2275" s="225"/>
      <c r="PTE2275" s="225"/>
      <c r="PTF2275" s="225"/>
      <c r="PTG2275" s="225"/>
      <c r="PTH2275" s="225"/>
      <c r="PTI2275" s="225"/>
      <c r="PTJ2275" s="225"/>
      <c r="PTK2275" s="225"/>
      <c r="PTL2275" s="225"/>
      <c r="PTM2275" s="225"/>
      <c r="PTN2275" s="225"/>
      <c r="PTO2275" s="225"/>
      <c r="PTP2275" s="225"/>
      <c r="PTQ2275" s="225"/>
      <c r="PTR2275" s="225"/>
      <c r="PTS2275" s="225"/>
      <c r="PTT2275" s="225"/>
      <c r="PTU2275" s="225"/>
      <c r="PTV2275" s="225"/>
      <c r="PTW2275" s="225"/>
      <c r="PTX2275" s="225"/>
      <c r="PTY2275" s="225"/>
      <c r="PTZ2275" s="225"/>
      <c r="PUA2275" s="225"/>
      <c r="PUB2275" s="225"/>
      <c r="PUC2275" s="225"/>
      <c r="PUD2275" s="225"/>
      <c r="PUE2275" s="225"/>
      <c r="PUF2275" s="225"/>
      <c r="PUG2275" s="225"/>
      <c r="PUH2275" s="225"/>
      <c r="PUI2275" s="225"/>
      <c r="PUJ2275" s="225"/>
      <c r="PUK2275" s="225"/>
      <c r="PUL2275" s="225"/>
      <c r="PUM2275" s="225"/>
      <c r="PUN2275" s="225"/>
      <c r="PUO2275" s="225"/>
      <c r="PUP2275" s="225"/>
      <c r="PUQ2275" s="225"/>
      <c r="PUR2275" s="225"/>
      <c r="PUS2275" s="225"/>
      <c r="PUT2275" s="225"/>
      <c r="PUU2275" s="225"/>
      <c r="PUV2275" s="225"/>
      <c r="PUW2275" s="225"/>
      <c r="PUX2275" s="225"/>
      <c r="PUY2275" s="225"/>
      <c r="PUZ2275" s="225"/>
      <c r="PVA2275" s="225"/>
      <c r="PVB2275" s="225"/>
      <c r="PVC2275" s="225"/>
      <c r="PVD2275" s="225"/>
      <c r="PVE2275" s="225"/>
      <c r="PVF2275" s="225"/>
      <c r="PVG2275" s="225"/>
      <c r="PVH2275" s="225"/>
      <c r="PVI2275" s="225"/>
      <c r="PVJ2275" s="225"/>
      <c r="PVK2275" s="225"/>
      <c r="PVL2275" s="225"/>
      <c r="PVM2275" s="225"/>
      <c r="PVN2275" s="225"/>
      <c r="PVO2275" s="225"/>
      <c r="PVP2275" s="225"/>
      <c r="PVQ2275" s="225"/>
      <c r="PVR2275" s="225"/>
      <c r="PVS2275" s="225"/>
      <c r="PVT2275" s="225"/>
      <c r="PVU2275" s="225"/>
      <c r="PVV2275" s="225"/>
      <c r="PVW2275" s="225"/>
      <c r="PVX2275" s="225"/>
      <c r="PVY2275" s="225"/>
      <c r="PVZ2275" s="225"/>
      <c r="PWA2275" s="225"/>
      <c r="PWB2275" s="225"/>
      <c r="PWC2275" s="225"/>
      <c r="PWD2275" s="225"/>
      <c r="PWE2275" s="225"/>
      <c r="PWF2275" s="225"/>
      <c r="PWG2275" s="225"/>
      <c r="PWH2275" s="225"/>
      <c r="PWI2275" s="225"/>
      <c r="PWJ2275" s="225"/>
      <c r="PWK2275" s="225"/>
      <c r="PWL2275" s="225"/>
      <c r="PWM2275" s="225"/>
      <c r="PWN2275" s="225"/>
      <c r="PWO2275" s="225"/>
      <c r="PWP2275" s="225"/>
      <c r="PWQ2275" s="225"/>
      <c r="PWR2275" s="225"/>
      <c r="PWS2275" s="225"/>
      <c r="PWT2275" s="225"/>
      <c r="PWU2275" s="225"/>
      <c r="PWV2275" s="225"/>
      <c r="PWW2275" s="225"/>
      <c r="PWX2275" s="225"/>
      <c r="PWY2275" s="225"/>
      <c r="PWZ2275" s="225"/>
      <c r="PXA2275" s="225"/>
      <c r="PXB2275" s="225"/>
      <c r="PXC2275" s="225"/>
      <c r="PXD2275" s="225"/>
      <c r="PXE2275" s="225"/>
      <c r="PXF2275" s="225"/>
      <c r="PXG2275" s="225"/>
      <c r="PXH2275" s="225"/>
      <c r="PXI2275" s="225"/>
      <c r="PXJ2275" s="225"/>
      <c r="PXK2275" s="225"/>
      <c r="PXL2275" s="225"/>
      <c r="PXM2275" s="225"/>
      <c r="PXN2275" s="225"/>
      <c r="PXO2275" s="225"/>
      <c r="PXP2275" s="225"/>
      <c r="PXQ2275" s="225"/>
      <c r="PXR2275" s="225"/>
      <c r="PXS2275" s="225"/>
      <c r="PXT2275" s="225"/>
      <c r="PXU2275" s="225"/>
      <c r="PXV2275" s="225"/>
      <c r="PXW2275" s="225"/>
      <c r="PXX2275" s="225"/>
      <c r="PXY2275" s="225"/>
      <c r="PXZ2275" s="225"/>
      <c r="PYA2275" s="225"/>
      <c r="PYB2275" s="225"/>
      <c r="PYC2275" s="225"/>
      <c r="PYD2275" s="225"/>
      <c r="PYE2275" s="225"/>
      <c r="PYF2275" s="225"/>
      <c r="PYG2275" s="225"/>
      <c r="PYH2275" s="225"/>
      <c r="PYI2275" s="225"/>
      <c r="PYJ2275" s="225"/>
      <c r="PYK2275" s="225"/>
      <c r="PYL2275" s="225"/>
      <c r="PYM2275" s="225"/>
      <c r="PYN2275" s="225"/>
      <c r="PYO2275" s="225"/>
      <c r="PYP2275" s="225"/>
      <c r="PYQ2275" s="225"/>
      <c r="PYR2275" s="225"/>
      <c r="PYS2275" s="225"/>
      <c r="PYT2275" s="225"/>
      <c r="PYU2275" s="225"/>
      <c r="PYV2275" s="225"/>
      <c r="PYW2275" s="225"/>
      <c r="PYX2275" s="225"/>
      <c r="PYY2275" s="225"/>
      <c r="PYZ2275" s="225"/>
      <c r="PZA2275" s="225"/>
      <c r="PZB2275" s="225"/>
      <c r="PZC2275" s="225"/>
      <c r="PZD2275" s="225"/>
      <c r="PZE2275" s="225"/>
      <c r="PZF2275" s="225"/>
      <c r="PZG2275" s="225"/>
      <c r="PZH2275" s="225"/>
      <c r="PZI2275" s="225"/>
      <c r="PZJ2275" s="225"/>
      <c r="PZK2275" s="225"/>
      <c r="PZL2275" s="225"/>
      <c r="PZM2275" s="225"/>
      <c r="PZN2275" s="225"/>
      <c r="PZO2275" s="225"/>
      <c r="PZP2275" s="225"/>
      <c r="PZQ2275" s="225"/>
      <c r="PZR2275" s="225"/>
      <c r="PZS2275" s="225"/>
      <c r="PZT2275" s="225"/>
      <c r="PZU2275" s="225"/>
      <c r="PZV2275" s="225"/>
      <c r="PZW2275" s="225"/>
      <c r="PZX2275" s="225"/>
      <c r="PZY2275" s="225"/>
      <c r="PZZ2275" s="225"/>
      <c r="QAA2275" s="225"/>
      <c r="QAB2275" s="225"/>
      <c r="QAC2275" s="225"/>
      <c r="QAD2275" s="225"/>
      <c r="QAE2275" s="225"/>
      <c r="QAF2275" s="225"/>
      <c r="QAG2275" s="225"/>
      <c r="QAH2275" s="225"/>
      <c r="QAI2275" s="225"/>
      <c r="QAJ2275" s="225"/>
      <c r="QAK2275" s="225"/>
      <c r="QAL2275" s="225"/>
      <c r="QAM2275" s="225"/>
      <c r="QAN2275" s="225"/>
      <c r="QAO2275" s="225"/>
      <c r="QAP2275" s="225"/>
      <c r="QAQ2275" s="225"/>
      <c r="QAR2275" s="225"/>
      <c r="QAS2275" s="225"/>
      <c r="QAT2275" s="225"/>
      <c r="QAU2275" s="225"/>
      <c r="QAV2275" s="225"/>
      <c r="QAW2275" s="225"/>
      <c r="QAX2275" s="225"/>
      <c r="QAY2275" s="225"/>
      <c r="QAZ2275" s="225"/>
      <c r="QBA2275" s="225"/>
      <c r="QBB2275" s="225"/>
      <c r="QBC2275" s="225"/>
      <c r="QBD2275" s="225"/>
      <c r="QBE2275" s="225"/>
      <c r="QBF2275" s="225"/>
      <c r="QBG2275" s="225"/>
      <c r="QBH2275" s="225"/>
      <c r="QBI2275" s="225"/>
      <c r="QBJ2275" s="225"/>
      <c r="QBK2275" s="225"/>
      <c r="QBL2275" s="225"/>
      <c r="QBM2275" s="225"/>
      <c r="QBN2275" s="225"/>
      <c r="QBO2275" s="225"/>
      <c r="QBP2275" s="225"/>
      <c r="QBQ2275" s="225"/>
      <c r="QBR2275" s="225"/>
      <c r="QBS2275" s="225"/>
      <c r="QBT2275" s="225"/>
      <c r="QBU2275" s="225"/>
      <c r="QBV2275" s="225"/>
      <c r="QBW2275" s="225"/>
      <c r="QBX2275" s="225"/>
      <c r="QBY2275" s="225"/>
      <c r="QBZ2275" s="225"/>
      <c r="QCA2275" s="225"/>
      <c r="QCB2275" s="225"/>
      <c r="QCC2275" s="225"/>
      <c r="QCD2275" s="225"/>
      <c r="QCE2275" s="225"/>
      <c r="QCF2275" s="225"/>
      <c r="QCG2275" s="225"/>
      <c r="QCH2275" s="225"/>
      <c r="QCI2275" s="225"/>
      <c r="QCJ2275" s="225"/>
      <c r="QCK2275" s="225"/>
      <c r="QCL2275" s="225"/>
      <c r="QCM2275" s="225"/>
      <c r="QCN2275" s="225"/>
      <c r="QCO2275" s="225"/>
      <c r="QCP2275" s="225"/>
      <c r="QCQ2275" s="225"/>
      <c r="QCR2275" s="225"/>
      <c r="QCS2275" s="225"/>
      <c r="QCT2275" s="225"/>
      <c r="QCU2275" s="225"/>
      <c r="QCV2275" s="225"/>
      <c r="QCW2275" s="225"/>
      <c r="QCX2275" s="225"/>
      <c r="QCY2275" s="225"/>
      <c r="QCZ2275" s="225"/>
      <c r="QDA2275" s="225"/>
      <c r="QDB2275" s="225"/>
      <c r="QDC2275" s="225"/>
      <c r="QDD2275" s="225"/>
      <c r="QDE2275" s="225"/>
      <c r="QDF2275" s="225"/>
      <c r="QDG2275" s="225"/>
      <c r="QDH2275" s="225"/>
      <c r="QDI2275" s="225"/>
      <c r="QDJ2275" s="225"/>
      <c r="QDK2275" s="225"/>
      <c r="QDL2275" s="225"/>
      <c r="QDM2275" s="225"/>
      <c r="QDN2275" s="225"/>
      <c r="QDO2275" s="225"/>
      <c r="QDP2275" s="225"/>
      <c r="QDQ2275" s="225"/>
      <c r="QDR2275" s="225"/>
      <c r="QDS2275" s="225"/>
      <c r="QDT2275" s="225"/>
      <c r="QDU2275" s="225"/>
      <c r="QDV2275" s="225"/>
      <c r="QDW2275" s="225"/>
      <c r="QDX2275" s="225"/>
      <c r="QDY2275" s="225"/>
      <c r="QDZ2275" s="225"/>
      <c r="QEA2275" s="225"/>
      <c r="QEB2275" s="225"/>
      <c r="QEC2275" s="225"/>
      <c r="QED2275" s="225"/>
      <c r="QEE2275" s="225"/>
      <c r="QEF2275" s="225"/>
      <c r="QEG2275" s="225"/>
      <c r="QEH2275" s="225"/>
      <c r="QEI2275" s="225"/>
      <c r="QEJ2275" s="225"/>
      <c r="QEK2275" s="225"/>
      <c r="QEL2275" s="225"/>
      <c r="QEM2275" s="225"/>
      <c r="QEN2275" s="225"/>
      <c r="QEO2275" s="225"/>
      <c r="QEP2275" s="225"/>
      <c r="QEQ2275" s="225"/>
      <c r="QER2275" s="225"/>
      <c r="QES2275" s="225"/>
      <c r="QET2275" s="225"/>
      <c r="QEU2275" s="225"/>
      <c r="QEV2275" s="225"/>
      <c r="QEW2275" s="225"/>
      <c r="QEX2275" s="225"/>
      <c r="QEY2275" s="225"/>
      <c r="QEZ2275" s="225"/>
      <c r="QFA2275" s="225"/>
      <c r="QFB2275" s="225"/>
      <c r="QFC2275" s="225"/>
      <c r="QFD2275" s="225"/>
      <c r="QFE2275" s="225"/>
      <c r="QFF2275" s="225"/>
      <c r="QFG2275" s="225"/>
      <c r="QFH2275" s="225"/>
      <c r="QFI2275" s="225"/>
      <c r="QFJ2275" s="225"/>
      <c r="QFK2275" s="225"/>
      <c r="QFL2275" s="225"/>
      <c r="QFM2275" s="225"/>
      <c r="QFN2275" s="225"/>
      <c r="QFO2275" s="225"/>
      <c r="QFP2275" s="225"/>
      <c r="QFQ2275" s="225"/>
      <c r="QFR2275" s="225"/>
      <c r="QFS2275" s="225"/>
      <c r="QFT2275" s="225"/>
      <c r="QFU2275" s="225"/>
      <c r="QFV2275" s="225"/>
      <c r="QFW2275" s="225"/>
      <c r="QFX2275" s="225"/>
      <c r="QFY2275" s="225"/>
      <c r="QFZ2275" s="225"/>
      <c r="QGA2275" s="225"/>
      <c r="QGB2275" s="225"/>
      <c r="QGC2275" s="225"/>
      <c r="QGD2275" s="225"/>
      <c r="QGE2275" s="225"/>
      <c r="QGF2275" s="225"/>
      <c r="QGG2275" s="225"/>
      <c r="QGH2275" s="225"/>
      <c r="QGI2275" s="225"/>
      <c r="QGJ2275" s="225"/>
      <c r="QGK2275" s="225"/>
      <c r="QGL2275" s="225"/>
      <c r="QGM2275" s="225"/>
      <c r="QGN2275" s="225"/>
      <c r="QGO2275" s="225"/>
      <c r="QGP2275" s="225"/>
      <c r="QGQ2275" s="225"/>
      <c r="QGR2275" s="225"/>
      <c r="QGS2275" s="225"/>
      <c r="QGT2275" s="225"/>
      <c r="QGU2275" s="225"/>
      <c r="QGV2275" s="225"/>
      <c r="QGW2275" s="225"/>
      <c r="QGX2275" s="225"/>
      <c r="QGY2275" s="225"/>
      <c r="QGZ2275" s="225"/>
      <c r="QHA2275" s="225"/>
      <c r="QHB2275" s="225"/>
      <c r="QHC2275" s="225"/>
      <c r="QHD2275" s="225"/>
      <c r="QHE2275" s="225"/>
      <c r="QHF2275" s="225"/>
      <c r="QHG2275" s="225"/>
      <c r="QHH2275" s="225"/>
      <c r="QHI2275" s="225"/>
      <c r="QHJ2275" s="225"/>
      <c r="QHK2275" s="225"/>
      <c r="QHL2275" s="225"/>
      <c r="QHM2275" s="225"/>
      <c r="QHN2275" s="225"/>
      <c r="QHO2275" s="225"/>
      <c r="QHP2275" s="225"/>
      <c r="QHQ2275" s="225"/>
      <c r="QHR2275" s="225"/>
      <c r="QHS2275" s="225"/>
      <c r="QHT2275" s="225"/>
      <c r="QHU2275" s="225"/>
      <c r="QHV2275" s="225"/>
      <c r="QHW2275" s="225"/>
      <c r="QHX2275" s="225"/>
      <c r="QHY2275" s="225"/>
      <c r="QHZ2275" s="225"/>
      <c r="QIA2275" s="225"/>
      <c r="QIB2275" s="225"/>
      <c r="QIC2275" s="225"/>
      <c r="QID2275" s="225"/>
      <c r="QIE2275" s="225"/>
      <c r="QIF2275" s="225"/>
      <c r="QIG2275" s="225"/>
      <c r="QIH2275" s="225"/>
      <c r="QII2275" s="225"/>
      <c r="QIJ2275" s="225"/>
      <c r="QIK2275" s="225"/>
      <c r="QIL2275" s="225"/>
      <c r="QIM2275" s="225"/>
      <c r="QIN2275" s="225"/>
      <c r="QIO2275" s="225"/>
      <c r="QIP2275" s="225"/>
      <c r="QIQ2275" s="225"/>
      <c r="QIR2275" s="225"/>
      <c r="QIS2275" s="225"/>
      <c r="QIT2275" s="225"/>
      <c r="QIU2275" s="225"/>
      <c r="QIV2275" s="225"/>
      <c r="QIW2275" s="225"/>
      <c r="QIX2275" s="225"/>
      <c r="QIY2275" s="225"/>
      <c r="QIZ2275" s="225"/>
      <c r="QJA2275" s="225"/>
      <c r="QJB2275" s="225"/>
      <c r="QJC2275" s="225"/>
      <c r="QJD2275" s="225"/>
      <c r="QJE2275" s="225"/>
      <c r="QJF2275" s="225"/>
      <c r="QJG2275" s="225"/>
      <c r="QJH2275" s="225"/>
      <c r="QJI2275" s="225"/>
      <c r="QJJ2275" s="225"/>
      <c r="QJK2275" s="225"/>
      <c r="QJL2275" s="225"/>
      <c r="QJM2275" s="225"/>
      <c r="QJN2275" s="225"/>
      <c r="QJO2275" s="225"/>
      <c r="QJP2275" s="225"/>
      <c r="QJQ2275" s="225"/>
      <c r="QJR2275" s="225"/>
      <c r="QJS2275" s="225"/>
      <c r="QJT2275" s="225"/>
      <c r="QJU2275" s="225"/>
      <c r="QJV2275" s="225"/>
      <c r="QJW2275" s="225"/>
      <c r="QJX2275" s="225"/>
      <c r="QJY2275" s="225"/>
      <c r="QJZ2275" s="225"/>
      <c r="QKA2275" s="225"/>
      <c r="QKB2275" s="225"/>
      <c r="QKC2275" s="225"/>
      <c r="QKD2275" s="225"/>
      <c r="QKE2275" s="225"/>
      <c r="QKF2275" s="225"/>
      <c r="QKG2275" s="225"/>
      <c r="QKH2275" s="225"/>
      <c r="QKI2275" s="225"/>
      <c r="QKJ2275" s="225"/>
      <c r="QKK2275" s="225"/>
      <c r="QKL2275" s="225"/>
      <c r="QKM2275" s="225"/>
      <c r="QKN2275" s="225"/>
      <c r="QKO2275" s="225"/>
      <c r="QKP2275" s="225"/>
      <c r="QKQ2275" s="225"/>
      <c r="QKR2275" s="225"/>
      <c r="QKS2275" s="225"/>
      <c r="QKT2275" s="225"/>
      <c r="QKU2275" s="225"/>
      <c r="QKV2275" s="225"/>
      <c r="QKW2275" s="225"/>
      <c r="QKX2275" s="225"/>
      <c r="QKY2275" s="225"/>
      <c r="QKZ2275" s="225"/>
      <c r="QLA2275" s="225"/>
      <c r="QLB2275" s="225"/>
      <c r="QLC2275" s="225"/>
      <c r="QLD2275" s="225"/>
      <c r="QLE2275" s="225"/>
      <c r="QLF2275" s="225"/>
      <c r="QLG2275" s="225"/>
      <c r="QLH2275" s="225"/>
      <c r="QLI2275" s="225"/>
      <c r="QLJ2275" s="225"/>
      <c r="QLK2275" s="225"/>
      <c r="QLL2275" s="225"/>
      <c r="QLM2275" s="225"/>
      <c r="QLN2275" s="225"/>
      <c r="QLO2275" s="225"/>
      <c r="QLP2275" s="225"/>
      <c r="QLQ2275" s="225"/>
      <c r="QLR2275" s="225"/>
      <c r="QLS2275" s="225"/>
      <c r="QLT2275" s="225"/>
      <c r="QLU2275" s="225"/>
      <c r="QLV2275" s="225"/>
      <c r="QLW2275" s="225"/>
      <c r="QLX2275" s="225"/>
      <c r="QLY2275" s="225"/>
      <c r="QLZ2275" s="225"/>
      <c r="QMA2275" s="225"/>
      <c r="QMB2275" s="225"/>
      <c r="QMC2275" s="225"/>
      <c r="QMD2275" s="225"/>
      <c r="QME2275" s="225"/>
      <c r="QMF2275" s="225"/>
      <c r="QMG2275" s="225"/>
      <c r="QMH2275" s="225"/>
      <c r="QMI2275" s="225"/>
      <c r="QMJ2275" s="225"/>
      <c r="QMK2275" s="225"/>
      <c r="QML2275" s="225"/>
      <c r="QMM2275" s="225"/>
      <c r="QMN2275" s="225"/>
      <c r="QMO2275" s="225"/>
      <c r="QMP2275" s="225"/>
      <c r="QMQ2275" s="225"/>
      <c r="QMR2275" s="225"/>
      <c r="QMS2275" s="225"/>
      <c r="QMT2275" s="225"/>
      <c r="QMU2275" s="225"/>
      <c r="QMV2275" s="225"/>
      <c r="QMW2275" s="225"/>
      <c r="QMX2275" s="225"/>
      <c r="QMY2275" s="225"/>
      <c r="QMZ2275" s="225"/>
      <c r="QNA2275" s="225"/>
      <c r="QNB2275" s="225"/>
      <c r="QNC2275" s="225"/>
      <c r="QND2275" s="225"/>
      <c r="QNE2275" s="225"/>
      <c r="QNF2275" s="225"/>
      <c r="QNG2275" s="225"/>
      <c r="QNH2275" s="225"/>
      <c r="QNI2275" s="225"/>
      <c r="QNJ2275" s="225"/>
      <c r="QNK2275" s="225"/>
      <c r="QNL2275" s="225"/>
      <c r="QNM2275" s="225"/>
      <c r="QNN2275" s="225"/>
      <c r="QNO2275" s="225"/>
      <c r="QNP2275" s="225"/>
      <c r="QNQ2275" s="225"/>
      <c r="QNR2275" s="225"/>
      <c r="QNS2275" s="225"/>
      <c r="QNT2275" s="225"/>
      <c r="QNU2275" s="225"/>
      <c r="QNV2275" s="225"/>
      <c r="QNW2275" s="225"/>
      <c r="QNX2275" s="225"/>
      <c r="QNY2275" s="225"/>
      <c r="QNZ2275" s="225"/>
      <c r="QOA2275" s="225"/>
      <c r="QOB2275" s="225"/>
      <c r="QOC2275" s="225"/>
      <c r="QOD2275" s="225"/>
      <c r="QOE2275" s="225"/>
      <c r="QOF2275" s="225"/>
      <c r="QOG2275" s="225"/>
      <c r="QOH2275" s="225"/>
      <c r="QOI2275" s="225"/>
      <c r="QOJ2275" s="225"/>
      <c r="QOK2275" s="225"/>
      <c r="QOL2275" s="225"/>
      <c r="QOM2275" s="225"/>
      <c r="QON2275" s="225"/>
      <c r="QOO2275" s="225"/>
      <c r="QOP2275" s="225"/>
      <c r="QOQ2275" s="225"/>
      <c r="QOR2275" s="225"/>
      <c r="QOS2275" s="225"/>
      <c r="QOT2275" s="225"/>
      <c r="QOU2275" s="225"/>
      <c r="QOV2275" s="225"/>
      <c r="QOW2275" s="225"/>
      <c r="QOX2275" s="225"/>
      <c r="QOY2275" s="225"/>
      <c r="QOZ2275" s="225"/>
      <c r="QPA2275" s="225"/>
      <c r="QPB2275" s="225"/>
      <c r="QPC2275" s="225"/>
      <c r="QPD2275" s="225"/>
      <c r="QPE2275" s="225"/>
      <c r="QPF2275" s="225"/>
      <c r="QPG2275" s="225"/>
      <c r="QPH2275" s="225"/>
      <c r="QPI2275" s="225"/>
      <c r="QPJ2275" s="225"/>
      <c r="QPK2275" s="225"/>
      <c r="QPL2275" s="225"/>
      <c r="QPM2275" s="225"/>
      <c r="QPN2275" s="225"/>
      <c r="QPO2275" s="225"/>
      <c r="QPP2275" s="225"/>
      <c r="QPQ2275" s="225"/>
      <c r="QPR2275" s="225"/>
      <c r="QPS2275" s="225"/>
      <c r="QPT2275" s="225"/>
      <c r="QPU2275" s="225"/>
      <c r="QPV2275" s="225"/>
      <c r="QPW2275" s="225"/>
      <c r="QPX2275" s="225"/>
      <c r="QPY2275" s="225"/>
      <c r="QPZ2275" s="225"/>
      <c r="QQA2275" s="225"/>
      <c r="QQB2275" s="225"/>
      <c r="QQC2275" s="225"/>
      <c r="QQD2275" s="225"/>
      <c r="QQE2275" s="225"/>
      <c r="QQF2275" s="225"/>
      <c r="QQG2275" s="225"/>
      <c r="QQH2275" s="225"/>
      <c r="QQI2275" s="225"/>
      <c r="QQJ2275" s="225"/>
      <c r="QQK2275" s="225"/>
      <c r="QQL2275" s="225"/>
      <c r="QQM2275" s="225"/>
      <c r="QQN2275" s="225"/>
      <c r="QQO2275" s="225"/>
      <c r="QQP2275" s="225"/>
      <c r="QQQ2275" s="225"/>
      <c r="QQR2275" s="225"/>
      <c r="QQS2275" s="225"/>
      <c r="QQT2275" s="225"/>
      <c r="QQU2275" s="225"/>
      <c r="QQV2275" s="225"/>
      <c r="QQW2275" s="225"/>
      <c r="QQX2275" s="225"/>
      <c r="QQY2275" s="225"/>
      <c r="QQZ2275" s="225"/>
      <c r="QRA2275" s="225"/>
      <c r="QRB2275" s="225"/>
      <c r="QRC2275" s="225"/>
      <c r="QRD2275" s="225"/>
      <c r="QRE2275" s="225"/>
      <c r="QRF2275" s="225"/>
      <c r="QRG2275" s="225"/>
      <c r="QRH2275" s="225"/>
      <c r="QRI2275" s="225"/>
      <c r="QRJ2275" s="225"/>
      <c r="QRK2275" s="225"/>
      <c r="QRL2275" s="225"/>
      <c r="QRM2275" s="225"/>
      <c r="QRN2275" s="225"/>
      <c r="QRO2275" s="225"/>
      <c r="QRP2275" s="225"/>
      <c r="QRQ2275" s="225"/>
      <c r="QRR2275" s="225"/>
      <c r="QRS2275" s="225"/>
      <c r="QRT2275" s="225"/>
      <c r="QRU2275" s="225"/>
      <c r="QRV2275" s="225"/>
      <c r="QRW2275" s="225"/>
      <c r="QRX2275" s="225"/>
      <c r="QRY2275" s="225"/>
      <c r="QRZ2275" s="225"/>
      <c r="QSA2275" s="225"/>
      <c r="QSB2275" s="225"/>
      <c r="QSC2275" s="225"/>
      <c r="QSD2275" s="225"/>
      <c r="QSE2275" s="225"/>
      <c r="QSF2275" s="225"/>
      <c r="QSG2275" s="225"/>
      <c r="QSH2275" s="225"/>
      <c r="QSI2275" s="225"/>
      <c r="QSJ2275" s="225"/>
      <c r="QSK2275" s="225"/>
      <c r="QSL2275" s="225"/>
      <c r="QSM2275" s="225"/>
      <c r="QSN2275" s="225"/>
      <c r="QSO2275" s="225"/>
      <c r="QSP2275" s="225"/>
      <c r="QSQ2275" s="225"/>
      <c r="QSR2275" s="225"/>
      <c r="QSS2275" s="225"/>
      <c r="QST2275" s="225"/>
      <c r="QSU2275" s="225"/>
      <c r="QSV2275" s="225"/>
      <c r="QSW2275" s="225"/>
      <c r="QSX2275" s="225"/>
      <c r="QSY2275" s="225"/>
      <c r="QSZ2275" s="225"/>
      <c r="QTA2275" s="225"/>
      <c r="QTB2275" s="225"/>
      <c r="QTC2275" s="225"/>
      <c r="QTD2275" s="225"/>
      <c r="QTE2275" s="225"/>
      <c r="QTF2275" s="225"/>
      <c r="QTG2275" s="225"/>
      <c r="QTH2275" s="225"/>
      <c r="QTI2275" s="225"/>
      <c r="QTJ2275" s="225"/>
      <c r="QTK2275" s="225"/>
      <c r="QTL2275" s="225"/>
      <c r="QTM2275" s="225"/>
      <c r="QTN2275" s="225"/>
      <c r="QTO2275" s="225"/>
      <c r="QTP2275" s="225"/>
      <c r="QTQ2275" s="225"/>
      <c r="QTR2275" s="225"/>
      <c r="QTS2275" s="225"/>
      <c r="QTT2275" s="225"/>
      <c r="QTU2275" s="225"/>
      <c r="QTV2275" s="225"/>
      <c r="QTW2275" s="225"/>
      <c r="QTX2275" s="225"/>
      <c r="QTY2275" s="225"/>
      <c r="QTZ2275" s="225"/>
      <c r="QUA2275" s="225"/>
      <c r="QUB2275" s="225"/>
      <c r="QUC2275" s="225"/>
      <c r="QUD2275" s="225"/>
      <c r="QUE2275" s="225"/>
      <c r="QUF2275" s="225"/>
      <c r="QUG2275" s="225"/>
      <c r="QUH2275" s="225"/>
      <c r="QUI2275" s="225"/>
      <c r="QUJ2275" s="225"/>
      <c r="QUK2275" s="225"/>
      <c r="QUL2275" s="225"/>
      <c r="QUM2275" s="225"/>
      <c r="QUN2275" s="225"/>
      <c r="QUO2275" s="225"/>
      <c r="QUP2275" s="225"/>
      <c r="QUQ2275" s="225"/>
      <c r="QUR2275" s="225"/>
      <c r="QUS2275" s="225"/>
      <c r="QUT2275" s="225"/>
      <c r="QUU2275" s="225"/>
      <c r="QUV2275" s="225"/>
      <c r="QUW2275" s="225"/>
      <c r="QUX2275" s="225"/>
      <c r="QUY2275" s="225"/>
      <c r="QUZ2275" s="225"/>
      <c r="QVA2275" s="225"/>
      <c r="QVB2275" s="225"/>
      <c r="QVC2275" s="225"/>
      <c r="QVD2275" s="225"/>
      <c r="QVE2275" s="225"/>
      <c r="QVF2275" s="225"/>
      <c r="QVG2275" s="225"/>
      <c r="QVH2275" s="225"/>
      <c r="QVI2275" s="225"/>
      <c r="QVJ2275" s="225"/>
      <c r="QVK2275" s="225"/>
      <c r="QVL2275" s="225"/>
      <c r="QVM2275" s="225"/>
      <c r="QVN2275" s="225"/>
      <c r="QVO2275" s="225"/>
      <c r="QVP2275" s="225"/>
      <c r="QVQ2275" s="225"/>
      <c r="QVR2275" s="225"/>
      <c r="QVS2275" s="225"/>
      <c r="QVT2275" s="225"/>
      <c r="QVU2275" s="225"/>
      <c r="QVV2275" s="225"/>
      <c r="QVW2275" s="225"/>
      <c r="QVX2275" s="225"/>
      <c r="QVY2275" s="225"/>
      <c r="QVZ2275" s="225"/>
      <c r="QWA2275" s="225"/>
      <c r="QWB2275" s="225"/>
      <c r="QWC2275" s="225"/>
      <c r="QWD2275" s="225"/>
      <c r="QWE2275" s="225"/>
      <c r="QWF2275" s="225"/>
      <c r="QWG2275" s="225"/>
      <c r="QWH2275" s="225"/>
      <c r="QWI2275" s="225"/>
      <c r="QWJ2275" s="225"/>
      <c r="QWK2275" s="225"/>
      <c r="QWL2275" s="225"/>
      <c r="QWM2275" s="225"/>
      <c r="QWN2275" s="225"/>
      <c r="QWO2275" s="225"/>
      <c r="QWP2275" s="225"/>
      <c r="QWQ2275" s="225"/>
      <c r="QWR2275" s="225"/>
      <c r="QWS2275" s="225"/>
      <c r="QWT2275" s="225"/>
      <c r="QWU2275" s="225"/>
      <c r="QWV2275" s="225"/>
      <c r="QWW2275" s="225"/>
      <c r="QWX2275" s="225"/>
      <c r="QWY2275" s="225"/>
      <c r="QWZ2275" s="225"/>
      <c r="QXA2275" s="225"/>
      <c r="QXB2275" s="225"/>
      <c r="QXC2275" s="225"/>
      <c r="QXD2275" s="225"/>
      <c r="QXE2275" s="225"/>
      <c r="QXF2275" s="225"/>
      <c r="QXG2275" s="225"/>
      <c r="QXH2275" s="225"/>
      <c r="QXI2275" s="225"/>
      <c r="QXJ2275" s="225"/>
      <c r="QXK2275" s="225"/>
      <c r="QXL2275" s="225"/>
      <c r="QXM2275" s="225"/>
      <c r="QXN2275" s="225"/>
      <c r="QXO2275" s="225"/>
      <c r="QXP2275" s="225"/>
      <c r="QXQ2275" s="225"/>
      <c r="QXR2275" s="225"/>
      <c r="QXS2275" s="225"/>
      <c r="QXT2275" s="225"/>
      <c r="QXU2275" s="225"/>
      <c r="QXV2275" s="225"/>
      <c r="QXW2275" s="225"/>
      <c r="QXX2275" s="225"/>
      <c r="QXY2275" s="225"/>
      <c r="QXZ2275" s="225"/>
      <c r="QYA2275" s="225"/>
      <c r="QYB2275" s="225"/>
      <c r="QYC2275" s="225"/>
      <c r="QYD2275" s="225"/>
      <c r="QYE2275" s="225"/>
      <c r="QYF2275" s="225"/>
      <c r="QYG2275" s="225"/>
      <c r="QYH2275" s="225"/>
      <c r="QYI2275" s="225"/>
      <c r="QYJ2275" s="225"/>
      <c r="QYK2275" s="225"/>
      <c r="QYL2275" s="225"/>
      <c r="QYM2275" s="225"/>
      <c r="QYN2275" s="225"/>
      <c r="QYO2275" s="225"/>
      <c r="QYP2275" s="225"/>
      <c r="QYQ2275" s="225"/>
      <c r="QYR2275" s="225"/>
      <c r="QYS2275" s="225"/>
      <c r="QYT2275" s="225"/>
      <c r="QYU2275" s="225"/>
      <c r="QYV2275" s="225"/>
      <c r="QYW2275" s="225"/>
      <c r="QYX2275" s="225"/>
      <c r="QYY2275" s="225"/>
      <c r="QYZ2275" s="225"/>
      <c r="QZA2275" s="225"/>
      <c r="QZB2275" s="225"/>
      <c r="QZC2275" s="225"/>
      <c r="QZD2275" s="225"/>
      <c r="QZE2275" s="225"/>
      <c r="QZF2275" s="225"/>
      <c r="QZG2275" s="225"/>
      <c r="QZH2275" s="225"/>
      <c r="QZI2275" s="225"/>
      <c r="QZJ2275" s="225"/>
      <c r="QZK2275" s="225"/>
      <c r="QZL2275" s="225"/>
      <c r="QZM2275" s="225"/>
      <c r="QZN2275" s="225"/>
      <c r="QZO2275" s="225"/>
      <c r="QZP2275" s="225"/>
      <c r="QZQ2275" s="225"/>
      <c r="QZR2275" s="225"/>
      <c r="QZS2275" s="225"/>
      <c r="QZT2275" s="225"/>
      <c r="QZU2275" s="225"/>
      <c r="QZV2275" s="225"/>
      <c r="QZW2275" s="225"/>
      <c r="QZX2275" s="225"/>
      <c r="QZY2275" s="225"/>
      <c r="QZZ2275" s="225"/>
      <c r="RAA2275" s="225"/>
      <c r="RAB2275" s="225"/>
      <c r="RAC2275" s="225"/>
      <c r="RAD2275" s="225"/>
      <c r="RAE2275" s="225"/>
      <c r="RAF2275" s="225"/>
      <c r="RAG2275" s="225"/>
      <c r="RAH2275" s="225"/>
      <c r="RAI2275" s="225"/>
      <c r="RAJ2275" s="225"/>
      <c r="RAK2275" s="225"/>
      <c r="RAL2275" s="225"/>
      <c r="RAM2275" s="225"/>
      <c r="RAN2275" s="225"/>
      <c r="RAO2275" s="225"/>
      <c r="RAP2275" s="225"/>
      <c r="RAQ2275" s="225"/>
      <c r="RAR2275" s="225"/>
      <c r="RAS2275" s="225"/>
      <c r="RAT2275" s="225"/>
      <c r="RAU2275" s="225"/>
      <c r="RAV2275" s="225"/>
      <c r="RAW2275" s="225"/>
      <c r="RAX2275" s="225"/>
      <c r="RAY2275" s="225"/>
      <c r="RAZ2275" s="225"/>
      <c r="RBA2275" s="225"/>
      <c r="RBB2275" s="225"/>
      <c r="RBC2275" s="225"/>
      <c r="RBD2275" s="225"/>
      <c r="RBE2275" s="225"/>
      <c r="RBF2275" s="225"/>
      <c r="RBG2275" s="225"/>
      <c r="RBH2275" s="225"/>
      <c r="RBI2275" s="225"/>
      <c r="RBJ2275" s="225"/>
      <c r="RBK2275" s="225"/>
      <c r="RBL2275" s="225"/>
      <c r="RBM2275" s="225"/>
      <c r="RBN2275" s="225"/>
      <c r="RBO2275" s="225"/>
      <c r="RBP2275" s="225"/>
      <c r="RBQ2275" s="225"/>
      <c r="RBR2275" s="225"/>
      <c r="RBS2275" s="225"/>
      <c r="RBT2275" s="225"/>
      <c r="RBU2275" s="225"/>
      <c r="RBV2275" s="225"/>
      <c r="RBW2275" s="225"/>
      <c r="RBX2275" s="225"/>
      <c r="RBY2275" s="225"/>
      <c r="RBZ2275" s="225"/>
      <c r="RCA2275" s="225"/>
      <c r="RCB2275" s="225"/>
      <c r="RCC2275" s="225"/>
      <c r="RCD2275" s="225"/>
      <c r="RCE2275" s="225"/>
      <c r="RCF2275" s="225"/>
      <c r="RCG2275" s="225"/>
      <c r="RCH2275" s="225"/>
      <c r="RCI2275" s="225"/>
      <c r="RCJ2275" s="225"/>
      <c r="RCK2275" s="225"/>
      <c r="RCL2275" s="225"/>
      <c r="RCM2275" s="225"/>
      <c r="RCN2275" s="225"/>
      <c r="RCO2275" s="225"/>
      <c r="RCP2275" s="225"/>
      <c r="RCQ2275" s="225"/>
      <c r="RCR2275" s="225"/>
      <c r="RCS2275" s="225"/>
      <c r="RCT2275" s="225"/>
      <c r="RCU2275" s="225"/>
      <c r="RCV2275" s="225"/>
      <c r="RCW2275" s="225"/>
      <c r="RCX2275" s="225"/>
      <c r="RCY2275" s="225"/>
      <c r="RCZ2275" s="225"/>
      <c r="RDA2275" s="225"/>
      <c r="RDB2275" s="225"/>
      <c r="RDC2275" s="225"/>
      <c r="RDD2275" s="225"/>
      <c r="RDE2275" s="225"/>
      <c r="RDF2275" s="225"/>
      <c r="RDG2275" s="225"/>
      <c r="RDH2275" s="225"/>
      <c r="RDI2275" s="225"/>
      <c r="RDJ2275" s="225"/>
      <c r="RDK2275" s="225"/>
      <c r="RDL2275" s="225"/>
      <c r="RDM2275" s="225"/>
      <c r="RDN2275" s="225"/>
      <c r="RDO2275" s="225"/>
      <c r="RDP2275" s="225"/>
      <c r="RDQ2275" s="225"/>
      <c r="RDR2275" s="225"/>
      <c r="RDS2275" s="225"/>
      <c r="RDT2275" s="225"/>
      <c r="RDU2275" s="225"/>
      <c r="RDV2275" s="225"/>
      <c r="RDW2275" s="225"/>
      <c r="RDX2275" s="225"/>
      <c r="RDY2275" s="225"/>
      <c r="RDZ2275" s="225"/>
      <c r="REA2275" s="225"/>
      <c r="REB2275" s="225"/>
      <c r="REC2275" s="225"/>
      <c r="RED2275" s="225"/>
      <c r="REE2275" s="225"/>
      <c r="REF2275" s="225"/>
      <c r="REG2275" s="225"/>
      <c r="REH2275" s="225"/>
      <c r="REI2275" s="225"/>
      <c r="REJ2275" s="225"/>
      <c r="REK2275" s="225"/>
      <c r="REL2275" s="225"/>
      <c r="REM2275" s="225"/>
      <c r="REN2275" s="225"/>
      <c r="REO2275" s="225"/>
      <c r="REP2275" s="225"/>
      <c r="REQ2275" s="225"/>
      <c r="RER2275" s="225"/>
      <c r="RES2275" s="225"/>
      <c r="RET2275" s="225"/>
      <c r="REU2275" s="225"/>
      <c r="REV2275" s="225"/>
      <c r="REW2275" s="225"/>
      <c r="REX2275" s="225"/>
      <c r="REY2275" s="225"/>
      <c r="REZ2275" s="225"/>
      <c r="RFA2275" s="225"/>
      <c r="RFB2275" s="225"/>
      <c r="RFC2275" s="225"/>
      <c r="RFD2275" s="225"/>
      <c r="RFE2275" s="225"/>
      <c r="RFF2275" s="225"/>
      <c r="RFG2275" s="225"/>
      <c r="RFH2275" s="225"/>
      <c r="RFI2275" s="225"/>
      <c r="RFJ2275" s="225"/>
      <c r="RFK2275" s="225"/>
      <c r="RFL2275" s="225"/>
      <c r="RFM2275" s="225"/>
      <c r="RFN2275" s="225"/>
      <c r="RFO2275" s="225"/>
      <c r="RFP2275" s="225"/>
      <c r="RFQ2275" s="225"/>
      <c r="RFR2275" s="225"/>
      <c r="RFS2275" s="225"/>
      <c r="RFT2275" s="225"/>
      <c r="RFU2275" s="225"/>
      <c r="RFV2275" s="225"/>
      <c r="RFW2275" s="225"/>
      <c r="RFX2275" s="225"/>
      <c r="RFY2275" s="225"/>
      <c r="RFZ2275" s="225"/>
      <c r="RGA2275" s="225"/>
      <c r="RGB2275" s="225"/>
      <c r="RGC2275" s="225"/>
      <c r="RGD2275" s="225"/>
      <c r="RGE2275" s="225"/>
      <c r="RGF2275" s="225"/>
      <c r="RGG2275" s="225"/>
      <c r="RGH2275" s="225"/>
      <c r="RGI2275" s="225"/>
      <c r="RGJ2275" s="225"/>
      <c r="RGK2275" s="225"/>
      <c r="RGL2275" s="225"/>
      <c r="RGM2275" s="225"/>
      <c r="RGN2275" s="225"/>
      <c r="RGO2275" s="225"/>
      <c r="RGP2275" s="225"/>
      <c r="RGQ2275" s="225"/>
      <c r="RGR2275" s="225"/>
      <c r="RGS2275" s="225"/>
      <c r="RGT2275" s="225"/>
      <c r="RGU2275" s="225"/>
      <c r="RGV2275" s="225"/>
      <c r="RGW2275" s="225"/>
      <c r="RGX2275" s="225"/>
      <c r="RGY2275" s="225"/>
      <c r="RGZ2275" s="225"/>
      <c r="RHA2275" s="225"/>
      <c r="RHB2275" s="225"/>
      <c r="RHC2275" s="225"/>
      <c r="RHD2275" s="225"/>
      <c r="RHE2275" s="225"/>
      <c r="RHF2275" s="225"/>
      <c r="RHG2275" s="225"/>
      <c r="RHH2275" s="225"/>
      <c r="RHI2275" s="225"/>
      <c r="RHJ2275" s="225"/>
      <c r="RHK2275" s="225"/>
      <c r="RHL2275" s="225"/>
      <c r="RHM2275" s="225"/>
      <c r="RHN2275" s="225"/>
      <c r="RHO2275" s="225"/>
      <c r="RHP2275" s="225"/>
      <c r="RHQ2275" s="225"/>
      <c r="RHR2275" s="225"/>
      <c r="RHS2275" s="225"/>
      <c r="RHT2275" s="225"/>
      <c r="RHU2275" s="225"/>
      <c r="RHV2275" s="225"/>
      <c r="RHW2275" s="225"/>
      <c r="RHX2275" s="225"/>
      <c r="RHY2275" s="225"/>
      <c r="RHZ2275" s="225"/>
      <c r="RIA2275" s="225"/>
      <c r="RIB2275" s="225"/>
      <c r="RIC2275" s="225"/>
      <c r="RID2275" s="225"/>
      <c r="RIE2275" s="225"/>
      <c r="RIF2275" s="225"/>
      <c r="RIG2275" s="225"/>
      <c r="RIH2275" s="225"/>
      <c r="RII2275" s="225"/>
      <c r="RIJ2275" s="225"/>
      <c r="RIK2275" s="225"/>
      <c r="RIL2275" s="225"/>
      <c r="RIM2275" s="225"/>
      <c r="RIN2275" s="225"/>
      <c r="RIO2275" s="225"/>
      <c r="RIP2275" s="225"/>
      <c r="RIQ2275" s="225"/>
      <c r="RIR2275" s="225"/>
      <c r="RIS2275" s="225"/>
      <c r="RIT2275" s="225"/>
      <c r="RIU2275" s="225"/>
      <c r="RIV2275" s="225"/>
      <c r="RIW2275" s="225"/>
      <c r="RIX2275" s="225"/>
      <c r="RIY2275" s="225"/>
      <c r="RIZ2275" s="225"/>
      <c r="RJA2275" s="225"/>
      <c r="RJB2275" s="225"/>
      <c r="RJC2275" s="225"/>
      <c r="RJD2275" s="225"/>
      <c r="RJE2275" s="225"/>
      <c r="RJF2275" s="225"/>
      <c r="RJG2275" s="225"/>
      <c r="RJH2275" s="225"/>
      <c r="RJI2275" s="225"/>
      <c r="RJJ2275" s="225"/>
      <c r="RJK2275" s="225"/>
      <c r="RJL2275" s="225"/>
      <c r="RJM2275" s="225"/>
      <c r="RJN2275" s="225"/>
      <c r="RJO2275" s="225"/>
      <c r="RJP2275" s="225"/>
      <c r="RJQ2275" s="225"/>
      <c r="RJR2275" s="225"/>
      <c r="RJS2275" s="225"/>
      <c r="RJT2275" s="225"/>
      <c r="RJU2275" s="225"/>
      <c r="RJV2275" s="225"/>
      <c r="RJW2275" s="225"/>
      <c r="RJX2275" s="225"/>
      <c r="RJY2275" s="225"/>
      <c r="RJZ2275" s="225"/>
      <c r="RKA2275" s="225"/>
      <c r="RKB2275" s="225"/>
      <c r="RKC2275" s="225"/>
      <c r="RKD2275" s="225"/>
      <c r="RKE2275" s="225"/>
      <c r="RKF2275" s="225"/>
      <c r="RKG2275" s="225"/>
      <c r="RKH2275" s="225"/>
      <c r="RKI2275" s="225"/>
      <c r="RKJ2275" s="225"/>
      <c r="RKK2275" s="225"/>
      <c r="RKL2275" s="225"/>
      <c r="RKM2275" s="225"/>
      <c r="RKN2275" s="225"/>
      <c r="RKO2275" s="225"/>
      <c r="RKP2275" s="225"/>
      <c r="RKQ2275" s="225"/>
      <c r="RKR2275" s="225"/>
      <c r="RKS2275" s="225"/>
      <c r="RKT2275" s="225"/>
      <c r="RKU2275" s="225"/>
      <c r="RKV2275" s="225"/>
      <c r="RKW2275" s="225"/>
      <c r="RKX2275" s="225"/>
      <c r="RKY2275" s="225"/>
      <c r="RKZ2275" s="225"/>
      <c r="RLA2275" s="225"/>
      <c r="RLB2275" s="225"/>
      <c r="RLC2275" s="225"/>
      <c r="RLD2275" s="225"/>
      <c r="RLE2275" s="225"/>
      <c r="RLF2275" s="225"/>
      <c r="RLG2275" s="225"/>
      <c r="RLH2275" s="225"/>
      <c r="RLI2275" s="225"/>
      <c r="RLJ2275" s="225"/>
      <c r="RLK2275" s="225"/>
      <c r="RLL2275" s="225"/>
      <c r="RLM2275" s="225"/>
      <c r="RLN2275" s="225"/>
      <c r="RLO2275" s="225"/>
      <c r="RLP2275" s="225"/>
      <c r="RLQ2275" s="225"/>
      <c r="RLR2275" s="225"/>
      <c r="RLS2275" s="225"/>
      <c r="RLT2275" s="225"/>
      <c r="RLU2275" s="225"/>
      <c r="RLV2275" s="225"/>
      <c r="RLW2275" s="225"/>
      <c r="RLX2275" s="225"/>
      <c r="RLY2275" s="225"/>
      <c r="RLZ2275" s="225"/>
      <c r="RMA2275" s="225"/>
      <c r="RMB2275" s="225"/>
      <c r="RMC2275" s="225"/>
      <c r="RMD2275" s="225"/>
      <c r="RME2275" s="225"/>
      <c r="RMF2275" s="225"/>
      <c r="RMG2275" s="225"/>
      <c r="RMH2275" s="225"/>
      <c r="RMI2275" s="225"/>
      <c r="RMJ2275" s="225"/>
      <c r="RMK2275" s="225"/>
      <c r="RML2275" s="225"/>
      <c r="RMM2275" s="225"/>
      <c r="RMN2275" s="225"/>
      <c r="RMO2275" s="225"/>
      <c r="RMP2275" s="225"/>
      <c r="RMQ2275" s="225"/>
      <c r="RMR2275" s="225"/>
      <c r="RMS2275" s="225"/>
      <c r="RMT2275" s="225"/>
      <c r="RMU2275" s="225"/>
      <c r="RMV2275" s="225"/>
      <c r="RMW2275" s="225"/>
      <c r="RMX2275" s="225"/>
      <c r="RMY2275" s="225"/>
      <c r="RMZ2275" s="225"/>
      <c r="RNA2275" s="225"/>
      <c r="RNB2275" s="225"/>
      <c r="RNC2275" s="225"/>
      <c r="RND2275" s="225"/>
      <c r="RNE2275" s="225"/>
      <c r="RNF2275" s="225"/>
      <c r="RNG2275" s="225"/>
      <c r="RNH2275" s="225"/>
      <c r="RNI2275" s="225"/>
      <c r="RNJ2275" s="225"/>
      <c r="RNK2275" s="225"/>
      <c r="RNL2275" s="225"/>
      <c r="RNM2275" s="225"/>
      <c r="RNN2275" s="225"/>
      <c r="RNO2275" s="225"/>
      <c r="RNP2275" s="225"/>
      <c r="RNQ2275" s="225"/>
      <c r="RNR2275" s="225"/>
      <c r="RNS2275" s="225"/>
      <c r="RNT2275" s="225"/>
      <c r="RNU2275" s="225"/>
      <c r="RNV2275" s="225"/>
      <c r="RNW2275" s="225"/>
      <c r="RNX2275" s="225"/>
      <c r="RNY2275" s="225"/>
      <c r="RNZ2275" s="225"/>
      <c r="ROA2275" s="225"/>
      <c r="ROB2275" s="225"/>
      <c r="ROC2275" s="225"/>
      <c r="ROD2275" s="225"/>
      <c r="ROE2275" s="225"/>
      <c r="ROF2275" s="225"/>
      <c r="ROG2275" s="225"/>
      <c r="ROH2275" s="225"/>
      <c r="ROI2275" s="225"/>
      <c r="ROJ2275" s="225"/>
      <c r="ROK2275" s="225"/>
      <c r="ROL2275" s="225"/>
      <c r="ROM2275" s="225"/>
      <c r="RON2275" s="225"/>
      <c r="ROO2275" s="225"/>
      <c r="ROP2275" s="225"/>
      <c r="ROQ2275" s="225"/>
      <c r="ROR2275" s="225"/>
      <c r="ROS2275" s="225"/>
      <c r="ROT2275" s="225"/>
      <c r="ROU2275" s="225"/>
      <c r="ROV2275" s="225"/>
      <c r="ROW2275" s="225"/>
      <c r="ROX2275" s="225"/>
      <c r="ROY2275" s="225"/>
      <c r="ROZ2275" s="225"/>
      <c r="RPA2275" s="225"/>
      <c r="RPB2275" s="225"/>
      <c r="RPC2275" s="225"/>
      <c r="RPD2275" s="225"/>
      <c r="RPE2275" s="225"/>
      <c r="RPF2275" s="225"/>
      <c r="RPG2275" s="225"/>
      <c r="RPH2275" s="225"/>
      <c r="RPI2275" s="225"/>
      <c r="RPJ2275" s="225"/>
      <c r="RPK2275" s="225"/>
      <c r="RPL2275" s="225"/>
      <c r="RPM2275" s="225"/>
      <c r="RPN2275" s="225"/>
      <c r="RPO2275" s="225"/>
      <c r="RPP2275" s="225"/>
      <c r="RPQ2275" s="225"/>
      <c r="RPR2275" s="225"/>
      <c r="RPS2275" s="225"/>
      <c r="RPT2275" s="225"/>
      <c r="RPU2275" s="225"/>
      <c r="RPV2275" s="225"/>
      <c r="RPW2275" s="225"/>
      <c r="RPX2275" s="225"/>
      <c r="RPY2275" s="225"/>
      <c r="RPZ2275" s="225"/>
      <c r="RQA2275" s="225"/>
      <c r="RQB2275" s="225"/>
      <c r="RQC2275" s="225"/>
      <c r="RQD2275" s="225"/>
      <c r="RQE2275" s="225"/>
      <c r="RQF2275" s="225"/>
      <c r="RQG2275" s="225"/>
      <c r="RQH2275" s="225"/>
      <c r="RQI2275" s="225"/>
      <c r="RQJ2275" s="225"/>
      <c r="RQK2275" s="225"/>
      <c r="RQL2275" s="225"/>
      <c r="RQM2275" s="225"/>
      <c r="RQN2275" s="225"/>
      <c r="RQO2275" s="225"/>
      <c r="RQP2275" s="225"/>
      <c r="RQQ2275" s="225"/>
      <c r="RQR2275" s="225"/>
      <c r="RQS2275" s="225"/>
      <c r="RQT2275" s="225"/>
      <c r="RQU2275" s="225"/>
      <c r="RQV2275" s="225"/>
      <c r="RQW2275" s="225"/>
      <c r="RQX2275" s="225"/>
      <c r="RQY2275" s="225"/>
      <c r="RQZ2275" s="225"/>
      <c r="RRA2275" s="225"/>
      <c r="RRB2275" s="225"/>
      <c r="RRC2275" s="225"/>
      <c r="RRD2275" s="225"/>
      <c r="RRE2275" s="225"/>
      <c r="RRF2275" s="225"/>
      <c r="RRG2275" s="225"/>
      <c r="RRH2275" s="225"/>
      <c r="RRI2275" s="225"/>
      <c r="RRJ2275" s="225"/>
      <c r="RRK2275" s="225"/>
      <c r="RRL2275" s="225"/>
      <c r="RRM2275" s="225"/>
      <c r="RRN2275" s="225"/>
      <c r="RRO2275" s="225"/>
      <c r="RRP2275" s="225"/>
      <c r="RRQ2275" s="225"/>
      <c r="RRR2275" s="225"/>
      <c r="RRS2275" s="225"/>
      <c r="RRT2275" s="225"/>
      <c r="RRU2275" s="225"/>
      <c r="RRV2275" s="225"/>
      <c r="RRW2275" s="225"/>
      <c r="RRX2275" s="225"/>
      <c r="RRY2275" s="225"/>
      <c r="RRZ2275" s="225"/>
      <c r="RSA2275" s="225"/>
      <c r="RSB2275" s="225"/>
      <c r="RSC2275" s="225"/>
      <c r="RSD2275" s="225"/>
      <c r="RSE2275" s="225"/>
      <c r="RSF2275" s="225"/>
      <c r="RSG2275" s="225"/>
      <c r="RSH2275" s="225"/>
      <c r="RSI2275" s="225"/>
      <c r="RSJ2275" s="225"/>
      <c r="RSK2275" s="225"/>
      <c r="RSL2275" s="225"/>
      <c r="RSM2275" s="225"/>
      <c r="RSN2275" s="225"/>
      <c r="RSO2275" s="225"/>
      <c r="RSP2275" s="225"/>
      <c r="RSQ2275" s="225"/>
      <c r="RSR2275" s="225"/>
      <c r="RSS2275" s="225"/>
      <c r="RST2275" s="225"/>
      <c r="RSU2275" s="225"/>
      <c r="RSV2275" s="225"/>
      <c r="RSW2275" s="225"/>
      <c r="RSX2275" s="225"/>
      <c r="RSY2275" s="225"/>
      <c r="RSZ2275" s="225"/>
      <c r="RTA2275" s="225"/>
      <c r="RTB2275" s="225"/>
      <c r="RTC2275" s="225"/>
      <c r="RTD2275" s="225"/>
      <c r="RTE2275" s="225"/>
      <c r="RTF2275" s="225"/>
      <c r="RTG2275" s="225"/>
      <c r="RTH2275" s="225"/>
      <c r="RTI2275" s="225"/>
      <c r="RTJ2275" s="225"/>
      <c r="RTK2275" s="225"/>
      <c r="RTL2275" s="225"/>
      <c r="RTM2275" s="225"/>
      <c r="RTN2275" s="225"/>
      <c r="RTO2275" s="225"/>
      <c r="RTP2275" s="225"/>
      <c r="RTQ2275" s="225"/>
      <c r="RTR2275" s="225"/>
      <c r="RTS2275" s="225"/>
      <c r="RTT2275" s="225"/>
      <c r="RTU2275" s="225"/>
      <c r="RTV2275" s="225"/>
      <c r="RTW2275" s="225"/>
      <c r="RTX2275" s="225"/>
      <c r="RTY2275" s="225"/>
      <c r="RTZ2275" s="225"/>
      <c r="RUA2275" s="225"/>
      <c r="RUB2275" s="225"/>
      <c r="RUC2275" s="225"/>
      <c r="RUD2275" s="225"/>
      <c r="RUE2275" s="225"/>
      <c r="RUF2275" s="225"/>
      <c r="RUG2275" s="225"/>
      <c r="RUH2275" s="225"/>
      <c r="RUI2275" s="225"/>
      <c r="RUJ2275" s="225"/>
      <c r="RUK2275" s="225"/>
      <c r="RUL2275" s="225"/>
      <c r="RUM2275" s="225"/>
      <c r="RUN2275" s="225"/>
      <c r="RUO2275" s="225"/>
      <c r="RUP2275" s="225"/>
      <c r="RUQ2275" s="225"/>
      <c r="RUR2275" s="225"/>
      <c r="RUS2275" s="225"/>
      <c r="RUT2275" s="225"/>
      <c r="RUU2275" s="225"/>
      <c r="RUV2275" s="225"/>
      <c r="RUW2275" s="225"/>
      <c r="RUX2275" s="225"/>
      <c r="RUY2275" s="225"/>
      <c r="RUZ2275" s="225"/>
      <c r="RVA2275" s="225"/>
      <c r="RVB2275" s="225"/>
      <c r="RVC2275" s="225"/>
      <c r="RVD2275" s="225"/>
      <c r="RVE2275" s="225"/>
      <c r="RVF2275" s="225"/>
      <c r="RVG2275" s="225"/>
      <c r="RVH2275" s="225"/>
      <c r="RVI2275" s="225"/>
      <c r="RVJ2275" s="225"/>
      <c r="RVK2275" s="225"/>
      <c r="RVL2275" s="225"/>
      <c r="RVM2275" s="225"/>
      <c r="RVN2275" s="225"/>
      <c r="RVO2275" s="225"/>
      <c r="RVP2275" s="225"/>
      <c r="RVQ2275" s="225"/>
      <c r="RVR2275" s="225"/>
      <c r="RVS2275" s="225"/>
      <c r="RVT2275" s="225"/>
      <c r="RVU2275" s="225"/>
      <c r="RVV2275" s="225"/>
      <c r="RVW2275" s="225"/>
      <c r="RVX2275" s="225"/>
      <c r="RVY2275" s="225"/>
      <c r="RVZ2275" s="225"/>
      <c r="RWA2275" s="225"/>
      <c r="RWB2275" s="225"/>
      <c r="RWC2275" s="225"/>
      <c r="RWD2275" s="225"/>
      <c r="RWE2275" s="225"/>
      <c r="RWF2275" s="225"/>
      <c r="RWG2275" s="225"/>
      <c r="RWH2275" s="225"/>
      <c r="RWI2275" s="225"/>
      <c r="RWJ2275" s="225"/>
      <c r="RWK2275" s="225"/>
      <c r="RWL2275" s="225"/>
      <c r="RWM2275" s="225"/>
      <c r="RWN2275" s="225"/>
      <c r="RWO2275" s="225"/>
      <c r="RWP2275" s="225"/>
      <c r="RWQ2275" s="225"/>
      <c r="RWR2275" s="225"/>
      <c r="RWS2275" s="225"/>
      <c r="RWT2275" s="225"/>
      <c r="RWU2275" s="225"/>
      <c r="RWV2275" s="225"/>
      <c r="RWW2275" s="225"/>
      <c r="RWX2275" s="225"/>
      <c r="RWY2275" s="225"/>
      <c r="RWZ2275" s="225"/>
      <c r="RXA2275" s="225"/>
      <c r="RXB2275" s="225"/>
      <c r="RXC2275" s="225"/>
      <c r="RXD2275" s="225"/>
      <c r="RXE2275" s="225"/>
      <c r="RXF2275" s="225"/>
      <c r="RXG2275" s="225"/>
      <c r="RXH2275" s="225"/>
      <c r="RXI2275" s="225"/>
      <c r="RXJ2275" s="225"/>
      <c r="RXK2275" s="225"/>
      <c r="RXL2275" s="225"/>
      <c r="RXM2275" s="225"/>
      <c r="RXN2275" s="225"/>
      <c r="RXO2275" s="225"/>
      <c r="RXP2275" s="225"/>
      <c r="RXQ2275" s="225"/>
      <c r="RXR2275" s="225"/>
      <c r="RXS2275" s="225"/>
      <c r="RXT2275" s="225"/>
      <c r="RXU2275" s="225"/>
      <c r="RXV2275" s="225"/>
      <c r="RXW2275" s="225"/>
      <c r="RXX2275" s="225"/>
      <c r="RXY2275" s="225"/>
      <c r="RXZ2275" s="225"/>
      <c r="RYA2275" s="225"/>
      <c r="RYB2275" s="225"/>
      <c r="RYC2275" s="225"/>
      <c r="RYD2275" s="225"/>
      <c r="RYE2275" s="225"/>
      <c r="RYF2275" s="225"/>
      <c r="RYG2275" s="225"/>
      <c r="RYH2275" s="225"/>
      <c r="RYI2275" s="225"/>
      <c r="RYJ2275" s="225"/>
      <c r="RYK2275" s="225"/>
      <c r="RYL2275" s="225"/>
      <c r="RYM2275" s="225"/>
      <c r="RYN2275" s="225"/>
      <c r="RYO2275" s="225"/>
      <c r="RYP2275" s="225"/>
      <c r="RYQ2275" s="225"/>
      <c r="RYR2275" s="225"/>
      <c r="RYS2275" s="225"/>
      <c r="RYT2275" s="225"/>
      <c r="RYU2275" s="225"/>
      <c r="RYV2275" s="225"/>
      <c r="RYW2275" s="225"/>
      <c r="RYX2275" s="225"/>
      <c r="RYY2275" s="225"/>
      <c r="RYZ2275" s="225"/>
      <c r="RZA2275" s="225"/>
      <c r="RZB2275" s="225"/>
      <c r="RZC2275" s="225"/>
      <c r="RZD2275" s="225"/>
      <c r="RZE2275" s="225"/>
      <c r="RZF2275" s="225"/>
      <c r="RZG2275" s="225"/>
      <c r="RZH2275" s="225"/>
      <c r="RZI2275" s="225"/>
      <c r="RZJ2275" s="225"/>
      <c r="RZK2275" s="225"/>
      <c r="RZL2275" s="225"/>
      <c r="RZM2275" s="225"/>
      <c r="RZN2275" s="225"/>
      <c r="RZO2275" s="225"/>
      <c r="RZP2275" s="225"/>
      <c r="RZQ2275" s="225"/>
      <c r="RZR2275" s="225"/>
      <c r="RZS2275" s="225"/>
      <c r="RZT2275" s="225"/>
      <c r="RZU2275" s="225"/>
      <c r="RZV2275" s="225"/>
      <c r="RZW2275" s="225"/>
      <c r="RZX2275" s="225"/>
      <c r="RZY2275" s="225"/>
      <c r="RZZ2275" s="225"/>
      <c r="SAA2275" s="225"/>
      <c r="SAB2275" s="225"/>
      <c r="SAC2275" s="225"/>
      <c r="SAD2275" s="225"/>
      <c r="SAE2275" s="225"/>
      <c r="SAF2275" s="225"/>
      <c r="SAG2275" s="225"/>
      <c r="SAH2275" s="225"/>
      <c r="SAI2275" s="225"/>
      <c r="SAJ2275" s="225"/>
      <c r="SAK2275" s="225"/>
      <c r="SAL2275" s="225"/>
      <c r="SAM2275" s="225"/>
      <c r="SAN2275" s="225"/>
      <c r="SAO2275" s="225"/>
      <c r="SAP2275" s="225"/>
      <c r="SAQ2275" s="225"/>
      <c r="SAR2275" s="225"/>
      <c r="SAS2275" s="225"/>
      <c r="SAT2275" s="225"/>
      <c r="SAU2275" s="225"/>
      <c r="SAV2275" s="225"/>
      <c r="SAW2275" s="225"/>
      <c r="SAX2275" s="225"/>
      <c r="SAY2275" s="225"/>
      <c r="SAZ2275" s="225"/>
      <c r="SBA2275" s="225"/>
      <c r="SBB2275" s="225"/>
      <c r="SBC2275" s="225"/>
      <c r="SBD2275" s="225"/>
      <c r="SBE2275" s="225"/>
      <c r="SBF2275" s="225"/>
      <c r="SBG2275" s="225"/>
      <c r="SBH2275" s="225"/>
      <c r="SBI2275" s="225"/>
      <c r="SBJ2275" s="225"/>
      <c r="SBK2275" s="225"/>
      <c r="SBL2275" s="225"/>
      <c r="SBM2275" s="225"/>
      <c r="SBN2275" s="225"/>
      <c r="SBO2275" s="225"/>
      <c r="SBP2275" s="225"/>
      <c r="SBQ2275" s="225"/>
      <c r="SBR2275" s="225"/>
      <c r="SBS2275" s="225"/>
      <c r="SBT2275" s="225"/>
      <c r="SBU2275" s="225"/>
      <c r="SBV2275" s="225"/>
      <c r="SBW2275" s="225"/>
      <c r="SBX2275" s="225"/>
      <c r="SBY2275" s="225"/>
      <c r="SBZ2275" s="225"/>
      <c r="SCA2275" s="225"/>
      <c r="SCB2275" s="225"/>
      <c r="SCC2275" s="225"/>
      <c r="SCD2275" s="225"/>
      <c r="SCE2275" s="225"/>
      <c r="SCF2275" s="225"/>
      <c r="SCG2275" s="225"/>
      <c r="SCH2275" s="225"/>
      <c r="SCI2275" s="225"/>
      <c r="SCJ2275" s="225"/>
      <c r="SCK2275" s="225"/>
      <c r="SCL2275" s="225"/>
      <c r="SCM2275" s="225"/>
      <c r="SCN2275" s="225"/>
      <c r="SCO2275" s="225"/>
      <c r="SCP2275" s="225"/>
      <c r="SCQ2275" s="225"/>
      <c r="SCR2275" s="225"/>
      <c r="SCS2275" s="225"/>
      <c r="SCT2275" s="225"/>
      <c r="SCU2275" s="225"/>
      <c r="SCV2275" s="225"/>
      <c r="SCW2275" s="225"/>
      <c r="SCX2275" s="225"/>
      <c r="SCY2275" s="225"/>
      <c r="SCZ2275" s="225"/>
      <c r="SDA2275" s="225"/>
      <c r="SDB2275" s="225"/>
      <c r="SDC2275" s="225"/>
      <c r="SDD2275" s="225"/>
      <c r="SDE2275" s="225"/>
      <c r="SDF2275" s="225"/>
      <c r="SDG2275" s="225"/>
      <c r="SDH2275" s="225"/>
      <c r="SDI2275" s="225"/>
      <c r="SDJ2275" s="225"/>
      <c r="SDK2275" s="225"/>
      <c r="SDL2275" s="225"/>
      <c r="SDM2275" s="225"/>
      <c r="SDN2275" s="225"/>
      <c r="SDO2275" s="225"/>
      <c r="SDP2275" s="225"/>
      <c r="SDQ2275" s="225"/>
      <c r="SDR2275" s="225"/>
      <c r="SDS2275" s="225"/>
      <c r="SDT2275" s="225"/>
      <c r="SDU2275" s="225"/>
      <c r="SDV2275" s="225"/>
      <c r="SDW2275" s="225"/>
      <c r="SDX2275" s="225"/>
      <c r="SDY2275" s="225"/>
      <c r="SDZ2275" s="225"/>
      <c r="SEA2275" s="225"/>
      <c r="SEB2275" s="225"/>
      <c r="SEC2275" s="225"/>
      <c r="SED2275" s="225"/>
      <c r="SEE2275" s="225"/>
      <c r="SEF2275" s="225"/>
      <c r="SEG2275" s="225"/>
      <c r="SEH2275" s="225"/>
      <c r="SEI2275" s="225"/>
      <c r="SEJ2275" s="225"/>
      <c r="SEK2275" s="225"/>
      <c r="SEL2275" s="225"/>
      <c r="SEM2275" s="225"/>
      <c r="SEN2275" s="225"/>
      <c r="SEO2275" s="225"/>
      <c r="SEP2275" s="225"/>
      <c r="SEQ2275" s="225"/>
      <c r="SER2275" s="225"/>
      <c r="SES2275" s="225"/>
      <c r="SET2275" s="225"/>
      <c r="SEU2275" s="225"/>
      <c r="SEV2275" s="225"/>
      <c r="SEW2275" s="225"/>
      <c r="SEX2275" s="225"/>
      <c r="SEY2275" s="225"/>
      <c r="SEZ2275" s="225"/>
      <c r="SFA2275" s="225"/>
      <c r="SFB2275" s="225"/>
      <c r="SFC2275" s="225"/>
      <c r="SFD2275" s="225"/>
      <c r="SFE2275" s="225"/>
      <c r="SFF2275" s="225"/>
      <c r="SFG2275" s="225"/>
      <c r="SFH2275" s="225"/>
      <c r="SFI2275" s="225"/>
      <c r="SFJ2275" s="225"/>
      <c r="SFK2275" s="225"/>
      <c r="SFL2275" s="225"/>
      <c r="SFM2275" s="225"/>
      <c r="SFN2275" s="225"/>
      <c r="SFO2275" s="225"/>
      <c r="SFP2275" s="225"/>
      <c r="SFQ2275" s="225"/>
      <c r="SFR2275" s="225"/>
      <c r="SFS2275" s="225"/>
      <c r="SFT2275" s="225"/>
      <c r="SFU2275" s="225"/>
      <c r="SFV2275" s="225"/>
      <c r="SFW2275" s="225"/>
      <c r="SFX2275" s="225"/>
      <c r="SFY2275" s="225"/>
      <c r="SFZ2275" s="225"/>
      <c r="SGA2275" s="225"/>
      <c r="SGB2275" s="225"/>
      <c r="SGC2275" s="225"/>
      <c r="SGD2275" s="225"/>
      <c r="SGE2275" s="225"/>
      <c r="SGF2275" s="225"/>
      <c r="SGG2275" s="225"/>
      <c r="SGH2275" s="225"/>
      <c r="SGI2275" s="225"/>
      <c r="SGJ2275" s="225"/>
      <c r="SGK2275" s="225"/>
      <c r="SGL2275" s="225"/>
      <c r="SGM2275" s="225"/>
      <c r="SGN2275" s="225"/>
      <c r="SGO2275" s="225"/>
      <c r="SGP2275" s="225"/>
      <c r="SGQ2275" s="225"/>
      <c r="SGR2275" s="225"/>
      <c r="SGS2275" s="225"/>
      <c r="SGT2275" s="225"/>
      <c r="SGU2275" s="225"/>
      <c r="SGV2275" s="225"/>
      <c r="SGW2275" s="225"/>
      <c r="SGX2275" s="225"/>
      <c r="SGY2275" s="225"/>
      <c r="SGZ2275" s="225"/>
      <c r="SHA2275" s="225"/>
      <c r="SHB2275" s="225"/>
      <c r="SHC2275" s="225"/>
      <c r="SHD2275" s="225"/>
      <c r="SHE2275" s="225"/>
      <c r="SHF2275" s="225"/>
      <c r="SHG2275" s="225"/>
      <c r="SHH2275" s="225"/>
      <c r="SHI2275" s="225"/>
      <c r="SHJ2275" s="225"/>
      <c r="SHK2275" s="225"/>
      <c r="SHL2275" s="225"/>
      <c r="SHM2275" s="225"/>
      <c r="SHN2275" s="225"/>
      <c r="SHO2275" s="225"/>
      <c r="SHP2275" s="225"/>
      <c r="SHQ2275" s="225"/>
      <c r="SHR2275" s="225"/>
      <c r="SHS2275" s="225"/>
      <c r="SHT2275" s="225"/>
      <c r="SHU2275" s="225"/>
      <c r="SHV2275" s="225"/>
      <c r="SHW2275" s="225"/>
      <c r="SHX2275" s="225"/>
      <c r="SHY2275" s="225"/>
      <c r="SHZ2275" s="225"/>
      <c r="SIA2275" s="225"/>
      <c r="SIB2275" s="225"/>
      <c r="SIC2275" s="225"/>
      <c r="SID2275" s="225"/>
      <c r="SIE2275" s="225"/>
      <c r="SIF2275" s="225"/>
      <c r="SIG2275" s="225"/>
      <c r="SIH2275" s="225"/>
      <c r="SII2275" s="225"/>
      <c r="SIJ2275" s="225"/>
      <c r="SIK2275" s="225"/>
      <c r="SIL2275" s="225"/>
      <c r="SIM2275" s="225"/>
      <c r="SIN2275" s="225"/>
      <c r="SIO2275" s="225"/>
      <c r="SIP2275" s="225"/>
      <c r="SIQ2275" s="225"/>
      <c r="SIR2275" s="225"/>
      <c r="SIS2275" s="225"/>
      <c r="SIT2275" s="225"/>
      <c r="SIU2275" s="225"/>
      <c r="SIV2275" s="225"/>
      <c r="SIW2275" s="225"/>
      <c r="SIX2275" s="225"/>
      <c r="SIY2275" s="225"/>
      <c r="SIZ2275" s="225"/>
      <c r="SJA2275" s="225"/>
      <c r="SJB2275" s="225"/>
      <c r="SJC2275" s="225"/>
      <c r="SJD2275" s="225"/>
      <c r="SJE2275" s="225"/>
      <c r="SJF2275" s="225"/>
      <c r="SJG2275" s="225"/>
      <c r="SJH2275" s="225"/>
      <c r="SJI2275" s="225"/>
      <c r="SJJ2275" s="225"/>
      <c r="SJK2275" s="225"/>
      <c r="SJL2275" s="225"/>
      <c r="SJM2275" s="225"/>
      <c r="SJN2275" s="225"/>
      <c r="SJO2275" s="225"/>
      <c r="SJP2275" s="225"/>
      <c r="SJQ2275" s="225"/>
      <c r="SJR2275" s="225"/>
      <c r="SJS2275" s="225"/>
      <c r="SJT2275" s="225"/>
      <c r="SJU2275" s="225"/>
      <c r="SJV2275" s="225"/>
      <c r="SJW2275" s="225"/>
      <c r="SJX2275" s="225"/>
      <c r="SJY2275" s="225"/>
      <c r="SJZ2275" s="225"/>
      <c r="SKA2275" s="225"/>
      <c r="SKB2275" s="225"/>
      <c r="SKC2275" s="225"/>
      <c r="SKD2275" s="225"/>
      <c r="SKE2275" s="225"/>
      <c r="SKF2275" s="225"/>
      <c r="SKG2275" s="225"/>
      <c r="SKH2275" s="225"/>
      <c r="SKI2275" s="225"/>
      <c r="SKJ2275" s="225"/>
      <c r="SKK2275" s="225"/>
      <c r="SKL2275" s="225"/>
      <c r="SKM2275" s="225"/>
      <c r="SKN2275" s="225"/>
      <c r="SKO2275" s="225"/>
      <c r="SKP2275" s="225"/>
      <c r="SKQ2275" s="225"/>
      <c r="SKR2275" s="225"/>
      <c r="SKS2275" s="225"/>
      <c r="SKT2275" s="225"/>
      <c r="SKU2275" s="225"/>
      <c r="SKV2275" s="225"/>
      <c r="SKW2275" s="225"/>
      <c r="SKX2275" s="225"/>
      <c r="SKY2275" s="225"/>
      <c r="SKZ2275" s="225"/>
      <c r="SLA2275" s="225"/>
      <c r="SLB2275" s="225"/>
      <c r="SLC2275" s="225"/>
      <c r="SLD2275" s="225"/>
      <c r="SLE2275" s="225"/>
      <c r="SLF2275" s="225"/>
      <c r="SLG2275" s="225"/>
      <c r="SLH2275" s="225"/>
      <c r="SLI2275" s="225"/>
      <c r="SLJ2275" s="225"/>
      <c r="SLK2275" s="225"/>
      <c r="SLL2275" s="225"/>
      <c r="SLM2275" s="225"/>
      <c r="SLN2275" s="225"/>
      <c r="SLO2275" s="225"/>
      <c r="SLP2275" s="225"/>
      <c r="SLQ2275" s="225"/>
      <c r="SLR2275" s="225"/>
      <c r="SLS2275" s="225"/>
      <c r="SLT2275" s="225"/>
      <c r="SLU2275" s="225"/>
      <c r="SLV2275" s="225"/>
      <c r="SLW2275" s="225"/>
      <c r="SLX2275" s="225"/>
      <c r="SLY2275" s="225"/>
      <c r="SLZ2275" s="225"/>
      <c r="SMA2275" s="225"/>
      <c r="SMB2275" s="225"/>
      <c r="SMC2275" s="225"/>
      <c r="SMD2275" s="225"/>
      <c r="SME2275" s="225"/>
      <c r="SMF2275" s="225"/>
      <c r="SMG2275" s="225"/>
      <c r="SMH2275" s="225"/>
      <c r="SMI2275" s="225"/>
      <c r="SMJ2275" s="225"/>
      <c r="SMK2275" s="225"/>
      <c r="SML2275" s="225"/>
      <c r="SMM2275" s="225"/>
      <c r="SMN2275" s="225"/>
      <c r="SMO2275" s="225"/>
      <c r="SMP2275" s="225"/>
      <c r="SMQ2275" s="225"/>
      <c r="SMR2275" s="225"/>
      <c r="SMS2275" s="225"/>
      <c r="SMT2275" s="225"/>
      <c r="SMU2275" s="225"/>
      <c r="SMV2275" s="225"/>
      <c r="SMW2275" s="225"/>
      <c r="SMX2275" s="225"/>
      <c r="SMY2275" s="225"/>
      <c r="SMZ2275" s="225"/>
      <c r="SNA2275" s="225"/>
      <c r="SNB2275" s="225"/>
      <c r="SNC2275" s="225"/>
      <c r="SND2275" s="225"/>
      <c r="SNE2275" s="225"/>
      <c r="SNF2275" s="225"/>
      <c r="SNG2275" s="225"/>
      <c r="SNH2275" s="225"/>
      <c r="SNI2275" s="225"/>
      <c r="SNJ2275" s="225"/>
      <c r="SNK2275" s="225"/>
      <c r="SNL2275" s="225"/>
      <c r="SNM2275" s="225"/>
      <c r="SNN2275" s="225"/>
      <c r="SNO2275" s="225"/>
      <c r="SNP2275" s="225"/>
      <c r="SNQ2275" s="225"/>
      <c r="SNR2275" s="225"/>
      <c r="SNS2275" s="225"/>
      <c r="SNT2275" s="225"/>
      <c r="SNU2275" s="225"/>
      <c r="SNV2275" s="225"/>
      <c r="SNW2275" s="225"/>
      <c r="SNX2275" s="225"/>
      <c r="SNY2275" s="225"/>
      <c r="SNZ2275" s="225"/>
      <c r="SOA2275" s="225"/>
      <c r="SOB2275" s="225"/>
      <c r="SOC2275" s="225"/>
      <c r="SOD2275" s="225"/>
      <c r="SOE2275" s="225"/>
      <c r="SOF2275" s="225"/>
      <c r="SOG2275" s="225"/>
      <c r="SOH2275" s="225"/>
      <c r="SOI2275" s="225"/>
      <c r="SOJ2275" s="225"/>
      <c r="SOK2275" s="225"/>
      <c r="SOL2275" s="225"/>
      <c r="SOM2275" s="225"/>
      <c r="SON2275" s="225"/>
      <c r="SOO2275" s="225"/>
      <c r="SOP2275" s="225"/>
      <c r="SOQ2275" s="225"/>
      <c r="SOR2275" s="225"/>
      <c r="SOS2275" s="225"/>
      <c r="SOT2275" s="225"/>
      <c r="SOU2275" s="225"/>
      <c r="SOV2275" s="225"/>
      <c r="SOW2275" s="225"/>
      <c r="SOX2275" s="225"/>
      <c r="SOY2275" s="225"/>
      <c r="SOZ2275" s="225"/>
      <c r="SPA2275" s="225"/>
      <c r="SPB2275" s="225"/>
      <c r="SPC2275" s="225"/>
      <c r="SPD2275" s="225"/>
      <c r="SPE2275" s="225"/>
      <c r="SPF2275" s="225"/>
      <c r="SPG2275" s="225"/>
      <c r="SPH2275" s="225"/>
      <c r="SPI2275" s="225"/>
      <c r="SPJ2275" s="225"/>
      <c r="SPK2275" s="225"/>
      <c r="SPL2275" s="225"/>
      <c r="SPM2275" s="225"/>
      <c r="SPN2275" s="225"/>
      <c r="SPO2275" s="225"/>
      <c r="SPP2275" s="225"/>
      <c r="SPQ2275" s="225"/>
      <c r="SPR2275" s="225"/>
      <c r="SPS2275" s="225"/>
      <c r="SPT2275" s="225"/>
      <c r="SPU2275" s="225"/>
      <c r="SPV2275" s="225"/>
      <c r="SPW2275" s="225"/>
      <c r="SPX2275" s="225"/>
      <c r="SPY2275" s="225"/>
      <c r="SPZ2275" s="225"/>
      <c r="SQA2275" s="225"/>
      <c r="SQB2275" s="225"/>
      <c r="SQC2275" s="225"/>
      <c r="SQD2275" s="225"/>
      <c r="SQE2275" s="225"/>
      <c r="SQF2275" s="225"/>
      <c r="SQG2275" s="225"/>
      <c r="SQH2275" s="225"/>
      <c r="SQI2275" s="225"/>
      <c r="SQJ2275" s="225"/>
      <c r="SQK2275" s="225"/>
      <c r="SQL2275" s="225"/>
      <c r="SQM2275" s="225"/>
      <c r="SQN2275" s="225"/>
      <c r="SQO2275" s="225"/>
      <c r="SQP2275" s="225"/>
      <c r="SQQ2275" s="225"/>
      <c r="SQR2275" s="225"/>
      <c r="SQS2275" s="225"/>
      <c r="SQT2275" s="225"/>
      <c r="SQU2275" s="225"/>
      <c r="SQV2275" s="225"/>
      <c r="SQW2275" s="225"/>
      <c r="SQX2275" s="225"/>
      <c r="SQY2275" s="225"/>
      <c r="SQZ2275" s="225"/>
      <c r="SRA2275" s="225"/>
      <c r="SRB2275" s="225"/>
      <c r="SRC2275" s="225"/>
      <c r="SRD2275" s="225"/>
      <c r="SRE2275" s="225"/>
      <c r="SRF2275" s="225"/>
      <c r="SRG2275" s="225"/>
      <c r="SRH2275" s="225"/>
      <c r="SRI2275" s="225"/>
      <c r="SRJ2275" s="225"/>
      <c r="SRK2275" s="225"/>
      <c r="SRL2275" s="225"/>
      <c r="SRM2275" s="225"/>
      <c r="SRN2275" s="225"/>
      <c r="SRO2275" s="225"/>
      <c r="SRP2275" s="225"/>
      <c r="SRQ2275" s="225"/>
      <c r="SRR2275" s="225"/>
      <c r="SRS2275" s="225"/>
      <c r="SRT2275" s="225"/>
      <c r="SRU2275" s="225"/>
      <c r="SRV2275" s="225"/>
      <c r="SRW2275" s="225"/>
      <c r="SRX2275" s="225"/>
      <c r="SRY2275" s="225"/>
      <c r="SRZ2275" s="225"/>
      <c r="SSA2275" s="225"/>
      <c r="SSB2275" s="225"/>
      <c r="SSC2275" s="225"/>
      <c r="SSD2275" s="225"/>
      <c r="SSE2275" s="225"/>
      <c r="SSF2275" s="225"/>
      <c r="SSG2275" s="225"/>
      <c r="SSH2275" s="225"/>
      <c r="SSI2275" s="225"/>
      <c r="SSJ2275" s="225"/>
      <c r="SSK2275" s="225"/>
      <c r="SSL2275" s="225"/>
      <c r="SSM2275" s="225"/>
      <c r="SSN2275" s="225"/>
      <c r="SSO2275" s="225"/>
      <c r="SSP2275" s="225"/>
      <c r="SSQ2275" s="225"/>
      <c r="SSR2275" s="225"/>
      <c r="SSS2275" s="225"/>
      <c r="SST2275" s="225"/>
      <c r="SSU2275" s="225"/>
      <c r="SSV2275" s="225"/>
      <c r="SSW2275" s="225"/>
      <c r="SSX2275" s="225"/>
      <c r="SSY2275" s="225"/>
      <c r="SSZ2275" s="225"/>
      <c r="STA2275" s="225"/>
      <c r="STB2275" s="225"/>
      <c r="STC2275" s="225"/>
      <c r="STD2275" s="225"/>
      <c r="STE2275" s="225"/>
      <c r="STF2275" s="225"/>
      <c r="STG2275" s="225"/>
      <c r="STH2275" s="225"/>
      <c r="STI2275" s="225"/>
      <c r="STJ2275" s="225"/>
      <c r="STK2275" s="225"/>
      <c r="STL2275" s="225"/>
      <c r="STM2275" s="225"/>
      <c r="STN2275" s="225"/>
      <c r="STO2275" s="225"/>
      <c r="STP2275" s="225"/>
      <c r="STQ2275" s="225"/>
      <c r="STR2275" s="225"/>
      <c r="STS2275" s="225"/>
      <c r="STT2275" s="225"/>
      <c r="STU2275" s="225"/>
      <c r="STV2275" s="225"/>
      <c r="STW2275" s="225"/>
      <c r="STX2275" s="225"/>
      <c r="STY2275" s="225"/>
      <c r="STZ2275" s="225"/>
      <c r="SUA2275" s="225"/>
      <c r="SUB2275" s="225"/>
      <c r="SUC2275" s="225"/>
      <c r="SUD2275" s="225"/>
      <c r="SUE2275" s="225"/>
      <c r="SUF2275" s="225"/>
      <c r="SUG2275" s="225"/>
      <c r="SUH2275" s="225"/>
      <c r="SUI2275" s="225"/>
      <c r="SUJ2275" s="225"/>
      <c r="SUK2275" s="225"/>
      <c r="SUL2275" s="225"/>
      <c r="SUM2275" s="225"/>
      <c r="SUN2275" s="225"/>
      <c r="SUO2275" s="225"/>
      <c r="SUP2275" s="225"/>
      <c r="SUQ2275" s="225"/>
      <c r="SUR2275" s="225"/>
      <c r="SUS2275" s="225"/>
      <c r="SUT2275" s="225"/>
      <c r="SUU2275" s="225"/>
      <c r="SUV2275" s="225"/>
      <c r="SUW2275" s="225"/>
      <c r="SUX2275" s="225"/>
      <c r="SUY2275" s="225"/>
      <c r="SUZ2275" s="225"/>
      <c r="SVA2275" s="225"/>
      <c r="SVB2275" s="225"/>
      <c r="SVC2275" s="225"/>
      <c r="SVD2275" s="225"/>
      <c r="SVE2275" s="225"/>
      <c r="SVF2275" s="225"/>
      <c r="SVG2275" s="225"/>
      <c r="SVH2275" s="225"/>
      <c r="SVI2275" s="225"/>
      <c r="SVJ2275" s="225"/>
      <c r="SVK2275" s="225"/>
      <c r="SVL2275" s="225"/>
      <c r="SVM2275" s="225"/>
      <c r="SVN2275" s="225"/>
      <c r="SVO2275" s="225"/>
      <c r="SVP2275" s="225"/>
      <c r="SVQ2275" s="225"/>
      <c r="SVR2275" s="225"/>
      <c r="SVS2275" s="225"/>
      <c r="SVT2275" s="225"/>
      <c r="SVU2275" s="225"/>
      <c r="SVV2275" s="225"/>
      <c r="SVW2275" s="225"/>
      <c r="SVX2275" s="225"/>
      <c r="SVY2275" s="225"/>
      <c r="SVZ2275" s="225"/>
      <c r="SWA2275" s="225"/>
      <c r="SWB2275" s="225"/>
      <c r="SWC2275" s="225"/>
      <c r="SWD2275" s="225"/>
      <c r="SWE2275" s="225"/>
      <c r="SWF2275" s="225"/>
      <c r="SWG2275" s="225"/>
      <c r="SWH2275" s="225"/>
      <c r="SWI2275" s="225"/>
      <c r="SWJ2275" s="225"/>
      <c r="SWK2275" s="225"/>
      <c r="SWL2275" s="225"/>
      <c r="SWM2275" s="225"/>
      <c r="SWN2275" s="225"/>
      <c r="SWO2275" s="225"/>
      <c r="SWP2275" s="225"/>
      <c r="SWQ2275" s="225"/>
      <c r="SWR2275" s="225"/>
      <c r="SWS2275" s="225"/>
      <c r="SWT2275" s="225"/>
      <c r="SWU2275" s="225"/>
      <c r="SWV2275" s="225"/>
      <c r="SWW2275" s="225"/>
      <c r="SWX2275" s="225"/>
      <c r="SWY2275" s="225"/>
      <c r="SWZ2275" s="225"/>
      <c r="SXA2275" s="225"/>
      <c r="SXB2275" s="225"/>
      <c r="SXC2275" s="225"/>
      <c r="SXD2275" s="225"/>
      <c r="SXE2275" s="225"/>
      <c r="SXF2275" s="225"/>
      <c r="SXG2275" s="225"/>
      <c r="SXH2275" s="225"/>
      <c r="SXI2275" s="225"/>
      <c r="SXJ2275" s="225"/>
      <c r="SXK2275" s="225"/>
      <c r="SXL2275" s="225"/>
      <c r="SXM2275" s="225"/>
      <c r="SXN2275" s="225"/>
      <c r="SXO2275" s="225"/>
      <c r="SXP2275" s="225"/>
      <c r="SXQ2275" s="225"/>
      <c r="SXR2275" s="225"/>
      <c r="SXS2275" s="225"/>
      <c r="SXT2275" s="225"/>
      <c r="SXU2275" s="225"/>
      <c r="SXV2275" s="225"/>
      <c r="SXW2275" s="225"/>
      <c r="SXX2275" s="225"/>
      <c r="SXY2275" s="225"/>
      <c r="SXZ2275" s="225"/>
      <c r="SYA2275" s="225"/>
      <c r="SYB2275" s="225"/>
      <c r="SYC2275" s="225"/>
      <c r="SYD2275" s="225"/>
      <c r="SYE2275" s="225"/>
      <c r="SYF2275" s="225"/>
      <c r="SYG2275" s="225"/>
      <c r="SYH2275" s="225"/>
      <c r="SYI2275" s="225"/>
      <c r="SYJ2275" s="225"/>
      <c r="SYK2275" s="225"/>
      <c r="SYL2275" s="225"/>
      <c r="SYM2275" s="225"/>
      <c r="SYN2275" s="225"/>
      <c r="SYO2275" s="225"/>
      <c r="SYP2275" s="225"/>
      <c r="SYQ2275" s="225"/>
      <c r="SYR2275" s="225"/>
      <c r="SYS2275" s="225"/>
      <c r="SYT2275" s="225"/>
      <c r="SYU2275" s="225"/>
      <c r="SYV2275" s="225"/>
      <c r="SYW2275" s="225"/>
      <c r="SYX2275" s="225"/>
      <c r="SYY2275" s="225"/>
      <c r="SYZ2275" s="225"/>
      <c r="SZA2275" s="225"/>
      <c r="SZB2275" s="225"/>
      <c r="SZC2275" s="225"/>
      <c r="SZD2275" s="225"/>
      <c r="SZE2275" s="225"/>
      <c r="SZF2275" s="225"/>
      <c r="SZG2275" s="225"/>
      <c r="SZH2275" s="225"/>
      <c r="SZI2275" s="225"/>
      <c r="SZJ2275" s="225"/>
      <c r="SZK2275" s="225"/>
      <c r="SZL2275" s="225"/>
      <c r="SZM2275" s="225"/>
      <c r="SZN2275" s="225"/>
      <c r="SZO2275" s="225"/>
      <c r="SZP2275" s="225"/>
      <c r="SZQ2275" s="225"/>
      <c r="SZR2275" s="225"/>
      <c r="SZS2275" s="225"/>
      <c r="SZT2275" s="225"/>
      <c r="SZU2275" s="225"/>
      <c r="SZV2275" s="225"/>
      <c r="SZW2275" s="225"/>
      <c r="SZX2275" s="225"/>
      <c r="SZY2275" s="225"/>
      <c r="SZZ2275" s="225"/>
      <c r="TAA2275" s="225"/>
      <c r="TAB2275" s="225"/>
      <c r="TAC2275" s="225"/>
      <c r="TAD2275" s="225"/>
      <c r="TAE2275" s="225"/>
      <c r="TAF2275" s="225"/>
      <c r="TAG2275" s="225"/>
      <c r="TAH2275" s="225"/>
      <c r="TAI2275" s="225"/>
      <c r="TAJ2275" s="225"/>
      <c r="TAK2275" s="225"/>
      <c r="TAL2275" s="225"/>
      <c r="TAM2275" s="225"/>
      <c r="TAN2275" s="225"/>
      <c r="TAO2275" s="225"/>
      <c r="TAP2275" s="225"/>
      <c r="TAQ2275" s="225"/>
      <c r="TAR2275" s="225"/>
      <c r="TAS2275" s="225"/>
      <c r="TAT2275" s="225"/>
      <c r="TAU2275" s="225"/>
      <c r="TAV2275" s="225"/>
      <c r="TAW2275" s="225"/>
      <c r="TAX2275" s="225"/>
      <c r="TAY2275" s="225"/>
      <c r="TAZ2275" s="225"/>
      <c r="TBA2275" s="225"/>
      <c r="TBB2275" s="225"/>
      <c r="TBC2275" s="225"/>
      <c r="TBD2275" s="225"/>
      <c r="TBE2275" s="225"/>
      <c r="TBF2275" s="225"/>
      <c r="TBG2275" s="225"/>
      <c r="TBH2275" s="225"/>
      <c r="TBI2275" s="225"/>
      <c r="TBJ2275" s="225"/>
      <c r="TBK2275" s="225"/>
      <c r="TBL2275" s="225"/>
      <c r="TBM2275" s="225"/>
      <c r="TBN2275" s="225"/>
      <c r="TBO2275" s="225"/>
      <c r="TBP2275" s="225"/>
      <c r="TBQ2275" s="225"/>
      <c r="TBR2275" s="225"/>
      <c r="TBS2275" s="225"/>
      <c r="TBT2275" s="225"/>
      <c r="TBU2275" s="225"/>
      <c r="TBV2275" s="225"/>
      <c r="TBW2275" s="225"/>
      <c r="TBX2275" s="225"/>
      <c r="TBY2275" s="225"/>
      <c r="TBZ2275" s="225"/>
      <c r="TCA2275" s="225"/>
      <c r="TCB2275" s="225"/>
      <c r="TCC2275" s="225"/>
      <c r="TCD2275" s="225"/>
      <c r="TCE2275" s="225"/>
      <c r="TCF2275" s="225"/>
      <c r="TCG2275" s="225"/>
      <c r="TCH2275" s="225"/>
      <c r="TCI2275" s="225"/>
      <c r="TCJ2275" s="225"/>
      <c r="TCK2275" s="225"/>
      <c r="TCL2275" s="225"/>
      <c r="TCM2275" s="225"/>
      <c r="TCN2275" s="225"/>
      <c r="TCO2275" s="225"/>
      <c r="TCP2275" s="225"/>
      <c r="TCQ2275" s="225"/>
      <c r="TCR2275" s="225"/>
      <c r="TCS2275" s="225"/>
      <c r="TCT2275" s="225"/>
      <c r="TCU2275" s="225"/>
      <c r="TCV2275" s="225"/>
      <c r="TCW2275" s="225"/>
      <c r="TCX2275" s="225"/>
      <c r="TCY2275" s="225"/>
      <c r="TCZ2275" s="225"/>
      <c r="TDA2275" s="225"/>
      <c r="TDB2275" s="225"/>
      <c r="TDC2275" s="225"/>
      <c r="TDD2275" s="225"/>
      <c r="TDE2275" s="225"/>
      <c r="TDF2275" s="225"/>
      <c r="TDG2275" s="225"/>
      <c r="TDH2275" s="225"/>
      <c r="TDI2275" s="225"/>
      <c r="TDJ2275" s="225"/>
      <c r="TDK2275" s="225"/>
      <c r="TDL2275" s="225"/>
      <c r="TDM2275" s="225"/>
      <c r="TDN2275" s="225"/>
      <c r="TDO2275" s="225"/>
      <c r="TDP2275" s="225"/>
      <c r="TDQ2275" s="225"/>
      <c r="TDR2275" s="225"/>
      <c r="TDS2275" s="225"/>
      <c r="TDT2275" s="225"/>
      <c r="TDU2275" s="225"/>
      <c r="TDV2275" s="225"/>
      <c r="TDW2275" s="225"/>
      <c r="TDX2275" s="225"/>
      <c r="TDY2275" s="225"/>
      <c r="TDZ2275" s="225"/>
      <c r="TEA2275" s="225"/>
      <c r="TEB2275" s="225"/>
      <c r="TEC2275" s="225"/>
      <c r="TED2275" s="225"/>
      <c r="TEE2275" s="225"/>
      <c r="TEF2275" s="225"/>
      <c r="TEG2275" s="225"/>
      <c r="TEH2275" s="225"/>
      <c r="TEI2275" s="225"/>
      <c r="TEJ2275" s="225"/>
      <c r="TEK2275" s="225"/>
      <c r="TEL2275" s="225"/>
      <c r="TEM2275" s="225"/>
      <c r="TEN2275" s="225"/>
      <c r="TEO2275" s="225"/>
      <c r="TEP2275" s="225"/>
      <c r="TEQ2275" s="225"/>
      <c r="TER2275" s="225"/>
      <c r="TES2275" s="225"/>
      <c r="TET2275" s="225"/>
      <c r="TEU2275" s="225"/>
      <c r="TEV2275" s="225"/>
      <c r="TEW2275" s="225"/>
      <c r="TEX2275" s="225"/>
      <c r="TEY2275" s="225"/>
      <c r="TEZ2275" s="225"/>
      <c r="TFA2275" s="225"/>
      <c r="TFB2275" s="225"/>
      <c r="TFC2275" s="225"/>
      <c r="TFD2275" s="225"/>
      <c r="TFE2275" s="225"/>
      <c r="TFF2275" s="225"/>
      <c r="TFG2275" s="225"/>
      <c r="TFH2275" s="225"/>
      <c r="TFI2275" s="225"/>
      <c r="TFJ2275" s="225"/>
      <c r="TFK2275" s="225"/>
      <c r="TFL2275" s="225"/>
      <c r="TFM2275" s="225"/>
      <c r="TFN2275" s="225"/>
      <c r="TFO2275" s="225"/>
      <c r="TFP2275" s="225"/>
      <c r="TFQ2275" s="225"/>
      <c r="TFR2275" s="225"/>
      <c r="TFS2275" s="225"/>
      <c r="TFT2275" s="225"/>
      <c r="TFU2275" s="225"/>
      <c r="TFV2275" s="225"/>
      <c r="TFW2275" s="225"/>
      <c r="TFX2275" s="225"/>
      <c r="TFY2275" s="225"/>
      <c r="TFZ2275" s="225"/>
      <c r="TGA2275" s="225"/>
      <c r="TGB2275" s="225"/>
      <c r="TGC2275" s="225"/>
      <c r="TGD2275" s="225"/>
      <c r="TGE2275" s="225"/>
      <c r="TGF2275" s="225"/>
      <c r="TGG2275" s="225"/>
      <c r="TGH2275" s="225"/>
      <c r="TGI2275" s="225"/>
      <c r="TGJ2275" s="225"/>
      <c r="TGK2275" s="225"/>
      <c r="TGL2275" s="225"/>
      <c r="TGM2275" s="225"/>
      <c r="TGN2275" s="225"/>
      <c r="TGO2275" s="225"/>
      <c r="TGP2275" s="225"/>
      <c r="TGQ2275" s="225"/>
      <c r="TGR2275" s="225"/>
      <c r="TGS2275" s="225"/>
      <c r="TGT2275" s="225"/>
      <c r="TGU2275" s="225"/>
      <c r="TGV2275" s="225"/>
      <c r="TGW2275" s="225"/>
      <c r="TGX2275" s="225"/>
      <c r="TGY2275" s="225"/>
      <c r="TGZ2275" s="225"/>
      <c r="THA2275" s="225"/>
      <c r="THB2275" s="225"/>
      <c r="THC2275" s="225"/>
      <c r="THD2275" s="225"/>
      <c r="THE2275" s="225"/>
      <c r="THF2275" s="225"/>
      <c r="THG2275" s="225"/>
      <c r="THH2275" s="225"/>
      <c r="THI2275" s="225"/>
      <c r="THJ2275" s="225"/>
      <c r="THK2275" s="225"/>
      <c r="THL2275" s="225"/>
      <c r="THM2275" s="225"/>
      <c r="THN2275" s="225"/>
      <c r="THO2275" s="225"/>
      <c r="THP2275" s="225"/>
      <c r="THQ2275" s="225"/>
      <c r="THR2275" s="225"/>
      <c r="THS2275" s="225"/>
      <c r="THT2275" s="225"/>
      <c r="THU2275" s="225"/>
      <c r="THV2275" s="225"/>
      <c r="THW2275" s="225"/>
      <c r="THX2275" s="225"/>
      <c r="THY2275" s="225"/>
      <c r="THZ2275" s="225"/>
      <c r="TIA2275" s="225"/>
      <c r="TIB2275" s="225"/>
      <c r="TIC2275" s="225"/>
      <c r="TID2275" s="225"/>
      <c r="TIE2275" s="225"/>
      <c r="TIF2275" s="225"/>
      <c r="TIG2275" s="225"/>
      <c r="TIH2275" s="225"/>
      <c r="TII2275" s="225"/>
      <c r="TIJ2275" s="225"/>
      <c r="TIK2275" s="225"/>
      <c r="TIL2275" s="225"/>
      <c r="TIM2275" s="225"/>
      <c r="TIN2275" s="225"/>
      <c r="TIO2275" s="225"/>
      <c r="TIP2275" s="225"/>
      <c r="TIQ2275" s="225"/>
      <c r="TIR2275" s="225"/>
      <c r="TIS2275" s="225"/>
      <c r="TIT2275" s="225"/>
      <c r="TIU2275" s="225"/>
      <c r="TIV2275" s="225"/>
      <c r="TIW2275" s="225"/>
      <c r="TIX2275" s="225"/>
      <c r="TIY2275" s="225"/>
      <c r="TIZ2275" s="225"/>
      <c r="TJA2275" s="225"/>
      <c r="TJB2275" s="225"/>
      <c r="TJC2275" s="225"/>
      <c r="TJD2275" s="225"/>
      <c r="TJE2275" s="225"/>
      <c r="TJF2275" s="225"/>
      <c r="TJG2275" s="225"/>
      <c r="TJH2275" s="225"/>
      <c r="TJI2275" s="225"/>
      <c r="TJJ2275" s="225"/>
      <c r="TJK2275" s="225"/>
      <c r="TJL2275" s="225"/>
      <c r="TJM2275" s="225"/>
      <c r="TJN2275" s="225"/>
      <c r="TJO2275" s="225"/>
      <c r="TJP2275" s="225"/>
      <c r="TJQ2275" s="225"/>
      <c r="TJR2275" s="225"/>
      <c r="TJS2275" s="225"/>
      <c r="TJT2275" s="225"/>
      <c r="TJU2275" s="225"/>
      <c r="TJV2275" s="225"/>
      <c r="TJW2275" s="225"/>
      <c r="TJX2275" s="225"/>
      <c r="TJY2275" s="225"/>
      <c r="TJZ2275" s="225"/>
      <c r="TKA2275" s="225"/>
      <c r="TKB2275" s="225"/>
      <c r="TKC2275" s="225"/>
      <c r="TKD2275" s="225"/>
      <c r="TKE2275" s="225"/>
      <c r="TKF2275" s="225"/>
      <c r="TKG2275" s="225"/>
      <c r="TKH2275" s="225"/>
      <c r="TKI2275" s="225"/>
      <c r="TKJ2275" s="225"/>
      <c r="TKK2275" s="225"/>
      <c r="TKL2275" s="225"/>
      <c r="TKM2275" s="225"/>
      <c r="TKN2275" s="225"/>
      <c r="TKO2275" s="225"/>
      <c r="TKP2275" s="225"/>
      <c r="TKQ2275" s="225"/>
      <c r="TKR2275" s="225"/>
      <c r="TKS2275" s="225"/>
      <c r="TKT2275" s="225"/>
      <c r="TKU2275" s="225"/>
      <c r="TKV2275" s="225"/>
      <c r="TKW2275" s="225"/>
      <c r="TKX2275" s="225"/>
      <c r="TKY2275" s="225"/>
      <c r="TKZ2275" s="225"/>
      <c r="TLA2275" s="225"/>
      <c r="TLB2275" s="225"/>
      <c r="TLC2275" s="225"/>
      <c r="TLD2275" s="225"/>
      <c r="TLE2275" s="225"/>
      <c r="TLF2275" s="225"/>
      <c r="TLG2275" s="225"/>
      <c r="TLH2275" s="225"/>
      <c r="TLI2275" s="225"/>
      <c r="TLJ2275" s="225"/>
      <c r="TLK2275" s="225"/>
      <c r="TLL2275" s="225"/>
      <c r="TLM2275" s="225"/>
      <c r="TLN2275" s="225"/>
      <c r="TLO2275" s="225"/>
      <c r="TLP2275" s="225"/>
      <c r="TLQ2275" s="225"/>
      <c r="TLR2275" s="225"/>
      <c r="TLS2275" s="225"/>
      <c r="TLT2275" s="225"/>
      <c r="TLU2275" s="225"/>
      <c r="TLV2275" s="225"/>
      <c r="TLW2275" s="225"/>
      <c r="TLX2275" s="225"/>
      <c r="TLY2275" s="225"/>
      <c r="TLZ2275" s="225"/>
      <c r="TMA2275" s="225"/>
      <c r="TMB2275" s="225"/>
      <c r="TMC2275" s="225"/>
      <c r="TMD2275" s="225"/>
      <c r="TME2275" s="225"/>
      <c r="TMF2275" s="225"/>
      <c r="TMG2275" s="225"/>
      <c r="TMH2275" s="225"/>
      <c r="TMI2275" s="225"/>
      <c r="TMJ2275" s="225"/>
      <c r="TMK2275" s="225"/>
      <c r="TML2275" s="225"/>
      <c r="TMM2275" s="225"/>
      <c r="TMN2275" s="225"/>
      <c r="TMO2275" s="225"/>
      <c r="TMP2275" s="225"/>
      <c r="TMQ2275" s="225"/>
      <c r="TMR2275" s="225"/>
      <c r="TMS2275" s="225"/>
      <c r="TMT2275" s="225"/>
      <c r="TMU2275" s="225"/>
      <c r="TMV2275" s="225"/>
      <c r="TMW2275" s="225"/>
      <c r="TMX2275" s="225"/>
      <c r="TMY2275" s="225"/>
      <c r="TMZ2275" s="225"/>
      <c r="TNA2275" s="225"/>
      <c r="TNB2275" s="225"/>
      <c r="TNC2275" s="225"/>
      <c r="TND2275" s="225"/>
      <c r="TNE2275" s="225"/>
      <c r="TNF2275" s="225"/>
      <c r="TNG2275" s="225"/>
      <c r="TNH2275" s="225"/>
      <c r="TNI2275" s="225"/>
      <c r="TNJ2275" s="225"/>
      <c r="TNK2275" s="225"/>
      <c r="TNL2275" s="225"/>
      <c r="TNM2275" s="225"/>
      <c r="TNN2275" s="225"/>
      <c r="TNO2275" s="225"/>
      <c r="TNP2275" s="225"/>
      <c r="TNQ2275" s="225"/>
      <c r="TNR2275" s="225"/>
      <c r="TNS2275" s="225"/>
      <c r="TNT2275" s="225"/>
      <c r="TNU2275" s="225"/>
      <c r="TNV2275" s="225"/>
      <c r="TNW2275" s="225"/>
      <c r="TNX2275" s="225"/>
      <c r="TNY2275" s="225"/>
      <c r="TNZ2275" s="225"/>
      <c r="TOA2275" s="225"/>
      <c r="TOB2275" s="225"/>
      <c r="TOC2275" s="225"/>
      <c r="TOD2275" s="225"/>
      <c r="TOE2275" s="225"/>
      <c r="TOF2275" s="225"/>
      <c r="TOG2275" s="225"/>
      <c r="TOH2275" s="225"/>
      <c r="TOI2275" s="225"/>
      <c r="TOJ2275" s="225"/>
      <c r="TOK2275" s="225"/>
      <c r="TOL2275" s="225"/>
      <c r="TOM2275" s="225"/>
      <c r="TON2275" s="225"/>
      <c r="TOO2275" s="225"/>
      <c r="TOP2275" s="225"/>
      <c r="TOQ2275" s="225"/>
      <c r="TOR2275" s="225"/>
      <c r="TOS2275" s="225"/>
      <c r="TOT2275" s="225"/>
      <c r="TOU2275" s="225"/>
      <c r="TOV2275" s="225"/>
      <c r="TOW2275" s="225"/>
      <c r="TOX2275" s="225"/>
      <c r="TOY2275" s="225"/>
      <c r="TOZ2275" s="225"/>
      <c r="TPA2275" s="225"/>
      <c r="TPB2275" s="225"/>
      <c r="TPC2275" s="225"/>
      <c r="TPD2275" s="225"/>
      <c r="TPE2275" s="225"/>
      <c r="TPF2275" s="225"/>
      <c r="TPG2275" s="225"/>
      <c r="TPH2275" s="225"/>
      <c r="TPI2275" s="225"/>
      <c r="TPJ2275" s="225"/>
      <c r="TPK2275" s="225"/>
      <c r="TPL2275" s="225"/>
      <c r="TPM2275" s="225"/>
      <c r="TPN2275" s="225"/>
      <c r="TPO2275" s="225"/>
      <c r="TPP2275" s="225"/>
      <c r="TPQ2275" s="225"/>
      <c r="TPR2275" s="225"/>
      <c r="TPS2275" s="225"/>
      <c r="TPT2275" s="225"/>
      <c r="TPU2275" s="225"/>
      <c r="TPV2275" s="225"/>
      <c r="TPW2275" s="225"/>
      <c r="TPX2275" s="225"/>
      <c r="TPY2275" s="225"/>
      <c r="TPZ2275" s="225"/>
      <c r="TQA2275" s="225"/>
      <c r="TQB2275" s="225"/>
      <c r="TQC2275" s="225"/>
      <c r="TQD2275" s="225"/>
      <c r="TQE2275" s="225"/>
      <c r="TQF2275" s="225"/>
      <c r="TQG2275" s="225"/>
      <c r="TQH2275" s="225"/>
      <c r="TQI2275" s="225"/>
      <c r="TQJ2275" s="225"/>
      <c r="TQK2275" s="225"/>
      <c r="TQL2275" s="225"/>
      <c r="TQM2275" s="225"/>
      <c r="TQN2275" s="225"/>
      <c r="TQO2275" s="225"/>
      <c r="TQP2275" s="225"/>
      <c r="TQQ2275" s="225"/>
      <c r="TQR2275" s="225"/>
      <c r="TQS2275" s="225"/>
      <c r="TQT2275" s="225"/>
      <c r="TQU2275" s="225"/>
      <c r="TQV2275" s="225"/>
      <c r="TQW2275" s="225"/>
      <c r="TQX2275" s="225"/>
      <c r="TQY2275" s="225"/>
      <c r="TQZ2275" s="225"/>
      <c r="TRA2275" s="225"/>
      <c r="TRB2275" s="225"/>
      <c r="TRC2275" s="225"/>
      <c r="TRD2275" s="225"/>
      <c r="TRE2275" s="225"/>
      <c r="TRF2275" s="225"/>
      <c r="TRG2275" s="225"/>
      <c r="TRH2275" s="225"/>
      <c r="TRI2275" s="225"/>
      <c r="TRJ2275" s="225"/>
      <c r="TRK2275" s="225"/>
      <c r="TRL2275" s="225"/>
      <c r="TRM2275" s="225"/>
      <c r="TRN2275" s="225"/>
      <c r="TRO2275" s="225"/>
      <c r="TRP2275" s="225"/>
      <c r="TRQ2275" s="225"/>
      <c r="TRR2275" s="225"/>
      <c r="TRS2275" s="225"/>
      <c r="TRT2275" s="225"/>
      <c r="TRU2275" s="225"/>
      <c r="TRV2275" s="225"/>
      <c r="TRW2275" s="225"/>
      <c r="TRX2275" s="225"/>
      <c r="TRY2275" s="225"/>
      <c r="TRZ2275" s="225"/>
      <c r="TSA2275" s="225"/>
      <c r="TSB2275" s="225"/>
      <c r="TSC2275" s="225"/>
      <c r="TSD2275" s="225"/>
      <c r="TSE2275" s="225"/>
      <c r="TSF2275" s="225"/>
      <c r="TSG2275" s="225"/>
      <c r="TSH2275" s="225"/>
      <c r="TSI2275" s="225"/>
      <c r="TSJ2275" s="225"/>
      <c r="TSK2275" s="225"/>
      <c r="TSL2275" s="225"/>
      <c r="TSM2275" s="225"/>
      <c r="TSN2275" s="225"/>
      <c r="TSO2275" s="225"/>
      <c r="TSP2275" s="225"/>
      <c r="TSQ2275" s="225"/>
      <c r="TSR2275" s="225"/>
      <c r="TSS2275" s="225"/>
      <c r="TST2275" s="225"/>
      <c r="TSU2275" s="225"/>
      <c r="TSV2275" s="225"/>
      <c r="TSW2275" s="225"/>
      <c r="TSX2275" s="225"/>
      <c r="TSY2275" s="225"/>
      <c r="TSZ2275" s="225"/>
      <c r="TTA2275" s="225"/>
      <c r="TTB2275" s="225"/>
      <c r="TTC2275" s="225"/>
      <c r="TTD2275" s="225"/>
      <c r="TTE2275" s="225"/>
      <c r="TTF2275" s="225"/>
      <c r="TTG2275" s="225"/>
      <c r="TTH2275" s="225"/>
      <c r="TTI2275" s="225"/>
      <c r="TTJ2275" s="225"/>
      <c r="TTK2275" s="225"/>
      <c r="TTL2275" s="225"/>
      <c r="TTM2275" s="225"/>
      <c r="TTN2275" s="225"/>
      <c r="TTO2275" s="225"/>
      <c r="TTP2275" s="225"/>
      <c r="TTQ2275" s="225"/>
      <c r="TTR2275" s="225"/>
      <c r="TTS2275" s="225"/>
      <c r="TTT2275" s="225"/>
      <c r="TTU2275" s="225"/>
      <c r="TTV2275" s="225"/>
      <c r="TTW2275" s="225"/>
      <c r="TTX2275" s="225"/>
      <c r="TTY2275" s="225"/>
      <c r="TTZ2275" s="225"/>
      <c r="TUA2275" s="225"/>
      <c r="TUB2275" s="225"/>
      <c r="TUC2275" s="225"/>
      <c r="TUD2275" s="225"/>
      <c r="TUE2275" s="225"/>
      <c r="TUF2275" s="225"/>
      <c r="TUG2275" s="225"/>
      <c r="TUH2275" s="225"/>
      <c r="TUI2275" s="225"/>
      <c r="TUJ2275" s="225"/>
      <c r="TUK2275" s="225"/>
      <c r="TUL2275" s="225"/>
      <c r="TUM2275" s="225"/>
      <c r="TUN2275" s="225"/>
      <c r="TUO2275" s="225"/>
      <c r="TUP2275" s="225"/>
      <c r="TUQ2275" s="225"/>
      <c r="TUR2275" s="225"/>
      <c r="TUS2275" s="225"/>
      <c r="TUT2275" s="225"/>
      <c r="TUU2275" s="225"/>
      <c r="TUV2275" s="225"/>
      <c r="TUW2275" s="225"/>
      <c r="TUX2275" s="225"/>
      <c r="TUY2275" s="225"/>
      <c r="TUZ2275" s="225"/>
      <c r="TVA2275" s="225"/>
      <c r="TVB2275" s="225"/>
      <c r="TVC2275" s="225"/>
      <c r="TVD2275" s="225"/>
      <c r="TVE2275" s="225"/>
      <c r="TVF2275" s="225"/>
      <c r="TVG2275" s="225"/>
      <c r="TVH2275" s="225"/>
      <c r="TVI2275" s="225"/>
      <c r="TVJ2275" s="225"/>
      <c r="TVK2275" s="225"/>
      <c r="TVL2275" s="225"/>
      <c r="TVM2275" s="225"/>
      <c r="TVN2275" s="225"/>
      <c r="TVO2275" s="225"/>
      <c r="TVP2275" s="225"/>
      <c r="TVQ2275" s="225"/>
      <c r="TVR2275" s="225"/>
      <c r="TVS2275" s="225"/>
      <c r="TVT2275" s="225"/>
      <c r="TVU2275" s="225"/>
      <c r="TVV2275" s="225"/>
      <c r="TVW2275" s="225"/>
      <c r="TVX2275" s="225"/>
      <c r="TVY2275" s="225"/>
      <c r="TVZ2275" s="225"/>
      <c r="TWA2275" s="225"/>
      <c r="TWB2275" s="225"/>
      <c r="TWC2275" s="225"/>
      <c r="TWD2275" s="225"/>
      <c r="TWE2275" s="225"/>
      <c r="TWF2275" s="225"/>
      <c r="TWG2275" s="225"/>
      <c r="TWH2275" s="225"/>
      <c r="TWI2275" s="225"/>
      <c r="TWJ2275" s="225"/>
      <c r="TWK2275" s="225"/>
      <c r="TWL2275" s="225"/>
      <c r="TWM2275" s="225"/>
      <c r="TWN2275" s="225"/>
      <c r="TWO2275" s="225"/>
      <c r="TWP2275" s="225"/>
      <c r="TWQ2275" s="225"/>
      <c r="TWR2275" s="225"/>
      <c r="TWS2275" s="225"/>
      <c r="TWT2275" s="225"/>
      <c r="TWU2275" s="225"/>
      <c r="TWV2275" s="225"/>
      <c r="TWW2275" s="225"/>
      <c r="TWX2275" s="225"/>
      <c r="TWY2275" s="225"/>
      <c r="TWZ2275" s="225"/>
      <c r="TXA2275" s="225"/>
      <c r="TXB2275" s="225"/>
      <c r="TXC2275" s="225"/>
      <c r="TXD2275" s="225"/>
      <c r="TXE2275" s="225"/>
      <c r="TXF2275" s="225"/>
      <c r="TXG2275" s="225"/>
      <c r="TXH2275" s="225"/>
      <c r="TXI2275" s="225"/>
      <c r="TXJ2275" s="225"/>
      <c r="TXK2275" s="225"/>
      <c r="TXL2275" s="225"/>
      <c r="TXM2275" s="225"/>
      <c r="TXN2275" s="225"/>
      <c r="TXO2275" s="225"/>
      <c r="TXP2275" s="225"/>
      <c r="TXQ2275" s="225"/>
      <c r="TXR2275" s="225"/>
      <c r="TXS2275" s="225"/>
      <c r="TXT2275" s="225"/>
      <c r="TXU2275" s="225"/>
      <c r="TXV2275" s="225"/>
      <c r="TXW2275" s="225"/>
      <c r="TXX2275" s="225"/>
      <c r="TXY2275" s="225"/>
      <c r="TXZ2275" s="225"/>
      <c r="TYA2275" s="225"/>
      <c r="TYB2275" s="225"/>
      <c r="TYC2275" s="225"/>
      <c r="TYD2275" s="225"/>
      <c r="TYE2275" s="225"/>
      <c r="TYF2275" s="225"/>
      <c r="TYG2275" s="225"/>
      <c r="TYH2275" s="225"/>
      <c r="TYI2275" s="225"/>
      <c r="TYJ2275" s="225"/>
      <c r="TYK2275" s="225"/>
      <c r="TYL2275" s="225"/>
      <c r="TYM2275" s="225"/>
      <c r="TYN2275" s="225"/>
      <c r="TYO2275" s="225"/>
      <c r="TYP2275" s="225"/>
      <c r="TYQ2275" s="225"/>
      <c r="TYR2275" s="225"/>
      <c r="TYS2275" s="225"/>
      <c r="TYT2275" s="225"/>
      <c r="TYU2275" s="225"/>
      <c r="TYV2275" s="225"/>
      <c r="TYW2275" s="225"/>
      <c r="TYX2275" s="225"/>
      <c r="TYY2275" s="225"/>
      <c r="TYZ2275" s="225"/>
      <c r="TZA2275" s="225"/>
      <c r="TZB2275" s="225"/>
      <c r="TZC2275" s="225"/>
      <c r="TZD2275" s="225"/>
      <c r="TZE2275" s="225"/>
      <c r="TZF2275" s="225"/>
      <c r="TZG2275" s="225"/>
      <c r="TZH2275" s="225"/>
      <c r="TZI2275" s="225"/>
      <c r="TZJ2275" s="225"/>
      <c r="TZK2275" s="225"/>
      <c r="TZL2275" s="225"/>
      <c r="TZM2275" s="225"/>
      <c r="TZN2275" s="225"/>
      <c r="TZO2275" s="225"/>
      <c r="TZP2275" s="225"/>
      <c r="TZQ2275" s="225"/>
      <c r="TZR2275" s="225"/>
      <c r="TZS2275" s="225"/>
      <c r="TZT2275" s="225"/>
      <c r="TZU2275" s="225"/>
      <c r="TZV2275" s="225"/>
      <c r="TZW2275" s="225"/>
      <c r="TZX2275" s="225"/>
      <c r="TZY2275" s="225"/>
      <c r="TZZ2275" s="225"/>
      <c r="UAA2275" s="225"/>
      <c r="UAB2275" s="225"/>
      <c r="UAC2275" s="225"/>
      <c r="UAD2275" s="225"/>
      <c r="UAE2275" s="225"/>
      <c r="UAF2275" s="225"/>
      <c r="UAG2275" s="225"/>
      <c r="UAH2275" s="225"/>
      <c r="UAI2275" s="225"/>
      <c r="UAJ2275" s="225"/>
      <c r="UAK2275" s="225"/>
      <c r="UAL2275" s="225"/>
      <c r="UAM2275" s="225"/>
      <c r="UAN2275" s="225"/>
      <c r="UAO2275" s="225"/>
      <c r="UAP2275" s="225"/>
      <c r="UAQ2275" s="225"/>
      <c r="UAR2275" s="225"/>
      <c r="UAS2275" s="225"/>
      <c r="UAT2275" s="225"/>
      <c r="UAU2275" s="225"/>
      <c r="UAV2275" s="225"/>
      <c r="UAW2275" s="225"/>
      <c r="UAX2275" s="225"/>
      <c r="UAY2275" s="225"/>
      <c r="UAZ2275" s="225"/>
      <c r="UBA2275" s="225"/>
      <c r="UBB2275" s="225"/>
      <c r="UBC2275" s="225"/>
      <c r="UBD2275" s="225"/>
      <c r="UBE2275" s="225"/>
      <c r="UBF2275" s="225"/>
      <c r="UBG2275" s="225"/>
      <c r="UBH2275" s="225"/>
      <c r="UBI2275" s="225"/>
      <c r="UBJ2275" s="225"/>
      <c r="UBK2275" s="225"/>
      <c r="UBL2275" s="225"/>
      <c r="UBM2275" s="225"/>
      <c r="UBN2275" s="225"/>
      <c r="UBO2275" s="225"/>
      <c r="UBP2275" s="225"/>
      <c r="UBQ2275" s="225"/>
      <c r="UBR2275" s="225"/>
      <c r="UBS2275" s="225"/>
      <c r="UBT2275" s="225"/>
      <c r="UBU2275" s="225"/>
      <c r="UBV2275" s="225"/>
      <c r="UBW2275" s="225"/>
      <c r="UBX2275" s="225"/>
      <c r="UBY2275" s="225"/>
      <c r="UBZ2275" s="225"/>
      <c r="UCA2275" s="225"/>
      <c r="UCB2275" s="225"/>
      <c r="UCC2275" s="225"/>
      <c r="UCD2275" s="225"/>
      <c r="UCE2275" s="225"/>
      <c r="UCF2275" s="225"/>
      <c r="UCG2275" s="225"/>
      <c r="UCH2275" s="225"/>
      <c r="UCI2275" s="225"/>
      <c r="UCJ2275" s="225"/>
      <c r="UCK2275" s="225"/>
      <c r="UCL2275" s="225"/>
      <c r="UCM2275" s="225"/>
      <c r="UCN2275" s="225"/>
      <c r="UCO2275" s="225"/>
      <c r="UCP2275" s="225"/>
      <c r="UCQ2275" s="225"/>
      <c r="UCR2275" s="225"/>
      <c r="UCS2275" s="225"/>
      <c r="UCT2275" s="225"/>
      <c r="UCU2275" s="225"/>
      <c r="UCV2275" s="225"/>
      <c r="UCW2275" s="225"/>
      <c r="UCX2275" s="225"/>
      <c r="UCY2275" s="225"/>
      <c r="UCZ2275" s="225"/>
      <c r="UDA2275" s="225"/>
      <c r="UDB2275" s="225"/>
      <c r="UDC2275" s="225"/>
      <c r="UDD2275" s="225"/>
      <c r="UDE2275" s="225"/>
      <c r="UDF2275" s="225"/>
      <c r="UDG2275" s="225"/>
      <c r="UDH2275" s="225"/>
      <c r="UDI2275" s="225"/>
      <c r="UDJ2275" s="225"/>
      <c r="UDK2275" s="225"/>
      <c r="UDL2275" s="225"/>
      <c r="UDM2275" s="225"/>
      <c r="UDN2275" s="225"/>
      <c r="UDO2275" s="225"/>
      <c r="UDP2275" s="225"/>
      <c r="UDQ2275" s="225"/>
      <c r="UDR2275" s="225"/>
      <c r="UDS2275" s="225"/>
      <c r="UDT2275" s="225"/>
      <c r="UDU2275" s="225"/>
      <c r="UDV2275" s="225"/>
      <c r="UDW2275" s="225"/>
      <c r="UDX2275" s="225"/>
      <c r="UDY2275" s="225"/>
      <c r="UDZ2275" s="225"/>
      <c r="UEA2275" s="225"/>
      <c r="UEB2275" s="225"/>
      <c r="UEC2275" s="225"/>
      <c r="UED2275" s="225"/>
      <c r="UEE2275" s="225"/>
      <c r="UEF2275" s="225"/>
      <c r="UEG2275" s="225"/>
      <c r="UEH2275" s="225"/>
      <c r="UEI2275" s="225"/>
      <c r="UEJ2275" s="225"/>
      <c r="UEK2275" s="225"/>
      <c r="UEL2275" s="225"/>
      <c r="UEM2275" s="225"/>
      <c r="UEN2275" s="225"/>
      <c r="UEO2275" s="225"/>
      <c r="UEP2275" s="225"/>
      <c r="UEQ2275" s="225"/>
      <c r="UER2275" s="225"/>
      <c r="UES2275" s="225"/>
      <c r="UET2275" s="225"/>
      <c r="UEU2275" s="225"/>
      <c r="UEV2275" s="225"/>
      <c r="UEW2275" s="225"/>
      <c r="UEX2275" s="225"/>
      <c r="UEY2275" s="225"/>
      <c r="UEZ2275" s="225"/>
      <c r="UFA2275" s="225"/>
      <c r="UFB2275" s="225"/>
      <c r="UFC2275" s="225"/>
      <c r="UFD2275" s="225"/>
      <c r="UFE2275" s="225"/>
      <c r="UFF2275" s="225"/>
      <c r="UFG2275" s="225"/>
      <c r="UFH2275" s="225"/>
      <c r="UFI2275" s="225"/>
      <c r="UFJ2275" s="225"/>
      <c r="UFK2275" s="225"/>
      <c r="UFL2275" s="225"/>
      <c r="UFM2275" s="225"/>
      <c r="UFN2275" s="225"/>
      <c r="UFO2275" s="225"/>
      <c r="UFP2275" s="225"/>
      <c r="UFQ2275" s="225"/>
      <c r="UFR2275" s="225"/>
      <c r="UFS2275" s="225"/>
      <c r="UFT2275" s="225"/>
      <c r="UFU2275" s="225"/>
      <c r="UFV2275" s="225"/>
      <c r="UFW2275" s="225"/>
      <c r="UFX2275" s="225"/>
      <c r="UFY2275" s="225"/>
      <c r="UFZ2275" s="225"/>
      <c r="UGA2275" s="225"/>
      <c r="UGB2275" s="225"/>
      <c r="UGC2275" s="225"/>
      <c r="UGD2275" s="225"/>
      <c r="UGE2275" s="225"/>
      <c r="UGF2275" s="225"/>
      <c r="UGG2275" s="225"/>
      <c r="UGH2275" s="225"/>
      <c r="UGI2275" s="225"/>
      <c r="UGJ2275" s="225"/>
      <c r="UGK2275" s="225"/>
      <c r="UGL2275" s="225"/>
      <c r="UGM2275" s="225"/>
      <c r="UGN2275" s="225"/>
      <c r="UGO2275" s="225"/>
      <c r="UGP2275" s="225"/>
      <c r="UGQ2275" s="225"/>
      <c r="UGR2275" s="225"/>
      <c r="UGS2275" s="225"/>
      <c r="UGT2275" s="225"/>
      <c r="UGU2275" s="225"/>
      <c r="UGV2275" s="225"/>
      <c r="UGW2275" s="225"/>
      <c r="UGX2275" s="225"/>
      <c r="UGY2275" s="225"/>
      <c r="UGZ2275" s="225"/>
      <c r="UHA2275" s="225"/>
      <c r="UHB2275" s="225"/>
      <c r="UHC2275" s="225"/>
      <c r="UHD2275" s="225"/>
      <c r="UHE2275" s="225"/>
      <c r="UHF2275" s="225"/>
      <c r="UHG2275" s="225"/>
      <c r="UHH2275" s="225"/>
      <c r="UHI2275" s="225"/>
      <c r="UHJ2275" s="225"/>
      <c r="UHK2275" s="225"/>
      <c r="UHL2275" s="225"/>
      <c r="UHM2275" s="225"/>
      <c r="UHN2275" s="225"/>
      <c r="UHO2275" s="225"/>
      <c r="UHP2275" s="225"/>
      <c r="UHQ2275" s="225"/>
      <c r="UHR2275" s="225"/>
      <c r="UHS2275" s="225"/>
      <c r="UHT2275" s="225"/>
      <c r="UHU2275" s="225"/>
      <c r="UHV2275" s="225"/>
      <c r="UHW2275" s="225"/>
      <c r="UHX2275" s="225"/>
      <c r="UHY2275" s="225"/>
      <c r="UHZ2275" s="225"/>
      <c r="UIA2275" s="225"/>
      <c r="UIB2275" s="225"/>
      <c r="UIC2275" s="225"/>
      <c r="UID2275" s="225"/>
      <c r="UIE2275" s="225"/>
      <c r="UIF2275" s="225"/>
      <c r="UIG2275" s="225"/>
      <c r="UIH2275" s="225"/>
      <c r="UII2275" s="225"/>
      <c r="UIJ2275" s="225"/>
      <c r="UIK2275" s="225"/>
      <c r="UIL2275" s="225"/>
      <c r="UIM2275" s="225"/>
      <c r="UIN2275" s="225"/>
      <c r="UIO2275" s="225"/>
      <c r="UIP2275" s="225"/>
      <c r="UIQ2275" s="225"/>
      <c r="UIR2275" s="225"/>
      <c r="UIS2275" s="225"/>
      <c r="UIT2275" s="225"/>
      <c r="UIU2275" s="225"/>
      <c r="UIV2275" s="225"/>
      <c r="UIW2275" s="225"/>
      <c r="UIX2275" s="225"/>
      <c r="UIY2275" s="225"/>
      <c r="UIZ2275" s="225"/>
      <c r="UJA2275" s="225"/>
      <c r="UJB2275" s="225"/>
      <c r="UJC2275" s="225"/>
      <c r="UJD2275" s="225"/>
      <c r="UJE2275" s="225"/>
      <c r="UJF2275" s="225"/>
      <c r="UJG2275" s="225"/>
      <c r="UJH2275" s="225"/>
      <c r="UJI2275" s="225"/>
      <c r="UJJ2275" s="225"/>
      <c r="UJK2275" s="225"/>
      <c r="UJL2275" s="225"/>
      <c r="UJM2275" s="225"/>
      <c r="UJN2275" s="225"/>
      <c r="UJO2275" s="225"/>
      <c r="UJP2275" s="225"/>
      <c r="UJQ2275" s="225"/>
      <c r="UJR2275" s="225"/>
      <c r="UJS2275" s="225"/>
      <c r="UJT2275" s="225"/>
      <c r="UJU2275" s="225"/>
      <c r="UJV2275" s="225"/>
      <c r="UJW2275" s="225"/>
      <c r="UJX2275" s="225"/>
      <c r="UJY2275" s="225"/>
      <c r="UJZ2275" s="225"/>
      <c r="UKA2275" s="225"/>
      <c r="UKB2275" s="225"/>
      <c r="UKC2275" s="225"/>
      <c r="UKD2275" s="225"/>
      <c r="UKE2275" s="225"/>
      <c r="UKF2275" s="225"/>
      <c r="UKG2275" s="225"/>
      <c r="UKH2275" s="225"/>
      <c r="UKI2275" s="225"/>
      <c r="UKJ2275" s="225"/>
      <c r="UKK2275" s="225"/>
      <c r="UKL2275" s="225"/>
      <c r="UKM2275" s="225"/>
      <c r="UKN2275" s="225"/>
      <c r="UKO2275" s="225"/>
      <c r="UKP2275" s="225"/>
      <c r="UKQ2275" s="225"/>
      <c r="UKR2275" s="225"/>
      <c r="UKS2275" s="225"/>
      <c r="UKT2275" s="225"/>
      <c r="UKU2275" s="225"/>
      <c r="UKV2275" s="225"/>
      <c r="UKW2275" s="225"/>
      <c r="UKX2275" s="225"/>
      <c r="UKY2275" s="225"/>
      <c r="UKZ2275" s="225"/>
      <c r="ULA2275" s="225"/>
      <c r="ULB2275" s="225"/>
      <c r="ULC2275" s="225"/>
      <c r="ULD2275" s="225"/>
      <c r="ULE2275" s="225"/>
      <c r="ULF2275" s="225"/>
      <c r="ULG2275" s="225"/>
      <c r="ULH2275" s="225"/>
      <c r="ULI2275" s="225"/>
      <c r="ULJ2275" s="225"/>
      <c r="ULK2275" s="225"/>
      <c r="ULL2275" s="225"/>
      <c r="ULM2275" s="225"/>
      <c r="ULN2275" s="225"/>
      <c r="ULO2275" s="225"/>
      <c r="ULP2275" s="225"/>
      <c r="ULQ2275" s="225"/>
      <c r="ULR2275" s="225"/>
      <c r="ULS2275" s="225"/>
      <c r="ULT2275" s="225"/>
      <c r="ULU2275" s="225"/>
      <c r="ULV2275" s="225"/>
      <c r="ULW2275" s="225"/>
      <c r="ULX2275" s="225"/>
      <c r="ULY2275" s="225"/>
      <c r="ULZ2275" s="225"/>
      <c r="UMA2275" s="225"/>
      <c r="UMB2275" s="225"/>
      <c r="UMC2275" s="225"/>
      <c r="UMD2275" s="225"/>
      <c r="UME2275" s="225"/>
      <c r="UMF2275" s="225"/>
      <c r="UMG2275" s="225"/>
      <c r="UMH2275" s="225"/>
      <c r="UMI2275" s="225"/>
      <c r="UMJ2275" s="225"/>
      <c r="UMK2275" s="225"/>
      <c r="UML2275" s="225"/>
      <c r="UMM2275" s="225"/>
      <c r="UMN2275" s="225"/>
      <c r="UMO2275" s="225"/>
      <c r="UMP2275" s="225"/>
      <c r="UMQ2275" s="225"/>
      <c r="UMR2275" s="225"/>
      <c r="UMS2275" s="225"/>
      <c r="UMT2275" s="225"/>
      <c r="UMU2275" s="225"/>
      <c r="UMV2275" s="225"/>
      <c r="UMW2275" s="225"/>
      <c r="UMX2275" s="225"/>
      <c r="UMY2275" s="225"/>
      <c r="UMZ2275" s="225"/>
      <c r="UNA2275" s="225"/>
      <c r="UNB2275" s="225"/>
      <c r="UNC2275" s="225"/>
      <c r="UND2275" s="225"/>
      <c r="UNE2275" s="225"/>
      <c r="UNF2275" s="225"/>
      <c r="UNG2275" s="225"/>
      <c r="UNH2275" s="225"/>
      <c r="UNI2275" s="225"/>
      <c r="UNJ2275" s="225"/>
      <c r="UNK2275" s="225"/>
      <c r="UNL2275" s="225"/>
      <c r="UNM2275" s="225"/>
      <c r="UNN2275" s="225"/>
      <c r="UNO2275" s="225"/>
      <c r="UNP2275" s="225"/>
      <c r="UNQ2275" s="225"/>
      <c r="UNR2275" s="225"/>
      <c r="UNS2275" s="225"/>
      <c r="UNT2275" s="225"/>
      <c r="UNU2275" s="225"/>
      <c r="UNV2275" s="225"/>
      <c r="UNW2275" s="225"/>
      <c r="UNX2275" s="225"/>
      <c r="UNY2275" s="225"/>
      <c r="UNZ2275" s="225"/>
      <c r="UOA2275" s="225"/>
      <c r="UOB2275" s="225"/>
      <c r="UOC2275" s="225"/>
      <c r="UOD2275" s="225"/>
      <c r="UOE2275" s="225"/>
      <c r="UOF2275" s="225"/>
      <c r="UOG2275" s="225"/>
      <c r="UOH2275" s="225"/>
      <c r="UOI2275" s="225"/>
      <c r="UOJ2275" s="225"/>
      <c r="UOK2275" s="225"/>
      <c r="UOL2275" s="225"/>
      <c r="UOM2275" s="225"/>
      <c r="UON2275" s="225"/>
      <c r="UOO2275" s="225"/>
      <c r="UOP2275" s="225"/>
      <c r="UOQ2275" s="225"/>
      <c r="UOR2275" s="225"/>
      <c r="UOS2275" s="225"/>
      <c r="UOT2275" s="225"/>
      <c r="UOU2275" s="225"/>
      <c r="UOV2275" s="225"/>
      <c r="UOW2275" s="225"/>
      <c r="UOX2275" s="225"/>
      <c r="UOY2275" s="225"/>
      <c r="UOZ2275" s="225"/>
      <c r="UPA2275" s="225"/>
      <c r="UPB2275" s="225"/>
      <c r="UPC2275" s="225"/>
      <c r="UPD2275" s="225"/>
      <c r="UPE2275" s="225"/>
      <c r="UPF2275" s="225"/>
      <c r="UPG2275" s="225"/>
      <c r="UPH2275" s="225"/>
      <c r="UPI2275" s="225"/>
      <c r="UPJ2275" s="225"/>
      <c r="UPK2275" s="225"/>
      <c r="UPL2275" s="225"/>
      <c r="UPM2275" s="225"/>
      <c r="UPN2275" s="225"/>
      <c r="UPO2275" s="225"/>
      <c r="UPP2275" s="225"/>
      <c r="UPQ2275" s="225"/>
      <c r="UPR2275" s="225"/>
      <c r="UPS2275" s="225"/>
      <c r="UPT2275" s="225"/>
      <c r="UPU2275" s="225"/>
      <c r="UPV2275" s="225"/>
      <c r="UPW2275" s="225"/>
      <c r="UPX2275" s="225"/>
      <c r="UPY2275" s="225"/>
      <c r="UPZ2275" s="225"/>
      <c r="UQA2275" s="225"/>
      <c r="UQB2275" s="225"/>
      <c r="UQC2275" s="225"/>
      <c r="UQD2275" s="225"/>
      <c r="UQE2275" s="225"/>
      <c r="UQF2275" s="225"/>
      <c r="UQG2275" s="225"/>
      <c r="UQH2275" s="225"/>
      <c r="UQI2275" s="225"/>
      <c r="UQJ2275" s="225"/>
      <c r="UQK2275" s="225"/>
      <c r="UQL2275" s="225"/>
      <c r="UQM2275" s="225"/>
      <c r="UQN2275" s="225"/>
      <c r="UQO2275" s="225"/>
      <c r="UQP2275" s="225"/>
      <c r="UQQ2275" s="225"/>
      <c r="UQR2275" s="225"/>
      <c r="UQS2275" s="225"/>
      <c r="UQT2275" s="225"/>
      <c r="UQU2275" s="225"/>
      <c r="UQV2275" s="225"/>
      <c r="UQW2275" s="225"/>
      <c r="UQX2275" s="225"/>
      <c r="UQY2275" s="225"/>
      <c r="UQZ2275" s="225"/>
      <c r="URA2275" s="225"/>
      <c r="URB2275" s="225"/>
      <c r="URC2275" s="225"/>
      <c r="URD2275" s="225"/>
      <c r="URE2275" s="225"/>
      <c r="URF2275" s="225"/>
      <c r="URG2275" s="225"/>
      <c r="URH2275" s="225"/>
      <c r="URI2275" s="225"/>
      <c r="URJ2275" s="225"/>
      <c r="URK2275" s="225"/>
      <c r="URL2275" s="225"/>
      <c r="URM2275" s="225"/>
      <c r="URN2275" s="225"/>
      <c r="URO2275" s="225"/>
      <c r="URP2275" s="225"/>
      <c r="URQ2275" s="225"/>
      <c r="URR2275" s="225"/>
      <c r="URS2275" s="225"/>
      <c r="URT2275" s="225"/>
      <c r="URU2275" s="225"/>
      <c r="URV2275" s="225"/>
      <c r="URW2275" s="225"/>
      <c r="URX2275" s="225"/>
      <c r="URY2275" s="225"/>
      <c r="URZ2275" s="225"/>
      <c r="USA2275" s="225"/>
      <c r="USB2275" s="225"/>
      <c r="USC2275" s="225"/>
      <c r="USD2275" s="225"/>
      <c r="USE2275" s="225"/>
      <c r="USF2275" s="225"/>
      <c r="USG2275" s="225"/>
      <c r="USH2275" s="225"/>
      <c r="USI2275" s="225"/>
      <c r="USJ2275" s="225"/>
      <c r="USK2275" s="225"/>
      <c r="USL2275" s="225"/>
      <c r="USM2275" s="225"/>
      <c r="USN2275" s="225"/>
      <c r="USO2275" s="225"/>
      <c r="USP2275" s="225"/>
      <c r="USQ2275" s="225"/>
      <c r="USR2275" s="225"/>
      <c r="USS2275" s="225"/>
      <c r="UST2275" s="225"/>
      <c r="USU2275" s="225"/>
      <c r="USV2275" s="225"/>
      <c r="USW2275" s="225"/>
      <c r="USX2275" s="225"/>
      <c r="USY2275" s="225"/>
      <c r="USZ2275" s="225"/>
      <c r="UTA2275" s="225"/>
      <c r="UTB2275" s="225"/>
      <c r="UTC2275" s="225"/>
      <c r="UTD2275" s="225"/>
      <c r="UTE2275" s="225"/>
      <c r="UTF2275" s="225"/>
      <c r="UTG2275" s="225"/>
      <c r="UTH2275" s="225"/>
      <c r="UTI2275" s="225"/>
      <c r="UTJ2275" s="225"/>
      <c r="UTK2275" s="225"/>
      <c r="UTL2275" s="225"/>
      <c r="UTM2275" s="225"/>
      <c r="UTN2275" s="225"/>
      <c r="UTO2275" s="225"/>
      <c r="UTP2275" s="225"/>
      <c r="UTQ2275" s="225"/>
      <c r="UTR2275" s="225"/>
      <c r="UTS2275" s="225"/>
      <c r="UTT2275" s="225"/>
      <c r="UTU2275" s="225"/>
      <c r="UTV2275" s="225"/>
      <c r="UTW2275" s="225"/>
      <c r="UTX2275" s="225"/>
      <c r="UTY2275" s="225"/>
      <c r="UTZ2275" s="225"/>
      <c r="UUA2275" s="225"/>
      <c r="UUB2275" s="225"/>
      <c r="UUC2275" s="225"/>
      <c r="UUD2275" s="225"/>
      <c r="UUE2275" s="225"/>
      <c r="UUF2275" s="225"/>
      <c r="UUG2275" s="225"/>
      <c r="UUH2275" s="225"/>
      <c r="UUI2275" s="225"/>
      <c r="UUJ2275" s="225"/>
      <c r="UUK2275" s="225"/>
      <c r="UUL2275" s="225"/>
      <c r="UUM2275" s="225"/>
      <c r="UUN2275" s="225"/>
      <c r="UUO2275" s="225"/>
      <c r="UUP2275" s="225"/>
      <c r="UUQ2275" s="225"/>
      <c r="UUR2275" s="225"/>
      <c r="UUS2275" s="225"/>
      <c r="UUT2275" s="225"/>
      <c r="UUU2275" s="225"/>
      <c r="UUV2275" s="225"/>
      <c r="UUW2275" s="225"/>
      <c r="UUX2275" s="225"/>
      <c r="UUY2275" s="225"/>
      <c r="UUZ2275" s="225"/>
      <c r="UVA2275" s="225"/>
      <c r="UVB2275" s="225"/>
      <c r="UVC2275" s="225"/>
      <c r="UVD2275" s="225"/>
      <c r="UVE2275" s="225"/>
      <c r="UVF2275" s="225"/>
      <c r="UVG2275" s="225"/>
      <c r="UVH2275" s="225"/>
      <c r="UVI2275" s="225"/>
      <c r="UVJ2275" s="225"/>
      <c r="UVK2275" s="225"/>
      <c r="UVL2275" s="225"/>
      <c r="UVM2275" s="225"/>
      <c r="UVN2275" s="225"/>
      <c r="UVO2275" s="225"/>
      <c r="UVP2275" s="225"/>
      <c r="UVQ2275" s="225"/>
      <c r="UVR2275" s="225"/>
      <c r="UVS2275" s="225"/>
      <c r="UVT2275" s="225"/>
      <c r="UVU2275" s="225"/>
      <c r="UVV2275" s="225"/>
      <c r="UVW2275" s="225"/>
      <c r="UVX2275" s="225"/>
      <c r="UVY2275" s="225"/>
      <c r="UVZ2275" s="225"/>
      <c r="UWA2275" s="225"/>
      <c r="UWB2275" s="225"/>
      <c r="UWC2275" s="225"/>
      <c r="UWD2275" s="225"/>
      <c r="UWE2275" s="225"/>
      <c r="UWF2275" s="225"/>
      <c r="UWG2275" s="225"/>
      <c r="UWH2275" s="225"/>
      <c r="UWI2275" s="225"/>
      <c r="UWJ2275" s="225"/>
      <c r="UWK2275" s="225"/>
      <c r="UWL2275" s="225"/>
      <c r="UWM2275" s="225"/>
      <c r="UWN2275" s="225"/>
      <c r="UWO2275" s="225"/>
      <c r="UWP2275" s="225"/>
      <c r="UWQ2275" s="225"/>
      <c r="UWR2275" s="225"/>
      <c r="UWS2275" s="225"/>
      <c r="UWT2275" s="225"/>
      <c r="UWU2275" s="225"/>
      <c r="UWV2275" s="225"/>
      <c r="UWW2275" s="225"/>
      <c r="UWX2275" s="225"/>
      <c r="UWY2275" s="225"/>
      <c r="UWZ2275" s="225"/>
      <c r="UXA2275" s="225"/>
      <c r="UXB2275" s="225"/>
      <c r="UXC2275" s="225"/>
      <c r="UXD2275" s="225"/>
      <c r="UXE2275" s="225"/>
      <c r="UXF2275" s="225"/>
      <c r="UXG2275" s="225"/>
      <c r="UXH2275" s="225"/>
      <c r="UXI2275" s="225"/>
      <c r="UXJ2275" s="225"/>
      <c r="UXK2275" s="225"/>
      <c r="UXL2275" s="225"/>
      <c r="UXM2275" s="225"/>
      <c r="UXN2275" s="225"/>
      <c r="UXO2275" s="225"/>
      <c r="UXP2275" s="225"/>
      <c r="UXQ2275" s="225"/>
      <c r="UXR2275" s="225"/>
      <c r="UXS2275" s="225"/>
      <c r="UXT2275" s="225"/>
      <c r="UXU2275" s="225"/>
      <c r="UXV2275" s="225"/>
      <c r="UXW2275" s="225"/>
      <c r="UXX2275" s="225"/>
      <c r="UXY2275" s="225"/>
      <c r="UXZ2275" s="225"/>
      <c r="UYA2275" s="225"/>
      <c r="UYB2275" s="225"/>
      <c r="UYC2275" s="225"/>
      <c r="UYD2275" s="225"/>
      <c r="UYE2275" s="225"/>
      <c r="UYF2275" s="225"/>
      <c r="UYG2275" s="225"/>
      <c r="UYH2275" s="225"/>
      <c r="UYI2275" s="225"/>
      <c r="UYJ2275" s="225"/>
      <c r="UYK2275" s="225"/>
      <c r="UYL2275" s="225"/>
      <c r="UYM2275" s="225"/>
      <c r="UYN2275" s="225"/>
      <c r="UYO2275" s="225"/>
      <c r="UYP2275" s="225"/>
      <c r="UYQ2275" s="225"/>
      <c r="UYR2275" s="225"/>
      <c r="UYS2275" s="225"/>
      <c r="UYT2275" s="225"/>
      <c r="UYU2275" s="225"/>
      <c r="UYV2275" s="225"/>
      <c r="UYW2275" s="225"/>
      <c r="UYX2275" s="225"/>
      <c r="UYY2275" s="225"/>
      <c r="UYZ2275" s="225"/>
      <c r="UZA2275" s="225"/>
      <c r="UZB2275" s="225"/>
      <c r="UZC2275" s="225"/>
      <c r="UZD2275" s="225"/>
      <c r="UZE2275" s="225"/>
      <c r="UZF2275" s="225"/>
      <c r="UZG2275" s="225"/>
      <c r="UZH2275" s="225"/>
      <c r="UZI2275" s="225"/>
      <c r="UZJ2275" s="225"/>
      <c r="UZK2275" s="225"/>
      <c r="UZL2275" s="225"/>
      <c r="UZM2275" s="225"/>
      <c r="UZN2275" s="225"/>
      <c r="UZO2275" s="225"/>
      <c r="UZP2275" s="225"/>
      <c r="UZQ2275" s="225"/>
      <c r="UZR2275" s="225"/>
      <c r="UZS2275" s="225"/>
      <c r="UZT2275" s="225"/>
      <c r="UZU2275" s="225"/>
      <c r="UZV2275" s="225"/>
      <c r="UZW2275" s="225"/>
      <c r="UZX2275" s="225"/>
      <c r="UZY2275" s="225"/>
      <c r="UZZ2275" s="225"/>
      <c r="VAA2275" s="225"/>
      <c r="VAB2275" s="225"/>
      <c r="VAC2275" s="225"/>
      <c r="VAD2275" s="225"/>
      <c r="VAE2275" s="225"/>
      <c r="VAF2275" s="225"/>
      <c r="VAG2275" s="225"/>
      <c r="VAH2275" s="225"/>
      <c r="VAI2275" s="225"/>
      <c r="VAJ2275" s="225"/>
      <c r="VAK2275" s="225"/>
      <c r="VAL2275" s="225"/>
      <c r="VAM2275" s="225"/>
      <c r="VAN2275" s="225"/>
      <c r="VAO2275" s="225"/>
      <c r="VAP2275" s="225"/>
      <c r="VAQ2275" s="225"/>
      <c r="VAR2275" s="225"/>
      <c r="VAS2275" s="225"/>
      <c r="VAT2275" s="225"/>
      <c r="VAU2275" s="225"/>
      <c r="VAV2275" s="225"/>
      <c r="VAW2275" s="225"/>
      <c r="VAX2275" s="225"/>
      <c r="VAY2275" s="225"/>
      <c r="VAZ2275" s="225"/>
      <c r="VBA2275" s="225"/>
      <c r="VBB2275" s="225"/>
      <c r="VBC2275" s="225"/>
      <c r="VBD2275" s="225"/>
      <c r="VBE2275" s="225"/>
      <c r="VBF2275" s="225"/>
      <c r="VBG2275" s="225"/>
      <c r="VBH2275" s="225"/>
      <c r="VBI2275" s="225"/>
      <c r="VBJ2275" s="225"/>
      <c r="VBK2275" s="225"/>
      <c r="VBL2275" s="225"/>
      <c r="VBM2275" s="225"/>
      <c r="VBN2275" s="225"/>
      <c r="VBO2275" s="225"/>
      <c r="VBP2275" s="225"/>
      <c r="VBQ2275" s="225"/>
      <c r="VBR2275" s="225"/>
      <c r="VBS2275" s="225"/>
      <c r="VBT2275" s="225"/>
      <c r="VBU2275" s="225"/>
      <c r="VBV2275" s="225"/>
      <c r="VBW2275" s="225"/>
      <c r="VBX2275" s="225"/>
      <c r="VBY2275" s="225"/>
      <c r="VBZ2275" s="225"/>
      <c r="VCA2275" s="225"/>
      <c r="VCB2275" s="225"/>
      <c r="VCC2275" s="225"/>
      <c r="VCD2275" s="225"/>
      <c r="VCE2275" s="225"/>
      <c r="VCF2275" s="225"/>
      <c r="VCG2275" s="225"/>
      <c r="VCH2275" s="225"/>
      <c r="VCI2275" s="225"/>
      <c r="VCJ2275" s="225"/>
      <c r="VCK2275" s="225"/>
      <c r="VCL2275" s="225"/>
      <c r="VCM2275" s="225"/>
      <c r="VCN2275" s="225"/>
      <c r="VCO2275" s="225"/>
      <c r="VCP2275" s="225"/>
      <c r="VCQ2275" s="225"/>
      <c r="VCR2275" s="225"/>
      <c r="VCS2275" s="225"/>
      <c r="VCT2275" s="225"/>
      <c r="VCU2275" s="225"/>
      <c r="VCV2275" s="225"/>
      <c r="VCW2275" s="225"/>
      <c r="VCX2275" s="225"/>
      <c r="VCY2275" s="225"/>
      <c r="VCZ2275" s="225"/>
      <c r="VDA2275" s="225"/>
      <c r="VDB2275" s="225"/>
      <c r="VDC2275" s="225"/>
      <c r="VDD2275" s="225"/>
      <c r="VDE2275" s="225"/>
      <c r="VDF2275" s="225"/>
      <c r="VDG2275" s="225"/>
      <c r="VDH2275" s="225"/>
      <c r="VDI2275" s="225"/>
      <c r="VDJ2275" s="225"/>
      <c r="VDK2275" s="225"/>
      <c r="VDL2275" s="225"/>
      <c r="VDM2275" s="225"/>
      <c r="VDN2275" s="225"/>
      <c r="VDO2275" s="225"/>
      <c r="VDP2275" s="225"/>
      <c r="VDQ2275" s="225"/>
      <c r="VDR2275" s="225"/>
      <c r="VDS2275" s="225"/>
      <c r="VDT2275" s="225"/>
      <c r="VDU2275" s="225"/>
      <c r="VDV2275" s="225"/>
      <c r="VDW2275" s="225"/>
      <c r="VDX2275" s="225"/>
      <c r="VDY2275" s="225"/>
      <c r="VDZ2275" s="225"/>
      <c r="VEA2275" s="225"/>
      <c r="VEB2275" s="225"/>
      <c r="VEC2275" s="225"/>
      <c r="VED2275" s="225"/>
      <c r="VEE2275" s="225"/>
      <c r="VEF2275" s="225"/>
      <c r="VEG2275" s="225"/>
      <c r="VEH2275" s="225"/>
      <c r="VEI2275" s="225"/>
      <c r="VEJ2275" s="225"/>
      <c r="VEK2275" s="225"/>
      <c r="VEL2275" s="225"/>
      <c r="VEM2275" s="225"/>
      <c r="VEN2275" s="225"/>
      <c r="VEO2275" s="225"/>
      <c r="VEP2275" s="225"/>
      <c r="VEQ2275" s="225"/>
      <c r="VER2275" s="225"/>
      <c r="VES2275" s="225"/>
      <c r="VET2275" s="225"/>
      <c r="VEU2275" s="225"/>
      <c r="VEV2275" s="225"/>
      <c r="VEW2275" s="225"/>
      <c r="VEX2275" s="225"/>
      <c r="VEY2275" s="225"/>
      <c r="VEZ2275" s="225"/>
      <c r="VFA2275" s="225"/>
      <c r="VFB2275" s="225"/>
      <c r="VFC2275" s="225"/>
      <c r="VFD2275" s="225"/>
      <c r="VFE2275" s="225"/>
      <c r="VFF2275" s="225"/>
      <c r="VFG2275" s="225"/>
      <c r="VFH2275" s="225"/>
      <c r="VFI2275" s="225"/>
      <c r="VFJ2275" s="225"/>
      <c r="VFK2275" s="225"/>
      <c r="VFL2275" s="225"/>
      <c r="VFM2275" s="225"/>
      <c r="VFN2275" s="225"/>
      <c r="VFO2275" s="225"/>
      <c r="VFP2275" s="225"/>
      <c r="VFQ2275" s="225"/>
      <c r="VFR2275" s="225"/>
      <c r="VFS2275" s="225"/>
      <c r="VFT2275" s="225"/>
      <c r="VFU2275" s="225"/>
      <c r="VFV2275" s="225"/>
      <c r="VFW2275" s="225"/>
      <c r="VFX2275" s="225"/>
      <c r="VFY2275" s="225"/>
      <c r="VFZ2275" s="225"/>
      <c r="VGA2275" s="225"/>
      <c r="VGB2275" s="225"/>
      <c r="VGC2275" s="225"/>
      <c r="VGD2275" s="225"/>
      <c r="VGE2275" s="225"/>
      <c r="VGF2275" s="225"/>
      <c r="VGG2275" s="225"/>
      <c r="VGH2275" s="225"/>
      <c r="VGI2275" s="225"/>
      <c r="VGJ2275" s="225"/>
      <c r="VGK2275" s="225"/>
      <c r="VGL2275" s="225"/>
      <c r="VGM2275" s="225"/>
      <c r="VGN2275" s="225"/>
      <c r="VGO2275" s="225"/>
      <c r="VGP2275" s="225"/>
      <c r="VGQ2275" s="225"/>
      <c r="VGR2275" s="225"/>
      <c r="VGS2275" s="225"/>
      <c r="VGT2275" s="225"/>
      <c r="VGU2275" s="225"/>
      <c r="VGV2275" s="225"/>
      <c r="VGW2275" s="225"/>
      <c r="VGX2275" s="225"/>
      <c r="VGY2275" s="225"/>
      <c r="VGZ2275" s="225"/>
      <c r="VHA2275" s="225"/>
      <c r="VHB2275" s="225"/>
      <c r="VHC2275" s="225"/>
      <c r="VHD2275" s="225"/>
      <c r="VHE2275" s="225"/>
      <c r="VHF2275" s="225"/>
      <c r="VHG2275" s="225"/>
      <c r="VHH2275" s="225"/>
      <c r="VHI2275" s="225"/>
      <c r="VHJ2275" s="225"/>
      <c r="VHK2275" s="225"/>
      <c r="VHL2275" s="225"/>
      <c r="VHM2275" s="225"/>
      <c r="VHN2275" s="225"/>
      <c r="VHO2275" s="225"/>
      <c r="VHP2275" s="225"/>
      <c r="VHQ2275" s="225"/>
      <c r="VHR2275" s="225"/>
      <c r="VHS2275" s="225"/>
      <c r="VHT2275" s="225"/>
      <c r="VHU2275" s="225"/>
      <c r="VHV2275" s="225"/>
      <c r="VHW2275" s="225"/>
      <c r="VHX2275" s="225"/>
      <c r="VHY2275" s="225"/>
      <c r="VHZ2275" s="225"/>
      <c r="VIA2275" s="225"/>
      <c r="VIB2275" s="225"/>
      <c r="VIC2275" s="225"/>
      <c r="VID2275" s="225"/>
      <c r="VIE2275" s="225"/>
      <c r="VIF2275" s="225"/>
      <c r="VIG2275" s="225"/>
      <c r="VIH2275" s="225"/>
      <c r="VII2275" s="225"/>
      <c r="VIJ2275" s="225"/>
      <c r="VIK2275" s="225"/>
      <c r="VIL2275" s="225"/>
      <c r="VIM2275" s="225"/>
      <c r="VIN2275" s="225"/>
      <c r="VIO2275" s="225"/>
      <c r="VIP2275" s="225"/>
      <c r="VIQ2275" s="225"/>
      <c r="VIR2275" s="225"/>
      <c r="VIS2275" s="225"/>
      <c r="VIT2275" s="225"/>
      <c r="VIU2275" s="225"/>
      <c r="VIV2275" s="225"/>
      <c r="VIW2275" s="225"/>
      <c r="VIX2275" s="225"/>
      <c r="VIY2275" s="225"/>
      <c r="VIZ2275" s="225"/>
      <c r="VJA2275" s="225"/>
      <c r="VJB2275" s="225"/>
      <c r="VJC2275" s="225"/>
      <c r="VJD2275" s="225"/>
      <c r="VJE2275" s="225"/>
      <c r="VJF2275" s="225"/>
      <c r="VJG2275" s="225"/>
      <c r="VJH2275" s="225"/>
      <c r="VJI2275" s="225"/>
      <c r="VJJ2275" s="225"/>
      <c r="VJK2275" s="225"/>
      <c r="VJL2275" s="225"/>
      <c r="VJM2275" s="225"/>
      <c r="VJN2275" s="225"/>
      <c r="VJO2275" s="225"/>
      <c r="VJP2275" s="225"/>
      <c r="VJQ2275" s="225"/>
      <c r="VJR2275" s="225"/>
      <c r="VJS2275" s="225"/>
      <c r="VJT2275" s="225"/>
      <c r="VJU2275" s="225"/>
      <c r="VJV2275" s="225"/>
      <c r="VJW2275" s="225"/>
      <c r="VJX2275" s="225"/>
      <c r="VJY2275" s="225"/>
      <c r="VJZ2275" s="225"/>
      <c r="VKA2275" s="225"/>
      <c r="VKB2275" s="225"/>
      <c r="VKC2275" s="225"/>
      <c r="VKD2275" s="225"/>
      <c r="VKE2275" s="225"/>
      <c r="VKF2275" s="225"/>
      <c r="VKG2275" s="225"/>
      <c r="VKH2275" s="225"/>
      <c r="VKI2275" s="225"/>
      <c r="VKJ2275" s="225"/>
      <c r="VKK2275" s="225"/>
      <c r="VKL2275" s="225"/>
      <c r="VKM2275" s="225"/>
      <c r="VKN2275" s="225"/>
      <c r="VKO2275" s="225"/>
      <c r="VKP2275" s="225"/>
      <c r="VKQ2275" s="225"/>
      <c r="VKR2275" s="225"/>
      <c r="VKS2275" s="225"/>
      <c r="VKT2275" s="225"/>
      <c r="VKU2275" s="225"/>
      <c r="VKV2275" s="225"/>
      <c r="VKW2275" s="225"/>
      <c r="VKX2275" s="225"/>
      <c r="VKY2275" s="225"/>
      <c r="VKZ2275" s="225"/>
      <c r="VLA2275" s="225"/>
      <c r="VLB2275" s="225"/>
      <c r="VLC2275" s="225"/>
      <c r="VLD2275" s="225"/>
      <c r="VLE2275" s="225"/>
      <c r="VLF2275" s="225"/>
      <c r="VLG2275" s="225"/>
      <c r="VLH2275" s="225"/>
      <c r="VLI2275" s="225"/>
      <c r="VLJ2275" s="225"/>
      <c r="VLK2275" s="225"/>
      <c r="VLL2275" s="225"/>
      <c r="VLM2275" s="225"/>
      <c r="VLN2275" s="225"/>
      <c r="VLO2275" s="225"/>
      <c r="VLP2275" s="225"/>
      <c r="VLQ2275" s="225"/>
      <c r="VLR2275" s="225"/>
      <c r="VLS2275" s="225"/>
      <c r="VLT2275" s="225"/>
      <c r="VLU2275" s="225"/>
      <c r="VLV2275" s="225"/>
      <c r="VLW2275" s="225"/>
      <c r="VLX2275" s="225"/>
      <c r="VLY2275" s="225"/>
      <c r="VLZ2275" s="225"/>
      <c r="VMA2275" s="225"/>
      <c r="VMB2275" s="225"/>
      <c r="VMC2275" s="225"/>
      <c r="VMD2275" s="225"/>
      <c r="VME2275" s="225"/>
      <c r="VMF2275" s="225"/>
      <c r="VMG2275" s="225"/>
      <c r="VMH2275" s="225"/>
      <c r="VMI2275" s="225"/>
      <c r="VMJ2275" s="225"/>
      <c r="VMK2275" s="225"/>
      <c r="VML2275" s="225"/>
      <c r="VMM2275" s="225"/>
      <c r="VMN2275" s="225"/>
      <c r="VMO2275" s="225"/>
      <c r="VMP2275" s="225"/>
      <c r="VMQ2275" s="225"/>
      <c r="VMR2275" s="225"/>
      <c r="VMS2275" s="225"/>
      <c r="VMT2275" s="225"/>
      <c r="VMU2275" s="225"/>
      <c r="VMV2275" s="225"/>
      <c r="VMW2275" s="225"/>
      <c r="VMX2275" s="225"/>
      <c r="VMY2275" s="225"/>
      <c r="VMZ2275" s="225"/>
      <c r="VNA2275" s="225"/>
      <c r="VNB2275" s="225"/>
      <c r="VNC2275" s="225"/>
      <c r="VND2275" s="225"/>
      <c r="VNE2275" s="225"/>
      <c r="VNF2275" s="225"/>
      <c r="VNG2275" s="225"/>
      <c r="VNH2275" s="225"/>
      <c r="VNI2275" s="225"/>
      <c r="VNJ2275" s="225"/>
      <c r="VNK2275" s="225"/>
      <c r="VNL2275" s="225"/>
      <c r="VNM2275" s="225"/>
      <c r="VNN2275" s="225"/>
      <c r="VNO2275" s="225"/>
      <c r="VNP2275" s="225"/>
      <c r="VNQ2275" s="225"/>
      <c r="VNR2275" s="225"/>
      <c r="VNS2275" s="225"/>
      <c r="VNT2275" s="225"/>
      <c r="VNU2275" s="225"/>
      <c r="VNV2275" s="225"/>
      <c r="VNW2275" s="225"/>
      <c r="VNX2275" s="225"/>
      <c r="VNY2275" s="225"/>
      <c r="VNZ2275" s="225"/>
      <c r="VOA2275" s="225"/>
      <c r="VOB2275" s="225"/>
      <c r="VOC2275" s="225"/>
      <c r="VOD2275" s="225"/>
      <c r="VOE2275" s="225"/>
      <c r="VOF2275" s="225"/>
      <c r="VOG2275" s="225"/>
      <c r="VOH2275" s="225"/>
      <c r="VOI2275" s="225"/>
      <c r="VOJ2275" s="225"/>
      <c r="VOK2275" s="225"/>
      <c r="VOL2275" s="225"/>
      <c r="VOM2275" s="225"/>
      <c r="VON2275" s="225"/>
      <c r="VOO2275" s="225"/>
      <c r="VOP2275" s="225"/>
      <c r="VOQ2275" s="225"/>
      <c r="VOR2275" s="225"/>
      <c r="VOS2275" s="225"/>
      <c r="VOT2275" s="225"/>
      <c r="VOU2275" s="225"/>
      <c r="VOV2275" s="225"/>
      <c r="VOW2275" s="225"/>
      <c r="VOX2275" s="225"/>
      <c r="VOY2275" s="225"/>
      <c r="VOZ2275" s="225"/>
      <c r="VPA2275" s="225"/>
      <c r="VPB2275" s="225"/>
      <c r="VPC2275" s="225"/>
      <c r="VPD2275" s="225"/>
      <c r="VPE2275" s="225"/>
      <c r="VPF2275" s="225"/>
      <c r="VPG2275" s="225"/>
      <c r="VPH2275" s="225"/>
      <c r="VPI2275" s="225"/>
      <c r="VPJ2275" s="225"/>
      <c r="VPK2275" s="225"/>
      <c r="VPL2275" s="225"/>
      <c r="VPM2275" s="225"/>
      <c r="VPN2275" s="225"/>
      <c r="VPO2275" s="225"/>
      <c r="VPP2275" s="225"/>
      <c r="VPQ2275" s="225"/>
      <c r="VPR2275" s="225"/>
      <c r="VPS2275" s="225"/>
      <c r="VPT2275" s="225"/>
      <c r="VPU2275" s="225"/>
      <c r="VPV2275" s="225"/>
      <c r="VPW2275" s="225"/>
      <c r="VPX2275" s="225"/>
      <c r="VPY2275" s="225"/>
      <c r="VPZ2275" s="225"/>
      <c r="VQA2275" s="225"/>
      <c r="VQB2275" s="225"/>
      <c r="VQC2275" s="225"/>
      <c r="VQD2275" s="225"/>
      <c r="VQE2275" s="225"/>
      <c r="VQF2275" s="225"/>
      <c r="VQG2275" s="225"/>
      <c r="VQH2275" s="225"/>
      <c r="VQI2275" s="225"/>
      <c r="VQJ2275" s="225"/>
      <c r="VQK2275" s="225"/>
      <c r="VQL2275" s="225"/>
      <c r="VQM2275" s="225"/>
      <c r="VQN2275" s="225"/>
      <c r="VQO2275" s="225"/>
      <c r="VQP2275" s="225"/>
      <c r="VQQ2275" s="225"/>
      <c r="VQR2275" s="225"/>
      <c r="VQS2275" s="225"/>
      <c r="VQT2275" s="225"/>
      <c r="VQU2275" s="225"/>
      <c r="VQV2275" s="225"/>
      <c r="VQW2275" s="225"/>
      <c r="VQX2275" s="225"/>
      <c r="VQY2275" s="225"/>
      <c r="VQZ2275" s="225"/>
      <c r="VRA2275" s="225"/>
      <c r="VRB2275" s="225"/>
      <c r="VRC2275" s="225"/>
      <c r="VRD2275" s="225"/>
      <c r="VRE2275" s="225"/>
      <c r="VRF2275" s="225"/>
      <c r="VRG2275" s="225"/>
      <c r="VRH2275" s="225"/>
      <c r="VRI2275" s="225"/>
      <c r="VRJ2275" s="225"/>
      <c r="VRK2275" s="225"/>
      <c r="VRL2275" s="225"/>
      <c r="VRM2275" s="225"/>
      <c r="VRN2275" s="225"/>
      <c r="VRO2275" s="225"/>
      <c r="VRP2275" s="225"/>
      <c r="VRQ2275" s="225"/>
      <c r="VRR2275" s="225"/>
      <c r="VRS2275" s="225"/>
      <c r="VRT2275" s="225"/>
      <c r="VRU2275" s="225"/>
      <c r="VRV2275" s="225"/>
      <c r="VRW2275" s="225"/>
      <c r="VRX2275" s="225"/>
      <c r="VRY2275" s="225"/>
      <c r="VRZ2275" s="225"/>
      <c r="VSA2275" s="225"/>
      <c r="VSB2275" s="225"/>
      <c r="VSC2275" s="225"/>
      <c r="VSD2275" s="225"/>
      <c r="VSE2275" s="225"/>
      <c r="VSF2275" s="225"/>
      <c r="VSG2275" s="225"/>
      <c r="VSH2275" s="225"/>
      <c r="VSI2275" s="225"/>
      <c r="VSJ2275" s="225"/>
      <c r="VSK2275" s="225"/>
      <c r="VSL2275" s="225"/>
      <c r="VSM2275" s="225"/>
      <c r="VSN2275" s="225"/>
      <c r="VSO2275" s="225"/>
      <c r="VSP2275" s="225"/>
      <c r="VSQ2275" s="225"/>
      <c r="VSR2275" s="225"/>
      <c r="VSS2275" s="225"/>
      <c r="VST2275" s="225"/>
      <c r="VSU2275" s="225"/>
      <c r="VSV2275" s="225"/>
      <c r="VSW2275" s="225"/>
      <c r="VSX2275" s="225"/>
      <c r="VSY2275" s="225"/>
      <c r="VSZ2275" s="225"/>
      <c r="VTA2275" s="225"/>
      <c r="VTB2275" s="225"/>
      <c r="VTC2275" s="225"/>
      <c r="VTD2275" s="225"/>
      <c r="VTE2275" s="225"/>
      <c r="VTF2275" s="225"/>
      <c r="VTG2275" s="225"/>
      <c r="VTH2275" s="225"/>
      <c r="VTI2275" s="225"/>
      <c r="VTJ2275" s="225"/>
      <c r="VTK2275" s="225"/>
      <c r="VTL2275" s="225"/>
      <c r="VTM2275" s="225"/>
      <c r="VTN2275" s="225"/>
      <c r="VTO2275" s="225"/>
      <c r="VTP2275" s="225"/>
      <c r="VTQ2275" s="225"/>
      <c r="VTR2275" s="225"/>
      <c r="VTS2275" s="225"/>
      <c r="VTT2275" s="225"/>
      <c r="VTU2275" s="225"/>
      <c r="VTV2275" s="225"/>
      <c r="VTW2275" s="225"/>
      <c r="VTX2275" s="225"/>
      <c r="VTY2275" s="225"/>
      <c r="VTZ2275" s="225"/>
      <c r="VUA2275" s="225"/>
      <c r="VUB2275" s="225"/>
      <c r="VUC2275" s="225"/>
      <c r="VUD2275" s="225"/>
      <c r="VUE2275" s="225"/>
      <c r="VUF2275" s="225"/>
      <c r="VUG2275" s="225"/>
      <c r="VUH2275" s="225"/>
      <c r="VUI2275" s="225"/>
      <c r="VUJ2275" s="225"/>
      <c r="VUK2275" s="225"/>
      <c r="VUL2275" s="225"/>
      <c r="VUM2275" s="225"/>
      <c r="VUN2275" s="225"/>
      <c r="VUO2275" s="225"/>
      <c r="VUP2275" s="225"/>
      <c r="VUQ2275" s="225"/>
      <c r="VUR2275" s="225"/>
      <c r="VUS2275" s="225"/>
      <c r="VUT2275" s="225"/>
      <c r="VUU2275" s="225"/>
      <c r="VUV2275" s="225"/>
      <c r="VUW2275" s="225"/>
      <c r="VUX2275" s="225"/>
      <c r="VUY2275" s="225"/>
      <c r="VUZ2275" s="225"/>
      <c r="VVA2275" s="225"/>
      <c r="VVB2275" s="225"/>
      <c r="VVC2275" s="225"/>
      <c r="VVD2275" s="225"/>
      <c r="VVE2275" s="225"/>
      <c r="VVF2275" s="225"/>
      <c r="VVG2275" s="225"/>
      <c r="VVH2275" s="225"/>
      <c r="VVI2275" s="225"/>
      <c r="VVJ2275" s="225"/>
      <c r="VVK2275" s="225"/>
      <c r="VVL2275" s="225"/>
      <c r="VVM2275" s="225"/>
      <c r="VVN2275" s="225"/>
      <c r="VVO2275" s="225"/>
      <c r="VVP2275" s="225"/>
      <c r="VVQ2275" s="225"/>
      <c r="VVR2275" s="225"/>
      <c r="VVS2275" s="225"/>
      <c r="VVT2275" s="225"/>
      <c r="VVU2275" s="225"/>
      <c r="VVV2275" s="225"/>
      <c r="VVW2275" s="225"/>
      <c r="VVX2275" s="225"/>
      <c r="VVY2275" s="225"/>
      <c r="VVZ2275" s="225"/>
      <c r="VWA2275" s="225"/>
      <c r="VWB2275" s="225"/>
      <c r="VWC2275" s="225"/>
      <c r="VWD2275" s="225"/>
      <c r="VWE2275" s="225"/>
      <c r="VWF2275" s="225"/>
      <c r="VWG2275" s="225"/>
      <c r="VWH2275" s="225"/>
      <c r="VWI2275" s="225"/>
      <c r="VWJ2275" s="225"/>
      <c r="VWK2275" s="225"/>
      <c r="VWL2275" s="225"/>
      <c r="VWM2275" s="225"/>
      <c r="VWN2275" s="225"/>
      <c r="VWO2275" s="225"/>
      <c r="VWP2275" s="225"/>
      <c r="VWQ2275" s="225"/>
      <c r="VWR2275" s="225"/>
      <c r="VWS2275" s="225"/>
      <c r="VWT2275" s="225"/>
      <c r="VWU2275" s="225"/>
      <c r="VWV2275" s="225"/>
      <c r="VWW2275" s="225"/>
      <c r="VWX2275" s="225"/>
      <c r="VWY2275" s="225"/>
      <c r="VWZ2275" s="225"/>
      <c r="VXA2275" s="225"/>
      <c r="VXB2275" s="225"/>
      <c r="VXC2275" s="225"/>
      <c r="VXD2275" s="225"/>
      <c r="VXE2275" s="225"/>
      <c r="VXF2275" s="225"/>
      <c r="VXG2275" s="225"/>
      <c r="VXH2275" s="225"/>
      <c r="VXI2275" s="225"/>
      <c r="VXJ2275" s="225"/>
      <c r="VXK2275" s="225"/>
      <c r="VXL2275" s="225"/>
      <c r="VXM2275" s="225"/>
      <c r="VXN2275" s="225"/>
      <c r="VXO2275" s="225"/>
      <c r="VXP2275" s="225"/>
      <c r="VXQ2275" s="225"/>
      <c r="VXR2275" s="225"/>
      <c r="VXS2275" s="225"/>
      <c r="VXT2275" s="225"/>
      <c r="VXU2275" s="225"/>
      <c r="VXV2275" s="225"/>
      <c r="VXW2275" s="225"/>
      <c r="VXX2275" s="225"/>
      <c r="VXY2275" s="225"/>
      <c r="VXZ2275" s="225"/>
      <c r="VYA2275" s="225"/>
      <c r="VYB2275" s="225"/>
      <c r="VYC2275" s="225"/>
      <c r="VYD2275" s="225"/>
      <c r="VYE2275" s="225"/>
      <c r="VYF2275" s="225"/>
      <c r="VYG2275" s="225"/>
      <c r="VYH2275" s="225"/>
      <c r="VYI2275" s="225"/>
      <c r="VYJ2275" s="225"/>
      <c r="VYK2275" s="225"/>
      <c r="VYL2275" s="225"/>
      <c r="VYM2275" s="225"/>
      <c r="VYN2275" s="225"/>
      <c r="VYO2275" s="225"/>
      <c r="VYP2275" s="225"/>
      <c r="VYQ2275" s="225"/>
      <c r="VYR2275" s="225"/>
      <c r="VYS2275" s="225"/>
      <c r="VYT2275" s="225"/>
      <c r="VYU2275" s="225"/>
      <c r="VYV2275" s="225"/>
      <c r="VYW2275" s="225"/>
      <c r="VYX2275" s="225"/>
      <c r="VYY2275" s="225"/>
      <c r="VYZ2275" s="225"/>
      <c r="VZA2275" s="225"/>
      <c r="VZB2275" s="225"/>
      <c r="VZC2275" s="225"/>
      <c r="VZD2275" s="225"/>
      <c r="VZE2275" s="225"/>
      <c r="VZF2275" s="225"/>
      <c r="VZG2275" s="225"/>
      <c r="VZH2275" s="225"/>
      <c r="VZI2275" s="225"/>
      <c r="VZJ2275" s="225"/>
      <c r="VZK2275" s="225"/>
      <c r="VZL2275" s="225"/>
      <c r="VZM2275" s="225"/>
      <c r="VZN2275" s="225"/>
      <c r="VZO2275" s="225"/>
      <c r="VZP2275" s="225"/>
      <c r="VZQ2275" s="225"/>
      <c r="VZR2275" s="225"/>
      <c r="VZS2275" s="225"/>
      <c r="VZT2275" s="225"/>
      <c r="VZU2275" s="225"/>
      <c r="VZV2275" s="225"/>
      <c r="VZW2275" s="225"/>
      <c r="VZX2275" s="225"/>
      <c r="VZY2275" s="225"/>
      <c r="VZZ2275" s="225"/>
      <c r="WAA2275" s="225"/>
      <c r="WAB2275" s="225"/>
      <c r="WAC2275" s="225"/>
      <c r="WAD2275" s="225"/>
      <c r="WAE2275" s="225"/>
      <c r="WAF2275" s="225"/>
      <c r="WAG2275" s="225"/>
      <c r="WAH2275" s="225"/>
      <c r="WAI2275" s="225"/>
      <c r="WAJ2275" s="225"/>
      <c r="WAK2275" s="225"/>
      <c r="WAL2275" s="225"/>
      <c r="WAM2275" s="225"/>
      <c r="WAN2275" s="225"/>
      <c r="WAO2275" s="225"/>
      <c r="WAP2275" s="225"/>
      <c r="WAQ2275" s="225"/>
      <c r="WAR2275" s="225"/>
      <c r="WAS2275" s="225"/>
      <c r="WAT2275" s="225"/>
      <c r="WAU2275" s="225"/>
      <c r="WAV2275" s="225"/>
      <c r="WAW2275" s="225"/>
      <c r="WAX2275" s="225"/>
      <c r="WAY2275" s="225"/>
      <c r="WAZ2275" s="225"/>
      <c r="WBA2275" s="225"/>
      <c r="WBB2275" s="225"/>
      <c r="WBC2275" s="225"/>
      <c r="WBD2275" s="225"/>
      <c r="WBE2275" s="225"/>
      <c r="WBF2275" s="225"/>
      <c r="WBG2275" s="225"/>
      <c r="WBH2275" s="225"/>
      <c r="WBI2275" s="225"/>
      <c r="WBJ2275" s="225"/>
      <c r="WBK2275" s="225"/>
      <c r="WBL2275" s="225"/>
      <c r="WBM2275" s="225"/>
      <c r="WBN2275" s="225"/>
      <c r="WBO2275" s="225"/>
      <c r="WBP2275" s="225"/>
      <c r="WBQ2275" s="225"/>
      <c r="WBR2275" s="225"/>
      <c r="WBS2275" s="225"/>
      <c r="WBT2275" s="225"/>
      <c r="WBU2275" s="225"/>
      <c r="WBV2275" s="225"/>
      <c r="WBW2275" s="225"/>
      <c r="WBX2275" s="225"/>
      <c r="WBY2275" s="225"/>
      <c r="WBZ2275" s="225"/>
      <c r="WCA2275" s="225"/>
      <c r="WCB2275" s="225"/>
      <c r="WCC2275" s="225"/>
      <c r="WCD2275" s="225"/>
      <c r="WCE2275" s="225"/>
      <c r="WCF2275" s="225"/>
      <c r="WCG2275" s="225"/>
      <c r="WCH2275" s="225"/>
      <c r="WCI2275" s="225"/>
      <c r="WCJ2275" s="225"/>
      <c r="WCK2275" s="225"/>
      <c r="WCL2275" s="225"/>
      <c r="WCM2275" s="225"/>
      <c r="WCN2275" s="225"/>
      <c r="WCO2275" s="225"/>
      <c r="WCP2275" s="225"/>
      <c r="WCQ2275" s="225"/>
      <c r="WCR2275" s="225"/>
      <c r="WCS2275" s="225"/>
      <c r="WCT2275" s="225"/>
      <c r="WCU2275" s="225"/>
      <c r="WCV2275" s="225"/>
      <c r="WCW2275" s="225"/>
      <c r="WCX2275" s="225"/>
      <c r="WCY2275" s="225"/>
      <c r="WCZ2275" s="225"/>
      <c r="WDA2275" s="225"/>
      <c r="WDB2275" s="225"/>
      <c r="WDC2275" s="225"/>
      <c r="WDD2275" s="225"/>
      <c r="WDE2275" s="225"/>
      <c r="WDF2275" s="225"/>
      <c r="WDG2275" s="225"/>
      <c r="WDH2275" s="225"/>
      <c r="WDI2275" s="225"/>
      <c r="WDJ2275" s="225"/>
      <c r="WDK2275" s="225"/>
      <c r="WDL2275" s="225"/>
      <c r="WDM2275" s="225"/>
      <c r="WDN2275" s="225"/>
      <c r="WDO2275" s="225"/>
      <c r="WDP2275" s="225"/>
      <c r="WDQ2275" s="225"/>
      <c r="WDR2275" s="225"/>
      <c r="WDS2275" s="225"/>
      <c r="WDT2275" s="225"/>
      <c r="WDU2275" s="225"/>
      <c r="WDV2275" s="225"/>
      <c r="WDW2275" s="225"/>
      <c r="WDX2275" s="225"/>
      <c r="WDY2275" s="225"/>
      <c r="WDZ2275" s="225"/>
      <c r="WEA2275" s="225"/>
      <c r="WEB2275" s="225"/>
      <c r="WEC2275" s="225"/>
      <c r="WED2275" s="225"/>
      <c r="WEE2275" s="225"/>
      <c r="WEF2275" s="225"/>
      <c r="WEG2275" s="225"/>
      <c r="WEH2275" s="225"/>
      <c r="WEI2275" s="225"/>
      <c r="WEJ2275" s="225"/>
      <c r="WEK2275" s="225"/>
      <c r="WEL2275" s="225"/>
      <c r="WEM2275" s="225"/>
      <c r="WEN2275" s="225"/>
      <c r="WEO2275" s="225"/>
      <c r="WEP2275" s="225"/>
      <c r="WEQ2275" s="225"/>
      <c r="WER2275" s="225"/>
      <c r="WES2275" s="225"/>
      <c r="WET2275" s="225"/>
      <c r="WEU2275" s="225"/>
      <c r="WEV2275" s="225"/>
      <c r="WEW2275" s="225"/>
      <c r="WEX2275" s="225"/>
      <c r="WEY2275" s="225"/>
      <c r="WEZ2275" s="225"/>
      <c r="WFA2275" s="225"/>
      <c r="WFB2275" s="225"/>
      <c r="WFC2275" s="225"/>
      <c r="WFD2275" s="225"/>
      <c r="WFE2275" s="225"/>
      <c r="WFF2275" s="225"/>
      <c r="WFG2275" s="225"/>
      <c r="WFH2275" s="225"/>
      <c r="WFI2275" s="225"/>
      <c r="WFJ2275" s="225"/>
      <c r="WFK2275" s="225"/>
      <c r="WFL2275" s="225"/>
      <c r="WFM2275" s="225"/>
      <c r="WFN2275" s="225"/>
      <c r="WFO2275" s="225"/>
      <c r="WFP2275" s="225"/>
      <c r="WFQ2275" s="225"/>
      <c r="WFR2275" s="225"/>
      <c r="WFS2275" s="225"/>
      <c r="WFT2275" s="225"/>
      <c r="WFU2275" s="225"/>
      <c r="WFV2275" s="225"/>
      <c r="WFW2275" s="225"/>
      <c r="WFX2275" s="225"/>
      <c r="WFY2275" s="225"/>
      <c r="WFZ2275" s="225"/>
      <c r="WGA2275" s="225"/>
      <c r="WGB2275" s="225"/>
      <c r="WGC2275" s="225"/>
      <c r="WGD2275" s="225"/>
      <c r="WGE2275" s="225"/>
      <c r="WGF2275" s="225"/>
      <c r="WGG2275" s="225"/>
      <c r="WGH2275" s="225"/>
      <c r="WGI2275" s="225"/>
      <c r="WGJ2275" s="225"/>
      <c r="WGK2275" s="225"/>
      <c r="WGL2275" s="225"/>
      <c r="WGM2275" s="225"/>
      <c r="WGN2275" s="225"/>
      <c r="WGO2275" s="225"/>
      <c r="WGP2275" s="225"/>
      <c r="WGQ2275" s="225"/>
      <c r="WGR2275" s="225"/>
      <c r="WGS2275" s="225"/>
      <c r="WGT2275" s="225"/>
      <c r="WGU2275" s="225"/>
      <c r="WGV2275" s="225"/>
      <c r="WGW2275" s="225"/>
      <c r="WGX2275" s="225"/>
      <c r="WGY2275" s="225"/>
      <c r="WGZ2275" s="225"/>
      <c r="WHA2275" s="225"/>
      <c r="WHB2275" s="225"/>
      <c r="WHC2275" s="225"/>
      <c r="WHD2275" s="225"/>
      <c r="WHE2275" s="225"/>
      <c r="WHF2275" s="225"/>
      <c r="WHG2275" s="225"/>
      <c r="WHH2275" s="225"/>
      <c r="WHI2275" s="225"/>
      <c r="WHJ2275" s="225"/>
      <c r="WHK2275" s="225"/>
      <c r="WHL2275" s="225"/>
      <c r="WHM2275" s="225"/>
      <c r="WHN2275" s="225"/>
      <c r="WHO2275" s="225"/>
      <c r="WHP2275" s="225"/>
      <c r="WHQ2275" s="225"/>
      <c r="WHR2275" s="225"/>
      <c r="WHS2275" s="225"/>
      <c r="WHT2275" s="225"/>
      <c r="WHU2275" s="225"/>
      <c r="WHV2275" s="225"/>
      <c r="WHW2275" s="225"/>
      <c r="WHX2275" s="225"/>
      <c r="WHY2275" s="225"/>
      <c r="WHZ2275" s="225"/>
      <c r="WIA2275" s="225"/>
      <c r="WIB2275" s="225"/>
      <c r="WIC2275" s="225"/>
      <c r="WID2275" s="225"/>
      <c r="WIE2275" s="225"/>
      <c r="WIF2275" s="225"/>
      <c r="WIG2275" s="225"/>
      <c r="WIH2275" s="225"/>
      <c r="WII2275" s="225"/>
      <c r="WIJ2275" s="225"/>
      <c r="WIK2275" s="225"/>
      <c r="WIL2275" s="225"/>
      <c r="WIM2275" s="225"/>
      <c r="WIN2275" s="225"/>
      <c r="WIO2275" s="225"/>
      <c r="WIP2275" s="225"/>
      <c r="WIQ2275" s="225"/>
      <c r="WIR2275" s="225"/>
      <c r="WIS2275" s="225"/>
      <c r="WIT2275" s="225"/>
      <c r="WIU2275" s="225"/>
      <c r="WIV2275" s="225"/>
      <c r="WIW2275" s="225"/>
      <c r="WIX2275" s="225"/>
      <c r="WIY2275" s="225"/>
      <c r="WIZ2275" s="225"/>
      <c r="WJA2275" s="225"/>
      <c r="WJB2275" s="225"/>
      <c r="WJC2275" s="225"/>
      <c r="WJD2275" s="225"/>
      <c r="WJE2275" s="225"/>
      <c r="WJF2275" s="225"/>
      <c r="WJG2275" s="225"/>
      <c r="WJH2275" s="225"/>
      <c r="WJI2275" s="225"/>
      <c r="WJJ2275" s="225"/>
      <c r="WJK2275" s="225"/>
      <c r="WJL2275" s="225"/>
      <c r="WJM2275" s="225"/>
      <c r="WJN2275" s="225"/>
      <c r="WJO2275" s="225"/>
      <c r="WJP2275" s="225"/>
      <c r="WJQ2275" s="225"/>
      <c r="WJR2275" s="225"/>
      <c r="WJS2275" s="225"/>
      <c r="WJT2275" s="225"/>
      <c r="WJU2275" s="225"/>
      <c r="WJV2275" s="225"/>
      <c r="WJW2275" s="225"/>
      <c r="WJX2275" s="225"/>
      <c r="WJY2275" s="225"/>
      <c r="WJZ2275" s="225"/>
      <c r="WKA2275" s="225"/>
      <c r="WKB2275" s="225"/>
      <c r="WKC2275" s="225"/>
      <c r="WKD2275" s="225"/>
      <c r="WKE2275" s="225"/>
      <c r="WKF2275" s="225"/>
      <c r="WKG2275" s="225"/>
      <c r="WKH2275" s="225"/>
      <c r="WKI2275" s="225"/>
      <c r="WKJ2275" s="225"/>
      <c r="WKK2275" s="225"/>
      <c r="WKL2275" s="225"/>
      <c r="WKM2275" s="225"/>
      <c r="WKN2275" s="225"/>
      <c r="WKO2275" s="225"/>
      <c r="WKP2275" s="225"/>
      <c r="WKQ2275" s="225"/>
      <c r="WKR2275" s="225"/>
      <c r="WKS2275" s="225"/>
      <c r="WKT2275" s="225"/>
      <c r="WKU2275" s="225"/>
      <c r="WKV2275" s="225"/>
      <c r="WKW2275" s="225"/>
      <c r="WKX2275" s="225"/>
      <c r="WKY2275" s="225"/>
      <c r="WKZ2275" s="225"/>
      <c r="WLA2275" s="225"/>
      <c r="WLB2275" s="225"/>
      <c r="WLC2275" s="225"/>
      <c r="WLD2275" s="225"/>
      <c r="WLE2275" s="225"/>
      <c r="WLF2275" s="225"/>
      <c r="WLG2275" s="225"/>
      <c r="WLH2275" s="225"/>
      <c r="WLI2275" s="225"/>
      <c r="WLJ2275" s="225"/>
      <c r="WLK2275" s="225"/>
      <c r="WLL2275" s="225"/>
      <c r="WLM2275" s="225"/>
      <c r="WLN2275" s="225"/>
      <c r="WLO2275" s="225"/>
      <c r="WLP2275" s="225"/>
      <c r="WLQ2275" s="225"/>
      <c r="WLR2275" s="225"/>
      <c r="WLS2275" s="225"/>
      <c r="WLT2275" s="225"/>
      <c r="WLU2275" s="225"/>
      <c r="WLV2275" s="225"/>
      <c r="WLW2275" s="225"/>
      <c r="WLX2275" s="225"/>
      <c r="WLY2275" s="225"/>
      <c r="WLZ2275" s="225"/>
      <c r="WMA2275" s="225"/>
      <c r="WMB2275" s="225"/>
      <c r="WMC2275" s="225"/>
      <c r="WMD2275" s="225"/>
      <c r="WME2275" s="225"/>
      <c r="WMF2275" s="225"/>
      <c r="WMG2275" s="225"/>
      <c r="WMH2275" s="225"/>
      <c r="WMI2275" s="225"/>
      <c r="WMJ2275" s="225"/>
      <c r="WMK2275" s="225"/>
      <c r="WML2275" s="225"/>
      <c r="WMM2275" s="225"/>
      <c r="WMN2275" s="225"/>
      <c r="WMO2275" s="225"/>
      <c r="WMP2275" s="225"/>
      <c r="WMQ2275" s="225"/>
      <c r="WMR2275" s="225"/>
      <c r="WMS2275" s="225"/>
      <c r="WMT2275" s="225"/>
      <c r="WMU2275" s="225"/>
      <c r="WMV2275" s="225"/>
      <c r="WMW2275" s="225"/>
      <c r="WMX2275" s="225"/>
      <c r="WMY2275" s="225"/>
      <c r="WMZ2275" s="225"/>
      <c r="WNA2275" s="225"/>
      <c r="WNB2275" s="225"/>
      <c r="WNC2275" s="225"/>
      <c r="WND2275" s="225"/>
      <c r="WNE2275" s="225"/>
      <c r="WNF2275" s="225"/>
      <c r="WNG2275" s="225"/>
      <c r="WNH2275" s="225"/>
      <c r="WNI2275" s="225"/>
      <c r="WNJ2275" s="225"/>
      <c r="WNK2275" s="225"/>
      <c r="WNL2275" s="225"/>
      <c r="WNM2275" s="225"/>
      <c r="WNN2275" s="225"/>
      <c r="WNO2275" s="225"/>
      <c r="WNP2275" s="225"/>
      <c r="WNQ2275" s="225"/>
      <c r="WNR2275" s="225"/>
      <c r="WNS2275" s="225"/>
      <c r="WNT2275" s="225"/>
      <c r="WNU2275" s="225"/>
      <c r="WNV2275" s="225"/>
      <c r="WNW2275" s="225"/>
      <c r="WNX2275" s="225"/>
      <c r="WNY2275" s="225"/>
      <c r="WNZ2275" s="225"/>
      <c r="WOA2275" s="225"/>
      <c r="WOB2275" s="225"/>
      <c r="WOC2275" s="225"/>
      <c r="WOD2275" s="225"/>
      <c r="WOE2275" s="225"/>
      <c r="WOF2275" s="225"/>
      <c r="WOG2275" s="225"/>
      <c r="WOH2275" s="225"/>
      <c r="WOI2275" s="225"/>
      <c r="WOJ2275" s="225"/>
      <c r="WOK2275" s="225"/>
      <c r="WOL2275" s="225"/>
      <c r="WOM2275" s="225"/>
      <c r="WON2275" s="225"/>
      <c r="WOO2275" s="225"/>
      <c r="WOP2275" s="225"/>
      <c r="WOQ2275" s="225"/>
      <c r="WOR2275" s="225"/>
      <c r="WOS2275" s="225"/>
      <c r="WOT2275" s="225"/>
      <c r="WOU2275" s="225"/>
      <c r="WOV2275" s="225"/>
      <c r="WOW2275" s="225"/>
      <c r="WOX2275" s="225"/>
      <c r="WOY2275" s="225"/>
      <c r="WOZ2275" s="225"/>
      <c r="WPA2275" s="225"/>
      <c r="WPB2275" s="225"/>
      <c r="WPC2275" s="225"/>
      <c r="WPD2275" s="225"/>
      <c r="WPE2275" s="225"/>
      <c r="WPF2275" s="225"/>
      <c r="WPG2275" s="225"/>
      <c r="WPH2275" s="225"/>
      <c r="WPI2275" s="225"/>
      <c r="WPJ2275" s="225"/>
      <c r="WPK2275" s="225"/>
      <c r="WPL2275" s="225"/>
      <c r="WPM2275" s="225"/>
      <c r="WPN2275" s="225"/>
      <c r="WPO2275" s="225"/>
      <c r="WPP2275" s="225"/>
      <c r="WPQ2275" s="225"/>
      <c r="WPR2275" s="225"/>
      <c r="WPS2275" s="225"/>
      <c r="WPT2275" s="225"/>
      <c r="WPU2275" s="225"/>
      <c r="WPV2275" s="225"/>
      <c r="WPW2275" s="225"/>
      <c r="WPX2275" s="225"/>
      <c r="WPY2275" s="225"/>
      <c r="WPZ2275" s="225"/>
      <c r="WQA2275" s="225"/>
      <c r="WQB2275" s="225"/>
      <c r="WQC2275" s="225"/>
      <c r="WQD2275" s="225"/>
      <c r="WQE2275" s="225"/>
      <c r="WQF2275" s="225"/>
      <c r="WQG2275" s="225"/>
      <c r="WQH2275" s="225"/>
      <c r="WQI2275" s="225"/>
      <c r="WQJ2275" s="225"/>
      <c r="WQK2275" s="225"/>
      <c r="WQL2275" s="225"/>
      <c r="WQM2275" s="225"/>
      <c r="WQN2275" s="225"/>
      <c r="WQO2275" s="225"/>
      <c r="WQP2275" s="225"/>
      <c r="WQQ2275" s="225"/>
      <c r="WQR2275" s="225"/>
      <c r="WQS2275" s="225"/>
      <c r="WQT2275" s="225"/>
      <c r="WQU2275" s="225"/>
      <c r="WQV2275" s="225"/>
      <c r="WQW2275" s="225"/>
      <c r="WQX2275" s="225"/>
      <c r="WQY2275" s="225"/>
      <c r="WQZ2275" s="225"/>
      <c r="WRA2275" s="225"/>
      <c r="WRB2275" s="225"/>
      <c r="WRC2275" s="225"/>
      <c r="WRD2275" s="225"/>
      <c r="WRE2275" s="225"/>
      <c r="WRF2275" s="225"/>
      <c r="WRG2275" s="225"/>
      <c r="WRH2275" s="225"/>
      <c r="WRI2275" s="225"/>
      <c r="WRJ2275" s="225"/>
      <c r="WRK2275" s="225"/>
      <c r="WRL2275" s="225"/>
      <c r="WRM2275" s="225"/>
      <c r="WRN2275" s="225"/>
      <c r="WRO2275" s="225"/>
      <c r="WRP2275" s="225"/>
      <c r="WRQ2275" s="225"/>
      <c r="WRR2275" s="225"/>
      <c r="WRS2275" s="225"/>
      <c r="WRT2275" s="225"/>
      <c r="WRU2275" s="225"/>
      <c r="WRV2275" s="225"/>
      <c r="WRW2275" s="225"/>
      <c r="WRX2275" s="225"/>
      <c r="WRY2275" s="225"/>
      <c r="WRZ2275" s="225"/>
      <c r="WSA2275" s="225"/>
      <c r="WSB2275" s="225"/>
      <c r="WSC2275" s="225"/>
      <c r="WSD2275" s="225"/>
      <c r="WSE2275" s="225"/>
      <c r="WSF2275" s="225"/>
      <c r="WSG2275" s="225"/>
      <c r="WSH2275" s="225"/>
      <c r="WSI2275" s="225"/>
      <c r="WSJ2275" s="225"/>
      <c r="WSK2275" s="225"/>
      <c r="WSL2275" s="225"/>
      <c r="WSM2275" s="225"/>
      <c r="WSN2275" s="225"/>
      <c r="WSO2275" s="225"/>
      <c r="WSP2275" s="225"/>
      <c r="WSQ2275" s="225"/>
      <c r="WSR2275" s="225"/>
      <c r="WSS2275" s="225"/>
      <c r="WST2275" s="225"/>
      <c r="WSU2275" s="225"/>
      <c r="WSV2275" s="225"/>
      <c r="WSW2275" s="225"/>
      <c r="WSX2275" s="225"/>
      <c r="WSY2275" s="225"/>
      <c r="WSZ2275" s="225"/>
      <c r="WTA2275" s="225"/>
      <c r="WTB2275" s="225"/>
      <c r="WTC2275" s="225"/>
      <c r="WTD2275" s="225"/>
      <c r="WTE2275" s="225"/>
      <c r="WTF2275" s="225"/>
      <c r="WTG2275" s="225"/>
      <c r="WTH2275" s="225"/>
      <c r="WTI2275" s="225"/>
      <c r="WTJ2275" s="225"/>
      <c r="WTK2275" s="225"/>
      <c r="WTL2275" s="225"/>
      <c r="WTM2275" s="225"/>
      <c r="WTN2275" s="225"/>
      <c r="WTO2275" s="225"/>
      <c r="WTP2275" s="225"/>
      <c r="WTQ2275" s="225"/>
      <c r="WTR2275" s="225"/>
      <c r="WTS2275" s="225"/>
      <c r="WTT2275" s="225"/>
      <c r="WTU2275" s="225"/>
      <c r="WTV2275" s="225"/>
      <c r="WTW2275" s="225"/>
      <c r="WTX2275" s="225"/>
      <c r="WTY2275" s="225"/>
      <c r="WTZ2275" s="225"/>
      <c r="WUA2275" s="225"/>
      <c r="WUB2275" s="225"/>
      <c r="WUC2275" s="225"/>
      <c r="WUD2275" s="225"/>
      <c r="WUE2275" s="225"/>
      <c r="WUF2275" s="225"/>
      <c r="WUG2275" s="225"/>
      <c r="WUH2275" s="225"/>
      <c r="WUI2275" s="225"/>
      <c r="WUJ2275" s="225"/>
      <c r="WUK2275" s="225"/>
      <c r="WUL2275" s="225"/>
      <c r="WUM2275" s="225"/>
      <c r="WUN2275" s="225"/>
      <c r="WUO2275" s="225"/>
      <c r="WUP2275" s="225"/>
      <c r="WUQ2275" s="225"/>
      <c r="WUR2275" s="225"/>
      <c r="WUS2275" s="225"/>
      <c r="WUT2275" s="225"/>
      <c r="WUU2275" s="225"/>
      <c r="WUV2275" s="225"/>
      <c r="WUW2275" s="225"/>
      <c r="WUX2275" s="225"/>
      <c r="WUY2275" s="225"/>
      <c r="WUZ2275" s="225"/>
      <c r="WVA2275" s="225"/>
      <c r="WVB2275" s="225"/>
      <c r="WVC2275" s="225"/>
      <c r="WVD2275" s="225"/>
      <c r="WVE2275" s="225"/>
      <c r="WVF2275" s="225"/>
      <c r="WVG2275" s="225"/>
      <c r="WVH2275" s="225"/>
      <c r="WVI2275" s="225"/>
      <c r="WVJ2275" s="225"/>
      <c r="WVK2275" s="225"/>
      <c r="WVL2275" s="225"/>
      <c r="WVM2275" s="225"/>
      <c r="WVN2275" s="225"/>
      <c r="WVO2275" s="225"/>
      <c r="WVP2275" s="225"/>
      <c r="WVQ2275" s="225"/>
      <c r="WVR2275" s="225"/>
      <c r="WVS2275" s="225"/>
      <c r="WVT2275" s="225"/>
      <c r="WVU2275" s="225"/>
      <c r="WVV2275" s="225"/>
      <c r="WVW2275" s="225"/>
      <c r="WVX2275" s="225"/>
      <c r="WVY2275" s="225"/>
      <c r="WVZ2275" s="225"/>
      <c r="WWA2275" s="225"/>
      <c r="WWB2275" s="225"/>
      <c r="WWC2275" s="225"/>
      <c r="WWD2275" s="225"/>
      <c r="WWE2275" s="225"/>
      <c r="WWF2275" s="225"/>
      <c r="WWG2275" s="225"/>
      <c r="WWH2275" s="225"/>
      <c r="WWI2275" s="225"/>
      <c r="WWJ2275" s="225"/>
      <c r="WWK2275" s="225"/>
      <c r="WWL2275" s="225"/>
      <c r="WWM2275" s="225"/>
      <c r="WWN2275" s="225"/>
      <c r="WWO2275" s="225"/>
      <c r="WWP2275" s="225"/>
      <c r="WWQ2275" s="225"/>
      <c r="WWR2275" s="225"/>
      <c r="WWS2275" s="225"/>
      <c r="WWT2275" s="225"/>
      <c r="WWU2275" s="225"/>
      <c r="WWV2275" s="225"/>
      <c r="WWW2275" s="225"/>
      <c r="WWX2275" s="225"/>
      <c r="WWY2275" s="225"/>
      <c r="WWZ2275" s="225"/>
      <c r="WXA2275" s="225"/>
      <c r="WXB2275" s="225"/>
      <c r="WXC2275" s="225"/>
      <c r="WXD2275" s="225"/>
      <c r="WXE2275" s="225"/>
      <c r="WXF2275" s="225"/>
      <c r="WXG2275" s="225"/>
      <c r="WXH2275" s="225"/>
      <c r="WXI2275" s="225"/>
      <c r="WXJ2275" s="225"/>
      <c r="WXK2275" s="225"/>
      <c r="WXL2275" s="225"/>
      <c r="WXM2275" s="225"/>
      <c r="WXN2275" s="225"/>
      <c r="WXO2275" s="225"/>
      <c r="WXP2275" s="225"/>
      <c r="WXQ2275" s="225"/>
      <c r="WXR2275" s="225"/>
      <c r="WXS2275" s="225"/>
      <c r="WXT2275" s="225"/>
      <c r="WXU2275" s="225"/>
      <c r="WXV2275" s="225"/>
      <c r="WXW2275" s="225"/>
      <c r="WXX2275" s="225"/>
      <c r="WXY2275" s="225"/>
      <c r="WXZ2275" s="225"/>
      <c r="WYA2275" s="225"/>
      <c r="WYB2275" s="225"/>
      <c r="WYC2275" s="225"/>
      <c r="WYD2275" s="225"/>
      <c r="WYE2275" s="225"/>
      <c r="WYF2275" s="225"/>
      <c r="WYG2275" s="225"/>
      <c r="WYH2275" s="225"/>
      <c r="WYI2275" s="225"/>
      <c r="WYJ2275" s="225"/>
      <c r="WYK2275" s="225"/>
      <c r="WYL2275" s="225"/>
      <c r="WYM2275" s="225"/>
      <c r="WYN2275" s="225"/>
      <c r="WYO2275" s="225"/>
      <c r="WYP2275" s="225"/>
      <c r="WYQ2275" s="225"/>
      <c r="WYR2275" s="225"/>
      <c r="WYS2275" s="225"/>
      <c r="WYT2275" s="225"/>
      <c r="WYU2275" s="225"/>
      <c r="WYV2275" s="225"/>
      <c r="WYW2275" s="225"/>
      <c r="WYX2275" s="225"/>
      <c r="WYY2275" s="225"/>
      <c r="WYZ2275" s="225"/>
      <c r="WZA2275" s="225"/>
      <c r="WZB2275" s="225"/>
      <c r="WZC2275" s="225"/>
      <c r="WZD2275" s="225"/>
      <c r="WZE2275" s="225"/>
      <c r="WZF2275" s="225"/>
      <c r="WZG2275" s="225"/>
      <c r="WZH2275" s="225"/>
      <c r="WZI2275" s="225"/>
      <c r="WZJ2275" s="225"/>
      <c r="WZK2275" s="225"/>
      <c r="WZL2275" s="225"/>
      <c r="WZM2275" s="225"/>
      <c r="WZN2275" s="225"/>
      <c r="WZO2275" s="225"/>
      <c r="WZP2275" s="225"/>
      <c r="WZQ2275" s="225"/>
      <c r="WZR2275" s="225"/>
      <c r="WZS2275" s="225"/>
      <c r="WZT2275" s="225"/>
      <c r="WZU2275" s="225"/>
      <c r="WZV2275" s="225"/>
      <c r="WZW2275" s="225"/>
      <c r="WZX2275" s="225"/>
      <c r="WZY2275" s="225"/>
      <c r="WZZ2275" s="225"/>
      <c r="XAA2275" s="225"/>
      <c r="XAB2275" s="225"/>
      <c r="XAC2275" s="225"/>
      <c r="XAD2275" s="225"/>
      <c r="XAE2275" s="225"/>
      <c r="XAF2275" s="225"/>
      <c r="XAG2275" s="225"/>
      <c r="XAH2275" s="225"/>
      <c r="XAI2275" s="225"/>
      <c r="XAJ2275" s="225"/>
      <c r="XAK2275" s="225"/>
      <c r="XAL2275" s="225"/>
      <c r="XAM2275" s="225"/>
      <c r="XAN2275" s="225"/>
      <c r="XAO2275" s="225"/>
      <c r="XAP2275" s="225"/>
      <c r="XAQ2275" s="225"/>
      <c r="XAR2275" s="225"/>
      <c r="XAS2275" s="225"/>
      <c r="XAT2275" s="225"/>
      <c r="XAU2275" s="225"/>
      <c r="XAV2275" s="225"/>
      <c r="XAW2275" s="225"/>
      <c r="XAX2275" s="225"/>
      <c r="XAY2275" s="225"/>
      <c r="XAZ2275" s="225"/>
      <c r="XBA2275" s="225"/>
      <c r="XBB2275" s="225"/>
      <c r="XBC2275" s="225"/>
      <c r="XBD2275" s="225"/>
      <c r="XBE2275" s="225"/>
      <c r="XBF2275" s="225"/>
      <c r="XBG2275" s="225"/>
      <c r="XBH2275" s="225"/>
      <c r="XBI2275" s="225"/>
      <c r="XBJ2275" s="225"/>
      <c r="XBK2275" s="225"/>
      <c r="XBL2275" s="225"/>
      <c r="XBM2275" s="225"/>
      <c r="XBN2275" s="225"/>
      <c r="XBO2275" s="225"/>
      <c r="XBP2275" s="225"/>
      <c r="XBQ2275" s="225"/>
      <c r="XBR2275" s="225"/>
      <c r="XBS2275" s="225"/>
      <c r="XBT2275" s="225"/>
      <c r="XBU2275" s="225"/>
      <c r="XBV2275" s="225"/>
      <c r="XBW2275" s="225"/>
      <c r="XBX2275" s="225"/>
      <c r="XBY2275" s="225"/>
      <c r="XBZ2275" s="225"/>
      <c r="XCA2275" s="225"/>
      <c r="XCB2275" s="225"/>
      <c r="XCC2275" s="225"/>
      <c r="XCD2275" s="225"/>
      <c r="XCE2275" s="225"/>
      <c r="XCF2275" s="225"/>
      <c r="XCG2275" s="225"/>
      <c r="XCH2275" s="225"/>
      <c r="XCI2275" s="225"/>
      <c r="XCJ2275" s="225"/>
      <c r="XCK2275" s="225"/>
      <c r="XCL2275" s="225"/>
      <c r="XCM2275" s="225"/>
      <c r="XCN2275" s="225"/>
      <c r="XCO2275" s="225"/>
      <c r="XCP2275" s="225"/>
      <c r="XCQ2275" s="225"/>
      <c r="XCR2275" s="225"/>
      <c r="XCS2275" s="225"/>
      <c r="XCT2275" s="225"/>
      <c r="XCU2275" s="225"/>
      <c r="XCV2275" s="225"/>
      <c r="XCW2275" s="225"/>
      <c r="XCX2275" s="225"/>
      <c r="XCY2275" s="225"/>
      <c r="XCZ2275" s="225"/>
      <c r="XDA2275" s="225"/>
      <c r="XDB2275" s="225"/>
      <c r="XDC2275" s="225"/>
      <c r="XDD2275" s="225"/>
      <c r="XDE2275" s="225"/>
      <c r="XDF2275" s="225"/>
      <c r="XDG2275" s="225"/>
      <c r="XDH2275" s="225"/>
      <c r="XDI2275" s="225"/>
      <c r="XDJ2275" s="225"/>
      <c r="XDK2275" s="225"/>
      <c r="XDL2275" s="225"/>
      <c r="XDM2275" s="225"/>
      <c r="XDN2275" s="225"/>
      <c r="XDO2275" s="225"/>
      <c r="XDP2275" s="225"/>
      <c r="XDQ2275" s="225"/>
      <c r="XDR2275" s="225"/>
      <c r="XDS2275" s="225"/>
      <c r="XDT2275" s="225"/>
      <c r="XDU2275" s="225"/>
      <c r="XDV2275" s="225"/>
      <c r="XDW2275" s="225"/>
      <c r="XDX2275" s="225"/>
      <c r="XDY2275" s="225"/>
      <c r="XDZ2275" s="225"/>
      <c r="XEA2275" s="225"/>
      <c r="XEB2275" s="225"/>
      <c r="XEC2275" s="225"/>
      <c r="XED2275" s="225"/>
      <c r="XEE2275" s="225"/>
      <c r="XEF2275" s="225"/>
      <c r="XEG2275" s="225"/>
      <c r="XEH2275" s="225"/>
      <c r="XEI2275" s="225"/>
      <c r="XEJ2275" s="225"/>
      <c r="XEK2275" s="225"/>
      <c r="XEL2275" s="225"/>
      <c r="XEM2275" s="225"/>
      <c r="XEN2275" s="225"/>
      <c r="XEO2275" s="225"/>
      <c r="XEP2275" s="225"/>
      <c r="XEQ2275" s="225"/>
      <c r="XER2275" s="225"/>
      <c r="XES2275" s="225"/>
      <c r="XET2275" s="225"/>
      <c r="XEU2275" s="225"/>
      <c r="XEV2275" s="225"/>
      <c r="XEW2275" s="225"/>
      <c r="XEX2275" s="225"/>
      <c r="XEY2275" s="225"/>
      <c r="XEZ2275" s="225"/>
      <c r="XFA2275" s="225"/>
      <c r="XFB2275" s="225"/>
      <c r="XFC2275" s="225"/>
    </row>
    <row r="2276" spans="2:16383" s="202" customFormat="1" x14ac:dyDescent="0.25">
      <c r="B2276" s="363" t="s">
        <v>755</v>
      </c>
      <c r="C2276" s="363"/>
      <c r="D2276" s="363"/>
      <c r="E2276" s="363"/>
      <c r="F2276" s="363"/>
      <c r="G2276" s="363"/>
      <c r="H2276" s="363"/>
      <c r="I2276" s="363"/>
      <c r="J2276" s="225"/>
      <c r="K2276" s="225"/>
      <c r="L2276" s="225"/>
      <c r="M2276" s="225"/>
      <c r="N2276" s="225"/>
      <c r="O2276" s="225"/>
      <c r="P2276" s="225"/>
      <c r="Q2276" s="225"/>
      <c r="R2276" s="225"/>
      <c r="S2276" s="225"/>
      <c r="T2276" s="225"/>
      <c r="U2276" s="225"/>
      <c r="V2276" s="225"/>
      <c r="W2276" s="225"/>
      <c r="X2276" s="225"/>
      <c r="Y2276" s="225"/>
      <c r="Z2276" s="225"/>
      <c r="AA2276" s="225"/>
      <c r="AB2276" s="225"/>
      <c r="AC2276" s="225"/>
      <c r="AD2276" s="225"/>
      <c r="AE2276" s="225"/>
      <c r="AF2276" s="225"/>
      <c r="AG2276" s="225"/>
      <c r="AH2276" s="225"/>
      <c r="AI2276" s="225"/>
      <c r="AJ2276" s="225"/>
      <c r="AK2276" s="225"/>
      <c r="AL2276" s="225"/>
      <c r="AM2276" s="225"/>
      <c r="AN2276" s="225"/>
      <c r="AO2276" s="225"/>
      <c r="AP2276" s="225"/>
      <c r="AQ2276" s="225"/>
      <c r="AR2276" s="225"/>
      <c r="AS2276" s="225"/>
      <c r="AT2276" s="225"/>
      <c r="AU2276" s="225"/>
      <c r="AV2276" s="225"/>
      <c r="AW2276" s="225"/>
      <c r="AX2276" s="225"/>
      <c r="AY2276" s="225"/>
      <c r="AZ2276" s="225"/>
      <c r="BA2276" s="225"/>
      <c r="BB2276" s="225"/>
      <c r="BC2276" s="225"/>
      <c r="BD2276" s="225"/>
      <c r="BE2276" s="225"/>
      <c r="BF2276" s="225"/>
      <c r="BG2276" s="225"/>
      <c r="BH2276" s="225"/>
      <c r="BI2276" s="225"/>
      <c r="BJ2276" s="225"/>
      <c r="BK2276" s="225"/>
      <c r="BL2276" s="225"/>
      <c r="BM2276" s="225"/>
      <c r="BN2276" s="225"/>
      <c r="BO2276" s="225"/>
      <c r="BP2276" s="225"/>
      <c r="BQ2276" s="225"/>
      <c r="BR2276" s="225"/>
      <c r="BS2276" s="225"/>
      <c r="BT2276" s="225"/>
      <c r="BU2276" s="225"/>
      <c r="BV2276" s="225"/>
      <c r="BW2276" s="225"/>
      <c r="BX2276" s="225"/>
      <c r="BY2276" s="225"/>
      <c r="BZ2276" s="225"/>
      <c r="CA2276" s="225"/>
      <c r="CB2276" s="225"/>
      <c r="CC2276" s="225"/>
      <c r="CD2276" s="225"/>
      <c r="CE2276" s="225"/>
      <c r="CF2276" s="225"/>
      <c r="CG2276" s="225"/>
      <c r="CH2276" s="225"/>
      <c r="CI2276" s="225"/>
      <c r="CJ2276" s="225"/>
      <c r="CK2276" s="225"/>
      <c r="CL2276" s="225"/>
      <c r="CM2276" s="225"/>
      <c r="CN2276" s="225"/>
      <c r="CO2276" s="225"/>
      <c r="CP2276" s="225"/>
      <c r="CQ2276" s="225"/>
      <c r="CR2276" s="225"/>
      <c r="CS2276" s="225"/>
      <c r="CT2276" s="225"/>
      <c r="CU2276" s="225"/>
      <c r="CV2276" s="225"/>
      <c r="CW2276" s="225"/>
      <c r="CX2276" s="225"/>
      <c r="CY2276" s="225"/>
      <c r="CZ2276" s="225"/>
      <c r="DA2276" s="225"/>
      <c r="DB2276" s="225"/>
      <c r="DC2276" s="225"/>
      <c r="DD2276" s="225"/>
      <c r="DE2276" s="225"/>
      <c r="DF2276" s="225"/>
      <c r="DG2276" s="225"/>
      <c r="DH2276" s="225"/>
      <c r="DI2276" s="225"/>
      <c r="DJ2276" s="225"/>
      <c r="DK2276" s="225"/>
      <c r="DL2276" s="225"/>
      <c r="DM2276" s="225"/>
      <c r="DN2276" s="225"/>
      <c r="DO2276" s="225"/>
      <c r="DP2276" s="225"/>
      <c r="DQ2276" s="225"/>
      <c r="DR2276" s="225"/>
      <c r="DS2276" s="225"/>
      <c r="DT2276" s="225"/>
      <c r="DU2276" s="225"/>
      <c r="DV2276" s="225"/>
      <c r="DW2276" s="225"/>
      <c r="DX2276" s="225"/>
      <c r="DY2276" s="225"/>
      <c r="DZ2276" s="225"/>
      <c r="EA2276" s="225"/>
      <c r="EB2276" s="225"/>
      <c r="EC2276" s="225"/>
      <c r="ED2276" s="225"/>
      <c r="EE2276" s="225"/>
      <c r="EF2276" s="225"/>
      <c r="EG2276" s="225"/>
      <c r="EH2276" s="225"/>
      <c r="EI2276" s="225"/>
      <c r="EJ2276" s="225"/>
      <c r="EK2276" s="225"/>
      <c r="EL2276" s="225"/>
      <c r="EM2276" s="225"/>
      <c r="EN2276" s="225"/>
      <c r="EO2276" s="225"/>
      <c r="EP2276" s="225"/>
      <c r="EQ2276" s="225"/>
      <c r="ER2276" s="225"/>
      <c r="ES2276" s="225"/>
      <c r="ET2276" s="225"/>
      <c r="EU2276" s="225"/>
      <c r="EV2276" s="225"/>
      <c r="EW2276" s="225"/>
      <c r="EX2276" s="225"/>
      <c r="EY2276" s="225"/>
      <c r="EZ2276" s="225"/>
      <c r="FA2276" s="225"/>
      <c r="FB2276" s="225"/>
      <c r="FC2276" s="225"/>
      <c r="FD2276" s="225"/>
      <c r="FE2276" s="225"/>
      <c r="FF2276" s="225"/>
      <c r="FG2276" s="225"/>
      <c r="FH2276" s="225"/>
      <c r="FI2276" s="225"/>
      <c r="FJ2276" s="225"/>
      <c r="FK2276" s="225"/>
      <c r="FL2276" s="225"/>
      <c r="FM2276" s="225"/>
      <c r="FN2276" s="225"/>
      <c r="FO2276" s="225"/>
      <c r="FP2276" s="225"/>
      <c r="FQ2276" s="225"/>
      <c r="FR2276" s="225"/>
      <c r="FS2276" s="225"/>
      <c r="FT2276" s="225"/>
      <c r="FU2276" s="225"/>
      <c r="FV2276" s="225"/>
      <c r="FW2276" s="225"/>
      <c r="FX2276" s="225"/>
      <c r="FY2276" s="225"/>
      <c r="FZ2276" s="225"/>
      <c r="GA2276" s="225"/>
      <c r="GB2276" s="225"/>
      <c r="GC2276" s="225"/>
      <c r="GD2276" s="225"/>
      <c r="GE2276" s="225"/>
      <c r="GF2276" s="225"/>
      <c r="GG2276" s="225"/>
      <c r="GH2276" s="225"/>
      <c r="GI2276" s="225"/>
      <c r="GJ2276" s="225"/>
      <c r="GK2276" s="225"/>
      <c r="GL2276" s="225"/>
      <c r="GM2276" s="225"/>
      <c r="GN2276" s="225"/>
      <c r="GO2276" s="225"/>
      <c r="GP2276" s="225"/>
      <c r="GQ2276" s="225"/>
      <c r="GR2276" s="225"/>
      <c r="GS2276" s="225"/>
      <c r="GT2276" s="225"/>
      <c r="GU2276" s="225"/>
      <c r="GV2276" s="225"/>
      <c r="GW2276" s="225"/>
      <c r="GX2276" s="225"/>
      <c r="GY2276" s="225"/>
      <c r="GZ2276" s="225"/>
      <c r="HA2276" s="225"/>
      <c r="HB2276" s="225"/>
      <c r="HC2276" s="225"/>
      <c r="HD2276" s="225"/>
      <c r="HE2276" s="225"/>
      <c r="HF2276" s="225"/>
      <c r="HG2276" s="225"/>
      <c r="HH2276" s="225"/>
      <c r="HI2276" s="225"/>
      <c r="HJ2276" s="225"/>
      <c r="HK2276" s="225"/>
      <c r="HL2276" s="225"/>
      <c r="HM2276" s="225"/>
      <c r="HN2276" s="225"/>
      <c r="HO2276" s="225"/>
      <c r="HP2276" s="225"/>
      <c r="HQ2276" s="225"/>
      <c r="HR2276" s="225"/>
      <c r="HS2276" s="225"/>
      <c r="HT2276" s="225"/>
      <c r="HU2276" s="225"/>
      <c r="HV2276" s="225"/>
      <c r="HW2276" s="225"/>
      <c r="HX2276" s="225"/>
      <c r="HY2276" s="225"/>
      <c r="HZ2276" s="225"/>
      <c r="IA2276" s="225"/>
      <c r="IB2276" s="225"/>
      <c r="IC2276" s="225"/>
      <c r="ID2276" s="225"/>
      <c r="IE2276" s="225"/>
      <c r="IF2276" s="225"/>
      <c r="IG2276" s="225"/>
      <c r="IH2276" s="225"/>
      <c r="II2276" s="225"/>
      <c r="IJ2276" s="225"/>
      <c r="IK2276" s="225"/>
      <c r="IL2276" s="225"/>
      <c r="IM2276" s="225"/>
      <c r="IN2276" s="225"/>
      <c r="IO2276" s="225"/>
      <c r="IP2276" s="225"/>
      <c r="IQ2276" s="225"/>
      <c r="IR2276" s="225"/>
      <c r="IS2276" s="225"/>
      <c r="IT2276" s="225"/>
      <c r="IU2276" s="225"/>
      <c r="IV2276" s="225"/>
      <c r="IW2276" s="225"/>
      <c r="IX2276" s="225"/>
      <c r="IY2276" s="225"/>
      <c r="IZ2276" s="225"/>
      <c r="JA2276" s="225"/>
      <c r="JB2276" s="225"/>
      <c r="JC2276" s="225"/>
      <c r="JD2276" s="225"/>
      <c r="JE2276" s="225"/>
      <c r="JF2276" s="225"/>
      <c r="JG2276" s="225"/>
      <c r="JH2276" s="225"/>
      <c r="JI2276" s="225"/>
      <c r="JJ2276" s="225"/>
      <c r="JK2276" s="225"/>
      <c r="JL2276" s="225"/>
      <c r="JM2276" s="225"/>
      <c r="JN2276" s="225"/>
      <c r="JO2276" s="225"/>
      <c r="JP2276" s="225"/>
      <c r="JQ2276" s="225"/>
      <c r="JR2276" s="225"/>
      <c r="JS2276" s="225"/>
      <c r="JT2276" s="225"/>
      <c r="JU2276" s="225"/>
      <c r="JV2276" s="225"/>
      <c r="JW2276" s="225"/>
      <c r="JX2276" s="225"/>
      <c r="JY2276" s="225"/>
      <c r="JZ2276" s="225"/>
      <c r="KA2276" s="225"/>
      <c r="KB2276" s="225"/>
      <c r="KC2276" s="225"/>
      <c r="KD2276" s="225"/>
      <c r="KE2276" s="225"/>
      <c r="KF2276" s="225"/>
      <c r="KG2276" s="225"/>
      <c r="KH2276" s="225"/>
      <c r="KI2276" s="225"/>
      <c r="KJ2276" s="225"/>
      <c r="KK2276" s="225"/>
      <c r="KL2276" s="225"/>
      <c r="KM2276" s="225"/>
      <c r="KN2276" s="225"/>
      <c r="KO2276" s="225"/>
      <c r="KP2276" s="225"/>
      <c r="KQ2276" s="225"/>
      <c r="KR2276" s="225"/>
      <c r="KS2276" s="225"/>
      <c r="KT2276" s="225"/>
      <c r="KU2276" s="225"/>
      <c r="KV2276" s="225"/>
      <c r="KW2276" s="225"/>
      <c r="KX2276" s="225"/>
      <c r="KY2276" s="225"/>
      <c r="KZ2276" s="225"/>
      <c r="LA2276" s="225"/>
      <c r="LB2276" s="225"/>
      <c r="LC2276" s="225"/>
      <c r="LD2276" s="225"/>
      <c r="LE2276" s="225"/>
      <c r="LF2276" s="225"/>
      <c r="LG2276" s="225"/>
      <c r="LH2276" s="225"/>
      <c r="LI2276" s="225"/>
      <c r="LJ2276" s="225"/>
      <c r="LK2276" s="225"/>
      <c r="LL2276" s="225"/>
      <c r="LM2276" s="225"/>
      <c r="LN2276" s="225"/>
      <c r="LO2276" s="225"/>
      <c r="LP2276" s="225"/>
      <c r="LQ2276" s="225"/>
      <c r="LR2276" s="225"/>
      <c r="LS2276" s="225"/>
      <c r="LT2276" s="225"/>
      <c r="LU2276" s="225"/>
      <c r="LV2276" s="225"/>
      <c r="LW2276" s="225"/>
      <c r="LX2276" s="225"/>
      <c r="LY2276" s="225"/>
      <c r="LZ2276" s="225"/>
      <c r="MA2276" s="225"/>
      <c r="MB2276" s="225"/>
      <c r="MC2276" s="225"/>
      <c r="MD2276" s="225"/>
      <c r="ME2276" s="225"/>
      <c r="MF2276" s="225"/>
      <c r="MG2276" s="225"/>
      <c r="MH2276" s="225"/>
      <c r="MI2276" s="225"/>
      <c r="MJ2276" s="225"/>
      <c r="MK2276" s="225"/>
      <c r="ML2276" s="225"/>
      <c r="MM2276" s="225"/>
      <c r="MN2276" s="225"/>
      <c r="MO2276" s="225"/>
      <c r="MP2276" s="225"/>
      <c r="MQ2276" s="225"/>
      <c r="MR2276" s="225"/>
      <c r="MS2276" s="225"/>
      <c r="MT2276" s="225"/>
      <c r="MU2276" s="225"/>
      <c r="MV2276" s="225"/>
      <c r="MW2276" s="225"/>
      <c r="MX2276" s="225"/>
      <c r="MY2276" s="225"/>
      <c r="MZ2276" s="225"/>
      <c r="NA2276" s="225"/>
      <c r="NB2276" s="225"/>
      <c r="NC2276" s="225"/>
      <c r="ND2276" s="225"/>
      <c r="NE2276" s="225"/>
      <c r="NF2276" s="225"/>
      <c r="NG2276" s="225"/>
      <c r="NH2276" s="225"/>
      <c r="NI2276" s="225"/>
      <c r="NJ2276" s="225"/>
      <c r="NK2276" s="225"/>
      <c r="NL2276" s="225"/>
      <c r="NM2276" s="225"/>
      <c r="NN2276" s="225"/>
      <c r="NO2276" s="225"/>
      <c r="NP2276" s="225"/>
      <c r="NQ2276" s="225"/>
      <c r="NR2276" s="225"/>
      <c r="NS2276" s="225"/>
      <c r="NT2276" s="225"/>
      <c r="NU2276" s="225"/>
      <c r="NV2276" s="225"/>
      <c r="NW2276" s="225"/>
      <c r="NX2276" s="225"/>
      <c r="NY2276" s="225"/>
      <c r="NZ2276" s="225"/>
      <c r="OA2276" s="225"/>
      <c r="OB2276" s="225"/>
      <c r="OC2276" s="225"/>
      <c r="OD2276" s="225"/>
      <c r="OE2276" s="225"/>
      <c r="OF2276" s="225"/>
      <c r="OG2276" s="225"/>
      <c r="OH2276" s="225"/>
      <c r="OI2276" s="225"/>
      <c r="OJ2276" s="225"/>
      <c r="OK2276" s="225"/>
      <c r="OL2276" s="225"/>
      <c r="OM2276" s="225"/>
      <c r="ON2276" s="225"/>
      <c r="OO2276" s="225"/>
      <c r="OP2276" s="225"/>
      <c r="OQ2276" s="225"/>
      <c r="OR2276" s="225"/>
      <c r="OS2276" s="225"/>
      <c r="OT2276" s="225"/>
      <c r="OU2276" s="225"/>
      <c r="OV2276" s="225"/>
      <c r="OW2276" s="225"/>
      <c r="OX2276" s="225"/>
      <c r="OY2276" s="225"/>
      <c r="OZ2276" s="225"/>
      <c r="PA2276" s="225"/>
      <c r="PB2276" s="225"/>
      <c r="PC2276" s="225"/>
      <c r="PD2276" s="225"/>
      <c r="PE2276" s="225"/>
      <c r="PF2276" s="225"/>
      <c r="PG2276" s="225"/>
      <c r="PH2276" s="225"/>
      <c r="PI2276" s="225"/>
      <c r="PJ2276" s="225"/>
      <c r="PK2276" s="225"/>
      <c r="PL2276" s="225"/>
      <c r="PM2276" s="225"/>
      <c r="PN2276" s="225"/>
      <c r="PO2276" s="225"/>
      <c r="PP2276" s="225"/>
      <c r="PQ2276" s="225"/>
      <c r="PR2276" s="225"/>
      <c r="PS2276" s="225"/>
      <c r="PT2276" s="225"/>
      <c r="PU2276" s="225"/>
      <c r="PV2276" s="225"/>
      <c r="PW2276" s="225"/>
      <c r="PX2276" s="225"/>
      <c r="PY2276" s="225"/>
      <c r="PZ2276" s="225"/>
      <c r="QA2276" s="225"/>
      <c r="QB2276" s="225"/>
      <c r="QC2276" s="225"/>
      <c r="QD2276" s="225"/>
      <c r="QE2276" s="225"/>
      <c r="QF2276" s="225"/>
      <c r="QG2276" s="225"/>
      <c r="QH2276" s="225"/>
      <c r="QI2276" s="225"/>
      <c r="QJ2276" s="225"/>
      <c r="QK2276" s="225"/>
      <c r="QL2276" s="225"/>
      <c r="QM2276" s="225"/>
      <c r="QN2276" s="225"/>
      <c r="QO2276" s="225"/>
      <c r="QP2276" s="225"/>
      <c r="QQ2276" s="225"/>
      <c r="QR2276" s="225"/>
      <c r="QS2276" s="225"/>
      <c r="QT2276" s="225"/>
      <c r="QU2276" s="225"/>
      <c r="QV2276" s="225"/>
      <c r="QW2276" s="225"/>
      <c r="QX2276" s="225"/>
      <c r="QY2276" s="225"/>
      <c r="QZ2276" s="225"/>
      <c r="RA2276" s="225"/>
      <c r="RB2276" s="225"/>
      <c r="RC2276" s="225"/>
      <c r="RD2276" s="225"/>
      <c r="RE2276" s="225"/>
      <c r="RF2276" s="225"/>
      <c r="RG2276" s="225"/>
      <c r="RH2276" s="225"/>
      <c r="RI2276" s="225"/>
      <c r="RJ2276" s="225"/>
      <c r="RK2276" s="225"/>
      <c r="RL2276" s="225"/>
      <c r="RM2276" s="225"/>
      <c r="RN2276" s="225"/>
      <c r="RO2276" s="225"/>
      <c r="RP2276" s="225"/>
      <c r="RQ2276" s="225"/>
      <c r="RR2276" s="225"/>
      <c r="RS2276" s="225"/>
      <c r="RT2276" s="225"/>
      <c r="RU2276" s="225"/>
      <c r="RV2276" s="225"/>
      <c r="RW2276" s="225"/>
      <c r="RX2276" s="225"/>
      <c r="RY2276" s="225"/>
      <c r="RZ2276" s="225"/>
      <c r="SA2276" s="225"/>
      <c r="SB2276" s="225"/>
      <c r="SC2276" s="225"/>
      <c r="SD2276" s="225"/>
      <c r="SE2276" s="225"/>
      <c r="SF2276" s="225"/>
      <c r="SG2276" s="225"/>
      <c r="SH2276" s="225"/>
      <c r="SI2276" s="225"/>
      <c r="SJ2276" s="225"/>
      <c r="SK2276" s="225"/>
      <c r="SL2276" s="225"/>
      <c r="SM2276" s="225"/>
      <c r="SN2276" s="225"/>
      <c r="SO2276" s="225"/>
      <c r="SP2276" s="225"/>
      <c r="SQ2276" s="225"/>
      <c r="SR2276" s="225"/>
      <c r="SS2276" s="225"/>
      <c r="ST2276" s="225"/>
      <c r="SU2276" s="225"/>
      <c r="SV2276" s="225"/>
      <c r="SW2276" s="225"/>
      <c r="SX2276" s="225"/>
      <c r="SY2276" s="225"/>
      <c r="SZ2276" s="225"/>
      <c r="TA2276" s="225"/>
      <c r="TB2276" s="225"/>
      <c r="TC2276" s="225"/>
      <c r="TD2276" s="225"/>
      <c r="TE2276" s="225"/>
      <c r="TF2276" s="225"/>
      <c r="TG2276" s="225"/>
      <c r="TH2276" s="225"/>
      <c r="TI2276" s="225"/>
      <c r="TJ2276" s="225"/>
      <c r="TK2276" s="225"/>
      <c r="TL2276" s="225"/>
      <c r="TM2276" s="225"/>
      <c r="TN2276" s="225"/>
      <c r="TO2276" s="225"/>
      <c r="TP2276" s="225"/>
      <c r="TQ2276" s="225"/>
      <c r="TR2276" s="225"/>
      <c r="TS2276" s="225"/>
      <c r="TT2276" s="225"/>
      <c r="TU2276" s="225"/>
      <c r="TV2276" s="225"/>
      <c r="TW2276" s="225"/>
      <c r="TX2276" s="225"/>
      <c r="TY2276" s="225"/>
      <c r="TZ2276" s="225"/>
      <c r="UA2276" s="225"/>
      <c r="UB2276" s="225"/>
      <c r="UC2276" s="225"/>
      <c r="UD2276" s="225"/>
      <c r="UE2276" s="225"/>
      <c r="UF2276" s="225"/>
      <c r="UG2276" s="225"/>
      <c r="UH2276" s="225"/>
      <c r="UI2276" s="225"/>
      <c r="UJ2276" s="225"/>
      <c r="UK2276" s="225"/>
      <c r="UL2276" s="225"/>
      <c r="UM2276" s="225"/>
      <c r="UN2276" s="225"/>
      <c r="UO2276" s="225"/>
      <c r="UP2276" s="225"/>
      <c r="UQ2276" s="225"/>
      <c r="UR2276" s="225"/>
      <c r="US2276" s="225"/>
      <c r="UT2276" s="225"/>
      <c r="UU2276" s="225"/>
      <c r="UV2276" s="225"/>
      <c r="UW2276" s="225"/>
      <c r="UX2276" s="225"/>
      <c r="UY2276" s="225"/>
      <c r="UZ2276" s="225"/>
      <c r="VA2276" s="225"/>
      <c r="VB2276" s="225"/>
      <c r="VC2276" s="225"/>
      <c r="VD2276" s="225"/>
      <c r="VE2276" s="225"/>
      <c r="VF2276" s="225"/>
      <c r="VG2276" s="225"/>
      <c r="VH2276" s="225"/>
      <c r="VI2276" s="225"/>
      <c r="VJ2276" s="225"/>
      <c r="VK2276" s="225"/>
      <c r="VL2276" s="225"/>
      <c r="VM2276" s="225"/>
      <c r="VN2276" s="225"/>
      <c r="VO2276" s="225"/>
      <c r="VP2276" s="225"/>
      <c r="VQ2276" s="225"/>
      <c r="VR2276" s="225"/>
      <c r="VS2276" s="225"/>
      <c r="VT2276" s="225"/>
      <c r="VU2276" s="225"/>
      <c r="VV2276" s="225"/>
      <c r="VW2276" s="225"/>
      <c r="VX2276" s="225"/>
      <c r="VY2276" s="225"/>
      <c r="VZ2276" s="225"/>
      <c r="WA2276" s="225"/>
      <c r="WB2276" s="225"/>
      <c r="WC2276" s="225"/>
      <c r="WD2276" s="225"/>
      <c r="WE2276" s="225"/>
      <c r="WF2276" s="225"/>
      <c r="WG2276" s="225"/>
      <c r="WH2276" s="225"/>
      <c r="WI2276" s="225"/>
      <c r="WJ2276" s="225"/>
      <c r="WK2276" s="225"/>
      <c r="WL2276" s="225"/>
      <c r="WM2276" s="225"/>
      <c r="WN2276" s="225"/>
      <c r="WO2276" s="225"/>
      <c r="WP2276" s="225"/>
      <c r="WQ2276" s="225"/>
      <c r="WR2276" s="225"/>
      <c r="WS2276" s="225"/>
      <c r="WT2276" s="225"/>
      <c r="WU2276" s="225"/>
      <c r="WV2276" s="225"/>
      <c r="WW2276" s="225"/>
      <c r="WX2276" s="225"/>
      <c r="WY2276" s="225"/>
      <c r="WZ2276" s="225"/>
      <c r="XA2276" s="225"/>
      <c r="XB2276" s="225"/>
      <c r="XC2276" s="225"/>
      <c r="XD2276" s="225"/>
      <c r="XE2276" s="225"/>
      <c r="XF2276" s="225"/>
      <c r="XG2276" s="225"/>
      <c r="XH2276" s="225"/>
      <c r="XI2276" s="225"/>
      <c r="XJ2276" s="225"/>
      <c r="XK2276" s="225"/>
      <c r="XL2276" s="225"/>
      <c r="XM2276" s="225"/>
      <c r="XN2276" s="225"/>
      <c r="XO2276" s="225"/>
      <c r="XP2276" s="225"/>
      <c r="XQ2276" s="225"/>
      <c r="XR2276" s="225"/>
      <c r="XS2276" s="225"/>
      <c r="XT2276" s="225"/>
      <c r="XU2276" s="225"/>
      <c r="XV2276" s="225"/>
      <c r="XW2276" s="225"/>
      <c r="XX2276" s="225"/>
      <c r="XY2276" s="225"/>
      <c r="XZ2276" s="225"/>
      <c r="YA2276" s="225"/>
      <c r="YB2276" s="225"/>
      <c r="YC2276" s="225"/>
      <c r="YD2276" s="225"/>
      <c r="YE2276" s="225"/>
      <c r="YF2276" s="225"/>
      <c r="YG2276" s="225"/>
      <c r="YH2276" s="225"/>
      <c r="YI2276" s="225"/>
      <c r="YJ2276" s="225"/>
      <c r="YK2276" s="225"/>
      <c r="YL2276" s="225"/>
      <c r="YM2276" s="225"/>
      <c r="YN2276" s="225"/>
      <c r="YO2276" s="225"/>
      <c r="YP2276" s="225"/>
      <c r="YQ2276" s="225"/>
      <c r="YR2276" s="225"/>
      <c r="YS2276" s="225"/>
      <c r="YT2276" s="225"/>
      <c r="YU2276" s="225"/>
      <c r="YV2276" s="225"/>
      <c r="YW2276" s="225"/>
      <c r="YX2276" s="225"/>
      <c r="YY2276" s="225"/>
      <c r="YZ2276" s="225"/>
      <c r="ZA2276" s="225"/>
      <c r="ZB2276" s="225"/>
      <c r="ZC2276" s="225"/>
      <c r="ZD2276" s="225"/>
      <c r="ZE2276" s="225"/>
      <c r="ZF2276" s="225"/>
      <c r="ZG2276" s="225"/>
      <c r="ZH2276" s="225"/>
      <c r="ZI2276" s="225"/>
      <c r="ZJ2276" s="225"/>
      <c r="ZK2276" s="225"/>
      <c r="ZL2276" s="225"/>
      <c r="ZM2276" s="225"/>
      <c r="ZN2276" s="225"/>
      <c r="ZO2276" s="225"/>
      <c r="ZP2276" s="225"/>
      <c r="ZQ2276" s="225"/>
      <c r="ZR2276" s="225"/>
      <c r="ZS2276" s="225"/>
      <c r="ZT2276" s="225"/>
      <c r="ZU2276" s="225"/>
      <c r="ZV2276" s="225"/>
      <c r="ZW2276" s="225"/>
      <c r="ZX2276" s="225"/>
      <c r="ZY2276" s="225"/>
      <c r="ZZ2276" s="225"/>
      <c r="AAA2276" s="225"/>
      <c r="AAB2276" s="225"/>
      <c r="AAC2276" s="225"/>
      <c r="AAD2276" s="225"/>
      <c r="AAE2276" s="225"/>
      <c r="AAF2276" s="225"/>
      <c r="AAG2276" s="225"/>
      <c r="AAH2276" s="225"/>
      <c r="AAI2276" s="225"/>
      <c r="AAJ2276" s="225"/>
      <c r="AAK2276" s="225"/>
      <c r="AAL2276" s="225"/>
      <c r="AAM2276" s="225"/>
      <c r="AAN2276" s="225"/>
      <c r="AAO2276" s="225"/>
      <c r="AAP2276" s="225"/>
      <c r="AAQ2276" s="225"/>
      <c r="AAR2276" s="225"/>
      <c r="AAS2276" s="225"/>
      <c r="AAT2276" s="225"/>
      <c r="AAU2276" s="225"/>
      <c r="AAV2276" s="225"/>
      <c r="AAW2276" s="225"/>
      <c r="AAX2276" s="225"/>
      <c r="AAY2276" s="225"/>
      <c r="AAZ2276" s="225"/>
      <c r="ABA2276" s="225"/>
      <c r="ABB2276" s="225"/>
      <c r="ABC2276" s="225"/>
      <c r="ABD2276" s="225"/>
      <c r="ABE2276" s="225"/>
      <c r="ABF2276" s="225"/>
      <c r="ABG2276" s="225"/>
      <c r="ABH2276" s="225"/>
      <c r="ABI2276" s="225"/>
      <c r="ABJ2276" s="225"/>
      <c r="ABK2276" s="225"/>
      <c r="ABL2276" s="225"/>
      <c r="ABM2276" s="225"/>
      <c r="ABN2276" s="225"/>
      <c r="ABO2276" s="225"/>
      <c r="ABP2276" s="225"/>
      <c r="ABQ2276" s="225"/>
      <c r="ABR2276" s="225"/>
      <c r="ABS2276" s="225"/>
      <c r="ABT2276" s="225"/>
      <c r="ABU2276" s="225"/>
      <c r="ABV2276" s="225"/>
      <c r="ABW2276" s="225"/>
      <c r="ABX2276" s="225"/>
      <c r="ABY2276" s="225"/>
      <c r="ABZ2276" s="225"/>
      <c r="ACA2276" s="225"/>
      <c r="ACB2276" s="225"/>
      <c r="ACC2276" s="225"/>
      <c r="ACD2276" s="225"/>
      <c r="ACE2276" s="225"/>
      <c r="ACF2276" s="225"/>
      <c r="ACG2276" s="225"/>
      <c r="ACH2276" s="225"/>
      <c r="ACI2276" s="225"/>
      <c r="ACJ2276" s="225"/>
      <c r="ACK2276" s="225"/>
      <c r="ACL2276" s="225"/>
      <c r="ACM2276" s="225"/>
      <c r="ACN2276" s="225"/>
      <c r="ACO2276" s="225"/>
      <c r="ACP2276" s="225"/>
      <c r="ACQ2276" s="225"/>
      <c r="ACR2276" s="225"/>
      <c r="ACS2276" s="225"/>
      <c r="ACT2276" s="225"/>
      <c r="ACU2276" s="225"/>
      <c r="ACV2276" s="225"/>
      <c r="ACW2276" s="225"/>
      <c r="ACX2276" s="225"/>
      <c r="ACY2276" s="225"/>
      <c r="ACZ2276" s="225"/>
      <c r="ADA2276" s="225"/>
      <c r="ADB2276" s="225"/>
      <c r="ADC2276" s="225"/>
      <c r="ADD2276" s="225"/>
      <c r="ADE2276" s="225"/>
      <c r="ADF2276" s="225"/>
      <c r="ADG2276" s="225"/>
      <c r="ADH2276" s="225"/>
      <c r="ADI2276" s="225"/>
      <c r="ADJ2276" s="225"/>
      <c r="ADK2276" s="225"/>
      <c r="ADL2276" s="225"/>
      <c r="ADM2276" s="225"/>
      <c r="ADN2276" s="225"/>
      <c r="ADO2276" s="225"/>
      <c r="ADP2276" s="225"/>
      <c r="ADQ2276" s="225"/>
      <c r="ADR2276" s="225"/>
      <c r="ADS2276" s="225"/>
      <c r="ADT2276" s="225"/>
      <c r="ADU2276" s="225"/>
      <c r="ADV2276" s="225"/>
      <c r="ADW2276" s="225"/>
      <c r="ADX2276" s="225"/>
      <c r="ADY2276" s="225"/>
      <c r="ADZ2276" s="225"/>
      <c r="AEA2276" s="225"/>
      <c r="AEB2276" s="225"/>
      <c r="AEC2276" s="225"/>
      <c r="AED2276" s="225"/>
      <c r="AEE2276" s="225"/>
      <c r="AEF2276" s="225"/>
      <c r="AEG2276" s="225"/>
      <c r="AEH2276" s="225"/>
      <c r="AEI2276" s="225"/>
      <c r="AEJ2276" s="225"/>
      <c r="AEK2276" s="225"/>
      <c r="AEL2276" s="225"/>
      <c r="AEM2276" s="225"/>
      <c r="AEN2276" s="225"/>
      <c r="AEO2276" s="225"/>
      <c r="AEP2276" s="225"/>
      <c r="AEQ2276" s="225"/>
      <c r="AER2276" s="225"/>
      <c r="AES2276" s="225"/>
      <c r="AET2276" s="225"/>
      <c r="AEU2276" s="225"/>
      <c r="AEV2276" s="225"/>
      <c r="AEW2276" s="225"/>
      <c r="AEX2276" s="225"/>
      <c r="AEY2276" s="225"/>
      <c r="AEZ2276" s="225"/>
      <c r="AFA2276" s="225"/>
      <c r="AFB2276" s="225"/>
      <c r="AFC2276" s="225"/>
      <c r="AFD2276" s="225"/>
      <c r="AFE2276" s="225"/>
      <c r="AFF2276" s="225"/>
      <c r="AFG2276" s="225"/>
      <c r="AFH2276" s="225"/>
      <c r="AFI2276" s="225"/>
      <c r="AFJ2276" s="225"/>
      <c r="AFK2276" s="225"/>
      <c r="AFL2276" s="225"/>
      <c r="AFM2276" s="225"/>
      <c r="AFN2276" s="225"/>
      <c r="AFO2276" s="225"/>
      <c r="AFP2276" s="225"/>
      <c r="AFQ2276" s="225"/>
      <c r="AFR2276" s="225"/>
      <c r="AFS2276" s="225"/>
      <c r="AFT2276" s="225"/>
      <c r="AFU2276" s="225"/>
      <c r="AFV2276" s="225"/>
      <c r="AFW2276" s="225"/>
      <c r="AFX2276" s="225"/>
      <c r="AFY2276" s="225"/>
      <c r="AFZ2276" s="225"/>
      <c r="AGA2276" s="225"/>
      <c r="AGB2276" s="225"/>
      <c r="AGC2276" s="225"/>
      <c r="AGD2276" s="225"/>
      <c r="AGE2276" s="225"/>
      <c r="AGF2276" s="225"/>
      <c r="AGG2276" s="225"/>
      <c r="AGH2276" s="225"/>
      <c r="AGI2276" s="225"/>
      <c r="AGJ2276" s="225"/>
      <c r="AGK2276" s="225"/>
      <c r="AGL2276" s="225"/>
      <c r="AGM2276" s="225"/>
      <c r="AGN2276" s="225"/>
      <c r="AGO2276" s="225"/>
      <c r="AGP2276" s="225"/>
      <c r="AGQ2276" s="225"/>
      <c r="AGR2276" s="225"/>
      <c r="AGS2276" s="225"/>
      <c r="AGT2276" s="225"/>
      <c r="AGU2276" s="225"/>
      <c r="AGV2276" s="225"/>
      <c r="AGW2276" s="225"/>
      <c r="AGX2276" s="225"/>
      <c r="AGY2276" s="225"/>
      <c r="AGZ2276" s="225"/>
      <c r="AHA2276" s="225"/>
      <c r="AHB2276" s="225"/>
      <c r="AHC2276" s="225"/>
      <c r="AHD2276" s="225"/>
      <c r="AHE2276" s="225"/>
      <c r="AHF2276" s="225"/>
      <c r="AHG2276" s="225"/>
      <c r="AHH2276" s="225"/>
      <c r="AHI2276" s="225"/>
      <c r="AHJ2276" s="225"/>
      <c r="AHK2276" s="225"/>
      <c r="AHL2276" s="225"/>
      <c r="AHM2276" s="225"/>
      <c r="AHN2276" s="225"/>
      <c r="AHO2276" s="225"/>
      <c r="AHP2276" s="225"/>
      <c r="AHQ2276" s="225"/>
      <c r="AHR2276" s="225"/>
      <c r="AHS2276" s="225"/>
      <c r="AHT2276" s="225"/>
      <c r="AHU2276" s="225"/>
      <c r="AHV2276" s="225"/>
      <c r="AHW2276" s="225"/>
      <c r="AHX2276" s="225"/>
      <c r="AHY2276" s="225"/>
      <c r="AHZ2276" s="225"/>
      <c r="AIA2276" s="225"/>
      <c r="AIB2276" s="225"/>
      <c r="AIC2276" s="225"/>
      <c r="AID2276" s="225"/>
      <c r="AIE2276" s="225"/>
      <c r="AIF2276" s="225"/>
      <c r="AIG2276" s="225"/>
      <c r="AIH2276" s="225"/>
      <c r="AII2276" s="225"/>
      <c r="AIJ2276" s="225"/>
      <c r="AIK2276" s="225"/>
      <c r="AIL2276" s="225"/>
      <c r="AIM2276" s="225"/>
      <c r="AIN2276" s="225"/>
      <c r="AIO2276" s="225"/>
      <c r="AIP2276" s="225"/>
      <c r="AIQ2276" s="225"/>
      <c r="AIR2276" s="225"/>
      <c r="AIS2276" s="225"/>
      <c r="AIT2276" s="225"/>
      <c r="AIU2276" s="225"/>
      <c r="AIV2276" s="225"/>
      <c r="AIW2276" s="225"/>
      <c r="AIX2276" s="225"/>
      <c r="AIY2276" s="225"/>
      <c r="AIZ2276" s="225"/>
      <c r="AJA2276" s="225"/>
      <c r="AJB2276" s="225"/>
      <c r="AJC2276" s="225"/>
      <c r="AJD2276" s="225"/>
      <c r="AJE2276" s="225"/>
      <c r="AJF2276" s="225"/>
      <c r="AJG2276" s="225"/>
      <c r="AJH2276" s="225"/>
      <c r="AJI2276" s="225"/>
      <c r="AJJ2276" s="225"/>
      <c r="AJK2276" s="225"/>
      <c r="AJL2276" s="225"/>
      <c r="AJM2276" s="225"/>
      <c r="AJN2276" s="225"/>
      <c r="AJO2276" s="225"/>
      <c r="AJP2276" s="225"/>
      <c r="AJQ2276" s="225"/>
      <c r="AJR2276" s="225"/>
      <c r="AJS2276" s="225"/>
      <c r="AJT2276" s="225"/>
      <c r="AJU2276" s="225"/>
      <c r="AJV2276" s="225"/>
      <c r="AJW2276" s="225"/>
      <c r="AJX2276" s="225"/>
      <c r="AJY2276" s="225"/>
      <c r="AJZ2276" s="225"/>
      <c r="AKA2276" s="225"/>
      <c r="AKB2276" s="225"/>
      <c r="AKC2276" s="225"/>
      <c r="AKD2276" s="225"/>
      <c r="AKE2276" s="225"/>
      <c r="AKF2276" s="225"/>
      <c r="AKG2276" s="225"/>
      <c r="AKH2276" s="225"/>
      <c r="AKI2276" s="225"/>
      <c r="AKJ2276" s="225"/>
      <c r="AKK2276" s="225"/>
      <c r="AKL2276" s="225"/>
      <c r="AKM2276" s="225"/>
      <c r="AKN2276" s="225"/>
      <c r="AKO2276" s="225"/>
      <c r="AKP2276" s="225"/>
      <c r="AKQ2276" s="225"/>
      <c r="AKR2276" s="225"/>
      <c r="AKS2276" s="225"/>
      <c r="AKT2276" s="225"/>
      <c r="AKU2276" s="225"/>
      <c r="AKV2276" s="225"/>
      <c r="AKW2276" s="225"/>
      <c r="AKX2276" s="225"/>
      <c r="AKY2276" s="225"/>
      <c r="AKZ2276" s="225"/>
      <c r="ALA2276" s="225"/>
      <c r="ALB2276" s="225"/>
      <c r="ALC2276" s="225"/>
      <c r="ALD2276" s="225"/>
      <c r="ALE2276" s="225"/>
      <c r="ALF2276" s="225"/>
      <c r="ALG2276" s="225"/>
      <c r="ALH2276" s="225"/>
      <c r="ALI2276" s="225"/>
      <c r="ALJ2276" s="225"/>
      <c r="ALK2276" s="225"/>
      <c r="ALL2276" s="225"/>
      <c r="ALM2276" s="225"/>
      <c r="ALN2276" s="225"/>
      <c r="ALO2276" s="225"/>
      <c r="ALP2276" s="225"/>
      <c r="ALQ2276" s="225"/>
      <c r="ALR2276" s="225"/>
      <c r="ALS2276" s="225"/>
      <c r="ALT2276" s="225"/>
      <c r="ALU2276" s="225"/>
      <c r="ALV2276" s="225"/>
      <c r="ALW2276" s="225"/>
      <c r="ALX2276" s="225"/>
      <c r="ALY2276" s="225"/>
      <c r="ALZ2276" s="225"/>
      <c r="AMA2276" s="225"/>
      <c r="AMB2276" s="225"/>
      <c r="AMC2276" s="225"/>
      <c r="AMD2276" s="225"/>
      <c r="AME2276" s="225"/>
      <c r="AMF2276" s="225"/>
      <c r="AMG2276" s="225"/>
      <c r="AMH2276" s="225"/>
      <c r="AMI2276" s="225"/>
      <c r="AMJ2276" s="225"/>
      <c r="AMK2276" s="225"/>
      <c r="AML2276" s="225"/>
      <c r="AMM2276" s="225"/>
      <c r="AMN2276" s="225"/>
      <c r="AMO2276" s="225"/>
      <c r="AMP2276" s="225"/>
      <c r="AMQ2276" s="225"/>
      <c r="AMR2276" s="225"/>
      <c r="AMS2276" s="225"/>
      <c r="AMT2276" s="225"/>
      <c r="AMU2276" s="225"/>
      <c r="AMV2276" s="225"/>
      <c r="AMW2276" s="225"/>
      <c r="AMX2276" s="225"/>
      <c r="AMY2276" s="225"/>
      <c r="AMZ2276" s="225"/>
      <c r="ANA2276" s="225"/>
      <c r="ANB2276" s="225"/>
      <c r="ANC2276" s="225"/>
      <c r="AND2276" s="225"/>
      <c r="ANE2276" s="225"/>
      <c r="ANF2276" s="225"/>
      <c r="ANG2276" s="225"/>
      <c r="ANH2276" s="225"/>
      <c r="ANI2276" s="225"/>
      <c r="ANJ2276" s="225"/>
      <c r="ANK2276" s="225"/>
      <c r="ANL2276" s="225"/>
      <c r="ANM2276" s="225"/>
      <c r="ANN2276" s="225"/>
      <c r="ANO2276" s="225"/>
      <c r="ANP2276" s="225"/>
      <c r="ANQ2276" s="225"/>
      <c r="ANR2276" s="225"/>
      <c r="ANS2276" s="225"/>
      <c r="ANT2276" s="225"/>
      <c r="ANU2276" s="225"/>
      <c r="ANV2276" s="225"/>
      <c r="ANW2276" s="225"/>
      <c r="ANX2276" s="225"/>
      <c r="ANY2276" s="225"/>
      <c r="ANZ2276" s="225"/>
      <c r="AOA2276" s="225"/>
      <c r="AOB2276" s="225"/>
      <c r="AOC2276" s="225"/>
      <c r="AOD2276" s="225"/>
      <c r="AOE2276" s="225"/>
      <c r="AOF2276" s="225"/>
      <c r="AOG2276" s="225"/>
      <c r="AOH2276" s="225"/>
      <c r="AOI2276" s="225"/>
      <c r="AOJ2276" s="225"/>
      <c r="AOK2276" s="225"/>
      <c r="AOL2276" s="225"/>
      <c r="AOM2276" s="225"/>
      <c r="AON2276" s="225"/>
      <c r="AOO2276" s="225"/>
      <c r="AOP2276" s="225"/>
      <c r="AOQ2276" s="225"/>
      <c r="AOR2276" s="225"/>
      <c r="AOS2276" s="225"/>
      <c r="AOT2276" s="225"/>
      <c r="AOU2276" s="225"/>
      <c r="AOV2276" s="225"/>
      <c r="AOW2276" s="225"/>
      <c r="AOX2276" s="225"/>
      <c r="AOY2276" s="225"/>
      <c r="AOZ2276" s="225"/>
      <c r="APA2276" s="225"/>
      <c r="APB2276" s="225"/>
      <c r="APC2276" s="225"/>
      <c r="APD2276" s="225"/>
      <c r="APE2276" s="225"/>
      <c r="APF2276" s="225"/>
      <c r="APG2276" s="225"/>
      <c r="APH2276" s="225"/>
      <c r="API2276" s="225"/>
      <c r="APJ2276" s="225"/>
      <c r="APK2276" s="225"/>
      <c r="APL2276" s="225"/>
      <c r="APM2276" s="225"/>
      <c r="APN2276" s="225"/>
      <c r="APO2276" s="225"/>
      <c r="APP2276" s="225"/>
      <c r="APQ2276" s="225"/>
      <c r="APR2276" s="225"/>
      <c r="APS2276" s="225"/>
      <c r="APT2276" s="225"/>
      <c r="APU2276" s="225"/>
      <c r="APV2276" s="225"/>
      <c r="APW2276" s="225"/>
      <c r="APX2276" s="225"/>
      <c r="APY2276" s="225"/>
      <c r="APZ2276" s="225"/>
      <c r="AQA2276" s="225"/>
      <c r="AQB2276" s="225"/>
      <c r="AQC2276" s="225"/>
      <c r="AQD2276" s="225"/>
      <c r="AQE2276" s="225"/>
      <c r="AQF2276" s="225"/>
      <c r="AQG2276" s="225"/>
      <c r="AQH2276" s="225"/>
      <c r="AQI2276" s="225"/>
      <c r="AQJ2276" s="225"/>
      <c r="AQK2276" s="225"/>
      <c r="AQL2276" s="225"/>
      <c r="AQM2276" s="225"/>
      <c r="AQN2276" s="225"/>
      <c r="AQO2276" s="225"/>
      <c r="AQP2276" s="225"/>
      <c r="AQQ2276" s="225"/>
      <c r="AQR2276" s="225"/>
      <c r="AQS2276" s="225"/>
      <c r="AQT2276" s="225"/>
      <c r="AQU2276" s="225"/>
      <c r="AQV2276" s="225"/>
      <c r="AQW2276" s="225"/>
      <c r="AQX2276" s="225"/>
      <c r="AQY2276" s="225"/>
      <c r="AQZ2276" s="225"/>
      <c r="ARA2276" s="225"/>
      <c r="ARB2276" s="225"/>
      <c r="ARC2276" s="225"/>
      <c r="ARD2276" s="225"/>
      <c r="ARE2276" s="225"/>
      <c r="ARF2276" s="225"/>
      <c r="ARG2276" s="225"/>
      <c r="ARH2276" s="225"/>
      <c r="ARI2276" s="225"/>
      <c r="ARJ2276" s="225"/>
      <c r="ARK2276" s="225"/>
      <c r="ARL2276" s="225"/>
      <c r="ARM2276" s="225"/>
      <c r="ARN2276" s="225"/>
      <c r="ARO2276" s="225"/>
      <c r="ARP2276" s="225"/>
      <c r="ARQ2276" s="225"/>
      <c r="ARR2276" s="225"/>
      <c r="ARS2276" s="225"/>
      <c r="ART2276" s="225"/>
      <c r="ARU2276" s="225"/>
      <c r="ARV2276" s="225"/>
      <c r="ARW2276" s="225"/>
      <c r="ARX2276" s="225"/>
      <c r="ARY2276" s="225"/>
      <c r="ARZ2276" s="225"/>
      <c r="ASA2276" s="225"/>
      <c r="ASB2276" s="225"/>
      <c r="ASC2276" s="225"/>
      <c r="ASD2276" s="225"/>
      <c r="ASE2276" s="225"/>
      <c r="ASF2276" s="225"/>
      <c r="ASG2276" s="225"/>
      <c r="ASH2276" s="225"/>
      <c r="ASI2276" s="225"/>
      <c r="ASJ2276" s="225"/>
      <c r="ASK2276" s="225"/>
      <c r="ASL2276" s="225"/>
      <c r="ASM2276" s="225"/>
      <c r="ASN2276" s="225"/>
      <c r="ASO2276" s="225"/>
      <c r="ASP2276" s="225"/>
      <c r="ASQ2276" s="225"/>
      <c r="ASR2276" s="225"/>
      <c r="ASS2276" s="225"/>
      <c r="AST2276" s="225"/>
      <c r="ASU2276" s="225"/>
      <c r="ASV2276" s="225"/>
      <c r="ASW2276" s="225"/>
      <c r="ASX2276" s="225"/>
      <c r="ASY2276" s="225"/>
      <c r="ASZ2276" s="225"/>
      <c r="ATA2276" s="225"/>
      <c r="ATB2276" s="225"/>
      <c r="ATC2276" s="225"/>
      <c r="ATD2276" s="225"/>
      <c r="ATE2276" s="225"/>
      <c r="ATF2276" s="225"/>
      <c r="ATG2276" s="225"/>
      <c r="ATH2276" s="225"/>
      <c r="ATI2276" s="225"/>
      <c r="ATJ2276" s="225"/>
      <c r="ATK2276" s="225"/>
      <c r="ATL2276" s="225"/>
      <c r="ATM2276" s="225"/>
      <c r="ATN2276" s="225"/>
      <c r="ATO2276" s="225"/>
      <c r="ATP2276" s="225"/>
      <c r="ATQ2276" s="225"/>
      <c r="ATR2276" s="225"/>
      <c r="ATS2276" s="225"/>
      <c r="ATT2276" s="225"/>
      <c r="ATU2276" s="225"/>
      <c r="ATV2276" s="225"/>
      <c r="ATW2276" s="225"/>
      <c r="ATX2276" s="225"/>
      <c r="ATY2276" s="225"/>
      <c r="ATZ2276" s="225"/>
      <c r="AUA2276" s="225"/>
      <c r="AUB2276" s="225"/>
      <c r="AUC2276" s="225"/>
      <c r="AUD2276" s="225"/>
      <c r="AUE2276" s="225"/>
      <c r="AUF2276" s="225"/>
      <c r="AUG2276" s="225"/>
      <c r="AUH2276" s="225"/>
      <c r="AUI2276" s="225"/>
      <c r="AUJ2276" s="225"/>
      <c r="AUK2276" s="225"/>
      <c r="AUL2276" s="225"/>
      <c r="AUM2276" s="225"/>
      <c r="AUN2276" s="225"/>
      <c r="AUO2276" s="225"/>
      <c r="AUP2276" s="225"/>
      <c r="AUQ2276" s="225"/>
      <c r="AUR2276" s="225"/>
      <c r="AUS2276" s="225"/>
      <c r="AUT2276" s="225"/>
      <c r="AUU2276" s="225"/>
      <c r="AUV2276" s="225"/>
      <c r="AUW2276" s="225"/>
      <c r="AUX2276" s="225"/>
      <c r="AUY2276" s="225"/>
      <c r="AUZ2276" s="225"/>
      <c r="AVA2276" s="225"/>
      <c r="AVB2276" s="225"/>
      <c r="AVC2276" s="225"/>
      <c r="AVD2276" s="225"/>
      <c r="AVE2276" s="225"/>
      <c r="AVF2276" s="225"/>
      <c r="AVG2276" s="225"/>
      <c r="AVH2276" s="225"/>
      <c r="AVI2276" s="225"/>
      <c r="AVJ2276" s="225"/>
      <c r="AVK2276" s="225"/>
      <c r="AVL2276" s="225"/>
      <c r="AVM2276" s="225"/>
      <c r="AVN2276" s="225"/>
      <c r="AVO2276" s="225"/>
      <c r="AVP2276" s="225"/>
      <c r="AVQ2276" s="225"/>
      <c r="AVR2276" s="225"/>
      <c r="AVS2276" s="225"/>
      <c r="AVT2276" s="225"/>
      <c r="AVU2276" s="225"/>
      <c r="AVV2276" s="225"/>
      <c r="AVW2276" s="225"/>
      <c r="AVX2276" s="225"/>
      <c r="AVY2276" s="225"/>
      <c r="AVZ2276" s="225"/>
      <c r="AWA2276" s="225"/>
      <c r="AWB2276" s="225"/>
      <c r="AWC2276" s="225"/>
      <c r="AWD2276" s="225"/>
      <c r="AWE2276" s="225"/>
      <c r="AWF2276" s="225"/>
      <c r="AWG2276" s="225"/>
      <c r="AWH2276" s="225"/>
      <c r="AWI2276" s="225"/>
      <c r="AWJ2276" s="225"/>
      <c r="AWK2276" s="225"/>
      <c r="AWL2276" s="225"/>
      <c r="AWM2276" s="225"/>
      <c r="AWN2276" s="225"/>
      <c r="AWO2276" s="225"/>
      <c r="AWP2276" s="225"/>
      <c r="AWQ2276" s="225"/>
      <c r="AWR2276" s="225"/>
      <c r="AWS2276" s="225"/>
      <c r="AWT2276" s="225"/>
      <c r="AWU2276" s="225"/>
      <c r="AWV2276" s="225"/>
      <c r="AWW2276" s="225"/>
      <c r="AWX2276" s="225"/>
      <c r="AWY2276" s="225"/>
      <c r="AWZ2276" s="225"/>
      <c r="AXA2276" s="225"/>
      <c r="AXB2276" s="225"/>
      <c r="AXC2276" s="225"/>
      <c r="AXD2276" s="225"/>
      <c r="AXE2276" s="225"/>
      <c r="AXF2276" s="225"/>
      <c r="AXG2276" s="225"/>
      <c r="AXH2276" s="225"/>
      <c r="AXI2276" s="225"/>
      <c r="AXJ2276" s="225"/>
      <c r="AXK2276" s="225"/>
      <c r="AXL2276" s="225"/>
      <c r="AXM2276" s="225"/>
      <c r="AXN2276" s="225"/>
      <c r="AXO2276" s="225"/>
      <c r="AXP2276" s="225"/>
      <c r="AXQ2276" s="225"/>
      <c r="AXR2276" s="225"/>
      <c r="AXS2276" s="225"/>
      <c r="AXT2276" s="225"/>
      <c r="AXU2276" s="225"/>
      <c r="AXV2276" s="225"/>
      <c r="AXW2276" s="225"/>
      <c r="AXX2276" s="225"/>
      <c r="AXY2276" s="225"/>
      <c r="AXZ2276" s="225"/>
      <c r="AYA2276" s="225"/>
      <c r="AYB2276" s="225"/>
      <c r="AYC2276" s="225"/>
      <c r="AYD2276" s="225"/>
      <c r="AYE2276" s="225"/>
      <c r="AYF2276" s="225"/>
      <c r="AYG2276" s="225"/>
      <c r="AYH2276" s="225"/>
      <c r="AYI2276" s="225"/>
      <c r="AYJ2276" s="225"/>
      <c r="AYK2276" s="225"/>
      <c r="AYL2276" s="225"/>
      <c r="AYM2276" s="225"/>
      <c r="AYN2276" s="225"/>
      <c r="AYO2276" s="225"/>
      <c r="AYP2276" s="225"/>
      <c r="AYQ2276" s="225"/>
      <c r="AYR2276" s="225"/>
      <c r="AYS2276" s="225"/>
      <c r="AYT2276" s="225"/>
      <c r="AYU2276" s="225"/>
      <c r="AYV2276" s="225"/>
      <c r="AYW2276" s="225"/>
      <c r="AYX2276" s="225"/>
      <c r="AYY2276" s="225"/>
      <c r="AYZ2276" s="225"/>
      <c r="AZA2276" s="225"/>
      <c r="AZB2276" s="225"/>
      <c r="AZC2276" s="225"/>
      <c r="AZD2276" s="225"/>
      <c r="AZE2276" s="225"/>
      <c r="AZF2276" s="225"/>
      <c r="AZG2276" s="225"/>
      <c r="AZH2276" s="225"/>
      <c r="AZI2276" s="225"/>
      <c r="AZJ2276" s="225"/>
      <c r="AZK2276" s="225"/>
      <c r="AZL2276" s="225"/>
      <c r="AZM2276" s="225"/>
      <c r="AZN2276" s="225"/>
      <c r="AZO2276" s="225"/>
      <c r="AZP2276" s="225"/>
      <c r="AZQ2276" s="225"/>
      <c r="AZR2276" s="225"/>
      <c r="AZS2276" s="225"/>
      <c r="AZT2276" s="225"/>
      <c r="AZU2276" s="225"/>
      <c r="AZV2276" s="225"/>
      <c r="AZW2276" s="225"/>
      <c r="AZX2276" s="225"/>
      <c r="AZY2276" s="225"/>
      <c r="AZZ2276" s="225"/>
      <c r="BAA2276" s="225"/>
      <c r="BAB2276" s="225"/>
      <c r="BAC2276" s="225"/>
      <c r="BAD2276" s="225"/>
      <c r="BAE2276" s="225"/>
      <c r="BAF2276" s="225"/>
      <c r="BAG2276" s="225"/>
      <c r="BAH2276" s="225"/>
      <c r="BAI2276" s="225"/>
      <c r="BAJ2276" s="225"/>
      <c r="BAK2276" s="225"/>
      <c r="BAL2276" s="225"/>
      <c r="BAM2276" s="225"/>
      <c r="BAN2276" s="225"/>
      <c r="BAO2276" s="225"/>
      <c r="BAP2276" s="225"/>
      <c r="BAQ2276" s="225"/>
      <c r="BAR2276" s="225"/>
      <c r="BAS2276" s="225"/>
      <c r="BAT2276" s="225"/>
      <c r="BAU2276" s="225"/>
      <c r="BAV2276" s="225"/>
      <c r="BAW2276" s="225"/>
      <c r="BAX2276" s="225"/>
      <c r="BAY2276" s="225"/>
      <c r="BAZ2276" s="225"/>
      <c r="BBA2276" s="225"/>
      <c r="BBB2276" s="225"/>
      <c r="BBC2276" s="225"/>
      <c r="BBD2276" s="225"/>
      <c r="BBE2276" s="225"/>
      <c r="BBF2276" s="225"/>
      <c r="BBG2276" s="225"/>
      <c r="BBH2276" s="225"/>
      <c r="BBI2276" s="225"/>
      <c r="BBJ2276" s="225"/>
      <c r="BBK2276" s="225"/>
      <c r="BBL2276" s="225"/>
      <c r="BBM2276" s="225"/>
      <c r="BBN2276" s="225"/>
      <c r="BBO2276" s="225"/>
      <c r="BBP2276" s="225"/>
      <c r="BBQ2276" s="225"/>
      <c r="BBR2276" s="225"/>
      <c r="BBS2276" s="225"/>
      <c r="BBT2276" s="225"/>
      <c r="BBU2276" s="225"/>
      <c r="BBV2276" s="225"/>
      <c r="BBW2276" s="225"/>
      <c r="BBX2276" s="225"/>
      <c r="BBY2276" s="225"/>
      <c r="BBZ2276" s="225"/>
      <c r="BCA2276" s="225"/>
      <c r="BCB2276" s="225"/>
      <c r="BCC2276" s="225"/>
      <c r="BCD2276" s="225"/>
      <c r="BCE2276" s="225"/>
      <c r="BCF2276" s="225"/>
      <c r="BCG2276" s="225"/>
      <c r="BCH2276" s="225"/>
      <c r="BCI2276" s="225"/>
      <c r="BCJ2276" s="225"/>
      <c r="BCK2276" s="225"/>
      <c r="BCL2276" s="225"/>
      <c r="BCM2276" s="225"/>
      <c r="BCN2276" s="225"/>
      <c r="BCO2276" s="225"/>
      <c r="BCP2276" s="225"/>
      <c r="BCQ2276" s="225"/>
      <c r="BCR2276" s="225"/>
      <c r="BCS2276" s="225"/>
      <c r="BCT2276" s="225"/>
      <c r="BCU2276" s="225"/>
      <c r="BCV2276" s="225"/>
      <c r="BCW2276" s="225"/>
      <c r="BCX2276" s="225"/>
      <c r="BCY2276" s="225"/>
      <c r="BCZ2276" s="225"/>
      <c r="BDA2276" s="225"/>
      <c r="BDB2276" s="225"/>
      <c r="BDC2276" s="225"/>
      <c r="BDD2276" s="225"/>
      <c r="BDE2276" s="225"/>
      <c r="BDF2276" s="225"/>
      <c r="BDG2276" s="225"/>
      <c r="BDH2276" s="225"/>
      <c r="BDI2276" s="225"/>
      <c r="BDJ2276" s="225"/>
      <c r="BDK2276" s="225"/>
      <c r="BDL2276" s="225"/>
      <c r="BDM2276" s="225"/>
      <c r="BDN2276" s="225"/>
      <c r="BDO2276" s="225"/>
      <c r="BDP2276" s="225"/>
      <c r="BDQ2276" s="225"/>
      <c r="BDR2276" s="225"/>
      <c r="BDS2276" s="225"/>
      <c r="BDT2276" s="225"/>
      <c r="BDU2276" s="225"/>
      <c r="BDV2276" s="225"/>
      <c r="BDW2276" s="225"/>
      <c r="BDX2276" s="225"/>
      <c r="BDY2276" s="225"/>
      <c r="BDZ2276" s="225"/>
      <c r="BEA2276" s="225"/>
      <c r="BEB2276" s="225"/>
      <c r="BEC2276" s="225"/>
      <c r="BED2276" s="225"/>
      <c r="BEE2276" s="225"/>
      <c r="BEF2276" s="225"/>
      <c r="BEG2276" s="225"/>
      <c r="BEH2276" s="225"/>
      <c r="BEI2276" s="225"/>
      <c r="BEJ2276" s="225"/>
      <c r="BEK2276" s="225"/>
      <c r="BEL2276" s="225"/>
      <c r="BEM2276" s="225"/>
      <c r="BEN2276" s="225"/>
      <c r="BEO2276" s="225"/>
      <c r="BEP2276" s="225"/>
      <c r="BEQ2276" s="225"/>
      <c r="BER2276" s="225"/>
      <c r="BES2276" s="225"/>
      <c r="BET2276" s="225"/>
      <c r="BEU2276" s="225"/>
      <c r="BEV2276" s="225"/>
      <c r="BEW2276" s="225"/>
      <c r="BEX2276" s="225"/>
      <c r="BEY2276" s="225"/>
      <c r="BEZ2276" s="225"/>
      <c r="BFA2276" s="225"/>
      <c r="BFB2276" s="225"/>
      <c r="BFC2276" s="225"/>
      <c r="BFD2276" s="225"/>
      <c r="BFE2276" s="225"/>
      <c r="BFF2276" s="225"/>
      <c r="BFG2276" s="225"/>
      <c r="BFH2276" s="225"/>
      <c r="BFI2276" s="225"/>
      <c r="BFJ2276" s="225"/>
      <c r="BFK2276" s="225"/>
      <c r="BFL2276" s="225"/>
      <c r="BFM2276" s="225"/>
      <c r="BFN2276" s="225"/>
      <c r="BFO2276" s="225"/>
      <c r="BFP2276" s="225"/>
      <c r="BFQ2276" s="225"/>
      <c r="BFR2276" s="225"/>
      <c r="BFS2276" s="225"/>
      <c r="BFT2276" s="225"/>
      <c r="BFU2276" s="225"/>
      <c r="BFV2276" s="225"/>
      <c r="BFW2276" s="225"/>
      <c r="BFX2276" s="225"/>
      <c r="BFY2276" s="225"/>
      <c r="BFZ2276" s="225"/>
      <c r="BGA2276" s="225"/>
      <c r="BGB2276" s="225"/>
      <c r="BGC2276" s="225"/>
      <c r="BGD2276" s="225"/>
      <c r="BGE2276" s="225"/>
      <c r="BGF2276" s="225"/>
      <c r="BGG2276" s="225"/>
      <c r="BGH2276" s="225"/>
      <c r="BGI2276" s="225"/>
      <c r="BGJ2276" s="225"/>
      <c r="BGK2276" s="225"/>
      <c r="BGL2276" s="225"/>
      <c r="BGM2276" s="225"/>
      <c r="BGN2276" s="225"/>
      <c r="BGO2276" s="225"/>
      <c r="BGP2276" s="225"/>
      <c r="BGQ2276" s="225"/>
      <c r="BGR2276" s="225"/>
      <c r="BGS2276" s="225"/>
      <c r="BGT2276" s="225"/>
      <c r="BGU2276" s="225"/>
      <c r="BGV2276" s="225"/>
      <c r="BGW2276" s="225"/>
      <c r="BGX2276" s="225"/>
      <c r="BGY2276" s="225"/>
      <c r="BGZ2276" s="225"/>
      <c r="BHA2276" s="225"/>
      <c r="BHB2276" s="225"/>
      <c r="BHC2276" s="225"/>
      <c r="BHD2276" s="225"/>
      <c r="BHE2276" s="225"/>
      <c r="BHF2276" s="225"/>
      <c r="BHG2276" s="225"/>
      <c r="BHH2276" s="225"/>
      <c r="BHI2276" s="225"/>
      <c r="BHJ2276" s="225"/>
      <c r="BHK2276" s="225"/>
      <c r="BHL2276" s="225"/>
      <c r="BHM2276" s="225"/>
      <c r="BHN2276" s="225"/>
      <c r="BHO2276" s="225"/>
      <c r="BHP2276" s="225"/>
      <c r="BHQ2276" s="225"/>
      <c r="BHR2276" s="225"/>
      <c r="BHS2276" s="225"/>
      <c r="BHT2276" s="225"/>
      <c r="BHU2276" s="225"/>
      <c r="BHV2276" s="225"/>
      <c r="BHW2276" s="225"/>
      <c r="BHX2276" s="225"/>
      <c r="BHY2276" s="225"/>
      <c r="BHZ2276" s="225"/>
      <c r="BIA2276" s="225"/>
      <c r="BIB2276" s="225"/>
      <c r="BIC2276" s="225"/>
      <c r="BID2276" s="225"/>
      <c r="BIE2276" s="225"/>
      <c r="BIF2276" s="225"/>
      <c r="BIG2276" s="225"/>
      <c r="BIH2276" s="225"/>
      <c r="BII2276" s="225"/>
      <c r="BIJ2276" s="225"/>
      <c r="BIK2276" s="225"/>
      <c r="BIL2276" s="225"/>
      <c r="BIM2276" s="225"/>
      <c r="BIN2276" s="225"/>
      <c r="BIO2276" s="225"/>
      <c r="BIP2276" s="225"/>
      <c r="BIQ2276" s="225"/>
      <c r="BIR2276" s="225"/>
      <c r="BIS2276" s="225"/>
      <c r="BIT2276" s="225"/>
      <c r="BIU2276" s="225"/>
      <c r="BIV2276" s="225"/>
      <c r="BIW2276" s="225"/>
      <c r="BIX2276" s="225"/>
      <c r="BIY2276" s="225"/>
      <c r="BIZ2276" s="225"/>
      <c r="BJA2276" s="225"/>
      <c r="BJB2276" s="225"/>
      <c r="BJC2276" s="225"/>
      <c r="BJD2276" s="225"/>
      <c r="BJE2276" s="225"/>
      <c r="BJF2276" s="225"/>
      <c r="BJG2276" s="225"/>
      <c r="BJH2276" s="225"/>
      <c r="BJI2276" s="225"/>
      <c r="BJJ2276" s="225"/>
      <c r="BJK2276" s="225"/>
      <c r="BJL2276" s="225"/>
      <c r="BJM2276" s="225"/>
      <c r="BJN2276" s="225"/>
      <c r="BJO2276" s="225"/>
      <c r="BJP2276" s="225"/>
      <c r="BJQ2276" s="225"/>
      <c r="BJR2276" s="225"/>
      <c r="BJS2276" s="225"/>
      <c r="BJT2276" s="225"/>
      <c r="BJU2276" s="225"/>
      <c r="BJV2276" s="225"/>
      <c r="BJW2276" s="225"/>
      <c r="BJX2276" s="225"/>
      <c r="BJY2276" s="225"/>
      <c r="BJZ2276" s="225"/>
      <c r="BKA2276" s="225"/>
      <c r="BKB2276" s="225"/>
      <c r="BKC2276" s="225"/>
      <c r="BKD2276" s="225"/>
      <c r="BKE2276" s="225"/>
      <c r="BKF2276" s="225"/>
      <c r="BKG2276" s="225"/>
      <c r="BKH2276" s="225"/>
      <c r="BKI2276" s="225"/>
      <c r="BKJ2276" s="225"/>
      <c r="BKK2276" s="225"/>
      <c r="BKL2276" s="225"/>
      <c r="BKM2276" s="225"/>
      <c r="BKN2276" s="225"/>
      <c r="BKO2276" s="225"/>
      <c r="BKP2276" s="225"/>
      <c r="BKQ2276" s="225"/>
      <c r="BKR2276" s="225"/>
      <c r="BKS2276" s="225"/>
      <c r="BKT2276" s="225"/>
      <c r="BKU2276" s="225"/>
      <c r="BKV2276" s="225"/>
      <c r="BKW2276" s="225"/>
      <c r="BKX2276" s="225"/>
      <c r="BKY2276" s="225"/>
      <c r="BKZ2276" s="225"/>
      <c r="BLA2276" s="225"/>
      <c r="BLB2276" s="225"/>
      <c r="BLC2276" s="225"/>
      <c r="BLD2276" s="225"/>
      <c r="BLE2276" s="225"/>
      <c r="BLF2276" s="225"/>
      <c r="BLG2276" s="225"/>
      <c r="BLH2276" s="225"/>
      <c r="BLI2276" s="225"/>
      <c r="BLJ2276" s="225"/>
      <c r="BLK2276" s="225"/>
      <c r="BLL2276" s="225"/>
      <c r="BLM2276" s="225"/>
      <c r="BLN2276" s="225"/>
      <c r="BLO2276" s="225"/>
      <c r="BLP2276" s="225"/>
      <c r="BLQ2276" s="225"/>
      <c r="BLR2276" s="225"/>
      <c r="BLS2276" s="225"/>
      <c r="BLT2276" s="225"/>
      <c r="BLU2276" s="225"/>
      <c r="BLV2276" s="225"/>
      <c r="BLW2276" s="225"/>
      <c r="BLX2276" s="225"/>
      <c r="BLY2276" s="225"/>
      <c r="BLZ2276" s="225"/>
      <c r="BMA2276" s="225"/>
      <c r="BMB2276" s="225"/>
      <c r="BMC2276" s="225"/>
      <c r="BMD2276" s="225"/>
      <c r="BME2276" s="225"/>
      <c r="BMF2276" s="225"/>
      <c r="BMG2276" s="225"/>
      <c r="BMH2276" s="225"/>
      <c r="BMI2276" s="225"/>
      <c r="BMJ2276" s="225"/>
      <c r="BMK2276" s="225"/>
      <c r="BML2276" s="225"/>
      <c r="BMM2276" s="225"/>
      <c r="BMN2276" s="225"/>
      <c r="BMO2276" s="225"/>
      <c r="BMP2276" s="225"/>
      <c r="BMQ2276" s="225"/>
      <c r="BMR2276" s="225"/>
      <c r="BMS2276" s="225"/>
      <c r="BMT2276" s="225"/>
      <c r="BMU2276" s="225"/>
      <c r="BMV2276" s="225"/>
      <c r="BMW2276" s="225"/>
      <c r="BMX2276" s="225"/>
      <c r="BMY2276" s="225"/>
      <c r="BMZ2276" s="225"/>
      <c r="BNA2276" s="225"/>
      <c r="BNB2276" s="225"/>
      <c r="BNC2276" s="225"/>
      <c r="BND2276" s="225"/>
      <c r="BNE2276" s="225"/>
      <c r="BNF2276" s="225"/>
      <c r="BNG2276" s="225"/>
      <c r="BNH2276" s="225"/>
      <c r="BNI2276" s="225"/>
      <c r="BNJ2276" s="225"/>
      <c r="BNK2276" s="225"/>
      <c r="BNL2276" s="225"/>
      <c r="BNM2276" s="225"/>
      <c r="BNN2276" s="225"/>
      <c r="BNO2276" s="225"/>
      <c r="BNP2276" s="225"/>
      <c r="BNQ2276" s="225"/>
      <c r="BNR2276" s="225"/>
      <c r="BNS2276" s="225"/>
      <c r="BNT2276" s="225"/>
      <c r="BNU2276" s="225"/>
      <c r="BNV2276" s="225"/>
      <c r="BNW2276" s="225"/>
      <c r="BNX2276" s="225"/>
      <c r="BNY2276" s="225"/>
      <c r="BNZ2276" s="225"/>
      <c r="BOA2276" s="225"/>
      <c r="BOB2276" s="225"/>
      <c r="BOC2276" s="225"/>
      <c r="BOD2276" s="225"/>
      <c r="BOE2276" s="225"/>
      <c r="BOF2276" s="225"/>
      <c r="BOG2276" s="225"/>
      <c r="BOH2276" s="225"/>
      <c r="BOI2276" s="225"/>
      <c r="BOJ2276" s="225"/>
      <c r="BOK2276" s="225"/>
      <c r="BOL2276" s="225"/>
      <c r="BOM2276" s="225"/>
      <c r="BON2276" s="225"/>
      <c r="BOO2276" s="225"/>
      <c r="BOP2276" s="225"/>
      <c r="BOQ2276" s="225"/>
      <c r="BOR2276" s="225"/>
      <c r="BOS2276" s="225"/>
      <c r="BOT2276" s="225"/>
      <c r="BOU2276" s="225"/>
      <c r="BOV2276" s="225"/>
      <c r="BOW2276" s="225"/>
      <c r="BOX2276" s="225"/>
      <c r="BOY2276" s="225"/>
      <c r="BOZ2276" s="225"/>
      <c r="BPA2276" s="225"/>
      <c r="BPB2276" s="225"/>
      <c r="BPC2276" s="225"/>
      <c r="BPD2276" s="225"/>
      <c r="BPE2276" s="225"/>
      <c r="BPF2276" s="225"/>
      <c r="BPG2276" s="225"/>
      <c r="BPH2276" s="225"/>
      <c r="BPI2276" s="225"/>
      <c r="BPJ2276" s="225"/>
      <c r="BPK2276" s="225"/>
      <c r="BPL2276" s="225"/>
      <c r="BPM2276" s="225"/>
      <c r="BPN2276" s="225"/>
      <c r="BPO2276" s="225"/>
      <c r="BPP2276" s="225"/>
      <c r="BPQ2276" s="225"/>
      <c r="BPR2276" s="225"/>
      <c r="BPS2276" s="225"/>
      <c r="BPT2276" s="225"/>
      <c r="BPU2276" s="225"/>
      <c r="BPV2276" s="225"/>
      <c r="BPW2276" s="225"/>
      <c r="BPX2276" s="225"/>
      <c r="BPY2276" s="225"/>
      <c r="BPZ2276" s="225"/>
      <c r="BQA2276" s="225"/>
      <c r="BQB2276" s="225"/>
      <c r="BQC2276" s="225"/>
      <c r="BQD2276" s="225"/>
      <c r="BQE2276" s="225"/>
      <c r="BQF2276" s="225"/>
      <c r="BQG2276" s="225"/>
      <c r="BQH2276" s="225"/>
      <c r="BQI2276" s="225"/>
      <c r="BQJ2276" s="225"/>
      <c r="BQK2276" s="225"/>
      <c r="BQL2276" s="225"/>
      <c r="BQM2276" s="225"/>
      <c r="BQN2276" s="225"/>
      <c r="BQO2276" s="225"/>
      <c r="BQP2276" s="225"/>
      <c r="BQQ2276" s="225"/>
      <c r="BQR2276" s="225"/>
      <c r="BQS2276" s="225"/>
      <c r="BQT2276" s="225"/>
      <c r="BQU2276" s="225"/>
      <c r="BQV2276" s="225"/>
      <c r="BQW2276" s="225"/>
      <c r="BQX2276" s="225"/>
      <c r="BQY2276" s="225"/>
      <c r="BQZ2276" s="225"/>
      <c r="BRA2276" s="225"/>
      <c r="BRB2276" s="225"/>
      <c r="BRC2276" s="225"/>
      <c r="BRD2276" s="225"/>
      <c r="BRE2276" s="225"/>
      <c r="BRF2276" s="225"/>
      <c r="BRG2276" s="225"/>
      <c r="BRH2276" s="225"/>
      <c r="BRI2276" s="225"/>
      <c r="BRJ2276" s="225"/>
      <c r="BRK2276" s="225"/>
      <c r="BRL2276" s="225"/>
      <c r="BRM2276" s="225"/>
      <c r="BRN2276" s="225"/>
      <c r="BRO2276" s="225"/>
      <c r="BRP2276" s="225"/>
      <c r="BRQ2276" s="225"/>
      <c r="BRR2276" s="225"/>
      <c r="BRS2276" s="225"/>
      <c r="BRT2276" s="225"/>
      <c r="BRU2276" s="225"/>
      <c r="BRV2276" s="225"/>
      <c r="BRW2276" s="225"/>
      <c r="BRX2276" s="225"/>
      <c r="BRY2276" s="225"/>
      <c r="BRZ2276" s="225"/>
      <c r="BSA2276" s="225"/>
      <c r="BSB2276" s="225"/>
      <c r="BSC2276" s="225"/>
      <c r="BSD2276" s="225"/>
      <c r="BSE2276" s="225"/>
      <c r="BSF2276" s="225"/>
      <c r="BSG2276" s="225"/>
      <c r="BSH2276" s="225"/>
      <c r="BSI2276" s="225"/>
      <c r="BSJ2276" s="225"/>
      <c r="BSK2276" s="225"/>
      <c r="BSL2276" s="225"/>
      <c r="BSM2276" s="225"/>
      <c r="BSN2276" s="225"/>
      <c r="BSO2276" s="225"/>
      <c r="BSP2276" s="225"/>
      <c r="BSQ2276" s="225"/>
      <c r="BSR2276" s="225"/>
      <c r="BSS2276" s="225"/>
      <c r="BST2276" s="225"/>
      <c r="BSU2276" s="225"/>
      <c r="BSV2276" s="225"/>
      <c r="BSW2276" s="225"/>
      <c r="BSX2276" s="225"/>
      <c r="BSY2276" s="225"/>
      <c r="BSZ2276" s="225"/>
      <c r="BTA2276" s="225"/>
      <c r="BTB2276" s="225"/>
      <c r="BTC2276" s="225"/>
      <c r="BTD2276" s="225"/>
      <c r="BTE2276" s="225"/>
      <c r="BTF2276" s="225"/>
      <c r="BTG2276" s="225"/>
      <c r="BTH2276" s="225"/>
      <c r="BTI2276" s="225"/>
      <c r="BTJ2276" s="225"/>
      <c r="BTK2276" s="225"/>
      <c r="BTL2276" s="225"/>
      <c r="BTM2276" s="225"/>
      <c r="BTN2276" s="225"/>
      <c r="BTO2276" s="225"/>
      <c r="BTP2276" s="225"/>
      <c r="BTQ2276" s="225"/>
      <c r="BTR2276" s="225"/>
      <c r="BTS2276" s="225"/>
      <c r="BTT2276" s="225"/>
      <c r="BTU2276" s="225"/>
      <c r="BTV2276" s="225"/>
      <c r="BTW2276" s="225"/>
      <c r="BTX2276" s="225"/>
      <c r="BTY2276" s="225"/>
      <c r="BTZ2276" s="225"/>
      <c r="BUA2276" s="225"/>
      <c r="BUB2276" s="225"/>
      <c r="BUC2276" s="225"/>
      <c r="BUD2276" s="225"/>
      <c r="BUE2276" s="225"/>
      <c r="BUF2276" s="225"/>
      <c r="BUG2276" s="225"/>
      <c r="BUH2276" s="225"/>
      <c r="BUI2276" s="225"/>
      <c r="BUJ2276" s="225"/>
      <c r="BUK2276" s="225"/>
      <c r="BUL2276" s="225"/>
      <c r="BUM2276" s="225"/>
      <c r="BUN2276" s="225"/>
      <c r="BUO2276" s="225"/>
      <c r="BUP2276" s="225"/>
      <c r="BUQ2276" s="225"/>
      <c r="BUR2276" s="225"/>
      <c r="BUS2276" s="225"/>
      <c r="BUT2276" s="225"/>
      <c r="BUU2276" s="225"/>
      <c r="BUV2276" s="225"/>
      <c r="BUW2276" s="225"/>
      <c r="BUX2276" s="225"/>
      <c r="BUY2276" s="225"/>
      <c r="BUZ2276" s="225"/>
      <c r="BVA2276" s="225"/>
      <c r="BVB2276" s="225"/>
      <c r="BVC2276" s="225"/>
      <c r="BVD2276" s="225"/>
      <c r="BVE2276" s="225"/>
      <c r="BVF2276" s="225"/>
      <c r="BVG2276" s="225"/>
      <c r="BVH2276" s="225"/>
      <c r="BVI2276" s="225"/>
      <c r="BVJ2276" s="225"/>
      <c r="BVK2276" s="225"/>
      <c r="BVL2276" s="225"/>
      <c r="BVM2276" s="225"/>
      <c r="BVN2276" s="225"/>
      <c r="BVO2276" s="225"/>
      <c r="BVP2276" s="225"/>
      <c r="BVQ2276" s="225"/>
      <c r="BVR2276" s="225"/>
      <c r="BVS2276" s="225"/>
      <c r="BVT2276" s="225"/>
      <c r="BVU2276" s="225"/>
      <c r="BVV2276" s="225"/>
      <c r="BVW2276" s="225"/>
      <c r="BVX2276" s="225"/>
      <c r="BVY2276" s="225"/>
      <c r="BVZ2276" s="225"/>
      <c r="BWA2276" s="225"/>
      <c r="BWB2276" s="225"/>
      <c r="BWC2276" s="225"/>
      <c r="BWD2276" s="225"/>
      <c r="BWE2276" s="225"/>
      <c r="BWF2276" s="225"/>
      <c r="BWG2276" s="225"/>
      <c r="BWH2276" s="225"/>
      <c r="BWI2276" s="225"/>
      <c r="BWJ2276" s="225"/>
      <c r="BWK2276" s="225"/>
      <c r="BWL2276" s="225"/>
      <c r="BWM2276" s="225"/>
      <c r="BWN2276" s="225"/>
      <c r="BWO2276" s="225"/>
      <c r="BWP2276" s="225"/>
      <c r="BWQ2276" s="225"/>
      <c r="BWR2276" s="225"/>
      <c r="BWS2276" s="225"/>
      <c r="BWT2276" s="225"/>
      <c r="BWU2276" s="225"/>
      <c r="BWV2276" s="225"/>
      <c r="BWW2276" s="225"/>
      <c r="BWX2276" s="225"/>
      <c r="BWY2276" s="225"/>
      <c r="BWZ2276" s="225"/>
      <c r="BXA2276" s="225"/>
      <c r="BXB2276" s="225"/>
      <c r="BXC2276" s="225"/>
      <c r="BXD2276" s="225"/>
      <c r="BXE2276" s="225"/>
      <c r="BXF2276" s="225"/>
      <c r="BXG2276" s="225"/>
      <c r="BXH2276" s="225"/>
      <c r="BXI2276" s="225"/>
      <c r="BXJ2276" s="225"/>
      <c r="BXK2276" s="225"/>
      <c r="BXL2276" s="225"/>
      <c r="BXM2276" s="225"/>
      <c r="BXN2276" s="225"/>
      <c r="BXO2276" s="225"/>
      <c r="BXP2276" s="225"/>
      <c r="BXQ2276" s="225"/>
      <c r="BXR2276" s="225"/>
      <c r="BXS2276" s="225"/>
      <c r="BXT2276" s="225"/>
      <c r="BXU2276" s="225"/>
      <c r="BXV2276" s="225"/>
      <c r="BXW2276" s="225"/>
      <c r="BXX2276" s="225"/>
      <c r="BXY2276" s="225"/>
      <c r="BXZ2276" s="225"/>
      <c r="BYA2276" s="225"/>
      <c r="BYB2276" s="225"/>
      <c r="BYC2276" s="225"/>
      <c r="BYD2276" s="225"/>
      <c r="BYE2276" s="225"/>
      <c r="BYF2276" s="225"/>
      <c r="BYG2276" s="225"/>
      <c r="BYH2276" s="225"/>
      <c r="BYI2276" s="225"/>
      <c r="BYJ2276" s="225"/>
      <c r="BYK2276" s="225"/>
      <c r="BYL2276" s="225"/>
      <c r="BYM2276" s="225"/>
      <c r="BYN2276" s="225"/>
      <c r="BYO2276" s="225"/>
      <c r="BYP2276" s="225"/>
      <c r="BYQ2276" s="225"/>
      <c r="BYR2276" s="225"/>
      <c r="BYS2276" s="225"/>
      <c r="BYT2276" s="225"/>
      <c r="BYU2276" s="225"/>
      <c r="BYV2276" s="225"/>
      <c r="BYW2276" s="225"/>
      <c r="BYX2276" s="225"/>
      <c r="BYY2276" s="225"/>
      <c r="BYZ2276" s="225"/>
      <c r="BZA2276" s="225"/>
      <c r="BZB2276" s="225"/>
      <c r="BZC2276" s="225"/>
      <c r="BZD2276" s="225"/>
      <c r="BZE2276" s="225"/>
      <c r="BZF2276" s="225"/>
      <c r="BZG2276" s="225"/>
      <c r="BZH2276" s="225"/>
      <c r="BZI2276" s="225"/>
      <c r="BZJ2276" s="225"/>
      <c r="BZK2276" s="225"/>
      <c r="BZL2276" s="225"/>
      <c r="BZM2276" s="225"/>
      <c r="BZN2276" s="225"/>
      <c r="BZO2276" s="225"/>
      <c r="BZP2276" s="225"/>
      <c r="BZQ2276" s="225"/>
      <c r="BZR2276" s="225"/>
      <c r="BZS2276" s="225"/>
      <c r="BZT2276" s="225"/>
      <c r="BZU2276" s="225"/>
      <c r="BZV2276" s="225"/>
      <c r="BZW2276" s="225"/>
      <c r="BZX2276" s="225"/>
      <c r="BZY2276" s="225"/>
      <c r="BZZ2276" s="225"/>
      <c r="CAA2276" s="225"/>
      <c r="CAB2276" s="225"/>
      <c r="CAC2276" s="225"/>
      <c r="CAD2276" s="225"/>
      <c r="CAE2276" s="225"/>
      <c r="CAF2276" s="225"/>
      <c r="CAG2276" s="225"/>
      <c r="CAH2276" s="225"/>
      <c r="CAI2276" s="225"/>
      <c r="CAJ2276" s="225"/>
      <c r="CAK2276" s="225"/>
      <c r="CAL2276" s="225"/>
      <c r="CAM2276" s="225"/>
      <c r="CAN2276" s="225"/>
      <c r="CAO2276" s="225"/>
      <c r="CAP2276" s="225"/>
      <c r="CAQ2276" s="225"/>
      <c r="CAR2276" s="225"/>
      <c r="CAS2276" s="225"/>
      <c r="CAT2276" s="225"/>
      <c r="CAU2276" s="225"/>
      <c r="CAV2276" s="225"/>
      <c r="CAW2276" s="225"/>
      <c r="CAX2276" s="225"/>
      <c r="CAY2276" s="225"/>
      <c r="CAZ2276" s="225"/>
      <c r="CBA2276" s="225"/>
      <c r="CBB2276" s="225"/>
      <c r="CBC2276" s="225"/>
      <c r="CBD2276" s="225"/>
      <c r="CBE2276" s="225"/>
      <c r="CBF2276" s="225"/>
      <c r="CBG2276" s="225"/>
      <c r="CBH2276" s="225"/>
      <c r="CBI2276" s="225"/>
      <c r="CBJ2276" s="225"/>
      <c r="CBK2276" s="225"/>
      <c r="CBL2276" s="225"/>
      <c r="CBM2276" s="225"/>
      <c r="CBN2276" s="225"/>
      <c r="CBO2276" s="225"/>
      <c r="CBP2276" s="225"/>
      <c r="CBQ2276" s="225"/>
      <c r="CBR2276" s="225"/>
      <c r="CBS2276" s="225"/>
      <c r="CBT2276" s="225"/>
      <c r="CBU2276" s="225"/>
      <c r="CBV2276" s="225"/>
      <c r="CBW2276" s="225"/>
      <c r="CBX2276" s="225"/>
      <c r="CBY2276" s="225"/>
      <c r="CBZ2276" s="225"/>
      <c r="CCA2276" s="225"/>
      <c r="CCB2276" s="225"/>
      <c r="CCC2276" s="225"/>
      <c r="CCD2276" s="225"/>
      <c r="CCE2276" s="225"/>
      <c r="CCF2276" s="225"/>
      <c r="CCG2276" s="225"/>
      <c r="CCH2276" s="225"/>
      <c r="CCI2276" s="225"/>
      <c r="CCJ2276" s="225"/>
      <c r="CCK2276" s="225"/>
      <c r="CCL2276" s="225"/>
      <c r="CCM2276" s="225"/>
      <c r="CCN2276" s="225"/>
      <c r="CCO2276" s="225"/>
      <c r="CCP2276" s="225"/>
      <c r="CCQ2276" s="225"/>
      <c r="CCR2276" s="225"/>
      <c r="CCS2276" s="225"/>
      <c r="CCT2276" s="225"/>
      <c r="CCU2276" s="225"/>
      <c r="CCV2276" s="225"/>
      <c r="CCW2276" s="225"/>
      <c r="CCX2276" s="225"/>
      <c r="CCY2276" s="225"/>
      <c r="CCZ2276" s="225"/>
      <c r="CDA2276" s="225"/>
      <c r="CDB2276" s="225"/>
      <c r="CDC2276" s="225"/>
      <c r="CDD2276" s="225"/>
      <c r="CDE2276" s="225"/>
      <c r="CDF2276" s="225"/>
      <c r="CDG2276" s="225"/>
      <c r="CDH2276" s="225"/>
      <c r="CDI2276" s="225"/>
      <c r="CDJ2276" s="225"/>
      <c r="CDK2276" s="225"/>
      <c r="CDL2276" s="225"/>
      <c r="CDM2276" s="225"/>
      <c r="CDN2276" s="225"/>
      <c r="CDO2276" s="225"/>
      <c r="CDP2276" s="225"/>
      <c r="CDQ2276" s="225"/>
      <c r="CDR2276" s="225"/>
      <c r="CDS2276" s="225"/>
      <c r="CDT2276" s="225"/>
      <c r="CDU2276" s="225"/>
      <c r="CDV2276" s="225"/>
      <c r="CDW2276" s="225"/>
      <c r="CDX2276" s="225"/>
      <c r="CDY2276" s="225"/>
      <c r="CDZ2276" s="225"/>
      <c r="CEA2276" s="225"/>
      <c r="CEB2276" s="225"/>
      <c r="CEC2276" s="225"/>
      <c r="CED2276" s="225"/>
      <c r="CEE2276" s="225"/>
      <c r="CEF2276" s="225"/>
      <c r="CEG2276" s="225"/>
      <c r="CEH2276" s="225"/>
      <c r="CEI2276" s="225"/>
      <c r="CEJ2276" s="225"/>
      <c r="CEK2276" s="225"/>
      <c r="CEL2276" s="225"/>
      <c r="CEM2276" s="225"/>
      <c r="CEN2276" s="225"/>
      <c r="CEO2276" s="225"/>
      <c r="CEP2276" s="225"/>
      <c r="CEQ2276" s="225"/>
      <c r="CER2276" s="225"/>
      <c r="CES2276" s="225"/>
      <c r="CET2276" s="225"/>
      <c r="CEU2276" s="225"/>
      <c r="CEV2276" s="225"/>
      <c r="CEW2276" s="225"/>
      <c r="CEX2276" s="225"/>
      <c r="CEY2276" s="225"/>
      <c r="CEZ2276" s="225"/>
      <c r="CFA2276" s="225"/>
      <c r="CFB2276" s="225"/>
      <c r="CFC2276" s="225"/>
      <c r="CFD2276" s="225"/>
      <c r="CFE2276" s="225"/>
      <c r="CFF2276" s="225"/>
      <c r="CFG2276" s="225"/>
      <c r="CFH2276" s="225"/>
      <c r="CFI2276" s="225"/>
      <c r="CFJ2276" s="225"/>
      <c r="CFK2276" s="225"/>
      <c r="CFL2276" s="225"/>
      <c r="CFM2276" s="225"/>
      <c r="CFN2276" s="225"/>
      <c r="CFO2276" s="225"/>
      <c r="CFP2276" s="225"/>
      <c r="CFQ2276" s="225"/>
      <c r="CFR2276" s="225"/>
      <c r="CFS2276" s="225"/>
      <c r="CFT2276" s="225"/>
      <c r="CFU2276" s="225"/>
      <c r="CFV2276" s="225"/>
      <c r="CFW2276" s="225"/>
      <c r="CFX2276" s="225"/>
      <c r="CFY2276" s="225"/>
      <c r="CFZ2276" s="225"/>
      <c r="CGA2276" s="225"/>
      <c r="CGB2276" s="225"/>
      <c r="CGC2276" s="225"/>
      <c r="CGD2276" s="225"/>
      <c r="CGE2276" s="225"/>
      <c r="CGF2276" s="225"/>
      <c r="CGG2276" s="225"/>
      <c r="CGH2276" s="225"/>
      <c r="CGI2276" s="225"/>
      <c r="CGJ2276" s="225"/>
      <c r="CGK2276" s="225"/>
      <c r="CGL2276" s="225"/>
      <c r="CGM2276" s="225"/>
      <c r="CGN2276" s="225"/>
      <c r="CGO2276" s="225"/>
      <c r="CGP2276" s="225"/>
      <c r="CGQ2276" s="225"/>
      <c r="CGR2276" s="225"/>
      <c r="CGS2276" s="225"/>
      <c r="CGT2276" s="225"/>
      <c r="CGU2276" s="225"/>
      <c r="CGV2276" s="225"/>
      <c r="CGW2276" s="225"/>
      <c r="CGX2276" s="225"/>
      <c r="CGY2276" s="225"/>
      <c r="CGZ2276" s="225"/>
      <c r="CHA2276" s="225"/>
      <c r="CHB2276" s="225"/>
      <c r="CHC2276" s="225"/>
      <c r="CHD2276" s="225"/>
      <c r="CHE2276" s="225"/>
      <c r="CHF2276" s="225"/>
      <c r="CHG2276" s="225"/>
      <c r="CHH2276" s="225"/>
      <c r="CHI2276" s="225"/>
      <c r="CHJ2276" s="225"/>
      <c r="CHK2276" s="225"/>
      <c r="CHL2276" s="225"/>
      <c r="CHM2276" s="225"/>
      <c r="CHN2276" s="225"/>
      <c r="CHO2276" s="225"/>
      <c r="CHP2276" s="225"/>
      <c r="CHQ2276" s="225"/>
      <c r="CHR2276" s="225"/>
      <c r="CHS2276" s="225"/>
      <c r="CHT2276" s="225"/>
      <c r="CHU2276" s="225"/>
      <c r="CHV2276" s="225"/>
      <c r="CHW2276" s="225"/>
      <c r="CHX2276" s="225"/>
      <c r="CHY2276" s="225"/>
      <c r="CHZ2276" s="225"/>
      <c r="CIA2276" s="225"/>
      <c r="CIB2276" s="225"/>
      <c r="CIC2276" s="225"/>
      <c r="CID2276" s="225"/>
      <c r="CIE2276" s="225"/>
      <c r="CIF2276" s="225"/>
      <c r="CIG2276" s="225"/>
      <c r="CIH2276" s="225"/>
      <c r="CII2276" s="225"/>
      <c r="CIJ2276" s="225"/>
      <c r="CIK2276" s="225"/>
      <c r="CIL2276" s="225"/>
      <c r="CIM2276" s="225"/>
      <c r="CIN2276" s="225"/>
      <c r="CIO2276" s="225"/>
      <c r="CIP2276" s="225"/>
      <c r="CIQ2276" s="225"/>
      <c r="CIR2276" s="225"/>
      <c r="CIS2276" s="225"/>
      <c r="CIT2276" s="225"/>
      <c r="CIU2276" s="225"/>
      <c r="CIV2276" s="225"/>
      <c r="CIW2276" s="225"/>
      <c r="CIX2276" s="225"/>
      <c r="CIY2276" s="225"/>
      <c r="CIZ2276" s="225"/>
      <c r="CJA2276" s="225"/>
      <c r="CJB2276" s="225"/>
      <c r="CJC2276" s="225"/>
      <c r="CJD2276" s="225"/>
      <c r="CJE2276" s="225"/>
      <c r="CJF2276" s="225"/>
      <c r="CJG2276" s="225"/>
      <c r="CJH2276" s="225"/>
      <c r="CJI2276" s="225"/>
      <c r="CJJ2276" s="225"/>
      <c r="CJK2276" s="225"/>
      <c r="CJL2276" s="225"/>
      <c r="CJM2276" s="225"/>
      <c r="CJN2276" s="225"/>
      <c r="CJO2276" s="225"/>
      <c r="CJP2276" s="225"/>
      <c r="CJQ2276" s="225"/>
      <c r="CJR2276" s="225"/>
      <c r="CJS2276" s="225"/>
      <c r="CJT2276" s="225"/>
      <c r="CJU2276" s="225"/>
      <c r="CJV2276" s="225"/>
      <c r="CJW2276" s="225"/>
      <c r="CJX2276" s="225"/>
      <c r="CJY2276" s="225"/>
      <c r="CJZ2276" s="225"/>
      <c r="CKA2276" s="225"/>
      <c r="CKB2276" s="225"/>
      <c r="CKC2276" s="225"/>
      <c r="CKD2276" s="225"/>
      <c r="CKE2276" s="225"/>
      <c r="CKF2276" s="225"/>
      <c r="CKG2276" s="225"/>
      <c r="CKH2276" s="225"/>
      <c r="CKI2276" s="225"/>
      <c r="CKJ2276" s="225"/>
      <c r="CKK2276" s="225"/>
      <c r="CKL2276" s="225"/>
      <c r="CKM2276" s="225"/>
      <c r="CKN2276" s="225"/>
      <c r="CKO2276" s="225"/>
      <c r="CKP2276" s="225"/>
      <c r="CKQ2276" s="225"/>
      <c r="CKR2276" s="225"/>
      <c r="CKS2276" s="225"/>
      <c r="CKT2276" s="225"/>
      <c r="CKU2276" s="225"/>
      <c r="CKV2276" s="225"/>
      <c r="CKW2276" s="225"/>
      <c r="CKX2276" s="225"/>
      <c r="CKY2276" s="225"/>
      <c r="CKZ2276" s="225"/>
      <c r="CLA2276" s="225"/>
      <c r="CLB2276" s="225"/>
      <c r="CLC2276" s="225"/>
      <c r="CLD2276" s="225"/>
      <c r="CLE2276" s="225"/>
      <c r="CLF2276" s="225"/>
      <c r="CLG2276" s="225"/>
      <c r="CLH2276" s="225"/>
      <c r="CLI2276" s="225"/>
      <c r="CLJ2276" s="225"/>
      <c r="CLK2276" s="225"/>
      <c r="CLL2276" s="225"/>
      <c r="CLM2276" s="225"/>
      <c r="CLN2276" s="225"/>
      <c r="CLO2276" s="225"/>
      <c r="CLP2276" s="225"/>
      <c r="CLQ2276" s="225"/>
      <c r="CLR2276" s="225"/>
      <c r="CLS2276" s="225"/>
      <c r="CLT2276" s="225"/>
      <c r="CLU2276" s="225"/>
      <c r="CLV2276" s="225"/>
      <c r="CLW2276" s="225"/>
      <c r="CLX2276" s="225"/>
      <c r="CLY2276" s="225"/>
      <c r="CLZ2276" s="225"/>
      <c r="CMA2276" s="225"/>
      <c r="CMB2276" s="225"/>
      <c r="CMC2276" s="225"/>
      <c r="CMD2276" s="225"/>
      <c r="CME2276" s="225"/>
      <c r="CMF2276" s="225"/>
      <c r="CMG2276" s="225"/>
      <c r="CMH2276" s="225"/>
      <c r="CMI2276" s="225"/>
      <c r="CMJ2276" s="225"/>
      <c r="CMK2276" s="225"/>
      <c r="CML2276" s="225"/>
      <c r="CMM2276" s="225"/>
      <c r="CMN2276" s="225"/>
      <c r="CMO2276" s="225"/>
      <c r="CMP2276" s="225"/>
      <c r="CMQ2276" s="225"/>
      <c r="CMR2276" s="225"/>
      <c r="CMS2276" s="225"/>
      <c r="CMT2276" s="225"/>
      <c r="CMU2276" s="225"/>
      <c r="CMV2276" s="225"/>
      <c r="CMW2276" s="225"/>
      <c r="CMX2276" s="225"/>
      <c r="CMY2276" s="225"/>
      <c r="CMZ2276" s="225"/>
      <c r="CNA2276" s="225"/>
      <c r="CNB2276" s="225"/>
      <c r="CNC2276" s="225"/>
      <c r="CND2276" s="225"/>
      <c r="CNE2276" s="225"/>
      <c r="CNF2276" s="225"/>
      <c r="CNG2276" s="225"/>
      <c r="CNH2276" s="225"/>
      <c r="CNI2276" s="225"/>
      <c r="CNJ2276" s="225"/>
      <c r="CNK2276" s="225"/>
      <c r="CNL2276" s="225"/>
      <c r="CNM2276" s="225"/>
      <c r="CNN2276" s="225"/>
      <c r="CNO2276" s="225"/>
      <c r="CNP2276" s="225"/>
      <c r="CNQ2276" s="225"/>
      <c r="CNR2276" s="225"/>
      <c r="CNS2276" s="225"/>
      <c r="CNT2276" s="225"/>
      <c r="CNU2276" s="225"/>
      <c r="CNV2276" s="225"/>
      <c r="CNW2276" s="225"/>
      <c r="CNX2276" s="225"/>
      <c r="CNY2276" s="225"/>
      <c r="CNZ2276" s="225"/>
      <c r="COA2276" s="225"/>
      <c r="COB2276" s="225"/>
      <c r="COC2276" s="225"/>
      <c r="COD2276" s="225"/>
      <c r="COE2276" s="225"/>
      <c r="COF2276" s="225"/>
      <c r="COG2276" s="225"/>
      <c r="COH2276" s="225"/>
      <c r="COI2276" s="225"/>
      <c r="COJ2276" s="225"/>
      <c r="COK2276" s="225"/>
      <c r="COL2276" s="225"/>
      <c r="COM2276" s="225"/>
      <c r="CON2276" s="225"/>
      <c r="COO2276" s="225"/>
      <c r="COP2276" s="225"/>
      <c r="COQ2276" s="225"/>
      <c r="COR2276" s="225"/>
      <c r="COS2276" s="225"/>
      <c r="COT2276" s="225"/>
      <c r="COU2276" s="225"/>
      <c r="COV2276" s="225"/>
      <c r="COW2276" s="225"/>
      <c r="COX2276" s="225"/>
      <c r="COY2276" s="225"/>
      <c r="COZ2276" s="225"/>
      <c r="CPA2276" s="225"/>
      <c r="CPB2276" s="225"/>
      <c r="CPC2276" s="225"/>
      <c r="CPD2276" s="225"/>
      <c r="CPE2276" s="225"/>
      <c r="CPF2276" s="225"/>
      <c r="CPG2276" s="225"/>
      <c r="CPH2276" s="225"/>
      <c r="CPI2276" s="225"/>
      <c r="CPJ2276" s="225"/>
      <c r="CPK2276" s="225"/>
      <c r="CPL2276" s="225"/>
      <c r="CPM2276" s="225"/>
      <c r="CPN2276" s="225"/>
      <c r="CPO2276" s="225"/>
      <c r="CPP2276" s="225"/>
      <c r="CPQ2276" s="225"/>
      <c r="CPR2276" s="225"/>
      <c r="CPS2276" s="225"/>
      <c r="CPT2276" s="225"/>
      <c r="CPU2276" s="225"/>
      <c r="CPV2276" s="225"/>
      <c r="CPW2276" s="225"/>
      <c r="CPX2276" s="225"/>
      <c r="CPY2276" s="225"/>
      <c r="CPZ2276" s="225"/>
      <c r="CQA2276" s="225"/>
      <c r="CQB2276" s="225"/>
      <c r="CQC2276" s="225"/>
      <c r="CQD2276" s="225"/>
      <c r="CQE2276" s="225"/>
      <c r="CQF2276" s="225"/>
      <c r="CQG2276" s="225"/>
      <c r="CQH2276" s="225"/>
      <c r="CQI2276" s="225"/>
      <c r="CQJ2276" s="225"/>
      <c r="CQK2276" s="225"/>
      <c r="CQL2276" s="225"/>
      <c r="CQM2276" s="225"/>
      <c r="CQN2276" s="225"/>
      <c r="CQO2276" s="225"/>
      <c r="CQP2276" s="225"/>
      <c r="CQQ2276" s="225"/>
      <c r="CQR2276" s="225"/>
      <c r="CQS2276" s="225"/>
      <c r="CQT2276" s="225"/>
      <c r="CQU2276" s="225"/>
      <c r="CQV2276" s="225"/>
      <c r="CQW2276" s="225"/>
      <c r="CQX2276" s="225"/>
      <c r="CQY2276" s="225"/>
      <c r="CQZ2276" s="225"/>
      <c r="CRA2276" s="225"/>
      <c r="CRB2276" s="225"/>
      <c r="CRC2276" s="225"/>
      <c r="CRD2276" s="225"/>
      <c r="CRE2276" s="225"/>
      <c r="CRF2276" s="225"/>
      <c r="CRG2276" s="225"/>
      <c r="CRH2276" s="225"/>
      <c r="CRI2276" s="225"/>
      <c r="CRJ2276" s="225"/>
      <c r="CRK2276" s="225"/>
      <c r="CRL2276" s="225"/>
      <c r="CRM2276" s="225"/>
      <c r="CRN2276" s="225"/>
      <c r="CRO2276" s="225"/>
      <c r="CRP2276" s="225"/>
      <c r="CRQ2276" s="225"/>
      <c r="CRR2276" s="225"/>
      <c r="CRS2276" s="225"/>
      <c r="CRT2276" s="225"/>
      <c r="CRU2276" s="225"/>
      <c r="CRV2276" s="225"/>
      <c r="CRW2276" s="225"/>
      <c r="CRX2276" s="225"/>
      <c r="CRY2276" s="225"/>
      <c r="CRZ2276" s="225"/>
      <c r="CSA2276" s="225"/>
      <c r="CSB2276" s="225"/>
      <c r="CSC2276" s="225"/>
      <c r="CSD2276" s="225"/>
      <c r="CSE2276" s="225"/>
      <c r="CSF2276" s="225"/>
      <c r="CSG2276" s="225"/>
      <c r="CSH2276" s="225"/>
      <c r="CSI2276" s="225"/>
      <c r="CSJ2276" s="225"/>
      <c r="CSK2276" s="225"/>
      <c r="CSL2276" s="225"/>
      <c r="CSM2276" s="225"/>
      <c r="CSN2276" s="225"/>
      <c r="CSO2276" s="225"/>
      <c r="CSP2276" s="225"/>
      <c r="CSQ2276" s="225"/>
      <c r="CSR2276" s="225"/>
      <c r="CSS2276" s="225"/>
      <c r="CST2276" s="225"/>
      <c r="CSU2276" s="225"/>
      <c r="CSV2276" s="225"/>
      <c r="CSW2276" s="225"/>
      <c r="CSX2276" s="225"/>
      <c r="CSY2276" s="225"/>
      <c r="CSZ2276" s="225"/>
      <c r="CTA2276" s="225"/>
      <c r="CTB2276" s="225"/>
      <c r="CTC2276" s="225"/>
      <c r="CTD2276" s="225"/>
      <c r="CTE2276" s="225"/>
      <c r="CTF2276" s="225"/>
      <c r="CTG2276" s="225"/>
      <c r="CTH2276" s="225"/>
      <c r="CTI2276" s="225"/>
      <c r="CTJ2276" s="225"/>
      <c r="CTK2276" s="225"/>
      <c r="CTL2276" s="225"/>
      <c r="CTM2276" s="225"/>
      <c r="CTN2276" s="225"/>
      <c r="CTO2276" s="225"/>
      <c r="CTP2276" s="225"/>
      <c r="CTQ2276" s="225"/>
      <c r="CTR2276" s="225"/>
      <c r="CTS2276" s="225"/>
      <c r="CTT2276" s="225"/>
      <c r="CTU2276" s="225"/>
      <c r="CTV2276" s="225"/>
      <c r="CTW2276" s="225"/>
      <c r="CTX2276" s="225"/>
      <c r="CTY2276" s="225"/>
      <c r="CTZ2276" s="225"/>
      <c r="CUA2276" s="225"/>
      <c r="CUB2276" s="225"/>
      <c r="CUC2276" s="225"/>
      <c r="CUD2276" s="225"/>
      <c r="CUE2276" s="225"/>
      <c r="CUF2276" s="225"/>
      <c r="CUG2276" s="225"/>
      <c r="CUH2276" s="225"/>
      <c r="CUI2276" s="225"/>
      <c r="CUJ2276" s="225"/>
      <c r="CUK2276" s="225"/>
      <c r="CUL2276" s="225"/>
      <c r="CUM2276" s="225"/>
      <c r="CUN2276" s="225"/>
      <c r="CUO2276" s="225"/>
      <c r="CUP2276" s="225"/>
      <c r="CUQ2276" s="225"/>
      <c r="CUR2276" s="225"/>
      <c r="CUS2276" s="225"/>
      <c r="CUT2276" s="225"/>
      <c r="CUU2276" s="225"/>
      <c r="CUV2276" s="225"/>
      <c r="CUW2276" s="225"/>
      <c r="CUX2276" s="225"/>
      <c r="CUY2276" s="225"/>
      <c r="CUZ2276" s="225"/>
      <c r="CVA2276" s="225"/>
      <c r="CVB2276" s="225"/>
      <c r="CVC2276" s="225"/>
      <c r="CVD2276" s="225"/>
      <c r="CVE2276" s="225"/>
      <c r="CVF2276" s="225"/>
      <c r="CVG2276" s="225"/>
      <c r="CVH2276" s="225"/>
      <c r="CVI2276" s="225"/>
      <c r="CVJ2276" s="225"/>
      <c r="CVK2276" s="225"/>
      <c r="CVL2276" s="225"/>
      <c r="CVM2276" s="225"/>
      <c r="CVN2276" s="225"/>
      <c r="CVO2276" s="225"/>
      <c r="CVP2276" s="225"/>
      <c r="CVQ2276" s="225"/>
      <c r="CVR2276" s="225"/>
      <c r="CVS2276" s="225"/>
      <c r="CVT2276" s="225"/>
      <c r="CVU2276" s="225"/>
      <c r="CVV2276" s="225"/>
      <c r="CVW2276" s="225"/>
      <c r="CVX2276" s="225"/>
      <c r="CVY2276" s="225"/>
      <c r="CVZ2276" s="225"/>
      <c r="CWA2276" s="225"/>
      <c r="CWB2276" s="225"/>
      <c r="CWC2276" s="225"/>
      <c r="CWD2276" s="225"/>
      <c r="CWE2276" s="225"/>
      <c r="CWF2276" s="225"/>
      <c r="CWG2276" s="225"/>
      <c r="CWH2276" s="225"/>
      <c r="CWI2276" s="225"/>
      <c r="CWJ2276" s="225"/>
      <c r="CWK2276" s="225"/>
      <c r="CWL2276" s="225"/>
      <c r="CWM2276" s="225"/>
      <c r="CWN2276" s="225"/>
      <c r="CWO2276" s="225"/>
      <c r="CWP2276" s="225"/>
      <c r="CWQ2276" s="225"/>
      <c r="CWR2276" s="225"/>
      <c r="CWS2276" s="225"/>
      <c r="CWT2276" s="225"/>
      <c r="CWU2276" s="225"/>
      <c r="CWV2276" s="225"/>
      <c r="CWW2276" s="225"/>
      <c r="CWX2276" s="225"/>
      <c r="CWY2276" s="225"/>
      <c r="CWZ2276" s="225"/>
      <c r="CXA2276" s="225"/>
      <c r="CXB2276" s="225"/>
      <c r="CXC2276" s="225"/>
      <c r="CXD2276" s="225"/>
      <c r="CXE2276" s="225"/>
      <c r="CXF2276" s="225"/>
      <c r="CXG2276" s="225"/>
      <c r="CXH2276" s="225"/>
      <c r="CXI2276" s="225"/>
      <c r="CXJ2276" s="225"/>
      <c r="CXK2276" s="225"/>
      <c r="CXL2276" s="225"/>
      <c r="CXM2276" s="225"/>
      <c r="CXN2276" s="225"/>
      <c r="CXO2276" s="225"/>
      <c r="CXP2276" s="225"/>
      <c r="CXQ2276" s="225"/>
      <c r="CXR2276" s="225"/>
      <c r="CXS2276" s="225"/>
      <c r="CXT2276" s="225"/>
      <c r="CXU2276" s="225"/>
      <c r="CXV2276" s="225"/>
      <c r="CXW2276" s="225"/>
      <c r="CXX2276" s="225"/>
      <c r="CXY2276" s="225"/>
      <c r="CXZ2276" s="225"/>
      <c r="CYA2276" s="225"/>
      <c r="CYB2276" s="225"/>
      <c r="CYC2276" s="225"/>
      <c r="CYD2276" s="225"/>
      <c r="CYE2276" s="225"/>
      <c r="CYF2276" s="225"/>
      <c r="CYG2276" s="225"/>
      <c r="CYH2276" s="225"/>
      <c r="CYI2276" s="225"/>
      <c r="CYJ2276" s="225"/>
      <c r="CYK2276" s="225"/>
      <c r="CYL2276" s="225"/>
      <c r="CYM2276" s="225"/>
      <c r="CYN2276" s="225"/>
      <c r="CYO2276" s="225"/>
      <c r="CYP2276" s="225"/>
      <c r="CYQ2276" s="225"/>
      <c r="CYR2276" s="225"/>
      <c r="CYS2276" s="225"/>
      <c r="CYT2276" s="225"/>
      <c r="CYU2276" s="225"/>
      <c r="CYV2276" s="225"/>
      <c r="CYW2276" s="225"/>
      <c r="CYX2276" s="225"/>
      <c r="CYY2276" s="225"/>
      <c r="CYZ2276" s="225"/>
      <c r="CZA2276" s="225"/>
      <c r="CZB2276" s="225"/>
      <c r="CZC2276" s="225"/>
      <c r="CZD2276" s="225"/>
      <c r="CZE2276" s="225"/>
      <c r="CZF2276" s="225"/>
      <c r="CZG2276" s="225"/>
      <c r="CZH2276" s="225"/>
      <c r="CZI2276" s="225"/>
      <c r="CZJ2276" s="225"/>
      <c r="CZK2276" s="225"/>
      <c r="CZL2276" s="225"/>
      <c r="CZM2276" s="225"/>
      <c r="CZN2276" s="225"/>
      <c r="CZO2276" s="225"/>
      <c r="CZP2276" s="225"/>
      <c r="CZQ2276" s="225"/>
      <c r="CZR2276" s="225"/>
      <c r="CZS2276" s="225"/>
      <c r="CZT2276" s="225"/>
      <c r="CZU2276" s="225"/>
      <c r="CZV2276" s="225"/>
      <c r="CZW2276" s="225"/>
      <c r="CZX2276" s="225"/>
      <c r="CZY2276" s="225"/>
      <c r="CZZ2276" s="225"/>
      <c r="DAA2276" s="225"/>
      <c r="DAB2276" s="225"/>
      <c r="DAC2276" s="225"/>
      <c r="DAD2276" s="225"/>
      <c r="DAE2276" s="225"/>
      <c r="DAF2276" s="225"/>
      <c r="DAG2276" s="225"/>
      <c r="DAH2276" s="225"/>
      <c r="DAI2276" s="225"/>
      <c r="DAJ2276" s="225"/>
      <c r="DAK2276" s="225"/>
      <c r="DAL2276" s="225"/>
      <c r="DAM2276" s="225"/>
      <c r="DAN2276" s="225"/>
      <c r="DAO2276" s="225"/>
      <c r="DAP2276" s="225"/>
      <c r="DAQ2276" s="225"/>
      <c r="DAR2276" s="225"/>
      <c r="DAS2276" s="225"/>
      <c r="DAT2276" s="225"/>
      <c r="DAU2276" s="225"/>
      <c r="DAV2276" s="225"/>
      <c r="DAW2276" s="225"/>
      <c r="DAX2276" s="225"/>
      <c r="DAY2276" s="225"/>
      <c r="DAZ2276" s="225"/>
      <c r="DBA2276" s="225"/>
      <c r="DBB2276" s="225"/>
      <c r="DBC2276" s="225"/>
      <c r="DBD2276" s="225"/>
      <c r="DBE2276" s="225"/>
      <c r="DBF2276" s="225"/>
      <c r="DBG2276" s="225"/>
      <c r="DBH2276" s="225"/>
      <c r="DBI2276" s="225"/>
      <c r="DBJ2276" s="225"/>
      <c r="DBK2276" s="225"/>
      <c r="DBL2276" s="225"/>
      <c r="DBM2276" s="225"/>
      <c r="DBN2276" s="225"/>
      <c r="DBO2276" s="225"/>
      <c r="DBP2276" s="225"/>
      <c r="DBQ2276" s="225"/>
      <c r="DBR2276" s="225"/>
      <c r="DBS2276" s="225"/>
      <c r="DBT2276" s="225"/>
      <c r="DBU2276" s="225"/>
      <c r="DBV2276" s="225"/>
      <c r="DBW2276" s="225"/>
      <c r="DBX2276" s="225"/>
      <c r="DBY2276" s="225"/>
      <c r="DBZ2276" s="225"/>
      <c r="DCA2276" s="225"/>
      <c r="DCB2276" s="225"/>
      <c r="DCC2276" s="225"/>
      <c r="DCD2276" s="225"/>
      <c r="DCE2276" s="225"/>
      <c r="DCF2276" s="225"/>
      <c r="DCG2276" s="225"/>
      <c r="DCH2276" s="225"/>
      <c r="DCI2276" s="225"/>
      <c r="DCJ2276" s="225"/>
      <c r="DCK2276" s="225"/>
      <c r="DCL2276" s="225"/>
      <c r="DCM2276" s="225"/>
      <c r="DCN2276" s="225"/>
      <c r="DCO2276" s="225"/>
      <c r="DCP2276" s="225"/>
      <c r="DCQ2276" s="225"/>
      <c r="DCR2276" s="225"/>
      <c r="DCS2276" s="225"/>
      <c r="DCT2276" s="225"/>
      <c r="DCU2276" s="225"/>
      <c r="DCV2276" s="225"/>
      <c r="DCW2276" s="225"/>
      <c r="DCX2276" s="225"/>
      <c r="DCY2276" s="225"/>
      <c r="DCZ2276" s="225"/>
      <c r="DDA2276" s="225"/>
      <c r="DDB2276" s="225"/>
      <c r="DDC2276" s="225"/>
      <c r="DDD2276" s="225"/>
      <c r="DDE2276" s="225"/>
      <c r="DDF2276" s="225"/>
      <c r="DDG2276" s="225"/>
      <c r="DDH2276" s="225"/>
      <c r="DDI2276" s="225"/>
      <c r="DDJ2276" s="225"/>
      <c r="DDK2276" s="225"/>
      <c r="DDL2276" s="225"/>
      <c r="DDM2276" s="225"/>
      <c r="DDN2276" s="225"/>
      <c r="DDO2276" s="225"/>
      <c r="DDP2276" s="225"/>
      <c r="DDQ2276" s="225"/>
      <c r="DDR2276" s="225"/>
      <c r="DDS2276" s="225"/>
      <c r="DDT2276" s="225"/>
      <c r="DDU2276" s="225"/>
      <c r="DDV2276" s="225"/>
      <c r="DDW2276" s="225"/>
      <c r="DDX2276" s="225"/>
      <c r="DDY2276" s="225"/>
      <c r="DDZ2276" s="225"/>
      <c r="DEA2276" s="225"/>
      <c r="DEB2276" s="225"/>
      <c r="DEC2276" s="225"/>
      <c r="DED2276" s="225"/>
      <c r="DEE2276" s="225"/>
      <c r="DEF2276" s="225"/>
      <c r="DEG2276" s="225"/>
      <c r="DEH2276" s="225"/>
      <c r="DEI2276" s="225"/>
      <c r="DEJ2276" s="225"/>
      <c r="DEK2276" s="225"/>
      <c r="DEL2276" s="225"/>
      <c r="DEM2276" s="225"/>
      <c r="DEN2276" s="225"/>
      <c r="DEO2276" s="225"/>
      <c r="DEP2276" s="225"/>
      <c r="DEQ2276" s="225"/>
      <c r="DER2276" s="225"/>
      <c r="DES2276" s="225"/>
      <c r="DET2276" s="225"/>
      <c r="DEU2276" s="225"/>
      <c r="DEV2276" s="225"/>
      <c r="DEW2276" s="225"/>
      <c r="DEX2276" s="225"/>
      <c r="DEY2276" s="225"/>
      <c r="DEZ2276" s="225"/>
      <c r="DFA2276" s="225"/>
      <c r="DFB2276" s="225"/>
      <c r="DFC2276" s="225"/>
      <c r="DFD2276" s="225"/>
      <c r="DFE2276" s="225"/>
      <c r="DFF2276" s="225"/>
      <c r="DFG2276" s="225"/>
      <c r="DFH2276" s="225"/>
      <c r="DFI2276" s="225"/>
      <c r="DFJ2276" s="225"/>
      <c r="DFK2276" s="225"/>
      <c r="DFL2276" s="225"/>
      <c r="DFM2276" s="225"/>
      <c r="DFN2276" s="225"/>
      <c r="DFO2276" s="225"/>
      <c r="DFP2276" s="225"/>
      <c r="DFQ2276" s="225"/>
      <c r="DFR2276" s="225"/>
      <c r="DFS2276" s="225"/>
      <c r="DFT2276" s="225"/>
      <c r="DFU2276" s="225"/>
      <c r="DFV2276" s="225"/>
      <c r="DFW2276" s="225"/>
      <c r="DFX2276" s="225"/>
      <c r="DFY2276" s="225"/>
      <c r="DFZ2276" s="225"/>
      <c r="DGA2276" s="225"/>
      <c r="DGB2276" s="225"/>
      <c r="DGC2276" s="225"/>
      <c r="DGD2276" s="225"/>
      <c r="DGE2276" s="225"/>
      <c r="DGF2276" s="225"/>
      <c r="DGG2276" s="225"/>
      <c r="DGH2276" s="225"/>
      <c r="DGI2276" s="225"/>
      <c r="DGJ2276" s="225"/>
      <c r="DGK2276" s="225"/>
      <c r="DGL2276" s="225"/>
      <c r="DGM2276" s="225"/>
      <c r="DGN2276" s="225"/>
      <c r="DGO2276" s="225"/>
      <c r="DGP2276" s="225"/>
      <c r="DGQ2276" s="225"/>
      <c r="DGR2276" s="225"/>
      <c r="DGS2276" s="225"/>
      <c r="DGT2276" s="225"/>
      <c r="DGU2276" s="225"/>
      <c r="DGV2276" s="225"/>
      <c r="DGW2276" s="225"/>
      <c r="DGX2276" s="225"/>
      <c r="DGY2276" s="225"/>
      <c r="DGZ2276" s="225"/>
      <c r="DHA2276" s="225"/>
      <c r="DHB2276" s="225"/>
      <c r="DHC2276" s="225"/>
      <c r="DHD2276" s="225"/>
      <c r="DHE2276" s="225"/>
      <c r="DHF2276" s="225"/>
      <c r="DHG2276" s="225"/>
      <c r="DHH2276" s="225"/>
      <c r="DHI2276" s="225"/>
      <c r="DHJ2276" s="225"/>
      <c r="DHK2276" s="225"/>
      <c r="DHL2276" s="225"/>
      <c r="DHM2276" s="225"/>
      <c r="DHN2276" s="225"/>
      <c r="DHO2276" s="225"/>
      <c r="DHP2276" s="225"/>
      <c r="DHQ2276" s="225"/>
      <c r="DHR2276" s="225"/>
      <c r="DHS2276" s="225"/>
      <c r="DHT2276" s="225"/>
      <c r="DHU2276" s="225"/>
      <c r="DHV2276" s="225"/>
      <c r="DHW2276" s="225"/>
      <c r="DHX2276" s="225"/>
      <c r="DHY2276" s="225"/>
      <c r="DHZ2276" s="225"/>
      <c r="DIA2276" s="225"/>
      <c r="DIB2276" s="225"/>
      <c r="DIC2276" s="225"/>
      <c r="DID2276" s="225"/>
      <c r="DIE2276" s="225"/>
      <c r="DIF2276" s="225"/>
      <c r="DIG2276" s="225"/>
      <c r="DIH2276" s="225"/>
      <c r="DII2276" s="225"/>
      <c r="DIJ2276" s="225"/>
      <c r="DIK2276" s="225"/>
      <c r="DIL2276" s="225"/>
      <c r="DIM2276" s="225"/>
      <c r="DIN2276" s="225"/>
      <c r="DIO2276" s="225"/>
      <c r="DIP2276" s="225"/>
      <c r="DIQ2276" s="225"/>
      <c r="DIR2276" s="225"/>
      <c r="DIS2276" s="225"/>
      <c r="DIT2276" s="225"/>
      <c r="DIU2276" s="225"/>
      <c r="DIV2276" s="225"/>
      <c r="DIW2276" s="225"/>
      <c r="DIX2276" s="225"/>
      <c r="DIY2276" s="225"/>
      <c r="DIZ2276" s="225"/>
      <c r="DJA2276" s="225"/>
      <c r="DJB2276" s="225"/>
      <c r="DJC2276" s="225"/>
      <c r="DJD2276" s="225"/>
      <c r="DJE2276" s="225"/>
      <c r="DJF2276" s="225"/>
      <c r="DJG2276" s="225"/>
      <c r="DJH2276" s="225"/>
      <c r="DJI2276" s="225"/>
      <c r="DJJ2276" s="225"/>
      <c r="DJK2276" s="225"/>
      <c r="DJL2276" s="225"/>
      <c r="DJM2276" s="225"/>
      <c r="DJN2276" s="225"/>
      <c r="DJO2276" s="225"/>
      <c r="DJP2276" s="225"/>
      <c r="DJQ2276" s="225"/>
      <c r="DJR2276" s="225"/>
      <c r="DJS2276" s="225"/>
      <c r="DJT2276" s="225"/>
      <c r="DJU2276" s="225"/>
      <c r="DJV2276" s="225"/>
      <c r="DJW2276" s="225"/>
      <c r="DJX2276" s="225"/>
      <c r="DJY2276" s="225"/>
      <c r="DJZ2276" s="225"/>
      <c r="DKA2276" s="225"/>
      <c r="DKB2276" s="225"/>
      <c r="DKC2276" s="225"/>
      <c r="DKD2276" s="225"/>
      <c r="DKE2276" s="225"/>
      <c r="DKF2276" s="225"/>
      <c r="DKG2276" s="225"/>
      <c r="DKH2276" s="225"/>
      <c r="DKI2276" s="225"/>
      <c r="DKJ2276" s="225"/>
      <c r="DKK2276" s="225"/>
      <c r="DKL2276" s="225"/>
      <c r="DKM2276" s="225"/>
      <c r="DKN2276" s="225"/>
      <c r="DKO2276" s="225"/>
      <c r="DKP2276" s="225"/>
      <c r="DKQ2276" s="225"/>
      <c r="DKR2276" s="225"/>
      <c r="DKS2276" s="225"/>
      <c r="DKT2276" s="225"/>
      <c r="DKU2276" s="225"/>
      <c r="DKV2276" s="225"/>
      <c r="DKW2276" s="225"/>
      <c r="DKX2276" s="225"/>
      <c r="DKY2276" s="225"/>
      <c r="DKZ2276" s="225"/>
      <c r="DLA2276" s="225"/>
      <c r="DLB2276" s="225"/>
      <c r="DLC2276" s="225"/>
      <c r="DLD2276" s="225"/>
      <c r="DLE2276" s="225"/>
      <c r="DLF2276" s="225"/>
      <c r="DLG2276" s="225"/>
      <c r="DLH2276" s="225"/>
      <c r="DLI2276" s="225"/>
      <c r="DLJ2276" s="225"/>
      <c r="DLK2276" s="225"/>
      <c r="DLL2276" s="225"/>
      <c r="DLM2276" s="225"/>
      <c r="DLN2276" s="225"/>
      <c r="DLO2276" s="225"/>
      <c r="DLP2276" s="225"/>
      <c r="DLQ2276" s="225"/>
      <c r="DLR2276" s="225"/>
      <c r="DLS2276" s="225"/>
      <c r="DLT2276" s="225"/>
      <c r="DLU2276" s="225"/>
      <c r="DLV2276" s="225"/>
      <c r="DLW2276" s="225"/>
      <c r="DLX2276" s="225"/>
      <c r="DLY2276" s="225"/>
      <c r="DLZ2276" s="225"/>
      <c r="DMA2276" s="225"/>
      <c r="DMB2276" s="225"/>
      <c r="DMC2276" s="225"/>
      <c r="DMD2276" s="225"/>
      <c r="DME2276" s="225"/>
      <c r="DMF2276" s="225"/>
      <c r="DMG2276" s="225"/>
      <c r="DMH2276" s="225"/>
      <c r="DMI2276" s="225"/>
      <c r="DMJ2276" s="225"/>
      <c r="DMK2276" s="225"/>
      <c r="DML2276" s="225"/>
      <c r="DMM2276" s="225"/>
      <c r="DMN2276" s="225"/>
      <c r="DMO2276" s="225"/>
      <c r="DMP2276" s="225"/>
      <c r="DMQ2276" s="225"/>
      <c r="DMR2276" s="225"/>
      <c r="DMS2276" s="225"/>
      <c r="DMT2276" s="225"/>
      <c r="DMU2276" s="225"/>
      <c r="DMV2276" s="225"/>
      <c r="DMW2276" s="225"/>
      <c r="DMX2276" s="225"/>
      <c r="DMY2276" s="225"/>
      <c r="DMZ2276" s="225"/>
      <c r="DNA2276" s="225"/>
      <c r="DNB2276" s="225"/>
      <c r="DNC2276" s="225"/>
      <c r="DND2276" s="225"/>
      <c r="DNE2276" s="225"/>
      <c r="DNF2276" s="225"/>
      <c r="DNG2276" s="225"/>
      <c r="DNH2276" s="225"/>
      <c r="DNI2276" s="225"/>
      <c r="DNJ2276" s="225"/>
      <c r="DNK2276" s="225"/>
      <c r="DNL2276" s="225"/>
      <c r="DNM2276" s="225"/>
      <c r="DNN2276" s="225"/>
      <c r="DNO2276" s="225"/>
      <c r="DNP2276" s="225"/>
      <c r="DNQ2276" s="225"/>
      <c r="DNR2276" s="225"/>
      <c r="DNS2276" s="225"/>
      <c r="DNT2276" s="225"/>
      <c r="DNU2276" s="225"/>
      <c r="DNV2276" s="225"/>
      <c r="DNW2276" s="225"/>
      <c r="DNX2276" s="225"/>
      <c r="DNY2276" s="225"/>
      <c r="DNZ2276" s="225"/>
      <c r="DOA2276" s="225"/>
      <c r="DOB2276" s="225"/>
      <c r="DOC2276" s="225"/>
      <c r="DOD2276" s="225"/>
      <c r="DOE2276" s="225"/>
      <c r="DOF2276" s="225"/>
      <c r="DOG2276" s="225"/>
      <c r="DOH2276" s="225"/>
      <c r="DOI2276" s="225"/>
      <c r="DOJ2276" s="225"/>
      <c r="DOK2276" s="225"/>
      <c r="DOL2276" s="225"/>
      <c r="DOM2276" s="225"/>
      <c r="DON2276" s="225"/>
      <c r="DOO2276" s="225"/>
      <c r="DOP2276" s="225"/>
      <c r="DOQ2276" s="225"/>
      <c r="DOR2276" s="225"/>
      <c r="DOS2276" s="225"/>
      <c r="DOT2276" s="225"/>
      <c r="DOU2276" s="225"/>
      <c r="DOV2276" s="225"/>
      <c r="DOW2276" s="225"/>
      <c r="DOX2276" s="225"/>
      <c r="DOY2276" s="225"/>
      <c r="DOZ2276" s="225"/>
      <c r="DPA2276" s="225"/>
      <c r="DPB2276" s="225"/>
      <c r="DPC2276" s="225"/>
      <c r="DPD2276" s="225"/>
      <c r="DPE2276" s="225"/>
      <c r="DPF2276" s="225"/>
      <c r="DPG2276" s="225"/>
      <c r="DPH2276" s="225"/>
      <c r="DPI2276" s="225"/>
      <c r="DPJ2276" s="225"/>
      <c r="DPK2276" s="225"/>
      <c r="DPL2276" s="225"/>
      <c r="DPM2276" s="225"/>
      <c r="DPN2276" s="225"/>
      <c r="DPO2276" s="225"/>
      <c r="DPP2276" s="225"/>
      <c r="DPQ2276" s="225"/>
      <c r="DPR2276" s="225"/>
      <c r="DPS2276" s="225"/>
      <c r="DPT2276" s="225"/>
      <c r="DPU2276" s="225"/>
      <c r="DPV2276" s="225"/>
      <c r="DPW2276" s="225"/>
      <c r="DPX2276" s="225"/>
      <c r="DPY2276" s="225"/>
      <c r="DPZ2276" s="225"/>
      <c r="DQA2276" s="225"/>
      <c r="DQB2276" s="225"/>
      <c r="DQC2276" s="225"/>
      <c r="DQD2276" s="225"/>
      <c r="DQE2276" s="225"/>
      <c r="DQF2276" s="225"/>
      <c r="DQG2276" s="225"/>
      <c r="DQH2276" s="225"/>
      <c r="DQI2276" s="225"/>
      <c r="DQJ2276" s="225"/>
      <c r="DQK2276" s="225"/>
      <c r="DQL2276" s="225"/>
      <c r="DQM2276" s="225"/>
      <c r="DQN2276" s="225"/>
      <c r="DQO2276" s="225"/>
      <c r="DQP2276" s="225"/>
      <c r="DQQ2276" s="225"/>
      <c r="DQR2276" s="225"/>
      <c r="DQS2276" s="225"/>
      <c r="DQT2276" s="225"/>
      <c r="DQU2276" s="225"/>
      <c r="DQV2276" s="225"/>
      <c r="DQW2276" s="225"/>
      <c r="DQX2276" s="225"/>
      <c r="DQY2276" s="225"/>
      <c r="DQZ2276" s="225"/>
      <c r="DRA2276" s="225"/>
      <c r="DRB2276" s="225"/>
      <c r="DRC2276" s="225"/>
      <c r="DRD2276" s="225"/>
      <c r="DRE2276" s="225"/>
      <c r="DRF2276" s="225"/>
      <c r="DRG2276" s="225"/>
      <c r="DRH2276" s="225"/>
      <c r="DRI2276" s="225"/>
      <c r="DRJ2276" s="225"/>
      <c r="DRK2276" s="225"/>
      <c r="DRL2276" s="225"/>
      <c r="DRM2276" s="225"/>
      <c r="DRN2276" s="225"/>
      <c r="DRO2276" s="225"/>
      <c r="DRP2276" s="225"/>
      <c r="DRQ2276" s="225"/>
      <c r="DRR2276" s="225"/>
      <c r="DRS2276" s="225"/>
      <c r="DRT2276" s="225"/>
      <c r="DRU2276" s="225"/>
      <c r="DRV2276" s="225"/>
      <c r="DRW2276" s="225"/>
      <c r="DRX2276" s="225"/>
      <c r="DRY2276" s="225"/>
      <c r="DRZ2276" s="225"/>
      <c r="DSA2276" s="225"/>
      <c r="DSB2276" s="225"/>
      <c r="DSC2276" s="225"/>
      <c r="DSD2276" s="225"/>
      <c r="DSE2276" s="225"/>
      <c r="DSF2276" s="225"/>
      <c r="DSG2276" s="225"/>
      <c r="DSH2276" s="225"/>
      <c r="DSI2276" s="225"/>
      <c r="DSJ2276" s="225"/>
      <c r="DSK2276" s="225"/>
      <c r="DSL2276" s="225"/>
      <c r="DSM2276" s="225"/>
      <c r="DSN2276" s="225"/>
      <c r="DSO2276" s="225"/>
      <c r="DSP2276" s="225"/>
      <c r="DSQ2276" s="225"/>
      <c r="DSR2276" s="225"/>
      <c r="DSS2276" s="225"/>
      <c r="DST2276" s="225"/>
      <c r="DSU2276" s="225"/>
      <c r="DSV2276" s="225"/>
      <c r="DSW2276" s="225"/>
      <c r="DSX2276" s="225"/>
      <c r="DSY2276" s="225"/>
      <c r="DSZ2276" s="225"/>
      <c r="DTA2276" s="225"/>
      <c r="DTB2276" s="225"/>
      <c r="DTC2276" s="225"/>
      <c r="DTD2276" s="225"/>
      <c r="DTE2276" s="225"/>
      <c r="DTF2276" s="225"/>
      <c r="DTG2276" s="225"/>
      <c r="DTH2276" s="225"/>
      <c r="DTI2276" s="225"/>
      <c r="DTJ2276" s="225"/>
      <c r="DTK2276" s="225"/>
      <c r="DTL2276" s="225"/>
      <c r="DTM2276" s="225"/>
      <c r="DTN2276" s="225"/>
      <c r="DTO2276" s="225"/>
      <c r="DTP2276" s="225"/>
      <c r="DTQ2276" s="225"/>
      <c r="DTR2276" s="225"/>
      <c r="DTS2276" s="225"/>
      <c r="DTT2276" s="225"/>
      <c r="DTU2276" s="225"/>
      <c r="DTV2276" s="225"/>
      <c r="DTW2276" s="225"/>
      <c r="DTX2276" s="225"/>
      <c r="DTY2276" s="225"/>
      <c r="DTZ2276" s="225"/>
      <c r="DUA2276" s="225"/>
      <c r="DUB2276" s="225"/>
      <c r="DUC2276" s="225"/>
      <c r="DUD2276" s="225"/>
      <c r="DUE2276" s="225"/>
      <c r="DUF2276" s="225"/>
      <c r="DUG2276" s="225"/>
      <c r="DUH2276" s="225"/>
      <c r="DUI2276" s="225"/>
      <c r="DUJ2276" s="225"/>
      <c r="DUK2276" s="225"/>
      <c r="DUL2276" s="225"/>
      <c r="DUM2276" s="225"/>
      <c r="DUN2276" s="225"/>
      <c r="DUO2276" s="225"/>
      <c r="DUP2276" s="225"/>
      <c r="DUQ2276" s="225"/>
      <c r="DUR2276" s="225"/>
      <c r="DUS2276" s="225"/>
      <c r="DUT2276" s="225"/>
      <c r="DUU2276" s="225"/>
      <c r="DUV2276" s="225"/>
      <c r="DUW2276" s="225"/>
      <c r="DUX2276" s="225"/>
      <c r="DUY2276" s="225"/>
      <c r="DUZ2276" s="225"/>
      <c r="DVA2276" s="225"/>
      <c r="DVB2276" s="225"/>
      <c r="DVC2276" s="225"/>
      <c r="DVD2276" s="225"/>
      <c r="DVE2276" s="225"/>
      <c r="DVF2276" s="225"/>
      <c r="DVG2276" s="225"/>
      <c r="DVH2276" s="225"/>
      <c r="DVI2276" s="225"/>
      <c r="DVJ2276" s="225"/>
      <c r="DVK2276" s="225"/>
      <c r="DVL2276" s="225"/>
      <c r="DVM2276" s="225"/>
      <c r="DVN2276" s="225"/>
      <c r="DVO2276" s="225"/>
      <c r="DVP2276" s="225"/>
      <c r="DVQ2276" s="225"/>
      <c r="DVR2276" s="225"/>
      <c r="DVS2276" s="225"/>
      <c r="DVT2276" s="225"/>
      <c r="DVU2276" s="225"/>
      <c r="DVV2276" s="225"/>
      <c r="DVW2276" s="225"/>
      <c r="DVX2276" s="225"/>
      <c r="DVY2276" s="225"/>
      <c r="DVZ2276" s="225"/>
      <c r="DWA2276" s="225"/>
      <c r="DWB2276" s="225"/>
      <c r="DWC2276" s="225"/>
      <c r="DWD2276" s="225"/>
      <c r="DWE2276" s="225"/>
      <c r="DWF2276" s="225"/>
      <c r="DWG2276" s="225"/>
      <c r="DWH2276" s="225"/>
      <c r="DWI2276" s="225"/>
      <c r="DWJ2276" s="225"/>
      <c r="DWK2276" s="225"/>
      <c r="DWL2276" s="225"/>
      <c r="DWM2276" s="225"/>
      <c r="DWN2276" s="225"/>
      <c r="DWO2276" s="225"/>
      <c r="DWP2276" s="225"/>
      <c r="DWQ2276" s="225"/>
      <c r="DWR2276" s="225"/>
      <c r="DWS2276" s="225"/>
      <c r="DWT2276" s="225"/>
      <c r="DWU2276" s="225"/>
      <c r="DWV2276" s="225"/>
      <c r="DWW2276" s="225"/>
      <c r="DWX2276" s="225"/>
      <c r="DWY2276" s="225"/>
      <c r="DWZ2276" s="225"/>
      <c r="DXA2276" s="225"/>
      <c r="DXB2276" s="225"/>
      <c r="DXC2276" s="225"/>
      <c r="DXD2276" s="225"/>
      <c r="DXE2276" s="225"/>
      <c r="DXF2276" s="225"/>
      <c r="DXG2276" s="225"/>
      <c r="DXH2276" s="225"/>
      <c r="DXI2276" s="225"/>
      <c r="DXJ2276" s="225"/>
      <c r="DXK2276" s="225"/>
      <c r="DXL2276" s="225"/>
      <c r="DXM2276" s="225"/>
      <c r="DXN2276" s="225"/>
      <c r="DXO2276" s="225"/>
      <c r="DXP2276" s="225"/>
      <c r="DXQ2276" s="225"/>
      <c r="DXR2276" s="225"/>
      <c r="DXS2276" s="225"/>
      <c r="DXT2276" s="225"/>
      <c r="DXU2276" s="225"/>
      <c r="DXV2276" s="225"/>
      <c r="DXW2276" s="225"/>
      <c r="DXX2276" s="225"/>
      <c r="DXY2276" s="225"/>
      <c r="DXZ2276" s="225"/>
      <c r="DYA2276" s="225"/>
      <c r="DYB2276" s="225"/>
      <c r="DYC2276" s="225"/>
      <c r="DYD2276" s="225"/>
      <c r="DYE2276" s="225"/>
      <c r="DYF2276" s="225"/>
      <c r="DYG2276" s="225"/>
      <c r="DYH2276" s="225"/>
      <c r="DYI2276" s="225"/>
      <c r="DYJ2276" s="225"/>
      <c r="DYK2276" s="225"/>
      <c r="DYL2276" s="225"/>
      <c r="DYM2276" s="225"/>
      <c r="DYN2276" s="225"/>
      <c r="DYO2276" s="225"/>
      <c r="DYP2276" s="225"/>
      <c r="DYQ2276" s="225"/>
      <c r="DYR2276" s="225"/>
      <c r="DYS2276" s="225"/>
      <c r="DYT2276" s="225"/>
      <c r="DYU2276" s="225"/>
      <c r="DYV2276" s="225"/>
      <c r="DYW2276" s="225"/>
      <c r="DYX2276" s="225"/>
      <c r="DYY2276" s="225"/>
      <c r="DYZ2276" s="225"/>
      <c r="DZA2276" s="225"/>
      <c r="DZB2276" s="225"/>
      <c r="DZC2276" s="225"/>
      <c r="DZD2276" s="225"/>
      <c r="DZE2276" s="225"/>
      <c r="DZF2276" s="225"/>
      <c r="DZG2276" s="225"/>
      <c r="DZH2276" s="225"/>
      <c r="DZI2276" s="225"/>
      <c r="DZJ2276" s="225"/>
      <c r="DZK2276" s="225"/>
      <c r="DZL2276" s="225"/>
      <c r="DZM2276" s="225"/>
      <c r="DZN2276" s="225"/>
      <c r="DZO2276" s="225"/>
      <c r="DZP2276" s="225"/>
      <c r="DZQ2276" s="225"/>
      <c r="DZR2276" s="225"/>
      <c r="DZS2276" s="225"/>
      <c r="DZT2276" s="225"/>
      <c r="DZU2276" s="225"/>
      <c r="DZV2276" s="225"/>
      <c r="DZW2276" s="225"/>
      <c r="DZX2276" s="225"/>
      <c r="DZY2276" s="225"/>
      <c r="DZZ2276" s="225"/>
      <c r="EAA2276" s="225"/>
      <c r="EAB2276" s="225"/>
      <c r="EAC2276" s="225"/>
      <c r="EAD2276" s="225"/>
      <c r="EAE2276" s="225"/>
      <c r="EAF2276" s="225"/>
      <c r="EAG2276" s="225"/>
      <c r="EAH2276" s="225"/>
      <c r="EAI2276" s="225"/>
      <c r="EAJ2276" s="225"/>
      <c r="EAK2276" s="225"/>
      <c r="EAL2276" s="225"/>
      <c r="EAM2276" s="225"/>
      <c r="EAN2276" s="225"/>
      <c r="EAO2276" s="225"/>
      <c r="EAP2276" s="225"/>
      <c r="EAQ2276" s="225"/>
      <c r="EAR2276" s="225"/>
      <c r="EAS2276" s="225"/>
      <c r="EAT2276" s="225"/>
      <c r="EAU2276" s="225"/>
      <c r="EAV2276" s="225"/>
      <c r="EAW2276" s="225"/>
      <c r="EAX2276" s="225"/>
      <c r="EAY2276" s="225"/>
      <c r="EAZ2276" s="225"/>
      <c r="EBA2276" s="225"/>
      <c r="EBB2276" s="225"/>
      <c r="EBC2276" s="225"/>
      <c r="EBD2276" s="225"/>
      <c r="EBE2276" s="225"/>
      <c r="EBF2276" s="225"/>
      <c r="EBG2276" s="225"/>
      <c r="EBH2276" s="225"/>
      <c r="EBI2276" s="225"/>
      <c r="EBJ2276" s="225"/>
      <c r="EBK2276" s="225"/>
      <c r="EBL2276" s="225"/>
      <c r="EBM2276" s="225"/>
      <c r="EBN2276" s="225"/>
      <c r="EBO2276" s="225"/>
      <c r="EBP2276" s="225"/>
      <c r="EBQ2276" s="225"/>
      <c r="EBR2276" s="225"/>
      <c r="EBS2276" s="225"/>
      <c r="EBT2276" s="225"/>
      <c r="EBU2276" s="225"/>
      <c r="EBV2276" s="225"/>
      <c r="EBW2276" s="225"/>
      <c r="EBX2276" s="225"/>
      <c r="EBY2276" s="225"/>
      <c r="EBZ2276" s="225"/>
      <c r="ECA2276" s="225"/>
      <c r="ECB2276" s="225"/>
      <c r="ECC2276" s="225"/>
      <c r="ECD2276" s="225"/>
      <c r="ECE2276" s="225"/>
      <c r="ECF2276" s="225"/>
      <c r="ECG2276" s="225"/>
      <c r="ECH2276" s="225"/>
      <c r="ECI2276" s="225"/>
      <c r="ECJ2276" s="225"/>
      <c r="ECK2276" s="225"/>
      <c r="ECL2276" s="225"/>
      <c r="ECM2276" s="225"/>
      <c r="ECN2276" s="225"/>
      <c r="ECO2276" s="225"/>
      <c r="ECP2276" s="225"/>
      <c r="ECQ2276" s="225"/>
      <c r="ECR2276" s="225"/>
      <c r="ECS2276" s="225"/>
      <c r="ECT2276" s="225"/>
      <c r="ECU2276" s="225"/>
      <c r="ECV2276" s="225"/>
      <c r="ECW2276" s="225"/>
      <c r="ECX2276" s="225"/>
      <c r="ECY2276" s="225"/>
      <c r="ECZ2276" s="225"/>
      <c r="EDA2276" s="225"/>
      <c r="EDB2276" s="225"/>
      <c r="EDC2276" s="225"/>
      <c r="EDD2276" s="225"/>
      <c r="EDE2276" s="225"/>
      <c r="EDF2276" s="225"/>
      <c r="EDG2276" s="225"/>
      <c r="EDH2276" s="225"/>
      <c r="EDI2276" s="225"/>
      <c r="EDJ2276" s="225"/>
      <c r="EDK2276" s="225"/>
      <c r="EDL2276" s="225"/>
      <c r="EDM2276" s="225"/>
      <c r="EDN2276" s="225"/>
      <c r="EDO2276" s="225"/>
      <c r="EDP2276" s="225"/>
      <c r="EDQ2276" s="225"/>
      <c r="EDR2276" s="225"/>
      <c r="EDS2276" s="225"/>
      <c r="EDT2276" s="225"/>
      <c r="EDU2276" s="225"/>
      <c r="EDV2276" s="225"/>
      <c r="EDW2276" s="225"/>
      <c r="EDX2276" s="225"/>
      <c r="EDY2276" s="225"/>
      <c r="EDZ2276" s="225"/>
      <c r="EEA2276" s="225"/>
      <c r="EEB2276" s="225"/>
      <c r="EEC2276" s="225"/>
      <c r="EED2276" s="225"/>
      <c r="EEE2276" s="225"/>
      <c r="EEF2276" s="225"/>
      <c r="EEG2276" s="225"/>
      <c r="EEH2276" s="225"/>
      <c r="EEI2276" s="225"/>
      <c r="EEJ2276" s="225"/>
      <c r="EEK2276" s="225"/>
      <c r="EEL2276" s="225"/>
      <c r="EEM2276" s="225"/>
      <c r="EEN2276" s="225"/>
      <c r="EEO2276" s="225"/>
      <c r="EEP2276" s="225"/>
      <c r="EEQ2276" s="225"/>
      <c r="EER2276" s="225"/>
      <c r="EES2276" s="225"/>
      <c r="EET2276" s="225"/>
      <c r="EEU2276" s="225"/>
      <c r="EEV2276" s="225"/>
      <c r="EEW2276" s="225"/>
      <c r="EEX2276" s="225"/>
      <c r="EEY2276" s="225"/>
      <c r="EEZ2276" s="225"/>
      <c r="EFA2276" s="225"/>
      <c r="EFB2276" s="225"/>
      <c r="EFC2276" s="225"/>
      <c r="EFD2276" s="225"/>
      <c r="EFE2276" s="225"/>
      <c r="EFF2276" s="225"/>
      <c r="EFG2276" s="225"/>
      <c r="EFH2276" s="225"/>
      <c r="EFI2276" s="225"/>
      <c r="EFJ2276" s="225"/>
      <c r="EFK2276" s="225"/>
      <c r="EFL2276" s="225"/>
      <c r="EFM2276" s="225"/>
      <c r="EFN2276" s="225"/>
      <c r="EFO2276" s="225"/>
      <c r="EFP2276" s="225"/>
      <c r="EFQ2276" s="225"/>
      <c r="EFR2276" s="225"/>
      <c r="EFS2276" s="225"/>
      <c r="EFT2276" s="225"/>
      <c r="EFU2276" s="225"/>
      <c r="EFV2276" s="225"/>
      <c r="EFW2276" s="225"/>
      <c r="EFX2276" s="225"/>
      <c r="EFY2276" s="225"/>
      <c r="EFZ2276" s="225"/>
      <c r="EGA2276" s="225"/>
      <c r="EGB2276" s="225"/>
      <c r="EGC2276" s="225"/>
      <c r="EGD2276" s="225"/>
      <c r="EGE2276" s="225"/>
      <c r="EGF2276" s="225"/>
      <c r="EGG2276" s="225"/>
      <c r="EGH2276" s="225"/>
      <c r="EGI2276" s="225"/>
      <c r="EGJ2276" s="225"/>
      <c r="EGK2276" s="225"/>
      <c r="EGL2276" s="225"/>
      <c r="EGM2276" s="225"/>
      <c r="EGN2276" s="225"/>
      <c r="EGO2276" s="225"/>
      <c r="EGP2276" s="225"/>
      <c r="EGQ2276" s="225"/>
      <c r="EGR2276" s="225"/>
      <c r="EGS2276" s="225"/>
      <c r="EGT2276" s="225"/>
      <c r="EGU2276" s="225"/>
      <c r="EGV2276" s="225"/>
      <c r="EGW2276" s="225"/>
      <c r="EGX2276" s="225"/>
      <c r="EGY2276" s="225"/>
      <c r="EGZ2276" s="225"/>
      <c r="EHA2276" s="225"/>
      <c r="EHB2276" s="225"/>
      <c r="EHC2276" s="225"/>
      <c r="EHD2276" s="225"/>
      <c r="EHE2276" s="225"/>
      <c r="EHF2276" s="225"/>
      <c r="EHG2276" s="225"/>
      <c r="EHH2276" s="225"/>
      <c r="EHI2276" s="225"/>
      <c r="EHJ2276" s="225"/>
      <c r="EHK2276" s="225"/>
      <c r="EHL2276" s="225"/>
      <c r="EHM2276" s="225"/>
      <c r="EHN2276" s="225"/>
      <c r="EHO2276" s="225"/>
      <c r="EHP2276" s="225"/>
      <c r="EHQ2276" s="225"/>
      <c r="EHR2276" s="225"/>
      <c r="EHS2276" s="225"/>
      <c r="EHT2276" s="225"/>
      <c r="EHU2276" s="225"/>
      <c r="EHV2276" s="225"/>
      <c r="EHW2276" s="225"/>
      <c r="EHX2276" s="225"/>
      <c r="EHY2276" s="225"/>
      <c r="EHZ2276" s="225"/>
      <c r="EIA2276" s="225"/>
      <c r="EIB2276" s="225"/>
      <c r="EIC2276" s="225"/>
      <c r="EID2276" s="225"/>
      <c r="EIE2276" s="225"/>
      <c r="EIF2276" s="225"/>
      <c r="EIG2276" s="225"/>
      <c r="EIH2276" s="225"/>
      <c r="EII2276" s="225"/>
      <c r="EIJ2276" s="225"/>
      <c r="EIK2276" s="225"/>
      <c r="EIL2276" s="225"/>
      <c r="EIM2276" s="225"/>
      <c r="EIN2276" s="225"/>
      <c r="EIO2276" s="225"/>
      <c r="EIP2276" s="225"/>
      <c r="EIQ2276" s="225"/>
      <c r="EIR2276" s="225"/>
      <c r="EIS2276" s="225"/>
      <c r="EIT2276" s="225"/>
      <c r="EIU2276" s="225"/>
      <c r="EIV2276" s="225"/>
      <c r="EIW2276" s="225"/>
      <c r="EIX2276" s="225"/>
      <c r="EIY2276" s="225"/>
      <c r="EIZ2276" s="225"/>
      <c r="EJA2276" s="225"/>
      <c r="EJB2276" s="225"/>
      <c r="EJC2276" s="225"/>
      <c r="EJD2276" s="225"/>
      <c r="EJE2276" s="225"/>
      <c r="EJF2276" s="225"/>
      <c r="EJG2276" s="225"/>
      <c r="EJH2276" s="225"/>
      <c r="EJI2276" s="225"/>
      <c r="EJJ2276" s="225"/>
      <c r="EJK2276" s="225"/>
      <c r="EJL2276" s="225"/>
      <c r="EJM2276" s="225"/>
      <c r="EJN2276" s="225"/>
      <c r="EJO2276" s="225"/>
      <c r="EJP2276" s="225"/>
      <c r="EJQ2276" s="225"/>
      <c r="EJR2276" s="225"/>
      <c r="EJS2276" s="225"/>
      <c r="EJT2276" s="225"/>
      <c r="EJU2276" s="225"/>
      <c r="EJV2276" s="225"/>
      <c r="EJW2276" s="225"/>
      <c r="EJX2276" s="225"/>
      <c r="EJY2276" s="225"/>
      <c r="EJZ2276" s="225"/>
      <c r="EKA2276" s="225"/>
      <c r="EKB2276" s="225"/>
      <c r="EKC2276" s="225"/>
      <c r="EKD2276" s="225"/>
      <c r="EKE2276" s="225"/>
      <c r="EKF2276" s="225"/>
      <c r="EKG2276" s="225"/>
      <c r="EKH2276" s="225"/>
      <c r="EKI2276" s="225"/>
      <c r="EKJ2276" s="225"/>
      <c r="EKK2276" s="225"/>
      <c r="EKL2276" s="225"/>
      <c r="EKM2276" s="225"/>
      <c r="EKN2276" s="225"/>
      <c r="EKO2276" s="225"/>
      <c r="EKP2276" s="225"/>
      <c r="EKQ2276" s="225"/>
      <c r="EKR2276" s="225"/>
      <c r="EKS2276" s="225"/>
      <c r="EKT2276" s="225"/>
      <c r="EKU2276" s="225"/>
      <c r="EKV2276" s="225"/>
      <c r="EKW2276" s="225"/>
      <c r="EKX2276" s="225"/>
      <c r="EKY2276" s="225"/>
      <c r="EKZ2276" s="225"/>
      <c r="ELA2276" s="225"/>
      <c r="ELB2276" s="225"/>
      <c r="ELC2276" s="225"/>
      <c r="ELD2276" s="225"/>
      <c r="ELE2276" s="225"/>
      <c r="ELF2276" s="225"/>
      <c r="ELG2276" s="225"/>
      <c r="ELH2276" s="225"/>
      <c r="ELI2276" s="225"/>
      <c r="ELJ2276" s="225"/>
      <c r="ELK2276" s="225"/>
      <c r="ELL2276" s="225"/>
      <c r="ELM2276" s="225"/>
      <c r="ELN2276" s="225"/>
      <c r="ELO2276" s="225"/>
      <c r="ELP2276" s="225"/>
      <c r="ELQ2276" s="225"/>
      <c r="ELR2276" s="225"/>
      <c r="ELS2276" s="225"/>
      <c r="ELT2276" s="225"/>
      <c r="ELU2276" s="225"/>
      <c r="ELV2276" s="225"/>
      <c r="ELW2276" s="225"/>
      <c r="ELX2276" s="225"/>
      <c r="ELY2276" s="225"/>
      <c r="ELZ2276" s="225"/>
      <c r="EMA2276" s="225"/>
      <c r="EMB2276" s="225"/>
      <c r="EMC2276" s="225"/>
      <c r="EMD2276" s="225"/>
      <c r="EME2276" s="225"/>
      <c r="EMF2276" s="225"/>
      <c r="EMG2276" s="225"/>
      <c r="EMH2276" s="225"/>
      <c r="EMI2276" s="225"/>
      <c r="EMJ2276" s="225"/>
      <c r="EMK2276" s="225"/>
      <c r="EML2276" s="225"/>
      <c r="EMM2276" s="225"/>
      <c r="EMN2276" s="225"/>
      <c r="EMO2276" s="225"/>
      <c r="EMP2276" s="225"/>
      <c r="EMQ2276" s="225"/>
      <c r="EMR2276" s="225"/>
      <c r="EMS2276" s="225"/>
      <c r="EMT2276" s="225"/>
      <c r="EMU2276" s="225"/>
      <c r="EMV2276" s="225"/>
      <c r="EMW2276" s="225"/>
      <c r="EMX2276" s="225"/>
      <c r="EMY2276" s="225"/>
      <c r="EMZ2276" s="225"/>
      <c r="ENA2276" s="225"/>
      <c r="ENB2276" s="225"/>
      <c r="ENC2276" s="225"/>
      <c r="END2276" s="225"/>
      <c r="ENE2276" s="225"/>
      <c r="ENF2276" s="225"/>
      <c r="ENG2276" s="225"/>
      <c r="ENH2276" s="225"/>
      <c r="ENI2276" s="225"/>
      <c r="ENJ2276" s="225"/>
      <c r="ENK2276" s="225"/>
      <c r="ENL2276" s="225"/>
      <c r="ENM2276" s="225"/>
      <c r="ENN2276" s="225"/>
      <c r="ENO2276" s="225"/>
      <c r="ENP2276" s="225"/>
      <c r="ENQ2276" s="225"/>
      <c r="ENR2276" s="225"/>
      <c r="ENS2276" s="225"/>
      <c r="ENT2276" s="225"/>
      <c r="ENU2276" s="225"/>
      <c r="ENV2276" s="225"/>
      <c r="ENW2276" s="225"/>
      <c r="ENX2276" s="225"/>
      <c r="ENY2276" s="225"/>
      <c r="ENZ2276" s="225"/>
      <c r="EOA2276" s="225"/>
      <c r="EOB2276" s="225"/>
      <c r="EOC2276" s="225"/>
      <c r="EOD2276" s="225"/>
      <c r="EOE2276" s="225"/>
      <c r="EOF2276" s="225"/>
      <c r="EOG2276" s="225"/>
      <c r="EOH2276" s="225"/>
      <c r="EOI2276" s="225"/>
      <c r="EOJ2276" s="225"/>
      <c r="EOK2276" s="225"/>
      <c r="EOL2276" s="225"/>
      <c r="EOM2276" s="225"/>
      <c r="EON2276" s="225"/>
      <c r="EOO2276" s="225"/>
      <c r="EOP2276" s="225"/>
      <c r="EOQ2276" s="225"/>
      <c r="EOR2276" s="225"/>
      <c r="EOS2276" s="225"/>
      <c r="EOT2276" s="225"/>
      <c r="EOU2276" s="225"/>
      <c r="EOV2276" s="225"/>
      <c r="EOW2276" s="225"/>
      <c r="EOX2276" s="225"/>
      <c r="EOY2276" s="225"/>
      <c r="EOZ2276" s="225"/>
      <c r="EPA2276" s="225"/>
      <c r="EPB2276" s="225"/>
      <c r="EPC2276" s="225"/>
      <c r="EPD2276" s="225"/>
      <c r="EPE2276" s="225"/>
      <c r="EPF2276" s="225"/>
      <c r="EPG2276" s="225"/>
      <c r="EPH2276" s="225"/>
      <c r="EPI2276" s="225"/>
      <c r="EPJ2276" s="225"/>
      <c r="EPK2276" s="225"/>
      <c r="EPL2276" s="225"/>
      <c r="EPM2276" s="225"/>
      <c r="EPN2276" s="225"/>
      <c r="EPO2276" s="225"/>
      <c r="EPP2276" s="225"/>
      <c r="EPQ2276" s="225"/>
      <c r="EPR2276" s="225"/>
      <c r="EPS2276" s="225"/>
      <c r="EPT2276" s="225"/>
      <c r="EPU2276" s="225"/>
      <c r="EPV2276" s="225"/>
      <c r="EPW2276" s="225"/>
      <c r="EPX2276" s="225"/>
      <c r="EPY2276" s="225"/>
      <c r="EPZ2276" s="225"/>
      <c r="EQA2276" s="225"/>
      <c r="EQB2276" s="225"/>
      <c r="EQC2276" s="225"/>
      <c r="EQD2276" s="225"/>
      <c r="EQE2276" s="225"/>
      <c r="EQF2276" s="225"/>
      <c r="EQG2276" s="225"/>
      <c r="EQH2276" s="225"/>
      <c r="EQI2276" s="225"/>
      <c r="EQJ2276" s="225"/>
      <c r="EQK2276" s="225"/>
      <c r="EQL2276" s="225"/>
      <c r="EQM2276" s="225"/>
      <c r="EQN2276" s="225"/>
      <c r="EQO2276" s="225"/>
      <c r="EQP2276" s="225"/>
      <c r="EQQ2276" s="225"/>
      <c r="EQR2276" s="225"/>
      <c r="EQS2276" s="225"/>
      <c r="EQT2276" s="225"/>
      <c r="EQU2276" s="225"/>
      <c r="EQV2276" s="225"/>
      <c r="EQW2276" s="225"/>
      <c r="EQX2276" s="225"/>
      <c r="EQY2276" s="225"/>
      <c r="EQZ2276" s="225"/>
      <c r="ERA2276" s="225"/>
      <c r="ERB2276" s="225"/>
      <c r="ERC2276" s="225"/>
      <c r="ERD2276" s="225"/>
      <c r="ERE2276" s="225"/>
      <c r="ERF2276" s="225"/>
      <c r="ERG2276" s="225"/>
      <c r="ERH2276" s="225"/>
      <c r="ERI2276" s="225"/>
      <c r="ERJ2276" s="225"/>
      <c r="ERK2276" s="225"/>
      <c r="ERL2276" s="225"/>
      <c r="ERM2276" s="225"/>
      <c r="ERN2276" s="225"/>
      <c r="ERO2276" s="225"/>
      <c r="ERP2276" s="225"/>
      <c r="ERQ2276" s="225"/>
      <c r="ERR2276" s="225"/>
      <c r="ERS2276" s="225"/>
      <c r="ERT2276" s="225"/>
      <c r="ERU2276" s="225"/>
      <c r="ERV2276" s="225"/>
      <c r="ERW2276" s="225"/>
      <c r="ERX2276" s="225"/>
      <c r="ERY2276" s="225"/>
      <c r="ERZ2276" s="225"/>
      <c r="ESA2276" s="225"/>
      <c r="ESB2276" s="225"/>
      <c r="ESC2276" s="225"/>
      <c r="ESD2276" s="225"/>
      <c r="ESE2276" s="225"/>
      <c r="ESF2276" s="225"/>
      <c r="ESG2276" s="225"/>
      <c r="ESH2276" s="225"/>
      <c r="ESI2276" s="225"/>
      <c r="ESJ2276" s="225"/>
      <c r="ESK2276" s="225"/>
      <c r="ESL2276" s="225"/>
      <c r="ESM2276" s="225"/>
      <c r="ESN2276" s="225"/>
      <c r="ESO2276" s="225"/>
      <c r="ESP2276" s="225"/>
      <c r="ESQ2276" s="225"/>
      <c r="ESR2276" s="225"/>
      <c r="ESS2276" s="225"/>
      <c r="EST2276" s="225"/>
      <c r="ESU2276" s="225"/>
      <c r="ESV2276" s="225"/>
      <c r="ESW2276" s="225"/>
      <c r="ESX2276" s="225"/>
      <c r="ESY2276" s="225"/>
      <c r="ESZ2276" s="225"/>
      <c r="ETA2276" s="225"/>
      <c r="ETB2276" s="225"/>
      <c r="ETC2276" s="225"/>
      <c r="ETD2276" s="225"/>
      <c r="ETE2276" s="225"/>
      <c r="ETF2276" s="225"/>
      <c r="ETG2276" s="225"/>
      <c r="ETH2276" s="225"/>
      <c r="ETI2276" s="225"/>
      <c r="ETJ2276" s="225"/>
      <c r="ETK2276" s="225"/>
      <c r="ETL2276" s="225"/>
      <c r="ETM2276" s="225"/>
      <c r="ETN2276" s="225"/>
      <c r="ETO2276" s="225"/>
      <c r="ETP2276" s="225"/>
      <c r="ETQ2276" s="225"/>
      <c r="ETR2276" s="225"/>
      <c r="ETS2276" s="225"/>
      <c r="ETT2276" s="225"/>
      <c r="ETU2276" s="225"/>
      <c r="ETV2276" s="225"/>
      <c r="ETW2276" s="225"/>
      <c r="ETX2276" s="225"/>
      <c r="ETY2276" s="225"/>
      <c r="ETZ2276" s="225"/>
      <c r="EUA2276" s="225"/>
      <c r="EUB2276" s="225"/>
      <c r="EUC2276" s="225"/>
      <c r="EUD2276" s="225"/>
      <c r="EUE2276" s="225"/>
      <c r="EUF2276" s="225"/>
      <c r="EUG2276" s="225"/>
      <c r="EUH2276" s="225"/>
      <c r="EUI2276" s="225"/>
      <c r="EUJ2276" s="225"/>
      <c r="EUK2276" s="225"/>
      <c r="EUL2276" s="225"/>
      <c r="EUM2276" s="225"/>
      <c r="EUN2276" s="225"/>
      <c r="EUO2276" s="225"/>
      <c r="EUP2276" s="225"/>
      <c r="EUQ2276" s="225"/>
      <c r="EUR2276" s="225"/>
      <c r="EUS2276" s="225"/>
      <c r="EUT2276" s="225"/>
      <c r="EUU2276" s="225"/>
      <c r="EUV2276" s="225"/>
      <c r="EUW2276" s="225"/>
      <c r="EUX2276" s="225"/>
      <c r="EUY2276" s="225"/>
      <c r="EUZ2276" s="225"/>
      <c r="EVA2276" s="225"/>
      <c r="EVB2276" s="225"/>
      <c r="EVC2276" s="225"/>
      <c r="EVD2276" s="225"/>
      <c r="EVE2276" s="225"/>
      <c r="EVF2276" s="225"/>
      <c r="EVG2276" s="225"/>
      <c r="EVH2276" s="225"/>
      <c r="EVI2276" s="225"/>
      <c r="EVJ2276" s="225"/>
      <c r="EVK2276" s="225"/>
      <c r="EVL2276" s="225"/>
      <c r="EVM2276" s="225"/>
      <c r="EVN2276" s="225"/>
      <c r="EVO2276" s="225"/>
      <c r="EVP2276" s="225"/>
      <c r="EVQ2276" s="225"/>
      <c r="EVR2276" s="225"/>
      <c r="EVS2276" s="225"/>
      <c r="EVT2276" s="225"/>
      <c r="EVU2276" s="225"/>
      <c r="EVV2276" s="225"/>
      <c r="EVW2276" s="225"/>
      <c r="EVX2276" s="225"/>
      <c r="EVY2276" s="225"/>
      <c r="EVZ2276" s="225"/>
      <c r="EWA2276" s="225"/>
      <c r="EWB2276" s="225"/>
      <c r="EWC2276" s="225"/>
      <c r="EWD2276" s="225"/>
      <c r="EWE2276" s="225"/>
      <c r="EWF2276" s="225"/>
      <c r="EWG2276" s="225"/>
      <c r="EWH2276" s="225"/>
      <c r="EWI2276" s="225"/>
      <c r="EWJ2276" s="225"/>
      <c r="EWK2276" s="225"/>
      <c r="EWL2276" s="225"/>
      <c r="EWM2276" s="225"/>
      <c r="EWN2276" s="225"/>
      <c r="EWO2276" s="225"/>
      <c r="EWP2276" s="225"/>
      <c r="EWQ2276" s="225"/>
      <c r="EWR2276" s="225"/>
      <c r="EWS2276" s="225"/>
      <c r="EWT2276" s="225"/>
      <c r="EWU2276" s="225"/>
      <c r="EWV2276" s="225"/>
      <c r="EWW2276" s="225"/>
      <c r="EWX2276" s="225"/>
      <c r="EWY2276" s="225"/>
      <c r="EWZ2276" s="225"/>
      <c r="EXA2276" s="225"/>
      <c r="EXB2276" s="225"/>
      <c r="EXC2276" s="225"/>
      <c r="EXD2276" s="225"/>
      <c r="EXE2276" s="225"/>
      <c r="EXF2276" s="225"/>
      <c r="EXG2276" s="225"/>
      <c r="EXH2276" s="225"/>
      <c r="EXI2276" s="225"/>
      <c r="EXJ2276" s="225"/>
      <c r="EXK2276" s="225"/>
      <c r="EXL2276" s="225"/>
      <c r="EXM2276" s="225"/>
      <c r="EXN2276" s="225"/>
      <c r="EXO2276" s="225"/>
      <c r="EXP2276" s="225"/>
      <c r="EXQ2276" s="225"/>
      <c r="EXR2276" s="225"/>
      <c r="EXS2276" s="225"/>
      <c r="EXT2276" s="225"/>
      <c r="EXU2276" s="225"/>
      <c r="EXV2276" s="225"/>
      <c r="EXW2276" s="225"/>
      <c r="EXX2276" s="225"/>
      <c r="EXY2276" s="225"/>
      <c r="EXZ2276" s="225"/>
      <c r="EYA2276" s="225"/>
      <c r="EYB2276" s="225"/>
      <c r="EYC2276" s="225"/>
      <c r="EYD2276" s="225"/>
      <c r="EYE2276" s="225"/>
      <c r="EYF2276" s="225"/>
      <c r="EYG2276" s="225"/>
      <c r="EYH2276" s="225"/>
      <c r="EYI2276" s="225"/>
      <c r="EYJ2276" s="225"/>
      <c r="EYK2276" s="225"/>
      <c r="EYL2276" s="225"/>
      <c r="EYM2276" s="225"/>
      <c r="EYN2276" s="225"/>
      <c r="EYO2276" s="225"/>
      <c r="EYP2276" s="225"/>
      <c r="EYQ2276" s="225"/>
      <c r="EYR2276" s="225"/>
      <c r="EYS2276" s="225"/>
      <c r="EYT2276" s="225"/>
      <c r="EYU2276" s="225"/>
      <c r="EYV2276" s="225"/>
      <c r="EYW2276" s="225"/>
      <c r="EYX2276" s="225"/>
      <c r="EYY2276" s="225"/>
      <c r="EYZ2276" s="225"/>
      <c r="EZA2276" s="225"/>
      <c r="EZB2276" s="225"/>
      <c r="EZC2276" s="225"/>
      <c r="EZD2276" s="225"/>
      <c r="EZE2276" s="225"/>
      <c r="EZF2276" s="225"/>
      <c r="EZG2276" s="225"/>
      <c r="EZH2276" s="225"/>
      <c r="EZI2276" s="225"/>
      <c r="EZJ2276" s="225"/>
      <c r="EZK2276" s="225"/>
      <c r="EZL2276" s="225"/>
      <c r="EZM2276" s="225"/>
      <c r="EZN2276" s="225"/>
      <c r="EZO2276" s="225"/>
      <c r="EZP2276" s="225"/>
      <c r="EZQ2276" s="225"/>
      <c r="EZR2276" s="225"/>
      <c r="EZS2276" s="225"/>
      <c r="EZT2276" s="225"/>
      <c r="EZU2276" s="225"/>
      <c r="EZV2276" s="225"/>
      <c r="EZW2276" s="225"/>
      <c r="EZX2276" s="225"/>
      <c r="EZY2276" s="225"/>
      <c r="EZZ2276" s="225"/>
      <c r="FAA2276" s="225"/>
      <c r="FAB2276" s="225"/>
      <c r="FAC2276" s="225"/>
      <c r="FAD2276" s="225"/>
      <c r="FAE2276" s="225"/>
      <c r="FAF2276" s="225"/>
      <c r="FAG2276" s="225"/>
      <c r="FAH2276" s="225"/>
      <c r="FAI2276" s="225"/>
      <c r="FAJ2276" s="225"/>
      <c r="FAK2276" s="225"/>
      <c r="FAL2276" s="225"/>
      <c r="FAM2276" s="225"/>
      <c r="FAN2276" s="225"/>
      <c r="FAO2276" s="225"/>
      <c r="FAP2276" s="225"/>
      <c r="FAQ2276" s="225"/>
      <c r="FAR2276" s="225"/>
      <c r="FAS2276" s="225"/>
      <c r="FAT2276" s="225"/>
      <c r="FAU2276" s="225"/>
      <c r="FAV2276" s="225"/>
      <c r="FAW2276" s="225"/>
      <c r="FAX2276" s="225"/>
      <c r="FAY2276" s="225"/>
      <c r="FAZ2276" s="225"/>
      <c r="FBA2276" s="225"/>
      <c r="FBB2276" s="225"/>
      <c r="FBC2276" s="225"/>
      <c r="FBD2276" s="225"/>
      <c r="FBE2276" s="225"/>
      <c r="FBF2276" s="225"/>
      <c r="FBG2276" s="225"/>
      <c r="FBH2276" s="225"/>
      <c r="FBI2276" s="225"/>
      <c r="FBJ2276" s="225"/>
      <c r="FBK2276" s="225"/>
      <c r="FBL2276" s="225"/>
      <c r="FBM2276" s="225"/>
      <c r="FBN2276" s="225"/>
      <c r="FBO2276" s="225"/>
      <c r="FBP2276" s="225"/>
      <c r="FBQ2276" s="225"/>
      <c r="FBR2276" s="225"/>
      <c r="FBS2276" s="225"/>
      <c r="FBT2276" s="225"/>
      <c r="FBU2276" s="225"/>
      <c r="FBV2276" s="225"/>
      <c r="FBW2276" s="225"/>
      <c r="FBX2276" s="225"/>
      <c r="FBY2276" s="225"/>
      <c r="FBZ2276" s="225"/>
      <c r="FCA2276" s="225"/>
      <c r="FCB2276" s="225"/>
      <c r="FCC2276" s="225"/>
      <c r="FCD2276" s="225"/>
      <c r="FCE2276" s="225"/>
      <c r="FCF2276" s="225"/>
      <c r="FCG2276" s="225"/>
      <c r="FCH2276" s="225"/>
      <c r="FCI2276" s="225"/>
      <c r="FCJ2276" s="225"/>
      <c r="FCK2276" s="225"/>
      <c r="FCL2276" s="225"/>
      <c r="FCM2276" s="225"/>
      <c r="FCN2276" s="225"/>
      <c r="FCO2276" s="225"/>
      <c r="FCP2276" s="225"/>
      <c r="FCQ2276" s="225"/>
      <c r="FCR2276" s="225"/>
      <c r="FCS2276" s="225"/>
      <c r="FCT2276" s="225"/>
      <c r="FCU2276" s="225"/>
      <c r="FCV2276" s="225"/>
      <c r="FCW2276" s="225"/>
      <c r="FCX2276" s="225"/>
      <c r="FCY2276" s="225"/>
      <c r="FCZ2276" s="225"/>
      <c r="FDA2276" s="225"/>
      <c r="FDB2276" s="225"/>
      <c r="FDC2276" s="225"/>
      <c r="FDD2276" s="225"/>
      <c r="FDE2276" s="225"/>
      <c r="FDF2276" s="225"/>
      <c r="FDG2276" s="225"/>
      <c r="FDH2276" s="225"/>
      <c r="FDI2276" s="225"/>
      <c r="FDJ2276" s="225"/>
      <c r="FDK2276" s="225"/>
      <c r="FDL2276" s="225"/>
      <c r="FDM2276" s="225"/>
      <c r="FDN2276" s="225"/>
      <c r="FDO2276" s="225"/>
      <c r="FDP2276" s="225"/>
      <c r="FDQ2276" s="225"/>
      <c r="FDR2276" s="225"/>
      <c r="FDS2276" s="225"/>
      <c r="FDT2276" s="225"/>
      <c r="FDU2276" s="225"/>
      <c r="FDV2276" s="225"/>
      <c r="FDW2276" s="225"/>
      <c r="FDX2276" s="225"/>
      <c r="FDY2276" s="225"/>
      <c r="FDZ2276" s="225"/>
      <c r="FEA2276" s="225"/>
      <c r="FEB2276" s="225"/>
      <c r="FEC2276" s="225"/>
      <c r="FED2276" s="225"/>
      <c r="FEE2276" s="225"/>
      <c r="FEF2276" s="225"/>
      <c r="FEG2276" s="225"/>
      <c r="FEH2276" s="225"/>
      <c r="FEI2276" s="225"/>
      <c r="FEJ2276" s="225"/>
      <c r="FEK2276" s="225"/>
      <c r="FEL2276" s="225"/>
      <c r="FEM2276" s="225"/>
      <c r="FEN2276" s="225"/>
      <c r="FEO2276" s="225"/>
      <c r="FEP2276" s="225"/>
      <c r="FEQ2276" s="225"/>
      <c r="FER2276" s="225"/>
      <c r="FES2276" s="225"/>
      <c r="FET2276" s="225"/>
      <c r="FEU2276" s="225"/>
      <c r="FEV2276" s="225"/>
      <c r="FEW2276" s="225"/>
      <c r="FEX2276" s="225"/>
      <c r="FEY2276" s="225"/>
      <c r="FEZ2276" s="225"/>
      <c r="FFA2276" s="225"/>
      <c r="FFB2276" s="225"/>
      <c r="FFC2276" s="225"/>
      <c r="FFD2276" s="225"/>
      <c r="FFE2276" s="225"/>
      <c r="FFF2276" s="225"/>
      <c r="FFG2276" s="225"/>
      <c r="FFH2276" s="225"/>
      <c r="FFI2276" s="225"/>
      <c r="FFJ2276" s="225"/>
      <c r="FFK2276" s="225"/>
      <c r="FFL2276" s="225"/>
      <c r="FFM2276" s="225"/>
      <c r="FFN2276" s="225"/>
      <c r="FFO2276" s="225"/>
      <c r="FFP2276" s="225"/>
      <c r="FFQ2276" s="225"/>
      <c r="FFR2276" s="225"/>
      <c r="FFS2276" s="225"/>
      <c r="FFT2276" s="225"/>
      <c r="FFU2276" s="225"/>
      <c r="FFV2276" s="225"/>
      <c r="FFW2276" s="225"/>
      <c r="FFX2276" s="225"/>
      <c r="FFY2276" s="225"/>
      <c r="FFZ2276" s="225"/>
      <c r="FGA2276" s="225"/>
      <c r="FGB2276" s="225"/>
      <c r="FGC2276" s="225"/>
      <c r="FGD2276" s="225"/>
      <c r="FGE2276" s="225"/>
      <c r="FGF2276" s="225"/>
      <c r="FGG2276" s="225"/>
      <c r="FGH2276" s="225"/>
      <c r="FGI2276" s="225"/>
      <c r="FGJ2276" s="225"/>
      <c r="FGK2276" s="225"/>
      <c r="FGL2276" s="225"/>
      <c r="FGM2276" s="225"/>
      <c r="FGN2276" s="225"/>
      <c r="FGO2276" s="225"/>
      <c r="FGP2276" s="225"/>
      <c r="FGQ2276" s="225"/>
      <c r="FGR2276" s="225"/>
      <c r="FGS2276" s="225"/>
      <c r="FGT2276" s="225"/>
      <c r="FGU2276" s="225"/>
      <c r="FGV2276" s="225"/>
      <c r="FGW2276" s="225"/>
      <c r="FGX2276" s="225"/>
      <c r="FGY2276" s="225"/>
      <c r="FGZ2276" s="225"/>
      <c r="FHA2276" s="225"/>
      <c r="FHB2276" s="225"/>
      <c r="FHC2276" s="225"/>
      <c r="FHD2276" s="225"/>
      <c r="FHE2276" s="225"/>
      <c r="FHF2276" s="225"/>
      <c r="FHG2276" s="225"/>
      <c r="FHH2276" s="225"/>
      <c r="FHI2276" s="225"/>
      <c r="FHJ2276" s="225"/>
      <c r="FHK2276" s="225"/>
      <c r="FHL2276" s="225"/>
      <c r="FHM2276" s="225"/>
      <c r="FHN2276" s="225"/>
      <c r="FHO2276" s="225"/>
      <c r="FHP2276" s="225"/>
      <c r="FHQ2276" s="225"/>
      <c r="FHR2276" s="225"/>
      <c r="FHS2276" s="225"/>
      <c r="FHT2276" s="225"/>
      <c r="FHU2276" s="225"/>
      <c r="FHV2276" s="225"/>
      <c r="FHW2276" s="225"/>
      <c r="FHX2276" s="225"/>
      <c r="FHY2276" s="225"/>
      <c r="FHZ2276" s="225"/>
      <c r="FIA2276" s="225"/>
      <c r="FIB2276" s="225"/>
      <c r="FIC2276" s="225"/>
      <c r="FID2276" s="225"/>
      <c r="FIE2276" s="225"/>
      <c r="FIF2276" s="225"/>
      <c r="FIG2276" s="225"/>
      <c r="FIH2276" s="225"/>
      <c r="FII2276" s="225"/>
      <c r="FIJ2276" s="225"/>
      <c r="FIK2276" s="225"/>
      <c r="FIL2276" s="225"/>
      <c r="FIM2276" s="225"/>
      <c r="FIN2276" s="225"/>
      <c r="FIO2276" s="225"/>
      <c r="FIP2276" s="225"/>
      <c r="FIQ2276" s="225"/>
      <c r="FIR2276" s="225"/>
      <c r="FIS2276" s="225"/>
      <c r="FIT2276" s="225"/>
      <c r="FIU2276" s="225"/>
      <c r="FIV2276" s="225"/>
      <c r="FIW2276" s="225"/>
      <c r="FIX2276" s="225"/>
      <c r="FIY2276" s="225"/>
      <c r="FIZ2276" s="225"/>
      <c r="FJA2276" s="225"/>
      <c r="FJB2276" s="225"/>
      <c r="FJC2276" s="225"/>
      <c r="FJD2276" s="225"/>
      <c r="FJE2276" s="225"/>
      <c r="FJF2276" s="225"/>
      <c r="FJG2276" s="225"/>
      <c r="FJH2276" s="225"/>
      <c r="FJI2276" s="225"/>
      <c r="FJJ2276" s="225"/>
      <c r="FJK2276" s="225"/>
      <c r="FJL2276" s="225"/>
      <c r="FJM2276" s="225"/>
      <c r="FJN2276" s="225"/>
      <c r="FJO2276" s="225"/>
      <c r="FJP2276" s="225"/>
      <c r="FJQ2276" s="225"/>
      <c r="FJR2276" s="225"/>
      <c r="FJS2276" s="225"/>
      <c r="FJT2276" s="225"/>
      <c r="FJU2276" s="225"/>
      <c r="FJV2276" s="225"/>
      <c r="FJW2276" s="225"/>
      <c r="FJX2276" s="225"/>
      <c r="FJY2276" s="225"/>
      <c r="FJZ2276" s="225"/>
      <c r="FKA2276" s="225"/>
      <c r="FKB2276" s="225"/>
      <c r="FKC2276" s="225"/>
      <c r="FKD2276" s="225"/>
      <c r="FKE2276" s="225"/>
      <c r="FKF2276" s="225"/>
      <c r="FKG2276" s="225"/>
      <c r="FKH2276" s="225"/>
      <c r="FKI2276" s="225"/>
      <c r="FKJ2276" s="225"/>
      <c r="FKK2276" s="225"/>
      <c r="FKL2276" s="225"/>
      <c r="FKM2276" s="225"/>
      <c r="FKN2276" s="225"/>
      <c r="FKO2276" s="225"/>
      <c r="FKP2276" s="225"/>
      <c r="FKQ2276" s="225"/>
      <c r="FKR2276" s="225"/>
      <c r="FKS2276" s="225"/>
      <c r="FKT2276" s="225"/>
      <c r="FKU2276" s="225"/>
      <c r="FKV2276" s="225"/>
      <c r="FKW2276" s="225"/>
      <c r="FKX2276" s="225"/>
      <c r="FKY2276" s="225"/>
      <c r="FKZ2276" s="225"/>
      <c r="FLA2276" s="225"/>
      <c r="FLB2276" s="225"/>
      <c r="FLC2276" s="225"/>
      <c r="FLD2276" s="225"/>
      <c r="FLE2276" s="225"/>
      <c r="FLF2276" s="225"/>
      <c r="FLG2276" s="225"/>
      <c r="FLH2276" s="225"/>
      <c r="FLI2276" s="225"/>
      <c r="FLJ2276" s="225"/>
      <c r="FLK2276" s="225"/>
      <c r="FLL2276" s="225"/>
      <c r="FLM2276" s="225"/>
      <c r="FLN2276" s="225"/>
      <c r="FLO2276" s="225"/>
      <c r="FLP2276" s="225"/>
      <c r="FLQ2276" s="225"/>
      <c r="FLR2276" s="225"/>
      <c r="FLS2276" s="225"/>
      <c r="FLT2276" s="225"/>
      <c r="FLU2276" s="225"/>
      <c r="FLV2276" s="225"/>
      <c r="FLW2276" s="225"/>
      <c r="FLX2276" s="225"/>
      <c r="FLY2276" s="225"/>
      <c r="FLZ2276" s="225"/>
      <c r="FMA2276" s="225"/>
      <c r="FMB2276" s="225"/>
      <c r="FMC2276" s="225"/>
      <c r="FMD2276" s="225"/>
      <c r="FME2276" s="225"/>
      <c r="FMF2276" s="225"/>
      <c r="FMG2276" s="225"/>
      <c r="FMH2276" s="225"/>
      <c r="FMI2276" s="225"/>
      <c r="FMJ2276" s="225"/>
      <c r="FMK2276" s="225"/>
      <c r="FML2276" s="225"/>
      <c r="FMM2276" s="225"/>
      <c r="FMN2276" s="225"/>
      <c r="FMO2276" s="225"/>
      <c r="FMP2276" s="225"/>
      <c r="FMQ2276" s="225"/>
      <c r="FMR2276" s="225"/>
      <c r="FMS2276" s="225"/>
      <c r="FMT2276" s="225"/>
      <c r="FMU2276" s="225"/>
      <c r="FMV2276" s="225"/>
      <c r="FMW2276" s="225"/>
      <c r="FMX2276" s="225"/>
      <c r="FMY2276" s="225"/>
      <c r="FMZ2276" s="225"/>
      <c r="FNA2276" s="225"/>
      <c r="FNB2276" s="225"/>
      <c r="FNC2276" s="225"/>
      <c r="FND2276" s="225"/>
      <c r="FNE2276" s="225"/>
      <c r="FNF2276" s="225"/>
      <c r="FNG2276" s="225"/>
      <c r="FNH2276" s="225"/>
      <c r="FNI2276" s="225"/>
      <c r="FNJ2276" s="225"/>
      <c r="FNK2276" s="225"/>
      <c r="FNL2276" s="225"/>
      <c r="FNM2276" s="225"/>
      <c r="FNN2276" s="225"/>
      <c r="FNO2276" s="225"/>
      <c r="FNP2276" s="225"/>
      <c r="FNQ2276" s="225"/>
      <c r="FNR2276" s="225"/>
      <c r="FNS2276" s="225"/>
      <c r="FNT2276" s="225"/>
      <c r="FNU2276" s="225"/>
      <c r="FNV2276" s="225"/>
      <c r="FNW2276" s="225"/>
      <c r="FNX2276" s="225"/>
      <c r="FNY2276" s="225"/>
      <c r="FNZ2276" s="225"/>
      <c r="FOA2276" s="225"/>
      <c r="FOB2276" s="225"/>
      <c r="FOC2276" s="225"/>
      <c r="FOD2276" s="225"/>
      <c r="FOE2276" s="225"/>
      <c r="FOF2276" s="225"/>
      <c r="FOG2276" s="225"/>
      <c r="FOH2276" s="225"/>
      <c r="FOI2276" s="225"/>
      <c r="FOJ2276" s="225"/>
      <c r="FOK2276" s="225"/>
      <c r="FOL2276" s="225"/>
      <c r="FOM2276" s="225"/>
      <c r="FON2276" s="225"/>
      <c r="FOO2276" s="225"/>
      <c r="FOP2276" s="225"/>
      <c r="FOQ2276" s="225"/>
      <c r="FOR2276" s="225"/>
      <c r="FOS2276" s="225"/>
      <c r="FOT2276" s="225"/>
      <c r="FOU2276" s="225"/>
      <c r="FOV2276" s="225"/>
      <c r="FOW2276" s="225"/>
      <c r="FOX2276" s="225"/>
      <c r="FOY2276" s="225"/>
      <c r="FOZ2276" s="225"/>
      <c r="FPA2276" s="225"/>
      <c r="FPB2276" s="225"/>
      <c r="FPC2276" s="225"/>
      <c r="FPD2276" s="225"/>
      <c r="FPE2276" s="225"/>
      <c r="FPF2276" s="225"/>
      <c r="FPG2276" s="225"/>
      <c r="FPH2276" s="225"/>
      <c r="FPI2276" s="225"/>
      <c r="FPJ2276" s="225"/>
      <c r="FPK2276" s="225"/>
      <c r="FPL2276" s="225"/>
      <c r="FPM2276" s="225"/>
      <c r="FPN2276" s="225"/>
      <c r="FPO2276" s="225"/>
      <c r="FPP2276" s="225"/>
      <c r="FPQ2276" s="225"/>
      <c r="FPR2276" s="225"/>
      <c r="FPS2276" s="225"/>
      <c r="FPT2276" s="225"/>
      <c r="FPU2276" s="225"/>
      <c r="FPV2276" s="225"/>
      <c r="FPW2276" s="225"/>
      <c r="FPX2276" s="225"/>
      <c r="FPY2276" s="225"/>
      <c r="FPZ2276" s="225"/>
      <c r="FQA2276" s="225"/>
      <c r="FQB2276" s="225"/>
      <c r="FQC2276" s="225"/>
      <c r="FQD2276" s="225"/>
      <c r="FQE2276" s="225"/>
      <c r="FQF2276" s="225"/>
      <c r="FQG2276" s="225"/>
      <c r="FQH2276" s="225"/>
      <c r="FQI2276" s="225"/>
      <c r="FQJ2276" s="225"/>
      <c r="FQK2276" s="225"/>
      <c r="FQL2276" s="225"/>
      <c r="FQM2276" s="225"/>
      <c r="FQN2276" s="225"/>
      <c r="FQO2276" s="225"/>
      <c r="FQP2276" s="225"/>
      <c r="FQQ2276" s="225"/>
      <c r="FQR2276" s="225"/>
      <c r="FQS2276" s="225"/>
      <c r="FQT2276" s="225"/>
      <c r="FQU2276" s="225"/>
      <c r="FQV2276" s="225"/>
      <c r="FQW2276" s="225"/>
      <c r="FQX2276" s="225"/>
      <c r="FQY2276" s="225"/>
      <c r="FQZ2276" s="225"/>
      <c r="FRA2276" s="225"/>
      <c r="FRB2276" s="225"/>
      <c r="FRC2276" s="225"/>
      <c r="FRD2276" s="225"/>
      <c r="FRE2276" s="225"/>
      <c r="FRF2276" s="225"/>
      <c r="FRG2276" s="225"/>
      <c r="FRH2276" s="225"/>
      <c r="FRI2276" s="225"/>
      <c r="FRJ2276" s="225"/>
      <c r="FRK2276" s="225"/>
      <c r="FRL2276" s="225"/>
      <c r="FRM2276" s="225"/>
      <c r="FRN2276" s="225"/>
      <c r="FRO2276" s="225"/>
      <c r="FRP2276" s="225"/>
      <c r="FRQ2276" s="225"/>
      <c r="FRR2276" s="225"/>
      <c r="FRS2276" s="225"/>
      <c r="FRT2276" s="225"/>
      <c r="FRU2276" s="225"/>
      <c r="FRV2276" s="225"/>
      <c r="FRW2276" s="225"/>
      <c r="FRX2276" s="225"/>
      <c r="FRY2276" s="225"/>
      <c r="FRZ2276" s="225"/>
      <c r="FSA2276" s="225"/>
      <c r="FSB2276" s="225"/>
      <c r="FSC2276" s="225"/>
      <c r="FSD2276" s="225"/>
      <c r="FSE2276" s="225"/>
      <c r="FSF2276" s="225"/>
      <c r="FSG2276" s="225"/>
      <c r="FSH2276" s="225"/>
      <c r="FSI2276" s="225"/>
      <c r="FSJ2276" s="225"/>
      <c r="FSK2276" s="225"/>
      <c r="FSL2276" s="225"/>
      <c r="FSM2276" s="225"/>
      <c r="FSN2276" s="225"/>
      <c r="FSO2276" s="225"/>
      <c r="FSP2276" s="225"/>
      <c r="FSQ2276" s="225"/>
      <c r="FSR2276" s="225"/>
      <c r="FSS2276" s="225"/>
      <c r="FST2276" s="225"/>
      <c r="FSU2276" s="225"/>
      <c r="FSV2276" s="225"/>
      <c r="FSW2276" s="225"/>
      <c r="FSX2276" s="225"/>
      <c r="FSY2276" s="225"/>
      <c r="FSZ2276" s="225"/>
      <c r="FTA2276" s="225"/>
      <c r="FTB2276" s="225"/>
      <c r="FTC2276" s="225"/>
      <c r="FTD2276" s="225"/>
      <c r="FTE2276" s="225"/>
      <c r="FTF2276" s="225"/>
      <c r="FTG2276" s="225"/>
      <c r="FTH2276" s="225"/>
      <c r="FTI2276" s="225"/>
      <c r="FTJ2276" s="225"/>
      <c r="FTK2276" s="225"/>
      <c r="FTL2276" s="225"/>
      <c r="FTM2276" s="225"/>
      <c r="FTN2276" s="225"/>
      <c r="FTO2276" s="225"/>
      <c r="FTP2276" s="225"/>
      <c r="FTQ2276" s="225"/>
      <c r="FTR2276" s="225"/>
      <c r="FTS2276" s="225"/>
      <c r="FTT2276" s="225"/>
      <c r="FTU2276" s="225"/>
      <c r="FTV2276" s="225"/>
      <c r="FTW2276" s="225"/>
      <c r="FTX2276" s="225"/>
      <c r="FTY2276" s="225"/>
      <c r="FTZ2276" s="225"/>
      <c r="FUA2276" s="225"/>
      <c r="FUB2276" s="225"/>
      <c r="FUC2276" s="225"/>
      <c r="FUD2276" s="225"/>
      <c r="FUE2276" s="225"/>
      <c r="FUF2276" s="225"/>
      <c r="FUG2276" s="225"/>
      <c r="FUH2276" s="225"/>
      <c r="FUI2276" s="225"/>
      <c r="FUJ2276" s="225"/>
      <c r="FUK2276" s="225"/>
      <c r="FUL2276" s="225"/>
      <c r="FUM2276" s="225"/>
      <c r="FUN2276" s="225"/>
      <c r="FUO2276" s="225"/>
      <c r="FUP2276" s="225"/>
      <c r="FUQ2276" s="225"/>
      <c r="FUR2276" s="225"/>
      <c r="FUS2276" s="225"/>
      <c r="FUT2276" s="225"/>
      <c r="FUU2276" s="225"/>
      <c r="FUV2276" s="225"/>
      <c r="FUW2276" s="225"/>
      <c r="FUX2276" s="225"/>
      <c r="FUY2276" s="225"/>
      <c r="FUZ2276" s="225"/>
      <c r="FVA2276" s="225"/>
      <c r="FVB2276" s="225"/>
      <c r="FVC2276" s="225"/>
      <c r="FVD2276" s="225"/>
      <c r="FVE2276" s="225"/>
      <c r="FVF2276" s="225"/>
      <c r="FVG2276" s="225"/>
      <c r="FVH2276" s="225"/>
      <c r="FVI2276" s="225"/>
      <c r="FVJ2276" s="225"/>
      <c r="FVK2276" s="225"/>
      <c r="FVL2276" s="225"/>
      <c r="FVM2276" s="225"/>
      <c r="FVN2276" s="225"/>
      <c r="FVO2276" s="225"/>
      <c r="FVP2276" s="225"/>
      <c r="FVQ2276" s="225"/>
      <c r="FVR2276" s="225"/>
      <c r="FVS2276" s="225"/>
      <c r="FVT2276" s="225"/>
      <c r="FVU2276" s="225"/>
      <c r="FVV2276" s="225"/>
      <c r="FVW2276" s="225"/>
      <c r="FVX2276" s="225"/>
      <c r="FVY2276" s="225"/>
      <c r="FVZ2276" s="225"/>
      <c r="FWA2276" s="225"/>
      <c r="FWB2276" s="225"/>
      <c r="FWC2276" s="225"/>
      <c r="FWD2276" s="225"/>
      <c r="FWE2276" s="225"/>
      <c r="FWF2276" s="225"/>
      <c r="FWG2276" s="225"/>
      <c r="FWH2276" s="225"/>
      <c r="FWI2276" s="225"/>
      <c r="FWJ2276" s="225"/>
      <c r="FWK2276" s="225"/>
      <c r="FWL2276" s="225"/>
      <c r="FWM2276" s="225"/>
      <c r="FWN2276" s="225"/>
      <c r="FWO2276" s="225"/>
      <c r="FWP2276" s="225"/>
      <c r="FWQ2276" s="225"/>
      <c r="FWR2276" s="225"/>
      <c r="FWS2276" s="225"/>
      <c r="FWT2276" s="225"/>
      <c r="FWU2276" s="225"/>
      <c r="FWV2276" s="225"/>
      <c r="FWW2276" s="225"/>
      <c r="FWX2276" s="225"/>
      <c r="FWY2276" s="225"/>
      <c r="FWZ2276" s="225"/>
      <c r="FXA2276" s="225"/>
      <c r="FXB2276" s="225"/>
      <c r="FXC2276" s="225"/>
      <c r="FXD2276" s="225"/>
      <c r="FXE2276" s="225"/>
      <c r="FXF2276" s="225"/>
      <c r="FXG2276" s="225"/>
      <c r="FXH2276" s="225"/>
      <c r="FXI2276" s="225"/>
      <c r="FXJ2276" s="225"/>
      <c r="FXK2276" s="225"/>
      <c r="FXL2276" s="225"/>
      <c r="FXM2276" s="225"/>
      <c r="FXN2276" s="225"/>
      <c r="FXO2276" s="225"/>
      <c r="FXP2276" s="225"/>
      <c r="FXQ2276" s="225"/>
      <c r="FXR2276" s="225"/>
      <c r="FXS2276" s="225"/>
      <c r="FXT2276" s="225"/>
      <c r="FXU2276" s="225"/>
      <c r="FXV2276" s="225"/>
      <c r="FXW2276" s="225"/>
      <c r="FXX2276" s="225"/>
      <c r="FXY2276" s="225"/>
      <c r="FXZ2276" s="225"/>
      <c r="FYA2276" s="225"/>
      <c r="FYB2276" s="225"/>
      <c r="FYC2276" s="225"/>
      <c r="FYD2276" s="225"/>
      <c r="FYE2276" s="225"/>
      <c r="FYF2276" s="225"/>
      <c r="FYG2276" s="225"/>
      <c r="FYH2276" s="225"/>
      <c r="FYI2276" s="225"/>
      <c r="FYJ2276" s="225"/>
      <c r="FYK2276" s="225"/>
      <c r="FYL2276" s="225"/>
      <c r="FYM2276" s="225"/>
      <c r="FYN2276" s="225"/>
      <c r="FYO2276" s="225"/>
      <c r="FYP2276" s="225"/>
      <c r="FYQ2276" s="225"/>
      <c r="FYR2276" s="225"/>
      <c r="FYS2276" s="225"/>
      <c r="FYT2276" s="225"/>
      <c r="FYU2276" s="225"/>
      <c r="FYV2276" s="225"/>
      <c r="FYW2276" s="225"/>
      <c r="FYX2276" s="225"/>
      <c r="FYY2276" s="225"/>
      <c r="FYZ2276" s="225"/>
      <c r="FZA2276" s="225"/>
      <c r="FZB2276" s="225"/>
      <c r="FZC2276" s="225"/>
      <c r="FZD2276" s="225"/>
      <c r="FZE2276" s="225"/>
      <c r="FZF2276" s="225"/>
      <c r="FZG2276" s="225"/>
      <c r="FZH2276" s="225"/>
      <c r="FZI2276" s="225"/>
      <c r="FZJ2276" s="225"/>
      <c r="FZK2276" s="225"/>
      <c r="FZL2276" s="225"/>
      <c r="FZM2276" s="225"/>
      <c r="FZN2276" s="225"/>
      <c r="FZO2276" s="225"/>
      <c r="FZP2276" s="225"/>
      <c r="FZQ2276" s="225"/>
      <c r="FZR2276" s="225"/>
      <c r="FZS2276" s="225"/>
      <c r="FZT2276" s="225"/>
      <c r="FZU2276" s="225"/>
      <c r="FZV2276" s="225"/>
      <c r="FZW2276" s="225"/>
      <c r="FZX2276" s="225"/>
      <c r="FZY2276" s="225"/>
      <c r="FZZ2276" s="225"/>
      <c r="GAA2276" s="225"/>
      <c r="GAB2276" s="225"/>
      <c r="GAC2276" s="225"/>
      <c r="GAD2276" s="225"/>
      <c r="GAE2276" s="225"/>
      <c r="GAF2276" s="225"/>
      <c r="GAG2276" s="225"/>
      <c r="GAH2276" s="225"/>
      <c r="GAI2276" s="225"/>
      <c r="GAJ2276" s="225"/>
      <c r="GAK2276" s="225"/>
      <c r="GAL2276" s="225"/>
      <c r="GAM2276" s="225"/>
      <c r="GAN2276" s="225"/>
      <c r="GAO2276" s="225"/>
      <c r="GAP2276" s="225"/>
      <c r="GAQ2276" s="225"/>
      <c r="GAR2276" s="225"/>
      <c r="GAS2276" s="225"/>
      <c r="GAT2276" s="225"/>
      <c r="GAU2276" s="225"/>
      <c r="GAV2276" s="225"/>
      <c r="GAW2276" s="225"/>
      <c r="GAX2276" s="225"/>
      <c r="GAY2276" s="225"/>
      <c r="GAZ2276" s="225"/>
      <c r="GBA2276" s="225"/>
      <c r="GBB2276" s="225"/>
      <c r="GBC2276" s="225"/>
      <c r="GBD2276" s="225"/>
      <c r="GBE2276" s="225"/>
      <c r="GBF2276" s="225"/>
      <c r="GBG2276" s="225"/>
      <c r="GBH2276" s="225"/>
      <c r="GBI2276" s="225"/>
      <c r="GBJ2276" s="225"/>
      <c r="GBK2276" s="225"/>
      <c r="GBL2276" s="225"/>
      <c r="GBM2276" s="225"/>
      <c r="GBN2276" s="225"/>
      <c r="GBO2276" s="225"/>
      <c r="GBP2276" s="225"/>
      <c r="GBQ2276" s="225"/>
      <c r="GBR2276" s="225"/>
      <c r="GBS2276" s="225"/>
      <c r="GBT2276" s="225"/>
      <c r="GBU2276" s="225"/>
      <c r="GBV2276" s="225"/>
      <c r="GBW2276" s="225"/>
      <c r="GBX2276" s="225"/>
      <c r="GBY2276" s="225"/>
      <c r="GBZ2276" s="225"/>
      <c r="GCA2276" s="225"/>
      <c r="GCB2276" s="225"/>
      <c r="GCC2276" s="225"/>
      <c r="GCD2276" s="225"/>
      <c r="GCE2276" s="225"/>
      <c r="GCF2276" s="225"/>
      <c r="GCG2276" s="225"/>
      <c r="GCH2276" s="225"/>
      <c r="GCI2276" s="225"/>
      <c r="GCJ2276" s="225"/>
      <c r="GCK2276" s="225"/>
      <c r="GCL2276" s="225"/>
      <c r="GCM2276" s="225"/>
      <c r="GCN2276" s="225"/>
      <c r="GCO2276" s="225"/>
      <c r="GCP2276" s="225"/>
      <c r="GCQ2276" s="225"/>
      <c r="GCR2276" s="225"/>
      <c r="GCS2276" s="225"/>
      <c r="GCT2276" s="225"/>
      <c r="GCU2276" s="225"/>
      <c r="GCV2276" s="225"/>
      <c r="GCW2276" s="225"/>
      <c r="GCX2276" s="225"/>
      <c r="GCY2276" s="225"/>
      <c r="GCZ2276" s="225"/>
      <c r="GDA2276" s="225"/>
      <c r="GDB2276" s="225"/>
      <c r="GDC2276" s="225"/>
      <c r="GDD2276" s="225"/>
      <c r="GDE2276" s="225"/>
      <c r="GDF2276" s="225"/>
      <c r="GDG2276" s="225"/>
      <c r="GDH2276" s="225"/>
      <c r="GDI2276" s="225"/>
      <c r="GDJ2276" s="225"/>
      <c r="GDK2276" s="225"/>
      <c r="GDL2276" s="225"/>
      <c r="GDM2276" s="225"/>
      <c r="GDN2276" s="225"/>
      <c r="GDO2276" s="225"/>
      <c r="GDP2276" s="225"/>
      <c r="GDQ2276" s="225"/>
      <c r="GDR2276" s="225"/>
      <c r="GDS2276" s="225"/>
      <c r="GDT2276" s="225"/>
      <c r="GDU2276" s="225"/>
      <c r="GDV2276" s="225"/>
      <c r="GDW2276" s="225"/>
      <c r="GDX2276" s="225"/>
      <c r="GDY2276" s="225"/>
      <c r="GDZ2276" s="225"/>
      <c r="GEA2276" s="225"/>
      <c r="GEB2276" s="225"/>
      <c r="GEC2276" s="225"/>
      <c r="GED2276" s="225"/>
      <c r="GEE2276" s="225"/>
      <c r="GEF2276" s="225"/>
      <c r="GEG2276" s="225"/>
      <c r="GEH2276" s="225"/>
      <c r="GEI2276" s="225"/>
      <c r="GEJ2276" s="225"/>
      <c r="GEK2276" s="225"/>
      <c r="GEL2276" s="225"/>
      <c r="GEM2276" s="225"/>
      <c r="GEN2276" s="225"/>
      <c r="GEO2276" s="225"/>
      <c r="GEP2276" s="225"/>
      <c r="GEQ2276" s="225"/>
      <c r="GER2276" s="225"/>
      <c r="GES2276" s="225"/>
      <c r="GET2276" s="225"/>
      <c r="GEU2276" s="225"/>
      <c r="GEV2276" s="225"/>
      <c r="GEW2276" s="225"/>
      <c r="GEX2276" s="225"/>
      <c r="GEY2276" s="225"/>
      <c r="GEZ2276" s="225"/>
      <c r="GFA2276" s="225"/>
      <c r="GFB2276" s="225"/>
      <c r="GFC2276" s="225"/>
      <c r="GFD2276" s="225"/>
      <c r="GFE2276" s="225"/>
      <c r="GFF2276" s="225"/>
      <c r="GFG2276" s="225"/>
      <c r="GFH2276" s="225"/>
      <c r="GFI2276" s="225"/>
      <c r="GFJ2276" s="225"/>
      <c r="GFK2276" s="225"/>
      <c r="GFL2276" s="225"/>
      <c r="GFM2276" s="225"/>
      <c r="GFN2276" s="225"/>
      <c r="GFO2276" s="225"/>
      <c r="GFP2276" s="225"/>
      <c r="GFQ2276" s="225"/>
      <c r="GFR2276" s="225"/>
      <c r="GFS2276" s="225"/>
      <c r="GFT2276" s="225"/>
      <c r="GFU2276" s="225"/>
      <c r="GFV2276" s="225"/>
      <c r="GFW2276" s="225"/>
      <c r="GFX2276" s="225"/>
      <c r="GFY2276" s="225"/>
      <c r="GFZ2276" s="225"/>
      <c r="GGA2276" s="225"/>
      <c r="GGB2276" s="225"/>
      <c r="GGC2276" s="225"/>
      <c r="GGD2276" s="225"/>
      <c r="GGE2276" s="225"/>
      <c r="GGF2276" s="225"/>
      <c r="GGG2276" s="225"/>
      <c r="GGH2276" s="225"/>
      <c r="GGI2276" s="225"/>
      <c r="GGJ2276" s="225"/>
      <c r="GGK2276" s="225"/>
      <c r="GGL2276" s="225"/>
      <c r="GGM2276" s="225"/>
      <c r="GGN2276" s="225"/>
      <c r="GGO2276" s="225"/>
      <c r="GGP2276" s="225"/>
      <c r="GGQ2276" s="225"/>
      <c r="GGR2276" s="225"/>
      <c r="GGS2276" s="225"/>
      <c r="GGT2276" s="225"/>
      <c r="GGU2276" s="225"/>
      <c r="GGV2276" s="225"/>
      <c r="GGW2276" s="225"/>
      <c r="GGX2276" s="225"/>
      <c r="GGY2276" s="225"/>
      <c r="GGZ2276" s="225"/>
      <c r="GHA2276" s="225"/>
      <c r="GHB2276" s="225"/>
      <c r="GHC2276" s="225"/>
      <c r="GHD2276" s="225"/>
      <c r="GHE2276" s="225"/>
      <c r="GHF2276" s="225"/>
      <c r="GHG2276" s="225"/>
      <c r="GHH2276" s="225"/>
      <c r="GHI2276" s="225"/>
      <c r="GHJ2276" s="225"/>
      <c r="GHK2276" s="225"/>
      <c r="GHL2276" s="225"/>
      <c r="GHM2276" s="225"/>
      <c r="GHN2276" s="225"/>
      <c r="GHO2276" s="225"/>
      <c r="GHP2276" s="225"/>
      <c r="GHQ2276" s="225"/>
      <c r="GHR2276" s="225"/>
      <c r="GHS2276" s="225"/>
      <c r="GHT2276" s="225"/>
      <c r="GHU2276" s="225"/>
      <c r="GHV2276" s="225"/>
      <c r="GHW2276" s="225"/>
      <c r="GHX2276" s="225"/>
      <c r="GHY2276" s="225"/>
      <c r="GHZ2276" s="225"/>
      <c r="GIA2276" s="225"/>
      <c r="GIB2276" s="225"/>
      <c r="GIC2276" s="225"/>
      <c r="GID2276" s="225"/>
      <c r="GIE2276" s="225"/>
      <c r="GIF2276" s="225"/>
      <c r="GIG2276" s="225"/>
      <c r="GIH2276" s="225"/>
      <c r="GII2276" s="225"/>
      <c r="GIJ2276" s="225"/>
      <c r="GIK2276" s="225"/>
      <c r="GIL2276" s="225"/>
      <c r="GIM2276" s="225"/>
      <c r="GIN2276" s="225"/>
      <c r="GIO2276" s="225"/>
      <c r="GIP2276" s="225"/>
      <c r="GIQ2276" s="225"/>
      <c r="GIR2276" s="225"/>
      <c r="GIS2276" s="225"/>
      <c r="GIT2276" s="225"/>
      <c r="GIU2276" s="225"/>
      <c r="GIV2276" s="225"/>
      <c r="GIW2276" s="225"/>
      <c r="GIX2276" s="225"/>
      <c r="GIY2276" s="225"/>
      <c r="GIZ2276" s="225"/>
      <c r="GJA2276" s="225"/>
      <c r="GJB2276" s="225"/>
      <c r="GJC2276" s="225"/>
      <c r="GJD2276" s="225"/>
      <c r="GJE2276" s="225"/>
      <c r="GJF2276" s="225"/>
      <c r="GJG2276" s="225"/>
      <c r="GJH2276" s="225"/>
      <c r="GJI2276" s="225"/>
      <c r="GJJ2276" s="225"/>
      <c r="GJK2276" s="225"/>
      <c r="GJL2276" s="225"/>
      <c r="GJM2276" s="225"/>
      <c r="GJN2276" s="225"/>
      <c r="GJO2276" s="225"/>
      <c r="GJP2276" s="225"/>
      <c r="GJQ2276" s="225"/>
      <c r="GJR2276" s="225"/>
      <c r="GJS2276" s="225"/>
      <c r="GJT2276" s="225"/>
      <c r="GJU2276" s="225"/>
      <c r="GJV2276" s="225"/>
      <c r="GJW2276" s="225"/>
      <c r="GJX2276" s="225"/>
      <c r="GJY2276" s="225"/>
      <c r="GJZ2276" s="225"/>
      <c r="GKA2276" s="225"/>
      <c r="GKB2276" s="225"/>
      <c r="GKC2276" s="225"/>
      <c r="GKD2276" s="225"/>
      <c r="GKE2276" s="225"/>
      <c r="GKF2276" s="225"/>
      <c r="GKG2276" s="225"/>
      <c r="GKH2276" s="225"/>
      <c r="GKI2276" s="225"/>
      <c r="GKJ2276" s="225"/>
      <c r="GKK2276" s="225"/>
      <c r="GKL2276" s="225"/>
      <c r="GKM2276" s="225"/>
      <c r="GKN2276" s="225"/>
      <c r="GKO2276" s="225"/>
      <c r="GKP2276" s="225"/>
      <c r="GKQ2276" s="225"/>
      <c r="GKR2276" s="225"/>
      <c r="GKS2276" s="225"/>
      <c r="GKT2276" s="225"/>
      <c r="GKU2276" s="225"/>
      <c r="GKV2276" s="225"/>
      <c r="GKW2276" s="225"/>
      <c r="GKX2276" s="225"/>
      <c r="GKY2276" s="225"/>
      <c r="GKZ2276" s="225"/>
      <c r="GLA2276" s="225"/>
      <c r="GLB2276" s="225"/>
      <c r="GLC2276" s="225"/>
      <c r="GLD2276" s="225"/>
      <c r="GLE2276" s="225"/>
      <c r="GLF2276" s="225"/>
      <c r="GLG2276" s="225"/>
      <c r="GLH2276" s="225"/>
      <c r="GLI2276" s="225"/>
      <c r="GLJ2276" s="225"/>
      <c r="GLK2276" s="225"/>
      <c r="GLL2276" s="225"/>
      <c r="GLM2276" s="225"/>
      <c r="GLN2276" s="225"/>
      <c r="GLO2276" s="225"/>
      <c r="GLP2276" s="225"/>
      <c r="GLQ2276" s="225"/>
      <c r="GLR2276" s="225"/>
      <c r="GLS2276" s="225"/>
      <c r="GLT2276" s="225"/>
      <c r="GLU2276" s="225"/>
      <c r="GLV2276" s="225"/>
      <c r="GLW2276" s="225"/>
      <c r="GLX2276" s="225"/>
      <c r="GLY2276" s="225"/>
      <c r="GLZ2276" s="225"/>
      <c r="GMA2276" s="225"/>
      <c r="GMB2276" s="225"/>
      <c r="GMC2276" s="225"/>
      <c r="GMD2276" s="225"/>
      <c r="GME2276" s="225"/>
      <c r="GMF2276" s="225"/>
      <c r="GMG2276" s="225"/>
      <c r="GMH2276" s="225"/>
      <c r="GMI2276" s="225"/>
      <c r="GMJ2276" s="225"/>
      <c r="GMK2276" s="225"/>
      <c r="GML2276" s="225"/>
      <c r="GMM2276" s="225"/>
      <c r="GMN2276" s="225"/>
      <c r="GMO2276" s="225"/>
      <c r="GMP2276" s="225"/>
      <c r="GMQ2276" s="225"/>
      <c r="GMR2276" s="225"/>
      <c r="GMS2276" s="225"/>
      <c r="GMT2276" s="225"/>
      <c r="GMU2276" s="225"/>
      <c r="GMV2276" s="225"/>
      <c r="GMW2276" s="225"/>
      <c r="GMX2276" s="225"/>
      <c r="GMY2276" s="225"/>
      <c r="GMZ2276" s="225"/>
      <c r="GNA2276" s="225"/>
      <c r="GNB2276" s="225"/>
      <c r="GNC2276" s="225"/>
      <c r="GND2276" s="225"/>
      <c r="GNE2276" s="225"/>
      <c r="GNF2276" s="225"/>
      <c r="GNG2276" s="225"/>
      <c r="GNH2276" s="225"/>
      <c r="GNI2276" s="225"/>
      <c r="GNJ2276" s="225"/>
      <c r="GNK2276" s="225"/>
      <c r="GNL2276" s="225"/>
      <c r="GNM2276" s="225"/>
      <c r="GNN2276" s="225"/>
      <c r="GNO2276" s="225"/>
      <c r="GNP2276" s="225"/>
      <c r="GNQ2276" s="225"/>
      <c r="GNR2276" s="225"/>
      <c r="GNS2276" s="225"/>
      <c r="GNT2276" s="225"/>
      <c r="GNU2276" s="225"/>
      <c r="GNV2276" s="225"/>
      <c r="GNW2276" s="225"/>
      <c r="GNX2276" s="225"/>
      <c r="GNY2276" s="225"/>
      <c r="GNZ2276" s="225"/>
      <c r="GOA2276" s="225"/>
      <c r="GOB2276" s="225"/>
      <c r="GOC2276" s="225"/>
      <c r="GOD2276" s="225"/>
      <c r="GOE2276" s="225"/>
      <c r="GOF2276" s="225"/>
      <c r="GOG2276" s="225"/>
      <c r="GOH2276" s="225"/>
      <c r="GOI2276" s="225"/>
      <c r="GOJ2276" s="225"/>
      <c r="GOK2276" s="225"/>
      <c r="GOL2276" s="225"/>
      <c r="GOM2276" s="225"/>
      <c r="GON2276" s="225"/>
      <c r="GOO2276" s="225"/>
      <c r="GOP2276" s="225"/>
      <c r="GOQ2276" s="225"/>
      <c r="GOR2276" s="225"/>
      <c r="GOS2276" s="225"/>
      <c r="GOT2276" s="225"/>
      <c r="GOU2276" s="225"/>
      <c r="GOV2276" s="225"/>
      <c r="GOW2276" s="225"/>
      <c r="GOX2276" s="225"/>
      <c r="GOY2276" s="225"/>
      <c r="GOZ2276" s="225"/>
      <c r="GPA2276" s="225"/>
      <c r="GPB2276" s="225"/>
      <c r="GPC2276" s="225"/>
      <c r="GPD2276" s="225"/>
      <c r="GPE2276" s="225"/>
      <c r="GPF2276" s="225"/>
      <c r="GPG2276" s="225"/>
      <c r="GPH2276" s="225"/>
      <c r="GPI2276" s="225"/>
      <c r="GPJ2276" s="225"/>
      <c r="GPK2276" s="225"/>
      <c r="GPL2276" s="225"/>
      <c r="GPM2276" s="225"/>
      <c r="GPN2276" s="225"/>
      <c r="GPO2276" s="225"/>
      <c r="GPP2276" s="225"/>
      <c r="GPQ2276" s="225"/>
      <c r="GPR2276" s="225"/>
      <c r="GPS2276" s="225"/>
      <c r="GPT2276" s="225"/>
      <c r="GPU2276" s="225"/>
      <c r="GPV2276" s="225"/>
      <c r="GPW2276" s="225"/>
      <c r="GPX2276" s="225"/>
      <c r="GPY2276" s="225"/>
      <c r="GPZ2276" s="225"/>
      <c r="GQA2276" s="225"/>
      <c r="GQB2276" s="225"/>
      <c r="GQC2276" s="225"/>
      <c r="GQD2276" s="225"/>
      <c r="GQE2276" s="225"/>
      <c r="GQF2276" s="225"/>
      <c r="GQG2276" s="225"/>
      <c r="GQH2276" s="225"/>
      <c r="GQI2276" s="225"/>
      <c r="GQJ2276" s="225"/>
      <c r="GQK2276" s="225"/>
      <c r="GQL2276" s="225"/>
      <c r="GQM2276" s="225"/>
      <c r="GQN2276" s="225"/>
      <c r="GQO2276" s="225"/>
      <c r="GQP2276" s="225"/>
      <c r="GQQ2276" s="225"/>
      <c r="GQR2276" s="225"/>
      <c r="GQS2276" s="225"/>
      <c r="GQT2276" s="225"/>
      <c r="GQU2276" s="225"/>
      <c r="GQV2276" s="225"/>
      <c r="GQW2276" s="225"/>
      <c r="GQX2276" s="225"/>
      <c r="GQY2276" s="225"/>
      <c r="GQZ2276" s="225"/>
      <c r="GRA2276" s="225"/>
      <c r="GRB2276" s="225"/>
      <c r="GRC2276" s="225"/>
      <c r="GRD2276" s="225"/>
      <c r="GRE2276" s="225"/>
      <c r="GRF2276" s="225"/>
      <c r="GRG2276" s="225"/>
      <c r="GRH2276" s="225"/>
      <c r="GRI2276" s="225"/>
      <c r="GRJ2276" s="225"/>
      <c r="GRK2276" s="225"/>
      <c r="GRL2276" s="225"/>
      <c r="GRM2276" s="225"/>
      <c r="GRN2276" s="225"/>
      <c r="GRO2276" s="225"/>
      <c r="GRP2276" s="225"/>
      <c r="GRQ2276" s="225"/>
      <c r="GRR2276" s="225"/>
      <c r="GRS2276" s="225"/>
      <c r="GRT2276" s="225"/>
      <c r="GRU2276" s="225"/>
      <c r="GRV2276" s="225"/>
      <c r="GRW2276" s="225"/>
      <c r="GRX2276" s="225"/>
      <c r="GRY2276" s="225"/>
      <c r="GRZ2276" s="225"/>
      <c r="GSA2276" s="225"/>
      <c r="GSB2276" s="225"/>
      <c r="GSC2276" s="225"/>
      <c r="GSD2276" s="225"/>
      <c r="GSE2276" s="225"/>
      <c r="GSF2276" s="225"/>
      <c r="GSG2276" s="225"/>
      <c r="GSH2276" s="225"/>
      <c r="GSI2276" s="225"/>
      <c r="GSJ2276" s="225"/>
      <c r="GSK2276" s="225"/>
      <c r="GSL2276" s="225"/>
      <c r="GSM2276" s="225"/>
      <c r="GSN2276" s="225"/>
      <c r="GSO2276" s="225"/>
      <c r="GSP2276" s="225"/>
      <c r="GSQ2276" s="225"/>
      <c r="GSR2276" s="225"/>
      <c r="GSS2276" s="225"/>
      <c r="GST2276" s="225"/>
      <c r="GSU2276" s="225"/>
      <c r="GSV2276" s="225"/>
      <c r="GSW2276" s="225"/>
      <c r="GSX2276" s="225"/>
      <c r="GSY2276" s="225"/>
      <c r="GSZ2276" s="225"/>
      <c r="GTA2276" s="225"/>
      <c r="GTB2276" s="225"/>
      <c r="GTC2276" s="225"/>
      <c r="GTD2276" s="225"/>
      <c r="GTE2276" s="225"/>
      <c r="GTF2276" s="225"/>
      <c r="GTG2276" s="225"/>
      <c r="GTH2276" s="225"/>
      <c r="GTI2276" s="225"/>
      <c r="GTJ2276" s="225"/>
      <c r="GTK2276" s="225"/>
      <c r="GTL2276" s="225"/>
      <c r="GTM2276" s="225"/>
      <c r="GTN2276" s="225"/>
      <c r="GTO2276" s="225"/>
      <c r="GTP2276" s="225"/>
      <c r="GTQ2276" s="225"/>
      <c r="GTR2276" s="225"/>
      <c r="GTS2276" s="225"/>
      <c r="GTT2276" s="225"/>
      <c r="GTU2276" s="225"/>
      <c r="GTV2276" s="225"/>
      <c r="GTW2276" s="225"/>
      <c r="GTX2276" s="225"/>
      <c r="GTY2276" s="225"/>
      <c r="GTZ2276" s="225"/>
      <c r="GUA2276" s="225"/>
      <c r="GUB2276" s="225"/>
      <c r="GUC2276" s="225"/>
      <c r="GUD2276" s="225"/>
      <c r="GUE2276" s="225"/>
      <c r="GUF2276" s="225"/>
      <c r="GUG2276" s="225"/>
      <c r="GUH2276" s="225"/>
      <c r="GUI2276" s="225"/>
      <c r="GUJ2276" s="225"/>
      <c r="GUK2276" s="225"/>
      <c r="GUL2276" s="225"/>
      <c r="GUM2276" s="225"/>
      <c r="GUN2276" s="225"/>
      <c r="GUO2276" s="225"/>
      <c r="GUP2276" s="225"/>
      <c r="GUQ2276" s="225"/>
      <c r="GUR2276" s="225"/>
      <c r="GUS2276" s="225"/>
      <c r="GUT2276" s="225"/>
      <c r="GUU2276" s="225"/>
      <c r="GUV2276" s="225"/>
      <c r="GUW2276" s="225"/>
      <c r="GUX2276" s="225"/>
      <c r="GUY2276" s="225"/>
      <c r="GUZ2276" s="225"/>
      <c r="GVA2276" s="225"/>
      <c r="GVB2276" s="225"/>
      <c r="GVC2276" s="225"/>
      <c r="GVD2276" s="225"/>
      <c r="GVE2276" s="225"/>
      <c r="GVF2276" s="225"/>
      <c r="GVG2276" s="225"/>
      <c r="GVH2276" s="225"/>
      <c r="GVI2276" s="225"/>
      <c r="GVJ2276" s="225"/>
      <c r="GVK2276" s="225"/>
      <c r="GVL2276" s="225"/>
      <c r="GVM2276" s="225"/>
      <c r="GVN2276" s="225"/>
      <c r="GVO2276" s="225"/>
      <c r="GVP2276" s="225"/>
      <c r="GVQ2276" s="225"/>
      <c r="GVR2276" s="225"/>
      <c r="GVS2276" s="225"/>
      <c r="GVT2276" s="225"/>
      <c r="GVU2276" s="225"/>
      <c r="GVV2276" s="225"/>
      <c r="GVW2276" s="225"/>
      <c r="GVX2276" s="225"/>
      <c r="GVY2276" s="225"/>
      <c r="GVZ2276" s="225"/>
      <c r="GWA2276" s="225"/>
      <c r="GWB2276" s="225"/>
      <c r="GWC2276" s="225"/>
      <c r="GWD2276" s="225"/>
      <c r="GWE2276" s="225"/>
      <c r="GWF2276" s="225"/>
      <c r="GWG2276" s="225"/>
      <c r="GWH2276" s="225"/>
      <c r="GWI2276" s="225"/>
      <c r="GWJ2276" s="225"/>
      <c r="GWK2276" s="225"/>
      <c r="GWL2276" s="225"/>
      <c r="GWM2276" s="225"/>
      <c r="GWN2276" s="225"/>
      <c r="GWO2276" s="225"/>
      <c r="GWP2276" s="225"/>
      <c r="GWQ2276" s="225"/>
      <c r="GWR2276" s="225"/>
      <c r="GWS2276" s="225"/>
      <c r="GWT2276" s="225"/>
      <c r="GWU2276" s="225"/>
      <c r="GWV2276" s="225"/>
      <c r="GWW2276" s="225"/>
      <c r="GWX2276" s="225"/>
      <c r="GWY2276" s="225"/>
      <c r="GWZ2276" s="225"/>
      <c r="GXA2276" s="225"/>
      <c r="GXB2276" s="225"/>
      <c r="GXC2276" s="225"/>
      <c r="GXD2276" s="225"/>
      <c r="GXE2276" s="225"/>
      <c r="GXF2276" s="225"/>
      <c r="GXG2276" s="225"/>
      <c r="GXH2276" s="225"/>
      <c r="GXI2276" s="225"/>
      <c r="GXJ2276" s="225"/>
      <c r="GXK2276" s="225"/>
      <c r="GXL2276" s="225"/>
      <c r="GXM2276" s="225"/>
      <c r="GXN2276" s="225"/>
      <c r="GXO2276" s="225"/>
      <c r="GXP2276" s="225"/>
      <c r="GXQ2276" s="225"/>
      <c r="GXR2276" s="225"/>
      <c r="GXS2276" s="225"/>
      <c r="GXT2276" s="225"/>
      <c r="GXU2276" s="225"/>
      <c r="GXV2276" s="225"/>
      <c r="GXW2276" s="225"/>
      <c r="GXX2276" s="225"/>
      <c r="GXY2276" s="225"/>
      <c r="GXZ2276" s="225"/>
      <c r="GYA2276" s="225"/>
      <c r="GYB2276" s="225"/>
      <c r="GYC2276" s="225"/>
      <c r="GYD2276" s="225"/>
      <c r="GYE2276" s="225"/>
      <c r="GYF2276" s="225"/>
      <c r="GYG2276" s="225"/>
      <c r="GYH2276" s="225"/>
      <c r="GYI2276" s="225"/>
      <c r="GYJ2276" s="225"/>
      <c r="GYK2276" s="225"/>
      <c r="GYL2276" s="225"/>
      <c r="GYM2276" s="225"/>
      <c r="GYN2276" s="225"/>
      <c r="GYO2276" s="225"/>
      <c r="GYP2276" s="225"/>
      <c r="GYQ2276" s="225"/>
      <c r="GYR2276" s="225"/>
      <c r="GYS2276" s="225"/>
      <c r="GYT2276" s="225"/>
      <c r="GYU2276" s="225"/>
      <c r="GYV2276" s="225"/>
      <c r="GYW2276" s="225"/>
      <c r="GYX2276" s="225"/>
      <c r="GYY2276" s="225"/>
      <c r="GYZ2276" s="225"/>
      <c r="GZA2276" s="225"/>
      <c r="GZB2276" s="225"/>
      <c r="GZC2276" s="225"/>
      <c r="GZD2276" s="225"/>
      <c r="GZE2276" s="225"/>
      <c r="GZF2276" s="225"/>
      <c r="GZG2276" s="225"/>
      <c r="GZH2276" s="225"/>
      <c r="GZI2276" s="225"/>
      <c r="GZJ2276" s="225"/>
      <c r="GZK2276" s="225"/>
      <c r="GZL2276" s="225"/>
      <c r="GZM2276" s="225"/>
      <c r="GZN2276" s="225"/>
      <c r="GZO2276" s="225"/>
      <c r="GZP2276" s="225"/>
      <c r="GZQ2276" s="225"/>
      <c r="GZR2276" s="225"/>
      <c r="GZS2276" s="225"/>
      <c r="GZT2276" s="225"/>
      <c r="GZU2276" s="225"/>
      <c r="GZV2276" s="225"/>
      <c r="GZW2276" s="225"/>
      <c r="GZX2276" s="225"/>
      <c r="GZY2276" s="225"/>
      <c r="GZZ2276" s="225"/>
      <c r="HAA2276" s="225"/>
      <c r="HAB2276" s="225"/>
      <c r="HAC2276" s="225"/>
      <c r="HAD2276" s="225"/>
      <c r="HAE2276" s="225"/>
      <c r="HAF2276" s="225"/>
      <c r="HAG2276" s="225"/>
      <c r="HAH2276" s="225"/>
      <c r="HAI2276" s="225"/>
      <c r="HAJ2276" s="225"/>
      <c r="HAK2276" s="225"/>
      <c r="HAL2276" s="225"/>
      <c r="HAM2276" s="225"/>
      <c r="HAN2276" s="225"/>
      <c r="HAO2276" s="225"/>
      <c r="HAP2276" s="225"/>
      <c r="HAQ2276" s="225"/>
      <c r="HAR2276" s="225"/>
      <c r="HAS2276" s="225"/>
      <c r="HAT2276" s="225"/>
      <c r="HAU2276" s="225"/>
      <c r="HAV2276" s="225"/>
      <c r="HAW2276" s="225"/>
      <c r="HAX2276" s="225"/>
      <c r="HAY2276" s="225"/>
      <c r="HAZ2276" s="225"/>
      <c r="HBA2276" s="225"/>
      <c r="HBB2276" s="225"/>
      <c r="HBC2276" s="225"/>
      <c r="HBD2276" s="225"/>
      <c r="HBE2276" s="225"/>
      <c r="HBF2276" s="225"/>
      <c r="HBG2276" s="225"/>
      <c r="HBH2276" s="225"/>
      <c r="HBI2276" s="225"/>
      <c r="HBJ2276" s="225"/>
      <c r="HBK2276" s="225"/>
      <c r="HBL2276" s="225"/>
      <c r="HBM2276" s="225"/>
      <c r="HBN2276" s="225"/>
      <c r="HBO2276" s="225"/>
      <c r="HBP2276" s="225"/>
      <c r="HBQ2276" s="225"/>
      <c r="HBR2276" s="225"/>
      <c r="HBS2276" s="225"/>
      <c r="HBT2276" s="225"/>
      <c r="HBU2276" s="225"/>
      <c r="HBV2276" s="225"/>
      <c r="HBW2276" s="225"/>
      <c r="HBX2276" s="225"/>
      <c r="HBY2276" s="225"/>
      <c r="HBZ2276" s="225"/>
      <c r="HCA2276" s="225"/>
      <c r="HCB2276" s="225"/>
      <c r="HCC2276" s="225"/>
      <c r="HCD2276" s="225"/>
      <c r="HCE2276" s="225"/>
      <c r="HCF2276" s="225"/>
      <c r="HCG2276" s="225"/>
      <c r="HCH2276" s="225"/>
      <c r="HCI2276" s="225"/>
      <c r="HCJ2276" s="225"/>
      <c r="HCK2276" s="225"/>
      <c r="HCL2276" s="225"/>
      <c r="HCM2276" s="225"/>
      <c r="HCN2276" s="225"/>
      <c r="HCO2276" s="225"/>
      <c r="HCP2276" s="225"/>
      <c r="HCQ2276" s="225"/>
      <c r="HCR2276" s="225"/>
      <c r="HCS2276" s="225"/>
      <c r="HCT2276" s="225"/>
      <c r="HCU2276" s="225"/>
      <c r="HCV2276" s="225"/>
      <c r="HCW2276" s="225"/>
      <c r="HCX2276" s="225"/>
      <c r="HCY2276" s="225"/>
      <c r="HCZ2276" s="225"/>
      <c r="HDA2276" s="225"/>
      <c r="HDB2276" s="225"/>
      <c r="HDC2276" s="225"/>
      <c r="HDD2276" s="225"/>
      <c r="HDE2276" s="225"/>
      <c r="HDF2276" s="225"/>
      <c r="HDG2276" s="225"/>
      <c r="HDH2276" s="225"/>
      <c r="HDI2276" s="225"/>
      <c r="HDJ2276" s="225"/>
      <c r="HDK2276" s="225"/>
      <c r="HDL2276" s="225"/>
      <c r="HDM2276" s="225"/>
      <c r="HDN2276" s="225"/>
      <c r="HDO2276" s="225"/>
      <c r="HDP2276" s="225"/>
      <c r="HDQ2276" s="225"/>
      <c r="HDR2276" s="225"/>
      <c r="HDS2276" s="225"/>
      <c r="HDT2276" s="225"/>
      <c r="HDU2276" s="225"/>
      <c r="HDV2276" s="225"/>
      <c r="HDW2276" s="225"/>
      <c r="HDX2276" s="225"/>
      <c r="HDY2276" s="225"/>
      <c r="HDZ2276" s="225"/>
      <c r="HEA2276" s="225"/>
      <c r="HEB2276" s="225"/>
      <c r="HEC2276" s="225"/>
      <c r="HED2276" s="225"/>
      <c r="HEE2276" s="225"/>
      <c r="HEF2276" s="225"/>
      <c r="HEG2276" s="225"/>
      <c r="HEH2276" s="225"/>
      <c r="HEI2276" s="225"/>
      <c r="HEJ2276" s="225"/>
      <c r="HEK2276" s="225"/>
      <c r="HEL2276" s="225"/>
      <c r="HEM2276" s="225"/>
      <c r="HEN2276" s="225"/>
      <c r="HEO2276" s="225"/>
      <c r="HEP2276" s="225"/>
      <c r="HEQ2276" s="225"/>
      <c r="HER2276" s="225"/>
      <c r="HES2276" s="225"/>
      <c r="HET2276" s="225"/>
      <c r="HEU2276" s="225"/>
      <c r="HEV2276" s="225"/>
      <c r="HEW2276" s="225"/>
      <c r="HEX2276" s="225"/>
      <c r="HEY2276" s="225"/>
      <c r="HEZ2276" s="225"/>
      <c r="HFA2276" s="225"/>
      <c r="HFB2276" s="225"/>
      <c r="HFC2276" s="225"/>
      <c r="HFD2276" s="225"/>
      <c r="HFE2276" s="225"/>
      <c r="HFF2276" s="225"/>
      <c r="HFG2276" s="225"/>
      <c r="HFH2276" s="225"/>
      <c r="HFI2276" s="225"/>
      <c r="HFJ2276" s="225"/>
      <c r="HFK2276" s="225"/>
      <c r="HFL2276" s="225"/>
      <c r="HFM2276" s="225"/>
      <c r="HFN2276" s="225"/>
      <c r="HFO2276" s="225"/>
      <c r="HFP2276" s="225"/>
      <c r="HFQ2276" s="225"/>
      <c r="HFR2276" s="225"/>
      <c r="HFS2276" s="225"/>
      <c r="HFT2276" s="225"/>
      <c r="HFU2276" s="225"/>
      <c r="HFV2276" s="225"/>
      <c r="HFW2276" s="225"/>
      <c r="HFX2276" s="225"/>
      <c r="HFY2276" s="225"/>
      <c r="HFZ2276" s="225"/>
      <c r="HGA2276" s="225"/>
      <c r="HGB2276" s="225"/>
      <c r="HGC2276" s="225"/>
      <c r="HGD2276" s="225"/>
      <c r="HGE2276" s="225"/>
      <c r="HGF2276" s="225"/>
      <c r="HGG2276" s="225"/>
      <c r="HGH2276" s="225"/>
      <c r="HGI2276" s="225"/>
      <c r="HGJ2276" s="225"/>
      <c r="HGK2276" s="225"/>
      <c r="HGL2276" s="225"/>
      <c r="HGM2276" s="225"/>
      <c r="HGN2276" s="225"/>
      <c r="HGO2276" s="225"/>
      <c r="HGP2276" s="225"/>
      <c r="HGQ2276" s="225"/>
      <c r="HGR2276" s="225"/>
      <c r="HGS2276" s="225"/>
      <c r="HGT2276" s="225"/>
      <c r="HGU2276" s="225"/>
      <c r="HGV2276" s="225"/>
      <c r="HGW2276" s="225"/>
      <c r="HGX2276" s="225"/>
      <c r="HGY2276" s="225"/>
      <c r="HGZ2276" s="225"/>
      <c r="HHA2276" s="225"/>
      <c r="HHB2276" s="225"/>
      <c r="HHC2276" s="225"/>
      <c r="HHD2276" s="225"/>
      <c r="HHE2276" s="225"/>
      <c r="HHF2276" s="225"/>
      <c r="HHG2276" s="225"/>
      <c r="HHH2276" s="225"/>
      <c r="HHI2276" s="225"/>
      <c r="HHJ2276" s="225"/>
      <c r="HHK2276" s="225"/>
      <c r="HHL2276" s="225"/>
      <c r="HHM2276" s="225"/>
      <c r="HHN2276" s="225"/>
      <c r="HHO2276" s="225"/>
      <c r="HHP2276" s="225"/>
      <c r="HHQ2276" s="225"/>
      <c r="HHR2276" s="225"/>
      <c r="HHS2276" s="225"/>
      <c r="HHT2276" s="225"/>
      <c r="HHU2276" s="225"/>
      <c r="HHV2276" s="225"/>
      <c r="HHW2276" s="225"/>
      <c r="HHX2276" s="225"/>
      <c r="HHY2276" s="225"/>
      <c r="HHZ2276" s="225"/>
      <c r="HIA2276" s="225"/>
      <c r="HIB2276" s="225"/>
      <c r="HIC2276" s="225"/>
      <c r="HID2276" s="225"/>
      <c r="HIE2276" s="225"/>
      <c r="HIF2276" s="225"/>
      <c r="HIG2276" s="225"/>
      <c r="HIH2276" s="225"/>
      <c r="HII2276" s="225"/>
      <c r="HIJ2276" s="225"/>
      <c r="HIK2276" s="225"/>
      <c r="HIL2276" s="225"/>
      <c r="HIM2276" s="225"/>
      <c r="HIN2276" s="225"/>
      <c r="HIO2276" s="225"/>
      <c r="HIP2276" s="225"/>
      <c r="HIQ2276" s="225"/>
      <c r="HIR2276" s="225"/>
      <c r="HIS2276" s="225"/>
      <c r="HIT2276" s="225"/>
      <c r="HIU2276" s="225"/>
      <c r="HIV2276" s="225"/>
      <c r="HIW2276" s="225"/>
      <c r="HIX2276" s="225"/>
      <c r="HIY2276" s="225"/>
      <c r="HIZ2276" s="225"/>
      <c r="HJA2276" s="225"/>
      <c r="HJB2276" s="225"/>
      <c r="HJC2276" s="225"/>
      <c r="HJD2276" s="225"/>
      <c r="HJE2276" s="225"/>
      <c r="HJF2276" s="225"/>
      <c r="HJG2276" s="225"/>
      <c r="HJH2276" s="225"/>
      <c r="HJI2276" s="225"/>
      <c r="HJJ2276" s="225"/>
      <c r="HJK2276" s="225"/>
      <c r="HJL2276" s="225"/>
      <c r="HJM2276" s="225"/>
      <c r="HJN2276" s="225"/>
      <c r="HJO2276" s="225"/>
      <c r="HJP2276" s="225"/>
      <c r="HJQ2276" s="225"/>
      <c r="HJR2276" s="225"/>
      <c r="HJS2276" s="225"/>
      <c r="HJT2276" s="225"/>
      <c r="HJU2276" s="225"/>
      <c r="HJV2276" s="225"/>
      <c r="HJW2276" s="225"/>
      <c r="HJX2276" s="225"/>
      <c r="HJY2276" s="225"/>
      <c r="HJZ2276" s="225"/>
      <c r="HKA2276" s="225"/>
      <c r="HKB2276" s="225"/>
      <c r="HKC2276" s="225"/>
      <c r="HKD2276" s="225"/>
      <c r="HKE2276" s="225"/>
      <c r="HKF2276" s="225"/>
      <c r="HKG2276" s="225"/>
      <c r="HKH2276" s="225"/>
      <c r="HKI2276" s="225"/>
      <c r="HKJ2276" s="225"/>
      <c r="HKK2276" s="225"/>
      <c r="HKL2276" s="225"/>
      <c r="HKM2276" s="225"/>
      <c r="HKN2276" s="225"/>
      <c r="HKO2276" s="225"/>
      <c r="HKP2276" s="225"/>
      <c r="HKQ2276" s="225"/>
      <c r="HKR2276" s="225"/>
      <c r="HKS2276" s="225"/>
      <c r="HKT2276" s="225"/>
      <c r="HKU2276" s="225"/>
      <c r="HKV2276" s="225"/>
      <c r="HKW2276" s="225"/>
      <c r="HKX2276" s="225"/>
      <c r="HKY2276" s="225"/>
      <c r="HKZ2276" s="225"/>
      <c r="HLA2276" s="225"/>
      <c r="HLB2276" s="225"/>
      <c r="HLC2276" s="225"/>
      <c r="HLD2276" s="225"/>
      <c r="HLE2276" s="225"/>
      <c r="HLF2276" s="225"/>
      <c r="HLG2276" s="225"/>
      <c r="HLH2276" s="225"/>
      <c r="HLI2276" s="225"/>
      <c r="HLJ2276" s="225"/>
      <c r="HLK2276" s="225"/>
      <c r="HLL2276" s="225"/>
      <c r="HLM2276" s="225"/>
      <c r="HLN2276" s="225"/>
      <c r="HLO2276" s="225"/>
      <c r="HLP2276" s="225"/>
      <c r="HLQ2276" s="225"/>
      <c r="HLR2276" s="225"/>
      <c r="HLS2276" s="225"/>
      <c r="HLT2276" s="225"/>
      <c r="HLU2276" s="225"/>
      <c r="HLV2276" s="225"/>
      <c r="HLW2276" s="225"/>
      <c r="HLX2276" s="225"/>
      <c r="HLY2276" s="225"/>
      <c r="HLZ2276" s="225"/>
      <c r="HMA2276" s="225"/>
      <c r="HMB2276" s="225"/>
      <c r="HMC2276" s="225"/>
      <c r="HMD2276" s="225"/>
      <c r="HME2276" s="225"/>
      <c r="HMF2276" s="225"/>
      <c r="HMG2276" s="225"/>
      <c r="HMH2276" s="225"/>
      <c r="HMI2276" s="225"/>
      <c r="HMJ2276" s="225"/>
      <c r="HMK2276" s="225"/>
      <c r="HML2276" s="225"/>
      <c r="HMM2276" s="225"/>
      <c r="HMN2276" s="225"/>
      <c r="HMO2276" s="225"/>
      <c r="HMP2276" s="225"/>
      <c r="HMQ2276" s="225"/>
      <c r="HMR2276" s="225"/>
      <c r="HMS2276" s="225"/>
      <c r="HMT2276" s="225"/>
      <c r="HMU2276" s="225"/>
      <c r="HMV2276" s="225"/>
      <c r="HMW2276" s="225"/>
      <c r="HMX2276" s="225"/>
      <c r="HMY2276" s="225"/>
      <c r="HMZ2276" s="225"/>
      <c r="HNA2276" s="225"/>
      <c r="HNB2276" s="225"/>
      <c r="HNC2276" s="225"/>
      <c r="HND2276" s="225"/>
      <c r="HNE2276" s="225"/>
      <c r="HNF2276" s="225"/>
      <c r="HNG2276" s="225"/>
      <c r="HNH2276" s="225"/>
      <c r="HNI2276" s="225"/>
      <c r="HNJ2276" s="225"/>
      <c r="HNK2276" s="225"/>
      <c r="HNL2276" s="225"/>
      <c r="HNM2276" s="225"/>
      <c r="HNN2276" s="225"/>
      <c r="HNO2276" s="225"/>
      <c r="HNP2276" s="225"/>
      <c r="HNQ2276" s="225"/>
      <c r="HNR2276" s="225"/>
      <c r="HNS2276" s="225"/>
      <c r="HNT2276" s="225"/>
      <c r="HNU2276" s="225"/>
      <c r="HNV2276" s="225"/>
      <c r="HNW2276" s="225"/>
      <c r="HNX2276" s="225"/>
      <c r="HNY2276" s="225"/>
      <c r="HNZ2276" s="225"/>
      <c r="HOA2276" s="225"/>
      <c r="HOB2276" s="225"/>
      <c r="HOC2276" s="225"/>
      <c r="HOD2276" s="225"/>
      <c r="HOE2276" s="225"/>
      <c r="HOF2276" s="225"/>
      <c r="HOG2276" s="225"/>
      <c r="HOH2276" s="225"/>
      <c r="HOI2276" s="225"/>
      <c r="HOJ2276" s="225"/>
      <c r="HOK2276" s="225"/>
      <c r="HOL2276" s="225"/>
      <c r="HOM2276" s="225"/>
      <c r="HON2276" s="225"/>
      <c r="HOO2276" s="225"/>
      <c r="HOP2276" s="225"/>
      <c r="HOQ2276" s="225"/>
      <c r="HOR2276" s="225"/>
      <c r="HOS2276" s="225"/>
      <c r="HOT2276" s="225"/>
      <c r="HOU2276" s="225"/>
      <c r="HOV2276" s="225"/>
      <c r="HOW2276" s="225"/>
      <c r="HOX2276" s="225"/>
      <c r="HOY2276" s="225"/>
      <c r="HOZ2276" s="225"/>
      <c r="HPA2276" s="225"/>
      <c r="HPB2276" s="225"/>
      <c r="HPC2276" s="225"/>
      <c r="HPD2276" s="225"/>
      <c r="HPE2276" s="225"/>
      <c r="HPF2276" s="225"/>
      <c r="HPG2276" s="225"/>
      <c r="HPH2276" s="225"/>
      <c r="HPI2276" s="225"/>
      <c r="HPJ2276" s="225"/>
      <c r="HPK2276" s="225"/>
      <c r="HPL2276" s="225"/>
      <c r="HPM2276" s="225"/>
      <c r="HPN2276" s="225"/>
      <c r="HPO2276" s="225"/>
      <c r="HPP2276" s="225"/>
      <c r="HPQ2276" s="225"/>
      <c r="HPR2276" s="225"/>
      <c r="HPS2276" s="225"/>
      <c r="HPT2276" s="225"/>
      <c r="HPU2276" s="225"/>
      <c r="HPV2276" s="225"/>
      <c r="HPW2276" s="225"/>
      <c r="HPX2276" s="225"/>
      <c r="HPY2276" s="225"/>
      <c r="HPZ2276" s="225"/>
      <c r="HQA2276" s="225"/>
      <c r="HQB2276" s="225"/>
      <c r="HQC2276" s="225"/>
      <c r="HQD2276" s="225"/>
      <c r="HQE2276" s="225"/>
      <c r="HQF2276" s="225"/>
      <c r="HQG2276" s="225"/>
      <c r="HQH2276" s="225"/>
      <c r="HQI2276" s="225"/>
      <c r="HQJ2276" s="225"/>
      <c r="HQK2276" s="225"/>
      <c r="HQL2276" s="225"/>
      <c r="HQM2276" s="225"/>
      <c r="HQN2276" s="225"/>
      <c r="HQO2276" s="225"/>
      <c r="HQP2276" s="225"/>
      <c r="HQQ2276" s="225"/>
      <c r="HQR2276" s="225"/>
      <c r="HQS2276" s="225"/>
      <c r="HQT2276" s="225"/>
      <c r="HQU2276" s="225"/>
      <c r="HQV2276" s="225"/>
      <c r="HQW2276" s="225"/>
      <c r="HQX2276" s="225"/>
      <c r="HQY2276" s="225"/>
      <c r="HQZ2276" s="225"/>
      <c r="HRA2276" s="225"/>
      <c r="HRB2276" s="225"/>
      <c r="HRC2276" s="225"/>
      <c r="HRD2276" s="225"/>
      <c r="HRE2276" s="225"/>
      <c r="HRF2276" s="225"/>
      <c r="HRG2276" s="225"/>
      <c r="HRH2276" s="225"/>
      <c r="HRI2276" s="225"/>
      <c r="HRJ2276" s="225"/>
      <c r="HRK2276" s="225"/>
      <c r="HRL2276" s="225"/>
      <c r="HRM2276" s="225"/>
      <c r="HRN2276" s="225"/>
      <c r="HRO2276" s="225"/>
      <c r="HRP2276" s="225"/>
      <c r="HRQ2276" s="225"/>
      <c r="HRR2276" s="225"/>
      <c r="HRS2276" s="225"/>
      <c r="HRT2276" s="225"/>
      <c r="HRU2276" s="225"/>
      <c r="HRV2276" s="225"/>
      <c r="HRW2276" s="225"/>
      <c r="HRX2276" s="225"/>
      <c r="HRY2276" s="225"/>
      <c r="HRZ2276" s="225"/>
      <c r="HSA2276" s="225"/>
      <c r="HSB2276" s="225"/>
      <c r="HSC2276" s="225"/>
      <c r="HSD2276" s="225"/>
      <c r="HSE2276" s="225"/>
      <c r="HSF2276" s="225"/>
      <c r="HSG2276" s="225"/>
      <c r="HSH2276" s="225"/>
      <c r="HSI2276" s="225"/>
      <c r="HSJ2276" s="225"/>
      <c r="HSK2276" s="225"/>
      <c r="HSL2276" s="225"/>
      <c r="HSM2276" s="225"/>
      <c r="HSN2276" s="225"/>
      <c r="HSO2276" s="225"/>
      <c r="HSP2276" s="225"/>
      <c r="HSQ2276" s="225"/>
      <c r="HSR2276" s="225"/>
      <c r="HSS2276" s="225"/>
      <c r="HST2276" s="225"/>
      <c r="HSU2276" s="225"/>
      <c r="HSV2276" s="225"/>
      <c r="HSW2276" s="225"/>
      <c r="HSX2276" s="225"/>
      <c r="HSY2276" s="225"/>
      <c r="HSZ2276" s="225"/>
      <c r="HTA2276" s="225"/>
      <c r="HTB2276" s="225"/>
      <c r="HTC2276" s="225"/>
      <c r="HTD2276" s="225"/>
      <c r="HTE2276" s="225"/>
      <c r="HTF2276" s="225"/>
      <c r="HTG2276" s="225"/>
      <c r="HTH2276" s="225"/>
      <c r="HTI2276" s="225"/>
      <c r="HTJ2276" s="225"/>
      <c r="HTK2276" s="225"/>
      <c r="HTL2276" s="225"/>
      <c r="HTM2276" s="225"/>
      <c r="HTN2276" s="225"/>
      <c r="HTO2276" s="225"/>
      <c r="HTP2276" s="225"/>
      <c r="HTQ2276" s="225"/>
      <c r="HTR2276" s="225"/>
      <c r="HTS2276" s="225"/>
      <c r="HTT2276" s="225"/>
      <c r="HTU2276" s="225"/>
      <c r="HTV2276" s="225"/>
      <c r="HTW2276" s="225"/>
      <c r="HTX2276" s="225"/>
      <c r="HTY2276" s="225"/>
      <c r="HTZ2276" s="225"/>
      <c r="HUA2276" s="225"/>
      <c r="HUB2276" s="225"/>
      <c r="HUC2276" s="225"/>
      <c r="HUD2276" s="225"/>
      <c r="HUE2276" s="225"/>
      <c r="HUF2276" s="225"/>
      <c r="HUG2276" s="225"/>
      <c r="HUH2276" s="225"/>
      <c r="HUI2276" s="225"/>
      <c r="HUJ2276" s="225"/>
      <c r="HUK2276" s="225"/>
      <c r="HUL2276" s="225"/>
      <c r="HUM2276" s="225"/>
      <c r="HUN2276" s="225"/>
      <c r="HUO2276" s="225"/>
      <c r="HUP2276" s="225"/>
      <c r="HUQ2276" s="225"/>
      <c r="HUR2276" s="225"/>
      <c r="HUS2276" s="225"/>
      <c r="HUT2276" s="225"/>
      <c r="HUU2276" s="225"/>
      <c r="HUV2276" s="225"/>
      <c r="HUW2276" s="225"/>
      <c r="HUX2276" s="225"/>
      <c r="HUY2276" s="225"/>
      <c r="HUZ2276" s="225"/>
      <c r="HVA2276" s="225"/>
      <c r="HVB2276" s="225"/>
      <c r="HVC2276" s="225"/>
      <c r="HVD2276" s="225"/>
      <c r="HVE2276" s="225"/>
      <c r="HVF2276" s="225"/>
      <c r="HVG2276" s="225"/>
      <c r="HVH2276" s="225"/>
      <c r="HVI2276" s="225"/>
      <c r="HVJ2276" s="225"/>
      <c r="HVK2276" s="225"/>
      <c r="HVL2276" s="225"/>
      <c r="HVM2276" s="225"/>
      <c r="HVN2276" s="225"/>
      <c r="HVO2276" s="225"/>
      <c r="HVP2276" s="225"/>
      <c r="HVQ2276" s="225"/>
      <c r="HVR2276" s="225"/>
      <c r="HVS2276" s="225"/>
      <c r="HVT2276" s="225"/>
      <c r="HVU2276" s="225"/>
      <c r="HVV2276" s="225"/>
      <c r="HVW2276" s="225"/>
      <c r="HVX2276" s="225"/>
      <c r="HVY2276" s="225"/>
      <c r="HVZ2276" s="225"/>
      <c r="HWA2276" s="225"/>
      <c r="HWB2276" s="225"/>
      <c r="HWC2276" s="225"/>
      <c r="HWD2276" s="225"/>
      <c r="HWE2276" s="225"/>
      <c r="HWF2276" s="225"/>
      <c r="HWG2276" s="225"/>
      <c r="HWH2276" s="225"/>
      <c r="HWI2276" s="225"/>
      <c r="HWJ2276" s="225"/>
      <c r="HWK2276" s="225"/>
      <c r="HWL2276" s="225"/>
      <c r="HWM2276" s="225"/>
      <c r="HWN2276" s="225"/>
      <c r="HWO2276" s="225"/>
      <c r="HWP2276" s="225"/>
      <c r="HWQ2276" s="225"/>
      <c r="HWR2276" s="225"/>
      <c r="HWS2276" s="225"/>
      <c r="HWT2276" s="225"/>
      <c r="HWU2276" s="225"/>
      <c r="HWV2276" s="225"/>
      <c r="HWW2276" s="225"/>
      <c r="HWX2276" s="225"/>
      <c r="HWY2276" s="225"/>
      <c r="HWZ2276" s="225"/>
      <c r="HXA2276" s="225"/>
      <c r="HXB2276" s="225"/>
      <c r="HXC2276" s="225"/>
      <c r="HXD2276" s="225"/>
      <c r="HXE2276" s="225"/>
      <c r="HXF2276" s="225"/>
      <c r="HXG2276" s="225"/>
      <c r="HXH2276" s="225"/>
      <c r="HXI2276" s="225"/>
      <c r="HXJ2276" s="225"/>
      <c r="HXK2276" s="225"/>
      <c r="HXL2276" s="225"/>
      <c r="HXM2276" s="225"/>
      <c r="HXN2276" s="225"/>
      <c r="HXO2276" s="225"/>
      <c r="HXP2276" s="225"/>
      <c r="HXQ2276" s="225"/>
      <c r="HXR2276" s="225"/>
      <c r="HXS2276" s="225"/>
      <c r="HXT2276" s="225"/>
      <c r="HXU2276" s="225"/>
      <c r="HXV2276" s="225"/>
      <c r="HXW2276" s="225"/>
      <c r="HXX2276" s="225"/>
      <c r="HXY2276" s="225"/>
      <c r="HXZ2276" s="225"/>
      <c r="HYA2276" s="225"/>
      <c r="HYB2276" s="225"/>
      <c r="HYC2276" s="225"/>
      <c r="HYD2276" s="225"/>
      <c r="HYE2276" s="225"/>
      <c r="HYF2276" s="225"/>
      <c r="HYG2276" s="225"/>
      <c r="HYH2276" s="225"/>
      <c r="HYI2276" s="225"/>
      <c r="HYJ2276" s="225"/>
      <c r="HYK2276" s="225"/>
      <c r="HYL2276" s="225"/>
      <c r="HYM2276" s="225"/>
      <c r="HYN2276" s="225"/>
      <c r="HYO2276" s="225"/>
      <c r="HYP2276" s="225"/>
      <c r="HYQ2276" s="225"/>
      <c r="HYR2276" s="225"/>
      <c r="HYS2276" s="225"/>
      <c r="HYT2276" s="225"/>
      <c r="HYU2276" s="225"/>
      <c r="HYV2276" s="225"/>
      <c r="HYW2276" s="225"/>
      <c r="HYX2276" s="225"/>
      <c r="HYY2276" s="225"/>
      <c r="HYZ2276" s="225"/>
      <c r="HZA2276" s="225"/>
      <c r="HZB2276" s="225"/>
      <c r="HZC2276" s="225"/>
      <c r="HZD2276" s="225"/>
      <c r="HZE2276" s="225"/>
      <c r="HZF2276" s="225"/>
      <c r="HZG2276" s="225"/>
      <c r="HZH2276" s="225"/>
      <c r="HZI2276" s="225"/>
      <c r="HZJ2276" s="225"/>
      <c r="HZK2276" s="225"/>
      <c r="HZL2276" s="225"/>
      <c r="HZM2276" s="225"/>
      <c r="HZN2276" s="225"/>
      <c r="HZO2276" s="225"/>
      <c r="HZP2276" s="225"/>
      <c r="HZQ2276" s="225"/>
      <c r="HZR2276" s="225"/>
      <c r="HZS2276" s="225"/>
      <c r="HZT2276" s="225"/>
      <c r="HZU2276" s="225"/>
      <c r="HZV2276" s="225"/>
      <c r="HZW2276" s="225"/>
      <c r="HZX2276" s="225"/>
      <c r="HZY2276" s="225"/>
      <c r="HZZ2276" s="225"/>
      <c r="IAA2276" s="225"/>
      <c r="IAB2276" s="225"/>
      <c r="IAC2276" s="225"/>
      <c r="IAD2276" s="225"/>
      <c r="IAE2276" s="225"/>
      <c r="IAF2276" s="225"/>
      <c r="IAG2276" s="225"/>
      <c r="IAH2276" s="225"/>
      <c r="IAI2276" s="225"/>
      <c r="IAJ2276" s="225"/>
      <c r="IAK2276" s="225"/>
      <c r="IAL2276" s="225"/>
      <c r="IAM2276" s="225"/>
      <c r="IAN2276" s="225"/>
      <c r="IAO2276" s="225"/>
      <c r="IAP2276" s="225"/>
      <c r="IAQ2276" s="225"/>
      <c r="IAR2276" s="225"/>
      <c r="IAS2276" s="225"/>
      <c r="IAT2276" s="225"/>
      <c r="IAU2276" s="225"/>
      <c r="IAV2276" s="225"/>
      <c r="IAW2276" s="225"/>
      <c r="IAX2276" s="225"/>
      <c r="IAY2276" s="225"/>
      <c r="IAZ2276" s="225"/>
      <c r="IBA2276" s="225"/>
      <c r="IBB2276" s="225"/>
      <c r="IBC2276" s="225"/>
      <c r="IBD2276" s="225"/>
      <c r="IBE2276" s="225"/>
      <c r="IBF2276" s="225"/>
      <c r="IBG2276" s="225"/>
      <c r="IBH2276" s="225"/>
      <c r="IBI2276" s="225"/>
      <c r="IBJ2276" s="225"/>
      <c r="IBK2276" s="225"/>
      <c r="IBL2276" s="225"/>
      <c r="IBM2276" s="225"/>
      <c r="IBN2276" s="225"/>
      <c r="IBO2276" s="225"/>
      <c r="IBP2276" s="225"/>
      <c r="IBQ2276" s="225"/>
      <c r="IBR2276" s="225"/>
      <c r="IBS2276" s="225"/>
      <c r="IBT2276" s="225"/>
      <c r="IBU2276" s="225"/>
      <c r="IBV2276" s="225"/>
      <c r="IBW2276" s="225"/>
      <c r="IBX2276" s="225"/>
      <c r="IBY2276" s="225"/>
      <c r="IBZ2276" s="225"/>
      <c r="ICA2276" s="225"/>
      <c r="ICB2276" s="225"/>
      <c r="ICC2276" s="225"/>
      <c r="ICD2276" s="225"/>
      <c r="ICE2276" s="225"/>
      <c r="ICF2276" s="225"/>
      <c r="ICG2276" s="225"/>
      <c r="ICH2276" s="225"/>
      <c r="ICI2276" s="225"/>
      <c r="ICJ2276" s="225"/>
      <c r="ICK2276" s="225"/>
      <c r="ICL2276" s="225"/>
      <c r="ICM2276" s="225"/>
      <c r="ICN2276" s="225"/>
      <c r="ICO2276" s="225"/>
      <c r="ICP2276" s="225"/>
      <c r="ICQ2276" s="225"/>
      <c r="ICR2276" s="225"/>
      <c r="ICS2276" s="225"/>
      <c r="ICT2276" s="225"/>
      <c r="ICU2276" s="225"/>
      <c r="ICV2276" s="225"/>
      <c r="ICW2276" s="225"/>
      <c r="ICX2276" s="225"/>
      <c r="ICY2276" s="225"/>
      <c r="ICZ2276" s="225"/>
      <c r="IDA2276" s="225"/>
      <c r="IDB2276" s="225"/>
      <c r="IDC2276" s="225"/>
      <c r="IDD2276" s="225"/>
      <c r="IDE2276" s="225"/>
      <c r="IDF2276" s="225"/>
      <c r="IDG2276" s="225"/>
      <c r="IDH2276" s="225"/>
      <c r="IDI2276" s="225"/>
      <c r="IDJ2276" s="225"/>
      <c r="IDK2276" s="225"/>
      <c r="IDL2276" s="225"/>
      <c r="IDM2276" s="225"/>
      <c r="IDN2276" s="225"/>
      <c r="IDO2276" s="225"/>
      <c r="IDP2276" s="225"/>
      <c r="IDQ2276" s="225"/>
      <c r="IDR2276" s="225"/>
      <c r="IDS2276" s="225"/>
      <c r="IDT2276" s="225"/>
      <c r="IDU2276" s="225"/>
      <c r="IDV2276" s="225"/>
      <c r="IDW2276" s="225"/>
      <c r="IDX2276" s="225"/>
      <c r="IDY2276" s="225"/>
      <c r="IDZ2276" s="225"/>
      <c r="IEA2276" s="225"/>
      <c r="IEB2276" s="225"/>
      <c r="IEC2276" s="225"/>
      <c r="IED2276" s="225"/>
      <c r="IEE2276" s="225"/>
      <c r="IEF2276" s="225"/>
      <c r="IEG2276" s="225"/>
      <c r="IEH2276" s="225"/>
      <c r="IEI2276" s="225"/>
      <c r="IEJ2276" s="225"/>
      <c r="IEK2276" s="225"/>
      <c r="IEL2276" s="225"/>
      <c r="IEM2276" s="225"/>
      <c r="IEN2276" s="225"/>
      <c r="IEO2276" s="225"/>
      <c r="IEP2276" s="225"/>
      <c r="IEQ2276" s="225"/>
      <c r="IER2276" s="225"/>
      <c r="IES2276" s="225"/>
      <c r="IET2276" s="225"/>
      <c r="IEU2276" s="225"/>
      <c r="IEV2276" s="225"/>
      <c r="IEW2276" s="225"/>
      <c r="IEX2276" s="225"/>
      <c r="IEY2276" s="225"/>
      <c r="IEZ2276" s="225"/>
      <c r="IFA2276" s="225"/>
      <c r="IFB2276" s="225"/>
      <c r="IFC2276" s="225"/>
      <c r="IFD2276" s="225"/>
      <c r="IFE2276" s="225"/>
      <c r="IFF2276" s="225"/>
      <c r="IFG2276" s="225"/>
      <c r="IFH2276" s="225"/>
      <c r="IFI2276" s="225"/>
      <c r="IFJ2276" s="225"/>
      <c r="IFK2276" s="225"/>
      <c r="IFL2276" s="225"/>
      <c r="IFM2276" s="225"/>
      <c r="IFN2276" s="225"/>
      <c r="IFO2276" s="225"/>
      <c r="IFP2276" s="225"/>
      <c r="IFQ2276" s="225"/>
      <c r="IFR2276" s="225"/>
      <c r="IFS2276" s="225"/>
      <c r="IFT2276" s="225"/>
      <c r="IFU2276" s="225"/>
      <c r="IFV2276" s="225"/>
      <c r="IFW2276" s="225"/>
      <c r="IFX2276" s="225"/>
      <c r="IFY2276" s="225"/>
      <c r="IFZ2276" s="225"/>
      <c r="IGA2276" s="225"/>
      <c r="IGB2276" s="225"/>
      <c r="IGC2276" s="225"/>
      <c r="IGD2276" s="225"/>
      <c r="IGE2276" s="225"/>
      <c r="IGF2276" s="225"/>
      <c r="IGG2276" s="225"/>
      <c r="IGH2276" s="225"/>
      <c r="IGI2276" s="225"/>
      <c r="IGJ2276" s="225"/>
      <c r="IGK2276" s="225"/>
      <c r="IGL2276" s="225"/>
      <c r="IGM2276" s="225"/>
      <c r="IGN2276" s="225"/>
      <c r="IGO2276" s="225"/>
      <c r="IGP2276" s="225"/>
      <c r="IGQ2276" s="225"/>
      <c r="IGR2276" s="225"/>
      <c r="IGS2276" s="225"/>
      <c r="IGT2276" s="225"/>
      <c r="IGU2276" s="225"/>
      <c r="IGV2276" s="225"/>
      <c r="IGW2276" s="225"/>
      <c r="IGX2276" s="225"/>
      <c r="IGY2276" s="225"/>
      <c r="IGZ2276" s="225"/>
      <c r="IHA2276" s="225"/>
      <c r="IHB2276" s="225"/>
      <c r="IHC2276" s="225"/>
      <c r="IHD2276" s="225"/>
      <c r="IHE2276" s="225"/>
      <c r="IHF2276" s="225"/>
      <c r="IHG2276" s="225"/>
      <c r="IHH2276" s="225"/>
      <c r="IHI2276" s="225"/>
      <c r="IHJ2276" s="225"/>
      <c r="IHK2276" s="225"/>
      <c r="IHL2276" s="225"/>
      <c r="IHM2276" s="225"/>
      <c r="IHN2276" s="225"/>
      <c r="IHO2276" s="225"/>
      <c r="IHP2276" s="225"/>
      <c r="IHQ2276" s="225"/>
      <c r="IHR2276" s="225"/>
      <c r="IHS2276" s="225"/>
      <c r="IHT2276" s="225"/>
      <c r="IHU2276" s="225"/>
      <c r="IHV2276" s="225"/>
      <c r="IHW2276" s="225"/>
      <c r="IHX2276" s="225"/>
      <c r="IHY2276" s="225"/>
      <c r="IHZ2276" s="225"/>
      <c r="IIA2276" s="225"/>
      <c r="IIB2276" s="225"/>
      <c r="IIC2276" s="225"/>
      <c r="IID2276" s="225"/>
      <c r="IIE2276" s="225"/>
      <c r="IIF2276" s="225"/>
      <c r="IIG2276" s="225"/>
      <c r="IIH2276" s="225"/>
      <c r="III2276" s="225"/>
      <c r="IIJ2276" s="225"/>
      <c r="IIK2276" s="225"/>
      <c r="IIL2276" s="225"/>
      <c r="IIM2276" s="225"/>
      <c r="IIN2276" s="225"/>
      <c r="IIO2276" s="225"/>
      <c r="IIP2276" s="225"/>
      <c r="IIQ2276" s="225"/>
      <c r="IIR2276" s="225"/>
      <c r="IIS2276" s="225"/>
      <c r="IIT2276" s="225"/>
      <c r="IIU2276" s="225"/>
      <c r="IIV2276" s="225"/>
      <c r="IIW2276" s="225"/>
      <c r="IIX2276" s="225"/>
      <c r="IIY2276" s="225"/>
      <c r="IIZ2276" s="225"/>
      <c r="IJA2276" s="225"/>
      <c r="IJB2276" s="225"/>
      <c r="IJC2276" s="225"/>
      <c r="IJD2276" s="225"/>
      <c r="IJE2276" s="225"/>
      <c r="IJF2276" s="225"/>
      <c r="IJG2276" s="225"/>
      <c r="IJH2276" s="225"/>
      <c r="IJI2276" s="225"/>
      <c r="IJJ2276" s="225"/>
      <c r="IJK2276" s="225"/>
      <c r="IJL2276" s="225"/>
      <c r="IJM2276" s="225"/>
      <c r="IJN2276" s="225"/>
      <c r="IJO2276" s="225"/>
      <c r="IJP2276" s="225"/>
      <c r="IJQ2276" s="225"/>
      <c r="IJR2276" s="225"/>
      <c r="IJS2276" s="225"/>
      <c r="IJT2276" s="225"/>
      <c r="IJU2276" s="225"/>
      <c r="IJV2276" s="225"/>
      <c r="IJW2276" s="225"/>
      <c r="IJX2276" s="225"/>
      <c r="IJY2276" s="225"/>
      <c r="IJZ2276" s="225"/>
      <c r="IKA2276" s="225"/>
      <c r="IKB2276" s="225"/>
      <c r="IKC2276" s="225"/>
      <c r="IKD2276" s="225"/>
      <c r="IKE2276" s="225"/>
      <c r="IKF2276" s="225"/>
      <c r="IKG2276" s="225"/>
      <c r="IKH2276" s="225"/>
      <c r="IKI2276" s="225"/>
      <c r="IKJ2276" s="225"/>
      <c r="IKK2276" s="225"/>
      <c r="IKL2276" s="225"/>
      <c r="IKM2276" s="225"/>
      <c r="IKN2276" s="225"/>
      <c r="IKO2276" s="225"/>
      <c r="IKP2276" s="225"/>
      <c r="IKQ2276" s="225"/>
      <c r="IKR2276" s="225"/>
      <c r="IKS2276" s="225"/>
      <c r="IKT2276" s="225"/>
      <c r="IKU2276" s="225"/>
      <c r="IKV2276" s="225"/>
      <c r="IKW2276" s="225"/>
      <c r="IKX2276" s="225"/>
      <c r="IKY2276" s="225"/>
      <c r="IKZ2276" s="225"/>
      <c r="ILA2276" s="225"/>
      <c r="ILB2276" s="225"/>
      <c r="ILC2276" s="225"/>
      <c r="ILD2276" s="225"/>
      <c r="ILE2276" s="225"/>
      <c r="ILF2276" s="225"/>
      <c r="ILG2276" s="225"/>
      <c r="ILH2276" s="225"/>
      <c r="ILI2276" s="225"/>
      <c r="ILJ2276" s="225"/>
      <c r="ILK2276" s="225"/>
      <c r="ILL2276" s="225"/>
      <c r="ILM2276" s="225"/>
      <c r="ILN2276" s="225"/>
      <c r="ILO2276" s="225"/>
      <c r="ILP2276" s="225"/>
      <c r="ILQ2276" s="225"/>
      <c r="ILR2276" s="225"/>
      <c r="ILS2276" s="225"/>
      <c r="ILT2276" s="225"/>
      <c r="ILU2276" s="225"/>
      <c r="ILV2276" s="225"/>
      <c r="ILW2276" s="225"/>
      <c r="ILX2276" s="225"/>
      <c r="ILY2276" s="225"/>
      <c r="ILZ2276" s="225"/>
      <c r="IMA2276" s="225"/>
      <c r="IMB2276" s="225"/>
      <c r="IMC2276" s="225"/>
      <c r="IMD2276" s="225"/>
      <c r="IME2276" s="225"/>
      <c r="IMF2276" s="225"/>
      <c r="IMG2276" s="225"/>
      <c r="IMH2276" s="225"/>
      <c r="IMI2276" s="225"/>
      <c r="IMJ2276" s="225"/>
      <c r="IMK2276" s="225"/>
      <c r="IML2276" s="225"/>
      <c r="IMM2276" s="225"/>
      <c r="IMN2276" s="225"/>
      <c r="IMO2276" s="225"/>
      <c r="IMP2276" s="225"/>
      <c r="IMQ2276" s="225"/>
      <c r="IMR2276" s="225"/>
      <c r="IMS2276" s="225"/>
      <c r="IMT2276" s="225"/>
      <c r="IMU2276" s="225"/>
      <c r="IMV2276" s="225"/>
      <c r="IMW2276" s="225"/>
      <c r="IMX2276" s="225"/>
      <c r="IMY2276" s="225"/>
      <c r="IMZ2276" s="225"/>
      <c r="INA2276" s="225"/>
      <c r="INB2276" s="225"/>
      <c r="INC2276" s="225"/>
      <c r="IND2276" s="225"/>
      <c r="INE2276" s="225"/>
      <c r="INF2276" s="225"/>
      <c r="ING2276" s="225"/>
      <c r="INH2276" s="225"/>
      <c r="INI2276" s="225"/>
      <c r="INJ2276" s="225"/>
      <c r="INK2276" s="225"/>
      <c r="INL2276" s="225"/>
      <c r="INM2276" s="225"/>
      <c r="INN2276" s="225"/>
      <c r="INO2276" s="225"/>
      <c r="INP2276" s="225"/>
      <c r="INQ2276" s="225"/>
      <c r="INR2276" s="225"/>
      <c r="INS2276" s="225"/>
      <c r="INT2276" s="225"/>
      <c r="INU2276" s="225"/>
      <c r="INV2276" s="225"/>
      <c r="INW2276" s="225"/>
      <c r="INX2276" s="225"/>
      <c r="INY2276" s="225"/>
      <c r="INZ2276" s="225"/>
      <c r="IOA2276" s="225"/>
      <c r="IOB2276" s="225"/>
      <c r="IOC2276" s="225"/>
      <c r="IOD2276" s="225"/>
      <c r="IOE2276" s="225"/>
      <c r="IOF2276" s="225"/>
      <c r="IOG2276" s="225"/>
      <c r="IOH2276" s="225"/>
      <c r="IOI2276" s="225"/>
      <c r="IOJ2276" s="225"/>
      <c r="IOK2276" s="225"/>
      <c r="IOL2276" s="225"/>
      <c r="IOM2276" s="225"/>
      <c r="ION2276" s="225"/>
      <c r="IOO2276" s="225"/>
      <c r="IOP2276" s="225"/>
      <c r="IOQ2276" s="225"/>
      <c r="IOR2276" s="225"/>
      <c r="IOS2276" s="225"/>
      <c r="IOT2276" s="225"/>
      <c r="IOU2276" s="225"/>
      <c r="IOV2276" s="225"/>
      <c r="IOW2276" s="225"/>
      <c r="IOX2276" s="225"/>
      <c r="IOY2276" s="225"/>
      <c r="IOZ2276" s="225"/>
      <c r="IPA2276" s="225"/>
      <c r="IPB2276" s="225"/>
      <c r="IPC2276" s="225"/>
      <c r="IPD2276" s="225"/>
      <c r="IPE2276" s="225"/>
      <c r="IPF2276" s="225"/>
      <c r="IPG2276" s="225"/>
      <c r="IPH2276" s="225"/>
      <c r="IPI2276" s="225"/>
      <c r="IPJ2276" s="225"/>
      <c r="IPK2276" s="225"/>
      <c r="IPL2276" s="225"/>
      <c r="IPM2276" s="225"/>
      <c r="IPN2276" s="225"/>
      <c r="IPO2276" s="225"/>
      <c r="IPP2276" s="225"/>
      <c r="IPQ2276" s="225"/>
      <c r="IPR2276" s="225"/>
      <c r="IPS2276" s="225"/>
      <c r="IPT2276" s="225"/>
      <c r="IPU2276" s="225"/>
      <c r="IPV2276" s="225"/>
      <c r="IPW2276" s="225"/>
      <c r="IPX2276" s="225"/>
      <c r="IPY2276" s="225"/>
      <c r="IPZ2276" s="225"/>
      <c r="IQA2276" s="225"/>
      <c r="IQB2276" s="225"/>
      <c r="IQC2276" s="225"/>
      <c r="IQD2276" s="225"/>
      <c r="IQE2276" s="225"/>
      <c r="IQF2276" s="225"/>
      <c r="IQG2276" s="225"/>
      <c r="IQH2276" s="225"/>
      <c r="IQI2276" s="225"/>
      <c r="IQJ2276" s="225"/>
      <c r="IQK2276" s="225"/>
      <c r="IQL2276" s="225"/>
      <c r="IQM2276" s="225"/>
      <c r="IQN2276" s="225"/>
      <c r="IQO2276" s="225"/>
      <c r="IQP2276" s="225"/>
      <c r="IQQ2276" s="225"/>
      <c r="IQR2276" s="225"/>
      <c r="IQS2276" s="225"/>
      <c r="IQT2276" s="225"/>
      <c r="IQU2276" s="225"/>
      <c r="IQV2276" s="225"/>
      <c r="IQW2276" s="225"/>
      <c r="IQX2276" s="225"/>
      <c r="IQY2276" s="225"/>
      <c r="IQZ2276" s="225"/>
      <c r="IRA2276" s="225"/>
      <c r="IRB2276" s="225"/>
      <c r="IRC2276" s="225"/>
      <c r="IRD2276" s="225"/>
      <c r="IRE2276" s="225"/>
      <c r="IRF2276" s="225"/>
      <c r="IRG2276" s="225"/>
      <c r="IRH2276" s="225"/>
      <c r="IRI2276" s="225"/>
      <c r="IRJ2276" s="225"/>
      <c r="IRK2276" s="225"/>
      <c r="IRL2276" s="225"/>
      <c r="IRM2276" s="225"/>
      <c r="IRN2276" s="225"/>
      <c r="IRO2276" s="225"/>
      <c r="IRP2276" s="225"/>
      <c r="IRQ2276" s="225"/>
      <c r="IRR2276" s="225"/>
      <c r="IRS2276" s="225"/>
      <c r="IRT2276" s="225"/>
      <c r="IRU2276" s="225"/>
      <c r="IRV2276" s="225"/>
      <c r="IRW2276" s="225"/>
      <c r="IRX2276" s="225"/>
      <c r="IRY2276" s="225"/>
      <c r="IRZ2276" s="225"/>
      <c r="ISA2276" s="225"/>
      <c r="ISB2276" s="225"/>
      <c r="ISC2276" s="225"/>
      <c r="ISD2276" s="225"/>
      <c r="ISE2276" s="225"/>
      <c r="ISF2276" s="225"/>
      <c r="ISG2276" s="225"/>
      <c r="ISH2276" s="225"/>
      <c r="ISI2276" s="225"/>
      <c r="ISJ2276" s="225"/>
      <c r="ISK2276" s="225"/>
      <c r="ISL2276" s="225"/>
      <c r="ISM2276" s="225"/>
      <c r="ISN2276" s="225"/>
      <c r="ISO2276" s="225"/>
      <c r="ISP2276" s="225"/>
      <c r="ISQ2276" s="225"/>
      <c r="ISR2276" s="225"/>
      <c r="ISS2276" s="225"/>
      <c r="IST2276" s="225"/>
      <c r="ISU2276" s="225"/>
      <c r="ISV2276" s="225"/>
      <c r="ISW2276" s="225"/>
      <c r="ISX2276" s="225"/>
      <c r="ISY2276" s="225"/>
      <c r="ISZ2276" s="225"/>
      <c r="ITA2276" s="225"/>
      <c r="ITB2276" s="225"/>
      <c r="ITC2276" s="225"/>
      <c r="ITD2276" s="225"/>
      <c r="ITE2276" s="225"/>
      <c r="ITF2276" s="225"/>
      <c r="ITG2276" s="225"/>
      <c r="ITH2276" s="225"/>
      <c r="ITI2276" s="225"/>
      <c r="ITJ2276" s="225"/>
      <c r="ITK2276" s="225"/>
      <c r="ITL2276" s="225"/>
      <c r="ITM2276" s="225"/>
      <c r="ITN2276" s="225"/>
      <c r="ITO2276" s="225"/>
      <c r="ITP2276" s="225"/>
      <c r="ITQ2276" s="225"/>
      <c r="ITR2276" s="225"/>
      <c r="ITS2276" s="225"/>
      <c r="ITT2276" s="225"/>
      <c r="ITU2276" s="225"/>
      <c r="ITV2276" s="225"/>
      <c r="ITW2276" s="225"/>
      <c r="ITX2276" s="225"/>
      <c r="ITY2276" s="225"/>
      <c r="ITZ2276" s="225"/>
      <c r="IUA2276" s="225"/>
      <c r="IUB2276" s="225"/>
      <c r="IUC2276" s="225"/>
      <c r="IUD2276" s="225"/>
      <c r="IUE2276" s="225"/>
      <c r="IUF2276" s="225"/>
      <c r="IUG2276" s="225"/>
      <c r="IUH2276" s="225"/>
      <c r="IUI2276" s="225"/>
      <c r="IUJ2276" s="225"/>
      <c r="IUK2276" s="225"/>
      <c r="IUL2276" s="225"/>
      <c r="IUM2276" s="225"/>
      <c r="IUN2276" s="225"/>
      <c r="IUO2276" s="225"/>
      <c r="IUP2276" s="225"/>
      <c r="IUQ2276" s="225"/>
      <c r="IUR2276" s="225"/>
      <c r="IUS2276" s="225"/>
      <c r="IUT2276" s="225"/>
      <c r="IUU2276" s="225"/>
      <c r="IUV2276" s="225"/>
      <c r="IUW2276" s="225"/>
      <c r="IUX2276" s="225"/>
      <c r="IUY2276" s="225"/>
      <c r="IUZ2276" s="225"/>
      <c r="IVA2276" s="225"/>
      <c r="IVB2276" s="225"/>
      <c r="IVC2276" s="225"/>
      <c r="IVD2276" s="225"/>
      <c r="IVE2276" s="225"/>
      <c r="IVF2276" s="225"/>
      <c r="IVG2276" s="225"/>
      <c r="IVH2276" s="225"/>
      <c r="IVI2276" s="225"/>
      <c r="IVJ2276" s="225"/>
      <c r="IVK2276" s="225"/>
      <c r="IVL2276" s="225"/>
      <c r="IVM2276" s="225"/>
      <c r="IVN2276" s="225"/>
      <c r="IVO2276" s="225"/>
      <c r="IVP2276" s="225"/>
      <c r="IVQ2276" s="225"/>
      <c r="IVR2276" s="225"/>
      <c r="IVS2276" s="225"/>
      <c r="IVT2276" s="225"/>
      <c r="IVU2276" s="225"/>
      <c r="IVV2276" s="225"/>
      <c r="IVW2276" s="225"/>
      <c r="IVX2276" s="225"/>
      <c r="IVY2276" s="225"/>
      <c r="IVZ2276" s="225"/>
      <c r="IWA2276" s="225"/>
      <c r="IWB2276" s="225"/>
      <c r="IWC2276" s="225"/>
      <c r="IWD2276" s="225"/>
      <c r="IWE2276" s="225"/>
      <c r="IWF2276" s="225"/>
      <c r="IWG2276" s="225"/>
      <c r="IWH2276" s="225"/>
      <c r="IWI2276" s="225"/>
      <c r="IWJ2276" s="225"/>
      <c r="IWK2276" s="225"/>
      <c r="IWL2276" s="225"/>
      <c r="IWM2276" s="225"/>
      <c r="IWN2276" s="225"/>
      <c r="IWO2276" s="225"/>
      <c r="IWP2276" s="225"/>
      <c r="IWQ2276" s="225"/>
      <c r="IWR2276" s="225"/>
      <c r="IWS2276" s="225"/>
      <c r="IWT2276" s="225"/>
      <c r="IWU2276" s="225"/>
      <c r="IWV2276" s="225"/>
      <c r="IWW2276" s="225"/>
      <c r="IWX2276" s="225"/>
      <c r="IWY2276" s="225"/>
      <c r="IWZ2276" s="225"/>
      <c r="IXA2276" s="225"/>
      <c r="IXB2276" s="225"/>
      <c r="IXC2276" s="225"/>
      <c r="IXD2276" s="225"/>
      <c r="IXE2276" s="225"/>
      <c r="IXF2276" s="225"/>
      <c r="IXG2276" s="225"/>
      <c r="IXH2276" s="225"/>
      <c r="IXI2276" s="225"/>
      <c r="IXJ2276" s="225"/>
      <c r="IXK2276" s="225"/>
      <c r="IXL2276" s="225"/>
      <c r="IXM2276" s="225"/>
      <c r="IXN2276" s="225"/>
      <c r="IXO2276" s="225"/>
      <c r="IXP2276" s="225"/>
      <c r="IXQ2276" s="225"/>
      <c r="IXR2276" s="225"/>
      <c r="IXS2276" s="225"/>
      <c r="IXT2276" s="225"/>
      <c r="IXU2276" s="225"/>
      <c r="IXV2276" s="225"/>
      <c r="IXW2276" s="225"/>
      <c r="IXX2276" s="225"/>
      <c r="IXY2276" s="225"/>
      <c r="IXZ2276" s="225"/>
      <c r="IYA2276" s="225"/>
      <c r="IYB2276" s="225"/>
      <c r="IYC2276" s="225"/>
      <c r="IYD2276" s="225"/>
      <c r="IYE2276" s="225"/>
      <c r="IYF2276" s="225"/>
      <c r="IYG2276" s="225"/>
      <c r="IYH2276" s="225"/>
      <c r="IYI2276" s="225"/>
      <c r="IYJ2276" s="225"/>
      <c r="IYK2276" s="225"/>
      <c r="IYL2276" s="225"/>
      <c r="IYM2276" s="225"/>
      <c r="IYN2276" s="225"/>
      <c r="IYO2276" s="225"/>
      <c r="IYP2276" s="225"/>
      <c r="IYQ2276" s="225"/>
      <c r="IYR2276" s="225"/>
      <c r="IYS2276" s="225"/>
      <c r="IYT2276" s="225"/>
      <c r="IYU2276" s="225"/>
      <c r="IYV2276" s="225"/>
      <c r="IYW2276" s="225"/>
      <c r="IYX2276" s="225"/>
      <c r="IYY2276" s="225"/>
      <c r="IYZ2276" s="225"/>
      <c r="IZA2276" s="225"/>
      <c r="IZB2276" s="225"/>
      <c r="IZC2276" s="225"/>
      <c r="IZD2276" s="225"/>
      <c r="IZE2276" s="225"/>
      <c r="IZF2276" s="225"/>
      <c r="IZG2276" s="225"/>
      <c r="IZH2276" s="225"/>
      <c r="IZI2276" s="225"/>
      <c r="IZJ2276" s="225"/>
      <c r="IZK2276" s="225"/>
      <c r="IZL2276" s="225"/>
      <c r="IZM2276" s="225"/>
      <c r="IZN2276" s="225"/>
      <c r="IZO2276" s="225"/>
      <c r="IZP2276" s="225"/>
      <c r="IZQ2276" s="225"/>
      <c r="IZR2276" s="225"/>
      <c r="IZS2276" s="225"/>
      <c r="IZT2276" s="225"/>
      <c r="IZU2276" s="225"/>
      <c r="IZV2276" s="225"/>
      <c r="IZW2276" s="225"/>
      <c r="IZX2276" s="225"/>
      <c r="IZY2276" s="225"/>
      <c r="IZZ2276" s="225"/>
      <c r="JAA2276" s="225"/>
      <c r="JAB2276" s="225"/>
      <c r="JAC2276" s="225"/>
      <c r="JAD2276" s="225"/>
      <c r="JAE2276" s="225"/>
      <c r="JAF2276" s="225"/>
      <c r="JAG2276" s="225"/>
      <c r="JAH2276" s="225"/>
      <c r="JAI2276" s="225"/>
      <c r="JAJ2276" s="225"/>
      <c r="JAK2276" s="225"/>
      <c r="JAL2276" s="225"/>
      <c r="JAM2276" s="225"/>
      <c r="JAN2276" s="225"/>
      <c r="JAO2276" s="225"/>
      <c r="JAP2276" s="225"/>
      <c r="JAQ2276" s="225"/>
      <c r="JAR2276" s="225"/>
      <c r="JAS2276" s="225"/>
      <c r="JAT2276" s="225"/>
      <c r="JAU2276" s="225"/>
      <c r="JAV2276" s="225"/>
      <c r="JAW2276" s="225"/>
      <c r="JAX2276" s="225"/>
      <c r="JAY2276" s="225"/>
      <c r="JAZ2276" s="225"/>
      <c r="JBA2276" s="225"/>
      <c r="JBB2276" s="225"/>
      <c r="JBC2276" s="225"/>
      <c r="JBD2276" s="225"/>
      <c r="JBE2276" s="225"/>
      <c r="JBF2276" s="225"/>
      <c r="JBG2276" s="225"/>
      <c r="JBH2276" s="225"/>
      <c r="JBI2276" s="225"/>
      <c r="JBJ2276" s="225"/>
      <c r="JBK2276" s="225"/>
      <c r="JBL2276" s="225"/>
      <c r="JBM2276" s="225"/>
      <c r="JBN2276" s="225"/>
      <c r="JBO2276" s="225"/>
      <c r="JBP2276" s="225"/>
      <c r="JBQ2276" s="225"/>
      <c r="JBR2276" s="225"/>
      <c r="JBS2276" s="225"/>
      <c r="JBT2276" s="225"/>
      <c r="JBU2276" s="225"/>
      <c r="JBV2276" s="225"/>
      <c r="JBW2276" s="225"/>
      <c r="JBX2276" s="225"/>
      <c r="JBY2276" s="225"/>
      <c r="JBZ2276" s="225"/>
      <c r="JCA2276" s="225"/>
      <c r="JCB2276" s="225"/>
      <c r="JCC2276" s="225"/>
      <c r="JCD2276" s="225"/>
      <c r="JCE2276" s="225"/>
      <c r="JCF2276" s="225"/>
      <c r="JCG2276" s="225"/>
      <c r="JCH2276" s="225"/>
      <c r="JCI2276" s="225"/>
      <c r="JCJ2276" s="225"/>
      <c r="JCK2276" s="225"/>
      <c r="JCL2276" s="225"/>
      <c r="JCM2276" s="225"/>
      <c r="JCN2276" s="225"/>
      <c r="JCO2276" s="225"/>
      <c r="JCP2276" s="225"/>
      <c r="JCQ2276" s="225"/>
      <c r="JCR2276" s="225"/>
      <c r="JCS2276" s="225"/>
      <c r="JCT2276" s="225"/>
      <c r="JCU2276" s="225"/>
      <c r="JCV2276" s="225"/>
      <c r="JCW2276" s="225"/>
      <c r="JCX2276" s="225"/>
      <c r="JCY2276" s="225"/>
      <c r="JCZ2276" s="225"/>
      <c r="JDA2276" s="225"/>
      <c r="JDB2276" s="225"/>
      <c r="JDC2276" s="225"/>
      <c r="JDD2276" s="225"/>
      <c r="JDE2276" s="225"/>
      <c r="JDF2276" s="225"/>
      <c r="JDG2276" s="225"/>
      <c r="JDH2276" s="225"/>
      <c r="JDI2276" s="225"/>
      <c r="JDJ2276" s="225"/>
      <c r="JDK2276" s="225"/>
      <c r="JDL2276" s="225"/>
      <c r="JDM2276" s="225"/>
      <c r="JDN2276" s="225"/>
      <c r="JDO2276" s="225"/>
      <c r="JDP2276" s="225"/>
      <c r="JDQ2276" s="225"/>
      <c r="JDR2276" s="225"/>
      <c r="JDS2276" s="225"/>
      <c r="JDT2276" s="225"/>
      <c r="JDU2276" s="225"/>
      <c r="JDV2276" s="225"/>
      <c r="JDW2276" s="225"/>
      <c r="JDX2276" s="225"/>
      <c r="JDY2276" s="225"/>
      <c r="JDZ2276" s="225"/>
      <c r="JEA2276" s="225"/>
      <c r="JEB2276" s="225"/>
      <c r="JEC2276" s="225"/>
      <c r="JED2276" s="225"/>
      <c r="JEE2276" s="225"/>
      <c r="JEF2276" s="225"/>
      <c r="JEG2276" s="225"/>
      <c r="JEH2276" s="225"/>
      <c r="JEI2276" s="225"/>
      <c r="JEJ2276" s="225"/>
      <c r="JEK2276" s="225"/>
      <c r="JEL2276" s="225"/>
      <c r="JEM2276" s="225"/>
      <c r="JEN2276" s="225"/>
      <c r="JEO2276" s="225"/>
      <c r="JEP2276" s="225"/>
      <c r="JEQ2276" s="225"/>
      <c r="JER2276" s="225"/>
      <c r="JES2276" s="225"/>
      <c r="JET2276" s="225"/>
      <c r="JEU2276" s="225"/>
      <c r="JEV2276" s="225"/>
      <c r="JEW2276" s="225"/>
      <c r="JEX2276" s="225"/>
      <c r="JEY2276" s="225"/>
      <c r="JEZ2276" s="225"/>
      <c r="JFA2276" s="225"/>
      <c r="JFB2276" s="225"/>
      <c r="JFC2276" s="225"/>
      <c r="JFD2276" s="225"/>
      <c r="JFE2276" s="225"/>
      <c r="JFF2276" s="225"/>
      <c r="JFG2276" s="225"/>
      <c r="JFH2276" s="225"/>
      <c r="JFI2276" s="225"/>
      <c r="JFJ2276" s="225"/>
      <c r="JFK2276" s="225"/>
      <c r="JFL2276" s="225"/>
      <c r="JFM2276" s="225"/>
      <c r="JFN2276" s="225"/>
      <c r="JFO2276" s="225"/>
      <c r="JFP2276" s="225"/>
      <c r="JFQ2276" s="225"/>
      <c r="JFR2276" s="225"/>
      <c r="JFS2276" s="225"/>
      <c r="JFT2276" s="225"/>
      <c r="JFU2276" s="225"/>
      <c r="JFV2276" s="225"/>
      <c r="JFW2276" s="225"/>
      <c r="JFX2276" s="225"/>
      <c r="JFY2276" s="225"/>
      <c r="JFZ2276" s="225"/>
      <c r="JGA2276" s="225"/>
      <c r="JGB2276" s="225"/>
      <c r="JGC2276" s="225"/>
      <c r="JGD2276" s="225"/>
      <c r="JGE2276" s="225"/>
      <c r="JGF2276" s="225"/>
      <c r="JGG2276" s="225"/>
      <c r="JGH2276" s="225"/>
      <c r="JGI2276" s="225"/>
      <c r="JGJ2276" s="225"/>
      <c r="JGK2276" s="225"/>
      <c r="JGL2276" s="225"/>
      <c r="JGM2276" s="225"/>
      <c r="JGN2276" s="225"/>
      <c r="JGO2276" s="225"/>
      <c r="JGP2276" s="225"/>
      <c r="JGQ2276" s="225"/>
      <c r="JGR2276" s="225"/>
      <c r="JGS2276" s="225"/>
      <c r="JGT2276" s="225"/>
      <c r="JGU2276" s="225"/>
      <c r="JGV2276" s="225"/>
      <c r="JGW2276" s="225"/>
      <c r="JGX2276" s="225"/>
      <c r="JGY2276" s="225"/>
      <c r="JGZ2276" s="225"/>
      <c r="JHA2276" s="225"/>
      <c r="JHB2276" s="225"/>
      <c r="JHC2276" s="225"/>
      <c r="JHD2276" s="225"/>
      <c r="JHE2276" s="225"/>
      <c r="JHF2276" s="225"/>
      <c r="JHG2276" s="225"/>
      <c r="JHH2276" s="225"/>
      <c r="JHI2276" s="225"/>
      <c r="JHJ2276" s="225"/>
      <c r="JHK2276" s="225"/>
      <c r="JHL2276" s="225"/>
      <c r="JHM2276" s="225"/>
      <c r="JHN2276" s="225"/>
      <c r="JHO2276" s="225"/>
      <c r="JHP2276" s="225"/>
      <c r="JHQ2276" s="225"/>
      <c r="JHR2276" s="225"/>
      <c r="JHS2276" s="225"/>
      <c r="JHT2276" s="225"/>
      <c r="JHU2276" s="225"/>
      <c r="JHV2276" s="225"/>
      <c r="JHW2276" s="225"/>
      <c r="JHX2276" s="225"/>
      <c r="JHY2276" s="225"/>
      <c r="JHZ2276" s="225"/>
      <c r="JIA2276" s="225"/>
      <c r="JIB2276" s="225"/>
      <c r="JIC2276" s="225"/>
      <c r="JID2276" s="225"/>
      <c r="JIE2276" s="225"/>
      <c r="JIF2276" s="225"/>
      <c r="JIG2276" s="225"/>
      <c r="JIH2276" s="225"/>
      <c r="JII2276" s="225"/>
      <c r="JIJ2276" s="225"/>
      <c r="JIK2276" s="225"/>
      <c r="JIL2276" s="225"/>
      <c r="JIM2276" s="225"/>
      <c r="JIN2276" s="225"/>
      <c r="JIO2276" s="225"/>
      <c r="JIP2276" s="225"/>
      <c r="JIQ2276" s="225"/>
      <c r="JIR2276" s="225"/>
      <c r="JIS2276" s="225"/>
      <c r="JIT2276" s="225"/>
      <c r="JIU2276" s="225"/>
      <c r="JIV2276" s="225"/>
      <c r="JIW2276" s="225"/>
      <c r="JIX2276" s="225"/>
      <c r="JIY2276" s="225"/>
      <c r="JIZ2276" s="225"/>
      <c r="JJA2276" s="225"/>
      <c r="JJB2276" s="225"/>
      <c r="JJC2276" s="225"/>
      <c r="JJD2276" s="225"/>
      <c r="JJE2276" s="225"/>
      <c r="JJF2276" s="225"/>
      <c r="JJG2276" s="225"/>
      <c r="JJH2276" s="225"/>
      <c r="JJI2276" s="225"/>
      <c r="JJJ2276" s="225"/>
      <c r="JJK2276" s="225"/>
      <c r="JJL2276" s="225"/>
      <c r="JJM2276" s="225"/>
      <c r="JJN2276" s="225"/>
      <c r="JJO2276" s="225"/>
      <c r="JJP2276" s="225"/>
      <c r="JJQ2276" s="225"/>
      <c r="JJR2276" s="225"/>
      <c r="JJS2276" s="225"/>
      <c r="JJT2276" s="225"/>
      <c r="JJU2276" s="225"/>
      <c r="JJV2276" s="225"/>
      <c r="JJW2276" s="225"/>
      <c r="JJX2276" s="225"/>
      <c r="JJY2276" s="225"/>
      <c r="JJZ2276" s="225"/>
      <c r="JKA2276" s="225"/>
      <c r="JKB2276" s="225"/>
      <c r="JKC2276" s="225"/>
      <c r="JKD2276" s="225"/>
      <c r="JKE2276" s="225"/>
      <c r="JKF2276" s="225"/>
      <c r="JKG2276" s="225"/>
      <c r="JKH2276" s="225"/>
      <c r="JKI2276" s="225"/>
      <c r="JKJ2276" s="225"/>
      <c r="JKK2276" s="225"/>
      <c r="JKL2276" s="225"/>
      <c r="JKM2276" s="225"/>
      <c r="JKN2276" s="225"/>
      <c r="JKO2276" s="225"/>
      <c r="JKP2276" s="225"/>
      <c r="JKQ2276" s="225"/>
      <c r="JKR2276" s="225"/>
      <c r="JKS2276" s="225"/>
      <c r="JKT2276" s="225"/>
      <c r="JKU2276" s="225"/>
      <c r="JKV2276" s="225"/>
      <c r="JKW2276" s="225"/>
      <c r="JKX2276" s="225"/>
      <c r="JKY2276" s="225"/>
      <c r="JKZ2276" s="225"/>
      <c r="JLA2276" s="225"/>
      <c r="JLB2276" s="225"/>
      <c r="JLC2276" s="225"/>
      <c r="JLD2276" s="225"/>
      <c r="JLE2276" s="225"/>
      <c r="JLF2276" s="225"/>
      <c r="JLG2276" s="225"/>
      <c r="JLH2276" s="225"/>
      <c r="JLI2276" s="225"/>
      <c r="JLJ2276" s="225"/>
      <c r="JLK2276" s="225"/>
      <c r="JLL2276" s="225"/>
      <c r="JLM2276" s="225"/>
      <c r="JLN2276" s="225"/>
      <c r="JLO2276" s="225"/>
      <c r="JLP2276" s="225"/>
      <c r="JLQ2276" s="225"/>
      <c r="JLR2276" s="225"/>
      <c r="JLS2276" s="225"/>
      <c r="JLT2276" s="225"/>
      <c r="JLU2276" s="225"/>
      <c r="JLV2276" s="225"/>
      <c r="JLW2276" s="225"/>
      <c r="JLX2276" s="225"/>
      <c r="JLY2276" s="225"/>
      <c r="JLZ2276" s="225"/>
      <c r="JMA2276" s="225"/>
      <c r="JMB2276" s="225"/>
      <c r="JMC2276" s="225"/>
      <c r="JMD2276" s="225"/>
      <c r="JME2276" s="225"/>
      <c r="JMF2276" s="225"/>
      <c r="JMG2276" s="225"/>
      <c r="JMH2276" s="225"/>
      <c r="JMI2276" s="225"/>
      <c r="JMJ2276" s="225"/>
      <c r="JMK2276" s="225"/>
      <c r="JML2276" s="225"/>
      <c r="JMM2276" s="225"/>
      <c r="JMN2276" s="225"/>
      <c r="JMO2276" s="225"/>
      <c r="JMP2276" s="225"/>
      <c r="JMQ2276" s="225"/>
      <c r="JMR2276" s="225"/>
      <c r="JMS2276" s="225"/>
      <c r="JMT2276" s="225"/>
      <c r="JMU2276" s="225"/>
      <c r="JMV2276" s="225"/>
      <c r="JMW2276" s="225"/>
      <c r="JMX2276" s="225"/>
      <c r="JMY2276" s="225"/>
      <c r="JMZ2276" s="225"/>
      <c r="JNA2276" s="225"/>
      <c r="JNB2276" s="225"/>
      <c r="JNC2276" s="225"/>
      <c r="JND2276" s="225"/>
      <c r="JNE2276" s="225"/>
      <c r="JNF2276" s="225"/>
      <c r="JNG2276" s="225"/>
      <c r="JNH2276" s="225"/>
      <c r="JNI2276" s="225"/>
      <c r="JNJ2276" s="225"/>
      <c r="JNK2276" s="225"/>
      <c r="JNL2276" s="225"/>
      <c r="JNM2276" s="225"/>
      <c r="JNN2276" s="225"/>
      <c r="JNO2276" s="225"/>
      <c r="JNP2276" s="225"/>
      <c r="JNQ2276" s="225"/>
      <c r="JNR2276" s="225"/>
      <c r="JNS2276" s="225"/>
      <c r="JNT2276" s="225"/>
      <c r="JNU2276" s="225"/>
      <c r="JNV2276" s="225"/>
      <c r="JNW2276" s="225"/>
      <c r="JNX2276" s="225"/>
      <c r="JNY2276" s="225"/>
      <c r="JNZ2276" s="225"/>
      <c r="JOA2276" s="225"/>
      <c r="JOB2276" s="225"/>
      <c r="JOC2276" s="225"/>
      <c r="JOD2276" s="225"/>
      <c r="JOE2276" s="225"/>
      <c r="JOF2276" s="225"/>
      <c r="JOG2276" s="225"/>
      <c r="JOH2276" s="225"/>
      <c r="JOI2276" s="225"/>
      <c r="JOJ2276" s="225"/>
      <c r="JOK2276" s="225"/>
      <c r="JOL2276" s="225"/>
      <c r="JOM2276" s="225"/>
      <c r="JON2276" s="225"/>
      <c r="JOO2276" s="225"/>
      <c r="JOP2276" s="225"/>
      <c r="JOQ2276" s="225"/>
      <c r="JOR2276" s="225"/>
      <c r="JOS2276" s="225"/>
      <c r="JOT2276" s="225"/>
      <c r="JOU2276" s="225"/>
      <c r="JOV2276" s="225"/>
      <c r="JOW2276" s="225"/>
      <c r="JOX2276" s="225"/>
      <c r="JOY2276" s="225"/>
      <c r="JOZ2276" s="225"/>
      <c r="JPA2276" s="225"/>
      <c r="JPB2276" s="225"/>
      <c r="JPC2276" s="225"/>
      <c r="JPD2276" s="225"/>
      <c r="JPE2276" s="225"/>
      <c r="JPF2276" s="225"/>
      <c r="JPG2276" s="225"/>
      <c r="JPH2276" s="225"/>
      <c r="JPI2276" s="225"/>
      <c r="JPJ2276" s="225"/>
      <c r="JPK2276" s="225"/>
      <c r="JPL2276" s="225"/>
      <c r="JPM2276" s="225"/>
      <c r="JPN2276" s="225"/>
      <c r="JPO2276" s="225"/>
      <c r="JPP2276" s="225"/>
      <c r="JPQ2276" s="225"/>
      <c r="JPR2276" s="225"/>
      <c r="JPS2276" s="225"/>
      <c r="JPT2276" s="225"/>
      <c r="JPU2276" s="225"/>
      <c r="JPV2276" s="225"/>
      <c r="JPW2276" s="225"/>
      <c r="JPX2276" s="225"/>
      <c r="JPY2276" s="225"/>
      <c r="JPZ2276" s="225"/>
      <c r="JQA2276" s="225"/>
      <c r="JQB2276" s="225"/>
      <c r="JQC2276" s="225"/>
      <c r="JQD2276" s="225"/>
      <c r="JQE2276" s="225"/>
      <c r="JQF2276" s="225"/>
      <c r="JQG2276" s="225"/>
      <c r="JQH2276" s="225"/>
      <c r="JQI2276" s="225"/>
      <c r="JQJ2276" s="225"/>
      <c r="JQK2276" s="225"/>
      <c r="JQL2276" s="225"/>
      <c r="JQM2276" s="225"/>
      <c r="JQN2276" s="225"/>
      <c r="JQO2276" s="225"/>
      <c r="JQP2276" s="225"/>
      <c r="JQQ2276" s="225"/>
      <c r="JQR2276" s="225"/>
      <c r="JQS2276" s="225"/>
      <c r="JQT2276" s="225"/>
      <c r="JQU2276" s="225"/>
      <c r="JQV2276" s="225"/>
      <c r="JQW2276" s="225"/>
      <c r="JQX2276" s="225"/>
      <c r="JQY2276" s="225"/>
      <c r="JQZ2276" s="225"/>
      <c r="JRA2276" s="225"/>
      <c r="JRB2276" s="225"/>
      <c r="JRC2276" s="225"/>
      <c r="JRD2276" s="225"/>
      <c r="JRE2276" s="225"/>
      <c r="JRF2276" s="225"/>
      <c r="JRG2276" s="225"/>
      <c r="JRH2276" s="225"/>
      <c r="JRI2276" s="225"/>
      <c r="JRJ2276" s="225"/>
      <c r="JRK2276" s="225"/>
      <c r="JRL2276" s="225"/>
      <c r="JRM2276" s="225"/>
      <c r="JRN2276" s="225"/>
      <c r="JRO2276" s="225"/>
      <c r="JRP2276" s="225"/>
      <c r="JRQ2276" s="225"/>
      <c r="JRR2276" s="225"/>
      <c r="JRS2276" s="225"/>
      <c r="JRT2276" s="225"/>
      <c r="JRU2276" s="225"/>
      <c r="JRV2276" s="225"/>
      <c r="JRW2276" s="225"/>
      <c r="JRX2276" s="225"/>
      <c r="JRY2276" s="225"/>
      <c r="JRZ2276" s="225"/>
      <c r="JSA2276" s="225"/>
      <c r="JSB2276" s="225"/>
      <c r="JSC2276" s="225"/>
      <c r="JSD2276" s="225"/>
      <c r="JSE2276" s="225"/>
      <c r="JSF2276" s="225"/>
      <c r="JSG2276" s="225"/>
      <c r="JSH2276" s="225"/>
      <c r="JSI2276" s="225"/>
      <c r="JSJ2276" s="225"/>
      <c r="JSK2276" s="225"/>
      <c r="JSL2276" s="225"/>
      <c r="JSM2276" s="225"/>
      <c r="JSN2276" s="225"/>
      <c r="JSO2276" s="225"/>
      <c r="JSP2276" s="225"/>
      <c r="JSQ2276" s="225"/>
      <c r="JSR2276" s="225"/>
      <c r="JSS2276" s="225"/>
      <c r="JST2276" s="225"/>
      <c r="JSU2276" s="225"/>
      <c r="JSV2276" s="225"/>
      <c r="JSW2276" s="225"/>
      <c r="JSX2276" s="225"/>
      <c r="JSY2276" s="225"/>
      <c r="JSZ2276" s="225"/>
      <c r="JTA2276" s="225"/>
      <c r="JTB2276" s="225"/>
      <c r="JTC2276" s="225"/>
      <c r="JTD2276" s="225"/>
      <c r="JTE2276" s="225"/>
      <c r="JTF2276" s="225"/>
      <c r="JTG2276" s="225"/>
      <c r="JTH2276" s="225"/>
      <c r="JTI2276" s="225"/>
      <c r="JTJ2276" s="225"/>
      <c r="JTK2276" s="225"/>
      <c r="JTL2276" s="225"/>
      <c r="JTM2276" s="225"/>
      <c r="JTN2276" s="225"/>
      <c r="JTO2276" s="225"/>
      <c r="JTP2276" s="225"/>
      <c r="JTQ2276" s="225"/>
      <c r="JTR2276" s="225"/>
      <c r="JTS2276" s="225"/>
      <c r="JTT2276" s="225"/>
      <c r="JTU2276" s="225"/>
      <c r="JTV2276" s="225"/>
      <c r="JTW2276" s="225"/>
      <c r="JTX2276" s="225"/>
      <c r="JTY2276" s="225"/>
      <c r="JTZ2276" s="225"/>
      <c r="JUA2276" s="225"/>
      <c r="JUB2276" s="225"/>
      <c r="JUC2276" s="225"/>
      <c r="JUD2276" s="225"/>
      <c r="JUE2276" s="225"/>
      <c r="JUF2276" s="225"/>
      <c r="JUG2276" s="225"/>
      <c r="JUH2276" s="225"/>
      <c r="JUI2276" s="225"/>
      <c r="JUJ2276" s="225"/>
      <c r="JUK2276" s="225"/>
      <c r="JUL2276" s="225"/>
      <c r="JUM2276" s="225"/>
      <c r="JUN2276" s="225"/>
      <c r="JUO2276" s="225"/>
      <c r="JUP2276" s="225"/>
      <c r="JUQ2276" s="225"/>
      <c r="JUR2276" s="225"/>
      <c r="JUS2276" s="225"/>
      <c r="JUT2276" s="225"/>
      <c r="JUU2276" s="225"/>
      <c r="JUV2276" s="225"/>
      <c r="JUW2276" s="225"/>
      <c r="JUX2276" s="225"/>
      <c r="JUY2276" s="225"/>
      <c r="JUZ2276" s="225"/>
      <c r="JVA2276" s="225"/>
      <c r="JVB2276" s="225"/>
      <c r="JVC2276" s="225"/>
      <c r="JVD2276" s="225"/>
      <c r="JVE2276" s="225"/>
      <c r="JVF2276" s="225"/>
      <c r="JVG2276" s="225"/>
      <c r="JVH2276" s="225"/>
      <c r="JVI2276" s="225"/>
      <c r="JVJ2276" s="225"/>
      <c r="JVK2276" s="225"/>
      <c r="JVL2276" s="225"/>
      <c r="JVM2276" s="225"/>
      <c r="JVN2276" s="225"/>
      <c r="JVO2276" s="225"/>
      <c r="JVP2276" s="225"/>
      <c r="JVQ2276" s="225"/>
      <c r="JVR2276" s="225"/>
      <c r="JVS2276" s="225"/>
      <c r="JVT2276" s="225"/>
      <c r="JVU2276" s="225"/>
      <c r="JVV2276" s="225"/>
      <c r="JVW2276" s="225"/>
      <c r="JVX2276" s="225"/>
      <c r="JVY2276" s="225"/>
      <c r="JVZ2276" s="225"/>
      <c r="JWA2276" s="225"/>
      <c r="JWB2276" s="225"/>
      <c r="JWC2276" s="225"/>
      <c r="JWD2276" s="225"/>
      <c r="JWE2276" s="225"/>
      <c r="JWF2276" s="225"/>
      <c r="JWG2276" s="225"/>
      <c r="JWH2276" s="225"/>
      <c r="JWI2276" s="225"/>
      <c r="JWJ2276" s="225"/>
      <c r="JWK2276" s="225"/>
      <c r="JWL2276" s="225"/>
      <c r="JWM2276" s="225"/>
      <c r="JWN2276" s="225"/>
      <c r="JWO2276" s="225"/>
      <c r="JWP2276" s="225"/>
      <c r="JWQ2276" s="225"/>
      <c r="JWR2276" s="225"/>
      <c r="JWS2276" s="225"/>
      <c r="JWT2276" s="225"/>
      <c r="JWU2276" s="225"/>
      <c r="JWV2276" s="225"/>
      <c r="JWW2276" s="225"/>
      <c r="JWX2276" s="225"/>
      <c r="JWY2276" s="225"/>
      <c r="JWZ2276" s="225"/>
      <c r="JXA2276" s="225"/>
      <c r="JXB2276" s="225"/>
      <c r="JXC2276" s="225"/>
      <c r="JXD2276" s="225"/>
      <c r="JXE2276" s="225"/>
      <c r="JXF2276" s="225"/>
      <c r="JXG2276" s="225"/>
      <c r="JXH2276" s="225"/>
      <c r="JXI2276" s="225"/>
      <c r="JXJ2276" s="225"/>
      <c r="JXK2276" s="225"/>
      <c r="JXL2276" s="225"/>
      <c r="JXM2276" s="225"/>
      <c r="JXN2276" s="225"/>
      <c r="JXO2276" s="225"/>
      <c r="JXP2276" s="225"/>
      <c r="JXQ2276" s="225"/>
      <c r="JXR2276" s="225"/>
      <c r="JXS2276" s="225"/>
      <c r="JXT2276" s="225"/>
      <c r="JXU2276" s="225"/>
      <c r="JXV2276" s="225"/>
      <c r="JXW2276" s="225"/>
      <c r="JXX2276" s="225"/>
      <c r="JXY2276" s="225"/>
      <c r="JXZ2276" s="225"/>
      <c r="JYA2276" s="225"/>
      <c r="JYB2276" s="225"/>
      <c r="JYC2276" s="225"/>
      <c r="JYD2276" s="225"/>
      <c r="JYE2276" s="225"/>
      <c r="JYF2276" s="225"/>
      <c r="JYG2276" s="225"/>
      <c r="JYH2276" s="225"/>
      <c r="JYI2276" s="225"/>
      <c r="JYJ2276" s="225"/>
      <c r="JYK2276" s="225"/>
      <c r="JYL2276" s="225"/>
      <c r="JYM2276" s="225"/>
      <c r="JYN2276" s="225"/>
      <c r="JYO2276" s="225"/>
      <c r="JYP2276" s="225"/>
      <c r="JYQ2276" s="225"/>
      <c r="JYR2276" s="225"/>
      <c r="JYS2276" s="225"/>
      <c r="JYT2276" s="225"/>
      <c r="JYU2276" s="225"/>
      <c r="JYV2276" s="225"/>
      <c r="JYW2276" s="225"/>
      <c r="JYX2276" s="225"/>
      <c r="JYY2276" s="225"/>
      <c r="JYZ2276" s="225"/>
      <c r="JZA2276" s="225"/>
      <c r="JZB2276" s="225"/>
      <c r="JZC2276" s="225"/>
      <c r="JZD2276" s="225"/>
      <c r="JZE2276" s="225"/>
      <c r="JZF2276" s="225"/>
      <c r="JZG2276" s="225"/>
      <c r="JZH2276" s="225"/>
      <c r="JZI2276" s="225"/>
      <c r="JZJ2276" s="225"/>
      <c r="JZK2276" s="225"/>
      <c r="JZL2276" s="225"/>
      <c r="JZM2276" s="225"/>
      <c r="JZN2276" s="225"/>
      <c r="JZO2276" s="225"/>
      <c r="JZP2276" s="225"/>
      <c r="JZQ2276" s="225"/>
      <c r="JZR2276" s="225"/>
      <c r="JZS2276" s="225"/>
      <c r="JZT2276" s="225"/>
      <c r="JZU2276" s="225"/>
      <c r="JZV2276" s="225"/>
      <c r="JZW2276" s="225"/>
      <c r="JZX2276" s="225"/>
      <c r="JZY2276" s="225"/>
      <c r="JZZ2276" s="225"/>
      <c r="KAA2276" s="225"/>
      <c r="KAB2276" s="225"/>
      <c r="KAC2276" s="225"/>
      <c r="KAD2276" s="225"/>
      <c r="KAE2276" s="225"/>
      <c r="KAF2276" s="225"/>
      <c r="KAG2276" s="225"/>
      <c r="KAH2276" s="225"/>
      <c r="KAI2276" s="225"/>
      <c r="KAJ2276" s="225"/>
      <c r="KAK2276" s="225"/>
      <c r="KAL2276" s="225"/>
      <c r="KAM2276" s="225"/>
      <c r="KAN2276" s="225"/>
      <c r="KAO2276" s="225"/>
      <c r="KAP2276" s="225"/>
      <c r="KAQ2276" s="225"/>
      <c r="KAR2276" s="225"/>
      <c r="KAS2276" s="225"/>
      <c r="KAT2276" s="225"/>
      <c r="KAU2276" s="225"/>
      <c r="KAV2276" s="225"/>
      <c r="KAW2276" s="225"/>
      <c r="KAX2276" s="225"/>
      <c r="KAY2276" s="225"/>
      <c r="KAZ2276" s="225"/>
      <c r="KBA2276" s="225"/>
      <c r="KBB2276" s="225"/>
      <c r="KBC2276" s="225"/>
      <c r="KBD2276" s="225"/>
      <c r="KBE2276" s="225"/>
      <c r="KBF2276" s="225"/>
      <c r="KBG2276" s="225"/>
      <c r="KBH2276" s="225"/>
      <c r="KBI2276" s="225"/>
      <c r="KBJ2276" s="225"/>
      <c r="KBK2276" s="225"/>
      <c r="KBL2276" s="225"/>
      <c r="KBM2276" s="225"/>
      <c r="KBN2276" s="225"/>
      <c r="KBO2276" s="225"/>
      <c r="KBP2276" s="225"/>
      <c r="KBQ2276" s="225"/>
      <c r="KBR2276" s="225"/>
      <c r="KBS2276" s="225"/>
      <c r="KBT2276" s="225"/>
      <c r="KBU2276" s="225"/>
      <c r="KBV2276" s="225"/>
      <c r="KBW2276" s="225"/>
      <c r="KBX2276" s="225"/>
      <c r="KBY2276" s="225"/>
      <c r="KBZ2276" s="225"/>
      <c r="KCA2276" s="225"/>
      <c r="KCB2276" s="225"/>
      <c r="KCC2276" s="225"/>
      <c r="KCD2276" s="225"/>
      <c r="KCE2276" s="225"/>
      <c r="KCF2276" s="225"/>
      <c r="KCG2276" s="225"/>
      <c r="KCH2276" s="225"/>
      <c r="KCI2276" s="225"/>
      <c r="KCJ2276" s="225"/>
      <c r="KCK2276" s="225"/>
      <c r="KCL2276" s="225"/>
      <c r="KCM2276" s="225"/>
      <c r="KCN2276" s="225"/>
      <c r="KCO2276" s="225"/>
      <c r="KCP2276" s="225"/>
      <c r="KCQ2276" s="225"/>
      <c r="KCR2276" s="225"/>
      <c r="KCS2276" s="225"/>
      <c r="KCT2276" s="225"/>
      <c r="KCU2276" s="225"/>
      <c r="KCV2276" s="225"/>
      <c r="KCW2276" s="225"/>
      <c r="KCX2276" s="225"/>
      <c r="KCY2276" s="225"/>
      <c r="KCZ2276" s="225"/>
      <c r="KDA2276" s="225"/>
      <c r="KDB2276" s="225"/>
      <c r="KDC2276" s="225"/>
      <c r="KDD2276" s="225"/>
      <c r="KDE2276" s="225"/>
      <c r="KDF2276" s="225"/>
      <c r="KDG2276" s="225"/>
      <c r="KDH2276" s="225"/>
      <c r="KDI2276" s="225"/>
      <c r="KDJ2276" s="225"/>
      <c r="KDK2276" s="225"/>
      <c r="KDL2276" s="225"/>
      <c r="KDM2276" s="225"/>
      <c r="KDN2276" s="225"/>
      <c r="KDO2276" s="225"/>
      <c r="KDP2276" s="225"/>
      <c r="KDQ2276" s="225"/>
      <c r="KDR2276" s="225"/>
      <c r="KDS2276" s="225"/>
      <c r="KDT2276" s="225"/>
      <c r="KDU2276" s="225"/>
      <c r="KDV2276" s="225"/>
      <c r="KDW2276" s="225"/>
      <c r="KDX2276" s="225"/>
      <c r="KDY2276" s="225"/>
      <c r="KDZ2276" s="225"/>
      <c r="KEA2276" s="225"/>
      <c r="KEB2276" s="225"/>
      <c r="KEC2276" s="225"/>
      <c r="KED2276" s="225"/>
      <c r="KEE2276" s="225"/>
      <c r="KEF2276" s="225"/>
      <c r="KEG2276" s="225"/>
      <c r="KEH2276" s="225"/>
      <c r="KEI2276" s="225"/>
      <c r="KEJ2276" s="225"/>
      <c r="KEK2276" s="225"/>
      <c r="KEL2276" s="225"/>
      <c r="KEM2276" s="225"/>
      <c r="KEN2276" s="225"/>
      <c r="KEO2276" s="225"/>
      <c r="KEP2276" s="225"/>
      <c r="KEQ2276" s="225"/>
      <c r="KER2276" s="225"/>
      <c r="KES2276" s="225"/>
      <c r="KET2276" s="225"/>
      <c r="KEU2276" s="225"/>
      <c r="KEV2276" s="225"/>
      <c r="KEW2276" s="225"/>
      <c r="KEX2276" s="225"/>
      <c r="KEY2276" s="225"/>
      <c r="KEZ2276" s="225"/>
      <c r="KFA2276" s="225"/>
      <c r="KFB2276" s="225"/>
      <c r="KFC2276" s="225"/>
      <c r="KFD2276" s="225"/>
      <c r="KFE2276" s="225"/>
      <c r="KFF2276" s="225"/>
      <c r="KFG2276" s="225"/>
      <c r="KFH2276" s="225"/>
      <c r="KFI2276" s="225"/>
      <c r="KFJ2276" s="225"/>
      <c r="KFK2276" s="225"/>
      <c r="KFL2276" s="225"/>
      <c r="KFM2276" s="225"/>
      <c r="KFN2276" s="225"/>
      <c r="KFO2276" s="225"/>
      <c r="KFP2276" s="225"/>
      <c r="KFQ2276" s="225"/>
      <c r="KFR2276" s="225"/>
      <c r="KFS2276" s="225"/>
      <c r="KFT2276" s="225"/>
      <c r="KFU2276" s="225"/>
      <c r="KFV2276" s="225"/>
      <c r="KFW2276" s="225"/>
      <c r="KFX2276" s="225"/>
      <c r="KFY2276" s="225"/>
      <c r="KFZ2276" s="225"/>
      <c r="KGA2276" s="225"/>
      <c r="KGB2276" s="225"/>
      <c r="KGC2276" s="225"/>
      <c r="KGD2276" s="225"/>
      <c r="KGE2276" s="225"/>
      <c r="KGF2276" s="225"/>
      <c r="KGG2276" s="225"/>
      <c r="KGH2276" s="225"/>
      <c r="KGI2276" s="225"/>
      <c r="KGJ2276" s="225"/>
      <c r="KGK2276" s="225"/>
      <c r="KGL2276" s="225"/>
      <c r="KGM2276" s="225"/>
      <c r="KGN2276" s="225"/>
      <c r="KGO2276" s="225"/>
      <c r="KGP2276" s="225"/>
      <c r="KGQ2276" s="225"/>
      <c r="KGR2276" s="225"/>
      <c r="KGS2276" s="225"/>
      <c r="KGT2276" s="225"/>
      <c r="KGU2276" s="225"/>
      <c r="KGV2276" s="225"/>
      <c r="KGW2276" s="225"/>
      <c r="KGX2276" s="225"/>
      <c r="KGY2276" s="225"/>
      <c r="KGZ2276" s="225"/>
      <c r="KHA2276" s="225"/>
      <c r="KHB2276" s="225"/>
      <c r="KHC2276" s="225"/>
      <c r="KHD2276" s="225"/>
      <c r="KHE2276" s="225"/>
      <c r="KHF2276" s="225"/>
      <c r="KHG2276" s="225"/>
      <c r="KHH2276" s="225"/>
      <c r="KHI2276" s="225"/>
      <c r="KHJ2276" s="225"/>
      <c r="KHK2276" s="225"/>
      <c r="KHL2276" s="225"/>
      <c r="KHM2276" s="225"/>
      <c r="KHN2276" s="225"/>
      <c r="KHO2276" s="225"/>
      <c r="KHP2276" s="225"/>
      <c r="KHQ2276" s="225"/>
      <c r="KHR2276" s="225"/>
      <c r="KHS2276" s="225"/>
      <c r="KHT2276" s="225"/>
      <c r="KHU2276" s="225"/>
      <c r="KHV2276" s="225"/>
      <c r="KHW2276" s="225"/>
      <c r="KHX2276" s="225"/>
      <c r="KHY2276" s="225"/>
      <c r="KHZ2276" s="225"/>
      <c r="KIA2276" s="225"/>
      <c r="KIB2276" s="225"/>
      <c r="KIC2276" s="225"/>
      <c r="KID2276" s="225"/>
      <c r="KIE2276" s="225"/>
      <c r="KIF2276" s="225"/>
      <c r="KIG2276" s="225"/>
      <c r="KIH2276" s="225"/>
      <c r="KII2276" s="225"/>
      <c r="KIJ2276" s="225"/>
      <c r="KIK2276" s="225"/>
      <c r="KIL2276" s="225"/>
      <c r="KIM2276" s="225"/>
      <c r="KIN2276" s="225"/>
      <c r="KIO2276" s="225"/>
      <c r="KIP2276" s="225"/>
      <c r="KIQ2276" s="225"/>
      <c r="KIR2276" s="225"/>
      <c r="KIS2276" s="225"/>
      <c r="KIT2276" s="225"/>
      <c r="KIU2276" s="225"/>
      <c r="KIV2276" s="225"/>
      <c r="KIW2276" s="225"/>
      <c r="KIX2276" s="225"/>
      <c r="KIY2276" s="225"/>
      <c r="KIZ2276" s="225"/>
      <c r="KJA2276" s="225"/>
      <c r="KJB2276" s="225"/>
      <c r="KJC2276" s="225"/>
      <c r="KJD2276" s="225"/>
      <c r="KJE2276" s="225"/>
      <c r="KJF2276" s="225"/>
      <c r="KJG2276" s="225"/>
      <c r="KJH2276" s="225"/>
      <c r="KJI2276" s="225"/>
      <c r="KJJ2276" s="225"/>
      <c r="KJK2276" s="225"/>
      <c r="KJL2276" s="225"/>
      <c r="KJM2276" s="225"/>
      <c r="KJN2276" s="225"/>
      <c r="KJO2276" s="225"/>
      <c r="KJP2276" s="225"/>
      <c r="KJQ2276" s="225"/>
      <c r="KJR2276" s="225"/>
      <c r="KJS2276" s="225"/>
      <c r="KJT2276" s="225"/>
      <c r="KJU2276" s="225"/>
      <c r="KJV2276" s="225"/>
      <c r="KJW2276" s="225"/>
      <c r="KJX2276" s="225"/>
      <c r="KJY2276" s="225"/>
      <c r="KJZ2276" s="225"/>
      <c r="KKA2276" s="225"/>
      <c r="KKB2276" s="225"/>
      <c r="KKC2276" s="225"/>
      <c r="KKD2276" s="225"/>
      <c r="KKE2276" s="225"/>
      <c r="KKF2276" s="225"/>
      <c r="KKG2276" s="225"/>
      <c r="KKH2276" s="225"/>
      <c r="KKI2276" s="225"/>
      <c r="KKJ2276" s="225"/>
      <c r="KKK2276" s="225"/>
      <c r="KKL2276" s="225"/>
      <c r="KKM2276" s="225"/>
      <c r="KKN2276" s="225"/>
      <c r="KKO2276" s="225"/>
      <c r="KKP2276" s="225"/>
      <c r="KKQ2276" s="225"/>
      <c r="KKR2276" s="225"/>
      <c r="KKS2276" s="225"/>
      <c r="KKT2276" s="225"/>
      <c r="KKU2276" s="225"/>
      <c r="KKV2276" s="225"/>
      <c r="KKW2276" s="225"/>
      <c r="KKX2276" s="225"/>
      <c r="KKY2276" s="225"/>
      <c r="KKZ2276" s="225"/>
      <c r="KLA2276" s="225"/>
      <c r="KLB2276" s="225"/>
      <c r="KLC2276" s="225"/>
      <c r="KLD2276" s="225"/>
      <c r="KLE2276" s="225"/>
      <c r="KLF2276" s="225"/>
      <c r="KLG2276" s="225"/>
      <c r="KLH2276" s="225"/>
      <c r="KLI2276" s="225"/>
      <c r="KLJ2276" s="225"/>
      <c r="KLK2276" s="225"/>
      <c r="KLL2276" s="225"/>
      <c r="KLM2276" s="225"/>
      <c r="KLN2276" s="225"/>
      <c r="KLO2276" s="225"/>
      <c r="KLP2276" s="225"/>
      <c r="KLQ2276" s="225"/>
      <c r="KLR2276" s="225"/>
      <c r="KLS2276" s="225"/>
      <c r="KLT2276" s="225"/>
      <c r="KLU2276" s="225"/>
      <c r="KLV2276" s="225"/>
      <c r="KLW2276" s="225"/>
      <c r="KLX2276" s="225"/>
      <c r="KLY2276" s="225"/>
      <c r="KLZ2276" s="225"/>
      <c r="KMA2276" s="225"/>
      <c r="KMB2276" s="225"/>
      <c r="KMC2276" s="225"/>
      <c r="KMD2276" s="225"/>
      <c r="KME2276" s="225"/>
      <c r="KMF2276" s="225"/>
      <c r="KMG2276" s="225"/>
      <c r="KMH2276" s="225"/>
      <c r="KMI2276" s="225"/>
      <c r="KMJ2276" s="225"/>
      <c r="KMK2276" s="225"/>
      <c r="KML2276" s="225"/>
      <c r="KMM2276" s="225"/>
      <c r="KMN2276" s="225"/>
      <c r="KMO2276" s="225"/>
      <c r="KMP2276" s="225"/>
      <c r="KMQ2276" s="225"/>
      <c r="KMR2276" s="225"/>
      <c r="KMS2276" s="225"/>
      <c r="KMT2276" s="225"/>
      <c r="KMU2276" s="225"/>
      <c r="KMV2276" s="225"/>
      <c r="KMW2276" s="225"/>
      <c r="KMX2276" s="225"/>
      <c r="KMY2276" s="225"/>
      <c r="KMZ2276" s="225"/>
      <c r="KNA2276" s="225"/>
      <c r="KNB2276" s="225"/>
      <c r="KNC2276" s="225"/>
      <c r="KND2276" s="225"/>
      <c r="KNE2276" s="225"/>
      <c r="KNF2276" s="225"/>
      <c r="KNG2276" s="225"/>
      <c r="KNH2276" s="225"/>
      <c r="KNI2276" s="225"/>
      <c r="KNJ2276" s="225"/>
      <c r="KNK2276" s="225"/>
      <c r="KNL2276" s="225"/>
      <c r="KNM2276" s="225"/>
      <c r="KNN2276" s="225"/>
      <c r="KNO2276" s="225"/>
      <c r="KNP2276" s="225"/>
      <c r="KNQ2276" s="225"/>
      <c r="KNR2276" s="225"/>
      <c r="KNS2276" s="225"/>
      <c r="KNT2276" s="225"/>
      <c r="KNU2276" s="225"/>
      <c r="KNV2276" s="225"/>
      <c r="KNW2276" s="225"/>
      <c r="KNX2276" s="225"/>
      <c r="KNY2276" s="225"/>
      <c r="KNZ2276" s="225"/>
      <c r="KOA2276" s="225"/>
      <c r="KOB2276" s="225"/>
      <c r="KOC2276" s="225"/>
      <c r="KOD2276" s="225"/>
      <c r="KOE2276" s="225"/>
      <c r="KOF2276" s="225"/>
      <c r="KOG2276" s="225"/>
      <c r="KOH2276" s="225"/>
      <c r="KOI2276" s="225"/>
      <c r="KOJ2276" s="225"/>
      <c r="KOK2276" s="225"/>
      <c r="KOL2276" s="225"/>
      <c r="KOM2276" s="225"/>
      <c r="KON2276" s="225"/>
      <c r="KOO2276" s="225"/>
      <c r="KOP2276" s="225"/>
      <c r="KOQ2276" s="225"/>
      <c r="KOR2276" s="225"/>
      <c r="KOS2276" s="225"/>
      <c r="KOT2276" s="225"/>
      <c r="KOU2276" s="225"/>
      <c r="KOV2276" s="225"/>
      <c r="KOW2276" s="225"/>
      <c r="KOX2276" s="225"/>
      <c r="KOY2276" s="225"/>
      <c r="KOZ2276" s="225"/>
      <c r="KPA2276" s="225"/>
      <c r="KPB2276" s="225"/>
      <c r="KPC2276" s="225"/>
      <c r="KPD2276" s="225"/>
      <c r="KPE2276" s="225"/>
      <c r="KPF2276" s="225"/>
      <c r="KPG2276" s="225"/>
      <c r="KPH2276" s="225"/>
      <c r="KPI2276" s="225"/>
      <c r="KPJ2276" s="225"/>
      <c r="KPK2276" s="225"/>
      <c r="KPL2276" s="225"/>
      <c r="KPM2276" s="225"/>
      <c r="KPN2276" s="225"/>
      <c r="KPO2276" s="225"/>
      <c r="KPP2276" s="225"/>
      <c r="KPQ2276" s="225"/>
      <c r="KPR2276" s="225"/>
      <c r="KPS2276" s="225"/>
      <c r="KPT2276" s="225"/>
      <c r="KPU2276" s="225"/>
      <c r="KPV2276" s="225"/>
      <c r="KPW2276" s="225"/>
      <c r="KPX2276" s="225"/>
      <c r="KPY2276" s="225"/>
      <c r="KPZ2276" s="225"/>
      <c r="KQA2276" s="225"/>
      <c r="KQB2276" s="225"/>
      <c r="KQC2276" s="225"/>
      <c r="KQD2276" s="225"/>
      <c r="KQE2276" s="225"/>
      <c r="KQF2276" s="225"/>
      <c r="KQG2276" s="225"/>
      <c r="KQH2276" s="225"/>
      <c r="KQI2276" s="225"/>
      <c r="KQJ2276" s="225"/>
      <c r="KQK2276" s="225"/>
      <c r="KQL2276" s="225"/>
      <c r="KQM2276" s="225"/>
      <c r="KQN2276" s="225"/>
      <c r="KQO2276" s="225"/>
      <c r="KQP2276" s="225"/>
      <c r="KQQ2276" s="225"/>
      <c r="KQR2276" s="225"/>
      <c r="KQS2276" s="225"/>
      <c r="KQT2276" s="225"/>
      <c r="KQU2276" s="225"/>
      <c r="KQV2276" s="225"/>
      <c r="KQW2276" s="225"/>
      <c r="KQX2276" s="225"/>
      <c r="KQY2276" s="225"/>
      <c r="KQZ2276" s="225"/>
      <c r="KRA2276" s="225"/>
      <c r="KRB2276" s="225"/>
      <c r="KRC2276" s="225"/>
      <c r="KRD2276" s="225"/>
      <c r="KRE2276" s="225"/>
      <c r="KRF2276" s="225"/>
      <c r="KRG2276" s="225"/>
      <c r="KRH2276" s="225"/>
      <c r="KRI2276" s="225"/>
      <c r="KRJ2276" s="225"/>
      <c r="KRK2276" s="225"/>
      <c r="KRL2276" s="225"/>
      <c r="KRM2276" s="225"/>
      <c r="KRN2276" s="225"/>
      <c r="KRO2276" s="225"/>
      <c r="KRP2276" s="225"/>
      <c r="KRQ2276" s="225"/>
      <c r="KRR2276" s="225"/>
      <c r="KRS2276" s="225"/>
      <c r="KRT2276" s="225"/>
      <c r="KRU2276" s="225"/>
      <c r="KRV2276" s="225"/>
      <c r="KRW2276" s="225"/>
      <c r="KRX2276" s="225"/>
      <c r="KRY2276" s="225"/>
      <c r="KRZ2276" s="225"/>
      <c r="KSA2276" s="225"/>
      <c r="KSB2276" s="225"/>
      <c r="KSC2276" s="225"/>
      <c r="KSD2276" s="225"/>
      <c r="KSE2276" s="225"/>
      <c r="KSF2276" s="225"/>
      <c r="KSG2276" s="225"/>
      <c r="KSH2276" s="225"/>
      <c r="KSI2276" s="225"/>
      <c r="KSJ2276" s="225"/>
      <c r="KSK2276" s="225"/>
      <c r="KSL2276" s="225"/>
      <c r="KSM2276" s="225"/>
      <c r="KSN2276" s="225"/>
      <c r="KSO2276" s="225"/>
      <c r="KSP2276" s="225"/>
      <c r="KSQ2276" s="225"/>
      <c r="KSR2276" s="225"/>
      <c r="KSS2276" s="225"/>
      <c r="KST2276" s="225"/>
      <c r="KSU2276" s="225"/>
      <c r="KSV2276" s="225"/>
      <c r="KSW2276" s="225"/>
      <c r="KSX2276" s="225"/>
      <c r="KSY2276" s="225"/>
      <c r="KSZ2276" s="225"/>
      <c r="KTA2276" s="225"/>
      <c r="KTB2276" s="225"/>
      <c r="KTC2276" s="225"/>
      <c r="KTD2276" s="225"/>
      <c r="KTE2276" s="225"/>
      <c r="KTF2276" s="225"/>
      <c r="KTG2276" s="225"/>
      <c r="KTH2276" s="225"/>
      <c r="KTI2276" s="225"/>
      <c r="KTJ2276" s="225"/>
      <c r="KTK2276" s="225"/>
      <c r="KTL2276" s="225"/>
      <c r="KTM2276" s="225"/>
      <c r="KTN2276" s="225"/>
      <c r="KTO2276" s="225"/>
      <c r="KTP2276" s="225"/>
      <c r="KTQ2276" s="225"/>
      <c r="KTR2276" s="225"/>
      <c r="KTS2276" s="225"/>
      <c r="KTT2276" s="225"/>
      <c r="KTU2276" s="225"/>
      <c r="KTV2276" s="225"/>
      <c r="KTW2276" s="225"/>
      <c r="KTX2276" s="225"/>
      <c r="KTY2276" s="225"/>
      <c r="KTZ2276" s="225"/>
      <c r="KUA2276" s="225"/>
      <c r="KUB2276" s="225"/>
      <c r="KUC2276" s="225"/>
      <c r="KUD2276" s="225"/>
      <c r="KUE2276" s="225"/>
      <c r="KUF2276" s="225"/>
      <c r="KUG2276" s="225"/>
      <c r="KUH2276" s="225"/>
      <c r="KUI2276" s="225"/>
      <c r="KUJ2276" s="225"/>
      <c r="KUK2276" s="225"/>
      <c r="KUL2276" s="225"/>
      <c r="KUM2276" s="225"/>
      <c r="KUN2276" s="225"/>
      <c r="KUO2276" s="225"/>
      <c r="KUP2276" s="225"/>
      <c r="KUQ2276" s="225"/>
      <c r="KUR2276" s="225"/>
      <c r="KUS2276" s="225"/>
      <c r="KUT2276" s="225"/>
      <c r="KUU2276" s="225"/>
      <c r="KUV2276" s="225"/>
      <c r="KUW2276" s="225"/>
      <c r="KUX2276" s="225"/>
      <c r="KUY2276" s="225"/>
      <c r="KUZ2276" s="225"/>
      <c r="KVA2276" s="225"/>
      <c r="KVB2276" s="225"/>
      <c r="KVC2276" s="225"/>
      <c r="KVD2276" s="225"/>
      <c r="KVE2276" s="225"/>
      <c r="KVF2276" s="225"/>
      <c r="KVG2276" s="225"/>
      <c r="KVH2276" s="225"/>
      <c r="KVI2276" s="225"/>
      <c r="KVJ2276" s="225"/>
      <c r="KVK2276" s="225"/>
      <c r="KVL2276" s="225"/>
      <c r="KVM2276" s="225"/>
      <c r="KVN2276" s="225"/>
      <c r="KVO2276" s="225"/>
      <c r="KVP2276" s="225"/>
      <c r="KVQ2276" s="225"/>
      <c r="KVR2276" s="225"/>
      <c r="KVS2276" s="225"/>
      <c r="KVT2276" s="225"/>
      <c r="KVU2276" s="225"/>
      <c r="KVV2276" s="225"/>
      <c r="KVW2276" s="225"/>
      <c r="KVX2276" s="225"/>
      <c r="KVY2276" s="225"/>
      <c r="KVZ2276" s="225"/>
      <c r="KWA2276" s="225"/>
      <c r="KWB2276" s="225"/>
      <c r="KWC2276" s="225"/>
      <c r="KWD2276" s="225"/>
      <c r="KWE2276" s="225"/>
      <c r="KWF2276" s="225"/>
      <c r="KWG2276" s="225"/>
      <c r="KWH2276" s="225"/>
      <c r="KWI2276" s="225"/>
      <c r="KWJ2276" s="225"/>
      <c r="KWK2276" s="225"/>
      <c r="KWL2276" s="225"/>
      <c r="KWM2276" s="225"/>
      <c r="KWN2276" s="225"/>
      <c r="KWO2276" s="225"/>
      <c r="KWP2276" s="225"/>
      <c r="KWQ2276" s="225"/>
      <c r="KWR2276" s="225"/>
      <c r="KWS2276" s="225"/>
      <c r="KWT2276" s="225"/>
      <c r="KWU2276" s="225"/>
      <c r="KWV2276" s="225"/>
      <c r="KWW2276" s="225"/>
      <c r="KWX2276" s="225"/>
      <c r="KWY2276" s="225"/>
      <c r="KWZ2276" s="225"/>
      <c r="KXA2276" s="225"/>
      <c r="KXB2276" s="225"/>
      <c r="KXC2276" s="225"/>
      <c r="KXD2276" s="225"/>
      <c r="KXE2276" s="225"/>
      <c r="KXF2276" s="225"/>
      <c r="KXG2276" s="225"/>
      <c r="KXH2276" s="225"/>
      <c r="KXI2276" s="225"/>
      <c r="KXJ2276" s="225"/>
      <c r="KXK2276" s="225"/>
      <c r="KXL2276" s="225"/>
      <c r="KXM2276" s="225"/>
      <c r="KXN2276" s="225"/>
      <c r="KXO2276" s="225"/>
      <c r="KXP2276" s="225"/>
      <c r="KXQ2276" s="225"/>
      <c r="KXR2276" s="225"/>
      <c r="KXS2276" s="225"/>
      <c r="KXT2276" s="225"/>
      <c r="KXU2276" s="225"/>
      <c r="KXV2276" s="225"/>
      <c r="KXW2276" s="225"/>
      <c r="KXX2276" s="225"/>
      <c r="KXY2276" s="225"/>
      <c r="KXZ2276" s="225"/>
      <c r="KYA2276" s="225"/>
      <c r="KYB2276" s="225"/>
      <c r="KYC2276" s="225"/>
      <c r="KYD2276" s="225"/>
      <c r="KYE2276" s="225"/>
      <c r="KYF2276" s="225"/>
      <c r="KYG2276" s="225"/>
      <c r="KYH2276" s="225"/>
      <c r="KYI2276" s="225"/>
      <c r="KYJ2276" s="225"/>
      <c r="KYK2276" s="225"/>
      <c r="KYL2276" s="225"/>
      <c r="KYM2276" s="225"/>
      <c r="KYN2276" s="225"/>
      <c r="KYO2276" s="225"/>
      <c r="KYP2276" s="225"/>
      <c r="KYQ2276" s="225"/>
      <c r="KYR2276" s="225"/>
      <c r="KYS2276" s="225"/>
      <c r="KYT2276" s="225"/>
      <c r="KYU2276" s="225"/>
      <c r="KYV2276" s="225"/>
      <c r="KYW2276" s="225"/>
      <c r="KYX2276" s="225"/>
      <c r="KYY2276" s="225"/>
      <c r="KYZ2276" s="225"/>
      <c r="KZA2276" s="225"/>
      <c r="KZB2276" s="225"/>
      <c r="KZC2276" s="225"/>
      <c r="KZD2276" s="225"/>
      <c r="KZE2276" s="225"/>
      <c r="KZF2276" s="225"/>
      <c r="KZG2276" s="225"/>
      <c r="KZH2276" s="225"/>
      <c r="KZI2276" s="225"/>
      <c r="KZJ2276" s="225"/>
      <c r="KZK2276" s="225"/>
      <c r="KZL2276" s="225"/>
      <c r="KZM2276" s="225"/>
      <c r="KZN2276" s="225"/>
      <c r="KZO2276" s="225"/>
      <c r="KZP2276" s="225"/>
      <c r="KZQ2276" s="225"/>
      <c r="KZR2276" s="225"/>
      <c r="KZS2276" s="225"/>
      <c r="KZT2276" s="225"/>
      <c r="KZU2276" s="225"/>
      <c r="KZV2276" s="225"/>
      <c r="KZW2276" s="225"/>
      <c r="KZX2276" s="225"/>
      <c r="KZY2276" s="225"/>
      <c r="KZZ2276" s="225"/>
      <c r="LAA2276" s="225"/>
      <c r="LAB2276" s="225"/>
      <c r="LAC2276" s="225"/>
      <c r="LAD2276" s="225"/>
      <c r="LAE2276" s="225"/>
      <c r="LAF2276" s="225"/>
      <c r="LAG2276" s="225"/>
      <c r="LAH2276" s="225"/>
      <c r="LAI2276" s="225"/>
      <c r="LAJ2276" s="225"/>
      <c r="LAK2276" s="225"/>
      <c r="LAL2276" s="225"/>
      <c r="LAM2276" s="225"/>
      <c r="LAN2276" s="225"/>
      <c r="LAO2276" s="225"/>
      <c r="LAP2276" s="225"/>
      <c r="LAQ2276" s="225"/>
      <c r="LAR2276" s="225"/>
      <c r="LAS2276" s="225"/>
      <c r="LAT2276" s="225"/>
      <c r="LAU2276" s="225"/>
      <c r="LAV2276" s="225"/>
      <c r="LAW2276" s="225"/>
      <c r="LAX2276" s="225"/>
      <c r="LAY2276" s="225"/>
      <c r="LAZ2276" s="225"/>
      <c r="LBA2276" s="225"/>
      <c r="LBB2276" s="225"/>
      <c r="LBC2276" s="225"/>
      <c r="LBD2276" s="225"/>
      <c r="LBE2276" s="225"/>
      <c r="LBF2276" s="225"/>
      <c r="LBG2276" s="225"/>
      <c r="LBH2276" s="225"/>
      <c r="LBI2276" s="225"/>
      <c r="LBJ2276" s="225"/>
      <c r="LBK2276" s="225"/>
      <c r="LBL2276" s="225"/>
      <c r="LBM2276" s="225"/>
      <c r="LBN2276" s="225"/>
      <c r="LBO2276" s="225"/>
      <c r="LBP2276" s="225"/>
      <c r="LBQ2276" s="225"/>
      <c r="LBR2276" s="225"/>
      <c r="LBS2276" s="225"/>
      <c r="LBT2276" s="225"/>
      <c r="LBU2276" s="225"/>
      <c r="LBV2276" s="225"/>
      <c r="LBW2276" s="225"/>
      <c r="LBX2276" s="225"/>
      <c r="LBY2276" s="225"/>
      <c r="LBZ2276" s="225"/>
      <c r="LCA2276" s="225"/>
      <c r="LCB2276" s="225"/>
      <c r="LCC2276" s="225"/>
      <c r="LCD2276" s="225"/>
      <c r="LCE2276" s="225"/>
      <c r="LCF2276" s="225"/>
      <c r="LCG2276" s="225"/>
      <c r="LCH2276" s="225"/>
      <c r="LCI2276" s="225"/>
      <c r="LCJ2276" s="225"/>
      <c r="LCK2276" s="225"/>
      <c r="LCL2276" s="225"/>
      <c r="LCM2276" s="225"/>
      <c r="LCN2276" s="225"/>
      <c r="LCO2276" s="225"/>
      <c r="LCP2276" s="225"/>
      <c r="LCQ2276" s="225"/>
      <c r="LCR2276" s="225"/>
      <c r="LCS2276" s="225"/>
      <c r="LCT2276" s="225"/>
      <c r="LCU2276" s="225"/>
      <c r="LCV2276" s="225"/>
      <c r="LCW2276" s="225"/>
      <c r="LCX2276" s="225"/>
      <c r="LCY2276" s="225"/>
      <c r="LCZ2276" s="225"/>
      <c r="LDA2276" s="225"/>
      <c r="LDB2276" s="225"/>
      <c r="LDC2276" s="225"/>
      <c r="LDD2276" s="225"/>
      <c r="LDE2276" s="225"/>
      <c r="LDF2276" s="225"/>
      <c r="LDG2276" s="225"/>
      <c r="LDH2276" s="225"/>
      <c r="LDI2276" s="225"/>
      <c r="LDJ2276" s="225"/>
      <c r="LDK2276" s="225"/>
      <c r="LDL2276" s="225"/>
      <c r="LDM2276" s="225"/>
      <c r="LDN2276" s="225"/>
      <c r="LDO2276" s="225"/>
      <c r="LDP2276" s="225"/>
      <c r="LDQ2276" s="225"/>
      <c r="LDR2276" s="225"/>
      <c r="LDS2276" s="225"/>
      <c r="LDT2276" s="225"/>
      <c r="LDU2276" s="225"/>
      <c r="LDV2276" s="225"/>
      <c r="LDW2276" s="225"/>
      <c r="LDX2276" s="225"/>
      <c r="LDY2276" s="225"/>
      <c r="LDZ2276" s="225"/>
      <c r="LEA2276" s="225"/>
      <c r="LEB2276" s="225"/>
      <c r="LEC2276" s="225"/>
      <c r="LED2276" s="225"/>
      <c r="LEE2276" s="225"/>
      <c r="LEF2276" s="225"/>
      <c r="LEG2276" s="225"/>
      <c r="LEH2276" s="225"/>
      <c r="LEI2276" s="225"/>
      <c r="LEJ2276" s="225"/>
      <c r="LEK2276" s="225"/>
      <c r="LEL2276" s="225"/>
      <c r="LEM2276" s="225"/>
      <c r="LEN2276" s="225"/>
      <c r="LEO2276" s="225"/>
      <c r="LEP2276" s="225"/>
      <c r="LEQ2276" s="225"/>
      <c r="LER2276" s="225"/>
      <c r="LES2276" s="225"/>
      <c r="LET2276" s="225"/>
      <c r="LEU2276" s="225"/>
      <c r="LEV2276" s="225"/>
      <c r="LEW2276" s="225"/>
      <c r="LEX2276" s="225"/>
      <c r="LEY2276" s="225"/>
      <c r="LEZ2276" s="225"/>
      <c r="LFA2276" s="225"/>
      <c r="LFB2276" s="225"/>
      <c r="LFC2276" s="225"/>
      <c r="LFD2276" s="225"/>
      <c r="LFE2276" s="225"/>
      <c r="LFF2276" s="225"/>
      <c r="LFG2276" s="225"/>
      <c r="LFH2276" s="225"/>
      <c r="LFI2276" s="225"/>
      <c r="LFJ2276" s="225"/>
      <c r="LFK2276" s="225"/>
      <c r="LFL2276" s="225"/>
      <c r="LFM2276" s="225"/>
      <c r="LFN2276" s="225"/>
      <c r="LFO2276" s="225"/>
      <c r="LFP2276" s="225"/>
      <c r="LFQ2276" s="225"/>
      <c r="LFR2276" s="225"/>
      <c r="LFS2276" s="225"/>
      <c r="LFT2276" s="225"/>
      <c r="LFU2276" s="225"/>
      <c r="LFV2276" s="225"/>
      <c r="LFW2276" s="225"/>
      <c r="LFX2276" s="225"/>
      <c r="LFY2276" s="225"/>
      <c r="LFZ2276" s="225"/>
      <c r="LGA2276" s="225"/>
      <c r="LGB2276" s="225"/>
      <c r="LGC2276" s="225"/>
      <c r="LGD2276" s="225"/>
      <c r="LGE2276" s="225"/>
      <c r="LGF2276" s="225"/>
      <c r="LGG2276" s="225"/>
      <c r="LGH2276" s="225"/>
      <c r="LGI2276" s="225"/>
      <c r="LGJ2276" s="225"/>
      <c r="LGK2276" s="225"/>
      <c r="LGL2276" s="225"/>
      <c r="LGM2276" s="225"/>
      <c r="LGN2276" s="225"/>
      <c r="LGO2276" s="225"/>
      <c r="LGP2276" s="225"/>
      <c r="LGQ2276" s="225"/>
      <c r="LGR2276" s="225"/>
      <c r="LGS2276" s="225"/>
      <c r="LGT2276" s="225"/>
      <c r="LGU2276" s="225"/>
      <c r="LGV2276" s="225"/>
      <c r="LGW2276" s="225"/>
      <c r="LGX2276" s="225"/>
      <c r="LGY2276" s="225"/>
      <c r="LGZ2276" s="225"/>
      <c r="LHA2276" s="225"/>
      <c r="LHB2276" s="225"/>
      <c r="LHC2276" s="225"/>
      <c r="LHD2276" s="225"/>
      <c r="LHE2276" s="225"/>
      <c r="LHF2276" s="225"/>
      <c r="LHG2276" s="225"/>
      <c r="LHH2276" s="225"/>
      <c r="LHI2276" s="225"/>
      <c r="LHJ2276" s="225"/>
      <c r="LHK2276" s="225"/>
      <c r="LHL2276" s="225"/>
      <c r="LHM2276" s="225"/>
      <c r="LHN2276" s="225"/>
      <c r="LHO2276" s="225"/>
      <c r="LHP2276" s="225"/>
      <c r="LHQ2276" s="225"/>
      <c r="LHR2276" s="225"/>
      <c r="LHS2276" s="225"/>
      <c r="LHT2276" s="225"/>
      <c r="LHU2276" s="225"/>
      <c r="LHV2276" s="225"/>
      <c r="LHW2276" s="225"/>
      <c r="LHX2276" s="225"/>
      <c r="LHY2276" s="225"/>
      <c r="LHZ2276" s="225"/>
      <c r="LIA2276" s="225"/>
      <c r="LIB2276" s="225"/>
      <c r="LIC2276" s="225"/>
      <c r="LID2276" s="225"/>
      <c r="LIE2276" s="225"/>
      <c r="LIF2276" s="225"/>
      <c r="LIG2276" s="225"/>
      <c r="LIH2276" s="225"/>
      <c r="LII2276" s="225"/>
      <c r="LIJ2276" s="225"/>
      <c r="LIK2276" s="225"/>
      <c r="LIL2276" s="225"/>
      <c r="LIM2276" s="225"/>
      <c r="LIN2276" s="225"/>
      <c r="LIO2276" s="225"/>
      <c r="LIP2276" s="225"/>
      <c r="LIQ2276" s="225"/>
      <c r="LIR2276" s="225"/>
      <c r="LIS2276" s="225"/>
      <c r="LIT2276" s="225"/>
      <c r="LIU2276" s="225"/>
      <c r="LIV2276" s="225"/>
      <c r="LIW2276" s="225"/>
      <c r="LIX2276" s="225"/>
      <c r="LIY2276" s="225"/>
      <c r="LIZ2276" s="225"/>
      <c r="LJA2276" s="225"/>
      <c r="LJB2276" s="225"/>
      <c r="LJC2276" s="225"/>
      <c r="LJD2276" s="225"/>
      <c r="LJE2276" s="225"/>
      <c r="LJF2276" s="225"/>
      <c r="LJG2276" s="225"/>
      <c r="LJH2276" s="225"/>
      <c r="LJI2276" s="225"/>
      <c r="LJJ2276" s="225"/>
      <c r="LJK2276" s="225"/>
      <c r="LJL2276" s="225"/>
      <c r="LJM2276" s="225"/>
      <c r="LJN2276" s="225"/>
      <c r="LJO2276" s="225"/>
      <c r="LJP2276" s="225"/>
      <c r="LJQ2276" s="225"/>
      <c r="LJR2276" s="225"/>
      <c r="LJS2276" s="225"/>
      <c r="LJT2276" s="225"/>
      <c r="LJU2276" s="225"/>
      <c r="LJV2276" s="225"/>
      <c r="LJW2276" s="225"/>
      <c r="LJX2276" s="225"/>
      <c r="LJY2276" s="225"/>
      <c r="LJZ2276" s="225"/>
      <c r="LKA2276" s="225"/>
      <c r="LKB2276" s="225"/>
      <c r="LKC2276" s="225"/>
      <c r="LKD2276" s="225"/>
      <c r="LKE2276" s="225"/>
      <c r="LKF2276" s="225"/>
      <c r="LKG2276" s="225"/>
      <c r="LKH2276" s="225"/>
      <c r="LKI2276" s="225"/>
      <c r="LKJ2276" s="225"/>
      <c r="LKK2276" s="225"/>
      <c r="LKL2276" s="225"/>
      <c r="LKM2276" s="225"/>
      <c r="LKN2276" s="225"/>
      <c r="LKO2276" s="225"/>
      <c r="LKP2276" s="225"/>
      <c r="LKQ2276" s="225"/>
      <c r="LKR2276" s="225"/>
      <c r="LKS2276" s="225"/>
      <c r="LKT2276" s="225"/>
      <c r="LKU2276" s="225"/>
      <c r="LKV2276" s="225"/>
      <c r="LKW2276" s="225"/>
      <c r="LKX2276" s="225"/>
      <c r="LKY2276" s="225"/>
      <c r="LKZ2276" s="225"/>
      <c r="LLA2276" s="225"/>
      <c r="LLB2276" s="225"/>
      <c r="LLC2276" s="225"/>
      <c r="LLD2276" s="225"/>
      <c r="LLE2276" s="225"/>
      <c r="LLF2276" s="225"/>
      <c r="LLG2276" s="225"/>
      <c r="LLH2276" s="225"/>
      <c r="LLI2276" s="225"/>
      <c r="LLJ2276" s="225"/>
      <c r="LLK2276" s="225"/>
      <c r="LLL2276" s="225"/>
      <c r="LLM2276" s="225"/>
      <c r="LLN2276" s="225"/>
      <c r="LLO2276" s="225"/>
      <c r="LLP2276" s="225"/>
      <c r="LLQ2276" s="225"/>
      <c r="LLR2276" s="225"/>
      <c r="LLS2276" s="225"/>
      <c r="LLT2276" s="225"/>
      <c r="LLU2276" s="225"/>
      <c r="LLV2276" s="225"/>
      <c r="LLW2276" s="225"/>
      <c r="LLX2276" s="225"/>
      <c r="LLY2276" s="225"/>
      <c r="LLZ2276" s="225"/>
      <c r="LMA2276" s="225"/>
      <c r="LMB2276" s="225"/>
      <c r="LMC2276" s="225"/>
      <c r="LMD2276" s="225"/>
      <c r="LME2276" s="225"/>
      <c r="LMF2276" s="225"/>
      <c r="LMG2276" s="225"/>
      <c r="LMH2276" s="225"/>
      <c r="LMI2276" s="225"/>
      <c r="LMJ2276" s="225"/>
      <c r="LMK2276" s="225"/>
      <c r="LML2276" s="225"/>
      <c r="LMM2276" s="225"/>
      <c r="LMN2276" s="225"/>
      <c r="LMO2276" s="225"/>
      <c r="LMP2276" s="225"/>
      <c r="LMQ2276" s="225"/>
      <c r="LMR2276" s="225"/>
      <c r="LMS2276" s="225"/>
      <c r="LMT2276" s="225"/>
      <c r="LMU2276" s="225"/>
      <c r="LMV2276" s="225"/>
      <c r="LMW2276" s="225"/>
      <c r="LMX2276" s="225"/>
      <c r="LMY2276" s="225"/>
      <c r="LMZ2276" s="225"/>
      <c r="LNA2276" s="225"/>
      <c r="LNB2276" s="225"/>
      <c r="LNC2276" s="225"/>
      <c r="LND2276" s="225"/>
      <c r="LNE2276" s="225"/>
      <c r="LNF2276" s="225"/>
      <c r="LNG2276" s="225"/>
      <c r="LNH2276" s="225"/>
      <c r="LNI2276" s="225"/>
      <c r="LNJ2276" s="225"/>
      <c r="LNK2276" s="225"/>
      <c r="LNL2276" s="225"/>
      <c r="LNM2276" s="225"/>
      <c r="LNN2276" s="225"/>
      <c r="LNO2276" s="225"/>
      <c r="LNP2276" s="225"/>
      <c r="LNQ2276" s="225"/>
      <c r="LNR2276" s="225"/>
      <c r="LNS2276" s="225"/>
      <c r="LNT2276" s="225"/>
      <c r="LNU2276" s="225"/>
      <c r="LNV2276" s="225"/>
      <c r="LNW2276" s="225"/>
      <c r="LNX2276" s="225"/>
      <c r="LNY2276" s="225"/>
      <c r="LNZ2276" s="225"/>
      <c r="LOA2276" s="225"/>
      <c r="LOB2276" s="225"/>
      <c r="LOC2276" s="225"/>
      <c r="LOD2276" s="225"/>
      <c r="LOE2276" s="225"/>
      <c r="LOF2276" s="225"/>
      <c r="LOG2276" s="225"/>
      <c r="LOH2276" s="225"/>
      <c r="LOI2276" s="225"/>
      <c r="LOJ2276" s="225"/>
      <c r="LOK2276" s="225"/>
      <c r="LOL2276" s="225"/>
      <c r="LOM2276" s="225"/>
      <c r="LON2276" s="225"/>
      <c r="LOO2276" s="225"/>
      <c r="LOP2276" s="225"/>
      <c r="LOQ2276" s="225"/>
      <c r="LOR2276" s="225"/>
      <c r="LOS2276" s="225"/>
      <c r="LOT2276" s="225"/>
      <c r="LOU2276" s="225"/>
      <c r="LOV2276" s="225"/>
      <c r="LOW2276" s="225"/>
      <c r="LOX2276" s="225"/>
      <c r="LOY2276" s="225"/>
      <c r="LOZ2276" s="225"/>
      <c r="LPA2276" s="225"/>
      <c r="LPB2276" s="225"/>
      <c r="LPC2276" s="225"/>
      <c r="LPD2276" s="225"/>
      <c r="LPE2276" s="225"/>
      <c r="LPF2276" s="225"/>
      <c r="LPG2276" s="225"/>
      <c r="LPH2276" s="225"/>
      <c r="LPI2276" s="225"/>
      <c r="LPJ2276" s="225"/>
      <c r="LPK2276" s="225"/>
      <c r="LPL2276" s="225"/>
      <c r="LPM2276" s="225"/>
      <c r="LPN2276" s="225"/>
      <c r="LPO2276" s="225"/>
      <c r="LPP2276" s="225"/>
      <c r="LPQ2276" s="225"/>
      <c r="LPR2276" s="225"/>
      <c r="LPS2276" s="225"/>
      <c r="LPT2276" s="225"/>
      <c r="LPU2276" s="225"/>
      <c r="LPV2276" s="225"/>
      <c r="LPW2276" s="225"/>
      <c r="LPX2276" s="225"/>
      <c r="LPY2276" s="225"/>
      <c r="LPZ2276" s="225"/>
      <c r="LQA2276" s="225"/>
      <c r="LQB2276" s="225"/>
      <c r="LQC2276" s="225"/>
      <c r="LQD2276" s="225"/>
      <c r="LQE2276" s="225"/>
      <c r="LQF2276" s="225"/>
      <c r="LQG2276" s="225"/>
      <c r="LQH2276" s="225"/>
      <c r="LQI2276" s="225"/>
      <c r="LQJ2276" s="225"/>
      <c r="LQK2276" s="225"/>
      <c r="LQL2276" s="225"/>
      <c r="LQM2276" s="225"/>
      <c r="LQN2276" s="225"/>
      <c r="LQO2276" s="225"/>
      <c r="LQP2276" s="225"/>
      <c r="LQQ2276" s="225"/>
      <c r="LQR2276" s="225"/>
      <c r="LQS2276" s="225"/>
      <c r="LQT2276" s="225"/>
      <c r="LQU2276" s="225"/>
      <c r="LQV2276" s="225"/>
      <c r="LQW2276" s="225"/>
      <c r="LQX2276" s="225"/>
      <c r="LQY2276" s="225"/>
      <c r="LQZ2276" s="225"/>
      <c r="LRA2276" s="225"/>
      <c r="LRB2276" s="225"/>
      <c r="LRC2276" s="225"/>
      <c r="LRD2276" s="225"/>
      <c r="LRE2276" s="225"/>
      <c r="LRF2276" s="225"/>
      <c r="LRG2276" s="225"/>
      <c r="LRH2276" s="225"/>
      <c r="LRI2276" s="225"/>
      <c r="LRJ2276" s="225"/>
      <c r="LRK2276" s="225"/>
      <c r="LRL2276" s="225"/>
      <c r="LRM2276" s="225"/>
      <c r="LRN2276" s="225"/>
      <c r="LRO2276" s="225"/>
      <c r="LRP2276" s="225"/>
      <c r="LRQ2276" s="225"/>
      <c r="LRR2276" s="225"/>
      <c r="LRS2276" s="225"/>
      <c r="LRT2276" s="225"/>
      <c r="LRU2276" s="225"/>
      <c r="LRV2276" s="225"/>
      <c r="LRW2276" s="225"/>
      <c r="LRX2276" s="225"/>
      <c r="LRY2276" s="225"/>
      <c r="LRZ2276" s="225"/>
      <c r="LSA2276" s="225"/>
      <c r="LSB2276" s="225"/>
      <c r="LSC2276" s="225"/>
      <c r="LSD2276" s="225"/>
      <c r="LSE2276" s="225"/>
      <c r="LSF2276" s="225"/>
      <c r="LSG2276" s="225"/>
      <c r="LSH2276" s="225"/>
      <c r="LSI2276" s="225"/>
      <c r="LSJ2276" s="225"/>
      <c r="LSK2276" s="225"/>
      <c r="LSL2276" s="225"/>
      <c r="LSM2276" s="225"/>
      <c r="LSN2276" s="225"/>
      <c r="LSO2276" s="225"/>
      <c r="LSP2276" s="225"/>
      <c r="LSQ2276" s="225"/>
      <c r="LSR2276" s="225"/>
      <c r="LSS2276" s="225"/>
      <c r="LST2276" s="225"/>
      <c r="LSU2276" s="225"/>
      <c r="LSV2276" s="225"/>
      <c r="LSW2276" s="225"/>
      <c r="LSX2276" s="225"/>
      <c r="LSY2276" s="225"/>
      <c r="LSZ2276" s="225"/>
      <c r="LTA2276" s="225"/>
      <c r="LTB2276" s="225"/>
      <c r="LTC2276" s="225"/>
      <c r="LTD2276" s="225"/>
      <c r="LTE2276" s="225"/>
      <c r="LTF2276" s="225"/>
      <c r="LTG2276" s="225"/>
      <c r="LTH2276" s="225"/>
      <c r="LTI2276" s="225"/>
      <c r="LTJ2276" s="225"/>
      <c r="LTK2276" s="225"/>
      <c r="LTL2276" s="225"/>
      <c r="LTM2276" s="225"/>
      <c r="LTN2276" s="225"/>
      <c r="LTO2276" s="225"/>
      <c r="LTP2276" s="225"/>
      <c r="LTQ2276" s="225"/>
      <c r="LTR2276" s="225"/>
      <c r="LTS2276" s="225"/>
      <c r="LTT2276" s="225"/>
      <c r="LTU2276" s="225"/>
      <c r="LTV2276" s="225"/>
      <c r="LTW2276" s="225"/>
      <c r="LTX2276" s="225"/>
      <c r="LTY2276" s="225"/>
      <c r="LTZ2276" s="225"/>
      <c r="LUA2276" s="225"/>
      <c r="LUB2276" s="225"/>
      <c r="LUC2276" s="225"/>
      <c r="LUD2276" s="225"/>
      <c r="LUE2276" s="225"/>
      <c r="LUF2276" s="225"/>
      <c r="LUG2276" s="225"/>
      <c r="LUH2276" s="225"/>
      <c r="LUI2276" s="225"/>
      <c r="LUJ2276" s="225"/>
      <c r="LUK2276" s="225"/>
      <c r="LUL2276" s="225"/>
      <c r="LUM2276" s="225"/>
      <c r="LUN2276" s="225"/>
      <c r="LUO2276" s="225"/>
      <c r="LUP2276" s="225"/>
      <c r="LUQ2276" s="225"/>
      <c r="LUR2276" s="225"/>
      <c r="LUS2276" s="225"/>
      <c r="LUT2276" s="225"/>
      <c r="LUU2276" s="225"/>
      <c r="LUV2276" s="225"/>
      <c r="LUW2276" s="225"/>
      <c r="LUX2276" s="225"/>
      <c r="LUY2276" s="225"/>
      <c r="LUZ2276" s="225"/>
      <c r="LVA2276" s="225"/>
      <c r="LVB2276" s="225"/>
      <c r="LVC2276" s="225"/>
      <c r="LVD2276" s="225"/>
      <c r="LVE2276" s="225"/>
      <c r="LVF2276" s="225"/>
      <c r="LVG2276" s="225"/>
      <c r="LVH2276" s="225"/>
      <c r="LVI2276" s="225"/>
      <c r="LVJ2276" s="225"/>
      <c r="LVK2276" s="225"/>
      <c r="LVL2276" s="225"/>
      <c r="LVM2276" s="225"/>
      <c r="LVN2276" s="225"/>
      <c r="LVO2276" s="225"/>
      <c r="LVP2276" s="225"/>
      <c r="LVQ2276" s="225"/>
      <c r="LVR2276" s="225"/>
      <c r="LVS2276" s="225"/>
      <c r="LVT2276" s="225"/>
      <c r="LVU2276" s="225"/>
      <c r="LVV2276" s="225"/>
      <c r="LVW2276" s="225"/>
      <c r="LVX2276" s="225"/>
      <c r="LVY2276" s="225"/>
      <c r="LVZ2276" s="225"/>
      <c r="LWA2276" s="225"/>
      <c r="LWB2276" s="225"/>
      <c r="LWC2276" s="225"/>
      <c r="LWD2276" s="225"/>
      <c r="LWE2276" s="225"/>
      <c r="LWF2276" s="225"/>
      <c r="LWG2276" s="225"/>
      <c r="LWH2276" s="225"/>
      <c r="LWI2276" s="225"/>
      <c r="LWJ2276" s="225"/>
      <c r="LWK2276" s="225"/>
      <c r="LWL2276" s="225"/>
      <c r="LWM2276" s="225"/>
      <c r="LWN2276" s="225"/>
      <c r="LWO2276" s="225"/>
      <c r="LWP2276" s="225"/>
      <c r="LWQ2276" s="225"/>
      <c r="LWR2276" s="225"/>
      <c r="LWS2276" s="225"/>
      <c r="LWT2276" s="225"/>
      <c r="LWU2276" s="225"/>
      <c r="LWV2276" s="225"/>
      <c r="LWW2276" s="225"/>
      <c r="LWX2276" s="225"/>
      <c r="LWY2276" s="225"/>
      <c r="LWZ2276" s="225"/>
      <c r="LXA2276" s="225"/>
      <c r="LXB2276" s="225"/>
      <c r="LXC2276" s="225"/>
      <c r="LXD2276" s="225"/>
      <c r="LXE2276" s="225"/>
      <c r="LXF2276" s="225"/>
      <c r="LXG2276" s="225"/>
      <c r="LXH2276" s="225"/>
      <c r="LXI2276" s="225"/>
      <c r="LXJ2276" s="225"/>
      <c r="LXK2276" s="225"/>
      <c r="LXL2276" s="225"/>
      <c r="LXM2276" s="225"/>
      <c r="LXN2276" s="225"/>
      <c r="LXO2276" s="225"/>
      <c r="LXP2276" s="225"/>
      <c r="LXQ2276" s="225"/>
      <c r="LXR2276" s="225"/>
      <c r="LXS2276" s="225"/>
      <c r="LXT2276" s="225"/>
      <c r="LXU2276" s="225"/>
      <c r="LXV2276" s="225"/>
      <c r="LXW2276" s="225"/>
      <c r="LXX2276" s="225"/>
      <c r="LXY2276" s="225"/>
      <c r="LXZ2276" s="225"/>
      <c r="LYA2276" s="225"/>
      <c r="LYB2276" s="225"/>
      <c r="LYC2276" s="225"/>
      <c r="LYD2276" s="225"/>
      <c r="LYE2276" s="225"/>
      <c r="LYF2276" s="225"/>
      <c r="LYG2276" s="225"/>
      <c r="LYH2276" s="225"/>
      <c r="LYI2276" s="225"/>
      <c r="LYJ2276" s="225"/>
      <c r="LYK2276" s="225"/>
      <c r="LYL2276" s="225"/>
      <c r="LYM2276" s="225"/>
      <c r="LYN2276" s="225"/>
      <c r="LYO2276" s="225"/>
      <c r="LYP2276" s="225"/>
      <c r="LYQ2276" s="225"/>
      <c r="LYR2276" s="225"/>
      <c r="LYS2276" s="225"/>
      <c r="LYT2276" s="225"/>
      <c r="LYU2276" s="225"/>
      <c r="LYV2276" s="225"/>
      <c r="LYW2276" s="225"/>
      <c r="LYX2276" s="225"/>
      <c r="LYY2276" s="225"/>
      <c r="LYZ2276" s="225"/>
      <c r="LZA2276" s="225"/>
      <c r="LZB2276" s="225"/>
      <c r="LZC2276" s="225"/>
      <c r="LZD2276" s="225"/>
      <c r="LZE2276" s="225"/>
      <c r="LZF2276" s="225"/>
      <c r="LZG2276" s="225"/>
      <c r="LZH2276" s="225"/>
      <c r="LZI2276" s="225"/>
      <c r="LZJ2276" s="225"/>
      <c r="LZK2276" s="225"/>
      <c r="LZL2276" s="225"/>
      <c r="LZM2276" s="225"/>
      <c r="LZN2276" s="225"/>
      <c r="LZO2276" s="225"/>
      <c r="LZP2276" s="225"/>
      <c r="LZQ2276" s="225"/>
      <c r="LZR2276" s="225"/>
      <c r="LZS2276" s="225"/>
      <c r="LZT2276" s="225"/>
      <c r="LZU2276" s="225"/>
      <c r="LZV2276" s="225"/>
      <c r="LZW2276" s="225"/>
      <c r="LZX2276" s="225"/>
      <c r="LZY2276" s="225"/>
      <c r="LZZ2276" s="225"/>
      <c r="MAA2276" s="225"/>
      <c r="MAB2276" s="225"/>
      <c r="MAC2276" s="225"/>
      <c r="MAD2276" s="225"/>
      <c r="MAE2276" s="225"/>
      <c r="MAF2276" s="225"/>
      <c r="MAG2276" s="225"/>
      <c r="MAH2276" s="225"/>
      <c r="MAI2276" s="225"/>
      <c r="MAJ2276" s="225"/>
      <c r="MAK2276" s="225"/>
      <c r="MAL2276" s="225"/>
      <c r="MAM2276" s="225"/>
      <c r="MAN2276" s="225"/>
      <c r="MAO2276" s="225"/>
      <c r="MAP2276" s="225"/>
      <c r="MAQ2276" s="225"/>
      <c r="MAR2276" s="225"/>
      <c r="MAS2276" s="225"/>
      <c r="MAT2276" s="225"/>
      <c r="MAU2276" s="225"/>
      <c r="MAV2276" s="225"/>
      <c r="MAW2276" s="225"/>
      <c r="MAX2276" s="225"/>
      <c r="MAY2276" s="225"/>
      <c r="MAZ2276" s="225"/>
      <c r="MBA2276" s="225"/>
      <c r="MBB2276" s="225"/>
      <c r="MBC2276" s="225"/>
      <c r="MBD2276" s="225"/>
      <c r="MBE2276" s="225"/>
      <c r="MBF2276" s="225"/>
      <c r="MBG2276" s="225"/>
      <c r="MBH2276" s="225"/>
      <c r="MBI2276" s="225"/>
      <c r="MBJ2276" s="225"/>
      <c r="MBK2276" s="225"/>
      <c r="MBL2276" s="225"/>
      <c r="MBM2276" s="225"/>
      <c r="MBN2276" s="225"/>
      <c r="MBO2276" s="225"/>
      <c r="MBP2276" s="225"/>
      <c r="MBQ2276" s="225"/>
      <c r="MBR2276" s="225"/>
      <c r="MBS2276" s="225"/>
      <c r="MBT2276" s="225"/>
      <c r="MBU2276" s="225"/>
      <c r="MBV2276" s="225"/>
      <c r="MBW2276" s="225"/>
      <c r="MBX2276" s="225"/>
      <c r="MBY2276" s="225"/>
      <c r="MBZ2276" s="225"/>
      <c r="MCA2276" s="225"/>
      <c r="MCB2276" s="225"/>
      <c r="MCC2276" s="225"/>
      <c r="MCD2276" s="225"/>
      <c r="MCE2276" s="225"/>
      <c r="MCF2276" s="225"/>
      <c r="MCG2276" s="225"/>
      <c r="MCH2276" s="225"/>
      <c r="MCI2276" s="225"/>
      <c r="MCJ2276" s="225"/>
      <c r="MCK2276" s="225"/>
      <c r="MCL2276" s="225"/>
      <c r="MCM2276" s="225"/>
      <c r="MCN2276" s="225"/>
      <c r="MCO2276" s="225"/>
      <c r="MCP2276" s="225"/>
      <c r="MCQ2276" s="225"/>
      <c r="MCR2276" s="225"/>
      <c r="MCS2276" s="225"/>
      <c r="MCT2276" s="225"/>
      <c r="MCU2276" s="225"/>
      <c r="MCV2276" s="225"/>
      <c r="MCW2276" s="225"/>
      <c r="MCX2276" s="225"/>
      <c r="MCY2276" s="225"/>
      <c r="MCZ2276" s="225"/>
      <c r="MDA2276" s="225"/>
      <c r="MDB2276" s="225"/>
      <c r="MDC2276" s="225"/>
      <c r="MDD2276" s="225"/>
      <c r="MDE2276" s="225"/>
      <c r="MDF2276" s="225"/>
      <c r="MDG2276" s="225"/>
      <c r="MDH2276" s="225"/>
      <c r="MDI2276" s="225"/>
      <c r="MDJ2276" s="225"/>
      <c r="MDK2276" s="225"/>
      <c r="MDL2276" s="225"/>
      <c r="MDM2276" s="225"/>
      <c r="MDN2276" s="225"/>
      <c r="MDO2276" s="225"/>
      <c r="MDP2276" s="225"/>
      <c r="MDQ2276" s="225"/>
      <c r="MDR2276" s="225"/>
      <c r="MDS2276" s="225"/>
      <c r="MDT2276" s="225"/>
      <c r="MDU2276" s="225"/>
      <c r="MDV2276" s="225"/>
      <c r="MDW2276" s="225"/>
      <c r="MDX2276" s="225"/>
      <c r="MDY2276" s="225"/>
      <c r="MDZ2276" s="225"/>
      <c r="MEA2276" s="225"/>
      <c r="MEB2276" s="225"/>
      <c r="MEC2276" s="225"/>
      <c r="MED2276" s="225"/>
      <c r="MEE2276" s="225"/>
      <c r="MEF2276" s="225"/>
      <c r="MEG2276" s="225"/>
      <c r="MEH2276" s="225"/>
      <c r="MEI2276" s="225"/>
      <c r="MEJ2276" s="225"/>
      <c r="MEK2276" s="225"/>
      <c r="MEL2276" s="225"/>
      <c r="MEM2276" s="225"/>
      <c r="MEN2276" s="225"/>
      <c r="MEO2276" s="225"/>
      <c r="MEP2276" s="225"/>
      <c r="MEQ2276" s="225"/>
      <c r="MER2276" s="225"/>
      <c r="MES2276" s="225"/>
      <c r="MET2276" s="225"/>
      <c r="MEU2276" s="225"/>
      <c r="MEV2276" s="225"/>
      <c r="MEW2276" s="225"/>
      <c r="MEX2276" s="225"/>
      <c r="MEY2276" s="225"/>
      <c r="MEZ2276" s="225"/>
      <c r="MFA2276" s="225"/>
      <c r="MFB2276" s="225"/>
      <c r="MFC2276" s="225"/>
      <c r="MFD2276" s="225"/>
      <c r="MFE2276" s="225"/>
      <c r="MFF2276" s="225"/>
      <c r="MFG2276" s="225"/>
      <c r="MFH2276" s="225"/>
      <c r="MFI2276" s="225"/>
      <c r="MFJ2276" s="225"/>
      <c r="MFK2276" s="225"/>
      <c r="MFL2276" s="225"/>
      <c r="MFM2276" s="225"/>
      <c r="MFN2276" s="225"/>
      <c r="MFO2276" s="225"/>
      <c r="MFP2276" s="225"/>
      <c r="MFQ2276" s="225"/>
      <c r="MFR2276" s="225"/>
      <c r="MFS2276" s="225"/>
      <c r="MFT2276" s="225"/>
      <c r="MFU2276" s="225"/>
      <c r="MFV2276" s="225"/>
      <c r="MFW2276" s="225"/>
      <c r="MFX2276" s="225"/>
      <c r="MFY2276" s="225"/>
      <c r="MFZ2276" s="225"/>
      <c r="MGA2276" s="225"/>
      <c r="MGB2276" s="225"/>
      <c r="MGC2276" s="225"/>
      <c r="MGD2276" s="225"/>
      <c r="MGE2276" s="225"/>
      <c r="MGF2276" s="225"/>
      <c r="MGG2276" s="225"/>
      <c r="MGH2276" s="225"/>
      <c r="MGI2276" s="225"/>
      <c r="MGJ2276" s="225"/>
      <c r="MGK2276" s="225"/>
      <c r="MGL2276" s="225"/>
      <c r="MGM2276" s="225"/>
      <c r="MGN2276" s="225"/>
      <c r="MGO2276" s="225"/>
      <c r="MGP2276" s="225"/>
      <c r="MGQ2276" s="225"/>
      <c r="MGR2276" s="225"/>
      <c r="MGS2276" s="225"/>
      <c r="MGT2276" s="225"/>
      <c r="MGU2276" s="225"/>
      <c r="MGV2276" s="225"/>
      <c r="MGW2276" s="225"/>
      <c r="MGX2276" s="225"/>
      <c r="MGY2276" s="225"/>
      <c r="MGZ2276" s="225"/>
      <c r="MHA2276" s="225"/>
      <c r="MHB2276" s="225"/>
      <c r="MHC2276" s="225"/>
      <c r="MHD2276" s="225"/>
      <c r="MHE2276" s="225"/>
      <c r="MHF2276" s="225"/>
      <c r="MHG2276" s="225"/>
      <c r="MHH2276" s="225"/>
      <c r="MHI2276" s="225"/>
      <c r="MHJ2276" s="225"/>
      <c r="MHK2276" s="225"/>
      <c r="MHL2276" s="225"/>
      <c r="MHM2276" s="225"/>
      <c r="MHN2276" s="225"/>
      <c r="MHO2276" s="225"/>
      <c r="MHP2276" s="225"/>
      <c r="MHQ2276" s="225"/>
      <c r="MHR2276" s="225"/>
      <c r="MHS2276" s="225"/>
      <c r="MHT2276" s="225"/>
      <c r="MHU2276" s="225"/>
      <c r="MHV2276" s="225"/>
      <c r="MHW2276" s="225"/>
      <c r="MHX2276" s="225"/>
      <c r="MHY2276" s="225"/>
      <c r="MHZ2276" s="225"/>
      <c r="MIA2276" s="225"/>
      <c r="MIB2276" s="225"/>
      <c r="MIC2276" s="225"/>
      <c r="MID2276" s="225"/>
      <c r="MIE2276" s="225"/>
      <c r="MIF2276" s="225"/>
      <c r="MIG2276" s="225"/>
      <c r="MIH2276" s="225"/>
      <c r="MII2276" s="225"/>
      <c r="MIJ2276" s="225"/>
      <c r="MIK2276" s="225"/>
      <c r="MIL2276" s="225"/>
      <c r="MIM2276" s="225"/>
      <c r="MIN2276" s="225"/>
      <c r="MIO2276" s="225"/>
      <c r="MIP2276" s="225"/>
      <c r="MIQ2276" s="225"/>
      <c r="MIR2276" s="225"/>
      <c r="MIS2276" s="225"/>
      <c r="MIT2276" s="225"/>
      <c r="MIU2276" s="225"/>
      <c r="MIV2276" s="225"/>
      <c r="MIW2276" s="225"/>
      <c r="MIX2276" s="225"/>
      <c r="MIY2276" s="225"/>
      <c r="MIZ2276" s="225"/>
      <c r="MJA2276" s="225"/>
      <c r="MJB2276" s="225"/>
      <c r="MJC2276" s="225"/>
      <c r="MJD2276" s="225"/>
      <c r="MJE2276" s="225"/>
      <c r="MJF2276" s="225"/>
      <c r="MJG2276" s="225"/>
      <c r="MJH2276" s="225"/>
      <c r="MJI2276" s="225"/>
      <c r="MJJ2276" s="225"/>
      <c r="MJK2276" s="225"/>
      <c r="MJL2276" s="225"/>
      <c r="MJM2276" s="225"/>
      <c r="MJN2276" s="225"/>
      <c r="MJO2276" s="225"/>
      <c r="MJP2276" s="225"/>
      <c r="MJQ2276" s="225"/>
      <c r="MJR2276" s="225"/>
      <c r="MJS2276" s="225"/>
      <c r="MJT2276" s="225"/>
      <c r="MJU2276" s="225"/>
      <c r="MJV2276" s="225"/>
      <c r="MJW2276" s="225"/>
      <c r="MJX2276" s="225"/>
      <c r="MJY2276" s="225"/>
      <c r="MJZ2276" s="225"/>
      <c r="MKA2276" s="225"/>
      <c r="MKB2276" s="225"/>
      <c r="MKC2276" s="225"/>
      <c r="MKD2276" s="225"/>
      <c r="MKE2276" s="225"/>
      <c r="MKF2276" s="225"/>
      <c r="MKG2276" s="225"/>
      <c r="MKH2276" s="225"/>
      <c r="MKI2276" s="225"/>
      <c r="MKJ2276" s="225"/>
      <c r="MKK2276" s="225"/>
      <c r="MKL2276" s="225"/>
      <c r="MKM2276" s="225"/>
      <c r="MKN2276" s="225"/>
      <c r="MKO2276" s="225"/>
      <c r="MKP2276" s="225"/>
      <c r="MKQ2276" s="225"/>
      <c r="MKR2276" s="225"/>
      <c r="MKS2276" s="225"/>
      <c r="MKT2276" s="225"/>
      <c r="MKU2276" s="225"/>
      <c r="MKV2276" s="225"/>
      <c r="MKW2276" s="225"/>
      <c r="MKX2276" s="225"/>
      <c r="MKY2276" s="225"/>
      <c r="MKZ2276" s="225"/>
      <c r="MLA2276" s="225"/>
      <c r="MLB2276" s="225"/>
      <c r="MLC2276" s="225"/>
      <c r="MLD2276" s="225"/>
      <c r="MLE2276" s="225"/>
      <c r="MLF2276" s="225"/>
      <c r="MLG2276" s="225"/>
      <c r="MLH2276" s="225"/>
      <c r="MLI2276" s="225"/>
      <c r="MLJ2276" s="225"/>
      <c r="MLK2276" s="225"/>
      <c r="MLL2276" s="225"/>
      <c r="MLM2276" s="225"/>
      <c r="MLN2276" s="225"/>
      <c r="MLO2276" s="225"/>
      <c r="MLP2276" s="225"/>
      <c r="MLQ2276" s="225"/>
      <c r="MLR2276" s="225"/>
      <c r="MLS2276" s="225"/>
      <c r="MLT2276" s="225"/>
      <c r="MLU2276" s="225"/>
      <c r="MLV2276" s="225"/>
      <c r="MLW2276" s="225"/>
      <c r="MLX2276" s="225"/>
      <c r="MLY2276" s="225"/>
      <c r="MLZ2276" s="225"/>
      <c r="MMA2276" s="225"/>
      <c r="MMB2276" s="225"/>
      <c r="MMC2276" s="225"/>
      <c r="MMD2276" s="225"/>
      <c r="MME2276" s="225"/>
      <c r="MMF2276" s="225"/>
      <c r="MMG2276" s="225"/>
      <c r="MMH2276" s="225"/>
      <c r="MMI2276" s="225"/>
      <c r="MMJ2276" s="225"/>
      <c r="MMK2276" s="225"/>
      <c r="MML2276" s="225"/>
      <c r="MMM2276" s="225"/>
      <c r="MMN2276" s="225"/>
      <c r="MMO2276" s="225"/>
      <c r="MMP2276" s="225"/>
      <c r="MMQ2276" s="225"/>
      <c r="MMR2276" s="225"/>
      <c r="MMS2276" s="225"/>
      <c r="MMT2276" s="225"/>
      <c r="MMU2276" s="225"/>
      <c r="MMV2276" s="225"/>
      <c r="MMW2276" s="225"/>
      <c r="MMX2276" s="225"/>
      <c r="MMY2276" s="225"/>
      <c r="MMZ2276" s="225"/>
      <c r="MNA2276" s="225"/>
      <c r="MNB2276" s="225"/>
      <c r="MNC2276" s="225"/>
      <c r="MND2276" s="225"/>
      <c r="MNE2276" s="225"/>
      <c r="MNF2276" s="225"/>
      <c r="MNG2276" s="225"/>
      <c r="MNH2276" s="225"/>
      <c r="MNI2276" s="225"/>
      <c r="MNJ2276" s="225"/>
      <c r="MNK2276" s="225"/>
      <c r="MNL2276" s="225"/>
      <c r="MNM2276" s="225"/>
      <c r="MNN2276" s="225"/>
      <c r="MNO2276" s="225"/>
      <c r="MNP2276" s="225"/>
      <c r="MNQ2276" s="225"/>
      <c r="MNR2276" s="225"/>
      <c r="MNS2276" s="225"/>
      <c r="MNT2276" s="225"/>
      <c r="MNU2276" s="225"/>
      <c r="MNV2276" s="225"/>
      <c r="MNW2276" s="225"/>
      <c r="MNX2276" s="225"/>
      <c r="MNY2276" s="225"/>
      <c r="MNZ2276" s="225"/>
      <c r="MOA2276" s="225"/>
      <c r="MOB2276" s="225"/>
      <c r="MOC2276" s="225"/>
      <c r="MOD2276" s="225"/>
      <c r="MOE2276" s="225"/>
      <c r="MOF2276" s="225"/>
      <c r="MOG2276" s="225"/>
      <c r="MOH2276" s="225"/>
      <c r="MOI2276" s="225"/>
      <c r="MOJ2276" s="225"/>
      <c r="MOK2276" s="225"/>
      <c r="MOL2276" s="225"/>
      <c r="MOM2276" s="225"/>
      <c r="MON2276" s="225"/>
      <c r="MOO2276" s="225"/>
      <c r="MOP2276" s="225"/>
      <c r="MOQ2276" s="225"/>
      <c r="MOR2276" s="225"/>
      <c r="MOS2276" s="225"/>
      <c r="MOT2276" s="225"/>
      <c r="MOU2276" s="225"/>
      <c r="MOV2276" s="225"/>
      <c r="MOW2276" s="225"/>
      <c r="MOX2276" s="225"/>
      <c r="MOY2276" s="225"/>
      <c r="MOZ2276" s="225"/>
      <c r="MPA2276" s="225"/>
      <c r="MPB2276" s="225"/>
      <c r="MPC2276" s="225"/>
      <c r="MPD2276" s="225"/>
      <c r="MPE2276" s="225"/>
      <c r="MPF2276" s="225"/>
      <c r="MPG2276" s="225"/>
      <c r="MPH2276" s="225"/>
      <c r="MPI2276" s="225"/>
      <c r="MPJ2276" s="225"/>
      <c r="MPK2276" s="225"/>
      <c r="MPL2276" s="225"/>
      <c r="MPM2276" s="225"/>
      <c r="MPN2276" s="225"/>
      <c r="MPO2276" s="225"/>
      <c r="MPP2276" s="225"/>
      <c r="MPQ2276" s="225"/>
      <c r="MPR2276" s="225"/>
      <c r="MPS2276" s="225"/>
      <c r="MPT2276" s="225"/>
      <c r="MPU2276" s="225"/>
      <c r="MPV2276" s="225"/>
      <c r="MPW2276" s="225"/>
      <c r="MPX2276" s="225"/>
      <c r="MPY2276" s="225"/>
      <c r="MPZ2276" s="225"/>
      <c r="MQA2276" s="225"/>
      <c r="MQB2276" s="225"/>
      <c r="MQC2276" s="225"/>
      <c r="MQD2276" s="225"/>
      <c r="MQE2276" s="225"/>
      <c r="MQF2276" s="225"/>
      <c r="MQG2276" s="225"/>
      <c r="MQH2276" s="225"/>
      <c r="MQI2276" s="225"/>
      <c r="MQJ2276" s="225"/>
      <c r="MQK2276" s="225"/>
      <c r="MQL2276" s="225"/>
      <c r="MQM2276" s="225"/>
      <c r="MQN2276" s="225"/>
      <c r="MQO2276" s="225"/>
      <c r="MQP2276" s="225"/>
      <c r="MQQ2276" s="225"/>
      <c r="MQR2276" s="225"/>
      <c r="MQS2276" s="225"/>
      <c r="MQT2276" s="225"/>
      <c r="MQU2276" s="225"/>
      <c r="MQV2276" s="225"/>
      <c r="MQW2276" s="225"/>
      <c r="MQX2276" s="225"/>
      <c r="MQY2276" s="225"/>
      <c r="MQZ2276" s="225"/>
      <c r="MRA2276" s="225"/>
      <c r="MRB2276" s="225"/>
      <c r="MRC2276" s="225"/>
      <c r="MRD2276" s="225"/>
      <c r="MRE2276" s="225"/>
      <c r="MRF2276" s="225"/>
      <c r="MRG2276" s="225"/>
      <c r="MRH2276" s="225"/>
      <c r="MRI2276" s="225"/>
      <c r="MRJ2276" s="225"/>
      <c r="MRK2276" s="225"/>
      <c r="MRL2276" s="225"/>
      <c r="MRM2276" s="225"/>
      <c r="MRN2276" s="225"/>
      <c r="MRO2276" s="225"/>
      <c r="MRP2276" s="225"/>
      <c r="MRQ2276" s="225"/>
      <c r="MRR2276" s="225"/>
      <c r="MRS2276" s="225"/>
      <c r="MRT2276" s="225"/>
      <c r="MRU2276" s="225"/>
      <c r="MRV2276" s="225"/>
      <c r="MRW2276" s="225"/>
      <c r="MRX2276" s="225"/>
      <c r="MRY2276" s="225"/>
      <c r="MRZ2276" s="225"/>
      <c r="MSA2276" s="225"/>
      <c r="MSB2276" s="225"/>
      <c r="MSC2276" s="225"/>
      <c r="MSD2276" s="225"/>
      <c r="MSE2276" s="225"/>
      <c r="MSF2276" s="225"/>
      <c r="MSG2276" s="225"/>
      <c r="MSH2276" s="225"/>
      <c r="MSI2276" s="225"/>
      <c r="MSJ2276" s="225"/>
      <c r="MSK2276" s="225"/>
      <c r="MSL2276" s="225"/>
      <c r="MSM2276" s="225"/>
      <c r="MSN2276" s="225"/>
      <c r="MSO2276" s="225"/>
      <c r="MSP2276" s="225"/>
      <c r="MSQ2276" s="225"/>
      <c r="MSR2276" s="225"/>
      <c r="MSS2276" s="225"/>
      <c r="MST2276" s="225"/>
      <c r="MSU2276" s="225"/>
      <c r="MSV2276" s="225"/>
      <c r="MSW2276" s="225"/>
      <c r="MSX2276" s="225"/>
      <c r="MSY2276" s="225"/>
      <c r="MSZ2276" s="225"/>
      <c r="MTA2276" s="225"/>
      <c r="MTB2276" s="225"/>
      <c r="MTC2276" s="225"/>
      <c r="MTD2276" s="225"/>
      <c r="MTE2276" s="225"/>
      <c r="MTF2276" s="225"/>
      <c r="MTG2276" s="225"/>
      <c r="MTH2276" s="225"/>
      <c r="MTI2276" s="225"/>
      <c r="MTJ2276" s="225"/>
      <c r="MTK2276" s="225"/>
      <c r="MTL2276" s="225"/>
      <c r="MTM2276" s="225"/>
      <c r="MTN2276" s="225"/>
      <c r="MTO2276" s="225"/>
      <c r="MTP2276" s="225"/>
      <c r="MTQ2276" s="225"/>
      <c r="MTR2276" s="225"/>
      <c r="MTS2276" s="225"/>
      <c r="MTT2276" s="225"/>
      <c r="MTU2276" s="225"/>
      <c r="MTV2276" s="225"/>
      <c r="MTW2276" s="225"/>
      <c r="MTX2276" s="225"/>
      <c r="MTY2276" s="225"/>
      <c r="MTZ2276" s="225"/>
      <c r="MUA2276" s="225"/>
      <c r="MUB2276" s="225"/>
      <c r="MUC2276" s="225"/>
      <c r="MUD2276" s="225"/>
      <c r="MUE2276" s="225"/>
      <c r="MUF2276" s="225"/>
      <c r="MUG2276" s="225"/>
      <c r="MUH2276" s="225"/>
      <c r="MUI2276" s="225"/>
      <c r="MUJ2276" s="225"/>
      <c r="MUK2276" s="225"/>
      <c r="MUL2276" s="225"/>
      <c r="MUM2276" s="225"/>
      <c r="MUN2276" s="225"/>
      <c r="MUO2276" s="225"/>
      <c r="MUP2276" s="225"/>
      <c r="MUQ2276" s="225"/>
      <c r="MUR2276" s="225"/>
      <c r="MUS2276" s="225"/>
      <c r="MUT2276" s="225"/>
      <c r="MUU2276" s="225"/>
      <c r="MUV2276" s="225"/>
      <c r="MUW2276" s="225"/>
      <c r="MUX2276" s="225"/>
      <c r="MUY2276" s="225"/>
      <c r="MUZ2276" s="225"/>
      <c r="MVA2276" s="225"/>
      <c r="MVB2276" s="225"/>
      <c r="MVC2276" s="225"/>
      <c r="MVD2276" s="225"/>
      <c r="MVE2276" s="225"/>
      <c r="MVF2276" s="225"/>
      <c r="MVG2276" s="225"/>
      <c r="MVH2276" s="225"/>
      <c r="MVI2276" s="225"/>
      <c r="MVJ2276" s="225"/>
      <c r="MVK2276" s="225"/>
      <c r="MVL2276" s="225"/>
      <c r="MVM2276" s="225"/>
      <c r="MVN2276" s="225"/>
      <c r="MVO2276" s="225"/>
      <c r="MVP2276" s="225"/>
      <c r="MVQ2276" s="225"/>
      <c r="MVR2276" s="225"/>
      <c r="MVS2276" s="225"/>
      <c r="MVT2276" s="225"/>
      <c r="MVU2276" s="225"/>
      <c r="MVV2276" s="225"/>
      <c r="MVW2276" s="225"/>
      <c r="MVX2276" s="225"/>
      <c r="MVY2276" s="225"/>
      <c r="MVZ2276" s="225"/>
      <c r="MWA2276" s="225"/>
      <c r="MWB2276" s="225"/>
      <c r="MWC2276" s="225"/>
      <c r="MWD2276" s="225"/>
      <c r="MWE2276" s="225"/>
      <c r="MWF2276" s="225"/>
      <c r="MWG2276" s="225"/>
      <c r="MWH2276" s="225"/>
      <c r="MWI2276" s="225"/>
      <c r="MWJ2276" s="225"/>
      <c r="MWK2276" s="225"/>
      <c r="MWL2276" s="225"/>
      <c r="MWM2276" s="225"/>
      <c r="MWN2276" s="225"/>
      <c r="MWO2276" s="225"/>
      <c r="MWP2276" s="225"/>
      <c r="MWQ2276" s="225"/>
      <c r="MWR2276" s="225"/>
      <c r="MWS2276" s="225"/>
      <c r="MWT2276" s="225"/>
      <c r="MWU2276" s="225"/>
      <c r="MWV2276" s="225"/>
      <c r="MWW2276" s="225"/>
      <c r="MWX2276" s="225"/>
      <c r="MWY2276" s="225"/>
      <c r="MWZ2276" s="225"/>
      <c r="MXA2276" s="225"/>
      <c r="MXB2276" s="225"/>
      <c r="MXC2276" s="225"/>
      <c r="MXD2276" s="225"/>
      <c r="MXE2276" s="225"/>
      <c r="MXF2276" s="225"/>
      <c r="MXG2276" s="225"/>
      <c r="MXH2276" s="225"/>
      <c r="MXI2276" s="225"/>
      <c r="MXJ2276" s="225"/>
      <c r="MXK2276" s="225"/>
      <c r="MXL2276" s="225"/>
      <c r="MXM2276" s="225"/>
      <c r="MXN2276" s="225"/>
      <c r="MXO2276" s="225"/>
      <c r="MXP2276" s="225"/>
      <c r="MXQ2276" s="225"/>
      <c r="MXR2276" s="225"/>
      <c r="MXS2276" s="225"/>
      <c r="MXT2276" s="225"/>
      <c r="MXU2276" s="225"/>
      <c r="MXV2276" s="225"/>
      <c r="MXW2276" s="225"/>
      <c r="MXX2276" s="225"/>
      <c r="MXY2276" s="225"/>
      <c r="MXZ2276" s="225"/>
      <c r="MYA2276" s="225"/>
      <c r="MYB2276" s="225"/>
      <c r="MYC2276" s="225"/>
      <c r="MYD2276" s="225"/>
      <c r="MYE2276" s="225"/>
      <c r="MYF2276" s="225"/>
      <c r="MYG2276" s="225"/>
      <c r="MYH2276" s="225"/>
      <c r="MYI2276" s="225"/>
      <c r="MYJ2276" s="225"/>
      <c r="MYK2276" s="225"/>
      <c r="MYL2276" s="225"/>
      <c r="MYM2276" s="225"/>
      <c r="MYN2276" s="225"/>
      <c r="MYO2276" s="225"/>
      <c r="MYP2276" s="225"/>
      <c r="MYQ2276" s="225"/>
      <c r="MYR2276" s="225"/>
      <c r="MYS2276" s="225"/>
      <c r="MYT2276" s="225"/>
      <c r="MYU2276" s="225"/>
      <c r="MYV2276" s="225"/>
      <c r="MYW2276" s="225"/>
      <c r="MYX2276" s="225"/>
      <c r="MYY2276" s="225"/>
      <c r="MYZ2276" s="225"/>
      <c r="MZA2276" s="225"/>
      <c r="MZB2276" s="225"/>
      <c r="MZC2276" s="225"/>
      <c r="MZD2276" s="225"/>
      <c r="MZE2276" s="225"/>
      <c r="MZF2276" s="225"/>
      <c r="MZG2276" s="225"/>
      <c r="MZH2276" s="225"/>
      <c r="MZI2276" s="225"/>
      <c r="MZJ2276" s="225"/>
      <c r="MZK2276" s="225"/>
      <c r="MZL2276" s="225"/>
      <c r="MZM2276" s="225"/>
      <c r="MZN2276" s="225"/>
      <c r="MZO2276" s="225"/>
      <c r="MZP2276" s="225"/>
      <c r="MZQ2276" s="225"/>
      <c r="MZR2276" s="225"/>
      <c r="MZS2276" s="225"/>
      <c r="MZT2276" s="225"/>
      <c r="MZU2276" s="225"/>
      <c r="MZV2276" s="225"/>
      <c r="MZW2276" s="225"/>
      <c r="MZX2276" s="225"/>
      <c r="MZY2276" s="225"/>
      <c r="MZZ2276" s="225"/>
      <c r="NAA2276" s="225"/>
      <c r="NAB2276" s="225"/>
      <c r="NAC2276" s="225"/>
      <c r="NAD2276" s="225"/>
      <c r="NAE2276" s="225"/>
      <c r="NAF2276" s="225"/>
      <c r="NAG2276" s="225"/>
      <c r="NAH2276" s="225"/>
      <c r="NAI2276" s="225"/>
      <c r="NAJ2276" s="225"/>
      <c r="NAK2276" s="225"/>
      <c r="NAL2276" s="225"/>
      <c r="NAM2276" s="225"/>
      <c r="NAN2276" s="225"/>
      <c r="NAO2276" s="225"/>
      <c r="NAP2276" s="225"/>
      <c r="NAQ2276" s="225"/>
      <c r="NAR2276" s="225"/>
      <c r="NAS2276" s="225"/>
      <c r="NAT2276" s="225"/>
      <c r="NAU2276" s="225"/>
      <c r="NAV2276" s="225"/>
      <c r="NAW2276" s="225"/>
      <c r="NAX2276" s="225"/>
      <c r="NAY2276" s="225"/>
      <c r="NAZ2276" s="225"/>
      <c r="NBA2276" s="225"/>
      <c r="NBB2276" s="225"/>
      <c r="NBC2276" s="225"/>
      <c r="NBD2276" s="225"/>
      <c r="NBE2276" s="225"/>
      <c r="NBF2276" s="225"/>
      <c r="NBG2276" s="225"/>
      <c r="NBH2276" s="225"/>
      <c r="NBI2276" s="225"/>
      <c r="NBJ2276" s="225"/>
      <c r="NBK2276" s="225"/>
      <c r="NBL2276" s="225"/>
      <c r="NBM2276" s="225"/>
      <c r="NBN2276" s="225"/>
      <c r="NBO2276" s="225"/>
      <c r="NBP2276" s="225"/>
      <c r="NBQ2276" s="225"/>
      <c r="NBR2276" s="225"/>
      <c r="NBS2276" s="225"/>
      <c r="NBT2276" s="225"/>
      <c r="NBU2276" s="225"/>
      <c r="NBV2276" s="225"/>
      <c r="NBW2276" s="225"/>
      <c r="NBX2276" s="225"/>
      <c r="NBY2276" s="225"/>
      <c r="NBZ2276" s="225"/>
      <c r="NCA2276" s="225"/>
      <c r="NCB2276" s="225"/>
      <c r="NCC2276" s="225"/>
      <c r="NCD2276" s="225"/>
      <c r="NCE2276" s="225"/>
      <c r="NCF2276" s="225"/>
      <c r="NCG2276" s="225"/>
      <c r="NCH2276" s="225"/>
      <c r="NCI2276" s="225"/>
      <c r="NCJ2276" s="225"/>
      <c r="NCK2276" s="225"/>
      <c r="NCL2276" s="225"/>
      <c r="NCM2276" s="225"/>
      <c r="NCN2276" s="225"/>
      <c r="NCO2276" s="225"/>
      <c r="NCP2276" s="225"/>
      <c r="NCQ2276" s="225"/>
      <c r="NCR2276" s="225"/>
      <c r="NCS2276" s="225"/>
      <c r="NCT2276" s="225"/>
      <c r="NCU2276" s="225"/>
      <c r="NCV2276" s="225"/>
      <c r="NCW2276" s="225"/>
      <c r="NCX2276" s="225"/>
      <c r="NCY2276" s="225"/>
      <c r="NCZ2276" s="225"/>
      <c r="NDA2276" s="225"/>
      <c r="NDB2276" s="225"/>
      <c r="NDC2276" s="225"/>
      <c r="NDD2276" s="225"/>
      <c r="NDE2276" s="225"/>
      <c r="NDF2276" s="225"/>
      <c r="NDG2276" s="225"/>
      <c r="NDH2276" s="225"/>
      <c r="NDI2276" s="225"/>
      <c r="NDJ2276" s="225"/>
      <c r="NDK2276" s="225"/>
      <c r="NDL2276" s="225"/>
      <c r="NDM2276" s="225"/>
      <c r="NDN2276" s="225"/>
      <c r="NDO2276" s="225"/>
      <c r="NDP2276" s="225"/>
      <c r="NDQ2276" s="225"/>
      <c r="NDR2276" s="225"/>
      <c r="NDS2276" s="225"/>
      <c r="NDT2276" s="225"/>
      <c r="NDU2276" s="225"/>
      <c r="NDV2276" s="225"/>
      <c r="NDW2276" s="225"/>
      <c r="NDX2276" s="225"/>
      <c r="NDY2276" s="225"/>
      <c r="NDZ2276" s="225"/>
      <c r="NEA2276" s="225"/>
      <c r="NEB2276" s="225"/>
      <c r="NEC2276" s="225"/>
      <c r="NED2276" s="225"/>
      <c r="NEE2276" s="225"/>
      <c r="NEF2276" s="225"/>
      <c r="NEG2276" s="225"/>
      <c r="NEH2276" s="225"/>
      <c r="NEI2276" s="225"/>
      <c r="NEJ2276" s="225"/>
      <c r="NEK2276" s="225"/>
      <c r="NEL2276" s="225"/>
      <c r="NEM2276" s="225"/>
      <c r="NEN2276" s="225"/>
      <c r="NEO2276" s="225"/>
      <c r="NEP2276" s="225"/>
      <c r="NEQ2276" s="225"/>
      <c r="NER2276" s="225"/>
      <c r="NES2276" s="225"/>
      <c r="NET2276" s="225"/>
      <c r="NEU2276" s="225"/>
      <c r="NEV2276" s="225"/>
      <c r="NEW2276" s="225"/>
      <c r="NEX2276" s="225"/>
      <c r="NEY2276" s="225"/>
      <c r="NEZ2276" s="225"/>
      <c r="NFA2276" s="225"/>
      <c r="NFB2276" s="225"/>
      <c r="NFC2276" s="225"/>
      <c r="NFD2276" s="225"/>
      <c r="NFE2276" s="225"/>
      <c r="NFF2276" s="225"/>
      <c r="NFG2276" s="225"/>
      <c r="NFH2276" s="225"/>
      <c r="NFI2276" s="225"/>
      <c r="NFJ2276" s="225"/>
      <c r="NFK2276" s="225"/>
      <c r="NFL2276" s="225"/>
      <c r="NFM2276" s="225"/>
      <c r="NFN2276" s="225"/>
      <c r="NFO2276" s="225"/>
      <c r="NFP2276" s="225"/>
      <c r="NFQ2276" s="225"/>
      <c r="NFR2276" s="225"/>
      <c r="NFS2276" s="225"/>
      <c r="NFT2276" s="225"/>
      <c r="NFU2276" s="225"/>
      <c r="NFV2276" s="225"/>
      <c r="NFW2276" s="225"/>
      <c r="NFX2276" s="225"/>
      <c r="NFY2276" s="225"/>
      <c r="NFZ2276" s="225"/>
      <c r="NGA2276" s="225"/>
      <c r="NGB2276" s="225"/>
      <c r="NGC2276" s="225"/>
      <c r="NGD2276" s="225"/>
      <c r="NGE2276" s="225"/>
      <c r="NGF2276" s="225"/>
      <c r="NGG2276" s="225"/>
      <c r="NGH2276" s="225"/>
      <c r="NGI2276" s="225"/>
      <c r="NGJ2276" s="225"/>
      <c r="NGK2276" s="225"/>
      <c r="NGL2276" s="225"/>
      <c r="NGM2276" s="225"/>
      <c r="NGN2276" s="225"/>
      <c r="NGO2276" s="225"/>
      <c r="NGP2276" s="225"/>
      <c r="NGQ2276" s="225"/>
      <c r="NGR2276" s="225"/>
      <c r="NGS2276" s="225"/>
      <c r="NGT2276" s="225"/>
      <c r="NGU2276" s="225"/>
      <c r="NGV2276" s="225"/>
      <c r="NGW2276" s="225"/>
      <c r="NGX2276" s="225"/>
      <c r="NGY2276" s="225"/>
      <c r="NGZ2276" s="225"/>
      <c r="NHA2276" s="225"/>
      <c r="NHB2276" s="225"/>
      <c r="NHC2276" s="225"/>
      <c r="NHD2276" s="225"/>
      <c r="NHE2276" s="225"/>
      <c r="NHF2276" s="225"/>
      <c r="NHG2276" s="225"/>
      <c r="NHH2276" s="225"/>
      <c r="NHI2276" s="225"/>
      <c r="NHJ2276" s="225"/>
      <c r="NHK2276" s="225"/>
      <c r="NHL2276" s="225"/>
      <c r="NHM2276" s="225"/>
      <c r="NHN2276" s="225"/>
      <c r="NHO2276" s="225"/>
      <c r="NHP2276" s="225"/>
      <c r="NHQ2276" s="225"/>
      <c r="NHR2276" s="225"/>
      <c r="NHS2276" s="225"/>
      <c r="NHT2276" s="225"/>
      <c r="NHU2276" s="225"/>
      <c r="NHV2276" s="225"/>
      <c r="NHW2276" s="225"/>
      <c r="NHX2276" s="225"/>
      <c r="NHY2276" s="225"/>
      <c r="NHZ2276" s="225"/>
      <c r="NIA2276" s="225"/>
      <c r="NIB2276" s="225"/>
      <c r="NIC2276" s="225"/>
      <c r="NID2276" s="225"/>
      <c r="NIE2276" s="225"/>
      <c r="NIF2276" s="225"/>
      <c r="NIG2276" s="225"/>
      <c r="NIH2276" s="225"/>
      <c r="NII2276" s="225"/>
      <c r="NIJ2276" s="225"/>
      <c r="NIK2276" s="225"/>
      <c r="NIL2276" s="225"/>
      <c r="NIM2276" s="225"/>
      <c r="NIN2276" s="225"/>
      <c r="NIO2276" s="225"/>
      <c r="NIP2276" s="225"/>
      <c r="NIQ2276" s="225"/>
      <c r="NIR2276" s="225"/>
      <c r="NIS2276" s="225"/>
      <c r="NIT2276" s="225"/>
      <c r="NIU2276" s="225"/>
      <c r="NIV2276" s="225"/>
      <c r="NIW2276" s="225"/>
      <c r="NIX2276" s="225"/>
      <c r="NIY2276" s="225"/>
      <c r="NIZ2276" s="225"/>
      <c r="NJA2276" s="225"/>
      <c r="NJB2276" s="225"/>
      <c r="NJC2276" s="225"/>
      <c r="NJD2276" s="225"/>
      <c r="NJE2276" s="225"/>
      <c r="NJF2276" s="225"/>
      <c r="NJG2276" s="225"/>
      <c r="NJH2276" s="225"/>
      <c r="NJI2276" s="225"/>
      <c r="NJJ2276" s="225"/>
      <c r="NJK2276" s="225"/>
      <c r="NJL2276" s="225"/>
      <c r="NJM2276" s="225"/>
      <c r="NJN2276" s="225"/>
      <c r="NJO2276" s="225"/>
      <c r="NJP2276" s="225"/>
      <c r="NJQ2276" s="225"/>
      <c r="NJR2276" s="225"/>
      <c r="NJS2276" s="225"/>
      <c r="NJT2276" s="225"/>
      <c r="NJU2276" s="225"/>
      <c r="NJV2276" s="225"/>
      <c r="NJW2276" s="225"/>
      <c r="NJX2276" s="225"/>
      <c r="NJY2276" s="225"/>
      <c r="NJZ2276" s="225"/>
      <c r="NKA2276" s="225"/>
      <c r="NKB2276" s="225"/>
      <c r="NKC2276" s="225"/>
      <c r="NKD2276" s="225"/>
      <c r="NKE2276" s="225"/>
      <c r="NKF2276" s="225"/>
      <c r="NKG2276" s="225"/>
      <c r="NKH2276" s="225"/>
      <c r="NKI2276" s="225"/>
      <c r="NKJ2276" s="225"/>
      <c r="NKK2276" s="225"/>
      <c r="NKL2276" s="225"/>
      <c r="NKM2276" s="225"/>
      <c r="NKN2276" s="225"/>
      <c r="NKO2276" s="225"/>
      <c r="NKP2276" s="225"/>
      <c r="NKQ2276" s="225"/>
      <c r="NKR2276" s="225"/>
      <c r="NKS2276" s="225"/>
      <c r="NKT2276" s="225"/>
      <c r="NKU2276" s="225"/>
      <c r="NKV2276" s="225"/>
      <c r="NKW2276" s="225"/>
      <c r="NKX2276" s="225"/>
      <c r="NKY2276" s="225"/>
      <c r="NKZ2276" s="225"/>
      <c r="NLA2276" s="225"/>
      <c r="NLB2276" s="225"/>
      <c r="NLC2276" s="225"/>
      <c r="NLD2276" s="225"/>
      <c r="NLE2276" s="225"/>
      <c r="NLF2276" s="225"/>
      <c r="NLG2276" s="225"/>
      <c r="NLH2276" s="225"/>
      <c r="NLI2276" s="225"/>
      <c r="NLJ2276" s="225"/>
      <c r="NLK2276" s="225"/>
      <c r="NLL2276" s="225"/>
      <c r="NLM2276" s="225"/>
      <c r="NLN2276" s="225"/>
      <c r="NLO2276" s="225"/>
      <c r="NLP2276" s="225"/>
      <c r="NLQ2276" s="225"/>
      <c r="NLR2276" s="225"/>
      <c r="NLS2276" s="225"/>
      <c r="NLT2276" s="225"/>
      <c r="NLU2276" s="225"/>
      <c r="NLV2276" s="225"/>
      <c r="NLW2276" s="225"/>
      <c r="NLX2276" s="225"/>
      <c r="NLY2276" s="225"/>
      <c r="NLZ2276" s="225"/>
      <c r="NMA2276" s="225"/>
      <c r="NMB2276" s="225"/>
      <c r="NMC2276" s="225"/>
      <c r="NMD2276" s="225"/>
      <c r="NME2276" s="225"/>
      <c r="NMF2276" s="225"/>
      <c r="NMG2276" s="225"/>
      <c r="NMH2276" s="225"/>
      <c r="NMI2276" s="225"/>
      <c r="NMJ2276" s="225"/>
      <c r="NMK2276" s="225"/>
      <c r="NML2276" s="225"/>
      <c r="NMM2276" s="225"/>
      <c r="NMN2276" s="225"/>
      <c r="NMO2276" s="225"/>
      <c r="NMP2276" s="225"/>
      <c r="NMQ2276" s="225"/>
      <c r="NMR2276" s="225"/>
      <c r="NMS2276" s="225"/>
      <c r="NMT2276" s="225"/>
      <c r="NMU2276" s="225"/>
      <c r="NMV2276" s="225"/>
      <c r="NMW2276" s="225"/>
      <c r="NMX2276" s="225"/>
      <c r="NMY2276" s="225"/>
      <c r="NMZ2276" s="225"/>
      <c r="NNA2276" s="225"/>
      <c r="NNB2276" s="225"/>
      <c r="NNC2276" s="225"/>
      <c r="NND2276" s="225"/>
      <c r="NNE2276" s="225"/>
      <c r="NNF2276" s="225"/>
      <c r="NNG2276" s="225"/>
      <c r="NNH2276" s="225"/>
      <c r="NNI2276" s="225"/>
      <c r="NNJ2276" s="225"/>
      <c r="NNK2276" s="225"/>
      <c r="NNL2276" s="225"/>
      <c r="NNM2276" s="225"/>
      <c r="NNN2276" s="225"/>
      <c r="NNO2276" s="225"/>
      <c r="NNP2276" s="225"/>
      <c r="NNQ2276" s="225"/>
      <c r="NNR2276" s="225"/>
      <c r="NNS2276" s="225"/>
      <c r="NNT2276" s="225"/>
      <c r="NNU2276" s="225"/>
      <c r="NNV2276" s="225"/>
      <c r="NNW2276" s="225"/>
      <c r="NNX2276" s="225"/>
      <c r="NNY2276" s="225"/>
      <c r="NNZ2276" s="225"/>
      <c r="NOA2276" s="225"/>
      <c r="NOB2276" s="225"/>
      <c r="NOC2276" s="225"/>
      <c r="NOD2276" s="225"/>
      <c r="NOE2276" s="225"/>
      <c r="NOF2276" s="225"/>
      <c r="NOG2276" s="225"/>
      <c r="NOH2276" s="225"/>
      <c r="NOI2276" s="225"/>
      <c r="NOJ2276" s="225"/>
      <c r="NOK2276" s="225"/>
      <c r="NOL2276" s="225"/>
      <c r="NOM2276" s="225"/>
      <c r="NON2276" s="225"/>
      <c r="NOO2276" s="225"/>
      <c r="NOP2276" s="225"/>
      <c r="NOQ2276" s="225"/>
      <c r="NOR2276" s="225"/>
      <c r="NOS2276" s="225"/>
      <c r="NOT2276" s="225"/>
      <c r="NOU2276" s="225"/>
      <c r="NOV2276" s="225"/>
      <c r="NOW2276" s="225"/>
      <c r="NOX2276" s="225"/>
      <c r="NOY2276" s="225"/>
      <c r="NOZ2276" s="225"/>
      <c r="NPA2276" s="225"/>
      <c r="NPB2276" s="225"/>
      <c r="NPC2276" s="225"/>
      <c r="NPD2276" s="225"/>
      <c r="NPE2276" s="225"/>
      <c r="NPF2276" s="225"/>
      <c r="NPG2276" s="225"/>
      <c r="NPH2276" s="225"/>
      <c r="NPI2276" s="225"/>
      <c r="NPJ2276" s="225"/>
      <c r="NPK2276" s="225"/>
      <c r="NPL2276" s="225"/>
      <c r="NPM2276" s="225"/>
      <c r="NPN2276" s="225"/>
      <c r="NPO2276" s="225"/>
      <c r="NPP2276" s="225"/>
      <c r="NPQ2276" s="225"/>
      <c r="NPR2276" s="225"/>
      <c r="NPS2276" s="225"/>
      <c r="NPT2276" s="225"/>
      <c r="NPU2276" s="225"/>
      <c r="NPV2276" s="225"/>
      <c r="NPW2276" s="225"/>
      <c r="NPX2276" s="225"/>
      <c r="NPY2276" s="225"/>
      <c r="NPZ2276" s="225"/>
      <c r="NQA2276" s="225"/>
      <c r="NQB2276" s="225"/>
      <c r="NQC2276" s="225"/>
      <c r="NQD2276" s="225"/>
      <c r="NQE2276" s="225"/>
      <c r="NQF2276" s="225"/>
      <c r="NQG2276" s="225"/>
      <c r="NQH2276" s="225"/>
      <c r="NQI2276" s="225"/>
      <c r="NQJ2276" s="225"/>
      <c r="NQK2276" s="225"/>
      <c r="NQL2276" s="225"/>
      <c r="NQM2276" s="225"/>
      <c r="NQN2276" s="225"/>
      <c r="NQO2276" s="225"/>
      <c r="NQP2276" s="225"/>
      <c r="NQQ2276" s="225"/>
      <c r="NQR2276" s="225"/>
      <c r="NQS2276" s="225"/>
      <c r="NQT2276" s="225"/>
      <c r="NQU2276" s="225"/>
      <c r="NQV2276" s="225"/>
      <c r="NQW2276" s="225"/>
      <c r="NQX2276" s="225"/>
      <c r="NQY2276" s="225"/>
      <c r="NQZ2276" s="225"/>
      <c r="NRA2276" s="225"/>
      <c r="NRB2276" s="225"/>
      <c r="NRC2276" s="225"/>
      <c r="NRD2276" s="225"/>
      <c r="NRE2276" s="225"/>
      <c r="NRF2276" s="225"/>
      <c r="NRG2276" s="225"/>
      <c r="NRH2276" s="225"/>
      <c r="NRI2276" s="225"/>
      <c r="NRJ2276" s="225"/>
      <c r="NRK2276" s="225"/>
      <c r="NRL2276" s="225"/>
      <c r="NRM2276" s="225"/>
      <c r="NRN2276" s="225"/>
      <c r="NRO2276" s="225"/>
      <c r="NRP2276" s="225"/>
      <c r="NRQ2276" s="225"/>
      <c r="NRR2276" s="225"/>
      <c r="NRS2276" s="225"/>
      <c r="NRT2276" s="225"/>
      <c r="NRU2276" s="225"/>
      <c r="NRV2276" s="225"/>
      <c r="NRW2276" s="225"/>
      <c r="NRX2276" s="225"/>
      <c r="NRY2276" s="225"/>
      <c r="NRZ2276" s="225"/>
      <c r="NSA2276" s="225"/>
      <c r="NSB2276" s="225"/>
      <c r="NSC2276" s="225"/>
      <c r="NSD2276" s="225"/>
      <c r="NSE2276" s="225"/>
      <c r="NSF2276" s="225"/>
      <c r="NSG2276" s="225"/>
      <c r="NSH2276" s="225"/>
      <c r="NSI2276" s="225"/>
      <c r="NSJ2276" s="225"/>
      <c r="NSK2276" s="225"/>
      <c r="NSL2276" s="225"/>
      <c r="NSM2276" s="225"/>
      <c r="NSN2276" s="225"/>
      <c r="NSO2276" s="225"/>
      <c r="NSP2276" s="225"/>
      <c r="NSQ2276" s="225"/>
      <c r="NSR2276" s="225"/>
      <c r="NSS2276" s="225"/>
      <c r="NST2276" s="225"/>
      <c r="NSU2276" s="225"/>
      <c r="NSV2276" s="225"/>
      <c r="NSW2276" s="225"/>
      <c r="NSX2276" s="225"/>
      <c r="NSY2276" s="225"/>
      <c r="NSZ2276" s="225"/>
      <c r="NTA2276" s="225"/>
      <c r="NTB2276" s="225"/>
      <c r="NTC2276" s="225"/>
      <c r="NTD2276" s="225"/>
      <c r="NTE2276" s="225"/>
      <c r="NTF2276" s="225"/>
      <c r="NTG2276" s="225"/>
      <c r="NTH2276" s="225"/>
      <c r="NTI2276" s="225"/>
      <c r="NTJ2276" s="225"/>
      <c r="NTK2276" s="225"/>
      <c r="NTL2276" s="225"/>
      <c r="NTM2276" s="225"/>
      <c r="NTN2276" s="225"/>
      <c r="NTO2276" s="225"/>
      <c r="NTP2276" s="225"/>
      <c r="NTQ2276" s="225"/>
      <c r="NTR2276" s="225"/>
      <c r="NTS2276" s="225"/>
      <c r="NTT2276" s="225"/>
      <c r="NTU2276" s="225"/>
      <c r="NTV2276" s="225"/>
      <c r="NTW2276" s="225"/>
      <c r="NTX2276" s="225"/>
      <c r="NTY2276" s="225"/>
      <c r="NTZ2276" s="225"/>
      <c r="NUA2276" s="225"/>
      <c r="NUB2276" s="225"/>
      <c r="NUC2276" s="225"/>
      <c r="NUD2276" s="225"/>
      <c r="NUE2276" s="225"/>
      <c r="NUF2276" s="225"/>
      <c r="NUG2276" s="225"/>
      <c r="NUH2276" s="225"/>
      <c r="NUI2276" s="225"/>
      <c r="NUJ2276" s="225"/>
      <c r="NUK2276" s="225"/>
      <c r="NUL2276" s="225"/>
      <c r="NUM2276" s="225"/>
      <c r="NUN2276" s="225"/>
      <c r="NUO2276" s="225"/>
      <c r="NUP2276" s="225"/>
      <c r="NUQ2276" s="225"/>
      <c r="NUR2276" s="225"/>
      <c r="NUS2276" s="225"/>
      <c r="NUT2276" s="225"/>
      <c r="NUU2276" s="225"/>
      <c r="NUV2276" s="225"/>
      <c r="NUW2276" s="225"/>
      <c r="NUX2276" s="225"/>
      <c r="NUY2276" s="225"/>
      <c r="NUZ2276" s="225"/>
      <c r="NVA2276" s="225"/>
      <c r="NVB2276" s="225"/>
      <c r="NVC2276" s="225"/>
      <c r="NVD2276" s="225"/>
      <c r="NVE2276" s="225"/>
      <c r="NVF2276" s="225"/>
      <c r="NVG2276" s="225"/>
      <c r="NVH2276" s="225"/>
      <c r="NVI2276" s="225"/>
      <c r="NVJ2276" s="225"/>
      <c r="NVK2276" s="225"/>
      <c r="NVL2276" s="225"/>
      <c r="NVM2276" s="225"/>
      <c r="NVN2276" s="225"/>
      <c r="NVO2276" s="225"/>
      <c r="NVP2276" s="225"/>
      <c r="NVQ2276" s="225"/>
      <c r="NVR2276" s="225"/>
      <c r="NVS2276" s="225"/>
      <c r="NVT2276" s="225"/>
      <c r="NVU2276" s="225"/>
      <c r="NVV2276" s="225"/>
      <c r="NVW2276" s="225"/>
      <c r="NVX2276" s="225"/>
      <c r="NVY2276" s="225"/>
      <c r="NVZ2276" s="225"/>
      <c r="NWA2276" s="225"/>
      <c r="NWB2276" s="225"/>
      <c r="NWC2276" s="225"/>
      <c r="NWD2276" s="225"/>
      <c r="NWE2276" s="225"/>
      <c r="NWF2276" s="225"/>
      <c r="NWG2276" s="225"/>
      <c r="NWH2276" s="225"/>
      <c r="NWI2276" s="225"/>
      <c r="NWJ2276" s="225"/>
      <c r="NWK2276" s="225"/>
      <c r="NWL2276" s="225"/>
      <c r="NWM2276" s="225"/>
      <c r="NWN2276" s="225"/>
      <c r="NWO2276" s="225"/>
      <c r="NWP2276" s="225"/>
      <c r="NWQ2276" s="225"/>
      <c r="NWR2276" s="225"/>
      <c r="NWS2276" s="225"/>
      <c r="NWT2276" s="225"/>
      <c r="NWU2276" s="225"/>
      <c r="NWV2276" s="225"/>
      <c r="NWW2276" s="225"/>
      <c r="NWX2276" s="225"/>
      <c r="NWY2276" s="225"/>
      <c r="NWZ2276" s="225"/>
      <c r="NXA2276" s="225"/>
      <c r="NXB2276" s="225"/>
      <c r="NXC2276" s="225"/>
      <c r="NXD2276" s="225"/>
      <c r="NXE2276" s="225"/>
      <c r="NXF2276" s="225"/>
      <c r="NXG2276" s="225"/>
      <c r="NXH2276" s="225"/>
      <c r="NXI2276" s="225"/>
      <c r="NXJ2276" s="225"/>
      <c r="NXK2276" s="225"/>
      <c r="NXL2276" s="225"/>
      <c r="NXM2276" s="225"/>
      <c r="NXN2276" s="225"/>
      <c r="NXO2276" s="225"/>
      <c r="NXP2276" s="225"/>
      <c r="NXQ2276" s="225"/>
      <c r="NXR2276" s="225"/>
      <c r="NXS2276" s="225"/>
      <c r="NXT2276" s="225"/>
      <c r="NXU2276" s="225"/>
      <c r="NXV2276" s="225"/>
      <c r="NXW2276" s="225"/>
      <c r="NXX2276" s="225"/>
      <c r="NXY2276" s="225"/>
      <c r="NXZ2276" s="225"/>
      <c r="NYA2276" s="225"/>
      <c r="NYB2276" s="225"/>
      <c r="NYC2276" s="225"/>
      <c r="NYD2276" s="225"/>
      <c r="NYE2276" s="225"/>
      <c r="NYF2276" s="225"/>
      <c r="NYG2276" s="225"/>
      <c r="NYH2276" s="225"/>
      <c r="NYI2276" s="225"/>
      <c r="NYJ2276" s="225"/>
      <c r="NYK2276" s="225"/>
      <c r="NYL2276" s="225"/>
      <c r="NYM2276" s="225"/>
      <c r="NYN2276" s="225"/>
      <c r="NYO2276" s="225"/>
      <c r="NYP2276" s="225"/>
      <c r="NYQ2276" s="225"/>
      <c r="NYR2276" s="225"/>
      <c r="NYS2276" s="225"/>
      <c r="NYT2276" s="225"/>
      <c r="NYU2276" s="225"/>
      <c r="NYV2276" s="225"/>
      <c r="NYW2276" s="225"/>
      <c r="NYX2276" s="225"/>
      <c r="NYY2276" s="225"/>
      <c r="NYZ2276" s="225"/>
      <c r="NZA2276" s="225"/>
      <c r="NZB2276" s="225"/>
      <c r="NZC2276" s="225"/>
      <c r="NZD2276" s="225"/>
      <c r="NZE2276" s="225"/>
      <c r="NZF2276" s="225"/>
      <c r="NZG2276" s="225"/>
      <c r="NZH2276" s="225"/>
      <c r="NZI2276" s="225"/>
      <c r="NZJ2276" s="225"/>
      <c r="NZK2276" s="225"/>
      <c r="NZL2276" s="225"/>
      <c r="NZM2276" s="225"/>
      <c r="NZN2276" s="225"/>
      <c r="NZO2276" s="225"/>
      <c r="NZP2276" s="225"/>
      <c r="NZQ2276" s="225"/>
      <c r="NZR2276" s="225"/>
      <c r="NZS2276" s="225"/>
      <c r="NZT2276" s="225"/>
      <c r="NZU2276" s="225"/>
      <c r="NZV2276" s="225"/>
      <c r="NZW2276" s="225"/>
      <c r="NZX2276" s="225"/>
      <c r="NZY2276" s="225"/>
      <c r="NZZ2276" s="225"/>
      <c r="OAA2276" s="225"/>
      <c r="OAB2276" s="225"/>
      <c r="OAC2276" s="225"/>
      <c r="OAD2276" s="225"/>
      <c r="OAE2276" s="225"/>
      <c r="OAF2276" s="225"/>
      <c r="OAG2276" s="225"/>
      <c r="OAH2276" s="225"/>
      <c r="OAI2276" s="225"/>
      <c r="OAJ2276" s="225"/>
      <c r="OAK2276" s="225"/>
      <c r="OAL2276" s="225"/>
      <c r="OAM2276" s="225"/>
      <c r="OAN2276" s="225"/>
      <c r="OAO2276" s="225"/>
      <c r="OAP2276" s="225"/>
      <c r="OAQ2276" s="225"/>
      <c r="OAR2276" s="225"/>
      <c r="OAS2276" s="225"/>
      <c r="OAT2276" s="225"/>
      <c r="OAU2276" s="225"/>
      <c r="OAV2276" s="225"/>
      <c r="OAW2276" s="225"/>
      <c r="OAX2276" s="225"/>
      <c r="OAY2276" s="225"/>
      <c r="OAZ2276" s="225"/>
      <c r="OBA2276" s="225"/>
      <c r="OBB2276" s="225"/>
      <c r="OBC2276" s="225"/>
      <c r="OBD2276" s="225"/>
      <c r="OBE2276" s="225"/>
      <c r="OBF2276" s="225"/>
      <c r="OBG2276" s="225"/>
      <c r="OBH2276" s="225"/>
      <c r="OBI2276" s="225"/>
      <c r="OBJ2276" s="225"/>
      <c r="OBK2276" s="225"/>
      <c r="OBL2276" s="225"/>
      <c r="OBM2276" s="225"/>
      <c r="OBN2276" s="225"/>
      <c r="OBO2276" s="225"/>
      <c r="OBP2276" s="225"/>
      <c r="OBQ2276" s="225"/>
      <c r="OBR2276" s="225"/>
      <c r="OBS2276" s="225"/>
      <c r="OBT2276" s="225"/>
      <c r="OBU2276" s="225"/>
      <c r="OBV2276" s="225"/>
      <c r="OBW2276" s="225"/>
      <c r="OBX2276" s="225"/>
      <c r="OBY2276" s="225"/>
      <c r="OBZ2276" s="225"/>
      <c r="OCA2276" s="225"/>
      <c r="OCB2276" s="225"/>
      <c r="OCC2276" s="225"/>
      <c r="OCD2276" s="225"/>
      <c r="OCE2276" s="225"/>
      <c r="OCF2276" s="225"/>
      <c r="OCG2276" s="225"/>
      <c r="OCH2276" s="225"/>
      <c r="OCI2276" s="225"/>
      <c r="OCJ2276" s="225"/>
      <c r="OCK2276" s="225"/>
      <c r="OCL2276" s="225"/>
      <c r="OCM2276" s="225"/>
      <c r="OCN2276" s="225"/>
      <c r="OCO2276" s="225"/>
      <c r="OCP2276" s="225"/>
      <c r="OCQ2276" s="225"/>
      <c r="OCR2276" s="225"/>
      <c r="OCS2276" s="225"/>
      <c r="OCT2276" s="225"/>
      <c r="OCU2276" s="225"/>
      <c r="OCV2276" s="225"/>
      <c r="OCW2276" s="225"/>
      <c r="OCX2276" s="225"/>
      <c r="OCY2276" s="225"/>
      <c r="OCZ2276" s="225"/>
      <c r="ODA2276" s="225"/>
      <c r="ODB2276" s="225"/>
      <c r="ODC2276" s="225"/>
      <c r="ODD2276" s="225"/>
      <c r="ODE2276" s="225"/>
      <c r="ODF2276" s="225"/>
      <c r="ODG2276" s="225"/>
      <c r="ODH2276" s="225"/>
      <c r="ODI2276" s="225"/>
      <c r="ODJ2276" s="225"/>
      <c r="ODK2276" s="225"/>
      <c r="ODL2276" s="225"/>
      <c r="ODM2276" s="225"/>
      <c r="ODN2276" s="225"/>
      <c r="ODO2276" s="225"/>
      <c r="ODP2276" s="225"/>
      <c r="ODQ2276" s="225"/>
      <c r="ODR2276" s="225"/>
      <c r="ODS2276" s="225"/>
      <c r="ODT2276" s="225"/>
      <c r="ODU2276" s="225"/>
      <c r="ODV2276" s="225"/>
      <c r="ODW2276" s="225"/>
      <c r="ODX2276" s="225"/>
      <c r="ODY2276" s="225"/>
      <c r="ODZ2276" s="225"/>
      <c r="OEA2276" s="225"/>
      <c r="OEB2276" s="225"/>
      <c r="OEC2276" s="225"/>
      <c r="OED2276" s="225"/>
      <c r="OEE2276" s="225"/>
      <c r="OEF2276" s="225"/>
      <c r="OEG2276" s="225"/>
      <c r="OEH2276" s="225"/>
      <c r="OEI2276" s="225"/>
      <c r="OEJ2276" s="225"/>
      <c r="OEK2276" s="225"/>
      <c r="OEL2276" s="225"/>
      <c r="OEM2276" s="225"/>
      <c r="OEN2276" s="225"/>
      <c r="OEO2276" s="225"/>
      <c r="OEP2276" s="225"/>
      <c r="OEQ2276" s="225"/>
      <c r="OER2276" s="225"/>
      <c r="OES2276" s="225"/>
      <c r="OET2276" s="225"/>
      <c r="OEU2276" s="225"/>
      <c r="OEV2276" s="225"/>
      <c r="OEW2276" s="225"/>
      <c r="OEX2276" s="225"/>
      <c r="OEY2276" s="225"/>
      <c r="OEZ2276" s="225"/>
      <c r="OFA2276" s="225"/>
      <c r="OFB2276" s="225"/>
      <c r="OFC2276" s="225"/>
      <c r="OFD2276" s="225"/>
      <c r="OFE2276" s="225"/>
      <c r="OFF2276" s="225"/>
      <c r="OFG2276" s="225"/>
      <c r="OFH2276" s="225"/>
      <c r="OFI2276" s="225"/>
      <c r="OFJ2276" s="225"/>
      <c r="OFK2276" s="225"/>
      <c r="OFL2276" s="225"/>
      <c r="OFM2276" s="225"/>
      <c r="OFN2276" s="225"/>
      <c r="OFO2276" s="225"/>
      <c r="OFP2276" s="225"/>
      <c r="OFQ2276" s="225"/>
      <c r="OFR2276" s="225"/>
      <c r="OFS2276" s="225"/>
      <c r="OFT2276" s="225"/>
      <c r="OFU2276" s="225"/>
      <c r="OFV2276" s="225"/>
      <c r="OFW2276" s="225"/>
      <c r="OFX2276" s="225"/>
      <c r="OFY2276" s="225"/>
      <c r="OFZ2276" s="225"/>
      <c r="OGA2276" s="225"/>
      <c r="OGB2276" s="225"/>
      <c r="OGC2276" s="225"/>
      <c r="OGD2276" s="225"/>
      <c r="OGE2276" s="225"/>
      <c r="OGF2276" s="225"/>
      <c r="OGG2276" s="225"/>
      <c r="OGH2276" s="225"/>
      <c r="OGI2276" s="225"/>
      <c r="OGJ2276" s="225"/>
      <c r="OGK2276" s="225"/>
      <c r="OGL2276" s="225"/>
      <c r="OGM2276" s="225"/>
      <c r="OGN2276" s="225"/>
      <c r="OGO2276" s="225"/>
      <c r="OGP2276" s="225"/>
      <c r="OGQ2276" s="225"/>
      <c r="OGR2276" s="225"/>
      <c r="OGS2276" s="225"/>
      <c r="OGT2276" s="225"/>
      <c r="OGU2276" s="225"/>
      <c r="OGV2276" s="225"/>
      <c r="OGW2276" s="225"/>
      <c r="OGX2276" s="225"/>
      <c r="OGY2276" s="225"/>
      <c r="OGZ2276" s="225"/>
      <c r="OHA2276" s="225"/>
      <c r="OHB2276" s="225"/>
      <c r="OHC2276" s="225"/>
      <c r="OHD2276" s="225"/>
      <c r="OHE2276" s="225"/>
      <c r="OHF2276" s="225"/>
      <c r="OHG2276" s="225"/>
      <c r="OHH2276" s="225"/>
      <c r="OHI2276" s="225"/>
      <c r="OHJ2276" s="225"/>
      <c r="OHK2276" s="225"/>
      <c r="OHL2276" s="225"/>
      <c r="OHM2276" s="225"/>
      <c r="OHN2276" s="225"/>
      <c r="OHO2276" s="225"/>
      <c r="OHP2276" s="225"/>
      <c r="OHQ2276" s="225"/>
      <c r="OHR2276" s="225"/>
      <c r="OHS2276" s="225"/>
      <c r="OHT2276" s="225"/>
      <c r="OHU2276" s="225"/>
      <c r="OHV2276" s="225"/>
      <c r="OHW2276" s="225"/>
      <c r="OHX2276" s="225"/>
      <c r="OHY2276" s="225"/>
      <c r="OHZ2276" s="225"/>
      <c r="OIA2276" s="225"/>
      <c r="OIB2276" s="225"/>
      <c r="OIC2276" s="225"/>
      <c r="OID2276" s="225"/>
      <c r="OIE2276" s="225"/>
      <c r="OIF2276" s="225"/>
      <c r="OIG2276" s="225"/>
      <c r="OIH2276" s="225"/>
      <c r="OII2276" s="225"/>
      <c r="OIJ2276" s="225"/>
      <c r="OIK2276" s="225"/>
      <c r="OIL2276" s="225"/>
      <c r="OIM2276" s="225"/>
      <c r="OIN2276" s="225"/>
      <c r="OIO2276" s="225"/>
      <c r="OIP2276" s="225"/>
      <c r="OIQ2276" s="225"/>
      <c r="OIR2276" s="225"/>
      <c r="OIS2276" s="225"/>
      <c r="OIT2276" s="225"/>
      <c r="OIU2276" s="225"/>
      <c r="OIV2276" s="225"/>
      <c r="OIW2276" s="225"/>
      <c r="OIX2276" s="225"/>
      <c r="OIY2276" s="225"/>
      <c r="OIZ2276" s="225"/>
      <c r="OJA2276" s="225"/>
      <c r="OJB2276" s="225"/>
      <c r="OJC2276" s="225"/>
      <c r="OJD2276" s="225"/>
      <c r="OJE2276" s="225"/>
      <c r="OJF2276" s="225"/>
      <c r="OJG2276" s="225"/>
      <c r="OJH2276" s="225"/>
      <c r="OJI2276" s="225"/>
      <c r="OJJ2276" s="225"/>
      <c r="OJK2276" s="225"/>
      <c r="OJL2276" s="225"/>
      <c r="OJM2276" s="225"/>
      <c r="OJN2276" s="225"/>
      <c r="OJO2276" s="225"/>
      <c r="OJP2276" s="225"/>
      <c r="OJQ2276" s="225"/>
      <c r="OJR2276" s="225"/>
      <c r="OJS2276" s="225"/>
      <c r="OJT2276" s="225"/>
      <c r="OJU2276" s="225"/>
      <c r="OJV2276" s="225"/>
      <c r="OJW2276" s="225"/>
      <c r="OJX2276" s="225"/>
      <c r="OJY2276" s="225"/>
      <c r="OJZ2276" s="225"/>
      <c r="OKA2276" s="225"/>
      <c r="OKB2276" s="225"/>
      <c r="OKC2276" s="225"/>
      <c r="OKD2276" s="225"/>
      <c r="OKE2276" s="225"/>
      <c r="OKF2276" s="225"/>
      <c r="OKG2276" s="225"/>
      <c r="OKH2276" s="225"/>
      <c r="OKI2276" s="225"/>
      <c r="OKJ2276" s="225"/>
      <c r="OKK2276" s="225"/>
      <c r="OKL2276" s="225"/>
      <c r="OKM2276" s="225"/>
      <c r="OKN2276" s="225"/>
      <c r="OKO2276" s="225"/>
      <c r="OKP2276" s="225"/>
      <c r="OKQ2276" s="225"/>
      <c r="OKR2276" s="225"/>
      <c r="OKS2276" s="225"/>
      <c r="OKT2276" s="225"/>
      <c r="OKU2276" s="225"/>
      <c r="OKV2276" s="225"/>
      <c r="OKW2276" s="225"/>
      <c r="OKX2276" s="225"/>
      <c r="OKY2276" s="225"/>
      <c r="OKZ2276" s="225"/>
      <c r="OLA2276" s="225"/>
      <c r="OLB2276" s="225"/>
      <c r="OLC2276" s="225"/>
      <c r="OLD2276" s="225"/>
      <c r="OLE2276" s="225"/>
      <c r="OLF2276" s="225"/>
      <c r="OLG2276" s="225"/>
      <c r="OLH2276" s="225"/>
      <c r="OLI2276" s="225"/>
      <c r="OLJ2276" s="225"/>
      <c r="OLK2276" s="225"/>
      <c r="OLL2276" s="225"/>
      <c r="OLM2276" s="225"/>
      <c r="OLN2276" s="225"/>
      <c r="OLO2276" s="225"/>
      <c r="OLP2276" s="225"/>
      <c r="OLQ2276" s="225"/>
      <c r="OLR2276" s="225"/>
      <c r="OLS2276" s="225"/>
      <c r="OLT2276" s="225"/>
      <c r="OLU2276" s="225"/>
      <c r="OLV2276" s="225"/>
      <c r="OLW2276" s="225"/>
      <c r="OLX2276" s="225"/>
      <c r="OLY2276" s="225"/>
      <c r="OLZ2276" s="225"/>
      <c r="OMA2276" s="225"/>
      <c r="OMB2276" s="225"/>
      <c r="OMC2276" s="225"/>
      <c r="OMD2276" s="225"/>
      <c r="OME2276" s="225"/>
      <c r="OMF2276" s="225"/>
      <c r="OMG2276" s="225"/>
      <c r="OMH2276" s="225"/>
      <c r="OMI2276" s="225"/>
      <c r="OMJ2276" s="225"/>
      <c r="OMK2276" s="225"/>
      <c r="OML2276" s="225"/>
      <c r="OMM2276" s="225"/>
      <c r="OMN2276" s="225"/>
      <c r="OMO2276" s="225"/>
      <c r="OMP2276" s="225"/>
      <c r="OMQ2276" s="225"/>
      <c r="OMR2276" s="225"/>
      <c r="OMS2276" s="225"/>
      <c r="OMT2276" s="225"/>
      <c r="OMU2276" s="225"/>
      <c r="OMV2276" s="225"/>
      <c r="OMW2276" s="225"/>
      <c r="OMX2276" s="225"/>
      <c r="OMY2276" s="225"/>
      <c r="OMZ2276" s="225"/>
      <c r="ONA2276" s="225"/>
      <c r="ONB2276" s="225"/>
      <c r="ONC2276" s="225"/>
      <c r="OND2276" s="225"/>
      <c r="ONE2276" s="225"/>
      <c r="ONF2276" s="225"/>
      <c r="ONG2276" s="225"/>
      <c r="ONH2276" s="225"/>
      <c r="ONI2276" s="225"/>
      <c r="ONJ2276" s="225"/>
      <c r="ONK2276" s="225"/>
      <c r="ONL2276" s="225"/>
      <c r="ONM2276" s="225"/>
      <c r="ONN2276" s="225"/>
      <c r="ONO2276" s="225"/>
      <c r="ONP2276" s="225"/>
      <c r="ONQ2276" s="225"/>
      <c r="ONR2276" s="225"/>
      <c r="ONS2276" s="225"/>
      <c r="ONT2276" s="225"/>
      <c r="ONU2276" s="225"/>
      <c r="ONV2276" s="225"/>
      <c r="ONW2276" s="225"/>
      <c r="ONX2276" s="225"/>
      <c r="ONY2276" s="225"/>
      <c r="ONZ2276" s="225"/>
      <c r="OOA2276" s="225"/>
      <c r="OOB2276" s="225"/>
      <c r="OOC2276" s="225"/>
      <c r="OOD2276" s="225"/>
      <c r="OOE2276" s="225"/>
      <c r="OOF2276" s="225"/>
      <c r="OOG2276" s="225"/>
      <c r="OOH2276" s="225"/>
      <c r="OOI2276" s="225"/>
      <c r="OOJ2276" s="225"/>
      <c r="OOK2276" s="225"/>
      <c r="OOL2276" s="225"/>
      <c r="OOM2276" s="225"/>
      <c r="OON2276" s="225"/>
      <c r="OOO2276" s="225"/>
      <c r="OOP2276" s="225"/>
      <c r="OOQ2276" s="225"/>
      <c r="OOR2276" s="225"/>
      <c r="OOS2276" s="225"/>
      <c r="OOT2276" s="225"/>
      <c r="OOU2276" s="225"/>
      <c r="OOV2276" s="225"/>
      <c r="OOW2276" s="225"/>
      <c r="OOX2276" s="225"/>
      <c r="OOY2276" s="225"/>
      <c r="OOZ2276" s="225"/>
      <c r="OPA2276" s="225"/>
      <c r="OPB2276" s="225"/>
      <c r="OPC2276" s="225"/>
      <c r="OPD2276" s="225"/>
      <c r="OPE2276" s="225"/>
      <c r="OPF2276" s="225"/>
      <c r="OPG2276" s="225"/>
      <c r="OPH2276" s="225"/>
      <c r="OPI2276" s="225"/>
      <c r="OPJ2276" s="225"/>
      <c r="OPK2276" s="225"/>
      <c r="OPL2276" s="225"/>
      <c r="OPM2276" s="225"/>
      <c r="OPN2276" s="225"/>
      <c r="OPO2276" s="225"/>
      <c r="OPP2276" s="225"/>
      <c r="OPQ2276" s="225"/>
      <c r="OPR2276" s="225"/>
      <c r="OPS2276" s="225"/>
      <c r="OPT2276" s="225"/>
      <c r="OPU2276" s="225"/>
      <c r="OPV2276" s="225"/>
      <c r="OPW2276" s="225"/>
      <c r="OPX2276" s="225"/>
      <c r="OPY2276" s="225"/>
      <c r="OPZ2276" s="225"/>
      <c r="OQA2276" s="225"/>
      <c r="OQB2276" s="225"/>
      <c r="OQC2276" s="225"/>
      <c r="OQD2276" s="225"/>
      <c r="OQE2276" s="225"/>
      <c r="OQF2276" s="225"/>
      <c r="OQG2276" s="225"/>
      <c r="OQH2276" s="225"/>
      <c r="OQI2276" s="225"/>
      <c r="OQJ2276" s="225"/>
      <c r="OQK2276" s="225"/>
      <c r="OQL2276" s="225"/>
      <c r="OQM2276" s="225"/>
      <c r="OQN2276" s="225"/>
      <c r="OQO2276" s="225"/>
      <c r="OQP2276" s="225"/>
      <c r="OQQ2276" s="225"/>
      <c r="OQR2276" s="225"/>
      <c r="OQS2276" s="225"/>
      <c r="OQT2276" s="225"/>
      <c r="OQU2276" s="225"/>
      <c r="OQV2276" s="225"/>
      <c r="OQW2276" s="225"/>
      <c r="OQX2276" s="225"/>
      <c r="OQY2276" s="225"/>
      <c r="OQZ2276" s="225"/>
      <c r="ORA2276" s="225"/>
      <c r="ORB2276" s="225"/>
      <c r="ORC2276" s="225"/>
      <c r="ORD2276" s="225"/>
      <c r="ORE2276" s="225"/>
      <c r="ORF2276" s="225"/>
      <c r="ORG2276" s="225"/>
      <c r="ORH2276" s="225"/>
      <c r="ORI2276" s="225"/>
      <c r="ORJ2276" s="225"/>
      <c r="ORK2276" s="225"/>
      <c r="ORL2276" s="225"/>
      <c r="ORM2276" s="225"/>
      <c r="ORN2276" s="225"/>
      <c r="ORO2276" s="225"/>
      <c r="ORP2276" s="225"/>
      <c r="ORQ2276" s="225"/>
      <c r="ORR2276" s="225"/>
      <c r="ORS2276" s="225"/>
      <c r="ORT2276" s="225"/>
      <c r="ORU2276" s="225"/>
      <c r="ORV2276" s="225"/>
      <c r="ORW2276" s="225"/>
      <c r="ORX2276" s="225"/>
      <c r="ORY2276" s="225"/>
      <c r="ORZ2276" s="225"/>
      <c r="OSA2276" s="225"/>
      <c r="OSB2276" s="225"/>
      <c r="OSC2276" s="225"/>
      <c r="OSD2276" s="225"/>
      <c r="OSE2276" s="225"/>
      <c r="OSF2276" s="225"/>
      <c r="OSG2276" s="225"/>
      <c r="OSH2276" s="225"/>
      <c r="OSI2276" s="225"/>
      <c r="OSJ2276" s="225"/>
      <c r="OSK2276" s="225"/>
      <c r="OSL2276" s="225"/>
      <c r="OSM2276" s="225"/>
      <c r="OSN2276" s="225"/>
      <c r="OSO2276" s="225"/>
      <c r="OSP2276" s="225"/>
      <c r="OSQ2276" s="225"/>
      <c r="OSR2276" s="225"/>
      <c r="OSS2276" s="225"/>
      <c r="OST2276" s="225"/>
      <c r="OSU2276" s="225"/>
      <c r="OSV2276" s="225"/>
      <c r="OSW2276" s="225"/>
      <c r="OSX2276" s="225"/>
      <c r="OSY2276" s="225"/>
      <c r="OSZ2276" s="225"/>
      <c r="OTA2276" s="225"/>
      <c r="OTB2276" s="225"/>
      <c r="OTC2276" s="225"/>
      <c r="OTD2276" s="225"/>
      <c r="OTE2276" s="225"/>
      <c r="OTF2276" s="225"/>
      <c r="OTG2276" s="225"/>
      <c r="OTH2276" s="225"/>
      <c r="OTI2276" s="225"/>
      <c r="OTJ2276" s="225"/>
      <c r="OTK2276" s="225"/>
      <c r="OTL2276" s="225"/>
      <c r="OTM2276" s="225"/>
      <c r="OTN2276" s="225"/>
      <c r="OTO2276" s="225"/>
      <c r="OTP2276" s="225"/>
      <c r="OTQ2276" s="225"/>
      <c r="OTR2276" s="225"/>
      <c r="OTS2276" s="225"/>
      <c r="OTT2276" s="225"/>
      <c r="OTU2276" s="225"/>
      <c r="OTV2276" s="225"/>
      <c r="OTW2276" s="225"/>
      <c r="OTX2276" s="225"/>
      <c r="OTY2276" s="225"/>
      <c r="OTZ2276" s="225"/>
      <c r="OUA2276" s="225"/>
      <c r="OUB2276" s="225"/>
      <c r="OUC2276" s="225"/>
      <c r="OUD2276" s="225"/>
      <c r="OUE2276" s="225"/>
      <c r="OUF2276" s="225"/>
      <c r="OUG2276" s="225"/>
      <c r="OUH2276" s="225"/>
      <c r="OUI2276" s="225"/>
      <c r="OUJ2276" s="225"/>
      <c r="OUK2276" s="225"/>
      <c r="OUL2276" s="225"/>
      <c r="OUM2276" s="225"/>
      <c r="OUN2276" s="225"/>
      <c r="OUO2276" s="225"/>
      <c r="OUP2276" s="225"/>
      <c r="OUQ2276" s="225"/>
      <c r="OUR2276" s="225"/>
      <c r="OUS2276" s="225"/>
      <c r="OUT2276" s="225"/>
      <c r="OUU2276" s="225"/>
      <c r="OUV2276" s="225"/>
      <c r="OUW2276" s="225"/>
      <c r="OUX2276" s="225"/>
      <c r="OUY2276" s="225"/>
      <c r="OUZ2276" s="225"/>
      <c r="OVA2276" s="225"/>
      <c r="OVB2276" s="225"/>
      <c r="OVC2276" s="225"/>
      <c r="OVD2276" s="225"/>
      <c r="OVE2276" s="225"/>
      <c r="OVF2276" s="225"/>
      <c r="OVG2276" s="225"/>
      <c r="OVH2276" s="225"/>
      <c r="OVI2276" s="225"/>
      <c r="OVJ2276" s="225"/>
      <c r="OVK2276" s="225"/>
      <c r="OVL2276" s="225"/>
      <c r="OVM2276" s="225"/>
      <c r="OVN2276" s="225"/>
      <c r="OVO2276" s="225"/>
      <c r="OVP2276" s="225"/>
      <c r="OVQ2276" s="225"/>
      <c r="OVR2276" s="225"/>
      <c r="OVS2276" s="225"/>
      <c r="OVT2276" s="225"/>
      <c r="OVU2276" s="225"/>
      <c r="OVV2276" s="225"/>
      <c r="OVW2276" s="225"/>
      <c r="OVX2276" s="225"/>
      <c r="OVY2276" s="225"/>
      <c r="OVZ2276" s="225"/>
      <c r="OWA2276" s="225"/>
      <c r="OWB2276" s="225"/>
      <c r="OWC2276" s="225"/>
      <c r="OWD2276" s="225"/>
      <c r="OWE2276" s="225"/>
      <c r="OWF2276" s="225"/>
      <c r="OWG2276" s="225"/>
      <c r="OWH2276" s="225"/>
      <c r="OWI2276" s="225"/>
      <c r="OWJ2276" s="225"/>
      <c r="OWK2276" s="225"/>
      <c r="OWL2276" s="225"/>
      <c r="OWM2276" s="225"/>
      <c r="OWN2276" s="225"/>
      <c r="OWO2276" s="225"/>
      <c r="OWP2276" s="225"/>
      <c r="OWQ2276" s="225"/>
      <c r="OWR2276" s="225"/>
      <c r="OWS2276" s="225"/>
      <c r="OWT2276" s="225"/>
      <c r="OWU2276" s="225"/>
      <c r="OWV2276" s="225"/>
      <c r="OWW2276" s="225"/>
      <c r="OWX2276" s="225"/>
      <c r="OWY2276" s="225"/>
      <c r="OWZ2276" s="225"/>
      <c r="OXA2276" s="225"/>
      <c r="OXB2276" s="225"/>
      <c r="OXC2276" s="225"/>
      <c r="OXD2276" s="225"/>
      <c r="OXE2276" s="225"/>
      <c r="OXF2276" s="225"/>
      <c r="OXG2276" s="225"/>
      <c r="OXH2276" s="225"/>
      <c r="OXI2276" s="225"/>
      <c r="OXJ2276" s="225"/>
      <c r="OXK2276" s="225"/>
      <c r="OXL2276" s="225"/>
      <c r="OXM2276" s="225"/>
      <c r="OXN2276" s="225"/>
      <c r="OXO2276" s="225"/>
      <c r="OXP2276" s="225"/>
      <c r="OXQ2276" s="225"/>
      <c r="OXR2276" s="225"/>
      <c r="OXS2276" s="225"/>
      <c r="OXT2276" s="225"/>
      <c r="OXU2276" s="225"/>
      <c r="OXV2276" s="225"/>
      <c r="OXW2276" s="225"/>
      <c r="OXX2276" s="225"/>
      <c r="OXY2276" s="225"/>
      <c r="OXZ2276" s="225"/>
      <c r="OYA2276" s="225"/>
      <c r="OYB2276" s="225"/>
      <c r="OYC2276" s="225"/>
      <c r="OYD2276" s="225"/>
      <c r="OYE2276" s="225"/>
      <c r="OYF2276" s="225"/>
      <c r="OYG2276" s="225"/>
      <c r="OYH2276" s="225"/>
      <c r="OYI2276" s="225"/>
      <c r="OYJ2276" s="225"/>
      <c r="OYK2276" s="225"/>
      <c r="OYL2276" s="225"/>
      <c r="OYM2276" s="225"/>
      <c r="OYN2276" s="225"/>
      <c r="OYO2276" s="225"/>
      <c r="OYP2276" s="225"/>
      <c r="OYQ2276" s="225"/>
      <c r="OYR2276" s="225"/>
      <c r="OYS2276" s="225"/>
      <c r="OYT2276" s="225"/>
      <c r="OYU2276" s="225"/>
      <c r="OYV2276" s="225"/>
      <c r="OYW2276" s="225"/>
      <c r="OYX2276" s="225"/>
      <c r="OYY2276" s="225"/>
      <c r="OYZ2276" s="225"/>
      <c r="OZA2276" s="225"/>
      <c r="OZB2276" s="225"/>
      <c r="OZC2276" s="225"/>
      <c r="OZD2276" s="225"/>
      <c r="OZE2276" s="225"/>
      <c r="OZF2276" s="225"/>
      <c r="OZG2276" s="225"/>
      <c r="OZH2276" s="225"/>
      <c r="OZI2276" s="225"/>
      <c r="OZJ2276" s="225"/>
      <c r="OZK2276" s="225"/>
      <c r="OZL2276" s="225"/>
      <c r="OZM2276" s="225"/>
      <c r="OZN2276" s="225"/>
      <c r="OZO2276" s="225"/>
      <c r="OZP2276" s="225"/>
      <c r="OZQ2276" s="225"/>
      <c r="OZR2276" s="225"/>
      <c r="OZS2276" s="225"/>
      <c r="OZT2276" s="225"/>
      <c r="OZU2276" s="225"/>
      <c r="OZV2276" s="225"/>
      <c r="OZW2276" s="225"/>
      <c r="OZX2276" s="225"/>
      <c r="OZY2276" s="225"/>
      <c r="OZZ2276" s="225"/>
      <c r="PAA2276" s="225"/>
      <c r="PAB2276" s="225"/>
      <c r="PAC2276" s="225"/>
      <c r="PAD2276" s="225"/>
      <c r="PAE2276" s="225"/>
      <c r="PAF2276" s="225"/>
      <c r="PAG2276" s="225"/>
      <c r="PAH2276" s="225"/>
      <c r="PAI2276" s="225"/>
      <c r="PAJ2276" s="225"/>
      <c r="PAK2276" s="225"/>
      <c r="PAL2276" s="225"/>
      <c r="PAM2276" s="225"/>
      <c r="PAN2276" s="225"/>
      <c r="PAO2276" s="225"/>
      <c r="PAP2276" s="225"/>
      <c r="PAQ2276" s="225"/>
      <c r="PAR2276" s="225"/>
      <c r="PAS2276" s="225"/>
      <c r="PAT2276" s="225"/>
      <c r="PAU2276" s="225"/>
      <c r="PAV2276" s="225"/>
      <c r="PAW2276" s="225"/>
      <c r="PAX2276" s="225"/>
      <c r="PAY2276" s="225"/>
      <c r="PAZ2276" s="225"/>
      <c r="PBA2276" s="225"/>
      <c r="PBB2276" s="225"/>
      <c r="PBC2276" s="225"/>
      <c r="PBD2276" s="225"/>
      <c r="PBE2276" s="225"/>
      <c r="PBF2276" s="225"/>
      <c r="PBG2276" s="225"/>
      <c r="PBH2276" s="225"/>
      <c r="PBI2276" s="225"/>
      <c r="PBJ2276" s="225"/>
      <c r="PBK2276" s="225"/>
      <c r="PBL2276" s="225"/>
      <c r="PBM2276" s="225"/>
      <c r="PBN2276" s="225"/>
      <c r="PBO2276" s="225"/>
      <c r="PBP2276" s="225"/>
      <c r="PBQ2276" s="225"/>
      <c r="PBR2276" s="225"/>
      <c r="PBS2276" s="225"/>
      <c r="PBT2276" s="225"/>
      <c r="PBU2276" s="225"/>
      <c r="PBV2276" s="225"/>
      <c r="PBW2276" s="225"/>
      <c r="PBX2276" s="225"/>
      <c r="PBY2276" s="225"/>
      <c r="PBZ2276" s="225"/>
      <c r="PCA2276" s="225"/>
      <c r="PCB2276" s="225"/>
      <c r="PCC2276" s="225"/>
      <c r="PCD2276" s="225"/>
      <c r="PCE2276" s="225"/>
      <c r="PCF2276" s="225"/>
      <c r="PCG2276" s="225"/>
      <c r="PCH2276" s="225"/>
      <c r="PCI2276" s="225"/>
      <c r="PCJ2276" s="225"/>
      <c r="PCK2276" s="225"/>
      <c r="PCL2276" s="225"/>
      <c r="PCM2276" s="225"/>
      <c r="PCN2276" s="225"/>
      <c r="PCO2276" s="225"/>
      <c r="PCP2276" s="225"/>
      <c r="PCQ2276" s="225"/>
      <c r="PCR2276" s="225"/>
      <c r="PCS2276" s="225"/>
      <c r="PCT2276" s="225"/>
      <c r="PCU2276" s="225"/>
      <c r="PCV2276" s="225"/>
      <c r="PCW2276" s="225"/>
      <c r="PCX2276" s="225"/>
      <c r="PCY2276" s="225"/>
      <c r="PCZ2276" s="225"/>
      <c r="PDA2276" s="225"/>
      <c r="PDB2276" s="225"/>
      <c r="PDC2276" s="225"/>
      <c r="PDD2276" s="225"/>
      <c r="PDE2276" s="225"/>
      <c r="PDF2276" s="225"/>
      <c r="PDG2276" s="225"/>
      <c r="PDH2276" s="225"/>
      <c r="PDI2276" s="225"/>
      <c r="PDJ2276" s="225"/>
      <c r="PDK2276" s="225"/>
      <c r="PDL2276" s="225"/>
      <c r="PDM2276" s="225"/>
      <c r="PDN2276" s="225"/>
      <c r="PDO2276" s="225"/>
      <c r="PDP2276" s="225"/>
      <c r="PDQ2276" s="225"/>
      <c r="PDR2276" s="225"/>
      <c r="PDS2276" s="225"/>
      <c r="PDT2276" s="225"/>
      <c r="PDU2276" s="225"/>
      <c r="PDV2276" s="225"/>
      <c r="PDW2276" s="225"/>
      <c r="PDX2276" s="225"/>
      <c r="PDY2276" s="225"/>
      <c r="PDZ2276" s="225"/>
      <c r="PEA2276" s="225"/>
      <c r="PEB2276" s="225"/>
      <c r="PEC2276" s="225"/>
      <c r="PED2276" s="225"/>
      <c r="PEE2276" s="225"/>
      <c r="PEF2276" s="225"/>
      <c r="PEG2276" s="225"/>
      <c r="PEH2276" s="225"/>
      <c r="PEI2276" s="225"/>
      <c r="PEJ2276" s="225"/>
      <c r="PEK2276" s="225"/>
      <c r="PEL2276" s="225"/>
      <c r="PEM2276" s="225"/>
      <c r="PEN2276" s="225"/>
      <c r="PEO2276" s="225"/>
      <c r="PEP2276" s="225"/>
      <c r="PEQ2276" s="225"/>
      <c r="PER2276" s="225"/>
      <c r="PES2276" s="225"/>
      <c r="PET2276" s="225"/>
      <c r="PEU2276" s="225"/>
      <c r="PEV2276" s="225"/>
      <c r="PEW2276" s="225"/>
      <c r="PEX2276" s="225"/>
      <c r="PEY2276" s="225"/>
      <c r="PEZ2276" s="225"/>
      <c r="PFA2276" s="225"/>
      <c r="PFB2276" s="225"/>
      <c r="PFC2276" s="225"/>
      <c r="PFD2276" s="225"/>
      <c r="PFE2276" s="225"/>
      <c r="PFF2276" s="225"/>
      <c r="PFG2276" s="225"/>
      <c r="PFH2276" s="225"/>
      <c r="PFI2276" s="225"/>
      <c r="PFJ2276" s="225"/>
      <c r="PFK2276" s="225"/>
      <c r="PFL2276" s="225"/>
      <c r="PFM2276" s="225"/>
      <c r="PFN2276" s="225"/>
      <c r="PFO2276" s="225"/>
      <c r="PFP2276" s="225"/>
      <c r="PFQ2276" s="225"/>
      <c r="PFR2276" s="225"/>
      <c r="PFS2276" s="225"/>
      <c r="PFT2276" s="225"/>
      <c r="PFU2276" s="225"/>
      <c r="PFV2276" s="225"/>
      <c r="PFW2276" s="225"/>
      <c r="PFX2276" s="225"/>
      <c r="PFY2276" s="225"/>
      <c r="PFZ2276" s="225"/>
      <c r="PGA2276" s="225"/>
      <c r="PGB2276" s="225"/>
      <c r="PGC2276" s="225"/>
      <c r="PGD2276" s="225"/>
      <c r="PGE2276" s="225"/>
      <c r="PGF2276" s="225"/>
      <c r="PGG2276" s="225"/>
      <c r="PGH2276" s="225"/>
      <c r="PGI2276" s="225"/>
      <c r="PGJ2276" s="225"/>
      <c r="PGK2276" s="225"/>
      <c r="PGL2276" s="225"/>
      <c r="PGM2276" s="225"/>
      <c r="PGN2276" s="225"/>
      <c r="PGO2276" s="225"/>
      <c r="PGP2276" s="225"/>
      <c r="PGQ2276" s="225"/>
      <c r="PGR2276" s="225"/>
      <c r="PGS2276" s="225"/>
      <c r="PGT2276" s="225"/>
      <c r="PGU2276" s="225"/>
      <c r="PGV2276" s="225"/>
      <c r="PGW2276" s="225"/>
      <c r="PGX2276" s="225"/>
      <c r="PGY2276" s="225"/>
      <c r="PGZ2276" s="225"/>
      <c r="PHA2276" s="225"/>
      <c r="PHB2276" s="225"/>
      <c r="PHC2276" s="225"/>
      <c r="PHD2276" s="225"/>
      <c r="PHE2276" s="225"/>
      <c r="PHF2276" s="225"/>
      <c r="PHG2276" s="225"/>
      <c r="PHH2276" s="225"/>
      <c r="PHI2276" s="225"/>
      <c r="PHJ2276" s="225"/>
      <c r="PHK2276" s="225"/>
      <c r="PHL2276" s="225"/>
      <c r="PHM2276" s="225"/>
      <c r="PHN2276" s="225"/>
      <c r="PHO2276" s="225"/>
      <c r="PHP2276" s="225"/>
      <c r="PHQ2276" s="225"/>
      <c r="PHR2276" s="225"/>
      <c r="PHS2276" s="225"/>
      <c r="PHT2276" s="225"/>
      <c r="PHU2276" s="225"/>
      <c r="PHV2276" s="225"/>
      <c r="PHW2276" s="225"/>
      <c r="PHX2276" s="225"/>
      <c r="PHY2276" s="225"/>
      <c r="PHZ2276" s="225"/>
      <c r="PIA2276" s="225"/>
      <c r="PIB2276" s="225"/>
      <c r="PIC2276" s="225"/>
      <c r="PID2276" s="225"/>
      <c r="PIE2276" s="225"/>
      <c r="PIF2276" s="225"/>
      <c r="PIG2276" s="225"/>
      <c r="PIH2276" s="225"/>
      <c r="PII2276" s="225"/>
      <c r="PIJ2276" s="225"/>
      <c r="PIK2276" s="225"/>
      <c r="PIL2276" s="225"/>
      <c r="PIM2276" s="225"/>
      <c r="PIN2276" s="225"/>
      <c r="PIO2276" s="225"/>
      <c r="PIP2276" s="225"/>
      <c r="PIQ2276" s="225"/>
      <c r="PIR2276" s="225"/>
      <c r="PIS2276" s="225"/>
      <c r="PIT2276" s="225"/>
      <c r="PIU2276" s="225"/>
      <c r="PIV2276" s="225"/>
      <c r="PIW2276" s="225"/>
      <c r="PIX2276" s="225"/>
      <c r="PIY2276" s="225"/>
      <c r="PIZ2276" s="225"/>
      <c r="PJA2276" s="225"/>
      <c r="PJB2276" s="225"/>
      <c r="PJC2276" s="225"/>
      <c r="PJD2276" s="225"/>
      <c r="PJE2276" s="225"/>
      <c r="PJF2276" s="225"/>
      <c r="PJG2276" s="225"/>
      <c r="PJH2276" s="225"/>
      <c r="PJI2276" s="225"/>
      <c r="PJJ2276" s="225"/>
      <c r="PJK2276" s="225"/>
      <c r="PJL2276" s="225"/>
      <c r="PJM2276" s="225"/>
      <c r="PJN2276" s="225"/>
      <c r="PJO2276" s="225"/>
      <c r="PJP2276" s="225"/>
      <c r="PJQ2276" s="225"/>
      <c r="PJR2276" s="225"/>
      <c r="PJS2276" s="225"/>
      <c r="PJT2276" s="225"/>
      <c r="PJU2276" s="225"/>
      <c r="PJV2276" s="225"/>
      <c r="PJW2276" s="225"/>
      <c r="PJX2276" s="225"/>
      <c r="PJY2276" s="225"/>
      <c r="PJZ2276" s="225"/>
      <c r="PKA2276" s="225"/>
      <c r="PKB2276" s="225"/>
      <c r="PKC2276" s="225"/>
      <c r="PKD2276" s="225"/>
      <c r="PKE2276" s="225"/>
      <c r="PKF2276" s="225"/>
      <c r="PKG2276" s="225"/>
      <c r="PKH2276" s="225"/>
      <c r="PKI2276" s="225"/>
      <c r="PKJ2276" s="225"/>
      <c r="PKK2276" s="225"/>
      <c r="PKL2276" s="225"/>
      <c r="PKM2276" s="225"/>
      <c r="PKN2276" s="225"/>
      <c r="PKO2276" s="225"/>
      <c r="PKP2276" s="225"/>
      <c r="PKQ2276" s="225"/>
      <c r="PKR2276" s="225"/>
      <c r="PKS2276" s="225"/>
      <c r="PKT2276" s="225"/>
      <c r="PKU2276" s="225"/>
      <c r="PKV2276" s="225"/>
      <c r="PKW2276" s="225"/>
      <c r="PKX2276" s="225"/>
      <c r="PKY2276" s="225"/>
      <c r="PKZ2276" s="225"/>
      <c r="PLA2276" s="225"/>
      <c r="PLB2276" s="225"/>
      <c r="PLC2276" s="225"/>
      <c r="PLD2276" s="225"/>
      <c r="PLE2276" s="225"/>
      <c r="PLF2276" s="225"/>
      <c r="PLG2276" s="225"/>
      <c r="PLH2276" s="225"/>
      <c r="PLI2276" s="225"/>
      <c r="PLJ2276" s="225"/>
      <c r="PLK2276" s="225"/>
      <c r="PLL2276" s="225"/>
      <c r="PLM2276" s="225"/>
      <c r="PLN2276" s="225"/>
      <c r="PLO2276" s="225"/>
      <c r="PLP2276" s="225"/>
      <c r="PLQ2276" s="225"/>
      <c r="PLR2276" s="225"/>
      <c r="PLS2276" s="225"/>
      <c r="PLT2276" s="225"/>
      <c r="PLU2276" s="225"/>
      <c r="PLV2276" s="225"/>
      <c r="PLW2276" s="225"/>
      <c r="PLX2276" s="225"/>
      <c r="PLY2276" s="225"/>
      <c r="PLZ2276" s="225"/>
      <c r="PMA2276" s="225"/>
      <c r="PMB2276" s="225"/>
      <c r="PMC2276" s="225"/>
      <c r="PMD2276" s="225"/>
      <c r="PME2276" s="225"/>
      <c r="PMF2276" s="225"/>
      <c r="PMG2276" s="225"/>
      <c r="PMH2276" s="225"/>
      <c r="PMI2276" s="225"/>
      <c r="PMJ2276" s="225"/>
      <c r="PMK2276" s="225"/>
      <c r="PML2276" s="225"/>
      <c r="PMM2276" s="225"/>
      <c r="PMN2276" s="225"/>
      <c r="PMO2276" s="225"/>
      <c r="PMP2276" s="225"/>
      <c r="PMQ2276" s="225"/>
      <c r="PMR2276" s="225"/>
      <c r="PMS2276" s="225"/>
      <c r="PMT2276" s="225"/>
      <c r="PMU2276" s="225"/>
      <c r="PMV2276" s="225"/>
      <c r="PMW2276" s="225"/>
      <c r="PMX2276" s="225"/>
      <c r="PMY2276" s="225"/>
      <c r="PMZ2276" s="225"/>
      <c r="PNA2276" s="225"/>
      <c r="PNB2276" s="225"/>
      <c r="PNC2276" s="225"/>
      <c r="PND2276" s="225"/>
      <c r="PNE2276" s="225"/>
      <c r="PNF2276" s="225"/>
      <c r="PNG2276" s="225"/>
      <c r="PNH2276" s="225"/>
      <c r="PNI2276" s="225"/>
      <c r="PNJ2276" s="225"/>
      <c r="PNK2276" s="225"/>
      <c r="PNL2276" s="225"/>
      <c r="PNM2276" s="225"/>
      <c r="PNN2276" s="225"/>
      <c r="PNO2276" s="225"/>
      <c r="PNP2276" s="225"/>
      <c r="PNQ2276" s="225"/>
      <c r="PNR2276" s="225"/>
      <c r="PNS2276" s="225"/>
      <c r="PNT2276" s="225"/>
      <c r="PNU2276" s="225"/>
      <c r="PNV2276" s="225"/>
      <c r="PNW2276" s="225"/>
      <c r="PNX2276" s="225"/>
      <c r="PNY2276" s="225"/>
      <c r="PNZ2276" s="225"/>
      <c r="POA2276" s="225"/>
      <c r="POB2276" s="225"/>
      <c r="POC2276" s="225"/>
      <c r="POD2276" s="225"/>
      <c r="POE2276" s="225"/>
      <c r="POF2276" s="225"/>
      <c r="POG2276" s="225"/>
      <c r="POH2276" s="225"/>
      <c r="POI2276" s="225"/>
      <c r="POJ2276" s="225"/>
      <c r="POK2276" s="225"/>
      <c r="POL2276" s="225"/>
      <c r="POM2276" s="225"/>
      <c r="PON2276" s="225"/>
      <c r="POO2276" s="225"/>
      <c r="POP2276" s="225"/>
      <c r="POQ2276" s="225"/>
      <c r="POR2276" s="225"/>
      <c r="POS2276" s="225"/>
      <c r="POT2276" s="225"/>
      <c r="POU2276" s="225"/>
      <c r="POV2276" s="225"/>
      <c r="POW2276" s="225"/>
      <c r="POX2276" s="225"/>
      <c r="POY2276" s="225"/>
      <c r="POZ2276" s="225"/>
      <c r="PPA2276" s="225"/>
      <c r="PPB2276" s="225"/>
      <c r="PPC2276" s="225"/>
      <c r="PPD2276" s="225"/>
      <c r="PPE2276" s="225"/>
      <c r="PPF2276" s="225"/>
      <c r="PPG2276" s="225"/>
      <c r="PPH2276" s="225"/>
      <c r="PPI2276" s="225"/>
      <c r="PPJ2276" s="225"/>
      <c r="PPK2276" s="225"/>
      <c r="PPL2276" s="225"/>
      <c r="PPM2276" s="225"/>
      <c r="PPN2276" s="225"/>
      <c r="PPO2276" s="225"/>
      <c r="PPP2276" s="225"/>
      <c r="PPQ2276" s="225"/>
      <c r="PPR2276" s="225"/>
      <c r="PPS2276" s="225"/>
      <c r="PPT2276" s="225"/>
      <c r="PPU2276" s="225"/>
      <c r="PPV2276" s="225"/>
      <c r="PPW2276" s="225"/>
      <c r="PPX2276" s="225"/>
      <c r="PPY2276" s="225"/>
      <c r="PPZ2276" s="225"/>
      <c r="PQA2276" s="225"/>
      <c r="PQB2276" s="225"/>
      <c r="PQC2276" s="225"/>
      <c r="PQD2276" s="225"/>
      <c r="PQE2276" s="225"/>
      <c r="PQF2276" s="225"/>
      <c r="PQG2276" s="225"/>
      <c r="PQH2276" s="225"/>
      <c r="PQI2276" s="225"/>
      <c r="PQJ2276" s="225"/>
      <c r="PQK2276" s="225"/>
      <c r="PQL2276" s="225"/>
      <c r="PQM2276" s="225"/>
      <c r="PQN2276" s="225"/>
      <c r="PQO2276" s="225"/>
      <c r="PQP2276" s="225"/>
      <c r="PQQ2276" s="225"/>
      <c r="PQR2276" s="225"/>
      <c r="PQS2276" s="225"/>
      <c r="PQT2276" s="225"/>
      <c r="PQU2276" s="225"/>
      <c r="PQV2276" s="225"/>
      <c r="PQW2276" s="225"/>
      <c r="PQX2276" s="225"/>
      <c r="PQY2276" s="225"/>
      <c r="PQZ2276" s="225"/>
      <c r="PRA2276" s="225"/>
      <c r="PRB2276" s="225"/>
      <c r="PRC2276" s="225"/>
      <c r="PRD2276" s="225"/>
      <c r="PRE2276" s="225"/>
      <c r="PRF2276" s="225"/>
      <c r="PRG2276" s="225"/>
      <c r="PRH2276" s="225"/>
      <c r="PRI2276" s="225"/>
      <c r="PRJ2276" s="225"/>
      <c r="PRK2276" s="225"/>
      <c r="PRL2276" s="225"/>
      <c r="PRM2276" s="225"/>
      <c r="PRN2276" s="225"/>
      <c r="PRO2276" s="225"/>
      <c r="PRP2276" s="225"/>
      <c r="PRQ2276" s="225"/>
      <c r="PRR2276" s="225"/>
      <c r="PRS2276" s="225"/>
      <c r="PRT2276" s="225"/>
      <c r="PRU2276" s="225"/>
      <c r="PRV2276" s="225"/>
      <c r="PRW2276" s="225"/>
      <c r="PRX2276" s="225"/>
      <c r="PRY2276" s="225"/>
      <c r="PRZ2276" s="225"/>
      <c r="PSA2276" s="225"/>
      <c r="PSB2276" s="225"/>
      <c r="PSC2276" s="225"/>
      <c r="PSD2276" s="225"/>
      <c r="PSE2276" s="225"/>
      <c r="PSF2276" s="225"/>
      <c r="PSG2276" s="225"/>
      <c r="PSH2276" s="225"/>
      <c r="PSI2276" s="225"/>
      <c r="PSJ2276" s="225"/>
      <c r="PSK2276" s="225"/>
      <c r="PSL2276" s="225"/>
      <c r="PSM2276" s="225"/>
      <c r="PSN2276" s="225"/>
      <c r="PSO2276" s="225"/>
      <c r="PSP2276" s="225"/>
      <c r="PSQ2276" s="225"/>
      <c r="PSR2276" s="225"/>
      <c r="PSS2276" s="225"/>
      <c r="PST2276" s="225"/>
      <c r="PSU2276" s="225"/>
      <c r="PSV2276" s="225"/>
      <c r="PSW2276" s="225"/>
      <c r="PSX2276" s="225"/>
      <c r="PSY2276" s="225"/>
      <c r="PSZ2276" s="225"/>
      <c r="PTA2276" s="225"/>
      <c r="PTB2276" s="225"/>
      <c r="PTC2276" s="225"/>
      <c r="PTD2276" s="225"/>
      <c r="PTE2276" s="225"/>
      <c r="PTF2276" s="225"/>
      <c r="PTG2276" s="225"/>
      <c r="PTH2276" s="225"/>
      <c r="PTI2276" s="225"/>
      <c r="PTJ2276" s="225"/>
      <c r="PTK2276" s="225"/>
      <c r="PTL2276" s="225"/>
      <c r="PTM2276" s="225"/>
      <c r="PTN2276" s="225"/>
      <c r="PTO2276" s="225"/>
      <c r="PTP2276" s="225"/>
      <c r="PTQ2276" s="225"/>
      <c r="PTR2276" s="225"/>
      <c r="PTS2276" s="225"/>
      <c r="PTT2276" s="225"/>
      <c r="PTU2276" s="225"/>
      <c r="PTV2276" s="225"/>
      <c r="PTW2276" s="225"/>
      <c r="PTX2276" s="225"/>
      <c r="PTY2276" s="225"/>
      <c r="PTZ2276" s="225"/>
      <c r="PUA2276" s="225"/>
      <c r="PUB2276" s="225"/>
      <c r="PUC2276" s="225"/>
      <c r="PUD2276" s="225"/>
      <c r="PUE2276" s="225"/>
      <c r="PUF2276" s="225"/>
      <c r="PUG2276" s="225"/>
      <c r="PUH2276" s="225"/>
      <c r="PUI2276" s="225"/>
      <c r="PUJ2276" s="225"/>
      <c r="PUK2276" s="225"/>
      <c r="PUL2276" s="225"/>
      <c r="PUM2276" s="225"/>
      <c r="PUN2276" s="225"/>
      <c r="PUO2276" s="225"/>
      <c r="PUP2276" s="225"/>
      <c r="PUQ2276" s="225"/>
      <c r="PUR2276" s="225"/>
      <c r="PUS2276" s="225"/>
      <c r="PUT2276" s="225"/>
      <c r="PUU2276" s="225"/>
      <c r="PUV2276" s="225"/>
      <c r="PUW2276" s="225"/>
      <c r="PUX2276" s="225"/>
      <c r="PUY2276" s="225"/>
      <c r="PUZ2276" s="225"/>
      <c r="PVA2276" s="225"/>
      <c r="PVB2276" s="225"/>
      <c r="PVC2276" s="225"/>
      <c r="PVD2276" s="225"/>
      <c r="PVE2276" s="225"/>
      <c r="PVF2276" s="225"/>
      <c r="PVG2276" s="225"/>
      <c r="PVH2276" s="225"/>
      <c r="PVI2276" s="225"/>
      <c r="PVJ2276" s="225"/>
      <c r="PVK2276" s="225"/>
      <c r="PVL2276" s="225"/>
      <c r="PVM2276" s="225"/>
      <c r="PVN2276" s="225"/>
      <c r="PVO2276" s="225"/>
      <c r="PVP2276" s="225"/>
      <c r="PVQ2276" s="225"/>
      <c r="PVR2276" s="225"/>
      <c r="PVS2276" s="225"/>
      <c r="PVT2276" s="225"/>
      <c r="PVU2276" s="225"/>
      <c r="PVV2276" s="225"/>
      <c r="PVW2276" s="225"/>
      <c r="PVX2276" s="225"/>
      <c r="PVY2276" s="225"/>
      <c r="PVZ2276" s="225"/>
      <c r="PWA2276" s="225"/>
      <c r="PWB2276" s="225"/>
      <c r="PWC2276" s="225"/>
      <c r="PWD2276" s="225"/>
      <c r="PWE2276" s="225"/>
      <c r="PWF2276" s="225"/>
      <c r="PWG2276" s="225"/>
      <c r="PWH2276" s="225"/>
      <c r="PWI2276" s="225"/>
      <c r="PWJ2276" s="225"/>
      <c r="PWK2276" s="225"/>
      <c r="PWL2276" s="225"/>
      <c r="PWM2276" s="225"/>
      <c r="PWN2276" s="225"/>
      <c r="PWO2276" s="225"/>
      <c r="PWP2276" s="225"/>
      <c r="PWQ2276" s="225"/>
      <c r="PWR2276" s="225"/>
      <c r="PWS2276" s="225"/>
      <c r="PWT2276" s="225"/>
      <c r="PWU2276" s="225"/>
      <c r="PWV2276" s="225"/>
      <c r="PWW2276" s="225"/>
      <c r="PWX2276" s="225"/>
      <c r="PWY2276" s="225"/>
      <c r="PWZ2276" s="225"/>
      <c r="PXA2276" s="225"/>
      <c r="PXB2276" s="225"/>
      <c r="PXC2276" s="225"/>
      <c r="PXD2276" s="225"/>
      <c r="PXE2276" s="225"/>
      <c r="PXF2276" s="225"/>
      <c r="PXG2276" s="225"/>
      <c r="PXH2276" s="225"/>
      <c r="PXI2276" s="225"/>
      <c r="PXJ2276" s="225"/>
      <c r="PXK2276" s="225"/>
      <c r="PXL2276" s="225"/>
      <c r="PXM2276" s="225"/>
      <c r="PXN2276" s="225"/>
      <c r="PXO2276" s="225"/>
      <c r="PXP2276" s="225"/>
      <c r="PXQ2276" s="225"/>
      <c r="PXR2276" s="225"/>
      <c r="PXS2276" s="225"/>
      <c r="PXT2276" s="225"/>
      <c r="PXU2276" s="225"/>
      <c r="PXV2276" s="225"/>
      <c r="PXW2276" s="225"/>
      <c r="PXX2276" s="225"/>
      <c r="PXY2276" s="225"/>
      <c r="PXZ2276" s="225"/>
      <c r="PYA2276" s="225"/>
      <c r="PYB2276" s="225"/>
      <c r="PYC2276" s="225"/>
      <c r="PYD2276" s="225"/>
      <c r="PYE2276" s="225"/>
      <c r="PYF2276" s="225"/>
      <c r="PYG2276" s="225"/>
      <c r="PYH2276" s="225"/>
      <c r="PYI2276" s="225"/>
      <c r="PYJ2276" s="225"/>
      <c r="PYK2276" s="225"/>
      <c r="PYL2276" s="225"/>
      <c r="PYM2276" s="225"/>
      <c r="PYN2276" s="225"/>
      <c r="PYO2276" s="225"/>
      <c r="PYP2276" s="225"/>
      <c r="PYQ2276" s="225"/>
      <c r="PYR2276" s="225"/>
      <c r="PYS2276" s="225"/>
      <c r="PYT2276" s="225"/>
      <c r="PYU2276" s="225"/>
      <c r="PYV2276" s="225"/>
      <c r="PYW2276" s="225"/>
      <c r="PYX2276" s="225"/>
      <c r="PYY2276" s="225"/>
      <c r="PYZ2276" s="225"/>
      <c r="PZA2276" s="225"/>
      <c r="PZB2276" s="225"/>
      <c r="PZC2276" s="225"/>
      <c r="PZD2276" s="225"/>
      <c r="PZE2276" s="225"/>
      <c r="PZF2276" s="225"/>
      <c r="PZG2276" s="225"/>
      <c r="PZH2276" s="225"/>
      <c r="PZI2276" s="225"/>
      <c r="PZJ2276" s="225"/>
      <c r="PZK2276" s="225"/>
      <c r="PZL2276" s="225"/>
      <c r="PZM2276" s="225"/>
      <c r="PZN2276" s="225"/>
      <c r="PZO2276" s="225"/>
      <c r="PZP2276" s="225"/>
      <c r="PZQ2276" s="225"/>
      <c r="PZR2276" s="225"/>
      <c r="PZS2276" s="225"/>
      <c r="PZT2276" s="225"/>
      <c r="PZU2276" s="225"/>
      <c r="PZV2276" s="225"/>
      <c r="PZW2276" s="225"/>
      <c r="PZX2276" s="225"/>
      <c r="PZY2276" s="225"/>
      <c r="PZZ2276" s="225"/>
      <c r="QAA2276" s="225"/>
      <c r="QAB2276" s="225"/>
      <c r="QAC2276" s="225"/>
      <c r="QAD2276" s="225"/>
      <c r="QAE2276" s="225"/>
      <c r="QAF2276" s="225"/>
      <c r="QAG2276" s="225"/>
      <c r="QAH2276" s="225"/>
      <c r="QAI2276" s="225"/>
      <c r="QAJ2276" s="225"/>
      <c r="QAK2276" s="225"/>
      <c r="QAL2276" s="225"/>
      <c r="QAM2276" s="225"/>
      <c r="QAN2276" s="225"/>
      <c r="QAO2276" s="225"/>
      <c r="QAP2276" s="225"/>
      <c r="QAQ2276" s="225"/>
      <c r="QAR2276" s="225"/>
      <c r="QAS2276" s="225"/>
      <c r="QAT2276" s="225"/>
      <c r="QAU2276" s="225"/>
      <c r="QAV2276" s="225"/>
      <c r="QAW2276" s="225"/>
      <c r="QAX2276" s="225"/>
      <c r="QAY2276" s="225"/>
      <c r="QAZ2276" s="225"/>
      <c r="QBA2276" s="225"/>
      <c r="QBB2276" s="225"/>
      <c r="QBC2276" s="225"/>
      <c r="QBD2276" s="225"/>
      <c r="QBE2276" s="225"/>
      <c r="QBF2276" s="225"/>
      <c r="QBG2276" s="225"/>
      <c r="QBH2276" s="225"/>
      <c r="QBI2276" s="225"/>
      <c r="QBJ2276" s="225"/>
      <c r="QBK2276" s="225"/>
      <c r="QBL2276" s="225"/>
      <c r="QBM2276" s="225"/>
      <c r="QBN2276" s="225"/>
      <c r="QBO2276" s="225"/>
      <c r="QBP2276" s="225"/>
      <c r="QBQ2276" s="225"/>
      <c r="QBR2276" s="225"/>
      <c r="QBS2276" s="225"/>
      <c r="QBT2276" s="225"/>
      <c r="QBU2276" s="225"/>
      <c r="QBV2276" s="225"/>
      <c r="QBW2276" s="225"/>
      <c r="QBX2276" s="225"/>
      <c r="QBY2276" s="225"/>
      <c r="QBZ2276" s="225"/>
      <c r="QCA2276" s="225"/>
      <c r="QCB2276" s="225"/>
      <c r="QCC2276" s="225"/>
      <c r="QCD2276" s="225"/>
      <c r="QCE2276" s="225"/>
      <c r="QCF2276" s="225"/>
      <c r="QCG2276" s="225"/>
      <c r="QCH2276" s="225"/>
      <c r="QCI2276" s="225"/>
      <c r="QCJ2276" s="225"/>
      <c r="QCK2276" s="225"/>
      <c r="QCL2276" s="225"/>
      <c r="QCM2276" s="225"/>
      <c r="QCN2276" s="225"/>
      <c r="QCO2276" s="225"/>
      <c r="QCP2276" s="225"/>
      <c r="QCQ2276" s="225"/>
      <c r="QCR2276" s="225"/>
      <c r="QCS2276" s="225"/>
      <c r="QCT2276" s="225"/>
      <c r="QCU2276" s="225"/>
      <c r="QCV2276" s="225"/>
      <c r="QCW2276" s="225"/>
      <c r="QCX2276" s="225"/>
      <c r="QCY2276" s="225"/>
      <c r="QCZ2276" s="225"/>
      <c r="QDA2276" s="225"/>
      <c r="QDB2276" s="225"/>
      <c r="QDC2276" s="225"/>
      <c r="QDD2276" s="225"/>
      <c r="QDE2276" s="225"/>
      <c r="QDF2276" s="225"/>
      <c r="QDG2276" s="225"/>
      <c r="QDH2276" s="225"/>
      <c r="QDI2276" s="225"/>
      <c r="QDJ2276" s="225"/>
      <c r="QDK2276" s="225"/>
      <c r="QDL2276" s="225"/>
      <c r="QDM2276" s="225"/>
      <c r="QDN2276" s="225"/>
      <c r="QDO2276" s="225"/>
      <c r="QDP2276" s="225"/>
      <c r="QDQ2276" s="225"/>
      <c r="QDR2276" s="225"/>
      <c r="QDS2276" s="225"/>
      <c r="QDT2276" s="225"/>
      <c r="QDU2276" s="225"/>
      <c r="QDV2276" s="225"/>
      <c r="QDW2276" s="225"/>
      <c r="QDX2276" s="225"/>
      <c r="QDY2276" s="225"/>
      <c r="QDZ2276" s="225"/>
      <c r="QEA2276" s="225"/>
      <c r="QEB2276" s="225"/>
      <c r="QEC2276" s="225"/>
      <c r="QED2276" s="225"/>
      <c r="QEE2276" s="225"/>
      <c r="QEF2276" s="225"/>
      <c r="QEG2276" s="225"/>
      <c r="QEH2276" s="225"/>
      <c r="QEI2276" s="225"/>
      <c r="QEJ2276" s="225"/>
      <c r="QEK2276" s="225"/>
      <c r="QEL2276" s="225"/>
      <c r="QEM2276" s="225"/>
      <c r="QEN2276" s="225"/>
      <c r="QEO2276" s="225"/>
      <c r="QEP2276" s="225"/>
      <c r="QEQ2276" s="225"/>
      <c r="QER2276" s="225"/>
      <c r="QES2276" s="225"/>
      <c r="QET2276" s="225"/>
      <c r="QEU2276" s="225"/>
      <c r="QEV2276" s="225"/>
      <c r="QEW2276" s="225"/>
      <c r="QEX2276" s="225"/>
      <c r="QEY2276" s="225"/>
      <c r="QEZ2276" s="225"/>
      <c r="QFA2276" s="225"/>
      <c r="QFB2276" s="225"/>
      <c r="QFC2276" s="225"/>
      <c r="QFD2276" s="225"/>
      <c r="QFE2276" s="225"/>
      <c r="QFF2276" s="225"/>
      <c r="QFG2276" s="225"/>
      <c r="QFH2276" s="225"/>
      <c r="QFI2276" s="225"/>
      <c r="QFJ2276" s="225"/>
      <c r="QFK2276" s="225"/>
      <c r="QFL2276" s="225"/>
      <c r="QFM2276" s="225"/>
      <c r="QFN2276" s="225"/>
      <c r="QFO2276" s="225"/>
      <c r="QFP2276" s="225"/>
      <c r="QFQ2276" s="225"/>
      <c r="QFR2276" s="225"/>
      <c r="QFS2276" s="225"/>
      <c r="QFT2276" s="225"/>
      <c r="QFU2276" s="225"/>
      <c r="QFV2276" s="225"/>
      <c r="QFW2276" s="225"/>
      <c r="QFX2276" s="225"/>
      <c r="QFY2276" s="225"/>
      <c r="QFZ2276" s="225"/>
      <c r="QGA2276" s="225"/>
      <c r="QGB2276" s="225"/>
      <c r="QGC2276" s="225"/>
      <c r="QGD2276" s="225"/>
      <c r="QGE2276" s="225"/>
      <c r="QGF2276" s="225"/>
      <c r="QGG2276" s="225"/>
      <c r="QGH2276" s="225"/>
      <c r="QGI2276" s="225"/>
      <c r="QGJ2276" s="225"/>
      <c r="QGK2276" s="225"/>
      <c r="QGL2276" s="225"/>
      <c r="QGM2276" s="225"/>
      <c r="QGN2276" s="225"/>
      <c r="QGO2276" s="225"/>
      <c r="QGP2276" s="225"/>
      <c r="QGQ2276" s="225"/>
      <c r="QGR2276" s="225"/>
      <c r="QGS2276" s="225"/>
      <c r="QGT2276" s="225"/>
      <c r="QGU2276" s="225"/>
      <c r="QGV2276" s="225"/>
      <c r="QGW2276" s="225"/>
      <c r="QGX2276" s="225"/>
      <c r="QGY2276" s="225"/>
      <c r="QGZ2276" s="225"/>
      <c r="QHA2276" s="225"/>
      <c r="QHB2276" s="225"/>
      <c r="QHC2276" s="225"/>
      <c r="QHD2276" s="225"/>
      <c r="QHE2276" s="225"/>
      <c r="QHF2276" s="225"/>
      <c r="QHG2276" s="225"/>
      <c r="QHH2276" s="225"/>
      <c r="QHI2276" s="225"/>
      <c r="QHJ2276" s="225"/>
      <c r="QHK2276" s="225"/>
      <c r="QHL2276" s="225"/>
      <c r="QHM2276" s="225"/>
      <c r="QHN2276" s="225"/>
      <c r="QHO2276" s="225"/>
      <c r="QHP2276" s="225"/>
      <c r="QHQ2276" s="225"/>
      <c r="QHR2276" s="225"/>
      <c r="QHS2276" s="225"/>
      <c r="QHT2276" s="225"/>
      <c r="QHU2276" s="225"/>
      <c r="QHV2276" s="225"/>
      <c r="QHW2276" s="225"/>
      <c r="QHX2276" s="225"/>
      <c r="QHY2276" s="225"/>
      <c r="QHZ2276" s="225"/>
      <c r="QIA2276" s="225"/>
      <c r="QIB2276" s="225"/>
      <c r="QIC2276" s="225"/>
      <c r="QID2276" s="225"/>
      <c r="QIE2276" s="225"/>
      <c r="QIF2276" s="225"/>
      <c r="QIG2276" s="225"/>
      <c r="QIH2276" s="225"/>
      <c r="QII2276" s="225"/>
      <c r="QIJ2276" s="225"/>
      <c r="QIK2276" s="225"/>
      <c r="QIL2276" s="225"/>
      <c r="QIM2276" s="225"/>
      <c r="QIN2276" s="225"/>
      <c r="QIO2276" s="225"/>
      <c r="QIP2276" s="225"/>
      <c r="QIQ2276" s="225"/>
      <c r="QIR2276" s="225"/>
      <c r="QIS2276" s="225"/>
      <c r="QIT2276" s="225"/>
      <c r="QIU2276" s="225"/>
      <c r="QIV2276" s="225"/>
      <c r="QIW2276" s="225"/>
      <c r="QIX2276" s="225"/>
      <c r="QIY2276" s="225"/>
      <c r="QIZ2276" s="225"/>
      <c r="QJA2276" s="225"/>
      <c r="QJB2276" s="225"/>
      <c r="QJC2276" s="225"/>
      <c r="QJD2276" s="225"/>
      <c r="QJE2276" s="225"/>
      <c r="QJF2276" s="225"/>
      <c r="QJG2276" s="225"/>
      <c r="QJH2276" s="225"/>
      <c r="QJI2276" s="225"/>
      <c r="QJJ2276" s="225"/>
      <c r="QJK2276" s="225"/>
      <c r="QJL2276" s="225"/>
      <c r="QJM2276" s="225"/>
      <c r="QJN2276" s="225"/>
      <c r="QJO2276" s="225"/>
      <c r="QJP2276" s="225"/>
      <c r="QJQ2276" s="225"/>
      <c r="QJR2276" s="225"/>
      <c r="QJS2276" s="225"/>
      <c r="QJT2276" s="225"/>
      <c r="QJU2276" s="225"/>
      <c r="QJV2276" s="225"/>
      <c r="QJW2276" s="225"/>
      <c r="QJX2276" s="225"/>
      <c r="QJY2276" s="225"/>
      <c r="QJZ2276" s="225"/>
      <c r="QKA2276" s="225"/>
      <c r="QKB2276" s="225"/>
      <c r="QKC2276" s="225"/>
      <c r="QKD2276" s="225"/>
      <c r="QKE2276" s="225"/>
      <c r="QKF2276" s="225"/>
      <c r="QKG2276" s="225"/>
      <c r="QKH2276" s="225"/>
      <c r="QKI2276" s="225"/>
      <c r="QKJ2276" s="225"/>
      <c r="QKK2276" s="225"/>
      <c r="QKL2276" s="225"/>
      <c r="QKM2276" s="225"/>
      <c r="QKN2276" s="225"/>
      <c r="QKO2276" s="225"/>
      <c r="QKP2276" s="225"/>
      <c r="QKQ2276" s="225"/>
      <c r="QKR2276" s="225"/>
      <c r="QKS2276" s="225"/>
      <c r="QKT2276" s="225"/>
      <c r="QKU2276" s="225"/>
      <c r="QKV2276" s="225"/>
      <c r="QKW2276" s="225"/>
      <c r="QKX2276" s="225"/>
      <c r="QKY2276" s="225"/>
      <c r="QKZ2276" s="225"/>
      <c r="QLA2276" s="225"/>
      <c r="QLB2276" s="225"/>
      <c r="QLC2276" s="225"/>
      <c r="QLD2276" s="225"/>
      <c r="QLE2276" s="225"/>
      <c r="QLF2276" s="225"/>
      <c r="QLG2276" s="225"/>
      <c r="QLH2276" s="225"/>
      <c r="QLI2276" s="225"/>
      <c r="QLJ2276" s="225"/>
      <c r="QLK2276" s="225"/>
      <c r="QLL2276" s="225"/>
      <c r="QLM2276" s="225"/>
      <c r="QLN2276" s="225"/>
      <c r="QLO2276" s="225"/>
      <c r="QLP2276" s="225"/>
      <c r="QLQ2276" s="225"/>
      <c r="QLR2276" s="225"/>
      <c r="QLS2276" s="225"/>
      <c r="QLT2276" s="225"/>
      <c r="QLU2276" s="225"/>
      <c r="QLV2276" s="225"/>
      <c r="QLW2276" s="225"/>
      <c r="QLX2276" s="225"/>
      <c r="QLY2276" s="225"/>
      <c r="QLZ2276" s="225"/>
      <c r="QMA2276" s="225"/>
      <c r="QMB2276" s="225"/>
      <c r="QMC2276" s="225"/>
      <c r="QMD2276" s="225"/>
      <c r="QME2276" s="225"/>
      <c r="QMF2276" s="225"/>
      <c r="QMG2276" s="225"/>
      <c r="QMH2276" s="225"/>
      <c r="QMI2276" s="225"/>
      <c r="QMJ2276" s="225"/>
      <c r="QMK2276" s="225"/>
      <c r="QML2276" s="225"/>
      <c r="QMM2276" s="225"/>
      <c r="QMN2276" s="225"/>
      <c r="QMO2276" s="225"/>
      <c r="QMP2276" s="225"/>
      <c r="QMQ2276" s="225"/>
      <c r="QMR2276" s="225"/>
      <c r="QMS2276" s="225"/>
      <c r="QMT2276" s="225"/>
      <c r="QMU2276" s="225"/>
      <c r="QMV2276" s="225"/>
      <c r="QMW2276" s="225"/>
      <c r="QMX2276" s="225"/>
      <c r="QMY2276" s="225"/>
      <c r="QMZ2276" s="225"/>
      <c r="QNA2276" s="225"/>
      <c r="QNB2276" s="225"/>
      <c r="QNC2276" s="225"/>
      <c r="QND2276" s="225"/>
      <c r="QNE2276" s="225"/>
      <c r="QNF2276" s="225"/>
      <c r="QNG2276" s="225"/>
      <c r="QNH2276" s="225"/>
      <c r="QNI2276" s="225"/>
      <c r="QNJ2276" s="225"/>
      <c r="QNK2276" s="225"/>
      <c r="QNL2276" s="225"/>
      <c r="QNM2276" s="225"/>
      <c r="QNN2276" s="225"/>
      <c r="QNO2276" s="225"/>
      <c r="QNP2276" s="225"/>
      <c r="QNQ2276" s="225"/>
      <c r="QNR2276" s="225"/>
      <c r="QNS2276" s="225"/>
      <c r="QNT2276" s="225"/>
      <c r="QNU2276" s="225"/>
      <c r="QNV2276" s="225"/>
      <c r="QNW2276" s="225"/>
      <c r="QNX2276" s="225"/>
      <c r="QNY2276" s="225"/>
      <c r="QNZ2276" s="225"/>
      <c r="QOA2276" s="225"/>
      <c r="QOB2276" s="225"/>
      <c r="QOC2276" s="225"/>
      <c r="QOD2276" s="225"/>
      <c r="QOE2276" s="225"/>
      <c r="QOF2276" s="225"/>
      <c r="QOG2276" s="225"/>
      <c r="QOH2276" s="225"/>
      <c r="QOI2276" s="225"/>
      <c r="QOJ2276" s="225"/>
      <c r="QOK2276" s="225"/>
      <c r="QOL2276" s="225"/>
      <c r="QOM2276" s="225"/>
      <c r="QON2276" s="225"/>
      <c r="QOO2276" s="225"/>
      <c r="QOP2276" s="225"/>
      <c r="QOQ2276" s="225"/>
      <c r="QOR2276" s="225"/>
      <c r="QOS2276" s="225"/>
      <c r="QOT2276" s="225"/>
      <c r="QOU2276" s="225"/>
      <c r="QOV2276" s="225"/>
      <c r="QOW2276" s="225"/>
      <c r="QOX2276" s="225"/>
      <c r="QOY2276" s="225"/>
      <c r="QOZ2276" s="225"/>
      <c r="QPA2276" s="225"/>
      <c r="QPB2276" s="225"/>
      <c r="QPC2276" s="225"/>
      <c r="QPD2276" s="225"/>
      <c r="QPE2276" s="225"/>
      <c r="QPF2276" s="225"/>
      <c r="QPG2276" s="225"/>
      <c r="QPH2276" s="225"/>
      <c r="QPI2276" s="225"/>
      <c r="QPJ2276" s="225"/>
      <c r="QPK2276" s="225"/>
      <c r="QPL2276" s="225"/>
      <c r="QPM2276" s="225"/>
      <c r="QPN2276" s="225"/>
      <c r="QPO2276" s="225"/>
      <c r="QPP2276" s="225"/>
      <c r="QPQ2276" s="225"/>
      <c r="QPR2276" s="225"/>
      <c r="QPS2276" s="225"/>
      <c r="QPT2276" s="225"/>
      <c r="QPU2276" s="225"/>
      <c r="QPV2276" s="225"/>
      <c r="QPW2276" s="225"/>
      <c r="QPX2276" s="225"/>
      <c r="QPY2276" s="225"/>
      <c r="QPZ2276" s="225"/>
      <c r="QQA2276" s="225"/>
      <c r="QQB2276" s="225"/>
      <c r="QQC2276" s="225"/>
      <c r="QQD2276" s="225"/>
      <c r="QQE2276" s="225"/>
      <c r="QQF2276" s="225"/>
      <c r="QQG2276" s="225"/>
      <c r="QQH2276" s="225"/>
      <c r="QQI2276" s="225"/>
      <c r="QQJ2276" s="225"/>
      <c r="QQK2276" s="225"/>
      <c r="QQL2276" s="225"/>
      <c r="QQM2276" s="225"/>
      <c r="QQN2276" s="225"/>
      <c r="QQO2276" s="225"/>
      <c r="QQP2276" s="225"/>
      <c r="QQQ2276" s="225"/>
      <c r="QQR2276" s="225"/>
      <c r="QQS2276" s="225"/>
      <c r="QQT2276" s="225"/>
      <c r="QQU2276" s="225"/>
      <c r="QQV2276" s="225"/>
      <c r="QQW2276" s="225"/>
      <c r="QQX2276" s="225"/>
      <c r="QQY2276" s="225"/>
      <c r="QQZ2276" s="225"/>
      <c r="QRA2276" s="225"/>
      <c r="QRB2276" s="225"/>
      <c r="QRC2276" s="225"/>
      <c r="QRD2276" s="225"/>
      <c r="QRE2276" s="225"/>
      <c r="QRF2276" s="225"/>
      <c r="QRG2276" s="225"/>
      <c r="QRH2276" s="225"/>
      <c r="QRI2276" s="225"/>
      <c r="QRJ2276" s="225"/>
      <c r="QRK2276" s="225"/>
      <c r="QRL2276" s="225"/>
      <c r="QRM2276" s="225"/>
      <c r="QRN2276" s="225"/>
      <c r="QRO2276" s="225"/>
      <c r="QRP2276" s="225"/>
      <c r="QRQ2276" s="225"/>
      <c r="QRR2276" s="225"/>
      <c r="QRS2276" s="225"/>
      <c r="QRT2276" s="225"/>
      <c r="QRU2276" s="225"/>
      <c r="QRV2276" s="225"/>
      <c r="QRW2276" s="225"/>
      <c r="QRX2276" s="225"/>
      <c r="QRY2276" s="225"/>
      <c r="QRZ2276" s="225"/>
      <c r="QSA2276" s="225"/>
      <c r="QSB2276" s="225"/>
      <c r="QSC2276" s="225"/>
      <c r="QSD2276" s="225"/>
      <c r="QSE2276" s="225"/>
      <c r="QSF2276" s="225"/>
      <c r="QSG2276" s="225"/>
      <c r="QSH2276" s="225"/>
      <c r="QSI2276" s="225"/>
      <c r="QSJ2276" s="225"/>
      <c r="QSK2276" s="225"/>
      <c r="QSL2276" s="225"/>
      <c r="QSM2276" s="225"/>
      <c r="QSN2276" s="225"/>
      <c r="QSO2276" s="225"/>
      <c r="QSP2276" s="225"/>
      <c r="QSQ2276" s="225"/>
      <c r="QSR2276" s="225"/>
      <c r="QSS2276" s="225"/>
      <c r="QST2276" s="225"/>
      <c r="QSU2276" s="225"/>
      <c r="QSV2276" s="225"/>
      <c r="QSW2276" s="225"/>
      <c r="QSX2276" s="225"/>
      <c r="QSY2276" s="225"/>
      <c r="QSZ2276" s="225"/>
      <c r="QTA2276" s="225"/>
      <c r="QTB2276" s="225"/>
      <c r="QTC2276" s="225"/>
      <c r="QTD2276" s="225"/>
      <c r="QTE2276" s="225"/>
      <c r="QTF2276" s="225"/>
      <c r="QTG2276" s="225"/>
      <c r="QTH2276" s="225"/>
      <c r="QTI2276" s="225"/>
      <c r="QTJ2276" s="225"/>
      <c r="QTK2276" s="225"/>
      <c r="QTL2276" s="225"/>
      <c r="QTM2276" s="225"/>
      <c r="QTN2276" s="225"/>
      <c r="QTO2276" s="225"/>
      <c r="QTP2276" s="225"/>
      <c r="QTQ2276" s="225"/>
      <c r="QTR2276" s="225"/>
      <c r="QTS2276" s="225"/>
      <c r="QTT2276" s="225"/>
      <c r="QTU2276" s="225"/>
      <c r="QTV2276" s="225"/>
      <c r="QTW2276" s="225"/>
      <c r="QTX2276" s="225"/>
      <c r="QTY2276" s="225"/>
      <c r="QTZ2276" s="225"/>
      <c r="QUA2276" s="225"/>
      <c r="QUB2276" s="225"/>
      <c r="QUC2276" s="225"/>
      <c r="QUD2276" s="225"/>
      <c r="QUE2276" s="225"/>
      <c r="QUF2276" s="225"/>
      <c r="QUG2276" s="225"/>
      <c r="QUH2276" s="225"/>
      <c r="QUI2276" s="225"/>
      <c r="QUJ2276" s="225"/>
      <c r="QUK2276" s="225"/>
      <c r="QUL2276" s="225"/>
      <c r="QUM2276" s="225"/>
      <c r="QUN2276" s="225"/>
      <c r="QUO2276" s="225"/>
      <c r="QUP2276" s="225"/>
      <c r="QUQ2276" s="225"/>
      <c r="QUR2276" s="225"/>
      <c r="QUS2276" s="225"/>
      <c r="QUT2276" s="225"/>
      <c r="QUU2276" s="225"/>
      <c r="QUV2276" s="225"/>
      <c r="QUW2276" s="225"/>
      <c r="QUX2276" s="225"/>
      <c r="QUY2276" s="225"/>
      <c r="QUZ2276" s="225"/>
      <c r="QVA2276" s="225"/>
      <c r="QVB2276" s="225"/>
      <c r="QVC2276" s="225"/>
      <c r="QVD2276" s="225"/>
      <c r="QVE2276" s="225"/>
      <c r="QVF2276" s="225"/>
      <c r="QVG2276" s="225"/>
      <c r="QVH2276" s="225"/>
      <c r="QVI2276" s="225"/>
      <c r="QVJ2276" s="225"/>
      <c r="QVK2276" s="225"/>
      <c r="QVL2276" s="225"/>
      <c r="QVM2276" s="225"/>
      <c r="QVN2276" s="225"/>
      <c r="QVO2276" s="225"/>
      <c r="QVP2276" s="225"/>
      <c r="QVQ2276" s="225"/>
      <c r="QVR2276" s="225"/>
      <c r="QVS2276" s="225"/>
      <c r="QVT2276" s="225"/>
      <c r="QVU2276" s="225"/>
      <c r="QVV2276" s="225"/>
      <c r="QVW2276" s="225"/>
      <c r="QVX2276" s="225"/>
      <c r="QVY2276" s="225"/>
      <c r="QVZ2276" s="225"/>
      <c r="QWA2276" s="225"/>
      <c r="QWB2276" s="225"/>
      <c r="QWC2276" s="225"/>
      <c r="QWD2276" s="225"/>
      <c r="QWE2276" s="225"/>
      <c r="QWF2276" s="225"/>
      <c r="QWG2276" s="225"/>
      <c r="QWH2276" s="225"/>
      <c r="QWI2276" s="225"/>
      <c r="QWJ2276" s="225"/>
      <c r="QWK2276" s="225"/>
      <c r="QWL2276" s="225"/>
      <c r="QWM2276" s="225"/>
      <c r="QWN2276" s="225"/>
      <c r="QWO2276" s="225"/>
      <c r="QWP2276" s="225"/>
      <c r="QWQ2276" s="225"/>
      <c r="QWR2276" s="225"/>
      <c r="QWS2276" s="225"/>
      <c r="QWT2276" s="225"/>
      <c r="QWU2276" s="225"/>
      <c r="QWV2276" s="225"/>
      <c r="QWW2276" s="225"/>
      <c r="QWX2276" s="225"/>
      <c r="QWY2276" s="225"/>
      <c r="QWZ2276" s="225"/>
      <c r="QXA2276" s="225"/>
      <c r="QXB2276" s="225"/>
      <c r="QXC2276" s="225"/>
      <c r="QXD2276" s="225"/>
      <c r="QXE2276" s="225"/>
      <c r="QXF2276" s="225"/>
      <c r="QXG2276" s="225"/>
      <c r="QXH2276" s="225"/>
      <c r="QXI2276" s="225"/>
      <c r="QXJ2276" s="225"/>
      <c r="QXK2276" s="225"/>
      <c r="QXL2276" s="225"/>
      <c r="QXM2276" s="225"/>
      <c r="QXN2276" s="225"/>
      <c r="QXO2276" s="225"/>
      <c r="QXP2276" s="225"/>
      <c r="QXQ2276" s="225"/>
      <c r="QXR2276" s="225"/>
      <c r="QXS2276" s="225"/>
      <c r="QXT2276" s="225"/>
      <c r="QXU2276" s="225"/>
      <c r="QXV2276" s="225"/>
      <c r="QXW2276" s="225"/>
      <c r="QXX2276" s="225"/>
      <c r="QXY2276" s="225"/>
      <c r="QXZ2276" s="225"/>
      <c r="QYA2276" s="225"/>
      <c r="QYB2276" s="225"/>
      <c r="QYC2276" s="225"/>
      <c r="QYD2276" s="225"/>
      <c r="QYE2276" s="225"/>
      <c r="QYF2276" s="225"/>
      <c r="QYG2276" s="225"/>
      <c r="QYH2276" s="225"/>
      <c r="QYI2276" s="225"/>
      <c r="QYJ2276" s="225"/>
      <c r="QYK2276" s="225"/>
      <c r="QYL2276" s="225"/>
      <c r="QYM2276" s="225"/>
      <c r="QYN2276" s="225"/>
      <c r="QYO2276" s="225"/>
      <c r="QYP2276" s="225"/>
      <c r="QYQ2276" s="225"/>
      <c r="QYR2276" s="225"/>
      <c r="QYS2276" s="225"/>
      <c r="QYT2276" s="225"/>
      <c r="QYU2276" s="225"/>
      <c r="QYV2276" s="225"/>
      <c r="QYW2276" s="225"/>
      <c r="QYX2276" s="225"/>
      <c r="QYY2276" s="225"/>
      <c r="QYZ2276" s="225"/>
      <c r="QZA2276" s="225"/>
      <c r="QZB2276" s="225"/>
      <c r="QZC2276" s="225"/>
      <c r="QZD2276" s="225"/>
      <c r="QZE2276" s="225"/>
      <c r="QZF2276" s="225"/>
      <c r="QZG2276" s="225"/>
      <c r="QZH2276" s="225"/>
      <c r="QZI2276" s="225"/>
      <c r="QZJ2276" s="225"/>
      <c r="QZK2276" s="225"/>
      <c r="QZL2276" s="225"/>
      <c r="QZM2276" s="225"/>
      <c r="QZN2276" s="225"/>
      <c r="QZO2276" s="225"/>
      <c r="QZP2276" s="225"/>
      <c r="QZQ2276" s="225"/>
      <c r="QZR2276" s="225"/>
      <c r="QZS2276" s="225"/>
      <c r="QZT2276" s="225"/>
      <c r="QZU2276" s="225"/>
      <c r="QZV2276" s="225"/>
      <c r="QZW2276" s="225"/>
      <c r="QZX2276" s="225"/>
      <c r="QZY2276" s="225"/>
      <c r="QZZ2276" s="225"/>
      <c r="RAA2276" s="225"/>
      <c r="RAB2276" s="225"/>
      <c r="RAC2276" s="225"/>
      <c r="RAD2276" s="225"/>
      <c r="RAE2276" s="225"/>
      <c r="RAF2276" s="225"/>
      <c r="RAG2276" s="225"/>
      <c r="RAH2276" s="225"/>
      <c r="RAI2276" s="225"/>
      <c r="RAJ2276" s="225"/>
      <c r="RAK2276" s="225"/>
      <c r="RAL2276" s="225"/>
      <c r="RAM2276" s="225"/>
      <c r="RAN2276" s="225"/>
      <c r="RAO2276" s="225"/>
      <c r="RAP2276" s="225"/>
      <c r="RAQ2276" s="225"/>
      <c r="RAR2276" s="225"/>
      <c r="RAS2276" s="225"/>
      <c r="RAT2276" s="225"/>
      <c r="RAU2276" s="225"/>
      <c r="RAV2276" s="225"/>
      <c r="RAW2276" s="225"/>
      <c r="RAX2276" s="225"/>
      <c r="RAY2276" s="225"/>
      <c r="RAZ2276" s="225"/>
      <c r="RBA2276" s="225"/>
      <c r="RBB2276" s="225"/>
      <c r="RBC2276" s="225"/>
      <c r="RBD2276" s="225"/>
      <c r="RBE2276" s="225"/>
      <c r="RBF2276" s="225"/>
      <c r="RBG2276" s="225"/>
      <c r="RBH2276" s="225"/>
      <c r="RBI2276" s="225"/>
      <c r="RBJ2276" s="225"/>
      <c r="RBK2276" s="225"/>
      <c r="RBL2276" s="225"/>
      <c r="RBM2276" s="225"/>
      <c r="RBN2276" s="225"/>
      <c r="RBO2276" s="225"/>
      <c r="RBP2276" s="225"/>
      <c r="RBQ2276" s="225"/>
      <c r="RBR2276" s="225"/>
      <c r="RBS2276" s="225"/>
      <c r="RBT2276" s="225"/>
      <c r="RBU2276" s="225"/>
      <c r="RBV2276" s="225"/>
      <c r="RBW2276" s="225"/>
      <c r="RBX2276" s="225"/>
      <c r="RBY2276" s="225"/>
      <c r="RBZ2276" s="225"/>
      <c r="RCA2276" s="225"/>
      <c r="RCB2276" s="225"/>
      <c r="RCC2276" s="225"/>
      <c r="RCD2276" s="225"/>
      <c r="RCE2276" s="225"/>
      <c r="RCF2276" s="225"/>
      <c r="RCG2276" s="225"/>
      <c r="RCH2276" s="225"/>
      <c r="RCI2276" s="225"/>
      <c r="RCJ2276" s="225"/>
      <c r="RCK2276" s="225"/>
      <c r="RCL2276" s="225"/>
      <c r="RCM2276" s="225"/>
      <c r="RCN2276" s="225"/>
      <c r="RCO2276" s="225"/>
      <c r="RCP2276" s="225"/>
      <c r="RCQ2276" s="225"/>
      <c r="RCR2276" s="225"/>
      <c r="RCS2276" s="225"/>
      <c r="RCT2276" s="225"/>
      <c r="RCU2276" s="225"/>
      <c r="RCV2276" s="225"/>
      <c r="RCW2276" s="225"/>
      <c r="RCX2276" s="225"/>
      <c r="RCY2276" s="225"/>
      <c r="RCZ2276" s="225"/>
      <c r="RDA2276" s="225"/>
      <c r="RDB2276" s="225"/>
      <c r="RDC2276" s="225"/>
      <c r="RDD2276" s="225"/>
      <c r="RDE2276" s="225"/>
      <c r="RDF2276" s="225"/>
      <c r="RDG2276" s="225"/>
      <c r="RDH2276" s="225"/>
      <c r="RDI2276" s="225"/>
      <c r="RDJ2276" s="225"/>
      <c r="RDK2276" s="225"/>
      <c r="RDL2276" s="225"/>
      <c r="RDM2276" s="225"/>
      <c r="RDN2276" s="225"/>
      <c r="RDO2276" s="225"/>
      <c r="RDP2276" s="225"/>
      <c r="RDQ2276" s="225"/>
      <c r="RDR2276" s="225"/>
      <c r="RDS2276" s="225"/>
      <c r="RDT2276" s="225"/>
      <c r="RDU2276" s="225"/>
      <c r="RDV2276" s="225"/>
      <c r="RDW2276" s="225"/>
      <c r="RDX2276" s="225"/>
      <c r="RDY2276" s="225"/>
      <c r="RDZ2276" s="225"/>
      <c r="REA2276" s="225"/>
      <c r="REB2276" s="225"/>
      <c r="REC2276" s="225"/>
      <c r="RED2276" s="225"/>
      <c r="REE2276" s="225"/>
      <c r="REF2276" s="225"/>
      <c r="REG2276" s="225"/>
      <c r="REH2276" s="225"/>
      <c r="REI2276" s="225"/>
      <c r="REJ2276" s="225"/>
      <c r="REK2276" s="225"/>
      <c r="REL2276" s="225"/>
      <c r="REM2276" s="225"/>
      <c r="REN2276" s="225"/>
      <c r="REO2276" s="225"/>
      <c r="REP2276" s="225"/>
      <c r="REQ2276" s="225"/>
      <c r="RER2276" s="225"/>
      <c r="RES2276" s="225"/>
      <c r="RET2276" s="225"/>
      <c r="REU2276" s="225"/>
      <c r="REV2276" s="225"/>
      <c r="REW2276" s="225"/>
      <c r="REX2276" s="225"/>
      <c r="REY2276" s="225"/>
      <c r="REZ2276" s="225"/>
      <c r="RFA2276" s="225"/>
      <c r="RFB2276" s="225"/>
      <c r="RFC2276" s="225"/>
      <c r="RFD2276" s="225"/>
      <c r="RFE2276" s="225"/>
      <c r="RFF2276" s="225"/>
      <c r="RFG2276" s="225"/>
      <c r="RFH2276" s="225"/>
      <c r="RFI2276" s="225"/>
      <c r="RFJ2276" s="225"/>
      <c r="RFK2276" s="225"/>
      <c r="RFL2276" s="225"/>
      <c r="RFM2276" s="225"/>
      <c r="RFN2276" s="225"/>
      <c r="RFO2276" s="225"/>
      <c r="RFP2276" s="225"/>
      <c r="RFQ2276" s="225"/>
      <c r="RFR2276" s="225"/>
      <c r="RFS2276" s="225"/>
      <c r="RFT2276" s="225"/>
      <c r="RFU2276" s="225"/>
      <c r="RFV2276" s="225"/>
      <c r="RFW2276" s="225"/>
      <c r="RFX2276" s="225"/>
      <c r="RFY2276" s="225"/>
      <c r="RFZ2276" s="225"/>
      <c r="RGA2276" s="225"/>
      <c r="RGB2276" s="225"/>
      <c r="RGC2276" s="225"/>
      <c r="RGD2276" s="225"/>
      <c r="RGE2276" s="225"/>
      <c r="RGF2276" s="225"/>
      <c r="RGG2276" s="225"/>
      <c r="RGH2276" s="225"/>
      <c r="RGI2276" s="225"/>
      <c r="RGJ2276" s="225"/>
      <c r="RGK2276" s="225"/>
      <c r="RGL2276" s="225"/>
      <c r="RGM2276" s="225"/>
      <c r="RGN2276" s="225"/>
      <c r="RGO2276" s="225"/>
      <c r="RGP2276" s="225"/>
      <c r="RGQ2276" s="225"/>
      <c r="RGR2276" s="225"/>
      <c r="RGS2276" s="225"/>
      <c r="RGT2276" s="225"/>
      <c r="RGU2276" s="225"/>
      <c r="RGV2276" s="225"/>
      <c r="RGW2276" s="225"/>
      <c r="RGX2276" s="225"/>
      <c r="RGY2276" s="225"/>
      <c r="RGZ2276" s="225"/>
      <c r="RHA2276" s="225"/>
      <c r="RHB2276" s="225"/>
      <c r="RHC2276" s="225"/>
      <c r="RHD2276" s="225"/>
      <c r="RHE2276" s="225"/>
      <c r="RHF2276" s="225"/>
      <c r="RHG2276" s="225"/>
      <c r="RHH2276" s="225"/>
      <c r="RHI2276" s="225"/>
      <c r="RHJ2276" s="225"/>
      <c r="RHK2276" s="225"/>
      <c r="RHL2276" s="225"/>
      <c r="RHM2276" s="225"/>
      <c r="RHN2276" s="225"/>
      <c r="RHO2276" s="225"/>
      <c r="RHP2276" s="225"/>
      <c r="RHQ2276" s="225"/>
      <c r="RHR2276" s="225"/>
      <c r="RHS2276" s="225"/>
      <c r="RHT2276" s="225"/>
      <c r="RHU2276" s="225"/>
      <c r="RHV2276" s="225"/>
      <c r="RHW2276" s="225"/>
      <c r="RHX2276" s="225"/>
      <c r="RHY2276" s="225"/>
      <c r="RHZ2276" s="225"/>
      <c r="RIA2276" s="225"/>
      <c r="RIB2276" s="225"/>
      <c r="RIC2276" s="225"/>
      <c r="RID2276" s="225"/>
      <c r="RIE2276" s="225"/>
      <c r="RIF2276" s="225"/>
      <c r="RIG2276" s="225"/>
      <c r="RIH2276" s="225"/>
      <c r="RII2276" s="225"/>
      <c r="RIJ2276" s="225"/>
      <c r="RIK2276" s="225"/>
      <c r="RIL2276" s="225"/>
      <c r="RIM2276" s="225"/>
      <c r="RIN2276" s="225"/>
      <c r="RIO2276" s="225"/>
      <c r="RIP2276" s="225"/>
      <c r="RIQ2276" s="225"/>
      <c r="RIR2276" s="225"/>
      <c r="RIS2276" s="225"/>
      <c r="RIT2276" s="225"/>
      <c r="RIU2276" s="225"/>
      <c r="RIV2276" s="225"/>
      <c r="RIW2276" s="225"/>
      <c r="RIX2276" s="225"/>
      <c r="RIY2276" s="225"/>
      <c r="RIZ2276" s="225"/>
      <c r="RJA2276" s="225"/>
      <c r="RJB2276" s="225"/>
      <c r="RJC2276" s="225"/>
      <c r="RJD2276" s="225"/>
      <c r="RJE2276" s="225"/>
      <c r="RJF2276" s="225"/>
      <c r="RJG2276" s="225"/>
      <c r="RJH2276" s="225"/>
      <c r="RJI2276" s="225"/>
      <c r="RJJ2276" s="225"/>
      <c r="RJK2276" s="225"/>
      <c r="RJL2276" s="225"/>
      <c r="RJM2276" s="225"/>
      <c r="RJN2276" s="225"/>
      <c r="RJO2276" s="225"/>
      <c r="RJP2276" s="225"/>
      <c r="RJQ2276" s="225"/>
      <c r="RJR2276" s="225"/>
      <c r="RJS2276" s="225"/>
      <c r="RJT2276" s="225"/>
      <c r="RJU2276" s="225"/>
      <c r="RJV2276" s="225"/>
      <c r="RJW2276" s="225"/>
      <c r="RJX2276" s="225"/>
      <c r="RJY2276" s="225"/>
      <c r="RJZ2276" s="225"/>
      <c r="RKA2276" s="225"/>
      <c r="RKB2276" s="225"/>
      <c r="RKC2276" s="225"/>
      <c r="RKD2276" s="225"/>
      <c r="RKE2276" s="225"/>
      <c r="RKF2276" s="225"/>
      <c r="RKG2276" s="225"/>
      <c r="RKH2276" s="225"/>
      <c r="RKI2276" s="225"/>
      <c r="RKJ2276" s="225"/>
      <c r="RKK2276" s="225"/>
      <c r="RKL2276" s="225"/>
      <c r="RKM2276" s="225"/>
      <c r="RKN2276" s="225"/>
      <c r="RKO2276" s="225"/>
      <c r="RKP2276" s="225"/>
      <c r="RKQ2276" s="225"/>
      <c r="RKR2276" s="225"/>
      <c r="RKS2276" s="225"/>
      <c r="RKT2276" s="225"/>
      <c r="RKU2276" s="225"/>
      <c r="RKV2276" s="225"/>
      <c r="RKW2276" s="225"/>
      <c r="RKX2276" s="225"/>
      <c r="RKY2276" s="225"/>
      <c r="RKZ2276" s="225"/>
      <c r="RLA2276" s="225"/>
      <c r="RLB2276" s="225"/>
      <c r="RLC2276" s="225"/>
      <c r="RLD2276" s="225"/>
      <c r="RLE2276" s="225"/>
      <c r="RLF2276" s="225"/>
      <c r="RLG2276" s="225"/>
      <c r="RLH2276" s="225"/>
      <c r="RLI2276" s="225"/>
      <c r="RLJ2276" s="225"/>
      <c r="RLK2276" s="225"/>
      <c r="RLL2276" s="225"/>
      <c r="RLM2276" s="225"/>
      <c r="RLN2276" s="225"/>
      <c r="RLO2276" s="225"/>
      <c r="RLP2276" s="225"/>
      <c r="RLQ2276" s="225"/>
      <c r="RLR2276" s="225"/>
      <c r="RLS2276" s="225"/>
      <c r="RLT2276" s="225"/>
      <c r="RLU2276" s="225"/>
      <c r="RLV2276" s="225"/>
      <c r="RLW2276" s="225"/>
      <c r="RLX2276" s="225"/>
      <c r="RLY2276" s="225"/>
      <c r="RLZ2276" s="225"/>
      <c r="RMA2276" s="225"/>
      <c r="RMB2276" s="225"/>
      <c r="RMC2276" s="225"/>
      <c r="RMD2276" s="225"/>
      <c r="RME2276" s="225"/>
      <c r="RMF2276" s="225"/>
      <c r="RMG2276" s="225"/>
      <c r="RMH2276" s="225"/>
      <c r="RMI2276" s="225"/>
      <c r="RMJ2276" s="225"/>
      <c r="RMK2276" s="225"/>
      <c r="RML2276" s="225"/>
      <c r="RMM2276" s="225"/>
      <c r="RMN2276" s="225"/>
      <c r="RMO2276" s="225"/>
      <c r="RMP2276" s="225"/>
      <c r="RMQ2276" s="225"/>
      <c r="RMR2276" s="225"/>
      <c r="RMS2276" s="225"/>
      <c r="RMT2276" s="225"/>
      <c r="RMU2276" s="225"/>
      <c r="RMV2276" s="225"/>
      <c r="RMW2276" s="225"/>
      <c r="RMX2276" s="225"/>
      <c r="RMY2276" s="225"/>
      <c r="RMZ2276" s="225"/>
      <c r="RNA2276" s="225"/>
      <c r="RNB2276" s="225"/>
      <c r="RNC2276" s="225"/>
      <c r="RND2276" s="225"/>
      <c r="RNE2276" s="225"/>
      <c r="RNF2276" s="225"/>
      <c r="RNG2276" s="225"/>
      <c r="RNH2276" s="225"/>
      <c r="RNI2276" s="225"/>
      <c r="RNJ2276" s="225"/>
      <c r="RNK2276" s="225"/>
      <c r="RNL2276" s="225"/>
      <c r="RNM2276" s="225"/>
      <c r="RNN2276" s="225"/>
      <c r="RNO2276" s="225"/>
      <c r="RNP2276" s="225"/>
      <c r="RNQ2276" s="225"/>
      <c r="RNR2276" s="225"/>
      <c r="RNS2276" s="225"/>
      <c r="RNT2276" s="225"/>
      <c r="RNU2276" s="225"/>
      <c r="RNV2276" s="225"/>
      <c r="RNW2276" s="225"/>
      <c r="RNX2276" s="225"/>
      <c r="RNY2276" s="225"/>
      <c r="RNZ2276" s="225"/>
      <c r="ROA2276" s="225"/>
      <c r="ROB2276" s="225"/>
      <c r="ROC2276" s="225"/>
      <c r="ROD2276" s="225"/>
      <c r="ROE2276" s="225"/>
      <c r="ROF2276" s="225"/>
      <c r="ROG2276" s="225"/>
      <c r="ROH2276" s="225"/>
      <c r="ROI2276" s="225"/>
      <c r="ROJ2276" s="225"/>
      <c r="ROK2276" s="225"/>
      <c r="ROL2276" s="225"/>
      <c r="ROM2276" s="225"/>
      <c r="RON2276" s="225"/>
      <c r="ROO2276" s="225"/>
      <c r="ROP2276" s="225"/>
      <c r="ROQ2276" s="225"/>
      <c r="ROR2276" s="225"/>
      <c r="ROS2276" s="225"/>
      <c r="ROT2276" s="225"/>
      <c r="ROU2276" s="225"/>
      <c r="ROV2276" s="225"/>
      <c r="ROW2276" s="225"/>
      <c r="ROX2276" s="225"/>
      <c r="ROY2276" s="225"/>
      <c r="ROZ2276" s="225"/>
      <c r="RPA2276" s="225"/>
      <c r="RPB2276" s="225"/>
      <c r="RPC2276" s="225"/>
      <c r="RPD2276" s="225"/>
      <c r="RPE2276" s="225"/>
      <c r="RPF2276" s="225"/>
      <c r="RPG2276" s="225"/>
      <c r="RPH2276" s="225"/>
      <c r="RPI2276" s="225"/>
      <c r="RPJ2276" s="225"/>
      <c r="RPK2276" s="225"/>
      <c r="RPL2276" s="225"/>
      <c r="RPM2276" s="225"/>
      <c r="RPN2276" s="225"/>
      <c r="RPO2276" s="225"/>
      <c r="RPP2276" s="225"/>
      <c r="RPQ2276" s="225"/>
      <c r="RPR2276" s="225"/>
      <c r="RPS2276" s="225"/>
      <c r="RPT2276" s="225"/>
      <c r="RPU2276" s="225"/>
      <c r="RPV2276" s="225"/>
      <c r="RPW2276" s="225"/>
      <c r="RPX2276" s="225"/>
      <c r="RPY2276" s="225"/>
      <c r="RPZ2276" s="225"/>
      <c r="RQA2276" s="225"/>
      <c r="RQB2276" s="225"/>
      <c r="RQC2276" s="225"/>
      <c r="RQD2276" s="225"/>
      <c r="RQE2276" s="225"/>
      <c r="RQF2276" s="225"/>
      <c r="RQG2276" s="225"/>
      <c r="RQH2276" s="225"/>
      <c r="RQI2276" s="225"/>
      <c r="RQJ2276" s="225"/>
      <c r="RQK2276" s="225"/>
      <c r="RQL2276" s="225"/>
      <c r="RQM2276" s="225"/>
      <c r="RQN2276" s="225"/>
      <c r="RQO2276" s="225"/>
      <c r="RQP2276" s="225"/>
      <c r="RQQ2276" s="225"/>
      <c r="RQR2276" s="225"/>
      <c r="RQS2276" s="225"/>
      <c r="RQT2276" s="225"/>
      <c r="RQU2276" s="225"/>
      <c r="RQV2276" s="225"/>
      <c r="RQW2276" s="225"/>
      <c r="RQX2276" s="225"/>
      <c r="RQY2276" s="225"/>
      <c r="RQZ2276" s="225"/>
      <c r="RRA2276" s="225"/>
      <c r="RRB2276" s="225"/>
      <c r="RRC2276" s="225"/>
      <c r="RRD2276" s="225"/>
      <c r="RRE2276" s="225"/>
      <c r="RRF2276" s="225"/>
      <c r="RRG2276" s="225"/>
      <c r="RRH2276" s="225"/>
      <c r="RRI2276" s="225"/>
      <c r="RRJ2276" s="225"/>
      <c r="RRK2276" s="225"/>
      <c r="RRL2276" s="225"/>
      <c r="RRM2276" s="225"/>
      <c r="RRN2276" s="225"/>
      <c r="RRO2276" s="225"/>
      <c r="RRP2276" s="225"/>
      <c r="RRQ2276" s="225"/>
      <c r="RRR2276" s="225"/>
      <c r="RRS2276" s="225"/>
      <c r="RRT2276" s="225"/>
      <c r="RRU2276" s="225"/>
      <c r="RRV2276" s="225"/>
      <c r="RRW2276" s="225"/>
      <c r="RRX2276" s="225"/>
      <c r="RRY2276" s="225"/>
      <c r="RRZ2276" s="225"/>
      <c r="RSA2276" s="225"/>
      <c r="RSB2276" s="225"/>
      <c r="RSC2276" s="225"/>
      <c r="RSD2276" s="225"/>
      <c r="RSE2276" s="225"/>
      <c r="RSF2276" s="225"/>
      <c r="RSG2276" s="225"/>
      <c r="RSH2276" s="225"/>
      <c r="RSI2276" s="225"/>
      <c r="RSJ2276" s="225"/>
      <c r="RSK2276" s="225"/>
      <c r="RSL2276" s="225"/>
      <c r="RSM2276" s="225"/>
      <c r="RSN2276" s="225"/>
      <c r="RSO2276" s="225"/>
      <c r="RSP2276" s="225"/>
      <c r="RSQ2276" s="225"/>
      <c r="RSR2276" s="225"/>
      <c r="RSS2276" s="225"/>
      <c r="RST2276" s="225"/>
      <c r="RSU2276" s="225"/>
      <c r="RSV2276" s="225"/>
      <c r="RSW2276" s="225"/>
      <c r="RSX2276" s="225"/>
      <c r="RSY2276" s="225"/>
      <c r="RSZ2276" s="225"/>
      <c r="RTA2276" s="225"/>
      <c r="RTB2276" s="225"/>
      <c r="RTC2276" s="225"/>
      <c r="RTD2276" s="225"/>
      <c r="RTE2276" s="225"/>
      <c r="RTF2276" s="225"/>
      <c r="RTG2276" s="225"/>
      <c r="RTH2276" s="225"/>
      <c r="RTI2276" s="225"/>
      <c r="RTJ2276" s="225"/>
      <c r="RTK2276" s="225"/>
      <c r="RTL2276" s="225"/>
      <c r="RTM2276" s="225"/>
      <c r="RTN2276" s="225"/>
      <c r="RTO2276" s="225"/>
      <c r="RTP2276" s="225"/>
      <c r="RTQ2276" s="225"/>
      <c r="RTR2276" s="225"/>
      <c r="RTS2276" s="225"/>
      <c r="RTT2276" s="225"/>
      <c r="RTU2276" s="225"/>
      <c r="RTV2276" s="225"/>
      <c r="RTW2276" s="225"/>
      <c r="RTX2276" s="225"/>
      <c r="RTY2276" s="225"/>
      <c r="RTZ2276" s="225"/>
      <c r="RUA2276" s="225"/>
      <c r="RUB2276" s="225"/>
      <c r="RUC2276" s="225"/>
      <c r="RUD2276" s="225"/>
      <c r="RUE2276" s="225"/>
      <c r="RUF2276" s="225"/>
      <c r="RUG2276" s="225"/>
      <c r="RUH2276" s="225"/>
      <c r="RUI2276" s="225"/>
      <c r="RUJ2276" s="225"/>
      <c r="RUK2276" s="225"/>
      <c r="RUL2276" s="225"/>
      <c r="RUM2276" s="225"/>
      <c r="RUN2276" s="225"/>
      <c r="RUO2276" s="225"/>
      <c r="RUP2276" s="225"/>
      <c r="RUQ2276" s="225"/>
      <c r="RUR2276" s="225"/>
      <c r="RUS2276" s="225"/>
      <c r="RUT2276" s="225"/>
      <c r="RUU2276" s="225"/>
      <c r="RUV2276" s="225"/>
      <c r="RUW2276" s="225"/>
      <c r="RUX2276" s="225"/>
      <c r="RUY2276" s="225"/>
      <c r="RUZ2276" s="225"/>
      <c r="RVA2276" s="225"/>
      <c r="RVB2276" s="225"/>
      <c r="RVC2276" s="225"/>
      <c r="RVD2276" s="225"/>
      <c r="RVE2276" s="225"/>
      <c r="RVF2276" s="225"/>
      <c r="RVG2276" s="225"/>
      <c r="RVH2276" s="225"/>
      <c r="RVI2276" s="225"/>
      <c r="RVJ2276" s="225"/>
      <c r="RVK2276" s="225"/>
      <c r="RVL2276" s="225"/>
      <c r="RVM2276" s="225"/>
      <c r="RVN2276" s="225"/>
      <c r="RVO2276" s="225"/>
      <c r="RVP2276" s="225"/>
      <c r="RVQ2276" s="225"/>
      <c r="RVR2276" s="225"/>
      <c r="RVS2276" s="225"/>
      <c r="RVT2276" s="225"/>
      <c r="RVU2276" s="225"/>
      <c r="RVV2276" s="225"/>
      <c r="RVW2276" s="225"/>
      <c r="RVX2276" s="225"/>
      <c r="RVY2276" s="225"/>
      <c r="RVZ2276" s="225"/>
      <c r="RWA2276" s="225"/>
      <c r="RWB2276" s="225"/>
      <c r="RWC2276" s="225"/>
      <c r="RWD2276" s="225"/>
      <c r="RWE2276" s="225"/>
      <c r="RWF2276" s="225"/>
      <c r="RWG2276" s="225"/>
      <c r="RWH2276" s="225"/>
      <c r="RWI2276" s="225"/>
      <c r="RWJ2276" s="225"/>
      <c r="RWK2276" s="225"/>
      <c r="RWL2276" s="225"/>
      <c r="RWM2276" s="225"/>
      <c r="RWN2276" s="225"/>
      <c r="RWO2276" s="225"/>
      <c r="RWP2276" s="225"/>
      <c r="RWQ2276" s="225"/>
      <c r="RWR2276" s="225"/>
      <c r="RWS2276" s="225"/>
      <c r="RWT2276" s="225"/>
      <c r="RWU2276" s="225"/>
      <c r="RWV2276" s="225"/>
      <c r="RWW2276" s="225"/>
      <c r="RWX2276" s="225"/>
      <c r="RWY2276" s="225"/>
      <c r="RWZ2276" s="225"/>
      <c r="RXA2276" s="225"/>
      <c r="RXB2276" s="225"/>
      <c r="RXC2276" s="225"/>
      <c r="RXD2276" s="225"/>
      <c r="RXE2276" s="225"/>
      <c r="RXF2276" s="225"/>
      <c r="RXG2276" s="225"/>
      <c r="RXH2276" s="225"/>
      <c r="RXI2276" s="225"/>
      <c r="RXJ2276" s="225"/>
      <c r="RXK2276" s="225"/>
      <c r="RXL2276" s="225"/>
      <c r="RXM2276" s="225"/>
      <c r="RXN2276" s="225"/>
      <c r="RXO2276" s="225"/>
      <c r="RXP2276" s="225"/>
      <c r="RXQ2276" s="225"/>
      <c r="RXR2276" s="225"/>
      <c r="RXS2276" s="225"/>
      <c r="RXT2276" s="225"/>
      <c r="RXU2276" s="225"/>
      <c r="RXV2276" s="225"/>
      <c r="RXW2276" s="225"/>
      <c r="RXX2276" s="225"/>
      <c r="RXY2276" s="225"/>
      <c r="RXZ2276" s="225"/>
      <c r="RYA2276" s="225"/>
      <c r="RYB2276" s="225"/>
      <c r="RYC2276" s="225"/>
      <c r="RYD2276" s="225"/>
      <c r="RYE2276" s="225"/>
      <c r="RYF2276" s="225"/>
      <c r="RYG2276" s="225"/>
      <c r="RYH2276" s="225"/>
      <c r="RYI2276" s="225"/>
      <c r="RYJ2276" s="225"/>
      <c r="RYK2276" s="225"/>
      <c r="RYL2276" s="225"/>
      <c r="RYM2276" s="225"/>
      <c r="RYN2276" s="225"/>
      <c r="RYO2276" s="225"/>
      <c r="RYP2276" s="225"/>
      <c r="RYQ2276" s="225"/>
      <c r="RYR2276" s="225"/>
      <c r="RYS2276" s="225"/>
      <c r="RYT2276" s="225"/>
      <c r="RYU2276" s="225"/>
      <c r="RYV2276" s="225"/>
      <c r="RYW2276" s="225"/>
      <c r="RYX2276" s="225"/>
      <c r="RYY2276" s="225"/>
      <c r="RYZ2276" s="225"/>
      <c r="RZA2276" s="225"/>
      <c r="RZB2276" s="225"/>
      <c r="RZC2276" s="225"/>
      <c r="RZD2276" s="225"/>
      <c r="RZE2276" s="225"/>
      <c r="RZF2276" s="225"/>
      <c r="RZG2276" s="225"/>
      <c r="RZH2276" s="225"/>
      <c r="RZI2276" s="225"/>
      <c r="RZJ2276" s="225"/>
      <c r="RZK2276" s="225"/>
      <c r="RZL2276" s="225"/>
      <c r="RZM2276" s="225"/>
      <c r="RZN2276" s="225"/>
      <c r="RZO2276" s="225"/>
      <c r="RZP2276" s="225"/>
      <c r="RZQ2276" s="225"/>
      <c r="RZR2276" s="225"/>
      <c r="RZS2276" s="225"/>
      <c r="RZT2276" s="225"/>
      <c r="RZU2276" s="225"/>
      <c r="RZV2276" s="225"/>
      <c r="RZW2276" s="225"/>
      <c r="RZX2276" s="225"/>
      <c r="RZY2276" s="225"/>
      <c r="RZZ2276" s="225"/>
      <c r="SAA2276" s="225"/>
      <c r="SAB2276" s="225"/>
      <c r="SAC2276" s="225"/>
      <c r="SAD2276" s="225"/>
      <c r="SAE2276" s="225"/>
      <c r="SAF2276" s="225"/>
      <c r="SAG2276" s="225"/>
      <c r="SAH2276" s="225"/>
      <c r="SAI2276" s="225"/>
      <c r="SAJ2276" s="225"/>
      <c r="SAK2276" s="225"/>
      <c r="SAL2276" s="225"/>
      <c r="SAM2276" s="225"/>
      <c r="SAN2276" s="225"/>
      <c r="SAO2276" s="225"/>
      <c r="SAP2276" s="225"/>
      <c r="SAQ2276" s="225"/>
      <c r="SAR2276" s="225"/>
      <c r="SAS2276" s="225"/>
      <c r="SAT2276" s="225"/>
      <c r="SAU2276" s="225"/>
      <c r="SAV2276" s="225"/>
      <c r="SAW2276" s="225"/>
      <c r="SAX2276" s="225"/>
      <c r="SAY2276" s="225"/>
      <c r="SAZ2276" s="225"/>
      <c r="SBA2276" s="225"/>
      <c r="SBB2276" s="225"/>
      <c r="SBC2276" s="225"/>
      <c r="SBD2276" s="225"/>
      <c r="SBE2276" s="225"/>
      <c r="SBF2276" s="225"/>
      <c r="SBG2276" s="225"/>
      <c r="SBH2276" s="225"/>
      <c r="SBI2276" s="225"/>
      <c r="SBJ2276" s="225"/>
      <c r="SBK2276" s="225"/>
      <c r="SBL2276" s="225"/>
      <c r="SBM2276" s="225"/>
      <c r="SBN2276" s="225"/>
      <c r="SBO2276" s="225"/>
      <c r="SBP2276" s="225"/>
      <c r="SBQ2276" s="225"/>
      <c r="SBR2276" s="225"/>
      <c r="SBS2276" s="225"/>
      <c r="SBT2276" s="225"/>
      <c r="SBU2276" s="225"/>
      <c r="SBV2276" s="225"/>
      <c r="SBW2276" s="225"/>
      <c r="SBX2276" s="225"/>
      <c r="SBY2276" s="225"/>
      <c r="SBZ2276" s="225"/>
      <c r="SCA2276" s="225"/>
      <c r="SCB2276" s="225"/>
      <c r="SCC2276" s="225"/>
      <c r="SCD2276" s="225"/>
      <c r="SCE2276" s="225"/>
      <c r="SCF2276" s="225"/>
      <c r="SCG2276" s="225"/>
      <c r="SCH2276" s="225"/>
      <c r="SCI2276" s="225"/>
      <c r="SCJ2276" s="225"/>
      <c r="SCK2276" s="225"/>
      <c r="SCL2276" s="225"/>
      <c r="SCM2276" s="225"/>
      <c r="SCN2276" s="225"/>
      <c r="SCO2276" s="225"/>
      <c r="SCP2276" s="225"/>
      <c r="SCQ2276" s="225"/>
      <c r="SCR2276" s="225"/>
      <c r="SCS2276" s="225"/>
      <c r="SCT2276" s="225"/>
      <c r="SCU2276" s="225"/>
      <c r="SCV2276" s="225"/>
      <c r="SCW2276" s="225"/>
      <c r="SCX2276" s="225"/>
      <c r="SCY2276" s="225"/>
      <c r="SCZ2276" s="225"/>
      <c r="SDA2276" s="225"/>
      <c r="SDB2276" s="225"/>
      <c r="SDC2276" s="225"/>
      <c r="SDD2276" s="225"/>
      <c r="SDE2276" s="225"/>
      <c r="SDF2276" s="225"/>
      <c r="SDG2276" s="225"/>
      <c r="SDH2276" s="225"/>
      <c r="SDI2276" s="225"/>
      <c r="SDJ2276" s="225"/>
      <c r="SDK2276" s="225"/>
      <c r="SDL2276" s="225"/>
      <c r="SDM2276" s="225"/>
      <c r="SDN2276" s="225"/>
      <c r="SDO2276" s="225"/>
      <c r="SDP2276" s="225"/>
      <c r="SDQ2276" s="225"/>
      <c r="SDR2276" s="225"/>
      <c r="SDS2276" s="225"/>
      <c r="SDT2276" s="225"/>
      <c r="SDU2276" s="225"/>
      <c r="SDV2276" s="225"/>
      <c r="SDW2276" s="225"/>
      <c r="SDX2276" s="225"/>
      <c r="SDY2276" s="225"/>
      <c r="SDZ2276" s="225"/>
      <c r="SEA2276" s="225"/>
      <c r="SEB2276" s="225"/>
      <c r="SEC2276" s="225"/>
      <c r="SED2276" s="225"/>
      <c r="SEE2276" s="225"/>
      <c r="SEF2276" s="225"/>
      <c r="SEG2276" s="225"/>
      <c r="SEH2276" s="225"/>
      <c r="SEI2276" s="225"/>
      <c r="SEJ2276" s="225"/>
      <c r="SEK2276" s="225"/>
      <c r="SEL2276" s="225"/>
      <c r="SEM2276" s="225"/>
      <c r="SEN2276" s="225"/>
      <c r="SEO2276" s="225"/>
      <c r="SEP2276" s="225"/>
      <c r="SEQ2276" s="225"/>
      <c r="SER2276" s="225"/>
      <c r="SES2276" s="225"/>
      <c r="SET2276" s="225"/>
      <c r="SEU2276" s="225"/>
      <c r="SEV2276" s="225"/>
      <c r="SEW2276" s="225"/>
      <c r="SEX2276" s="225"/>
      <c r="SEY2276" s="225"/>
      <c r="SEZ2276" s="225"/>
      <c r="SFA2276" s="225"/>
      <c r="SFB2276" s="225"/>
      <c r="SFC2276" s="225"/>
      <c r="SFD2276" s="225"/>
      <c r="SFE2276" s="225"/>
      <c r="SFF2276" s="225"/>
      <c r="SFG2276" s="225"/>
      <c r="SFH2276" s="225"/>
      <c r="SFI2276" s="225"/>
      <c r="SFJ2276" s="225"/>
      <c r="SFK2276" s="225"/>
      <c r="SFL2276" s="225"/>
      <c r="SFM2276" s="225"/>
      <c r="SFN2276" s="225"/>
      <c r="SFO2276" s="225"/>
      <c r="SFP2276" s="225"/>
      <c r="SFQ2276" s="225"/>
      <c r="SFR2276" s="225"/>
      <c r="SFS2276" s="225"/>
      <c r="SFT2276" s="225"/>
      <c r="SFU2276" s="225"/>
      <c r="SFV2276" s="225"/>
      <c r="SFW2276" s="225"/>
      <c r="SFX2276" s="225"/>
      <c r="SFY2276" s="225"/>
      <c r="SFZ2276" s="225"/>
      <c r="SGA2276" s="225"/>
      <c r="SGB2276" s="225"/>
      <c r="SGC2276" s="225"/>
      <c r="SGD2276" s="225"/>
      <c r="SGE2276" s="225"/>
      <c r="SGF2276" s="225"/>
      <c r="SGG2276" s="225"/>
      <c r="SGH2276" s="225"/>
      <c r="SGI2276" s="225"/>
      <c r="SGJ2276" s="225"/>
      <c r="SGK2276" s="225"/>
      <c r="SGL2276" s="225"/>
      <c r="SGM2276" s="225"/>
      <c r="SGN2276" s="225"/>
      <c r="SGO2276" s="225"/>
      <c r="SGP2276" s="225"/>
      <c r="SGQ2276" s="225"/>
      <c r="SGR2276" s="225"/>
      <c r="SGS2276" s="225"/>
      <c r="SGT2276" s="225"/>
      <c r="SGU2276" s="225"/>
      <c r="SGV2276" s="225"/>
      <c r="SGW2276" s="225"/>
      <c r="SGX2276" s="225"/>
      <c r="SGY2276" s="225"/>
      <c r="SGZ2276" s="225"/>
      <c r="SHA2276" s="225"/>
      <c r="SHB2276" s="225"/>
      <c r="SHC2276" s="225"/>
      <c r="SHD2276" s="225"/>
      <c r="SHE2276" s="225"/>
      <c r="SHF2276" s="225"/>
      <c r="SHG2276" s="225"/>
      <c r="SHH2276" s="225"/>
      <c r="SHI2276" s="225"/>
      <c r="SHJ2276" s="225"/>
      <c r="SHK2276" s="225"/>
      <c r="SHL2276" s="225"/>
      <c r="SHM2276" s="225"/>
      <c r="SHN2276" s="225"/>
      <c r="SHO2276" s="225"/>
      <c r="SHP2276" s="225"/>
      <c r="SHQ2276" s="225"/>
      <c r="SHR2276" s="225"/>
      <c r="SHS2276" s="225"/>
      <c r="SHT2276" s="225"/>
      <c r="SHU2276" s="225"/>
      <c r="SHV2276" s="225"/>
      <c r="SHW2276" s="225"/>
      <c r="SHX2276" s="225"/>
      <c r="SHY2276" s="225"/>
      <c r="SHZ2276" s="225"/>
      <c r="SIA2276" s="225"/>
      <c r="SIB2276" s="225"/>
      <c r="SIC2276" s="225"/>
      <c r="SID2276" s="225"/>
      <c r="SIE2276" s="225"/>
      <c r="SIF2276" s="225"/>
      <c r="SIG2276" s="225"/>
      <c r="SIH2276" s="225"/>
      <c r="SII2276" s="225"/>
      <c r="SIJ2276" s="225"/>
      <c r="SIK2276" s="225"/>
      <c r="SIL2276" s="225"/>
      <c r="SIM2276" s="225"/>
      <c r="SIN2276" s="225"/>
      <c r="SIO2276" s="225"/>
      <c r="SIP2276" s="225"/>
      <c r="SIQ2276" s="225"/>
      <c r="SIR2276" s="225"/>
      <c r="SIS2276" s="225"/>
      <c r="SIT2276" s="225"/>
      <c r="SIU2276" s="225"/>
      <c r="SIV2276" s="225"/>
      <c r="SIW2276" s="225"/>
      <c r="SIX2276" s="225"/>
      <c r="SIY2276" s="225"/>
      <c r="SIZ2276" s="225"/>
      <c r="SJA2276" s="225"/>
      <c r="SJB2276" s="225"/>
      <c r="SJC2276" s="225"/>
      <c r="SJD2276" s="225"/>
      <c r="SJE2276" s="225"/>
      <c r="SJF2276" s="225"/>
      <c r="SJG2276" s="225"/>
      <c r="SJH2276" s="225"/>
      <c r="SJI2276" s="225"/>
      <c r="SJJ2276" s="225"/>
      <c r="SJK2276" s="225"/>
      <c r="SJL2276" s="225"/>
      <c r="SJM2276" s="225"/>
      <c r="SJN2276" s="225"/>
      <c r="SJO2276" s="225"/>
      <c r="SJP2276" s="225"/>
      <c r="SJQ2276" s="225"/>
      <c r="SJR2276" s="225"/>
      <c r="SJS2276" s="225"/>
      <c r="SJT2276" s="225"/>
      <c r="SJU2276" s="225"/>
      <c r="SJV2276" s="225"/>
      <c r="SJW2276" s="225"/>
      <c r="SJX2276" s="225"/>
      <c r="SJY2276" s="225"/>
      <c r="SJZ2276" s="225"/>
      <c r="SKA2276" s="225"/>
      <c r="SKB2276" s="225"/>
      <c r="SKC2276" s="225"/>
      <c r="SKD2276" s="225"/>
      <c r="SKE2276" s="225"/>
      <c r="SKF2276" s="225"/>
      <c r="SKG2276" s="225"/>
      <c r="SKH2276" s="225"/>
      <c r="SKI2276" s="225"/>
      <c r="SKJ2276" s="225"/>
      <c r="SKK2276" s="225"/>
      <c r="SKL2276" s="225"/>
      <c r="SKM2276" s="225"/>
      <c r="SKN2276" s="225"/>
      <c r="SKO2276" s="225"/>
      <c r="SKP2276" s="225"/>
      <c r="SKQ2276" s="225"/>
      <c r="SKR2276" s="225"/>
      <c r="SKS2276" s="225"/>
      <c r="SKT2276" s="225"/>
      <c r="SKU2276" s="225"/>
      <c r="SKV2276" s="225"/>
      <c r="SKW2276" s="225"/>
      <c r="SKX2276" s="225"/>
      <c r="SKY2276" s="225"/>
      <c r="SKZ2276" s="225"/>
      <c r="SLA2276" s="225"/>
      <c r="SLB2276" s="225"/>
      <c r="SLC2276" s="225"/>
      <c r="SLD2276" s="225"/>
      <c r="SLE2276" s="225"/>
      <c r="SLF2276" s="225"/>
      <c r="SLG2276" s="225"/>
      <c r="SLH2276" s="225"/>
      <c r="SLI2276" s="225"/>
      <c r="SLJ2276" s="225"/>
      <c r="SLK2276" s="225"/>
      <c r="SLL2276" s="225"/>
      <c r="SLM2276" s="225"/>
      <c r="SLN2276" s="225"/>
      <c r="SLO2276" s="225"/>
      <c r="SLP2276" s="225"/>
      <c r="SLQ2276" s="225"/>
      <c r="SLR2276" s="225"/>
      <c r="SLS2276" s="225"/>
      <c r="SLT2276" s="225"/>
      <c r="SLU2276" s="225"/>
      <c r="SLV2276" s="225"/>
      <c r="SLW2276" s="225"/>
      <c r="SLX2276" s="225"/>
      <c r="SLY2276" s="225"/>
      <c r="SLZ2276" s="225"/>
      <c r="SMA2276" s="225"/>
      <c r="SMB2276" s="225"/>
      <c r="SMC2276" s="225"/>
      <c r="SMD2276" s="225"/>
      <c r="SME2276" s="225"/>
      <c r="SMF2276" s="225"/>
      <c r="SMG2276" s="225"/>
      <c r="SMH2276" s="225"/>
      <c r="SMI2276" s="225"/>
      <c r="SMJ2276" s="225"/>
      <c r="SMK2276" s="225"/>
      <c r="SML2276" s="225"/>
      <c r="SMM2276" s="225"/>
      <c r="SMN2276" s="225"/>
      <c r="SMO2276" s="225"/>
      <c r="SMP2276" s="225"/>
      <c r="SMQ2276" s="225"/>
      <c r="SMR2276" s="225"/>
      <c r="SMS2276" s="225"/>
      <c r="SMT2276" s="225"/>
      <c r="SMU2276" s="225"/>
      <c r="SMV2276" s="225"/>
      <c r="SMW2276" s="225"/>
      <c r="SMX2276" s="225"/>
      <c r="SMY2276" s="225"/>
      <c r="SMZ2276" s="225"/>
      <c r="SNA2276" s="225"/>
      <c r="SNB2276" s="225"/>
      <c r="SNC2276" s="225"/>
      <c r="SND2276" s="225"/>
      <c r="SNE2276" s="225"/>
      <c r="SNF2276" s="225"/>
      <c r="SNG2276" s="225"/>
      <c r="SNH2276" s="225"/>
      <c r="SNI2276" s="225"/>
      <c r="SNJ2276" s="225"/>
      <c r="SNK2276" s="225"/>
      <c r="SNL2276" s="225"/>
      <c r="SNM2276" s="225"/>
      <c r="SNN2276" s="225"/>
      <c r="SNO2276" s="225"/>
      <c r="SNP2276" s="225"/>
      <c r="SNQ2276" s="225"/>
      <c r="SNR2276" s="225"/>
      <c r="SNS2276" s="225"/>
      <c r="SNT2276" s="225"/>
      <c r="SNU2276" s="225"/>
      <c r="SNV2276" s="225"/>
      <c r="SNW2276" s="225"/>
      <c r="SNX2276" s="225"/>
      <c r="SNY2276" s="225"/>
      <c r="SNZ2276" s="225"/>
      <c r="SOA2276" s="225"/>
      <c r="SOB2276" s="225"/>
      <c r="SOC2276" s="225"/>
      <c r="SOD2276" s="225"/>
      <c r="SOE2276" s="225"/>
      <c r="SOF2276" s="225"/>
      <c r="SOG2276" s="225"/>
      <c r="SOH2276" s="225"/>
      <c r="SOI2276" s="225"/>
      <c r="SOJ2276" s="225"/>
      <c r="SOK2276" s="225"/>
      <c r="SOL2276" s="225"/>
      <c r="SOM2276" s="225"/>
      <c r="SON2276" s="225"/>
      <c r="SOO2276" s="225"/>
      <c r="SOP2276" s="225"/>
      <c r="SOQ2276" s="225"/>
      <c r="SOR2276" s="225"/>
      <c r="SOS2276" s="225"/>
      <c r="SOT2276" s="225"/>
      <c r="SOU2276" s="225"/>
      <c r="SOV2276" s="225"/>
      <c r="SOW2276" s="225"/>
      <c r="SOX2276" s="225"/>
      <c r="SOY2276" s="225"/>
      <c r="SOZ2276" s="225"/>
      <c r="SPA2276" s="225"/>
      <c r="SPB2276" s="225"/>
      <c r="SPC2276" s="225"/>
      <c r="SPD2276" s="225"/>
      <c r="SPE2276" s="225"/>
      <c r="SPF2276" s="225"/>
      <c r="SPG2276" s="225"/>
      <c r="SPH2276" s="225"/>
      <c r="SPI2276" s="225"/>
      <c r="SPJ2276" s="225"/>
      <c r="SPK2276" s="225"/>
      <c r="SPL2276" s="225"/>
      <c r="SPM2276" s="225"/>
      <c r="SPN2276" s="225"/>
      <c r="SPO2276" s="225"/>
      <c r="SPP2276" s="225"/>
      <c r="SPQ2276" s="225"/>
      <c r="SPR2276" s="225"/>
      <c r="SPS2276" s="225"/>
      <c r="SPT2276" s="225"/>
      <c r="SPU2276" s="225"/>
      <c r="SPV2276" s="225"/>
      <c r="SPW2276" s="225"/>
      <c r="SPX2276" s="225"/>
      <c r="SPY2276" s="225"/>
      <c r="SPZ2276" s="225"/>
      <c r="SQA2276" s="225"/>
      <c r="SQB2276" s="225"/>
      <c r="SQC2276" s="225"/>
      <c r="SQD2276" s="225"/>
      <c r="SQE2276" s="225"/>
      <c r="SQF2276" s="225"/>
      <c r="SQG2276" s="225"/>
      <c r="SQH2276" s="225"/>
      <c r="SQI2276" s="225"/>
      <c r="SQJ2276" s="225"/>
      <c r="SQK2276" s="225"/>
      <c r="SQL2276" s="225"/>
      <c r="SQM2276" s="225"/>
      <c r="SQN2276" s="225"/>
      <c r="SQO2276" s="225"/>
      <c r="SQP2276" s="225"/>
      <c r="SQQ2276" s="225"/>
      <c r="SQR2276" s="225"/>
      <c r="SQS2276" s="225"/>
      <c r="SQT2276" s="225"/>
      <c r="SQU2276" s="225"/>
      <c r="SQV2276" s="225"/>
      <c r="SQW2276" s="225"/>
      <c r="SQX2276" s="225"/>
      <c r="SQY2276" s="225"/>
      <c r="SQZ2276" s="225"/>
      <c r="SRA2276" s="225"/>
      <c r="SRB2276" s="225"/>
      <c r="SRC2276" s="225"/>
      <c r="SRD2276" s="225"/>
      <c r="SRE2276" s="225"/>
      <c r="SRF2276" s="225"/>
      <c r="SRG2276" s="225"/>
      <c r="SRH2276" s="225"/>
      <c r="SRI2276" s="225"/>
      <c r="SRJ2276" s="225"/>
      <c r="SRK2276" s="225"/>
      <c r="SRL2276" s="225"/>
      <c r="SRM2276" s="225"/>
      <c r="SRN2276" s="225"/>
      <c r="SRO2276" s="225"/>
      <c r="SRP2276" s="225"/>
      <c r="SRQ2276" s="225"/>
      <c r="SRR2276" s="225"/>
      <c r="SRS2276" s="225"/>
      <c r="SRT2276" s="225"/>
      <c r="SRU2276" s="225"/>
      <c r="SRV2276" s="225"/>
      <c r="SRW2276" s="225"/>
      <c r="SRX2276" s="225"/>
      <c r="SRY2276" s="225"/>
      <c r="SRZ2276" s="225"/>
      <c r="SSA2276" s="225"/>
      <c r="SSB2276" s="225"/>
      <c r="SSC2276" s="225"/>
      <c r="SSD2276" s="225"/>
      <c r="SSE2276" s="225"/>
      <c r="SSF2276" s="225"/>
      <c r="SSG2276" s="225"/>
      <c r="SSH2276" s="225"/>
      <c r="SSI2276" s="225"/>
      <c r="SSJ2276" s="225"/>
      <c r="SSK2276" s="225"/>
      <c r="SSL2276" s="225"/>
      <c r="SSM2276" s="225"/>
      <c r="SSN2276" s="225"/>
      <c r="SSO2276" s="225"/>
      <c r="SSP2276" s="225"/>
      <c r="SSQ2276" s="225"/>
      <c r="SSR2276" s="225"/>
      <c r="SSS2276" s="225"/>
      <c r="SST2276" s="225"/>
      <c r="SSU2276" s="225"/>
      <c r="SSV2276" s="225"/>
      <c r="SSW2276" s="225"/>
      <c r="SSX2276" s="225"/>
      <c r="SSY2276" s="225"/>
      <c r="SSZ2276" s="225"/>
      <c r="STA2276" s="225"/>
      <c r="STB2276" s="225"/>
      <c r="STC2276" s="225"/>
      <c r="STD2276" s="225"/>
      <c r="STE2276" s="225"/>
      <c r="STF2276" s="225"/>
      <c r="STG2276" s="225"/>
      <c r="STH2276" s="225"/>
      <c r="STI2276" s="225"/>
      <c r="STJ2276" s="225"/>
      <c r="STK2276" s="225"/>
      <c r="STL2276" s="225"/>
      <c r="STM2276" s="225"/>
      <c r="STN2276" s="225"/>
      <c r="STO2276" s="225"/>
      <c r="STP2276" s="225"/>
      <c r="STQ2276" s="225"/>
      <c r="STR2276" s="225"/>
      <c r="STS2276" s="225"/>
      <c r="STT2276" s="225"/>
      <c r="STU2276" s="225"/>
      <c r="STV2276" s="225"/>
      <c r="STW2276" s="225"/>
      <c r="STX2276" s="225"/>
      <c r="STY2276" s="225"/>
      <c r="STZ2276" s="225"/>
      <c r="SUA2276" s="225"/>
      <c r="SUB2276" s="225"/>
      <c r="SUC2276" s="225"/>
      <c r="SUD2276" s="225"/>
      <c r="SUE2276" s="225"/>
      <c r="SUF2276" s="225"/>
      <c r="SUG2276" s="225"/>
      <c r="SUH2276" s="225"/>
      <c r="SUI2276" s="225"/>
      <c r="SUJ2276" s="225"/>
      <c r="SUK2276" s="225"/>
      <c r="SUL2276" s="225"/>
      <c r="SUM2276" s="225"/>
      <c r="SUN2276" s="225"/>
      <c r="SUO2276" s="225"/>
      <c r="SUP2276" s="225"/>
      <c r="SUQ2276" s="225"/>
      <c r="SUR2276" s="225"/>
      <c r="SUS2276" s="225"/>
      <c r="SUT2276" s="225"/>
      <c r="SUU2276" s="225"/>
      <c r="SUV2276" s="225"/>
      <c r="SUW2276" s="225"/>
      <c r="SUX2276" s="225"/>
      <c r="SUY2276" s="225"/>
      <c r="SUZ2276" s="225"/>
      <c r="SVA2276" s="225"/>
      <c r="SVB2276" s="225"/>
      <c r="SVC2276" s="225"/>
      <c r="SVD2276" s="225"/>
      <c r="SVE2276" s="225"/>
      <c r="SVF2276" s="225"/>
      <c r="SVG2276" s="225"/>
      <c r="SVH2276" s="225"/>
      <c r="SVI2276" s="225"/>
      <c r="SVJ2276" s="225"/>
      <c r="SVK2276" s="225"/>
      <c r="SVL2276" s="225"/>
      <c r="SVM2276" s="225"/>
      <c r="SVN2276" s="225"/>
      <c r="SVO2276" s="225"/>
      <c r="SVP2276" s="225"/>
      <c r="SVQ2276" s="225"/>
      <c r="SVR2276" s="225"/>
      <c r="SVS2276" s="225"/>
      <c r="SVT2276" s="225"/>
      <c r="SVU2276" s="225"/>
      <c r="SVV2276" s="225"/>
      <c r="SVW2276" s="225"/>
      <c r="SVX2276" s="225"/>
      <c r="SVY2276" s="225"/>
      <c r="SVZ2276" s="225"/>
      <c r="SWA2276" s="225"/>
      <c r="SWB2276" s="225"/>
      <c r="SWC2276" s="225"/>
      <c r="SWD2276" s="225"/>
      <c r="SWE2276" s="225"/>
      <c r="SWF2276" s="225"/>
      <c r="SWG2276" s="225"/>
      <c r="SWH2276" s="225"/>
      <c r="SWI2276" s="225"/>
      <c r="SWJ2276" s="225"/>
      <c r="SWK2276" s="225"/>
      <c r="SWL2276" s="225"/>
      <c r="SWM2276" s="225"/>
      <c r="SWN2276" s="225"/>
      <c r="SWO2276" s="225"/>
      <c r="SWP2276" s="225"/>
      <c r="SWQ2276" s="225"/>
      <c r="SWR2276" s="225"/>
      <c r="SWS2276" s="225"/>
      <c r="SWT2276" s="225"/>
      <c r="SWU2276" s="225"/>
      <c r="SWV2276" s="225"/>
      <c r="SWW2276" s="225"/>
      <c r="SWX2276" s="225"/>
      <c r="SWY2276" s="225"/>
      <c r="SWZ2276" s="225"/>
      <c r="SXA2276" s="225"/>
      <c r="SXB2276" s="225"/>
      <c r="SXC2276" s="225"/>
      <c r="SXD2276" s="225"/>
      <c r="SXE2276" s="225"/>
      <c r="SXF2276" s="225"/>
      <c r="SXG2276" s="225"/>
      <c r="SXH2276" s="225"/>
      <c r="SXI2276" s="225"/>
      <c r="SXJ2276" s="225"/>
      <c r="SXK2276" s="225"/>
      <c r="SXL2276" s="225"/>
      <c r="SXM2276" s="225"/>
      <c r="SXN2276" s="225"/>
      <c r="SXO2276" s="225"/>
      <c r="SXP2276" s="225"/>
      <c r="SXQ2276" s="225"/>
      <c r="SXR2276" s="225"/>
      <c r="SXS2276" s="225"/>
      <c r="SXT2276" s="225"/>
      <c r="SXU2276" s="225"/>
      <c r="SXV2276" s="225"/>
      <c r="SXW2276" s="225"/>
      <c r="SXX2276" s="225"/>
      <c r="SXY2276" s="225"/>
      <c r="SXZ2276" s="225"/>
      <c r="SYA2276" s="225"/>
      <c r="SYB2276" s="225"/>
      <c r="SYC2276" s="225"/>
      <c r="SYD2276" s="225"/>
      <c r="SYE2276" s="225"/>
      <c r="SYF2276" s="225"/>
      <c r="SYG2276" s="225"/>
      <c r="SYH2276" s="225"/>
      <c r="SYI2276" s="225"/>
      <c r="SYJ2276" s="225"/>
      <c r="SYK2276" s="225"/>
      <c r="SYL2276" s="225"/>
      <c r="SYM2276" s="225"/>
      <c r="SYN2276" s="225"/>
      <c r="SYO2276" s="225"/>
      <c r="SYP2276" s="225"/>
      <c r="SYQ2276" s="225"/>
      <c r="SYR2276" s="225"/>
      <c r="SYS2276" s="225"/>
      <c r="SYT2276" s="225"/>
      <c r="SYU2276" s="225"/>
      <c r="SYV2276" s="225"/>
      <c r="SYW2276" s="225"/>
      <c r="SYX2276" s="225"/>
      <c r="SYY2276" s="225"/>
      <c r="SYZ2276" s="225"/>
      <c r="SZA2276" s="225"/>
      <c r="SZB2276" s="225"/>
      <c r="SZC2276" s="225"/>
      <c r="SZD2276" s="225"/>
      <c r="SZE2276" s="225"/>
      <c r="SZF2276" s="225"/>
      <c r="SZG2276" s="225"/>
      <c r="SZH2276" s="225"/>
      <c r="SZI2276" s="225"/>
      <c r="SZJ2276" s="225"/>
      <c r="SZK2276" s="225"/>
      <c r="SZL2276" s="225"/>
      <c r="SZM2276" s="225"/>
      <c r="SZN2276" s="225"/>
      <c r="SZO2276" s="225"/>
      <c r="SZP2276" s="225"/>
      <c r="SZQ2276" s="225"/>
      <c r="SZR2276" s="225"/>
      <c r="SZS2276" s="225"/>
      <c r="SZT2276" s="225"/>
      <c r="SZU2276" s="225"/>
      <c r="SZV2276" s="225"/>
      <c r="SZW2276" s="225"/>
      <c r="SZX2276" s="225"/>
      <c r="SZY2276" s="225"/>
      <c r="SZZ2276" s="225"/>
      <c r="TAA2276" s="225"/>
      <c r="TAB2276" s="225"/>
      <c r="TAC2276" s="225"/>
      <c r="TAD2276" s="225"/>
      <c r="TAE2276" s="225"/>
      <c r="TAF2276" s="225"/>
      <c r="TAG2276" s="225"/>
      <c r="TAH2276" s="225"/>
      <c r="TAI2276" s="225"/>
      <c r="TAJ2276" s="225"/>
      <c r="TAK2276" s="225"/>
      <c r="TAL2276" s="225"/>
      <c r="TAM2276" s="225"/>
      <c r="TAN2276" s="225"/>
      <c r="TAO2276" s="225"/>
      <c r="TAP2276" s="225"/>
      <c r="TAQ2276" s="225"/>
      <c r="TAR2276" s="225"/>
      <c r="TAS2276" s="225"/>
      <c r="TAT2276" s="225"/>
      <c r="TAU2276" s="225"/>
      <c r="TAV2276" s="225"/>
      <c r="TAW2276" s="225"/>
      <c r="TAX2276" s="225"/>
      <c r="TAY2276" s="225"/>
      <c r="TAZ2276" s="225"/>
      <c r="TBA2276" s="225"/>
      <c r="TBB2276" s="225"/>
      <c r="TBC2276" s="225"/>
      <c r="TBD2276" s="225"/>
      <c r="TBE2276" s="225"/>
      <c r="TBF2276" s="225"/>
      <c r="TBG2276" s="225"/>
      <c r="TBH2276" s="225"/>
      <c r="TBI2276" s="225"/>
      <c r="TBJ2276" s="225"/>
      <c r="TBK2276" s="225"/>
      <c r="TBL2276" s="225"/>
      <c r="TBM2276" s="225"/>
      <c r="TBN2276" s="225"/>
      <c r="TBO2276" s="225"/>
      <c r="TBP2276" s="225"/>
      <c r="TBQ2276" s="225"/>
      <c r="TBR2276" s="225"/>
      <c r="TBS2276" s="225"/>
      <c r="TBT2276" s="225"/>
      <c r="TBU2276" s="225"/>
      <c r="TBV2276" s="225"/>
      <c r="TBW2276" s="225"/>
      <c r="TBX2276" s="225"/>
      <c r="TBY2276" s="225"/>
      <c r="TBZ2276" s="225"/>
      <c r="TCA2276" s="225"/>
      <c r="TCB2276" s="225"/>
      <c r="TCC2276" s="225"/>
      <c r="TCD2276" s="225"/>
      <c r="TCE2276" s="225"/>
      <c r="TCF2276" s="225"/>
      <c r="TCG2276" s="225"/>
      <c r="TCH2276" s="225"/>
      <c r="TCI2276" s="225"/>
      <c r="TCJ2276" s="225"/>
      <c r="TCK2276" s="225"/>
      <c r="TCL2276" s="225"/>
      <c r="TCM2276" s="225"/>
      <c r="TCN2276" s="225"/>
      <c r="TCO2276" s="225"/>
      <c r="TCP2276" s="225"/>
      <c r="TCQ2276" s="225"/>
      <c r="TCR2276" s="225"/>
      <c r="TCS2276" s="225"/>
      <c r="TCT2276" s="225"/>
      <c r="TCU2276" s="225"/>
      <c r="TCV2276" s="225"/>
      <c r="TCW2276" s="225"/>
      <c r="TCX2276" s="225"/>
      <c r="TCY2276" s="225"/>
      <c r="TCZ2276" s="225"/>
      <c r="TDA2276" s="225"/>
      <c r="TDB2276" s="225"/>
      <c r="TDC2276" s="225"/>
      <c r="TDD2276" s="225"/>
      <c r="TDE2276" s="225"/>
      <c r="TDF2276" s="225"/>
      <c r="TDG2276" s="225"/>
      <c r="TDH2276" s="225"/>
      <c r="TDI2276" s="225"/>
      <c r="TDJ2276" s="225"/>
      <c r="TDK2276" s="225"/>
      <c r="TDL2276" s="225"/>
      <c r="TDM2276" s="225"/>
      <c r="TDN2276" s="225"/>
      <c r="TDO2276" s="225"/>
      <c r="TDP2276" s="225"/>
      <c r="TDQ2276" s="225"/>
      <c r="TDR2276" s="225"/>
      <c r="TDS2276" s="225"/>
      <c r="TDT2276" s="225"/>
      <c r="TDU2276" s="225"/>
      <c r="TDV2276" s="225"/>
      <c r="TDW2276" s="225"/>
      <c r="TDX2276" s="225"/>
      <c r="TDY2276" s="225"/>
      <c r="TDZ2276" s="225"/>
      <c r="TEA2276" s="225"/>
      <c r="TEB2276" s="225"/>
      <c r="TEC2276" s="225"/>
      <c r="TED2276" s="225"/>
      <c r="TEE2276" s="225"/>
      <c r="TEF2276" s="225"/>
      <c r="TEG2276" s="225"/>
      <c r="TEH2276" s="225"/>
      <c r="TEI2276" s="225"/>
      <c r="TEJ2276" s="225"/>
      <c r="TEK2276" s="225"/>
      <c r="TEL2276" s="225"/>
      <c r="TEM2276" s="225"/>
      <c r="TEN2276" s="225"/>
      <c r="TEO2276" s="225"/>
      <c r="TEP2276" s="225"/>
      <c r="TEQ2276" s="225"/>
      <c r="TER2276" s="225"/>
      <c r="TES2276" s="225"/>
      <c r="TET2276" s="225"/>
      <c r="TEU2276" s="225"/>
      <c r="TEV2276" s="225"/>
      <c r="TEW2276" s="225"/>
      <c r="TEX2276" s="225"/>
      <c r="TEY2276" s="225"/>
      <c r="TEZ2276" s="225"/>
      <c r="TFA2276" s="225"/>
      <c r="TFB2276" s="225"/>
      <c r="TFC2276" s="225"/>
      <c r="TFD2276" s="225"/>
      <c r="TFE2276" s="225"/>
      <c r="TFF2276" s="225"/>
      <c r="TFG2276" s="225"/>
      <c r="TFH2276" s="225"/>
      <c r="TFI2276" s="225"/>
      <c r="TFJ2276" s="225"/>
      <c r="TFK2276" s="225"/>
      <c r="TFL2276" s="225"/>
      <c r="TFM2276" s="225"/>
      <c r="TFN2276" s="225"/>
      <c r="TFO2276" s="225"/>
      <c r="TFP2276" s="225"/>
      <c r="TFQ2276" s="225"/>
      <c r="TFR2276" s="225"/>
      <c r="TFS2276" s="225"/>
      <c r="TFT2276" s="225"/>
      <c r="TFU2276" s="225"/>
      <c r="TFV2276" s="225"/>
      <c r="TFW2276" s="225"/>
      <c r="TFX2276" s="225"/>
      <c r="TFY2276" s="225"/>
      <c r="TFZ2276" s="225"/>
      <c r="TGA2276" s="225"/>
      <c r="TGB2276" s="225"/>
      <c r="TGC2276" s="225"/>
      <c r="TGD2276" s="225"/>
      <c r="TGE2276" s="225"/>
      <c r="TGF2276" s="225"/>
      <c r="TGG2276" s="225"/>
      <c r="TGH2276" s="225"/>
      <c r="TGI2276" s="225"/>
      <c r="TGJ2276" s="225"/>
      <c r="TGK2276" s="225"/>
      <c r="TGL2276" s="225"/>
      <c r="TGM2276" s="225"/>
      <c r="TGN2276" s="225"/>
      <c r="TGO2276" s="225"/>
      <c r="TGP2276" s="225"/>
      <c r="TGQ2276" s="225"/>
      <c r="TGR2276" s="225"/>
      <c r="TGS2276" s="225"/>
      <c r="TGT2276" s="225"/>
      <c r="TGU2276" s="225"/>
      <c r="TGV2276" s="225"/>
      <c r="TGW2276" s="225"/>
      <c r="TGX2276" s="225"/>
      <c r="TGY2276" s="225"/>
      <c r="TGZ2276" s="225"/>
      <c r="THA2276" s="225"/>
      <c r="THB2276" s="225"/>
      <c r="THC2276" s="225"/>
      <c r="THD2276" s="225"/>
      <c r="THE2276" s="225"/>
      <c r="THF2276" s="225"/>
      <c r="THG2276" s="225"/>
      <c r="THH2276" s="225"/>
      <c r="THI2276" s="225"/>
      <c r="THJ2276" s="225"/>
      <c r="THK2276" s="225"/>
      <c r="THL2276" s="225"/>
      <c r="THM2276" s="225"/>
      <c r="THN2276" s="225"/>
      <c r="THO2276" s="225"/>
      <c r="THP2276" s="225"/>
      <c r="THQ2276" s="225"/>
      <c r="THR2276" s="225"/>
      <c r="THS2276" s="225"/>
      <c r="THT2276" s="225"/>
      <c r="THU2276" s="225"/>
      <c r="THV2276" s="225"/>
      <c r="THW2276" s="225"/>
      <c r="THX2276" s="225"/>
      <c r="THY2276" s="225"/>
      <c r="THZ2276" s="225"/>
      <c r="TIA2276" s="225"/>
      <c r="TIB2276" s="225"/>
      <c r="TIC2276" s="225"/>
      <c r="TID2276" s="225"/>
      <c r="TIE2276" s="225"/>
      <c r="TIF2276" s="225"/>
      <c r="TIG2276" s="225"/>
      <c r="TIH2276" s="225"/>
      <c r="TII2276" s="225"/>
      <c r="TIJ2276" s="225"/>
      <c r="TIK2276" s="225"/>
      <c r="TIL2276" s="225"/>
      <c r="TIM2276" s="225"/>
      <c r="TIN2276" s="225"/>
      <c r="TIO2276" s="225"/>
      <c r="TIP2276" s="225"/>
      <c r="TIQ2276" s="225"/>
      <c r="TIR2276" s="225"/>
      <c r="TIS2276" s="225"/>
      <c r="TIT2276" s="225"/>
      <c r="TIU2276" s="225"/>
      <c r="TIV2276" s="225"/>
      <c r="TIW2276" s="225"/>
      <c r="TIX2276" s="225"/>
      <c r="TIY2276" s="225"/>
      <c r="TIZ2276" s="225"/>
      <c r="TJA2276" s="225"/>
      <c r="TJB2276" s="225"/>
      <c r="TJC2276" s="225"/>
      <c r="TJD2276" s="225"/>
      <c r="TJE2276" s="225"/>
      <c r="TJF2276" s="225"/>
      <c r="TJG2276" s="225"/>
      <c r="TJH2276" s="225"/>
      <c r="TJI2276" s="225"/>
      <c r="TJJ2276" s="225"/>
      <c r="TJK2276" s="225"/>
      <c r="TJL2276" s="225"/>
      <c r="TJM2276" s="225"/>
      <c r="TJN2276" s="225"/>
      <c r="TJO2276" s="225"/>
      <c r="TJP2276" s="225"/>
      <c r="TJQ2276" s="225"/>
      <c r="TJR2276" s="225"/>
      <c r="TJS2276" s="225"/>
      <c r="TJT2276" s="225"/>
      <c r="TJU2276" s="225"/>
      <c r="TJV2276" s="225"/>
      <c r="TJW2276" s="225"/>
      <c r="TJX2276" s="225"/>
      <c r="TJY2276" s="225"/>
      <c r="TJZ2276" s="225"/>
      <c r="TKA2276" s="225"/>
      <c r="TKB2276" s="225"/>
      <c r="TKC2276" s="225"/>
      <c r="TKD2276" s="225"/>
      <c r="TKE2276" s="225"/>
      <c r="TKF2276" s="225"/>
      <c r="TKG2276" s="225"/>
      <c r="TKH2276" s="225"/>
      <c r="TKI2276" s="225"/>
      <c r="TKJ2276" s="225"/>
      <c r="TKK2276" s="225"/>
      <c r="TKL2276" s="225"/>
      <c r="TKM2276" s="225"/>
      <c r="TKN2276" s="225"/>
      <c r="TKO2276" s="225"/>
      <c r="TKP2276" s="225"/>
      <c r="TKQ2276" s="225"/>
      <c r="TKR2276" s="225"/>
      <c r="TKS2276" s="225"/>
      <c r="TKT2276" s="225"/>
      <c r="TKU2276" s="225"/>
      <c r="TKV2276" s="225"/>
      <c r="TKW2276" s="225"/>
      <c r="TKX2276" s="225"/>
      <c r="TKY2276" s="225"/>
      <c r="TKZ2276" s="225"/>
      <c r="TLA2276" s="225"/>
      <c r="TLB2276" s="225"/>
      <c r="TLC2276" s="225"/>
      <c r="TLD2276" s="225"/>
      <c r="TLE2276" s="225"/>
      <c r="TLF2276" s="225"/>
      <c r="TLG2276" s="225"/>
      <c r="TLH2276" s="225"/>
      <c r="TLI2276" s="225"/>
      <c r="TLJ2276" s="225"/>
      <c r="TLK2276" s="225"/>
      <c r="TLL2276" s="225"/>
      <c r="TLM2276" s="225"/>
      <c r="TLN2276" s="225"/>
      <c r="TLO2276" s="225"/>
      <c r="TLP2276" s="225"/>
      <c r="TLQ2276" s="225"/>
      <c r="TLR2276" s="225"/>
      <c r="TLS2276" s="225"/>
      <c r="TLT2276" s="225"/>
      <c r="TLU2276" s="225"/>
      <c r="TLV2276" s="225"/>
      <c r="TLW2276" s="225"/>
      <c r="TLX2276" s="225"/>
      <c r="TLY2276" s="225"/>
      <c r="TLZ2276" s="225"/>
      <c r="TMA2276" s="225"/>
      <c r="TMB2276" s="225"/>
      <c r="TMC2276" s="225"/>
      <c r="TMD2276" s="225"/>
      <c r="TME2276" s="225"/>
      <c r="TMF2276" s="225"/>
      <c r="TMG2276" s="225"/>
      <c r="TMH2276" s="225"/>
      <c r="TMI2276" s="225"/>
      <c r="TMJ2276" s="225"/>
      <c r="TMK2276" s="225"/>
      <c r="TML2276" s="225"/>
      <c r="TMM2276" s="225"/>
      <c r="TMN2276" s="225"/>
      <c r="TMO2276" s="225"/>
      <c r="TMP2276" s="225"/>
      <c r="TMQ2276" s="225"/>
      <c r="TMR2276" s="225"/>
      <c r="TMS2276" s="225"/>
      <c r="TMT2276" s="225"/>
      <c r="TMU2276" s="225"/>
      <c r="TMV2276" s="225"/>
      <c r="TMW2276" s="225"/>
      <c r="TMX2276" s="225"/>
      <c r="TMY2276" s="225"/>
      <c r="TMZ2276" s="225"/>
      <c r="TNA2276" s="225"/>
      <c r="TNB2276" s="225"/>
      <c r="TNC2276" s="225"/>
      <c r="TND2276" s="225"/>
      <c r="TNE2276" s="225"/>
      <c r="TNF2276" s="225"/>
      <c r="TNG2276" s="225"/>
      <c r="TNH2276" s="225"/>
      <c r="TNI2276" s="225"/>
      <c r="TNJ2276" s="225"/>
      <c r="TNK2276" s="225"/>
      <c r="TNL2276" s="225"/>
      <c r="TNM2276" s="225"/>
      <c r="TNN2276" s="225"/>
      <c r="TNO2276" s="225"/>
      <c r="TNP2276" s="225"/>
      <c r="TNQ2276" s="225"/>
      <c r="TNR2276" s="225"/>
      <c r="TNS2276" s="225"/>
      <c r="TNT2276" s="225"/>
      <c r="TNU2276" s="225"/>
      <c r="TNV2276" s="225"/>
      <c r="TNW2276" s="225"/>
      <c r="TNX2276" s="225"/>
      <c r="TNY2276" s="225"/>
      <c r="TNZ2276" s="225"/>
      <c r="TOA2276" s="225"/>
      <c r="TOB2276" s="225"/>
      <c r="TOC2276" s="225"/>
      <c r="TOD2276" s="225"/>
      <c r="TOE2276" s="225"/>
      <c r="TOF2276" s="225"/>
      <c r="TOG2276" s="225"/>
      <c r="TOH2276" s="225"/>
      <c r="TOI2276" s="225"/>
      <c r="TOJ2276" s="225"/>
      <c r="TOK2276" s="225"/>
      <c r="TOL2276" s="225"/>
      <c r="TOM2276" s="225"/>
      <c r="TON2276" s="225"/>
      <c r="TOO2276" s="225"/>
      <c r="TOP2276" s="225"/>
      <c r="TOQ2276" s="225"/>
      <c r="TOR2276" s="225"/>
      <c r="TOS2276" s="225"/>
      <c r="TOT2276" s="225"/>
      <c r="TOU2276" s="225"/>
      <c r="TOV2276" s="225"/>
      <c r="TOW2276" s="225"/>
      <c r="TOX2276" s="225"/>
      <c r="TOY2276" s="225"/>
      <c r="TOZ2276" s="225"/>
      <c r="TPA2276" s="225"/>
      <c r="TPB2276" s="225"/>
      <c r="TPC2276" s="225"/>
      <c r="TPD2276" s="225"/>
      <c r="TPE2276" s="225"/>
      <c r="TPF2276" s="225"/>
      <c r="TPG2276" s="225"/>
      <c r="TPH2276" s="225"/>
      <c r="TPI2276" s="225"/>
      <c r="TPJ2276" s="225"/>
      <c r="TPK2276" s="225"/>
      <c r="TPL2276" s="225"/>
      <c r="TPM2276" s="225"/>
      <c r="TPN2276" s="225"/>
      <c r="TPO2276" s="225"/>
      <c r="TPP2276" s="225"/>
      <c r="TPQ2276" s="225"/>
      <c r="TPR2276" s="225"/>
      <c r="TPS2276" s="225"/>
      <c r="TPT2276" s="225"/>
      <c r="TPU2276" s="225"/>
      <c r="TPV2276" s="225"/>
      <c r="TPW2276" s="225"/>
      <c r="TPX2276" s="225"/>
      <c r="TPY2276" s="225"/>
      <c r="TPZ2276" s="225"/>
      <c r="TQA2276" s="225"/>
      <c r="TQB2276" s="225"/>
      <c r="TQC2276" s="225"/>
      <c r="TQD2276" s="225"/>
      <c r="TQE2276" s="225"/>
      <c r="TQF2276" s="225"/>
      <c r="TQG2276" s="225"/>
      <c r="TQH2276" s="225"/>
      <c r="TQI2276" s="225"/>
      <c r="TQJ2276" s="225"/>
      <c r="TQK2276" s="225"/>
      <c r="TQL2276" s="225"/>
      <c r="TQM2276" s="225"/>
      <c r="TQN2276" s="225"/>
      <c r="TQO2276" s="225"/>
      <c r="TQP2276" s="225"/>
      <c r="TQQ2276" s="225"/>
      <c r="TQR2276" s="225"/>
      <c r="TQS2276" s="225"/>
      <c r="TQT2276" s="225"/>
      <c r="TQU2276" s="225"/>
      <c r="TQV2276" s="225"/>
      <c r="TQW2276" s="225"/>
      <c r="TQX2276" s="225"/>
      <c r="TQY2276" s="225"/>
      <c r="TQZ2276" s="225"/>
      <c r="TRA2276" s="225"/>
      <c r="TRB2276" s="225"/>
      <c r="TRC2276" s="225"/>
      <c r="TRD2276" s="225"/>
      <c r="TRE2276" s="225"/>
      <c r="TRF2276" s="225"/>
      <c r="TRG2276" s="225"/>
      <c r="TRH2276" s="225"/>
      <c r="TRI2276" s="225"/>
      <c r="TRJ2276" s="225"/>
      <c r="TRK2276" s="225"/>
      <c r="TRL2276" s="225"/>
      <c r="TRM2276" s="225"/>
      <c r="TRN2276" s="225"/>
      <c r="TRO2276" s="225"/>
      <c r="TRP2276" s="225"/>
      <c r="TRQ2276" s="225"/>
      <c r="TRR2276" s="225"/>
      <c r="TRS2276" s="225"/>
      <c r="TRT2276" s="225"/>
      <c r="TRU2276" s="225"/>
      <c r="TRV2276" s="225"/>
      <c r="TRW2276" s="225"/>
      <c r="TRX2276" s="225"/>
      <c r="TRY2276" s="225"/>
      <c r="TRZ2276" s="225"/>
      <c r="TSA2276" s="225"/>
      <c r="TSB2276" s="225"/>
      <c r="TSC2276" s="225"/>
      <c r="TSD2276" s="225"/>
      <c r="TSE2276" s="225"/>
      <c r="TSF2276" s="225"/>
      <c r="TSG2276" s="225"/>
      <c r="TSH2276" s="225"/>
      <c r="TSI2276" s="225"/>
      <c r="TSJ2276" s="225"/>
      <c r="TSK2276" s="225"/>
      <c r="TSL2276" s="225"/>
      <c r="TSM2276" s="225"/>
      <c r="TSN2276" s="225"/>
      <c r="TSO2276" s="225"/>
      <c r="TSP2276" s="225"/>
      <c r="TSQ2276" s="225"/>
      <c r="TSR2276" s="225"/>
      <c r="TSS2276" s="225"/>
      <c r="TST2276" s="225"/>
      <c r="TSU2276" s="225"/>
      <c r="TSV2276" s="225"/>
      <c r="TSW2276" s="225"/>
      <c r="TSX2276" s="225"/>
      <c r="TSY2276" s="225"/>
      <c r="TSZ2276" s="225"/>
      <c r="TTA2276" s="225"/>
      <c r="TTB2276" s="225"/>
      <c r="TTC2276" s="225"/>
      <c r="TTD2276" s="225"/>
      <c r="TTE2276" s="225"/>
      <c r="TTF2276" s="225"/>
      <c r="TTG2276" s="225"/>
      <c r="TTH2276" s="225"/>
      <c r="TTI2276" s="225"/>
      <c r="TTJ2276" s="225"/>
      <c r="TTK2276" s="225"/>
      <c r="TTL2276" s="225"/>
      <c r="TTM2276" s="225"/>
      <c r="TTN2276" s="225"/>
      <c r="TTO2276" s="225"/>
      <c r="TTP2276" s="225"/>
      <c r="TTQ2276" s="225"/>
      <c r="TTR2276" s="225"/>
      <c r="TTS2276" s="225"/>
      <c r="TTT2276" s="225"/>
      <c r="TTU2276" s="225"/>
      <c r="TTV2276" s="225"/>
      <c r="TTW2276" s="225"/>
      <c r="TTX2276" s="225"/>
      <c r="TTY2276" s="225"/>
      <c r="TTZ2276" s="225"/>
      <c r="TUA2276" s="225"/>
      <c r="TUB2276" s="225"/>
      <c r="TUC2276" s="225"/>
      <c r="TUD2276" s="225"/>
      <c r="TUE2276" s="225"/>
      <c r="TUF2276" s="225"/>
      <c r="TUG2276" s="225"/>
      <c r="TUH2276" s="225"/>
      <c r="TUI2276" s="225"/>
      <c r="TUJ2276" s="225"/>
      <c r="TUK2276" s="225"/>
      <c r="TUL2276" s="225"/>
      <c r="TUM2276" s="225"/>
      <c r="TUN2276" s="225"/>
      <c r="TUO2276" s="225"/>
      <c r="TUP2276" s="225"/>
      <c r="TUQ2276" s="225"/>
      <c r="TUR2276" s="225"/>
      <c r="TUS2276" s="225"/>
      <c r="TUT2276" s="225"/>
      <c r="TUU2276" s="225"/>
      <c r="TUV2276" s="225"/>
      <c r="TUW2276" s="225"/>
      <c r="TUX2276" s="225"/>
      <c r="TUY2276" s="225"/>
      <c r="TUZ2276" s="225"/>
      <c r="TVA2276" s="225"/>
      <c r="TVB2276" s="225"/>
      <c r="TVC2276" s="225"/>
      <c r="TVD2276" s="225"/>
      <c r="TVE2276" s="225"/>
      <c r="TVF2276" s="225"/>
      <c r="TVG2276" s="225"/>
      <c r="TVH2276" s="225"/>
      <c r="TVI2276" s="225"/>
      <c r="TVJ2276" s="225"/>
      <c r="TVK2276" s="225"/>
      <c r="TVL2276" s="225"/>
      <c r="TVM2276" s="225"/>
      <c r="TVN2276" s="225"/>
      <c r="TVO2276" s="225"/>
      <c r="TVP2276" s="225"/>
      <c r="TVQ2276" s="225"/>
      <c r="TVR2276" s="225"/>
      <c r="TVS2276" s="225"/>
      <c r="TVT2276" s="225"/>
      <c r="TVU2276" s="225"/>
      <c r="TVV2276" s="225"/>
      <c r="TVW2276" s="225"/>
      <c r="TVX2276" s="225"/>
      <c r="TVY2276" s="225"/>
      <c r="TVZ2276" s="225"/>
      <c r="TWA2276" s="225"/>
      <c r="TWB2276" s="225"/>
      <c r="TWC2276" s="225"/>
      <c r="TWD2276" s="225"/>
      <c r="TWE2276" s="225"/>
      <c r="TWF2276" s="225"/>
      <c r="TWG2276" s="225"/>
      <c r="TWH2276" s="225"/>
      <c r="TWI2276" s="225"/>
      <c r="TWJ2276" s="225"/>
      <c r="TWK2276" s="225"/>
      <c r="TWL2276" s="225"/>
      <c r="TWM2276" s="225"/>
      <c r="TWN2276" s="225"/>
      <c r="TWO2276" s="225"/>
      <c r="TWP2276" s="225"/>
      <c r="TWQ2276" s="225"/>
      <c r="TWR2276" s="225"/>
      <c r="TWS2276" s="225"/>
      <c r="TWT2276" s="225"/>
      <c r="TWU2276" s="225"/>
      <c r="TWV2276" s="225"/>
      <c r="TWW2276" s="225"/>
      <c r="TWX2276" s="225"/>
      <c r="TWY2276" s="225"/>
      <c r="TWZ2276" s="225"/>
      <c r="TXA2276" s="225"/>
      <c r="TXB2276" s="225"/>
      <c r="TXC2276" s="225"/>
      <c r="TXD2276" s="225"/>
      <c r="TXE2276" s="225"/>
      <c r="TXF2276" s="225"/>
      <c r="TXG2276" s="225"/>
      <c r="TXH2276" s="225"/>
      <c r="TXI2276" s="225"/>
      <c r="TXJ2276" s="225"/>
      <c r="TXK2276" s="225"/>
      <c r="TXL2276" s="225"/>
      <c r="TXM2276" s="225"/>
      <c r="TXN2276" s="225"/>
      <c r="TXO2276" s="225"/>
      <c r="TXP2276" s="225"/>
      <c r="TXQ2276" s="225"/>
      <c r="TXR2276" s="225"/>
      <c r="TXS2276" s="225"/>
      <c r="TXT2276" s="225"/>
      <c r="TXU2276" s="225"/>
      <c r="TXV2276" s="225"/>
      <c r="TXW2276" s="225"/>
      <c r="TXX2276" s="225"/>
      <c r="TXY2276" s="225"/>
      <c r="TXZ2276" s="225"/>
      <c r="TYA2276" s="225"/>
      <c r="TYB2276" s="225"/>
      <c r="TYC2276" s="225"/>
      <c r="TYD2276" s="225"/>
      <c r="TYE2276" s="225"/>
      <c r="TYF2276" s="225"/>
      <c r="TYG2276" s="225"/>
      <c r="TYH2276" s="225"/>
      <c r="TYI2276" s="225"/>
      <c r="TYJ2276" s="225"/>
      <c r="TYK2276" s="225"/>
      <c r="TYL2276" s="225"/>
      <c r="TYM2276" s="225"/>
      <c r="TYN2276" s="225"/>
      <c r="TYO2276" s="225"/>
      <c r="TYP2276" s="225"/>
      <c r="TYQ2276" s="225"/>
      <c r="TYR2276" s="225"/>
      <c r="TYS2276" s="225"/>
      <c r="TYT2276" s="225"/>
      <c r="TYU2276" s="225"/>
      <c r="TYV2276" s="225"/>
      <c r="TYW2276" s="225"/>
      <c r="TYX2276" s="225"/>
      <c r="TYY2276" s="225"/>
      <c r="TYZ2276" s="225"/>
      <c r="TZA2276" s="225"/>
      <c r="TZB2276" s="225"/>
      <c r="TZC2276" s="225"/>
      <c r="TZD2276" s="225"/>
      <c r="TZE2276" s="225"/>
      <c r="TZF2276" s="225"/>
      <c r="TZG2276" s="225"/>
      <c r="TZH2276" s="225"/>
      <c r="TZI2276" s="225"/>
      <c r="TZJ2276" s="225"/>
      <c r="TZK2276" s="225"/>
      <c r="TZL2276" s="225"/>
      <c r="TZM2276" s="225"/>
      <c r="TZN2276" s="225"/>
      <c r="TZO2276" s="225"/>
      <c r="TZP2276" s="225"/>
      <c r="TZQ2276" s="225"/>
      <c r="TZR2276" s="225"/>
      <c r="TZS2276" s="225"/>
      <c r="TZT2276" s="225"/>
      <c r="TZU2276" s="225"/>
      <c r="TZV2276" s="225"/>
      <c r="TZW2276" s="225"/>
      <c r="TZX2276" s="225"/>
      <c r="TZY2276" s="225"/>
      <c r="TZZ2276" s="225"/>
      <c r="UAA2276" s="225"/>
      <c r="UAB2276" s="225"/>
      <c r="UAC2276" s="225"/>
      <c r="UAD2276" s="225"/>
      <c r="UAE2276" s="225"/>
      <c r="UAF2276" s="225"/>
      <c r="UAG2276" s="225"/>
      <c r="UAH2276" s="225"/>
      <c r="UAI2276" s="225"/>
      <c r="UAJ2276" s="225"/>
      <c r="UAK2276" s="225"/>
      <c r="UAL2276" s="225"/>
      <c r="UAM2276" s="225"/>
      <c r="UAN2276" s="225"/>
      <c r="UAO2276" s="225"/>
      <c r="UAP2276" s="225"/>
      <c r="UAQ2276" s="225"/>
      <c r="UAR2276" s="225"/>
      <c r="UAS2276" s="225"/>
      <c r="UAT2276" s="225"/>
      <c r="UAU2276" s="225"/>
      <c r="UAV2276" s="225"/>
      <c r="UAW2276" s="225"/>
      <c r="UAX2276" s="225"/>
      <c r="UAY2276" s="225"/>
      <c r="UAZ2276" s="225"/>
      <c r="UBA2276" s="225"/>
      <c r="UBB2276" s="225"/>
      <c r="UBC2276" s="225"/>
      <c r="UBD2276" s="225"/>
      <c r="UBE2276" s="225"/>
      <c r="UBF2276" s="225"/>
      <c r="UBG2276" s="225"/>
      <c r="UBH2276" s="225"/>
      <c r="UBI2276" s="225"/>
      <c r="UBJ2276" s="225"/>
      <c r="UBK2276" s="225"/>
      <c r="UBL2276" s="225"/>
      <c r="UBM2276" s="225"/>
      <c r="UBN2276" s="225"/>
      <c r="UBO2276" s="225"/>
      <c r="UBP2276" s="225"/>
      <c r="UBQ2276" s="225"/>
      <c r="UBR2276" s="225"/>
      <c r="UBS2276" s="225"/>
      <c r="UBT2276" s="225"/>
      <c r="UBU2276" s="225"/>
      <c r="UBV2276" s="225"/>
      <c r="UBW2276" s="225"/>
      <c r="UBX2276" s="225"/>
      <c r="UBY2276" s="225"/>
      <c r="UBZ2276" s="225"/>
      <c r="UCA2276" s="225"/>
      <c r="UCB2276" s="225"/>
      <c r="UCC2276" s="225"/>
      <c r="UCD2276" s="225"/>
      <c r="UCE2276" s="225"/>
      <c r="UCF2276" s="225"/>
      <c r="UCG2276" s="225"/>
      <c r="UCH2276" s="225"/>
      <c r="UCI2276" s="225"/>
      <c r="UCJ2276" s="225"/>
      <c r="UCK2276" s="225"/>
      <c r="UCL2276" s="225"/>
      <c r="UCM2276" s="225"/>
      <c r="UCN2276" s="225"/>
      <c r="UCO2276" s="225"/>
      <c r="UCP2276" s="225"/>
      <c r="UCQ2276" s="225"/>
      <c r="UCR2276" s="225"/>
      <c r="UCS2276" s="225"/>
      <c r="UCT2276" s="225"/>
      <c r="UCU2276" s="225"/>
      <c r="UCV2276" s="225"/>
      <c r="UCW2276" s="225"/>
      <c r="UCX2276" s="225"/>
      <c r="UCY2276" s="225"/>
      <c r="UCZ2276" s="225"/>
      <c r="UDA2276" s="225"/>
      <c r="UDB2276" s="225"/>
      <c r="UDC2276" s="225"/>
      <c r="UDD2276" s="225"/>
      <c r="UDE2276" s="225"/>
      <c r="UDF2276" s="225"/>
      <c r="UDG2276" s="225"/>
      <c r="UDH2276" s="225"/>
      <c r="UDI2276" s="225"/>
      <c r="UDJ2276" s="225"/>
      <c r="UDK2276" s="225"/>
      <c r="UDL2276" s="225"/>
      <c r="UDM2276" s="225"/>
      <c r="UDN2276" s="225"/>
      <c r="UDO2276" s="225"/>
      <c r="UDP2276" s="225"/>
      <c r="UDQ2276" s="225"/>
      <c r="UDR2276" s="225"/>
      <c r="UDS2276" s="225"/>
      <c r="UDT2276" s="225"/>
      <c r="UDU2276" s="225"/>
      <c r="UDV2276" s="225"/>
      <c r="UDW2276" s="225"/>
      <c r="UDX2276" s="225"/>
      <c r="UDY2276" s="225"/>
      <c r="UDZ2276" s="225"/>
      <c r="UEA2276" s="225"/>
      <c r="UEB2276" s="225"/>
      <c r="UEC2276" s="225"/>
      <c r="UED2276" s="225"/>
      <c r="UEE2276" s="225"/>
      <c r="UEF2276" s="225"/>
      <c r="UEG2276" s="225"/>
      <c r="UEH2276" s="225"/>
      <c r="UEI2276" s="225"/>
      <c r="UEJ2276" s="225"/>
      <c r="UEK2276" s="225"/>
      <c r="UEL2276" s="225"/>
      <c r="UEM2276" s="225"/>
      <c r="UEN2276" s="225"/>
      <c r="UEO2276" s="225"/>
      <c r="UEP2276" s="225"/>
      <c r="UEQ2276" s="225"/>
      <c r="UER2276" s="225"/>
      <c r="UES2276" s="225"/>
      <c r="UET2276" s="225"/>
      <c r="UEU2276" s="225"/>
      <c r="UEV2276" s="225"/>
      <c r="UEW2276" s="225"/>
      <c r="UEX2276" s="225"/>
      <c r="UEY2276" s="225"/>
      <c r="UEZ2276" s="225"/>
      <c r="UFA2276" s="225"/>
      <c r="UFB2276" s="225"/>
      <c r="UFC2276" s="225"/>
      <c r="UFD2276" s="225"/>
      <c r="UFE2276" s="225"/>
      <c r="UFF2276" s="225"/>
      <c r="UFG2276" s="225"/>
      <c r="UFH2276" s="225"/>
      <c r="UFI2276" s="225"/>
      <c r="UFJ2276" s="225"/>
      <c r="UFK2276" s="225"/>
      <c r="UFL2276" s="225"/>
      <c r="UFM2276" s="225"/>
      <c r="UFN2276" s="225"/>
      <c r="UFO2276" s="225"/>
      <c r="UFP2276" s="225"/>
      <c r="UFQ2276" s="225"/>
      <c r="UFR2276" s="225"/>
      <c r="UFS2276" s="225"/>
      <c r="UFT2276" s="225"/>
      <c r="UFU2276" s="225"/>
      <c r="UFV2276" s="225"/>
      <c r="UFW2276" s="225"/>
      <c r="UFX2276" s="225"/>
      <c r="UFY2276" s="225"/>
      <c r="UFZ2276" s="225"/>
      <c r="UGA2276" s="225"/>
      <c r="UGB2276" s="225"/>
      <c r="UGC2276" s="225"/>
      <c r="UGD2276" s="225"/>
      <c r="UGE2276" s="225"/>
      <c r="UGF2276" s="225"/>
      <c r="UGG2276" s="225"/>
      <c r="UGH2276" s="225"/>
      <c r="UGI2276" s="225"/>
      <c r="UGJ2276" s="225"/>
      <c r="UGK2276" s="225"/>
      <c r="UGL2276" s="225"/>
      <c r="UGM2276" s="225"/>
      <c r="UGN2276" s="225"/>
      <c r="UGO2276" s="225"/>
      <c r="UGP2276" s="225"/>
      <c r="UGQ2276" s="225"/>
      <c r="UGR2276" s="225"/>
      <c r="UGS2276" s="225"/>
      <c r="UGT2276" s="225"/>
      <c r="UGU2276" s="225"/>
      <c r="UGV2276" s="225"/>
      <c r="UGW2276" s="225"/>
      <c r="UGX2276" s="225"/>
      <c r="UGY2276" s="225"/>
      <c r="UGZ2276" s="225"/>
      <c r="UHA2276" s="225"/>
      <c r="UHB2276" s="225"/>
      <c r="UHC2276" s="225"/>
      <c r="UHD2276" s="225"/>
      <c r="UHE2276" s="225"/>
      <c r="UHF2276" s="225"/>
      <c r="UHG2276" s="225"/>
      <c r="UHH2276" s="225"/>
      <c r="UHI2276" s="225"/>
      <c r="UHJ2276" s="225"/>
      <c r="UHK2276" s="225"/>
      <c r="UHL2276" s="225"/>
      <c r="UHM2276" s="225"/>
      <c r="UHN2276" s="225"/>
      <c r="UHO2276" s="225"/>
      <c r="UHP2276" s="225"/>
      <c r="UHQ2276" s="225"/>
      <c r="UHR2276" s="225"/>
      <c r="UHS2276" s="225"/>
      <c r="UHT2276" s="225"/>
      <c r="UHU2276" s="225"/>
      <c r="UHV2276" s="225"/>
      <c r="UHW2276" s="225"/>
      <c r="UHX2276" s="225"/>
      <c r="UHY2276" s="225"/>
      <c r="UHZ2276" s="225"/>
      <c r="UIA2276" s="225"/>
      <c r="UIB2276" s="225"/>
      <c r="UIC2276" s="225"/>
      <c r="UID2276" s="225"/>
      <c r="UIE2276" s="225"/>
      <c r="UIF2276" s="225"/>
      <c r="UIG2276" s="225"/>
      <c r="UIH2276" s="225"/>
      <c r="UII2276" s="225"/>
      <c r="UIJ2276" s="225"/>
      <c r="UIK2276" s="225"/>
      <c r="UIL2276" s="225"/>
      <c r="UIM2276" s="225"/>
      <c r="UIN2276" s="225"/>
      <c r="UIO2276" s="225"/>
      <c r="UIP2276" s="225"/>
      <c r="UIQ2276" s="225"/>
      <c r="UIR2276" s="225"/>
      <c r="UIS2276" s="225"/>
      <c r="UIT2276" s="225"/>
      <c r="UIU2276" s="225"/>
      <c r="UIV2276" s="225"/>
      <c r="UIW2276" s="225"/>
      <c r="UIX2276" s="225"/>
      <c r="UIY2276" s="225"/>
      <c r="UIZ2276" s="225"/>
      <c r="UJA2276" s="225"/>
      <c r="UJB2276" s="225"/>
      <c r="UJC2276" s="225"/>
      <c r="UJD2276" s="225"/>
      <c r="UJE2276" s="225"/>
      <c r="UJF2276" s="225"/>
      <c r="UJG2276" s="225"/>
      <c r="UJH2276" s="225"/>
      <c r="UJI2276" s="225"/>
      <c r="UJJ2276" s="225"/>
      <c r="UJK2276" s="225"/>
      <c r="UJL2276" s="225"/>
      <c r="UJM2276" s="225"/>
      <c r="UJN2276" s="225"/>
      <c r="UJO2276" s="225"/>
      <c r="UJP2276" s="225"/>
      <c r="UJQ2276" s="225"/>
      <c r="UJR2276" s="225"/>
      <c r="UJS2276" s="225"/>
      <c r="UJT2276" s="225"/>
      <c r="UJU2276" s="225"/>
      <c r="UJV2276" s="225"/>
      <c r="UJW2276" s="225"/>
      <c r="UJX2276" s="225"/>
      <c r="UJY2276" s="225"/>
      <c r="UJZ2276" s="225"/>
      <c r="UKA2276" s="225"/>
      <c r="UKB2276" s="225"/>
      <c r="UKC2276" s="225"/>
      <c r="UKD2276" s="225"/>
      <c r="UKE2276" s="225"/>
      <c r="UKF2276" s="225"/>
      <c r="UKG2276" s="225"/>
      <c r="UKH2276" s="225"/>
      <c r="UKI2276" s="225"/>
      <c r="UKJ2276" s="225"/>
      <c r="UKK2276" s="225"/>
      <c r="UKL2276" s="225"/>
      <c r="UKM2276" s="225"/>
      <c r="UKN2276" s="225"/>
      <c r="UKO2276" s="225"/>
      <c r="UKP2276" s="225"/>
      <c r="UKQ2276" s="225"/>
      <c r="UKR2276" s="225"/>
      <c r="UKS2276" s="225"/>
      <c r="UKT2276" s="225"/>
      <c r="UKU2276" s="225"/>
      <c r="UKV2276" s="225"/>
      <c r="UKW2276" s="225"/>
      <c r="UKX2276" s="225"/>
      <c r="UKY2276" s="225"/>
      <c r="UKZ2276" s="225"/>
      <c r="ULA2276" s="225"/>
      <c r="ULB2276" s="225"/>
      <c r="ULC2276" s="225"/>
      <c r="ULD2276" s="225"/>
      <c r="ULE2276" s="225"/>
      <c r="ULF2276" s="225"/>
      <c r="ULG2276" s="225"/>
      <c r="ULH2276" s="225"/>
      <c r="ULI2276" s="225"/>
      <c r="ULJ2276" s="225"/>
      <c r="ULK2276" s="225"/>
      <c r="ULL2276" s="225"/>
      <c r="ULM2276" s="225"/>
      <c r="ULN2276" s="225"/>
      <c r="ULO2276" s="225"/>
      <c r="ULP2276" s="225"/>
      <c r="ULQ2276" s="225"/>
      <c r="ULR2276" s="225"/>
      <c r="ULS2276" s="225"/>
      <c r="ULT2276" s="225"/>
      <c r="ULU2276" s="225"/>
      <c r="ULV2276" s="225"/>
      <c r="ULW2276" s="225"/>
      <c r="ULX2276" s="225"/>
      <c r="ULY2276" s="225"/>
      <c r="ULZ2276" s="225"/>
      <c r="UMA2276" s="225"/>
      <c r="UMB2276" s="225"/>
      <c r="UMC2276" s="225"/>
      <c r="UMD2276" s="225"/>
      <c r="UME2276" s="225"/>
      <c r="UMF2276" s="225"/>
      <c r="UMG2276" s="225"/>
      <c r="UMH2276" s="225"/>
      <c r="UMI2276" s="225"/>
      <c r="UMJ2276" s="225"/>
      <c r="UMK2276" s="225"/>
      <c r="UML2276" s="225"/>
      <c r="UMM2276" s="225"/>
      <c r="UMN2276" s="225"/>
      <c r="UMO2276" s="225"/>
      <c r="UMP2276" s="225"/>
      <c r="UMQ2276" s="225"/>
      <c r="UMR2276" s="225"/>
      <c r="UMS2276" s="225"/>
      <c r="UMT2276" s="225"/>
      <c r="UMU2276" s="225"/>
      <c r="UMV2276" s="225"/>
      <c r="UMW2276" s="225"/>
      <c r="UMX2276" s="225"/>
      <c r="UMY2276" s="225"/>
      <c r="UMZ2276" s="225"/>
      <c r="UNA2276" s="225"/>
      <c r="UNB2276" s="225"/>
      <c r="UNC2276" s="225"/>
      <c r="UND2276" s="225"/>
      <c r="UNE2276" s="225"/>
      <c r="UNF2276" s="225"/>
      <c r="UNG2276" s="225"/>
      <c r="UNH2276" s="225"/>
      <c r="UNI2276" s="225"/>
      <c r="UNJ2276" s="225"/>
      <c r="UNK2276" s="225"/>
      <c r="UNL2276" s="225"/>
      <c r="UNM2276" s="225"/>
      <c r="UNN2276" s="225"/>
      <c r="UNO2276" s="225"/>
      <c r="UNP2276" s="225"/>
      <c r="UNQ2276" s="225"/>
      <c r="UNR2276" s="225"/>
      <c r="UNS2276" s="225"/>
      <c r="UNT2276" s="225"/>
      <c r="UNU2276" s="225"/>
      <c r="UNV2276" s="225"/>
      <c r="UNW2276" s="225"/>
      <c r="UNX2276" s="225"/>
      <c r="UNY2276" s="225"/>
      <c r="UNZ2276" s="225"/>
      <c r="UOA2276" s="225"/>
      <c r="UOB2276" s="225"/>
      <c r="UOC2276" s="225"/>
      <c r="UOD2276" s="225"/>
      <c r="UOE2276" s="225"/>
      <c r="UOF2276" s="225"/>
      <c r="UOG2276" s="225"/>
      <c r="UOH2276" s="225"/>
      <c r="UOI2276" s="225"/>
      <c r="UOJ2276" s="225"/>
      <c r="UOK2276" s="225"/>
      <c r="UOL2276" s="225"/>
      <c r="UOM2276" s="225"/>
      <c r="UON2276" s="225"/>
      <c r="UOO2276" s="225"/>
      <c r="UOP2276" s="225"/>
      <c r="UOQ2276" s="225"/>
      <c r="UOR2276" s="225"/>
      <c r="UOS2276" s="225"/>
      <c r="UOT2276" s="225"/>
      <c r="UOU2276" s="225"/>
      <c r="UOV2276" s="225"/>
      <c r="UOW2276" s="225"/>
      <c r="UOX2276" s="225"/>
      <c r="UOY2276" s="225"/>
      <c r="UOZ2276" s="225"/>
      <c r="UPA2276" s="225"/>
      <c r="UPB2276" s="225"/>
      <c r="UPC2276" s="225"/>
      <c r="UPD2276" s="225"/>
      <c r="UPE2276" s="225"/>
      <c r="UPF2276" s="225"/>
      <c r="UPG2276" s="225"/>
      <c r="UPH2276" s="225"/>
      <c r="UPI2276" s="225"/>
      <c r="UPJ2276" s="225"/>
      <c r="UPK2276" s="225"/>
      <c r="UPL2276" s="225"/>
      <c r="UPM2276" s="225"/>
      <c r="UPN2276" s="225"/>
      <c r="UPO2276" s="225"/>
      <c r="UPP2276" s="225"/>
      <c r="UPQ2276" s="225"/>
      <c r="UPR2276" s="225"/>
      <c r="UPS2276" s="225"/>
      <c r="UPT2276" s="225"/>
      <c r="UPU2276" s="225"/>
      <c r="UPV2276" s="225"/>
      <c r="UPW2276" s="225"/>
      <c r="UPX2276" s="225"/>
      <c r="UPY2276" s="225"/>
      <c r="UPZ2276" s="225"/>
      <c r="UQA2276" s="225"/>
      <c r="UQB2276" s="225"/>
      <c r="UQC2276" s="225"/>
      <c r="UQD2276" s="225"/>
      <c r="UQE2276" s="225"/>
      <c r="UQF2276" s="225"/>
      <c r="UQG2276" s="225"/>
      <c r="UQH2276" s="225"/>
      <c r="UQI2276" s="225"/>
      <c r="UQJ2276" s="225"/>
      <c r="UQK2276" s="225"/>
      <c r="UQL2276" s="225"/>
      <c r="UQM2276" s="225"/>
      <c r="UQN2276" s="225"/>
      <c r="UQO2276" s="225"/>
      <c r="UQP2276" s="225"/>
      <c r="UQQ2276" s="225"/>
      <c r="UQR2276" s="225"/>
      <c r="UQS2276" s="225"/>
      <c r="UQT2276" s="225"/>
      <c r="UQU2276" s="225"/>
      <c r="UQV2276" s="225"/>
      <c r="UQW2276" s="225"/>
      <c r="UQX2276" s="225"/>
      <c r="UQY2276" s="225"/>
      <c r="UQZ2276" s="225"/>
      <c r="URA2276" s="225"/>
      <c r="URB2276" s="225"/>
      <c r="URC2276" s="225"/>
      <c r="URD2276" s="225"/>
      <c r="URE2276" s="225"/>
      <c r="URF2276" s="225"/>
      <c r="URG2276" s="225"/>
      <c r="URH2276" s="225"/>
      <c r="URI2276" s="225"/>
      <c r="URJ2276" s="225"/>
      <c r="URK2276" s="225"/>
      <c r="URL2276" s="225"/>
      <c r="URM2276" s="225"/>
      <c r="URN2276" s="225"/>
      <c r="URO2276" s="225"/>
      <c r="URP2276" s="225"/>
      <c r="URQ2276" s="225"/>
      <c r="URR2276" s="225"/>
      <c r="URS2276" s="225"/>
      <c r="URT2276" s="225"/>
      <c r="URU2276" s="225"/>
      <c r="URV2276" s="225"/>
      <c r="URW2276" s="225"/>
      <c r="URX2276" s="225"/>
      <c r="URY2276" s="225"/>
      <c r="URZ2276" s="225"/>
      <c r="USA2276" s="225"/>
      <c r="USB2276" s="225"/>
      <c r="USC2276" s="225"/>
      <c r="USD2276" s="225"/>
      <c r="USE2276" s="225"/>
      <c r="USF2276" s="225"/>
      <c r="USG2276" s="225"/>
      <c r="USH2276" s="225"/>
      <c r="USI2276" s="225"/>
      <c r="USJ2276" s="225"/>
      <c r="USK2276" s="225"/>
      <c r="USL2276" s="225"/>
      <c r="USM2276" s="225"/>
      <c r="USN2276" s="225"/>
      <c r="USO2276" s="225"/>
      <c r="USP2276" s="225"/>
      <c r="USQ2276" s="225"/>
      <c r="USR2276" s="225"/>
      <c r="USS2276" s="225"/>
      <c r="UST2276" s="225"/>
      <c r="USU2276" s="225"/>
      <c r="USV2276" s="225"/>
      <c r="USW2276" s="225"/>
      <c r="USX2276" s="225"/>
      <c r="USY2276" s="225"/>
      <c r="USZ2276" s="225"/>
      <c r="UTA2276" s="225"/>
      <c r="UTB2276" s="225"/>
      <c r="UTC2276" s="225"/>
      <c r="UTD2276" s="225"/>
      <c r="UTE2276" s="225"/>
      <c r="UTF2276" s="225"/>
      <c r="UTG2276" s="225"/>
      <c r="UTH2276" s="225"/>
      <c r="UTI2276" s="225"/>
      <c r="UTJ2276" s="225"/>
      <c r="UTK2276" s="225"/>
      <c r="UTL2276" s="225"/>
      <c r="UTM2276" s="225"/>
      <c r="UTN2276" s="225"/>
      <c r="UTO2276" s="225"/>
      <c r="UTP2276" s="225"/>
      <c r="UTQ2276" s="225"/>
      <c r="UTR2276" s="225"/>
      <c r="UTS2276" s="225"/>
      <c r="UTT2276" s="225"/>
      <c r="UTU2276" s="225"/>
      <c r="UTV2276" s="225"/>
      <c r="UTW2276" s="225"/>
      <c r="UTX2276" s="225"/>
      <c r="UTY2276" s="225"/>
      <c r="UTZ2276" s="225"/>
      <c r="UUA2276" s="225"/>
      <c r="UUB2276" s="225"/>
      <c r="UUC2276" s="225"/>
      <c r="UUD2276" s="225"/>
      <c r="UUE2276" s="225"/>
      <c r="UUF2276" s="225"/>
      <c r="UUG2276" s="225"/>
      <c r="UUH2276" s="225"/>
      <c r="UUI2276" s="225"/>
      <c r="UUJ2276" s="225"/>
      <c r="UUK2276" s="225"/>
      <c r="UUL2276" s="225"/>
      <c r="UUM2276" s="225"/>
      <c r="UUN2276" s="225"/>
      <c r="UUO2276" s="225"/>
      <c r="UUP2276" s="225"/>
      <c r="UUQ2276" s="225"/>
      <c r="UUR2276" s="225"/>
      <c r="UUS2276" s="225"/>
      <c r="UUT2276" s="225"/>
      <c r="UUU2276" s="225"/>
      <c r="UUV2276" s="225"/>
      <c r="UUW2276" s="225"/>
      <c r="UUX2276" s="225"/>
      <c r="UUY2276" s="225"/>
      <c r="UUZ2276" s="225"/>
      <c r="UVA2276" s="225"/>
      <c r="UVB2276" s="225"/>
      <c r="UVC2276" s="225"/>
      <c r="UVD2276" s="225"/>
      <c r="UVE2276" s="225"/>
      <c r="UVF2276" s="225"/>
      <c r="UVG2276" s="225"/>
      <c r="UVH2276" s="225"/>
      <c r="UVI2276" s="225"/>
      <c r="UVJ2276" s="225"/>
      <c r="UVK2276" s="225"/>
      <c r="UVL2276" s="225"/>
      <c r="UVM2276" s="225"/>
      <c r="UVN2276" s="225"/>
      <c r="UVO2276" s="225"/>
      <c r="UVP2276" s="225"/>
      <c r="UVQ2276" s="225"/>
      <c r="UVR2276" s="225"/>
      <c r="UVS2276" s="225"/>
      <c r="UVT2276" s="225"/>
      <c r="UVU2276" s="225"/>
      <c r="UVV2276" s="225"/>
      <c r="UVW2276" s="225"/>
      <c r="UVX2276" s="225"/>
      <c r="UVY2276" s="225"/>
      <c r="UVZ2276" s="225"/>
      <c r="UWA2276" s="225"/>
      <c r="UWB2276" s="225"/>
      <c r="UWC2276" s="225"/>
      <c r="UWD2276" s="225"/>
      <c r="UWE2276" s="225"/>
      <c r="UWF2276" s="225"/>
      <c r="UWG2276" s="225"/>
      <c r="UWH2276" s="225"/>
      <c r="UWI2276" s="225"/>
      <c r="UWJ2276" s="225"/>
      <c r="UWK2276" s="225"/>
      <c r="UWL2276" s="225"/>
      <c r="UWM2276" s="225"/>
      <c r="UWN2276" s="225"/>
      <c r="UWO2276" s="225"/>
      <c r="UWP2276" s="225"/>
      <c r="UWQ2276" s="225"/>
      <c r="UWR2276" s="225"/>
      <c r="UWS2276" s="225"/>
      <c r="UWT2276" s="225"/>
      <c r="UWU2276" s="225"/>
      <c r="UWV2276" s="225"/>
      <c r="UWW2276" s="225"/>
      <c r="UWX2276" s="225"/>
      <c r="UWY2276" s="225"/>
      <c r="UWZ2276" s="225"/>
      <c r="UXA2276" s="225"/>
      <c r="UXB2276" s="225"/>
      <c r="UXC2276" s="225"/>
      <c r="UXD2276" s="225"/>
      <c r="UXE2276" s="225"/>
      <c r="UXF2276" s="225"/>
      <c r="UXG2276" s="225"/>
      <c r="UXH2276" s="225"/>
      <c r="UXI2276" s="225"/>
      <c r="UXJ2276" s="225"/>
      <c r="UXK2276" s="225"/>
      <c r="UXL2276" s="225"/>
      <c r="UXM2276" s="225"/>
      <c r="UXN2276" s="225"/>
      <c r="UXO2276" s="225"/>
      <c r="UXP2276" s="225"/>
      <c r="UXQ2276" s="225"/>
      <c r="UXR2276" s="225"/>
      <c r="UXS2276" s="225"/>
      <c r="UXT2276" s="225"/>
      <c r="UXU2276" s="225"/>
      <c r="UXV2276" s="225"/>
      <c r="UXW2276" s="225"/>
      <c r="UXX2276" s="225"/>
      <c r="UXY2276" s="225"/>
      <c r="UXZ2276" s="225"/>
      <c r="UYA2276" s="225"/>
      <c r="UYB2276" s="225"/>
      <c r="UYC2276" s="225"/>
      <c r="UYD2276" s="225"/>
      <c r="UYE2276" s="225"/>
      <c r="UYF2276" s="225"/>
      <c r="UYG2276" s="225"/>
      <c r="UYH2276" s="225"/>
      <c r="UYI2276" s="225"/>
      <c r="UYJ2276" s="225"/>
      <c r="UYK2276" s="225"/>
      <c r="UYL2276" s="225"/>
      <c r="UYM2276" s="225"/>
      <c r="UYN2276" s="225"/>
      <c r="UYO2276" s="225"/>
      <c r="UYP2276" s="225"/>
      <c r="UYQ2276" s="225"/>
      <c r="UYR2276" s="225"/>
      <c r="UYS2276" s="225"/>
      <c r="UYT2276" s="225"/>
      <c r="UYU2276" s="225"/>
      <c r="UYV2276" s="225"/>
      <c r="UYW2276" s="225"/>
      <c r="UYX2276" s="225"/>
      <c r="UYY2276" s="225"/>
      <c r="UYZ2276" s="225"/>
      <c r="UZA2276" s="225"/>
      <c r="UZB2276" s="225"/>
      <c r="UZC2276" s="225"/>
      <c r="UZD2276" s="225"/>
      <c r="UZE2276" s="225"/>
      <c r="UZF2276" s="225"/>
      <c r="UZG2276" s="225"/>
      <c r="UZH2276" s="225"/>
      <c r="UZI2276" s="225"/>
      <c r="UZJ2276" s="225"/>
      <c r="UZK2276" s="225"/>
      <c r="UZL2276" s="225"/>
      <c r="UZM2276" s="225"/>
      <c r="UZN2276" s="225"/>
      <c r="UZO2276" s="225"/>
      <c r="UZP2276" s="225"/>
      <c r="UZQ2276" s="225"/>
      <c r="UZR2276" s="225"/>
      <c r="UZS2276" s="225"/>
      <c r="UZT2276" s="225"/>
      <c r="UZU2276" s="225"/>
      <c r="UZV2276" s="225"/>
      <c r="UZW2276" s="225"/>
      <c r="UZX2276" s="225"/>
      <c r="UZY2276" s="225"/>
      <c r="UZZ2276" s="225"/>
      <c r="VAA2276" s="225"/>
      <c r="VAB2276" s="225"/>
      <c r="VAC2276" s="225"/>
      <c r="VAD2276" s="225"/>
      <c r="VAE2276" s="225"/>
      <c r="VAF2276" s="225"/>
      <c r="VAG2276" s="225"/>
      <c r="VAH2276" s="225"/>
      <c r="VAI2276" s="225"/>
      <c r="VAJ2276" s="225"/>
      <c r="VAK2276" s="225"/>
      <c r="VAL2276" s="225"/>
      <c r="VAM2276" s="225"/>
      <c r="VAN2276" s="225"/>
      <c r="VAO2276" s="225"/>
      <c r="VAP2276" s="225"/>
      <c r="VAQ2276" s="225"/>
      <c r="VAR2276" s="225"/>
      <c r="VAS2276" s="225"/>
      <c r="VAT2276" s="225"/>
      <c r="VAU2276" s="225"/>
      <c r="VAV2276" s="225"/>
      <c r="VAW2276" s="225"/>
      <c r="VAX2276" s="225"/>
      <c r="VAY2276" s="225"/>
      <c r="VAZ2276" s="225"/>
      <c r="VBA2276" s="225"/>
      <c r="VBB2276" s="225"/>
      <c r="VBC2276" s="225"/>
      <c r="VBD2276" s="225"/>
      <c r="VBE2276" s="225"/>
      <c r="VBF2276" s="225"/>
      <c r="VBG2276" s="225"/>
      <c r="VBH2276" s="225"/>
      <c r="VBI2276" s="225"/>
      <c r="VBJ2276" s="225"/>
      <c r="VBK2276" s="225"/>
      <c r="VBL2276" s="225"/>
      <c r="VBM2276" s="225"/>
      <c r="VBN2276" s="225"/>
      <c r="VBO2276" s="225"/>
      <c r="VBP2276" s="225"/>
      <c r="VBQ2276" s="225"/>
      <c r="VBR2276" s="225"/>
      <c r="VBS2276" s="225"/>
      <c r="VBT2276" s="225"/>
      <c r="VBU2276" s="225"/>
      <c r="VBV2276" s="225"/>
      <c r="VBW2276" s="225"/>
      <c r="VBX2276" s="225"/>
      <c r="VBY2276" s="225"/>
      <c r="VBZ2276" s="225"/>
      <c r="VCA2276" s="225"/>
      <c r="VCB2276" s="225"/>
      <c r="VCC2276" s="225"/>
      <c r="VCD2276" s="225"/>
      <c r="VCE2276" s="225"/>
      <c r="VCF2276" s="225"/>
      <c r="VCG2276" s="225"/>
      <c r="VCH2276" s="225"/>
      <c r="VCI2276" s="225"/>
      <c r="VCJ2276" s="225"/>
      <c r="VCK2276" s="225"/>
      <c r="VCL2276" s="225"/>
      <c r="VCM2276" s="225"/>
      <c r="VCN2276" s="225"/>
      <c r="VCO2276" s="225"/>
      <c r="VCP2276" s="225"/>
      <c r="VCQ2276" s="225"/>
      <c r="VCR2276" s="225"/>
      <c r="VCS2276" s="225"/>
      <c r="VCT2276" s="225"/>
      <c r="VCU2276" s="225"/>
      <c r="VCV2276" s="225"/>
      <c r="VCW2276" s="225"/>
      <c r="VCX2276" s="225"/>
      <c r="VCY2276" s="225"/>
      <c r="VCZ2276" s="225"/>
      <c r="VDA2276" s="225"/>
      <c r="VDB2276" s="225"/>
      <c r="VDC2276" s="225"/>
      <c r="VDD2276" s="225"/>
      <c r="VDE2276" s="225"/>
      <c r="VDF2276" s="225"/>
      <c r="VDG2276" s="225"/>
      <c r="VDH2276" s="225"/>
      <c r="VDI2276" s="225"/>
      <c r="VDJ2276" s="225"/>
      <c r="VDK2276" s="225"/>
      <c r="VDL2276" s="225"/>
      <c r="VDM2276" s="225"/>
      <c r="VDN2276" s="225"/>
      <c r="VDO2276" s="225"/>
      <c r="VDP2276" s="225"/>
      <c r="VDQ2276" s="225"/>
      <c r="VDR2276" s="225"/>
      <c r="VDS2276" s="225"/>
      <c r="VDT2276" s="225"/>
      <c r="VDU2276" s="225"/>
      <c r="VDV2276" s="225"/>
      <c r="VDW2276" s="225"/>
      <c r="VDX2276" s="225"/>
      <c r="VDY2276" s="225"/>
      <c r="VDZ2276" s="225"/>
      <c r="VEA2276" s="225"/>
      <c r="VEB2276" s="225"/>
      <c r="VEC2276" s="225"/>
      <c r="VED2276" s="225"/>
      <c r="VEE2276" s="225"/>
      <c r="VEF2276" s="225"/>
      <c r="VEG2276" s="225"/>
      <c r="VEH2276" s="225"/>
      <c r="VEI2276" s="225"/>
      <c r="VEJ2276" s="225"/>
      <c r="VEK2276" s="225"/>
      <c r="VEL2276" s="225"/>
      <c r="VEM2276" s="225"/>
      <c r="VEN2276" s="225"/>
      <c r="VEO2276" s="225"/>
      <c r="VEP2276" s="225"/>
      <c r="VEQ2276" s="225"/>
      <c r="VER2276" s="225"/>
      <c r="VES2276" s="225"/>
      <c r="VET2276" s="225"/>
      <c r="VEU2276" s="225"/>
      <c r="VEV2276" s="225"/>
      <c r="VEW2276" s="225"/>
      <c r="VEX2276" s="225"/>
      <c r="VEY2276" s="225"/>
      <c r="VEZ2276" s="225"/>
      <c r="VFA2276" s="225"/>
      <c r="VFB2276" s="225"/>
      <c r="VFC2276" s="225"/>
      <c r="VFD2276" s="225"/>
      <c r="VFE2276" s="225"/>
      <c r="VFF2276" s="225"/>
      <c r="VFG2276" s="225"/>
      <c r="VFH2276" s="225"/>
      <c r="VFI2276" s="225"/>
      <c r="VFJ2276" s="225"/>
      <c r="VFK2276" s="225"/>
      <c r="VFL2276" s="225"/>
      <c r="VFM2276" s="225"/>
      <c r="VFN2276" s="225"/>
      <c r="VFO2276" s="225"/>
      <c r="VFP2276" s="225"/>
      <c r="VFQ2276" s="225"/>
      <c r="VFR2276" s="225"/>
      <c r="VFS2276" s="225"/>
      <c r="VFT2276" s="225"/>
      <c r="VFU2276" s="225"/>
      <c r="VFV2276" s="225"/>
      <c r="VFW2276" s="225"/>
      <c r="VFX2276" s="225"/>
      <c r="VFY2276" s="225"/>
      <c r="VFZ2276" s="225"/>
      <c r="VGA2276" s="225"/>
      <c r="VGB2276" s="225"/>
      <c r="VGC2276" s="225"/>
      <c r="VGD2276" s="225"/>
      <c r="VGE2276" s="225"/>
      <c r="VGF2276" s="225"/>
      <c r="VGG2276" s="225"/>
      <c r="VGH2276" s="225"/>
      <c r="VGI2276" s="225"/>
      <c r="VGJ2276" s="225"/>
      <c r="VGK2276" s="225"/>
      <c r="VGL2276" s="225"/>
      <c r="VGM2276" s="225"/>
      <c r="VGN2276" s="225"/>
      <c r="VGO2276" s="225"/>
      <c r="VGP2276" s="225"/>
      <c r="VGQ2276" s="225"/>
      <c r="VGR2276" s="225"/>
      <c r="VGS2276" s="225"/>
      <c r="VGT2276" s="225"/>
      <c r="VGU2276" s="225"/>
      <c r="VGV2276" s="225"/>
      <c r="VGW2276" s="225"/>
      <c r="VGX2276" s="225"/>
      <c r="VGY2276" s="225"/>
      <c r="VGZ2276" s="225"/>
      <c r="VHA2276" s="225"/>
      <c r="VHB2276" s="225"/>
      <c r="VHC2276" s="225"/>
      <c r="VHD2276" s="225"/>
      <c r="VHE2276" s="225"/>
      <c r="VHF2276" s="225"/>
      <c r="VHG2276" s="225"/>
      <c r="VHH2276" s="225"/>
      <c r="VHI2276" s="225"/>
      <c r="VHJ2276" s="225"/>
      <c r="VHK2276" s="225"/>
      <c r="VHL2276" s="225"/>
      <c r="VHM2276" s="225"/>
      <c r="VHN2276" s="225"/>
      <c r="VHO2276" s="225"/>
      <c r="VHP2276" s="225"/>
      <c r="VHQ2276" s="225"/>
      <c r="VHR2276" s="225"/>
      <c r="VHS2276" s="225"/>
      <c r="VHT2276" s="225"/>
      <c r="VHU2276" s="225"/>
      <c r="VHV2276" s="225"/>
      <c r="VHW2276" s="225"/>
      <c r="VHX2276" s="225"/>
      <c r="VHY2276" s="225"/>
      <c r="VHZ2276" s="225"/>
      <c r="VIA2276" s="225"/>
      <c r="VIB2276" s="225"/>
      <c r="VIC2276" s="225"/>
      <c r="VID2276" s="225"/>
      <c r="VIE2276" s="225"/>
      <c r="VIF2276" s="225"/>
      <c r="VIG2276" s="225"/>
      <c r="VIH2276" s="225"/>
      <c r="VII2276" s="225"/>
      <c r="VIJ2276" s="225"/>
      <c r="VIK2276" s="225"/>
      <c r="VIL2276" s="225"/>
      <c r="VIM2276" s="225"/>
      <c r="VIN2276" s="225"/>
      <c r="VIO2276" s="225"/>
      <c r="VIP2276" s="225"/>
      <c r="VIQ2276" s="225"/>
      <c r="VIR2276" s="225"/>
      <c r="VIS2276" s="225"/>
      <c r="VIT2276" s="225"/>
      <c r="VIU2276" s="225"/>
      <c r="VIV2276" s="225"/>
      <c r="VIW2276" s="225"/>
      <c r="VIX2276" s="225"/>
      <c r="VIY2276" s="225"/>
      <c r="VIZ2276" s="225"/>
      <c r="VJA2276" s="225"/>
      <c r="VJB2276" s="225"/>
      <c r="VJC2276" s="225"/>
      <c r="VJD2276" s="225"/>
      <c r="VJE2276" s="225"/>
      <c r="VJF2276" s="225"/>
      <c r="VJG2276" s="225"/>
      <c r="VJH2276" s="225"/>
      <c r="VJI2276" s="225"/>
      <c r="VJJ2276" s="225"/>
      <c r="VJK2276" s="225"/>
      <c r="VJL2276" s="225"/>
      <c r="VJM2276" s="225"/>
      <c r="VJN2276" s="225"/>
      <c r="VJO2276" s="225"/>
      <c r="VJP2276" s="225"/>
      <c r="VJQ2276" s="225"/>
      <c r="VJR2276" s="225"/>
      <c r="VJS2276" s="225"/>
      <c r="VJT2276" s="225"/>
      <c r="VJU2276" s="225"/>
      <c r="VJV2276" s="225"/>
      <c r="VJW2276" s="225"/>
      <c r="VJX2276" s="225"/>
      <c r="VJY2276" s="225"/>
      <c r="VJZ2276" s="225"/>
      <c r="VKA2276" s="225"/>
      <c r="VKB2276" s="225"/>
      <c r="VKC2276" s="225"/>
      <c r="VKD2276" s="225"/>
      <c r="VKE2276" s="225"/>
      <c r="VKF2276" s="225"/>
      <c r="VKG2276" s="225"/>
      <c r="VKH2276" s="225"/>
      <c r="VKI2276" s="225"/>
      <c r="VKJ2276" s="225"/>
      <c r="VKK2276" s="225"/>
      <c r="VKL2276" s="225"/>
      <c r="VKM2276" s="225"/>
      <c r="VKN2276" s="225"/>
      <c r="VKO2276" s="225"/>
      <c r="VKP2276" s="225"/>
      <c r="VKQ2276" s="225"/>
      <c r="VKR2276" s="225"/>
      <c r="VKS2276" s="225"/>
      <c r="VKT2276" s="225"/>
      <c r="VKU2276" s="225"/>
      <c r="VKV2276" s="225"/>
      <c r="VKW2276" s="225"/>
      <c r="VKX2276" s="225"/>
      <c r="VKY2276" s="225"/>
      <c r="VKZ2276" s="225"/>
      <c r="VLA2276" s="225"/>
      <c r="VLB2276" s="225"/>
      <c r="VLC2276" s="225"/>
      <c r="VLD2276" s="225"/>
      <c r="VLE2276" s="225"/>
      <c r="VLF2276" s="225"/>
      <c r="VLG2276" s="225"/>
      <c r="VLH2276" s="225"/>
      <c r="VLI2276" s="225"/>
      <c r="VLJ2276" s="225"/>
      <c r="VLK2276" s="225"/>
      <c r="VLL2276" s="225"/>
      <c r="VLM2276" s="225"/>
      <c r="VLN2276" s="225"/>
      <c r="VLO2276" s="225"/>
      <c r="VLP2276" s="225"/>
      <c r="VLQ2276" s="225"/>
      <c r="VLR2276" s="225"/>
      <c r="VLS2276" s="225"/>
      <c r="VLT2276" s="225"/>
      <c r="VLU2276" s="225"/>
      <c r="VLV2276" s="225"/>
      <c r="VLW2276" s="225"/>
      <c r="VLX2276" s="225"/>
      <c r="VLY2276" s="225"/>
      <c r="VLZ2276" s="225"/>
      <c r="VMA2276" s="225"/>
      <c r="VMB2276" s="225"/>
      <c r="VMC2276" s="225"/>
      <c r="VMD2276" s="225"/>
      <c r="VME2276" s="225"/>
      <c r="VMF2276" s="225"/>
      <c r="VMG2276" s="225"/>
      <c r="VMH2276" s="225"/>
      <c r="VMI2276" s="225"/>
      <c r="VMJ2276" s="225"/>
      <c r="VMK2276" s="225"/>
      <c r="VML2276" s="225"/>
      <c r="VMM2276" s="225"/>
      <c r="VMN2276" s="225"/>
      <c r="VMO2276" s="225"/>
      <c r="VMP2276" s="225"/>
      <c r="VMQ2276" s="225"/>
      <c r="VMR2276" s="225"/>
      <c r="VMS2276" s="225"/>
      <c r="VMT2276" s="225"/>
      <c r="VMU2276" s="225"/>
      <c r="VMV2276" s="225"/>
      <c r="VMW2276" s="225"/>
      <c r="VMX2276" s="225"/>
      <c r="VMY2276" s="225"/>
      <c r="VMZ2276" s="225"/>
      <c r="VNA2276" s="225"/>
      <c r="VNB2276" s="225"/>
      <c r="VNC2276" s="225"/>
      <c r="VND2276" s="225"/>
      <c r="VNE2276" s="225"/>
      <c r="VNF2276" s="225"/>
      <c r="VNG2276" s="225"/>
      <c r="VNH2276" s="225"/>
      <c r="VNI2276" s="225"/>
      <c r="VNJ2276" s="225"/>
      <c r="VNK2276" s="225"/>
      <c r="VNL2276" s="225"/>
      <c r="VNM2276" s="225"/>
      <c r="VNN2276" s="225"/>
      <c r="VNO2276" s="225"/>
      <c r="VNP2276" s="225"/>
      <c r="VNQ2276" s="225"/>
      <c r="VNR2276" s="225"/>
      <c r="VNS2276" s="225"/>
      <c r="VNT2276" s="225"/>
      <c r="VNU2276" s="225"/>
      <c r="VNV2276" s="225"/>
      <c r="VNW2276" s="225"/>
      <c r="VNX2276" s="225"/>
      <c r="VNY2276" s="225"/>
      <c r="VNZ2276" s="225"/>
      <c r="VOA2276" s="225"/>
      <c r="VOB2276" s="225"/>
      <c r="VOC2276" s="225"/>
      <c r="VOD2276" s="225"/>
      <c r="VOE2276" s="225"/>
      <c r="VOF2276" s="225"/>
      <c r="VOG2276" s="225"/>
      <c r="VOH2276" s="225"/>
      <c r="VOI2276" s="225"/>
      <c r="VOJ2276" s="225"/>
      <c r="VOK2276" s="225"/>
      <c r="VOL2276" s="225"/>
      <c r="VOM2276" s="225"/>
      <c r="VON2276" s="225"/>
      <c r="VOO2276" s="225"/>
      <c r="VOP2276" s="225"/>
      <c r="VOQ2276" s="225"/>
      <c r="VOR2276" s="225"/>
      <c r="VOS2276" s="225"/>
      <c r="VOT2276" s="225"/>
      <c r="VOU2276" s="225"/>
      <c r="VOV2276" s="225"/>
      <c r="VOW2276" s="225"/>
      <c r="VOX2276" s="225"/>
      <c r="VOY2276" s="225"/>
      <c r="VOZ2276" s="225"/>
      <c r="VPA2276" s="225"/>
      <c r="VPB2276" s="225"/>
      <c r="VPC2276" s="225"/>
      <c r="VPD2276" s="225"/>
      <c r="VPE2276" s="225"/>
      <c r="VPF2276" s="225"/>
      <c r="VPG2276" s="225"/>
      <c r="VPH2276" s="225"/>
      <c r="VPI2276" s="225"/>
      <c r="VPJ2276" s="225"/>
      <c r="VPK2276" s="225"/>
      <c r="VPL2276" s="225"/>
      <c r="VPM2276" s="225"/>
      <c r="VPN2276" s="225"/>
      <c r="VPO2276" s="225"/>
      <c r="VPP2276" s="225"/>
      <c r="VPQ2276" s="225"/>
      <c r="VPR2276" s="225"/>
      <c r="VPS2276" s="225"/>
      <c r="VPT2276" s="225"/>
      <c r="VPU2276" s="225"/>
      <c r="VPV2276" s="225"/>
      <c r="VPW2276" s="225"/>
      <c r="VPX2276" s="225"/>
      <c r="VPY2276" s="225"/>
      <c r="VPZ2276" s="225"/>
      <c r="VQA2276" s="225"/>
      <c r="VQB2276" s="225"/>
      <c r="VQC2276" s="225"/>
      <c r="VQD2276" s="225"/>
      <c r="VQE2276" s="225"/>
      <c r="VQF2276" s="225"/>
      <c r="VQG2276" s="225"/>
      <c r="VQH2276" s="225"/>
      <c r="VQI2276" s="225"/>
      <c r="VQJ2276" s="225"/>
      <c r="VQK2276" s="225"/>
      <c r="VQL2276" s="225"/>
      <c r="VQM2276" s="225"/>
      <c r="VQN2276" s="225"/>
      <c r="VQO2276" s="225"/>
      <c r="VQP2276" s="225"/>
      <c r="VQQ2276" s="225"/>
      <c r="VQR2276" s="225"/>
      <c r="VQS2276" s="225"/>
      <c r="VQT2276" s="225"/>
      <c r="VQU2276" s="225"/>
      <c r="VQV2276" s="225"/>
      <c r="VQW2276" s="225"/>
      <c r="VQX2276" s="225"/>
      <c r="VQY2276" s="225"/>
      <c r="VQZ2276" s="225"/>
      <c r="VRA2276" s="225"/>
      <c r="VRB2276" s="225"/>
      <c r="VRC2276" s="225"/>
      <c r="VRD2276" s="225"/>
      <c r="VRE2276" s="225"/>
      <c r="VRF2276" s="225"/>
      <c r="VRG2276" s="225"/>
      <c r="VRH2276" s="225"/>
      <c r="VRI2276" s="225"/>
      <c r="VRJ2276" s="225"/>
      <c r="VRK2276" s="225"/>
      <c r="VRL2276" s="225"/>
      <c r="VRM2276" s="225"/>
      <c r="VRN2276" s="225"/>
      <c r="VRO2276" s="225"/>
      <c r="VRP2276" s="225"/>
      <c r="VRQ2276" s="225"/>
      <c r="VRR2276" s="225"/>
      <c r="VRS2276" s="225"/>
      <c r="VRT2276" s="225"/>
      <c r="VRU2276" s="225"/>
      <c r="VRV2276" s="225"/>
      <c r="VRW2276" s="225"/>
      <c r="VRX2276" s="225"/>
      <c r="VRY2276" s="225"/>
      <c r="VRZ2276" s="225"/>
      <c r="VSA2276" s="225"/>
      <c r="VSB2276" s="225"/>
      <c r="VSC2276" s="225"/>
      <c r="VSD2276" s="225"/>
      <c r="VSE2276" s="225"/>
      <c r="VSF2276" s="225"/>
      <c r="VSG2276" s="225"/>
      <c r="VSH2276" s="225"/>
      <c r="VSI2276" s="225"/>
      <c r="VSJ2276" s="225"/>
      <c r="VSK2276" s="225"/>
      <c r="VSL2276" s="225"/>
      <c r="VSM2276" s="225"/>
      <c r="VSN2276" s="225"/>
      <c r="VSO2276" s="225"/>
      <c r="VSP2276" s="225"/>
      <c r="VSQ2276" s="225"/>
      <c r="VSR2276" s="225"/>
      <c r="VSS2276" s="225"/>
      <c r="VST2276" s="225"/>
      <c r="VSU2276" s="225"/>
      <c r="VSV2276" s="225"/>
      <c r="VSW2276" s="225"/>
      <c r="VSX2276" s="225"/>
      <c r="VSY2276" s="225"/>
      <c r="VSZ2276" s="225"/>
      <c r="VTA2276" s="225"/>
      <c r="VTB2276" s="225"/>
      <c r="VTC2276" s="225"/>
      <c r="VTD2276" s="225"/>
      <c r="VTE2276" s="225"/>
      <c r="VTF2276" s="225"/>
      <c r="VTG2276" s="225"/>
      <c r="VTH2276" s="225"/>
      <c r="VTI2276" s="225"/>
      <c r="VTJ2276" s="225"/>
      <c r="VTK2276" s="225"/>
      <c r="VTL2276" s="225"/>
      <c r="VTM2276" s="225"/>
      <c r="VTN2276" s="225"/>
      <c r="VTO2276" s="225"/>
      <c r="VTP2276" s="225"/>
      <c r="VTQ2276" s="225"/>
      <c r="VTR2276" s="225"/>
      <c r="VTS2276" s="225"/>
      <c r="VTT2276" s="225"/>
      <c r="VTU2276" s="225"/>
      <c r="VTV2276" s="225"/>
      <c r="VTW2276" s="225"/>
      <c r="VTX2276" s="225"/>
      <c r="VTY2276" s="225"/>
      <c r="VTZ2276" s="225"/>
      <c r="VUA2276" s="225"/>
      <c r="VUB2276" s="225"/>
      <c r="VUC2276" s="225"/>
      <c r="VUD2276" s="225"/>
      <c r="VUE2276" s="225"/>
      <c r="VUF2276" s="225"/>
      <c r="VUG2276" s="225"/>
      <c r="VUH2276" s="225"/>
      <c r="VUI2276" s="225"/>
      <c r="VUJ2276" s="225"/>
      <c r="VUK2276" s="225"/>
      <c r="VUL2276" s="225"/>
      <c r="VUM2276" s="225"/>
      <c r="VUN2276" s="225"/>
      <c r="VUO2276" s="225"/>
      <c r="VUP2276" s="225"/>
      <c r="VUQ2276" s="225"/>
      <c r="VUR2276" s="225"/>
      <c r="VUS2276" s="225"/>
      <c r="VUT2276" s="225"/>
      <c r="VUU2276" s="225"/>
      <c r="VUV2276" s="225"/>
      <c r="VUW2276" s="225"/>
      <c r="VUX2276" s="225"/>
      <c r="VUY2276" s="225"/>
      <c r="VUZ2276" s="225"/>
      <c r="VVA2276" s="225"/>
      <c r="VVB2276" s="225"/>
      <c r="VVC2276" s="225"/>
      <c r="VVD2276" s="225"/>
      <c r="VVE2276" s="225"/>
      <c r="VVF2276" s="225"/>
      <c r="VVG2276" s="225"/>
      <c r="VVH2276" s="225"/>
      <c r="VVI2276" s="225"/>
      <c r="VVJ2276" s="225"/>
      <c r="VVK2276" s="225"/>
      <c r="VVL2276" s="225"/>
      <c r="VVM2276" s="225"/>
      <c r="VVN2276" s="225"/>
      <c r="VVO2276" s="225"/>
      <c r="VVP2276" s="225"/>
      <c r="VVQ2276" s="225"/>
      <c r="VVR2276" s="225"/>
      <c r="VVS2276" s="225"/>
      <c r="VVT2276" s="225"/>
      <c r="VVU2276" s="225"/>
      <c r="VVV2276" s="225"/>
      <c r="VVW2276" s="225"/>
      <c r="VVX2276" s="225"/>
      <c r="VVY2276" s="225"/>
      <c r="VVZ2276" s="225"/>
      <c r="VWA2276" s="225"/>
      <c r="VWB2276" s="225"/>
      <c r="VWC2276" s="225"/>
      <c r="VWD2276" s="225"/>
      <c r="VWE2276" s="225"/>
      <c r="VWF2276" s="225"/>
      <c r="VWG2276" s="225"/>
      <c r="VWH2276" s="225"/>
      <c r="VWI2276" s="225"/>
      <c r="VWJ2276" s="225"/>
      <c r="VWK2276" s="225"/>
      <c r="VWL2276" s="225"/>
      <c r="VWM2276" s="225"/>
      <c r="VWN2276" s="225"/>
      <c r="VWO2276" s="225"/>
      <c r="VWP2276" s="225"/>
      <c r="VWQ2276" s="225"/>
      <c r="VWR2276" s="225"/>
      <c r="VWS2276" s="225"/>
      <c r="VWT2276" s="225"/>
      <c r="VWU2276" s="225"/>
      <c r="VWV2276" s="225"/>
      <c r="VWW2276" s="225"/>
      <c r="VWX2276" s="225"/>
      <c r="VWY2276" s="225"/>
      <c r="VWZ2276" s="225"/>
      <c r="VXA2276" s="225"/>
      <c r="VXB2276" s="225"/>
      <c r="VXC2276" s="225"/>
      <c r="VXD2276" s="225"/>
      <c r="VXE2276" s="225"/>
      <c r="VXF2276" s="225"/>
      <c r="VXG2276" s="225"/>
      <c r="VXH2276" s="225"/>
      <c r="VXI2276" s="225"/>
      <c r="VXJ2276" s="225"/>
      <c r="VXK2276" s="225"/>
      <c r="VXL2276" s="225"/>
      <c r="VXM2276" s="225"/>
      <c r="VXN2276" s="225"/>
      <c r="VXO2276" s="225"/>
      <c r="VXP2276" s="225"/>
      <c r="VXQ2276" s="225"/>
      <c r="VXR2276" s="225"/>
      <c r="VXS2276" s="225"/>
      <c r="VXT2276" s="225"/>
      <c r="VXU2276" s="225"/>
      <c r="VXV2276" s="225"/>
      <c r="VXW2276" s="225"/>
      <c r="VXX2276" s="225"/>
      <c r="VXY2276" s="225"/>
      <c r="VXZ2276" s="225"/>
      <c r="VYA2276" s="225"/>
      <c r="VYB2276" s="225"/>
      <c r="VYC2276" s="225"/>
      <c r="VYD2276" s="225"/>
      <c r="VYE2276" s="225"/>
      <c r="VYF2276" s="225"/>
      <c r="VYG2276" s="225"/>
      <c r="VYH2276" s="225"/>
      <c r="VYI2276" s="225"/>
      <c r="VYJ2276" s="225"/>
      <c r="VYK2276" s="225"/>
      <c r="VYL2276" s="225"/>
      <c r="VYM2276" s="225"/>
      <c r="VYN2276" s="225"/>
      <c r="VYO2276" s="225"/>
      <c r="VYP2276" s="225"/>
      <c r="VYQ2276" s="225"/>
      <c r="VYR2276" s="225"/>
      <c r="VYS2276" s="225"/>
      <c r="VYT2276" s="225"/>
      <c r="VYU2276" s="225"/>
      <c r="VYV2276" s="225"/>
      <c r="VYW2276" s="225"/>
      <c r="VYX2276" s="225"/>
      <c r="VYY2276" s="225"/>
      <c r="VYZ2276" s="225"/>
      <c r="VZA2276" s="225"/>
      <c r="VZB2276" s="225"/>
      <c r="VZC2276" s="225"/>
      <c r="VZD2276" s="225"/>
      <c r="VZE2276" s="225"/>
      <c r="VZF2276" s="225"/>
      <c r="VZG2276" s="225"/>
      <c r="VZH2276" s="225"/>
      <c r="VZI2276" s="225"/>
      <c r="VZJ2276" s="225"/>
      <c r="VZK2276" s="225"/>
      <c r="VZL2276" s="225"/>
      <c r="VZM2276" s="225"/>
      <c r="VZN2276" s="225"/>
      <c r="VZO2276" s="225"/>
      <c r="VZP2276" s="225"/>
      <c r="VZQ2276" s="225"/>
      <c r="VZR2276" s="225"/>
      <c r="VZS2276" s="225"/>
      <c r="VZT2276" s="225"/>
      <c r="VZU2276" s="225"/>
      <c r="VZV2276" s="225"/>
      <c r="VZW2276" s="225"/>
      <c r="VZX2276" s="225"/>
      <c r="VZY2276" s="225"/>
      <c r="VZZ2276" s="225"/>
      <c r="WAA2276" s="225"/>
      <c r="WAB2276" s="225"/>
      <c r="WAC2276" s="225"/>
      <c r="WAD2276" s="225"/>
      <c r="WAE2276" s="225"/>
      <c r="WAF2276" s="225"/>
      <c r="WAG2276" s="225"/>
      <c r="WAH2276" s="225"/>
      <c r="WAI2276" s="225"/>
      <c r="WAJ2276" s="225"/>
      <c r="WAK2276" s="225"/>
      <c r="WAL2276" s="225"/>
      <c r="WAM2276" s="225"/>
      <c r="WAN2276" s="225"/>
      <c r="WAO2276" s="225"/>
      <c r="WAP2276" s="225"/>
      <c r="WAQ2276" s="225"/>
      <c r="WAR2276" s="225"/>
      <c r="WAS2276" s="225"/>
      <c r="WAT2276" s="225"/>
      <c r="WAU2276" s="225"/>
      <c r="WAV2276" s="225"/>
      <c r="WAW2276" s="225"/>
      <c r="WAX2276" s="225"/>
      <c r="WAY2276" s="225"/>
      <c r="WAZ2276" s="225"/>
      <c r="WBA2276" s="225"/>
      <c r="WBB2276" s="225"/>
      <c r="WBC2276" s="225"/>
      <c r="WBD2276" s="225"/>
      <c r="WBE2276" s="225"/>
      <c r="WBF2276" s="225"/>
      <c r="WBG2276" s="225"/>
      <c r="WBH2276" s="225"/>
      <c r="WBI2276" s="225"/>
      <c r="WBJ2276" s="225"/>
      <c r="WBK2276" s="225"/>
      <c r="WBL2276" s="225"/>
      <c r="WBM2276" s="225"/>
      <c r="WBN2276" s="225"/>
      <c r="WBO2276" s="225"/>
      <c r="WBP2276" s="225"/>
      <c r="WBQ2276" s="225"/>
      <c r="WBR2276" s="225"/>
      <c r="WBS2276" s="225"/>
      <c r="WBT2276" s="225"/>
      <c r="WBU2276" s="225"/>
      <c r="WBV2276" s="225"/>
      <c r="WBW2276" s="225"/>
      <c r="WBX2276" s="225"/>
      <c r="WBY2276" s="225"/>
      <c r="WBZ2276" s="225"/>
      <c r="WCA2276" s="225"/>
      <c r="WCB2276" s="225"/>
      <c r="WCC2276" s="225"/>
      <c r="WCD2276" s="225"/>
      <c r="WCE2276" s="225"/>
      <c r="WCF2276" s="225"/>
      <c r="WCG2276" s="225"/>
      <c r="WCH2276" s="225"/>
      <c r="WCI2276" s="225"/>
      <c r="WCJ2276" s="225"/>
      <c r="WCK2276" s="225"/>
      <c r="WCL2276" s="225"/>
      <c r="WCM2276" s="225"/>
      <c r="WCN2276" s="225"/>
      <c r="WCO2276" s="225"/>
      <c r="WCP2276" s="225"/>
      <c r="WCQ2276" s="225"/>
      <c r="WCR2276" s="225"/>
      <c r="WCS2276" s="225"/>
      <c r="WCT2276" s="225"/>
      <c r="WCU2276" s="225"/>
      <c r="WCV2276" s="225"/>
      <c r="WCW2276" s="225"/>
      <c r="WCX2276" s="225"/>
      <c r="WCY2276" s="225"/>
      <c r="WCZ2276" s="225"/>
      <c r="WDA2276" s="225"/>
      <c r="WDB2276" s="225"/>
      <c r="WDC2276" s="225"/>
      <c r="WDD2276" s="225"/>
      <c r="WDE2276" s="225"/>
      <c r="WDF2276" s="225"/>
      <c r="WDG2276" s="225"/>
      <c r="WDH2276" s="225"/>
      <c r="WDI2276" s="225"/>
      <c r="WDJ2276" s="225"/>
      <c r="WDK2276" s="225"/>
      <c r="WDL2276" s="225"/>
      <c r="WDM2276" s="225"/>
      <c r="WDN2276" s="225"/>
      <c r="WDO2276" s="225"/>
      <c r="WDP2276" s="225"/>
      <c r="WDQ2276" s="225"/>
      <c r="WDR2276" s="225"/>
      <c r="WDS2276" s="225"/>
      <c r="WDT2276" s="225"/>
      <c r="WDU2276" s="225"/>
      <c r="WDV2276" s="225"/>
      <c r="WDW2276" s="225"/>
      <c r="WDX2276" s="225"/>
      <c r="WDY2276" s="225"/>
      <c r="WDZ2276" s="225"/>
      <c r="WEA2276" s="225"/>
      <c r="WEB2276" s="225"/>
      <c r="WEC2276" s="225"/>
      <c r="WED2276" s="225"/>
      <c r="WEE2276" s="225"/>
      <c r="WEF2276" s="225"/>
      <c r="WEG2276" s="225"/>
      <c r="WEH2276" s="225"/>
      <c r="WEI2276" s="225"/>
      <c r="WEJ2276" s="225"/>
      <c r="WEK2276" s="225"/>
      <c r="WEL2276" s="225"/>
      <c r="WEM2276" s="225"/>
      <c r="WEN2276" s="225"/>
      <c r="WEO2276" s="225"/>
      <c r="WEP2276" s="225"/>
      <c r="WEQ2276" s="225"/>
      <c r="WER2276" s="225"/>
      <c r="WES2276" s="225"/>
      <c r="WET2276" s="225"/>
      <c r="WEU2276" s="225"/>
      <c r="WEV2276" s="225"/>
      <c r="WEW2276" s="225"/>
      <c r="WEX2276" s="225"/>
      <c r="WEY2276" s="225"/>
      <c r="WEZ2276" s="225"/>
      <c r="WFA2276" s="225"/>
      <c r="WFB2276" s="225"/>
      <c r="WFC2276" s="225"/>
      <c r="WFD2276" s="225"/>
      <c r="WFE2276" s="225"/>
      <c r="WFF2276" s="225"/>
      <c r="WFG2276" s="225"/>
      <c r="WFH2276" s="225"/>
      <c r="WFI2276" s="225"/>
      <c r="WFJ2276" s="225"/>
      <c r="WFK2276" s="225"/>
      <c r="WFL2276" s="225"/>
      <c r="WFM2276" s="225"/>
      <c r="WFN2276" s="225"/>
      <c r="WFO2276" s="225"/>
      <c r="WFP2276" s="225"/>
      <c r="WFQ2276" s="225"/>
      <c r="WFR2276" s="225"/>
      <c r="WFS2276" s="225"/>
      <c r="WFT2276" s="225"/>
      <c r="WFU2276" s="225"/>
      <c r="WFV2276" s="225"/>
      <c r="WFW2276" s="225"/>
      <c r="WFX2276" s="225"/>
      <c r="WFY2276" s="225"/>
      <c r="WFZ2276" s="225"/>
      <c r="WGA2276" s="225"/>
      <c r="WGB2276" s="225"/>
      <c r="WGC2276" s="225"/>
      <c r="WGD2276" s="225"/>
      <c r="WGE2276" s="225"/>
      <c r="WGF2276" s="225"/>
      <c r="WGG2276" s="225"/>
      <c r="WGH2276" s="225"/>
      <c r="WGI2276" s="225"/>
      <c r="WGJ2276" s="225"/>
      <c r="WGK2276" s="225"/>
      <c r="WGL2276" s="225"/>
      <c r="WGM2276" s="225"/>
      <c r="WGN2276" s="225"/>
      <c r="WGO2276" s="225"/>
      <c r="WGP2276" s="225"/>
      <c r="WGQ2276" s="225"/>
      <c r="WGR2276" s="225"/>
      <c r="WGS2276" s="225"/>
      <c r="WGT2276" s="225"/>
      <c r="WGU2276" s="225"/>
      <c r="WGV2276" s="225"/>
      <c r="WGW2276" s="225"/>
      <c r="WGX2276" s="225"/>
      <c r="WGY2276" s="225"/>
      <c r="WGZ2276" s="225"/>
      <c r="WHA2276" s="225"/>
      <c r="WHB2276" s="225"/>
      <c r="WHC2276" s="225"/>
      <c r="WHD2276" s="225"/>
      <c r="WHE2276" s="225"/>
      <c r="WHF2276" s="225"/>
      <c r="WHG2276" s="225"/>
      <c r="WHH2276" s="225"/>
      <c r="WHI2276" s="225"/>
      <c r="WHJ2276" s="225"/>
      <c r="WHK2276" s="225"/>
      <c r="WHL2276" s="225"/>
      <c r="WHM2276" s="225"/>
      <c r="WHN2276" s="225"/>
      <c r="WHO2276" s="225"/>
      <c r="WHP2276" s="225"/>
      <c r="WHQ2276" s="225"/>
      <c r="WHR2276" s="225"/>
      <c r="WHS2276" s="225"/>
      <c r="WHT2276" s="225"/>
      <c r="WHU2276" s="225"/>
      <c r="WHV2276" s="225"/>
      <c r="WHW2276" s="225"/>
      <c r="WHX2276" s="225"/>
      <c r="WHY2276" s="225"/>
      <c r="WHZ2276" s="225"/>
      <c r="WIA2276" s="225"/>
      <c r="WIB2276" s="225"/>
      <c r="WIC2276" s="225"/>
      <c r="WID2276" s="225"/>
      <c r="WIE2276" s="225"/>
      <c r="WIF2276" s="225"/>
      <c r="WIG2276" s="225"/>
      <c r="WIH2276" s="225"/>
      <c r="WII2276" s="225"/>
      <c r="WIJ2276" s="225"/>
      <c r="WIK2276" s="225"/>
      <c r="WIL2276" s="225"/>
      <c r="WIM2276" s="225"/>
      <c r="WIN2276" s="225"/>
      <c r="WIO2276" s="225"/>
      <c r="WIP2276" s="225"/>
      <c r="WIQ2276" s="225"/>
      <c r="WIR2276" s="225"/>
      <c r="WIS2276" s="225"/>
      <c r="WIT2276" s="225"/>
      <c r="WIU2276" s="225"/>
      <c r="WIV2276" s="225"/>
      <c r="WIW2276" s="225"/>
      <c r="WIX2276" s="225"/>
      <c r="WIY2276" s="225"/>
      <c r="WIZ2276" s="225"/>
      <c r="WJA2276" s="225"/>
      <c r="WJB2276" s="225"/>
      <c r="WJC2276" s="225"/>
      <c r="WJD2276" s="225"/>
      <c r="WJE2276" s="225"/>
      <c r="WJF2276" s="225"/>
      <c r="WJG2276" s="225"/>
      <c r="WJH2276" s="225"/>
      <c r="WJI2276" s="225"/>
      <c r="WJJ2276" s="225"/>
      <c r="WJK2276" s="225"/>
      <c r="WJL2276" s="225"/>
      <c r="WJM2276" s="225"/>
      <c r="WJN2276" s="225"/>
      <c r="WJO2276" s="225"/>
      <c r="WJP2276" s="225"/>
      <c r="WJQ2276" s="225"/>
      <c r="WJR2276" s="225"/>
      <c r="WJS2276" s="225"/>
      <c r="WJT2276" s="225"/>
      <c r="WJU2276" s="225"/>
      <c r="WJV2276" s="225"/>
      <c r="WJW2276" s="225"/>
      <c r="WJX2276" s="225"/>
      <c r="WJY2276" s="225"/>
      <c r="WJZ2276" s="225"/>
      <c r="WKA2276" s="225"/>
      <c r="WKB2276" s="225"/>
      <c r="WKC2276" s="225"/>
      <c r="WKD2276" s="225"/>
      <c r="WKE2276" s="225"/>
      <c r="WKF2276" s="225"/>
      <c r="WKG2276" s="225"/>
      <c r="WKH2276" s="225"/>
      <c r="WKI2276" s="225"/>
      <c r="WKJ2276" s="225"/>
      <c r="WKK2276" s="225"/>
      <c r="WKL2276" s="225"/>
      <c r="WKM2276" s="225"/>
      <c r="WKN2276" s="225"/>
      <c r="WKO2276" s="225"/>
      <c r="WKP2276" s="225"/>
      <c r="WKQ2276" s="225"/>
      <c r="WKR2276" s="225"/>
      <c r="WKS2276" s="225"/>
      <c r="WKT2276" s="225"/>
      <c r="WKU2276" s="225"/>
      <c r="WKV2276" s="225"/>
      <c r="WKW2276" s="225"/>
      <c r="WKX2276" s="225"/>
      <c r="WKY2276" s="225"/>
      <c r="WKZ2276" s="225"/>
      <c r="WLA2276" s="225"/>
      <c r="WLB2276" s="225"/>
      <c r="WLC2276" s="225"/>
      <c r="WLD2276" s="225"/>
      <c r="WLE2276" s="225"/>
      <c r="WLF2276" s="225"/>
      <c r="WLG2276" s="225"/>
      <c r="WLH2276" s="225"/>
      <c r="WLI2276" s="225"/>
      <c r="WLJ2276" s="225"/>
      <c r="WLK2276" s="225"/>
      <c r="WLL2276" s="225"/>
      <c r="WLM2276" s="225"/>
      <c r="WLN2276" s="225"/>
      <c r="WLO2276" s="225"/>
      <c r="WLP2276" s="225"/>
      <c r="WLQ2276" s="225"/>
      <c r="WLR2276" s="225"/>
      <c r="WLS2276" s="225"/>
      <c r="WLT2276" s="225"/>
      <c r="WLU2276" s="225"/>
      <c r="WLV2276" s="225"/>
      <c r="WLW2276" s="225"/>
      <c r="WLX2276" s="225"/>
      <c r="WLY2276" s="225"/>
      <c r="WLZ2276" s="225"/>
      <c r="WMA2276" s="225"/>
      <c r="WMB2276" s="225"/>
      <c r="WMC2276" s="225"/>
      <c r="WMD2276" s="225"/>
      <c r="WME2276" s="225"/>
      <c r="WMF2276" s="225"/>
      <c r="WMG2276" s="225"/>
      <c r="WMH2276" s="225"/>
      <c r="WMI2276" s="225"/>
      <c r="WMJ2276" s="225"/>
      <c r="WMK2276" s="225"/>
      <c r="WML2276" s="225"/>
      <c r="WMM2276" s="225"/>
      <c r="WMN2276" s="225"/>
      <c r="WMO2276" s="225"/>
      <c r="WMP2276" s="225"/>
      <c r="WMQ2276" s="225"/>
      <c r="WMR2276" s="225"/>
      <c r="WMS2276" s="225"/>
      <c r="WMT2276" s="225"/>
      <c r="WMU2276" s="225"/>
      <c r="WMV2276" s="225"/>
      <c r="WMW2276" s="225"/>
      <c r="WMX2276" s="225"/>
      <c r="WMY2276" s="225"/>
      <c r="WMZ2276" s="225"/>
      <c r="WNA2276" s="225"/>
      <c r="WNB2276" s="225"/>
      <c r="WNC2276" s="225"/>
      <c r="WND2276" s="225"/>
      <c r="WNE2276" s="225"/>
      <c r="WNF2276" s="225"/>
      <c r="WNG2276" s="225"/>
      <c r="WNH2276" s="225"/>
      <c r="WNI2276" s="225"/>
      <c r="WNJ2276" s="225"/>
      <c r="WNK2276" s="225"/>
      <c r="WNL2276" s="225"/>
      <c r="WNM2276" s="225"/>
      <c r="WNN2276" s="225"/>
      <c r="WNO2276" s="225"/>
      <c r="WNP2276" s="225"/>
      <c r="WNQ2276" s="225"/>
      <c r="WNR2276" s="225"/>
      <c r="WNS2276" s="225"/>
      <c r="WNT2276" s="225"/>
      <c r="WNU2276" s="225"/>
      <c r="WNV2276" s="225"/>
      <c r="WNW2276" s="225"/>
      <c r="WNX2276" s="225"/>
      <c r="WNY2276" s="225"/>
      <c r="WNZ2276" s="225"/>
      <c r="WOA2276" s="225"/>
      <c r="WOB2276" s="225"/>
      <c r="WOC2276" s="225"/>
      <c r="WOD2276" s="225"/>
      <c r="WOE2276" s="225"/>
      <c r="WOF2276" s="225"/>
      <c r="WOG2276" s="225"/>
      <c r="WOH2276" s="225"/>
      <c r="WOI2276" s="225"/>
      <c r="WOJ2276" s="225"/>
      <c r="WOK2276" s="225"/>
      <c r="WOL2276" s="225"/>
      <c r="WOM2276" s="225"/>
      <c r="WON2276" s="225"/>
      <c r="WOO2276" s="225"/>
      <c r="WOP2276" s="225"/>
      <c r="WOQ2276" s="225"/>
      <c r="WOR2276" s="225"/>
      <c r="WOS2276" s="225"/>
      <c r="WOT2276" s="225"/>
      <c r="WOU2276" s="225"/>
      <c r="WOV2276" s="225"/>
      <c r="WOW2276" s="225"/>
      <c r="WOX2276" s="225"/>
      <c r="WOY2276" s="225"/>
      <c r="WOZ2276" s="225"/>
      <c r="WPA2276" s="225"/>
      <c r="WPB2276" s="225"/>
      <c r="WPC2276" s="225"/>
      <c r="WPD2276" s="225"/>
      <c r="WPE2276" s="225"/>
      <c r="WPF2276" s="225"/>
      <c r="WPG2276" s="225"/>
      <c r="WPH2276" s="225"/>
      <c r="WPI2276" s="225"/>
      <c r="WPJ2276" s="225"/>
      <c r="WPK2276" s="225"/>
      <c r="WPL2276" s="225"/>
      <c r="WPM2276" s="225"/>
      <c r="WPN2276" s="225"/>
      <c r="WPO2276" s="225"/>
      <c r="WPP2276" s="225"/>
      <c r="WPQ2276" s="225"/>
      <c r="WPR2276" s="225"/>
      <c r="WPS2276" s="225"/>
      <c r="WPT2276" s="225"/>
      <c r="WPU2276" s="225"/>
      <c r="WPV2276" s="225"/>
      <c r="WPW2276" s="225"/>
      <c r="WPX2276" s="225"/>
      <c r="WPY2276" s="225"/>
      <c r="WPZ2276" s="225"/>
      <c r="WQA2276" s="225"/>
      <c r="WQB2276" s="225"/>
      <c r="WQC2276" s="225"/>
      <c r="WQD2276" s="225"/>
      <c r="WQE2276" s="225"/>
      <c r="WQF2276" s="225"/>
      <c r="WQG2276" s="225"/>
      <c r="WQH2276" s="225"/>
      <c r="WQI2276" s="225"/>
      <c r="WQJ2276" s="225"/>
      <c r="WQK2276" s="225"/>
      <c r="WQL2276" s="225"/>
      <c r="WQM2276" s="225"/>
      <c r="WQN2276" s="225"/>
      <c r="WQO2276" s="225"/>
      <c r="WQP2276" s="225"/>
      <c r="WQQ2276" s="225"/>
      <c r="WQR2276" s="225"/>
      <c r="WQS2276" s="225"/>
      <c r="WQT2276" s="225"/>
      <c r="WQU2276" s="225"/>
      <c r="WQV2276" s="225"/>
      <c r="WQW2276" s="225"/>
      <c r="WQX2276" s="225"/>
      <c r="WQY2276" s="225"/>
      <c r="WQZ2276" s="225"/>
      <c r="WRA2276" s="225"/>
      <c r="WRB2276" s="225"/>
      <c r="WRC2276" s="225"/>
      <c r="WRD2276" s="225"/>
      <c r="WRE2276" s="225"/>
      <c r="WRF2276" s="225"/>
      <c r="WRG2276" s="225"/>
      <c r="WRH2276" s="225"/>
      <c r="WRI2276" s="225"/>
      <c r="WRJ2276" s="225"/>
      <c r="WRK2276" s="225"/>
      <c r="WRL2276" s="225"/>
      <c r="WRM2276" s="225"/>
      <c r="WRN2276" s="225"/>
      <c r="WRO2276" s="225"/>
      <c r="WRP2276" s="225"/>
      <c r="WRQ2276" s="225"/>
      <c r="WRR2276" s="225"/>
      <c r="WRS2276" s="225"/>
      <c r="WRT2276" s="225"/>
      <c r="WRU2276" s="225"/>
      <c r="WRV2276" s="225"/>
      <c r="WRW2276" s="225"/>
      <c r="WRX2276" s="225"/>
      <c r="WRY2276" s="225"/>
      <c r="WRZ2276" s="225"/>
      <c r="WSA2276" s="225"/>
      <c r="WSB2276" s="225"/>
      <c r="WSC2276" s="225"/>
      <c r="WSD2276" s="225"/>
      <c r="WSE2276" s="225"/>
      <c r="WSF2276" s="225"/>
      <c r="WSG2276" s="225"/>
      <c r="WSH2276" s="225"/>
      <c r="WSI2276" s="225"/>
      <c r="WSJ2276" s="225"/>
      <c r="WSK2276" s="225"/>
      <c r="WSL2276" s="225"/>
      <c r="WSM2276" s="225"/>
      <c r="WSN2276" s="225"/>
      <c r="WSO2276" s="225"/>
      <c r="WSP2276" s="225"/>
      <c r="WSQ2276" s="225"/>
      <c r="WSR2276" s="225"/>
      <c r="WSS2276" s="225"/>
      <c r="WST2276" s="225"/>
      <c r="WSU2276" s="225"/>
      <c r="WSV2276" s="225"/>
      <c r="WSW2276" s="225"/>
      <c r="WSX2276" s="225"/>
      <c r="WSY2276" s="225"/>
      <c r="WSZ2276" s="225"/>
      <c r="WTA2276" s="225"/>
      <c r="WTB2276" s="225"/>
      <c r="WTC2276" s="225"/>
      <c r="WTD2276" s="225"/>
      <c r="WTE2276" s="225"/>
      <c r="WTF2276" s="225"/>
      <c r="WTG2276" s="225"/>
      <c r="WTH2276" s="225"/>
      <c r="WTI2276" s="225"/>
      <c r="WTJ2276" s="225"/>
      <c r="WTK2276" s="225"/>
      <c r="WTL2276" s="225"/>
      <c r="WTM2276" s="225"/>
      <c r="WTN2276" s="225"/>
      <c r="WTO2276" s="225"/>
      <c r="WTP2276" s="225"/>
      <c r="WTQ2276" s="225"/>
      <c r="WTR2276" s="225"/>
      <c r="WTS2276" s="225"/>
      <c r="WTT2276" s="225"/>
      <c r="WTU2276" s="225"/>
      <c r="WTV2276" s="225"/>
      <c r="WTW2276" s="225"/>
      <c r="WTX2276" s="225"/>
      <c r="WTY2276" s="225"/>
      <c r="WTZ2276" s="225"/>
      <c r="WUA2276" s="225"/>
      <c r="WUB2276" s="225"/>
      <c r="WUC2276" s="225"/>
      <c r="WUD2276" s="225"/>
      <c r="WUE2276" s="225"/>
      <c r="WUF2276" s="225"/>
      <c r="WUG2276" s="225"/>
      <c r="WUH2276" s="225"/>
      <c r="WUI2276" s="225"/>
      <c r="WUJ2276" s="225"/>
      <c r="WUK2276" s="225"/>
      <c r="WUL2276" s="225"/>
      <c r="WUM2276" s="225"/>
      <c r="WUN2276" s="225"/>
      <c r="WUO2276" s="225"/>
      <c r="WUP2276" s="225"/>
      <c r="WUQ2276" s="225"/>
      <c r="WUR2276" s="225"/>
      <c r="WUS2276" s="225"/>
      <c r="WUT2276" s="225"/>
      <c r="WUU2276" s="225"/>
      <c r="WUV2276" s="225"/>
      <c r="WUW2276" s="225"/>
      <c r="WUX2276" s="225"/>
      <c r="WUY2276" s="225"/>
      <c r="WUZ2276" s="225"/>
      <c r="WVA2276" s="225"/>
      <c r="WVB2276" s="225"/>
      <c r="WVC2276" s="225"/>
      <c r="WVD2276" s="225"/>
      <c r="WVE2276" s="225"/>
      <c r="WVF2276" s="225"/>
      <c r="WVG2276" s="225"/>
      <c r="WVH2276" s="225"/>
      <c r="WVI2276" s="225"/>
      <c r="WVJ2276" s="225"/>
      <c r="WVK2276" s="225"/>
      <c r="WVL2276" s="225"/>
      <c r="WVM2276" s="225"/>
      <c r="WVN2276" s="225"/>
      <c r="WVO2276" s="225"/>
      <c r="WVP2276" s="225"/>
      <c r="WVQ2276" s="225"/>
      <c r="WVR2276" s="225"/>
      <c r="WVS2276" s="225"/>
      <c r="WVT2276" s="225"/>
      <c r="WVU2276" s="225"/>
      <c r="WVV2276" s="225"/>
      <c r="WVW2276" s="225"/>
      <c r="WVX2276" s="225"/>
      <c r="WVY2276" s="225"/>
      <c r="WVZ2276" s="225"/>
      <c r="WWA2276" s="225"/>
      <c r="WWB2276" s="225"/>
      <c r="WWC2276" s="225"/>
      <c r="WWD2276" s="225"/>
      <c r="WWE2276" s="225"/>
      <c r="WWF2276" s="225"/>
      <c r="WWG2276" s="225"/>
      <c r="WWH2276" s="225"/>
      <c r="WWI2276" s="225"/>
      <c r="WWJ2276" s="225"/>
      <c r="WWK2276" s="225"/>
      <c r="WWL2276" s="225"/>
      <c r="WWM2276" s="225"/>
      <c r="WWN2276" s="225"/>
      <c r="WWO2276" s="225"/>
      <c r="WWP2276" s="225"/>
      <c r="WWQ2276" s="225"/>
      <c r="WWR2276" s="225"/>
      <c r="WWS2276" s="225"/>
      <c r="WWT2276" s="225"/>
      <c r="WWU2276" s="225"/>
      <c r="WWV2276" s="225"/>
      <c r="WWW2276" s="225"/>
      <c r="WWX2276" s="225"/>
      <c r="WWY2276" s="225"/>
      <c r="WWZ2276" s="225"/>
      <c r="WXA2276" s="225"/>
      <c r="WXB2276" s="225"/>
      <c r="WXC2276" s="225"/>
      <c r="WXD2276" s="225"/>
      <c r="WXE2276" s="225"/>
      <c r="WXF2276" s="225"/>
      <c r="WXG2276" s="225"/>
      <c r="WXH2276" s="225"/>
      <c r="WXI2276" s="225"/>
      <c r="WXJ2276" s="225"/>
      <c r="WXK2276" s="225"/>
      <c r="WXL2276" s="225"/>
      <c r="WXM2276" s="225"/>
      <c r="WXN2276" s="225"/>
      <c r="WXO2276" s="225"/>
      <c r="WXP2276" s="225"/>
      <c r="WXQ2276" s="225"/>
      <c r="WXR2276" s="225"/>
      <c r="WXS2276" s="225"/>
      <c r="WXT2276" s="225"/>
      <c r="WXU2276" s="225"/>
      <c r="WXV2276" s="225"/>
      <c r="WXW2276" s="225"/>
      <c r="WXX2276" s="225"/>
      <c r="WXY2276" s="225"/>
      <c r="WXZ2276" s="225"/>
      <c r="WYA2276" s="225"/>
      <c r="WYB2276" s="225"/>
      <c r="WYC2276" s="225"/>
      <c r="WYD2276" s="225"/>
      <c r="WYE2276" s="225"/>
      <c r="WYF2276" s="225"/>
      <c r="WYG2276" s="225"/>
      <c r="WYH2276" s="225"/>
      <c r="WYI2276" s="225"/>
      <c r="WYJ2276" s="225"/>
      <c r="WYK2276" s="225"/>
      <c r="WYL2276" s="225"/>
      <c r="WYM2276" s="225"/>
      <c r="WYN2276" s="225"/>
      <c r="WYO2276" s="225"/>
      <c r="WYP2276" s="225"/>
      <c r="WYQ2276" s="225"/>
      <c r="WYR2276" s="225"/>
      <c r="WYS2276" s="225"/>
      <c r="WYT2276" s="225"/>
      <c r="WYU2276" s="225"/>
      <c r="WYV2276" s="225"/>
      <c r="WYW2276" s="225"/>
      <c r="WYX2276" s="225"/>
      <c r="WYY2276" s="225"/>
      <c r="WYZ2276" s="225"/>
      <c r="WZA2276" s="225"/>
      <c r="WZB2276" s="225"/>
      <c r="WZC2276" s="225"/>
      <c r="WZD2276" s="225"/>
      <c r="WZE2276" s="225"/>
      <c r="WZF2276" s="225"/>
      <c r="WZG2276" s="225"/>
      <c r="WZH2276" s="225"/>
      <c r="WZI2276" s="225"/>
      <c r="WZJ2276" s="225"/>
      <c r="WZK2276" s="225"/>
      <c r="WZL2276" s="225"/>
      <c r="WZM2276" s="225"/>
      <c r="WZN2276" s="225"/>
      <c r="WZO2276" s="225"/>
      <c r="WZP2276" s="225"/>
      <c r="WZQ2276" s="225"/>
      <c r="WZR2276" s="225"/>
      <c r="WZS2276" s="225"/>
      <c r="WZT2276" s="225"/>
      <c r="WZU2276" s="225"/>
      <c r="WZV2276" s="225"/>
      <c r="WZW2276" s="225"/>
      <c r="WZX2276" s="225"/>
      <c r="WZY2276" s="225"/>
      <c r="WZZ2276" s="225"/>
      <c r="XAA2276" s="225"/>
      <c r="XAB2276" s="225"/>
      <c r="XAC2276" s="225"/>
      <c r="XAD2276" s="225"/>
      <c r="XAE2276" s="225"/>
      <c r="XAF2276" s="225"/>
      <c r="XAG2276" s="225"/>
      <c r="XAH2276" s="225"/>
      <c r="XAI2276" s="225"/>
      <c r="XAJ2276" s="225"/>
      <c r="XAK2276" s="225"/>
      <c r="XAL2276" s="225"/>
      <c r="XAM2276" s="225"/>
      <c r="XAN2276" s="225"/>
      <c r="XAO2276" s="225"/>
      <c r="XAP2276" s="225"/>
      <c r="XAQ2276" s="225"/>
      <c r="XAR2276" s="225"/>
      <c r="XAS2276" s="225"/>
      <c r="XAT2276" s="225"/>
      <c r="XAU2276" s="225"/>
      <c r="XAV2276" s="225"/>
      <c r="XAW2276" s="225"/>
      <c r="XAX2276" s="225"/>
      <c r="XAY2276" s="225"/>
      <c r="XAZ2276" s="225"/>
      <c r="XBA2276" s="225"/>
      <c r="XBB2276" s="225"/>
      <c r="XBC2276" s="225"/>
      <c r="XBD2276" s="225"/>
      <c r="XBE2276" s="225"/>
      <c r="XBF2276" s="225"/>
      <c r="XBG2276" s="225"/>
      <c r="XBH2276" s="225"/>
      <c r="XBI2276" s="225"/>
      <c r="XBJ2276" s="225"/>
      <c r="XBK2276" s="225"/>
      <c r="XBL2276" s="225"/>
      <c r="XBM2276" s="225"/>
      <c r="XBN2276" s="225"/>
      <c r="XBO2276" s="225"/>
      <c r="XBP2276" s="225"/>
      <c r="XBQ2276" s="225"/>
      <c r="XBR2276" s="225"/>
      <c r="XBS2276" s="225"/>
      <c r="XBT2276" s="225"/>
      <c r="XBU2276" s="225"/>
      <c r="XBV2276" s="225"/>
      <c r="XBW2276" s="225"/>
      <c r="XBX2276" s="225"/>
      <c r="XBY2276" s="225"/>
      <c r="XBZ2276" s="225"/>
      <c r="XCA2276" s="225"/>
      <c r="XCB2276" s="225"/>
      <c r="XCC2276" s="225"/>
      <c r="XCD2276" s="225"/>
      <c r="XCE2276" s="225"/>
      <c r="XCF2276" s="225"/>
      <c r="XCG2276" s="225"/>
      <c r="XCH2276" s="225"/>
      <c r="XCI2276" s="225"/>
      <c r="XCJ2276" s="225"/>
      <c r="XCK2276" s="225"/>
      <c r="XCL2276" s="225"/>
      <c r="XCM2276" s="225"/>
      <c r="XCN2276" s="225"/>
      <c r="XCO2276" s="225"/>
      <c r="XCP2276" s="225"/>
      <c r="XCQ2276" s="225"/>
      <c r="XCR2276" s="225"/>
      <c r="XCS2276" s="225"/>
      <c r="XCT2276" s="225"/>
      <c r="XCU2276" s="225"/>
      <c r="XCV2276" s="225"/>
      <c r="XCW2276" s="225"/>
      <c r="XCX2276" s="225"/>
      <c r="XCY2276" s="225"/>
      <c r="XCZ2276" s="225"/>
      <c r="XDA2276" s="225"/>
      <c r="XDB2276" s="225"/>
      <c r="XDC2276" s="225"/>
      <c r="XDD2276" s="225"/>
      <c r="XDE2276" s="225"/>
      <c r="XDF2276" s="225"/>
      <c r="XDG2276" s="225"/>
      <c r="XDH2276" s="225"/>
      <c r="XDI2276" s="225"/>
      <c r="XDJ2276" s="225"/>
      <c r="XDK2276" s="225"/>
      <c r="XDL2276" s="225"/>
      <c r="XDM2276" s="225"/>
      <c r="XDN2276" s="225"/>
      <c r="XDO2276" s="225"/>
      <c r="XDP2276" s="225"/>
      <c r="XDQ2276" s="225"/>
      <c r="XDR2276" s="225"/>
      <c r="XDS2276" s="225"/>
      <c r="XDT2276" s="225"/>
      <c r="XDU2276" s="225"/>
      <c r="XDV2276" s="225"/>
      <c r="XDW2276" s="225"/>
      <c r="XDX2276" s="225"/>
      <c r="XDY2276" s="225"/>
      <c r="XDZ2276" s="225"/>
      <c r="XEA2276" s="225"/>
      <c r="XEB2276" s="225"/>
      <c r="XEC2276" s="225"/>
      <c r="XED2276" s="225"/>
      <c r="XEE2276" s="225"/>
      <c r="XEF2276" s="225"/>
      <c r="XEG2276" s="225"/>
      <c r="XEH2276" s="225"/>
      <c r="XEI2276" s="225"/>
      <c r="XEJ2276" s="225"/>
      <c r="XEK2276" s="225"/>
      <c r="XEL2276" s="225"/>
      <c r="XEM2276" s="225"/>
      <c r="XEN2276" s="225"/>
      <c r="XEO2276" s="225"/>
      <c r="XEP2276" s="225"/>
      <c r="XEQ2276" s="225"/>
      <c r="XER2276" s="225"/>
      <c r="XES2276" s="225"/>
      <c r="XET2276" s="225"/>
      <c r="XEU2276" s="225"/>
      <c r="XEV2276" s="225"/>
      <c r="XEW2276" s="225"/>
      <c r="XEX2276" s="225"/>
      <c r="XEY2276" s="225"/>
      <c r="XEZ2276" s="225"/>
      <c r="XFA2276" s="225"/>
      <c r="XFB2276" s="225"/>
      <c r="XFC2276" s="225"/>
    </row>
    <row r="2277" spans="2:16383" s="202" customFormat="1" x14ac:dyDescent="0.25">
      <c r="B2277" s="225"/>
      <c r="C2277" s="225"/>
      <c r="D2277" s="225"/>
      <c r="E2277" s="225"/>
      <c r="F2277" s="225"/>
      <c r="G2277" s="225"/>
      <c r="H2277" s="225"/>
      <c r="I2277" s="225"/>
      <c r="J2277" s="225"/>
      <c r="K2277" s="225"/>
      <c r="L2277" s="225"/>
      <c r="M2277" s="225"/>
      <c r="N2277" s="225"/>
      <c r="O2277" s="225"/>
      <c r="P2277" s="225"/>
      <c r="Q2277" s="225"/>
      <c r="R2277" s="225"/>
      <c r="S2277" s="225"/>
      <c r="T2277" s="225"/>
      <c r="U2277" s="225"/>
      <c r="V2277" s="225"/>
      <c r="W2277" s="225"/>
      <c r="X2277" s="225"/>
      <c r="Y2277" s="225"/>
      <c r="Z2277" s="225"/>
      <c r="AA2277" s="225"/>
      <c r="AB2277" s="225"/>
      <c r="AC2277" s="225"/>
      <c r="AD2277" s="225"/>
      <c r="AE2277" s="225"/>
      <c r="AF2277" s="225"/>
      <c r="AG2277" s="225"/>
      <c r="AH2277" s="225"/>
      <c r="AI2277" s="225"/>
      <c r="AJ2277" s="225"/>
      <c r="AK2277" s="225"/>
      <c r="AL2277" s="225"/>
      <c r="AM2277" s="225"/>
      <c r="AN2277" s="225"/>
      <c r="AO2277" s="225"/>
      <c r="AP2277" s="225"/>
      <c r="AQ2277" s="225"/>
      <c r="AR2277" s="225"/>
      <c r="AS2277" s="225"/>
      <c r="AT2277" s="225"/>
      <c r="AU2277" s="225"/>
      <c r="AV2277" s="225"/>
      <c r="AW2277" s="225"/>
      <c r="AX2277" s="225"/>
      <c r="AY2277" s="225"/>
      <c r="AZ2277" s="225"/>
      <c r="BA2277" s="225"/>
      <c r="BB2277" s="225"/>
      <c r="BC2277" s="225"/>
      <c r="BD2277" s="225"/>
      <c r="BE2277" s="225"/>
      <c r="BF2277" s="225"/>
      <c r="BG2277" s="225"/>
      <c r="BH2277" s="225"/>
      <c r="BI2277" s="225"/>
      <c r="BJ2277" s="225"/>
      <c r="BK2277" s="225"/>
      <c r="BL2277" s="225"/>
      <c r="BM2277" s="225"/>
      <c r="BN2277" s="225"/>
      <c r="BO2277" s="225"/>
      <c r="BP2277" s="225"/>
      <c r="BQ2277" s="225"/>
      <c r="BR2277" s="225"/>
      <c r="BS2277" s="225"/>
      <c r="BT2277" s="225"/>
      <c r="BU2277" s="225"/>
      <c r="BV2277" s="225"/>
      <c r="BW2277" s="225"/>
      <c r="BX2277" s="225"/>
      <c r="BY2277" s="225"/>
      <c r="BZ2277" s="225"/>
      <c r="CA2277" s="225"/>
      <c r="CB2277" s="225"/>
      <c r="CC2277" s="225"/>
      <c r="CD2277" s="225"/>
      <c r="CE2277" s="225"/>
      <c r="CF2277" s="225"/>
      <c r="CG2277" s="225"/>
      <c r="CH2277" s="225"/>
      <c r="CI2277" s="225"/>
      <c r="CJ2277" s="225"/>
      <c r="CK2277" s="225"/>
      <c r="CL2277" s="225"/>
      <c r="CM2277" s="225"/>
      <c r="CN2277" s="225"/>
      <c r="CO2277" s="225"/>
      <c r="CP2277" s="225"/>
      <c r="CQ2277" s="225"/>
      <c r="CR2277" s="225"/>
      <c r="CS2277" s="225"/>
      <c r="CT2277" s="225"/>
      <c r="CU2277" s="225"/>
      <c r="CV2277" s="225"/>
      <c r="CW2277" s="225"/>
      <c r="CX2277" s="225"/>
      <c r="CY2277" s="225"/>
      <c r="CZ2277" s="225"/>
      <c r="DA2277" s="225"/>
      <c r="DB2277" s="225"/>
      <c r="DC2277" s="225"/>
      <c r="DD2277" s="225"/>
      <c r="DE2277" s="225"/>
      <c r="DF2277" s="225"/>
      <c r="DG2277" s="225"/>
      <c r="DH2277" s="225"/>
      <c r="DI2277" s="225"/>
      <c r="DJ2277" s="225"/>
      <c r="DK2277" s="225"/>
      <c r="DL2277" s="225"/>
      <c r="DM2277" s="225"/>
      <c r="DN2277" s="225"/>
      <c r="DO2277" s="225"/>
      <c r="DP2277" s="225"/>
      <c r="DQ2277" s="225"/>
      <c r="DR2277" s="225"/>
      <c r="DS2277" s="225"/>
      <c r="DT2277" s="225"/>
      <c r="DU2277" s="225"/>
      <c r="DV2277" s="225"/>
      <c r="DW2277" s="225"/>
      <c r="DX2277" s="225"/>
      <c r="DY2277" s="225"/>
      <c r="DZ2277" s="225"/>
      <c r="EA2277" s="225"/>
      <c r="EB2277" s="225"/>
      <c r="EC2277" s="225"/>
      <c r="ED2277" s="225"/>
      <c r="EE2277" s="225"/>
      <c r="EF2277" s="225"/>
      <c r="EG2277" s="225"/>
      <c r="EH2277" s="225"/>
      <c r="EI2277" s="225"/>
      <c r="EJ2277" s="225"/>
      <c r="EK2277" s="225"/>
      <c r="EL2277" s="225"/>
      <c r="EM2277" s="225"/>
      <c r="EN2277" s="225"/>
      <c r="EO2277" s="225"/>
      <c r="EP2277" s="225"/>
      <c r="EQ2277" s="225"/>
      <c r="ER2277" s="225"/>
      <c r="ES2277" s="225"/>
      <c r="ET2277" s="225"/>
      <c r="EU2277" s="225"/>
      <c r="EV2277" s="225"/>
      <c r="EW2277" s="225"/>
      <c r="EX2277" s="225"/>
      <c r="EY2277" s="225"/>
      <c r="EZ2277" s="225"/>
      <c r="FA2277" s="225"/>
      <c r="FB2277" s="225"/>
      <c r="FC2277" s="225"/>
      <c r="FD2277" s="225"/>
      <c r="FE2277" s="225"/>
      <c r="FF2277" s="225"/>
      <c r="FG2277" s="225"/>
      <c r="FH2277" s="225"/>
      <c r="FI2277" s="225"/>
      <c r="FJ2277" s="225"/>
      <c r="FK2277" s="225"/>
      <c r="FL2277" s="225"/>
      <c r="FM2277" s="225"/>
      <c r="FN2277" s="225"/>
      <c r="FO2277" s="225"/>
      <c r="FP2277" s="225"/>
      <c r="FQ2277" s="225"/>
      <c r="FR2277" s="225"/>
      <c r="FS2277" s="225"/>
      <c r="FT2277" s="225"/>
      <c r="FU2277" s="225"/>
      <c r="FV2277" s="225"/>
      <c r="FW2277" s="225"/>
      <c r="FX2277" s="225"/>
      <c r="FY2277" s="225"/>
      <c r="FZ2277" s="225"/>
      <c r="GA2277" s="225"/>
      <c r="GB2277" s="225"/>
      <c r="GC2277" s="225"/>
      <c r="GD2277" s="225"/>
      <c r="GE2277" s="225"/>
      <c r="GF2277" s="225"/>
      <c r="GG2277" s="225"/>
      <c r="GH2277" s="225"/>
      <c r="GI2277" s="225"/>
      <c r="GJ2277" s="225"/>
      <c r="GK2277" s="225"/>
      <c r="GL2277" s="225"/>
      <c r="GM2277" s="225"/>
      <c r="GN2277" s="225"/>
      <c r="GO2277" s="225"/>
      <c r="GP2277" s="225"/>
      <c r="GQ2277" s="225"/>
      <c r="GR2277" s="225"/>
      <c r="GS2277" s="225"/>
      <c r="GT2277" s="225"/>
      <c r="GU2277" s="225"/>
      <c r="GV2277" s="225"/>
      <c r="GW2277" s="225"/>
      <c r="GX2277" s="225"/>
      <c r="GY2277" s="225"/>
      <c r="GZ2277" s="225"/>
      <c r="HA2277" s="225"/>
      <c r="HB2277" s="225"/>
      <c r="HC2277" s="225"/>
      <c r="HD2277" s="225"/>
      <c r="HE2277" s="225"/>
      <c r="HF2277" s="225"/>
      <c r="HG2277" s="225"/>
      <c r="HH2277" s="225"/>
      <c r="HI2277" s="225"/>
      <c r="HJ2277" s="225"/>
      <c r="HK2277" s="225"/>
      <c r="HL2277" s="225"/>
      <c r="HM2277" s="225"/>
      <c r="HN2277" s="225"/>
      <c r="HO2277" s="225"/>
      <c r="HP2277" s="225"/>
      <c r="HQ2277" s="225"/>
      <c r="HR2277" s="225"/>
      <c r="HS2277" s="225"/>
      <c r="HT2277" s="225"/>
      <c r="HU2277" s="225"/>
      <c r="HV2277" s="225"/>
      <c r="HW2277" s="225"/>
      <c r="HX2277" s="225"/>
      <c r="HY2277" s="225"/>
      <c r="HZ2277" s="225"/>
      <c r="IA2277" s="225"/>
      <c r="IB2277" s="225"/>
      <c r="IC2277" s="225"/>
      <c r="ID2277" s="225"/>
      <c r="IE2277" s="225"/>
      <c r="IF2277" s="225"/>
      <c r="IG2277" s="225"/>
      <c r="IH2277" s="225"/>
      <c r="II2277" s="225"/>
      <c r="IJ2277" s="225"/>
      <c r="IK2277" s="225"/>
      <c r="IL2277" s="225"/>
      <c r="IM2277" s="225"/>
      <c r="IN2277" s="225"/>
      <c r="IO2277" s="225"/>
      <c r="IP2277" s="225"/>
      <c r="IQ2277" s="225"/>
      <c r="IR2277" s="225"/>
      <c r="IS2277" s="225"/>
      <c r="IT2277" s="225"/>
      <c r="IU2277" s="225"/>
      <c r="IV2277" s="225"/>
      <c r="IW2277" s="225"/>
      <c r="IX2277" s="225"/>
      <c r="IY2277" s="225"/>
      <c r="IZ2277" s="225"/>
      <c r="JA2277" s="225"/>
      <c r="JB2277" s="225"/>
      <c r="JC2277" s="225"/>
      <c r="JD2277" s="225"/>
      <c r="JE2277" s="225"/>
      <c r="JF2277" s="225"/>
      <c r="JG2277" s="225"/>
      <c r="JH2277" s="225"/>
      <c r="JI2277" s="225"/>
      <c r="JJ2277" s="225"/>
      <c r="JK2277" s="225"/>
      <c r="JL2277" s="225"/>
      <c r="JM2277" s="225"/>
      <c r="JN2277" s="225"/>
      <c r="JO2277" s="225"/>
      <c r="JP2277" s="225"/>
      <c r="JQ2277" s="225"/>
      <c r="JR2277" s="225"/>
      <c r="JS2277" s="225"/>
      <c r="JT2277" s="225"/>
      <c r="JU2277" s="225"/>
      <c r="JV2277" s="225"/>
      <c r="JW2277" s="225"/>
      <c r="JX2277" s="225"/>
      <c r="JY2277" s="225"/>
      <c r="JZ2277" s="225"/>
      <c r="KA2277" s="225"/>
      <c r="KB2277" s="225"/>
      <c r="KC2277" s="225"/>
      <c r="KD2277" s="225"/>
      <c r="KE2277" s="225"/>
      <c r="KF2277" s="225"/>
      <c r="KG2277" s="225"/>
      <c r="KH2277" s="225"/>
      <c r="KI2277" s="225"/>
      <c r="KJ2277" s="225"/>
      <c r="KK2277" s="225"/>
      <c r="KL2277" s="225"/>
      <c r="KM2277" s="225"/>
      <c r="KN2277" s="225"/>
      <c r="KO2277" s="225"/>
      <c r="KP2277" s="225"/>
      <c r="KQ2277" s="225"/>
      <c r="KR2277" s="225"/>
      <c r="KS2277" s="225"/>
      <c r="KT2277" s="225"/>
      <c r="KU2277" s="225"/>
      <c r="KV2277" s="225"/>
      <c r="KW2277" s="225"/>
      <c r="KX2277" s="225"/>
      <c r="KY2277" s="225"/>
      <c r="KZ2277" s="225"/>
      <c r="LA2277" s="225"/>
      <c r="LB2277" s="225"/>
      <c r="LC2277" s="225"/>
      <c r="LD2277" s="225"/>
      <c r="LE2277" s="225"/>
      <c r="LF2277" s="225"/>
      <c r="LG2277" s="225"/>
      <c r="LH2277" s="225"/>
      <c r="LI2277" s="225"/>
      <c r="LJ2277" s="225"/>
      <c r="LK2277" s="225"/>
      <c r="LL2277" s="225"/>
      <c r="LM2277" s="225"/>
      <c r="LN2277" s="225"/>
      <c r="LO2277" s="225"/>
      <c r="LP2277" s="225"/>
      <c r="LQ2277" s="225"/>
      <c r="LR2277" s="225"/>
      <c r="LS2277" s="225"/>
      <c r="LT2277" s="225"/>
      <c r="LU2277" s="225"/>
      <c r="LV2277" s="225"/>
      <c r="LW2277" s="225"/>
      <c r="LX2277" s="225"/>
      <c r="LY2277" s="225"/>
      <c r="LZ2277" s="225"/>
      <c r="MA2277" s="225"/>
      <c r="MB2277" s="225"/>
      <c r="MC2277" s="225"/>
      <c r="MD2277" s="225"/>
      <c r="ME2277" s="225"/>
      <c r="MF2277" s="225"/>
      <c r="MG2277" s="225"/>
      <c r="MH2277" s="225"/>
      <c r="MI2277" s="225"/>
      <c r="MJ2277" s="225"/>
      <c r="MK2277" s="225"/>
      <c r="ML2277" s="225"/>
      <c r="MM2277" s="225"/>
      <c r="MN2277" s="225"/>
      <c r="MO2277" s="225"/>
      <c r="MP2277" s="225"/>
      <c r="MQ2277" s="225"/>
      <c r="MR2277" s="225"/>
      <c r="MS2277" s="225"/>
      <c r="MT2277" s="225"/>
      <c r="MU2277" s="225"/>
      <c r="MV2277" s="225"/>
      <c r="MW2277" s="225"/>
      <c r="MX2277" s="225"/>
      <c r="MY2277" s="225"/>
      <c r="MZ2277" s="225"/>
      <c r="NA2277" s="225"/>
      <c r="NB2277" s="225"/>
      <c r="NC2277" s="225"/>
      <c r="ND2277" s="225"/>
      <c r="NE2277" s="225"/>
      <c r="NF2277" s="225"/>
      <c r="NG2277" s="225"/>
      <c r="NH2277" s="225"/>
      <c r="NI2277" s="225"/>
      <c r="NJ2277" s="225"/>
      <c r="NK2277" s="225"/>
      <c r="NL2277" s="225"/>
      <c r="NM2277" s="225"/>
      <c r="NN2277" s="225"/>
      <c r="NO2277" s="225"/>
      <c r="NP2277" s="225"/>
      <c r="NQ2277" s="225"/>
      <c r="NR2277" s="225"/>
      <c r="NS2277" s="225"/>
      <c r="NT2277" s="225"/>
      <c r="NU2277" s="225"/>
      <c r="NV2277" s="225"/>
      <c r="NW2277" s="225"/>
      <c r="NX2277" s="225"/>
      <c r="NY2277" s="225"/>
      <c r="NZ2277" s="225"/>
      <c r="OA2277" s="225"/>
      <c r="OB2277" s="225"/>
      <c r="OC2277" s="225"/>
      <c r="OD2277" s="225"/>
      <c r="OE2277" s="225"/>
      <c r="OF2277" s="225"/>
      <c r="OG2277" s="225"/>
      <c r="OH2277" s="225"/>
      <c r="OI2277" s="225"/>
      <c r="OJ2277" s="225"/>
      <c r="OK2277" s="225"/>
      <c r="OL2277" s="225"/>
      <c r="OM2277" s="225"/>
      <c r="ON2277" s="225"/>
      <c r="OO2277" s="225"/>
      <c r="OP2277" s="225"/>
      <c r="OQ2277" s="225"/>
      <c r="OR2277" s="225"/>
      <c r="OS2277" s="225"/>
      <c r="OT2277" s="225"/>
      <c r="OU2277" s="225"/>
      <c r="OV2277" s="225"/>
      <c r="OW2277" s="225"/>
      <c r="OX2277" s="225"/>
      <c r="OY2277" s="225"/>
      <c r="OZ2277" s="225"/>
      <c r="PA2277" s="225"/>
      <c r="PB2277" s="225"/>
      <c r="PC2277" s="225"/>
      <c r="PD2277" s="225"/>
      <c r="PE2277" s="225"/>
      <c r="PF2277" s="225"/>
      <c r="PG2277" s="225"/>
      <c r="PH2277" s="225"/>
      <c r="PI2277" s="225"/>
      <c r="PJ2277" s="225"/>
      <c r="PK2277" s="225"/>
      <c r="PL2277" s="225"/>
      <c r="PM2277" s="225"/>
      <c r="PN2277" s="225"/>
      <c r="PO2277" s="225"/>
      <c r="PP2277" s="225"/>
      <c r="PQ2277" s="225"/>
      <c r="PR2277" s="225"/>
      <c r="PS2277" s="225"/>
      <c r="PT2277" s="225"/>
      <c r="PU2277" s="225"/>
      <c r="PV2277" s="225"/>
      <c r="PW2277" s="225"/>
      <c r="PX2277" s="225"/>
      <c r="PY2277" s="225"/>
      <c r="PZ2277" s="225"/>
      <c r="QA2277" s="225"/>
      <c r="QB2277" s="225"/>
      <c r="QC2277" s="225"/>
      <c r="QD2277" s="225"/>
      <c r="QE2277" s="225"/>
      <c r="QF2277" s="225"/>
      <c r="QG2277" s="225"/>
      <c r="QH2277" s="225"/>
      <c r="QI2277" s="225"/>
      <c r="QJ2277" s="225"/>
      <c r="QK2277" s="225"/>
      <c r="QL2277" s="225"/>
      <c r="QM2277" s="225"/>
      <c r="QN2277" s="225"/>
      <c r="QO2277" s="225"/>
      <c r="QP2277" s="225"/>
      <c r="QQ2277" s="225"/>
      <c r="QR2277" s="225"/>
      <c r="QS2277" s="225"/>
      <c r="QT2277" s="225"/>
      <c r="QU2277" s="225"/>
      <c r="QV2277" s="225"/>
      <c r="QW2277" s="225"/>
      <c r="QX2277" s="225"/>
      <c r="QY2277" s="225"/>
      <c r="QZ2277" s="225"/>
      <c r="RA2277" s="225"/>
      <c r="RB2277" s="225"/>
      <c r="RC2277" s="225"/>
      <c r="RD2277" s="225"/>
      <c r="RE2277" s="225"/>
      <c r="RF2277" s="225"/>
      <c r="RG2277" s="225"/>
      <c r="RH2277" s="225"/>
      <c r="RI2277" s="225"/>
      <c r="RJ2277" s="225"/>
      <c r="RK2277" s="225"/>
      <c r="RL2277" s="225"/>
      <c r="RM2277" s="225"/>
      <c r="RN2277" s="225"/>
      <c r="RO2277" s="225"/>
      <c r="RP2277" s="225"/>
      <c r="RQ2277" s="225"/>
      <c r="RR2277" s="225"/>
      <c r="RS2277" s="225"/>
      <c r="RT2277" s="225"/>
      <c r="RU2277" s="225"/>
      <c r="RV2277" s="225"/>
      <c r="RW2277" s="225"/>
      <c r="RX2277" s="225"/>
      <c r="RY2277" s="225"/>
      <c r="RZ2277" s="225"/>
      <c r="SA2277" s="225"/>
      <c r="SB2277" s="225"/>
      <c r="SC2277" s="225"/>
      <c r="SD2277" s="225"/>
      <c r="SE2277" s="225"/>
      <c r="SF2277" s="225"/>
      <c r="SG2277" s="225"/>
      <c r="SH2277" s="225"/>
      <c r="SI2277" s="225"/>
      <c r="SJ2277" s="225"/>
      <c r="SK2277" s="225"/>
      <c r="SL2277" s="225"/>
      <c r="SM2277" s="225"/>
      <c r="SN2277" s="225"/>
      <c r="SO2277" s="225"/>
      <c r="SP2277" s="225"/>
      <c r="SQ2277" s="225"/>
      <c r="SR2277" s="225"/>
      <c r="SS2277" s="225"/>
      <c r="ST2277" s="225"/>
      <c r="SU2277" s="225"/>
      <c r="SV2277" s="225"/>
      <c r="SW2277" s="225"/>
      <c r="SX2277" s="225"/>
      <c r="SY2277" s="225"/>
      <c r="SZ2277" s="225"/>
      <c r="TA2277" s="225"/>
      <c r="TB2277" s="225"/>
      <c r="TC2277" s="225"/>
      <c r="TD2277" s="225"/>
      <c r="TE2277" s="225"/>
      <c r="TF2277" s="225"/>
      <c r="TG2277" s="225"/>
      <c r="TH2277" s="225"/>
      <c r="TI2277" s="225"/>
      <c r="TJ2277" s="225"/>
      <c r="TK2277" s="225"/>
      <c r="TL2277" s="225"/>
      <c r="TM2277" s="225"/>
      <c r="TN2277" s="225"/>
      <c r="TO2277" s="225"/>
      <c r="TP2277" s="225"/>
      <c r="TQ2277" s="225"/>
      <c r="TR2277" s="225"/>
      <c r="TS2277" s="225"/>
      <c r="TT2277" s="225"/>
      <c r="TU2277" s="225"/>
      <c r="TV2277" s="225"/>
      <c r="TW2277" s="225"/>
      <c r="TX2277" s="225"/>
      <c r="TY2277" s="225"/>
      <c r="TZ2277" s="225"/>
      <c r="UA2277" s="225"/>
      <c r="UB2277" s="225"/>
      <c r="UC2277" s="225"/>
      <c r="UD2277" s="225"/>
      <c r="UE2277" s="225"/>
      <c r="UF2277" s="225"/>
      <c r="UG2277" s="225"/>
      <c r="UH2277" s="225"/>
      <c r="UI2277" s="225"/>
      <c r="UJ2277" s="225"/>
      <c r="UK2277" s="225"/>
      <c r="UL2277" s="225"/>
      <c r="UM2277" s="225"/>
      <c r="UN2277" s="225"/>
      <c r="UO2277" s="225"/>
      <c r="UP2277" s="225"/>
      <c r="UQ2277" s="225"/>
      <c r="UR2277" s="225"/>
      <c r="US2277" s="225"/>
      <c r="UT2277" s="225"/>
      <c r="UU2277" s="225"/>
      <c r="UV2277" s="225"/>
      <c r="UW2277" s="225"/>
      <c r="UX2277" s="225"/>
      <c r="UY2277" s="225"/>
      <c r="UZ2277" s="225"/>
      <c r="VA2277" s="225"/>
      <c r="VB2277" s="225"/>
      <c r="VC2277" s="225"/>
      <c r="VD2277" s="225"/>
      <c r="VE2277" s="225"/>
      <c r="VF2277" s="225"/>
      <c r="VG2277" s="225"/>
      <c r="VH2277" s="225"/>
      <c r="VI2277" s="225"/>
      <c r="VJ2277" s="225"/>
      <c r="VK2277" s="225"/>
      <c r="VL2277" s="225"/>
      <c r="VM2277" s="225"/>
      <c r="VN2277" s="225"/>
      <c r="VO2277" s="225"/>
      <c r="VP2277" s="225"/>
      <c r="VQ2277" s="225"/>
      <c r="VR2277" s="225"/>
      <c r="VS2277" s="225"/>
      <c r="VT2277" s="225"/>
      <c r="VU2277" s="225"/>
      <c r="VV2277" s="225"/>
      <c r="VW2277" s="225"/>
      <c r="VX2277" s="225"/>
      <c r="VY2277" s="225"/>
      <c r="VZ2277" s="225"/>
      <c r="WA2277" s="225"/>
      <c r="WB2277" s="225"/>
      <c r="WC2277" s="225"/>
      <c r="WD2277" s="225"/>
      <c r="WE2277" s="225"/>
      <c r="WF2277" s="225"/>
      <c r="WG2277" s="225"/>
      <c r="WH2277" s="225"/>
      <c r="WI2277" s="225"/>
      <c r="WJ2277" s="225"/>
      <c r="WK2277" s="225"/>
      <c r="WL2277" s="225"/>
      <c r="WM2277" s="225"/>
      <c r="WN2277" s="225"/>
      <c r="WO2277" s="225"/>
      <c r="WP2277" s="225"/>
      <c r="WQ2277" s="225"/>
      <c r="WR2277" s="225"/>
      <c r="WS2277" s="225"/>
      <c r="WT2277" s="225"/>
      <c r="WU2277" s="225"/>
      <c r="WV2277" s="225"/>
      <c r="WW2277" s="225"/>
      <c r="WX2277" s="225"/>
      <c r="WY2277" s="225"/>
      <c r="WZ2277" s="225"/>
      <c r="XA2277" s="225"/>
      <c r="XB2277" s="225"/>
      <c r="XC2277" s="225"/>
      <c r="XD2277" s="225"/>
      <c r="XE2277" s="225"/>
      <c r="XF2277" s="225"/>
      <c r="XG2277" s="225"/>
      <c r="XH2277" s="225"/>
      <c r="XI2277" s="225"/>
      <c r="XJ2277" s="225"/>
      <c r="XK2277" s="225"/>
      <c r="XL2277" s="225"/>
      <c r="XM2277" s="225"/>
      <c r="XN2277" s="225"/>
      <c r="XO2277" s="225"/>
      <c r="XP2277" s="225"/>
      <c r="XQ2277" s="225"/>
      <c r="XR2277" s="225"/>
      <c r="XS2277" s="225"/>
      <c r="XT2277" s="225"/>
      <c r="XU2277" s="225"/>
      <c r="XV2277" s="225"/>
      <c r="XW2277" s="225"/>
      <c r="XX2277" s="225"/>
      <c r="XY2277" s="225"/>
      <c r="XZ2277" s="225"/>
      <c r="YA2277" s="225"/>
      <c r="YB2277" s="225"/>
      <c r="YC2277" s="225"/>
      <c r="YD2277" s="225"/>
      <c r="YE2277" s="225"/>
      <c r="YF2277" s="225"/>
      <c r="YG2277" s="225"/>
      <c r="YH2277" s="225"/>
      <c r="YI2277" s="225"/>
      <c r="YJ2277" s="225"/>
      <c r="YK2277" s="225"/>
      <c r="YL2277" s="225"/>
      <c r="YM2277" s="225"/>
      <c r="YN2277" s="225"/>
      <c r="YO2277" s="225"/>
      <c r="YP2277" s="225"/>
      <c r="YQ2277" s="225"/>
      <c r="YR2277" s="225"/>
      <c r="YS2277" s="225"/>
      <c r="YT2277" s="225"/>
      <c r="YU2277" s="225"/>
      <c r="YV2277" s="225"/>
      <c r="YW2277" s="225"/>
      <c r="YX2277" s="225"/>
      <c r="YY2277" s="225"/>
      <c r="YZ2277" s="225"/>
      <c r="ZA2277" s="225"/>
      <c r="ZB2277" s="225"/>
      <c r="ZC2277" s="225"/>
      <c r="ZD2277" s="225"/>
      <c r="ZE2277" s="225"/>
      <c r="ZF2277" s="225"/>
      <c r="ZG2277" s="225"/>
      <c r="ZH2277" s="225"/>
      <c r="ZI2277" s="225"/>
      <c r="ZJ2277" s="225"/>
      <c r="ZK2277" s="225"/>
      <c r="ZL2277" s="225"/>
      <c r="ZM2277" s="225"/>
      <c r="ZN2277" s="225"/>
      <c r="ZO2277" s="225"/>
      <c r="ZP2277" s="225"/>
      <c r="ZQ2277" s="225"/>
      <c r="ZR2277" s="225"/>
      <c r="ZS2277" s="225"/>
      <c r="ZT2277" s="225"/>
      <c r="ZU2277" s="225"/>
      <c r="ZV2277" s="225"/>
      <c r="ZW2277" s="225"/>
      <c r="ZX2277" s="225"/>
      <c r="ZY2277" s="225"/>
      <c r="ZZ2277" s="225"/>
      <c r="AAA2277" s="225"/>
      <c r="AAB2277" s="225"/>
      <c r="AAC2277" s="225"/>
      <c r="AAD2277" s="225"/>
      <c r="AAE2277" s="225"/>
      <c r="AAF2277" s="225"/>
      <c r="AAG2277" s="225"/>
      <c r="AAH2277" s="225"/>
      <c r="AAI2277" s="225"/>
      <c r="AAJ2277" s="225"/>
      <c r="AAK2277" s="225"/>
      <c r="AAL2277" s="225"/>
      <c r="AAM2277" s="225"/>
      <c r="AAN2277" s="225"/>
      <c r="AAO2277" s="225"/>
      <c r="AAP2277" s="225"/>
      <c r="AAQ2277" s="225"/>
      <c r="AAR2277" s="225"/>
      <c r="AAS2277" s="225"/>
      <c r="AAT2277" s="225"/>
      <c r="AAU2277" s="225"/>
      <c r="AAV2277" s="225"/>
      <c r="AAW2277" s="225"/>
      <c r="AAX2277" s="225"/>
      <c r="AAY2277" s="225"/>
      <c r="AAZ2277" s="225"/>
      <c r="ABA2277" s="225"/>
      <c r="ABB2277" s="225"/>
      <c r="ABC2277" s="225"/>
      <c r="ABD2277" s="225"/>
      <c r="ABE2277" s="225"/>
      <c r="ABF2277" s="225"/>
      <c r="ABG2277" s="225"/>
      <c r="ABH2277" s="225"/>
      <c r="ABI2277" s="225"/>
      <c r="ABJ2277" s="225"/>
      <c r="ABK2277" s="225"/>
      <c r="ABL2277" s="225"/>
      <c r="ABM2277" s="225"/>
      <c r="ABN2277" s="225"/>
      <c r="ABO2277" s="225"/>
      <c r="ABP2277" s="225"/>
      <c r="ABQ2277" s="225"/>
      <c r="ABR2277" s="225"/>
      <c r="ABS2277" s="225"/>
      <c r="ABT2277" s="225"/>
      <c r="ABU2277" s="225"/>
      <c r="ABV2277" s="225"/>
      <c r="ABW2277" s="225"/>
      <c r="ABX2277" s="225"/>
      <c r="ABY2277" s="225"/>
      <c r="ABZ2277" s="225"/>
      <c r="ACA2277" s="225"/>
      <c r="ACB2277" s="225"/>
      <c r="ACC2277" s="225"/>
      <c r="ACD2277" s="225"/>
      <c r="ACE2277" s="225"/>
      <c r="ACF2277" s="225"/>
      <c r="ACG2277" s="225"/>
      <c r="ACH2277" s="225"/>
      <c r="ACI2277" s="225"/>
      <c r="ACJ2277" s="225"/>
      <c r="ACK2277" s="225"/>
      <c r="ACL2277" s="225"/>
      <c r="ACM2277" s="225"/>
      <c r="ACN2277" s="225"/>
      <c r="ACO2277" s="225"/>
      <c r="ACP2277" s="225"/>
      <c r="ACQ2277" s="225"/>
      <c r="ACR2277" s="225"/>
      <c r="ACS2277" s="225"/>
      <c r="ACT2277" s="225"/>
      <c r="ACU2277" s="225"/>
      <c r="ACV2277" s="225"/>
      <c r="ACW2277" s="225"/>
      <c r="ACX2277" s="225"/>
      <c r="ACY2277" s="225"/>
      <c r="ACZ2277" s="225"/>
      <c r="ADA2277" s="225"/>
      <c r="ADB2277" s="225"/>
      <c r="ADC2277" s="225"/>
      <c r="ADD2277" s="225"/>
      <c r="ADE2277" s="225"/>
      <c r="ADF2277" s="225"/>
      <c r="ADG2277" s="225"/>
      <c r="ADH2277" s="225"/>
      <c r="ADI2277" s="225"/>
      <c r="ADJ2277" s="225"/>
      <c r="ADK2277" s="225"/>
      <c r="ADL2277" s="225"/>
      <c r="ADM2277" s="225"/>
      <c r="ADN2277" s="225"/>
      <c r="ADO2277" s="225"/>
      <c r="ADP2277" s="225"/>
      <c r="ADQ2277" s="225"/>
      <c r="ADR2277" s="225"/>
      <c r="ADS2277" s="225"/>
      <c r="ADT2277" s="225"/>
      <c r="ADU2277" s="225"/>
      <c r="ADV2277" s="225"/>
      <c r="ADW2277" s="225"/>
      <c r="ADX2277" s="225"/>
      <c r="ADY2277" s="225"/>
      <c r="ADZ2277" s="225"/>
      <c r="AEA2277" s="225"/>
      <c r="AEB2277" s="225"/>
      <c r="AEC2277" s="225"/>
      <c r="AED2277" s="225"/>
      <c r="AEE2277" s="225"/>
      <c r="AEF2277" s="225"/>
      <c r="AEG2277" s="225"/>
      <c r="AEH2277" s="225"/>
      <c r="AEI2277" s="225"/>
      <c r="AEJ2277" s="225"/>
      <c r="AEK2277" s="225"/>
      <c r="AEL2277" s="225"/>
      <c r="AEM2277" s="225"/>
      <c r="AEN2277" s="225"/>
      <c r="AEO2277" s="225"/>
      <c r="AEP2277" s="225"/>
      <c r="AEQ2277" s="225"/>
      <c r="AER2277" s="225"/>
      <c r="AES2277" s="225"/>
      <c r="AET2277" s="225"/>
      <c r="AEU2277" s="225"/>
      <c r="AEV2277" s="225"/>
      <c r="AEW2277" s="225"/>
      <c r="AEX2277" s="225"/>
      <c r="AEY2277" s="225"/>
      <c r="AEZ2277" s="225"/>
      <c r="AFA2277" s="225"/>
      <c r="AFB2277" s="225"/>
      <c r="AFC2277" s="225"/>
      <c r="AFD2277" s="225"/>
      <c r="AFE2277" s="225"/>
      <c r="AFF2277" s="225"/>
      <c r="AFG2277" s="225"/>
      <c r="AFH2277" s="225"/>
      <c r="AFI2277" s="225"/>
      <c r="AFJ2277" s="225"/>
      <c r="AFK2277" s="225"/>
      <c r="AFL2277" s="225"/>
      <c r="AFM2277" s="225"/>
      <c r="AFN2277" s="225"/>
      <c r="AFO2277" s="225"/>
      <c r="AFP2277" s="225"/>
      <c r="AFQ2277" s="225"/>
      <c r="AFR2277" s="225"/>
      <c r="AFS2277" s="225"/>
      <c r="AFT2277" s="225"/>
      <c r="AFU2277" s="225"/>
      <c r="AFV2277" s="225"/>
      <c r="AFW2277" s="225"/>
      <c r="AFX2277" s="225"/>
      <c r="AFY2277" s="225"/>
      <c r="AFZ2277" s="225"/>
      <c r="AGA2277" s="225"/>
      <c r="AGB2277" s="225"/>
      <c r="AGC2277" s="225"/>
      <c r="AGD2277" s="225"/>
      <c r="AGE2277" s="225"/>
      <c r="AGF2277" s="225"/>
      <c r="AGG2277" s="225"/>
      <c r="AGH2277" s="225"/>
      <c r="AGI2277" s="225"/>
      <c r="AGJ2277" s="225"/>
      <c r="AGK2277" s="225"/>
      <c r="AGL2277" s="225"/>
      <c r="AGM2277" s="225"/>
      <c r="AGN2277" s="225"/>
      <c r="AGO2277" s="225"/>
      <c r="AGP2277" s="225"/>
      <c r="AGQ2277" s="225"/>
      <c r="AGR2277" s="225"/>
      <c r="AGS2277" s="225"/>
      <c r="AGT2277" s="225"/>
      <c r="AGU2277" s="225"/>
      <c r="AGV2277" s="225"/>
      <c r="AGW2277" s="225"/>
      <c r="AGX2277" s="225"/>
      <c r="AGY2277" s="225"/>
      <c r="AGZ2277" s="225"/>
      <c r="AHA2277" s="225"/>
      <c r="AHB2277" s="225"/>
      <c r="AHC2277" s="225"/>
      <c r="AHD2277" s="225"/>
      <c r="AHE2277" s="225"/>
      <c r="AHF2277" s="225"/>
      <c r="AHG2277" s="225"/>
      <c r="AHH2277" s="225"/>
      <c r="AHI2277" s="225"/>
      <c r="AHJ2277" s="225"/>
      <c r="AHK2277" s="225"/>
      <c r="AHL2277" s="225"/>
      <c r="AHM2277" s="225"/>
      <c r="AHN2277" s="225"/>
      <c r="AHO2277" s="225"/>
      <c r="AHP2277" s="225"/>
      <c r="AHQ2277" s="225"/>
      <c r="AHR2277" s="225"/>
      <c r="AHS2277" s="225"/>
      <c r="AHT2277" s="225"/>
      <c r="AHU2277" s="225"/>
      <c r="AHV2277" s="225"/>
      <c r="AHW2277" s="225"/>
      <c r="AHX2277" s="225"/>
      <c r="AHY2277" s="225"/>
      <c r="AHZ2277" s="225"/>
      <c r="AIA2277" s="225"/>
      <c r="AIB2277" s="225"/>
      <c r="AIC2277" s="225"/>
      <c r="AID2277" s="225"/>
      <c r="AIE2277" s="225"/>
      <c r="AIF2277" s="225"/>
      <c r="AIG2277" s="225"/>
      <c r="AIH2277" s="225"/>
      <c r="AII2277" s="225"/>
      <c r="AIJ2277" s="225"/>
      <c r="AIK2277" s="225"/>
      <c r="AIL2277" s="225"/>
      <c r="AIM2277" s="225"/>
      <c r="AIN2277" s="225"/>
      <c r="AIO2277" s="225"/>
      <c r="AIP2277" s="225"/>
      <c r="AIQ2277" s="225"/>
      <c r="AIR2277" s="225"/>
      <c r="AIS2277" s="225"/>
      <c r="AIT2277" s="225"/>
      <c r="AIU2277" s="225"/>
      <c r="AIV2277" s="225"/>
      <c r="AIW2277" s="225"/>
      <c r="AIX2277" s="225"/>
      <c r="AIY2277" s="225"/>
      <c r="AIZ2277" s="225"/>
      <c r="AJA2277" s="225"/>
      <c r="AJB2277" s="225"/>
      <c r="AJC2277" s="225"/>
      <c r="AJD2277" s="225"/>
      <c r="AJE2277" s="225"/>
      <c r="AJF2277" s="225"/>
      <c r="AJG2277" s="225"/>
      <c r="AJH2277" s="225"/>
      <c r="AJI2277" s="225"/>
      <c r="AJJ2277" s="225"/>
      <c r="AJK2277" s="225"/>
      <c r="AJL2277" s="225"/>
      <c r="AJM2277" s="225"/>
      <c r="AJN2277" s="225"/>
      <c r="AJO2277" s="225"/>
      <c r="AJP2277" s="225"/>
      <c r="AJQ2277" s="225"/>
      <c r="AJR2277" s="225"/>
      <c r="AJS2277" s="225"/>
      <c r="AJT2277" s="225"/>
      <c r="AJU2277" s="225"/>
      <c r="AJV2277" s="225"/>
      <c r="AJW2277" s="225"/>
      <c r="AJX2277" s="225"/>
      <c r="AJY2277" s="225"/>
      <c r="AJZ2277" s="225"/>
      <c r="AKA2277" s="225"/>
      <c r="AKB2277" s="225"/>
      <c r="AKC2277" s="225"/>
      <c r="AKD2277" s="225"/>
      <c r="AKE2277" s="225"/>
      <c r="AKF2277" s="225"/>
      <c r="AKG2277" s="225"/>
      <c r="AKH2277" s="225"/>
      <c r="AKI2277" s="225"/>
      <c r="AKJ2277" s="225"/>
      <c r="AKK2277" s="225"/>
      <c r="AKL2277" s="225"/>
      <c r="AKM2277" s="225"/>
      <c r="AKN2277" s="225"/>
      <c r="AKO2277" s="225"/>
      <c r="AKP2277" s="225"/>
      <c r="AKQ2277" s="225"/>
      <c r="AKR2277" s="225"/>
      <c r="AKS2277" s="225"/>
      <c r="AKT2277" s="225"/>
      <c r="AKU2277" s="225"/>
      <c r="AKV2277" s="225"/>
      <c r="AKW2277" s="225"/>
      <c r="AKX2277" s="225"/>
      <c r="AKY2277" s="225"/>
      <c r="AKZ2277" s="225"/>
      <c r="ALA2277" s="225"/>
      <c r="ALB2277" s="225"/>
      <c r="ALC2277" s="225"/>
      <c r="ALD2277" s="225"/>
      <c r="ALE2277" s="225"/>
      <c r="ALF2277" s="225"/>
      <c r="ALG2277" s="225"/>
      <c r="ALH2277" s="225"/>
      <c r="ALI2277" s="225"/>
      <c r="ALJ2277" s="225"/>
      <c r="ALK2277" s="225"/>
      <c r="ALL2277" s="225"/>
      <c r="ALM2277" s="225"/>
      <c r="ALN2277" s="225"/>
      <c r="ALO2277" s="225"/>
      <c r="ALP2277" s="225"/>
      <c r="ALQ2277" s="225"/>
      <c r="ALR2277" s="225"/>
      <c r="ALS2277" s="225"/>
      <c r="ALT2277" s="225"/>
      <c r="ALU2277" s="225"/>
      <c r="ALV2277" s="225"/>
      <c r="ALW2277" s="225"/>
      <c r="ALX2277" s="225"/>
      <c r="ALY2277" s="225"/>
      <c r="ALZ2277" s="225"/>
      <c r="AMA2277" s="225"/>
      <c r="AMB2277" s="225"/>
      <c r="AMC2277" s="225"/>
      <c r="AMD2277" s="225"/>
      <c r="AME2277" s="225"/>
      <c r="AMF2277" s="225"/>
      <c r="AMG2277" s="225"/>
      <c r="AMH2277" s="225"/>
      <c r="AMI2277" s="225"/>
      <c r="AMJ2277" s="225"/>
      <c r="AMK2277" s="225"/>
      <c r="AML2277" s="225"/>
      <c r="AMM2277" s="225"/>
      <c r="AMN2277" s="225"/>
      <c r="AMO2277" s="225"/>
      <c r="AMP2277" s="225"/>
      <c r="AMQ2277" s="225"/>
      <c r="AMR2277" s="225"/>
      <c r="AMS2277" s="225"/>
      <c r="AMT2277" s="225"/>
      <c r="AMU2277" s="225"/>
      <c r="AMV2277" s="225"/>
      <c r="AMW2277" s="225"/>
      <c r="AMX2277" s="225"/>
      <c r="AMY2277" s="225"/>
      <c r="AMZ2277" s="225"/>
      <c r="ANA2277" s="225"/>
      <c r="ANB2277" s="225"/>
      <c r="ANC2277" s="225"/>
      <c r="AND2277" s="225"/>
      <c r="ANE2277" s="225"/>
      <c r="ANF2277" s="225"/>
      <c r="ANG2277" s="225"/>
      <c r="ANH2277" s="225"/>
      <c r="ANI2277" s="225"/>
      <c r="ANJ2277" s="225"/>
      <c r="ANK2277" s="225"/>
      <c r="ANL2277" s="225"/>
      <c r="ANM2277" s="225"/>
      <c r="ANN2277" s="225"/>
      <c r="ANO2277" s="225"/>
      <c r="ANP2277" s="225"/>
      <c r="ANQ2277" s="225"/>
      <c r="ANR2277" s="225"/>
      <c r="ANS2277" s="225"/>
      <c r="ANT2277" s="225"/>
      <c r="ANU2277" s="225"/>
      <c r="ANV2277" s="225"/>
      <c r="ANW2277" s="225"/>
      <c r="ANX2277" s="225"/>
      <c r="ANY2277" s="225"/>
      <c r="ANZ2277" s="225"/>
      <c r="AOA2277" s="225"/>
      <c r="AOB2277" s="225"/>
      <c r="AOC2277" s="225"/>
      <c r="AOD2277" s="225"/>
      <c r="AOE2277" s="225"/>
      <c r="AOF2277" s="225"/>
      <c r="AOG2277" s="225"/>
      <c r="AOH2277" s="225"/>
      <c r="AOI2277" s="225"/>
      <c r="AOJ2277" s="225"/>
      <c r="AOK2277" s="225"/>
      <c r="AOL2277" s="225"/>
      <c r="AOM2277" s="225"/>
      <c r="AON2277" s="225"/>
      <c r="AOO2277" s="225"/>
      <c r="AOP2277" s="225"/>
      <c r="AOQ2277" s="225"/>
      <c r="AOR2277" s="225"/>
      <c r="AOS2277" s="225"/>
      <c r="AOT2277" s="225"/>
      <c r="AOU2277" s="225"/>
      <c r="AOV2277" s="225"/>
      <c r="AOW2277" s="225"/>
      <c r="AOX2277" s="225"/>
      <c r="AOY2277" s="225"/>
      <c r="AOZ2277" s="225"/>
      <c r="APA2277" s="225"/>
      <c r="APB2277" s="225"/>
      <c r="APC2277" s="225"/>
      <c r="APD2277" s="225"/>
      <c r="APE2277" s="225"/>
      <c r="APF2277" s="225"/>
      <c r="APG2277" s="225"/>
      <c r="APH2277" s="225"/>
      <c r="API2277" s="225"/>
      <c r="APJ2277" s="225"/>
      <c r="APK2277" s="225"/>
      <c r="APL2277" s="225"/>
      <c r="APM2277" s="225"/>
      <c r="APN2277" s="225"/>
      <c r="APO2277" s="225"/>
      <c r="APP2277" s="225"/>
      <c r="APQ2277" s="225"/>
      <c r="APR2277" s="225"/>
      <c r="APS2277" s="225"/>
      <c r="APT2277" s="225"/>
      <c r="APU2277" s="225"/>
      <c r="APV2277" s="225"/>
      <c r="APW2277" s="225"/>
      <c r="APX2277" s="225"/>
      <c r="APY2277" s="225"/>
      <c r="APZ2277" s="225"/>
      <c r="AQA2277" s="225"/>
      <c r="AQB2277" s="225"/>
      <c r="AQC2277" s="225"/>
      <c r="AQD2277" s="225"/>
      <c r="AQE2277" s="225"/>
      <c r="AQF2277" s="225"/>
      <c r="AQG2277" s="225"/>
      <c r="AQH2277" s="225"/>
      <c r="AQI2277" s="225"/>
      <c r="AQJ2277" s="225"/>
      <c r="AQK2277" s="225"/>
      <c r="AQL2277" s="225"/>
      <c r="AQM2277" s="225"/>
      <c r="AQN2277" s="225"/>
      <c r="AQO2277" s="225"/>
      <c r="AQP2277" s="225"/>
      <c r="AQQ2277" s="225"/>
      <c r="AQR2277" s="225"/>
      <c r="AQS2277" s="225"/>
      <c r="AQT2277" s="225"/>
      <c r="AQU2277" s="225"/>
      <c r="AQV2277" s="225"/>
      <c r="AQW2277" s="225"/>
      <c r="AQX2277" s="225"/>
      <c r="AQY2277" s="225"/>
      <c r="AQZ2277" s="225"/>
      <c r="ARA2277" s="225"/>
      <c r="ARB2277" s="225"/>
      <c r="ARC2277" s="225"/>
      <c r="ARD2277" s="225"/>
      <c r="ARE2277" s="225"/>
      <c r="ARF2277" s="225"/>
      <c r="ARG2277" s="225"/>
      <c r="ARH2277" s="225"/>
      <c r="ARI2277" s="225"/>
      <c r="ARJ2277" s="225"/>
      <c r="ARK2277" s="225"/>
      <c r="ARL2277" s="225"/>
      <c r="ARM2277" s="225"/>
      <c r="ARN2277" s="225"/>
      <c r="ARO2277" s="225"/>
      <c r="ARP2277" s="225"/>
      <c r="ARQ2277" s="225"/>
      <c r="ARR2277" s="225"/>
      <c r="ARS2277" s="225"/>
      <c r="ART2277" s="225"/>
      <c r="ARU2277" s="225"/>
      <c r="ARV2277" s="225"/>
      <c r="ARW2277" s="225"/>
      <c r="ARX2277" s="225"/>
      <c r="ARY2277" s="225"/>
      <c r="ARZ2277" s="225"/>
      <c r="ASA2277" s="225"/>
      <c r="ASB2277" s="225"/>
      <c r="ASC2277" s="225"/>
      <c r="ASD2277" s="225"/>
      <c r="ASE2277" s="225"/>
      <c r="ASF2277" s="225"/>
      <c r="ASG2277" s="225"/>
      <c r="ASH2277" s="225"/>
      <c r="ASI2277" s="225"/>
      <c r="ASJ2277" s="225"/>
      <c r="ASK2277" s="225"/>
      <c r="ASL2277" s="225"/>
      <c r="ASM2277" s="225"/>
      <c r="ASN2277" s="225"/>
      <c r="ASO2277" s="225"/>
      <c r="ASP2277" s="225"/>
      <c r="ASQ2277" s="225"/>
      <c r="ASR2277" s="225"/>
      <c r="ASS2277" s="225"/>
      <c r="AST2277" s="225"/>
      <c r="ASU2277" s="225"/>
      <c r="ASV2277" s="225"/>
      <c r="ASW2277" s="225"/>
      <c r="ASX2277" s="225"/>
      <c r="ASY2277" s="225"/>
      <c r="ASZ2277" s="225"/>
      <c r="ATA2277" s="225"/>
      <c r="ATB2277" s="225"/>
      <c r="ATC2277" s="225"/>
      <c r="ATD2277" s="225"/>
      <c r="ATE2277" s="225"/>
      <c r="ATF2277" s="225"/>
      <c r="ATG2277" s="225"/>
      <c r="ATH2277" s="225"/>
      <c r="ATI2277" s="225"/>
      <c r="ATJ2277" s="225"/>
      <c r="ATK2277" s="225"/>
      <c r="ATL2277" s="225"/>
      <c r="ATM2277" s="225"/>
      <c r="ATN2277" s="225"/>
      <c r="ATO2277" s="225"/>
      <c r="ATP2277" s="225"/>
      <c r="ATQ2277" s="225"/>
      <c r="ATR2277" s="225"/>
      <c r="ATS2277" s="225"/>
      <c r="ATT2277" s="225"/>
      <c r="ATU2277" s="225"/>
      <c r="ATV2277" s="225"/>
      <c r="ATW2277" s="225"/>
      <c r="ATX2277" s="225"/>
      <c r="ATY2277" s="225"/>
      <c r="ATZ2277" s="225"/>
      <c r="AUA2277" s="225"/>
      <c r="AUB2277" s="225"/>
      <c r="AUC2277" s="225"/>
      <c r="AUD2277" s="225"/>
      <c r="AUE2277" s="225"/>
      <c r="AUF2277" s="225"/>
      <c r="AUG2277" s="225"/>
      <c r="AUH2277" s="225"/>
      <c r="AUI2277" s="225"/>
      <c r="AUJ2277" s="225"/>
      <c r="AUK2277" s="225"/>
      <c r="AUL2277" s="225"/>
      <c r="AUM2277" s="225"/>
      <c r="AUN2277" s="225"/>
      <c r="AUO2277" s="225"/>
      <c r="AUP2277" s="225"/>
      <c r="AUQ2277" s="225"/>
      <c r="AUR2277" s="225"/>
      <c r="AUS2277" s="225"/>
      <c r="AUT2277" s="225"/>
      <c r="AUU2277" s="225"/>
      <c r="AUV2277" s="225"/>
      <c r="AUW2277" s="225"/>
      <c r="AUX2277" s="225"/>
      <c r="AUY2277" s="225"/>
      <c r="AUZ2277" s="225"/>
      <c r="AVA2277" s="225"/>
      <c r="AVB2277" s="225"/>
      <c r="AVC2277" s="225"/>
      <c r="AVD2277" s="225"/>
      <c r="AVE2277" s="225"/>
      <c r="AVF2277" s="225"/>
      <c r="AVG2277" s="225"/>
      <c r="AVH2277" s="225"/>
      <c r="AVI2277" s="225"/>
      <c r="AVJ2277" s="225"/>
      <c r="AVK2277" s="225"/>
      <c r="AVL2277" s="225"/>
      <c r="AVM2277" s="225"/>
      <c r="AVN2277" s="225"/>
      <c r="AVO2277" s="225"/>
      <c r="AVP2277" s="225"/>
      <c r="AVQ2277" s="225"/>
      <c r="AVR2277" s="225"/>
      <c r="AVS2277" s="225"/>
      <c r="AVT2277" s="225"/>
      <c r="AVU2277" s="225"/>
      <c r="AVV2277" s="225"/>
      <c r="AVW2277" s="225"/>
      <c r="AVX2277" s="225"/>
      <c r="AVY2277" s="225"/>
      <c r="AVZ2277" s="225"/>
      <c r="AWA2277" s="225"/>
      <c r="AWB2277" s="225"/>
      <c r="AWC2277" s="225"/>
      <c r="AWD2277" s="225"/>
      <c r="AWE2277" s="225"/>
      <c r="AWF2277" s="225"/>
      <c r="AWG2277" s="225"/>
      <c r="AWH2277" s="225"/>
      <c r="AWI2277" s="225"/>
      <c r="AWJ2277" s="225"/>
      <c r="AWK2277" s="225"/>
      <c r="AWL2277" s="225"/>
      <c r="AWM2277" s="225"/>
      <c r="AWN2277" s="225"/>
      <c r="AWO2277" s="225"/>
      <c r="AWP2277" s="225"/>
      <c r="AWQ2277" s="225"/>
      <c r="AWR2277" s="225"/>
      <c r="AWS2277" s="225"/>
      <c r="AWT2277" s="225"/>
      <c r="AWU2277" s="225"/>
      <c r="AWV2277" s="225"/>
      <c r="AWW2277" s="225"/>
      <c r="AWX2277" s="225"/>
      <c r="AWY2277" s="225"/>
      <c r="AWZ2277" s="225"/>
      <c r="AXA2277" s="225"/>
      <c r="AXB2277" s="225"/>
      <c r="AXC2277" s="225"/>
      <c r="AXD2277" s="225"/>
      <c r="AXE2277" s="225"/>
      <c r="AXF2277" s="225"/>
      <c r="AXG2277" s="225"/>
      <c r="AXH2277" s="225"/>
      <c r="AXI2277" s="225"/>
      <c r="AXJ2277" s="225"/>
      <c r="AXK2277" s="225"/>
      <c r="AXL2277" s="225"/>
      <c r="AXM2277" s="225"/>
      <c r="AXN2277" s="225"/>
      <c r="AXO2277" s="225"/>
      <c r="AXP2277" s="225"/>
      <c r="AXQ2277" s="225"/>
      <c r="AXR2277" s="225"/>
      <c r="AXS2277" s="225"/>
      <c r="AXT2277" s="225"/>
      <c r="AXU2277" s="225"/>
      <c r="AXV2277" s="225"/>
      <c r="AXW2277" s="225"/>
      <c r="AXX2277" s="225"/>
      <c r="AXY2277" s="225"/>
      <c r="AXZ2277" s="225"/>
      <c r="AYA2277" s="225"/>
      <c r="AYB2277" s="225"/>
      <c r="AYC2277" s="225"/>
      <c r="AYD2277" s="225"/>
      <c r="AYE2277" s="225"/>
      <c r="AYF2277" s="225"/>
      <c r="AYG2277" s="225"/>
      <c r="AYH2277" s="225"/>
      <c r="AYI2277" s="225"/>
      <c r="AYJ2277" s="225"/>
      <c r="AYK2277" s="225"/>
      <c r="AYL2277" s="225"/>
      <c r="AYM2277" s="225"/>
      <c r="AYN2277" s="225"/>
      <c r="AYO2277" s="225"/>
      <c r="AYP2277" s="225"/>
      <c r="AYQ2277" s="225"/>
      <c r="AYR2277" s="225"/>
      <c r="AYS2277" s="225"/>
      <c r="AYT2277" s="225"/>
      <c r="AYU2277" s="225"/>
      <c r="AYV2277" s="225"/>
      <c r="AYW2277" s="225"/>
      <c r="AYX2277" s="225"/>
      <c r="AYY2277" s="225"/>
      <c r="AYZ2277" s="225"/>
      <c r="AZA2277" s="225"/>
      <c r="AZB2277" s="225"/>
      <c r="AZC2277" s="225"/>
      <c r="AZD2277" s="225"/>
      <c r="AZE2277" s="225"/>
      <c r="AZF2277" s="225"/>
      <c r="AZG2277" s="225"/>
      <c r="AZH2277" s="225"/>
      <c r="AZI2277" s="225"/>
      <c r="AZJ2277" s="225"/>
      <c r="AZK2277" s="225"/>
      <c r="AZL2277" s="225"/>
      <c r="AZM2277" s="225"/>
      <c r="AZN2277" s="225"/>
      <c r="AZO2277" s="225"/>
      <c r="AZP2277" s="225"/>
      <c r="AZQ2277" s="225"/>
      <c r="AZR2277" s="225"/>
      <c r="AZS2277" s="225"/>
      <c r="AZT2277" s="225"/>
      <c r="AZU2277" s="225"/>
      <c r="AZV2277" s="225"/>
      <c r="AZW2277" s="225"/>
      <c r="AZX2277" s="225"/>
      <c r="AZY2277" s="225"/>
      <c r="AZZ2277" s="225"/>
      <c r="BAA2277" s="225"/>
      <c r="BAB2277" s="225"/>
      <c r="BAC2277" s="225"/>
      <c r="BAD2277" s="225"/>
      <c r="BAE2277" s="225"/>
      <c r="BAF2277" s="225"/>
      <c r="BAG2277" s="225"/>
      <c r="BAH2277" s="225"/>
      <c r="BAI2277" s="225"/>
      <c r="BAJ2277" s="225"/>
      <c r="BAK2277" s="225"/>
      <c r="BAL2277" s="225"/>
      <c r="BAM2277" s="225"/>
      <c r="BAN2277" s="225"/>
      <c r="BAO2277" s="225"/>
      <c r="BAP2277" s="225"/>
      <c r="BAQ2277" s="225"/>
      <c r="BAR2277" s="225"/>
      <c r="BAS2277" s="225"/>
      <c r="BAT2277" s="225"/>
      <c r="BAU2277" s="225"/>
      <c r="BAV2277" s="225"/>
      <c r="BAW2277" s="225"/>
      <c r="BAX2277" s="225"/>
      <c r="BAY2277" s="225"/>
      <c r="BAZ2277" s="225"/>
      <c r="BBA2277" s="225"/>
      <c r="BBB2277" s="225"/>
      <c r="BBC2277" s="225"/>
      <c r="BBD2277" s="225"/>
      <c r="BBE2277" s="225"/>
      <c r="BBF2277" s="225"/>
      <c r="BBG2277" s="225"/>
      <c r="BBH2277" s="225"/>
      <c r="BBI2277" s="225"/>
      <c r="BBJ2277" s="225"/>
      <c r="BBK2277" s="225"/>
      <c r="BBL2277" s="225"/>
      <c r="BBM2277" s="225"/>
      <c r="BBN2277" s="225"/>
      <c r="BBO2277" s="225"/>
      <c r="BBP2277" s="225"/>
      <c r="BBQ2277" s="225"/>
      <c r="BBR2277" s="225"/>
      <c r="BBS2277" s="225"/>
      <c r="BBT2277" s="225"/>
      <c r="BBU2277" s="225"/>
      <c r="BBV2277" s="225"/>
      <c r="BBW2277" s="225"/>
      <c r="BBX2277" s="225"/>
      <c r="BBY2277" s="225"/>
      <c r="BBZ2277" s="225"/>
      <c r="BCA2277" s="225"/>
      <c r="BCB2277" s="225"/>
      <c r="BCC2277" s="225"/>
      <c r="BCD2277" s="225"/>
      <c r="BCE2277" s="225"/>
      <c r="BCF2277" s="225"/>
      <c r="BCG2277" s="225"/>
      <c r="BCH2277" s="225"/>
      <c r="BCI2277" s="225"/>
      <c r="BCJ2277" s="225"/>
      <c r="BCK2277" s="225"/>
      <c r="BCL2277" s="225"/>
      <c r="BCM2277" s="225"/>
      <c r="BCN2277" s="225"/>
      <c r="BCO2277" s="225"/>
      <c r="BCP2277" s="225"/>
      <c r="BCQ2277" s="225"/>
      <c r="BCR2277" s="225"/>
      <c r="BCS2277" s="225"/>
      <c r="BCT2277" s="225"/>
      <c r="BCU2277" s="225"/>
      <c r="BCV2277" s="225"/>
      <c r="BCW2277" s="225"/>
      <c r="BCX2277" s="225"/>
      <c r="BCY2277" s="225"/>
      <c r="BCZ2277" s="225"/>
      <c r="BDA2277" s="225"/>
      <c r="BDB2277" s="225"/>
      <c r="BDC2277" s="225"/>
      <c r="BDD2277" s="225"/>
      <c r="BDE2277" s="225"/>
      <c r="BDF2277" s="225"/>
      <c r="BDG2277" s="225"/>
      <c r="BDH2277" s="225"/>
      <c r="BDI2277" s="225"/>
      <c r="BDJ2277" s="225"/>
      <c r="BDK2277" s="225"/>
      <c r="BDL2277" s="225"/>
      <c r="BDM2277" s="225"/>
      <c r="BDN2277" s="225"/>
      <c r="BDO2277" s="225"/>
      <c r="BDP2277" s="225"/>
      <c r="BDQ2277" s="225"/>
      <c r="BDR2277" s="225"/>
      <c r="BDS2277" s="225"/>
      <c r="BDT2277" s="225"/>
      <c r="BDU2277" s="225"/>
      <c r="BDV2277" s="225"/>
      <c r="BDW2277" s="225"/>
      <c r="BDX2277" s="225"/>
      <c r="BDY2277" s="225"/>
      <c r="BDZ2277" s="225"/>
      <c r="BEA2277" s="225"/>
      <c r="BEB2277" s="225"/>
      <c r="BEC2277" s="225"/>
      <c r="BED2277" s="225"/>
      <c r="BEE2277" s="225"/>
      <c r="BEF2277" s="225"/>
      <c r="BEG2277" s="225"/>
      <c r="BEH2277" s="225"/>
      <c r="BEI2277" s="225"/>
      <c r="BEJ2277" s="225"/>
      <c r="BEK2277" s="225"/>
      <c r="BEL2277" s="225"/>
      <c r="BEM2277" s="225"/>
      <c r="BEN2277" s="225"/>
      <c r="BEO2277" s="225"/>
      <c r="BEP2277" s="225"/>
      <c r="BEQ2277" s="225"/>
      <c r="BER2277" s="225"/>
      <c r="BES2277" s="225"/>
      <c r="BET2277" s="225"/>
      <c r="BEU2277" s="225"/>
      <c r="BEV2277" s="225"/>
      <c r="BEW2277" s="225"/>
      <c r="BEX2277" s="225"/>
      <c r="BEY2277" s="225"/>
      <c r="BEZ2277" s="225"/>
      <c r="BFA2277" s="225"/>
      <c r="BFB2277" s="225"/>
      <c r="BFC2277" s="225"/>
      <c r="BFD2277" s="225"/>
      <c r="BFE2277" s="225"/>
      <c r="BFF2277" s="225"/>
      <c r="BFG2277" s="225"/>
      <c r="BFH2277" s="225"/>
      <c r="BFI2277" s="225"/>
      <c r="BFJ2277" s="225"/>
      <c r="BFK2277" s="225"/>
      <c r="BFL2277" s="225"/>
      <c r="BFM2277" s="225"/>
      <c r="BFN2277" s="225"/>
      <c r="BFO2277" s="225"/>
      <c r="BFP2277" s="225"/>
      <c r="BFQ2277" s="225"/>
      <c r="BFR2277" s="225"/>
      <c r="BFS2277" s="225"/>
      <c r="BFT2277" s="225"/>
      <c r="BFU2277" s="225"/>
      <c r="BFV2277" s="225"/>
      <c r="BFW2277" s="225"/>
      <c r="BFX2277" s="225"/>
      <c r="BFY2277" s="225"/>
      <c r="BFZ2277" s="225"/>
      <c r="BGA2277" s="225"/>
      <c r="BGB2277" s="225"/>
      <c r="BGC2277" s="225"/>
      <c r="BGD2277" s="225"/>
      <c r="BGE2277" s="225"/>
      <c r="BGF2277" s="225"/>
      <c r="BGG2277" s="225"/>
      <c r="BGH2277" s="225"/>
      <c r="BGI2277" s="225"/>
      <c r="BGJ2277" s="225"/>
      <c r="BGK2277" s="225"/>
      <c r="BGL2277" s="225"/>
      <c r="BGM2277" s="225"/>
      <c r="BGN2277" s="225"/>
      <c r="BGO2277" s="225"/>
      <c r="BGP2277" s="225"/>
      <c r="BGQ2277" s="225"/>
      <c r="BGR2277" s="225"/>
      <c r="BGS2277" s="225"/>
      <c r="BGT2277" s="225"/>
      <c r="BGU2277" s="225"/>
      <c r="BGV2277" s="225"/>
      <c r="BGW2277" s="225"/>
      <c r="BGX2277" s="225"/>
      <c r="BGY2277" s="225"/>
      <c r="BGZ2277" s="225"/>
      <c r="BHA2277" s="225"/>
      <c r="BHB2277" s="225"/>
      <c r="BHC2277" s="225"/>
      <c r="BHD2277" s="225"/>
      <c r="BHE2277" s="225"/>
      <c r="BHF2277" s="225"/>
      <c r="BHG2277" s="225"/>
      <c r="BHH2277" s="225"/>
      <c r="BHI2277" s="225"/>
      <c r="BHJ2277" s="225"/>
      <c r="BHK2277" s="225"/>
      <c r="BHL2277" s="225"/>
      <c r="BHM2277" s="225"/>
      <c r="BHN2277" s="225"/>
      <c r="BHO2277" s="225"/>
      <c r="BHP2277" s="225"/>
      <c r="BHQ2277" s="225"/>
      <c r="BHR2277" s="225"/>
      <c r="BHS2277" s="225"/>
      <c r="BHT2277" s="225"/>
      <c r="BHU2277" s="225"/>
      <c r="BHV2277" s="225"/>
      <c r="BHW2277" s="225"/>
      <c r="BHX2277" s="225"/>
      <c r="BHY2277" s="225"/>
      <c r="BHZ2277" s="225"/>
      <c r="BIA2277" s="225"/>
      <c r="BIB2277" s="225"/>
      <c r="BIC2277" s="225"/>
      <c r="BID2277" s="225"/>
      <c r="BIE2277" s="225"/>
      <c r="BIF2277" s="225"/>
      <c r="BIG2277" s="225"/>
      <c r="BIH2277" s="225"/>
      <c r="BII2277" s="225"/>
      <c r="BIJ2277" s="225"/>
      <c r="BIK2277" s="225"/>
      <c r="BIL2277" s="225"/>
      <c r="BIM2277" s="225"/>
      <c r="BIN2277" s="225"/>
      <c r="BIO2277" s="225"/>
      <c r="BIP2277" s="225"/>
      <c r="BIQ2277" s="225"/>
      <c r="BIR2277" s="225"/>
      <c r="BIS2277" s="225"/>
      <c r="BIT2277" s="225"/>
      <c r="BIU2277" s="225"/>
      <c r="BIV2277" s="225"/>
      <c r="BIW2277" s="225"/>
      <c r="BIX2277" s="225"/>
      <c r="BIY2277" s="225"/>
      <c r="BIZ2277" s="225"/>
      <c r="BJA2277" s="225"/>
      <c r="BJB2277" s="225"/>
      <c r="BJC2277" s="225"/>
      <c r="BJD2277" s="225"/>
      <c r="BJE2277" s="225"/>
      <c r="BJF2277" s="225"/>
      <c r="BJG2277" s="225"/>
      <c r="BJH2277" s="225"/>
      <c r="BJI2277" s="225"/>
      <c r="BJJ2277" s="225"/>
      <c r="BJK2277" s="225"/>
      <c r="BJL2277" s="225"/>
      <c r="BJM2277" s="225"/>
      <c r="BJN2277" s="225"/>
      <c r="BJO2277" s="225"/>
      <c r="BJP2277" s="225"/>
      <c r="BJQ2277" s="225"/>
      <c r="BJR2277" s="225"/>
      <c r="BJS2277" s="225"/>
      <c r="BJT2277" s="225"/>
      <c r="BJU2277" s="225"/>
      <c r="BJV2277" s="225"/>
      <c r="BJW2277" s="225"/>
      <c r="BJX2277" s="225"/>
      <c r="BJY2277" s="225"/>
      <c r="BJZ2277" s="225"/>
      <c r="BKA2277" s="225"/>
      <c r="BKB2277" s="225"/>
      <c r="BKC2277" s="225"/>
      <c r="BKD2277" s="225"/>
      <c r="BKE2277" s="225"/>
      <c r="BKF2277" s="225"/>
      <c r="BKG2277" s="225"/>
      <c r="BKH2277" s="225"/>
      <c r="BKI2277" s="225"/>
      <c r="BKJ2277" s="225"/>
      <c r="BKK2277" s="225"/>
      <c r="BKL2277" s="225"/>
      <c r="BKM2277" s="225"/>
      <c r="BKN2277" s="225"/>
      <c r="BKO2277" s="225"/>
      <c r="BKP2277" s="225"/>
      <c r="BKQ2277" s="225"/>
      <c r="BKR2277" s="225"/>
      <c r="BKS2277" s="225"/>
      <c r="BKT2277" s="225"/>
      <c r="BKU2277" s="225"/>
      <c r="BKV2277" s="225"/>
      <c r="BKW2277" s="225"/>
      <c r="BKX2277" s="225"/>
      <c r="BKY2277" s="225"/>
      <c r="BKZ2277" s="225"/>
      <c r="BLA2277" s="225"/>
      <c r="BLB2277" s="225"/>
      <c r="BLC2277" s="225"/>
      <c r="BLD2277" s="225"/>
      <c r="BLE2277" s="225"/>
      <c r="BLF2277" s="225"/>
      <c r="BLG2277" s="225"/>
      <c r="BLH2277" s="225"/>
      <c r="BLI2277" s="225"/>
      <c r="BLJ2277" s="225"/>
      <c r="BLK2277" s="225"/>
      <c r="BLL2277" s="225"/>
      <c r="BLM2277" s="225"/>
      <c r="BLN2277" s="225"/>
      <c r="BLO2277" s="225"/>
      <c r="BLP2277" s="225"/>
      <c r="BLQ2277" s="225"/>
      <c r="BLR2277" s="225"/>
      <c r="BLS2277" s="225"/>
      <c r="BLT2277" s="225"/>
      <c r="BLU2277" s="225"/>
      <c r="BLV2277" s="225"/>
      <c r="BLW2277" s="225"/>
      <c r="BLX2277" s="225"/>
      <c r="BLY2277" s="225"/>
      <c r="BLZ2277" s="225"/>
      <c r="BMA2277" s="225"/>
      <c r="BMB2277" s="225"/>
      <c r="BMC2277" s="225"/>
      <c r="BMD2277" s="225"/>
      <c r="BME2277" s="225"/>
      <c r="BMF2277" s="225"/>
      <c r="BMG2277" s="225"/>
      <c r="BMH2277" s="225"/>
      <c r="BMI2277" s="225"/>
      <c r="BMJ2277" s="225"/>
      <c r="BMK2277" s="225"/>
      <c r="BML2277" s="225"/>
      <c r="BMM2277" s="225"/>
      <c r="BMN2277" s="225"/>
      <c r="BMO2277" s="225"/>
      <c r="BMP2277" s="225"/>
      <c r="BMQ2277" s="225"/>
      <c r="BMR2277" s="225"/>
      <c r="BMS2277" s="225"/>
      <c r="BMT2277" s="225"/>
      <c r="BMU2277" s="225"/>
      <c r="BMV2277" s="225"/>
      <c r="BMW2277" s="225"/>
      <c r="BMX2277" s="225"/>
      <c r="BMY2277" s="225"/>
      <c r="BMZ2277" s="225"/>
      <c r="BNA2277" s="225"/>
      <c r="BNB2277" s="225"/>
      <c r="BNC2277" s="225"/>
      <c r="BND2277" s="225"/>
      <c r="BNE2277" s="225"/>
      <c r="BNF2277" s="225"/>
      <c r="BNG2277" s="225"/>
      <c r="BNH2277" s="225"/>
      <c r="BNI2277" s="225"/>
      <c r="BNJ2277" s="225"/>
      <c r="BNK2277" s="225"/>
      <c r="BNL2277" s="225"/>
      <c r="BNM2277" s="225"/>
      <c r="BNN2277" s="225"/>
      <c r="BNO2277" s="225"/>
      <c r="BNP2277" s="225"/>
      <c r="BNQ2277" s="225"/>
      <c r="BNR2277" s="225"/>
      <c r="BNS2277" s="225"/>
      <c r="BNT2277" s="225"/>
      <c r="BNU2277" s="225"/>
      <c r="BNV2277" s="225"/>
      <c r="BNW2277" s="225"/>
      <c r="BNX2277" s="225"/>
      <c r="BNY2277" s="225"/>
      <c r="BNZ2277" s="225"/>
      <c r="BOA2277" s="225"/>
      <c r="BOB2277" s="225"/>
      <c r="BOC2277" s="225"/>
      <c r="BOD2277" s="225"/>
      <c r="BOE2277" s="225"/>
      <c r="BOF2277" s="225"/>
      <c r="BOG2277" s="225"/>
      <c r="BOH2277" s="225"/>
      <c r="BOI2277" s="225"/>
      <c r="BOJ2277" s="225"/>
      <c r="BOK2277" s="225"/>
      <c r="BOL2277" s="225"/>
      <c r="BOM2277" s="225"/>
      <c r="BON2277" s="225"/>
      <c r="BOO2277" s="225"/>
      <c r="BOP2277" s="225"/>
      <c r="BOQ2277" s="225"/>
      <c r="BOR2277" s="225"/>
      <c r="BOS2277" s="225"/>
      <c r="BOT2277" s="225"/>
      <c r="BOU2277" s="225"/>
      <c r="BOV2277" s="225"/>
      <c r="BOW2277" s="225"/>
      <c r="BOX2277" s="225"/>
      <c r="BOY2277" s="225"/>
      <c r="BOZ2277" s="225"/>
      <c r="BPA2277" s="225"/>
      <c r="BPB2277" s="225"/>
      <c r="BPC2277" s="225"/>
      <c r="BPD2277" s="225"/>
      <c r="BPE2277" s="225"/>
      <c r="BPF2277" s="225"/>
      <c r="BPG2277" s="225"/>
      <c r="BPH2277" s="225"/>
      <c r="BPI2277" s="225"/>
      <c r="BPJ2277" s="225"/>
      <c r="BPK2277" s="225"/>
      <c r="BPL2277" s="225"/>
      <c r="BPM2277" s="225"/>
      <c r="BPN2277" s="225"/>
      <c r="BPO2277" s="225"/>
      <c r="BPP2277" s="225"/>
      <c r="BPQ2277" s="225"/>
      <c r="BPR2277" s="225"/>
      <c r="BPS2277" s="225"/>
      <c r="BPT2277" s="225"/>
      <c r="BPU2277" s="225"/>
      <c r="BPV2277" s="225"/>
      <c r="BPW2277" s="225"/>
      <c r="BPX2277" s="225"/>
      <c r="BPY2277" s="225"/>
      <c r="BPZ2277" s="225"/>
      <c r="BQA2277" s="225"/>
      <c r="BQB2277" s="225"/>
      <c r="BQC2277" s="225"/>
      <c r="BQD2277" s="225"/>
      <c r="BQE2277" s="225"/>
      <c r="BQF2277" s="225"/>
      <c r="BQG2277" s="225"/>
      <c r="BQH2277" s="225"/>
      <c r="BQI2277" s="225"/>
      <c r="BQJ2277" s="225"/>
      <c r="BQK2277" s="225"/>
      <c r="BQL2277" s="225"/>
      <c r="BQM2277" s="225"/>
      <c r="BQN2277" s="225"/>
      <c r="BQO2277" s="225"/>
      <c r="BQP2277" s="225"/>
      <c r="BQQ2277" s="225"/>
      <c r="BQR2277" s="225"/>
      <c r="BQS2277" s="225"/>
      <c r="BQT2277" s="225"/>
      <c r="BQU2277" s="225"/>
      <c r="BQV2277" s="225"/>
      <c r="BQW2277" s="225"/>
      <c r="BQX2277" s="225"/>
      <c r="BQY2277" s="225"/>
      <c r="BQZ2277" s="225"/>
      <c r="BRA2277" s="225"/>
      <c r="BRB2277" s="225"/>
      <c r="BRC2277" s="225"/>
      <c r="BRD2277" s="225"/>
      <c r="BRE2277" s="225"/>
      <c r="BRF2277" s="225"/>
      <c r="BRG2277" s="225"/>
      <c r="BRH2277" s="225"/>
      <c r="BRI2277" s="225"/>
      <c r="BRJ2277" s="225"/>
      <c r="BRK2277" s="225"/>
      <c r="BRL2277" s="225"/>
      <c r="BRM2277" s="225"/>
      <c r="BRN2277" s="225"/>
      <c r="BRO2277" s="225"/>
      <c r="BRP2277" s="225"/>
      <c r="BRQ2277" s="225"/>
      <c r="BRR2277" s="225"/>
      <c r="BRS2277" s="225"/>
      <c r="BRT2277" s="225"/>
      <c r="BRU2277" s="225"/>
      <c r="BRV2277" s="225"/>
      <c r="BRW2277" s="225"/>
      <c r="BRX2277" s="225"/>
      <c r="BRY2277" s="225"/>
      <c r="BRZ2277" s="225"/>
      <c r="BSA2277" s="225"/>
      <c r="BSB2277" s="225"/>
      <c r="BSC2277" s="225"/>
      <c r="BSD2277" s="225"/>
      <c r="BSE2277" s="225"/>
      <c r="BSF2277" s="225"/>
      <c r="BSG2277" s="225"/>
      <c r="BSH2277" s="225"/>
      <c r="BSI2277" s="225"/>
      <c r="BSJ2277" s="225"/>
      <c r="BSK2277" s="225"/>
      <c r="BSL2277" s="225"/>
      <c r="BSM2277" s="225"/>
      <c r="BSN2277" s="225"/>
      <c r="BSO2277" s="225"/>
      <c r="BSP2277" s="225"/>
      <c r="BSQ2277" s="225"/>
      <c r="BSR2277" s="225"/>
      <c r="BSS2277" s="225"/>
      <c r="BST2277" s="225"/>
      <c r="BSU2277" s="225"/>
      <c r="BSV2277" s="225"/>
      <c r="BSW2277" s="225"/>
      <c r="BSX2277" s="225"/>
      <c r="BSY2277" s="225"/>
      <c r="BSZ2277" s="225"/>
      <c r="BTA2277" s="225"/>
      <c r="BTB2277" s="225"/>
      <c r="BTC2277" s="225"/>
      <c r="BTD2277" s="225"/>
      <c r="BTE2277" s="225"/>
      <c r="BTF2277" s="225"/>
      <c r="BTG2277" s="225"/>
      <c r="BTH2277" s="225"/>
      <c r="BTI2277" s="225"/>
      <c r="BTJ2277" s="225"/>
      <c r="BTK2277" s="225"/>
      <c r="BTL2277" s="225"/>
      <c r="BTM2277" s="225"/>
      <c r="BTN2277" s="225"/>
      <c r="BTO2277" s="225"/>
      <c r="BTP2277" s="225"/>
      <c r="BTQ2277" s="225"/>
      <c r="BTR2277" s="225"/>
      <c r="BTS2277" s="225"/>
      <c r="BTT2277" s="225"/>
      <c r="BTU2277" s="225"/>
      <c r="BTV2277" s="225"/>
      <c r="BTW2277" s="225"/>
      <c r="BTX2277" s="225"/>
      <c r="BTY2277" s="225"/>
      <c r="BTZ2277" s="225"/>
      <c r="BUA2277" s="225"/>
      <c r="BUB2277" s="225"/>
      <c r="BUC2277" s="225"/>
      <c r="BUD2277" s="225"/>
      <c r="BUE2277" s="225"/>
      <c r="BUF2277" s="225"/>
      <c r="BUG2277" s="225"/>
      <c r="BUH2277" s="225"/>
      <c r="BUI2277" s="225"/>
      <c r="BUJ2277" s="225"/>
      <c r="BUK2277" s="225"/>
      <c r="BUL2277" s="225"/>
      <c r="BUM2277" s="225"/>
      <c r="BUN2277" s="225"/>
      <c r="BUO2277" s="225"/>
      <c r="BUP2277" s="225"/>
      <c r="BUQ2277" s="225"/>
      <c r="BUR2277" s="225"/>
      <c r="BUS2277" s="225"/>
      <c r="BUT2277" s="225"/>
      <c r="BUU2277" s="225"/>
      <c r="BUV2277" s="225"/>
      <c r="BUW2277" s="225"/>
      <c r="BUX2277" s="225"/>
      <c r="BUY2277" s="225"/>
      <c r="BUZ2277" s="225"/>
      <c r="BVA2277" s="225"/>
      <c r="BVB2277" s="225"/>
      <c r="BVC2277" s="225"/>
      <c r="BVD2277" s="225"/>
      <c r="BVE2277" s="225"/>
      <c r="BVF2277" s="225"/>
      <c r="BVG2277" s="225"/>
      <c r="BVH2277" s="225"/>
      <c r="BVI2277" s="225"/>
      <c r="BVJ2277" s="225"/>
      <c r="BVK2277" s="225"/>
      <c r="BVL2277" s="225"/>
      <c r="BVM2277" s="225"/>
      <c r="BVN2277" s="225"/>
      <c r="BVO2277" s="225"/>
      <c r="BVP2277" s="225"/>
      <c r="BVQ2277" s="225"/>
      <c r="BVR2277" s="225"/>
      <c r="BVS2277" s="225"/>
      <c r="BVT2277" s="225"/>
      <c r="BVU2277" s="225"/>
      <c r="BVV2277" s="225"/>
      <c r="BVW2277" s="225"/>
      <c r="BVX2277" s="225"/>
      <c r="BVY2277" s="225"/>
      <c r="BVZ2277" s="225"/>
      <c r="BWA2277" s="225"/>
      <c r="BWB2277" s="225"/>
      <c r="BWC2277" s="225"/>
      <c r="BWD2277" s="225"/>
      <c r="BWE2277" s="225"/>
      <c r="BWF2277" s="225"/>
      <c r="BWG2277" s="225"/>
      <c r="BWH2277" s="225"/>
      <c r="BWI2277" s="225"/>
      <c r="BWJ2277" s="225"/>
      <c r="BWK2277" s="225"/>
      <c r="BWL2277" s="225"/>
      <c r="BWM2277" s="225"/>
      <c r="BWN2277" s="225"/>
      <c r="BWO2277" s="225"/>
      <c r="BWP2277" s="225"/>
      <c r="BWQ2277" s="225"/>
      <c r="BWR2277" s="225"/>
      <c r="BWS2277" s="225"/>
      <c r="BWT2277" s="225"/>
      <c r="BWU2277" s="225"/>
      <c r="BWV2277" s="225"/>
      <c r="BWW2277" s="225"/>
      <c r="BWX2277" s="225"/>
      <c r="BWY2277" s="225"/>
      <c r="BWZ2277" s="225"/>
      <c r="BXA2277" s="225"/>
      <c r="BXB2277" s="225"/>
      <c r="BXC2277" s="225"/>
      <c r="BXD2277" s="225"/>
      <c r="BXE2277" s="225"/>
      <c r="BXF2277" s="225"/>
      <c r="BXG2277" s="225"/>
      <c r="BXH2277" s="225"/>
      <c r="BXI2277" s="225"/>
      <c r="BXJ2277" s="225"/>
      <c r="BXK2277" s="225"/>
      <c r="BXL2277" s="225"/>
      <c r="BXM2277" s="225"/>
      <c r="BXN2277" s="225"/>
      <c r="BXO2277" s="225"/>
      <c r="BXP2277" s="225"/>
      <c r="BXQ2277" s="225"/>
      <c r="BXR2277" s="225"/>
      <c r="BXS2277" s="225"/>
      <c r="BXT2277" s="225"/>
      <c r="BXU2277" s="225"/>
      <c r="BXV2277" s="225"/>
      <c r="BXW2277" s="225"/>
      <c r="BXX2277" s="225"/>
      <c r="BXY2277" s="225"/>
      <c r="BXZ2277" s="225"/>
      <c r="BYA2277" s="225"/>
      <c r="BYB2277" s="225"/>
      <c r="BYC2277" s="225"/>
      <c r="BYD2277" s="225"/>
      <c r="BYE2277" s="225"/>
      <c r="BYF2277" s="225"/>
      <c r="BYG2277" s="225"/>
      <c r="BYH2277" s="225"/>
      <c r="BYI2277" s="225"/>
      <c r="BYJ2277" s="225"/>
      <c r="BYK2277" s="225"/>
      <c r="BYL2277" s="225"/>
      <c r="BYM2277" s="225"/>
      <c r="BYN2277" s="225"/>
      <c r="BYO2277" s="225"/>
      <c r="BYP2277" s="225"/>
      <c r="BYQ2277" s="225"/>
      <c r="BYR2277" s="225"/>
      <c r="BYS2277" s="225"/>
      <c r="BYT2277" s="225"/>
      <c r="BYU2277" s="225"/>
      <c r="BYV2277" s="225"/>
      <c r="BYW2277" s="225"/>
      <c r="BYX2277" s="225"/>
      <c r="BYY2277" s="225"/>
      <c r="BYZ2277" s="225"/>
      <c r="BZA2277" s="225"/>
      <c r="BZB2277" s="225"/>
      <c r="BZC2277" s="225"/>
      <c r="BZD2277" s="225"/>
      <c r="BZE2277" s="225"/>
      <c r="BZF2277" s="225"/>
      <c r="BZG2277" s="225"/>
      <c r="BZH2277" s="225"/>
      <c r="BZI2277" s="225"/>
      <c r="BZJ2277" s="225"/>
      <c r="BZK2277" s="225"/>
      <c r="BZL2277" s="225"/>
      <c r="BZM2277" s="225"/>
      <c r="BZN2277" s="225"/>
      <c r="BZO2277" s="225"/>
      <c r="BZP2277" s="225"/>
      <c r="BZQ2277" s="225"/>
      <c r="BZR2277" s="225"/>
      <c r="BZS2277" s="225"/>
      <c r="BZT2277" s="225"/>
      <c r="BZU2277" s="225"/>
      <c r="BZV2277" s="225"/>
      <c r="BZW2277" s="225"/>
      <c r="BZX2277" s="225"/>
      <c r="BZY2277" s="225"/>
      <c r="BZZ2277" s="225"/>
      <c r="CAA2277" s="225"/>
      <c r="CAB2277" s="225"/>
      <c r="CAC2277" s="225"/>
      <c r="CAD2277" s="225"/>
      <c r="CAE2277" s="225"/>
      <c r="CAF2277" s="225"/>
      <c r="CAG2277" s="225"/>
      <c r="CAH2277" s="225"/>
      <c r="CAI2277" s="225"/>
      <c r="CAJ2277" s="225"/>
      <c r="CAK2277" s="225"/>
      <c r="CAL2277" s="225"/>
      <c r="CAM2277" s="225"/>
      <c r="CAN2277" s="225"/>
      <c r="CAO2277" s="225"/>
      <c r="CAP2277" s="225"/>
      <c r="CAQ2277" s="225"/>
      <c r="CAR2277" s="225"/>
      <c r="CAS2277" s="225"/>
      <c r="CAT2277" s="225"/>
      <c r="CAU2277" s="225"/>
      <c r="CAV2277" s="225"/>
      <c r="CAW2277" s="225"/>
      <c r="CAX2277" s="225"/>
      <c r="CAY2277" s="225"/>
      <c r="CAZ2277" s="225"/>
      <c r="CBA2277" s="225"/>
      <c r="CBB2277" s="225"/>
      <c r="CBC2277" s="225"/>
      <c r="CBD2277" s="225"/>
      <c r="CBE2277" s="225"/>
      <c r="CBF2277" s="225"/>
      <c r="CBG2277" s="225"/>
      <c r="CBH2277" s="225"/>
      <c r="CBI2277" s="225"/>
      <c r="CBJ2277" s="225"/>
      <c r="CBK2277" s="225"/>
      <c r="CBL2277" s="225"/>
      <c r="CBM2277" s="225"/>
      <c r="CBN2277" s="225"/>
      <c r="CBO2277" s="225"/>
      <c r="CBP2277" s="225"/>
      <c r="CBQ2277" s="225"/>
      <c r="CBR2277" s="225"/>
      <c r="CBS2277" s="225"/>
      <c r="CBT2277" s="225"/>
      <c r="CBU2277" s="225"/>
      <c r="CBV2277" s="225"/>
      <c r="CBW2277" s="225"/>
      <c r="CBX2277" s="225"/>
      <c r="CBY2277" s="225"/>
      <c r="CBZ2277" s="225"/>
      <c r="CCA2277" s="225"/>
      <c r="CCB2277" s="225"/>
      <c r="CCC2277" s="225"/>
      <c r="CCD2277" s="225"/>
      <c r="CCE2277" s="225"/>
      <c r="CCF2277" s="225"/>
      <c r="CCG2277" s="225"/>
      <c r="CCH2277" s="225"/>
      <c r="CCI2277" s="225"/>
      <c r="CCJ2277" s="225"/>
      <c r="CCK2277" s="225"/>
      <c r="CCL2277" s="225"/>
      <c r="CCM2277" s="225"/>
      <c r="CCN2277" s="225"/>
      <c r="CCO2277" s="225"/>
      <c r="CCP2277" s="225"/>
      <c r="CCQ2277" s="225"/>
      <c r="CCR2277" s="225"/>
      <c r="CCS2277" s="225"/>
      <c r="CCT2277" s="225"/>
      <c r="CCU2277" s="225"/>
      <c r="CCV2277" s="225"/>
      <c r="CCW2277" s="225"/>
      <c r="CCX2277" s="225"/>
      <c r="CCY2277" s="225"/>
      <c r="CCZ2277" s="225"/>
      <c r="CDA2277" s="225"/>
      <c r="CDB2277" s="225"/>
      <c r="CDC2277" s="225"/>
      <c r="CDD2277" s="225"/>
      <c r="CDE2277" s="225"/>
      <c r="CDF2277" s="225"/>
      <c r="CDG2277" s="225"/>
      <c r="CDH2277" s="225"/>
      <c r="CDI2277" s="225"/>
      <c r="CDJ2277" s="225"/>
      <c r="CDK2277" s="225"/>
      <c r="CDL2277" s="225"/>
      <c r="CDM2277" s="225"/>
      <c r="CDN2277" s="225"/>
      <c r="CDO2277" s="225"/>
      <c r="CDP2277" s="225"/>
      <c r="CDQ2277" s="225"/>
      <c r="CDR2277" s="225"/>
      <c r="CDS2277" s="225"/>
      <c r="CDT2277" s="225"/>
      <c r="CDU2277" s="225"/>
      <c r="CDV2277" s="225"/>
      <c r="CDW2277" s="225"/>
      <c r="CDX2277" s="225"/>
      <c r="CDY2277" s="225"/>
      <c r="CDZ2277" s="225"/>
      <c r="CEA2277" s="225"/>
      <c r="CEB2277" s="225"/>
      <c r="CEC2277" s="225"/>
      <c r="CED2277" s="225"/>
      <c r="CEE2277" s="225"/>
      <c r="CEF2277" s="225"/>
      <c r="CEG2277" s="225"/>
      <c r="CEH2277" s="225"/>
      <c r="CEI2277" s="225"/>
      <c r="CEJ2277" s="225"/>
      <c r="CEK2277" s="225"/>
      <c r="CEL2277" s="225"/>
      <c r="CEM2277" s="225"/>
      <c r="CEN2277" s="225"/>
      <c r="CEO2277" s="225"/>
      <c r="CEP2277" s="225"/>
      <c r="CEQ2277" s="225"/>
      <c r="CER2277" s="225"/>
      <c r="CES2277" s="225"/>
      <c r="CET2277" s="225"/>
      <c r="CEU2277" s="225"/>
      <c r="CEV2277" s="225"/>
      <c r="CEW2277" s="225"/>
      <c r="CEX2277" s="225"/>
      <c r="CEY2277" s="225"/>
      <c r="CEZ2277" s="225"/>
      <c r="CFA2277" s="225"/>
      <c r="CFB2277" s="225"/>
      <c r="CFC2277" s="225"/>
      <c r="CFD2277" s="225"/>
      <c r="CFE2277" s="225"/>
      <c r="CFF2277" s="225"/>
      <c r="CFG2277" s="225"/>
      <c r="CFH2277" s="225"/>
      <c r="CFI2277" s="225"/>
      <c r="CFJ2277" s="225"/>
      <c r="CFK2277" s="225"/>
      <c r="CFL2277" s="225"/>
      <c r="CFM2277" s="225"/>
      <c r="CFN2277" s="225"/>
      <c r="CFO2277" s="225"/>
      <c r="CFP2277" s="225"/>
      <c r="CFQ2277" s="225"/>
      <c r="CFR2277" s="225"/>
      <c r="CFS2277" s="225"/>
      <c r="CFT2277" s="225"/>
      <c r="CFU2277" s="225"/>
      <c r="CFV2277" s="225"/>
      <c r="CFW2277" s="225"/>
      <c r="CFX2277" s="225"/>
      <c r="CFY2277" s="225"/>
      <c r="CFZ2277" s="225"/>
      <c r="CGA2277" s="225"/>
      <c r="CGB2277" s="225"/>
      <c r="CGC2277" s="225"/>
      <c r="CGD2277" s="225"/>
      <c r="CGE2277" s="225"/>
      <c r="CGF2277" s="225"/>
      <c r="CGG2277" s="225"/>
      <c r="CGH2277" s="225"/>
      <c r="CGI2277" s="225"/>
      <c r="CGJ2277" s="225"/>
      <c r="CGK2277" s="225"/>
      <c r="CGL2277" s="225"/>
      <c r="CGM2277" s="225"/>
      <c r="CGN2277" s="225"/>
      <c r="CGO2277" s="225"/>
      <c r="CGP2277" s="225"/>
      <c r="CGQ2277" s="225"/>
      <c r="CGR2277" s="225"/>
      <c r="CGS2277" s="225"/>
      <c r="CGT2277" s="225"/>
      <c r="CGU2277" s="225"/>
      <c r="CGV2277" s="225"/>
      <c r="CGW2277" s="225"/>
      <c r="CGX2277" s="225"/>
      <c r="CGY2277" s="225"/>
      <c r="CGZ2277" s="225"/>
      <c r="CHA2277" s="225"/>
      <c r="CHB2277" s="225"/>
      <c r="CHC2277" s="225"/>
      <c r="CHD2277" s="225"/>
      <c r="CHE2277" s="225"/>
      <c r="CHF2277" s="225"/>
      <c r="CHG2277" s="225"/>
      <c r="CHH2277" s="225"/>
      <c r="CHI2277" s="225"/>
      <c r="CHJ2277" s="225"/>
      <c r="CHK2277" s="225"/>
      <c r="CHL2277" s="225"/>
      <c r="CHM2277" s="225"/>
      <c r="CHN2277" s="225"/>
      <c r="CHO2277" s="225"/>
      <c r="CHP2277" s="225"/>
      <c r="CHQ2277" s="225"/>
      <c r="CHR2277" s="225"/>
      <c r="CHS2277" s="225"/>
      <c r="CHT2277" s="225"/>
      <c r="CHU2277" s="225"/>
      <c r="CHV2277" s="225"/>
      <c r="CHW2277" s="225"/>
      <c r="CHX2277" s="225"/>
      <c r="CHY2277" s="225"/>
      <c r="CHZ2277" s="225"/>
      <c r="CIA2277" s="225"/>
      <c r="CIB2277" s="225"/>
      <c r="CIC2277" s="225"/>
      <c r="CID2277" s="225"/>
      <c r="CIE2277" s="225"/>
      <c r="CIF2277" s="225"/>
      <c r="CIG2277" s="225"/>
      <c r="CIH2277" s="225"/>
      <c r="CII2277" s="225"/>
      <c r="CIJ2277" s="225"/>
      <c r="CIK2277" s="225"/>
      <c r="CIL2277" s="225"/>
      <c r="CIM2277" s="225"/>
      <c r="CIN2277" s="225"/>
      <c r="CIO2277" s="225"/>
      <c r="CIP2277" s="225"/>
      <c r="CIQ2277" s="225"/>
      <c r="CIR2277" s="225"/>
      <c r="CIS2277" s="225"/>
      <c r="CIT2277" s="225"/>
      <c r="CIU2277" s="225"/>
      <c r="CIV2277" s="225"/>
      <c r="CIW2277" s="225"/>
      <c r="CIX2277" s="225"/>
      <c r="CIY2277" s="225"/>
      <c r="CIZ2277" s="225"/>
      <c r="CJA2277" s="225"/>
      <c r="CJB2277" s="225"/>
      <c r="CJC2277" s="225"/>
      <c r="CJD2277" s="225"/>
      <c r="CJE2277" s="225"/>
      <c r="CJF2277" s="225"/>
      <c r="CJG2277" s="225"/>
      <c r="CJH2277" s="225"/>
      <c r="CJI2277" s="225"/>
      <c r="CJJ2277" s="225"/>
      <c r="CJK2277" s="225"/>
      <c r="CJL2277" s="225"/>
      <c r="CJM2277" s="225"/>
      <c r="CJN2277" s="225"/>
      <c r="CJO2277" s="225"/>
      <c r="CJP2277" s="225"/>
      <c r="CJQ2277" s="225"/>
      <c r="CJR2277" s="225"/>
      <c r="CJS2277" s="225"/>
      <c r="CJT2277" s="225"/>
      <c r="CJU2277" s="225"/>
      <c r="CJV2277" s="225"/>
      <c r="CJW2277" s="225"/>
      <c r="CJX2277" s="225"/>
      <c r="CJY2277" s="225"/>
      <c r="CJZ2277" s="225"/>
      <c r="CKA2277" s="225"/>
      <c r="CKB2277" s="225"/>
      <c r="CKC2277" s="225"/>
      <c r="CKD2277" s="225"/>
      <c r="CKE2277" s="225"/>
      <c r="CKF2277" s="225"/>
      <c r="CKG2277" s="225"/>
      <c r="CKH2277" s="225"/>
      <c r="CKI2277" s="225"/>
      <c r="CKJ2277" s="225"/>
      <c r="CKK2277" s="225"/>
      <c r="CKL2277" s="225"/>
      <c r="CKM2277" s="225"/>
      <c r="CKN2277" s="225"/>
      <c r="CKO2277" s="225"/>
      <c r="CKP2277" s="225"/>
      <c r="CKQ2277" s="225"/>
      <c r="CKR2277" s="225"/>
      <c r="CKS2277" s="225"/>
      <c r="CKT2277" s="225"/>
      <c r="CKU2277" s="225"/>
      <c r="CKV2277" s="225"/>
      <c r="CKW2277" s="225"/>
      <c r="CKX2277" s="225"/>
      <c r="CKY2277" s="225"/>
      <c r="CKZ2277" s="225"/>
      <c r="CLA2277" s="225"/>
      <c r="CLB2277" s="225"/>
      <c r="CLC2277" s="225"/>
      <c r="CLD2277" s="225"/>
      <c r="CLE2277" s="225"/>
      <c r="CLF2277" s="225"/>
      <c r="CLG2277" s="225"/>
      <c r="CLH2277" s="225"/>
      <c r="CLI2277" s="225"/>
      <c r="CLJ2277" s="225"/>
      <c r="CLK2277" s="225"/>
      <c r="CLL2277" s="225"/>
      <c r="CLM2277" s="225"/>
      <c r="CLN2277" s="225"/>
      <c r="CLO2277" s="225"/>
      <c r="CLP2277" s="225"/>
      <c r="CLQ2277" s="225"/>
      <c r="CLR2277" s="225"/>
      <c r="CLS2277" s="225"/>
      <c r="CLT2277" s="225"/>
      <c r="CLU2277" s="225"/>
      <c r="CLV2277" s="225"/>
      <c r="CLW2277" s="225"/>
      <c r="CLX2277" s="225"/>
      <c r="CLY2277" s="225"/>
      <c r="CLZ2277" s="225"/>
      <c r="CMA2277" s="225"/>
      <c r="CMB2277" s="225"/>
      <c r="CMC2277" s="225"/>
      <c r="CMD2277" s="225"/>
      <c r="CME2277" s="225"/>
      <c r="CMF2277" s="225"/>
      <c r="CMG2277" s="225"/>
      <c r="CMH2277" s="225"/>
      <c r="CMI2277" s="225"/>
      <c r="CMJ2277" s="225"/>
      <c r="CMK2277" s="225"/>
      <c r="CML2277" s="225"/>
      <c r="CMM2277" s="225"/>
      <c r="CMN2277" s="225"/>
      <c r="CMO2277" s="225"/>
      <c r="CMP2277" s="225"/>
      <c r="CMQ2277" s="225"/>
      <c r="CMR2277" s="225"/>
      <c r="CMS2277" s="225"/>
      <c r="CMT2277" s="225"/>
      <c r="CMU2277" s="225"/>
      <c r="CMV2277" s="225"/>
      <c r="CMW2277" s="225"/>
      <c r="CMX2277" s="225"/>
      <c r="CMY2277" s="225"/>
      <c r="CMZ2277" s="225"/>
      <c r="CNA2277" s="225"/>
      <c r="CNB2277" s="225"/>
      <c r="CNC2277" s="225"/>
      <c r="CND2277" s="225"/>
      <c r="CNE2277" s="225"/>
      <c r="CNF2277" s="225"/>
      <c r="CNG2277" s="225"/>
      <c r="CNH2277" s="225"/>
      <c r="CNI2277" s="225"/>
      <c r="CNJ2277" s="225"/>
      <c r="CNK2277" s="225"/>
      <c r="CNL2277" s="225"/>
      <c r="CNM2277" s="225"/>
      <c r="CNN2277" s="225"/>
      <c r="CNO2277" s="225"/>
      <c r="CNP2277" s="225"/>
      <c r="CNQ2277" s="225"/>
      <c r="CNR2277" s="225"/>
      <c r="CNS2277" s="225"/>
      <c r="CNT2277" s="225"/>
      <c r="CNU2277" s="225"/>
      <c r="CNV2277" s="225"/>
      <c r="CNW2277" s="225"/>
      <c r="CNX2277" s="225"/>
      <c r="CNY2277" s="225"/>
      <c r="CNZ2277" s="225"/>
      <c r="COA2277" s="225"/>
      <c r="COB2277" s="225"/>
      <c r="COC2277" s="225"/>
      <c r="COD2277" s="225"/>
      <c r="COE2277" s="225"/>
      <c r="COF2277" s="225"/>
      <c r="COG2277" s="225"/>
      <c r="COH2277" s="225"/>
      <c r="COI2277" s="225"/>
      <c r="COJ2277" s="225"/>
      <c r="COK2277" s="225"/>
      <c r="COL2277" s="225"/>
      <c r="COM2277" s="225"/>
      <c r="CON2277" s="225"/>
      <c r="COO2277" s="225"/>
      <c r="COP2277" s="225"/>
      <c r="COQ2277" s="225"/>
      <c r="COR2277" s="225"/>
      <c r="COS2277" s="225"/>
      <c r="COT2277" s="225"/>
      <c r="COU2277" s="225"/>
      <c r="COV2277" s="225"/>
      <c r="COW2277" s="225"/>
      <c r="COX2277" s="225"/>
      <c r="COY2277" s="225"/>
      <c r="COZ2277" s="225"/>
      <c r="CPA2277" s="225"/>
      <c r="CPB2277" s="225"/>
      <c r="CPC2277" s="225"/>
      <c r="CPD2277" s="225"/>
      <c r="CPE2277" s="225"/>
      <c r="CPF2277" s="225"/>
      <c r="CPG2277" s="225"/>
      <c r="CPH2277" s="225"/>
      <c r="CPI2277" s="225"/>
      <c r="CPJ2277" s="225"/>
      <c r="CPK2277" s="225"/>
      <c r="CPL2277" s="225"/>
      <c r="CPM2277" s="225"/>
      <c r="CPN2277" s="225"/>
      <c r="CPO2277" s="225"/>
      <c r="CPP2277" s="225"/>
      <c r="CPQ2277" s="225"/>
      <c r="CPR2277" s="225"/>
      <c r="CPS2277" s="225"/>
      <c r="CPT2277" s="225"/>
      <c r="CPU2277" s="225"/>
      <c r="CPV2277" s="225"/>
      <c r="CPW2277" s="225"/>
      <c r="CPX2277" s="225"/>
      <c r="CPY2277" s="225"/>
      <c r="CPZ2277" s="225"/>
      <c r="CQA2277" s="225"/>
      <c r="CQB2277" s="225"/>
      <c r="CQC2277" s="225"/>
      <c r="CQD2277" s="225"/>
      <c r="CQE2277" s="225"/>
      <c r="CQF2277" s="225"/>
      <c r="CQG2277" s="225"/>
      <c r="CQH2277" s="225"/>
      <c r="CQI2277" s="225"/>
      <c r="CQJ2277" s="225"/>
      <c r="CQK2277" s="225"/>
      <c r="CQL2277" s="225"/>
      <c r="CQM2277" s="225"/>
      <c r="CQN2277" s="225"/>
      <c r="CQO2277" s="225"/>
      <c r="CQP2277" s="225"/>
      <c r="CQQ2277" s="225"/>
      <c r="CQR2277" s="225"/>
      <c r="CQS2277" s="225"/>
      <c r="CQT2277" s="225"/>
      <c r="CQU2277" s="225"/>
      <c r="CQV2277" s="225"/>
      <c r="CQW2277" s="225"/>
      <c r="CQX2277" s="225"/>
      <c r="CQY2277" s="225"/>
      <c r="CQZ2277" s="225"/>
      <c r="CRA2277" s="225"/>
      <c r="CRB2277" s="225"/>
      <c r="CRC2277" s="225"/>
      <c r="CRD2277" s="225"/>
      <c r="CRE2277" s="225"/>
      <c r="CRF2277" s="225"/>
      <c r="CRG2277" s="225"/>
      <c r="CRH2277" s="225"/>
      <c r="CRI2277" s="225"/>
      <c r="CRJ2277" s="225"/>
      <c r="CRK2277" s="225"/>
      <c r="CRL2277" s="225"/>
      <c r="CRM2277" s="225"/>
      <c r="CRN2277" s="225"/>
      <c r="CRO2277" s="225"/>
      <c r="CRP2277" s="225"/>
      <c r="CRQ2277" s="225"/>
      <c r="CRR2277" s="225"/>
      <c r="CRS2277" s="225"/>
      <c r="CRT2277" s="225"/>
      <c r="CRU2277" s="225"/>
      <c r="CRV2277" s="225"/>
      <c r="CRW2277" s="225"/>
      <c r="CRX2277" s="225"/>
      <c r="CRY2277" s="225"/>
      <c r="CRZ2277" s="225"/>
      <c r="CSA2277" s="225"/>
      <c r="CSB2277" s="225"/>
      <c r="CSC2277" s="225"/>
      <c r="CSD2277" s="225"/>
      <c r="CSE2277" s="225"/>
      <c r="CSF2277" s="225"/>
      <c r="CSG2277" s="225"/>
      <c r="CSH2277" s="225"/>
      <c r="CSI2277" s="225"/>
      <c r="CSJ2277" s="225"/>
      <c r="CSK2277" s="225"/>
      <c r="CSL2277" s="225"/>
      <c r="CSM2277" s="225"/>
      <c r="CSN2277" s="225"/>
      <c r="CSO2277" s="225"/>
      <c r="CSP2277" s="225"/>
      <c r="CSQ2277" s="225"/>
      <c r="CSR2277" s="225"/>
      <c r="CSS2277" s="225"/>
      <c r="CST2277" s="225"/>
      <c r="CSU2277" s="225"/>
      <c r="CSV2277" s="225"/>
      <c r="CSW2277" s="225"/>
      <c r="CSX2277" s="225"/>
      <c r="CSY2277" s="225"/>
      <c r="CSZ2277" s="225"/>
      <c r="CTA2277" s="225"/>
      <c r="CTB2277" s="225"/>
      <c r="CTC2277" s="225"/>
      <c r="CTD2277" s="225"/>
      <c r="CTE2277" s="225"/>
      <c r="CTF2277" s="225"/>
      <c r="CTG2277" s="225"/>
      <c r="CTH2277" s="225"/>
      <c r="CTI2277" s="225"/>
      <c r="CTJ2277" s="225"/>
      <c r="CTK2277" s="225"/>
      <c r="CTL2277" s="225"/>
      <c r="CTM2277" s="225"/>
      <c r="CTN2277" s="225"/>
      <c r="CTO2277" s="225"/>
      <c r="CTP2277" s="225"/>
      <c r="CTQ2277" s="225"/>
      <c r="CTR2277" s="225"/>
      <c r="CTS2277" s="225"/>
      <c r="CTT2277" s="225"/>
      <c r="CTU2277" s="225"/>
      <c r="CTV2277" s="225"/>
      <c r="CTW2277" s="225"/>
      <c r="CTX2277" s="225"/>
      <c r="CTY2277" s="225"/>
      <c r="CTZ2277" s="225"/>
      <c r="CUA2277" s="225"/>
      <c r="CUB2277" s="225"/>
      <c r="CUC2277" s="225"/>
      <c r="CUD2277" s="225"/>
      <c r="CUE2277" s="225"/>
      <c r="CUF2277" s="225"/>
      <c r="CUG2277" s="225"/>
      <c r="CUH2277" s="225"/>
      <c r="CUI2277" s="225"/>
      <c r="CUJ2277" s="225"/>
      <c r="CUK2277" s="225"/>
      <c r="CUL2277" s="225"/>
      <c r="CUM2277" s="225"/>
      <c r="CUN2277" s="225"/>
      <c r="CUO2277" s="225"/>
      <c r="CUP2277" s="225"/>
      <c r="CUQ2277" s="225"/>
      <c r="CUR2277" s="225"/>
      <c r="CUS2277" s="225"/>
      <c r="CUT2277" s="225"/>
      <c r="CUU2277" s="225"/>
      <c r="CUV2277" s="225"/>
      <c r="CUW2277" s="225"/>
      <c r="CUX2277" s="225"/>
      <c r="CUY2277" s="225"/>
      <c r="CUZ2277" s="225"/>
      <c r="CVA2277" s="225"/>
      <c r="CVB2277" s="225"/>
      <c r="CVC2277" s="225"/>
      <c r="CVD2277" s="225"/>
      <c r="CVE2277" s="225"/>
      <c r="CVF2277" s="225"/>
      <c r="CVG2277" s="225"/>
      <c r="CVH2277" s="225"/>
      <c r="CVI2277" s="225"/>
      <c r="CVJ2277" s="225"/>
      <c r="CVK2277" s="225"/>
      <c r="CVL2277" s="225"/>
      <c r="CVM2277" s="225"/>
      <c r="CVN2277" s="225"/>
      <c r="CVO2277" s="225"/>
      <c r="CVP2277" s="225"/>
      <c r="CVQ2277" s="225"/>
      <c r="CVR2277" s="225"/>
      <c r="CVS2277" s="225"/>
      <c r="CVT2277" s="225"/>
      <c r="CVU2277" s="225"/>
      <c r="CVV2277" s="225"/>
      <c r="CVW2277" s="225"/>
      <c r="CVX2277" s="225"/>
      <c r="CVY2277" s="225"/>
      <c r="CVZ2277" s="225"/>
      <c r="CWA2277" s="225"/>
      <c r="CWB2277" s="225"/>
      <c r="CWC2277" s="225"/>
      <c r="CWD2277" s="225"/>
      <c r="CWE2277" s="225"/>
      <c r="CWF2277" s="225"/>
      <c r="CWG2277" s="225"/>
      <c r="CWH2277" s="225"/>
      <c r="CWI2277" s="225"/>
      <c r="CWJ2277" s="225"/>
      <c r="CWK2277" s="225"/>
      <c r="CWL2277" s="225"/>
      <c r="CWM2277" s="225"/>
      <c r="CWN2277" s="225"/>
      <c r="CWO2277" s="225"/>
      <c r="CWP2277" s="225"/>
      <c r="CWQ2277" s="225"/>
      <c r="CWR2277" s="225"/>
      <c r="CWS2277" s="225"/>
      <c r="CWT2277" s="225"/>
      <c r="CWU2277" s="225"/>
      <c r="CWV2277" s="225"/>
      <c r="CWW2277" s="225"/>
      <c r="CWX2277" s="225"/>
      <c r="CWY2277" s="225"/>
      <c r="CWZ2277" s="225"/>
      <c r="CXA2277" s="225"/>
      <c r="CXB2277" s="225"/>
      <c r="CXC2277" s="225"/>
      <c r="CXD2277" s="225"/>
      <c r="CXE2277" s="225"/>
      <c r="CXF2277" s="225"/>
      <c r="CXG2277" s="225"/>
      <c r="CXH2277" s="225"/>
      <c r="CXI2277" s="225"/>
      <c r="CXJ2277" s="225"/>
      <c r="CXK2277" s="225"/>
      <c r="CXL2277" s="225"/>
      <c r="CXM2277" s="225"/>
      <c r="CXN2277" s="225"/>
      <c r="CXO2277" s="225"/>
      <c r="CXP2277" s="225"/>
      <c r="CXQ2277" s="225"/>
      <c r="CXR2277" s="225"/>
      <c r="CXS2277" s="225"/>
      <c r="CXT2277" s="225"/>
      <c r="CXU2277" s="225"/>
      <c r="CXV2277" s="225"/>
      <c r="CXW2277" s="225"/>
      <c r="CXX2277" s="225"/>
      <c r="CXY2277" s="225"/>
      <c r="CXZ2277" s="225"/>
      <c r="CYA2277" s="225"/>
      <c r="CYB2277" s="225"/>
      <c r="CYC2277" s="225"/>
      <c r="CYD2277" s="225"/>
      <c r="CYE2277" s="225"/>
      <c r="CYF2277" s="225"/>
      <c r="CYG2277" s="225"/>
      <c r="CYH2277" s="225"/>
      <c r="CYI2277" s="225"/>
      <c r="CYJ2277" s="225"/>
      <c r="CYK2277" s="225"/>
      <c r="CYL2277" s="225"/>
      <c r="CYM2277" s="225"/>
      <c r="CYN2277" s="225"/>
      <c r="CYO2277" s="225"/>
      <c r="CYP2277" s="225"/>
      <c r="CYQ2277" s="225"/>
      <c r="CYR2277" s="225"/>
      <c r="CYS2277" s="225"/>
      <c r="CYT2277" s="225"/>
      <c r="CYU2277" s="225"/>
      <c r="CYV2277" s="225"/>
      <c r="CYW2277" s="225"/>
      <c r="CYX2277" s="225"/>
      <c r="CYY2277" s="225"/>
      <c r="CYZ2277" s="225"/>
      <c r="CZA2277" s="225"/>
      <c r="CZB2277" s="225"/>
      <c r="CZC2277" s="225"/>
      <c r="CZD2277" s="225"/>
      <c r="CZE2277" s="225"/>
      <c r="CZF2277" s="225"/>
      <c r="CZG2277" s="225"/>
      <c r="CZH2277" s="225"/>
      <c r="CZI2277" s="225"/>
      <c r="CZJ2277" s="225"/>
      <c r="CZK2277" s="225"/>
      <c r="CZL2277" s="225"/>
      <c r="CZM2277" s="225"/>
      <c r="CZN2277" s="225"/>
      <c r="CZO2277" s="225"/>
      <c r="CZP2277" s="225"/>
      <c r="CZQ2277" s="225"/>
      <c r="CZR2277" s="225"/>
      <c r="CZS2277" s="225"/>
      <c r="CZT2277" s="225"/>
      <c r="CZU2277" s="225"/>
      <c r="CZV2277" s="225"/>
      <c r="CZW2277" s="225"/>
      <c r="CZX2277" s="225"/>
      <c r="CZY2277" s="225"/>
      <c r="CZZ2277" s="225"/>
      <c r="DAA2277" s="225"/>
      <c r="DAB2277" s="225"/>
      <c r="DAC2277" s="225"/>
      <c r="DAD2277" s="225"/>
      <c r="DAE2277" s="225"/>
      <c r="DAF2277" s="225"/>
      <c r="DAG2277" s="225"/>
      <c r="DAH2277" s="225"/>
      <c r="DAI2277" s="225"/>
      <c r="DAJ2277" s="225"/>
      <c r="DAK2277" s="225"/>
      <c r="DAL2277" s="225"/>
      <c r="DAM2277" s="225"/>
      <c r="DAN2277" s="225"/>
      <c r="DAO2277" s="225"/>
      <c r="DAP2277" s="225"/>
      <c r="DAQ2277" s="225"/>
      <c r="DAR2277" s="225"/>
      <c r="DAS2277" s="225"/>
      <c r="DAT2277" s="225"/>
      <c r="DAU2277" s="225"/>
      <c r="DAV2277" s="225"/>
      <c r="DAW2277" s="225"/>
      <c r="DAX2277" s="225"/>
      <c r="DAY2277" s="225"/>
      <c r="DAZ2277" s="225"/>
      <c r="DBA2277" s="225"/>
      <c r="DBB2277" s="225"/>
      <c r="DBC2277" s="225"/>
      <c r="DBD2277" s="225"/>
      <c r="DBE2277" s="225"/>
      <c r="DBF2277" s="225"/>
      <c r="DBG2277" s="225"/>
      <c r="DBH2277" s="225"/>
      <c r="DBI2277" s="225"/>
      <c r="DBJ2277" s="225"/>
      <c r="DBK2277" s="225"/>
      <c r="DBL2277" s="225"/>
      <c r="DBM2277" s="225"/>
      <c r="DBN2277" s="225"/>
      <c r="DBO2277" s="225"/>
      <c r="DBP2277" s="225"/>
      <c r="DBQ2277" s="225"/>
      <c r="DBR2277" s="225"/>
      <c r="DBS2277" s="225"/>
      <c r="DBT2277" s="225"/>
      <c r="DBU2277" s="225"/>
      <c r="DBV2277" s="225"/>
      <c r="DBW2277" s="225"/>
      <c r="DBX2277" s="225"/>
      <c r="DBY2277" s="225"/>
      <c r="DBZ2277" s="225"/>
      <c r="DCA2277" s="225"/>
      <c r="DCB2277" s="225"/>
      <c r="DCC2277" s="225"/>
      <c r="DCD2277" s="225"/>
      <c r="DCE2277" s="225"/>
      <c r="DCF2277" s="225"/>
      <c r="DCG2277" s="225"/>
      <c r="DCH2277" s="225"/>
      <c r="DCI2277" s="225"/>
      <c r="DCJ2277" s="225"/>
      <c r="DCK2277" s="225"/>
      <c r="DCL2277" s="225"/>
      <c r="DCM2277" s="225"/>
      <c r="DCN2277" s="225"/>
      <c r="DCO2277" s="225"/>
      <c r="DCP2277" s="225"/>
      <c r="DCQ2277" s="225"/>
      <c r="DCR2277" s="225"/>
      <c r="DCS2277" s="225"/>
      <c r="DCT2277" s="225"/>
      <c r="DCU2277" s="225"/>
      <c r="DCV2277" s="225"/>
      <c r="DCW2277" s="225"/>
      <c r="DCX2277" s="225"/>
      <c r="DCY2277" s="225"/>
      <c r="DCZ2277" s="225"/>
      <c r="DDA2277" s="225"/>
      <c r="DDB2277" s="225"/>
      <c r="DDC2277" s="225"/>
      <c r="DDD2277" s="225"/>
      <c r="DDE2277" s="225"/>
      <c r="DDF2277" s="225"/>
      <c r="DDG2277" s="225"/>
      <c r="DDH2277" s="225"/>
      <c r="DDI2277" s="225"/>
      <c r="DDJ2277" s="225"/>
      <c r="DDK2277" s="225"/>
      <c r="DDL2277" s="225"/>
      <c r="DDM2277" s="225"/>
      <c r="DDN2277" s="225"/>
      <c r="DDO2277" s="225"/>
      <c r="DDP2277" s="225"/>
      <c r="DDQ2277" s="225"/>
      <c r="DDR2277" s="225"/>
      <c r="DDS2277" s="225"/>
      <c r="DDT2277" s="225"/>
      <c r="DDU2277" s="225"/>
      <c r="DDV2277" s="225"/>
      <c r="DDW2277" s="225"/>
      <c r="DDX2277" s="225"/>
      <c r="DDY2277" s="225"/>
      <c r="DDZ2277" s="225"/>
      <c r="DEA2277" s="225"/>
      <c r="DEB2277" s="225"/>
      <c r="DEC2277" s="225"/>
      <c r="DED2277" s="225"/>
      <c r="DEE2277" s="225"/>
      <c r="DEF2277" s="225"/>
      <c r="DEG2277" s="225"/>
      <c r="DEH2277" s="225"/>
      <c r="DEI2277" s="225"/>
      <c r="DEJ2277" s="225"/>
      <c r="DEK2277" s="225"/>
      <c r="DEL2277" s="225"/>
      <c r="DEM2277" s="225"/>
      <c r="DEN2277" s="225"/>
      <c r="DEO2277" s="225"/>
      <c r="DEP2277" s="225"/>
      <c r="DEQ2277" s="225"/>
      <c r="DER2277" s="225"/>
      <c r="DES2277" s="225"/>
      <c r="DET2277" s="225"/>
      <c r="DEU2277" s="225"/>
      <c r="DEV2277" s="225"/>
      <c r="DEW2277" s="225"/>
      <c r="DEX2277" s="225"/>
      <c r="DEY2277" s="225"/>
      <c r="DEZ2277" s="225"/>
      <c r="DFA2277" s="225"/>
      <c r="DFB2277" s="225"/>
      <c r="DFC2277" s="225"/>
      <c r="DFD2277" s="225"/>
      <c r="DFE2277" s="225"/>
      <c r="DFF2277" s="225"/>
      <c r="DFG2277" s="225"/>
      <c r="DFH2277" s="225"/>
      <c r="DFI2277" s="225"/>
      <c r="DFJ2277" s="225"/>
      <c r="DFK2277" s="225"/>
      <c r="DFL2277" s="225"/>
      <c r="DFM2277" s="225"/>
      <c r="DFN2277" s="225"/>
      <c r="DFO2277" s="225"/>
      <c r="DFP2277" s="225"/>
      <c r="DFQ2277" s="225"/>
      <c r="DFR2277" s="225"/>
      <c r="DFS2277" s="225"/>
      <c r="DFT2277" s="225"/>
      <c r="DFU2277" s="225"/>
      <c r="DFV2277" s="225"/>
      <c r="DFW2277" s="225"/>
      <c r="DFX2277" s="225"/>
      <c r="DFY2277" s="225"/>
      <c r="DFZ2277" s="225"/>
      <c r="DGA2277" s="225"/>
      <c r="DGB2277" s="225"/>
      <c r="DGC2277" s="225"/>
      <c r="DGD2277" s="225"/>
      <c r="DGE2277" s="225"/>
      <c r="DGF2277" s="225"/>
      <c r="DGG2277" s="225"/>
      <c r="DGH2277" s="225"/>
      <c r="DGI2277" s="225"/>
      <c r="DGJ2277" s="225"/>
      <c r="DGK2277" s="225"/>
      <c r="DGL2277" s="225"/>
      <c r="DGM2277" s="225"/>
      <c r="DGN2277" s="225"/>
      <c r="DGO2277" s="225"/>
      <c r="DGP2277" s="225"/>
      <c r="DGQ2277" s="225"/>
      <c r="DGR2277" s="225"/>
      <c r="DGS2277" s="225"/>
      <c r="DGT2277" s="225"/>
      <c r="DGU2277" s="225"/>
      <c r="DGV2277" s="225"/>
      <c r="DGW2277" s="225"/>
      <c r="DGX2277" s="225"/>
      <c r="DGY2277" s="225"/>
      <c r="DGZ2277" s="225"/>
      <c r="DHA2277" s="225"/>
      <c r="DHB2277" s="225"/>
      <c r="DHC2277" s="225"/>
      <c r="DHD2277" s="225"/>
      <c r="DHE2277" s="225"/>
      <c r="DHF2277" s="225"/>
      <c r="DHG2277" s="225"/>
      <c r="DHH2277" s="225"/>
      <c r="DHI2277" s="225"/>
      <c r="DHJ2277" s="225"/>
      <c r="DHK2277" s="225"/>
      <c r="DHL2277" s="225"/>
      <c r="DHM2277" s="225"/>
      <c r="DHN2277" s="225"/>
      <c r="DHO2277" s="225"/>
      <c r="DHP2277" s="225"/>
      <c r="DHQ2277" s="225"/>
      <c r="DHR2277" s="225"/>
      <c r="DHS2277" s="225"/>
      <c r="DHT2277" s="225"/>
      <c r="DHU2277" s="225"/>
      <c r="DHV2277" s="225"/>
      <c r="DHW2277" s="225"/>
      <c r="DHX2277" s="225"/>
      <c r="DHY2277" s="225"/>
      <c r="DHZ2277" s="225"/>
      <c r="DIA2277" s="225"/>
      <c r="DIB2277" s="225"/>
      <c r="DIC2277" s="225"/>
      <c r="DID2277" s="225"/>
      <c r="DIE2277" s="225"/>
      <c r="DIF2277" s="225"/>
      <c r="DIG2277" s="225"/>
      <c r="DIH2277" s="225"/>
      <c r="DII2277" s="225"/>
      <c r="DIJ2277" s="225"/>
      <c r="DIK2277" s="225"/>
      <c r="DIL2277" s="225"/>
      <c r="DIM2277" s="225"/>
      <c r="DIN2277" s="225"/>
      <c r="DIO2277" s="225"/>
      <c r="DIP2277" s="225"/>
      <c r="DIQ2277" s="225"/>
      <c r="DIR2277" s="225"/>
      <c r="DIS2277" s="225"/>
      <c r="DIT2277" s="225"/>
      <c r="DIU2277" s="225"/>
      <c r="DIV2277" s="225"/>
      <c r="DIW2277" s="225"/>
      <c r="DIX2277" s="225"/>
      <c r="DIY2277" s="225"/>
      <c r="DIZ2277" s="225"/>
      <c r="DJA2277" s="225"/>
      <c r="DJB2277" s="225"/>
      <c r="DJC2277" s="225"/>
      <c r="DJD2277" s="225"/>
      <c r="DJE2277" s="225"/>
      <c r="DJF2277" s="225"/>
      <c r="DJG2277" s="225"/>
      <c r="DJH2277" s="225"/>
      <c r="DJI2277" s="225"/>
      <c r="DJJ2277" s="225"/>
      <c r="DJK2277" s="225"/>
      <c r="DJL2277" s="225"/>
      <c r="DJM2277" s="225"/>
      <c r="DJN2277" s="225"/>
      <c r="DJO2277" s="225"/>
      <c r="DJP2277" s="225"/>
      <c r="DJQ2277" s="225"/>
      <c r="DJR2277" s="225"/>
      <c r="DJS2277" s="225"/>
      <c r="DJT2277" s="225"/>
      <c r="DJU2277" s="225"/>
      <c r="DJV2277" s="225"/>
      <c r="DJW2277" s="225"/>
      <c r="DJX2277" s="225"/>
      <c r="DJY2277" s="225"/>
      <c r="DJZ2277" s="225"/>
      <c r="DKA2277" s="225"/>
      <c r="DKB2277" s="225"/>
      <c r="DKC2277" s="225"/>
      <c r="DKD2277" s="225"/>
      <c r="DKE2277" s="225"/>
      <c r="DKF2277" s="225"/>
      <c r="DKG2277" s="225"/>
      <c r="DKH2277" s="225"/>
      <c r="DKI2277" s="225"/>
      <c r="DKJ2277" s="225"/>
      <c r="DKK2277" s="225"/>
      <c r="DKL2277" s="225"/>
      <c r="DKM2277" s="225"/>
      <c r="DKN2277" s="225"/>
      <c r="DKO2277" s="225"/>
      <c r="DKP2277" s="225"/>
      <c r="DKQ2277" s="225"/>
      <c r="DKR2277" s="225"/>
      <c r="DKS2277" s="225"/>
      <c r="DKT2277" s="225"/>
      <c r="DKU2277" s="225"/>
      <c r="DKV2277" s="225"/>
      <c r="DKW2277" s="225"/>
      <c r="DKX2277" s="225"/>
      <c r="DKY2277" s="225"/>
      <c r="DKZ2277" s="225"/>
      <c r="DLA2277" s="225"/>
      <c r="DLB2277" s="225"/>
      <c r="DLC2277" s="225"/>
      <c r="DLD2277" s="225"/>
      <c r="DLE2277" s="225"/>
      <c r="DLF2277" s="225"/>
      <c r="DLG2277" s="225"/>
      <c r="DLH2277" s="225"/>
      <c r="DLI2277" s="225"/>
      <c r="DLJ2277" s="225"/>
      <c r="DLK2277" s="225"/>
      <c r="DLL2277" s="225"/>
      <c r="DLM2277" s="225"/>
      <c r="DLN2277" s="225"/>
      <c r="DLO2277" s="225"/>
      <c r="DLP2277" s="225"/>
      <c r="DLQ2277" s="225"/>
      <c r="DLR2277" s="225"/>
      <c r="DLS2277" s="225"/>
      <c r="DLT2277" s="225"/>
      <c r="DLU2277" s="225"/>
      <c r="DLV2277" s="225"/>
      <c r="DLW2277" s="225"/>
      <c r="DLX2277" s="225"/>
      <c r="DLY2277" s="225"/>
      <c r="DLZ2277" s="225"/>
      <c r="DMA2277" s="225"/>
      <c r="DMB2277" s="225"/>
      <c r="DMC2277" s="225"/>
      <c r="DMD2277" s="225"/>
      <c r="DME2277" s="225"/>
      <c r="DMF2277" s="225"/>
      <c r="DMG2277" s="225"/>
      <c r="DMH2277" s="225"/>
      <c r="DMI2277" s="225"/>
      <c r="DMJ2277" s="225"/>
      <c r="DMK2277" s="225"/>
      <c r="DML2277" s="225"/>
      <c r="DMM2277" s="225"/>
      <c r="DMN2277" s="225"/>
      <c r="DMO2277" s="225"/>
      <c r="DMP2277" s="225"/>
      <c r="DMQ2277" s="225"/>
      <c r="DMR2277" s="225"/>
      <c r="DMS2277" s="225"/>
      <c r="DMT2277" s="225"/>
      <c r="DMU2277" s="225"/>
      <c r="DMV2277" s="225"/>
      <c r="DMW2277" s="225"/>
      <c r="DMX2277" s="225"/>
      <c r="DMY2277" s="225"/>
      <c r="DMZ2277" s="225"/>
      <c r="DNA2277" s="225"/>
      <c r="DNB2277" s="225"/>
      <c r="DNC2277" s="225"/>
      <c r="DND2277" s="225"/>
      <c r="DNE2277" s="225"/>
      <c r="DNF2277" s="225"/>
      <c r="DNG2277" s="225"/>
      <c r="DNH2277" s="225"/>
      <c r="DNI2277" s="225"/>
      <c r="DNJ2277" s="225"/>
      <c r="DNK2277" s="225"/>
      <c r="DNL2277" s="225"/>
      <c r="DNM2277" s="225"/>
      <c r="DNN2277" s="225"/>
      <c r="DNO2277" s="225"/>
      <c r="DNP2277" s="225"/>
      <c r="DNQ2277" s="225"/>
      <c r="DNR2277" s="225"/>
      <c r="DNS2277" s="225"/>
      <c r="DNT2277" s="225"/>
      <c r="DNU2277" s="225"/>
      <c r="DNV2277" s="225"/>
      <c r="DNW2277" s="225"/>
      <c r="DNX2277" s="225"/>
      <c r="DNY2277" s="225"/>
      <c r="DNZ2277" s="225"/>
      <c r="DOA2277" s="225"/>
      <c r="DOB2277" s="225"/>
      <c r="DOC2277" s="225"/>
      <c r="DOD2277" s="225"/>
      <c r="DOE2277" s="225"/>
      <c r="DOF2277" s="225"/>
      <c r="DOG2277" s="225"/>
      <c r="DOH2277" s="225"/>
      <c r="DOI2277" s="225"/>
      <c r="DOJ2277" s="225"/>
      <c r="DOK2277" s="225"/>
      <c r="DOL2277" s="225"/>
      <c r="DOM2277" s="225"/>
      <c r="DON2277" s="225"/>
      <c r="DOO2277" s="225"/>
      <c r="DOP2277" s="225"/>
      <c r="DOQ2277" s="225"/>
      <c r="DOR2277" s="225"/>
      <c r="DOS2277" s="225"/>
      <c r="DOT2277" s="225"/>
      <c r="DOU2277" s="225"/>
      <c r="DOV2277" s="225"/>
      <c r="DOW2277" s="225"/>
      <c r="DOX2277" s="225"/>
      <c r="DOY2277" s="225"/>
      <c r="DOZ2277" s="225"/>
      <c r="DPA2277" s="225"/>
      <c r="DPB2277" s="225"/>
      <c r="DPC2277" s="225"/>
      <c r="DPD2277" s="225"/>
      <c r="DPE2277" s="225"/>
      <c r="DPF2277" s="225"/>
      <c r="DPG2277" s="225"/>
      <c r="DPH2277" s="225"/>
      <c r="DPI2277" s="225"/>
      <c r="DPJ2277" s="225"/>
      <c r="DPK2277" s="225"/>
      <c r="DPL2277" s="225"/>
      <c r="DPM2277" s="225"/>
      <c r="DPN2277" s="225"/>
      <c r="DPO2277" s="225"/>
      <c r="DPP2277" s="225"/>
      <c r="DPQ2277" s="225"/>
      <c r="DPR2277" s="225"/>
      <c r="DPS2277" s="225"/>
      <c r="DPT2277" s="225"/>
      <c r="DPU2277" s="225"/>
      <c r="DPV2277" s="225"/>
      <c r="DPW2277" s="225"/>
      <c r="DPX2277" s="225"/>
      <c r="DPY2277" s="225"/>
      <c r="DPZ2277" s="225"/>
      <c r="DQA2277" s="225"/>
      <c r="DQB2277" s="225"/>
      <c r="DQC2277" s="225"/>
      <c r="DQD2277" s="225"/>
      <c r="DQE2277" s="225"/>
      <c r="DQF2277" s="225"/>
      <c r="DQG2277" s="225"/>
      <c r="DQH2277" s="225"/>
      <c r="DQI2277" s="225"/>
      <c r="DQJ2277" s="225"/>
      <c r="DQK2277" s="225"/>
      <c r="DQL2277" s="225"/>
      <c r="DQM2277" s="225"/>
      <c r="DQN2277" s="225"/>
      <c r="DQO2277" s="225"/>
      <c r="DQP2277" s="225"/>
      <c r="DQQ2277" s="225"/>
      <c r="DQR2277" s="225"/>
      <c r="DQS2277" s="225"/>
      <c r="DQT2277" s="225"/>
      <c r="DQU2277" s="225"/>
      <c r="DQV2277" s="225"/>
      <c r="DQW2277" s="225"/>
      <c r="DQX2277" s="225"/>
      <c r="DQY2277" s="225"/>
      <c r="DQZ2277" s="225"/>
      <c r="DRA2277" s="225"/>
      <c r="DRB2277" s="225"/>
      <c r="DRC2277" s="225"/>
      <c r="DRD2277" s="225"/>
      <c r="DRE2277" s="225"/>
      <c r="DRF2277" s="225"/>
      <c r="DRG2277" s="225"/>
      <c r="DRH2277" s="225"/>
      <c r="DRI2277" s="225"/>
      <c r="DRJ2277" s="225"/>
      <c r="DRK2277" s="225"/>
      <c r="DRL2277" s="225"/>
      <c r="DRM2277" s="225"/>
      <c r="DRN2277" s="225"/>
      <c r="DRO2277" s="225"/>
      <c r="DRP2277" s="225"/>
      <c r="DRQ2277" s="225"/>
      <c r="DRR2277" s="225"/>
      <c r="DRS2277" s="225"/>
      <c r="DRT2277" s="225"/>
      <c r="DRU2277" s="225"/>
      <c r="DRV2277" s="225"/>
      <c r="DRW2277" s="225"/>
      <c r="DRX2277" s="225"/>
      <c r="DRY2277" s="225"/>
      <c r="DRZ2277" s="225"/>
      <c r="DSA2277" s="225"/>
      <c r="DSB2277" s="225"/>
      <c r="DSC2277" s="225"/>
      <c r="DSD2277" s="225"/>
      <c r="DSE2277" s="225"/>
      <c r="DSF2277" s="225"/>
      <c r="DSG2277" s="225"/>
      <c r="DSH2277" s="225"/>
      <c r="DSI2277" s="225"/>
      <c r="DSJ2277" s="225"/>
      <c r="DSK2277" s="225"/>
      <c r="DSL2277" s="225"/>
      <c r="DSM2277" s="225"/>
      <c r="DSN2277" s="225"/>
      <c r="DSO2277" s="225"/>
      <c r="DSP2277" s="225"/>
      <c r="DSQ2277" s="225"/>
      <c r="DSR2277" s="225"/>
      <c r="DSS2277" s="225"/>
      <c r="DST2277" s="225"/>
      <c r="DSU2277" s="225"/>
      <c r="DSV2277" s="225"/>
      <c r="DSW2277" s="225"/>
      <c r="DSX2277" s="225"/>
      <c r="DSY2277" s="225"/>
      <c r="DSZ2277" s="225"/>
      <c r="DTA2277" s="225"/>
      <c r="DTB2277" s="225"/>
      <c r="DTC2277" s="225"/>
      <c r="DTD2277" s="225"/>
      <c r="DTE2277" s="225"/>
      <c r="DTF2277" s="225"/>
      <c r="DTG2277" s="225"/>
      <c r="DTH2277" s="225"/>
      <c r="DTI2277" s="225"/>
      <c r="DTJ2277" s="225"/>
      <c r="DTK2277" s="225"/>
      <c r="DTL2277" s="225"/>
      <c r="DTM2277" s="225"/>
      <c r="DTN2277" s="225"/>
      <c r="DTO2277" s="225"/>
      <c r="DTP2277" s="225"/>
      <c r="DTQ2277" s="225"/>
      <c r="DTR2277" s="225"/>
      <c r="DTS2277" s="225"/>
      <c r="DTT2277" s="225"/>
      <c r="DTU2277" s="225"/>
      <c r="DTV2277" s="225"/>
      <c r="DTW2277" s="225"/>
      <c r="DTX2277" s="225"/>
      <c r="DTY2277" s="225"/>
      <c r="DTZ2277" s="225"/>
      <c r="DUA2277" s="225"/>
      <c r="DUB2277" s="225"/>
      <c r="DUC2277" s="225"/>
      <c r="DUD2277" s="225"/>
      <c r="DUE2277" s="225"/>
      <c r="DUF2277" s="225"/>
      <c r="DUG2277" s="225"/>
      <c r="DUH2277" s="225"/>
      <c r="DUI2277" s="225"/>
      <c r="DUJ2277" s="225"/>
      <c r="DUK2277" s="225"/>
      <c r="DUL2277" s="225"/>
      <c r="DUM2277" s="225"/>
      <c r="DUN2277" s="225"/>
      <c r="DUO2277" s="225"/>
      <c r="DUP2277" s="225"/>
      <c r="DUQ2277" s="225"/>
      <c r="DUR2277" s="225"/>
      <c r="DUS2277" s="225"/>
      <c r="DUT2277" s="225"/>
      <c r="DUU2277" s="225"/>
      <c r="DUV2277" s="225"/>
      <c r="DUW2277" s="225"/>
      <c r="DUX2277" s="225"/>
      <c r="DUY2277" s="225"/>
      <c r="DUZ2277" s="225"/>
      <c r="DVA2277" s="225"/>
      <c r="DVB2277" s="225"/>
      <c r="DVC2277" s="225"/>
      <c r="DVD2277" s="225"/>
      <c r="DVE2277" s="225"/>
      <c r="DVF2277" s="225"/>
      <c r="DVG2277" s="225"/>
      <c r="DVH2277" s="225"/>
      <c r="DVI2277" s="225"/>
      <c r="DVJ2277" s="225"/>
      <c r="DVK2277" s="225"/>
      <c r="DVL2277" s="225"/>
      <c r="DVM2277" s="225"/>
      <c r="DVN2277" s="225"/>
      <c r="DVO2277" s="225"/>
      <c r="DVP2277" s="225"/>
      <c r="DVQ2277" s="225"/>
      <c r="DVR2277" s="225"/>
      <c r="DVS2277" s="225"/>
      <c r="DVT2277" s="225"/>
      <c r="DVU2277" s="225"/>
      <c r="DVV2277" s="225"/>
      <c r="DVW2277" s="225"/>
      <c r="DVX2277" s="225"/>
      <c r="DVY2277" s="225"/>
      <c r="DVZ2277" s="225"/>
      <c r="DWA2277" s="225"/>
      <c r="DWB2277" s="225"/>
      <c r="DWC2277" s="225"/>
      <c r="DWD2277" s="225"/>
      <c r="DWE2277" s="225"/>
      <c r="DWF2277" s="225"/>
      <c r="DWG2277" s="225"/>
      <c r="DWH2277" s="225"/>
      <c r="DWI2277" s="225"/>
      <c r="DWJ2277" s="225"/>
      <c r="DWK2277" s="225"/>
      <c r="DWL2277" s="225"/>
      <c r="DWM2277" s="225"/>
      <c r="DWN2277" s="225"/>
      <c r="DWO2277" s="225"/>
      <c r="DWP2277" s="225"/>
      <c r="DWQ2277" s="225"/>
      <c r="DWR2277" s="225"/>
      <c r="DWS2277" s="225"/>
      <c r="DWT2277" s="225"/>
      <c r="DWU2277" s="225"/>
      <c r="DWV2277" s="225"/>
      <c r="DWW2277" s="225"/>
      <c r="DWX2277" s="225"/>
      <c r="DWY2277" s="225"/>
      <c r="DWZ2277" s="225"/>
      <c r="DXA2277" s="225"/>
      <c r="DXB2277" s="225"/>
      <c r="DXC2277" s="225"/>
      <c r="DXD2277" s="225"/>
      <c r="DXE2277" s="225"/>
      <c r="DXF2277" s="225"/>
      <c r="DXG2277" s="225"/>
      <c r="DXH2277" s="225"/>
      <c r="DXI2277" s="225"/>
      <c r="DXJ2277" s="225"/>
      <c r="DXK2277" s="225"/>
      <c r="DXL2277" s="225"/>
      <c r="DXM2277" s="225"/>
      <c r="DXN2277" s="225"/>
      <c r="DXO2277" s="225"/>
      <c r="DXP2277" s="225"/>
      <c r="DXQ2277" s="225"/>
      <c r="DXR2277" s="225"/>
      <c r="DXS2277" s="225"/>
      <c r="DXT2277" s="225"/>
      <c r="DXU2277" s="225"/>
      <c r="DXV2277" s="225"/>
      <c r="DXW2277" s="225"/>
      <c r="DXX2277" s="225"/>
      <c r="DXY2277" s="225"/>
      <c r="DXZ2277" s="225"/>
      <c r="DYA2277" s="225"/>
      <c r="DYB2277" s="225"/>
      <c r="DYC2277" s="225"/>
      <c r="DYD2277" s="225"/>
      <c r="DYE2277" s="225"/>
      <c r="DYF2277" s="225"/>
      <c r="DYG2277" s="225"/>
      <c r="DYH2277" s="225"/>
      <c r="DYI2277" s="225"/>
      <c r="DYJ2277" s="225"/>
      <c r="DYK2277" s="225"/>
      <c r="DYL2277" s="225"/>
      <c r="DYM2277" s="225"/>
      <c r="DYN2277" s="225"/>
      <c r="DYO2277" s="225"/>
      <c r="DYP2277" s="225"/>
      <c r="DYQ2277" s="225"/>
      <c r="DYR2277" s="225"/>
      <c r="DYS2277" s="225"/>
      <c r="DYT2277" s="225"/>
      <c r="DYU2277" s="225"/>
      <c r="DYV2277" s="225"/>
      <c r="DYW2277" s="225"/>
      <c r="DYX2277" s="225"/>
      <c r="DYY2277" s="225"/>
      <c r="DYZ2277" s="225"/>
      <c r="DZA2277" s="225"/>
      <c r="DZB2277" s="225"/>
      <c r="DZC2277" s="225"/>
      <c r="DZD2277" s="225"/>
      <c r="DZE2277" s="225"/>
      <c r="DZF2277" s="225"/>
      <c r="DZG2277" s="225"/>
      <c r="DZH2277" s="225"/>
      <c r="DZI2277" s="225"/>
      <c r="DZJ2277" s="225"/>
      <c r="DZK2277" s="225"/>
      <c r="DZL2277" s="225"/>
      <c r="DZM2277" s="225"/>
      <c r="DZN2277" s="225"/>
      <c r="DZO2277" s="225"/>
      <c r="DZP2277" s="225"/>
      <c r="DZQ2277" s="225"/>
      <c r="DZR2277" s="225"/>
      <c r="DZS2277" s="225"/>
      <c r="DZT2277" s="225"/>
      <c r="DZU2277" s="225"/>
      <c r="DZV2277" s="225"/>
      <c r="DZW2277" s="225"/>
      <c r="DZX2277" s="225"/>
      <c r="DZY2277" s="225"/>
      <c r="DZZ2277" s="225"/>
      <c r="EAA2277" s="225"/>
      <c r="EAB2277" s="225"/>
      <c r="EAC2277" s="225"/>
      <c r="EAD2277" s="225"/>
      <c r="EAE2277" s="225"/>
      <c r="EAF2277" s="225"/>
      <c r="EAG2277" s="225"/>
      <c r="EAH2277" s="225"/>
      <c r="EAI2277" s="225"/>
      <c r="EAJ2277" s="225"/>
      <c r="EAK2277" s="225"/>
      <c r="EAL2277" s="225"/>
      <c r="EAM2277" s="225"/>
      <c r="EAN2277" s="225"/>
      <c r="EAO2277" s="225"/>
      <c r="EAP2277" s="225"/>
      <c r="EAQ2277" s="225"/>
      <c r="EAR2277" s="225"/>
      <c r="EAS2277" s="225"/>
      <c r="EAT2277" s="225"/>
      <c r="EAU2277" s="225"/>
      <c r="EAV2277" s="225"/>
      <c r="EAW2277" s="225"/>
      <c r="EAX2277" s="225"/>
      <c r="EAY2277" s="225"/>
      <c r="EAZ2277" s="225"/>
      <c r="EBA2277" s="225"/>
      <c r="EBB2277" s="225"/>
      <c r="EBC2277" s="225"/>
      <c r="EBD2277" s="225"/>
      <c r="EBE2277" s="225"/>
      <c r="EBF2277" s="225"/>
      <c r="EBG2277" s="225"/>
      <c r="EBH2277" s="225"/>
      <c r="EBI2277" s="225"/>
      <c r="EBJ2277" s="225"/>
      <c r="EBK2277" s="225"/>
      <c r="EBL2277" s="225"/>
      <c r="EBM2277" s="225"/>
      <c r="EBN2277" s="225"/>
      <c r="EBO2277" s="225"/>
      <c r="EBP2277" s="225"/>
      <c r="EBQ2277" s="225"/>
      <c r="EBR2277" s="225"/>
      <c r="EBS2277" s="225"/>
      <c r="EBT2277" s="225"/>
      <c r="EBU2277" s="225"/>
      <c r="EBV2277" s="225"/>
      <c r="EBW2277" s="225"/>
      <c r="EBX2277" s="225"/>
      <c r="EBY2277" s="225"/>
      <c r="EBZ2277" s="225"/>
      <c r="ECA2277" s="225"/>
      <c r="ECB2277" s="225"/>
      <c r="ECC2277" s="225"/>
      <c r="ECD2277" s="225"/>
      <c r="ECE2277" s="225"/>
      <c r="ECF2277" s="225"/>
      <c r="ECG2277" s="225"/>
      <c r="ECH2277" s="225"/>
      <c r="ECI2277" s="225"/>
      <c r="ECJ2277" s="225"/>
      <c r="ECK2277" s="225"/>
      <c r="ECL2277" s="225"/>
      <c r="ECM2277" s="225"/>
      <c r="ECN2277" s="225"/>
      <c r="ECO2277" s="225"/>
      <c r="ECP2277" s="225"/>
      <c r="ECQ2277" s="225"/>
      <c r="ECR2277" s="225"/>
      <c r="ECS2277" s="225"/>
      <c r="ECT2277" s="225"/>
      <c r="ECU2277" s="225"/>
      <c r="ECV2277" s="225"/>
      <c r="ECW2277" s="225"/>
      <c r="ECX2277" s="225"/>
      <c r="ECY2277" s="225"/>
      <c r="ECZ2277" s="225"/>
      <c r="EDA2277" s="225"/>
      <c r="EDB2277" s="225"/>
      <c r="EDC2277" s="225"/>
      <c r="EDD2277" s="225"/>
      <c r="EDE2277" s="225"/>
      <c r="EDF2277" s="225"/>
      <c r="EDG2277" s="225"/>
      <c r="EDH2277" s="225"/>
      <c r="EDI2277" s="225"/>
      <c r="EDJ2277" s="225"/>
      <c r="EDK2277" s="225"/>
      <c r="EDL2277" s="225"/>
      <c r="EDM2277" s="225"/>
      <c r="EDN2277" s="225"/>
      <c r="EDO2277" s="225"/>
      <c r="EDP2277" s="225"/>
      <c r="EDQ2277" s="225"/>
      <c r="EDR2277" s="225"/>
      <c r="EDS2277" s="225"/>
      <c r="EDT2277" s="225"/>
      <c r="EDU2277" s="225"/>
      <c r="EDV2277" s="225"/>
      <c r="EDW2277" s="225"/>
      <c r="EDX2277" s="225"/>
      <c r="EDY2277" s="225"/>
      <c r="EDZ2277" s="225"/>
      <c r="EEA2277" s="225"/>
      <c r="EEB2277" s="225"/>
      <c r="EEC2277" s="225"/>
      <c r="EED2277" s="225"/>
      <c r="EEE2277" s="225"/>
      <c r="EEF2277" s="225"/>
      <c r="EEG2277" s="225"/>
      <c r="EEH2277" s="225"/>
      <c r="EEI2277" s="225"/>
      <c r="EEJ2277" s="225"/>
      <c r="EEK2277" s="225"/>
      <c r="EEL2277" s="225"/>
      <c r="EEM2277" s="225"/>
      <c r="EEN2277" s="225"/>
      <c r="EEO2277" s="225"/>
      <c r="EEP2277" s="225"/>
      <c r="EEQ2277" s="225"/>
      <c r="EER2277" s="225"/>
      <c r="EES2277" s="225"/>
      <c r="EET2277" s="225"/>
      <c r="EEU2277" s="225"/>
      <c r="EEV2277" s="225"/>
      <c r="EEW2277" s="225"/>
      <c r="EEX2277" s="225"/>
      <c r="EEY2277" s="225"/>
      <c r="EEZ2277" s="225"/>
      <c r="EFA2277" s="225"/>
      <c r="EFB2277" s="225"/>
      <c r="EFC2277" s="225"/>
      <c r="EFD2277" s="225"/>
      <c r="EFE2277" s="225"/>
      <c r="EFF2277" s="225"/>
      <c r="EFG2277" s="225"/>
      <c r="EFH2277" s="225"/>
      <c r="EFI2277" s="225"/>
      <c r="EFJ2277" s="225"/>
      <c r="EFK2277" s="225"/>
      <c r="EFL2277" s="225"/>
      <c r="EFM2277" s="225"/>
      <c r="EFN2277" s="225"/>
      <c r="EFO2277" s="225"/>
      <c r="EFP2277" s="225"/>
      <c r="EFQ2277" s="225"/>
      <c r="EFR2277" s="225"/>
      <c r="EFS2277" s="225"/>
      <c r="EFT2277" s="225"/>
      <c r="EFU2277" s="225"/>
      <c r="EFV2277" s="225"/>
      <c r="EFW2277" s="225"/>
      <c r="EFX2277" s="225"/>
      <c r="EFY2277" s="225"/>
      <c r="EFZ2277" s="225"/>
      <c r="EGA2277" s="225"/>
      <c r="EGB2277" s="225"/>
      <c r="EGC2277" s="225"/>
      <c r="EGD2277" s="225"/>
      <c r="EGE2277" s="225"/>
      <c r="EGF2277" s="225"/>
      <c r="EGG2277" s="225"/>
      <c r="EGH2277" s="225"/>
      <c r="EGI2277" s="225"/>
      <c r="EGJ2277" s="225"/>
      <c r="EGK2277" s="225"/>
      <c r="EGL2277" s="225"/>
      <c r="EGM2277" s="225"/>
      <c r="EGN2277" s="225"/>
      <c r="EGO2277" s="225"/>
      <c r="EGP2277" s="225"/>
      <c r="EGQ2277" s="225"/>
      <c r="EGR2277" s="225"/>
      <c r="EGS2277" s="225"/>
      <c r="EGT2277" s="225"/>
      <c r="EGU2277" s="225"/>
      <c r="EGV2277" s="225"/>
      <c r="EGW2277" s="225"/>
      <c r="EGX2277" s="225"/>
      <c r="EGY2277" s="225"/>
      <c r="EGZ2277" s="225"/>
      <c r="EHA2277" s="225"/>
      <c r="EHB2277" s="225"/>
      <c r="EHC2277" s="225"/>
      <c r="EHD2277" s="225"/>
      <c r="EHE2277" s="225"/>
      <c r="EHF2277" s="225"/>
      <c r="EHG2277" s="225"/>
      <c r="EHH2277" s="225"/>
      <c r="EHI2277" s="225"/>
      <c r="EHJ2277" s="225"/>
      <c r="EHK2277" s="225"/>
      <c r="EHL2277" s="225"/>
      <c r="EHM2277" s="225"/>
      <c r="EHN2277" s="225"/>
      <c r="EHO2277" s="225"/>
      <c r="EHP2277" s="225"/>
      <c r="EHQ2277" s="225"/>
      <c r="EHR2277" s="225"/>
      <c r="EHS2277" s="225"/>
      <c r="EHT2277" s="225"/>
      <c r="EHU2277" s="225"/>
      <c r="EHV2277" s="225"/>
      <c r="EHW2277" s="225"/>
      <c r="EHX2277" s="225"/>
      <c r="EHY2277" s="225"/>
      <c r="EHZ2277" s="225"/>
      <c r="EIA2277" s="225"/>
      <c r="EIB2277" s="225"/>
      <c r="EIC2277" s="225"/>
      <c r="EID2277" s="225"/>
      <c r="EIE2277" s="225"/>
      <c r="EIF2277" s="225"/>
      <c r="EIG2277" s="225"/>
      <c r="EIH2277" s="225"/>
      <c r="EII2277" s="225"/>
      <c r="EIJ2277" s="225"/>
      <c r="EIK2277" s="225"/>
      <c r="EIL2277" s="225"/>
      <c r="EIM2277" s="225"/>
      <c r="EIN2277" s="225"/>
      <c r="EIO2277" s="225"/>
      <c r="EIP2277" s="225"/>
      <c r="EIQ2277" s="225"/>
      <c r="EIR2277" s="225"/>
      <c r="EIS2277" s="225"/>
      <c r="EIT2277" s="225"/>
      <c r="EIU2277" s="225"/>
      <c r="EIV2277" s="225"/>
      <c r="EIW2277" s="225"/>
      <c r="EIX2277" s="225"/>
      <c r="EIY2277" s="225"/>
      <c r="EIZ2277" s="225"/>
      <c r="EJA2277" s="225"/>
      <c r="EJB2277" s="225"/>
      <c r="EJC2277" s="225"/>
      <c r="EJD2277" s="225"/>
      <c r="EJE2277" s="225"/>
      <c r="EJF2277" s="225"/>
      <c r="EJG2277" s="225"/>
      <c r="EJH2277" s="225"/>
      <c r="EJI2277" s="225"/>
      <c r="EJJ2277" s="225"/>
      <c r="EJK2277" s="225"/>
      <c r="EJL2277" s="225"/>
      <c r="EJM2277" s="225"/>
      <c r="EJN2277" s="225"/>
      <c r="EJO2277" s="225"/>
      <c r="EJP2277" s="225"/>
      <c r="EJQ2277" s="225"/>
      <c r="EJR2277" s="225"/>
      <c r="EJS2277" s="225"/>
      <c r="EJT2277" s="225"/>
      <c r="EJU2277" s="225"/>
      <c r="EJV2277" s="225"/>
      <c r="EJW2277" s="225"/>
      <c r="EJX2277" s="225"/>
      <c r="EJY2277" s="225"/>
      <c r="EJZ2277" s="225"/>
      <c r="EKA2277" s="225"/>
      <c r="EKB2277" s="225"/>
      <c r="EKC2277" s="225"/>
      <c r="EKD2277" s="225"/>
      <c r="EKE2277" s="225"/>
      <c r="EKF2277" s="225"/>
      <c r="EKG2277" s="225"/>
      <c r="EKH2277" s="225"/>
      <c r="EKI2277" s="225"/>
      <c r="EKJ2277" s="225"/>
      <c r="EKK2277" s="225"/>
      <c r="EKL2277" s="225"/>
      <c r="EKM2277" s="225"/>
      <c r="EKN2277" s="225"/>
      <c r="EKO2277" s="225"/>
      <c r="EKP2277" s="225"/>
      <c r="EKQ2277" s="225"/>
      <c r="EKR2277" s="225"/>
      <c r="EKS2277" s="225"/>
      <c r="EKT2277" s="225"/>
      <c r="EKU2277" s="225"/>
      <c r="EKV2277" s="225"/>
      <c r="EKW2277" s="225"/>
      <c r="EKX2277" s="225"/>
      <c r="EKY2277" s="225"/>
      <c r="EKZ2277" s="225"/>
      <c r="ELA2277" s="225"/>
      <c r="ELB2277" s="225"/>
      <c r="ELC2277" s="225"/>
      <c r="ELD2277" s="225"/>
      <c r="ELE2277" s="225"/>
      <c r="ELF2277" s="225"/>
      <c r="ELG2277" s="225"/>
      <c r="ELH2277" s="225"/>
      <c r="ELI2277" s="225"/>
      <c r="ELJ2277" s="225"/>
      <c r="ELK2277" s="225"/>
      <c r="ELL2277" s="225"/>
      <c r="ELM2277" s="225"/>
      <c r="ELN2277" s="225"/>
      <c r="ELO2277" s="225"/>
      <c r="ELP2277" s="225"/>
      <c r="ELQ2277" s="225"/>
      <c r="ELR2277" s="225"/>
      <c r="ELS2277" s="225"/>
      <c r="ELT2277" s="225"/>
      <c r="ELU2277" s="225"/>
      <c r="ELV2277" s="225"/>
      <c r="ELW2277" s="225"/>
      <c r="ELX2277" s="225"/>
      <c r="ELY2277" s="225"/>
      <c r="ELZ2277" s="225"/>
      <c r="EMA2277" s="225"/>
      <c r="EMB2277" s="225"/>
      <c r="EMC2277" s="225"/>
      <c r="EMD2277" s="225"/>
      <c r="EME2277" s="225"/>
      <c r="EMF2277" s="225"/>
      <c r="EMG2277" s="225"/>
      <c r="EMH2277" s="225"/>
      <c r="EMI2277" s="225"/>
      <c r="EMJ2277" s="225"/>
      <c r="EMK2277" s="225"/>
      <c r="EML2277" s="225"/>
      <c r="EMM2277" s="225"/>
      <c r="EMN2277" s="225"/>
      <c r="EMO2277" s="225"/>
      <c r="EMP2277" s="225"/>
      <c r="EMQ2277" s="225"/>
      <c r="EMR2277" s="225"/>
      <c r="EMS2277" s="225"/>
      <c r="EMT2277" s="225"/>
      <c r="EMU2277" s="225"/>
      <c r="EMV2277" s="225"/>
      <c r="EMW2277" s="225"/>
      <c r="EMX2277" s="225"/>
      <c r="EMY2277" s="225"/>
      <c r="EMZ2277" s="225"/>
      <c r="ENA2277" s="225"/>
      <c r="ENB2277" s="225"/>
      <c r="ENC2277" s="225"/>
      <c r="END2277" s="225"/>
      <c r="ENE2277" s="225"/>
      <c r="ENF2277" s="225"/>
      <c r="ENG2277" s="225"/>
      <c r="ENH2277" s="225"/>
      <c r="ENI2277" s="225"/>
      <c r="ENJ2277" s="225"/>
      <c r="ENK2277" s="225"/>
      <c r="ENL2277" s="225"/>
      <c r="ENM2277" s="225"/>
      <c r="ENN2277" s="225"/>
      <c r="ENO2277" s="225"/>
      <c r="ENP2277" s="225"/>
      <c r="ENQ2277" s="225"/>
      <c r="ENR2277" s="225"/>
      <c r="ENS2277" s="225"/>
      <c r="ENT2277" s="225"/>
      <c r="ENU2277" s="225"/>
      <c r="ENV2277" s="225"/>
      <c r="ENW2277" s="225"/>
      <c r="ENX2277" s="225"/>
      <c r="ENY2277" s="225"/>
      <c r="ENZ2277" s="225"/>
      <c r="EOA2277" s="225"/>
      <c r="EOB2277" s="225"/>
      <c r="EOC2277" s="225"/>
      <c r="EOD2277" s="225"/>
      <c r="EOE2277" s="225"/>
      <c r="EOF2277" s="225"/>
      <c r="EOG2277" s="225"/>
      <c r="EOH2277" s="225"/>
      <c r="EOI2277" s="225"/>
      <c r="EOJ2277" s="225"/>
      <c r="EOK2277" s="225"/>
      <c r="EOL2277" s="225"/>
      <c r="EOM2277" s="225"/>
      <c r="EON2277" s="225"/>
      <c r="EOO2277" s="225"/>
      <c r="EOP2277" s="225"/>
      <c r="EOQ2277" s="225"/>
      <c r="EOR2277" s="225"/>
      <c r="EOS2277" s="225"/>
      <c r="EOT2277" s="225"/>
      <c r="EOU2277" s="225"/>
      <c r="EOV2277" s="225"/>
      <c r="EOW2277" s="225"/>
      <c r="EOX2277" s="225"/>
      <c r="EOY2277" s="225"/>
      <c r="EOZ2277" s="225"/>
      <c r="EPA2277" s="225"/>
      <c r="EPB2277" s="225"/>
      <c r="EPC2277" s="225"/>
      <c r="EPD2277" s="225"/>
      <c r="EPE2277" s="225"/>
      <c r="EPF2277" s="225"/>
      <c r="EPG2277" s="225"/>
      <c r="EPH2277" s="225"/>
      <c r="EPI2277" s="225"/>
      <c r="EPJ2277" s="225"/>
      <c r="EPK2277" s="225"/>
      <c r="EPL2277" s="225"/>
      <c r="EPM2277" s="225"/>
      <c r="EPN2277" s="225"/>
      <c r="EPO2277" s="225"/>
      <c r="EPP2277" s="225"/>
      <c r="EPQ2277" s="225"/>
      <c r="EPR2277" s="225"/>
      <c r="EPS2277" s="225"/>
      <c r="EPT2277" s="225"/>
      <c r="EPU2277" s="225"/>
      <c r="EPV2277" s="225"/>
      <c r="EPW2277" s="225"/>
      <c r="EPX2277" s="225"/>
      <c r="EPY2277" s="225"/>
      <c r="EPZ2277" s="225"/>
      <c r="EQA2277" s="225"/>
      <c r="EQB2277" s="225"/>
      <c r="EQC2277" s="225"/>
      <c r="EQD2277" s="225"/>
      <c r="EQE2277" s="225"/>
      <c r="EQF2277" s="225"/>
      <c r="EQG2277" s="225"/>
      <c r="EQH2277" s="225"/>
      <c r="EQI2277" s="225"/>
      <c r="EQJ2277" s="225"/>
      <c r="EQK2277" s="225"/>
      <c r="EQL2277" s="225"/>
      <c r="EQM2277" s="225"/>
      <c r="EQN2277" s="225"/>
      <c r="EQO2277" s="225"/>
      <c r="EQP2277" s="225"/>
      <c r="EQQ2277" s="225"/>
      <c r="EQR2277" s="225"/>
      <c r="EQS2277" s="225"/>
      <c r="EQT2277" s="225"/>
      <c r="EQU2277" s="225"/>
      <c r="EQV2277" s="225"/>
      <c r="EQW2277" s="225"/>
      <c r="EQX2277" s="225"/>
      <c r="EQY2277" s="225"/>
      <c r="EQZ2277" s="225"/>
      <c r="ERA2277" s="225"/>
      <c r="ERB2277" s="225"/>
      <c r="ERC2277" s="225"/>
      <c r="ERD2277" s="225"/>
      <c r="ERE2277" s="225"/>
      <c r="ERF2277" s="225"/>
      <c r="ERG2277" s="225"/>
      <c r="ERH2277" s="225"/>
      <c r="ERI2277" s="225"/>
      <c r="ERJ2277" s="225"/>
      <c r="ERK2277" s="225"/>
      <c r="ERL2277" s="225"/>
      <c r="ERM2277" s="225"/>
      <c r="ERN2277" s="225"/>
      <c r="ERO2277" s="225"/>
      <c r="ERP2277" s="225"/>
      <c r="ERQ2277" s="225"/>
      <c r="ERR2277" s="225"/>
      <c r="ERS2277" s="225"/>
      <c r="ERT2277" s="225"/>
      <c r="ERU2277" s="225"/>
      <c r="ERV2277" s="225"/>
      <c r="ERW2277" s="225"/>
      <c r="ERX2277" s="225"/>
      <c r="ERY2277" s="225"/>
      <c r="ERZ2277" s="225"/>
      <c r="ESA2277" s="225"/>
      <c r="ESB2277" s="225"/>
      <c r="ESC2277" s="225"/>
      <c r="ESD2277" s="225"/>
      <c r="ESE2277" s="225"/>
      <c r="ESF2277" s="225"/>
      <c r="ESG2277" s="225"/>
      <c r="ESH2277" s="225"/>
      <c r="ESI2277" s="225"/>
      <c r="ESJ2277" s="225"/>
      <c r="ESK2277" s="225"/>
      <c r="ESL2277" s="225"/>
      <c r="ESM2277" s="225"/>
      <c r="ESN2277" s="225"/>
      <c r="ESO2277" s="225"/>
      <c r="ESP2277" s="225"/>
      <c r="ESQ2277" s="225"/>
      <c r="ESR2277" s="225"/>
      <c r="ESS2277" s="225"/>
      <c r="EST2277" s="225"/>
      <c r="ESU2277" s="225"/>
      <c r="ESV2277" s="225"/>
      <c r="ESW2277" s="225"/>
      <c r="ESX2277" s="225"/>
      <c r="ESY2277" s="225"/>
      <c r="ESZ2277" s="225"/>
      <c r="ETA2277" s="225"/>
      <c r="ETB2277" s="225"/>
      <c r="ETC2277" s="225"/>
      <c r="ETD2277" s="225"/>
      <c r="ETE2277" s="225"/>
      <c r="ETF2277" s="225"/>
      <c r="ETG2277" s="225"/>
      <c r="ETH2277" s="225"/>
      <c r="ETI2277" s="225"/>
      <c r="ETJ2277" s="225"/>
      <c r="ETK2277" s="225"/>
      <c r="ETL2277" s="225"/>
      <c r="ETM2277" s="225"/>
      <c r="ETN2277" s="225"/>
      <c r="ETO2277" s="225"/>
      <c r="ETP2277" s="225"/>
      <c r="ETQ2277" s="225"/>
      <c r="ETR2277" s="225"/>
      <c r="ETS2277" s="225"/>
      <c r="ETT2277" s="225"/>
      <c r="ETU2277" s="225"/>
      <c r="ETV2277" s="225"/>
      <c r="ETW2277" s="225"/>
      <c r="ETX2277" s="225"/>
      <c r="ETY2277" s="225"/>
      <c r="ETZ2277" s="225"/>
      <c r="EUA2277" s="225"/>
      <c r="EUB2277" s="225"/>
      <c r="EUC2277" s="225"/>
      <c r="EUD2277" s="225"/>
      <c r="EUE2277" s="225"/>
      <c r="EUF2277" s="225"/>
      <c r="EUG2277" s="225"/>
      <c r="EUH2277" s="225"/>
      <c r="EUI2277" s="225"/>
      <c r="EUJ2277" s="225"/>
      <c r="EUK2277" s="225"/>
      <c r="EUL2277" s="225"/>
      <c r="EUM2277" s="225"/>
      <c r="EUN2277" s="225"/>
      <c r="EUO2277" s="225"/>
      <c r="EUP2277" s="225"/>
      <c r="EUQ2277" s="225"/>
      <c r="EUR2277" s="225"/>
      <c r="EUS2277" s="225"/>
      <c r="EUT2277" s="225"/>
      <c r="EUU2277" s="225"/>
      <c r="EUV2277" s="225"/>
      <c r="EUW2277" s="225"/>
      <c r="EUX2277" s="225"/>
      <c r="EUY2277" s="225"/>
      <c r="EUZ2277" s="225"/>
      <c r="EVA2277" s="225"/>
      <c r="EVB2277" s="225"/>
      <c r="EVC2277" s="225"/>
      <c r="EVD2277" s="225"/>
      <c r="EVE2277" s="225"/>
      <c r="EVF2277" s="225"/>
      <c r="EVG2277" s="225"/>
      <c r="EVH2277" s="225"/>
      <c r="EVI2277" s="225"/>
      <c r="EVJ2277" s="225"/>
      <c r="EVK2277" s="225"/>
      <c r="EVL2277" s="225"/>
      <c r="EVM2277" s="225"/>
      <c r="EVN2277" s="225"/>
      <c r="EVO2277" s="225"/>
      <c r="EVP2277" s="225"/>
      <c r="EVQ2277" s="225"/>
      <c r="EVR2277" s="225"/>
      <c r="EVS2277" s="225"/>
      <c r="EVT2277" s="225"/>
      <c r="EVU2277" s="225"/>
      <c r="EVV2277" s="225"/>
      <c r="EVW2277" s="225"/>
      <c r="EVX2277" s="225"/>
      <c r="EVY2277" s="225"/>
      <c r="EVZ2277" s="225"/>
      <c r="EWA2277" s="225"/>
      <c r="EWB2277" s="225"/>
      <c r="EWC2277" s="225"/>
      <c r="EWD2277" s="225"/>
      <c r="EWE2277" s="225"/>
      <c r="EWF2277" s="225"/>
      <c r="EWG2277" s="225"/>
      <c r="EWH2277" s="225"/>
      <c r="EWI2277" s="225"/>
      <c r="EWJ2277" s="225"/>
      <c r="EWK2277" s="225"/>
      <c r="EWL2277" s="225"/>
      <c r="EWM2277" s="225"/>
      <c r="EWN2277" s="225"/>
      <c r="EWO2277" s="225"/>
      <c r="EWP2277" s="225"/>
      <c r="EWQ2277" s="225"/>
      <c r="EWR2277" s="225"/>
      <c r="EWS2277" s="225"/>
      <c r="EWT2277" s="225"/>
      <c r="EWU2277" s="225"/>
      <c r="EWV2277" s="225"/>
      <c r="EWW2277" s="225"/>
      <c r="EWX2277" s="225"/>
      <c r="EWY2277" s="225"/>
      <c r="EWZ2277" s="225"/>
      <c r="EXA2277" s="225"/>
      <c r="EXB2277" s="225"/>
      <c r="EXC2277" s="225"/>
      <c r="EXD2277" s="225"/>
      <c r="EXE2277" s="225"/>
      <c r="EXF2277" s="225"/>
      <c r="EXG2277" s="225"/>
      <c r="EXH2277" s="225"/>
      <c r="EXI2277" s="225"/>
      <c r="EXJ2277" s="225"/>
      <c r="EXK2277" s="225"/>
      <c r="EXL2277" s="225"/>
      <c r="EXM2277" s="225"/>
      <c r="EXN2277" s="225"/>
      <c r="EXO2277" s="225"/>
      <c r="EXP2277" s="225"/>
      <c r="EXQ2277" s="225"/>
      <c r="EXR2277" s="225"/>
      <c r="EXS2277" s="225"/>
      <c r="EXT2277" s="225"/>
      <c r="EXU2277" s="225"/>
      <c r="EXV2277" s="225"/>
      <c r="EXW2277" s="225"/>
      <c r="EXX2277" s="225"/>
      <c r="EXY2277" s="225"/>
      <c r="EXZ2277" s="225"/>
      <c r="EYA2277" s="225"/>
      <c r="EYB2277" s="225"/>
      <c r="EYC2277" s="225"/>
      <c r="EYD2277" s="225"/>
      <c r="EYE2277" s="225"/>
      <c r="EYF2277" s="225"/>
      <c r="EYG2277" s="225"/>
      <c r="EYH2277" s="225"/>
      <c r="EYI2277" s="225"/>
      <c r="EYJ2277" s="225"/>
      <c r="EYK2277" s="225"/>
      <c r="EYL2277" s="225"/>
      <c r="EYM2277" s="225"/>
      <c r="EYN2277" s="225"/>
      <c r="EYO2277" s="225"/>
      <c r="EYP2277" s="225"/>
      <c r="EYQ2277" s="225"/>
      <c r="EYR2277" s="225"/>
      <c r="EYS2277" s="225"/>
      <c r="EYT2277" s="225"/>
      <c r="EYU2277" s="225"/>
      <c r="EYV2277" s="225"/>
      <c r="EYW2277" s="225"/>
      <c r="EYX2277" s="225"/>
      <c r="EYY2277" s="225"/>
      <c r="EYZ2277" s="225"/>
      <c r="EZA2277" s="225"/>
      <c r="EZB2277" s="225"/>
      <c r="EZC2277" s="225"/>
      <c r="EZD2277" s="225"/>
      <c r="EZE2277" s="225"/>
      <c r="EZF2277" s="225"/>
      <c r="EZG2277" s="225"/>
      <c r="EZH2277" s="225"/>
      <c r="EZI2277" s="225"/>
      <c r="EZJ2277" s="225"/>
      <c r="EZK2277" s="225"/>
      <c r="EZL2277" s="225"/>
      <c r="EZM2277" s="225"/>
      <c r="EZN2277" s="225"/>
      <c r="EZO2277" s="225"/>
      <c r="EZP2277" s="225"/>
      <c r="EZQ2277" s="225"/>
      <c r="EZR2277" s="225"/>
      <c r="EZS2277" s="225"/>
      <c r="EZT2277" s="225"/>
      <c r="EZU2277" s="225"/>
      <c r="EZV2277" s="225"/>
      <c r="EZW2277" s="225"/>
      <c r="EZX2277" s="225"/>
      <c r="EZY2277" s="225"/>
      <c r="EZZ2277" s="225"/>
      <c r="FAA2277" s="225"/>
      <c r="FAB2277" s="225"/>
      <c r="FAC2277" s="225"/>
      <c r="FAD2277" s="225"/>
      <c r="FAE2277" s="225"/>
      <c r="FAF2277" s="225"/>
      <c r="FAG2277" s="225"/>
      <c r="FAH2277" s="225"/>
      <c r="FAI2277" s="225"/>
      <c r="FAJ2277" s="225"/>
      <c r="FAK2277" s="225"/>
      <c r="FAL2277" s="225"/>
      <c r="FAM2277" s="225"/>
      <c r="FAN2277" s="225"/>
      <c r="FAO2277" s="225"/>
      <c r="FAP2277" s="225"/>
      <c r="FAQ2277" s="225"/>
      <c r="FAR2277" s="225"/>
      <c r="FAS2277" s="225"/>
      <c r="FAT2277" s="225"/>
      <c r="FAU2277" s="225"/>
      <c r="FAV2277" s="225"/>
      <c r="FAW2277" s="225"/>
      <c r="FAX2277" s="225"/>
      <c r="FAY2277" s="225"/>
      <c r="FAZ2277" s="225"/>
      <c r="FBA2277" s="225"/>
      <c r="FBB2277" s="225"/>
      <c r="FBC2277" s="225"/>
      <c r="FBD2277" s="225"/>
      <c r="FBE2277" s="225"/>
      <c r="FBF2277" s="225"/>
      <c r="FBG2277" s="225"/>
      <c r="FBH2277" s="225"/>
      <c r="FBI2277" s="225"/>
      <c r="FBJ2277" s="225"/>
      <c r="FBK2277" s="225"/>
      <c r="FBL2277" s="225"/>
      <c r="FBM2277" s="225"/>
      <c r="FBN2277" s="225"/>
      <c r="FBO2277" s="225"/>
      <c r="FBP2277" s="225"/>
      <c r="FBQ2277" s="225"/>
      <c r="FBR2277" s="225"/>
      <c r="FBS2277" s="225"/>
      <c r="FBT2277" s="225"/>
      <c r="FBU2277" s="225"/>
      <c r="FBV2277" s="225"/>
      <c r="FBW2277" s="225"/>
      <c r="FBX2277" s="225"/>
      <c r="FBY2277" s="225"/>
      <c r="FBZ2277" s="225"/>
      <c r="FCA2277" s="225"/>
      <c r="FCB2277" s="225"/>
      <c r="FCC2277" s="225"/>
      <c r="FCD2277" s="225"/>
      <c r="FCE2277" s="225"/>
      <c r="FCF2277" s="225"/>
      <c r="FCG2277" s="225"/>
      <c r="FCH2277" s="225"/>
      <c r="FCI2277" s="225"/>
      <c r="FCJ2277" s="225"/>
      <c r="FCK2277" s="225"/>
      <c r="FCL2277" s="225"/>
      <c r="FCM2277" s="225"/>
      <c r="FCN2277" s="225"/>
      <c r="FCO2277" s="225"/>
      <c r="FCP2277" s="225"/>
      <c r="FCQ2277" s="225"/>
      <c r="FCR2277" s="225"/>
      <c r="FCS2277" s="225"/>
      <c r="FCT2277" s="225"/>
      <c r="FCU2277" s="225"/>
      <c r="FCV2277" s="225"/>
      <c r="FCW2277" s="225"/>
      <c r="FCX2277" s="225"/>
      <c r="FCY2277" s="225"/>
      <c r="FCZ2277" s="225"/>
      <c r="FDA2277" s="225"/>
      <c r="FDB2277" s="225"/>
      <c r="FDC2277" s="225"/>
      <c r="FDD2277" s="225"/>
      <c r="FDE2277" s="225"/>
      <c r="FDF2277" s="225"/>
      <c r="FDG2277" s="225"/>
      <c r="FDH2277" s="225"/>
      <c r="FDI2277" s="225"/>
      <c r="FDJ2277" s="225"/>
      <c r="FDK2277" s="225"/>
      <c r="FDL2277" s="225"/>
      <c r="FDM2277" s="225"/>
      <c r="FDN2277" s="225"/>
      <c r="FDO2277" s="225"/>
      <c r="FDP2277" s="225"/>
      <c r="FDQ2277" s="225"/>
      <c r="FDR2277" s="225"/>
      <c r="FDS2277" s="225"/>
      <c r="FDT2277" s="225"/>
      <c r="FDU2277" s="225"/>
      <c r="FDV2277" s="225"/>
      <c r="FDW2277" s="225"/>
      <c r="FDX2277" s="225"/>
      <c r="FDY2277" s="225"/>
      <c r="FDZ2277" s="225"/>
      <c r="FEA2277" s="225"/>
      <c r="FEB2277" s="225"/>
      <c r="FEC2277" s="225"/>
      <c r="FED2277" s="225"/>
      <c r="FEE2277" s="225"/>
      <c r="FEF2277" s="225"/>
      <c r="FEG2277" s="225"/>
      <c r="FEH2277" s="225"/>
      <c r="FEI2277" s="225"/>
      <c r="FEJ2277" s="225"/>
      <c r="FEK2277" s="225"/>
      <c r="FEL2277" s="225"/>
      <c r="FEM2277" s="225"/>
      <c r="FEN2277" s="225"/>
      <c r="FEO2277" s="225"/>
      <c r="FEP2277" s="225"/>
      <c r="FEQ2277" s="225"/>
      <c r="FER2277" s="225"/>
      <c r="FES2277" s="225"/>
      <c r="FET2277" s="225"/>
      <c r="FEU2277" s="225"/>
      <c r="FEV2277" s="225"/>
      <c r="FEW2277" s="225"/>
      <c r="FEX2277" s="225"/>
      <c r="FEY2277" s="225"/>
      <c r="FEZ2277" s="225"/>
      <c r="FFA2277" s="225"/>
      <c r="FFB2277" s="225"/>
      <c r="FFC2277" s="225"/>
      <c r="FFD2277" s="225"/>
      <c r="FFE2277" s="225"/>
      <c r="FFF2277" s="225"/>
      <c r="FFG2277" s="225"/>
      <c r="FFH2277" s="225"/>
      <c r="FFI2277" s="225"/>
      <c r="FFJ2277" s="225"/>
      <c r="FFK2277" s="225"/>
      <c r="FFL2277" s="225"/>
      <c r="FFM2277" s="225"/>
      <c r="FFN2277" s="225"/>
      <c r="FFO2277" s="225"/>
      <c r="FFP2277" s="225"/>
      <c r="FFQ2277" s="225"/>
      <c r="FFR2277" s="225"/>
      <c r="FFS2277" s="225"/>
      <c r="FFT2277" s="225"/>
      <c r="FFU2277" s="225"/>
      <c r="FFV2277" s="225"/>
      <c r="FFW2277" s="225"/>
      <c r="FFX2277" s="225"/>
      <c r="FFY2277" s="225"/>
      <c r="FFZ2277" s="225"/>
      <c r="FGA2277" s="225"/>
      <c r="FGB2277" s="225"/>
      <c r="FGC2277" s="225"/>
      <c r="FGD2277" s="225"/>
      <c r="FGE2277" s="225"/>
      <c r="FGF2277" s="225"/>
      <c r="FGG2277" s="225"/>
      <c r="FGH2277" s="225"/>
      <c r="FGI2277" s="225"/>
      <c r="FGJ2277" s="225"/>
      <c r="FGK2277" s="225"/>
      <c r="FGL2277" s="225"/>
      <c r="FGM2277" s="225"/>
      <c r="FGN2277" s="225"/>
      <c r="FGO2277" s="225"/>
      <c r="FGP2277" s="225"/>
      <c r="FGQ2277" s="225"/>
      <c r="FGR2277" s="225"/>
      <c r="FGS2277" s="225"/>
      <c r="FGT2277" s="225"/>
      <c r="FGU2277" s="225"/>
      <c r="FGV2277" s="225"/>
      <c r="FGW2277" s="225"/>
      <c r="FGX2277" s="225"/>
      <c r="FGY2277" s="225"/>
      <c r="FGZ2277" s="225"/>
      <c r="FHA2277" s="225"/>
      <c r="FHB2277" s="225"/>
      <c r="FHC2277" s="225"/>
      <c r="FHD2277" s="225"/>
      <c r="FHE2277" s="225"/>
      <c r="FHF2277" s="225"/>
      <c r="FHG2277" s="225"/>
      <c r="FHH2277" s="225"/>
      <c r="FHI2277" s="225"/>
      <c r="FHJ2277" s="225"/>
      <c r="FHK2277" s="225"/>
      <c r="FHL2277" s="225"/>
      <c r="FHM2277" s="225"/>
      <c r="FHN2277" s="225"/>
      <c r="FHO2277" s="225"/>
      <c r="FHP2277" s="225"/>
      <c r="FHQ2277" s="225"/>
      <c r="FHR2277" s="225"/>
      <c r="FHS2277" s="225"/>
      <c r="FHT2277" s="225"/>
      <c r="FHU2277" s="225"/>
      <c r="FHV2277" s="225"/>
      <c r="FHW2277" s="225"/>
      <c r="FHX2277" s="225"/>
      <c r="FHY2277" s="225"/>
      <c r="FHZ2277" s="225"/>
      <c r="FIA2277" s="225"/>
      <c r="FIB2277" s="225"/>
      <c r="FIC2277" s="225"/>
      <c r="FID2277" s="225"/>
      <c r="FIE2277" s="225"/>
      <c r="FIF2277" s="225"/>
      <c r="FIG2277" s="225"/>
      <c r="FIH2277" s="225"/>
      <c r="FII2277" s="225"/>
      <c r="FIJ2277" s="225"/>
      <c r="FIK2277" s="225"/>
      <c r="FIL2277" s="225"/>
      <c r="FIM2277" s="225"/>
      <c r="FIN2277" s="225"/>
      <c r="FIO2277" s="225"/>
      <c r="FIP2277" s="225"/>
      <c r="FIQ2277" s="225"/>
      <c r="FIR2277" s="225"/>
      <c r="FIS2277" s="225"/>
      <c r="FIT2277" s="225"/>
      <c r="FIU2277" s="225"/>
      <c r="FIV2277" s="225"/>
      <c r="FIW2277" s="225"/>
      <c r="FIX2277" s="225"/>
      <c r="FIY2277" s="225"/>
      <c r="FIZ2277" s="225"/>
      <c r="FJA2277" s="225"/>
      <c r="FJB2277" s="225"/>
      <c r="FJC2277" s="225"/>
      <c r="FJD2277" s="225"/>
      <c r="FJE2277" s="225"/>
      <c r="FJF2277" s="225"/>
      <c r="FJG2277" s="225"/>
      <c r="FJH2277" s="225"/>
      <c r="FJI2277" s="225"/>
      <c r="FJJ2277" s="225"/>
      <c r="FJK2277" s="225"/>
      <c r="FJL2277" s="225"/>
      <c r="FJM2277" s="225"/>
      <c r="FJN2277" s="225"/>
      <c r="FJO2277" s="225"/>
      <c r="FJP2277" s="225"/>
      <c r="FJQ2277" s="225"/>
      <c r="FJR2277" s="225"/>
      <c r="FJS2277" s="225"/>
      <c r="FJT2277" s="225"/>
      <c r="FJU2277" s="225"/>
      <c r="FJV2277" s="225"/>
      <c r="FJW2277" s="225"/>
      <c r="FJX2277" s="225"/>
      <c r="FJY2277" s="225"/>
      <c r="FJZ2277" s="225"/>
      <c r="FKA2277" s="225"/>
      <c r="FKB2277" s="225"/>
      <c r="FKC2277" s="225"/>
      <c r="FKD2277" s="225"/>
      <c r="FKE2277" s="225"/>
      <c r="FKF2277" s="225"/>
      <c r="FKG2277" s="225"/>
      <c r="FKH2277" s="225"/>
      <c r="FKI2277" s="225"/>
      <c r="FKJ2277" s="225"/>
      <c r="FKK2277" s="225"/>
      <c r="FKL2277" s="225"/>
      <c r="FKM2277" s="225"/>
      <c r="FKN2277" s="225"/>
      <c r="FKO2277" s="225"/>
      <c r="FKP2277" s="225"/>
      <c r="FKQ2277" s="225"/>
      <c r="FKR2277" s="225"/>
      <c r="FKS2277" s="225"/>
      <c r="FKT2277" s="225"/>
      <c r="FKU2277" s="225"/>
      <c r="FKV2277" s="225"/>
      <c r="FKW2277" s="225"/>
      <c r="FKX2277" s="225"/>
      <c r="FKY2277" s="225"/>
      <c r="FKZ2277" s="225"/>
      <c r="FLA2277" s="225"/>
      <c r="FLB2277" s="225"/>
      <c r="FLC2277" s="225"/>
      <c r="FLD2277" s="225"/>
      <c r="FLE2277" s="225"/>
      <c r="FLF2277" s="225"/>
      <c r="FLG2277" s="225"/>
      <c r="FLH2277" s="225"/>
      <c r="FLI2277" s="225"/>
      <c r="FLJ2277" s="225"/>
      <c r="FLK2277" s="225"/>
      <c r="FLL2277" s="225"/>
      <c r="FLM2277" s="225"/>
      <c r="FLN2277" s="225"/>
      <c r="FLO2277" s="225"/>
      <c r="FLP2277" s="225"/>
      <c r="FLQ2277" s="225"/>
      <c r="FLR2277" s="225"/>
      <c r="FLS2277" s="225"/>
      <c r="FLT2277" s="225"/>
      <c r="FLU2277" s="225"/>
      <c r="FLV2277" s="225"/>
      <c r="FLW2277" s="225"/>
      <c r="FLX2277" s="225"/>
      <c r="FLY2277" s="225"/>
      <c r="FLZ2277" s="225"/>
      <c r="FMA2277" s="225"/>
      <c r="FMB2277" s="225"/>
      <c r="FMC2277" s="225"/>
      <c r="FMD2277" s="225"/>
      <c r="FME2277" s="225"/>
      <c r="FMF2277" s="225"/>
      <c r="FMG2277" s="225"/>
      <c r="FMH2277" s="225"/>
      <c r="FMI2277" s="225"/>
      <c r="FMJ2277" s="225"/>
      <c r="FMK2277" s="225"/>
      <c r="FML2277" s="225"/>
      <c r="FMM2277" s="225"/>
      <c r="FMN2277" s="225"/>
      <c r="FMO2277" s="225"/>
      <c r="FMP2277" s="225"/>
      <c r="FMQ2277" s="225"/>
      <c r="FMR2277" s="225"/>
      <c r="FMS2277" s="225"/>
      <c r="FMT2277" s="225"/>
      <c r="FMU2277" s="225"/>
      <c r="FMV2277" s="225"/>
      <c r="FMW2277" s="225"/>
      <c r="FMX2277" s="225"/>
      <c r="FMY2277" s="225"/>
      <c r="FMZ2277" s="225"/>
      <c r="FNA2277" s="225"/>
      <c r="FNB2277" s="225"/>
      <c r="FNC2277" s="225"/>
      <c r="FND2277" s="225"/>
      <c r="FNE2277" s="225"/>
      <c r="FNF2277" s="225"/>
      <c r="FNG2277" s="225"/>
      <c r="FNH2277" s="225"/>
      <c r="FNI2277" s="225"/>
      <c r="FNJ2277" s="225"/>
      <c r="FNK2277" s="225"/>
      <c r="FNL2277" s="225"/>
      <c r="FNM2277" s="225"/>
      <c r="FNN2277" s="225"/>
      <c r="FNO2277" s="225"/>
      <c r="FNP2277" s="225"/>
      <c r="FNQ2277" s="225"/>
      <c r="FNR2277" s="225"/>
      <c r="FNS2277" s="225"/>
      <c r="FNT2277" s="225"/>
      <c r="FNU2277" s="225"/>
      <c r="FNV2277" s="225"/>
      <c r="FNW2277" s="225"/>
      <c r="FNX2277" s="225"/>
      <c r="FNY2277" s="225"/>
      <c r="FNZ2277" s="225"/>
      <c r="FOA2277" s="225"/>
      <c r="FOB2277" s="225"/>
      <c r="FOC2277" s="225"/>
      <c r="FOD2277" s="225"/>
      <c r="FOE2277" s="225"/>
      <c r="FOF2277" s="225"/>
      <c r="FOG2277" s="225"/>
      <c r="FOH2277" s="225"/>
      <c r="FOI2277" s="225"/>
      <c r="FOJ2277" s="225"/>
      <c r="FOK2277" s="225"/>
      <c r="FOL2277" s="225"/>
      <c r="FOM2277" s="225"/>
      <c r="FON2277" s="225"/>
      <c r="FOO2277" s="225"/>
      <c r="FOP2277" s="225"/>
      <c r="FOQ2277" s="225"/>
      <c r="FOR2277" s="225"/>
      <c r="FOS2277" s="225"/>
      <c r="FOT2277" s="225"/>
      <c r="FOU2277" s="225"/>
      <c r="FOV2277" s="225"/>
      <c r="FOW2277" s="225"/>
      <c r="FOX2277" s="225"/>
      <c r="FOY2277" s="225"/>
      <c r="FOZ2277" s="225"/>
      <c r="FPA2277" s="225"/>
      <c r="FPB2277" s="225"/>
      <c r="FPC2277" s="225"/>
      <c r="FPD2277" s="225"/>
      <c r="FPE2277" s="225"/>
      <c r="FPF2277" s="225"/>
      <c r="FPG2277" s="225"/>
      <c r="FPH2277" s="225"/>
      <c r="FPI2277" s="225"/>
      <c r="FPJ2277" s="225"/>
      <c r="FPK2277" s="225"/>
      <c r="FPL2277" s="225"/>
      <c r="FPM2277" s="225"/>
      <c r="FPN2277" s="225"/>
      <c r="FPO2277" s="225"/>
      <c r="FPP2277" s="225"/>
      <c r="FPQ2277" s="225"/>
      <c r="FPR2277" s="225"/>
      <c r="FPS2277" s="225"/>
      <c r="FPT2277" s="225"/>
      <c r="FPU2277" s="225"/>
      <c r="FPV2277" s="225"/>
      <c r="FPW2277" s="225"/>
      <c r="FPX2277" s="225"/>
      <c r="FPY2277" s="225"/>
      <c r="FPZ2277" s="225"/>
      <c r="FQA2277" s="225"/>
      <c r="FQB2277" s="225"/>
      <c r="FQC2277" s="225"/>
      <c r="FQD2277" s="225"/>
      <c r="FQE2277" s="225"/>
      <c r="FQF2277" s="225"/>
      <c r="FQG2277" s="225"/>
      <c r="FQH2277" s="225"/>
      <c r="FQI2277" s="225"/>
      <c r="FQJ2277" s="225"/>
      <c r="FQK2277" s="225"/>
      <c r="FQL2277" s="225"/>
      <c r="FQM2277" s="225"/>
      <c r="FQN2277" s="225"/>
      <c r="FQO2277" s="225"/>
      <c r="FQP2277" s="225"/>
      <c r="FQQ2277" s="225"/>
      <c r="FQR2277" s="225"/>
      <c r="FQS2277" s="225"/>
      <c r="FQT2277" s="225"/>
      <c r="FQU2277" s="225"/>
      <c r="FQV2277" s="225"/>
      <c r="FQW2277" s="225"/>
      <c r="FQX2277" s="225"/>
      <c r="FQY2277" s="225"/>
      <c r="FQZ2277" s="225"/>
      <c r="FRA2277" s="225"/>
      <c r="FRB2277" s="225"/>
      <c r="FRC2277" s="225"/>
      <c r="FRD2277" s="225"/>
      <c r="FRE2277" s="225"/>
      <c r="FRF2277" s="225"/>
      <c r="FRG2277" s="225"/>
      <c r="FRH2277" s="225"/>
      <c r="FRI2277" s="225"/>
      <c r="FRJ2277" s="225"/>
      <c r="FRK2277" s="225"/>
      <c r="FRL2277" s="225"/>
      <c r="FRM2277" s="225"/>
      <c r="FRN2277" s="225"/>
      <c r="FRO2277" s="225"/>
      <c r="FRP2277" s="225"/>
      <c r="FRQ2277" s="225"/>
      <c r="FRR2277" s="225"/>
      <c r="FRS2277" s="225"/>
      <c r="FRT2277" s="225"/>
      <c r="FRU2277" s="225"/>
      <c r="FRV2277" s="225"/>
      <c r="FRW2277" s="225"/>
      <c r="FRX2277" s="225"/>
      <c r="FRY2277" s="225"/>
      <c r="FRZ2277" s="225"/>
      <c r="FSA2277" s="225"/>
      <c r="FSB2277" s="225"/>
      <c r="FSC2277" s="225"/>
      <c r="FSD2277" s="225"/>
      <c r="FSE2277" s="225"/>
      <c r="FSF2277" s="225"/>
      <c r="FSG2277" s="225"/>
      <c r="FSH2277" s="225"/>
      <c r="FSI2277" s="225"/>
      <c r="FSJ2277" s="225"/>
      <c r="FSK2277" s="225"/>
      <c r="FSL2277" s="225"/>
      <c r="FSM2277" s="225"/>
      <c r="FSN2277" s="225"/>
      <c r="FSO2277" s="225"/>
      <c r="FSP2277" s="225"/>
      <c r="FSQ2277" s="225"/>
      <c r="FSR2277" s="225"/>
      <c r="FSS2277" s="225"/>
      <c r="FST2277" s="225"/>
      <c r="FSU2277" s="225"/>
      <c r="FSV2277" s="225"/>
      <c r="FSW2277" s="225"/>
      <c r="FSX2277" s="225"/>
      <c r="FSY2277" s="225"/>
      <c r="FSZ2277" s="225"/>
      <c r="FTA2277" s="225"/>
      <c r="FTB2277" s="225"/>
      <c r="FTC2277" s="225"/>
      <c r="FTD2277" s="225"/>
      <c r="FTE2277" s="225"/>
      <c r="FTF2277" s="225"/>
      <c r="FTG2277" s="225"/>
      <c r="FTH2277" s="225"/>
      <c r="FTI2277" s="225"/>
      <c r="FTJ2277" s="225"/>
      <c r="FTK2277" s="225"/>
      <c r="FTL2277" s="225"/>
      <c r="FTM2277" s="225"/>
      <c r="FTN2277" s="225"/>
      <c r="FTO2277" s="225"/>
      <c r="FTP2277" s="225"/>
      <c r="FTQ2277" s="225"/>
      <c r="FTR2277" s="225"/>
      <c r="FTS2277" s="225"/>
      <c r="FTT2277" s="225"/>
      <c r="FTU2277" s="225"/>
      <c r="FTV2277" s="225"/>
      <c r="FTW2277" s="225"/>
      <c r="FTX2277" s="225"/>
      <c r="FTY2277" s="225"/>
      <c r="FTZ2277" s="225"/>
      <c r="FUA2277" s="225"/>
      <c r="FUB2277" s="225"/>
      <c r="FUC2277" s="225"/>
      <c r="FUD2277" s="225"/>
      <c r="FUE2277" s="225"/>
      <c r="FUF2277" s="225"/>
      <c r="FUG2277" s="225"/>
      <c r="FUH2277" s="225"/>
      <c r="FUI2277" s="225"/>
      <c r="FUJ2277" s="225"/>
      <c r="FUK2277" s="225"/>
      <c r="FUL2277" s="225"/>
      <c r="FUM2277" s="225"/>
      <c r="FUN2277" s="225"/>
      <c r="FUO2277" s="225"/>
      <c r="FUP2277" s="225"/>
      <c r="FUQ2277" s="225"/>
      <c r="FUR2277" s="225"/>
      <c r="FUS2277" s="225"/>
      <c r="FUT2277" s="225"/>
      <c r="FUU2277" s="225"/>
      <c r="FUV2277" s="225"/>
      <c r="FUW2277" s="225"/>
      <c r="FUX2277" s="225"/>
      <c r="FUY2277" s="225"/>
      <c r="FUZ2277" s="225"/>
      <c r="FVA2277" s="225"/>
      <c r="FVB2277" s="225"/>
      <c r="FVC2277" s="225"/>
      <c r="FVD2277" s="225"/>
      <c r="FVE2277" s="225"/>
      <c r="FVF2277" s="225"/>
      <c r="FVG2277" s="225"/>
      <c r="FVH2277" s="225"/>
      <c r="FVI2277" s="225"/>
      <c r="FVJ2277" s="225"/>
      <c r="FVK2277" s="225"/>
      <c r="FVL2277" s="225"/>
      <c r="FVM2277" s="225"/>
      <c r="FVN2277" s="225"/>
      <c r="FVO2277" s="225"/>
      <c r="FVP2277" s="225"/>
      <c r="FVQ2277" s="225"/>
      <c r="FVR2277" s="225"/>
      <c r="FVS2277" s="225"/>
      <c r="FVT2277" s="225"/>
      <c r="FVU2277" s="225"/>
      <c r="FVV2277" s="225"/>
      <c r="FVW2277" s="225"/>
      <c r="FVX2277" s="225"/>
      <c r="FVY2277" s="225"/>
      <c r="FVZ2277" s="225"/>
      <c r="FWA2277" s="225"/>
      <c r="FWB2277" s="225"/>
      <c r="FWC2277" s="225"/>
      <c r="FWD2277" s="225"/>
      <c r="FWE2277" s="225"/>
      <c r="FWF2277" s="225"/>
      <c r="FWG2277" s="225"/>
      <c r="FWH2277" s="225"/>
      <c r="FWI2277" s="225"/>
      <c r="FWJ2277" s="225"/>
      <c r="FWK2277" s="225"/>
      <c r="FWL2277" s="225"/>
      <c r="FWM2277" s="225"/>
      <c r="FWN2277" s="225"/>
      <c r="FWO2277" s="225"/>
      <c r="FWP2277" s="225"/>
      <c r="FWQ2277" s="225"/>
      <c r="FWR2277" s="225"/>
      <c r="FWS2277" s="225"/>
      <c r="FWT2277" s="225"/>
      <c r="FWU2277" s="225"/>
      <c r="FWV2277" s="225"/>
      <c r="FWW2277" s="225"/>
      <c r="FWX2277" s="225"/>
      <c r="FWY2277" s="225"/>
      <c r="FWZ2277" s="225"/>
      <c r="FXA2277" s="225"/>
      <c r="FXB2277" s="225"/>
      <c r="FXC2277" s="225"/>
      <c r="FXD2277" s="225"/>
      <c r="FXE2277" s="225"/>
      <c r="FXF2277" s="225"/>
      <c r="FXG2277" s="225"/>
      <c r="FXH2277" s="225"/>
      <c r="FXI2277" s="225"/>
      <c r="FXJ2277" s="225"/>
      <c r="FXK2277" s="225"/>
      <c r="FXL2277" s="225"/>
      <c r="FXM2277" s="225"/>
      <c r="FXN2277" s="225"/>
      <c r="FXO2277" s="225"/>
      <c r="FXP2277" s="225"/>
      <c r="FXQ2277" s="225"/>
      <c r="FXR2277" s="225"/>
      <c r="FXS2277" s="225"/>
      <c r="FXT2277" s="225"/>
      <c r="FXU2277" s="225"/>
      <c r="FXV2277" s="225"/>
      <c r="FXW2277" s="225"/>
      <c r="FXX2277" s="225"/>
      <c r="FXY2277" s="225"/>
      <c r="FXZ2277" s="225"/>
      <c r="FYA2277" s="225"/>
      <c r="FYB2277" s="225"/>
      <c r="FYC2277" s="225"/>
      <c r="FYD2277" s="225"/>
      <c r="FYE2277" s="225"/>
      <c r="FYF2277" s="225"/>
      <c r="FYG2277" s="225"/>
      <c r="FYH2277" s="225"/>
      <c r="FYI2277" s="225"/>
      <c r="FYJ2277" s="225"/>
      <c r="FYK2277" s="225"/>
      <c r="FYL2277" s="225"/>
      <c r="FYM2277" s="225"/>
      <c r="FYN2277" s="225"/>
      <c r="FYO2277" s="225"/>
      <c r="FYP2277" s="225"/>
      <c r="FYQ2277" s="225"/>
      <c r="FYR2277" s="225"/>
      <c r="FYS2277" s="225"/>
      <c r="FYT2277" s="225"/>
      <c r="FYU2277" s="225"/>
      <c r="FYV2277" s="225"/>
      <c r="FYW2277" s="225"/>
      <c r="FYX2277" s="225"/>
      <c r="FYY2277" s="225"/>
      <c r="FYZ2277" s="225"/>
      <c r="FZA2277" s="225"/>
      <c r="FZB2277" s="225"/>
      <c r="FZC2277" s="225"/>
      <c r="FZD2277" s="225"/>
      <c r="FZE2277" s="225"/>
      <c r="FZF2277" s="225"/>
      <c r="FZG2277" s="225"/>
      <c r="FZH2277" s="225"/>
      <c r="FZI2277" s="225"/>
      <c r="FZJ2277" s="225"/>
      <c r="FZK2277" s="225"/>
      <c r="FZL2277" s="225"/>
      <c r="FZM2277" s="225"/>
      <c r="FZN2277" s="225"/>
      <c r="FZO2277" s="225"/>
      <c r="FZP2277" s="225"/>
      <c r="FZQ2277" s="225"/>
      <c r="FZR2277" s="225"/>
      <c r="FZS2277" s="225"/>
      <c r="FZT2277" s="225"/>
      <c r="FZU2277" s="225"/>
      <c r="FZV2277" s="225"/>
      <c r="FZW2277" s="225"/>
      <c r="FZX2277" s="225"/>
      <c r="FZY2277" s="225"/>
      <c r="FZZ2277" s="225"/>
      <c r="GAA2277" s="225"/>
      <c r="GAB2277" s="225"/>
      <c r="GAC2277" s="225"/>
      <c r="GAD2277" s="225"/>
      <c r="GAE2277" s="225"/>
      <c r="GAF2277" s="225"/>
      <c r="GAG2277" s="225"/>
      <c r="GAH2277" s="225"/>
      <c r="GAI2277" s="225"/>
      <c r="GAJ2277" s="225"/>
      <c r="GAK2277" s="225"/>
      <c r="GAL2277" s="225"/>
      <c r="GAM2277" s="225"/>
      <c r="GAN2277" s="225"/>
      <c r="GAO2277" s="225"/>
      <c r="GAP2277" s="225"/>
      <c r="GAQ2277" s="225"/>
      <c r="GAR2277" s="225"/>
      <c r="GAS2277" s="225"/>
      <c r="GAT2277" s="225"/>
      <c r="GAU2277" s="225"/>
      <c r="GAV2277" s="225"/>
      <c r="GAW2277" s="225"/>
      <c r="GAX2277" s="225"/>
      <c r="GAY2277" s="225"/>
      <c r="GAZ2277" s="225"/>
      <c r="GBA2277" s="225"/>
      <c r="GBB2277" s="225"/>
      <c r="GBC2277" s="225"/>
      <c r="GBD2277" s="225"/>
      <c r="GBE2277" s="225"/>
      <c r="GBF2277" s="225"/>
      <c r="GBG2277" s="225"/>
      <c r="GBH2277" s="225"/>
      <c r="GBI2277" s="225"/>
      <c r="GBJ2277" s="225"/>
      <c r="GBK2277" s="225"/>
      <c r="GBL2277" s="225"/>
      <c r="GBM2277" s="225"/>
      <c r="GBN2277" s="225"/>
      <c r="GBO2277" s="225"/>
      <c r="GBP2277" s="225"/>
      <c r="GBQ2277" s="225"/>
      <c r="GBR2277" s="225"/>
      <c r="GBS2277" s="225"/>
      <c r="GBT2277" s="225"/>
      <c r="GBU2277" s="225"/>
      <c r="GBV2277" s="225"/>
      <c r="GBW2277" s="225"/>
      <c r="GBX2277" s="225"/>
      <c r="GBY2277" s="225"/>
      <c r="GBZ2277" s="225"/>
      <c r="GCA2277" s="225"/>
      <c r="GCB2277" s="225"/>
      <c r="GCC2277" s="225"/>
      <c r="GCD2277" s="225"/>
      <c r="GCE2277" s="225"/>
      <c r="GCF2277" s="225"/>
      <c r="GCG2277" s="225"/>
      <c r="GCH2277" s="225"/>
      <c r="GCI2277" s="225"/>
      <c r="GCJ2277" s="225"/>
      <c r="GCK2277" s="225"/>
      <c r="GCL2277" s="225"/>
      <c r="GCM2277" s="225"/>
      <c r="GCN2277" s="225"/>
      <c r="GCO2277" s="225"/>
      <c r="GCP2277" s="225"/>
      <c r="GCQ2277" s="225"/>
      <c r="GCR2277" s="225"/>
      <c r="GCS2277" s="225"/>
      <c r="GCT2277" s="225"/>
      <c r="GCU2277" s="225"/>
      <c r="GCV2277" s="225"/>
      <c r="GCW2277" s="225"/>
      <c r="GCX2277" s="225"/>
      <c r="GCY2277" s="225"/>
      <c r="GCZ2277" s="225"/>
      <c r="GDA2277" s="225"/>
      <c r="GDB2277" s="225"/>
      <c r="GDC2277" s="225"/>
      <c r="GDD2277" s="225"/>
      <c r="GDE2277" s="225"/>
      <c r="GDF2277" s="225"/>
      <c r="GDG2277" s="225"/>
      <c r="GDH2277" s="225"/>
      <c r="GDI2277" s="225"/>
      <c r="GDJ2277" s="225"/>
      <c r="GDK2277" s="225"/>
      <c r="GDL2277" s="225"/>
      <c r="GDM2277" s="225"/>
      <c r="GDN2277" s="225"/>
      <c r="GDO2277" s="225"/>
      <c r="GDP2277" s="225"/>
      <c r="GDQ2277" s="225"/>
      <c r="GDR2277" s="225"/>
      <c r="GDS2277" s="225"/>
      <c r="GDT2277" s="225"/>
      <c r="GDU2277" s="225"/>
      <c r="GDV2277" s="225"/>
      <c r="GDW2277" s="225"/>
      <c r="GDX2277" s="225"/>
      <c r="GDY2277" s="225"/>
      <c r="GDZ2277" s="225"/>
      <c r="GEA2277" s="225"/>
      <c r="GEB2277" s="225"/>
      <c r="GEC2277" s="225"/>
      <c r="GED2277" s="225"/>
      <c r="GEE2277" s="225"/>
      <c r="GEF2277" s="225"/>
      <c r="GEG2277" s="225"/>
      <c r="GEH2277" s="225"/>
      <c r="GEI2277" s="225"/>
      <c r="GEJ2277" s="225"/>
      <c r="GEK2277" s="225"/>
      <c r="GEL2277" s="225"/>
      <c r="GEM2277" s="225"/>
      <c r="GEN2277" s="225"/>
      <c r="GEO2277" s="225"/>
      <c r="GEP2277" s="225"/>
      <c r="GEQ2277" s="225"/>
      <c r="GER2277" s="225"/>
      <c r="GES2277" s="225"/>
      <c r="GET2277" s="225"/>
      <c r="GEU2277" s="225"/>
      <c r="GEV2277" s="225"/>
      <c r="GEW2277" s="225"/>
      <c r="GEX2277" s="225"/>
      <c r="GEY2277" s="225"/>
      <c r="GEZ2277" s="225"/>
      <c r="GFA2277" s="225"/>
      <c r="GFB2277" s="225"/>
      <c r="GFC2277" s="225"/>
      <c r="GFD2277" s="225"/>
      <c r="GFE2277" s="225"/>
      <c r="GFF2277" s="225"/>
      <c r="GFG2277" s="225"/>
      <c r="GFH2277" s="225"/>
      <c r="GFI2277" s="225"/>
      <c r="GFJ2277" s="225"/>
      <c r="GFK2277" s="225"/>
      <c r="GFL2277" s="225"/>
      <c r="GFM2277" s="225"/>
      <c r="GFN2277" s="225"/>
      <c r="GFO2277" s="225"/>
      <c r="GFP2277" s="225"/>
      <c r="GFQ2277" s="225"/>
      <c r="GFR2277" s="225"/>
      <c r="GFS2277" s="225"/>
      <c r="GFT2277" s="225"/>
      <c r="GFU2277" s="225"/>
      <c r="GFV2277" s="225"/>
      <c r="GFW2277" s="225"/>
      <c r="GFX2277" s="225"/>
      <c r="GFY2277" s="225"/>
      <c r="GFZ2277" s="225"/>
      <c r="GGA2277" s="225"/>
      <c r="GGB2277" s="225"/>
      <c r="GGC2277" s="225"/>
      <c r="GGD2277" s="225"/>
      <c r="GGE2277" s="225"/>
      <c r="GGF2277" s="225"/>
      <c r="GGG2277" s="225"/>
      <c r="GGH2277" s="225"/>
      <c r="GGI2277" s="225"/>
      <c r="GGJ2277" s="225"/>
      <c r="GGK2277" s="225"/>
      <c r="GGL2277" s="225"/>
      <c r="GGM2277" s="225"/>
      <c r="GGN2277" s="225"/>
      <c r="GGO2277" s="225"/>
      <c r="GGP2277" s="225"/>
      <c r="GGQ2277" s="225"/>
      <c r="GGR2277" s="225"/>
      <c r="GGS2277" s="225"/>
      <c r="GGT2277" s="225"/>
      <c r="GGU2277" s="225"/>
      <c r="GGV2277" s="225"/>
      <c r="GGW2277" s="225"/>
      <c r="GGX2277" s="225"/>
      <c r="GGY2277" s="225"/>
      <c r="GGZ2277" s="225"/>
      <c r="GHA2277" s="225"/>
      <c r="GHB2277" s="225"/>
      <c r="GHC2277" s="225"/>
      <c r="GHD2277" s="225"/>
      <c r="GHE2277" s="225"/>
      <c r="GHF2277" s="225"/>
      <c r="GHG2277" s="225"/>
      <c r="GHH2277" s="225"/>
      <c r="GHI2277" s="225"/>
      <c r="GHJ2277" s="225"/>
      <c r="GHK2277" s="225"/>
      <c r="GHL2277" s="225"/>
      <c r="GHM2277" s="225"/>
      <c r="GHN2277" s="225"/>
      <c r="GHO2277" s="225"/>
      <c r="GHP2277" s="225"/>
      <c r="GHQ2277" s="225"/>
      <c r="GHR2277" s="225"/>
      <c r="GHS2277" s="225"/>
      <c r="GHT2277" s="225"/>
      <c r="GHU2277" s="225"/>
      <c r="GHV2277" s="225"/>
      <c r="GHW2277" s="225"/>
      <c r="GHX2277" s="225"/>
      <c r="GHY2277" s="225"/>
      <c r="GHZ2277" s="225"/>
      <c r="GIA2277" s="225"/>
      <c r="GIB2277" s="225"/>
      <c r="GIC2277" s="225"/>
      <c r="GID2277" s="225"/>
      <c r="GIE2277" s="225"/>
      <c r="GIF2277" s="225"/>
      <c r="GIG2277" s="225"/>
      <c r="GIH2277" s="225"/>
      <c r="GII2277" s="225"/>
      <c r="GIJ2277" s="225"/>
      <c r="GIK2277" s="225"/>
      <c r="GIL2277" s="225"/>
      <c r="GIM2277" s="225"/>
      <c r="GIN2277" s="225"/>
      <c r="GIO2277" s="225"/>
      <c r="GIP2277" s="225"/>
      <c r="GIQ2277" s="225"/>
      <c r="GIR2277" s="225"/>
      <c r="GIS2277" s="225"/>
      <c r="GIT2277" s="225"/>
      <c r="GIU2277" s="225"/>
      <c r="GIV2277" s="225"/>
      <c r="GIW2277" s="225"/>
      <c r="GIX2277" s="225"/>
      <c r="GIY2277" s="225"/>
      <c r="GIZ2277" s="225"/>
      <c r="GJA2277" s="225"/>
      <c r="GJB2277" s="225"/>
      <c r="GJC2277" s="225"/>
      <c r="GJD2277" s="225"/>
      <c r="GJE2277" s="225"/>
      <c r="GJF2277" s="225"/>
      <c r="GJG2277" s="225"/>
      <c r="GJH2277" s="225"/>
      <c r="GJI2277" s="225"/>
      <c r="GJJ2277" s="225"/>
      <c r="GJK2277" s="225"/>
      <c r="GJL2277" s="225"/>
      <c r="GJM2277" s="225"/>
      <c r="GJN2277" s="225"/>
      <c r="GJO2277" s="225"/>
      <c r="GJP2277" s="225"/>
      <c r="GJQ2277" s="225"/>
      <c r="GJR2277" s="225"/>
      <c r="GJS2277" s="225"/>
      <c r="GJT2277" s="225"/>
      <c r="GJU2277" s="225"/>
      <c r="GJV2277" s="225"/>
      <c r="GJW2277" s="225"/>
      <c r="GJX2277" s="225"/>
      <c r="GJY2277" s="225"/>
      <c r="GJZ2277" s="225"/>
      <c r="GKA2277" s="225"/>
      <c r="GKB2277" s="225"/>
      <c r="GKC2277" s="225"/>
      <c r="GKD2277" s="225"/>
      <c r="GKE2277" s="225"/>
      <c r="GKF2277" s="225"/>
      <c r="GKG2277" s="225"/>
      <c r="GKH2277" s="225"/>
      <c r="GKI2277" s="225"/>
      <c r="GKJ2277" s="225"/>
      <c r="GKK2277" s="225"/>
      <c r="GKL2277" s="225"/>
      <c r="GKM2277" s="225"/>
      <c r="GKN2277" s="225"/>
      <c r="GKO2277" s="225"/>
      <c r="GKP2277" s="225"/>
      <c r="GKQ2277" s="225"/>
      <c r="GKR2277" s="225"/>
      <c r="GKS2277" s="225"/>
      <c r="GKT2277" s="225"/>
      <c r="GKU2277" s="225"/>
      <c r="GKV2277" s="225"/>
      <c r="GKW2277" s="225"/>
      <c r="GKX2277" s="225"/>
      <c r="GKY2277" s="225"/>
      <c r="GKZ2277" s="225"/>
      <c r="GLA2277" s="225"/>
      <c r="GLB2277" s="225"/>
      <c r="GLC2277" s="225"/>
      <c r="GLD2277" s="225"/>
      <c r="GLE2277" s="225"/>
      <c r="GLF2277" s="225"/>
      <c r="GLG2277" s="225"/>
      <c r="GLH2277" s="225"/>
      <c r="GLI2277" s="225"/>
      <c r="GLJ2277" s="225"/>
      <c r="GLK2277" s="225"/>
      <c r="GLL2277" s="225"/>
      <c r="GLM2277" s="225"/>
      <c r="GLN2277" s="225"/>
      <c r="GLO2277" s="225"/>
      <c r="GLP2277" s="225"/>
      <c r="GLQ2277" s="225"/>
      <c r="GLR2277" s="225"/>
      <c r="GLS2277" s="225"/>
      <c r="GLT2277" s="225"/>
      <c r="GLU2277" s="225"/>
      <c r="GLV2277" s="225"/>
      <c r="GLW2277" s="225"/>
      <c r="GLX2277" s="225"/>
      <c r="GLY2277" s="225"/>
      <c r="GLZ2277" s="225"/>
      <c r="GMA2277" s="225"/>
      <c r="GMB2277" s="225"/>
      <c r="GMC2277" s="225"/>
      <c r="GMD2277" s="225"/>
      <c r="GME2277" s="225"/>
      <c r="GMF2277" s="225"/>
      <c r="GMG2277" s="225"/>
      <c r="GMH2277" s="225"/>
      <c r="GMI2277" s="225"/>
      <c r="GMJ2277" s="225"/>
      <c r="GMK2277" s="225"/>
      <c r="GML2277" s="225"/>
      <c r="GMM2277" s="225"/>
      <c r="GMN2277" s="225"/>
      <c r="GMO2277" s="225"/>
      <c r="GMP2277" s="225"/>
      <c r="GMQ2277" s="225"/>
      <c r="GMR2277" s="225"/>
      <c r="GMS2277" s="225"/>
      <c r="GMT2277" s="225"/>
      <c r="GMU2277" s="225"/>
      <c r="GMV2277" s="225"/>
      <c r="GMW2277" s="225"/>
      <c r="GMX2277" s="225"/>
      <c r="GMY2277" s="225"/>
      <c r="GMZ2277" s="225"/>
      <c r="GNA2277" s="225"/>
      <c r="GNB2277" s="225"/>
      <c r="GNC2277" s="225"/>
      <c r="GND2277" s="225"/>
      <c r="GNE2277" s="225"/>
      <c r="GNF2277" s="225"/>
      <c r="GNG2277" s="225"/>
      <c r="GNH2277" s="225"/>
      <c r="GNI2277" s="225"/>
      <c r="GNJ2277" s="225"/>
      <c r="GNK2277" s="225"/>
      <c r="GNL2277" s="225"/>
      <c r="GNM2277" s="225"/>
      <c r="GNN2277" s="225"/>
      <c r="GNO2277" s="225"/>
      <c r="GNP2277" s="225"/>
      <c r="GNQ2277" s="225"/>
      <c r="GNR2277" s="225"/>
      <c r="GNS2277" s="225"/>
      <c r="GNT2277" s="225"/>
      <c r="GNU2277" s="225"/>
      <c r="GNV2277" s="225"/>
      <c r="GNW2277" s="225"/>
      <c r="GNX2277" s="225"/>
      <c r="GNY2277" s="225"/>
      <c r="GNZ2277" s="225"/>
      <c r="GOA2277" s="225"/>
      <c r="GOB2277" s="225"/>
      <c r="GOC2277" s="225"/>
      <c r="GOD2277" s="225"/>
      <c r="GOE2277" s="225"/>
      <c r="GOF2277" s="225"/>
      <c r="GOG2277" s="225"/>
      <c r="GOH2277" s="225"/>
      <c r="GOI2277" s="225"/>
      <c r="GOJ2277" s="225"/>
      <c r="GOK2277" s="225"/>
      <c r="GOL2277" s="225"/>
      <c r="GOM2277" s="225"/>
      <c r="GON2277" s="225"/>
      <c r="GOO2277" s="225"/>
      <c r="GOP2277" s="225"/>
      <c r="GOQ2277" s="225"/>
      <c r="GOR2277" s="225"/>
      <c r="GOS2277" s="225"/>
      <c r="GOT2277" s="225"/>
      <c r="GOU2277" s="225"/>
      <c r="GOV2277" s="225"/>
      <c r="GOW2277" s="225"/>
      <c r="GOX2277" s="225"/>
      <c r="GOY2277" s="225"/>
      <c r="GOZ2277" s="225"/>
      <c r="GPA2277" s="225"/>
      <c r="GPB2277" s="225"/>
      <c r="GPC2277" s="225"/>
      <c r="GPD2277" s="225"/>
      <c r="GPE2277" s="225"/>
      <c r="GPF2277" s="225"/>
      <c r="GPG2277" s="225"/>
      <c r="GPH2277" s="225"/>
      <c r="GPI2277" s="225"/>
      <c r="GPJ2277" s="225"/>
      <c r="GPK2277" s="225"/>
      <c r="GPL2277" s="225"/>
      <c r="GPM2277" s="225"/>
      <c r="GPN2277" s="225"/>
      <c r="GPO2277" s="225"/>
      <c r="GPP2277" s="225"/>
      <c r="GPQ2277" s="225"/>
      <c r="GPR2277" s="225"/>
      <c r="GPS2277" s="225"/>
      <c r="GPT2277" s="225"/>
      <c r="GPU2277" s="225"/>
      <c r="GPV2277" s="225"/>
      <c r="GPW2277" s="225"/>
      <c r="GPX2277" s="225"/>
      <c r="GPY2277" s="225"/>
      <c r="GPZ2277" s="225"/>
      <c r="GQA2277" s="225"/>
      <c r="GQB2277" s="225"/>
      <c r="GQC2277" s="225"/>
      <c r="GQD2277" s="225"/>
      <c r="GQE2277" s="225"/>
      <c r="GQF2277" s="225"/>
      <c r="GQG2277" s="225"/>
      <c r="GQH2277" s="225"/>
      <c r="GQI2277" s="225"/>
      <c r="GQJ2277" s="225"/>
      <c r="GQK2277" s="225"/>
      <c r="GQL2277" s="225"/>
      <c r="GQM2277" s="225"/>
      <c r="GQN2277" s="225"/>
      <c r="GQO2277" s="225"/>
      <c r="GQP2277" s="225"/>
      <c r="GQQ2277" s="225"/>
      <c r="GQR2277" s="225"/>
      <c r="GQS2277" s="225"/>
      <c r="GQT2277" s="225"/>
      <c r="GQU2277" s="225"/>
      <c r="GQV2277" s="225"/>
      <c r="GQW2277" s="225"/>
      <c r="GQX2277" s="225"/>
      <c r="GQY2277" s="225"/>
      <c r="GQZ2277" s="225"/>
      <c r="GRA2277" s="225"/>
      <c r="GRB2277" s="225"/>
      <c r="GRC2277" s="225"/>
      <c r="GRD2277" s="225"/>
      <c r="GRE2277" s="225"/>
      <c r="GRF2277" s="225"/>
      <c r="GRG2277" s="225"/>
      <c r="GRH2277" s="225"/>
      <c r="GRI2277" s="225"/>
      <c r="GRJ2277" s="225"/>
      <c r="GRK2277" s="225"/>
      <c r="GRL2277" s="225"/>
      <c r="GRM2277" s="225"/>
      <c r="GRN2277" s="225"/>
      <c r="GRO2277" s="225"/>
      <c r="GRP2277" s="225"/>
      <c r="GRQ2277" s="225"/>
      <c r="GRR2277" s="225"/>
      <c r="GRS2277" s="225"/>
      <c r="GRT2277" s="225"/>
      <c r="GRU2277" s="225"/>
      <c r="GRV2277" s="225"/>
      <c r="GRW2277" s="225"/>
      <c r="GRX2277" s="225"/>
      <c r="GRY2277" s="225"/>
      <c r="GRZ2277" s="225"/>
      <c r="GSA2277" s="225"/>
      <c r="GSB2277" s="225"/>
      <c r="GSC2277" s="225"/>
      <c r="GSD2277" s="225"/>
      <c r="GSE2277" s="225"/>
      <c r="GSF2277" s="225"/>
      <c r="GSG2277" s="225"/>
      <c r="GSH2277" s="225"/>
      <c r="GSI2277" s="225"/>
      <c r="GSJ2277" s="225"/>
      <c r="GSK2277" s="225"/>
      <c r="GSL2277" s="225"/>
      <c r="GSM2277" s="225"/>
      <c r="GSN2277" s="225"/>
      <c r="GSO2277" s="225"/>
      <c r="GSP2277" s="225"/>
      <c r="GSQ2277" s="225"/>
      <c r="GSR2277" s="225"/>
      <c r="GSS2277" s="225"/>
      <c r="GST2277" s="225"/>
      <c r="GSU2277" s="225"/>
      <c r="GSV2277" s="225"/>
      <c r="GSW2277" s="225"/>
      <c r="GSX2277" s="225"/>
      <c r="GSY2277" s="225"/>
      <c r="GSZ2277" s="225"/>
      <c r="GTA2277" s="225"/>
      <c r="GTB2277" s="225"/>
      <c r="GTC2277" s="225"/>
      <c r="GTD2277" s="225"/>
      <c r="GTE2277" s="225"/>
      <c r="GTF2277" s="225"/>
      <c r="GTG2277" s="225"/>
      <c r="GTH2277" s="225"/>
      <c r="GTI2277" s="225"/>
      <c r="GTJ2277" s="225"/>
      <c r="GTK2277" s="225"/>
      <c r="GTL2277" s="225"/>
      <c r="GTM2277" s="225"/>
      <c r="GTN2277" s="225"/>
      <c r="GTO2277" s="225"/>
      <c r="GTP2277" s="225"/>
      <c r="GTQ2277" s="225"/>
      <c r="GTR2277" s="225"/>
      <c r="GTS2277" s="225"/>
      <c r="GTT2277" s="225"/>
      <c r="GTU2277" s="225"/>
      <c r="GTV2277" s="225"/>
      <c r="GTW2277" s="225"/>
      <c r="GTX2277" s="225"/>
      <c r="GTY2277" s="225"/>
      <c r="GTZ2277" s="225"/>
      <c r="GUA2277" s="225"/>
      <c r="GUB2277" s="225"/>
      <c r="GUC2277" s="225"/>
      <c r="GUD2277" s="225"/>
      <c r="GUE2277" s="225"/>
      <c r="GUF2277" s="225"/>
      <c r="GUG2277" s="225"/>
      <c r="GUH2277" s="225"/>
      <c r="GUI2277" s="225"/>
      <c r="GUJ2277" s="225"/>
      <c r="GUK2277" s="225"/>
      <c r="GUL2277" s="225"/>
      <c r="GUM2277" s="225"/>
      <c r="GUN2277" s="225"/>
      <c r="GUO2277" s="225"/>
      <c r="GUP2277" s="225"/>
      <c r="GUQ2277" s="225"/>
      <c r="GUR2277" s="225"/>
      <c r="GUS2277" s="225"/>
      <c r="GUT2277" s="225"/>
      <c r="GUU2277" s="225"/>
      <c r="GUV2277" s="225"/>
      <c r="GUW2277" s="225"/>
      <c r="GUX2277" s="225"/>
      <c r="GUY2277" s="225"/>
      <c r="GUZ2277" s="225"/>
      <c r="GVA2277" s="225"/>
      <c r="GVB2277" s="225"/>
      <c r="GVC2277" s="225"/>
      <c r="GVD2277" s="225"/>
      <c r="GVE2277" s="225"/>
      <c r="GVF2277" s="225"/>
      <c r="GVG2277" s="225"/>
      <c r="GVH2277" s="225"/>
      <c r="GVI2277" s="225"/>
      <c r="GVJ2277" s="225"/>
      <c r="GVK2277" s="225"/>
      <c r="GVL2277" s="225"/>
      <c r="GVM2277" s="225"/>
      <c r="GVN2277" s="225"/>
      <c r="GVO2277" s="225"/>
      <c r="GVP2277" s="225"/>
      <c r="GVQ2277" s="225"/>
      <c r="GVR2277" s="225"/>
      <c r="GVS2277" s="225"/>
      <c r="GVT2277" s="225"/>
      <c r="GVU2277" s="225"/>
      <c r="GVV2277" s="225"/>
      <c r="GVW2277" s="225"/>
      <c r="GVX2277" s="225"/>
      <c r="GVY2277" s="225"/>
      <c r="GVZ2277" s="225"/>
      <c r="GWA2277" s="225"/>
      <c r="GWB2277" s="225"/>
      <c r="GWC2277" s="225"/>
      <c r="GWD2277" s="225"/>
      <c r="GWE2277" s="225"/>
      <c r="GWF2277" s="225"/>
      <c r="GWG2277" s="225"/>
      <c r="GWH2277" s="225"/>
      <c r="GWI2277" s="225"/>
      <c r="GWJ2277" s="225"/>
      <c r="GWK2277" s="225"/>
      <c r="GWL2277" s="225"/>
      <c r="GWM2277" s="225"/>
      <c r="GWN2277" s="225"/>
      <c r="GWO2277" s="225"/>
      <c r="GWP2277" s="225"/>
      <c r="GWQ2277" s="225"/>
      <c r="GWR2277" s="225"/>
      <c r="GWS2277" s="225"/>
      <c r="GWT2277" s="225"/>
      <c r="GWU2277" s="225"/>
      <c r="GWV2277" s="225"/>
      <c r="GWW2277" s="225"/>
      <c r="GWX2277" s="225"/>
      <c r="GWY2277" s="225"/>
      <c r="GWZ2277" s="225"/>
      <c r="GXA2277" s="225"/>
      <c r="GXB2277" s="225"/>
      <c r="GXC2277" s="225"/>
      <c r="GXD2277" s="225"/>
      <c r="GXE2277" s="225"/>
      <c r="GXF2277" s="225"/>
      <c r="GXG2277" s="225"/>
      <c r="GXH2277" s="225"/>
      <c r="GXI2277" s="225"/>
      <c r="GXJ2277" s="225"/>
      <c r="GXK2277" s="225"/>
      <c r="GXL2277" s="225"/>
      <c r="GXM2277" s="225"/>
      <c r="GXN2277" s="225"/>
      <c r="GXO2277" s="225"/>
      <c r="GXP2277" s="225"/>
      <c r="GXQ2277" s="225"/>
      <c r="GXR2277" s="225"/>
      <c r="GXS2277" s="225"/>
      <c r="GXT2277" s="225"/>
      <c r="GXU2277" s="225"/>
      <c r="GXV2277" s="225"/>
      <c r="GXW2277" s="225"/>
      <c r="GXX2277" s="225"/>
      <c r="GXY2277" s="225"/>
      <c r="GXZ2277" s="225"/>
      <c r="GYA2277" s="225"/>
      <c r="GYB2277" s="225"/>
      <c r="GYC2277" s="225"/>
      <c r="GYD2277" s="225"/>
      <c r="GYE2277" s="225"/>
      <c r="GYF2277" s="225"/>
      <c r="GYG2277" s="225"/>
      <c r="GYH2277" s="225"/>
      <c r="GYI2277" s="225"/>
      <c r="GYJ2277" s="225"/>
      <c r="GYK2277" s="225"/>
      <c r="GYL2277" s="225"/>
      <c r="GYM2277" s="225"/>
      <c r="GYN2277" s="225"/>
      <c r="GYO2277" s="225"/>
      <c r="GYP2277" s="225"/>
      <c r="GYQ2277" s="225"/>
      <c r="GYR2277" s="225"/>
      <c r="GYS2277" s="225"/>
      <c r="GYT2277" s="225"/>
      <c r="GYU2277" s="225"/>
      <c r="GYV2277" s="225"/>
      <c r="GYW2277" s="225"/>
      <c r="GYX2277" s="225"/>
      <c r="GYY2277" s="225"/>
      <c r="GYZ2277" s="225"/>
      <c r="GZA2277" s="225"/>
      <c r="GZB2277" s="225"/>
      <c r="GZC2277" s="225"/>
      <c r="GZD2277" s="225"/>
      <c r="GZE2277" s="225"/>
      <c r="GZF2277" s="225"/>
      <c r="GZG2277" s="225"/>
      <c r="GZH2277" s="225"/>
      <c r="GZI2277" s="225"/>
      <c r="GZJ2277" s="225"/>
      <c r="GZK2277" s="225"/>
      <c r="GZL2277" s="225"/>
      <c r="GZM2277" s="225"/>
      <c r="GZN2277" s="225"/>
      <c r="GZO2277" s="225"/>
      <c r="GZP2277" s="225"/>
      <c r="GZQ2277" s="225"/>
      <c r="GZR2277" s="225"/>
      <c r="GZS2277" s="225"/>
      <c r="GZT2277" s="225"/>
      <c r="GZU2277" s="225"/>
      <c r="GZV2277" s="225"/>
      <c r="GZW2277" s="225"/>
      <c r="GZX2277" s="225"/>
      <c r="GZY2277" s="225"/>
      <c r="GZZ2277" s="225"/>
      <c r="HAA2277" s="225"/>
      <c r="HAB2277" s="225"/>
      <c r="HAC2277" s="225"/>
      <c r="HAD2277" s="225"/>
      <c r="HAE2277" s="225"/>
      <c r="HAF2277" s="225"/>
      <c r="HAG2277" s="225"/>
      <c r="HAH2277" s="225"/>
      <c r="HAI2277" s="225"/>
      <c r="HAJ2277" s="225"/>
      <c r="HAK2277" s="225"/>
      <c r="HAL2277" s="225"/>
      <c r="HAM2277" s="225"/>
      <c r="HAN2277" s="225"/>
      <c r="HAO2277" s="225"/>
      <c r="HAP2277" s="225"/>
      <c r="HAQ2277" s="225"/>
      <c r="HAR2277" s="225"/>
      <c r="HAS2277" s="225"/>
      <c r="HAT2277" s="225"/>
      <c r="HAU2277" s="225"/>
      <c r="HAV2277" s="225"/>
      <c r="HAW2277" s="225"/>
      <c r="HAX2277" s="225"/>
      <c r="HAY2277" s="225"/>
      <c r="HAZ2277" s="225"/>
      <c r="HBA2277" s="225"/>
      <c r="HBB2277" s="225"/>
      <c r="HBC2277" s="225"/>
      <c r="HBD2277" s="225"/>
      <c r="HBE2277" s="225"/>
      <c r="HBF2277" s="225"/>
      <c r="HBG2277" s="225"/>
      <c r="HBH2277" s="225"/>
      <c r="HBI2277" s="225"/>
      <c r="HBJ2277" s="225"/>
      <c r="HBK2277" s="225"/>
      <c r="HBL2277" s="225"/>
      <c r="HBM2277" s="225"/>
      <c r="HBN2277" s="225"/>
      <c r="HBO2277" s="225"/>
      <c r="HBP2277" s="225"/>
      <c r="HBQ2277" s="225"/>
      <c r="HBR2277" s="225"/>
      <c r="HBS2277" s="225"/>
      <c r="HBT2277" s="225"/>
      <c r="HBU2277" s="225"/>
      <c r="HBV2277" s="225"/>
      <c r="HBW2277" s="225"/>
      <c r="HBX2277" s="225"/>
      <c r="HBY2277" s="225"/>
      <c r="HBZ2277" s="225"/>
      <c r="HCA2277" s="225"/>
      <c r="HCB2277" s="225"/>
      <c r="HCC2277" s="225"/>
      <c r="HCD2277" s="225"/>
      <c r="HCE2277" s="225"/>
      <c r="HCF2277" s="225"/>
      <c r="HCG2277" s="225"/>
      <c r="HCH2277" s="225"/>
      <c r="HCI2277" s="225"/>
      <c r="HCJ2277" s="225"/>
      <c r="HCK2277" s="225"/>
      <c r="HCL2277" s="225"/>
      <c r="HCM2277" s="225"/>
      <c r="HCN2277" s="225"/>
      <c r="HCO2277" s="225"/>
      <c r="HCP2277" s="225"/>
      <c r="HCQ2277" s="225"/>
      <c r="HCR2277" s="225"/>
      <c r="HCS2277" s="225"/>
      <c r="HCT2277" s="225"/>
      <c r="HCU2277" s="225"/>
      <c r="HCV2277" s="225"/>
      <c r="HCW2277" s="225"/>
      <c r="HCX2277" s="225"/>
      <c r="HCY2277" s="225"/>
      <c r="HCZ2277" s="225"/>
      <c r="HDA2277" s="225"/>
      <c r="HDB2277" s="225"/>
      <c r="HDC2277" s="225"/>
      <c r="HDD2277" s="225"/>
      <c r="HDE2277" s="225"/>
      <c r="HDF2277" s="225"/>
      <c r="HDG2277" s="225"/>
      <c r="HDH2277" s="225"/>
      <c r="HDI2277" s="225"/>
      <c r="HDJ2277" s="225"/>
      <c r="HDK2277" s="225"/>
      <c r="HDL2277" s="225"/>
      <c r="HDM2277" s="225"/>
      <c r="HDN2277" s="225"/>
      <c r="HDO2277" s="225"/>
      <c r="HDP2277" s="225"/>
      <c r="HDQ2277" s="225"/>
      <c r="HDR2277" s="225"/>
      <c r="HDS2277" s="225"/>
      <c r="HDT2277" s="225"/>
      <c r="HDU2277" s="225"/>
      <c r="HDV2277" s="225"/>
      <c r="HDW2277" s="225"/>
      <c r="HDX2277" s="225"/>
      <c r="HDY2277" s="225"/>
      <c r="HDZ2277" s="225"/>
      <c r="HEA2277" s="225"/>
      <c r="HEB2277" s="225"/>
      <c r="HEC2277" s="225"/>
      <c r="HED2277" s="225"/>
      <c r="HEE2277" s="225"/>
      <c r="HEF2277" s="225"/>
      <c r="HEG2277" s="225"/>
      <c r="HEH2277" s="225"/>
      <c r="HEI2277" s="225"/>
      <c r="HEJ2277" s="225"/>
      <c r="HEK2277" s="225"/>
      <c r="HEL2277" s="225"/>
      <c r="HEM2277" s="225"/>
      <c r="HEN2277" s="225"/>
      <c r="HEO2277" s="225"/>
      <c r="HEP2277" s="225"/>
      <c r="HEQ2277" s="225"/>
      <c r="HER2277" s="225"/>
      <c r="HES2277" s="225"/>
      <c r="HET2277" s="225"/>
      <c r="HEU2277" s="225"/>
      <c r="HEV2277" s="225"/>
      <c r="HEW2277" s="225"/>
      <c r="HEX2277" s="225"/>
      <c r="HEY2277" s="225"/>
      <c r="HEZ2277" s="225"/>
      <c r="HFA2277" s="225"/>
      <c r="HFB2277" s="225"/>
      <c r="HFC2277" s="225"/>
      <c r="HFD2277" s="225"/>
      <c r="HFE2277" s="225"/>
      <c r="HFF2277" s="225"/>
      <c r="HFG2277" s="225"/>
      <c r="HFH2277" s="225"/>
      <c r="HFI2277" s="225"/>
      <c r="HFJ2277" s="225"/>
      <c r="HFK2277" s="225"/>
      <c r="HFL2277" s="225"/>
      <c r="HFM2277" s="225"/>
      <c r="HFN2277" s="225"/>
      <c r="HFO2277" s="225"/>
      <c r="HFP2277" s="225"/>
      <c r="HFQ2277" s="225"/>
      <c r="HFR2277" s="225"/>
      <c r="HFS2277" s="225"/>
      <c r="HFT2277" s="225"/>
      <c r="HFU2277" s="225"/>
      <c r="HFV2277" s="225"/>
      <c r="HFW2277" s="225"/>
      <c r="HFX2277" s="225"/>
      <c r="HFY2277" s="225"/>
      <c r="HFZ2277" s="225"/>
      <c r="HGA2277" s="225"/>
      <c r="HGB2277" s="225"/>
      <c r="HGC2277" s="225"/>
      <c r="HGD2277" s="225"/>
      <c r="HGE2277" s="225"/>
      <c r="HGF2277" s="225"/>
      <c r="HGG2277" s="225"/>
      <c r="HGH2277" s="225"/>
      <c r="HGI2277" s="225"/>
      <c r="HGJ2277" s="225"/>
      <c r="HGK2277" s="225"/>
      <c r="HGL2277" s="225"/>
      <c r="HGM2277" s="225"/>
      <c r="HGN2277" s="225"/>
      <c r="HGO2277" s="225"/>
      <c r="HGP2277" s="225"/>
      <c r="HGQ2277" s="225"/>
      <c r="HGR2277" s="225"/>
      <c r="HGS2277" s="225"/>
      <c r="HGT2277" s="225"/>
      <c r="HGU2277" s="225"/>
      <c r="HGV2277" s="225"/>
      <c r="HGW2277" s="225"/>
      <c r="HGX2277" s="225"/>
      <c r="HGY2277" s="225"/>
      <c r="HGZ2277" s="225"/>
      <c r="HHA2277" s="225"/>
      <c r="HHB2277" s="225"/>
      <c r="HHC2277" s="225"/>
      <c r="HHD2277" s="225"/>
      <c r="HHE2277" s="225"/>
      <c r="HHF2277" s="225"/>
      <c r="HHG2277" s="225"/>
      <c r="HHH2277" s="225"/>
      <c r="HHI2277" s="225"/>
      <c r="HHJ2277" s="225"/>
      <c r="HHK2277" s="225"/>
      <c r="HHL2277" s="225"/>
      <c r="HHM2277" s="225"/>
      <c r="HHN2277" s="225"/>
      <c r="HHO2277" s="225"/>
      <c r="HHP2277" s="225"/>
      <c r="HHQ2277" s="225"/>
      <c r="HHR2277" s="225"/>
      <c r="HHS2277" s="225"/>
      <c r="HHT2277" s="225"/>
      <c r="HHU2277" s="225"/>
      <c r="HHV2277" s="225"/>
      <c r="HHW2277" s="225"/>
      <c r="HHX2277" s="225"/>
      <c r="HHY2277" s="225"/>
      <c r="HHZ2277" s="225"/>
      <c r="HIA2277" s="225"/>
      <c r="HIB2277" s="225"/>
      <c r="HIC2277" s="225"/>
      <c r="HID2277" s="225"/>
      <c r="HIE2277" s="225"/>
      <c r="HIF2277" s="225"/>
      <c r="HIG2277" s="225"/>
      <c r="HIH2277" s="225"/>
      <c r="HII2277" s="225"/>
      <c r="HIJ2277" s="225"/>
      <c r="HIK2277" s="225"/>
      <c r="HIL2277" s="225"/>
      <c r="HIM2277" s="225"/>
      <c r="HIN2277" s="225"/>
      <c r="HIO2277" s="225"/>
      <c r="HIP2277" s="225"/>
      <c r="HIQ2277" s="225"/>
      <c r="HIR2277" s="225"/>
      <c r="HIS2277" s="225"/>
      <c r="HIT2277" s="225"/>
      <c r="HIU2277" s="225"/>
      <c r="HIV2277" s="225"/>
      <c r="HIW2277" s="225"/>
      <c r="HIX2277" s="225"/>
      <c r="HIY2277" s="225"/>
      <c r="HIZ2277" s="225"/>
      <c r="HJA2277" s="225"/>
      <c r="HJB2277" s="225"/>
      <c r="HJC2277" s="225"/>
      <c r="HJD2277" s="225"/>
      <c r="HJE2277" s="225"/>
      <c r="HJF2277" s="225"/>
      <c r="HJG2277" s="225"/>
      <c r="HJH2277" s="225"/>
      <c r="HJI2277" s="225"/>
      <c r="HJJ2277" s="225"/>
      <c r="HJK2277" s="225"/>
      <c r="HJL2277" s="225"/>
      <c r="HJM2277" s="225"/>
      <c r="HJN2277" s="225"/>
      <c r="HJO2277" s="225"/>
      <c r="HJP2277" s="225"/>
      <c r="HJQ2277" s="225"/>
      <c r="HJR2277" s="225"/>
      <c r="HJS2277" s="225"/>
      <c r="HJT2277" s="225"/>
      <c r="HJU2277" s="225"/>
      <c r="HJV2277" s="225"/>
      <c r="HJW2277" s="225"/>
      <c r="HJX2277" s="225"/>
      <c r="HJY2277" s="225"/>
      <c r="HJZ2277" s="225"/>
      <c r="HKA2277" s="225"/>
      <c r="HKB2277" s="225"/>
      <c r="HKC2277" s="225"/>
      <c r="HKD2277" s="225"/>
      <c r="HKE2277" s="225"/>
      <c r="HKF2277" s="225"/>
      <c r="HKG2277" s="225"/>
      <c r="HKH2277" s="225"/>
      <c r="HKI2277" s="225"/>
      <c r="HKJ2277" s="225"/>
      <c r="HKK2277" s="225"/>
      <c r="HKL2277" s="225"/>
      <c r="HKM2277" s="225"/>
      <c r="HKN2277" s="225"/>
      <c r="HKO2277" s="225"/>
      <c r="HKP2277" s="225"/>
      <c r="HKQ2277" s="225"/>
      <c r="HKR2277" s="225"/>
      <c r="HKS2277" s="225"/>
      <c r="HKT2277" s="225"/>
      <c r="HKU2277" s="225"/>
      <c r="HKV2277" s="225"/>
      <c r="HKW2277" s="225"/>
      <c r="HKX2277" s="225"/>
      <c r="HKY2277" s="225"/>
      <c r="HKZ2277" s="225"/>
      <c r="HLA2277" s="225"/>
      <c r="HLB2277" s="225"/>
      <c r="HLC2277" s="225"/>
      <c r="HLD2277" s="225"/>
      <c r="HLE2277" s="225"/>
      <c r="HLF2277" s="225"/>
      <c r="HLG2277" s="225"/>
      <c r="HLH2277" s="225"/>
      <c r="HLI2277" s="225"/>
      <c r="HLJ2277" s="225"/>
      <c r="HLK2277" s="225"/>
      <c r="HLL2277" s="225"/>
      <c r="HLM2277" s="225"/>
      <c r="HLN2277" s="225"/>
      <c r="HLO2277" s="225"/>
      <c r="HLP2277" s="225"/>
      <c r="HLQ2277" s="225"/>
      <c r="HLR2277" s="225"/>
      <c r="HLS2277" s="225"/>
      <c r="HLT2277" s="225"/>
      <c r="HLU2277" s="225"/>
      <c r="HLV2277" s="225"/>
      <c r="HLW2277" s="225"/>
      <c r="HLX2277" s="225"/>
      <c r="HLY2277" s="225"/>
      <c r="HLZ2277" s="225"/>
      <c r="HMA2277" s="225"/>
      <c r="HMB2277" s="225"/>
      <c r="HMC2277" s="225"/>
      <c r="HMD2277" s="225"/>
      <c r="HME2277" s="225"/>
      <c r="HMF2277" s="225"/>
      <c r="HMG2277" s="225"/>
      <c r="HMH2277" s="225"/>
      <c r="HMI2277" s="225"/>
      <c r="HMJ2277" s="225"/>
      <c r="HMK2277" s="225"/>
      <c r="HML2277" s="225"/>
      <c r="HMM2277" s="225"/>
      <c r="HMN2277" s="225"/>
      <c r="HMO2277" s="225"/>
      <c r="HMP2277" s="225"/>
      <c r="HMQ2277" s="225"/>
      <c r="HMR2277" s="225"/>
      <c r="HMS2277" s="225"/>
      <c r="HMT2277" s="225"/>
      <c r="HMU2277" s="225"/>
      <c r="HMV2277" s="225"/>
      <c r="HMW2277" s="225"/>
      <c r="HMX2277" s="225"/>
      <c r="HMY2277" s="225"/>
      <c r="HMZ2277" s="225"/>
      <c r="HNA2277" s="225"/>
      <c r="HNB2277" s="225"/>
      <c r="HNC2277" s="225"/>
      <c r="HND2277" s="225"/>
      <c r="HNE2277" s="225"/>
      <c r="HNF2277" s="225"/>
      <c r="HNG2277" s="225"/>
      <c r="HNH2277" s="225"/>
      <c r="HNI2277" s="225"/>
      <c r="HNJ2277" s="225"/>
      <c r="HNK2277" s="225"/>
      <c r="HNL2277" s="225"/>
      <c r="HNM2277" s="225"/>
      <c r="HNN2277" s="225"/>
      <c r="HNO2277" s="225"/>
      <c r="HNP2277" s="225"/>
      <c r="HNQ2277" s="225"/>
      <c r="HNR2277" s="225"/>
      <c r="HNS2277" s="225"/>
      <c r="HNT2277" s="225"/>
      <c r="HNU2277" s="225"/>
      <c r="HNV2277" s="225"/>
      <c r="HNW2277" s="225"/>
      <c r="HNX2277" s="225"/>
      <c r="HNY2277" s="225"/>
      <c r="HNZ2277" s="225"/>
      <c r="HOA2277" s="225"/>
      <c r="HOB2277" s="225"/>
      <c r="HOC2277" s="225"/>
      <c r="HOD2277" s="225"/>
      <c r="HOE2277" s="225"/>
      <c r="HOF2277" s="225"/>
      <c r="HOG2277" s="225"/>
      <c r="HOH2277" s="225"/>
      <c r="HOI2277" s="225"/>
      <c r="HOJ2277" s="225"/>
      <c r="HOK2277" s="225"/>
      <c r="HOL2277" s="225"/>
      <c r="HOM2277" s="225"/>
      <c r="HON2277" s="225"/>
      <c r="HOO2277" s="225"/>
      <c r="HOP2277" s="225"/>
      <c r="HOQ2277" s="225"/>
      <c r="HOR2277" s="225"/>
      <c r="HOS2277" s="225"/>
      <c r="HOT2277" s="225"/>
      <c r="HOU2277" s="225"/>
      <c r="HOV2277" s="225"/>
      <c r="HOW2277" s="225"/>
      <c r="HOX2277" s="225"/>
      <c r="HOY2277" s="225"/>
      <c r="HOZ2277" s="225"/>
      <c r="HPA2277" s="225"/>
      <c r="HPB2277" s="225"/>
      <c r="HPC2277" s="225"/>
      <c r="HPD2277" s="225"/>
      <c r="HPE2277" s="225"/>
      <c r="HPF2277" s="225"/>
      <c r="HPG2277" s="225"/>
      <c r="HPH2277" s="225"/>
      <c r="HPI2277" s="225"/>
      <c r="HPJ2277" s="225"/>
      <c r="HPK2277" s="225"/>
      <c r="HPL2277" s="225"/>
      <c r="HPM2277" s="225"/>
      <c r="HPN2277" s="225"/>
      <c r="HPO2277" s="225"/>
      <c r="HPP2277" s="225"/>
      <c r="HPQ2277" s="225"/>
      <c r="HPR2277" s="225"/>
      <c r="HPS2277" s="225"/>
      <c r="HPT2277" s="225"/>
      <c r="HPU2277" s="225"/>
      <c r="HPV2277" s="225"/>
      <c r="HPW2277" s="225"/>
      <c r="HPX2277" s="225"/>
      <c r="HPY2277" s="225"/>
      <c r="HPZ2277" s="225"/>
      <c r="HQA2277" s="225"/>
      <c r="HQB2277" s="225"/>
      <c r="HQC2277" s="225"/>
      <c r="HQD2277" s="225"/>
      <c r="HQE2277" s="225"/>
      <c r="HQF2277" s="225"/>
      <c r="HQG2277" s="225"/>
      <c r="HQH2277" s="225"/>
      <c r="HQI2277" s="225"/>
      <c r="HQJ2277" s="225"/>
      <c r="HQK2277" s="225"/>
      <c r="HQL2277" s="225"/>
      <c r="HQM2277" s="225"/>
      <c r="HQN2277" s="225"/>
      <c r="HQO2277" s="225"/>
      <c r="HQP2277" s="225"/>
      <c r="HQQ2277" s="225"/>
      <c r="HQR2277" s="225"/>
      <c r="HQS2277" s="225"/>
      <c r="HQT2277" s="225"/>
      <c r="HQU2277" s="225"/>
      <c r="HQV2277" s="225"/>
      <c r="HQW2277" s="225"/>
      <c r="HQX2277" s="225"/>
      <c r="HQY2277" s="225"/>
      <c r="HQZ2277" s="225"/>
      <c r="HRA2277" s="225"/>
      <c r="HRB2277" s="225"/>
      <c r="HRC2277" s="225"/>
      <c r="HRD2277" s="225"/>
      <c r="HRE2277" s="225"/>
      <c r="HRF2277" s="225"/>
      <c r="HRG2277" s="225"/>
      <c r="HRH2277" s="225"/>
      <c r="HRI2277" s="225"/>
      <c r="HRJ2277" s="225"/>
      <c r="HRK2277" s="225"/>
      <c r="HRL2277" s="225"/>
      <c r="HRM2277" s="225"/>
      <c r="HRN2277" s="225"/>
      <c r="HRO2277" s="225"/>
      <c r="HRP2277" s="225"/>
      <c r="HRQ2277" s="225"/>
      <c r="HRR2277" s="225"/>
      <c r="HRS2277" s="225"/>
      <c r="HRT2277" s="225"/>
      <c r="HRU2277" s="225"/>
      <c r="HRV2277" s="225"/>
      <c r="HRW2277" s="225"/>
      <c r="HRX2277" s="225"/>
      <c r="HRY2277" s="225"/>
      <c r="HRZ2277" s="225"/>
      <c r="HSA2277" s="225"/>
      <c r="HSB2277" s="225"/>
      <c r="HSC2277" s="225"/>
      <c r="HSD2277" s="225"/>
      <c r="HSE2277" s="225"/>
      <c r="HSF2277" s="225"/>
      <c r="HSG2277" s="225"/>
      <c r="HSH2277" s="225"/>
      <c r="HSI2277" s="225"/>
      <c r="HSJ2277" s="225"/>
      <c r="HSK2277" s="225"/>
      <c r="HSL2277" s="225"/>
      <c r="HSM2277" s="225"/>
      <c r="HSN2277" s="225"/>
      <c r="HSO2277" s="225"/>
      <c r="HSP2277" s="225"/>
      <c r="HSQ2277" s="225"/>
      <c r="HSR2277" s="225"/>
      <c r="HSS2277" s="225"/>
      <c r="HST2277" s="225"/>
      <c r="HSU2277" s="225"/>
      <c r="HSV2277" s="225"/>
      <c r="HSW2277" s="225"/>
      <c r="HSX2277" s="225"/>
      <c r="HSY2277" s="225"/>
      <c r="HSZ2277" s="225"/>
      <c r="HTA2277" s="225"/>
      <c r="HTB2277" s="225"/>
      <c r="HTC2277" s="225"/>
      <c r="HTD2277" s="225"/>
      <c r="HTE2277" s="225"/>
      <c r="HTF2277" s="225"/>
      <c r="HTG2277" s="225"/>
      <c r="HTH2277" s="225"/>
      <c r="HTI2277" s="225"/>
      <c r="HTJ2277" s="225"/>
      <c r="HTK2277" s="225"/>
      <c r="HTL2277" s="225"/>
      <c r="HTM2277" s="225"/>
      <c r="HTN2277" s="225"/>
      <c r="HTO2277" s="225"/>
      <c r="HTP2277" s="225"/>
      <c r="HTQ2277" s="225"/>
      <c r="HTR2277" s="225"/>
      <c r="HTS2277" s="225"/>
      <c r="HTT2277" s="225"/>
      <c r="HTU2277" s="225"/>
      <c r="HTV2277" s="225"/>
      <c r="HTW2277" s="225"/>
      <c r="HTX2277" s="225"/>
      <c r="HTY2277" s="225"/>
      <c r="HTZ2277" s="225"/>
      <c r="HUA2277" s="225"/>
      <c r="HUB2277" s="225"/>
      <c r="HUC2277" s="225"/>
      <c r="HUD2277" s="225"/>
      <c r="HUE2277" s="225"/>
      <c r="HUF2277" s="225"/>
      <c r="HUG2277" s="225"/>
      <c r="HUH2277" s="225"/>
      <c r="HUI2277" s="225"/>
      <c r="HUJ2277" s="225"/>
      <c r="HUK2277" s="225"/>
      <c r="HUL2277" s="225"/>
      <c r="HUM2277" s="225"/>
      <c r="HUN2277" s="225"/>
      <c r="HUO2277" s="225"/>
      <c r="HUP2277" s="225"/>
      <c r="HUQ2277" s="225"/>
      <c r="HUR2277" s="225"/>
      <c r="HUS2277" s="225"/>
      <c r="HUT2277" s="225"/>
      <c r="HUU2277" s="225"/>
      <c r="HUV2277" s="225"/>
      <c r="HUW2277" s="225"/>
      <c r="HUX2277" s="225"/>
      <c r="HUY2277" s="225"/>
      <c r="HUZ2277" s="225"/>
      <c r="HVA2277" s="225"/>
      <c r="HVB2277" s="225"/>
      <c r="HVC2277" s="225"/>
      <c r="HVD2277" s="225"/>
      <c r="HVE2277" s="225"/>
      <c r="HVF2277" s="225"/>
      <c r="HVG2277" s="225"/>
      <c r="HVH2277" s="225"/>
      <c r="HVI2277" s="225"/>
      <c r="HVJ2277" s="225"/>
      <c r="HVK2277" s="225"/>
      <c r="HVL2277" s="225"/>
      <c r="HVM2277" s="225"/>
      <c r="HVN2277" s="225"/>
      <c r="HVO2277" s="225"/>
      <c r="HVP2277" s="225"/>
      <c r="HVQ2277" s="225"/>
      <c r="HVR2277" s="225"/>
      <c r="HVS2277" s="225"/>
      <c r="HVT2277" s="225"/>
      <c r="HVU2277" s="225"/>
      <c r="HVV2277" s="225"/>
      <c r="HVW2277" s="225"/>
      <c r="HVX2277" s="225"/>
      <c r="HVY2277" s="225"/>
      <c r="HVZ2277" s="225"/>
      <c r="HWA2277" s="225"/>
      <c r="HWB2277" s="225"/>
      <c r="HWC2277" s="225"/>
      <c r="HWD2277" s="225"/>
      <c r="HWE2277" s="225"/>
      <c r="HWF2277" s="225"/>
      <c r="HWG2277" s="225"/>
      <c r="HWH2277" s="225"/>
      <c r="HWI2277" s="225"/>
      <c r="HWJ2277" s="225"/>
      <c r="HWK2277" s="225"/>
      <c r="HWL2277" s="225"/>
      <c r="HWM2277" s="225"/>
      <c r="HWN2277" s="225"/>
      <c r="HWO2277" s="225"/>
      <c r="HWP2277" s="225"/>
      <c r="HWQ2277" s="225"/>
      <c r="HWR2277" s="225"/>
      <c r="HWS2277" s="225"/>
      <c r="HWT2277" s="225"/>
      <c r="HWU2277" s="225"/>
      <c r="HWV2277" s="225"/>
      <c r="HWW2277" s="225"/>
      <c r="HWX2277" s="225"/>
      <c r="HWY2277" s="225"/>
      <c r="HWZ2277" s="225"/>
      <c r="HXA2277" s="225"/>
      <c r="HXB2277" s="225"/>
      <c r="HXC2277" s="225"/>
      <c r="HXD2277" s="225"/>
      <c r="HXE2277" s="225"/>
      <c r="HXF2277" s="225"/>
      <c r="HXG2277" s="225"/>
      <c r="HXH2277" s="225"/>
      <c r="HXI2277" s="225"/>
      <c r="HXJ2277" s="225"/>
      <c r="HXK2277" s="225"/>
      <c r="HXL2277" s="225"/>
      <c r="HXM2277" s="225"/>
      <c r="HXN2277" s="225"/>
      <c r="HXO2277" s="225"/>
      <c r="HXP2277" s="225"/>
      <c r="HXQ2277" s="225"/>
      <c r="HXR2277" s="225"/>
      <c r="HXS2277" s="225"/>
      <c r="HXT2277" s="225"/>
      <c r="HXU2277" s="225"/>
      <c r="HXV2277" s="225"/>
      <c r="HXW2277" s="225"/>
      <c r="HXX2277" s="225"/>
      <c r="HXY2277" s="225"/>
      <c r="HXZ2277" s="225"/>
      <c r="HYA2277" s="225"/>
      <c r="HYB2277" s="225"/>
      <c r="HYC2277" s="225"/>
      <c r="HYD2277" s="225"/>
      <c r="HYE2277" s="225"/>
      <c r="HYF2277" s="225"/>
      <c r="HYG2277" s="225"/>
      <c r="HYH2277" s="225"/>
      <c r="HYI2277" s="225"/>
      <c r="HYJ2277" s="225"/>
      <c r="HYK2277" s="225"/>
      <c r="HYL2277" s="225"/>
      <c r="HYM2277" s="225"/>
      <c r="HYN2277" s="225"/>
      <c r="HYO2277" s="225"/>
      <c r="HYP2277" s="225"/>
      <c r="HYQ2277" s="225"/>
      <c r="HYR2277" s="225"/>
      <c r="HYS2277" s="225"/>
      <c r="HYT2277" s="225"/>
      <c r="HYU2277" s="225"/>
      <c r="HYV2277" s="225"/>
      <c r="HYW2277" s="225"/>
      <c r="HYX2277" s="225"/>
      <c r="HYY2277" s="225"/>
      <c r="HYZ2277" s="225"/>
      <c r="HZA2277" s="225"/>
      <c r="HZB2277" s="225"/>
      <c r="HZC2277" s="225"/>
      <c r="HZD2277" s="225"/>
      <c r="HZE2277" s="225"/>
      <c r="HZF2277" s="225"/>
      <c r="HZG2277" s="225"/>
      <c r="HZH2277" s="225"/>
      <c r="HZI2277" s="225"/>
      <c r="HZJ2277" s="225"/>
      <c r="HZK2277" s="225"/>
      <c r="HZL2277" s="225"/>
      <c r="HZM2277" s="225"/>
      <c r="HZN2277" s="225"/>
      <c r="HZO2277" s="225"/>
      <c r="HZP2277" s="225"/>
      <c r="HZQ2277" s="225"/>
      <c r="HZR2277" s="225"/>
      <c r="HZS2277" s="225"/>
      <c r="HZT2277" s="225"/>
      <c r="HZU2277" s="225"/>
      <c r="HZV2277" s="225"/>
      <c r="HZW2277" s="225"/>
      <c r="HZX2277" s="225"/>
      <c r="HZY2277" s="225"/>
      <c r="HZZ2277" s="225"/>
      <c r="IAA2277" s="225"/>
      <c r="IAB2277" s="225"/>
      <c r="IAC2277" s="225"/>
      <c r="IAD2277" s="225"/>
      <c r="IAE2277" s="225"/>
      <c r="IAF2277" s="225"/>
      <c r="IAG2277" s="225"/>
      <c r="IAH2277" s="225"/>
      <c r="IAI2277" s="225"/>
      <c r="IAJ2277" s="225"/>
      <c r="IAK2277" s="225"/>
      <c r="IAL2277" s="225"/>
      <c r="IAM2277" s="225"/>
      <c r="IAN2277" s="225"/>
      <c r="IAO2277" s="225"/>
      <c r="IAP2277" s="225"/>
      <c r="IAQ2277" s="225"/>
      <c r="IAR2277" s="225"/>
      <c r="IAS2277" s="225"/>
      <c r="IAT2277" s="225"/>
      <c r="IAU2277" s="225"/>
      <c r="IAV2277" s="225"/>
      <c r="IAW2277" s="225"/>
      <c r="IAX2277" s="225"/>
      <c r="IAY2277" s="225"/>
      <c r="IAZ2277" s="225"/>
      <c r="IBA2277" s="225"/>
      <c r="IBB2277" s="225"/>
      <c r="IBC2277" s="225"/>
      <c r="IBD2277" s="225"/>
      <c r="IBE2277" s="225"/>
      <c r="IBF2277" s="225"/>
      <c r="IBG2277" s="225"/>
      <c r="IBH2277" s="225"/>
      <c r="IBI2277" s="225"/>
      <c r="IBJ2277" s="225"/>
      <c r="IBK2277" s="225"/>
      <c r="IBL2277" s="225"/>
      <c r="IBM2277" s="225"/>
      <c r="IBN2277" s="225"/>
      <c r="IBO2277" s="225"/>
      <c r="IBP2277" s="225"/>
      <c r="IBQ2277" s="225"/>
      <c r="IBR2277" s="225"/>
      <c r="IBS2277" s="225"/>
      <c r="IBT2277" s="225"/>
      <c r="IBU2277" s="225"/>
      <c r="IBV2277" s="225"/>
      <c r="IBW2277" s="225"/>
      <c r="IBX2277" s="225"/>
      <c r="IBY2277" s="225"/>
      <c r="IBZ2277" s="225"/>
      <c r="ICA2277" s="225"/>
      <c r="ICB2277" s="225"/>
      <c r="ICC2277" s="225"/>
      <c r="ICD2277" s="225"/>
      <c r="ICE2277" s="225"/>
      <c r="ICF2277" s="225"/>
      <c r="ICG2277" s="225"/>
      <c r="ICH2277" s="225"/>
      <c r="ICI2277" s="225"/>
      <c r="ICJ2277" s="225"/>
      <c r="ICK2277" s="225"/>
      <c r="ICL2277" s="225"/>
      <c r="ICM2277" s="225"/>
      <c r="ICN2277" s="225"/>
      <c r="ICO2277" s="225"/>
      <c r="ICP2277" s="225"/>
      <c r="ICQ2277" s="225"/>
      <c r="ICR2277" s="225"/>
      <c r="ICS2277" s="225"/>
      <c r="ICT2277" s="225"/>
      <c r="ICU2277" s="225"/>
      <c r="ICV2277" s="225"/>
      <c r="ICW2277" s="225"/>
      <c r="ICX2277" s="225"/>
      <c r="ICY2277" s="225"/>
      <c r="ICZ2277" s="225"/>
      <c r="IDA2277" s="225"/>
      <c r="IDB2277" s="225"/>
      <c r="IDC2277" s="225"/>
      <c r="IDD2277" s="225"/>
      <c r="IDE2277" s="225"/>
      <c r="IDF2277" s="225"/>
      <c r="IDG2277" s="225"/>
      <c r="IDH2277" s="225"/>
      <c r="IDI2277" s="225"/>
      <c r="IDJ2277" s="225"/>
      <c r="IDK2277" s="225"/>
      <c r="IDL2277" s="225"/>
      <c r="IDM2277" s="225"/>
      <c r="IDN2277" s="225"/>
      <c r="IDO2277" s="225"/>
      <c r="IDP2277" s="225"/>
      <c r="IDQ2277" s="225"/>
      <c r="IDR2277" s="225"/>
      <c r="IDS2277" s="225"/>
      <c r="IDT2277" s="225"/>
      <c r="IDU2277" s="225"/>
      <c r="IDV2277" s="225"/>
      <c r="IDW2277" s="225"/>
      <c r="IDX2277" s="225"/>
      <c r="IDY2277" s="225"/>
      <c r="IDZ2277" s="225"/>
      <c r="IEA2277" s="225"/>
      <c r="IEB2277" s="225"/>
      <c r="IEC2277" s="225"/>
      <c r="IED2277" s="225"/>
      <c r="IEE2277" s="225"/>
      <c r="IEF2277" s="225"/>
      <c r="IEG2277" s="225"/>
      <c r="IEH2277" s="225"/>
      <c r="IEI2277" s="225"/>
      <c r="IEJ2277" s="225"/>
      <c r="IEK2277" s="225"/>
      <c r="IEL2277" s="225"/>
      <c r="IEM2277" s="225"/>
      <c r="IEN2277" s="225"/>
      <c r="IEO2277" s="225"/>
      <c r="IEP2277" s="225"/>
      <c r="IEQ2277" s="225"/>
      <c r="IER2277" s="225"/>
      <c r="IES2277" s="225"/>
      <c r="IET2277" s="225"/>
      <c r="IEU2277" s="225"/>
      <c r="IEV2277" s="225"/>
      <c r="IEW2277" s="225"/>
      <c r="IEX2277" s="225"/>
      <c r="IEY2277" s="225"/>
      <c r="IEZ2277" s="225"/>
      <c r="IFA2277" s="225"/>
      <c r="IFB2277" s="225"/>
      <c r="IFC2277" s="225"/>
      <c r="IFD2277" s="225"/>
      <c r="IFE2277" s="225"/>
      <c r="IFF2277" s="225"/>
      <c r="IFG2277" s="225"/>
      <c r="IFH2277" s="225"/>
      <c r="IFI2277" s="225"/>
      <c r="IFJ2277" s="225"/>
      <c r="IFK2277" s="225"/>
      <c r="IFL2277" s="225"/>
      <c r="IFM2277" s="225"/>
      <c r="IFN2277" s="225"/>
      <c r="IFO2277" s="225"/>
      <c r="IFP2277" s="225"/>
      <c r="IFQ2277" s="225"/>
      <c r="IFR2277" s="225"/>
      <c r="IFS2277" s="225"/>
      <c r="IFT2277" s="225"/>
      <c r="IFU2277" s="225"/>
      <c r="IFV2277" s="225"/>
      <c r="IFW2277" s="225"/>
      <c r="IFX2277" s="225"/>
      <c r="IFY2277" s="225"/>
      <c r="IFZ2277" s="225"/>
      <c r="IGA2277" s="225"/>
      <c r="IGB2277" s="225"/>
      <c r="IGC2277" s="225"/>
      <c r="IGD2277" s="225"/>
      <c r="IGE2277" s="225"/>
      <c r="IGF2277" s="225"/>
      <c r="IGG2277" s="225"/>
      <c r="IGH2277" s="225"/>
      <c r="IGI2277" s="225"/>
      <c r="IGJ2277" s="225"/>
      <c r="IGK2277" s="225"/>
      <c r="IGL2277" s="225"/>
      <c r="IGM2277" s="225"/>
      <c r="IGN2277" s="225"/>
      <c r="IGO2277" s="225"/>
      <c r="IGP2277" s="225"/>
      <c r="IGQ2277" s="225"/>
      <c r="IGR2277" s="225"/>
      <c r="IGS2277" s="225"/>
      <c r="IGT2277" s="225"/>
      <c r="IGU2277" s="225"/>
      <c r="IGV2277" s="225"/>
      <c r="IGW2277" s="225"/>
      <c r="IGX2277" s="225"/>
      <c r="IGY2277" s="225"/>
      <c r="IGZ2277" s="225"/>
      <c r="IHA2277" s="225"/>
      <c r="IHB2277" s="225"/>
      <c r="IHC2277" s="225"/>
      <c r="IHD2277" s="225"/>
      <c r="IHE2277" s="225"/>
      <c r="IHF2277" s="225"/>
      <c r="IHG2277" s="225"/>
      <c r="IHH2277" s="225"/>
      <c r="IHI2277" s="225"/>
      <c r="IHJ2277" s="225"/>
      <c r="IHK2277" s="225"/>
      <c r="IHL2277" s="225"/>
      <c r="IHM2277" s="225"/>
      <c r="IHN2277" s="225"/>
      <c r="IHO2277" s="225"/>
      <c r="IHP2277" s="225"/>
      <c r="IHQ2277" s="225"/>
      <c r="IHR2277" s="225"/>
      <c r="IHS2277" s="225"/>
      <c r="IHT2277" s="225"/>
      <c r="IHU2277" s="225"/>
      <c r="IHV2277" s="225"/>
      <c r="IHW2277" s="225"/>
      <c r="IHX2277" s="225"/>
      <c r="IHY2277" s="225"/>
      <c r="IHZ2277" s="225"/>
      <c r="IIA2277" s="225"/>
      <c r="IIB2277" s="225"/>
      <c r="IIC2277" s="225"/>
      <c r="IID2277" s="225"/>
      <c r="IIE2277" s="225"/>
      <c r="IIF2277" s="225"/>
      <c r="IIG2277" s="225"/>
      <c r="IIH2277" s="225"/>
      <c r="III2277" s="225"/>
      <c r="IIJ2277" s="225"/>
      <c r="IIK2277" s="225"/>
      <c r="IIL2277" s="225"/>
      <c r="IIM2277" s="225"/>
      <c r="IIN2277" s="225"/>
      <c r="IIO2277" s="225"/>
      <c r="IIP2277" s="225"/>
      <c r="IIQ2277" s="225"/>
      <c r="IIR2277" s="225"/>
      <c r="IIS2277" s="225"/>
      <c r="IIT2277" s="225"/>
      <c r="IIU2277" s="225"/>
      <c r="IIV2277" s="225"/>
      <c r="IIW2277" s="225"/>
      <c r="IIX2277" s="225"/>
      <c r="IIY2277" s="225"/>
      <c r="IIZ2277" s="225"/>
      <c r="IJA2277" s="225"/>
      <c r="IJB2277" s="225"/>
      <c r="IJC2277" s="225"/>
      <c r="IJD2277" s="225"/>
      <c r="IJE2277" s="225"/>
      <c r="IJF2277" s="225"/>
      <c r="IJG2277" s="225"/>
      <c r="IJH2277" s="225"/>
      <c r="IJI2277" s="225"/>
      <c r="IJJ2277" s="225"/>
      <c r="IJK2277" s="225"/>
      <c r="IJL2277" s="225"/>
      <c r="IJM2277" s="225"/>
      <c r="IJN2277" s="225"/>
      <c r="IJO2277" s="225"/>
      <c r="IJP2277" s="225"/>
      <c r="IJQ2277" s="225"/>
      <c r="IJR2277" s="225"/>
      <c r="IJS2277" s="225"/>
      <c r="IJT2277" s="225"/>
      <c r="IJU2277" s="225"/>
      <c r="IJV2277" s="225"/>
      <c r="IJW2277" s="225"/>
      <c r="IJX2277" s="225"/>
      <c r="IJY2277" s="225"/>
      <c r="IJZ2277" s="225"/>
      <c r="IKA2277" s="225"/>
      <c r="IKB2277" s="225"/>
      <c r="IKC2277" s="225"/>
      <c r="IKD2277" s="225"/>
      <c r="IKE2277" s="225"/>
      <c r="IKF2277" s="225"/>
      <c r="IKG2277" s="225"/>
      <c r="IKH2277" s="225"/>
      <c r="IKI2277" s="225"/>
      <c r="IKJ2277" s="225"/>
      <c r="IKK2277" s="225"/>
      <c r="IKL2277" s="225"/>
      <c r="IKM2277" s="225"/>
      <c r="IKN2277" s="225"/>
      <c r="IKO2277" s="225"/>
      <c r="IKP2277" s="225"/>
      <c r="IKQ2277" s="225"/>
      <c r="IKR2277" s="225"/>
      <c r="IKS2277" s="225"/>
      <c r="IKT2277" s="225"/>
      <c r="IKU2277" s="225"/>
      <c r="IKV2277" s="225"/>
      <c r="IKW2277" s="225"/>
      <c r="IKX2277" s="225"/>
      <c r="IKY2277" s="225"/>
      <c r="IKZ2277" s="225"/>
      <c r="ILA2277" s="225"/>
      <c r="ILB2277" s="225"/>
      <c r="ILC2277" s="225"/>
      <c r="ILD2277" s="225"/>
      <c r="ILE2277" s="225"/>
      <c r="ILF2277" s="225"/>
      <c r="ILG2277" s="225"/>
      <c r="ILH2277" s="225"/>
      <c r="ILI2277" s="225"/>
      <c r="ILJ2277" s="225"/>
      <c r="ILK2277" s="225"/>
      <c r="ILL2277" s="225"/>
      <c r="ILM2277" s="225"/>
      <c r="ILN2277" s="225"/>
      <c r="ILO2277" s="225"/>
      <c r="ILP2277" s="225"/>
      <c r="ILQ2277" s="225"/>
      <c r="ILR2277" s="225"/>
      <c r="ILS2277" s="225"/>
      <c r="ILT2277" s="225"/>
      <c r="ILU2277" s="225"/>
      <c r="ILV2277" s="225"/>
      <c r="ILW2277" s="225"/>
      <c r="ILX2277" s="225"/>
      <c r="ILY2277" s="225"/>
      <c r="ILZ2277" s="225"/>
      <c r="IMA2277" s="225"/>
      <c r="IMB2277" s="225"/>
      <c r="IMC2277" s="225"/>
      <c r="IMD2277" s="225"/>
      <c r="IME2277" s="225"/>
      <c r="IMF2277" s="225"/>
      <c r="IMG2277" s="225"/>
      <c r="IMH2277" s="225"/>
      <c r="IMI2277" s="225"/>
      <c r="IMJ2277" s="225"/>
      <c r="IMK2277" s="225"/>
      <c r="IML2277" s="225"/>
      <c r="IMM2277" s="225"/>
      <c r="IMN2277" s="225"/>
      <c r="IMO2277" s="225"/>
      <c r="IMP2277" s="225"/>
      <c r="IMQ2277" s="225"/>
      <c r="IMR2277" s="225"/>
      <c r="IMS2277" s="225"/>
      <c r="IMT2277" s="225"/>
      <c r="IMU2277" s="225"/>
      <c r="IMV2277" s="225"/>
      <c r="IMW2277" s="225"/>
      <c r="IMX2277" s="225"/>
      <c r="IMY2277" s="225"/>
      <c r="IMZ2277" s="225"/>
      <c r="INA2277" s="225"/>
      <c r="INB2277" s="225"/>
      <c r="INC2277" s="225"/>
      <c r="IND2277" s="225"/>
      <c r="INE2277" s="225"/>
      <c r="INF2277" s="225"/>
      <c r="ING2277" s="225"/>
      <c r="INH2277" s="225"/>
      <c r="INI2277" s="225"/>
      <c r="INJ2277" s="225"/>
      <c r="INK2277" s="225"/>
      <c r="INL2277" s="225"/>
      <c r="INM2277" s="225"/>
      <c r="INN2277" s="225"/>
      <c r="INO2277" s="225"/>
      <c r="INP2277" s="225"/>
      <c r="INQ2277" s="225"/>
      <c r="INR2277" s="225"/>
      <c r="INS2277" s="225"/>
      <c r="INT2277" s="225"/>
      <c r="INU2277" s="225"/>
      <c r="INV2277" s="225"/>
      <c r="INW2277" s="225"/>
      <c r="INX2277" s="225"/>
      <c r="INY2277" s="225"/>
      <c r="INZ2277" s="225"/>
      <c r="IOA2277" s="225"/>
      <c r="IOB2277" s="225"/>
      <c r="IOC2277" s="225"/>
      <c r="IOD2277" s="225"/>
      <c r="IOE2277" s="225"/>
      <c r="IOF2277" s="225"/>
      <c r="IOG2277" s="225"/>
      <c r="IOH2277" s="225"/>
      <c r="IOI2277" s="225"/>
      <c r="IOJ2277" s="225"/>
      <c r="IOK2277" s="225"/>
      <c r="IOL2277" s="225"/>
      <c r="IOM2277" s="225"/>
      <c r="ION2277" s="225"/>
      <c r="IOO2277" s="225"/>
      <c r="IOP2277" s="225"/>
      <c r="IOQ2277" s="225"/>
      <c r="IOR2277" s="225"/>
      <c r="IOS2277" s="225"/>
      <c r="IOT2277" s="225"/>
      <c r="IOU2277" s="225"/>
      <c r="IOV2277" s="225"/>
      <c r="IOW2277" s="225"/>
      <c r="IOX2277" s="225"/>
      <c r="IOY2277" s="225"/>
      <c r="IOZ2277" s="225"/>
      <c r="IPA2277" s="225"/>
      <c r="IPB2277" s="225"/>
      <c r="IPC2277" s="225"/>
      <c r="IPD2277" s="225"/>
      <c r="IPE2277" s="225"/>
      <c r="IPF2277" s="225"/>
      <c r="IPG2277" s="225"/>
      <c r="IPH2277" s="225"/>
      <c r="IPI2277" s="225"/>
      <c r="IPJ2277" s="225"/>
      <c r="IPK2277" s="225"/>
      <c r="IPL2277" s="225"/>
      <c r="IPM2277" s="225"/>
      <c r="IPN2277" s="225"/>
      <c r="IPO2277" s="225"/>
      <c r="IPP2277" s="225"/>
      <c r="IPQ2277" s="225"/>
      <c r="IPR2277" s="225"/>
      <c r="IPS2277" s="225"/>
      <c r="IPT2277" s="225"/>
      <c r="IPU2277" s="225"/>
      <c r="IPV2277" s="225"/>
      <c r="IPW2277" s="225"/>
      <c r="IPX2277" s="225"/>
      <c r="IPY2277" s="225"/>
      <c r="IPZ2277" s="225"/>
      <c r="IQA2277" s="225"/>
      <c r="IQB2277" s="225"/>
      <c r="IQC2277" s="225"/>
      <c r="IQD2277" s="225"/>
      <c r="IQE2277" s="225"/>
      <c r="IQF2277" s="225"/>
      <c r="IQG2277" s="225"/>
      <c r="IQH2277" s="225"/>
      <c r="IQI2277" s="225"/>
      <c r="IQJ2277" s="225"/>
      <c r="IQK2277" s="225"/>
      <c r="IQL2277" s="225"/>
      <c r="IQM2277" s="225"/>
      <c r="IQN2277" s="225"/>
      <c r="IQO2277" s="225"/>
      <c r="IQP2277" s="225"/>
      <c r="IQQ2277" s="225"/>
      <c r="IQR2277" s="225"/>
      <c r="IQS2277" s="225"/>
      <c r="IQT2277" s="225"/>
      <c r="IQU2277" s="225"/>
      <c r="IQV2277" s="225"/>
      <c r="IQW2277" s="225"/>
      <c r="IQX2277" s="225"/>
      <c r="IQY2277" s="225"/>
      <c r="IQZ2277" s="225"/>
      <c r="IRA2277" s="225"/>
      <c r="IRB2277" s="225"/>
      <c r="IRC2277" s="225"/>
      <c r="IRD2277" s="225"/>
      <c r="IRE2277" s="225"/>
      <c r="IRF2277" s="225"/>
      <c r="IRG2277" s="225"/>
      <c r="IRH2277" s="225"/>
      <c r="IRI2277" s="225"/>
      <c r="IRJ2277" s="225"/>
      <c r="IRK2277" s="225"/>
      <c r="IRL2277" s="225"/>
      <c r="IRM2277" s="225"/>
      <c r="IRN2277" s="225"/>
      <c r="IRO2277" s="225"/>
      <c r="IRP2277" s="225"/>
      <c r="IRQ2277" s="225"/>
      <c r="IRR2277" s="225"/>
      <c r="IRS2277" s="225"/>
      <c r="IRT2277" s="225"/>
      <c r="IRU2277" s="225"/>
      <c r="IRV2277" s="225"/>
      <c r="IRW2277" s="225"/>
      <c r="IRX2277" s="225"/>
      <c r="IRY2277" s="225"/>
      <c r="IRZ2277" s="225"/>
      <c r="ISA2277" s="225"/>
      <c r="ISB2277" s="225"/>
      <c r="ISC2277" s="225"/>
      <c r="ISD2277" s="225"/>
      <c r="ISE2277" s="225"/>
      <c r="ISF2277" s="225"/>
      <c r="ISG2277" s="225"/>
      <c r="ISH2277" s="225"/>
      <c r="ISI2277" s="225"/>
      <c r="ISJ2277" s="225"/>
      <c r="ISK2277" s="225"/>
      <c r="ISL2277" s="225"/>
      <c r="ISM2277" s="225"/>
      <c r="ISN2277" s="225"/>
      <c r="ISO2277" s="225"/>
      <c r="ISP2277" s="225"/>
      <c r="ISQ2277" s="225"/>
      <c r="ISR2277" s="225"/>
      <c r="ISS2277" s="225"/>
      <c r="IST2277" s="225"/>
      <c r="ISU2277" s="225"/>
      <c r="ISV2277" s="225"/>
      <c r="ISW2277" s="225"/>
      <c r="ISX2277" s="225"/>
      <c r="ISY2277" s="225"/>
      <c r="ISZ2277" s="225"/>
      <c r="ITA2277" s="225"/>
      <c r="ITB2277" s="225"/>
      <c r="ITC2277" s="225"/>
      <c r="ITD2277" s="225"/>
      <c r="ITE2277" s="225"/>
      <c r="ITF2277" s="225"/>
      <c r="ITG2277" s="225"/>
      <c r="ITH2277" s="225"/>
      <c r="ITI2277" s="225"/>
      <c r="ITJ2277" s="225"/>
      <c r="ITK2277" s="225"/>
      <c r="ITL2277" s="225"/>
      <c r="ITM2277" s="225"/>
      <c r="ITN2277" s="225"/>
      <c r="ITO2277" s="225"/>
      <c r="ITP2277" s="225"/>
      <c r="ITQ2277" s="225"/>
      <c r="ITR2277" s="225"/>
      <c r="ITS2277" s="225"/>
      <c r="ITT2277" s="225"/>
      <c r="ITU2277" s="225"/>
      <c r="ITV2277" s="225"/>
      <c r="ITW2277" s="225"/>
      <c r="ITX2277" s="225"/>
      <c r="ITY2277" s="225"/>
      <c r="ITZ2277" s="225"/>
      <c r="IUA2277" s="225"/>
      <c r="IUB2277" s="225"/>
      <c r="IUC2277" s="225"/>
      <c r="IUD2277" s="225"/>
      <c r="IUE2277" s="225"/>
      <c r="IUF2277" s="225"/>
      <c r="IUG2277" s="225"/>
      <c r="IUH2277" s="225"/>
      <c r="IUI2277" s="225"/>
      <c r="IUJ2277" s="225"/>
      <c r="IUK2277" s="225"/>
      <c r="IUL2277" s="225"/>
      <c r="IUM2277" s="225"/>
      <c r="IUN2277" s="225"/>
      <c r="IUO2277" s="225"/>
      <c r="IUP2277" s="225"/>
      <c r="IUQ2277" s="225"/>
      <c r="IUR2277" s="225"/>
      <c r="IUS2277" s="225"/>
      <c r="IUT2277" s="225"/>
      <c r="IUU2277" s="225"/>
      <c r="IUV2277" s="225"/>
      <c r="IUW2277" s="225"/>
      <c r="IUX2277" s="225"/>
      <c r="IUY2277" s="225"/>
      <c r="IUZ2277" s="225"/>
      <c r="IVA2277" s="225"/>
      <c r="IVB2277" s="225"/>
      <c r="IVC2277" s="225"/>
      <c r="IVD2277" s="225"/>
      <c r="IVE2277" s="225"/>
      <c r="IVF2277" s="225"/>
      <c r="IVG2277" s="225"/>
      <c r="IVH2277" s="225"/>
      <c r="IVI2277" s="225"/>
      <c r="IVJ2277" s="225"/>
      <c r="IVK2277" s="225"/>
      <c r="IVL2277" s="225"/>
      <c r="IVM2277" s="225"/>
      <c r="IVN2277" s="225"/>
      <c r="IVO2277" s="225"/>
      <c r="IVP2277" s="225"/>
      <c r="IVQ2277" s="225"/>
      <c r="IVR2277" s="225"/>
      <c r="IVS2277" s="225"/>
      <c r="IVT2277" s="225"/>
      <c r="IVU2277" s="225"/>
      <c r="IVV2277" s="225"/>
      <c r="IVW2277" s="225"/>
      <c r="IVX2277" s="225"/>
      <c r="IVY2277" s="225"/>
      <c r="IVZ2277" s="225"/>
      <c r="IWA2277" s="225"/>
      <c r="IWB2277" s="225"/>
      <c r="IWC2277" s="225"/>
      <c r="IWD2277" s="225"/>
      <c r="IWE2277" s="225"/>
      <c r="IWF2277" s="225"/>
      <c r="IWG2277" s="225"/>
      <c r="IWH2277" s="225"/>
      <c r="IWI2277" s="225"/>
      <c r="IWJ2277" s="225"/>
      <c r="IWK2277" s="225"/>
      <c r="IWL2277" s="225"/>
      <c r="IWM2277" s="225"/>
      <c r="IWN2277" s="225"/>
      <c r="IWO2277" s="225"/>
      <c r="IWP2277" s="225"/>
      <c r="IWQ2277" s="225"/>
      <c r="IWR2277" s="225"/>
      <c r="IWS2277" s="225"/>
      <c r="IWT2277" s="225"/>
      <c r="IWU2277" s="225"/>
      <c r="IWV2277" s="225"/>
      <c r="IWW2277" s="225"/>
      <c r="IWX2277" s="225"/>
      <c r="IWY2277" s="225"/>
      <c r="IWZ2277" s="225"/>
      <c r="IXA2277" s="225"/>
      <c r="IXB2277" s="225"/>
      <c r="IXC2277" s="225"/>
      <c r="IXD2277" s="225"/>
      <c r="IXE2277" s="225"/>
      <c r="IXF2277" s="225"/>
      <c r="IXG2277" s="225"/>
      <c r="IXH2277" s="225"/>
      <c r="IXI2277" s="225"/>
      <c r="IXJ2277" s="225"/>
      <c r="IXK2277" s="225"/>
      <c r="IXL2277" s="225"/>
      <c r="IXM2277" s="225"/>
      <c r="IXN2277" s="225"/>
      <c r="IXO2277" s="225"/>
      <c r="IXP2277" s="225"/>
      <c r="IXQ2277" s="225"/>
      <c r="IXR2277" s="225"/>
      <c r="IXS2277" s="225"/>
      <c r="IXT2277" s="225"/>
      <c r="IXU2277" s="225"/>
      <c r="IXV2277" s="225"/>
      <c r="IXW2277" s="225"/>
      <c r="IXX2277" s="225"/>
      <c r="IXY2277" s="225"/>
      <c r="IXZ2277" s="225"/>
      <c r="IYA2277" s="225"/>
      <c r="IYB2277" s="225"/>
      <c r="IYC2277" s="225"/>
      <c r="IYD2277" s="225"/>
      <c r="IYE2277" s="225"/>
      <c r="IYF2277" s="225"/>
      <c r="IYG2277" s="225"/>
      <c r="IYH2277" s="225"/>
      <c r="IYI2277" s="225"/>
      <c r="IYJ2277" s="225"/>
      <c r="IYK2277" s="225"/>
      <c r="IYL2277" s="225"/>
      <c r="IYM2277" s="225"/>
      <c r="IYN2277" s="225"/>
      <c r="IYO2277" s="225"/>
      <c r="IYP2277" s="225"/>
      <c r="IYQ2277" s="225"/>
      <c r="IYR2277" s="225"/>
      <c r="IYS2277" s="225"/>
      <c r="IYT2277" s="225"/>
      <c r="IYU2277" s="225"/>
      <c r="IYV2277" s="225"/>
      <c r="IYW2277" s="225"/>
      <c r="IYX2277" s="225"/>
      <c r="IYY2277" s="225"/>
      <c r="IYZ2277" s="225"/>
      <c r="IZA2277" s="225"/>
      <c r="IZB2277" s="225"/>
      <c r="IZC2277" s="225"/>
      <c r="IZD2277" s="225"/>
      <c r="IZE2277" s="225"/>
      <c r="IZF2277" s="225"/>
      <c r="IZG2277" s="225"/>
      <c r="IZH2277" s="225"/>
      <c r="IZI2277" s="225"/>
      <c r="IZJ2277" s="225"/>
      <c r="IZK2277" s="225"/>
      <c r="IZL2277" s="225"/>
      <c r="IZM2277" s="225"/>
      <c r="IZN2277" s="225"/>
      <c r="IZO2277" s="225"/>
      <c r="IZP2277" s="225"/>
      <c r="IZQ2277" s="225"/>
      <c r="IZR2277" s="225"/>
      <c r="IZS2277" s="225"/>
      <c r="IZT2277" s="225"/>
      <c r="IZU2277" s="225"/>
      <c r="IZV2277" s="225"/>
      <c r="IZW2277" s="225"/>
      <c r="IZX2277" s="225"/>
      <c r="IZY2277" s="225"/>
      <c r="IZZ2277" s="225"/>
      <c r="JAA2277" s="225"/>
      <c r="JAB2277" s="225"/>
      <c r="JAC2277" s="225"/>
      <c r="JAD2277" s="225"/>
      <c r="JAE2277" s="225"/>
      <c r="JAF2277" s="225"/>
      <c r="JAG2277" s="225"/>
      <c r="JAH2277" s="225"/>
      <c r="JAI2277" s="225"/>
      <c r="JAJ2277" s="225"/>
      <c r="JAK2277" s="225"/>
      <c r="JAL2277" s="225"/>
      <c r="JAM2277" s="225"/>
      <c r="JAN2277" s="225"/>
      <c r="JAO2277" s="225"/>
      <c r="JAP2277" s="225"/>
      <c r="JAQ2277" s="225"/>
      <c r="JAR2277" s="225"/>
      <c r="JAS2277" s="225"/>
      <c r="JAT2277" s="225"/>
      <c r="JAU2277" s="225"/>
      <c r="JAV2277" s="225"/>
      <c r="JAW2277" s="225"/>
      <c r="JAX2277" s="225"/>
      <c r="JAY2277" s="225"/>
      <c r="JAZ2277" s="225"/>
      <c r="JBA2277" s="225"/>
      <c r="JBB2277" s="225"/>
      <c r="JBC2277" s="225"/>
      <c r="JBD2277" s="225"/>
      <c r="JBE2277" s="225"/>
      <c r="JBF2277" s="225"/>
      <c r="JBG2277" s="225"/>
      <c r="JBH2277" s="225"/>
      <c r="JBI2277" s="225"/>
      <c r="JBJ2277" s="225"/>
      <c r="JBK2277" s="225"/>
      <c r="JBL2277" s="225"/>
      <c r="JBM2277" s="225"/>
      <c r="JBN2277" s="225"/>
      <c r="JBO2277" s="225"/>
      <c r="JBP2277" s="225"/>
      <c r="JBQ2277" s="225"/>
      <c r="JBR2277" s="225"/>
      <c r="JBS2277" s="225"/>
      <c r="JBT2277" s="225"/>
      <c r="JBU2277" s="225"/>
      <c r="JBV2277" s="225"/>
      <c r="JBW2277" s="225"/>
      <c r="JBX2277" s="225"/>
      <c r="JBY2277" s="225"/>
      <c r="JBZ2277" s="225"/>
      <c r="JCA2277" s="225"/>
      <c r="JCB2277" s="225"/>
      <c r="JCC2277" s="225"/>
      <c r="JCD2277" s="225"/>
      <c r="JCE2277" s="225"/>
      <c r="JCF2277" s="225"/>
      <c r="JCG2277" s="225"/>
      <c r="JCH2277" s="225"/>
      <c r="JCI2277" s="225"/>
      <c r="JCJ2277" s="225"/>
      <c r="JCK2277" s="225"/>
      <c r="JCL2277" s="225"/>
      <c r="JCM2277" s="225"/>
      <c r="JCN2277" s="225"/>
      <c r="JCO2277" s="225"/>
      <c r="JCP2277" s="225"/>
      <c r="JCQ2277" s="225"/>
      <c r="JCR2277" s="225"/>
      <c r="JCS2277" s="225"/>
      <c r="JCT2277" s="225"/>
      <c r="JCU2277" s="225"/>
      <c r="JCV2277" s="225"/>
      <c r="JCW2277" s="225"/>
      <c r="JCX2277" s="225"/>
      <c r="JCY2277" s="225"/>
      <c r="JCZ2277" s="225"/>
      <c r="JDA2277" s="225"/>
      <c r="JDB2277" s="225"/>
      <c r="JDC2277" s="225"/>
      <c r="JDD2277" s="225"/>
      <c r="JDE2277" s="225"/>
      <c r="JDF2277" s="225"/>
      <c r="JDG2277" s="225"/>
      <c r="JDH2277" s="225"/>
      <c r="JDI2277" s="225"/>
      <c r="JDJ2277" s="225"/>
      <c r="JDK2277" s="225"/>
      <c r="JDL2277" s="225"/>
      <c r="JDM2277" s="225"/>
      <c r="JDN2277" s="225"/>
      <c r="JDO2277" s="225"/>
      <c r="JDP2277" s="225"/>
      <c r="JDQ2277" s="225"/>
      <c r="JDR2277" s="225"/>
      <c r="JDS2277" s="225"/>
      <c r="JDT2277" s="225"/>
      <c r="JDU2277" s="225"/>
      <c r="JDV2277" s="225"/>
      <c r="JDW2277" s="225"/>
      <c r="JDX2277" s="225"/>
      <c r="JDY2277" s="225"/>
      <c r="JDZ2277" s="225"/>
      <c r="JEA2277" s="225"/>
      <c r="JEB2277" s="225"/>
      <c r="JEC2277" s="225"/>
      <c r="JED2277" s="225"/>
      <c r="JEE2277" s="225"/>
      <c r="JEF2277" s="225"/>
      <c r="JEG2277" s="225"/>
      <c r="JEH2277" s="225"/>
      <c r="JEI2277" s="225"/>
      <c r="JEJ2277" s="225"/>
      <c r="JEK2277" s="225"/>
      <c r="JEL2277" s="225"/>
      <c r="JEM2277" s="225"/>
      <c r="JEN2277" s="225"/>
      <c r="JEO2277" s="225"/>
      <c r="JEP2277" s="225"/>
      <c r="JEQ2277" s="225"/>
      <c r="JER2277" s="225"/>
      <c r="JES2277" s="225"/>
      <c r="JET2277" s="225"/>
      <c r="JEU2277" s="225"/>
      <c r="JEV2277" s="225"/>
      <c r="JEW2277" s="225"/>
      <c r="JEX2277" s="225"/>
      <c r="JEY2277" s="225"/>
      <c r="JEZ2277" s="225"/>
      <c r="JFA2277" s="225"/>
      <c r="JFB2277" s="225"/>
      <c r="JFC2277" s="225"/>
      <c r="JFD2277" s="225"/>
      <c r="JFE2277" s="225"/>
      <c r="JFF2277" s="225"/>
      <c r="JFG2277" s="225"/>
      <c r="JFH2277" s="225"/>
      <c r="JFI2277" s="225"/>
      <c r="JFJ2277" s="225"/>
      <c r="JFK2277" s="225"/>
      <c r="JFL2277" s="225"/>
      <c r="JFM2277" s="225"/>
      <c r="JFN2277" s="225"/>
      <c r="JFO2277" s="225"/>
      <c r="JFP2277" s="225"/>
      <c r="JFQ2277" s="225"/>
      <c r="JFR2277" s="225"/>
      <c r="JFS2277" s="225"/>
      <c r="JFT2277" s="225"/>
      <c r="JFU2277" s="225"/>
      <c r="JFV2277" s="225"/>
      <c r="JFW2277" s="225"/>
      <c r="JFX2277" s="225"/>
      <c r="JFY2277" s="225"/>
      <c r="JFZ2277" s="225"/>
      <c r="JGA2277" s="225"/>
      <c r="JGB2277" s="225"/>
      <c r="JGC2277" s="225"/>
      <c r="JGD2277" s="225"/>
      <c r="JGE2277" s="225"/>
      <c r="JGF2277" s="225"/>
      <c r="JGG2277" s="225"/>
      <c r="JGH2277" s="225"/>
      <c r="JGI2277" s="225"/>
      <c r="JGJ2277" s="225"/>
      <c r="JGK2277" s="225"/>
      <c r="JGL2277" s="225"/>
      <c r="JGM2277" s="225"/>
      <c r="JGN2277" s="225"/>
      <c r="JGO2277" s="225"/>
      <c r="JGP2277" s="225"/>
      <c r="JGQ2277" s="225"/>
      <c r="JGR2277" s="225"/>
      <c r="JGS2277" s="225"/>
      <c r="JGT2277" s="225"/>
      <c r="JGU2277" s="225"/>
      <c r="JGV2277" s="225"/>
      <c r="JGW2277" s="225"/>
      <c r="JGX2277" s="225"/>
      <c r="JGY2277" s="225"/>
      <c r="JGZ2277" s="225"/>
      <c r="JHA2277" s="225"/>
      <c r="JHB2277" s="225"/>
      <c r="JHC2277" s="225"/>
      <c r="JHD2277" s="225"/>
      <c r="JHE2277" s="225"/>
      <c r="JHF2277" s="225"/>
      <c r="JHG2277" s="225"/>
      <c r="JHH2277" s="225"/>
      <c r="JHI2277" s="225"/>
      <c r="JHJ2277" s="225"/>
      <c r="JHK2277" s="225"/>
      <c r="JHL2277" s="225"/>
      <c r="JHM2277" s="225"/>
      <c r="JHN2277" s="225"/>
      <c r="JHO2277" s="225"/>
      <c r="JHP2277" s="225"/>
      <c r="JHQ2277" s="225"/>
      <c r="JHR2277" s="225"/>
      <c r="JHS2277" s="225"/>
      <c r="JHT2277" s="225"/>
      <c r="JHU2277" s="225"/>
      <c r="JHV2277" s="225"/>
      <c r="JHW2277" s="225"/>
      <c r="JHX2277" s="225"/>
      <c r="JHY2277" s="225"/>
      <c r="JHZ2277" s="225"/>
      <c r="JIA2277" s="225"/>
      <c r="JIB2277" s="225"/>
      <c r="JIC2277" s="225"/>
      <c r="JID2277" s="225"/>
      <c r="JIE2277" s="225"/>
      <c r="JIF2277" s="225"/>
      <c r="JIG2277" s="225"/>
      <c r="JIH2277" s="225"/>
      <c r="JII2277" s="225"/>
      <c r="JIJ2277" s="225"/>
      <c r="JIK2277" s="225"/>
      <c r="JIL2277" s="225"/>
      <c r="JIM2277" s="225"/>
      <c r="JIN2277" s="225"/>
      <c r="JIO2277" s="225"/>
      <c r="JIP2277" s="225"/>
      <c r="JIQ2277" s="225"/>
      <c r="JIR2277" s="225"/>
      <c r="JIS2277" s="225"/>
      <c r="JIT2277" s="225"/>
      <c r="JIU2277" s="225"/>
      <c r="JIV2277" s="225"/>
      <c r="JIW2277" s="225"/>
      <c r="JIX2277" s="225"/>
      <c r="JIY2277" s="225"/>
      <c r="JIZ2277" s="225"/>
      <c r="JJA2277" s="225"/>
      <c r="JJB2277" s="225"/>
      <c r="JJC2277" s="225"/>
      <c r="JJD2277" s="225"/>
      <c r="JJE2277" s="225"/>
      <c r="JJF2277" s="225"/>
      <c r="JJG2277" s="225"/>
      <c r="JJH2277" s="225"/>
      <c r="JJI2277" s="225"/>
      <c r="JJJ2277" s="225"/>
      <c r="JJK2277" s="225"/>
      <c r="JJL2277" s="225"/>
      <c r="JJM2277" s="225"/>
      <c r="JJN2277" s="225"/>
      <c r="JJO2277" s="225"/>
      <c r="JJP2277" s="225"/>
      <c r="JJQ2277" s="225"/>
      <c r="JJR2277" s="225"/>
      <c r="JJS2277" s="225"/>
      <c r="JJT2277" s="225"/>
      <c r="JJU2277" s="225"/>
      <c r="JJV2277" s="225"/>
      <c r="JJW2277" s="225"/>
      <c r="JJX2277" s="225"/>
      <c r="JJY2277" s="225"/>
      <c r="JJZ2277" s="225"/>
      <c r="JKA2277" s="225"/>
      <c r="JKB2277" s="225"/>
      <c r="JKC2277" s="225"/>
      <c r="JKD2277" s="225"/>
      <c r="JKE2277" s="225"/>
      <c r="JKF2277" s="225"/>
      <c r="JKG2277" s="225"/>
      <c r="JKH2277" s="225"/>
      <c r="JKI2277" s="225"/>
      <c r="JKJ2277" s="225"/>
      <c r="JKK2277" s="225"/>
      <c r="JKL2277" s="225"/>
      <c r="JKM2277" s="225"/>
      <c r="JKN2277" s="225"/>
      <c r="JKO2277" s="225"/>
      <c r="JKP2277" s="225"/>
      <c r="JKQ2277" s="225"/>
      <c r="JKR2277" s="225"/>
      <c r="JKS2277" s="225"/>
      <c r="JKT2277" s="225"/>
      <c r="JKU2277" s="225"/>
      <c r="JKV2277" s="225"/>
      <c r="JKW2277" s="225"/>
      <c r="JKX2277" s="225"/>
      <c r="JKY2277" s="225"/>
      <c r="JKZ2277" s="225"/>
      <c r="JLA2277" s="225"/>
      <c r="JLB2277" s="225"/>
      <c r="JLC2277" s="225"/>
      <c r="JLD2277" s="225"/>
      <c r="JLE2277" s="225"/>
      <c r="JLF2277" s="225"/>
      <c r="JLG2277" s="225"/>
      <c r="JLH2277" s="225"/>
      <c r="JLI2277" s="225"/>
      <c r="JLJ2277" s="225"/>
      <c r="JLK2277" s="225"/>
      <c r="JLL2277" s="225"/>
      <c r="JLM2277" s="225"/>
      <c r="JLN2277" s="225"/>
      <c r="JLO2277" s="225"/>
      <c r="JLP2277" s="225"/>
      <c r="JLQ2277" s="225"/>
      <c r="JLR2277" s="225"/>
      <c r="JLS2277" s="225"/>
      <c r="JLT2277" s="225"/>
      <c r="JLU2277" s="225"/>
      <c r="JLV2277" s="225"/>
      <c r="JLW2277" s="225"/>
      <c r="JLX2277" s="225"/>
      <c r="JLY2277" s="225"/>
      <c r="JLZ2277" s="225"/>
      <c r="JMA2277" s="225"/>
      <c r="JMB2277" s="225"/>
      <c r="JMC2277" s="225"/>
      <c r="JMD2277" s="225"/>
      <c r="JME2277" s="225"/>
      <c r="JMF2277" s="225"/>
      <c r="JMG2277" s="225"/>
      <c r="JMH2277" s="225"/>
      <c r="JMI2277" s="225"/>
      <c r="JMJ2277" s="225"/>
      <c r="JMK2277" s="225"/>
      <c r="JML2277" s="225"/>
      <c r="JMM2277" s="225"/>
      <c r="JMN2277" s="225"/>
      <c r="JMO2277" s="225"/>
      <c r="JMP2277" s="225"/>
      <c r="JMQ2277" s="225"/>
      <c r="JMR2277" s="225"/>
      <c r="JMS2277" s="225"/>
      <c r="JMT2277" s="225"/>
      <c r="JMU2277" s="225"/>
      <c r="JMV2277" s="225"/>
      <c r="JMW2277" s="225"/>
      <c r="JMX2277" s="225"/>
      <c r="JMY2277" s="225"/>
      <c r="JMZ2277" s="225"/>
      <c r="JNA2277" s="225"/>
      <c r="JNB2277" s="225"/>
      <c r="JNC2277" s="225"/>
      <c r="JND2277" s="225"/>
      <c r="JNE2277" s="225"/>
      <c r="JNF2277" s="225"/>
      <c r="JNG2277" s="225"/>
      <c r="JNH2277" s="225"/>
      <c r="JNI2277" s="225"/>
      <c r="JNJ2277" s="225"/>
      <c r="JNK2277" s="225"/>
      <c r="JNL2277" s="225"/>
      <c r="JNM2277" s="225"/>
      <c r="JNN2277" s="225"/>
      <c r="JNO2277" s="225"/>
      <c r="JNP2277" s="225"/>
      <c r="JNQ2277" s="225"/>
      <c r="JNR2277" s="225"/>
      <c r="JNS2277" s="225"/>
      <c r="JNT2277" s="225"/>
      <c r="JNU2277" s="225"/>
      <c r="JNV2277" s="225"/>
      <c r="JNW2277" s="225"/>
      <c r="JNX2277" s="225"/>
      <c r="JNY2277" s="225"/>
      <c r="JNZ2277" s="225"/>
      <c r="JOA2277" s="225"/>
      <c r="JOB2277" s="225"/>
      <c r="JOC2277" s="225"/>
      <c r="JOD2277" s="225"/>
      <c r="JOE2277" s="225"/>
      <c r="JOF2277" s="225"/>
      <c r="JOG2277" s="225"/>
      <c r="JOH2277" s="225"/>
      <c r="JOI2277" s="225"/>
      <c r="JOJ2277" s="225"/>
      <c r="JOK2277" s="225"/>
      <c r="JOL2277" s="225"/>
      <c r="JOM2277" s="225"/>
      <c r="JON2277" s="225"/>
      <c r="JOO2277" s="225"/>
      <c r="JOP2277" s="225"/>
      <c r="JOQ2277" s="225"/>
      <c r="JOR2277" s="225"/>
      <c r="JOS2277" s="225"/>
      <c r="JOT2277" s="225"/>
      <c r="JOU2277" s="225"/>
      <c r="JOV2277" s="225"/>
      <c r="JOW2277" s="225"/>
      <c r="JOX2277" s="225"/>
      <c r="JOY2277" s="225"/>
      <c r="JOZ2277" s="225"/>
      <c r="JPA2277" s="225"/>
      <c r="JPB2277" s="225"/>
      <c r="JPC2277" s="225"/>
      <c r="JPD2277" s="225"/>
      <c r="JPE2277" s="225"/>
      <c r="JPF2277" s="225"/>
      <c r="JPG2277" s="225"/>
      <c r="JPH2277" s="225"/>
      <c r="JPI2277" s="225"/>
      <c r="JPJ2277" s="225"/>
      <c r="JPK2277" s="225"/>
      <c r="JPL2277" s="225"/>
      <c r="JPM2277" s="225"/>
      <c r="JPN2277" s="225"/>
      <c r="JPO2277" s="225"/>
      <c r="JPP2277" s="225"/>
      <c r="JPQ2277" s="225"/>
      <c r="JPR2277" s="225"/>
      <c r="JPS2277" s="225"/>
      <c r="JPT2277" s="225"/>
      <c r="JPU2277" s="225"/>
      <c r="JPV2277" s="225"/>
      <c r="JPW2277" s="225"/>
      <c r="JPX2277" s="225"/>
      <c r="JPY2277" s="225"/>
      <c r="JPZ2277" s="225"/>
      <c r="JQA2277" s="225"/>
      <c r="JQB2277" s="225"/>
      <c r="JQC2277" s="225"/>
      <c r="JQD2277" s="225"/>
      <c r="JQE2277" s="225"/>
      <c r="JQF2277" s="225"/>
      <c r="JQG2277" s="225"/>
      <c r="JQH2277" s="225"/>
      <c r="JQI2277" s="225"/>
      <c r="JQJ2277" s="225"/>
      <c r="JQK2277" s="225"/>
      <c r="JQL2277" s="225"/>
      <c r="JQM2277" s="225"/>
      <c r="JQN2277" s="225"/>
      <c r="JQO2277" s="225"/>
      <c r="JQP2277" s="225"/>
      <c r="JQQ2277" s="225"/>
      <c r="JQR2277" s="225"/>
      <c r="JQS2277" s="225"/>
      <c r="JQT2277" s="225"/>
      <c r="JQU2277" s="225"/>
      <c r="JQV2277" s="225"/>
      <c r="JQW2277" s="225"/>
      <c r="JQX2277" s="225"/>
      <c r="JQY2277" s="225"/>
      <c r="JQZ2277" s="225"/>
      <c r="JRA2277" s="225"/>
      <c r="JRB2277" s="225"/>
      <c r="JRC2277" s="225"/>
      <c r="JRD2277" s="225"/>
      <c r="JRE2277" s="225"/>
      <c r="JRF2277" s="225"/>
      <c r="JRG2277" s="225"/>
      <c r="JRH2277" s="225"/>
      <c r="JRI2277" s="225"/>
      <c r="JRJ2277" s="225"/>
      <c r="JRK2277" s="225"/>
      <c r="JRL2277" s="225"/>
      <c r="JRM2277" s="225"/>
      <c r="JRN2277" s="225"/>
      <c r="JRO2277" s="225"/>
      <c r="JRP2277" s="225"/>
      <c r="JRQ2277" s="225"/>
      <c r="JRR2277" s="225"/>
      <c r="JRS2277" s="225"/>
      <c r="JRT2277" s="225"/>
      <c r="JRU2277" s="225"/>
      <c r="JRV2277" s="225"/>
      <c r="JRW2277" s="225"/>
      <c r="JRX2277" s="225"/>
      <c r="JRY2277" s="225"/>
      <c r="JRZ2277" s="225"/>
      <c r="JSA2277" s="225"/>
      <c r="JSB2277" s="225"/>
      <c r="JSC2277" s="225"/>
      <c r="JSD2277" s="225"/>
      <c r="JSE2277" s="225"/>
      <c r="JSF2277" s="225"/>
      <c r="JSG2277" s="225"/>
      <c r="JSH2277" s="225"/>
      <c r="JSI2277" s="225"/>
      <c r="JSJ2277" s="225"/>
      <c r="JSK2277" s="225"/>
      <c r="JSL2277" s="225"/>
      <c r="JSM2277" s="225"/>
      <c r="JSN2277" s="225"/>
      <c r="JSO2277" s="225"/>
      <c r="JSP2277" s="225"/>
      <c r="JSQ2277" s="225"/>
      <c r="JSR2277" s="225"/>
      <c r="JSS2277" s="225"/>
      <c r="JST2277" s="225"/>
      <c r="JSU2277" s="225"/>
      <c r="JSV2277" s="225"/>
      <c r="JSW2277" s="225"/>
      <c r="JSX2277" s="225"/>
      <c r="JSY2277" s="225"/>
      <c r="JSZ2277" s="225"/>
      <c r="JTA2277" s="225"/>
      <c r="JTB2277" s="225"/>
      <c r="JTC2277" s="225"/>
      <c r="JTD2277" s="225"/>
      <c r="JTE2277" s="225"/>
      <c r="JTF2277" s="225"/>
      <c r="JTG2277" s="225"/>
      <c r="JTH2277" s="225"/>
      <c r="JTI2277" s="225"/>
      <c r="JTJ2277" s="225"/>
      <c r="JTK2277" s="225"/>
      <c r="JTL2277" s="225"/>
      <c r="JTM2277" s="225"/>
      <c r="JTN2277" s="225"/>
      <c r="JTO2277" s="225"/>
      <c r="JTP2277" s="225"/>
      <c r="JTQ2277" s="225"/>
      <c r="JTR2277" s="225"/>
      <c r="JTS2277" s="225"/>
      <c r="JTT2277" s="225"/>
      <c r="JTU2277" s="225"/>
      <c r="JTV2277" s="225"/>
      <c r="JTW2277" s="225"/>
      <c r="JTX2277" s="225"/>
      <c r="JTY2277" s="225"/>
      <c r="JTZ2277" s="225"/>
      <c r="JUA2277" s="225"/>
      <c r="JUB2277" s="225"/>
      <c r="JUC2277" s="225"/>
      <c r="JUD2277" s="225"/>
      <c r="JUE2277" s="225"/>
      <c r="JUF2277" s="225"/>
      <c r="JUG2277" s="225"/>
      <c r="JUH2277" s="225"/>
      <c r="JUI2277" s="225"/>
      <c r="JUJ2277" s="225"/>
      <c r="JUK2277" s="225"/>
      <c r="JUL2277" s="225"/>
      <c r="JUM2277" s="225"/>
      <c r="JUN2277" s="225"/>
      <c r="JUO2277" s="225"/>
      <c r="JUP2277" s="225"/>
      <c r="JUQ2277" s="225"/>
      <c r="JUR2277" s="225"/>
      <c r="JUS2277" s="225"/>
      <c r="JUT2277" s="225"/>
      <c r="JUU2277" s="225"/>
      <c r="JUV2277" s="225"/>
      <c r="JUW2277" s="225"/>
      <c r="JUX2277" s="225"/>
      <c r="JUY2277" s="225"/>
      <c r="JUZ2277" s="225"/>
      <c r="JVA2277" s="225"/>
      <c r="JVB2277" s="225"/>
      <c r="JVC2277" s="225"/>
      <c r="JVD2277" s="225"/>
      <c r="JVE2277" s="225"/>
      <c r="JVF2277" s="225"/>
      <c r="JVG2277" s="225"/>
      <c r="JVH2277" s="225"/>
      <c r="JVI2277" s="225"/>
      <c r="JVJ2277" s="225"/>
      <c r="JVK2277" s="225"/>
      <c r="JVL2277" s="225"/>
      <c r="JVM2277" s="225"/>
      <c r="JVN2277" s="225"/>
      <c r="JVO2277" s="225"/>
      <c r="JVP2277" s="225"/>
      <c r="JVQ2277" s="225"/>
      <c r="JVR2277" s="225"/>
      <c r="JVS2277" s="225"/>
      <c r="JVT2277" s="225"/>
      <c r="JVU2277" s="225"/>
      <c r="JVV2277" s="225"/>
      <c r="JVW2277" s="225"/>
      <c r="JVX2277" s="225"/>
      <c r="JVY2277" s="225"/>
      <c r="JVZ2277" s="225"/>
      <c r="JWA2277" s="225"/>
      <c r="JWB2277" s="225"/>
      <c r="JWC2277" s="225"/>
      <c r="JWD2277" s="225"/>
      <c r="JWE2277" s="225"/>
      <c r="JWF2277" s="225"/>
      <c r="JWG2277" s="225"/>
      <c r="JWH2277" s="225"/>
      <c r="JWI2277" s="225"/>
      <c r="JWJ2277" s="225"/>
      <c r="JWK2277" s="225"/>
      <c r="JWL2277" s="225"/>
      <c r="JWM2277" s="225"/>
      <c r="JWN2277" s="225"/>
      <c r="JWO2277" s="225"/>
      <c r="JWP2277" s="225"/>
      <c r="JWQ2277" s="225"/>
      <c r="JWR2277" s="225"/>
      <c r="JWS2277" s="225"/>
      <c r="JWT2277" s="225"/>
      <c r="JWU2277" s="225"/>
      <c r="JWV2277" s="225"/>
      <c r="JWW2277" s="225"/>
      <c r="JWX2277" s="225"/>
      <c r="JWY2277" s="225"/>
      <c r="JWZ2277" s="225"/>
      <c r="JXA2277" s="225"/>
      <c r="JXB2277" s="225"/>
      <c r="JXC2277" s="225"/>
      <c r="JXD2277" s="225"/>
      <c r="JXE2277" s="225"/>
      <c r="JXF2277" s="225"/>
      <c r="JXG2277" s="225"/>
      <c r="JXH2277" s="225"/>
      <c r="JXI2277" s="225"/>
      <c r="JXJ2277" s="225"/>
      <c r="JXK2277" s="225"/>
      <c r="JXL2277" s="225"/>
      <c r="JXM2277" s="225"/>
      <c r="JXN2277" s="225"/>
      <c r="JXO2277" s="225"/>
      <c r="JXP2277" s="225"/>
      <c r="JXQ2277" s="225"/>
      <c r="JXR2277" s="225"/>
      <c r="JXS2277" s="225"/>
      <c r="JXT2277" s="225"/>
      <c r="JXU2277" s="225"/>
      <c r="JXV2277" s="225"/>
      <c r="JXW2277" s="225"/>
      <c r="JXX2277" s="225"/>
      <c r="JXY2277" s="225"/>
      <c r="JXZ2277" s="225"/>
      <c r="JYA2277" s="225"/>
      <c r="JYB2277" s="225"/>
      <c r="JYC2277" s="225"/>
      <c r="JYD2277" s="225"/>
      <c r="JYE2277" s="225"/>
      <c r="JYF2277" s="225"/>
      <c r="JYG2277" s="225"/>
      <c r="JYH2277" s="225"/>
      <c r="JYI2277" s="225"/>
      <c r="JYJ2277" s="225"/>
      <c r="JYK2277" s="225"/>
      <c r="JYL2277" s="225"/>
      <c r="JYM2277" s="225"/>
      <c r="JYN2277" s="225"/>
      <c r="JYO2277" s="225"/>
      <c r="JYP2277" s="225"/>
      <c r="JYQ2277" s="225"/>
      <c r="JYR2277" s="225"/>
      <c r="JYS2277" s="225"/>
      <c r="JYT2277" s="225"/>
      <c r="JYU2277" s="225"/>
      <c r="JYV2277" s="225"/>
      <c r="JYW2277" s="225"/>
      <c r="JYX2277" s="225"/>
      <c r="JYY2277" s="225"/>
      <c r="JYZ2277" s="225"/>
      <c r="JZA2277" s="225"/>
      <c r="JZB2277" s="225"/>
      <c r="JZC2277" s="225"/>
      <c r="JZD2277" s="225"/>
      <c r="JZE2277" s="225"/>
      <c r="JZF2277" s="225"/>
      <c r="JZG2277" s="225"/>
      <c r="JZH2277" s="225"/>
      <c r="JZI2277" s="225"/>
      <c r="JZJ2277" s="225"/>
      <c r="JZK2277" s="225"/>
      <c r="JZL2277" s="225"/>
      <c r="JZM2277" s="225"/>
      <c r="JZN2277" s="225"/>
      <c r="JZO2277" s="225"/>
      <c r="JZP2277" s="225"/>
      <c r="JZQ2277" s="225"/>
      <c r="JZR2277" s="225"/>
      <c r="JZS2277" s="225"/>
      <c r="JZT2277" s="225"/>
      <c r="JZU2277" s="225"/>
      <c r="JZV2277" s="225"/>
      <c r="JZW2277" s="225"/>
      <c r="JZX2277" s="225"/>
      <c r="JZY2277" s="225"/>
      <c r="JZZ2277" s="225"/>
      <c r="KAA2277" s="225"/>
      <c r="KAB2277" s="225"/>
      <c r="KAC2277" s="225"/>
      <c r="KAD2277" s="225"/>
      <c r="KAE2277" s="225"/>
      <c r="KAF2277" s="225"/>
      <c r="KAG2277" s="225"/>
      <c r="KAH2277" s="225"/>
      <c r="KAI2277" s="225"/>
      <c r="KAJ2277" s="225"/>
      <c r="KAK2277" s="225"/>
      <c r="KAL2277" s="225"/>
      <c r="KAM2277" s="225"/>
      <c r="KAN2277" s="225"/>
      <c r="KAO2277" s="225"/>
      <c r="KAP2277" s="225"/>
      <c r="KAQ2277" s="225"/>
      <c r="KAR2277" s="225"/>
      <c r="KAS2277" s="225"/>
      <c r="KAT2277" s="225"/>
      <c r="KAU2277" s="225"/>
      <c r="KAV2277" s="225"/>
      <c r="KAW2277" s="225"/>
      <c r="KAX2277" s="225"/>
      <c r="KAY2277" s="225"/>
      <c r="KAZ2277" s="225"/>
      <c r="KBA2277" s="225"/>
      <c r="KBB2277" s="225"/>
      <c r="KBC2277" s="225"/>
      <c r="KBD2277" s="225"/>
      <c r="KBE2277" s="225"/>
      <c r="KBF2277" s="225"/>
      <c r="KBG2277" s="225"/>
      <c r="KBH2277" s="225"/>
      <c r="KBI2277" s="225"/>
      <c r="KBJ2277" s="225"/>
      <c r="KBK2277" s="225"/>
      <c r="KBL2277" s="225"/>
      <c r="KBM2277" s="225"/>
      <c r="KBN2277" s="225"/>
      <c r="KBO2277" s="225"/>
      <c r="KBP2277" s="225"/>
      <c r="KBQ2277" s="225"/>
      <c r="KBR2277" s="225"/>
      <c r="KBS2277" s="225"/>
      <c r="KBT2277" s="225"/>
      <c r="KBU2277" s="225"/>
      <c r="KBV2277" s="225"/>
      <c r="KBW2277" s="225"/>
      <c r="KBX2277" s="225"/>
      <c r="KBY2277" s="225"/>
      <c r="KBZ2277" s="225"/>
      <c r="KCA2277" s="225"/>
      <c r="KCB2277" s="225"/>
      <c r="KCC2277" s="225"/>
      <c r="KCD2277" s="225"/>
      <c r="KCE2277" s="225"/>
      <c r="KCF2277" s="225"/>
      <c r="KCG2277" s="225"/>
      <c r="KCH2277" s="225"/>
      <c r="KCI2277" s="225"/>
      <c r="KCJ2277" s="225"/>
      <c r="KCK2277" s="225"/>
      <c r="KCL2277" s="225"/>
      <c r="KCM2277" s="225"/>
      <c r="KCN2277" s="225"/>
      <c r="KCO2277" s="225"/>
      <c r="KCP2277" s="225"/>
      <c r="KCQ2277" s="225"/>
      <c r="KCR2277" s="225"/>
      <c r="KCS2277" s="225"/>
      <c r="KCT2277" s="225"/>
      <c r="KCU2277" s="225"/>
      <c r="KCV2277" s="225"/>
      <c r="KCW2277" s="225"/>
      <c r="KCX2277" s="225"/>
      <c r="KCY2277" s="225"/>
      <c r="KCZ2277" s="225"/>
      <c r="KDA2277" s="225"/>
      <c r="KDB2277" s="225"/>
      <c r="KDC2277" s="225"/>
      <c r="KDD2277" s="225"/>
      <c r="KDE2277" s="225"/>
      <c r="KDF2277" s="225"/>
      <c r="KDG2277" s="225"/>
      <c r="KDH2277" s="225"/>
      <c r="KDI2277" s="225"/>
      <c r="KDJ2277" s="225"/>
      <c r="KDK2277" s="225"/>
      <c r="KDL2277" s="225"/>
      <c r="KDM2277" s="225"/>
      <c r="KDN2277" s="225"/>
      <c r="KDO2277" s="225"/>
      <c r="KDP2277" s="225"/>
      <c r="KDQ2277" s="225"/>
      <c r="KDR2277" s="225"/>
      <c r="KDS2277" s="225"/>
      <c r="KDT2277" s="225"/>
      <c r="KDU2277" s="225"/>
      <c r="KDV2277" s="225"/>
      <c r="KDW2277" s="225"/>
      <c r="KDX2277" s="225"/>
      <c r="KDY2277" s="225"/>
      <c r="KDZ2277" s="225"/>
      <c r="KEA2277" s="225"/>
      <c r="KEB2277" s="225"/>
      <c r="KEC2277" s="225"/>
      <c r="KED2277" s="225"/>
      <c r="KEE2277" s="225"/>
      <c r="KEF2277" s="225"/>
      <c r="KEG2277" s="225"/>
      <c r="KEH2277" s="225"/>
      <c r="KEI2277" s="225"/>
      <c r="KEJ2277" s="225"/>
      <c r="KEK2277" s="225"/>
      <c r="KEL2277" s="225"/>
      <c r="KEM2277" s="225"/>
      <c r="KEN2277" s="225"/>
      <c r="KEO2277" s="225"/>
      <c r="KEP2277" s="225"/>
      <c r="KEQ2277" s="225"/>
      <c r="KER2277" s="225"/>
      <c r="KES2277" s="225"/>
      <c r="KET2277" s="225"/>
      <c r="KEU2277" s="225"/>
      <c r="KEV2277" s="225"/>
      <c r="KEW2277" s="225"/>
      <c r="KEX2277" s="225"/>
      <c r="KEY2277" s="225"/>
      <c r="KEZ2277" s="225"/>
      <c r="KFA2277" s="225"/>
      <c r="KFB2277" s="225"/>
      <c r="KFC2277" s="225"/>
      <c r="KFD2277" s="225"/>
      <c r="KFE2277" s="225"/>
      <c r="KFF2277" s="225"/>
      <c r="KFG2277" s="225"/>
      <c r="KFH2277" s="225"/>
      <c r="KFI2277" s="225"/>
      <c r="KFJ2277" s="225"/>
      <c r="KFK2277" s="225"/>
      <c r="KFL2277" s="225"/>
      <c r="KFM2277" s="225"/>
      <c r="KFN2277" s="225"/>
      <c r="KFO2277" s="225"/>
      <c r="KFP2277" s="225"/>
      <c r="KFQ2277" s="225"/>
      <c r="KFR2277" s="225"/>
      <c r="KFS2277" s="225"/>
      <c r="KFT2277" s="225"/>
      <c r="KFU2277" s="225"/>
      <c r="KFV2277" s="225"/>
      <c r="KFW2277" s="225"/>
      <c r="KFX2277" s="225"/>
      <c r="KFY2277" s="225"/>
      <c r="KFZ2277" s="225"/>
      <c r="KGA2277" s="225"/>
      <c r="KGB2277" s="225"/>
      <c r="KGC2277" s="225"/>
      <c r="KGD2277" s="225"/>
      <c r="KGE2277" s="225"/>
      <c r="KGF2277" s="225"/>
      <c r="KGG2277" s="225"/>
      <c r="KGH2277" s="225"/>
      <c r="KGI2277" s="225"/>
      <c r="KGJ2277" s="225"/>
      <c r="KGK2277" s="225"/>
      <c r="KGL2277" s="225"/>
      <c r="KGM2277" s="225"/>
      <c r="KGN2277" s="225"/>
      <c r="KGO2277" s="225"/>
      <c r="KGP2277" s="225"/>
      <c r="KGQ2277" s="225"/>
      <c r="KGR2277" s="225"/>
      <c r="KGS2277" s="225"/>
      <c r="KGT2277" s="225"/>
      <c r="KGU2277" s="225"/>
      <c r="KGV2277" s="225"/>
      <c r="KGW2277" s="225"/>
      <c r="KGX2277" s="225"/>
      <c r="KGY2277" s="225"/>
      <c r="KGZ2277" s="225"/>
      <c r="KHA2277" s="225"/>
      <c r="KHB2277" s="225"/>
      <c r="KHC2277" s="225"/>
      <c r="KHD2277" s="225"/>
      <c r="KHE2277" s="225"/>
      <c r="KHF2277" s="225"/>
      <c r="KHG2277" s="225"/>
      <c r="KHH2277" s="225"/>
      <c r="KHI2277" s="225"/>
      <c r="KHJ2277" s="225"/>
      <c r="KHK2277" s="225"/>
      <c r="KHL2277" s="225"/>
      <c r="KHM2277" s="225"/>
      <c r="KHN2277" s="225"/>
      <c r="KHO2277" s="225"/>
      <c r="KHP2277" s="225"/>
      <c r="KHQ2277" s="225"/>
      <c r="KHR2277" s="225"/>
      <c r="KHS2277" s="225"/>
      <c r="KHT2277" s="225"/>
      <c r="KHU2277" s="225"/>
      <c r="KHV2277" s="225"/>
      <c r="KHW2277" s="225"/>
      <c r="KHX2277" s="225"/>
      <c r="KHY2277" s="225"/>
      <c r="KHZ2277" s="225"/>
      <c r="KIA2277" s="225"/>
      <c r="KIB2277" s="225"/>
      <c r="KIC2277" s="225"/>
      <c r="KID2277" s="225"/>
      <c r="KIE2277" s="225"/>
      <c r="KIF2277" s="225"/>
      <c r="KIG2277" s="225"/>
      <c r="KIH2277" s="225"/>
      <c r="KII2277" s="225"/>
      <c r="KIJ2277" s="225"/>
      <c r="KIK2277" s="225"/>
      <c r="KIL2277" s="225"/>
      <c r="KIM2277" s="225"/>
      <c r="KIN2277" s="225"/>
      <c r="KIO2277" s="225"/>
      <c r="KIP2277" s="225"/>
      <c r="KIQ2277" s="225"/>
      <c r="KIR2277" s="225"/>
      <c r="KIS2277" s="225"/>
      <c r="KIT2277" s="225"/>
      <c r="KIU2277" s="225"/>
      <c r="KIV2277" s="225"/>
      <c r="KIW2277" s="225"/>
      <c r="KIX2277" s="225"/>
      <c r="KIY2277" s="225"/>
      <c r="KIZ2277" s="225"/>
      <c r="KJA2277" s="225"/>
      <c r="KJB2277" s="225"/>
      <c r="KJC2277" s="225"/>
      <c r="KJD2277" s="225"/>
      <c r="KJE2277" s="225"/>
      <c r="KJF2277" s="225"/>
      <c r="KJG2277" s="225"/>
      <c r="KJH2277" s="225"/>
      <c r="KJI2277" s="225"/>
      <c r="KJJ2277" s="225"/>
      <c r="KJK2277" s="225"/>
      <c r="KJL2277" s="225"/>
      <c r="KJM2277" s="225"/>
      <c r="KJN2277" s="225"/>
      <c r="KJO2277" s="225"/>
      <c r="KJP2277" s="225"/>
      <c r="KJQ2277" s="225"/>
      <c r="KJR2277" s="225"/>
      <c r="KJS2277" s="225"/>
      <c r="KJT2277" s="225"/>
      <c r="KJU2277" s="225"/>
      <c r="KJV2277" s="225"/>
      <c r="KJW2277" s="225"/>
      <c r="KJX2277" s="225"/>
      <c r="KJY2277" s="225"/>
      <c r="KJZ2277" s="225"/>
      <c r="KKA2277" s="225"/>
      <c r="KKB2277" s="225"/>
      <c r="KKC2277" s="225"/>
      <c r="KKD2277" s="225"/>
      <c r="KKE2277" s="225"/>
      <c r="KKF2277" s="225"/>
      <c r="KKG2277" s="225"/>
      <c r="KKH2277" s="225"/>
      <c r="KKI2277" s="225"/>
      <c r="KKJ2277" s="225"/>
      <c r="KKK2277" s="225"/>
      <c r="KKL2277" s="225"/>
      <c r="KKM2277" s="225"/>
      <c r="KKN2277" s="225"/>
      <c r="KKO2277" s="225"/>
      <c r="KKP2277" s="225"/>
      <c r="KKQ2277" s="225"/>
      <c r="KKR2277" s="225"/>
      <c r="KKS2277" s="225"/>
      <c r="KKT2277" s="225"/>
      <c r="KKU2277" s="225"/>
      <c r="KKV2277" s="225"/>
      <c r="KKW2277" s="225"/>
      <c r="KKX2277" s="225"/>
      <c r="KKY2277" s="225"/>
      <c r="KKZ2277" s="225"/>
      <c r="KLA2277" s="225"/>
      <c r="KLB2277" s="225"/>
      <c r="KLC2277" s="225"/>
      <c r="KLD2277" s="225"/>
      <c r="KLE2277" s="225"/>
      <c r="KLF2277" s="225"/>
      <c r="KLG2277" s="225"/>
      <c r="KLH2277" s="225"/>
      <c r="KLI2277" s="225"/>
      <c r="KLJ2277" s="225"/>
      <c r="KLK2277" s="225"/>
      <c r="KLL2277" s="225"/>
      <c r="KLM2277" s="225"/>
      <c r="KLN2277" s="225"/>
      <c r="KLO2277" s="225"/>
      <c r="KLP2277" s="225"/>
      <c r="KLQ2277" s="225"/>
      <c r="KLR2277" s="225"/>
      <c r="KLS2277" s="225"/>
      <c r="KLT2277" s="225"/>
      <c r="KLU2277" s="225"/>
      <c r="KLV2277" s="225"/>
      <c r="KLW2277" s="225"/>
      <c r="KLX2277" s="225"/>
      <c r="KLY2277" s="225"/>
      <c r="KLZ2277" s="225"/>
      <c r="KMA2277" s="225"/>
      <c r="KMB2277" s="225"/>
      <c r="KMC2277" s="225"/>
      <c r="KMD2277" s="225"/>
      <c r="KME2277" s="225"/>
      <c r="KMF2277" s="225"/>
      <c r="KMG2277" s="225"/>
      <c r="KMH2277" s="225"/>
      <c r="KMI2277" s="225"/>
      <c r="KMJ2277" s="225"/>
      <c r="KMK2277" s="225"/>
      <c r="KML2277" s="225"/>
      <c r="KMM2277" s="225"/>
      <c r="KMN2277" s="225"/>
      <c r="KMO2277" s="225"/>
      <c r="KMP2277" s="225"/>
      <c r="KMQ2277" s="225"/>
      <c r="KMR2277" s="225"/>
      <c r="KMS2277" s="225"/>
      <c r="KMT2277" s="225"/>
      <c r="KMU2277" s="225"/>
      <c r="KMV2277" s="225"/>
      <c r="KMW2277" s="225"/>
      <c r="KMX2277" s="225"/>
      <c r="KMY2277" s="225"/>
      <c r="KMZ2277" s="225"/>
      <c r="KNA2277" s="225"/>
      <c r="KNB2277" s="225"/>
      <c r="KNC2277" s="225"/>
      <c r="KND2277" s="225"/>
      <c r="KNE2277" s="225"/>
      <c r="KNF2277" s="225"/>
      <c r="KNG2277" s="225"/>
      <c r="KNH2277" s="225"/>
      <c r="KNI2277" s="225"/>
      <c r="KNJ2277" s="225"/>
      <c r="KNK2277" s="225"/>
      <c r="KNL2277" s="225"/>
      <c r="KNM2277" s="225"/>
      <c r="KNN2277" s="225"/>
      <c r="KNO2277" s="225"/>
      <c r="KNP2277" s="225"/>
      <c r="KNQ2277" s="225"/>
      <c r="KNR2277" s="225"/>
      <c r="KNS2277" s="225"/>
      <c r="KNT2277" s="225"/>
      <c r="KNU2277" s="225"/>
      <c r="KNV2277" s="225"/>
      <c r="KNW2277" s="225"/>
      <c r="KNX2277" s="225"/>
      <c r="KNY2277" s="225"/>
      <c r="KNZ2277" s="225"/>
      <c r="KOA2277" s="225"/>
      <c r="KOB2277" s="225"/>
      <c r="KOC2277" s="225"/>
      <c r="KOD2277" s="225"/>
      <c r="KOE2277" s="225"/>
      <c r="KOF2277" s="225"/>
      <c r="KOG2277" s="225"/>
      <c r="KOH2277" s="225"/>
      <c r="KOI2277" s="225"/>
      <c r="KOJ2277" s="225"/>
      <c r="KOK2277" s="225"/>
      <c r="KOL2277" s="225"/>
      <c r="KOM2277" s="225"/>
      <c r="KON2277" s="225"/>
      <c r="KOO2277" s="225"/>
      <c r="KOP2277" s="225"/>
      <c r="KOQ2277" s="225"/>
      <c r="KOR2277" s="225"/>
      <c r="KOS2277" s="225"/>
      <c r="KOT2277" s="225"/>
      <c r="KOU2277" s="225"/>
      <c r="KOV2277" s="225"/>
      <c r="KOW2277" s="225"/>
      <c r="KOX2277" s="225"/>
      <c r="KOY2277" s="225"/>
      <c r="KOZ2277" s="225"/>
      <c r="KPA2277" s="225"/>
      <c r="KPB2277" s="225"/>
      <c r="KPC2277" s="225"/>
      <c r="KPD2277" s="225"/>
      <c r="KPE2277" s="225"/>
      <c r="KPF2277" s="225"/>
      <c r="KPG2277" s="225"/>
      <c r="KPH2277" s="225"/>
      <c r="KPI2277" s="225"/>
      <c r="KPJ2277" s="225"/>
      <c r="KPK2277" s="225"/>
      <c r="KPL2277" s="225"/>
      <c r="KPM2277" s="225"/>
      <c r="KPN2277" s="225"/>
      <c r="KPO2277" s="225"/>
      <c r="KPP2277" s="225"/>
      <c r="KPQ2277" s="225"/>
      <c r="KPR2277" s="225"/>
      <c r="KPS2277" s="225"/>
      <c r="KPT2277" s="225"/>
      <c r="KPU2277" s="225"/>
      <c r="KPV2277" s="225"/>
      <c r="KPW2277" s="225"/>
      <c r="KPX2277" s="225"/>
      <c r="KPY2277" s="225"/>
      <c r="KPZ2277" s="225"/>
      <c r="KQA2277" s="225"/>
      <c r="KQB2277" s="225"/>
      <c r="KQC2277" s="225"/>
      <c r="KQD2277" s="225"/>
      <c r="KQE2277" s="225"/>
      <c r="KQF2277" s="225"/>
      <c r="KQG2277" s="225"/>
      <c r="KQH2277" s="225"/>
      <c r="KQI2277" s="225"/>
      <c r="KQJ2277" s="225"/>
      <c r="KQK2277" s="225"/>
      <c r="KQL2277" s="225"/>
      <c r="KQM2277" s="225"/>
      <c r="KQN2277" s="225"/>
      <c r="KQO2277" s="225"/>
      <c r="KQP2277" s="225"/>
      <c r="KQQ2277" s="225"/>
      <c r="KQR2277" s="225"/>
      <c r="KQS2277" s="225"/>
      <c r="KQT2277" s="225"/>
      <c r="KQU2277" s="225"/>
      <c r="KQV2277" s="225"/>
      <c r="KQW2277" s="225"/>
      <c r="KQX2277" s="225"/>
      <c r="KQY2277" s="225"/>
      <c r="KQZ2277" s="225"/>
      <c r="KRA2277" s="225"/>
      <c r="KRB2277" s="225"/>
      <c r="KRC2277" s="225"/>
      <c r="KRD2277" s="225"/>
      <c r="KRE2277" s="225"/>
      <c r="KRF2277" s="225"/>
      <c r="KRG2277" s="225"/>
      <c r="KRH2277" s="225"/>
      <c r="KRI2277" s="225"/>
      <c r="KRJ2277" s="225"/>
      <c r="KRK2277" s="225"/>
      <c r="KRL2277" s="225"/>
      <c r="KRM2277" s="225"/>
      <c r="KRN2277" s="225"/>
      <c r="KRO2277" s="225"/>
      <c r="KRP2277" s="225"/>
      <c r="KRQ2277" s="225"/>
      <c r="KRR2277" s="225"/>
      <c r="KRS2277" s="225"/>
      <c r="KRT2277" s="225"/>
      <c r="KRU2277" s="225"/>
      <c r="KRV2277" s="225"/>
      <c r="KRW2277" s="225"/>
      <c r="KRX2277" s="225"/>
      <c r="KRY2277" s="225"/>
      <c r="KRZ2277" s="225"/>
      <c r="KSA2277" s="225"/>
      <c r="KSB2277" s="225"/>
      <c r="KSC2277" s="225"/>
      <c r="KSD2277" s="225"/>
      <c r="KSE2277" s="225"/>
      <c r="KSF2277" s="225"/>
      <c r="KSG2277" s="225"/>
      <c r="KSH2277" s="225"/>
      <c r="KSI2277" s="225"/>
      <c r="KSJ2277" s="225"/>
      <c r="KSK2277" s="225"/>
      <c r="KSL2277" s="225"/>
      <c r="KSM2277" s="225"/>
      <c r="KSN2277" s="225"/>
      <c r="KSO2277" s="225"/>
      <c r="KSP2277" s="225"/>
      <c r="KSQ2277" s="225"/>
      <c r="KSR2277" s="225"/>
      <c r="KSS2277" s="225"/>
      <c r="KST2277" s="225"/>
      <c r="KSU2277" s="225"/>
      <c r="KSV2277" s="225"/>
      <c r="KSW2277" s="225"/>
      <c r="KSX2277" s="225"/>
      <c r="KSY2277" s="225"/>
      <c r="KSZ2277" s="225"/>
      <c r="KTA2277" s="225"/>
      <c r="KTB2277" s="225"/>
      <c r="KTC2277" s="225"/>
      <c r="KTD2277" s="225"/>
      <c r="KTE2277" s="225"/>
      <c r="KTF2277" s="225"/>
      <c r="KTG2277" s="225"/>
      <c r="KTH2277" s="225"/>
      <c r="KTI2277" s="225"/>
      <c r="KTJ2277" s="225"/>
      <c r="KTK2277" s="225"/>
      <c r="KTL2277" s="225"/>
      <c r="KTM2277" s="225"/>
      <c r="KTN2277" s="225"/>
      <c r="KTO2277" s="225"/>
      <c r="KTP2277" s="225"/>
      <c r="KTQ2277" s="225"/>
      <c r="KTR2277" s="225"/>
      <c r="KTS2277" s="225"/>
      <c r="KTT2277" s="225"/>
      <c r="KTU2277" s="225"/>
      <c r="KTV2277" s="225"/>
      <c r="KTW2277" s="225"/>
      <c r="KTX2277" s="225"/>
      <c r="KTY2277" s="225"/>
      <c r="KTZ2277" s="225"/>
      <c r="KUA2277" s="225"/>
      <c r="KUB2277" s="225"/>
      <c r="KUC2277" s="225"/>
      <c r="KUD2277" s="225"/>
      <c r="KUE2277" s="225"/>
      <c r="KUF2277" s="225"/>
      <c r="KUG2277" s="225"/>
      <c r="KUH2277" s="225"/>
      <c r="KUI2277" s="225"/>
      <c r="KUJ2277" s="225"/>
      <c r="KUK2277" s="225"/>
      <c r="KUL2277" s="225"/>
      <c r="KUM2277" s="225"/>
      <c r="KUN2277" s="225"/>
      <c r="KUO2277" s="225"/>
      <c r="KUP2277" s="225"/>
      <c r="KUQ2277" s="225"/>
      <c r="KUR2277" s="225"/>
      <c r="KUS2277" s="225"/>
      <c r="KUT2277" s="225"/>
      <c r="KUU2277" s="225"/>
      <c r="KUV2277" s="225"/>
      <c r="KUW2277" s="225"/>
      <c r="KUX2277" s="225"/>
      <c r="KUY2277" s="225"/>
      <c r="KUZ2277" s="225"/>
      <c r="KVA2277" s="225"/>
      <c r="KVB2277" s="225"/>
      <c r="KVC2277" s="225"/>
      <c r="KVD2277" s="225"/>
      <c r="KVE2277" s="225"/>
      <c r="KVF2277" s="225"/>
      <c r="KVG2277" s="225"/>
      <c r="KVH2277" s="225"/>
      <c r="KVI2277" s="225"/>
      <c r="KVJ2277" s="225"/>
      <c r="KVK2277" s="225"/>
      <c r="KVL2277" s="225"/>
      <c r="KVM2277" s="225"/>
      <c r="KVN2277" s="225"/>
      <c r="KVO2277" s="225"/>
      <c r="KVP2277" s="225"/>
      <c r="KVQ2277" s="225"/>
      <c r="KVR2277" s="225"/>
      <c r="KVS2277" s="225"/>
      <c r="KVT2277" s="225"/>
      <c r="KVU2277" s="225"/>
      <c r="KVV2277" s="225"/>
      <c r="KVW2277" s="225"/>
      <c r="KVX2277" s="225"/>
      <c r="KVY2277" s="225"/>
      <c r="KVZ2277" s="225"/>
      <c r="KWA2277" s="225"/>
      <c r="KWB2277" s="225"/>
      <c r="KWC2277" s="225"/>
      <c r="KWD2277" s="225"/>
      <c r="KWE2277" s="225"/>
      <c r="KWF2277" s="225"/>
      <c r="KWG2277" s="225"/>
      <c r="KWH2277" s="225"/>
      <c r="KWI2277" s="225"/>
      <c r="KWJ2277" s="225"/>
      <c r="KWK2277" s="225"/>
      <c r="KWL2277" s="225"/>
      <c r="KWM2277" s="225"/>
      <c r="KWN2277" s="225"/>
      <c r="KWO2277" s="225"/>
      <c r="KWP2277" s="225"/>
      <c r="KWQ2277" s="225"/>
      <c r="KWR2277" s="225"/>
      <c r="KWS2277" s="225"/>
      <c r="KWT2277" s="225"/>
      <c r="KWU2277" s="225"/>
      <c r="KWV2277" s="225"/>
      <c r="KWW2277" s="225"/>
      <c r="KWX2277" s="225"/>
      <c r="KWY2277" s="225"/>
      <c r="KWZ2277" s="225"/>
      <c r="KXA2277" s="225"/>
      <c r="KXB2277" s="225"/>
      <c r="KXC2277" s="225"/>
      <c r="KXD2277" s="225"/>
      <c r="KXE2277" s="225"/>
      <c r="KXF2277" s="225"/>
      <c r="KXG2277" s="225"/>
      <c r="KXH2277" s="225"/>
      <c r="KXI2277" s="225"/>
      <c r="KXJ2277" s="225"/>
      <c r="KXK2277" s="225"/>
      <c r="KXL2277" s="225"/>
      <c r="KXM2277" s="225"/>
      <c r="KXN2277" s="225"/>
      <c r="KXO2277" s="225"/>
      <c r="KXP2277" s="225"/>
      <c r="KXQ2277" s="225"/>
      <c r="KXR2277" s="225"/>
      <c r="KXS2277" s="225"/>
      <c r="KXT2277" s="225"/>
      <c r="KXU2277" s="225"/>
      <c r="KXV2277" s="225"/>
      <c r="KXW2277" s="225"/>
      <c r="KXX2277" s="225"/>
      <c r="KXY2277" s="225"/>
      <c r="KXZ2277" s="225"/>
      <c r="KYA2277" s="225"/>
      <c r="KYB2277" s="225"/>
      <c r="KYC2277" s="225"/>
      <c r="KYD2277" s="225"/>
      <c r="KYE2277" s="225"/>
      <c r="KYF2277" s="225"/>
      <c r="KYG2277" s="225"/>
      <c r="KYH2277" s="225"/>
      <c r="KYI2277" s="225"/>
      <c r="KYJ2277" s="225"/>
      <c r="KYK2277" s="225"/>
      <c r="KYL2277" s="225"/>
      <c r="KYM2277" s="225"/>
      <c r="KYN2277" s="225"/>
      <c r="KYO2277" s="225"/>
      <c r="KYP2277" s="225"/>
      <c r="KYQ2277" s="225"/>
      <c r="KYR2277" s="225"/>
      <c r="KYS2277" s="225"/>
      <c r="KYT2277" s="225"/>
      <c r="KYU2277" s="225"/>
      <c r="KYV2277" s="225"/>
      <c r="KYW2277" s="225"/>
      <c r="KYX2277" s="225"/>
      <c r="KYY2277" s="225"/>
      <c r="KYZ2277" s="225"/>
      <c r="KZA2277" s="225"/>
      <c r="KZB2277" s="225"/>
      <c r="KZC2277" s="225"/>
      <c r="KZD2277" s="225"/>
      <c r="KZE2277" s="225"/>
      <c r="KZF2277" s="225"/>
      <c r="KZG2277" s="225"/>
      <c r="KZH2277" s="225"/>
      <c r="KZI2277" s="225"/>
      <c r="KZJ2277" s="225"/>
      <c r="KZK2277" s="225"/>
      <c r="KZL2277" s="225"/>
      <c r="KZM2277" s="225"/>
      <c r="KZN2277" s="225"/>
      <c r="KZO2277" s="225"/>
      <c r="KZP2277" s="225"/>
      <c r="KZQ2277" s="225"/>
      <c r="KZR2277" s="225"/>
      <c r="KZS2277" s="225"/>
      <c r="KZT2277" s="225"/>
      <c r="KZU2277" s="225"/>
      <c r="KZV2277" s="225"/>
      <c r="KZW2277" s="225"/>
      <c r="KZX2277" s="225"/>
      <c r="KZY2277" s="225"/>
      <c r="KZZ2277" s="225"/>
      <c r="LAA2277" s="225"/>
      <c r="LAB2277" s="225"/>
      <c r="LAC2277" s="225"/>
      <c r="LAD2277" s="225"/>
      <c r="LAE2277" s="225"/>
      <c r="LAF2277" s="225"/>
      <c r="LAG2277" s="225"/>
      <c r="LAH2277" s="225"/>
      <c r="LAI2277" s="225"/>
      <c r="LAJ2277" s="225"/>
      <c r="LAK2277" s="225"/>
      <c r="LAL2277" s="225"/>
      <c r="LAM2277" s="225"/>
      <c r="LAN2277" s="225"/>
      <c r="LAO2277" s="225"/>
      <c r="LAP2277" s="225"/>
      <c r="LAQ2277" s="225"/>
      <c r="LAR2277" s="225"/>
      <c r="LAS2277" s="225"/>
      <c r="LAT2277" s="225"/>
      <c r="LAU2277" s="225"/>
      <c r="LAV2277" s="225"/>
      <c r="LAW2277" s="225"/>
      <c r="LAX2277" s="225"/>
      <c r="LAY2277" s="225"/>
      <c r="LAZ2277" s="225"/>
      <c r="LBA2277" s="225"/>
      <c r="LBB2277" s="225"/>
      <c r="LBC2277" s="225"/>
      <c r="LBD2277" s="225"/>
      <c r="LBE2277" s="225"/>
      <c r="LBF2277" s="225"/>
      <c r="LBG2277" s="225"/>
      <c r="LBH2277" s="225"/>
      <c r="LBI2277" s="225"/>
      <c r="LBJ2277" s="225"/>
      <c r="LBK2277" s="225"/>
      <c r="LBL2277" s="225"/>
      <c r="LBM2277" s="225"/>
      <c r="LBN2277" s="225"/>
      <c r="LBO2277" s="225"/>
      <c r="LBP2277" s="225"/>
      <c r="LBQ2277" s="225"/>
      <c r="LBR2277" s="225"/>
      <c r="LBS2277" s="225"/>
      <c r="LBT2277" s="225"/>
      <c r="LBU2277" s="225"/>
      <c r="LBV2277" s="225"/>
      <c r="LBW2277" s="225"/>
      <c r="LBX2277" s="225"/>
      <c r="LBY2277" s="225"/>
      <c r="LBZ2277" s="225"/>
      <c r="LCA2277" s="225"/>
      <c r="LCB2277" s="225"/>
      <c r="LCC2277" s="225"/>
      <c r="LCD2277" s="225"/>
      <c r="LCE2277" s="225"/>
      <c r="LCF2277" s="225"/>
      <c r="LCG2277" s="225"/>
      <c r="LCH2277" s="225"/>
      <c r="LCI2277" s="225"/>
      <c r="LCJ2277" s="225"/>
      <c r="LCK2277" s="225"/>
      <c r="LCL2277" s="225"/>
      <c r="LCM2277" s="225"/>
      <c r="LCN2277" s="225"/>
      <c r="LCO2277" s="225"/>
      <c r="LCP2277" s="225"/>
      <c r="LCQ2277" s="225"/>
      <c r="LCR2277" s="225"/>
      <c r="LCS2277" s="225"/>
      <c r="LCT2277" s="225"/>
      <c r="LCU2277" s="225"/>
      <c r="LCV2277" s="225"/>
      <c r="LCW2277" s="225"/>
      <c r="LCX2277" s="225"/>
      <c r="LCY2277" s="225"/>
      <c r="LCZ2277" s="225"/>
      <c r="LDA2277" s="225"/>
      <c r="LDB2277" s="225"/>
      <c r="LDC2277" s="225"/>
      <c r="LDD2277" s="225"/>
      <c r="LDE2277" s="225"/>
      <c r="LDF2277" s="225"/>
      <c r="LDG2277" s="225"/>
      <c r="LDH2277" s="225"/>
      <c r="LDI2277" s="225"/>
      <c r="LDJ2277" s="225"/>
      <c r="LDK2277" s="225"/>
      <c r="LDL2277" s="225"/>
      <c r="LDM2277" s="225"/>
      <c r="LDN2277" s="225"/>
      <c r="LDO2277" s="225"/>
      <c r="LDP2277" s="225"/>
      <c r="LDQ2277" s="225"/>
      <c r="LDR2277" s="225"/>
      <c r="LDS2277" s="225"/>
      <c r="LDT2277" s="225"/>
      <c r="LDU2277" s="225"/>
      <c r="LDV2277" s="225"/>
      <c r="LDW2277" s="225"/>
      <c r="LDX2277" s="225"/>
      <c r="LDY2277" s="225"/>
      <c r="LDZ2277" s="225"/>
      <c r="LEA2277" s="225"/>
      <c r="LEB2277" s="225"/>
      <c r="LEC2277" s="225"/>
      <c r="LED2277" s="225"/>
      <c r="LEE2277" s="225"/>
      <c r="LEF2277" s="225"/>
      <c r="LEG2277" s="225"/>
      <c r="LEH2277" s="225"/>
      <c r="LEI2277" s="225"/>
      <c r="LEJ2277" s="225"/>
      <c r="LEK2277" s="225"/>
      <c r="LEL2277" s="225"/>
      <c r="LEM2277" s="225"/>
      <c r="LEN2277" s="225"/>
      <c r="LEO2277" s="225"/>
      <c r="LEP2277" s="225"/>
      <c r="LEQ2277" s="225"/>
      <c r="LER2277" s="225"/>
      <c r="LES2277" s="225"/>
      <c r="LET2277" s="225"/>
      <c r="LEU2277" s="225"/>
      <c r="LEV2277" s="225"/>
      <c r="LEW2277" s="225"/>
      <c r="LEX2277" s="225"/>
      <c r="LEY2277" s="225"/>
      <c r="LEZ2277" s="225"/>
      <c r="LFA2277" s="225"/>
      <c r="LFB2277" s="225"/>
      <c r="LFC2277" s="225"/>
      <c r="LFD2277" s="225"/>
      <c r="LFE2277" s="225"/>
      <c r="LFF2277" s="225"/>
      <c r="LFG2277" s="225"/>
      <c r="LFH2277" s="225"/>
      <c r="LFI2277" s="225"/>
      <c r="LFJ2277" s="225"/>
      <c r="LFK2277" s="225"/>
      <c r="LFL2277" s="225"/>
      <c r="LFM2277" s="225"/>
      <c r="LFN2277" s="225"/>
      <c r="LFO2277" s="225"/>
      <c r="LFP2277" s="225"/>
      <c r="LFQ2277" s="225"/>
      <c r="LFR2277" s="225"/>
      <c r="LFS2277" s="225"/>
      <c r="LFT2277" s="225"/>
      <c r="LFU2277" s="225"/>
      <c r="LFV2277" s="225"/>
      <c r="LFW2277" s="225"/>
      <c r="LFX2277" s="225"/>
      <c r="LFY2277" s="225"/>
      <c r="LFZ2277" s="225"/>
      <c r="LGA2277" s="225"/>
      <c r="LGB2277" s="225"/>
      <c r="LGC2277" s="225"/>
      <c r="LGD2277" s="225"/>
      <c r="LGE2277" s="225"/>
      <c r="LGF2277" s="225"/>
      <c r="LGG2277" s="225"/>
      <c r="LGH2277" s="225"/>
      <c r="LGI2277" s="225"/>
      <c r="LGJ2277" s="225"/>
      <c r="LGK2277" s="225"/>
      <c r="LGL2277" s="225"/>
      <c r="LGM2277" s="225"/>
      <c r="LGN2277" s="225"/>
      <c r="LGO2277" s="225"/>
      <c r="LGP2277" s="225"/>
      <c r="LGQ2277" s="225"/>
      <c r="LGR2277" s="225"/>
      <c r="LGS2277" s="225"/>
      <c r="LGT2277" s="225"/>
      <c r="LGU2277" s="225"/>
      <c r="LGV2277" s="225"/>
      <c r="LGW2277" s="225"/>
      <c r="LGX2277" s="225"/>
      <c r="LGY2277" s="225"/>
      <c r="LGZ2277" s="225"/>
      <c r="LHA2277" s="225"/>
      <c r="LHB2277" s="225"/>
      <c r="LHC2277" s="225"/>
      <c r="LHD2277" s="225"/>
      <c r="LHE2277" s="225"/>
      <c r="LHF2277" s="225"/>
      <c r="LHG2277" s="225"/>
      <c r="LHH2277" s="225"/>
      <c r="LHI2277" s="225"/>
      <c r="LHJ2277" s="225"/>
      <c r="LHK2277" s="225"/>
      <c r="LHL2277" s="225"/>
      <c r="LHM2277" s="225"/>
      <c r="LHN2277" s="225"/>
      <c r="LHO2277" s="225"/>
      <c r="LHP2277" s="225"/>
      <c r="LHQ2277" s="225"/>
      <c r="LHR2277" s="225"/>
      <c r="LHS2277" s="225"/>
      <c r="LHT2277" s="225"/>
      <c r="LHU2277" s="225"/>
      <c r="LHV2277" s="225"/>
      <c r="LHW2277" s="225"/>
      <c r="LHX2277" s="225"/>
      <c r="LHY2277" s="225"/>
      <c r="LHZ2277" s="225"/>
      <c r="LIA2277" s="225"/>
      <c r="LIB2277" s="225"/>
      <c r="LIC2277" s="225"/>
      <c r="LID2277" s="225"/>
      <c r="LIE2277" s="225"/>
      <c r="LIF2277" s="225"/>
      <c r="LIG2277" s="225"/>
      <c r="LIH2277" s="225"/>
      <c r="LII2277" s="225"/>
      <c r="LIJ2277" s="225"/>
      <c r="LIK2277" s="225"/>
      <c r="LIL2277" s="225"/>
      <c r="LIM2277" s="225"/>
      <c r="LIN2277" s="225"/>
      <c r="LIO2277" s="225"/>
      <c r="LIP2277" s="225"/>
      <c r="LIQ2277" s="225"/>
      <c r="LIR2277" s="225"/>
      <c r="LIS2277" s="225"/>
      <c r="LIT2277" s="225"/>
      <c r="LIU2277" s="225"/>
      <c r="LIV2277" s="225"/>
      <c r="LIW2277" s="225"/>
      <c r="LIX2277" s="225"/>
      <c r="LIY2277" s="225"/>
      <c r="LIZ2277" s="225"/>
      <c r="LJA2277" s="225"/>
      <c r="LJB2277" s="225"/>
      <c r="LJC2277" s="225"/>
      <c r="LJD2277" s="225"/>
      <c r="LJE2277" s="225"/>
      <c r="LJF2277" s="225"/>
      <c r="LJG2277" s="225"/>
      <c r="LJH2277" s="225"/>
      <c r="LJI2277" s="225"/>
      <c r="LJJ2277" s="225"/>
      <c r="LJK2277" s="225"/>
      <c r="LJL2277" s="225"/>
      <c r="LJM2277" s="225"/>
      <c r="LJN2277" s="225"/>
      <c r="LJO2277" s="225"/>
      <c r="LJP2277" s="225"/>
      <c r="LJQ2277" s="225"/>
      <c r="LJR2277" s="225"/>
      <c r="LJS2277" s="225"/>
      <c r="LJT2277" s="225"/>
      <c r="LJU2277" s="225"/>
      <c r="LJV2277" s="225"/>
      <c r="LJW2277" s="225"/>
      <c r="LJX2277" s="225"/>
      <c r="LJY2277" s="225"/>
      <c r="LJZ2277" s="225"/>
      <c r="LKA2277" s="225"/>
      <c r="LKB2277" s="225"/>
      <c r="LKC2277" s="225"/>
      <c r="LKD2277" s="225"/>
      <c r="LKE2277" s="225"/>
      <c r="LKF2277" s="225"/>
      <c r="LKG2277" s="225"/>
      <c r="LKH2277" s="225"/>
      <c r="LKI2277" s="225"/>
      <c r="LKJ2277" s="225"/>
      <c r="LKK2277" s="225"/>
      <c r="LKL2277" s="225"/>
      <c r="LKM2277" s="225"/>
      <c r="LKN2277" s="225"/>
      <c r="LKO2277" s="225"/>
      <c r="LKP2277" s="225"/>
      <c r="LKQ2277" s="225"/>
      <c r="LKR2277" s="225"/>
      <c r="LKS2277" s="225"/>
      <c r="LKT2277" s="225"/>
      <c r="LKU2277" s="225"/>
      <c r="LKV2277" s="225"/>
      <c r="LKW2277" s="225"/>
      <c r="LKX2277" s="225"/>
      <c r="LKY2277" s="225"/>
      <c r="LKZ2277" s="225"/>
      <c r="LLA2277" s="225"/>
      <c r="LLB2277" s="225"/>
      <c r="LLC2277" s="225"/>
      <c r="LLD2277" s="225"/>
      <c r="LLE2277" s="225"/>
      <c r="LLF2277" s="225"/>
      <c r="LLG2277" s="225"/>
      <c r="LLH2277" s="225"/>
      <c r="LLI2277" s="225"/>
      <c r="LLJ2277" s="225"/>
      <c r="LLK2277" s="225"/>
      <c r="LLL2277" s="225"/>
      <c r="LLM2277" s="225"/>
      <c r="LLN2277" s="225"/>
      <c r="LLO2277" s="225"/>
      <c r="LLP2277" s="225"/>
      <c r="LLQ2277" s="225"/>
      <c r="LLR2277" s="225"/>
      <c r="LLS2277" s="225"/>
      <c r="LLT2277" s="225"/>
      <c r="LLU2277" s="225"/>
      <c r="LLV2277" s="225"/>
      <c r="LLW2277" s="225"/>
      <c r="LLX2277" s="225"/>
      <c r="LLY2277" s="225"/>
      <c r="LLZ2277" s="225"/>
      <c r="LMA2277" s="225"/>
      <c r="LMB2277" s="225"/>
      <c r="LMC2277" s="225"/>
      <c r="LMD2277" s="225"/>
      <c r="LME2277" s="225"/>
      <c r="LMF2277" s="225"/>
      <c r="LMG2277" s="225"/>
      <c r="LMH2277" s="225"/>
      <c r="LMI2277" s="225"/>
      <c r="LMJ2277" s="225"/>
      <c r="LMK2277" s="225"/>
      <c r="LML2277" s="225"/>
      <c r="LMM2277" s="225"/>
      <c r="LMN2277" s="225"/>
      <c r="LMO2277" s="225"/>
      <c r="LMP2277" s="225"/>
      <c r="LMQ2277" s="225"/>
      <c r="LMR2277" s="225"/>
      <c r="LMS2277" s="225"/>
      <c r="LMT2277" s="225"/>
      <c r="LMU2277" s="225"/>
      <c r="LMV2277" s="225"/>
      <c r="LMW2277" s="225"/>
      <c r="LMX2277" s="225"/>
      <c r="LMY2277" s="225"/>
      <c r="LMZ2277" s="225"/>
      <c r="LNA2277" s="225"/>
      <c r="LNB2277" s="225"/>
      <c r="LNC2277" s="225"/>
      <c r="LND2277" s="225"/>
      <c r="LNE2277" s="225"/>
      <c r="LNF2277" s="225"/>
      <c r="LNG2277" s="225"/>
      <c r="LNH2277" s="225"/>
      <c r="LNI2277" s="225"/>
      <c r="LNJ2277" s="225"/>
      <c r="LNK2277" s="225"/>
      <c r="LNL2277" s="225"/>
      <c r="LNM2277" s="225"/>
      <c r="LNN2277" s="225"/>
      <c r="LNO2277" s="225"/>
      <c r="LNP2277" s="225"/>
      <c r="LNQ2277" s="225"/>
      <c r="LNR2277" s="225"/>
      <c r="LNS2277" s="225"/>
      <c r="LNT2277" s="225"/>
      <c r="LNU2277" s="225"/>
      <c r="LNV2277" s="225"/>
      <c r="LNW2277" s="225"/>
      <c r="LNX2277" s="225"/>
      <c r="LNY2277" s="225"/>
      <c r="LNZ2277" s="225"/>
      <c r="LOA2277" s="225"/>
      <c r="LOB2277" s="225"/>
      <c r="LOC2277" s="225"/>
      <c r="LOD2277" s="225"/>
      <c r="LOE2277" s="225"/>
      <c r="LOF2277" s="225"/>
      <c r="LOG2277" s="225"/>
      <c r="LOH2277" s="225"/>
      <c r="LOI2277" s="225"/>
      <c r="LOJ2277" s="225"/>
      <c r="LOK2277" s="225"/>
      <c r="LOL2277" s="225"/>
      <c r="LOM2277" s="225"/>
      <c r="LON2277" s="225"/>
      <c r="LOO2277" s="225"/>
      <c r="LOP2277" s="225"/>
      <c r="LOQ2277" s="225"/>
      <c r="LOR2277" s="225"/>
      <c r="LOS2277" s="225"/>
      <c r="LOT2277" s="225"/>
      <c r="LOU2277" s="225"/>
      <c r="LOV2277" s="225"/>
      <c r="LOW2277" s="225"/>
      <c r="LOX2277" s="225"/>
      <c r="LOY2277" s="225"/>
      <c r="LOZ2277" s="225"/>
      <c r="LPA2277" s="225"/>
      <c r="LPB2277" s="225"/>
      <c r="LPC2277" s="225"/>
      <c r="LPD2277" s="225"/>
      <c r="LPE2277" s="225"/>
      <c r="LPF2277" s="225"/>
      <c r="LPG2277" s="225"/>
      <c r="LPH2277" s="225"/>
      <c r="LPI2277" s="225"/>
      <c r="LPJ2277" s="225"/>
      <c r="LPK2277" s="225"/>
      <c r="LPL2277" s="225"/>
      <c r="LPM2277" s="225"/>
      <c r="LPN2277" s="225"/>
      <c r="LPO2277" s="225"/>
      <c r="LPP2277" s="225"/>
      <c r="LPQ2277" s="225"/>
      <c r="LPR2277" s="225"/>
      <c r="LPS2277" s="225"/>
      <c r="LPT2277" s="225"/>
      <c r="LPU2277" s="225"/>
      <c r="LPV2277" s="225"/>
      <c r="LPW2277" s="225"/>
      <c r="LPX2277" s="225"/>
      <c r="LPY2277" s="225"/>
      <c r="LPZ2277" s="225"/>
      <c r="LQA2277" s="225"/>
      <c r="LQB2277" s="225"/>
      <c r="LQC2277" s="225"/>
      <c r="LQD2277" s="225"/>
      <c r="LQE2277" s="225"/>
      <c r="LQF2277" s="225"/>
      <c r="LQG2277" s="225"/>
      <c r="LQH2277" s="225"/>
      <c r="LQI2277" s="225"/>
      <c r="LQJ2277" s="225"/>
      <c r="LQK2277" s="225"/>
      <c r="LQL2277" s="225"/>
      <c r="LQM2277" s="225"/>
      <c r="LQN2277" s="225"/>
      <c r="LQO2277" s="225"/>
      <c r="LQP2277" s="225"/>
      <c r="LQQ2277" s="225"/>
      <c r="LQR2277" s="225"/>
      <c r="LQS2277" s="225"/>
      <c r="LQT2277" s="225"/>
      <c r="LQU2277" s="225"/>
      <c r="LQV2277" s="225"/>
      <c r="LQW2277" s="225"/>
      <c r="LQX2277" s="225"/>
      <c r="LQY2277" s="225"/>
      <c r="LQZ2277" s="225"/>
      <c r="LRA2277" s="225"/>
      <c r="LRB2277" s="225"/>
      <c r="LRC2277" s="225"/>
      <c r="LRD2277" s="225"/>
      <c r="LRE2277" s="225"/>
      <c r="LRF2277" s="225"/>
      <c r="LRG2277" s="225"/>
      <c r="LRH2277" s="225"/>
      <c r="LRI2277" s="225"/>
      <c r="LRJ2277" s="225"/>
      <c r="LRK2277" s="225"/>
      <c r="LRL2277" s="225"/>
      <c r="LRM2277" s="225"/>
      <c r="LRN2277" s="225"/>
      <c r="LRO2277" s="225"/>
      <c r="LRP2277" s="225"/>
      <c r="LRQ2277" s="225"/>
      <c r="LRR2277" s="225"/>
      <c r="LRS2277" s="225"/>
      <c r="LRT2277" s="225"/>
      <c r="LRU2277" s="225"/>
      <c r="LRV2277" s="225"/>
      <c r="LRW2277" s="225"/>
      <c r="LRX2277" s="225"/>
      <c r="LRY2277" s="225"/>
      <c r="LRZ2277" s="225"/>
      <c r="LSA2277" s="225"/>
      <c r="LSB2277" s="225"/>
      <c r="LSC2277" s="225"/>
      <c r="LSD2277" s="225"/>
      <c r="LSE2277" s="225"/>
      <c r="LSF2277" s="225"/>
      <c r="LSG2277" s="225"/>
      <c r="LSH2277" s="225"/>
      <c r="LSI2277" s="225"/>
      <c r="LSJ2277" s="225"/>
      <c r="LSK2277" s="225"/>
      <c r="LSL2277" s="225"/>
      <c r="LSM2277" s="225"/>
      <c r="LSN2277" s="225"/>
      <c r="LSO2277" s="225"/>
      <c r="LSP2277" s="225"/>
      <c r="LSQ2277" s="225"/>
      <c r="LSR2277" s="225"/>
      <c r="LSS2277" s="225"/>
      <c r="LST2277" s="225"/>
      <c r="LSU2277" s="225"/>
      <c r="LSV2277" s="225"/>
      <c r="LSW2277" s="225"/>
      <c r="LSX2277" s="225"/>
      <c r="LSY2277" s="225"/>
      <c r="LSZ2277" s="225"/>
      <c r="LTA2277" s="225"/>
      <c r="LTB2277" s="225"/>
      <c r="LTC2277" s="225"/>
      <c r="LTD2277" s="225"/>
      <c r="LTE2277" s="225"/>
      <c r="LTF2277" s="225"/>
      <c r="LTG2277" s="225"/>
      <c r="LTH2277" s="225"/>
      <c r="LTI2277" s="225"/>
      <c r="LTJ2277" s="225"/>
      <c r="LTK2277" s="225"/>
      <c r="LTL2277" s="225"/>
      <c r="LTM2277" s="225"/>
      <c r="LTN2277" s="225"/>
      <c r="LTO2277" s="225"/>
      <c r="LTP2277" s="225"/>
      <c r="LTQ2277" s="225"/>
      <c r="LTR2277" s="225"/>
      <c r="LTS2277" s="225"/>
      <c r="LTT2277" s="225"/>
      <c r="LTU2277" s="225"/>
      <c r="LTV2277" s="225"/>
      <c r="LTW2277" s="225"/>
      <c r="LTX2277" s="225"/>
      <c r="LTY2277" s="225"/>
      <c r="LTZ2277" s="225"/>
      <c r="LUA2277" s="225"/>
      <c r="LUB2277" s="225"/>
      <c r="LUC2277" s="225"/>
      <c r="LUD2277" s="225"/>
      <c r="LUE2277" s="225"/>
      <c r="LUF2277" s="225"/>
      <c r="LUG2277" s="225"/>
      <c r="LUH2277" s="225"/>
      <c r="LUI2277" s="225"/>
      <c r="LUJ2277" s="225"/>
      <c r="LUK2277" s="225"/>
      <c r="LUL2277" s="225"/>
      <c r="LUM2277" s="225"/>
      <c r="LUN2277" s="225"/>
      <c r="LUO2277" s="225"/>
      <c r="LUP2277" s="225"/>
      <c r="LUQ2277" s="225"/>
      <c r="LUR2277" s="225"/>
      <c r="LUS2277" s="225"/>
      <c r="LUT2277" s="225"/>
      <c r="LUU2277" s="225"/>
      <c r="LUV2277" s="225"/>
      <c r="LUW2277" s="225"/>
      <c r="LUX2277" s="225"/>
      <c r="LUY2277" s="225"/>
      <c r="LUZ2277" s="225"/>
      <c r="LVA2277" s="225"/>
      <c r="LVB2277" s="225"/>
      <c r="LVC2277" s="225"/>
      <c r="LVD2277" s="225"/>
      <c r="LVE2277" s="225"/>
      <c r="LVF2277" s="225"/>
      <c r="LVG2277" s="225"/>
      <c r="LVH2277" s="225"/>
      <c r="LVI2277" s="225"/>
      <c r="LVJ2277" s="225"/>
      <c r="LVK2277" s="225"/>
      <c r="LVL2277" s="225"/>
      <c r="LVM2277" s="225"/>
      <c r="LVN2277" s="225"/>
      <c r="LVO2277" s="225"/>
      <c r="LVP2277" s="225"/>
      <c r="LVQ2277" s="225"/>
      <c r="LVR2277" s="225"/>
      <c r="LVS2277" s="225"/>
      <c r="LVT2277" s="225"/>
      <c r="LVU2277" s="225"/>
      <c r="LVV2277" s="225"/>
      <c r="LVW2277" s="225"/>
      <c r="LVX2277" s="225"/>
      <c r="LVY2277" s="225"/>
      <c r="LVZ2277" s="225"/>
      <c r="LWA2277" s="225"/>
      <c r="LWB2277" s="225"/>
      <c r="LWC2277" s="225"/>
      <c r="LWD2277" s="225"/>
      <c r="LWE2277" s="225"/>
      <c r="LWF2277" s="225"/>
      <c r="LWG2277" s="225"/>
      <c r="LWH2277" s="225"/>
      <c r="LWI2277" s="225"/>
      <c r="LWJ2277" s="225"/>
      <c r="LWK2277" s="225"/>
      <c r="LWL2277" s="225"/>
      <c r="LWM2277" s="225"/>
      <c r="LWN2277" s="225"/>
      <c r="LWO2277" s="225"/>
      <c r="LWP2277" s="225"/>
      <c r="LWQ2277" s="225"/>
      <c r="LWR2277" s="225"/>
      <c r="LWS2277" s="225"/>
      <c r="LWT2277" s="225"/>
      <c r="LWU2277" s="225"/>
      <c r="LWV2277" s="225"/>
      <c r="LWW2277" s="225"/>
      <c r="LWX2277" s="225"/>
      <c r="LWY2277" s="225"/>
      <c r="LWZ2277" s="225"/>
      <c r="LXA2277" s="225"/>
      <c r="LXB2277" s="225"/>
      <c r="LXC2277" s="225"/>
      <c r="LXD2277" s="225"/>
      <c r="LXE2277" s="225"/>
      <c r="LXF2277" s="225"/>
      <c r="LXG2277" s="225"/>
      <c r="LXH2277" s="225"/>
      <c r="LXI2277" s="225"/>
      <c r="LXJ2277" s="225"/>
      <c r="LXK2277" s="225"/>
      <c r="LXL2277" s="225"/>
      <c r="LXM2277" s="225"/>
      <c r="LXN2277" s="225"/>
      <c r="LXO2277" s="225"/>
      <c r="LXP2277" s="225"/>
      <c r="LXQ2277" s="225"/>
      <c r="LXR2277" s="225"/>
      <c r="LXS2277" s="225"/>
      <c r="LXT2277" s="225"/>
      <c r="LXU2277" s="225"/>
      <c r="LXV2277" s="225"/>
      <c r="LXW2277" s="225"/>
      <c r="LXX2277" s="225"/>
      <c r="LXY2277" s="225"/>
      <c r="LXZ2277" s="225"/>
      <c r="LYA2277" s="225"/>
      <c r="LYB2277" s="225"/>
      <c r="LYC2277" s="225"/>
      <c r="LYD2277" s="225"/>
      <c r="LYE2277" s="225"/>
      <c r="LYF2277" s="225"/>
      <c r="LYG2277" s="225"/>
      <c r="LYH2277" s="225"/>
      <c r="LYI2277" s="225"/>
      <c r="LYJ2277" s="225"/>
      <c r="LYK2277" s="225"/>
      <c r="LYL2277" s="225"/>
      <c r="LYM2277" s="225"/>
      <c r="LYN2277" s="225"/>
      <c r="LYO2277" s="225"/>
      <c r="LYP2277" s="225"/>
      <c r="LYQ2277" s="225"/>
      <c r="LYR2277" s="225"/>
      <c r="LYS2277" s="225"/>
      <c r="LYT2277" s="225"/>
      <c r="LYU2277" s="225"/>
      <c r="LYV2277" s="225"/>
      <c r="LYW2277" s="225"/>
      <c r="LYX2277" s="225"/>
      <c r="LYY2277" s="225"/>
      <c r="LYZ2277" s="225"/>
      <c r="LZA2277" s="225"/>
      <c r="LZB2277" s="225"/>
      <c r="LZC2277" s="225"/>
      <c r="LZD2277" s="225"/>
      <c r="LZE2277" s="225"/>
      <c r="LZF2277" s="225"/>
      <c r="LZG2277" s="225"/>
      <c r="LZH2277" s="225"/>
      <c r="LZI2277" s="225"/>
      <c r="LZJ2277" s="225"/>
      <c r="LZK2277" s="225"/>
      <c r="LZL2277" s="225"/>
      <c r="LZM2277" s="225"/>
      <c r="LZN2277" s="225"/>
      <c r="LZO2277" s="225"/>
      <c r="LZP2277" s="225"/>
      <c r="LZQ2277" s="225"/>
      <c r="LZR2277" s="225"/>
      <c r="LZS2277" s="225"/>
      <c r="LZT2277" s="225"/>
      <c r="LZU2277" s="225"/>
      <c r="LZV2277" s="225"/>
      <c r="LZW2277" s="225"/>
      <c r="LZX2277" s="225"/>
      <c r="LZY2277" s="225"/>
      <c r="LZZ2277" s="225"/>
      <c r="MAA2277" s="225"/>
      <c r="MAB2277" s="225"/>
      <c r="MAC2277" s="225"/>
      <c r="MAD2277" s="225"/>
      <c r="MAE2277" s="225"/>
      <c r="MAF2277" s="225"/>
      <c r="MAG2277" s="225"/>
      <c r="MAH2277" s="225"/>
      <c r="MAI2277" s="225"/>
      <c r="MAJ2277" s="225"/>
      <c r="MAK2277" s="225"/>
      <c r="MAL2277" s="225"/>
      <c r="MAM2277" s="225"/>
      <c r="MAN2277" s="225"/>
      <c r="MAO2277" s="225"/>
      <c r="MAP2277" s="225"/>
      <c r="MAQ2277" s="225"/>
      <c r="MAR2277" s="225"/>
      <c r="MAS2277" s="225"/>
      <c r="MAT2277" s="225"/>
      <c r="MAU2277" s="225"/>
      <c r="MAV2277" s="225"/>
      <c r="MAW2277" s="225"/>
      <c r="MAX2277" s="225"/>
      <c r="MAY2277" s="225"/>
      <c r="MAZ2277" s="225"/>
      <c r="MBA2277" s="225"/>
      <c r="MBB2277" s="225"/>
      <c r="MBC2277" s="225"/>
      <c r="MBD2277" s="225"/>
      <c r="MBE2277" s="225"/>
      <c r="MBF2277" s="225"/>
      <c r="MBG2277" s="225"/>
      <c r="MBH2277" s="225"/>
      <c r="MBI2277" s="225"/>
      <c r="MBJ2277" s="225"/>
      <c r="MBK2277" s="225"/>
      <c r="MBL2277" s="225"/>
      <c r="MBM2277" s="225"/>
      <c r="MBN2277" s="225"/>
      <c r="MBO2277" s="225"/>
      <c r="MBP2277" s="225"/>
      <c r="MBQ2277" s="225"/>
      <c r="MBR2277" s="225"/>
      <c r="MBS2277" s="225"/>
      <c r="MBT2277" s="225"/>
      <c r="MBU2277" s="225"/>
      <c r="MBV2277" s="225"/>
      <c r="MBW2277" s="225"/>
      <c r="MBX2277" s="225"/>
      <c r="MBY2277" s="225"/>
      <c r="MBZ2277" s="225"/>
      <c r="MCA2277" s="225"/>
      <c r="MCB2277" s="225"/>
      <c r="MCC2277" s="225"/>
      <c r="MCD2277" s="225"/>
      <c r="MCE2277" s="225"/>
      <c r="MCF2277" s="225"/>
      <c r="MCG2277" s="225"/>
      <c r="MCH2277" s="225"/>
      <c r="MCI2277" s="225"/>
      <c r="MCJ2277" s="225"/>
      <c r="MCK2277" s="225"/>
      <c r="MCL2277" s="225"/>
      <c r="MCM2277" s="225"/>
      <c r="MCN2277" s="225"/>
      <c r="MCO2277" s="225"/>
      <c r="MCP2277" s="225"/>
      <c r="MCQ2277" s="225"/>
      <c r="MCR2277" s="225"/>
      <c r="MCS2277" s="225"/>
      <c r="MCT2277" s="225"/>
      <c r="MCU2277" s="225"/>
      <c r="MCV2277" s="225"/>
      <c r="MCW2277" s="225"/>
      <c r="MCX2277" s="225"/>
      <c r="MCY2277" s="225"/>
      <c r="MCZ2277" s="225"/>
      <c r="MDA2277" s="225"/>
      <c r="MDB2277" s="225"/>
      <c r="MDC2277" s="225"/>
      <c r="MDD2277" s="225"/>
      <c r="MDE2277" s="225"/>
      <c r="MDF2277" s="225"/>
      <c r="MDG2277" s="225"/>
      <c r="MDH2277" s="225"/>
      <c r="MDI2277" s="225"/>
      <c r="MDJ2277" s="225"/>
      <c r="MDK2277" s="225"/>
      <c r="MDL2277" s="225"/>
      <c r="MDM2277" s="225"/>
      <c r="MDN2277" s="225"/>
      <c r="MDO2277" s="225"/>
      <c r="MDP2277" s="225"/>
      <c r="MDQ2277" s="225"/>
      <c r="MDR2277" s="225"/>
      <c r="MDS2277" s="225"/>
      <c r="MDT2277" s="225"/>
      <c r="MDU2277" s="225"/>
      <c r="MDV2277" s="225"/>
      <c r="MDW2277" s="225"/>
      <c r="MDX2277" s="225"/>
      <c r="MDY2277" s="225"/>
      <c r="MDZ2277" s="225"/>
      <c r="MEA2277" s="225"/>
      <c r="MEB2277" s="225"/>
      <c r="MEC2277" s="225"/>
      <c r="MED2277" s="225"/>
      <c r="MEE2277" s="225"/>
      <c r="MEF2277" s="225"/>
      <c r="MEG2277" s="225"/>
      <c r="MEH2277" s="225"/>
      <c r="MEI2277" s="225"/>
      <c r="MEJ2277" s="225"/>
      <c r="MEK2277" s="225"/>
      <c r="MEL2277" s="225"/>
      <c r="MEM2277" s="225"/>
      <c r="MEN2277" s="225"/>
      <c r="MEO2277" s="225"/>
      <c r="MEP2277" s="225"/>
      <c r="MEQ2277" s="225"/>
      <c r="MER2277" s="225"/>
      <c r="MES2277" s="225"/>
      <c r="MET2277" s="225"/>
      <c r="MEU2277" s="225"/>
      <c r="MEV2277" s="225"/>
      <c r="MEW2277" s="225"/>
      <c r="MEX2277" s="225"/>
      <c r="MEY2277" s="225"/>
      <c r="MEZ2277" s="225"/>
      <c r="MFA2277" s="225"/>
      <c r="MFB2277" s="225"/>
      <c r="MFC2277" s="225"/>
      <c r="MFD2277" s="225"/>
      <c r="MFE2277" s="225"/>
      <c r="MFF2277" s="225"/>
      <c r="MFG2277" s="225"/>
      <c r="MFH2277" s="225"/>
      <c r="MFI2277" s="225"/>
      <c r="MFJ2277" s="225"/>
      <c r="MFK2277" s="225"/>
      <c r="MFL2277" s="225"/>
      <c r="MFM2277" s="225"/>
      <c r="MFN2277" s="225"/>
      <c r="MFO2277" s="225"/>
      <c r="MFP2277" s="225"/>
      <c r="MFQ2277" s="225"/>
      <c r="MFR2277" s="225"/>
      <c r="MFS2277" s="225"/>
      <c r="MFT2277" s="225"/>
      <c r="MFU2277" s="225"/>
      <c r="MFV2277" s="225"/>
      <c r="MFW2277" s="225"/>
      <c r="MFX2277" s="225"/>
      <c r="MFY2277" s="225"/>
      <c r="MFZ2277" s="225"/>
      <c r="MGA2277" s="225"/>
      <c r="MGB2277" s="225"/>
      <c r="MGC2277" s="225"/>
      <c r="MGD2277" s="225"/>
      <c r="MGE2277" s="225"/>
      <c r="MGF2277" s="225"/>
      <c r="MGG2277" s="225"/>
      <c r="MGH2277" s="225"/>
      <c r="MGI2277" s="225"/>
      <c r="MGJ2277" s="225"/>
      <c r="MGK2277" s="225"/>
      <c r="MGL2277" s="225"/>
      <c r="MGM2277" s="225"/>
      <c r="MGN2277" s="225"/>
      <c r="MGO2277" s="225"/>
      <c r="MGP2277" s="225"/>
      <c r="MGQ2277" s="225"/>
      <c r="MGR2277" s="225"/>
      <c r="MGS2277" s="225"/>
      <c r="MGT2277" s="225"/>
      <c r="MGU2277" s="225"/>
      <c r="MGV2277" s="225"/>
      <c r="MGW2277" s="225"/>
      <c r="MGX2277" s="225"/>
      <c r="MGY2277" s="225"/>
      <c r="MGZ2277" s="225"/>
      <c r="MHA2277" s="225"/>
      <c r="MHB2277" s="225"/>
      <c r="MHC2277" s="225"/>
      <c r="MHD2277" s="225"/>
      <c r="MHE2277" s="225"/>
      <c r="MHF2277" s="225"/>
      <c r="MHG2277" s="225"/>
      <c r="MHH2277" s="225"/>
      <c r="MHI2277" s="225"/>
      <c r="MHJ2277" s="225"/>
      <c r="MHK2277" s="225"/>
      <c r="MHL2277" s="225"/>
      <c r="MHM2277" s="225"/>
      <c r="MHN2277" s="225"/>
      <c r="MHO2277" s="225"/>
      <c r="MHP2277" s="225"/>
      <c r="MHQ2277" s="225"/>
      <c r="MHR2277" s="225"/>
      <c r="MHS2277" s="225"/>
      <c r="MHT2277" s="225"/>
      <c r="MHU2277" s="225"/>
      <c r="MHV2277" s="225"/>
      <c r="MHW2277" s="225"/>
      <c r="MHX2277" s="225"/>
      <c r="MHY2277" s="225"/>
      <c r="MHZ2277" s="225"/>
      <c r="MIA2277" s="225"/>
      <c r="MIB2277" s="225"/>
      <c r="MIC2277" s="225"/>
      <c r="MID2277" s="225"/>
      <c r="MIE2277" s="225"/>
      <c r="MIF2277" s="225"/>
      <c r="MIG2277" s="225"/>
      <c r="MIH2277" s="225"/>
      <c r="MII2277" s="225"/>
      <c r="MIJ2277" s="225"/>
      <c r="MIK2277" s="225"/>
      <c r="MIL2277" s="225"/>
      <c r="MIM2277" s="225"/>
      <c r="MIN2277" s="225"/>
      <c r="MIO2277" s="225"/>
      <c r="MIP2277" s="225"/>
      <c r="MIQ2277" s="225"/>
      <c r="MIR2277" s="225"/>
      <c r="MIS2277" s="225"/>
      <c r="MIT2277" s="225"/>
      <c r="MIU2277" s="225"/>
      <c r="MIV2277" s="225"/>
      <c r="MIW2277" s="225"/>
      <c r="MIX2277" s="225"/>
      <c r="MIY2277" s="225"/>
      <c r="MIZ2277" s="225"/>
      <c r="MJA2277" s="225"/>
      <c r="MJB2277" s="225"/>
      <c r="MJC2277" s="225"/>
      <c r="MJD2277" s="225"/>
      <c r="MJE2277" s="225"/>
      <c r="MJF2277" s="225"/>
      <c r="MJG2277" s="225"/>
      <c r="MJH2277" s="225"/>
      <c r="MJI2277" s="225"/>
      <c r="MJJ2277" s="225"/>
      <c r="MJK2277" s="225"/>
      <c r="MJL2277" s="225"/>
      <c r="MJM2277" s="225"/>
      <c r="MJN2277" s="225"/>
      <c r="MJO2277" s="225"/>
      <c r="MJP2277" s="225"/>
      <c r="MJQ2277" s="225"/>
      <c r="MJR2277" s="225"/>
      <c r="MJS2277" s="225"/>
      <c r="MJT2277" s="225"/>
      <c r="MJU2277" s="225"/>
      <c r="MJV2277" s="225"/>
      <c r="MJW2277" s="225"/>
      <c r="MJX2277" s="225"/>
      <c r="MJY2277" s="225"/>
      <c r="MJZ2277" s="225"/>
      <c r="MKA2277" s="225"/>
      <c r="MKB2277" s="225"/>
      <c r="MKC2277" s="225"/>
      <c r="MKD2277" s="225"/>
      <c r="MKE2277" s="225"/>
      <c r="MKF2277" s="225"/>
      <c r="MKG2277" s="225"/>
      <c r="MKH2277" s="225"/>
      <c r="MKI2277" s="225"/>
      <c r="MKJ2277" s="225"/>
      <c r="MKK2277" s="225"/>
      <c r="MKL2277" s="225"/>
      <c r="MKM2277" s="225"/>
      <c r="MKN2277" s="225"/>
      <c r="MKO2277" s="225"/>
      <c r="MKP2277" s="225"/>
      <c r="MKQ2277" s="225"/>
      <c r="MKR2277" s="225"/>
      <c r="MKS2277" s="225"/>
      <c r="MKT2277" s="225"/>
      <c r="MKU2277" s="225"/>
      <c r="MKV2277" s="225"/>
      <c r="MKW2277" s="225"/>
      <c r="MKX2277" s="225"/>
      <c r="MKY2277" s="225"/>
      <c r="MKZ2277" s="225"/>
      <c r="MLA2277" s="225"/>
      <c r="MLB2277" s="225"/>
      <c r="MLC2277" s="225"/>
      <c r="MLD2277" s="225"/>
      <c r="MLE2277" s="225"/>
      <c r="MLF2277" s="225"/>
      <c r="MLG2277" s="225"/>
      <c r="MLH2277" s="225"/>
      <c r="MLI2277" s="225"/>
      <c r="MLJ2277" s="225"/>
      <c r="MLK2277" s="225"/>
      <c r="MLL2277" s="225"/>
      <c r="MLM2277" s="225"/>
      <c r="MLN2277" s="225"/>
      <c r="MLO2277" s="225"/>
      <c r="MLP2277" s="225"/>
      <c r="MLQ2277" s="225"/>
      <c r="MLR2277" s="225"/>
      <c r="MLS2277" s="225"/>
      <c r="MLT2277" s="225"/>
      <c r="MLU2277" s="225"/>
      <c r="MLV2277" s="225"/>
      <c r="MLW2277" s="225"/>
      <c r="MLX2277" s="225"/>
      <c r="MLY2277" s="225"/>
      <c r="MLZ2277" s="225"/>
      <c r="MMA2277" s="225"/>
      <c r="MMB2277" s="225"/>
      <c r="MMC2277" s="225"/>
      <c r="MMD2277" s="225"/>
      <c r="MME2277" s="225"/>
      <c r="MMF2277" s="225"/>
      <c r="MMG2277" s="225"/>
      <c r="MMH2277" s="225"/>
      <c r="MMI2277" s="225"/>
      <c r="MMJ2277" s="225"/>
      <c r="MMK2277" s="225"/>
      <c r="MML2277" s="225"/>
      <c r="MMM2277" s="225"/>
      <c r="MMN2277" s="225"/>
      <c r="MMO2277" s="225"/>
      <c r="MMP2277" s="225"/>
      <c r="MMQ2277" s="225"/>
      <c r="MMR2277" s="225"/>
      <c r="MMS2277" s="225"/>
      <c r="MMT2277" s="225"/>
      <c r="MMU2277" s="225"/>
      <c r="MMV2277" s="225"/>
      <c r="MMW2277" s="225"/>
      <c r="MMX2277" s="225"/>
      <c r="MMY2277" s="225"/>
      <c r="MMZ2277" s="225"/>
      <c r="MNA2277" s="225"/>
      <c r="MNB2277" s="225"/>
      <c r="MNC2277" s="225"/>
      <c r="MND2277" s="225"/>
      <c r="MNE2277" s="225"/>
      <c r="MNF2277" s="225"/>
      <c r="MNG2277" s="225"/>
      <c r="MNH2277" s="225"/>
      <c r="MNI2277" s="225"/>
      <c r="MNJ2277" s="225"/>
      <c r="MNK2277" s="225"/>
      <c r="MNL2277" s="225"/>
      <c r="MNM2277" s="225"/>
      <c r="MNN2277" s="225"/>
      <c r="MNO2277" s="225"/>
      <c r="MNP2277" s="225"/>
      <c r="MNQ2277" s="225"/>
      <c r="MNR2277" s="225"/>
      <c r="MNS2277" s="225"/>
      <c r="MNT2277" s="225"/>
      <c r="MNU2277" s="225"/>
      <c r="MNV2277" s="225"/>
      <c r="MNW2277" s="225"/>
      <c r="MNX2277" s="225"/>
      <c r="MNY2277" s="225"/>
      <c r="MNZ2277" s="225"/>
      <c r="MOA2277" s="225"/>
      <c r="MOB2277" s="225"/>
      <c r="MOC2277" s="225"/>
      <c r="MOD2277" s="225"/>
      <c r="MOE2277" s="225"/>
      <c r="MOF2277" s="225"/>
      <c r="MOG2277" s="225"/>
      <c r="MOH2277" s="225"/>
      <c r="MOI2277" s="225"/>
      <c r="MOJ2277" s="225"/>
      <c r="MOK2277" s="225"/>
      <c r="MOL2277" s="225"/>
      <c r="MOM2277" s="225"/>
      <c r="MON2277" s="225"/>
      <c r="MOO2277" s="225"/>
      <c r="MOP2277" s="225"/>
      <c r="MOQ2277" s="225"/>
      <c r="MOR2277" s="225"/>
      <c r="MOS2277" s="225"/>
      <c r="MOT2277" s="225"/>
      <c r="MOU2277" s="225"/>
      <c r="MOV2277" s="225"/>
      <c r="MOW2277" s="225"/>
      <c r="MOX2277" s="225"/>
      <c r="MOY2277" s="225"/>
      <c r="MOZ2277" s="225"/>
      <c r="MPA2277" s="225"/>
      <c r="MPB2277" s="225"/>
      <c r="MPC2277" s="225"/>
      <c r="MPD2277" s="225"/>
      <c r="MPE2277" s="225"/>
      <c r="MPF2277" s="225"/>
      <c r="MPG2277" s="225"/>
      <c r="MPH2277" s="225"/>
      <c r="MPI2277" s="225"/>
      <c r="MPJ2277" s="225"/>
      <c r="MPK2277" s="225"/>
      <c r="MPL2277" s="225"/>
      <c r="MPM2277" s="225"/>
      <c r="MPN2277" s="225"/>
      <c r="MPO2277" s="225"/>
      <c r="MPP2277" s="225"/>
      <c r="MPQ2277" s="225"/>
      <c r="MPR2277" s="225"/>
      <c r="MPS2277" s="225"/>
      <c r="MPT2277" s="225"/>
      <c r="MPU2277" s="225"/>
      <c r="MPV2277" s="225"/>
      <c r="MPW2277" s="225"/>
      <c r="MPX2277" s="225"/>
      <c r="MPY2277" s="225"/>
      <c r="MPZ2277" s="225"/>
      <c r="MQA2277" s="225"/>
      <c r="MQB2277" s="225"/>
      <c r="MQC2277" s="225"/>
      <c r="MQD2277" s="225"/>
      <c r="MQE2277" s="225"/>
      <c r="MQF2277" s="225"/>
      <c r="MQG2277" s="225"/>
      <c r="MQH2277" s="225"/>
      <c r="MQI2277" s="225"/>
      <c r="MQJ2277" s="225"/>
      <c r="MQK2277" s="225"/>
      <c r="MQL2277" s="225"/>
      <c r="MQM2277" s="225"/>
      <c r="MQN2277" s="225"/>
      <c r="MQO2277" s="225"/>
      <c r="MQP2277" s="225"/>
      <c r="MQQ2277" s="225"/>
      <c r="MQR2277" s="225"/>
      <c r="MQS2277" s="225"/>
      <c r="MQT2277" s="225"/>
      <c r="MQU2277" s="225"/>
      <c r="MQV2277" s="225"/>
      <c r="MQW2277" s="225"/>
      <c r="MQX2277" s="225"/>
      <c r="MQY2277" s="225"/>
      <c r="MQZ2277" s="225"/>
      <c r="MRA2277" s="225"/>
      <c r="MRB2277" s="225"/>
      <c r="MRC2277" s="225"/>
      <c r="MRD2277" s="225"/>
      <c r="MRE2277" s="225"/>
      <c r="MRF2277" s="225"/>
      <c r="MRG2277" s="225"/>
      <c r="MRH2277" s="225"/>
      <c r="MRI2277" s="225"/>
      <c r="MRJ2277" s="225"/>
      <c r="MRK2277" s="225"/>
      <c r="MRL2277" s="225"/>
      <c r="MRM2277" s="225"/>
      <c r="MRN2277" s="225"/>
      <c r="MRO2277" s="225"/>
      <c r="MRP2277" s="225"/>
      <c r="MRQ2277" s="225"/>
      <c r="MRR2277" s="225"/>
      <c r="MRS2277" s="225"/>
      <c r="MRT2277" s="225"/>
      <c r="MRU2277" s="225"/>
      <c r="MRV2277" s="225"/>
      <c r="MRW2277" s="225"/>
      <c r="MRX2277" s="225"/>
      <c r="MRY2277" s="225"/>
      <c r="MRZ2277" s="225"/>
      <c r="MSA2277" s="225"/>
      <c r="MSB2277" s="225"/>
      <c r="MSC2277" s="225"/>
      <c r="MSD2277" s="225"/>
      <c r="MSE2277" s="225"/>
      <c r="MSF2277" s="225"/>
      <c r="MSG2277" s="225"/>
      <c r="MSH2277" s="225"/>
      <c r="MSI2277" s="225"/>
      <c r="MSJ2277" s="225"/>
      <c r="MSK2277" s="225"/>
      <c r="MSL2277" s="225"/>
      <c r="MSM2277" s="225"/>
      <c r="MSN2277" s="225"/>
      <c r="MSO2277" s="225"/>
      <c r="MSP2277" s="225"/>
      <c r="MSQ2277" s="225"/>
      <c r="MSR2277" s="225"/>
      <c r="MSS2277" s="225"/>
      <c r="MST2277" s="225"/>
      <c r="MSU2277" s="225"/>
      <c r="MSV2277" s="225"/>
      <c r="MSW2277" s="225"/>
      <c r="MSX2277" s="225"/>
      <c r="MSY2277" s="225"/>
      <c r="MSZ2277" s="225"/>
      <c r="MTA2277" s="225"/>
      <c r="MTB2277" s="225"/>
      <c r="MTC2277" s="225"/>
      <c r="MTD2277" s="225"/>
      <c r="MTE2277" s="225"/>
      <c r="MTF2277" s="225"/>
      <c r="MTG2277" s="225"/>
      <c r="MTH2277" s="225"/>
      <c r="MTI2277" s="225"/>
      <c r="MTJ2277" s="225"/>
      <c r="MTK2277" s="225"/>
      <c r="MTL2277" s="225"/>
      <c r="MTM2277" s="225"/>
      <c r="MTN2277" s="225"/>
      <c r="MTO2277" s="225"/>
      <c r="MTP2277" s="225"/>
      <c r="MTQ2277" s="225"/>
      <c r="MTR2277" s="225"/>
      <c r="MTS2277" s="225"/>
      <c r="MTT2277" s="225"/>
      <c r="MTU2277" s="225"/>
      <c r="MTV2277" s="225"/>
      <c r="MTW2277" s="225"/>
      <c r="MTX2277" s="225"/>
      <c r="MTY2277" s="225"/>
      <c r="MTZ2277" s="225"/>
      <c r="MUA2277" s="225"/>
      <c r="MUB2277" s="225"/>
      <c r="MUC2277" s="225"/>
      <c r="MUD2277" s="225"/>
      <c r="MUE2277" s="225"/>
      <c r="MUF2277" s="225"/>
      <c r="MUG2277" s="225"/>
      <c r="MUH2277" s="225"/>
      <c r="MUI2277" s="225"/>
      <c r="MUJ2277" s="225"/>
      <c r="MUK2277" s="225"/>
      <c r="MUL2277" s="225"/>
      <c r="MUM2277" s="225"/>
      <c r="MUN2277" s="225"/>
      <c r="MUO2277" s="225"/>
      <c r="MUP2277" s="225"/>
      <c r="MUQ2277" s="225"/>
      <c r="MUR2277" s="225"/>
      <c r="MUS2277" s="225"/>
      <c r="MUT2277" s="225"/>
      <c r="MUU2277" s="225"/>
      <c r="MUV2277" s="225"/>
      <c r="MUW2277" s="225"/>
      <c r="MUX2277" s="225"/>
      <c r="MUY2277" s="225"/>
      <c r="MUZ2277" s="225"/>
      <c r="MVA2277" s="225"/>
      <c r="MVB2277" s="225"/>
      <c r="MVC2277" s="225"/>
      <c r="MVD2277" s="225"/>
      <c r="MVE2277" s="225"/>
      <c r="MVF2277" s="225"/>
      <c r="MVG2277" s="225"/>
      <c r="MVH2277" s="225"/>
      <c r="MVI2277" s="225"/>
      <c r="MVJ2277" s="225"/>
      <c r="MVK2277" s="225"/>
      <c r="MVL2277" s="225"/>
      <c r="MVM2277" s="225"/>
      <c r="MVN2277" s="225"/>
      <c r="MVO2277" s="225"/>
      <c r="MVP2277" s="225"/>
      <c r="MVQ2277" s="225"/>
      <c r="MVR2277" s="225"/>
      <c r="MVS2277" s="225"/>
      <c r="MVT2277" s="225"/>
      <c r="MVU2277" s="225"/>
      <c r="MVV2277" s="225"/>
      <c r="MVW2277" s="225"/>
      <c r="MVX2277" s="225"/>
      <c r="MVY2277" s="225"/>
      <c r="MVZ2277" s="225"/>
      <c r="MWA2277" s="225"/>
      <c r="MWB2277" s="225"/>
      <c r="MWC2277" s="225"/>
      <c r="MWD2277" s="225"/>
      <c r="MWE2277" s="225"/>
      <c r="MWF2277" s="225"/>
      <c r="MWG2277" s="225"/>
      <c r="MWH2277" s="225"/>
      <c r="MWI2277" s="225"/>
      <c r="MWJ2277" s="225"/>
      <c r="MWK2277" s="225"/>
      <c r="MWL2277" s="225"/>
      <c r="MWM2277" s="225"/>
      <c r="MWN2277" s="225"/>
      <c r="MWO2277" s="225"/>
      <c r="MWP2277" s="225"/>
      <c r="MWQ2277" s="225"/>
      <c r="MWR2277" s="225"/>
      <c r="MWS2277" s="225"/>
      <c r="MWT2277" s="225"/>
      <c r="MWU2277" s="225"/>
      <c r="MWV2277" s="225"/>
      <c r="MWW2277" s="225"/>
      <c r="MWX2277" s="225"/>
      <c r="MWY2277" s="225"/>
      <c r="MWZ2277" s="225"/>
      <c r="MXA2277" s="225"/>
      <c r="MXB2277" s="225"/>
      <c r="MXC2277" s="225"/>
      <c r="MXD2277" s="225"/>
      <c r="MXE2277" s="225"/>
      <c r="MXF2277" s="225"/>
      <c r="MXG2277" s="225"/>
      <c r="MXH2277" s="225"/>
      <c r="MXI2277" s="225"/>
      <c r="MXJ2277" s="225"/>
      <c r="MXK2277" s="225"/>
      <c r="MXL2277" s="225"/>
      <c r="MXM2277" s="225"/>
      <c r="MXN2277" s="225"/>
      <c r="MXO2277" s="225"/>
      <c r="MXP2277" s="225"/>
      <c r="MXQ2277" s="225"/>
      <c r="MXR2277" s="225"/>
      <c r="MXS2277" s="225"/>
      <c r="MXT2277" s="225"/>
      <c r="MXU2277" s="225"/>
      <c r="MXV2277" s="225"/>
      <c r="MXW2277" s="225"/>
      <c r="MXX2277" s="225"/>
      <c r="MXY2277" s="225"/>
      <c r="MXZ2277" s="225"/>
      <c r="MYA2277" s="225"/>
      <c r="MYB2277" s="225"/>
      <c r="MYC2277" s="225"/>
      <c r="MYD2277" s="225"/>
      <c r="MYE2277" s="225"/>
      <c r="MYF2277" s="225"/>
      <c r="MYG2277" s="225"/>
      <c r="MYH2277" s="225"/>
      <c r="MYI2277" s="225"/>
      <c r="MYJ2277" s="225"/>
      <c r="MYK2277" s="225"/>
      <c r="MYL2277" s="225"/>
      <c r="MYM2277" s="225"/>
      <c r="MYN2277" s="225"/>
      <c r="MYO2277" s="225"/>
      <c r="MYP2277" s="225"/>
      <c r="MYQ2277" s="225"/>
      <c r="MYR2277" s="225"/>
      <c r="MYS2277" s="225"/>
      <c r="MYT2277" s="225"/>
      <c r="MYU2277" s="225"/>
      <c r="MYV2277" s="225"/>
      <c r="MYW2277" s="225"/>
      <c r="MYX2277" s="225"/>
      <c r="MYY2277" s="225"/>
      <c r="MYZ2277" s="225"/>
      <c r="MZA2277" s="225"/>
      <c r="MZB2277" s="225"/>
      <c r="MZC2277" s="225"/>
      <c r="MZD2277" s="225"/>
      <c r="MZE2277" s="225"/>
      <c r="MZF2277" s="225"/>
      <c r="MZG2277" s="225"/>
      <c r="MZH2277" s="225"/>
      <c r="MZI2277" s="225"/>
      <c r="MZJ2277" s="225"/>
      <c r="MZK2277" s="225"/>
      <c r="MZL2277" s="225"/>
      <c r="MZM2277" s="225"/>
      <c r="MZN2277" s="225"/>
      <c r="MZO2277" s="225"/>
      <c r="MZP2277" s="225"/>
      <c r="MZQ2277" s="225"/>
      <c r="MZR2277" s="225"/>
      <c r="MZS2277" s="225"/>
      <c r="MZT2277" s="225"/>
      <c r="MZU2277" s="225"/>
      <c r="MZV2277" s="225"/>
      <c r="MZW2277" s="225"/>
      <c r="MZX2277" s="225"/>
      <c r="MZY2277" s="225"/>
      <c r="MZZ2277" s="225"/>
      <c r="NAA2277" s="225"/>
      <c r="NAB2277" s="225"/>
      <c r="NAC2277" s="225"/>
      <c r="NAD2277" s="225"/>
      <c r="NAE2277" s="225"/>
      <c r="NAF2277" s="225"/>
      <c r="NAG2277" s="225"/>
      <c r="NAH2277" s="225"/>
      <c r="NAI2277" s="225"/>
      <c r="NAJ2277" s="225"/>
      <c r="NAK2277" s="225"/>
      <c r="NAL2277" s="225"/>
      <c r="NAM2277" s="225"/>
      <c r="NAN2277" s="225"/>
      <c r="NAO2277" s="225"/>
      <c r="NAP2277" s="225"/>
      <c r="NAQ2277" s="225"/>
      <c r="NAR2277" s="225"/>
      <c r="NAS2277" s="225"/>
      <c r="NAT2277" s="225"/>
      <c r="NAU2277" s="225"/>
      <c r="NAV2277" s="225"/>
      <c r="NAW2277" s="225"/>
      <c r="NAX2277" s="225"/>
      <c r="NAY2277" s="225"/>
      <c r="NAZ2277" s="225"/>
      <c r="NBA2277" s="225"/>
      <c r="NBB2277" s="225"/>
      <c r="NBC2277" s="225"/>
      <c r="NBD2277" s="225"/>
      <c r="NBE2277" s="225"/>
      <c r="NBF2277" s="225"/>
      <c r="NBG2277" s="225"/>
      <c r="NBH2277" s="225"/>
      <c r="NBI2277" s="225"/>
      <c r="NBJ2277" s="225"/>
      <c r="NBK2277" s="225"/>
      <c r="NBL2277" s="225"/>
      <c r="NBM2277" s="225"/>
      <c r="NBN2277" s="225"/>
      <c r="NBO2277" s="225"/>
      <c r="NBP2277" s="225"/>
      <c r="NBQ2277" s="225"/>
      <c r="NBR2277" s="225"/>
      <c r="NBS2277" s="225"/>
      <c r="NBT2277" s="225"/>
      <c r="NBU2277" s="225"/>
      <c r="NBV2277" s="225"/>
      <c r="NBW2277" s="225"/>
      <c r="NBX2277" s="225"/>
      <c r="NBY2277" s="225"/>
      <c r="NBZ2277" s="225"/>
      <c r="NCA2277" s="225"/>
      <c r="NCB2277" s="225"/>
      <c r="NCC2277" s="225"/>
      <c r="NCD2277" s="225"/>
      <c r="NCE2277" s="225"/>
      <c r="NCF2277" s="225"/>
      <c r="NCG2277" s="225"/>
      <c r="NCH2277" s="225"/>
      <c r="NCI2277" s="225"/>
      <c r="NCJ2277" s="225"/>
      <c r="NCK2277" s="225"/>
      <c r="NCL2277" s="225"/>
      <c r="NCM2277" s="225"/>
      <c r="NCN2277" s="225"/>
      <c r="NCO2277" s="225"/>
      <c r="NCP2277" s="225"/>
      <c r="NCQ2277" s="225"/>
      <c r="NCR2277" s="225"/>
      <c r="NCS2277" s="225"/>
      <c r="NCT2277" s="225"/>
      <c r="NCU2277" s="225"/>
      <c r="NCV2277" s="225"/>
      <c r="NCW2277" s="225"/>
      <c r="NCX2277" s="225"/>
      <c r="NCY2277" s="225"/>
      <c r="NCZ2277" s="225"/>
      <c r="NDA2277" s="225"/>
      <c r="NDB2277" s="225"/>
      <c r="NDC2277" s="225"/>
      <c r="NDD2277" s="225"/>
      <c r="NDE2277" s="225"/>
      <c r="NDF2277" s="225"/>
      <c r="NDG2277" s="225"/>
      <c r="NDH2277" s="225"/>
      <c r="NDI2277" s="225"/>
      <c r="NDJ2277" s="225"/>
      <c r="NDK2277" s="225"/>
      <c r="NDL2277" s="225"/>
      <c r="NDM2277" s="225"/>
      <c r="NDN2277" s="225"/>
      <c r="NDO2277" s="225"/>
      <c r="NDP2277" s="225"/>
      <c r="NDQ2277" s="225"/>
      <c r="NDR2277" s="225"/>
      <c r="NDS2277" s="225"/>
      <c r="NDT2277" s="225"/>
      <c r="NDU2277" s="225"/>
      <c r="NDV2277" s="225"/>
      <c r="NDW2277" s="225"/>
      <c r="NDX2277" s="225"/>
      <c r="NDY2277" s="225"/>
      <c r="NDZ2277" s="225"/>
      <c r="NEA2277" s="225"/>
      <c r="NEB2277" s="225"/>
      <c r="NEC2277" s="225"/>
      <c r="NED2277" s="225"/>
      <c r="NEE2277" s="225"/>
      <c r="NEF2277" s="225"/>
      <c r="NEG2277" s="225"/>
      <c r="NEH2277" s="225"/>
      <c r="NEI2277" s="225"/>
      <c r="NEJ2277" s="225"/>
      <c r="NEK2277" s="225"/>
      <c r="NEL2277" s="225"/>
      <c r="NEM2277" s="225"/>
      <c r="NEN2277" s="225"/>
      <c r="NEO2277" s="225"/>
      <c r="NEP2277" s="225"/>
      <c r="NEQ2277" s="225"/>
      <c r="NER2277" s="225"/>
      <c r="NES2277" s="225"/>
      <c r="NET2277" s="225"/>
      <c r="NEU2277" s="225"/>
      <c r="NEV2277" s="225"/>
      <c r="NEW2277" s="225"/>
      <c r="NEX2277" s="225"/>
      <c r="NEY2277" s="225"/>
      <c r="NEZ2277" s="225"/>
      <c r="NFA2277" s="225"/>
      <c r="NFB2277" s="225"/>
      <c r="NFC2277" s="225"/>
      <c r="NFD2277" s="225"/>
      <c r="NFE2277" s="225"/>
      <c r="NFF2277" s="225"/>
      <c r="NFG2277" s="225"/>
      <c r="NFH2277" s="225"/>
      <c r="NFI2277" s="225"/>
      <c r="NFJ2277" s="225"/>
      <c r="NFK2277" s="225"/>
      <c r="NFL2277" s="225"/>
      <c r="NFM2277" s="225"/>
      <c r="NFN2277" s="225"/>
      <c r="NFO2277" s="225"/>
      <c r="NFP2277" s="225"/>
      <c r="NFQ2277" s="225"/>
      <c r="NFR2277" s="225"/>
      <c r="NFS2277" s="225"/>
      <c r="NFT2277" s="225"/>
      <c r="NFU2277" s="225"/>
      <c r="NFV2277" s="225"/>
      <c r="NFW2277" s="225"/>
      <c r="NFX2277" s="225"/>
      <c r="NFY2277" s="225"/>
      <c r="NFZ2277" s="225"/>
      <c r="NGA2277" s="225"/>
      <c r="NGB2277" s="225"/>
      <c r="NGC2277" s="225"/>
      <c r="NGD2277" s="225"/>
      <c r="NGE2277" s="225"/>
      <c r="NGF2277" s="225"/>
      <c r="NGG2277" s="225"/>
      <c r="NGH2277" s="225"/>
      <c r="NGI2277" s="225"/>
      <c r="NGJ2277" s="225"/>
      <c r="NGK2277" s="225"/>
      <c r="NGL2277" s="225"/>
      <c r="NGM2277" s="225"/>
      <c r="NGN2277" s="225"/>
      <c r="NGO2277" s="225"/>
      <c r="NGP2277" s="225"/>
      <c r="NGQ2277" s="225"/>
      <c r="NGR2277" s="225"/>
      <c r="NGS2277" s="225"/>
      <c r="NGT2277" s="225"/>
      <c r="NGU2277" s="225"/>
      <c r="NGV2277" s="225"/>
      <c r="NGW2277" s="225"/>
      <c r="NGX2277" s="225"/>
      <c r="NGY2277" s="225"/>
      <c r="NGZ2277" s="225"/>
      <c r="NHA2277" s="225"/>
      <c r="NHB2277" s="225"/>
      <c r="NHC2277" s="225"/>
      <c r="NHD2277" s="225"/>
      <c r="NHE2277" s="225"/>
      <c r="NHF2277" s="225"/>
      <c r="NHG2277" s="225"/>
      <c r="NHH2277" s="225"/>
      <c r="NHI2277" s="225"/>
      <c r="NHJ2277" s="225"/>
      <c r="NHK2277" s="225"/>
      <c r="NHL2277" s="225"/>
      <c r="NHM2277" s="225"/>
      <c r="NHN2277" s="225"/>
      <c r="NHO2277" s="225"/>
      <c r="NHP2277" s="225"/>
      <c r="NHQ2277" s="225"/>
      <c r="NHR2277" s="225"/>
      <c r="NHS2277" s="225"/>
      <c r="NHT2277" s="225"/>
      <c r="NHU2277" s="225"/>
      <c r="NHV2277" s="225"/>
      <c r="NHW2277" s="225"/>
      <c r="NHX2277" s="225"/>
      <c r="NHY2277" s="225"/>
      <c r="NHZ2277" s="225"/>
      <c r="NIA2277" s="225"/>
      <c r="NIB2277" s="225"/>
      <c r="NIC2277" s="225"/>
      <c r="NID2277" s="225"/>
      <c r="NIE2277" s="225"/>
      <c r="NIF2277" s="225"/>
      <c r="NIG2277" s="225"/>
      <c r="NIH2277" s="225"/>
      <c r="NII2277" s="225"/>
      <c r="NIJ2277" s="225"/>
      <c r="NIK2277" s="225"/>
      <c r="NIL2277" s="225"/>
      <c r="NIM2277" s="225"/>
      <c r="NIN2277" s="225"/>
      <c r="NIO2277" s="225"/>
      <c r="NIP2277" s="225"/>
      <c r="NIQ2277" s="225"/>
      <c r="NIR2277" s="225"/>
      <c r="NIS2277" s="225"/>
      <c r="NIT2277" s="225"/>
      <c r="NIU2277" s="225"/>
      <c r="NIV2277" s="225"/>
      <c r="NIW2277" s="225"/>
      <c r="NIX2277" s="225"/>
      <c r="NIY2277" s="225"/>
      <c r="NIZ2277" s="225"/>
      <c r="NJA2277" s="225"/>
      <c r="NJB2277" s="225"/>
      <c r="NJC2277" s="225"/>
      <c r="NJD2277" s="225"/>
      <c r="NJE2277" s="225"/>
      <c r="NJF2277" s="225"/>
      <c r="NJG2277" s="225"/>
      <c r="NJH2277" s="225"/>
      <c r="NJI2277" s="225"/>
      <c r="NJJ2277" s="225"/>
      <c r="NJK2277" s="225"/>
      <c r="NJL2277" s="225"/>
      <c r="NJM2277" s="225"/>
      <c r="NJN2277" s="225"/>
      <c r="NJO2277" s="225"/>
      <c r="NJP2277" s="225"/>
      <c r="NJQ2277" s="225"/>
      <c r="NJR2277" s="225"/>
      <c r="NJS2277" s="225"/>
      <c r="NJT2277" s="225"/>
      <c r="NJU2277" s="225"/>
      <c r="NJV2277" s="225"/>
      <c r="NJW2277" s="225"/>
      <c r="NJX2277" s="225"/>
      <c r="NJY2277" s="225"/>
      <c r="NJZ2277" s="225"/>
      <c r="NKA2277" s="225"/>
      <c r="NKB2277" s="225"/>
      <c r="NKC2277" s="225"/>
      <c r="NKD2277" s="225"/>
      <c r="NKE2277" s="225"/>
      <c r="NKF2277" s="225"/>
      <c r="NKG2277" s="225"/>
      <c r="NKH2277" s="225"/>
      <c r="NKI2277" s="225"/>
      <c r="NKJ2277" s="225"/>
      <c r="NKK2277" s="225"/>
      <c r="NKL2277" s="225"/>
      <c r="NKM2277" s="225"/>
      <c r="NKN2277" s="225"/>
      <c r="NKO2277" s="225"/>
      <c r="NKP2277" s="225"/>
      <c r="NKQ2277" s="225"/>
      <c r="NKR2277" s="225"/>
      <c r="NKS2277" s="225"/>
      <c r="NKT2277" s="225"/>
      <c r="NKU2277" s="225"/>
      <c r="NKV2277" s="225"/>
      <c r="NKW2277" s="225"/>
      <c r="NKX2277" s="225"/>
      <c r="NKY2277" s="225"/>
      <c r="NKZ2277" s="225"/>
      <c r="NLA2277" s="225"/>
      <c r="NLB2277" s="225"/>
      <c r="NLC2277" s="225"/>
      <c r="NLD2277" s="225"/>
      <c r="NLE2277" s="225"/>
      <c r="NLF2277" s="225"/>
      <c r="NLG2277" s="225"/>
      <c r="NLH2277" s="225"/>
      <c r="NLI2277" s="225"/>
      <c r="NLJ2277" s="225"/>
      <c r="NLK2277" s="225"/>
      <c r="NLL2277" s="225"/>
      <c r="NLM2277" s="225"/>
      <c r="NLN2277" s="225"/>
      <c r="NLO2277" s="225"/>
      <c r="NLP2277" s="225"/>
      <c r="NLQ2277" s="225"/>
      <c r="NLR2277" s="225"/>
      <c r="NLS2277" s="225"/>
      <c r="NLT2277" s="225"/>
      <c r="NLU2277" s="225"/>
      <c r="NLV2277" s="225"/>
      <c r="NLW2277" s="225"/>
      <c r="NLX2277" s="225"/>
      <c r="NLY2277" s="225"/>
      <c r="NLZ2277" s="225"/>
      <c r="NMA2277" s="225"/>
      <c r="NMB2277" s="225"/>
      <c r="NMC2277" s="225"/>
      <c r="NMD2277" s="225"/>
      <c r="NME2277" s="225"/>
      <c r="NMF2277" s="225"/>
      <c r="NMG2277" s="225"/>
      <c r="NMH2277" s="225"/>
      <c r="NMI2277" s="225"/>
      <c r="NMJ2277" s="225"/>
      <c r="NMK2277" s="225"/>
      <c r="NML2277" s="225"/>
      <c r="NMM2277" s="225"/>
      <c r="NMN2277" s="225"/>
      <c r="NMO2277" s="225"/>
      <c r="NMP2277" s="225"/>
      <c r="NMQ2277" s="225"/>
      <c r="NMR2277" s="225"/>
      <c r="NMS2277" s="225"/>
      <c r="NMT2277" s="225"/>
      <c r="NMU2277" s="225"/>
      <c r="NMV2277" s="225"/>
      <c r="NMW2277" s="225"/>
      <c r="NMX2277" s="225"/>
      <c r="NMY2277" s="225"/>
      <c r="NMZ2277" s="225"/>
      <c r="NNA2277" s="225"/>
      <c r="NNB2277" s="225"/>
      <c r="NNC2277" s="225"/>
      <c r="NND2277" s="225"/>
      <c r="NNE2277" s="225"/>
      <c r="NNF2277" s="225"/>
      <c r="NNG2277" s="225"/>
      <c r="NNH2277" s="225"/>
      <c r="NNI2277" s="225"/>
      <c r="NNJ2277" s="225"/>
      <c r="NNK2277" s="225"/>
      <c r="NNL2277" s="225"/>
      <c r="NNM2277" s="225"/>
      <c r="NNN2277" s="225"/>
      <c r="NNO2277" s="225"/>
      <c r="NNP2277" s="225"/>
      <c r="NNQ2277" s="225"/>
      <c r="NNR2277" s="225"/>
      <c r="NNS2277" s="225"/>
      <c r="NNT2277" s="225"/>
      <c r="NNU2277" s="225"/>
      <c r="NNV2277" s="225"/>
      <c r="NNW2277" s="225"/>
      <c r="NNX2277" s="225"/>
      <c r="NNY2277" s="225"/>
      <c r="NNZ2277" s="225"/>
      <c r="NOA2277" s="225"/>
      <c r="NOB2277" s="225"/>
      <c r="NOC2277" s="225"/>
      <c r="NOD2277" s="225"/>
      <c r="NOE2277" s="225"/>
      <c r="NOF2277" s="225"/>
      <c r="NOG2277" s="225"/>
      <c r="NOH2277" s="225"/>
      <c r="NOI2277" s="225"/>
      <c r="NOJ2277" s="225"/>
      <c r="NOK2277" s="225"/>
      <c r="NOL2277" s="225"/>
      <c r="NOM2277" s="225"/>
      <c r="NON2277" s="225"/>
      <c r="NOO2277" s="225"/>
      <c r="NOP2277" s="225"/>
      <c r="NOQ2277" s="225"/>
      <c r="NOR2277" s="225"/>
      <c r="NOS2277" s="225"/>
      <c r="NOT2277" s="225"/>
      <c r="NOU2277" s="225"/>
      <c r="NOV2277" s="225"/>
      <c r="NOW2277" s="225"/>
      <c r="NOX2277" s="225"/>
      <c r="NOY2277" s="225"/>
      <c r="NOZ2277" s="225"/>
      <c r="NPA2277" s="225"/>
      <c r="NPB2277" s="225"/>
      <c r="NPC2277" s="225"/>
      <c r="NPD2277" s="225"/>
      <c r="NPE2277" s="225"/>
      <c r="NPF2277" s="225"/>
      <c r="NPG2277" s="225"/>
      <c r="NPH2277" s="225"/>
      <c r="NPI2277" s="225"/>
      <c r="NPJ2277" s="225"/>
      <c r="NPK2277" s="225"/>
      <c r="NPL2277" s="225"/>
      <c r="NPM2277" s="225"/>
      <c r="NPN2277" s="225"/>
      <c r="NPO2277" s="225"/>
      <c r="NPP2277" s="225"/>
      <c r="NPQ2277" s="225"/>
      <c r="NPR2277" s="225"/>
      <c r="NPS2277" s="225"/>
      <c r="NPT2277" s="225"/>
      <c r="NPU2277" s="225"/>
      <c r="NPV2277" s="225"/>
      <c r="NPW2277" s="225"/>
      <c r="NPX2277" s="225"/>
      <c r="NPY2277" s="225"/>
      <c r="NPZ2277" s="225"/>
      <c r="NQA2277" s="225"/>
      <c r="NQB2277" s="225"/>
      <c r="NQC2277" s="225"/>
      <c r="NQD2277" s="225"/>
      <c r="NQE2277" s="225"/>
      <c r="NQF2277" s="225"/>
      <c r="NQG2277" s="225"/>
      <c r="NQH2277" s="225"/>
      <c r="NQI2277" s="225"/>
      <c r="NQJ2277" s="225"/>
      <c r="NQK2277" s="225"/>
      <c r="NQL2277" s="225"/>
      <c r="NQM2277" s="225"/>
      <c r="NQN2277" s="225"/>
      <c r="NQO2277" s="225"/>
      <c r="NQP2277" s="225"/>
      <c r="NQQ2277" s="225"/>
      <c r="NQR2277" s="225"/>
      <c r="NQS2277" s="225"/>
      <c r="NQT2277" s="225"/>
      <c r="NQU2277" s="225"/>
      <c r="NQV2277" s="225"/>
      <c r="NQW2277" s="225"/>
      <c r="NQX2277" s="225"/>
      <c r="NQY2277" s="225"/>
      <c r="NQZ2277" s="225"/>
      <c r="NRA2277" s="225"/>
      <c r="NRB2277" s="225"/>
      <c r="NRC2277" s="225"/>
      <c r="NRD2277" s="225"/>
      <c r="NRE2277" s="225"/>
      <c r="NRF2277" s="225"/>
      <c r="NRG2277" s="225"/>
      <c r="NRH2277" s="225"/>
      <c r="NRI2277" s="225"/>
      <c r="NRJ2277" s="225"/>
      <c r="NRK2277" s="225"/>
      <c r="NRL2277" s="225"/>
      <c r="NRM2277" s="225"/>
      <c r="NRN2277" s="225"/>
      <c r="NRO2277" s="225"/>
      <c r="NRP2277" s="225"/>
      <c r="NRQ2277" s="225"/>
      <c r="NRR2277" s="225"/>
      <c r="NRS2277" s="225"/>
      <c r="NRT2277" s="225"/>
      <c r="NRU2277" s="225"/>
      <c r="NRV2277" s="225"/>
      <c r="NRW2277" s="225"/>
      <c r="NRX2277" s="225"/>
      <c r="NRY2277" s="225"/>
      <c r="NRZ2277" s="225"/>
      <c r="NSA2277" s="225"/>
      <c r="NSB2277" s="225"/>
      <c r="NSC2277" s="225"/>
      <c r="NSD2277" s="225"/>
      <c r="NSE2277" s="225"/>
      <c r="NSF2277" s="225"/>
      <c r="NSG2277" s="225"/>
      <c r="NSH2277" s="225"/>
      <c r="NSI2277" s="225"/>
      <c r="NSJ2277" s="225"/>
      <c r="NSK2277" s="225"/>
      <c r="NSL2277" s="225"/>
      <c r="NSM2277" s="225"/>
      <c r="NSN2277" s="225"/>
      <c r="NSO2277" s="225"/>
      <c r="NSP2277" s="225"/>
      <c r="NSQ2277" s="225"/>
      <c r="NSR2277" s="225"/>
      <c r="NSS2277" s="225"/>
      <c r="NST2277" s="225"/>
      <c r="NSU2277" s="225"/>
      <c r="NSV2277" s="225"/>
      <c r="NSW2277" s="225"/>
      <c r="NSX2277" s="225"/>
      <c r="NSY2277" s="225"/>
      <c r="NSZ2277" s="225"/>
      <c r="NTA2277" s="225"/>
      <c r="NTB2277" s="225"/>
      <c r="NTC2277" s="225"/>
      <c r="NTD2277" s="225"/>
      <c r="NTE2277" s="225"/>
      <c r="NTF2277" s="225"/>
      <c r="NTG2277" s="225"/>
      <c r="NTH2277" s="225"/>
      <c r="NTI2277" s="225"/>
      <c r="NTJ2277" s="225"/>
      <c r="NTK2277" s="225"/>
      <c r="NTL2277" s="225"/>
      <c r="NTM2277" s="225"/>
      <c r="NTN2277" s="225"/>
      <c r="NTO2277" s="225"/>
      <c r="NTP2277" s="225"/>
      <c r="NTQ2277" s="225"/>
      <c r="NTR2277" s="225"/>
      <c r="NTS2277" s="225"/>
      <c r="NTT2277" s="225"/>
      <c r="NTU2277" s="225"/>
      <c r="NTV2277" s="225"/>
      <c r="NTW2277" s="225"/>
      <c r="NTX2277" s="225"/>
      <c r="NTY2277" s="225"/>
      <c r="NTZ2277" s="225"/>
      <c r="NUA2277" s="225"/>
      <c r="NUB2277" s="225"/>
      <c r="NUC2277" s="225"/>
      <c r="NUD2277" s="225"/>
      <c r="NUE2277" s="225"/>
      <c r="NUF2277" s="225"/>
      <c r="NUG2277" s="225"/>
      <c r="NUH2277" s="225"/>
      <c r="NUI2277" s="225"/>
      <c r="NUJ2277" s="225"/>
      <c r="NUK2277" s="225"/>
      <c r="NUL2277" s="225"/>
      <c r="NUM2277" s="225"/>
      <c r="NUN2277" s="225"/>
      <c r="NUO2277" s="225"/>
      <c r="NUP2277" s="225"/>
      <c r="NUQ2277" s="225"/>
      <c r="NUR2277" s="225"/>
      <c r="NUS2277" s="225"/>
      <c r="NUT2277" s="225"/>
      <c r="NUU2277" s="225"/>
      <c r="NUV2277" s="225"/>
      <c r="NUW2277" s="225"/>
      <c r="NUX2277" s="225"/>
      <c r="NUY2277" s="225"/>
      <c r="NUZ2277" s="225"/>
      <c r="NVA2277" s="225"/>
      <c r="NVB2277" s="225"/>
      <c r="NVC2277" s="225"/>
      <c r="NVD2277" s="225"/>
      <c r="NVE2277" s="225"/>
      <c r="NVF2277" s="225"/>
      <c r="NVG2277" s="225"/>
      <c r="NVH2277" s="225"/>
      <c r="NVI2277" s="225"/>
      <c r="NVJ2277" s="225"/>
      <c r="NVK2277" s="225"/>
      <c r="NVL2277" s="225"/>
      <c r="NVM2277" s="225"/>
      <c r="NVN2277" s="225"/>
      <c r="NVO2277" s="225"/>
      <c r="NVP2277" s="225"/>
      <c r="NVQ2277" s="225"/>
      <c r="NVR2277" s="225"/>
      <c r="NVS2277" s="225"/>
      <c r="NVT2277" s="225"/>
      <c r="NVU2277" s="225"/>
      <c r="NVV2277" s="225"/>
      <c r="NVW2277" s="225"/>
      <c r="NVX2277" s="225"/>
      <c r="NVY2277" s="225"/>
      <c r="NVZ2277" s="225"/>
      <c r="NWA2277" s="225"/>
      <c r="NWB2277" s="225"/>
      <c r="NWC2277" s="225"/>
      <c r="NWD2277" s="225"/>
      <c r="NWE2277" s="225"/>
      <c r="NWF2277" s="225"/>
      <c r="NWG2277" s="225"/>
      <c r="NWH2277" s="225"/>
      <c r="NWI2277" s="225"/>
      <c r="NWJ2277" s="225"/>
      <c r="NWK2277" s="225"/>
      <c r="NWL2277" s="225"/>
      <c r="NWM2277" s="225"/>
      <c r="NWN2277" s="225"/>
      <c r="NWO2277" s="225"/>
      <c r="NWP2277" s="225"/>
      <c r="NWQ2277" s="225"/>
      <c r="NWR2277" s="225"/>
      <c r="NWS2277" s="225"/>
      <c r="NWT2277" s="225"/>
      <c r="NWU2277" s="225"/>
      <c r="NWV2277" s="225"/>
      <c r="NWW2277" s="225"/>
      <c r="NWX2277" s="225"/>
      <c r="NWY2277" s="225"/>
      <c r="NWZ2277" s="225"/>
      <c r="NXA2277" s="225"/>
      <c r="NXB2277" s="225"/>
      <c r="NXC2277" s="225"/>
      <c r="NXD2277" s="225"/>
      <c r="NXE2277" s="225"/>
      <c r="NXF2277" s="225"/>
      <c r="NXG2277" s="225"/>
      <c r="NXH2277" s="225"/>
      <c r="NXI2277" s="225"/>
      <c r="NXJ2277" s="225"/>
      <c r="NXK2277" s="225"/>
      <c r="NXL2277" s="225"/>
      <c r="NXM2277" s="225"/>
      <c r="NXN2277" s="225"/>
      <c r="NXO2277" s="225"/>
      <c r="NXP2277" s="225"/>
      <c r="NXQ2277" s="225"/>
      <c r="NXR2277" s="225"/>
      <c r="NXS2277" s="225"/>
      <c r="NXT2277" s="225"/>
      <c r="NXU2277" s="225"/>
      <c r="NXV2277" s="225"/>
      <c r="NXW2277" s="225"/>
      <c r="NXX2277" s="225"/>
      <c r="NXY2277" s="225"/>
      <c r="NXZ2277" s="225"/>
      <c r="NYA2277" s="225"/>
      <c r="NYB2277" s="225"/>
      <c r="NYC2277" s="225"/>
      <c r="NYD2277" s="225"/>
      <c r="NYE2277" s="225"/>
      <c r="NYF2277" s="225"/>
      <c r="NYG2277" s="225"/>
      <c r="NYH2277" s="225"/>
      <c r="NYI2277" s="225"/>
      <c r="NYJ2277" s="225"/>
      <c r="NYK2277" s="225"/>
      <c r="NYL2277" s="225"/>
      <c r="NYM2277" s="225"/>
      <c r="NYN2277" s="225"/>
      <c r="NYO2277" s="225"/>
      <c r="NYP2277" s="225"/>
      <c r="NYQ2277" s="225"/>
      <c r="NYR2277" s="225"/>
      <c r="NYS2277" s="225"/>
      <c r="NYT2277" s="225"/>
      <c r="NYU2277" s="225"/>
      <c r="NYV2277" s="225"/>
      <c r="NYW2277" s="225"/>
      <c r="NYX2277" s="225"/>
      <c r="NYY2277" s="225"/>
      <c r="NYZ2277" s="225"/>
      <c r="NZA2277" s="225"/>
      <c r="NZB2277" s="225"/>
      <c r="NZC2277" s="225"/>
      <c r="NZD2277" s="225"/>
      <c r="NZE2277" s="225"/>
      <c r="NZF2277" s="225"/>
      <c r="NZG2277" s="225"/>
      <c r="NZH2277" s="225"/>
      <c r="NZI2277" s="225"/>
      <c r="NZJ2277" s="225"/>
      <c r="NZK2277" s="225"/>
      <c r="NZL2277" s="225"/>
      <c r="NZM2277" s="225"/>
      <c r="NZN2277" s="225"/>
      <c r="NZO2277" s="225"/>
      <c r="NZP2277" s="225"/>
      <c r="NZQ2277" s="225"/>
      <c r="NZR2277" s="225"/>
      <c r="NZS2277" s="225"/>
      <c r="NZT2277" s="225"/>
      <c r="NZU2277" s="225"/>
      <c r="NZV2277" s="225"/>
      <c r="NZW2277" s="225"/>
      <c r="NZX2277" s="225"/>
      <c r="NZY2277" s="225"/>
      <c r="NZZ2277" s="225"/>
      <c r="OAA2277" s="225"/>
      <c r="OAB2277" s="225"/>
      <c r="OAC2277" s="225"/>
      <c r="OAD2277" s="225"/>
      <c r="OAE2277" s="225"/>
      <c r="OAF2277" s="225"/>
      <c r="OAG2277" s="225"/>
      <c r="OAH2277" s="225"/>
      <c r="OAI2277" s="225"/>
      <c r="OAJ2277" s="225"/>
      <c r="OAK2277" s="225"/>
      <c r="OAL2277" s="225"/>
      <c r="OAM2277" s="225"/>
      <c r="OAN2277" s="225"/>
      <c r="OAO2277" s="225"/>
      <c r="OAP2277" s="225"/>
      <c r="OAQ2277" s="225"/>
      <c r="OAR2277" s="225"/>
      <c r="OAS2277" s="225"/>
      <c r="OAT2277" s="225"/>
      <c r="OAU2277" s="225"/>
      <c r="OAV2277" s="225"/>
      <c r="OAW2277" s="225"/>
      <c r="OAX2277" s="225"/>
      <c r="OAY2277" s="225"/>
      <c r="OAZ2277" s="225"/>
      <c r="OBA2277" s="225"/>
      <c r="OBB2277" s="225"/>
      <c r="OBC2277" s="225"/>
      <c r="OBD2277" s="225"/>
      <c r="OBE2277" s="225"/>
      <c r="OBF2277" s="225"/>
      <c r="OBG2277" s="225"/>
      <c r="OBH2277" s="225"/>
      <c r="OBI2277" s="225"/>
      <c r="OBJ2277" s="225"/>
      <c r="OBK2277" s="225"/>
      <c r="OBL2277" s="225"/>
      <c r="OBM2277" s="225"/>
      <c r="OBN2277" s="225"/>
      <c r="OBO2277" s="225"/>
      <c r="OBP2277" s="225"/>
      <c r="OBQ2277" s="225"/>
      <c r="OBR2277" s="225"/>
      <c r="OBS2277" s="225"/>
      <c r="OBT2277" s="225"/>
      <c r="OBU2277" s="225"/>
      <c r="OBV2277" s="225"/>
      <c r="OBW2277" s="225"/>
      <c r="OBX2277" s="225"/>
      <c r="OBY2277" s="225"/>
      <c r="OBZ2277" s="225"/>
      <c r="OCA2277" s="225"/>
      <c r="OCB2277" s="225"/>
      <c r="OCC2277" s="225"/>
      <c r="OCD2277" s="225"/>
      <c r="OCE2277" s="225"/>
      <c r="OCF2277" s="225"/>
      <c r="OCG2277" s="225"/>
      <c r="OCH2277" s="225"/>
      <c r="OCI2277" s="225"/>
      <c r="OCJ2277" s="225"/>
      <c r="OCK2277" s="225"/>
      <c r="OCL2277" s="225"/>
      <c r="OCM2277" s="225"/>
      <c r="OCN2277" s="225"/>
      <c r="OCO2277" s="225"/>
      <c r="OCP2277" s="225"/>
      <c r="OCQ2277" s="225"/>
      <c r="OCR2277" s="225"/>
      <c r="OCS2277" s="225"/>
      <c r="OCT2277" s="225"/>
      <c r="OCU2277" s="225"/>
      <c r="OCV2277" s="225"/>
      <c r="OCW2277" s="225"/>
      <c r="OCX2277" s="225"/>
      <c r="OCY2277" s="225"/>
      <c r="OCZ2277" s="225"/>
      <c r="ODA2277" s="225"/>
      <c r="ODB2277" s="225"/>
      <c r="ODC2277" s="225"/>
      <c r="ODD2277" s="225"/>
      <c r="ODE2277" s="225"/>
      <c r="ODF2277" s="225"/>
      <c r="ODG2277" s="225"/>
      <c r="ODH2277" s="225"/>
      <c r="ODI2277" s="225"/>
      <c r="ODJ2277" s="225"/>
      <c r="ODK2277" s="225"/>
      <c r="ODL2277" s="225"/>
      <c r="ODM2277" s="225"/>
      <c r="ODN2277" s="225"/>
      <c r="ODO2277" s="225"/>
      <c r="ODP2277" s="225"/>
      <c r="ODQ2277" s="225"/>
      <c r="ODR2277" s="225"/>
      <c r="ODS2277" s="225"/>
      <c r="ODT2277" s="225"/>
      <c r="ODU2277" s="225"/>
      <c r="ODV2277" s="225"/>
      <c r="ODW2277" s="225"/>
      <c r="ODX2277" s="225"/>
      <c r="ODY2277" s="225"/>
      <c r="ODZ2277" s="225"/>
      <c r="OEA2277" s="225"/>
      <c r="OEB2277" s="225"/>
      <c r="OEC2277" s="225"/>
      <c r="OED2277" s="225"/>
      <c r="OEE2277" s="225"/>
      <c r="OEF2277" s="225"/>
      <c r="OEG2277" s="225"/>
      <c r="OEH2277" s="225"/>
      <c r="OEI2277" s="225"/>
      <c r="OEJ2277" s="225"/>
      <c r="OEK2277" s="225"/>
      <c r="OEL2277" s="225"/>
      <c r="OEM2277" s="225"/>
      <c r="OEN2277" s="225"/>
      <c r="OEO2277" s="225"/>
      <c r="OEP2277" s="225"/>
      <c r="OEQ2277" s="225"/>
      <c r="OER2277" s="225"/>
      <c r="OES2277" s="225"/>
      <c r="OET2277" s="225"/>
      <c r="OEU2277" s="225"/>
      <c r="OEV2277" s="225"/>
      <c r="OEW2277" s="225"/>
      <c r="OEX2277" s="225"/>
      <c r="OEY2277" s="225"/>
      <c r="OEZ2277" s="225"/>
      <c r="OFA2277" s="225"/>
      <c r="OFB2277" s="225"/>
      <c r="OFC2277" s="225"/>
      <c r="OFD2277" s="225"/>
      <c r="OFE2277" s="225"/>
      <c r="OFF2277" s="225"/>
      <c r="OFG2277" s="225"/>
      <c r="OFH2277" s="225"/>
      <c r="OFI2277" s="225"/>
      <c r="OFJ2277" s="225"/>
      <c r="OFK2277" s="225"/>
      <c r="OFL2277" s="225"/>
      <c r="OFM2277" s="225"/>
      <c r="OFN2277" s="225"/>
      <c r="OFO2277" s="225"/>
      <c r="OFP2277" s="225"/>
      <c r="OFQ2277" s="225"/>
      <c r="OFR2277" s="225"/>
      <c r="OFS2277" s="225"/>
      <c r="OFT2277" s="225"/>
      <c r="OFU2277" s="225"/>
      <c r="OFV2277" s="225"/>
      <c r="OFW2277" s="225"/>
      <c r="OFX2277" s="225"/>
      <c r="OFY2277" s="225"/>
      <c r="OFZ2277" s="225"/>
      <c r="OGA2277" s="225"/>
      <c r="OGB2277" s="225"/>
      <c r="OGC2277" s="225"/>
      <c r="OGD2277" s="225"/>
      <c r="OGE2277" s="225"/>
      <c r="OGF2277" s="225"/>
      <c r="OGG2277" s="225"/>
      <c r="OGH2277" s="225"/>
      <c r="OGI2277" s="225"/>
      <c r="OGJ2277" s="225"/>
      <c r="OGK2277" s="225"/>
      <c r="OGL2277" s="225"/>
      <c r="OGM2277" s="225"/>
      <c r="OGN2277" s="225"/>
      <c r="OGO2277" s="225"/>
      <c r="OGP2277" s="225"/>
      <c r="OGQ2277" s="225"/>
      <c r="OGR2277" s="225"/>
      <c r="OGS2277" s="225"/>
      <c r="OGT2277" s="225"/>
      <c r="OGU2277" s="225"/>
      <c r="OGV2277" s="225"/>
      <c r="OGW2277" s="225"/>
      <c r="OGX2277" s="225"/>
      <c r="OGY2277" s="225"/>
      <c r="OGZ2277" s="225"/>
      <c r="OHA2277" s="225"/>
      <c r="OHB2277" s="225"/>
      <c r="OHC2277" s="225"/>
      <c r="OHD2277" s="225"/>
      <c r="OHE2277" s="225"/>
      <c r="OHF2277" s="225"/>
      <c r="OHG2277" s="225"/>
      <c r="OHH2277" s="225"/>
      <c r="OHI2277" s="225"/>
      <c r="OHJ2277" s="225"/>
      <c r="OHK2277" s="225"/>
      <c r="OHL2277" s="225"/>
      <c r="OHM2277" s="225"/>
      <c r="OHN2277" s="225"/>
      <c r="OHO2277" s="225"/>
      <c r="OHP2277" s="225"/>
      <c r="OHQ2277" s="225"/>
      <c r="OHR2277" s="225"/>
      <c r="OHS2277" s="225"/>
      <c r="OHT2277" s="225"/>
      <c r="OHU2277" s="225"/>
      <c r="OHV2277" s="225"/>
      <c r="OHW2277" s="225"/>
      <c r="OHX2277" s="225"/>
      <c r="OHY2277" s="225"/>
      <c r="OHZ2277" s="225"/>
      <c r="OIA2277" s="225"/>
      <c r="OIB2277" s="225"/>
      <c r="OIC2277" s="225"/>
      <c r="OID2277" s="225"/>
      <c r="OIE2277" s="225"/>
      <c r="OIF2277" s="225"/>
      <c r="OIG2277" s="225"/>
      <c r="OIH2277" s="225"/>
      <c r="OII2277" s="225"/>
      <c r="OIJ2277" s="225"/>
      <c r="OIK2277" s="225"/>
      <c r="OIL2277" s="225"/>
      <c r="OIM2277" s="225"/>
      <c r="OIN2277" s="225"/>
      <c r="OIO2277" s="225"/>
      <c r="OIP2277" s="225"/>
      <c r="OIQ2277" s="225"/>
      <c r="OIR2277" s="225"/>
      <c r="OIS2277" s="225"/>
      <c r="OIT2277" s="225"/>
      <c r="OIU2277" s="225"/>
      <c r="OIV2277" s="225"/>
      <c r="OIW2277" s="225"/>
      <c r="OIX2277" s="225"/>
      <c r="OIY2277" s="225"/>
      <c r="OIZ2277" s="225"/>
      <c r="OJA2277" s="225"/>
      <c r="OJB2277" s="225"/>
      <c r="OJC2277" s="225"/>
      <c r="OJD2277" s="225"/>
      <c r="OJE2277" s="225"/>
      <c r="OJF2277" s="225"/>
      <c r="OJG2277" s="225"/>
      <c r="OJH2277" s="225"/>
      <c r="OJI2277" s="225"/>
      <c r="OJJ2277" s="225"/>
      <c r="OJK2277" s="225"/>
      <c r="OJL2277" s="225"/>
      <c r="OJM2277" s="225"/>
      <c r="OJN2277" s="225"/>
      <c r="OJO2277" s="225"/>
      <c r="OJP2277" s="225"/>
      <c r="OJQ2277" s="225"/>
      <c r="OJR2277" s="225"/>
      <c r="OJS2277" s="225"/>
      <c r="OJT2277" s="225"/>
      <c r="OJU2277" s="225"/>
      <c r="OJV2277" s="225"/>
      <c r="OJW2277" s="225"/>
      <c r="OJX2277" s="225"/>
      <c r="OJY2277" s="225"/>
      <c r="OJZ2277" s="225"/>
      <c r="OKA2277" s="225"/>
      <c r="OKB2277" s="225"/>
      <c r="OKC2277" s="225"/>
      <c r="OKD2277" s="225"/>
      <c r="OKE2277" s="225"/>
      <c r="OKF2277" s="225"/>
      <c r="OKG2277" s="225"/>
      <c r="OKH2277" s="225"/>
      <c r="OKI2277" s="225"/>
      <c r="OKJ2277" s="225"/>
      <c r="OKK2277" s="225"/>
      <c r="OKL2277" s="225"/>
      <c r="OKM2277" s="225"/>
      <c r="OKN2277" s="225"/>
      <c r="OKO2277" s="225"/>
      <c r="OKP2277" s="225"/>
      <c r="OKQ2277" s="225"/>
      <c r="OKR2277" s="225"/>
      <c r="OKS2277" s="225"/>
      <c r="OKT2277" s="225"/>
      <c r="OKU2277" s="225"/>
      <c r="OKV2277" s="225"/>
      <c r="OKW2277" s="225"/>
      <c r="OKX2277" s="225"/>
      <c r="OKY2277" s="225"/>
      <c r="OKZ2277" s="225"/>
      <c r="OLA2277" s="225"/>
      <c r="OLB2277" s="225"/>
      <c r="OLC2277" s="225"/>
      <c r="OLD2277" s="225"/>
      <c r="OLE2277" s="225"/>
      <c r="OLF2277" s="225"/>
      <c r="OLG2277" s="225"/>
      <c r="OLH2277" s="225"/>
      <c r="OLI2277" s="225"/>
      <c r="OLJ2277" s="225"/>
      <c r="OLK2277" s="225"/>
      <c r="OLL2277" s="225"/>
      <c r="OLM2277" s="225"/>
      <c r="OLN2277" s="225"/>
      <c r="OLO2277" s="225"/>
      <c r="OLP2277" s="225"/>
      <c r="OLQ2277" s="225"/>
      <c r="OLR2277" s="225"/>
      <c r="OLS2277" s="225"/>
      <c r="OLT2277" s="225"/>
      <c r="OLU2277" s="225"/>
      <c r="OLV2277" s="225"/>
      <c r="OLW2277" s="225"/>
      <c r="OLX2277" s="225"/>
      <c r="OLY2277" s="225"/>
      <c r="OLZ2277" s="225"/>
      <c r="OMA2277" s="225"/>
      <c r="OMB2277" s="225"/>
      <c r="OMC2277" s="225"/>
      <c r="OMD2277" s="225"/>
      <c r="OME2277" s="225"/>
      <c r="OMF2277" s="225"/>
      <c r="OMG2277" s="225"/>
      <c r="OMH2277" s="225"/>
      <c r="OMI2277" s="225"/>
      <c r="OMJ2277" s="225"/>
      <c r="OMK2277" s="225"/>
      <c r="OML2277" s="225"/>
      <c r="OMM2277" s="225"/>
      <c r="OMN2277" s="225"/>
      <c r="OMO2277" s="225"/>
      <c r="OMP2277" s="225"/>
      <c r="OMQ2277" s="225"/>
      <c r="OMR2277" s="225"/>
      <c r="OMS2277" s="225"/>
      <c r="OMT2277" s="225"/>
      <c r="OMU2277" s="225"/>
      <c r="OMV2277" s="225"/>
      <c r="OMW2277" s="225"/>
      <c r="OMX2277" s="225"/>
      <c r="OMY2277" s="225"/>
      <c r="OMZ2277" s="225"/>
      <c r="ONA2277" s="225"/>
      <c r="ONB2277" s="225"/>
      <c r="ONC2277" s="225"/>
      <c r="OND2277" s="225"/>
      <c r="ONE2277" s="225"/>
      <c r="ONF2277" s="225"/>
      <c r="ONG2277" s="225"/>
      <c r="ONH2277" s="225"/>
      <c r="ONI2277" s="225"/>
      <c r="ONJ2277" s="225"/>
      <c r="ONK2277" s="225"/>
      <c r="ONL2277" s="225"/>
      <c r="ONM2277" s="225"/>
      <c r="ONN2277" s="225"/>
      <c r="ONO2277" s="225"/>
      <c r="ONP2277" s="225"/>
      <c r="ONQ2277" s="225"/>
      <c r="ONR2277" s="225"/>
      <c r="ONS2277" s="225"/>
      <c r="ONT2277" s="225"/>
      <c r="ONU2277" s="225"/>
      <c r="ONV2277" s="225"/>
      <c r="ONW2277" s="225"/>
      <c r="ONX2277" s="225"/>
      <c r="ONY2277" s="225"/>
      <c r="ONZ2277" s="225"/>
      <c r="OOA2277" s="225"/>
      <c r="OOB2277" s="225"/>
      <c r="OOC2277" s="225"/>
      <c r="OOD2277" s="225"/>
      <c r="OOE2277" s="225"/>
      <c r="OOF2277" s="225"/>
      <c r="OOG2277" s="225"/>
      <c r="OOH2277" s="225"/>
      <c r="OOI2277" s="225"/>
      <c r="OOJ2277" s="225"/>
      <c r="OOK2277" s="225"/>
      <c r="OOL2277" s="225"/>
      <c r="OOM2277" s="225"/>
      <c r="OON2277" s="225"/>
      <c r="OOO2277" s="225"/>
      <c r="OOP2277" s="225"/>
      <c r="OOQ2277" s="225"/>
      <c r="OOR2277" s="225"/>
      <c r="OOS2277" s="225"/>
      <c r="OOT2277" s="225"/>
      <c r="OOU2277" s="225"/>
      <c r="OOV2277" s="225"/>
      <c r="OOW2277" s="225"/>
      <c r="OOX2277" s="225"/>
      <c r="OOY2277" s="225"/>
      <c r="OOZ2277" s="225"/>
      <c r="OPA2277" s="225"/>
      <c r="OPB2277" s="225"/>
      <c r="OPC2277" s="225"/>
      <c r="OPD2277" s="225"/>
      <c r="OPE2277" s="225"/>
      <c r="OPF2277" s="225"/>
      <c r="OPG2277" s="225"/>
      <c r="OPH2277" s="225"/>
      <c r="OPI2277" s="225"/>
      <c r="OPJ2277" s="225"/>
      <c r="OPK2277" s="225"/>
      <c r="OPL2277" s="225"/>
      <c r="OPM2277" s="225"/>
      <c r="OPN2277" s="225"/>
      <c r="OPO2277" s="225"/>
      <c r="OPP2277" s="225"/>
      <c r="OPQ2277" s="225"/>
      <c r="OPR2277" s="225"/>
      <c r="OPS2277" s="225"/>
      <c r="OPT2277" s="225"/>
      <c r="OPU2277" s="225"/>
      <c r="OPV2277" s="225"/>
      <c r="OPW2277" s="225"/>
      <c r="OPX2277" s="225"/>
      <c r="OPY2277" s="225"/>
      <c r="OPZ2277" s="225"/>
      <c r="OQA2277" s="225"/>
      <c r="OQB2277" s="225"/>
      <c r="OQC2277" s="225"/>
      <c r="OQD2277" s="225"/>
      <c r="OQE2277" s="225"/>
      <c r="OQF2277" s="225"/>
      <c r="OQG2277" s="225"/>
      <c r="OQH2277" s="225"/>
      <c r="OQI2277" s="225"/>
      <c r="OQJ2277" s="225"/>
      <c r="OQK2277" s="225"/>
      <c r="OQL2277" s="225"/>
      <c r="OQM2277" s="225"/>
      <c r="OQN2277" s="225"/>
      <c r="OQO2277" s="225"/>
      <c r="OQP2277" s="225"/>
      <c r="OQQ2277" s="225"/>
      <c r="OQR2277" s="225"/>
      <c r="OQS2277" s="225"/>
      <c r="OQT2277" s="225"/>
      <c r="OQU2277" s="225"/>
      <c r="OQV2277" s="225"/>
      <c r="OQW2277" s="225"/>
      <c r="OQX2277" s="225"/>
      <c r="OQY2277" s="225"/>
      <c r="OQZ2277" s="225"/>
      <c r="ORA2277" s="225"/>
      <c r="ORB2277" s="225"/>
      <c r="ORC2277" s="225"/>
      <c r="ORD2277" s="225"/>
      <c r="ORE2277" s="225"/>
      <c r="ORF2277" s="225"/>
      <c r="ORG2277" s="225"/>
      <c r="ORH2277" s="225"/>
      <c r="ORI2277" s="225"/>
      <c r="ORJ2277" s="225"/>
      <c r="ORK2277" s="225"/>
      <c r="ORL2277" s="225"/>
      <c r="ORM2277" s="225"/>
      <c r="ORN2277" s="225"/>
      <c r="ORO2277" s="225"/>
      <c r="ORP2277" s="225"/>
      <c r="ORQ2277" s="225"/>
      <c r="ORR2277" s="225"/>
      <c r="ORS2277" s="225"/>
      <c r="ORT2277" s="225"/>
      <c r="ORU2277" s="225"/>
      <c r="ORV2277" s="225"/>
      <c r="ORW2277" s="225"/>
      <c r="ORX2277" s="225"/>
      <c r="ORY2277" s="225"/>
      <c r="ORZ2277" s="225"/>
      <c r="OSA2277" s="225"/>
      <c r="OSB2277" s="225"/>
      <c r="OSC2277" s="225"/>
      <c r="OSD2277" s="225"/>
      <c r="OSE2277" s="225"/>
      <c r="OSF2277" s="225"/>
      <c r="OSG2277" s="225"/>
      <c r="OSH2277" s="225"/>
      <c r="OSI2277" s="225"/>
      <c r="OSJ2277" s="225"/>
      <c r="OSK2277" s="225"/>
      <c r="OSL2277" s="225"/>
      <c r="OSM2277" s="225"/>
      <c r="OSN2277" s="225"/>
      <c r="OSO2277" s="225"/>
      <c r="OSP2277" s="225"/>
      <c r="OSQ2277" s="225"/>
      <c r="OSR2277" s="225"/>
      <c r="OSS2277" s="225"/>
      <c r="OST2277" s="225"/>
      <c r="OSU2277" s="225"/>
      <c r="OSV2277" s="225"/>
      <c r="OSW2277" s="225"/>
      <c r="OSX2277" s="225"/>
      <c r="OSY2277" s="225"/>
      <c r="OSZ2277" s="225"/>
      <c r="OTA2277" s="225"/>
      <c r="OTB2277" s="225"/>
      <c r="OTC2277" s="225"/>
      <c r="OTD2277" s="225"/>
      <c r="OTE2277" s="225"/>
      <c r="OTF2277" s="225"/>
      <c r="OTG2277" s="225"/>
      <c r="OTH2277" s="225"/>
      <c r="OTI2277" s="225"/>
      <c r="OTJ2277" s="225"/>
      <c r="OTK2277" s="225"/>
      <c r="OTL2277" s="225"/>
      <c r="OTM2277" s="225"/>
      <c r="OTN2277" s="225"/>
      <c r="OTO2277" s="225"/>
      <c r="OTP2277" s="225"/>
      <c r="OTQ2277" s="225"/>
      <c r="OTR2277" s="225"/>
      <c r="OTS2277" s="225"/>
      <c r="OTT2277" s="225"/>
      <c r="OTU2277" s="225"/>
      <c r="OTV2277" s="225"/>
      <c r="OTW2277" s="225"/>
      <c r="OTX2277" s="225"/>
      <c r="OTY2277" s="225"/>
      <c r="OTZ2277" s="225"/>
      <c r="OUA2277" s="225"/>
      <c r="OUB2277" s="225"/>
      <c r="OUC2277" s="225"/>
      <c r="OUD2277" s="225"/>
      <c r="OUE2277" s="225"/>
      <c r="OUF2277" s="225"/>
      <c r="OUG2277" s="225"/>
      <c r="OUH2277" s="225"/>
      <c r="OUI2277" s="225"/>
      <c r="OUJ2277" s="225"/>
      <c r="OUK2277" s="225"/>
      <c r="OUL2277" s="225"/>
      <c r="OUM2277" s="225"/>
      <c r="OUN2277" s="225"/>
      <c r="OUO2277" s="225"/>
      <c r="OUP2277" s="225"/>
      <c r="OUQ2277" s="225"/>
      <c r="OUR2277" s="225"/>
      <c r="OUS2277" s="225"/>
      <c r="OUT2277" s="225"/>
      <c r="OUU2277" s="225"/>
      <c r="OUV2277" s="225"/>
      <c r="OUW2277" s="225"/>
      <c r="OUX2277" s="225"/>
      <c r="OUY2277" s="225"/>
      <c r="OUZ2277" s="225"/>
      <c r="OVA2277" s="225"/>
      <c r="OVB2277" s="225"/>
      <c r="OVC2277" s="225"/>
      <c r="OVD2277" s="225"/>
      <c r="OVE2277" s="225"/>
      <c r="OVF2277" s="225"/>
      <c r="OVG2277" s="225"/>
      <c r="OVH2277" s="225"/>
      <c r="OVI2277" s="225"/>
      <c r="OVJ2277" s="225"/>
      <c r="OVK2277" s="225"/>
      <c r="OVL2277" s="225"/>
      <c r="OVM2277" s="225"/>
      <c r="OVN2277" s="225"/>
      <c r="OVO2277" s="225"/>
      <c r="OVP2277" s="225"/>
      <c r="OVQ2277" s="225"/>
      <c r="OVR2277" s="225"/>
      <c r="OVS2277" s="225"/>
      <c r="OVT2277" s="225"/>
      <c r="OVU2277" s="225"/>
      <c r="OVV2277" s="225"/>
      <c r="OVW2277" s="225"/>
      <c r="OVX2277" s="225"/>
      <c r="OVY2277" s="225"/>
      <c r="OVZ2277" s="225"/>
      <c r="OWA2277" s="225"/>
      <c r="OWB2277" s="225"/>
      <c r="OWC2277" s="225"/>
      <c r="OWD2277" s="225"/>
      <c r="OWE2277" s="225"/>
      <c r="OWF2277" s="225"/>
      <c r="OWG2277" s="225"/>
      <c r="OWH2277" s="225"/>
      <c r="OWI2277" s="225"/>
      <c r="OWJ2277" s="225"/>
      <c r="OWK2277" s="225"/>
      <c r="OWL2277" s="225"/>
      <c r="OWM2277" s="225"/>
      <c r="OWN2277" s="225"/>
      <c r="OWO2277" s="225"/>
      <c r="OWP2277" s="225"/>
      <c r="OWQ2277" s="225"/>
      <c r="OWR2277" s="225"/>
      <c r="OWS2277" s="225"/>
      <c r="OWT2277" s="225"/>
      <c r="OWU2277" s="225"/>
      <c r="OWV2277" s="225"/>
      <c r="OWW2277" s="225"/>
      <c r="OWX2277" s="225"/>
      <c r="OWY2277" s="225"/>
      <c r="OWZ2277" s="225"/>
      <c r="OXA2277" s="225"/>
      <c r="OXB2277" s="225"/>
      <c r="OXC2277" s="225"/>
      <c r="OXD2277" s="225"/>
      <c r="OXE2277" s="225"/>
      <c r="OXF2277" s="225"/>
      <c r="OXG2277" s="225"/>
      <c r="OXH2277" s="225"/>
      <c r="OXI2277" s="225"/>
      <c r="OXJ2277" s="225"/>
      <c r="OXK2277" s="225"/>
      <c r="OXL2277" s="225"/>
      <c r="OXM2277" s="225"/>
      <c r="OXN2277" s="225"/>
      <c r="OXO2277" s="225"/>
      <c r="OXP2277" s="225"/>
      <c r="OXQ2277" s="225"/>
      <c r="OXR2277" s="225"/>
      <c r="OXS2277" s="225"/>
      <c r="OXT2277" s="225"/>
      <c r="OXU2277" s="225"/>
      <c r="OXV2277" s="225"/>
      <c r="OXW2277" s="225"/>
      <c r="OXX2277" s="225"/>
      <c r="OXY2277" s="225"/>
      <c r="OXZ2277" s="225"/>
      <c r="OYA2277" s="225"/>
      <c r="OYB2277" s="225"/>
      <c r="OYC2277" s="225"/>
      <c r="OYD2277" s="225"/>
      <c r="OYE2277" s="225"/>
      <c r="OYF2277" s="225"/>
      <c r="OYG2277" s="225"/>
      <c r="OYH2277" s="225"/>
      <c r="OYI2277" s="225"/>
      <c r="OYJ2277" s="225"/>
      <c r="OYK2277" s="225"/>
      <c r="OYL2277" s="225"/>
      <c r="OYM2277" s="225"/>
      <c r="OYN2277" s="225"/>
      <c r="OYO2277" s="225"/>
      <c r="OYP2277" s="225"/>
      <c r="OYQ2277" s="225"/>
      <c r="OYR2277" s="225"/>
      <c r="OYS2277" s="225"/>
      <c r="OYT2277" s="225"/>
      <c r="OYU2277" s="225"/>
      <c r="OYV2277" s="225"/>
      <c r="OYW2277" s="225"/>
      <c r="OYX2277" s="225"/>
      <c r="OYY2277" s="225"/>
      <c r="OYZ2277" s="225"/>
      <c r="OZA2277" s="225"/>
      <c r="OZB2277" s="225"/>
      <c r="OZC2277" s="225"/>
      <c r="OZD2277" s="225"/>
      <c r="OZE2277" s="225"/>
      <c r="OZF2277" s="225"/>
      <c r="OZG2277" s="225"/>
      <c r="OZH2277" s="225"/>
      <c r="OZI2277" s="225"/>
      <c r="OZJ2277" s="225"/>
      <c r="OZK2277" s="225"/>
      <c r="OZL2277" s="225"/>
      <c r="OZM2277" s="225"/>
      <c r="OZN2277" s="225"/>
      <c r="OZO2277" s="225"/>
      <c r="OZP2277" s="225"/>
      <c r="OZQ2277" s="225"/>
      <c r="OZR2277" s="225"/>
      <c r="OZS2277" s="225"/>
      <c r="OZT2277" s="225"/>
      <c r="OZU2277" s="225"/>
      <c r="OZV2277" s="225"/>
      <c r="OZW2277" s="225"/>
      <c r="OZX2277" s="225"/>
      <c r="OZY2277" s="225"/>
      <c r="OZZ2277" s="225"/>
      <c r="PAA2277" s="225"/>
      <c r="PAB2277" s="225"/>
      <c r="PAC2277" s="225"/>
      <c r="PAD2277" s="225"/>
      <c r="PAE2277" s="225"/>
      <c r="PAF2277" s="225"/>
      <c r="PAG2277" s="225"/>
      <c r="PAH2277" s="225"/>
      <c r="PAI2277" s="225"/>
      <c r="PAJ2277" s="225"/>
      <c r="PAK2277" s="225"/>
      <c r="PAL2277" s="225"/>
      <c r="PAM2277" s="225"/>
      <c r="PAN2277" s="225"/>
      <c r="PAO2277" s="225"/>
      <c r="PAP2277" s="225"/>
      <c r="PAQ2277" s="225"/>
      <c r="PAR2277" s="225"/>
      <c r="PAS2277" s="225"/>
      <c r="PAT2277" s="225"/>
      <c r="PAU2277" s="225"/>
      <c r="PAV2277" s="225"/>
      <c r="PAW2277" s="225"/>
      <c r="PAX2277" s="225"/>
      <c r="PAY2277" s="225"/>
      <c r="PAZ2277" s="225"/>
      <c r="PBA2277" s="225"/>
      <c r="PBB2277" s="225"/>
      <c r="PBC2277" s="225"/>
      <c r="PBD2277" s="225"/>
      <c r="PBE2277" s="225"/>
      <c r="PBF2277" s="225"/>
      <c r="PBG2277" s="225"/>
      <c r="PBH2277" s="225"/>
      <c r="PBI2277" s="225"/>
      <c r="PBJ2277" s="225"/>
      <c r="PBK2277" s="225"/>
      <c r="PBL2277" s="225"/>
      <c r="PBM2277" s="225"/>
      <c r="PBN2277" s="225"/>
      <c r="PBO2277" s="225"/>
      <c r="PBP2277" s="225"/>
      <c r="PBQ2277" s="225"/>
      <c r="PBR2277" s="225"/>
      <c r="PBS2277" s="225"/>
      <c r="PBT2277" s="225"/>
      <c r="PBU2277" s="225"/>
      <c r="PBV2277" s="225"/>
      <c r="PBW2277" s="225"/>
      <c r="PBX2277" s="225"/>
      <c r="PBY2277" s="225"/>
      <c r="PBZ2277" s="225"/>
      <c r="PCA2277" s="225"/>
      <c r="PCB2277" s="225"/>
      <c r="PCC2277" s="225"/>
      <c r="PCD2277" s="225"/>
      <c r="PCE2277" s="225"/>
      <c r="PCF2277" s="225"/>
      <c r="PCG2277" s="225"/>
      <c r="PCH2277" s="225"/>
      <c r="PCI2277" s="225"/>
      <c r="PCJ2277" s="225"/>
      <c r="PCK2277" s="225"/>
      <c r="PCL2277" s="225"/>
      <c r="PCM2277" s="225"/>
      <c r="PCN2277" s="225"/>
      <c r="PCO2277" s="225"/>
      <c r="PCP2277" s="225"/>
      <c r="PCQ2277" s="225"/>
      <c r="PCR2277" s="225"/>
      <c r="PCS2277" s="225"/>
      <c r="PCT2277" s="225"/>
      <c r="PCU2277" s="225"/>
      <c r="PCV2277" s="225"/>
      <c r="PCW2277" s="225"/>
      <c r="PCX2277" s="225"/>
      <c r="PCY2277" s="225"/>
      <c r="PCZ2277" s="225"/>
      <c r="PDA2277" s="225"/>
      <c r="PDB2277" s="225"/>
      <c r="PDC2277" s="225"/>
      <c r="PDD2277" s="225"/>
      <c r="PDE2277" s="225"/>
      <c r="PDF2277" s="225"/>
      <c r="PDG2277" s="225"/>
      <c r="PDH2277" s="225"/>
      <c r="PDI2277" s="225"/>
      <c r="PDJ2277" s="225"/>
      <c r="PDK2277" s="225"/>
      <c r="PDL2277" s="225"/>
      <c r="PDM2277" s="225"/>
      <c r="PDN2277" s="225"/>
      <c r="PDO2277" s="225"/>
      <c r="PDP2277" s="225"/>
      <c r="PDQ2277" s="225"/>
      <c r="PDR2277" s="225"/>
      <c r="PDS2277" s="225"/>
      <c r="PDT2277" s="225"/>
      <c r="PDU2277" s="225"/>
      <c r="PDV2277" s="225"/>
      <c r="PDW2277" s="225"/>
      <c r="PDX2277" s="225"/>
      <c r="PDY2277" s="225"/>
      <c r="PDZ2277" s="225"/>
      <c r="PEA2277" s="225"/>
      <c r="PEB2277" s="225"/>
      <c r="PEC2277" s="225"/>
      <c r="PED2277" s="225"/>
      <c r="PEE2277" s="225"/>
      <c r="PEF2277" s="225"/>
      <c r="PEG2277" s="225"/>
      <c r="PEH2277" s="225"/>
      <c r="PEI2277" s="225"/>
      <c r="PEJ2277" s="225"/>
      <c r="PEK2277" s="225"/>
      <c r="PEL2277" s="225"/>
      <c r="PEM2277" s="225"/>
      <c r="PEN2277" s="225"/>
      <c r="PEO2277" s="225"/>
      <c r="PEP2277" s="225"/>
      <c r="PEQ2277" s="225"/>
      <c r="PER2277" s="225"/>
      <c r="PES2277" s="225"/>
      <c r="PET2277" s="225"/>
      <c r="PEU2277" s="225"/>
      <c r="PEV2277" s="225"/>
      <c r="PEW2277" s="225"/>
      <c r="PEX2277" s="225"/>
      <c r="PEY2277" s="225"/>
      <c r="PEZ2277" s="225"/>
      <c r="PFA2277" s="225"/>
      <c r="PFB2277" s="225"/>
      <c r="PFC2277" s="225"/>
      <c r="PFD2277" s="225"/>
      <c r="PFE2277" s="225"/>
      <c r="PFF2277" s="225"/>
      <c r="PFG2277" s="225"/>
      <c r="PFH2277" s="225"/>
      <c r="PFI2277" s="225"/>
      <c r="PFJ2277" s="225"/>
      <c r="PFK2277" s="225"/>
      <c r="PFL2277" s="225"/>
      <c r="PFM2277" s="225"/>
      <c r="PFN2277" s="225"/>
      <c r="PFO2277" s="225"/>
      <c r="PFP2277" s="225"/>
      <c r="PFQ2277" s="225"/>
      <c r="PFR2277" s="225"/>
      <c r="PFS2277" s="225"/>
      <c r="PFT2277" s="225"/>
      <c r="PFU2277" s="225"/>
      <c r="PFV2277" s="225"/>
      <c r="PFW2277" s="225"/>
      <c r="PFX2277" s="225"/>
      <c r="PFY2277" s="225"/>
      <c r="PFZ2277" s="225"/>
      <c r="PGA2277" s="225"/>
      <c r="PGB2277" s="225"/>
      <c r="PGC2277" s="225"/>
      <c r="PGD2277" s="225"/>
      <c r="PGE2277" s="225"/>
      <c r="PGF2277" s="225"/>
      <c r="PGG2277" s="225"/>
      <c r="PGH2277" s="225"/>
      <c r="PGI2277" s="225"/>
      <c r="PGJ2277" s="225"/>
      <c r="PGK2277" s="225"/>
      <c r="PGL2277" s="225"/>
      <c r="PGM2277" s="225"/>
      <c r="PGN2277" s="225"/>
      <c r="PGO2277" s="225"/>
      <c r="PGP2277" s="225"/>
      <c r="PGQ2277" s="225"/>
      <c r="PGR2277" s="225"/>
      <c r="PGS2277" s="225"/>
      <c r="PGT2277" s="225"/>
      <c r="PGU2277" s="225"/>
      <c r="PGV2277" s="225"/>
      <c r="PGW2277" s="225"/>
      <c r="PGX2277" s="225"/>
      <c r="PGY2277" s="225"/>
      <c r="PGZ2277" s="225"/>
      <c r="PHA2277" s="225"/>
      <c r="PHB2277" s="225"/>
      <c r="PHC2277" s="225"/>
      <c r="PHD2277" s="225"/>
      <c r="PHE2277" s="225"/>
      <c r="PHF2277" s="225"/>
      <c r="PHG2277" s="225"/>
      <c r="PHH2277" s="225"/>
      <c r="PHI2277" s="225"/>
      <c r="PHJ2277" s="225"/>
      <c r="PHK2277" s="225"/>
      <c r="PHL2277" s="225"/>
      <c r="PHM2277" s="225"/>
      <c r="PHN2277" s="225"/>
      <c r="PHO2277" s="225"/>
      <c r="PHP2277" s="225"/>
      <c r="PHQ2277" s="225"/>
      <c r="PHR2277" s="225"/>
      <c r="PHS2277" s="225"/>
      <c r="PHT2277" s="225"/>
      <c r="PHU2277" s="225"/>
      <c r="PHV2277" s="225"/>
      <c r="PHW2277" s="225"/>
      <c r="PHX2277" s="225"/>
      <c r="PHY2277" s="225"/>
      <c r="PHZ2277" s="225"/>
      <c r="PIA2277" s="225"/>
      <c r="PIB2277" s="225"/>
      <c r="PIC2277" s="225"/>
      <c r="PID2277" s="225"/>
      <c r="PIE2277" s="225"/>
      <c r="PIF2277" s="225"/>
      <c r="PIG2277" s="225"/>
      <c r="PIH2277" s="225"/>
      <c r="PII2277" s="225"/>
      <c r="PIJ2277" s="225"/>
      <c r="PIK2277" s="225"/>
      <c r="PIL2277" s="225"/>
      <c r="PIM2277" s="225"/>
      <c r="PIN2277" s="225"/>
      <c r="PIO2277" s="225"/>
      <c r="PIP2277" s="225"/>
      <c r="PIQ2277" s="225"/>
      <c r="PIR2277" s="225"/>
      <c r="PIS2277" s="225"/>
      <c r="PIT2277" s="225"/>
      <c r="PIU2277" s="225"/>
      <c r="PIV2277" s="225"/>
      <c r="PIW2277" s="225"/>
      <c r="PIX2277" s="225"/>
      <c r="PIY2277" s="225"/>
      <c r="PIZ2277" s="225"/>
      <c r="PJA2277" s="225"/>
      <c r="PJB2277" s="225"/>
      <c r="PJC2277" s="225"/>
      <c r="PJD2277" s="225"/>
      <c r="PJE2277" s="225"/>
      <c r="PJF2277" s="225"/>
      <c r="PJG2277" s="225"/>
      <c r="PJH2277" s="225"/>
      <c r="PJI2277" s="225"/>
      <c r="PJJ2277" s="225"/>
      <c r="PJK2277" s="225"/>
      <c r="PJL2277" s="225"/>
      <c r="PJM2277" s="225"/>
      <c r="PJN2277" s="225"/>
      <c r="PJO2277" s="225"/>
      <c r="PJP2277" s="225"/>
      <c r="PJQ2277" s="225"/>
      <c r="PJR2277" s="225"/>
      <c r="PJS2277" s="225"/>
      <c r="PJT2277" s="225"/>
      <c r="PJU2277" s="225"/>
      <c r="PJV2277" s="225"/>
      <c r="PJW2277" s="225"/>
      <c r="PJX2277" s="225"/>
      <c r="PJY2277" s="225"/>
      <c r="PJZ2277" s="225"/>
      <c r="PKA2277" s="225"/>
      <c r="PKB2277" s="225"/>
      <c r="PKC2277" s="225"/>
      <c r="PKD2277" s="225"/>
      <c r="PKE2277" s="225"/>
      <c r="PKF2277" s="225"/>
      <c r="PKG2277" s="225"/>
      <c r="PKH2277" s="225"/>
      <c r="PKI2277" s="225"/>
      <c r="PKJ2277" s="225"/>
      <c r="PKK2277" s="225"/>
      <c r="PKL2277" s="225"/>
      <c r="PKM2277" s="225"/>
      <c r="PKN2277" s="225"/>
      <c r="PKO2277" s="225"/>
      <c r="PKP2277" s="225"/>
      <c r="PKQ2277" s="225"/>
      <c r="PKR2277" s="225"/>
      <c r="PKS2277" s="225"/>
      <c r="PKT2277" s="225"/>
      <c r="PKU2277" s="225"/>
      <c r="PKV2277" s="225"/>
      <c r="PKW2277" s="225"/>
      <c r="PKX2277" s="225"/>
      <c r="PKY2277" s="225"/>
      <c r="PKZ2277" s="225"/>
      <c r="PLA2277" s="225"/>
      <c r="PLB2277" s="225"/>
      <c r="PLC2277" s="225"/>
      <c r="PLD2277" s="225"/>
      <c r="PLE2277" s="225"/>
      <c r="PLF2277" s="225"/>
      <c r="PLG2277" s="225"/>
      <c r="PLH2277" s="225"/>
      <c r="PLI2277" s="225"/>
      <c r="PLJ2277" s="225"/>
      <c r="PLK2277" s="225"/>
      <c r="PLL2277" s="225"/>
      <c r="PLM2277" s="225"/>
      <c r="PLN2277" s="225"/>
      <c r="PLO2277" s="225"/>
      <c r="PLP2277" s="225"/>
      <c r="PLQ2277" s="225"/>
      <c r="PLR2277" s="225"/>
      <c r="PLS2277" s="225"/>
      <c r="PLT2277" s="225"/>
      <c r="PLU2277" s="225"/>
      <c r="PLV2277" s="225"/>
      <c r="PLW2277" s="225"/>
      <c r="PLX2277" s="225"/>
      <c r="PLY2277" s="225"/>
      <c r="PLZ2277" s="225"/>
      <c r="PMA2277" s="225"/>
      <c r="PMB2277" s="225"/>
      <c r="PMC2277" s="225"/>
      <c r="PMD2277" s="225"/>
      <c r="PME2277" s="225"/>
      <c r="PMF2277" s="225"/>
      <c r="PMG2277" s="225"/>
      <c r="PMH2277" s="225"/>
      <c r="PMI2277" s="225"/>
      <c r="PMJ2277" s="225"/>
      <c r="PMK2277" s="225"/>
      <c r="PML2277" s="225"/>
      <c r="PMM2277" s="225"/>
      <c r="PMN2277" s="225"/>
      <c r="PMO2277" s="225"/>
      <c r="PMP2277" s="225"/>
      <c r="PMQ2277" s="225"/>
      <c r="PMR2277" s="225"/>
      <c r="PMS2277" s="225"/>
      <c r="PMT2277" s="225"/>
      <c r="PMU2277" s="225"/>
      <c r="PMV2277" s="225"/>
      <c r="PMW2277" s="225"/>
      <c r="PMX2277" s="225"/>
      <c r="PMY2277" s="225"/>
      <c r="PMZ2277" s="225"/>
      <c r="PNA2277" s="225"/>
      <c r="PNB2277" s="225"/>
      <c r="PNC2277" s="225"/>
      <c r="PND2277" s="225"/>
      <c r="PNE2277" s="225"/>
      <c r="PNF2277" s="225"/>
      <c r="PNG2277" s="225"/>
      <c r="PNH2277" s="225"/>
      <c r="PNI2277" s="225"/>
      <c r="PNJ2277" s="225"/>
      <c r="PNK2277" s="225"/>
      <c r="PNL2277" s="225"/>
      <c r="PNM2277" s="225"/>
      <c r="PNN2277" s="225"/>
      <c r="PNO2277" s="225"/>
      <c r="PNP2277" s="225"/>
      <c r="PNQ2277" s="225"/>
      <c r="PNR2277" s="225"/>
      <c r="PNS2277" s="225"/>
      <c r="PNT2277" s="225"/>
      <c r="PNU2277" s="225"/>
      <c r="PNV2277" s="225"/>
      <c r="PNW2277" s="225"/>
      <c r="PNX2277" s="225"/>
      <c r="PNY2277" s="225"/>
      <c r="PNZ2277" s="225"/>
      <c r="POA2277" s="225"/>
      <c r="POB2277" s="225"/>
      <c r="POC2277" s="225"/>
      <c r="POD2277" s="225"/>
      <c r="POE2277" s="225"/>
      <c r="POF2277" s="225"/>
      <c r="POG2277" s="225"/>
      <c r="POH2277" s="225"/>
      <c r="POI2277" s="225"/>
      <c r="POJ2277" s="225"/>
      <c r="POK2277" s="225"/>
      <c r="POL2277" s="225"/>
      <c r="POM2277" s="225"/>
      <c r="PON2277" s="225"/>
      <c r="POO2277" s="225"/>
      <c r="POP2277" s="225"/>
      <c r="POQ2277" s="225"/>
      <c r="POR2277" s="225"/>
      <c r="POS2277" s="225"/>
      <c r="POT2277" s="225"/>
      <c r="POU2277" s="225"/>
      <c r="POV2277" s="225"/>
      <c r="POW2277" s="225"/>
      <c r="POX2277" s="225"/>
      <c r="POY2277" s="225"/>
      <c r="POZ2277" s="225"/>
      <c r="PPA2277" s="225"/>
      <c r="PPB2277" s="225"/>
      <c r="PPC2277" s="225"/>
      <c r="PPD2277" s="225"/>
      <c r="PPE2277" s="225"/>
      <c r="PPF2277" s="225"/>
      <c r="PPG2277" s="225"/>
      <c r="PPH2277" s="225"/>
      <c r="PPI2277" s="225"/>
      <c r="PPJ2277" s="225"/>
      <c r="PPK2277" s="225"/>
      <c r="PPL2277" s="225"/>
      <c r="PPM2277" s="225"/>
      <c r="PPN2277" s="225"/>
      <c r="PPO2277" s="225"/>
      <c r="PPP2277" s="225"/>
      <c r="PPQ2277" s="225"/>
      <c r="PPR2277" s="225"/>
      <c r="PPS2277" s="225"/>
      <c r="PPT2277" s="225"/>
      <c r="PPU2277" s="225"/>
      <c r="PPV2277" s="225"/>
      <c r="PPW2277" s="225"/>
      <c r="PPX2277" s="225"/>
      <c r="PPY2277" s="225"/>
      <c r="PPZ2277" s="225"/>
      <c r="PQA2277" s="225"/>
      <c r="PQB2277" s="225"/>
      <c r="PQC2277" s="225"/>
      <c r="PQD2277" s="225"/>
      <c r="PQE2277" s="225"/>
      <c r="PQF2277" s="225"/>
      <c r="PQG2277" s="225"/>
      <c r="PQH2277" s="225"/>
      <c r="PQI2277" s="225"/>
      <c r="PQJ2277" s="225"/>
      <c r="PQK2277" s="225"/>
      <c r="PQL2277" s="225"/>
      <c r="PQM2277" s="225"/>
      <c r="PQN2277" s="225"/>
      <c r="PQO2277" s="225"/>
      <c r="PQP2277" s="225"/>
      <c r="PQQ2277" s="225"/>
      <c r="PQR2277" s="225"/>
      <c r="PQS2277" s="225"/>
      <c r="PQT2277" s="225"/>
      <c r="PQU2277" s="225"/>
      <c r="PQV2277" s="225"/>
      <c r="PQW2277" s="225"/>
      <c r="PQX2277" s="225"/>
      <c r="PQY2277" s="225"/>
      <c r="PQZ2277" s="225"/>
      <c r="PRA2277" s="225"/>
      <c r="PRB2277" s="225"/>
      <c r="PRC2277" s="225"/>
      <c r="PRD2277" s="225"/>
      <c r="PRE2277" s="225"/>
      <c r="PRF2277" s="225"/>
      <c r="PRG2277" s="225"/>
      <c r="PRH2277" s="225"/>
      <c r="PRI2277" s="225"/>
      <c r="PRJ2277" s="225"/>
      <c r="PRK2277" s="225"/>
      <c r="PRL2277" s="225"/>
      <c r="PRM2277" s="225"/>
      <c r="PRN2277" s="225"/>
      <c r="PRO2277" s="225"/>
      <c r="PRP2277" s="225"/>
      <c r="PRQ2277" s="225"/>
      <c r="PRR2277" s="225"/>
      <c r="PRS2277" s="225"/>
      <c r="PRT2277" s="225"/>
      <c r="PRU2277" s="225"/>
      <c r="PRV2277" s="225"/>
      <c r="PRW2277" s="225"/>
      <c r="PRX2277" s="225"/>
      <c r="PRY2277" s="225"/>
      <c r="PRZ2277" s="225"/>
      <c r="PSA2277" s="225"/>
      <c r="PSB2277" s="225"/>
      <c r="PSC2277" s="225"/>
      <c r="PSD2277" s="225"/>
      <c r="PSE2277" s="225"/>
      <c r="PSF2277" s="225"/>
      <c r="PSG2277" s="225"/>
      <c r="PSH2277" s="225"/>
      <c r="PSI2277" s="225"/>
      <c r="PSJ2277" s="225"/>
      <c r="PSK2277" s="225"/>
      <c r="PSL2277" s="225"/>
      <c r="PSM2277" s="225"/>
      <c r="PSN2277" s="225"/>
      <c r="PSO2277" s="225"/>
      <c r="PSP2277" s="225"/>
      <c r="PSQ2277" s="225"/>
      <c r="PSR2277" s="225"/>
      <c r="PSS2277" s="225"/>
      <c r="PST2277" s="225"/>
      <c r="PSU2277" s="225"/>
      <c r="PSV2277" s="225"/>
      <c r="PSW2277" s="225"/>
      <c r="PSX2277" s="225"/>
      <c r="PSY2277" s="225"/>
      <c r="PSZ2277" s="225"/>
      <c r="PTA2277" s="225"/>
      <c r="PTB2277" s="225"/>
      <c r="PTC2277" s="225"/>
      <c r="PTD2277" s="225"/>
      <c r="PTE2277" s="225"/>
      <c r="PTF2277" s="225"/>
      <c r="PTG2277" s="225"/>
      <c r="PTH2277" s="225"/>
      <c r="PTI2277" s="225"/>
      <c r="PTJ2277" s="225"/>
      <c r="PTK2277" s="225"/>
      <c r="PTL2277" s="225"/>
      <c r="PTM2277" s="225"/>
      <c r="PTN2277" s="225"/>
      <c r="PTO2277" s="225"/>
      <c r="PTP2277" s="225"/>
      <c r="PTQ2277" s="225"/>
      <c r="PTR2277" s="225"/>
      <c r="PTS2277" s="225"/>
      <c r="PTT2277" s="225"/>
      <c r="PTU2277" s="225"/>
      <c r="PTV2277" s="225"/>
      <c r="PTW2277" s="225"/>
      <c r="PTX2277" s="225"/>
      <c r="PTY2277" s="225"/>
      <c r="PTZ2277" s="225"/>
      <c r="PUA2277" s="225"/>
      <c r="PUB2277" s="225"/>
      <c r="PUC2277" s="225"/>
      <c r="PUD2277" s="225"/>
      <c r="PUE2277" s="225"/>
      <c r="PUF2277" s="225"/>
      <c r="PUG2277" s="225"/>
      <c r="PUH2277" s="225"/>
      <c r="PUI2277" s="225"/>
      <c r="PUJ2277" s="225"/>
      <c r="PUK2277" s="225"/>
      <c r="PUL2277" s="225"/>
      <c r="PUM2277" s="225"/>
      <c r="PUN2277" s="225"/>
      <c r="PUO2277" s="225"/>
      <c r="PUP2277" s="225"/>
      <c r="PUQ2277" s="225"/>
      <c r="PUR2277" s="225"/>
      <c r="PUS2277" s="225"/>
      <c r="PUT2277" s="225"/>
      <c r="PUU2277" s="225"/>
      <c r="PUV2277" s="225"/>
      <c r="PUW2277" s="225"/>
      <c r="PUX2277" s="225"/>
      <c r="PUY2277" s="225"/>
      <c r="PUZ2277" s="225"/>
      <c r="PVA2277" s="225"/>
      <c r="PVB2277" s="225"/>
      <c r="PVC2277" s="225"/>
      <c r="PVD2277" s="225"/>
      <c r="PVE2277" s="225"/>
      <c r="PVF2277" s="225"/>
      <c r="PVG2277" s="225"/>
      <c r="PVH2277" s="225"/>
      <c r="PVI2277" s="225"/>
      <c r="PVJ2277" s="225"/>
      <c r="PVK2277" s="225"/>
      <c r="PVL2277" s="225"/>
      <c r="PVM2277" s="225"/>
      <c r="PVN2277" s="225"/>
      <c r="PVO2277" s="225"/>
      <c r="PVP2277" s="225"/>
      <c r="PVQ2277" s="225"/>
      <c r="PVR2277" s="225"/>
      <c r="PVS2277" s="225"/>
      <c r="PVT2277" s="225"/>
      <c r="PVU2277" s="225"/>
      <c r="PVV2277" s="225"/>
      <c r="PVW2277" s="225"/>
      <c r="PVX2277" s="225"/>
      <c r="PVY2277" s="225"/>
      <c r="PVZ2277" s="225"/>
      <c r="PWA2277" s="225"/>
      <c r="PWB2277" s="225"/>
      <c r="PWC2277" s="225"/>
      <c r="PWD2277" s="225"/>
      <c r="PWE2277" s="225"/>
      <c r="PWF2277" s="225"/>
      <c r="PWG2277" s="225"/>
      <c r="PWH2277" s="225"/>
      <c r="PWI2277" s="225"/>
      <c r="PWJ2277" s="225"/>
      <c r="PWK2277" s="225"/>
      <c r="PWL2277" s="225"/>
      <c r="PWM2277" s="225"/>
      <c r="PWN2277" s="225"/>
      <c r="PWO2277" s="225"/>
      <c r="PWP2277" s="225"/>
      <c r="PWQ2277" s="225"/>
      <c r="PWR2277" s="225"/>
      <c r="PWS2277" s="225"/>
      <c r="PWT2277" s="225"/>
      <c r="PWU2277" s="225"/>
      <c r="PWV2277" s="225"/>
      <c r="PWW2277" s="225"/>
      <c r="PWX2277" s="225"/>
      <c r="PWY2277" s="225"/>
      <c r="PWZ2277" s="225"/>
      <c r="PXA2277" s="225"/>
      <c r="PXB2277" s="225"/>
      <c r="PXC2277" s="225"/>
      <c r="PXD2277" s="225"/>
      <c r="PXE2277" s="225"/>
      <c r="PXF2277" s="225"/>
      <c r="PXG2277" s="225"/>
      <c r="PXH2277" s="225"/>
      <c r="PXI2277" s="225"/>
      <c r="PXJ2277" s="225"/>
      <c r="PXK2277" s="225"/>
      <c r="PXL2277" s="225"/>
      <c r="PXM2277" s="225"/>
      <c r="PXN2277" s="225"/>
      <c r="PXO2277" s="225"/>
      <c r="PXP2277" s="225"/>
      <c r="PXQ2277" s="225"/>
      <c r="PXR2277" s="225"/>
      <c r="PXS2277" s="225"/>
      <c r="PXT2277" s="225"/>
      <c r="PXU2277" s="225"/>
      <c r="PXV2277" s="225"/>
      <c r="PXW2277" s="225"/>
      <c r="PXX2277" s="225"/>
      <c r="PXY2277" s="225"/>
      <c r="PXZ2277" s="225"/>
      <c r="PYA2277" s="225"/>
      <c r="PYB2277" s="225"/>
      <c r="PYC2277" s="225"/>
      <c r="PYD2277" s="225"/>
      <c r="PYE2277" s="225"/>
      <c r="PYF2277" s="225"/>
      <c r="PYG2277" s="225"/>
      <c r="PYH2277" s="225"/>
      <c r="PYI2277" s="225"/>
      <c r="PYJ2277" s="225"/>
      <c r="PYK2277" s="225"/>
      <c r="PYL2277" s="225"/>
      <c r="PYM2277" s="225"/>
      <c r="PYN2277" s="225"/>
      <c r="PYO2277" s="225"/>
      <c r="PYP2277" s="225"/>
      <c r="PYQ2277" s="225"/>
      <c r="PYR2277" s="225"/>
      <c r="PYS2277" s="225"/>
      <c r="PYT2277" s="225"/>
      <c r="PYU2277" s="225"/>
      <c r="PYV2277" s="225"/>
      <c r="PYW2277" s="225"/>
      <c r="PYX2277" s="225"/>
      <c r="PYY2277" s="225"/>
      <c r="PYZ2277" s="225"/>
      <c r="PZA2277" s="225"/>
      <c r="PZB2277" s="225"/>
      <c r="PZC2277" s="225"/>
      <c r="PZD2277" s="225"/>
      <c r="PZE2277" s="225"/>
      <c r="PZF2277" s="225"/>
      <c r="PZG2277" s="225"/>
      <c r="PZH2277" s="225"/>
      <c r="PZI2277" s="225"/>
      <c r="PZJ2277" s="225"/>
      <c r="PZK2277" s="225"/>
      <c r="PZL2277" s="225"/>
      <c r="PZM2277" s="225"/>
      <c r="PZN2277" s="225"/>
      <c r="PZO2277" s="225"/>
      <c r="PZP2277" s="225"/>
      <c r="PZQ2277" s="225"/>
      <c r="PZR2277" s="225"/>
      <c r="PZS2277" s="225"/>
      <c r="PZT2277" s="225"/>
      <c r="PZU2277" s="225"/>
      <c r="PZV2277" s="225"/>
      <c r="PZW2277" s="225"/>
      <c r="PZX2277" s="225"/>
      <c r="PZY2277" s="225"/>
      <c r="PZZ2277" s="225"/>
      <c r="QAA2277" s="225"/>
      <c r="QAB2277" s="225"/>
      <c r="QAC2277" s="225"/>
      <c r="QAD2277" s="225"/>
      <c r="QAE2277" s="225"/>
      <c r="QAF2277" s="225"/>
      <c r="QAG2277" s="225"/>
      <c r="QAH2277" s="225"/>
      <c r="QAI2277" s="225"/>
      <c r="QAJ2277" s="225"/>
      <c r="QAK2277" s="225"/>
      <c r="QAL2277" s="225"/>
      <c r="QAM2277" s="225"/>
      <c r="QAN2277" s="225"/>
      <c r="QAO2277" s="225"/>
      <c r="QAP2277" s="225"/>
      <c r="QAQ2277" s="225"/>
      <c r="QAR2277" s="225"/>
      <c r="QAS2277" s="225"/>
      <c r="QAT2277" s="225"/>
      <c r="QAU2277" s="225"/>
      <c r="QAV2277" s="225"/>
      <c r="QAW2277" s="225"/>
      <c r="QAX2277" s="225"/>
      <c r="QAY2277" s="225"/>
      <c r="QAZ2277" s="225"/>
      <c r="QBA2277" s="225"/>
      <c r="QBB2277" s="225"/>
      <c r="QBC2277" s="225"/>
      <c r="QBD2277" s="225"/>
      <c r="QBE2277" s="225"/>
      <c r="QBF2277" s="225"/>
      <c r="QBG2277" s="225"/>
      <c r="QBH2277" s="225"/>
      <c r="QBI2277" s="225"/>
      <c r="QBJ2277" s="225"/>
      <c r="QBK2277" s="225"/>
      <c r="QBL2277" s="225"/>
      <c r="QBM2277" s="225"/>
      <c r="QBN2277" s="225"/>
      <c r="QBO2277" s="225"/>
      <c r="QBP2277" s="225"/>
      <c r="QBQ2277" s="225"/>
      <c r="QBR2277" s="225"/>
      <c r="QBS2277" s="225"/>
      <c r="QBT2277" s="225"/>
      <c r="QBU2277" s="225"/>
      <c r="QBV2277" s="225"/>
      <c r="QBW2277" s="225"/>
      <c r="QBX2277" s="225"/>
      <c r="QBY2277" s="225"/>
      <c r="QBZ2277" s="225"/>
      <c r="QCA2277" s="225"/>
      <c r="QCB2277" s="225"/>
      <c r="QCC2277" s="225"/>
      <c r="QCD2277" s="225"/>
      <c r="QCE2277" s="225"/>
      <c r="QCF2277" s="225"/>
      <c r="QCG2277" s="225"/>
      <c r="QCH2277" s="225"/>
      <c r="QCI2277" s="225"/>
      <c r="QCJ2277" s="225"/>
      <c r="QCK2277" s="225"/>
      <c r="QCL2277" s="225"/>
      <c r="QCM2277" s="225"/>
      <c r="QCN2277" s="225"/>
      <c r="QCO2277" s="225"/>
      <c r="QCP2277" s="225"/>
      <c r="QCQ2277" s="225"/>
      <c r="QCR2277" s="225"/>
      <c r="QCS2277" s="225"/>
      <c r="QCT2277" s="225"/>
      <c r="QCU2277" s="225"/>
      <c r="QCV2277" s="225"/>
      <c r="QCW2277" s="225"/>
      <c r="QCX2277" s="225"/>
      <c r="QCY2277" s="225"/>
      <c r="QCZ2277" s="225"/>
      <c r="QDA2277" s="225"/>
      <c r="QDB2277" s="225"/>
      <c r="QDC2277" s="225"/>
      <c r="QDD2277" s="225"/>
      <c r="QDE2277" s="225"/>
      <c r="QDF2277" s="225"/>
      <c r="QDG2277" s="225"/>
      <c r="QDH2277" s="225"/>
      <c r="QDI2277" s="225"/>
      <c r="QDJ2277" s="225"/>
      <c r="QDK2277" s="225"/>
      <c r="QDL2277" s="225"/>
      <c r="QDM2277" s="225"/>
      <c r="QDN2277" s="225"/>
      <c r="QDO2277" s="225"/>
      <c r="QDP2277" s="225"/>
      <c r="QDQ2277" s="225"/>
      <c r="QDR2277" s="225"/>
      <c r="QDS2277" s="225"/>
      <c r="QDT2277" s="225"/>
      <c r="QDU2277" s="225"/>
      <c r="QDV2277" s="225"/>
      <c r="QDW2277" s="225"/>
      <c r="QDX2277" s="225"/>
      <c r="QDY2277" s="225"/>
      <c r="QDZ2277" s="225"/>
      <c r="QEA2277" s="225"/>
      <c r="QEB2277" s="225"/>
      <c r="QEC2277" s="225"/>
      <c r="QED2277" s="225"/>
      <c r="QEE2277" s="225"/>
      <c r="QEF2277" s="225"/>
      <c r="QEG2277" s="225"/>
      <c r="QEH2277" s="225"/>
      <c r="QEI2277" s="225"/>
      <c r="QEJ2277" s="225"/>
      <c r="QEK2277" s="225"/>
      <c r="QEL2277" s="225"/>
      <c r="QEM2277" s="225"/>
      <c r="QEN2277" s="225"/>
      <c r="QEO2277" s="225"/>
      <c r="QEP2277" s="225"/>
      <c r="QEQ2277" s="225"/>
      <c r="QER2277" s="225"/>
      <c r="QES2277" s="225"/>
      <c r="QET2277" s="225"/>
      <c r="QEU2277" s="225"/>
      <c r="QEV2277" s="225"/>
      <c r="QEW2277" s="225"/>
      <c r="QEX2277" s="225"/>
      <c r="QEY2277" s="225"/>
      <c r="QEZ2277" s="225"/>
      <c r="QFA2277" s="225"/>
      <c r="QFB2277" s="225"/>
      <c r="QFC2277" s="225"/>
      <c r="QFD2277" s="225"/>
      <c r="QFE2277" s="225"/>
      <c r="QFF2277" s="225"/>
      <c r="QFG2277" s="225"/>
      <c r="QFH2277" s="225"/>
      <c r="QFI2277" s="225"/>
      <c r="QFJ2277" s="225"/>
      <c r="QFK2277" s="225"/>
      <c r="QFL2277" s="225"/>
      <c r="QFM2277" s="225"/>
      <c r="QFN2277" s="225"/>
      <c r="QFO2277" s="225"/>
      <c r="QFP2277" s="225"/>
      <c r="QFQ2277" s="225"/>
      <c r="QFR2277" s="225"/>
      <c r="QFS2277" s="225"/>
      <c r="QFT2277" s="225"/>
      <c r="QFU2277" s="225"/>
      <c r="QFV2277" s="225"/>
      <c r="QFW2277" s="225"/>
      <c r="QFX2277" s="225"/>
      <c r="QFY2277" s="225"/>
      <c r="QFZ2277" s="225"/>
      <c r="QGA2277" s="225"/>
      <c r="QGB2277" s="225"/>
      <c r="QGC2277" s="225"/>
      <c r="QGD2277" s="225"/>
      <c r="QGE2277" s="225"/>
      <c r="QGF2277" s="225"/>
      <c r="QGG2277" s="225"/>
      <c r="QGH2277" s="225"/>
      <c r="QGI2277" s="225"/>
      <c r="QGJ2277" s="225"/>
      <c r="QGK2277" s="225"/>
      <c r="QGL2277" s="225"/>
      <c r="QGM2277" s="225"/>
      <c r="QGN2277" s="225"/>
      <c r="QGO2277" s="225"/>
      <c r="QGP2277" s="225"/>
      <c r="QGQ2277" s="225"/>
      <c r="QGR2277" s="225"/>
      <c r="QGS2277" s="225"/>
      <c r="QGT2277" s="225"/>
      <c r="QGU2277" s="225"/>
      <c r="QGV2277" s="225"/>
      <c r="QGW2277" s="225"/>
      <c r="QGX2277" s="225"/>
      <c r="QGY2277" s="225"/>
      <c r="QGZ2277" s="225"/>
      <c r="QHA2277" s="225"/>
      <c r="QHB2277" s="225"/>
      <c r="QHC2277" s="225"/>
      <c r="QHD2277" s="225"/>
      <c r="QHE2277" s="225"/>
      <c r="QHF2277" s="225"/>
      <c r="QHG2277" s="225"/>
      <c r="QHH2277" s="225"/>
      <c r="QHI2277" s="225"/>
      <c r="QHJ2277" s="225"/>
      <c r="QHK2277" s="225"/>
      <c r="QHL2277" s="225"/>
      <c r="QHM2277" s="225"/>
      <c r="QHN2277" s="225"/>
      <c r="QHO2277" s="225"/>
      <c r="QHP2277" s="225"/>
      <c r="QHQ2277" s="225"/>
      <c r="QHR2277" s="225"/>
      <c r="QHS2277" s="225"/>
      <c r="QHT2277" s="225"/>
      <c r="QHU2277" s="225"/>
      <c r="QHV2277" s="225"/>
      <c r="QHW2277" s="225"/>
      <c r="QHX2277" s="225"/>
      <c r="QHY2277" s="225"/>
      <c r="QHZ2277" s="225"/>
      <c r="QIA2277" s="225"/>
      <c r="QIB2277" s="225"/>
      <c r="QIC2277" s="225"/>
      <c r="QID2277" s="225"/>
      <c r="QIE2277" s="225"/>
      <c r="QIF2277" s="225"/>
      <c r="QIG2277" s="225"/>
      <c r="QIH2277" s="225"/>
      <c r="QII2277" s="225"/>
      <c r="QIJ2277" s="225"/>
      <c r="QIK2277" s="225"/>
      <c r="QIL2277" s="225"/>
      <c r="QIM2277" s="225"/>
      <c r="QIN2277" s="225"/>
      <c r="QIO2277" s="225"/>
      <c r="QIP2277" s="225"/>
      <c r="QIQ2277" s="225"/>
      <c r="QIR2277" s="225"/>
      <c r="QIS2277" s="225"/>
      <c r="QIT2277" s="225"/>
      <c r="QIU2277" s="225"/>
      <c r="QIV2277" s="225"/>
      <c r="QIW2277" s="225"/>
      <c r="QIX2277" s="225"/>
      <c r="QIY2277" s="225"/>
      <c r="QIZ2277" s="225"/>
      <c r="QJA2277" s="225"/>
      <c r="QJB2277" s="225"/>
      <c r="QJC2277" s="225"/>
      <c r="QJD2277" s="225"/>
      <c r="QJE2277" s="225"/>
      <c r="QJF2277" s="225"/>
      <c r="QJG2277" s="225"/>
      <c r="QJH2277" s="225"/>
      <c r="QJI2277" s="225"/>
      <c r="QJJ2277" s="225"/>
      <c r="QJK2277" s="225"/>
      <c r="QJL2277" s="225"/>
      <c r="QJM2277" s="225"/>
      <c r="QJN2277" s="225"/>
      <c r="QJO2277" s="225"/>
      <c r="QJP2277" s="225"/>
      <c r="QJQ2277" s="225"/>
      <c r="QJR2277" s="225"/>
      <c r="QJS2277" s="225"/>
      <c r="QJT2277" s="225"/>
      <c r="QJU2277" s="225"/>
      <c r="QJV2277" s="225"/>
      <c r="QJW2277" s="225"/>
      <c r="QJX2277" s="225"/>
      <c r="QJY2277" s="225"/>
      <c r="QJZ2277" s="225"/>
      <c r="QKA2277" s="225"/>
      <c r="QKB2277" s="225"/>
      <c r="QKC2277" s="225"/>
      <c r="QKD2277" s="225"/>
      <c r="QKE2277" s="225"/>
      <c r="QKF2277" s="225"/>
      <c r="QKG2277" s="225"/>
      <c r="QKH2277" s="225"/>
      <c r="QKI2277" s="225"/>
      <c r="QKJ2277" s="225"/>
      <c r="QKK2277" s="225"/>
      <c r="QKL2277" s="225"/>
      <c r="QKM2277" s="225"/>
      <c r="QKN2277" s="225"/>
      <c r="QKO2277" s="225"/>
      <c r="QKP2277" s="225"/>
      <c r="QKQ2277" s="225"/>
      <c r="QKR2277" s="225"/>
      <c r="QKS2277" s="225"/>
      <c r="QKT2277" s="225"/>
      <c r="QKU2277" s="225"/>
      <c r="QKV2277" s="225"/>
      <c r="QKW2277" s="225"/>
      <c r="QKX2277" s="225"/>
      <c r="QKY2277" s="225"/>
      <c r="QKZ2277" s="225"/>
      <c r="QLA2277" s="225"/>
      <c r="QLB2277" s="225"/>
      <c r="QLC2277" s="225"/>
      <c r="QLD2277" s="225"/>
      <c r="QLE2277" s="225"/>
      <c r="QLF2277" s="225"/>
      <c r="QLG2277" s="225"/>
      <c r="QLH2277" s="225"/>
      <c r="QLI2277" s="225"/>
      <c r="QLJ2277" s="225"/>
      <c r="QLK2277" s="225"/>
      <c r="QLL2277" s="225"/>
      <c r="QLM2277" s="225"/>
      <c r="QLN2277" s="225"/>
      <c r="QLO2277" s="225"/>
      <c r="QLP2277" s="225"/>
      <c r="QLQ2277" s="225"/>
      <c r="QLR2277" s="225"/>
      <c r="QLS2277" s="225"/>
      <c r="QLT2277" s="225"/>
      <c r="QLU2277" s="225"/>
      <c r="QLV2277" s="225"/>
      <c r="QLW2277" s="225"/>
      <c r="QLX2277" s="225"/>
      <c r="QLY2277" s="225"/>
      <c r="QLZ2277" s="225"/>
      <c r="QMA2277" s="225"/>
      <c r="QMB2277" s="225"/>
      <c r="QMC2277" s="225"/>
      <c r="QMD2277" s="225"/>
      <c r="QME2277" s="225"/>
      <c r="QMF2277" s="225"/>
      <c r="QMG2277" s="225"/>
      <c r="QMH2277" s="225"/>
      <c r="QMI2277" s="225"/>
      <c r="QMJ2277" s="225"/>
      <c r="QMK2277" s="225"/>
      <c r="QML2277" s="225"/>
      <c r="QMM2277" s="225"/>
      <c r="QMN2277" s="225"/>
      <c r="QMO2277" s="225"/>
      <c r="QMP2277" s="225"/>
      <c r="QMQ2277" s="225"/>
      <c r="QMR2277" s="225"/>
      <c r="QMS2277" s="225"/>
      <c r="QMT2277" s="225"/>
      <c r="QMU2277" s="225"/>
      <c r="QMV2277" s="225"/>
      <c r="QMW2277" s="225"/>
      <c r="QMX2277" s="225"/>
      <c r="QMY2277" s="225"/>
      <c r="QMZ2277" s="225"/>
      <c r="QNA2277" s="225"/>
      <c r="QNB2277" s="225"/>
      <c r="QNC2277" s="225"/>
      <c r="QND2277" s="225"/>
      <c r="QNE2277" s="225"/>
      <c r="QNF2277" s="225"/>
      <c r="QNG2277" s="225"/>
      <c r="QNH2277" s="225"/>
      <c r="QNI2277" s="225"/>
      <c r="QNJ2277" s="225"/>
      <c r="QNK2277" s="225"/>
      <c r="QNL2277" s="225"/>
      <c r="QNM2277" s="225"/>
      <c r="QNN2277" s="225"/>
      <c r="QNO2277" s="225"/>
      <c r="QNP2277" s="225"/>
      <c r="QNQ2277" s="225"/>
      <c r="QNR2277" s="225"/>
      <c r="QNS2277" s="225"/>
      <c r="QNT2277" s="225"/>
      <c r="QNU2277" s="225"/>
      <c r="QNV2277" s="225"/>
      <c r="QNW2277" s="225"/>
      <c r="QNX2277" s="225"/>
      <c r="QNY2277" s="225"/>
      <c r="QNZ2277" s="225"/>
      <c r="QOA2277" s="225"/>
      <c r="QOB2277" s="225"/>
      <c r="QOC2277" s="225"/>
      <c r="QOD2277" s="225"/>
      <c r="QOE2277" s="225"/>
      <c r="QOF2277" s="225"/>
      <c r="QOG2277" s="225"/>
      <c r="QOH2277" s="225"/>
      <c r="QOI2277" s="225"/>
      <c r="QOJ2277" s="225"/>
      <c r="QOK2277" s="225"/>
      <c r="QOL2277" s="225"/>
      <c r="QOM2277" s="225"/>
      <c r="QON2277" s="225"/>
      <c r="QOO2277" s="225"/>
      <c r="QOP2277" s="225"/>
      <c r="QOQ2277" s="225"/>
      <c r="QOR2277" s="225"/>
      <c r="QOS2277" s="225"/>
      <c r="QOT2277" s="225"/>
      <c r="QOU2277" s="225"/>
      <c r="QOV2277" s="225"/>
      <c r="QOW2277" s="225"/>
      <c r="QOX2277" s="225"/>
      <c r="QOY2277" s="225"/>
      <c r="QOZ2277" s="225"/>
      <c r="QPA2277" s="225"/>
      <c r="QPB2277" s="225"/>
      <c r="QPC2277" s="225"/>
      <c r="QPD2277" s="225"/>
      <c r="QPE2277" s="225"/>
      <c r="QPF2277" s="225"/>
      <c r="QPG2277" s="225"/>
      <c r="QPH2277" s="225"/>
      <c r="QPI2277" s="225"/>
      <c r="QPJ2277" s="225"/>
      <c r="QPK2277" s="225"/>
      <c r="QPL2277" s="225"/>
      <c r="QPM2277" s="225"/>
      <c r="QPN2277" s="225"/>
      <c r="QPO2277" s="225"/>
      <c r="QPP2277" s="225"/>
      <c r="QPQ2277" s="225"/>
      <c r="QPR2277" s="225"/>
      <c r="QPS2277" s="225"/>
      <c r="QPT2277" s="225"/>
      <c r="QPU2277" s="225"/>
      <c r="QPV2277" s="225"/>
      <c r="QPW2277" s="225"/>
      <c r="QPX2277" s="225"/>
      <c r="QPY2277" s="225"/>
      <c r="QPZ2277" s="225"/>
      <c r="QQA2277" s="225"/>
      <c r="QQB2277" s="225"/>
      <c r="QQC2277" s="225"/>
      <c r="QQD2277" s="225"/>
      <c r="QQE2277" s="225"/>
      <c r="QQF2277" s="225"/>
      <c r="QQG2277" s="225"/>
      <c r="QQH2277" s="225"/>
      <c r="QQI2277" s="225"/>
      <c r="QQJ2277" s="225"/>
      <c r="QQK2277" s="225"/>
      <c r="QQL2277" s="225"/>
      <c r="QQM2277" s="225"/>
      <c r="QQN2277" s="225"/>
      <c r="QQO2277" s="225"/>
      <c r="QQP2277" s="225"/>
      <c r="QQQ2277" s="225"/>
      <c r="QQR2277" s="225"/>
      <c r="QQS2277" s="225"/>
      <c r="QQT2277" s="225"/>
      <c r="QQU2277" s="225"/>
      <c r="QQV2277" s="225"/>
      <c r="QQW2277" s="225"/>
      <c r="QQX2277" s="225"/>
      <c r="QQY2277" s="225"/>
      <c r="QQZ2277" s="225"/>
      <c r="QRA2277" s="225"/>
      <c r="QRB2277" s="225"/>
      <c r="QRC2277" s="225"/>
      <c r="QRD2277" s="225"/>
      <c r="QRE2277" s="225"/>
      <c r="QRF2277" s="225"/>
      <c r="QRG2277" s="225"/>
      <c r="QRH2277" s="225"/>
      <c r="QRI2277" s="225"/>
      <c r="QRJ2277" s="225"/>
      <c r="QRK2277" s="225"/>
      <c r="QRL2277" s="225"/>
      <c r="QRM2277" s="225"/>
      <c r="QRN2277" s="225"/>
      <c r="QRO2277" s="225"/>
      <c r="QRP2277" s="225"/>
      <c r="QRQ2277" s="225"/>
      <c r="QRR2277" s="225"/>
      <c r="QRS2277" s="225"/>
      <c r="QRT2277" s="225"/>
      <c r="QRU2277" s="225"/>
      <c r="QRV2277" s="225"/>
      <c r="QRW2277" s="225"/>
      <c r="QRX2277" s="225"/>
      <c r="QRY2277" s="225"/>
      <c r="QRZ2277" s="225"/>
      <c r="QSA2277" s="225"/>
      <c r="QSB2277" s="225"/>
      <c r="QSC2277" s="225"/>
      <c r="QSD2277" s="225"/>
      <c r="QSE2277" s="225"/>
      <c r="QSF2277" s="225"/>
      <c r="QSG2277" s="225"/>
      <c r="QSH2277" s="225"/>
      <c r="QSI2277" s="225"/>
      <c r="QSJ2277" s="225"/>
      <c r="QSK2277" s="225"/>
      <c r="QSL2277" s="225"/>
      <c r="QSM2277" s="225"/>
      <c r="QSN2277" s="225"/>
      <c r="QSO2277" s="225"/>
      <c r="QSP2277" s="225"/>
      <c r="QSQ2277" s="225"/>
      <c r="QSR2277" s="225"/>
      <c r="QSS2277" s="225"/>
      <c r="QST2277" s="225"/>
      <c r="QSU2277" s="225"/>
      <c r="QSV2277" s="225"/>
      <c r="QSW2277" s="225"/>
      <c r="QSX2277" s="225"/>
      <c r="QSY2277" s="225"/>
      <c r="QSZ2277" s="225"/>
      <c r="QTA2277" s="225"/>
      <c r="QTB2277" s="225"/>
      <c r="QTC2277" s="225"/>
      <c r="QTD2277" s="225"/>
      <c r="QTE2277" s="225"/>
      <c r="QTF2277" s="225"/>
      <c r="QTG2277" s="225"/>
      <c r="QTH2277" s="225"/>
      <c r="QTI2277" s="225"/>
      <c r="QTJ2277" s="225"/>
      <c r="QTK2277" s="225"/>
      <c r="QTL2277" s="225"/>
      <c r="QTM2277" s="225"/>
      <c r="QTN2277" s="225"/>
      <c r="QTO2277" s="225"/>
      <c r="QTP2277" s="225"/>
      <c r="QTQ2277" s="225"/>
      <c r="QTR2277" s="225"/>
      <c r="QTS2277" s="225"/>
      <c r="QTT2277" s="225"/>
      <c r="QTU2277" s="225"/>
      <c r="QTV2277" s="225"/>
      <c r="QTW2277" s="225"/>
      <c r="QTX2277" s="225"/>
      <c r="QTY2277" s="225"/>
      <c r="QTZ2277" s="225"/>
      <c r="QUA2277" s="225"/>
      <c r="QUB2277" s="225"/>
      <c r="QUC2277" s="225"/>
      <c r="QUD2277" s="225"/>
      <c r="QUE2277" s="225"/>
      <c r="QUF2277" s="225"/>
      <c r="QUG2277" s="225"/>
      <c r="QUH2277" s="225"/>
      <c r="QUI2277" s="225"/>
      <c r="QUJ2277" s="225"/>
      <c r="QUK2277" s="225"/>
      <c r="QUL2277" s="225"/>
      <c r="QUM2277" s="225"/>
      <c r="QUN2277" s="225"/>
      <c r="QUO2277" s="225"/>
      <c r="QUP2277" s="225"/>
      <c r="QUQ2277" s="225"/>
      <c r="QUR2277" s="225"/>
      <c r="QUS2277" s="225"/>
      <c r="QUT2277" s="225"/>
      <c r="QUU2277" s="225"/>
      <c r="QUV2277" s="225"/>
      <c r="QUW2277" s="225"/>
      <c r="QUX2277" s="225"/>
      <c r="QUY2277" s="225"/>
      <c r="QUZ2277" s="225"/>
      <c r="QVA2277" s="225"/>
      <c r="QVB2277" s="225"/>
      <c r="QVC2277" s="225"/>
      <c r="QVD2277" s="225"/>
      <c r="QVE2277" s="225"/>
      <c r="QVF2277" s="225"/>
      <c r="QVG2277" s="225"/>
      <c r="QVH2277" s="225"/>
      <c r="QVI2277" s="225"/>
      <c r="QVJ2277" s="225"/>
      <c r="QVK2277" s="225"/>
      <c r="QVL2277" s="225"/>
      <c r="QVM2277" s="225"/>
      <c r="QVN2277" s="225"/>
      <c r="QVO2277" s="225"/>
      <c r="QVP2277" s="225"/>
      <c r="QVQ2277" s="225"/>
      <c r="QVR2277" s="225"/>
      <c r="QVS2277" s="225"/>
      <c r="QVT2277" s="225"/>
      <c r="QVU2277" s="225"/>
      <c r="QVV2277" s="225"/>
      <c r="QVW2277" s="225"/>
      <c r="QVX2277" s="225"/>
      <c r="QVY2277" s="225"/>
      <c r="QVZ2277" s="225"/>
      <c r="QWA2277" s="225"/>
      <c r="QWB2277" s="225"/>
      <c r="QWC2277" s="225"/>
      <c r="QWD2277" s="225"/>
      <c r="QWE2277" s="225"/>
      <c r="QWF2277" s="225"/>
      <c r="QWG2277" s="225"/>
      <c r="QWH2277" s="225"/>
      <c r="QWI2277" s="225"/>
      <c r="QWJ2277" s="225"/>
      <c r="QWK2277" s="225"/>
      <c r="QWL2277" s="225"/>
      <c r="QWM2277" s="225"/>
      <c r="QWN2277" s="225"/>
      <c r="QWO2277" s="225"/>
      <c r="QWP2277" s="225"/>
      <c r="QWQ2277" s="225"/>
      <c r="QWR2277" s="225"/>
      <c r="QWS2277" s="225"/>
      <c r="QWT2277" s="225"/>
      <c r="QWU2277" s="225"/>
      <c r="QWV2277" s="225"/>
      <c r="QWW2277" s="225"/>
      <c r="QWX2277" s="225"/>
      <c r="QWY2277" s="225"/>
      <c r="QWZ2277" s="225"/>
      <c r="QXA2277" s="225"/>
      <c r="QXB2277" s="225"/>
      <c r="QXC2277" s="225"/>
      <c r="QXD2277" s="225"/>
      <c r="QXE2277" s="225"/>
      <c r="QXF2277" s="225"/>
      <c r="QXG2277" s="225"/>
      <c r="QXH2277" s="225"/>
      <c r="QXI2277" s="225"/>
      <c r="QXJ2277" s="225"/>
      <c r="QXK2277" s="225"/>
      <c r="QXL2277" s="225"/>
      <c r="QXM2277" s="225"/>
      <c r="QXN2277" s="225"/>
      <c r="QXO2277" s="225"/>
      <c r="QXP2277" s="225"/>
      <c r="QXQ2277" s="225"/>
      <c r="QXR2277" s="225"/>
      <c r="QXS2277" s="225"/>
      <c r="QXT2277" s="225"/>
      <c r="QXU2277" s="225"/>
      <c r="QXV2277" s="225"/>
      <c r="QXW2277" s="225"/>
      <c r="QXX2277" s="225"/>
      <c r="QXY2277" s="225"/>
      <c r="QXZ2277" s="225"/>
      <c r="QYA2277" s="225"/>
      <c r="QYB2277" s="225"/>
      <c r="QYC2277" s="225"/>
      <c r="QYD2277" s="225"/>
      <c r="QYE2277" s="225"/>
      <c r="QYF2277" s="225"/>
      <c r="QYG2277" s="225"/>
      <c r="QYH2277" s="225"/>
      <c r="QYI2277" s="225"/>
      <c r="QYJ2277" s="225"/>
      <c r="QYK2277" s="225"/>
      <c r="QYL2277" s="225"/>
      <c r="QYM2277" s="225"/>
      <c r="QYN2277" s="225"/>
      <c r="QYO2277" s="225"/>
      <c r="QYP2277" s="225"/>
      <c r="QYQ2277" s="225"/>
      <c r="QYR2277" s="225"/>
      <c r="QYS2277" s="225"/>
      <c r="QYT2277" s="225"/>
      <c r="QYU2277" s="225"/>
      <c r="QYV2277" s="225"/>
      <c r="QYW2277" s="225"/>
      <c r="QYX2277" s="225"/>
      <c r="QYY2277" s="225"/>
      <c r="QYZ2277" s="225"/>
      <c r="QZA2277" s="225"/>
      <c r="QZB2277" s="225"/>
      <c r="QZC2277" s="225"/>
      <c r="QZD2277" s="225"/>
      <c r="QZE2277" s="225"/>
      <c r="QZF2277" s="225"/>
      <c r="QZG2277" s="225"/>
      <c r="QZH2277" s="225"/>
      <c r="QZI2277" s="225"/>
      <c r="QZJ2277" s="225"/>
      <c r="QZK2277" s="225"/>
      <c r="QZL2277" s="225"/>
      <c r="QZM2277" s="225"/>
      <c r="QZN2277" s="225"/>
      <c r="QZO2277" s="225"/>
      <c r="QZP2277" s="225"/>
      <c r="QZQ2277" s="225"/>
      <c r="QZR2277" s="225"/>
      <c r="QZS2277" s="225"/>
      <c r="QZT2277" s="225"/>
      <c r="QZU2277" s="225"/>
      <c r="QZV2277" s="225"/>
      <c r="QZW2277" s="225"/>
      <c r="QZX2277" s="225"/>
      <c r="QZY2277" s="225"/>
      <c r="QZZ2277" s="225"/>
      <c r="RAA2277" s="225"/>
      <c r="RAB2277" s="225"/>
      <c r="RAC2277" s="225"/>
      <c r="RAD2277" s="225"/>
      <c r="RAE2277" s="225"/>
      <c r="RAF2277" s="225"/>
      <c r="RAG2277" s="225"/>
      <c r="RAH2277" s="225"/>
      <c r="RAI2277" s="225"/>
      <c r="RAJ2277" s="225"/>
      <c r="RAK2277" s="225"/>
      <c r="RAL2277" s="225"/>
      <c r="RAM2277" s="225"/>
      <c r="RAN2277" s="225"/>
      <c r="RAO2277" s="225"/>
      <c r="RAP2277" s="225"/>
      <c r="RAQ2277" s="225"/>
      <c r="RAR2277" s="225"/>
      <c r="RAS2277" s="225"/>
      <c r="RAT2277" s="225"/>
      <c r="RAU2277" s="225"/>
      <c r="RAV2277" s="225"/>
      <c r="RAW2277" s="225"/>
      <c r="RAX2277" s="225"/>
      <c r="RAY2277" s="225"/>
      <c r="RAZ2277" s="225"/>
      <c r="RBA2277" s="225"/>
      <c r="RBB2277" s="225"/>
      <c r="RBC2277" s="225"/>
      <c r="RBD2277" s="225"/>
      <c r="RBE2277" s="225"/>
      <c r="RBF2277" s="225"/>
      <c r="RBG2277" s="225"/>
      <c r="RBH2277" s="225"/>
      <c r="RBI2277" s="225"/>
      <c r="RBJ2277" s="225"/>
      <c r="RBK2277" s="225"/>
      <c r="RBL2277" s="225"/>
      <c r="RBM2277" s="225"/>
      <c r="RBN2277" s="225"/>
      <c r="RBO2277" s="225"/>
      <c r="RBP2277" s="225"/>
      <c r="RBQ2277" s="225"/>
      <c r="RBR2277" s="225"/>
      <c r="RBS2277" s="225"/>
      <c r="RBT2277" s="225"/>
      <c r="RBU2277" s="225"/>
      <c r="RBV2277" s="225"/>
      <c r="RBW2277" s="225"/>
      <c r="RBX2277" s="225"/>
      <c r="RBY2277" s="225"/>
      <c r="RBZ2277" s="225"/>
      <c r="RCA2277" s="225"/>
      <c r="RCB2277" s="225"/>
      <c r="RCC2277" s="225"/>
      <c r="RCD2277" s="225"/>
      <c r="RCE2277" s="225"/>
      <c r="RCF2277" s="225"/>
      <c r="RCG2277" s="225"/>
      <c r="RCH2277" s="225"/>
      <c r="RCI2277" s="225"/>
      <c r="RCJ2277" s="225"/>
      <c r="RCK2277" s="225"/>
      <c r="RCL2277" s="225"/>
      <c r="RCM2277" s="225"/>
      <c r="RCN2277" s="225"/>
      <c r="RCO2277" s="225"/>
      <c r="RCP2277" s="225"/>
      <c r="RCQ2277" s="225"/>
      <c r="RCR2277" s="225"/>
      <c r="RCS2277" s="225"/>
      <c r="RCT2277" s="225"/>
      <c r="RCU2277" s="225"/>
      <c r="RCV2277" s="225"/>
      <c r="RCW2277" s="225"/>
      <c r="RCX2277" s="225"/>
      <c r="RCY2277" s="225"/>
      <c r="RCZ2277" s="225"/>
      <c r="RDA2277" s="225"/>
      <c r="RDB2277" s="225"/>
      <c r="RDC2277" s="225"/>
      <c r="RDD2277" s="225"/>
      <c r="RDE2277" s="225"/>
      <c r="RDF2277" s="225"/>
      <c r="RDG2277" s="225"/>
      <c r="RDH2277" s="225"/>
      <c r="RDI2277" s="225"/>
      <c r="RDJ2277" s="225"/>
      <c r="RDK2277" s="225"/>
      <c r="RDL2277" s="225"/>
      <c r="RDM2277" s="225"/>
      <c r="RDN2277" s="225"/>
      <c r="RDO2277" s="225"/>
      <c r="RDP2277" s="225"/>
      <c r="RDQ2277" s="225"/>
      <c r="RDR2277" s="225"/>
      <c r="RDS2277" s="225"/>
      <c r="RDT2277" s="225"/>
      <c r="RDU2277" s="225"/>
      <c r="RDV2277" s="225"/>
      <c r="RDW2277" s="225"/>
      <c r="RDX2277" s="225"/>
      <c r="RDY2277" s="225"/>
      <c r="RDZ2277" s="225"/>
      <c r="REA2277" s="225"/>
      <c r="REB2277" s="225"/>
      <c r="REC2277" s="225"/>
      <c r="RED2277" s="225"/>
      <c r="REE2277" s="225"/>
      <c r="REF2277" s="225"/>
      <c r="REG2277" s="225"/>
      <c r="REH2277" s="225"/>
      <c r="REI2277" s="225"/>
      <c r="REJ2277" s="225"/>
      <c r="REK2277" s="225"/>
      <c r="REL2277" s="225"/>
      <c r="REM2277" s="225"/>
      <c r="REN2277" s="225"/>
      <c r="REO2277" s="225"/>
      <c r="REP2277" s="225"/>
      <c r="REQ2277" s="225"/>
      <c r="RER2277" s="225"/>
      <c r="RES2277" s="225"/>
      <c r="RET2277" s="225"/>
      <c r="REU2277" s="225"/>
      <c r="REV2277" s="225"/>
      <c r="REW2277" s="225"/>
      <c r="REX2277" s="225"/>
      <c r="REY2277" s="225"/>
      <c r="REZ2277" s="225"/>
      <c r="RFA2277" s="225"/>
      <c r="RFB2277" s="225"/>
      <c r="RFC2277" s="225"/>
      <c r="RFD2277" s="225"/>
      <c r="RFE2277" s="225"/>
      <c r="RFF2277" s="225"/>
      <c r="RFG2277" s="225"/>
      <c r="RFH2277" s="225"/>
      <c r="RFI2277" s="225"/>
      <c r="RFJ2277" s="225"/>
      <c r="RFK2277" s="225"/>
      <c r="RFL2277" s="225"/>
      <c r="RFM2277" s="225"/>
      <c r="RFN2277" s="225"/>
      <c r="RFO2277" s="225"/>
      <c r="RFP2277" s="225"/>
      <c r="RFQ2277" s="225"/>
      <c r="RFR2277" s="225"/>
      <c r="RFS2277" s="225"/>
      <c r="RFT2277" s="225"/>
      <c r="RFU2277" s="225"/>
      <c r="RFV2277" s="225"/>
      <c r="RFW2277" s="225"/>
      <c r="RFX2277" s="225"/>
      <c r="RFY2277" s="225"/>
      <c r="RFZ2277" s="225"/>
      <c r="RGA2277" s="225"/>
      <c r="RGB2277" s="225"/>
      <c r="RGC2277" s="225"/>
      <c r="RGD2277" s="225"/>
      <c r="RGE2277" s="225"/>
      <c r="RGF2277" s="225"/>
      <c r="RGG2277" s="225"/>
      <c r="RGH2277" s="225"/>
      <c r="RGI2277" s="225"/>
      <c r="RGJ2277" s="225"/>
      <c r="RGK2277" s="225"/>
      <c r="RGL2277" s="225"/>
      <c r="RGM2277" s="225"/>
      <c r="RGN2277" s="225"/>
      <c r="RGO2277" s="225"/>
      <c r="RGP2277" s="225"/>
      <c r="RGQ2277" s="225"/>
      <c r="RGR2277" s="225"/>
      <c r="RGS2277" s="225"/>
      <c r="RGT2277" s="225"/>
      <c r="RGU2277" s="225"/>
      <c r="RGV2277" s="225"/>
      <c r="RGW2277" s="225"/>
      <c r="RGX2277" s="225"/>
      <c r="RGY2277" s="225"/>
      <c r="RGZ2277" s="225"/>
      <c r="RHA2277" s="225"/>
      <c r="RHB2277" s="225"/>
      <c r="RHC2277" s="225"/>
      <c r="RHD2277" s="225"/>
      <c r="RHE2277" s="225"/>
      <c r="RHF2277" s="225"/>
      <c r="RHG2277" s="225"/>
      <c r="RHH2277" s="225"/>
      <c r="RHI2277" s="225"/>
      <c r="RHJ2277" s="225"/>
      <c r="RHK2277" s="225"/>
      <c r="RHL2277" s="225"/>
      <c r="RHM2277" s="225"/>
      <c r="RHN2277" s="225"/>
      <c r="RHO2277" s="225"/>
      <c r="RHP2277" s="225"/>
      <c r="RHQ2277" s="225"/>
      <c r="RHR2277" s="225"/>
      <c r="RHS2277" s="225"/>
      <c r="RHT2277" s="225"/>
      <c r="RHU2277" s="225"/>
      <c r="RHV2277" s="225"/>
      <c r="RHW2277" s="225"/>
      <c r="RHX2277" s="225"/>
      <c r="RHY2277" s="225"/>
      <c r="RHZ2277" s="225"/>
      <c r="RIA2277" s="225"/>
      <c r="RIB2277" s="225"/>
      <c r="RIC2277" s="225"/>
      <c r="RID2277" s="225"/>
      <c r="RIE2277" s="225"/>
      <c r="RIF2277" s="225"/>
      <c r="RIG2277" s="225"/>
      <c r="RIH2277" s="225"/>
      <c r="RII2277" s="225"/>
      <c r="RIJ2277" s="225"/>
      <c r="RIK2277" s="225"/>
      <c r="RIL2277" s="225"/>
      <c r="RIM2277" s="225"/>
      <c r="RIN2277" s="225"/>
      <c r="RIO2277" s="225"/>
      <c r="RIP2277" s="225"/>
      <c r="RIQ2277" s="225"/>
      <c r="RIR2277" s="225"/>
      <c r="RIS2277" s="225"/>
      <c r="RIT2277" s="225"/>
      <c r="RIU2277" s="225"/>
      <c r="RIV2277" s="225"/>
      <c r="RIW2277" s="225"/>
      <c r="RIX2277" s="225"/>
      <c r="RIY2277" s="225"/>
      <c r="RIZ2277" s="225"/>
      <c r="RJA2277" s="225"/>
      <c r="RJB2277" s="225"/>
      <c r="RJC2277" s="225"/>
      <c r="RJD2277" s="225"/>
      <c r="RJE2277" s="225"/>
      <c r="RJF2277" s="225"/>
      <c r="RJG2277" s="225"/>
      <c r="RJH2277" s="225"/>
      <c r="RJI2277" s="225"/>
      <c r="RJJ2277" s="225"/>
      <c r="RJK2277" s="225"/>
      <c r="RJL2277" s="225"/>
      <c r="RJM2277" s="225"/>
      <c r="RJN2277" s="225"/>
      <c r="RJO2277" s="225"/>
      <c r="RJP2277" s="225"/>
      <c r="RJQ2277" s="225"/>
      <c r="RJR2277" s="225"/>
      <c r="RJS2277" s="225"/>
      <c r="RJT2277" s="225"/>
      <c r="RJU2277" s="225"/>
      <c r="RJV2277" s="225"/>
      <c r="RJW2277" s="225"/>
      <c r="RJX2277" s="225"/>
      <c r="RJY2277" s="225"/>
      <c r="RJZ2277" s="225"/>
      <c r="RKA2277" s="225"/>
      <c r="RKB2277" s="225"/>
      <c r="RKC2277" s="225"/>
      <c r="RKD2277" s="225"/>
      <c r="RKE2277" s="225"/>
      <c r="RKF2277" s="225"/>
      <c r="RKG2277" s="225"/>
      <c r="RKH2277" s="225"/>
      <c r="RKI2277" s="225"/>
      <c r="RKJ2277" s="225"/>
      <c r="RKK2277" s="225"/>
      <c r="RKL2277" s="225"/>
      <c r="RKM2277" s="225"/>
      <c r="RKN2277" s="225"/>
      <c r="RKO2277" s="225"/>
      <c r="RKP2277" s="225"/>
      <c r="RKQ2277" s="225"/>
      <c r="RKR2277" s="225"/>
      <c r="RKS2277" s="225"/>
      <c r="RKT2277" s="225"/>
      <c r="RKU2277" s="225"/>
      <c r="RKV2277" s="225"/>
      <c r="RKW2277" s="225"/>
      <c r="RKX2277" s="225"/>
      <c r="RKY2277" s="225"/>
      <c r="RKZ2277" s="225"/>
      <c r="RLA2277" s="225"/>
      <c r="RLB2277" s="225"/>
      <c r="RLC2277" s="225"/>
      <c r="RLD2277" s="225"/>
      <c r="RLE2277" s="225"/>
      <c r="RLF2277" s="225"/>
      <c r="RLG2277" s="225"/>
      <c r="RLH2277" s="225"/>
      <c r="RLI2277" s="225"/>
      <c r="RLJ2277" s="225"/>
      <c r="RLK2277" s="225"/>
      <c r="RLL2277" s="225"/>
      <c r="RLM2277" s="225"/>
      <c r="RLN2277" s="225"/>
      <c r="RLO2277" s="225"/>
      <c r="RLP2277" s="225"/>
      <c r="RLQ2277" s="225"/>
      <c r="RLR2277" s="225"/>
      <c r="RLS2277" s="225"/>
      <c r="RLT2277" s="225"/>
      <c r="RLU2277" s="225"/>
      <c r="RLV2277" s="225"/>
      <c r="RLW2277" s="225"/>
      <c r="RLX2277" s="225"/>
      <c r="RLY2277" s="225"/>
      <c r="RLZ2277" s="225"/>
      <c r="RMA2277" s="225"/>
      <c r="RMB2277" s="225"/>
      <c r="RMC2277" s="225"/>
      <c r="RMD2277" s="225"/>
      <c r="RME2277" s="225"/>
      <c r="RMF2277" s="225"/>
      <c r="RMG2277" s="225"/>
      <c r="RMH2277" s="225"/>
      <c r="RMI2277" s="225"/>
      <c r="RMJ2277" s="225"/>
      <c r="RMK2277" s="225"/>
      <c r="RML2277" s="225"/>
      <c r="RMM2277" s="225"/>
      <c r="RMN2277" s="225"/>
      <c r="RMO2277" s="225"/>
      <c r="RMP2277" s="225"/>
      <c r="RMQ2277" s="225"/>
      <c r="RMR2277" s="225"/>
      <c r="RMS2277" s="225"/>
      <c r="RMT2277" s="225"/>
      <c r="RMU2277" s="225"/>
      <c r="RMV2277" s="225"/>
      <c r="RMW2277" s="225"/>
      <c r="RMX2277" s="225"/>
      <c r="RMY2277" s="225"/>
      <c r="RMZ2277" s="225"/>
      <c r="RNA2277" s="225"/>
      <c r="RNB2277" s="225"/>
      <c r="RNC2277" s="225"/>
      <c r="RND2277" s="225"/>
      <c r="RNE2277" s="225"/>
      <c r="RNF2277" s="225"/>
      <c r="RNG2277" s="225"/>
      <c r="RNH2277" s="225"/>
      <c r="RNI2277" s="225"/>
      <c r="RNJ2277" s="225"/>
      <c r="RNK2277" s="225"/>
      <c r="RNL2277" s="225"/>
      <c r="RNM2277" s="225"/>
      <c r="RNN2277" s="225"/>
      <c r="RNO2277" s="225"/>
      <c r="RNP2277" s="225"/>
      <c r="RNQ2277" s="225"/>
      <c r="RNR2277" s="225"/>
      <c r="RNS2277" s="225"/>
      <c r="RNT2277" s="225"/>
      <c r="RNU2277" s="225"/>
      <c r="RNV2277" s="225"/>
      <c r="RNW2277" s="225"/>
      <c r="RNX2277" s="225"/>
      <c r="RNY2277" s="225"/>
      <c r="RNZ2277" s="225"/>
      <c r="ROA2277" s="225"/>
      <c r="ROB2277" s="225"/>
      <c r="ROC2277" s="225"/>
      <c r="ROD2277" s="225"/>
      <c r="ROE2277" s="225"/>
      <c r="ROF2277" s="225"/>
      <c r="ROG2277" s="225"/>
      <c r="ROH2277" s="225"/>
      <c r="ROI2277" s="225"/>
      <c r="ROJ2277" s="225"/>
      <c r="ROK2277" s="225"/>
      <c r="ROL2277" s="225"/>
      <c r="ROM2277" s="225"/>
      <c r="RON2277" s="225"/>
      <c r="ROO2277" s="225"/>
      <c r="ROP2277" s="225"/>
      <c r="ROQ2277" s="225"/>
      <c r="ROR2277" s="225"/>
      <c r="ROS2277" s="225"/>
      <c r="ROT2277" s="225"/>
      <c r="ROU2277" s="225"/>
      <c r="ROV2277" s="225"/>
      <c r="ROW2277" s="225"/>
      <c r="ROX2277" s="225"/>
      <c r="ROY2277" s="225"/>
      <c r="ROZ2277" s="225"/>
      <c r="RPA2277" s="225"/>
      <c r="RPB2277" s="225"/>
      <c r="RPC2277" s="225"/>
      <c r="RPD2277" s="225"/>
      <c r="RPE2277" s="225"/>
      <c r="RPF2277" s="225"/>
      <c r="RPG2277" s="225"/>
      <c r="RPH2277" s="225"/>
      <c r="RPI2277" s="225"/>
      <c r="RPJ2277" s="225"/>
      <c r="RPK2277" s="225"/>
      <c r="RPL2277" s="225"/>
      <c r="RPM2277" s="225"/>
      <c r="RPN2277" s="225"/>
      <c r="RPO2277" s="225"/>
      <c r="RPP2277" s="225"/>
      <c r="RPQ2277" s="225"/>
      <c r="RPR2277" s="225"/>
      <c r="RPS2277" s="225"/>
      <c r="RPT2277" s="225"/>
      <c r="RPU2277" s="225"/>
      <c r="RPV2277" s="225"/>
      <c r="RPW2277" s="225"/>
      <c r="RPX2277" s="225"/>
      <c r="RPY2277" s="225"/>
      <c r="RPZ2277" s="225"/>
      <c r="RQA2277" s="225"/>
      <c r="RQB2277" s="225"/>
      <c r="RQC2277" s="225"/>
      <c r="RQD2277" s="225"/>
      <c r="RQE2277" s="225"/>
      <c r="RQF2277" s="225"/>
      <c r="RQG2277" s="225"/>
      <c r="RQH2277" s="225"/>
      <c r="RQI2277" s="225"/>
      <c r="RQJ2277" s="225"/>
      <c r="RQK2277" s="225"/>
      <c r="RQL2277" s="225"/>
      <c r="RQM2277" s="225"/>
      <c r="RQN2277" s="225"/>
      <c r="RQO2277" s="225"/>
      <c r="RQP2277" s="225"/>
      <c r="RQQ2277" s="225"/>
      <c r="RQR2277" s="225"/>
      <c r="RQS2277" s="225"/>
      <c r="RQT2277" s="225"/>
      <c r="RQU2277" s="225"/>
      <c r="RQV2277" s="225"/>
      <c r="RQW2277" s="225"/>
      <c r="RQX2277" s="225"/>
      <c r="RQY2277" s="225"/>
      <c r="RQZ2277" s="225"/>
      <c r="RRA2277" s="225"/>
      <c r="RRB2277" s="225"/>
      <c r="RRC2277" s="225"/>
      <c r="RRD2277" s="225"/>
      <c r="RRE2277" s="225"/>
      <c r="RRF2277" s="225"/>
      <c r="RRG2277" s="225"/>
      <c r="RRH2277" s="225"/>
      <c r="RRI2277" s="225"/>
      <c r="RRJ2277" s="225"/>
      <c r="RRK2277" s="225"/>
      <c r="RRL2277" s="225"/>
      <c r="RRM2277" s="225"/>
      <c r="RRN2277" s="225"/>
      <c r="RRO2277" s="225"/>
      <c r="RRP2277" s="225"/>
      <c r="RRQ2277" s="225"/>
      <c r="RRR2277" s="225"/>
      <c r="RRS2277" s="225"/>
      <c r="RRT2277" s="225"/>
      <c r="RRU2277" s="225"/>
      <c r="RRV2277" s="225"/>
      <c r="RRW2277" s="225"/>
      <c r="RRX2277" s="225"/>
      <c r="RRY2277" s="225"/>
      <c r="RRZ2277" s="225"/>
      <c r="RSA2277" s="225"/>
      <c r="RSB2277" s="225"/>
      <c r="RSC2277" s="225"/>
      <c r="RSD2277" s="225"/>
      <c r="RSE2277" s="225"/>
      <c r="RSF2277" s="225"/>
      <c r="RSG2277" s="225"/>
      <c r="RSH2277" s="225"/>
      <c r="RSI2277" s="225"/>
      <c r="RSJ2277" s="225"/>
      <c r="RSK2277" s="225"/>
      <c r="RSL2277" s="225"/>
      <c r="RSM2277" s="225"/>
      <c r="RSN2277" s="225"/>
      <c r="RSO2277" s="225"/>
      <c r="RSP2277" s="225"/>
      <c r="RSQ2277" s="225"/>
      <c r="RSR2277" s="225"/>
      <c r="RSS2277" s="225"/>
      <c r="RST2277" s="225"/>
      <c r="RSU2277" s="225"/>
      <c r="RSV2277" s="225"/>
      <c r="RSW2277" s="225"/>
      <c r="RSX2277" s="225"/>
      <c r="RSY2277" s="225"/>
      <c r="RSZ2277" s="225"/>
      <c r="RTA2277" s="225"/>
      <c r="RTB2277" s="225"/>
      <c r="RTC2277" s="225"/>
      <c r="RTD2277" s="225"/>
      <c r="RTE2277" s="225"/>
      <c r="RTF2277" s="225"/>
      <c r="RTG2277" s="225"/>
      <c r="RTH2277" s="225"/>
      <c r="RTI2277" s="225"/>
      <c r="RTJ2277" s="225"/>
      <c r="RTK2277" s="225"/>
      <c r="RTL2277" s="225"/>
      <c r="RTM2277" s="225"/>
      <c r="RTN2277" s="225"/>
      <c r="RTO2277" s="225"/>
      <c r="RTP2277" s="225"/>
      <c r="RTQ2277" s="225"/>
      <c r="RTR2277" s="225"/>
      <c r="RTS2277" s="225"/>
      <c r="RTT2277" s="225"/>
      <c r="RTU2277" s="225"/>
      <c r="RTV2277" s="225"/>
      <c r="RTW2277" s="225"/>
      <c r="RTX2277" s="225"/>
      <c r="RTY2277" s="225"/>
      <c r="RTZ2277" s="225"/>
      <c r="RUA2277" s="225"/>
      <c r="RUB2277" s="225"/>
      <c r="RUC2277" s="225"/>
      <c r="RUD2277" s="225"/>
      <c r="RUE2277" s="225"/>
      <c r="RUF2277" s="225"/>
      <c r="RUG2277" s="225"/>
      <c r="RUH2277" s="225"/>
      <c r="RUI2277" s="225"/>
      <c r="RUJ2277" s="225"/>
      <c r="RUK2277" s="225"/>
      <c r="RUL2277" s="225"/>
      <c r="RUM2277" s="225"/>
      <c r="RUN2277" s="225"/>
      <c r="RUO2277" s="225"/>
      <c r="RUP2277" s="225"/>
      <c r="RUQ2277" s="225"/>
      <c r="RUR2277" s="225"/>
      <c r="RUS2277" s="225"/>
      <c r="RUT2277" s="225"/>
      <c r="RUU2277" s="225"/>
      <c r="RUV2277" s="225"/>
      <c r="RUW2277" s="225"/>
      <c r="RUX2277" s="225"/>
      <c r="RUY2277" s="225"/>
      <c r="RUZ2277" s="225"/>
      <c r="RVA2277" s="225"/>
      <c r="RVB2277" s="225"/>
      <c r="RVC2277" s="225"/>
      <c r="RVD2277" s="225"/>
      <c r="RVE2277" s="225"/>
      <c r="RVF2277" s="225"/>
      <c r="RVG2277" s="225"/>
      <c r="RVH2277" s="225"/>
      <c r="RVI2277" s="225"/>
      <c r="RVJ2277" s="225"/>
      <c r="RVK2277" s="225"/>
      <c r="RVL2277" s="225"/>
      <c r="RVM2277" s="225"/>
      <c r="RVN2277" s="225"/>
      <c r="RVO2277" s="225"/>
      <c r="RVP2277" s="225"/>
      <c r="RVQ2277" s="225"/>
      <c r="RVR2277" s="225"/>
      <c r="RVS2277" s="225"/>
      <c r="RVT2277" s="225"/>
      <c r="RVU2277" s="225"/>
      <c r="RVV2277" s="225"/>
      <c r="RVW2277" s="225"/>
      <c r="RVX2277" s="225"/>
      <c r="RVY2277" s="225"/>
      <c r="RVZ2277" s="225"/>
      <c r="RWA2277" s="225"/>
      <c r="RWB2277" s="225"/>
      <c r="RWC2277" s="225"/>
      <c r="RWD2277" s="225"/>
      <c r="RWE2277" s="225"/>
      <c r="RWF2277" s="225"/>
      <c r="RWG2277" s="225"/>
      <c r="RWH2277" s="225"/>
      <c r="RWI2277" s="225"/>
      <c r="RWJ2277" s="225"/>
      <c r="RWK2277" s="225"/>
      <c r="RWL2277" s="225"/>
      <c r="RWM2277" s="225"/>
      <c r="RWN2277" s="225"/>
      <c r="RWO2277" s="225"/>
      <c r="RWP2277" s="225"/>
      <c r="RWQ2277" s="225"/>
      <c r="RWR2277" s="225"/>
      <c r="RWS2277" s="225"/>
      <c r="RWT2277" s="225"/>
      <c r="RWU2277" s="225"/>
      <c r="RWV2277" s="225"/>
      <c r="RWW2277" s="225"/>
      <c r="RWX2277" s="225"/>
      <c r="RWY2277" s="225"/>
      <c r="RWZ2277" s="225"/>
      <c r="RXA2277" s="225"/>
      <c r="RXB2277" s="225"/>
      <c r="RXC2277" s="225"/>
      <c r="RXD2277" s="225"/>
      <c r="RXE2277" s="225"/>
      <c r="RXF2277" s="225"/>
      <c r="RXG2277" s="225"/>
      <c r="RXH2277" s="225"/>
      <c r="RXI2277" s="225"/>
      <c r="RXJ2277" s="225"/>
      <c r="RXK2277" s="225"/>
      <c r="RXL2277" s="225"/>
      <c r="RXM2277" s="225"/>
      <c r="RXN2277" s="225"/>
      <c r="RXO2277" s="225"/>
      <c r="RXP2277" s="225"/>
      <c r="RXQ2277" s="225"/>
      <c r="RXR2277" s="225"/>
      <c r="RXS2277" s="225"/>
      <c r="RXT2277" s="225"/>
      <c r="RXU2277" s="225"/>
      <c r="RXV2277" s="225"/>
      <c r="RXW2277" s="225"/>
      <c r="RXX2277" s="225"/>
      <c r="RXY2277" s="225"/>
      <c r="RXZ2277" s="225"/>
      <c r="RYA2277" s="225"/>
      <c r="RYB2277" s="225"/>
      <c r="RYC2277" s="225"/>
      <c r="RYD2277" s="225"/>
      <c r="RYE2277" s="225"/>
      <c r="RYF2277" s="225"/>
      <c r="RYG2277" s="225"/>
      <c r="RYH2277" s="225"/>
      <c r="RYI2277" s="225"/>
      <c r="RYJ2277" s="225"/>
      <c r="RYK2277" s="225"/>
      <c r="RYL2277" s="225"/>
      <c r="RYM2277" s="225"/>
      <c r="RYN2277" s="225"/>
      <c r="RYO2277" s="225"/>
      <c r="RYP2277" s="225"/>
      <c r="RYQ2277" s="225"/>
      <c r="RYR2277" s="225"/>
      <c r="RYS2277" s="225"/>
      <c r="RYT2277" s="225"/>
      <c r="RYU2277" s="225"/>
      <c r="RYV2277" s="225"/>
      <c r="RYW2277" s="225"/>
      <c r="RYX2277" s="225"/>
      <c r="RYY2277" s="225"/>
      <c r="RYZ2277" s="225"/>
      <c r="RZA2277" s="225"/>
      <c r="RZB2277" s="225"/>
      <c r="RZC2277" s="225"/>
      <c r="RZD2277" s="225"/>
      <c r="RZE2277" s="225"/>
      <c r="RZF2277" s="225"/>
      <c r="RZG2277" s="225"/>
      <c r="RZH2277" s="225"/>
      <c r="RZI2277" s="225"/>
      <c r="RZJ2277" s="225"/>
      <c r="RZK2277" s="225"/>
      <c r="RZL2277" s="225"/>
      <c r="RZM2277" s="225"/>
      <c r="RZN2277" s="225"/>
      <c r="RZO2277" s="225"/>
      <c r="RZP2277" s="225"/>
      <c r="RZQ2277" s="225"/>
      <c r="RZR2277" s="225"/>
      <c r="RZS2277" s="225"/>
      <c r="RZT2277" s="225"/>
      <c r="RZU2277" s="225"/>
      <c r="RZV2277" s="225"/>
      <c r="RZW2277" s="225"/>
      <c r="RZX2277" s="225"/>
      <c r="RZY2277" s="225"/>
      <c r="RZZ2277" s="225"/>
      <c r="SAA2277" s="225"/>
      <c r="SAB2277" s="225"/>
      <c r="SAC2277" s="225"/>
      <c r="SAD2277" s="225"/>
      <c r="SAE2277" s="225"/>
      <c r="SAF2277" s="225"/>
      <c r="SAG2277" s="225"/>
      <c r="SAH2277" s="225"/>
      <c r="SAI2277" s="225"/>
      <c r="SAJ2277" s="225"/>
      <c r="SAK2277" s="225"/>
      <c r="SAL2277" s="225"/>
      <c r="SAM2277" s="225"/>
      <c r="SAN2277" s="225"/>
      <c r="SAO2277" s="225"/>
      <c r="SAP2277" s="225"/>
      <c r="SAQ2277" s="225"/>
      <c r="SAR2277" s="225"/>
      <c r="SAS2277" s="225"/>
      <c r="SAT2277" s="225"/>
      <c r="SAU2277" s="225"/>
      <c r="SAV2277" s="225"/>
      <c r="SAW2277" s="225"/>
      <c r="SAX2277" s="225"/>
      <c r="SAY2277" s="225"/>
      <c r="SAZ2277" s="225"/>
      <c r="SBA2277" s="225"/>
      <c r="SBB2277" s="225"/>
      <c r="SBC2277" s="225"/>
      <c r="SBD2277" s="225"/>
      <c r="SBE2277" s="225"/>
      <c r="SBF2277" s="225"/>
      <c r="SBG2277" s="225"/>
      <c r="SBH2277" s="225"/>
      <c r="SBI2277" s="225"/>
      <c r="SBJ2277" s="225"/>
      <c r="SBK2277" s="225"/>
      <c r="SBL2277" s="225"/>
      <c r="SBM2277" s="225"/>
      <c r="SBN2277" s="225"/>
      <c r="SBO2277" s="225"/>
      <c r="SBP2277" s="225"/>
      <c r="SBQ2277" s="225"/>
      <c r="SBR2277" s="225"/>
      <c r="SBS2277" s="225"/>
      <c r="SBT2277" s="225"/>
      <c r="SBU2277" s="225"/>
      <c r="SBV2277" s="225"/>
      <c r="SBW2277" s="225"/>
      <c r="SBX2277" s="225"/>
      <c r="SBY2277" s="225"/>
      <c r="SBZ2277" s="225"/>
      <c r="SCA2277" s="225"/>
      <c r="SCB2277" s="225"/>
      <c r="SCC2277" s="225"/>
      <c r="SCD2277" s="225"/>
      <c r="SCE2277" s="225"/>
      <c r="SCF2277" s="225"/>
      <c r="SCG2277" s="225"/>
      <c r="SCH2277" s="225"/>
      <c r="SCI2277" s="225"/>
      <c r="SCJ2277" s="225"/>
      <c r="SCK2277" s="225"/>
      <c r="SCL2277" s="225"/>
      <c r="SCM2277" s="225"/>
      <c r="SCN2277" s="225"/>
      <c r="SCO2277" s="225"/>
      <c r="SCP2277" s="225"/>
      <c r="SCQ2277" s="225"/>
      <c r="SCR2277" s="225"/>
      <c r="SCS2277" s="225"/>
      <c r="SCT2277" s="225"/>
      <c r="SCU2277" s="225"/>
      <c r="SCV2277" s="225"/>
      <c r="SCW2277" s="225"/>
      <c r="SCX2277" s="225"/>
      <c r="SCY2277" s="225"/>
      <c r="SCZ2277" s="225"/>
      <c r="SDA2277" s="225"/>
      <c r="SDB2277" s="225"/>
      <c r="SDC2277" s="225"/>
      <c r="SDD2277" s="225"/>
      <c r="SDE2277" s="225"/>
      <c r="SDF2277" s="225"/>
      <c r="SDG2277" s="225"/>
      <c r="SDH2277" s="225"/>
      <c r="SDI2277" s="225"/>
      <c r="SDJ2277" s="225"/>
      <c r="SDK2277" s="225"/>
      <c r="SDL2277" s="225"/>
      <c r="SDM2277" s="225"/>
      <c r="SDN2277" s="225"/>
      <c r="SDO2277" s="225"/>
      <c r="SDP2277" s="225"/>
      <c r="SDQ2277" s="225"/>
      <c r="SDR2277" s="225"/>
      <c r="SDS2277" s="225"/>
      <c r="SDT2277" s="225"/>
      <c r="SDU2277" s="225"/>
      <c r="SDV2277" s="225"/>
      <c r="SDW2277" s="225"/>
      <c r="SDX2277" s="225"/>
      <c r="SDY2277" s="225"/>
      <c r="SDZ2277" s="225"/>
      <c r="SEA2277" s="225"/>
      <c r="SEB2277" s="225"/>
      <c r="SEC2277" s="225"/>
      <c r="SED2277" s="225"/>
      <c r="SEE2277" s="225"/>
      <c r="SEF2277" s="225"/>
      <c r="SEG2277" s="225"/>
      <c r="SEH2277" s="225"/>
      <c r="SEI2277" s="225"/>
      <c r="SEJ2277" s="225"/>
      <c r="SEK2277" s="225"/>
      <c r="SEL2277" s="225"/>
      <c r="SEM2277" s="225"/>
      <c r="SEN2277" s="225"/>
      <c r="SEO2277" s="225"/>
      <c r="SEP2277" s="225"/>
      <c r="SEQ2277" s="225"/>
      <c r="SER2277" s="225"/>
      <c r="SES2277" s="225"/>
      <c r="SET2277" s="225"/>
      <c r="SEU2277" s="225"/>
      <c r="SEV2277" s="225"/>
      <c r="SEW2277" s="225"/>
      <c r="SEX2277" s="225"/>
      <c r="SEY2277" s="225"/>
      <c r="SEZ2277" s="225"/>
      <c r="SFA2277" s="225"/>
      <c r="SFB2277" s="225"/>
      <c r="SFC2277" s="225"/>
      <c r="SFD2277" s="225"/>
      <c r="SFE2277" s="225"/>
      <c r="SFF2277" s="225"/>
      <c r="SFG2277" s="225"/>
      <c r="SFH2277" s="225"/>
      <c r="SFI2277" s="225"/>
      <c r="SFJ2277" s="225"/>
      <c r="SFK2277" s="225"/>
      <c r="SFL2277" s="225"/>
      <c r="SFM2277" s="225"/>
      <c r="SFN2277" s="225"/>
      <c r="SFO2277" s="225"/>
      <c r="SFP2277" s="225"/>
      <c r="SFQ2277" s="225"/>
      <c r="SFR2277" s="225"/>
      <c r="SFS2277" s="225"/>
      <c r="SFT2277" s="225"/>
      <c r="SFU2277" s="225"/>
      <c r="SFV2277" s="225"/>
      <c r="SFW2277" s="225"/>
      <c r="SFX2277" s="225"/>
      <c r="SFY2277" s="225"/>
      <c r="SFZ2277" s="225"/>
      <c r="SGA2277" s="225"/>
      <c r="SGB2277" s="225"/>
      <c r="SGC2277" s="225"/>
      <c r="SGD2277" s="225"/>
      <c r="SGE2277" s="225"/>
      <c r="SGF2277" s="225"/>
      <c r="SGG2277" s="225"/>
      <c r="SGH2277" s="225"/>
      <c r="SGI2277" s="225"/>
      <c r="SGJ2277" s="225"/>
      <c r="SGK2277" s="225"/>
      <c r="SGL2277" s="225"/>
      <c r="SGM2277" s="225"/>
      <c r="SGN2277" s="225"/>
      <c r="SGO2277" s="225"/>
      <c r="SGP2277" s="225"/>
      <c r="SGQ2277" s="225"/>
      <c r="SGR2277" s="225"/>
      <c r="SGS2277" s="225"/>
      <c r="SGT2277" s="225"/>
      <c r="SGU2277" s="225"/>
      <c r="SGV2277" s="225"/>
      <c r="SGW2277" s="225"/>
      <c r="SGX2277" s="225"/>
      <c r="SGY2277" s="225"/>
      <c r="SGZ2277" s="225"/>
      <c r="SHA2277" s="225"/>
      <c r="SHB2277" s="225"/>
      <c r="SHC2277" s="225"/>
      <c r="SHD2277" s="225"/>
      <c r="SHE2277" s="225"/>
      <c r="SHF2277" s="225"/>
      <c r="SHG2277" s="225"/>
      <c r="SHH2277" s="225"/>
      <c r="SHI2277" s="225"/>
      <c r="SHJ2277" s="225"/>
      <c r="SHK2277" s="225"/>
      <c r="SHL2277" s="225"/>
      <c r="SHM2277" s="225"/>
      <c r="SHN2277" s="225"/>
      <c r="SHO2277" s="225"/>
      <c r="SHP2277" s="225"/>
      <c r="SHQ2277" s="225"/>
      <c r="SHR2277" s="225"/>
      <c r="SHS2277" s="225"/>
      <c r="SHT2277" s="225"/>
      <c r="SHU2277" s="225"/>
      <c r="SHV2277" s="225"/>
      <c r="SHW2277" s="225"/>
      <c r="SHX2277" s="225"/>
      <c r="SHY2277" s="225"/>
      <c r="SHZ2277" s="225"/>
      <c r="SIA2277" s="225"/>
      <c r="SIB2277" s="225"/>
      <c r="SIC2277" s="225"/>
      <c r="SID2277" s="225"/>
      <c r="SIE2277" s="225"/>
      <c r="SIF2277" s="225"/>
      <c r="SIG2277" s="225"/>
      <c r="SIH2277" s="225"/>
      <c r="SII2277" s="225"/>
      <c r="SIJ2277" s="225"/>
      <c r="SIK2277" s="225"/>
      <c r="SIL2277" s="225"/>
      <c r="SIM2277" s="225"/>
      <c r="SIN2277" s="225"/>
      <c r="SIO2277" s="225"/>
      <c r="SIP2277" s="225"/>
      <c r="SIQ2277" s="225"/>
      <c r="SIR2277" s="225"/>
      <c r="SIS2277" s="225"/>
      <c r="SIT2277" s="225"/>
      <c r="SIU2277" s="225"/>
      <c r="SIV2277" s="225"/>
      <c r="SIW2277" s="225"/>
      <c r="SIX2277" s="225"/>
      <c r="SIY2277" s="225"/>
      <c r="SIZ2277" s="225"/>
      <c r="SJA2277" s="225"/>
      <c r="SJB2277" s="225"/>
      <c r="SJC2277" s="225"/>
      <c r="SJD2277" s="225"/>
      <c r="SJE2277" s="225"/>
      <c r="SJF2277" s="225"/>
      <c r="SJG2277" s="225"/>
      <c r="SJH2277" s="225"/>
      <c r="SJI2277" s="225"/>
      <c r="SJJ2277" s="225"/>
      <c r="SJK2277" s="225"/>
      <c r="SJL2277" s="225"/>
      <c r="SJM2277" s="225"/>
      <c r="SJN2277" s="225"/>
      <c r="SJO2277" s="225"/>
      <c r="SJP2277" s="225"/>
      <c r="SJQ2277" s="225"/>
      <c r="SJR2277" s="225"/>
      <c r="SJS2277" s="225"/>
      <c r="SJT2277" s="225"/>
      <c r="SJU2277" s="225"/>
      <c r="SJV2277" s="225"/>
      <c r="SJW2277" s="225"/>
      <c r="SJX2277" s="225"/>
      <c r="SJY2277" s="225"/>
      <c r="SJZ2277" s="225"/>
      <c r="SKA2277" s="225"/>
      <c r="SKB2277" s="225"/>
      <c r="SKC2277" s="225"/>
      <c r="SKD2277" s="225"/>
      <c r="SKE2277" s="225"/>
      <c r="SKF2277" s="225"/>
      <c r="SKG2277" s="225"/>
      <c r="SKH2277" s="225"/>
      <c r="SKI2277" s="225"/>
      <c r="SKJ2277" s="225"/>
      <c r="SKK2277" s="225"/>
      <c r="SKL2277" s="225"/>
      <c r="SKM2277" s="225"/>
      <c r="SKN2277" s="225"/>
      <c r="SKO2277" s="225"/>
      <c r="SKP2277" s="225"/>
      <c r="SKQ2277" s="225"/>
      <c r="SKR2277" s="225"/>
      <c r="SKS2277" s="225"/>
      <c r="SKT2277" s="225"/>
      <c r="SKU2277" s="225"/>
      <c r="SKV2277" s="225"/>
      <c r="SKW2277" s="225"/>
      <c r="SKX2277" s="225"/>
      <c r="SKY2277" s="225"/>
      <c r="SKZ2277" s="225"/>
      <c r="SLA2277" s="225"/>
      <c r="SLB2277" s="225"/>
      <c r="SLC2277" s="225"/>
      <c r="SLD2277" s="225"/>
      <c r="SLE2277" s="225"/>
      <c r="SLF2277" s="225"/>
      <c r="SLG2277" s="225"/>
      <c r="SLH2277" s="225"/>
      <c r="SLI2277" s="225"/>
      <c r="SLJ2277" s="225"/>
      <c r="SLK2277" s="225"/>
      <c r="SLL2277" s="225"/>
      <c r="SLM2277" s="225"/>
      <c r="SLN2277" s="225"/>
      <c r="SLO2277" s="225"/>
      <c r="SLP2277" s="225"/>
      <c r="SLQ2277" s="225"/>
      <c r="SLR2277" s="225"/>
      <c r="SLS2277" s="225"/>
      <c r="SLT2277" s="225"/>
      <c r="SLU2277" s="225"/>
      <c r="SLV2277" s="225"/>
      <c r="SLW2277" s="225"/>
      <c r="SLX2277" s="225"/>
      <c r="SLY2277" s="225"/>
      <c r="SLZ2277" s="225"/>
      <c r="SMA2277" s="225"/>
      <c r="SMB2277" s="225"/>
      <c r="SMC2277" s="225"/>
      <c r="SMD2277" s="225"/>
      <c r="SME2277" s="225"/>
      <c r="SMF2277" s="225"/>
      <c r="SMG2277" s="225"/>
      <c r="SMH2277" s="225"/>
      <c r="SMI2277" s="225"/>
      <c r="SMJ2277" s="225"/>
      <c r="SMK2277" s="225"/>
      <c r="SML2277" s="225"/>
      <c r="SMM2277" s="225"/>
      <c r="SMN2277" s="225"/>
      <c r="SMO2277" s="225"/>
      <c r="SMP2277" s="225"/>
      <c r="SMQ2277" s="225"/>
      <c r="SMR2277" s="225"/>
      <c r="SMS2277" s="225"/>
      <c r="SMT2277" s="225"/>
      <c r="SMU2277" s="225"/>
      <c r="SMV2277" s="225"/>
      <c r="SMW2277" s="225"/>
      <c r="SMX2277" s="225"/>
      <c r="SMY2277" s="225"/>
      <c r="SMZ2277" s="225"/>
      <c r="SNA2277" s="225"/>
      <c r="SNB2277" s="225"/>
      <c r="SNC2277" s="225"/>
      <c r="SND2277" s="225"/>
      <c r="SNE2277" s="225"/>
      <c r="SNF2277" s="225"/>
      <c r="SNG2277" s="225"/>
      <c r="SNH2277" s="225"/>
      <c r="SNI2277" s="225"/>
      <c r="SNJ2277" s="225"/>
      <c r="SNK2277" s="225"/>
      <c r="SNL2277" s="225"/>
      <c r="SNM2277" s="225"/>
      <c r="SNN2277" s="225"/>
      <c r="SNO2277" s="225"/>
      <c r="SNP2277" s="225"/>
      <c r="SNQ2277" s="225"/>
      <c r="SNR2277" s="225"/>
      <c r="SNS2277" s="225"/>
      <c r="SNT2277" s="225"/>
      <c r="SNU2277" s="225"/>
      <c r="SNV2277" s="225"/>
      <c r="SNW2277" s="225"/>
      <c r="SNX2277" s="225"/>
      <c r="SNY2277" s="225"/>
      <c r="SNZ2277" s="225"/>
      <c r="SOA2277" s="225"/>
      <c r="SOB2277" s="225"/>
      <c r="SOC2277" s="225"/>
      <c r="SOD2277" s="225"/>
      <c r="SOE2277" s="225"/>
      <c r="SOF2277" s="225"/>
      <c r="SOG2277" s="225"/>
      <c r="SOH2277" s="225"/>
      <c r="SOI2277" s="225"/>
      <c r="SOJ2277" s="225"/>
      <c r="SOK2277" s="225"/>
      <c r="SOL2277" s="225"/>
      <c r="SOM2277" s="225"/>
      <c r="SON2277" s="225"/>
      <c r="SOO2277" s="225"/>
      <c r="SOP2277" s="225"/>
      <c r="SOQ2277" s="225"/>
      <c r="SOR2277" s="225"/>
      <c r="SOS2277" s="225"/>
      <c r="SOT2277" s="225"/>
      <c r="SOU2277" s="225"/>
      <c r="SOV2277" s="225"/>
      <c r="SOW2277" s="225"/>
      <c r="SOX2277" s="225"/>
      <c r="SOY2277" s="225"/>
      <c r="SOZ2277" s="225"/>
      <c r="SPA2277" s="225"/>
      <c r="SPB2277" s="225"/>
      <c r="SPC2277" s="225"/>
      <c r="SPD2277" s="225"/>
      <c r="SPE2277" s="225"/>
      <c r="SPF2277" s="225"/>
      <c r="SPG2277" s="225"/>
      <c r="SPH2277" s="225"/>
      <c r="SPI2277" s="225"/>
      <c r="SPJ2277" s="225"/>
      <c r="SPK2277" s="225"/>
      <c r="SPL2277" s="225"/>
      <c r="SPM2277" s="225"/>
      <c r="SPN2277" s="225"/>
      <c r="SPO2277" s="225"/>
      <c r="SPP2277" s="225"/>
      <c r="SPQ2277" s="225"/>
      <c r="SPR2277" s="225"/>
      <c r="SPS2277" s="225"/>
      <c r="SPT2277" s="225"/>
      <c r="SPU2277" s="225"/>
      <c r="SPV2277" s="225"/>
      <c r="SPW2277" s="225"/>
      <c r="SPX2277" s="225"/>
      <c r="SPY2277" s="225"/>
      <c r="SPZ2277" s="225"/>
      <c r="SQA2277" s="225"/>
      <c r="SQB2277" s="225"/>
      <c r="SQC2277" s="225"/>
      <c r="SQD2277" s="225"/>
      <c r="SQE2277" s="225"/>
      <c r="SQF2277" s="225"/>
      <c r="SQG2277" s="225"/>
      <c r="SQH2277" s="225"/>
      <c r="SQI2277" s="225"/>
      <c r="SQJ2277" s="225"/>
      <c r="SQK2277" s="225"/>
      <c r="SQL2277" s="225"/>
      <c r="SQM2277" s="225"/>
      <c r="SQN2277" s="225"/>
      <c r="SQO2277" s="225"/>
      <c r="SQP2277" s="225"/>
      <c r="SQQ2277" s="225"/>
      <c r="SQR2277" s="225"/>
      <c r="SQS2277" s="225"/>
      <c r="SQT2277" s="225"/>
      <c r="SQU2277" s="225"/>
      <c r="SQV2277" s="225"/>
      <c r="SQW2277" s="225"/>
      <c r="SQX2277" s="225"/>
      <c r="SQY2277" s="225"/>
      <c r="SQZ2277" s="225"/>
      <c r="SRA2277" s="225"/>
      <c r="SRB2277" s="225"/>
      <c r="SRC2277" s="225"/>
      <c r="SRD2277" s="225"/>
      <c r="SRE2277" s="225"/>
      <c r="SRF2277" s="225"/>
      <c r="SRG2277" s="225"/>
      <c r="SRH2277" s="225"/>
      <c r="SRI2277" s="225"/>
      <c r="SRJ2277" s="225"/>
      <c r="SRK2277" s="225"/>
      <c r="SRL2277" s="225"/>
      <c r="SRM2277" s="225"/>
      <c r="SRN2277" s="225"/>
      <c r="SRO2277" s="225"/>
      <c r="SRP2277" s="225"/>
      <c r="SRQ2277" s="225"/>
      <c r="SRR2277" s="225"/>
      <c r="SRS2277" s="225"/>
      <c r="SRT2277" s="225"/>
      <c r="SRU2277" s="225"/>
      <c r="SRV2277" s="225"/>
      <c r="SRW2277" s="225"/>
      <c r="SRX2277" s="225"/>
      <c r="SRY2277" s="225"/>
      <c r="SRZ2277" s="225"/>
      <c r="SSA2277" s="225"/>
      <c r="SSB2277" s="225"/>
      <c r="SSC2277" s="225"/>
      <c r="SSD2277" s="225"/>
      <c r="SSE2277" s="225"/>
      <c r="SSF2277" s="225"/>
      <c r="SSG2277" s="225"/>
      <c r="SSH2277" s="225"/>
      <c r="SSI2277" s="225"/>
      <c r="SSJ2277" s="225"/>
      <c r="SSK2277" s="225"/>
      <c r="SSL2277" s="225"/>
      <c r="SSM2277" s="225"/>
      <c r="SSN2277" s="225"/>
      <c r="SSO2277" s="225"/>
      <c r="SSP2277" s="225"/>
      <c r="SSQ2277" s="225"/>
      <c r="SSR2277" s="225"/>
      <c r="SSS2277" s="225"/>
      <c r="SST2277" s="225"/>
      <c r="SSU2277" s="225"/>
      <c r="SSV2277" s="225"/>
      <c r="SSW2277" s="225"/>
      <c r="SSX2277" s="225"/>
      <c r="SSY2277" s="225"/>
      <c r="SSZ2277" s="225"/>
      <c r="STA2277" s="225"/>
      <c r="STB2277" s="225"/>
      <c r="STC2277" s="225"/>
      <c r="STD2277" s="225"/>
      <c r="STE2277" s="225"/>
      <c r="STF2277" s="225"/>
      <c r="STG2277" s="225"/>
      <c r="STH2277" s="225"/>
      <c r="STI2277" s="225"/>
      <c r="STJ2277" s="225"/>
      <c r="STK2277" s="225"/>
      <c r="STL2277" s="225"/>
      <c r="STM2277" s="225"/>
      <c r="STN2277" s="225"/>
      <c r="STO2277" s="225"/>
      <c r="STP2277" s="225"/>
      <c r="STQ2277" s="225"/>
      <c r="STR2277" s="225"/>
      <c r="STS2277" s="225"/>
      <c r="STT2277" s="225"/>
      <c r="STU2277" s="225"/>
      <c r="STV2277" s="225"/>
      <c r="STW2277" s="225"/>
      <c r="STX2277" s="225"/>
      <c r="STY2277" s="225"/>
      <c r="STZ2277" s="225"/>
      <c r="SUA2277" s="225"/>
      <c r="SUB2277" s="225"/>
      <c r="SUC2277" s="225"/>
      <c r="SUD2277" s="225"/>
      <c r="SUE2277" s="225"/>
      <c r="SUF2277" s="225"/>
      <c r="SUG2277" s="225"/>
      <c r="SUH2277" s="225"/>
      <c r="SUI2277" s="225"/>
      <c r="SUJ2277" s="225"/>
      <c r="SUK2277" s="225"/>
      <c r="SUL2277" s="225"/>
      <c r="SUM2277" s="225"/>
      <c r="SUN2277" s="225"/>
      <c r="SUO2277" s="225"/>
      <c r="SUP2277" s="225"/>
      <c r="SUQ2277" s="225"/>
      <c r="SUR2277" s="225"/>
      <c r="SUS2277" s="225"/>
      <c r="SUT2277" s="225"/>
      <c r="SUU2277" s="225"/>
      <c r="SUV2277" s="225"/>
      <c r="SUW2277" s="225"/>
      <c r="SUX2277" s="225"/>
      <c r="SUY2277" s="225"/>
      <c r="SUZ2277" s="225"/>
      <c r="SVA2277" s="225"/>
      <c r="SVB2277" s="225"/>
      <c r="SVC2277" s="225"/>
      <c r="SVD2277" s="225"/>
      <c r="SVE2277" s="225"/>
      <c r="SVF2277" s="225"/>
      <c r="SVG2277" s="225"/>
      <c r="SVH2277" s="225"/>
      <c r="SVI2277" s="225"/>
      <c r="SVJ2277" s="225"/>
      <c r="SVK2277" s="225"/>
      <c r="SVL2277" s="225"/>
      <c r="SVM2277" s="225"/>
      <c r="SVN2277" s="225"/>
      <c r="SVO2277" s="225"/>
      <c r="SVP2277" s="225"/>
      <c r="SVQ2277" s="225"/>
      <c r="SVR2277" s="225"/>
      <c r="SVS2277" s="225"/>
      <c r="SVT2277" s="225"/>
      <c r="SVU2277" s="225"/>
      <c r="SVV2277" s="225"/>
      <c r="SVW2277" s="225"/>
      <c r="SVX2277" s="225"/>
      <c r="SVY2277" s="225"/>
      <c r="SVZ2277" s="225"/>
      <c r="SWA2277" s="225"/>
      <c r="SWB2277" s="225"/>
      <c r="SWC2277" s="225"/>
      <c r="SWD2277" s="225"/>
      <c r="SWE2277" s="225"/>
      <c r="SWF2277" s="225"/>
      <c r="SWG2277" s="225"/>
      <c r="SWH2277" s="225"/>
      <c r="SWI2277" s="225"/>
      <c r="SWJ2277" s="225"/>
      <c r="SWK2277" s="225"/>
      <c r="SWL2277" s="225"/>
      <c r="SWM2277" s="225"/>
      <c r="SWN2277" s="225"/>
      <c r="SWO2277" s="225"/>
      <c r="SWP2277" s="225"/>
      <c r="SWQ2277" s="225"/>
      <c r="SWR2277" s="225"/>
      <c r="SWS2277" s="225"/>
      <c r="SWT2277" s="225"/>
      <c r="SWU2277" s="225"/>
      <c r="SWV2277" s="225"/>
      <c r="SWW2277" s="225"/>
      <c r="SWX2277" s="225"/>
      <c r="SWY2277" s="225"/>
      <c r="SWZ2277" s="225"/>
      <c r="SXA2277" s="225"/>
      <c r="SXB2277" s="225"/>
      <c r="SXC2277" s="225"/>
      <c r="SXD2277" s="225"/>
      <c r="SXE2277" s="225"/>
      <c r="SXF2277" s="225"/>
      <c r="SXG2277" s="225"/>
      <c r="SXH2277" s="225"/>
      <c r="SXI2277" s="225"/>
      <c r="SXJ2277" s="225"/>
      <c r="SXK2277" s="225"/>
      <c r="SXL2277" s="225"/>
      <c r="SXM2277" s="225"/>
      <c r="SXN2277" s="225"/>
      <c r="SXO2277" s="225"/>
      <c r="SXP2277" s="225"/>
      <c r="SXQ2277" s="225"/>
      <c r="SXR2277" s="225"/>
      <c r="SXS2277" s="225"/>
      <c r="SXT2277" s="225"/>
      <c r="SXU2277" s="225"/>
      <c r="SXV2277" s="225"/>
      <c r="SXW2277" s="225"/>
      <c r="SXX2277" s="225"/>
      <c r="SXY2277" s="225"/>
      <c r="SXZ2277" s="225"/>
      <c r="SYA2277" s="225"/>
      <c r="SYB2277" s="225"/>
      <c r="SYC2277" s="225"/>
      <c r="SYD2277" s="225"/>
      <c r="SYE2277" s="225"/>
      <c r="SYF2277" s="225"/>
      <c r="SYG2277" s="225"/>
      <c r="SYH2277" s="225"/>
      <c r="SYI2277" s="225"/>
      <c r="SYJ2277" s="225"/>
      <c r="SYK2277" s="225"/>
      <c r="SYL2277" s="225"/>
      <c r="SYM2277" s="225"/>
      <c r="SYN2277" s="225"/>
      <c r="SYO2277" s="225"/>
      <c r="SYP2277" s="225"/>
      <c r="SYQ2277" s="225"/>
      <c r="SYR2277" s="225"/>
      <c r="SYS2277" s="225"/>
      <c r="SYT2277" s="225"/>
      <c r="SYU2277" s="225"/>
      <c r="SYV2277" s="225"/>
      <c r="SYW2277" s="225"/>
      <c r="SYX2277" s="225"/>
      <c r="SYY2277" s="225"/>
      <c r="SYZ2277" s="225"/>
      <c r="SZA2277" s="225"/>
      <c r="SZB2277" s="225"/>
      <c r="SZC2277" s="225"/>
      <c r="SZD2277" s="225"/>
      <c r="SZE2277" s="225"/>
      <c r="SZF2277" s="225"/>
      <c r="SZG2277" s="225"/>
      <c r="SZH2277" s="225"/>
      <c r="SZI2277" s="225"/>
      <c r="SZJ2277" s="225"/>
      <c r="SZK2277" s="225"/>
      <c r="SZL2277" s="225"/>
      <c r="SZM2277" s="225"/>
      <c r="SZN2277" s="225"/>
      <c r="SZO2277" s="225"/>
      <c r="SZP2277" s="225"/>
      <c r="SZQ2277" s="225"/>
      <c r="SZR2277" s="225"/>
      <c r="SZS2277" s="225"/>
      <c r="SZT2277" s="225"/>
      <c r="SZU2277" s="225"/>
      <c r="SZV2277" s="225"/>
      <c r="SZW2277" s="225"/>
      <c r="SZX2277" s="225"/>
      <c r="SZY2277" s="225"/>
      <c r="SZZ2277" s="225"/>
      <c r="TAA2277" s="225"/>
      <c r="TAB2277" s="225"/>
      <c r="TAC2277" s="225"/>
      <c r="TAD2277" s="225"/>
      <c r="TAE2277" s="225"/>
      <c r="TAF2277" s="225"/>
      <c r="TAG2277" s="225"/>
      <c r="TAH2277" s="225"/>
      <c r="TAI2277" s="225"/>
      <c r="TAJ2277" s="225"/>
      <c r="TAK2277" s="225"/>
      <c r="TAL2277" s="225"/>
      <c r="TAM2277" s="225"/>
      <c r="TAN2277" s="225"/>
      <c r="TAO2277" s="225"/>
      <c r="TAP2277" s="225"/>
      <c r="TAQ2277" s="225"/>
      <c r="TAR2277" s="225"/>
      <c r="TAS2277" s="225"/>
      <c r="TAT2277" s="225"/>
      <c r="TAU2277" s="225"/>
      <c r="TAV2277" s="225"/>
      <c r="TAW2277" s="225"/>
      <c r="TAX2277" s="225"/>
      <c r="TAY2277" s="225"/>
      <c r="TAZ2277" s="225"/>
      <c r="TBA2277" s="225"/>
      <c r="TBB2277" s="225"/>
      <c r="TBC2277" s="225"/>
      <c r="TBD2277" s="225"/>
      <c r="TBE2277" s="225"/>
      <c r="TBF2277" s="225"/>
      <c r="TBG2277" s="225"/>
      <c r="TBH2277" s="225"/>
      <c r="TBI2277" s="225"/>
      <c r="TBJ2277" s="225"/>
      <c r="TBK2277" s="225"/>
      <c r="TBL2277" s="225"/>
      <c r="TBM2277" s="225"/>
      <c r="TBN2277" s="225"/>
      <c r="TBO2277" s="225"/>
      <c r="TBP2277" s="225"/>
      <c r="TBQ2277" s="225"/>
      <c r="TBR2277" s="225"/>
      <c r="TBS2277" s="225"/>
      <c r="TBT2277" s="225"/>
      <c r="TBU2277" s="225"/>
      <c r="TBV2277" s="225"/>
      <c r="TBW2277" s="225"/>
      <c r="TBX2277" s="225"/>
      <c r="TBY2277" s="225"/>
      <c r="TBZ2277" s="225"/>
      <c r="TCA2277" s="225"/>
      <c r="TCB2277" s="225"/>
      <c r="TCC2277" s="225"/>
      <c r="TCD2277" s="225"/>
      <c r="TCE2277" s="225"/>
      <c r="TCF2277" s="225"/>
      <c r="TCG2277" s="225"/>
      <c r="TCH2277" s="225"/>
      <c r="TCI2277" s="225"/>
      <c r="TCJ2277" s="225"/>
      <c r="TCK2277" s="225"/>
      <c r="TCL2277" s="225"/>
      <c r="TCM2277" s="225"/>
      <c r="TCN2277" s="225"/>
      <c r="TCO2277" s="225"/>
      <c r="TCP2277" s="225"/>
      <c r="TCQ2277" s="225"/>
      <c r="TCR2277" s="225"/>
      <c r="TCS2277" s="225"/>
      <c r="TCT2277" s="225"/>
      <c r="TCU2277" s="225"/>
      <c r="TCV2277" s="225"/>
      <c r="TCW2277" s="225"/>
      <c r="TCX2277" s="225"/>
      <c r="TCY2277" s="225"/>
      <c r="TCZ2277" s="225"/>
      <c r="TDA2277" s="225"/>
      <c r="TDB2277" s="225"/>
      <c r="TDC2277" s="225"/>
      <c r="TDD2277" s="225"/>
      <c r="TDE2277" s="225"/>
      <c r="TDF2277" s="225"/>
      <c r="TDG2277" s="225"/>
      <c r="TDH2277" s="225"/>
      <c r="TDI2277" s="225"/>
      <c r="TDJ2277" s="225"/>
      <c r="TDK2277" s="225"/>
      <c r="TDL2277" s="225"/>
      <c r="TDM2277" s="225"/>
      <c r="TDN2277" s="225"/>
      <c r="TDO2277" s="225"/>
      <c r="TDP2277" s="225"/>
      <c r="TDQ2277" s="225"/>
      <c r="TDR2277" s="225"/>
      <c r="TDS2277" s="225"/>
      <c r="TDT2277" s="225"/>
      <c r="TDU2277" s="225"/>
      <c r="TDV2277" s="225"/>
      <c r="TDW2277" s="225"/>
      <c r="TDX2277" s="225"/>
      <c r="TDY2277" s="225"/>
      <c r="TDZ2277" s="225"/>
      <c r="TEA2277" s="225"/>
      <c r="TEB2277" s="225"/>
      <c r="TEC2277" s="225"/>
      <c r="TED2277" s="225"/>
      <c r="TEE2277" s="225"/>
      <c r="TEF2277" s="225"/>
      <c r="TEG2277" s="225"/>
      <c r="TEH2277" s="225"/>
      <c r="TEI2277" s="225"/>
      <c r="TEJ2277" s="225"/>
      <c r="TEK2277" s="225"/>
      <c r="TEL2277" s="225"/>
      <c r="TEM2277" s="225"/>
      <c r="TEN2277" s="225"/>
      <c r="TEO2277" s="225"/>
      <c r="TEP2277" s="225"/>
      <c r="TEQ2277" s="225"/>
      <c r="TER2277" s="225"/>
      <c r="TES2277" s="225"/>
      <c r="TET2277" s="225"/>
      <c r="TEU2277" s="225"/>
      <c r="TEV2277" s="225"/>
      <c r="TEW2277" s="225"/>
      <c r="TEX2277" s="225"/>
      <c r="TEY2277" s="225"/>
      <c r="TEZ2277" s="225"/>
      <c r="TFA2277" s="225"/>
      <c r="TFB2277" s="225"/>
      <c r="TFC2277" s="225"/>
      <c r="TFD2277" s="225"/>
      <c r="TFE2277" s="225"/>
      <c r="TFF2277" s="225"/>
      <c r="TFG2277" s="225"/>
      <c r="TFH2277" s="225"/>
      <c r="TFI2277" s="225"/>
      <c r="TFJ2277" s="225"/>
      <c r="TFK2277" s="225"/>
      <c r="TFL2277" s="225"/>
      <c r="TFM2277" s="225"/>
      <c r="TFN2277" s="225"/>
      <c r="TFO2277" s="225"/>
      <c r="TFP2277" s="225"/>
      <c r="TFQ2277" s="225"/>
      <c r="TFR2277" s="225"/>
      <c r="TFS2277" s="225"/>
      <c r="TFT2277" s="225"/>
      <c r="TFU2277" s="225"/>
      <c r="TFV2277" s="225"/>
      <c r="TFW2277" s="225"/>
      <c r="TFX2277" s="225"/>
      <c r="TFY2277" s="225"/>
      <c r="TFZ2277" s="225"/>
      <c r="TGA2277" s="225"/>
      <c r="TGB2277" s="225"/>
      <c r="TGC2277" s="225"/>
      <c r="TGD2277" s="225"/>
      <c r="TGE2277" s="225"/>
      <c r="TGF2277" s="225"/>
      <c r="TGG2277" s="225"/>
      <c r="TGH2277" s="225"/>
      <c r="TGI2277" s="225"/>
      <c r="TGJ2277" s="225"/>
      <c r="TGK2277" s="225"/>
      <c r="TGL2277" s="225"/>
      <c r="TGM2277" s="225"/>
      <c r="TGN2277" s="225"/>
      <c r="TGO2277" s="225"/>
      <c r="TGP2277" s="225"/>
      <c r="TGQ2277" s="225"/>
      <c r="TGR2277" s="225"/>
      <c r="TGS2277" s="225"/>
      <c r="TGT2277" s="225"/>
      <c r="TGU2277" s="225"/>
      <c r="TGV2277" s="225"/>
      <c r="TGW2277" s="225"/>
      <c r="TGX2277" s="225"/>
      <c r="TGY2277" s="225"/>
      <c r="TGZ2277" s="225"/>
      <c r="THA2277" s="225"/>
      <c r="THB2277" s="225"/>
      <c r="THC2277" s="225"/>
      <c r="THD2277" s="225"/>
      <c r="THE2277" s="225"/>
      <c r="THF2277" s="225"/>
      <c r="THG2277" s="225"/>
      <c r="THH2277" s="225"/>
      <c r="THI2277" s="225"/>
      <c r="THJ2277" s="225"/>
      <c r="THK2277" s="225"/>
      <c r="THL2277" s="225"/>
      <c r="THM2277" s="225"/>
      <c r="THN2277" s="225"/>
      <c r="THO2277" s="225"/>
      <c r="THP2277" s="225"/>
      <c r="THQ2277" s="225"/>
      <c r="THR2277" s="225"/>
      <c r="THS2277" s="225"/>
      <c r="THT2277" s="225"/>
      <c r="THU2277" s="225"/>
      <c r="THV2277" s="225"/>
      <c r="THW2277" s="225"/>
      <c r="THX2277" s="225"/>
      <c r="THY2277" s="225"/>
      <c r="THZ2277" s="225"/>
      <c r="TIA2277" s="225"/>
      <c r="TIB2277" s="225"/>
      <c r="TIC2277" s="225"/>
      <c r="TID2277" s="225"/>
      <c r="TIE2277" s="225"/>
      <c r="TIF2277" s="225"/>
      <c r="TIG2277" s="225"/>
      <c r="TIH2277" s="225"/>
      <c r="TII2277" s="225"/>
      <c r="TIJ2277" s="225"/>
      <c r="TIK2277" s="225"/>
      <c r="TIL2277" s="225"/>
      <c r="TIM2277" s="225"/>
      <c r="TIN2277" s="225"/>
      <c r="TIO2277" s="225"/>
      <c r="TIP2277" s="225"/>
      <c r="TIQ2277" s="225"/>
      <c r="TIR2277" s="225"/>
      <c r="TIS2277" s="225"/>
      <c r="TIT2277" s="225"/>
      <c r="TIU2277" s="225"/>
      <c r="TIV2277" s="225"/>
      <c r="TIW2277" s="225"/>
      <c r="TIX2277" s="225"/>
      <c r="TIY2277" s="225"/>
      <c r="TIZ2277" s="225"/>
      <c r="TJA2277" s="225"/>
      <c r="TJB2277" s="225"/>
      <c r="TJC2277" s="225"/>
      <c r="TJD2277" s="225"/>
      <c r="TJE2277" s="225"/>
      <c r="TJF2277" s="225"/>
      <c r="TJG2277" s="225"/>
      <c r="TJH2277" s="225"/>
      <c r="TJI2277" s="225"/>
      <c r="TJJ2277" s="225"/>
      <c r="TJK2277" s="225"/>
      <c r="TJL2277" s="225"/>
      <c r="TJM2277" s="225"/>
      <c r="TJN2277" s="225"/>
      <c r="TJO2277" s="225"/>
      <c r="TJP2277" s="225"/>
      <c r="TJQ2277" s="225"/>
      <c r="TJR2277" s="225"/>
      <c r="TJS2277" s="225"/>
      <c r="TJT2277" s="225"/>
      <c r="TJU2277" s="225"/>
      <c r="TJV2277" s="225"/>
      <c r="TJW2277" s="225"/>
      <c r="TJX2277" s="225"/>
      <c r="TJY2277" s="225"/>
      <c r="TJZ2277" s="225"/>
      <c r="TKA2277" s="225"/>
      <c r="TKB2277" s="225"/>
      <c r="TKC2277" s="225"/>
      <c r="TKD2277" s="225"/>
      <c r="TKE2277" s="225"/>
      <c r="TKF2277" s="225"/>
      <c r="TKG2277" s="225"/>
      <c r="TKH2277" s="225"/>
      <c r="TKI2277" s="225"/>
      <c r="TKJ2277" s="225"/>
      <c r="TKK2277" s="225"/>
      <c r="TKL2277" s="225"/>
      <c r="TKM2277" s="225"/>
      <c r="TKN2277" s="225"/>
      <c r="TKO2277" s="225"/>
      <c r="TKP2277" s="225"/>
      <c r="TKQ2277" s="225"/>
      <c r="TKR2277" s="225"/>
      <c r="TKS2277" s="225"/>
      <c r="TKT2277" s="225"/>
      <c r="TKU2277" s="225"/>
      <c r="TKV2277" s="225"/>
      <c r="TKW2277" s="225"/>
      <c r="TKX2277" s="225"/>
      <c r="TKY2277" s="225"/>
      <c r="TKZ2277" s="225"/>
      <c r="TLA2277" s="225"/>
      <c r="TLB2277" s="225"/>
      <c r="TLC2277" s="225"/>
      <c r="TLD2277" s="225"/>
      <c r="TLE2277" s="225"/>
      <c r="TLF2277" s="225"/>
      <c r="TLG2277" s="225"/>
      <c r="TLH2277" s="225"/>
      <c r="TLI2277" s="225"/>
      <c r="TLJ2277" s="225"/>
      <c r="TLK2277" s="225"/>
      <c r="TLL2277" s="225"/>
      <c r="TLM2277" s="225"/>
      <c r="TLN2277" s="225"/>
      <c r="TLO2277" s="225"/>
      <c r="TLP2277" s="225"/>
      <c r="TLQ2277" s="225"/>
      <c r="TLR2277" s="225"/>
      <c r="TLS2277" s="225"/>
      <c r="TLT2277" s="225"/>
      <c r="TLU2277" s="225"/>
      <c r="TLV2277" s="225"/>
      <c r="TLW2277" s="225"/>
      <c r="TLX2277" s="225"/>
      <c r="TLY2277" s="225"/>
      <c r="TLZ2277" s="225"/>
      <c r="TMA2277" s="225"/>
      <c r="TMB2277" s="225"/>
      <c r="TMC2277" s="225"/>
      <c r="TMD2277" s="225"/>
      <c r="TME2277" s="225"/>
      <c r="TMF2277" s="225"/>
      <c r="TMG2277" s="225"/>
      <c r="TMH2277" s="225"/>
      <c r="TMI2277" s="225"/>
      <c r="TMJ2277" s="225"/>
      <c r="TMK2277" s="225"/>
      <c r="TML2277" s="225"/>
      <c r="TMM2277" s="225"/>
      <c r="TMN2277" s="225"/>
      <c r="TMO2277" s="225"/>
      <c r="TMP2277" s="225"/>
      <c r="TMQ2277" s="225"/>
      <c r="TMR2277" s="225"/>
      <c r="TMS2277" s="225"/>
      <c r="TMT2277" s="225"/>
      <c r="TMU2277" s="225"/>
      <c r="TMV2277" s="225"/>
      <c r="TMW2277" s="225"/>
      <c r="TMX2277" s="225"/>
      <c r="TMY2277" s="225"/>
      <c r="TMZ2277" s="225"/>
      <c r="TNA2277" s="225"/>
      <c r="TNB2277" s="225"/>
      <c r="TNC2277" s="225"/>
      <c r="TND2277" s="225"/>
      <c r="TNE2277" s="225"/>
      <c r="TNF2277" s="225"/>
      <c r="TNG2277" s="225"/>
      <c r="TNH2277" s="225"/>
      <c r="TNI2277" s="225"/>
      <c r="TNJ2277" s="225"/>
      <c r="TNK2277" s="225"/>
      <c r="TNL2277" s="225"/>
      <c r="TNM2277" s="225"/>
      <c r="TNN2277" s="225"/>
      <c r="TNO2277" s="225"/>
      <c r="TNP2277" s="225"/>
      <c r="TNQ2277" s="225"/>
      <c r="TNR2277" s="225"/>
      <c r="TNS2277" s="225"/>
      <c r="TNT2277" s="225"/>
      <c r="TNU2277" s="225"/>
      <c r="TNV2277" s="225"/>
      <c r="TNW2277" s="225"/>
      <c r="TNX2277" s="225"/>
      <c r="TNY2277" s="225"/>
      <c r="TNZ2277" s="225"/>
      <c r="TOA2277" s="225"/>
      <c r="TOB2277" s="225"/>
      <c r="TOC2277" s="225"/>
      <c r="TOD2277" s="225"/>
      <c r="TOE2277" s="225"/>
      <c r="TOF2277" s="225"/>
      <c r="TOG2277" s="225"/>
      <c r="TOH2277" s="225"/>
      <c r="TOI2277" s="225"/>
      <c r="TOJ2277" s="225"/>
      <c r="TOK2277" s="225"/>
      <c r="TOL2277" s="225"/>
      <c r="TOM2277" s="225"/>
      <c r="TON2277" s="225"/>
      <c r="TOO2277" s="225"/>
      <c r="TOP2277" s="225"/>
      <c r="TOQ2277" s="225"/>
      <c r="TOR2277" s="225"/>
      <c r="TOS2277" s="225"/>
      <c r="TOT2277" s="225"/>
      <c r="TOU2277" s="225"/>
      <c r="TOV2277" s="225"/>
      <c r="TOW2277" s="225"/>
      <c r="TOX2277" s="225"/>
      <c r="TOY2277" s="225"/>
      <c r="TOZ2277" s="225"/>
      <c r="TPA2277" s="225"/>
      <c r="TPB2277" s="225"/>
      <c r="TPC2277" s="225"/>
      <c r="TPD2277" s="225"/>
      <c r="TPE2277" s="225"/>
      <c r="TPF2277" s="225"/>
      <c r="TPG2277" s="225"/>
      <c r="TPH2277" s="225"/>
      <c r="TPI2277" s="225"/>
      <c r="TPJ2277" s="225"/>
      <c r="TPK2277" s="225"/>
      <c r="TPL2277" s="225"/>
      <c r="TPM2277" s="225"/>
      <c r="TPN2277" s="225"/>
      <c r="TPO2277" s="225"/>
      <c r="TPP2277" s="225"/>
      <c r="TPQ2277" s="225"/>
      <c r="TPR2277" s="225"/>
      <c r="TPS2277" s="225"/>
      <c r="TPT2277" s="225"/>
      <c r="TPU2277" s="225"/>
      <c r="TPV2277" s="225"/>
      <c r="TPW2277" s="225"/>
      <c r="TPX2277" s="225"/>
      <c r="TPY2277" s="225"/>
      <c r="TPZ2277" s="225"/>
      <c r="TQA2277" s="225"/>
      <c r="TQB2277" s="225"/>
      <c r="TQC2277" s="225"/>
      <c r="TQD2277" s="225"/>
      <c r="TQE2277" s="225"/>
      <c r="TQF2277" s="225"/>
      <c r="TQG2277" s="225"/>
      <c r="TQH2277" s="225"/>
      <c r="TQI2277" s="225"/>
      <c r="TQJ2277" s="225"/>
      <c r="TQK2277" s="225"/>
      <c r="TQL2277" s="225"/>
      <c r="TQM2277" s="225"/>
      <c r="TQN2277" s="225"/>
      <c r="TQO2277" s="225"/>
      <c r="TQP2277" s="225"/>
      <c r="TQQ2277" s="225"/>
      <c r="TQR2277" s="225"/>
      <c r="TQS2277" s="225"/>
      <c r="TQT2277" s="225"/>
      <c r="TQU2277" s="225"/>
      <c r="TQV2277" s="225"/>
      <c r="TQW2277" s="225"/>
      <c r="TQX2277" s="225"/>
      <c r="TQY2277" s="225"/>
      <c r="TQZ2277" s="225"/>
      <c r="TRA2277" s="225"/>
      <c r="TRB2277" s="225"/>
      <c r="TRC2277" s="225"/>
      <c r="TRD2277" s="225"/>
      <c r="TRE2277" s="225"/>
      <c r="TRF2277" s="225"/>
      <c r="TRG2277" s="225"/>
      <c r="TRH2277" s="225"/>
      <c r="TRI2277" s="225"/>
      <c r="TRJ2277" s="225"/>
      <c r="TRK2277" s="225"/>
      <c r="TRL2277" s="225"/>
      <c r="TRM2277" s="225"/>
      <c r="TRN2277" s="225"/>
      <c r="TRO2277" s="225"/>
      <c r="TRP2277" s="225"/>
      <c r="TRQ2277" s="225"/>
      <c r="TRR2277" s="225"/>
      <c r="TRS2277" s="225"/>
      <c r="TRT2277" s="225"/>
      <c r="TRU2277" s="225"/>
      <c r="TRV2277" s="225"/>
      <c r="TRW2277" s="225"/>
      <c r="TRX2277" s="225"/>
      <c r="TRY2277" s="225"/>
      <c r="TRZ2277" s="225"/>
      <c r="TSA2277" s="225"/>
      <c r="TSB2277" s="225"/>
      <c r="TSC2277" s="225"/>
      <c r="TSD2277" s="225"/>
      <c r="TSE2277" s="225"/>
      <c r="TSF2277" s="225"/>
      <c r="TSG2277" s="225"/>
      <c r="TSH2277" s="225"/>
      <c r="TSI2277" s="225"/>
      <c r="TSJ2277" s="225"/>
      <c r="TSK2277" s="225"/>
      <c r="TSL2277" s="225"/>
      <c r="TSM2277" s="225"/>
      <c r="TSN2277" s="225"/>
      <c r="TSO2277" s="225"/>
      <c r="TSP2277" s="225"/>
      <c r="TSQ2277" s="225"/>
      <c r="TSR2277" s="225"/>
      <c r="TSS2277" s="225"/>
      <c r="TST2277" s="225"/>
      <c r="TSU2277" s="225"/>
      <c r="TSV2277" s="225"/>
      <c r="TSW2277" s="225"/>
      <c r="TSX2277" s="225"/>
      <c r="TSY2277" s="225"/>
      <c r="TSZ2277" s="225"/>
      <c r="TTA2277" s="225"/>
      <c r="TTB2277" s="225"/>
      <c r="TTC2277" s="225"/>
      <c r="TTD2277" s="225"/>
      <c r="TTE2277" s="225"/>
      <c r="TTF2277" s="225"/>
      <c r="TTG2277" s="225"/>
      <c r="TTH2277" s="225"/>
      <c r="TTI2277" s="225"/>
      <c r="TTJ2277" s="225"/>
      <c r="TTK2277" s="225"/>
      <c r="TTL2277" s="225"/>
      <c r="TTM2277" s="225"/>
      <c r="TTN2277" s="225"/>
      <c r="TTO2277" s="225"/>
      <c r="TTP2277" s="225"/>
      <c r="TTQ2277" s="225"/>
      <c r="TTR2277" s="225"/>
      <c r="TTS2277" s="225"/>
      <c r="TTT2277" s="225"/>
      <c r="TTU2277" s="225"/>
      <c r="TTV2277" s="225"/>
      <c r="TTW2277" s="225"/>
      <c r="TTX2277" s="225"/>
      <c r="TTY2277" s="225"/>
      <c r="TTZ2277" s="225"/>
      <c r="TUA2277" s="225"/>
      <c r="TUB2277" s="225"/>
      <c r="TUC2277" s="225"/>
      <c r="TUD2277" s="225"/>
      <c r="TUE2277" s="225"/>
      <c r="TUF2277" s="225"/>
      <c r="TUG2277" s="225"/>
      <c r="TUH2277" s="225"/>
      <c r="TUI2277" s="225"/>
      <c r="TUJ2277" s="225"/>
      <c r="TUK2277" s="225"/>
      <c r="TUL2277" s="225"/>
      <c r="TUM2277" s="225"/>
      <c r="TUN2277" s="225"/>
      <c r="TUO2277" s="225"/>
      <c r="TUP2277" s="225"/>
      <c r="TUQ2277" s="225"/>
      <c r="TUR2277" s="225"/>
      <c r="TUS2277" s="225"/>
      <c r="TUT2277" s="225"/>
      <c r="TUU2277" s="225"/>
      <c r="TUV2277" s="225"/>
      <c r="TUW2277" s="225"/>
      <c r="TUX2277" s="225"/>
      <c r="TUY2277" s="225"/>
      <c r="TUZ2277" s="225"/>
      <c r="TVA2277" s="225"/>
      <c r="TVB2277" s="225"/>
      <c r="TVC2277" s="225"/>
      <c r="TVD2277" s="225"/>
      <c r="TVE2277" s="225"/>
      <c r="TVF2277" s="225"/>
      <c r="TVG2277" s="225"/>
      <c r="TVH2277" s="225"/>
      <c r="TVI2277" s="225"/>
      <c r="TVJ2277" s="225"/>
      <c r="TVK2277" s="225"/>
      <c r="TVL2277" s="225"/>
      <c r="TVM2277" s="225"/>
      <c r="TVN2277" s="225"/>
      <c r="TVO2277" s="225"/>
      <c r="TVP2277" s="225"/>
      <c r="TVQ2277" s="225"/>
      <c r="TVR2277" s="225"/>
      <c r="TVS2277" s="225"/>
      <c r="TVT2277" s="225"/>
      <c r="TVU2277" s="225"/>
      <c r="TVV2277" s="225"/>
      <c r="TVW2277" s="225"/>
      <c r="TVX2277" s="225"/>
      <c r="TVY2277" s="225"/>
      <c r="TVZ2277" s="225"/>
      <c r="TWA2277" s="225"/>
      <c r="TWB2277" s="225"/>
      <c r="TWC2277" s="225"/>
      <c r="TWD2277" s="225"/>
      <c r="TWE2277" s="225"/>
      <c r="TWF2277" s="225"/>
      <c r="TWG2277" s="225"/>
      <c r="TWH2277" s="225"/>
      <c r="TWI2277" s="225"/>
      <c r="TWJ2277" s="225"/>
      <c r="TWK2277" s="225"/>
      <c r="TWL2277" s="225"/>
      <c r="TWM2277" s="225"/>
      <c r="TWN2277" s="225"/>
      <c r="TWO2277" s="225"/>
      <c r="TWP2277" s="225"/>
      <c r="TWQ2277" s="225"/>
      <c r="TWR2277" s="225"/>
      <c r="TWS2277" s="225"/>
      <c r="TWT2277" s="225"/>
      <c r="TWU2277" s="225"/>
      <c r="TWV2277" s="225"/>
      <c r="TWW2277" s="225"/>
      <c r="TWX2277" s="225"/>
      <c r="TWY2277" s="225"/>
      <c r="TWZ2277" s="225"/>
      <c r="TXA2277" s="225"/>
      <c r="TXB2277" s="225"/>
      <c r="TXC2277" s="225"/>
      <c r="TXD2277" s="225"/>
      <c r="TXE2277" s="225"/>
      <c r="TXF2277" s="225"/>
      <c r="TXG2277" s="225"/>
      <c r="TXH2277" s="225"/>
      <c r="TXI2277" s="225"/>
      <c r="TXJ2277" s="225"/>
      <c r="TXK2277" s="225"/>
      <c r="TXL2277" s="225"/>
      <c r="TXM2277" s="225"/>
      <c r="TXN2277" s="225"/>
      <c r="TXO2277" s="225"/>
      <c r="TXP2277" s="225"/>
      <c r="TXQ2277" s="225"/>
      <c r="TXR2277" s="225"/>
      <c r="TXS2277" s="225"/>
      <c r="TXT2277" s="225"/>
      <c r="TXU2277" s="225"/>
      <c r="TXV2277" s="225"/>
      <c r="TXW2277" s="225"/>
      <c r="TXX2277" s="225"/>
      <c r="TXY2277" s="225"/>
      <c r="TXZ2277" s="225"/>
      <c r="TYA2277" s="225"/>
      <c r="TYB2277" s="225"/>
      <c r="TYC2277" s="225"/>
      <c r="TYD2277" s="225"/>
      <c r="TYE2277" s="225"/>
      <c r="TYF2277" s="225"/>
      <c r="TYG2277" s="225"/>
      <c r="TYH2277" s="225"/>
      <c r="TYI2277" s="225"/>
      <c r="TYJ2277" s="225"/>
      <c r="TYK2277" s="225"/>
      <c r="TYL2277" s="225"/>
      <c r="TYM2277" s="225"/>
      <c r="TYN2277" s="225"/>
      <c r="TYO2277" s="225"/>
      <c r="TYP2277" s="225"/>
      <c r="TYQ2277" s="225"/>
      <c r="TYR2277" s="225"/>
      <c r="TYS2277" s="225"/>
      <c r="TYT2277" s="225"/>
      <c r="TYU2277" s="225"/>
      <c r="TYV2277" s="225"/>
      <c r="TYW2277" s="225"/>
      <c r="TYX2277" s="225"/>
      <c r="TYY2277" s="225"/>
      <c r="TYZ2277" s="225"/>
      <c r="TZA2277" s="225"/>
      <c r="TZB2277" s="225"/>
      <c r="TZC2277" s="225"/>
      <c r="TZD2277" s="225"/>
      <c r="TZE2277" s="225"/>
      <c r="TZF2277" s="225"/>
      <c r="TZG2277" s="225"/>
      <c r="TZH2277" s="225"/>
      <c r="TZI2277" s="225"/>
      <c r="TZJ2277" s="225"/>
      <c r="TZK2277" s="225"/>
      <c r="TZL2277" s="225"/>
      <c r="TZM2277" s="225"/>
      <c r="TZN2277" s="225"/>
      <c r="TZO2277" s="225"/>
      <c r="TZP2277" s="225"/>
      <c r="TZQ2277" s="225"/>
      <c r="TZR2277" s="225"/>
      <c r="TZS2277" s="225"/>
      <c r="TZT2277" s="225"/>
      <c r="TZU2277" s="225"/>
      <c r="TZV2277" s="225"/>
      <c r="TZW2277" s="225"/>
      <c r="TZX2277" s="225"/>
      <c r="TZY2277" s="225"/>
      <c r="TZZ2277" s="225"/>
      <c r="UAA2277" s="225"/>
      <c r="UAB2277" s="225"/>
      <c r="UAC2277" s="225"/>
      <c r="UAD2277" s="225"/>
      <c r="UAE2277" s="225"/>
      <c r="UAF2277" s="225"/>
      <c r="UAG2277" s="225"/>
      <c r="UAH2277" s="225"/>
      <c r="UAI2277" s="225"/>
      <c r="UAJ2277" s="225"/>
      <c r="UAK2277" s="225"/>
      <c r="UAL2277" s="225"/>
      <c r="UAM2277" s="225"/>
      <c r="UAN2277" s="225"/>
      <c r="UAO2277" s="225"/>
      <c r="UAP2277" s="225"/>
      <c r="UAQ2277" s="225"/>
      <c r="UAR2277" s="225"/>
      <c r="UAS2277" s="225"/>
      <c r="UAT2277" s="225"/>
      <c r="UAU2277" s="225"/>
      <c r="UAV2277" s="225"/>
      <c r="UAW2277" s="225"/>
      <c r="UAX2277" s="225"/>
      <c r="UAY2277" s="225"/>
      <c r="UAZ2277" s="225"/>
      <c r="UBA2277" s="225"/>
      <c r="UBB2277" s="225"/>
      <c r="UBC2277" s="225"/>
      <c r="UBD2277" s="225"/>
      <c r="UBE2277" s="225"/>
      <c r="UBF2277" s="225"/>
      <c r="UBG2277" s="225"/>
      <c r="UBH2277" s="225"/>
      <c r="UBI2277" s="225"/>
      <c r="UBJ2277" s="225"/>
      <c r="UBK2277" s="225"/>
      <c r="UBL2277" s="225"/>
      <c r="UBM2277" s="225"/>
      <c r="UBN2277" s="225"/>
      <c r="UBO2277" s="225"/>
      <c r="UBP2277" s="225"/>
      <c r="UBQ2277" s="225"/>
      <c r="UBR2277" s="225"/>
      <c r="UBS2277" s="225"/>
      <c r="UBT2277" s="225"/>
      <c r="UBU2277" s="225"/>
      <c r="UBV2277" s="225"/>
      <c r="UBW2277" s="225"/>
      <c r="UBX2277" s="225"/>
      <c r="UBY2277" s="225"/>
      <c r="UBZ2277" s="225"/>
      <c r="UCA2277" s="225"/>
      <c r="UCB2277" s="225"/>
      <c r="UCC2277" s="225"/>
      <c r="UCD2277" s="225"/>
      <c r="UCE2277" s="225"/>
      <c r="UCF2277" s="225"/>
      <c r="UCG2277" s="225"/>
      <c r="UCH2277" s="225"/>
      <c r="UCI2277" s="225"/>
      <c r="UCJ2277" s="225"/>
      <c r="UCK2277" s="225"/>
      <c r="UCL2277" s="225"/>
      <c r="UCM2277" s="225"/>
      <c r="UCN2277" s="225"/>
      <c r="UCO2277" s="225"/>
      <c r="UCP2277" s="225"/>
      <c r="UCQ2277" s="225"/>
      <c r="UCR2277" s="225"/>
      <c r="UCS2277" s="225"/>
      <c r="UCT2277" s="225"/>
      <c r="UCU2277" s="225"/>
      <c r="UCV2277" s="225"/>
      <c r="UCW2277" s="225"/>
      <c r="UCX2277" s="225"/>
      <c r="UCY2277" s="225"/>
      <c r="UCZ2277" s="225"/>
      <c r="UDA2277" s="225"/>
      <c r="UDB2277" s="225"/>
      <c r="UDC2277" s="225"/>
      <c r="UDD2277" s="225"/>
      <c r="UDE2277" s="225"/>
      <c r="UDF2277" s="225"/>
      <c r="UDG2277" s="225"/>
      <c r="UDH2277" s="225"/>
      <c r="UDI2277" s="225"/>
      <c r="UDJ2277" s="225"/>
      <c r="UDK2277" s="225"/>
      <c r="UDL2277" s="225"/>
      <c r="UDM2277" s="225"/>
      <c r="UDN2277" s="225"/>
      <c r="UDO2277" s="225"/>
      <c r="UDP2277" s="225"/>
      <c r="UDQ2277" s="225"/>
      <c r="UDR2277" s="225"/>
      <c r="UDS2277" s="225"/>
      <c r="UDT2277" s="225"/>
      <c r="UDU2277" s="225"/>
      <c r="UDV2277" s="225"/>
      <c r="UDW2277" s="225"/>
      <c r="UDX2277" s="225"/>
      <c r="UDY2277" s="225"/>
      <c r="UDZ2277" s="225"/>
      <c r="UEA2277" s="225"/>
      <c r="UEB2277" s="225"/>
      <c r="UEC2277" s="225"/>
      <c r="UED2277" s="225"/>
      <c r="UEE2277" s="225"/>
      <c r="UEF2277" s="225"/>
      <c r="UEG2277" s="225"/>
      <c r="UEH2277" s="225"/>
      <c r="UEI2277" s="225"/>
      <c r="UEJ2277" s="225"/>
      <c r="UEK2277" s="225"/>
      <c r="UEL2277" s="225"/>
      <c r="UEM2277" s="225"/>
      <c r="UEN2277" s="225"/>
      <c r="UEO2277" s="225"/>
      <c r="UEP2277" s="225"/>
      <c r="UEQ2277" s="225"/>
      <c r="UER2277" s="225"/>
      <c r="UES2277" s="225"/>
      <c r="UET2277" s="225"/>
      <c r="UEU2277" s="225"/>
      <c r="UEV2277" s="225"/>
      <c r="UEW2277" s="225"/>
      <c r="UEX2277" s="225"/>
      <c r="UEY2277" s="225"/>
      <c r="UEZ2277" s="225"/>
      <c r="UFA2277" s="225"/>
      <c r="UFB2277" s="225"/>
      <c r="UFC2277" s="225"/>
      <c r="UFD2277" s="225"/>
      <c r="UFE2277" s="225"/>
      <c r="UFF2277" s="225"/>
      <c r="UFG2277" s="225"/>
      <c r="UFH2277" s="225"/>
      <c r="UFI2277" s="225"/>
      <c r="UFJ2277" s="225"/>
      <c r="UFK2277" s="225"/>
      <c r="UFL2277" s="225"/>
      <c r="UFM2277" s="225"/>
      <c r="UFN2277" s="225"/>
      <c r="UFO2277" s="225"/>
      <c r="UFP2277" s="225"/>
      <c r="UFQ2277" s="225"/>
      <c r="UFR2277" s="225"/>
      <c r="UFS2277" s="225"/>
      <c r="UFT2277" s="225"/>
      <c r="UFU2277" s="225"/>
      <c r="UFV2277" s="225"/>
      <c r="UFW2277" s="225"/>
      <c r="UFX2277" s="225"/>
      <c r="UFY2277" s="225"/>
      <c r="UFZ2277" s="225"/>
      <c r="UGA2277" s="225"/>
      <c r="UGB2277" s="225"/>
      <c r="UGC2277" s="225"/>
      <c r="UGD2277" s="225"/>
      <c r="UGE2277" s="225"/>
      <c r="UGF2277" s="225"/>
      <c r="UGG2277" s="225"/>
      <c r="UGH2277" s="225"/>
      <c r="UGI2277" s="225"/>
      <c r="UGJ2277" s="225"/>
      <c r="UGK2277" s="225"/>
      <c r="UGL2277" s="225"/>
      <c r="UGM2277" s="225"/>
      <c r="UGN2277" s="225"/>
      <c r="UGO2277" s="225"/>
      <c r="UGP2277" s="225"/>
      <c r="UGQ2277" s="225"/>
      <c r="UGR2277" s="225"/>
      <c r="UGS2277" s="225"/>
      <c r="UGT2277" s="225"/>
      <c r="UGU2277" s="225"/>
      <c r="UGV2277" s="225"/>
      <c r="UGW2277" s="225"/>
      <c r="UGX2277" s="225"/>
      <c r="UGY2277" s="225"/>
      <c r="UGZ2277" s="225"/>
      <c r="UHA2277" s="225"/>
      <c r="UHB2277" s="225"/>
      <c r="UHC2277" s="225"/>
      <c r="UHD2277" s="225"/>
      <c r="UHE2277" s="225"/>
      <c r="UHF2277" s="225"/>
      <c r="UHG2277" s="225"/>
      <c r="UHH2277" s="225"/>
      <c r="UHI2277" s="225"/>
      <c r="UHJ2277" s="225"/>
      <c r="UHK2277" s="225"/>
      <c r="UHL2277" s="225"/>
      <c r="UHM2277" s="225"/>
      <c r="UHN2277" s="225"/>
      <c r="UHO2277" s="225"/>
      <c r="UHP2277" s="225"/>
      <c r="UHQ2277" s="225"/>
      <c r="UHR2277" s="225"/>
      <c r="UHS2277" s="225"/>
      <c r="UHT2277" s="225"/>
      <c r="UHU2277" s="225"/>
      <c r="UHV2277" s="225"/>
      <c r="UHW2277" s="225"/>
      <c r="UHX2277" s="225"/>
      <c r="UHY2277" s="225"/>
      <c r="UHZ2277" s="225"/>
      <c r="UIA2277" s="225"/>
      <c r="UIB2277" s="225"/>
      <c r="UIC2277" s="225"/>
      <c r="UID2277" s="225"/>
      <c r="UIE2277" s="225"/>
      <c r="UIF2277" s="225"/>
      <c r="UIG2277" s="225"/>
      <c r="UIH2277" s="225"/>
      <c r="UII2277" s="225"/>
      <c r="UIJ2277" s="225"/>
      <c r="UIK2277" s="225"/>
      <c r="UIL2277" s="225"/>
      <c r="UIM2277" s="225"/>
      <c r="UIN2277" s="225"/>
      <c r="UIO2277" s="225"/>
      <c r="UIP2277" s="225"/>
      <c r="UIQ2277" s="225"/>
      <c r="UIR2277" s="225"/>
      <c r="UIS2277" s="225"/>
      <c r="UIT2277" s="225"/>
      <c r="UIU2277" s="225"/>
      <c r="UIV2277" s="225"/>
      <c r="UIW2277" s="225"/>
      <c r="UIX2277" s="225"/>
      <c r="UIY2277" s="225"/>
      <c r="UIZ2277" s="225"/>
      <c r="UJA2277" s="225"/>
      <c r="UJB2277" s="225"/>
      <c r="UJC2277" s="225"/>
      <c r="UJD2277" s="225"/>
      <c r="UJE2277" s="225"/>
      <c r="UJF2277" s="225"/>
      <c r="UJG2277" s="225"/>
      <c r="UJH2277" s="225"/>
      <c r="UJI2277" s="225"/>
      <c r="UJJ2277" s="225"/>
      <c r="UJK2277" s="225"/>
      <c r="UJL2277" s="225"/>
      <c r="UJM2277" s="225"/>
      <c r="UJN2277" s="225"/>
      <c r="UJO2277" s="225"/>
      <c r="UJP2277" s="225"/>
      <c r="UJQ2277" s="225"/>
      <c r="UJR2277" s="225"/>
      <c r="UJS2277" s="225"/>
      <c r="UJT2277" s="225"/>
      <c r="UJU2277" s="225"/>
      <c r="UJV2277" s="225"/>
      <c r="UJW2277" s="225"/>
      <c r="UJX2277" s="225"/>
      <c r="UJY2277" s="225"/>
      <c r="UJZ2277" s="225"/>
      <c r="UKA2277" s="225"/>
      <c r="UKB2277" s="225"/>
      <c r="UKC2277" s="225"/>
      <c r="UKD2277" s="225"/>
      <c r="UKE2277" s="225"/>
      <c r="UKF2277" s="225"/>
      <c r="UKG2277" s="225"/>
      <c r="UKH2277" s="225"/>
      <c r="UKI2277" s="225"/>
      <c r="UKJ2277" s="225"/>
      <c r="UKK2277" s="225"/>
      <c r="UKL2277" s="225"/>
      <c r="UKM2277" s="225"/>
      <c r="UKN2277" s="225"/>
      <c r="UKO2277" s="225"/>
      <c r="UKP2277" s="225"/>
      <c r="UKQ2277" s="225"/>
      <c r="UKR2277" s="225"/>
      <c r="UKS2277" s="225"/>
      <c r="UKT2277" s="225"/>
      <c r="UKU2277" s="225"/>
      <c r="UKV2277" s="225"/>
      <c r="UKW2277" s="225"/>
      <c r="UKX2277" s="225"/>
      <c r="UKY2277" s="225"/>
      <c r="UKZ2277" s="225"/>
      <c r="ULA2277" s="225"/>
      <c r="ULB2277" s="225"/>
      <c r="ULC2277" s="225"/>
      <c r="ULD2277" s="225"/>
      <c r="ULE2277" s="225"/>
      <c r="ULF2277" s="225"/>
      <c r="ULG2277" s="225"/>
      <c r="ULH2277" s="225"/>
      <c r="ULI2277" s="225"/>
      <c r="ULJ2277" s="225"/>
      <c r="ULK2277" s="225"/>
      <c r="ULL2277" s="225"/>
      <c r="ULM2277" s="225"/>
      <c r="ULN2277" s="225"/>
      <c r="ULO2277" s="225"/>
      <c r="ULP2277" s="225"/>
      <c r="ULQ2277" s="225"/>
      <c r="ULR2277" s="225"/>
      <c r="ULS2277" s="225"/>
      <c r="ULT2277" s="225"/>
      <c r="ULU2277" s="225"/>
      <c r="ULV2277" s="225"/>
      <c r="ULW2277" s="225"/>
      <c r="ULX2277" s="225"/>
      <c r="ULY2277" s="225"/>
      <c r="ULZ2277" s="225"/>
      <c r="UMA2277" s="225"/>
      <c r="UMB2277" s="225"/>
      <c r="UMC2277" s="225"/>
      <c r="UMD2277" s="225"/>
      <c r="UME2277" s="225"/>
      <c r="UMF2277" s="225"/>
      <c r="UMG2277" s="225"/>
      <c r="UMH2277" s="225"/>
      <c r="UMI2277" s="225"/>
      <c r="UMJ2277" s="225"/>
      <c r="UMK2277" s="225"/>
      <c r="UML2277" s="225"/>
      <c r="UMM2277" s="225"/>
      <c r="UMN2277" s="225"/>
      <c r="UMO2277" s="225"/>
      <c r="UMP2277" s="225"/>
      <c r="UMQ2277" s="225"/>
      <c r="UMR2277" s="225"/>
      <c r="UMS2277" s="225"/>
      <c r="UMT2277" s="225"/>
      <c r="UMU2277" s="225"/>
      <c r="UMV2277" s="225"/>
      <c r="UMW2277" s="225"/>
      <c r="UMX2277" s="225"/>
      <c r="UMY2277" s="225"/>
      <c r="UMZ2277" s="225"/>
      <c r="UNA2277" s="225"/>
      <c r="UNB2277" s="225"/>
      <c r="UNC2277" s="225"/>
      <c r="UND2277" s="225"/>
      <c r="UNE2277" s="225"/>
      <c r="UNF2277" s="225"/>
      <c r="UNG2277" s="225"/>
      <c r="UNH2277" s="225"/>
      <c r="UNI2277" s="225"/>
      <c r="UNJ2277" s="225"/>
      <c r="UNK2277" s="225"/>
      <c r="UNL2277" s="225"/>
      <c r="UNM2277" s="225"/>
      <c r="UNN2277" s="225"/>
      <c r="UNO2277" s="225"/>
      <c r="UNP2277" s="225"/>
      <c r="UNQ2277" s="225"/>
      <c r="UNR2277" s="225"/>
      <c r="UNS2277" s="225"/>
      <c r="UNT2277" s="225"/>
      <c r="UNU2277" s="225"/>
      <c r="UNV2277" s="225"/>
      <c r="UNW2277" s="225"/>
      <c r="UNX2277" s="225"/>
      <c r="UNY2277" s="225"/>
      <c r="UNZ2277" s="225"/>
      <c r="UOA2277" s="225"/>
      <c r="UOB2277" s="225"/>
      <c r="UOC2277" s="225"/>
      <c r="UOD2277" s="225"/>
      <c r="UOE2277" s="225"/>
      <c r="UOF2277" s="225"/>
      <c r="UOG2277" s="225"/>
      <c r="UOH2277" s="225"/>
      <c r="UOI2277" s="225"/>
      <c r="UOJ2277" s="225"/>
      <c r="UOK2277" s="225"/>
      <c r="UOL2277" s="225"/>
      <c r="UOM2277" s="225"/>
      <c r="UON2277" s="225"/>
      <c r="UOO2277" s="225"/>
      <c r="UOP2277" s="225"/>
      <c r="UOQ2277" s="225"/>
      <c r="UOR2277" s="225"/>
      <c r="UOS2277" s="225"/>
      <c r="UOT2277" s="225"/>
      <c r="UOU2277" s="225"/>
      <c r="UOV2277" s="225"/>
      <c r="UOW2277" s="225"/>
      <c r="UOX2277" s="225"/>
      <c r="UOY2277" s="225"/>
      <c r="UOZ2277" s="225"/>
      <c r="UPA2277" s="225"/>
      <c r="UPB2277" s="225"/>
      <c r="UPC2277" s="225"/>
      <c r="UPD2277" s="225"/>
      <c r="UPE2277" s="225"/>
      <c r="UPF2277" s="225"/>
      <c r="UPG2277" s="225"/>
      <c r="UPH2277" s="225"/>
      <c r="UPI2277" s="225"/>
      <c r="UPJ2277" s="225"/>
      <c r="UPK2277" s="225"/>
      <c r="UPL2277" s="225"/>
      <c r="UPM2277" s="225"/>
      <c r="UPN2277" s="225"/>
      <c r="UPO2277" s="225"/>
      <c r="UPP2277" s="225"/>
      <c r="UPQ2277" s="225"/>
      <c r="UPR2277" s="225"/>
      <c r="UPS2277" s="225"/>
      <c r="UPT2277" s="225"/>
      <c r="UPU2277" s="225"/>
      <c r="UPV2277" s="225"/>
      <c r="UPW2277" s="225"/>
      <c r="UPX2277" s="225"/>
      <c r="UPY2277" s="225"/>
      <c r="UPZ2277" s="225"/>
      <c r="UQA2277" s="225"/>
      <c r="UQB2277" s="225"/>
      <c r="UQC2277" s="225"/>
      <c r="UQD2277" s="225"/>
      <c r="UQE2277" s="225"/>
      <c r="UQF2277" s="225"/>
      <c r="UQG2277" s="225"/>
      <c r="UQH2277" s="225"/>
      <c r="UQI2277" s="225"/>
      <c r="UQJ2277" s="225"/>
      <c r="UQK2277" s="225"/>
      <c r="UQL2277" s="225"/>
      <c r="UQM2277" s="225"/>
      <c r="UQN2277" s="225"/>
      <c r="UQO2277" s="225"/>
      <c r="UQP2277" s="225"/>
      <c r="UQQ2277" s="225"/>
      <c r="UQR2277" s="225"/>
      <c r="UQS2277" s="225"/>
      <c r="UQT2277" s="225"/>
      <c r="UQU2277" s="225"/>
      <c r="UQV2277" s="225"/>
      <c r="UQW2277" s="225"/>
      <c r="UQX2277" s="225"/>
      <c r="UQY2277" s="225"/>
      <c r="UQZ2277" s="225"/>
      <c r="URA2277" s="225"/>
      <c r="URB2277" s="225"/>
      <c r="URC2277" s="225"/>
      <c r="URD2277" s="225"/>
      <c r="URE2277" s="225"/>
      <c r="URF2277" s="225"/>
      <c r="URG2277" s="225"/>
      <c r="URH2277" s="225"/>
      <c r="URI2277" s="225"/>
      <c r="URJ2277" s="225"/>
      <c r="URK2277" s="225"/>
      <c r="URL2277" s="225"/>
      <c r="URM2277" s="225"/>
      <c r="URN2277" s="225"/>
      <c r="URO2277" s="225"/>
      <c r="URP2277" s="225"/>
      <c r="URQ2277" s="225"/>
      <c r="URR2277" s="225"/>
      <c r="URS2277" s="225"/>
      <c r="URT2277" s="225"/>
      <c r="URU2277" s="225"/>
      <c r="URV2277" s="225"/>
      <c r="URW2277" s="225"/>
      <c r="URX2277" s="225"/>
      <c r="URY2277" s="225"/>
      <c r="URZ2277" s="225"/>
      <c r="USA2277" s="225"/>
      <c r="USB2277" s="225"/>
      <c r="USC2277" s="225"/>
      <c r="USD2277" s="225"/>
      <c r="USE2277" s="225"/>
      <c r="USF2277" s="225"/>
      <c r="USG2277" s="225"/>
      <c r="USH2277" s="225"/>
      <c r="USI2277" s="225"/>
      <c r="USJ2277" s="225"/>
      <c r="USK2277" s="225"/>
      <c r="USL2277" s="225"/>
      <c r="USM2277" s="225"/>
      <c r="USN2277" s="225"/>
      <c r="USO2277" s="225"/>
      <c r="USP2277" s="225"/>
      <c r="USQ2277" s="225"/>
      <c r="USR2277" s="225"/>
      <c r="USS2277" s="225"/>
      <c r="UST2277" s="225"/>
      <c r="USU2277" s="225"/>
      <c r="USV2277" s="225"/>
      <c r="USW2277" s="225"/>
      <c r="USX2277" s="225"/>
      <c r="USY2277" s="225"/>
      <c r="USZ2277" s="225"/>
      <c r="UTA2277" s="225"/>
      <c r="UTB2277" s="225"/>
      <c r="UTC2277" s="225"/>
      <c r="UTD2277" s="225"/>
      <c r="UTE2277" s="225"/>
      <c r="UTF2277" s="225"/>
      <c r="UTG2277" s="225"/>
      <c r="UTH2277" s="225"/>
      <c r="UTI2277" s="225"/>
      <c r="UTJ2277" s="225"/>
      <c r="UTK2277" s="225"/>
      <c r="UTL2277" s="225"/>
      <c r="UTM2277" s="225"/>
      <c r="UTN2277" s="225"/>
      <c r="UTO2277" s="225"/>
      <c r="UTP2277" s="225"/>
      <c r="UTQ2277" s="225"/>
      <c r="UTR2277" s="225"/>
      <c r="UTS2277" s="225"/>
      <c r="UTT2277" s="225"/>
      <c r="UTU2277" s="225"/>
      <c r="UTV2277" s="225"/>
      <c r="UTW2277" s="225"/>
      <c r="UTX2277" s="225"/>
      <c r="UTY2277" s="225"/>
      <c r="UTZ2277" s="225"/>
      <c r="UUA2277" s="225"/>
      <c r="UUB2277" s="225"/>
      <c r="UUC2277" s="225"/>
      <c r="UUD2277" s="225"/>
      <c r="UUE2277" s="225"/>
      <c r="UUF2277" s="225"/>
      <c r="UUG2277" s="225"/>
      <c r="UUH2277" s="225"/>
      <c r="UUI2277" s="225"/>
      <c r="UUJ2277" s="225"/>
      <c r="UUK2277" s="225"/>
      <c r="UUL2277" s="225"/>
      <c r="UUM2277" s="225"/>
      <c r="UUN2277" s="225"/>
      <c r="UUO2277" s="225"/>
      <c r="UUP2277" s="225"/>
      <c r="UUQ2277" s="225"/>
      <c r="UUR2277" s="225"/>
      <c r="UUS2277" s="225"/>
      <c r="UUT2277" s="225"/>
      <c r="UUU2277" s="225"/>
      <c r="UUV2277" s="225"/>
      <c r="UUW2277" s="225"/>
      <c r="UUX2277" s="225"/>
      <c r="UUY2277" s="225"/>
      <c r="UUZ2277" s="225"/>
      <c r="UVA2277" s="225"/>
      <c r="UVB2277" s="225"/>
      <c r="UVC2277" s="225"/>
      <c r="UVD2277" s="225"/>
      <c r="UVE2277" s="225"/>
      <c r="UVF2277" s="225"/>
      <c r="UVG2277" s="225"/>
      <c r="UVH2277" s="225"/>
      <c r="UVI2277" s="225"/>
      <c r="UVJ2277" s="225"/>
      <c r="UVK2277" s="225"/>
      <c r="UVL2277" s="225"/>
      <c r="UVM2277" s="225"/>
      <c r="UVN2277" s="225"/>
      <c r="UVO2277" s="225"/>
      <c r="UVP2277" s="225"/>
      <c r="UVQ2277" s="225"/>
      <c r="UVR2277" s="225"/>
      <c r="UVS2277" s="225"/>
      <c r="UVT2277" s="225"/>
      <c r="UVU2277" s="225"/>
      <c r="UVV2277" s="225"/>
      <c r="UVW2277" s="225"/>
      <c r="UVX2277" s="225"/>
      <c r="UVY2277" s="225"/>
      <c r="UVZ2277" s="225"/>
      <c r="UWA2277" s="225"/>
      <c r="UWB2277" s="225"/>
      <c r="UWC2277" s="225"/>
      <c r="UWD2277" s="225"/>
      <c r="UWE2277" s="225"/>
      <c r="UWF2277" s="225"/>
      <c r="UWG2277" s="225"/>
      <c r="UWH2277" s="225"/>
      <c r="UWI2277" s="225"/>
      <c r="UWJ2277" s="225"/>
      <c r="UWK2277" s="225"/>
      <c r="UWL2277" s="225"/>
      <c r="UWM2277" s="225"/>
      <c r="UWN2277" s="225"/>
      <c r="UWO2277" s="225"/>
      <c r="UWP2277" s="225"/>
      <c r="UWQ2277" s="225"/>
      <c r="UWR2277" s="225"/>
      <c r="UWS2277" s="225"/>
      <c r="UWT2277" s="225"/>
      <c r="UWU2277" s="225"/>
      <c r="UWV2277" s="225"/>
      <c r="UWW2277" s="225"/>
      <c r="UWX2277" s="225"/>
      <c r="UWY2277" s="225"/>
      <c r="UWZ2277" s="225"/>
      <c r="UXA2277" s="225"/>
      <c r="UXB2277" s="225"/>
      <c r="UXC2277" s="225"/>
      <c r="UXD2277" s="225"/>
      <c r="UXE2277" s="225"/>
      <c r="UXF2277" s="225"/>
      <c r="UXG2277" s="225"/>
      <c r="UXH2277" s="225"/>
      <c r="UXI2277" s="225"/>
      <c r="UXJ2277" s="225"/>
      <c r="UXK2277" s="225"/>
      <c r="UXL2277" s="225"/>
      <c r="UXM2277" s="225"/>
      <c r="UXN2277" s="225"/>
      <c r="UXO2277" s="225"/>
      <c r="UXP2277" s="225"/>
      <c r="UXQ2277" s="225"/>
      <c r="UXR2277" s="225"/>
      <c r="UXS2277" s="225"/>
      <c r="UXT2277" s="225"/>
      <c r="UXU2277" s="225"/>
      <c r="UXV2277" s="225"/>
      <c r="UXW2277" s="225"/>
      <c r="UXX2277" s="225"/>
      <c r="UXY2277" s="225"/>
      <c r="UXZ2277" s="225"/>
      <c r="UYA2277" s="225"/>
      <c r="UYB2277" s="225"/>
      <c r="UYC2277" s="225"/>
      <c r="UYD2277" s="225"/>
      <c r="UYE2277" s="225"/>
      <c r="UYF2277" s="225"/>
      <c r="UYG2277" s="225"/>
      <c r="UYH2277" s="225"/>
      <c r="UYI2277" s="225"/>
      <c r="UYJ2277" s="225"/>
      <c r="UYK2277" s="225"/>
      <c r="UYL2277" s="225"/>
      <c r="UYM2277" s="225"/>
      <c r="UYN2277" s="225"/>
      <c r="UYO2277" s="225"/>
      <c r="UYP2277" s="225"/>
      <c r="UYQ2277" s="225"/>
      <c r="UYR2277" s="225"/>
      <c r="UYS2277" s="225"/>
      <c r="UYT2277" s="225"/>
      <c r="UYU2277" s="225"/>
      <c r="UYV2277" s="225"/>
      <c r="UYW2277" s="225"/>
      <c r="UYX2277" s="225"/>
      <c r="UYY2277" s="225"/>
      <c r="UYZ2277" s="225"/>
      <c r="UZA2277" s="225"/>
      <c r="UZB2277" s="225"/>
      <c r="UZC2277" s="225"/>
      <c r="UZD2277" s="225"/>
      <c r="UZE2277" s="225"/>
      <c r="UZF2277" s="225"/>
      <c r="UZG2277" s="225"/>
      <c r="UZH2277" s="225"/>
      <c r="UZI2277" s="225"/>
      <c r="UZJ2277" s="225"/>
      <c r="UZK2277" s="225"/>
      <c r="UZL2277" s="225"/>
      <c r="UZM2277" s="225"/>
      <c r="UZN2277" s="225"/>
      <c r="UZO2277" s="225"/>
      <c r="UZP2277" s="225"/>
      <c r="UZQ2277" s="225"/>
      <c r="UZR2277" s="225"/>
      <c r="UZS2277" s="225"/>
      <c r="UZT2277" s="225"/>
      <c r="UZU2277" s="225"/>
      <c r="UZV2277" s="225"/>
      <c r="UZW2277" s="225"/>
      <c r="UZX2277" s="225"/>
      <c r="UZY2277" s="225"/>
      <c r="UZZ2277" s="225"/>
      <c r="VAA2277" s="225"/>
      <c r="VAB2277" s="225"/>
      <c r="VAC2277" s="225"/>
      <c r="VAD2277" s="225"/>
      <c r="VAE2277" s="225"/>
      <c r="VAF2277" s="225"/>
      <c r="VAG2277" s="225"/>
      <c r="VAH2277" s="225"/>
      <c r="VAI2277" s="225"/>
      <c r="VAJ2277" s="225"/>
      <c r="VAK2277" s="225"/>
      <c r="VAL2277" s="225"/>
      <c r="VAM2277" s="225"/>
      <c r="VAN2277" s="225"/>
      <c r="VAO2277" s="225"/>
      <c r="VAP2277" s="225"/>
      <c r="VAQ2277" s="225"/>
      <c r="VAR2277" s="225"/>
      <c r="VAS2277" s="225"/>
      <c r="VAT2277" s="225"/>
      <c r="VAU2277" s="225"/>
      <c r="VAV2277" s="225"/>
      <c r="VAW2277" s="225"/>
      <c r="VAX2277" s="225"/>
      <c r="VAY2277" s="225"/>
      <c r="VAZ2277" s="225"/>
      <c r="VBA2277" s="225"/>
      <c r="VBB2277" s="225"/>
      <c r="VBC2277" s="225"/>
      <c r="VBD2277" s="225"/>
      <c r="VBE2277" s="225"/>
      <c r="VBF2277" s="225"/>
      <c r="VBG2277" s="225"/>
      <c r="VBH2277" s="225"/>
      <c r="VBI2277" s="225"/>
      <c r="VBJ2277" s="225"/>
      <c r="VBK2277" s="225"/>
      <c r="VBL2277" s="225"/>
      <c r="VBM2277" s="225"/>
      <c r="VBN2277" s="225"/>
      <c r="VBO2277" s="225"/>
      <c r="VBP2277" s="225"/>
      <c r="VBQ2277" s="225"/>
      <c r="VBR2277" s="225"/>
      <c r="VBS2277" s="225"/>
      <c r="VBT2277" s="225"/>
      <c r="VBU2277" s="225"/>
      <c r="VBV2277" s="225"/>
      <c r="VBW2277" s="225"/>
      <c r="VBX2277" s="225"/>
      <c r="VBY2277" s="225"/>
      <c r="VBZ2277" s="225"/>
      <c r="VCA2277" s="225"/>
      <c r="VCB2277" s="225"/>
      <c r="VCC2277" s="225"/>
      <c r="VCD2277" s="225"/>
      <c r="VCE2277" s="225"/>
      <c r="VCF2277" s="225"/>
      <c r="VCG2277" s="225"/>
      <c r="VCH2277" s="225"/>
      <c r="VCI2277" s="225"/>
      <c r="VCJ2277" s="225"/>
      <c r="VCK2277" s="225"/>
      <c r="VCL2277" s="225"/>
      <c r="VCM2277" s="225"/>
      <c r="VCN2277" s="225"/>
      <c r="VCO2277" s="225"/>
      <c r="VCP2277" s="225"/>
      <c r="VCQ2277" s="225"/>
      <c r="VCR2277" s="225"/>
      <c r="VCS2277" s="225"/>
      <c r="VCT2277" s="225"/>
      <c r="VCU2277" s="225"/>
      <c r="VCV2277" s="225"/>
      <c r="VCW2277" s="225"/>
      <c r="VCX2277" s="225"/>
      <c r="VCY2277" s="225"/>
      <c r="VCZ2277" s="225"/>
      <c r="VDA2277" s="225"/>
      <c r="VDB2277" s="225"/>
      <c r="VDC2277" s="225"/>
      <c r="VDD2277" s="225"/>
      <c r="VDE2277" s="225"/>
      <c r="VDF2277" s="225"/>
      <c r="VDG2277" s="225"/>
      <c r="VDH2277" s="225"/>
      <c r="VDI2277" s="225"/>
      <c r="VDJ2277" s="225"/>
      <c r="VDK2277" s="225"/>
      <c r="VDL2277" s="225"/>
      <c r="VDM2277" s="225"/>
      <c r="VDN2277" s="225"/>
      <c r="VDO2277" s="225"/>
      <c r="VDP2277" s="225"/>
      <c r="VDQ2277" s="225"/>
      <c r="VDR2277" s="225"/>
      <c r="VDS2277" s="225"/>
      <c r="VDT2277" s="225"/>
      <c r="VDU2277" s="225"/>
      <c r="VDV2277" s="225"/>
      <c r="VDW2277" s="225"/>
      <c r="VDX2277" s="225"/>
      <c r="VDY2277" s="225"/>
      <c r="VDZ2277" s="225"/>
      <c r="VEA2277" s="225"/>
      <c r="VEB2277" s="225"/>
      <c r="VEC2277" s="225"/>
      <c r="VED2277" s="225"/>
      <c r="VEE2277" s="225"/>
      <c r="VEF2277" s="225"/>
      <c r="VEG2277" s="225"/>
      <c r="VEH2277" s="225"/>
      <c r="VEI2277" s="225"/>
      <c r="VEJ2277" s="225"/>
      <c r="VEK2277" s="225"/>
      <c r="VEL2277" s="225"/>
      <c r="VEM2277" s="225"/>
      <c r="VEN2277" s="225"/>
      <c r="VEO2277" s="225"/>
      <c r="VEP2277" s="225"/>
      <c r="VEQ2277" s="225"/>
      <c r="VER2277" s="225"/>
      <c r="VES2277" s="225"/>
      <c r="VET2277" s="225"/>
      <c r="VEU2277" s="225"/>
      <c r="VEV2277" s="225"/>
      <c r="VEW2277" s="225"/>
      <c r="VEX2277" s="225"/>
      <c r="VEY2277" s="225"/>
      <c r="VEZ2277" s="225"/>
      <c r="VFA2277" s="225"/>
      <c r="VFB2277" s="225"/>
      <c r="VFC2277" s="225"/>
      <c r="VFD2277" s="225"/>
      <c r="VFE2277" s="225"/>
      <c r="VFF2277" s="225"/>
      <c r="VFG2277" s="225"/>
      <c r="VFH2277" s="225"/>
      <c r="VFI2277" s="225"/>
      <c r="VFJ2277" s="225"/>
      <c r="VFK2277" s="225"/>
      <c r="VFL2277" s="225"/>
      <c r="VFM2277" s="225"/>
      <c r="VFN2277" s="225"/>
      <c r="VFO2277" s="225"/>
      <c r="VFP2277" s="225"/>
      <c r="VFQ2277" s="225"/>
      <c r="VFR2277" s="225"/>
      <c r="VFS2277" s="225"/>
      <c r="VFT2277" s="225"/>
      <c r="VFU2277" s="225"/>
      <c r="VFV2277" s="225"/>
      <c r="VFW2277" s="225"/>
      <c r="VFX2277" s="225"/>
      <c r="VFY2277" s="225"/>
      <c r="VFZ2277" s="225"/>
      <c r="VGA2277" s="225"/>
      <c r="VGB2277" s="225"/>
      <c r="VGC2277" s="225"/>
      <c r="VGD2277" s="225"/>
      <c r="VGE2277" s="225"/>
      <c r="VGF2277" s="225"/>
      <c r="VGG2277" s="225"/>
      <c r="VGH2277" s="225"/>
      <c r="VGI2277" s="225"/>
      <c r="VGJ2277" s="225"/>
      <c r="VGK2277" s="225"/>
      <c r="VGL2277" s="225"/>
      <c r="VGM2277" s="225"/>
      <c r="VGN2277" s="225"/>
      <c r="VGO2277" s="225"/>
      <c r="VGP2277" s="225"/>
      <c r="VGQ2277" s="225"/>
      <c r="VGR2277" s="225"/>
      <c r="VGS2277" s="225"/>
      <c r="VGT2277" s="225"/>
      <c r="VGU2277" s="225"/>
      <c r="VGV2277" s="225"/>
      <c r="VGW2277" s="225"/>
      <c r="VGX2277" s="225"/>
      <c r="VGY2277" s="225"/>
      <c r="VGZ2277" s="225"/>
      <c r="VHA2277" s="225"/>
      <c r="VHB2277" s="225"/>
      <c r="VHC2277" s="225"/>
      <c r="VHD2277" s="225"/>
      <c r="VHE2277" s="225"/>
      <c r="VHF2277" s="225"/>
      <c r="VHG2277" s="225"/>
      <c r="VHH2277" s="225"/>
      <c r="VHI2277" s="225"/>
      <c r="VHJ2277" s="225"/>
      <c r="VHK2277" s="225"/>
      <c r="VHL2277" s="225"/>
      <c r="VHM2277" s="225"/>
      <c r="VHN2277" s="225"/>
      <c r="VHO2277" s="225"/>
      <c r="VHP2277" s="225"/>
      <c r="VHQ2277" s="225"/>
      <c r="VHR2277" s="225"/>
      <c r="VHS2277" s="225"/>
      <c r="VHT2277" s="225"/>
      <c r="VHU2277" s="225"/>
      <c r="VHV2277" s="225"/>
      <c r="VHW2277" s="225"/>
      <c r="VHX2277" s="225"/>
      <c r="VHY2277" s="225"/>
      <c r="VHZ2277" s="225"/>
      <c r="VIA2277" s="225"/>
      <c r="VIB2277" s="225"/>
      <c r="VIC2277" s="225"/>
      <c r="VID2277" s="225"/>
      <c r="VIE2277" s="225"/>
      <c r="VIF2277" s="225"/>
      <c r="VIG2277" s="225"/>
      <c r="VIH2277" s="225"/>
      <c r="VII2277" s="225"/>
      <c r="VIJ2277" s="225"/>
      <c r="VIK2277" s="225"/>
      <c r="VIL2277" s="225"/>
      <c r="VIM2277" s="225"/>
      <c r="VIN2277" s="225"/>
      <c r="VIO2277" s="225"/>
      <c r="VIP2277" s="225"/>
      <c r="VIQ2277" s="225"/>
      <c r="VIR2277" s="225"/>
      <c r="VIS2277" s="225"/>
      <c r="VIT2277" s="225"/>
      <c r="VIU2277" s="225"/>
      <c r="VIV2277" s="225"/>
      <c r="VIW2277" s="225"/>
      <c r="VIX2277" s="225"/>
      <c r="VIY2277" s="225"/>
      <c r="VIZ2277" s="225"/>
      <c r="VJA2277" s="225"/>
      <c r="VJB2277" s="225"/>
      <c r="VJC2277" s="225"/>
      <c r="VJD2277" s="225"/>
      <c r="VJE2277" s="225"/>
      <c r="VJF2277" s="225"/>
      <c r="VJG2277" s="225"/>
      <c r="VJH2277" s="225"/>
      <c r="VJI2277" s="225"/>
      <c r="VJJ2277" s="225"/>
      <c r="VJK2277" s="225"/>
      <c r="VJL2277" s="225"/>
      <c r="VJM2277" s="225"/>
      <c r="VJN2277" s="225"/>
      <c r="VJO2277" s="225"/>
      <c r="VJP2277" s="225"/>
      <c r="VJQ2277" s="225"/>
      <c r="VJR2277" s="225"/>
      <c r="VJS2277" s="225"/>
      <c r="VJT2277" s="225"/>
      <c r="VJU2277" s="225"/>
      <c r="VJV2277" s="225"/>
      <c r="VJW2277" s="225"/>
      <c r="VJX2277" s="225"/>
      <c r="VJY2277" s="225"/>
      <c r="VJZ2277" s="225"/>
      <c r="VKA2277" s="225"/>
      <c r="VKB2277" s="225"/>
      <c r="VKC2277" s="225"/>
      <c r="VKD2277" s="225"/>
      <c r="VKE2277" s="225"/>
      <c r="VKF2277" s="225"/>
      <c r="VKG2277" s="225"/>
      <c r="VKH2277" s="225"/>
      <c r="VKI2277" s="225"/>
      <c r="VKJ2277" s="225"/>
      <c r="VKK2277" s="225"/>
      <c r="VKL2277" s="225"/>
      <c r="VKM2277" s="225"/>
      <c r="VKN2277" s="225"/>
      <c r="VKO2277" s="225"/>
      <c r="VKP2277" s="225"/>
      <c r="VKQ2277" s="225"/>
      <c r="VKR2277" s="225"/>
      <c r="VKS2277" s="225"/>
      <c r="VKT2277" s="225"/>
      <c r="VKU2277" s="225"/>
      <c r="VKV2277" s="225"/>
      <c r="VKW2277" s="225"/>
      <c r="VKX2277" s="225"/>
      <c r="VKY2277" s="225"/>
      <c r="VKZ2277" s="225"/>
      <c r="VLA2277" s="225"/>
      <c r="VLB2277" s="225"/>
      <c r="VLC2277" s="225"/>
      <c r="VLD2277" s="225"/>
      <c r="VLE2277" s="225"/>
      <c r="VLF2277" s="225"/>
      <c r="VLG2277" s="225"/>
      <c r="VLH2277" s="225"/>
      <c r="VLI2277" s="225"/>
      <c r="VLJ2277" s="225"/>
      <c r="VLK2277" s="225"/>
      <c r="VLL2277" s="225"/>
      <c r="VLM2277" s="225"/>
      <c r="VLN2277" s="225"/>
      <c r="VLO2277" s="225"/>
      <c r="VLP2277" s="225"/>
      <c r="VLQ2277" s="225"/>
      <c r="VLR2277" s="225"/>
      <c r="VLS2277" s="225"/>
      <c r="VLT2277" s="225"/>
      <c r="VLU2277" s="225"/>
      <c r="VLV2277" s="225"/>
      <c r="VLW2277" s="225"/>
      <c r="VLX2277" s="225"/>
      <c r="VLY2277" s="225"/>
      <c r="VLZ2277" s="225"/>
      <c r="VMA2277" s="225"/>
      <c r="VMB2277" s="225"/>
      <c r="VMC2277" s="225"/>
      <c r="VMD2277" s="225"/>
      <c r="VME2277" s="225"/>
      <c r="VMF2277" s="225"/>
      <c r="VMG2277" s="225"/>
      <c r="VMH2277" s="225"/>
      <c r="VMI2277" s="225"/>
      <c r="VMJ2277" s="225"/>
      <c r="VMK2277" s="225"/>
      <c r="VML2277" s="225"/>
      <c r="VMM2277" s="225"/>
      <c r="VMN2277" s="225"/>
      <c r="VMO2277" s="225"/>
      <c r="VMP2277" s="225"/>
      <c r="VMQ2277" s="225"/>
      <c r="VMR2277" s="225"/>
      <c r="VMS2277" s="225"/>
      <c r="VMT2277" s="225"/>
      <c r="VMU2277" s="225"/>
      <c r="VMV2277" s="225"/>
      <c r="VMW2277" s="225"/>
      <c r="VMX2277" s="225"/>
      <c r="VMY2277" s="225"/>
      <c r="VMZ2277" s="225"/>
      <c r="VNA2277" s="225"/>
      <c r="VNB2277" s="225"/>
      <c r="VNC2277" s="225"/>
      <c r="VND2277" s="225"/>
      <c r="VNE2277" s="225"/>
      <c r="VNF2277" s="225"/>
      <c r="VNG2277" s="225"/>
      <c r="VNH2277" s="225"/>
      <c r="VNI2277" s="225"/>
      <c r="VNJ2277" s="225"/>
      <c r="VNK2277" s="225"/>
      <c r="VNL2277" s="225"/>
      <c r="VNM2277" s="225"/>
      <c r="VNN2277" s="225"/>
      <c r="VNO2277" s="225"/>
      <c r="VNP2277" s="225"/>
      <c r="VNQ2277" s="225"/>
      <c r="VNR2277" s="225"/>
      <c r="VNS2277" s="225"/>
      <c r="VNT2277" s="225"/>
      <c r="VNU2277" s="225"/>
      <c r="VNV2277" s="225"/>
      <c r="VNW2277" s="225"/>
      <c r="VNX2277" s="225"/>
      <c r="VNY2277" s="225"/>
      <c r="VNZ2277" s="225"/>
      <c r="VOA2277" s="225"/>
      <c r="VOB2277" s="225"/>
      <c r="VOC2277" s="225"/>
      <c r="VOD2277" s="225"/>
      <c r="VOE2277" s="225"/>
      <c r="VOF2277" s="225"/>
      <c r="VOG2277" s="225"/>
      <c r="VOH2277" s="225"/>
      <c r="VOI2277" s="225"/>
      <c r="VOJ2277" s="225"/>
      <c r="VOK2277" s="225"/>
      <c r="VOL2277" s="225"/>
      <c r="VOM2277" s="225"/>
      <c r="VON2277" s="225"/>
      <c r="VOO2277" s="225"/>
      <c r="VOP2277" s="225"/>
      <c r="VOQ2277" s="225"/>
      <c r="VOR2277" s="225"/>
      <c r="VOS2277" s="225"/>
      <c r="VOT2277" s="225"/>
      <c r="VOU2277" s="225"/>
      <c r="VOV2277" s="225"/>
      <c r="VOW2277" s="225"/>
      <c r="VOX2277" s="225"/>
      <c r="VOY2277" s="225"/>
      <c r="VOZ2277" s="225"/>
      <c r="VPA2277" s="225"/>
      <c r="VPB2277" s="225"/>
      <c r="VPC2277" s="225"/>
      <c r="VPD2277" s="225"/>
      <c r="VPE2277" s="225"/>
      <c r="VPF2277" s="225"/>
      <c r="VPG2277" s="225"/>
      <c r="VPH2277" s="225"/>
      <c r="VPI2277" s="225"/>
      <c r="VPJ2277" s="225"/>
      <c r="VPK2277" s="225"/>
      <c r="VPL2277" s="225"/>
      <c r="VPM2277" s="225"/>
      <c r="VPN2277" s="225"/>
      <c r="VPO2277" s="225"/>
      <c r="VPP2277" s="225"/>
      <c r="VPQ2277" s="225"/>
      <c r="VPR2277" s="225"/>
      <c r="VPS2277" s="225"/>
      <c r="VPT2277" s="225"/>
      <c r="VPU2277" s="225"/>
      <c r="VPV2277" s="225"/>
      <c r="VPW2277" s="225"/>
      <c r="VPX2277" s="225"/>
      <c r="VPY2277" s="225"/>
      <c r="VPZ2277" s="225"/>
      <c r="VQA2277" s="225"/>
      <c r="VQB2277" s="225"/>
      <c r="VQC2277" s="225"/>
      <c r="VQD2277" s="225"/>
      <c r="VQE2277" s="225"/>
      <c r="VQF2277" s="225"/>
      <c r="VQG2277" s="225"/>
      <c r="VQH2277" s="225"/>
      <c r="VQI2277" s="225"/>
      <c r="VQJ2277" s="225"/>
      <c r="VQK2277" s="225"/>
      <c r="VQL2277" s="225"/>
      <c r="VQM2277" s="225"/>
      <c r="VQN2277" s="225"/>
      <c r="VQO2277" s="225"/>
      <c r="VQP2277" s="225"/>
      <c r="VQQ2277" s="225"/>
      <c r="VQR2277" s="225"/>
      <c r="VQS2277" s="225"/>
      <c r="VQT2277" s="225"/>
      <c r="VQU2277" s="225"/>
      <c r="VQV2277" s="225"/>
      <c r="VQW2277" s="225"/>
      <c r="VQX2277" s="225"/>
      <c r="VQY2277" s="225"/>
      <c r="VQZ2277" s="225"/>
      <c r="VRA2277" s="225"/>
      <c r="VRB2277" s="225"/>
      <c r="VRC2277" s="225"/>
      <c r="VRD2277" s="225"/>
      <c r="VRE2277" s="225"/>
      <c r="VRF2277" s="225"/>
      <c r="VRG2277" s="225"/>
      <c r="VRH2277" s="225"/>
      <c r="VRI2277" s="225"/>
      <c r="VRJ2277" s="225"/>
      <c r="VRK2277" s="225"/>
      <c r="VRL2277" s="225"/>
      <c r="VRM2277" s="225"/>
      <c r="VRN2277" s="225"/>
      <c r="VRO2277" s="225"/>
      <c r="VRP2277" s="225"/>
      <c r="VRQ2277" s="225"/>
      <c r="VRR2277" s="225"/>
      <c r="VRS2277" s="225"/>
      <c r="VRT2277" s="225"/>
      <c r="VRU2277" s="225"/>
      <c r="VRV2277" s="225"/>
      <c r="VRW2277" s="225"/>
      <c r="VRX2277" s="225"/>
      <c r="VRY2277" s="225"/>
      <c r="VRZ2277" s="225"/>
      <c r="VSA2277" s="225"/>
      <c r="VSB2277" s="225"/>
      <c r="VSC2277" s="225"/>
      <c r="VSD2277" s="225"/>
      <c r="VSE2277" s="225"/>
      <c r="VSF2277" s="225"/>
      <c r="VSG2277" s="225"/>
      <c r="VSH2277" s="225"/>
      <c r="VSI2277" s="225"/>
      <c r="VSJ2277" s="225"/>
      <c r="VSK2277" s="225"/>
      <c r="VSL2277" s="225"/>
      <c r="VSM2277" s="225"/>
      <c r="VSN2277" s="225"/>
      <c r="VSO2277" s="225"/>
      <c r="VSP2277" s="225"/>
      <c r="VSQ2277" s="225"/>
      <c r="VSR2277" s="225"/>
      <c r="VSS2277" s="225"/>
      <c r="VST2277" s="225"/>
      <c r="VSU2277" s="225"/>
      <c r="VSV2277" s="225"/>
      <c r="VSW2277" s="225"/>
      <c r="VSX2277" s="225"/>
      <c r="VSY2277" s="225"/>
      <c r="VSZ2277" s="225"/>
      <c r="VTA2277" s="225"/>
      <c r="VTB2277" s="225"/>
      <c r="VTC2277" s="225"/>
      <c r="VTD2277" s="225"/>
      <c r="VTE2277" s="225"/>
      <c r="VTF2277" s="225"/>
      <c r="VTG2277" s="225"/>
      <c r="VTH2277" s="225"/>
      <c r="VTI2277" s="225"/>
      <c r="VTJ2277" s="225"/>
      <c r="VTK2277" s="225"/>
      <c r="VTL2277" s="225"/>
      <c r="VTM2277" s="225"/>
      <c r="VTN2277" s="225"/>
      <c r="VTO2277" s="225"/>
      <c r="VTP2277" s="225"/>
      <c r="VTQ2277" s="225"/>
      <c r="VTR2277" s="225"/>
      <c r="VTS2277" s="225"/>
      <c r="VTT2277" s="225"/>
      <c r="VTU2277" s="225"/>
      <c r="VTV2277" s="225"/>
      <c r="VTW2277" s="225"/>
      <c r="VTX2277" s="225"/>
      <c r="VTY2277" s="225"/>
      <c r="VTZ2277" s="225"/>
      <c r="VUA2277" s="225"/>
      <c r="VUB2277" s="225"/>
      <c r="VUC2277" s="225"/>
      <c r="VUD2277" s="225"/>
      <c r="VUE2277" s="225"/>
      <c r="VUF2277" s="225"/>
      <c r="VUG2277" s="225"/>
      <c r="VUH2277" s="225"/>
      <c r="VUI2277" s="225"/>
      <c r="VUJ2277" s="225"/>
      <c r="VUK2277" s="225"/>
      <c r="VUL2277" s="225"/>
      <c r="VUM2277" s="225"/>
      <c r="VUN2277" s="225"/>
      <c r="VUO2277" s="225"/>
      <c r="VUP2277" s="225"/>
      <c r="VUQ2277" s="225"/>
      <c r="VUR2277" s="225"/>
      <c r="VUS2277" s="225"/>
      <c r="VUT2277" s="225"/>
      <c r="VUU2277" s="225"/>
      <c r="VUV2277" s="225"/>
      <c r="VUW2277" s="225"/>
      <c r="VUX2277" s="225"/>
      <c r="VUY2277" s="225"/>
      <c r="VUZ2277" s="225"/>
      <c r="VVA2277" s="225"/>
      <c r="VVB2277" s="225"/>
      <c r="VVC2277" s="225"/>
      <c r="VVD2277" s="225"/>
      <c r="VVE2277" s="225"/>
      <c r="VVF2277" s="225"/>
      <c r="VVG2277" s="225"/>
      <c r="VVH2277" s="225"/>
      <c r="VVI2277" s="225"/>
      <c r="VVJ2277" s="225"/>
      <c r="VVK2277" s="225"/>
      <c r="VVL2277" s="225"/>
      <c r="VVM2277" s="225"/>
      <c r="VVN2277" s="225"/>
      <c r="VVO2277" s="225"/>
      <c r="VVP2277" s="225"/>
      <c r="VVQ2277" s="225"/>
      <c r="VVR2277" s="225"/>
      <c r="VVS2277" s="225"/>
      <c r="VVT2277" s="225"/>
      <c r="VVU2277" s="225"/>
      <c r="VVV2277" s="225"/>
      <c r="VVW2277" s="225"/>
      <c r="VVX2277" s="225"/>
      <c r="VVY2277" s="225"/>
      <c r="VVZ2277" s="225"/>
      <c r="VWA2277" s="225"/>
      <c r="VWB2277" s="225"/>
      <c r="VWC2277" s="225"/>
      <c r="VWD2277" s="225"/>
      <c r="VWE2277" s="225"/>
      <c r="VWF2277" s="225"/>
      <c r="VWG2277" s="225"/>
      <c r="VWH2277" s="225"/>
      <c r="VWI2277" s="225"/>
      <c r="VWJ2277" s="225"/>
      <c r="VWK2277" s="225"/>
      <c r="VWL2277" s="225"/>
      <c r="VWM2277" s="225"/>
      <c r="VWN2277" s="225"/>
      <c r="VWO2277" s="225"/>
      <c r="VWP2277" s="225"/>
      <c r="VWQ2277" s="225"/>
      <c r="VWR2277" s="225"/>
      <c r="VWS2277" s="225"/>
      <c r="VWT2277" s="225"/>
      <c r="VWU2277" s="225"/>
      <c r="VWV2277" s="225"/>
      <c r="VWW2277" s="225"/>
      <c r="VWX2277" s="225"/>
      <c r="VWY2277" s="225"/>
      <c r="VWZ2277" s="225"/>
      <c r="VXA2277" s="225"/>
      <c r="VXB2277" s="225"/>
      <c r="VXC2277" s="225"/>
      <c r="VXD2277" s="225"/>
      <c r="VXE2277" s="225"/>
      <c r="VXF2277" s="225"/>
      <c r="VXG2277" s="225"/>
      <c r="VXH2277" s="225"/>
      <c r="VXI2277" s="225"/>
      <c r="VXJ2277" s="225"/>
      <c r="VXK2277" s="225"/>
      <c r="VXL2277" s="225"/>
      <c r="VXM2277" s="225"/>
      <c r="VXN2277" s="225"/>
      <c r="VXO2277" s="225"/>
      <c r="VXP2277" s="225"/>
      <c r="VXQ2277" s="225"/>
      <c r="VXR2277" s="225"/>
      <c r="VXS2277" s="225"/>
      <c r="VXT2277" s="225"/>
      <c r="VXU2277" s="225"/>
      <c r="VXV2277" s="225"/>
      <c r="VXW2277" s="225"/>
      <c r="VXX2277" s="225"/>
      <c r="VXY2277" s="225"/>
      <c r="VXZ2277" s="225"/>
      <c r="VYA2277" s="225"/>
      <c r="VYB2277" s="225"/>
      <c r="VYC2277" s="225"/>
      <c r="VYD2277" s="225"/>
      <c r="VYE2277" s="225"/>
      <c r="VYF2277" s="225"/>
      <c r="VYG2277" s="225"/>
      <c r="VYH2277" s="225"/>
      <c r="VYI2277" s="225"/>
      <c r="VYJ2277" s="225"/>
      <c r="VYK2277" s="225"/>
      <c r="VYL2277" s="225"/>
      <c r="VYM2277" s="225"/>
      <c r="VYN2277" s="225"/>
      <c r="VYO2277" s="225"/>
      <c r="VYP2277" s="225"/>
      <c r="VYQ2277" s="225"/>
      <c r="VYR2277" s="225"/>
      <c r="VYS2277" s="225"/>
      <c r="VYT2277" s="225"/>
      <c r="VYU2277" s="225"/>
      <c r="VYV2277" s="225"/>
      <c r="VYW2277" s="225"/>
      <c r="VYX2277" s="225"/>
      <c r="VYY2277" s="225"/>
      <c r="VYZ2277" s="225"/>
      <c r="VZA2277" s="225"/>
      <c r="VZB2277" s="225"/>
      <c r="VZC2277" s="225"/>
      <c r="VZD2277" s="225"/>
      <c r="VZE2277" s="225"/>
      <c r="VZF2277" s="225"/>
      <c r="VZG2277" s="225"/>
      <c r="VZH2277" s="225"/>
      <c r="VZI2277" s="225"/>
      <c r="VZJ2277" s="225"/>
      <c r="VZK2277" s="225"/>
      <c r="VZL2277" s="225"/>
      <c r="VZM2277" s="225"/>
      <c r="VZN2277" s="225"/>
      <c r="VZO2277" s="225"/>
      <c r="VZP2277" s="225"/>
      <c r="VZQ2277" s="225"/>
      <c r="VZR2277" s="225"/>
      <c r="VZS2277" s="225"/>
      <c r="VZT2277" s="225"/>
      <c r="VZU2277" s="225"/>
      <c r="VZV2277" s="225"/>
      <c r="VZW2277" s="225"/>
      <c r="VZX2277" s="225"/>
      <c r="VZY2277" s="225"/>
      <c r="VZZ2277" s="225"/>
      <c r="WAA2277" s="225"/>
      <c r="WAB2277" s="225"/>
      <c r="WAC2277" s="225"/>
      <c r="WAD2277" s="225"/>
      <c r="WAE2277" s="225"/>
      <c r="WAF2277" s="225"/>
      <c r="WAG2277" s="225"/>
      <c r="WAH2277" s="225"/>
      <c r="WAI2277" s="225"/>
      <c r="WAJ2277" s="225"/>
      <c r="WAK2277" s="225"/>
      <c r="WAL2277" s="225"/>
      <c r="WAM2277" s="225"/>
      <c r="WAN2277" s="225"/>
      <c r="WAO2277" s="225"/>
      <c r="WAP2277" s="225"/>
      <c r="WAQ2277" s="225"/>
      <c r="WAR2277" s="225"/>
      <c r="WAS2277" s="225"/>
      <c r="WAT2277" s="225"/>
      <c r="WAU2277" s="225"/>
      <c r="WAV2277" s="225"/>
      <c r="WAW2277" s="225"/>
      <c r="WAX2277" s="225"/>
      <c r="WAY2277" s="225"/>
      <c r="WAZ2277" s="225"/>
      <c r="WBA2277" s="225"/>
      <c r="WBB2277" s="225"/>
      <c r="WBC2277" s="225"/>
      <c r="WBD2277" s="225"/>
      <c r="WBE2277" s="225"/>
      <c r="WBF2277" s="225"/>
      <c r="WBG2277" s="225"/>
      <c r="WBH2277" s="225"/>
      <c r="WBI2277" s="225"/>
      <c r="WBJ2277" s="225"/>
      <c r="WBK2277" s="225"/>
      <c r="WBL2277" s="225"/>
      <c r="WBM2277" s="225"/>
      <c r="WBN2277" s="225"/>
      <c r="WBO2277" s="225"/>
      <c r="WBP2277" s="225"/>
      <c r="WBQ2277" s="225"/>
      <c r="WBR2277" s="225"/>
      <c r="WBS2277" s="225"/>
      <c r="WBT2277" s="225"/>
      <c r="WBU2277" s="225"/>
      <c r="WBV2277" s="225"/>
      <c r="WBW2277" s="225"/>
      <c r="WBX2277" s="225"/>
      <c r="WBY2277" s="225"/>
      <c r="WBZ2277" s="225"/>
      <c r="WCA2277" s="225"/>
      <c r="WCB2277" s="225"/>
      <c r="WCC2277" s="225"/>
      <c r="WCD2277" s="225"/>
      <c r="WCE2277" s="225"/>
      <c r="WCF2277" s="225"/>
      <c r="WCG2277" s="225"/>
      <c r="WCH2277" s="225"/>
      <c r="WCI2277" s="225"/>
      <c r="WCJ2277" s="225"/>
      <c r="WCK2277" s="225"/>
      <c r="WCL2277" s="225"/>
      <c r="WCM2277" s="225"/>
      <c r="WCN2277" s="225"/>
      <c r="WCO2277" s="225"/>
      <c r="WCP2277" s="225"/>
      <c r="WCQ2277" s="225"/>
      <c r="WCR2277" s="225"/>
      <c r="WCS2277" s="225"/>
      <c r="WCT2277" s="225"/>
      <c r="WCU2277" s="225"/>
      <c r="WCV2277" s="225"/>
      <c r="WCW2277" s="225"/>
      <c r="WCX2277" s="225"/>
      <c r="WCY2277" s="225"/>
      <c r="WCZ2277" s="225"/>
      <c r="WDA2277" s="225"/>
      <c r="WDB2277" s="225"/>
      <c r="WDC2277" s="225"/>
      <c r="WDD2277" s="225"/>
      <c r="WDE2277" s="225"/>
      <c r="WDF2277" s="225"/>
      <c r="WDG2277" s="225"/>
      <c r="WDH2277" s="225"/>
      <c r="WDI2277" s="225"/>
      <c r="WDJ2277" s="225"/>
      <c r="WDK2277" s="225"/>
      <c r="WDL2277" s="225"/>
      <c r="WDM2277" s="225"/>
      <c r="WDN2277" s="225"/>
      <c r="WDO2277" s="225"/>
      <c r="WDP2277" s="225"/>
      <c r="WDQ2277" s="225"/>
      <c r="WDR2277" s="225"/>
      <c r="WDS2277" s="225"/>
      <c r="WDT2277" s="225"/>
      <c r="WDU2277" s="225"/>
      <c r="WDV2277" s="225"/>
      <c r="WDW2277" s="225"/>
      <c r="WDX2277" s="225"/>
      <c r="WDY2277" s="225"/>
      <c r="WDZ2277" s="225"/>
      <c r="WEA2277" s="225"/>
      <c r="WEB2277" s="225"/>
      <c r="WEC2277" s="225"/>
      <c r="WED2277" s="225"/>
      <c r="WEE2277" s="225"/>
      <c r="WEF2277" s="225"/>
      <c r="WEG2277" s="225"/>
      <c r="WEH2277" s="225"/>
      <c r="WEI2277" s="225"/>
      <c r="WEJ2277" s="225"/>
      <c r="WEK2277" s="225"/>
      <c r="WEL2277" s="225"/>
      <c r="WEM2277" s="225"/>
      <c r="WEN2277" s="225"/>
      <c r="WEO2277" s="225"/>
      <c r="WEP2277" s="225"/>
      <c r="WEQ2277" s="225"/>
      <c r="WER2277" s="225"/>
      <c r="WES2277" s="225"/>
      <c r="WET2277" s="225"/>
      <c r="WEU2277" s="225"/>
      <c r="WEV2277" s="225"/>
      <c r="WEW2277" s="225"/>
      <c r="WEX2277" s="225"/>
      <c r="WEY2277" s="225"/>
      <c r="WEZ2277" s="225"/>
      <c r="WFA2277" s="225"/>
      <c r="WFB2277" s="225"/>
      <c r="WFC2277" s="225"/>
      <c r="WFD2277" s="225"/>
      <c r="WFE2277" s="225"/>
      <c r="WFF2277" s="225"/>
      <c r="WFG2277" s="225"/>
      <c r="WFH2277" s="225"/>
      <c r="WFI2277" s="225"/>
      <c r="WFJ2277" s="225"/>
      <c r="WFK2277" s="225"/>
      <c r="WFL2277" s="225"/>
      <c r="WFM2277" s="225"/>
      <c r="WFN2277" s="225"/>
      <c r="WFO2277" s="225"/>
      <c r="WFP2277" s="225"/>
      <c r="WFQ2277" s="225"/>
      <c r="WFR2277" s="225"/>
      <c r="WFS2277" s="225"/>
      <c r="WFT2277" s="225"/>
      <c r="WFU2277" s="225"/>
      <c r="WFV2277" s="225"/>
      <c r="WFW2277" s="225"/>
      <c r="WFX2277" s="225"/>
      <c r="WFY2277" s="225"/>
      <c r="WFZ2277" s="225"/>
      <c r="WGA2277" s="225"/>
      <c r="WGB2277" s="225"/>
      <c r="WGC2277" s="225"/>
      <c r="WGD2277" s="225"/>
      <c r="WGE2277" s="225"/>
      <c r="WGF2277" s="225"/>
      <c r="WGG2277" s="225"/>
      <c r="WGH2277" s="225"/>
      <c r="WGI2277" s="225"/>
      <c r="WGJ2277" s="225"/>
      <c r="WGK2277" s="225"/>
      <c r="WGL2277" s="225"/>
      <c r="WGM2277" s="225"/>
      <c r="WGN2277" s="225"/>
      <c r="WGO2277" s="225"/>
      <c r="WGP2277" s="225"/>
      <c r="WGQ2277" s="225"/>
      <c r="WGR2277" s="225"/>
      <c r="WGS2277" s="225"/>
      <c r="WGT2277" s="225"/>
      <c r="WGU2277" s="225"/>
      <c r="WGV2277" s="225"/>
      <c r="WGW2277" s="225"/>
      <c r="WGX2277" s="225"/>
      <c r="WGY2277" s="225"/>
      <c r="WGZ2277" s="225"/>
      <c r="WHA2277" s="225"/>
      <c r="WHB2277" s="225"/>
      <c r="WHC2277" s="225"/>
      <c r="WHD2277" s="225"/>
      <c r="WHE2277" s="225"/>
      <c r="WHF2277" s="225"/>
      <c r="WHG2277" s="225"/>
      <c r="WHH2277" s="225"/>
      <c r="WHI2277" s="225"/>
      <c r="WHJ2277" s="225"/>
      <c r="WHK2277" s="225"/>
      <c r="WHL2277" s="225"/>
      <c r="WHM2277" s="225"/>
      <c r="WHN2277" s="225"/>
      <c r="WHO2277" s="225"/>
      <c r="WHP2277" s="225"/>
      <c r="WHQ2277" s="225"/>
      <c r="WHR2277" s="225"/>
      <c r="WHS2277" s="225"/>
      <c r="WHT2277" s="225"/>
      <c r="WHU2277" s="225"/>
      <c r="WHV2277" s="225"/>
      <c r="WHW2277" s="225"/>
      <c r="WHX2277" s="225"/>
      <c r="WHY2277" s="225"/>
      <c r="WHZ2277" s="225"/>
      <c r="WIA2277" s="225"/>
      <c r="WIB2277" s="225"/>
      <c r="WIC2277" s="225"/>
      <c r="WID2277" s="225"/>
      <c r="WIE2277" s="225"/>
      <c r="WIF2277" s="225"/>
      <c r="WIG2277" s="225"/>
      <c r="WIH2277" s="225"/>
      <c r="WII2277" s="225"/>
      <c r="WIJ2277" s="225"/>
      <c r="WIK2277" s="225"/>
      <c r="WIL2277" s="225"/>
      <c r="WIM2277" s="225"/>
      <c r="WIN2277" s="225"/>
      <c r="WIO2277" s="225"/>
      <c r="WIP2277" s="225"/>
      <c r="WIQ2277" s="225"/>
      <c r="WIR2277" s="225"/>
      <c r="WIS2277" s="225"/>
      <c r="WIT2277" s="225"/>
      <c r="WIU2277" s="225"/>
      <c r="WIV2277" s="225"/>
      <c r="WIW2277" s="225"/>
      <c r="WIX2277" s="225"/>
      <c r="WIY2277" s="225"/>
      <c r="WIZ2277" s="225"/>
      <c r="WJA2277" s="225"/>
      <c r="WJB2277" s="225"/>
      <c r="WJC2277" s="225"/>
      <c r="WJD2277" s="225"/>
      <c r="WJE2277" s="225"/>
      <c r="WJF2277" s="225"/>
      <c r="WJG2277" s="225"/>
      <c r="WJH2277" s="225"/>
      <c r="WJI2277" s="225"/>
      <c r="WJJ2277" s="225"/>
      <c r="WJK2277" s="225"/>
      <c r="WJL2277" s="225"/>
      <c r="WJM2277" s="225"/>
      <c r="WJN2277" s="225"/>
      <c r="WJO2277" s="225"/>
      <c r="WJP2277" s="225"/>
      <c r="WJQ2277" s="225"/>
      <c r="WJR2277" s="225"/>
      <c r="WJS2277" s="225"/>
      <c r="WJT2277" s="225"/>
      <c r="WJU2277" s="225"/>
      <c r="WJV2277" s="225"/>
      <c r="WJW2277" s="225"/>
      <c r="WJX2277" s="225"/>
      <c r="WJY2277" s="225"/>
      <c r="WJZ2277" s="225"/>
      <c r="WKA2277" s="225"/>
      <c r="WKB2277" s="225"/>
      <c r="WKC2277" s="225"/>
      <c r="WKD2277" s="225"/>
      <c r="WKE2277" s="225"/>
      <c r="WKF2277" s="225"/>
      <c r="WKG2277" s="225"/>
      <c r="WKH2277" s="225"/>
      <c r="WKI2277" s="225"/>
      <c r="WKJ2277" s="225"/>
      <c r="WKK2277" s="225"/>
      <c r="WKL2277" s="225"/>
      <c r="WKM2277" s="225"/>
      <c r="WKN2277" s="225"/>
      <c r="WKO2277" s="225"/>
      <c r="WKP2277" s="225"/>
      <c r="WKQ2277" s="225"/>
      <c r="WKR2277" s="225"/>
      <c r="WKS2277" s="225"/>
      <c r="WKT2277" s="225"/>
      <c r="WKU2277" s="225"/>
      <c r="WKV2277" s="225"/>
      <c r="WKW2277" s="225"/>
      <c r="WKX2277" s="225"/>
      <c r="WKY2277" s="225"/>
      <c r="WKZ2277" s="225"/>
      <c r="WLA2277" s="225"/>
      <c r="WLB2277" s="225"/>
      <c r="WLC2277" s="225"/>
      <c r="WLD2277" s="225"/>
      <c r="WLE2277" s="225"/>
      <c r="WLF2277" s="225"/>
      <c r="WLG2277" s="225"/>
      <c r="WLH2277" s="225"/>
      <c r="WLI2277" s="225"/>
      <c r="WLJ2277" s="225"/>
      <c r="WLK2277" s="225"/>
      <c r="WLL2277" s="225"/>
      <c r="WLM2277" s="225"/>
      <c r="WLN2277" s="225"/>
      <c r="WLO2277" s="225"/>
      <c r="WLP2277" s="225"/>
      <c r="WLQ2277" s="225"/>
      <c r="WLR2277" s="225"/>
      <c r="WLS2277" s="225"/>
      <c r="WLT2277" s="225"/>
      <c r="WLU2277" s="225"/>
      <c r="WLV2277" s="225"/>
      <c r="WLW2277" s="225"/>
      <c r="WLX2277" s="225"/>
      <c r="WLY2277" s="225"/>
      <c r="WLZ2277" s="225"/>
      <c r="WMA2277" s="225"/>
      <c r="WMB2277" s="225"/>
      <c r="WMC2277" s="225"/>
      <c r="WMD2277" s="225"/>
      <c r="WME2277" s="225"/>
      <c r="WMF2277" s="225"/>
      <c r="WMG2277" s="225"/>
      <c r="WMH2277" s="225"/>
      <c r="WMI2277" s="225"/>
      <c r="WMJ2277" s="225"/>
      <c r="WMK2277" s="225"/>
      <c r="WML2277" s="225"/>
      <c r="WMM2277" s="225"/>
      <c r="WMN2277" s="225"/>
      <c r="WMO2277" s="225"/>
      <c r="WMP2277" s="225"/>
      <c r="WMQ2277" s="225"/>
      <c r="WMR2277" s="225"/>
      <c r="WMS2277" s="225"/>
      <c r="WMT2277" s="225"/>
      <c r="WMU2277" s="225"/>
      <c r="WMV2277" s="225"/>
      <c r="WMW2277" s="225"/>
      <c r="WMX2277" s="225"/>
      <c r="WMY2277" s="225"/>
      <c r="WMZ2277" s="225"/>
      <c r="WNA2277" s="225"/>
      <c r="WNB2277" s="225"/>
      <c r="WNC2277" s="225"/>
      <c r="WND2277" s="225"/>
      <c r="WNE2277" s="225"/>
      <c r="WNF2277" s="225"/>
      <c r="WNG2277" s="225"/>
      <c r="WNH2277" s="225"/>
      <c r="WNI2277" s="225"/>
      <c r="WNJ2277" s="225"/>
      <c r="WNK2277" s="225"/>
      <c r="WNL2277" s="225"/>
      <c r="WNM2277" s="225"/>
      <c r="WNN2277" s="225"/>
      <c r="WNO2277" s="225"/>
      <c r="WNP2277" s="225"/>
      <c r="WNQ2277" s="225"/>
      <c r="WNR2277" s="225"/>
      <c r="WNS2277" s="225"/>
      <c r="WNT2277" s="225"/>
      <c r="WNU2277" s="225"/>
      <c r="WNV2277" s="225"/>
      <c r="WNW2277" s="225"/>
      <c r="WNX2277" s="225"/>
      <c r="WNY2277" s="225"/>
      <c r="WNZ2277" s="225"/>
      <c r="WOA2277" s="225"/>
      <c r="WOB2277" s="225"/>
      <c r="WOC2277" s="225"/>
      <c r="WOD2277" s="225"/>
      <c r="WOE2277" s="225"/>
      <c r="WOF2277" s="225"/>
      <c r="WOG2277" s="225"/>
      <c r="WOH2277" s="225"/>
      <c r="WOI2277" s="225"/>
      <c r="WOJ2277" s="225"/>
      <c r="WOK2277" s="225"/>
      <c r="WOL2277" s="225"/>
      <c r="WOM2277" s="225"/>
      <c r="WON2277" s="225"/>
      <c r="WOO2277" s="225"/>
      <c r="WOP2277" s="225"/>
      <c r="WOQ2277" s="225"/>
      <c r="WOR2277" s="225"/>
      <c r="WOS2277" s="225"/>
      <c r="WOT2277" s="225"/>
      <c r="WOU2277" s="225"/>
      <c r="WOV2277" s="225"/>
      <c r="WOW2277" s="225"/>
      <c r="WOX2277" s="225"/>
      <c r="WOY2277" s="225"/>
      <c r="WOZ2277" s="225"/>
      <c r="WPA2277" s="225"/>
      <c r="WPB2277" s="225"/>
      <c r="WPC2277" s="225"/>
      <c r="WPD2277" s="225"/>
      <c r="WPE2277" s="225"/>
      <c r="WPF2277" s="225"/>
      <c r="WPG2277" s="225"/>
      <c r="WPH2277" s="225"/>
      <c r="WPI2277" s="225"/>
      <c r="WPJ2277" s="225"/>
      <c r="WPK2277" s="225"/>
      <c r="WPL2277" s="225"/>
      <c r="WPM2277" s="225"/>
      <c r="WPN2277" s="225"/>
      <c r="WPO2277" s="225"/>
      <c r="WPP2277" s="225"/>
      <c r="WPQ2277" s="225"/>
      <c r="WPR2277" s="225"/>
      <c r="WPS2277" s="225"/>
      <c r="WPT2277" s="225"/>
      <c r="WPU2277" s="225"/>
      <c r="WPV2277" s="225"/>
      <c r="WPW2277" s="225"/>
      <c r="WPX2277" s="225"/>
      <c r="WPY2277" s="225"/>
      <c r="WPZ2277" s="225"/>
      <c r="WQA2277" s="225"/>
      <c r="WQB2277" s="225"/>
      <c r="WQC2277" s="225"/>
      <c r="WQD2277" s="225"/>
      <c r="WQE2277" s="225"/>
      <c r="WQF2277" s="225"/>
      <c r="WQG2277" s="225"/>
      <c r="WQH2277" s="225"/>
      <c r="WQI2277" s="225"/>
      <c r="WQJ2277" s="225"/>
      <c r="WQK2277" s="225"/>
      <c r="WQL2277" s="225"/>
      <c r="WQM2277" s="225"/>
      <c r="WQN2277" s="225"/>
      <c r="WQO2277" s="225"/>
      <c r="WQP2277" s="225"/>
      <c r="WQQ2277" s="225"/>
      <c r="WQR2277" s="225"/>
      <c r="WQS2277" s="225"/>
      <c r="WQT2277" s="225"/>
      <c r="WQU2277" s="225"/>
      <c r="WQV2277" s="225"/>
      <c r="WQW2277" s="225"/>
      <c r="WQX2277" s="225"/>
      <c r="WQY2277" s="225"/>
      <c r="WQZ2277" s="225"/>
      <c r="WRA2277" s="225"/>
      <c r="WRB2277" s="225"/>
      <c r="WRC2277" s="225"/>
      <c r="WRD2277" s="225"/>
      <c r="WRE2277" s="225"/>
      <c r="WRF2277" s="225"/>
      <c r="WRG2277" s="225"/>
      <c r="WRH2277" s="225"/>
      <c r="WRI2277" s="225"/>
      <c r="WRJ2277" s="225"/>
      <c r="WRK2277" s="225"/>
      <c r="WRL2277" s="225"/>
      <c r="WRM2277" s="225"/>
      <c r="WRN2277" s="225"/>
      <c r="WRO2277" s="225"/>
      <c r="WRP2277" s="225"/>
      <c r="WRQ2277" s="225"/>
      <c r="WRR2277" s="225"/>
      <c r="WRS2277" s="225"/>
      <c r="WRT2277" s="225"/>
      <c r="WRU2277" s="225"/>
      <c r="WRV2277" s="225"/>
      <c r="WRW2277" s="225"/>
      <c r="WRX2277" s="225"/>
      <c r="WRY2277" s="225"/>
      <c r="WRZ2277" s="225"/>
      <c r="WSA2277" s="225"/>
      <c r="WSB2277" s="225"/>
      <c r="WSC2277" s="225"/>
      <c r="WSD2277" s="225"/>
      <c r="WSE2277" s="225"/>
      <c r="WSF2277" s="225"/>
      <c r="WSG2277" s="225"/>
      <c r="WSH2277" s="225"/>
      <c r="WSI2277" s="225"/>
      <c r="WSJ2277" s="225"/>
      <c r="WSK2277" s="225"/>
      <c r="WSL2277" s="225"/>
      <c r="WSM2277" s="225"/>
      <c r="WSN2277" s="225"/>
      <c r="WSO2277" s="225"/>
      <c r="WSP2277" s="225"/>
      <c r="WSQ2277" s="225"/>
      <c r="WSR2277" s="225"/>
      <c r="WSS2277" s="225"/>
      <c r="WST2277" s="225"/>
      <c r="WSU2277" s="225"/>
      <c r="WSV2277" s="225"/>
      <c r="WSW2277" s="225"/>
      <c r="WSX2277" s="225"/>
      <c r="WSY2277" s="225"/>
      <c r="WSZ2277" s="225"/>
      <c r="WTA2277" s="225"/>
      <c r="WTB2277" s="225"/>
      <c r="WTC2277" s="225"/>
      <c r="WTD2277" s="225"/>
      <c r="WTE2277" s="225"/>
      <c r="WTF2277" s="225"/>
      <c r="WTG2277" s="225"/>
      <c r="WTH2277" s="225"/>
      <c r="WTI2277" s="225"/>
      <c r="WTJ2277" s="225"/>
      <c r="WTK2277" s="225"/>
      <c r="WTL2277" s="225"/>
      <c r="WTM2277" s="225"/>
      <c r="WTN2277" s="225"/>
      <c r="WTO2277" s="225"/>
      <c r="WTP2277" s="225"/>
      <c r="WTQ2277" s="225"/>
      <c r="WTR2277" s="225"/>
      <c r="WTS2277" s="225"/>
      <c r="WTT2277" s="225"/>
      <c r="WTU2277" s="225"/>
      <c r="WTV2277" s="225"/>
      <c r="WTW2277" s="225"/>
      <c r="WTX2277" s="225"/>
      <c r="WTY2277" s="225"/>
      <c r="WTZ2277" s="225"/>
      <c r="WUA2277" s="225"/>
      <c r="WUB2277" s="225"/>
      <c r="WUC2277" s="225"/>
      <c r="WUD2277" s="225"/>
      <c r="WUE2277" s="225"/>
      <c r="WUF2277" s="225"/>
      <c r="WUG2277" s="225"/>
      <c r="WUH2277" s="225"/>
      <c r="WUI2277" s="225"/>
      <c r="WUJ2277" s="225"/>
      <c r="WUK2277" s="225"/>
      <c r="WUL2277" s="225"/>
      <c r="WUM2277" s="225"/>
      <c r="WUN2277" s="225"/>
      <c r="WUO2277" s="225"/>
      <c r="WUP2277" s="225"/>
      <c r="WUQ2277" s="225"/>
      <c r="WUR2277" s="225"/>
      <c r="WUS2277" s="225"/>
      <c r="WUT2277" s="225"/>
      <c r="WUU2277" s="225"/>
      <c r="WUV2277" s="225"/>
      <c r="WUW2277" s="225"/>
      <c r="WUX2277" s="225"/>
      <c r="WUY2277" s="225"/>
      <c r="WUZ2277" s="225"/>
      <c r="WVA2277" s="225"/>
      <c r="WVB2277" s="225"/>
      <c r="WVC2277" s="225"/>
      <c r="WVD2277" s="225"/>
      <c r="WVE2277" s="225"/>
      <c r="WVF2277" s="225"/>
      <c r="WVG2277" s="225"/>
      <c r="WVH2277" s="225"/>
      <c r="WVI2277" s="225"/>
      <c r="WVJ2277" s="225"/>
      <c r="WVK2277" s="225"/>
      <c r="WVL2277" s="225"/>
      <c r="WVM2277" s="225"/>
      <c r="WVN2277" s="225"/>
      <c r="WVO2277" s="225"/>
      <c r="WVP2277" s="225"/>
      <c r="WVQ2277" s="225"/>
      <c r="WVR2277" s="225"/>
      <c r="WVS2277" s="225"/>
      <c r="WVT2277" s="225"/>
      <c r="WVU2277" s="225"/>
      <c r="WVV2277" s="225"/>
      <c r="WVW2277" s="225"/>
      <c r="WVX2277" s="225"/>
      <c r="WVY2277" s="225"/>
      <c r="WVZ2277" s="225"/>
      <c r="WWA2277" s="225"/>
      <c r="WWB2277" s="225"/>
      <c r="WWC2277" s="225"/>
      <c r="WWD2277" s="225"/>
      <c r="WWE2277" s="225"/>
      <c r="WWF2277" s="225"/>
      <c r="WWG2277" s="225"/>
      <c r="WWH2277" s="225"/>
      <c r="WWI2277" s="225"/>
      <c r="WWJ2277" s="225"/>
      <c r="WWK2277" s="225"/>
      <c r="WWL2277" s="225"/>
      <c r="WWM2277" s="225"/>
      <c r="WWN2277" s="225"/>
      <c r="WWO2277" s="225"/>
      <c r="WWP2277" s="225"/>
      <c r="WWQ2277" s="225"/>
      <c r="WWR2277" s="225"/>
      <c r="WWS2277" s="225"/>
      <c r="WWT2277" s="225"/>
      <c r="WWU2277" s="225"/>
      <c r="WWV2277" s="225"/>
      <c r="WWW2277" s="225"/>
      <c r="WWX2277" s="225"/>
      <c r="WWY2277" s="225"/>
      <c r="WWZ2277" s="225"/>
      <c r="WXA2277" s="225"/>
      <c r="WXB2277" s="225"/>
      <c r="WXC2277" s="225"/>
      <c r="WXD2277" s="225"/>
      <c r="WXE2277" s="225"/>
      <c r="WXF2277" s="225"/>
      <c r="WXG2277" s="225"/>
      <c r="WXH2277" s="225"/>
      <c r="WXI2277" s="225"/>
      <c r="WXJ2277" s="225"/>
      <c r="WXK2277" s="225"/>
      <c r="WXL2277" s="225"/>
      <c r="WXM2277" s="225"/>
      <c r="WXN2277" s="225"/>
      <c r="WXO2277" s="225"/>
      <c r="WXP2277" s="225"/>
      <c r="WXQ2277" s="225"/>
      <c r="WXR2277" s="225"/>
      <c r="WXS2277" s="225"/>
      <c r="WXT2277" s="225"/>
      <c r="WXU2277" s="225"/>
      <c r="WXV2277" s="225"/>
      <c r="WXW2277" s="225"/>
      <c r="WXX2277" s="225"/>
      <c r="WXY2277" s="225"/>
      <c r="WXZ2277" s="225"/>
      <c r="WYA2277" s="225"/>
      <c r="WYB2277" s="225"/>
      <c r="WYC2277" s="225"/>
      <c r="WYD2277" s="225"/>
      <c r="WYE2277" s="225"/>
      <c r="WYF2277" s="225"/>
      <c r="WYG2277" s="225"/>
      <c r="WYH2277" s="225"/>
      <c r="WYI2277" s="225"/>
      <c r="WYJ2277" s="225"/>
      <c r="WYK2277" s="225"/>
      <c r="WYL2277" s="225"/>
      <c r="WYM2277" s="225"/>
      <c r="WYN2277" s="225"/>
      <c r="WYO2277" s="225"/>
      <c r="WYP2277" s="225"/>
      <c r="WYQ2277" s="225"/>
      <c r="WYR2277" s="225"/>
      <c r="WYS2277" s="225"/>
      <c r="WYT2277" s="225"/>
      <c r="WYU2277" s="225"/>
      <c r="WYV2277" s="225"/>
      <c r="WYW2277" s="225"/>
      <c r="WYX2277" s="225"/>
      <c r="WYY2277" s="225"/>
      <c r="WYZ2277" s="225"/>
      <c r="WZA2277" s="225"/>
      <c r="WZB2277" s="225"/>
      <c r="WZC2277" s="225"/>
      <c r="WZD2277" s="225"/>
      <c r="WZE2277" s="225"/>
      <c r="WZF2277" s="225"/>
      <c r="WZG2277" s="225"/>
      <c r="WZH2277" s="225"/>
      <c r="WZI2277" s="225"/>
      <c r="WZJ2277" s="225"/>
      <c r="WZK2277" s="225"/>
      <c r="WZL2277" s="225"/>
      <c r="WZM2277" s="225"/>
      <c r="WZN2277" s="225"/>
      <c r="WZO2277" s="225"/>
      <c r="WZP2277" s="225"/>
      <c r="WZQ2277" s="225"/>
      <c r="WZR2277" s="225"/>
      <c r="WZS2277" s="225"/>
      <c r="WZT2277" s="225"/>
      <c r="WZU2277" s="225"/>
      <c r="WZV2277" s="225"/>
      <c r="WZW2277" s="225"/>
      <c r="WZX2277" s="225"/>
      <c r="WZY2277" s="225"/>
      <c r="WZZ2277" s="225"/>
      <c r="XAA2277" s="225"/>
      <c r="XAB2277" s="225"/>
      <c r="XAC2277" s="225"/>
      <c r="XAD2277" s="225"/>
      <c r="XAE2277" s="225"/>
      <c r="XAF2277" s="225"/>
      <c r="XAG2277" s="225"/>
      <c r="XAH2277" s="225"/>
      <c r="XAI2277" s="225"/>
      <c r="XAJ2277" s="225"/>
      <c r="XAK2277" s="225"/>
      <c r="XAL2277" s="225"/>
      <c r="XAM2277" s="225"/>
      <c r="XAN2277" s="225"/>
      <c r="XAO2277" s="225"/>
      <c r="XAP2277" s="225"/>
      <c r="XAQ2277" s="225"/>
      <c r="XAR2277" s="225"/>
      <c r="XAS2277" s="225"/>
      <c r="XAT2277" s="225"/>
      <c r="XAU2277" s="225"/>
      <c r="XAV2277" s="225"/>
      <c r="XAW2277" s="225"/>
      <c r="XAX2277" s="225"/>
      <c r="XAY2277" s="225"/>
      <c r="XAZ2277" s="225"/>
      <c r="XBA2277" s="225"/>
      <c r="XBB2277" s="225"/>
      <c r="XBC2277" s="225"/>
      <c r="XBD2277" s="225"/>
      <c r="XBE2277" s="225"/>
      <c r="XBF2277" s="225"/>
      <c r="XBG2277" s="225"/>
      <c r="XBH2277" s="225"/>
      <c r="XBI2277" s="225"/>
      <c r="XBJ2277" s="225"/>
      <c r="XBK2277" s="225"/>
      <c r="XBL2277" s="225"/>
      <c r="XBM2277" s="225"/>
      <c r="XBN2277" s="225"/>
      <c r="XBO2277" s="225"/>
      <c r="XBP2277" s="225"/>
      <c r="XBQ2277" s="225"/>
      <c r="XBR2277" s="225"/>
      <c r="XBS2277" s="225"/>
      <c r="XBT2277" s="225"/>
      <c r="XBU2277" s="225"/>
      <c r="XBV2277" s="225"/>
      <c r="XBW2277" s="225"/>
      <c r="XBX2277" s="225"/>
      <c r="XBY2277" s="225"/>
      <c r="XBZ2277" s="225"/>
      <c r="XCA2277" s="225"/>
      <c r="XCB2277" s="225"/>
      <c r="XCC2277" s="225"/>
      <c r="XCD2277" s="225"/>
      <c r="XCE2277" s="225"/>
      <c r="XCF2277" s="225"/>
      <c r="XCG2277" s="225"/>
      <c r="XCH2277" s="225"/>
      <c r="XCI2277" s="225"/>
      <c r="XCJ2277" s="225"/>
      <c r="XCK2277" s="225"/>
      <c r="XCL2277" s="225"/>
      <c r="XCM2277" s="225"/>
      <c r="XCN2277" s="225"/>
      <c r="XCO2277" s="225"/>
      <c r="XCP2277" s="225"/>
      <c r="XCQ2277" s="225"/>
      <c r="XCR2277" s="225"/>
      <c r="XCS2277" s="225"/>
      <c r="XCT2277" s="225"/>
      <c r="XCU2277" s="225"/>
      <c r="XCV2277" s="225"/>
      <c r="XCW2277" s="225"/>
      <c r="XCX2277" s="225"/>
      <c r="XCY2277" s="225"/>
      <c r="XCZ2277" s="225"/>
      <c r="XDA2277" s="225"/>
      <c r="XDB2277" s="225"/>
      <c r="XDC2277" s="225"/>
      <c r="XDD2277" s="225"/>
      <c r="XDE2277" s="225"/>
      <c r="XDF2277" s="225"/>
      <c r="XDG2277" s="225"/>
      <c r="XDH2277" s="225"/>
      <c r="XDI2277" s="225"/>
      <c r="XDJ2277" s="225"/>
      <c r="XDK2277" s="225"/>
      <c r="XDL2277" s="225"/>
      <c r="XDM2277" s="225"/>
      <c r="XDN2277" s="225"/>
      <c r="XDO2277" s="225"/>
      <c r="XDP2277" s="225"/>
      <c r="XDQ2277" s="225"/>
      <c r="XDR2277" s="225"/>
      <c r="XDS2277" s="225"/>
      <c r="XDT2277" s="225"/>
      <c r="XDU2277" s="225"/>
      <c r="XDV2277" s="225"/>
      <c r="XDW2277" s="225"/>
      <c r="XDX2277" s="225"/>
      <c r="XDY2277" s="225"/>
      <c r="XDZ2277" s="225"/>
      <c r="XEA2277" s="225"/>
      <c r="XEB2277" s="225"/>
      <c r="XEC2277" s="225"/>
      <c r="XED2277" s="225"/>
      <c r="XEE2277" s="225"/>
      <c r="XEF2277" s="225"/>
      <c r="XEG2277" s="225"/>
      <c r="XEH2277" s="225"/>
      <c r="XEI2277" s="225"/>
      <c r="XEJ2277" s="225"/>
      <c r="XEK2277" s="225"/>
      <c r="XEL2277" s="225"/>
      <c r="XEM2277" s="225"/>
      <c r="XEN2277" s="225"/>
      <c r="XEO2277" s="225"/>
      <c r="XEP2277" s="225"/>
      <c r="XEQ2277" s="225"/>
      <c r="XER2277" s="225"/>
      <c r="XES2277" s="225"/>
      <c r="XET2277" s="225"/>
      <c r="XEU2277" s="225"/>
      <c r="XEV2277" s="225"/>
      <c r="XEW2277" s="225"/>
      <c r="XEX2277" s="225"/>
      <c r="XEY2277" s="225"/>
      <c r="XEZ2277" s="225"/>
      <c r="XFA2277" s="225"/>
      <c r="XFB2277" s="225"/>
      <c r="XFC2277" s="225"/>
    </row>
    <row r="2278" spans="2:16383" s="202" customFormat="1" x14ac:dyDescent="0.25">
      <c r="B2278" s="226" t="s">
        <v>191</v>
      </c>
      <c r="C2278" s="226" t="s">
        <v>192</v>
      </c>
      <c r="D2278" s="226" t="s">
        <v>193</v>
      </c>
      <c r="E2278" s="226" t="s">
        <v>194</v>
      </c>
      <c r="F2278" s="226" t="s">
        <v>195</v>
      </c>
      <c r="G2278" s="226" t="s">
        <v>196</v>
      </c>
      <c r="H2278" s="226" t="s">
        <v>197</v>
      </c>
      <c r="I2278" s="225"/>
      <c r="J2278" s="225"/>
      <c r="K2278" s="225"/>
      <c r="L2278" s="225"/>
      <c r="M2278" s="225"/>
      <c r="N2278" s="225"/>
      <c r="O2278" s="225"/>
      <c r="P2278" s="225"/>
      <c r="Q2278" s="225"/>
      <c r="R2278" s="225"/>
      <c r="S2278" s="225"/>
      <c r="T2278" s="225"/>
      <c r="U2278" s="225"/>
      <c r="V2278" s="225"/>
      <c r="W2278" s="225"/>
      <c r="X2278" s="225"/>
      <c r="Y2278" s="225"/>
      <c r="Z2278" s="225"/>
      <c r="AA2278" s="225"/>
      <c r="AB2278" s="225"/>
      <c r="AC2278" s="225"/>
      <c r="AD2278" s="225"/>
      <c r="AE2278" s="225"/>
      <c r="AF2278" s="225"/>
      <c r="AG2278" s="225"/>
      <c r="AH2278" s="225"/>
      <c r="AI2278" s="225"/>
      <c r="AJ2278" s="225"/>
      <c r="AK2278" s="225"/>
      <c r="AL2278" s="225"/>
      <c r="AM2278" s="225"/>
      <c r="AN2278" s="225"/>
      <c r="AO2278" s="225"/>
      <c r="AP2278" s="225"/>
      <c r="AQ2278" s="225"/>
      <c r="AR2278" s="225"/>
      <c r="AS2278" s="225"/>
      <c r="AT2278" s="225"/>
      <c r="AU2278" s="225"/>
      <c r="AV2278" s="225"/>
      <c r="AW2278" s="225"/>
      <c r="AX2278" s="225"/>
      <c r="AY2278" s="225"/>
      <c r="AZ2278" s="225"/>
      <c r="BA2278" s="225"/>
      <c r="BB2278" s="225"/>
      <c r="BC2278" s="225"/>
      <c r="BD2278" s="225"/>
      <c r="BE2278" s="225"/>
      <c r="BF2278" s="225"/>
      <c r="BG2278" s="225"/>
      <c r="BH2278" s="225"/>
      <c r="BI2278" s="225"/>
      <c r="BJ2278" s="225"/>
      <c r="BK2278" s="225"/>
      <c r="BL2278" s="225"/>
      <c r="BM2278" s="225"/>
      <c r="BN2278" s="225"/>
      <c r="BO2278" s="225"/>
      <c r="BP2278" s="225"/>
      <c r="BQ2278" s="225"/>
      <c r="BR2278" s="225"/>
      <c r="BS2278" s="225"/>
      <c r="BT2278" s="225"/>
      <c r="BU2278" s="225"/>
      <c r="BV2278" s="225"/>
      <c r="BW2278" s="225"/>
      <c r="BX2278" s="225"/>
      <c r="BY2278" s="225"/>
      <c r="BZ2278" s="225"/>
      <c r="CA2278" s="225"/>
      <c r="CB2278" s="225"/>
      <c r="CC2278" s="225"/>
      <c r="CD2278" s="225"/>
      <c r="CE2278" s="225"/>
      <c r="CF2278" s="225"/>
      <c r="CG2278" s="225"/>
      <c r="CH2278" s="225"/>
      <c r="CI2278" s="225"/>
      <c r="CJ2278" s="225"/>
      <c r="CK2278" s="225"/>
      <c r="CL2278" s="225"/>
      <c r="CM2278" s="225"/>
      <c r="CN2278" s="225"/>
      <c r="CO2278" s="225"/>
      <c r="CP2278" s="225"/>
      <c r="CQ2278" s="225"/>
      <c r="CR2278" s="225"/>
      <c r="CS2278" s="225"/>
      <c r="CT2278" s="225"/>
      <c r="CU2278" s="225"/>
      <c r="CV2278" s="225"/>
      <c r="CW2278" s="225"/>
      <c r="CX2278" s="225"/>
      <c r="CY2278" s="225"/>
      <c r="CZ2278" s="225"/>
      <c r="DA2278" s="225"/>
      <c r="DB2278" s="225"/>
      <c r="DC2278" s="225"/>
      <c r="DD2278" s="225"/>
      <c r="DE2278" s="225"/>
      <c r="DF2278" s="225"/>
      <c r="DG2278" s="225"/>
      <c r="DH2278" s="225"/>
      <c r="DI2278" s="225"/>
      <c r="DJ2278" s="225"/>
      <c r="DK2278" s="225"/>
      <c r="DL2278" s="225"/>
      <c r="DM2278" s="225"/>
      <c r="DN2278" s="225"/>
      <c r="DO2278" s="225"/>
      <c r="DP2278" s="225"/>
      <c r="DQ2278" s="225"/>
      <c r="DR2278" s="225"/>
      <c r="DS2278" s="225"/>
      <c r="DT2278" s="225"/>
      <c r="DU2278" s="225"/>
      <c r="DV2278" s="225"/>
      <c r="DW2278" s="225"/>
      <c r="DX2278" s="225"/>
      <c r="DY2278" s="225"/>
      <c r="DZ2278" s="225"/>
      <c r="EA2278" s="225"/>
      <c r="EB2278" s="225"/>
      <c r="EC2278" s="225"/>
      <c r="ED2278" s="225"/>
      <c r="EE2278" s="225"/>
      <c r="EF2278" s="225"/>
      <c r="EG2278" s="225"/>
      <c r="EH2278" s="225"/>
      <c r="EI2278" s="225"/>
      <c r="EJ2278" s="225"/>
      <c r="EK2278" s="225"/>
      <c r="EL2278" s="225"/>
      <c r="EM2278" s="225"/>
      <c r="EN2278" s="225"/>
      <c r="EO2278" s="225"/>
      <c r="EP2278" s="225"/>
      <c r="EQ2278" s="225"/>
      <c r="ER2278" s="225"/>
      <c r="ES2278" s="225"/>
      <c r="ET2278" s="225"/>
      <c r="EU2278" s="225"/>
      <c r="EV2278" s="225"/>
      <c r="EW2278" s="225"/>
      <c r="EX2278" s="225"/>
      <c r="EY2278" s="225"/>
      <c r="EZ2278" s="225"/>
      <c r="FA2278" s="225"/>
      <c r="FB2278" s="225"/>
      <c r="FC2278" s="225"/>
      <c r="FD2278" s="225"/>
      <c r="FE2278" s="225"/>
      <c r="FF2278" s="225"/>
      <c r="FG2278" s="225"/>
      <c r="FH2278" s="225"/>
      <c r="FI2278" s="225"/>
      <c r="FJ2278" s="225"/>
      <c r="FK2278" s="225"/>
      <c r="FL2278" s="225"/>
      <c r="FM2278" s="225"/>
      <c r="FN2278" s="225"/>
      <c r="FO2278" s="225"/>
      <c r="FP2278" s="225"/>
      <c r="FQ2278" s="225"/>
      <c r="FR2278" s="225"/>
      <c r="FS2278" s="225"/>
      <c r="FT2278" s="225"/>
      <c r="FU2278" s="225"/>
      <c r="FV2278" s="225"/>
      <c r="FW2278" s="225"/>
      <c r="FX2278" s="225"/>
      <c r="FY2278" s="225"/>
      <c r="FZ2278" s="225"/>
      <c r="GA2278" s="225"/>
      <c r="GB2278" s="225"/>
      <c r="GC2278" s="225"/>
      <c r="GD2278" s="225"/>
      <c r="GE2278" s="225"/>
      <c r="GF2278" s="225"/>
      <c r="GG2278" s="225"/>
      <c r="GH2278" s="225"/>
      <c r="GI2278" s="225"/>
      <c r="GJ2278" s="225"/>
      <c r="GK2278" s="225"/>
      <c r="GL2278" s="225"/>
      <c r="GM2278" s="225"/>
      <c r="GN2278" s="225"/>
      <c r="GO2278" s="225"/>
      <c r="GP2278" s="225"/>
      <c r="GQ2278" s="225"/>
      <c r="GR2278" s="225"/>
      <c r="GS2278" s="225"/>
      <c r="GT2278" s="225"/>
      <c r="GU2278" s="225"/>
      <c r="GV2278" s="225"/>
      <c r="GW2278" s="225"/>
      <c r="GX2278" s="225"/>
      <c r="GY2278" s="225"/>
      <c r="GZ2278" s="225"/>
      <c r="HA2278" s="225"/>
      <c r="HB2278" s="225"/>
      <c r="HC2278" s="225"/>
      <c r="HD2278" s="225"/>
      <c r="HE2278" s="225"/>
      <c r="HF2278" s="225"/>
      <c r="HG2278" s="225"/>
      <c r="HH2278" s="225"/>
      <c r="HI2278" s="225"/>
      <c r="HJ2278" s="225"/>
      <c r="HK2278" s="225"/>
      <c r="HL2278" s="225"/>
      <c r="HM2278" s="225"/>
      <c r="HN2278" s="225"/>
      <c r="HO2278" s="225"/>
      <c r="HP2278" s="225"/>
      <c r="HQ2278" s="225"/>
      <c r="HR2278" s="225"/>
      <c r="HS2278" s="225"/>
      <c r="HT2278" s="225"/>
      <c r="HU2278" s="225"/>
      <c r="HV2278" s="225"/>
      <c r="HW2278" s="225"/>
      <c r="HX2278" s="225"/>
      <c r="HY2278" s="225"/>
      <c r="HZ2278" s="225"/>
      <c r="IA2278" s="225"/>
      <c r="IB2278" s="225"/>
      <c r="IC2278" s="225"/>
      <c r="ID2278" s="225"/>
      <c r="IE2278" s="225"/>
      <c r="IF2278" s="225"/>
      <c r="IG2278" s="225"/>
      <c r="IH2278" s="225"/>
      <c r="II2278" s="225"/>
      <c r="IJ2278" s="225"/>
      <c r="IK2278" s="225"/>
      <c r="IL2278" s="225"/>
      <c r="IM2278" s="225"/>
      <c r="IN2278" s="225"/>
      <c r="IO2278" s="225"/>
      <c r="IP2278" s="225"/>
      <c r="IQ2278" s="225"/>
      <c r="IR2278" s="225"/>
      <c r="IS2278" s="225"/>
      <c r="IT2278" s="225"/>
      <c r="IU2278" s="225"/>
      <c r="IV2278" s="225"/>
      <c r="IW2278" s="225"/>
      <c r="IX2278" s="225"/>
      <c r="IY2278" s="225"/>
      <c r="IZ2278" s="225"/>
      <c r="JA2278" s="225"/>
      <c r="JB2278" s="225"/>
      <c r="JC2278" s="225"/>
      <c r="JD2278" s="225"/>
      <c r="JE2278" s="225"/>
      <c r="JF2278" s="225"/>
      <c r="JG2278" s="225"/>
      <c r="JH2278" s="225"/>
      <c r="JI2278" s="225"/>
      <c r="JJ2278" s="225"/>
      <c r="JK2278" s="225"/>
      <c r="JL2278" s="225"/>
      <c r="JM2278" s="225"/>
      <c r="JN2278" s="225"/>
      <c r="JO2278" s="225"/>
      <c r="JP2278" s="225"/>
      <c r="JQ2278" s="225"/>
      <c r="JR2278" s="225"/>
      <c r="JS2278" s="225"/>
      <c r="JT2278" s="225"/>
      <c r="JU2278" s="225"/>
      <c r="JV2278" s="225"/>
      <c r="JW2278" s="225"/>
      <c r="JX2278" s="225"/>
      <c r="JY2278" s="225"/>
      <c r="JZ2278" s="225"/>
      <c r="KA2278" s="225"/>
      <c r="KB2278" s="225"/>
      <c r="KC2278" s="225"/>
      <c r="KD2278" s="225"/>
      <c r="KE2278" s="225"/>
      <c r="KF2278" s="225"/>
      <c r="KG2278" s="225"/>
      <c r="KH2278" s="225"/>
      <c r="KI2278" s="225"/>
      <c r="KJ2278" s="225"/>
      <c r="KK2278" s="225"/>
      <c r="KL2278" s="225"/>
      <c r="KM2278" s="225"/>
      <c r="KN2278" s="225"/>
      <c r="KO2278" s="225"/>
      <c r="KP2278" s="225"/>
      <c r="KQ2278" s="225"/>
      <c r="KR2278" s="225"/>
      <c r="KS2278" s="225"/>
      <c r="KT2278" s="225"/>
      <c r="KU2278" s="225"/>
      <c r="KV2278" s="225"/>
      <c r="KW2278" s="225"/>
      <c r="KX2278" s="225"/>
      <c r="KY2278" s="225"/>
      <c r="KZ2278" s="225"/>
      <c r="LA2278" s="225"/>
      <c r="LB2278" s="225"/>
      <c r="LC2278" s="225"/>
      <c r="LD2278" s="225"/>
      <c r="LE2278" s="225"/>
      <c r="LF2278" s="225"/>
      <c r="LG2278" s="225"/>
      <c r="LH2278" s="225"/>
      <c r="LI2278" s="225"/>
      <c r="LJ2278" s="225"/>
      <c r="LK2278" s="225"/>
      <c r="LL2278" s="225"/>
      <c r="LM2278" s="225"/>
      <c r="LN2278" s="225"/>
      <c r="LO2278" s="225"/>
      <c r="LP2278" s="225"/>
      <c r="LQ2278" s="225"/>
      <c r="LR2278" s="225"/>
      <c r="LS2278" s="225"/>
      <c r="LT2278" s="225"/>
      <c r="LU2278" s="225"/>
      <c r="LV2278" s="225"/>
      <c r="LW2278" s="225"/>
      <c r="LX2278" s="225"/>
      <c r="LY2278" s="225"/>
      <c r="LZ2278" s="225"/>
      <c r="MA2278" s="225"/>
      <c r="MB2278" s="225"/>
      <c r="MC2278" s="225"/>
      <c r="MD2278" s="225"/>
      <c r="ME2278" s="225"/>
      <c r="MF2278" s="225"/>
      <c r="MG2278" s="225"/>
      <c r="MH2278" s="225"/>
      <c r="MI2278" s="225"/>
      <c r="MJ2278" s="225"/>
      <c r="MK2278" s="225"/>
      <c r="ML2278" s="225"/>
      <c r="MM2278" s="225"/>
      <c r="MN2278" s="225"/>
      <c r="MO2278" s="225"/>
      <c r="MP2278" s="225"/>
      <c r="MQ2278" s="225"/>
      <c r="MR2278" s="225"/>
      <c r="MS2278" s="225"/>
      <c r="MT2278" s="225"/>
      <c r="MU2278" s="225"/>
      <c r="MV2278" s="225"/>
      <c r="MW2278" s="225"/>
      <c r="MX2278" s="225"/>
      <c r="MY2278" s="225"/>
      <c r="MZ2278" s="225"/>
      <c r="NA2278" s="225"/>
      <c r="NB2278" s="225"/>
      <c r="NC2278" s="225"/>
      <c r="ND2278" s="225"/>
      <c r="NE2278" s="225"/>
      <c r="NF2278" s="225"/>
      <c r="NG2278" s="225"/>
      <c r="NH2278" s="225"/>
      <c r="NI2278" s="225"/>
      <c r="NJ2278" s="225"/>
      <c r="NK2278" s="225"/>
      <c r="NL2278" s="225"/>
      <c r="NM2278" s="225"/>
      <c r="NN2278" s="225"/>
      <c r="NO2278" s="225"/>
      <c r="NP2278" s="225"/>
      <c r="NQ2278" s="225"/>
      <c r="NR2278" s="225"/>
      <c r="NS2278" s="225"/>
      <c r="NT2278" s="225"/>
      <c r="NU2278" s="225"/>
      <c r="NV2278" s="225"/>
      <c r="NW2278" s="225"/>
      <c r="NX2278" s="225"/>
      <c r="NY2278" s="225"/>
      <c r="NZ2278" s="225"/>
      <c r="OA2278" s="225"/>
      <c r="OB2278" s="225"/>
      <c r="OC2278" s="225"/>
      <c r="OD2278" s="225"/>
      <c r="OE2278" s="225"/>
      <c r="OF2278" s="225"/>
      <c r="OG2278" s="225"/>
      <c r="OH2278" s="225"/>
      <c r="OI2278" s="225"/>
      <c r="OJ2278" s="225"/>
      <c r="OK2278" s="225"/>
      <c r="OL2278" s="225"/>
      <c r="OM2278" s="225"/>
      <c r="ON2278" s="225"/>
      <c r="OO2278" s="225"/>
      <c r="OP2278" s="225"/>
      <c r="OQ2278" s="225"/>
      <c r="OR2278" s="225"/>
      <c r="OS2278" s="225"/>
      <c r="OT2278" s="225"/>
      <c r="OU2278" s="225"/>
      <c r="OV2278" s="225"/>
      <c r="OW2278" s="225"/>
      <c r="OX2278" s="225"/>
      <c r="OY2278" s="225"/>
      <c r="OZ2278" s="225"/>
      <c r="PA2278" s="225"/>
      <c r="PB2278" s="225"/>
      <c r="PC2278" s="225"/>
      <c r="PD2278" s="225"/>
      <c r="PE2278" s="225"/>
      <c r="PF2278" s="225"/>
      <c r="PG2278" s="225"/>
      <c r="PH2278" s="225"/>
      <c r="PI2278" s="225"/>
      <c r="PJ2278" s="225"/>
      <c r="PK2278" s="225"/>
      <c r="PL2278" s="225"/>
      <c r="PM2278" s="225"/>
      <c r="PN2278" s="225"/>
      <c r="PO2278" s="225"/>
      <c r="PP2278" s="225"/>
      <c r="PQ2278" s="225"/>
      <c r="PR2278" s="225"/>
      <c r="PS2278" s="225"/>
      <c r="PT2278" s="225"/>
      <c r="PU2278" s="225"/>
      <c r="PV2278" s="225"/>
      <c r="PW2278" s="225"/>
      <c r="PX2278" s="225"/>
      <c r="PY2278" s="225"/>
      <c r="PZ2278" s="225"/>
      <c r="QA2278" s="225"/>
      <c r="QB2278" s="225"/>
      <c r="QC2278" s="225"/>
      <c r="QD2278" s="225"/>
      <c r="QE2278" s="225"/>
      <c r="QF2278" s="225"/>
      <c r="QG2278" s="225"/>
      <c r="QH2278" s="225"/>
      <c r="QI2278" s="225"/>
      <c r="QJ2278" s="225"/>
      <c r="QK2278" s="225"/>
      <c r="QL2278" s="225"/>
      <c r="QM2278" s="225"/>
      <c r="QN2278" s="225"/>
      <c r="QO2278" s="225"/>
      <c r="QP2278" s="225"/>
      <c r="QQ2278" s="225"/>
      <c r="QR2278" s="225"/>
      <c r="QS2278" s="225"/>
      <c r="QT2278" s="225"/>
      <c r="QU2278" s="225"/>
      <c r="QV2278" s="225"/>
      <c r="QW2278" s="225"/>
      <c r="QX2278" s="225"/>
      <c r="QY2278" s="225"/>
      <c r="QZ2278" s="225"/>
      <c r="RA2278" s="225"/>
      <c r="RB2278" s="225"/>
      <c r="RC2278" s="225"/>
      <c r="RD2278" s="225"/>
      <c r="RE2278" s="225"/>
      <c r="RF2278" s="225"/>
      <c r="RG2278" s="225"/>
      <c r="RH2278" s="225"/>
      <c r="RI2278" s="225"/>
      <c r="RJ2278" s="225"/>
      <c r="RK2278" s="225"/>
      <c r="RL2278" s="225"/>
      <c r="RM2278" s="225"/>
      <c r="RN2278" s="225"/>
      <c r="RO2278" s="225"/>
      <c r="RP2278" s="225"/>
      <c r="RQ2278" s="225"/>
      <c r="RR2278" s="225"/>
      <c r="RS2278" s="225"/>
      <c r="RT2278" s="225"/>
      <c r="RU2278" s="225"/>
      <c r="RV2278" s="225"/>
      <c r="RW2278" s="225"/>
      <c r="RX2278" s="225"/>
      <c r="RY2278" s="225"/>
      <c r="RZ2278" s="225"/>
      <c r="SA2278" s="225"/>
      <c r="SB2278" s="225"/>
      <c r="SC2278" s="225"/>
      <c r="SD2278" s="225"/>
      <c r="SE2278" s="225"/>
      <c r="SF2278" s="225"/>
      <c r="SG2278" s="225"/>
      <c r="SH2278" s="225"/>
      <c r="SI2278" s="225"/>
      <c r="SJ2278" s="225"/>
      <c r="SK2278" s="225"/>
      <c r="SL2278" s="225"/>
      <c r="SM2278" s="225"/>
      <c r="SN2278" s="225"/>
      <c r="SO2278" s="225"/>
      <c r="SP2278" s="225"/>
      <c r="SQ2278" s="225"/>
      <c r="SR2278" s="225"/>
      <c r="SS2278" s="225"/>
      <c r="ST2278" s="225"/>
      <c r="SU2278" s="225"/>
      <c r="SV2278" s="225"/>
      <c r="SW2278" s="225"/>
      <c r="SX2278" s="225"/>
      <c r="SY2278" s="225"/>
      <c r="SZ2278" s="225"/>
      <c r="TA2278" s="225"/>
      <c r="TB2278" s="225"/>
      <c r="TC2278" s="225"/>
      <c r="TD2278" s="225"/>
      <c r="TE2278" s="225"/>
      <c r="TF2278" s="225"/>
      <c r="TG2278" s="225"/>
      <c r="TH2278" s="225"/>
      <c r="TI2278" s="225"/>
      <c r="TJ2278" s="225"/>
      <c r="TK2278" s="225"/>
      <c r="TL2278" s="225"/>
      <c r="TM2278" s="225"/>
      <c r="TN2278" s="225"/>
      <c r="TO2278" s="225"/>
      <c r="TP2278" s="225"/>
      <c r="TQ2278" s="225"/>
      <c r="TR2278" s="225"/>
      <c r="TS2278" s="225"/>
      <c r="TT2278" s="225"/>
      <c r="TU2278" s="225"/>
      <c r="TV2278" s="225"/>
      <c r="TW2278" s="225"/>
      <c r="TX2278" s="225"/>
      <c r="TY2278" s="225"/>
      <c r="TZ2278" s="225"/>
      <c r="UA2278" s="225"/>
      <c r="UB2278" s="225"/>
      <c r="UC2278" s="225"/>
      <c r="UD2278" s="225"/>
      <c r="UE2278" s="225"/>
      <c r="UF2278" s="225"/>
      <c r="UG2278" s="225"/>
      <c r="UH2278" s="225"/>
      <c r="UI2278" s="225"/>
      <c r="UJ2278" s="225"/>
      <c r="UK2278" s="225"/>
      <c r="UL2278" s="225"/>
      <c r="UM2278" s="225"/>
      <c r="UN2278" s="225"/>
      <c r="UO2278" s="225"/>
      <c r="UP2278" s="225"/>
      <c r="UQ2278" s="225"/>
      <c r="UR2278" s="225"/>
      <c r="US2278" s="225"/>
      <c r="UT2278" s="225"/>
      <c r="UU2278" s="225"/>
      <c r="UV2278" s="225"/>
      <c r="UW2278" s="225"/>
      <c r="UX2278" s="225"/>
      <c r="UY2278" s="225"/>
      <c r="UZ2278" s="225"/>
      <c r="VA2278" s="225"/>
      <c r="VB2278" s="225"/>
      <c r="VC2278" s="225"/>
      <c r="VD2278" s="225"/>
      <c r="VE2278" s="225"/>
      <c r="VF2278" s="225"/>
      <c r="VG2278" s="225"/>
      <c r="VH2278" s="225"/>
      <c r="VI2278" s="225"/>
      <c r="VJ2278" s="225"/>
      <c r="VK2278" s="225"/>
      <c r="VL2278" s="225"/>
      <c r="VM2278" s="225"/>
      <c r="VN2278" s="225"/>
      <c r="VO2278" s="225"/>
      <c r="VP2278" s="225"/>
      <c r="VQ2278" s="225"/>
      <c r="VR2278" s="225"/>
      <c r="VS2278" s="225"/>
      <c r="VT2278" s="225"/>
      <c r="VU2278" s="225"/>
      <c r="VV2278" s="225"/>
      <c r="VW2278" s="225"/>
      <c r="VX2278" s="225"/>
      <c r="VY2278" s="225"/>
      <c r="VZ2278" s="225"/>
      <c r="WA2278" s="225"/>
      <c r="WB2278" s="225"/>
      <c r="WC2278" s="225"/>
      <c r="WD2278" s="225"/>
      <c r="WE2278" s="225"/>
      <c r="WF2278" s="225"/>
      <c r="WG2278" s="225"/>
      <c r="WH2278" s="225"/>
      <c r="WI2278" s="225"/>
      <c r="WJ2278" s="225"/>
      <c r="WK2278" s="225"/>
      <c r="WL2278" s="225"/>
      <c r="WM2278" s="225"/>
      <c r="WN2278" s="225"/>
      <c r="WO2278" s="225"/>
      <c r="WP2278" s="225"/>
      <c r="WQ2278" s="225"/>
      <c r="WR2278" s="225"/>
      <c r="WS2278" s="225"/>
      <c r="WT2278" s="225"/>
      <c r="WU2278" s="225"/>
      <c r="WV2278" s="225"/>
      <c r="WW2278" s="225"/>
      <c r="WX2278" s="225"/>
      <c r="WY2278" s="225"/>
      <c r="WZ2278" s="225"/>
      <c r="XA2278" s="225"/>
      <c r="XB2278" s="225"/>
      <c r="XC2278" s="225"/>
      <c r="XD2278" s="225"/>
      <c r="XE2278" s="225"/>
      <c r="XF2278" s="225"/>
      <c r="XG2278" s="225"/>
      <c r="XH2278" s="225"/>
      <c r="XI2278" s="225"/>
      <c r="XJ2278" s="225"/>
      <c r="XK2278" s="225"/>
      <c r="XL2278" s="225"/>
      <c r="XM2278" s="225"/>
      <c r="XN2278" s="225"/>
      <c r="XO2278" s="225"/>
      <c r="XP2278" s="225"/>
      <c r="XQ2278" s="225"/>
      <c r="XR2278" s="225"/>
      <c r="XS2278" s="225"/>
      <c r="XT2278" s="225"/>
      <c r="XU2278" s="225"/>
      <c r="XV2278" s="225"/>
      <c r="XW2278" s="225"/>
      <c r="XX2278" s="225"/>
      <c r="XY2278" s="225"/>
      <c r="XZ2278" s="225"/>
      <c r="YA2278" s="225"/>
      <c r="YB2278" s="225"/>
      <c r="YC2278" s="225"/>
      <c r="YD2278" s="225"/>
      <c r="YE2278" s="225"/>
      <c r="YF2278" s="225"/>
      <c r="YG2278" s="225"/>
      <c r="YH2278" s="225"/>
      <c r="YI2278" s="225"/>
      <c r="YJ2278" s="225"/>
      <c r="YK2278" s="225"/>
      <c r="YL2278" s="225"/>
      <c r="YM2278" s="225"/>
      <c r="YN2278" s="225"/>
      <c r="YO2278" s="225"/>
      <c r="YP2278" s="225"/>
      <c r="YQ2278" s="225"/>
      <c r="YR2278" s="225"/>
      <c r="YS2278" s="225"/>
      <c r="YT2278" s="225"/>
      <c r="YU2278" s="225"/>
      <c r="YV2278" s="225"/>
      <c r="YW2278" s="225"/>
      <c r="YX2278" s="225"/>
      <c r="YY2278" s="225"/>
      <c r="YZ2278" s="225"/>
      <c r="ZA2278" s="225"/>
      <c r="ZB2278" s="225"/>
      <c r="ZC2278" s="225"/>
      <c r="ZD2278" s="225"/>
      <c r="ZE2278" s="225"/>
      <c r="ZF2278" s="225"/>
      <c r="ZG2278" s="225"/>
      <c r="ZH2278" s="225"/>
      <c r="ZI2278" s="225"/>
      <c r="ZJ2278" s="225"/>
      <c r="ZK2278" s="225"/>
      <c r="ZL2278" s="225"/>
      <c r="ZM2278" s="225"/>
      <c r="ZN2278" s="225"/>
      <c r="ZO2278" s="225"/>
      <c r="ZP2278" s="225"/>
      <c r="ZQ2278" s="225"/>
      <c r="ZR2278" s="225"/>
      <c r="ZS2278" s="225"/>
      <c r="ZT2278" s="225"/>
      <c r="ZU2278" s="225"/>
      <c r="ZV2278" s="225"/>
      <c r="ZW2278" s="225"/>
      <c r="ZX2278" s="225"/>
      <c r="ZY2278" s="225"/>
      <c r="ZZ2278" s="225"/>
      <c r="AAA2278" s="225"/>
      <c r="AAB2278" s="225"/>
      <c r="AAC2278" s="225"/>
      <c r="AAD2278" s="225"/>
      <c r="AAE2278" s="225"/>
      <c r="AAF2278" s="225"/>
      <c r="AAG2278" s="225"/>
      <c r="AAH2278" s="225"/>
      <c r="AAI2278" s="225"/>
      <c r="AAJ2278" s="225"/>
      <c r="AAK2278" s="225"/>
      <c r="AAL2278" s="225"/>
      <c r="AAM2278" s="225"/>
      <c r="AAN2278" s="225"/>
      <c r="AAO2278" s="225"/>
      <c r="AAP2278" s="225"/>
      <c r="AAQ2278" s="225"/>
      <c r="AAR2278" s="225"/>
      <c r="AAS2278" s="225"/>
      <c r="AAT2278" s="225"/>
      <c r="AAU2278" s="225"/>
      <c r="AAV2278" s="225"/>
      <c r="AAW2278" s="225"/>
      <c r="AAX2278" s="225"/>
      <c r="AAY2278" s="225"/>
      <c r="AAZ2278" s="225"/>
      <c r="ABA2278" s="225"/>
      <c r="ABB2278" s="225"/>
      <c r="ABC2278" s="225"/>
      <c r="ABD2278" s="225"/>
      <c r="ABE2278" s="225"/>
      <c r="ABF2278" s="225"/>
      <c r="ABG2278" s="225"/>
      <c r="ABH2278" s="225"/>
      <c r="ABI2278" s="225"/>
      <c r="ABJ2278" s="225"/>
      <c r="ABK2278" s="225"/>
      <c r="ABL2278" s="225"/>
      <c r="ABM2278" s="225"/>
      <c r="ABN2278" s="225"/>
      <c r="ABO2278" s="225"/>
      <c r="ABP2278" s="225"/>
      <c r="ABQ2278" s="225"/>
      <c r="ABR2278" s="225"/>
      <c r="ABS2278" s="225"/>
      <c r="ABT2278" s="225"/>
      <c r="ABU2278" s="225"/>
      <c r="ABV2278" s="225"/>
      <c r="ABW2278" s="225"/>
      <c r="ABX2278" s="225"/>
      <c r="ABY2278" s="225"/>
      <c r="ABZ2278" s="225"/>
      <c r="ACA2278" s="225"/>
      <c r="ACB2278" s="225"/>
      <c r="ACC2278" s="225"/>
      <c r="ACD2278" s="225"/>
      <c r="ACE2278" s="225"/>
      <c r="ACF2278" s="225"/>
      <c r="ACG2278" s="225"/>
      <c r="ACH2278" s="225"/>
      <c r="ACI2278" s="225"/>
      <c r="ACJ2278" s="225"/>
      <c r="ACK2278" s="225"/>
      <c r="ACL2278" s="225"/>
      <c r="ACM2278" s="225"/>
      <c r="ACN2278" s="225"/>
      <c r="ACO2278" s="225"/>
      <c r="ACP2278" s="225"/>
      <c r="ACQ2278" s="225"/>
      <c r="ACR2278" s="225"/>
      <c r="ACS2278" s="225"/>
      <c r="ACT2278" s="225"/>
      <c r="ACU2278" s="225"/>
      <c r="ACV2278" s="225"/>
      <c r="ACW2278" s="225"/>
      <c r="ACX2278" s="225"/>
      <c r="ACY2278" s="225"/>
      <c r="ACZ2278" s="225"/>
      <c r="ADA2278" s="225"/>
      <c r="ADB2278" s="225"/>
      <c r="ADC2278" s="225"/>
      <c r="ADD2278" s="225"/>
      <c r="ADE2278" s="225"/>
      <c r="ADF2278" s="225"/>
      <c r="ADG2278" s="225"/>
      <c r="ADH2278" s="225"/>
      <c r="ADI2278" s="225"/>
      <c r="ADJ2278" s="225"/>
      <c r="ADK2278" s="225"/>
      <c r="ADL2278" s="225"/>
      <c r="ADM2278" s="225"/>
      <c r="ADN2278" s="225"/>
      <c r="ADO2278" s="225"/>
      <c r="ADP2278" s="225"/>
      <c r="ADQ2278" s="225"/>
      <c r="ADR2278" s="225"/>
      <c r="ADS2278" s="225"/>
      <c r="ADT2278" s="225"/>
      <c r="ADU2278" s="225"/>
      <c r="ADV2278" s="225"/>
      <c r="ADW2278" s="225"/>
      <c r="ADX2278" s="225"/>
      <c r="ADY2278" s="225"/>
      <c r="ADZ2278" s="225"/>
      <c r="AEA2278" s="225"/>
      <c r="AEB2278" s="225"/>
      <c r="AEC2278" s="225"/>
      <c r="AED2278" s="225"/>
      <c r="AEE2278" s="225"/>
      <c r="AEF2278" s="225"/>
      <c r="AEG2278" s="225"/>
      <c r="AEH2278" s="225"/>
      <c r="AEI2278" s="225"/>
      <c r="AEJ2278" s="225"/>
      <c r="AEK2278" s="225"/>
      <c r="AEL2278" s="225"/>
      <c r="AEM2278" s="225"/>
      <c r="AEN2278" s="225"/>
      <c r="AEO2278" s="225"/>
      <c r="AEP2278" s="225"/>
      <c r="AEQ2278" s="225"/>
      <c r="AER2278" s="225"/>
      <c r="AES2278" s="225"/>
      <c r="AET2278" s="225"/>
      <c r="AEU2278" s="225"/>
      <c r="AEV2278" s="225"/>
      <c r="AEW2278" s="225"/>
      <c r="AEX2278" s="225"/>
      <c r="AEY2278" s="225"/>
      <c r="AEZ2278" s="225"/>
      <c r="AFA2278" s="225"/>
      <c r="AFB2278" s="225"/>
      <c r="AFC2278" s="225"/>
      <c r="AFD2278" s="225"/>
      <c r="AFE2278" s="225"/>
      <c r="AFF2278" s="225"/>
      <c r="AFG2278" s="225"/>
      <c r="AFH2278" s="225"/>
      <c r="AFI2278" s="225"/>
      <c r="AFJ2278" s="225"/>
      <c r="AFK2278" s="225"/>
      <c r="AFL2278" s="225"/>
      <c r="AFM2278" s="225"/>
      <c r="AFN2278" s="225"/>
      <c r="AFO2278" s="225"/>
      <c r="AFP2278" s="225"/>
      <c r="AFQ2278" s="225"/>
      <c r="AFR2278" s="225"/>
      <c r="AFS2278" s="225"/>
      <c r="AFT2278" s="225"/>
      <c r="AFU2278" s="225"/>
      <c r="AFV2278" s="225"/>
      <c r="AFW2278" s="225"/>
      <c r="AFX2278" s="225"/>
      <c r="AFY2278" s="225"/>
      <c r="AFZ2278" s="225"/>
      <c r="AGA2278" s="225"/>
      <c r="AGB2278" s="225"/>
      <c r="AGC2278" s="225"/>
      <c r="AGD2278" s="225"/>
      <c r="AGE2278" s="225"/>
      <c r="AGF2278" s="225"/>
      <c r="AGG2278" s="225"/>
      <c r="AGH2278" s="225"/>
      <c r="AGI2278" s="225"/>
      <c r="AGJ2278" s="225"/>
      <c r="AGK2278" s="225"/>
      <c r="AGL2278" s="225"/>
      <c r="AGM2278" s="225"/>
      <c r="AGN2278" s="225"/>
      <c r="AGO2278" s="225"/>
      <c r="AGP2278" s="225"/>
      <c r="AGQ2278" s="225"/>
      <c r="AGR2278" s="225"/>
      <c r="AGS2278" s="225"/>
      <c r="AGT2278" s="225"/>
      <c r="AGU2278" s="225"/>
      <c r="AGV2278" s="225"/>
      <c r="AGW2278" s="225"/>
      <c r="AGX2278" s="225"/>
      <c r="AGY2278" s="225"/>
      <c r="AGZ2278" s="225"/>
      <c r="AHA2278" s="225"/>
      <c r="AHB2278" s="225"/>
      <c r="AHC2278" s="225"/>
      <c r="AHD2278" s="225"/>
      <c r="AHE2278" s="225"/>
      <c r="AHF2278" s="225"/>
      <c r="AHG2278" s="225"/>
      <c r="AHH2278" s="225"/>
      <c r="AHI2278" s="225"/>
      <c r="AHJ2278" s="225"/>
      <c r="AHK2278" s="225"/>
      <c r="AHL2278" s="225"/>
      <c r="AHM2278" s="225"/>
      <c r="AHN2278" s="225"/>
      <c r="AHO2278" s="225"/>
      <c r="AHP2278" s="225"/>
      <c r="AHQ2278" s="225"/>
      <c r="AHR2278" s="225"/>
      <c r="AHS2278" s="225"/>
      <c r="AHT2278" s="225"/>
      <c r="AHU2278" s="225"/>
      <c r="AHV2278" s="225"/>
      <c r="AHW2278" s="225"/>
      <c r="AHX2278" s="225"/>
      <c r="AHY2278" s="225"/>
      <c r="AHZ2278" s="225"/>
      <c r="AIA2278" s="225"/>
      <c r="AIB2278" s="225"/>
      <c r="AIC2278" s="225"/>
      <c r="AID2278" s="225"/>
      <c r="AIE2278" s="225"/>
      <c r="AIF2278" s="225"/>
      <c r="AIG2278" s="225"/>
      <c r="AIH2278" s="225"/>
      <c r="AII2278" s="225"/>
      <c r="AIJ2278" s="225"/>
      <c r="AIK2278" s="225"/>
      <c r="AIL2278" s="225"/>
      <c r="AIM2278" s="225"/>
      <c r="AIN2278" s="225"/>
      <c r="AIO2278" s="225"/>
      <c r="AIP2278" s="225"/>
      <c r="AIQ2278" s="225"/>
      <c r="AIR2278" s="225"/>
      <c r="AIS2278" s="225"/>
      <c r="AIT2278" s="225"/>
      <c r="AIU2278" s="225"/>
      <c r="AIV2278" s="225"/>
      <c r="AIW2278" s="225"/>
      <c r="AIX2278" s="225"/>
      <c r="AIY2278" s="225"/>
      <c r="AIZ2278" s="225"/>
      <c r="AJA2278" s="225"/>
      <c r="AJB2278" s="225"/>
      <c r="AJC2278" s="225"/>
      <c r="AJD2278" s="225"/>
      <c r="AJE2278" s="225"/>
      <c r="AJF2278" s="225"/>
      <c r="AJG2278" s="225"/>
      <c r="AJH2278" s="225"/>
      <c r="AJI2278" s="225"/>
      <c r="AJJ2278" s="225"/>
      <c r="AJK2278" s="225"/>
      <c r="AJL2278" s="225"/>
      <c r="AJM2278" s="225"/>
      <c r="AJN2278" s="225"/>
      <c r="AJO2278" s="225"/>
      <c r="AJP2278" s="225"/>
      <c r="AJQ2278" s="225"/>
      <c r="AJR2278" s="225"/>
      <c r="AJS2278" s="225"/>
      <c r="AJT2278" s="225"/>
      <c r="AJU2278" s="225"/>
      <c r="AJV2278" s="225"/>
      <c r="AJW2278" s="225"/>
      <c r="AJX2278" s="225"/>
      <c r="AJY2278" s="225"/>
      <c r="AJZ2278" s="225"/>
      <c r="AKA2278" s="225"/>
      <c r="AKB2278" s="225"/>
      <c r="AKC2278" s="225"/>
      <c r="AKD2278" s="225"/>
      <c r="AKE2278" s="225"/>
      <c r="AKF2278" s="225"/>
      <c r="AKG2278" s="225"/>
      <c r="AKH2278" s="225"/>
      <c r="AKI2278" s="225"/>
      <c r="AKJ2278" s="225"/>
      <c r="AKK2278" s="225"/>
      <c r="AKL2278" s="225"/>
      <c r="AKM2278" s="225"/>
      <c r="AKN2278" s="225"/>
      <c r="AKO2278" s="225"/>
      <c r="AKP2278" s="225"/>
      <c r="AKQ2278" s="225"/>
      <c r="AKR2278" s="225"/>
      <c r="AKS2278" s="225"/>
      <c r="AKT2278" s="225"/>
      <c r="AKU2278" s="225"/>
      <c r="AKV2278" s="225"/>
      <c r="AKW2278" s="225"/>
      <c r="AKX2278" s="225"/>
      <c r="AKY2278" s="225"/>
      <c r="AKZ2278" s="225"/>
      <c r="ALA2278" s="225"/>
      <c r="ALB2278" s="225"/>
      <c r="ALC2278" s="225"/>
      <c r="ALD2278" s="225"/>
      <c r="ALE2278" s="225"/>
      <c r="ALF2278" s="225"/>
      <c r="ALG2278" s="225"/>
      <c r="ALH2278" s="225"/>
      <c r="ALI2278" s="225"/>
      <c r="ALJ2278" s="225"/>
      <c r="ALK2278" s="225"/>
      <c r="ALL2278" s="225"/>
      <c r="ALM2278" s="225"/>
      <c r="ALN2278" s="225"/>
      <c r="ALO2278" s="225"/>
      <c r="ALP2278" s="225"/>
      <c r="ALQ2278" s="225"/>
      <c r="ALR2278" s="225"/>
      <c r="ALS2278" s="225"/>
      <c r="ALT2278" s="225"/>
      <c r="ALU2278" s="225"/>
      <c r="ALV2278" s="225"/>
      <c r="ALW2278" s="225"/>
      <c r="ALX2278" s="225"/>
      <c r="ALY2278" s="225"/>
      <c r="ALZ2278" s="225"/>
      <c r="AMA2278" s="225"/>
      <c r="AMB2278" s="225"/>
      <c r="AMC2278" s="225"/>
      <c r="AMD2278" s="225"/>
      <c r="AME2278" s="225"/>
      <c r="AMF2278" s="225"/>
      <c r="AMG2278" s="225"/>
      <c r="AMH2278" s="225"/>
      <c r="AMI2278" s="225"/>
      <c r="AMJ2278" s="225"/>
      <c r="AMK2278" s="225"/>
      <c r="AML2278" s="225"/>
      <c r="AMM2278" s="225"/>
      <c r="AMN2278" s="225"/>
      <c r="AMO2278" s="225"/>
      <c r="AMP2278" s="225"/>
      <c r="AMQ2278" s="225"/>
      <c r="AMR2278" s="225"/>
      <c r="AMS2278" s="225"/>
      <c r="AMT2278" s="225"/>
      <c r="AMU2278" s="225"/>
      <c r="AMV2278" s="225"/>
      <c r="AMW2278" s="225"/>
      <c r="AMX2278" s="225"/>
      <c r="AMY2278" s="225"/>
      <c r="AMZ2278" s="225"/>
      <c r="ANA2278" s="225"/>
      <c r="ANB2278" s="225"/>
      <c r="ANC2278" s="225"/>
      <c r="AND2278" s="225"/>
      <c r="ANE2278" s="225"/>
      <c r="ANF2278" s="225"/>
      <c r="ANG2278" s="225"/>
      <c r="ANH2278" s="225"/>
      <c r="ANI2278" s="225"/>
      <c r="ANJ2278" s="225"/>
      <c r="ANK2278" s="225"/>
      <c r="ANL2278" s="225"/>
      <c r="ANM2278" s="225"/>
      <c r="ANN2278" s="225"/>
      <c r="ANO2278" s="225"/>
      <c r="ANP2278" s="225"/>
      <c r="ANQ2278" s="225"/>
      <c r="ANR2278" s="225"/>
      <c r="ANS2278" s="225"/>
      <c r="ANT2278" s="225"/>
      <c r="ANU2278" s="225"/>
      <c r="ANV2278" s="225"/>
      <c r="ANW2278" s="225"/>
      <c r="ANX2278" s="225"/>
      <c r="ANY2278" s="225"/>
      <c r="ANZ2278" s="225"/>
      <c r="AOA2278" s="225"/>
      <c r="AOB2278" s="225"/>
      <c r="AOC2278" s="225"/>
      <c r="AOD2278" s="225"/>
      <c r="AOE2278" s="225"/>
      <c r="AOF2278" s="225"/>
      <c r="AOG2278" s="225"/>
      <c r="AOH2278" s="225"/>
      <c r="AOI2278" s="225"/>
      <c r="AOJ2278" s="225"/>
      <c r="AOK2278" s="225"/>
      <c r="AOL2278" s="225"/>
      <c r="AOM2278" s="225"/>
      <c r="AON2278" s="225"/>
      <c r="AOO2278" s="225"/>
      <c r="AOP2278" s="225"/>
      <c r="AOQ2278" s="225"/>
      <c r="AOR2278" s="225"/>
      <c r="AOS2278" s="225"/>
      <c r="AOT2278" s="225"/>
      <c r="AOU2278" s="225"/>
      <c r="AOV2278" s="225"/>
      <c r="AOW2278" s="225"/>
      <c r="AOX2278" s="225"/>
      <c r="AOY2278" s="225"/>
      <c r="AOZ2278" s="225"/>
      <c r="APA2278" s="225"/>
      <c r="APB2278" s="225"/>
      <c r="APC2278" s="225"/>
      <c r="APD2278" s="225"/>
      <c r="APE2278" s="225"/>
      <c r="APF2278" s="225"/>
      <c r="APG2278" s="225"/>
      <c r="APH2278" s="225"/>
      <c r="API2278" s="225"/>
      <c r="APJ2278" s="225"/>
      <c r="APK2278" s="225"/>
      <c r="APL2278" s="225"/>
      <c r="APM2278" s="225"/>
      <c r="APN2278" s="225"/>
      <c r="APO2278" s="225"/>
      <c r="APP2278" s="225"/>
      <c r="APQ2278" s="225"/>
      <c r="APR2278" s="225"/>
      <c r="APS2278" s="225"/>
      <c r="APT2278" s="225"/>
      <c r="APU2278" s="225"/>
      <c r="APV2278" s="225"/>
      <c r="APW2278" s="225"/>
      <c r="APX2278" s="225"/>
      <c r="APY2278" s="225"/>
      <c r="APZ2278" s="225"/>
      <c r="AQA2278" s="225"/>
      <c r="AQB2278" s="225"/>
      <c r="AQC2278" s="225"/>
      <c r="AQD2278" s="225"/>
      <c r="AQE2278" s="225"/>
      <c r="AQF2278" s="225"/>
      <c r="AQG2278" s="225"/>
      <c r="AQH2278" s="225"/>
      <c r="AQI2278" s="225"/>
      <c r="AQJ2278" s="225"/>
      <c r="AQK2278" s="225"/>
      <c r="AQL2278" s="225"/>
      <c r="AQM2278" s="225"/>
      <c r="AQN2278" s="225"/>
      <c r="AQO2278" s="225"/>
      <c r="AQP2278" s="225"/>
      <c r="AQQ2278" s="225"/>
      <c r="AQR2278" s="225"/>
      <c r="AQS2278" s="225"/>
      <c r="AQT2278" s="225"/>
      <c r="AQU2278" s="225"/>
      <c r="AQV2278" s="225"/>
      <c r="AQW2278" s="225"/>
      <c r="AQX2278" s="225"/>
      <c r="AQY2278" s="225"/>
      <c r="AQZ2278" s="225"/>
      <c r="ARA2278" s="225"/>
      <c r="ARB2278" s="225"/>
      <c r="ARC2278" s="225"/>
      <c r="ARD2278" s="225"/>
      <c r="ARE2278" s="225"/>
      <c r="ARF2278" s="225"/>
      <c r="ARG2278" s="225"/>
      <c r="ARH2278" s="225"/>
      <c r="ARI2278" s="225"/>
      <c r="ARJ2278" s="225"/>
      <c r="ARK2278" s="225"/>
      <c r="ARL2278" s="225"/>
      <c r="ARM2278" s="225"/>
      <c r="ARN2278" s="225"/>
      <c r="ARO2278" s="225"/>
      <c r="ARP2278" s="225"/>
      <c r="ARQ2278" s="225"/>
      <c r="ARR2278" s="225"/>
      <c r="ARS2278" s="225"/>
      <c r="ART2278" s="225"/>
      <c r="ARU2278" s="225"/>
      <c r="ARV2278" s="225"/>
      <c r="ARW2278" s="225"/>
      <c r="ARX2278" s="225"/>
      <c r="ARY2278" s="225"/>
      <c r="ARZ2278" s="225"/>
      <c r="ASA2278" s="225"/>
      <c r="ASB2278" s="225"/>
      <c r="ASC2278" s="225"/>
      <c r="ASD2278" s="225"/>
      <c r="ASE2278" s="225"/>
      <c r="ASF2278" s="225"/>
      <c r="ASG2278" s="225"/>
      <c r="ASH2278" s="225"/>
      <c r="ASI2278" s="225"/>
      <c r="ASJ2278" s="225"/>
      <c r="ASK2278" s="225"/>
      <c r="ASL2278" s="225"/>
      <c r="ASM2278" s="225"/>
      <c r="ASN2278" s="225"/>
      <c r="ASO2278" s="225"/>
      <c r="ASP2278" s="225"/>
      <c r="ASQ2278" s="225"/>
      <c r="ASR2278" s="225"/>
      <c r="ASS2278" s="225"/>
      <c r="AST2278" s="225"/>
      <c r="ASU2278" s="225"/>
      <c r="ASV2278" s="225"/>
      <c r="ASW2278" s="225"/>
      <c r="ASX2278" s="225"/>
      <c r="ASY2278" s="225"/>
      <c r="ASZ2278" s="225"/>
      <c r="ATA2278" s="225"/>
      <c r="ATB2278" s="225"/>
      <c r="ATC2278" s="225"/>
      <c r="ATD2278" s="225"/>
      <c r="ATE2278" s="225"/>
      <c r="ATF2278" s="225"/>
      <c r="ATG2278" s="225"/>
      <c r="ATH2278" s="225"/>
      <c r="ATI2278" s="225"/>
      <c r="ATJ2278" s="225"/>
      <c r="ATK2278" s="225"/>
      <c r="ATL2278" s="225"/>
      <c r="ATM2278" s="225"/>
      <c r="ATN2278" s="225"/>
      <c r="ATO2278" s="225"/>
      <c r="ATP2278" s="225"/>
      <c r="ATQ2278" s="225"/>
      <c r="ATR2278" s="225"/>
      <c r="ATS2278" s="225"/>
      <c r="ATT2278" s="225"/>
      <c r="ATU2278" s="225"/>
      <c r="ATV2278" s="225"/>
      <c r="ATW2278" s="225"/>
      <c r="ATX2278" s="225"/>
      <c r="ATY2278" s="225"/>
      <c r="ATZ2278" s="225"/>
      <c r="AUA2278" s="225"/>
      <c r="AUB2278" s="225"/>
      <c r="AUC2278" s="225"/>
      <c r="AUD2278" s="225"/>
      <c r="AUE2278" s="225"/>
      <c r="AUF2278" s="225"/>
      <c r="AUG2278" s="225"/>
      <c r="AUH2278" s="225"/>
      <c r="AUI2278" s="225"/>
      <c r="AUJ2278" s="225"/>
      <c r="AUK2278" s="225"/>
      <c r="AUL2278" s="225"/>
      <c r="AUM2278" s="225"/>
      <c r="AUN2278" s="225"/>
      <c r="AUO2278" s="225"/>
      <c r="AUP2278" s="225"/>
      <c r="AUQ2278" s="225"/>
      <c r="AUR2278" s="225"/>
      <c r="AUS2278" s="225"/>
      <c r="AUT2278" s="225"/>
      <c r="AUU2278" s="225"/>
      <c r="AUV2278" s="225"/>
      <c r="AUW2278" s="225"/>
      <c r="AUX2278" s="225"/>
      <c r="AUY2278" s="225"/>
      <c r="AUZ2278" s="225"/>
      <c r="AVA2278" s="225"/>
      <c r="AVB2278" s="225"/>
      <c r="AVC2278" s="225"/>
      <c r="AVD2278" s="225"/>
      <c r="AVE2278" s="225"/>
      <c r="AVF2278" s="225"/>
      <c r="AVG2278" s="225"/>
      <c r="AVH2278" s="225"/>
      <c r="AVI2278" s="225"/>
      <c r="AVJ2278" s="225"/>
      <c r="AVK2278" s="225"/>
      <c r="AVL2278" s="225"/>
      <c r="AVM2278" s="225"/>
      <c r="AVN2278" s="225"/>
      <c r="AVO2278" s="225"/>
      <c r="AVP2278" s="225"/>
      <c r="AVQ2278" s="225"/>
      <c r="AVR2278" s="225"/>
      <c r="AVS2278" s="225"/>
      <c r="AVT2278" s="225"/>
      <c r="AVU2278" s="225"/>
      <c r="AVV2278" s="225"/>
      <c r="AVW2278" s="225"/>
      <c r="AVX2278" s="225"/>
      <c r="AVY2278" s="225"/>
      <c r="AVZ2278" s="225"/>
      <c r="AWA2278" s="225"/>
      <c r="AWB2278" s="225"/>
      <c r="AWC2278" s="225"/>
      <c r="AWD2278" s="225"/>
      <c r="AWE2278" s="225"/>
      <c r="AWF2278" s="225"/>
      <c r="AWG2278" s="225"/>
      <c r="AWH2278" s="225"/>
      <c r="AWI2278" s="225"/>
      <c r="AWJ2278" s="225"/>
      <c r="AWK2278" s="225"/>
      <c r="AWL2278" s="225"/>
      <c r="AWM2278" s="225"/>
      <c r="AWN2278" s="225"/>
      <c r="AWO2278" s="225"/>
      <c r="AWP2278" s="225"/>
      <c r="AWQ2278" s="225"/>
      <c r="AWR2278" s="225"/>
      <c r="AWS2278" s="225"/>
      <c r="AWT2278" s="225"/>
      <c r="AWU2278" s="225"/>
      <c r="AWV2278" s="225"/>
      <c r="AWW2278" s="225"/>
      <c r="AWX2278" s="225"/>
      <c r="AWY2278" s="225"/>
      <c r="AWZ2278" s="225"/>
      <c r="AXA2278" s="225"/>
      <c r="AXB2278" s="225"/>
      <c r="AXC2278" s="225"/>
      <c r="AXD2278" s="225"/>
      <c r="AXE2278" s="225"/>
      <c r="AXF2278" s="225"/>
      <c r="AXG2278" s="225"/>
      <c r="AXH2278" s="225"/>
      <c r="AXI2278" s="225"/>
      <c r="AXJ2278" s="225"/>
      <c r="AXK2278" s="225"/>
      <c r="AXL2278" s="225"/>
      <c r="AXM2278" s="225"/>
      <c r="AXN2278" s="225"/>
      <c r="AXO2278" s="225"/>
      <c r="AXP2278" s="225"/>
      <c r="AXQ2278" s="225"/>
      <c r="AXR2278" s="225"/>
      <c r="AXS2278" s="225"/>
      <c r="AXT2278" s="225"/>
      <c r="AXU2278" s="225"/>
      <c r="AXV2278" s="225"/>
      <c r="AXW2278" s="225"/>
      <c r="AXX2278" s="225"/>
      <c r="AXY2278" s="225"/>
      <c r="AXZ2278" s="225"/>
      <c r="AYA2278" s="225"/>
      <c r="AYB2278" s="225"/>
      <c r="AYC2278" s="225"/>
      <c r="AYD2278" s="225"/>
      <c r="AYE2278" s="225"/>
      <c r="AYF2278" s="225"/>
      <c r="AYG2278" s="225"/>
      <c r="AYH2278" s="225"/>
      <c r="AYI2278" s="225"/>
      <c r="AYJ2278" s="225"/>
      <c r="AYK2278" s="225"/>
      <c r="AYL2278" s="225"/>
      <c r="AYM2278" s="225"/>
      <c r="AYN2278" s="225"/>
      <c r="AYO2278" s="225"/>
      <c r="AYP2278" s="225"/>
      <c r="AYQ2278" s="225"/>
      <c r="AYR2278" s="225"/>
      <c r="AYS2278" s="225"/>
      <c r="AYT2278" s="225"/>
      <c r="AYU2278" s="225"/>
      <c r="AYV2278" s="225"/>
      <c r="AYW2278" s="225"/>
      <c r="AYX2278" s="225"/>
      <c r="AYY2278" s="225"/>
      <c r="AYZ2278" s="225"/>
      <c r="AZA2278" s="225"/>
      <c r="AZB2278" s="225"/>
      <c r="AZC2278" s="225"/>
      <c r="AZD2278" s="225"/>
      <c r="AZE2278" s="225"/>
      <c r="AZF2278" s="225"/>
      <c r="AZG2278" s="225"/>
      <c r="AZH2278" s="225"/>
      <c r="AZI2278" s="225"/>
      <c r="AZJ2278" s="225"/>
      <c r="AZK2278" s="225"/>
      <c r="AZL2278" s="225"/>
      <c r="AZM2278" s="225"/>
      <c r="AZN2278" s="225"/>
      <c r="AZO2278" s="225"/>
      <c r="AZP2278" s="225"/>
      <c r="AZQ2278" s="225"/>
      <c r="AZR2278" s="225"/>
      <c r="AZS2278" s="225"/>
      <c r="AZT2278" s="225"/>
      <c r="AZU2278" s="225"/>
      <c r="AZV2278" s="225"/>
      <c r="AZW2278" s="225"/>
      <c r="AZX2278" s="225"/>
      <c r="AZY2278" s="225"/>
      <c r="AZZ2278" s="225"/>
      <c r="BAA2278" s="225"/>
      <c r="BAB2278" s="225"/>
      <c r="BAC2278" s="225"/>
      <c r="BAD2278" s="225"/>
      <c r="BAE2278" s="225"/>
      <c r="BAF2278" s="225"/>
      <c r="BAG2278" s="225"/>
      <c r="BAH2278" s="225"/>
      <c r="BAI2278" s="225"/>
      <c r="BAJ2278" s="225"/>
      <c r="BAK2278" s="225"/>
      <c r="BAL2278" s="225"/>
      <c r="BAM2278" s="225"/>
      <c r="BAN2278" s="225"/>
      <c r="BAO2278" s="225"/>
      <c r="BAP2278" s="225"/>
      <c r="BAQ2278" s="225"/>
      <c r="BAR2278" s="225"/>
      <c r="BAS2278" s="225"/>
      <c r="BAT2278" s="225"/>
      <c r="BAU2278" s="225"/>
      <c r="BAV2278" s="225"/>
      <c r="BAW2278" s="225"/>
      <c r="BAX2278" s="225"/>
      <c r="BAY2278" s="225"/>
      <c r="BAZ2278" s="225"/>
      <c r="BBA2278" s="225"/>
      <c r="BBB2278" s="225"/>
      <c r="BBC2278" s="225"/>
      <c r="BBD2278" s="225"/>
      <c r="BBE2278" s="225"/>
      <c r="BBF2278" s="225"/>
      <c r="BBG2278" s="225"/>
      <c r="BBH2278" s="225"/>
      <c r="BBI2278" s="225"/>
      <c r="BBJ2278" s="225"/>
      <c r="BBK2278" s="225"/>
      <c r="BBL2278" s="225"/>
      <c r="BBM2278" s="225"/>
      <c r="BBN2278" s="225"/>
      <c r="BBO2278" s="225"/>
      <c r="BBP2278" s="225"/>
      <c r="BBQ2278" s="225"/>
      <c r="BBR2278" s="225"/>
      <c r="BBS2278" s="225"/>
      <c r="BBT2278" s="225"/>
      <c r="BBU2278" s="225"/>
      <c r="BBV2278" s="225"/>
      <c r="BBW2278" s="225"/>
      <c r="BBX2278" s="225"/>
      <c r="BBY2278" s="225"/>
      <c r="BBZ2278" s="225"/>
      <c r="BCA2278" s="225"/>
      <c r="BCB2278" s="225"/>
      <c r="BCC2278" s="225"/>
      <c r="BCD2278" s="225"/>
      <c r="BCE2278" s="225"/>
      <c r="BCF2278" s="225"/>
      <c r="BCG2278" s="225"/>
      <c r="BCH2278" s="225"/>
      <c r="BCI2278" s="225"/>
      <c r="BCJ2278" s="225"/>
      <c r="BCK2278" s="225"/>
      <c r="BCL2278" s="225"/>
      <c r="BCM2278" s="225"/>
      <c r="BCN2278" s="225"/>
      <c r="BCO2278" s="225"/>
      <c r="BCP2278" s="225"/>
      <c r="BCQ2278" s="225"/>
      <c r="BCR2278" s="225"/>
      <c r="BCS2278" s="225"/>
      <c r="BCT2278" s="225"/>
      <c r="BCU2278" s="225"/>
      <c r="BCV2278" s="225"/>
      <c r="BCW2278" s="225"/>
      <c r="BCX2278" s="225"/>
      <c r="BCY2278" s="225"/>
      <c r="BCZ2278" s="225"/>
      <c r="BDA2278" s="225"/>
      <c r="BDB2278" s="225"/>
      <c r="BDC2278" s="225"/>
      <c r="BDD2278" s="225"/>
      <c r="BDE2278" s="225"/>
      <c r="BDF2278" s="225"/>
      <c r="BDG2278" s="225"/>
      <c r="BDH2278" s="225"/>
      <c r="BDI2278" s="225"/>
      <c r="BDJ2278" s="225"/>
      <c r="BDK2278" s="225"/>
      <c r="BDL2278" s="225"/>
      <c r="BDM2278" s="225"/>
      <c r="BDN2278" s="225"/>
      <c r="BDO2278" s="225"/>
      <c r="BDP2278" s="225"/>
      <c r="BDQ2278" s="225"/>
      <c r="BDR2278" s="225"/>
      <c r="BDS2278" s="225"/>
      <c r="BDT2278" s="225"/>
      <c r="BDU2278" s="225"/>
      <c r="BDV2278" s="225"/>
      <c r="BDW2278" s="225"/>
      <c r="BDX2278" s="225"/>
      <c r="BDY2278" s="225"/>
      <c r="BDZ2278" s="225"/>
      <c r="BEA2278" s="225"/>
      <c r="BEB2278" s="225"/>
      <c r="BEC2278" s="225"/>
      <c r="BED2278" s="225"/>
      <c r="BEE2278" s="225"/>
      <c r="BEF2278" s="225"/>
      <c r="BEG2278" s="225"/>
      <c r="BEH2278" s="225"/>
      <c r="BEI2278" s="225"/>
      <c r="BEJ2278" s="225"/>
      <c r="BEK2278" s="225"/>
      <c r="BEL2278" s="225"/>
      <c r="BEM2278" s="225"/>
      <c r="BEN2278" s="225"/>
      <c r="BEO2278" s="225"/>
      <c r="BEP2278" s="225"/>
      <c r="BEQ2278" s="225"/>
      <c r="BER2278" s="225"/>
      <c r="BES2278" s="225"/>
      <c r="BET2278" s="225"/>
      <c r="BEU2278" s="225"/>
      <c r="BEV2278" s="225"/>
      <c r="BEW2278" s="225"/>
      <c r="BEX2278" s="225"/>
      <c r="BEY2278" s="225"/>
      <c r="BEZ2278" s="225"/>
      <c r="BFA2278" s="225"/>
      <c r="BFB2278" s="225"/>
      <c r="BFC2278" s="225"/>
      <c r="BFD2278" s="225"/>
      <c r="BFE2278" s="225"/>
      <c r="BFF2278" s="225"/>
      <c r="BFG2278" s="225"/>
      <c r="BFH2278" s="225"/>
      <c r="BFI2278" s="225"/>
      <c r="BFJ2278" s="225"/>
      <c r="BFK2278" s="225"/>
      <c r="BFL2278" s="225"/>
      <c r="BFM2278" s="225"/>
      <c r="BFN2278" s="225"/>
      <c r="BFO2278" s="225"/>
      <c r="BFP2278" s="225"/>
      <c r="BFQ2278" s="225"/>
      <c r="BFR2278" s="225"/>
      <c r="BFS2278" s="225"/>
      <c r="BFT2278" s="225"/>
      <c r="BFU2278" s="225"/>
      <c r="BFV2278" s="225"/>
      <c r="BFW2278" s="225"/>
      <c r="BFX2278" s="225"/>
      <c r="BFY2278" s="225"/>
      <c r="BFZ2278" s="225"/>
      <c r="BGA2278" s="225"/>
      <c r="BGB2278" s="225"/>
      <c r="BGC2278" s="225"/>
      <c r="BGD2278" s="225"/>
      <c r="BGE2278" s="225"/>
      <c r="BGF2278" s="225"/>
      <c r="BGG2278" s="225"/>
      <c r="BGH2278" s="225"/>
      <c r="BGI2278" s="225"/>
      <c r="BGJ2278" s="225"/>
      <c r="BGK2278" s="225"/>
      <c r="BGL2278" s="225"/>
      <c r="BGM2278" s="225"/>
      <c r="BGN2278" s="225"/>
      <c r="BGO2278" s="225"/>
      <c r="BGP2278" s="225"/>
      <c r="BGQ2278" s="225"/>
      <c r="BGR2278" s="225"/>
      <c r="BGS2278" s="225"/>
      <c r="BGT2278" s="225"/>
      <c r="BGU2278" s="225"/>
      <c r="BGV2278" s="225"/>
      <c r="BGW2278" s="225"/>
      <c r="BGX2278" s="225"/>
      <c r="BGY2278" s="225"/>
      <c r="BGZ2278" s="225"/>
      <c r="BHA2278" s="225"/>
      <c r="BHB2278" s="225"/>
      <c r="BHC2278" s="225"/>
      <c r="BHD2278" s="225"/>
      <c r="BHE2278" s="225"/>
      <c r="BHF2278" s="225"/>
      <c r="BHG2278" s="225"/>
      <c r="BHH2278" s="225"/>
      <c r="BHI2278" s="225"/>
      <c r="BHJ2278" s="225"/>
      <c r="BHK2278" s="225"/>
      <c r="BHL2278" s="225"/>
      <c r="BHM2278" s="225"/>
      <c r="BHN2278" s="225"/>
      <c r="BHO2278" s="225"/>
      <c r="BHP2278" s="225"/>
      <c r="BHQ2278" s="225"/>
      <c r="BHR2278" s="225"/>
      <c r="BHS2278" s="225"/>
      <c r="BHT2278" s="225"/>
      <c r="BHU2278" s="225"/>
      <c r="BHV2278" s="225"/>
      <c r="BHW2278" s="225"/>
      <c r="BHX2278" s="225"/>
      <c r="BHY2278" s="225"/>
      <c r="BHZ2278" s="225"/>
      <c r="BIA2278" s="225"/>
      <c r="BIB2278" s="225"/>
      <c r="BIC2278" s="225"/>
      <c r="BID2278" s="225"/>
      <c r="BIE2278" s="225"/>
      <c r="BIF2278" s="225"/>
      <c r="BIG2278" s="225"/>
      <c r="BIH2278" s="225"/>
      <c r="BII2278" s="225"/>
      <c r="BIJ2278" s="225"/>
      <c r="BIK2278" s="225"/>
      <c r="BIL2278" s="225"/>
      <c r="BIM2278" s="225"/>
      <c r="BIN2278" s="225"/>
      <c r="BIO2278" s="225"/>
      <c r="BIP2278" s="225"/>
      <c r="BIQ2278" s="225"/>
      <c r="BIR2278" s="225"/>
      <c r="BIS2278" s="225"/>
      <c r="BIT2278" s="225"/>
      <c r="BIU2278" s="225"/>
      <c r="BIV2278" s="225"/>
      <c r="BIW2278" s="225"/>
      <c r="BIX2278" s="225"/>
      <c r="BIY2278" s="225"/>
      <c r="BIZ2278" s="225"/>
      <c r="BJA2278" s="225"/>
      <c r="BJB2278" s="225"/>
      <c r="BJC2278" s="225"/>
      <c r="BJD2278" s="225"/>
      <c r="BJE2278" s="225"/>
      <c r="BJF2278" s="225"/>
      <c r="BJG2278" s="225"/>
      <c r="BJH2278" s="225"/>
      <c r="BJI2278" s="225"/>
      <c r="BJJ2278" s="225"/>
      <c r="BJK2278" s="225"/>
      <c r="BJL2278" s="225"/>
      <c r="BJM2278" s="225"/>
      <c r="BJN2278" s="225"/>
      <c r="BJO2278" s="225"/>
      <c r="BJP2278" s="225"/>
      <c r="BJQ2278" s="225"/>
      <c r="BJR2278" s="225"/>
      <c r="BJS2278" s="225"/>
      <c r="BJT2278" s="225"/>
      <c r="BJU2278" s="225"/>
      <c r="BJV2278" s="225"/>
      <c r="BJW2278" s="225"/>
      <c r="BJX2278" s="225"/>
      <c r="BJY2278" s="225"/>
      <c r="BJZ2278" s="225"/>
      <c r="BKA2278" s="225"/>
      <c r="BKB2278" s="225"/>
      <c r="BKC2278" s="225"/>
      <c r="BKD2278" s="225"/>
      <c r="BKE2278" s="225"/>
      <c r="BKF2278" s="225"/>
      <c r="BKG2278" s="225"/>
      <c r="BKH2278" s="225"/>
      <c r="BKI2278" s="225"/>
      <c r="BKJ2278" s="225"/>
      <c r="BKK2278" s="225"/>
      <c r="BKL2278" s="225"/>
      <c r="BKM2278" s="225"/>
      <c r="BKN2278" s="225"/>
      <c r="BKO2278" s="225"/>
      <c r="BKP2278" s="225"/>
      <c r="BKQ2278" s="225"/>
      <c r="BKR2278" s="225"/>
      <c r="BKS2278" s="225"/>
      <c r="BKT2278" s="225"/>
      <c r="BKU2278" s="225"/>
      <c r="BKV2278" s="225"/>
      <c r="BKW2278" s="225"/>
      <c r="BKX2278" s="225"/>
      <c r="BKY2278" s="225"/>
      <c r="BKZ2278" s="225"/>
      <c r="BLA2278" s="225"/>
      <c r="BLB2278" s="225"/>
      <c r="BLC2278" s="225"/>
      <c r="BLD2278" s="225"/>
      <c r="BLE2278" s="225"/>
      <c r="BLF2278" s="225"/>
      <c r="BLG2278" s="225"/>
      <c r="BLH2278" s="225"/>
      <c r="BLI2278" s="225"/>
      <c r="BLJ2278" s="225"/>
      <c r="BLK2278" s="225"/>
      <c r="BLL2278" s="225"/>
      <c r="BLM2278" s="225"/>
      <c r="BLN2278" s="225"/>
      <c r="BLO2278" s="225"/>
      <c r="BLP2278" s="225"/>
      <c r="BLQ2278" s="225"/>
      <c r="BLR2278" s="225"/>
      <c r="BLS2278" s="225"/>
      <c r="BLT2278" s="225"/>
      <c r="BLU2278" s="225"/>
      <c r="BLV2278" s="225"/>
      <c r="BLW2278" s="225"/>
      <c r="BLX2278" s="225"/>
      <c r="BLY2278" s="225"/>
      <c r="BLZ2278" s="225"/>
      <c r="BMA2278" s="225"/>
      <c r="BMB2278" s="225"/>
      <c r="BMC2278" s="225"/>
      <c r="BMD2278" s="225"/>
      <c r="BME2278" s="225"/>
      <c r="BMF2278" s="225"/>
      <c r="BMG2278" s="225"/>
      <c r="BMH2278" s="225"/>
      <c r="BMI2278" s="225"/>
      <c r="BMJ2278" s="225"/>
      <c r="BMK2278" s="225"/>
      <c r="BML2278" s="225"/>
      <c r="BMM2278" s="225"/>
      <c r="BMN2278" s="225"/>
      <c r="BMO2278" s="225"/>
      <c r="BMP2278" s="225"/>
      <c r="BMQ2278" s="225"/>
      <c r="BMR2278" s="225"/>
      <c r="BMS2278" s="225"/>
      <c r="BMT2278" s="225"/>
      <c r="BMU2278" s="225"/>
      <c r="BMV2278" s="225"/>
      <c r="BMW2278" s="225"/>
      <c r="BMX2278" s="225"/>
      <c r="BMY2278" s="225"/>
      <c r="BMZ2278" s="225"/>
      <c r="BNA2278" s="225"/>
      <c r="BNB2278" s="225"/>
      <c r="BNC2278" s="225"/>
      <c r="BND2278" s="225"/>
      <c r="BNE2278" s="225"/>
      <c r="BNF2278" s="225"/>
      <c r="BNG2278" s="225"/>
      <c r="BNH2278" s="225"/>
      <c r="BNI2278" s="225"/>
      <c r="BNJ2278" s="225"/>
      <c r="BNK2278" s="225"/>
      <c r="BNL2278" s="225"/>
      <c r="BNM2278" s="225"/>
      <c r="BNN2278" s="225"/>
      <c r="BNO2278" s="225"/>
      <c r="BNP2278" s="225"/>
      <c r="BNQ2278" s="225"/>
      <c r="BNR2278" s="225"/>
      <c r="BNS2278" s="225"/>
      <c r="BNT2278" s="225"/>
      <c r="BNU2278" s="225"/>
      <c r="BNV2278" s="225"/>
      <c r="BNW2278" s="225"/>
      <c r="BNX2278" s="225"/>
      <c r="BNY2278" s="225"/>
      <c r="BNZ2278" s="225"/>
      <c r="BOA2278" s="225"/>
      <c r="BOB2278" s="225"/>
      <c r="BOC2278" s="225"/>
      <c r="BOD2278" s="225"/>
      <c r="BOE2278" s="225"/>
      <c r="BOF2278" s="225"/>
      <c r="BOG2278" s="225"/>
      <c r="BOH2278" s="225"/>
      <c r="BOI2278" s="225"/>
      <c r="BOJ2278" s="225"/>
      <c r="BOK2278" s="225"/>
      <c r="BOL2278" s="225"/>
      <c r="BOM2278" s="225"/>
      <c r="BON2278" s="225"/>
      <c r="BOO2278" s="225"/>
      <c r="BOP2278" s="225"/>
      <c r="BOQ2278" s="225"/>
      <c r="BOR2278" s="225"/>
      <c r="BOS2278" s="225"/>
      <c r="BOT2278" s="225"/>
      <c r="BOU2278" s="225"/>
      <c r="BOV2278" s="225"/>
      <c r="BOW2278" s="225"/>
      <c r="BOX2278" s="225"/>
      <c r="BOY2278" s="225"/>
      <c r="BOZ2278" s="225"/>
      <c r="BPA2278" s="225"/>
      <c r="BPB2278" s="225"/>
      <c r="BPC2278" s="225"/>
      <c r="BPD2278" s="225"/>
      <c r="BPE2278" s="225"/>
      <c r="BPF2278" s="225"/>
      <c r="BPG2278" s="225"/>
      <c r="BPH2278" s="225"/>
      <c r="BPI2278" s="225"/>
      <c r="BPJ2278" s="225"/>
      <c r="BPK2278" s="225"/>
      <c r="BPL2278" s="225"/>
      <c r="BPM2278" s="225"/>
      <c r="BPN2278" s="225"/>
      <c r="BPO2278" s="225"/>
      <c r="BPP2278" s="225"/>
      <c r="BPQ2278" s="225"/>
      <c r="BPR2278" s="225"/>
      <c r="BPS2278" s="225"/>
      <c r="BPT2278" s="225"/>
      <c r="BPU2278" s="225"/>
      <c r="BPV2278" s="225"/>
      <c r="BPW2278" s="225"/>
      <c r="BPX2278" s="225"/>
      <c r="BPY2278" s="225"/>
      <c r="BPZ2278" s="225"/>
      <c r="BQA2278" s="225"/>
      <c r="BQB2278" s="225"/>
      <c r="BQC2278" s="225"/>
      <c r="BQD2278" s="225"/>
      <c r="BQE2278" s="225"/>
      <c r="BQF2278" s="225"/>
      <c r="BQG2278" s="225"/>
      <c r="BQH2278" s="225"/>
      <c r="BQI2278" s="225"/>
      <c r="BQJ2278" s="225"/>
      <c r="BQK2278" s="225"/>
      <c r="BQL2278" s="225"/>
      <c r="BQM2278" s="225"/>
      <c r="BQN2278" s="225"/>
      <c r="BQO2278" s="225"/>
      <c r="BQP2278" s="225"/>
      <c r="BQQ2278" s="225"/>
      <c r="BQR2278" s="225"/>
      <c r="BQS2278" s="225"/>
      <c r="BQT2278" s="225"/>
      <c r="BQU2278" s="225"/>
      <c r="BQV2278" s="225"/>
      <c r="BQW2278" s="225"/>
      <c r="BQX2278" s="225"/>
      <c r="BQY2278" s="225"/>
      <c r="BQZ2278" s="225"/>
      <c r="BRA2278" s="225"/>
      <c r="BRB2278" s="225"/>
      <c r="BRC2278" s="225"/>
      <c r="BRD2278" s="225"/>
      <c r="BRE2278" s="225"/>
      <c r="BRF2278" s="225"/>
      <c r="BRG2278" s="225"/>
      <c r="BRH2278" s="225"/>
      <c r="BRI2278" s="225"/>
      <c r="BRJ2278" s="225"/>
      <c r="BRK2278" s="225"/>
      <c r="BRL2278" s="225"/>
      <c r="BRM2278" s="225"/>
      <c r="BRN2278" s="225"/>
      <c r="BRO2278" s="225"/>
      <c r="BRP2278" s="225"/>
      <c r="BRQ2278" s="225"/>
      <c r="BRR2278" s="225"/>
      <c r="BRS2278" s="225"/>
      <c r="BRT2278" s="225"/>
      <c r="BRU2278" s="225"/>
      <c r="BRV2278" s="225"/>
      <c r="BRW2278" s="225"/>
      <c r="BRX2278" s="225"/>
      <c r="BRY2278" s="225"/>
      <c r="BRZ2278" s="225"/>
      <c r="BSA2278" s="225"/>
      <c r="BSB2278" s="225"/>
      <c r="BSC2278" s="225"/>
      <c r="BSD2278" s="225"/>
      <c r="BSE2278" s="225"/>
      <c r="BSF2278" s="225"/>
      <c r="BSG2278" s="225"/>
      <c r="BSH2278" s="225"/>
      <c r="BSI2278" s="225"/>
      <c r="BSJ2278" s="225"/>
      <c r="BSK2278" s="225"/>
      <c r="BSL2278" s="225"/>
      <c r="BSM2278" s="225"/>
      <c r="BSN2278" s="225"/>
      <c r="BSO2278" s="225"/>
      <c r="BSP2278" s="225"/>
      <c r="BSQ2278" s="225"/>
      <c r="BSR2278" s="225"/>
      <c r="BSS2278" s="225"/>
      <c r="BST2278" s="225"/>
      <c r="BSU2278" s="225"/>
      <c r="BSV2278" s="225"/>
      <c r="BSW2278" s="225"/>
      <c r="BSX2278" s="225"/>
      <c r="BSY2278" s="225"/>
      <c r="BSZ2278" s="225"/>
      <c r="BTA2278" s="225"/>
      <c r="BTB2278" s="225"/>
      <c r="BTC2278" s="225"/>
      <c r="BTD2278" s="225"/>
      <c r="BTE2278" s="225"/>
      <c r="BTF2278" s="225"/>
      <c r="BTG2278" s="225"/>
      <c r="BTH2278" s="225"/>
      <c r="BTI2278" s="225"/>
      <c r="BTJ2278" s="225"/>
      <c r="BTK2278" s="225"/>
      <c r="BTL2278" s="225"/>
      <c r="BTM2278" s="225"/>
      <c r="BTN2278" s="225"/>
      <c r="BTO2278" s="225"/>
      <c r="BTP2278" s="225"/>
      <c r="BTQ2278" s="225"/>
      <c r="BTR2278" s="225"/>
      <c r="BTS2278" s="225"/>
      <c r="BTT2278" s="225"/>
      <c r="BTU2278" s="225"/>
      <c r="BTV2278" s="225"/>
      <c r="BTW2278" s="225"/>
      <c r="BTX2278" s="225"/>
      <c r="BTY2278" s="225"/>
      <c r="BTZ2278" s="225"/>
      <c r="BUA2278" s="225"/>
      <c r="BUB2278" s="225"/>
      <c r="BUC2278" s="225"/>
      <c r="BUD2278" s="225"/>
      <c r="BUE2278" s="225"/>
      <c r="BUF2278" s="225"/>
      <c r="BUG2278" s="225"/>
      <c r="BUH2278" s="225"/>
      <c r="BUI2278" s="225"/>
      <c r="BUJ2278" s="225"/>
      <c r="BUK2278" s="225"/>
      <c r="BUL2278" s="225"/>
      <c r="BUM2278" s="225"/>
      <c r="BUN2278" s="225"/>
      <c r="BUO2278" s="225"/>
      <c r="BUP2278" s="225"/>
      <c r="BUQ2278" s="225"/>
      <c r="BUR2278" s="225"/>
      <c r="BUS2278" s="225"/>
      <c r="BUT2278" s="225"/>
      <c r="BUU2278" s="225"/>
      <c r="BUV2278" s="225"/>
      <c r="BUW2278" s="225"/>
      <c r="BUX2278" s="225"/>
      <c r="BUY2278" s="225"/>
      <c r="BUZ2278" s="225"/>
      <c r="BVA2278" s="225"/>
      <c r="BVB2278" s="225"/>
      <c r="BVC2278" s="225"/>
      <c r="BVD2278" s="225"/>
      <c r="BVE2278" s="225"/>
      <c r="BVF2278" s="225"/>
      <c r="BVG2278" s="225"/>
      <c r="BVH2278" s="225"/>
      <c r="BVI2278" s="225"/>
      <c r="BVJ2278" s="225"/>
      <c r="BVK2278" s="225"/>
      <c r="BVL2278" s="225"/>
      <c r="BVM2278" s="225"/>
      <c r="BVN2278" s="225"/>
      <c r="BVO2278" s="225"/>
      <c r="BVP2278" s="225"/>
      <c r="BVQ2278" s="225"/>
      <c r="BVR2278" s="225"/>
      <c r="BVS2278" s="225"/>
      <c r="BVT2278" s="225"/>
      <c r="BVU2278" s="225"/>
      <c r="BVV2278" s="225"/>
      <c r="BVW2278" s="225"/>
      <c r="BVX2278" s="225"/>
      <c r="BVY2278" s="225"/>
      <c r="BVZ2278" s="225"/>
      <c r="BWA2278" s="225"/>
      <c r="BWB2278" s="225"/>
      <c r="BWC2278" s="225"/>
      <c r="BWD2278" s="225"/>
      <c r="BWE2278" s="225"/>
      <c r="BWF2278" s="225"/>
      <c r="BWG2278" s="225"/>
      <c r="BWH2278" s="225"/>
      <c r="BWI2278" s="225"/>
      <c r="BWJ2278" s="225"/>
      <c r="BWK2278" s="225"/>
      <c r="BWL2278" s="225"/>
      <c r="BWM2278" s="225"/>
      <c r="BWN2278" s="225"/>
      <c r="BWO2278" s="225"/>
      <c r="BWP2278" s="225"/>
      <c r="BWQ2278" s="225"/>
      <c r="BWR2278" s="225"/>
      <c r="BWS2278" s="225"/>
      <c r="BWT2278" s="225"/>
      <c r="BWU2278" s="225"/>
      <c r="BWV2278" s="225"/>
      <c r="BWW2278" s="225"/>
      <c r="BWX2278" s="225"/>
      <c r="BWY2278" s="225"/>
      <c r="BWZ2278" s="225"/>
      <c r="BXA2278" s="225"/>
      <c r="BXB2278" s="225"/>
      <c r="BXC2278" s="225"/>
      <c r="BXD2278" s="225"/>
      <c r="BXE2278" s="225"/>
      <c r="BXF2278" s="225"/>
      <c r="BXG2278" s="225"/>
      <c r="BXH2278" s="225"/>
      <c r="BXI2278" s="225"/>
      <c r="BXJ2278" s="225"/>
      <c r="BXK2278" s="225"/>
      <c r="BXL2278" s="225"/>
      <c r="BXM2278" s="225"/>
      <c r="BXN2278" s="225"/>
      <c r="BXO2278" s="225"/>
      <c r="BXP2278" s="225"/>
      <c r="BXQ2278" s="225"/>
      <c r="BXR2278" s="225"/>
      <c r="BXS2278" s="225"/>
      <c r="BXT2278" s="225"/>
      <c r="BXU2278" s="225"/>
      <c r="BXV2278" s="225"/>
      <c r="BXW2278" s="225"/>
      <c r="BXX2278" s="225"/>
      <c r="BXY2278" s="225"/>
      <c r="BXZ2278" s="225"/>
      <c r="BYA2278" s="225"/>
      <c r="BYB2278" s="225"/>
      <c r="BYC2278" s="225"/>
      <c r="BYD2278" s="225"/>
      <c r="BYE2278" s="225"/>
      <c r="BYF2278" s="225"/>
      <c r="BYG2278" s="225"/>
      <c r="BYH2278" s="225"/>
      <c r="BYI2278" s="225"/>
      <c r="BYJ2278" s="225"/>
      <c r="BYK2278" s="225"/>
      <c r="BYL2278" s="225"/>
      <c r="BYM2278" s="225"/>
      <c r="BYN2278" s="225"/>
      <c r="BYO2278" s="225"/>
      <c r="BYP2278" s="225"/>
      <c r="BYQ2278" s="225"/>
      <c r="BYR2278" s="225"/>
      <c r="BYS2278" s="225"/>
      <c r="BYT2278" s="225"/>
      <c r="BYU2278" s="225"/>
      <c r="BYV2278" s="225"/>
      <c r="BYW2278" s="225"/>
      <c r="BYX2278" s="225"/>
      <c r="BYY2278" s="225"/>
      <c r="BYZ2278" s="225"/>
      <c r="BZA2278" s="225"/>
      <c r="BZB2278" s="225"/>
      <c r="BZC2278" s="225"/>
      <c r="BZD2278" s="225"/>
      <c r="BZE2278" s="225"/>
      <c r="BZF2278" s="225"/>
      <c r="BZG2278" s="225"/>
      <c r="BZH2278" s="225"/>
      <c r="BZI2278" s="225"/>
      <c r="BZJ2278" s="225"/>
      <c r="BZK2278" s="225"/>
      <c r="BZL2278" s="225"/>
      <c r="BZM2278" s="225"/>
      <c r="BZN2278" s="225"/>
      <c r="BZO2278" s="225"/>
      <c r="BZP2278" s="225"/>
      <c r="BZQ2278" s="225"/>
      <c r="BZR2278" s="225"/>
      <c r="BZS2278" s="225"/>
      <c r="BZT2278" s="225"/>
      <c r="BZU2278" s="225"/>
      <c r="BZV2278" s="225"/>
      <c r="BZW2278" s="225"/>
      <c r="BZX2278" s="225"/>
      <c r="BZY2278" s="225"/>
      <c r="BZZ2278" s="225"/>
      <c r="CAA2278" s="225"/>
      <c r="CAB2278" s="225"/>
      <c r="CAC2278" s="225"/>
      <c r="CAD2278" s="225"/>
      <c r="CAE2278" s="225"/>
      <c r="CAF2278" s="225"/>
      <c r="CAG2278" s="225"/>
      <c r="CAH2278" s="225"/>
      <c r="CAI2278" s="225"/>
      <c r="CAJ2278" s="225"/>
      <c r="CAK2278" s="225"/>
      <c r="CAL2278" s="225"/>
      <c r="CAM2278" s="225"/>
      <c r="CAN2278" s="225"/>
      <c r="CAO2278" s="225"/>
      <c r="CAP2278" s="225"/>
      <c r="CAQ2278" s="225"/>
      <c r="CAR2278" s="225"/>
      <c r="CAS2278" s="225"/>
      <c r="CAT2278" s="225"/>
      <c r="CAU2278" s="225"/>
      <c r="CAV2278" s="225"/>
      <c r="CAW2278" s="225"/>
      <c r="CAX2278" s="225"/>
      <c r="CAY2278" s="225"/>
      <c r="CAZ2278" s="225"/>
      <c r="CBA2278" s="225"/>
      <c r="CBB2278" s="225"/>
      <c r="CBC2278" s="225"/>
      <c r="CBD2278" s="225"/>
      <c r="CBE2278" s="225"/>
      <c r="CBF2278" s="225"/>
      <c r="CBG2278" s="225"/>
      <c r="CBH2278" s="225"/>
      <c r="CBI2278" s="225"/>
      <c r="CBJ2278" s="225"/>
      <c r="CBK2278" s="225"/>
      <c r="CBL2278" s="225"/>
      <c r="CBM2278" s="225"/>
      <c r="CBN2278" s="225"/>
      <c r="CBO2278" s="225"/>
      <c r="CBP2278" s="225"/>
      <c r="CBQ2278" s="225"/>
      <c r="CBR2278" s="225"/>
      <c r="CBS2278" s="225"/>
      <c r="CBT2278" s="225"/>
      <c r="CBU2278" s="225"/>
      <c r="CBV2278" s="225"/>
      <c r="CBW2278" s="225"/>
      <c r="CBX2278" s="225"/>
      <c r="CBY2278" s="225"/>
      <c r="CBZ2278" s="225"/>
      <c r="CCA2278" s="225"/>
      <c r="CCB2278" s="225"/>
      <c r="CCC2278" s="225"/>
      <c r="CCD2278" s="225"/>
      <c r="CCE2278" s="225"/>
      <c r="CCF2278" s="225"/>
      <c r="CCG2278" s="225"/>
      <c r="CCH2278" s="225"/>
      <c r="CCI2278" s="225"/>
      <c r="CCJ2278" s="225"/>
      <c r="CCK2278" s="225"/>
      <c r="CCL2278" s="225"/>
      <c r="CCM2278" s="225"/>
      <c r="CCN2278" s="225"/>
      <c r="CCO2278" s="225"/>
      <c r="CCP2278" s="225"/>
      <c r="CCQ2278" s="225"/>
      <c r="CCR2278" s="225"/>
      <c r="CCS2278" s="225"/>
      <c r="CCT2278" s="225"/>
      <c r="CCU2278" s="225"/>
      <c r="CCV2278" s="225"/>
      <c r="CCW2278" s="225"/>
      <c r="CCX2278" s="225"/>
      <c r="CCY2278" s="225"/>
      <c r="CCZ2278" s="225"/>
      <c r="CDA2278" s="225"/>
      <c r="CDB2278" s="225"/>
      <c r="CDC2278" s="225"/>
      <c r="CDD2278" s="225"/>
      <c r="CDE2278" s="225"/>
      <c r="CDF2278" s="225"/>
      <c r="CDG2278" s="225"/>
      <c r="CDH2278" s="225"/>
      <c r="CDI2278" s="225"/>
      <c r="CDJ2278" s="225"/>
      <c r="CDK2278" s="225"/>
      <c r="CDL2278" s="225"/>
      <c r="CDM2278" s="225"/>
      <c r="CDN2278" s="225"/>
      <c r="CDO2278" s="225"/>
      <c r="CDP2278" s="225"/>
      <c r="CDQ2278" s="225"/>
      <c r="CDR2278" s="225"/>
      <c r="CDS2278" s="225"/>
      <c r="CDT2278" s="225"/>
      <c r="CDU2278" s="225"/>
      <c r="CDV2278" s="225"/>
      <c r="CDW2278" s="225"/>
      <c r="CDX2278" s="225"/>
      <c r="CDY2278" s="225"/>
      <c r="CDZ2278" s="225"/>
      <c r="CEA2278" s="225"/>
      <c r="CEB2278" s="225"/>
      <c r="CEC2278" s="225"/>
      <c r="CED2278" s="225"/>
      <c r="CEE2278" s="225"/>
      <c r="CEF2278" s="225"/>
      <c r="CEG2278" s="225"/>
      <c r="CEH2278" s="225"/>
      <c r="CEI2278" s="225"/>
      <c r="CEJ2278" s="225"/>
      <c r="CEK2278" s="225"/>
      <c r="CEL2278" s="225"/>
      <c r="CEM2278" s="225"/>
      <c r="CEN2278" s="225"/>
      <c r="CEO2278" s="225"/>
      <c r="CEP2278" s="225"/>
      <c r="CEQ2278" s="225"/>
      <c r="CER2278" s="225"/>
      <c r="CES2278" s="225"/>
      <c r="CET2278" s="225"/>
      <c r="CEU2278" s="225"/>
      <c r="CEV2278" s="225"/>
      <c r="CEW2278" s="225"/>
      <c r="CEX2278" s="225"/>
      <c r="CEY2278" s="225"/>
      <c r="CEZ2278" s="225"/>
      <c r="CFA2278" s="225"/>
      <c r="CFB2278" s="225"/>
      <c r="CFC2278" s="225"/>
      <c r="CFD2278" s="225"/>
      <c r="CFE2278" s="225"/>
      <c r="CFF2278" s="225"/>
      <c r="CFG2278" s="225"/>
      <c r="CFH2278" s="225"/>
      <c r="CFI2278" s="225"/>
      <c r="CFJ2278" s="225"/>
      <c r="CFK2278" s="225"/>
      <c r="CFL2278" s="225"/>
      <c r="CFM2278" s="225"/>
      <c r="CFN2278" s="225"/>
      <c r="CFO2278" s="225"/>
      <c r="CFP2278" s="225"/>
      <c r="CFQ2278" s="225"/>
      <c r="CFR2278" s="225"/>
      <c r="CFS2278" s="225"/>
      <c r="CFT2278" s="225"/>
      <c r="CFU2278" s="225"/>
      <c r="CFV2278" s="225"/>
      <c r="CFW2278" s="225"/>
      <c r="CFX2278" s="225"/>
      <c r="CFY2278" s="225"/>
      <c r="CFZ2278" s="225"/>
      <c r="CGA2278" s="225"/>
      <c r="CGB2278" s="225"/>
      <c r="CGC2278" s="225"/>
      <c r="CGD2278" s="225"/>
      <c r="CGE2278" s="225"/>
      <c r="CGF2278" s="225"/>
      <c r="CGG2278" s="225"/>
      <c r="CGH2278" s="225"/>
      <c r="CGI2278" s="225"/>
      <c r="CGJ2278" s="225"/>
      <c r="CGK2278" s="225"/>
      <c r="CGL2278" s="225"/>
      <c r="CGM2278" s="225"/>
      <c r="CGN2278" s="225"/>
      <c r="CGO2278" s="225"/>
      <c r="CGP2278" s="225"/>
      <c r="CGQ2278" s="225"/>
      <c r="CGR2278" s="225"/>
      <c r="CGS2278" s="225"/>
      <c r="CGT2278" s="225"/>
      <c r="CGU2278" s="225"/>
      <c r="CGV2278" s="225"/>
      <c r="CGW2278" s="225"/>
      <c r="CGX2278" s="225"/>
      <c r="CGY2278" s="225"/>
      <c r="CGZ2278" s="225"/>
      <c r="CHA2278" s="225"/>
      <c r="CHB2278" s="225"/>
      <c r="CHC2278" s="225"/>
      <c r="CHD2278" s="225"/>
      <c r="CHE2278" s="225"/>
      <c r="CHF2278" s="225"/>
      <c r="CHG2278" s="225"/>
      <c r="CHH2278" s="225"/>
      <c r="CHI2278" s="225"/>
      <c r="CHJ2278" s="225"/>
      <c r="CHK2278" s="225"/>
      <c r="CHL2278" s="225"/>
      <c r="CHM2278" s="225"/>
      <c r="CHN2278" s="225"/>
      <c r="CHO2278" s="225"/>
      <c r="CHP2278" s="225"/>
      <c r="CHQ2278" s="225"/>
      <c r="CHR2278" s="225"/>
      <c r="CHS2278" s="225"/>
      <c r="CHT2278" s="225"/>
      <c r="CHU2278" s="225"/>
      <c r="CHV2278" s="225"/>
      <c r="CHW2278" s="225"/>
      <c r="CHX2278" s="225"/>
      <c r="CHY2278" s="225"/>
      <c r="CHZ2278" s="225"/>
      <c r="CIA2278" s="225"/>
      <c r="CIB2278" s="225"/>
      <c r="CIC2278" s="225"/>
      <c r="CID2278" s="225"/>
      <c r="CIE2278" s="225"/>
      <c r="CIF2278" s="225"/>
      <c r="CIG2278" s="225"/>
      <c r="CIH2278" s="225"/>
      <c r="CII2278" s="225"/>
      <c r="CIJ2278" s="225"/>
      <c r="CIK2278" s="225"/>
      <c r="CIL2278" s="225"/>
      <c r="CIM2278" s="225"/>
      <c r="CIN2278" s="225"/>
      <c r="CIO2278" s="225"/>
      <c r="CIP2278" s="225"/>
      <c r="CIQ2278" s="225"/>
      <c r="CIR2278" s="225"/>
      <c r="CIS2278" s="225"/>
      <c r="CIT2278" s="225"/>
      <c r="CIU2278" s="225"/>
      <c r="CIV2278" s="225"/>
      <c r="CIW2278" s="225"/>
      <c r="CIX2278" s="225"/>
      <c r="CIY2278" s="225"/>
      <c r="CIZ2278" s="225"/>
      <c r="CJA2278" s="225"/>
      <c r="CJB2278" s="225"/>
      <c r="CJC2278" s="225"/>
      <c r="CJD2278" s="225"/>
      <c r="CJE2278" s="225"/>
      <c r="CJF2278" s="225"/>
      <c r="CJG2278" s="225"/>
      <c r="CJH2278" s="225"/>
      <c r="CJI2278" s="225"/>
      <c r="CJJ2278" s="225"/>
      <c r="CJK2278" s="225"/>
      <c r="CJL2278" s="225"/>
      <c r="CJM2278" s="225"/>
      <c r="CJN2278" s="225"/>
      <c r="CJO2278" s="225"/>
      <c r="CJP2278" s="225"/>
      <c r="CJQ2278" s="225"/>
      <c r="CJR2278" s="225"/>
      <c r="CJS2278" s="225"/>
      <c r="CJT2278" s="225"/>
      <c r="CJU2278" s="225"/>
      <c r="CJV2278" s="225"/>
      <c r="CJW2278" s="225"/>
      <c r="CJX2278" s="225"/>
      <c r="CJY2278" s="225"/>
      <c r="CJZ2278" s="225"/>
      <c r="CKA2278" s="225"/>
      <c r="CKB2278" s="225"/>
      <c r="CKC2278" s="225"/>
      <c r="CKD2278" s="225"/>
      <c r="CKE2278" s="225"/>
      <c r="CKF2278" s="225"/>
      <c r="CKG2278" s="225"/>
      <c r="CKH2278" s="225"/>
      <c r="CKI2278" s="225"/>
      <c r="CKJ2278" s="225"/>
      <c r="CKK2278" s="225"/>
      <c r="CKL2278" s="225"/>
      <c r="CKM2278" s="225"/>
      <c r="CKN2278" s="225"/>
      <c r="CKO2278" s="225"/>
      <c r="CKP2278" s="225"/>
      <c r="CKQ2278" s="225"/>
      <c r="CKR2278" s="225"/>
      <c r="CKS2278" s="225"/>
      <c r="CKT2278" s="225"/>
      <c r="CKU2278" s="225"/>
      <c r="CKV2278" s="225"/>
      <c r="CKW2278" s="225"/>
      <c r="CKX2278" s="225"/>
      <c r="CKY2278" s="225"/>
      <c r="CKZ2278" s="225"/>
      <c r="CLA2278" s="225"/>
      <c r="CLB2278" s="225"/>
      <c r="CLC2278" s="225"/>
      <c r="CLD2278" s="225"/>
      <c r="CLE2278" s="225"/>
      <c r="CLF2278" s="225"/>
      <c r="CLG2278" s="225"/>
      <c r="CLH2278" s="225"/>
      <c r="CLI2278" s="225"/>
      <c r="CLJ2278" s="225"/>
      <c r="CLK2278" s="225"/>
      <c r="CLL2278" s="225"/>
      <c r="CLM2278" s="225"/>
      <c r="CLN2278" s="225"/>
      <c r="CLO2278" s="225"/>
      <c r="CLP2278" s="225"/>
      <c r="CLQ2278" s="225"/>
      <c r="CLR2278" s="225"/>
      <c r="CLS2278" s="225"/>
      <c r="CLT2278" s="225"/>
      <c r="CLU2278" s="225"/>
      <c r="CLV2278" s="225"/>
      <c r="CLW2278" s="225"/>
      <c r="CLX2278" s="225"/>
      <c r="CLY2278" s="225"/>
      <c r="CLZ2278" s="225"/>
      <c r="CMA2278" s="225"/>
      <c r="CMB2278" s="225"/>
      <c r="CMC2278" s="225"/>
      <c r="CMD2278" s="225"/>
      <c r="CME2278" s="225"/>
      <c r="CMF2278" s="225"/>
      <c r="CMG2278" s="225"/>
      <c r="CMH2278" s="225"/>
      <c r="CMI2278" s="225"/>
      <c r="CMJ2278" s="225"/>
      <c r="CMK2278" s="225"/>
      <c r="CML2278" s="225"/>
      <c r="CMM2278" s="225"/>
      <c r="CMN2278" s="225"/>
      <c r="CMO2278" s="225"/>
      <c r="CMP2278" s="225"/>
      <c r="CMQ2278" s="225"/>
      <c r="CMR2278" s="225"/>
      <c r="CMS2278" s="225"/>
      <c r="CMT2278" s="225"/>
      <c r="CMU2278" s="225"/>
      <c r="CMV2278" s="225"/>
      <c r="CMW2278" s="225"/>
      <c r="CMX2278" s="225"/>
      <c r="CMY2278" s="225"/>
      <c r="CMZ2278" s="225"/>
      <c r="CNA2278" s="225"/>
      <c r="CNB2278" s="225"/>
      <c r="CNC2278" s="225"/>
      <c r="CND2278" s="225"/>
      <c r="CNE2278" s="225"/>
      <c r="CNF2278" s="225"/>
      <c r="CNG2278" s="225"/>
      <c r="CNH2278" s="225"/>
      <c r="CNI2278" s="225"/>
      <c r="CNJ2278" s="225"/>
      <c r="CNK2278" s="225"/>
      <c r="CNL2278" s="225"/>
      <c r="CNM2278" s="225"/>
      <c r="CNN2278" s="225"/>
      <c r="CNO2278" s="225"/>
      <c r="CNP2278" s="225"/>
      <c r="CNQ2278" s="225"/>
      <c r="CNR2278" s="225"/>
      <c r="CNS2278" s="225"/>
      <c r="CNT2278" s="225"/>
      <c r="CNU2278" s="225"/>
      <c r="CNV2278" s="225"/>
      <c r="CNW2278" s="225"/>
      <c r="CNX2278" s="225"/>
      <c r="CNY2278" s="225"/>
      <c r="CNZ2278" s="225"/>
      <c r="COA2278" s="225"/>
      <c r="COB2278" s="225"/>
      <c r="COC2278" s="225"/>
      <c r="COD2278" s="225"/>
      <c r="COE2278" s="225"/>
      <c r="COF2278" s="225"/>
      <c r="COG2278" s="225"/>
      <c r="COH2278" s="225"/>
      <c r="COI2278" s="225"/>
      <c r="COJ2278" s="225"/>
      <c r="COK2278" s="225"/>
      <c r="COL2278" s="225"/>
      <c r="COM2278" s="225"/>
      <c r="CON2278" s="225"/>
      <c r="COO2278" s="225"/>
      <c r="COP2278" s="225"/>
      <c r="COQ2278" s="225"/>
      <c r="COR2278" s="225"/>
      <c r="COS2278" s="225"/>
      <c r="COT2278" s="225"/>
      <c r="COU2278" s="225"/>
      <c r="COV2278" s="225"/>
      <c r="COW2278" s="225"/>
      <c r="COX2278" s="225"/>
      <c r="COY2278" s="225"/>
      <c r="COZ2278" s="225"/>
      <c r="CPA2278" s="225"/>
      <c r="CPB2278" s="225"/>
      <c r="CPC2278" s="225"/>
      <c r="CPD2278" s="225"/>
      <c r="CPE2278" s="225"/>
      <c r="CPF2278" s="225"/>
      <c r="CPG2278" s="225"/>
      <c r="CPH2278" s="225"/>
      <c r="CPI2278" s="225"/>
      <c r="CPJ2278" s="225"/>
      <c r="CPK2278" s="225"/>
      <c r="CPL2278" s="225"/>
      <c r="CPM2278" s="225"/>
      <c r="CPN2278" s="225"/>
      <c r="CPO2278" s="225"/>
      <c r="CPP2278" s="225"/>
      <c r="CPQ2278" s="225"/>
      <c r="CPR2278" s="225"/>
      <c r="CPS2278" s="225"/>
      <c r="CPT2278" s="225"/>
      <c r="CPU2278" s="225"/>
      <c r="CPV2278" s="225"/>
      <c r="CPW2278" s="225"/>
      <c r="CPX2278" s="225"/>
      <c r="CPY2278" s="225"/>
      <c r="CPZ2278" s="225"/>
      <c r="CQA2278" s="225"/>
      <c r="CQB2278" s="225"/>
      <c r="CQC2278" s="225"/>
      <c r="CQD2278" s="225"/>
      <c r="CQE2278" s="225"/>
      <c r="CQF2278" s="225"/>
      <c r="CQG2278" s="225"/>
      <c r="CQH2278" s="225"/>
      <c r="CQI2278" s="225"/>
      <c r="CQJ2278" s="225"/>
      <c r="CQK2278" s="225"/>
      <c r="CQL2278" s="225"/>
      <c r="CQM2278" s="225"/>
      <c r="CQN2278" s="225"/>
      <c r="CQO2278" s="225"/>
      <c r="CQP2278" s="225"/>
      <c r="CQQ2278" s="225"/>
      <c r="CQR2278" s="225"/>
      <c r="CQS2278" s="225"/>
      <c r="CQT2278" s="225"/>
      <c r="CQU2278" s="225"/>
      <c r="CQV2278" s="225"/>
      <c r="CQW2278" s="225"/>
      <c r="CQX2278" s="225"/>
      <c r="CQY2278" s="225"/>
      <c r="CQZ2278" s="225"/>
      <c r="CRA2278" s="225"/>
      <c r="CRB2278" s="225"/>
      <c r="CRC2278" s="225"/>
      <c r="CRD2278" s="225"/>
      <c r="CRE2278" s="225"/>
      <c r="CRF2278" s="225"/>
      <c r="CRG2278" s="225"/>
      <c r="CRH2278" s="225"/>
      <c r="CRI2278" s="225"/>
      <c r="CRJ2278" s="225"/>
      <c r="CRK2278" s="225"/>
      <c r="CRL2278" s="225"/>
      <c r="CRM2278" s="225"/>
      <c r="CRN2278" s="225"/>
      <c r="CRO2278" s="225"/>
      <c r="CRP2278" s="225"/>
      <c r="CRQ2278" s="225"/>
      <c r="CRR2278" s="225"/>
      <c r="CRS2278" s="225"/>
      <c r="CRT2278" s="225"/>
      <c r="CRU2278" s="225"/>
      <c r="CRV2278" s="225"/>
      <c r="CRW2278" s="225"/>
      <c r="CRX2278" s="225"/>
      <c r="CRY2278" s="225"/>
      <c r="CRZ2278" s="225"/>
      <c r="CSA2278" s="225"/>
      <c r="CSB2278" s="225"/>
      <c r="CSC2278" s="225"/>
      <c r="CSD2278" s="225"/>
      <c r="CSE2278" s="225"/>
      <c r="CSF2278" s="225"/>
      <c r="CSG2278" s="225"/>
      <c r="CSH2278" s="225"/>
      <c r="CSI2278" s="225"/>
      <c r="CSJ2278" s="225"/>
      <c r="CSK2278" s="225"/>
      <c r="CSL2278" s="225"/>
      <c r="CSM2278" s="225"/>
      <c r="CSN2278" s="225"/>
      <c r="CSO2278" s="225"/>
      <c r="CSP2278" s="225"/>
      <c r="CSQ2278" s="225"/>
      <c r="CSR2278" s="225"/>
      <c r="CSS2278" s="225"/>
      <c r="CST2278" s="225"/>
      <c r="CSU2278" s="225"/>
      <c r="CSV2278" s="225"/>
      <c r="CSW2278" s="225"/>
      <c r="CSX2278" s="225"/>
      <c r="CSY2278" s="225"/>
      <c r="CSZ2278" s="225"/>
      <c r="CTA2278" s="225"/>
      <c r="CTB2278" s="225"/>
      <c r="CTC2278" s="225"/>
      <c r="CTD2278" s="225"/>
      <c r="CTE2278" s="225"/>
      <c r="CTF2278" s="225"/>
      <c r="CTG2278" s="225"/>
      <c r="CTH2278" s="225"/>
      <c r="CTI2278" s="225"/>
      <c r="CTJ2278" s="225"/>
      <c r="CTK2278" s="225"/>
      <c r="CTL2278" s="225"/>
      <c r="CTM2278" s="225"/>
      <c r="CTN2278" s="225"/>
      <c r="CTO2278" s="225"/>
      <c r="CTP2278" s="225"/>
      <c r="CTQ2278" s="225"/>
      <c r="CTR2278" s="225"/>
      <c r="CTS2278" s="225"/>
      <c r="CTT2278" s="225"/>
      <c r="CTU2278" s="225"/>
      <c r="CTV2278" s="225"/>
      <c r="CTW2278" s="225"/>
      <c r="CTX2278" s="225"/>
      <c r="CTY2278" s="225"/>
      <c r="CTZ2278" s="225"/>
      <c r="CUA2278" s="225"/>
      <c r="CUB2278" s="225"/>
      <c r="CUC2278" s="225"/>
      <c r="CUD2278" s="225"/>
      <c r="CUE2278" s="225"/>
      <c r="CUF2278" s="225"/>
      <c r="CUG2278" s="225"/>
      <c r="CUH2278" s="225"/>
      <c r="CUI2278" s="225"/>
      <c r="CUJ2278" s="225"/>
      <c r="CUK2278" s="225"/>
      <c r="CUL2278" s="225"/>
      <c r="CUM2278" s="225"/>
      <c r="CUN2278" s="225"/>
      <c r="CUO2278" s="225"/>
      <c r="CUP2278" s="225"/>
      <c r="CUQ2278" s="225"/>
      <c r="CUR2278" s="225"/>
      <c r="CUS2278" s="225"/>
      <c r="CUT2278" s="225"/>
      <c r="CUU2278" s="225"/>
      <c r="CUV2278" s="225"/>
      <c r="CUW2278" s="225"/>
      <c r="CUX2278" s="225"/>
      <c r="CUY2278" s="225"/>
      <c r="CUZ2278" s="225"/>
      <c r="CVA2278" s="225"/>
      <c r="CVB2278" s="225"/>
      <c r="CVC2278" s="225"/>
      <c r="CVD2278" s="225"/>
      <c r="CVE2278" s="225"/>
      <c r="CVF2278" s="225"/>
      <c r="CVG2278" s="225"/>
      <c r="CVH2278" s="225"/>
      <c r="CVI2278" s="225"/>
      <c r="CVJ2278" s="225"/>
      <c r="CVK2278" s="225"/>
      <c r="CVL2278" s="225"/>
      <c r="CVM2278" s="225"/>
      <c r="CVN2278" s="225"/>
      <c r="CVO2278" s="225"/>
      <c r="CVP2278" s="225"/>
      <c r="CVQ2278" s="225"/>
      <c r="CVR2278" s="225"/>
      <c r="CVS2278" s="225"/>
      <c r="CVT2278" s="225"/>
      <c r="CVU2278" s="225"/>
      <c r="CVV2278" s="225"/>
      <c r="CVW2278" s="225"/>
      <c r="CVX2278" s="225"/>
      <c r="CVY2278" s="225"/>
      <c r="CVZ2278" s="225"/>
      <c r="CWA2278" s="225"/>
      <c r="CWB2278" s="225"/>
      <c r="CWC2278" s="225"/>
      <c r="CWD2278" s="225"/>
      <c r="CWE2278" s="225"/>
      <c r="CWF2278" s="225"/>
      <c r="CWG2278" s="225"/>
      <c r="CWH2278" s="225"/>
      <c r="CWI2278" s="225"/>
      <c r="CWJ2278" s="225"/>
      <c r="CWK2278" s="225"/>
      <c r="CWL2278" s="225"/>
      <c r="CWM2278" s="225"/>
      <c r="CWN2278" s="225"/>
      <c r="CWO2278" s="225"/>
      <c r="CWP2278" s="225"/>
      <c r="CWQ2278" s="225"/>
      <c r="CWR2278" s="225"/>
      <c r="CWS2278" s="225"/>
      <c r="CWT2278" s="225"/>
      <c r="CWU2278" s="225"/>
      <c r="CWV2278" s="225"/>
      <c r="CWW2278" s="225"/>
      <c r="CWX2278" s="225"/>
      <c r="CWY2278" s="225"/>
      <c r="CWZ2278" s="225"/>
      <c r="CXA2278" s="225"/>
      <c r="CXB2278" s="225"/>
      <c r="CXC2278" s="225"/>
      <c r="CXD2278" s="225"/>
      <c r="CXE2278" s="225"/>
      <c r="CXF2278" s="225"/>
      <c r="CXG2278" s="225"/>
      <c r="CXH2278" s="225"/>
      <c r="CXI2278" s="225"/>
      <c r="CXJ2278" s="225"/>
      <c r="CXK2278" s="225"/>
      <c r="CXL2278" s="225"/>
      <c r="CXM2278" s="225"/>
      <c r="CXN2278" s="225"/>
      <c r="CXO2278" s="225"/>
      <c r="CXP2278" s="225"/>
      <c r="CXQ2278" s="225"/>
      <c r="CXR2278" s="225"/>
      <c r="CXS2278" s="225"/>
      <c r="CXT2278" s="225"/>
      <c r="CXU2278" s="225"/>
      <c r="CXV2278" s="225"/>
      <c r="CXW2278" s="225"/>
      <c r="CXX2278" s="225"/>
      <c r="CXY2278" s="225"/>
      <c r="CXZ2278" s="225"/>
      <c r="CYA2278" s="225"/>
      <c r="CYB2278" s="225"/>
      <c r="CYC2278" s="225"/>
      <c r="CYD2278" s="225"/>
      <c r="CYE2278" s="225"/>
      <c r="CYF2278" s="225"/>
      <c r="CYG2278" s="225"/>
      <c r="CYH2278" s="225"/>
      <c r="CYI2278" s="225"/>
      <c r="CYJ2278" s="225"/>
      <c r="CYK2278" s="225"/>
      <c r="CYL2278" s="225"/>
      <c r="CYM2278" s="225"/>
      <c r="CYN2278" s="225"/>
      <c r="CYO2278" s="225"/>
      <c r="CYP2278" s="225"/>
      <c r="CYQ2278" s="225"/>
      <c r="CYR2278" s="225"/>
      <c r="CYS2278" s="225"/>
      <c r="CYT2278" s="225"/>
      <c r="CYU2278" s="225"/>
      <c r="CYV2278" s="225"/>
      <c r="CYW2278" s="225"/>
      <c r="CYX2278" s="225"/>
      <c r="CYY2278" s="225"/>
      <c r="CYZ2278" s="225"/>
      <c r="CZA2278" s="225"/>
      <c r="CZB2278" s="225"/>
      <c r="CZC2278" s="225"/>
      <c r="CZD2278" s="225"/>
      <c r="CZE2278" s="225"/>
      <c r="CZF2278" s="225"/>
      <c r="CZG2278" s="225"/>
      <c r="CZH2278" s="225"/>
      <c r="CZI2278" s="225"/>
      <c r="CZJ2278" s="225"/>
      <c r="CZK2278" s="225"/>
      <c r="CZL2278" s="225"/>
      <c r="CZM2278" s="225"/>
      <c r="CZN2278" s="225"/>
      <c r="CZO2278" s="225"/>
      <c r="CZP2278" s="225"/>
      <c r="CZQ2278" s="225"/>
      <c r="CZR2278" s="225"/>
      <c r="CZS2278" s="225"/>
      <c r="CZT2278" s="225"/>
      <c r="CZU2278" s="225"/>
      <c r="CZV2278" s="225"/>
      <c r="CZW2278" s="225"/>
      <c r="CZX2278" s="225"/>
      <c r="CZY2278" s="225"/>
      <c r="CZZ2278" s="225"/>
      <c r="DAA2278" s="225"/>
      <c r="DAB2278" s="225"/>
      <c r="DAC2278" s="225"/>
      <c r="DAD2278" s="225"/>
      <c r="DAE2278" s="225"/>
      <c r="DAF2278" s="225"/>
      <c r="DAG2278" s="225"/>
      <c r="DAH2278" s="225"/>
      <c r="DAI2278" s="225"/>
      <c r="DAJ2278" s="225"/>
      <c r="DAK2278" s="225"/>
      <c r="DAL2278" s="225"/>
      <c r="DAM2278" s="225"/>
      <c r="DAN2278" s="225"/>
      <c r="DAO2278" s="225"/>
      <c r="DAP2278" s="225"/>
      <c r="DAQ2278" s="225"/>
      <c r="DAR2278" s="225"/>
      <c r="DAS2278" s="225"/>
      <c r="DAT2278" s="225"/>
      <c r="DAU2278" s="225"/>
      <c r="DAV2278" s="225"/>
      <c r="DAW2278" s="225"/>
      <c r="DAX2278" s="225"/>
      <c r="DAY2278" s="225"/>
      <c r="DAZ2278" s="225"/>
      <c r="DBA2278" s="225"/>
      <c r="DBB2278" s="225"/>
      <c r="DBC2278" s="225"/>
      <c r="DBD2278" s="225"/>
      <c r="DBE2278" s="225"/>
      <c r="DBF2278" s="225"/>
      <c r="DBG2278" s="225"/>
      <c r="DBH2278" s="225"/>
      <c r="DBI2278" s="225"/>
      <c r="DBJ2278" s="225"/>
      <c r="DBK2278" s="225"/>
      <c r="DBL2278" s="225"/>
      <c r="DBM2278" s="225"/>
      <c r="DBN2278" s="225"/>
      <c r="DBO2278" s="225"/>
      <c r="DBP2278" s="225"/>
      <c r="DBQ2278" s="225"/>
      <c r="DBR2278" s="225"/>
      <c r="DBS2278" s="225"/>
      <c r="DBT2278" s="225"/>
      <c r="DBU2278" s="225"/>
      <c r="DBV2278" s="225"/>
      <c r="DBW2278" s="225"/>
      <c r="DBX2278" s="225"/>
      <c r="DBY2278" s="225"/>
      <c r="DBZ2278" s="225"/>
      <c r="DCA2278" s="225"/>
      <c r="DCB2278" s="225"/>
      <c r="DCC2278" s="225"/>
      <c r="DCD2278" s="225"/>
      <c r="DCE2278" s="225"/>
      <c r="DCF2278" s="225"/>
      <c r="DCG2278" s="225"/>
      <c r="DCH2278" s="225"/>
      <c r="DCI2278" s="225"/>
      <c r="DCJ2278" s="225"/>
      <c r="DCK2278" s="225"/>
      <c r="DCL2278" s="225"/>
      <c r="DCM2278" s="225"/>
      <c r="DCN2278" s="225"/>
      <c r="DCO2278" s="225"/>
      <c r="DCP2278" s="225"/>
      <c r="DCQ2278" s="225"/>
      <c r="DCR2278" s="225"/>
      <c r="DCS2278" s="225"/>
      <c r="DCT2278" s="225"/>
      <c r="DCU2278" s="225"/>
      <c r="DCV2278" s="225"/>
      <c r="DCW2278" s="225"/>
      <c r="DCX2278" s="225"/>
      <c r="DCY2278" s="225"/>
      <c r="DCZ2278" s="225"/>
      <c r="DDA2278" s="225"/>
      <c r="DDB2278" s="225"/>
      <c r="DDC2278" s="225"/>
      <c r="DDD2278" s="225"/>
      <c r="DDE2278" s="225"/>
      <c r="DDF2278" s="225"/>
      <c r="DDG2278" s="225"/>
      <c r="DDH2278" s="225"/>
      <c r="DDI2278" s="225"/>
      <c r="DDJ2278" s="225"/>
      <c r="DDK2278" s="225"/>
      <c r="DDL2278" s="225"/>
      <c r="DDM2278" s="225"/>
      <c r="DDN2278" s="225"/>
      <c r="DDO2278" s="225"/>
      <c r="DDP2278" s="225"/>
      <c r="DDQ2278" s="225"/>
      <c r="DDR2278" s="225"/>
      <c r="DDS2278" s="225"/>
      <c r="DDT2278" s="225"/>
      <c r="DDU2278" s="225"/>
      <c r="DDV2278" s="225"/>
      <c r="DDW2278" s="225"/>
      <c r="DDX2278" s="225"/>
      <c r="DDY2278" s="225"/>
      <c r="DDZ2278" s="225"/>
      <c r="DEA2278" s="225"/>
      <c r="DEB2278" s="225"/>
      <c r="DEC2278" s="225"/>
      <c r="DED2278" s="225"/>
      <c r="DEE2278" s="225"/>
      <c r="DEF2278" s="225"/>
      <c r="DEG2278" s="225"/>
      <c r="DEH2278" s="225"/>
      <c r="DEI2278" s="225"/>
      <c r="DEJ2278" s="225"/>
      <c r="DEK2278" s="225"/>
      <c r="DEL2278" s="225"/>
      <c r="DEM2278" s="225"/>
      <c r="DEN2278" s="225"/>
      <c r="DEO2278" s="225"/>
      <c r="DEP2278" s="225"/>
      <c r="DEQ2278" s="225"/>
      <c r="DER2278" s="225"/>
      <c r="DES2278" s="225"/>
      <c r="DET2278" s="225"/>
      <c r="DEU2278" s="225"/>
      <c r="DEV2278" s="225"/>
      <c r="DEW2278" s="225"/>
      <c r="DEX2278" s="225"/>
      <c r="DEY2278" s="225"/>
      <c r="DEZ2278" s="225"/>
      <c r="DFA2278" s="225"/>
      <c r="DFB2278" s="225"/>
      <c r="DFC2278" s="225"/>
      <c r="DFD2278" s="225"/>
      <c r="DFE2278" s="225"/>
      <c r="DFF2278" s="225"/>
      <c r="DFG2278" s="225"/>
      <c r="DFH2278" s="225"/>
      <c r="DFI2278" s="225"/>
      <c r="DFJ2278" s="225"/>
      <c r="DFK2278" s="225"/>
      <c r="DFL2278" s="225"/>
      <c r="DFM2278" s="225"/>
      <c r="DFN2278" s="225"/>
      <c r="DFO2278" s="225"/>
      <c r="DFP2278" s="225"/>
      <c r="DFQ2278" s="225"/>
      <c r="DFR2278" s="225"/>
      <c r="DFS2278" s="225"/>
      <c r="DFT2278" s="225"/>
      <c r="DFU2278" s="225"/>
      <c r="DFV2278" s="225"/>
      <c r="DFW2278" s="225"/>
      <c r="DFX2278" s="225"/>
      <c r="DFY2278" s="225"/>
      <c r="DFZ2278" s="225"/>
      <c r="DGA2278" s="225"/>
      <c r="DGB2278" s="225"/>
      <c r="DGC2278" s="225"/>
      <c r="DGD2278" s="225"/>
      <c r="DGE2278" s="225"/>
      <c r="DGF2278" s="225"/>
      <c r="DGG2278" s="225"/>
      <c r="DGH2278" s="225"/>
      <c r="DGI2278" s="225"/>
      <c r="DGJ2278" s="225"/>
      <c r="DGK2278" s="225"/>
      <c r="DGL2278" s="225"/>
      <c r="DGM2278" s="225"/>
      <c r="DGN2278" s="225"/>
      <c r="DGO2278" s="225"/>
      <c r="DGP2278" s="225"/>
      <c r="DGQ2278" s="225"/>
      <c r="DGR2278" s="225"/>
      <c r="DGS2278" s="225"/>
      <c r="DGT2278" s="225"/>
      <c r="DGU2278" s="225"/>
      <c r="DGV2278" s="225"/>
      <c r="DGW2278" s="225"/>
      <c r="DGX2278" s="225"/>
      <c r="DGY2278" s="225"/>
      <c r="DGZ2278" s="225"/>
      <c r="DHA2278" s="225"/>
      <c r="DHB2278" s="225"/>
      <c r="DHC2278" s="225"/>
      <c r="DHD2278" s="225"/>
      <c r="DHE2278" s="225"/>
      <c r="DHF2278" s="225"/>
      <c r="DHG2278" s="225"/>
      <c r="DHH2278" s="225"/>
      <c r="DHI2278" s="225"/>
      <c r="DHJ2278" s="225"/>
      <c r="DHK2278" s="225"/>
      <c r="DHL2278" s="225"/>
      <c r="DHM2278" s="225"/>
      <c r="DHN2278" s="225"/>
      <c r="DHO2278" s="225"/>
      <c r="DHP2278" s="225"/>
      <c r="DHQ2278" s="225"/>
      <c r="DHR2278" s="225"/>
      <c r="DHS2278" s="225"/>
      <c r="DHT2278" s="225"/>
      <c r="DHU2278" s="225"/>
      <c r="DHV2278" s="225"/>
      <c r="DHW2278" s="225"/>
      <c r="DHX2278" s="225"/>
      <c r="DHY2278" s="225"/>
      <c r="DHZ2278" s="225"/>
      <c r="DIA2278" s="225"/>
      <c r="DIB2278" s="225"/>
      <c r="DIC2278" s="225"/>
      <c r="DID2278" s="225"/>
      <c r="DIE2278" s="225"/>
      <c r="DIF2278" s="225"/>
      <c r="DIG2278" s="225"/>
      <c r="DIH2278" s="225"/>
      <c r="DII2278" s="225"/>
      <c r="DIJ2278" s="225"/>
      <c r="DIK2278" s="225"/>
      <c r="DIL2278" s="225"/>
      <c r="DIM2278" s="225"/>
      <c r="DIN2278" s="225"/>
      <c r="DIO2278" s="225"/>
      <c r="DIP2278" s="225"/>
      <c r="DIQ2278" s="225"/>
      <c r="DIR2278" s="225"/>
      <c r="DIS2278" s="225"/>
      <c r="DIT2278" s="225"/>
      <c r="DIU2278" s="225"/>
      <c r="DIV2278" s="225"/>
      <c r="DIW2278" s="225"/>
      <c r="DIX2278" s="225"/>
      <c r="DIY2278" s="225"/>
      <c r="DIZ2278" s="225"/>
      <c r="DJA2278" s="225"/>
      <c r="DJB2278" s="225"/>
      <c r="DJC2278" s="225"/>
      <c r="DJD2278" s="225"/>
      <c r="DJE2278" s="225"/>
      <c r="DJF2278" s="225"/>
      <c r="DJG2278" s="225"/>
      <c r="DJH2278" s="225"/>
      <c r="DJI2278" s="225"/>
      <c r="DJJ2278" s="225"/>
      <c r="DJK2278" s="225"/>
      <c r="DJL2278" s="225"/>
      <c r="DJM2278" s="225"/>
      <c r="DJN2278" s="225"/>
      <c r="DJO2278" s="225"/>
      <c r="DJP2278" s="225"/>
      <c r="DJQ2278" s="225"/>
      <c r="DJR2278" s="225"/>
      <c r="DJS2278" s="225"/>
      <c r="DJT2278" s="225"/>
      <c r="DJU2278" s="225"/>
      <c r="DJV2278" s="225"/>
      <c r="DJW2278" s="225"/>
      <c r="DJX2278" s="225"/>
      <c r="DJY2278" s="225"/>
      <c r="DJZ2278" s="225"/>
      <c r="DKA2278" s="225"/>
      <c r="DKB2278" s="225"/>
      <c r="DKC2278" s="225"/>
      <c r="DKD2278" s="225"/>
      <c r="DKE2278" s="225"/>
      <c r="DKF2278" s="225"/>
      <c r="DKG2278" s="225"/>
      <c r="DKH2278" s="225"/>
      <c r="DKI2278" s="225"/>
      <c r="DKJ2278" s="225"/>
      <c r="DKK2278" s="225"/>
      <c r="DKL2278" s="225"/>
      <c r="DKM2278" s="225"/>
      <c r="DKN2278" s="225"/>
      <c r="DKO2278" s="225"/>
      <c r="DKP2278" s="225"/>
      <c r="DKQ2278" s="225"/>
      <c r="DKR2278" s="225"/>
      <c r="DKS2278" s="225"/>
      <c r="DKT2278" s="225"/>
      <c r="DKU2278" s="225"/>
      <c r="DKV2278" s="225"/>
      <c r="DKW2278" s="225"/>
      <c r="DKX2278" s="225"/>
      <c r="DKY2278" s="225"/>
      <c r="DKZ2278" s="225"/>
      <c r="DLA2278" s="225"/>
      <c r="DLB2278" s="225"/>
      <c r="DLC2278" s="225"/>
      <c r="DLD2278" s="225"/>
      <c r="DLE2278" s="225"/>
      <c r="DLF2278" s="225"/>
      <c r="DLG2278" s="225"/>
      <c r="DLH2278" s="225"/>
      <c r="DLI2278" s="225"/>
      <c r="DLJ2278" s="225"/>
      <c r="DLK2278" s="225"/>
      <c r="DLL2278" s="225"/>
      <c r="DLM2278" s="225"/>
      <c r="DLN2278" s="225"/>
      <c r="DLO2278" s="225"/>
      <c r="DLP2278" s="225"/>
      <c r="DLQ2278" s="225"/>
      <c r="DLR2278" s="225"/>
      <c r="DLS2278" s="225"/>
      <c r="DLT2278" s="225"/>
      <c r="DLU2278" s="225"/>
      <c r="DLV2278" s="225"/>
      <c r="DLW2278" s="225"/>
      <c r="DLX2278" s="225"/>
      <c r="DLY2278" s="225"/>
      <c r="DLZ2278" s="225"/>
      <c r="DMA2278" s="225"/>
      <c r="DMB2278" s="225"/>
      <c r="DMC2278" s="225"/>
      <c r="DMD2278" s="225"/>
      <c r="DME2278" s="225"/>
      <c r="DMF2278" s="225"/>
      <c r="DMG2278" s="225"/>
      <c r="DMH2278" s="225"/>
      <c r="DMI2278" s="225"/>
      <c r="DMJ2278" s="225"/>
      <c r="DMK2278" s="225"/>
      <c r="DML2278" s="225"/>
      <c r="DMM2278" s="225"/>
      <c r="DMN2278" s="225"/>
      <c r="DMO2278" s="225"/>
      <c r="DMP2278" s="225"/>
      <c r="DMQ2278" s="225"/>
      <c r="DMR2278" s="225"/>
      <c r="DMS2278" s="225"/>
      <c r="DMT2278" s="225"/>
      <c r="DMU2278" s="225"/>
      <c r="DMV2278" s="225"/>
      <c r="DMW2278" s="225"/>
      <c r="DMX2278" s="225"/>
      <c r="DMY2278" s="225"/>
      <c r="DMZ2278" s="225"/>
      <c r="DNA2278" s="225"/>
      <c r="DNB2278" s="225"/>
      <c r="DNC2278" s="225"/>
      <c r="DND2278" s="225"/>
      <c r="DNE2278" s="225"/>
      <c r="DNF2278" s="225"/>
      <c r="DNG2278" s="225"/>
      <c r="DNH2278" s="225"/>
      <c r="DNI2278" s="225"/>
      <c r="DNJ2278" s="225"/>
      <c r="DNK2278" s="225"/>
      <c r="DNL2278" s="225"/>
      <c r="DNM2278" s="225"/>
      <c r="DNN2278" s="225"/>
      <c r="DNO2278" s="225"/>
      <c r="DNP2278" s="225"/>
      <c r="DNQ2278" s="225"/>
      <c r="DNR2278" s="225"/>
      <c r="DNS2278" s="225"/>
      <c r="DNT2278" s="225"/>
      <c r="DNU2278" s="225"/>
      <c r="DNV2278" s="225"/>
      <c r="DNW2278" s="225"/>
      <c r="DNX2278" s="225"/>
      <c r="DNY2278" s="225"/>
      <c r="DNZ2278" s="225"/>
      <c r="DOA2278" s="225"/>
      <c r="DOB2278" s="225"/>
      <c r="DOC2278" s="225"/>
      <c r="DOD2278" s="225"/>
      <c r="DOE2278" s="225"/>
      <c r="DOF2278" s="225"/>
      <c r="DOG2278" s="225"/>
      <c r="DOH2278" s="225"/>
      <c r="DOI2278" s="225"/>
      <c r="DOJ2278" s="225"/>
      <c r="DOK2278" s="225"/>
      <c r="DOL2278" s="225"/>
      <c r="DOM2278" s="225"/>
      <c r="DON2278" s="225"/>
      <c r="DOO2278" s="225"/>
      <c r="DOP2278" s="225"/>
      <c r="DOQ2278" s="225"/>
      <c r="DOR2278" s="225"/>
      <c r="DOS2278" s="225"/>
      <c r="DOT2278" s="225"/>
      <c r="DOU2278" s="225"/>
      <c r="DOV2278" s="225"/>
      <c r="DOW2278" s="225"/>
      <c r="DOX2278" s="225"/>
      <c r="DOY2278" s="225"/>
      <c r="DOZ2278" s="225"/>
      <c r="DPA2278" s="225"/>
      <c r="DPB2278" s="225"/>
      <c r="DPC2278" s="225"/>
      <c r="DPD2278" s="225"/>
      <c r="DPE2278" s="225"/>
      <c r="DPF2278" s="225"/>
      <c r="DPG2278" s="225"/>
      <c r="DPH2278" s="225"/>
      <c r="DPI2278" s="225"/>
      <c r="DPJ2278" s="225"/>
      <c r="DPK2278" s="225"/>
      <c r="DPL2278" s="225"/>
      <c r="DPM2278" s="225"/>
      <c r="DPN2278" s="225"/>
      <c r="DPO2278" s="225"/>
      <c r="DPP2278" s="225"/>
      <c r="DPQ2278" s="225"/>
      <c r="DPR2278" s="225"/>
      <c r="DPS2278" s="225"/>
      <c r="DPT2278" s="225"/>
      <c r="DPU2278" s="225"/>
      <c r="DPV2278" s="225"/>
      <c r="DPW2278" s="225"/>
      <c r="DPX2278" s="225"/>
      <c r="DPY2278" s="225"/>
      <c r="DPZ2278" s="225"/>
      <c r="DQA2278" s="225"/>
      <c r="DQB2278" s="225"/>
      <c r="DQC2278" s="225"/>
      <c r="DQD2278" s="225"/>
      <c r="DQE2278" s="225"/>
      <c r="DQF2278" s="225"/>
      <c r="DQG2278" s="225"/>
      <c r="DQH2278" s="225"/>
      <c r="DQI2278" s="225"/>
      <c r="DQJ2278" s="225"/>
      <c r="DQK2278" s="225"/>
      <c r="DQL2278" s="225"/>
      <c r="DQM2278" s="225"/>
      <c r="DQN2278" s="225"/>
      <c r="DQO2278" s="225"/>
      <c r="DQP2278" s="225"/>
      <c r="DQQ2278" s="225"/>
      <c r="DQR2278" s="225"/>
      <c r="DQS2278" s="225"/>
      <c r="DQT2278" s="225"/>
      <c r="DQU2278" s="225"/>
      <c r="DQV2278" s="225"/>
      <c r="DQW2278" s="225"/>
      <c r="DQX2278" s="225"/>
      <c r="DQY2278" s="225"/>
      <c r="DQZ2278" s="225"/>
      <c r="DRA2278" s="225"/>
      <c r="DRB2278" s="225"/>
      <c r="DRC2278" s="225"/>
      <c r="DRD2278" s="225"/>
      <c r="DRE2278" s="225"/>
      <c r="DRF2278" s="225"/>
      <c r="DRG2278" s="225"/>
      <c r="DRH2278" s="225"/>
      <c r="DRI2278" s="225"/>
      <c r="DRJ2278" s="225"/>
      <c r="DRK2278" s="225"/>
      <c r="DRL2278" s="225"/>
      <c r="DRM2278" s="225"/>
      <c r="DRN2278" s="225"/>
      <c r="DRO2278" s="225"/>
      <c r="DRP2278" s="225"/>
      <c r="DRQ2278" s="225"/>
      <c r="DRR2278" s="225"/>
      <c r="DRS2278" s="225"/>
      <c r="DRT2278" s="225"/>
      <c r="DRU2278" s="225"/>
      <c r="DRV2278" s="225"/>
      <c r="DRW2278" s="225"/>
      <c r="DRX2278" s="225"/>
      <c r="DRY2278" s="225"/>
      <c r="DRZ2278" s="225"/>
      <c r="DSA2278" s="225"/>
      <c r="DSB2278" s="225"/>
      <c r="DSC2278" s="225"/>
      <c r="DSD2278" s="225"/>
      <c r="DSE2278" s="225"/>
      <c r="DSF2278" s="225"/>
      <c r="DSG2278" s="225"/>
      <c r="DSH2278" s="225"/>
      <c r="DSI2278" s="225"/>
      <c r="DSJ2278" s="225"/>
      <c r="DSK2278" s="225"/>
      <c r="DSL2278" s="225"/>
      <c r="DSM2278" s="225"/>
      <c r="DSN2278" s="225"/>
      <c r="DSO2278" s="225"/>
      <c r="DSP2278" s="225"/>
      <c r="DSQ2278" s="225"/>
      <c r="DSR2278" s="225"/>
      <c r="DSS2278" s="225"/>
      <c r="DST2278" s="225"/>
      <c r="DSU2278" s="225"/>
      <c r="DSV2278" s="225"/>
      <c r="DSW2278" s="225"/>
      <c r="DSX2278" s="225"/>
      <c r="DSY2278" s="225"/>
      <c r="DSZ2278" s="225"/>
      <c r="DTA2278" s="225"/>
      <c r="DTB2278" s="225"/>
      <c r="DTC2278" s="225"/>
      <c r="DTD2278" s="225"/>
      <c r="DTE2278" s="225"/>
      <c r="DTF2278" s="225"/>
      <c r="DTG2278" s="225"/>
      <c r="DTH2278" s="225"/>
      <c r="DTI2278" s="225"/>
      <c r="DTJ2278" s="225"/>
      <c r="DTK2278" s="225"/>
      <c r="DTL2278" s="225"/>
      <c r="DTM2278" s="225"/>
      <c r="DTN2278" s="225"/>
      <c r="DTO2278" s="225"/>
      <c r="DTP2278" s="225"/>
      <c r="DTQ2278" s="225"/>
      <c r="DTR2278" s="225"/>
      <c r="DTS2278" s="225"/>
      <c r="DTT2278" s="225"/>
      <c r="DTU2278" s="225"/>
      <c r="DTV2278" s="225"/>
      <c r="DTW2278" s="225"/>
      <c r="DTX2278" s="225"/>
      <c r="DTY2278" s="225"/>
      <c r="DTZ2278" s="225"/>
      <c r="DUA2278" s="225"/>
      <c r="DUB2278" s="225"/>
      <c r="DUC2278" s="225"/>
      <c r="DUD2278" s="225"/>
      <c r="DUE2278" s="225"/>
      <c r="DUF2278" s="225"/>
      <c r="DUG2278" s="225"/>
      <c r="DUH2278" s="225"/>
      <c r="DUI2278" s="225"/>
      <c r="DUJ2278" s="225"/>
      <c r="DUK2278" s="225"/>
      <c r="DUL2278" s="225"/>
      <c r="DUM2278" s="225"/>
      <c r="DUN2278" s="225"/>
      <c r="DUO2278" s="225"/>
      <c r="DUP2278" s="225"/>
      <c r="DUQ2278" s="225"/>
      <c r="DUR2278" s="225"/>
      <c r="DUS2278" s="225"/>
      <c r="DUT2278" s="225"/>
      <c r="DUU2278" s="225"/>
      <c r="DUV2278" s="225"/>
      <c r="DUW2278" s="225"/>
      <c r="DUX2278" s="225"/>
      <c r="DUY2278" s="225"/>
      <c r="DUZ2278" s="225"/>
      <c r="DVA2278" s="225"/>
      <c r="DVB2278" s="225"/>
      <c r="DVC2278" s="225"/>
      <c r="DVD2278" s="225"/>
      <c r="DVE2278" s="225"/>
      <c r="DVF2278" s="225"/>
      <c r="DVG2278" s="225"/>
      <c r="DVH2278" s="225"/>
      <c r="DVI2278" s="225"/>
      <c r="DVJ2278" s="225"/>
      <c r="DVK2278" s="225"/>
      <c r="DVL2278" s="225"/>
      <c r="DVM2278" s="225"/>
      <c r="DVN2278" s="225"/>
      <c r="DVO2278" s="225"/>
      <c r="DVP2278" s="225"/>
      <c r="DVQ2278" s="225"/>
      <c r="DVR2278" s="225"/>
      <c r="DVS2278" s="225"/>
      <c r="DVT2278" s="225"/>
      <c r="DVU2278" s="225"/>
      <c r="DVV2278" s="225"/>
      <c r="DVW2278" s="225"/>
      <c r="DVX2278" s="225"/>
      <c r="DVY2278" s="225"/>
      <c r="DVZ2278" s="225"/>
      <c r="DWA2278" s="225"/>
      <c r="DWB2278" s="225"/>
      <c r="DWC2278" s="225"/>
      <c r="DWD2278" s="225"/>
      <c r="DWE2278" s="225"/>
      <c r="DWF2278" s="225"/>
      <c r="DWG2278" s="225"/>
      <c r="DWH2278" s="225"/>
      <c r="DWI2278" s="225"/>
      <c r="DWJ2278" s="225"/>
      <c r="DWK2278" s="225"/>
      <c r="DWL2278" s="225"/>
      <c r="DWM2278" s="225"/>
      <c r="DWN2278" s="225"/>
      <c r="DWO2278" s="225"/>
      <c r="DWP2278" s="225"/>
      <c r="DWQ2278" s="225"/>
      <c r="DWR2278" s="225"/>
      <c r="DWS2278" s="225"/>
      <c r="DWT2278" s="225"/>
      <c r="DWU2278" s="225"/>
      <c r="DWV2278" s="225"/>
      <c r="DWW2278" s="225"/>
      <c r="DWX2278" s="225"/>
      <c r="DWY2278" s="225"/>
      <c r="DWZ2278" s="225"/>
      <c r="DXA2278" s="225"/>
      <c r="DXB2278" s="225"/>
      <c r="DXC2278" s="225"/>
      <c r="DXD2278" s="225"/>
      <c r="DXE2278" s="225"/>
      <c r="DXF2278" s="225"/>
      <c r="DXG2278" s="225"/>
      <c r="DXH2278" s="225"/>
      <c r="DXI2278" s="225"/>
      <c r="DXJ2278" s="225"/>
      <c r="DXK2278" s="225"/>
      <c r="DXL2278" s="225"/>
      <c r="DXM2278" s="225"/>
      <c r="DXN2278" s="225"/>
      <c r="DXO2278" s="225"/>
      <c r="DXP2278" s="225"/>
      <c r="DXQ2278" s="225"/>
      <c r="DXR2278" s="225"/>
      <c r="DXS2278" s="225"/>
      <c r="DXT2278" s="225"/>
      <c r="DXU2278" s="225"/>
      <c r="DXV2278" s="225"/>
      <c r="DXW2278" s="225"/>
      <c r="DXX2278" s="225"/>
      <c r="DXY2278" s="225"/>
      <c r="DXZ2278" s="225"/>
      <c r="DYA2278" s="225"/>
      <c r="DYB2278" s="225"/>
      <c r="DYC2278" s="225"/>
      <c r="DYD2278" s="225"/>
      <c r="DYE2278" s="225"/>
      <c r="DYF2278" s="225"/>
      <c r="DYG2278" s="225"/>
      <c r="DYH2278" s="225"/>
      <c r="DYI2278" s="225"/>
      <c r="DYJ2278" s="225"/>
      <c r="DYK2278" s="225"/>
      <c r="DYL2278" s="225"/>
      <c r="DYM2278" s="225"/>
      <c r="DYN2278" s="225"/>
      <c r="DYO2278" s="225"/>
      <c r="DYP2278" s="225"/>
      <c r="DYQ2278" s="225"/>
      <c r="DYR2278" s="225"/>
      <c r="DYS2278" s="225"/>
      <c r="DYT2278" s="225"/>
      <c r="DYU2278" s="225"/>
      <c r="DYV2278" s="225"/>
      <c r="DYW2278" s="225"/>
      <c r="DYX2278" s="225"/>
      <c r="DYY2278" s="225"/>
      <c r="DYZ2278" s="225"/>
      <c r="DZA2278" s="225"/>
      <c r="DZB2278" s="225"/>
      <c r="DZC2278" s="225"/>
      <c r="DZD2278" s="225"/>
      <c r="DZE2278" s="225"/>
      <c r="DZF2278" s="225"/>
      <c r="DZG2278" s="225"/>
      <c r="DZH2278" s="225"/>
      <c r="DZI2278" s="225"/>
      <c r="DZJ2278" s="225"/>
      <c r="DZK2278" s="225"/>
      <c r="DZL2278" s="225"/>
      <c r="DZM2278" s="225"/>
      <c r="DZN2278" s="225"/>
      <c r="DZO2278" s="225"/>
      <c r="DZP2278" s="225"/>
      <c r="DZQ2278" s="225"/>
      <c r="DZR2278" s="225"/>
      <c r="DZS2278" s="225"/>
      <c r="DZT2278" s="225"/>
      <c r="DZU2278" s="225"/>
      <c r="DZV2278" s="225"/>
      <c r="DZW2278" s="225"/>
      <c r="DZX2278" s="225"/>
      <c r="DZY2278" s="225"/>
      <c r="DZZ2278" s="225"/>
      <c r="EAA2278" s="225"/>
      <c r="EAB2278" s="225"/>
      <c r="EAC2278" s="225"/>
      <c r="EAD2278" s="225"/>
      <c r="EAE2278" s="225"/>
      <c r="EAF2278" s="225"/>
      <c r="EAG2278" s="225"/>
      <c r="EAH2278" s="225"/>
      <c r="EAI2278" s="225"/>
      <c r="EAJ2278" s="225"/>
      <c r="EAK2278" s="225"/>
      <c r="EAL2278" s="225"/>
      <c r="EAM2278" s="225"/>
      <c r="EAN2278" s="225"/>
      <c r="EAO2278" s="225"/>
      <c r="EAP2278" s="225"/>
      <c r="EAQ2278" s="225"/>
      <c r="EAR2278" s="225"/>
      <c r="EAS2278" s="225"/>
      <c r="EAT2278" s="225"/>
      <c r="EAU2278" s="225"/>
      <c r="EAV2278" s="225"/>
      <c r="EAW2278" s="225"/>
      <c r="EAX2278" s="225"/>
      <c r="EAY2278" s="225"/>
      <c r="EAZ2278" s="225"/>
      <c r="EBA2278" s="225"/>
      <c r="EBB2278" s="225"/>
      <c r="EBC2278" s="225"/>
      <c r="EBD2278" s="225"/>
      <c r="EBE2278" s="225"/>
      <c r="EBF2278" s="225"/>
      <c r="EBG2278" s="225"/>
      <c r="EBH2278" s="225"/>
      <c r="EBI2278" s="225"/>
      <c r="EBJ2278" s="225"/>
      <c r="EBK2278" s="225"/>
      <c r="EBL2278" s="225"/>
      <c r="EBM2278" s="225"/>
      <c r="EBN2278" s="225"/>
      <c r="EBO2278" s="225"/>
      <c r="EBP2278" s="225"/>
      <c r="EBQ2278" s="225"/>
      <c r="EBR2278" s="225"/>
      <c r="EBS2278" s="225"/>
      <c r="EBT2278" s="225"/>
      <c r="EBU2278" s="225"/>
      <c r="EBV2278" s="225"/>
      <c r="EBW2278" s="225"/>
      <c r="EBX2278" s="225"/>
      <c r="EBY2278" s="225"/>
      <c r="EBZ2278" s="225"/>
      <c r="ECA2278" s="225"/>
      <c r="ECB2278" s="225"/>
      <c r="ECC2278" s="225"/>
      <c r="ECD2278" s="225"/>
      <c r="ECE2278" s="225"/>
      <c r="ECF2278" s="225"/>
      <c r="ECG2278" s="225"/>
      <c r="ECH2278" s="225"/>
      <c r="ECI2278" s="225"/>
      <c r="ECJ2278" s="225"/>
      <c r="ECK2278" s="225"/>
      <c r="ECL2278" s="225"/>
      <c r="ECM2278" s="225"/>
      <c r="ECN2278" s="225"/>
      <c r="ECO2278" s="225"/>
      <c r="ECP2278" s="225"/>
      <c r="ECQ2278" s="225"/>
      <c r="ECR2278" s="225"/>
      <c r="ECS2278" s="225"/>
      <c r="ECT2278" s="225"/>
      <c r="ECU2278" s="225"/>
      <c r="ECV2278" s="225"/>
      <c r="ECW2278" s="225"/>
      <c r="ECX2278" s="225"/>
      <c r="ECY2278" s="225"/>
      <c r="ECZ2278" s="225"/>
      <c r="EDA2278" s="225"/>
      <c r="EDB2278" s="225"/>
      <c r="EDC2278" s="225"/>
      <c r="EDD2278" s="225"/>
      <c r="EDE2278" s="225"/>
      <c r="EDF2278" s="225"/>
      <c r="EDG2278" s="225"/>
      <c r="EDH2278" s="225"/>
      <c r="EDI2278" s="225"/>
      <c r="EDJ2278" s="225"/>
      <c r="EDK2278" s="225"/>
      <c r="EDL2278" s="225"/>
      <c r="EDM2278" s="225"/>
      <c r="EDN2278" s="225"/>
      <c r="EDO2278" s="225"/>
      <c r="EDP2278" s="225"/>
      <c r="EDQ2278" s="225"/>
      <c r="EDR2278" s="225"/>
      <c r="EDS2278" s="225"/>
      <c r="EDT2278" s="225"/>
      <c r="EDU2278" s="225"/>
      <c r="EDV2278" s="225"/>
      <c r="EDW2278" s="225"/>
      <c r="EDX2278" s="225"/>
      <c r="EDY2278" s="225"/>
      <c r="EDZ2278" s="225"/>
      <c r="EEA2278" s="225"/>
      <c r="EEB2278" s="225"/>
      <c r="EEC2278" s="225"/>
      <c r="EED2278" s="225"/>
      <c r="EEE2278" s="225"/>
      <c r="EEF2278" s="225"/>
      <c r="EEG2278" s="225"/>
      <c r="EEH2278" s="225"/>
      <c r="EEI2278" s="225"/>
      <c r="EEJ2278" s="225"/>
      <c r="EEK2278" s="225"/>
      <c r="EEL2278" s="225"/>
      <c r="EEM2278" s="225"/>
      <c r="EEN2278" s="225"/>
      <c r="EEO2278" s="225"/>
      <c r="EEP2278" s="225"/>
      <c r="EEQ2278" s="225"/>
      <c r="EER2278" s="225"/>
      <c r="EES2278" s="225"/>
      <c r="EET2278" s="225"/>
      <c r="EEU2278" s="225"/>
      <c r="EEV2278" s="225"/>
      <c r="EEW2278" s="225"/>
      <c r="EEX2278" s="225"/>
      <c r="EEY2278" s="225"/>
      <c r="EEZ2278" s="225"/>
      <c r="EFA2278" s="225"/>
      <c r="EFB2278" s="225"/>
      <c r="EFC2278" s="225"/>
      <c r="EFD2278" s="225"/>
      <c r="EFE2278" s="225"/>
      <c r="EFF2278" s="225"/>
      <c r="EFG2278" s="225"/>
      <c r="EFH2278" s="225"/>
      <c r="EFI2278" s="225"/>
      <c r="EFJ2278" s="225"/>
      <c r="EFK2278" s="225"/>
      <c r="EFL2278" s="225"/>
      <c r="EFM2278" s="225"/>
      <c r="EFN2278" s="225"/>
      <c r="EFO2278" s="225"/>
      <c r="EFP2278" s="225"/>
      <c r="EFQ2278" s="225"/>
      <c r="EFR2278" s="225"/>
      <c r="EFS2278" s="225"/>
      <c r="EFT2278" s="225"/>
      <c r="EFU2278" s="225"/>
      <c r="EFV2278" s="225"/>
      <c r="EFW2278" s="225"/>
      <c r="EFX2278" s="225"/>
      <c r="EFY2278" s="225"/>
      <c r="EFZ2278" s="225"/>
      <c r="EGA2278" s="225"/>
      <c r="EGB2278" s="225"/>
      <c r="EGC2278" s="225"/>
      <c r="EGD2278" s="225"/>
      <c r="EGE2278" s="225"/>
      <c r="EGF2278" s="225"/>
      <c r="EGG2278" s="225"/>
      <c r="EGH2278" s="225"/>
      <c r="EGI2278" s="225"/>
      <c r="EGJ2278" s="225"/>
      <c r="EGK2278" s="225"/>
      <c r="EGL2278" s="225"/>
      <c r="EGM2278" s="225"/>
      <c r="EGN2278" s="225"/>
      <c r="EGO2278" s="225"/>
      <c r="EGP2278" s="225"/>
      <c r="EGQ2278" s="225"/>
      <c r="EGR2278" s="225"/>
      <c r="EGS2278" s="225"/>
      <c r="EGT2278" s="225"/>
      <c r="EGU2278" s="225"/>
      <c r="EGV2278" s="225"/>
      <c r="EGW2278" s="225"/>
      <c r="EGX2278" s="225"/>
      <c r="EGY2278" s="225"/>
      <c r="EGZ2278" s="225"/>
      <c r="EHA2278" s="225"/>
      <c r="EHB2278" s="225"/>
      <c r="EHC2278" s="225"/>
      <c r="EHD2278" s="225"/>
      <c r="EHE2278" s="225"/>
      <c r="EHF2278" s="225"/>
      <c r="EHG2278" s="225"/>
      <c r="EHH2278" s="225"/>
      <c r="EHI2278" s="225"/>
      <c r="EHJ2278" s="225"/>
      <c r="EHK2278" s="225"/>
      <c r="EHL2278" s="225"/>
      <c r="EHM2278" s="225"/>
      <c r="EHN2278" s="225"/>
      <c r="EHO2278" s="225"/>
      <c r="EHP2278" s="225"/>
      <c r="EHQ2278" s="225"/>
      <c r="EHR2278" s="225"/>
      <c r="EHS2278" s="225"/>
      <c r="EHT2278" s="225"/>
      <c r="EHU2278" s="225"/>
      <c r="EHV2278" s="225"/>
      <c r="EHW2278" s="225"/>
      <c r="EHX2278" s="225"/>
      <c r="EHY2278" s="225"/>
      <c r="EHZ2278" s="225"/>
      <c r="EIA2278" s="225"/>
      <c r="EIB2278" s="225"/>
      <c r="EIC2278" s="225"/>
      <c r="EID2278" s="225"/>
      <c r="EIE2278" s="225"/>
      <c r="EIF2278" s="225"/>
      <c r="EIG2278" s="225"/>
      <c r="EIH2278" s="225"/>
      <c r="EII2278" s="225"/>
      <c r="EIJ2278" s="225"/>
      <c r="EIK2278" s="225"/>
      <c r="EIL2278" s="225"/>
      <c r="EIM2278" s="225"/>
      <c r="EIN2278" s="225"/>
      <c r="EIO2278" s="225"/>
      <c r="EIP2278" s="225"/>
      <c r="EIQ2278" s="225"/>
      <c r="EIR2278" s="225"/>
      <c r="EIS2278" s="225"/>
      <c r="EIT2278" s="225"/>
      <c r="EIU2278" s="225"/>
      <c r="EIV2278" s="225"/>
      <c r="EIW2278" s="225"/>
      <c r="EIX2278" s="225"/>
      <c r="EIY2278" s="225"/>
      <c r="EIZ2278" s="225"/>
      <c r="EJA2278" s="225"/>
      <c r="EJB2278" s="225"/>
      <c r="EJC2278" s="225"/>
      <c r="EJD2278" s="225"/>
      <c r="EJE2278" s="225"/>
      <c r="EJF2278" s="225"/>
      <c r="EJG2278" s="225"/>
      <c r="EJH2278" s="225"/>
      <c r="EJI2278" s="225"/>
      <c r="EJJ2278" s="225"/>
      <c r="EJK2278" s="225"/>
      <c r="EJL2278" s="225"/>
      <c r="EJM2278" s="225"/>
      <c r="EJN2278" s="225"/>
      <c r="EJO2278" s="225"/>
      <c r="EJP2278" s="225"/>
      <c r="EJQ2278" s="225"/>
      <c r="EJR2278" s="225"/>
      <c r="EJS2278" s="225"/>
      <c r="EJT2278" s="225"/>
      <c r="EJU2278" s="225"/>
      <c r="EJV2278" s="225"/>
      <c r="EJW2278" s="225"/>
      <c r="EJX2278" s="225"/>
      <c r="EJY2278" s="225"/>
      <c r="EJZ2278" s="225"/>
      <c r="EKA2278" s="225"/>
      <c r="EKB2278" s="225"/>
      <c r="EKC2278" s="225"/>
      <c r="EKD2278" s="225"/>
      <c r="EKE2278" s="225"/>
      <c r="EKF2278" s="225"/>
      <c r="EKG2278" s="225"/>
      <c r="EKH2278" s="225"/>
      <c r="EKI2278" s="225"/>
      <c r="EKJ2278" s="225"/>
      <c r="EKK2278" s="225"/>
      <c r="EKL2278" s="225"/>
      <c r="EKM2278" s="225"/>
      <c r="EKN2278" s="225"/>
      <c r="EKO2278" s="225"/>
      <c r="EKP2278" s="225"/>
      <c r="EKQ2278" s="225"/>
      <c r="EKR2278" s="225"/>
      <c r="EKS2278" s="225"/>
      <c r="EKT2278" s="225"/>
      <c r="EKU2278" s="225"/>
      <c r="EKV2278" s="225"/>
      <c r="EKW2278" s="225"/>
      <c r="EKX2278" s="225"/>
      <c r="EKY2278" s="225"/>
      <c r="EKZ2278" s="225"/>
      <c r="ELA2278" s="225"/>
      <c r="ELB2278" s="225"/>
      <c r="ELC2278" s="225"/>
      <c r="ELD2278" s="225"/>
      <c r="ELE2278" s="225"/>
      <c r="ELF2278" s="225"/>
      <c r="ELG2278" s="225"/>
      <c r="ELH2278" s="225"/>
      <c r="ELI2278" s="225"/>
      <c r="ELJ2278" s="225"/>
      <c r="ELK2278" s="225"/>
      <c r="ELL2278" s="225"/>
      <c r="ELM2278" s="225"/>
      <c r="ELN2278" s="225"/>
      <c r="ELO2278" s="225"/>
      <c r="ELP2278" s="225"/>
      <c r="ELQ2278" s="225"/>
      <c r="ELR2278" s="225"/>
      <c r="ELS2278" s="225"/>
      <c r="ELT2278" s="225"/>
      <c r="ELU2278" s="225"/>
      <c r="ELV2278" s="225"/>
      <c r="ELW2278" s="225"/>
      <c r="ELX2278" s="225"/>
      <c r="ELY2278" s="225"/>
      <c r="ELZ2278" s="225"/>
      <c r="EMA2278" s="225"/>
      <c r="EMB2278" s="225"/>
      <c r="EMC2278" s="225"/>
      <c r="EMD2278" s="225"/>
      <c r="EME2278" s="225"/>
      <c r="EMF2278" s="225"/>
      <c r="EMG2278" s="225"/>
      <c r="EMH2278" s="225"/>
      <c r="EMI2278" s="225"/>
      <c r="EMJ2278" s="225"/>
      <c r="EMK2278" s="225"/>
      <c r="EML2278" s="225"/>
      <c r="EMM2278" s="225"/>
      <c r="EMN2278" s="225"/>
      <c r="EMO2278" s="225"/>
      <c r="EMP2278" s="225"/>
      <c r="EMQ2278" s="225"/>
      <c r="EMR2278" s="225"/>
      <c r="EMS2278" s="225"/>
      <c r="EMT2278" s="225"/>
      <c r="EMU2278" s="225"/>
      <c r="EMV2278" s="225"/>
      <c r="EMW2278" s="225"/>
      <c r="EMX2278" s="225"/>
      <c r="EMY2278" s="225"/>
      <c r="EMZ2278" s="225"/>
      <c r="ENA2278" s="225"/>
      <c r="ENB2278" s="225"/>
      <c r="ENC2278" s="225"/>
      <c r="END2278" s="225"/>
      <c r="ENE2278" s="225"/>
      <c r="ENF2278" s="225"/>
      <c r="ENG2278" s="225"/>
      <c r="ENH2278" s="225"/>
      <c r="ENI2278" s="225"/>
      <c r="ENJ2278" s="225"/>
      <c r="ENK2278" s="225"/>
      <c r="ENL2278" s="225"/>
      <c r="ENM2278" s="225"/>
      <c r="ENN2278" s="225"/>
      <c r="ENO2278" s="225"/>
      <c r="ENP2278" s="225"/>
      <c r="ENQ2278" s="225"/>
      <c r="ENR2278" s="225"/>
      <c r="ENS2278" s="225"/>
      <c r="ENT2278" s="225"/>
      <c r="ENU2278" s="225"/>
      <c r="ENV2278" s="225"/>
      <c r="ENW2278" s="225"/>
      <c r="ENX2278" s="225"/>
      <c r="ENY2278" s="225"/>
      <c r="ENZ2278" s="225"/>
      <c r="EOA2278" s="225"/>
      <c r="EOB2278" s="225"/>
      <c r="EOC2278" s="225"/>
      <c r="EOD2278" s="225"/>
      <c r="EOE2278" s="225"/>
      <c r="EOF2278" s="225"/>
      <c r="EOG2278" s="225"/>
      <c r="EOH2278" s="225"/>
      <c r="EOI2278" s="225"/>
      <c r="EOJ2278" s="225"/>
      <c r="EOK2278" s="225"/>
      <c r="EOL2278" s="225"/>
      <c r="EOM2278" s="225"/>
      <c r="EON2278" s="225"/>
      <c r="EOO2278" s="225"/>
      <c r="EOP2278" s="225"/>
      <c r="EOQ2278" s="225"/>
      <c r="EOR2278" s="225"/>
      <c r="EOS2278" s="225"/>
      <c r="EOT2278" s="225"/>
      <c r="EOU2278" s="225"/>
      <c r="EOV2278" s="225"/>
      <c r="EOW2278" s="225"/>
      <c r="EOX2278" s="225"/>
      <c r="EOY2278" s="225"/>
      <c r="EOZ2278" s="225"/>
      <c r="EPA2278" s="225"/>
      <c r="EPB2278" s="225"/>
      <c r="EPC2278" s="225"/>
      <c r="EPD2278" s="225"/>
      <c r="EPE2278" s="225"/>
      <c r="EPF2278" s="225"/>
      <c r="EPG2278" s="225"/>
      <c r="EPH2278" s="225"/>
      <c r="EPI2278" s="225"/>
      <c r="EPJ2278" s="225"/>
      <c r="EPK2278" s="225"/>
      <c r="EPL2278" s="225"/>
      <c r="EPM2278" s="225"/>
      <c r="EPN2278" s="225"/>
      <c r="EPO2278" s="225"/>
      <c r="EPP2278" s="225"/>
      <c r="EPQ2278" s="225"/>
      <c r="EPR2278" s="225"/>
      <c r="EPS2278" s="225"/>
      <c r="EPT2278" s="225"/>
      <c r="EPU2278" s="225"/>
      <c r="EPV2278" s="225"/>
      <c r="EPW2278" s="225"/>
      <c r="EPX2278" s="225"/>
      <c r="EPY2278" s="225"/>
      <c r="EPZ2278" s="225"/>
      <c r="EQA2278" s="225"/>
      <c r="EQB2278" s="225"/>
      <c r="EQC2278" s="225"/>
      <c r="EQD2278" s="225"/>
      <c r="EQE2278" s="225"/>
      <c r="EQF2278" s="225"/>
      <c r="EQG2278" s="225"/>
      <c r="EQH2278" s="225"/>
      <c r="EQI2278" s="225"/>
      <c r="EQJ2278" s="225"/>
      <c r="EQK2278" s="225"/>
      <c r="EQL2278" s="225"/>
      <c r="EQM2278" s="225"/>
      <c r="EQN2278" s="225"/>
      <c r="EQO2278" s="225"/>
      <c r="EQP2278" s="225"/>
      <c r="EQQ2278" s="225"/>
      <c r="EQR2278" s="225"/>
      <c r="EQS2278" s="225"/>
      <c r="EQT2278" s="225"/>
      <c r="EQU2278" s="225"/>
      <c r="EQV2278" s="225"/>
      <c r="EQW2278" s="225"/>
      <c r="EQX2278" s="225"/>
      <c r="EQY2278" s="225"/>
      <c r="EQZ2278" s="225"/>
      <c r="ERA2278" s="225"/>
      <c r="ERB2278" s="225"/>
      <c r="ERC2278" s="225"/>
      <c r="ERD2278" s="225"/>
      <c r="ERE2278" s="225"/>
      <c r="ERF2278" s="225"/>
      <c r="ERG2278" s="225"/>
      <c r="ERH2278" s="225"/>
      <c r="ERI2278" s="225"/>
      <c r="ERJ2278" s="225"/>
      <c r="ERK2278" s="225"/>
      <c r="ERL2278" s="225"/>
      <c r="ERM2278" s="225"/>
      <c r="ERN2278" s="225"/>
      <c r="ERO2278" s="225"/>
      <c r="ERP2278" s="225"/>
      <c r="ERQ2278" s="225"/>
      <c r="ERR2278" s="225"/>
      <c r="ERS2278" s="225"/>
      <c r="ERT2278" s="225"/>
      <c r="ERU2278" s="225"/>
      <c r="ERV2278" s="225"/>
      <c r="ERW2278" s="225"/>
      <c r="ERX2278" s="225"/>
      <c r="ERY2278" s="225"/>
      <c r="ERZ2278" s="225"/>
      <c r="ESA2278" s="225"/>
      <c r="ESB2278" s="225"/>
      <c r="ESC2278" s="225"/>
      <c r="ESD2278" s="225"/>
      <c r="ESE2278" s="225"/>
      <c r="ESF2278" s="225"/>
      <c r="ESG2278" s="225"/>
      <c r="ESH2278" s="225"/>
      <c r="ESI2278" s="225"/>
      <c r="ESJ2278" s="225"/>
      <c r="ESK2278" s="225"/>
      <c r="ESL2278" s="225"/>
      <c r="ESM2278" s="225"/>
      <c r="ESN2278" s="225"/>
      <c r="ESO2278" s="225"/>
      <c r="ESP2278" s="225"/>
      <c r="ESQ2278" s="225"/>
      <c r="ESR2278" s="225"/>
      <c r="ESS2278" s="225"/>
      <c r="EST2278" s="225"/>
      <c r="ESU2278" s="225"/>
      <c r="ESV2278" s="225"/>
      <c r="ESW2278" s="225"/>
      <c r="ESX2278" s="225"/>
      <c r="ESY2278" s="225"/>
      <c r="ESZ2278" s="225"/>
      <c r="ETA2278" s="225"/>
      <c r="ETB2278" s="225"/>
      <c r="ETC2278" s="225"/>
      <c r="ETD2278" s="225"/>
      <c r="ETE2278" s="225"/>
      <c r="ETF2278" s="225"/>
      <c r="ETG2278" s="225"/>
      <c r="ETH2278" s="225"/>
      <c r="ETI2278" s="225"/>
      <c r="ETJ2278" s="225"/>
      <c r="ETK2278" s="225"/>
      <c r="ETL2278" s="225"/>
      <c r="ETM2278" s="225"/>
      <c r="ETN2278" s="225"/>
      <c r="ETO2278" s="225"/>
      <c r="ETP2278" s="225"/>
      <c r="ETQ2278" s="225"/>
      <c r="ETR2278" s="225"/>
      <c r="ETS2278" s="225"/>
      <c r="ETT2278" s="225"/>
      <c r="ETU2278" s="225"/>
      <c r="ETV2278" s="225"/>
      <c r="ETW2278" s="225"/>
      <c r="ETX2278" s="225"/>
      <c r="ETY2278" s="225"/>
      <c r="ETZ2278" s="225"/>
      <c r="EUA2278" s="225"/>
      <c r="EUB2278" s="225"/>
      <c r="EUC2278" s="225"/>
      <c r="EUD2278" s="225"/>
      <c r="EUE2278" s="225"/>
      <c r="EUF2278" s="225"/>
      <c r="EUG2278" s="225"/>
      <c r="EUH2278" s="225"/>
      <c r="EUI2278" s="225"/>
      <c r="EUJ2278" s="225"/>
      <c r="EUK2278" s="225"/>
      <c r="EUL2278" s="225"/>
      <c r="EUM2278" s="225"/>
      <c r="EUN2278" s="225"/>
      <c r="EUO2278" s="225"/>
      <c r="EUP2278" s="225"/>
      <c r="EUQ2278" s="225"/>
      <c r="EUR2278" s="225"/>
      <c r="EUS2278" s="225"/>
      <c r="EUT2278" s="225"/>
      <c r="EUU2278" s="225"/>
      <c r="EUV2278" s="225"/>
      <c r="EUW2278" s="225"/>
      <c r="EUX2278" s="225"/>
      <c r="EUY2278" s="225"/>
      <c r="EUZ2278" s="225"/>
      <c r="EVA2278" s="225"/>
      <c r="EVB2278" s="225"/>
      <c r="EVC2278" s="225"/>
      <c r="EVD2278" s="225"/>
      <c r="EVE2278" s="225"/>
      <c r="EVF2278" s="225"/>
      <c r="EVG2278" s="225"/>
      <c r="EVH2278" s="225"/>
      <c r="EVI2278" s="225"/>
      <c r="EVJ2278" s="225"/>
      <c r="EVK2278" s="225"/>
      <c r="EVL2278" s="225"/>
      <c r="EVM2278" s="225"/>
      <c r="EVN2278" s="225"/>
      <c r="EVO2278" s="225"/>
      <c r="EVP2278" s="225"/>
      <c r="EVQ2278" s="225"/>
      <c r="EVR2278" s="225"/>
      <c r="EVS2278" s="225"/>
      <c r="EVT2278" s="225"/>
      <c r="EVU2278" s="225"/>
      <c r="EVV2278" s="225"/>
      <c r="EVW2278" s="225"/>
      <c r="EVX2278" s="225"/>
      <c r="EVY2278" s="225"/>
      <c r="EVZ2278" s="225"/>
      <c r="EWA2278" s="225"/>
      <c r="EWB2278" s="225"/>
      <c r="EWC2278" s="225"/>
      <c r="EWD2278" s="225"/>
      <c r="EWE2278" s="225"/>
      <c r="EWF2278" s="225"/>
      <c r="EWG2278" s="225"/>
      <c r="EWH2278" s="225"/>
      <c r="EWI2278" s="225"/>
      <c r="EWJ2278" s="225"/>
      <c r="EWK2278" s="225"/>
      <c r="EWL2278" s="225"/>
      <c r="EWM2278" s="225"/>
      <c r="EWN2278" s="225"/>
      <c r="EWO2278" s="225"/>
      <c r="EWP2278" s="225"/>
      <c r="EWQ2278" s="225"/>
      <c r="EWR2278" s="225"/>
      <c r="EWS2278" s="225"/>
      <c r="EWT2278" s="225"/>
      <c r="EWU2278" s="225"/>
      <c r="EWV2278" s="225"/>
      <c r="EWW2278" s="225"/>
      <c r="EWX2278" s="225"/>
      <c r="EWY2278" s="225"/>
      <c r="EWZ2278" s="225"/>
      <c r="EXA2278" s="225"/>
      <c r="EXB2278" s="225"/>
      <c r="EXC2278" s="225"/>
      <c r="EXD2278" s="225"/>
      <c r="EXE2278" s="225"/>
      <c r="EXF2278" s="225"/>
      <c r="EXG2278" s="225"/>
      <c r="EXH2278" s="225"/>
      <c r="EXI2278" s="225"/>
      <c r="EXJ2278" s="225"/>
      <c r="EXK2278" s="225"/>
      <c r="EXL2278" s="225"/>
      <c r="EXM2278" s="225"/>
      <c r="EXN2278" s="225"/>
      <c r="EXO2278" s="225"/>
      <c r="EXP2278" s="225"/>
      <c r="EXQ2278" s="225"/>
      <c r="EXR2278" s="225"/>
      <c r="EXS2278" s="225"/>
      <c r="EXT2278" s="225"/>
      <c r="EXU2278" s="225"/>
      <c r="EXV2278" s="225"/>
      <c r="EXW2278" s="225"/>
      <c r="EXX2278" s="225"/>
      <c r="EXY2278" s="225"/>
      <c r="EXZ2278" s="225"/>
      <c r="EYA2278" s="225"/>
      <c r="EYB2278" s="225"/>
      <c r="EYC2278" s="225"/>
      <c r="EYD2278" s="225"/>
      <c r="EYE2278" s="225"/>
      <c r="EYF2278" s="225"/>
      <c r="EYG2278" s="225"/>
      <c r="EYH2278" s="225"/>
      <c r="EYI2278" s="225"/>
      <c r="EYJ2278" s="225"/>
      <c r="EYK2278" s="225"/>
      <c r="EYL2278" s="225"/>
      <c r="EYM2278" s="225"/>
      <c r="EYN2278" s="225"/>
      <c r="EYO2278" s="225"/>
      <c r="EYP2278" s="225"/>
      <c r="EYQ2278" s="225"/>
      <c r="EYR2278" s="225"/>
      <c r="EYS2278" s="225"/>
      <c r="EYT2278" s="225"/>
      <c r="EYU2278" s="225"/>
      <c r="EYV2278" s="225"/>
      <c r="EYW2278" s="225"/>
      <c r="EYX2278" s="225"/>
      <c r="EYY2278" s="225"/>
      <c r="EYZ2278" s="225"/>
      <c r="EZA2278" s="225"/>
      <c r="EZB2278" s="225"/>
      <c r="EZC2278" s="225"/>
      <c r="EZD2278" s="225"/>
      <c r="EZE2278" s="225"/>
      <c r="EZF2278" s="225"/>
      <c r="EZG2278" s="225"/>
      <c r="EZH2278" s="225"/>
      <c r="EZI2278" s="225"/>
      <c r="EZJ2278" s="225"/>
      <c r="EZK2278" s="225"/>
      <c r="EZL2278" s="225"/>
      <c r="EZM2278" s="225"/>
      <c r="EZN2278" s="225"/>
      <c r="EZO2278" s="225"/>
      <c r="EZP2278" s="225"/>
      <c r="EZQ2278" s="225"/>
      <c r="EZR2278" s="225"/>
      <c r="EZS2278" s="225"/>
      <c r="EZT2278" s="225"/>
      <c r="EZU2278" s="225"/>
      <c r="EZV2278" s="225"/>
      <c r="EZW2278" s="225"/>
      <c r="EZX2278" s="225"/>
      <c r="EZY2278" s="225"/>
      <c r="EZZ2278" s="225"/>
      <c r="FAA2278" s="225"/>
      <c r="FAB2278" s="225"/>
      <c r="FAC2278" s="225"/>
      <c r="FAD2278" s="225"/>
      <c r="FAE2278" s="225"/>
      <c r="FAF2278" s="225"/>
      <c r="FAG2278" s="225"/>
      <c r="FAH2278" s="225"/>
      <c r="FAI2278" s="225"/>
      <c r="FAJ2278" s="225"/>
      <c r="FAK2278" s="225"/>
      <c r="FAL2278" s="225"/>
      <c r="FAM2278" s="225"/>
      <c r="FAN2278" s="225"/>
      <c r="FAO2278" s="225"/>
      <c r="FAP2278" s="225"/>
      <c r="FAQ2278" s="225"/>
      <c r="FAR2278" s="225"/>
      <c r="FAS2278" s="225"/>
      <c r="FAT2278" s="225"/>
      <c r="FAU2278" s="225"/>
      <c r="FAV2278" s="225"/>
      <c r="FAW2278" s="225"/>
      <c r="FAX2278" s="225"/>
      <c r="FAY2278" s="225"/>
      <c r="FAZ2278" s="225"/>
      <c r="FBA2278" s="225"/>
      <c r="FBB2278" s="225"/>
      <c r="FBC2278" s="225"/>
      <c r="FBD2278" s="225"/>
      <c r="FBE2278" s="225"/>
      <c r="FBF2278" s="225"/>
      <c r="FBG2278" s="225"/>
      <c r="FBH2278" s="225"/>
      <c r="FBI2278" s="225"/>
      <c r="FBJ2278" s="225"/>
      <c r="FBK2278" s="225"/>
      <c r="FBL2278" s="225"/>
      <c r="FBM2278" s="225"/>
      <c r="FBN2278" s="225"/>
      <c r="FBO2278" s="225"/>
      <c r="FBP2278" s="225"/>
      <c r="FBQ2278" s="225"/>
      <c r="FBR2278" s="225"/>
      <c r="FBS2278" s="225"/>
      <c r="FBT2278" s="225"/>
      <c r="FBU2278" s="225"/>
      <c r="FBV2278" s="225"/>
      <c r="FBW2278" s="225"/>
      <c r="FBX2278" s="225"/>
      <c r="FBY2278" s="225"/>
      <c r="FBZ2278" s="225"/>
      <c r="FCA2278" s="225"/>
      <c r="FCB2278" s="225"/>
      <c r="FCC2278" s="225"/>
      <c r="FCD2278" s="225"/>
      <c r="FCE2278" s="225"/>
      <c r="FCF2278" s="225"/>
      <c r="FCG2278" s="225"/>
      <c r="FCH2278" s="225"/>
      <c r="FCI2278" s="225"/>
      <c r="FCJ2278" s="225"/>
      <c r="FCK2278" s="225"/>
      <c r="FCL2278" s="225"/>
      <c r="FCM2278" s="225"/>
      <c r="FCN2278" s="225"/>
      <c r="FCO2278" s="225"/>
      <c r="FCP2278" s="225"/>
      <c r="FCQ2278" s="225"/>
      <c r="FCR2278" s="225"/>
      <c r="FCS2278" s="225"/>
      <c r="FCT2278" s="225"/>
      <c r="FCU2278" s="225"/>
      <c r="FCV2278" s="225"/>
      <c r="FCW2278" s="225"/>
      <c r="FCX2278" s="225"/>
      <c r="FCY2278" s="225"/>
      <c r="FCZ2278" s="225"/>
      <c r="FDA2278" s="225"/>
      <c r="FDB2278" s="225"/>
      <c r="FDC2278" s="225"/>
      <c r="FDD2278" s="225"/>
      <c r="FDE2278" s="225"/>
      <c r="FDF2278" s="225"/>
      <c r="FDG2278" s="225"/>
      <c r="FDH2278" s="225"/>
      <c r="FDI2278" s="225"/>
      <c r="FDJ2278" s="225"/>
      <c r="FDK2278" s="225"/>
      <c r="FDL2278" s="225"/>
      <c r="FDM2278" s="225"/>
      <c r="FDN2278" s="225"/>
      <c r="FDO2278" s="225"/>
      <c r="FDP2278" s="225"/>
      <c r="FDQ2278" s="225"/>
      <c r="FDR2278" s="225"/>
      <c r="FDS2278" s="225"/>
      <c r="FDT2278" s="225"/>
      <c r="FDU2278" s="225"/>
      <c r="FDV2278" s="225"/>
      <c r="FDW2278" s="225"/>
      <c r="FDX2278" s="225"/>
      <c r="FDY2278" s="225"/>
      <c r="FDZ2278" s="225"/>
      <c r="FEA2278" s="225"/>
      <c r="FEB2278" s="225"/>
      <c r="FEC2278" s="225"/>
      <c r="FED2278" s="225"/>
      <c r="FEE2278" s="225"/>
      <c r="FEF2278" s="225"/>
      <c r="FEG2278" s="225"/>
      <c r="FEH2278" s="225"/>
      <c r="FEI2278" s="225"/>
      <c r="FEJ2278" s="225"/>
      <c r="FEK2278" s="225"/>
      <c r="FEL2278" s="225"/>
      <c r="FEM2278" s="225"/>
      <c r="FEN2278" s="225"/>
      <c r="FEO2278" s="225"/>
      <c r="FEP2278" s="225"/>
      <c r="FEQ2278" s="225"/>
      <c r="FER2278" s="225"/>
      <c r="FES2278" s="225"/>
      <c r="FET2278" s="225"/>
      <c r="FEU2278" s="225"/>
      <c r="FEV2278" s="225"/>
      <c r="FEW2278" s="225"/>
      <c r="FEX2278" s="225"/>
      <c r="FEY2278" s="225"/>
      <c r="FEZ2278" s="225"/>
      <c r="FFA2278" s="225"/>
      <c r="FFB2278" s="225"/>
      <c r="FFC2278" s="225"/>
      <c r="FFD2278" s="225"/>
      <c r="FFE2278" s="225"/>
      <c r="FFF2278" s="225"/>
      <c r="FFG2278" s="225"/>
      <c r="FFH2278" s="225"/>
      <c r="FFI2278" s="225"/>
      <c r="FFJ2278" s="225"/>
      <c r="FFK2278" s="225"/>
      <c r="FFL2278" s="225"/>
      <c r="FFM2278" s="225"/>
      <c r="FFN2278" s="225"/>
      <c r="FFO2278" s="225"/>
      <c r="FFP2278" s="225"/>
      <c r="FFQ2278" s="225"/>
      <c r="FFR2278" s="225"/>
      <c r="FFS2278" s="225"/>
      <c r="FFT2278" s="225"/>
      <c r="FFU2278" s="225"/>
      <c r="FFV2278" s="225"/>
      <c r="FFW2278" s="225"/>
      <c r="FFX2278" s="225"/>
      <c r="FFY2278" s="225"/>
      <c r="FFZ2278" s="225"/>
      <c r="FGA2278" s="225"/>
      <c r="FGB2278" s="225"/>
      <c r="FGC2278" s="225"/>
      <c r="FGD2278" s="225"/>
      <c r="FGE2278" s="225"/>
      <c r="FGF2278" s="225"/>
      <c r="FGG2278" s="225"/>
      <c r="FGH2278" s="225"/>
      <c r="FGI2278" s="225"/>
      <c r="FGJ2278" s="225"/>
      <c r="FGK2278" s="225"/>
      <c r="FGL2278" s="225"/>
      <c r="FGM2278" s="225"/>
      <c r="FGN2278" s="225"/>
      <c r="FGO2278" s="225"/>
      <c r="FGP2278" s="225"/>
      <c r="FGQ2278" s="225"/>
      <c r="FGR2278" s="225"/>
      <c r="FGS2278" s="225"/>
      <c r="FGT2278" s="225"/>
      <c r="FGU2278" s="225"/>
      <c r="FGV2278" s="225"/>
      <c r="FGW2278" s="225"/>
      <c r="FGX2278" s="225"/>
      <c r="FGY2278" s="225"/>
      <c r="FGZ2278" s="225"/>
      <c r="FHA2278" s="225"/>
      <c r="FHB2278" s="225"/>
      <c r="FHC2278" s="225"/>
      <c r="FHD2278" s="225"/>
      <c r="FHE2278" s="225"/>
      <c r="FHF2278" s="225"/>
      <c r="FHG2278" s="225"/>
      <c r="FHH2278" s="225"/>
      <c r="FHI2278" s="225"/>
      <c r="FHJ2278" s="225"/>
      <c r="FHK2278" s="225"/>
      <c r="FHL2278" s="225"/>
      <c r="FHM2278" s="225"/>
      <c r="FHN2278" s="225"/>
      <c r="FHO2278" s="225"/>
      <c r="FHP2278" s="225"/>
      <c r="FHQ2278" s="225"/>
      <c r="FHR2278" s="225"/>
      <c r="FHS2278" s="225"/>
      <c r="FHT2278" s="225"/>
      <c r="FHU2278" s="225"/>
      <c r="FHV2278" s="225"/>
      <c r="FHW2278" s="225"/>
      <c r="FHX2278" s="225"/>
      <c r="FHY2278" s="225"/>
      <c r="FHZ2278" s="225"/>
      <c r="FIA2278" s="225"/>
      <c r="FIB2278" s="225"/>
      <c r="FIC2278" s="225"/>
      <c r="FID2278" s="225"/>
      <c r="FIE2278" s="225"/>
      <c r="FIF2278" s="225"/>
      <c r="FIG2278" s="225"/>
      <c r="FIH2278" s="225"/>
      <c r="FII2278" s="225"/>
      <c r="FIJ2278" s="225"/>
      <c r="FIK2278" s="225"/>
      <c r="FIL2278" s="225"/>
      <c r="FIM2278" s="225"/>
      <c r="FIN2278" s="225"/>
      <c r="FIO2278" s="225"/>
      <c r="FIP2278" s="225"/>
      <c r="FIQ2278" s="225"/>
      <c r="FIR2278" s="225"/>
      <c r="FIS2278" s="225"/>
      <c r="FIT2278" s="225"/>
      <c r="FIU2278" s="225"/>
      <c r="FIV2278" s="225"/>
      <c r="FIW2278" s="225"/>
      <c r="FIX2278" s="225"/>
      <c r="FIY2278" s="225"/>
      <c r="FIZ2278" s="225"/>
      <c r="FJA2278" s="225"/>
      <c r="FJB2278" s="225"/>
      <c r="FJC2278" s="225"/>
      <c r="FJD2278" s="225"/>
      <c r="FJE2278" s="225"/>
      <c r="FJF2278" s="225"/>
      <c r="FJG2278" s="225"/>
      <c r="FJH2278" s="225"/>
      <c r="FJI2278" s="225"/>
      <c r="FJJ2278" s="225"/>
      <c r="FJK2278" s="225"/>
      <c r="FJL2278" s="225"/>
      <c r="FJM2278" s="225"/>
      <c r="FJN2278" s="225"/>
      <c r="FJO2278" s="225"/>
      <c r="FJP2278" s="225"/>
      <c r="FJQ2278" s="225"/>
      <c r="FJR2278" s="225"/>
      <c r="FJS2278" s="225"/>
      <c r="FJT2278" s="225"/>
      <c r="FJU2278" s="225"/>
      <c r="FJV2278" s="225"/>
      <c r="FJW2278" s="225"/>
      <c r="FJX2278" s="225"/>
      <c r="FJY2278" s="225"/>
      <c r="FJZ2278" s="225"/>
      <c r="FKA2278" s="225"/>
      <c r="FKB2278" s="225"/>
      <c r="FKC2278" s="225"/>
      <c r="FKD2278" s="225"/>
      <c r="FKE2278" s="225"/>
      <c r="FKF2278" s="225"/>
      <c r="FKG2278" s="225"/>
      <c r="FKH2278" s="225"/>
      <c r="FKI2278" s="225"/>
      <c r="FKJ2278" s="225"/>
      <c r="FKK2278" s="225"/>
      <c r="FKL2278" s="225"/>
      <c r="FKM2278" s="225"/>
      <c r="FKN2278" s="225"/>
      <c r="FKO2278" s="225"/>
      <c r="FKP2278" s="225"/>
      <c r="FKQ2278" s="225"/>
      <c r="FKR2278" s="225"/>
      <c r="FKS2278" s="225"/>
      <c r="FKT2278" s="225"/>
      <c r="FKU2278" s="225"/>
      <c r="FKV2278" s="225"/>
      <c r="FKW2278" s="225"/>
      <c r="FKX2278" s="225"/>
      <c r="FKY2278" s="225"/>
      <c r="FKZ2278" s="225"/>
      <c r="FLA2278" s="225"/>
      <c r="FLB2278" s="225"/>
      <c r="FLC2278" s="225"/>
      <c r="FLD2278" s="225"/>
      <c r="FLE2278" s="225"/>
      <c r="FLF2278" s="225"/>
      <c r="FLG2278" s="225"/>
      <c r="FLH2278" s="225"/>
      <c r="FLI2278" s="225"/>
      <c r="FLJ2278" s="225"/>
      <c r="FLK2278" s="225"/>
      <c r="FLL2278" s="225"/>
      <c r="FLM2278" s="225"/>
      <c r="FLN2278" s="225"/>
      <c r="FLO2278" s="225"/>
      <c r="FLP2278" s="225"/>
      <c r="FLQ2278" s="225"/>
      <c r="FLR2278" s="225"/>
      <c r="FLS2278" s="225"/>
      <c r="FLT2278" s="225"/>
      <c r="FLU2278" s="225"/>
      <c r="FLV2278" s="225"/>
      <c r="FLW2278" s="225"/>
      <c r="FLX2278" s="225"/>
      <c r="FLY2278" s="225"/>
      <c r="FLZ2278" s="225"/>
      <c r="FMA2278" s="225"/>
      <c r="FMB2278" s="225"/>
      <c r="FMC2278" s="225"/>
      <c r="FMD2278" s="225"/>
      <c r="FME2278" s="225"/>
      <c r="FMF2278" s="225"/>
      <c r="FMG2278" s="225"/>
      <c r="FMH2278" s="225"/>
      <c r="FMI2278" s="225"/>
      <c r="FMJ2278" s="225"/>
      <c r="FMK2278" s="225"/>
      <c r="FML2278" s="225"/>
      <c r="FMM2278" s="225"/>
      <c r="FMN2278" s="225"/>
      <c r="FMO2278" s="225"/>
      <c r="FMP2278" s="225"/>
      <c r="FMQ2278" s="225"/>
      <c r="FMR2278" s="225"/>
      <c r="FMS2278" s="225"/>
      <c r="FMT2278" s="225"/>
      <c r="FMU2278" s="225"/>
      <c r="FMV2278" s="225"/>
      <c r="FMW2278" s="225"/>
      <c r="FMX2278" s="225"/>
      <c r="FMY2278" s="225"/>
      <c r="FMZ2278" s="225"/>
      <c r="FNA2278" s="225"/>
      <c r="FNB2278" s="225"/>
      <c r="FNC2278" s="225"/>
      <c r="FND2278" s="225"/>
      <c r="FNE2278" s="225"/>
      <c r="FNF2278" s="225"/>
      <c r="FNG2278" s="225"/>
      <c r="FNH2278" s="225"/>
      <c r="FNI2278" s="225"/>
      <c r="FNJ2278" s="225"/>
      <c r="FNK2278" s="225"/>
      <c r="FNL2278" s="225"/>
      <c r="FNM2278" s="225"/>
      <c r="FNN2278" s="225"/>
      <c r="FNO2278" s="225"/>
      <c r="FNP2278" s="225"/>
      <c r="FNQ2278" s="225"/>
      <c r="FNR2278" s="225"/>
      <c r="FNS2278" s="225"/>
      <c r="FNT2278" s="225"/>
      <c r="FNU2278" s="225"/>
      <c r="FNV2278" s="225"/>
      <c r="FNW2278" s="225"/>
      <c r="FNX2278" s="225"/>
      <c r="FNY2278" s="225"/>
      <c r="FNZ2278" s="225"/>
      <c r="FOA2278" s="225"/>
      <c r="FOB2278" s="225"/>
      <c r="FOC2278" s="225"/>
      <c r="FOD2278" s="225"/>
      <c r="FOE2278" s="225"/>
      <c r="FOF2278" s="225"/>
      <c r="FOG2278" s="225"/>
      <c r="FOH2278" s="225"/>
      <c r="FOI2278" s="225"/>
      <c r="FOJ2278" s="225"/>
      <c r="FOK2278" s="225"/>
      <c r="FOL2278" s="225"/>
      <c r="FOM2278" s="225"/>
      <c r="FON2278" s="225"/>
      <c r="FOO2278" s="225"/>
      <c r="FOP2278" s="225"/>
      <c r="FOQ2278" s="225"/>
      <c r="FOR2278" s="225"/>
      <c r="FOS2278" s="225"/>
      <c r="FOT2278" s="225"/>
      <c r="FOU2278" s="225"/>
      <c r="FOV2278" s="225"/>
      <c r="FOW2278" s="225"/>
      <c r="FOX2278" s="225"/>
      <c r="FOY2278" s="225"/>
      <c r="FOZ2278" s="225"/>
      <c r="FPA2278" s="225"/>
      <c r="FPB2278" s="225"/>
      <c r="FPC2278" s="225"/>
      <c r="FPD2278" s="225"/>
      <c r="FPE2278" s="225"/>
      <c r="FPF2278" s="225"/>
      <c r="FPG2278" s="225"/>
      <c r="FPH2278" s="225"/>
      <c r="FPI2278" s="225"/>
      <c r="FPJ2278" s="225"/>
      <c r="FPK2278" s="225"/>
      <c r="FPL2278" s="225"/>
      <c r="FPM2278" s="225"/>
      <c r="FPN2278" s="225"/>
      <c r="FPO2278" s="225"/>
      <c r="FPP2278" s="225"/>
      <c r="FPQ2278" s="225"/>
      <c r="FPR2278" s="225"/>
      <c r="FPS2278" s="225"/>
      <c r="FPT2278" s="225"/>
      <c r="FPU2278" s="225"/>
      <c r="FPV2278" s="225"/>
      <c r="FPW2278" s="225"/>
      <c r="FPX2278" s="225"/>
      <c r="FPY2278" s="225"/>
      <c r="FPZ2278" s="225"/>
      <c r="FQA2278" s="225"/>
      <c r="FQB2278" s="225"/>
      <c r="FQC2278" s="225"/>
      <c r="FQD2278" s="225"/>
      <c r="FQE2278" s="225"/>
      <c r="FQF2278" s="225"/>
      <c r="FQG2278" s="225"/>
      <c r="FQH2278" s="225"/>
      <c r="FQI2278" s="225"/>
      <c r="FQJ2278" s="225"/>
      <c r="FQK2278" s="225"/>
      <c r="FQL2278" s="225"/>
      <c r="FQM2278" s="225"/>
      <c r="FQN2278" s="225"/>
      <c r="FQO2278" s="225"/>
      <c r="FQP2278" s="225"/>
      <c r="FQQ2278" s="225"/>
      <c r="FQR2278" s="225"/>
      <c r="FQS2278" s="225"/>
      <c r="FQT2278" s="225"/>
      <c r="FQU2278" s="225"/>
      <c r="FQV2278" s="225"/>
      <c r="FQW2278" s="225"/>
      <c r="FQX2278" s="225"/>
      <c r="FQY2278" s="225"/>
      <c r="FQZ2278" s="225"/>
      <c r="FRA2278" s="225"/>
      <c r="FRB2278" s="225"/>
      <c r="FRC2278" s="225"/>
      <c r="FRD2278" s="225"/>
      <c r="FRE2278" s="225"/>
      <c r="FRF2278" s="225"/>
      <c r="FRG2278" s="225"/>
      <c r="FRH2278" s="225"/>
      <c r="FRI2278" s="225"/>
      <c r="FRJ2278" s="225"/>
      <c r="FRK2278" s="225"/>
      <c r="FRL2278" s="225"/>
      <c r="FRM2278" s="225"/>
      <c r="FRN2278" s="225"/>
      <c r="FRO2278" s="225"/>
      <c r="FRP2278" s="225"/>
      <c r="FRQ2278" s="225"/>
      <c r="FRR2278" s="225"/>
      <c r="FRS2278" s="225"/>
      <c r="FRT2278" s="225"/>
      <c r="FRU2278" s="225"/>
      <c r="FRV2278" s="225"/>
      <c r="FRW2278" s="225"/>
      <c r="FRX2278" s="225"/>
      <c r="FRY2278" s="225"/>
      <c r="FRZ2278" s="225"/>
      <c r="FSA2278" s="225"/>
      <c r="FSB2278" s="225"/>
      <c r="FSC2278" s="225"/>
      <c r="FSD2278" s="225"/>
      <c r="FSE2278" s="225"/>
      <c r="FSF2278" s="225"/>
      <c r="FSG2278" s="225"/>
      <c r="FSH2278" s="225"/>
      <c r="FSI2278" s="225"/>
      <c r="FSJ2278" s="225"/>
      <c r="FSK2278" s="225"/>
      <c r="FSL2278" s="225"/>
      <c r="FSM2278" s="225"/>
      <c r="FSN2278" s="225"/>
      <c r="FSO2278" s="225"/>
      <c r="FSP2278" s="225"/>
      <c r="FSQ2278" s="225"/>
      <c r="FSR2278" s="225"/>
      <c r="FSS2278" s="225"/>
      <c r="FST2278" s="225"/>
      <c r="FSU2278" s="225"/>
      <c r="FSV2278" s="225"/>
      <c r="FSW2278" s="225"/>
      <c r="FSX2278" s="225"/>
      <c r="FSY2278" s="225"/>
      <c r="FSZ2278" s="225"/>
      <c r="FTA2278" s="225"/>
      <c r="FTB2278" s="225"/>
      <c r="FTC2278" s="225"/>
      <c r="FTD2278" s="225"/>
      <c r="FTE2278" s="225"/>
      <c r="FTF2278" s="225"/>
      <c r="FTG2278" s="225"/>
      <c r="FTH2278" s="225"/>
      <c r="FTI2278" s="225"/>
      <c r="FTJ2278" s="225"/>
      <c r="FTK2278" s="225"/>
      <c r="FTL2278" s="225"/>
      <c r="FTM2278" s="225"/>
      <c r="FTN2278" s="225"/>
      <c r="FTO2278" s="225"/>
      <c r="FTP2278" s="225"/>
      <c r="FTQ2278" s="225"/>
      <c r="FTR2278" s="225"/>
      <c r="FTS2278" s="225"/>
      <c r="FTT2278" s="225"/>
      <c r="FTU2278" s="225"/>
      <c r="FTV2278" s="225"/>
      <c r="FTW2278" s="225"/>
      <c r="FTX2278" s="225"/>
      <c r="FTY2278" s="225"/>
      <c r="FTZ2278" s="225"/>
      <c r="FUA2278" s="225"/>
      <c r="FUB2278" s="225"/>
      <c r="FUC2278" s="225"/>
      <c r="FUD2278" s="225"/>
      <c r="FUE2278" s="225"/>
      <c r="FUF2278" s="225"/>
      <c r="FUG2278" s="225"/>
      <c r="FUH2278" s="225"/>
      <c r="FUI2278" s="225"/>
      <c r="FUJ2278" s="225"/>
      <c r="FUK2278" s="225"/>
      <c r="FUL2278" s="225"/>
      <c r="FUM2278" s="225"/>
      <c r="FUN2278" s="225"/>
      <c r="FUO2278" s="225"/>
      <c r="FUP2278" s="225"/>
      <c r="FUQ2278" s="225"/>
      <c r="FUR2278" s="225"/>
      <c r="FUS2278" s="225"/>
      <c r="FUT2278" s="225"/>
      <c r="FUU2278" s="225"/>
      <c r="FUV2278" s="225"/>
      <c r="FUW2278" s="225"/>
      <c r="FUX2278" s="225"/>
      <c r="FUY2278" s="225"/>
      <c r="FUZ2278" s="225"/>
      <c r="FVA2278" s="225"/>
      <c r="FVB2278" s="225"/>
      <c r="FVC2278" s="225"/>
      <c r="FVD2278" s="225"/>
      <c r="FVE2278" s="225"/>
      <c r="FVF2278" s="225"/>
      <c r="FVG2278" s="225"/>
      <c r="FVH2278" s="225"/>
      <c r="FVI2278" s="225"/>
      <c r="FVJ2278" s="225"/>
      <c r="FVK2278" s="225"/>
      <c r="FVL2278" s="225"/>
      <c r="FVM2278" s="225"/>
      <c r="FVN2278" s="225"/>
      <c r="FVO2278" s="225"/>
      <c r="FVP2278" s="225"/>
      <c r="FVQ2278" s="225"/>
      <c r="FVR2278" s="225"/>
      <c r="FVS2278" s="225"/>
      <c r="FVT2278" s="225"/>
      <c r="FVU2278" s="225"/>
      <c r="FVV2278" s="225"/>
      <c r="FVW2278" s="225"/>
      <c r="FVX2278" s="225"/>
      <c r="FVY2278" s="225"/>
      <c r="FVZ2278" s="225"/>
      <c r="FWA2278" s="225"/>
      <c r="FWB2278" s="225"/>
      <c r="FWC2278" s="225"/>
      <c r="FWD2278" s="225"/>
      <c r="FWE2278" s="225"/>
      <c r="FWF2278" s="225"/>
      <c r="FWG2278" s="225"/>
      <c r="FWH2278" s="225"/>
      <c r="FWI2278" s="225"/>
      <c r="FWJ2278" s="225"/>
      <c r="FWK2278" s="225"/>
      <c r="FWL2278" s="225"/>
      <c r="FWM2278" s="225"/>
      <c r="FWN2278" s="225"/>
      <c r="FWO2278" s="225"/>
      <c r="FWP2278" s="225"/>
      <c r="FWQ2278" s="225"/>
      <c r="FWR2278" s="225"/>
      <c r="FWS2278" s="225"/>
      <c r="FWT2278" s="225"/>
      <c r="FWU2278" s="225"/>
      <c r="FWV2278" s="225"/>
      <c r="FWW2278" s="225"/>
      <c r="FWX2278" s="225"/>
      <c r="FWY2278" s="225"/>
      <c r="FWZ2278" s="225"/>
      <c r="FXA2278" s="225"/>
      <c r="FXB2278" s="225"/>
      <c r="FXC2278" s="225"/>
      <c r="FXD2278" s="225"/>
      <c r="FXE2278" s="225"/>
      <c r="FXF2278" s="225"/>
      <c r="FXG2278" s="225"/>
      <c r="FXH2278" s="225"/>
      <c r="FXI2278" s="225"/>
      <c r="FXJ2278" s="225"/>
      <c r="FXK2278" s="225"/>
      <c r="FXL2278" s="225"/>
      <c r="FXM2278" s="225"/>
      <c r="FXN2278" s="225"/>
      <c r="FXO2278" s="225"/>
      <c r="FXP2278" s="225"/>
      <c r="FXQ2278" s="225"/>
      <c r="FXR2278" s="225"/>
      <c r="FXS2278" s="225"/>
      <c r="FXT2278" s="225"/>
      <c r="FXU2278" s="225"/>
      <c r="FXV2278" s="225"/>
      <c r="FXW2278" s="225"/>
      <c r="FXX2278" s="225"/>
      <c r="FXY2278" s="225"/>
      <c r="FXZ2278" s="225"/>
      <c r="FYA2278" s="225"/>
      <c r="FYB2278" s="225"/>
      <c r="FYC2278" s="225"/>
      <c r="FYD2278" s="225"/>
      <c r="FYE2278" s="225"/>
      <c r="FYF2278" s="225"/>
      <c r="FYG2278" s="225"/>
      <c r="FYH2278" s="225"/>
      <c r="FYI2278" s="225"/>
      <c r="FYJ2278" s="225"/>
      <c r="FYK2278" s="225"/>
      <c r="FYL2278" s="225"/>
      <c r="FYM2278" s="225"/>
      <c r="FYN2278" s="225"/>
      <c r="FYO2278" s="225"/>
      <c r="FYP2278" s="225"/>
      <c r="FYQ2278" s="225"/>
      <c r="FYR2278" s="225"/>
      <c r="FYS2278" s="225"/>
      <c r="FYT2278" s="225"/>
      <c r="FYU2278" s="225"/>
      <c r="FYV2278" s="225"/>
      <c r="FYW2278" s="225"/>
      <c r="FYX2278" s="225"/>
      <c r="FYY2278" s="225"/>
      <c r="FYZ2278" s="225"/>
      <c r="FZA2278" s="225"/>
      <c r="FZB2278" s="225"/>
      <c r="FZC2278" s="225"/>
      <c r="FZD2278" s="225"/>
      <c r="FZE2278" s="225"/>
      <c r="FZF2278" s="225"/>
      <c r="FZG2278" s="225"/>
      <c r="FZH2278" s="225"/>
      <c r="FZI2278" s="225"/>
      <c r="FZJ2278" s="225"/>
      <c r="FZK2278" s="225"/>
      <c r="FZL2278" s="225"/>
      <c r="FZM2278" s="225"/>
      <c r="FZN2278" s="225"/>
      <c r="FZO2278" s="225"/>
      <c r="FZP2278" s="225"/>
      <c r="FZQ2278" s="225"/>
      <c r="FZR2278" s="225"/>
      <c r="FZS2278" s="225"/>
      <c r="FZT2278" s="225"/>
      <c r="FZU2278" s="225"/>
      <c r="FZV2278" s="225"/>
      <c r="FZW2278" s="225"/>
      <c r="FZX2278" s="225"/>
      <c r="FZY2278" s="225"/>
      <c r="FZZ2278" s="225"/>
      <c r="GAA2278" s="225"/>
      <c r="GAB2278" s="225"/>
      <c r="GAC2278" s="225"/>
      <c r="GAD2278" s="225"/>
      <c r="GAE2278" s="225"/>
      <c r="GAF2278" s="225"/>
      <c r="GAG2278" s="225"/>
      <c r="GAH2278" s="225"/>
      <c r="GAI2278" s="225"/>
      <c r="GAJ2278" s="225"/>
      <c r="GAK2278" s="225"/>
      <c r="GAL2278" s="225"/>
      <c r="GAM2278" s="225"/>
      <c r="GAN2278" s="225"/>
      <c r="GAO2278" s="225"/>
      <c r="GAP2278" s="225"/>
      <c r="GAQ2278" s="225"/>
      <c r="GAR2278" s="225"/>
      <c r="GAS2278" s="225"/>
      <c r="GAT2278" s="225"/>
      <c r="GAU2278" s="225"/>
      <c r="GAV2278" s="225"/>
      <c r="GAW2278" s="225"/>
      <c r="GAX2278" s="225"/>
      <c r="GAY2278" s="225"/>
      <c r="GAZ2278" s="225"/>
      <c r="GBA2278" s="225"/>
      <c r="GBB2278" s="225"/>
      <c r="GBC2278" s="225"/>
      <c r="GBD2278" s="225"/>
      <c r="GBE2278" s="225"/>
      <c r="GBF2278" s="225"/>
      <c r="GBG2278" s="225"/>
      <c r="GBH2278" s="225"/>
      <c r="GBI2278" s="225"/>
      <c r="GBJ2278" s="225"/>
      <c r="GBK2278" s="225"/>
      <c r="GBL2278" s="225"/>
      <c r="GBM2278" s="225"/>
      <c r="GBN2278" s="225"/>
      <c r="GBO2278" s="225"/>
      <c r="GBP2278" s="225"/>
      <c r="GBQ2278" s="225"/>
      <c r="GBR2278" s="225"/>
      <c r="GBS2278" s="225"/>
      <c r="GBT2278" s="225"/>
      <c r="GBU2278" s="225"/>
      <c r="GBV2278" s="225"/>
      <c r="GBW2278" s="225"/>
      <c r="GBX2278" s="225"/>
      <c r="GBY2278" s="225"/>
      <c r="GBZ2278" s="225"/>
      <c r="GCA2278" s="225"/>
      <c r="GCB2278" s="225"/>
      <c r="GCC2278" s="225"/>
      <c r="GCD2278" s="225"/>
      <c r="GCE2278" s="225"/>
      <c r="GCF2278" s="225"/>
      <c r="GCG2278" s="225"/>
      <c r="GCH2278" s="225"/>
      <c r="GCI2278" s="225"/>
      <c r="GCJ2278" s="225"/>
      <c r="GCK2278" s="225"/>
      <c r="GCL2278" s="225"/>
      <c r="GCM2278" s="225"/>
      <c r="GCN2278" s="225"/>
      <c r="GCO2278" s="225"/>
      <c r="GCP2278" s="225"/>
      <c r="GCQ2278" s="225"/>
      <c r="GCR2278" s="225"/>
      <c r="GCS2278" s="225"/>
      <c r="GCT2278" s="225"/>
      <c r="GCU2278" s="225"/>
      <c r="GCV2278" s="225"/>
      <c r="GCW2278" s="225"/>
      <c r="GCX2278" s="225"/>
      <c r="GCY2278" s="225"/>
      <c r="GCZ2278" s="225"/>
      <c r="GDA2278" s="225"/>
      <c r="GDB2278" s="225"/>
      <c r="GDC2278" s="225"/>
      <c r="GDD2278" s="225"/>
      <c r="GDE2278" s="225"/>
      <c r="GDF2278" s="225"/>
      <c r="GDG2278" s="225"/>
      <c r="GDH2278" s="225"/>
      <c r="GDI2278" s="225"/>
      <c r="GDJ2278" s="225"/>
      <c r="GDK2278" s="225"/>
      <c r="GDL2278" s="225"/>
      <c r="GDM2278" s="225"/>
      <c r="GDN2278" s="225"/>
      <c r="GDO2278" s="225"/>
      <c r="GDP2278" s="225"/>
      <c r="GDQ2278" s="225"/>
      <c r="GDR2278" s="225"/>
      <c r="GDS2278" s="225"/>
      <c r="GDT2278" s="225"/>
      <c r="GDU2278" s="225"/>
      <c r="GDV2278" s="225"/>
      <c r="GDW2278" s="225"/>
      <c r="GDX2278" s="225"/>
      <c r="GDY2278" s="225"/>
      <c r="GDZ2278" s="225"/>
      <c r="GEA2278" s="225"/>
      <c r="GEB2278" s="225"/>
      <c r="GEC2278" s="225"/>
      <c r="GED2278" s="225"/>
      <c r="GEE2278" s="225"/>
      <c r="GEF2278" s="225"/>
      <c r="GEG2278" s="225"/>
      <c r="GEH2278" s="225"/>
      <c r="GEI2278" s="225"/>
      <c r="GEJ2278" s="225"/>
      <c r="GEK2278" s="225"/>
      <c r="GEL2278" s="225"/>
      <c r="GEM2278" s="225"/>
      <c r="GEN2278" s="225"/>
      <c r="GEO2278" s="225"/>
      <c r="GEP2278" s="225"/>
      <c r="GEQ2278" s="225"/>
      <c r="GER2278" s="225"/>
      <c r="GES2278" s="225"/>
      <c r="GET2278" s="225"/>
      <c r="GEU2278" s="225"/>
      <c r="GEV2278" s="225"/>
      <c r="GEW2278" s="225"/>
      <c r="GEX2278" s="225"/>
      <c r="GEY2278" s="225"/>
      <c r="GEZ2278" s="225"/>
      <c r="GFA2278" s="225"/>
      <c r="GFB2278" s="225"/>
      <c r="GFC2278" s="225"/>
      <c r="GFD2278" s="225"/>
      <c r="GFE2278" s="225"/>
      <c r="GFF2278" s="225"/>
      <c r="GFG2278" s="225"/>
      <c r="GFH2278" s="225"/>
      <c r="GFI2278" s="225"/>
      <c r="GFJ2278" s="225"/>
      <c r="GFK2278" s="225"/>
      <c r="GFL2278" s="225"/>
      <c r="GFM2278" s="225"/>
      <c r="GFN2278" s="225"/>
      <c r="GFO2278" s="225"/>
      <c r="GFP2278" s="225"/>
      <c r="GFQ2278" s="225"/>
      <c r="GFR2278" s="225"/>
      <c r="GFS2278" s="225"/>
      <c r="GFT2278" s="225"/>
      <c r="GFU2278" s="225"/>
      <c r="GFV2278" s="225"/>
      <c r="GFW2278" s="225"/>
      <c r="GFX2278" s="225"/>
      <c r="GFY2278" s="225"/>
      <c r="GFZ2278" s="225"/>
      <c r="GGA2278" s="225"/>
      <c r="GGB2278" s="225"/>
      <c r="GGC2278" s="225"/>
      <c r="GGD2278" s="225"/>
      <c r="GGE2278" s="225"/>
      <c r="GGF2278" s="225"/>
      <c r="GGG2278" s="225"/>
      <c r="GGH2278" s="225"/>
      <c r="GGI2278" s="225"/>
      <c r="GGJ2278" s="225"/>
      <c r="GGK2278" s="225"/>
      <c r="GGL2278" s="225"/>
      <c r="GGM2278" s="225"/>
      <c r="GGN2278" s="225"/>
      <c r="GGO2278" s="225"/>
      <c r="GGP2278" s="225"/>
      <c r="GGQ2278" s="225"/>
      <c r="GGR2278" s="225"/>
      <c r="GGS2278" s="225"/>
      <c r="GGT2278" s="225"/>
      <c r="GGU2278" s="225"/>
      <c r="GGV2278" s="225"/>
      <c r="GGW2278" s="225"/>
      <c r="GGX2278" s="225"/>
      <c r="GGY2278" s="225"/>
      <c r="GGZ2278" s="225"/>
      <c r="GHA2278" s="225"/>
      <c r="GHB2278" s="225"/>
      <c r="GHC2278" s="225"/>
      <c r="GHD2278" s="225"/>
      <c r="GHE2278" s="225"/>
      <c r="GHF2278" s="225"/>
      <c r="GHG2278" s="225"/>
      <c r="GHH2278" s="225"/>
      <c r="GHI2278" s="225"/>
      <c r="GHJ2278" s="225"/>
      <c r="GHK2278" s="225"/>
      <c r="GHL2278" s="225"/>
      <c r="GHM2278" s="225"/>
      <c r="GHN2278" s="225"/>
      <c r="GHO2278" s="225"/>
      <c r="GHP2278" s="225"/>
      <c r="GHQ2278" s="225"/>
      <c r="GHR2278" s="225"/>
      <c r="GHS2278" s="225"/>
      <c r="GHT2278" s="225"/>
      <c r="GHU2278" s="225"/>
      <c r="GHV2278" s="225"/>
      <c r="GHW2278" s="225"/>
      <c r="GHX2278" s="225"/>
      <c r="GHY2278" s="225"/>
      <c r="GHZ2278" s="225"/>
      <c r="GIA2278" s="225"/>
      <c r="GIB2278" s="225"/>
      <c r="GIC2278" s="225"/>
      <c r="GID2278" s="225"/>
      <c r="GIE2278" s="225"/>
      <c r="GIF2278" s="225"/>
      <c r="GIG2278" s="225"/>
      <c r="GIH2278" s="225"/>
      <c r="GII2278" s="225"/>
      <c r="GIJ2278" s="225"/>
      <c r="GIK2278" s="225"/>
      <c r="GIL2278" s="225"/>
      <c r="GIM2278" s="225"/>
      <c r="GIN2278" s="225"/>
      <c r="GIO2278" s="225"/>
      <c r="GIP2278" s="225"/>
      <c r="GIQ2278" s="225"/>
      <c r="GIR2278" s="225"/>
      <c r="GIS2278" s="225"/>
      <c r="GIT2278" s="225"/>
      <c r="GIU2278" s="225"/>
      <c r="GIV2278" s="225"/>
      <c r="GIW2278" s="225"/>
      <c r="GIX2278" s="225"/>
      <c r="GIY2278" s="225"/>
      <c r="GIZ2278" s="225"/>
      <c r="GJA2278" s="225"/>
      <c r="GJB2278" s="225"/>
      <c r="GJC2278" s="225"/>
      <c r="GJD2278" s="225"/>
      <c r="GJE2278" s="225"/>
      <c r="GJF2278" s="225"/>
      <c r="GJG2278" s="225"/>
      <c r="GJH2278" s="225"/>
      <c r="GJI2278" s="225"/>
      <c r="GJJ2278" s="225"/>
      <c r="GJK2278" s="225"/>
      <c r="GJL2278" s="225"/>
      <c r="GJM2278" s="225"/>
      <c r="GJN2278" s="225"/>
      <c r="GJO2278" s="225"/>
      <c r="GJP2278" s="225"/>
      <c r="GJQ2278" s="225"/>
      <c r="GJR2278" s="225"/>
      <c r="GJS2278" s="225"/>
      <c r="GJT2278" s="225"/>
      <c r="GJU2278" s="225"/>
      <c r="GJV2278" s="225"/>
      <c r="GJW2278" s="225"/>
      <c r="GJX2278" s="225"/>
      <c r="GJY2278" s="225"/>
      <c r="GJZ2278" s="225"/>
      <c r="GKA2278" s="225"/>
      <c r="GKB2278" s="225"/>
      <c r="GKC2278" s="225"/>
      <c r="GKD2278" s="225"/>
      <c r="GKE2278" s="225"/>
      <c r="GKF2278" s="225"/>
      <c r="GKG2278" s="225"/>
      <c r="GKH2278" s="225"/>
      <c r="GKI2278" s="225"/>
      <c r="GKJ2278" s="225"/>
      <c r="GKK2278" s="225"/>
      <c r="GKL2278" s="225"/>
      <c r="GKM2278" s="225"/>
      <c r="GKN2278" s="225"/>
      <c r="GKO2278" s="225"/>
      <c r="GKP2278" s="225"/>
      <c r="GKQ2278" s="225"/>
      <c r="GKR2278" s="225"/>
      <c r="GKS2278" s="225"/>
      <c r="GKT2278" s="225"/>
      <c r="GKU2278" s="225"/>
      <c r="GKV2278" s="225"/>
      <c r="GKW2278" s="225"/>
      <c r="GKX2278" s="225"/>
      <c r="GKY2278" s="225"/>
      <c r="GKZ2278" s="225"/>
      <c r="GLA2278" s="225"/>
      <c r="GLB2278" s="225"/>
      <c r="GLC2278" s="225"/>
      <c r="GLD2278" s="225"/>
      <c r="GLE2278" s="225"/>
      <c r="GLF2278" s="225"/>
      <c r="GLG2278" s="225"/>
      <c r="GLH2278" s="225"/>
      <c r="GLI2278" s="225"/>
      <c r="GLJ2278" s="225"/>
      <c r="GLK2278" s="225"/>
      <c r="GLL2278" s="225"/>
      <c r="GLM2278" s="225"/>
      <c r="GLN2278" s="225"/>
      <c r="GLO2278" s="225"/>
      <c r="GLP2278" s="225"/>
      <c r="GLQ2278" s="225"/>
      <c r="GLR2278" s="225"/>
      <c r="GLS2278" s="225"/>
      <c r="GLT2278" s="225"/>
      <c r="GLU2278" s="225"/>
      <c r="GLV2278" s="225"/>
      <c r="GLW2278" s="225"/>
      <c r="GLX2278" s="225"/>
      <c r="GLY2278" s="225"/>
      <c r="GLZ2278" s="225"/>
      <c r="GMA2278" s="225"/>
      <c r="GMB2278" s="225"/>
      <c r="GMC2278" s="225"/>
      <c r="GMD2278" s="225"/>
      <c r="GME2278" s="225"/>
      <c r="GMF2278" s="225"/>
      <c r="GMG2278" s="225"/>
      <c r="GMH2278" s="225"/>
      <c r="GMI2278" s="225"/>
      <c r="GMJ2278" s="225"/>
      <c r="GMK2278" s="225"/>
      <c r="GML2278" s="225"/>
      <c r="GMM2278" s="225"/>
      <c r="GMN2278" s="225"/>
      <c r="GMO2278" s="225"/>
      <c r="GMP2278" s="225"/>
      <c r="GMQ2278" s="225"/>
      <c r="GMR2278" s="225"/>
      <c r="GMS2278" s="225"/>
      <c r="GMT2278" s="225"/>
      <c r="GMU2278" s="225"/>
      <c r="GMV2278" s="225"/>
      <c r="GMW2278" s="225"/>
      <c r="GMX2278" s="225"/>
      <c r="GMY2278" s="225"/>
      <c r="GMZ2278" s="225"/>
      <c r="GNA2278" s="225"/>
      <c r="GNB2278" s="225"/>
      <c r="GNC2278" s="225"/>
      <c r="GND2278" s="225"/>
      <c r="GNE2278" s="225"/>
      <c r="GNF2278" s="225"/>
      <c r="GNG2278" s="225"/>
      <c r="GNH2278" s="225"/>
      <c r="GNI2278" s="225"/>
      <c r="GNJ2278" s="225"/>
      <c r="GNK2278" s="225"/>
      <c r="GNL2278" s="225"/>
      <c r="GNM2278" s="225"/>
      <c r="GNN2278" s="225"/>
      <c r="GNO2278" s="225"/>
      <c r="GNP2278" s="225"/>
      <c r="GNQ2278" s="225"/>
      <c r="GNR2278" s="225"/>
      <c r="GNS2278" s="225"/>
      <c r="GNT2278" s="225"/>
      <c r="GNU2278" s="225"/>
      <c r="GNV2278" s="225"/>
      <c r="GNW2278" s="225"/>
      <c r="GNX2278" s="225"/>
      <c r="GNY2278" s="225"/>
      <c r="GNZ2278" s="225"/>
      <c r="GOA2278" s="225"/>
      <c r="GOB2278" s="225"/>
      <c r="GOC2278" s="225"/>
      <c r="GOD2278" s="225"/>
      <c r="GOE2278" s="225"/>
      <c r="GOF2278" s="225"/>
      <c r="GOG2278" s="225"/>
      <c r="GOH2278" s="225"/>
      <c r="GOI2278" s="225"/>
      <c r="GOJ2278" s="225"/>
      <c r="GOK2278" s="225"/>
      <c r="GOL2278" s="225"/>
      <c r="GOM2278" s="225"/>
      <c r="GON2278" s="225"/>
      <c r="GOO2278" s="225"/>
      <c r="GOP2278" s="225"/>
      <c r="GOQ2278" s="225"/>
      <c r="GOR2278" s="225"/>
      <c r="GOS2278" s="225"/>
      <c r="GOT2278" s="225"/>
      <c r="GOU2278" s="225"/>
      <c r="GOV2278" s="225"/>
      <c r="GOW2278" s="225"/>
      <c r="GOX2278" s="225"/>
      <c r="GOY2278" s="225"/>
      <c r="GOZ2278" s="225"/>
      <c r="GPA2278" s="225"/>
      <c r="GPB2278" s="225"/>
      <c r="GPC2278" s="225"/>
      <c r="GPD2278" s="225"/>
      <c r="GPE2278" s="225"/>
      <c r="GPF2278" s="225"/>
      <c r="GPG2278" s="225"/>
      <c r="GPH2278" s="225"/>
      <c r="GPI2278" s="225"/>
      <c r="GPJ2278" s="225"/>
      <c r="GPK2278" s="225"/>
      <c r="GPL2278" s="225"/>
      <c r="GPM2278" s="225"/>
      <c r="GPN2278" s="225"/>
      <c r="GPO2278" s="225"/>
      <c r="GPP2278" s="225"/>
      <c r="GPQ2278" s="225"/>
      <c r="GPR2278" s="225"/>
      <c r="GPS2278" s="225"/>
      <c r="GPT2278" s="225"/>
      <c r="GPU2278" s="225"/>
      <c r="GPV2278" s="225"/>
      <c r="GPW2278" s="225"/>
      <c r="GPX2278" s="225"/>
      <c r="GPY2278" s="225"/>
      <c r="GPZ2278" s="225"/>
      <c r="GQA2278" s="225"/>
      <c r="GQB2278" s="225"/>
      <c r="GQC2278" s="225"/>
      <c r="GQD2278" s="225"/>
      <c r="GQE2278" s="225"/>
      <c r="GQF2278" s="225"/>
      <c r="GQG2278" s="225"/>
      <c r="GQH2278" s="225"/>
      <c r="GQI2278" s="225"/>
      <c r="GQJ2278" s="225"/>
      <c r="GQK2278" s="225"/>
      <c r="GQL2278" s="225"/>
      <c r="GQM2278" s="225"/>
      <c r="GQN2278" s="225"/>
      <c r="GQO2278" s="225"/>
      <c r="GQP2278" s="225"/>
      <c r="GQQ2278" s="225"/>
      <c r="GQR2278" s="225"/>
      <c r="GQS2278" s="225"/>
      <c r="GQT2278" s="225"/>
      <c r="GQU2278" s="225"/>
      <c r="GQV2278" s="225"/>
      <c r="GQW2278" s="225"/>
      <c r="GQX2278" s="225"/>
      <c r="GQY2278" s="225"/>
      <c r="GQZ2278" s="225"/>
      <c r="GRA2278" s="225"/>
      <c r="GRB2278" s="225"/>
      <c r="GRC2278" s="225"/>
      <c r="GRD2278" s="225"/>
      <c r="GRE2278" s="225"/>
      <c r="GRF2278" s="225"/>
      <c r="GRG2278" s="225"/>
      <c r="GRH2278" s="225"/>
      <c r="GRI2278" s="225"/>
      <c r="GRJ2278" s="225"/>
      <c r="GRK2278" s="225"/>
      <c r="GRL2278" s="225"/>
      <c r="GRM2278" s="225"/>
      <c r="GRN2278" s="225"/>
      <c r="GRO2278" s="225"/>
      <c r="GRP2278" s="225"/>
      <c r="GRQ2278" s="225"/>
      <c r="GRR2278" s="225"/>
      <c r="GRS2278" s="225"/>
      <c r="GRT2278" s="225"/>
      <c r="GRU2278" s="225"/>
      <c r="GRV2278" s="225"/>
      <c r="GRW2278" s="225"/>
      <c r="GRX2278" s="225"/>
      <c r="GRY2278" s="225"/>
      <c r="GRZ2278" s="225"/>
      <c r="GSA2278" s="225"/>
      <c r="GSB2278" s="225"/>
      <c r="GSC2278" s="225"/>
      <c r="GSD2278" s="225"/>
      <c r="GSE2278" s="225"/>
      <c r="GSF2278" s="225"/>
      <c r="GSG2278" s="225"/>
      <c r="GSH2278" s="225"/>
      <c r="GSI2278" s="225"/>
      <c r="GSJ2278" s="225"/>
      <c r="GSK2278" s="225"/>
      <c r="GSL2278" s="225"/>
      <c r="GSM2278" s="225"/>
      <c r="GSN2278" s="225"/>
      <c r="GSO2278" s="225"/>
      <c r="GSP2278" s="225"/>
      <c r="GSQ2278" s="225"/>
      <c r="GSR2278" s="225"/>
      <c r="GSS2278" s="225"/>
      <c r="GST2278" s="225"/>
      <c r="GSU2278" s="225"/>
      <c r="GSV2278" s="225"/>
      <c r="GSW2278" s="225"/>
      <c r="GSX2278" s="225"/>
      <c r="GSY2278" s="225"/>
      <c r="GSZ2278" s="225"/>
      <c r="GTA2278" s="225"/>
      <c r="GTB2278" s="225"/>
      <c r="GTC2278" s="225"/>
      <c r="GTD2278" s="225"/>
      <c r="GTE2278" s="225"/>
      <c r="GTF2278" s="225"/>
      <c r="GTG2278" s="225"/>
      <c r="GTH2278" s="225"/>
      <c r="GTI2278" s="225"/>
      <c r="GTJ2278" s="225"/>
      <c r="GTK2278" s="225"/>
      <c r="GTL2278" s="225"/>
      <c r="GTM2278" s="225"/>
      <c r="GTN2278" s="225"/>
      <c r="GTO2278" s="225"/>
      <c r="GTP2278" s="225"/>
      <c r="GTQ2278" s="225"/>
      <c r="GTR2278" s="225"/>
      <c r="GTS2278" s="225"/>
      <c r="GTT2278" s="225"/>
      <c r="GTU2278" s="225"/>
      <c r="GTV2278" s="225"/>
      <c r="GTW2278" s="225"/>
      <c r="GTX2278" s="225"/>
      <c r="GTY2278" s="225"/>
      <c r="GTZ2278" s="225"/>
      <c r="GUA2278" s="225"/>
      <c r="GUB2278" s="225"/>
      <c r="GUC2278" s="225"/>
      <c r="GUD2278" s="225"/>
      <c r="GUE2278" s="225"/>
      <c r="GUF2278" s="225"/>
      <c r="GUG2278" s="225"/>
      <c r="GUH2278" s="225"/>
      <c r="GUI2278" s="225"/>
      <c r="GUJ2278" s="225"/>
      <c r="GUK2278" s="225"/>
      <c r="GUL2278" s="225"/>
      <c r="GUM2278" s="225"/>
      <c r="GUN2278" s="225"/>
      <c r="GUO2278" s="225"/>
      <c r="GUP2278" s="225"/>
      <c r="GUQ2278" s="225"/>
      <c r="GUR2278" s="225"/>
      <c r="GUS2278" s="225"/>
      <c r="GUT2278" s="225"/>
      <c r="GUU2278" s="225"/>
      <c r="GUV2278" s="225"/>
      <c r="GUW2278" s="225"/>
      <c r="GUX2278" s="225"/>
      <c r="GUY2278" s="225"/>
      <c r="GUZ2278" s="225"/>
      <c r="GVA2278" s="225"/>
      <c r="GVB2278" s="225"/>
      <c r="GVC2278" s="225"/>
      <c r="GVD2278" s="225"/>
      <c r="GVE2278" s="225"/>
      <c r="GVF2278" s="225"/>
      <c r="GVG2278" s="225"/>
      <c r="GVH2278" s="225"/>
      <c r="GVI2278" s="225"/>
      <c r="GVJ2278" s="225"/>
      <c r="GVK2278" s="225"/>
      <c r="GVL2278" s="225"/>
      <c r="GVM2278" s="225"/>
      <c r="GVN2278" s="225"/>
      <c r="GVO2278" s="225"/>
      <c r="GVP2278" s="225"/>
      <c r="GVQ2278" s="225"/>
      <c r="GVR2278" s="225"/>
      <c r="GVS2278" s="225"/>
      <c r="GVT2278" s="225"/>
      <c r="GVU2278" s="225"/>
      <c r="GVV2278" s="225"/>
      <c r="GVW2278" s="225"/>
      <c r="GVX2278" s="225"/>
      <c r="GVY2278" s="225"/>
      <c r="GVZ2278" s="225"/>
      <c r="GWA2278" s="225"/>
      <c r="GWB2278" s="225"/>
      <c r="GWC2278" s="225"/>
      <c r="GWD2278" s="225"/>
      <c r="GWE2278" s="225"/>
      <c r="GWF2278" s="225"/>
      <c r="GWG2278" s="225"/>
      <c r="GWH2278" s="225"/>
      <c r="GWI2278" s="225"/>
      <c r="GWJ2278" s="225"/>
      <c r="GWK2278" s="225"/>
      <c r="GWL2278" s="225"/>
      <c r="GWM2278" s="225"/>
      <c r="GWN2278" s="225"/>
      <c r="GWO2278" s="225"/>
      <c r="GWP2278" s="225"/>
      <c r="GWQ2278" s="225"/>
      <c r="GWR2278" s="225"/>
      <c r="GWS2278" s="225"/>
      <c r="GWT2278" s="225"/>
      <c r="GWU2278" s="225"/>
      <c r="GWV2278" s="225"/>
      <c r="GWW2278" s="225"/>
      <c r="GWX2278" s="225"/>
      <c r="GWY2278" s="225"/>
      <c r="GWZ2278" s="225"/>
      <c r="GXA2278" s="225"/>
      <c r="GXB2278" s="225"/>
      <c r="GXC2278" s="225"/>
      <c r="GXD2278" s="225"/>
      <c r="GXE2278" s="225"/>
      <c r="GXF2278" s="225"/>
      <c r="GXG2278" s="225"/>
      <c r="GXH2278" s="225"/>
      <c r="GXI2278" s="225"/>
      <c r="GXJ2278" s="225"/>
      <c r="GXK2278" s="225"/>
      <c r="GXL2278" s="225"/>
      <c r="GXM2278" s="225"/>
      <c r="GXN2278" s="225"/>
      <c r="GXO2278" s="225"/>
      <c r="GXP2278" s="225"/>
      <c r="GXQ2278" s="225"/>
      <c r="GXR2278" s="225"/>
      <c r="GXS2278" s="225"/>
      <c r="GXT2278" s="225"/>
      <c r="GXU2278" s="225"/>
      <c r="GXV2278" s="225"/>
      <c r="GXW2278" s="225"/>
      <c r="GXX2278" s="225"/>
      <c r="GXY2278" s="225"/>
      <c r="GXZ2278" s="225"/>
      <c r="GYA2278" s="225"/>
      <c r="GYB2278" s="225"/>
      <c r="GYC2278" s="225"/>
      <c r="GYD2278" s="225"/>
      <c r="GYE2278" s="225"/>
      <c r="GYF2278" s="225"/>
      <c r="GYG2278" s="225"/>
      <c r="GYH2278" s="225"/>
      <c r="GYI2278" s="225"/>
      <c r="GYJ2278" s="225"/>
      <c r="GYK2278" s="225"/>
      <c r="GYL2278" s="225"/>
      <c r="GYM2278" s="225"/>
      <c r="GYN2278" s="225"/>
      <c r="GYO2278" s="225"/>
      <c r="GYP2278" s="225"/>
      <c r="GYQ2278" s="225"/>
      <c r="GYR2278" s="225"/>
      <c r="GYS2278" s="225"/>
      <c r="GYT2278" s="225"/>
      <c r="GYU2278" s="225"/>
      <c r="GYV2278" s="225"/>
      <c r="GYW2278" s="225"/>
      <c r="GYX2278" s="225"/>
      <c r="GYY2278" s="225"/>
      <c r="GYZ2278" s="225"/>
      <c r="GZA2278" s="225"/>
      <c r="GZB2278" s="225"/>
      <c r="GZC2278" s="225"/>
      <c r="GZD2278" s="225"/>
      <c r="GZE2278" s="225"/>
      <c r="GZF2278" s="225"/>
      <c r="GZG2278" s="225"/>
      <c r="GZH2278" s="225"/>
      <c r="GZI2278" s="225"/>
      <c r="GZJ2278" s="225"/>
      <c r="GZK2278" s="225"/>
      <c r="GZL2278" s="225"/>
      <c r="GZM2278" s="225"/>
      <c r="GZN2278" s="225"/>
      <c r="GZO2278" s="225"/>
      <c r="GZP2278" s="225"/>
      <c r="GZQ2278" s="225"/>
      <c r="GZR2278" s="225"/>
      <c r="GZS2278" s="225"/>
      <c r="GZT2278" s="225"/>
      <c r="GZU2278" s="225"/>
      <c r="GZV2278" s="225"/>
      <c r="GZW2278" s="225"/>
      <c r="GZX2278" s="225"/>
      <c r="GZY2278" s="225"/>
      <c r="GZZ2278" s="225"/>
      <c r="HAA2278" s="225"/>
      <c r="HAB2278" s="225"/>
      <c r="HAC2278" s="225"/>
      <c r="HAD2278" s="225"/>
      <c r="HAE2278" s="225"/>
      <c r="HAF2278" s="225"/>
      <c r="HAG2278" s="225"/>
      <c r="HAH2278" s="225"/>
      <c r="HAI2278" s="225"/>
      <c r="HAJ2278" s="225"/>
      <c r="HAK2278" s="225"/>
      <c r="HAL2278" s="225"/>
      <c r="HAM2278" s="225"/>
      <c r="HAN2278" s="225"/>
      <c r="HAO2278" s="225"/>
      <c r="HAP2278" s="225"/>
      <c r="HAQ2278" s="225"/>
      <c r="HAR2278" s="225"/>
      <c r="HAS2278" s="225"/>
      <c r="HAT2278" s="225"/>
      <c r="HAU2278" s="225"/>
      <c r="HAV2278" s="225"/>
      <c r="HAW2278" s="225"/>
      <c r="HAX2278" s="225"/>
      <c r="HAY2278" s="225"/>
      <c r="HAZ2278" s="225"/>
      <c r="HBA2278" s="225"/>
      <c r="HBB2278" s="225"/>
      <c r="HBC2278" s="225"/>
      <c r="HBD2278" s="225"/>
      <c r="HBE2278" s="225"/>
      <c r="HBF2278" s="225"/>
      <c r="HBG2278" s="225"/>
      <c r="HBH2278" s="225"/>
      <c r="HBI2278" s="225"/>
      <c r="HBJ2278" s="225"/>
      <c r="HBK2278" s="225"/>
      <c r="HBL2278" s="225"/>
      <c r="HBM2278" s="225"/>
      <c r="HBN2278" s="225"/>
      <c r="HBO2278" s="225"/>
      <c r="HBP2278" s="225"/>
      <c r="HBQ2278" s="225"/>
      <c r="HBR2278" s="225"/>
      <c r="HBS2278" s="225"/>
      <c r="HBT2278" s="225"/>
      <c r="HBU2278" s="225"/>
      <c r="HBV2278" s="225"/>
      <c r="HBW2278" s="225"/>
      <c r="HBX2278" s="225"/>
      <c r="HBY2278" s="225"/>
      <c r="HBZ2278" s="225"/>
      <c r="HCA2278" s="225"/>
      <c r="HCB2278" s="225"/>
      <c r="HCC2278" s="225"/>
      <c r="HCD2278" s="225"/>
      <c r="HCE2278" s="225"/>
      <c r="HCF2278" s="225"/>
      <c r="HCG2278" s="225"/>
      <c r="HCH2278" s="225"/>
      <c r="HCI2278" s="225"/>
      <c r="HCJ2278" s="225"/>
      <c r="HCK2278" s="225"/>
      <c r="HCL2278" s="225"/>
      <c r="HCM2278" s="225"/>
      <c r="HCN2278" s="225"/>
      <c r="HCO2278" s="225"/>
      <c r="HCP2278" s="225"/>
      <c r="HCQ2278" s="225"/>
      <c r="HCR2278" s="225"/>
      <c r="HCS2278" s="225"/>
      <c r="HCT2278" s="225"/>
      <c r="HCU2278" s="225"/>
      <c r="HCV2278" s="225"/>
      <c r="HCW2278" s="225"/>
      <c r="HCX2278" s="225"/>
      <c r="HCY2278" s="225"/>
      <c r="HCZ2278" s="225"/>
      <c r="HDA2278" s="225"/>
      <c r="HDB2278" s="225"/>
      <c r="HDC2278" s="225"/>
      <c r="HDD2278" s="225"/>
      <c r="HDE2278" s="225"/>
      <c r="HDF2278" s="225"/>
      <c r="HDG2278" s="225"/>
      <c r="HDH2278" s="225"/>
      <c r="HDI2278" s="225"/>
      <c r="HDJ2278" s="225"/>
      <c r="HDK2278" s="225"/>
      <c r="HDL2278" s="225"/>
      <c r="HDM2278" s="225"/>
      <c r="HDN2278" s="225"/>
      <c r="HDO2278" s="225"/>
      <c r="HDP2278" s="225"/>
      <c r="HDQ2278" s="225"/>
      <c r="HDR2278" s="225"/>
      <c r="HDS2278" s="225"/>
      <c r="HDT2278" s="225"/>
      <c r="HDU2278" s="225"/>
      <c r="HDV2278" s="225"/>
      <c r="HDW2278" s="225"/>
      <c r="HDX2278" s="225"/>
      <c r="HDY2278" s="225"/>
      <c r="HDZ2278" s="225"/>
      <c r="HEA2278" s="225"/>
      <c r="HEB2278" s="225"/>
      <c r="HEC2278" s="225"/>
      <c r="HED2278" s="225"/>
      <c r="HEE2278" s="225"/>
      <c r="HEF2278" s="225"/>
      <c r="HEG2278" s="225"/>
      <c r="HEH2278" s="225"/>
      <c r="HEI2278" s="225"/>
      <c r="HEJ2278" s="225"/>
      <c r="HEK2278" s="225"/>
      <c r="HEL2278" s="225"/>
      <c r="HEM2278" s="225"/>
      <c r="HEN2278" s="225"/>
      <c r="HEO2278" s="225"/>
      <c r="HEP2278" s="225"/>
      <c r="HEQ2278" s="225"/>
      <c r="HER2278" s="225"/>
      <c r="HES2278" s="225"/>
      <c r="HET2278" s="225"/>
      <c r="HEU2278" s="225"/>
      <c r="HEV2278" s="225"/>
      <c r="HEW2278" s="225"/>
      <c r="HEX2278" s="225"/>
      <c r="HEY2278" s="225"/>
      <c r="HEZ2278" s="225"/>
      <c r="HFA2278" s="225"/>
      <c r="HFB2278" s="225"/>
      <c r="HFC2278" s="225"/>
      <c r="HFD2278" s="225"/>
      <c r="HFE2278" s="225"/>
      <c r="HFF2278" s="225"/>
      <c r="HFG2278" s="225"/>
      <c r="HFH2278" s="225"/>
      <c r="HFI2278" s="225"/>
      <c r="HFJ2278" s="225"/>
      <c r="HFK2278" s="225"/>
      <c r="HFL2278" s="225"/>
      <c r="HFM2278" s="225"/>
      <c r="HFN2278" s="225"/>
      <c r="HFO2278" s="225"/>
      <c r="HFP2278" s="225"/>
      <c r="HFQ2278" s="225"/>
      <c r="HFR2278" s="225"/>
      <c r="HFS2278" s="225"/>
      <c r="HFT2278" s="225"/>
      <c r="HFU2278" s="225"/>
      <c r="HFV2278" s="225"/>
      <c r="HFW2278" s="225"/>
      <c r="HFX2278" s="225"/>
      <c r="HFY2278" s="225"/>
      <c r="HFZ2278" s="225"/>
      <c r="HGA2278" s="225"/>
      <c r="HGB2278" s="225"/>
      <c r="HGC2278" s="225"/>
      <c r="HGD2278" s="225"/>
      <c r="HGE2278" s="225"/>
      <c r="HGF2278" s="225"/>
      <c r="HGG2278" s="225"/>
      <c r="HGH2278" s="225"/>
      <c r="HGI2278" s="225"/>
      <c r="HGJ2278" s="225"/>
      <c r="HGK2278" s="225"/>
      <c r="HGL2278" s="225"/>
      <c r="HGM2278" s="225"/>
      <c r="HGN2278" s="225"/>
      <c r="HGO2278" s="225"/>
      <c r="HGP2278" s="225"/>
      <c r="HGQ2278" s="225"/>
      <c r="HGR2278" s="225"/>
      <c r="HGS2278" s="225"/>
      <c r="HGT2278" s="225"/>
      <c r="HGU2278" s="225"/>
      <c r="HGV2278" s="225"/>
      <c r="HGW2278" s="225"/>
      <c r="HGX2278" s="225"/>
      <c r="HGY2278" s="225"/>
      <c r="HGZ2278" s="225"/>
      <c r="HHA2278" s="225"/>
      <c r="HHB2278" s="225"/>
      <c r="HHC2278" s="225"/>
      <c r="HHD2278" s="225"/>
      <c r="HHE2278" s="225"/>
      <c r="HHF2278" s="225"/>
      <c r="HHG2278" s="225"/>
      <c r="HHH2278" s="225"/>
      <c r="HHI2278" s="225"/>
      <c r="HHJ2278" s="225"/>
      <c r="HHK2278" s="225"/>
      <c r="HHL2278" s="225"/>
      <c r="HHM2278" s="225"/>
      <c r="HHN2278" s="225"/>
      <c r="HHO2278" s="225"/>
      <c r="HHP2278" s="225"/>
      <c r="HHQ2278" s="225"/>
      <c r="HHR2278" s="225"/>
      <c r="HHS2278" s="225"/>
      <c r="HHT2278" s="225"/>
      <c r="HHU2278" s="225"/>
      <c r="HHV2278" s="225"/>
      <c r="HHW2278" s="225"/>
      <c r="HHX2278" s="225"/>
      <c r="HHY2278" s="225"/>
      <c r="HHZ2278" s="225"/>
      <c r="HIA2278" s="225"/>
      <c r="HIB2278" s="225"/>
      <c r="HIC2278" s="225"/>
      <c r="HID2278" s="225"/>
      <c r="HIE2278" s="225"/>
      <c r="HIF2278" s="225"/>
      <c r="HIG2278" s="225"/>
      <c r="HIH2278" s="225"/>
      <c r="HII2278" s="225"/>
      <c r="HIJ2278" s="225"/>
      <c r="HIK2278" s="225"/>
      <c r="HIL2278" s="225"/>
      <c r="HIM2278" s="225"/>
      <c r="HIN2278" s="225"/>
      <c r="HIO2278" s="225"/>
      <c r="HIP2278" s="225"/>
      <c r="HIQ2278" s="225"/>
      <c r="HIR2278" s="225"/>
      <c r="HIS2278" s="225"/>
      <c r="HIT2278" s="225"/>
      <c r="HIU2278" s="225"/>
      <c r="HIV2278" s="225"/>
      <c r="HIW2278" s="225"/>
      <c r="HIX2278" s="225"/>
      <c r="HIY2278" s="225"/>
      <c r="HIZ2278" s="225"/>
      <c r="HJA2278" s="225"/>
      <c r="HJB2278" s="225"/>
      <c r="HJC2278" s="225"/>
      <c r="HJD2278" s="225"/>
      <c r="HJE2278" s="225"/>
      <c r="HJF2278" s="225"/>
      <c r="HJG2278" s="225"/>
      <c r="HJH2278" s="225"/>
      <c r="HJI2278" s="225"/>
      <c r="HJJ2278" s="225"/>
      <c r="HJK2278" s="225"/>
      <c r="HJL2278" s="225"/>
      <c r="HJM2278" s="225"/>
      <c r="HJN2278" s="225"/>
      <c r="HJO2278" s="225"/>
      <c r="HJP2278" s="225"/>
      <c r="HJQ2278" s="225"/>
      <c r="HJR2278" s="225"/>
      <c r="HJS2278" s="225"/>
      <c r="HJT2278" s="225"/>
      <c r="HJU2278" s="225"/>
      <c r="HJV2278" s="225"/>
      <c r="HJW2278" s="225"/>
      <c r="HJX2278" s="225"/>
      <c r="HJY2278" s="225"/>
      <c r="HJZ2278" s="225"/>
      <c r="HKA2278" s="225"/>
      <c r="HKB2278" s="225"/>
      <c r="HKC2278" s="225"/>
      <c r="HKD2278" s="225"/>
      <c r="HKE2278" s="225"/>
      <c r="HKF2278" s="225"/>
      <c r="HKG2278" s="225"/>
      <c r="HKH2278" s="225"/>
      <c r="HKI2278" s="225"/>
      <c r="HKJ2278" s="225"/>
      <c r="HKK2278" s="225"/>
      <c r="HKL2278" s="225"/>
      <c r="HKM2278" s="225"/>
      <c r="HKN2278" s="225"/>
      <c r="HKO2278" s="225"/>
      <c r="HKP2278" s="225"/>
      <c r="HKQ2278" s="225"/>
      <c r="HKR2278" s="225"/>
      <c r="HKS2278" s="225"/>
      <c r="HKT2278" s="225"/>
      <c r="HKU2278" s="225"/>
      <c r="HKV2278" s="225"/>
      <c r="HKW2278" s="225"/>
      <c r="HKX2278" s="225"/>
      <c r="HKY2278" s="225"/>
      <c r="HKZ2278" s="225"/>
      <c r="HLA2278" s="225"/>
      <c r="HLB2278" s="225"/>
      <c r="HLC2278" s="225"/>
      <c r="HLD2278" s="225"/>
      <c r="HLE2278" s="225"/>
      <c r="HLF2278" s="225"/>
      <c r="HLG2278" s="225"/>
      <c r="HLH2278" s="225"/>
      <c r="HLI2278" s="225"/>
      <c r="HLJ2278" s="225"/>
      <c r="HLK2278" s="225"/>
      <c r="HLL2278" s="225"/>
      <c r="HLM2278" s="225"/>
      <c r="HLN2278" s="225"/>
      <c r="HLO2278" s="225"/>
      <c r="HLP2278" s="225"/>
      <c r="HLQ2278" s="225"/>
      <c r="HLR2278" s="225"/>
      <c r="HLS2278" s="225"/>
      <c r="HLT2278" s="225"/>
      <c r="HLU2278" s="225"/>
      <c r="HLV2278" s="225"/>
      <c r="HLW2278" s="225"/>
      <c r="HLX2278" s="225"/>
      <c r="HLY2278" s="225"/>
      <c r="HLZ2278" s="225"/>
      <c r="HMA2278" s="225"/>
      <c r="HMB2278" s="225"/>
      <c r="HMC2278" s="225"/>
      <c r="HMD2278" s="225"/>
      <c r="HME2278" s="225"/>
      <c r="HMF2278" s="225"/>
      <c r="HMG2278" s="225"/>
      <c r="HMH2278" s="225"/>
      <c r="HMI2278" s="225"/>
      <c r="HMJ2278" s="225"/>
      <c r="HMK2278" s="225"/>
      <c r="HML2278" s="225"/>
      <c r="HMM2278" s="225"/>
      <c r="HMN2278" s="225"/>
      <c r="HMO2278" s="225"/>
      <c r="HMP2278" s="225"/>
      <c r="HMQ2278" s="225"/>
      <c r="HMR2278" s="225"/>
      <c r="HMS2278" s="225"/>
      <c r="HMT2278" s="225"/>
      <c r="HMU2278" s="225"/>
      <c r="HMV2278" s="225"/>
      <c r="HMW2278" s="225"/>
      <c r="HMX2278" s="225"/>
      <c r="HMY2278" s="225"/>
      <c r="HMZ2278" s="225"/>
      <c r="HNA2278" s="225"/>
      <c r="HNB2278" s="225"/>
      <c r="HNC2278" s="225"/>
      <c r="HND2278" s="225"/>
      <c r="HNE2278" s="225"/>
      <c r="HNF2278" s="225"/>
      <c r="HNG2278" s="225"/>
      <c r="HNH2278" s="225"/>
      <c r="HNI2278" s="225"/>
      <c r="HNJ2278" s="225"/>
      <c r="HNK2278" s="225"/>
      <c r="HNL2278" s="225"/>
      <c r="HNM2278" s="225"/>
      <c r="HNN2278" s="225"/>
      <c r="HNO2278" s="225"/>
      <c r="HNP2278" s="225"/>
      <c r="HNQ2278" s="225"/>
      <c r="HNR2278" s="225"/>
      <c r="HNS2278" s="225"/>
      <c r="HNT2278" s="225"/>
      <c r="HNU2278" s="225"/>
      <c r="HNV2278" s="225"/>
      <c r="HNW2278" s="225"/>
      <c r="HNX2278" s="225"/>
      <c r="HNY2278" s="225"/>
      <c r="HNZ2278" s="225"/>
      <c r="HOA2278" s="225"/>
      <c r="HOB2278" s="225"/>
      <c r="HOC2278" s="225"/>
      <c r="HOD2278" s="225"/>
      <c r="HOE2278" s="225"/>
      <c r="HOF2278" s="225"/>
      <c r="HOG2278" s="225"/>
      <c r="HOH2278" s="225"/>
      <c r="HOI2278" s="225"/>
      <c r="HOJ2278" s="225"/>
      <c r="HOK2278" s="225"/>
      <c r="HOL2278" s="225"/>
      <c r="HOM2278" s="225"/>
      <c r="HON2278" s="225"/>
      <c r="HOO2278" s="225"/>
      <c r="HOP2278" s="225"/>
      <c r="HOQ2278" s="225"/>
      <c r="HOR2278" s="225"/>
      <c r="HOS2278" s="225"/>
      <c r="HOT2278" s="225"/>
      <c r="HOU2278" s="225"/>
      <c r="HOV2278" s="225"/>
      <c r="HOW2278" s="225"/>
      <c r="HOX2278" s="225"/>
      <c r="HOY2278" s="225"/>
      <c r="HOZ2278" s="225"/>
      <c r="HPA2278" s="225"/>
      <c r="HPB2278" s="225"/>
      <c r="HPC2278" s="225"/>
      <c r="HPD2278" s="225"/>
      <c r="HPE2278" s="225"/>
      <c r="HPF2278" s="225"/>
      <c r="HPG2278" s="225"/>
      <c r="HPH2278" s="225"/>
      <c r="HPI2278" s="225"/>
      <c r="HPJ2278" s="225"/>
      <c r="HPK2278" s="225"/>
      <c r="HPL2278" s="225"/>
      <c r="HPM2278" s="225"/>
      <c r="HPN2278" s="225"/>
      <c r="HPO2278" s="225"/>
      <c r="HPP2278" s="225"/>
      <c r="HPQ2278" s="225"/>
      <c r="HPR2278" s="225"/>
      <c r="HPS2278" s="225"/>
      <c r="HPT2278" s="225"/>
      <c r="HPU2278" s="225"/>
      <c r="HPV2278" s="225"/>
      <c r="HPW2278" s="225"/>
      <c r="HPX2278" s="225"/>
      <c r="HPY2278" s="225"/>
      <c r="HPZ2278" s="225"/>
      <c r="HQA2278" s="225"/>
      <c r="HQB2278" s="225"/>
      <c r="HQC2278" s="225"/>
      <c r="HQD2278" s="225"/>
      <c r="HQE2278" s="225"/>
      <c r="HQF2278" s="225"/>
      <c r="HQG2278" s="225"/>
      <c r="HQH2278" s="225"/>
      <c r="HQI2278" s="225"/>
      <c r="HQJ2278" s="225"/>
      <c r="HQK2278" s="225"/>
      <c r="HQL2278" s="225"/>
      <c r="HQM2278" s="225"/>
      <c r="HQN2278" s="225"/>
      <c r="HQO2278" s="225"/>
      <c r="HQP2278" s="225"/>
      <c r="HQQ2278" s="225"/>
      <c r="HQR2278" s="225"/>
      <c r="HQS2278" s="225"/>
      <c r="HQT2278" s="225"/>
      <c r="HQU2278" s="225"/>
      <c r="HQV2278" s="225"/>
      <c r="HQW2278" s="225"/>
      <c r="HQX2278" s="225"/>
      <c r="HQY2278" s="225"/>
      <c r="HQZ2278" s="225"/>
      <c r="HRA2278" s="225"/>
      <c r="HRB2278" s="225"/>
      <c r="HRC2278" s="225"/>
      <c r="HRD2278" s="225"/>
      <c r="HRE2278" s="225"/>
      <c r="HRF2278" s="225"/>
      <c r="HRG2278" s="225"/>
      <c r="HRH2278" s="225"/>
      <c r="HRI2278" s="225"/>
      <c r="HRJ2278" s="225"/>
      <c r="HRK2278" s="225"/>
      <c r="HRL2278" s="225"/>
      <c r="HRM2278" s="225"/>
      <c r="HRN2278" s="225"/>
      <c r="HRO2278" s="225"/>
      <c r="HRP2278" s="225"/>
      <c r="HRQ2278" s="225"/>
      <c r="HRR2278" s="225"/>
      <c r="HRS2278" s="225"/>
      <c r="HRT2278" s="225"/>
      <c r="HRU2278" s="225"/>
      <c r="HRV2278" s="225"/>
      <c r="HRW2278" s="225"/>
      <c r="HRX2278" s="225"/>
      <c r="HRY2278" s="225"/>
      <c r="HRZ2278" s="225"/>
      <c r="HSA2278" s="225"/>
      <c r="HSB2278" s="225"/>
      <c r="HSC2278" s="225"/>
      <c r="HSD2278" s="225"/>
      <c r="HSE2278" s="225"/>
      <c r="HSF2278" s="225"/>
      <c r="HSG2278" s="225"/>
      <c r="HSH2278" s="225"/>
      <c r="HSI2278" s="225"/>
      <c r="HSJ2278" s="225"/>
      <c r="HSK2278" s="225"/>
      <c r="HSL2278" s="225"/>
      <c r="HSM2278" s="225"/>
      <c r="HSN2278" s="225"/>
      <c r="HSO2278" s="225"/>
      <c r="HSP2278" s="225"/>
      <c r="HSQ2278" s="225"/>
      <c r="HSR2278" s="225"/>
      <c r="HSS2278" s="225"/>
      <c r="HST2278" s="225"/>
      <c r="HSU2278" s="225"/>
      <c r="HSV2278" s="225"/>
      <c r="HSW2278" s="225"/>
      <c r="HSX2278" s="225"/>
      <c r="HSY2278" s="225"/>
      <c r="HSZ2278" s="225"/>
      <c r="HTA2278" s="225"/>
      <c r="HTB2278" s="225"/>
      <c r="HTC2278" s="225"/>
      <c r="HTD2278" s="225"/>
      <c r="HTE2278" s="225"/>
      <c r="HTF2278" s="225"/>
      <c r="HTG2278" s="225"/>
      <c r="HTH2278" s="225"/>
      <c r="HTI2278" s="225"/>
      <c r="HTJ2278" s="225"/>
      <c r="HTK2278" s="225"/>
      <c r="HTL2278" s="225"/>
      <c r="HTM2278" s="225"/>
      <c r="HTN2278" s="225"/>
      <c r="HTO2278" s="225"/>
      <c r="HTP2278" s="225"/>
      <c r="HTQ2278" s="225"/>
      <c r="HTR2278" s="225"/>
      <c r="HTS2278" s="225"/>
      <c r="HTT2278" s="225"/>
      <c r="HTU2278" s="225"/>
      <c r="HTV2278" s="225"/>
      <c r="HTW2278" s="225"/>
      <c r="HTX2278" s="225"/>
      <c r="HTY2278" s="225"/>
      <c r="HTZ2278" s="225"/>
      <c r="HUA2278" s="225"/>
      <c r="HUB2278" s="225"/>
      <c r="HUC2278" s="225"/>
      <c r="HUD2278" s="225"/>
      <c r="HUE2278" s="225"/>
      <c r="HUF2278" s="225"/>
      <c r="HUG2278" s="225"/>
      <c r="HUH2278" s="225"/>
      <c r="HUI2278" s="225"/>
      <c r="HUJ2278" s="225"/>
      <c r="HUK2278" s="225"/>
      <c r="HUL2278" s="225"/>
      <c r="HUM2278" s="225"/>
      <c r="HUN2278" s="225"/>
      <c r="HUO2278" s="225"/>
      <c r="HUP2278" s="225"/>
      <c r="HUQ2278" s="225"/>
      <c r="HUR2278" s="225"/>
      <c r="HUS2278" s="225"/>
      <c r="HUT2278" s="225"/>
      <c r="HUU2278" s="225"/>
      <c r="HUV2278" s="225"/>
      <c r="HUW2278" s="225"/>
      <c r="HUX2278" s="225"/>
      <c r="HUY2278" s="225"/>
      <c r="HUZ2278" s="225"/>
      <c r="HVA2278" s="225"/>
      <c r="HVB2278" s="225"/>
      <c r="HVC2278" s="225"/>
      <c r="HVD2278" s="225"/>
      <c r="HVE2278" s="225"/>
      <c r="HVF2278" s="225"/>
      <c r="HVG2278" s="225"/>
      <c r="HVH2278" s="225"/>
      <c r="HVI2278" s="225"/>
      <c r="HVJ2278" s="225"/>
      <c r="HVK2278" s="225"/>
      <c r="HVL2278" s="225"/>
      <c r="HVM2278" s="225"/>
      <c r="HVN2278" s="225"/>
      <c r="HVO2278" s="225"/>
      <c r="HVP2278" s="225"/>
      <c r="HVQ2278" s="225"/>
      <c r="HVR2278" s="225"/>
      <c r="HVS2278" s="225"/>
      <c r="HVT2278" s="225"/>
      <c r="HVU2278" s="225"/>
      <c r="HVV2278" s="225"/>
      <c r="HVW2278" s="225"/>
      <c r="HVX2278" s="225"/>
      <c r="HVY2278" s="225"/>
      <c r="HVZ2278" s="225"/>
      <c r="HWA2278" s="225"/>
      <c r="HWB2278" s="225"/>
      <c r="HWC2278" s="225"/>
      <c r="HWD2278" s="225"/>
      <c r="HWE2278" s="225"/>
      <c r="HWF2278" s="225"/>
      <c r="HWG2278" s="225"/>
      <c r="HWH2278" s="225"/>
      <c r="HWI2278" s="225"/>
      <c r="HWJ2278" s="225"/>
      <c r="HWK2278" s="225"/>
      <c r="HWL2278" s="225"/>
      <c r="HWM2278" s="225"/>
      <c r="HWN2278" s="225"/>
      <c r="HWO2278" s="225"/>
      <c r="HWP2278" s="225"/>
      <c r="HWQ2278" s="225"/>
      <c r="HWR2278" s="225"/>
      <c r="HWS2278" s="225"/>
      <c r="HWT2278" s="225"/>
      <c r="HWU2278" s="225"/>
      <c r="HWV2278" s="225"/>
      <c r="HWW2278" s="225"/>
      <c r="HWX2278" s="225"/>
      <c r="HWY2278" s="225"/>
      <c r="HWZ2278" s="225"/>
      <c r="HXA2278" s="225"/>
      <c r="HXB2278" s="225"/>
      <c r="HXC2278" s="225"/>
      <c r="HXD2278" s="225"/>
      <c r="HXE2278" s="225"/>
      <c r="HXF2278" s="225"/>
      <c r="HXG2278" s="225"/>
      <c r="HXH2278" s="225"/>
      <c r="HXI2278" s="225"/>
      <c r="HXJ2278" s="225"/>
      <c r="HXK2278" s="225"/>
      <c r="HXL2278" s="225"/>
      <c r="HXM2278" s="225"/>
      <c r="HXN2278" s="225"/>
      <c r="HXO2278" s="225"/>
      <c r="HXP2278" s="225"/>
      <c r="HXQ2278" s="225"/>
      <c r="HXR2278" s="225"/>
      <c r="HXS2278" s="225"/>
      <c r="HXT2278" s="225"/>
      <c r="HXU2278" s="225"/>
      <c r="HXV2278" s="225"/>
      <c r="HXW2278" s="225"/>
      <c r="HXX2278" s="225"/>
      <c r="HXY2278" s="225"/>
      <c r="HXZ2278" s="225"/>
      <c r="HYA2278" s="225"/>
      <c r="HYB2278" s="225"/>
      <c r="HYC2278" s="225"/>
      <c r="HYD2278" s="225"/>
      <c r="HYE2278" s="225"/>
      <c r="HYF2278" s="225"/>
      <c r="HYG2278" s="225"/>
      <c r="HYH2278" s="225"/>
      <c r="HYI2278" s="225"/>
      <c r="HYJ2278" s="225"/>
      <c r="HYK2278" s="225"/>
      <c r="HYL2278" s="225"/>
      <c r="HYM2278" s="225"/>
      <c r="HYN2278" s="225"/>
      <c r="HYO2278" s="225"/>
      <c r="HYP2278" s="225"/>
      <c r="HYQ2278" s="225"/>
      <c r="HYR2278" s="225"/>
      <c r="HYS2278" s="225"/>
      <c r="HYT2278" s="225"/>
      <c r="HYU2278" s="225"/>
      <c r="HYV2278" s="225"/>
      <c r="HYW2278" s="225"/>
      <c r="HYX2278" s="225"/>
      <c r="HYY2278" s="225"/>
      <c r="HYZ2278" s="225"/>
      <c r="HZA2278" s="225"/>
      <c r="HZB2278" s="225"/>
      <c r="HZC2278" s="225"/>
      <c r="HZD2278" s="225"/>
      <c r="HZE2278" s="225"/>
      <c r="HZF2278" s="225"/>
      <c r="HZG2278" s="225"/>
      <c r="HZH2278" s="225"/>
      <c r="HZI2278" s="225"/>
      <c r="HZJ2278" s="225"/>
      <c r="HZK2278" s="225"/>
      <c r="HZL2278" s="225"/>
      <c r="HZM2278" s="225"/>
      <c r="HZN2278" s="225"/>
      <c r="HZO2278" s="225"/>
      <c r="HZP2278" s="225"/>
      <c r="HZQ2278" s="225"/>
      <c r="HZR2278" s="225"/>
      <c r="HZS2278" s="225"/>
      <c r="HZT2278" s="225"/>
      <c r="HZU2278" s="225"/>
      <c r="HZV2278" s="225"/>
      <c r="HZW2278" s="225"/>
      <c r="HZX2278" s="225"/>
      <c r="HZY2278" s="225"/>
      <c r="HZZ2278" s="225"/>
      <c r="IAA2278" s="225"/>
      <c r="IAB2278" s="225"/>
      <c r="IAC2278" s="225"/>
      <c r="IAD2278" s="225"/>
      <c r="IAE2278" s="225"/>
      <c r="IAF2278" s="225"/>
      <c r="IAG2278" s="225"/>
      <c r="IAH2278" s="225"/>
      <c r="IAI2278" s="225"/>
      <c r="IAJ2278" s="225"/>
      <c r="IAK2278" s="225"/>
      <c r="IAL2278" s="225"/>
      <c r="IAM2278" s="225"/>
      <c r="IAN2278" s="225"/>
      <c r="IAO2278" s="225"/>
      <c r="IAP2278" s="225"/>
      <c r="IAQ2278" s="225"/>
      <c r="IAR2278" s="225"/>
      <c r="IAS2278" s="225"/>
      <c r="IAT2278" s="225"/>
      <c r="IAU2278" s="225"/>
      <c r="IAV2278" s="225"/>
      <c r="IAW2278" s="225"/>
      <c r="IAX2278" s="225"/>
      <c r="IAY2278" s="225"/>
      <c r="IAZ2278" s="225"/>
      <c r="IBA2278" s="225"/>
      <c r="IBB2278" s="225"/>
      <c r="IBC2278" s="225"/>
      <c r="IBD2278" s="225"/>
      <c r="IBE2278" s="225"/>
      <c r="IBF2278" s="225"/>
      <c r="IBG2278" s="225"/>
      <c r="IBH2278" s="225"/>
      <c r="IBI2278" s="225"/>
      <c r="IBJ2278" s="225"/>
      <c r="IBK2278" s="225"/>
      <c r="IBL2278" s="225"/>
      <c r="IBM2278" s="225"/>
      <c r="IBN2278" s="225"/>
      <c r="IBO2278" s="225"/>
      <c r="IBP2278" s="225"/>
      <c r="IBQ2278" s="225"/>
      <c r="IBR2278" s="225"/>
      <c r="IBS2278" s="225"/>
      <c r="IBT2278" s="225"/>
      <c r="IBU2278" s="225"/>
      <c r="IBV2278" s="225"/>
      <c r="IBW2278" s="225"/>
      <c r="IBX2278" s="225"/>
      <c r="IBY2278" s="225"/>
      <c r="IBZ2278" s="225"/>
      <c r="ICA2278" s="225"/>
      <c r="ICB2278" s="225"/>
      <c r="ICC2278" s="225"/>
      <c r="ICD2278" s="225"/>
      <c r="ICE2278" s="225"/>
      <c r="ICF2278" s="225"/>
      <c r="ICG2278" s="225"/>
      <c r="ICH2278" s="225"/>
      <c r="ICI2278" s="225"/>
      <c r="ICJ2278" s="225"/>
      <c r="ICK2278" s="225"/>
      <c r="ICL2278" s="225"/>
      <c r="ICM2278" s="225"/>
      <c r="ICN2278" s="225"/>
      <c r="ICO2278" s="225"/>
      <c r="ICP2278" s="225"/>
      <c r="ICQ2278" s="225"/>
      <c r="ICR2278" s="225"/>
      <c r="ICS2278" s="225"/>
      <c r="ICT2278" s="225"/>
      <c r="ICU2278" s="225"/>
      <c r="ICV2278" s="225"/>
      <c r="ICW2278" s="225"/>
      <c r="ICX2278" s="225"/>
      <c r="ICY2278" s="225"/>
      <c r="ICZ2278" s="225"/>
      <c r="IDA2278" s="225"/>
      <c r="IDB2278" s="225"/>
      <c r="IDC2278" s="225"/>
      <c r="IDD2278" s="225"/>
      <c r="IDE2278" s="225"/>
      <c r="IDF2278" s="225"/>
      <c r="IDG2278" s="225"/>
      <c r="IDH2278" s="225"/>
      <c r="IDI2278" s="225"/>
      <c r="IDJ2278" s="225"/>
      <c r="IDK2278" s="225"/>
      <c r="IDL2278" s="225"/>
      <c r="IDM2278" s="225"/>
      <c r="IDN2278" s="225"/>
      <c r="IDO2278" s="225"/>
      <c r="IDP2278" s="225"/>
      <c r="IDQ2278" s="225"/>
      <c r="IDR2278" s="225"/>
      <c r="IDS2278" s="225"/>
      <c r="IDT2278" s="225"/>
      <c r="IDU2278" s="225"/>
      <c r="IDV2278" s="225"/>
      <c r="IDW2278" s="225"/>
      <c r="IDX2278" s="225"/>
      <c r="IDY2278" s="225"/>
      <c r="IDZ2278" s="225"/>
      <c r="IEA2278" s="225"/>
      <c r="IEB2278" s="225"/>
      <c r="IEC2278" s="225"/>
      <c r="IED2278" s="225"/>
      <c r="IEE2278" s="225"/>
      <c r="IEF2278" s="225"/>
      <c r="IEG2278" s="225"/>
      <c r="IEH2278" s="225"/>
      <c r="IEI2278" s="225"/>
      <c r="IEJ2278" s="225"/>
      <c r="IEK2278" s="225"/>
      <c r="IEL2278" s="225"/>
      <c r="IEM2278" s="225"/>
      <c r="IEN2278" s="225"/>
      <c r="IEO2278" s="225"/>
      <c r="IEP2278" s="225"/>
      <c r="IEQ2278" s="225"/>
      <c r="IER2278" s="225"/>
      <c r="IES2278" s="225"/>
      <c r="IET2278" s="225"/>
      <c r="IEU2278" s="225"/>
      <c r="IEV2278" s="225"/>
      <c r="IEW2278" s="225"/>
      <c r="IEX2278" s="225"/>
      <c r="IEY2278" s="225"/>
      <c r="IEZ2278" s="225"/>
      <c r="IFA2278" s="225"/>
      <c r="IFB2278" s="225"/>
      <c r="IFC2278" s="225"/>
      <c r="IFD2278" s="225"/>
      <c r="IFE2278" s="225"/>
      <c r="IFF2278" s="225"/>
      <c r="IFG2278" s="225"/>
      <c r="IFH2278" s="225"/>
      <c r="IFI2278" s="225"/>
      <c r="IFJ2278" s="225"/>
      <c r="IFK2278" s="225"/>
      <c r="IFL2278" s="225"/>
      <c r="IFM2278" s="225"/>
      <c r="IFN2278" s="225"/>
      <c r="IFO2278" s="225"/>
      <c r="IFP2278" s="225"/>
      <c r="IFQ2278" s="225"/>
      <c r="IFR2278" s="225"/>
      <c r="IFS2278" s="225"/>
      <c r="IFT2278" s="225"/>
      <c r="IFU2278" s="225"/>
      <c r="IFV2278" s="225"/>
      <c r="IFW2278" s="225"/>
      <c r="IFX2278" s="225"/>
      <c r="IFY2278" s="225"/>
      <c r="IFZ2278" s="225"/>
      <c r="IGA2278" s="225"/>
      <c r="IGB2278" s="225"/>
      <c r="IGC2278" s="225"/>
      <c r="IGD2278" s="225"/>
      <c r="IGE2278" s="225"/>
      <c r="IGF2278" s="225"/>
      <c r="IGG2278" s="225"/>
      <c r="IGH2278" s="225"/>
      <c r="IGI2278" s="225"/>
      <c r="IGJ2278" s="225"/>
      <c r="IGK2278" s="225"/>
      <c r="IGL2278" s="225"/>
      <c r="IGM2278" s="225"/>
      <c r="IGN2278" s="225"/>
      <c r="IGO2278" s="225"/>
      <c r="IGP2278" s="225"/>
      <c r="IGQ2278" s="225"/>
      <c r="IGR2278" s="225"/>
      <c r="IGS2278" s="225"/>
      <c r="IGT2278" s="225"/>
      <c r="IGU2278" s="225"/>
      <c r="IGV2278" s="225"/>
      <c r="IGW2278" s="225"/>
      <c r="IGX2278" s="225"/>
      <c r="IGY2278" s="225"/>
      <c r="IGZ2278" s="225"/>
      <c r="IHA2278" s="225"/>
      <c r="IHB2278" s="225"/>
      <c r="IHC2278" s="225"/>
      <c r="IHD2278" s="225"/>
      <c r="IHE2278" s="225"/>
      <c r="IHF2278" s="225"/>
      <c r="IHG2278" s="225"/>
      <c r="IHH2278" s="225"/>
      <c r="IHI2278" s="225"/>
      <c r="IHJ2278" s="225"/>
      <c r="IHK2278" s="225"/>
      <c r="IHL2278" s="225"/>
      <c r="IHM2278" s="225"/>
      <c r="IHN2278" s="225"/>
      <c r="IHO2278" s="225"/>
      <c r="IHP2278" s="225"/>
      <c r="IHQ2278" s="225"/>
      <c r="IHR2278" s="225"/>
      <c r="IHS2278" s="225"/>
      <c r="IHT2278" s="225"/>
      <c r="IHU2278" s="225"/>
      <c r="IHV2278" s="225"/>
      <c r="IHW2278" s="225"/>
      <c r="IHX2278" s="225"/>
      <c r="IHY2278" s="225"/>
      <c r="IHZ2278" s="225"/>
      <c r="IIA2278" s="225"/>
      <c r="IIB2278" s="225"/>
      <c r="IIC2278" s="225"/>
      <c r="IID2278" s="225"/>
      <c r="IIE2278" s="225"/>
      <c r="IIF2278" s="225"/>
      <c r="IIG2278" s="225"/>
      <c r="IIH2278" s="225"/>
      <c r="III2278" s="225"/>
      <c r="IIJ2278" s="225"/>
      <c r="IIK2278" s="225"/>
      <c r="IIL2278" s="225"/>
      <c r="IIM2278" s="225"/>
      <c r="IIN2278" s="225"/>
      <c r="IIO2278" s="225"/>
      <c r="IIP2278" s="225"/>
      <c r="IIQ2278" s="225"/>
      <c r="IIR2278" s="225"/>
      <c r="IIS2278" s="225"/>
      <c r="IIT2278" s="225"/>
      <c r="IIU2278" s="225"/>
      <c r="IIV2278" s="225"/>
      <c r="IIW2278" s="225"/>
      <c r="IIX2278" s="225"/>
      <c r="IIY2278" s="225"/>
      <c r="IIZ2278" s="225"/>
      <c r="IJA2278" s="225"/>
      <c r="IJB2278" s="225"/>
      <c r="IJC2278" s="225"/>
      <c r="IJD2278" s="225"/>
      <c r="IJE2278" s="225"/>
      <c r="IJF2278" s="225"/>
      <c r="IJG2278" s="225"/>
      <c r="IJH2278" s="225"/>
      <c r="IJI2278" s="225"/>
      <c r="IJJ2278" s="225"/>
      <c r="IJK2278" s="225"/>
      <c r="IJL2278" s="225"/>
      <c r="IJM2278" s="225"/>
      <c r="IJN2278" s="225"/>
      <c r="IJO2278" s="225"/>
      <c r="IJP2278" s="225"/>
      <c r="IJQ2278" s="225"/>
      <c r="IJR2278" s="225"/>
      <c r="IJS2278" s="225"/>
      <c r="IJT2278" s="225"/>
      <c r="IJU2278" s="225"/>
      <c r="IJV2278" s="225"/>
      <c r="IJW2278" s="225"/>
      <c r="IJX2278" s="225"/>
      <c r="IJY2278" s="225"/>
      <c r="IJZ2278" s="225"/>
      <c r="IKA2278" s="225"/>
      <c r="IKB2278" s="225"/>
      <c r="IKC2278" s="225"/>
      <c r="IKD2278" s="225"/>
      <c r="IKE2278" s="225"/>
      <c r="IKF2278" s="225"/>
      <c r="IKG2278" s="225"/>
      <c r="IKH2278" s="225"/>
      <c r="IKI2278" s="225"/>
      <c r="IKJ2278" s="225"/>
      <c r="IKK2278" s="225"/>
      <c r="IKL2278" s="225"/>
      <c r="IKM2278" s="225"/>
      <c r="IKN2278" s="225"/>
      <c r="IKO2278" s="225"/>
      <c r="IKP2278" s="225"/>
      <c r="IKQ2278" s="225"/>
      <c r="IKR2278" s="225"/>
      <c r="IKS2278" s="225"/>
      <c r="IKT2278" s="225"/>
      <c r="IKU2278" s="225"/>
      <c r="IKV2278" s="225"/>
      <c r="IKW2278" s="225"/>
      <c r="IKX2278" s="225"/>
      <c r="IKY2278" s="225"/>
      <c r="IKZ2278" s="225"/>
      <c r="ILA2278" s="225"/>
      <c r="ILB2278" s="225"/>
      <c r="ILC2278" s="225"/>
      <c r="ILD2278" s="225"/>
      <c r="ILE2278" s="225"/>
      <c r="ILF2278" s="225"/>
      <c r="ILG2278" s="225"/>
      <c r="ILH2278" s="225"/>
      <c r="ILI2278" s="225"/>
      <c r="ILJ2278" s="225"/>
      <c r="ILK2278" s="225"/>
      <c r="ILL2278" s="225"/>
      <c r="ILM2278" s="225"/>
      <c r="ILN2278" s="225"/>
      <c r="ILO2278" s="225"/>
      <c r="ILP2278" s="225"/>
      <c r="ILQ2278" s="225"/>
      <c r="ILR2278" s="225"/>
      <c r="ILS2278" s="225"/>
      <c r="ILT2278" s="225"/>
      <c r="ILU2278" s="225"/>
      <c r="ILV2278" s="225"/>
      <c r="ILW2278" s="225"/>
      <c r="ILX2278" s="225"/>
      <c r="ILY2278" s="225"/>
      <c r="ILZ2278" s="225"/>
      <c r="IMA2278" s="225"/>
      <c r="IMB2278" s="225"/>
      <c r="IMC2278" s="225"/>
      <c r="IMD2278" s="225"/>
      <c r="IME2278" s="225"/>
      <c r="IMF2278" s="225"/>
      <c r="IMG2278" s="225"/>
      <c r="IMH2278" s="225"/>
      <c r="IMI2278" s="225"/>
      <c r="IMJ2278" s="225"/>
      <c r="IMK2278" s="225"/>
      <c r="IML2278" s="225"/>
      <c r="IMM2278" s="225"/>
      <c r="IMN2278" s="225"/>
      <c r="IMO2278" s="225"/>
      <c r="IMP2278" s="225"/>
      <c r="IMQ2278" s="225"/>
      <c r="IMR2278" s="225"/>
      <c r="IMS2278" s="225"/>
      <c r="IMT2278" s="225"/>
      <c r="IMU2278" s="225"/>
      <c r="IMV2278" s="225"/>
      <c r="IMW2278" s="225"/>
      <c r="IMX2278" s="225"/>
      <c r="IMY2278" s="225"/>
      <c r="IMZ2278" s="225"/>
      <c r="INA2278" s="225"/>
      <c r="INB2278" s="225"/>
      <c r="INC2278" s="225"/>
      <c r="IND2278" s="225"/>
      <c r="INE2278" s="225"/>
      <c r="INF2278" s="225"/>
      <c r="ING2278" s="225"/>
      <c r="INH2278" s="225"/>
      <c r="INI2278" s="225"/>
      <c r="INJ2278" s="225"/>
      <c r="INK2278" s="225"/>
      <c r="INL2278" s="225"/>
      <c r="INM2278" s="225"/>
      <c r="INN2278" s="225"/>
      <c r="INO2278" s="225"/>
      <c r="INP2278" s="225"/>
      <c r="INQ2278" s="225"/>
      <c r="INR2278" s="225"/>
      <c r="INS2278" s="225"/>
      <c r="INT2278" s="225"/>
      <c r="INU2278" s="225"/>
      <c r="INV2278" s="225"/>
      <c r="INW2278" s="225"/>
      <c r="INX2278" s="225"/>
      <c r="INY2278" s="225"/>
      <c r="INZ2278" s="225"/>
      <c r="IOA2278" s="225"/>
      <c r="IOB2278" s="225"/>
      <c r="IOC2278" s="225"/>
      <c r="IOD2278" s="225"/>
      <c r="IOE2278" s="225"/>
      <c r="IOF2278" s="225"/>
      <c r="IOG2278" s="225"/>
      <c r="IOH2278" s="225"/>
      <c r="IOI2278" s="225"/>
      <c r="IOJ2278" s="225"/>
      <c r="IOK2278" s="225"/>
      <c r="IOL2278" s="225"/>
      <c r="IOM2278" s="225"/>
      <c r="ION2278" s="225"/>
      <c r="IOO2278" s="225"/>
      <c r="IOP2278" s="225"/>
      <c r="IOQ2278" s="225"/>
      <c r="IOR2278" s="225"/>
      <c r="IOS2278" s="225"/>
      <c r="IOT2278" s="225"/>
      <c r="IOU2278" s="225"/>
      <c r="IOV2278" s="225"/>
      <c r="IOW2278" s="225"/>
      <c r="IOX2278" s="225"/>
      <c r="IOY2278" s="225"/>
      <c r="IOZ2278" s="225"/>
      <c r="IPA2278" s="225"/>
      <c r="IPB2278" s="225"/>
      <c r="IPC2278" s="225"/>
      <c r="IPD2278" s="225"/>
      <c r="IPE2278" s="225"/>
      <c r="IPF2278" s="225"/>
      <c r="IPG2278" s="225"/>
      <c r="IPH2278" s="225"/>
      <c r="IPI2278" s="225"/>
      <c r="IPJ2278" s="225"/>
      <c r="IPK2278" s="225"/>
      <c r="IPL2278" s="225"/>
      <c r="IPM2278" s="225"/>
      <c r="IPN2278" s="225"/>
      <c r="IPO2278" s="225"/>
      <c r="IPP2278" s="225"/>
      <c r="IPQ2278" s="225"/>
      <c r="IPR2278" s="225"/>
      <c r="IPS2278" s="225"/>
      <c r="IPT2278" s="225"/>
      <c r="IPU2278" s="225"/>
      <c r="IPV2278" s="225"/>
      <c r="IPW2278" s="225"/>
      <c r="IPX2278" s="225"/>
      <c r="IPY2278" s="225"/>
      <c r="IPZ2278" s="225"/>
      <c r="IQA2278" s="225"/>
      <c r="IQB2278" s="225"/>
      <c r="IQC2278" s="225"/>
      <c r="IQD2278" s="225"/>
      <c r="IQE2278" s="225"/>
      <c r="IQF2278" s="225"/>
      <c r="IQG2278" s="225"/>
      <c r="IQH2278" s="225"/>
      <c r="IQI2278" s="225"/>
      <c r="IQJ2278" s="225"/>
      <c r="IQK2278" s="225"/>
      <c r="IQL2278" s="225"/>
      <c r="IQM2278" s="225"/>
      <c r="IQN2278" s="225"/>
      <c r="IQO2278" s="225"/>
      <c r="IQP2278" s="225"/>
      <c r="IQQ2278" s="225"/>
      <c r="IQR2278" s="225"/>
      <c r="IQS2278" s="225"/>
      <c r="IQT2278" s="225"/>
      <c r="IQU2278" s="225"/>
      <c r="IQV2278" s="225"/>
      <c r="IQW2278" s="225"/>
      <c r="IQX2278" s="225"/>
      <c r="IQY2278" s="225"/>
      <c r="IQZ2278" s="225"/>
      <c r="IRA2278" s="225"/>
      <c r="IRB2278" s="225"/>
      <c r="IRC2278" s="225"/>
      <c r="IRD2278" s="225"/>
      <c r="IRE2278" s="225"/>
      <c r="IRF2278" s="225"/>
      <c r="IRG2278" s="225"/>
      <c r="IRH2278" s="225"/>
      <c r="IRI2278" s="225"/>
      <c r="IRJ2278" s="225"/>
      <c r="IRK2278" s="225"/>
      <c r="IRL2278" s="225"/>
      <c r="IRM2278" s="225"/>
      <c r="IRN2278" s="225"/>
      <c r="IRO2278" s="225"/>
      <c r="IRP2278" s="225"/>
      <c r="IRQ2278" s="225"/>
      <c r="IRR2278" s="225"/>
      <c r="IRS2278" s="225"/>
      <c r="IRT2278" s="225"/>
      <c r="IRU2278" s="225"/>
      <c r="IRV2278" s="225"/>
      <c r="IRW2278" s="225"/>
      <c r="IRX2278" s="225"/>
      <c r="IRY2278" s="225"/>
      <c r="IRZ2278" s="225"/>
      <c r="ISA2278" s="225"/>
      <c r="ISB2278" s="225"/>
      <c r="ISC2278" s="225"/>
      <c r="ISD2278" s="225"/>
      <c r="ISE2278" s="225"/>
      <c r="ISF2278" s="225"/>
      <c r="ISG2278" s="225"/>
      <c r="ISH2278" s="225"/>
      <c r="ISI2278" s="225"/>
      <c r="ISJ2278" s="225"/>
      <c r="ISK2278" s="225"/>
      <c r="ISL2278" s="225"/>
      <c r="ISM2278" s="225"/>
      <c r="ISN2278" s="225"/>
      <c r="ISO2278" s="225"/>
      <c r="ISP2278" s="225"/>
      <c r="ISQ2278" s="225"/>
      <c r="ISR2278" s="225"/>
      <c r="ISS2278" s="225"/>
      <c r="IST2278" s="225"/>
      <c r="ISU2278" s="225"/>
      <c r="ISV2278" s="225"/>
      <c r="ISW2278" s="225"/>
      <c r="ISX2278" s="225"/>
      <c r="ISY2278" s="225"/>
      <c r="ISZ2278" s="225"/>
      <c r="ITA2278" s="225"/>
      <c r="ITB2278" s="225"/>
      <c r="ITC2278" s="225"/>
      <c r="ITD2278" s="225"/>
      <c r="ITE2278" s="225"/>
      <c r="ITF2278" s="225"/>
      <c r="ITG2278" s="225"/>
      <c r="ITH2278" s="225"/>
      <c r="ITI2278" s="225"/>
      <c r="ITJ2278" s="225"/>
      <c r="ITK2278" s="225"/>
      <c r="ITL2278" s="225"/>
      <c r="ITM2278" s="225"/>
      <c r="ITN2278" s="225"/>
      <c r="ITO2278" s="225"/>
      <c r="ITP2278" s="225"/>
      <c r="ITQ2278" s="225"/>
      <c r="ITR2278" s="225"/>
      <c r="ITS2278" s="225"/>
      <c r="ITT2278" s="225"/>
      <c r="ITU2278" s="225"/>
      <c r="ITV2278" s="225"/>
      <c r="ITW2278" s="225"/>
      <c r="ITX2278" s="225"/>
      <c r="ITY2278" s="225"/>
      <c r="ITZ2278" s="225"/>
      <c r="IUA2278" s="225"/>
      <c r="IUB2278" s="225"/>
      <c r="IUC2278" s="225"/>
      <c r="IUD2278" s="225"/>
      <c r="IUE2278" s="225"/>
      <c r="IUF2278" s="225"/>
      <c r="IUG2278" s="225"/>
      <c r="IUH2278" s="225"/>
      <c r="IUI2278" s="225"/>
      <c r="IUJ2278" s="225"/>
      <c r="IUK2278" s="225"/>
      <c r="IUL2278" s="225"/>
      <c r="IUM2278" s="225"/>
      <c r="IUN2278" s="225"/>
      <c r="IUO2278" s="225"/>
      <c r="IUP2278" s="225"/>
      <c r="IUQ2278" s="225"/>
      <c r="IUR2278" s="225"/>
      <c r="IUS2278" s="225"/>
      <c r="IUT2278" s="225"/>
      <c r="IUU2278" s="225"/>
      <c r="IUV2278" s="225"/>
      <c r="IUW2278" s="225"/>
      <c r="IUX2278" s="225"/>
      <c r="IUY2278" s="225"/>
      <c r="IUZ2278" s="225"/>
      <c r="IVA2278" s="225"/>
      <c r="IVB2278" s="225"/>
      <c r="IVC2278" s="225"/>
      <c r="IVD2278" s="225"/>
      <c r="IVE2278" s="225"/>
      <c r="IVF2278" s="225"/>
      <c r="IVG2278" s="225"/>
      <c r="IVH2278" s="225"/>
      <c r="IVI2278" s="225"/>
      <c r="IVJ2278" s="225"/>
      <c r="IVK2278" s="225"/>
      <c r="IVL2278" s="225"/>
      <c r="IVM2278" s="225"/>
      <c r="IVN2278" s="225"/>
      <c r="IVO2278" s="225"/>
      <c r="IVP2278" s="225"/>
      <c r="IVQ2278" s="225"/>
      <c r="IVR2278" s="225"/>
      <c r="IVS2278" s="225"/>
      <c r="IVT2278" s="225"/>
      <c r="IVU2278" s="225"/>
      <c r="IVV2278" s="225"/>
      <c r="IVW2278" s="225"/>
      <c r="IVX2278" s="225"/>
      <c r="IVY2278" s="225"/>
      <c r="IVZ2278" s="225"/>
      <c r="IWA2278" s="225"/>
      <c r="IWB2278" s="225"/>
      <c r="IWC2278" s="225"/>
      <c r="IWD2278" s="225"/>
      <c r="IWE2278" s="225"/>
      <c r="IWF2278" s="225"/>
      <c r="IWG2278" s="225"/>
      <c r="IWH2278" s="225"/>
      <c r="IWI2278" s="225"/>
      <c r="IWJ2278" s="225"/>
      <c r="IWK2278" s="225"/>
      <c r="IWL2278" s="225"/>
      <c r="IWM2278" s="225"/>
      <c r="IWN2278" s="225"/>
      <c r="IWO2278" s="225"/>
      <c r="IWP2278" s="225"/>
      <c r="IWQ2278" s="225"/>
      <c r="IWR2278" s="225"/>
      <c r="IWS2278" s="225"/>
      <c r="IWT2278" s="225"/>
      <c r="IWU2278" s="225"/>
      <c r="IWV2278" s="225"/>
      <c r="IWW2278" s="225"/>
      <c r="IWX2278" s="225"/>
      <c r="IWY2278" s="225"/>
      <c r="IWZ2278" s="225"/>
      <c r="IXA2278" s="225"/>
      <c r="IXB2278" s="225"/>
      <c r="IXC2278" s="225"/>
      <c r="IXD2278" s="225"/>
      <c r="IXE2278" s="225"/>
      <c r="IXF2278" s="225"/>
      <c r="IXG2278" s="225"/>
      <c r="IXH2278" s="225"/>
      <c r="IXI2278" s="225"/>
      <c r="IXJ2278" s="225"/>
      <c r="IXK2278" s="225"/>
      <c r="IXL2278" s="225"/>
      <c r="IXM2278" s="225"/>
      <c r="IXN2278" s="225"/>
      <c r="IXO2278" s="225"/>
      <c r="IXP2278" s="225"/>
      <c r="IXQ2278" s="225"/>
      <c r="IXR2278" s="225"/>
      <c r="IXS2278" s="225"/>
      <c r="IXT2278" s="225"/>
      <c r="IXU2278" s="225"/>
      <c r="IXV2278" s="225"/>
      <c r="IXW2278" s="225"/>
      <c r="IXX2278" s="225"/>
      <c r="IXY2278" s="225"/>
      <c r="IXZ2278" s="225"/>
      <c r="IYA2278" s="225"/>
      <c r="IYB2278" s="225"/>
      <c r="IYC2278" s="225"/>
      <c r="IYD2278" s="225"/>
      <c r="IYE2278" s="225"/>
      <c r="IYF2278" s="225"/>
      <c r="IYG2278" s="225"/>
      <c r="IYH2278" s="225"/>
      <c r="IYI2278" s="225"/>
      <c r="IYJ2278" s="225"/>
      <c r="IYK2278" s="225"/>
      <c r="IYL2278" s="225"/>
      <c r="IYM2278" s="225"/>
      <c r="IYN2278" s="225"/>
      <c r="IYO2278" s="225"/>
      <c r="IYP2278" s="225"/>
      <c r="IYQ2278" s="225"/>
      <c r="IYR2278" s="225"/>
      <c r="IYS2278" s="225"/>
      <c r="IYT2278" s="225"/>
      <c r="IYU2278" s="225"/>
      <c r="IYV2278" s="225"/>
      <c r="IYW2278" s="225"/>
      <c r="IYX2278" s="225"/>
      <c r="IYY2278" s="225"/>
      <c r="IYZ2278" s="225"/>
      <c r="IZA2278" s="225"/>
      <c r="IZB2278" s="225"/>
      <c r="IZC2278" s="225"/>
      <c r="IZD2278" s="225"/>
      <c r="IZE2278" s="225"/>
      <c r="IZF2278" s="225"/>
      <c r="IZG2278" s="225"/>
      <c r="IZH2278" s="225"/>
      <c r="IZI2278" s="225"/>
      <c r="IZJ2278" s="225"/>
      <c r="IZK2278" s="225"/>
      <c r="IZL2278" s="225"/>
      <c r="IZM2278" s="225"/>
      <c r="IZN2278" s="225"/>
      <c r="IZO2278" s="225"/>
      <c r="IZP2278" s="225"/>
      <c r="IZQ2278" s="225"/>
      <c r="IZR2278" s="225"/>
      <c r="IZS2278" s="225"/>
      <c r="IZT2278" s="225"/>
      <c r="IZU2278" s="225"/>
      <c r="IZV2278" s="225"/>
      <c r="IZW2278" s="225"/>
      <c r="IZX2278" s="225"/>
      <c r="IZY2278" s="225"/>
      <c r="IZZ2278" s="225"/>
      <c r="JAA2278" s="225"/>
      <c r="JAB2278" s="225"/>
      <c r="JAC2278" s="225"/>
      <c r="JAD2278" s="225"/>
      <c r="JAE2278" s="225"/>
      <c r="JAF2278" s="225"/>
      <c r="JAG2278" s="225"/>
      <c r="JAH2278" s="225"/>
      <c r="JAI2278" s="225"/>
      <c r="JAJ2278" s="225"/>
      <c r="JAK2278" s="225"/>
      <c r="JAL2278" s="225"/>
      <c r="JAM2278" s="225"/>
      <c r="JAN2278" s="225"/>
      <c r="JAO2278" s="225"/>
      <c r="JAP2278" s="225"/>
      <c r="JAQ2278" s="225"/>
      <c r="JAR2278" s="225"/>
      <c r="JAS2278" s="225"/>
      <c r="JAT2278" s="225"/>
      <c r="JAU2278" s="225"/>
      <c r="JAV2278" s="225"/>
      <c r="JAW2278" s="225"/>
      <c r="JAX2278" s="225"/>
      <c r="JAY2278" s="225"/>
      <c r="JAZ2278" s="225"/>
      <c r="JBA2278" s="225"/>
      <c r="JBB2278" s="225"/>
      <c r="JBC2278" s="225"/>
      <c r="JBD2278" s="225"/>
      <c r="JBE2278" s="225"/>
      <c r="JBF2278" s="225"/>
      <c r="JBG2278" s="225"/>
      <c r="JBH2278" s="225"/>
      <c r="JBI2278" s="225"/>
      <c r="JBJ2278" s="225"/>
      <c r="JBK2278" s="225"/>
      <c r="JBL2278" s="225"/>
      <c r="JBM2278" s="225"/>
      <c r="JBN2278" s="225"/>
      <c r="JBO2278" s="225"/>
      <c r="JBP2278" s="225"/>
      <c r="JBQ2278" s="225"/>
      <c r="JBR2278" s="225"/>
      <c r="JBS2278" s="225"/>
      <c r="JBT2278" s="225"/>
      <c r="JBU2278" s="225"/>
      <c r="JBV2278" s="225"/>
      <c r="JBW2278" s="225"/>
      <c r="JBX2278" s="225"/>
      <c r="JBY2278" s="225"/>
      <c r="JBZ2278" s="225"/>
      <c r="JCA2278" s="225"/>
      <c r="JCB2278" s="225"/>
      <c r="JCC2278" s="225"/>
      <c r="JCD2278" s="225"/>
      <c r="JCE2278" s="225"/>
      <c r="JCF2278" s="225"/>
      <c r="JCG2278" s="225"/>
      <c r="JCH2278" s="225"/>
      <c r="JCI2278" s="225"/>
      <c r="JCJ2278" s="225"/>
      <c r="JCK2278" s="225"/>
      <c r="JCL2278" s="225"/>
      <c r="JCM2278" s="225"/>
      <c r="JCN2278" s="225"/>
      <c r="JCO2278" s="225"/>
      <c r="JCP2278" s="225"/>
      <c r="JCQ2278" s="225"/>
      <c r="JCR2278" s="225"/>
      <c r="JCS2278" s="225"/>
      <c r="JCT2278" s="225"/>
      <c r="JCU2278" s="225"/>
      <c r="JCV2278" s="225"/>
      <c r="JCW2278" s="225"/>
      <c r="JCX2278" s="225"/>
      <c r="JCY2278" s="225"/>
      <c r="JCZ2278" s="225"/>
      <c r="JDA2278" s="225"/>
      <c r="JDB2278" s="225"/>
      <c r="JDC2278" s="225"/>
      <c r="JDD2278" s="225"/>
      <c r="JDE2278" s="225"/>
      <c r="JDF2278" s="225"/>
      <c r="JDG2278" s="225"/>
      <c r="JDH2278" s="225"/>
      <c r="JDI2278" s="225"/>
      <c r="JDJ2278" s="225"/>
      <c r="JDK2278" s="225"/>
      <c r="JDL2278" s="225"/>
      <c r="JDM2278" s="225"/>
      <c r="JDN2278" s="225"/>
      <c r="JDO2278" s="225"/>
      <c r="JDP2278" s="225"/>
      <c r="JDQ2278" s="225"/>
      <c r="JDR2278" s="225"/>
      <c r="JDS2278" s="225"/>
      <c r="JDT2278" s="225"/>
      <c r="JDU2278" s="225"/>
      <c r="JDV2278" s="225"/>
      <c r="JDW2278" s="225"/>
      <c r="JDX2278" s="225"/>
      <c r="JDY2278" s="225"/>
      <c r="JDZ2278" s="225"/>
      <c r="JEA2278" s="225"/>
      <c r="JEB2278" s="225"/>
      <c r="JEC2278" s="225"/>
      <c r="JED2278" s="225"/>
      <c r="JEE2278" s="225"/>
      <c r="JEF2278" s="225"/>
      <c r="JEG2278" s="225"/>
      <c r="JEH2278" s="225"/>
      <c r="JEI2278" s="225"/>
      <c r="JEJ2278" s="225"/>
      <c r="JEK2278" s="225"/>
      <c r="JEL2278" s="225"/>
      <c r="JEM2278" s="225"/>
      <c r="JEN2278" s="225"/>
      <c r="JEO2278" s="225"/>
      <c r="JEP2278" s="225"/>
      <c r="JEQ2278" s="225"/>
      <c r="JER2278" s="225"/>
      <c r="JES2278" s="225"/>
      <c r="JET2278" s="225"/>
      <c r="JEU2278" s="225"/>
      <c r="JEV2278" s="225"/>
      <c r="JEW2278" s="225"/>
      <c r="JEX2278" s="225"/>
      <c r="JEY2278" s="225"/>
      <c r="JEZ2278" s="225"/>
      <c r="JFA2278" s="225"/>
      <c r="JFB2278" s="225"/>
      <c r="JFC2278" s="225"/>
      <c r="JFD2278" s="225"/>
      <c r="JFE2278" s="225"/>
      <c r="JFF2278" s="225"/>
      <c r="JFG2278" s="225"/>
      <c r="JFH2278" s="225"/>
      <c r="JFI2278" s="225"/>
      <c r="JFJ2278" s="225"/>
      <c r="JFK2278" s="225"/>
      <c r="JFL2278" s="225"/>
      <c r="JFM2278" s="225"/>
      <c r="JFN2278" s="225"/>
      <c r="JFO2278" s="225"/>
      <c r="JFP2278" s="225"/>
      <c r="JFQ2278" s="225"/>
      <c r="JFR2278" s="225"/>
      <c r="JFS2278" s="225"/>
      <c r="JFT2278" s="225"/>
      <c r="JFU2278" s="225"/>
      <c r="JFV2278" s="225"/>
      <c r="JFW2278" s="225"/>
      <c r="JFX2278" s="225"/>
      <c r="JFY2278" s="225"/>
      <c r="JFZ2278" s="225"/>
      <c r="JGA2278" s="225"/>
      <c r="JGB2278" s="225"/>
      <c r="JGC2278" s="225"/>
      <c r="JGD2278" s="225"/>
      <c r="JGE2278" s="225"/>
      <c r="JGF2278" s="225"/>
      <c r="JGG2278" s="225"/>
      <c r="JGH2278" s="225"/>
      <c r="JGI2278" s="225"/>
      <c r="JGJ2278" s="225"/>
      <c r="JGK2278" s="225"/>
      <c r="JGL2278" s="225"/>
      <c r="JGM2278" s="225"/>
      <c r="JGN2278" s="225"/>
      <c r="JGO2278" s="225"/>
      <c r="JGP2278" s="225"/>
      <c r="JGQ2278" s="225"/>
      <c r="JGR2278" s="225"/>
      <c r="JGS2278" s="225"/>
      <c r="JGT2278" s="225"/>
      <c r="JGU2278" s="225"/>
      <c r="JGV2278" s="225"/>
      <c r="JGW2278" s="225"/>
      <c r="JGX2278" s="225"/>
      <c r="JGY2278" s="225"/>
      <c r="JGZ2278" s="225"/>
      <c r="JHA2278" s="225"/>
      <c r="JHB2278" s="225"/>
      <c r="JHC2278" s="225"/>
      <c r="JHD2278" s="225"/>
      <c r="JHE2278" s="225"/>
      <c r="JHF2278" s="225"/>
      <c r="JHG2278" s="225"/>
      <c r="JHH2278" s="225"/>
      <c r="JHI2278" s="225"/>
      <c r="JHJ2278" s="225"/>
      <c r="JHK2278" s="225"/>
      <c r="JHL2278" s="225"/>
      <c r="JHM2278" s="225"/>
      <c r="JHN2278" s="225"/>
      <c r="JHO2278" s="225"/>
      <c r="JHP2278" s="225"/>
      <c r="JHQ2278" s="225"/>
      <c r="JHR2278" s="225"/>
      <c r="JHS2278" s="225"/>
      <c r="JHT2278" s="225"/>
      <c r="JHU2278" s="225"/>
      <c r="JHV2278" s="225"/>
      <c r="JHW2278" s="225"/>
      <c r="JHX2278" s="225"/>
      <c r="JHY2278" s="225"/>
      <c r="JHZ2278" s="225"/>
      <c r="JIA2278" s="225"/>
      <c r="JIB2278" s="225"/>
      <c r="JIC2278" s="225"/>
      <c r="JID2278" s="225"/>
      <c r="JIE2278" s="225"/>
      <c r="JIF2278" s="225"/>
      <c r="JIG2278" s="225"/>
      <c r="JIH2278" s="225"/>
      <c r="JII2278" s="225"/>
      <c r="JIJ2278" s="225"/>
      <c r="JIK2278" s="225"/>
      <c r="JIL2278" s="225"/>
      <c r="JIM2278" s="225"/>
      <c r="JIN2278" s="225"/>
      <c r="JIO2278" s="225"/>
      <c r="JIP2278" s="225"/>
      <c r="JIQ2278" s="225"/>
      <c r="JIR2278" s="225"/>
      <c r="JIS2278" s="225"/>
      <c r="JIT2278" s="225"/>
      <c r="JIU2278" s="225"/>
      <c r="JIV2278" s="225"/>
      <c r="JIW2278" s="225"/>
      <c r="JIX2278" s="225"/>
      <c r="JIY2278" s="225"/>
      <c r="JIZ2278" s="225"/>
      <c r="JJA2278" s="225"/>
      <c r="JJB2278" s="225"/>
      <c r="JJC2278" s="225"/>
      <c r="JJD2278" s="225"/>
      <c r="JJE2278" s="225"/>
      <c r="JJF2278" s="225"/>
      <c r="JJG2278" s="225"/>
      <c r="JJH2278" s="225"/>
      <c r="JJI2278" s="225"/>
      <c r="JJJ2278" s="225"/>
      <c r="JJK2278" s="225"/>
      <c r="JJL2278" s="225"/>
      <c r="JJM2278" s="225"/>
      <c r="JJN2278" s="225"/>
      <c r="JJO2278" s="225"/>
      <c r="JJP2278" s="225"/>
      <c r="JJQ2278" s="225"/>
      <c r="JJR2278" s="225"/>
      <c r="JJS2278" s="225"/>
      <c r="JJT2278" s="225"/>
      <c r="JJU2278" s="225"/>
      <c r="JJV2278" s="225"/>
      <c r="JJW2278" s="225"/>
      <c r="JJX2278" s="225"/>
      <c r="JJY2278" s="225"/>
      <c r="JJZ2278" s="225"/>
      <c r="JKA2278" s="225"/>
      <c r="JKB2278" s="225"/>
      <c r="JKC2278" s="225"/>
      <c r="JKD2278" s="225"/>
      <c r="JKE2278" s="225"/>
      <c r="JKF2278" s="225"/>
      <c r="JKG2278" s="225"/>
      <c r="JKH2278" s="225"/>
      <c r="JKI2278" s="225"/>
      <c r="JKJ2278" s="225"/>
      <c r="JKK2278" s="225"/>
      <c r="JKL2278" s="225"/>
      <c r="JKM2278" s="225"/>
      <c r="JKN2278" s="225"/>
      <c r="JKO2278" s="225"/>
      <c r="JKP2278" s="225"/>
      <c r="JKQ2278" s="225"/>
      <c r="JKR2278" s="225"/>
      <c r="JKS2278" s="225"/>
      <c r="JKT2278" s="225"/>
      <c r="JKU2278" s="225"/>
      <c r="JKV2278" s="225"/>
      <c r="JKW2278" s="225"/>
      <c r="JKX2278" s="225"/>
      <c r="JKY2278" s="225"/>
      <c r="JKZ2278" s="225"/>
      <c r="JLA2278" s="225"/>
      <c r="JLB2278" s="225"/>
      <c r="JLC2278" s="225"/>
      <c r="JLD2278" s="225"/>
      <c r="JLE2278" s="225"/>
      <c r="JLF2278" s="225"/>
      <c r="JLG2278" s="225"/>
      <c r="JLH2278" s="225"/>
      <c r="JLI2278" s="225"/>
      <c r="JLJ2278" s="225"/>
      <c r="JLK2278" s="225"/>
      <c r="JLL2278" s="225"/>
      <c r="JLM2278" s="225"/>
      <c r="JLN2278" s="225"/>
      <c r="JLO2278" s="225"/>
      <c r="JLP2278" s="225"/>
      <c r="JLQ2278" s="225"/>
      <c r="JLR2278" s="225"/>
      <c r="JLS2278" s="225"/>
      <c r="JLT2278" s="225"/>
      <c r="JLU2278" s="225"/>
      <c r="JLV2278" s="225"/>
      <c r="JLW2278" s="225"/>
      <c r="JLX2278" s="225"/>
      <c r="JLY2278" s="225"/>
      <c r="JLZ2278" s="225"/>
      <c r="JMA2278" s="225"/>
      <c r="JMB2278" s="225"/>
      <c r="JMC2278" s="225"/>
      <c r="JMD2278" s="225"/>
      <c r="JME2278" s="225"/>
      <c r="JMF2278" s="225"/>
      <c r="JMG2278" s="225"/>
      <c r="JMH2278" s="225"/>
      <c r="JMI2278" s="225"/>
      <c r="JMJ2278" s="225"/>
      <c r="JMK2278" s="225"/>
      <c r="JML2278" s="225"/>
      <c r="JMM2278" s="225"/>
      <c r="JMN2278" s="225"/>
      <c r="JMO2278" s="225"/>
      <c r="JMP2278" s="225"/>
      <c r="JMQ2278" s="225"/>
      <c r="JMR2278" s="225"/>
      <c r="JMS2278" s="225"/>
      <c r="JMT2278" s="225"/>
      <c r="JMU2278" s="225"/>
      <c r="JMV2278" s="225"/>
      <c r="JMW2278" s="225"/>
      <c r="JMX2278" s="225"/>
      <c r="JMY2278" s="225"/>
      <c r="JMZ2278" s="225"/>
      <c r="JNA2278" s="225"/>
      <c r="JNB2278" s="225"/>
      <c r="JNC2278" s="225"/>
      <c r="JND2278" s="225"/>
      <c r="JNE2278" s="225"/>
      <c r="JNF2278" s="225"/>
      <c r="JNG2278" s="225"/>
      <c r="JNH2278" s="225"/>
      <c r="JNI2278" s="225"/>
      <c r="JNJ2278" s="225"/>
      <c r="JNK2278" s="225"/>
      <c r="JNL2278" s="225"/>
      <c r="JNM2278" s="225"/>
      <c r="JNN2278" s="225"/>
      <c r="JNO2278" s="225"/>
      <c r="JNP2278" s="225"/>
      <c r="JNQ2278" s="225"/>
      <c r="JNR2278" s="225"/>
      <c r="JNS2278" s="225"/>
      <c r="JNT2278" s="225"/>
      <c r="JNU2278" s="225"/>
      <c r="JNV2278" s="225"/>
      <c r="JNW2278" s="225"/>
      <c r="JNX2278" s="225"/>
      <c r="JNY2278" s="225"/>
      <c r="JNZ2278" s="225"/>
      <c r="JOA2278" s="225"/>
      <c r="JOB2278" s="225"/>
      <c r="JOC2278" s="225"/>
      <c r="JOD2278" s="225"/>
      <c r="JOE2278" s="225"/>
      <c r="JOF2278" s="225"/>
      <c r="JOG2278" s="225"/>
      <c r="JOH2278" s="225"/>
      <c r="JOI2278" s="225"/>
      <c r="JOJ2278" s="225"/>
      <c r="JOK2278" s="225"/>
      <c r="JOL2278" s="225"/>
      <c r="JOM2278" s="225"/>
      <c r="JON2278" s="225"/>
      <c r="JOO2278" s="225"/>
      <c r="JOP2278" s="225"/>
      <c r="JOQ2278" s="225"/>
      <c r="JOR2278" s="225"/>
      <c r="JOS2278" s="225"/>
      <c r="JOT2278" s="225"/>
      <c r="JOU2278" s="225"/>
      <c r="JOV2278" s="225"/>
      <c r="JOW2278" s="225"/>
      <c r="JOX2278" s="225"/>
      <c r="JOY2278" s="225"/>
      <c r="JOZ2278" s="225"/>
      <c r="JPA2278" s="225"/>
      <c r="JPB2278" s="225"/>
      <c r="JPC2278" s="225"/>
      <c r="JPD2278" s="225"/>
      <c r="JPE2278" s="225"/>
      <c r="JPF2278" s="225"/>
      <c r="JPG2278" s="225"/>
      <c r="JPH2278" s="225"/>
      <c r="JPI2278" s="225"/>
      <c r="JPJ2278" s="225"/>
      <c r="JPK2278" s="225"/>
      <c r="JPL2278" s="225"/>
      <c r="JPM2278" s="225"/>
      <c r="JPN2278" s="225"/>
      <c r="JPO2278" s="225"/>
      <c r="JPP2278" s="225"/>
      <c r="JPQ2278" s="225"/>
      <c r="JPR2278" s="225"/>
      <c r="JPS2278" s="225"/>
      <c r="JPT2278" s="225"/>
      <c r="JPU2278" s="225"/>
      <c r="JPV2278" s="225"/>
      <c r="JPW2278" s="225"/>
      <c r="JPX2278" s="225"/>
      <c r="JPY2278" s="225"/>
      <c r="JPZ2278" s="225"/>
      <c r="JQA2278" s="225"/>
      <c r="JQB2278" s="225"/>
      <c r="JQC2278" s="225"/>
      <c r="JQD2278" s="225"/>
      <c r="JQE2278" s="225"/>
      <c r="JQF2278" s="225"/>
      <c r="JQG2278" s="225"/>
      <c r="JQH2278" s="225"/>
      <c r="JQI2278" s="225"/>
      <c r="JQJ2278" s="225"/>
      <c r="JQK2278" s="225"/>
      <c r="JQL2278" s="225"/>
      <c r="JQM2278" s="225"/>
      <c r="JQN2278" s="225"/>
      <c r="JQO2278" s="225"/>
      <c r="JQP2278" s="225"/>
      <c r="JQQ2278" s="225"/>
      <c r="JQR2278" s="225"/>
      <c r="JQS2278" s="225"/>
      <c r="JQT2278" s="225"/>
      <c r="JQU2278" s="225"/>
      <c r="JQV2278" s="225"/>
      <c r="JQW2278" s="225"/>
      <c r="JQX2278" s="225"/>
      <c r="JQY2278" s="225"/>
      <c r="JQZ2278" s="225"/>
      <c r="JRA2278" s="225"/>
      <c r="JRB2278" s="225"/>
      <c r="JRC2278" s="225"/>
      <c r="JRD2278" s="225"/>
      <c r="JRE2278" s="225"/>
      <c r="JRF2278" s="225"/>
      <c r="JRG2278" s="225"/>
      <c r="JRH2278" s="225"/>
      <c r="JRI2278" s="225"/>
      <c r="JRJ2278" s="225"/>
      <c r="JRK2278" s="225"/>
      <c r="JRL2278" s="225"/>
      <c r="JRM2278" s="225"/>
      <c r="JRN2278" s="225"/>
      <c r="JRO2278" s="225"/>
      <c r="JRP2278" s="225"/>
      <c r="JRQ2278" s="225"/>
      <c r="JRR2278" s="225"/>
      <c r="JRS2278" s="225"/>
      <c r="JRT2278" s="225"/>
      <c r="JRU2278" s="225"/>
      <c r="JRV2278" s="225"/>
      <c r="JRW2278" s="225"/>
      <c r="JRX2278" s="225"/>
      <c r="JRY2278" s="225"/>
      <c r="JRZ2278" s="225"/>
      <c r="JSA2278" s="225"/>
      <c r="JSB2278" s="225"/>
      <c r="JSC2278" s="225"/>
      <c r="JSD2278" s="225"/>
      <c r="JSE2278" s="225"/>
      <c r="JSF2278" s="225"/>
      <c r="JSG2278" s="225"/>
      <c r="JSH2278" s="225"/>
      <c r="JSI2278" s="225"/>
      <c r="JSJ2278" s="225"/>
      <c r="JSK2278" s="225"/>
      <c r="JSL2278" s="225"/>
      <c r="JSM2278" s="225"/>
      <c r="JSN2278" s="225"/>
      <c r="JSO2278" s="225"/>
      <c r="JSP2278" s="225"/>
      <c r="JSQ2278" s="225"/>
      <c r="JSR2278" s="225"/>
      <c r="JSS2278" s="225"/>
      <c r="JST2278" s="225"/>
      <c r="JSU2278" s="225"/>
      <c r="JSV2278" s="225"/>
      <c r="JSW2278" s="225"/>
      <c r="JSX2278" s="225"/>
      <c r="JSY2278" s="225"/>
      <c r="JSZ2278" s="225"/>
      <c r="JTA2278" s="225"/>
      <c r="JTB2278" s="225"/>
      <c r="JTC2278" s="225"/>
      <c r="JTD2278" s="225"/>
      <c r="JTE2278" s="225"/>
      <c r="JTF2278" s="225"/>
      <c r="JTG2278" s="225"/>
      <c r="JTH2278" s="225"/>
      <c r="JTI2278" s="225"/>
      <c r="JTJ2278" s="225"/>
      <c r="JTK2278" s="225"/>
      <c r="JTL2278" s="225"/>
      <c r="JTM2278" s="225"/>
      <c r="JTN2278" s="225"/>
      <c r="JTO2278" s="225"/>
      <c r="JTP2278" s="225"/>
      <c r="JTQ2278" s="225"/>
      <c r="JTR2278" s="225"/>
      <c r="JTS2278" s="225"/>
      <c r="JTT2278" s="225"/>
      <c r="JTU2278" s="225"/>
      <c r="JTV2278" s="225"/>
      <c r="JTW2278" s="225"/>
      <c r="JTX2278" s="225"/>
      <c r="JTY2278" s="225"/>
      <c r="JTZ2278" s="225"/>
      <c r="JUA2278" s="225"/>
      <c r="JUB2278" s="225"/>
      <c r="JUC2278" s="225"/>
      <c r="JUD2278" s="225"/>
      <c r="JUE2278" s="225"/>
      <c r="JUF2278" s="225"/>
      <c r="JUG2278" s="225"/>
      <c r="JUH2278" s="225"/>
      <c r="JUI2278" s="225"/>
      <c r="JUJ2278" s="225"/>
      <c r="JUK2278" s="225"/>
      <c r="JUL2278" s="225"/>
      <c r="JUM2278" s="225"/>
      <c r="JUN2278" s="225"/>
      <c r="JUO2278" s="225"/>
      <c r="JUP2278" s="225"/>
      <c r="JUQ2278" s="225"/>
      <c r="JUR2278" s="225"/>
      <c r="JUS2278" s="225"/>
      <c r="JUT2278" s="225"/>
      <c r="JUU2278" s="225"/>
      <c r="JUV2278" s="225"/>
      <c r="JUW2278" s="225"/>
      <c r="JUX2278" s="225"/>
      <c r="JUY2278" s="225"/>
      <c r="JUZ2278" s="225"/>
      <c r="JVA2278" s="225"/>
      <c r="JVB2278" s="225"/>
      <c r="JVC2278" s="225"/>
      <c r="JVD2278" s="225"/>
      <c r="JVE2278" s="225"/>
      <c r="JVF2278" s="225"/>
      <c r="JVG2278" s="225"/>
      <c r="JVH2278" s="225"/>
      <c r="JVI2278" s="225"/>
      <c r="JVJ2278" s="225"/>
      <c r="JVK2278" s="225"/>
      <c r="JVL2278" s="225"/>
      <c r="JVM2278" s="225"/>
      <c r="JVN2278" s="225"/>
      <c r="JVO2278" s="225"/>
      <c r="JVP2278" s="225"/>
      <c r="JVQ2278" s="225"/>
      <c r="JVR2278" s="225"/>
      <c r="JVS2278" s="225"/>
      <c r="JVT2278" s="225"/>
      <c r="JVU2278" s="225"/>
      <c r="JVV2278" s="225"/>
      <c r="JVW2278" s="225"/>
      <c r="JVX2278" s="225"/>
      <c r="JVY2278" s="225"/>
      <c r="JVZ2278" s="225"/>
      <c r="JWA2278" s="225"/>
      <c r="JWB2278" s="225"/>
      <c r="JWC2278" s="225"/>
      <c r="JWD2278" s="225"/>
      <c r="JWE2278" s="225"/>
      <c r="JWF2278" s="225"/>
      <c r="JWG2278" s="225"/>
      <c r="JWH2278" s="225"/>
      <c r="JWI2278" s="225"/>
      <c r="JWJ2278" s="225"/>
      <c r="JWK2278" s="225"/>
      <c r="JWL2278" s="225"/>
      <c r="JWM2278" s="225"/>
      <c r="JWN2278" s="225"/>
      <c r="JWO2278" s="225"/>
      <c r="JWP2278" s="225"/>
      <c r="JWQ2278" s="225"/>
      <c r="JWR2278" s="225"/>
      <c r="JWS2278" s="225"/>
      <c r="JWT2278" s="225"/>
      <c r="JWU2278" s="225"/>
      <c r="JWV2278" s="225"/>
      <c r="JWW2278" s="225"/>
      <c r="JWX2278" s="225"/>
      <c r="JWY2278" s="225"/>
      <c r="JWZ2278" s="225"/>
      <c r="JXA2278" s="225"/>
      <c r="JXB2278" s="225"/>
      <c r="JXC2278" s="225"/>
      <c r="JXD2278" s="225"/>
      <c r="JXE2278" s="225"/>
      <c r="JXF2278" s="225"/>
      <c r="JXG2278" s="225"/>
      <c r="JXH2278" s="225"/>
      <c r="JXI2278" s="225"/>
      <c r="JXJ2278" s="225"/>
      <c r="JXK2278" s="225"/>
      <c r="JXL2278" s="225"/>
      <c r="JXM2278" s="225"/>
      <c r="JXN2278" s="225"/>
      <c r="JXO2278" s="225"/>
      <c r="JXP2278" s="225"/>
      <c r="JXQ2278" s="225"/>
      <c r="JXR2278" s="225"/>
      <c r="JXS2278" s="225"/>
      <c r="JXT2278" s="225"/>
      <c r="JXU2278" s="225"/>
      <c r="JXV2278" s="225"/>
      <c r="JXW2278" s="225"/>
      <c r="JXX2278" s="225"/>
      <c r="JXY2278" s="225"/>
      <c r="JXZ2278" s="225"/>
      <c r="JYA2278" s="225"/>
      <c r="JYB2278" s="225"/>
      <c r="JYC2278" s="225"/>
      <c r="JYD2278" s="225"/>
      <c r="JYE2278" s="225"/>
      <c r="JYF2278" s="225"/>
      <c r="JYG2278" s="225"/>
      <c r="JYH2278" s="225"/>
      <c r="JYI2278" s="225"/>
      <c r="JYJ2278" s="225"/>
      <c r="JYK2278" s="225"/>
      <c r="JYL2278" s="225"/>
      <c r="JYM2278" s="225"/>
      <c r="JYN2278" s="225"/>
      <c r="JYO2278" s="225"/>
      <c r="JYP2278" s="225"/>
      <c r="JYQ2278" s="225"/>
      <c r="JYR2278" s="225"/>
      <c r="JYS2278" s="225"/>
      <c r="JYT2278" s="225"/>
      <c r="JYU2278" s="225"/>
      <c r="JYV2278" s="225"/>
      <c r="JYW2278" s="225"/>
      <c r="JYX2278" s="225"/>
      <c r="JYY2278" s="225"/>
      <c r="JYZ2278" s="225"/>
      <c r="JZA2278" s="225"/>
      <c r="JZB2278" s="225"/>
      <c r="JZC2278" s="225"/>
      <c r="JZD2278" s="225"/>
      <c r="JZE2278" s="225"/>
      <c r="JZF2278" s="225"/>
      <c r="JZG2278" s="225"/>
      <c r="JZH2278" s="225"/>
      <c r="JZI2278" s="225"/>
      <c r="JZJ2278" s="225"/>
      <c r="JZK2278" s="225"/>
      <c r="JZL2278" s="225"/>
      <c r="JZM2278" s="225"/>
      <c r="JZN2278" s="225"/>
      <c r="JZO2278" s="225"/>
      <c r="JZP2278" s="225"/>
      <c r="JZQ2278" s="225"/>
      <c r="JZR2278" s="225"/>
      <c r="JZS2278" s="225"/>
      <c r="JZT2278" s="225"/>
      <c r="JZU2278" s="225"/>
      <c r="JZV2278" s="225"/>
      <c r="JZW2278" s="225"/>
      <c r="JZX2278" s="225"/>
      <c r="JZY2278" s="225"/>
      <c r="JZZ2278" s="225"/>
      <c r="KAA2278" s="225"/>
      <c r="KAB2278" s="225"/>
      <c r="KAC2278" s="225"/>
      <c r="KAD2278" s="225"/>
      <c r="KAE2278" s="225"/>
      <c r="KAF2278" s="225"/>
      <c r="KAG2278" s="225"/>
      <c r="KAH2278" s="225"/>
      <c r="KAI2278" s="225"/>
      <c r="KAJ2278" s="225"/>
      <c r="KAK2278" s="225"/>
      <c r="KAL2278" s="225"/>
      <c r="KAM2278" s="225"/>
      <c r="KAN2278" s="225"/>
      <c r="KAO2278" s="225"/>
      <c r="KAP2278" s="225"/>
      <c r="KAQ2278" s="225"/>
      <c r="KAR2278" s="225"/>
      <c r="KAS2278" s="225"/>
      <c r="KAT2278" s="225"/>
      <c r="KAU2278" s="225"/>
      <c r="KAV2278" s="225"/>
      <c r="KAW2278" s="225"/>
      <c r="KAX2278" s="225"/>
      <c r="KAY2278" s="225"/>
      <c r="KAZ2278" s="225"/>
      <c r="KBA2278" s="225"/>
      <c r="KBB2278" s="225"/>
      <c r="KBC2278" s="225"/>
      <c r="KBD2278" s="225"/>
      <c r="KBE2278" s="225"/>
      <c r="KBF2278" s="225"/>
      <c r="KBG2278" s="225"/>
      <c r="KBH2278" s="225"/>
      <c r="KBI2278" s="225"/>
      <c r="KBJ2278" s="225"/>
      <c r="KBK2278" s="225"/>
      <c r="KBL2278" s="225"/>
      <c r="KBM2278" s="225"/>
      <c r="KBN2278" s="225"/>
      <c r="KBO2278" s="225"/>
      <c r="KBP2278" s="225"/>
      <c r="KBQ2278" s="225"/>
      <c r="KBR2278" s="225"/>
      <c r="KBS2278" s="225"/>
      <c r="KBT2278" s="225"/>
      <c r="KBU2278" s="225"/>
      <c r="KBV2278" s="225"/>
      <c r="KBW2278" s="225"/>
      <c r="KBX2278" s="225"/>
      <c r="KBY2278" s="225"/>
      <c r="KBZ2278" s="225"/>
      <c r="KCA2278" s="225"/>
      <c r="KCB2278" s="225"/>
      <c r="KCC2278" s="225"/>
      <c r="KCD2278" s="225"/>
      <c r="KCE2278" s="225"/>
      <c r="KCF2278" s="225"/>
      <c r="KCG2278" s="225"/>
      <c r="KCH2278" s="225"/>
      <c r="KCI2278" s="225"/>
      <c r="KCJ2278" s="225"/>
      <c r="KCK2278" s="225"/>
      <c r="KCL2278" s="225"/>
      <c r="KCM2278" s="225"/>
      <c r="KCN2278" s="225"/>
      <c r="KCO2278" s="225"/>
      <c r="KCP2278" s="225"/>
      <c r="KCQ2278" s="225"/>
      <c r="KCR2278" s="225"/>
      <c r="KCS2278" s="225"/>
      <c r="KCT2278" s="225"/>
      <c r="KCU2278" s="225"/>
      <c r="KCV2278" s="225"/>
      <c r="KCW2278" s="225"/>
      <c r="KCX2278" s="225"/>
      <c r="KCY2278" s="225"/>
      <c r="KCZ2278" s="225"/>
      <c r="KDA2278" s="225"/>
      <c r="KDB2278" s="225"/>
      <c r="KDC2278" s="225"/>
      <c r="KDD2278" s="225"/>
      <c r="KDE2278" s="225"/>
      <c r="KDF2278" s="225"/>
      <c r="KDG2278" s="225"/>
      <c r="KDH2278" s="225"/>
      <c r="KDI2278" s="225"/>
      <c r="KDJ2278" s="225"/>
      <c r="KDK2278" s="225"/>
      <c r="KDL2278" s="225"/>
      <c r="KDM2278" s="225"/>
      <c r="KDN2278" s="225"/>
      <c r="KDO2278" s="225"/>
      <c r="KDP2278" s="225"/>
      <c r="KDQ2278" s="225"/>
      <c r="KDR2278" s="225"/>
      <c r="KDS2278" s="225"/>
      <c r="KDT2278" s="225"/>
      <c r="KDU2278" s="225"/>
      <c r="KDV2278" s="225"/>
      <c r="KDW2278" s="225"/>
      <c r="KDX2278" s="225"/>
      <c r="KDY2278" s="225"/>
      <c r="KDZ2278" s="225"/>
      <c r="KEA2278" s="225"/>
      <c r="KEB2278" s="225"/>
      <c r="KEC2278" s="225"/>
      <c r="KED2278" s="225"/>
      <c r="KEE2278" s="225"/>
      <c r="KEF2278" s="225"/>
      <c r="KEG2278" s="225"/>
      <c r="KEH2278" s="225"/>
      <c r="KEI2278" s="225"/>
      <c r="KEJ2278" s="225"/>
      <c r="KEK2278" s="225"/>
      <c r="KEL2278" s="225"/>
      <c r="KEM2278" s="225"/>
      <c r="KEN2278" s="225"/>
      <c r="KEO2278" s="225"/>
      <c r="KEP2278" s="225"/>
      <c r="KEQ2278" s="225"/>
      <c r="KER2278" s="225"/>
      <c r="KES2278" s="225"/>
      <c r="KET2278" s="225"/>
      <c r="KEU2278" s="225"/>
      <c r="KEV2278" s="225"/>
      <c r="KEW2278" s="225"/>
      <c r="KEX2278" s="225"/>
      <c r="KEY2278" s="225"/>
      <c r="KEZ2278" s="225"/>
      <c r="KFA2278" s="225"/>
      <c r="KFB2278" s="225"/>
      <c r="KFC2278" s="225"/>
      <c r="KFD2278" s="225"/>
      <c r="KFE2278" s="225"/>
      <c r="KFF2278" s="225"/>
      <c r="KFG2278" s="225"/>
      <c r="KFH2278" s="225"/>
      <c r="KFI2278" s="225"/>
      <c r="KFJ2278" s="225"/>
      <c r="KFK2278" s="225"/>
      <c r="KFL2278" s="225"/>
      <c r="KFM2278" s="225"/>
      <c r="KFN2278" s="225"/>
      <c r="KFO2278" s="225"/>
      <c r="KFP2278" s="225"/>
      <c r="KFQ2278" s="225"/>
      <c r="KFR2278" s="225"/>
      <c r="KFS2278" s="225"/>
      <c r="KFT2278" s="225"/>
      <c r="KFU2278" s="225"/>
      <c r="KFV2278" s="225"/>
      <c r="KFW2278" s="225"/>
      <c r="KFX2278" s="225"/>
      <c r="KFY2278" s="225"/>
      <c r="KFZ2278" s="225"/>
      <c r="KGA2278" s="225"/>
      <c r="KGB2278" s="225"/>
      <c r="KGC2278" s="225"/>
      <c r="KGD2278" s="225"/>
      <c r="KGE2278" s="225"/>
      <c r="KGF2278" s="225"/>
      <c r="KGG2278" s="225"/>
      <c r="KGH2278" s="225"/>
      <c r="KGI2278" s="225"/>
      <c r="KGJ2278" s="225"/>
      <c r="KGK2278" s="225"/>
      <c r="KGL2278" s="225"/>
      <c r="KGM2278" s="225"/>
      <c r="KGN2278" s="225"/>
      <c r="KGO2278" s="225"/>
      <c r="KGP2278" s="225"/>
      <c r="KGQ2278" s="225"/>
      <c r="KGR2278" s="225"/>
      <c r="KGS2278" s="225"/>
      <c r="KGT2278" s="225"/>
      <c r="KGU2278" s="225"/>
      <c r="KGV2278" s="225"/>
      <c r="KGW2278" s="225"/>
      <c r="KGX2278" s="225"/>
      <c r="KGY2278" s="225"/>
      <c r="KGZ2278" s="225"/>
      <c r="KHA2278" s="225"/>
      <c r="KHB2278" s="225"/>
      <c r="KHC2278" s="225"/>
      <c r="KHD2278" s="225"/>
      <c r="KHE2278" s="225"/>
      <c r="KHF2278" s="225"/>
      <c r="KHG2278" s="225"/>
      <c r="KHH2278" s="225"/>
      <c r="KHI2278" s="225"/>
      <c r="KHJ2278" s="225"/>
      <c r="KHK2278" s="225"/>
      <c r="KHL2278" s="225"/>
      <c r="KHM2278" s="225"/>
      <c r="KHN2278" s="225"/>
      <c r="KHO2278" s="225"/>
      <c r="KHP2278" s="225"/>
      <c r="KHQ2278" s="225"/>
      <c r="KHR2278" s="225"/>
      <c r="KHS2278" s="225"/>
      <c r="KHT2278" s="225"/>
      <c r="KHU2278" s="225"/>
      <c r="KHV2278" s="225"/>
      <c r="KHW2278" s="225"/>
      <c r="KHX2278" s="225"/>
      <c r="KHY2278" s="225"/>
      <c r="KHZ2278" s="225"/>
      <c r="KIA2278" s="225"/>
      <c r="KIB2278" s="225"/>
      <c r="KIC2278" s="225"/>
      <c r="KID2278" s="225"/>
      <c r="KIE2278" s="225"/>
      <c r="KIF2278" s="225"/>
      <c r="KIG2278" s="225"/>
      <c r="KIH2278" s="225"/>
      <c r="KII2278" s="225"/>
      <c r="KIJ2278" s="225"/>
      <c r="KIK2278" s="225"/>
      <c r="KIL2278" s="225"/>
      <c r="KIM2278" s="225"/>
      <c r="KIN2278" s="225"/>
      <c r="KIO2278" s="225"/>
      <c r="KIP2278" s="225"/>
      <c r="KIQ2278" s="225"/>
      <c r="KIR2278" s="225"/>
      <c r="KIS2278" s="225"/>
      <c r="KIT2278" s="225"/>
      <c r="KIU2278" s="225"/>
      <c r="KIV2278" s="225"/>
      <c r="KIW2278" s="225"/>
      <c r="KIX2278" s="225"/>
      <c r="KIY2278" s="225"/>
      <c r="KIZ2278" s="225"/>
      <c r="KJA2278" s="225"/>
      <c r="KJB2278" s="225"/>
      <c r="KJC2278" s="225"/>
      <c r="KJD2278" s="225"/>
      <c r="KJE2278" s="225"/>
      <c r="KJF2278" s="225"/>
      <c r="KJG2278" s="225"/>
      <c r="KJH2278" s="225"/>
      <c r="KJI2278" s="225"/>
      <c r="KJJ2278" s="225"/>
      <c r="KJK2278" s="225"/>
      <c r="KJL2278" s="225"/>
      <c r="KJM2278" s="225"/>
      <c r="KJN2278" s="225"/>
      <c r="KJO2278" s="225"/>
      <c r="KJP2278" s="225"/>
      <c r="KJQ2278" s="225"/>
      <c r="KJR2278" s="225"/>
      <c r="KJS2278" s="225"/>
      <c r="KJT2278" s="225"/>
      <c r="KJU2278" s="225"/>
      <c r="KJV2278" s="225"/>
      <c r="KJW2278" s="225"/>
      <c r="KJX2278" s="225"/>
      <c r="KJY2278" s="225"/>
      <c r="KJZ2278" s="225"/>
      <c r="KKA2278" s="225"/>
      <c r="KKB2278" s="225"/>
      <c r="KKC2278" s="225"/>
      <c r="KKD2278" s="225"/>
      <c r="KKE2278" s="225"/>
      <c r="KKF2278" s="225"/>
      <c r="KKG2278" s="225"/>
      <c r="KKH2278" s="225"/>
      <c r="KKI2278" s="225"/>
      <c r="KKJ2278" s="225"/>
      <c r="KKK2278" s="225"/>
      <c r="KKL2278" s="225"/>
      <c r="KKM2278" s="225"/>
      <c r="KKN2278" s="225"/>
      <c r="KKO2278" s="225"/>
      <c r="KKP2278" s="225"/>
      <c r="KKQ2278" s="225"/>
      <c r="KKR2278" s="225"/>
      <c r="KKS2278" s="225"/>
      <c r="KKT2278" s="225"/>
      <c r="KKU2278" s="225"/>
      <c r="KKV2278" s="225"/>
      <c r="KKW2278" s="225"/>
      <c r="KKX2278" s="225"/>
      <c r="KKY2278" s="225"/>
      <c r="KKZ2278" s="225"/>
      <c r="KLA2278" s="225"/>
      <c r="KLB2278" s="225"/>
      <c r="KLC2278" s="225"/>
      <c r="KLD2278" s="225"/>
      <c r="KLE2278" s="225"/>
      <c r="KLF2278" s="225"/>
      <c r="KLG2278" s="225"/>
      <c r="KLH2278" s="225"/>
      <c r="KLI2278" s="225"/>
      <c r="KLJ2278" s="225"/>
      <c r="KLK2278" s="225"/>
      <c r="KLL2278" s="225"/>
      <c r="KLM2278" s="225"/>
      <c r="KLN2278" s="225"/>
      <c r="KLO2278" s="225"/>
      <c r="KLP2278" s="225"/>
      <c r="KLQ2278" s="225"/>
      <c r="KLR2278" s="225"/>
      <c r="KLS2278" s="225"/>
      <c r="KLT2278" s="225"/>
      <c r="KLU2278" s="225"/>
      <c r="KLV2278" s="225"/>
      <c r="KLW2278" s="225"/>
      <c r="KLX2278" s="225"/>
      <c r="KLY2278" s="225"/>
      <c r="KLZ2278" s="225"/>
      <c r="KMA2278" s="225"/>
      <c r="KMB2278" s="225"/>
      <c r="KMC2278" s="225"/>
      <c r="KMD2278" s="225"/>
      <c r="KME2278" s="225"/>
      <c r="KMF2278" s="225"/>
      <c r="KMG2278" s="225"/>
      <c r="KMH2278" s="225"/>
      <c r="KMI2278" s="225"/>
      <c r="KMJ2278" s="225"/>
      <c r="KMK2278" s="225"/>
      <c r="KML2278" s="225"/>
      <c r="KMM2278" s="225"/>
      <c r="KMN2278" s="225"/>
      <c r="KMO2278" s="225"/>
      <c r="KMP2278" s="225"/>
      <c r="KMQ2278" s="225"/>
      <c r="KMR2278" s="225"/>
      <c r="KMS2278" s="225"/>
      <c r="KMT2278" s="225"/>
      <c r="KMU2278" s="225"/>
      <c r="KMV2278" s="225"/>
      <c r="KMW2278" s="225"/>
      <c r="KMX2278" s="225"/>
      <c r="KMY2278" s="225"/>
      <c r="KMZ2278" s="225"/>
      <c r="KNA2278" s="225"/>
      <c r="KNB2278" s="225"/>
      <c r="KNC2278" s="225"/>
      <c r="KND2278" s="225"/>
      <c r="KNE2278" s="225"/>
      <c r="KNF2278" s="225"/>
      <c r="KNG2278" s="225"/>
      <c r="KNH2278" s="225"/>
      <c r="KNI2278" s="225"/>
      <c r="KNJ2278" s="225"/>
      <c r="KNK2278" s="225"/>
      <c r="KNL2278" s="225"/>
      <c r="KNM2278" s="225"/>
      <c r="KNN2278" s="225"/>
      <c r="KNO2278" s="225"/>
      <c r="KNP2278" s="225"/>
      <c r="KNQ2278" s="225"/>
      <c r="KNR2278" s="225"/>
      <c r="KNS2278" s="225"/>
      <c r="KNT2278" s="225"/>
      <c r="KNU2278" s="225"/>
      <c r="KNV2278" s="225"/>
      <c r="KNW2278" s="225"/>
      <c r="KNX2278" s="225"/>
      <c r="KNY2278" s="225"/>
      <c r="KNZ2278" s="225"/>
      <c r="KOA2278" s="225"/>
      <c r="KOB2278" s="225"/>
      <c r="KOC2278" s="225"/>
      <c r="KOD2278" s="225"/>
      <c r="KOE2278" s="225"/>
      <c r="KOF2278" s="225"/>
      <c r="KOG2278" s="225"/>
      <c r="KOH2278" s="225"/>
      <c r="KOI2278" s="225"/>
      <c r="KOJ2278" s="225"/>
      <c r="KOK2278" s="225"/>
      <c r="KOL2278" s="225"/>
      <c r="KOM2278" s="225"/>
      <c r="KON2278" s="225"/>
      <c r="KOO2278" s="225"/>
      <c r="KOP2278" s="225"/>
      <c r="KOQ2278" s="225"/>
      <c r="KOR2278" s="225"/>
      <c r="KOS2278" s="225"/>
      <c r="KOT2278" s="225"/>
      <c r="KOU2278" s="225"/>
      <c r="KOV2278" s="225"/>
      <c r="KOW2278" s="225"/>
      <c r="KOX2278" s="225"/>
      <c r="KOY2278" s="225"/>
      <c r="KOZ2278" s="225"/>
      <c r="KPA2278" s="225"/>
      <c r="KPB2278" s="225"/>
      <c r="KPC2278" s="225"/>
      <c r="KPD2278" s="225"/>
      <c r="KPE2278" s="225"/>
      <c r="KPF2278" s="225"/>
      <c r="KPG2278" s="225"/>
      <c r="KPH2278" s="225"/>
      <c r="KPI2278" s="225"/>
      <c r="KPJ2278" s="225"/>
      <c r="KPK2278" s="225"/>
      <c r="KPL2278" s="225"/>
      <c r="KPM2278" s="225"/>
      <c r="KPN2278" s="225"/>
      <c r="KPO2278" s="225"/>
      <c r="KPP2278" s="225"/>
      <c r="KPQ2278" s="225"/>
      <c r="KPR2278" s="225"/>
      <c r="KPS2278" s="225"/>
      <c r="KPT2278" s="225"/>
      <c r="KPU2278" s="225"/>
      <c r="KPV2278" s="225"/>
      <c r="KPW2278" s="225"/>
      <c r="KPX2278" s="225"/>
      <c r="KPY2278" s="225"/>
      <c r="KPZ2278" s="225"/>
      <c r="KQA2278" s="225"/>
      <c r="KQB2278" s="225"/>
      <c r="KQC2278" s="225"/>
      <c r="KQD2278" s="225"/>
      <c r="KQE2278" s="225"/>
      <c r="KQF2278" s="225"/>
      <c r="KQG2278" s="225"/>
      <c r="KQH2278" s="225"/>
      <c r="KQI2278" s="225"/>
      <c r="KQJ2278" s="225"/>
      <c r="KQK2278" s="225"/>
      <c r="KQL2278" s="225"/>
      <c r="KQM2278" s="225"/>
      <c r="KQN2278" s="225"/>
      <c r="KQO2278" s="225"/>
      <c r="KQP2278" s="225"/>
      <c r="KQQ2278" s="225"/>
      <c r="KQR2278" s="225"/>
      <c r="KQS2278" s="225"/>
      <c r="KQT2278" s="225"/>
      <c r="KQU2278" s="225"/>
      <c r="KQV2278" s="225"/>
      <c r="KQW2278" s="225"/>
      <c r="KQX2278" s="225"/>
      <c r="KQY2278" s="225"/>
      <c r="KQZ2278" s="225"/>
      <c r="KRA2278" s="225"/>
      <c r="KRB2278" s="225"/>
      <c r="KRC2278" s="225"/>
      <c r="KRD2278" s="225"/>
      <c r="KRE2278" s="225"/>
      <c r="KRF2278" s="225"/>
      <c r="KRG2278" s="225"/>
      <c r="KRH2278" s="225"/>
      <c r="KRI2278" s="225"/>
      <c r="KRJ2278" s="225"/>
      <c r="KRK2278" s="225"/>
      <c r="KRL2278" s="225"/>
      <c r="KRM2278" s="225"/>
      <c r="KRN2278" s="225"/>
      <c r="KRO2278" s="225"/>
      <c r="KRP2278" s="225"/>
      <c r="KRQ2278" s="225"/>
      <c r="KRR2278" s="225"/>
      <c r="KRS2278" s="225"/>
      <c r="KRT2278" s="225"/>
      <c r="KRU2278" s="225"/>
      <c r="KRV2278" s="225"/>
      <c r="KRW2278" s="225"/>
      <c r="KRX2278" s="225"/>
      <c r="KRY2278" s="225"/>
      <c r="KRZ2278" s="225"/>
      <c r="KSA2278" s="225"/>
      <c r="KSB2278" s="225"/>
      <c r="KSC2278" s="225"/>
      <c r="KSD2278" s="225"/>
      <c r="KSE2278" s="225"/>
      <c r="KSF2278" s="225"/>
      <c r="KSG2278" s="225"/>
      <c r="KSH2278" s="225"/>
      <c r="KSI2278" s="225"/>
      <c r="KSJ2278" s="225"/>
      <c r="KSK2278" s="225"/>
      <c r="KSL2278" s="225"/>
      <c r="KSM2278" s="225"/>
      <c r="KSN2278" s="225"/>
      <c r="KSO2278" s="225"/>
      <c r="KSP2278" s="225"/>
      <c r="KSQ2278" s="225"/>
      <c r="KSR2278" s="225"/>
      <c r="KSS2278" s="225"/>
      <c r="KST2278" s="225"/>
      <c r="KSU2278" s="225"/>
      <c r="KSV2278" s="225"/>
      <c r="KSW2278" s="225"/>
      <c r="KSX2278" s="225"/>
      <c r="KSY2278" s="225"/>
      <c r="KSZ2278" s="225"/>
      <c r="KTA2278" s="225"/>
      <c r="KTB2278" s="225"/>
      <c r="KTC2278" s="225"/>
      <c r="KTD2278" s="225"/>
      <c r="KTE2278" s="225"/>
      <c r="KTF2278" s="225"/>
      <c r="KTG2278" s="225"/>
      <c r="KTH2278" s="225"/>
      <c r="KTI2278" s="225"/>
      <c r="KTJ2278" s="225"/>
      <c r="KTK2278" s="225"/>
      <c r="KTL2278" s="225"/>
      <c r="KTM2278" s="225"/>
      <c r="KTN2278" s="225"/>
      <c r="KTO2278" s="225"/>
      <c r="KTP2278" s="225"/>
      <c r="KTQ2278" s="225"/>
      <c r="KTR2278" s="225"/>
      <c r="KTS2278" s="225"/>
      <c r="KTT2278" s="225"/>
      <c r="KTU2278" s="225"/>
      <c r="KTV2278" s="225"/>
      <c r="KTW2278" s="225"/>
      <c r="KTX2278" s="225"/>
      <c r="KTY2278" s="225"/>
      <c r="KTZ2278" s="225"/>
      <c r="KUA2278" s="225"/>
      <c r="KUB2278" s="225"/>
      <c r="KUC2278" s="225"/>
      <c r="KUD2278" s="225"/>
      <c r="KUE2278" s="225"/>
      <c r="KUF2278" s="225"/>
      <c r="KUG2278" s="225"/>
      <c r="KUH2278" s="225"/>
      <c r="KUI2278" s="225"/>
      <c r="KUJ2278" s="225"/>
      <c r="KUK2278" s="225"/>
      <c r="KUL2278" s="225"/>
      <c r="KUM2278" s="225"/>
      <c r="KUN2278" s="225"/>
      <c r="KUO2278" s="225"/>
      <c r="KUP2278" s="225"/>
      <c r="KUQ2278" s="225"/>
      <c r="KUR2278" s="225"/>
      <c r="KUS2278" s="225"/>
      <c r="KUT2278" s="225"/>
      <c r="KUU2278" s="225"/>
      <c r="KUV2278" s="225"/>
      <c r="KUW2278" s="225"/>
      <c r="KUX2278" s="225"/>
      <c r="KUY2278" s="225"/>
      <c r="KUZ2278" s="225"/>
      <c r="KVA2278" s="225"/>
      <c r="KVB2278" s="225"/>
      <c r="KVC2278" s="225"/>
      <c r="KVD2278" s="225"/>
      <c r="KVE2278" s="225"/>
      <c r="KVF2278" s="225"/>
      <c r="KVG2278" s="225"/>
      <c r="KVH2278" s="225"/>
      <c r="KVI2278" s="225"/>
      <c r="KVJ2278" s="225"/>
      <c r="KVK2278" s="225"/>
      <c r="KVL2278" s="225"/>
      <c r="KVM2278" s="225"/>
      <c r="KVN2278" s="225"/>
      <c r="KVO2278" s="225"/>
      <c r="KVP2278" s="225"/>
      <c r="KVQ2278" s="225"/>
      <c r="KVR2278" s="225"/>
      <c r="KVS2278" s="225"/>
      <c r="KVT2278" s="225"/>
      <c r="KVU2278" s="225"/>
      <c r="KVV2278" s="225"/>
      <c r="KVW2278" s="225"/>
      <c r="KVX2278" s="225"/>
      <c r="KVY2278" s="225"/>
      <c r="KVZ2278" s="225"/>
      <c r="KWA2278" s="225"/>
      <c r="KWB2278" s="225"/>
      <c r="KWC2278" s="225"/>
      <c r="KWD2278" s="225"/>
      <c r="KWE2278" s="225"/>
      <c r="KWF2278" s="225"/>
      <c r="KWG2278" s="225"/>
      <c r="KWH2278" s="225"/>
      <c r="KWI2278" s="225"/>
      <c r="KWJ2278" s="225"/>
      <c r="KWK2278" s="225"/>
      <c r="KWL2278" s="225"/>
      <c r="KWM2278" s="225"/>
      <c r="KWN2278" s="225"/>
      <c r="KWO2278" s="225"/>
      <c r="KWP2278" s="225"/>
      <c r="KWQ2278" s="225"/>
      <c r="KWR2278" s="225"/>
      <c r="KWS2278" s="225"/>
      <c r="KWT2278" s="225"/>
      <c r="KWU2278" s="225"/>
      <c r="KWV2278" s="225"/>
      <c r="KWW2278" s="225"/>
      <c r="KWX2278" s="225"/>
      <c r="KWY2278" s="225"/>
      <c r="KWZ2278" s="225"/>
      <c r="KXA2278" s="225"/>
      <c r="KXB2278" s="225"/>
      <c r="KXC2278" s="225"/>
      <c r="KXD2278" s="225"/>
      <c r="KXE2278" s="225"/>
      <c r="KXF2278" s="225"/>
      <c r="KXG2278" s="225"/>
      <c r="KXH2278" s="225"/>
      <c r="KXI2278" s="225"/>
      <c r="KXJ2278" s="225"/>
      <c r="KXK2278" s="225"/>
      <c r="KXL2278" s="225"/>
      <c r="KXM2278" s="225"/>
      <c r="KXN2278" s="225"/>
      <c r="KXO2278" s="225"/>
      <c r="KXP2278" s="225"/>
      <c r="KXQ2278" s="225"/>
      <c r="KXR2278" s="225"/>
      <c r="KXS2278" s="225"/>
      <c r="KXT2278" s="225"/>
      <c r="KXU2278" s="225"/>
      <c r="KXV2278" s="225"/>
      <c r="KXW2278" s="225"/>
      <c r="KXX2278" s="225"/>
      <c r="KXY2278" s="225"/>
      <c r="KXZ2278" s="225"/>
      <c r="KYA2278" s="225"/>
      <c r="KYB2278" s="225"/>
      <c r="KYC2278" s="225"/>
      <c r="KYD2278" s="225"/>
      <c r="KYE2278" s="225"/>
      <c r="KYF2278" s="225"/>
      <c r="KYG2278" s="225"/>
      <c r="KYH2278" s="225"/>
      <c r="KYI2278" s="225"/>
      <c r="KYJ2278" s="225"/>
      <c r="KYK2278" s="225"/>
      <c r="KYL2278" s="225"/>
      <c r="KYM2278" s="225"/>
      <c r="KYN2278" s="225"/>
      <c r="KYO2278" s="225"/>
      <c r="KYP2278" s="225"/>
      <c r="KYQ2278" s="225"/>
      <c r="KYR2278" s="225"/>
      <c r="KYS2278" s="225"/>
      <c r="KYT2278" s="225"/>
      <c r="KYU2278" s="225"/>
      <c r="KYV2278" s="225"/>
      <c r="KYW2278" s="225"/>
      <c r="KYX2278" s="225"/>
      <c r="KYY2278" s="225"/>
      <c r="KYZ2278" s="225"/>
      <c r="KZA2278" s="225"/>
      <c r="KZB2278" s="225"/>
      <c r="KZC2278" s="225"/>
      <c r="KZD2278" s="225"/>
      <c r="KZE2278" s="225"/>
      <c r="KZF2278" s="225"/>
      <c r="KZG2278" s="225"/>
      <c r="KZH2278" s="225"/>
      <c r="KZI2278" s="225"/>
      <c r="KZJ2278" s="225"/>
      <c r="KZK2278" s="225"/>
      <c r="KZL2278" s="225"/>
      <c r="KZM2278" s="225"/>
      <c r="KZN2278" s="225"/>
      <c r="KZO2278" s="225"/>
      <c r="KZP2278" s="225"/>
      <c r="KZQ2278" s="225"/>
      <c r="KZR2278" s="225"/>
      <c r="KZS2278" s="225"/>
      <c r="KZT2278" s="225"/>
      <c r="KZU2278" s="225"/>
      <c r="KZV2278" s="225"/>
      <c r="KZW2278" s="225"/>
      <c r="KZX2278" s="225"/>
      <c r="KZY2278" s="225"/>
      <c r="KZZ2278" s="225"/>
      <c r="LAA2278" s="225"/>
      <c r="LAB2278" s="225"/>
      <c r="LAC2278" s="225"/>
      <c r="LAD2278" s="225"/>
      <c r="LAE2278" s="225"/>
      <c r="LAF2278" s="225"/>
      <c r="LAG2278" s="225"/>
      <c r="LAH2278" s="225"/>
      <c r="LAI2278" s="225"/>
      <c r="LAJ2278" s="225"/>
      <c r="LAK2278" s="225"/>
      <c r="LAL2278" s="225"/>
      <c r="LAM2278" s="225"/>
      <c r="LAN2278" s="225"/>
      <c r="LAO2278" s="225"/>
      <c r="LAP2278" s="225"/>
      <c r="LAQ2278" s="225"/>
      <c r="LAR2278" s="225"/>
      <c r="LAS2278" s="225"/>
      <c r="LAT2278" s="225"/>
      <c r="LAU2278" s="225"/>
      <c r="LAV2278" s="225"/>
      <c r="LAW2278" s="225"/>
      <c r="LAX2278" s="225"/>
      <c r="LAY2278" s="225"/>
      <c r="LAZ2278" s="225"/>
      <c r="LBA2278" s="225"/>
      <c r="LBB2278" s="225"/>
      <c r="LBC2278" s="225"/>
      <c r="LBD2278" s="225"/>
      <c r="LBE2278" s="225"/>
      <c r="LBF2278" s="225"/>
      <c r="LBG2278" s="225"/>
      <c r="LBH2278" s="225"/>
      <c r="LBI2278" s="225"/>
      <c r="LBJ2278" s="225"/>
      <c r="LBK2278" s="225"/>
      <c r="LBL2278" s="225"/>
      <c r="LBM2278" s="225"/>
      <c r="LBN2278" s="225"/>
      <c r="LBO2278" s="225"/>
      <c r="LBP2278" s="225"/>
      <c r="LBQ2278" s="225"/>
      <c r="LBR2278" s="225"/>
      <c r="LBS2278" s="225"/>
      <c r="LBT2278" s="225"/>
      <c r="LBU2278" s="225"/>
      <c r="LBV2278" s="225"/>
      <c r="LBW2278" s="225"/>
      <c r="LBX2278" s="225"/>
      <c r="LBY2278" s="225"/>
      <c r="LBZ2278" s="225"/>
      <c r="LCA2278" s="225"/>
      <c r="LCB2278" s="225"/>
      <c r="LCC2278" s="225"/>
      <c r="LCD2278" s="225"/>
      <c r="LCE2278" s="225"/>
      <c r="LCF2278" s="225"/>
      <c r="LCG2278" s="225"/>
      <c r="LCH2278" s="225"/>
      <c r="LCI2278" s="225"/>
      <c r="LCJ2278" s="225"/>
      <c r="LCK2278" s="225"/>
      <c r="LCL2278" s="225"/>
      <c r="LCM2278" s="225"/>
      <c r="LCN2278" s="225"/>
      <c r="LCO2278" s="225"/>
      <c r="LCP2278" s="225"/>
      <c r="LCQ2278" s="225"/>
      <c r="LCR2278" s="225"/>
      <c r="LCS2278" s="225"/>
      <c r="LCT2278" s="225"/>
      <c r="LCU2278" s="225"/>
      <c r="LCV2278" s="225"/>
      <c r="LCW2278" s="225"/>
      <c r="LCX2278" s="225"/>
      <c r="LCY2278" s="225"/>
      <c r="LCZ2278" s="225"/>
      <c r="LDA2278" s="225"/>
      <c r="LDB2278" s="225"/>
      <c r="LDC2278" s="225"/>
      <c r="LDD2278" s="225"/>
      <c r="LDE2278" s="225"/>
      <c r="LDF2278" s="225"/>
      <c r="LDG2278" s="225"/>
      <c r="LDH2278" s="225"/>
      <c r="LDI2278" s="225"/>
      <c r="LDJ2278" s="225"/>
      <c r="LDK2278" s="225"/>
      <c r="LDL2278" s="225"/>
      <c r="LDM2278" s="225"/>
      <c r="LDN2278" s="225"/>
      <c r="LDO2278" s="225"/>
      <c r="LDP2278" s="225"/>
      <c r="LDQ2278" s="225"/>
      <c r="LDR2278" s="225"/>
      <c r="LDS2278" s="225"/>
      <c r="LDT2278" s="225"/>
      <c r="LDU2278" s="225"/>
      <c r="LDV2278" s="225"/>
      <c r="LDW2278" s="225"/>
      <c r="LDX2278" s="225"/>
      <c r="LDY2278" s="225"/>
      <c r="LDZ2278" s="225"/>
      <c r="LEA2278" s="225"/>
      <c r="LEB2278" s="225"/>
      <c r="LEC2278" s="225"/>
      <c r="LED2278" s="225"/>
      <c r="LEE2278" s="225"/>
      <c r="LEF2278" s="225"/>
      <c r="LEG2278" s="225"/>
      <c r="LEH2278" s="225"/>
      <c r="LEI2278" s="225"/>
      <c r="LEJ2278" s="225"/>
      <c r="LEK2278" s="225"/>
      <c r="LEL2278" s="225"/>
      <c r="LEM2278" s="225"/>
      <c r="LEN2278" s="225"/>
      <c r="LEO2278" s="225"/>
      <c r="LEP2278" s="225"/>
      <c r="LEQ2278" s="225"/>
      <c r="LER2278" s="225"/>
      <c r="LES2278" s="225"/>
      <c r="LET2278" s="225"/>
      <c r="LEU2278" s="225"/>
      <c r="LEV2278" s="225"/>
      <c r="LEW2278" s="225"/>
      <c r="LEX2278" s="225"/>
      <c r="LEY2278" s="225"/>
      <c r="LEZ2278" s="225"/>
      <c r="LFA2278" s="225"/>
      <c r="LFB2278" s="225"/>
      <c r="LFC2278" s="225"/>
      <c r="LFD2278" s="225"/>
      <c r="LFE2278" s="225"/>
      <c r="LFF2278" s="225"/>
      <c r="LFG2278" s="225"/>
      <c r="LFH2278" s="225"/>
      <c r="LFI2278" s="225"/>
      <c r="LFJ2278" s="225"/>
      <c r="LFK2278" s="225"/>
      <c r="LFL2278" s="225"/>
      <c r="LFM2278" s="225"/>
      <c r="LFN2278" s="225"/>
      <c r="LFO2278" s="225"/>
      <c r="LFP2278" s="225"/>
      <c r="LFQ2278" s="225"/>
      <c r="LFR2278" s="225"/>
      <c r="LFS2278" s="225"/>
      <c r="LFT2278" s="225"/>
      <c r="LFU2278" s="225"/>
      <c r="LFV2278" s="225"/>
      <c r="LFW2278" s="225"/>
      <c r="LFX2278" s="225"/>
      <c r="LFY2278" s="225"/>
      <c r="LFZ2278" s="225"/>
      <c r="LGA2278" s="225"/>
      <c r="LGB2278" s="225"/>
      <c r="LGC2278" s="225"/>
      <c r="LGD2278" s="225"/>
      <c r="LGE2278" s="225"/>
      <c r="LGF2278" s="225"/>
      <c r="LGG2278" s="225"/>
      <c r="LGH2278" s="225"/>
      <c r="LGI2278" s="225"/>
      <c r="LGJ2278" s="225"/>
      <c r="LGK2278" s="225"/>
      <c r="LGL2278" s="225"/>
      <c r="LGM2278" s="225"/>
      <c r="LGN2278" s="225"/>
      <c r="LGO2278" s="225"/>
      <c r="LGP2278" s="225"/>
      <c r="LGQ2278" s="225"/>
      <c r="LGR2278" s="225"/>
      <c r="LGS2278" s="225"/>
      <c r="LGT2278" s="225"/>
      <c r="LGU2278" s="225"/>
      <c r="LGV2278" s="225"/>
      <c r="LGW2278" s="225"/>
      <c r="LGX2278" s="225"/>
      <c r="LGY2278" s="225"/>
      <c r="LGZ2278" s="225"/>
      <c r="LHA2278" s="225"/>
      <c r="LHB2278" s="225"/>
      <c r="LHC2278" s="225"/>
      <c r="LHD2278" s="225"/>
      <c r="LHE2278" s="225"/>
      <c r="LHF2278" s="225"/>
      <c r="LHG2278" s="225"/>
      <c r="LHH2278" s="225"/>
      <c r="LHI2278" s="225"/>
      <c r="LHJ2278" s="225"/>
      <c r="LHK2278" s="225"/>
      <c r="LHL2278" s="225"/>
      <c r="LHM2278" s="225"/>
      <c r="LHN2278" s="225"/>
      <c r="LHO2278" s="225"/>
      <c r="LHP2278" s="225"/>
      <c r="LHQ2278" s="225"/>
      <c r="LHR2278" s="225"/>
      <c r="LHS2278" s="225"/>
      <c r="LHT2278" s="225"/>
      <c r="LHU2278" s="225"/>
      <c r="LHV2278" s="225"/>
      <c r="LHW2278" s="225"/>
      <c r="LHX2278" s="225"/>
      <c r="LHY2278" s="225"/>
      <c r="LHZ2278" s="225"/>
      <c r="LIA2278" s="225"/>
      <c r="LIB2278" s="225"/>
      <c r="LIC2278" s="225"/>
      <c r="LID2278" s="225"/>
      <c r="LIE2278" s="225"/>
      <c r="LIF2278" s="225"/>
      <c r="LIG2278" s="225"/>
      <c r="LIH2278" s="225"/>
      <c r="LII2278" s="225"/>
      <c r="LIJ2278" s="225"/>
      <c r="LIK2278" s="225"/>
      <c r="LIL2278" s="225"/>
      <c r="LIM2278" s="225"/>
      <c r="LIN2278" s="225"/>
      <c r="LIO2278" s="225"/>
      <c r="LIP2278" s="225"/>
      <c r="LIQ2278" s="225"/>
      <c r="LIR2278" s="225"/>
      <c r="LIS2278" s="225"/>
      <c r="LIT2278" s="225"/>
      <c r="LIU2278" s="225"/>
      <c r="LIV2278" s="225"/>
      <c r="LIW2278" s="225"/>
      <c r="LIX2278" s="225"/>
      <c r="LIY2278" s="225"/>
      <c r="LIZ2278" s="225"/>
      <c r="LJA2278" s="225"/>
      <c r="LJB2278" s="225"/>
      <c r="LJC2278" s="225"/>
      <c r="LJD2278" s="225"/>
      <c r="LJE2278" s="225"/>
      <c r="LJF2278" s="225"/>
      <c r="LJG2278" s="225"/>
      <c r="LJH2278" s="225"/>
      <c r="LJI2278" s="225"/>
      <c r="LJJ2278" s="225"/>
      <c r="LJK2278" s="225"/>
      <c r="LJL2278" s="225"/>
      <c r="LJM2278" s="225"/>
      <c r="LJN2278" s="225"/>
      <c r="LJO2278" s="225"/>
      <c r="LJP2278" s="225"/>
      <c r="LJQ2278" s="225"/>
      <c r="LJR2278" s="225"/>
      <c r="LJS2278" s="225"/>
      <c r="LJT2278" s="225"/>
      <c r="LJU2278" s="225"/>
      <c r="LJV2278" s="225"/>
      <c r="LJW2278" s="225"/>
      <c r="LJX2278" s="225"/>
      <c r="LJY2278" s="225"/>
      <c r="LJZ2278" s="225"/>
      <c r="LKA2278" s="225"/>
      <c r="LKB2278" s="225"/>
      <c r="LKC2278" s="225"/>
      <c r="LKD2278" s="225"/>
      <c r="LKE2278" s="225"/>
      <c r="LKF2278" s="225"/>
      <c r="LKG2278" s="225"/>
      <c r="LKH2278" s="225"/>
      <c r="LKI2278" s="225"/>
      <c r="LKJ2278" s="225"/>
      <c r="LKK2278" s="225"/>
      <c r="LKL2278" s="225"/>
      <c r="LKM2278" s="225"/>
      <c r="LKN2278" s="225"/>
      <c r="LKO2278" s="225"/>
      <c r="LKP2278" s="225"/>
      <c r="LKQ2278" s="225"/>
      <c r="LKR2278" s="225"/>
      <c r="LKS2278" s="225"/>
      <c r="LKT2278" s="225"/>
      <c r="LKU2278" s="225"/>
      <c r="LKV2278" s="225"/>
      <c r="LKW2278" s="225"/>
      <c r="LKX2278" s="225"/>
      <c r="LKY2278" s="225"/>
      <c r="LKZ2278" s="225"/>
      <c r="LLA2278" s="225"/>
      <c r="LLB2278" s="225"/>
      <c r="LLC2278" s="225"/>
      <c r="LLD2278" s="225"/>
      <c r="LLE2278" s="225"/>
      <c r="LLF2278" s="225"/>
      <c r="LLG2278" s="225"/>
      <c r="LLH2278" s="225"/>
      <c r="LLI2278" s="225"/>
      <c r="LLJ2278" s="225"/>
      <c r="LLK2278" s="225"/>
      <c r="LLL2278" s="225"/>
      <c r="LLM2278" s="225"/>
      <c r="LLN2278" s="225"/>
      <c r="LLO2278" s="225"/>
      <c r="LLP2278" s="225"/>
      <c r="LLQ2278" s="225"/>
      <c r="LLR2278" s="225"/>
      <c r="LLS2278" s="225"/>
      <c r="LLT2278" s="225"/>
      <c r="LLU2278" s="225"/>
      <c r="LLV2278" s="225"/>
      <c r="LLW2278" s="225"/>
      <c r="LLX2278" s="225"/>
      <c r="LLY2278" s="225"/>
      <c r="LLZ2278" s="225"/>
      <c r="LMA2278" s="225"/>
      <c r="LMB2278" s="225"/>
      <c r="LMC2278" s="225"/>
      <c r="LMD2278" s="225"/>
      <c r="LME2278" s="225"/>
      <c r="LMF2278" s="225"/>
      <c r="LMG2278" s="225"/>
      <c r="LMH2278" s="225"/>
      <c r="LMI2278" s="225"/>
      <c r="LMJ2278" s="225"/>
      <c r="LMK2278" s="225"/>
      <c r="LML2278" s="225"/>
      <c r="LMM2278" s="225"/>
      <c r="LMN2278" s="225"/>
      <c r="LMO2278" s="225"/>
      <c r="LMP2278" s="225"/>
      <c r="LMQ2278" s="225"/>
      <c r="LMR2278" s="225"/>
      <c r="LMS2278" s="225"/>
      <c r="LMT2278" s="225"/>
      <c r="LMU2278" s="225"/>
      <c r="LMV2278" s="225"/>
      <c r="LMW2278" s="225"/>
      <c r="LMX2278" s="225"/>
      <c r="LMY2278" s="225"/>
      <c r="LMZ2278" s="225"/>
      <c r="LNA2278" s="225"/>
      <c r="LNB2278" s="225"/>
      <c r="LNC2278" s="225"/>
      <c r="LND2278" s="225"/>
      <c r="LNE2278" s="225"/>
      <c r="LNF2278" s="225"/>
      <c r="LNG2278" s="225"/>
      <c r="LNH2278" s="225"/>
      <c r="LNI2278" s="225"/>
      <c r="LNJ2278" s="225"/>
      <c r="LNK2278" s="225"/>
      <c r="LNL2278" s="225"/>
      <c r="LNM2278" s="225"/>
      <c r="LNN2278" s="225"/>
      <c r="LNO2278" s="225"/>
      <c r="LNP2278" s="225"/>
      <c r="LNQ2278" s="225"/>
      <c r="LNR2278" s="225"/>
      <c r="LNS2278" s="225"/>
      <c r="LNT2278" s="225"/>
      <c r="LNU2278" s="225"/>
      <c r="LNV2278" s="225"/>
      <c r="LNW2278" s="225"/>
      <c r="LNX2278" s="225"/>
      <c r="LNY2278" s="225"/>
      <c r="LNZ2278" s="225"/>
      <c r="LOA2278" s="225"/>
      <c r="LOB2278" s="225"/>
      <c r="LOC2278" s="225"/>
      <c r="LOD2278" s="225"/>
      <c r="LOE2278" s="225"/>
      <c r="LOF2278" s="225"/>
      <c r="LOG2278" s="225"/>
      <c r="LOH2278" s="225"/>
      <c r="LOI2278" s="225"/>
      <c r="LOJ2278" s="225"/>
      <c r="LOK2278" s="225"/>
      <c r="LOL2278" s="225"/>
      <c r="LOM2278" s="225"/>
      <c r="LON2278" s="225"/>
      <c r="LOO2278" s="225"/>
      <c r="LOP2278" s="225"/>
      <c r="LOQ2278" s="225"/>
      <c r="LOR2278" s="225"/>
      <c r="LOS2278" s="225"/>
      <c r="LOT2278" s="225"/>
      <c r="LOU2278" s="225"/>
      <c r="LOV2278" s="225"/>
      <c r="LOW2278" s="225"/>
      <c r="LOX2278" s="225"/>
      <c r="LOY2278" s="225"/>
      <c r="LOZ2278" s="225"/>
      <c r="LPA2278" s="225"/>
      <c r="LPB2278" s="225"/>
      <c r="LPC2278" s="225"/>
      <c r="LPD2278" s="225"/>
      <c r="LPE2278" s="225"/>
      <c r="LPF2278" s="225"/>
      <c r="LPG2278" s="225"/>
      <c r="LPH2278" s="225"/>
      <c r="LPI2278" s="225"/>
      <c r="LPJ2278" s="225"/>
      <c r="LPK2278" s="225"/>
      <c r="LPL2278" s="225"/>
      <c r="LPM2278" s="225"/>
      <c r="LPN2278" s="225"/>
      <c r="LPO2278" s="225"/>
      <c r="LPP2278" s="225"/>
      <c r="LPQ2278" s="225"/>
      <c r="LPR2278" s="225"/>
      <c r="LPS2278" s="225"/>
      <c r="LPT2278" s="225"/>
      <c r="LPU2278" s="225"/>
      <c r="LPV2278" s="225"/>
      <c r="LPW2278" s="225"/>
      <c r="LPX2278" s="225"/>
      <c r="LPY2278" s="225"/>
      <c r="LPZ2278" s="225"/>
      <c r="LQA2278" s="225"/>
      <c r="LQB2278" s="225"/>
      <c r="LQC2278" s="225"/>
      <c r="LQD2278" s="225"/>
      <c r="LQE2278" s="225"/>
      <c r="LQF2278" s="225"/>
      <c r="LQG2278" s="225"/>
      <c r="LQH2278" s="225"/>
      <c r="LQI2278" s="225"/>
      <c r="LQJ2278" s="225"/>
      <c r="LQK2278" s="225"/>
      <c r="LQL2278" s="225"/>
      <c r="LQM2278" s="225"/>
      <c r="LQN2278" s="225"/>
      <c r="LQO2278" s="225"/>
      <c r="LQP2278" s="225"/>
      <c r="LQQ2278" s="225"/>
      <c r="LQR2278" s="225"/>
      <c r="LQS2278" s="225"/>
      <c r="LQT2278" s="225"/>
      <c r="LQU2278" s="225"/>
      <c r="LQV2278" s="225"/>
      <c r="LQW2278" s="225"/>
      <c r="LQX2278" s="225"/>
      <c r="LQY2278" s="225"/>
      <c r="LQZ2278" s="225"/>
      <c r="LRA2278" s="225"/>
      <c r="LRB2278" s="225"/>
      <c r="LRC2278" s="225"/>
      <c r="LRD2278" s="225"/>
      <c r="LRE2278" s="225"/>
      <c r="LRF2278" s="225"/>
      <c r="LRG2278" s="225"/>
      <c r="LRH2278" s="225"/>
      <c r="LRI2278" s="225"/>
      <c r="LRJ2278" s="225"/>
      <c r="LRK2278" s="225"/>
      <c r="LRL2278" s="225"/>
      <c r="LRM2278" s="225"/>
      <c r="LRN2278" s="225"/>
      <c r="LRO2278" s="225"/>
      <c r="LRP2278" s="225"/>
      <c r="LRQ2278" s="225"/>
      <c r="LRR2278" s="225"/>
      <c r="LRS2278" s="225"/>
      <c r="LRT2278" s="225"/>
      <c r="LRU2278" s="225"/>
      <c r="LRV2278" s="225"/>
      <c r="LRW2278" s="225"/>
      <c r="LRX2278" s="225"/>
      <c r="LRY2278" s="225"/>
      <c r="LRZ2278" s="225"/>
      <c r="LSA2278" s="225"/>
      <c r="LSB2278" s="225"/>
      <c r="LSC2278" s="225"/>
      <c r="LSD2278" s="225"/>
      <c r="LSE2278" s="225"/>
      <c r="LSF2278" s="225"/>
      <c r="LSG2278" s="225"/>
      <c r="LSH2278" s="225"/>
      <c r="LSI2278" s="225"/>
      <c r="LSJ2278" s="225"/>
      <c r="LSK2278" s="225"/>
      <c r="LSL2278" s="225"/>
      <c r="LSM2278" s="225"/>
      <c r="LSN2278" s="225"/>
      <c r="LSO2278" s="225"/>
      <c r="LSP2278" s="225"/>
      <c r="LSQ2278" s="225"/>
      <c r="LSR2278" s="225"/>
      <c r="LSS2278" s="225"/>
      <c r="LST2278" s="225"/>
      <c r="LSU2278" s="225"/>
      <c r="LSV2278" s="225"/>
      <c r="LSW2278" s="225"/>
      <c r="LSX2278" s="225"/>
      <c r="LSY2278" s="225"/>
      <c r="LSZ2278" s="225"/>
      <c r="LTA2278" s="225"/>
      <c r="LTB2278" s="225"/>
      <c r="LTC2278" s="225"/>
      <c r="LTD2278" s="225"/>
      <c r="LTE2278" s="225"/>
      <c r="LTF2278" s="225"/>
      <c r="LTG2278" s="225"/>
      <c r="LTH2278" s="225"/>
      <c r="LTI2278" s="225"/>
      <c r="LTJ2278" s="225"/>
      <c r="LTK2278" s="225"/>
      <c r="LTL2278" s="225"/>
      <c r="LTM2278" s="225"/>
      <c r="LTN2278" s="225"/>
      <c r="LTO2278" s="225"/>
      <c r="LTP2278" s="225"/>
      <c r="LTQ2278" s="225"/>
      <c r="LTR2278" s="225"/>
      <c r="LTS2278" s="225"/>
      <c r="LTT2278" s="225"/>
      <c r="LTU2278" s="225"/>
      <c r="LTV2278" s="225"/>
      <c r="LTW2278" s="225"/>
      <c r="LTX2278" s="225"/>
      <c r="LTY2278" s="225"/>
      <c r="LTZ2278" s="225"/>
      <c r="LUA2278" s="225"/>
      <c r="LUB2278" s="225"/>
      <c r="LUC2278" s="225"/>
      <c r="LUD2278" s="225"/>
      <c r="LUE2278" s="225"/>
      <c r="LUF2278" s="225"/>
      <c r="LUG2278" s="225"/>
      <c r="LUH2278" s="225"/>
      <c r="LUI2278" s="225"/>
      <c r="LUJ2278" s="225"/>
      <c r="LUK2278" s="225"/>
      <c r="LUL2278" s="225"/>
      <c r="LUM2278" s="225"/>
      <c r="LUN2278" s="225"/>
      <c r="LUO2278" s="225"/>
      <c r="LUP2278" s="225"/>
      <c r="LUQ2278" s="225"/>
      <c r="LUR2278" s="225"/>
      <c r="LUS2278" s="225"/>
      <c r="LUT2278" s="225"/>
      <c r="LUU2278" s="225"/>
      <c r="LUV2278" s="225"/>
      <c r="LUW2278" s="225"/>
      <c r="LUX2278" s="225"/>
      <c r="LUY2278" s="225"/>
      <c r="LUZ2278" s="225"/>
      <c r="LVA2278" s="225"/>
      <c r="LVB2278" s="225"/>
      <c r="LVC2278" s="225"/>
      <c r="LVD2278" s="225"/>
      <c r="LVE2278" s="225"/>
      <c r="LVF2278" s="225"/>
      <c r="LVG2278" s="225"/>
      <c r="LVH2278" s="225"/>
      <c r="LVI2278" s="225"/>
      <c r="LVJ2278" s="225"/>
      <c r="LVK2278" s="225"/>
      <c r="LVL2278" s="225"/>
      <c r="LVM2278" s="225"/>
      <c r="LVN2278" s="225"/>
      <c r="LVO2278" s="225"/>
      <c r="LVP2278" s="225"/>
      <c r="LVQ2278" s="225"/>
      <c r="LVR2278" s="225"/>
      <c r="LVS2278" s="225"/>
      <c r="LVT2278" s="225"/>
      <c r="LVU2278" s="225"/>
      <c r="LVV2278" s="225"/>
      <c r="LVW2278" s="225"/>
      <c r="LVX2278" s="225"/>
      <c r="LVY2278" s="225"/>
      <c r="LVZ2278" s="225"/>
      <c r="LWA2278" s="225"/>
      <c r="LWB2278" s="225"/>
      <c r="LWC2278" s="225"/>
      <c r="LWD2278" s="225"/>
      <c r="LWE2278" s="225"/>
      <c r="LWF2278" s="225"/>
      <c r="LWG2278" s="225"/>
      <c r="LWH2278" s="225"/>
      <c r="LWI2278" s="225"/>
      <c r="LWJ2278" s="225"/>
      <c r="LWK2278" s="225"/>
      <c r="LWL2278" s="225"/>
      <c r="LWM2278" s="225"/>
      <c r="LWN2278" s="225"/>
      <c r="LWO2278" s="225"/>
      <c r="LWP2278" s="225"/>
      <c r="LWQ2278" s="225"/>
      <c r="LWR2278" s="225"/>
      <c r="LWS2278" s="225"/>
      <c r="LWT2278" s="225"/>
      <c r="LWU2278" s="225"/>
      <c r="LWV2278" s="225"/>
      <c r="LWW2278" s="225"/>
      <c r="LWX2278" s="225"/>
      <c r="LWY2278" s="225"/>
      <c r="LWZ2278" s="225"/>
      <c r="LXA2278" s="225"/>
      <c r="LXB2278" s="225"/>
      <c r="LXC2278" s="225"/>
      <c r="LXD2278" s="225"/>
      <c r="LXE2278" s="225"/>
      <c r="LXF2278" s="225"/>
      <c r="LXG2278" s="225"/>
      <c r="LXH2278" s="225"/>
      <c r="LXI2278" s="225"/>
      <c r="LXJ2278" s="225"/>
      <c r="LXK2278" s="225"/>
      <c r="LXL2278" s="225"/>
      <c r="LXM2278" s="225"/>
      <c r="LXN2278" s="225"/>
      <c r="LXO2278" s="225"/>
      <c r="LXP2278" s="225"/>
      <c r="LXQ2278" s="225"/>
      <c r="LXR2278" s="225"/>
      <c r="LXS2278" s="225"/>
      <c r="LXT2278" s="225"/>
      <c r="LXU2278" s="225"/>
      <c r="LXV2278" s="225"/>
      <c r="LXW2278" s="225"/>
      <c r="LXX2278" s="225"/>
      <c r="LXY2278" s="225"/>
      <c r="LXZ2278" s="225"/>
      <c r="LYA2278" s="225"/>
      <c r="LYB2278" s="225"/>
      <c r="LYC2278" s="225"/>
      <c r="LYD2278" s="225"/>
      <c r="LYE2278" s="225"/>
      <c r="LYF2278" s="225"/>
      <c r="LYG2278" s="225"/>
      <c r="LYH2278" s="225"/>
      <c r="LYI2278" s="225"/>
      <c r="LYJ2278" s="225"/>
      <c r="LYK2278" s="225"/>
      <c r="LYL2278" s="225"/>
      <c r="LYM2278" s="225"/>
      <c r="LYN2278" s="225"/>
      <c r="LYO2278" s="225"/>
      <c r="LYP2278" s="225"/>
      <c r="LYQ2278" s="225"/>
      <c r="LYR2278" s="225"/>
      <c r="LYS2278" s="225"/>
      <c r="LYT2278" s="225"/>
      <c r="LYU2278" s="225"/>
      <c r="LYV2278" s="225"/>
      <c r="LYW2278" s="225"/>
      <c r="LYX2278" s="225"/>
      <c r="LYY2278" s="225"/>
      <c r="LYZ2278" s="225"/>
      <c r="LZA2278" s="225"/>
      <c r="LZB2278" s="225"/>
      <c r="LZC2278" s="225"/>
      <c r="LZD2278" s="225"/>
      <c r="LZE2278" s="225"/>
      <c r="LZF2278" s="225"/>
      <c r="LZG2278" s="225"/>
      <c r="LZH2278" s="225"/>
      <c r="LZI2278" s="225"/>
      <c r="LZJ2278" s="225"/>
      <c r="LZK2278" s="225"/>
      <c r="LZL2278" s="225"/>
      <c r="LZM2278" s="225"/>
      <c r="LZN2278" s="225"/>
      <c r="LZO2278" s="225"/>
      <c r="LZP2278" s="225"/>
      <c r="LZQ2278" s="225"/>
      <c r="LZR2278" s="225"/>
      <c r="LZS2278" s="225"/>
      <c r="LZT2278" s="225"/>
      <c r="LZU2278" s="225"/>
      <c r="LZV2278" s="225"/>
      <c r="LZW2278" s="225"/>
      <c r="LZX2278" s="225"/>
      <c r="LZY2278" s="225"/>
      <c r="LZZ2278" s="225"/>
      <c r="MAA2278" s="225"/>
      <c r="MAB2278" s="225"/>
      <c r="MAC2278" s="225"/>
      <c r="MAD2278" s="225"/>
      <c r="MAE2278" s="225"/>
      <c r="MAF2278" s="225"/>
      <c r="MAG2278" s="225"/>
      <c r="MAH2278" s="225"/>
      <c r="MAI2278" s="225"/>
      <c r="MAJ2278" s="225"/>
      <c r="MAK2278" s="225"/>
      <c r="MAL2278" s="225"/>
      <c r="MAM2278" s="225"/>
      <c r="MAN2278" s="225"/>
      <c r="MAO2278" s="225"/>
      <c r="MAP2278" s="225"/>
      <c r="MAQ2278" s="225"/>
      <c r="MAR2278" s="225"/>
      <c r="MAS2278" s="225"/>
      <c r="MAT2278" s="225"/>
      <c r="MAU2278" s="225"/>
      <c r="MAV2278" s="225"/>
      <c r="MAW2278" s="225"/>
      <c r="MAX2278" s="225"/>
      <c r="MAY2278" s="225"/>
      <c r="MAZ2278" s="225"/>
      <c r="MBA2278" s="225"/>
      <c r="MBB2278" s="225"/>
      <c r="MBC2278" s="225"/>
      <c r="MBD2278" s="225"/>
      <c r="MBE2278" s="225"/>
      <c r="MBF2278" s="225"/>
      <c r="MBG2278" s="225"/>
      <c r="MBH2278" s="225"/>
      <c r="MBI2278" s="225"/>
      <c r="MBJ2278" s="225"/>
      <c r="MBK2278" s="225"/>
      <c r="MBL2278" s="225"/>
      <c r="MBM2278" s="225"/>
      <c r="MBN2278" s="225"/>
      <c r="MBO2278" s="225"/>
      <c r="MBP2278" s="225"/>
      <c r="MBQ2278" s="225"/>
      <c r="MBR2278" s="225"/>
      <c r="MBS2278" s="225"/>
      <c r="MBT2278" s="225"/>
      <c r="MBU2278" s="225"/>
      <c r="MBV2278" s="225"/>
      <c r="MBW2278" s="225"/>
      <c r="MBX2278" s="225"/>
      <c r="MBY2278" s="225"/>
      <c r="MBZ2278" s="225"/>
      <c r="MCA2278" s="225"/>
      <c r="MCB2278" s="225"/>
      <c r="MCC2278" s="225"/>
      <c r="MCD2278" s="225"/>
      <c r="MCE2278" s="225"/>
      <c r="MCF2278" s="225"/>
      <c r="MCG2278" s="225"/>
      <c r="MCH2278" s="225"/>
      <c r="MCI2278" s="225"/>
      <c r="MCJ2278" s="225"/>
      <c r="MCK2278" s="225"/>
      <c r="MCL2278" s="225"/>
      <c r="MCM2278" s="225"/>
      <c r="MCN2278" s="225"/>
      <c r="MCO2278" s="225"/>
      <c r="MCP2278" s="225"/>
      <c r="MCQ2278" s="225"/>
      <c r="MCR2278" s="225"/>
      <c r="MCS2278" s="225"/>
      <c r="MCT2278" s="225"/>
      <c r="MCU2278" s="225"/>
      <c r="MCV2278" s="225"/>
      <c r="MCW2278" s="225"/>
      <c r="MCX2278" s="225"/>
      <c r="MCY2278" s="225"/>
      <c r="MCZ2278" s="225"/>
      <c r="MDA2278" s="225"/>
      <c r="MDB2278" s="225"/>
      <c r="MDC2278" s="225"/>
      <c r="MDD2278" s="225"/>
      <c r="MDE2278" s="225"/>
      <c r="MDF2278" s="225"/>
      <c r="MDG2278" s="225"/>
      <c r="MDH2278" s="225"/>
      <c r="MDI2278" s="225"/>
      <c r="MDJ2278" s="225"/>
      <c r="MDK2278" s="225"/>
      <c r="MDL2278" s="225"/>
      <c r="MDM2278" s="225"/>
      <c r="MDN2278" s="225"/>
      <c r="MDO2278" s="225"/>
      <c r="MDP2278" s="225"/>
      <c r="MDQ2278" s="225"/>
      <c r="MDR2278" s="225"/>
      <c r="MDS2278" s="225"/>
      <c r="MDT2278" s="225"/>
      <c r="MDU2278" s="225"/>
      <c r="MDV2278" s="225"/>
      <c r="MDW2278" s="225"/>
      <c r="MDX2278" s="225"/>
      <c r="MDY2278" s="225"/>
      <c r="MDZ2278" s="225"/>
      <c r="MEA2278" s="225"/>
      <c r="MEB2278" s="225"/>
      <c r="MEC2278" s="225"/>
      <c r="MED2278" s="225"/>
      <c r="MEE2278" s="225"/>
      <c r="MEF2278" s="225"/>
      <c r="MEG2278" s="225"/>
      <c r="MEH2278" s="225"/>
      <c r="MEI2278" s="225"/>
      <c r="MEJ2278" s="225"/>
      <c r="MEK2278" s="225"/>
      <c r="MEL2278" s="225"/>
      <c r="MEM2278" s="225"/>
      <c r="MEN2278" s="225"/>
      <c r="MEO2278" s="225"/>
      <c r="MEP2278" s="225"/>
      <c r="MEQ2278" s="225"/>
      <c r="MER2278" s="225"/>
      <c r="MES2278" s="225"/>
      <c r="MET2278" s="225"/>
      <c r="MEU2278" s="225"/>
      <c r="MEV2278" s="225"/>
      <c r="MEW2278" s="225"/>
      <c r="MEX2278" s="225"/>
      <c r="MEY2278" s="225"/>
      <c r="MEZ2278" s="225"/>
      <c r="MFA2278" s="225"/>
      <c r="MFB2278" s="225"/>
      <c r="MFC2278" s="225"/>
      <c r="MFD2278" s="225"/>
      <c r="MFE2278" s="225"/>
      <c r="MFF2278" s="225"/>
      <c r="MFG2278" s="225"/>
      <c r="MFH2278" s="225"/>
      <c r="MFI2278" s="225"/>
      <c r="MFJ2278" s="225"/>
      <c r="MFK2278" s="225"/>
      <c r="MFL2278" s="225"/>
      <c r="MFM2278" s="225"/>
      <c r="MFN2278" s="225"/>
      <c r="MFO2278" s="225"/>
      <c r="MFP2278" s="225"/>
      <c r="MFQ2278" s="225"/>
      <c r="MFR2278" s="225"/>
      <c r="MFS2278" s="225"/>
      <c r="MFT2278" s="225"/>
      <c r="MFU2278" s="225"/>
      <c r="MFV2278" s="225"/>
      <c r="MFW2278" s="225"/>
      <c r="MFX2278" s="225"/>
      <c r="MFY2278" s="225"/>
      <c r="MFZ2278" s="225"/>
      <c r="MGA2278" s="225"/>
      <c r="MGB2278" s="225"/>
      <c r="MGC2278" s="225"/>
      <c r="MGD2278" s="225"/>
      <c r="MGE2278" s="225"/>
      <c r="MGF2278" s="225"/>
      <c r="MGG2278" s="225"/>
      <c r="MGH2278" s="225"/>
      <c r="MGI2278" s="225"/>
      <c r="MGJ2278" s="225"/>
      <c r="MGK2278" s="225"/>
      <c r="MGL2278" s="225"/>
      <c r="MGM2278" s="225"/>
      <c r="MGN2278" s="225"/>
      <c r="MGO2278" s="225"/>
      <c r="MGP2278" s="225"/>
      <c r="MGQ2278" s="225"/>
      <c r="MGR2278" s="225"/>
      <c r="MGS2278" s="225"/>
      <c r="MGT2278" s="225"/>
      <c r="MGU2278" s="225"/>
      <c r="MGV2278" s="225"/>
      <c r="MGW2278" s="225"/>
      <c r="MGX2278" s="225"/>
      <c r="MGY2278" s="225"/>
      <c r="MGZ2278" s="225"/>
      <c r="MHA2278" s="225"/>
      <c r="MHB2278" s="225"/>
      <c r="MHC2278" s="225"/>
      <c r="MHD2278" s="225"/>
      <c r="MHE2278" s="225"/>
      <c r="MHF2278" s="225"/>
      <c r="MHG2278" s="225"/>
      <c r="MHH2278" s="225"/>
      <c r="MHI2278" s="225"/>
      <c r="MHJ2278" s="225"/>
      <c r="MHK2278" s="225"/>
      <c r="MHL2278" s="225"/>
      <c r="MHM2278" s="225"/>
      <c r="MHN2278" s="225"/>
      <c r="MHO2278" s="225"/>
      <c r="MHP2278" s="225"/>
      <c r="MHQ2278" s="225"/>
      <c r="MHR2278" s="225"/>
      <c r="MHS2278" s="225"/>
      <c r="MHT2278" s="225"/>
      <c r="MHU2278" s="225"/>
      <c r="MHV2278" s="225"/>
      <c r="MHW2278" s="225"/>
      <c r="MHX2278" s="225"/>
      <c r="MHY2278" s="225"/>
      <c r="MHZ2278" s="225"/>
      <c r="MIA2278" s="225"/>
      <c r="MIB2278" s="225"/>
      <c r="MIC2278" s="225"/>
      <c r="MID2278" s="225"/>
      <c r="MIE2278" s="225"/>
      <c r="MIF2278" s="225"/>
      <c r="MIG2278" s="225"/>
      <c r="MIH2278" s="225"/>
      <c r="MII2278" s="225"/>
      <c r="MIJ2278" s="225"/>
      <c r="MIK2278" s="225"/>
      <c r="MIL2278" s="225"/>
      <c r="MIM2278" s="225"/>
      <c r="MIN2278" s="225"/>
      <c r="MIO2278" s="225"/>
      <c r="MIP2278" s="225"/>
      <c r="MIQ2278" s="225"/>
      <c r="MIR2278" s="225"/>
      <c r="MIS2278" s="225"/>
      <c r="MIT2278" s="225"/>
      <c r="MIU2278" s="225"/>
      <c r="MIV2278" s="225"/>
      <c r="MIW2278" s="225"/>
      <c r="MIX2278" s="225"/>
      <c r="MIY2278" s="225"/>
      <c r="MIZ2278" s="225"/>
      <c r="MJA2278" s="225"/>
      <c r="MJB2278" s="225"/>
      <c r="MJC2278" s="225"/>
      <c r="MJD2278" s="225"/>
      <c r="MJE2278" s="225"/>
      <c r="MJF2278" s="225"/>
      <c r="MJG2278" s="225"/>
      <c r="MJH2278" s="225"/>
      <c r="MJI2278" s="225"/>
      <c r="MJJ2278" s="225"/>
      <c r="MJK2278" s="225"/>
      <c r="MJL2278" s="225"/>
      <c r="MJM2278" s="225"/>
      <c r="MJN2278" s="225"/>
      <c r="MJO2278" s="225"/>
      <c r="MJP2278" s="225"/>
      <c r="MJQ2278" s="225"/>
      <c r="MJR2278" s="225"/>
      <c r="MJS2278" s="225"/>
      <c r="MJT2278" s="225"/>
      <c r="MJU2278" s="225"/>
      <c r="MJV2278" s="225"/>
      <c r="MJW2278" s="225"/>
      <c r="MJX2278" s="225"/>
      <c r="MJY2278" s="225"/>
      <c r="MJZ2278" s="225"/>
      <c r="MKA2278" s="225"/>
      <c r="MKB2278" s="225"/>
      <c r="MKC2278" s="225"/>
      <c r="MKD2278" s="225"/>
      <c r="MKE2278" s="225"/>
      <c r="MKF2278" s="225"/>
      <c r="MKG2278" s="225"/>
      <c r="MKH2278" s="225"/>
      <c r="MKI2278" s="225"/>
      <c r="MKJ2278" s="225"/>
      <c r="MKK2278" s="225"/>
      <c r="MKL2278" s="225"/>
      <c r="MKM2278" s="225"/>
      <c r="MKN2278" s="225"/>
      <c r="MKO2278" s="225"/>
      <c r="MKP2278" s="225"/>
      <c r="MKQ2278" s="225"/>
      <c r="MKR2278" s="225"/>
      <c r="MKS2278" s="225"/>
      <c r="MKT2278" s="225"/>
      <c r="MKU2278" s="225"/>
      <c r="MKV2278" s="225"/>
      <c r="MKW2278" s="225"/>
      <c r="MKX2278" s="225"/>
      <c r="MKY2278" s="225"/>
      <c r="MKZ2278" s="225"/>
      <c r="MLA2278" s="225"/>
      <c r="MLB2278" s="225"/>
      <c r="MLC2278" s="225"/>
      <c r="MLD2278" s="225"/>
      <c r="MLE2278" s="225"/>
      <c r="MLF2278" s="225"/>
      <c r="MLG2278" s="225"/>
      <c r="MLH2278" s="225"/>
      <c r="MLI2278" s="225"/>
      <c r="MLJ2278" s="225"/>
      <c r="MLK2278" s="225"/>
      <c r="MLL2278" s="225"/>
      <c r="MLM2278" s="225"/>
      <c r="MLN2278" s="225"/>
      <c r="MLO2278" s="225"/>
      <c r="MLP2278" s="225"/>
      <c r="MLQ2278" s="225"/>
      <c r="MLR2278" s="225"/>
      <c r="MLS2278" s="225"/>
      <c r="MLT2278" s="225"/>
      <c r="MLU2278" s="225"/>
      <c r="MLV2278" s="225"/>
      <c r="MLW2278" s="225"/>
      <c r="MLX2278" s="225"/>
      <c r="MLY2278" s="225"/>
      <c r="MLZ2278" s="225"/>
      <c r="MMA2278" s="225"/>
      <c r="MMB2278" s="225"/>
      <c r="MMC2278" s="225"/>
      <c r="MMD2278" s="225"/>
      <c r="MME2278" s="225"/>
      <c r="MMF2278" s="225"/>
      <c r="MMG2278" s="225"/>
      <c r="MMH2278" s="225"/>
      <c r="MMI2278" s="225"/>
      <c r="MMJ2278" s="225"/>
      <c r="MMK2278" s="225"/>
      <c r="MML2278" s="225"/>
      <c r="MMM2278" s="225"/>
      <c r="MMN2278" s="225"/>
      <c r="MMO2278" s="225"/>
      <c r="MMP2278" s="225"/>
      <c r="MMQ2278" s="225"/>
      <c r="MMR2278" s="225"/>
      <c r="MMS2278" s="225"/>
      <c r="MMT2278" s="225"/>
      <c r="MMU2278" s="225"/>
      <c r="MMV2278" s="225"/>
      <c r="MMW2278" s="225"/>
      <c r="MMX2278" s="225"/>
      <c r="MMY2278" s="225"/>
      <c r="MMZ2278" s="225"/>
      <c r="MNA2278" s="225"/>
      <c r="MNB2278" s="225"/>
      <c r="MNC2278" s="225"/>
      <c r="MND2278" s="225"/>
      <c r="MNE2278" s="225"/>
      <c r="MNF2278" s="225"/>
      <c r="MNG2278" s="225"/>
      <c r="MNH2278" s="225"/>
      <c r="MNI2278" s="225"/>
      <c r="MNJ2278" s="225"/>
      <c r="MNK2278" s="225"/>
      <c r="MNL2278" s="225"/>
      <c r="MNM2278" s="225"/>
      <c r="MNN2278" s="225"/>
      <c r="MNO2278" s="225"/>
      <c r="MNP2278" s="225"/>
      <c r="MNQ2278" s="225"/>
      <c r="MNR2278" s="225"/>
      <c r="MNS2278" s="225"/>
      <c r="MNT2278" s="225"/>
      <c r="MNU2278" s="225"/>
      <c r="MNV2278" s="225"/>
      <c r="MNW2278" s="225"/>
      <c r="MNX2278" s="225"/>
      <c r="MNY2278" s="225"/>
      <c r="MNZ2278" s="225"/>
      <c r="MOA2278" s="225"/>
      <c r="MOB2278" s="225"/>
      <c r="MOC2278" s="225"/>
      <c r="MOD2278" s="225"/>
      <c r="MOE2278" s="225"/>
      <c r="MOF2278" s="225"/>
      <c r="MOG2278" s="225"/>
      <c r="MOH2278" s="225"/>
      <c r="MOI2278" s="225"/>
      <c r="MOJ2278" s="225"/>
      <c r="MOK2278" s="225"/>
      <c r="MOL2278" s="225"/>
      <c r="MOM2278" s="225"/>
      <c r="MON2278" s="225"/>
      <c r="MOO2278" s="225"/>
      <c r="MOP2278" s="225"/>
      <c r="MOQ2278" s="225"/>
      <c r="MOR2278" s="225"/>
      <c r="MOS2278" s="225"/>
      <c r="MOT2278" s="225"/>
      <c r="MOU2278" s="225"/>
      <c r="MOV2278" s="225"/>
      <c r="MOW2278" s="225"/>
      <c r="MOX2278" s="225"/>
      <c r="MOY2278" s="225"/>
      <c r="MOZ2278" s="225"/>
      <c r="MPA2278" s="225"/>
      <c r="MPB2278" s="225"/>
      <c r="MPC2278" s="225"/>
      <c r="MPD2278" s="225"/>
      <c r="MPE2278" s="225"/>
      <c r="MPF2278" s="225"/>
      <c r="MPG2278" s="225"/>
      <c r="MPH2278" s="225"/>
      <c r="MPI2278" s="225"/>
      <c r="MPJ2278" s="225"/>
      <c r="MPK2278" s="225"/>
      <c r="MPL2278" s="225"/>
      <c r="MPM2278" s="225"/>
      <c r="MPN2278" s="225"/>
      <c r="MPO2278" s="225"/>
      <c r="MPP2278" s="225"/>
      <c r="MPQ2278" s="225"/>
      <c r="MPR2278" s="225"/>
      <c r="MPS2278" s="225"/>
      <c r="MPT2278" s="225"/>
      <c r="MPU2278" s="225"/>
      <c r="MPV2278" s="225"/>
      <c r="MPW2278" s="225"/>
      <c r="MPX2278" s="225"/>
      <c r="MPY2278" s="225"/>
      <c r="MPZ2278" s="225"/>
      <c r="MQA2278" s="225"/>
      <c r="MQB2278" s="225"/>
      <c r="MQC2278" s="225"/>
      <c r="MQD2278" s="225"/>
      <c r="MQE2278" s="225"/>
      <c r="MQF2278" s="225"/>
      <c r="MQG2278" s="225"/>
      <c r="MQH2278" s="225"/>
      <c r="MQI2278" s="225"/>
      <c r="MQJ2278" s="225"/>
      <c r="MQK2278" s="225"/>
      <c r="MQL2278" s="225"/>
      <c r="MQM2278" s="225"/>
      <c r="MQN2278" s="225"/>
      <c r="MQO2278" s="225"/>
      <c r="MQP2278" s="225"/>
      <c r="MQQ2278" s="225"/>
      <c r="MQR2278" s="225"/>
      <c r="MQS2278" s="225"/>
      <c r="MQT2278" s="225"/>
      <c r="MQU2278" s="225"/>
      <c r="MQV2278" s="225"/>
      <c r="MQW2278" s="225"/>
      <c r="MQX2278" s="225"/>
      <c r="MQY2278" s="225"/>
      <c r="MQZ2278" s="225"/>
      <c r="MRA2278" s="225"/>
      <c r="MRB2278" s="225"/>
      <c r="MRC2278" s="225"/>
      <c r="MRD2278" s="225"/>
      <c r="MRE2278" s="225"/>
      <c r="MRF2278" s="225"/>
      <c r="MRG2278" s="225"/>
      <c r="MRH2278" s="225"/>
      <c r="MRI2278" s="225"/>
      <c r="MRJ2278" s="225"/>
      <c r="MRK2278" s="225"/>
      <c r="MRL2278" s="225"/>
      <c r="MRM2278" s="225"/>
      <c r="MRN2278" s="225"/>
      <c r="MRO2278" s="225"/>
      <c r="MRP2278" s="225"/>
      <c r="MRQ2278" s="225"/>
      <c r="MRR2278" s="225"/>
      <c r="MRS2278" s="225"/>
      <c r="MRT2278" s="225"/>
      <c r="MRU2278" s="225"/>
      <c r="MRV2278" s="225"/>
      <c r="MRW2278" s="225"/>
      <c r="MRX2278" s="225"/>
      <c r="MRY2278" s="225"/>
      <c r="MRZ2278" s="225"/>
      <c r="MSA2278" s="225"/>
      <c r="MSB2278" s="225"/>
      <c r="MSC2278" s="225"/>
      <c r="MSD2278" s="225"/>
      <c r="MSE2278" s="225"/>
      <c r="MSF2278" s="225"/>
      <c r="MSG2278" s="225"/>
      <c r="MSH2278" s="225"/>
      <c r="MSI2278" s="225"/>
      <c r="MSJ2278" s="225"/>
      <c r="MSK2278" s="225"/>
      <c r="MSL2278" s="225"/>
      <c r="MSM2278" s="225"/>
      <c r="MSN2278" s="225"/>
      <c r="MSO2278" s="225"/>
      <c r="MSP2278" s="225"/>
      <c r="MSQ2278" s="225"/>
      <c r="MSR2278" s="225"/>
      <c r="MSS2278" s="225"/>
      <c r="MST2278" s="225"/>
      <c r="MSU2278" s="225"/>
      <c r="MSV2278" s="225"/>
      <c r="MSW2278" s="225"/>
      <c r="MSX2278" s="225"/>
      <c r="MSY2278" s="225"/>
      <c r="MSZ2278" s="225"/>
      <c r="MTA2278" s="225"/>
      <c r="MTB2278" s="225"/>
      <c r="MTC2278" s="225"/>
      <c r="MTD2278" s="225"/>
      <c r="MTE2278" s="225"/>
      <c r="MTF2278" s="225"/>
      <c r="MTG2278" s="225"/>
      <c r="MTH2278" s="225"/>
      <c r="MTI2278" s="225"/>
      <c r="MTJ2278" s="225"/>
      <c r="MTK2278" s="225"/>
      <c r="MTL2278" s="225"/>
      <c r="MTM2278" s="225"/>
      <c r="MTN2278" s="225"/>
      <c r="MTO2278" s="225"/>
      <c r="MTP2278" s="225"/>
      <c r="MTQ2278" s="225"/>
      <c r="MTR2278" s="225"/>
      <c r="MTS2278" s="225"/>
      <c r="MTT2278" s="225"/>
      <c r="MTU2278" s="225"/>
      <c r="MTV2278" s="225"/>
      <c r="MTW2278" s="225"/>
      <c r="MTX2278" s="225"/>
      <c r="MTY2278" s="225"/>
      <c r="MTZ2278" s="225"/>
      <c r="MUA2278" s="225"/>
      <c r="MUB2278" s="225"/>
      <c r="MUC2278" s="225"/>
      <c r="MUD2278" s="225"/>
      <c r="MUE2278" s="225"/>
      <c r="MUF2278" s="225"/>
      <c r="MUG2278" s="225"/>
      <c r="MUH2278" s="225"/>
      <c r="MUI2278" s="225"/>
      <c r="MUJ2278" s="225"/>
      <c r="MUK2278" s="225"/>
      <c r="MUL2278" s="225"/>
      <c r="MUM2278" s="225"/>
      <c r="MUN2278" s="225"/>
      <c r="MUO2278" s="225"/>
      <c r="MUP2278" s="225"/>
      <c r="MUQ2278" s="225"/>
      <c r="MUR2278" s="225"/>
      <c r="MUS2278" s="225"/>
      <c r="MUT2278" s="225"/>
      <c r="MUU2278" s="225"/>
      <c r="MUV2278" s="225"/>
      <c r="MUW2278" s="225"/>
      <c r="MUX2278" s="225"/>
      <c r="MUY2278" s="225"/>
      <c r="MUZ2278" s="225"/>
      <c r="MVA2278" s="225"/>
      <c r="MVB2278" s="225"/>
      <c r="MVC2278" s="225"/>
      <c r="MVD2278" s="225"/>
      <c r="MVE2278" s="225"/>
      <c r="MVF2278" s="225"/>
      <c r="MVG2278" s="225"/>
      <c r="MVH2278" s="225"/>
      <c r="MVI2278" s="225"/>
      <c r="MVJ2278" s="225"/>
      <c r="MVK2278" s="225"/>
      <c r="MVL2278" s="225"/>
      <c r="MVM2278" s="225"/>
      <c r="MVN2278" s="225"/>
      <c r="MVO2278" s="225"/>
      <c r="MVP2278" s="225"/>
      <c r="MVQ2278" s="225"/>
      <c r="MVR2278" s="225"/>
      <c r="MVS2278" s="225"/>
      <c r="MVT2278" s="225"/>
      <c r="MVU2278" s="225"/>
      <c r="MVV2278" s="225"/>
      <c r="MVW2278" s="225"/>
      <c r="MVX2278" s="225"/>
      <c r="MVY2278" s="225"/>
      <c r="MVZ2278" s="225"/>
      <c r="MWA2278" s="225"/>
      <c r="MWB2278" s="225"/>
      <c r="MWC2278" s="225"/>
      <c r="MWD2278" s="225"/>
      <c r="MWE2278" s="225"/>
      <c r="MWF2278" s="225"/>
      <c r="MWG2278" s="225"/>
      <c r="MWH2278" s="225"/>
      <c r="MWI2278" s="225"/>
      <c r="MWJ2278" s="225"/>
      <c r="MWK2278" s="225"/>
      <c r="MWL2278" s="225"/>
      <c r="MWM2278" s="225"/>
      <c r="MWN2278" s="225"/>
      <c r="MWO2278" s="225"/>
      <c r="MWP2278" s="225"/>
      <c r="MWQ2278" s="225"/>
      <c r="MWR2278" s="225"/>
      <c r="MWS2278" s="225"/>
      <c r="MWT2278" s="225"/>
      <c r="MWU2278" s="225"/>
      <c r="MWV2278" s="225"/>
      <c r="MWW2278" s="225"/>
      <c r="MWX2278" s="225"/>
      <c r="MWY2278" s="225"/>
      <c r="MWZ2278" s="225"/>
      <c r="MXA2278" s="225"/>
      <c r="MXB2278" s="225"/>
      <c r="MXC2278" s="225"/>
      <c r="MXD2278" s="225"/>
      <c r="MXE2278" s="225"/>
      <c r="MXF2278" s="225"/>
      <c r="MXG2278" s="225"/>
      <c r="MXH2278" s="225"/>
      <c r="MXI2278" s="225"/>
      <c r="MXJ2278" s="225"/>
      <c r="MXK2278" s="225"/>
      <c r="MXL2278" s="225"/>
      <c r="MXM2278" s="225"/>
      <c r="MXN2278" s="225"/>
      <c r="MXO2278" s="225"/>
      <c r="MXP2278" s="225"/>
      <c r="MXQ2278" s="225"/>
      <c r="MXR2278" s="225"/>
      <c r="MXS2278" s="225"/>
      <c r="MXT2278" s="225"/>
      <c r="MXU2278" s="225"/>
      <c r="MXV2278" s="225"/>
      <c r="MXW2278" s="225"/>
      <c r="MXX2278" s="225"/>
      <c r="MXY2278" s="225"/>
      <c r="MXZ2278" s="225"/>
      <c r="MYA2278" s="225"/>
      <c r="MYB2278" s="225"/>
      <c r="MYC2278" s="225"/>
      <c r="MYD2278" s="225"/>
      <c r="MYE2278" s="225"/>
      <c r="MYF2278" s="225"/>
      <c r="MYG2278" s="225"/>
      <c r="MYH2278" s="225"/>
      <c r="MYI2278" s="225"/>
      <c r="MYJ2278" s="225"/>
      <c r="MYK2278" s="225"/>
      <c r="MYL2278" s="225"/>
      <c r="MYM2278" s="225"/>
      <c r="MYN2278" s="225"/>
      <c r="MYO2278" s="225"/>
      <c r="MYP2278" s="225"/>
      <c r="MYQ2278" s="225"/>
      <c r="MYR2278" s="225"/>
      <c r="MYS2278" s="225"/>
      <c r="MYT2278" s="225"/>
      <c r="MYU2278" s="225"/>
      <c r="MYV2278" s="225"/>
      <c r="MYW2278" s="225"/>
      <c r="MYX2278" s="225"/>
      <c r="MYY2278" s="225"/>
      <c r="MYZ2278" s="225"/>
      <c r="MZA2278" s="225"/>
      <c r="MZB2278" s="225"/>
      <c r="MZC2278" s="225"/>
      <c r="MZD2278" s="225"/>
      <c r="MZE2278" s="225"/>
      <c r="MZF2278" s="225"/>
      <c r="MZG2278" s="225"/>
      <c r="MZH2278" s="225"/>
      <c r="MZI2278" s="225"/>
      <c r="MZJ2278" s="225"/>
      <c r="MZK2278" s="225"/>
      <c r="MZL2278" s="225"/>
      <c r="MZM2278" s="225"/>
      <c r="MZN2278" s="225"/>
      <c r="MZO2278" s="225"/>
      <c r="MZP2278" s="225"/>
      <c r="MZQ2278" s="225"/>
      <c r="MZR2278" s="225"/>
      <c r="MZS2278" s="225"/>
      <c r="MZT2278" s="225"/>
      <c r="MZU2278" s="225"/>
      <c r="MZV2278" s="225"/>
      <c r="MZW2278" s="225"/>
      <c r="MZX2278" s="225"/>
      <c r="MZY2278" s="225"/>
      <c r="MZZ2278" s="225"/>
      <c r="NAA2278" s="225"/>
      <c r="NAB2278" s="225"/>
      <c r="NAC2278" s="225"/>
      <c r="NAD2278" s="225"/>
      <c r="NAE2278" s="225"/>
      <c r="NAF2278" s="225"/>
      <c r="NAG2278" s="225"/>
      <c r="NAH2278" s="225"/>
      <c r="NAI2278" s="225"/>
      <c r="NAJ2278" s="225"/>
      <c r="NAK2278" s="225"/>
      <c r="NAL2278" s="225"/>
      <c r="NAM2278" s="225"/>
      <c r="NAN2278" s="225"/>
      <c r="NAO2278" s="225"/>
      <c r="NAP2278" s="225"/>
      <c r="NAQ2278" s="225"/>
      <c r="NAR2278" s="225"/>
      <c r="NAS2278" s="225"/>
      <c r="NAT2278" s="225"/>
      <c r="NAU2278" s="225"/>
      <c r="NAV2278" s="225"/>
      <c r="NAW2278" s="225"/>
      <c r="NAX2278" s="225"/>
      <c r="NAY2278" s="225"/>
      <c r="NAZ2278" s="225"/>
      <c r="NBA2278" s="225"/>
      <c r="NBB2278" s="225"/>
      <c r="NBC2278" s="225"/>
      <c r="NBD2278" s="225"/>
      <c r="NBE2278" s="225"/>
      <c r="NBF2278" s="225"/>
      <c r="NBG2278" s="225"/>
      <c r="NBH2278" s="225"/>
      <c r="NBI2278" s="225"/>
      <c r="NBJ2278" s="225"/>
      <c r="NBK2278" s="225"/>
      <c r="NBL2278" s="225"/>
      <c r="NBM2278" s="225"/>
      <c r="NBN2278" s="225"/>
      <c r="NBO2278" s="225"/>
      <c r="NBP2278" s="225"/>
      <c r="NBQ2278" s="225"/>
      <c r="NBR2278" s="225"/>
      <c r="NBS2278" s="225"/>
      <c r="NBT2278" s="225"/>
      <c r="NBU2278" s="225"/>
      <c r="NBV2278" s="225"/>
      <c r="NBW2278" s="225"/>
      <c r="NBX2278" s="225"/>
      <c r="NBY2278" s="225"/>
      <c r="NBZ2278" s="225"/>
      <c r="NCA2278" s="225"/>
      <c r="NCB2278" s="225"/>
      <c r="NCC2278" s="225"/>
      <c r="NCD2278" s="225"/>
      <c r="NCE2278" s="225"/>
      <c r="NCF2278" s="225"/>
      <c r="NCG2278" s="225"/>
      <c r="NCH2278" s="225"/>
      <c r="NCI2278" s="225"/>
      <c r="NCJ2278" s="225"/>
      <c r="NCK2278" s="225"/>
      <c r="NCL2278" s="225"/>
      <c r="NCM2278" s="225"/>
      <c r="NCN2278" s="225"/>
      <c r="NCO2278" s="225"/>
      <c r="NCP2278" s="225"/>
      <c r="NCQ2278" s="225"/>
      <c r="NCR2278" s="225"/>
      <c r="NCS2278" s="225"/>
      <c r="NCT2278" s="225"/>
      <c r="NCU2278" s="225"/>
      <c r="NCV2278" s="225"/>
      <c r="NCW2278" s="225"/>
      <c r="NCX2278" s="225"/>
      <c r="NCY2278" s="225"/>
      <c r="NCZ2278" s="225"/>
      <c r="NDA2278" s="225"/>
      <c r="NDB2278" s="225"/>
      <c r="NDC2278" s="225"/>
      <c r="NDD2278" s="225"/>
      <c r="NDE2278" s="225"/>
      <c r="NDF2278" s="225"/>
      <c r="NDG2278" s="225"/>
      <c r="NDH2278" s="225"/>
      <c r="NDI2278" s="225"/>
      <c r="NDJ2278" s="225"/>
      <c r="NDK2278" s="225"/>
      <c r="NDL2278" s="225"/>
      <c r="NDM2278" s="225"/>
      <c r="NDN2278" s="225"/>
      <c r="NDO2278" s="225"/>
      <c r="NDP2278" s="225"/>
      <c r="NDQ2278" s="225"/>
      <c r="NDR2278" s="225"/>
      <c r="NDS2278" s="225"/>
      <c r="NDT2278" s="225"/>
      <c r="NDU2278" s="225"/>
      <c r="NDV2278" s="225"/>
      <c r="NDW2278" s="225"/>
      <c r="NDX2278" s="225"/>
      <c r="NDY2278" s="225"/>
      <c r="NDZ2278" s="225"/>
      <c r="NEA2278" s="225"/>
      <c r="NEB2278" s="225"/>
      <c r="NEC2278" s="225"/>
      <c r="NED2278" s="225"/>
      <c r="NEE2278" s="225"/>
      <c r="NEF2278" s="225"/>
      <c r="NEG2278" s="225"/>
      <c r="NEH2278" s="225"/>
      <c r="NEI2278" s="225"/>
      <c r="NEJ2278" s="225"/>
      <c r="NEK2278" s="225"/>
      <c r="NEL2278" s="225"/>
      <c r="NEM2278" s="225"/>
      <c r="NEN2278" s="225"/>
      <c r="NEO2278" s="225"/>
      <c r="NEP2278" s="225"/>
      <c r="NEQ2278" s="225"/>
      <c r="NER2278" s="225"/>
      <c r="NES2278" s="225"/>
      <c r="NET2278" s="225"/>
      <c r="NEU2278" s="225"/>
      <c r="NEV2278" s="225"/>
      <c r="NEW2278" s="225"/>
      <c r="NEX2278" s="225"/>
      <c r="NEY2278" s="225"/>
      <c r="NEZ2278" s="225"/>
      <c r="NFA2278" s="225"/>
      <c r="NFB2278" s="225"/>
      <c r="NFC2278" s="225"/>
      <c r="NFD2278" s="225"/>
      <c r="NFE2278" s="225"/>
      <c r="NFF2278" s="225"/>
      <c r="NFG2278" s="225"/>
      <c r="NFH2278" s="225"/>
      <c r="NFI2278" s="225"/>
      <c r="NFJ2278" s="225"/>
      <c r="NFK2278" s="225"/>
      <c r="NFL2278" s="225"/>
      <c r="NFM2278" s="225"/>
      <c r="NFN2278" s="225"/>
      <c r="NFO2278" s="225"/>
      <c r="NFP2278" s="225"/>
      <c r="NFQ2278" s="225"/>
      <c r="NFR2278" s="225"/>
      <c r="NFS2278" s="225"/>
      <c r="NFT2278" s="225"/>
      <c r="NFU2278" s="225"/>
      <c r="NFV2278" s="225"/>
      <c r="NFW2278" s="225"/>
      <c r="NFX2278" s="225"/>
      <c r="NFY2278" s="225"/>
      <c r="NFZ2278" s="225"/>
      <c r="NGA2278" s="225"/>
      <c r="NGB2278" s="225"/>
      <c r="NGC2278" s="225"/>
      <c r="NGD2278" s="225"/>
      <c r="NGE2278" s="225"/>
      <c r="NGF2278" s="225"/>
      <c r="NGG2278" s="225"/>
      <c r="NGH2278" s="225"/>
      <c r="NGI2278" s="225"/>
      <c r="NGJ2278" s="225"/>
      <c r="NGK2278" s="225"/>
      <c r="NGL2278" s="225"/>
      <c r="NGM2278" s="225"/>
      <c r="NGN2278" s="225"/>
      <c r="NGO2278" s="225"/>
      <c r="NGP2278" s="225"/>
      <c r="NGQ2278" s="225"/>
      <c r="NGR2278" s="225"/>
      <c r="NGS2278" s="225"/>
      <c r="NGT2278" s="225"/>
      <c r="NGU2278" s="225"/>
      <c r="NGV2278" s="225"/>
      <c r="NGW2278" s="225"/>
      <c r="NGX2278" s="225"/>
      <c r="NGY2278" s="225"/>
      <c r="NGZ2278" s="225"/>
      <c r="NHA2278" s="225"/>
      <c r="NHB2278" s="225"/>
      <c r="NHC2278" s="225"/>
      <c r="NHD2278" s="225"/>
      <c r="NHE2278" s="225"/>
      <c r="NHF2278" s="225"/>
      <c r="NHG2278" s="225"/>
      <c r="NHH2278" s="225"/>
      <c r="NHI2278" s="225"/>
      <c r="NHJ2278" s="225"/>
      <c r="NHK2278" s="225"/>
      <c r="NHL2278" s="225"/>
      <c r="NHM2278" s="225"/>
      <c r="NHN2278" s="225"/>
      <c r="NHO2278" s="225"/>
      <c r="NHP2278" s="225"/>
      <c r="NHQ2278" s="225"/>
      <c r="NHR2278" s="225"/>
      <c r="NHS2278" s="225"/>
      <c r="NHT2278" s="225"/>
      <c r="NHU2278" s="225"/>
      <c r="NHV2278" s="225"/>
      <c r="NHW2278" s="225"/>
      <c r="NHX2278" s="225"/>
      <c r="NHY2278" s="225"/>
      <c r="NHZ2278" s="225"/>
      <c r="NIA2278" s="225"/>
      <c r="NIB2278" s="225"/>
      <c r="NIC2278" s="225"/>
      <c r="NID2278" s="225"/>
      <c r="NIE2278" s="225"/>
      <c r="NIF2278" s="225"/>
      <c r="NIG2278" s="225"/>
      <c r="NIH2278" s="225"/>
      <c r="NII2278" s="225"/>
      <c r="NIJ2278" s="225"/>
      <c r="NIK2278" s="225"/>
      <c r="NIL2278" s="225"/>
      <c r="NIM2278" s="225"/>
      <c r="NIN2278" s="225"/>
      <c r="NIO2278" s="225"/>
      <c r="NIP2278" s="225"/>
      <c r="NIQ2278" s="225"/>
      <c r="NIR2278" s="225"/>
      <c r="NIS2278" s="225"/>
      <c r="NIT2278" s="225"/>
      <c r="NIU2278" s="225"/>
      <c r="NIV2278" s="225"/>
      <c r="NIW2278" s="225"/>
      <c r="NIX2278" s="225"/>
      <c r="NIY2278" s="225"/>
      <c r="NIZ2278" s="225"/>
      <c r="NJA2278" s="225"/>
      <c r="NJB2278" s="225"/>
      <c r="NJC2278" s="225"/>
      <c r="NJD2278" s="225"/>
      <c r="NJE2278" s="225"/>
      <c r="NJF2278" s="225"/>
      <c r="NJG2278" s="225"/>
      <c r="NJH2278" s="225"/>
      <c r="NJI2278" s="225"/>
      <c r="NJJ2278" s="225"/>
      <c r="NJK2278" s="225"/>
      <c r="NJL2278" s="225"/>
      <c r="NJM2278" s="225"/>
      <c r="NJN2278" s="225"/>
      <c r="NJO2278" s="225"/>
      <c r="NJP2278" s="225"/>
      <c r="NJQ2278" s="225"/>
      <c r="NJR2278" s="225"/>
      <c r="NJS2278" s="225"/>
      <c r="NJT2278" s="225"/>
      <c r="NJU2278" s="225"/>
      <c r="NJV2278" s="225"/>
      <c r="NJW2278" s="225"/>
      <c r="NJX2278" s="225"/>
      <c r="NJY2278" s="225"/>
      <c r="NJZ2278" s="225"/>
      <c r="NKA2278" s="225"/>
      <c r="NKB2278" s="225"/>
      <c r="NKC2278" s="225"/>
      <c r="NKD2278" s="225"/>
      <c r="NKE2278" s="225"/>
      <c r="NKF2278" s="225"/>
      <c r="NKG2278" s="225"/>
      <c r="NKH2278" s="225"/>
      <c r="NKI2278" s="225"/>
      <c r="NKJ2278" s="225"/>
      <c r="NKK2278" s="225"/>
      <c r="NKL2278" s="225"/>
      <c r="NKM2278" s="225"/>
      <c r="NKN2278" s="225"/>
      <c r="NKO2278" s="225"/>
      <c r="NKP2278" s="225"/>
      <c r="NKQ2278" s="225"/>
      <c r="NKR2278" s="225"/>
      <c r="NKS2278" s="225"/>
      <c r="NKT2278" s="225"/>
      <c r="NKU2278" s="225"/>
      <c r="NKV2278" s="225"/>
      <c r="NKW2278" s="225"/>
      <c r="NKX2278" s="225"/>
      <c r="NKY2278" s="225"/>
      <c r="NKZ2278" s="225"/>
      <c r="NLA2278" s="225"/>
      <c r="NLB2278" s="225"/>
      <c r="NLC2278" s="225"/>
      <c r="NLD2278" s="225"/>
      <c r="NLE2278" s="225"/>
      <c r="NLF2278" s="225"/>
      <c r="NLG2278" s="225"/>
      <c r="NLH2278" s="225"/>
      <c r="NLI2278" s="225"/>
      <c r="NLJ2278" s="225"/>
      <c r="NLK2278" s="225"/>
      <c r="NLL2278" s="225"/>
      <c r="NLM2278" s="225"/>
      <c r="NLN2278" s="225"/>
      <c r="NLO2278" s="225"/>
      <c r="NLP2278" s="225"/>
      <c r="NLQ2278" s="225"/>
      <c r="NLR2278" s="225"/>
      <c r="NLS2278" s="225"/>
      <c r="NLT2278" s="225"/>
      <c r="NLU2278" s="225"/>
      <c r="NLV2278" s="225"/>
      <c r="NLW2278" s="225"/>
      <c r="NLX2278" s="225"/>
      <c r="NLY2278" s="225"/>
      <c r="NLZ2278" s="225"/>
      <c r="NMA2278" s="225"/>
      <c r="NMB2278" s="225"/>
      <c r="NMC2278" s="225"/>
      <c r="NMD2278" s="225"/>
      <c r="NME2278" s="225"/>
      <c r="NMF2278" s="225"/>
      <c r="NMG2278" s="225"/>
      <c r="NMH2278" s="225"/>
      <c r="NMI2278" s="225"/>
      <c r="NMJ2278" s="225"/>
      <c r="NMK2278" s="225"/>
      <c r="NML2278" s="225"/>
      <c r="NMM2278" s="225"/>
      <c r="NMN2278" s="225"/>
      <c r="NMO2278" s="225"/>
      <c r="NMP2278" s="225"/>
      <c r="NMQ2278" s="225"/>
      <c r="NMR2278" s="225"/>
      <c r="NMS2278" s="225"/>
      <c r="NMT2278" s="225"/>
      <c r="NMU2278" s="225"/>
      <c r="NMV2278" s="225"/>
      <c r="NMW2278" s="225"/>
      <c r="NMX2278" s="225"/>
      <c r="NMY2278" s="225"/>
      <c r="NMZ2278" s="225"/>
      <c r="NNA2278" s="225"/>
      <c r="NNB2278" s="225"/>
      <c r="NNC2278" s="225"/>
      <c r="NND2278" s="225"/>
      <c r="NNE2278" s="225"/>
      <c r="NNF2278" s="225"/>
      <c r="NNG2278" s="225"/>
      <c r="NNH2278" s="225"/>
      <c r="NNI2278" s="225"/>
      <c r="NNJ2278" s="225"/>
      <c r="NNK2278" s="225"/>
      <c r="NNL2278" s="225"/>
      <c r="NNM2278" s="225"/>
      <c r="NNN2278" s="225"/>
      <c r="NNO2278" s="225"/>
      <c r="NNP2278" s="225"/>
      <c r="NNQ2278" s="225"/>
      <c r="NNR2278" s="225"/>
      <c r="NNS2278" s="225"/>
      <c r="NNT2278" s="225"/>
      <c r="NNU2278" s="225"/>
      <c r="NNV2278" s="225"/>
      <c r="NNW2278" s="225"/>
      <c r="NNX2278" s="225"/>
      <c r="NNY2278" s="225"/>
      <c r="NNZ2278" s="225"/>
      <c r="NOA2278" s="225"/>
      <c r="NOB2278" s="225"/>
      <c r="NOC2278" s="225"/>
      <c r="NOD2278" s="225"/>
      <c r="NOE2278" s="225"/>
      <c r="NOF2278" s="225"/>
      <c r="NOG2278" s="225"/>
      <c r="NOH2278" s="225"/>
      <c r="NOI2278" s="225"/>
      <c r="NOJ2278" s="225"/>
      <c r="NOK2278" s="225"/>
      <c r="NOL2278" s="225"/>
      <c r="NOM2278" s="225"/>
      <c r="NON2278" s="225"/>
      <c r="NOO2278" s="225"/>
      <c r="NOP2278" s="225"/>
      <c r="NOQ2278" s="225"/>
      <c r="NOR2278" s="225"/>
      <c r="NOS2278" s="225"/>
      <c r="NOT2278" s="225"/>
      <c r="NOU2278" s="225"/>
      <c r="NOV2278" s="225"/>
      <c r="NOW2278" s="225"/>
      <c r="NOX2278" s="225"/>
      <c r="NOY2278" s="225"/>
      <c r="NOZ2278" s="225"/>
      <c r="NPA2278" s="225"/>
      <c r="NPB2278" s="225"/>
      <c r="NPC2278" s="225"/>
      <c r="NPD2278" s="225"/>
      <c r="NPE2278" s="225"/>
      <c r="NPF2278" s="225"/>
      <c r="NPG2278" s="225"/>
      <c r="NPH2278" s="225"/>
      <c r="NPI2278" s="225"/>
      <c r="NPJ2278" s="225"/>
      <c r="NPK2278" s="225"/>
      <c r="NPL2278" s="225"/>
      <c r="NPM2278" s="225"/>
      <c r="NPN2278" s="225"/>
      <c r="NPO2278" s="225"/>
      <c r="NPP2278" s="225"/>
      <c r="NPQ2278" s="225"/>
      <c r="NPR2278" s="225"/>
      <c r="NPS2278" s="225"/>
      <c r="NPT2278" s="225"/>
      <c r="NPU2278" s="225"/>
      <c r="NPV2278" s="225"/>
      <c r="NPW2278" s="225"/>
      <c r="NPX2278" s="225"/>
      <c r="NPY2278" s="225"/>
      <c r="NPZ2278" s="225"/>
      <c r="NQA2278" s="225"/>
      <c r="NQB2278" s="225"/>
      <c r="NQC2278" s="225"/>
      <c r="NQD2278" s="225"/>
      <c r="NQE2278" s="225"/>
      <c r="NQF2278" s="225"/>
      <c r="NQG2278" s="225"/>
      <c r="NQH2278" s="225"/>
      <c r="NQI2278" s="225"/>
      <c r="NQJ2278" s="225"/>
      <c r="NQK2278" s="225"/>
      <c r="NQL2278" s="225"/>
      <c r="NQM2278" s="225"/>
      <c r="NQN2278" s="225"/>
      <c r="NQO2278" s="225"/>
      <c r="NQP2278" s="225"/>
      <c r="NQQ2278" s="225"/>
      <c r="NQR2278" s="225"/>
      <c r="NQS2278" s="225"/>
      <c r="NQT2278" s="225"/>
      <c r="NQU2278" s="225"/>
      <c r="NQV2278" s="225"/>
      <c r="NQW2278" s="225"/>
      <c r="NQX2278" s="225"/>
      <c r="NQY2278" s="225"/>
      <c r="NQZ2278" s="225"/>
      <c r="NRA2278" s="225"/>
      <c r="NRB2278" s="225"/>
      <c r="NRC2278" s="225"/>
      <c r="NRD2278" s="225"/>
      <c r="NRE2278" s="225"/>
      <c r="NRF2278" s="225"/>
      <c r="NRG2278" s="225"/>
      <c r="NRH2278" s="225"/>
      <c r="NRI2278" s="225"/>
      <c r="NRJ2278" s="225"/>
      <c r="NRK2278" s="225"/>
      <c r="NRL2278" s="225"/>
      <c r="NRM2278" s="225"/>
      <c r="NRN2278" s="225"/>
      <c r="NRO2278" s="225"/>
      <c r="NRP2278" s="225"/>
      <c r="NRQ2278" s="225"/>
      <c r="NRR2278" s="225"/>
      <c r="NRS2278" s="225"/>
      <c r="NRT2278" s="225"/>
      <c r="NRU2278" s="225"/>
      <c r="NRV2278" s="225"/>
      <c r="NRW2278" s="225"/>
      <c r="NRX2278" s="225"/>
      <c r="NRY2278" s="225"/>
      <c r="NRZ2278" s="225"/>
      <c r="NSA2278" s="225"/>
      <c r="NSB2278" s="225"/>
      <c r="NSC2278" s="225"/>
      <c r="NSD2278" s="225"/>
      <c r="NSE2278" s="225"/>
      <c r="NSF2278" s="225"/>
      <c r="NSG2278" s="225"/>
      <c r="NSH2278" s="225"/>
      <c r="NSI2278" s="225"/>
      <c r="NSJ2278" s="225"/>
      <c r="NSK2278" s="225"/>
      <c r="NSL2278" s="225"/>
      <c r="NSM2278" s="225"/>
      <c r="NSN2278" s="225"/>
      <c r="NSO2278" s="225"/>
      <c r="NSP2278" s="225"/>
      <c r="NSQ2278" s="225"/>
      <c r="NSR2278" s="225"/>
      <c r="NSS2278" s="225"/>
      <c r="NST2278" s="225"/>
      <c r="NSU2278" s="225"/>
      <c r="NSV2278" s="225"/>
      <c r="NSW2278" s="225"/>
      <c r="NSX2278" s="225"/>
      <c r="NSY2278" s="225"/>
      <c r="NSZ2278" s="225"/>
      <c r="NTA2278" s="225"/>
      <c r="NTB2278" s="225"/>
      <c r="NTC2278" s="225"/>
      <c r="NTD2278" s="225"/>
      <c r="NTE2278" s="225"/>
      <c r="NTF2278" s="225"/>
      <c r="NTG2278" s="225"/>
      <c r="NTH2278" s="225"/>
      <c r="NTI2278" s="225"/>
      <c r="NTJ2278" s="225"/>
      <c r="NTK2278" s="225"/>
      <c r="NTL2278" s="225"/>
      <c r="NTM2278" s="225"/>
      <c r="NTN2278" s="225"/>
      <c r="NTO2278" s="225"/>
      <c r="NTP2278" s="225"/>
      <c r="NTQ2278" s="225"/>
      <c r="NTR2278" s="225"/>
      <c r="NTS2278" s="225"/>
      <c r="NTT2278" s="225"/>
      <c r="NTU2278" s="225"/>
      <c r="NTV2278" s="225"/>
      <c r="NTW2278" s="225"/>
      <c r="NTX2278" s="225"/>
      <c r="NTY2278" s="225"/>
      <c r="NTZ2278" s="225"/>
      <c r="NUA2278" s="225"/>
      <c r="NUB2278" s="225"/>
      <c r="NUC2278" s="225"/>
      <c r="NUD2278" s="225"/>
      <c r="NUE2278" s="225"/>
      <c r="NUF2278" s="225"/>
      <c r="NUG2278" s="225"/>
      <c r="NUH2278" s="225"/>
      <c r="NUI2278" s="225"/>
      <c r="NUJ2278" s="225"/>
      <c r="NUK2278" s="225"/>
      <c r="NUL2278" s="225"/>
      <c r="NUM2278" s="225"/>
      <c r="NUN2278" s="225"/>
      <c r="NUO2278" s="225"/>
      <c r="NUP2278" s="225"/>
      <c r="NUQ2278" s="225"/>
      <c r="NUR2278" s="225"/>
      <c r="NUS2278" s="225"/>
      <c r="NUT2278" s="225"/>
      <c r="NUU2278" s="225"/>
      <c r="NUV2278" s="225"/>
      <c r="NUW2278" s="225"/>
      <c r="NUX2278" s="225"/>
      <c r="NUY2278" s="225"/>
      <c r="NUZ2278" s="225"/>
      <c r="NVA2278" s="225"/>
      <c r="NVB2278" s="225"/>
      <c r="NVC2278" s="225"/>
      <c r="NVD2278" s="225"/>
      <c r="NVE2278" s="225"/>
      <c r="NVF2278" s="225"/>
      <c r="NVG2278" s="225"/>
      <c r="NVH2278" s="225"/>
      <c r="NVI2278" s="225"/>
      <c r="NVJ2278" s="225"/>
      <c r="NVK2278" s="225"/>
      <c r="NVL2278" s="225"/>
      <c r="NVM2278" s="225"/>
      <c r="NVN2278" s="225"/>
      <c r="NVO2278" s="225"/>
      <c r="NVP2278" s="225"/>
      <c r="NVQ2278" s="225"/>
      <c r="NVR2278" s="225"/>
      <c r="NVS2278" s="225"/>
      <c r="NVT2278" s="225"/>
      <c r="NVU2278" s="225"/>
      <c r="NVV2278" s="225"/>
      <c r="NVW2278" s="225"/>
      <c r="NVX2278" s="225"/>
      <c r="NVY2278" s="225"/>
      <c r="NVZ2278" s="225"/>
      <c r="NWA2278" s="225"/>
      <c r="NWB2278" s="225"/>
      <c r="NWC2278" s="225"/>
      <c r="NWD2278" s="225"/>
      <c r="NWE2278" s="225"/>
      <c r="NWF2278" s="225"/>
      <c r="NWG2278" s="225"/>
      <c r="NWH2278" s="225"/>
      <c r="NWI2278" s="225"/>
      <c r="NWJ2278" s="225"/>
      <c r="NWK2278" s="225"/>
      <c r="NWL2278" s="225"/>
      <c r="NWM2278" s="225"/>
      <c r="NWN2278" s="225"/>
      <c r="NWO2278" s="225"/>
      <c r="NWP2278" s="225"/>
      <c r="NWQ2278" s="225"/>
      <c r="NWR2278" s="225"/>
      <c r="NWS2278" s="225"/>
      <c r="NWT2278" s="225"/>
      <c r="NWU2278" s="225"/>
      <c r="NWV2278" s="225"/>
      <c r="NWW2278" s="225"/>
      <c r="NWX2278" s="225"/>
      <c r="NWY2278" s="225"/>
      <c r="NWZ2278" s="225"/>
      <c r="NXA2278" s="225"/>
      <c r="NXB2278" s="225"/>
      <c r="NXC2278" s="225"/>
      <c r="NXD2278" s="225"/>
      <c r="NXE2278" s="225"/>
      <c r="NXF2278" s="225"/>
      <c r="NXG2278" s="225"/>
      <c r="NXH2278" s="225"/>
      <c r="NXI2278" s="225"/>
      <c r="NXJ2278" s="225"/>
      <c r="NXK2278" s="225"/>
      <c r="NXL2278" s="225"/>
      <c r="NXM2278" s="225"/>
      <c r="NXN2278" s="225"/>
      <c r="NXO2278" s="225"/>
      <c r="NXP2278" s="225"/>
      <c r="NXQ2278" s="225"/>
      <c r="NXR2278" s="225"/>
      <c r="NXS2278" s="225"/>
      <c r="NXT2278" s="225"/>
      <c r="NXU2278" s="225"/>
      <c r="NXV2278" s="225"/>
      <c r="NXW2278" s="225"/>
      <c r="NXX2278" s="225"/>
      <c r="NXY2278" s="225"/>
      <c r="NXZ2278" s="225"/>
      <c r="NYA2278" s="225"/>
      <c r="NYB2278" s="225"/>
      <c r="NYC2278" s="225"/>
      <c r="NYD2278" s="225"/>
      <c r="NYE2278" s="225"/>
      <c r="NYF2278" s="225"/>
      <c r="NYG2278" s="225"/>
      <c r="NYH2278" s="225"/>
      <c r="NYI2278" s="225"/>
      <c r="NYJ2278" s="225"/>
      <c r="NYK2278" s="225"/>
      <c r="NYL2278" s="225"/>
      <c r="NYM2278" s="225"/>
      <c r="NYN2278" s="225"/>
      <c r="NYO2278" s="225"/>
      <c r="NYP2278" s="225"/>
      <c r="NYQ2278" s="225"/>
      <c r="NYR2278" s="225"/>
      <c r="NYS2278" s="225"/>
      <c r="NYT2278" s="225"/>
      <c r="NYU2278" s="225"/>
      <c r="NYV2278" s="225"/>
      <c r="NYW2278" s="225"/>
      <c r="NYX2278" s="225"/>
      <c r="NYY2278" s="225"/>
      <c r="NYZ2278" s="225"/>
      <c r="NZA2278" s="225"/>
      <c r="NZB2278" s="225"/>
      <c r="NZC2278" s="225"/>
      <c r="NZD2278" s="225"/>
      <c r="NZE2278" s="225"/>
      <c r="NZF2278" s="225"/>
      <c r="NZG2278" s="225"/>
      <c r="NZH2278" s="225"/>
      <c r="NZI2278" s="225"/>
      <c r="NZJ2278" s="225"/>
      <c r="NZK2278" s="225"/>
      <c r="NZL2278" s="225"/>
      <c r="NZM2278" s="225"/>
      <c r="NZN2278" s="225"/>
      <c r="NZO2278" s="225"/>
      <c r="NZP2278" s="225"/>
      <c r="NZQ2278" s="225"/>
      <c r="NZR2278" s="225"/>
      <c r="NZS2278" s="225"/>
      <c r="NZT2278" s="225"/>
      <c r="NZU2278" s="225"/>
      <c r="NZV2278" s="225"/>
      <c r="NZW2278" s="225"/>
      <c r="NZX2278" s="225"/>
      <c r="NZY2278" s="225"/>
      <c r="NZZ2278" s="225"/>
      <c r="OAA2278" s="225"/>
      <c r="OAB2278" s="225"/>
      <c r="OAC2278" s="225"/>
      <c r="OAD2278" s="225"/>
      <c r="OAE2278" s="225"/>
      <c r="OAF2278" s="225"/>
      <c r="OAG2278" s="225"/>
      <c r="OAH2278" s="225"/>
      <c r="OAI2278" s="225"/>
      <c r="OAJ2278" s="225"/>
      <c r="OAK2278" s="225"/>
      <c r="OAL2278" s="225"/>
      <c r="OAM2278" s="225"/>
      <c r="OAN2278" s="225"/>
      <c r="OAO2278" s="225"/>
      <c r="OAP2278" s="225"/>
      <c r="OAQ2278" s="225"/>
      <c r="OAR2278" s="225"/>
      <c r="OAS2278" s="225"/>
      <c r="OAT2278" s="225"/>
      <c r="OAU2278" s="225"/>
      <c r="OAV2278" s="225"/>
      <c r="OAW2278" s="225"/>
      <c r="OAX2278" s="225"/>
      <c r="OAY2278" s="225"/>
      <c r="OAZ2278" s="225"/>
      <c r="OBA2278" s="225"/>
      <c r="OBB2278" s="225"/>
      <c r="OBC2278" s="225"/>
      <c r="OBD2278" s="225"/>
      <c r="OBE2278" s="225"/>
      <c r="OBF2278" s="225"/>
      <c r="OBG2278" s="225"/>
      <c r="OBH2278" s="225"/>
      <c r="OBI2278" s="225"/>
      <c r="OBJ2278" s="225"/>
      <c r="OBK2278" s="225"/>
      <c r="OBL2278" s="225"/>
      <c r="OBM2278" s="225"/>
      <c r="OBN2278" s="225"/>
      <c r="OBO2278" s="225"/>
      <c r="OBP2278" s="225"/>
      <c r="OBQ2278" s="225"/>
      <c r="OBR2278" s="225"/>
      <c r="OBS2278" s="225"/>
      <c r="OBT2278" s="225"/>
      <c r="OBU2278" s="225"/>
      <c r="OBV2278" s="225"/>
      <c r="OBW2278" s="225"/>
      <c r="OBX2278" s="225"/>
      <c r="OBY2278" s="225"/>
      <c r="OBZ2278" s="225"/>
      <c r="OCA2278" s="225"/>
      <c r="OCB2278" s="225"/>
      <c r="OCC2278" s="225"/>
      <c r="OCD2278" s="225"/>
      <c r="OCE2278" s="225"/>
      <c r="OCF2278" s="225"/>
      <c r="OCG2278" s="225"/>
      <c r="OCH2278" s="225"/>
      <c r="OCI2278" s="225"/>
      <c r="OCJ2278" s="225"/>
      <c r="OCK2278" s="225"/>
      <c r="OCL2278" s="225"/>
      <c r="OCM2278" s="225"/>
      <c r="OCN2278" s="225"/>
      <c r="OCO2278" s="225"/>
      <c r="OCP2278" s="225"/>
      <c r="OCQ2278" s="225"/>
      <c r="OCR2278" s="225"/>
      <c r="OCS2278" s="225"/>
      <c r="OCT2278" s="225"/>
      <c r="OCU2278" s="225"/>
      <c r="OCV2278" s="225"/>
      <c r="OCW2278" s="225"/>
      <c r="OCX2278" s="225"/>
      <c r="OCY2278" s="225"/>
      <c r="OCZ2278" s="225"/>
      <c r="ODA2278" s="225"/>
      <c r="ODB2278" s="225"/>
      <c r="ODC2278" s="225"/>
      <c r="ODD2278" s="225"/>
      <c r="ODE2278" s="225"/>
      <c r="ODF2278" s="225"/>
      <c r="ODG2278" s="225"/>
      <c r="ODH2278" s="225"/>
      <c r="ODI2278" s="225"/>
      <c r="ODJ2278" s="225"/>
      <c r="ODK2278" s="225"/>
      <c r="ODL2278" s="225"/>
      <c r="ODM2278" s="225"/>
      <c r="ODN2278" s="225"/>
      <c r="ODO2278" s="225"/>
      <c r="ODP2278" s="225"/>
      <c r="ODQ2278" s="225"/>
      <c r="ODR2278" s="225"/>
      <c r="ODS2278" s="225"/>
      <c r="ODT2278" s="225"/>
      <c r="ODU2278" s="225"/>
      <c r="ODV2278" s="225"/>
      <c r="ODW2278" s="225"/>
      <c r="ODX2278" s="225"/>
      <c r="ODY2278" s="225"/>
      <c r="ODZ2278" s="225"/>
      <c r="OEA2278" s="225"/>
      <c r="OEB2278" s="225"/>
      <c r="OEC2278" s="225"/>
      <c r="OED2278" s="225"/>
      <c r="OEE2278" s="225"/>
      <c r="OEF2278" s="225"/>
      <c r="OEG2278" s="225"/>
      <c r="OEH2278" s="225"/>
      <c r="OEI2278" s="225"/>
      <c r="OEJ2278" s="225"/>
      <c r="OEK2278" s="225"/>
      <c r="OEL2278" s="225"/>
      <c r="OEM2278" s="225"/>
      <c r="OEN2278" s="225"/>
      <c r="OEO2278" s="225"/>
      <c r="OEP2278" s="225"/>
      <c r="OEQ2278" s="225"/>
      <c r="OER2278" s="225"/>
      <c r="OES2278" s="225"/>
      <c r="OET2278" s="225"/>
      <c r="OEU2278" s="225"/>
      <c r="OEV2278" s="225"/>
      <c r="OEW2278" s="225"/>
      <c r="OEX2278" s="225"/>
      <c r="OEY2278" s="225"/>
      <c r="OEZ2278" s="225"/>
      <c r="OFA2278" s="225"/>
      <c r="OFB2278" s="225"/>
      <c r="OFC2278" s="225"/>
      <c r="OFD2278" s="225"/>
      <c r="OFE2278" s="225"/>
      <c r="OFF2278" s="225"/>
      <c r="OFG2278" s="225"/>
      <c r="OFH2278" s="225"/>
      <c r="OFI2278" s="225"/>
      <c r="OFJ2278" s="225"/>
      <c r="OFK2278" s="225"/>
      <c r="OFL2278" s="225"/>
      <c r="OFM2278" s="225"/>
      <c r="OFN2278" s="225"/>
      <c r="OFO2278" s="225"/>
      <c r="OFP2278" s="225"/>
      <c r="OFQ2278" s="225"/>
      <c r="OFR2278" s="225"/>
      <c r="OFS2278" s="225"/>
      <c r="OFT2278" s="225"/>
      <c r="OFU2278" s="225"/>
      <c r="OFV2278" s="225"/>
      <c r="OFW2278" s="225"/>
      <c r="OFX2278" s="225"/>
      <c r="OFY2278" s="225"/>
      <c r="OFZ2278" s="225"/>
      <c r="OGA2278" s="225"/>
      <c r="OGB2278" s="225"/>
      <c r="OGC2278" s="225"/>
      <c r="OGD2278" s="225"/>
      <c r="OGE2278" s="225"/>
      <c r="OGF2278" s="225"/>
      <c r="OGG2278" s="225"/>
      <c r="OGH2278" s="225"/>
      <c r="OGI2278" s="225"/>
      <c r="OGJ2278" s="225"/>
      <c r="OGK2278" s="225"/>
      <c r="OGL2278" s="225"/>
      <c r="OGM2278" s="225"/>
      <c r="OGN2278" s="225"/>
      <c r="OGO2278" s="225"/>
      <c r="OGP2278" s="225"/>
      <c r="OGQ2278" s="225"/>
      <c r="OGR2278" s="225"/>
      <c r="OGS2278" s="225"/>
      <c r="OGT2278" s="225"/>
      <c r="OGU2278" s="225"/>
      <c r="OGV2278" s="225"/>
      <c r="OGW2278" s="225"/>
      <c r="OGX2278" s="225"/>
      <c r="OGY2278" s="225"/>
      <c r="OGZ2278" s="225"/>
      <c r="OHA2278" s="225"/>
      <c r="OHB2278" s="225"/>
      <c r="OHC2278" s="225"/>
      <c r="OHD2278" s="225"/>
      <c r="OHE2278" s="225"/>
      <c r="OHF2278" s="225"/>
      <c r="OHG2278" s="225"/>
      <c r="OHH2278" s="225"/>
      <c r="OHI2278" s="225"/>
      <c r="OHJ2278" s="225"/>
      <c r="OHK2278" s="225"/>
      <c r="OHL2278" s="225"/>
      <c r="OHM2278" s="225"/>
      <c r="OHN2278" s="225"/>
      <c r="OHO2278" s="225"/>
      <c r="OHP2278" s="225"/>
      <c r="OHQ2278" s="225"/>
      <c r="OHR2278" s="225"/>
      <c r="OHS2278" s="225"/>
      <c r="OHT2278" s="225"/>
      <c r="OHU2278" s="225"/>
      <c r="OHV2278" s="225"/>
      <c r="OHW2278" s="225"/>
      <c r="OHX2278" s="225"/>
      <c r="OHY2278" s="225"/>
      <c r="OHZ2278" s="225"/>
      <c r="OIA2278" s="225"/>
      <c r="OIB2278" s="225"/>
      <c r="OIC2278" s="225"/>
      <c r="OID2278" s="225"/>
      <c r="OIE2278" s="225"/>
      <c r="OIF2278" s="225"/>
      <c r="OIG2278" s="225"/>
      <c r="OIH2278" s="225"/>
      <c r="OII2278" s="225"/>
      <c r="OIJ2278" s="225"/>
      <c r="OIK2278" s="225"/>
      <c r="OIL2278" s="225"/>
      <c r="OIM2278" s="225"/>
      <c r="OIN2278" s="225"/>
      <c r="OIO2278" s="225"/>
      <c r="OIP2278" s="225"/>
      <c r="OIQ2278" s="225"/>
      <c r="OIR2278" s="225"/>
      <c r="OIS2278" s="225"/>
      <c r="OIT2278" s="225"/>
      <c r="OIU2278" s="225"/>
      <c r="OIV2278" s="225"/>
      <c r="OIW2278" s="225"/>
      <c r="OIX2278" s="225"/>
      <c r="OIY2278" s="225"/>
      <c r="OIZ2278" s="225"/>
      <c r="OJA2278" s="225"/>
      <c r="OJB2278" s="225"/>
      <c r="OJC2278" s="225"/>
      <c r="OJD2278" s="225"/>
      <c r="OJE2278" s="225"/>
      <c r="OJF2278" s="225"/>
      <c r="OJG2278" s="225"/>
      <c r="OJH2278" s="225"/>
      <c r="OJI2278" s="225"/>
      <c r="OJJ2278" s="225"/>
      <c r="OJK2278" s="225"/>
      <c r="OJL2278" s="225"/>
      <c r="OJM2278" s="225"/>
      <c r="OJN2278" s="225"/>
      <c r="OJO2278" s="225"/>
      <c r="OJP2278" s="225"/>
      <c r="OJQ2278" s="225"/>
      <c r="OJR2278" s="225"/>
      <c r="OJS2278" s="225"/>
      <c r="OJT2278" s="225"/>
      <c r="OJU2278" s="225"/>
      <c r="OJV2278" s="225"/>
      <c r="OJW2278" s="225"/>
      <c r="OJX2278" s="225"/>
      <c r="OJY2278" s="225"/>
      <c r="OJZ2278" s="225"/>
      <c r="OKA2278" s="225"/>
      <c r="OKB2278" s="225"/>
      <c r="OKC2278" s="225"/>
      <c r="OKD2278" s="225"/>
      <c r="OKE2278" s="225"/>
      <c r="OKF2278" s="225"/>
      <c r="OKG2278" s="225"/>
      <c r="OKH2278" s="225"/>
      <c r="OKI2278" s="225"/>
      <c r="OKJ2278" s="225"/>
      <c r="OKK2278" s="225"/>
      <c r="OKL2278" s="225"/>
      <c r="OKM2278" s="225"/>
      <c r="OKN2278" s="225"/>
      <c r="OKO2278" s="225"/>
      <c r="OKP2278" s="225"/>
      <c r="OKQ2278" s="225"/>
      <c r="OKR2278" s="225"/>
      <c r="OKS2278" s="225"/>
      <c r="OKT2278" s="225"/>
      <c r="OKU2278" s="225"/>
      <c r="OKV2278" s="225"/>
      <c r="OKW2278" s="225"/>
      <c r="OKX2278" s="225"/>
      <c r="OKY2278" s="225"/>
      <c r="OKZ2278" s="225"/>
      <c r="OLA2278" s="225"/>
      <c r="OLB2278" s="225"/>
      <c r="OLC2278" s="225"/>
      <c r="OLD2278" s="225"/>
      <c r="OLE2278" s="225"/>
      <c r="OLF2278" s="225"/>
      <c r="OLG2278" s="225"/>
      <c r="OLH2278" s="225"/>
      <c r="OLI2278" s="225"/>
      <c r="OLJ2278" s="225"/>
      <c r="OLK2278" s="225"/>
      <c r="OLL2278" s="225"/>
      <c r="OLM2278" s="225"/>
      <c r="OLN2278" s="225"/>
      <c r="OLO2278" s="225"/>
      <c r="OLP2278" s="225"/>
      <c r="OLQ2278" s="225"/>
      <c r="OLR2278" s="225"/>
      <c r="OLS2278" s="225"/>
      <c r="OLT2278" s="225"/>
      <c r="OLU2278" s="225"/>
      <c r="OLV2278" s="225"/>
      <c r="OLW2278" s="225"/>
      <c r="OLX2278" s="225"/>
      <c r="OLY2278" s="225"/>
      <c r="OLZ2278" s="225"/>
      <c r="OMA2278" s="225"/>
      <c r="OMB2278" s="225"/>
      <c r="OMC2278" s="225"/>
      <c r="OMD2278" s="225"/>
      <c r="OME2278" s="225"/>
      <c r="OMF2278" s="225"/>
      <c r="OMG2278" s="225"/>
      <c r="OMH2278" s="225"/>
      <c r="OMI2278" s="225"/>
      <c r="OMJ2278" s="225"/>
      <c r="OMK2278" s="225"/>
      <c r="OML2278" s="225"/>
      <c r="OMM2278" s="225"/>
      <c r="OMN2278" s="225"/>
      <c r="OMO2278" s="225"/>
      <c r="OMP2278" s="225"/>
      <c r="OMQ2278" s="225"/>
      <c r="OMR2278" s="225"/>
      <c r="OMS2278" s="225"/>
      <c r="OMT2278" s="225"/>
      <c r="OMU2278" s="225"/>
      <c r="OMV2278" s="225"/>
      <c r="OMW2278" s="225"/>
      <c r="OMX2278" s="225"/>
      <c r="OMY2278" s="225"/>
      <c r="OMZ2278" s="225"/>
      <c r="ONA2278" s="225"/>
      <c r="ONB2278" s="225"/>
      <c r="ONC2278" s="225"/>
      <c r="OND2278" s="225"/>
      <c r="ONE2278" s="225"/>
      <c r="ONF2278" s="225"/>
      <c r="ONG2278" s="225"/>
      <c r="ONH2278" s="225"/>
      <c r="ONI2278" s="225"/>
      <c r="ONJ2278" s="225"/>
      <c r="ONK2278" s="225"/>
      <c r="ONL2278" s="225"/>
      <c r="ONM2278" s="225"/>
      <c r="ONN2278" s="225"/>
      <c r="ONO2278" s="225"/>
      <c r="ONP2278" s="225"/>
      <c r="ONQ2278" s="225"/>
      <c r="ONR2278" s="225"/>
      <c r="ONS2278" s="225"/>
      <c r="ONT2278" s="225"/>
      <c r="ONU2278" s="225"/>
      <c r="ONV2278" s="225"/>
      <c r="ONW2278" s="225"/>
      <c r="ONX2278" s="225"/>
      <c r="ONY2278" s="225"/>
      <c r="ONZ2278" s="225"/>
      <c r="OOA2278" s="225"/>
      <c r="OOB2278" s="225"/>
      <c r="OOC2278" s="225"/>
      <c r="OOD2278" s="225"/>
      <c r="OOE2278" s="225"/>
      <c r="OOF2278" s="225"/>
      <c r="OOG2278" s="225"/>
      <c r="OOH2278" s="225"/>
      <c r="OOI2278" s="225"/>
      <c r="OOJ2278" s="225"/>
      <c r="OOK2278" s="225"/>
      <c r="OOL2278" s="225"/>
      <c r="OOM2278" s="225"/>
      <c r="OON2278" s="225"/>
      <c r="OOO2278" s="225"/>
      <c r="OOP2278" s="225"/>
      <c r="OOQ2278" s="225"/>
      <c r="OOR2278" s="225"/>
      <c r="OOS2278" s="225"/>
      <c r="OOT2278" s="225"/>
      <c r="OOU2278" s="225"/>
      <c r="OOV2278" s="225"/>
      <c r="OOW2278" s="225"/>
      <c r="OOX2278" s="225"/>
      <c r="OOY2278" s="225"/>
      <c r="OOZ2278" s="225"/>
      <c r="OPA2278" s="225"/>
      <c r="OPB2278" s="225"/>
      <c r="OPC2278" s="225"/>
      <c r="OPD2278" s="225"/>
      <c r="OPE2278" s="225"/>
      <c r="OPF2278" s="225"/>
      <c r="OPG2278" s="225"/>
      <c r="OPH2278" s="225"/>
      <c r="OPI2278" s="225"/>
      <c r="OPJ2278" s="225"/>
      <c r="OPK2278" s="225"/>
      <c r="OPL2278" s="225"/>
      <c r="OPM2278" s="225"/>
      <c r="OPN2278" s="225"/>
      <c r="OPO2278" s="225"/>
      <c r="OPP2278" s="225"/>
      <c r="OPQ2278" s="225"/>
      <c r="OPR2278" s="225"/>
      <c r="OPS2278" s="225"/>
      <c r="OPT2278" s="225"/>
      <c r="OPU2278" s="225"/>
      <c r="OPV2278" s="225"/>
      <c r="OPW2278" s="225"/>
      <c r="OPX2278" s="225"/>
      <c r="OPY2278" s="225"/>
      <c r="OPZ2278" s="225"/>
      <c r="OQA2278" s="225"/>
      <c r="OQB2278" s="225"/>
      <c r="OQC2278" s="225"/>
      <c r="OQD2278" s="225"/>
      <c r="OQE2278" s="225"/>
      <c r="OQF2278" s="225"/>
      <c r="OQG2278" s="225"/>
      <c r="OQH2278" s="225"/>
      <c r="OQI2278" s="225"/>
      <c r="OQJ2278" s="225"/>
      <c r="OQK2278" s="225"/>
      <c r="OQL2278" s="225"/>
      <c r="OQM2278" s="225"/>
      <c r="OQN2278" s="225"/>
      <c r="OQO2278" s="225"/>
      <c r="OQP2278" s="225"/>
      <c r="OQQ2278" s="225"/>
      <c r="OQR2278" s="225"/>
      <c r="OQS2278" s="225"/>
      <c r="OQT2278" s="225"/>
      <c r="OQU2278" s="225"/>
      <c r="OQV2278" s="225"/>
      <c r="OQW2278" s="225"/>
      <c r="OQX2278" s="225"/>
      <c r="OQY2278" s="225"/>
      <c r="OQZ2278" s="225"/>
      <c r="ORA2278" s="225"/>
      <c r="ORB2278" s="225"/>
      <c r="ORC2278" s="225"/>
      <c r="ORD2278" s="225"/>
      <c r="ORE2278" s="225"/>
      <c r="ORF2278" s="225"/>
      <c r="ORG2278" s="225"/>
      <c r="ORH2278" s="225"/>
      <c r="ORI2278" s="225"/>
      <c r="ORJ2278" s="225"/>
      <c r="ORK2278" s="225"/>
      <c r="ORL2278" s="225"/>
      <c r="ORM2278" s="225"/>
      <c r="ORN2278" s="225"/>
      <c r="ORO2278" s="225"/>
      <c r="ORP2278" s="225"/>
      <c r="ORQ2278" s="225"/>
      <c r="ORR2278" s="225"/>
      <c r="ORS2278" s="225"/>
      <c r="ORT2278" s="225"/>
      <c r="ORU2278" s="225"/>
      <c r="ORV2278" s="225"/>
      <c r="ORW2278" s="225"/>
      <c r="ORX2278" s="225"/>
      <c r="ORY2278" s="225"/>
      <c r="ORZ2278" s="225"/>
      <c r="OSA2278" s="225"/>
      <c r="OSB2278" s="225"/>
      <c r="OSC2278" s="225"/>
      <c r="OSD2278" s="225"/>
      <c r="OSE2278" s="225"/>
      <c r="OSF2278" s="225"/>
      <c r="OSG2278" s="225"/>
      <c r="OSH2278" s="225"/>
      <c r="OSI2278" s="225"/>
      <c r="OSJ2278" s="225"/>
      <c r="OSK2278" s="225"/>
      <c r="OSL2278" s="225"/>
      <c r="OSM2278" s="225"/>
      <c r="OSN2278" s="225"/>
      <c r="OSO2278" s="225"/>
      <c r="OSP2278" s="225"/>
      <c r="OSQ2278" s="225"/>
      <c r="OSR2278" s="225"/>
      <c r="OSS2278" s="225"/>
      <c r="OST2278" s="225"/>
      <c r="OSU2278" s="225"/>
      <c r="OSV2278" s="225"/>
      <c r="OSW2278" s="225"/>
      <c r="OSX2278" s="225"/>
      <c r="OSY2278" s="225"/>
      <c r="OSZ2278" s="225"/>
      <c r="OTA2278" s="225"/>
      <c r="OTB2278" s="225"/>
      <c r="OTC2278" s="225"/>
      <c r="OTD2278" s="225"/>
      <c r="OTE2278" s="225"/>
      <c r="OTF2278" s="225"/>
      <c r="OTG2278" s="225"/>
      <c r="OTH2278" s="225"/>
      <c r="OTI2278" s="225"/>
      <c r="OTJ2278" s="225"/>
      <c r="OTK2278" s="225"/>
      <c r="OTL2278" s="225"/>
      <c r="OTM2278" s="225"/>
      <c r="OTN2278" s="225"/>
      <c r="OTO2278" s="225"/>
      <c r="OTP2278" s="225"/>
      <c r="OTQ2278" s="225"/>
      <c r="OTR2278" s="225"/>
      <c r="OTS2278" s="225"/>
      <c r="OTT2278" s="225"/>
      <c r="OTU2278" s="225"/>
      <c r="OTV2278" s="225"/>
      <c r="OTW2278" s="225"/>
      <c r="OTX2278" s="225"/>
      <c r="OTY2278" s="225"/>
      <c r="OTZ2278" s="225"/>
      <c r="OUA2278" s="225"/>
      <c r="OUB2278" s="225"/>
      <c r="OUC2278" s="225"/>
      <c r="OUD2278" s="225"/>
      <c r="OUE2278" s="225"/>
      <c r="OUF2278" s="225"/>
      <c r="OUG2278" s="225"/>
      <c r="OUH2278" s="225"/>
      <c r="OUI2278" s="225"/>
      <c r="OUJ2278" s="225"/>
      <c r="OUK2278" s="225"/>
      <c r="OUL2278" s="225"/>
      <c r="OUM2278" s="225"/>
      <c r="OUN2278" s="225"/>
      <c r="OUO2278" s="225"/>
      <c r="OUP2278" s="225"/>
      <c r="OUQ2278" s="225"/>
      <c r="OUR2278" s="225"/>
      <c r="OUS2278" s="225"/>
      <c r="OUT2278" s="225"/>
      <c r="OUU2278" s="225"/>
      <c r="OUV2278" s="225"/>
      <c r="OUW2278" s="225"/>
      <c r="OUX2278" s="225"/>
      <c r="OUY2278" s="225"/>
      <c r="OUZ2278" s="225"/>
      <c r="OVA2278" s="225"/>
      <c r="OVB2278" s="225"/>
      <c r="OVC2278" s="225"/>
      <c r="OVD2278" s="225"/>
      <c r="OVE2278" s="225"/>
      <c r="OVF2278" s="225"/>
      <c r="OVG2278" s="225"/>
      <c r="OVH2278" s="225"/>
      <c r="OVI2278" s="225"/>
      <c r="OVJ2278" s="225"/>
      <c r="OVK2278" s="225"/>
      <c r="OVL2278" s="225"/>
      <c r="OVM2278" s="225"/>
      <c r="OVN2278" s="225"/>
      <c r="OVO2278" s="225"/>
      <c r="OVP2278" s="225"/>
      <c r="OVQ2278" s="225"/>
      <c r="OVR2278" s="225"/>
      <c r="OVS2278" s="225"/>
      <c r="OVT2278" s="225"/>
      <c r="OVU2278" s="225"/>
      <c r="OVV2278" s="225"/>
      <c r="OVW2278" s="225"/>
      <c r="OVX2278" s="225"/>
      <c r="OVY2278" s="225"/>
      <c r="OVZ2278" s="225"/>
      <c r="OWA2278" s="225"/>
      <c r="OWB2278" s="225"/>
      <c r="OWC2278" s="225"/>
      <c r="OWD2278" s="225"/>
      <c r="OWE2278" s="225"/>
      <c r="OWF2278" s="225"/>
      <c r="OWG2278" s="225"/>
      <c r="OWH2278" s="225"/>
      <c r="OWI2278" s="225"/>
      <c r="OWJ2278" s="225"/>
      <c r="OWK2278" s="225"/>
      <c r="OWL2278" s="225"/>
      <c r="OWM2278" s="225"/>
      <c r="OWN2278" s="225"/>
      <c r="OWO2278" s="225"/>
      <c r="OWP2278" s="225"/>
      <c r="OWQ2278" s="225"/>
      <c r="OWR2278" s="225"/>
      <c r="OWS2278" s="225"/>
      <c r="OWT2278" s="225"/>
      <c r="OWU2278" s="225"/>
      <c r="OWV2278" s="225"/>
      <c r="OWW2278" s="225"/>
      <c r="OWX2278" s="225"/>
      <c r="OWY2278" s="225"/>
      <c r="OWZ2278" s="225"/>
      <c r="OXA2278" s="225"/>
      <c r="OXB2278" s="225"/>
      <c r="OXC2278" s="225"/>
      <c r="OXD2278" s="225"/>
      <c r="OXE2278" s="225"/>
      <c r="OXF2278" s="225"/>
      <c r="OXG2278" s="225"/>
      <c r="OXH2278" s="225"/>
      <c r="OXI2278" s="225"/>
      <c r="OXJ2278" s="225"/>
      <c r="OXK2278" s="225"/>
      <c r="OXL2278" s="225"/>
      <c r="OXM2278" s="225"/>
      <c r="OXN2278" s="225"/>
      <c r="OXO2278" s="225"/>
      <c r="OXP2278" s="225"/>
      <c r="OXQ2278" s="225"/>
      <c r="OXR2278" s="225"/>
      <c r="OXS2278" s="225"/>
      <c r="OXT2278" s="225"/>
      <c r="OXU2278" s="225"/>
      <c r="OXV2278" s="225"/>
      <c r="OXW2278" s="225"/>
      <c r="OXX2278" s="225"/>
      <c r="OXY2278" s="225"/>
      <c r="OXZ2278" s="225"/>
      <c r="OYA2278" s="225"/>
      <c r="OYB2278" s="225"/>
      <c r="OYC2278" s="225"/>
      <c r="OYD2278" s="225"/>
      <c r="OYE2278" s="225"/>
      <c r="OYF2278" s="225"/>
      <c r="OYG2278" s="225"/>
      <c r="OYH2278" s="225"/>
      <c r="OYI2278" s="225"/>
      <c r="OYJ2278" s="225"/>
      <c r="OYK2278" s="225"/>
      <c r="OYL2278" s="225"/>
      <c r="OYM2278" s="225"/>
      <c r="OYN2278" s="225"/>
      <c r="OYO2278" s="225"/>
      <c r="OYP2278" s="225"/>
      <c r="OYQ2278" s="225"/>
      <c r="OYR2278" s="225"/>
      <c r="OYS2278" s="225"/>
      <c r="OYT2278" s="225"/>
      <c r="OYU2278" s="225"/>
      <c r="OYV2278" s="225"/>
      <c r="OYW2278" s="225"/>
      <c r="OYX2278" s="225"/>
      <c r="OYY2278" s="225"/>
      <c r="OYZ2278" s="225"/>
      <c r="OZA2278" s="225"/>
      <c r="OZB2278" s="225"/>
      <c r="OZC2278" s="225"/>
      <c r="OZD2278" s="225"/>
      <c r="OZE2278" s="225"/>
      <c r="OZF2278" s="225"/>
      <c r="OZG2278" s="225"/>
      <c r="OZH2278" s="225"/>
      <c r="OZI2278" s="225"/>
      <c r="OZJ2278" s="225"/>
      <c r="OZK2278" s="225"/>
      <c r="OZL2278" s="225"/>
      <c r="OZM2278" s="225"/>
      <c r="OZN2278" s="225"/>
      <c r="OZO2278" s="225"/>
      <c r="OZP2278" s="225"/>
      <c r="OZQ2278" s="225"/>
      <c r="OZR2278" s="225"/>
      <c r="OZS2278" s="225"/>
      <c r="OZT2278" s="225"/>
      <c r="OZU2278" s="225"/>
      <c r="OZV2278" s="225"/>
      <c r="OZW2278" s="225"/>
      <c r="OZX2278" s="225"/>
      <c r="OZY2278" s="225"/>
      <c r="OZZ2278" s="225"/>
      <c r="PAA2278" s="225"/>
      <c r="PAB2278" s="225"/>
      <c r="PAC2278" s="225"/>
      <c r="PAD2278" s="225"/>
      <c r="PAE2278" s="225"/>
      <c r="PAF2278" s="225"/>
      <c r="PAG2278" s="225"/>
      <c r="PAH2278" s="225"/>
      <c r="PAI2278" s="225"/>
      <c r="PAJ2278" s="225"/>
      <c r="PAK2278" s="225"/>
      <c r="PAL2278" s="225"/>
      <c r="PAM2278" s="225"/>
      <c r="PAN2278" s="225"/>
      <c r="PAO2278" s="225"/>
      <c r="PAP2278" s="225"/>
      <c r="PAQ2278" s="225"/>
      <c r="PAR2278" s="225"/>
      <c r="PAS2278" s="225"/>
      <c r="PAT2278" s="225"/>
      <c r="PAU2278" s="225"/>
      <c r="PAV2278" s="225"/>
      <c r="PAW2278" s="225"/>
      <c r="PAX2278" s="225"/>
      <c r="PAY2278" s="225"/>
      <c r="PAZ2278" s="225"/>
      <c r="PBA2278" s="225"/>
      <c r="PBB2278" s="225"/>
      <c r="PBC2278" s="225"/>
      <c r="PBD2278" s="225"/>
      <c r="PBE2278" s="225"/>
      <c r="PBF2278" s="225"/>
      <c r="PBG2278" s="225"/>
      <c r="PBH2278" s="225"/>
      <c r="PBI2278" s="225"/>
      <c r="PBJ2278" s="225"/>
      <c r="PBK2278" s="225"/>
      <c r="PBL2278" s="225"/>
      <c r="PBM2278" s="225"/>
      <c r="PBN2278" s="225"/>
      <c r="PBO2278" s="225"/>
      <c r="PBP2278" s="225"/>
      <c r="PBQ2278" s="225"/>
      <c r="PBR2278" s="225"/>
      <c r="PBS2278" s="225"/>
      <c r="PBT2278" s="225"/>
      <c r="PBU2278" s="225"/>
      <c r="PBV2278" s="225"/>
      <c r="PBW2278" s="225"/>
      <c r="PBX2278" s="225"/>
      <c r="PBY2278" s="225"/>
      <c r="PBZ2278" s="225"/>
      <c r="PCA2278" s="225"/>
      <c r="PCB2278" s="225"/>
      <c r="PCC2278" s="225"/>
      <c r="PCD2278" s="225"/>
      <c r="PCE2278" s="225"/>
      <c r="PCF2278" s="225"/>
      <c r="PCG2278" s="225"/>
      <c r="PCH2278" s="225"/>
      <c r="PCI2278" s="225"/>
      <c r="PCJ2278" s="225"/>
      <c r="PCK2278" s="225"/>
      <c r="PCL2278" s="225"/>
      <c r="PCM2278" s="225"/>
      <c r="PCN2278" s="225"/>
      <c r="PCO2278" s="225"/>
      <c r="PCP2278" s="225"/>
      <c r="PCQ2278" s="225"/>
      <c r="PCR2278" s="225"/>
      <c r="PCS2278" s="225"/>
      <c r="PCT2278" s="225"/>
      <c r="PCU2278" s="225"/>
      <c r="PCV2278" s="225"/>
      <c r="PCW2278" s="225"/>
      <c r="PCX2278" s="225"/>
      <c r="PCY2278" s="225"/>
      <c r="PCZ2278" s="225"/>
      <c r="PDA2278" s="225"/>
      <c r="PDB2278" s="225"/>
      <c r="PDC2278" s="225"/>
      <c r="PDD2278" s="225"/>
      <c r="PDE2278" s="225"/>
      <c r="PDF2278" s="225"/>
      <c r="PDG2278" s="225"/>
      <c r="PDH2278" s="225"/>
      <c r="PDI2278" s="225"/>
      <c r="PDJ2278" s="225"/>
      <c r="PDK2278" s="225"/>
      <c r="PDL2278" s="225"/>
      <c r="PDM2278" s="225"/>
      <c r="PDN2278" s="225"/>
      <c r="PDO2278" s="225"/>
      <c r="PDP2278" s="225"/>
      <c r="PDQ2278" s="225"/>
      <c r="PDR2278" s="225"/>
      <c r="PDS2278" s="225"/>
      <c r="PDT2278" s="225"/>
      <c r="PDU2278" s="225"/>
      <c r="PDV2278" s="225"/>
      <c r="PDW2278" s="225"/>
      <c r="PDX2278" s="225"/>
      <c r="PDY2278" s="225"/>
      <c r="PDZ2278" s="225"/>
      <c r="PEA2278" s="225"/>
      <c r="PEB2278" s="225"/>
      <c r="PEC2278" s="225"/>
      <c r="PED2278" s="225"/>
      <c r="PEE2278" s="225"/>
      <c r="PEF2278" s="225"/>
      <c r="PEG2278" s="225"/>
      <c r="PEH2278" s="225"/>
      <c r="PEI2278" s="225"/>
      <c r="PEJ2278" s="225"/>
      <c r="PEK2278" s="225"/>
      <c r="PEL2278" s="225"/>
      <c r="PEM2278" s="225"/>
      <c r="PEN2278" s="225"/>
      <c r="PEO2278" s="225"/>
      <c r="PEP2278" s="225"/>
      <c r="PEQ2278" s="225"/>
      <c r="PER2278" s="225"/>
      <c r="PES2278" s="225"/>
      <c r="PET2278" s="225"/>
      <c r="PEU2278" s="225"/>
      <c r="PEV2278" s="225"/>
      <c r="PEW2278" s="225"/>
      <c r="PEX2278" s="225"/>
      <c r="PEY2278" s="225"/>
      <c r="PEZ2278" s="225"/>
      <c r="PFA2278" s="225"/>
      <c r="PFB2278" s="225"/>
      <c r="PFC2278" s="225"/>
      <c r="PFD2278" s="225"/>
      <c r="PFE2278" s="225"/>
      <c r="PFF2278" s="225"/>
      <c r="PFG2278" s="225"/>
      <c r="PFH2278" s="225"/>
      <c r="PFI2278" s="225"/>
      <c r="PFJ2278" s="225"/>
      <c r="PFK2278" s="225"/>
      <c r="PFL2278" s="225"/>
      <c r="PFM2278" s="225"/>
      <c r="PFN2278" s="225"/>
      <c r="PFO2278" s="225"/>
      <c r="PFP2278" s="225"/>
      <c r="PFQ2278" s="225"/>
      <c r="PFR2278" s="225"/>
      <c r="PFS2278" s="225"/>
      <c r="PFT2278" s="225"/>
      <c r="PFU2278" s="225"/>
      <c r="PFV2278" s="225"/>
      <c r="PFW2278" s="225"/>
      <c r="PFX2278" s="225"/>
      <c r="PFY2278" s="225"/>
      <c r="PFZ2278" s="225"/>
      <c r="PGA2278" s="225"/>
      <c r="PGB2278" s="225"/>
      <c r="PGC2278" s="225"/>
      <c r="PGD2278" s="225"/>
      <c r="PGE2278" s="225"/>
      <c r="PGF2278" s="225"/>
      <c r="PGG2278" s="225"/>
      <c r="PGH2278" s="225"/>
      <c r="PGI2278" s="225"/>
      <c r="PGJ2278" s="225"/>
      <c r="PGK2278" s="225"/>
      <c r="PGL2278" s="225"/>
      <c r="PGM2278" s="225"/>
      <c r="PGN2278" s="225"/>
      <c r="PGO2278" s="225"/>
      <c r="PGP2278" s="225"/>
      <c r="PGQ2278" s="225"/>
      <c r="PGR2278" s="225"/>
      <c r="PGS2278" s="225"/>
      <c r="PGT2278" s="225"/>
      <c r="PGU2278" s="225"/>
      <c r="PGV2278" s="225"/>
      <c r="PGW2278" s="225"/>
      <c r="PGX2278" s="225"/>
      <c r="PGY2278" s="225"/>
      <c r="PGZ2278" s="225"/>
      <c r="PHA2278" s="225"/>
      <c r="PHB2278" s="225"/>
      <c r="PHC2278" s="225"/>
      <c r="PHD2278" s="225"/>
      <c r="PHE2278" s="225"/>
      <c r="PHF2278" s="225"/>
      <c r="PHG2278" s="225"/>
      <c r="PHH2278" s="225"/>
      <c r="PHI2278" s="225"/>
      <c r="PHJ2278" s="225"/>
      <c r="PHK2278" s="225"/>
      <c r="PHL2278" s="225"/>
      <c r="PHM2278" s="225"/>
      <c r="PHN2278" s="225"/>
      <c r="PHO2278" s="225"/>
      <c r="PHP2278" s="225"/>
      <c r="PHQ2278" s="225"/>
      <c r="PHR2278" s="225"/>
      <c r="PHS2278" s="225"/>
      <c r="PHT2278" s="225"/>
      <c r="PHU2278" s="225"/>
      <c r="PHV2278" s="225"/>
      <c r="PHW2278" s="225"/>
      <c r="PHX2278" s="225"/>
      <c r="PHY2278" s="225"/>
      <c r="PHZ2278" s="225"/>
      <c r="PIA2278" s="225"/>
      <c r="PIB2278" s="225"/>
      <c r="PIC2278" s="225"/>
      <c r="PID2278" s="225"/>
      <c r="PIE2278" s="225"/>
      <c r="PIF2278" s="225"/>
      <c r="PIG2278" s="225"/>
      <c r="PIH2278" s="225"/>
      <c r="PII2278" s="225"/>
      <c r="PIJ2278" s="225"/>
      <c r="PIK2278" s="225"/>
      <c r="PIL2278" s="225"/>
      <c r="PIM2278" s="225"/>
      <c r="PIN2278" s="225"/>
      <c r="PIO2278" s="225"/>
      <c r="PIP2278" s="225"/>
      <c r="PIQ2278" s="225"/>
      <c r="PIR2278" s="225"/>
      <c r="PIS2278" s="225"/>
      <c r="PIT2278" s="225"/>
      <c r="PIU2278" s="225"/>
      <c r="PIV2278" s="225"/>
      <c r="PIW2278" s="225"/>
      <c r="PIX2278" s="225"/>
      <c r="PIY2278" s="225"/>
      <c r="PIZ2278" s="225"/>
      <c r="PJA2278" s="225"/>
      <c r="PJB2278" s="225"/>
      <c r="PJC2278" s="225"/>
      <c r="PJD2278" s="225"/>
      <c r="PJE2278" s="225"/>
      <c r="PJF2278" s="225"/>
      <c r="PJG2278" s="225"/>
      <c r="PJH2278" s="225"/>
      <c r="PJI2278" s="225"/>
      <c r="PJJ2278" s="225"/>
      <c r="PJK2278" s="225"/>
      <c r="PJL2278" s="225"/>
      <c r="PJM2278" s="225"/>
      <c r="PJN2278" s="225"/>
      <c r="PJO2278" s="225"/>
      <c r="PJP2278" s="225"/>
      <c r="PJQ2278" s="225"/>
      <c r="PJR2278" s="225"/>
      <c r="PJS2278" s="225"/>
      <c r="PJT2278" s="225"/>
      <c r="PJU2278" s="225"/>
      <c r="PJV2278" s="225"/>
      <c r="PJW2278" s="225"/>
      <c r="PJX2278" s="225"/>
      <c r="PJY2278" s="225"/>
      <c r="PJZ2278" s="225"/>
      <c r="PKA2278" s="225"/>
      <c r="PKB2278" s="225"/>
      <c r="PKC2278" s="225"/>
      <c r="PKD2278" s="225"/>
      <c r="PKE2278" s="225"/>
      <c r="PKF2278" s="225"/>
      <c r="PKG2278" s="225"/>
      <c r="PKH2278" s="225"/>
      <c r="PKI2278" s="225"/>
      <c r="PKJ2278" s="225"/>
      <c r="PKK2278" s="225"/>
      <c r="PKL2278" s="225"/>
      <c r="PKM2278" s="225"/>
      <c r="PKN2278" s="225"/>
      <c r="PKO2278" s="225"/>
      <c r="PKP2278" s="225"/>
      <c r="PKQ2278" s="225"/>
      <c r="PKR2278" s="225"/>
      <c r="PKS2278" s="225"/>
      <c r="PKT2278" s="225"/>
      <c r="PKU2278" s="225"/>
      <c r="PKV2278" s="225"/>
      <c r="PKW2278" s="225"/>
      <c r="PKX2278" s="225"/>
      <c r="PKY2278" s="225"/>
      <c r="PKZ2278" s="225"/>
      <c r="PLA2278" s="225"/>
      <c r="PLB2278" s="225"/>
      <c r="PLC2278" s="225"/>
      <c r="PLD2278" s="225"/>
      <c r="PLE2278" s="225"/>
      <c r="PLF2278" s="225"/>
      <c r="PLG2278" s="225"/>
      <c r="PLH2278" s="225"/>
      <c r="PLI2278" s="225"/>
      <c r="PLJ2278" s="225"/>
      <c r="PLK2278" s="225"/>
      <c r="PLL2278" s="225"/>
      <c r="PLM2278" s="225"/>
      <c r="PLN2278" s="225"/>
      <c r="PLO2278" s="225"/>
      <c r="PLP2278" s="225"/>
      <c r="PLQ2278" s="225"/>
      <c r="PLR2278" s="225"/>
      <c r="PLS2278" s="225"/>
      <c r="PLT2278" s="225"/>
      <c r="PLU2278" s="225"/>
      <c r="PLV2278" s="225"/>
      <c r="PLW2278" s="225"/>
      <c r="PLX2278" s="225"/>
      <c r="PLY2278" s="225"/>
      <c r="PLZ2278" s="225"/>
      <c r="PMA2278" s="225"/>
      <c r="PMB2278" s="225"/>
      <c r="PMC2278" s="225"/>
      <c r="PMD2278" s="225"/>
      <c r="PME2278" s="225"/>
      <c r="PMF2278" s="225"/>
      <c r="PMG2278" s="225"/>
      <c r="PMH2278" s="225"/>
      <c r="PMI2278" s="225"/>
      <c r="PMJ2278" s="225"/>
      <c r="PMK2278" s="225"/>
      <c r="PML2278" s="225"/>
      <c r="PMM2278" s="225"/>
      <c r="PMN2278" s="225"/>
      <c r="PMO2278" s="225"/>
      <c r="PMP2278" s="225"/>
      <c r="PMQ2278" s="225"/>
      <c r="PMR2278" s="225"/>
      <c r="PMS2278" s="225"/>
      <c r="PMT2278" s="225"/>
      <c r="PMU2278" s="225"/>
      <c r="PMV2278" s="225"/>
      <c r="PMW2278" s="225"/>
      <c r="PMX2278" s="225"/>
      <c r="PMY2278" s="225"/>
      <c r="PMZ2278" s="225"/>
      <c r="PNA2278" s="225"/>
      <c r="PNB2278" s="225"/>
      <c r="PNC2278" s="225"/>
      <c r="PND2278" s="225"/>
      <c r="PNE2278" s="225"/>
      <c r="PNF2278" s="225"/>
      <c r="PNG2278" s="225"/>
      <c r="PNH2278" s="225"/>
      <c r="PNI2278" s="225"/>
      <c r="PNJ2278" s="225"/>
      <c r="PNK2278" s="225"/>
      <c r="PNL2278" s="225"/>
      <c r="PNM2278" s="225"/>
      <c r="PNN2278" s="225"/>
      <c r="PNO2278" s="225"/>
      <c r="PNP2278" s="225"/>
      <c r="PNQ2278" s="225"/>
      <c r="PNR2278" s="225"/>
      <c r="PNS2278" s="225"/>
      <c r="PNT2278" s="225"/>
      <c r="PNU2278" s="225"/>
      <c r="PNV2278" s="225"/>
      <c r="PNW2278" s="225"/>
      <c r="PNX2278" s="225"/>
      <c r="PNY2278" s="225"/>
      <c r="PNZ2278" s="225"/>
      <c r="POA2278" s="225"/>
      <c r="POB2278" s="225"/>
      <c r="POC2278" s="225"/>
      <c r="POD2278" s="225"/>
      <c r="POE2278" s="225"/>
      <c r="POF2278" s="225"/>
      <c r="POG2278" s="225"/>
      <c r="POH2278" s="225"/>
      <c r="POI2278" s="225"/>
      <c r="POJ2278" s="225"/>
      <c r="POK2278" s="225"/>
      <c r="POL2278" s="225"/>
      <c r="POM2278" s="225"/>
      <c r="PON2278" s="225"/>
      <c r="POO2278" s="225"/>
      <c r="POP2278" s="225"/>
      <c r="POQ2278" s="225"/>
      <c r="POR2278" s="225"/>
      <c r="POS2278" s="225"/>
      <c r="POT2278" s="225"/>
      <c r="POU2278" s="225"/>
      <c r="POV2278" s="225"/>
      <c r="POW2278" s="225"/>
      <c r="POX2278" s="225"/>
      <c r="POY2278" s="225"/>
      <c r="POZ2278" s="225"/>
      <c r="PPA2278" s="225"/>
      <c r="PPB2278" s="225"/>
      <c r="PPC2278" s="225"/>
      <c r="PPD2278" s="225"/>
      <c r="PPE2278" s="225"/>
      <c r="PPF2278" s="225"/>
      <c r="PPG2278" s="225"/>
      <c r="PPH2278" s="225"/>
      <c r="PPI2278" s="225"/>
      <c r="PPJ2278" s="225"/>
      <c r="PPK2278" s="225"/>
      <c r="PPL2278" s="225"/>
      <c r="PPM2278" s="225"/>
      <c r="PPN2278" s="225"/>
      <c r="PPO2278" s="225"/>
      <c r="PPP2278" s="225"/>
      <c r="PPQ2278" s="225"/>
      <c r="PPR2278" s="225"/>
      <c r="PPS2278" s="225"/>
      <c r="PPT2278" s="225"/>
      <c r="PPU2278" s="225"/>
      <c r="PPV2278" s="225"/>
      <c r="PPW2278" s="225"/>
      <c r="PPX2278" s="225"/>
      <c r="PPY2278" s="225"/>
      <c r="PPZ2278" s="225"/>
      <c r="PQA2278" s="225"/>
      <c r="PQB2278" s="225"/>
      <c r="PQC2278" s="225"/>
      <c r="PQD2278" s="225"/>
      <c r="PQE2278" s="225"/>
      <c r="PQF2278" s="225"/>
      <c r="PQG2278" s="225"/>
      <c r="PQH2278" s="225"/>
      <c r="PQI2278" s="225"/>
      <c r="PQJ2278" s="225"/>
      <c r="PQK2278" s="225"/>
      <c r="PQL2278" s="225"/>
      <c r="PQM2278" s="225"/>
      <c r="PQN2278" s="225"/>
      <c r="PQO2278" s="225"/>
      <c r="PQP2278" s="225"/>
      <c r="PQQ2278" s="225"/>
      <c r="PQR2278" s="225"/>
      <c r="PQS2278" s="225"/>
      <c r="PQT2278" s="225"/>
      <c r="PQU2278" s="225"/>
      <c r="PQV2278" s="225"/>
      <c r="PQW2278" s="225"/>
      <c r="PQX2278" s="225"/>
      <c r="PQY2278" s="225"/>
      <c r="PQZ2278" s="225"/>
      <c r="PRA2278" s="225"/>
      <c r="PRB2278" s="225"/>
      <c r="PRC2278" s="225"/>
      <c r="PRD2278" s="225"/>
      <c r="PRE2278" s="225"/>
      <c r="PRF2278" s="225"/>
      <c r="PRG2278" s="225"/>
      <c r="PRH2278" s="225"/>
      <c r="PRI2278" s="225"/>
      <c r="PRJ2278" s="225"/>
      <c r="PRK2278" s="225"/>
      <c r="PRL2278" s="225"/>
      <c r="PRM2278" s="225"/>
      <c r="PRN2278" s="225"/>
      <c r="PRO2278" s="225"/>
      <c r="PRP2278" s="225"/>
      <c r="PRQ2278" s="225"/>
      <c r="PRR2278" s="225"/>
      <c r="PRS2278" s="225"/>
      <c r="PRT2278" s="225"/>
      <c r="PRU2278" s="225"/>
      <c r="PRV2278" s="225"/>
      <c r="PRW2278" s="225"/>
      <c r="PRX2278" s="225"/>
      <c r="PRY2278" s="225"/>
      <c r="PRZ2278" s="225"/>
      <c r="PSA2278" s="225"/>
      <c r="PSB2278" s="225"/>
      <c r="PSC2278" s="225"/>
      <c r="PSD2278" s="225"/>
      <c r="PSE2278" s="225"/>
      <c r="PSF2278" s="225"/>
      <c r="PSG2278" s="225"/>
      <c r="PSH2278" s="225"/>
      <c r="PSI2278" s="225"/>
      <c r="PSJ2278" s="225"/>
      <c r="PSK2278" s="225"/>
      <c r="PSL2278" s="225"/>
      <c r="PSM2278" s="225"/>
      <c r="PSN2278" s="225"/>
      <c r="PSO2278" s="225"/>
      <c r="PSP2278" s="225"/>
      <c r="PSQ2278" s="225"/>
      <c r="PSR2278" s="225"/>
      <c r="PSS2278" s="225"/>
      <c r="PST2278" s="225"/>
      <c r="PSU2278" s="225"/>
      <c r="PSV2278" s="225"/>
      <c r="PSW2278" s="225"/>
      <c r="PSX2278" s="225"/>
      <c r="PSY2278" s="225"/>
      <c r="PSZ2278" s="225"/>
      <c r="PTA2278" s="225"/>
      <c r="PTB2278" s="225"/>
      <c r="PTC2278" s="225"/>
      <c r="PTD2278" s="225"/>
      <c r="PTE2278" s="225"/>
      <c r="PTF2278" s="225"/>
      <c r="PTG2278" s="225"/>
      <c r="PTH2278" s="225"/>
      <c r="PTI2278" s="225"/>
      <c r="PTJ2278" s="225"/>
      <c r="PTK2278" s="225"/>
      <c r="PTL2278" s="225"/>
      <c r="PTM2278" s="225"/>
      <c r="PTN2278" s="225"/>
      <c r="PTO2278" s="225"/>
      <c r="PTP2278" s="225"/>
      <c r="PTQ2278" s="225"/>
      <c r="PTR2278" s="225"/>
      <c r="PTS2278" s="225"/>
      <c r="PTT2278" s="225"/>
      <c r="PTU2278" s="225"/>
      <c r="PTV2278" s="225"/>
      <c r="PTW2278" s="225"/>
      <c r="PTX2278" s="225"/>
      <c r="PTY2278" s="225"/>
      <c r="PTZ2278" s="225"/>
      <c r="PUA2278" s="225"/>
      <c r="PUB2278" s="225"/>
      <c r="PUC2278" s="225"/>
      <c r="PUD2278" s="225"/>
      <c r="PUE2278" s="225"/>
      <c r="PUF2278" s="225"/>
      <c r="PUG2278" s="225"/>
      <c r="PUH2278" s="225"/>
      <c r="PUI2278" s="225"/>
      <c r="PUJ2278" s="225"/>
      <c r="PUK2278" s="225"/>
      <c r="PUL2278" s="225"/>
      <c r="PUM2278" s="225"/>
      <c r="PUN2278" s="225"/>
      <c r="PUO2278" s="225"/>
      <c r="PUP2278" s="225"/>
      <c r="PUQ2278" s="225"/>
      <c r="PUR2278" s="225"/>
      <c r="PUS2278" s="225"/>
      <c r="PUT2278" s="225"/>
      <c r="PUU2278" s="225"/>
      <c r="PUV2278" s="225"/>
      <c r="PUW2278" s="225"/>
      <c r="PUX2278" s="225"/>
      <c r="PUY2278" s="225"/>
      <c r="PUZ2278" s="225"/>
      <c r="PVA2278" s="225"/>
      <c r="PVB2278" s="225"/>
      <c r="PVC2278" s="225"/>
      <c r="PVD2278" s="225"/>
      <c r="PVE2278" s="225"/>
      <c r="PVF2278" s="225"/>
      <c r="PVG2278" s="225"/>
      <c r="PVH2278" s="225"/>
      <c r="PVI2278" s="225"/>
      <c r="PVJ2278" s="225"/>
      <c r="PVK2278" s="225"/>
      <c r="PVL2278" s="225"/>
      <c r="PVM2278" s="225"/>
      <c r="PVN2278" s="225"/>
      <c r="PVO2278" s="225"/>
      <c r="PVP2278" s="225"/>
      <c r="PVQ2278" s="225"/>
      <c r="PVR2278" s="225"/>
      <c r="PVS2278" s="225"/>
      <c r="PVT2278" s="225"/>
      <c r="PVU2278" s="225"/>
      <c r="PVV2278" s="225"/>
      <c r="PVW2278" s="225"/>
      <c r="PVX2278" s="225"/>
      <c r="PVY2278" s="225"/>
      <c r="PVZ2278" s="225"/>
      <c r="PWA2278" s="225"/>
      <c r="PWB2278" s="225"/>
      <c r="PWC2278" s="225"/>
      <c r="PWD2278" s="225"/>
      <c r="PWE2278" s="225"/>
      <c r="PWF2278" s="225"/>
      <c r="PWG2278" s="225"/>
      <c r="PWH2278" s="225"/>
      <c r="PWI2278" s="225"/>
      <c r="PWJ2278" s="225"/>
      <c r="PWK2278" s="225"/>
      <c r="PWL2278" s="225"/>
      <c r="PWM2278" s="225"/>
      <c r="PWN2278" s="225"/>
      <c r="PWO2278" s="225"/>
      <c r="PWP2278" s="225"/>
      <c r="PWQ2278" s="225"/>
      <c r="PWR2278" s="225"/>
      <c r="PWS2278" s="225"/>
      <c r="PWT2278" s="225"/>
      <c r="PWU2278" s="225"/>
      <c r="PWV2278" s="225"/>
      <c r="PWW2278" s="225"/>
      <c r="PWX2278" s="225"/>
      <c r="PWY2278" s="225"/>
      <c r="PWZ2278" s="225"/>
      <c r="PXA2278" s="225"/>
      <c r="PXB2278" s="225"/>
      <c r="PXC2278" s="225"/>
      <c r="PXD2278" s="225"/>
      <c r="PXE2278" s="225"/>
      <c r="PXF2278" s="225"/>
      <c r="PXG2278" s="225"/>
      <c r="PXH2278" s="225"/>
      <c r="PXI2278" s="225"/>
      <c r="PXJ2278" s="225"/>
      <c r="PXK2278" s="225"/>
      <c r="PXL2278" s="225"/>
      <c r="PXM2278" s="225"/>
      <c r="PXN2278" s="225"/>
      <c r="PXO2278" s="225"/>
      <c r="PXP2278" s="225"/>
      <c r="PXQ2278" s="225"/>
      <c r="PXR2278" s="225"/>
      <c r="PXS2278" s="225"/>
      <c r="PXT2278" s="225"/>
      <c r="PXU2278" s="225"/>
      <c r="PXV2278" s="225"/>
      <c r="PXW2278" s="225"/>
      <c r="PXX2278" s="225"/>
      <c r="PXY2278" s="225"/>
      <c r="PXZ2278" s="225"/>
      <c r="PYA2278" s="225"/>
      <c r="PYB2278" s="225"/>
      <c r="PYC2278" s="225"/>
      <c r="PYD2278" s="225"/>
      <c r="PYE2278" s="225"/>
      <c r="PYF2278" s="225"/>
      <c r="PYG2278" s="225"/>
      <c r="PYH2278" s="225"/>
      <c r="PYI2278" s="225"/>
      <c r="PYJ2278" s="225"/>
      <c r="PYK2278" s="225"/>
      <c r="PYL2278" s="225"/>
      <c r="PYM2278" s="225"/>
      <c r="PYN2278" s="225"/>
      <c r="PYO2278" s="225"/>
      <c r="PYP2278" s="225"/>
      <c r="PYQ2278" s="225"/>
      <c r="PYR2278" s="225"/>
      <c r="PYS2278" s="225"/>
      <c r="PYT2278" s="225"/>
      <c r="PYU2278" s="225"/>
      <c r="PYV2278" s="225"/>
      <c r="PYW2278" s="225"/>
      <c r="PYX2278" s="225"/>
      <c r="PYY2278" s="225"/>
      <c r="PYZ2278" s="225"/>
      <c r="PZA2278" s="225"/>
      <c r="PZB2278" s="225"/>
      <c r="PZC2278" s="225"/>
      <c r="PZD2278" s="225"/>
      <c r="PZE2278" s="225"/>
      <c r="PZF2278" s="225"/>
      <c r="PZG2278" s="225"/>
      <c r="PZH2278" s="225"/>
      <c r="PZI2278" s="225"/>
      <c r="PZJ2278" s="225"/>
      <c r="PZK2278" s="225"/>
      <c r="PZL2278" s="225"/>
      <c r="PZM2278" s="225"/>
      <c r="PZN2278" s="225"/>
      <c r="PZO2278" s="225"/>
      <c r="PZP2278" s="225"/>
      <c r="PZQ2278" s="225"/>
      <c r="PZR2278" s="225"/>
      <c r="PZS2278" s="225"/>
      <c r="PZT2278" s="225"/>
      <c r="PZU2278" s="225"/>
      <c r="PZV2278" s="225"/>
      <c r="PZW2278" s="225"/>
      <c r="PZX2278" s="225"/>
      <c r="PZY2278" s="225"/>
      <c r="PZZ2278" s="225"/>
      <c r="QAA2278" s="225"/>
      <c r="QAB2278" s="225"/>
      <c r="QAC2278" s="225"/>
      <c r="QAD2278" s="225"/>
      <c r="QAE2278" s="225"/>
      <c r="QAF2278" s="225"/>
      <c r="QAG2278" s="225"/>
      <c r="QAH2278" s="225"/>
      <c r="QAI2278" s="225"/>
      <c r="QAJ2278" s="225"/>
      <c r="QAK2278" s="225"/>
      <c r="QAL2278" s="225"/>
      <c r="QAM2278" s="225"/>
      <c r="QAN2278" s="225"/>
      <c r="QAO2278" s="225"/>
      <c r="QAP2278" s="225"/>
      <c r="QAQ2278" s="225"/>
      <c r="QAR2278" s="225"/>
      <c r="QAS2278" s="225"/>
      <c r="QAT2278" s="225"/>
      <c r="QAU2278" s="225"/>
      <c r="QAV2278" s="225"/>
      <c r="QAW2278" s="225"/>
      <c r="QAX2278" s="225"/>
      <c r="QAY2278" s="225"/>
      <c r="QAZ2278" s="225"/>
      <c r="QBA2278" s="225"/>
      <c r="QBB2278" s="225"/>
      <c r="QBC2278" s="225"/>
      <c r="QBD2278" s="225"/>
      <c r="QBE2278" s="225"/>
      <c r="QBF2278" s="225"/>
      <c r="QBG2278" s="225"/>
      <c r="QBH2278" s="225"/>
      <c r="QBI2278" s="225"/>
      <c r="QBJ2278" s="225"/>
      <c r="QBK2278" s="225"/>
      <c r="QBL2278" s="225"/>
      <c r="QBM2278" s="225"/>
      <c r="QBN2278" s="225"/>
      <c r="QBO2278" s="225"/>
      <c r="QBP2278" s="225"/>
      <c r="QBQ2278" s="225"/>
      <c r="QBR2278" s="225"/>
      <c r="QBS2278" s="225"/>
      <c r="QBT2278" s="225"/>
      <c r="QBU2278" s="225"/>
      <c r="QBV2278" s="225"/>
      <c r="QBW2278" s="225"/>
      <c r="QBX2278" s="225"/>
      <c r="QBY2278" s="225"/>
      <c r="QBZ2278" s="225"/>
      <c r="QCA2278" s="225"/>
      <c r="QCB2278" s="225"/>
      <c r="QCC2278" s="225"/>
      <c r="QCD2278" s="225"/>
      <c r="QCE2278" s="225"/>
      <c r="QCF2278" s="225"/>
      <c r="QCG2278" s="225"/>
      <c r="QCH2278" s="225"/>
      <c r="QCI2278" s="225"/>
      <c r="QCJ2278" s="225"/>
      <c r="QCK2278" s="225"/>
      <c r="QCL2278" s="225"/>
      <c r="QCM2278" s="225"/>
      <c r="QCN2278" s="225"/>
      <c r="QCO2278" s="225"/>
      <c r="QCP2278" s="225"/>
      <c r="QCQ2278" s="225"/>
      <c r="QCR2278" s="225"/>
      <c r="QCS2278" s="225"/>
      <c r="QCT2278" s="225"/>
      <c r="QCU2278" s="225"/>
      <c r="QCV2278" s="225"/>
      <c r="QCW2278" s="225"/>
      <c r="QCX2278" s="225"/>
      <c r="QCY2278" s="225"/>
      <c r="QCZ2278" s="225"/>
      <c r="QDA2278" s="225"/>
      <c r="QDB2278" s="225"/>
      <c r="QDC2278" s="225"/>
      <c r="QDD2278" s="225"/>
      <c r="QDE2278" s="225"/>
      <c r="QDF2278" s="225"/>
      <c r="QDG2278" s="225"/>
      <c r="QDH2278" s="225"/>
      <c r="QDI2278" s="225"/>
      <c r="QDJ2278" s="225"/>
      <c r="QDK2278" s="225"/>
      <c r="QDL2278" s="225"/>
      <c r="QDM2278" s="225"/>
      <c r="QDN2278" s="225"/>
      <c r="QDO2278" s="225"/>
      <c r="QDP2278" s="225"/>
      <c r="QDQ2278" s="225"/>
      <c r="QDR2278" s="225"/>
      <c r="QDS2278" s="225"/>
      <c r="QDT2278" s="225"/>
      <c r="QDU2278" s="225"/>
      <c r="QDV2278" s="225"/>
      <c r="QDW2278" s="225"/>
      <c r="QDX2278" s="225"/>
      <c r="QDY2278" s="225"/>
      <c r="QDZ2278" s="225"/>
      <c r="QEA2278" s="225"/>
      <c r="QEB2278" s="225"/>
      <c r="QEC2278" s="225"/>
      <c r="QED2278" s="225"/>
      <c r="QEE2278" s="225"/>
      <c r="QEF2278" s="225"/>
      <c r="QEG2278" s="225"/>
      <c r="QEH2278" s="225"/>
      <c r="QEI2278" s="225"/>
      <c r="QEJ2278" s="225"/>
      <c r="QEK2278" s="225"/>
      <c r="QEL2278" s="225"/>
      <c r="QEM2278" s="225"/>
      <c r="QEN2278" s="225"/>
      <c r="QEO2278" s="225"/>
      <c r="QEP2278" s="225"/>
      <c r="QEQ2278" s="225"/>
      <c r="QER2278" s="225"/>
      <c r="QES2278" s="225"/>
      <c r="QET2278" s="225"/>
      <c r="QEU2278" s="225"/>
      <c r="QEV2278" s="225"/>
      <c r="QEW2278" s="225"/>
      <c r="QEX2278" s="225"/>
      <c r="QEY2278" s="225"/>
      <c r="QEZ2278" s="225"/>
      <c r="QFA2278" s="225"/>
      <c r="QFB2278" s="225"/>
      <c r="QFC2278" s="225"/>
      <c r="QFD2278" s="225"/>
      <c r="QFE2278" s="225"/>
      <c r="QFF2278" s="225"/>
      <c r="QFG2278" s="225"/>
      <c r="QFH2278" s="225"/>
      <c r="QFI2278" s="225"/>
      <c r="QFJ2278" s="225"/>
      <c r="QFK2278" s="225"/>
      <c r="QFL2278" s="225"/>
      <c r="QFM2278" s="225"/>
      <c r="QFN2278" s="225"/>
      <c r="QFO2278" s="225"/>
      <c r="QFP2278" s="225"/>
      <c r="QFQ2278" s="225"/>
      <c r="QFR2278" s="225"/>
      <c r="QFS2278" s="225"/>
      <c r="QFT2278" s="225"/>
      <c r="QFU2278" s="225"/>
      <c r="QFV2278" s="225"/>
      <c r="QFW2278" s="225"/>
      <c r="QFX2278" s="225"/>
      <c r="QFY2278" s="225"/>
      <c r="QFZ2278" s="225"/>
      <c r="QGA2278" s="225"/>
      <c r="QGB2278" s="225"/>
      <c r="QGC2278" s="225"/>
      <c r="QGD2278" s="225"/>
      <c r="QGE2278" s="225"/>
      <c r="QGF2278" s="225"/>
      <c r="QGG2278" s="225"/>
      <c r="QGH2278" s="225"/>
      <c r="QGI2278" s="225"/>
      <c r="QGJ2278" s="225"/>
      <c r="QGK2278" s="225"/>
      <c r="QGL2278" s="225"/>
      <c r="QGM2278" s="225"/>
      <c r="QGN2278" s="225"/>
      <c r="QGO2278" s="225"/>
      <c r="QGP2278" s="225"/>
      <c r="QGQ2278" s="225"/>
      <c r="QGR2278" s="225"/>
      <c r="QGS2278" s="225"/>
      <c r="QGT2278" s="225"/>
      <c r="QGU2278" s="225"/>
      <c r="QGV2278" s="225"/>
      <c r="QGW2278" s="225"/>
      <c r="QGX2278" s="225"/>
      <c r="QGY2278" s="225"/>
      <c r="QGZ2278" s="225"/>
      <c r="QHA2278" s="225"/>
      <c r="QHB2278" s="225"/>
      <c r="QHC2278" s="225"/>
      <c r="QHD2278" s="225"/>
      <c r="QHE2278" s="225"/>
      <c r="QHF2278" s="225"/>
      <c r="QHG2278" s="225"/>
      <c r="QHH2278" s="225"/>
      <c r="QHI2278" s="225"/>
      <c r="QHJ2278" s="225"/>
      <c r="QHK2278" s="225"/>
      <c r="QHL2278" s="225"/>
      <c r="QHM2278" s="225"/>
      <c r="QHN2278" s="225"/>
      <c r="QHO2278" s="225"/>
      <c r="QHP2278" s="225"/>
      <c r="QHQ2278" s="225"/>
      <c r="QHR2278" s="225"/>
      <c r="QHS2278" s="225"/>
      <c r="QHT2278" s="225"/>
      <c r="QHU2278" s="225"/>
      <c r="QHV2278" s="225"/>
      <c r="QHW2278" s="225"/>
      <c r="QHX2278" s="225"/>
      <c r="QHY2278" s="225"/>
      <c r="QHZ2278" s="225"/>
      <c r="QIA2278" s="225"/>
      <c r="QIB2278" s="225"/>
      <c r="QIC2278" s="225"/>
      <c r="QID2278" s="225"/>
      <c r="QIE2278" s="225"/>
      <c r="QIF2278" s="225"/>
      <c r="QIG2278" s="225"/>
      <c r="QIH2278" s="225"/>
      <c r="QII2278" s="225"/>
      <c r="QIJ2278" s="225"/>
      <c r="QIK2278" s="225"/>
      <c r="QIL2278" s="225"/>
      <c r="QIM2278" s="225"/>
      <c r="QIN2278" s="225"/>
      <c r="QIO2278" s="225"/>
      <c r="QIP2278" s="225"/>
      <c r="QIQ2278" s="225"/>
      <c r="QIR2278" s="225"/>
      <c r="QIS2278" s="225"/>
      <c r="QIT2278" s="225"/>
      <c r="QIU2278" s="225"/>
      <c r="QIV2278" s="225"/>
      <c r="QIW2278" s="225"/>
      <c r="QIX2278" s="225"/>
      <c r="QIY2278" s="225"/>
      <c r="QIZ2278" s="225"/>
      <c r="QJA2278" s="225"/>
      <c r="QJB2278" s="225"/>
      <c r="QJC2278" s="225"/>
      <c r="QJD2278" s="225"/>
      <c r="QJE2278" s="225"/>
      <c r="QJF2278" s="225"/>
      <c r="QJG2278" s="225"/>
      <c r="QJH2278" s="225"/>
      <c r="QJI2278" s="225"/>
      <c r="QJJ2278" s="225"/>
      <c r="QJK2278" s="225"/>
      <c r="QJL2278" s="225"/>
      <c r="QJM2278" s="225"/>
      <c r="QJN2278" s="225"/>
      <c r="QJO2278" s="225"/>
      <c r="QJP2278" s="225"/>
      <c r="QJQ2278" s="225"/>
      <c r="QJR2278" s="225"/>
      <c r="QJS2278" s="225"/>
      <c r="QJT2278" s="225"/>
      <c r="QJU2278" s="225"/>
      <c r="QJV2278" s="225"/>
      <c r="QJW2278" s="225"/>
      <c r="QJX2278" s="225"/>
      <c r="QJY2278" s="225"/>
      <c r="QJZ2278" s="225"/>
      <c r="QKA2278" s="225"/>
      <c r="QKB2278" s="225"/>
      <c r="QKC2278" s="225"/>
      <c r="QKD2278" s="225"/>
      <c r="QKE2278" s="225"/>
      <c r="QKF2278" s="225"/>
      <c r="QKG2278" s="225"/>
      <c r="QKH2278" s="225"/>
      <c r="QKI2278" s="225"/>
      <c r="QKJ2278" s="225"/>
      <c r="QKK2278" s="225"/>
      <c r="QKL2278" s="225"/>
      <c r="QKM2278" s="225"/>
      <c r="QKN2278" s="225"/>
      <c r="QKO2278" s="225"/>
      <c r="QKP2278" s="225"/>
      <c r="QKQ2278" s="225"/>
      <c r="QKR2278" s="225"/>
      <c r="QKS2278" s="225"/>
      <c r="QKT2278" s="225"/>
      <c r="QKU2278" s="225"/>
      <c r="QKV2278" s="225"/>
      <c r="QKW2278" s="225"/>
      <c r="QKX2278" s="225"/>
      <c r="QKY2278" s="225"/>
      <c r="QKZ2278" s="225"/>
      <c r="QLA2278" s="225"/>
      <c r="QLB2278" s="225"/>
      <c r="QLC2278" s="225"/>
      <c r="QLD2278" s="225"/>
      <c r="QLE2278" s="225"/>
      <c r="QLF2278" s="225"/>
      <c r="QLG2278" s="225"/>
      <c r="QLH2278" s="225"/>
      <c r="QLI2278" s="225"/>
      <c r="QLJ2278" s="225"/>
      <c r="QLK2278" s="225"/>
      <c r="QLL2278" s="225"/>
      <c r="QLM2278" s="225"/>
      <c r="QLN2278" s="225"/>
      <c r="QLO2278" s="225"/>
      <c r="QLP2278" s="225"/>
      <c r="QLQ2278" s="225"/>
      <c r="QLR2278" s="225"/>
      <c r="QLS2278" s="225"/>
      <c r="QLT2278" s="225"/>
      <c r="QLU2278" s="225"/>
      <c r="QLV2278" s="225"/>
      <c r="QLW2278" s="225"/>
      <c r="QLX2278" s="225"/>
      <c r="QLY2278" s="225"/>
      <c r="QLZ2278" s="225"/>
      <c r="QMA2278" s="225"/>
      <c r="QMB2278" s="225"/>
      <c r="QMC2278" s="225"/>
      <c r="QMD2278" s="225"/>
      <c r="QME2278" s="225"/>
      <c r="QMF2278" s="225"/>
      <c r="QMG2278" s="225"/>
      <c r="QMH2278" s="225"/>
      <c r="QMI2278" s="225"/>
      <c r="QMJ2278" s="225"/>
      <c r="QMK2278" s="225"/>
      <c r="QML2278" s="225"/>
      <c r="QMM2278" s="225"/>
      <c r="QMN2278" s="225"/>
      <c r="QMO2278" s="225"/>
      <c r="QMP2278" s="225"/>
      <c r="QMQ2278" s="225"/>
      <c r="QMR2278" s="225"/>
      <c r="QMS2278" s="225"/>
      <c r="QMT2278" s="225"/>
      <c r="QMU2278" s="225"/>
      <c r="QMV2278" s="225"/>
      <c r="QMW2278" s="225"/>
      <c r="QMX2278" s="225"/>
      <c r="QMY2278" s="225"/>
      <c r="QMZ2278" s="225"/>
      <c r="QNA2278" s="225"/>
      <c r="QNB2278" s="225"/>
      <c r="QNC2278" s="225"/>
      <c r="QND2278" s="225"/>
      <c r="QNE2278" s="225"/>
      <c r="QNF2278" s="225"/>
      <c r="QNG2278" s="225"/>
      <c r="QNH2278" s="225"/>
      <c r="QNI2278" s="225"/>
      <c r="QNJ2278" s="225"/>
      <c r="QNK2278" s="225"/>
      <c r="QNL2278" s="225"/>
      <c r="QNM2278" s="225"/>
      <c r="QNN2278" s="225"/>
      <c r="QNO2278" s="225"/>
      <c r="QNP2278" s="225"/>
      <c r="QNQ2278" s="225"/>
      <c r="QNR2278" s="225"/>
      <c r="QNS2278" s="225"/>
      <c r="QNT2278" s="225"/>
      <c r="QNU2278" s="225"/>
      <c r="QNV2278" s="225"/>
      <c r="QNW2278" s="225"/>
      <c r="QNX2278" s="225"/>
      <c r="QNY2278" s="225"/>
      <c r="QNZ2278" s="225"/>
      <c r="QOA2278" s="225"/>
      <c r="QOB2278" s="225"/>
      <c r="QOC2278" s="225"/>
      <c r="QOD2278" s="225"/>
      <c r="QOE2278" s="225"/>
      <c r="QOF2278" s="225"/>
      <c r="QOG2278" s="225"/>
      <c r="QOH2278" s="225"/>
      <c r="QOI2278" s="225"/>
      <c r="QOJ2278" s="225"/>
      <c r="QOK2278" s="225"/>
      <c r="QOL2278" s="225"/>
      <c r="QOM2278" s="225"/>
      <c r="QON2278" s="225"/>
      <c r="QOO2278" s="225"/>
      <c r="QOP2278" s="225"/>
      <c r="QOQ2278" s="225"/>
      <c r="QOR2278" s="225"/>
      <c r="QOS2278" s="225"/>
      <c r="QOT2278" s="225"/>
      <c r="QOU2278" s="225"/>
      <c r="QOV2278" s="225"/>
      <c r="QOW2278" s="225"/>
      <c r="QOX2278" s="225"/>
      <c r="QOY2278" s="225"/>
      <c r="QOZ2278" s="225"/>
      <c r="QPA2278" s="225"/>
      <c r="QPB2278" s="225"/>
      <c r="QPC2278" s="225"/>
      <c r="QPD2278" s="225"/>
      <c r="QPE2278" s="225"/>
      <c r="QPF2278" s="225"/>
      <c r="QPG2278" s="225"/>
      <c r="QPH2278" s="225"/>
      <c r="QPI2278" s="225"/>
      <c r="QPJ2278" s="225"/>
      <c r="QPK2278" s="225"/>
      <c r="QPL2278" s="225"/>
      <c r="QPM2278" s="225"/>
      <c r="QPN2278" s="225"/>
      <c r="QPO2278" s="225"/>
      <c r="QPP2278" s="225"/>
      <c r="QPQ2278" s="225"/>
      <c r="QPR2278" s="225"/>
      <c r="QPS2278" s="225"/>
      <c r="QPT2278" s="225"/>
      <c r="QPU2278" s="225"/>
      <c r="QPV2278" s="225"/>
      <c r="QPW2278" s="225"/>
      <c r="QPX2278" s="225"/>
      <c r="QPY2278" s="225"/>
      <c r="QPZ2278" s="225"/>
      <c r="QQA2278" s="225"/>
      <c r="QQB2278" s="225"/>
      <c r="QQC2278" s="225"/>
      <c r="QQD2278" s="225"/>
      <c r="QQE2278" s="225"/>
      <c r="QQF2278" s="225"/>
      <c r="QQG2278" s="225"/>
      <c r="QQH2278" s="225"/>
      <c r="QQI2278" s="225"/>
      <c r="QQJ2278" s="225"/>
      <c r="QQK2278" s="225"/>
      <c r="QQL2278" s="225"/>
      <c r="QQM2278" s="225"/>
      <c r="QQN2278" s="225"/>
      <c r="QQO2278" s="225"/>
      <c r="QQP2278" s="225"/>
      <c r="QQQ2278" s="225"/>
      <c r="QQR2278" s="225"/>
      <c r="QQS2278" s="225"/>
      <c r="QQT2278" s="225"/>
      <c r="QQU2278" s="225"/>
      <c r="QQV2278" s="225"/>
      <c r="QQW2278" s="225"/>
      <c r="QQX2278" s="225"/>
      <c r="QQY2278" s="225"/>
      <c r="QQZ2278" s="225"/>
      <c r="QRA2278" s="225"/>
      <c r="QRB2278" s="225"/>
      <c r="QRC2278" s="225"/>
      <c r="QRD2278" s="225"/>
      <c r="QRE2278" s="225"/>
      <c r="QRF2278" s="225"/>
      <c r="QRG2278" s="225"/>
      <c r="QRH2278" s="225"/>
      <c r="QRI2278" s="225"/>
      <c r="QRJ2278" s="225"/>
      <c r="QRK2278" s="225"/>
      <c r="QRL2278" s="225"/>
      <c r="QRM2278" s="225"/>
      <c r="QRN2278" s="225"/>
      <c r="QRO2278" s="225"/>
      <c r="QRP2278" s="225"/>
      <c r="QRQ2278" s="225"/>
      <c r="QRR2278" s="225"/>
      <c r="QRS2278" s="225"/>
      <c r="QRT2278" s="225"/>
      <c r="QRU2278" s="225"/>
      <c r="QRV2278" s="225"/>
      <c r="QRW2278" s="225"/>
      <c r="QRX2278" s="225"/>
      <c r="QRY2278" s="225"/>
      <c r="QRZ2278" s="225"/>
      <c r="QSA2278" s="225"/>
      <c r="QSB2278" s="225"/>
      <c r="QSC2278" s="225"/>
      <c r="QSD2278" s="225"/>
      <c r="QSE2278" s="225"/>
      <c r="QSF2278" s="225"/>
      <c r="QSG2278" s="225"/>
      <c r="QSH2278" s="225"/>
      <c r="QSI2278" s="225"/>
      <c r="QSJ2278" s="225"/>
      <c r="QSK2278" s="225"/>
      <c r="QSL2278" s="225"/>
      <c r="QSM2278" s="225"/>
      <c r="QSN2278" s="225"/>
      <c r="QSO2278" s="225"/>
      <c r="QSP2278" s="225"/>
      <c r="QSQ2278" s="225"/>
      <c r="QSR2278" s="225"/>
      <c r="QSS2278" s="225"/>
      <c r="QST2278" s="225"/>
      <c r="QSU2278" s="225"/>
      <c r="QSV2278" s="225"/>
      <c r="QSW2278" s="225"/>
      <c r="QSX2278" s="225"/>
      <c r="QSY2278" s="225"/>
      <c r="QSZ2278" s="225"/>
      <c r="QTA2278" s="225"/>
      <c r="QTB2278" s="225"/>
      <c r="QTC2278" s="225"/>
      <c r="QTD2278" s="225"/>
      <c r="QTE2278" s="225"/>
      <c r="QTF2278" s="225"/>
      <c r="QTG2278" s="225"/>
      <c r="QTH2278" s="225"/>
      <c r="QTI2278" s="225"/>
      <c r="QTJ2278" s="225"/>
      <c r="QTK2278" s="225"/>
      <c r="QTL2278" s="225"/>
      <c r="QTM2278" s="225"/>
      <c r="QTN2278" s="225"/>
      <c r="QTO2278" s="225"/>
      <c r="QTP2278" s="225"/>
      <c r="QTQ2278" s="225"/>
      <c r="QTR2278" s="225"/>
      <c r="QTS2278" s="225"/>
      <c r="QTT2278" s="225"/>
      <c r="QTU2278" s="225"/>
      <c r="QTV2278" s="225"/>
      <c r="QTW2278" s="225"/>
      <c r="QTX2278" s="225"/>
      <c r="QTY2278" s="225"/>
      <c r="QTZ2278" s="225"/>
      <c r="QUA2278" s="225"/>
      <c r="QUB2278" s="225"/>
      <c r="QUC2278" s="225"/>
      <c r="QUD2278" s="225"/>
      <c r="QUE2278" s="225"/>
      <c r="QUF2278" s="225"/>
      <c r="QUG2278" s="225"/>
      <c r="QUH2278" s="225"/>
      <c r="QUI2278" s="225"/>
      <c r="QUJ2278" s="225"/>
      <c r="QUK2278" s="225"/>
      <c r="QUL2278" s="225"/>
      <c r="QUM2278" s="225"/>
      <c r="QUN2278" s="225"/>
      <c r="QUO2278" s="225"/>
      <c r="QUP2278" s="225"/>
      <c r="QUQ2278" s="225"/>
      <c r="QUR2278" s="225"/>
      <c r="QUS2278" s="225"/>
      <c r="QUT2278" s="225"/>
      <c r="QUU2278" s="225"/>
      <c r="QUV2278" s="225"/>
      <c r="QUW2278" s="225"/>
      <c r="QUX2278" s="225"/>
      <c r="QUY2278" s="225"/>
      <c r="QUZ2278" s="225"/>
      <c r="QVA2278" s="225"/>
      <c r="QVB2278" s="225"/>
      <c r="QVC2278" s="225"/>
      <c r="QVD2278" s="225"/>
      <c r="QVE2278" s="225"/>
      <c r="QVF2278" s="225"/>
      <c r="QVG2278" s="225"/>
      <c r="QVH2278" s="225"/>
      <c r="QVI2278" s="225"/>
      <c r="QVJ2278" s="225"/>
      <c r="QVK2278" s="225"/>
      <c r="QVL2278" s="225"/>
      <c r="QVM2278" s="225"/>
      <c r="QVN2278" s="225"/>
      <c r="QVO2278" s="225"/>
      <c r="QVP2278" s="225"/>
      <c r="QVQ2278" s="225"/>
      <c r="QVR2278" s="225"/>
      <c r="QVS2278" s="225"/>
      <c r="QVT2278" s="225"/>
      <c r="QVU2278" s="225"/>
      <c r="QVV2278" s="225"/>
      <c r="QVW2278" s="225"/>
      <c r="QVX2278" s="225"/>
      <c r="QVY2278" s="225"/>
      <c r="QVZ2278" s="225"/>
      <c r="QWA2278" s="225"/>
      <c r="QWB2278" s="225"/>
      <c r="QWC2278" s="225"/>
      <c r="QWD2278" s="225"/>
      <c r="QWE2278" s="225"/>
      <c r="QWF2278" s="225"/>
      <c r="QWG2278" s="225"/>
      <c r="QWH2278" s="225"/>
      <c r="QWI2278" s="225"/>
      <c r="QWJ2278" s="225"/>
      <c r="QWK2278" s="225"/>
      <c r="QWL2278" s="225"/>
      <c r="QWM2278" s="225"/>
      <c r="QWN2278" s="225"/>
      <c r="QWO2278" s="225"/>
      <c r="QWP2278" s="225"/>
      <c r="QWQ2278" s="225"/>
      <c r="QWR2278" s="225"/>
      <c r="QWS2278" s="225"/>
      <c r="QWT2278" s="225"/>
      <c r="QWU2278" s="225"/>
      <c r="QWV2278" s="225"/>
      <c r="QWW2278" s="225"/>
      <c r="QWX2278" s="225"/>
      <c r="QWY2278" s="225"/>
      <c r="QWZ2278" s="225"/>
      <c r="QXA2278" s="225"/>
      <c r="QXB2278" s="225"/>
      <c r="QXC2278" s="225"/>
      <c r="QXD2278" s="225"/>
      <c r="QXE2278" s="225"/>
      <c r="QXF2278" s="225"/>
      <c r="QXG2278" s="225"/>
      <c r="QXH2278" s="225"/>
      <c r="QXI2278" s="225"/>
      <c r="QXJ2278" s="225"/>
      <c r="QXK2278" s="225"/>
      <c r="QXL2278" s="225"/>
      <c r="QXM2278" s="225"/>
      <c r="QXN2278" s="225"/>
      <c r="QXO2278" s="225"/>
      <c r="QXP2278" s="225"/>
      <c r="QXQ2278" s="225"/>
      <c r="QXR2278" s="225"/>
      <c r="QXS2278" s="225"/>
      <c r="QXT2278" s="225"/>
      <c r="QXU2278" s="225"/>
      <c r="QXV2278" s="225"/>
      <c r="QXW2278" s="225"/>
      <c r="QXX2278" s="225"/>
      <c r="QXY2278" s="225"/>
      <c r="QXZ2278" s="225"/>
      <c r="QYA2278" s="225"/>
      <c r="QYB2278" s="225"/>
      <c r="QYC2278" s="225"/>
      <c r="QYD2278" s="225"/>
      <c r="QYE2278" s="225"/>
      <c r="QYF2278" s="225"/>
      <c r="QYG2278" s="225"/>
      <c r="QYH2278" s="225"/>
      <c r="QYI2278" s="225"/>
      <c r="QYJ2278" s="225"/>
      <c r="QYK2278" s="225"/>
      <c r="QYL2278" s="225"/>
      <c r="QYM2278" s="225"/>
      <c r="QYN2278" s="225"/>
      <c r="QYO2278" s="225"/>
      <c r="QYP2278" s="225"/>
      <c r="QYQ2278" s="225"/>
      <c r="QYR2278" s="225"/>
      <c r="QYS2278" s="225"/>
      <c r="QYT2278" s="225"/>
      <c r="QYU2278" s="225"/>
      <c r="QYV2278" s="225"/>
      <c r="QYW2278" s="225"/>
      <c r="QYX2278" s="225"/>
      <c r="QYY2278" s="225"/>
      <c r="QYZ2278" s="225"/>
      <c r="QZA2278" s="225"/>
      <c r="QZB2278" s="225"/>
      <c r="QZC2278" s="225"/>
      <c r="QZD2278" s="225"/>
      <c r="QZE2278" s="225"/>
      <c r="QZF2278" s="225"/>
      <c r="QZG2278" s="225"/>
      <c r="QZH2278" s="225"/>
      <c r="QZI2278" s="225"/>
      <c r="QZJ2278" s="225"/>
      <c r="QZK2278" s="225"/>
      <c r="QZL2278" s="225"/>
      <c r="QZM2278" s="225"/>
      <c r="QZN2278" s="225"/>
      <c r="QZO2278" s="225"/>
      <c r="QZP2278" s="225"/>
      <c r="QZQ2278" s="225"/>
      <c r="QZR2278" s="225"/>
      <c r="QZS2278" s="225"/>
      <c r="QZT2278" s="225"/>
      <c r="QZU2278" s="225"/>
      <c r="QZV2278" s="225"/>
      <c r="QZW2278" s="225"/>
      <c r="QZX2278" s="225"/>
      <c r="QZY2278" s="225"/>
      <c r="QZZ2278" s="225"/>
      <c r="RAA2278" s="225"/>
      <c r="RAB2278" s="225"/>
      <c r="RAC2278" s="225"/>
      <c r="RAD2278" s="225"/>
      <c r="RAE2278" s="225"/>
      <c r="RAF2278" s="225"/>
      <c r="RAG2278" s="225"/>
      <c r="RAH2278" s="225"/>
      <c r="RAI2278" s="225"/>
      <c r="RAJ2278" s="225"/>
      <c r="RAK2278" s="225"/>
      <c r="RAL2278" s="225"/>
      <c r="RAM2278" s="225"/>
      <c r="RAN2278" s="225"/>
      <c r="RAO2278" s="225"/>
      <c r="RAP2278" s="225"/>
      <c r="RAQ2278" s="225"/>
      <c r="RAR2278" s="225"/>
      <c r="RAS2278" s="225"/>
      <c r="RAT2278" s="225"/>
      <c r="RAU2278" s="225"/>
      <c r="RAV2278" s="225"/>
      <c r="RAW2278" s="225"/>
      <c r="RAX2278" s="225"/>
      <c r="RAY2278" s="225"/>
      <c r="RAZ2278" s="225"/>
      <c r="RBA2278" s="225"/>
      <c r="RBB2278" s="225"/>
      <c r="RBC2278" s="225"/>
      <c r="RBD2278" s="225"/>
      <c r="RBE2278" s="225"/>
      <c r="RBF2278" s="225"/>
      <c r="RBG2278" s="225"/>
      <c r="RBH2278" s="225"/>
      <c r="RBI2278" s="225"/>
      <c r="RBJ2278" s="225"/>
      <c r="RBK2278" s="225"/>
      <c r="RBL2278" s="225"/>
      <c r="RBM2278" s="225"/>
      <c r="RBN2278" s="225"/>
      <c r="RBO2278" s="225"/>
      <c r="RBP2278" s="225"/>
      <c r="RBQ2278" s="225"/>
      <c r="RBR2278" s="225"/>
      <c r="RBS2278" s="225"/>
      <c r="RBT2278" s="225"/>
      <c r="RBU2278" s="225"/>
      <c r="RBV2278" s="225"/>
      <c r="RBW2278" s="225"/>
      <c r="RBX2278" s="225"/>
      <c r="RBY2278" s="225"/>
      <c r="RBZ2278" s="225"/>
      <c r="RCA2278" s="225"/>
      <c r="RCB2278" s="225"/>
      <c r="RCC2278" s="225"/>
      <c r="RCD2278" s="225"/>
      <c r="RCE2278" s="225"/>
      <c r="RCF2278" s="225"/>
      <c r="RCG2278" s="225"/>
      <c r="RCH2278" s="225"/>
      <c r="RCI2278" s="225"/>
      <c r="RCJ2278" s="225"/>
      <c r="RCK2278" s="225"/>
      <c r="RCL2278" s="225"/>
      <c r="RCM2278" s="225"/>
      <c r="RCN2278" s="225"/>
      <c r="RCO2278" s="225"/>
      <c r="RCP2278" s="225"/>
      <c r="RCQ2278" s="225"/>
      <c r="RCR2278" s="225"/>
      <c r="RCS2278" s="225"/>
      <c r="RCT2278" s="225"/>
      <c r="RCU2278" s="225"/>
      <c r="RCV2278" s="225"/>
      <c r="RCW2278" s="225"/>
      <c r="RCX2278" s="225"/>
      <c r="RCY2278" s="225"/>
      <c r="RCZ2278" s="225"/>
      <c r="RDA2278" s="225"/>
      <c r="RDB2278" s="225"/>
      <c r="RDC2278" s="225"/>
      <c r="RDD2278" s="225"/>
      <c r="RDE2278" s="225"/>
      <c r="RDF2278" s="225"/>
      <c r="RDG2278" s="225"/>
      <c r="RDH2278" s="225"/>
      <c r="RDI2278" s="225"/>
      <c r="RDJ2278" s="225"/>
      <c r="RDK2278" s="225"/>
      <c r="RDL2278" s="225"/>
      <c r="RDM2278" s="225"/>
      <c r="RDN2278" s="225"/>
      <c r="RDO2278" s="225"/>
      <c r="RDP2278" s="225"/>
      <c r="RDQ2278" s="225"/>
      <c r="RDR2278" s="225"/>
      <c r="RDS2278" s="225"/>
      <c r="RDT2278" s="225"/>
      <c r="RDU2278" s="225"/>
      <c r="RDV2278" s="225"/>
      <c r="RDW2278" s="225"/>
      <c r="RDX2278" s="225"/>
      <c r="RDY2278" s="225"/>
      <c r="RDZ2278" s="225"/>
      <c r="REA2278" s="225"/>
      <c r="REB2278" s="225"/>
      <c r="REC2278" s="225"/>
      <c r="RED2278" s="225"/>
      <c r="REE2278" s="225"/>
      <c r="REF2278" s="225"/>
      <c r="REG2278" s="225"/>
      <c r="REH2278" s="225"/>
      <c r="REI2278" s="225"/>
      <c r="REJ2278" s="225"/>
      <c r="REK2278" s="225"/>
      <c r="REL2278" s="225"/>
      <c r="REM2278" s="225"/>
      <c r="REN2278" s="225"/>
      <c r="REO2278" s="225"/>
      <c r="REP2278" s="225"/>
      <c r="REQ2278" s="225"/>
      <c r="RER2278" s="225"/>
      <c r="RES2278" s="225"/>
      <c r="RET2278" s="225"/>
      <c r="REU2278" s="225"/>
      <c r="REV2278" s="225"/>
      <c r="REW2278" s="225"/>
      <c r="REX2278" s="225"/>
      <c r="REY2278" s="225"/>
      <c r="REZ2278" s="225"/>
      <c r="RFA2278" s="225"/>
      <c r="RFB2278" s="225"/>
      <c r="RFC2278" s="225"/>
      <c r="RFD2278" s="225"/>
      <c r="RFE2278" s="225"/>
      <c r="RFF2278" s="225"/>
      <c r="RFG2278" s="225"/>
      <c r="RFH2278" s="225"/>
      <c r="RFI2278" s="225"/>
      <c r="RFJ2278" s="225"/>
      <c r="RFK2278" s="225"/>
      <c r="RFL2278" s="225"/>
      <c r="RFM2278" s="225"/>
      <c r="RFN2278" s="225"/>
      <c r="RFO2278" s="225"/>
      <c r="RFP2278" s="225"/>
      <c r="RFQ2278" s="225"/>
      <c r="RFR2278" s="225"/>
      <c r="RFS2278" s="225"/>
      <c r="RFT2278" s="225"/>
      <c r="RFU2278" s="225"/>
      <c r="RFV2278" s="225"/>
      <c r="RFW2278" s="225"/>
      <c r="RFX2278" s="225"/>
      <c r="RFY2278" s="225"/>
      <c r="RFZ2278" s="225"/>
      <c r="RGA2278" s="225"/>
      <c r="RGB2278" s="225"/>
      <c r="RGC2278" s="225"/>
      <c r="RGD2278" s="225"/>
      <c r="RGE2278" s="225"/>
      <c r="RGF2278" s="225"/>
      <c r="RGG2278" s="225"/>
      <c r="RGH2278" s="225"/>
      <c r="RGI2278" s="225"/>
      <c r="RGJ2278" s="225"/>
      <c r="RGK2278" s="225"/>
      <c r="RGL2278" s="225"/>
      <c r="RGM2278" s="225"/>
      <c r="RGN2278" s="225"/>
      <c r="RGO2278" s="225"/>
      <c r="RGP2278" s="225"/>
      <c r="RGQ2278" s="225"/>
      <c r="RGR2278" s="225"/>
      <c r="RGS2278" s="225"/>
      <c r="RGT2278" s="225"/>
      <c r="RGU2278" s="225"/>
      <c r="RGV2278" s="225"/>
      <c r="RGW2278" s="225"/>
      <c r="RGX2278" s="225"/>
      <c r="RGY2278" s="225"/>
      <c r="RGZ2278" s="225"/>
      <c r="RHA2278" s="225"/>
      <c r="RHB2278" s="225"/>
      <c r="RHC2278" s="225"/>
      <c r="RHD2278" s="225"/>
      <c r="RHE2278" s="225"/>
      <c r="RHF2278" s="225"/>
      <c r="RHG2278" s="225"/>
      <c r="RHH2278" s="225"/>
      <c r="RHI2278" s="225"/>
      <c r="RHJ2278" s="225"/>
      <c r="RHK2278" s="225"/>
      <c r="RHL2278" s="225"/>
      <c r="RHM2278" s="225"/>
      <c r="RHN2278" s="225"/>
      <c r="RHO2278" s="225"/>
      <c r="RHP2278" s="225"/>
      <c r="RHQ2278" s="225"/>
      <c r="RHR2278" s="225"/>
      <c r="RHS2278" s="225"/>
      <c r="RHT2278" s="225"/>
      <c r="RHU2278" s="225"/>
      <c r="RHV2278" s="225"/>
      <c r="RHW2278" s="225"/>
      <c r="RHX2278" s="225"/>
      <c r="RHY2278" s="225"/>
      <c r="RHZ2278" s="225"/>
      <c r="RIA2278" s="225"/>
      <c r="RIB2278" s="225"/>
      <c r="RIC2278" s="225"/>
      <c r="RID2278" s="225"/>
      <c r="RIE2278" s="225"/>
      <c r="RIF2278" s="225"/>
      <c r="RIG2278" s="225"/>
      <c r="RIH2278" s="225"/>
      <c r="RII2278" s="225"/>
      <c r="RIJ2278" s="225"/>
      <c r="RIK2278" s="225"/>
      <c r="RIL2278" s="225"/>
      <c r="RIM2278" s="225"/>
      <c r="RIN2278" s="225"/>
      <c r="RIO2278" s="225"/>
      <c r="RIP2278" s="225"/>
      <c r="RIQ2278" s="225"/>
      <c r="RIR2278" s="225"/>
      <c r="RIS2278" s="225"/>
      <c r="RIT2278" s="225"/>
      <c r="RIU2278" s="225"/>
      <c r="RIV2278" s="225"/>
      <c r="RIW2278" s="225"/>
      <c r="RIX2278" s="225"/>
      <c r="RIY2278" s="225"/>
      <c r="RIZ2278" s="225"/>
      <c r="RJA2278" s="225"/>
      <c r="RJB2278" s="225"/>
      <c r="RJC2278" s="225"/>
      <c r="RJD2278" s="225"/>
      <c r="RJE2278" s="225"/>
      <c r="RJF2278" s="225"/>
      <c r="RJG2278" s="225"/>
      <c r="RJH2278" s="225"/>
      <c r="RJI2278" s="225"/>
      <c r="RJJ2278" s="225"/>
      <c r="RJK2278" s="225"/>
      <c r="RJL2278" s="225"/>
      <c r="RJM2278" s="225"/>
      <c r="RJN2278" s="225"/>
      <c r="RJO2278" s="225"/>
      <c r="RJP2278" s="225"/>
      <c r="RJQ2278" s="225"/>
      <c r="RJR2278" s="225"/>
      <c r="RJS2278" s="225"/>
      <c r="RJT2278" s="225"/>
      <c r="RJU2278" s="225"/>
      <c r="RJV2278" s="225"/>
      <c r="RJW2278" s="225"/>
      <c r="RJX2278" s="225"/>
      <c r="RJY2278" s="225"/>
      <c r="RJZ2278" s="225"/>
      <c r="RKA2278" s="225"/>
      <c r="RKB2278" s="225"/>
      <c r="RKC2278" s="225"/>
      <c r="RKD2278" s="225"/>
      <c r="RKE2278" s="225"/>
      <c r="RKF2278" s="225"/>
      <c r="RKG2278" s="225"/>
      <c r="RKH2278" s="225"/>
      <c r="RKI2278" s="225"/>
      <c r="RKJ2278" s="225"/>
      <c r="RKK2278" s="225"/>
      <c r="RKL2278" s="225"/>
      <c r="RKM2278" s="225"/>
      <c r="RKN2278" s="225"/>
      <c r="RKO2278" s="225"/>
      <c r="RKP2278" s="225"/>
      <c r="RKQ2278" s="225"/>
      <c r="RKR2278" s="225"/>
      <c r="RKS2278" s="225"/>
      <c r="RKT2278" s="225"/>
      <c r="RKU2278" s="225"/>
      <c r="RKV2278" s="225"/>
      <c r="RKW2278" s="225"/>
      <c r="RKX2278" s="225"/>
      <c r="RKY2278" s="225"/>
      <c r="RKZ2278" s="225"/>
      <c r="RLA2278" s="225"/>
      <c r="RLB2278" s="225"/>
      <c r="RLC2278" s="225"/>
      <c r="RLD2278" s="225"/>
      <c r="RLE2278" s="225"/>
      <c r="RLF2278" s="225"/>
      <c r="RLG2278" s="225"/>
      <c r="RLH2278" s="225"/>
      <c r="RLI2278" s="225"/>
      <c r="RLJ2278" s="225"/>
      <c r="RLK2278" s="225"/>
      <c r="RLL2278" s="225"/>
      <c r="RLM2278" s="225"/>
      <c r="RLN2278" s="225"/>
      <c r="RLO2278" s="225"/>
      <c r="RLP2278" s="225"/>
      <c r="RLQ2278" s="225"/>
      <c r="RLR2278" s="225"/>
      <c r="RLS2278" s="225"/>
      <c r="RLT2278" s="225"/>
      <c r="RLU2278" s="225"/>
      <c r="RLV2278" s="225"/>
      <c r="RLW2278" s="225"/>
      <c r="RLX2278" s="225"/>
      <c r="RLY2278" s="225"/>
      <c r="RLZ2278" s="225"/>
      <c r="RMA2278" s="225"/>
      <c r="RMB2278" s="225"/>
      <c r="RMC2278" s="225"/>
      <c r="RMD2278" s="225"/>
      <c r="RME2278" s="225"/>
      <c r="RMF2278" s="225"/>
      <c r="RMG2278" s="225"/>
      <c r="RMH2278" s="225"/>
      <c r="RMI2278" s="225"/>
      <c r="RMJ2278" s="225"/>
      <c r="RMK2278" s="225"/>
      <c r="RML2278" s="225"/>
      <c r="RMM2278" s="225"/>
      <c r="RMN2278" s="225"/>
      <c r="RMO2278" s="225"/>
      <c r="RMP2278" s="225"/>
      <c r="RMQ2278" s="225"/>
      <c r="RMR2278" s="225"/>
      <c r="RMS2278" s="225"/>
      <c r="RMT2278" s="225"/>
      <c r="RMU2278" s="225"/>
      <c r="RMV2278" s="225"/>
      <c r="RMW2278" s="225"/>
      <c r="RMX2278" s="225"/>
      <c r="RMY2278" s="225"/>
      <c r="RMZ2278" s="225"/>
      <c r="RNA2278" s="225"/>
      <c r="RNB2278" s="225"/>
      <c r="RNC2278" s="225"/>
      <c r="RND2278" s="225"/>
      <c r="RNE2278" s="225"/>
      <c r="RNF2278" s="225"/>
      <c r="RNG2278" s="225"/>
      <c r="RNH2278" s="225"/>
      <c r="RNI2278" s="225"/>
      <c r="RNJ2278" s="225"/>
      <c r="RNK2278" s="225"/>
      <c r="RNL2278" s="225"/>
      <c r="RNM2278" s="225"/>
      <c r="RNN2278" s="225"/>
      <c r="RNO2278" s="225"/>
      <c r="RNP2278" s="225"/>
      <c r="RNQ2278" s="225"/>
      <c r="RNR2278" s="225"/>
      <c r="RNS2278" s="225"/>
      <c r="RNT2278" s="225"/>
      <c r="RNU2278" s="225"/>
      <c r="RNV2278" s="225"/>
      <c r="RNW2278" s="225"/>
      <c r="RNX2278" s="225"/>
      <c r="RNY2278" s="225"/>
      <c r="RNZ2278" s="225"/>
      <c r="ROA2278" s="225"/>
      <c r="ROB2278" s="225"/>
      <c r="ROC2278" s="225"/>
      <c r="ROD2278" s="225"/>
      <c r="ROE2278" s="225"/>
      <c r="ROF2278" s="225"/>
      <c r="ROG2278" s="225"/>
      <c r="ROH2278" s="225"/>
      <c r="ROI2278" s="225"/>
      <c r="ROJ2278" s="225"/>
      <c r="ROK2278" s="225"/>
      <c r="ROL2278" s="225"/>
      <c r="ROM2278" s="225"/>
      <c r="RON2278" s="225"/>
      <c r="ROO2278" s="225"/>
      <c r="ROP2278" s="225"/>
      <c r="ROQ2278" s="225"/>
      <c r="ROR2278" s="225"/>
      <c r="ROS2278" s="225"/>
      <c r="ROT2278" s="225"/>
      <c r="ROU2278" s="225"/>
      <c r="ROV2278" s="225"/>
      <c r="ROW2278" s="225"/>
      <c r="ROX2278" s="225"/>
      <c r="ROY2278" s="225"/>
      <c r="ROZ2278" s="225"/>
      <c r="RPA2278" s="225"/>
      <c r="RPB2278" s="225"/>
      <c r="RPC2278" s="225"/>
      <c r="RPD2278" s="225"/>
      <c r="RPE2278" s="225"/>
      <c r="RPF2278" s="225"/>
      <c r="RPG2278" s="225"/>
      <c r="RPH2278" s="225"/>
      <c r="RPI2278" s="225"/>
      <c r="RPJ2278" s="225"/>
      <c r="RPK2278" s="225"/>
      <c r="RPL2278" s="225"/>
      <c r="RPM2278" s="225"/>
      <c r="RPN2278" s="225"/>
      <c r="RPO2278" s="225"/>
      <c r="RPP2278" s="225"/>
      <c r="RPQ2278" s="225"/>
      <c r="RPR2278" s="225"/>
      <c r="RPS2278" s="225"/>
      <c r="RPT2278" s="225"/>
      <c r="RPU2278" s="225"/>
      <c r="RPV2278" s="225"/>
      <c r="RPW2278" s="225"/>
      <c r="RPX2278" s="225"/>
      <c r="RPY2278" s="225"/>
      <c r="RPZ2278" s="225"/>
      <c r="RQA2278" s="225"/>
      <c r="RQB2278" s="225"/>
      <c r="RQC2278" s="225"/>
      <c r="RQD2278" s="225"/>
      <c r="RQE2278" s="225"/>
      <c r="RQF2278" s="225"/>
      <c r="RQG2278" s="225"/>
      <c r="RQH2278" s="225"/>
      <c r="RQI2278" s="225"/>
      <c r="RQJ2278" s="225"/>
      <c r="RQK2278" s="225"/>
      <c r="RQL2278" s="225"/>
      <c r="RQM2278" s="225"/>
      <c r="RQN2278" s="225"/>
      <c r="RQO2278" s="225"/>
      <c r="RQP2278" s="225"/>
      <c r="RQQ2278" s="225"/>
      <c r="RQR2278" s="225"/>
      <c r="RQS2278" s="225"/>
      <c r="RQT2278" s="225"/>
      <c r="RQU2278" s="225"/>
      <c r="RQV2278" s="225"/>
      <c r="RQW2278" s="225"/>
      <c r="RQX2278" s="225"/>
      <c r="RQY2278" s="225"/>
      <c r="RQZ2278" s="225"/>
      <c r="RRA2278" s="225"/>
      <c r="RRB2278" s="225"/>
      <c r="RRC2278" s="225"/>
      <c r="RRD2278" s="225"/>
      <c r="RRE2278" s="225"/>
      <c r="RRF2278" s="225"/>
      <c r="RRG2278" s="225"/>
      <c r="RRH2278" s="225"/>
      <c r="RRI2278" s="225"/>
      <c r="RRJ2278" s="225"/>
      <c r="RRK2278" s="225"/>
      <c r="RRL2278" s="225"/>
      <c r="RRM2278" s="225"/>
      <c r="RRN2278" s="225"/>
      <c r="RRO2278" s="225"/>
      <c r="RRP2278" s="225"/>
      <c r="RRQ2278" s="225"/>
      <c r="RRR2278" s="225"/>
      <c r="RRS2278" s="225"/>
      <c r="RRT2278" s="225"/>
      <c r="RRU2278" s="225"/>
      <c r="RRV2278" s="225"/>
      <c r="RRW2278" s="225"/>
      <c r="RRX2278" s="225"/>
      <c r="RRY2278" s="225"/>
      <c r="RRZ2278" s="225"/>
      <c r="RSA2278" s="225"/>
      <c r="RSB2278" s="225"/>
      <c r="RSC2278" s="225"/>
      <c r="RSD2278" s="225"/>
      <c r="RSE2278" s="225"/>
      <c r="RSF2278" s="225"/>
      <c r="RSG2278" s="225"/>
      <c r="RSH2278" s="225"/>
      <c r="RSI2278" s="225"/>
      <c r="RSJ2278" s="225"/>
      <c r="RSK2278" s="225"/>
      <c r="RSL2278" s="225"/>
      <c r="RSM2278" s="225"/>
      <c r="RSN2278" s="225"/>
      <c r="RSO2278" s="225"/>
      <c r="RSP2278" s="225"/>
      <c r="RSQ2278" s="225"/>
      <c r="RSR2278" s="225"/>
      <c r="RSS2278" s="225"/>
      <c r="RST2278" s="225"/>
      <c r="RSU2278" s="225"/>
      <c r="RSV2278" s="225"/>
      <c r="RSW2278" s="225"/>
      <c r="RSX2278" s="225"/>
      <c r="RSY2278" s="225"/>
      <c r="RSZ2278" s="225"/>
      <c r="RTA2278" s="225"/>
      <c r="RTB2278" s="225"/>
      <c r="RTC2278" s="225"/>
      <c r="RTD2278" s="225"/>
      <c r="RTE2278" s="225"/>
      <c r="RTF2278" s="225"/>
      <c r="RTG2278" s="225"/>
      <c r="RTH2278" s="225"/>
      <c r="RTI2278" s="225"/>
      <c r="RTJ2278" s="225"/>
      <c r="RTK2278" s="225"/>
      <c r="RTL2278" s="225"/>
      <c r="RTM2278" s="225"/>
      <c r="RTN2278" s="225"/>
      <c r="RTO2278" s="225"/>
      <c r="RTP2278" s="225"/>
      <c r="RTQ2278" s="225"/>
      <c r="RTR2278" s="225"/>
      <c r="RTS2278" s="225"/>
      <c r="RTT2278" s="225"/>
      <c r="RTU2278" s="225"/>
      <c r="RTV2278" s="225"/>
      <c r="RTW2278" s="225"/>
      <c r="RTX2278" s="225"/>
      <c r="RTY2278" s="225"/>
      <c r="RTZ2278" s="225"/>
      <c r="RUA2278" s="225"/>
      <c r="RUB2278" s="225"/>
      <c r="RUC2278" s="225"/>
      <c r="RUD2278" s="225"/>
      <c r="RUE2278" s="225"/>
      <c r="RUF2278" s="225"/>
      <c r="RUG2278" s="225"/>
      <c r="RUH2278" s="225"/>
      <c r="RUI2278" s="225"/>
      <c r="RUJ2278" s="225"/>
      <c r="RUK2278" s="225"/>
      <c r="RUL2278" s="225"/>
      <c r="RUM2278" s="225"/>
      <c r="RUN2278" s="225"/>
      <c r="RUO2278" s="225"/>
      <c r="RUP2278" s="225"/>
      <c r="RUQ2278" s="225"/>
      <c r="RUR2278" s="225"/>
      <c r="RUS2278" s="225"/>
      <c r="RUT2278" s="225"/>
      <c r="RUU2278" s="225"/>
      <c r="RUV2278" s="225"/>
      <c r="RUW2278" s="225"/>
      <c r="RUX2278" s="225"/>
      <c r="RUY2278" s="225"/>
      <c r="RUZ2278" s="225"/>
      <c r="RVA2278" s="225"/>
      <c r="RVB2278" s="225"/>
      <c r="RVC2278" s="225"/>
      <c r="RVD2278" s="225"/>
      <c r="RVE2278" s="225"/>
      <c r="RVF2278" s="225"/>
      <c r="RVG2278" s="225"/>
      <c r="RVH2278" s="225"/>
      <c r="RVI2278" s="225"/>
      <c r="RVJ2278" s="225"/>
      <c r="RVK2278" s="225"/>
      <c r="RVL2278" s="225"/>
      <c r="RVM2278" s="225"/>
      <c r="RVN2278" s="225"/>
      <c r="RVO2278" s="225"/>
      <c r="RVP2278" s="225"/>
      <c r="RVQ2278" s="225"/>
      <c r="RVR2278" s="225"/>
      <c r="RVS2278" s="225"/>
      <c r="RVT2278" s="225"/>
      <c r="RVU2278" s="225"/>
      <c r="RVV2278" s="225"/>
      <c r="RVW2278" s="225"/>
      <c r="RVX2278" s="225"/>
      <c r="RVY2278" s="225"/>
      <c r="RVZ2278" s="225"/>
      <c r="RWA2278" s="225"/>
      <c r="RWB2278" s="225"/>
      <c r="RWC2278" s="225"/>
      <c r="RWD2278" s="225"/>
      <c r="RWE2278" s="225"/>
      <c r="RWF2278" s="225"/>
      <c r="RWG2278" s="225"/>
      <c r="RWH2278" s="225"/>
      <c r="RWI2278" s="225"/>
      <c r="RWJ2278" s="225"/>
      <c r="RWK2278" s="225"/>
      <c r="RWL2278" s="225"/>
      <c r="RWM2278" s="225"/>
      <c r="RWN2278" s="225"/>
      <c r="RWO2278" s="225"/>
      <c r="RWP2278" s="225"/>
      <c r="RWQ2278" s="225"/>
      <c r="RWR2278" s="225"/>
      <c r="RWS2278" s="225"/>
      <c r="RWT2278" s="225"/>
      <c r="RWU2278" s="225"/>
      <c r="RWV2278" s="225"/>
      <c r="RWW2278" s="225"/>
      <c r="RWX2278" s="225"/>
      <c r="RWY2278" s="225"/>
      <c r="RWZ2278" s="225"/>
      <c r="RXA2278" s="225"/>
      <c r="RXB2278" s="225"/>
      <c r="RXC2278" s="225"/>
      <c r="RXD2278" s="225"/>
      <c r="RXE2278" s="225"/>
      <c r="RXF2278" s="225"/>
      <c r="RXG2278" s="225"/>
      <c r="RXH2278" s="225"/>
      <c r="RXI2278" s="225"/>
      <c r="RXJ2278" s="225"/>
      <c r="RXK2278" s="225"/>
      <c r="RXL2278" s="225"/>
      <c r="RXM2278" s="225"/>
      <c r="RXN2278" s="225"/>
      <c r="RXO2278" s="225"/>
      <c r="RXP2278" s="225"/>
      <c r="RXQ2278" s="225"/>
      <c r="RXR2278" s="225"/>
      <c r="RXS2278" s="225"/>
      <c r="RXT2278" s="225"/>
      <c r="RXU2278" s="225"/>
      <c r="RXV2278" s="225"/>
      <c r="RXW2278" s="225"/>
      <c r="RXX2278" s="225"/>
      <c r="RXY2278" s="225"/>
      <c r="RXZ2278" s="225"/>
      <c r="RYA2278" s="225"/>
      <c r="RYB2278" s="225"/>
      <c r="RYC2278" s="225"/>
      <c r="RYD2278" s="225"/>
      <c r="RYE2278" s="225"/>
      <c r="RYF2278" s="225"/>
      <c r="RYG2278" s="225"/>
      <c r="RYH2278" s="225"/>
      <c r="RYI2278" s="225"/>
      <c r="RYJ2278" s="225"/>
      <c r="RYK2278" s="225"/>
      <c r="RYL2278" s="225"/>
      <c r="RYM2278" s="225"/>
      <c r="RYN2278" s="225"/>
      <c r="RYO2278" s="225"/>
      <c r="RYP2278" s="225"/>
      <c r="RYQ2278" s="225"/>
      <c r="RYR2278" s="225"/>
      <c r="RYS2278" s="225"/>
      <c r="RYT2278" s="225"/>
      <c r="RYU2278" s="225"/>
      <c r="RYV2278" s="225"/>
      <c r="RYW2278" s="225"/>
      <c r="RYX2278" s="225"/>
      <c r="RYY2278" s="225"/>
      <c r="RYZ2278" s="225"/>
      <c r="RZA2278" s="225"/>
      <c r="RZB2278" s="225"/>
      <c r="RZC2278" s="225"/>
      <c r="RZD2278" s="225"/>
      <c r="RZE2278" s="225"/>
      <c r="RZF2278" s="225"/>
      <c r="RZG2278" s="225"/>
      <c r="RZH2278" s="225"/>
      <c r="RZI2278" s="225"/>
      <c r="RZJ2278" s="225"/>
      <c r="RZK2278" s="225"/>
      <c r="RZL2278" s="225"/>
      <c r="RZM2278" s="225"/>
      <c r="RZN2278" s="225"/>
      <c r="RZO2278" s="225"/>
      <c r="RZP2278" s="225"/>
      <c r="RZQ2278" s="225"/>
      <c r="RZR2278" s="225"/>
      <c r="RZS2278" s="225"/>
      <c r="RZT2278" s="225"/>
      <c r="RZU2278" s="225"/>
      <c r="RZV2278" s="225"/>
      <c r="RZW2278" s="225"/>
      <c r="RZX2278" s="225"/>
      <c r="RZY2278" s="225"/>
      <c r="RZZ2278" s="225"/>
      <c r="SAA2278" s="225"/>
      <c r="SAB2278" s="225"/>
      <c r="SAC2278" s="225"/>
      <c r="SAD2278" s="225"/>
      <c r="SAE2278" s="225"/>
      <c r="SAF2278" s="225"/>
      <c r="SAG2278" s="225"/>
      <c r="SAH2278" s="225"/>
      <c r="SAI2278" s="225"/>
      <c r="SAJ2278" s="225"/>
      <c r="SAK2278" s="225"/>
      <c r="SAL2278" s="225"/>
      <c r="SAM2278" s="225"/>
      <c r="SAN2278" s="225"/>
      <c r="SAO2278" s="225"/>
      <c r="SAP2278" s="225"/>
      <c r="SAQ2278" s="225"/>
      <c r="SAR2278" s="225"/>
      <c r="SAS2278" s="225"/>
      <c r="SAT2278" s="225"/>
      <c r="SAU2278" s="225"/>
      <c r="SAV2278" s="225"/>
      <c r="SAW2278" s="225"/>
      <c r="SAX2278" s="225"/>
      <c r="SAY2278" s="225"/>
      <c r="SAZ2278" s="225"/>
      <c r="SBA2278" s="225"/>
      <c r="SBB2278" s="225"/>
      <c r="SBC2278" s="225"/>
      <c r="SBD2278" s="225"/>
      <c r="SBE2278" s="225"/>
      <c r="SBF2278" s="225"/>
      <c r="SBG2278" s="225"/>
      <c r="SBH2278" s="225"/>
      <c r="SBI2278" s="225"/>
      <c r="SBJ2278" s="225"/>
      <c r="SBK2278" s="225"/>
      <c r="SBL2278" s="225"/>
      <c r="SBM2278" s="225"/>
      <c r="SBN2278" s="225"/>
      <c r="SBO2278" s="225"/>
      <c r="SBP2278" s="225"/>
      <c r="SBQ2278" s="225"/>
      <c r="SBR2278" s="225"/>
      <c r="SBS2278" s="225"/>
      <c r="SBT2278" s="225"/>
      <c r="SBU2278" s="225"/>
      <c r="SBV2278" s="225"/>
      <c r="SBW2278" s="225"/>
      <c r="SBX2278" s="225"/>
      <c r="SBY2278" s="225"/>
      <c r="SBZ2278" s="225"/>
      <c r="SCA2278" s="225"/>
      <c r="SCB2278" s="225"/>
      <c r="SCC2278" s="225"/>
      <c r="SCD2278" s="225"/>
      <c r="SCE2278" s="225"/>
      <c r="SCF2278" s="225"/>
      <c r="SCG2278" s="225"/>
      <c r="SCH2278" s="225"/>
      <c r="SCI2278" s="225"/>
      <c r="SCJ2278" s="225"/>
      <c r="SCK2278" s="225"/>
      <c r="SCL2278" s="225"/>
      <c r="SCM2278" s="225"/>
      <c r="SCN2278" s="225"/>
      <c r="SCO2278" s="225"/>
      <c r="SCP2278" s="225"/>
      <c r="SCQ2278" s="225"/>
      <c r="SCR2278" s="225"/>
      <c r="SCS2278" s="225"/>
      <c r="SCT2278" s="225"/>
      <c r="SCU2278" s="225"/>
      <c r="SCV2278" s="225"/>
      <c r="SCW2278" s="225"/>
      <c r="SCX2278" s="225"/>
      <c r="SCY2278" s="225"/>
      <c r="SCZ2278" s="225"/>
      <c r="SDA2278" s="225"/>
      <c r="SDB2278" s="225"/>
      <c r="SDC2278" s="225"/>
      <c r="SDD2278" s="225"/>
      <c r="SDE2278" s="225"/>
      <c r="SDF2278" s="225"/>
      <c r="SDG2278" s="225"/>
      <c r="SDH2278" s="225"/>
      <c r="SDI2278" s="225"/>
      <c r="SDJ2278" s="225"/>
      <c r="SDK2278" s="225"/>
      <c r="SDL2278" s="225"/>
      <c r="SDM2278" s="225"/>
      <c r="SDN2278" s="225"/>
      <c r="SDO2278" s="225"/>
      <c r="SDP2278" s="225"/>
      <c r="SDQ2278" s="225"/>
      <c r="SDR2278" s="225"/>
      <c r="SDS2278" s="225"/>
      <c r="SDT2278" s="225"/>
      <c r="SDU2278" s="225"/>
      <c r="SDV2278" s="225"/>
      <c r="SDW2278" s="225"/>
      <c r="SDX2278" s="225"/>
      <c r="SDY2278" s="225"/>
      <c r="SDZ2278" s="225"/>
      <c r="SEA2278" s="225"/>
      <c r="SEB2278" s="225"/>
      <c r="SEC2278" s="225"/>
      <c r="SED2278" s="225"/>
      <c r="SEE2278" s="225"/>
      <c r="SEF2278" s="225"/>
      <c r="SEG2278" s="225"/>
      <c r="SEH2278" s="225"/>
      <c r="SEI2278" s="225"/>
      <c r="SEJ2278" s="225"/>
      <c r="SEK2278" s="225"/>
      <c r="SEL2278" s="225"/>
      <c r="SEM2278" s="225"/>
      <c r="SEN2278" s="225"/>
      <c r="SEO2278" s="225"/>
      <c r="SEP2278" s="225"/>
      <c r="SEQ2278" s="225"/>
      <c r="SER2278" s="225"/>
      <c r="SES2278" s="225"/>
      <c r="SET2278" s="225"/>
      <c r="SEU2278" s="225"/>
      <c r="SEV2278" s="225"/>
      <c r="SEW2278" s="225"/>
      <c r="SEX2278" s="225"/>
      <c r="SEY2278" s="225"/>
      <c r="SEZ2278" s="225"/>
      <c r="SFA2278" s="225"/>
      <c r="SFB2278" s="225"/>
      <c r="SFC2278" s="225"/>
      <c r="SFD2278" s="225"/>
      <c r="SFE2278" s="225"/>
      <c r="SFF2278" s="225"/>
      <c r="SFG2278" s="225"/>
      <c r="SFH2278" s="225"/>
      <c r="SFI2278" s="225"/>
      <c r="SFJ2278" s="225"/>
      <c r="SFK2278" s="225"/>
      <c r="SFL2278" s="225"/>
      <c r="SFM2278" s="225"/>
      <c r="SFN2278" s="225"/>
      <c r="SFO2278" s="225"/>
      <c r="SFP2278" s="225"/>
      <c r="SFQ2278" s="225"/>
      <c r="SFR2278" s="225"/>
      <c r="SFS2278" s="225"/>
      <c r="SFT2278" s="225"/>
      <c r="SFU2278" s="225"/>
      <c r="SFV2278" s="225"/>
      <c r="SFW2278" s="225"/>
      <c r="SFX2278" s="225"/>
      <c r="SFY2278" s="225"/>
      <c r="SFZ2278" s="225"/>
      <c r="SGA2278" s="225"/>
      <c r="SGB2278" s="225"/>
      <c r="SGC2278" s="225"/>
      <c r="SGD2278" s="225"/>
      <c r="SGE2278" s="225"/>
      <c r="SGF2278" s="225"/>
      <c r="SGG2278" s="225"/>
      <c r="SGH2278" s="225"/>
      <c r="SGI2278" s="225"/>
      <c r="SGJ2278" s="225"/>
      <c r="SGK2278" s="225"/>
      <c r="SGL2278" s="225"/>
      <c r="SGM2278" s="225"/>
      <c r="SGN2278" s="225"/>
      <c r="SGO2278" s="225"/>
      <c r="SGP2278" s="225"/>
      <c r="SGQ2278" s="225"/>
      <c r="SGR2278" s="225"/>
      <c r="SGS2278" s="225"/>
      <c r="SGT2278" s="225"/>
      <c r="SGU2278" s="225"/>
      <c r="SGV2278" s="225"/>
      <c r="SGW2278" s="225"/>
      <c r="SGX2278" s="225"/>
      <c r="SGY2278" s="225"/>
      <c r="SGZ2278" s="225"/>
      <c r="SHA2278" s="225"/>
      <c r="SHB2278" s="225"/>
      <c r="SHC2278" s="225"/>
      <c r="SHD2278" s="225"/>
      <c r="SHE2278" s="225"/>
      <c r="SHF2278" s="225"/>
      <c r="SHG2278" s="225"/>
      <c r="SHH2278" s="225"/>
      <c r="SHI2278" s="225"/>
      <c r="SHJ2278" s="225"/>
      <c r="SHK2278" s="225"/>
      <c r="SHL2278" s="225"/>
      <c r="SHM2278" s="225"/>
      <c r="SHN2278" s="225"/>
      <c r="SHO2278" s="225"/>
      <c r="SHP2278" s="225"/>
      <c r="SHQ2278" s="225"/>
      <c r="SHR2278" s="225"/>
      <c r="SHS2278" s="225"/>
      <c r="SHT2278" s="225"/>
      <c r="SHU2278" s="225"/>
      <c r="SHV2278" s="225"/>
      <c r="SHW2278" s="225"/>
      <c r="SHX2278" s="225"/>
      <c r="SHY2278" s="225"/>
      <c r="SHZ2278" s="225"/>
      <c r="SIA2278" s="225"/>
      <c r="SIB2278" s="225"/>
      <c r="SIC2278" s="225"/>
      <c r="SID2278" s="225"/>
      <c r="SIE2278" s="225"/>
      <c r="SIF2278" s="225"/>
      <c r="SIG2278" s="225"/>
      <c r="SIH2278" s="225"/>
      <c r="SII2278" s="225"/>
      <c r="SIJ2278" s="225"/>
      <c r="SIK2278" s="225"/>
      <c r="SIL2278" s="225"/>
      <c r="SIM2278" s="225"/>
      <c r="SIN2278" s="225"/>
      <c r="SIO2278" s="225"/>
      <c r="SIP2278" s="225"/>
      <c r="SIQ2278" s="225"/>
      <c r="SIR2278" s="225"/>
      <c r="SIS2278" s="225"/>
      <c r="SIT2278" s="225"/>
      <c r="SIU2278" s="225"/>
      <c r="SIV2278" s="225"/>
      <c r="SIW2278" s="225"/>
      <c r="SIX2278" s="225"/>
      <c r="SIY2278" s="225"/>
      <c r="SIZ2278" s="225"/>
      <c r="SJA2278" s="225"/>
      <c r="SJB2278" s="225"/>
      <c r="SJC2278" s="225"/>
      <c r="SJD2278" s="225"/>
      <c r="SJE2278" s="225"/>
      <c r="SJF2278" s="225"/>
      <c r="SJG2278" s="225"/>
      <c r="SJH2278" s="225"/>
      <c r="SJI2278" s="225"/>
      <c r="SJJ2278" s="225"/>
      <c r="SJK2278" s="225"/>
      <c r="SJL2278" s="225"/>
      <c r="SJM2278" s="225"/>
      <c r="SJN2278" s="225"/>
      <c r="SJO2278" s="225"/>
      <c r="SJP2278" s="225"/>
      <c r="SJQ2278" s="225"/>
      <c r="SJR2278" s="225"/>
      <c r="SJS2278" s="225"/>
      <c r="SJT2278" s="225"/>
      <c r="SJU2278" s="225"/>
      <c r="SJV2278" s="225"/>
      <c r="SJW2278" s="225"/>
      <c r="SJX2278" s="225"/>
      <c r="SJY2278" s="225"/>
      <c r="SJZ2278" s="225"/>
      <c r="SKA2278" s="225"/>
      <c r="SKB2278" s="225"/>
      <c r="SKC2278" s="225"/>
      <c r="SKD2278" s="225"/>
      <c r="SKE2278" s="225"/>
      <c r="SKF2278" s="225"/>
      <c r="SKG2278" s="225"/>
      <c r="SKH2278" s="225"/>
      <c r="SKI2278" s="225"/>
      <c r="SKJ2278" s="225"/>
      <c r="SKK2278" s="225"/>
      <c r="SKL2278" s="225"/>
      <c r="SKM2278" s="225"/>
      <c r="SKN2278" s="225"/>
      <c r="SKO2278" s="225"/>
      <c r="SKP2278" s="225"/>
      <c r="SKQ2278" s="225"/>
      <c r="SKR2278" s="225"/>
      <c r="SKS2278" s="225"/>
      <c r="SKT2278" s="225"/>
      <c r="SKU2278" s="225"/>
      <c r="SKV2278" s="225"/>
      <c r="SKW2278" s="225"/>
      <c r="SKX2278" s="225"/>
      <c r="SKY2278" s="225"/>
      <c r="SKZ2278" s="225"/>
      <c r="SLA2278" s="225"/>
      <c r="SLB2278" s="225"/>
      <c r="SLC2278" s="225"/>
      <c r="SLD2278" s="225"/>
      <c r="SLE2278" s="225"/>
      <c r="SLF2278" s="225"/>
      <c r="SLG2278" s="225"/>
      <c r="SLH2278" s="225"/>
      <c r="SLI2278" s="225"/>
      <c r="SLJ2278" s="225"/>
      <c r="SLK2278" s="225"/>
      <c r="SLL2278" s="225"/>
      <c r="SLM2278" s="225"/>
      <c r="SLN2278" s="225"/>
      <c r="SLO2278" s="225"/>
      <c r="SLP2278" s="225"/>
      <c r="SLQ2278" s="225"/>
      <c r="SLR2278" s="225"/>
      <c r="SLS2278" s="225"/>
      <c r="SLT2278" s="225"/>
      <c r="SLU2278" s="225"/>
      <c r="SLV2278" s="225"/>
      <c r="SLW2278" s="225"/>
      <c r="SLX2278" s="225"/>
      <c r="SLY2278" s="225"/>
      <c r="SLZ2278" s="225"/>
      <c r="SMA2278" s="225"/>
      <c r="SMB2278" s="225"/>
      <c r="SMC2278" s="225"/>
      <c r="SMD2278" s="225"/>
      <c r="SME2278" s="225"/>
      <c r="SMF2278" s="225"/>
      <c r="SMG2278" s="225"/>
      <c r="SMH2278" s="225"/>
      <c r="SMI2278" s="225"/>
      <c r="SMJ2278" s="225"/>
      <c r="SMK2278" s="225"/>
      <c r="SML2278" s="225"/>
      <c r="SMM2278" s="225"/>
      <c r="SMN2278" s="225"/>
      <c r="SMO2278" s="225"/>
      <c r="SMP2278" s="225"/>
      <c r="SMQ2278" s="225"/>
      <c r="SMR2278" s="225"/>
      <c r="SMS2278" s="225"/>
      <c r="SMT2278" s="225"/>
      <c r="SMU2278" s="225"/>
      <c r="SMV2278" s="225"/>
      <c r="SMW2278" s="225"/>
      <c r="SMX2278" s="225"/>
      <c r="SMY2278" s="225"/>
      <c r="SMZ2278" s="225"/>
      <c r="SNA2278" s="225"/>
      <c r="SNB2278" s="225"/>
      <c r="SNC2278" s="225"/>
      <c r="SND2278" s="225"/>
      <c r="SNE2278" s="225"/>
      <c r="SNF2278" s="225"/>
      <c r="SNG2278" s="225"/>
      <c r="SNH2278" s="225"/>
      <c r="SNI2278" s="225"/>
      <c r="SNJ2278" s="225"/>
      <c r="SNK2278" s="225"/>
      <c r="SNL2278" s="225"/>
      <c r="SNM2278" s="225"/>
      <c r="SNN2278" s="225"/>
      <c r="SNO2278" s="225"/>
      <c r="SNP2278" s="225"/>
      <c r="SNQ2278" s="225"/>
      <c r="SNR2278" s="225"/>
      <c r="SNS2278" s="225"/>
      <c r="SNT2278" s="225"/>
      <c r="SNU2278" s="225"/>
      <c r="SNV2278" s="225"/>
      <c r="SNW2278" s="225"/>
      <c r="SNX2278" s="225"/>
      <c r="SNY2278" s="225"/>
      <c r="SNZ2278" s="225"/>
      <c r="SOA2278" s="225"/>
      <c r="SOB2278" s="225"/>
      <c r="SOC2278" s="225"/>
      <c r="SOD2278" s="225"/>
      <c r="SOE2278" s="225"/>
      <c r="SOF2278" s="225"/>
      <c r="SOG2278" s="225"/>
      <c r="SOH2278" s="225"/>
      <c r="SOI2278" s="225"/>
      <c r="SOJ2278" s="225"/>
      <c r="SOK2278" s="225"/>
      <c r="SOL2278" s="225"/>
      <c r="SOM2278" s="225"/>
      <c r="SON2278" s="225"/>
      <c r="SOO2278" s="225"/>
      <c r="SOP2278" s="225"/>
      <c r="SOQ2278" s="225"/>
      <c r="SOR2278" s="225"/>
      <c r="SOS2278" s="225"/>
      <c r="SOT2278" s="225"/>
      <c r="SOU2278" s="225"/>
      <c r="SOV2278" s="225"/>
      <c r="SOW2278" s="225"/>
      <c r="SOX2278" s="225"/>
      <c r="SOY2278" s="225"/>
      <c r="SOZ2278" s="225"/>
      <c r="SPA2278" s="225"/>
      <c r="SPB2278" s="225"/>
      <c r="SPC2278" s="225"/>
      <c r="SPD2278" s="225"/>
      <c r="SPE2278" s="225"/>
      <c r="SPF2278" s="225"/>
      <c r="SPG2278" s="225"/>
      <c r="SPH2278" s="225"/>
      <c r="SPI2278" s="225"/>
      <c r="SPJ2278" s="225"/>
      <c r="SPK2278" s="225"/>
      <c r="SPL2278" s="225"/>
      <c r="SPM2278" s="225"/>
      <c r="SPN2278" s="225"/>
      <c r="SPO2278" s="225"/>
      <c r="SPP2278" s="225"/>
      <c r="SPQ2278" s="225"/>
      <c r="SPR2278" s="225"/>
      <c r="SPS2278" s="225"/>
      <c r="SPT2278" s="225"/>
      <c r="SPU2278" s="225"/>
      <c r="SPV2278" s="225"/>
      <c r="SPW2278" s="225"/>
      <c r="SPX2278" s="225"/>
      <c r="SPY2278" s="225"/>
      <c r="SPZ2278" s="225"/>
      <c r="SQA2278" s="225"/>
      <c r="SQB2278" s="225"/>
      <c r="SQC2278" s="225"/>
      <c r="SQD2278" s="225"/>
      <c r="SQE2278" s="225"/>
      <c r="SQF2278" s="225"/>
      <c r="SQG2278" s="225"/>
      <c r="SQH2278" s="225"/>
      <c r="SQI2278" s="225"/>
      <c r="SQJ2278" s="225"/>
      <c r="SQK2278" s="225"/>
      <c r="SQL2278" s="225"/>
      <c r="SQM2278" s="225"/>
      <c r="SQN2278" s="225"/>
      <c r="SQO2278" s="225"/>
      <c r="SQP2278" s="225"/>
      <c r="SQQ2278" s="225"/>
      <c r="SQR2278" s="225"/>
      <c r="SQS2278" s="225"/>
      <c r="SQT2278" s="225"/>
      <c r="SQU2278" s="225"/>
      <c r="SQV2278" s="225"/>
      <c r="SQW2278" s="225"/>
      <c r="SQX2278" s="225"/>
      <c r="SQY2278" s="225"/>
      <c r="SQZ2278" s="225"/>
      <c r="SRA2278" s="225"/>
      <c r="SRB2278" s="225"/>
      <c r="SRC2278" s="225"/>
      <c r="SRD2278" s="225"/>
      <c r="SRE2278" s="225"/>
      <c r="SRF2278" s="225"/>
      <c r="SRG2278" s="225"/>
      <c r="SRH2278" s="225"/>
      <c r="SRI2278" s="225"/>
      <c r="SRJ2278" s="225"/>
      <c r="SRK2278" s="225"/>
      <c r="SRL2278" s="225"/>
      <c r="SRM2278" s="225"/>
      <c r="SRN2278" s="225"/>
      <c r="SRO2278" s="225"/>
      <c r="SRP2278" s="225"/>
      <c r="SRQ2278" s="225"/>
      <c r="SRR2278" s="225"/>
      <c r="SRS2278" s="225"/>
      <c r="SRT2278" s="225"/>
      <c r="SRU2278" s="225"/>
      <c r="SRV2278" s="225"/>
      <c r="SRW2278" s="225"/>
      <c r="SRX2278" s="225"/>
      <c r="SRY2278" s="225"/>
      <c r="SRZ2278" s="225"/>
      <c r="SSA2278" s="225"/>
      <c r="SSB2278" s="225"/>
      <c r="SSC2278" s="225"/>
      <c r="SSD2278" s="225"/>
      <c r="SSE2278" s="225"/>
      <c r="SSF2278" s="225"/>
      <c r="SSG2278" s="225"/>
      <c r="SSH2278" s="225"/>
      <c r="SSI2278" s="225"/>
      <c r="SSJ2278" s="225"/>
      <c r="SSK2278" s="225"/>
      <c r="SSL2278" s="225"/>
      <c r="SSM2278" s="225"/>
      <c r="SSN2278" s="225"/>
      <c r="SSO2278" s="225"/>
      <c r="SSP2278" s="225"/>
      <c r="SSQ2278" s="225"/>
      <c r="SSR2278" s="225"/>
      <c r="SSS2278" s="225"/>
      <c r="SST2278" s="225"/>
      <c r="SSU2278" s="225"/>
      <c r="SSV2278" s="225"/>
      <c r="SSW2278" s="225"/>
      <c r="SSX2278" s="225"/>
      <c r="SSY2278" s="225"/>
      <c r="SSZ2278" s="225"/>
      <c r="STA2278" s="225"/>
      <c r="STB2278" s="225"/>
      <c r="STC2278" s="225"/>
      <c r="STD2278" s="225"/>
      <c r="STE2278" s="225"/>
      <c r="STF2278" s="225"/>
      <c r="STG2278" s="225"/>
      <c r="STH2278" s="225"/>
      <c r="STI2278" s="225"/>
      <c r="STJ2278" s="225"/>
      <c r="STK2278" s="225"/>
      <c r="STL2278" s="225"/>
      <c r="STM2278" s="225"/>
      <c r="STN2278" s="225"/>
      <c r="STO2278" s="225"/>
      <c r="STP2278" s="225"/>
      <c r="STQ2278" s="225"/>
      <c r="STR2278" s="225"/>
      <c r="STS2278" s="225"/>
      <c r="STT2278" s="225"/>
      <c r="STU2278" s="225"/>
      <c r="STV2278" s="225"/>
      <c r="STW2278" s="225"/>
      <c r="STX2278" s="225"/>
      <c r="STY2278" s="225"/>
      <c r="STZ2278" s="225"/>
      <c r="SUA2278" s="225"/>
      <c r="SUB2278" s="225"/>
      <c r="SUC2278" s="225"/>
      <c r="SUD2278" s="225"/>
      <c r="SUE2278" s="225"/>
      <c r="SUF2278" s="225"/>
      <c r="SUG2278" s="225"/>
      <c r="SUH2278" s="225"/>
      <c r="SUI2278" s="225"/>
      <c r="SUJ2278" s="225"/>
      <c r="SUK2278" s="225"/>
      <c r="SUL2278" s="225"/>
      <c r="SUM2278" s="225"/>
      <c r="SUN2278" s="225"/>
      <c r="SUO2278" s="225"/>
      <c r="SUP2278" s="225"/>
      <c r="SUQ2278" s="225"/>
      <c r="SUR2278" s="225"/>
      <c r="SUS2278" s="225"/>
      <c r="SUT2278" s="225"/>
      <c r="SUU2278" s="225"/>
      <c r="SUV2278" s="225"/>
      <c r="SUW2278" s="225"/>
      <c r="SUX2278" s="225"/>
      <c r="SUY2278" s="225"/>
      <c r="SUZ2278" s="225"/>
      <c r="SVA2278" s="225"/>
      <c r="SVB2278" s="225"/>
      <c r="SVC2278" s="225"/>
      <c r="SVD2278" s="225"/>
      <c r="SVE2278" s="225"/>
      <c r="SVF2278" s="225"/>
      <c r="SVG2278" s="225"/>
      <c r="SVH2278" s="225"/>
      <c r="SVI2278" s="225"/>
      <c r="SVJ2278" s="225"/>
      <c r="SVK2278" s="225"/>
      <c r="SVL2278" s="225"/>
      <c r="SVM2278" s="225"/>
      <c r="SVN2278" s="225"/>
      <c r="SVO2278" s="225"/>
      <c r="SVP2278" s="225"/>
      <c r="SVQ2278" s="225"/>
      <c r="SVR2278" s="225"/>
      <c r="SVS2278" s="225"/>
      <c r="SVT2278" s="225"/>
      <c r="SVU2278" s="225"/>
      <c r="SVV2278" s="225"/>
      <c r="SVW2278" s="225"/>
      <c r="SVX2278" s="225"/>
      <c r="SVY2278" s="225"/>
      <c r="SVZ2278" s="225"/>
      <c r="SWA2278" s="225"/>
      <c r="SWB2278" s="225"/>
      <c r="SWC2278" s="225"/>
      <c r="SWD2278" s="225"/>
      <c r="SWE2278" s="225"/>
      <c r="SWF2278" s="225"/>
      <c r="SWG2278" s="225"/>
      <c r="SWH2278" s="225"/>
      <c r="SWI2278" s="225"/>
      <c r="SWJ2278" s="225"/>
      <c r="SWK2278" s="225"/>
      <c r="SWL2278" s="225"/>
      <c r="SWM2278" s="225"/>
      <c r="SWN2278" s="225"/>
      <c r="SWO2278" s="225"/>
      <c r="SWP2278" s="225"/>
      <c r="SWQ2278" s="225"/>
      <c r="SWR2278" s="225"/>
      <c r="SWS2278" s="225"/>
      <c r="SWT2278" s="225"/>
      <c r="SWU2278" s="225"/>
      <c r="SWV2278" s="225"/>
      <c r="SWW2278" s="225"/>
      <c r="SWX2278" s="225"/>
      <c r="SWY2278" s="225"/>
      <c r="SWZ2278" s="225"/>
      <c r="SXA2278" s="225"/>
      <c r="SXB2278" s="225"/>
      <c r="SXC2278" s="225"/>
      <c r="SXD2278" s="225"/>
      <c r="SXE2278" s="225"/>
      <c r="SXF2278" s="225"/>
      <c r="SXG2278" s="225"/>
      <c r="SXH2278" s="225"/>
      <c r="SXI2278" s="225"/>
      <c r="SXJ2278" s="225"/>
      <c r="SXK2278" s="225"/>
      <c r="SXL2278" s="225"/>
      <c r="SXM2278" s="225"/>
      <c r="SXN2278" s="225"/>
      <c r="SXO2278" s="225"/>
      <c r="SXP2278" s="225"/>
      <c r="SXQ2278" s="225"/>
      <c r="SXR2278" s="225"/>
      <c r="SXS2278" s="225"/>
      <c r="SXT2278" s="225"/>
      <c r="SXU2278" s="225"/>
      <c r="SXV2278" s="225"/>
      <c r="SXW2278" s="225"/>
      <c r="SXX2278" s="225"/>
      <c r="SXY2278" s="225"/>
      <c r="SXZ2278" s="225"/>
      <c r="SYA2278" s="225"/>
      <c r="SYB2278" s="225"/>
      <c r="SYC2278" s="225"/>
      <c r="SYD2278" s="225"/>
      <c r="SYE2278" s="225"/>
      <c r="SYF2278" s="225"/>
      <c r="SYG2278" s="225"/>
      <c r="SYH2278" s="225"/>
      <c r="SYI2278" s="225"/>
      <c r="SYJ2278" s="225"/>
      <c r="SYK2278" s="225"/>
      <c r="SYL2278" s="225"/>
      <c r="SYM2278" s="225"/>
      <c r="SYN2278" s="225"/>
      <c r="SYO2278" s="225"/>
      <c r="SYP2278" s="225"/>
      <c r="SYQ2278" s="225"/>
      <c r="SYR2278" s="225"/>
      <c r="SYS2278" s="225"/>
      <c r="SYT2278" s="225"/>
      <c r="SYU2278" s="225"/>
      <c r="SYV2278" s="225"/>
      <c r="SYW2278" s="225"/>
      <c r="SYX2278" s="225"/>
      <c r="SYY2278" s="225"/>
      <c r="SYZ2278" s="225"/>
      <c r="SZA2278" s="225"/>
      <c r="SZB2278" s="225"/>
      <c r="SZC2278" s="225"/>
      <c r="SZD2278" s="225"/>
      <c r="SZE2278" s="225"/>
      <c r="SZF2278" s="225"/>
      <c r="SZG2278" s="225"/>
      <c r="SZH2278" s="225"/>
      <c r="SZI2278" s="225"/>
      <c r="SZJ2278" s="225"/>
      <c r="SZK2278" s="225"/>
      <c r="SZL2278" s="225"/>
      <c r="SZM2278" s="225"/>
      <c r="SZN2278" s="225"/>
      <c r="SZO2278" s="225"/>
      <c r="SZP2278" s="225"/>
      <c r="SZQ2278" s="225"/>
      <c r="SZR2278" s="225"/>
      <c r="SZS2278" s="225"/>
      <c r="SZT2278" s="225"/>
      <c r="SZU2278" s="225"/>
      <c r="SZV2278" s="225"/>
      <c r="SZW2278" s="225"/>
      <c r="SZX2278" s="225"/>
      <c r="SZY2278" s="225"/>
      <c r="SZZ2278" s="225"/>
      <c r="TAA2278" s="225"/>
      <c r="TAB2278" s="225"/>
      <c r="TAC2278" s="225"/>
      <c r="TAD2278" s="225"/>
      <c r="TAE2278" s="225"/>
      <c r="TAF2278" s="225"/>
      <c r="TAG2278" s="225"/>
      <c r="TAH2278" s="225"/>
      <c r="TAI2278" s="225"/>
      <c r="TAJ2278" s="225"/>
      <c r="TAK2278" s="225"/>
      <c r="TAL2278" s="225"/>
      <c r="TAM2278" s="225"/>
      <c r="TAN2278" s="225"/>
      <c r="TAO2278" s="225"/>
      <c r="TAP2278" s="225"/>
      <c r="TAQ2278" s="225"/>
      <c r="TAR2278" s="225"/>
      <c r="TAS2278" s="225"/>
      <c r="TAT2278" s="225"/>
      <c r="TAU2278" s="225"/>
      <c r="TAV2278" s="225"/>
      <c r="TAW2278" s="225"/>
      <c r="TAX2278" s="225"/>
      <c r="TAY2278" s="225"/>
      <c r="TAZ2278" s="225"/>
      <c r="TBA2278" s="225"/>
      <c r="TBB2278" s="225"/>
      <c r="TBC2278" s="225"/>
      <c r="TBD2278" s="225"/>
      <c r="TBE2278" s="225"/>
      <c r="TBF2278" s="225"/>
      <c r="TBG2278" s="225"/>
      <c r="TBH2278" s="225"/>
      <c r="TBI2278" s="225"/>
      <c r="TBJ2278" s="225"/>
      <c r="TBK2278" s="225"/>
      <c r="TBL2278" s="225"/>
      <c r="TBM2278" s="225"/>
      <c r="TBN2278" s="225"/>
      <c r="TBO2278" s="225"/>
      <c r="TBP2278" s="225"/>
      <c r="TBQ2278" s="225"/>
      <c r="TBR2278" s="225"/>
      <c r="TBS2278" s="225"/>
      <c r="TBT2278" s="225"/>
      <c r="TBU2278" s="225"/>
      <c r="TBV2278" s="225"/>
      <c r="TBW2278" s="225"/>
      <c r="TBX2278" s="225"/>
      <c r="TBY2278" s="225"/>
      <c r="TBZ2278" s="225"/>
      <c r="TCA2278" s="225"/>
      <c r="TCB2278" s="225"/>
      <c r="TCC2278" s="225"/>
      <c r="TCD2278" s="225"/>
      <c r="TCE2278" s="225"/>
      <c r="TCF2278" s="225"/>
      <c r="TCG2278" s="225"/>
      <c r="TCH2278" s="225"/>
      <c r="TCI2278" s="225"/>
      <c r="TCJ2278" s="225"/>
      <c r="TCK2278" s="225"/>
      <c r="TCL2278" s="225"/>
      <c r="TCM2278" s="225"/>
      <c r="TCN2278" s="225"/>
      <c r="TCO2278" s="225"/>
      <c r="TCP2278" s="225"/>
      <c r="TCQ2278" s="225"/>
      <c r="TCR2278" s="225"/>
      <c r="TCS2278" s="225"/>
      <c r="TCT2278" s="225"/>
      <c r="TCU2278" s="225"/>
      <c r="TCV2278" s="225"/>
      <c r="TCW2278" s="225"/>
      <c r="TCX2278" s="225"/>
      <c r="TCY2278" s="225"/>
      <c r="TCZ2278" s="225"/>
      <c r="TDA2278" s="225"/>
      <c r="TDB2278" s="225"/>
      <c r="TDC2278" s="225"/>
      <c r="TDD2278" s="225"/>
      <c r="TDE2278" s="225"/>
      <c r="TDF2278" s="225"/>
      <c r="TDG2278" s="225"/>
      <c r="TDH2278" s="225"/>
      <c r="TDI2278" s="225"/>
      <c r="TDJ2278" s="225"/>
      <c r="TDK2278" s="225"/>
      <c r="TDL2278" s="225"/>
      <c r="TDM2278" s="225"/>
      <c r="TDN2278" s="225"/>
      <c r="TDO2278" s="225"/>
      <c r="TDP2278" s="225"/>
      <c r="TDQ2278" s="225"/>
      <c r="TDR2278" s="225"/>
      <c r="TDS2278" s="225"/>
      <c r="TDT2278" s="225"/>
      <c r="TDU2278" s="225"/>
      <c r="TDV2278" s="225"/>
      <c r="TDW2278" s="225"/>
      <c r="TDX2278" s="225"/>
      <c r="TDY2278" s="225"/>
      <c r="TDZ2278" s="225"/>
      <c r="TEA2278" s="225"/>
      <c r="TEB2278" s="225"/>
      <c r="TEC2278" s="225"/>
      <c r="TED2278" s="225"/>
      <c r="TEE2278" s="225"/>
      <c r="TEF2278" s="225"/>
      <c r="TEG2278" s="225"/>
      <c r="TEH2278" s="225"/>
      <c r="TEI2278" s="225"/>
      <c r="TEJ2278" s="225"/>
      <c r="TEK2278" s="225"/>
      <c r="TEL2278" s="225"/>
      <c r="TEM2278" s="225"/>
      <c r="TEN2278" s="225"/>
      <c r="TEO2278" s="225"/>
      <c r="TEP2278" s="225"/>
      <c r="TEQ2278" s="225"/>
      <c r="TER2278" s="225"/>
      <c r="TES2278" s="225"/>
      <c r="TET2278" s="225"/>
      <c r="TEU2278" s="225"/>
      <c r="TEV2278" s="225"/>
      <c r="TEW2278" s="225"/>
      <c r="TEX2278" s="225"/>
      <c r="TEY2278" s="225"/>
      <c r="TEZ2278" s="225"/>
      <c r="TFA2278" s="225"/>
      <c r="TFB2278" s="225"/>
      <c r="TFC2278" s="225"/>
      <c r="TFD2278" s="225"/>
      <c r="TFE2278" s="225"/>
      <c r="TFF2278" s="225"/>
      <c r="TFG2278" s="225"/>
      <c r="TFH2278" s="225"/>
      <c r="TFI2278" s="225"/>
      <c r="TFJ2278" s="225"/>
      <c r="TFK2278" s="225"/>
      <c r="TFL2278" s="225"/>
      <c r="TFM2278" s="225"/>
      <c r="TFN2278" s="225"/>
      <c r="TFO2278" s="225"/>
      <c r="TFP2278" s="225"/>
      <c r="TFQ2278" s="225"/>
      <c r="TFR2278" s="225"/>
      <c r="TFS2278" s="225"/>
      <c r="TFT2278" s="225"/>
      <c r="TFU2278" s="225"/>
      <c r="TFV2278" s="225"/>
      <c r="TFW2278" s="225"/>
      <c r="TFX2278" s="225"/>
      <c r="TFY2278" s="225"/>
      <c r="TFZ2278" s="225"/>
      <c r="TGA2278" s="225"/>
      <c r="TGB2278" s="225"/>
      <c r="TGC2278" s="225"/>
      <c r="TGD2278" s="225"/>
      <c r="TGE2278" s="225"/>
      <c r="TGF2278" s="225"/>
      <c r="TGG2278" s="225"/>
      <c r="TGH2278" s="225"/>
      <c r="TGI2278" s="225"/>
      <c r="TGJ2278" s="225"/>
      <c r="TGK2278" s="225"/>
      <c r="TGL2278" s="225"/>
      <c r="TGM2278" s="225"/>
      <c r="TGN2278" s="225"/>
      <c r="TGO2278" s="225"/>
      <c r="TGP2278" s="225"/>
      <c r="TGQ2278" s="225"/>
      <c r="TGR2278" s="225"/>
      <c r="TGS2278" s="225"/>
      <c r="TGT2278" s="225"/>
      <c r="TGU2278" s="225"/>
      <c r="TGV2278" s="225"/>
      <c r="TGW2278" s="225"/>
      <c r="TGX2278" s="225"/>
      <c r="TGY2278" s="225"/>
      <c r="TGZ2278" s="225"/>
      <c r="THA2278" s="225"/>
      <c r="THB2278" s="225"/>
      <c r="THC2278" s="225"/>
      <c r="THD2278" s="225"/>
      <c r="THE2278" s="225"/>
      <c r="THF2278" s="225"/>
      <c r="THG2278" s="225"/>
      <c r="THH2278" s="225"/>
      <c r="THI2278" s="225"/>
      <c r="THJ2278" s="225"/>
      <c r="THK2278" s="225"/>
      <c r="THL2278" s="225"/>
      <c r="THM2278" s="225"/>
      <c r="THN2278" s="225"/>
      <c r="THO2278" s="225"/>
      <c r="THP2278" s="225"/>
      <c r="THQ2278" s="225"/>
      <c r="THR2278" s="225"/>
      <c r="THS2278" s="225"/>
      <c r="THT2278" s="225"/>
      <c r="THU2278" s="225"/>
      <c r="THV2278" s="225"/>
      <c r="THW2278" s="225"/>
      <c r="THX2278" s="225"/>
      <c r="THY2278" s="225"/>
      <c r="THZ2278" s="225"/>
      <c r="TIA2278" s="225"/>
      <c r="TIB2278" s="225"/>
      <c r="TIC2278" s="225"/>
      <c r="TID2278" s="225"/>
      <c r="TIE2278" s="225"/>
      <c r="TIF2278" s="225"/>
      <c r="TIG2278" s="225"/>
      <c r="TIH2278" s="225"/>
      <c r="TII2278" s="225"/>
      <c r="TIJ2278" s="225"/>
      <c r="TIK2278" s="225"/>
      <c r="TIL2278" s="225"/>
      <c r="TIM2278" s="225"/>
      <c r="TIN2278" s="225"/>
      <c r="TIO2278" s="225"/>
      <c r="TIP2278" s="225"/>
      <c r="TIQ2278" s="225"/>
      <c r="TIR2278" s="225"/>
      <c r="TIS2278" s="225"/>
      <c r="TIT2278" s="225"/>
      <c r="TIU2278" s="225"/>
      <c r="TIV2278" s="225"/>
      <c r="TIW2278" s="225"/>
      <c r="TIX2278" s="225"/>
      <c r="TIY2278" s="225"/>
      <c r="TIZ2278" s="225"/>
      <c r="TJA2278" s="225"/>
      <c r="TJB2278" s="225"/>
      <c r="TJC2278" s="225"/>
      <c r="TJD2278" s="225"/>
      <c r="TJE2278" s="225"/>
      <c r="TJF2278" s="225"/>
      <c r="TJG2278" s="225"/>
      <c r="TJH2278" s="225"/>
      <c r="TJI2278" s="225"/>
      <c r="TJJ2278" s="225"/>
      <c r="TJK2278" s="225"/>
      <c r="TJL2278" s="225"/>
      <c r="TJM2278" s="225"/>
      <c r="TJN2278" s="225"/>
      <c r="TJO2278" s="225"/>
      <c r="TJP2278" s="225"/>
      <c r="TJQ2278" s="225"/>
      <c r="TJR2278" s="225"/>
      <c r="TJS2278" s="225"/>
      <c r="TJT2278" s="225"/>
      <c r="TJU2278" s="225"/>
      <c r="TJV2278" s="225"/>
      <c r="TJW2278" s="225"/>
      <c r="TJX2278" s="225"/>
      <c r="TJY2278" s="225"/>
      <c r="TJZ2278" s="225"/>
      <c r="TKA2278" s="225"/>
      <c r="TKB2278" s="225"/>
      <c r="TKC2278" s="225"/>
      <c r="TKD2278" s="225"/>
      <c r="TKE2278" s="225"/>
      <c r="TKF2278" s="225"/>
      <c r="TKG2278" s="225"/>
      <c r="TKH2278" s="225"/>
      <c r="TKI2278" s="225"/>
      <c r="TKJ2278" s="225"/>
      <c r="TKK2278" s="225"/>
      <c r="TKL2278" s="225"/>
      <c r="TKM2278" s="225"/>
      <c r="TKN2278" s="225"/>
      <c r="TKO2278" s="225"/>
      <c r="TKP2278" s="225"/>
      <c r="TKQ2278" s="225"/>
      <c r="TKR2278" s="225"/>
      <c r="TKS2278" s="225"/>
      <c r="TKT2278" s="225"/>
      <c r="TKU2278" s="225"/>
      <c r="TKV2278" s="225"/>
      <c r="TKW2278" s="225"/>
      <c r="TKX2278" s="225"/>
      <c r="TKY2278" s="225"/>
      <c r="TKZ2278" s="225"/>
      <c r="TLA2278" s="225"/>
      <c r="TLB2278" s="225"/>
      <c r="TLC2278" s="225"/>
      <c r="TLD2278" s="225"/>
      <c r="TLE2278" s="225"/>
      <c r="TLF2278" s="225"/>
      <c r="TLG2278" s="225"/>
      <c r="TLH2278" s="225"/>
      <c r="TLI2278" s="225"/>
      <c r="TLJ2278" s="225"/>
      <c r="TLK2278" s="225"/>
      <c r="TLL2278" s="225"/>
      <c r="TLM2278" s="225"/>
      <c r="TLN2278" s="225"/>
      <c r="TLO2278" s="225"/>
      <c r="TLP2278" s="225"/>
      <c r="TLQ2278" s="225"/>
      <c r="TLR2278" s="225"/>
      <c r="TLS2278" s="225"/>
      <c r="TLT2278" s="225"/>
      <c r="TLU2278" s="225"/>
      <c r="TLV2278" s="225"/>
      <c r="TLW2278" s="225"/>
      <c r="TLX2278" s="225"/>
      <c r="TLY2278" s="225"/>
      <c r="TLZ2278" s="225"/>
      <c r="TMA2278" s="225"/>
      <c r="TMB2278" s="225"/>
      <c r="TMC2278" s="225"/>
      <c r="TMD2278" s="225"/>
      <c r="TME2278" s="225"/>
      <c r="TMF2278" s="225"/>
      <c r="TMG2278" s="225"/>
      <c r="TMH2278" s="225"/>
      <c r="TMI2278" s="225"/>
      <c r="TMJ2278" s="225"/>
      <c r="TMK2278" s="225"/>
      <c r="TML2278" s="225"/>
      <c r="TMM2278" s="225"/>
      <c r="TMN2278" s="225"/>
      <c r="TMO2278" s="225"/>
      <c r="TMP2278" s="225"/>
      <c r="TMQ2278" s="225"/>
      <c r="TMR2278" s="225"/>
      <c r="TMS2278" s="225"/>
      <c r="TMT2278" s="225"/>
      <c r="TMU2278" s="225"/>
      <c r="TMV2278" s="225"/>
      <c r="TMW2278" s="225"/>
      <c r="TMX2278" s="225"/>
      <c r="TMY2278" s="225"/>
      <c r="TMZ2278" s="225"/>
      <c r="TNA2278" s="225"/>
      <c r="TNB2278" s="225"/>
      <c r="TNC2278" s="225"/>
      <c r="TND2278" s="225"/>
      <c r="TNE2278" s="225"/>
      <c r="TNF2278" s="225"/>
      <c r="TNG2278" s="225"/>
      <c r="TNH2278" s="225"/>
      <c r="TNI2278" s="225"/>
      <c r="TNJ2278" s="225"/>
      <c r="TNK2278" s="225"/>
      <c r="TNL2278" s="225"/>
      <c r="TNM2278" s="225"/>
      <c r="TNN2278" s="225"/>
      <c r="TNO2278" s="225"/>
      <c r="TNP2278" s="225"/>
      <c r="TNQ2278" s="225"/>
      <c r="TNR2278" s="225"/>
      <c r="TNS2278" s="225"/>
      <c r="TNT2278" s="225"/>
      <c r="TNU2278" s="225"/>
      <c r="TNV2278" s="225"/>
      <c r="TNW2278" s="225"/>
      <c r="TNX2278" s="225"/>
      <c r="TNY2278" s="225"/>
      <c r="TNZ2278" s="225"/>
      <c r="TOA2278" s="225"/>
      <c r="TOB2278" s="225"/>
      <c r="TOC2278" s="225"/>
      <c r="TOD2278" s="225"/>
      <c r="TOE2278" s="225"/>
      <c r="TOF2278" s="225"/>
      <c r="TOG2278" s="225"/>
      <c r="TOH2278" s="225"/>
      <c r="TOI2278" s="225"/>
      <c r="TOJ2278" s="225"/>
      <c r="TOK2278" s="225"/>
      <c r="TOL2278" s="225"/>
      <c r="TOM2278" s="225"/>
      <c r="TON2278" s="225"/>
      <c r="TOO2278" s="225"/>
      <c r="TOP2278" s="225"/>
      <c r="TOQ2278" s="225"/>
      <c r="TOR2278" s="225"/>
      <c r="TOS2278" s="225"/>
      <c r="TOT2278" s="225"/>
      <c r="TOU2278" s="225"/>
      <c r="TOV2278" s="225"/>
      <c r="TOW2278" s="225"/>
      <c r="TOX2278" s="225"/>
      <c r="TOY2278" s="225"/>
      <c r="TOZ2278" s="225"/>
      <c r="TPA2278" s="225"/>
      <c r="TPB2278" s="225"/>
      <c r="TPC2278" s="225"/>
      <c r="TPD2278" s="225"/>
      <c r="TPE2278" s="225"/>
      <c r="TPF2278" s="225"/>
      <c r="TPG2278" s="225"/>
      <c r="TPH2278" s="225"/>
      <c r="TPI2278" s="225"/>
      <c r="TPJ2278" s="225"/>
      <c r="TPK2278" s="225"/>
      <c r="TPL2278" s="225"/>
      <c r="TPM2278" s="225"/>
      <c r="TPN2278" s="225"/>
      <c r="TPO2278" s="225"/>
      <c r="TPP2278" s="225"/>
      <c r="TPQ2278" s="225"/>
      <c r="TPR2278" s="225"/>
      <c r="TPS2278" s="225"/>
      <c r="TPT2278" s="225"/>
      <c r="TPU2278" s="225"/>
      <c r="TPV2278" s="225"/>
      <c r="TPW2278" s="225"/>
      <c r="TPX2278" s="225"/>
      <c r="TPY2278" s="225"/>
      <c r="TPZ2278" s="225"/>
      <c r="TQA2278" s="225"/>
      <c r="TQB2278" s="225"/>
      <c r="TQC2278" s="225"/>
      <c r="TQD2278" s="225"/>
      <c r="TQE2278" s="225"/>
      <c r="TQF2278" s="225"/>
      <c r="TQG2278" s="225"/>
      <c r="TQH2278" s="225"/>
      <c r="TQI2278" s="225"/>
      <c r="TQJ2278" s="225"/>
      <c r="TQK2278" s="225"/>
      <c r="TQL2278" s="225"/>
      <c r="TQM2278" s="225"/>
      <c r="TQN2278" s="225"/>
      <c r="TQO2278" s="225"/>
      <c r="TQP2278" s="225"/>
      <c r="TQQ2278" s="225"/>
      <c r="TQR2278" s="225"/>
      <c r="TQS2278" s="225"/>
      <c r="TQT2278" s="225"/>
      <c r="TQU2278" s="225"/>
      <c r="TQV2278" s="225"/>
      <c r="TQW2278" s="225"/>
      <c r="TQX2278" s="225"/>
      <c r="TQY2278" s="225"/>
      <c r="TQZ2278" s="225"/>
      <c r="TRA2278" s="225"/>
      <c r="TRB2278" s="225"/>
      <c r="TRC2278" s="225"/>
      <c r="TRD2278" s="225"/>
      <c r="TRE2278" s="225"/>
      <c r="TRF2278" s="225"/>
      <c r="TRG2278" s="225"/>
      <c r="TRH2278" s="225"/>
      <c r="TRI2278" s="225"/>
      <c r="TRJ2278" s="225"/>
      <c r="TRK2278" s="225"/>
      <c r="TRL2278" s="225"/>
      <c r="TRM2278" s="225"/>
      <c r="TRN2278" s="225"/>
      <c r="TRO2278" s="225"/>
      <c r="TRP2278" s="225"/>
      <c r="TRQ2278" s="225"/>
      <c r="TRR2278" s="225"/>
      <c r="TRS2278" s="225"/>
      <c r="TRT2278" s="225"/>
      <c r="TRU2278" s="225"/>
      <c r="TRV2278" s="225"/>
      <c r="TRW2278" s="225"/>
      <c r="TRX2278" s="225"/>
      <c r="TRY2278" s="225"/>
      <c r="TRZ2278" s="225"/>
      <c r="TSA2278" s="225"/>
      <c r="TSB2278" s="225"/>
      <c r="TSC2278" s="225"/>
      <c r="TSD2278" s="225"/>
      <c r="TSE2278" s="225"/>
      <c r="TSF2278" s="225"/>
      <c r="TSG2278" s="225"/>
      <c r="TSH2278" s="225"/>
      <c r="TSI2278" s="225"/>
      <c r="TSJ2278" s="225"/>
      <c r="TSK2278" s="225"/>
      <c r="TSL2278" s="225"/>
      <c r="TSM2278" s="225"/>
      <c r="TSN2278" s="225"/>
      <c r="TSO2278" s="225"/>
      <c r="TSP2278" s="225"/>
      <c r="TSQ2278" s="225"/>
      <c r="TSR2278" s="225"/>
      <c r="TSS2278" s="225"/>
      <c r="TST2278" s="225"/>
      <c r="TSU2278" s="225"/>
      <c r="TSV2278" s="225"/>
      <c r="TSW2278" s="225"/>
      <c r="TSX2278" s="225"/>
      <c r="TSY2278" s="225"/>
      <c r="TSZ2278" s="225"/>
      <c r="TTA2278" s="225"/>
      <c r="TTB2278" s="225"/>
      <c r="TTC2278" s="225"/>
      <c r="TTD2278" s="225"/>
      <c r="TTE2278" s="225"/>
      <c r="TTF2278" s="225"/>
      <c r="TTG2278" s="225"/>
      <c r="TTH2278" s="225"/>
      <c r="TTI2278" s="225"/>
      <c r="TTJ2278" s="225"/>
      <c r="TTK2278" s="225"/>
      <c r="TTL2278" s="225"/>
      <c r="TTM2278" s="225"/>
      <c r="TTN2278" s="225"/>
      <c r="TTO2278" s="225"/>
      <c r="TTP2278" s="225"/>
      <c r="TTQ2278" s="225"/>
      <c r="TTR2278" s="225"/>
      <c r="TTS2278" s="225"/>
      <c r="TTT2278" s="225"/>
      <c r="TTU2278" s="225"/>
      <c r="TTV2278" s="225"/>
      <c r="TTW2278" s="225"/>
      <c r="TTX2278" s="225"/>
      <c r="TTY2278" s="225"/>
      <c r="TTZ2278" s="225"/>
      <c r="TUA2278" s="225"/>
      <c r="TUB2278" s="225"/>
      <c r="TUC2278" s="225"/>
      <c r="TUD2278" s="225"/>
      <c r="TUE2278" s="225"/>
      <c r="TUF2278" s="225"/>
      <c r="TUG2278" s="225"/>
      <c r="TUH2278" s="225"/>
      <c r="TUI2278" s="225"/>
      <c r="TUJ2278" s="225"/>
      <c r="TUK2278" s="225"/>
      <c r="TUL2278" s="225"/>
      <c r="TUM2278" s="225"/>
      <c r="TUN2278" s="225"/>
      <c r="TUO2278" s="225"/>
      <c r="TUP2278" s="225"/>
      <c r="TUQ2278" s="225"/>
      <c r="TUR2278" s="225"/>
      <c r="TUS2278" s="225"/>
      <c r="TUT2278" s="225"/>
      <c r="TUU2278" s="225"/>
      <c r="TUV2278" s="225"/>
      <c r="TUW2278" s="225"/>
      <c r="TUX2278" s="225"/>
      <c r="TUY2278" s="225"/>
      <c r="TUZ2278" s="225"/>
      <c r="TVA2278" s="225"/>
      <c r="TVB2278" s="225"/>
      <c r="TVC2278" s="225"/>
      <c r="TVD2278" s="225"/>
      <c r="TVE2278" s="225"/>
      <c r="TVF2278" s="225"/>
      <c r="TVG2278" s="225"/>
      <c r="TVH2278" s="225"/>
      <c r="TVI2278" s="225"/>
      <c r="TVJ2278" s="225"/>
      <c r="TVK2278" s="225"/>
      <c r="TVL2278" s="225"/>
      <c r="TVM2278" s="225"/>
      <c r="TVN2278" s="225"/>
      <c r="TVO2278" s="225"/>
      <c r="TVP2278" s="225"/>
      <c r="TVQ2278" s="225"/>
      <c r="TVR2278" s="225"/>
      <c r="TVS2278" s="225"/>
      <c r="TVT2278" s="225"/>
      <c r="TVU2278" s="225"/>
      <c r="TVV2278" s="225"/>
      <c r="TVW2278" s="225"/>
      <c r="TVX2278" s="225"/>
      <c r="TVY2278" s="225"/>
      <c r="TVZ2278" s="225"/>
      <c r="TWA2278" s="225"/>
      <c r="TWB2278" s="225"/>
      <c r="TWC2278" s="225"/>
      <c r="TWD2278" s="225"/>
      <c r="TWE2278" s="225"/>
      <c r="TWF2278" s="225"/>
      <c r="TWG2278" s="225"/>
      <c r="TWH2278" s="225"/>
      <c r="TWI2278" s="225"/>
      <c r="TWJ2278" s="225"/>
      <c r="TWK2278" s="225"/>
      <c r="TWL2278" s="225"/>
      <c r="TWM2278" s="225"/>
      <c r="TWN2278" s="225"/>
      <c r="TWO2278" s="225"/>
      <c r="TWP2278" s="225"/>
      <c r="TWQ2278" s="225"/>
      <c r="TWR2278" s="225"/>
      <c r="TWS2278" s="225"/>
      <c r="TWT2278" s="225"/>
      <c r="TWU2278" s="225"/>
      <c r="TWV2278" s="225"/>
      <c r="TWW2278" s="225"/>
      <c r="TWX2278" s="225"/>
      <c r="TWY2278" s="225"/>
      <c r="TWZ2278" s="225"/>
      <c r="TXA2278" s="225"/>
      <c r="TXB2278" s="225"/>
      <c r="TXC2278" s="225"/>
      <c r="TXD2278" s="225"/>
      <c r="TXE2278" s="225"/>
      <c r="TXF2278" s="225"/>
      <c r="TXG2278" s="225"/>
      <c r="TXH2278" s="225"/>
      <c r="TXI2278" s="225"/>
      <c r="TXJ2278" s="225"/>
      <c r="TXK2278" s="225"/>
      <c r="TXL2278" s="225"/>
      <c r="TXM2278" s="225"/>
      <c r="TXN2278" s="225"/>
      <c r="TXO2278" s="225"/>
      <c r="TXP2278" s="225"/>
      <c r="TXQ2278" s="225"/>
      <c r="TXR2278" s="225"/>
      <c r="TXS2278" s="225"/>
      <c r="TXT2278" s="225"/>
      <c r="TXU2278" s="225"/>
      <c r="TXV2278" s="225"/>
      <c r="TXW2278" s="225"/>
      <c r="TXX2278" s="225"/>
      <c r="TXY2278" s="225"/>
      <c r="TXZ2278" s="225"/>
      <c r="TYA2278" s="225"/>
      <c r="TYB2278" s="225"/>
      <c r="TYC2278" s="225"/>
      <c r="TYD2278" s="225"/>
      <c r="TYE2278" s="225"/>
      <c r="TYF2278" s="225"/>
      <c r="TYG2278" s="225"/>
      <c r="TYH2278" s="225"/>
      <c r="TYI2278" s="225"/>
      <c r="TYJ2278" s="225"/>
      <c r="TYK2278" s="225"/>
      <c r="TYL2278" s="225"/>
      <c r="TYM2278" s="225"/>
      <c r="TYN2278" s="225"/>
      <c r="TYO2278" s="225"/>
      <c r="TYP2278" s="225"/>
      <c r="TYQ2278" s="225"/>
      <c r="TYR2278" s="225"/>
      <c r="TYS2278" s="225"/>
      <c r="TYT2278" s="225"/>
      <c r="TYU2278" s="225"/>
      <c r="TYV2278" s="225"/>
      <c r="TYW2278" s="225"/>
      <c r="TYX2278" s="225"/>
      <c r="TYY2278" s="225"/>
      <c r="TYZ2278" s="225"/>
      <c r="TZA2278" s="225"/>
      <c r="TZB2278" s="225"/>
      <c r="TZC2278" s="225"/>
      <c r="TZD2278" s="225"/>
      <c r="TZE2278" s="225"/>
      <c r="TZF2278" s="225"/>
      <c r="TZG2278" s="225"/>
      <c r="TZH2278" s="225"/>
      <c r="TZI2278" s="225"/>
      <c r="TZJ2278" s="225"/>
      <c r="TZK2278" s="225"/>
      <c r="TZL2278" s="225"/>
      <c r="TZM2278" s="225"/>
      <c r="TZN2278" s="225"/>
      <c r="TZO2278" s="225"/>
      <c r="TZP2278" s="225"/>
      <c r="TZQ2278" s="225"/>
      <c r="TZR2278" s="225"/>
      <c r="TZS2278" s="225"/>
      <c r="TZT2278" s="225"/>
      <c r="TZU2278" s="225"/>
      <c r="TZV2278" s="225"/>
      <c r="TZW2278" s="225"/>
      <c r="TZX2278" s="225"/>
      <c r="TZY2278" s="225"/>
      <c r="TZZ2278" s="225"/>
      <c r="UAA2278" s="225"/>
      <c r="UAB2278" s="225"/>
      <c r="UAC2278" s="225"/>
      <c r="UAD2278" s="225"/>
      <c r="UAE2278" s="225"/>
      <c r="UAF2278" s="225"/>
      <c r="UAG2278" s="225"/>
      <c r="UAH2278" s="225"/>
      <c r="UAI2278" s="225"/>
      <c r="UAJ2278" s="225"/>
      <c r="UAK2278" s="225"/>
      <c r="UAL2278" s="225"/>
      <c r="UAM2278" s="225"/>
      <c r="UAN2278" s="225"/>
      <c r="UAO2278" s="225"/>
      <c r="UAP2278" s="225"/>
      <c r="UAQ2278" s="225"/>
      <c r="UAR2278" s="225"/>
      <c r="UAS2278" s="225"/>
      <c r="UAT2278" s="225"/>
      <c r="UAU2278" s="225"/>
      <c r="UAV2278" s="225"/>
      <c r="UAW2278" s="225"/>
      <c r="UAX2278" s="225"/>
      <c r="UAY2278" s="225"/>
      <c r="UAZ2278" s="225"/>
      <c r="UBA2278" s="225"/>
      <c r="UBB2278" s="225"/>
      <c r="UBC2278" s="225"/>
      <c r="UBD2278" s="225"/>
      <c r="UBE2278" s="225"/>
      <c r="UBF2278" s="225"/>
      <c r="UBG2278" s="225"/>
      <c r="UBH2278" s="225"/>
      <c r="UBI2278" s="225"/>
      <c r="UBJ2278" s="225"/>
      <c r="UBK2278" s="225"/>
      <c r="UBL2278" s="225"/>
      <c r="UBM2278" s="225"/>
      <c r="UBN2278" s="225"/>
      <c r="UBO2278" s="225"/>
      <c r="UBP2278" s="225"/>
      <c r="UBQ2278" s="225"/>
      <c r="UBR2278" s="225"/>
      <c r="UBS2278" s="225"/>
      <c r="UBT2278" s="225"/>
      <c r="UBU2278" s="225"/>
      <c r="UBV2278" s="225"/>
      <c r="UBW2278" s="225"/>
      <c r="UBX2278" s="225"/>
      <c r="UBY2278" s="225"/>
      <c r="UBZ2278" s="225"/>
      <c r="UCA2278" s="225"/>
      <c r="UCB2278" s="225"/>
      <c r="UCC2278" s="225"/>
      <c r="UCD2278" s="225"/>
      <c r="UCE2278" s="225"/>
      <c r="UCF2278" s="225"/>
      <c r="UCG2278" s="225"/>
      <c r="UCH2278" s="225"/>
      <c r="UCI2278" s="225"/>
      <c r="UCJ2278" s="225"/>
      <c r="UCK2278" s="225"/>
      <c r="UCL2278" s="225"/>
      <c r="UCM2278" s="225"/>
      <c r="UCN2278" s="225"/>
      <c r="UCO2278" s="225"/>
      <c r="UCP2278" s="225"/>
      <c r="UCQ2278" s="225"/>
      <c r="UCR2278" s="225"/>
      <c r="UCS2278" s="225"/>
      <c r="UCT2278" s="225"/>
      <c r="UCU2278" s="225"/>
      <c r="UCV2278" s="225"/>
      <c r="UCW2278" s="225"/>
      <c r="UCX2278" s="225"/>
      <c r="UCY2278" s="225"/>
      <c r="UCZ2278" s="225"/>
      <c r="UDA2278" s="225"/>
      <c r="UDB2278" s="225"/>
      <c r="UDC2278" s="225"/>
      <c r="UDD2278" s="225"/>
      <c r="UDE2278" s="225"/>
      <c r="UDF2278" s="225"/>
      <c r="UDG2278" s="225"/>
      <c r="UDH2278" s="225"/>
      <c r="UDI2278" s="225"/>
      <c r="UDJ2278" s="225"/>
      <c r="UDK2278" s="225"/>
      <c r="UDL2278" s="225"/>
      <c r="UDM2278" s="225"/>
      <c r="UDN2278" s="225"/>
      <c r="UDO2278" s="225"/>
      <c r="UDP2278" s="225"/>
      <c r="UDQ2278" s="225"/>
      <c r="UDR2278" s="225"/>
      <c r="UDS2278" s="225"/>
      <c r="UDT2278" s="225"/>
      <c r="UDU2278" s="225"/>
      <c r="UDV2278" s="225"/>
      <c r="UDW2278" s="225"/>
      <c r="UDX2278" s="225"/>
      <c r="UDY2278" s="225"/>
      <c r="UDZ2278" s="225"/>
      <c r="UEA2278" s="225"/>
      <c r="UEB2278" s="225"/>
      <c r="UEC2278" s="225"/>
      <c r="UED2278" s="225"/>
      <c r="UEE2278" s="225"/>
      <c r="UEF2278" s="225"/>
      <c r="UEG2278" s="225"/>
      <c r="UEH2278" s="225"/>
      <c r="UEI2278" s="225"/>
      <c r="UEJ2278" s="225"/>
      <c r="UEK2278" s="225"/>
      <c r="UEL2278" s="225"/>
      <c r="UEM2278" s="225"/>
      <c r="UEN2278" s="225"/>
      <c r="UEO2278" s="225"/>
      <c r="UEP2278" s="225"/>
      <c r="UEQ2278" s="225"/>
      <c r="UER2278" s="225"/>
      <c r="UES2278" s="225"/>
      <c r="UET2278" s="225"/>
      <c r="UEU2278" s="225"/>
      <c r="UEV2278" s="225"/>
      <c r="UEW2278" s="225"/>
      <c r="UEX2278" s="225"/>
      <c r="UEY2278" s="225"/>
      <c r="UEZ2278" s="225"/>
      <c r="UFA2278" s="225"/>
      <c r="UFB2278" s="225"/>
      <c r="UFC2278" s="225"/>
      <c r="UFD2278" s="225"/>
      <c r="UFE2278" s="225"/>
      <c r="UFF2278" s="225"/>
      <c r="UFG2278" s="225"/>
      <c r="UFH2278" s="225"/>
      <c r="UFI2278" s="225"/>
      <c r="UFJ2278" s="225"/>
      <c r="UFK2278" s="225"/>
      <c r="UFL2278" s="225"/>
      <c r="UFM2278" s="225"/>
      <c r="UFN2278" s="225"/>
      <c r="UFO2278" s="225"/>
      <c r="UFP2278" s="225"/>
      <c r="UFQ2278" s="225"/>
      <c r="UFR2278" s="225"/>
      <c r="UFS2278" s="225"/>
      <c r="UFT2278" s="225"/>
      <c r="UFU2278" s="225"/>
      <c r="UFV2278" s="225"/>
      <c r="UFW2278" s="225"/>
      <c r="UFX2278" s="225"/>
      <c r="UFY2278" s="225"/>
      <c r="UFZ2278" s="225"/>
      <c r="UGA2278" s="225"/>
      <c r="UGB2278" s="225"/>
      <c r="UGC2278" s="225"/>
      <c r="UGD2278" s="225"/>
      <c r="UGE2278" s="225"/>
      <c r="UGF2278" s="225"/>
      <c r="UGG2278" s="225"/>
      <c r="UGH2278" s="225"/>
      <c r="UGI2278" s="225"/>
      <c r="UGJ2278" s="225"/>
      <c r="UGK2278" s="225"/>
      <c r="UGL2278" s="225"/>
      <c r="UGM2278" s="225"/>
      <c r="UGN2278" s="225"/>
      <c r="UGO2278" s="225"/>
      <c r="UGP2278" s="225"/>
      <c r="UGQ2278" s="225"/>
      <c r="UGR2278" s="225"/>
      <c r="UGS2278" s="225"/>
      <c r="UGT2278" s="225"/>
      <c r="UGU2278" s="225"/>
      <c r="UGV2278" s="225"/>
      <c r="UGW2278" s="225"/>
      <c r="UGX2278" s="225"/>
      <c r="UGY2278" s="225"/>
      <c r="UGZ2278" s="225"/>
      <c r="UHA2278" s="225"/>
      <c r="UHB2278" s="225"/>
      <c r="UHC2278" s="225"/>
      <c r="UHD2278" s="225"/>
      <c r="UHE2278" s="225"/>
      <c r="UHF2278" s="225"/>
      <c r="UHG2278" s="225"/>
      <c r="UHH2278" s="225"/>
      <c r="UHI2278" s="225"/>
      <c r="UHJ2278" s="225"/>
      <c r="UHK2278" s="225"/>
      <c r="UHL2278" s="225"/>
      <c r="UHM2278" s="225"/>
      <c r="UHN2278" s="225"/>
      <c r="UHO2278" s="225"/>
      <c r="UHP2278" s="225"/>
      <c r="UHQ2278" s="225"/>
      <c r="UHR2278" s="225"/>
      <c r="UHS2278" s="225"/>
      <c r="UHT2278" s="225"/>
      <c r="UHU2278" s="225"/>
      <c r="UHV2278" s="225"/>
      <c r="UHW2278" s="225"/>
      <c r="UHX2278" s="225"/>
      <c r="UHY2278" s="225"/>
      <c r="UHZ2278" s="225"/>
      <c r="UIA2278" s="225"/>
      <c r="UIB2278" s="225"/>
      <c r="UIC2278" s="225"/>
      <c r="UID2278" s="225"/>
      <c r="UIE2278" s="225"/>
      <c r="UIF2278" s="225"/>
      <c r="UIG2278" s="225"/>
      <c r="UIH2278" s="225"/>
      <c r="UII2278" s="225"/>
      <c r="UIJ2278" s="225"/>
      <c r="UIK2278" s="225"/>
      <c r="UIL2278" s="225"/>
      <c r="UIM2278" s="225"/>
      <c r="UIN2278" s="225"/>
      <c r="UIO2278" s="225"/>
      <c r="UIP2278" s="225"/>
      <c r="UIQ2278" s="225"/>
      <c r="UIR2278" s="225"/>
      <c r="UIS2278" s="225"/>
      <c r="UIT2278" s="225"/>
      <c r="UIU2278" s="225"/>
      <c r="UIV2278" s="225"/>
      <c r="UIW2278" s="225"/>
      <c r="UIX2278" s="225"/>
      <c r="UIY2278" s="225"/>
      <c r="UIZ2278" s="225"/>
      <c r="UJA2278" s="225"/>
      <c r="UJB2278" s="225"/>
      <c r="UJC2278" s="225"/>
      <c r="UJD2278" s="225"/>
      <c r="UJE2278" s="225"/>
      <c r="UJF2278" s="225"/>
      <c r="UJG2278" s="225"/>
      <c r="UJH2278" s="225"/>
      <c r="UJI2278" s="225"/>
      <c r="UJJ2278" s="225"/>
      <c r="UJK2278" s="225"/>
      <c r="UJL2278" s="225"/>
      <c r="UJM2278" s="225"/>
      <c r="UJN2278" s="225"/>
      <c r="UJO2278" s="225"/>
      <c r="UJP2278" s="225"/>
      <c r="UJQ2278" s="225"/>
      <c r="UJR2278" s="225"/>
      <c r="UJS2278" s="225"/>
      <c r="UJT2278" s="225"/>
      <c r="UJU2278" s="225"/>
      <c r="UJV2278" s="225"/>
      <c r="UJW2278" s="225"/>
      <c r="UJX2278" s="225"/>
      <c r="UJY2278" s="225"/>
      <c r="UJZ2278" s="225"/>
      <c r="UKA2278" s="225"/>
      <c r="UKB2278" s="225"/>
      <c r="UKC2278" s="225"/>
      <c r="UKD2278" s="225"/>
      <c r="UKE2278" s="225"/>
      <c r="UKF2278" s="225"/>
      <c r="UKG2278" s="225"/>
      <c r="UKH2278" s="225"/>
      <c r="UKI2278" s="225"/>
      <c r="UKJ2278" s="225"/>
      <c r="UKK2278" s="225"/>
      <c r="UKL2278" s="225"/>
      <c r="UKM2278" s="225"/>
      <c r="UKN2278" s="225"/>
      <c r="UKO2278" s="225"/>
      <c r="UKP2278" s="225"/>
      <c r="UKQ2278" s="225"/>
      <c r="UKR2278" s="225"/>
      <c r="UKS2278" s="225"/>
      <c r="UKT2278" s="225"/>
      <c r="UKU2278" s="225"/>
      <c r="UKV2278" s="225"/>
      <c r="UKW2278" s="225"/>
      <c r="UKX2278" s="225"/>
      <c r="UKY2278" s="225"/>
      <c r="UKZ2278" s="225"/>
      <c r="ULA2278" s="225"/>
      <c r="ULB2278" s="225"/>
      <c r="ULC2278" s="225"/>
      <c r="ULD2278" s="225"/>
      <c r="ULE2278" s="225"/>
      <c r="ULF2278" s="225"/>
      <c r="ULG2278" s="225"/>
      <c r="ULH2278" s="225"/>
      <c r="ULI2278" s="225"/>
      <c r="ULJ2278" s="225"/>
      <c r="ULK2278" s="225"/>
      <c r="ULL2278" s="225"/>
      <c r="ULM2278" s="225"/>
      <c r="ULN2278" s="225"/>
      <c r="ULO2278" s="225"/>
      <c r="ULP2278" s="225"/>
      <c r="ULQ2278" s="225"/>
      <c r="ULR2278" s="225"/>
      <c r="ULS2278" s="225"/>
      <c r="ULT2278" s="225"/>
      <c r="ULU2278" s="225"/>
      <c r="ULV2278" s="225"/>
      <c r="ULW2278" s="225"/>
      <c r="ULX2278" s="225"/>
      <c r="ULY2278" s="225"/>
      <c r="ULZ2278" s="225"/>
      <c r="UMA2278" s="225"/>
      <c r="UMB2278" s="225"/>
      <c r="UMC2278" s="225"/>
      <c r="UMD2278" s="225"/>
      <c r="UME2278" s="225"/>
      <c r="UMF2278" s="225"/>
      <c r="UMG2278" s="225"/>
      <c r="UMH2278" s="225"/>
      <c r="UMI2278" s="225"/>
      <c r="UMJ2278" s="225"/>
      <c r="UMK2278" s="225"/>
      <c r="UML2278" s="225"/>
      <c r="UMM2278" s="225"/>
      <c r="UMN2278" s="225"/>
      <c r="UMO2278" s="225"/>
      <c r="UMP2278" s="225"/>
      <c r="UMQ2278" s="225"/>
      <c r="UMR2278" s="225"/>
      <c r="UMS2278" s="225"/>
      <c r="UMT2278" s="225"/>
      <c r="UMU2278" s="225"/>
      <c r="UMV2278" s="225"/>
      <c r="UMW2278" s="225"/>
      <c r="UMX2278" s="225"/>
      <c r="UMY2278" s="225"/>
      <c r="UMZ2278" s="225"/>
      <c r="UNA2278" s="225"/>
      <c r="UNB2278" s="225"/>
      <c r="UNC2278" s="225"/>
      <c r="UND2278" s="225"/>
      <c r="UNE2278" s="225"/>
      <c r="UNF2278" s="225"/>
      <c r="UNG2278" s="225"/>
      <c r="UNH2278" s="225"/>
      <c r="UNI2278" s="225"/>
      <c r="UNJ2278" s="225"/>
      <c r="UNK2278" s="225"/>
      <c r="UNL2278" s="225"/>
      <c r="UNM2278" s="225"/>
      <c r="UNN2278" s="225"/>
      <c r="UNO2278" s="225"/>
      <c r="UNP2278" s="225"/>
      <c r="UNQ2278" s="225"/>
      <c r="UNR2278" s="225"/>
      <c r="UNS2278" s="225"/>
      <c r="UNT2278" s="225"/>
      <c r="UNU2278" s="225"/>
      <c r="UNV2278" s="225"/>
      <c r="UNW2278" s="225"/>
      <c r="UNX2278" s="225"/>
      <c r="UNY2278" s="225"/>
      <c r="UNZ2278" s="225"/>
      <c r="UOA2278" s="225"/>
      <c r="UOB2278" s="225"/>
      <c r="UOC2278" s="225"/>
      <c r="UOD2278" s="225"/>
      <c r="UOE2278" s="225"/>
      <c r="UOF2278" s="225"/>
      <c r="UOG2278" s="225"/>
      <c r="UOH2278" s="225"/>
      <c r="UOI2278" s="225"/>
      <c r="UOJ2278" s="225"/>
      <c r="UOK2278" s="225"/>
      <c r="UOL2278" s="225"/>
      <c r="UOM2278" s="225"/>
      <c r="UON2278" s="225"/>
      <c r="UOO2278" s="225"/>
      <c r="UOP2278" s="225"/>
      <c r="UOQ2278" s="225"/>
      <c r="UOR2278" s="225"/>
      <c r="UOS2278" s="225"/>
      <c r="UOT2278" s="225"/>
      <c r="UOU2278" s="225"/>
      <c r="UOV2278" s="225"/>
      <c r="UOW2278" s="225"/>
      <c r="UOX2278" s="225"/>
      <c r="UOY2278" s="225"/>
      <c r="UOZ2278" s="225"/>
      <c r="UPA2278" s="225"/>
      <c r="UPB2278" s="225"/>
      <c r="UPC2278" s="225"/>
      <c r="UPD2278" s="225"/>
      <c r="UPE2278" s="225"/>
      <c r="UPF2278" s="225"/>
      <c r="UPG2278" s="225"/>
      <c r="UPH2278" s="225"/>
      <c r="UPI2278" s="225"/>
      <c r="UPJ2278" s="225"/>
      <c r="UPK2278" s="225"/>
      <c r="UPL2278" s="225"/>
      <c r="UPM2278" s="225"/>
      <c r="UPN2278" s="225"/>
      <c r="UPO2278" s="225"/>
      <c r="UPP2278" s="225"/>
      <c r="UPQ2278" s="225"/>
      <c r="UPR2278" s="225"/>
      <c r="UPS2278" s="225"/>
      <c r="UPT2278" s="225"/>
      <c r="UPU2278" s="225"/>
      <c r="UPV2278" s="225"/>
      <c r="UPW2278" s="225"/>
      <c r="UPX2278" s="225"/>
      <c r="UPY2278" s="225"/>
      <c r="UPZ2278" s="225"/>
      <c r="UQA2278" s="225"/>
      <c r="UQB2278" s="225"/>
      <c r="UQC2278" s="225"/>
      <c r="UQD2278" s="225"/>
      <c r="UQE2278" s="225"/>
      <c r="UQF2278" s="225"/>
      <c r="UQG2278" s="225"/>
      <c r="UQH2278" s="225"/>
      <c r="UQI2278" s="225"/>
      <c r="UQJ2278" s="225"/>
      <c r="UQK2278" s="225"/>
      <c r="UQL2278" s="225"/>
      <c r="UQM2278" s="225"/>
      <c r="UQN2278" s="225"/>
      <c r="UQO2278" s="225"/>
      <c r="UQP2278" s="225"/>
      <c r="UQQ2278" s="225"/>
      <c r="UQR2278" s="225"/>
      <c r="UQS2278" s="225"/>
      <c r="UQT2278" s="225"/>
      <c r="UQU2278" s="225"/>
      <c r="UQV2278" s="225"/>
      <c r="UQW2278" s="225"/>
      <c r="UQX2278" s="225"/>
      <c r="UQY2278" s="225"/>
      <c r="UQZ2278" s="225"/>
      <c r="URA2278" s="225"/>
      <c r="URB2278" s="225"/>
      <c r="URC2278" s="225"/>
      <c r="URD2278" s="225"/>
      <c r="URE2278" s="225"/>
      <c r="URF2278" s="225"/>
      <c r="URG2278" s="225"/>
      <c r="URH2278" s="225"/>
      <c r="URI2278" s="225"/>
      <c r="URJ2278" s="225"/>
      <c r="URK2278" s="225"/>
      <c r="URL2278" s="225"/>
      <c r="URM2278" s="225"/>
      <c r="URN2278" s="225"/>
      <c r="URO2278" s="225"/>
      <c r="URP2278" s="225"/>
      <c r="URQ2278" s="225"/>
      <c r="URR2278" s="225"/>
      <c r="URS2278" s="225"/>
      <c r="URT2278" s="225"/>
      <c r="URU2278" s="225"/>
      <c r="URV2278" s="225"/>
      <c r="URW2278" s="225"/>
      <c r="URX2278" s="225"/>
      <c r="URY2278" s="225"/>
      <c r="URZ2278" s="225"/>
      <c r="USA2278" s="225"/>
      <c r="USB2278" s="225"/>
      <c r="USC2278" s="225"/>
      <c r="USD2278" s="225"/>
      <c r="USE2278" s="225"/>
      <c r="USF2278" s="225"/>
      <c r="USG2278" s="225"/>
      <c r="USH2278" s="225"/>
      <c r="USI2278" s="225"/>
      <c r="USJ2278" s="225"/>
      <c r="USK2278" s="225"/>
      <c r="USL2278" s="225"/>
      <c r="USM2278" s="225"/>
      <c r="USN2278" s="225"/>
      <c r="USO2278" s="225"/>
      <c r="USP2278" s="225"/>
      <c r="USQ2278" s="225"/>
      <c r="USR2278" s="225"/>
      <c r="USS2278" s="225"/>
      <c r="UST2278" s="225"/>
      <c r="USU2278" s="225"/>
      <c r="USV2278" s="225"/>
      <c r="USW2278" s="225"/>
      <c r="USX2278" s="225"/>
      <c r="USY2278" s="225"/>
      <c r="USZ2278" s="225"/>
      <c r="UTA2278" s="225"/>
      <c r="UTB2278" s="225"/>
      <c r="UTC2278" s="225"/>
      <c r="UTD2278" s="225"/>
      <c r="UTE2278" s="225"/>
      <c r="UTF2278" s="225"/>
      <c r="UTG2278" s="225"/>
      <c r="UTH2278" s="225"/>
      <c r="UTI2278" s="225"/>
      <c r="UTJ2278" s="225"/>
      <c r="UTK2278" s="225"/>
      <c r="UTL2278" s="225"/>
      <c r="UTM2278" s="225"/>
      <c r="UTN2278" s="225"/>
      <c r="UTO2278" s="225"/>
      <c r="UTP2278" s="225"/>
      <c r="UTQ2278" s="225"/>
      <c r="UTR2278" s="225"/>
      <c r="UTS2278" s="225"/>
      <c r="UTT2278" s="225"/>
      <c r="UTU2278" s="225"/>
      <c r="UTV2278" s="225"/>
      <c r="UTW2278" s="225"/>
      <c r="UTX2278" s="225"/>
      <c r="UTY2278" s="225"/>
      <c r="UTZ2278" s="225"/>
      <c r="UUA2278" s="225"/>
      <c r="UUB2278" s="225"/>
      <c r="UUC2278" s="225"/>
      <c r="UUD2278" s="225"/>
      <c r="UUE2278" s="225"/>
      <c r="UUF2278" s="225"/>
      <c r="UUG2278" s="225"/>
      <c r="UUH2278" s="225"/>
      <c r="UUI2278" s="225"/>
      <c r="UUJ2278" s="225"/>
      <c r="UUK2278" s="225"/>
      <c r="UUL2278" s="225"/>
      <c r="UUM2278" s="225"/>
      <c r="UUN2278" s="225"/>
      <c r="UUO2278" s="225"/>
      <c r="UUP2278" s="225"/>
      <c r="UUQ2278" s="225"/>
      <c r="UUR2278" s="225"/>
      <c r="UUS2278" s="225"/>
      <c r="UUT2278" s="225"/>
      <c r="UUU2278" s="225"/>
      <c r="UUV2278" s="225"/>
      <c r="UUW2278" s="225"/>
      <c r="UUX2278" s="225"/>
      <c r="UUY2278" s="225"/>
      <c r="UUZ2278" s="225"/>
      <c r="UVA2278" s="225"/>
      <c r="UVB2278" s="225"/>
      <c r="UVC2278" s="225"/>
      <c r="UVD2278" s="225"/>
      <c r="UVE2278" s="225"/>
      <c r="UVF2278" s="225"/>
      <c r="UVG2278" s="225"/>
      <c r="UVH2278" s="225"/>
      <c r="UVI2278" s="225"/>
      <c r="UVJ2278" s="225"/>
      <c r="UVK2278" s="225"/>
      <c r="UVL2278" s="225"/>
      <c r="UVM2278" s="225"/>
      <c r="UVN2278" s="225"/>
      <c r="UVO2278" s="225"/>
      <c r="UVP2278" s="225"/>
      <c r="UVQ2278" s="225"/>
      <c r="UVR2278" s="225"/>
      <c r="UVS2278" s="225"/>
      <c r="UVT2278" s="225"/>
      <c r="UVU2278" s="225"/>
      <c r="UVV2278" s="225"/>
      <c r="UVW2278" s="225"/>
      <c r="UVX2278" s="225"/>
      <c r="UVY2278" s="225"/>
      <c r="UVZ2278" s="225"/>
      <c r="UWA2278" s="225"/>
      <c r="UWB2278" s="225"/>
      <c r="UWC2278" s="225"/>
      <c r="UWD2278" s="225"/>
      <c r="UWE2278" s="225"/>
      <c r="UWF2278" s="225"/>
      <c r="UWG2278" s="225"/>
      <c r="UWH2278" s="225"/>
      <c r="UWI2278" s="225"/>
      <c r="UWJ2278" s="225"/>
      <c r="UWK2278" s="225"/>
      <c r="UWL2278" s="225"/>
      <c r="UWM2278" s="225"/>
      <c r="UWN2278" s="225"/>
      <c r="UWO2278" s="225"/>
      <c r="UWP2278" s="225"/>
      <c r="UWQ2278" s="225"/>
      <c r="UWR2278" s="225"/>
      <c r="UWS2278" s="225"/>
      <c r="UWT2278" s="225"/>
      <c r="UWU2278" s="225"/>
      <c r="UWV2278" s="225"/>
      <c r="UWW2278" s="225"/>
      <c r="UWX2278" s="225"/>
      <c r="UWY2278" s="225"/>
      <c r="UWZ2278" s="225"/>
      <c r="UXA2278" s="225"/>
      <c r="UXB2278" s="225"/>
      <c r="UXC2278" s="225"/>
      <c r="UXD2278" s="225"/>
      <c r="UXE2278" s="225"/>
      <c r="UXF2278" s="225"/>
      <c r="UXG2278" s="225"/>
      <c r="UXH2278" s="225"/>
      <c r="UXI2278" s="225"/>
      <c r="UXJ2278" s="225"/>
      <c r="UXK2278" s="225"/>
      <c r="UXL2278" s="225"/>
      <c r="UXM2278" s="225"/>
      <c r="UXN2278" s="225"/>
      <c r="UXO2278" s="225"/>
      <c r="UXP2278" s="225"/>
      <c r="UXQ2278" s="225"/>
      <c r="UXR2278" s="225"/>
      <c r="UXS2278" s="225"/>
      <c r="UXT2278" s="225"/>
      <c r="UXU2278" s="225"/>
      <c r="UXV2278" s="225"/>
      <c r="UXW2278" s="225"/>
      <c r="UXX2278" s="225"/>
      <c r="UXY2278" s="225"/>
      <c r="UXZ2278" s="225"/>
      <c r="UYA2278" s="225"/>
      <c r="UYB2278" s="225"/>
      <c r="UYC2278" s="225"/>
      <c r="UYD2278" s="225"/>
      <c r="UYE2278" s="225"/>
      <c r="UYF2278" s="225"/>
      <c r="UYG2278" s="225"/>
      <c r="UYH2278" s="225"/>
      <c r="UYI2278" s="225"/>
      <c r="UYJ2278" s="225"/>
      <c r="UYK2278" s="225"/>
      <c r="UYL2278" s="225"/>
      <c r="UYM2278" s="225"/>
      <c r="UYN2278" s="225"/>
      <c r="UYO2278" s="225"/>
      <c r="UYP2278" s="225"/>
      <c r="UYQ2278" s="225"/>
      <c r="UYR2278" s="225"/>
      <c r="UYS2278" s="225"/>
      <c r="UYT2278" s="225"/>
      <c r="UYU2278" s="225"/>
      <c r="UYV2278" s="225"/>
      <c r="UYW2278" s="225"/>
      <c r="UYX2278" s="225"/>
      <c r="UYY2278" s="225"/>
      <c r="UYZ2278" s="225"/>
      <c r="UZA2278" s="225"/>
      <c r="UZB2278" s="225"/>
      <c r="UZC2278" s="225"/>
      <c r="UZD2278" s="225"/>
      <c r="UZE2278" s="225"/>
      <c r="UZF2278" s="225"/>
      <c r="UZG2278" s="225"/>
      <c r="UZH2278" s="225"/>
      <c r="UZI2278" s="225"/>
      <c r="UZJ2278" s="225"/>
      <c r="UZK2278" s="225"/>
      <c r="UZL2278" s="225"/>
      <c r="UZM2278" s="225"/>
      <c r="UZN2278" s="225"/>
      <c r="UZO2278" s="225"/>
      <c r="UZP2278" s="225"/>
      <c r="UZQ2278" s="225"/>
      <c r="UZR2278" s="225"/>
      <c r="UZS2278" s="225"/>
      <c r="UZT2278" s="225"/>
      <c r="UZU2278" s="225"/>
      <c r="UZV2278" s="225"/>
      <c r="UZW2278" s="225"/>
      <c r="UZX2278" s="225"/>
      <c r="UZY2278" s="225"/>
      <c r="UZZ2278" s="225"/>
      <c r="VAA2278" s="225"/>
      <c r="VAB2278" s="225"/>
      <c r="VAC2278" s="225"/>
      <c r="VAD2278" s="225"/>
      <c r="VAE2278" s="225"/>
      <c r="VAF2278" s="225"/>
      <c r="VAG2278" s="225"/>
      <c r="VAH2278" s="225"/>
      <c r="VAI2278" s="225"/>
      <c r="VAJ2278" s="225"/>
      <c r="VAK2278" s="225"/>
      <c r="VAL2278" s="225"/>
      <c r="VAM2278" s="225"/>
      <c r="VAN2278" s="225"/>
      <c r="VAO2278" s="225"/>
      <c r="VAP2278" s="225"/>
      <c r="VAQ2278" s="225"/>
      <c r="VAR2278" s="225"/>
      <c r="VAS2278" s="225"/>
      <c r="VAT2278" s="225"/>
      <c r="VAU2278" s="225"/>
      <c r="VAV2278" s="225"/>
      <c r="VAW2278" s="225"/>
      <c r="VAX2278" s="225"/>
      <c r="VAY2278" s="225"/>
      <c r="VAZ2278" s="225"/>
      <c r="VBA2278" s="225"/>
      <c r="VBB2278" s="225"/>
      <c r="VBC2278" s="225"/>
      <c r="VBD2278" s="225"/>
      <c r="VBE2278" s="225"/>
      <c r="VBF2278" s="225"/>
      <c r="VBG2278" s="225"/>
      <c r="VBH2278" s="225"/>
      <c r="VBI2278" s="225"/>
      <c r="VBJ2278" s="225"/>
      <c r="VBK2278" s="225"/>
      <c r="VBL2278" s="225"/>
      <c r="VBM2278" s="225"/>
      <c r="VBN2278" s="225"/>
      <c r="VBO2278" s="225"/>
      <c r="VBP2278" s="225"/>
      <c r="VBQ2278" s="225"/>
      <c r="VBR2278" s="225"/>
      <c r="VBS2278" s="225"/>
      <c r="VBT2278" s="225"/>
      <c r="VBU2278" s="225"/>
      <c r="VBV2278" s="225"/>
      <c r="VBW2278" s="225"/>
      <c r="VBX2278" s="225"/>
      <c r="VBY2278" s="225"/>
      <c r="VBZ2278" s="225"/>
      <c r="VCA2278" s="225"/>
      <c r="VCB2278" s="225"/>
      <c r="VCC2278" s="225"/>
      <c r="VCD2278" s="225"/>
      <c r="VCE2278" s="225"/>
      <c r="VCF2278" s="225"/>
      <c r="VCG2278" s="225"/>
      <c r="VCH2278" s="225"/>
      <c r="VCI2278" s="225"/>
      <c r="VCJ2278" s="225"/>
      <c r="VCK2278" s="225"/>
      <c r="VCL2278" s="225"/>
      <c r="VCM2278" s="225"/>
      <c r="VCN2278" s="225"/>
      <c r="VCO2278" s="225"/>
      <c r="VCP2278" s="225"/>
      <c r="VCQ2278" s="225"/>
      <c r="VCR2278" s="225"/>
      <c r="VCS2278" s="225"/>
      <c r="VCT2278" s="225"/>
      <c r="VCU2278" s="225"/>
      <c r="VCV2278" s="225"/>
      <c r="VCW2278" s="225"/>
      <c r="VCX2278" s="225"/>
      <c r="VCY2278" s="225"/>
      <c r="VCZ2278" s="225"/>
      <c r="VDA2278" s="225"/>
      <c r="VDB2278" s="225"/>
      <c r="VDC2278" s="225"/>
      <c r="VDD2278" s="225"/>
      <c r="VDE2278" s="225"/>
      <c r="VDF2278" s="225"/>
      <c r="VDG2278" s="225"/>
      <c r="VDH2278" s="225"/>
      <c r="VDI2278" s="225"/>
      <c r="VDJ2278" s="225"/>
      <c r="VDK2278" s="225"/>
      <c r="VDL2278" s="225"/>
      <c r="VDM2278" s="225"/>
      <c r="VDN2278" s="225"/>
      <c r="VDO2278" s="225"/>
      <c r="VDP2278" s="225"/>
      <c r="VDQ2278" s="225"/>
      <c r="VDR2278" s="225"/>
      <c r="VDS2278" s="225"/>
      <c r="VDT2278" s="225"/>
      <c r="VDU2278" s="225"/>
      <c r="VDV2278" s="225"/>
      <c r="VDW2278" s="225"/>
      <c r="VDX2278" s="225"/>
      <c r="VDY2278" s="225"/>
      <c r="VDZ2278" s="225"/>
      <c r="VEA2278" s="225"/>
      <c r="VEB2278" s="225"/>
      <c r="VEC2278" s="225"/>
      <c r="VED2278" s="225"/>
      <c r="VEE2278" s="225"/>
      <c r="VEF2278" s="225"/>
      <c r="VEG2278" s="225"/>
      <c r="VEH2278" s="225"/>
      <c r="VEI2278" s="225"/>
      <c r="VEJ2278" s="225"/>
      <c r="VEK2278" s="225"/>
      <c r="VEL2278" s="225"/>
      <c r="VEM2278" s="225"/>
      <c r="VEN2278" s="225"/>
      <c r="VEO2278" s="225"/>
      <c r="VEP2278" s="225"/>
      <c r="VEQ2278" s="225"/>
      <c r="VER2278" s="225"/>
      <c r="VES2278" s="225"/>
      <c r="VET2278" s="225"/>
      <c r="VEU2278" s="225"/>
      <c r="VEV2278" s="225"/>
      <c r="VEW2278" s="225"/>
      <c r="VEX2278" s="225"/>
      <c r="VEY2278" s="225"/>
      <c r="VEZ2278" s="225"/>
      <c r="VFA2278" s="225"/>
      <c r="VFB2278" s="225"/>
      <c r="VFC2278" s="225"/>
      <c r="VFD2278" s="225"/>
      <c r="VFE2278" s="225"/>
      <c r="VFF2278" s="225"/>
      <c r="VFG2278" s="225"/>
      <c r="VFH2278" s="225"/>
      <c r="VFI2278" s="225"/>
      <c r="VFJ2278" s="225"/>
      <c r="VFK2278" s="225"/>
      <c r="VFL2278" s="225"/>
      <c r="VFM2278" s="225"/>
      <c r="VFN2278" s="225"/>
      <c r="VFO2278" s="225"/>
      <c r="VFP2278" s="225"/>
      <c r="VFQ2278" s="225"/>
      <c r="VFR2278" s="225"/>
      <c r="VFS2278" s="225"/>
      <c r="VFT2278" s="225"/>
      <c r="VFU2278" s="225"/>
      <c r="VFV2278" s="225"/>
      <c r="VFW2278" s="225"/>
      <c r="VFX2278" s="225"/>
      <c r="VFY2278" s="225"/>
      <c r="VFZ2278" s="225"/>
      <c r="VGA2278" s="225"/>
      <c r="VGB2278" s="225"/>
      <c r="VGC2278" s="225"/>
      <c r="VGD2278" s="225"/>
      <c r="VGE2278" s="225"/>
      <c r="VGF2278" s="225"/>
      <c r="VGG2278" s="225"/>
      <c r="VGH2278" s="225"/>
      <c r="VGI2278" s="225"/>
      <c r="VGJ2278" s="225"/>
      <c r="VGK2278" s="225"/>
      <c r="VGL2278" s="225"/>
      <c r="VGM2278" s="225"/>
      <c r="VGN2278" s="225"/>
      <c r="VGO2278" s="225"/>
      <c r="VGP2278" s="225"/>
      <c r="VGQ2278" s="225"/>
      <c r="VGR2278" s="225"/>
      <c r="VGS2278" s="225"/>
      <c r="VGT2278" s="225"/>
      <c r="VGU2278" s="225"/>
      <c r="VGV2278" s="225"/>
      <c r="VGW2278" s="225"/>
      <c r="VGX2278" s="225"/>
      <c r="VGY2278" s="225"/>
      <c r="VGZ2278" s="225"/>
      <c r="VHA2278" s="225"/>
      <c r="VHB2278" s="225"/>
      <c r="VHC2278" s="225"/>
      <c r="VHD2278" s="225"/>
      <c r="VHE2278" s="225"/>
      <c r="VHF2278" s="225"/>
      <c r="VHG2278" s="225"/>
      <c r="VHH2278" s="225"/>
      <c r="VHI2278" s="225"/>
      <c r="VHJ2278" s="225"/>
      <c r="VHK2278" s="225"/>
      <c r="VHL2278" s="225"/>
      <c r="VHM2278" s="225"/>
      <c r="VHN2278" s="225"/>
      <c r="VHO2278" s="225"/>
      <c r="VHP2278" s="225"/>
      <c r="VHQ2278" s="225"/>
      <c r="VHR2278" s="225"/>
      <c r="VHS2278" s="225"/>
      <c r="VHT2278" s="225"/>
      <c r="VHU2278" s="225"/>
      <c r="VHV2278" s="225"/>
      <c r="VHW2278" s="225"/>
      <c r="VHX2278" s="225"/>
      <c r="VHY2278" s="225"/>
      <c r="VHZ2278" s="225"/>
      <c r="VIA2278" s="225"/>
      <c r="VIB2278" s="225"/>
      <c r="VIC2278" s="225"/>
      <c r="VID2278" s="225"/>
      <c r="VIE2278" s="225"/>
      <c r="VIF2278" s="225"/>
      <c r="VIG2278" s="225"/>
      <c r="VIH2278" s="225"/>
      <c r="VII2278" s="225"/>
      <c r="VIJ2278" s="225"/>
      <c r="VIK2278" s="225"/>
      <c r="VIL2278" s="225"/>
      <c r="VIM2278" s="225"/>
      <c r="VIN2278" s="225"/>
      <c r="VIO2278" s="225"/>
      <c r="VIP2278" s="225"/>
      <c r="VIQ2278" s="225"/>
      <c r="VIR2278" s="225"/>
      <c r="VIS2278" s="225"/>
      <c r="VIT2278" s="225"/>
      <c r="VIU2278" s="225"/>
      <c r="VIV2278" s="225"/>
      <c r="VIW2278" s="225"/>
      <c r="VIX2278" s="225"/>
      <c r="VIY2278" s="225"/>
      <c r="VIZ2278" s="225"/>
      <c r="VJA2278" s="225"/>
      <c r="VJB2278" s="225"/>
      <c r="VJC2278" s="225"/>
      <c r="VJD2278" s="225"/>
      <c r="VJE2278" s="225"/>
      <c r="VJF2278" s="225"/>
      <c r="VJG2278" s="225"/>
      <c r="VJH2278" s="225"/>
      <c r="VJI2278" s="225"/>
      <c r="VJJ2278" s="225"/>
      <c r="VJK2278" s="225"/>
      <c r="VJL2278" s="225"/>
      <c r="VJM2278" s="225"/>
      <c r="VJN2278" s="225"/>
      <c r="VJO2278" s="225"/>
      <c r="VJP2278" s="225"/>
      <c r="VJQ2278" s="225"/>
      <c r="VJR2278" s="225"/>
      <c r="VJS2278" s="225"/>
      <c r="VJT2278" s="225"/>
      <c r="VJU2278" s="225"/>
      <c r="VJV2278" s="225"/>
      <c r="VJW2278" s="225"/>
      <c r="VJX2278" s="225"/>
      <c r="VJY2278" s="225"/>
      <c r="VJZ2278" s="225"/>
      <c r="VKA2278" s="225"/>
      <c r="VKB2278" s="225"/>
      <c r="VKC2278" s="225"/>
      <c r="VKD2278" s="225"/>
      <c r="VKE2278" s="225"/>
      <c r="VKF2278" s="225"/>
      <c r="VKG2278" s="225"/>
      <c r="VKH2278" s="225"/>
      <c r="VKI2278" s="225"/>
      <c r="VKJ2278" s="225"/>
      <c r="VKK2278" s="225"/>
      <c r="VKL2278" s="225"/>
      <c r="VKM2278" s="225"/>
      <c r="VKN2278" s="225"/>
      <c r="VKO2278" s="225"/>
      <c r="VKP2278" s="225"/>
      <c r="VKQ2278" s="225"/>
      <c r="VKR2278" s="225"/>
      <c r="VKS2278" s="225"/>
      <c r="VKT2278" s="225"/>
      <c r="VKU2278" s="225"/>
      <c r="VKV2278" s="225"/>
      <c r="VKW2278" s="225"/>
      <c r="VKX2278" s="225"/>
      <c r="VKY2278" s="225"/>
      <c r="VKZ2278" s="225"/>
      <c r="VLA2278" s="225"/>
      <c r="VLB2278" s="225"/>
      <c r="VLC2278" s="225"/>
      <c r="VLD2278" s="225"/>
      <c r="VLE2278" s="225"/>
      <c r="VLF2278" s="225"/>
      <c r="VLG2278" s="225"/>
      <c r="VLH2278" s="225"/>
      <c r="VLI2278" s="225"/>
      <c r="VLJ2278" s="225"/>
      <c r="VLK2278" s="225"/>
      <c r="VLL2278" s="225"/>
      <c r="VLM2278" s="225"/>
      <c r="VLN2278" s="225"/>
      <c r="VLO2278" s="225"/>
      <c r="VLP2278" s="225"/>
      <c r="VLQ2278" s="225"/>
      <c r="VLR2278" s="225"/>
      <c r="VLS2278" s="225"/>
      <c r="VLT2278" s="225"/>
      <c r="VLU2278" s="225"/>
      <c r="VLV2278" s="225"/>
      <c r="VLW2278" s="225"/>
      <c r="VLX2278" s="225"/>
      <c r="VLY2278" s="225"/>
      <c r="VLZ2278" s="225"/>
      <c r="VMA2278" s="225"/>
      <c r="VMB2278" s="225"/>
      <c r="VMC2278" s="225"/>
      <c r="VMD2278" s="225"/>
      <c r="VME2278" s="225"/>
      <c r="VMF2278" s="225"/>
      <c r="VMG2278" s="225"/>
      <c r="VMH2278" s="225"/>
      <c r="VMI2278" s="225"/>
      <c r="VMJ2278" s="225"/>
      <c r="VMK2278" s="225"/>
      <c r="VML2278" s="225"/>
      <c r="VMM2278" s="225"/>
      <c r="VMN2278" s="225"/>
      <c r="VMO2278" s="225"/>
      <c r="VMP2278" s="225"/>
      <c r="VMQ2278" s="225"/>
      <c r="VMR2278" s="225"/>
      <c r="VMS2278" s="225"/>
      <c r="VMT2278" s="225"/>
      <c r="VMU2278" s="225"/>
      <c r="VMV2278" s="225"/>
      <c r="VMW2278" s="225"/>
      <c r="VMX2278" s="225"/>
      <c r="VMY2278" s="225"/>
      <c r="VMZ2278" s="225"/>
      <c r="VNA2278" s="225"/>
      <c r="VNB2278" s="225"/>
      <c r="VNC2278" s="225"/>
      <c r="VND2278" s="225"/>
      <c r="VNE2278" s="225"/>
      <c r="VNF2278" s="225"/>
      <c r="VNG2278" s="225"/>
      <c r="VNH2278" s="225"/>
      <c r="VNI2278" s="225"/>
      <c r="VNJ2278" s="225"/>
      <c r="VNK2278" s="225"/>
      <c r="VNL2278" s="225"/>
      <c r="VNM2278" s="225"/>
      <c r="VNN2278" s="225"/>
      <c r="VNO2278" s="225"/>
      <c r="VNP2278" s="225"/>
      <c r="VNQ2278" s="225"/>
      <c r="VNR2278" s="225"/>
      <c r="VNS2278" s="225"/>
      <c r="VNT2278" s="225"/>
      <c r="VNU2278" s="225"/>
      <c r="VNV2278" s="225"/>
      <c r="VNW2278" s="225"/>
      <c r="VNX2278" s="225"/>
      <c r="VNY2278" s="225"/>
      <c r="VNZ2278" s="225"/>
      <c r="VOA2278" s="225"/>
      <c r="VOB2278" s="225"/>
      <c r="VOC2278" s="225"/>
      <c r="VOD2278" s="225"/>
      <c r="VOE2278" s="225"/>
      <c r="VOF2278" s="225"/>
      <c r="VOG2278" s="225"/>
      <c r="VOH2278" s="225"/>
      <c r="VOI2278" s="225"/>
      <c r="VOJ2278" s="225"/>
      <c r="VOK2278" s="225"/>
      <c r="VOL2278" s="225"/>
      <c r="VOM2278" s="225"/>
      <c r="VON2278" s="225"/>
      <c r="VOO2278" s="225"/>
      <c r="VOP2278" s="225"/>
      <c r="VOQ2278" s="225"/>
      <c r="VOR2278" s="225"/>
      <c r="VOS2278" s="225"/>
      <c r="VOT2278" s="225"/>
      <c r="VOU2278" s="225"/>
      <c r="VOV2278" s="225"/>
      <c r="VOW2278" s="225"/>
      <c r="VOX2278" s="225"/>
      <c r="VOY2278" s="225"/>
      <c r="VOZ2278" s="225"/>
      <c r="VPA2278" s="225"/>
      <c r="VPB2278" s="225"/>
      <c r="VPC2278" s="225"/>
      <c r="VPD2278" s="225"/>
      <c r="VPE2278" s="225"/>
      <c r="VPF2278" s="225"/>
      <c r="VPG2278" s="225"/>
      <c r="VPH2278" s="225"/>
      <c r="VPI2278" s="225"/>
      <c r="VPJ2278" s="225"/>
      <c r="VPK2278" s="225"/>
      <c r="VPL2278" s="225"/>
      <c r="VPM2278" s="225"/>
      <c r="VPN2278" s="225"/>
      <c r="VPO2278" s="225"/>
      <c r="VPP2278" s="225"/>
      <c r="VPQ2278" s="225"/>
      <c r="VPR2278" s="225"/>
      <c r="VPS2278" s="225"/>
      <c r="VPT2278" s="225"/>
      <c r="VPU2278" s="225"/>
      <c r="VPV2278" s="225"/>
      <c r="VPW2278" s="225"/>
      <c r="VPX2278" s="225"/>
      <c r="VPY2278" s="225"/>
      <c r="VPZ2278" s="225"/>
      <c r="VQA2278" s="225"/>
      <c r="VQB2278" s="225"/>
      <c r="VQC2278" s="225"/>
      <c r="VQD2278" s="225"/>
      <c r="VQE2278" s="225"/>
      <c r="VQF2278" s="225"/>
      <c r="VQG2278" s="225"/>
      <c r="VQH2278" s="225"/>
      <c r="VQI2278" s="225"/>
      <c r="VQJ2278" s="225"/>
      <c r="VQK2278" s="225"/>
      <c r="VQL2278" s="225"/>
      <c r="VQM2278" s="225"/>
      <c r="VQN2278" s="225"/>
      <c r="VQO2278" s="225"/>
      <c r="VQP2278" s="225"/>
      <c r="VQQ2278" s="225"/>
      <c r="VQR2278" s="225"/>
      <c r="VQS2278" s="225"/>
      <c r="VQT2278" s="225"/>
      <c r="VQU2278" s="225"/>
      <c r="VQV2278" s="225"/>
      <c r="VQW2278" s="225"/>
      <c r="VQX2278" s="225"/>
      <c r="VQY2278" s="225"/>
      <c r="VQZ2278" s="225"/>
      <c r="VRA2278" s="225"/>
      <c r="VRB2278" s="225"/>
      <c r="VRC2278" s="225"/>
      <c r="VRD2278" s="225"/>
      <c r="VRE2278" s="225"/>
      <c r="VRF2278" s="225"/>
      <c r="VRG2278" s="225"/>
      <c r="VRH2278" s="225"/>
      <c r="VRI2278" s="225"/>
      <c r="VRJ2278" s="225"/>
      <c r="VRK2278" s="225"/>
      <c r="VRL2278" s="225"/>
      <c r="VRM2278" s="225"/>
      <c r="VRN2278" s="225"/>
      <c r="VRO2278" s="225"/>
      <c r="VRP2278" s="225"/>
      <c r="VRQ2278" s="225"/>
      <c r="VRR2278" s="225"/>
      <c r="VRS2278" s="225"/>
      <c r="VRT2278" s="225"/>
      <c r="VRU2278" s="225"/>
      <c r="VRV2278" s="225"/>
      <c r="VRW2278" s="225"/>
      <c r="VRX2278" s="225"/>
      <c r="VRY2278" s="225"/>
      <c r="VRZ2278" s="225"/>
      <c r="VSA2278" s="225"/>
      <c r="VSB2278" s="225"/>
      <c r="VSC2278" s="225"/>
      <c r="VSD2278" s="225"/>
      <c r="VSE2278" s="225"/>
      <c r="VSF2278" s="225"/>
      <c r="VSG2278" s="225"/>
      <c r="VSH2278" s="225"/>
      <c r="VSI2278" s="225"/>
      <c r="VSJ2278" s="225"/>
      <c r="VSK2278" s="225"/>
      <c r="VSL2278" s="225"/>
      <c r="VSM2278" s="225"/>
      <c r="VSN2278" s="225"/>
      <c r="VSO2278" s="225"/>
      <c r="VSP2278" s="225"/>
      <c r="VSQ2278" s="225"/>
      <c r="VSR2278" s="225"/>
      <c r="VSS2278" s="225"/>
      <c r="VST2278" s="225"/>
      <c r="VSU2278" s="225"/>
      <c r="VSV2278" s="225"/>
      <c r="VSW2278" s="225"/>
      <c r="VSX2278" s="225"/>
      <c r="VSY2278" s="225"/>
      <c r="VSZ2278" s="225"/>
      <c r="VTA2278" s="225"/>
      <c r="VTB2278" s="225"/>
      <c r="VTC2278" s="225"/>
      <c r="VTD2278" s="225"/>
      <c r="VTE2278" s="225"/>
      <c r="VTF2278" s="225"/>
      <c r="VTG2278" s="225"/>
      <c r="VTH2278" s="225"/>
      <c r="VTI2278" s="225"/>
      <c r="VTJ2278" s="225"/>
      <c r="VTK2278" s="225"/>
      <c r="VTL2278" s="225"/>
      <c r="VTM2278" s="225"/>
      <c r="VTN2278" s="225"/>
      <c r="VTO2278" s="225"/>
      <c r="VTP2278" s="225"/>
      <c r="VTQ2278" s="225"/>
      <c r="VTR2278" s="225"/>
      <c r="VTS2278" s="225"/>
      <c r="VTT2278" s="225"/>
      <c r="VTU2278" s="225"/>
      <c r="VTV2278" s="225"/>
      <c r="VTW2278" s="225"/>
      <c r="VTX2278" s="225"/>
      <c r="VTY2278" s="225"/>
      <c r="VTZ2278" s="225"/>
      <c r="VUA2278" s="225"/>
      <c r="VUB2278" s="225"/>
      <c r="VUC2278" s="225"/>
      <c r="VUD2278" s="225"/>
      <c r="VUE2278" s="225"/>
      <c r="VUF2278" s="225"/>
      <c r="VUG2278" s="225"/>
      <c r="VUH2278" s="225"/>
      <c r="VUI2278" s="225"/>
      <c r="VUJ2278" s="225"/>
      <c r="VUK2278" s="225"/>
      <c r="VUL2278" s="225"/>
      <c r="VUM2278" s="225"/>
      <c r="VUN2278" s="225"/>
      <c r="VUO2278" s="225"/>
      <c r="VUP2278" s="225"/>
      <c r="VUQ2278" s="225"/>
      <c r="VUR2278" s="225"/>
      <c r="VUS2278" s="225"/>
      <c r="VUT2278" s="225"/>
      <c r="VUU2278" s="225"/>
      <c r="VUV2278" s="225"/>
      <c r="VUW2278" s="225"/>
      <c r="VUX2278" s="225"/>
      <c r="VUY2278" s="225"/>
      <c r="VUZ2278" s="225"/>
      <c r="VVA2278" s="225"/>
      <c r="VVB2278" s="225"/>
      <c r="VVC2278" s="225"/>
      <c r="VVD2278" s="225"/>
      <c r="VVE2278" s="225"/>
      <c r="VVF2278" s="225"/>
      <c r="VVG2278" s="225"/>
      <c r="VVH2278" s="225"/>
      <c r="VVI2278" s="225"/>
      <c r="VVJ2278" s="225"/>
      <c r="VVK2278" s="225"/>
      <c r="VVL2278" s="225"/>
      <c r="VVM2278" s="225"/>
      <c r="VVN2278" s="225"/>
      <c r="VVO2278" s="225"/>
      <c r="VVP2278" s="225"/>
      <c r="VVQ2278" s="225"/>
      <c r="VVR2278" s="225"/>
      <c r="VVS2278" s="225"/>
      <c r="VVT2278" s="225"/>
      <c r="VVU2278" s="225"/>
      <c r="VVV2278" s="225"/>
      <c r="VVW2278" s="225"/>
      <c r="VVX2278" s="225"/>
      <c r="VVY2278" s="225"/>
      <c r="VVZ2278" s="225"/>
      <c r="VWA2278" s="225"/>
      <c r="VWB2278" s="225"/>
      <c r="VWC2278" s="225"/>
      <c r="VWD2278" s="225"/>
      <c r="VWE2278" s="225"/>
      <c r="VWF2278" s="225"/>
      <c r="VWG2278" s="225"/>
      <c r="VWH2278" s="225"/>
      <c r="VWI2278" s="225"/>
      <c r="VWJ2278" s="225"/>
      <c r="VWK2278" s="225"/>
      <c r="VWL2278" s="225"/>
      <c r="VWM2278" s="225"/>
      <c r="VWN2278" s="225"/>
      <c r="VWO2278" s="225"/>
      <c r="VWP2278" s="225"/>
      <c r="VWQ2278" s="225"/>
      <c r="VWR2278" s="225"/>
      <c r="VWS2278" s="225"/>
      <c r="VWT2278" s="225"/>
      <c r="VWU2278" s="225"/>
      <c r="VWV2278" s="225"/>
      <c r="VWW2278" s="225"/>
      <c r="VWX2278" s="225"/>
      <c r="VWY2278" s="225"/>
      <c r="VWZ2278" s="225"/>
      <c r="VXA2278" s="225"/>
      <c r="VXB2278" s="225"/>
      <c r="VXC2278" s="225"/>
      <c r="VXD2278" s="225"/>
      <c r="VXE2278" s="225"/>
      <c r="VXF2278" s="225"/>
      <c r="VXG2278" s="225"/>
      <c r="VXH2278" s="225"/>
      <c r="VXI2278" s="225"/>
      <c r="VXJ2278" s="225"/>
      <c r="VXK2278" s="225"/>
      <c r="VXL2278" s="225"/>
      <c r="VXM2278" s="225"/>
      <c r="VXN2278" s="225"/>
      <c r="VXO2278" s="225"/>
      <c r="VXP2278" s="225"/>
      <c r="VXQ2278" s="225"/>
      <c r="VXR2278" s="225"/>
      <c r="VXS2278" s="225"/>
      <c r="VXT2278" s="225"/>
      <c r="VXU2278" s="225"/>
      <c r="VXV2278" s="225"/>
      <c r="VXW2278" s="225"/>
      <c r="VXX2278" s="225"/>
      <c r="VXY2278" s="225"/>
      <c r="VXZ2278" s="225"/>
      <c r="VYA2278" s="225"/>
      <c r="VYB2278" s="225"/>
      <c r="VYC2278" s="225"/>
      <c r="VYD2278" s="225"/>
      <c r="VYE2278" s="225"/>
      <c r="VYF2278" s="225"/>
      <c r="VYG2278" s="225"/>
      <c r="VYH2278" s="225"/>
      <c r="VYI2278" s="225"/>
      <c r="VYJ2278" s="225"/>
      <c r="VYK2278" s="225"/>
      <c r="VYL2278" s="225"/>
      <c r="VYM2278" s="225"/>
      <c r="VYN2278" s="225"/>
      <c r="VYO2278" s="225"/>
      <c r="VYP2278" s="225"/>
      <c r="VYQ2278" s="225"/>
      <c r="VYR2278" s="225"/>
      <c r="VYS2278" s="225"/>
      <c r="VYT2278" s="225"/>
      <c r="VYU2278" s="225"/>
      <c r="VYV2278" s="225"/>
      <c r="VYW2278" s="225"/>
      <c r="VYX2278" s="225"/>
      <c r="VYY2278" s="225"/>
      <c r="VYZ2278" s="225"/>
      <c r="VZA2278" s="225"/>
      <c r="VZB2278" s="225"/>
      <c r="VZC2278" s="225"/>
      <c r="VZD2278" s="225"/>
      <c r="VZE2278" s="225"/>
      <c r="VZF2278" s="225"/>
      <c r="VZG2278" s="225"/>
      <c r="VZH2278" s="225"/>
      <c r="VZI2278" s="225"/>
      <c r="VZJ2278" s="225"/>
      <c r="VZK2278" s="225"/>
      <c r="VZL2278" s="225"/>
      <c r="VZM2278" s="225"/>
      <c r="VZN2278" s="225"/>
      <c r="VZO2278" s="225"/>
      <c r="VZP2278" s="225"/>
      <c r="VZQ2278" s="225"/>
      <c r="VZR2278" s="225"/>
      <c r="VZS2278" s="225"/>
      <c r="VZT2278" s="225"/>
      <c r="VZU2278" s="225"/>
      <c r="VZV2278" s="225"/>
      <c r="VZW2278" s="225"/>
      <c r="VZX2278" s="225"/>
      <c r="VZY2278" s="225"/>
      <c r="VZZ2278" s="225"/>
      <c r="WAA2278" s="225"/>
      <c r="WAB2278" s="225"/>
      <c r="WAC2278" s="225"/>
      <c r="WAD2278" s="225"/>
      <c r="WAE2278" s="225"/>
      <c r="WAF2278" s="225"/>
      <c r="WAG2278" s="225"/>
      <c r="WAH2278" s="225"/>
      <c r="WAI2278" s="225"/>
      <c r="WAJ2278" s="225"/>
      <c r="WAK2278" s="225"/>
      <c r="WAL2278" s="225"/>
      <c r="WAM2278" s="225"/>
      <c r="WAN2278" s="225"/>
      <c r="WAO2278" s="225"/>
      <c r="WAP2278" s="225"/>
      <c r="WAQ2278" s="225"/>
      <c r="WAR2278" s="225"/>
      <c r="WAS2278" s="225"/>
      <c r="WAT2278" s="225"/>
      <c r="WAU2278" s="225"/>
      <c r="WAV2278" s="225"/>
      <c r="WAW2278" s="225"/>
      <c r="WAX2278" s="225"/>
      <c r="WAY2278" s="225"/>
      <c r="WAZ2278" s="225"/>
      <c r="WBA2278" s="225"/>
      <c r="WBB2278" s="225"/>
      <c r="WBC2278" s="225"/>
      <c r="WBD2278" s="225"/>
      <c r="WBE2278" s="225"/>
      <c r="WBF2278" s="225"/>
      <c r="WBG2278" s="225"/>
      <c r="WBH2278" s="225"/>
      <c r="WBI2278" s="225"/>
      <c r="WBJ2278" s="225"/>
      <c r="WBK2278" s="225"/>
      <c r="WBL2278" s="225"/>
      <c r="WBM2278" s="225"/>
      <c r="WBN2278" s="225"/>
      <c r="WBO2278" s="225"/>
      <c r="WBP2278" s="225"/>
      <c r="WBQ2278" s="225"/>
      <c r="WBR2278" s="225"/>
      <c r="WBS2278" s="225"/>
      <c r="WBT2278" s="225"/>
      <c r="WBU2278" s="225"/>
      <c r="WBV2278" s="225"/>
      <c r="WBW2278" s="225"/>
      <c r="WBX2278" s="225"/>
      <c r="WBY2278" s="225"/>
      <c r="WBZ2278" s="225"/>
      <c r="WCA2278" s="225"/>
      <c r="WCB2278" s="225"/>
      <c r="WCC2278" s="225"/>
      <c r="WCD2278" s="225"/>
      <c r="WCE2278" s="225"/>
      <c r="WCF2278" s="225"/>
      <c r="WCG2278" s="225"/>
      <c r="WCH2278" s="225"/>
      <c r="WCI2278" s="225"/>
      <c r="WCJ2278" s="225"/>
      <c r="WCK2278" s="225"/>
      <c r="WCL2278" s="225"/>
      <c r="WCM2278" s="225"/>
      <c r="WCN2278" s="225"/>
      <c r="WCO2278" s="225"/>
      <c r="WCP2278" s="225"/>
      <c r="WCQ2278" s="225"/>
      <c r="WCR2278" s="225"/>
      <c r="WCS2278" s="225"/>
      <c r="WCT2278" s="225"/>
      <c r="WCU2278" s="225"/>
      <c r="WCV2278" s="225"/>
      <c r="WCW2278" s="225"/>
      <c r="WCX2278" s="225"/>
      <c r="WCY2278" s="225"/>
      <c r="WCZ2278" s="225"/>
      <c r="WDA2278" s="225"/>
      <c r="WDB2278" s="225"/>
      <c r="WDC2278" s="225"/>
      <c r="WDD2278" s="225"/>
      <c r="WDE2278" s="225"/>
      <c r="WDF2278" s="225"/>
      <c r="WDG2278" s="225"/>
      <c r="WDH2278" s="225"/>
      <c r="WDI2278" s="225"/>
      <c r="WDJ2278" s="225"/>
      <c r="WDK2278" s="225"/>
      <c r="WDL2278" s="225"/>
      <c r="WDM2278" s="225"/>
      <c r="WDN2278" s="225"/>
      <c r="WDO2278" s="225"/>
      <c r="WDP2278" s="225"/>
      <c r="WDQ2278" s="225"/>
      <c r="WDR2278" s="225"/>
      <c r="WDS2278" s="225"/>
      <c r="WDT2278" s="225"/>
      <c r="WDU2278" s="225"/>
      <c r="WDV2278" s="225"/>
      <c r="WDW2278" s="225"/>
      <c r="WDX2278" s="225"/>
      <c r="WDY2278" s="225"/>
      <c r="WDZ2278" s="225"/>
      <c r="WEA2278" s="225"/>
      <c r="WEB2278" s="225"/>
      <c r="WEC2278" s="225"/>
      <c r="WED2278" s="225"/>
      <c r="WEE2278" s="225"/>
      <c r="WEF2278" s="225"/>
      <c r="WEG2278" s="225"/>
      <c r="WEH2278" s="225"/>
      <c r="WEI2278" s="225"/>
      <c r="WEJ2278" s="225"/>
      <c r="WEK2278" s="225"/>
      <c r="WEL2278" s="225"/>
      <c r="WEM2278" s="225"/>
      <c r="WEN2278" s="225"/>
      <c r="WEO2278" s="225"/>
      <c r="WEP2278" s="225"/>
      <c r="WEQ2278" s="225"/>
      <c r="WER2278" s="225"/>
      <c r="WES2278" s="225"/>
      <c r="WET2278" s="225"/>
      <c r="WEU2278" s="225"/>
      <c r="WEV2278" s="225"/>
      <c r="WEW2278" s="225"/>
      <c r="WEX2278" s="225"/>
      <c r="WEY2278" s="225"/>
      <c r="WEZ2278" s="225"/>
      <c r="WFA2278" s="225"/>
      <c r="WFB2278" s="225"/>
      <c r="WFC2278" s="225"/>
      <c r="WFD2278" s="225"/>
      <c r="WFE2278" s="225"/>
      <c r="WFF2278" s="225"/>
      <c r="WFG2278" s="225"/>
      <c r="WFH2278" s="225"/>
      <c r="WFI2278" s="225"/>
      <c r="WFJ2278" s="225"/>
      <c r="WFK2278" s="225"/>
      <c r="WFL2278" s="225"/>
      <c r="WFM2278" s="225"/>
      <c r="WFN2278" s="225"/>
      <c r="WFO2278" s="225"/>
      <c r="WFP2278" s="225"/>
      <c r="WFQ2278" s="225"/>
      <c r="WFR2278" s="225"/>
      <c r="WFS2278" s="225"/>
      <c r="WFT2278" s="225"/>
      <c r="WFU2278" s="225"/>
      <c r="WFV2278" s="225"/>
      <c r="WFW2278" s="225"/>
      <c r="WFX2278" s="225"/>
      <c r="WFY2278" s="225"/>
      <c r="WFZ2278" s="225"/>
      <c r="WGA2278" s="225"/>
      <c r="WGB2278" s="225"/>
      <c r="WGC2278" s="225"/>
      <c r="WGD2278" s="225"/>
      <c r="WGE2278" s="225"/>
      <c r="WGF2278" s="225"/>
      <c r="WGG2278" s="225"/>
      <c r="WGH2278" s="225"/>
      <c r="WGI2278" s="225"/>
      <c r="WGJ2278" s="225"/>
      <c r="WGK2278" s="225"/>
      <c r="WGL2278" s="225"/>
      <c r="WGM2278" s="225"/>
      <c r="WGN2278" s="225"/>
      <c r="WGO2278" s="225"/>
      <c r="WGP2278" s="225"/>
      <c r="WGQ2278" s="225"/>
      <c r="WGR2278" s="225"/>
      <c r="WGS2278" s="225"/>
      <c r="WGT2278" s="225"/>
      <c r="WGU2278" s="225"/>
      <c r="WGV2278" s="225"/>
      <c r="WGW2278" s="225"/>
      <c r="WGX2278" s="225"/>
      <c r="WGY2278" s="225"/>
      <c r="WGZ2278" s="225"/>
      <c r="WHA2278" s="225"/>
      <c r="WHB2278" s="225"/>
      <c r="WHC2278" s="225"/>
      <c r="WHD2278" s="225"/>
      <c r="WHE2278" s="225"/>
      <c r="WHF2278" s="225"/>
      <c r="WHG2278" s="225"/>
      <c r="WHH2278" s="225"/>
      <c r="WHI2278" s="225"/>
      <c r="WHJ2278" s="225"/>
      <c r="WHK2278" s="225"/>
      <c r="WHL2278" s="225"/>
      <c r="WHM2278" s="225"/>
      <c r="WHN2278" s="225"/>
      <c r="WHO2278" s="225"/>
      <c r="WHP2278" s="225"/>
      <c r="WHQ2278" s="225"/>
      <c r="WHR2278" s="225"/>
      <c r="WHS2278" s="225"/>
      <c r="WHT2278" s="225"/>
      <c r="WHU2278" s="225"/>
      <c r="WHV2278" s="225"/>
      <c r="WHW2278" s="225"/>
      <c r="WHX2278" s="225"/>
      <c r="WHY2278" s="225"/>
      <c r="WHZ2278" s="225"/>
      <c r="WIA2278" s="225"/>
      <c r="WIB2278" s="225"/>
      <c r="WIC2278" s="225"/>
      <c r="WID2278" s="225"/>
      <c r="WIE2278" s="225"/>
      <c r="WIF2278" s="225"/>
      <c r="WIG2278" s="225"/>
      <c r="WIH2278" s="225"/>
      <c r="WII2278" s="225"/>
      <c r="WIJ2278" s="225"/>
      <c r="WIK2278" s="225"/>
      <c r="WIL2278" s="225"/>
      <c r="WIM2278" s="225"/>
      <c r="WIN2278" s="225"/>
      <c r="WIO2278" s="225"/>
      <c r="WIP2278" s="225"/>
      <c r="WIQ2278" s="225"/>
      <c r="WIR2278" s="225"/>
      <c r="WIS2278" s="225"/>
      <c r="WIT2278" s="225"/>
      <c r="WIU2278" s="225"/>
      <c r="WIV2278" s="225"/>
      <c r="WIW2278" s="225"/>
      <c r="WIX2278" s="225"/>
      <c r="WIY2278" s="225"/>
      <c r="WIZ2278" s="225"/>
      <c r="WJA2278" s="225"/>
      <c r="WJB2278" s="225"/>
      <c r="WJC2278" s="225"/>
      <c r="WJD2278" s="225"/>
      <c r="WJE2278" s="225"/>
      <c r="WJF2278" s="225"/>
      <c r="WJG2278" s="225"/>
      <c r="WJH2278" s="225"/>
      <c r="WJI2278" s="225"/>
      <c r="WJJ2278" s="225"/>
      <c r="WJK2278" s="225"/>
      <c r="WJL2278" s="225"/>
      <c r="WJM2278" s="225"/>
      <c r="WJN2278" s="225"/>
      <c r="WJO2278" s="225"/>
      <c r="WJP2278" s="225"/>
      <c r="WJQ2278" s="225"/>
      <c r="WJR2278" s="225"/>
      <c r="WJS2278" s="225"/>
      <c r="WJT2278" s="225"/>
      <c r="WJU2278" s="225"/>
      <c r="WJV2278" s="225"/>
      <c r="WJW2278" s="225"/>
      <c r="WJX2278" s="225"/>
      <c r="WJY2278" s="225"/>
      <c r="WJZ2278" s="225"/>
      <c r="WKA2278" s="225"/>
      <c r="WKB2278" s="225"/>
      <c r="WKC2278" s="225"/>
      <c r="WKD2278" s="225"/>
      <c r="WKE2278" s="225"/>
      <c r="WKF2278" s="225"/>
      <c r="WKG2278" s="225"/>
      <c r="WKH2278" s="225"/>
      <c r="WKI2278" s="225"/>
      <c r="WKJ2278" s="225"/>
      <c r="WKK2278" s="225"/>
      <c r="WKL2278" s="225"/>
      <c r="WKM2278" s="225"/>
      <c r="WKN2278" s="225"/>
      <c r="WKO2278" s="225"/>
      <c r="WKP2278" s="225"/>
      <c r="WKQ2278" s="225"/>
      <c r="WKR2278" s="225"/>
      <c r="WKS2278" s="225"/>
      <c r="WKT2278" s="225"/>
      <c r="WKU2278" s="225"/>
      <c r="WKV2278" s="225"/>
      <c r="WKW2278" s="225"/>
      <c r="WKX2278" s="225"/>
      <c r="WKY2278" s="225"/>
      <c r="WKZ2278" s="225"/>
      <c r="WLA2278" s="225"/>
      <c r="WLB2278" s="225"/>
      <c r="WLC2278" s="225"/>
      <c r="WLD2278" s="225"/>
      <c r="WLE2278" s="225"/>
      <c r="WLF2278" s="225"/>
      <c r="WLG2278" s="225"/>
      <c r="WLH2278" s="225"/>
      <c r="WLI2278" s="225"/>
      <c r="WLJ2278" s="225"/>
      <c r="WLK2278" s="225"/>
      <c r="WLL2278" s="225"/>
      <c r="WLM2278" s="225"/>
      <c r="WLN2278" s="225"/>
      <c r="WLO2278" s="225"/>
      <c r="WLP2278" s="225"/>
      <c r="WLQ2278" s="225"/>
      <c r="WLR2278" s="225"/>
      <c r="WLS2278" s="225"/>
      <c r="WLT2278" s="225"/>
      <c r="WLU2278" s="225"/>
      <c r="WLV2278" s="225"/>
      <c r="WLW2278" s="225"/>
      <c r="WLX2278" s="225"/>
      <c r="WLY2278" s="225"/>
      <c r="WLZ2278" s="225"/>
      <c r="WMA2278" s="225"/>
      <c r="WMB2278" s="225"/>
      <c r="WMC2278" s="225"/>
      <c r="WMD2278" s="225"/>
      <c r="WME2278" s="225"/>
      <c r="WMF2278" s="225"/>
      <c r="WMG2278" s="225"/>
      <c r="WMH2278" s="225"/>
      <c r="WMI2278" s="225"/>
      <c r="WMJ2278" s="225"/>
      <c r="WMK2278" s="225"/>
      <c r="WML2278" s="225"/>
      <c r="WMM2278" s="225"/>
      <c r="WMN2278" s="225"/>
      <c r="WMO2278" s="225"/>
      <c r="WMP2278" s="225"/>
      <c r="WMQ2278" s="225"/>
      <c r="WMR2278" s="225"/>
      <c r="WMS2278" s="225"/>
      <c r="WMT2278" s="225"/>
      <c r="WMU2278" s="225"/>
      <c r="WMV2278" s="225"/>
      <c r="WMW2278" s="225"/>
      <c r="WMX2278" s="225"/>
      <c r="WMY2278" s="225"/>
      <c r="WMZ2278" s="225"/>
      <c r="WNA2278" s="225"/>
      <c r="WNB2278" s="225"/>
      <c r="WNC2278" s="225"/>
      <c r="WND2278" s="225"/>
      <c r="WNE2278" s="225"/>
      <c r="WNF2278" s="225"/>
      <c r="WNG2278" s="225"/>
      <c r="WNH2278" s="225"/>
      <c r="WNI2278" s="225"/>
      <c r="WNJ2278" s="225"/>
      <c r="WNK2278" s="225"/>
      <c r="WNL2278" s="225"/>
      <c r="WNM2278" s="225"/>
      <c r="WNN2278" s="225"/>
      <c r="WNO2278" s="225"/>
      <c r="WNP2278" s="225"/>
      <c r="WNQ2278" s="225"/>
      <c r="WNR2278" s="225"/>
      <c r="WNS2278" s="225"/>
      <c r="WNT2278" s="225"/>
      <c r="WNU2278" s="225"/>
      <c r="WNV2278" s="225"/>
      <c r="WNW2278" s="225"/>
      <c r="WNX2278" s="225"/>
      <c r="WNY2278" s="225"/>
      <c r="WNZ2278" s="225"/>
      <c r="WOA2278" s="225"/>
      <c r="WOB2278" s="225"/>
      <c r="WOC2278" s="225"/>
      <c r="WOD2278" s="225"/>
      <c r="WOE2278" s="225"/>
      <c r="WOF2278" s="225"/>
      <c r="WOG2278" s="225"/>
      <c r="WOH2278" s="225"/>
      <c r="WOI2278" s="225"/>
      <c r="WOJ2278" s="225"/>
      <c r="WOK2278" s="225"/>
      <c r="WOL2278" s="225"/>
      <c r="WOM2278" s="225"/>
      <c r="WON2278" s="225"/>
      <c r="WOO2278" s="225"/>
      <c r="WOP2278" s="225"/>
      <c r="WOQ2278" s="225"/>
      <c r="WOR2278" s="225"/>
      <c r="WOS2278" s="225"/>
      <c r="WOT2278" s="225"/>
      <c r="WOU2278" s="225"/>
      <c r="WOV2278" s="225"/>
      <c r="WOW2278" s="225"/>
      <c r="WOX2278" s="225"/>
      <c r="WOY2278" s="225"/>
      <c r="WOZ2278" s="225"/>
      <c r="WPA2278" s="225"/>
      <c r="WPB2278" s="225"/>
      <c r="WPC2278" s="225"/>
      <c r="WPD2278" s="225"/>
      <c r="WPE2278" s="225"/>
      <c r="WPF2278" s="225"/>
      <c r="WPG2278" s="225"/>
      <c r="WPH2278" s="225"/>
      <c r="WPI2278" s="225"/>
      <c r="WPJ2278" s="225"/>
      <c r="WPK2278" s="225"/>
      <c r="WPL2278" s="225"/>
      <c r="WPM2278" s="225"/>
      <c r="WPN2278" s="225"/>
      <c r="WPO2278" s="225"/>
      <c r="WPP2278" s="225"/>
      <c r="WPQ2278" s="225"/>
      <c r="WPR2278" s="225"/>
      <c r="WPS2278" s="225"/>
      <c r="WPT2278" s="225"/>
      <c r="WPU2278" s="225"/>
      <c r="WPV2278" s="225"/>
      <c r="WPW2278" s="225"/>
      <c r="WPX2278" s="225"/>
      <c r="WPY2278" s="225"/>
      <c r="WPZ2278" s="225"/>
      <c r="WQA2278" s="225"/>
      <c r="WQB2278" s="225"/>
      <c r="WQC2278" s="225"/>
      <c r="WQD2278" s="225"/>
      <c r="WQE2278" s="225"/>
      <c r="WQF2278" s="225"/>
      <c r="WQG2278" s="225"/>
      <c r="WQH2278" s="225"/>
      <c r="WQI2278" s="225"/>
      <c r="WQJ2278" s="225"/>
      <c r="WQK2278" s="225"/>
      <c r="WQL2278" s="225"/>
      <c r="WQM2278" s="225"/>
      <c r="WQN2278" s="225"/>
      <c r="WQO2278" s="225"/>
      <c r="WQP2278" s="225"/>
      <c r="WQQ2278" s="225"/>
      <c r="WQR2278" s="225"/>
      <c r="WQS2278" s="225"/>
      <c r="WQT2278" s="225"/>
      <c r="WQU2278" s="225"/>
      <c r="WQV2278" s="225"/>
      <c r="WQW2278" s="225"/>
      <c r="WQX2278" s="225"/>
      <c r="WQY2278" s="225"/>
      <c r="WQZ2278" s="225"/>
      <c r="WRA2278" s="225"/>
      <c r="WRB2278" s="225"/>
      <c r="WRC2278" s="225"/>
      <c r="WRD2278" s="225"/>
      <c r="WRE2278" s="225"/>
      <c r="WRF2278" s="225"/>
      <c r="WRG2278" s="225"/>
      <c r="WRH2278" s="225"/>
      <c r="WRI2278" s="225"/>
      <c r="WRJ2278" s="225"/>
      <c r="WRK2278" s="225"/>
      <c r="WRL2278" s="225"/>
      <c r="WRM2278" s="225"/>
      <c r="WRN2278" s="225"/>
      <c r="WRO2278" s="225"/>
      <c r="WRP2278" s="225"/>
      <c r="WRQ2278" s="225"/>
      <c r="WRR2278" s="225"/>
      <c r="WRS2278" s="225"/>
      <c r="WRT2278" s="225"/>
      <c r="WRU2278" s="225"/>
      <c r="WRV2278" s="225"/>
      <c r="WRW2278" s="225"/>
      <c r="WRX2278" s="225"/>
      <c r="WRY2278" s="225"/>
      <c r="WRZ2278" s="225"/>
      <c r="WSA2278" s="225"/>
      <c r="WSB2278" s="225"/>
      <c r="WSC2278" s="225"/>
      <c r="WSD2278" s="225"/>
      <c r="WSE2278" s="225"/>
      <c r="WSF2278" s="225"/>
      <c r="WSG2278" s="225"/>
      <c r="WSH2278" s="225"/>
      <c r="WSI2278" s="225"/>
      <c r="WSJ2278" s="225"/>
      <c r="WSK2278" s="225"/>
      <c r="WSL2278" s="225"/>
      <c r="WSM2278" s="225"/>
      <c r="WSN2278" s="225"/>
      <c r="WSO2278" s="225"/>
      <c r="WSP2278" s="225"/>
      <c r="WSQ2278" s="225"/>
      <c r="WSR2278" s="225"/>
      <c r="WSS2278" s="225"/>
      <c r="WST2278" s="225"/>
      <c r="WSU2278" s="225"/>
      <c r="WSV2278" s="225"/>
      <c r="WSW2278" s="225"/>
      <c r="WSX2278" s="225"/>
      <c r="WSY2278" s="225"/>
      <c r="WSZ2278" s="225"/>
      <c r="WTA2278" s="225"/>
      <c r="WTB2278" s="225"/>
      <c r="WTC2278" s="225"/>
      <c r="WTD2278" s="225"/>
      <c r="WTE2278" s="225"/>
      <c r="WTF2278" s="225"/>
      <c r="WTG2278" s="225"/>
      <c r="WTH2278" s="225"/>
      <c r="WTI2278" s="225"/>
      <c r="WTJ2278" s="225"/>
      <c r="WTK2278" s="225"/>
      <c r="WTL2278" s="225"/>
      <c r="WTM2278" s="225"/>
      <c r="WTN2278" s="225"/>
      <c r="WTO2278" s="225"/>
      <c r="WTP2278" s="225"/>
      <c r="WTQ2278" s="225"/>
      <c r="WTR2278" s="225"/>
      <c r="WTS2278" s="225"/>
      <c r="WTT2278" s="225"/>
      <c r="WTU2278" s="225"/>
      <c r="WTV2278" s="225"/>
      <c r="WTW2278" s="225"/>
      <c r="WTX2278" s="225"/>
      <c r="WTY2278" s="225"/>
      <c r="WTZ2278" s="225"/>
      <c r="WUA2278" s="225"/>
      <c r="WUB2278" s="225"/>
      <c r="WUC2278" s="225"/>
      <c r="WUD2278" s="225"/>
      <c r="WUE2278" s="225"/>
      <c r="WUF2278" s="225"/>
      <c r="WUG2278" s="225"/>
      <c r="WUH2278" s="225"/>
      <c r="WUI2278" s="225"/>
      <c r="WUJ2278" s="225"/>
      <c r="WUK2278" s="225"/>
      <c r="WUL2278" s="225"/>
      <c r="WUM2278" s="225"/>
      <c r="WUN2278" s="225"/>
      <c r="WUO2278" s="225"/>
      <c r="WUP2278" s="225"/>
      <c r="WUQ2278" s="225"/>
      <c r="WUR2278" s="225"/>
      <c r="WUS2278" s="225"/>
      <c r="WUT2278" s="225"/>
      <c r="WUU2278" s="225"/>
      <c r="WUV2278" s="225"/>
      <c r="WUW2278" s="225"/>
      <c r="WUX2278" s="225"/>
      <c r="WUY2278" s="225"/>
      <c r="WUZ2278" s="225"/>
      <c r="WVA2278" s="225"/>
      <c r="WVB2278" s="225"/>
      <c r="WVC2278" s="225"/>
      <c r="WVD2278" s="225"/>
      <c r="WVE2278" s="225"/>
      <c r="WVF2278" s="225"/>
      <c r="WVG2278" s="225"/>
      <c r="WVH2278" s="225"/>
      <c r="WVI2278" s="225"/>
      <c r="WVJ2278" s="225"/>
      <c r="WVK2278" s="225"/>
      <c r="WVL2278" s="225"/>
      <c r="WVM2278" s="225"/>
      <c r="WVN2278" s="225"/>
      <c r="WVO2278" s="225"/>
      <c r="WVP2278" s="225"/>
      <c r="WVQ2278" s="225"/>
      <c r="WVR2278" s="225"/>
      <c r="WVS2278" s="225"/>
      <c r="WVT2278" s="225"/>
      <c r="WVU2278" s="225"/>
      <c r="WVV2278" s="225"/>
      <c r="WVW2278" s="225"/>
      <c r="WVX2278" s="225"/>
      <c r="WVY2278" s="225"/>
      <c r="WVZ2278" s="225"/>
      <c r="WWA2278" s="225"/>
      <c r="WWB2278" s="225"/>
      <c r="WWC2278" s="225"/>
      <c r="WWD2278" s="225"/>
      <c r="WWE2278" s="225"/>
      <c r="WWF2278" s="225"/>
      <c r="WWG2278" s="225"/>
      <c r="WWH2278" s="225"/>
      <c r="WWI2278" s="225"/>
      <c r="WWJ2278" s="225"/>
      <c r="WWK2278" s="225"/>
      <c r="WWL2278" s="225"/>
      <c r="WWM2278" s="225"/>
      <c r="WWN2278" s="225"/>
      <c r="WWO2278" s="225"/>
      <c r="WWP2278" s="225"/>
      <c r="WWQ2278" s="225"/>
      <c r="WWR2278" s="225"/>
      <c r="WWS2278" s="225"/>
      <c r="WWT2278" s="225"/>
      <c r="WWU2278" s="225"/>
      <c r="WWV2278" s="225"/>
      <c r="WWW2278" s="225"/>
      <c r="WWX2278" s="225"/>
      <c r="WWY2278" s="225"/>
      <c r="WWZ2278" s="225"/>
      <c r="WXA2278" s="225"/>
      <c r="WXB2278" s="225"/>
      <c r="WXC2278" s="225"/>
      <c r="WXD2278" s="225"/>
      <c r="WXE2278" s="225"/>
      <c r="WXF2278" s="225"/>
      <c r="WXG2278" s="225"/>
      <c r="WXH2278" s="225"/>
      <c r="WXI2278" s="225"/>
      <c r="WXJ2278" s="225"/>
      <c r="WXK2278" s="225"/>
      <c r="WXL2278" s="225"/>
      <c r="WXM2278" s="225"/>
      <c r="WXN2278" s="225"/>
      <c r="WXO2278" s="225"/>
      <c r="WXP2278" s="225"/>
      <c r="WXQ2278" s="225"/>
      <c r="WXR2278" s="225"/>
      <c r="WXS2278" s="225"/>
      <c r="WXT2278" s="225"/>
      <c r="WXU2278" s="225"/>
      <c r="WXV2278" s="225"/>
      <c r="WXW2278" s="225"/>
      <c r="WXX2278" s="225"/>
      <c r="WXY2278" s="225"/>
      <c r="WXZ2278" s="225"/>
      <c r="WYA2278" s="225"/>
      <c r="WYB2278" s="225"/>
      <c r="WYC2278" s="225"/>
      <c r="WYD2278" s="225"/>
      <c r="WYE2278" s="225"/>
      <c r="WYF2278" s="225"/>
      <c r="WYG2278" s="225"/>
      <c r="WYH2278" s="225"/>
      <c r="WYI2278" s="225"/>
      <c r="WYJ2278" s="225"/>
      <c r="WYK2278" s="225"/>
      <c r="WYL2278" s="225"/>
      <c r="WYM2278" s="225"/>
      <c r="WYN2278" s="225"/>
      <c r="WYO2278" s="225"/>
      <c r="WYP2278" s="225"/>
      <c r="WYQ2278" s="225"/>
      <c r="WYR2278" s="225"/>
      <c r="WYS2278" s="225"/>
      <c r="WYT2278" s="225"/>
      <c r="WYU2278" s="225"/>
      <c r="WYV2278" s="225"/>
      <c r="WYW2278" s="225"/>
      <c r="WYX2278" s="225"/>
      <c r="WYY2278" s="225"/>
      <c r="WYZ2278" s="225"/>
      <c r="WZA2278" s="225"/>
      <c r="WZB2278" s="225"/>
      <c r="WZC2278" s="225"/>
      <c r="WZD2278" s="225"/>
      <c r="WZE2278" s="225"/>
      <c r="WZF2278" s="225"/>
      <c r="WZG2278" s="225"/>
      <c r="WZH2278" s="225"/>
      <c r="WZI2278" s="225"/>
      <c r="WZJ2278" s="225"/>
      <c r="WZK2278" s="225"/>
      <c r="WZL2278" s="225"/>
      <c r="WZM2278" s="225"/>
      <c r="WZN2278" s="225"/>
      <c r="WZO2278" s="225"/>
      <c r="WZP2278" s="225"/>
      <c r="WZQ2278" s="225"/>
      <c r="WZR2278" s="225"/>
      <c r="WZS2278" s="225"/>
      <c r="WZT2278" s="225"/>
      <c r="WZU2278" s="225"/>
      <c r="WZV2278" s="225"/>
      <c r="WZW2278" s="225"/>
      <c r="WZX2278" s="225"/>
      <c r="WZY2278" s="225"/>
      <c r="WZZ2278" s="225"/>
      <c r="XAA2278" s="225"/>
      <c r="XAB2278" s="225"/>
      <c r="XAC2278" s="225"/>
      <c r="XAD2278" s="225"/>
      <c r="XAE2278" s="225"/>
      <c r="XAF2278" s="225"/>
      <c r="XAG2278" s="225"/>
      <c r="XAH2278" s="225"/>
      <c r="XAI2278" s="225"/>
      <c r="XAJ2278" s="225"/>
      <c r="XAK2278" s="225"/>
      <c r="XAL2278" s="225"/>
      <c r="XAM2278" s="225"/>
      <c r="XAN2278" s="225"/>
      <c r="XAO2278" s="225"/>
      <c r="XAP2278" s="225"/>
      <c r="XAQ2278" s="225"/>
      <c r="XAR2278" s="225"/>
      <c r="XAS2278" s="225"/>
      <c r="XAT2278" s="225"/>
      <c r="XAU2278" s="225"/>
      <c r="XAV2278" s="225"/>
      <c r="XAW2278" s="225"/>
      <c r="XAX2278" s="225"/>
      <c r="XAY2278" s="225"/>
      <c r="XAZ2278" s="225"/>
      <c r="XBA2278" s="225"/>
      <c r="XBB2278" s="225"/>
      <c r="XBC2278" s="225"/>
      <c r="XBD2278" s="225"/>
      <c r="XBE2278" s="225"/>
      <c r="XBF2278" s="225"/>
      <c r="XBG2278" s="225"/>
      <c r="XBH2278" s="225"/>
      <c r="XBI2278" s="225"/>
      <c r="XBJ2278" s="225"/>
      <c r="XBK2278" s="225"/>
      <c r="XBL2278" s="225"/>
      <c r="XBM2278" s="225"/>
      <c r="XBN2278" s="225"/>
      <c r="XBO2278" s="225"/>
      <c r="XBP2278" s="225"/>
      <c r="XBQ2278" s="225"/>
      <c r="XBR2278" s="225"/>
      <c r="XBS2278" s="225"/>
      <c r="XBT2278" s="225"/>
      <c r="XBU2278" s="225"/>
      <c r="XBV2278" s="225"/>
      <c r="XBW2278" s="225"/>
      <c r="XBX2278" s="225"/>
      <c r="XBY2278" s="225"/>
      <c r="XBZ2278" s="225"/>
      <c r="XCA2278" s="225"/>
      <c r="XCB2278" s="225"/>
      <c r="XCC2278" s="225"/>
      <c r="XCD2278" s="225"/>
      <c r="XCE2278" s="225"/>
      <c r="XCF2278" s="225"/>
      <c r="XCG2278" s="225"/>
      <c r="XCH2278" s="225"/>
      <c r="XCI2278" s="225"/>
      <c r="XCJ2278" s="225"/>
      <c r="XCK2278" s="225"/>
      <c r="XCL2278" s="225"/>
      <c r="XCM2278" s="225"/>
      <c r="XCN2278" s="225"/>
      <c r="XCO2278" s="225"/>
      <c r="XCP2278" s="225"/>
      <c r="XCQ2278" s="225"/>
      <c r="XCR2278" s="225"/>
      <c r="XCS2278" s="225"/>
      <c r="XCT2278" s="225"/>
      <c r="XCU2278" s="225"/>
      <c r="XCV2278" s="225"/>
      <c r="XCW2278" s="225"/>
      <c r="XCX2278" s="225"/>
      <c r="XCY2278" s="225"/>
      <c r="XCZ2278" s="225"/>
      <c r="XDA2278" s="225"/>
      <c r="XDB2278" s="225"/>
      <c r="XDC2278" s="225"/>
      <c r="XDD2278" s="225"/>
      <c r="XDE2278" s="225"/>
      <c r="XDF2278" s="225"/>
      <c r="XDG2278" s="225"/>
      <c r="XDH2278" s="225"/>
      <c r="XDI2278" s="225"/>
      <c r="XDJ2278" s="225"/>
      <c r="XDK2278" s="225"/>
      <c r="XDL2278" s="225"/>
      <c r="XDM2278" s="225"/>
      <c r="XDN2278" s="225"/>
      <c r="XDO2278" s="225"/>
      <c r="XDP2278" s="225"/>
      <c r="XDQ2278" s="225"/>
      <c r="XDR2278" s="225"/>
      <c r="XDS2278" s="225"/>
      <c r="XDT2278" s="225"/>
      <c r="XDU2278" s="225"/>
      <c r="XDV2278" s="225"/>
      <c r="XDW2278" s="225"/>
      <c r="XDX2278" s="225"/>
      <c r="XDY2278" s="225"/>
      <c r="XDZ2278" s="225"/>
      <c r="XEA2278" s="225"/>
      <c r="XEB2278" s="225"/>
      <c r="XEC2278" s="225"/>
      <c r="XED2278" s="225"/>
      <c r="XEE2278" s="225"/>
      <c r="XEF2278" s="225"/>
      <c r="XEG2278" s="225"/>
      <c r="XEH2278" s="225"/>
      <c r="XEI2278" s="225"/>
      <c r="XEJ2278" s="225"/>
      <c r="XEK2278" s="225"/>
      <c r="XEL2278" s="225"/>
      <c r="XEM2278" s="225"/>
      <c r="XEN2278" s="225"/>
      <c r="XEO2278" s="225"/>
      <c r="XEP2278" s="225"/>
      <c r="XEQ2278" s="225"/>
      <c r="XER2278" s="225"/>
      <c r="XES2278" s="225"/>
      <c r="XET2278" s="225"/>
      <c r="XEU2278" s="225"/>
      <c r="XEV2278" s="225"/>
      <c r="XEW2278" s="225"/>
      <c r="XEX2278" s="225"/>
      <c r="XEY2278" s="225"/>
      <c r="XEZ2278" s="225"/>
      <c r="XFA2278" s="225"/>
      <c r="XFB2278" s="225"/>
      <c r="XFC2278" s="225"/>
    </row>
    <row r="2279" spans="2:16383" s="202" customFormat="1" x14ac:dyDescent="0.25">
      <c r="B2279" s="225" t="s">
        <v>754</v>
      </c>
      <c r="C2279" s="225" t="s">
        <v>753</v>
      </c>
      <c r="D2279" s="225" t="s">
        <v>199</v>
      </c>
      <c r="E2279" s="225" t="s">
        <v>200</v>
      </c>
      <c r="F2279" s="225">
        <v>0.15</v>
      </c>
      <c r="G2279" s="34">
        <v>15.83</v>
      </c>
      <c r="H2279" s="33">
        <f t="shared" ref="H2279:H2283" si="21">TRUNC(F2279*G2279,2)</f>
        <v>2.37</v>
      </c>
      <c r="I2279" s="225"/>
      <c r="J2279" s="225"/>
      <c r="K2279" s="225"/>
      <c r="L2279" s="225"/>
      <c r="M2279" s="225"/>
      <c r="N2279" s="225"/>
      <c r="O2279" s="225"/>
      <c r="P2279" s="225"/>
      <c r="Q2279" s="225"/>
      <c r="R2279" s="225"/>
      <c r="S2279" s="225"/>
      <c r="T2279" s="225"/>
      <c r="U2279" s="225"/>
      <c r="V2279" s="225"/>
      <c r="W2279" s="225"/>
      <c r="X2279" s="225"/>
      <c r="Y2279" s="225"/>
      <c r="Z2279" s="225"/>
      <c r="AA2279" s="225"/>
      <c r="AB2279" s="225"/>
      <c r="AC2279" s="225"/>
      <c r="AD2279" s="225"/>
      <c r="AE2279" s="225"/>
      <c r="AF2279" s="225"/>
      <c r="AG2279" s="225"/>
      <c r="AH2279" s="225"/>
      <c r="AI2279" s="225"/>
      <c r="AJ2279" s="225"/>
      <c r="AK2279" s="225"/>
      <c r="AL2279" s="225"/>
      <c r="AM2279" s="225"/>
      <c r="AN2279" s="225"/>
      <c r="AO2279" s="225"/>
      <c r="AP2279" s="225"/>
      <c r="AQ2279" s="225"/>
      <c r="AR2279" s="225"/>
      <c r="AS2279" s="225"/>
      <c r="AT2279" s="225"/>
      <c r="AU2279" s="225"/>
      <c r="AV2279" s="225"/>
      <c r="AW2279" s="225"/>
      <c r="AX2279" s="225"/>
      <c r="AY2279" s="225"/>
      <c r="AZ2279" s="225"/>
      <c r="BA2279" s="225"/>
      <c r="BB2279" s="225"/>
      <c r="BC2279" s="225"/>
      <c r="BD2279" s="225"/>
      <c r="BE2279" s="225"/>
      <c r="BF2279" s="225"/>
      <c r="BG2279" s="225"/>
      <c r="BH2279" s="225"/>
      <c r="BI2279" s="225"/>
      <c r="BJ2279" s="225"/>
      <c r="BK2279" s="225"/>
      <c r="BL2279" s="225"/>
      <c r="BM2279" s="225"/>
      <c r="BN2279" s="225"/>
      <c r="BO2279" s="225"/>
      <c r="BP2279" s="225"/>
      <c r="BQ2279" s="225"/>
      <c r="BR2279" s="225"/>
      <c r="BS2279" s="225"/>
      <c r="BT2279" s="225"/>
      <c r="BU2279" s="225"/>
      <c r="BV2279" s="225"/>
      <c r="BW2279" s="225"/>
      <c r="BX2279" s="225"/>
      <c r="BY2279" s="225"/>
      <c r="BZ2279" s="225"/>
      <c r="CA2279" s="225"/>
      <c r="CB2279" s="225"/>
      <c r="CC2279" s="225"/>
      <c r="CD2279" s="225"/>
      <c r="CE2279" s="225"/>
      <c r="CF2279" s="225"/>
      <c r="CG2279" s="225"/>
      <c r="CH2279" s="225"/>
      <c r="CI2279" s="225"/>
      <c r="CJ2279" s="225"/>
      <c r="CK2279" s="225"/>
      <c r="CL2279" s="225"/>
      <c r="CM2279" s="225"/>
      <c r="CN2279" s="225"/>
      <c r="CO2279" s="225"/>
      <c r="CP2279" s="225"/>
      <c r="CQ2279" s="225"/>
      <c r="CR2279" s="225"/>
      <c r="CS2279" s="225"/>
      <c r="CT2279" s="225"/>
      <c r="CU2279" s="225"/>
      <c r="CV2279" s="225"/>
      <c r="CW2279" s="225"/>
      <c r="CX2279" s="225"/>
      <c r="CY2279" s="225"/>
      <c r="CZ2279" s="225"/>
      <c r="DA2279" s="225"/>
      <c r="DB2279" s="225"/>
      <c r="DC2279" s="225"/>
      <c r="DD2279" s="225"/>
      <c r="DE2279" s="225"/>
      <c r="DF2279" s="225"/>
      <c r="DG2279" s="225"/>
      <c r="DH2279" s="225"/>
      <c r="DI2279" s="225"/>
      <c r="DJ2279" s="225"/>
      <c r="DK2279" s="225"/>
      <c r="DL2279" s="225"/>
      <c r="DM2279" s="225"/>
      <c r="DN2279" s="225"/>
      <c r="DO2279" s="225"/>
      <c r="DP2279" s="225"/>
      <c r="DQ2279" s="225"/>
      <c r="DR2279" s="225"/>
      <c r="DS2279" s="225"/>
      <c r="DT2279" s="225"/>
      <c r="DU2279" s="225"/>
      <c r="DV2279" s="225"/>
      <c r="DW2279" s="225"/>
      <c r="DX2279" s="225"/>
      <c r="DY2279" s="225"/>
      <c r="DZ2279" s="225"/>
      <c r="EA2279" s="225"/>
      <c r="EB2279" s="225"/>
      <c r="EC2279" s="225"/>
      <c r="ED2279" s="225"/>
      <c r="EE2279" s="225"/>
      <c r="EF2279" s="225"/>
      <c r="EG2279" s="225"/>
      <c r="EH2279" s="225"/>
      <c r="EI2279" s="225"/>
      <c r="EJ2279" s="225"/>
      <c r="EK2279" s="225"/>
      <c r="EL2279" s="225"/>
      <c r="EM2279" s="225"/>
      <c r="EN2279" s="225"/>
      <c r="EO2279" s="225"/>
      <c r="EP2279" s="225"/>
      <c r="EQ2279" s="225"/>
      <c r="ER2279" s="225"/>
      <c r="ES2279" s="225"/>
      <c r="ET2279" s="225"/>
      <c r="EU2279" s="225"/>
      <c r="EV2279" s="225"/>
      <c r="EW2279" s="225"/>
      <c r="EX2279" s="225"/>
      <c r="EY2279" s="225"/>
      <c r="EZ2279" s="225"/>
      <c r="FA2279" s="225"/>
      <c r="FB2279" s="225"/>
      <c r="FC2279" s="225"/>
      <c r="FD2279" s="225"/>
      <c r="FE2279" s="225"/>
      <c r="FF2279" s="225"/>
      <c r="FG2279" s="225"/>
      <c r="FH2279" s="225"/>
      <c r="FI2279" s="225"/>
      <c r="FJ2279" s="225"/>
      <c r="FK2279" s="225"/>
      <c r="FL2279" s="225"/>
      <c r="FM2279" s="225"/>
      <c r="FN2279" s="225"/>
      <c r="FO2279" s="225"/>
      <c r="FP2279" s="225"/>
      <c r="FQ2279" s="225"/>
      <c r="FR2279" s="225"/>
      <c r="FS2279" s="225"/>
      <c r="FT2279" s="225"/>
      <c r="FU2279" s="225"/>
      <c r="FV2279" s="225"/>
      <c r="FW2279" s="225"/>
      <c r="FX2279" s="225"/>
      <c r="FY2279" s="225"/>
      <c r="FZ2279" s="225"/>
      <c r="GA2279" s="225"/>
      <c r="GB2279" s="225"/>
      <c r="GC2279" s="225"/>
      <c r="GD2279" s="225"/>
      <c r="GE2279" s="225"/>
      <c r="GF2279" s="225"/>
      <c r="GG2279" s="225"/>
      <c r="GH2279" s="225"/>
      <c r="GI2279" s="225"/>
      <c r="GJ2279" s="225"/>
      <c r="GK2279" s="225"/>
      <c r="GL2279" s="225"/>
      <c r="GM2279" s="225"/>
      <c r="GN2279" s="225"/>
      <c r="GO2279" s="225"/>
      <c r="GP2279" s="225"/>
      <c r="GQ2279" s="225"/>
      <c r="GR2279" s="225"/>
      <c r="GS2279" s="225"/>
      <c r="GT2279" s="225"/>
      <c r="GU2279" s="225"/>
      <c r="GV2279" s="225"/>
      <c r="GW2279" s="225"/>
      <c r="GX2279" s="225"/>
      <c r="GY2279" s="225"/>
      <c r="GZ2279" s="225"/>
      <c r="HA2279" s="225"/>
      <c r="HB2279" s="225"/>
      <c r="HC2279" s="225"/>
      <c r="HD2279" s="225"/>
      <c r="HE2279" s="225"/>
      <c r="HF2279" s="225"/>
      <c r="HG2279" s="225"/>
      <c r="HH2279" s="225"/>
      <c r="HI2279" s="225"/>
      <c r="HJ2279" s="225"/>
      <c r="HK2279" s="225"/>
      <c r="HL2279" s="225"/>
      <c r="HM2279" s="225"/>
      <c r="HN2279" s="225"/>
      <c r="HO2279" s="225"/>
      <c r="HP2279" s="225"/>
      <c r="HQ2279" s="225"/>
      <c r="HR2279" s="225"/>
      <c r="HS2279" s="225"/>
      <c r="HT2279" s="225"/>
      <c r="HU2279" s="225"/>
      <c r="HV2279" s="225"/>
      <c r="HW2279" s="225"/>
      <c r="HX2279" s="225"/>
      <c r="HY2279" s="225"/>
      <c r="HZ2279" s="225"/>
      <c r="IA2279" s="225"/>
      <c r="IB2279" s="225"/>
      <c r="IC2279" s="225"/>
      <c r="ID2279" s="225"/>
      <c r="IE2279" s="225"/>
      <c r="IF2279" s="225"/>
      <c r="IG2279" s="225"/>
      <c r="IH2279" s="225"/>
      <c r="II2279" s="225"/>
      <c r="IJ2279" s="225"/>
      <c r="IK2279" s="225"/>
      <c r="IL2279" s="225"/>
      <c r="IM2279" s="225"/>
      <c r="IN2279" s="225"/>
      <c r="IO2279" s="225"/>
      <c r="IP2279" s="225"/>
      <c r="IQ2279" s="225"/>
      <c r="IR2279" s="225"/>
      <c r="IS2279" s="225"/>
      <c r="IT2279" s="225"/>
      <c r="IU2279" s="225"/>
      <c r="IV2279" s="225"/>
      <c r="IW2279" s="225"/>
      <c r="IX2279" s="225"/>
      <c r="IY2279" s="225"/>
      <c r="IZ2279" s="225"/>
      <c r="JA2279" s="225"/>
      <c r="JB2279" s="225"/>
      <c r="JC2279" s="225"/>
      <c r="JD2279" s="225"/>
      <c r="JE2279" s="225"/>
      <c r="JF2279" s="225"/>
      <c r="JG2279" s="225"/>
      <c r="JH2279" s="225"/>
      <c r="JI2279" s="225"/>
      <c r="JJ2279" s="225"/>
      <c r="JK2279" s="225"/>
      <c r="JL2279" s="225"/>
      <c r="JM2279" s="225"/>
      <c r="JN2279" s="225"/>
      <c r="JO2279" s="225"/>
      <c r="JP2279" s="225"/>
      <c r="JQ2279" s="225"/>
      <c r="JR2279" s="225"/>
      <c r="JS2279" s="225"/>
      <c r="JT2279" s="225"/>
      <c r="JU2279" s="225"/>
      <c r="JV2279" s="225"/>
      <c r="JW2279" s="225"/>
      <c r="JX2279" s="225"/>
      <c r="JY2279" s="225"/>
      <c r="JZ2279" s="225"/>
      <c r="KA2279" s="225"/>
      <c r="KB2279" s="225"/>
      <c r="KC2279" s="225"/>
      <c r="KD2279" s="225"/>
      <c r="KE2279" s="225"/>
      <c r="KF2279" s="225"/>
      <c r="KG2279" s="225"/>
      <c r="KH2279" s="225"/>
      <c r="KI2279" s="225"/>
      <c r="KJ2279" s="225"/>
      <c r="KK2279" s="225"/>
      <c r="KL2279" s="225"/>
      <c r="KM2279" s="225"/>
      <c r="KN2279" s="225"/>
      <c r="KO2279" s="225"/>
      <c r="KP2279" s="225"/>
      <c r="KQ2279" s="225"/>
      <c r="KR2279" s="225"/>
      <c r="KS2279" s="225"/>
      <c r="KT2279" s="225"/>
      <c r="KU2279" s="225"/>
      <c r="KV2279" s="225"/>
      <c r="KW2279" s="225"/>
      <c r="KX2279" s="225"/>
      <c r="KY2279" s="225"/>
      <c r="KZ2279" s="225"/>
      <c r="LA2279" s="225"/>
      <c r="LB2279" s="225"/>
      <c r="LC2279" s="225"/>
      <c r="LD2279" s="225"/>
      <c r="LE2279" s="225"/>
      <c r="LF2279" s="225"/>
      <c r="LG2279" s="225"/>
      <c r="LH2279" s="225"/>
      <c r="LI2279" s="225"/>
      <c r="LJ2279" s="225"/>
      <c r="LK2279" s="225"/>
      <c r="LL2279" s="225"/>
      <c r="LM2279" s="225"/>
      <c r="LN2279" s="225"/>
      <c r="LO2279" s="225"/>
      <c r="LP2279" s="225"/>
      <c r="LQ2279" s="225"/>
      <c r="LR2279" s="225"/>
      <c r="LS2279" s="225"/>
      <c r="LT2279" s="225"/>
      <c r="LU2279" s="225"/>
      <c r="LV2279" s="225"/>
      <c r="LW2279" s="225"/>
      <c r="LX2279" s="225"/>
      <c r="LY2279" s="225"/>
      <c r="LZ2279" s="225"/>
      <c r="MA2279" s="225"/>
      <c r="MB2279" s="225"/>
      <c r="MC2279" s="225"/>
      <c r="MD2279" s="225"/>
      <c r="ME2279" s="225"/>
      <c r="MF2279" s="225"/>
      <c r="MG2279" s="225"/>
      <c r="MH2279" s="225"/>
      <c r="MI2279" s="225"/>
      <c r="MJ2279" s="225"/>
      <c r="MK2279" s="225"/>
      <c r="ML2279" s="225"/>
      <c r="MM2279" s="225"/>
      <c r="MN2279" s="225"/>
      <c r="MO2279" s="225"/>
      <c r="MP2279" s="225"/>
      <c r="MQ2279" s="225"/>
      <c r="MR2279" s="225"/>
      <c r="MS2279" s="225"/>
      <c r="MT2279" s="225"/>
      <c r="MU2279" s="225"/>
      <c r="MV2279" s="225"/>
      <c r="MW2279" s="225"/>
      <c r="MX2279" s="225"/>
      <c r="MY2279" s="225"/>
      <c r="MZ2279" s="225"/>
      <c r="NA2279" s="225"/>
      <c r="NB2279" s="225"/>
      <c r="NC2279" s="225"/>
      <c r="ND2279" s="225"/>
      <c r="NE2279" s="225"/>
      <c r="NF2279" s="225"/>
      <c r="NG2279" s="225"/>
      <c r="NH2279" s="225"/>
      <c r="NI2279" s="225"/>
      <c r="NJ2279" s="225"/>
      <c r="NK2279" s="225"/>
      <c r="NL2279" s="225"/>
      <c r="NM2279" s="225"/>
      <c r="NN2279" s="225"/>
      <c r="NO2279" s="225"/>
      <c r="NP2279" s="225"/>
      <c r="NQ2279" s="225"/>
      <c r="NR2279" s="225"/>
      <c r="NS2279" s="225"/>
      <c r="NT2279" s="225"/>
      <c r="NU2279" s="225"/>
      <c r="NV2279" s="225"/>
      <c r="NW2279" s="225"/>
      <c r="NX2279" s="225"/>
      <c r="NY2279" s="225"/>
      <c r="NZ2279" s="225"/>
      <c r="OA2279" s="225"/>
      <c r="OB2279" s="225"/>
      <c r="OC2279" s="225"/>
      <c r="OD2279" s="225"/>
      <c r="OE2279" s="225"/>
      <c r="OF2279" s="225"/>
      <c r="OG2279" s="225"/>
      <c r="OH2279" s="225"/>
      <c r="OI2279" s="225"/>
      <c r="OJ2279" s="225"/>
      <c r="OK2279" s="225"/>
      <c r="OL2279" s="225"/>
      <c r="OM2279" s="225"/>
      <c r="ON2279" s="225"/>
      <c r="OO2279" s="225"/>
      <c r="OP2279" s="225"/>
      <c r="OQ2279" s="225"/>
      <c r="OR2279" s="225"/>
      <c r="OS2279" s="225"/>
      <c r="OT2279" s="225"/>
      <c r="OU2279" s="225"/>
      <c r="OV2279" s="225"/>
      <c r="OW2279" s="225"/>
      <c r="OX2279" s="225"/>
      <c r="OY2279" s="225"/>
      <c r="OZ2279" s="225"/>
      <c r="PA2279" s="225"/>
      <c r="PB2279" s="225"/>
      <c r="PC2279" s="225"/>
      <c r="PD2279" s="225"/>
      <c r="PE2279" s="225"/>
      <c r="PF2279" s="225"/>
      <c r="PG2279" s="225"/>
      <c r="PH2279" s="225"/>
      <c r="PI2279" s="225"/>
      <c r="PJ2279" s="225"/>
      <c r="PK2279" s="225"/>
      <c r="PL2279" s="225"/>
      <c r="PM2279" s="225"/>
      <c r="PN2279" s="225"/>
      <c r="PO2279" s="225"/>
      <c r="PP2279" s="225"/>
      <c r="PQ2279" s="225"/>
      <c r="PR2279" s="225"/>
      <c r="PS2279" s="225"/>
      <c r="PT2279" s="225"/>
      <c r="PU2279" s="225"/>
      <c r="PV2279" s="225"/>
      <c r="PW2279" s="225"/>
      <c r="PX2279" s="225"/>
      <c r="PY2279" s="225"/>
      <c r="PZ2279" s="225"/>
      <c r="QA2279" s="225"/>
      <c r="QB2279" s="225"/>
      <c r="QC2279" s="225"/>
      <c r="QD2279" s="225"/>
      <c r="QE2279" s="225"/>
      <c r="QF2279" s="225"/>
      <c r="QG2279" s="225"/>
      <c r="QH2279" s="225"/>
      <c r="QI2279" s="225"/>
      <c r="QJ2279" s="225"/>
      <c r="QK2279" s="225"/>
      <c r="QL2279" s="225"/>
      <c r="QM2279" s="225"/>
      <c r="QN2279" s="225"/>
      <c r="QO2279" s="225"/>
      <c r="QP2279" s="225"/>
      <c r="QQ2279" s="225"/>
      <c r="QR2279" s="225"/>
      <c r="QS2279" s="225"/>
      <c r="QT2279" s="225"/>
      <c r="QU2279" s="225"/>
      <c r="QV2279" s="225"/>
      <c r="QW2279" s="225"/>
      <c r="QX2279" s="225"/>
      <c r="QY2279" s="225"/>
      <c r="QZ2279" s="225"/>
      <c r="RA2279" s="225"/>
      <c r="RB2279" s="225"/>
      <c r="RC2279" s="225"/>
      <c r="RD2279" s="225"/>
      <c r="RE2279" s="225"/>
      <c r="RF2279" s="225"/>
      <c r="RG2279" s="225"/>
      <c r="RH2279" s="225"/>
      <c r="RI2279" s="225"/>
      <c r="RJ2279" s="225"/>
      <c r="RK2279" s="225"/>
      <c r="RL2279" s="225"/>
      <c r="RM2279" s="225"/>
      <c r="RN2279" s="225"/>
      <c r="RO2279" s="225"/>
      <c r="RP2279" s="225"/>
      <c r="RQ2279" s="225"/>
      <c r="RR2279" s="225"/>
      <c r="RS2279" s="225"/>
      <c r="RT2279" s="225"/>
      <c r="RU2279" s="225"/>
      <c r="RV2279" s="225"/>
      <c r="RW2279" s="225"/>
      <c r="RX2279" s="225"/>
      <c r="RY2279" s="225"/>
      <c r="RZ2279" s="225"/>
      <c r="SA2279" s="225"/>
      <c r="SB2279" s="225"/>
      <c r="SC2279" s="225"/>
      <c r="SD2279" s="225"/>
      <c r="SE2279" s="225"/>
      <c r="SF2279" s="225"/>
      <c r="SG2279" s="225"/>
      <c r="SH2279" s="225"/>
      <c r="SI2279" s="225"/>
      <c r="SJ2279" s="225"/>
      <c r="SK2279" s="225"/>
      <c r="SL2279" s="225"/>
      <c r="SM2279" s="225"/>
      <c r="SN2279" s="225"/>
      <c r="SO2279" s="225"/>
      <c r="SP2279" s="225"/>
      <c r="SQ2279" s="225"/>
      <c r="SR2279" s="225"/>
      <c r="SS2279" s="225"/>
      <c r="ST2279" s="225"/>
      <c r="SU2279" s="225"/>
      <c r="SV2279" s="225"/>
      <c r="SW2279" s="225"/>
      <c r="SX2279" s="225"/>
      <c r="SY2279" s="225"/>
      <c r="SZ2279" s="225"/>
      <c r="TA2279" s="225"/>
      <c r="TB2279" s="225"/>
      <c r="TC2279" s="225"/>
      <c r="TD2279" s="225"/>
      <c r="TE2279" s="225"/>
      <c r="TF2279" s="225"/>
      <c r="TG2279" s="225"/>
      <c r="TH2279" s="225"/>
      <c r="TI2279" s="225"/>
      <c r="TJ2279" s="225"/>
      <c r="TK2279" s="225"/>
      <c r="TL2279" s="225"/>
      <c r="TM2279" s="225"/>
      <c r="TN2279" s="225"/>
      <c r="TO2279" s="225"/>
      <c r="TP2279" s="225"/>
      <c r="TQ2279" s="225"/>
      <c r="TR2279" s="225"/>
      <c r="TS2279" s="225"/>
      <c r="TT2279" s="225"/>
      <c r="TU2279" s="225"/>
      <c r="TV2279" s="225"/>
      <c r="TW2279" s="225"/>
      <c r="TX2279" s="225"/>
      <c r="TY2279" s="225"/>
      <c r="TZ2279" s="225"/>
      <c r="UA2279" s="225"/>
      <c r="UB2279" s="225"/>
      <c r="UC2279" s="225"/>
      <c r="UD2279" s="225"/>
      <c r="UE2279" s="225"/>
      <c r="UF2279" s="225"/>
      <c r="UG2279" s="225"/>
      <c r="UH2279" s="225"/>
      <c r="UI2279" s="225"/>
      <c r="UJ2279" s="225"/>
      <c r="UK2279" s="225"/>
      <c r="UL2279" s="225"/>
      <c r="UM2279" s="225"/>
      <c r="UN2279" s="225"/>
      <c r="UO2279" s="225"/>
      <c r="UP2279" s="225"/>
      <c r="UQ2279" s="225"/>
      <c r="UR2279" s="225"/>
      <c r="US2279" s="225"/>
      <c r="UT2279" s="225"/>
      <c r="UU2279" s="225"/>
      <c r="UV2279" s="225"/>
      <c r="UW2279" s="225"/>
      <c r="UX2279" s="225"/>
      <c r="UY2279" s="225"/>
      <c r="UZ2279" s="225"/>
      <c r="VA2279" s="225"/>
      <c r="VB2279" s="225"/>
      <c r="VC2279" s="225"/>
      <c r="VD2279" s="225"/>
      <c r="VE2279" s="225"/>
      <c r="VF2279" s="225"/>
      <c r="VG2279" s="225"/>
      <c r="VH2279" s="225"/>
      <c r="VI2279" s="225"/>
      <c r="VJ2279" s="225"/>
      <c r="VK2279" s="225"/>
      <c r="VL2279" s="225"/>
      <c r="VM2279" s="225"/>
      <c r="VN2279" s="225"/>
      <c r="VO2279" s="225"/>
      <c r="VP2279" s="225"/>
      <c r="VQ2279" s="225"/>
      <c r="VR2279" s="225"/>
      <c r="VS2279" s="225"/>
      <c r="VT2279" s="225"/>
      <c r="VU2279" s="225"/>
      <c r="VV2279" s="225"/>
      <c r="VW2279" s="225"/>
      <c r="VX2279" s="225"/>
      <c r="VY2279" s="225"/>
      <c r="VZ2279" s="225"/>
      <c r="WA2279" s="225"/>
      <c r="WB2279" s="225"/>
      <c r="WC2279" s="225"/>
      <c r="WD2279" s="225"/>
      <c r="WE2279" s="225"/>
      <c r="WF2279" s="225"/>
      <c r="WG2279" s="225"/>
      <c r="WH2279" s="225"/>
      <c r="WI2279" s="225"/>
      <c r="WJ2279" s="225"/>
      <c r="WK2279" s="225"/>
      <c r="WL2279" s="225"/>
      <c r="WM2279" s="225"/>
      <c r="WN2279" s="225"/>
      <c r="WO2279" s="225"/>
      <c r="WP2279" s="225"/>
      <c r="WQ2279" s="225"/>
      <c r="WR2279" s="225"/>
      <c r="WS2279" s="225"/>
      <c r="WT2279" s="225"/>
      <c r="WU2279" s="225"/>
      <c r="WV2279" s="225"/>
      <c r="WW2279" s="225"/>
      <c r="WX2279" s="225"/>
      <c r="WY2279" s="225"/>
      <c r="WZ2279" s="225"/>
      <c r="XA2279" s="225"/>
      <c r="XB2279" s="225"/>
      <c r="XC2279" s="225"/>
      <c r="XD2279" s="225"/>
      <c r="XE2279" s="225"/>
      <c r="XF2279" s="225"/>
      <c r="XG2279" s="225"/>
      <c r="XH2279" s="225"/>
      <c r="XI2279" s="225"/>
      <c r="XJ2279" s="225"/>
      <c r="XK2279" s="225"/>
      <c r="XL2279" s="225"/>
      <c r="XM2279" s="225"/>
      <c r="XN2279" s="225"/>
      <c r="XO2279" s="225"/>
      <c r="XP2279" s="225"/>
      <c r="XQ2279" s="225"/>
      <c r="XR2279" s="225"/>
      <c r="XS2279" s="225"/>
      <c r="XT2279" s="225"/>
      <c r="XU2279" s="225"/>
      <c r="XV2279" s="225"/>
      <c r="XW2279" s="225"/>
      <c r="XX2279" s="225"/>
      <c r="XY2279" s="225"/>
      <c r="XZ2279" s="225"/>
      <c r="YA2279" s="225"/>
      <c r="YB2279" s="225"/>
      <c r="YC2279" s="225"/>
      <c r="YD2279" s="225"/>
      <c r="YE2279" s="225"/>
      <c r="YF2279" s="225"/>
      <c r="YG2279" s="225"/>
      <c r="YH2279" s="225"/>
      <c r="YI2279" s="225"/>
      <c r="YJ2279" s="225"/>
      <c r="YK2279" s="225"/>
      <c r="YL2279" s="225"/>
      <c r="YM2279" s="225"/>
      <c r="YN2279" s="225"/>
      <c r="YO2279" s="225"/>
      <c r="YP2279" s="225"/>
      <c r="YQ2279" s="225"/>
      <c r="YR2279" s="225"/>
      <c r="YS2279" s="225"/>
      <c r="YT2279" s="225"/>
      <c r="YU2279" s="225"/>
      <c r="YV2279" s="225"/>
      <c r="YW2279" s="225"/>
      <c r="YX2279" s="225"/>
      <c r="YY2279" s="225"/>
      <c r="YZ2279" s="225"/>
      <c r="ZA2279" s="225"/>
      <c r="ZB2279" s="225"/>
      <c r="ZC2279" s="225"/>
      <c r="ZD2279" s="225"/>
      <c r="ZE2279" s="225"/>
      <c r="ZF2279" s="225"/>
      <c r="ZG2279" s="225"/>
      <c r="ZH2279" s="225"/>
      <c r="ZI2279" s="225"/>
      <c r="ZJ2279" s="225"/>
      <c r="ZK2279" s="225"/>
      <c r="ZL2279" s="225"/>
      <c r="ZM2279" s="225"/>
      <c r="ZN2279" s="225"/>
      <c r="ZO2279" s="225"/>
      <c r="ZP2279" s="225"/>
      <c r="ZQ2279" s="225"/>
      <c r="ZR2279" s="225"/>
      <c r="ZS2279" s="225"/>
      <c r="ZT2279" s="225"/>
      <c r="ZU2279" s="225"/>
      <c r="ZV2279" s="225"/>
      <c r="ZW2279" s="225"/>
      <c r="ZX2279" s="225"/>
      <c r="ZY2279" s="225"/>
      <c r="ZZ2279" s="225"/>
      <c r="AAA2279" s="225"/>
      <c r="AAB2279" s="225"/>
      <c r="AAC2279" s="225"/>
      <c r="AAD2279" s="225"/>
      <c r="AAE2279" s="225"/>
      <c r="AAF2279" s="225"/>
      <c r="AAG2279" s="225"/>
      <c r="AAH2279" s="225"/>
      <c r="AAI2279" s="225"/>
      <c r="AAJ2279" s="225"/>
      <c r="AAK2279" s="225"/>
      <c r="AAL2279" s="225"/>
      <c r="AAM2279" s="225"/>
      <c r="AAN2279" s="225"/>
      <c r="AAO2279" s="225"/>
      <c r="AAP2279" s="225"/>
      <c r="AAQ2279" s="225"/>
      <c r="AAR2279" s="225"/>
      <c r="AAS2279" s="225"/>
      <c r="AAT2279" s="225"/>
      <c r="AAU2279" s="225"/>
      <c r="AAV2279" s="225"/>
      <c r="AAW2279" s="225"/>
      <c r="AAX2279" s="225"/>
      <c r="AAY2279" s="225"/>
      <c r="AAZ2279" s="225"/>
      <c r="ABA2279" s="225"/>
      <c r="ABB2279" s="225"/>
      <c r="ABC2279" s="225"/>
      <c r="ABD2279" s="225"/>
      <c r="ABE2279" s="225"/>
      <c r="ABF2279" s="225"/>
      <c r="ABG2279" s="225"/>
      <c r="ABH2279" s="225"/>
      <c r="ABI2279" s="225"/>
      <c r="ABJ2279" s="225"/>
      <c r="ABK2279" s="225"/>
      <c r="ABL2279" s="225"/>
      <c r="ABM2279" s="225"/>
      <c r="ABN2279" s="225"/>
      <c r="ABO2279" s="225"/>
      <c r="ABP2279" s="225"/>
      <c r="ABQ2279" s="225"/>
      <c r="ABR2279" s="225"/>
      <c r="ABS2279" s="225"/>
      <c r="ABT2279" s="225"/>
      <c r="ABU2279" s="225"/>
      <c r="ABV2279" s="225"/>
      <c r="ABW2279" s="225"/>
      <c r="ABX2279" s="225"/>
      <c r="ABY2279" s="225"/>
      <c r="ABZ2279" s="225"/>
      <c r="ACA2279" s="225"/>
      <c r="ACB2279" s="225"/>
      <c r="ACC2279" s="225"/>
      <c r="ACD2279" s="225"/>
      <c r="ACE2279" s="225"/>
      <c r="ACF2279" s="225"/>
      <c r="ACG2279" s="225"/>
      <c r="ACH2279" s="225"/>
      <c r="ACI2279" s="225"/>
      <c r="ACJ2279" s="225"/>
      <c r="ACK2279" s="225"/>
      <c r="ACL2279" s="225"/>
      <c r="ACM2279" s="225"/>
      <c r="ACN2279" s="225"/>
      <c r="ACO2279" s="225"/>
      <c r="ACP2279" s="225"/>
      <c r="ACQ2279" s="225"/>
      <c r="ACR2279" s="225"/>
      <c r="ACS2279" s="225"/>
      <c r="ACT2279" s="225"/>
      <c r="ACU2279" s="225"/>
      <c r="ACV2279" s="225"/>
      <c r="ACW2279" s="225"/>
      <c r="ACX2279" s="225"/>
      <c r="ACY2279" s="225"/>
      <c r="ACZ2279" s="225"/>
      <c r="ADA2279" s="225"/>
      <c r="ADB2279" s="225"/>
      <c r="ADC2279" s="225"/>
      <c r="ADD2279" s="225"/>
      <c r="ADE2279" s="225"/>
      <c r="ADF2279" s="225"/>
      <c r="ADG2279" s="225"/>
      <c r="ADH2279" s="225"/>
      <c r="ADI2279" s="225"/>
      <c r="ADJ2279" s="225"/>
      <c r="ADK2279" s="225"/>
      <c r="ADL2279" s="225"/>
      <c r="ADM2279" s="225"/>
      <c r="ADN2279" s="225"/>
      <c r="ADO2279" s="225"/>
      <c r="ADP2279" s="225"/>
      <c r="ADQ2279" s="225"/>
      <c r="ADR2279" s="225"/>
      <c r="ADS2279" s="225"/>
      <c r="ADT2279" s="225"/>
      <c r="ADU2279" s="225"/>
      <c r="ADV2279" s="225"/>
      <c r="ADW2279" s="225"/>
      <c r="ADX2279" s="225"/>
      <c r="ADY2279" s="225"/>
      <c r="ADZ2279" s="225"/>
      <c r="AEA2279" s="225"/>
      <c r="AEB2279" s="225"/>
      <c r="AEC2279" s="225"/>
      <c r="AED2279" s="225"/>
      <c r="AEE2279" s="225"/>
      <c r="AEF2279" s="225"/>
      <c r="AEG2279" s="225"/>
      <c r="AEH2279" s="225"/>
      <c r="AEI2279" s="225"/>
      <c r="AEJ2279" s="225"/>
      <c r="AEK2279" s="225"/>
      <c r="AEL2279" s="225"/>
      <c r="AEM2279" s="225"/>
      <c r="AEN2279" s="225"/>
      <c r="AEO2279" s="225"/>
      <c r="AEP2279" s="225"/>
      <c r="AEQ2279" s="225"/>
      <c r="AER2279" s="225"/>
      <c r="AES2279" s="225"/>
      <c r="AET2279" s="225"/>
      <c r="AEU2279" s="225"/>
      <c r="AEV2279" s="225"/>
      <c r="AEW2279" s="225"/>
      <c r="AEX2279" s="225"/>
      <c r="AEY2279" s="225"/>
      <c r="AEZ2279" s="225"/>
      <c r="AFA2279" s="225"/>
      <c r="AFB2279" s="225"/>
      <c r="AFC2279" s="225"/>
      <c r="AFD2279" s="225"/>
      <c r="AFE2279" s="225"/>
      <c r="AFF2279" s="225"/>
      <c r="AFG2279" s="225"/>
      <c r="AFH2279" s="225"/>
      <c r="AFI2279" s="225"/>
      <c r="AFJ2279" s="225"/>
      <c r="AFK2279" s="225"/>
      <c r="AFL2279" s="225"/>
      <c r="AFM2279" s="225"/>
      <c r="AFN2279" s="225"/>
      <c r="AFO2279" s="225"/>
      <c r="AFP2279" s="225"/>
      <c r="AFQ2279" s="225"/>
      <c r="AFR2279" s="225"/>
      <c r="AFS2279" s="225"/>
      <c r="AFT2279" s="225"/>
      <c r="AFU2279" s="225"/>
      <c r="AFV2279" s="225"/>
      <c r="AFW2279" s="225"/>
      <c r="AFX2279" s="225"/>
      <c r="AFY2279" s="225"/>
      <c r="AFZ2279" s="225"/>
      <c r="AGA2279" s="225"/>
      <c r="AGB2279" s="225"/>
      <c r="AGC2279" s="225"/>
      <c r="AGD2279" s="225"/>
      <c r="AGE2279" s="225"/>
      <c r="AGF2279" s="225"/>
      <c r="AGG2279" s="225"/>
      <c r="AGH2279" s="225"/>
      <c r="AGI2279" s="225"/>
      <c r="AGJ2279" s="225"/>
      <c r="AGK2279" s="225"/>
      <c r="AGL2279" s="225"/>
      <c r="AGM2279" s="225"/>
      <c r="AGN2279" s="225"/>
      <c r="AGO2279" s="225"/>
      <c r="AGP2279" s="225"/>
      <c r="AGQ2279" s="225"/>
      <c r="AGR2279" s="225"/>
      <c r="AGS2279" s="225"/>
      <c r="AGT2279" s="225"/>
      <c r="AGU2279" s="225"/>
      <c r="AGV2279" s="225"/>
      <c r="AGW2279" s="225"/>
      <c r="AGX2279" s="225"/>
      <c r="AGY2279" s="225"/>
      <c r="AGZ2279" s="225"/>
      <c r="AHA2279" s="225"/>
      <c r="AHB2279" s="225"/>
      <c r="AHC2279" s="225"/>
      <c r="AHD2279" s="225"/>
      <c r="AHE2279" s="225"/>
      <c r="AHF2279" s="225"/>
      <c r="AHG2279" s="225"/>
      <c r="AHH2279" s="225"/>
      <c r="AHI2279" s="225"/>
      <c r="AHJ2279" s="225"/>
      <c r="AHK2279" s="225"/>
      <c r="AHL2279" s="225"/>
      <c r="AHM2279" s="225"/>
      <c r="AHN2279" s="225"/>
      <c r="AHO2279" s="225"/>
      <c r="AHP2279" s="225"/>
      <c r="AHQ2279" s="225"/>
      <c r="AHR2279" s="225"/>
      <c r="AHS2279" s="225"/>
      <c r="AHT2279" s="225"/>
      <c r="AHU2279" s="225"/>
      <c r="AHV2279" s="225"/>
      <c r="AHW2279" s="225"/>
      <c r="AHX2279" s="225"/>
      <c r="AHY2279" s="225"/>
      <c r="AHZ2279" s="225"/>
      <c r="AIA2279" s="225"/>
      <c r="AIB2279" s="225"/>
      <c r="AIC2279" s="225"/>
      <c r="AID2279" s="225"/>
      <c r="AIE2279" s="225"/>
      <c r="AIF2279" s="225"/>
      <c r="AIG2279" s="225"/>
      <c r="AIH2279" s="225"/>
      <c r="AII2279" s="225"/>
      <c r="AIJ2279" s="225"/>
      <c r="AIK2279" s="225"/>
      <c r="AIL2279" s="225"/>
      <c r="AIM2279" s="225"/>
      <c r="AIN2279" s="225"/>
      <c r="AIO2279" s="225"/>
      <c r="AIP2279" s="225"/>
      <c r="AIQ2279" s="225"/>
      <c r="AIR2279" s="225"/>
      <c r="AIS2279" s="225"/>
      <c r="AIT2279" s="225"/>
      <c r="AIU2279" s="225"/>
      <c r="AIV2279" s="225"/>
      <c r="AIW2279" s="225"/>
      <c r="AIX2279" s="225"/>
      <c r="AIY2279" s="225"/>
      <c r="AIZ2279" s="225"/>
      <c r="AJA2279" s="225"/>
      <c r="AJB2279" s="225"/>
      <c r="AJC2279" s="225"/>
      <c r="AJD2279" s="225"/>
      <c r="AJE2279" s="225"/>
      <c r="AJF2279" s="225"/>
      <c r="AJG2279" s="225"/>
      <c r="AJH2279" s="225"/>
      <c r="AJI2279" s="225"/>
      <c r="AJJ2279" s="225"/>
      <c r="AJK2279" s="225"/>
      <c r="AJL2279" s="225"/>
      <c r="AJM2279" s="225"/>
      <c r="AJN2279" s="225"/>
      <c r="AJO2279" s="225"/>
      <c r="AJP2279" s="225"/>
      <c r="AJQ2279" s="225"/>
      <c r="AJR2279" s="225"/>
      <c r="AJS2279" s="225"/>
      <c r="AJT2279" s="225"/>
      <c r="AJU2279" s="225"/>
      <c r="AJV2279" s="225"/>
      <c r="AJW2279" s="225"/>
      <c r="AJX2279" s="225"/>
      <c r="AJY2279" s="225"/>
      <c r="AJZ2279" s="225"/>
      <c r="AKA2279" s="225"/>
      <c r="AKB2279" s="225"/>
      <c r="AKC2279" s="225"/>
      <c r="AKD2279" s="225"/>
      <c r="AKE2279" s="225"/>
      <c r="AKF2279" s="225"/>
      <c r="AKG2279" s="225"/>
      <c r="AKH2279" s="225"/>
      <c r="AKI2279" s="225"/>
      <c r="AKJ2279" s="225"/>
      <c r="AKK2279" s="225"/>
      <c r="AKL2279" s="225"/>
      <c r="AKM2279" s="225"/>
      <c r="AKN2279" s="225"/>
      <c r="AKO2279" s="225"/>
      <c r="AKP2279" s="225"/>
      <c r="AKQ2279" s="225"/>
      <c r="AKR2279" s="225"/>
      <c r="AKS2279" s="225"/>
      <c r="AKT2279" s="225"/>
      <c r="AKU2279" s="225"/>
      <c r="AKV2279" s="225"/>
      <c r="AKW2279" s="225"/>
      <c r="AKX2279" s="225"/>
      <c r="AKY2279" s="225"/>
      <c r="AKZ2279" s="225"/>
      <c r="ALA2279" s="225"/>
      <c r="ALB2279" s="225"/>
      <c r="ALC2279" s="225"/>
      <c r="ALD2279" s="225"/>
      <c r="ALE2279" s="225"/>
      <c r="ALF2279" s="225"/>
      <c r="ALG2279" s="225"/>
      <c r="ALH2279" s="225"/>
      <c r="ALI2279" s="225"/>
      <c r="ALJ2279" s="225"/>
      <c r="ALK2279" s="225"/>
      <c r="ALL2279" s="225"/>
      <c r="ALM2279" s="225"/>
      <c r="ALN2279" s="225"/>
      <c r="ALO2279" s="225"/>
      <c r="ALP2279" s="225"/>
      <c r="ALQ2279" s="225"/>
      <c r="ALR2279" s="225"/>
      <c r="ALS2279" s="225"/>
      <c r="ALT2279" s="225"/>
      <c r="ALU2279" s="225"/>
      <c r="ALV2279" s="225"/>
      <c r="ALW2279" s="225"/>
      <c r="ALX2279" s="225"/>
      <c r="ALY2279" s="225"/>
      <c r="ALZ2279" s="225"/>
      <c r="AMA2279" s="225"/>
      <c r="AMB2279" s="225"/>
      <c r="AMC2279" s="225"/>
      <c r="AMD2279" s="225"/>
      <c r="AME2279" s="225"/>
      <c r="AMF2279" s="225"/>
      <c r="AMG2279" s="225"/>
      <c r="AMH2279" s="225"/>
      <c r="AMI2279" s="225"/>
      <c r="AMJ2279" s="225"/>
      <c r="AMK2279" s="225"/>
      <c r="AML2279" s="225"/>
      <c r="AMM2279" s="225"/>
      <c r="AMN2279" s="225"/>
      <c r="AMO2279" s="225"/>
      <c r="AMP2279" s="225"/>
      <c r="AMQ2279" s="225"/>
      <c r="AMR2279" s="225"/>
      <c r="AMS2279" s="225"/>
      <c r="AMT2279" s="225"/>
      <c r="AMU2279" s="225"/>
      <c r="AMV2279" s="225"/>
      <c r="AMW2279" s="225"/>
      <c r="AMX2279" s="225"/>
      <c r="AMY2279" s="225"/>
      <c r="AMZ2279" s="225"/>
      <c r="ANA2279" s="225"/>
      <c r="ANB2279" s="225"/>
      <c r="ANC2279" s="225"/>
      <c r="AND2279" s="225"/>
      <c r="ANE2279" s="225"/>
      <c r="ANF2279" s="225"/>
      <c r="ANG2279" s="225"/>
      <c r="ANH2279" s="225"/>
      <c r="ANI2279" s="225"/>
      <c r="ANJ2279" s="225"/>
      <c r="ANK2279" s="225"/>
      <c r="ANL2279" s="225"/>
      <c r="ANM2279" s="225"/>
      <c r="ANN2279" s="225"/>
      <c r="ANO2279" s="225"/>
      <c r="ANP2279" s="225"/>
      <c r="ANQ2279" s="225"/>
      <c r="ANR2279" s="225"/>
      <c r="ANS2279" s="225"/>
      <c r="ANT2279" s="225"/>
      <c r="ANU2279" s="225"/>
      <c r="ANV2279" s="225"/>
      <c r="ANW2279" s="225"/>
      <c r="ANX2279" s="225"/>
      <c r="ANY2279" s="225"/>
      <c r="ANZ2279" s="225"/>
      <c r="AOA2279" s="225"/>
      <c r="AOB2279" s="225"/>
      <c r="AOC2279" s="225"/>
      <c r="AOD2279" s="225"/>
      <c r="AOE2279" s="225"/>
      <c r="AOF2279" s="225"/>
      <c r="AOG2279" s="225"/>
      <c r="AOH2279" s="225"/>
      <c r="AOI2279" s="225"/>
      <c r="AOJ2279" s="225"/>
      <c r="AOK2279" s="225"/>
      <c r="AOL2279" s="225"/>
      <c r="AOM2279" s="225"/>
      <c r="AON2279" s="225"/>
      <c r="AOO2279" s="225"/>
      <c r="AOP2279" s="225"/>
      <c r="AOQ2279" s="225"/>
      <c r="AOR2279" s="225"/>
      <c r="AOS2279" s="225"/>
      <c r="AOT2279" s="225"/>
      <c r="AOU2279" s="225"/>
      <c r="AOV2279" s="225"/>
      <c r="AOW2279" s="225"/>
      <c r="AOX2279" s="225"/>
      <c r="AOY2279" s="225"/>
      <c r="AOZ2279" s="225"/>
      <c r="APA2279" s="225"/>
      <c r="APB2279" s="225"/>
      <c r="APC2279" s="225"/>
      <c r="APD2279" s="225"/>
      <c r="APE2279" s="225"/>
      <c r="APF2279" s="225"/>
      <c r="APG2279" s="225"/>
      <c r="APH2279" s="225"/>
      <c r="API2279" s="225"/>
      <c r="APJ2279" s="225"/>
      <c r="APK2279" s="225"/>
      <c r="APL2279" s="225"/>
      <c r="APM2279" s="225"/>
      <c r="APN2279" s="225"/>
      <c r="APO2279" s="225"/>
      <c r="APP2279" s="225"/>
      <c r="APQ2279" s="225"/>
      <c r="APR2279" s="225"/>
      <c r="APS2279" s="225"/>
      <c r="APT2279" s="225"/>
      <c r="APU2279" s="225"/>
      <c r="APV2279" s="225"/>
      <c r="APW2279" s="225"/>
      <c r="APX2279" s="225"/>
      <c r="APY2279" s="225"/>
      <c r="APZ2279" s="225"/>
      <c r="AQA2279" s="225"/>
      <c r="AQB2279" s="225"/>
      <c r="AQC2279" s="225"/>
      <c r="AQD2279" s="225"/>
      <c r="AQE2279" s="225"/>
      <c r="AQF2279" s="225"/>
      <c r="AQG2279" s="225"/>
      <c r="AQH2279" s="225"/>
      <c r="AQI2279" s="225"/>
      <c r="AQJ2279" s="225"/>
      <c r="AQK2279" s="225"/>
      <c r="AQL2279" s="225"/>
      <c r="AQM2279" s="225"/>
      <c r="AQN2279" s="225"/>
      <c r="AQO2279" s="225"/>
      <c r="AQP2279" s="225"/>
      <c r="AQQ2279" s="225"/>
      <c r="AQR2279" s="225"/>
      <c r="AQS2279" s="225"/>
      <c r="AQT2279" s="225"/>
      <c r="AQU2279" s="225"/>
      <c r="AQV2279" s="225"/>
      <c r="AQW2279" s="225"/>
      <c r="AQX2279" s="225"/>
      <c r="AQY2279" s="225"/>
      <c r="AQZ2279" s="225"/>
      <c r="ARA2279" s="225"/>
      <c r="ARB2279" s="225"/>
      <c r="ARC2279" s="225"/>
      <c r="ARD2279" s="225"/>
      <c r="ARE2279" s="225"/>
      <c r="ARF2279" s="225"/>
      <c r="ARG2279" s="225"/>
      <c r="ARH2279" s="225"/>
      <c r="ARI2279" s="225"/>
      <c r="ARJ2279" s="225"/>
      <c r="ARK2279" s="225"/>
      <c r="ARL2279" s="225"/>
      <c r="ARM2279" s="225"/>
      <c r="ARN2279" s="225"/>
      <c r="ARO2279" s="225"/>
      <c r="ARP2279" s="225"/>
      <c r="ARQ2279" s="225"/>
      <c r="ARR2279" s="225"/>
      <c r="ARS2279" s="225"/>
      <c r="ART2279" s="225"/>
      <c r="ARU2279" s="225"/>
      <c r="ARV2279" s="225"/>
      <c r="ARW2279" s="225"/>
      <c r="ARX2279" s="225"/>
      <c r="ARY2279" s="225"/>
      <c r="ARZ2279" s="225"/>
      <c r="ASA2279" s="225"/>
      <c r="ASB2279" s="225"/>
      <c r="ASC2279" s="225"/>
      <c r="ASD2279" s="225"/>
      <c r="ASE2279" s="225"/>
      <c r="ASF2279" s="225"/>
      <c r="ASG2279" s="225"/>
      <c r="ASH2279" s="225"/>
      <c r="ASI2279" s="225"/>
      <c r="ASJ2279" s="225"/>
      <c r="ASK2279" s="225"/>
      <c r="ASL2279" s="225"/>
      <c r="ASM2279" s="225"/>
      <c r="ASN2279" s="225"/>
      <c r="ASO2279" s="225"/>
      <c r="ASP2279" s="225"/>
      <c r="ASQ2279" s="225"/>
      <c r="ASR2279" s="225"/>
      <c r="ASS2279" s="225"/>
      <c r="AST2279" s="225"/>
      <c r="ASU2279" s="225"/>
      <c r="ASV2279" s="225"/>
      <c r="ASW2279" s="225"/>
      <c r="ASX2279" s="225"/>
      <c r="ASY2279" s="225"/>
      <c r="ASZ2279" s="225"/>
      <c r="ATA2279" s="225"/>
      <c r="ATB2279" s="225"/>
      <c r="ATC2279" s="225"/>
      <c r="ATD2279" s="225"/>
      <c r="ATE2279" s="225"/>
      <c r="ATF2279" s="225"/>
      <c r="ATG2279" s="225"/>
      <c r="ATH2279" s="225"/>
      <c r="ATI2279" s="225"/>
      <c r="ATJ2279" s="225"/>
      <c r="ATK2279" s="225"/>
      <c r="ATL2279" s="225"/>
      <c r="ATM2279" s="225"/>
      <c r="ATN2279" s="225"/>
      <c r="ATO2279" s="225"/>
      <c r="ATP2279" s="225"/>
      <c r="ATQ2279" s="225"/>
      <c r="ATR2279" s="225"/>
      <c r="ATS2279" s="225"/>
      <c r="ATT2279" s="225"/>
      <c r="ATU2279" s="225"/>
      <c r="ATV2279" s="225"/>
      <c r="ATW2279" s="225"/>
      <c r="ATX2279" s="225"/>
      <c r="ATY2279" s="225"/>
      <c r="ATZ2279" s="225"/>
      <c r="AUA2279" s="225"/>
      <c r="AUB2279" s="225"/>
      <c r="AUC2279" s="225"/>
      <c r="AUD2279" s="225"/>
      <c r="AUE2279" s="225"/>
      <c r="AUF2279" s="225"/>
      <c r="AUG2279" s="225"/>
      <c r="AUH2279" s="225"/>
      <c r="AUI2279" s="225"/>
      <c r="AUJ2279" s="225"/>
      <c r="AUK2279" s="225"/>
      <c r="AUL2279" s="225"/>
      <c r="AUM2279" s="225"/>
      <c r="AUN2279" s="225"/>
      <c r="AUO2279" s="225"/>
      <c r="AUP2279" s="225"/>
      <c r="AUQ2279" s="225"/>
      <c r="AUR2279" s="225"/>
      <c r="AUS2279" s="225"/>
      <c r="AUT2279" s="225"/>
      <c r="AUU2279" s="225"/>
      <c r="AUV2279" s="225"/>
      <c r="AUW2279" s="225"/>
      <c r="AUX2279" s="225"/>
      <c r="AUY2279" s="225"/>
      <c r="AUZ2279" s="225"/>
      <c r="AVA2279" s="225"/>
      <c r="AVB2279" s="225"/>
      <c r="AVC2279" s="225"/>
      <c r="AVD2279" s="225"/>
      <c r="AVE2279" s="225"/>
      <c r="AVF2279" s="225"/>
      <c r="AVG2279" s="225"/>
      <c r="AVH2279" s="225"/>
      <c r="AVI2279" s="225"/>
      <c r="AVJ2279" s="225"/>
      <c r="AVK2279" s="225"/>
      <c r="AVL2279" s="225"/>
      <c r="AVM2279" s="225"/>
      <c r="AVN2279" s="225"/>
      <c r="AVO2279" s="225"/>
      <c r="AVP2279" s="225"/>
      <c r="AVQ2279" s="225"/>
      <c r="AVR2279" s="225"/>
      <c r="AVS2279" s="225"/>
      <c r="AVT2279" s="225"/>
      <c r="AVU2279" s="225"/>
      <c r="AVV2279" s="225"/>
      <c r="AVW2279" s="225"/>
      <c r="AVX2279" s="225"/>
      <c r="AVY2279" s="225"/>
      <c r="AVZ2279" s="225"/>
      <c r="AWA2279" s="225"/>
      <c r="AWB2279" s="225"/>
      <c r="AWC2279" s="225"/>
      <c r="AWD2279" s="225"/>
      <c r="AWE2279" s="225"/>
      <c r="AWF2279" s="225"/>
      <c r="AWG2279" s="225"/>
      <c r="AWH2279" s="225"/>
      <c r="AWI2279" s="225"/>
      <c r="AWJ2279" s="225"/>
      <c r="AWK2279" s="225"/>
      <c r="AWL2279" s="225"/>
      <c r="AWM2279" s="225"/>
      <c r="AWN2279" s="225"/>
      <c r="AWO2279" s="225"/>
      <c r="AWP2279" s="225"/>
      <c r="AWQ2279" s="225"/>
      <c r="AWR2279" s="225"/>
      <c r="AWS2279" s="225"/>
      <c r="AWT2279" s="225"/>
      <c r="AWU2279" s="225"/>
      <c r="AWV2279" s="225"/>
      <c r="AWW2279" s="225"/>
      <c r="AWX2279" s="225"/>
      <c r="AWY2279" s="225"/>
      <c r="AWZ2279" s="225"/>
      <c r="AXA2279" s="225"/>
      <c r="AXB2279" s="225"/>
      <c r="AXC2279" s="225"/>
      <c r="AXD2279" s="225"/>
      <c r="AXE2279" s="225"/>
      <c r="AXF2279" s="225"/>
      <c r="AXG2279" s="225"/>
      <c r="AXH2279" s="225"/>
      <c r="AXI2279" s="225"/>
      <c r="AXJ2279" s="225"/>
      <c r="AXK2279" s="225"/>
      <c r="AXL2279" s="225"/>
      <c r="AXM2279" s="225"/>
      <c r="AXN2279" s="225"/>
      <c r="AXO2279" s="225"/>
      <c r="AXP2279" s="225"/>
      <c r="AXQ2279" s="225"/>
      <c r="AXR2279" s="225"/>
      <c r="AXS2279" s="225"/>
      <c r="AXT2279" s="225"/>
      <c r="AXU2279" s="225"/>
      <c r="AXV2279" s="225"/>
      <c r="AXW2279" s="225"/>
      <c r="AXX2279" s="225"/>
      <c r="AXY2279" s="225"/>
      <c r="AXZ2279" s="225"/>
      <c r="AYA2279" s="225"/>
      <c r="AYB2279" s="225"/>
      <c r="AYC2279" s="225"/>
      <c r="AYD2279" s="225"/>
      <c r="AYE2279" s="225"/>
      <c r="AYF2279" s="225"/>
      <c r="AYG2279" s="225"/>
      <c r="AYH2279" s="225"/>
      <c r="AYI2279" s="225"/>
      <c r="AYJ2279" s="225"/>
      <c r="AYK2279" s="225"/>
      <c r="AYL2279" s="225"/>
      <c r="AYM2279" s="225"/>
      <c r="AYN2279" s="225"/>
      <c r="AYO2279" s="225"/>
      <c r="AYP2279" s="225"/>
      <c r="AYQ2279" s="225"/>
      <c r="AYR2279" s="225"/>
      <c r="AYS2279" s="225"/>
      <c r="AYT2279" s="225"/>
      <c r="AYU2279" s="225"/>
      <c r="AYV2279" s="225"/>
      <c r="AYW2279" s="225"/>
      <c r="AYX2279" s="225"/>
      <c r="AYY2279" s="225"/>
      <c r="AYZ2279" s="225"/>
      <c r="AZA2279" s="225"/>
      <c r="AZB2279" s="225"/>
      <c r="AZC2279" s="225"/>
      <c r="AZD2279" s="225"/>
      <c r="AZE2279" s="225"/>
      <c r="AZF2279" s="225"/>
      <c r="AZG2279" s="225"/>
      <c r="AZH2279" s="225"/>
      <c r="AZI2279" s="225"/>
      <c r="AZJ2279" s="225"/>
      <c r="AZK2279" s="225"/>
      <c r="AZL2279" s="225"/>
      <c r="AZM2279" s="225"/>
      <c r="AZN2279" s="225"/>
      <c r="AZO2279" s="225"/>
      <c r="AZP2279" s="225"/>
      <c r="AZQ2279" s="225"/>
      <c r="AZR2279" s="225"/>
      <c r="AZS2279" s="225"/>
      <c r="AZT2279" s="225"/>
      <c r="AZU2279" s="225"/>
      <c r="AZV2279" s="225"/>
      <c r="AZW2279" s="225"/>
      <c r="AZX2279" s="225"/>
      <c r="AZY2279" s="225"/>
      <c r="AZZ2279" s="225"/>
      <c r="BAA2279" s="225"/>
      <c r="BAB2279" s="225"/>
      <c r="BAC2279" s="225"/>
      <c r="BAD2279" s="225"/>
      <c r="BAE2279" s="225"/>
      <c r="BAF2279" s="225"/>
      <c r="BAG2279" s="225"/>
      <c r="BAH2279" s="225"/>
      <c r="BAI2279" s="225"/>
      <c r="BAJ2279" s="225"/>
      <c r="BAK2279" s="225"/>
      <c r="BAL2279" s="225"/>
      <c r="BAM2279" s="225"/>
      <c r="BAN2279" s="225"/>
      <c r="BAO2279" s="225"/>
      <c r="BAP2279" s="225"/>
      <c r="BAQ2279" s="225"/>
      <c r="BAR2279" s="225"/>
      <c r="BAS2279" s="225"/>
      <c r="BAT2279" s="225"/>
      <c r="BAU2279" s="225"/>
      <c r="BAV2279" s="225"/>
      <c r="BAW2279" s="225"/>
      <c r="BAX2279" s="225"/>
      <c r="BAY2279" s="225"/>
      <c r="BAZ2279" s="225"/>
      <c r="BBA2279" s="225"/>
      <c r="BBB2279" s="225"/>
      <c r="BBC2279" s="225"/>
      <c r="BBD2279" s="225"/>
      <c r="BBE2279" s="225"/>
      <c r="BBF2279" s="225"/>
      <c r="BBG2279" s="225"/>
      <c r="BBH2279" s="225"/>
      <c r="BBI2279" s="225"/>
      <c r="BBJ2279" s="225"/>
      <c r="BBK2279" s="225"/>
      <c r="BBL2279" s="225"/>
      <c r="BBM2279" s="225"/>
      <c r="BBN2279" s="225"/>
      <c r="BBO2279" s="225"/>
      <c r="BBP2279" s="225"/>
      <c r="BBQ2279" s="225"/>
      <c r="BBR2279" s="225"/>
      <c r="BBS2279" s="225"/>
      <c r="BBT2279" s="225"/>
      <c r="BBU2279" s="225"/>
      <c r="BBV2279" s="225"/>
      <c r="BBW2279" s="225"/>
      <c r="BBX2279" s="225"/>
      <c r="BBY2279" s="225"/>
      <c r="BBZ2279" s="225"/>
      <c r="BCA2279" s="225"/>
      <c r="BCB2279" s="225"/>
      <c r="BCC2279" s="225"/>
      <c r="BCD2279" s="225"/>
      <c r="BCE2279" s="225"/>
      <c r="BCF2279" s="225"/>
      <c r="BCG2279" s="225"/>
      <c r="BCH2279" s="225"/>
      <c r="BCI2279" s="225"/>
      <c r="BCJ2279" s="225"/>
      <c r="BCK2279" s="225"/>
      <c r="BCL2279" s="225"/>
      <c r="BCM2279" s="225"/>
      <c r="BCN2279" s="225"/>
      <c r="BCO2279" s="225"/>
      <c r="BCP2279" s="225"/>
      <c r="BCQ2279" s="225"/>
      <c r="BCR2279" s="225"/>
      <c r="BCS2279" s="225"/>
      <c r="BCT2279" s="225"/>
      <c r="BCU2279" s="225"/>
      <c r="BCV2279" s="225"/>
      <c r="BCW2279" s="225"/>
      <c r="BCX2279" s="225"/>
      <c r="BCY2279" s="225"/>
      <c r="BCZ2279" s="225"/>
      <c r="BDA2279" s="225"/>
      <c r="BDB2279" s="225"/>
      <c r="BDC2279" s="225"/>
      <c r="BDD2279" s="225"/>
      <c r="BDE2279" s="225"/>
      <c r="BDF2279" s="225"/>
      <c r="BDG2279" s="225"/>
      <c r="BDH2279" s="225"/>
      <c r="BDI2279" s="225"/>
      <c r="BDJ2279" s="225"/>
      <c r="BDK2279" s="225"/>
      <c r="BDL2279" s="225"/>
      <c r="BDM2279" s="225"/>
      <c r="BDN2279" s="225"/>
      <c r="BDO2279" s="225"/>
      <c r="BDP2279" s="225"/>
      <c r="BDQ2279" s="225"/>
      <c r="BDR2279" s="225"/>
      <c r="BDS2279" s="225"/>
      <c r="BDT2279" s="225"/>
      <c r="BDU2279" s="225"/>
      <c r="BDV2279" s="225"/>
      <c r="BDW2279" s="225"/>
      <c r="BDX2279" s="225"/>
      <c r="BDY2279" s="225"/>
      <c r="BDZ2279" s="225"/>
      <c r="BEA2279" s="225"/>
      <c r="BEB2279" s="225"/>
      <c r="BEC2279" s="225"/>
      <c r="BED2279" s="225"/>
      <c r="BEE2279" s="225"/>
      <c r="BEF2279" s="225"/>
      <c r="BEG2279" s="225"/>
      <c r="BEH2279" s="225"/>
      <c r="BEI2279" s="225"/>
      <c r="BEJ2279" s="225"/>
      <c r="BEK2279" s="225"/>
      <c r="BEL2279" s="225"/>
      <c r="BEM2279" s="225"/>
      <c r="BEN2279" s="225"/>
      <c r="BEO2279" s="225"/>
      <c r="BEP2279" s="225"/>
      <c r="BEQ2279" s="225"/>
      <c r="BER2279" s="225"/>
      <c r="BES2279" s="225"/>
      <c r="BET2279" s="225"/>
      <c r="BEU2279" s="225"/>
      <c r="BEV2279" s="225"/>
      <c r="BEW2279" s="225"/>
      <c r="BEX2279" s="225"/>
      <c r="BEY2279" s="225"/>
      <c r="BEZ2279" s="225"/>
      <c r="BFA2279" s="225"/>
      <c r="BFB2279" s="225"/>
      <c r="BFC2279" s="225"/>
      <c r="BFD2279" s="225"/>
      <c r="BFE2279" s="225"/>
      <c r="BFF2279" s="225"/>
      <c r="BFG2279" s="225"/>
      <c r="BFH2279" s="225"/>
      <c r="BFI2279" s="225"/>
      <c r="BFJ2279" s="225"/>
      <c r="BFK2279" s="225"/>
      <c r="BFL2279" s="225"/>
      <c r="BFM2279" s="225"/>
      <c r="BFN2279" s="225"/>
      <c r="BFO2279" s="225"/>
      <c r="BFP2279" s="225"/>
      <c r="BFQ2279" s="225"/>
      <c r="BFR2279" s="225"/>
      <c r="BFS2279" s="225"/>
      <c r="BFT2279" s="225"/>
      <c r="BFU2279" s="225"/>
      <c r="BFV2279" s="225"/>
      <c r="BFW2279" s="225"/>
      <c r="BFX2279" s="225"/>
      <c r="BFY2279" s="225"/>
      <c r="BFZ2279" s="225"/>
      <c r="BGA2279" s="225"/>
      <c r="BGB2279" s="225"/>
      <c r="BGC2279" s="225"/>
      <c r="BGD2279" s="225"/>
      <c r="BGE2279" s="225"/>
      <c r="BGF2279" s="225"/>
      <c r="BGG2279" s="225"/>
      <c r="BGH2279" s="225"/>
      <c r="BGI2279" s="225"/>
      <c r="BGJ2279" s="225"/>
      <c r="BGK2279" s="225"/>
      <c r="BGL2279" s="225"/>
      <c r="BGM2279" s="225"/>
      <c r="BGN2279" s="225"/>
      <c r="BGO2279" s="225"/>
      <c r="BGP2279" s="225"/>
      <c r="BGQ2279" s="225"/>
      <c r="BGR2279" s="225"/>
      <c r="BGS2279" s="225"/>
      <c r="BGT2279" s="225"/>
      <c r="BGU2279" s="225"/>
      <c r="BGV2279" s="225"/>
      <c r="BGW2279" s="225"/>
      <c r="BGX2279" s="225"/>
      <c r="BGY2279" s="225"/>
      <c r="BGZ2279" s="225"/>
      <c r="BHA2279" s="225"/>
      <c r="BHB2279" s="225"/>
      <c r="BHC2279" s="225"/>
      <c r="BHD2279" s="225"/>
      <c r="BHE2279" s="225"/>
      <c r="BHF2279" s="225"/>
      <c r="BHG2279" s="225"/>
      <c r="BHH2279" s="225"/>
      <c r="BHI2279" s="225"/>
      <c r="BHJ2279" s="225"/>
      <c r="BHK2279" s="225"/>
      <c r="BHL2279" s="225"/>
      <c r="BHM2279" s="225"/>
      <c r="BHN2279" s="225"/>
      <c r="BHO2279" s="225"/>
      <c r="BHP2279" s="225"/>
      <c r="BHQ2279" s="225"/>
      <c r="BHR2279" s="225"/>
      <c r="BHS2279" s="225"/>
      <c r="BHT2279" s="225"/>
      <c r="BHU2279" s="225"/>
      <c r="BHV2279" s="225"/>
      <c r="BHW2279" s="225"/>
      <c r="BHX2279" s="225"/>
      <c r="BHY2279" s="225"/>
      <c r="BHZ2279" s="225"/>
      <c r="BIA2279" s="225"/>
      <c r="BIB2279" s="225"/>
      <c r="BIC2279" s="225"/>
      <c r="BID2279" s="225"/>
      <c r="BIE2279" s="225"/>
      <c r="BIF2279" s="225"/>
      <c r="BIG2279" s="225"/>
      <c r="BIH2279" s="225"/>
      <c r="BII2279" s="225"/>
      <c r="BIJ2279" s="225"/>
      <c r="BIK2279" s="225"/>
      <c r="BIL2279" s="225"/>
      <c r="BIM2279" s="225"/>
      <c r="BIN2279" s="225"/>
      <c r="BIO2279" s="225"/>
      <c r="BIP2279" s="225"/>
      <c r="BIQ2279" s="225"/>
      <c r="BIR2279" s="225"/>
      <c r="BIS2279" s="225"/>
      <c r="BIT2279" s="225"/>
      <c r="BIU2279" s="225"/>
      <c r="BIV2279" s="225"/>
      <c r="BIW2279" s="225"/>
      <c r="BIX2279" s="225"/>
      <c r="BIY2279" s="225"/>
      <c r="BIZ2279" s="225"/>
      <c r="BJA2279" s="225"/>
      <c r="BJB2279" s="225"/>
      <c r="BJC2279" s="225"/>
      <c r="BJD2279" s="225"/>
      <c r="BJE2279" s="225"/>
      <c r="BJF2279" s="225"/>
      <c r="BJG2279" s="225"/>
      <c r="BJH2279" s="225"/>
      <c r="BJI2279" s="225"/>
      <c r="BJJ2279" s="225"/>
      <c r="BJK2279" s="225"/>
      <c r="BJL2279" s="225"/>
      <c r="BJM2279" s="225"/>
      <c r="BJN2279" s="225"/>
      <c r="BJO2279" s="225"/>
      <c r="BJP2279" s="225"/>
      <c r="BJQ2279" s="225"/>
      <c r="BJR2279" s="225"/>
      <c r="BJS2279" s="225"/>
      <c r="BJT2279" s="225"/>
      <c r="BJU2279" s="225"/>
      <c r="BJV2279" s="225"/>
      <c r="BJW2279" s="225"/>
      <c r="BJX2279" s="225"/>
      <c r="BJY2279" s="225"/>
      <c r="BJZ2279" s="225"/>
      <c r="BKA2279" s="225"/>
      <c r="BKB2279" s="225"/>
      <c r="BKC2279" s="225"/>
      <c r="BKD2279" s="225"/>
      <c r="BKE2279" s="225"/>
      <c r="BKF2279" s="225"/>
      <c r="BKG2279" s="225"/>
      <c r="BKH2279" s="225"/>
      <c r="BKI2279" s="225"/>
      <c r="BKJ2279" s="225"/>
      <c r="BKK2279" s="225"/>
      <c r="BKL2279" s="225"/>
      <c r="BKM2279" s="225"/>
      <c r="BKN2279" s="225"/>
      <c r="BKO2279" s="225"/>
      <c r="BKP2279" s="225"/>
      <c r="BKQ2279" s="225"/>
      <c r="BKR2279" s="225"/>
      <c r="BKS2279" s="225"/>
      <c r="BKT2279" s="225"/>
      <c r="BKU2279" s="225"/>
      <c r="BKV2279" s="225"/>
      <c r="BKW2279" s="225"/>
      <c r="BKX2279" s="225"/>
      <c r="BKY2279" s="225"/>
      <c r="BKZ2279" s="225"/>
      <c r="BLA2279" s="225"/>
      <c r="BLB2279" s="225"/>
      <c r="BLC2279" s="225"/>
      <c r="BLD2279" s="225"/>
      <c r="BLE2279" s="225"/>
      <c r="BLF2279" s="225"/>
      <c r="BLG2279" s="225"/>
      <c r="BLH2279" s="225"/>
      <c r="BLI2279" s="225"/>
      <c r="BLJ2279" s="225"/>
      <c r="BLK2279" s="225"/>
      <c r="BLL2279" s="225"/>
      <c r="BLM2279" s="225"/>
      <c r="BLN2279" s="225"/>
      <c r="BLO2279" s="225"/>
      <c r="BLP2279" s="225"/>
      <c r="BLQ2279" s="225"/>
      <c r="BLR2279" s="225"/>
      <c r="BLS2279" s="225"/>
      <c r="BLT2279" s="225"/>
      <c r="BLU2279" s="225"/>
      <c r="BLV2279" s="225"/>
      <c r="BLW2279" s="225"/>
      <c r="BLX2279" s="225"/>
      <c r="BLY2279" s="225"/>
      <c r="BLZ2279" s="225"/>
      <c r="BMA2279" s="225"/>
      <c r="BMB2279" s="225"/>
      <c r="BMC2279" s="225"/>
      <c r="BMD2279" s="225"/>
      <c r="BME2279" s="225"/>
      <c r="BMF2279" s="225"/>
      <c r="BMG2279" s="225"/>
      <c r="BMH2279" s="225"/>
      <c r="BMI2279" s="225"/>
      <c r="BMJ2279" s="225"/>
      <c r="BMK2279" s="225"/>
      <c r="BML2279" s="225"/>
      <c r="BMM2279" s="225"/>
      <c r="BMN2279" s="225"/>
      <c r="BMO2279" s="225"/>
      <c r="BMP2279" s="225"/>
      <c r="BMQ2279" s="225"/>
      <c r="BMR2279" s="225"/>
      <c r="BMS2279" s="225"/>
      <c r="BMT2279" s="225"/>
      <c r="BMU2279" s="225"/>
      <c r="BMV2279" s="225"/>
      <c r="BMW2279" s="225"/>
      <c r="BMX2279" s="225"/>
      <c r="BMY2279" s="225"/>
      <c r="BMZ2279" s="225"/>
      <c r="BNA2279" s="225"/>
      <c r="BNB2279" s="225"/>
      <c r="BNC2279" s="225"/>
      <c r="BND2279" s="225"/>
      <c r="BNE2279" s="225"/>
      <c r="BNF2279" s="225"/>
      <c r="BNG2279" s="225"/>
      <c r="BNH2279" s="225"/>
      <c r="BNI2279" s="225"/>
      <c r="BNJ2279" s="225"/>
      <c r="BNK2279" s="225"/>
      <c r="BNL2279" s="225"/>
      <c r="BNM2279" s="225"/>
      <c r="BNN2279" s="225"/>
      <c r="BNO2279" s="225"/>
      <c r="BNP2279" s="225"/>
      <c r="BNQ2279" s="225"/>
      <c r="BNR2279" s="225"/>
      <c r="BNS2279" s="225"/>
      <c r="BNT2279" s="225"/>
      <c r="BNU2279" s="225"/>
      <c r="BNV2279" s="225"/>
      <c r="BNW2279" s="225"/>
      <c r="BNX2279" s="225"/>
      <c r="BNY2279" s="225"/>
      <c r="BNZ2279" s="225"/>
      <c r="BOA2279" s="225"/>
      <c r="BOB2279" s="225"/>
      <c r="BOC2279" s="225"/>
      <c r="BOD2279" s="225"/>
      <c r="BOE2279" s="225"/>
      <c r="BOF2279" s="225"/>
      <c r="BOG2279" s="225"/>
      <c r="BOH2279" s="225"/>
      <c r="BOI2279" s="225"/>
      <c r="BOJ2279" s="225"/>
      <c r="BOK2279" s="225"/>
      <c r="BOL2279" s="225"/>
      <c r="BOM2279" s="225"/>
      <c r="BON2279" s="225"/>
      <c r="BOO2279" s="225"/>
      <c r="BOP2279" s="225"/>
      <c r="BOQ2279" s="225"/>
      <c r="BOR2279" s="225"/>
      <c r="BOS2279" s="225"/>
      <c r="BOT2279" s="225"/>
      <c r="BOU2279" s="225"/>
      <c r="BOV2279" s="225"/>
      <c r="BOW2279" s="225"/>
      <c r="BOX2279" s="225"/>
      <c r="BOY2279" s="225"/>
      <c r="BOZ2279" s="225"/>
      <c r="BPA2279" s="225"/>
      <c r="BPB2279" s="225"/>
      <c r="BPC2279" s="225"/>
      <c r="BPD2279" s="225"/>
      <c r="BPE2279" s="225"/>
      <c r="BPF2279" s="225"/>
      <c r="BPG2279" s="225"/>
      <c r="BPH2279" s="225"/>
      <c r="BPI2279" s="225"/>
      <c r="BPJ2279" s="225"/>
      <c r="BPK2279" s="225"/>
      <c r="BPL2279" s="225"/>
      <c r="BPM2279" s="225"/>
      <c r="BPN2279" s="225"/>
      <c r="BPO2279" s="225"/>
      <c r="BPP2279" s="225"/>
      <c r="BPQ2279" s="225"/>
      <c r="BPR2279" s="225"/>
      <c r="BPS2279" s="225"/>
      <c r="BPT2279" s="225"/>
      <c r="BPU2279" s="225"/>
      <c r="BPV2279" s="225"/>
      <c r="BPW2279" s="225"/>
      <c r="BPX2279" s="225"/>
      <c r="BPY2279" s="225"/>
      <c r="BPZ2279" s="225"/>
      <c r="BQA2279" s="225"/>
      <c r="BQB2279" s="225"/>
      <c r="BQC2279" s="225"/>
      <c r="BQD2279" s="225"/>
      <c r="BQE2279" s="225"/>
      <c r="BQF2279" s="225"/>
      <c r="BQG2279" s="225"/>
      <c r="BQH2279" s="225"/>
      <c r="BQI2279" s="225"/>
      <c r="BQJ2279" s="225"/>
      <c r="BQK2279" s="225"/>
      <c r="BQL2279" s="225"/>
      <c r="BQM2279" s="225"/>
      <c r="BQN2279" s="225"/>
      <c r="BQO2279" s="225"/>
      <c r="BQP2279" s="225"/>
      <c r="BQQ2279" s="225"/>
      <c r="BQR2279" s="225"/>
      <c r="BQS2279" s="225"/>
      <c r="BQT2279" s="225"/>
      <c r="BQU2279" s="225"/>
      <c r="BQV2279" s="225"/>
      <c r="BQW2279" s="225"/>
      <c r="BQX2279" s="225"/>
      <c r="BQY2279" s="225"/>
      <c r="BQZ2279" s="225"/>
      <c r="BRA2279" s="225"/>
      <c r="BRB2279" s="225"/>
      <c r="BRC2279" s="225"/>
      <c r="BRD2279" s="225"/>
      <c r="BRE2279" s="225"/>
      <c r="BRF2279" s="225"/>
      <c r="BRG2279" s="225"/>
      <c r="BRH2279" s="225"/>
      <c r="BRI2279" s="225"/>
      <c r="BRJ2279" s="225"/>
      <c r="BRK2279" s="225"/>
      <c r="BRL2279" s="225"/>
      <c r="BRM2279" s="225"/>
      <c r="BRN2279" s="225"/>
      <c r="BRO2279" s="225"/>
      <c r="BRP2279" s="225"/>
      <c r="BRQ2279" s="225"/>
      <c r="BRR2279" s="225"/>
      <c r="BRS2279" s="225"/>
      <c r="BRT2279" s="225"/>
      <c r="BRU2279" s="225"/>
      <c r="BRV2279" s="225"/>
      <c r="BRW2279" s="225"/>
      <c r="BRX2279" s="225"/>
      <c r="BRY2279" s="225"/>
      <c r="BRZ2279" s="225"/>
      <c r="BSA2279" s="225"/>
      <c r="BSB2279" s="225"/>
      <c r="BSC2279" s="225"/>
      <c r="BSD2279" s="225"/>
      <c r="BSE2279" s="225"/>
      <c r="BSF2279" s="225"/>
      <c r="BSG2279" s="225"/>
      <c r="BSH2279" s="225"/>
      <c r="BSI2279" s="225"/>
      <c r="BSJ2279" s="225"/>
      <c r="BSK2279" s="225"/>
      <c r="BSL2279" s="225"/>
      <c r="BSM2279" s="225"/>
      <c r="BSN2279" s="225"/>
      <c r="BSO2279" s="225"/>
      <c r="BSP2279" s="225"/>
      <c r="BSQ2279" s="225"/>
      <c r="BSR2279" s="225"/>
      <c r="BSS2279" s="225"/>
      <c r="BST2279" s="225"/>
      <c r="BSU2279" s="225"/>
      <c r="BSV2279" s="225"/>
      <c r="BSW2279" s="225"/>
      <c r="BSX2279" s="225"/>
      <c r="BSY2279" s="225"/>
      <c r="BSZ2279" s="225"/>
      <c r="BTA2279" s="225"/>
      <c r="BTB2279" s="225"/>
      <c r="BTC2279" s="225"/>
      <c r="BTD2279" s="225"/>
      <c r="BTE2279" s="225"/>
      <c r="BTF2279" s="225"/>
      <c r="BTG2279" s="225"/>
      <c r="BTH2279" s="225"/>
      <c r="BTI2279" s="225"/>
      <c r="BTJ2279" s="225"/>
      <c r="BTK2279" s="225"/>
      <c r="BTL2279" s="225"/>
      <c r="BTM2279" s="225"/>
      <c r="BTN2279" s="225"/>
      <c r="BTO2279" s="225"/>
      <c r="BTP2279" s="225"/>
      <c r="BTQ2279" s="225"/>
      <c r="BTR2279" s="225"/>
      <c r="BTS2279" s="225"/>
      <c r="BTT2279" s="225"/>
      <c r="BTU2279" s="225"/>
      <c r="BTV2279" s="225"/>
      <c r="BTW2279" s="225"/>
      <c r="BTX2279" s="225"/>
      <c r="BTY2279" s="225"/>
      <c r="BTZ2279" s="225"/>
      <c r="BUA2279" s="225"/>
      <c r="BUB2279" s="225"/>
      <c r="BUC2279" s="225"/>
      <c r="BUD2279" s="225"/>
      <c r="BUE2279" s="225"/>
      <c r="BUF2279" s="225"/>
      <c r="BUG2279" s="225"/>
      <c r="BUH2279" s="225"/>
      <c r="BUI2279" s="225"/>
      <c r="BUJ2279" s="225"/>
      <c r="BUK2279" s="225"/>
      <c r="BUL2279" s="225"/>
      <c r="BUM2279" s="225"/>
      <c r="BUN2279" s="225"/>
      <c r="BUO2279" s="225"/>
      <c r="BUP2279" s="225"/>
      <c r="BUQ2279" s="225"/>
      <c r="BUR2279" s="225"/>
      <c r="BUS2279" s="225"/>
      <c r="BUT2279" s="225"/>
      <c r="BUU2279" s="225"/>
      <c r="BUV2279" s="225"/>
      <c r="BUW2279" s="225"/>
      <c r="BUX2279" s="225"/>
      <c r="BUY2279" s="225"/>
      <c r="BUZ2279" s="225"/>
      <c r="BVA2279" s="225"/>
      <c r="BVB2279" s="225"/>
      <c r="BVC2279" s="225"/>
      <c r="BVD2279" s="225"/>
      <c r="BVE2279" s="225"/>
      <c r="BVF2279" s="225"/>
      <c r="BVG2279" s="225"/>
      <c r="BVH2279" s="225"/>
      <c r="BVI2279" s="225"/>
      <c r="BVJ2279" s="225"/>
      <c r="BVK2279" s="225"/>
      <c r="BVL2279" s="225"/>
      <c r="BVM2279" s="225"/>
      <c r="BVN2279" s="225"/>
      <c r="BVO2279" s="225"/>
      <c r="BVP2279" s="225"/>
      <c r="BVQ2279" s="225"/>
      <c r="BVR2279" s="225"/>
      <c r="BVS2279" s="225"/>
      <c r="BVT2279" s="225"/>
      <c r="BVU2279" s="225"/>
      <c r="BVV2279" s="225"/>
      <c r="BVW2279" s="225"/>
      <c r="BVX2279" s="225"/>
      <c r="BVY2279" s="225"/>
      <c r="BVZ2279" s="225"/>
      <c r="BWA2279" s="225"/>
      <c r="BWB2279" s="225"/>
      <c r="BWC2279" s="225"/>
      <c r="BWD2279" s="225"/>
      <c r="BWE2279" s="225"/>
      <c r="BWF2279" s="225"/>
      <c r="BWG2279" s="225"/>
      <c r="BWH2279" s="225"/>
      <c r="BWI2279" s="225"/>
      <c r="BWJ2279" s="225"/>
      <c r="BWK2279" s="225"/>
      <c r="BWL2279" s="225"/>
      <c r="BWM2279" s="225"/>
      <c r="BWN2279" s="225"/>
      <c r="BWO2279" s="225"/>
      <c r="BWP2279" s="225"/>
      <c r="BWQ2279" s="225"/>
      <c r="BWR2279" s="225"/>
      <c r="BWS2279" s="225"/>
      <c r="BWT2279" s="225"/>
      <c r="BWU2279" s="225"/>
      <c r="BWV2279" s="225"/>
      <c r="BWW2279" s="225"/>
      <c r="BWX2279" s="225"/>
      <c r="BWY2279" s="225"/>
      <c r="BWZ2279" s="225"/>
      <c r="BXA2279" s="225"/>
      <c r="BXB2279" s="225"/>
      <c r="BXC2279" s="225"/>
      <c r="BXD2279" s="225"/>
      <c r="BXE2279" s="225"/>
      <c r="BXF2279" s="225"/>
      <c r="BXG2279" s="225"/>
      <c r="BXH2279" s="225"/>
      <c r="BXI2279" s="225"/>
      <c r="BXJ2279" s="225"/>
      <c r="BXK2279" s="225"/>
      <c r="BXL2279" s="225"/>
      <c r="BXM2279" s="225"/>
      <c r="BXN2279" s="225"/>
      <c r="BXO2279" s="225"/>
      <c r="BXP2279" s="225"/>
      <c r="BXQ2279" s="225"/>
      <c r="BXR2279" s="225"/>
      <c r="BXS2279" s="225"/>
      <c r="BXT2279" s="225"/>
      <c r="BXU2279" s="225"/>
      <c r="BXV2279" s="225"/>
      <c r="BXW2279" s="225"/>
      <c r="BXX2279" s="225"/>
      <c r="BXY2279" s="225"/>
      <c r="BXZ2279" s="225"/>
      <c r="BYA2279" s="225"/>
      <c r="BYB2279" s="225"/>
      <c r="BYC2279" s="225"/>
      <c r="BYD2279" s="225"/>
      <c r="BYE2279" s="225"/>
      <c r="BYF2279" s="225"/>
      <c r="BYG2279" s="225"/>
      <c r="BYH2279" s="225"/>
      <c r="BYI2279" s="225"/>
      <c r="BYJ2279" s="225"/>
      <c r="BYK2279" s="225"/>
      <c r="BYL2279" s="225"/>
      <c r="BYM2279" s="225"/>
      <c r="BYN2279" s="225"/>
      <c r="BYO2279" s="225"/>
      <c r="BYP2279" s="225"/>
      <c r="BYQ2279" s="225"/>
      <c r="BYR2279" s="225"/>
      <c r="BYS2279" s="225"/>
      <c r="BYT2279" s="225"/>
      <c r="BYU2279" s="225"/>
      <c r="BYV2279" s="225"/>
      <c r="BYW2279" s="225"/>
      <c r="BYX2279" s="225"/>
      <c r="BYY2279" s="225"/>
      <c r="BYZ2279" s="225"/>
      <c r="BZA2279" s="225"/>
      <c r="BZB2279" s="225"/>
      <c r="BZC2279" s="225"/>
      <c r="BZD2279" s="225"/>
      <c r="BZE2279" s="225"/>
      <c r="BZF2279" s="225"/>
      <c r="BZG2279" s="225"/>
      <c r="BZH2279" s="225"/>
      <c r="BZI2279" s="225"/>
      <c r="BZJ2279" s="225"/>
      <c r="BZK2279" s="225"/>
      <c r="BZL2279" s="225"/>
      <c r="BZM2279" s="225"/>
      <c r="BZN2279" s="225"/>
      <c r="BZO2279" s="225"/>
      <c r="BZP2279" s="225"/>
      <c r="BZQ2279" s="225"/>
      <c r="BZR2279" s="225"/>
      <c r="BZS2279" s="225"/>
      <c r="BZT2279" s="225"/>
      <c r="BZU2279" s="225"/>
      <c r="BZV2279" s="225"/>
      <c r="BZW2279" s="225"/>
      <c r="BZX2279" s="225"/>
      <c r="BZY2279" s="225"/>
      <c r="BZZ2279" s="225"/>
      <c r="CAA2279" s="225"/>
      <c r="CAB2279" s="225"/>
      <c r="CAC2279" s="225"/>
      <c r="CAD2279" s="225"/>
      <c r="CAE2279" s="225"/>
      <c r="CAF2279" s="225"/>
      <c r="CAG2279" s="225"/>
      <c r="CAH2279" s="225"/>
      <c r="CAI2279" s="225"/>
      <c r="CAJ2279" s="225"/>
      <c r="CAK2279" s="225"/>
      <c r="CAL2279" s="225"/>
      <c r="CAM2279" s="225"/>
      <c r="CAN2279" s="225"/>
      <c r="CAO2279" s="225"/>
      <c r="CAP2279" s="225"/>
      <c r="CAQ2279" s="225"/>
      <c r="CAR2279" s="225"/>
      <c r="CAS2279" s="225"/>
      <c r="CAT2279" s="225"/>
      <c r="CAU2279" s="225"/>
      <c r="CAV2279" s="225"/>
      <c r="CAW2279" s="225"/>
      <c r="CAX2279" s="225"/>
      <c r="CAY2279" s="225"/>
      <c r="CAZ2279" s="225"/>
      <c r="CBA2279" s="225"/>
      <c r="CBB2279" s="225"/>
      <c r="CBC2279" s="225"/>
      <c r="CBD2279" s="225"/>
      <c r="CBE2279" s="225"/>
      <c r="CBF2279" s="225"/>
      <c r="CBG2279" s="225"/>
      <c r="CBH2279" s="225"/>
      <c r="CBI2279" s="225"/>
      <c r="CBJ2279" s="225"/>
      <c r="CBK2279" s="225"/>
      <c r="CBL2279" s="225"/>
      <c r="CBM2279" s="225"/>
      <c r="CBN2279" s="225"/>
      <c r="CBO2279" s="225"/>
      <c r="CBP2279" s="225"/>
      <c r="CBQ2279" s="225"/>
      <c r="CBR2279" s="225"/>
      <c r="CBS2279" s="225"/>
      <c r="CBT2279" s="225"/>
      <c r="CBU2279" s="225"/>
      <c r="CBV2279" s="225"/>
      <c r="CBW2279" s="225"/>
      <c r="CBX2279" s="225"/>
      <c r="CBY2279" s="225"/>
      <c r="CBZ2279" s="225"/>
      <c r="CCA2279" s="225"/>
      <c r="CCB2279" s="225"/>
      <c r="CCC2279" s="225"/>
      <c r="CCD2279" s="225"/>
      <c r="CCE2279" s="225"/>
      <c r="CCF2279" s="225"/>
      <c r="CCG2279" s="225"/>
      <c r="CCH2279" s="225"/>
      <c r="CCI2279" s="225"/>
      <c r="CCJ2279" s="225"/>
      <c r="CCK2279" s="225"/>
      <c r="CCL2279" s="225"/>
      <c r="CCM2279" s="225"/>
      <c r="CCN2279" s="225"/>
      <c r="CCO2279" s="225"/>
      <c r="CCP2279" s="225"/>
      <c r="CCQ2279" s="225"/>
      <c r="CCR2279" s="225"/>
      <c r="CCS2279" s="225"/>
      <c r="CCT2279" s="225"/>
      <c r="CCU2279" s="225"/>
      <c r="CCV2279" s="225"/>
      <c r="CCW2279" s="225"/>
      <c r="CCX2279" s="225"/>
      <c r="CCY2279" s="225"/>
      <c r="CCZ2279" s="225"/>
      <c r="CDA2279" s="225"/>
      <c r="CDB2279" s="225"/>
      <c r="CDC2279" s="225"/>
      <c r="CDD2279" s="225"/>
      <c r="CDE2279" s="225"/>
      <c r="CDF2279" s="225"/>
      <c r="CDG2279" s="225"/>
      <c r="CDH2279" s="225"/>
      <c r="CDI2279" s="225"/>
      <c r="CDJ2279" s="225"/>
      <c r="CDK2279" s="225"/>
      <c r="CDL2279" s="225"/>
      <c r="CDM2279" s="225"/>
      <c r="CDN2279" s="225"/>
      <c r="CDO2279" s="225"/>
      <c r="CDP2279" s="225"/>
      <c r="CDQ2279" s="225"/>
      <c r="CDR2279" s="225"/>
      <c r="CDS2279" s="225"/>
      <c r="CDT2279" s="225"/>
      <c r="CDU2279" s="225"/>
      <c r="CDV2279" s="225"/>
      <c r="CDW2279" s="225"/>
      <c r="CDX2279" s="225"/>
      <c r="CDY2279" s="225"/>
      <c r="CDZ2279" s="225"/>
      <c r="CEA2279" s="225"/>
      <c r="CEB2279" s="225"/>
      <c r="CEC2279" s="225"/>
      <c r="CED2279" s="225"/>
      <c r="CEE2279" s="225"/>
      <c r="CEF2279" s="225"/>
      <c r="CEG2279" s="225"/>
      <c r="CEH2279" s="225"/>
      <c r="CEI2279" s="225"/>
      <c r="CEJ2279" s="225"/>
      <c r="CEK2279" s="225"/>
      <c r="CEL2279" s="225"/>
      <c r="CEM2279" s="225"/>
      <c r="CEN2279" s="225"/>
      <c r="CEO2279" s="225"/>
      <c r="CEP2279" s="225"/>
      <c r="CEQ2279" s="225"/>
      <c r="CER2279" s="225"/>
      <c r="CES2279" s="225"/>
      <c r="CET2279" s="225"/>
      <c r="CEU2279" s="225"/>
      <c r="CEV2279" s="225"/>
      <c r="CEW2279" s="225"/>
      <c r="CEX2279" s="225"/>
      <c r="CEY2279" s="225"/>
      <c r="CEZ2279" s="225"/>
      <c r="CFA2279" s="225"/>
      <c r="CFB2279" s="225"/>
      <c r="CFC2279" s="225"/>
      <c r="CFD2279" s="225"/>
      <c r="CFE2279" s="225"/>
      <c r="CFF2279" s="225"/>
      <c r="CFG2279" s="225"/>
      <c r="CFH2279" s="225"/>
      <c r="CFI2279" s="225"/>
      <c r="CFJ2279" s="225"/>
      <c r="CFK2279" s="225"/>
      <c r="CFL2279" s="225"/>
      <c r="CFM2279" s="225"/>
      <c r="CFN2279" s="225"/>
      <c r="CFO2279" s="225"/>
      <c r="CFP2279" s="225"/>
      <c r="CFQ2279" s="225"/>
      <c r="CFR2279" s="225"/>
      <c r="CFS2279" s="225"/>
      <c r="CFT2279" s="225"/>
      <c r="CFU2279" s="225"/>
      <c r="CFV2279" s="225"/>
      <c r="CFW2279" s="225"/>
      <c r="CFX2279" s="225"/>
      <c r="CFY2279" s="225"/>
      <c r="CFZ2279" s="225"/>
      <c r="CGA2279" s="225"/>
      <c r="CGB2279" s="225"/>
      <c r="CGC2279" s="225"/>
      <c r="CGD2279" s="225"/>
      <c r="CGE2279" s="225"/>
      <c r="CGF2279" s="225"/>
      <c r="CGG2279" s="225"/>
      <c r="CGH2279" s="225"/>
      <c r="CGI2279" s="225"/>
      <c r="CGJ2279" s="225"/>
      <c r="CGK2279" s="225"/>
      <c r="CGL2279" s="225"/>
      <c r="CGM2279" s="225"/>
      <c r="CGN2279" s="225"/>
      <c r="CGO2279" s="225"/>
      <c r="CGP2279" s="225"/>
      <c r="CGQ2279" s="225"/>
      <c r="CGR2279" s="225"/>
      <c r="CGS2279" s="225"/>
      <c r="CGT2279" s="225"/>
      <c r="CGU2279" s="225"/>
      <c r="CGV2279" s="225"/>
      <c r="CGW2279" s="225"/>
      <c r="CGX2279" s="225"/>
      <c r="CGY2279" s="225"/>
      <c r="CGZ2279" s="225"/>
      <c r="CHA2279" s="225"/>
      <c r="CHB2279" s="225"/>
      <c r="CHC2279" s="225"/>
      <c r="CHD2279" s="225"/>
      <c r="CHE2279" s="225"/>
      <c r="CHF2279" s="225"/>
      <c r="CHG2279" s="225"/>
      <c r="CHH2279" s="225"/>
      <c r="CHI2279" s="225"/>
      <c r="CHJ2279" s="225"/>
      <c r="CHK2279" s="225"/>
      <c r="CHL2279" s="225"/>
      <c r="CHM2279" s="225"/>
      <c r="CHN2279" s="225"/>
      <c r="CHO2279" s="225"/>
      <c r="CHP2279" s="225"/>
      <c r="CHQ2279" s="225"/>
      <c r="CHR2279" s="225"/>
      <c r="CHS2279" s="225"/>
      <c r="CHT2279" s="225"/>
      <c r="CHU2279" s="225"/>
      <c r="CHV2279" s="225"/>
      <c r="CHW2279" s="225"/>
      <c r="CHX2279" s="225"/>
      <c r="CHY2279" s="225"/>
      <c r="CHZ2279" s="225"/>
      <c r="CIA2279" s="225"/>
      <c r="CIB2279" s="225"/>
      <c r="CIC2279" s="225"/>
      <c r="CID2279" s="225"/>
      <c r="CIE2279" s="225"/>
      <c r="CIF2279" s="225"/>
      <c r="CIG2279" s="225"/>
      <c r="CIH2279" s="225"/>
      <c r="CII2279" s="225"/>
      <c r="CIJ2279" s="225"/>
      <c r="CIK2279" s="225"/>
      <c r="CIL2279" s="225"/>
      <c r="CIM2279" s="225"/>
      <c r="CIN2279" s="225"/>
      <c r="CIO2279" s="225"/>
      <c r="CIP2279" s="225"/>
      <c r="CIQ2279" s="225"/>
      <c r="CIR2279" s="225"/>
      <c r="CIS2279" s="225"/>
      <c r="CIT2279" s="225"/>
      <c r="CIU2279" s="225"/>
      <c r="CIV2279" s="225"/>
      <c r="CIW2279" s="225"/>
      <c r="CIX2279" s="225"/>
      <c r="CIY2279" s="225"/>
      <c r="CIZ2279" s="225"/>
      <c r="CJA2279" s="225"/>
      <c r="CJB2279" s="225"/>
      <c r="CJC2279" s="225"/>
      <c r="CJD2279" s="225"/>
      <c r="CJE2279" s="225"/>
      <c r="CJF2279" s="225"/>
      <c r="CJG2279" s="225"/>
      <c r="CJH2279" s="225"/>
      <c r="CJI2279" s="225"/>
      <c r="CJJ2279" s="225"/>
      <c r="CJK2279" s="225"/>
      <c r="CJL2279" s="225"/>
      <c r="CJM2279" s="225"/>
      <c r="CJN2279" s="225"/>
      <c r="CJO2279" s="225"/>
      <c r="CJP2279" s="225"/>
      <c r="CJQ2279" s="225"/>
      <c r="CJR2279" s="225"/>
      <c r="CJS2279" s="225"/>
      <c r="CJT2279" s="225"/>
      <c r="CJU2279" s="225"/>
      <c r="CJV2279" s="225"/>
      <c r="CJW2279" s="225"/>
      <c r="CJX2279" s="225"/>
      <c r="CJY2279" s="225"/>
      <c r="CJZ2279" s="225"/>
      <c r="CKA2279" s="225"/>
      <c r="CKB2279" s="225"/>
      <c r="CKC2279" s="225"/>
      <c r="CKD2279" s="225"/>
      <c r="CKE2279" s="225"/>
      <c r="CKF2279" s="225"/>
      <c r="CKG2279" s="225"/>
      <c r="CKH2279" s="225"/>
      <c r="CKI2279" s="225"/>
      <c r="CKJ2279" s="225"/>
      <c r="CKK2279" s="225"/>
      <c r="CKL2279" s="225"/>
      <c r="CKM2279" s="225"/>
      <c r="CKN2279" s="225"/>
      <c r="CKO2279" s="225"/>
      <c r="CKP2279" s="225"/>
      <c r="CKQ2279" s="225"/>
      <c r="CKR2279" s="225"/>
      <c r="CKS2279" s="225"/>
      <c r="CKT2279" s="225"/>
      <c r="CKU2279" s="225"/>
      <c r="CKV2279" s="225"/>
      <c r="CKW2279" s="225"/>
      <c r="CKX2279" s="225"/>
      <c r="CKY2279" s="225"/>
      <c r="CKZ2279" s="225"/>
      <c r="CLA2279" s="225"/>
      <c r="CLB2279" s="225"/>
      <c r="CLC2279" s="225"/>
      <c r="CLD2279" s="225"/>
      <c r="CLE2279" s="225"/>
      <c r="CLF2279" s="225"/>
      <c r="CLG2279" s="225"/>
      <c r="CLH2279" s="225"/>
      <c r="CLI2279" s="225"/>
      <c r="CLJ2279" s="225"/>
      <c r="CLK2279" s="225"/>
      <c r="CLL2279" s="225"/>
      <c r="CLM2279" s="225"/>
      <c r="CLN2279" s="225"/>
      <c r="CLO2279" s="225"/>
      <c r="CLP2279" s="225"/>
      <c r="CLQ2279" s="225"/>
      <c r="CLR2279" s="225"/>
      <c r="CLS2279" s="225"/>
      <c r="CLT2279" s="225"/>
      <c r="CLU2279" s="225"/>
      <c r="CLV2279" s="225"/>
      <c r="CLW2279" s="225"/>
      <c r="CLX2279" s="225"/>
      <c r="CLY2279" s="225"/>
      <c r="CLZ2279" s="225"/>
      <c r="CMA2279" s="225"/>
      <c r="CMB2279" s="225"/>
      <c r="CMC2279" s="225"/>
      <c r="CMD2279" s="225"/>
      <c r="CME2279" s="225"/>
      <c r="CMF2279" s="225"/>
      <c r="CMG2279" s="225"/>
      <c r="CMH2279" s="225"/>
      <c r="CMI2279" s="225"/>
      <c r="CMJ2279" s="225"/>
      <c r="CMK2279" s="225"/>
      <c r="CML2279" s="225"/>
      <c r="CMM2279" s="225"/>
      <c r="CMN2279" s="225"/>
      <c r="CMO2279" s="225"/>
      <c r="CMP2279" s="225"/>
      <c r="CMQ2279" s="225"/>
      <c r="CMR2279" s="225"/>
      <c r="CMS2279" s="225"/>
      <c r="CMT2279" s="225"/>
      <c r="CMU2279" s="225"/>
      <c r="CMV2279" s="225"/>
      <c r="CMW2279" s="225"/>
      <c r="CMX2279" s="225"/>
      <c r="CMY2279" s="225"/>
      <c r="CMZ2279" s="225"/>
      <c r="CNA2279" s="225"/>
      <c r="CNB2279" s="225"/>
      <c r="CNC2279" s="225"/>
      <c r="CND2279" s="225"/>
      <c r="CNE2279" s="225"/>
      <c r="CNF2279" s="225"/>
      <c r="CNG2279" s="225"/>
      <c r="CNH2279" s="225"/>
      <c r="CNI2279" s="225"/>
      <c r="CNJ2279" s="225"/>
      <c r="CNK2279" s="225"/>
      <c r="CNL2279" s="225"/>
      <c r="CNM2279" s="225"/>
      <c r="CNN2279" s="225"/>
      <c r="CNO2279" s="225"/>
      <c r="CNP2279" s="225"/>
      <c r="CNQ2279" s="225"/>
      <c r="CNR2279" s="225"/>
      <c r="CNS2279" s="225"/>
      <c r="CNT2279" s="225"/>
      <c r="CNU2279" s="225"/>
      <c r="CNV2279" s="225"/>
      <c r="CNW2279" s="225"/>
      <c r="CNX2279" s="225"/>
      <c r="CNY2279" s="225"/>
      <c r="CNZ2279" s="225"/>
      <c r="COA2279" s="225"/>
      <c r="COB2279" s="225"/>
      <c r="COC2279" s="225"/>
      <c r="COD2279" s="225"/>
      <c r="COE2279" s="225"/>
      <c r="COF2279" s="225"/>
      <c r="COG2279" s="225"/>
      <c r="COH2279" s="225"/>
      <c r="COI2279" s="225"/>
      <c r="COJ2279" s="225"/>
      <c r="COK2279" s="225"/>
      <c r="COL2279" s="225"/>
      <c r="COM2279" s="225"/>
      <c r="CON2279" s="225"/>
      <c r="COO2279" s="225"/>
      <c r="COP2279" s="225"/>
      <c r="COQ2279" s="225"/>
      <c r="COR2279" s="225"/>
      <c r="COS2279" s="225"/>
      <c r="COT2279" s="225"/>
      <c r="COU2279" s="225"/>
      <c r="COV2279" s="225"/>
      <c r="COW2279" s="225"/>
      <c r="COX2279" s="225"/>
      <c r="COY2279" s="225"/>
      <c r="COZ2279" s="225"/>
      <c r="CPA2279" s="225"/>
      <c r="CPB2279" s="225"/>
      <c r="CPC2279" s="225"/>
      <c r="CPD2279" s="225"/>
      <c r="CPE2279" s="225"/>
      <c r="CPF2279" s="225"/>
      <c r="CPG2279" s="225"/>
      <c r="CPH2279" s="225"/>
      <c r="CPI2279" s="225"/>
      <c r="CPJ2279" s="225"/>
      <c r="CPK2279" s="225"/>
      <c r="CPL2279" s="225"/>
      <c r="CPM2279" s="225"/>
      <c r="CPN2279" s="225"/>
      <c r="CPO2279" s="225"/>
      <c r="CPP2279" s="225"/>
      <c r="CPQ2279" s="225"/>
      <c r="CPR2279" s="225"/>
      <c r="CPS2279" s="225"/>
      <c r="CPT2279" s="225"/>
      <c r="CPU2279" s="225"/>
      <c r="CPV2279" s="225"/>
      <c r="CPW2279" s="225"/>
      <c r="CPX2279" s="225"/>
      <c r="CPY2279" s="225"/>
      <c r="CPZ2279" s="225"/>
      <c r="CQA2279" s="225"/>
      <c r="CQB2279" s="225"/>
      <c r="CQC2279" s="225"/>
      <c r="CQD2279" s="225"/>
      <c r="CQE2279" s="225"/>
      <c r="CQF2279" s="225"/>
      <c r="CQG2279" s="225"/>
      <c r="CQH2279" s="225"/>
      <c r="CQI2279" s="225"/>
      <c r="CQJ2279" s="225"/>
      <c r="CQK2279" s="225"/>
      <c r="CQL2279" s="225"/>
      <c r="CQM2279" s="225"/>
      <c r="CQN2279" s="225"/>
      <c r="CQO2279" s="225"/>
      <c r="CQP2279" s="225"/>
      <c r="CQQ2279" s="225"/>
      <c r="CQR2279" s="225"/>
      <c r="CQS2279" s="225"/>
      <c r="CQT2279" s="225"/>
      <c r="CQU2279" s="225"/>
      <c r="CQV2279" s="225"/>
      <c r="CQW2279" s="225"/>
      <c r="CQX2279" s="225"/>
      <c r="CQY2279" s="225"/>
      <c r="CQZ2279" s="225"/>
      <c r="CRA2279" s="225"/>
      <c r="CRB2279" s="225"/>
      <c r="CRC2279" s="225"/>
      <c r="CRD2279" s="225"/>
      <c r="CRE2279" s="225"/>
      <c r="CRF2279" s="225"/>
      <c r="CRG2279" s="225"/>
      <c r="CRH2279" s="225"/>
      <c r="CRI2279" s="225"/>
      <c r="CRJ2279" s="225"/>
      <c r="CRK2279" s="225"/>
      <c r="CRL2279" s="225"/>
      <c r="CRM2279" s="225"/>
      <c r="CRN2279" s="225"/>
      <c r="CRO2279" s="225"/>
      <c r="CRP2279" s="225"/>
      <c r="CRQ2279" s="225"/>
      <c r="CRR2279" s="225"/>
      <c r="CRS2279" s="225"/>
      <c r="CRT2279" s="225"/>
      <c r="CRU2279" s="225"/>
      <c r="CRV2279" s="225"/>
      <c r="CRW2279" s="225"/>
      <c r="CRX2279" s="225"/>
      <c r="CRY2279" s="225"/>
      <c r="CRZ2279" s="225"/>
      <c r="CSA2279" s="225"/>
      <c r="CSB2279" s="225"/>
      <c r="CSC2279" s="225"/>
      <c r="CSD2279" s="225"/>
      <c r="CSE2279" s="225"/>
      <c r="CSF2279" s="225"/>
      <c r="CSG2279" s="225"/>
      <c r="CSH2279" s="225"/>
      <c r="CSI2279" s="225"/>
      <c r="CSJ2279" s="225"/>
      <c r="CSK2279" s="225"/>
      <c r="CSL2279" s="225"/>
      <c r="CSM2279" s="225"/>
      <c r="CSN2279" s="225"/>
      <c r="CSO2279" s="225"/>
      <c r="CSP2279" s="225"/>
      <c r="CSQ2279" s="225"/>
      <c r="CSR2279" s="225"/>
      <c r="CSS2279" s="225"/>
      <c r="CST2279" s="225"/>
      <c r="CSU2279" s="225"/>
      <c r="CSV2279" s="225"/>
      <c r="CSW2279" s="225"/>
      <c r="CSX2279" s="225"/>
      <c r="CSY2279" s="225"/>
      <c r="CSZ2279" s="225"/>
      <c r="CTA2279" s="225"/>
      <c r="CTB2279" s="225"/>
      <c r="CTC2279" s="225"/>
      <c r="CTD2279" s="225"/>
      <c r="CTE2279" s="225"/>
      <c r="CTF2279" s="225"/>
      <c r="CTG2279" s="225"/>
      <c r="CTH2279" s="225"/>
      <c r="CTI2279" s="225"/>
      <c r="CTJ2279" s="225"/>
      <c r="CTK2279" s="225"/>
      <c r="CTL2279" s="225"/>
      <c r="CTM2279" s="225"/>
      <c r="CTN2279" s="225"/>
      <c r="CTO2279" s="225"/>
      <c r="CTP2279" s="225"/>
      <c r="CTQ2279" s="225"/>
      <c r="CTR2279" s="225"/>
      <c r="CTS2279" s="225"/>
      <c r="CTT2279" s="225"/>
      <c r="CTU2279" s="225"/>
      <c r="CTV2279" s="225"/>
      <c r="CTW2279" s="225"/>
      <c r="CTX2279" s="225"/>
      <c r="CTY2279" s="225"/>
      <c r="CTZ2279" s="225"/>
      <c r="CUA2279" s="225"/>
      <c r="CUB2279" s="225"/>
      <c r="CUC2279" s="225"/>
      <c r="CUD2279" s="225"/>
      <c r="CUE2279" s="225"/>
      <c r="CUF2279" s="225"/>
      <c r="CUG2279" s="225"/>
      <c r="CUH2279" s="225"/>
      <c r="CUI2279" s="225"/>
      <c r="CUJ2279" s="225"/>
      <c r="CUK2279" s="225"/>
      <c r="CUL2279" s="225"/>
      <c r="CUM2279" s="225"/>
      <c r="CUN2279" s="225"/>
      <c r="CUO2279" s="225"/>
      <c r="CUP2279" s="225"/>
      <c r="CUQ2279" s="225"/>
      <c r="CUR2279" s="225"/>
      <c r="CUS2279" s="225"/>
      <c r="CUT2279" s="225"/>
      <c r="CUU2279" s="225"/>
      <c r="CUV2279" s="225"/>
      <c r="CUW2279" s="225"/>
      <c r="CUX2279" s="225"/>
      <c r="CUY2279" s="225"/>
      <c r="CUZ2279" s="225"/>
      <c r="CVA2279" s="225"/>
      <c r="CVB2279" s="225"/>
      <c r="CVC2279" s="225"/>
      <c r="CVD2279" s="225"/>
      <c r="CVE2279" s="225"/>
      <c r="CVF2279" s="225"/>
      <c r="CVG2279" s="225"/>
      <c r="CVH2279" s="225"/>
      <c r="CVI2279" s="225"/>
      <c r="CVJ2279" s="225"/>
      <c r="CVK2279" s="225"/>
      <c r="CVL2279" s="225"/>
      <c r="CVM2279" s="225"/>
      <c r="CVN2279" s="225"/>
      <c r="CVO2279" s="225"/>
      <c r="CVP2279" s="225"/>
      <c r="CVQ2279" s="225"/>
      <c r="CVR2279" s="225"/>
      <c r="CVS2279" s="225"/>
      <c r="CVT2279" s="225"/>
      <c r="CVU2279" s="225"/>
      <c r="CVV2279" s="225"/>
      <c r="CVW2279" s="225"/>
      <c r="CVX2279" s="225"/>
      <c r="CVY2279" s="225"/>
      <c r="CVZ2279" s="225"/>
      <c r="CWA2279" s="225"/>
      <c r="CWB2279" s="225"/>
      <c r="CWC2279" s="225"/>
      <c r="CWD2279" s="225"/>
      <c r="CWE2279" s="225"/>
      <c r="CWF2279" s="225"/>
      <c r="CWG2279" s="225"/>
      <c r="CWH2279" s="225"/>
      <c r="CWI2279" s="225"/>
      <c r="CWJ2279" s="225"/>
      <c r="CWK2279" s="225"/>
      <c r="CWL2279" s="225"/>
      <c r="CWM2279" s="225"/>
      <c r="CWN2279" s="225"/>
      <c r="CWO2279" s="225"/>
      <c r="CWP2279" s="225"/>
      <c r="CWQ2279" s="225"/>
      <c r="CWR2279" s="225"/>
      <c r="CWS2279" s="225"/>
      <c r="CWT2279" s="225"/>
      <c r="CWU2279" s="225"/>
      <c r="CWV2279" s="225"/>
      <c r="CWW2279" s="225"/>
      <c r="CWX2279" s="225"/>
      <c r="CWY2279" s="225"/>
      <c r="CWZ2279" s="225"/>
      <c r="CXA2279" s="225"/>
      <c r="CXB2279" s="225"/>
      <c r="CXC2279" s="225"/>
      <c r="CXD2279" s="225"/>
      <c r="CXE2279" s="225"/>
      <c r="CXF2279" s="225"/>
      <c r="CXG2279" s="225"/>
      <c r="CXH2279" s="225"/>
      <c r="CXI2279" s="225"/>
      <c r="CXJ2279" s="225"/>
      <c r="CXK2279" s="225"/>
      <c r="CXL2279" s="225"/>
      <c r="CXM2279" s="225"/>
      <c r="CXN2279" s="225"/>
      <c r="CXO2279" s="225"/>
      <c r="CXP2279" s="225"/>
      <c r="CXQ2279" s="225"/>
      <c r="CXR2279" s="225"/>
      <c r="CXS2279" s="225"/>
      <c r="CXT2279" s="225"/>
      <c r="CXU2279" s="225"/>
      <c r="CXV2279" s="225"/>
      <c r="CXW2279" s="225"/>
      <c r="CXX2279" s="225"/>
      <c r="CXY2279" s="225"/>
      <c r="CXZ2279" s="225"/>
      <c r="CYA2279" s="225"/>
      <c r="CYB2279" s="225"/>
      <c r="CYC2279" s="225"/>
      <c r="CYD2279" s="225"/>
      <c r="CYE2279" s="225"/>
      <c r="CYF2279" s="225"/>
      <c r="CYG2279" s="225"/>
      <c r="CYH2279" s="225"/>
      <c r="CYI2279" s="225"/>
      <c r="CYJ2279" s="225"/>
      <c r="CYK2279" s="225"/>
      <c r="CYL2279" s="225"/>
      <c r="CYM2279" s="225"/>
      <c r="CYN2279" s="225"/>
      <c r="CYO2279" s="225"/>
      <c r="CYP2279" s="225"/>
      <c r="CYQ2279" s="225"/>
      <c r="CYR2279" s="225"/>
      <c r="CYS2279" s="225"/>
      <c r="CYT2279" s="225"/>
      <c r="CYU2279" s="225"/>
      <c r="CYV2279" s="225"/>
      <c r="CYW2279" s="225"/>
      <c r="CYX2279" s="225"/>
      <c r="CYY2279" s="225"/>
      <c r="CYZ2279" s="225"/>
      <c r="CZA2279" s="225"/>
      <c r="CZB2279" s="225"/>
      <c r="CZC2279" s="225"/>
      <c r="CZD2279" s="225"/>
      <c r="CZE2279" s="225"/>
      <c r="CZF2279" s="225"/>
      <c r="CZG2279" s="225"/>
      <c r="CZH2279" s="225"/>
      <c r="CZI2279" s="225"/>
      <c r="CZJ2279" s="225"/>
      <c r="CZK2279" s="225"/>
      <c r="CZL2279" s="225"/>
      <c r="CZM2279" s="225"/>
      <c r="CZN2279" s="225"/>
      <c r="CZO2279" s="225"/>
      <c r="CZP2279" s="225"/>
      <c r="CZQ2279" s="225"/>
      <c r="CZR2279" s="225"/>
      <c r="CZS2279" s="225"/>
      <c r="CZT2279" s="225"/>
      <c r="CZU2279" s="225"/>
      <c r="CZV2279" s="225"/>
      <c r="CZW2279" s="225"/>
      <c r="CZX2279" s="225"/>
      <c r="CZY2279" s="225"/>
      <c r="CZZ2279" s="225"/>
      <c r="DAA2279" s="225"/>
      <c r="DAB2279" s="225"/>
      <c r="DAC2279" s="225"/>
      <c r="DAD2279" s="225"/>
      <c r="DAE2279" s="225"/>
      <c r="DAF2279" s="225"/>
      <c r="DAG2279" s="225"/>
      <c r="DAH2279" s="225"/>
      <c r="DAI2279" s="225"/>
      <c r="DAJ2279" s="225"/>
      <c r="DAK2279" s="225"/>
      <c r="DAL2279" s="225"/>
      <c r="DAM2279" s="225"/>
      <c r="DAN2279" s="225"/>
      <c r="DAO2279" s="225"/>
      <c r="DAP2279" s="225"/>
      <c r="DAQ2279" s="225"/>
      <c r="DAR2279" s="225"/>
      <c r="DAS2279" s="225"/>
      <c r="DAT2279" s="225"/>
      <c r="DAU2279" s="225"/>
      <c r="DAV2279" s="225"/>
      <c r="DAW2279" s="225"/>
      <c r="DAX2279" s="225"/>
      <c r="DAY2279" s="225"/>
      <c r="DAZ2279" s="225"/>
      <c r="DBA2279" s="225"/>
      <c r="DBB2279" s="225"/>
      <c r="DBC2279" s="225"/>
      <c r="DBD2279" s="225"/>
      <c r="DBE2279" s="225"/>
      <c r="DBF2279" s="225"/>
      <c r="DBG2279" s="225"/>
      <c r="DBH2279" s="225"/>
      <c r="DBI2279" s="225"/>
      <c r="DBJ2279" s="225"/>
      <c r="DBK2279" s="225"/>
      <c r="DBL2279" s="225"/>
      <c r="DBM2279" s="225"/>
      <c r="DBN2279" s="225"/>
      <c r="DBO2279" s="225"/>
      <c r="DBP2279" s="225"/>
      <c r="DBQ2279" s="225"/>
      <c r="DBR2279" s="225"/>
      <c r="DBS2279" s="225"/>
      <c r="DBT2279" s="225"/>
      <c r="DBU2279" s="225"/>
      <c r="DBV2279" s="225"/>
      <c r="DBW2279" s="225"/>
      <c r="DBX2279" s="225"/>
      <c r="DBY2279" s="225"/>
      <c r="DBZ2279" s="225"/>
      <c r="DCA2279" s="225"/>
      <c r="DCB2279" s="225"/>
      <c r="DCC2279" s="225"/>
      <c r="DCD2279" s="225"/>
      <c r="DCE2279" s="225"/>
      <c r="DCF2279" s="225"/>
      <c r="DCG2279" s="225"/>
      <c r="DCH2279" s="225"/>
      <c r="DCI2279" s="225"/>
      <c r="DCJ2279" s="225"/>
      <c r="DCK2279" s="225"/>
      <c r="DCL2279" s="225"/>
      <c r="DCM2279" s="225"/>
      <c r="DCN2279" s="225"/>
      <c r="DCO2279" s="225"/>
      <c r="DCP2279" s="225"/>
      <c r="DCQ2279" s="225"/>
      <c r="DCR2279" s="225"/>
      <c r="DCS2279" s="225"/>
      <c r="DCT2279" s="225"/>
      <c r="DCU2279" s="225"/>
      <c r="DCV2279" s="225"/>
      <c r="DCW2279" s="225"/>
      <c r="DCX2279" s="225"/>
      <c r="DCY2279" s="225"/>
      <c r="DCZ2279" s="225"/>
      <c r="DDA2279" s="225"/>
      <c r="DDB2279" s="225"/>
      <c r="DDC2279" s="225"/>
      <c r="DDD2279" s="225"/>
      <c r="DDE2279" s="225"/>
      <c r="DDF2279" s="225"/>
      <c r="DDG2279" s="225"/>
      <c r="DDH2279" s="225"/>
      <c r="DDI2279" s="225"/>
      <c r="DDJ2279" s="225"/>
      <c r="DDK2279" s="225"/>
      <c r="DDL2279" s="225"/>
      <c r="DDM2279" s="225"/>
      <c r="DDN2279" s="225"/>
      <c r="DDO2279" s="225"/>
      <c r="DDP2279" s="225"/>
      <c r="DDQ2279" s="225"/>
      <c r="DDR2279" s="225"/>
      <c r="DDS2279" s="225"/>
      <c r="DDT2279" s="225"/>
      <c r="DDU2279" s="225"/>
      <c r="DDV2279" s="225"/>
      <c r="DDW2279" s="225"/>
      <c r="DDX2279" s="225"/>
      <c r="DDY2279" s="225"/>
      <c r="DDZ2279" s="225"/>
      <c r="DEA2279" s="225"/>
      <c r="DEB2279" s="225"/>
      <c r="DEC2279" s="225"/>
      <c r="DED2279" s="225"/>
      <c r="DEE2279" s="225"/>
      <c r="DEF2279" s="225"/>
      <c r="DEG2279" s="225"/>
      <c r="DEH2279" s="225"/>
      <c r="DEI2279" s="225"/>
      <c r="DEJ2279" s="225"/>
      <c r="DEK2279" s="225"/>
      <c r="DEL2279" s="225"/>
      <c r="DEM2279" s="225"/>
      <c r="DEN2279" s="225"/>
      <c r="DEO2279" s="225"/>
      <c r="DEP2279" s="225"/>
      <c r="DEQ2279" s="225"/>
      <c r="DER2279" s="225"/>
      <c r="DES2279" s="225"/>
      <c r="DET2279" s="225"/>
      <c r="DEU2279" s="225"/>
      <c r="DEV2279" s="225"/>
      <c r="DEW2279" s="225"/>
      <c r="DEX2279" s="225"/>
      <c r="DEY2279" s="225"/>
      <c r="DEZ2279" s="225"/>
      <c r="DFA2279" s="225"/>
      <c r="DFB2279" s="225"/>
      <c r="DFC2279" s="225"/>
      <c r="DFD2279" s="225"/>
      <c r="DFE2279" s="225"/>
      <c r="DFF2279" s="225"/>
      <c r="DFG2279" s="225"/>
      <c r="DFH2279" s="225"/>
      <c r="DFI2279" s="225"/>
      <c r="DFJ2279" s="225"/>
      <c r="DFK2279" s="225"/>
      <c r="DFL2279" s="225"/>
      <c r="DFM2279" s="225"/>
      <c r="DFN2279" s="225"/>
      <c r="DFO2279" s="225"/>
      <c r="DFP2279" s="225"/>
      <c r="DFQ2279" s="225"/>
      <c r="DFR2279" s="225"/>
      <c r="DFS2279" s="225"/>
      <c r="DFT2279" s="225"/>
      <c r="DFU2279" s="225"/>
      <c r="DFV2279" s="225"/>
      <c r="DFW2279" s="225"/>
      <c r="DFX2279" s="225"/>
      <c r="DFY2279" s="225"/>
      <c r="DFZ2279" s="225"/>
      <c r="DGA2279" s="225"/>
      <c r="DGB2279" s="225"/>
      <c r="DGC2279" s="225"/>
      <c r="DGD2279" s="225"/>
      <c r="DGE2279" s="225"/>
      <c r="DGF2279" s="225"/>
      <c r="DGG2279" s="225"/>
      <c r="DGH2279" s="225"/>
      <c r="DGI2279" s="225"/>
      <c r="DGJ2279" s="225"/>
      <c r="DGK2279" s="225"/>
      <c r="DGL2279" s="225"/>
      <c r="DGM2279" s="225"/>
      <c r="DGN2279" s="225"/>
      <c r="DGO2279" s="225"/>
      <c r="DGP2279" s="225"/>
      <c r="DGQ2279" s="225"/>
      <c r="DGR2279" s="225"/>
      <c r="DGS2279" s="225"/>
      <c r="DGT2279" s="225"/>
      <c r="DGU2279" s="225"/>
      <c r="DGV2279" s="225"/>
      <c r="DGW2279" s="225"/>
      <c r="DGX2279" s="225"/>
      <c r="DGY2279" s="225"/>
      <c r="DGZ2279" s="225"/>
      <c r="DHA2279" s="225"/>
      <c r="DHB2279" s="225"/>
      <c r="DHC2279" s="225"/>
      <c r="DHD2279" s="225"/>
      <c r="DHE2279" s="225"/>
      <c r="DHF2279" s="225"/>
      <c r="DHG2279" s="225"/>
      <c r="DHH2279" s="225"/>
      <c r="DHI2279" s="225"/>
      <c r="DHJ2279" s="225"/>
      <c r="DHK2279" s="225"/>
      <c r="DHL2279" s="225"/>
      <c r="DHM2279" s="225"/>
      <c r="DHN2279" s="225"/>
      <c r="DHO2279" s="225"/>
      <c r="DHP2279" s="225"/>
      <c r="DHQ2279" s="225"/>
      <c r="DHR2279" s="225"/>
      <c r="DHS2279" s="225"/>
      <c r="DHT2279" s="225"/>
      <c r="DHU2279" s="225"/>
      <c r="DHV2279" s="225"/>
      <c r="DHW2279" s="225"/>
      <c r="DHX2279" s="225"/>
      <c r="DHY2279" s="225"/>
      <c r="DHZ2279" s="225"/>
      <c r="DIA2279" s="225"/>
      <c r="DIB2279" s="225"/>
      <c r="DIC2279" s="225"/>
      <c r="DID2279" s="225"/>
      <c r="DIE2279" s="225"/>
      <c r="DIF2279" s="225"/>
      <c r="DIG2279" s="225"/>
      <c r="DIH2279" s="225"/>
      <c r="DII2279" s="225"/>
      <c r="DIJ2279" s="225"/>
      <c r="DIK2279" s="225"/>
      <c r="DIL2279" s="225"/>
      <c r="DIM2279" s="225"/>
      <c r="DIN2279" s="225"/>
      <c r="DIO2279" s="225"/>
      <c r="DIP2279" s="225"/>
      <c r="DIQ2279" s="225"/>
      <c r="DIR2279" s="225"/>
      <c r="DIS2279" s="225"/>
      <c r="DIT2279" s="225"/>
      <c r="DIU2279" s="225"/>
      <c r="DIV2279" s="225"/>
      <c r="DIW2279" s="225"/>
      <c r="DIX2279" s="225"/>
      <c r="DIY2279" s="225"/>
      <c r="DIZ2279" s="225"/>
      <c r="DJA2279" s="225"/>
      <c r="DJB2279" s="225"/>
      <c r="DJC2279" s="225"/>
      <c r="DJD2279" s="225"/>
      <c r="DJE2279" s="225"/>
      <c r="DJF2279" s="225"/>
      <c r="DJG2279" s="225"/>
      <c r="DJH2279" s="225"/>
      <c r="DJI2279" s="225"/>
      <c r="DJJ2279" s="225"/>
      <c r="DJK2279" s="225"/>
      <c r="DJL2279" s="225"/>
      <c r="DJM2279" s="225"/>
      <c r="DJN2279" s="225"/>
      <c r="DJO2279" s="225"/>
      <c r="DJP2279" s="225"/>
      <c r="DJQ2279" s="225"/>
      <c r="DJR2279" s="225"/>
      <c r="DJS2279" s="225"/>
      <c r="DJT2279" s="225"/>
      <c r="DJU2279" s="225"/>
      <c r="DJV2279" s="225"/>
      <c r="DJW2279" s="225"/>
      <c r="DJX2279" s="225"/>
      <c r="DJY2279" s="225"/>
      <c r="DJZ2279" s="225"/>
      <c r="DKA2279" s="225"/>
      <c r="DKB2279" s="225"/>
      <c r="DKC2279" s="225"/>
      <c r="DKD2279" s="225"/>
      <c r="DKE2279" s="225"/>
      <c r="DKF2279" s="225"/>
      <c r="DKG2279" s="225"/>
      <c r="DKH2279" s="225"/>
      <c r="DKI2279" s="225"/>
      <c r="DKJ2279" s="225"/>
      <c r="DKK2279" s="225"/>
      <c r="DKL2279" s="225"/>
      <c r="DKM2279" s="225"/>
      <c r="DKN2279" s="225"/>
      <c r="DKO2279" s="225"/>
      <c r="DKP2279" s="225"/>
      <c r="DKQ2279" s="225"/>
      <c r="DKR2279" s="225"/>
      <c r="DKS2279" s="225"/>
      <c r="DKT2279" s="225"/>
      <c r="DKU2279" s="225"/>
      <c r="DKV2279" s="225"/>
      <c r="DKW2279" s="225"/>
      <c r="DKX2279" s="225"/>
      <c r="DKY2279" s="225"/>
      <c r="DKZ2279" s="225"/>
      <c r="DLA2279" s="225"/>
      <c r="DLB2279" s="225"/>
      <c r="DLC2279" s="225"/>
      <c r="DLD2279" s="225"/>
      <c r="DLE2279" s="225"/>
      <c r="DLF2279" s="225"/>
      <c r="DLG2279" s="225"/>
      <c r="DLH2279" s="225"/>
      <c r="DLI2279" s="225"/>
      <c r="DLJ2279" s="225"/>
      <c r="DLK2279" s="225"/>
      <c r="DLL2279" s="225"/>
      <c r="DLM2279" s="225"/>
      <c r="DLN2279" s="225"/>
      <c r="DLO2279" s="225"/>
      <c r="DLP2279" s="225"/>
      <c r="DLQ2279" s="225"/>
      <c r="DLR2279" s="225"/>
      <c r="DLS2279" s="225"/>
      <c r="DLT2279" s="225"/>
      <c r="DLU2279" s="225"/>
      <c r="DLV2279" s="225"/>
      <c r="DLW2279" s="225"/>
      <c r="DLX2279" s="225"/>
      <c r="DLY2279" s="225"/>
      <c r="DLZ2279" s="225"/>
      <c r="DMA2279" s="225"/>
      <c r="DMB2279" s="225"/>
      <c r="DMC2279" s="225"/>
      <c r="DMD2279" s="225"/>
      <c r="DME2279" s="225"/>
      <c r="DMF2279" s="225"/>
      <c r="DMG2279" s="225"/>
      <c r="DMH2279" s="225"/>
      <c r="DMI2279" s="225"/>
      <c r="DMJ2279" s="225"/>
      <c r="DMK2279" s="225"/>
      <c r="DML2279" s="225"/>
      <c r="DMM2279" s="225"/>
      <c r="DMN2279" s="225"/>
      <c r="DMO2279" s="225"/>
      <c r="DMP2279" s="225"/>
      <c r="DMQ2279" s="225"/>
      <c r="DMR2279" s="225"/>
      <c r="DMS2279" s="225"/>
      <c r="DMT2279" s="225"/>
      <c r="DMU2279" s="225"/>
      <c r="DMV2279" s="225"/>
      <c r="DMW2279" s="225"/>
      <c r="DMX2279" s="225"/>
      <c r="DMY2279" s="225"/>
      <c r="DMZ2279" s="225"/>
      <c r="DNA2279" s="225"/>
      <c r="DNB2279" s="225"/>
      <c r="DNC2279" s="225"/>
      <c r="DND2279" s="225"/>
      <c r="DNE2279" s="225"/>
      <c r="DNF2279" s="225"/>
      <c r="DNG2279" s="225"/>
      <c r="DNH2279" s="225"/>
      <c r="DNI2279" s="225"/>
      <c r="DNJ2279" s="225"/>
      <c r="DNK2279" s="225"/>
      <c r="DNL2279" s="225"/>
      <c r="DNM2279" s="225"/>
      <c r="DNN2279" s="225"/>
      <c r="DNO2279" s="225"/>
      <c r="DNP2279" s="225"/>
      <c r="DNQ2279" s="225"/>
      <c r="DNR2279" s="225"/>
      <c r="DNS2279" s="225"/>
      <c r="DNT2279" s="225"/>
      <c r="DNU2279" s="225"/>
      <c r="DNV2279" s="225"/>
      <c r="DNW2279" s="225"/>
      <c r="DNX2279" s="225"/>
      <c r="DNY2279" s="225"/>
      <c r="DNZ2279" s="225"/>
      <c r="DOA2279" s="225"/>
      <c r="DOB2279" s="225"/>
      <c r="DOC2279" s="225"/>
      <c r="DOD2279" s="225"/>
      <c r="DOE2279" s="225"/>
      <c r="DOF2279" s="225"/>
      <c r="DOG2279" s="225"/>
      <c r="DOH2279" s="225"/>
      <c r="DOI2279" s="225"/>
      <c r="DOJ2279" s="225"/>
      <c r="DOK2279" s="225"/>
      <c r="DOL2279" s="225"/>
      <c r="DOM2279" s="225"/>
      <c r="DON2279" s="225"/>
      <c r="DOO2279" s="225"/>
      <c r="DOP2279" s="225"/>
      <c r="DOQ2279" s="225"/>
      <c r="DOR2279" s="225"/>
      <c r="DOS2279" s="225"/>
      <c r="DOT2279" s="225"/>
      <c r="DOU2279" s="225"/>
      <c r="DOV2279" s="225"/>
      <c r="DOW2279" s="225"/>
      <c r="DOX2279" s="225"/>
      <c r="DOY2279" s="225"/>
      <c r="DOZ2279" s="225"/>
      <c r="DPA2279" s="225"/>
      <c r="DPB2279" s="225"/>
      <c r="DPC2279" s="225"/>
      <c r="DPD2279" s="225"/>
      <c r="DPE2279" s="225"/>
      <c r="DPF2279" s="225"/>
      <c r="DPG2279" s="225"/>
      <c r="DPH2279" s="225"/>
      <c r="DPI2279" s="225"/>
      <c r="DPJ2279" s="225"/>
      <c r="DPK2279" s="225"/>
      <c r="DPL2279" s="225"/>
      <c r="DPM2279" s="225"/>
      <c r="DPN2279" s="225"/>
      <c r="DPO2279" s="225"/>
      <c r="DPP2279" s="225"/>
      <c r="DPQ2279" s="225"/>
      <c r="DPR2279" s="225"/>
      <c r="DPS2279" s="225"/>
      <c r="DPT2279" s="225"/>
      <c r="DPU2279" s="225"/>
      <c r="DPV2279" s="225"/>
      <c r="DPW2279" s="225"/>
      <c r="DPX2279" s="225"/>
      <c r="DPY2279" s="225"/>
      <c r="DPZ2279" s="225"/>
      <c r="DQA2279" s="225"/>
      <c r="DQB2279" s="225"/>
      <c r="DQC2279" s="225"/>
      <c r="DQD2279" s="225"/>
      <c r="DQE2279" s="225"/>
      <c r="DQF2279" s="225"/>
      <c r="DQG2279" s="225"/>
      <c r="DQH2279" s="225"/>
      <c r="DQI2279" s="225"/>
      <c r="DQJ2279" s="225"/>
      <c r="DQK2279" s="225"/>
      <c r="DQL2279" s="225"/>
      <c r="DQM2279" s="225"/>
      <c r="DQN2279" s="225"/>
      <c r="DQO2279" s="225"/>
      <c r="DQP2279" s="225"/>
      <c r="DQQ2279" s="225"/>
      <c r="DQR2279" s="225"/>
      <c r="DQS2279" s="225"/>
      <c r="DQT2279" s="225"/>
      <c r="DQU2279" s="225"/>
      <c r="DQV2279" s="225"/>
      <c r="DQW2279" s="225"/>
      <c r="DQX2279" s="225"/>
      <c r="DQY2279" s="225"/>
      <c r="DQZ2279" s="225"/>
      <c r="DRA2279" s="225"/>
      <c r="DRB2279" s="225"/>
      <c r="DRC2279" s="225"/>
      <c r="DRD2279" s="225"/>
      <c r="DRE2279" s="225"/>
      <c r="DRF2279" s="225"/>
      <c r="DRG2279" s="225"/>
      <c r="DRH2279" s="225"/>
      <c r="DRI2279" s="225"/>
      <c r="DRJ2279" s="225"/>
      <c r="DRK2279" s="225"/>
      <c r="DRL2279" s="225"/>
      <c r="DRM2279" s="225"/>
      <c r="DRN2279" s="225"/>
      <c r="DRO2279" s="225"/>
      <c r="DRP2279" s="225"/>
      <c r="DRQ2279" s="225"/>
      <c r="DRR2279" s="225"/>
      <c r="DRS2279" s="225"/>
      <c r="DRT2279" s="225"/>
      <c r="DRU2279" s="225"/>
      <c r="DRV2279" s="225"/>
      <c r="DRW2279" s="225"/>
      <c r="DRX2279" s="225"/>
      <c r="DRY2279" s="225"/>
      <c r="DRZ2279" s="225"/>
      <c r="DSA2279" s="225"/>
      <c r="DSB2279" s="225"/>
      <c r="DSC2279" s="225"/>
      <c r="DSD2279" s="225"/>
      <c r="DSE2279" s="225"/>
      <c r="DSF2279" s="225"/>
      <c r="DSG2279" s="225"/>
      <c r="DSH2279" s="225"/>
      <c r="DSI2279" s="225"/>
      <c r="DSJ2279" s="225"/>
      <c r="DSK2279" s="225"/>
      <c r="DSL2279" s="225"/>
      <c r="DSM2279" s="225"/>
      <c r="DSN2279" s="225"/>
      <c r="DSO2279" s="225"/>
      <c r="DSP2279" s="225"/>
      <c r="DSQ2279" s="225"/>
      <c r="DSR2279" s="225"/>
      <c r="DSS2279" s="225"/>
      <c r="DST2279" s="225"/>
      <c r="DSU2279" s="225"/>
      <c r="DSV2279" s="225"/>
      <c r="DSW2279" s="225"/>
      <c r="DSX2279" s="225"/>
      <c r="DSY2279" s="225"/>
      <c r="DSZ2279" s="225"/>
      <c r="DTA2279" s="225"/>
      <c r="DTB2279" s="225"/>
      <c r="DTC2279" s="225"/>
      <c r="DTD2279" s="225"/>
      <c r="DTE2279" s="225"/>
      <c r="DTF2279" s="225"/>
      <c r="DTG2279" s="225"/>
      <c r="DTH2279" s="225"/>
      <c r="DTI2279" s="225"/>
      <c r="DTJ2279" s="225"/>
      <c r="DTK2279" s="225"/>
      <c r="DTL2279" s="225"/>
      <c r="DTM2279" s="225"/>
      <c r="DTN2279" s="225"/>
      <c r="DTO2279" s="225"/>
      <c r="DTP2279" s="225"/>
      <c r="DTQ2279" s="225"/>
      <c r="DTR2279" s="225"/>
      <c r="DTS2279" s="225"/>
      <c r="DTT2279" s="225"/>
      <c r="DTU2279" s="225"/>
      <c r="DTV2279" s="225"/>
      <c r="DTW2279" s="225"/>
      <c r="DTX2279" s="225"/>
      <c r="DTY2279" s="225"/>
      <c r="DTZ2279" s="225"/>
      <c r="DUA2279" s="225"/>
      <c r="DUB2279" s="225"/>
      <c r="DUC2279" s="225"/>
      <c r="DUD2279" s="225"/>
      <c r="DUE2279" s="225"/>
      <c r="DUF2279" s="225"/>
      <c r="DUG2279" s="225"/>
      <c r="DUH2279" s="225"/>
      <c r="DUI2279" s="225"/>
      <c r="DUJ2279" s="225"/>
      <c r="DUK2279" s="225"/>
      <c r="DUL2279" s="225"/>
      <c r="DUM2279" s="225"/>
      <c r="DUN2279" s="225"/>
      <c r="DUO2279" s="225"/>
      <c r="DUP2279" s="225"/>
      <c r="DUQ2279" s="225"/>
      <c r="DUR2279" s="225"/>
      <c r="DUS2279" s="225"/>
      <c r="DUT2279" s="225"/>
      <c r="DUU2279" s="225"/>
      <c r="DUV2279" s="225"/>
      <c r="DUW2279" s="225"/>
      <c r="DUX2279" s="225"/>
      <c r="DUY2279" s="225"/>
      <c r="DUZ2279" s="225"/>
      <c r="DVA2279" s="225"/>
      <c r="DVB2279" s="225"/>
      <c r="DVC2279" s="225"/>
      <c r="DVD2279" s="225"/>
      <c r="DVE2279" s="225"/>
      <c r="DVF2279" s="225"/>
      <c r="DVG2279" s="225"/>
      <c r="DVH2279" s="225"/>
      <c r="DVI2279" s="225"/>
      <c r="DVJ2279" s="225"/>
      <c r="DVK2279" s="225"/>
      <c r="DVL2279" s="225"/>
      <c r="DVM2279" s="225"/>
      <c r="DVN2279" s="225"/>
      <c r="DVO2279" s="225"/>
      <c r="DVP2279" s="225"/>
      <c r="DVQ2279" s="225"/>
      <c r="DVR2279" s="225"/>
      <c r="DVS2279" s="225"/>
      <c r="DVT2279" s="225"/>
      <c r="DVU2279" s="225"/>
      <c r="DVV2279" s="225"/>
      <c r="DVW2279" s="225"/>
      <c r="DVX2279" s="225"/>
      <c r="DVY2279" s="225"/>
      <c r="DVZ2279" s="225"/>
      <c r="DWA2279" s="225"/>
      <c r="DWB2279" s="225"/>
      <c r="DWC2279" s="225"/>
      <c r="DWD2279" s="225"/>
      <c r="DWE2279" s="225"/>
      <c r="DWF2279" s="225"/>
      <c r="DWG2279" s="225"/>
      <c r="DWH2279" s="225"/>
      <c r="DWI2279" s="225"/>
      <c r="DWJ2279" s="225"/>
      <c r="DWK2279" s="225"/>
      <c r="DWL2279" s="225"/>
      <c r="DWM2279" s="225"/>
      <c r="DWN2279" s="225"/>
      <c r="DWO2279" s="225"/>
      <c r="DWP2279" s="225"/>
      <c r="DWQ2279" s="225"/>
      <c r="DWR2279" s="225"/>
      <c r="DWS2279" s="225"/>
      <c r="DWT2279" s="225"/>
      <c r="DWU2279" s="225"/>
      <c r="DWV2279" s="225"/>
      <c r="DWW2279" s="225"/>
      <c r="DWX2279" s="225"/>
      <c r="DWY2279" s="225"/>
      <c r="DWZ2279" s="225"/>
      <c r="DXA2279" s="225"/>
      <c r="DXB2279" s="225"/>
      <c r="DXC2279" s="225"/>
      <c r="DXD2279" s="225"/>
      <c r="DXE2279" s="225"/>
      <c r="DXF2279" s="225"/>
      <c r="DXG2279" s="225"/>
      <c r="DXH2279" s="225"/>
      <c r="DXI2279" s="225"/>
      <c r="DXJ2279" s="225"/>
      <c r="DXK2279" s="225"/>
      <c r="DXL2279" s="225"/>
      <c r="DXM2279" s="225"/>
      <c r="DXN2279" s="225"/>
      <c r="DXO2279" s="225"/>
      <c r="DXP2279" s="225"/>
      <c r="DXQ2279" s="225"/>
      <c r="DXR2279" s="225"/>
      <c r="DXS2279" s="225"/>
      <c r="DXT2279" s="225"/>
      <c r="DXU2279" s="225"/>
      <c r="DXV2279" s="225"/>
      <c r="DXW2279" s="225"/>
      <c r="DXX2279" s="225"/>
      <c r="DXY2279" s="225"/>
      <c r="DXZ2279" s="225"/>
      <c r="DYA2279" s="225"/>
      <c r="DYB2279" s="225"/>
      <c r="DYC2279" s="225"/>
      <c r="DYD2279" s="225"/>
      <c r="DYE2279" s="225"/>
      <c r="DYF2279" s="225"/>
      <c r="DYG2279" s="225"/>
      <c r="DYH2279" s="225"/>
      <c r="DYI2279" s="225"/>
      <c r="DYJ2279" s="225"/>
      <c r="DYK2279" s="225"/>
      <c r="DYL2279" s="225"/>
      <c r="DYM2279" s="225"/>
      <c r="DYN2279" s="225"/>
      <c r="DYO2279" s="225"/>
      <c r="DYP2279" s="225"/>
      <c r="DYQ2279" s="225"/>
      <c r="DYR2279" s="225"/>
      <c r="DYS2279" s="225"/>
      <c r="DYT2279" s="225"/>
      <c r="DYU2279" s="225"/>
      <c r="DYV2279" s="225"/>
      <c r="DYW2279" s="225"/>
      <c r="DYX2279" s="225"/>
      <c r="DYY2279" s="225"/>
      <c r="DYZ2279" s="225"/>
      <c r="DZA2279" s="225"/>
      <c r="DZB2279" s="225"/>
      <c r="DZC2279" s="225"/>
      <c r="DZD2279" s="225"/>
      <c r="DZE2279" s="225"/>
      <c r="DZF2279" s="225"/>
      <c r="DZG2279" s="225"/>
      <c r="DZH2279" s="225"/>
      <c r="DZI2279" s="225"/>
      <c r="DZJ2279" s="225"/>
      <c r="DZK2279" s="225"/>
      <c r="DZL2279" s="225"/>
      <c r="DZM2279" s="225"/>
      <c r="DZN2279" s="225"/>
      <c r="DZO2279" s="225"/>
      <c r="DZP2279" s="225"/>
      <c r="DZQ2279" s="225"/>
      <c r="DZR2279" s="225"/>
      <c r="DZS2279" s="225"/>
      <c r="DZT2279" s="225"/>
      <c r="DZU2279" s="225"/>
      <c r="DZV2279" s="225"/>
      <c r="DZW2279" s="225"/>
      <c r="DZX2279" s="225"/>
      <c r="DZY2279" s="225"/>
      <c r="DZZ2279" s="225"/>
      <c r="EAA2279" s="225"/>
      <c r="EAB2279" s="225"/>
      <c r="EAC2279" s="225"/>
      <c r="EAD2279" s="225"/>
      <c r="EAE2279" s="225"/>
      <c r="EAF2279" s="225"/>
      <c r="EAG2279" s="225"/>
      <c r="EAH2279" s="225"/>
      <c r="EAI2279" s="225"/>
      <c r="EAJ2279" s="225"/>
      <c r="EAK2279" s="225"/>
      <c r="EAL2279" s="225"/>
      <c r="EAM2279" s="225"/>
      <c r="EAN2279" s="225"/>
      <c r="EAO2279" s="225"/>
      <c r="EAP2279" s="225"/>
      <c r="EAQ2279" s="225"/>
      <c r="EAR2279" s="225"/>
      <c r="EAS2279" s="225"/>
      <c r="EAT2279" s="225"/>
      <c r="EAU2279" s="225"/>
      <c r="EAV2279" s="225"/>
      <c r="EAW2279" s="225"/>
      <c r="EAX2279" s="225"/>
      <c r="EAY2279" s="225"/>
      <c r="EAZ2279" s="225"/>
      <c r="EBA2279" s="225"/>
      <c r="EBB2279" s="225"/>
      <c r="EBC2279" s="225"/>
      <c r="EBD2279" s="225"/>
      <c r="EBE2279" s="225"/>
      <c r="EBF2279" s="225"/>
      <c r="EBG2279" s="225"/>
      <c r="EBH2279" s="225"/>
      <c r="EBI2279" s="225"/>
      <c r="EBJ2279" s="225"/>
      <c r="EBK2279" s="225"/>
      <c r="EBL2279" s="225"/>
      <c r="EBM2279" s="225"/>
      <c r="EBN2279" s="225"/>
      <c r="EBO2279" s="225"/>
      <c r="EBP2279" s="225"/>
      <c r="EBQ2279" s="225"/>
      <c r="EBR2279" s="225"/>
      <c r="EBS2279" s="225"/>
      <c r="EBT2279" s="225"/>
      <c r="EBU2279" s="225"/>
      <c r="EBV2279" s="225"/>
      <c r="EBW2279" s="225"/>
      <c r="EBX2279" s="225"/>
      <c r="EBY2279" s="225"/>
      <c r="EBZ2279" s="225"/>
      <c r="ECA2279" s="225"/>
      <c r="ECB2279" s="225"/>
      <c r="ECC2279" s="225"/>
      <c r="ECD2279" s="225"/>
      <c r="ECE2279" s="225"/>
      <c r="ECF2279" s="225"/>
      <c r="ECG2279" s="225"/>
      <c r="ECH2279" s="225"/>
      <c r="ECI2279" s="225"/>
      <c r="ECJ2279" s="225"/>
      <c r="ECK2279" s="225"/>
      <c r="ECL2279" s="225"/>
      <c r="ECM2279" s="225"/>
      <c r="ECN2279" s="225"/>
      <c r="ECO2279" s="225"/>
      <c r="ECP2279" s="225"/>
      <c r="ECQ2279" s="225"/>
      <c r="ECR2279" s="225"/>
      <c r="ECS2279" s="225"/>
      <c r="ECT2279" s="225"/>
      <c r="ECU2279" s="225"/>
      <c r="ECV2279" s="225"/>
      <c r="ECW2279" s="225"/>
      <c r="ECX2279" s="225"/>
      <c r="ECY2279" s="225"/>
      <c r="ECZ2279" s="225"/>
      <c r="EDA2279" s="225"/>
      <c r="EDB2279" s="225"/>
      <c r="EDC2279" s="225"/>
      <c r="EDD2279" s="225"/>
      <c r="EDE2279" s="225"/>
      <c r="EDF2279" s="225"/>
      <c r="EDG2279" s="225"/>
      <c r="EDH2279" s="225"/>
      <c r="EDI2279" s="225"/>
      <c r="EDJ2279" s="225"/>
      <c r="EDK2279" s="225"/>
      <c r="EDL2279" s="225"/>
      <c r="EDM2279" s="225"/>
      <c r="EDN2279" s="225"/>
      <c r="EDO2279" s="225"/>
      <c r="EDP2279" s="225"/>
      <c r="EDQ2279" s="225"/>
      <c r="EDR2279" s="225"/>
      <c r="EDS2279" s="225"/>
      <c r="EDT2279" s="225"/>
      <c r="EDU2279" s="225"/>
      <c r="EDV2279" s="225"/>
      <c r="EDW2279" s="225"/>
      <c r="EDX2279" s="225"/>
      <c r="EDY2279" s="225"/>
      <c r="EDZ2279" s="225"/>
      <c r="EEA2279" s="225"/>
      <c r="EEB2279" s="225"/>
      <c r="EEC2279" s="225"/>
      <c r="EED2279" s="225"/>
      <c r="EEE2279" s="225"/>
      <c r="EEF2279" s="225"/>
      <c r="EEG2279" s="225"/>
      <c r="EEH2279" s="225"/>
      <c r="EEI2279" s="225"/>
      <c r="EEJ2279" s="225"/>
      <c r="EEK2279" s="225"/>
      <c r="EEL2279" s="225"/>
      <c r="EEM2279" s="225"/>
      <c r="EEN2279" s="225"/>
      <c r="EEO2279" s="225"/>
      <c r="EEP2279" s="225"/>
      <c r="EEQ2279" s="225"/>
      <c r="EER2279" s="225"/>
      <c r="EES2279" s="225"/>
      <c r="EET2279" s="225"/>
      <c r="EEU2279" s="225"/>
      <c r="EEV2279" s="225"/>
      <c r="EEW2279" s="225"/>
      <c r="EEX2279" s="225"/>
      <c r="EEY2279" s="225"/>
      <c r="EEZ2279" s="225"/>
      <c r="EFA2279" s="225"/>
      <c r="EFB2279" s="225"/>
      <c r="EFC2279" s="225"/>
      <c r="EFD2279" s="225"/>
      <c r="EFE2279" s="225"/>
      <c r="EFF2279" s="225"/>
      <c r="EFG2279" s="225"/>
      <c r="EFH2279" s="225"/>
      <c r="EFI2279" s="225"/>
      <c r="EFJ2279" s="225"/>
      <c r="EFK2279" s="225"/>
      <c r="EFL2279" s="225"/>
      <c r="EFM2279" s="225"/>
      <c r="EFN2279" s="225"/>
      <c r="EFO2279" s="225"/>
      <c r="EFP2279" s="225"/>
      <c r="EFQ2279" s="225"/>
      <c r="EFR2279" s="225"/>
      <c r="EFS2279" s="225"/>
      <c r="EFT2279" s="225"/>
      <c r="EFU2279" s="225"/>
      <c r="EFV2279" s="225"/>
      <c r="EFW2279" s="225"/>
      <c r="EFX2279" s="225"/>
      <c r="EFY2279" s="225"/>
      <c r="EFZ2279" s="225"/>
      <c r="EGA2279" s="225"/>
      <c r="EGB2279" s="225"/>
      <c r="EGC2279" s="225"/>
      <c r="EGD2279" s="225"/>
      <c r="EGE2279" s="225"/>
      <c r="EGF2279" s="225"/>
      <c r="EGG2279" s="225"/>
      <c r="EGH2279" s="225"/>
      <c r="EGI2279" s="225"/>
      <c r="EGJ2279" s="225"/>
      <c r="EGK2279" s="225"/>
      <c r="EGL2279" s="225"/>
      <c r="EGM2279" s="225"/>
      <c r="EGN2279" s="225"/>
      <c r="EGO2279" s="225"/>
      <c r="EGP2279" s="225"/>
      <c r="EGQ2279" s="225"/>
      <c r="EGR2279" s="225"/>
      <c r="EGS2279" s="225"/>
      <c r="EGT2279" s="225"/>
      <c r="EGU2279" s="225"/>
      <c r="EGV2279" s="225"/>
      <c r="EGW2279" s="225"/>
      <c r="EGX2279" s="225"/>
      <c r="EGY2279" s="225"/>
      <c r="EGZ2279" s="225"/>
      <c r="EHA2279" s="225"/>
      <c r="EHB2279" s="225"/>
      <c r="EHC2279" s="225"/>
      <c r="EHD2279" s="225"/>
      <c r="EHE2279" s="225"/>
      <c r="EHF2279" s="225"/>
      <c r="EHG2279" s="225"/>
      <c r="EHH2279" s="225"/>
      <c r="EHI2279" s="225"/>
      <c r="EHJ2279" s="225"/>
      <c r="EHK2279" s="225"/>
      <c r="EHL2279" s="225"/>
      <c r="EHM2279" s="225"/>
      <c r="EHN2279" s="225"/>
      <c r="EHO2279" s="225"/>
      <c r="EHP2279" s="225"/>
      <c r="EHQ2279" s="225"/>
      <c r="EHR2279" s="225"/>
      <c r="EHS2279" s="225"/>
      <c r="EHT2279" s="225"/>
      <c r="EHU2279" s="225"/>
      <c r="EHV2279" s="225"/>
      <c r="EHW2279" s="225"/>
      <c r="EHX2279" s="225"/>
      <c r="EHY2279" s="225"/>
      <c r="EHZ2279" s="225"/>
      <c r="EIA2279" s="225"/>
      <c r="EIB2279" s="225"/>
      <c r="EIC2279" s="225"/>
      <c r="EID2279" s="225"/>
      <c r="EIE2279" s="225"/>
      <c r="EIF2279" s="225"/>
      <c r="EIG2279" s="225"/>
      <c r="EIH2279" s="225"/>
      <c r="EII2279" s="225"/>
      <c r="EIJ2279" s="225"/>
      <c r="EIK2279" s="225"/>
      <c r="EIL2279" s="225"/>
      <c r="EIM2279" s="225"/>
      <c r="EIN2279" s="225"/>
      <c r="EIO2279" s="225"/>
      <c r="EIP2279" s="225"/>
      <c r="EIQ2279" s="225"/>
      <c r="EIR2279" s="225"/>
      <c r="EIS2279" s="225"/>
      <c r="EIT2279" s="225"/>
      <c r="EIU2279" s="225"/>
      <c r="EIV2279" s="225"/>
      <c r="EIW2279" s="225"/>
      <c r="EIX2279" s="225"/>
      <c r="EIY2279" s="225"/>
      <c r="EIZ2279" s="225"/>
      <c r="EJA2279" s="225"/>
      <c r="EJB2279" s="225"/>
      <c r="EJC2279" s="225"/>
      <c r="EJD2279" s="225"/>
      <c r="EJE2279" s="225"/>
      <c r="EJF2279" s="225"/>
      <c r="EJG2279" s="225"/>
      <c r="EJH2279" s="225"/>
      <c r="EJI2279" s="225"/>
      <c r="EJJ2279" s="225"/>
      <c r="EJK2279" s="225"/>
      <c r="EJL2279" s="225"/>
      <c r="EJM2279" s="225"/>
      <c r="EJN2279" s="225"/>
      <c r="EJO2279" s="225"/>
      <c r="EJP2279" s="225"/>
      <c r="EJQ2279" s="225"/>
      <c r="EJR2279" s="225"/>
      <c r="EJS2279" s="225"/>
      <c r="EJT2279" s="225"/>
      <c r="EJU2279" s="225"/>
      <c r="EJV2279" s="225"/>
      <c r="EJW2279" s="225"/>
      <c r="EJX2279" s="225"/>
      <c r="EJY2279" s="225"/>
      <c r="EJZ2279" s="225"/>
      <c r="EKA2279" s="225"/>
      <c r="EKB2279" s="225"/>
      <c r="EKC2279" s="225"/>
      <c r="EKD2279" s="225"/>
      <c r="EKE2279" s="225"/>
      <c r="EKF2279" s="225"/>
      <c r="EKG2279" s="225"/>
      <c r="EKH2279" s="225"/>
      <c r="EKI2279" s="225"/>
      <c r="EKJ2279" s="225"/>
      <c r="EKK2279" s="225"/>
      <c r="EKL2279" s="225"/>
      <c r="EKM2279" s="225"/>
      <c r="EKN2279" s="225"/>
      <c r="EKO2279" s="225"/>
      <c r="EKP2279" s="225"/>
      <c r="EKQ2279" s="225"/>
      <c r="EKR2279" s="225"/>
      <c r="EKS2279" s="225"/>
      <c r="EKT2279" s="225"/>
      <c r="EKU2279" s="225"/>
      <c r="EKV2279" s="225"/>
      <c r="EKW2279" s="225"/>
      <c r="EKX2279" s="225"/>
      <c r="EKY2279" s="225"/>
      <c r="EKZ2279" s="225"/>
      <c r="ELA2279" s="225"/>
      <c r="ELB2279" s="225"/>
      <c r="ELC2279" s="225"/>
      <c r="ELD2279" s="225"/>
      <c r="ELE2279" s="225"/>
      <c r="ELF2279" s="225"/>
      <c r="ELG2279" s="225"/>
      <c r="ELH2279" s="225"/>
      <c r="ELI2279" s="225"/>
      <c r="ELJ2279" s="225"/>
      <c r="ELK2279" s="225"/>
      <c r="ELL2279" s="225"/>
      <c r="ELM2279" s="225"/>
      <c r="ELN2279" s="225"/>
      <c r="ELO2279" s="225"/>
      <c r="ELP2279" s="225"/>
      <c r="ELQ2279" s="225"/>
      <c r="ELR2279" s="225"/>
      <c r="ELS2279" s="225"/>
      <c r="ELT2279" s="225"/>
      <c r="ELU2279" s="225"/>
      <c r="ELV2279" s="225"/>
      <c r="ELW2279" s="225"/>
      <c r="ELX2279" s="225"/>
      <c r="ELY2279" s="225"/>
      <c r="ELZ2279" s="225"/>
      <c r="EMA2279" s="225"/>
      <c r="EMB2279" s="225"/>
      <c r="EMC2279" s="225"/>
      <c r="EMD2279" s="225"/>
      <c r="EME2279" s="225"/>
      <c r="EMF2279" s="225"/>
      <c r="EMG2279" s="225"/>
      <c r="EMH2279" s="225"/>
      <c r="EMI2279" s="225"/>
      <c r="EMJ2279" s="225"/>
      <c r="EMK2279" s="225"/>
      <c r="EML2279" s="225"/>
      <c r="EMM2279" s="225"/>
      <c r="EMN2279" s="225"/>
      <c r="EMO2279" s="225"/>
      <c r="EMP2279" s="225"/>
      <c r="EMQ2279" s="225"/>
      <c r="EMR2279" s="225"/>
      <c r="EMS2279" s="225"/>
      <c r="EMT2279" s="225"/>
      <c r="EMU2279" s="225"/>
      <c r="EMV2279" s="225"/>
      <c r="EMW2279" s="225"/>
      <c r="EMX2279" s="225"/>
      <c r="EMY2279" s="225"/>
      <c r="EMZ2279" s="225"/>
      <c r="ENA2279" s="225"/>
      <c r="ENB2279" s="225"/>
      <c r="ENC2279" s="225"/>
      <c r="END2279" s="225"/>
      <c r="ENE2279" s="225"/>
      <c r="ENF2279" s="225"/>
      <c r="ENG2279" s="225"/>
      <c r="ENH2279" s="225"/>
      <c r="ENI2279" s="225"/>
      <c r="ENJ2279" s="225"/>
      <c r="ENK2279" s="225"/>
      <c r="ENL2279" s="225"/>
      <c r="ENM2279" s="225"/>
      <c r="ENN2279" s="225"/>
      <c r="ENO2279" s="225"/>
      <c r="ENP2279" s="225"/>
      <c r="ENQ2279" s="225"/>
      <c r="ENR2279" s="225"/>
      <c r="ENS2279" s="225"/>
      <c r="ENT2279" s="225"/>
      <c r="ENU2279" s="225"/>
      <c r="ENV2279" s="225"/>
      <c r="ENW2279" s="225"/>
      <c r="ENX2279" s="225"/>
      <c r="ENY2279" s="225"/>
      <c r="ENZ2279" s="225"/>
      <c r="EOA2279" s="225"/>
      <c r="EOB2279" s="225"/>
      <c r="EOC2279" s="225"/>
      <c r="EOD2279" s="225"/>
      <c r="EOE2279" s="225"/>
      <c r="EOF2279" s="225"/>
      <c r="EOG2279" s="225"/>
      <c r="EOH2279" s="225"/>
      <c r="EOI2279" s="225"/>
      <c r="EOJ2279" s="225"/>
      <c r="EOK2279" s="225"/>
      <c r="EOL2279" s="225"/>
      <c r="EOM2279" s="225"/>
      <c r="EON2279" s="225"/>
      <c r="EOO2279" s="225"/>
      <c r="EOP2279" s="225"/>
      <c r="EOQ2279" s="225"/>
      <c r="EOR2279" s="225"/>
      <c r="EOS2279" s="225"/>
      <c r="EOT2279" s="225"/>
      <c r="EOU2279" s="225"/>
      <c r="EOV2279" s="225"/>
      <c r="EOW2279" s="225"/>
      <c r="EOX2279" s="225"/>
      <c r="EOY2279" s="225"/>
      <c r="EOZ2279" s="225"/>
      <c r="EPA2279" s="225"/>
      <c r="EPB2279" s="225"/>
      <c r="EPC2279" s="225"/>
      <c r="EPD2279" s="225"/>
      <c r="EPE2279" s="225"/>
      <c r="EPF2279" s="225"/>
      <c r="EPG2279" s="225"/>
      <c r="EPH2279" s="225"/>
      <c r="EPI2279" s="225"/>
      <c r="EPJ2279" s="225"/>
      <c r="EPK2279" s="225"/>
      <c r="EPL2279" s="225"/>
      <c r="EPM2279" s="225"/>
      <c r="EPN2279" s="225"/>
      <c r="EPO2279" s="225"/>
      <c r="EPP2279" s="225"/>
      <c r="EPQ2279" s="225"/>
      <c r="EPR2279" s="225"/>
      <c r="EPS2279" s="225"/>
      <c r="EPT2279" s="225"/>
      <c r="EPU2279" s="225"/>
      <c r="EPV2279" s="225"/>
      <c r="EPW2279" s="225"/>
      <c r="EPX2279" s="225"/>
      <c r="EPY2279" s="225"/>
      <c r="EPZ2279" s="225"/>
      <c r="EQA2279" s="225"/>
      <c r="EQB2279" s="225"/>
      <c r="EQC2279" s="225"/>
      <c r="EQD2279" s="225"/>
      <c r="EQE2279" s="225"/>
      <c r="EQF2279" s="225"/>
      <c r="EQG2279" s="225"/>
      <c r="EQH2279" s="225"/>
      <c r="EQI2279" s="225"/>
      <c r="EQJ2279" s="225"/>
      <c r="EQK2279" s="225"/>
      <c r="EQL2279" s="225"/>
      <c r="EQM2279" s="225"/>
      <c r="EQN2279" s="225"/>
      <c r="EQO2279" s="225"/>
      <c r="EQP2279" s="225"/>
      <c r="EQQ2279" s="225"/>
      <c r="EQR2279" s="225"/>
      <c r="EQS2279" s="225"/>
      <c r="EQT2279" s="225"/>
      <c r="EQU2279" s="225"/>
      <c r="EQV2279" s="225"/>
      <c r="EQW2279" s="225"/>
      <c r="EQX2279" s="225"/>
      <c r="EQY2279" s="225"/>
      <c r="EQZ2279" s="225"/>
      <c r="ERA2279" s="225"/>
      <c r="ERB2279" s="225"/>
      <c r="ERC2279" s="225"/>
      <c r="ERD2279" s="225"/>
      <c r="ERE2279" s="225"/>
      <c r="ERF2279" s="225"/>
      <c r="ERG2279" s="225"/>
      <c r="ERH2279" s="225"/>
      <c r="ERI2279" s="225"/>
      <c r="ERJ2279" s="225"/>
      <c r="ERK2279" s="225"/>
      <c r="ERL2279" s="225"/>
      <c r="ERM2279" s="225"/>
      <c r="ERN2279" s="225"/>
      <c r="ERO2279" s="225"/>
      <c r="ERP2279" s="225"/>
      <c r="ERQ2279" s="225"/>
      <c r="ERR2279" s="225"/>
      <c r="ERS2279" s="225"/>
      <c r="ERT2279" s="225"/>
      <c r="ERU2279" s="225"/>
      <c r="ERV2279" s="225"/>
      <c r="ERW2279" s="225"/>
      <c r="ERX2279" s="225"/>
      <c r="ERY2279" s="225"/>
      <c r="ERZ2279" s="225"/>
      <c r="ESA2279" s="225"/>
      <c r="ESB2279" s="225"/>
      <c r="ESC2279" s="225"/>
      <c r="ESD2279" s="225"/>
      <c r="ESE2279" s="225"/>
      <c r="ESF2279" s="225"/>
      <c r="ESG2279" s="225"/>
      <c r="ESH2279" s="225"/>
      <c r="ESI2279" s="225"/>
      <c r="ESJ2279" s="225"/>
      <c r="ESK2279" s="225"/>
      <c r="ESL2279" s="225"/>
      <c r="ESM2279" s="225"/>
      <c r="ESN2279" s="225"/>
      <c r="ESO2279" s="225"/>
      <c r="ESP2279" s="225"/>
      <c r="ESQ2279" s="225"/>
      <c r="ESR2279" s="225"/>
      <c r="ESS2279" s="225"/>
      <c r="EST2279" s="225"/>
      <c r="ESU2279" s="225"/>
      <c r="ESV2279" s="225"/>
      <c r="ESW2279" s="225"/>
      <c r="ESX2279" s="225"/>
      <c r="ESY2279" s="225"/>
      <c r="ESZ2279" s="225"/>
      <c r="ETA2279" s="225"/>
      <c r="ETB2279" s="225"/>
      <c r="ETC2279" s="225"/>
      <c r="ETD2279" s="225"/>
      <c r="ETE2279" s="225"/>
      <c r="ETF2279" s="225"/>
      <c r="ETG2279" s="225"/>
      <c r="ETH2279" s="225"/>
      <c r="ETI2279" s="225"/>
      <c r="ETJ2279" s="225"/>
      <c r="ETK2279" s="225"/>
      <c r="ETL2279" s="225"/>
      <c r="ETM2279" s="225"/>
      <c r="ETN2279" s="225"/>
      <c r="ETO2279" s="225"/>
      <c r="ETP2279" s="225"/>
      <c r="ETQ2279" s="225"/>
      <c r="ETR2279" s="225"/>
      <c r="ETS2279" s="225"/>
      <c r="ETT2279" s="225"/>
      <c r="ETU2279" s="225"/>
      <c r="ETV2279" s="225"/>
      <c r="ETW2279" s="225"/>
      <c r="ETX2279" s="225"/>
      <c r="ETY2279" s="225"/>
      <c r="ETZ2279" s="225"/>
      <c r="EUA2279" s="225"/>
      <c r="EUB2279" s="225"/>
      <c r="EUC2279" s="225"/>
      <c r="EUD2279" s="225"/>
      <c r="EUE2279" s="225"/>
      <c r="EUF2279" s="225"/>
      <c r="EUG2279" s="225"/>
      <c r="EUH2279" s="225"/>
      <c r="EUI2279" s="225"/>
      <c r="EUJ2279" s="225"/>
      <c r="EUK2279" s="225"/>
      <c r="EUL2279" s="225"/>
      <c r="EUM2279" s="225"/>
      <c r="EUN2279" s="225"/>
      <c r="EUO2279" s="225"/>
      <c r="EUP2279" s="225"/>
      <c r="EUQ2279" s="225"/>
      <c r="EUR2279" s="225"/>
      <c r="EUS2279" s="225"/>
      <c r="EUT2279" s="225"/>
      <c r="EUU2279" s="225"/>
      <c r="EUV2279" s="225"/>
      <c r="EUW2279" s="225"/>
      <c r="EUX2279" s="225"/>
      <c r="EUY2279" s="225"/>
      <c r="EUZ2279" s="225"/>
      <c r="EVA2279" s="225"/>
      <c r="EVB2279" s="225"/>
      <c r="EVC2279" s="225"/>
      <c r="EVD2279" s="225"/>
      <c r="EVE2279" s="225"/>
      <c r="EVF2279" s="225"/>
      <c r="EVG2279" s="225"/>
      <c r="EVH2279" s="225"/>
      <c r="EVI2279" s="225"/>
      <c r="EVJ2279" s="225"/>
      <c r="EVK2279" s="225"/>
      <c r="EVL2279" s="225"/>
      <c r="EVM2279" s="225"/>
      <c r="EVN2279" s="225"/>
      <c r="EVO2279" s="225"/>
      <c r="EVP2279" s="225"/>
      <c r="EVQ2279" s="225"/>
      <c r="EVR2279" s="225"/>
      <c r="EVS2279" s="225"/>
      <c r="EVT2279" s="225"/>
      <c r="EVU2279" s="225"/>
      <c r="EVV2279" s="225"/>
      <c r="EVW2279" s="225"/>
      <c r="EVX2279" s="225"/>
      <c r="EVY2279" s="225"/>
      <c r="EVZ2279" s="225"/>
      <c r="EWA2279" s="225"/>
      <c r="EWB2279" s="225"/>
      <c r="EWC2279" s="225"/>
      <c r="EWD2279" s="225"/>
      <c r="EWE2279" s="225"/>
      <c r="EWF2279" s="225"/>
      <c r="EWG2279" s="225"/>
      <c r="EWH2279" s="225"/>
      <c r="EWI2279" s="225"/>
      <c r="EWJ2279" s="225"/>
      <c r="EWK2279" s="225"/>
      <c r="EWL2279" s="225"/>
      <c r="EWM2279" s="225"/>
      <c r="EWN2279" s="225"/>
      <c r="EWO2279" s="225"/>
      <c r="EWP2279" s="225"/>
      <c r="EWQ2279" s="225"/>
      <c r="EWR2279" s="225"/>
      <c r="EWS2279" s="225"/>
      <c r="EWT2279" s="225"/>
      <c r="EWU2279" s="225"/>
      <c r="EWV2279" s="225"/>
      <c r="EWW2279" s="225"/>
      <c r="EWX2279" s="225"/>
      <c r="EWY2279" s="225"/>
      <c r="EWZ2279" s="225"/>
      <c r="EXA2279" s="225"/>
      <c r="EXB2279" s="225"/>
      <c r="EXC2279" s="225"/>
      <c r="EXD2279" s="225"/>
      <c r="EXE2279" s="225"/>
      <c r="EXF2279" s="225"/>
      <c r="EXG2279" s="225"/>
      <c r="EXH2279" s="225"/>
      <c r="EXI2279" s="225"/>
      <c r="EXJ2279" s="225"/>
      <c r="EXK2279" s="225"/>
      <c r="EXL2279" s="225"/>
      <c r="EXM2279" s="225"/>
      <c r="EXN2279" s="225"/>
      <c r="EXO2279" s="225"/>
      <c r="EXP2279" s="225"/>
      <c r="EXQ2279" s="225"/>
      <c r="EXR2279" s="225"/>
      <c r="EXS2279" s="225"/>
      <c r="EXT2279" s="225"/>
      <c r="EXU2279" s="225"/>
      <c r="EXV2279" s="225"/>
      <c r="EXW2279" s="225"/>
      <c r="EXX2279" s="225"/>
      <c r="EXY2279" s="225"/>
      <c r="EXZ2279" s="225"/>
      <c r="EYA2279" s="225"/>
      <c r="EYB2279" s="225"/>
      <c r="EYC2279" s="225"/>
      <c r="EYD2279" s="225"/>
      <c r="EYE2279" s="225"/>
      <c r="EYF2279" s="225"/>
      <c r="EYG2279" s="225"/>
      <c r="EYH2279" s="225"/>
      <c r="EYI2279" s="225"/>
      <c r="EYJ2279" s="225"/>
      <c r="EYK2279" s="225"/>
      <c r="EYL2279" s="225"/>
      <c r="EYM2279" s="225"/>
      <c r="EYN2279" s="225"/>
      <c r="EYO2279" s="225"/>
      <c r="EYP2279" s="225"/>
      <c r="EYQ2279" s="225"/>
      <c r="EYR2279" s="225"/>
      <c r="EYS2279" s="225"/>
      <c r="EYT2279" s="225"/>
      <c r="EYU2279" s="225"/>
      <c r="EYV2279" s="225"/>
      <c r="EYW2279" s="225"/>
      <c r="EYX2279" s="225"/>
      <c r="EYY2279" s="225"/>
      <c r="EYZ2279" s="225"/>
      <c r="EZA2279" s="225"/>
      <c r="EZB2279" s="225"/>
      <c r="EZC2279" s="225"/>
      <c r="EZD2279" s="225"/>
      <c r="EZE2279" s="225"/>
      <c r="EZF2279" s="225"/>
      <c r="EZG2279" s="225"/>
      <c r="EZH2279" s="225"/>
      <c r="EZI2279" s="225"/>
      <c r="EZJ2279" s="225"/>
      <c r="EZK2279" s="225"/>
      <c r="EZL2279" s="225"/>
      <c r="EZM2279" s="225"/>
      <c r="EZN2279" s="225"/>
      <c r="EZO2279" s="225"/>
      <c r="EZP2279" s="225"/>
      <c r="EZQ2279" s="225"/>
      <c r="EZR2279" s="225"/>
      <c r="EZS2279" s="225"/>
      <c r="EZT2279" s="225"/>
      <c r="EZU2279" s="225"/>
      <c r="EZV2279" s="225"/>
      <c r="EZW2279" s="225"/>
      <c r="EZX2279" s="225"/>
      <c r="EZY2279" s="225"/>
      <c r="EZZ2279" s="225"/>
      <c r="FAA2279" s="225"/>
      <c r="FAB2279" s="225"/>
      <c r="FAC2279" s="225"/>
      <c r="FAD2279" s="225"/>
      <c r="FAE2279" s="225"/>
      <c r="FAF2279" s="225"/>
      <c r="FAG2279" s="225"/>
      <c r="FAH2279" s="225"/>
      <c r="FAI2279" s="225"/>
      <c r="FAJ2279" s="225"/>
      <c r="FAK2279" s="225"/>
      <c r="FAL2279" s="225"/>
      <c r="FAM2279" s="225"/>
      <c r="FAN2279" s="225"/>
      <c r="FAO2279" s="225"/>
      <c r="FAP2279" s="225"/>
      <c r="FAQ2279" s="225"/>
      <c r="FAR2279" s="225"/>
      <c r="FAS2279" s="225"/>
      <c r="FAT2279" s="225"/>
      <c r="FAU2279" s="225"/>
      <c r="FAV2279" s="225"/>
      <c r="FAW2279" s="225"/>
      <c r="FAX2279" s="225"/>
      <c r="FAY2279" s="225"/>
      <c r="FAZ2279" s="225"/>
      <c r="FBA2279" s="225"/>
      <c r="FBB2279" s="225"/>
      <c r="FBC2279" s="225"/>
      <c r="FBD2279" s="225"/>
      <c r="FBE2279" s="225"/>
      <c r="FBF2279" s="225"/>
      <c r="FBG2279" s="225"/>
      <c r="FBH2279" s="225"/>
      <c r="FBI2279" s="225"/>
      <c r="FBJ2279" s="225"/>
      <c r="FBK2279" s="225"/>
      <c r="FBL2279" s="225"/>
      <c r="FBM2279" s="225"/>
      <c r="FBN2279" s="225"/>
      <c r="FBO2279" s="225"/>
      <c r="FBP2279" s="225"/>
      <c r="FBQ2279" s="225"/>
      <c r="FBR2279" s="225"/>
      <c r="FBS2279" s="225"/>
      <c r="FBT2279" s="225"/>
      <c r="FBU2279" s="225"/>
      <c r="FBV2279" s="225"/>
      <c r="FBW2279" s="225"/>
      <c r="FBX2279" s="225"/>
      <c r="FBY2279" s="225"/>
      <c r="FBZ2279" s="225"/>
      <c r="FCA2279" s="225"/>
      <c r="FCB2279" s="225"/>
      <c r="FCC2279" s="225"/>
      <c r="FCD2279" s="225"/>
      <c r="FCE2279" s="225"/>
      <c r="FCF2279" s="225"/>
      <c r="FCG2279" s="225"/>
      <c r="FCH2279" s="225"/>
      <c r="FCI2279" s="225"/>
      <c r="FCJ2279" s="225"/>
      <c r="FCK2279" s="225"/>
      <c r="FCL2279" s="225"/>
      <c r="FCM2279" s="225"/>
      <c r="FCN2279" s="225"/>
      <c r="FCO2279" s="225"/>
      <c r="FCP2279" s="225"/>
      <c r="FCQ2279" s="225"/>
      <c r="FCR2279" s="225"/>
      <c r="FCS2279" s="225"/>
      <c r="FCT2279" s="225"/>
      <c r="FCU2279" s="225"/>
      <c r="FCV2279" s="225"/>
      <c r="FCW2279" s="225"/>
      <c r="FCX2279" s="225"/>
      <c r="FCY2279" s="225"/>
      <c r="FCZ2279" s="225"/>
      <c r="FDA2279" s="225"/>
      <c r="FDB2279" s="225"/>
      <c r="FDC2279" s="225"/>
      <c r="FDD2279" s="225"/>
      <c r="FDE2279" s="225"/>
      <c r="FDF2279" s="225"/>
      <c r="FDG2279" s="225"/>
      <c r="FDH2279" s="225"/>
      <c r="FDI2279" s="225"/>
      <c r="FDJ2279" s="225"/>
      <c r="FDK2279" s="225"/>
      <c r="FDL2279" s="225"/>
      <c r="FDM2279" s="225"/>
      <c r="FDN2279" s="225"/>
      <c r="FDO2279" s="225"/>
      <c r="FDP2279" s="225"/>
      <c r="FDQ2279" s="225"/>
      <c r="FDR2279" s="225"/>
      <c r="FDS2279" s="225"/>
      <c r="FDT2279" s="225"/>
      <c r="FDU2279" s="225"/>
      <c r="FDV2279" s="225"/>
      <c r="FDW2279" s="225"/>
      <c r="FDX2279" s="225"/>
      <c r="FDY2279" s="225"/>
      <c r="FDZ2279" s="225"/>
      <c r="FEA2279" s="225"/>
      <c r="FEB2279" s="225"/>
      <c r="FEC2279" s="225"/>
      <c r="FED2279" s="225"/>
      <c r="FEE2279" s="225"/>
      <c r="FEF2279" s="225"/>
      <c r="FEG2279" s="225"/>
      <c r="FEH2279" s="225"/>
      <c r="FEI2279" s="225"/>
      <c r="FEJ2279" s="225"/>
      <c r="FEK2279" s="225"/>
      <c r="FEL2279" s="225"/>
      <c r="FEM2279" s="225"/>
      <c r="FEN2279" s="225"/>
      <c r="FEO2279" s="225"/>
      <c r="FEP2279" s="225"/>
      <c r="FEQ2279" s="225"/>
      <c r="FER2279" s="225"/>
      <c r="FES2279" s="225"/>
      <c r="FET2279" s="225"/>
      <c r="FEU2279" s="225"/>
      <c r="FEV2279" s="225"/>
      <c r="FEW2279" s="225"/>
      <c r="FEX2279" s="225"/>
      <c r="FEY2279" s="225"/>
      <c r="FEZ2279" s="225"/>
      <c r="FFA2279" s="225"/>
      <c r="FFB2279" s="225"/>
      <c r="FFC2279" s="225"/>
      <c r="FFD2279" s="225"/>
      <c r="FFE2279" s="225"/>
      <c r="FFF2279" s="225"/>
      <c r="FFG2279" s="225"/>
      <c r="FFH2279" s="225"/>
      <c r="FFI2279" s="225"/>
      <c r="FFJ2279" s="225"/>
      <c r="FFK2279" s="225"/>
      <c r="FFL2279" s="225"/>
      <c r="FFM2279" s="225"/>
      <c r="FFN2279" s="225"/>
      <c r="FFO2279" s="225"/>
      <c r="FFP2279" s="225"/>
      <c r="FFQ2279" s="225"/>
      <c r="FFR2279" s="225"/>
      <c r="FFS2279" s="225"/>
      <c r="FFT2279" s="225"/>
      <c r="FFU2279" s="225"/>
      <c r="FFV2279" s="225"/>
      <c r="FFW2279" s="225"/>
      <c r="FFX2279" s="225"/>
      <c r="FFY2279" s="225"/>
      <c r="FFZ2279" s="225"/>
      <c r="FGA2279" s="225"/>
      <c r="FGB2279" s="225"/>
      <c r="FGC2279" s="225"/>
      <c r="FGD2279" s="225"/>
      <c r="FGE2279" s="225"/>
      <c r="FGF2279" s="225"/>
      <c r="FGG2279" s="225"/>
      <c r="FGH2279" s="225"/>
      <c r="FGI2279" s="225"/>
      <c r="FGJ2279" s="225"/>
      <c r="FGK2279" s="225"/>
      <c r="FGL2279" s="225"/>
      <c r="FGM2279" s="225"/>
      <c r="FGN2279" s="225"/>
      <c r="FGO2279" s="225"/>
      <c r="FGP2279" s="225"/>
      <c r="FGQ2279" s="225"/>
      <c r="FGR2279" s="225"/>
      <c r="FGS2279" s="225"/>
      <c r="FGT2279" s="225"/>
      <c r="FGU2279" s="225"/>
      <c r="FGV2279" s="225"/>
      <c r="FGW2279" s="225"/>
      <c r="FGX2279" s="225"/>
      <c r="FGY2279" s="225"/>
      <c r="FGZ2279" s="225"/>
      <c r="FHA2279" s="225"/>
      <c r="FHB2279" s="225"/>
      <c r="FHC2279" s="225"/>
      <c r="FHD2279" s="225"/>
      <c r="FHE2279" s="225"/>
      <c r="FHF2279" s="225"/>
      <c r="FHG2279" s="225"/>
      <c r="FHH2279" s="225"/>
      <c r="FHI2279" s="225"/>
      <c r="FHJ2279" s="225"/>
      <c r="FHK2279" s="225"/>
      <c r="FHL2279" s="225"/>
      <c r="FHM2279" s="225"/>
      <c r="FHN2279" s="225"/>
      <c r="FHO2279" s="225"/>
      <c r="FHP2279" s="225"/>
      <c r="FHQ2279" s="225"/>
      <c r="FHR2279" s="225"/>
      <c r="FHS2279" s="225"/>
      <c r="FHT2279" s="225"/>
      <c r="FHU2279" s="225"/>
      <c r="FHV2279" s="225"/>
      <c r="FHW2279" s="225"/>
      <c r="FHX2279" s="225"/>
      <c r="FHY2279" s="225"/>
      <c r="FHZ2279" s="225"/>
      <c r="FIA2279" s="225"/>
      <c r="FIB2279" s="225"/>
      <c r="FIC2279" s="225"/>
      <c r="FID2279" s="225"/>
      <c r="FIE2279" s="225"/>
      <c r="FIF2279" s="225"/>
      <c r="FIG2279" s="225"/>
      <c r="FIH2279" s="225"/>
      <c r="FII2279" s="225"/>
      <c r="FIJ2279" s="225"/>
      <c r="FIK2279" s="225"/>
      <c r="FIL2279" s="225"/>
      <c r="FIM2279" s="225"/>
      <c r="FIN2279" s="225"/>
      <c r="FIO2279" s="225"/>
      <c r="FIP2279" s="225"/>
      <c r="FIQ2279" s="225"/>
      <c r="FIR2279" s="225"/>
      <c r="FIS2279" s="225"/>
      <c r="FIT2279" s="225"/>
      <c r="FIU2279" s="225"/>
      <c r="FIV2279" s="225"/>
      <c r="FIW2279" s="225"/>
      <c r="FIX2279" s="225"/>
      <c r="FIY2279" s="225"/>
      <c r="FIZ2279" s="225"/>
      <c r="FJA2279" s="225"/>
      <c r="FJB2279" s="225"/>
      <c r="FJC2279" s="225"/>
      <c r="FJD2279" s="225"/>
      <c r="FJE2279" s="225"/>
      <c r="FJF2279" s="225"/>
      <c r="FJG2279" s="225"/>
      <c r="FJH2279" s="225"/>
      <c r="FJI2279" s="225"/>
      <c r="FJJ2279" s="225"/>
      <c r="FJK2279" s="225"/>
      <c r="FJL2279" s="225"/>
      <c r="FJM2279" s="225"/>
      <c r="FJN2279" s="225"/>
      <c r="FJO2279" s="225"/>
      <c r="FJP2279" s="225"/>
      <c r="FJQ2279" s="225"/>
      <c r="FJR2279" s="225"/>
      <c r="FJS2279" s="225"/>
      <c r="FJT2279" s="225"/>
      <c r="FJU2279" s="225"/>
      <c r="FJV2279" s="225"/>
      <c r="FJW2279" s="225"/>
      <c r="FJX2279" s="225"/>
      <c r="FJY2279" s="225"/>
      <c r="FJZ2279" s="225"/>
      <c r="FKA2279" s="225"/>
      <c r="FKB2279" s="225"/>
      <c r="FKC2279" s="225"/>
      <c r="FKD2279" s="225"/>
      <c r="FKE2279" s="225"/>
      <c r="FKF2279" s="225"/>
      <c r="FKG2279" s="225"/>
      <c r="FKH2279" s="225"/>
      <c r="FKI2279" s="225"/>
      <c r="FKJ2279" s="225"/>
      <c r="FKK2279" s="225"/>
      <c r="FKL2279" s="225"/>
      <c r="FKM2279" s="225"/>
      <c r="FKN2279" s="225"/>
      <c r="FKO2279" s="225"/>
      <c r="FKP2279" s="225"/>
      <c r="FKQ2279" s="225"/>
      <c r="FKR2279" s="225"/>
      <c r="FKS2279" s="225"/>
      <c r="FKT2279" s="225"/>
      <c r="FKU2279" s="225"/>
      <c r="FKV2279" s="225"/>
      <c r="FKW2279" s="225"/>
      <c r="FKX2279" s="225"/>
      <c r="FKY2279" s="225"/>
      <c r="FKZ2279" s="225"/>
      <c r="FLA2279" s="225"/>
      <c r="FLB2279" s="225"/>
      <c r="FLC2279" s="225"/>
      <c r="FLD2279" s="225"/>
      <c r="FLE2279" s="225"/>
      <c r="FLF2279" s="225"/>
      <c r="FLG2279" s="225"/>
      <c r="FLH2279" s="225"/>
      <c r="FLI2279" s="225"/>
      <c r="FLJ2279" s="225"/>
      <c r="FLK2279" s="225"/>
      <c r="FLL2279" s="225"/>
      <c r="FLM2279" s="225"/>
      <c r="FLN2279" s="225"/>
      <c r="FLO2279" s="225"/>
      <c r="FLP2279" s="225"/>
      <c r="FLQ2279" s="225"/>
      <c r="FLR2279" s="225"/>
      <c r="FLS2279" s="225"/>
      <c r="FLT2279" s="225"/>
      <c r="FLU2279" s="225"/>
      <c r="FLV2279" s="225"/>
      <c r="FLW2279" s="225"/>
      <c r="FLX2279" s="225"/>
      <c r="FLY2279" s="225"/>
      <c r="FLZ2279" s="225"/>
      <c r="FMA2279" s="225"/>
      <c r="FMB2279" s="225"/>
      <c r="FMC2279" s="225"/>
      <c r="FMD2279" s="225"/>
      <c r="FME2279" s="225"/>
      <c r="FMF2279" s="225"/>
      <c r="FMG2279" s="225"/>
      <c r="FMH2279" s="225"/>
      <c r="FMI2279" s="225"/>
      <c r="FMJ2279" s="225"/>
      <c r="FMK2279" s="225"/>
      <c r="FML2279" s="225"/>
      <c r="FMM2279" s="225"/>
      <c r="FMN2279" s="225"/>
      <c r="FMO2279" s="225"/>
      <c r="FMP2279" s="225"/>
      <c r="FMQ2279" s="225"/>
      <c r="FMR2279" s="225"/>
      <c r="FMS2279" s="225"/>
      <c r="FMT2279" s="225"/>
      <c r="FMU2279" s="225"/>
      <c r="FMV2279" s="225"/>
      <c r="FMW2279" s="225"/>
      <c r="FMX2279" s="225"/>
      <c r="FMY2279" s="225"/>
      <c r="FMZ2279" s="225"/>
      <c r="FNA2279" s="225"/>
      <c r="FNB2279" s="225"/>
      <c r="FNC2279" s="225"/>
      <c r="FND2279" s="225"/>
      <c r="FNE2279" s="225"/>
      <c r="FNF2279" s="225"/>
      <c r="FNG2279" s="225"/>
      <c r="FNH2279" s="225"/>
      <c r="FNI2279" s="225"/>
      <c r="FNJ2279" s="225"/>
      <c r="FNK2279" s="225"/>
      <c r="FNL2279" s="225"/>
      <c r="FNM2279" s="225"/>
      <c r="FNN2279" s="225"/>
      <c r="FNO2279" s="225"/>
      <c r="FNP2279" s="225"/>
      <c r="FNQ2279" s="225"/>
      <c r="FNR2279" s="225"/>
      <c r="FNS2279" s="225"/>
      <c r="FNT2279" s="225"/>
      <c r="FNU2279" s="225"/>
      <c r="FNV2279" s="225"/>
      <c r="FNW2279" s="225"/>
      <c r="FNX2279" s="225"/>
      <c r="FNY2279" s="225"/>
      <c r="FNZ2279" s="225"/>
      <c r="FOA2279" s="225"/>
      <c r="FOB2279" s="225"/>
      <c r="FOC2279" s="225"/>
      <c r="FOD2279" s="225"/>
      <c r="FOE2279" s="225"/>
      <c r="FOF2279" s="225"/>
      <c r="FOG2279" s="225"/>
      <c r="FOH2279" s="225"/>
      <c r="FOI2279" s="225"/>
      <c r="FOJ2279" s="225"/>
      <c r="FOK2279" s="225"/>
      <c r="FOL2279" s="225"/>
      <c r="FOM2279" s="225"/>
      <c r="FON2279" s="225"/>
      <c r="FOO2279" s="225"/>
      <c r="FOP2279" s="225"/>
      <c r="FOQ2279" s="225"/>
      <c r="FOR2279" s="225"/>
      <c r="FOS2279" s="225"/>
      <c r="FOT2279" s="225"/>
      <c r="FOU2279" s="225"/>
      <c r="FOV2279" s="225"/>
      <c r="FOW2279" s="225"/>
      <c r="FOX2279" s="225"/>
      <c r="FOY2279" s="225"/>
      <c r="FOZ2279" s="225"/>
      <c r="FPA2279" s="225"/>
      <c r="FPB2279" s="225"/>
      <c r="FPC2279" s="225"/>
      <c r="FPD2279" s="225"/>
      <c r="FPE2279" s="225"/>
      <c r="FPF2279" s="225"/>
      <c r="FPG2279" s="225"/>
      <c r="FPH2279" s="225"/>
      <c r="FPI2279" s="225"/>
      <c r="FPJ2279" s="225"/>
      <c r="FPK2279" s="225"/>
      <c r="FPL2279" s="225"/>
      <c r="FPM2279" s="225"/>
      <c r="FPN2279" s="225"/>
      <c r="FPO2279" s="225"/>
      <c r="FPP2279" s="225"/>
      <c r="FPQ2279" s="225"/>
      <c r="FPR2279" s="225"/>
      <c r="FPS2279" s="225"/>
      <c r="FPT2279" s="225"/>
      <c r="FPU2279" s="225"/>
      <c r="FPV2279" s="225"/>
      <c r="FPW2279" s="225"/>
      <c r="FPX2279" s="225"/>
      <c r="FPY2279" s="225"/>
      <c r="FPZ2279" s="225"/>
      <c r="FQA2279" s="225"/>
      <c r="FQB2279" s="225"/>
      <c r="FQC2279" s="225"/>
      <c r="FQD2279" s="225"/>
      <c r="FQE2279" s="225"/>
      <c r="FQF2279" s="225"/>
      <c r="FQG2279" s="225"/>
      <c r="FQH2279" s="225"/>
      <c r="FQI2279" s="225"/>
      <c r="FQJ2279" s="225"/>
      <c r="FQK2279" s="225"/>
      <c r="FQL2279" s="225"/>
      <c r="FQM2279" s="225"/>
      <c r="FQN2279" s="225"/>
      <c r="FQO2279" s="225"/>
      <c r="FQP2279" s="225"/>
      <c r="FQQ2279" s="225"/>
      <c r="FQR2279" s="225"/>
      <c r="FQS2279" s="225"/>
      <c r="FQT2279" s="225"/>
      <c r="FQU2279" s="225"/>
      <c r="FQV2279" s="225"/>
      <c r="FQW2279" s="225"/>
      <c r="FQX2279" s="225"/>
      <c r="FQY2279" s="225"/>
      <c r="FQZ2279" s="225"/>
      <c r="FRA2279" s="225"/>
      <c r="FRB2279" s="225"/>
      <c r="FRC2279" s="225"/>
      <c r="FRD2279" s="225"/>
      <c r="FRE2279" s="225"/>
      <c r="FRF2279" s="225"/>
      <c r="FRG2279" s="225"/>
      <c r="FRH2279" s="225"/>
      <c r="FRI2279" s="225"/>
      <c r="FRJ2279" s="225"/>
      <c r="FRK2279" s="225"/>
      <c r="FRL2279" s="225"/>
      <c r="FRM2279" s="225"/>
      <c r="FRN2279" s="225"/>
      <c r="FRO2279" s="225"/>
      <c r="FRP2279" s="225"/>
      <c r="FRQ2279" s="225"/>
      <c r="FRR2279" s="225"/>
      <c r="FRS2279" s="225"/>
      <c r="FRT2279" s="225"/>
      <c r="FRU2279" s="225"/>
      <c r="FRV2279" s="225"/>
      <c r="FRW2279" s="225"/>
      <c r="FRX2279" s="225"/>
      <c r="FRY2279" s="225"/>
      <c r="FRZ2279" s="225"/>
      <c r="FSA2279" s="225"/>
      <c r="FSB2279" s="225"/>
      <c r="FSC2279" s="225"/>
      <c r="FSD2279" s="225"/>
      <c r="FSE2279" s="225"/>
      <c r="FSF2279" s="225"/>
      <c r="FSG2279" s="225"/>
      <c r="FSH2279" s="225"/>
      <c r="FSI2279" s="225"/>
      <c r="FSJ2279" s="225"/>
      <c r="FSK2279" s="225"/>
      <c r="FSL2279" s="225"/>
      <c r="FSM2279" s="225"/>
      <c r="FSN2279" s="225"/>
      <c r="FSO2279" s="225"/>
      <c r="FSP2279" s="225"/>
      <c r="FSQ2279" s="225"/>
      <c r="FSR2279" s="225"/>
      <c r="FSS2279" s="225"/>
      <c r="FST2279" s="225"/>
      <c r="FSU2279" s="225"/>
      <c r="FSV2279" s="225"/>
      <c r="FSW2279" s="225"/>
      <c r="FSX2279" s="225"/>
      <c r="FSY2279" s="225"/>
      <c r="FSZ2279" s="225"/>
      <c r="FTA2279" s="225"/>
      <c r="FTB2279" s="225"/>
      <c r="FTC2279" s="225"/>
      <c r="FTD2279" s="225"/>
      <c r="FTE2279" s="225"/>
      <c r="FTF2279" s="225"/>
      <c r="FTG2279" s="225"/>
      <c r="FTH2279" s="225"/>
      <c r="FTI2279" s="225"/>
      <c r="FTJ2279" s="225"/>
      <c r="FTK2279" s="225"/>
      <c r="FTL2279" s="225"/>
      <c r="FTM2279" s="225"/>
      <c r="FTN2279" s="225"/>
      <c r="FTO2279" s="225"/>
      <c r="FTP2279" s="225"/>
      <c r="FTQ2279" s="225"/>
      <c r="FTR2279" s="225"/>
      <c r="FTS2279" s="225"/>
      <c r="FTT2279" s="225"/>
      <c r="FTU2279" s="225"/>
      <c r="FTV2279" s="225"/>
      <c r="FTW2279" s="225"/>
      <c r="FTX2279" s="225"/>
      <c r="FTY2279" s="225"/>
      <c r="FTZ2279" s="225"/>
      <c r="FUA2279" s="225"/>
      <c r="FUB2279" s="225"/>
      <c r="FUC2279" s="225"/>
      <c r="FUD2279" s="225"/>
      <c r="FUE2279" s="225"/>
      <c r="FUF2279" s="225"/>
      <c r="FUG2279" s="225"/>
      <c r="FUH2279" s="225"/>
      <c r="FUI2279" s="225"/>
      <c r="FUJ2279" s="225"/>
      <c r="FUK2279" s="225"/>
      <c r="FUL2279" s="225"/>
      <c r="FUM2279" s="225"/>
      <c r="FUN2279" s="225"/>
      <c r="FUO2279" s="225"/>
      <c r="FUP2279" s="225"/>
      <c r="FUQ2279" s="225"/>
      <c r="FUR2279" s="225"/>
      <c r="FUS2279" s="225"/>
      <c r="FUT2279" s="225"/>
      <c r="FUU2279" s="225"/>
      <c r="FUV2279" s="225"/>
      <c r="FUW2279" s="225"/>
      <c r="FUX2279" s="225"/>
      <c r="FUY2279" s="225"/>
      <c r="FUZ2279" s="225"/>
      <c r="FVA2279" s="225"/>
      <c r="FVB2279" s="225"/>
      <c r="FVC2279" s="225"/>
      <c r="FVD2279" s="225"/>
      <c r="FVE2279" s="225"/>
      <c r="FVF2279" s="225"/>
      <c r="FVG2279" s="225"/>
      <c r="FVH2279" s="225"/>
      <c r="FVI2279" s="225"/>
      <c r="FVJ2279" s="225"/>
      <c r="FVK2279" s="225"/>
      <c r="FVL2279" s="225"/>
      <c r="FVM2279" s="225"/>
      <c r="FVN2279" s="225"/>
      <c r="FVO2279" s="225"/>
      <c r="FVP2279" s="225"/>
      <c r="FVQ2279" s="225"/>
      <c r="FVR2279" s="225"/>
      <c r="FVS2279" s="225"/>
      <c r="FVT2279" s="225"/>
      <c r="FVU2279" s="225"/>
      <c r="FVV2279" s="225"/>
      <c r="FVW2279" s="225"/>
      <c r="FVX2279" s="225"/>
      <c r="FVY2279" s="225"/>
      <c r="FVZ2279" s="225"/>
      <c r="FWA2279" s="225"/>
      <c r="FWB2279" s="225"/>
      <c r="FWC2279" s="225"/>
      <c r="FWD2279" s="225"/>
      <c r="FWE2279" s="225"/>
      <c r="FWF2279" s="225"/>
      <c r="FWG2279" s="225"/>
      <c r="FWH2279" s="225"/>
      <c r="FWI2279" s="225"/>
      <c r="FWJ2279" s="225"/>
      <c r="FWK2279" s="225"/>
      <c r="FWL2279" s="225"/>
      <c r="FWM2279" s="225"/>
      <c r="FWN2279" s="225"/>
      <c r="FWO2279" s="225"/>
      <c r="FWP2279" s="225"/>
      <c r="FWQ2279" s="225"/>
      <c r="FWR2279" s="225"/>
      <c r="FWS2279" s="225"/>
      <c r="FWT2279" s="225"/>
      <c r="FWU2279" s="225"/>
      <c r="FWV2279" s="225"/>
      <c r="FWW2279" s="225"/>
      <c r="FWX2279" s="225"/>
      <c r="FWY2279" s="225"/>
      <c r="FWZ2279" s="225"/>
      <c r="FXA2279" s="225"/>
      <c r="FXB2279" s="225"/>
      <c r="FXC2279" s="225"/>
      <c r="FXD2279" s="225"/>
      <c r="FXE2279" s="225"/>
      <c r="FXF2279" s="225"/>
      <c r="FXG2279" s="225"/>
      <c r="FXH2279" s="225"/>
      <c r="FXI2279" s="225"/>
      <c r="FXJ2279" s="225"/>
      <c r="FXK2279" s="225"/>
      <c r="FXL2279" s="225"/>
      <c r="FXM2279" s="225"/>
      <c r="FXN2279" s="225"/>
      <c r="FXO2279" s="225"/>
      <c r="FXP2279" s="225"/>
      <c r="FXQ2279" s="225"/>
      <c r="FXR2279" s="225"/>
      <c r="FXS2279" s="225"/>
      <c r="FXT2279" s="225"/>
      <c r="FXU2279" s="225"/>
      <c r="FXV2279" s="225"/>
      <c r="FXW2279" s="225"/>
      <c r="FXX2279" s="225"/>
      <c r="FXY2279" s="225"/>
      <c r="FXZ2279" s="225"/>
      <c r="FYA2279" s="225"/>
      <c r="FYB2279" s="225"/>
      <c r="FYC2279" s="225"/>
      <c r="FYD2279" s="225"/>
      <c r="FYE2279" s="225"/>
      <c r="FYF2279" s="225"/>
      <c r="FYG2279" s="225"/>
      <c r="FYH2279" s="225"/>
      <c r="FYI2279" s="225"/>
      <c r="FYJ2279" s="225"/>
      <c r="FYK2279" s="225"/>
      <c r="FYL2279" s="225"/>
      <c r="FYM2279" s="225"/>
      <c r="FYN2279" s="225"/>
      <c r="FYO2279" s="225"/>
      <c r="FYP2279" s="225"/>
      <c r="FYQ2279" s="225"/>
      <c r="FYR2279" s="225"/>
      <c r="FYS2279" s="225"/>
      <c r="FYT2279" s="225"/>
      <c r="FYU2279" s="225"/>
      <c r="FYV2279" s="225"/>
      <c r="FYW2279" s="225"/>
      <c r="FYX2279" s="225"/>
      <c r="FYY2279" s="225"/>
      <c r="FYZ2279" s="225"/>
      <c r="FZA2279" s="225"/>
      <c r="FZB2279" s="225"/>
      <c r="FZC2279" s="225"/>
      <c r="FZD2279" s="225"/>
      <c r="FZE2279" s="225"/>
      <c r="FZF2279" s="225"/>
      <c r="FZG2279" s="225"/>
      <c r="FZH2279" s="225"/>
      <c r="FZI2279" s="225"/>
      <c r="FZJ2279" s="225"/>
      <c r="FZK2279" s="225"/>
      <c r="FZL2279" s="225"/>
      <c r="FZM2279" s="225"/>
      <c r="FZN2279" s="225"/>
      <c r="FZO2279" s="225"/>
      <c r="FZP2279" s="225"/>
      <c r="FZQ2279" s="225"/>
      <c r="FZR2279" s="225"/>
      <c r="FZS2279" s="225"/>
      <c r="FZT2279" s="225"/>
      <c r="FZU2279" s="225"/>
      <c r="FZV2279" s="225"/>
      <c r="FZW2279" s="225"/>
      <c r="FZX2279" s="225"/>
      <c r="FZY2279" s="225"/>
      <c r="FZZ2279" s="225"/>
      <c r="GAA2279" s="225"/>
      <c r="GAB2279" s="225"/>
      <c r="GAC2279" s="225"/>
      <c r="GAD2279" s="225"/>
      <c r="GAE2279" s="225"/>
      <c r="GAF2279" s="225"/>
      <c r="GAG2279" s="225"/>
      <c r="GAH2279" s="225"/>
      <c r="GAI2279" s="225"/>
      <c r="GAJ2279" s="225"/>
      <c r="GAK2279" s="225"/>
      <c r="GAL2279" s="225"/>
      <c r="GAM2279" s="225"/>
      <c r="GAN2279" s="225"/>
      <c r="GAO2279" s="225"/>
      <c r="GAP2279" s="225"/>
      <c r="GAQ2279" s="225"/>
      <c r="GAR2279" s="225"/>
      <c r="GAS2279" s="225"/>
      <c r="GAT2279" s="225"/>
      <c r="GAU2279" s="225"/>
      <c r="GAV2279" s="225"/>
      <c r="GAW2279" s="225"/>
      <c r="GAX2279" s="225"/>
      <c r="GAY2279" s="225"/>
      <c r="GAZ2279" s="225"/>
      <c r="GBA2279" s="225"/>
      <c r="GBB2279" s="225"/>
      <c r="GBC2279" s="225"/>
      <c r="GBD2279" s="225"/>
      <c r="GBE2279" s="225"/>
      <c r="GBF2279" s="225"/>
      <c r="GBG2279" s="225"/>
      <c r="GBH2279" s="225"/>
      <c r="GBI2279" s="225"/>
      <c r="GBJ2279" s="225"/>
      <c r="GBK2279" s="225"/>
      <c r="GBL2279" s="225"/>
      <c r="GBM2279" s="225"/>
      <c r="GBN2279" s="225"/>
      <c r="GBO2279" s="225"/>
      <c r="GBP2279" s="225"/>
      <c r="GBQ2279" s="225"/>
      <c r="GBR2279" s="225"/>
      <c r="GBS2279" s="225"/>
      <c r="GBT2279" s="225"/>
      <c r="GBU2279" s="225"/>
      <c r="GBV2279" s="225"/>
      <c r="GBW2279" s="225"/>
      <c r="GBX2279" s="225"/>
      <c r="GBY2279" s="225"/>
      <c r="GBZ2279" s="225"/>
      <c r="GCA2279" s="225"/>
      <c r="GCB2279" s="225"/>
      <c r="GCC2279" s="225"/>
      <c r="GCD2279" s="225"/>
      <c r="GCE2279" s="225"/>
      <c r="GCF2279" s="225"/>
      <c r="GCG2279" s="225"/>
      <c r="GCH2279" s="225"/>
      <c r="GCI2279" s="225"/>
      <c r="GCJ2279" s="225"/>
      <c r="GCK2279" s="225"/>
      <c r="GCL2279" s="225"/>
      <c r="GCM2279" s="225"/>
      <c r="GCN2279" s="225"/>
      <c r="GCO2279" s="225"/>
      <c r="GCP2279" s="225"/>
      <c r="GCQ2279" s="225"/>
      <c r="GCR2279" s="225"/>
      <c r="GCS2279" s="225"/>
      <c r="GCT2279" s="225"/>
      <c r="GCU2279" s="225"/>
      <c r="GCV2279" s="225"/>
      <c r="GCW2279" s="225"/>
      <c r="GCX2279" s="225"/>
      <c r="GCY2279" s="225"/>
      <c r="GCZ2279" s="225"/>
      <c r="GDA2279" s="225"/>
      <c r="GDB2279" s="225"/>
      <c r="GDC2279" s="225"/>
      <c r="GDD2279" s="225"/>
      <c r="GDE2279" s="225"/>
      <c r="GDF2279" s="225"/>
      <c r="GDG2279" s="225"/>
      <c r="GDH2279" s="225"/>
      <c r="GDI2279" s="225"/>
      <c r="GDJ2279" s="225"/>
      <c r="GDK2279" s="225"/>
      <c r="GDL2279" s="225"/>
      <c r="GDM2279" s="225"/>
      <c r="GDN2279" s="225"/>
      <c r="GDO2279" s="225"/>
      <c r="GDP2279" s="225"/>
      <c r="GDQ2279" s="225"/>
      <c r="GDR2279" s="225"/>
      <c r="GDS2279" s="225"/>
      <c r="GDT2279" s="225"/>
      <c r="GDU2279" s="225"/>
      <c r="GDV2279" s="225"/>
      <c r="GDW2279" s="225"/>
      <c r="GDX2279" s="225"/>
      <c r="GDY2279" s="225"/>
      <c r="GDZ2279" s="225"/>
      <c r="GEA2279" s="225"/>
      <c r="GEB2279" s="225"/>
      <c r="GEC2279" s="225"/>
      <c r="GED2279" s="225"/>
      <c r="GEE2279" s="225"/>
      <c r="GEF2279" s="225"/>
      <c r="GEG2279" s="225"/>
      <c r="GEH2279" s="225"/>
      <c r="GEI2279" s="225"/>
      <c r="GEJ2279" s="225"/>
      <c r="GEK2279" s="225"/>
      <c r="GEL2279" s="225"/>
      <c r="GEM2279" s="225"/>
      <c r="GEN2279" s="225"/>
      <c r="GEO2279" s="225"/>
      <c r="GEP2279" s="225"/>
      <c r="GEQ2279" s="225"/>
      <c r="GER2279" s="225"/>
      <c r="GES2279" s="225"/>
      <c r="GET2279" s="225"/>
      <c r="GEU2279" s="225"/>
      <c r="GEV2279" s="225"/>
      <c r="GEW2279" s="225"/>
      <c r="GEX2279" s="225"/>
      <c r="GEY2279" s="225"/>
      <c r="GEZ2279" s="225"/>
      <c r="GFA2279" s="225"/>
      <c r="GFB2279" s="225"/>
      <c r="GFC2279" s="225"/>
      <c r="GFD2279" s="225"/>
      <c r="GFE2279" s="225"/>
      <c r="GFF2279" s="225"/>
      <c r="GFG2279" s="225"/>
      <c r="GFH2279" s="225"/>
      <c r="GFI2279" s="225"/>
      <c r="GFJ2279" s="225"/>
      <c r="GFK2279" s="225"/>
      <c r="GFL2279" s="225"/>
      <c r="GFM2279" s="225"/>
      <c r="GFN2279" s="225"/>
      <c r="GFO2279" s="225"/>
      <c r="GFP2279" s="225"/>
      <c r="GFQ2279" s="225"/>
      <c r="GFR2279" s="225"/>
      <c r="GFS2279" s="225"/>
      <c r="GFT2279" s="225"/>
      <c r="GFU2279" s="225"/>
      <c r="GFV2279" s="225"/>
      <c r="GFW2279" s="225"/>
      <c r="GFX2279" s="225"/>
      <c r="GFY2279" s="225"/>
      <c r="GFZ2279" s="225"/>
      <c r="GGA2279" s="225"/>
      <c r="GGB2279" s="225"/>
      <c r="GGC2279" s="225"/>
      <c r="GGD2279" s="225"/>
      <c r="GGE2279" s="225"/>
      <c r="GGF2279" s="225"/>
      <c r="GGG2279" s="225"/>
      <c r="GGH2279" s="225"/>
      <c r="GGI2279" s="225"/>
      <c r="GGJ2279" s="225"/>
      <c r="GGK2279" s="225"/>
      <c r="GGL2279" s="225"/>
      <c r="GGM2279" s="225"/>
      <c r="GGN2279" s="225"/>
      <c r="GGO2279" s="225"/>
      <c r="GGP2279" s="225"/>
      <c r="GGQ2279" s="225"/>
      <c r="GGR2279" s="225"/>
      <c r="GGS2279" s="225"/>
      <c r="GGT2279" s="225"/>
      <c r="GGU2279" s="225"/>
      <c r="GGV2279" s="225"/>
      <c r="GGW2279" s="225"/>
      <c r="GGX2279" s="225"/>
      <c r="GGY2279" s="225"/>
      <c r="GGZ2279" s="225"/>
      <c r="GHA2279" s="225"/>
      <c r="GHB2279" s="225"/>
      <c r="GHC2279" s="225"/>
      <c r="GHD2279" s="225"/>
      <c r="GHE2279" s="225"/>
      <c r="GHF2279" s="225"/>
      <c r="GHG2279" s="225"/>
      <c r="GHH2279" s="225"/>
      <c r="GHI2279" s="225"/>
      <c r="GHJ2279" s="225"/>
      <c r="GHK2279" s="225"/>
      <c r="GHL2279" s="225"/>
      <c r="GHM2279" s="225"/>
      <c r="GHN2279" s="225"/>
      <c r="GHO2279" s="225"/>
      <c r="GHP2279" s="225"/>
      <c r="GHQ2279" s="225"/>
      <c r="GHR2279" s="225"/>
      <c r="GHS2279" s="225"/>
      <c r="GHT2279" s="225"/>
      <c r="GHU2279" s="225"/>
      <c r="GHV2279" s="225"/>
      <c r="GHW2279" s="225"/>
      <c r="GHX2279" s="225"/>
      <c r="GHY2279" s="225"/>
      <c r="GHZ2279" s="225"/>
      <c r="GIA2279" s="225"/>
      <c r="GIB2279" s="225"/>
      <c r="GIC2279" s="225"/>
      <c r="GID2279" s="225"/>
      <c r="GIE2279" s="225"/>
      <c r="GIF2279" s="225"/>
      <c r="GIG2279" s="225"/>
      <c r="GIH2279" s="225"/>
      <c r="GII2279" s="225"/>
      <c r="GIJ2279" s="225"/>
      <c r="GIK2279" s="225"/>
      <c r="GIL2279" s="225"/>
      <c r="GIM2279" s="225"/>
      <c r="GIN2279" s="225"/>
      <c r="GIO2279" s="225"/>
      <c r="GIP2279" s="225"/>
      <c r="GIQ2279" s="225"/>
      <c r="GIR2279" s="225"/>
      <c r="GIS2279" s="225"/>
      <c r="GIT2279" s="225"/>
      <c r="GIU2279" s="225"/>
      <c r="GIV2279" s="225"/>
      <c r="GIW2279" s="225"/>
      <c r="GIX2279" s="225"/>
      <c r="GIY2279" s="225"/>
      <c r="GIZ2279" s="225"/>
      <c r="GJA2279" s="225"/>
      <c r="GJB2279" s="225"/>
      <c r="GJC2279" s="225"/>
      <c r="GJD2279" s="225"/>
      <c r="GJE2279" s="225"/>
      <c r="GJF2279" s="225"/>
      <c r="GJG2279" s="225"/>
      <c r="GJH2279" s="225"/>
      <c r="GJI2279" s="225"/>
      <c r="GJJ2279" s="225"/>
      <c r="GJK2279" s="225"/>
      <c r="GJL2279" s="225"/>
      <c r="GJM2279" s="225"/>
      <c r="GJN2279" s="225"/>
      <c r="GJO2279" s="225"/>
      <c r="GJP2279" s="225"/>
      <c r="GJQ2279" s="225"/>
      <c r="GJR2279" s="225"/>
      <c r="GJS2279" s="225"/>
      <c r="GJT2279" s="225"/>
      <c r="GJU2279" s="225"/>
      <c r="GJV2279" s="225"/>
      <c r="GJW2279" s="225"/>
      <c r="GJX2279" s="225"/>
      <c r="GJY2279" s="225"/>
      <c r="GJZ2279" s="225"/>
      <c r="GKA2279" s="225"/>
      <c r="GKB2279" s="225"/>
      <c r="GKC2279" s="225"/>
      <c r="GKD2279" s="225"/>
      <c r="GKE2279" s="225"/>
      <c r="GKF2279" s="225"/>
      <c r="GKG2279" s="225"/>
      <c r="GKH2279" s="225"/>
      <c r="GKI2279" s="225"/>
      <c r="GKJ2279" s="225"/>
      <c r="GKK2279" s="225"/>
      <c r="GKL2279" s="225"/>
      <c r="GKM2279" s="225"/>
      <c r="GKN2279" s="225"/>
      <c r="GKO2279" s="225"/>
      <c r="GKP2279" s="225"/>
      <c r="GKQ2279" s="225"/>
      <c r="GKR2279" s="225"/>
      <c r="GKS2279" s="225"/>
      <c r="GKT2279" s="225"/>
      <c r="GKU2279" s="225"/>
      <c r="GKV2279" s="225"/>
      <c r="GKW2279" s="225"/>
      <c r="GKX2279" s="225"/>
      <c r="GKY2279" s="225"/>
      <c r="GKZ2279" s="225"/>
      <c r="GLA2279" s="225"/>
      <c r="GLB2279" s="225"/>
      <c r="GLC2279" s="225"/>
      <c r="GLD2279" s="225"/>
      <c r="GLE2279" s="225"/>
      <c r="GLF2279" s="225"/>
      <c r="GLG2279" s="225"/>
      <c r="GLH2279" s="225"/>
      <c r="GLI2279" s="225"/>
      <c r="GLJ2279" s="225"/>
      <c r="GLK2279" s="225"/>
      <c r="GLL2279" s="225"/>
      <c r="GLM2279" s="225"/>
      <c r="GLN2279" s="225"/>
      <c r="GLO2279" s="225"/>
      <c r="GLP2279" s="225"/>
      <c r="GLQ2279" s="225"/>
      <c r="GLR2279" s="225"/>
      <c r="GLS2279" s="225"/>
      <c r="GLT2279" s="225"/>
      <c r="GLU2279" s="225"/>
      <c r="GLV2279" s="225"/>
      <c r="GLW2279" s="225"/>
      <c r="GLX2279" s="225"/>
      <c r="GLY2279" s="225"/>
      <c r="GLZ2279" s="225"/>
      <c r="GMA2279" s="225"/>
      <c r="GMB2279" s="225"/>
      <c r="GMC2279" s="225"/>
      <c r="GMD2279" s="225"/>
      <c r="GME2279" s="225"/>
      <c r="GMF2279" s="225"/>
      <c r="GMG2279" s="225"/>
      <c r="GMH2279" s="225"/>
      <c r="GMI2279" s="225"/>
      <c r="GMJ2279" s="225"/>
      <c r="GMK2279" s="225"/>
      <c r="GML2279" s="225"/>
      <c r="GMM2279" s="225"/>
      <c r="GMN2279" s="225"/>
      <c r="GMO2279" s="225"/>
      <c r="GMP2279" s="225"/>
      <c r="GMQ2279" s="225"/>
      <c r="GMR2279" s="225"/>
      <c r="GMS2279" s="225"/>
      <c r="GMT2279" s="225"/>
      <c r="GMU2279" s="225"/>
      <c r="GMV2279" s="225"/>
      <c r="GMW2279" s="225"/>
      <c r="GMX2279" s="225"/>
      <c r="GMY2279" s="225"/>
      <c r="GMZ2279" s="225"/>
      <c r="GNA2279" s="225"/>
      <c r="GNB2279" s="225"/>
      <c r="GNC2279" s="225"/>
      <c r="GND2279" s="225"/>
      <c r="GNE2279" s="225"/>
      <c r="GNF2279" s="225"/>
      <c r="GNG2279" s="225"/>
      <c r="GNH2279" s="225"/>
      <c r="GNI2279" s="225"/>
      <c r="GNJ2279" s="225"/>
      <c r="GNK2279" s="225"/>
      <c r="GNL2279" s="225"/>
      <c r="GNM2279" s="225"/>
      <c r="GNN2279" s="225"/>
      <c r="GNO2279" s="225"/>
      <c r="GNP2279" s="225"/>
      <c r="GNQ2279" s="225"/>
      <c r="GNR2279" s="225"/>
      <c r="GNS2279" s="225"/>
      <c r="GNT2279" s="225"/>
      <c r="GNU2279" s="225"/>
      <c r="GNV2279" s="225"/>
      <c r="GNW2279" s="225"/>
      <c r="GNX2279" s="225"/>
      <c r="GNY2279" s="225"/>
      <c r="GNZ2279" s="225"/>
      <c r="GOA2279" s="225"/>
      <c r="GOB2279" s="225"/>
      <c r="GOC2279" s="225"/>
      <c r="GOD2279" s="225"/>
      <c r="GOE2279" s="225"/>
      <c r="GOF2279" s="225"/>
      <c r="GOG2279" s="225"/>
      <c r="GOH2279" s="225"/>
      <c r="GOI2279" s="225"/>
      <c r="GOJ2279" s="225"/>
      <c r="GOK2279" s="225"/>
      <c r="GOL2279" s="225"/>
      <c r="GOM2279" s="225"/>
      <c r="GON2279" s="225"/>
      <c r="GOO2279" s="225"/>
      <c r="GOP2279" s="225"/>
      <c r="GOQ2279" s="225"/>
      <c r="GOR2279" s="225"/>
      <c r="GOS2279" s="225"/>
      <c r="GOT2279" s="225"/>
      <c r="GOU2279" s="225"/>
      <c r="GOV2279" s="225"/>
      <c r="GOW2279" s="225"/>
      <c r="GOX2279" s="225"/>
      <c r="GOY2279" s="225"/>
      <c r="GOZ2279" s="225"/>
      <c r="GPA2279" s="225"/>
      <c r="GPB2279" s="225"/>
      <c r="GPC2279" s="225"/>
      <c r="GPD2279" s="225"/>
      <c r="GPE2279" s="225"/>
      <c r="GPF2279" s="225"/>
      <c r="GPG2279" s="225"/>
      <c r="GPH2279" s="225"/>
      <c r="GPI2279" s="225"/>
      <c r="GPJ2279" s="225"/>
      <c r="GPK2279" s="225"/>
      <c r="GPL2279" s="225"/>
      <c r="GPM2279" s="225"/>
      <c r="GPN2279" s="225"/>
      <c r="GPO2279" s="225"/>
      <c r="GPP2279" s="225"/>
      <c r="GPQ2279" s="225"/>
      <c r="GPR2279" s="225"/>
      <c r="GPS2279" s="225"/>
      <c r="GPT2279" s="225"/>
      <c r="GPU2279" s="225"/>
      <c r="GPV2279" s="225"/>
      <c r="GPW2279" s="225"/>
      <c r="GPX2279" s="225"/>
      <c r="GPY2279" s="225"/>
      <c r="GPZ2279" s="225"/>
      <c r="GQA2279" s="225"/>
      <c r="GQB2279" s="225"/>
      <c r="GQC2279" s="225"/>
      <c r="GQD2279" s="225"/>
      <c r="GQE2279" s="225"/>
      <c r="GQF2279" s="225"/>
      <c r="GQG2279" s="225"/>
      <c r="GQH2279" s="225"/>
      <c r="GQI2279" s="225"/>
      <c r="GQJ2279" s="225"/>
      <c r="GQK2279" s="225"/>
      <c r="GQL2279" s="225"/>
      <c r="GQM2279" s="225"/>
      <c r="GQN2279" s="225"/>
      <c r="GQO2279" s="225"/>
      <c r="GQP2279" s="225"/>
      <c r="GQQ2279" s="225"/>
      <c r="GQR2279" s="225"/>
      <c r="GQS2279" s="225"/>
      <c r="GQT2279" s="225"/>
      <c r="GQU2279" s="225"/>
      <c r="GQV2279" s="225"/>
      <c r="GQW2279" s="225"/>
      <c r="GQX2279" s="225"/>
      <c r="GQY2279" s="225"/>
      <c r="GQZ2279" s="225"/>
      <c r="GRA2279" s="225"/>
      <c r="GRB2279" s="225"/>
      <c r="GRC2279" s="225"/>
      <c r="GRD2279" s="225"/>
      <c r="GRE2279" s="225"/>
      <c r="GRF2279" s="225"/>
      <c r="GRG2279" s="225"/>
      <c r="GRH2279" s="225"/>
      <c r="GRI2279" s="225"/>
      <c r="GRJ2279" s="225"/>
      <c r="GRK2279" s="225"/>
      <c r="GRL2279" s="225"/>
      <c r="GRM2279" s="225"/>
      <c r="GRN2279" s="225"/>
      <c r="GRO2279" s="225"/>
      <c r="GRP2279" s="225"/>
      <c r="GRQ2279" s="225"/>
      <c r="GRR2279" s="225"/>
      <c r="GRS2279" s="225"/>
      <c r="GRT2279" s="225"/>
      <c r="GRU2279" s="225"/>
      <c r="GRV2279" s="225"/>
      <c r="GRW2279" s="225"/>
      <c r="GRX2279" s="225"/>
      <c r="GRY2279" s="225"/>
      <c r="GRZ2279" s="225"/>
      <c r="GSA2279" s="225"/>
      <c r="GSB2279" s="225"/>
      <c r="GSC2279" s="225"/>
      <c r="GSD2279" s="225"/>
      <c r="GSE2279" s="225"/>
      <c r="GSF2279" s="225"/>
      <c r="GSG2279" s="225"/>
      <c r="GSH2279" s="225"/>
      <c r="GSI2279" s="225"/>
      <c r="GSJ2279" s="225"/>
      <c r="GSK2279" s="225"/>
      <c r="GSL2279" s="225"/>
      <c r="GSM2279" s="225"/>
      <c r="GSN2279" s="225"/>
      <c r="GSO2279" s="225"/>
      <c r="GSP2279" s="225"/>
      <c r="GSQ2279" s="225"/>
      <c r="GSR2279" s="225"/>
      <c r="GSS2279" s="225"/>
      <c r="GST2279" s="225"/>
      <c r="GSU2279" s="225"/>
      <c r="GSV2279" s="225"/>
      <c r="GSW2279" s="225"/>
      <c r="GSX2279" s="225"/>
      <c r="GSY2279" s="225"/>
      <c r="GSZ2279" s="225"/>
      <c r="GTA2279" s="225"/>
      <c r="GTB2279" s="225"/>
      <c r="GTC2279" s="225"/>
      <c r="GTD2279" s="225"/>
      <c r="GTE2279" s="225"/>
      <c r="GTF2279" s="225"/>
      <c r="GTG2279" s="225"/>
      <c r="GTH2279" s="225"/>
      <c r="GTI2279" s="225"/>
      <c r="GTJ2279" s="225"/>
      <c r="GTK2279" s="225"/>
      <c r="GTL2279" s="225"/>
      <c r="GTM2279" s="225"/>
      <c r="GTN2279" s="225"/>
      <c r="GTO2279" s="225"/>
      <c r="GTP2279" s="225"/>
      <c r="GTQ2279" s="225"/>
      <c r="GTR2279" s="225"/>
      <c r="GTS2279" s="225"/>
      <c r="GTT2279" s="225"/>
      <c r="GTU2279" s="225"/>
      <c r="GTV2279" s="225"/>
      <c r="GTW2279" s="225"/>
      <c r="GTX2279" s="225"/>
      <c r="GTY2279" s="225"/>
      <c r="GTZ2279" s="225"/>
      <c r="GUA2279" s="225"/>
      <c r="GUB2279" s="225"/>
      <c r="GUC2279" s="225"/>
      <c r="GUD2279" s="225"/>
      <c r="GUE2279" s="225"/>
      <c r="GUF2279" s="225"/>
      <c r="GUG2279" s="225"/>
      <c r="GUH2279" s="225"/>
      <c r="GUI2279" s="225"/>
      <c r="GUJ2279" s="225"/>
      <c r="GUK2279" s="225"/>
      <c r="GUL2279" s="225"/>
      <c r="GUM2279" s="225"/>
      <c r="GUN2279" s="225"/>
      <c r="GUO2279" s="225"/>
      <c r="GUP2279" s="225"/>
      <c r="GUQ2279" s="225"/>
      <c r="GUR2279" s="225"/>
      <c r="GUS2279" s="225"/>
      <c r="GUT2279" s="225"/>
      <c r="GUU2279" s="225"/>
      <c r="GUV2279" s="225"/>
      <c r="GUW2279" s="225"/>
      <c r="GUX2279" s="225"/>
      <c r="GUY2279" s="225"/>
      <c r="GUZ2279" s="225"/>
      <c r="GVA2279" s="225"/>
      <c r="GVB2279" s="225"/>
      <c r="GVC2279" s="225"/>
      <c r="GVD2279" s="225"/>
      <c r="GVE2279" s="225"/>
      <c r="GVF2279" s="225"/>
      <c r="GVG2279" s="225"/>
      <c r="GVH2279" s="225"/>
      <c r="GVI2279" s="225"/>
      <c r="GVJ2279" s="225"/>
      <c r="GVK2279" s="225"/>
      <c r="GVL2279" s="225"/>
      <c r="GVM2279" s="225"/>
      <c r="GVN2279" s="225"/>
      <c r="GVO2279" s="225"/>
      <c r="GVP2279" s="225"/>
      <c r="GVQ2279" s="225"/>
      <c r="GVR2279" s="225"/>
      <c r="GVS2279" s="225"/>
      <c r="GVT2279" s="225"/>
      <c r="GVU2279" s="225"/>
      <c r="GVV2279" s="225"/>
      <c r="GVW2279" s="225"/>
      <c r="GVX2279" s="225"/>
      <c r="GVY2279" s="225"/>
      <c r="GVZ2279" s="225"/>
      <c r="GWA2279" s="225"/>
      <c r="GWB2279" s="225"/>
      <c r="GWC2279" s="225"/>
      <c r="GWD2279" s="225"/>
      <c r="GWE2279" s="225"/>
      <c r="GWF2279" s="225"/>
      <c r="GWG2279" s="225"/>
      <c r="GWH2279" s="225"/>
      <c r="GWI2279" s="225"/>
      <c r="GWJ2279" s="225"/>
      <c r="GWK2279" s="225"/>
      <c r="GWL2279" s="225"/>
      <c r="GWM2279" s="225"/>
      <c r="GWN2279" s="225"/>
      <c r="GWO2279" s="225"/>
      <c r="GWP2279" s="225"/>
      <c r="GWQ2279" s="225"/>
      <c r="GWR2279" s="225"/>
      <c r="GWS2279" s="225"/>
      <c r="GWT2279" s="225"/>
      <c r="GWU2279" s="225"/>
      <c r="GWV2279" s="225"/>
      <c r="GWW2279" s="225"/>
      <c r="GWX2279" s="225"/>
      <c r="GWY2279" s="225"/>
      <c r="GWZ2279" s="225"/>
      <c r="GXA2279" s="225"/>
      <c r="GXB2279" s="225"/>
      <c r="GXC2279" s="225"/>
      <c r="GXD2279" s="225"/>
      <c r="GXE2279" s="225"/>
      <c r="GXF2279" s="225"/>
      <c r="GXG2279" s="225"/>
      <c r="GXH2279" s="225"/>
      <c r="GXI2279" s="225"/>
      <c r="GXJ2279" s="225"/>
      <c r="GXK2279" s="225"/>
      <c r="GXL2279" s="225"/>
      <c r="GXM2279" s="225"/>
      <c r="GXN2279" s="225"/>
      <c r="GXO2279" s="225"/>
      <c r="GXP2279" s="225"/>
      <c r="GXQ2279" s="225"/>
      <c r="GXR2279" s="225"/>
      <c r="GXS2279" s="225"/>
      <c r="GXT2279" s="225"/>
      <c r="GXU2279" s="225"/>
      <c r="GXV2279" s="225"/>
      <c r="GXW2279" s="225"/>
      <c r="GXX2279" s="225"/>
      <c r="GXY2279" s="225"/>
      <c r="GXZ2279" s="225"/>
      <c r="GYA2279" s="225"/>
      <c r="GYB2279" s="225"/>
      <c r="GYC2279" s="225"/>
      <c r="GYD2279" s="225"/>
      <c r="GYE2279" s="225"/>
      <c r="GYF2279" s="225"/>
      <c r="GYG2279" s="225"/>
      <c r="GYH2279" s="225"/>
      <c r="GYI2279" s="225"/>
      <c r="GYJ2279" s="225"/>
      <c r="GYK2279" s="225"/>
      <c r="GYL2279" s="225"/>
      <c r="GYM2279" s="225"/>
      <c r="GYN2279" s="225"/>
      <c r="GYO2279" s="225"/>
      <c r="GYP2279" s="225"/>
      <c r="GYQ2279" s="225"/>
      <c r="GYR2279" s="225"/>
      <c r="GYS2279" s="225"/>
      <c r="GYT2279" s="225"/>
      <c r="GYU2279" s="225"/>
      <c r="GYV2279" s="225"/>
      <c r="GYW2279" s="225"/>
      <c r="GYX2279" s="225"/>
      <c r="GYY2279" s="225"/>
      <c r="GYZ2279" s="225"/>
      <c r="GZA2279" s="225"/>
      <c r="GZB2279" s="225"/>
      <c r="GZC2279" s="225"/>
      <c r="GZD2279" s="225"/>
      <c r="GZE2279" s="225"/>
      <c r="GZF2279" s="225"/>
      <c r="GZG2279" s="225"/>
      <c r="GZH2279" s="225"/>
      <c r="GZI2279" s="225"/>
      <c r="GZJ2279" s="225"/>
      <c r="GZK2279" s="225"/>
      <c r="GZL2279" s="225"/>
      <c r="GZM2279" s="225"/>
      <c r="GZN2279" s="225"/>
      <c r="GZO2279" s="225"/>
      <c r="GZP2279" s="225"/>
      <c r="GZQ2279" s="225"/>
      <c r="GZR2279" s="225"/>
      <c r="GZS2279" s="225"/>
      <c r="GZT2279" s="225"/>
      <c r="GZU2279" s="225"/>
      <c r="GZV2279" s="225"/>
      <c r="GZW2279" s="225"/>
      <c r="GZX2279" s="225"/>
      <c r="GZY2279" s="225"/>
      <c r="GZZ2279" s="225"/>
      <c r="HAA2279" s="225"/>
      <c r="HAB2279" s="225"/>
      <c r="HAC2279" s="225"/>
      <c r="HAD2279" s="225"/>
      <c r="HAE2279" s="225"/>
      <c r="HAF2279" s="225"/>
      <c r="HAG2279" s="225"/>
      <c r="HAH2279" s="225"/>
      <c r="HAI2279" s="225"/>
      <c r="HAJ2279" s="225"/>
      <c r="HAK2279" s="225"/>
      <c r="HAL2279" s="225"/>
      <c r="HAM2279" s="225"/>
      <c r="HAN2279" s="225"/>
      <c r="HAO2279" s="225"/>
      <c r="HAP2279" s="225"/>
      <c r="HAQ2279" s="225"/>
      <c r="HAR2279" s="225"/>
      <c r="HAS2279" s="225"/>
      <c r="HAT2279" s="225"/>
      <c r="HAU2279" s="225"/>
      <c r="HAV2279" s="225"/>
      <c r="HAW2279" s="225"/>
      <c r="HAX2279" s="225"/>
      <c r="HAY2279" s="225"/>
      <c r="HAZ2279" s="225"/>
      <c r="HBA2279" s="225"/>
      <c r="HBB2279" s="225"/>
      <c r="HBC2279" s="225"/>
      <c r="HBD2279" s="225"/>
      <c r="HBE2279" s="225"/>
      <c r="HBF2279" s="225"/>
      <c r="HBG2279" s="225"/>
      <c r="HBH2279" s="225"/>
      <c r="HBI2279" s="225"/>
      <c r="HBJ2279" s="225"/>
      <c r="HBK2279" s="225"/>
      <c r="HBL2279" s="225"/>
      <c r="HBM2279" s="225"/>
      <c r="HBN2279" s="225"/>
      <c r="HBO2279" s="225"/>
      <c r="HBP2279" s="225"/>
      <c r="HBQ2279" s="225"/>
      <c r="HBR2279" s="225"/>
      <c r="HBS2279" s="225"/>
      <c r="HBT2279" s="225"/>
      <c r="HBU2279" s="225"/>
      <c r="HBV2279" s="225"/>
      <c r="HBW2279" s="225"/>
      <c r="HBX2279" s="225"/>
      <c r="HBY2279" s="225"/>
      <c r="HBZ2279" s="225"/>
      <c r="HCA2279" s="225"/>
      <c r="HCB2279" s="225"/>
      <c r="HCC2279" s="225"/>
      <c r="HCD2279" s="225"/>
      <c r="HCE2279" s="225"/>
      <c r="HCF2279" s="225"/>
      <c r="HCG2279" s="225"/>
      <c r="HCH2279" s="225"/>
      <c r="HCI2279" s="225"/>
      <c r="HCJ2279" s="225"/>
      <c r="HCK2279" s="225"/>
      <c r="HCL2279" s="225"/>
      <c r="HCM2279" s="225"/>
      <c r="HCN2279" s="225"/>
      <c r="HCO2279" s="225"/>
      <c r="HCP2279" s="225"/>
      <c r="HCQ2279" s="225"/>
      <c r="HCR2279" s="225"/>
      <c r="HCS2279" s="225"/>
      <c r="HCT2279" s="225"/>
      <c r="HCU2279" s="225"/>
      <c r="HCV2279" s="225"/>
      <c r="HCW2279" s="225"/>
      <c r="HCX2279" s="225"/>
      <c r="HCY2279" s="225"/>
      <c r="HCZ2279" s="225"/>
      <c r="HDA2279" s="225"/>
      <c r="HDB2279" s="225"/>
      <c r="HDC2279" s="225"/>
      <c r="HDD2279" s="225"/>
      <c r="HDE2279" s="225"/>
      <c r="HDF2279" s="225"/>
      <c r="HDG2279" s="225"/>
      <c r="HDH2279" s="225"/>
      <c r="HDI2279" s="225"/>
      <c r="HDJ2279" s="225"/>
      <c r="HDK2279" s="225"/>
      <c r="HDL2279" s="225"/>
      <c r="HDM2279" s="225"/>
      <c r="HDN2279" s="225"/>
      <c r="HDO2279" s="225"/>
      <c r="HDP2279" s="225"/>
      <c r="HDQ2279" s="225"/>
      <c r="HDR2279" s="225"/>
      <c r="HDS2279" s="225"/>
      <c r="HDT2279" s="225"/>
      <c r="HDU2279" s="225"/>
      <c r="HDV2279" s="225"/>
      <c r="HDW2279" s="225"/>
      <c r="HDX2279" s="225"/>
      <c r="HDY2279" s="225"/>
      <c r="HDZ2279" s="225"/>
      <c r="HEA2279" s="225"/>
      <c r="HEB2279" s="225"/>
      <c r="HEC2279" s="225"/>
      <c r="HED2279" s="225"/>
      <c r="HEE2279" s="225"/>
      <c r="HEF2279" s="225"/>
      <c r="HEG2279" s="225"/>
      <c r="HEH2279" s="225"/>
      <c r="HEI2279" s="225"/>
      <c r="HEJ2279" s="225"/>
      <c r="HEK2279" s="225"/>
      <c r="HEL2279" s="225"/>
      <c r="HEM2279" s="225"/>
      <c r="HEN2279" s="225"/>
      <c r="HEO2279" s="225"/>
      <c r="HEP2279" s="225"/>
      <c r="HEQ2279" s="225"/>
      <c r="HER2279" s="225"/>
      <c r="HES2279" s="225"/>
      <c r="HET2279" s="225"/>
      <c r="HEU2279" s="225"/>
      <c r="HEV2279" s="225"/>
      <c r="HEW2279" s="225"/>
      <c r="HEX2279" s="225"/>
      <c r="HEY2279" s="225"/>
      <c r="HEZ2279" s="225"/>
      <c r="HFA2279" s="225"/>
      <c r="HFB2279" s="225"/>
      <c r="HFC2279" s="225"/>
      <c r="HFD2279" s="225"/>
      <c r="HFE2279" s="225"/>
      <c r="HFF2279" s="225"/>
      <c r="HFG2279" s="225"/>
      <c r="HFH2279" s="225"/>
      <c r="HFI2279" s="225"/>
      <c r="HFJ2279" s="225"/>
      <c r="HFK2279" s="225"/>
      <c r="HFL2279" s="225"/>
      <c r="HFM2279" s="225"/>
      <c r="HFN2279" s="225"/>
      <c r="HFO2279" s="225"/>
      <c r="HFP2279" s="225"/>
      <c r="HFQ2279" s="225"/>
      <c r="HFR2279" s="225"/>
      <c r="HFS2279" s="225"/>
      <c r="HFT2279" s="225"/>
      <c r="HFU2279" s="225"/>
      <c r="HFV2279" s="225"/>
      <c r="HFW2279" s="225"/>
      <c r="HFX2279" s="225"/>
      <c r="HFY2279" s="225"/>
      <c r="HFZ2279" s="225"/>
      <c r="HGA2279" s="225"/>
      <c r="HGB2279" s="225"/>
      <c r="HGC2279" s="225"/>
      <c r="HGD2279" s="225"/>
      <c r="HGE2279" s="225"/>
      <c r="HGF2279" s="225"/>
      <c r="HGG2279" s="225"/>
      <c r="HGH2279" s="225"/>
      <c r="HGI2279" s="225"/>
      <c r="HGJ2279" s="225"/>
      <c r="HGK2279" s="225"/>
      <c r="HGL2279" s="225"/>
      <c r="HGM2279" s="225"/>
      <c r="HGN2279" s="225"/>
      <c r="HGO2279" s="225"/>
      <c r="HGP2279" s="225"/>
      <c r="HGQ2279" s="225"/>
      <c r="HGR2279" s="225"/>
      <c r="HGS2279" s="225"/>
      <c r="HGT2279" s="225"/>
      <c r="HGU2279" s="225"/>
      <c r="HGV2279" s="225"/>
      <c r="HGW2279" s="225"/>
      <c r="HGX2279" s="225"/>
      <c r="HGY2279" s="225"/>
      <c r="HGZ2279" s="225"/>
      <c r="HHA2279" s="225"/>
      <c r="HHB2279" s="225"/>
      <c r="HHC2279" s="225"/>
      <c r="HHD2279" s="225"/>
      <c r="HHE2279" s="225"/>
      <c r="HHF2279" s="225"/>
      <c r="HHG2279" s="225"/>
      <c r="HHH2279" s="225"/>
      <c r="HHI2279" s="225"/>
      <c r="HHJ2279" s="225"/>
      <c r="HHK2279" s="225"/>
      <c r="HHL2279" s="225"/>
      <c r="HHM2279" s="225"/>
      <c r="HHN2279" s="225"/>
      <c r="HHO2279" s="225"/>
      <c r="HHP2279" s="225"/>
      <c r="HHQ2279" s="225"/>
      <c r="HHR2279" s="225"/>
      <c r="HHS2279" s="225"/>
      <c r="HHT2279" s="225"/>
      <c r="HHU2279" s="225"/>
      <c r="HHV2279" s="225"/>
      <c r="HHW2279" s="225"/>
      <c r="HHX2279" s="225"/>
      <c r="HHY2279" s="225"/>
      <c r="HHZ2279" s="225"/>
      <c r="HIA2279" s="225"/>
      <c r="HIB2279" s="225"/>
      <c r="HIC2279" s="225"/>
      <c r="HID2279" s="225"/>
      <c r="HIE2279" s="225"/>
      <c r="HIF2279" s="225"/>
      <c r="HIG2279" s="225"/>
      <c r="HIH2279" s="225"/>
      <c r="HII2279" s="225"/>
      <c r="HIJ2279" s="225"/>
      <c r="HIK2279" s="225"/>
      <c r="HIL2279" s="225"/>
      <c r="HIM2279" s="225"/>
      <c r="HIN2279" s="225"/>
      <c r="HIO2279" s="225"/>
      <c r="HIP2279" s="225"/>
      <c r="HIQ2279" s="225"/>
      <c r="HIR2279" s="225"/>
      <c r="HIS2279" s="225"/>
      <c r="HIT2279" s="225"/>
      <c r="HIU2279" s="225"/>
      <c r="HIV2279" s="225"/>
      <c r="HIW2279" s="225"/>
      <c r="HIX2279" s="225"/>
      <c r="HIY2279" s="225"/>
      <c r="HIZ2279" s="225"/>
      <c r="HJA2279" s="225"/>
      <c r="HJB2279" s="225"/>
      <c r="HJC2279" s="225"/>
      <c r="HJD2279" s="225"/>
      <c r="HJE2279" s="225"/>
      <c r="HJF2279" s="225"/>
      <c r="HJG2279" s="225"/>
      <c r="HJH2279" s="225"/>
      <c r="HJI2279" s="225"/>
      <c r="HJJ2279" s="225"/>
      <c r="HJK2279" s="225"/>
      <c r="HJL2279" s="225"/>
      <c r="HJM2279" s="225"/>
      <c r="HJN2279" s="225"/>
      <c r="HJO2279" s="225"/>
      <c r="HJP2279" s="225"/>
      <c r="HJQ2279" s="225"/>
      <c r="HJR2279" s="225"/>
      <c r="HJS2279" s="225"/>
      <c r="HJT2279" s="225"/>
      <c r="HJU2279" s="225"/>
      <c r="HJV2279" s="225"/>
      <c r="HJW2279" s="225"/>
      <c r="HJX2279" s="225"/>
      <c r="HJY2279" s="225"/>
      <c r="HJZ2279" s="225"/>
      <c r="HKA2279" s="225"/>
      <c r="HKB2279" s="225"/>
      <c r="HKC2279" s="225"/>
      <c r="HKD2279" s="225"/>
      <c r="HKE2279" s="225"/>
      <c r="HKF2279" s="225"/>
      <c r="HKG2279" s="225"/>
      <c r="HKH2279" s="225"/>
      <c r="HKI2279" s="225"/>
      <c r="HKJ2279" s="225"/>
      <c r="HKK2279" s="225"/>
      <c r="HKL2279" s="225"/>
      <c r="HKM2279" s="225"/>
      <c r="HKN2279" s="225"/>
      <c r="HKO2279" s="225"/>
      <c r="HKP2279" s="225"/>
      <c r="HKQ2279" s="225"/>
      <c r="HKR2279" s="225"/>
      <c r="HKS2279" s="225"/>
      <c r="HKT2279" s="225"/>
      <c r="HKU2279" s="225"/>
      <c r="HKV2279" s="225"/>
      <c r="HKW2279" s="225"/>
      <c r="HKX2279" s="225"/>
      <c r="HKY2279" s="225"/>
      <c r="HKZ2279" s="225"/>
      <c r="HLA2279" s="225"/>
      <c r="HLB2279" s="225"/>
      <c r="HLC2279" s="225"/>
      <c r="HLD2279" s="225"/>
      <c r="HLE2279" s="225"/>
      <c r="HLF2279" s="225"/>
      <c r="HLG2279" s="225"/>
      <c r="HLH2279" s="225"/>
      <c r="HLI2279" s="225"/>
      <c r="HLJ2279" s="225"/>
      <c r="HLK2279" s="225"/>
      <c r="HLL2279" s="225"/>
      <c r="HLM2279" s="225"/>
      <c r="HLN2279" s="225"/>
      <c r="HLO2279" s="225"/>
      <c r="HLP2279" s="225"/>
      <c r="HLQ2279" s="225"/>
      <c r="HLR2279" s="225"/>
      <c r="HLS2279" s="225"/>
      <c r="HLT2279" s="225"/>
      <c r="HLU2279" s="225"/>
      <c r="HLV2279" s="225"/>
      <c r="HLW2279" s="225"/>
      <c r="HLX2279" s="225"/>
      <c r="HLY2279" s="225"/>
      <c r="HLZ2279" s="225"/>
      <c r="HMA2279" s="225"/>
      <c r="HMB2279" s="225"/>
      <c r="HMC2279" s="225"/>
      <c r="HMD2279" s="225"/>
      <c r="HME2279" s="225"/>
      <c r="HMF2279" s="225"/>
      <c r="HMG2279" s="225"/>
      <c r="HMH2279" s="225"/>
      <c r="HMI2279" s="225"/>
      <c r="HMJ2279" s="225"/>
      <c r="HMK2279" s="225"/>
      <c r="HML2279" s="225"/>
      <c r="HMM2279" s="225"/>
      <c r="HMN2279" s="225"/>
      <c r="HMO2279" s="225"/>
      <c r="HMP2279" s="225"/>
      <c r="HMQ2279" s="225"/>
      <c r="HMR2279" s="225"/>
      <c r="HMS2279" s="225"/>
      <c r="HMT2279" s="225"/>
      <c r="HMU2279" s="225"/>
      <c r="HMV2279" s="225"/>
      <c r="HMW2279" s="225"/>
      <c r="HMX2279" s="225"/>
      <c r="HMY2279" s="225"/>
      <c r="HMZ2279" s="225"/>
      <c r="HNA2279" s="225"/>
      <c r="HNB2279" s="225"/>
      <c r="HNC2279" s="225"/>
      <c r="HND2279" s="225"/>
      <c r="HNE2279" s="225"/>
      <c r="HNF2279" s="225"/>
      <c r="HNG2279" s="225"/>
      <c r="HNH2279" s="225"/>
      <c r="HNI2279" s="225"/>
      <c r="HNJ2279" s="225"/>
      <c r="HNK2279" s="225"/>
      <c r="HNL2279" s="225"/>
      <c r="HNM2279" s="225"/>
      <c r="HNN2279" s="225"/>
      <c r="HNO2279" s="225"/>
      <c r="HNP2279" s="225"/>
      <c r="HNQ2279" s="225"/>
      <c r="HNR2279" s="225"/>
      <c r="HNS2279" s="225"/>
      <c r="HNT2279" s="225"/>
      <c r="HNU2279" s="225"/>
      <c r="HNV2279" s="225"/>
      <c r="HNW2279" s="225"/>
      <c r="HNX2279" s="225"/>
      <c r="HNY2279" s="225"/>
      <c r="HNZ2279" s="225"/>
      <c r="HOA2279" s="225"/>
      <c r="HOB2279" s="225"/>
      <c r="HOC2279" s="225"/>
      <c r="HOD2279" s="225"/>
      <c r="HOE2279" s="225"/>
      <c r="HOF2279" s="225"/>
      <c r="HOG2279" s="225"/>
      <c r="HOH2279" s="225"/>
      <c r="HOI2279" s="225"/>
      <c r="HOJ2279" s="225"/>
      <c r="HOK2279" s="225"/>
      <c r="HOL2279" s="225"/>
      <c r="HOM2279" s="225"/>
      <c r="HON2279" s="225"/>
      <c r="HOO2279" s="225"/>
      <c r="HOP2279" s="225"/>
      <c r="HOQ2279" s="225"/>
      <c r="HOR2279" s="225"/>
      <c r="HOS2279" s="225"/>
      <c r="HOT2279" s="225"/>
      <c r="HOU2279" s="225"/>
      <c r="HOV2279" s="225"/>
      <c r="HOW2279" s="225"/>
      <c r="HOX2279" s="225"/>
      <c r="HOY2279" s="225"/>
      <c r="HOZ2279" s="225"/>
      <c r="HPA2279" s="225"/>
      <c r="HPB2279" s="225"/>
      <c r="HPC2279" s="225"/>
      <c r="HPD2279" s="225"/>
      <c r="HPE2279" s="225"/>
      <c r="HPF2279" s="225"/>
      <c r="HPG2279" s="225"/>
      <c r="HPH2279" s="225"/>
      <c r="HPI2279" s="225"/>
      <c r="HPJ2279" s="225"/>
      <c r="HPK2279" s="225"/>
      <c r="HPL2279" s="225"/>
      <c r="HPM2279" s="225"/>
      <c r="HPN2279" s="225"/>
      <c r="HPO2279" s="225"/>
      <c r="HPP2279" s="225"/>
      <c r="HPQ2279" s="225"/>
      <c r="HPR2279" s="225"/>
      <c r="HPS2279" s="225"/>
      <c r="HPT2279" s="225"/>
      <c r="HPU2279" s="225"/>
      <c r="HPV2279" s="225"/>
      <c r="HPW2279" s="225"/>
      <c r="HPX2279" s="225"/>
      <c r="HPY2279" s="225"/>
      <c r="HPZ2279" s="225"/>
      <c r="HQA2279" s="225"/>
      <c r="HQB2279" s="225"/>
      <c r="HQC2279" s="225"/>
      <c r="HQD2279" s="225"/>
      <c r="HQE2279" s="225"/>
      <c r="HQF2279" s="225"/>
      <c r="HQG2279" s="225"/>
      <c r="HQH2279" s="225"/>
      <c r="HQI2279" s="225"/>
      <c r="HQJ2279" s="225"/>
      <c r="HQK2279" s="225"/>
      <c r="HQL2279" s="225"/>
      <c r="HQM2279" s="225"/>
      <c r="HQN2279" s="225"/>
      <c r="HQO2279" s="225"/>
      <c r="HQP2279" s="225"/>
      <c r="HQQ2279" s="225"/>
      <c r="HQR2279" s="225"/>
      <c r="HQS2279" s="225"/>
      <c r="HQT2279" s="225"/>
      <c r="HQU2279" s="225"/>
      <c r="HQV2279" s="225"/>
      <c r="HQW2279" s="225"/>
      <c r="HQX2279" s="225"/>
      <c r="HQY2279" s="225"/>
      <c r="HQZ2279" s="225"/>
      <c r="HRA2279" s="225"/>
      <c r="HRB2279" s="225"/>
      <c r="HRC2279" s="225"/>
      <c r="HRD2279" s="225"/>
      <c r="HRE2279" s="225"/>
      <c r="HRF2279" s="225"/>
      <c r="HRG2279" s="225"/>
      <c r="HRH2279" s="225"/>
      <c r="HRI2279" s="225"/>
      <c r="HRJ2279" s="225"/>
      <c r="HRK2279" s="225"/>
      <c r="HRL2279" s="225"/>
      <c r="HRM2279" s="225"/>
      <c r="HRN2279" s="225"/>
      <c r="HRO2279" s="225"/>
      <c r="HRP2279" s="225"/>
      <c r="HRQ2279" s="225"/>
      <c r="HRR2279" s="225"/>
      <c r="HRS2279" s="225"/>
      <c r="HRT2279" s="225"/>
      <c r="HRU2279" s="225"/>
      <c r="HRV2279" s="225"/>
      <c r="HRW2279" s="225"/>
      <c r="HRX2279" s="225"/>
      <c r="HRY2279" s="225"/>
      <c r="HRZ2279" s="225"/>
      <c r="HSA2279" s="225"/>
      <c r="HSB2279" s="225"/>
      <c r="HSC2279" s="225"/>
      <c r="HSD2279" s="225"/>
      <c r="HSE2279" s="225"/>
      <c r="HSF2279" s="225"/>
      <c r="HSG2279" s="225"/>
      <c r="HSH2279" s="225"/>
      <c r="HSI2279" s="225"/>
      <c r="HSJ2279" s="225"/>
      <c r="HSK2279" s="225"/>
      <c r="HSL2279" s="225"/>
      <c r="HSM2279" s="225"/>
      <c r="HSN2279" s="225"/>
      <c r="HSO2279" s="225"/>
      <c r="HSP2279" s="225"/>
      <c r="HSQ2279" s="225"/>
      <c r="HSR2279" s="225"/>
      <c r="HSS2279" s="225"/>
      <c r="HST2279" s="225"/>
      <c r="HSU2279" s="225"/>
      <c r="HSV2279" s="225"/>
      <c r="HSW2279" s="225"/>
      <c r="HSX2279" s="225"/>
      <c r="HSY2279" s="225"/>
      <c r="HSZ2279" s="225"/>
      <c r="HTA2279" s="225"/>
      <c r="HTB2279" s="225"/>
      <c r="HTC2279" s="225"/>
      <c r="HTD2279" s="225"/>
      <c r="HTE2279" s="225"/>
      <c r="HTF2279" s="225"/>
      <c r="HTG2279" s="225"/>
      <c r="HTH2279" s="225"/>
      <c r="HTI2279" s="225"/>
      <c r="HTJ2279" s="225"/>
      <c r="HTK2279" s="225"/>
      <c r="HTL2279" s="225"/>
      <c r="HTM2279" s="225"/>
      <c r="HTN2279" s="225"/>
      <c r="HTO2279" s="225"/>
      <c r="HTP2279" s="225"/>
      <c r="HTQ2279" s="225"/>
      <c r="HTR2279" s="225"/>
      <c r="HTS2279" s="225"/>
      <c r="HTT2279" s="225"/>
      <c r="HTU2279" s="225"/>
      <c r="HTV2279" s="225"/>
      <c r="HTW2279" s="225"/>
      <c r="HTX2279" s="225"/>
      <c r="HTY2279" s="225"/>
      <c r="HTZ2279" s="225"/>
      <c r="HUA2279" s="225"/>
      <c r="HUB2279" s="225"/>
      <c r="HUC2279" s="225"/>
      <c r="HUD2279" s="225"/>
      <c r="HUE2279" s="225"/>
      <c r="HUF2279" s="225"/>
      <c r="HUG2279" s="225"/>
      <c r="HUH2279" s="225"/>
      <c r="HUI2279" s="225"/>
      <c r="HUJ2279" s="225"/>
      <c r="HUK2279" s="225"/>
      <c r="HUL2279" s="225"/>
      <c r="HUM2279" s="225"/>
      <c r="HUN2279" s="225"/>
      <c r="HUO2279" s="225"/>
      <c r="HUP2279" s="225"/>
      <c r="HUQ2279" s="225"/>
      <c r="HUR2279" s="225"/>
      <c r="HUS2279" s="225"/>
      <c r="HUT2279" s="225"/>
      <c r="HUU2279" s="225"/>
      <c r="HUV2279" s="225"/>
      <c r="HUW2279" s="225"/>
      <c r="HUX2279" s="225"/>
      <c r="HUY2279" s="225"/>
      <c r="HUZ2279" s="225"/>
      <c r="HVA2279" s="225"/>
      <c r="HVB2279" s="225"/>
      <c r="HVC2279" s="225"/>
      <c r="HVD2279" s="225"/>
      <c r="HVE2279" s="225"/>
      <c r="HVF2279" s="225"/>
      <c r="HVG2279" s="225"/>
      <c r="HVH2279" s="225"/>
      <c r="HVI2279" s="225"/>
      <c r="HVJ2279" s="225"/>
      <c r="HVK2279" s="225"/>
      <c r="HVL2279" s="225"/>
      <c r="HVM2279" s="225"/>
      <c r="HVN2279" s="225"/>
      <c r="HVO2279" s="225"/>
      <c r="HVP2279" s="225"/>
      <c r="HVQ2279" s="225"/>
      <c r="HVR2279" s="225"/>
      <c r="HVS2279" s="225"/>
      <c r="HVT2279" s="225"/>
      <c r="HVU2279" s="225"/>
      <c r="HVV2279" s="225"/>
      <c r="HVW2279" s="225"/>
      <c r="HVX2279" s="225"/>
      <c r="HVY2279" s="225"/>
      <c r="HVZ2279" s="225"/>
      <c r="HWA2279" s="225"/>
      <c r="HWB2279" s="225"/>
      <c r="HWC2279" s="225"/>
      <c r="HWD2279" s="225"/>
      <c r="HWE2279" s="225"/>
      <c r="HWF2279" s="225"/>
      <c r="HWG2279" s="225"/>
      <c r="HWH2279" s="225"/>
      <c r="HWI2279" s="225"/>
      <c r="HWJ2279" s="225"/>
      <c r="HWK2279" s="225"/>
      <c r="HWL2279" s="225"/>
      <c r="HWM2279" s="225"/>
      <c r="HWN2279" s="225"/>
      <c r="HWO2279" s="225"/>
      <c r="HWP2279" s="225"/>
      <c r="HWQ2279" s="225"/>
      <c r="HWR2279" s="225"/>
      <c r="HWS2279" s="225"/>
      <c r="HWT2279" s="225"/>
      <c r="HWU2279" s="225"/>
      <c r="HWV2279" s="225"/>
      <c r="HWW2279" s="225"/>
      <c r="HWX2279" s="225"/>
      <c r="HWY2279" s="225"/>
      <c r="HWZ2279" s="225"/>
      <c r="HXA2279" s="225"/>
      <c r="HXB2279" s="225"/>
      <c r="HXC2279" s="225"/>
      <c r="HXD2279" s="225"/>
      <c r="HXE2279" s="225"/>
      <c r="HXF2279" s="225"/>
      <c r="HXG2279" s="225"/>
      <c r="HXH2279" s="225"/>
      <c r="HXI2279" s="225"/>
      <c r="HXJ2279" s="225"/>
      <c r="HXK2279" s="225"/>
      <c r="HXL2279" s="225"/>
      <c r="HXM2279" s="225"/>
      <c r="HXN2279" s="225"/>
      <c r="HXO2279" s="225"/>
      <c r="HXP2279" s="225"/>
      <c r="HXQ2279" s="225"/>
      <c r="HXR2279" s="225"/>
      <c r="HXS2279" s="225"/>
      <c r="HXT2279" s="225"/>
      <c r="HXU2279" s="225"/>
      <c r="HXV2279" s="225"/>
      <c r="HXW2279" s="225"/>
      <c r="HXX2279" s="225"/>
      <c r="HXY2279" s="225"/>
      <c r="HXZ2279" s="225"/>
      <c r="HYA2279" s="225"/>
      <c r="HYB2279" s="225"/>
      <c r="HYC2279" s="225"/>
      <c r="HYD2279" s="225"/>
      <c r="HYE2279" s="225"/>
      <c r="HYF2279" s="225"/>
      <c r="HYG2279" s="225"/>
      <c r="HYH2279" s="225"/>
      <c r="HYI2279" s="225"/>
      <c r="HYJ2279" s="225"/>
      <c r="HYK2279" s="225"/>
      <c r="HYL2279" s="225"/>
      <c r="HYM2279" s="225"/>
      <c r="HYN2279" s="225"/>
      <c r="HYO2279" s="225"/>
      <c r="HYP2279" s="225"/>
      <c r="HYQ2279" s="225"/>
      <c r="HYR2279" s="225"/>
      <c r="HYS2279" s="225"/>
      <c r="HYT2279" s="225"/>
      <c r="HYU2279" s="225"/>
      <c r="HYV2279" s="225"/>
      <c r="HYW2279" s="225"/>
      <c r="HYX2279" s="225"/>
      <c r="HYY2279" s="225"/>
      <c r="HYZ2279" s="225"/>
      <c r="HZA2279" s="225"/>
      <c r="HZB2279" s="225"/>
      <c r="HZC2279" s="225"/>
      <c r="HZD2279" s="225"/>
      <c r="HZE2279" s="225"/>
      <c r="HZF2279" s="225"/>
      <c r="HZG2279" s="225"/>
      <c r="HZH2279" s="225"/>
      <c r="HZI2279" s="225"/>
      <c r="HZJ2279" s="225"/>
      <c r="HZK2279" s="225"/>
      <c r="HZL2279" s="225"/>
      <c r="HZM2279" s="225"/>
      <c r="HZN2279" s="225"/>
      <c r="HZO2279" s="225"/>
      <c r="HZP2279" s="225"/>
      <c r="HZQ2279" s="225"/>
      <c r="HZR2279" s="225"/>
      <c r="HZS2279" s="225"/>
      <c r="HZT2279" s="225"/>
      <c r="HZU2279" s="225"/>
      <c r="HZV2279" s="225"/>
      <c r="HZW2279" s="225"/>
      <c r="HZX2279" s="225"/>
      <c r="HZY2279" s="225"/>
      <c r="HZZ2279" s="225"/>
      <c r="IAA2279" s="225"/>
      <c r="IAB2279" s="225"/>
      <c r="IAC2279" s="225"/>
      <c r="IAD2279" s="225"/>
      <c r="IAE2279" s="225"/>
      <c r="IAF2279" s="225"/>
      <c r="IAG2279" s="225"/>
      <c r="IAH2279" s="225"/>
      <c r="IAI2279" s="225"/>
      <c r="IAJ2279" s="225"/>
      <c r="IAK2279" s="225"/>
      <c r="IAL2279" s="225"/>
      <c r="IAM2279" s="225"/>
      <c r="IAN2279" s="225"/>
      <c r="IAO2279" s="225"/>
      <c r="IAP2279" s="225"/>
      <c r="IAQ2279" s="225"/>
      <c r="IAR2279" s="225"/>
      <c r="IAS2279" s="225"/>
      <c r="IAT2279" s="225"/>
      <c r="IAU2279" s="225"/>
      <c r="IAV2279" s="225"/>
      <c r="IAW2279" s="225"/>
      <c r="IAX2279" s="225"/>
      <c r="IAY2279" s="225"/>
      <c r="IAZ2279" s="225"/>
      <c r="IBA2279" s="225"/>
      <c r="IBB2279" s="225"/>
      <c r="IBC2279" s="225"/>
      <c r="IBD2279" s="225"/>
      <c r="IBE2279" s="225"/>
      <c r="IBF2279" s="225"/>
      <c r="IBG2279" s="225"/>
      <c r="IBH2279" s="225"/>
      <c r="IBI2279" s="225"/>
      <c r="IBJ2279" s="225"/>
      <c r="IBK2279" s="225"/>
      <c r="IBL2279" s="225"/>
      <c r="IBM2279" s="225"/>
      <c r="IBN2279" s="225"/>
      <c r="IBO2279" s="225"/>
      <c r="IBP2279" s="225"/>
      <c r="IBQ2279" s="225"/>
      <c r="IBR2279" s="225"/>
      <c r="IBS2279" s="225"/>
      <c r="IBT2279" s="225"/>
      <c r="IBU2279" s="225"/>
      <c r="IBV2279" s="225"/>
      <c r="IBW2279" s="225"/>
      <c r="IBX2279" s="225"/>
      <c r="IBY2279" s="225"/>
      <c r="IBZ2279" s="225"/>
      <c r="ICA2279" s="225"/>
      <c r="ICB2279" s="225"/>
      <c r="ICC2279" s="225"/>
      <c r="ICD2279" s="225"/>
      <c r="ICE2279" s="225"/>
      <c r="ICF2279" s="225"/>
      <c r="ICG2279" s="225"/>
      <c r="ICH2279" s="225"/>
      <c r="ICI2279" s="225"/>
      <c r="ICJ2279" s="225"/>
      <c r="ICK2279" s="225"/>
      <c r="ICL2279" s="225"/>
      <c r="ICM2279" s="225"/>
      <c r="ICN2279" s="225"/>
      <c r="ICO2279" s="225"/>
      <c r="ICP2279" s="225"/>
      <c r="ICQ2279" s="225"/>
      <c r="ICR2279" s="225"/>
      <c r="ICS2279" s="225"/>
      <c r="ICT2279" s="225"/>
      <c r="ICU2279" s="225"/>
      <c r="ICV2279" s="225"/>
      <c r="ICW2279" s="225"/>
      <c r="ICX2279" s="225"/>
      <c r="ICY2279" s="225"/>
      <c r="ICZ2279" s="225"/>
      <c r="IDA2279" s="225"/>
      <c r="IDB2279" s="225"/>
      <c r="IDC2279" s="225"/>
      <c r="IDD2279" s="225"/>
      <c r="IDE2279" s="225"/>
      <c r="IDF2279" s="225"/>
      <c r="IDG2279" s="225"/>
      <c r="IDH2279" s="225"/>
      <c r="IDI2279" s="225"/>
      <c r="IDJ2279" s="225"/>
      <c r="IDK2279" s="225"/>
      <c r="IDL2279" s="225"/>
      <c r="IDM2279" s="225"/>
      <c r="IDN2279" s="225"/>
      <c r="IDO2279" s="225"/>
      <c r="IDP2279" s="225"/>
      <c r="IDQ2279" s="225"/>
      <c r="IDR2279" s="225"/>
      <c r="IDS2279" s="225"/>
      <c r="IDT2279" s="225"/>
      <c r="IDU2279" s="225"/>
      <c r="IDV2279" s="225"/>
      <c r="IDW2279" s="225"/>
      <c r="IDX2279" s="225"/>
      <c r="IDY2279" s="225"/>
      <c r="IDZ2279" s="225"/>
      <c r="IEA2279" s="225"/>
      <c r="IEB2279" s="225"/>
      <c r="IEC2279" s="225"/>
      <c r="IED2279" s="225"/>
      <c r="IEE2279" s="225"/>
      <c r="IEF2279" s="225"/>
      <c r="IEG2279" s="225"/>
      <c r="IEH2279" s="225"/>
      <c r="IEI2279" s="225"/>
      <c r="IEJ2279" s="225"/>
      <c r="IEK2279" s="225"/>
      <c r="IEL2279" s="225"/>
      <c r="IEM2279" s="225"/>
      <c r="IEN2279" s="225"/>
      <c r="IEO2279" s="225"/>
      <c r="IEP2279" s="225"/>
      <c r="IEQ2279" s="225"/>
      <c r="IER2279" s="225"/>
      <c r="IES2279" s="225"/>
      <c r="IET2279" s="225"/>
      <c r="IEU2279" s="225"/>
      <c r="IEV2279" s="225"/>
      <c r="IEW2279" s="225"/>
      <c r="IEX2279" s="225"/>
      <c r="IEY2279" s="225"/>
      <c r="IEZ2279" s="225"/>
      <c r="IFA2279" s="225"/>
      <c r="IFB2279" s="225"/>
      <c r="IFC2279" s="225"/>
      <c r="IFD2279" s="225"/>
      <c r="IFE2279" s="225"/>
      <c r="IFF2279" s="225"/>
      <c r="IFG2279" s="225"/>
      <c r="IFH2279" s="225"/>
      <c r="IFI2279" s="225"/>
      <c r="IFJ2279" s="225"/>
      <c r="IFK2279" s="225"/>
      <c r="IFL2279" s="225"/>
      <c r="IFM2279" s="225"/>
      <c r="IFN2279" s="225"/>
      <c r="IFO2279" s="225"/>
      <c r="IFP2279" s="225"/>
      <c r="IFQ2279" s="225"/>
      <c r="IFR2279" s="225"/>
      <c r="IFS2279" s="225"/>
      <c r="IFT2279" s="225"/>
      <c r="IFU2279" s="225"/>
      <c r="IFV2279" s="225"/>
      <c r="IFW2279" s="225"/>
      <c r="IFX2279" s="225"/>
      <c r="IFY2279" s="225"/>
      <c r="IFZ2279" s="225"/>
      <c r="IGA2279" s="225"/>
      <c r="IGB2279" s="225"/>
      <c r="IGC2279" s="225"/>
      <c r="IGD2279" s="225"/>
      <c r="IGE2279" s="225"/>
      <c r="IGF2279" s="225"/>
      <c r="IGG2279" s="225"/>
      <c r="IGH2279" s="225"/>
      <c r="IGI2279" s="225"/>
      <c r="IGJ2279" s="225"/>
      <c r="IGK2279" s="225"/>
      <c r="IGL2279" s="225"/>
      <c r="IGM2279" s="225"/>
      <c r="IGN2279" s="225"/>
      <c r="IGO2279" s="225"/>
      <c r="IGP2279" s="225"/>
      <c r="IGQ2279" s="225"/>
      <c r="IGR2279" s="225"/>
      <c r="IGS2279" s="225"/>
      <c r="IGT2279" s="225"/>
      <c r="IGU2279" s="225"/>
      <c r="IGV2279" s="225"/>
      <c r="IGW2279" s="225"/>
      <c r="IGX2279" s="225"/>
      <c r="IGY2279" s="225"/>
      <c r="IGZ2279" s="225"/>
      <c r="IHA2279" s="225"/>
      <c r="IHB2279" s="225"/>
      <c r="IHC2279" s="225"/>
      <c r="IHD2279" s="225"/>
      <c r="IHE2279" s="225"/>
      <c r="IHF2279" s="225"/>
      <c r="IHG2279" s="225"/>
      <c r="IHH2279" s="225"/>
      <c r="IHI2279" s="225"/>
      <c r="IHJ2279" s="225"/>
      <c r="IHK2279" s="225"/>
      <c r="IHL2279" s="225"/>
      <c r="IHM2279" s="225"/>
      <c r="IHN2279" s="225"/>
      <c r="IHO2279" s="225"/>
      <c r="IHP2279" s="225"/>
      <c r="IHQ2279" s="225"/>
      <c r="IHR2279" s="225"/>
      <c r="IHS2279" s="225"/>
      <c r="IHT2279" s="225"/>
      <c r="IHU2279" s="225"/>
      <c r="IHV2279" s="225"/>
      <c r="IHW2279" s="225"/>
      <c r="IHX2279" s="225"/>
      <c r="IHY2279" s="225"/>
      <c r="IHZ2279" s="225"/>
      <c r="IIA2279" s="225"/>
      <c r="IIB2279" s="225"/>
      <c r="IIC2279" s="225"/>
      <c r="IID2279" s="225"/>
      <c r="IIE2279" s="225"/>
      <c r="IIF2279" s="225"/>
      <c r="IIG2279" s="225"/>
      <c r="IIH2279" s="225"/>
      <c r="III2279" s="225"/>
      <c r="IIJ2279" s="225"/>
      <c r="IIK2279" s="225"/>
      <c r="IIL2279" s="225"/>
      <c r="IIM2279" s="225"/>
      <c r="IIN2279" s="225"/>
      <c r="IIO2279" s="225"/>
      <c r="IIP2279" s="225"/>
      <c r="IIQ2279" s="225"/>
      <c r="IIR2279" s="225"/>
      <c r="IIS2279" s="225"/>
      <c r="IIT2279" s="225"/>
      <c r="IIU2279" s="225"/>
      <c r="IIV2279" s="225"/>
      <c r="IIW2279" s="225"/>
      <c r="IIX2279" s="225"/>
      <c r="IIY2279" s="225"/>
      <c r="IIZ2279" s="225"/>
      <c r="IJA2279" s="225"/>
      <c r="IJB2279" s="225"/>
      <c r="IJC2279" s="225"/>
      <c r="IJD2279" s="225"/>
      <c r="IJE2279" s="225"/>
      <c r="IJF2279" s="225"/>
      <c r="IJG2279" s="225"/>
      <c r="IJH2279" s="225"/>
      <c r="IJI2279" s="225"/>
      <c r="IJJ2279" s="225"/>
      <c r="IJK2279" s="225"/>
      <c r="IJL2279" s="225"/>
      <c r="IJM2279" s="225"/>
      <c r="IJN2279" s="225"/>
      <c r="IJO2279" s="225"/>
      <c r="IJP2279" s="225"/>
      <c r="IJQ2279" s="225"/>
      <c r="IJR2279" s="225"/>
      <c r="IJS2279" s="225"/>
      <c r="IJT2279" s="225"/>
      <c r="IJU2279" s="225"/>
      <c r="IJV2279" s="225"/>
      <c r="IJW2279" s="225"/>
      <c r="IJX2279" s="225"/>
      <c r="IJY2279" s="225"/>
      <c r="IJZ2279" s="225"/>
      <c r="IKA2279" s="225"/>
      <c r="IKB2279" s="225"/>
      <c r="IKC2279" s="225"/>
      <c r="IKD2279" s="225"/>
      <c r="IKE2279" s="225"/>
      <c r="IKF2279" s="225"/>
      <c r="IKG2279" s="225"/>
      <c r="IKH2279" s="225"/>
      <c r="IKI2279" s="225"/>
      <c r="IKJ2279" s="225"/>
      <c r="IKK2279" s="225"/>
      <c r="IKL2279" s="225"/>
      <c r="IKM2279" s="225"/>
      <c r="IKN2279" s="225"/>
      <c r="IKO2279" s="225"/>
      <c r="IKP2279" s="225"/>
      <c r="IKQ2279" s="225"/>
      <c r="IKR2279" s="225"/>
      <c r="IKS2279" s="225"/>
      <c r="IKT2279" s="225"/>
      <c r="IKU2279" s="225"/>
      <c r="IKV2279" s="225"/>
      <c r="IKW2279" s="225"/>
      <c r="IKX2279" s="225"/>
      <c r="IKY2279" s="225"/>
      <c r="IKZ2279" s="225"/>
      <c r="ILA2279" s="225"/>
      <c r="ILB2279" s="225"/>
      <c r="ILC2279" s="225"/>
      <c r="ILD2279" s="225"/>
      <c r="ILE2279" s="225"/>
      <c r="ILF2279" s="225"/>
      <c r="ILG2279" s="225"/>
      <c r="ILH2279" s="225"/>
      <c r="ILI2279" s="225"/>
      <c r="ILJ2279" s="225"/>
      <c r="ILK2279" s="225"/>
      <c r="ILL2279" s="225"/>
      <c r="ILM2279" s="225"/>
      <c r="ILN2279" s="225"/>
      <c r="ILO2279" s="225"/>
      <c r="ILP2279" s="225"/>
      <c r="ILQ2279" s="225"/>
      <c r="ILR2279" s="225"/>
      <c r="ILS2279" s="225"/>
      <c r="ILT2279" s="225"/>
      <c r="ILU2279" s="225"/>
      <c r="ILV2279" s="225"/>
      <c r="ILW2279" s="225"/>
      <c r="ILX2279" s="225"/>
      <c r="ILY2279" s="225"/>
      <c r="ILZ2279" s="225"/>
      <c r="IMA2279" s="225"/>
      <c r="IMB2279" s="225"/>
      <c r="IMC2279" s="225"/>
      <c r="IMD2279" s="225"/>
      <c r="IME2279" s="225"/>
      <c r="IMF2279" s="225"/>
      <c r="IMG2279" s="225"/>
      <c r="IMH2279" s="225"/>
      <c r="IMI2279" s="225"/>
      <c r="IMJ2279" s="225"/>
      <c r="IMK2279" s="225"/>
      <c r="IML2279" s="225"/>
      <c r="IMM2279" s="225"/>
      <c r="IMN2279" s="225"/>
      <c r="IMO2279" s="225"/>
      <c r="IMP2279" s="225"/>
      <c r="IMQ2279" s="225"/>
      <c r="IMR2279" s="225"/>
      <c r="IMS2279" s="225"/>
      <c r="IMT2279" s="225"/>
      <c r="IMU2279" s="225"/>
      <c r="IMV2279" s="225"/>
      <c r="IMW2279" s="225"/>
      <c r="IMX2279" s="225"/>
      <c r="IMY2279" s="225"/>
      <c r="IMZ2279" s="225"/>
      <c r="INA2279" s="225"/>
      <c r="INB2279" s="225"/>
      <c r="INC2279" s="225"/>
      <c r="IND2279" s="225"/>
      <c r="INE2279" s="225"/>
      <c r="INF2279" s="225"/>
      <c r="ING2279" s="225"/>
      <c r="INH2279" s="225"/>
      <c r="INI2279" s="225"/>
      <c r="INJ2279" s="225"/>
      <c r="INK2279" s="225"/>
      <c r="INL2279" s="225"/>
      <c r="INM2279" s="225"/>
      <c r="INN2279" s="225"/>
      <c r="INO2279" s="225"/>
      <c r="INP2279" s="225"/>
      <c r="INQ2279" s="225"/>
      <c r="INR2279" s="225"/>
      <c r="INS2279" s="225"/>
      <c r="INT2279" s="225"/>
      <c r="INU2279" s="225"/>
      <c r="INV2279" s="225"/>
      <c r="INW2279" s="225"/>
      <c r="INX2279" s="225"/>
      <c r="INY2279" s="225"/>
      <c r="INZ2279" s="225"/>
      <c r="IOA2279" s="225"/>
      <c r="IOB2279" s="225"/>
      <c r="IOC2279" s="225"/>
      <c r="IOD2279" s="225"/>
      <c r="IOE2279" s="225"/>
      <c r="IOF2279" s="225"/>
      <c r="IOG2279" s="225"/>
      <c r="IOH2279" s="225"/>
      <c r="IOI2279" s="225"/>
      <c r="IOJ2279" s="225"/>
      <c r="IOK2279" s="225"/>
      <c r="IOL2279" s="225"/>
      <c r="IOM2279" s="225"/>
      <c r="ION2279" s="225"/>
      <c r="IOO2279" s="225"/>
      <c r="IOP2279" s="225"/>
      <c r="IOQ2279" s="225"/>
      <c r="IOR2279" s="225"/>
      <c r="IOS2279" s="225"/>
      <c r="IOT2279" s="225"/>
      <c r="IOU2279" s="225"/>
      <c r="IOV2279" s="225"/>
      <c r="IOW2279" s="225"/>
      <c r="IOX2279" s="225"/>
      <c r="IOY2279" s="225"/>
      <c r="IOZ2279" s="225"/>
      <c r="IPA2279" s="225"/>
      <c r="IPB2279" s="225"/>
      <c r="IPC2279" s="225"/>
      <c r="IPD2279" s="225"/>
      <c r="IPE2279" s="225"/>
      <c r="IPF2279" s="225"/>
      <c r="IPG2279" s="225"/>
      <c r="IPH2279" s="225"/>
      <c r="IPI2279" s="225"/>
      <c r="IPJ2279" s="225"/>
      <c r="IPK2279" s="225"/>
      <c r="IPL2279" s="225"/>
      <c r="IPM2279" s="225"/>
      <c r="IPN2279" s="225"/>
      <c r="IPO2279" s="225"/>
      <c r="IPP2279" s="225"/>
      <c r="IPQ2279" s="225"/>
      <c r="IPR2279" s="225"/>
      <c r="IPS2279" s="225"/>
      <c r="IPT2279" s="225"/>
      <c r="IPU2279" s="225"/>
      <c r="IPV2279" s="225"/>
      <c r="IPW2279" s="225"/>
      <c r="IPX2279" s="225"/>
      <c r="IPY2279" s="225"/>
      <c r="IPZ2279" s="225"/>
      <c r="IQA2279" s="225"/>
      <c r="IQB2279" s="225"/>
      <c r="IQC2279" s="225"/>
      <c r="IQD2279" s="225"/>
      <c r="IQE2279" s="225"/>
      <c r="IQF2279" s="225"/>
      <c r="IQG2279" s="225"/>
      <c r="IQH2279" s="225"/>
      <c r="IQI2279" s="225"/>
      <c r="IQJ2279" s="225"/>
      <c r="IQK2279" s="225"/>
      <c r="IQL2279" s="225"/>
      <c r="IQM2279" s="225"/>
      <c r="IQN2279" s="225"/>
      <c r="IQO2279" s="225"/>
      <c r="IQP2279" s="225"/>
      <c r="IQQ2279" s="225"/>
      <c r="IQR2279" s="225"/>
      <c r="IQS2279" s="225"/>
      <c r="IQT2279" s="225"/>
      <c r="IQU2279" s="225"/>
      <c r="IQV2279" s="225"/>
      <c r="IQW2279" s="225"/>
      <c r="IQX2279" s="225"/>
      <c r="IQY2279" s="225"/>
      <c r="IQZ2279" s="225"/>
      <c r="IRA2279" s="225"/>
      <c r="IRB2279" s="225"/>
      <c r="IRC2279" s="225"/>
      <c r="IRD2279" s="225"/>
      <c r="IRE2279" s="225"/>
      <c r="IRF2279" s="225"/>
      <c r="IRG2279" s="225"/>
      <c r="IRH2279" s="225"/>
      <c r="IRI2279" s="225"/>
      <c r="IRJ2279" s="225"/>
      <c r="IRK2279" s="225"/>
      <c r="IRL2279" s="225"/>
      <c r="IRM2279" s="225"/>
      <c r="IRN2279" s="225"/>
      <c r="IRO2279" s="225"/>
      <c r="IRP2279" s="225"/>
      <c r="IRQ2279" s="225"/>
      <c r="IRR2279" s="225"/>
      <c r="IRS2279" s="225"/>
      <c r="IRT2279" s="225"/>
      <c r="IRU2279" s="225"/>
      <c r="IRV2279" s="225"/>
      <c r="IRW2279" s="225"/>
      <c r="IRX2279" s="225"/>
      <c r="IRY2279" s="225"/>
      <c r="IRZ2279" s="225"/>
      <c r="ISA2279" s="225"/>
      <c r="ISB2279" s="225"/>
      <c r="ISC2279" s="225"/>
      <c r="ISD2279" s="225"/>
      <c r="ISE2279" s="225"/>
      <c r="ISF2279" s="225"/>
      <c r="ISG2279" s="225"/>
      <c r="ISH2279" s="225"/>
      <c r="ISI2279" s="225"/>
      <c r="ISJ2279" s="225"/>
      <c r="ISK2279" s="225"/>
      <c r="ISL2279" s="225"/>
      <c r="ISM2279" s="225"/>
      <c r="ISN2279" s="225"/>
      <c r="ISO2279" s="225"/>
      <c r="ISP2279" s="225"/>
      <c r="ISQ2279" s="225"/>
      <c r="ISR2279" s="225"/>
      <c r="ISS2279" s="225"/>
      <c r="IST2279" s="225"/>
      <c r="ISU2279" s="225"/>
      <c r="ISV2279" s="225"/>
      <c r="ISW2279" s="225"/>
      <c r="ISX2279" s="225"/>
      <c r="ISY2279" s="225"/>
      <c r="ISZ2279" s="225"/>
      <c r="ITA2279" s="225"/>
      <c r="ITB2279" s="225"/>
      <c r="ITC2279" s="225"/>
      <c r="ITD2279" s="225"/>
      <c r="ITE2279" s="225"/>
      <c r="ITF2279" s="225"/>
      <c r="ITG2279" s="225"/>
      <c r="ITH2279" s="225"/>
      <c r="ITI2279" s="225"/>
      <c r="ITJ2279" s="225"/>
      <c r="ITK2279" s="225"/>
      <c r="ITL2279" s="225"/>
      <c r="ITM2279" s="225"/>
      <c r="ITN2279" s="225"/>
      <c r="ITO2279" s="225"/>
      <c r="ITP2279" s="225"/>
      <c r="ITQ2279" s="225"/>
      <c r="ITR2279" s="225"/>
      <c r="ITS2279" s="225"/>
      <c r="ITT2279" s="225"/>
      <c r="ITU2279" s="225"/>
      <c r="ITV2279" s="225"/>
      <c r="ITW2279" s="225"/>
      <c r="ITX2279" s="225"/>
      <c r="ITY2279" s="225"/>
      <c r="ITZ2279" s="225"/>
      <c r="IUA2279" s="225"/>
      <c r="IUB2279" s="225"/>
      <c r="IUC2279" s="225"/>
      <c r="IUD2279" s="225"/>
      <c r="IUE2279" s="225"/>
      <c r="IUF2279" s="225"/>
      <c r="IUG2279" s="225"/>
      <c r="IUH2279" s="225"/>
      <c r="IUI2279" s="225"/>
      <c r="IUJ2279" s="225"/>
      <c r="IUK2279" s="225"/>
      <c r="IUL2279" s="225"/>
      <c r="IUM2279" s="225"/>
      <c r="IUN2279" s="225"/>
      <c r="IUO2279" s="225"/>
      <c r="IUP2279" s="225"/>
      <c r="IUQ2279" s="225"/>
      <c r="IUR2279" s="225"/>
      <c r="IUS2279" s="225"/>
      <c r="IUT2279" s="225"/>
      <c r="IUU2279" s="225"/>
      <c r="IUV2279" s="225"/>
      <c r="IUW2279" s="225"/>
      <c r="IUX2279" s="225"/>
      <c r="IUY2279" s="225"/>
      <c r="IUZ2279" s="225"/>
      <c r="IVA2279" s="225"/>
      <c r="IVB2279" s="225"/>
      <c r="IVC2279" s="225"/>
      <c r="IVD2279" s="225"/>
      <c r="IVE2279" s="225"/>
      <c r="IVF2279" s="225"/>
      <c r="IVG2279" s="225"/>
      <c r="IVH2279" s="225"/>
      <c r="IVI2279" s="225"/>
      <c r="IVJ2279" s="225"/>
      <c r="IVK2279" s="225"/>
      <c r="IVL2279" s="225"/>
      <c r="IVM2279" s="225"/>
      <c r="IVN2279" s="225"/>
      <c r="IVO2279" s="225"/>
      <c r="IVP2279" s="225"/>
      <c r="IVQ2279" s="225"/>
      <c r="IVR2279" s="225"/>
      <c r="IVS2279" s="225"/>
      <c r="IVT2279" s="225"/>
      <c r="IVU2279" s="225"/>
      <c r="IVV2279" s="225"/>
      <c r="IVW2279" s="225"/>
      <c r="IVX2279" s="225"/>
      <c r="IVY2279" s="225"/>
      <c r="IVZ2279" s="225"/>
      <c r="IWA2279" s="225"/>
      <c r="IWB2279" s="225"/>
      <c r="IWC2279" s="225"/>
      <c r="IWD2279" s="225"/>
      <c r="IWE2279" s="225"/>
      <c r="IWF2279" s="225"/>
      <c r="IWG2279" s="225"/>
      <c r="IWH2279" s="225"/>
      <c r="IWI2279" s="225"/>
      <c r="IWJ2279" s="225"/>
      <c r="IWK2279" s="225"/>
      <c r="IWL2279" s="225"/>
      <c r="IWM2279" s="225"/>
      <c r="IWN2279" s="225"/>
      <c r="IWO2279" s="225"/>
      <c r="IWP2279" s="225"/>
      <c r="IWQ2279" s="225"/>
      <c r="IWR2279" s="225"/>
      <c r="IWS2279" s="225"/>
      <c r="IWT2279" s="225"/>
      <c r="IWU2279" s="225"/>
      <c r="IWV2279" s="225"/>
      <c r="IWW2279" s="225"/>
      <c r="IWX2279" s="225"/>
      <c r="IWY2279" s="225"/>
      <c r="IWZ2279" s="225"/>
      <c r="IXA2279" s="225"/>
      <c r="IXB2279" s="225"/>
      <c r="IXC2279" s="225"/>
      <c r="IXD2279" s="225"/>
      <c r="IXE2279" s="225"/>
      <c r="IXF2279" s="225"/>
      <c r="IXG2279" s="225"/>
      <c r="IXH2279" s="225"/>
      <c r="IXI2279" s="225"/>
      <c r="IXJ2279" s="225"/>
      <c r="IXK2279" s="225"/>
      <c r="IXL2279" s="225"/>
      <c r="IXM2279" s="225"/>
      <c r="IXN2279" s="225"/>
      <c r="IXO2279" s="225"/>
      <c r="IXP2279" s="225"/>
      <c r="IXQ2279" s="225"/>
      <c r="IXR2279" s="225"/>
      <c r="IXS2279" s="225"/>
      <c r="IXT2279" s="225"/>
      <c r="IXU2279" s="225"/>
      <c r="IXV2279" s="225"/>
      <c r="IXW2279" s="225"/>
      <c r="IXX2279" s="225"/>
      <c r="IXY2279" s="225"/>
      <c r="IXZ2279" s="225"/>
      <c r="IYA2279" s="225"/>
      <c r="IYB2279" s="225"/>
      <c r="IYC2279" s="225"/>
      <c r="IYD2279" s="225"/>
      <c r="IYE2279" s="225"/>
      <c r="IYF2279" s="225"/>
      <c r="IYG2279" s="225"/>
      <c r="IYH2279" s="225"/>
      <c r="IYI2279" s="225"/>
      <c r="IYJ2279" s="225"/>
      <c r="IYK2279" s="225"/>
      <c r="IYL2279" s="225"/>
      <c r="IYM2279" s="225"/>
      <c r="IYN2279" s="225"/>
      <c r="IYO2279" s="225"/>
      <c r="IYP2279" s="225"/>
      <c r="IYQ2279" s="225"/>
      <c r="IYR2279" s="225"/>
      <c r="IYS2279" s="225"/>
      <c r="IYT2279" s="225"/>
      <c r="IYU2279" s="225"/>
      <c r="IYV2279" s="225"/>
      <c r="IYW2279" s="225"/>
      <c r="IYX2279" s="225"/>
      <c r="IYY2279" s="225"/>
      <c r="IYZ2279" s="225"/>
      <c r="IZA2279" s="225"/>
      <c r="IZB2279" s="225"/>
      <c r="IZC2279" s="225"/>
      <c r="IZD2279" s="225"/>
      <c r="IZE2279" s="225"/>
      <c r="IZF2279" s="225"/>
      <c r="IZG2279" s="225"/>
      <c r="IZH2279" s="225"/>
      <c r="IZI2279" s="225"/>
      <c r="IZJ2279" s="225"/>
      <c r="IZK2279" s="225"/>
      <c r="IZL2279" s="225"/>
      <c r="IZM2279" s="225"/>
      <c r="IZN2279" s="225"/>
      <c r="IZO2279" s="225"/>
      <c r="IZP2279" s="225"/>
      <c r="IZQ2279" s="225"/>
      <c r="IZR2279" s="225"/>
      <c r="IZS2279" s="225"/>
      <c r="IZT2279" s="225"/>
      <c r="IZU2279" s="225"/>
      <c r="IZV2279" s="225"/>
      <c r="IZW2279" s="225"/>
      <c r="IZX2279" s="225"/>
      <c r="IZY2279" s="225"/>
      <c r="IZZ2279" s="225"/>
      <c r="JAA2279" s="225"/>
      <c r="JAB2279" s="225"/>
      <c r="JAC2279" s="225"/>
      <c r="JAD2279" s="225"/>
      <c r="JAE2279" s="225"/>
      <c r="JAF2279" s="225"/>
      <c r="JAG2279" s="225"/>
      <c r="JAH2279" s="225"/>
      <c r="JAI2279" s="225"/>
      <c r="JAJ2279" s="225"/>
      <c r="JAK2279" s="225"/>
      <c r="JAL2279" s="225"/>
      <c r="JAM2279" s="225"/>
      <c r="JAN2279" s="225"/>
      <c r="JAO2279" s="225"/>
      <c r="JAP2279" s="225"/>
      <c r="JAQ2279" s="225"/>
      <c r="JAR2279" s="225"/>
      <c r="JAS2279" s="225"/>
      <c r="JAT2279" s="225"/>
      <c r="JAU2279" s="225"/>
      <c r="JAV2279" s="225"/>
      <c r="JAW2279" s="225"/>
      <c r="JAX2279" s="225"/>
      <c r="JAY2279" s="225"/>
      <c r="JAZ2279" s="225"/>
      <c r="JBA2279" s="225"/>
      <c r="JBB2279" s="225"/>
      <c r="JBC2279" s="225"/>
      <c r="JBD2279" s="225"/>
      <c r="JBE2279" s="225"/>
      <c r="JBF2279" s="225"/>
      <c r="JBG2279" s="225"/>
      <c r="JBH2279" s="225"/>
      <c r="JBI2279" s="225"/>
      <c r="JBJ2279" s="225"/>
      <c r="JBK2279" s="225"/>
      <c r="JBL2279" s="225"/>
      <c r="JBM2279" s="225"/>
      <c r="JBN2279" s="225"/>
      <c r="JBO2279" s="225"/>
      <c r="JBP2279" s="225"/>
      <c r="JBQ2279" s="225"/>
      <c r="JBR2279" s="225"/>
      <c r="JBS2279" s="225"/>
      <c r="JBT2279" s="225"/>
      <c r="JBU2279" s="225"/>
      <c r="JBV2279" s="225"/>
      <c r="JBW2279" s="225"/>
      <c r="JBX2279" s="225"/>
      <c r="JBY2279" s="225"/>
      <c r="JBZ2279" s="225"/>
      <c r="JCA2279" s="225"/>
      <c r="JCB2279" s="225"/>
      <c r="JCC2279" s="225"/>
      <c r="JCD2279" s="225"/>
      <c r="JCE2279" s="225"/>
      <c r="JCF2279" s="225"/>
      <c r="JCG2279" s="225"/>
      <c r="JCH2279" s="225"/>
      <c r="JCI2279" s="225"/>
      <c r="JCJ2279" s="225"/>
      <c r="JCK2279" s="225"/>
      <c r="JCL2279" s="225"/>
      <c r="JCM2279" s="225"/>
      <c r="JCN2279" s="225"/>
      <c r="JCO2279" s="225"/>
      <c r="JCP2279" s="225"/>
      <c r="JCQ2279" s="225"/>
      <c r="JCR2279" s="225"/>
      <c r="JCS2279" s="225"/>
      <c r="JCT2279" s="225"/>
      <c r="JCU2279" s="225"/>
      <c r="JCV2279" s="225"/>
      <c r="JCW2279" s="225"/>
      <c r="JCX2279" s="225"/>
      <c r="JCY2279" s="225"/>
      <c r="JCZ2279" s="225"/>
      <c r="JDA2279" s="225"/>
      <c r="JDB2279" s="225"/>
      <c r="JDC2279" s="225"/>
      <c r="JDD2279" s="225"/>
      <c r="JDE2279" s="225"/>
      <c r="JDF2279" s="225"/>
      <c r="JDG2279" s="225"/>
      <c r="JDH2279" s="225"/>
      <c r="JDI2279" s="225"/>
      <c r="JDJ2279" s="225"/>
      <c r="JDK2279" s="225"/>
      <c r="JDL2279" s="225"/>
      <c r="JDM2279" s="225"/>
      <c r="JDN2279" s="225"/>
      <c r="JDO2279" s="225"/>
      <c r="JDP2279" s="225"/>
      <c r="JDQ2279" s="225"/>
      <c r="JDR2279" s="225"/>
      <c r="JDS2279" s="225"/>
      <c r="JDT2279" s="225"/>
      <c r="JDU2279" s="225"/>
      <c r="JDV2279" s="225"/>
      <c r="JDW2279" s="225"/>
      <c r="JDX2279" s="225"/>
      <c r="JDY2279" s="225"/>
      <c r="JDZ2279" s="225"/>
      <c r="JEA2279" s="225"/>
      <c r="JEB2279" s="225"/>
      <c r="JEC2279" s="225"/>
      <c r="JED2279" s="225"/>
      <c r="JEE2279" s="225"/>
      <c r="JEF2279" s="225"/>
      <c r="JEG2279" s="225"/>
      <c r="JEH2279" s="225"/>
      <c r="JEI2279" s="225"/>
      <c r="JEJ2279" s="225"/>
      <c r="JEK2279" s="225"/>
      <c r="JEL2279" s="225"/>
      <c r="JEM2279" s="225"/>
      <c r="JEN2279" s="225"/>
      <c r="JEO2279" s="225"/>
      <c r="JEP2279" s="225"/>
      <c r="JEQ2279" s="225"/>
      <c r="JER2279" s="225"/>
      <c r="JES2279" s="225"/>
      <c r="JET2279" s="225"/>
      <c r="JEU2279" s="225"/>
      <c r="JEV2279" s="225"/>
      <c r="JEW2279" s="225"/>
      <c r="JEX2279" s="225"/>
      <c r="JEY2279" s="225"/>
      <c r="JEZ2279" s="225"/>
      <c r="JFA2279" s="225"/>
      <c r="JFB2279" s="225"/>
      <c r="JFC2279" s="225"/>
      <c r="JFD2279" s="225"/>
      <c r="JFE2279" s="225"/>
      <c r="JFF2279" s="225"/>
      <c r="JFG2279" s="225"/>
      <c r="JFH2279" s="225"/>
      <c r="JFI2279" s="225"/>
      <c r="JFJ2279" s="225"/>
      <c r="JFK2279" s="225"/>
      <c r="JFL2279" s="225"/>
      <c r="JFM2279" s="225"/>
      <c r="JFN2279" s="225"/>
      <c r="JFO2279" s="225"/>
      <c r="JFP2279" s="225"/>
      <c r="JFQ2279" s="225"/>
      <c r="JFR2279" s="225"/>
      <c r="JFS2279" s="225"/>
      <c r="JFT2279" s="225"/>
      <c r="JFU2279" s="225"/>
      <c r="JFV2279" s="225"/>
      <c r="JFW2279" s="225"/>
      <c r="JFX2279" s="225"/>
      <c r="JFY2279" s="225"/>
      <c r="JFZ2279" s="225"/>
      <c r="JGA2279" s="225"/>
      <c r="JGB2279" s="225"/>
      <c r="JGC2279" s="225"/>
      <c r="JGD2279" s="225"/>
      <c r="JGE2279" s="225"/>
      <c r="JGF2279" s="225"/>
      <c r="JGG2279" s="225"/>
      <c r="JGH2279" s="225"/>
      <c r="JGI2279" s="225"/>
      <c r="JGJ2279" s="225"/>
      <c r="JGK2279" s="225"/>
      <c r="JGL2279" s="225"/>
      <c r="JGM2279" s="225"/>
      <c r="JGN2279" s="225"/>
      <c r="JGO2279" s="225"/>
      <c r="JGP2279" s="225"/>
      <c r="JGQ2279" s="225"/>
      <c r="JGR2279" s="225"/>
      <c r="JGS2279" s="225"/>
      <c r="JGT2279" s="225"/>
      <c r="JGU2279" s="225"/>
      <c r="JGV2279" s="225"/>
      <c r="JGW2279" s="225"/>
      <c r="JGX2279" s="225"/>
      <c r="JGY2279" s="225"/>
      <c r="JGZ2279" s="225"/>
      <c r="JHA2279" s="225"/>
      <c r="JHB2279" s="225"/>
      <c r="JHC2279" s="225"/>
      <c r="JHD2279" s="225"/>
      <c r="JHE2279" s="225"/>
      <c r="JHF2279" s="225"/>
      <c r="JHG2279" s="225"/>
      <c r="JHH2279" s="225"/>
      <c r="JHI2279" s="225"/>
      <c r="JHJ2279" s="225"/>
      <c r="JHK2279" s="225"/>
      <c r="JHL2279" s="225"/>
      <c r="JHM2279" s="225"/>
      <c r="JHN2279" s="225"/>
      <c r="JHO2279" s="225"/>
      <c r="JHP2279" s="225"/>
      <c r="JHQ2279" s="225"/>
      <c r="JHR2279" s="225"/>
      <c r="JHS2279" s="225"/>
      <c r="JHT2279" s="225"/>
      <c r="JHU2279" s="225"/>
      <c r="JHV2279" s="225"/>
      <c r="JHW2279" s="225"/>
      <c r="JHX2279" s="225"/>
      <c r="JHY2279" s="225"/>
      <c r="JHZ2279" s="225"/>
      <c r="JIA2279" s="225"/>
      <c r="JIB2279" s="225"/>
      <c r="JIC2279" s="225"/>
      <c r="JID2279" s="225"/>
      <c r="JIE2279" s="225"/>
      <c r="JIF2279" s="225"/>
      <c r="JIG2279" s="225"/>
      <c r="JIH2279" s="225"/>
      <c r="JII2279" s="225"/>
      <c r="JIJ2279" s="225"/>
      <c r="JIK2279" s="225"/>
      <c r="JIL2279" s="225"/>
      <c r="JIM2279" s="225"/>
      <c r="JIN2279" s="225"/>
      <c r="JIO2279" s="225"/>
      <c r="JIP2279" s="225"/>
      <c r="JIQ2279" s="225"/>
      <c r="JIR2279" s="225"/>
      <c r="JIS2279" s="225"/>
      <c r="JIT2279" s="225"/>
      <c r="JIU2279" s="225"/>
      <c r="JIV2279" s="225"/>
      <c r="JIW2279" s="225"/>
      <c r="JIX2279" s="225"/>
      <c r="JIY2279" s="225"/>
      <c r="JIZ2279" s="225"/>
      <c r="JJA2279" s="225"/>
      <c r="JJB2279" s="225"/>
      <c r="JJC2279" s="225"/>
      <c r="JJD2279" s="225"/>
      <c r="JJE2279" s="225"/>
      <c r="JJF2279" s="225"/>
      <c r="JJG2279" s="225"/>
      <c r="JJH2279" s="225"/>
      <c r="JJI2279" s="225"/>
      <c r="JJJ2279" s="225"/>
      <c r="JJK2279" s="225"/>
      <c r="JJL2279" s="225"/>
      <c r="JJM2279" s="225"/>
      <c r="JJN2279" s="225"/>
      <c r="JJO2279" s="225"/>
      <c r="JJP2279" s="225"/>
      <c r="JJQ2279" s="225"/>
      <c r="JJR2279" s="225"/>
      <c r="JJS2279" s="225"/>
      <c r="JJT2279" s="225"/>
      <c r="JJU2279" s="225"/>
      <c r="JJV2279" s="225"/>
      <c r="JJW2279" s="225"/>
      <c r="JJX2279" s="225"/>
      <c r="JJY2279" s="225"/>
      <c r="JJZ2279" s="225"/>
      <c r="JKA2279" s="225"/>
      <c r="JKB2279" s="225"/>
      <c r="JKC2279" s="225"/>
      <c r="JKD2279" s="225"/>
      <c r="JKE2279" s="225"/>
      <c r="JKF2279" s="225"/>
      <c r="JKG2279" s="225"/>
      <c r="JKH2279" s="225"/>
      <c r="JKI2279" s="225"/>
      <c r="JKJ2279" s="225"/>
      <c r="JKK2279" s="225"/>
      <c r="JKL2279" s="225"/>
      <c r="JKM2279" s="225"/>
      <c r="JKN2279" s="225"/>
      <c r="JKO2279" s="225"/>
      <c r="JKP2279" s="225"/>
      <c r="JKQ2279" s="225"/>
      <c r="JKR2279" s="225"/>
      <c r="JKS2279" s="225"/>
      <c r="JKT2279" s="225"/>
      <c r="JKU2279" s="225"/>
      <c r="JKV2279" s="225"/>
      <c r="JKW2279" s="225"/>
      <c r="JKX2279" s="225"/>
      <c r="JKY2279" s="225"/>
      <c r="JKZ2279" s="225"/>
      <c r="JLA2279" s="225"/>
      <c r="JLB2279" s="225"/>
      <c r="JLC2279" s="225"/>
      <c r="JLD2279" s="225"/>
      <c r="JLE2279" s="225"/>
      <c r="JLF2279" s="225"/>
      <c r="JLG2279" s="225"/>
      <c r="JLH2279" s="225"/>
      <c r="JLI2279" s="225"/>
      <c r="JLJ2279" s="225"/>
      <c r="JLK2279" s="225"/>
      <c r="JLL2279" s="225"/>
      <c r="JLM2279" s="225"/>
      <c r="JLN2279" s="225"/>
      <c r="JLO2279" s="225"/>
      <c r="JLP2279" s="225"/>
      <c r="JLQ2279" s="225"/>
      <c r="JLR2279" s="225"/>
      <c r="JLS2279" s="225"/>
      <c r="JLT2279" s="225"/>
      <c r="JLU2279" s="225"/>
      <c r="JLV2279" s="225"/>
      <c r="JLW2279" s="225"/>
      <c r="JLX2279" s="225"/>
      <c r="JLY2279" s="225"/>
      <c r="JLZ2279" s="225"/>
      <c r="JMA2279" s="225"/>
      <c r="JMB2279" s="225"/>
      <c r="JMC2279" s="225"/>
      <c r="JMD2279" s="225"/>
      <c r="JME2279" s="225"/>
      <c r="JMF2279" s="225"/>
      <c r="JMG2279" s="225"/>
      <c r="JMH2279" s="225"/>
      <c r="JMI2279" s="225"/>
      <c r="JMJ2279" s="225"/>
      <c r="JMK2279" s="225"/>
      <c r="JML2279" s="225"/>
      <c r="JMM2279" s="225"/>
      <c r="JMN2279" s="225"/>
      <c r="JMO2279" s="225"/>
      <c r="JMP2279" s="225"/>
      <c r="JMQ2279" s="225"/>
      <c r="JMR2279" s="225"/>
      <c r="JMS2279" s="225"/>
      <c r="JMT2279" s="225"/>
      <c r="JMU2279" s="225"/>
      <c r="JMV2279" s="225"/>
      <c r="JMW2279" s="225"/>
      <c r="JMX2279" s="225"/>
      <c r="JMY2279" s="225"/>
      <c r="JMZ2279" s="225"/>
      <c r="JNA2279" s="225"/>
      <c r="JNB2279" s="225"/>
      <c r="JNC2279" s="225"/>
      <c r="JND2279" s="225"/>
      <c r="JNE2279" s="225"/>
      <c r="JNF2279" s="225"/>
      <c r="JNG2279" s="225"/>
      <c r="JNH2279" s="225"/>
      <c r="JNI2279" s="225"/>
      <c r="JNJ2279" s="225"/>
      <c r="JNK2279" s="225"/>
      <c r="JNL2279" s="225"/>
      <c r="JNM2279" s="225"/>
      <c r="JNN2279" s="225"/>
      <c r="JNO2279" s="225"/>
      <c r="JNP2279" s="225"/>
      <c r="JNQ2279" s="225"/>
      <c r="JNR2279" s="225"/>
      <c r="JNS2279" s="225"/>
      <c r="JNT2279" s="225"/>
      <c r="JNU2279" s="225"/>
      <c r="JNV2279" s="225"/>
      <c r="JNW2279" s="225"/>
      <c r="JNX2279" s="225"/>
      <c r="JNY2279" s="225"/>
      <c r="JNZ2279" s="225"/>
      <c r="JOA2279" s="225"/>
      <c r="JOB2279" s="225"/>
      <c r="JOC2279" s="225"/>
      <c r="JOD2279" s="225"/>
      <c r="JOE2279" s="225"/>
      <c r="JOF2279" s="225"/>
      <c r="JOG2279" s="225"/>
      <c r="JOH2279" s="225"/>
      <c r="JOI2279" s="225"/>
      <c r="JOJ2279" s="225"/>
      <c r="JOK2279" s="225"/>
      <c r="JOL2279" s="225"/>
      <c r="JOM2279" s="225"/>
      <c r="JON2279" s="225"/>
      <c r="JOO2279" s="225"/>
      <c r="JOP2279" s="225"/>
      <c r="JOQ2279" s="225"/>
      <c r="JOR2279" s="225"/>
      <c r="JOS2279" s="225"/>
      <c r="JOT2279" s="225"/>
      <c r="JOU2279" s="225"/>
      <c r="JOV2279" s="225"/>
      <c r="JOW2279" s="225"/>
      <c r="JOX2279" s="225"/>
      <c r="JOY2279" s="225"/>
      <c r="JOZ2279" s="225"/>
      <c r="JPA2279" s="225"/>
      <c r="JPB2279" s="225"/>
      <c r="JPC2279" s="225"/>
      <c r="JPD2279" s="225"/>
      <c r="JPE2279" s="225"/>
      <c r="JPF2279" s="225"/>
      <c r="JPG2279" s="225"/>
      <c r="JPH2279" s="225"/>
      <c r="JPI2279" s="225"/>
      <c r="JPJ2279" s="225"/>
      <c r="JPK2279" s="225"/>
      <c r="JPL2279" s="225"/>
      <c r="JPM2279" s="225"/>
      <c r="JPN2279" s="225"/>
      <c r="JPO2279" s="225"/>
      <c r="JPP2279" s="225"/>
      <c r="JPQ2279" s="225"/>
      <c r="JPR2279" s="225"/>
      <c r="JPS2279" s="225"/>
      <c r="JPT2279" s="225"/>
      <c r="JPU2279" s="225"/>
      <c r="JPV2279" s="225"/>
      <c r="JPW2279" s="225"/>
      <c r="JPX2279" s="225"/>
      <c r="JPY2279" s="225"/>
      <c r="JPZ2279" s="225"/>
      <c r="JQA2279" s="225"/>
      <c r="JQB2279" s="225"/>
      <c r="JQC2279" s="225"/>
      <c r="JQD2279" s="225"/>
      <c r="JQE2279" s="225"/>
      <c r="JQF2279" s="225"/>
      <c r="JQG2279" s="225"/>
      <c r="JQH2279" s="225"/>
      <c r="JQI2279" s="225"/>
      <c r="JQJ2279" s="225"/>
      <c r="JQK2279" s="225"/>
      <c r="JQL2279" s="225"/>
      <c r="JQM2279" s="225"/>
      <c r="JQN2279" s="225"/>
      <c r="JQO2279" s="225"/>
      <c r="JQP2279" s="225"/>
      <c r="JQQ2279" s="225"/>
      <c r="JQR2279" s="225"/>
      <c r="JQS2279" s="225"/>
      <c r="JQT2279" s="225"/>
      <c r="JQU2279" s="225"/>
      <c r="JQV2279" s="225"/>
      <c r="JQW2279" s="225"/>
      <c r="JQX2279" s="225"/>
      <c r="JQY2279" s="225"/>
      <c r="JQZ2279" s="225"/>
      <c r="JRA2279" s="225"/>
      <c r="JRB2279" s="225"/>
      <c r="JRC2279" s="225"/>
      <c r="JRD2279" s="225"/>
      <c r="JRE2279" s="225"/>
      <c r="JRF2279" s="225"/>
      <c r="JRG2279" s="225"/>
      <c r="JRH2279" s="225"/>
      <c r="JRI2279" s="225"/>
      <c r="JRJ2279" s="225"/>
      <c r="JRK2279" s="225"/>
      <c r="JRL2279" s="225"/>
      <c r="JRM2279" s="225"/>
      <c r="JRN2279" s="225"/>
      <c r="JRO2279" s="225"/>
      <c r="JRP2279" s="225"/>
      <c r="JRQ2279" s="225"/>
      <c r="JRR2279" s="225"/>
      <c r="JRS2279" s="225"/>
      <c r="JRT2279" s="225"/>
      <c r="JRU2279" s="225"/>
      <c r="JRV2279" s="225"/>
      <c r="JRW2279" s="225"/>
      <c r="JRX2279" s="225"/>
      <c r="JRY2279" s="225"/>
      <c r="JRZ2279" s="225"/>
      <c r="JSA2279" s="225"/>
      <c r="JSB2279" s="225"/>
      <c r="JSC2279" s="225"/>
      <c r="JSD2279" s="225"/>
      <c r="JSE2279" s="225"/>
      <c r="JSF2279" s="225"/>
      <c r="JSG2279" s="225"/>
      <c r="JSH2279" s="225"/>
      <c r="JSI2279" s="225"/>
      <c r="JSJ2279" s="225"/>
      <c r="JSK2279" s="225"/>
      <c r="JSL2279" s="225"/>
      <c r="JSM2279" s="225"/>
      <c r="JSN2279" s="225"/>
      <c r="JSO2279" s="225"/>
      <c r="JSP2279" s="225"/>
      <c r="JSQ2279" s="225"/>
      <c r="JSR2279" s="225"/>
      <c r="JSS2279" s="225"/>
      <c r="JST2279" s="225"/>
      <c r="JSU2279" s="225"/>
      <c r="JSV2279" s="225"/>
      <c r="JSW2279" s="225"/>
      <c r="JSX2279" s="225"/>
      <c r="JSY2279" s="225"/>
      <c r="JSZ2279" s="225"/>
      <c r="JTA2279" s="225"/>
      <c r="JTB2279" s="225"/>
      <c r="JTC2279" s="225"/>
      <c r="JTD2279" s="225"/>
      <c r="JTE2279" s="225"/>
      <c r="JTF2279" s="225"/>
      <c r="JTG2279" s="225"/>
      <c r="JTH2279" s="225"/>
      <c r="JTI2279" s="225"/>
      <c r="JTJ2279" s="225"/>
      <c r="JTK2279" s="225"/>
      <c r="JTL2279" s="225"/>
      <c r="JTM2279" s="225"/>
      <c r="JTN2279" s="225"/>
      <c r="JTO2279" s="225"/>
      <c r="JTP2279" s="225"/>
      <c r="JTQ2279" s="225"/>
      <c r="JTR2279" s="225"/>
      <c r="JTS2279" s="225"/>
      <c r="JTT2279" s="225"/>
      <c r="JTU2279" s="225"/>
      <c r="JTV2279" s="225"/>
      <c r="JTW2279" s="225"/>
      <c r="JTX2279" s="225"/>
      <c r="JTY2279" s="225"/>
      <c r="JTZ2279" s="225"/>
      <c r="JUA2279" s="225"/>
      <c r="JUB2279" s="225"/>
      <c r="JUC2279" s="225"/>
      <c r="JUD2279" s="225"/>
      <c r="JUE2279" s="225"/>
      <c r="JUF2279" s="225"/>
      <c r="JUG2279" s="225"/>
      <c r="JUH2279" s="225"/>
      <c r="JUI2279" s="225"/>
      <c r="JUJ2279" s="225"/>
      <c r="JUK2279" s="225"/>
      <c r="JUL2279" s="225"/>
      <c r="JUM2279" s="225"/>
      <c r="JUN2279" s="225"/>
      <c r="JUO2279" s="225"/>
      <c r="JUP2279" s="225"/>
      <c r="JUQ2279" s="225"/>
      <c r="JUR2279" s="225"/>
      <c r="JUS2279" s="225"/>
      <c r="JUT2279" s="225"/>
      <c r="JUU2279" s="225"/>
      <c r="JUV2279" s="225"/>
      <c r="JUW2279" s="225"/>
      <c r="JUX2279" s="225"/>
      <c r="JUY2279" s="225"/>
      <c r="JUZ2279" s="225"/>
      <c r="JVA2279" s="225"/>
      <c r="JVB2279" s="225"/>
      <c r="JVC2279" s="225"/>
      <c r="JVD2279" s="225"/>
      <c r="JVE2279" s="225"/>
      <c r="JVF2279" s="225"/>
      <c r="JVG2279" s="225"/>
      <c r="JVH2279" s="225"/>
      <c r="JVI2279" s="225"/>
      <c r="JVJ2279" s="225"/>
      <c r="JVK2279" s="225"/>
      <c r="JVL2279" s="225"/>
      <c r="JVM2279" s="225"/>
      <c r="JVN2279" s="225"/>
      <c r="JVO2279" s="225"/>
      <c r="JVP2279" s="225"/>
      <c r="JVQ2279" s="225"/>
      <c r="JVR2279" s="225"/>
      <c r="JVS2279" s="225"/>
      <c r="JVT2279" s="225"/>
      <c r="JVU2279" s="225"/>
      <c r="JVV2279" s="225"/>
      <c r="JVW2279" s="225"/>
      <c r="JVX2279" s="225"/>
      <c r="JVY2279" s="225"/>
      <c r="JVZ2279" s="225"/>
      <c r="JWA2279" s="225"/>
      <c r="JWB2279" s="225"/>
      <c r="JWC2279" s="225"/>
      <c r="JWD2279" s="225"/>
      <c r="JWE2279" s="225"/>
      <c r="JWF2279" s="225"/>
      <c r="JWG2279" s="225"/>
      <c r="JWH2279" s="225"/>
      <c r="JWI2279" s="225"/>
      <c r="JWJ2279" s="225"/>
      <c r="JWK2279" s="225"/>
      <c r="JWL2279" s="225"/>
      <c r="JWM2279" s="225"/>
      <c r="JWN2279" s="225"/>
      <c r="JWO2279" s="225"/>
      <c r="JWP2279" s="225"/>
      <c r="JWQ2279" s="225"/>
      <c r="JWR2279" s="225"/>
      <c r="JWS2279" s="225"/>
      <c r="JWT2279" s="225"/>
      <c r="JWU2279" s="225"/>
      <c r="JWV2279" s="225"/>
      <c r="JWW2279" s="225"/>
      <c r="JWX2279" s="225"/>
      <c r="JWY2279" s="225"/>
      <c r="JWZ2279" s="225"/>
      <c r="JXA2279" s="225"/>
      <c r="JXB2279" s="225"/>
      <c r="JXC2279" s="225"/>
      <c r="JXD2279" s="225"/>
      <c r="JXE2279" s="225"/>
      <c r="JXF2279" s="225"/>
      <c r="JXG2279" s="225"/>
      <c r="JXH2279" s="225"/>
      <c r="JXI2279" s="225"/>
      <c r="JXJ2279" s="225"/>
      <c r="JXK2279" s="225"/>
      <c r="JXL2279" s="225"/>
      <c r="JXM2279" s="225"/>
      <c r="JXN2279" s="225"/>
      <c r="JXO2279" s="225"/>
      <c r="JXP2279" s="225"/>
      <c r="JXQ2279" s="225"/>
      <c r="JXR2279" s="225"/>
      <c r="JXS2279" s="225"/>
      <c r="JXT2279" s="225"/>
      <c r="JXU2279" s="225"/>
      <c r="JXV2279" s="225"/>
      <c r="JXW2279" s="225"/>
      <c r="JXX2279" s="225"/>
      <c r="JXY2279" s="225"/>
      <c r="JXZ2279" s="225"/>
      <c r="JYA2279" s="225"/>
      <c r="JYB2279" s="225"/>
      <c r="JYC2279" s="225"/>
      <c r="JYD2279" s="225"/>
      <c r="JYE2279" s="225"/>
      <c r="JYF2279" s="225"/>
      <c r="JYG2279" s="225"/>
      <c r="JYH2279" s="225"/>
      <c r="JYI2279" s="225"/>
      <c r="JYJ2279" s="225"/>
      <c r="JYK2279" s="225"/>
      <c r="JYL2279" s="225"/>
      <c r="JYM2279" s="225"/>
      <c r="JYN2279" s="225"/>
      <c r="JYO2279" s="225"/>
      <c r="JYP2279" s="225"/>
      <c r="JYQ2279" s="225"/>
      <c r="JYR2279" s="225"/>
      <c r="JYS2279" s="225"/>
      <c r="JYT2279" s="225"/>
      <c r="JYU2279" s="225"/>
      <c r="JYV2279" s="225"/>
      <c r="JYW2279" s="225"/>
      <c r="JYX2279" s="225"/>
      <c r="JYY2279" s="225"/>
      <c r="JYZ2279" s="225"/>
      <c r="JZA2279" s="225"/>
      <c r="JZB2279" s="225"/>
      <c r="JZC2279" s="225"/>
      <c r="JZD2279" s="225"/>
      <c r="JZE2279" s="225"/>
      <c r="JZF2279" s="225"/>
      <c r="JZG2279" s="225"/>
      <c r="JZH2279" s="225"/>
      <c r="JZI2279" s="225"/>
      <c r="JZJ2279" s="225"/>
      <c r="JZK2279" s="225"/>
      <c r="JZL2279" s="225"/>
      <c r="JZM2279" s="225"/>
      <c r="JZN2279" s="225"/>
      <c r="JZO2279" s="225"/>
      <c r="JZP2279" s="225"/>
      <c r="JZQ2279" s="225"/>
      <c r="JZR2279" s="225"/>
      <c r="JZS2279" s="225"/>
      <c r="JZT2279" s="225"/>
      <c r="JZU2279" s="225"/>
      <c r="JZV2279" s="225"/>
      <c r="JZW2279" s="225"/>
      <c r="JZX2279" s="225"/>
      <c r="JZY2279" s="225"/>
      <c r="JZZ2279" s="225"/>
      <c r="KAA2279" s="225"/>
      <c r="KAB2279" s="225"/>
      <c r="KAC2279" s="225"/>
      <c r="KAD2279" s="225"/>
      <c r="KAE2279" s="225"/>
      <c r="KAF2279" s="225"/>
      <c r="KAG2279" s="225"/>
      <c r="KAH2279" s="225"/>
      <c r="KAI2279" s="225"/>
      <c r="KAJ2279" s="225"/>
      <c r="KAK2279" s="225"/>
      <c r="KAL2279" s="225"/>
      <c r="KAM2279" s="225"/>
      <c r="KAN2279" s="225"/>
      <c r="KAO2279" s="225"/>
      <c r="KAP2279" s="225"/>
      <c r="KAQ2279" s="225"/>
      <c r="KAR2279" s="225"/>
      <c r="KAS2279" s="225"/>
      <c r="KAT2279" s="225"/>
      <c r="KAU2279" s="225"/>
      <c r="KAV2279" s="225"/>
      <c r="KAW2279" s="225"/>
      <c r="KAX2279" s="225"/>
      <c r="KAY2279" s="225"/>
      <c r="KAZ2279" s="225"/>
      <c r="KBA2279" s="225"/>
      <c r="KBB2279" s="225"/>
      <c r="KBC2279" s="225"/>
      <c r="KBD2279" s="225"/>
      <c r="KBE2279" s="225"/>
      <c r="KBF2279" s="225"/>
      <c r="KBG2279" s="225"/>
      <c r="KBH2279" s="225"/>
      <c r="KBI2279" s="225"/>
      <c r="KBJ2279" s="225"/>
      <c r="KBK2279" s="225"/>
      <c r="KBL2279" s="225"/>
      <c r="KBM2279" s="225"/>
      <c r="KBN2279" s="225"/>
      <c r="KBO2279" s="225"/>
      <c r="KBP2279" s="225"/>
      <c r="KBQ2279" s="225"/>
      <c r="KBR2279" s="225"/>
      <c r="KBS2279" s="225"/>
      <c r="KBT2279" s="225"/>
      <c r="KBU2279" s="225"/>
      <c r="KBV2279" s="225"/>
      <c r="KBW2279" s="225"/>
      <c r="KBX2279" s="225"/>
      <c r="KBY2279" s="225"/>
      <c r="KBZ2279" s="225"/>
      <c r="KCA2279" s="225"/>
      <c r="KCB2279" s="225"/>
      <c r="KCC2279" s="225"/>
      <c r="KCD2279" s="225"/>
      <c r="KCE2279" s="225"/>
      <c r="KCF2279" s="225"/>
      <c r="KCG2279" s="225"/>
      <c r="KCH2279" s="225"/>
      <c r="KCI2279" s="225"/>
      <c r="KCJ2279" s="225"/>
      <c r="KCK2279" s="225"/>
      <c r="KCL2279" s="225"/>
      <c r="KCM2279" s="225"/>
      <c r="KCN2279" s="225"/>
      <c r="KCO2279" s="225"/>
      <c r="KCP2279" s="225"/>
      <c r="KCQ2279" s="225"/>
      <c r="KCR2279" s="225"/>
      <c r="KCS2279" s="225"/>
      <c r="KCT2279" s="225"/>
      <c r="KCU2279" s="225"/>
      <c r="KCV2279" s="225"/>
      <c r="KCW2279" s="225"/>
      <c r="KCX2279" s="225"/>
      <c r="KCY2279" s="225"/>
      <c r="KCZ2279" s="225"/>
      <c r="KDA2279" s="225"/>
      <c r="KDB2279" s="225"/>
      <c r="KDC2279" s="225"/>
      <c r="KDD2279" s="225"/>
      <c r="KDE2279" s="225"/>
      <c r="KDF2279" s="225"/>
      <c r="KDG2279" s="225"/>
      <c r="KDH2279" s="225"/>
      <c r="KDI2279" s="225"/>
      <c r="KDJ2279" s="225"/>
      <c r="KDK2279" s="225"/>
      <c r="KDL2279" s="225"/>
      <c r="KDM2279" s="225"/>
      <c r="KDN2279" s="225"/>
      <c r="KDO2279" s="225"/>
      <c r="KDP2279" s="225"/>
      <c r="KDQ2279" s="225"/>
      <c r="KDR2279" s="225"/>
      <c r="KDS2279" s="225"/>
      <c r="KDT2279" s="225"/>
      <c r="KDU2279" s="225"/>
      <c r="KDV2279" s="225"/>
      <c r="KDW2279" s="225"/>
      <c r="KDX2279" s="225"/>
      <c r="KDY2279" s="225"/>
      <c r="KDZ2279" s="225"/>
      <c r="KEA2279" s="225"/>
      <c r="KEB2279" s="225"/>
      <c r="KEC2279" s="225"/>
      <c r="KED2279" s="225"/>
      <c r="KEE2279" s="225"/>
      <c r="KEF2279" s="225"/>
      <c r="KEG2279" s="225"/>
      <c r="KEH2279" s="225"/>
      <c r="KEI2279" s="225"/>
      <c r="KEJ2279" s="225"/>
      <c r="KEK2279" s="225"/>
      <c r="KEL2279" s="225"/>
      <c r="KEM2279" s="225"/>
      <c r="KEN2279" s="225"/>
      <c r="KEO2279" s="225"/>
      <c r="KEP2279" s="225"/>
      <c r="KEQ2279" s="225"/>
      <c r="KER2279" s="225"/>
      <c r="KES2279" s="225"/>
      <c r="KET2279" s="225"/>
      <c r="KEU2279" s="225"/>
      <c r="KEV2279" s="225"/>
      <c r="KEW2279" s="225"/>
      <c r="KEX2279" s="225"/>
      <c r="KEY2279" s="225"/>
      <c r="KEZ2279" s="225"/>
      <c r="KFA2279" s="225"/>
      <c r="KFB2279" s="225"/>
      <c r="KFC2279" s="225"/>
      <c r="KFD2279" s="225"/>
      <c r="KFE2279" s="225"/>
      <c r="KFF2279" s="225"/>
      <c r="KFG2279" s="225"/>
      <c r="KFH2279" s="225"/>
      <c r="KFI2279" s="225"/>
      <c r="KFJ2279" s="225"/>
      <c r="KFK2279" s="225"/>
      <c r="KFL2279" s="225"/>
      <c r="KFM2279" s="225"/>
      <c r="KFN2279" s="225"/>
      <c r="KFO2279" s="225"/>
      <c r="KFP2279" s="225"/>
      <c r="KFQ2279" s="225"/>
      <c r="KFR2279" s="225"/>
      <c r="KFS2279" s="225"/>
      <c r="KFT2279" s="225"/>
      <c r="KFU2279" s="225"/>
      <c r="KFV2279" s="225"/>
      <c r="KFW2279" s="225"/>
      <c r="KFX2279" s="225"/>
      <c r="KFY2279" s="225"/>
      <c r="KFZ2279" s="225"/>
      <c r="KGA2279" s="225"/>
      <c r="KGB2279" s="225"/>
      <c r="KGC2279" s="225"/>
      <c r="KGD2279" s="225"/>
      <c r="KGE2279" s="225"/>
      <c r="KGF2279" s="225"/>
      <c r="KGG2279" s="225"/>
      <c r="KGH2279" s="225"/>
      <c r="KGI2279" s="225"/>
      <c r="KGJ2279" s="225"/>
      <c r="KGK2279" s="225"/>
      <c r="KGL2279" s="225"/>
      <c r="KGM2279" s="225"/>
      <c r="KGN2279" s="225"/>
      <c r="KGO2279" s="225"/>
      <c r="KGP2279" s="225"/>
      <c r="KGQ2279" s="225"/>
      <c r="KGR2279" s="225"/>
      <c r="KGS2279" s="225"/>
      <c r="KGT2279" s="225"/>
      <c r="KGU2279" s="225"/>
      <c r="KGV2279" s="225"/>
      <c r="KGW2279" s="225"/>
      <c r="KGX2279" s="225"/>
      <c r="KGY2279" s="225"/>
      <c r="KGZ2279" s="225"/>
      <c r="KHA2279" s="225"/>
      <c r="KHB2279" s="225"/>
      <c r="KHC2279" s="225"/>
      <c r="KHD2279" s="225"/>
      <c r="KHE2279" s="225"/>
      <c r="KHF2279" s="225"/>
      <c r="KHG2279" s="225"/>
      <c r="KHH2279" s="225"/>
      <c r="KHI2279" s="225"/>
      <c r="KHJ2279" s="225"/>
      <c r="KHK2279" s="225"/>
      <c r="KHL2279" s="225"/>
      <c r="KHM2279" s="225"/>
      <c r="KHN2279" s="225"/>
      <c r="KHO2279" s="225"/>
      <c r="KHP2279" s="225"/>
      <c r="KHQ2279" s="225"/>
      <c r="KHR2279" s="225"/>
      <c r="KHS2279" s="225"/>
      <c r="KHT2279" s="225"/>
      <c r="KHU2279" s="225"/>
      <c r="KHV2279" s="225"/>
      <c r="KHW2279" s="225"/>
      <c r="KHX2279" s="225"/>
      <c r="KHY2279" s="225"/>
      <c r="KHZ2279" s="225"/>
      <c r="KIA2279" s="225"/>
      <c r="KIB2279" s="225"/>
      <c r="KIC2279" s="225"/>
      <c r="KID2279" s="225"/>
      <c r="KIE2279" s="225"/>
      <c r="KIF2279" s="225"/>
      <c r="KIG2279" s="225"/>
      <c r="KIH2279" s="225"/>
      <c r="KII2279" s="225"/>
      <c r="KIJ2279" s="225"/>
      <c r="KIK2279" s="225"/>
      <c r="KIL2279" s="225"/>
      <c r="KIM2279" s="225"/>
      <c r="KIN2279" s="225"/>
      <c r="KIO2279" s="225"/>
      <c r="KIP2279" s="225"/>
      <c r="KIQ2279" s="225"/>
      <c r="KIR2279" s="225"/>
      <c r="KIS2279" s="225"/>
      <c r="KIT2279" s="225"/>
      <c r="KIU2279" s="225"/>
      <c r="KIV2279" s="225"/>
      <c r="KIW2279" s="225"/>
      <c r="KIX2279" s="225"/>
      <c r="KIY2279" s="225"/>
      <c r="KIZ2279" s="225"/>
      <c r="KJA2279" s="225"/>
      <c r="KJB2279" s="225"/>
      <c r="KJC2279" s="225"/>
      <c r="KJD2279" s="225"/>
      <c r="KJE2279" s="225"/>
      <c r="KJF2279" s="225"/>
      <c r="KJG2279" s="225"/>
      <c r="KJH2279" s="225"/>
      <c r="KJI2279" s="225"/>
      <c r="KJJ2279" s="225"/>
      <c r="KJK2279" s="225"/>
      <c r="KJL2279" s="225"/>
      <c r="KJM2279" s="225"/>
      <c r="KJN2279" s="225"/>
      <c r="KJO2279" s="225"/>
      <c r="KJP2279" s="225"/>
      <c r="KJQ2279" s="225"/>
      <c r="KJR2279" s="225"/>
      <c r="KJS2279" s="225"/>
      <c r="KJT2279" s="225"/>
      <c r="KJU2279" s="225"/>
      <c r="KJV2279" s="225"/>
      <c r="KJW2279" s="225"/>
      <c r="KJX2279" s="225"/>
      <c r="KJY2279" s="225"/>
      <c r="KJZ2279" s="225"/>
      <c r="KKA2279" s="225"/>
      <c r="KKB2279" s="225"/>
      <c r="KKC2279" s="225"/>
      <c r="KKD2279" s="225"/>
      <c r="KKE2279" s="225"/>
      <c r="KKF2279" s="225"/>
      <c r="KKG2279" s="225"/>
      <c r="KKH2279" s="225"/>
      <c r="KKI2279" s="225"/>
      <c r="KKJ2279" s="225"/>
      <c r="KKK2279" s="225"/>
      <c r="KKL2279" s="225"/>
      <c r="KKM2279" s="225"/>
      <c r="KKN2279" s="225"/>
      <c r="KKO2279" s="225"/>
      <c r="KKP2279" s="225"/>
      <c r="KKQ2279" s="225"/>
      <c r="KKR2279" s="225"/>
      <c r="KKS2279" s="225"/>
      <c r="KKT2279" s="225"/>
      <c r="KKU2279" s="225"/>
      <c r="KKV2279" s="225"/>
      <c r="KKW2279" s="225"/>
      <c r="KKX2279" s="225"/>
      <c r="KKY2279" s="225"/>
      <c r="KKZ2279" s="225"/>
      <c r="KLA2279" s="225"/>
      <c r="KLB2279" s="225"/>
      <c r="KLC2279" s="225"/>
      <c r="KLD2279" s="225"/>
      <c r="KLE2279" s="225"/>
      <c r="KLF2279" s="225"/>
      <c r="KLG2279" s="225"/>
      <c r="KLH2279" s="225"/>
      <c r="KLI2279" s="225"/>
      <c r="KLJ2279" s="225"/>
      <c r="KLK2279" s="225"/>
      <c r="KLL2279" s="225"/>
      <c r="KLM2279" s="225"/>
      <c r="KLN2279" s="225"/>
      <c r="KLO2279" s="225"/>
      <c r="KLP2279" s="225"/>
      <c r="KLQ2279" s="225"/>
      <c r="KLR2279" s="225"/>
      <c r="KLS2279" s="225"/>
      <c r="KLT2279" s="225"/>
      <c r="KLU2279" s="225"/>
      <c r="KLV2279" s="225"/>
      <c r="KLW2279" s="225"/>
      <c r="KLX2279" s="225"/>
      <c r="KLY2279" s="225"/>
      <c r="KLZ2279" s="225"/>
      <c r="KMA2279" s="225"/>
      <c r="KMB2279" s="225"/>
      <c r="KMC2279" s="225"/>
      <c r="KMD2279" s="225"/>
      <c r="KME2279" s="225"/>
      <c r="KMF2279" s="225"/>
      <c r="KMG2279" s="225"/>
      <c r="KMH2279" s="225"/>
      <c r="KMI2279" s="225"/>
      <c r="KMJ2279" s="225"/>
      <c r="KMK2279" s="225"/>
      <c r="KML2279" s="225"/>
      <c r="KMM2279" s="225"/>
      <c r="KMN2279" s="225"/>
      <c r="KMO2279" s="225"/>
      <c r="KMP2279" s="225"/>
      <c r="KMQ2279" s="225"/>
      <c r="KMR2279" s="225"/>
      <c r="KMS2279" s="225"/>
      <c r="KMT2279" s="225"/>
      <c r="KMU2279" s="225"/>
      <c r="KMV2279" s="225"/>
      <c r="KMW2279" s="225"/>
      <c r="KMX2279" s="225"/>
      <c r="KMY2279" s="225"/>
      <c r="KMZ2279" s="225"/>
      <c r="KNA2279" s="225"/>
      <c r="KNB2279" s="225"/>
      <c r="KNC2279" s="225"/>
      <c r="KND2279" s="225"/>
      <c r="KNE2279" s="225"/>
      <c r="KNF2279" s="225"/>
      <c r="KNG2279" s="225"/>
      <c r="KNH2279" s="225"/>
      <c r="KNI2279" s="225"/>
      <c r="KNJ2279" s="225"/>
      <c r="KNK2279" s="225"/>
      <c r="KNL2279" s="225"/>
      <c r="KNM2279" s="225"/>
      <c r="KNN2279" s="225"/>
      <c r="KNO2279" s="225"/>
      <c r="KNP2279" s="225"/>
      <c r="KNQ2279" s="225"/>
      <c r="KNR2279" s="225"/>
      <c r="KNS2279" s="225"/>
      <c r="KNT2279" s="225"/>
      <c r="KNU2279" s="225"/>
      <c r="KNV2279" s="225"/>
      <c r="KNW2279" s="225"/>
      <c r="KNX2279" s="225"/>
      <c r="KNY2279" s="225"/>
      <c r="KNZ2279" s="225"/>
      <c r="KOA2279" s="225"/>
      <c r="KOB2279" s="225"/>
      <c r="KOC2279" s="225"/>
      <c r="KOD2279" s="225"/>
      <c r="KOE2279" s="225"/>
      <c r="KOF2279" s="225"/>
      <c r="KOG2279" s="225"/>
      <c r="KOH2279" s="225"/>
      <c r="KOI2279" s="225"/>
      <c r="KOJ2279" s="225"/>
      <c r="KOK2279" s="225"/>
      <c r="KOL2279" s="225"/>
      <c r="KOM2279" s="225"/>
      <c r="KON2279" s="225"/>
      <c r="KOO2279" s="225"/>
      <c r="KOP2279" s="225"/>
      <c r="KOQ2279" s="225"/>
      <c r="KOR2279" s="225"/>
      <c r="KOS2279" s="225"/>
      <c r="KOT2279" s="225"/>
      <c r="KOU2279" s="225"/>
      <c r="KOV2279" s="225"/>
      <c r="KOW2279" s="225"/>
      <c r="KOX2279" s="225"/>
      <c r="KOY2279" s="225"/>
      <c r="KOZ2279" s="225"/>
      <c r="KPA2279" s="225"/>
      <c r="KPB2279" s="225"/>
      <c r="KPC2279" s="225"/>
      <c r="KPD2279" s="225"/>
      <c r="KPE2279" s="225"/>
      <c r="KPF2279" s="225"/>
      <c r="KPG2279" s="225"/>
      <c r="KPH2279" s="225"/>
      <c r="KPI2279" s="225"/>
      <c r="KPJ2279" s="225"/>
      <c r="KPK2279" s="225"/>
      <c r="KPL2279" s="225"/>
      <c r="KPM2279" s="225"/>
      <c r="KPN2279" s="225"/>
      <c r="KPO2279" s="225"/>
      <c r="KPP2279" s="225"/>
      <c r="KPQ2279" s="225"/>
      <c r="KPR2279" s="225"/>
      <c r="KPS2279" s="225"/>
      <c r="KPT2279" s="225"/>
      <c r="KPU2279" s="225"/>
      <c r="KPV2279" s="225"/>
      <c r="KPW2279" s="225"/>
      <c r="KPX2279" s="225"/>
      <c r="KPY2279" s="225"/>
      <c r="KPZ2279" s="225"/>
      <c r="KQA2279" s="225"/>
      <c r="KQB2279" s="225"/>
      <c r="KQC2279" s="225"/>
      <c r="KQD2279" s="225"/>
      <c r="KQE2279" s="225"/>
      <c r="KQF2279" s="225"/>
      <c r="KQG2279" s="225"/>
      <c r="KQH2279" s="225"/>
      <c r="KQI2279" s="225"/>
      <c r="KQJ2279" s="225"/>
      <c r="KQK2279" s="225"/>
      <c r="KQL2279" s="225"/>
      <c r="KQM2279" s="225"/>
      <c r="KQN2279" s="225"/>
      <c r="KQO2279" s="225"/>
      <c r="KQP2279" s="225"/>
      <c r="KQQ2279" s="225"/>
      <c r="KQR2279" s="225"/>
      <c r="KQS2279" s="225"/>
      <c r="KQT2279" s="225"/>
      <c r="KQU2279" s="225"/>
      <c r="KQV2279" s="225"/>
      <c r="KQW2279" s="225"/>
      <c r="KQX2279" s="225"/>
      <c r="KQY2279" s="225"/>
      <c r="KQZ2279" s="225"/>
      <c r="KRA2279" s="225"/>
      <c r="KRB2279" s="225"/>
      <c r="KRC2279" s="225"/>
      <c r="KRD2279" s="225"/>
      <c r="KRE2279" s="225"/>
      <c r="KRF2279" s="225"/>
      <c r="KRG2279" s="225"/>
      <c r="KRH2279" s="225"/>
      <c r="KRI2279" s="225"/>
      <c r="KRJ2279" s="225"/>
      <c r="KRK2279" s="225"/>
      <c r="KRL2279" s="225"/>
      <c r="KRM2279" s="225"/>
      <c r="KRN2279" s="225"/>
      <c r="KRO2279" s="225"/>
      <c r="KRP2279" s="225"/>
      <c r="KRQ2279" s="225"/>
      <c r="KRR2279" s="225"/>
      <c r="KRS2279" s="225"/>
      <c r="KRT2279" s="225"/>
      <c r="KRU2279" s="225"/>
      <c r="KRV2279" s="225"/>
      <c r="KRW2279" s="225"/>
      <c r="KRX2279" s="225"/>
      <c r="KRY2279" s="225"/>
      <c r="KRZ2279" s="225"/>
      <c r="KSA2279" s="225"/>
      <c r="KSB2279" s="225"/>
      <c r="KSC2279" s="225"/>
      <c r="KSD2279" s="225"/>
      <c r="KSE2279" s="225"/>
      <c r="KSF2279" s="225"/>
      <c r="KSG2279" s="225"/>
      <c r="KSH2279" s="225"/>
      <c r="KSI2279" s="225"/>
      <c r="KSJ2279" s="225"/>
      <c r="KSK2279" s="225"/>
      <c r="KSL2279" s="225"/>
      <c r="KSM2279" s="225"/>
      <c r="KSN2279" s="225"/>
      <c r="KSO2279" s="225"/>
      <c r="KSP2279" s="225"/>
      <c r="KSQ2279" s="225"/>
      <c r="KSR2279" s="225"/>
      <c r="KSS2279" s="225"/>
      <c r="KST2279" s="225"/>
      <c r="KSU2279" s="225"/>
      <c r="KSV2279" s="225"/>
      <c r="KSW2279" s="225"/>
      <c r="KSX2279" s="225"/>
      <c r="KSY2279" s="225"/>
      <c r="KSZ2279" s="225"/>
      <c r="KTA2279" s="225"/>
      <c r="KTB2279" s="225"/>
      <c r="KTC2279" s="225"/>
      <c r="KTD2279" s="225"/>
      <c r="KTE2279" s="225"/>
      <c r="KTF2279" s="225"/>
      <c r="KTG2279" s="225"/>
      <c r="KTH2279" s="225"/>
      <c r="KTI2279" s="225"/>
      <c r="KTJ2279" s="225"/>
      <c r="KTK2279" s="225"/>
      <c r="KTL2279" s="225"/>
      <c r="KTM2279" s="225"/>
      <c r="KTN2279" s="225"/>
      <c r="KTO2279" s="225"/>
      <c r="KTP2279" s="225"/>
      <c r="KTQ2279" s="225"/>
      <c r="KTR2279" s="225"/>
      <c r="KTS2279" s="225"/>
      <c r="KTT2279" s="225"/>
      <c r="KTU2279" s="225"/>
      <c r="KTV2279" s="225"/>
      <c r="KTW2279" s="225"/>
      <c r="KTX2279" s="225"/>
      <c r="KTY2279" s="225"/>
      <c r="KTZ2279" s="225"/>
      <c r="KUA2279" s="225"/>
      <c r="KUB2279" s="225"/>
      <c r="KUC2279" s="225"/>
      <c r="KUD2279" s="225"/>
      <c r="KUE2279" s="225"/>
      <c r="KUF2279" s="225"/>
      <c r="KUG2279" s="225"/>
      <c r="KUH2279" s="225"/>
      <c r="KUI2279" s="225"/>
      <c r="KUJ2279" s="225"/>
      <c r="KUK2279" s="225"/>
      <c r="KUL2279" s="225"/>
      <c r="KUM2279" s="225"/>
      <c r="KUN2279" s="225"/>
      <c r="KUO2279" s="225"/>
      <c r="KUP2279" s="225"/>
      <c r="KUQ2279" s="225"/>
      <c r="KUR2279" s="225"/>
      <c r="KUS2279" s="225"/>
      <c r="KUT2279" s="225"/>
      <c r="KUU2279" s="225"/>
      <c r="KUV2279" s="225"/>
      <c r="KUW2279" s="225"/>
      <c r="KUX2279" s="225"/>
      <c r="KUY2279" s="225"/>
      <c r="KUZ2279" s="225"/>
      <c r="KVA2279" s="225"/>
      <c r="KVB2279" s="225"/>
      <c r="KVC2279" s="225"/>
      <c r="KVD2279" s="225"/>
      <c r="KVE2279" s="225"/>
      <c r="KVF2279" s="225"/>
      <c r="KVG2279" s="225"/>
      <c r="KVH2279" s="225"/>
      <c r="KVI2279" s="225"/>
      <c r="KVJ2279" s="225"/>
      <c r="KVK2279" s="225"/>
      <c r="KVL2279" s="225"/>
      <c r="KVM2279" s="225"/>
      <c r="KVN2279" s="225"/>
      <c r="KVO2279" s="225"/>
      <c r="KVP2279" s="225"/>
      <c r="KVQ2279" s="225"/>
      <c r="KVR2279" s="225"/>
      <c r="KVS2279" s="225"/>
      <c r="KVT2279" s="225"/>
      <c r="KVU2279" s="225"/>
      <c r="KVV2279" s="225"/>
      <c r="KVW2279" s="225"/>
      <c r="KVX2279" s="225"/>
      <c r="KVY2279" s="225"/>
      <c r="KVZ2279" s="225"/>
      <c r="KWA2279" s="225"/>
      <c r="KWB2279" s="225"/>
      <c r="KWC2279" s="225"/>
      <c r="KWD2279" s="225"/>
      <c r="KWE2279" s="225"/>
      <c r="KWF2279" s="225"/>
      <c r="KWG2279" s="225"/>
      <c r="KWH2279" s="225"/>
      <c r="KWI2279" s="225"/>
      <c r="KWJ2279" s="225"/>
      <c r="KWK2279" s="225"/>
      <c r="KWL2279" s="225"/>
      <c r="KWM2279" s="225"/>
      <c r="KWN2279" s="225"/>
      <c r="KWO2279" s="225"/>
      <c r="KWP2279" s="225"/>
      <c r="KWQ2279" s="225"/>
      <c r="KWR2279" s="225"/>
      <c r="KWS2279" s="225"/>
      <c r="KWT2279" s="225"/>
      <c r="KWU2279" s="225"/>
      <c r="KWV2279" s="225"/>
      <c r="KWW2279" s="225"/>
      <c r="KWX2279" s="225"/>
      <c r="KWY2279" s="225"/>
      <c r="KWZ2279" s="225"/>
      <c r="KXA2279" s="225"/>
      <c r="KXB2279" s="225"/>
      <c r="KXC2279" s="225"/>
      <c r="KXD2279" s="225"/>
      <c r="KXE2279" s="225"/>
      <c r="KXF2279" s="225"/>
      <c r="KXG2279" s="225"/>
      <c r="KXH2279" s="225"/>
      <c r="KXI2279" s="225"/>
      <c r="KXJ2279" s="225"/>
      <c r="KXK2279" s="225"/>
      <c r="KXL2279" s="225"/>
      <c r="KXM2279" s="225"/>
      <c r="KXN2279" s="225"/>
      <c r="KXO2279" s="225"/>
      <c r="KXP2279" s="225"/>
      <c r="KXQ2279" s="225"/>
      <c r="KXR2279" s="225"/>
      <c r="KXS2279" s="225"/>
      <c r="KXT2279" s="225"/>
      <c r="KXU2279" s="225"/>
      <c r="KXV2279" s="225"/>
      <c r="KXW2279" s="225"/>
      <c r="KXX2279" s="225"/>
      <c r="KXY2279" s="225"/>
      <c r="KXZ2279" s="225"/>
      <c r="KYA2279" s="225"/>
      <c r="KYB2279" s="225"/>
      <c r="KYC2279" s="225"/>
      <c r="KYD2279" s="225"/>
      <c r="KYE2279" s="225"/>
      <c r="KYF2279" s="225"/>
      <c r="KYG2279" s="225"/>
      <c r="KYH2279" s="225"/>
      <c r="KYI2279" s="225"/>
      <c r="KYJ2279" s="225"/>
      <c r="KYK2279" s="225"/>
      <c r="KYL2279" s="225"/>
      <c r="KYM2279" s="225"/>
      <c r="KYN2279" s="225"/>
      <c r="KYO2279" s="225"/>
      <c r="KYP2279" s="225"/>
      <c r="KYQ2279" s="225"/>
      <c r="KYR2279" s="225"/>
      <c r="KYS2279" s="225"/>
      <c r="KYT2279" s="225"/>
      <c r="KYU2279" s="225"/>
      <c r="KYV2279" s="225"/>
      <c r="KYW2279" s="225"/>
      <c r="KYX2279" s="225"/>
      <c r="KYY2279" s="225"/>
      <c r="KYZ2279" s="225"/>
      <c r="KZA2279" s="225"/>
      <c r="KZB2279" s="225"/>
      <c r="KZC2279" s="225"/>
      <c r="KZD2279" s="225"/>
      <c r="KZE2279" s="225"/>
      <c r="KZF2279" s="225"/>
      <c r="KZG2279" s="225"/>
      <c r="KZH2279" s="225"/>
      <c r="KZI2279" s="225"/>
      <c r="KZJ2279" s="225"/>
      <c r="KZK2279" s="225"/>
      <c r="KZL2279" s="225"/>
      <c r="KZM2279" s="225"/>
      <c r="KZN2279" s="225"/>
      <c r="KZO2279" s="225"/>
      <c r="KZP2279" s="225"/>
      <c r="KZQ2279" s="225"/>
      <c r="KZR2279" s="225"/>
      <c r="KZS2279" s="225"/>
      <c r="KZT2279" s="225"/>
      <c r="KZU2279" s="225"/>
      <c r="KZV2279" s="225"/>
      <c r="KZW2279" s="225"/>
      <c r="KZX2279" s="225"/>
      <c r="KZY2279" s="225"/>
      <c r="KZZ2279" s="225"/>
      <c r="LAA2279" s="225"/>
      <c r="LAB2279" s="225"/>
      <c r="LAC2279" s="225"/>
      <c r="LAD2279" s="225"/>
      <c r="LAE2279" s="225"/>
      <c r="LAF2279" s="225"/>
      <c r="LAG2279" s="225"/>
      <c r="LAH2279" s="225"/>
      <c r="LAI2279" s="225"/>
      <c r="LAJ2279" s="225"/>
      <c r="LAK2279" s="225"/>
      <c r="LAL2279" s="225"/>
      <c r="LAM2279" s="225"/>
      <c r="LAN2279" s="225"/>
      <c r="LAO2279" s="225"/>
      <c r="LAP2279" s="225"/>
      <c r="LAQ2279" s="225"/>
      <c r="LAR2279" s="225"/>
      <c r="LAS2279" s="225"/>
      <c r="LAT2279" s="225"/>
      <c r="LAU2279" s="225"/>
      <c r="LAV2279" s="225"/>
      <c r="LAW2279" s="225"/>
      <c r="LAX2279" s="225"/>
      <c r="LAY2279" s="225"/>
      <c r="LAZ2279" s="225"/>
      <c r="LBA2279" s="225"/>
      <c r="LBB2279" s="225"/>
      <c r="LBC2279" s="225"/>
      <c r="LBD2279" s="225"/>
      <c r="LBE2279" s="225"/>
      <c r="LBF2279" s="225"/>
      <c r="LBG2279" s="225"/>
      <c r="LBH2279" s="225"/>
      <c r="LBI2279" s="225"/>
      <c r="LBJ2279" s="225"/>
      <c r="LBK2279" s="225"/>
      <c r="LBL2279" s="225"/>
      <c r="LBM2279" s="225"/>
      <c r="LBN2279" s="225"/>
      <c r="LBO2279" s="225"/>
      <c r="LBP2279" s="225"/>
      <c r="LBQ2279" s="225"/>
      <c r="LBR2279" s="225"/>
      <c r="LBS2279" s="225"/>
      <c r="LBT2279" s="225"/>
      <c r="LBU2279" s="225"/>
      <c r="LBV2279" s="225"/>
      <c r="LBW2279" s="225"/>
      <c r="LBX2279" s="225"/>
      <c r="LBY2279" s="225"/>
      <c r="LBZ2279" s="225"/>
      <c r="LCA2279" s="225"/>
      <c r="LCB2279" s="225"/>
      <c r="LCC2279" s="225"/>
      <c r="LCD2279" s="225"/>
      <c r="LCE2279" s="225"/>
      <c r="LCF2279" s="225"/>
      <c r="LCG2279" s="225"/>
      <c r="LCH2279" s="225"/>
      <c r="LCI2279" s="225"/>
      <c r="LCJ2279" s="225"/>
      <c r="LCK2279" s="225"/>
      <c r="LCL2279" s="225"/>
      <c r="LCM2279" s="225"/>
      <c r="LCN2279" s="225"/>
      <c r="LCO2279" s="225"/>
      <c r="LCP2279" s="225"/>
      <c r="LCQ2279" s="225"/>
      <c r="LCR2279" s="225"/>
      <c r="LCS2279" s="225"/>
      <c r="LCT2279" s="225"/>
      <c r="LCU2279" s="225"/>
      <c r="LCV2279" s="225"/>
      <c r="LCW2279" s="225"/>
      <c r="LCX2279" s="225"/>
      <c r="LCY2279" s="225"/>
      <c r="LCZ2279" s="225"/>
      <c r="LDA2279" s="225"/>
      <c r="LDB2279" s="225"/>
      <c r="LDC2279" s="225"/>
      <c r="LDD2279" s="225"/>
      <c r="LDE2279" s="225"/>
      <c r="LDF2279" s="225"/>
      <c r="LDG2279" s="225"/>
      <c r="LDH2279" s="225"/>
      <c r="LDI2279" s="225"/>
      <c r="LDJ2279" s="225"/>
      <c r="LDK2279" s="225"/>
      <c r="LDL2279" s="225"/>
      <c r="LDM2279" s="225"/>
      <c r="LDN2279" s="225"/>
      <c r="LDO2279" s="225"/>
      <c r="LDP2279" s="225"/>
      <c r="LDQ2279" s="225"/>
      <c r="LDR2279" s="225"/>
      <c r="LDS2279" s="225"/>
      <c r="LDT2279" s="225"/>
      <c r="LDU2279" s="225"/>
      <c r="LDV2279" s="225"/>
      <c r="LDW2279" s="225"/>
      <c r="LDX2279" s="225"/>
      <c r="LDY2279" s="225"/>
      <c r="LDZ2279" s="225"/>
      <c r="LEA2279" s="225"/>
      <c r="LEB2279" s="225"/>
      <c r="LEC2279" s="225"/>
      <c r="LED2279" s="225"/>
      <c r="LEE2279" s="225"/>
      <c r="LEF2279" s="225"/>
      <c r="LEG2279" s="225"/>
      <c r="LEH2279" s="225"/>
      <c r="LEI2279" s="225"/>
      <c r="LEJ2279" s="225"/>
      <c r="LEK2279" s="225"/>
      <c r="LEL2279" s="225"/>
      <c r="LEM2279" s="225"/>
      <c r="LEN2279" s="225"/>
      <c r="LEO2279" s="225"/>
      <c r="LEP2279" s="225"/>
      <c r="LEQ2279" s="225"/>
      <c r="LER2279" s="225"/>
      <c r="LES2279" s="225"/>
      <c r="LET2279" s="225"/>
      <c r="LEU2279" s="225"/>
      <c r="LEV2279" s="225"/>
      <c r="LEW2279" s="225"/>
      <c r="LEX2279" s="225"/>
      <c r="LEY2279" s="225"/>
      <c r="LEZ2279" s="225"/>
      <c r="LFA2279" s="225"/>
      <c r="LFB2279" s="225"/>
      <c r="LFC2279" s="225"/>
      <c r="LFD2279" s="225"/>
      <c r="LFE2279" s="225"/>
      <c r="LFF2279" s="225"/>
      <c r="LFG2279" s="225"/>
      <c r="LFH2279" s="225"/>
      <c r="LFI2279" s="225"/>
      <c r="LFJ2279" s="225"/>
      <c r="LFK2279" s="225"/>
      <c r="LFL2279" s="225"/>
      <c r="LFM2279" s="225"/>
      <c r="LFN2279" s="225"/>
      <c r="LFO2279" s="225"/>
      <c r="LFP2279" s="225"/>
      <c r="LFQ2279" s="225"/>
      <c r="LFR2279" s="225"/>
      <c r="LFS2279" s="225"/>
      <c r="LFT2279" s="225"/>
      <c r="LFU2279" s="225"/>
      <c r="LFV2279" s="225"/>
      <c r="LFW2279" s="225"/>
      <c r="LFX2279" s="225"/>
      <c r="LFY2279" s="225"/>
      <c r="LFZ2279" s="225"/>
      <c r="LGA2279" s="225"/>
      <c r="LGB2279" s="225"/>
      <c r="LGC2279" s="225"/>
      <c r="LGD2279" s="225"/>
      <c r="LGE2279" s="225"/>
      <c r="LGF2279" s="225"/>
      <c r="LGG2279" s="225"/>
      <c r="LGH2279" s="225"/>
      <c r="LGI2279" s="225"/>
      <c r="LGJ2279" s="225"/>
      <c r="LGK2279" s="225"/>
      <c r="LGL2279" s="225"/>
      <c r="LGM2279" s="225"/>
      <c r="LGN2279" s="225"/>
      <c r="LGO2279" s="225"/>
      <c r="LGP2279" s="225"/>
      <c r="LGQ2279" s="225"/>
      <c r="LGR2279" s="225"/>
      <c r="LGS2279" s="225"/>
      <c r="LGT2279" s="225"/>
      <c r="LGU2279" s="225"/>
      <c r="LGV2279" s="225"/>
      <c r="LGW2279" s="225"/>
      <c r="LGX2279" s="225"/>
      <c r="LGY2279" s="225"/>
      <c r="LGZ2279" s="225"/>
      <c r="LHA2279" s="225"/>
      <c r="LHB2279" s="225"/>
      <c r="LHC2279" s="225"/>
      <c r="LHD2279" s="225"/>
      <c r="LHE2279" s="225"/>
      <c r="LHF2279" s="225"/>
      <c r="LHG2279" s="225"/>
      <c r="LHH2279" s="225"/>
      <c r="LHI2279" s="225"/>
      <c r="LHJ2279" s="225"/>
      <c r="LHK2279" s="225"/>
      <c r="LHL2279" s="225"/>
      <c r="LHM2279" s="225"/>
      <c r="LHN2279" s="225"/>
      <c r="LHO2279" s="225"/>
      <c r="LHP2279" s="225"/>
      <c r="LHQ2279" s="225"/>
      <c r="LHR2279" s="225"/>
      <c r="LHS2279" s="225"/>
      <c r="LHT2279" s="225"/>
      <c r="LHU2279" s="225"/>
      <c r="LHV2279" s="225"/>
      <c r="LHW2279" s="225"/>
      <c r="LHX2279" s="225"/>
      <c r="LHY2279" s="225"/>
      <c r="LHZ2279" s="225"/>
      <c r="LIA2279" s="225"/>
      <c r="LIB2279" s="225"/>
      <c r="LIC2279" s="225"/>
      <c r="LID2279" s="225"/>
      <c r="LIE2279" s="225"/>
      <c r="LIF2279" s="225"/>
      <c r="LIG2279" s="225"/>
      <c r="LIH2279" s="225"/>
      <c r="LII2279" s="225"/>
      <c r="LIJ2279" s="225"/>
      <c r="LIK2279" s="225"/>
      <c r="LIL2279" s="225"/>
      <c r="LIM2279" s="225"/>
      <c r="LIN2279" s="225"/>
      <c r="LIO2279" s="225"/>
      <c r="LIP2279" s="225"/>
      <c r="LIQ2279" s="225"/>
      <c r="LIR2279" s="225"/>
      <c r="LIS2279" s="225"/>
      <c r="LIT2279" s="225"/>
      <c r="LIU2279" s="225"/>
      <c r="LIV2279" s="225"/>
      <c r="LIW2279" s="225"/>
      <c r="LIX2279" s="225"/>
      <c r="LIY2279" s="225"/>
      <c r="LIZ2279" s="225"/>
      <c r="LJA2279" s="225"/>
      <c r="LJB2279" s="225"/>
      <c r="LJC2279" s="225"/>
      <c r="LJD2279" s="225"/>
      <c r="LJE2279" s="225"/>
      <c r="LJF2279" s="225"/>
      <c r="LJG2279" s="225"/>
      <c r="LJH2279" s="225"/>
      <c r="LJI2279" s="225"/>
      <c r="LJJ2279" s="225"/>
      <c r="LJK2279" s="225"/>
      <c r="LJL2279" s="225"/>
      <c r="LJM2279" s="225"/>
      <c r="LJN2279" s="225"/>
      <c r="LJO2279" s="225"/>
      <c r="LJP2279" s="225"/>
      <c r="LJQ2279" s="225"/>
      <c r="LJR2279" s="225"/>
      <c r="LJS2279" s="225"/>
      <c r="LJT2279" s="225"/>
      <c r="LJU2279" s="225"/>
      <c r="LJV2279" s="225"/>
      <c r="LJW2279" s="225"/>
      <c r="LJX2279" s="225"/>
      <c r="LJY2279" s="225"/>
      <c r="LJZ2279" s="225"/>
      <c r="LKA2279" s="225"/>
      <c r="LKB2279" s="225"/>
      <c r="LKC2279" s="225"/>
      <c r="LKD2279" s="225"/>
      <c r="LKE2279" s="225"/>
      <c r="LKF2279" s="225"/>
      <c r="LKG2279" s="225"/>
      <c r="LKH2279" s="225"/>
      <c r="LKI2279" s="225"/>
      <c r="LKJ2279" s="225"/>
      <c r="LKK2279" s="225"/>
      <c r="LKL2279" s="225"/>
      <c r="LKM2279" s="225"/>
      <c r="LKN2279" s="225"/>
      <c r="LKO2279" s="225"/>
      <c r="LKP2279" s="225"/>
      <c r="LKQ2279" s="225"/>
      <c r="LKR2279" s="225"/>
      <c r="LKS2279" s="225"/>
      <c r="LKT2279" s="225"/>
      <c r="LKU2279" s="225"/>
      <c r="LKV2279" s="225"/>
      <c r="LKW2279" s="225"/>
      <c r="LKX2279" s="225"/>
      <c r="LKY2279" s="225"/>
      <c r="LKZ2279" s="225"/>
      <c r="LLA2279" s="225"/>
      <c r="LLB2279" s="225"/>
      <c r="LLC2279" s="225"/>
      <c r="LLD2279" s="225"/>
      <c r="LLE2279" s="225"/>
      <c r="LLF2279" s="225"/>
      <c r="LLG2279" s="225"/>
      <c r="LLH2279" s="225"/>
      <c r="LLI2279" s="225"/>
      <c r="LLJ2279" s="225"/>
      <c r="LLK2279" s="225"/>
      <c r="LLL2279" s="225"/>
      <c r="LLM2279" s="225"/>
      <c r="LLN2279" s="225"/>
      <c r="LLO2279" s="225"/>
      <c r="LLP2279" s="225"/>
      <c r="LLQ2279" s="225"/>
      <c r="LLR2279" s="225"/>
      <c r="LLS2279" s="225"/>
      <c r="LLT2279" s="225"/>
      <c r="LLU2279" s="225"/>
      <c r="LLV2279" s="225"/>
      <c r="LLW2279" s="225"/>
      <c r="LLX2279" s="225"/>
      <c r="LLY2279" s="225"/>
      <c r="LLZ2279" s="225"/>
      <c r="LMA2279" s="225"/>
      <c r="LMB2279" s="225"/>
      <c r="LMC2279" s="225"/>
      <c r="LMD2279" s="225"/>
      <c r="LME2279" s="225"/>
      <c r="LMF2279" s="225"/>
      <c r="LMG2279" s="225"/>
      <c r="LMH2279" s="225"/>
      <c r="LMI2279" s="225"/>
      <c r="LMJ2279" s="225"/>
      <c r="LMK2279" s="225"/>
      <c r="LML2279" s="225"/>
      <c r="LMM2279" s="225"/>
      <c r="LMN2279" s="225"/>
      <c r="LMO2279" s="225"/>
      <c r="LMP2279" s="225"/>
      <c r="LMQ2279" s="225"/>
      <c r="LMR2279" s="225"/>
      <c r="LMS2279" s="225"/>
      <c r="LMT2279" s="225"/>
      <c r="LMU2279" s="225"/>
      <c r="LMV2279" s="225"/>
      <c r="LMW2279" s="225"/>
      <c r="LMX2279" s="225"/>
      <c r="LMY2279" s="225"/>
      <c r="LMZ2279" s="225"/>
      <c r="LNA2279" s="225"/>
      <c r="LNB2279" s="225"/>
      <c r="LNC2279" s="225"/>
      <c r="LND2279" s="225"/>
      <c r="LNE2279" s="225"/>
      <c r="LNF2279" s="225"/>
      <c r="LNG2279" s="225"/>
      <c r="LNH2279" s="225"/>
      <c r="LNI2279" s="225"/>
      <c r="LNJ2279" s="225"/>
      <c r="LNK2279" s="225"/>
      <c r="LNL2279" s="225"/>
      <c r="LNM2279" s="225"/>
      <c r="LNN2279" s="225"/>
      <c r="LNO2279" s="225"/>
      <c r="LNP2279" s="225"/>
      <c r="LNQ2279" s="225"/>
      <c r="LNR2279" s="225"/>
      <c r="LNS2279" s="225"/>
      <c r="LNT2279" s="225"/>
      <c r="LNU2279" s="225"/>
      <c r="LNV2279" s="225"/>
      <c r="LNW2279" s="225"/>
      <c r="LNX2279" s="225"/>
      <c r="LNY2279" s="225"/>
      <c r="LNZ2279" s="225"/>
      <c r="LOA2279" s="225"/>
      <c r="LOB2279" s="225"/>
      <c r="LOC2279" s="225"/>
      <c r="LOD2279" s="225"/>
      <c r="LOE2279" s="225"/>
      <c r="LOF2279" s="225"/>
      <c r="LOG2279" s="225"/>
      <c r="LOH2279" s="225"/>
      <c r="LOI2279" s="225"/>
      <c r="LOJ2279" s="225"/>
      <c r="LOK2279" s="225"/>
      <c r="LOL2279" s="225"/>
      <c r="LOM2279" s="225"/>
      <c r="LON2279" s="225"/>
      <c r="LOO2279" s="225"/>
      <c r="LOP2279" s="225"/>
      <c r="LOQ2279" s="225"/>
      <c r="LOR2279" s="225"/>
      <c r="LOS2279" s="225"/>
      <c r="LOT2279" s="225"/>
      <c r="LOU2279" s="225"/>
      <c r="LOV2279" s="225"/>
      <c r="LOW2279" s="225"/>
      <c r="LOX2279" s="225"/>
      <c r="LOY2279" s="225"/>
      <c r="LOZ2279" s="225"/>
      <c r="LPA2279" s="225"/>
      <c r="LPB2279" s="225"/>
      <c r="LPC2279" s="225"/>
      <c r="LPD2279" s="225"/>
      <c r="LPE2279" s="225"/>
      <c r="LPF2279" s="225"/>
      <c r="LPG2279" s="225"/>
      <c r="LPH2279" s="225"/>
      <c r="LPI2279" s="225"/>
      <c r="LPJ2279" s="225"/>
      <c r="LPK2279" s="225"/>
      <c r="LPL2279" s="225"/>
      <c r="LPM2279" s="225"/>
      <c r="LPN2279" s="225"/>
      <c r="LPO2279" s="225"/>
      <c r="LPP2279" s="225"/>
      <c r="LPQ2279" s="225"/>
      <c r="LPR2279" s="225"/>
      <c r="LPS2279" s="225"/>
      <c r="LPT2279" s="225"/>
      <c r="LPU2279" s="225"/>
      <c r="LPV2279" s="225"/>
      <c r="LPW2279" s="225"/>
      <c r="LPX2279" s="225"/>
      <c r="LPY2279" s="225"/>
      <c r="LPZ2279" s="225"/>
      <c r="LQA2279" s="225"/>
      <c r="LQB2279" s="225"/>
      <c r="LQC2279" s="225"/>
      <c r="LQD2279" s="225"/>
      <c r="LQE2279" s="225"/>
      <c r="LQF2279" s="225"/>
      <c r="LQG2279" s="225"/>
      <c r="LQH2279" s="225"/>
      <c r="LQI2279" s="225"/>
      <c r="LQJ2279" s="225"/>
      <c r="LQK2279" s="225"/>
      <c r="LQL2279" s="225"/>
      <c r="LQM2279" s="225"/>
      <c r="LQN2279" s="225"/>
      <c r="LQO2279" s="225"/>
      <c r="LQP2279" s="225"/>
      <c r="LQQ2279" s="225"/>
      <c r="LQR2279" s="225"/>
      <c r="LQS2279" s="225"/>
      <c r="LQT2279" s="225"/>
      <c r="LQU2279" s="225"/>
      <c r="LQV2279" s="225"/>
      <c r="LQW2279" s="225"/>
      <c r="LQX2279" s="225"/>
      <c r="LQY2279" s="225"/>
      <c r="LQZ2279" s="225"/>
      <c r="LRA2279" s="225"/>
      <c r="LRB2279" s="225"/>
      <c r="LRC2279" s="225"/>
      <c r="LRD2279" s="225"/>
      <c r="LRE2279" s="225"/>
      <c r="LRF2279" s="225"/>
      <c r="LRG2279" s="225"/>
      <c r="LRH2279" s="225"/>
      <c r="LRI2279" s="225"/>
      <c r="LRJ2279" s="225"/>
      <c r="LRK2279" s="225"/>
      <c r="LRL2279" s="225"/>
      <c r="LRM2279" s="225"/>
      <c r="LRN2279" s="225"/>
      <c r="LRO2279" s="225"/>
      <c r="LRP2279" s="225"/>
      <c r="LRQ2279" s="225"/>
      <c r="LRR2279" s="225"/>
      <c r="LRS2279" s="225"/>
      <c r="LRT2279" s="225"/>
      <c r="LRU2279" s="225"/>
      <c r="LRV2279" s="225"/>
      <c r="LRW2279" s="225"/>
      <c r="LRX2279" s="225"/>
      <c r="LRY2279" s="225"/>
      <c r="LRZ2279" s="225"/>
      <c r="LSA2279" s="225"/>
      <c r="LSB2279" s="225"/>
      <c r="LSC2279" s="225"/>
      <c r="LSD2279" s="225"/>
      <c r="LSE2279" s="225"/>
      <c r="LSF2279" s="225"/>
      <c r="LSG2279" s="225"/>
      <c r="LSH2279" s="225"/>
      <c r="LSI2279" s="225"/>
      <c r="LSJ2279" s="225"/>
      <c r="LSK2279" s="225"/>
      <c r="LSL2279" s="225"/>
      <c r="LSM2279" s="225"/>
      <c r="LSN2279" s="225"/>
      <c r="LSO2279" s="225"/>
      <c r="LSP2279" s="225"/>
      <c r="LSQ2279" s="225"/>
      <c r="LSR2279" s="225"/>
      <c r="LSS2279" s="225"/>
      <c r="LST2279" s="225"/>
      <c r="LSU2279" s="225"/>
      <c r="LSV2279" s="225"/>
      <c r="LSW2279" s="225"/>
      <c r="LSX2279" s="225"/>
      <c r="LSY2279" s="225"/>
      <c r="LSZ2279" s="225"/>
      <c r="LTA2279" s="225"/>
      <c r="LTB2279" s="225"/>
      <c r="LTC2279" s="225"/>
      <c r="LTD2279" s="225"/>
      <c r="LTE2279" s="225"/>
      <c r="LTF2279" s="225"/>
      <c r="LTG2279" s="225"/>
      <c r="LTH2279" s="225"/>
      <c r="LTI2279" s="225"/>
      <c r="LTJ2279" s="225"/>
      <c r="LTK2279" s="225"/>
      <c r="LTL2279" s="225"/>
      <c r="LTM2279" s="225"/>
      <c r="LTN2279" s="225"/>
      <c r="LTO2279" s="225"/>
      <c r="LTP2279" s="225"/>
      <c r="LTQ2279" s="225"/>
      <c r="LTR2279" s="225"/>
      <c r="LTS2279" s="225"/>
      <c r="LTT2279" s="225"/>
      <c r="LTU2279" s="225"/>
      <c r="LTV2279" s="225"/>
      <c r="LTW2279" s="225"/>
      <c r="LTX2279" s="225"/>
      <c r="LTY2279" s="225"/>
      <c r="LTZ2279" s="225"/>
      <c r="LUA2279" s="225"/>
      <c r="LUB2279" s="225"/>
      <c r="LUC2279" s="225"/>
      <c r="LUD2279" s="225"/>
      <c r="LUE2279" s="225"/>
      <c r="LUF2279" s="225"/>
      <c r="LUG2279" s="225"/>
      <c r="LUH2279" s="225"/>
      <c r="LUI2279" s="225"/>
      <c r="LUJ2279" s="225"/>
      <c r="LUK2279" s="225"/>
      <c r="LUL2279" s="225"/>
      <c r="LUM2279" s="225"/>
      <c r="LUN2279" s="225"/>
      <c r="LUO2279" s="225"/>
      <c r="LUP2279" s="225"/>
      <c r="LUQ2279" s="225"/>
      <c r="LUR2279" s="225"/>
      <c r="LUS2279" s="225"/>
      <c r="LUT2279" s="225"/>
      <c r="LUU2279" s="225"/>
      <c r="LUV2279" s="225"/>
      <c r="LUW2279" s="225"/>
      <c r="LUX2279" s="225"/>
      <c r="LUY2279" s="225"/>
      <c r="LUZ2279" s="225"/>
      <c r="LVA2279" s="225"/>
      <c r="LVB2279" s="225"/>
      <c r="LVC2279" s="225"/>
      <c r="LVD2279" s="225"/>
      <c r="LVE2279" s="225"/>
      <c r="LVF2279" s="225"/>
      <c r="LVG2279" s="225"/>
      <c r="LVH2279" s="225"/>
      <c r="LVI2279" s="225"/>
      <c r="LVJ2279" s="225"/>
      <c r="LVK2279" s="225"/>
      <c r="LVL2279" s="225"/>
      <c r="LVM2279" s="225"/>
      <c r="LVN2279" s="225"/>
      <c r="LVO2279" s="225"/>
      <c r="LVP2279" s="225"/>
      <c r="LVQ2279" s="225"/>
      <c r="LVR2279" s="225"/>
      <c r="LVS2279" s="225"/>
      <c r="LVT2279" s="225"/>
      <c r="LVU2279" s="225"/>
      <c r="LVV2279" s="225"/>
      <c r="LVW2279" s="225"/>
      <c r="LVX2279" s="225"/>
      <c r="LVY2279" s="225"/>
      <c r="LVZ2279" s="225"/>
      <c r="LWA2279" s="225"/>
      <c r="LWB2279" s="225"/>
      <c r="LWC2279" s="225"/>
      <c r="LWD2279" s="225"/>
      <c r="LWE2279" s="225"/>
      <c r="LWF2279" s="225"/>
      <c r="LWG2279" s="225"/>
      <c r="LWH2279" s="225"/>
      <c r="LWI2279" s="225"/>
      <c r="LWJ2279" s="225"/>
      <c r="LWK2279" s="225"/>
      <c r="LWL2279" s="225"/>
      <c r="LWM2279" s="225"/>
      <c r="LWN2279" s="225"/>
      <c r="LWO2279" s="225"/>
      <c r="LWP2279" s="225"/>
      <c r="LWQ2279" s="225"/>
      <c r="LWR2279" s="225"/>
      <c r="LWS2279" s="225"/>
      <c r="LWT2279" s="225"/>
      <c r="LWU2279" s="225"/>
      <c r="LWV2279" s="225"/>
      <c r="LWW2279" s="225"/>
      <c r="LWX2279" s="225"/>
      <c r="LWY2279" s="225"/>
      <c r="LWZ2279" s="225"/>
      <c r="LXA2279" s="225"/>
      <c r="LXB2279" s="225"/>
      <c r="LXC2279" s="225"/>
      <c r="LXD2279" s="225"/>
      <c r="LXE2279" s="225"/>
      <c r="LXF2279" s="225"/>
      <c r="LXG2279" s="225"/>
      <c r="LXH2279" s="225"/>
      <c r="LXI2279" s="225"/>
      <c r="LXJ2279" s="225"/>
      <c r="LXK2279" s="225"/>
      <c r="LXL2279" s="225"/>
      <c r="LXM2279" s="225"/>
      <c r="LXN2279" s="225"/>
      <c r="LXO2279" s="225"/>
      <c r="LXP2279" s="225"/>
      <c r="LXQ2279" s="225"/>
      <c r="LXR2279" s="225"/>
      <c r="LXS2279" s="225"/>
      <c r="LXT2279" s="225"/>
      <c r="LXU2279" s="225"/>
      <c r="LXV2279" s="225"/>
      <c r="LXW2279" s="225"/>
      <c r="LXX2279" s="225"/>
      <c r="LXY2279" s="225"/>
      <c r="LXZ2279" s="225"/>
      <c r="LYA2279" s="225"/>
      <c r="LYB2279" s="225"/>
      <c r="LYC2279" s="225"/>
      <c r="LYD2279" s="225"/>
      <c r="LYE2279" s="225"/>
      <c r="LYF2279" s="225"/>
      <c r="LYG2279" s="225"/>
      <c r="LYH2279" s="225"/>
      <c r="LYI2279" s="225"/>
      <c r="LYJ2279" s="225"/>
      <c r="LYK2279" s="225"/>
      <c r="LYL2279" s="225"/>
      <c r="LYM2279" s="225"/>
      <c r="LYN2279" s="225"/>
      <c r="LYO2279" s="225"/>
      <c r="LYP2279" s="225"/>
      <c r="LYQ2279" s="225"/>
      <c r="LYR2279" s="225"/>
      <c r="LYS2279" s="225"/>
      <c r="LYT2279" s="225"/>
      <c r="LYU2279" s="225"/>
      <c r="LYV2279" s="225"/>
      <c r="LYW2279" s="225"/>
      <c r="LYX2279" s="225"/>
      <c r="LYY2279" s="225"/>
      <c r="LYZ2279" s="225"/>
      <c r="LZA2279" s="225"/>
      <c r="LZB2279" s="225"/>
      <c r="LZC2279" s="225"/>
      <c r="LZD2279" s="225"/>
      <c r="LZE2279" s="225"/>
      <c r="LZF2279" s="225"/>
      <c r="LZG2279" s="225"/>
      <c r="LZH2279" s="225"/>
      <c r="LZI2279" s="225"/>
      <c r="LZJ2279" s="225"/>
      <c r="LZK2279" s="225"/>
      <c r="LZL2279" s="225"/>
      <c r="LZM2279" s="225"/>
      <c r="LZN2279" s="225"/>
      <c r="LZO2279" s="225"/>
      <c r="LZP2279" s="225"/>
      <c r="LZQ2279" s="225"/>
      <c r="LZR2279" s="225"/>
      <c r="LZS2279" s="225"/>
      <c r="LZT2279" s="225"/>
      <c r="LZU2279" s="225"/>
      <c r="LZV2279" s="225"/>
      <c r="LZW2279" s="225"/>
      <c r="LZX2279" s="225"/>
      <c r="LZY2279" s="225"/>
      <c r="LZZ2279" s="225"/>
      <c r="MAA2279" s="225"/>
      <c r="MAB2279" s="225"/>
      <c r="MAC2279" s="225"/>
      <c r="MAD2279" s="225"/>
      <c r="MAE2279" s="225"/>
      <c r="MAF2279" s="225"/>
      <c r="MAG2279" s="225"/>
      <c r="MAH2279" s="225"/>
      <c r="MAI2279" s="225"/>
      <c r="MAJ2279" s="225"/>
      <c r="MAK2279" s="225"/>
      <c r="MAL2279" s="225"/>
      <c r="MAM2279" s="225"/>
      <c r="MAN2279" s="225"/>
      <c r="MAO2279" s="225"/>
      <c r="MAP2279" s="225"/>
      <c r="MAQ2279" s="225"/>
      <c r="MAR2279" s="225"/>
      <c r="MAS2279" s="225"/>
      <c r="MAT2279" s="225"/>
      <c r="MAU2279" s="225"/>
      <c r="MAV2279" s="225"/>
      <c r="MAW2279" s="225"/>
      <c r="MAX2279" s="225"/>
      <c r="MAY2279" s="225"/>
      <c r="MAZ2279" s="225"/>
      <c r="MBA2279" s="225"/>
      <c r="MBB2279" s="225"/>
      <c r="MBC2279" s="225"/>
      <c r="MBD2279" s="225"/>
      <c r="MBE2279" s="225"/>
      <c r="MBF2279" s="225"/>
      <c r="MBG2279" s="225"/>
      <c r="MBH2279" s="225"/>
      <c r="MBI2279" s="225"/>
      <c r="MBJ2279" s="225"/>
      <c r="MBK2279" s="225"/>
      <c r="MBL2279" s="225"/>
      <c r="MBM2279" s="225"/>
      <c r="MBN2279" s="225"/>
      <c r="MBO2279" s="225"/>
      <c r="MBP2279" s="225"/>
      <c r="MBQ2279" s="225"/>
      <c r="MBR2279" s="225"/>
      <c r="MBS2279" s="225"/>
      <c r="MBT2279" s="225"/>
      <c r="MBU2279" s="225"/>
      <c r="MBV2279" s="225"/>
      <c r="MBW2279" s="225"/>
      <c r="MBX2279" s="225"/>
      <c r="MBY2279" s="225"/>
      <c r="MBZ2279" s="225"/>
      <c r="MCA2279" s="225"/>
      <c r="MCB2279" s="225"/>
      <c r="MCC2279" s="225"/>
      <c r="MCD2279" s="225"/>
      <c r="MCE2279" s="225"/>
      <c r="MCF2279" s="225"/>
      <c r="MCG2279" s="225"/>
      <c r="MCH2279" s="225"/>
      <c r="MCI2279" s="225"/>
      <c r="MCJ2279" s="225"/>
      <c r="MCK2279" s="225"/>
      <c r="MCL2279" s="225"/>
      <c r="MCM2279" s="225"/>
      <c r="MCN2279" s="225"/>
      <c r="MCO2279" s="225"/>
      <c r="MCP2279" s="225"/>
      <c r="MCQ2279" s="225"/>
      <c r="MCR2279" s="225"/>
      <c r="MCS2279" s="225"/>
      <c r="MCT2279" s="225"/>
      <c r="MCU2279" s="225"/>
      <c r="MCV2279" s="225"/>
      <c r="MCW2279" s="225"/>
      <c r="MCX2279" s="225"/>
      <c r="MCY2279" s="225"/>
      <c r="MCZ2279" s="225"/>
      <c r="MDA2279" s="225"/>
      <c r="MDB2279" s="225"/>
      <c r="MDC2279" s="225"/>
      <c r="MDD2279" s="225"/>
      <c r="MDE2279" s="225"/>
      <c r="MDF2279" s="225"/>
      <c r="MDG2279" s="225"/>
      <c r="MDH2279" s="225"/>
      <c r="MDI2279" s="225"/>
      <c r="MDJ2279" s="225"/>
      <c r="MDK2279" s="225"/>
      <c r="MDL2279" s="225"/>
      <c r="MDM2279" s="225"/>
      <c r="MDN2279" s="225"/>
      <c r="MDO2279" s="225"/>
      <c r="MDP2279" s="225"/>
      <c r="MDQ2279" s="225"/>
      <c r="MDR2279" s="225"/>
      <c r="MDS2279" s="225"/>
      <c r="MDT2279" s="225"/>
      <c r="MDU2279" s="225"/>
      <c r="MDV2279" s="225"/>
      <c r="MDW2279" s="225"/>
      <c r="MDX2279" s="225"/>
      <c r="MDY2279" s="225"/>
      <c r="MDZ2279" s="225"/>
      <c r="MEA2279" s="225"/>
      <c r="MEB2279" s="225"/>
      <c r="MEC2279" s="225"/>
      <c r="MED2279" s="225"/>
      <c r="MEE2279" s="225"/>
      <c r="MEF2279" s="225"/>
      <c r="MEG2279" s="225"/>
      <c r="MEH2279" s="225"/>
      <c r="MEI2279" s="225"/>
      <c r="MEJ2279" s="225"/>
      <c r="MEK2279" s="225"/>
      <c r="MEL2279" s="225"/>
      <c r="MEM2279" s="225"/>
      <c r="MEN2279" s="225"/>
      <c r="MEO2279" s="225"/>
      <c r="MEP2279" s="225"/>
      <c r="MEQ2279" s="225"/>
      <c r="MER2279" s="225"/>
      <c r="MES2279" s="225"/>
      <c r="MET2279" s="225"/>
      <c r="MEU2279" s="225"/>
      <c r="MEV2279" s="225"/>
      <c r="MEW2279" s="225"/>
      <c r="MEX2279" s="225"/>
      <c r="MEY2279" s="225"/>
      <c r="MEZ2279" s="225"/>
      <c r="MFA2279" s="225"/>
      <c r="MFB2279" s="225"/>
      <c r="MFC2279" s="225"/>
      <c r="MFD2279" s="225"/>
      <c r="MFE2279" s="225"/>
      <c r="MFF2279" s="225"/>
      <c r="MFG2279" s="225"/>
      <c r="MFH2279" s="225"/>
      <c r="MFI2279" s="225"/>
      <c r="MFJ2279" s="225"/>
      <c r="MFK2279" s="225"/>
      <c r="MFL2279" s="225"/>
      <c r="MFM2279" s="225"/>
      <c r="MFN2279" s="225"/>
      <c r="MFO2279" s="225"/>
      <c r="MFP2279" s="225"/>
      <c r="MFQ2279" s="225"/>
      <c r="MFR2279" s="225"/>
      <c r="MFS2279" s="225"/>
      <c r="MFT2279" s="225"/>
      <c r="MFU2279" s="225"/>
      <c r="MFV2279" s="225"/>
      <c r="MFW2279" s="225"/>
      <c r="MFX2279" s="225"/>
      <c r="MFY2279" s="225"/>
      <c r="MFZ2279" s="225"/>
      <c r="MGA2279" s="225"/>
      <c r="MGB2279" s="225"/>
      <c r="MGC2279" s="225"/>
      <c r="MGD2279" s="225"/>
      <c r="MGE2279" s="225"/>
      <c r="MGF2279" s="225"/>
      <c r="MGG2279" s="225"/>
      <c r="MGH2279" s="225"/>
      <c r="MGI2279" s="225"/>
      <c r="MGJ2279" s="225"/>
      <c r="MGK2279" s="225"/>
      <c r="MGL2279" s="225"/>
      <c r="MGM2279" s="225"/>
      <c r="MGN2279" s="225"/>
      <c r="MGO2279" s="225"/>
      <c r="MGP2279" s="225"/>
      <c r="MGQ2279" s="225"/>
      <c r="MGR2279" s="225"/>
      <c r="MGS2279" s="225"/>
      <c r="MGT2279" s="225"/>
      <c r="MGU2279" s="225"/>
      <c r="MGV2279" s="225"/>
      <c r="MGW2279" s="225"/>
      <c r="MGX2279" s="225"/>
      <c r="MGY2279" s="225"/>
      <c r="MGZ2279" s="225"/>
      <c r="MHA2279" s="225"/>
      <c r="MHB2279" s="225"/>
      <c r="MHC2279" s="225"/>
      <c r="MHD2279" s="225"/>
      <c r="MHE2279" s="225"/>
      <c r="MHF2279" s="225"/>
      <c r="MHG2279" s="225"/>
      <c r="MHH2279" s="225"/>
      <c r="MHI2279" s="225"/>
      <c r="MHJ2279" s="225"/>
      <c r="MHK2279" s="225"/>
      <c r="MHL2279" s="225"/>
      <c r="MHM2279" s="225"/>
      <c r="MHN2279" s="225"/>
      <c r="MHO2279" s="225"/>
      <c r="MHP2279" s="225"/>
      <c r="MHQ2279" s="225"/>
      <c r="MHR2279" s="225"/>
      <c r="MHS2279" s="225"/>
      <c r="MHT2279" s="225"/>
      <c r="MHU2279" s="225"/>
      <c r="MHV2279" s="225"/>
      <c r="MHW2279" s="225"/>
      <c r="MHX2279" s="225"/>
      <c r="MHY2279" s="225"/>
      <c r="MHZ2279" s="225"/>
      <c r="MIA2279" s="225"/>
      <c r="MIB2279" s="225"/>
      <c r="MIC2279" s="225"/>
      <c r="MID2279" s="225"/>
      <c r="MIE2279" s="225"/>
      <c r="MIF2279" s="225"/>
      <c r="MIG2279" s="225"/>
      <c r="MIH2279" s="225"/>
      <c r="MII2279" s="225"/>
      <c r="MIJ2279" s="225"/>
      <c r="MIK2279" s="225"/>
      <c r="MIL2279" s="225"/>
      <c r="MIM2279" s="225"/>
      <c r="MIN2279" s="225"/>
      <c r="MIO2279" s="225"/>
      <c r="MIP2279" s="225"/>
      <c r="MIQ2279" s="225"/>
      <c r="MIR2279" s="225"/>
      <c r="MIS2279" s="225"/>
      <c r="MIT2279" s="225"/>
      <c r="MIU2279" s="225"/>
      <c r="MIV2279" s="225"/>
      <c r="MIW2279" s="225"/>
      <c r="MIX2279" s="225"/>
      <c r="MIY2279" s="225"/>
      <c r="MIZ2279" s="225"/>
      <c r="MJA2279" s="225"/>
      <c r="MJB2279" s="225"/>
      <c r="MJC2279" s="225"/>
      <c r="MJD2279" s="225"/>
      <c r="MJE2279" s="225"/>
      <c r="MJF2279" s="225"/>
      <c r="MJG2279" s="225"/>
      <c r="MJH2279" s="225"/>
      <c r="MJI2279" s="225"/>
      <c r="MJJ2279" s="225"/>
      <c r="MJK2279" s="225"/>
      <c r="MJL2279" s="225"/>
      <c r="MJM2279" s="225"/>
      <c r="MJN2279" s="225"/>
      <c r="MJO2279" s="225"/>
      <c r="MJP2279" s="225"/>
      <c r="MJQ2279" s="225"/>
      <c r="MJR2279" s="225"/>
      <c r="MJS2279" s="225"/>
      <c r="MJT2279" s="225"/>
      <c r="MJU2279" s="225"/>
      <c r="MJV2279" s="225"/>
      <c r="MJW2279" s="225"/>
      <c r="MJX2279" s="225"/>
      <c r="MJY2279" s="225"/>
      <c r="MJZ2279" s="225"/>
      <c r="MKA2279" s="225"/>
      <c r="MKB2279" s="225"/>
      <c r="MKC2279" s="225"/>
      <c r="MKD2279" s="225"/>
      <c r="MKE2279" s="225"/>
      <c r="MKF2279" s="225"/>
      <c r="MKG2279" s="225"/>
      <c r="MKH2279" s="225"/>
      <c r="MKI2279" s="225"/>
      <c r="MKJ2279" s="225"/>
      <c r="MKK2279" s="225"/>
      <c r="MKL2279" s="225"/>
      <c r="MKM2279" s="225"/>
      <c r="MKN2279" s="225"/>
      <c r="MKO2279" s="225"/>
      <c r="MKP2279" s="225"/>
      <c r="MKQ2279" s="225"/>
      <c r="MKR2279" s="225"/>
      <c r="MKS2279" s="225"/>
      <c r="MKT2279" s="225"/>
      <c r="MKU2279" s="225"/>
      <c r="MKV2279" s="225"/>
      <c r="MKW2279" s="225"/>
      <c r="MKX2279" s="225"/>
      <c r="MKY2279" s="225"/>
      <c r="MKZ2279" s="225"/>
      <c r="MLA2279" s="225"/>
      <c r="MLB2279" s="225"/>
      <c r="MLC2279" s="225"/>
      <c r="MLD2279" s="225"/>
      <c r="MLE2279" s="225"/>
      <c r="MLF2279" s="225"/>
      <c r="MLG2279" s="225"/>
      <c r="MLH2279" s="225"/>
      <c r="MLI2279" s="225"/>
      <c r="MLJ2279" s="225"/>
      <c r="MLK2279" s="225"/>
      <c r="MLL2279" s="225"/>
      <c r="MLM2279" s="225"/>
      <c r="MLN2279" s="225"/>
      <c r="MLO2279" s="225"/>
      <c r="MLP2279" s="225"/>
      <c r="MLQ2279" s="225"/>
      <c r="MLR2279" s="225"/>
      <c r="MLS2279" s="225"/>
      <c r="MLT2279" s="225"/>
      <c r="MLU2279" s="225"/>
      <c r="MLV2279" s="225"/>
      <c r="MLW2279" s="225"/>
      <c r="MLX2279" s="225"/>
      <c r="MLY2279" s="225"/>
      <c r="MLZ2279" s="225"/>
      <c r="MMA2279" s="225"/>
      <c r="MMB2279" s="225"/>
      <c r="MMC2279" s="225"/>
      <c r="MMD2279" s="225"/>
      <c r="MME2279" s="225"/>
      <c r="MMF2279" s="225"/>
      <c r="MMG2279" s="225"/>
      <c r="MMH2279" s="225"/>
      <c r="MMI2279" s="225"/>
      <c r="MMJ2279" s="225"/>
      <c r="MMK2279" s="225"/>
      <c r="MML2279" s="225"/>
      <c r="MMM2279" s="225"/>
      <c r="MMN2279" s="225"/>
      <c r="MMO2279" s="225"/>
      <c r="MMP2279" s="225"/>
      <c r="MMQ2279" s="225"/>
      <c r="MMR2279" s="225"/>
      <c r="MMS2279" s="225"/>
      <c r="MMT2279" s="225"/>
      <c r="MMU2279" s="225"/>
      <c r="MMV2279" s="225"/>
      <c r="MMW2279" s="225"/>
      <c r="MMX2279" s="225"/>
      <c r="MMY2279" s="225"/>
      <c r="MMZ2279" s="225"/>
      <c r="MNA2279" s="225"/>
      <c r="MNB2279" s="225"/>
      <c r="MNC2279" s="225"/>
      <c r="MND2279" s="225"/>
      <c r="MNE2279" s="225"/>
      <c r="MNF2279" s="225"/>
      <c r="MNG2279" s="225"/>
      <c r="MNH2279" s="225"/>
      <c r="MNI2279" s="225"/>
      <c r="MNJ2279" s="225"/>
      <c r="MNK2279" s="225"/>
      <c r="MNL2279" s="225"/>
      <c r="MNM2279" s="225"/>
      <c r="MNN2279" s="225"/>
      <c r="MNO2279" s="225"/>
      <c r="MNP2279" s="225"/>
      <c r="MNQ2279" s="225"/>
      <c r="MNR2279" s="225"/>
      <c r="MNS2279" s="225"/>
      <c r="MNT2279" s="225"/>
      <c r="MNU2279" s="225"/>
      <c r="MNV2279" s="225"/>
      <c r="MNW2279" s="225"/>
      <c r="MNX2279" s="225"/>
      <c r="MNY2279" s="225"/>
      <c r="MNZ2279" s="225"/>
      <c r="MOA2279" s="225"/>
      <c r="MOB2279" s="225"/>
      <c r="MOC2279" s="225"/>
      <c r="MOD2279" s="225"/>
      <c r="MOE2279" s="225"/>
      <c r="MOF2279" s="225"/>
      <c r="MOG2279" s="225"/>
      <c r="MOH2279" s="225"/>
      <c r="MOI2279" s="225"/>
      <c r="MOJ2279" s="225"/>
      <c r="MOK2279" s="225"/>
      <c r="MOL2279" s="225"/>
      <c r="MOM2279" s="225"/>
      <c r="MON2279" s="225"/>
      <c r="MOO2279" s="225"/>
      <c r="MOP2279" s="225"/>
      <c r="MOQ2279" s="225"/>
      <c r="MOR2279" s="225"/>
      <c r="MOS2279" s="225"/>
      <c r="MOT2279" s="225"/>
      <c r="MOU2279" s="225"/>
      <c r="MOV2279" s="225"/>
      <c r="MOW2279" s="225"/>
      <c r="MOX2279" s="225"/>
      <c r="MOY2279" s="225"/>
      <c r="MOZ2279" s="225"/>
      <c r="MPA2279" s="225"/>
      <c r="MPB2279" s="225"/>
      <c r="MPC2279" s="225"/>
      <c r="MPD2279" s="225"/>
      <c r="MPE2279" s="225"/>
      <c r="MPF2279" s="225"/>
      <c r="MPG2279" s="225"/>
      <c r="MPH2279" s="225"/>
      <c r="MPI2279" s="225"/>
      <c r="MPJ2279" s="225"/>
      <c r="MPK2279" s="225"/>
      <c r="MPL2279" s="225"/>
      <c r="MPM2279" s="225"/>
      <c r="MPN2279" s="225"/>
      <c r="MPO2279" s="225"/>
      <c r="MPP2279" s="225"/>
      <c r="MPQ2279" s="225"/>
      <c r="MPR2279" s="225"/>
      <c r="MPS2279" s="225"/>
      <c r="MPT2279" s="225"/>
      <c r="MPU2279" s="225"/>
      <c r="MPV2279" s="225"/>
      <c r="MPW2279" s="225"/>
      <c r="MPX2279" s="225"/>
      <c r="MPY2279" s="225"/>
      <c r="MPZ2279" s="225"/>
      <c r="MQA2279" s="225"/>
      <c r="MQB2279" s="225"/>
      <c r="MQC2279" s="225"/>
      <c r="MQD2279" s="225"/>
      <c r="MQE2279" s="225"/>
      <c r="MQF2279" s="225"/>
      <c r="MQG2279" s="225"/>
      <c r="MQH2279" s="225"/>
      <c r="MQI2279" s="225"/>
      <c r="MQJ2279" s="225"/>
      <c r="MQK2279" s="225"/>
      <c r="MQL2279" s="225"/>
      <c r="MQM2279" s="225"/>
      <c r="MQN2279" s="225"/>
      <c r="MQO2279" s="225"/>
      <c r="MQP2279" s="225"/>
      <c r="MQQ2279" s="225"/>
      <c r="MQR2279" s="225"/>
      <c r="MQS2279" s="225"/>
      <c r="MQT2279" s="225"/>
      <c r="MQU2279" s="225"/>
      <c r="MQV2279" s="225"/>
      <c r="MQW2279" s="225"/>
      <c r="MQX2279" s="225"/>
      <c r="MQY2279" s="225"/>
      <c r="MQZ2279" s="225"/>
      <c r="MRA2279" s="225"/>
      <c r="MRB2279" s="225"/>
      <c r="MRC2279" s="225"/>
      <c r="MRD2279" s="225"/>
      <c r="MRE2279" s="225"/>
      <c r="MRF2279" s="225"/>
      <c r="MRG2279" s="225"/>
      <c r="MRH2279" s="225"/>
      <c r="MRI2279" s="225"/>
      <c r="MRJ2279" s="225"/>
      <c r="MRK2279" s="225"/>
      <c r="MRL2279" s="225"/>
      <c r="MRM2279" s="225"/>
      <c r="MRN2279" s="225"/>
      <c r="MRO2279" s="225"/>
      <c r="MRP2279" s="225"/>
      <c r="MRQ2279" s="225"/>
      <c r="MRR2279" s="225"/>
      <c r="MRS2279" s="225"/>
      <c r="MRT2279" s="225"/>
      <c r="MRU2279" s="225"/>
      <c r="MRV2279" s="225"/>
      <c r="MRW2279" s="225"/>
      <c r="MRX2279" s="225"/>
      <c r="MRY2279" s="225"/>
      <c r="MRZ2279" s="225"/>
      <c r="MSA2279" s="225"/>
      <c r="MSB2279" s="225"/>
      <c r="MSC2279" s="225"/>
      <c r="MSD2279" s="225"/>
      <c r="MSE2279" s="225"/>
      <c r="MSF2279" s="225"/>
      <c r="MSG2279" s="225"/>
      <c r="MSH2279" s="225"/>
      <c r="MSI2279" s="225"/>
      <c r="MSJ2279" s="225"/>
      <c r="MSK2279" s="225"/>
      <c r="MSL2279" s="225"/>
      <c r="MSM2279" s="225"/>
      <c r="MSN2279" s="225"/>
      <c r="MSO2279" s="225"/>
      <c r="MSP2279" s="225"/>
      <c r="MSQ2279" s="225"/>
      <c r="MSR2279" s="225"/>
      <c r="MSS2279" s="225"/>
      <c r="MST2279" s="225"/>
      <c r="MSU2279" s="225"/>
      <c r="MSV2279" s="225"/>
      <c r="MSW2279" s="225"/>
      <c r="MSX2279" s="225"/>
      <c r="MSY2279" s="225"/>
      <c r="MSZ2279" s="225"/>
      <c r="MTA2279" s="225"/>
      <c r="MTB2279" s="225"/>
      <c r="MTC2279" s="225"/>
      <c r="MTD2279" s="225"/>
      <c r="MTE2279" s="225"/>
      <c r="MTF2279" s="225"/>
      <c r="MTG2279" s="225"/>
      <c r="MTH2279" s="225"/>
      <c r="MTI2279" s="225"/>
      <c r="MTJ2279" s="225"/>
      <c r="MTK2279" s="225"/>
      <c r="MTL2279" s="225"/>
      <c r="MTM2279" s="225"/>
      <c r="MTN2279" s="225"/>
      <c r="MTO2279" s="225"/>
      <c r="MTP2279" s="225"/>
      <c r="MTQ2279" s="225"/>
      <c r="MTR2279" s="225"/>
      <c r="MTS2279" s="225"/>
      <c r="MTT2279" s="225"/>
      <c r="MTU2279" s="225"/>
      <c r="MTV2279" s="225"/>
      <c r="MTW2279" s="225"/>
      <c r="MTX2279" s="225"/>
      <c r="MTY2279" s="225"/>
      <c r="MTZ2279" s="225"/>
      <c r="MUA2279" s="225"/>
      <c r="MUB2279" s="225"/>
      <c r="MUC2279" s="225"/>
      <c r="MUD2279" s="225"/>
      <c r="MUE2279" s="225"/>
      <c r="MUF2279" s="225"/>
      <c r="MUG2279" s="225"/>
      <c r="MUH2279" s="225"/>
      <c r="MUI2279" s="225"/>
      <c r="MUJ2279" s="225"/>
      <c r="MUK2279" s="225"/>
      <c r="MUL2279" s="225"/>
      <c r="MUM2279" s="225"/>
      <c r="MUN2279" s="225"/>
      <c r="MUO2279" s="225"/>
      <c r="MUP2279" s="225"/>
      <c r="MUQ2279" s="225"/>
      <c r="MUR2279" s="225"/>
      <c r="MUS2279" s="225"/>
      <c r="MUT2279" s="225"/>
      <c r="MUU2279" s="225"/>
      <c r="MUV2279" s="225"/>
      <c r="MUW2279" s="225"/>
      <c r="MUX2279" s="225"/>
      <c r="MUY2279" s="225"/>
      <c r="MUZ2279" s="225"/>
      <c r="MVA2279" s="225"/>
      <c r="MVB2279" s="225"/>
      <c r="MVC2279" s="225"/>
      <c r="MVD2279" s="225"/>
      <c r="MVE2279" s="225"/>
      <c r="MVF2279" s="225"/>
      <c r="MVG2279" s="225"/>
      <c r="MVH2279" s="225"/>
      <c r="MVI2279" s="225"/>
      <c r="MVJ2279" s="225"/>
      <c r="MVK2279" s="225"/>
      <c r="MVL2279" s="225"/>
      <c r="MVM2279" s="225"/>
      <c r="MVN2279" s="225"/>
      <c r="MVO2279" s="225"/>
      <c r="MVP2279" s="225"/>
      <c r="MVQ2279" s="225"/>
      <c r="MVR2279" s="225"/>
      <c r="MVS2279" s="225"/>
      <c r="MVT2279" s="225"/>
      <c r="MVU2279" s="225"/>
      <c r="MVV2279" s="225"/>
      <c r="MVW2279" s="225"/>
      <c r="MVX2279" s="225"/>
      <c r="MVY2279" s="225"/>
      <c r="MVZ2279" s="225"/>
      <c r="MWA2279" s="225"/>
      <c r="MWB2279" s="225"/>
      <c r="MWC2279" s="225"/>
      <c r="MWD2279" s="225"/>
      <c r="MWE2279" s="225"/>
      <c r="MWF2279" s="225"/>
      <c r="MWG2279" s="225"/>
      <c r="MWH2279" s="225"/>
      <c r="MWI2279" s="225"/>
      <c r="MWJ2279" s="225"/>
      <c r="MWK2279" s="225"/>
      <c r="MWL2279" s="225"/>
      <c r="MWM2279" s="225"/>
      <c r="MWN2279" s="225"/>
      <c r="MWO2279" s="225"/>
      <c r="MWP2279" s="225"/>
      <c r="MWQ2279" s="225"/>
      <c r="MWR2279" s="225"/>
      <c r="MWS2279" s="225"/>
      <c r="MWT2279" s="225"/>
      <c r="MWU2279" s="225"/>
      <c r="MWV2279" s="225"/>
      <c r="MWW2279" s="225"/>
      <c r="MWX2279" s="225"/>
      <c r="MWY2279" s="225"/>
      <c r="MWZ2279" s="225"/>
      <c r="MXA2279" s="225"/>
      <c r="MXB2279" s="225"/>
      <c r="MXC2279" s="225"/>
      <c r="MXD2279" s="225"/>
      <c r="MXE2279" s="225"/>
      <c r="MXF2279" s="225"/>
      <c r="MXG2279" s="225"/>
      <c r="MXH2279" s="225"/>
      <c r="MXI2279" s="225"/>
      <c r="MXJ2279" s="225"/>
      <c r="MXK2279" s="225"/>
      <c r="MXL2279" s="225"/>
      <c r="MXM2279" s="225"/>
      <c r="MXN2279" s="225"/>
      <c r="MXO2279" s="225"/>
      <c r="MXP2279" s="225"/>
      <c r="MXQ2279" s="225"/>
      <c r="MXR2279" s="225"/>
      <c r="MXS2279" s="225"/>
      <c r="MXT2279" s="225"/>
      <c r="MXU2279" s="225"/>
      <c r="MXV2279" s="225"/>
      <c r="MXW2279" s="225"/>
      <c r="MXX2279" s="225"/>
      <c r="MXY2279" s="225"/>
      <c r="MXZ2279" s="225"/>
      <c r="MYA2279" s="225"/>
      <c r="MYB2279" s="225"/>
      <c r="MYC2279" s="225"/>
      <c r="MYD2279" s="225"/>
      <c r="MYE2279" s="225"/>
      <c r="MYF2279" s="225"/>
      <c r="MYG2279" s="225"/>
      <c r="MYH2279" s="225"/>
      <c r="MYI2279" s="225"/>
      <c r="MYJ2279" s="225"/>
      <c r="MYK2279" s="225"/>
      <c r="MYL2279" s="225"/>
      <c r="MYM2279" s="225"/>
      <c r="MYN2279" s="225"/>
      <c r="MYO2279" s="225"/>
      <c r="MYP2279" s="225"/>
      <c r="MYQ2279" s="225"/>
      <c r="MYR2279" s="225"/>
      <c r="MYS2279" s="225"/>
      <c r="MYT2279" s="225"/>
      <c r="MYU2279" s="225"/>
      <c r="MYV2279" s="225"/>
      <c r="MYW2279" s="225"/>
      <c r="MYX2279" s="225"/>
      <c r="MYY2279" s="225"/>
      <c r="MYZ2279" s="225"/>
      <c r="MZA2279" s="225"/>
      <c r="MZB2279" s="225"/>
      <c r="MZC2279" s="225"/>
      <c r="MZD2279" s="225"/>
      <c r="MZE2279" s="225"/>
      <c r="MZF2279" s="225"/>
      <c r="MZG2279" s="225"/>
      <c r="MZH2279" s="225"/>
      <c r="MZI2279" s="225"/>
      <c r="MZJ2279" s="225"/>
      <c r="MZK2279" s="225"/>
      <c r="MZL2279" s="225"/>
      <c r="MZM2279" s="225"/>
      <c r="MZN2279" s="225"/>
      <c r="MZO2279" s="225"/>
      <c r="MZP2279" s="225"/>
      <c r="MZQ2279" s="225"/>
      <c r="MZR2279" s="225"/>
      <c r="MZS2279" s="225"/>
      <c r="MZT2279" s="225"/>
      <c r="MZU2279" s="225"/>
      <c r="MZV2279" s="225"/>
      <c r="MZW2279" s="225"/>
      <c r="MZX2279" s="225"/>
      <c r="MZY2279" s="225"/>
      <c r="MZZ2279" s="225"/>
      <c r="NAA2279" s="225"/>
      <c r="NAB2279" s="225"/>
      <c r="NAC2279" s="225"/>
      <c r="NAD2279" s="225"/>
      <c r="NAE2279" s="225"/>
      <c r="NAF2279" s="225"/>
      <c r="NAG2279" s="225"/>
      <c r="NAH2279" s="225"/>
      <c r="NAI2279" s="225"/>
      <c r="NAJ2279" s="225"/>
      <c r="NAK2279" s="225"/>
      <c r="NAL2279" s="225"/>
      <c r="NAM2279" s="225"/>
      <c r="NAN2279" s="225"/>
      <c r="NAO2279" s="225"/>
      <c r="NAP2279" s="225"/>
      <c r="NAQ2279" s="225"/>
      <c r="NAR2279" s="225"/>
      <c r="NAS2279" s="225"/>
      <c r="NAT2279" s="225"/>
      <c r="NAU2279" s="225"/>
      <c r="NAV2279" s="225"/>
      <c r="NAW2279" s="225"/>
      <c r="NAX2279" s="225"/>
      <c r="NAY2279" s="225"/>
      <c r="NAZ2279" s="225"/>
      <c r="NBA2279" s="225"/>
      <c r="NBB2279" s="225"/>
      <c r="NBC2279" s="225"/>
      <c r="NBD2279" s="225"/>
      <c r="NBE2279" s="225"/>
      <c r="NBF2279" s="225"/>
      <c r="NBG2279" s="225"/>
      <c r="NBH2279" s="225"/>
      <c r="NBI2279" s="225"/>
      <c r="NBJ2279" s="225"/>
      <c r="NBK2279" s="225"/>
      <c r="NBL2279" s="225"/>
      <c r="NBM2279" s="225"/>
      <c r="NBN2279" s="225"/>
      <c r="NBO2279" s="225"/>
      <c r="NBP2279" s="225"/>
      <c r="NBQ2279" s="225"/>
      <c r="NBR2279" s="225"/>
      <c r="NBS2279" s="225"/>
      <c r="NBT2279" s="225"/>
      <c r="NBU2279" s="225"/>
      <c r="NBV2279" s="225"/>
      <c r="NBW2279" s="225"/>
      <c r="NBX2279" s="225"/>
      <c r="NBY2279" s="225"/>
      <c r="NBZ2279" s="225"/>
      <c r="NCA2279" s="225"/>
      <c r="NCB2279" s="225"/>
      <c r="NCC2279" s="225"/>
      <c r="NCD2279" s="225"/>
      <c r="NCE2279" s="225"/>
      <c r="NCF2279" s="225"/>
      <c r="NCG2279" s="225"/>
      <c r="NCH2279" s="225"/>
      <c r="NCI2279" s="225"/>
      <c r="NCJ2279" s="225"/>
      <c r="NCK2279" s="225"/>
      <c r="NCL2279" s="225"/>
      <c r="NCM2279" s="225"/>
      <c r="NCN2279" s="225"/>
      <c r="NCO2279" s="225"/>
      <c r="NCP2279" s="225"/>
      <c r="NCQ2279" s="225"/>
      <c r="NCR2279" s="225"/>
      <c r="NCS2279" s="225"/>
      <c r="NCT2279" s="225"/>
      <c r="NCU2279" s="225"/>
      <c r="NCV2279" s="225"/>
      <c r="NCW2279" s="225"/>
      <c r="NCX2279" s="225"/>
      <c r="NCY2279" s="225"/>
      <c r="NCZ2279" s="225"/>
      <c r="NDA2279" s="225"/>
      <c r="NDB2279" s="225"/>
      <c r="NDC2279" s="225"/>
      <c r="NDD2279" s="225"/>
      <c r="NDE2279" s="225"/>
      <c r="NDF2279" s="225"/>
      <c r="NDG2279" s="225"/>
      <c r="NDH2279" s="225"/>
      <c r="NDI2279" s="225"/>
      <c r="NDJ2279" s="225"/>
      <c r="NDK2279" s="225"/>
      <c r="NDL2279" s="225"/>
      <c r="NDM2279" s="225"/>
      <c r="NDN2279" s="225"/>
      <c r="NDO2279" s="225"/>
      <c r="NDP2279" s="225"/>
      <c r="NDQ2279" s="225"/>
      <c r="NDR2279" s="225"/>
      <c r="NDS2279" s="225"/>
      <c r="NDT2279" s="225"/>
      <c r="NDU2279" s="225"/>
      <c r="NDV2279" s="225"/>
      <c r="NDW2279" s="225"/>
      <c r="NDX2279" s="225"/>
      <c r="NDY2279" s="225"/>
      <c r="NDZ2279" s="225"/>
      <c r="NEA2279" s="225"/>
      <c r="NEB2279" s="225"/>
      <c r="NEC2279" s="225"/>
      <c r="NED2279" s="225"/>
      <c r="NEE2279" s="225"/>
      <c r="NEF2279" s="225"/>
      <c r="NEG2279" s="225"/>
      <c r="NEH2279" s="225"/>
      <c r="NEI2279" s="225"/>
      <c r="NEJ2279" s="225"/>
      <c r="NEK2279" s="225"/>
      <c r="NEL2279" s="225"/>
      <c r="NEM2279" s="225"/>
      <c r="NEN2279" s="225"/>
      <c r="NEO2279" s="225"/>
      <c r="NEP2279" s="225"/>
      <c r="NEQ2279" s="225"/>
      <c r="NER2279" s="225"/>
      <c r="NES2279" s="225"/>
      <c r="NET2279" s="225"/>
      <c r="NEU2279" s="225"/>
      <c r="NEV2279" s="225"/>
      <c r="NEW2279" s="225"/>
      <c r="NEX2279" s="225"/>
      <c r="NEY2279" s="225"/>
      <c r="NEZ2279" s="225"/>
      <c r="NFA2279" s="225"/>
      <c r="NFB2279" s="225"/>
      <c r="NFC2279" s="225"/>
      <c r="NFD2279" s="225"/>
      <c r="NFE2279" s="225"/>
      <c r="NFF2279" s="225"/>
      <c r="NFG2279" s="225"/>
      <c r="NFH2279" s="225"/>
      <c r="NFI2279" s="225"/>
      <c r="NFJ2279" s="225"/>
      <c r="NFK2279" s="225"/>
      <c r="NFL2279" s="225"/>
      <c r="NFM2279" s="225"/>
      <c r="NFN2279" s="225"/>
      <c r="NFO2279" s="225"/>
      <c r="NFP2279" s="225"/>
      <c r="NFQ2279" s="225"/>
      <c r="NFR2279" s="225"/>
      <c r="NFS2279" s="225"/>
      <c r="NFT2279" s="225"/>
      <c r="NFU2279" s="225"/>
      <c r="NFV2279" s="225"/>
      <c r="NFW2279" s="225"/>
      <c r="NFX2279" s="225"/>
      <c r="NFY2279" s="225"/>
      <c r="NFZ2279" s="225"/>
      <c r="NGA2279" s="225"/>
      <c r="NGB2279" s="225"/>
      <c r="NGC2279" s="225"/>
      <c r="NGD2279" s="225"/>
      <c r="NGE2279" s="225"/>
      <c r="NGF2279" s="225"/>
      <c r="NGG2279" s="225"/>
      <c r="NGH2279" s="225"/>
      <c r="NGI2279" s="225"/>
      <c r="NGJ2279" s="225"/>
      <c r="NGK2279" s="225"/>
      <c r="NGL2279" s="225"/>
      <c r="NGM2279" s="225"/>
      <c r="NGN2279" s="225"/>
      <c r="NGO2279" s="225"/>
      <c r="NGP2279" s="225"/>
      <c r="NGQ2279" s="225"/>
      <c r="NGR2279" s="225"/>
      <c r="NGS2279" s="225"/>
      <c r="NGT2279" s="225"/>
      <c r="NGU2279" s="225"/>
      <c r="NGV2279" s="225"/>
      <c r="NGW2279" s="225"/>
      <c r="NGX2279" s="225"/>
      <c r="NGY2279" s="225"/>
      <c r="NGZ2279" s="225"/>
      <c r="NHA2279" s="225"/>
      <c r="NHB2279" s="225"/>
      <c r="NHC2279" s="225"/>
      <c r="NHD2279" s="225"/>
      <c r="NHE2279" s="225"/>
      <c r="NHF2279" s="225"/>
      <c r="NHG2279" s="225"/>
      <c r="NHH2279" s="225"/>
      <c r="NHI2279" s="225"/>
      <c r="NHJ2279" s="225"/>
      <c r="NHK2279" s="225"/>
      <c r="NHL2279" s="225"/>
      <c r="NHM2279" s="225"/>
      <c r="NHN2279" s="225"/>
      <c r="NHO2279" s="225"/>
      <c r="NHP2279" s="225"/>
      <c r="NHQ2279" s="225"/>
      <c r="NHR2279" s="225"/>
      <c r="NHS2279" s="225"/>
      <c r="NHT2279" s="225"/>
      <c r="NHU2279" s="225"/>
      <c r="NHV2279" s="225"/>
      <c r="NHW2279" s="225"/>
      <c r="NHX2279" s="225"/>
      <c r="NHY2279" s="225"/>
      <c r="NHZ2279" s="225"/>
      <c r="NIA2279" s="225"/>
      <c r="NIB2279" s="225"/>
      <c r="NIC2279" s="225"/>
      <c r="NID2279" s="225"/>
      <c r="NIE2279" s="225"/>
      <c r="NIF2279" s="225"/>
      <c r="NIG2279" s="225"/>
      <c r="NIH2279" s="225"/>
      <c r="NII2279" s="225"/>
      <c r="NIJ2279" s="225"/>
      <c r="NIK2279" s="225"/>
      <c r="NIL2279" s="225"/>
      <c r="NIM2279" s="225"/>
      <c r="NIN2279" s="225"/>
      <c r="NIO2279" s="225"/>
      <c r="NIP2279" s="225"/>
      <c r="NIQ2279" s="225"/>
      <c r="NIR2279" s="225"/>
      <c r="NIS2279" s="225"/>
      <c r="NIT2279" s="225"/>
      <c r="NIU2279" s="225"/>
      <c r="NIV2279" s="225"/>
      <c r="NIW2279" s="225"/>
      <c r="NIX2279" s="225"/>
      <c r="NIY2279" s="225"/>
      <c r="NIZ2279" s="225"/>
      <c r="NJA2279" s="225"/>
      <c r="NJB2279" s="225"/>
      <c r="NJC2279" s="225"/>
      <c r="NJD2279" s="225"/>
      <c r="NJE2279" s="225"/>
      <c r="NJF2279" s="225"/>
      <c r="NJG2279" s="225"/>
      <c r="NJH2279" s="225"/>
      <c r="NJI2279" s="225"/>
      <c r="NJJ2279" s="225"/>
      <c r="NJK2279" s="225"/>
      <c r="NJL2279" s="225"/>
      <c r="NJM2279" s="225"/>
      <c r="NJN2279" s="225"/>
      <c r="NJO2279" s="225"/>
      <c r="NJP2279" s="225"/>
      <c r="NJQ2279" s="225"/>
      <c r="NJR2279" s="225"/>
      <c r="NJS2279" s="225"/>
      <c r="NJT2279" s="225"/>
      <c r="NJU2279" s="225"/>
      <c r="NJV2279" s="225"/>
      <c r="NJW2279" s="225"/>
      <c r="NJX2279" s="225"/>
      <c r="NJY2279" s="225"/>
      <c r="NJZ2279" s="225"/>
      <c r="NKA2279" s="225"/>
      <c r="NKB2279" s="225"/>
      <c r="NKC2279" s="225"/>
      <c r="NKD2279" s="225"/>
      <c r="NKE2279" s="225"/>
      <c r="NKF2279" s="225"/>
      <c r="NKG2279" s="225"/>
      <c r="NKH2279" s="225"/>
      <c r="NKI2279" s="225"/>
      <c r="NKJ2279" s="225"/>
      <c r="NKK2279" s="225"/>
      <c r="NKL2279" s="225"/>
      <c r="NKM2279" s="225"/>
      <c r="NKN2279" s="225"/>
      <c r="NKO2279" s="225"/>
      <c r="NKP2279" s="225"/>
      <c r="NKQ2279" s="225"/>
      <c r="NKR2279" s="225"/>
      <c r="NKS2279" s="225"/>
      <c r="NKT2279" s="225"/>
      <c r="NKU2279" s="225"/>
      <c r="NKV2279" s="225"/>
      <c r="NKW2279" s="225"/>
      <c r="NKX2279" s="225"/>
      <c r="NKY2279" s="225"/>
      <c r="NKZ2279" s="225"/>
      <c r="NLA2279" s="225"/>
      <c r="NLB2279" s="225"/>
      <c r="NLC2279" s="225"/>
      <c r="NLD2279" s="225"/>
      <c r="NLE2279" s="225"/>
      <c r="NLF2279" s="225"/>
      <c r="NLG2279" s="225"/>
      <c r="NLH2279" s="225"/>
      <c r="NLI2279" s="225"/>
      <c r="NLJ2279" s="225"/>
      <c r="NLK2279" s="225"/>
      <c r="NLL2279" s="225"/>
      <c r="NLM2279" s="225"/>
      <c r="NLN2279" s="225"/>
      <c r="NLO2279" s="225"/>
      <c r="NLP2279" s="225"/>
      <c r="NLQ2279" s="225"/>
      <c r="NLR2279" s="225"/>
      <c r="NLS2279" s="225"/>
      <c r="NLT2279" s="225"/>
      <c r="NLU2279" s="225"/>
      <c r="NLV2279" s="225"/>
      <c r="NLW2279" s="225"/>
      <c r="NLX2279" s="225"/>
      <c r="NLY2279" s="225"/>
      <c r="NLZ2279" s="225"/>
      <c r="NMA2279" s="225"/>
      <c r="NMB2279" s="225"/>
      <c r="NMC2279" s="225"/>
      <c r="NMD2279" s="225"/>
      <c r="NME2279" s="225"/>
      <c r="NMF2279" s="225"/>
      <c r="NMG2279" s="225"/>
      <c r="NMH2279" s="225"/>
      <c r="NMI2279" s="225"/>
      <c r="NMJ2279" s="225"/>
      <c r="NMK2279" s="225"/>
      <c r="NML2279" s="225"/>
      <c r="NMM2279" s="225"/>
      <c r="NMN2279" s="225"/>
      <c r="NMO2279" s="225"/>
      <c r="NMP2279" s="225"/>
      <c r="NMQ2279" s="225"/>
      <c r="NMR2279" s="225"/>
      <c r="NMS2279" s="225"/>
      <c r="NMT2279" s="225"/>
      <c r="NMU2279" s="225"/>
      <c r="NMV2279" s="225"/>
      <c r="NMW2279" s="225"/>
      <c r="NMX2279" s="225"/>
      <c r="NMY2279" s="225"/>
      <c r="NMZ2279" s="225"/>
      <c r="NNA2279" s="225"/>
      <c r="NNB2279" s="225"/>
      <c r="NNC2279" s="225"/>
      <c r="NND2279" s="225"/>
      <c r="NNE2279" s="225"/>
      <c r="NNF2279" s="225"/>
      <c r="NNG2279" s="225"/>
      <c r="NNH2279" s="225"/>
      <c r="NNI2279" s="225"/>
      <c r="NNJ2279" s="225"/>
      <c r="NNK2279" s="225"/>
      <c r="NNL2279" s="225"/>
      <c r="NNM2279" s="225"/>
      <c r="NNN2279" s="225"/>
      <c r="NNO2279" s="225"/>
      <c r="NNP2279" s="225"/>
      <c r="NNQ2279" s="225"/>
      <c r="NNR2279" s="225"/>
      <c r="NNS2279" s="225"/>
      <c r="NNT2279" s="225"/>
      <c r="NNU2279" s="225"/>
      <c r="NNV2279" s="225"/>
      <c r="NNW2279" s="225"/>
      <c r="NNX2279" s="225"/>
      <c r="NNY2279" s="225"/>
      <c r="NNZ2279" s="225"/>
      <c r="NOA2279" s="225"/>
      <c r="NOB2279" s="225"/>
      <c r="NOC2279" s="225"/>
      <c r="NOD2279" s="225"/>
      <c r="NOE2279" s="225"/>
      <c r="NOF2279" s="225"/>
      <c r="NOG2279" s="225"/>
      <c r="NOH2279" s="225"/>
      <c r="NOI2279" s="225"/>
      <c r="NOJ2279" s="225"/>
      <c r="NOK2279" s="225"/>
      <c r="NOL2279" s="225"/>
      <c r="NOM2279" s="225"/>
      <c r="NON2279" s="225"/>
      <c r="NOO2279" s="225"/>
      <c r="NOP2279" s="225"/>
      <c r="NOQ2279" s="225"/>
      <c r="NOR2279" s="225"/>
      <c r="NOS2279" s="225"/>
      <c r="NOT2279" s="225"/>
      <c r="NOU2279" s="225"/>
      <c r="NOV2279" s="225"/>
      <c r="NOW2279" s="225"/>
      <c r="NOX2279" s="225"/>
      <c r="NOY2279" s="225"/>
      <c r="NOZ2279" s="225"/>
      <c r="NPA2279" s="225"/>
      <c r="NPB2279" s="225"/>
      <c r="NPC2279" s="225"/>
      <c r="NPD2279" s="225"/>
      <c r="NPE2279" s="225"/>
      <c r="NPF2279" s="225"/>
      <c r="NPG2279" s="225"/>
      <c r="NPH2279" s="225"/>
      <c r="NPI2279" s="225"/>
      <c r="NPJ2279" s="225"/>
      <c r="NPK2279" s="225"/>
      <c r="NPL2279" s="225"/>
      <c r="NPM2279" s="225"/>
      <c r="NPN2279" s="225"/>
      <c r="NPO2279" s="225"/>
      <c r="NPP2279" s="225"/>
      <c r="NPQ2279" s="225"/>
      <c r="NPR2279" s="225"/>
      <c r="NPS2279" s="225"/>
      <c r="NPT2279" s="225"/>
      <c r="NPU2279" s="225"/>
      <c r="NPV2279" s="225"/>
      <c r="NPW2279" s="225"/>
      <c r="NPX2279" s="225"/>
      <c r="NPY2279" s="225"/>
      <c r="NPZ2279" s="225"/>
      <c r="NQA2279" s="225"/>
      <c r="NQB2279" s="225"/>
      <c r="NQC2279" s="225"/>
      <c r="NQD2279" s="225"/>
      <c r="NQE2279" s="225"/>
      <c r="NQF2279" s="225"/>
      <c r="NQG2279" s="225"/>
      <c r="NQH2279" s="225"/>
      <c r="NQI2279" s="225"/>
      <c r="NQJ2279" s="225"/>
      <c r="NQK2279" s="225"/>
      <c r="NQL2279" s="225"/>
      <c r="NQM2279" s="225"/>
      <c r="NQN2279" s="225"/>
      <c r="NQO2279" s="225"/>
      <c r="NQP2279" s="225"/>
      <c r="NQQ2279" s="225"/>
      <c r="NQR2279" s="225"/>
      <c r="NQS2279" s="225"/>
      <c r="NQT2279" s="225"/>
      <c r="NQU2279" s="225"/>
      <c r="NQV2279" s="225"/>
      <c r="NQW2279" s="225"/>
      <c r="NQX2279" s="225"/>
      <c r="NQY2279" s="225"/>
      <c r="NQZ2279" s="225"/>
      <c r="NRA2279" s="225"/>
      <c r="NRB2279" s="225"/>
      <c r="NRC2279" s="225"/>
      <c r="NRD2279" s="225"/>
      <c r="NRE2279" s="225"/>
      <c r="NRF2279" s="225"/>
      <c r="NRG2279" s="225"/>
      <c r="NRH2279" s="225"/>
      <c r="NRI2279" s="225"/>
      <c r="NRJ2279" s="225"/>
      <c r="NRK2279" s="225"/>
      <c r="NRL2279" s="225"/>
      <c r="NRM2279" s="225"/>
      <c r="NRN2279" s="225"/>
      <c r="NRO2279" s="225"/>
      <c r="NRP2279" s="225"/>
      <c r="NRQ2279" s="225"/>
      <c r="NRR2279" s="225"/>
      <c r="NRS2279" s="225"/>
      <c r="NRT2279" s="225"/>
      <c r="NRU2279" s="225"/>
      <c r="NRV2279" s="225"/>
      <c r="NRW2279" s="225"/>
      <c r="NRX2279" s="225"/>
      <c r="NRY2279" s="225"/>
      <c r="NRZ2279" s="225"/>
      <c r="NSA2279" s="225"/>
      <c r="NSB2279" s="225"/>
      <c r="NSC2279" s="225"/>
      <c r="NSD2279" s="225"/>
      <c r="NSE2279" s="225"/>
      <c r="NSF2279" s="225"/>
      <c r="NSG2279" s="225"/>
      <c r="NSH2279" s="225"/>
      <c r="NSI2279" s="225"/>
      <c r="NSJ2279" s="225"/>
      <c r="NSK2279" s="225"/>
      <c r="NSL2279" s="225"/>
      <c r="NSM2279" s="225"/>
      <c r="NSN2279" s="225"/>
      <c r="NSO2279" s="225"/>
      <c r="NSP2279" s="225"/>
      <c r="NSQ2279" s="225"/>
      <c r="NSR2279" s="225"/>
      <c r="NSS2279" s="225"/>
      <c r="NST2279" s="225"/>
      <c r="NSU2279" s="225"/>
      <c r="NSV2279" s="225"/>
      <c r="NSW2279" s="225"/>
      <c r="NSX2279" s="225"/>
      <c r="NSY2279" s="225"/>
      <c r="NSZ2279" s="225"/>
      <c r="NTA2279" s="225"/>
      <c r="NTB2279" s="225"/>
      <c r="NTC2279" s="225"/>
      <c r="NTD2279" s="225"/>
      <c r="NTE2279" s="225"/>
      <c r="NTF2279" s="225"/>
      <c r="NTG2279" s="225"/>
      <c r="NTH2279" s="225"/>
      <c r="NTI2279" s="225"/>
      <c r="NTJ2279" s="225"/>
      <c r="NTK2279" s="225"/>
      <c r="NTL2279" s="225"/>
      <c r="NTM2279" s="225"/>
      <c r="NTN2279" s="225"/>
      <c r="NTO2279" s="225"/>
      <c r="NTP2279" s="225"/>
      <c r="NTQ2279" s="225"/>
      <c r="NTR2279" s="225"/>
      <c r="NTS2279" s="225"/>
      <c r="NTT2279" s="225"/>
      <c r="NTU2279" s="225"/>
      <c r="NTV2279" s="225"/>
      <c r="NTW2279" s="225"/>
      <c r="NTX2279" s="225"/>
      <c r="NTY2279" s="225"/>
      <c r="NTZ2279" s="225"/>
      <c r="NUA2279" s="225"/>
      <c r="NUB2279" s="225"/>
      <c r="NUC2279" s="225"/>
      <c r="NUD2279" s="225"/>
      <c r="NUE2279" s="225"/>
      <c r="NUF2279" s="225"/>
      <c r="NUG2279" s="225"/>
      <c r="NUH2279" s="225"/>
      <c r="NUI2279" s="225"/>
      <c r="NUJ2279" s="225"/>
      <c r="NUK2279" s="225"/>
      <c r="NUL2279" s="225"/>
      <c r="NUM2279" s="225"/>
      <c r="NUN2279" s="225"/>
      <c r="NUO2279" s="225"/>
      <c r="NUP2279" s="225"/>
      <c r="NUQ2279" s="225"/>
      <c r="NUR2279" s="225"/>
      <c r="NUS2279" s="225"/>
      <c r="NUT2279" s="225"/>
      <c r="NUU2279" s="225"/>
      <c r="NUV2279" s="225"/>
      <c r="NUW2279" s="225"/>
      <c r="NUX2279" s="225"/>
      <c r="NUY2279" s="225"/>
      <c r="NUZ2279" s="225"/>
      <c r="NVA2279" s="225"/>
      <c r="NVB2279" s="225"/>
      <c r="NVC2279" s="225"/>
      <c r="NVD2279" s="225"/>
      <c r="NVE2279" s="225"/>
      <c r="NVF2279" s="225"/>
      <c r="NVG2279" s="225"/>
      <c r="NVH2279" s="225"/>
      <c r="NVI2279" s="225"/>
      <c r="NVJ2279" s="225"/>
      <c r="NVK2279" s="225"/>
      <c r="NVL2279" s="225"/>
      <c r="NVM2279" s="225"/>
      <c r="NVN2279" s="225"/>
      <c r="NVO2279" s="225"/>
      <c r="NVP2279" s="225"/>
      <c r="NVQ2279" s="225"/>
      <c r="NVR2279" s="225"/>
      <c r="NVS2279" s="225"/>
      <c r="NVT2279" s="225"/>
      <c r="NVU2279" s="225"/>
      <c r="NVV2279" s="225"/>
      <c r="NVW2279" s="225"/>
      <c r="NVX2279" s="225"/>
      <c r="NVY2279" s="225"/>
      <c r="NVZ2279" s="225"/>
      <c r="NWA2279" s="225"/>
      <c r="NWB2279" s="225"/>
      <c r="NWC2279" s="225"/>
      <c r="NWD2279" s="225"/>
      <c r="NWE2279" s="225"/>
      <c r="NWF2279" s="225"/>
      <c r="NWG2279" s="225"/>
      <c r="NWH2279" s="225"/>
      <c r="NWI2279" s="225"/>
      <c r="NWJ2279" s="225"/>
      <c r="NWK2279" s="225"/>
      <c r="NWL2279" s="225"/>
      <c r="NWM2279" s="225"/>
      <c r="NWN2279" s="225"/>
      <c r="NWO2279" s="225"/>
      <c r="NWP2279" s="225"/>
      <c r="NWQ2279" s="225"/>
      <c r="NWR2279" s="225"/>
      <c r="NWS2279" s="225"/>
      <c r="NWT2279" s="225"/>
      <c r="NWU2279" s="225"/>
      <c r="NWV2279" s="225"/>
      <c r="NWW2279" s="225"/>
      <c r="NWX2279" s="225"/>
      <c r="NWY2279" s="225"/>
      <c r="NWZ2279" s="225"/>
      <c r="NXA2279" s="225"/>
      <c r="NXB2279" s="225"/>
      <c r="NXC2279" s="225"/>
      <c r="NXD2279" s="225"/>
      <c r="NXE2279" s="225"/>
      <c r="NXF2279" s="225"/>
      <c r="NXG2279" s="225"/>
      <c r="NXH2279" s="225"/>
      <c r="NXI2279" s="225"/>
      <c r="NXJ2279" s="225"/>
      <c r="NXK2279" s="225"/>
      <c r="NXL2279" s="225"/>
      <c r="NXM2279" s="225"/>
      <c r="NXN2279" s="225"/>
      <c r="NXO2279" s="225"/>
      <c r="NXP2279" s="225"/>
      <c r="NXQ2279" s="225"/>
      <c r="NXR2279" s="225"/>
      <c r="NXS2279" s="225"/>
      <c r="NXT2279" s="225"/>
      <c r="NXU2279" s="225"/>
      <c r="NXV2279" s="225"/>
      <c r="NXW2279" s="225"/>
      <c r="NXX2279" s="225"/>
      <c r="NXY2279" s="225"/>
      <c r="NXZ2279" s="225"/>
      <c r="NYA2279" s="225"/>
      <c r="NYB2279" s="225"/>
      <c r="NYC2279" s="225"/>
      <c r="NYD2279" s="225"/>
      <c r="NYE2279" s="225"/>
      <c r="NYF2279" s="225"/>
      <c r="NYG2279" s="225"/>
      <c r="NYH2279" s="225"/>
      <c r="NYI2279" s="225"/>
      <c r="NYJ2279" s="225"/>
      <c r="NYK2279" s="225"/>
      <c r="NYL2279" s="225"/>
      <c r="NYM2279" s="225"/>
      <c r="NYN2279" s="225"/>
      <c r="NYO2279" s="225"/>
      <c r="NYP2279" s="225"/>
      <c r="NYQ2279" s="225"/>
      <c r="NYR2279" s="225"/>
      <c r="NYS2279" s="225"/>
      <c r="NYT2279" s="225"/>
      <c r="NYU2279" s="225"/>
      <c r="NYV2279" s="225"/>
      <c r="NYW2279" s="225"/>
      <c r="NYX2279" s="225"/>
      <c r="NYY2279" s="225"/>
      <c r="NYZ2279" s="225"/>
      <c r="NZA2279" s="225"/>
      <c r="NZB2279" s="225"/>
      <c r="NZC2279" s="225"/>
      <c r="NZD2279" s="225"/>
      <c r="NZE2279" s="225"/>
      <c r="NZF2279" s="225"/>
      <c r="NZG2279" s="225"/>
      <c r="NZH2279" s="225"/>
      <c r="NZI2279" s="225"/>
      <c r="NZJ2279" s="225"/>
      <c r="NZK2279" s="225"/>
      <c r="NZL2279" s="225"/>
      <c r="NZM2279" s="225"/>
      <c r="NZN2279" s="225"/>
      <c r="NZO2279" s="225"/>
      <c r="NZP2279" s="225"/>
      <c r="NZQ2279" s="225"/>
      <c r="NZR2279" s="225"/>
      <c r="NZS2279" s="225"/>
      <c r="NZT2279" s="225"/>
      <c r="NZU2279" s="225"/>
      <c r="NZV2279" s="225"/>
      <c r="NZW2279" s="225"/>
      <c r="NZX2279" s="225"/>
      <c r="NZY2279" s="225"/>
      <c r="NZZ2279" s="225"/>
      <c r="OAA2279" s="225"/>
      <c r="OAB2279" s="225"/>
      <c r="OAC2279" s="225"/>
      <c r="OAD2279" s="225"/>
      <c r="OAE2279" s="225"/>
      <c r="OAF2279" s="225"/>
      <c r="OAG2279" s="225"/>
      <c r="OAH2279" s="225"/>
      <c r="OAI2279" s="225"/>
      <c r="OAJ2279" s="225"/>
      <c r="OAK2279" s="225"/>
      <c r="OAL2279" s="225"/>
      <c r="OAM2279" s="225"/>
      <c r="OAN2279" s="225"/>
      <c r="OAO2279" s="225"/>
      <c r="OAP2279" s="225"/>
      <c r="OAQ2279" s="225"/>
      <c r="OAR2279" s="225"/>
      <c r="OAS2279" s="225"/>
      <c r="OAT2279" s="225"/>
      <c r="OAU2279" s="225"/>
      <c r="OAV2279" s="225"/>
      <c r="OAW2279" s="225"/>
      <c r="OAX2279" s="225"/>
      <c r="OAY2279" s="225"/>
      <c r="OAZ2279" s="225"/>
      <c r="OBA2279" s="225"/>
      <c r="OBB2279" s="225"/>
      <c r="OBC2279" s="225"/>
      <c r="OBD2279" s="225"/>
      <c r="OBE2279" s="225"/>
      <c r="OBF2279" s="225"/>
      <c r="OBG2279" s="225"/>
      <c r="OBH2279" s="225"/>
      <c r="OBI2279" s="225"/>
      <c r="OBJ2279" s="225"/>
      <c r="OBK2279" s="225"/>
      <c r="OBL2279" s="225"/>
      <c r="OBM2279" s="225"/>
      <c r="OBN2279" s="225"/>
      <c r="OBO2279" s="225"/>
      <c r="OBP2279" s="225"/>
      <c r="OBQ2279" s="225"/>
      <c r="OBR2279" s="225"/>
      <c r="OBS2279" s="225"/>
      <c r="OBT2279" s="225"/>
      <c r="OBU2279" s="225"/>
      <c r="OBV2279" s="225"/>
      <c r="OBW2279" s="225"/>
      <c r="OBX2279" s="225"/>
      <c r="OBY2279" s="225"/>
      <c r="OBZ2279" s="225"/>
      <c r="OCA2279" s="225"/>
      <c r="OCB2279" s="225"/>
      <c r="OCC2279" s="225"/>
      <c r="OCD2279" s="225"/>
      <c r="OCE2279" s="225"/>
      <c r="OCF2279" s="225"/>
      <c r="OCG2279" s="225"/>
      <c r="OCH2279" s="225"/>
      <c r="OCI2279" s="225"/>
      <c r="OCJ2279" s="225"/>
      <c r="OCK2279" s="225"/>
      <c r="OCL2279" s="225"/>
      <c r="OCM2279" s="225"/>
      <c r="OCN2279" s="225"/>
      <c r="OCO2279" s="225"/>
      <c r="OCP2279" s="225"/>
      <c r="OCQ2279" s="225"/>
      <c r="OCR2279" s="225"/>
      <c r="OCS2279" s="225"/>
      <c r="OCT2279" s="225"/>
      <c r="OCU2279" s="225"/>
      <c r="OCV2279" s="225"/>
      <c r="OCW2279" s="225"/>
      <c r="OCX2279" s="225"/>
      <c r="OCY2279" s="225"/>
      <c r="OCZ2279" s="225"/>
      <c r="ODA2279" s="225"/>
      <c r="ODB2279" s="225"/>
      <c r="ODC2279" s="225"/>
      <c r="ODD2279" s="225"/>
      <c r="ODE2279" s="225"/>
      <c r="ODF2279" s="225"/>
      <c r="ODG2279" s="225"/>
      <c r="ODH2279" s="225"/>
      <c r="ODI2279" s="225"/>
      <c r="ODJ2279" s="225"/>
      <c r="ODK2279" s="225"/>
      <c r="ODL2279" s="225"/>
      <c r="ODM2279" s="225"/>
      <c r="ODN2279" s="225"/>
      <c r="ODO2279" s="225"/>
      <c r="ODP2279" s="225"/>
      <c r="ODQ2279" s="225"/>
      <c r="ODR2279" s="225"/>
      <c r="ODS2279" s="225"/>
      <c r="ODT2279" s="225"/>
      <c r="ODU2279" s="225"/>
      <c r="ODV2279" s="225"/>
      <c r="ODW2279" s="225"/>
      <c r="ODX2279" s="225"/>
      <c r="ODY2279" s="225"/>
      <c r="ODZ2279" s="225"/>
      <c r="OEA2279" s="225"/>
      <c r="OEB2279" s="225"/>
      <c r="OEC2279" s="225"/>
      <c r="OED2279" s="225"/>
      <c r="OEE2279" s="225"/>
      <c r="OEF2279" s="225"/>
      <c r="OEG2279" s="225"/>
      <c r="OEH2279" s="225"/>
      <c r="OEI2279" s="225"/>
      <c r="OEJ2279" s="225"/>
      <c r="OEK2279" s="225"/>
      <c r="OEL2279" s="225"/>
      <c r="OEM2279" s="225"/>
      <c r="OEN2279" s="225"/>
      <c r="OEO2279" s="225"/>
      <c r="OEP2279" s="225"/>
      <c r="OEQ2279" s="225"/>
      <c r="OER2279" s="225"/>
      <c r="OES2279" s="225"/>
      <c r="OET2279" s="225"/>
      <c r="OEU2279" s="225"/>
      <c r="OEV2279" s="225"/>
      <c r="OEW2279" s="225"/>
      <c r="OEX2279" s="225"/>
      <c r="OEY2279" s="225"/>
      <c r="OEZ2279" s="225"/>
      <c r="OFA2279" s="225"/>
      <c r="OFB2279" s="225"/>
      <c r="OFC2279" s="225"/>
      <c r="OFD2279" s="225"/>
      <c r="OFE2279" s="225"/>
      <c r="OFF2279" s="225"/>
      <c r="OFG2279" s="225"/>
      <c r="OFH2279" s="225"/>
      <c r="OFI2279" s="225"/>
      <c r="OFJ2279" s="225"/>
      <c r="OFK2279" s="225"/>
      <c r="OFL2279" s="225"/>
      <c r="OFM2279" s="225"/>
      <c r="OFN2279" s="225"/>
      <c r="OFO2279" s="225"/>
      <c r="OFP2279" s="225"/>
      <c r="OFQ2279" s="225"/>
      <c r="OFR2279" s="225"/>
      <c r="OFS2279" s="225"/>
      <c r="OFT2279" s="225"/>
      <c r="OFU2279" s="225"/>
      <c r="OFV2279" s="225"/>
      <c r="OFW2279" s="225"/>
      <c r="OFX2279" s="225"/>
      <c r="OFY2279" s="225"/>
      <c r="OFZ2279" s="225"/>
      <c r="OGA2279" s="225"/>
      <c r="OGB2279" s="225"/>
      <c r="OGC2279" s="225"/>
      <c r="OGD2279" s="225"/>
      <c r="OGE2279" s="225"/>
      <c r="OGF2279" s="225"/>
      <c r="OGG2279" s="225"/>
      <c r="OGH2279" s="225"/>
      <c r="OGI2279" s="225"/>
      <c r="OGJ2279" s="225"/>
      <c r="OGK2279" s="225"/>
      <c r="OGL2279" s="225"/>
      <c r="OGM2279" s="225"/>
      <c r="OGN2279" s="225"/>
      <c r="OGO2279" s="225"/>
      <c r="OGP2279" s="225"/>
      <c r="OGQ2279" s="225"/>
      <c r="OGR2279" s="225"/>
      <c r="OGS2279" s="225"/>
      <c r="OGT2279" s="225"/>
      <c r="OGU2279" s="225"/>
      <c r="OGV2279" s="225"/>
      <c r="OGW2279" s="225"/>
      <c r="OGX2279" s="225"/>
      <c r="OGY2279" s="225"/>
      <c r="OGZ2279" s="225"/>
      <c r="OHA2279" s="225"/>
      <c r="OHB2279" s="225"/>
      <c r="OHC2279" s="225"/>
      <c r="OHD2279" s="225"/>
      <c r="OHE2279" s="225"/>
      <c r="OHF2279" s="225"/>
      <c r="OHG2279" s="225"/>
      <c r="OHH2279" s="225"/>
      <c r="OHI2279" s="225"/>
      <c r="OHJ2279" s="225"/>
      <c r="OHK2279" s="225"/>
      <c r="OHL2279" s="225"/>
      <c r="OHM2279" s="225"/>
      <c r="OHN2279" s="225"/>
      <c r="OHO2279" s="225"/>
      <c r="OHP2279" s="225"/>
      <c r="OHQ2279" s="225"/>
      <c r="OHR2279" s="225"/>
      <c r="OHS2279" s="225"/>
      <c r="OHT2279" s="225"/>
      <c r="OHU2279" s="225"/>
      <c r="OHV2279" s="225"/>
      <c r="OHW2279" s="225"/>
      <c r="OHX2279" s="225"/>
      <c r="OHY2279" s="225"/>
      <c r="OHZ2279" s="225"/>
      <c r="OIA2279" s="225"/>
      <c r="OIB2279" s="225"/>
      <c r="OIC2279" s="225"/>
      <c r="OID2279" s="225"/>
      <c r="OIE2279" s="225"/>
      <c r="OIF2279" s="225"/>
      <c r="OIG2279" s="225"/>
      <c r="OIH2279" s="225"/>
      <c r="OII2279" s="225"/>
      <c r="OIJ2279" s="225"/>
      <c r="OIK2279" s="225"/>
      <c r="OIL2279" s="225"/>
      <c r="OIM2279" s="225"/>
      <c r="OIN2279" s="225"/>
      <c r="OIO2279" s="225"/>
      <c r="OIP2279" s="225"/>
      <c r="OIQ2279" s="225"/>
      <c r="OIR2279" s="225"/>
      <c r="OIS2279" s="225"/>
      <c r="OIT2279" s="225"/>
      <c r="OIU2279" s="225"/>
      <c r="OIV2279" s="225"/>
      <c r="OIW2279" s="225"/>
      <c r="OIX2279" s="225"/>
      <c r="OIY2279" s="225"/>
      <c r="OIZ2279" s="225"/>
      <c r="OJA2279" s="225"/>
      <c r="OJB2279" s="225"/>
      <c r="OJC2279" s="225"/>
      <c r="OJD2279" s="225"/>
      <c r="OJE2279" s="225"/>
      <c r="OJF2279" s="225"/>
      <c r="OJG2279" s="225"/>
      <c r="OJH2279" s="225"/>
      <c r="OJI2279" s="225"/>
      <c r="OJJ2279" s="225"/>
      <c r="OJK2279" s="225"/>
      <c r="OJL2279" s="225"/>
      <c r="OJM2279" s="225"/>
      <c r="OJN2279" s="225"/>
      <c r="OJO2279" s="225"/>
      <c r="OJP2279" s="225"/>
      <c r="OJQ2279" s="225"/>
      <c r="OJR2279" s="225"/>
      <c r="OJS2279" s="225"/>
      <c r="OJT2279" s="225"/>
      <c r="OJU2279" s="225"/>
      <c r="OJV2279" s="225"/>
      <c r="OJW2279" s="225"/>
      <c r="OJX2279" s="225"/>
      <c r="OJY2279" s="225"/>
      <c r="OJZ2279" s="225"/>
      <c r="OKA2279" s="225"/>
      <c r="OKB2279" s="225"/>
      <c r="OKC2279" s="225"/>
      <c r="OKD2279" s="225"/>
      <c r="OKE2279" s="225"/>
      <c r="OKF2279" s="225"/>
      <c r="OKG2279" s="225"/>
      <c r="OKH2279" s="225"/>
      <c r="OKI2279" s="225"/>
      <c r="OKJ2279" s="225"/>
      <c r="OKK2279" s="225"/>
      <c r="OKL2279" s="225"/>
      <c r="OKM2279" s="225"/>
      <c r="OKN2279" s="225"/>
      <c r="OKO2279" s="225"/>
      <c r="OKP2279" s="225"/>
      <c r="OKQ2279" s="225"/>
      <c r="OKR2279" s="225"/>
      <c r="OKS2279" s="225"/>
      <c r="OKT2279" s="225"/>
      <c r="OKU2279" s="225"/>
      <c r="OKV2279" s="225"/>
      <c r="OKW2279" s="225"/>
      <c r="OKX2279" s="225"/>
      <c r="OKY2279" s="225"/>
      <c r="OKZ2279" s="225"/>
      <c r="OLA2279" s="225"/>
      <c r="OLB2279" s="225"/>
      <c r="OLC2279" s="225"/>
      <c r="OLD2279" s="225"/>
      <c r="OLE2279" s="225"/>
      <c r="OLF2279" s="225"/>
      <c r="OLG2279" s="225"/>
      <c r="OLH2279" s="225"/>
      <c r="OLI2279" s="225"/>
      <c r="OLJ2279" s="225"/>
      <c r="OLK2279" s="225"/>
      <c r="OLL2279" s="225"/>
      <c r="OLM2279" s="225"/>
      <c r="OLN2279" s="225"/>
      <c r="OLO2279" s="225"/>
      <c r="OLP2279" s="225"/>
      <c r="OLQ2279" s="225"/>
      <c r="OLR2279" s="225"/>
      <c r="OLS2279" s="225"/>
      <c r="OLT2279" s="225"/>
      <c r="OLU2279" s="225"/>
      <c r="OLV2279" s="225"/>
      <c r="OLW2279" s="225"/>
      <c r="OLX2279" s="225"/>
      <c r="OLY2279" s="225"/>
      <c r="OLZ2279" s="225"/>
      <c r="OMA2279" s="225"/>
      <c r="OMB2279" s="225"/>
      <c r="OMC2279" s="225"/>
      <c r="OMD2279" s="225"/>
      <c r="OME2279" s="225"/>
      <c r="OMF2279" s="225"/>
      <c r="OMG2279" s="225"/>
      <c r="OMH2279" s="225"/>
      <c r="OMI2279" s="225"/>
      <c r="OMJ2279" s="225"/>
      <c r="OMK2279" s="225"/>
      <c r="OML2279" s="225"/>
      <c r="OMM2279" s="225"/>
      <c r="OMN2279" s="225"/>
      <c r="OMO2279" s="225"/>
      <c r="OMP2279" s="225"/>
      <c r="OMQ2279" s="225"/>
      <c r="OMR2279" s="225"/>
      <c r="OMS2279" s="225"/>
      <c r="OMT2279" s="225"/>
      <c r="OMU2279" s="225"/>
      <c r="OMV2279" s="225"/>
      <c r="OMW2279" s="225"/>
      <c r="OMX2279" s="225"/>
      <c r="OMY2279" s="225"/>
      <c r="OMZ2279" s="225"/>
      <c r="ONA2279" s="225"/>
      <c r="ONB2279" s="225"/>
      <c r="ONC2279" s="225"/>
      <c r="OND2279" s="225"/>
      <c r="ONE2279" s="225"/>
      <c r="ONF2279" s="225"/>
      <c r="ONG2279" s="225"/>
      <c r="ONH2279" s="225"/>
      <c r="ONI2279" s="225"/>
      <c r="ONJ2279" s="225"/>
      <c r="ONK2279" s="225"/>
      <c r="ONL2279" s="225"/>
      <c r="ONM2279" s="225"/>
      <c r="ONN2279" s="225"/>
      <c r="ONO2279" s="225"/>
      <c r="ONP2279" s="225"/>
      <c r="ONQ2279" s="225"/>
      <c r="ONR2279" s="225"/>
      <c r="ONS2279" s="225"/>
      <c r="ONT2279" s="225"/>
      <c r="ONU2279" s="225"/>
      <c r="ONV2279" s="225"/>
      <c r="ONW2279" s="225"/>
      <c r="ONX2279" s="225"/>
      <c r="ONY2279" s="225"/>
      <c r="ONZ2279" s="225"/>
      <c r="OOA2279" s="225"/>
      <c r="OOB2279" s="225"/>
      <c r="OOC2279" s="225"/>
      <c r="OOD2279" s="225"/>
      <c r="OOE2279" s="225"/>
      <c r="OOF2279" s="225"/>
      <c r="OOG2279" s="225"/>
      <c r="OOH2279" s="225"/>
      <c r="OOI2279" s="225"/>
      <c r="OOJ2279" s="225"/>
      <c r="OOK2279" s="225"/>
      <c r="OOL2279" s="225"/>
      <c r="OOM2279" s="225"/>
      <c r="OON2279" s="225"/>
      <c r="OOO2279" s="225"/>
      <c r="OOP2279" s="225"/>
      <c r="OOQ2279" s="225"/>
      <c r="OOR2279" s="225"/>
      <c r="OOS2279" s="225"/>
      <c r="OOT2279" s="225"/>
      <c r="OOU2279" s="225"/>
      <c r="OOV2279" s="225"/>
      <c r="OOW2279" s="225"/>
      <c r="OOX2279" s="225"/>
      <c r="OOY2279" s="225"/>
      <c r="OOZ2279" s="225"/>
      <c r="OPA2279" s="225"/>
      <c r="OPB2279" s="225"/>
      <c r="OPC2279" s="225"/>
      <c r="OPD2279" s="225"/>
      <c r="OPE2279" s="225"/>
      <c r="OPF2279" s="225"/>
      <c r="OPG2279" s="225"/>
      <c r="OPH2279" s="225"/>
      <c r="OPI2279" s="225"/>
      <c r="OPJ2279" s="225"/>
      <c r="OPK2279" s="225"/>
      <c r="OPL2279" s="225"/>
      <c r="OPM2279" s="225"/>
      <c r="OPN2279" s="225"/>
      <c r="OPO2279" s="225"/>
      <c r="OPP2279" s="225"/>
      <c r="OPQ2279" s="225"/>
      <c r="OPR2279" s="225"/>
      <c r="OPS2279" s="225"/>
      <c r="OPT2279" s="225"/>
      <c r="OPU2279" s="225"/>
      <c r="OPV2279" s="225"/>
      <c r="OPW2279" s="225"/>
      <c r="OPX2279" s="225"/>
      <c r="OPY2279" s="225"/>
      <c r="OPZ2279" s="225"/>
      <c r="OQA2279" s="225"/>
      <c r="OQB2279" s="225"/>
      <c r="OQC2279" s="225"/>
      <c r="OQD2279" s="225"/>
      <c r="OQE2279" s="225"/>
      <c r="OQF2279" s="225"/>
      <c r="OQG2279" s="225"/>
      <c r="OQH2279" s="225"/>
      <c r="OQI2279" s="225"/>
      <c r="OQJ2279" s="225"/>
      <c r="OQK2279" s="225"/>
      <c r="OQL2279" s="225"/>
      <c r="OQM2279" s="225"/>
      <c r="OQN2279" s="225"/>
      <c r="OQO2279" s="225"/>
      <c r="OQP2279" s="225"/>
      <c r="OQQ2279" s="225"/>
      <c r="OQR2279" s="225"/>
      <c r="OQS2279" s="225"/>
      <c r="OQT2279" s="225"/>
      <c r="OQU2279" s="225"/>
      <c r="OQV2279" s="225"/>
      <c r="OQW2279" s="225"/>
      <c r="OQX2279" s="225"/>
      <c r="OQY2279" s="225"/>
      <c r="OQZ2279" s="225"/>
      <c r="ORA2279" s="225"/>
      <c r="ORB2279" s="225"/>
      <c r="ORC2279" s="225"/>
      <c r="ORD2279" s="225"/>
      <c r="ORE2279" s="225"/>
      <c r="ORF2279" s="225"/>
      <c r="ORG2279" s="225"/>
      <c r="ORH2279" s="225"/>
      <c r="ORI2279" s="225"/>
      <c r="ORJ2279" s="225"/>
      <c r="ORK2279" s="225"/>
      <c r="ORL2279" s="225"/>
      <c r="ORM2279" s="225"/>
      <c r="ORN2279" s="225"/>
      <c r="ORO2279" s="225"/>
      <c r="ORP2279" s="225"/>
      <c r="ORQ2279" s="225"/>
      <c r="ORR2279" s="225"/>
      <c r="ORS2279" s="225"/>
      <c r="ORT2279" s="225"/>
      <c r="ORU2279" s="225"/>
      <c r="ORV2279" s="225"/>
      <c r="ORW2279" s="225"/>
      <c r="ORX2279" s="225"/>
      <c r="ORY2279" s="225"/>
      <c r="ORZ2279" s="225"/>
      <c r="OSA2279" s="225"/>
      <c r="OSB2279" s="225"/>
      <c r="OSC2279" s="225"/>
      <c r="OSD2279" s="225"/>
      <c r="OSE2279" s="225"/>
      <c r="OSF2279" s="225"/>
      <c r="OSG2279" s="225"/>
      <c r="OSH2279" s="225"/>
      <c r="OSI2279" s="225"/>
      <c r="OSJ2279" s="225"/>
      <c r="OSK2279" s="225"/>
      <c r="OSL2279" s="225"/>
      <c r="OSM2279" s="225"/>
      <c r="OSN2279" s="225"/>
      <c r="OSO2279" s="225"/>
      <c r="OSP2279" s="225"/>
      <c r="OSQ2279" s="225"/>
      <c r="OSR2279" s="225"/>
      <c r="OSS2279" s="225"/>
      <c r="OST2279" s="225"/>
      <c r="OSU2279" s="225"/>
      <c r="OSV2279" s="225"/>
      <c r="OSW2279" s="225"/>
      <c r="OSX2279" s="225"/>
      <c r="OSY2279" s="225"/>
      <c r="OSZ2279" s="225"/>
      <c r="OTA2279" s="225"/>
      <c r="OTB2279" s="225"/>
      <c r="OTC2279" s="225"/>
      <c r="OTD2279" s="225"/>
      <c r="OTE2279" s="225"/>
      <c r="OTF2279" s="225"/>
      <c r="OTG2279" s="225"/>
      <c r="OTH2279" s="225"/>
      <c r="OTI2279" s="225"/>
      <c r="OTJ2279" s="225"/>
      <c r="OTK2279" s="225"/>
      <c r="OTL2279" s="225"/>
      <c r="OTM2279" s="225"/>
      <c r="OTN2279" s="225"/>
      <c r="OTO2279" s="225"/>
      <c r="OTP2279" s="225"/>
      <c r="OTQ2279" s="225"/>
      <c r="OTR2279" s="225"/>
      <c r="OTS2279" s="225"/>
      <c r="OTT2279" s="225"/>
      <c r="OTU2279" s="225"/>
      <c r="OTV2279" s="225"/>
      <c r="OTW2279" s="225"/>
      <c r="OTX2279" s="225"/>
      <c r="OTY2279" s="225"/>
      <c r="OTZ2279" s="225"/>
      <c r="OUA2279" s="225"/>
      <c r="OUB2279" s="225"/>
      <c r="OUC2279" s="225"/>
      <c r="OUD2279" s="225"/>
      <c r="OUE2279" s="225"/>
      <c r="OUF2279" s="225"/>
      <c r="OUG2279" s="225"/>
      <c r="OUH2279" s="225"/>
      <c r="OUI2279" s="225"/>
      <c r="OUJ2279" s="225"/>
      <c r="OUK2279" s="225"/>
      <c r="OUL2279" s="225"/>
      <c r="OUM2279" s="225"/>
      <c r="OUN2279" s="225"/>
      <c r="OUO2279" s="225"/>
      <c r="OUP2279" s="225"/>
      <c r="OUQ2279" s="225"/>
      <c r="OUR2279" s="225"/>
      <c r="OUS2279" s="225"/>
      <c r="OUT2279" s="225"/>
      <c r="OUU2279" s="225"/>
      <c r="OUV2279" s="225"/>
      <c r="OUW2279" s="225"/>
      <c r="OUX2279" s="225"/>
      <c r="OUY2279" s="225"/>
      <c r="OUZ2279" s="225"/>
      <c r="OVA2279" s="225"/>
      <c r="OVB2279" s="225"/>
      <c r="OVC2279" s="225"/>
      <c r="OVD2279" s="225"/>
      <c r="OVE2279" s="225"/>
      <c r="OVF2279" s="225"/>
      <c r="OVG2279" s="225"/>
      <c r="OVH2279" s="225"/>
      <c r="OVI2279" s="225"/>
      <c r="OVJ2279" s="225"/>
      <c r="OVK2279" s="225"/>
      <c r="OVL2279" s="225"/>
      <c r="OVM2279" s="225"/>
      <c r="OVN2279" s="225"/>
      <c r="OVO2279" s="225"/>
      <c r="OVP2279" s="225"/>
      <c r="OVQ2279" s="225"/>
      <c r="OVR2279" s="225"/>
      <c r="OVS2279" s="225"/>
      <c r="OVT2279" s="225"/>
      <c r="OVU2279" s="225"/>
      <c r="OVV2279" s="225"/>
      <c r="OVW2279" s="225"/>
      <c r="OVX2279" s="225"/>
      <c r="OVY2279" s="225"/>
      <c r="OVZ2279" s="225"/>
      <c r="OWA2279" s="225"/>
      <c r="OWB2279" s="225"/>
      <c r="OWC2279" s="225"/>
      <c r="OWD2279" s="225"/>
      <c r="OWE2279" s="225"/>
      <c r="OWF2279" s="225"/>
      <c r="OWG2279" s="225"/>
      <c r="OWH2279" s="225"/>
      <c r="OWI2279" s="225"/>
      <c r="OWJ2279" s="225"/>
      <c r="OWK2279" s="225"/>
      <c r="OWL2279" s="225"/>
      <c r="OWM2279" s="225"/>
      <c r="OWN2279" s="225"/>
      <c r="OWO2279" s="225"/>
      <c r="OWP2279" s="225"/>
      <c r="OWQ2279" s="225"/>
      <c r="OWR2279" s="225"/>
      <c r="OWS2279" s="225"/>
      <c r="OWT2279" s="225"/>
      <c r="OWU2279" s="225"/>
      <c r="OWV2279" s="225"/>
      <c r="OWW2279" s="225"/>
      <c r="OWX2279" s="225"/>
      <c r="OWY2279" s="225"/>
      <c r="OWZ2279" s="225"/>
      <c r="OXA2279" s="225"/>
      <c r="OXB2279" s="225"/>
      <c r="OXC2279" s="225"/>
      <c r="OXD2279" s="225"/>
      <c r="OXE2279" s="225"/>
      <c r="OXF2279" s="225"/>
      <c r="OXG2279" s="225"/>
      <c r="OXH2279" s="225"/>
      <c r="OXI2279" s="225"/>
      <c r="OXJ2279" s="225"/>
      <c r="OXK2279" s="225"/>
      <c r="OXL2279" s="225"/>
      <c r="OXM2279" s="225"/>
      <c r="OXN2279" s="225"/>
      <c r="OXO2279" s="225"/>
      <c r="OXP2279" s="225"/>
      <c r="OXQ2279" s="225"/>
      <c r="OXR2279" s="225"/>
      <c r="OXS2279" s="225"/>
      <c r="OXT2279" s="225"/>
      <c r="OXU2279" s="225"/>
      <c r="OXV2279" s="225"/>
      <c r="OXW2279" s="225"/>
      <c r="OXX2279" s="225"/>
      <c r="OXY2279" s="225"/>
      <c r="OXZ2279" s="225"/>
      <c r="OYA2279" s="225"/>
      <c r="OYB2279" s="225"/>
      <c r="OYC2279" s="225"/>
      <c r="OYD2279" s="225"/>
      <c r="OYE2279" s="225"/>
      <c r="OYF2279" s="225"/>
      <c r="OYG2279" s="225"/>
      <c r="OYH2279" s="225"/>
      <c r="OYI2279" s="225"/>
      <c r="OYJ2279" s="225"/>
      <c r="OYK2279" s="225"/>
      <c r="OYL2279" s="225"/>
      <c r="OYM2279" s="225"/>
      <c r="OYN2279" s="225"/>
      <c r="OYO2279" s="225"/>
      <c r="OYP2279" s="225"/>
      <c r="OYQ2279" s="225"/>
      <c r="OYR2279" s="225"/>
      <c r="OYS2279" s="225"/>
      <c r="OYT2279" s="225"/>
      <c r="OYU2279" s="225"/>
      <c r="OYV2279" s="225"/>
      <c r="OYW2279" s="225"/>
      <c r="OYX2279" s="225"/>
      <c r="OYY2279" s="225"/>
      <c r="OYZ2279" s="225"/>
      <c r="OZA2279" s="225"/>
      <c r="OZB2279" s="225"/>
      <c r="OZC2279" s="225"/>
      <c r="OZD2279" s="225"/>
      <c r="OZE2279" s="225"/>
      <c r="OZF2279" s="225"/>
      <c r="OZG2279" s="225"/>
      <c r="OZH2279" s="225"/>
      <c r="OZI2279" s="225"/>
      <c r="OZJ2279" s="225"/>
      <c r="OZK2279" s="225"/>
      <c r="OZL2279" s="225"/>
      <c r="OZM2279" s="225"/>
      <c r="OZN2279" s="225"/>
      <c r="OZO2279" s="225"/>
      <c r="OZP2279" s="225"/>
      <c r="OZQ2279" s="225"/>
      <c r="OZR2279" s="225"/>
      <c r="OZS2279" s="225"/>
      <c r="OZT2279" s="225"/>
      <c r="OZU2279" s="225"/>
      <c r="OZV2279" s="225"/>
      <c r="OZW2279" s="225"/>
      <c r="OZX2279" s="225"/>
      <c r="OZY2279" s="225"/>
      <c r="OZZ2279" s="225"/>
      <c r="PAA2279" s="225"/>
      <c r="PAB2279" s="225"/>
      <c r="PAC2279" s="225"/>
      <c r="PAD2279" s="225"/>
      <c r="PAE2279" s="225"/>
      <c r="PAF2279" s="225"/>
      <c r="PAG2279" s="225"/>
      <c r="PAH2279" s="225"/>
      <c r="PAI2279" s="225"/>
      <c r="PAJ2279" s="225"/>
      <c r="PAK2279" s="225"/>
      <c r="PAL2279" s="225"/>
      <c r="PAM2279" s="225"/>
      <c r="PAN2279" s="225"/>
      <c r="PAO2279" s="225"/>
      <c r="PAP2279" s="225"/>
      <c r="PAQ2279" s="225"/>
      <c r="PAR2279" s="225"/>
      <c r="PAS2279" s="225"/>
      <c r="PAT2279" s="225"/>
      <c r="PAU2279" s="225"/>
      <c r="PAV2279" s="225"/>
      <c r="PAW2279" s="225"/>
      <c r="PAX2279" s="225"/>
      <c r="PAY2279" s="225"/>
      <c r="PAZ2279" s="225"/>
      <c r="PBA2279" s="225"/>
      <c r="PBB2279" s="225"/>
      <c r="PBC2279" s="225"/>
      <c r="PBD2279" s="225"/>
      <c r="PBE2279" s="225"/>
      <c r="PBF2279" s="225"/>
      <c r="PBG2279" s="225"/>
      <c r="PBH2279" s="225"/>
      <c r="PBI2279" s="225"/>
      <c r="PBJ2279" s="225"/>
      <c r="PBK2279" s="225"/>
      <c r="PBL2279" s="225"/>
      <c r="PBM2279" s="225"/>
      <c r="PBN2279" s="225"/>
      <c r="PBO2279" s="225"/>
      <c r="PBP2279" s="225"/>
      <c r="PBQ2279" s="225"/>
      <c r="PBR2279" s="225"/>
      <c r="PBS2279" s="225"/>
      <c r="PBT2279" s="225"/>
      <c r="PBU2279" s="225"/>
      <c r="PBV2279" s="225"/>
      <c r="PBW2279" s="225"/>
      <c r="PBX2279" s="225"/>
      <c r="PBY2279" s="225"/>
      <c r="PBZ2279" s="225"/>
      <c r="PCA2279" s="225"/>
      <c r="PCB2279" s="225"/>
      <c r="PCC2279" s="225"/>
      <c r="PCD2279" s="225"/>
      <c r="PCE2279" s="225"/>
      <c r="PCF2279" s="225"/>
      <c r="PCG2279" s="225"/>
      <c r="PCH2279" s="225"/>
      <c r="PCI2279" s="225"/>
      <c r="PCJ2279" s="225"/>
      <c r="PCK2279" s="225"/>
      <c r="PCL2279" s="225"/>
      <c r="PCM2279" s="225"/>
      <c r="PCN2279" s="225"/>
      <c r="PCO2279" s="225"/>
      <c r="PCP2279" s="225"/>
      <c r="PCQ2279" s="225"/>
      <c r="PCR2279" s="225"/>
      <c r="PCS2279" s="225"/>
      <c r="PCT2279" s="225"/>
      <c r="PCU2279" s="225"/>
      <c r="PCV2279" s="225"/>
      <c r="PCW2279" s="225"/>
      <c r="PCX2279" s="225"/>
      <c r="PCY2279" s="225"/>
      <c r="PCZ2279" s="225"/>
      <c r="PDA2279" s="225"/>
      <c r="PDB2279" s="225"/>
      <c r="PDC2279" s="225"/>
      <c r="PDD2279" s="225"/>
      <c r="PDE2279" s="225"/>
      <c r="PDF2279" s="225"/>
      <c r="PDG2279" s="225"/>
      <c r="PDH2279" s="225"/>
      <c r="PDI2279" s="225"/>
      <c r="PDJ2279" s="225"/>
      <c r="PDK2279" s="225"/>
      <c r="PDL2279" s="225"/>
      <c r="PDM2279" s="225"/>
      <c r="PDN2279" s="225"/>
      <c r="PDO2279" s="225"/>
      <c r="PDP2279" s="225"/>
      <c r="PDQ2279" s="225"/>
      <c r="PDR2279" s="225"/>
      <c r="PDS2279" s="225"/>
      <c r="PDT2279" s="225"/>
      <c r="PDU2279" s="225"/>
      <c r="PDV2279" s="225"/>
      <c r="PDW2279" s="225"/>
      <c r="PDX2279" s="225"/>
      <c r="PDY2279" s="225"/>
      <c r="PDZ2279" s="225"/>
      <c r="PEA2279" s="225"/>
      <c r="PEB2279" s="225"/>
      <c r="PEC2279" s="225"/>
      <c r="PED2279" s="225"/>
      <c r="PEE2279" s="225"/>
      <c r="PEF2279" s="225"/>
      <c r="PEG2279" s="225"/>
      <c r="PEH2279" s="225"/>
      <c r="PEI2279" s="225"/>
      <c r="PEJ2279" s="225"/>
      <c r="PEK2279" s="225"/>
      <c r="PEL2279" s="225"/>
      <c r="PEM2279" s="225"/>
      <c r="PEN2279" s="225"/>
      <c r="PEO2279" s="225"/>
      <c r="PEP2279" s="225"/>
      <c r="PEQ2279" s="225"/>
      <c r="PER2279" s="225"/>
      <c r="PES2279" s="225"/>
      <c r="PET2279" s="225"/>
      <c r="PEU2279" s="225"/>
      <c r="PEV2279" s="225"/>
      <c r="PEW2279" s="225"/>
      <c r="PEX2279" s="225"/>
      <c r="PEY2279" s="225"/>
      <c r="PEZ2279" s="225"/>
      <c r="PFA2279" s="225"/>
      <c r="PFB2279" s="225"/>
      <c r="PFC2279" s="225"/>
      <c r="PFD2279" s="225"/>
      <c r="PFE2279" s="225"/>
      <c r="PFF2279" s="225"/>
      <c r="PFG2279" s="225"/>
      <c r="PFH2279" s="225"/>
      <c r="PFI2279" s="225"/>
      <c r="PFJ2279" s="225"/>
      <c r="PFK2279" s="225"/>
      <c r="PFL2279" s="225"/>
      <c r="PFM2279" s="225"/>
      <c r="PFN2279" s="225"/>
      <c r="PFO2279" s="225"/>
      <c r="PFP2279" s="225"/>
      <c r="PFQ2279" s="225"/>
      <c r="PFR2279" s="225"/>
      <c r="PFS2279" s="225"/>
      <c r="PFT2279" s="225"/>
      <c r="PFU2279" s="225"/>
      <c r="PFV2279" s="225"/>
      <c r="PFW2279" s="225"/>
      <c r="PFX2279" s="225"/>
      <c r="PFY2279" s="225"/>
      <c r="PFZ2279" s="225"/>
      <c r="PGA2279" s="225"/>
      <c r="PGB2279" s="225"/>
      <c r="PGC2279" s="225"/>
      <c r="PGD2279" s="225"/>
      <c r="PGE2279" s="225"/>
      <c r="PGF2279" s="225"/>
      <c r="PGG2279" s="225"/>
      <c r="PGH2279" s="225"/>
      <c r="PGI2279" s="225"/>
      <c r="PGJ2279" s="225"/>
      <c r="PGK2279" s="225"/>
      <c r="PGL2279" s="225"/>
      <c r="PGM2279" s="225"/>
      <c r="PGN2279" s="225"/>
      <c r="PGO2279" s="225"/>
      <c r="PGP2279" s="225"/>
      <c r="PGQ2279" s="225"/>
      <c r="PGR2279" s="225"/>
      <c r="PGS2279" s="225"/>
      <c r="PGT2279" s="225"/>
      <c r="PGU2279" s="225"/>
      <c r="PGV2279" s="225"/>
      <c r="PGW2279" s="225"/>
      <c r="PGX2279" s="225"/>
      <c r="PGY2279" s="225"/>
      <c r="PGZ2279" s="225"/>
      <c r="PHA2279" s="225"/>
      <c r="PHB2279" s="225"/>
      <c r="PHC2279" s="225"/>
      <c r="PHD2279" s="225"/>
      <c r="PHE2279" s="225"/>
      <c r="PHF2279" s="225"/>
      <c r="PHG2279" s="225"/>
      <c r="PHH2279" s="225"/>
      <c r="PHI2279" s="225"/>
      <c r="PHJ2279" s="225"/>
      <c r="PHK2279" s="225"/>
      <c r="PHL2279" s="225"/>
      <c r="PHM2279" s="225"/>
      <c r="PHN2279" s="225"/>
      <c r="PHO2279" s="225"/>
      <c r="PHP2279" s="225"/>
      <c r="PHQ2279" s="225"/>
      <c r="PHR2279" s="225"/>
      <c r="PHS2279" s="225"/>
      <c r="PHT2279" s="225"/>
      <c r="PHU2279" s="225"/>
      <c r="PHV2279" s="225"/>
      <c r="PHW2279" s="225"/>
      <c r="PHX2279" s="225"/>
      <c r="PHY2279" s="225"/>
      <c r="PHZ2279" s="225"/>
      <c r="PIA2279" s="225"/>
      <c r="PIB2279" s="225"/>
      <c r="PIC2279" s="225"/>
      <c r="PID2279" s="225"/>
      <c r="PIE2279" s="225"/>
      <c r="PIF2279" s="225"/>
      <c r="PIG2279" s="225"/>
      <c r="PIH2279" s="225"/>
      <c r="PII2279" s="225"/>
      <c r="PIJ2279" s="225"/>
      <c r="PIK2279" s="225"/>
      <c r="PIL2279" s="225"/>
      <c r="PIM2279" s="225"/>
      <c r="PIN2279" s="225"/>
      <c r="PIO2279" s="225"/>
      <c r="PIP2279" s="225"/>
      <c r="PIQ2279" s="225"/>
      <c r="PIR2279" s="225"/>
      <c r="PIS2279" s="225"/>
      <c r="PIT2279" s="225"/>
      <c r="PIU2279" s="225"/>
      <c r="PIV2279" s="225"/>
      <c r="PIW2279" s="225"/>
      <c r="PIX2279" s="225"/>
      <c r="PIY2279" s="225"/>
      <c r="PIZ2279" s="225"/>
      <c r="PJA2279" s="225"/>
      <c r="PJB2279" s="225"/>
      <c r="PJC2279" s="225"/>
      <c r="PJD2279" s="225"/>
      <c r="PJE2279" s="225"/>
      <c r="PJF2279" s="225"/>
      <c r="PJG2279" s="225"/>
      <c r="PJH2279" s="225"/>
      <c r="PJI2279" s="225"/>
      <c r="PJJ2279" s="225"/>
      <c r="PJK2279" s="225"/>
      <c r="PJL2279" s="225"/>
      <c r="PJM2279" s="225"/>
      <c r="PJN2279" s="225"/>
      <c r="PJO2279" s="225"/>
      <c r="PJP2279" s="225"/>
      <c r="PJQ2279" s="225"/>
      <c r="PJR2279" s="225"/>
      <c r="PJS2279" s="225"/>
      <c r="PJT2279" s="225"/>
      <c r="PJU2279" s="225"/>
      <c r="PJV2279" s="225"/>
      <c r="PJW2279" s="225"/>
      <c r="PJX2279" s="225"/>
      <c r="PJY2279" s="225"/>
      <c r="PJZ2279" s="225"/>
      <c r="PKA2279" s="225"/>
      <c r="PKB2279" s="225"/>
      <c r="PKC2279" s="225"/>
      <c r="PKD2279" s="225"/>
      <c r="PKE2279" s="225"/>
      <c r="PKF2279" s="225"/>
      <c r="PKG2279" s="225"/>
      <c r="PKH2279" s="225"/>
      <c r="PKI2279" s="225"/>
      <c r="PKJ2279" s="225"/>
      <c r="PKK2279" s="225"/>
      <c r="PKL2279" s="225"/>
      <c r="PKM2279" s="225"/>
      <c r="PKN2279" s="225"/>
      <c r="PKO2279" s="225"/>
      <c r="PKP2279" s="225"/>
      <c r="PKQ2279" s="225"/>
      <c r="PKR2279" s="225"/>
      <c r="PKS2279" s="225"/>
      <c r="PKT2279" s="225"/>
      <c r="PKU2279" s="225"/>
      <c r="PKV2279" s="225"/>
      <c r="PKW2279" s="225"/>
      <c r="PKX2279" s="225"/>
      <c r="PKY2279" s="225"/>
      <c r="PKZ2279" s="225"/>
      <c r="PLA2279" s="225"/>
      <c r="PLB2279" s="225"/>
      <c r="PLC2279" s="225"/>
      <c r="PLD2279" s="225"/>
      <c r="PLE2279" s="225"/>
      <c r="PLF2279" s="225"/>
      <c r="PLG2279" s="225"/>
      <c r="PLH2279" s="225"/>
      <c r="PLI2279" s="225"/>
      <c r="PLJ2279" s="225"/>
      <c r="PLK2279" s="225"/>
      <c r="PLL2279" s="225"/>
      <c r="PLM2279" s="225"/>
      <c r="PLN2279" s="225"/>
      <c r="PLO2279" s="225"/>
      <c r="PLP2279" s="225"/>
      <c r="PLQ2279" s="225"/>
      <c r="PLR2279" s="225"/>
      <c r="PLS2279" s="225"/>
      <c r="PLT2279" s="225"/>
      <c r="PLU2279" s="225"/>
      <c r="PLV2279" s="225"/>
      <c r="PLW2279" s="225"/>
      <c r="PLX2279" s="225"/>
      <c r="PLY2279" s="225"/>
      <c r="PLZ2279" s="225"/>
      <c r="PMA2279" s="225"/>
      <c r="PMB2279" s="225"/>
      <c r="PMC2279" s="225"/>
      <c r="PMD2279" s="225"/>
      <c r="PME2279" s="225"/>
      <c r="PMF2279" s="225"/>
      <c r="PMG2279" s="225"/>
      <c r="PMH2279" s="225"/>
      <c r="PMI2279" s="225"/>
      <c r="PMJ2279" s="225"/>
      <c r="PMK2279" s="225"/>
      <c r="PML2279" s="225"/>
      <c r="PMM2279" s="225"/>
      <c r="PMN2279" s="225"/>
      <c r="PMO2279" s="225"/>
      <c r="PMP2279" s="225"/>
      <c r="PMQ2279" s="225"/>
      <c r="PMR2279" s="225"/>
      <c r="PMS2279" s="225"/>
      <c r="PMT2279" s="225"/>
      <c r="PMU2279" s="225"/>
      <c r="PMV2279" s="225"/>
      <c r="PMW2279" s="225"/>
      <c r="PMX2279" s="225"/>
      <c r="PMY2279" s="225"/>
      <c r="PMZ2279" s="225"/>
      <c r="PNA2279" s="225"/>
      <c r="PNB2279" s="225"/>
      <c r="PNC2279" s="225"/>
      <c r="PND2279" s="225"/>
      <c r="PNE2279" s="225"/>
      <c r="PNF2279" s="225"/>
      <c r="PNG2279" s="225"/>
      <c r="PNH2279" s="225"/>
      <c r="PNI2279" s="225"/>
      <c r="PNJ2279" s="225"/>
      <c r="PNK2279" s="225"/>
      <c r="PNL2279" s="225"/>
      <c r="PNM2279" s="225"/>
      <c r="PNN2279" s="225"/>
      <c r="PNO2279" s="225"/>
      <c r="PNP2279" s="225"/>
      <c r="PNQ2279" s="225"/>
      <c r="PNR2279" s="225"/>
      <c r="PNS2279" s="225"/>
      <c r="PNT2279" s="225"/>
      <c r="PNU2279" s="225"/>
      <c r="PNV2279" s="225"/>
      <c r="PNW2279" s="225"/>
      <c r="PNX2279" s="225"/>
      <c r="PNY2279" s="225"/>
      <c r="PNZ2279" s="225"/>
      <c r="POA2279" s="225"/>
      <c r="POB2279" s="225"/>
      <c r="POC2279" s="225"/>
      <c r="POD2279" s="225"/>
      <c r="POE2279" s="225"/>
      <c r="POF2279" s="225"/>
      <c r="POG2279" s="225"/>
      <c r="POH2279" s="225"/>
      <c r="POI2279" s="225"/>
      <c r="POJ2279" s="225"/>
      <c r="POK2279" s="225"/>
      <c r="POL2279" s="225"/>
      <c r="POM2279" s="225"/>
      <c r="PON2279" s="225"/>
      <c r="POO2279" s="225"/>
      <c r="POP2279" s="225"/>
      <c r="POQ2279" s="225"/>
      <c r="POR2279" s="225"/>
      <c r="POS2279" s="225"/>
      <c r="POT2279" s="225"/>
      <c r="POU2279" s="225"/>
      <c r="POV2279" s="225"/>
      <c r="POW2279" s="225"/>
      <c r="POX2279" s="225"/>
      <c r="POY2279" s="225"/>
      <c r="POZ2279" s="225"/>
      <c r="PPA2279" s="225"/>
      <c r="PPB2279" s="225"/>
      <c r="PPC2279" s="225"/>
      <c r="PPD2279" s="225"/>
      <c r="PPE2279" s="225"/>
      <c r="PPF2279" s="225"/>
      <c r="PPG2279" s="225"/>
      <c r="PPH2279" s="225"/>
      <c r="PPI2279" s="225"/>
      <c r="PPJ2279" s="225"/>
      <c r="PPK2279" s="225"/>
      <c r="PPL2279" s="225"/>
      <c r="PPM2279" s="225"/>
      <c r="PPN2279" s="225"/>
      <c r="PPO2279" s="225"/>
      <c r="PPP2279" s="225"/>
      <c r="PPQ2279" s="225"/>
      <c r="PPR2279" s="225"/>
      <c r="PPS2279" s="225"/>
      <c r="PPT2279" s="225"/>
      <c r="PPU2279" s="225"/>
      <c r="PPV2279" s="225"/>
      <c r="PPW2279" s="225"/>
      <c r="PPX2279" s="225"/>
      <c r="PPY2279" s="225"/>
      <c r="PPZ2279" s="225"/>
      <c r="PQA2279" s="225"/>
      <c r="PQB2279" s="225"/>
      <c r="PQC2279" s="225"/>
      <c r="PQD2279" s="225"/>
      <c r="PQE2279" s="225"/>
      <c r="PQF2279" s="225"/>
      <c r="PQG2279" s="225"/>
      <c r="PQH2279" s="225"/>
      <c r="PQI2279" s="225"/>
      <c r="PQJ2279" s="225"/>
      <c r="PQK2279" s="225"/>
      <c r="PQL2279" s="225"/>
      <c r="PQM2279" s="225"/>
      <c r="PQN2279" s="225"/>
      <c r="PQO2279" s="225"/>
      <c r="PQP2279" s="225"/>
      <c r="PQQ2279" s="225"/>
      <c r="PQR2279" s="225"/>
      <c r="PQS2279" s="225"/>
      <c r="PQT2279" s="225"/>
      <c r="PQU2279" s="225"/>
      <c r="PQV2279" s="225"/>
      <c r="PQW2279" s="225"/>
      <c r="PQX2279" s="225"/>
      <c r="PQY2279" s="225"/>
      <c r="PQZ2279" s="225"/>
      <c r="PRA2279" s="225"/>
      <c r="PRB2279" s="225"/>
      <c r="PRC2279" s="225"/>
      <c r="PRD2279" s="225"/>
      <c r="PRE2279" s="225"/>
      <c r="PRF2279" s="225"/>
      <c r="PRG2279" s="225"/>
      <c r="PRH2279" s="225"/>
      <c r="PRI2279" s="225"/>
      <c r="PRJ2279" s="225"/>
      <c r="PRK2279" s="225"/>
      <c r="PRL2279" s="225"/>
      <c r="PRM2279" s="225"/>
      <c r="PRN2279" s="225"/>
      <c r="PRO2279" s="225"/>
      <c r="PRP2279" s="225"/>
      <c r="PRQ2279" s="225"/>
      <c r="PRR2279" s="225"/>
      <c r="PRS2279" s="225"/>
      <c r="PRT2279" s="225"/>
      <c r="PRU2279" s="225"/>
      <c r="PRV2279" s="225"/>
      <c r="PRW2279" s="225"/>
      <c r="PRX2279" s="225"/>
      <c r="PRY2279" s="225"/>
      <c r="PRZ2279" s="225"/>
      <c r="PSA2279" s="225"/>
      <c r="PSB2279" s="225"/>
      <c r="PSC2279" s="225"/>
      <c r="PSD2279" s="225"/>
      <c r="PSE2279" s="225"/>
      <c r="PSF2279" s="225"/>
      <c r="PSG2279" s="225"/>
      <c r="PSH2279" s="225"/>
      <c r="PSI2279" s="225"/>
      <c r="PSJ2279" s="225"/>
      <c r="PSK2279" s="225"/>
      <c r="PSL2279" s="225"/>
      <c r="PSM2279" s="225"/>
      <c r="PSN2279" s="225"/>
      <c r="PSO2279" s="225"/>
      <c r="PSP2279" s="225"/>
      <c r="PSQ2279" s="225"/>
      <c r="PSR2279" s="225"/>
      <c r="PSS2279" s="225"/>
      <c r="PST2279" s="225"/>
      <c r="PSU2279" s="225"/>
      <c r="PSV2279" s="225"/>
      <c r="PSW2279" s="225"/>
      <c r="PSX2279" s="225"/>
      <c r="PSY2279" s="225"/>
      <c r="PSZ2279" s="225"/>
      <c r="PTA2279" s="225"/>
      <c r="PTB2279" s="225"/>
      <c r="PTC2279" s="225"/>
      <c r="PTD2279" s="225"/>
      <c r="PTE2279" s="225"/>
      <c r="PTF2279" s="225"/>
      <c r="PTG2279" s="225"/>
      <c r="PTH2279" s="225"/>
      <c r="PTI2279" s="225"/>
      <c r="PTJ2279" s="225"/>
      <c r="PTK2279" s="225"/>
      <c r="PTL2279" s="225"/>
      <c r="PTM2279" s="225"/>
      <c r="PTN2279" s="225"/>
      <c r="PTO2279" s="225"/>
      <c r="PTP2279" s="225"/>
      <c r="PTQ2279" s="225"/>
      <c r="PTR2279" s="225"/>
      <c r="PTS2279" s="225"/>
      <c r="PTT2279" s="225"/>
      <c r="PTU2279" s="225"/>
      <c r="PTV2279" s="225"/>
      <c r="PTW2279" s="225"/>
      <c r="PTX2279" s="225"/>
      <c r="PTY2279" s="225"/>
      <c r="PTZ2279" s="225"/>
      <c r="PUA2279" s="225"/>
      <c r="PUB2279" s="225"/>
      <c r="PUC2279" s="225"/>
      <c r="PUD2279" s="225"/>
      <c r="PUE2279" s="225"/>
      <c r="PUF2279" s="225"/>
      <c r="PUG2279" s="225"/>
      <c r="PUH2279" s="225"/>
      <c r="PUI2279" s="225"/>
      <c r="PUJ2279" s="225"/>
      <c r="PUK2279" s="225"/>
      <c r="PUL2279" s="225"/>
      <c r="PUM2279" s="225"/>
      <c r="PUN2279" s="225"/>
      <c r="PUO2279" s="225"/>
      <c r="PUP2279" s="225"/>
      <c r="PUQ2279" s="225"/>
      <c r="PUR2279" s="225"/>
      <c r="PUS2279" s="225"/>
      <c r="PUT2279" s="225"/>
      <c r="PUU2279" s="225"/>
      <c r="PUV2279" s="225"/>
      <c r="PUW2279" s="225"/>
      <c r="PUX2279" s="225"/>
      <c r="PUY2279" s="225"/>
      <c r="PUZ2279" s="225"/>
      <c r="PVA2279" s="225"/>
      <c r="PVB2279" s="225"/>
      <c r="PVC2279" s="225"/>
      <c r="PVD2279" s="225"/>
      <c r="PVE2279" s="225"/>
      <c r="PVF2279" s="225"/>
      <c r="PVG2279" s="225"/>
      <c r="PVH2279" s="225"/>
      <c r="PVI2279" s="225"/>
      <c r="PVJ2279" s="225"/>
      <c r="PVK2279" s="225"/>
      <c r="PVL2279" s="225"/>
      <c r="PVM2279" s="225"/>
      <c r="PVN2279" s="225"/>
      <c r="PVO2279" s="225"/>
      <c r="PVP2279" s="225"/>
      <c r="PVQ2279" s="225"/>
      <c r="PVR2279" s="225"/>
      <c r="PVS2279" s="225"/>
      <c r="PVT2279" s="225"/>
      <c r="PVU2279" s="225"/>
      <c r="PVV2279" s="225"/>
      <c r="PVW2279" s="225"/>
      <c r="PVX2279" s="225"/>
      <c r="PVY2279" s="225"/>
      <c r="PVZ2279" s="225"/>
      <c r="PWA2279" s="225"/>
      <c r="PWB2279" s="225"/>
      <c r="PWC2279" s="225"/>
      <c r="PWD2279" s="225"/>
      <c r="PWE2279" s="225"/>
      <c r="PWF2279" s="225"/>
      <c r="PWG2279" s="225"/>
      <c r="PWH2279" s="225"/>
      <c r="PWI2279" s="225"/>
      <c r="PWJ2279" s="225"/>
      <c r="PWK2279" s="225"/>
      <c r="PWL2279" s="225"/>
      <c r="PWM2279" s="225"/>
      <c r="PWN2279" s="225"/>
      <c r="PWO2279" s="225"/>
      <c r="PWP2279" s="225"/>
      <c r="PWQ2279" s="225"/>
      <c r="PWR2279" s="225"/>
      <c r="PWS2279" s="225"/>
      <c r="PWT2279" s="225"/>
      <c r="PWU2279" s="225"/>
      <c r="PWV2279" s="225"/>
      <c r="PWW2279" s="225"/>
      <c r="PWX2279" s="225"/>
      <c r="PWY2279" s="225"/>
      <c r="PWZ2279" s="225"/>
      <c r="PXA2279" s="225"/>
      <c r="PXB2279" s="225"/>
      <c r="PXC2279" s="225"/>
      <c r="PXD2279" s="225"/>
      <c r="PXE2279" s="225"/>
      <c r="PXF2279" s="225"/>
      <c r="PXG2279" s="225"/>
      <c r="PXH2279" s="225"/>
      <c r="PXI2279" s="225"/>
      <c r="PXJ2279" s="225"/>
      <c r="PXK2279" s="225"/>
      <c r="PXL2279" s="225"/>
      <c r="PXM2279" s="225"/>
      <c r="PXN2279" s="225"/>
      <c r="PXO2279" s="225"/>
      <c r="PXP2279" s="225"/>
      <c r="PXQ2279" s="225"/>
      <c r="PXR2279" s="225"/>
      <c r="PXS2279" s="225"/>
      <c r="PXT2279" s="225"/>
      <c r="PXU2279" s="225"/>
      <c r="PXV2279" s="225"/>
      <c r="PXW2279" s="225"/>
      <c r="PXX2279" s="225"/>
      <c r="PXY2279" s="225"/>
      <c r="PXZ2279" s="225"/>
      <c r="PYA2279" s="225"/>
      <c r="PYB2279" s="225"/>
      <c r="PYC2279" s="225"/>
      <c r="PYD2279" s="225"/>
      <c r="PYE2279" s="225"/>
      <c r="PYF2279" s="225"/>
      <c r="PYG2279" s="225"/>
      <c r="PYH2279" s="225"/>
      <c r="PYI2279" s="225"/>
      <c r="PYJ2279" s="225"/>
      <c r="PYK2279" s="225"/>
      <c r="PYL2279" s="225"/>
      <c r="PYM2279" s="225"/>
      <c r="PYN2279" s="225"/>
      <c r="PYO2279" s="225"/>
      <c r="PYP2279" s="225"/>
      <c r="PYQ2279" s="225"/>
      <c r="PYR2279" s="225"/>
      <c r="PYS2279" s="225"/>
      <c r="PYT2279" s="225"/>
      <c r="PYU2279" s="225"/>
      <c r="PYV2279" s="225"/>
      <c r="PYW2279" s="225"/>
      <c r="PYX2279" s="225"/>
      <c r="PYY2279" s="225"/>
      <c r="PYZ2279" s="225"/>
      <c r="PZA2279" s="225"/>
      <c r="PZB2279" s="225"/>
      <c r="PZC2279" s="225"/>
      <c r="PZD2279" s="225"/>
      <c r="PZE2279" s="225"/>
      <c r="PZF2279" s="225"/>
      <c r="PZG2279" s="225"/>
      <c r="PZH2279" s="225"/>
      <c r="PZI2279" s="225"/>
      <c r="PZJ2279" s="225"/>
      <c r="PZK2279" s="225"/>
      <c r="PZL2279" s="225"/>
      <c r="PZM2279" s="225"/>
      <c r="PZN2279" s="225"/>
      <c r="PZO2279" s="225"/>
      <c r="PZP2279" s="225"/>
      <c r="PZQ2279" s="225"/>
      <c r="PZR2279" s="225"/>
      <c r="PZS2279" s="225"/>
      <c r="PZT2279" s="225"/>
      <c r="PZU2279" s="225"/>
      <c r="PZV2279" s="225"/>
      <c r="PZW2279" s="225"/>
      <c r="PZX2279" s="225"/>
      <c r="PZY2279" s="225"/>
      <c r="PZZ2279" s="225"/>
      <c r="QAA2279" s="225"/>
      <c r="QAB2279" s="225"/>
      <c r="QAC2279" s="225"/>
      <c r="QAD2279" s="225"/>
      <c r="QAE2279" s="225"/>
      <c r="QAF2279" s="225"/>
      <c r="QAG2279" s="225"/>
      <c r="QAH2279" s="225"/>
      <c r="QAI2279" s="225"/>
      <c r="QAJ2279" s="225"/>
      <c r="QAK2279" s="225"/>
      <c r="QAL2279" s="225"/>
      <c r="QAM2279" s="225"/>
      <c r="QAN2279" s="225"/>
      <c r="QAO2279" s="225"/>
      <c r="QAP2279" s="225"/>
      <c r="QAQ2279" s="225"/>
      <c r="QAR2279" s="225"/>
      <c r="QAS2279" s="225"/>
      <c r="QAT2279" s="225"/>
      <c r="QAU2279" s="225"/>
      <c r="QAV2279" s="225"/>
      <c r="QAW2279" s="225"/>
      <c r="QAX2279" s="225"/>
      <c r="QAY2279" s="225"/>
      <c r="QAZ2279" s="225"/>
      <c r="QBA2279" s="225"/>
      <c r="QBB2279" s="225"/>
      <c r="QBC2279" s="225"/>
      <c r="QBD2279" s="225"/>
      <c r="QBE2279" s="225"/>
      <c r="QBF2279" s="225"/>
      <c r="QBG2279" s="225"/>
      <c r="QBH2279" s="225"/>
      <c r="QBI2279" s="225"/>
      <c r="QBJ2279" s="225"/>
      <c r="QBK2279" s="225"/>
      <c r="QBL2279" s="225"/>
      <c r="QBM2279" s="225"/>
      <c r="QBN2279" s="225"/>
      <c r="QBO2279" s="225"/>
      <c r="QBP2279" s="225"/>
      <c r="QBQ2279" s="225"/>
      <c r="QBR2279" s="225"/>
      <c r="QBS2279" s="225"/>
      <c r="QBT2279" s="225"/>
      <c r="QBU2279" s="225"/>
      <c r="QBV2279" s="225"/>
      <c r="QBW2279" s="225"/>
      <c r="QBX2279" s="225"/>
      <c r="QBY2279" s="225"/>
      <c r="QBZ2279" s="225"/>
      <c r="QCA2279" s="225"/>
      <c r="QCB2279" s="225"/>
      <c r="QCC2279" s="225"/>
      <c r="QCD2279" s="225"/>
      <c r="QCE2279" s="225"/>
      <c r="QCF2279" s="225"/>
      <c r="QCG2279" s="225"/>
      <c r="QCH2279" s="225"/>
      <c r="QCI2279" s="225"/>
      <c r="QCJ2279" s="225"/>
      <c r="QCK2279" s="225"/>
      <c r="QCL2279" s="225"/>
      <c r="QCM2279" s="225"/>
      <c r="QCN2279" s="225"/>
      <c r="QCO2279" s="225"/>
      <c r="QCP2279" s="225"/>
      <c r="QCQ2279" s="225"/>
      <c r="QCR2279" s="225"/>
      <c r="QCS2279" s="225"/>
      <c r="QCT2279" s="225"/>
      <c r="QCU2279" s="225"/>
      <c r="QCV2279" s="225"/>
      <c r="QCW2279" s="225"/>
      <c r="QCX2279" s="225"/>
      <c r="QCY2279" s="225"/>
      <c r="QCZ2279" s="225"/>
      <c r="QDA2279" s="225"/>
      <c r="QDB2279" s="225"/>
      <c r="QDC2279" s="225"/>
      <c r="QDD2279" s="225"/>
      <c r="QDE2279" s="225"/>
      <c r="QDF2279" s="225"/>
      <c r="QDG2279" s="225"/>
      <c r="QDH2279" s="225"/>
      <c r="QDI2279" s="225"/>
      <c r="QDJ2279" s="225"/>
      <c r="QDK2279" s="225"/>
      <c r="QDL2279" s="225"/>
      <c r="QDM2279" s="225"/>
      <c r="QDN2279" s="225"/>
      <c r="QDO2279" s="225"/>
      <c r="QDP2279" s="225"/>
      <c r="QDQ2279" s="225"/>
      <c r="QDR2279" s="225"/>
      <c r="QDS2279" s="225"/>
      <c r="QDT2279" s="225"/>
      <c r="QDU2279" s="225"/>
      <c r="QDV2279" s="225"/>
      <c r="QDW2279" s="225"/>
      <c r="QDX2279" s="225"/>
      <c r="QDY2279" s="225"/>
      <c r="QDZ2279" s="225"/>
      <c r="QEA2279" s="225"/>
      <c r="QEB2279" s="225"/>
      <c r="QEC2279" s="225"/>
      <c r="QED2279" s="225"/>
      <c r="QEE2279" s="225"/>
      <c r="QEF2279" s="225"/>
      <c r="QEG2279" s="225"/>
      <c r="QEH2279" s="225"/>
      <c r="QEI2279" s="225"/>
      <c r="QEJ2279" s="225"/>
      <c r="QEK2279" s="225"/>
      <c r="QEL2279" s="225"/>
      <c r="QEM2279" s="225"/>
      <c r="QEN2279" s="225"/>
      <c r="QEO2279" s="225"/>
      <c r="QEP2279" s="225"/>
      <c r="QEQ2279" s="225"/>
      <c r="QER2279" s="225"/>
      <c r="QES2279" s="225"/>
      <c r="QET2279" s="225"/>
      <c r="QEU2279" s="225"/>
      <c r="QEV2279" s="225"/>
      <c r="QEW2279" s="225"/>
      <c r="QEX2279" s="225"/>
      <c r="QEY2279" s="225"/>
      <c r="QEZ2279" s="225"/>
      <c r="QFA2279" s="225"/>
      <c r="QFB2279" s="225"/>
      <c r="QFC2279" s="225"/>
      <c r="QFD2279" s="225"/>
      <c r="QFE2279" s="225"/>
      <c r="QFF2279" s="225"/>
      <c r="QFG2279" s="225"/>
      <c r="QFH2279" s="225"/>
      <c r="QFI2279" s="225"/>
      <c r="QFJ2279" s="225"/>
      <c r="QFK2279" s="225"/>
      <c r="QFL2279" s="225"/>
      <c r="QFM2279" s="225"/>
      <c r="QFN2279" s="225"/>
      <c r="QFO2279" s="225"/>
      <c r="QFP2279" s="225"/>
      <c r="QFQ2279" s="225"/>
      <c r="QFR2279" s="225"/>
      <c r="QFS2279" s="225"/>
      <c r="QFT2279" s="225"/>
      <c r="QFU2279" s="225"/>
      <c r="QFV2279" s="225"/>
      <c r="QFW2279" s="225"/>
      <c r="QFX2279" s="225"/>
      <c r="QFY2279" s="225"/>
      <c r="QFZ2279" s="225"/>
      <c r="QGA2279" s="225"/>
      <c r="QGB2279" s="225"/>
      <c r="QGC2279" s="225"/>
      <c r="QGD2279" s="225"/>
      <c r="QGE2279" s="225"/>
      <c r="QGF2279" s="225"/>
      <c r="QGG2279" s="225"/>
      <c r="QGH2279" s="225"/>
      <c r="QGI2279" s="225"/>
      <c r="QGJ2279" s="225"/>
      <c r="QGK2279" s="225"/>
      <c r="QGL2279" s="225"/>
      <c r="QGM2279" s="225"/>
      <c r="QGN2279" s="225"/>
      <c r="QGO2279" s="225"/>
      <c r="QGP2279" s="225"/>
      <c r="QGQ2279" s="225"/>
      <c r="QGR2279" s="225"/>
      <c r="QGS2279" s="225"/>
      <c r="QGT2279" s="225"/>
      <c r="QGU2279" s="225"/>
      <c r="QGV2279" s="225"/>
      <c r="QGW2279" s="225"/>
      <c r="QGX2279" s="225"/>
      <c r="QGY2279" s="225"/>
      <c r="QGZ2279" s="225"/>
      <c r="QHA2279" s="225"/>
      <c r="QHB2279" s="225"/>
      <c r="QHC2279" s="225"/>
      <c r="QHD2279" s="225"/>
      <c r="QHE2279" s="225"/>
      <c r="QHF2279" s="225"/>
      <c r="QHG2279" s="225"/>
      <c r="QHH2279" s="225"/>
      <c r="QHI2279" s="225"/>
      <c r="QHJ2279" s="225"/>
      <c r="QHK2279" s="225"/>
      <c r="QHL2279" s="225"/>
      <c r="QHM2279" s="225"/>
      <c r="QHN2279" s="225"/>
      <c r="QHO2279" s="225"/>
      <c r="QHP2279" s="225"/>
      <c r="QHQ2279" s="225"/>
      <c r="QHR2279" s="225"/>
      <c r="QHS2279" s="225"/>
      <c r="QHT2279" s="225"/>
      <c r="QHU2279" s="225"/>
      <c r="QHV2279" s="225"/>
      <c r="QHW2279" s="225"/>
      <c r="QHX2279" s="225"/>
      <c r="QHY2279" s="225"/>
      <c r="QHZ2279" s="225"/>
      <c r="QIA2279" s="225"/>
      <c r="QIB2279" s="225"/>
      <c r="QIC2279" s="225"/>
      <c r="QID2279" s="225"/>
      <c r="QIE2279" s="225"/>
      <c r="QIF2279" s="225"/>
      <c r="QIG2279" s="225"/>
      <c r="QIH2279" s="225"/>
      <c r="QII2279" s="225"/>
      <c r="QIJ2279" s="225"/>
      <c r="QIK2279" s="225"/>
      <c r="QIL2279" s="225"/>
      <c r="QIM2279" s="225"/>
      <c r="QIN2279" s="225"/>
      <c r="QIO2279" s="225"/>
      <c r="QIP2279" s="225"/>
      <c r="QIQ2279" s="225"/>
      <c r="QIR2279" s="225"/>
      <c r="QIS2279" s="225"/>
      <c r="QIT2279" s="225"/>
      <c r="QIU2279" s="225"/>
      <c r="QIV2279" s="225"/>
      <c r="QIW2279" s="225"/>
      <c r="QIX2279" s="225"/>
      <c r="QIY2279" s="225"/>
      <c r="QIZ2279" s="225"/>
      <c r="QJA2279" s="225"/>
      <c r="QJB2279" s="225"/>
      <c r="QJC2279" s="225"/>
      <c r="QJD2279" s="225"/>
      <c r="QJE2279" s="225"/>
      <c r="QJF2279" s="225"/>
      <c r="QJG2279" s="225"/>
      <c r="QJH2279" s="225"/>
      <c r="QJI2279" s="225"/>
      <c r="QJJ2279" s="225"/>
      <c r="QJK2279" s="225"/>
      <c r="QJL2279" s="225"/>
      <c r="QJM2279" s="225"/>
      <c r="QJN2279" s="225"/>
      <c r="QJO2279" s="225"/>
      <c r="QJP2279" s="225"/>
      <c r="QJQ2279" s="225"/>
      <c r="QJR2279" s="225"/>
      <c r="QJS2279" s="225"/>
      <c r="QJT2279" s="225"/>
      <c r="QJU2279" s="225"/>
      <c r="QJV2279" s="225"/>
      <c r="QJW2279" s="225"/>
      <c r="QJX2279" s="225"/>
      <c r="QJY2279" s="225"/>
      <c r="QJZ2279" s="225"/>
      <c r="QKA2279" s="225"/>
      <c r="QKB2279" s="225"/>
      <c r="QKC2279" s="225"/>
      <c r="QKD2279" s="225"/>
      <c r="QKE2279" s="225"/>
      <c r="QKF2279" s="225"/>
      <c r="QKG2279" s="225"/>
      <c r="QKH2279" s="225"/>
      <c r="QKI2279" s="225"/>
      <c r="QKJ2279" s="225"/>
      <c r="QKK2279" s="225"/>
      <c r="QKL2279" s="225"/>
      <c r="QKM2279" s="225"/>
      <c r="QKN2279" s="225"/>
      <c r="QKO2279" s="225"/>
      <c r="QKP2279" s="225"/>
      <c r="QKQ2279" s="225"/>
      <c r="QKR2279" s="225"/>
      <c r="QKS2279" s="225"/>
      <c r="QKT2279" s="225"/>
      <c r="QKU2279" s="225"/>
      <c r="QKV2279" s="225"/>
      <c r="QKW2279" s="225"/>
      <c r="QKX2279" s="225"/>
      <c r="QKY2279" s="225"/>
      <c r="QKZ2279" s="225"/>
      <c r="QLA2279" s="225"/>
      <c r="QLB2279" s="225"/>
      <c r="QLC2279" s="225"/>
      <c r="QLD2279" s="225"/>
      <c r="QLE2279" s="225"/>
      <c r="QLF2279" s="225"/>
      <c r="QLG2279" s="225"/>
      <c r="QLH2279" s="225"/>
      <c r="QLI2279" s="225"/>
      <c r="QLJ2279" s="225"/>
      <c r="QLK2279" s="225"/>
      <c r="QLL2279" s="225"/>
      <c r="QLM2279" s="225"/>
      <c r="QLN2279" s="225"/>
      <c r="QLO2279" s="225"/>
      <c r="QLP2279" s="225"/>
      <c r="QLQ2279" s="225"/>
      <c r="QLR2279" s="225"/>
      <c r="QLS2279" s="225"/>
      <c r="QLT2279" s="225"/>
      <c r="QLU2279" s="225"/>
      <c r="QLV2279" s="225"/>
      <c r="QLW2279" s="225"/>
      <c r="QLX2279" s="225"/>
      <c r="QLY2279" s="225"/>
      <c r="QLZ2279" s="225"/>
      <c r="QMA2279" s="225"/>
      <c r="QMB2279" s="225"/>
      <c r="QMC2279" s="225"/>
      <c r="QMD2279" s="225"/>
      <c r="QME2279" s="225"/>
      <c r="QMF2279" s="225"/>
      <c r="QMG2279" s="225"/>
      <c r="QMH2279" s="225"/>
      <c r="QMI2279" s="225"/>
      <c r="QMJ2279" s="225"/>
      <c r="QMK2279" s="225"/>
      <c r="QML2279" s="225"/>
      <c r="QMM2279" s="225"/>
      <c r="QMN2279" s="225"/>
      <c r="QMO2279" s="225"/>
      <c r="QMP2279" s="225"/>
      <c r="QMQ2279" s="225"/>
      <c r="QMR2279" s="225"/>
      <c r="QMS2279" s="225"/>
      <c r="QMT2279" s="225"/>
      <c r="QMU2279" s="225"/>
      <c r="QMV2279" s="225"/>
      <c r="QMW2279" s="225"/>
      <c r="QMX2279" s="225"/>
      <c r="QMY2279" s="225"/>
      <c r="QMZ2279" s="225"/>
      <c r="QNA2279" s="225"/>
      <c r="QNB2279" s="225"/>
      <c r="QNC2279" s="225"/>
      <c r="QND2279" s="225"/>
      <c r="QNE2279" s="225"/>
      <c r="QNF2279" s="225"/>
      <c r="QNG2279" s="225"/>
      <c r="QNH2279" s="225"/>
      <c r="QNI2279" s="225"/>
      <c r="QNJ2279" s="225"/>
      <c r="QNK2279" s="225"/>
      <c r="QNL2279" s="225"/>
      <c r="QNM2279" s="225"/>
      <c r="QNN2279" s="225"/>
      <c r="QNO2279" s="225"/>
      <c r="QNP2279" s="225"/>
      <c r="QNQ2279" s="225"/>
      <c r="QNR2279" s="225"/>
      <c r="QNS2279" s="225"/>
      <c r="QNT2279" s="225"/>
      <c r="QNU2279" s="225"/>
      <c r="QNV2279" s="225"/>
      <c r="QNW2279" s="225"/>
      <c r="QNX2279" s="225"/>
      <c r="QNY2279" s="225"/>
      <c r="QNZ2279" s="225"/>
      <c r="QOA2279" s="225"/>
      <c r="QOB2279" s="225"/>
      <c r="QOC2279" s="225"/>
      <c r="QOD2279" s="225"/>
      <c r="QOE2279" s="225"/>
      <c r="QOF2279" s="225"/>
      <c r="QOG2279" s="225"/>
      <c r="QOH2279" s="225"/>
      <c r="QOI2279" s="225"/>
      <c r="QOJ2279" s="225"/>
      <c r="QOK2279" s="225"/>
      <c r="QOL2279" s="225"/>
      <c r="QOM2279" s="225"/>
      <c r="QON2279" s="225"/>
      <c r="QOO2279" s="225"/>
      <c r="QOP2279" s="225"/>
      <c r="QOQ2279" s="225"/>
      <c r="QOR2279" s="225"/>
      <c r="QOS2279" s="225"/>
      <c r="QOT2279" s="225"/>
      <c r="QOU2279" s="225"/>
      <c r="QOV2279" s="225"/>
      <c r="QOW2279" s="225"/>
      <c r="QOX2279" s="225"/>
      <c r="QOY2279" s="225"/>
      <c r="QOZ2279" s="225"/>
      <c r="QPA2279" s="225"/>
      <c r="QPB2279" s="225"/>
      <c r="QPC2279" s="225"/>
      <c r="QPD2279" s="225"/>
      <c r="QPE2279" s="225"/>
      <c r="QPF2279" s="225"/>
      <c r="QPG2279" s="225"/>
      <c r="QPH2279" s="225"/>
      <c r="QPI2279" s="225"/>
      <c r="QPJ2279" s="225"/>
      <c r="QPK2279" s="225"/>
      <c r="QPL2279" s="225"/>
      <c r="QPM2279" s="225"/>
      <c r="QPN2279" s="225"/>
      <c r="QPO2279" s="225"/>
      <c r="QPP2279" s="225"/>
      <c r="QPQ2279" s="225"/>
      <c r="QPR2279" s="225"/>
      <c r="QPS2279" s="225"/>
      <c r="QPT2279" s="225"/>
      <c r="QPU2279" s="225"/>
      <c r="QPV2279" s="225"/>
      <c r="QPW2279" s="225"/>
      <c r="QPX2279" s="225"/>
      <c r="QPY2279" s="225"/>
      <c r="QPZ2279" s="225"/>
      <c r="QQA2279" s="225"/>
      <c r="QQB2279" s="225"/>
      <c r="QQC2279" s="225"/>
      <c r="QQD2279" s="225"/>
      <c r="QQE2279" s="225"/>
      <c r="QQF2279" s="225"/>
      <c r="QQG2279" s="225"/>
      <c r="QQH2279" s="225"/>
      <c r="QQI2279" s="225"/>
      <c r="QQJ2279" s="225"/>
      <c r="QQK2279" s="225"/>
      <c r="QQL2279" s="225"/>
      <c r="QQM2279" s="225"/>
      <c r="QQN2279" s="225"/>
      <c r="QQO2279" s="225"/>
      <c r="QQP2279" s="225"/>
      <c r="QQQ2279" s="225"/>
      <c r="QQR2279" s="225"/>
      <c r="QQS2279" s="225"/>
      <c r="QQT2279" s="225"/>
      <c r="QQU2279" s="225"/>
      <c r="QQV2279" s="225"/>
      <c r="QQW2279" s="225"/>
      <c r="QQX2279" s="225"/>
      <c r="QQY2279" s="225"/>
      <c r="QQZ2279" s="225"/>
      <c r="QRA2279" s="225"/>
      <c r="QRB2279" s="225"/>
      <c r="QRC2279" s="225"/>
      <c r="QRD2279" s="225"/>
      <c r="QRE2279" s="225"/>
      <c r="QRF2279" s="225"/>
      <c r="QRG2279" s="225"/>
      <c r="QRH2279" s="225"/>
      <c r="QRI2279" s="225"/>
      <c r="QRJ2279" s="225"/>
      <c r="QRK2279" s="225"/>
      <c r="QRL2279" s="225"/>
      <c r="QRM2279" s="225"/>
      <c r="QRN2279" s="225"/>
      <c r="QRO2279" s="225"/>
      <c r="QRP2279" s="225"/>
      <c r="QRQ2279" s="225"/>
      <c r="QRR2279" s="225"/>
      <c r="QRS2279" s="225"/>
      <c r="QRT2279" s="225"/>
      <c r="QRU2279" s="225"/>
      <c r="QRV2279" s="225"/>
      <c r="QRW2279" s="225"/>
      <c r="QRX2279" s="225"/>
      <c r="QRY2279" s="225"/>
      <c r="QRZ2279" s="225"/>
      <c r="QSA2279" s="225"/>
      <c r="QSB2279" s="225"/>
      <c r="QSC2279" s="225"/>
      <c r="QSD2279" s="225"/>
      <c r="QSE2279" s="225"/>
      <c r="QSF2279" s="225"/>
      <c r="QSG2279" s="225"/>
      <c r="QSH2279" s="225"/>
      <c r="QSI2279" s="225"/>
      <c r="QSJ2279" s="225"/>
      <c r="QSK2279" s="225"/>
      <c r="QSL2279" s="225"/>
      <c r="QSM2279" s="225"/>
      <c r="QSN2279" s="225"/>
      <c r="QSO2279" s="225"/>
      <c r="QSP2279" s="225"/>
      <c r="QSQ2279" s="225"/>
      <c r="QSR2279" s="225"/>
      <c r="QSS2279" s="225"/>
      <c r="QST2279" s="225"/>
      <c r="QSU2279" s="225"/>
      <c r="QSV2279" s="225"/>
      <c r="QSW2279" s="225"/>
      <c r="QSX2279" s="225"/>
      <c r="QSY2279" s="225"/>
      <c r="QSZ2279" s="225"/>
      <c r="QTA2279" s="225"/>
      <c r="QTB2279" s="225"/>
      <c r="QTC2279" s="225"/>
      <c r="QTD2279" s="225"/>
      <c r="QTE2279" s="225"/>
      <c r="QTF2279" s="225"/>
      <c r="QTG2279" s="225"/>
      <c r="QTH2279" s="225"/>
      <c r="QTI2279" s="225"/>
      <c r="QTJ2279" s="225"/>
      <c r="QTK2279" s="225"/>
      <c r="QTL2279" s="225"/>
      <c r="QTM2279" s="225"/>
      <c r="QTN2279" s="225"/>
      <c r="QTO2279" s="225"/>
      <c r="QTP2279" s="225"/>
      <c r="QTQ2279" s="225"/>
      <c r="QTR2279" s="225"/>
      <c r="QTS2279" s="225"/>
      <c r="QTT2279" s="225"/>
      <c r="QTU2279" s="225"/>
      <c r="QTV2279" s="225"/>
      <c r="QTW2279" s="225"/>
      <c r="QTX2279" s="225"/>
      <c r="QTY2279" s="225"/>
      <c r="QTZ2279" s="225"/>
      <c r="QUA2279" s="225"/>
      <c r="QUB2279" s="225"/>
      <c r="QUC2279" s="225"/>
      <c r="QUD2279" s="225"/>
      <c r="QUE2279" s="225"/>
      <c r="QUF2279" s="225"/>
      <c r="QUG2279" s="225"/>
      <c r="QUH2279" s="225"/>
      <c r="QUI2279" s="225"/>
      <c r="QUJ2279" s="225"/>
      <c r="QUK2279" s="225"/>
      <c r="QUL2279" s="225"/>
      <c r="QUM2279" s="225"/>
      <c r="QUN2279" s="225"/>
      <c r="QUO2279" s="225"/>
      <c r="QUP2279" s="225"/>
      <c r="QUQ2279" s="225"/>
      <c r="QUR2279" s="225"/>
      <c r="QUS2279" s="225"/>
      <c r="QUT2279" s="225"/>
      <c r="QUU2279" s="225"/>
      <c r="QUV2279" s="225"/>
      <c r="QUW2279" s="225"/>
      <c r="QUX2279" s="225"/>
      <c r="QUY2279" s="225"/>
      <c r="QUZ2279" s="225"/>
      <c r="QVA2279" s="225"/>
      <c r="QVB2279" s="225"/>
      <c r="QVC2279" s="225"/>
      <c r="QVD2279" s="225"/>
      <c r="QVE2279" s="225"/>
      <c r="QVF2279" s="225"/>
      <c r="QVG2279" s="225"/>
      <c r="QVH2279" s="225"/>
      <c r="QVI2279" s="225"/>
      <c r="QVJ2279" s="225"/>
      <c r="QVK2279" s="225"/>
      <c r="QVL2279" s="225"/>
      <c r="QVM2279" s="225"/>
      <c r="QVN2279" s="225"/>
      <c r="QVO2279" s="225"/>
      <c r="QVP2279" s="225"/>
      <c r="QVQ2279" s="225"/>
      <c r="QVR2279" s="225"/>
      <c r="QVS2279" s="225"/>
      <c r="QVT2279" s="225"/>
      <c r="QVU2279" s="225"/>
      <c r="QVV2279" s="225"/>
      <c r="QVW2279" s="225"/>
      <c r="QVX2279" s="225"/>
      <c r="QVY2279" s="225"/>
      <c r="QVZ2279" s="225"/>
      <c r="QWA2279" s="225"/>
      <c r="QWB2279" s="225"/>
      <c r="QWC2279" s="225"/>
      <c r="QWD2279" s="225"/>
      <c r="QWE2279" s="225"/>
      <c r="QWF2279" s="225"/>
      <c r="QWG2279" s="225"/>
      <c r="QWH2279" s="225"/>
      <c r="QWI2279" s="225"/>
      <c r="QWJ2279" s="225"/>
      <c r="QWK2279" s="225"/>
      <c r="QWL2279" s="225"/>
      <c r="QWM2279" s="225"/>
      <c r="QWN2279" s="225"/>
      <c r="QWO2279" s="225"/>
      <c r="QWP2279" s="225"/>
      <c r="QWQ2279" s="225"/>
      <c r="QWR2279" s="225"/>
      <c r="QWS2279" s="225"/>
      <c r="QWT2279" s="225"/>
      <c r="QWU2279" s="225"/>
      <c r="QWV2279" s="225"/>
      <c r="QWW2279" s="225"/>
      <c r="QWX2279" s="225"/>
      <c r="QWY2279" s="225"/>
      <c r="QWZ2279" s="225"/>
      <c r="QXA2279" s="225"/>
      <c r="QXB2279" s="225"/>
      <c r="QXC2279" s="225"/>
      <c r="QXD2279" s="225"/>
      <c r="QXE2279" s="225"/>
      <c r="QXF2279" s="225"/>
      <c r="QXG2279" s="225"/>
      <c r="QXH2279" s="225"/>
      <c r="QXI2279" s="225"/>
      <c r="QXJ2279" s="225"/>
      <c r="QXK2279" s="225"/>
      <c r="QXL2279" s="225"/>
      <c r="QXM2279" s="225"/>
      <c r="QXN2279" s="225"/>
      <c r="QXO2279" s="225"/>
      <c r="QXP2279" s="225"/>
      <c r="QXQ2279" s="225"/>
      <c r="QXR2279" s="225"/>
      <c r="QXS2279" s="225"/>
      <c r="QXT2279" s="225"/>
      <c r="QXU2279" s="225"/>
      <c r="QXV2279" s="225"/>
      <c r="QXW2279" s="225"/>
      <c r="QXX2279" s="225"/>
      <c r="QXY2279" s="225"/>
      <c r="QXZ2279" s="225"/>
      <c r="QYA2279" s="225"/>
      <c r="QYB2279" s="225"/>
      <c r="QYC2279" s="225"/>
      <c r="QYD2279" s="225"/>
      <c r="QYE2279" s="225"/>
      <c r="QYF2279" s="225"/>
      <c r="QYG2279" s="225"/>
      <c r="QYH2279" s="225"/>
      <c r="QYI2279" s="225"/>
      <c r="QYJ2279" s="225"/>
      <c r="QYK2279" s="225"/>
      <c r="QYL2279" s="225"/>
      <c r="QYM2279" s="225"/>
      <c r="QYN2279" s="225"/>
      <c r="QYO2279" s="225"/>
      <c r="QYP2279" s="225"/>
      <c r="QYQ2279" s="225"/>
      <c r="QYR2279" s="225"/>
      <c r="QYS2279" s="225"/>
      <c r="QYT2279" s="225"/>
      <c r="QYU2279" s="225"/>
      <c r="QYV2279" s="225"/>
      <c r="QYW2279" s="225"/>
      <c r="QYX2279" s="225"/>
      <c r="QYY2279" s="225"/>
      <c r="QYZ2279" s="225"/>
      <c r="QZA2279" s="225"/>
      <c r="QZB2279" s="225"/>
      <c r="QZC2279" s="225"/>
      <c r="QZD2279" s="225"/>
      <c r="QZE2279" s="225"/>
      <c r="QZF2279" s="225"/>
      <c r="QZG2279" s="225"/>
      <c r="QZH2279" s="225"/>
      <c r="QZI2279" s="225"/>
      <c r="QZJ2279" s="225"/>
      <c r="QZK2279" s="225"/>
      <c r="QZL2279" s="225"/>
      <c r="QZM2279" s="225"/>
      <c r="QZN2279" s="225"/>
      <c r="QZO2279" s="225"/>
      <c r="QZP2279" s="225"/>
      <c r="QZQ2279" s="225"/>
      <c r="QZR2279" s="225"/>
      <c r="QZS2279" s="225"/>
      <c r="QZT2279" s="225"/>
      <c r="QZU2279" s="225"/>
      <c r="QZV2279" s="225"/>
      <c r="QZW2279" s="225"/>
      <c r="QZX2279" s="225"/>
      <c r="QZY2279" s="225"/>
      <c r="QZZ2279" s="225"/>
      <c r="RAA2279" s="225"/>
      <c r="RAB2279" s="225"/>
      <c r="RAC2279" s="225"/>
      <c r="RAD2279" s="225"/>
      <c r="RAE2279" s="225"/>
      <c r="RAF2279" s="225"/>
      <c r="RAG2279" s="225"/>
      <c r="RAH2279" s="225"/>
      <c r="RAI2279" s="225"/>
      <c r="RAJ2279" s="225"/>
      <c r="RAK2279" s="225"/>
      <c r="RAL2279" s="225"/>
      <c r="RAM2279" s="225"/>
      <c r="RAN2279" s="225"/>
      <c r="RAO2279" s="225"/>
      <c r="RAP2279" s="225"/>
      <c r="RAQ2279" s="225"/>
      <c r="RAR2279" s="225"/>
      <c r="RAS2279" s="225"/>
      <c r="RAT2279" s="225"/>
      <c r="RAU2279" s="225"/>
      <c r="RAV2279" s="225"/>
      <c r="RAW2279" s="225"/>
      <c r="RAX2279" s="225"/>
      <c r="RAY2279" s="225"/>
      <c r="RAZ2279" s="225"/>
      <c r="RBA2279" s="225"/>
      <c r="RBB2279" s="225"/>
      <c r="RBC2279" s="225"/>
      <c r="RBD2279" s="225"/>
      <c r="RBE2279" s="225"/>
      <c r="RBF2279" s="225"/>
      <c r="RBG2279" s="225"/>
      <c r="RBH2279" s="225"/>
      <c r="RBI2279" s="225"/>
      <c r="RBJ2279" s="225"/>
      <c r="RBK2279" s="225"/>
      <c r="RBL2279" s="225"/>
      <c r="RBM2279" s="225"/>
      <c r="RBN2279" s="225"/>
      <c r="RBO2279" s="225"/>
      <c r="RBP2279" s="225"/>
      <c r="RBQ2279" s="225"/>
      <c r="RBR2279" s="225"/>
      <c r="RBS2279" s="225"/>
      <c r="RBT2279" s="225"/>
      <c r="RBU2279" s="225"/>
      <c r="RBV2279" s="225"/>
      <c r="RBW2279" s="225"/>
      <c r="RBX2279" s="225"/>
      <c r="RBY2279" s="225"/>
      <c r="RBZ2279" s="225"/>
      <c r="RCA2279" s="225"/>
      <c r="RCB2279" s="225"/>
      <c r="RCC2279" s="225"/>
      <c r="RCD2279" s="225"/>
      <c r="RCE2279" s="225"/>
      <c r="RCF2279" s="225"/>
      <c r="RCG2279" s="225"/>
      <c r="RCH2279" s="225"/>
      <c r="RCI2279" s="225"/>
      <c r="RCJ2279" s="225"/>
      <c r="RCK2279" s="225"/>
      <c r="RCL2279" s="225"/>
      <c r="RCM2279" s="225"/>
      <c r="RCN2279" s="225"/>
      <c r="RCO2279" s="225"/>
      <c r="RCP2279" s="225"/>
      <c r="RCQ2279" s="225"/>
      <c r="RCR2279" s="225"/>
      <c r="RCS2279" s="225"/>
      <c r="RCT2279" s="225"/>
      <c r="RCU2279" s="225"/>
      <c r="RCV2279" s="225"/>
      <c r="RCW2279" s="225"/>
      <c r="RCX2279" s="225"/>
      <c r="RCY2279" s="225"/>
      <c r="RCZ2279" s="225"/>
      <c r="RDA2279" s="225"/>
      <c r="RDB2279" s="225"/>
      <c r="RDC2279" s="225"/>
      <c r="RDD2279" s="225"/>
      <c r="RDE2279" s="225"/>
      <c r="RDF2279" s="225"/>
      <c r="RDG2279" s="225"/>
      <c r="RDH2279" s="225"/>
      <c r="RDI2279" s="225"/>
      <c r="RDJ2279" s="225"/>
      <c r="RDK2279" s="225"/>
      <c r="RDL2279" s="225"/>
      <c r="RDM2279" s="225"/>
      <c r="RDN2279" s="225"/>
      <c r="RDO2279" s="225"/>
      <c r="RDP2279" s="225"/>
      <c r="RDQ2279" s="225"/>
      <c r="RDR2279" s="225"/>
      <c r="RDS2279" s="225"/>
      <c r="RDT2279" s="225"/>
      <c r="RDU2279" s="225"/>
      <c r="RDV2279" s="225"/>
      <c r="RDW2279" s="225"/>
      <c r="RDX2279" s="225"/>
      <c r="RDY2279" s="225"/>
      <c r="RDZ2279" s="225"/>
      <c r="REA2279" s="225"/>
      <c r="REB2279" s="225"/>
      <c r="REC2279" s="225"/>
      <c r="RED2279" s="225"/>
      <c r="REE2279" s="225"/>
      <c r="REF2279" s="225"/>
      <c r="REG2279" s="225"/>
      <c r="REH2279" s="225"/>
      <c r="REI2279" s="225"/>
      <c r="REJ2279" s="225"/>
      <c r="REK2279" s="225"/>
      <c r="REL2279" s="225"/>
      <c r="REM2279" s="225"/>
      <c r="REN2279" s="225"/>
      <c r="REO2279" s="225"/>
      <c r="REP2279" s="225"/>
      <c r="REQ2279" s="225"/>
      <c r="RER2279" s="225"/>
      <c r="RES2279" s="225"/>
      <c r="RET2279" s="225"/>
      <c r="REU2279" s="225"/>
      <c r="REV2279" s="225"/>
      <c r="REW2279" s="225"/>
      <c r="REX2279" s="225"/>
      <c r="REY2279" s="225"/>
      <c r="REZ2279" s="225"/>
      <c r="RFA2279" s="225"/>
      <c r="RFB2279" s="225"/>
      <c r="RFC2279" s="225"/>
      <c r="RFD2279" s="225"/>
      <c r="RFE2279" s="225"/>
      <c r="RFF2279" s="225"/>
      <c r="RFG2279" s="225"/>
      <c r="RFH2279" s="225"/>
      <c r="RFI2279" s="225"/>
      <c r="RFJ2279" s="225"/>
      <c r="RFK2279" s="225"/>
      <c r="RFL2279" s="225"/>
      <c r="RFM2279" s="225"/>
      <c r="RFN2279" s="225"/>
      <c r="RFO2279" s="225"/>
      <c r="RFP2279" s="225"/>
      <c r="RFQ2279" s="225"/>
      <c r="RFR2279" s="225"/>
      <c r="RFS2279" s="225"/>
      <c r="RFT2279" s="225"/>
      <c r="RFU2279" s="225"/>
      <c r="RFV2279" s="225"/>
      <c r="RFW2279" s="225"/>
      <c r="RFX2279" s="225"/>
      <c r="RFY2279" s="225"/>
      <c r="RFZ2279" s="225"/>
      <c r="RGA2279" s="225"/>
      <c r="RGB2279" s="225"/>
      <c r="RGC2279" s="225"/>
      <c r="RGD2279" s="225"/>
      <c r="RGE2279" s="225"/>
      <c r="RGF2279" s="225"/>
      <c r="RGG2279" s="225"/>
      <c r="RGH2279" s="225"/>
      <c r="RGI2279" s="225"/>
      <c r="RGJ2279" s="225"/>
      <c r="RGK2279" s="225"/>
      <c r="RGL2279" s="225"/>
      <c r="RGM2279" s="225"/>
      <c r="RGN2279" s="225"/>
      <c r="RGO2279" s="225"/>
      <c r="RGP2279" s="225"/>
      <c r="RGQ2279" s="225"/>
      <c r="RGR2279" s="225"/>
      <c r="RGS2279" s="225"/>
      <c r="RGT2279" s="225"/>
      <c r="RGU2279" s="225"/>
      <c r="RGV2279" s="225"/>
      <c r="RGW2279" s="225"/>
      <c r="RGX2279" s="225"/>
      <c r="RGY2279" s="225"/>
      <c r="RGZ2279" s="225"/>
      <c r="RHA2279" s="225"/>
      <c r="RHB2279" s="225"/>
      <c r="RHC2279" s="225"/>
      <c r="RHD2279" s="225"/>
      <c r="RHE2279" s="225"/>
      <c r="RHF2279" s="225"/>
      <c r="RHG2279" s="225"/>
      <c r="RHH2279" s="225"/>
      <c r="RHI2279" s="225"/>
      <c r="RHJ2279" s="225"/>
      <c r="RHK2279" s="225"/>
      <c r="RHL2279" s="225"/>
      <c r="RHM2279" s="225"/>
      <c r="RHN2279" s="225"/>
      <c r="RHO2279" s="225"/>
      <c r="RHP2279" s="225"/>
      <c r="RHQ2279" s="225"/>
      <c r="RHR2279" s="225"/>
      <c r="RHS2279" s="225"/>
      <c r="RHT2279" s="225"/>
      <c r="RHU2279" s="225"/>
      <c r="RHV2279" s="225"/>
      <c r="RHW2279" s="225"/>
      <c r="RHX2279" s="225"/>
      <c r="RHY2279" s="225"/>
      <c r="RHZ2279" s="225"/>
      <c r="RIA2279" s="225"/>
      <c r="RIB2279" s="225"/>
      <c r="RIC2279" s="225"/>
      <c r="RID2279" s="225"/>
      <c r="RIE2279" s="225"/>
      <c r="RIF2279" s="225"/>
      <c r="RIG2279" s="225"/>
      <c r="RIH2279" s="225"/>
      <c r="RII2279" s="225"/>
      <c r="RIJ2279" s="225"/>
      <c r="RIK2279" s="225"/>
      <c r="RIL2279" s="225"/>
      <c r="RIM2279" s="225"/>
      <c r="RIN2279" s="225"/>
      <c r="RIO2279" s="225"/>
      <c r="RIP2279" s="225"/>
      <c r="RIQ2279" s="225"/>
      <c r="RIR2279" s="225"/>
      <c r="RIS2279" s="225"/>
      <c r="RIT2279" s="225"/>
      <c r="RIU2279" s="225"/>
      <c r="RIV2279" s="225"/>
      <c r="RIW2279" s="225"/>
      <c r="RIX2279" s="225"/>
      <c r="RIY2279" s="225"/>
      <c r="RIZ2279" s="225"/>
      <c r="RJA2279" s="225"/>
      <c r="RJB2279" s="225"/>
      <c r="RJC2279" s="225"/>
      <c r="RJD2279" s="225"/>
      <c r="RJE2279" s="225"/>
      <c r="RJF2279" s="225"/>
      <c r="RJG2279" s="225"/>
      <c r="RJH2279" s="225"/>
      <c r="RJI2279" s="225"/>
      <c r="RJJ2279" s="225"/>
      <c r="RJK2279" s="225"/>
      <c r="RJL2279" s="225"/>
      <c r="RJM2279" s="225"/>
      <c r="RJN2279" s="225"/>
      <c r="RJO2279" s="225"/>
      <c r="RJP2279" s="225"/>
      <c r="RJQ2279" s="225"/>
      <c r="RJR2279" s="225"/>
      <c r="RJS2279" s="225"/>
      <c r="RJT2279" s="225"/>
      <c r="RJU2279" s="225"/>
      <c r="RJV2279" s="225"/>
      <c r="RJW2279" s="225"/>
      <c r="RJX2279" s="225"/>
      <c r="RJY2279" s="225"/>
      <c r="RJZ2279" s="225"/>
      <c r="RKA2279" s="225"/>
      <c r="RKB2279" s="225"/>
      <c r="RKC2279" s="225"/>
      <c r="RKD2279" s="225"/>
      <c r="RKE2279" s="225"/>
      <c r="RKF2279" s="225"/>
      <c r="RKG2279" s="225"/>
      <c r="RKH2279" s="225"/>
      <c r="RKI2279" s="225"/>
      <c r="RKJ2279" s="225"/>
      <c r="RKK2279" s="225"/>
      <c r="RKL2279" s="225"/>
      <c r="RKM2279" s="225"/>
      <c r="RKN2279" s="225"/>
      <c r="RKO2279" s="225"/>
      <c r="RKP2279" s="225"/>
      <c r="RKQ2279" s="225"/>
      <c r="RKR2279" s="225"/>
      <c r="RKS2279" s="225"/>
      <c r="RKT2279" s="225"/>
      <c r="RKU2279" s="225"/>
      <c r="RKV2279" s="225"/>
      <c r="RKW2279" s="225"/>
      <c r="RKX2279" s="225"/>
      <c r="RKY2279" s="225"/>
      <c r="RKZ2279" s="225"/>
      <c r="RLA2279" s="225"/>
      <c r="RLB2279" s="225"/>
      <c r="RLC2279" s="225"/>
      <c r="RLD2279" s="225"/>
      <c r="RLE2279" s="225"/>
      <c r="RLF2279" s="225"/>
      <c r="RLG2279" s="225"/>
      <c r="RLH2279" s="225"/>
      <c r="RLI2279" s="225"/>
      <c r="RLJ2279" s="225"/>
      <c r="RLK2279" s="225"/>
      <c r="RLL2279" s="225"/>
      <c r="RLM2279" s="225"/>
      <c r="RLN2279" s="225"/>
      <c r="RLO2279" s="225"/>
      <c r="RLP2279" s="225"/>
      <c r="RLQ2279" s="225"/>
      <c r="RLR2279" s="225"/>
      <c r="RLS2279" s="225"/>
      <c r="RLT2279" s="225"/>
      <c r="RLU2279" s="225"/>
      <c r="RLV2279" s="225"/>
      <c r="RLW2279" s="225"/>
      <c r="RLX2279" s="225"/>
      <c r="RLY2279" s="225"/>
      <c r="RLZ2279" s="225"/>
      <c r="RMA2279" s="225"/>
      <c r="RMB2279" s="225"/>
      <c r="RMC2279" s="225"/>
      <c r="RMD2279" s="225"/>
      <c r="RME2279" s="225"/>
      <c r="RMF2279" s="225"/>
      <c r="RMG2279" s="225"/>
      <c r="RMH2279" s="225"/>
      <c r="RMI2279" s="225"/>
      <c r="RMJ2279" s="225"/>
      <c r="RMK2279" s="225"/>
      <c r="RML2279" s="225"/>
      <c r="RMM2279" s="225"/>
      <c r="RMN2279" s="225"/>
      <c r="RMO2279" s="225"/>
      <c r="RMP2279" s="225"/>
      <c r="RMQ2279" s="225"/>
      <c r="RMR2279" s="225"/>
      <c r="RMS2279" s="225"/>
      <c r="RMT2279" s="225"/>
      <c r="RMU2279" s="225"/>
      <c r="RMV2279" s="225"/>
      <c r="RMW2279" s="225"/>
      <c r="RMX2279" s="225"/>
      <c r="RMY2279" s="225"/>
      <c r="RMZ2279" s="225"/>
      <c r="RNA2279" s="225"/>
      <c r="RNB2279" s="225"/>
      <c r="RNC2279" s="225"/>
      <c r="RND2279" s="225"/>
      <c r="RNE2279" s="225"/>
      <c r="RNF2279" s="225"/>
      <c r="RNG2279" s="225"/>
      <c r="RNH2279" s="225"/>
      <c r="RNI2279" s="225"/>
      <c r="RNJ2279" s="225"/>
      <c r="RNK2279" s="225"/>
      <c r="RNL2279" s="225"/>
      <c r="RNM2279" s="225"/>
      <c r="RNN2279" s="225"/>
      <c r="RNO2279" s="225"/>
      <c r="RNP2279" s="225"/>
      <c r="RNQ2279" s="225"/>
      <c r="RNR2279" s="225"/>
      <c r="RNS2279" s="225"/>
      <c r="RNT2279" s="225"/>
      <c r="RNU2279" s="225"/>
      <c r="RNV2279" s="225"/>
      <c r="RNW2279" s="225"/>
      <c r="RNX2279" s="225"/>
      <c r="RNY2279" s="225"/>
      <c r="RNZ2279" s="225"/>
      <c r="ROA2279" s="225"/>
      <c r="ROB2279" s="225"/>
      <c r="ROC2279" s="225"/>
      <c r="ROD2279" s="225"/>
      <c r="ROE2279" s="225"/>
      <c r="ROF2279" s="225"/>
      <c r="ROG2279" s="225"/>
      <c r="ROH2279" s="225"/>
      <c r="ROI2279" s="225"/>
      <c r="ROJ2279" s="225"/>
      <c r="ROK2279" s="225"/>
      <c r="ROL2279" s="225"/>
      <c r="ROM2279" s="225"/>
      <c r="RON2279" s="225"/>
      <c r="ROO2279" s="225"/>
      <c r="ROP2279" s="225"/>
      <c r="ROQ2279" s="225"/>
      <c r="ROR2279" s="225"/>
      <c r="ROS2279" s="225"/>
      <c r="ROT2279" s="225"/>
      <c r="ROU2279" s="225"/>
      <c r="ROV2279" s="225"/>
      <c r="ROW2279" s="225"/>
      <c r="ROX2279" s="225"/>
      <c r="ROY2279" s="225"/>
      <c r="ROZ2279" s="225"/>
      <c r="RPA2279" s="225"/>
      <c r="RPB2279" s="225"/>
      <c r="RPC2279" s="225"/>
      <c r="RPD2279" s="225"/>
      <c r="RPE2279" s="225"/>
      <c r="RPF2279" s="225"/>
      <c r="RPG2279" s="225"/>
      <c r="RPH2279" s="225"/>
      <c r="RPI2279" s="225"/>
      <c r="RPJ2279" s="225"/>
      <c r="RPK2279" s="225"/>
      <c r="RPL2279" s="225"/>
      <c r="RPM2279" s="225"/>
      <c r="RPN2279" s="225"/>
      <c r="RPO2279" s="225"/>
      <c r="RPP2279" s="225"/>
      <c r="RPQ2279" s="225"/>
      <c r="RPR2279" s="225"/>
      <c r="RPS2279" s="225"/>
      <c r="RPT2279" s="225"/>
      <c r="RPU2279" s="225"/>
      <c r="RPV2279" s="225"/>
      <c r="RPW2279" s="225"/>
      <c r="RPX2279" s="225"/>
      <c r="RPY2279" s="225"/>
      <c r="RPZ2279" s="225"/>
      <c r="RQA2279" s="225"/>
      <c r="RQB2279" s="225"/>
      <c r="RQC2279" s="225"/>
      <c r="RQD2279" s="225"/>
      <c r="RQE2279" s="225"/>
      <c r="RQF2279" s="225"/>
      <c r="RQG2279" s="225"/>
      <c r="RQH2279" s="225"/>
      <c r="RQI2279" s="225"/>
      <c r="RQJ2279" s="225"/>
      <c r="RQK2279" s="225"/>
      <c r="RQL2279" s="225"/>
      <c r="RQM2279" s="225"/>
      <c r="RQN2279" s="225"/>
      <c r="RQO2279" s="225"/>
      <c r="RQP2279" s="225"/>
      <c r="RQQ2279" s="225"/>
      <c r="RQR2279" s="225"/>
      <c r="RQS2279" s="225"/>
      <c r="RQT2279" s="225"/>
      <c r="RQU2279" s="225"/>
      <c r="RQV2279" s="225"/>
      <c r="RQW2279" s="225"/>
      <c r="RQX2279" s="225"/>
      <c r="RQY2279" s="225"/>
      <c r="RQZ2279" s="225"/>
      <c r="RRA2279" s="225"/>
      <c r="RRB2279" s="225"/>
      <c r="RRC2279" s="225"/>
      <c r="RRD2279" s="225"/>
      <c r="RRE2279" s="225"/>
      <c r="RRF2279" s="225"/>
      <c r="RRG2279" s="225"/>
      <c r="RRH2279" s="225"/>
      <c r="RRI2279" s="225"/>
      <c r="RRJ2279" s="225"/>
      <c r="RRK2279" s="225"/>
      <c r="RRL2279" s="225"/>
      <c r="RRM2279" s="225"/>
      <c r="RRN2279" s="225"/>
      <c r="RRO2279" s="225"/>
      <c r="RRP2279" s="225"/>
      <c r="RRQ2279" s="225"/>
      <c r="RRR2279" s="225"/>
      <c r="RRS2279" s="225"/>
      <c r="RRT2279" s="225"/>
      <c r="RRU2279" s="225"/>
      <c r="RRV2279" s="225"/>
      <c r="RRW2279" s="225"/>
      <c r="RRX2279" s="225"/>
      <c r="RRY2279" s="225"/>
      <c r="RRZ2279" s="225"/>
      <c r="RSA2279" s="225"/>
      <c r="RSB2279" s="225"/>
      <c r="RSC2279" s="225"/>
      <c r="RSD2279" s="225"/>
      <c r="RSE2279" s="225"/>
      <c r="RSF2279" s="225"/>
      <c r="RSG2279" s="225"/>
      <c r="RSH2279" s="225"/>
      <c r="RSI2279" s="225"/>
      <c r="RSJ2279" s="225"/>
      <c r="RSK2279" s="225"/>
      <c r="RSL2279" s="225"/>
      <c r="RSM2279" s="225"/>
      <c r="RSN2279" s="225"/>
      <c r="RSO2279" s="225"/>
      <c r="RSP2279" s="225"/>
      <c r="RSQ2279" s="225"/>
      <c r="RSR2279" s="225"/>
      <c r="RSS2279" s="225"/>
      <c r="RST2279" s="225"/>
      <c r="RSU2279" s="225"/>
      <c r="RSV2279" s="225"/>
      <c r="RSW2279" s="225"/>
      <c r="RSX2279" s="225"/>
      <c r="RSY2279" s="225"/>
      <c r="RSZ2279" s="225"/>
      <c r="RTA2279" s="225"/>
      <c r="RTB2279" s="225"/>
      <c r="RTC2279" s="225"/>
      <c r="RTD2279" s="225"/>
      <c r="RTE2279" s="225"/>
      <c r="RTF2279" s="225"/>
      <c r="RTG2279" s="225"/>
      <c r="RTH2279" s="225"/>
      <c r="RTI2279" s="225"/>
      <c r="RTJ2279" s="225"/>
      <c r="RTK2279" s="225"/>
      <c r="RTL2279" s="225"/>
      <c r="RTM2279" s="225"/>
      <c r="RTN2279" s="225"/>
      <c r="RTO2279" s="225"/>
      <c r="RTP2279" s="225"/>
      <c r="RTQ2279" s="225"/>
      <c r="RTR2279" s="225"/>
      <c r="RTS2279" s="225"/>
      <c r="RTT2279" s="225"/>
      <c r="RTU2279" s="225"/>
      <c r="RTV2279" s="225"/>
      <c r="RTW2279" s="225"/>
      <c r="RTX2279" s="225"/>
      <c r="RTY2279" s="225"/>
      <c r="RTZ2279" s="225"/>
      <c r="RUA2279" s="225"/>
      <c r="RUB2279" s="225"/>
      <c r="RUC2279" s="225"/>
      <c r="RUD2279" s="225"/>
      <c r="RUE2279" s="225"/>
      <c r="RUF2279" s="225"/>
      <c r="RUG2279" s="225"/>
      <c r="RUH2279" s="225"/>
      <c r="RUI2279" s="225"/>
      <c r="RUJ2279" s="225"/>
      <c r="RUK2279" s="225"/>
      <c r="RUL2279" s="225"/>
      <c r="RUM2279" s="225"/>
      <c r="RUN2279" s="225"/>
      <c r="RUO2279" s="225"/>
      <c r="RUP2279" s="225"/>
      <c r="RUQ2279" s="225"/>
      <c r="RUR2279" s="225"/>
      <c r="RUS2279" s="225"/>
      <c r="RUT2279" s="225"/>
      <c r="RUU2279" s="225"/>
      <c r="RUV2279" s="225"/>
      <c r="RUW2279" s="225"/>
      <c r="RUX2279" s="225"/>
      <c r="RUY2279" s="225"/>
      <c r="RUZ2279" s="225"/>
      <c r="RVA2279" s="225"/>
      <c r="RVB2279" s="225"/>
      <c r="RVC2279" s="225"/>
      <c r="RVD2279" s="225"/>
      <c r="RVE2279" s="225"/>
      <c r="RVF2279" s="225"/>
      <c r="RVG2279" s="225"/>
      <c r="RVH2279" s="225"/>
      <c r="RVI2279" s="225"/>
      <c r="RVJ2279" s="225"/>
      <c r="RVK2279" s="225"/>
      <c r="RVL2279" s="225"/>
      <c r="RVM2279" s="225"/>
      <c r="RVN2279" s="225"/>
      <c r="RVO2279" s="225"/>
      <c r="RVP2279" s="225"/>
      <c r="RVQ2279" s="225"/>
      <c r="RVR2279" s="225"/>
      <c r="RVS2279" s="225"/>
      <c r="RVT2279" s="225"/>
      <c r="RVU2279" s="225"/>
      <c r="RVV2279" s="225"/>
      <c r="RVW2279" s="225"/>
      <c r="RVX2279" s="225"/>
      <c r="RVY2279" s="225"/>
      <c r="RVZ2279" s="225"/>
      <c r="RWA2279" s="225"/>
      <c r="RWB2279" s="225"/>
      <c r="RWC2279" s="225"/>
      <c r="RWD2279" s="225"/>
      <c r="RWE2279" s="225"/>
      <c r="RWF2279" s="225"/>
      <c r="RWG2279" s="225"/>
      <c r="RWH2279" s="225"/>
      <c r="RWI2279" s="225"/>
      <c r="RWJ2279" s="225"/>
      <c r="RWK2279" s="225"/>
      <c r="RWL2279" s="225"/>
      <c r="RWM2279" s="225"/>
      <c r="RWN2279" s="225"/>
      <c r="RWO2279" s="225"/>
      <c r="RWP2279" s="225"/>
      <c r="RWQ2279" s="225"/>
      <c r="RWR2279" s="225"/>
      <c r="RWS2279" s="225"/>
      <c r="RWT2279" s="225"/>
      <c r="RWU2279" s="225"/>
      <c r="RWV2279" s="225"/>
      <c r="RWW2279" s="225"/>
      <c r="RWX2279" s="225"/>
      <c r="RWY2279" s="225"/>
      <c r="RWZ2279" s="225"/>
      <c r="RXA2279" s="225"/>
      <c r="RXB2279" s="225"/>
      <c r="RXC2279" s="225"/>
      <c r="RXD2279" s="225"/>
      <c r="RXE2279" s="225"/>
      <c r="RXF2279" s="225"/>
      <c r="RXG2279" s="225"/>
      <c r="RXH2279" s="225"/>
      <c r="RXI2279" s="225"/>
      <c r="RXJ2279" s="225"/>
      <c r="RXK2279" s="225"/>
      <c r="RXL2279" s="225"/>
      <c r="RXM2279" s="225"/>
      <c r="RXN2279" s="225"/>
      <c r="RXO2279" s="225"/>
      <c r="RXP2279" s="225"/>
      <c r="RXQ2279" s="225"/>
      <c r="RXR2279" s="225"/>
      <c r="RXS2279" s="225"/>
      <c r="RXT2279" s="225"/>
      <c r="RXU2279" s="225"/>
      <c r="RXV2279" s="225"/>
      <c r="RXW2279" s="225"/>
      <c r="RXX2279" s="225"/>
      <c r="RXY2279" s="225"/>
      <c r="RXZ2279" s="225"/>
      <c r="RYA2279" s="225"/>
      <c r="RYB2279" s="225"/>
      <c r="RYC2279" s="225"/>
      <c r="RYD2279" s="225"/>
      <c r="RYE2279" s="225"/>
      <c r="RYF2279" s="225"/>
      <c r="RYG2279" s="225"/>
      <c r="RYH2279" s="225"/>
      <c r="RYI2279" s="225"/>
      <c r="RYJ2279" s="225"/>
      <c r="RYK2279" s="225"/>
      <c r="RYL2279" s="225"/>
      <c r="RYM2279" s="225"/>
      <c r="RYN2279" s="225"/>
      <c r="RYO2279" s="225"/>
      <c r="RYP2279" s="225"/>
      <c r="RYQ2279" s="225"/>
      <c r="RYR2279" s="225"/>
      <c r="RYS2279" s="225"/>
      <c r="RYT2279" s="225"/>
      <c r="RYU2279" s="225"/>
      <c r="RYV2279" s="225"/>
      <c r="RYW2279" s="225"/>
      <c r="RYX2279" s="225"/>
      <c r="RYY2279" s="225"/>
      <c r="RYZ2279" s="225"/>
      <c r="RZA2279" s="225"/>
      <c r="RZB2279" s="225"/>
      <c r="RZC2279" s="225"/>
      <c r="RZD2279" s="225"/>
      <c r="RZE2279" s="225"/>
      <c r="RZF2279" s="225"/>
      <c r="RZG2279" s="225"/>
      <c r="RZH2279" s="225"/>
      <c r="RZI2279" s="225"/>
      <c r="RZJ2279" s="225"/>
      <c r="RZK2279" s="225"/>
      <c r="RZL2279" s="225"/>
      <c r="RZM2279" s="225"/>
      <c r="RZN2279" s="225"/>
      <c r="RZO2279" s="225"/>
      <c r="RZP2279" s="225"/>
      <c r="RZQ2279" s="225"/>
      <c r="RZR2279" s="225"/>
      <c r="RZS2279" s="225"/>
      <c r="RZT2279" s="225"/>
      <c r="RZU2279" s="225"/>
      <c r="RZV2279" s="225"/>
      <c r="RZW2279" s="225"/>
      <c r="RZX2279" s="225"/>
      <c r="RZY2279" s="225"/>
      <c r="RZZ2279" s="225"/>
      <c r="SAA2279" s="225"/>
      <c r="SAB2279" s="225"/>
      <c r="SAC2279" s="225"/>
      <c r="SAD2279" s="225"/>
      <c r="SAE2279" s="225"/>
      <c r="SAF2279" s="225"/>
      <c r="SAG2279" s="225"/>
      <c r="SAH2279" s="225"/>
      <c r="SAI2279" s="225"/>
      <c r="SAJ2279" s="225"/>
      <c r="SAK2279" s="225"/>
      <c r="SAL2279" s="225"/>
      <c r="SAM2279" s="225"/>
      <c r="SAN2279" s="225"/>
      <c r="SAO2279" s="225"/>
      <c r="SAP2279" s="225"/>
      <c r="SAQ2279" s="225"/>
      <c r="SAR2279" s="225"/>
      <c r="SAS2279" s="225"/>
      <c r="SAT2279" s="225"/>
      <c r="SAU2279" s="225"/>
      <c r="SAV2279" s="225"/>
      <c r="SAW2279" s="225"/>
      <c r="SAX2279" s="225"/>
      <c r="SAY2279" s="225"/>
      <c r="SAZ2279" s="225"/>
      <c r="SBA2279" s="225"/>
      <c r="SBB2279" s="225"/>
      <c r="SBC2279" s="225"/>
      <c r="SBD2279" s="225"/>
      <c r="SBE2279" s="225"/>
      <c r="SBF2279" s="225"/>
      <c r="SBG2279" s="225"/>
      <c r="SBH2279" s="225"/>
      <c r="SBI2279" s="225"/>
      <c r="SBJ2279" s="225"/>
      <c r="SBK2279" s="225"/>
      <c r="SBL2279" s="225"/>
      <c r="SBM2279" s="225"/>
      <c r="SBN2279" s="225"/>
      <c r="SBO2279" s="225"/>
      <c r="SBP2279" s="225"/>
      <c r="SBQ2279" s="225"/>
      <c r="SBR2279" s="225"/>
      <c r="SBS2279" s="225"/>
      <c r="SBT2279" s="225"/>
      <c r="SBU2279" s="225"/>
      <c r="SBV2279" s="225"/>
      <c r="SBW2279" s="225"/>
      <c r="SBX2279" s="225"/>
      <c r="SBY2279" s="225"/>
      <c r="SBZ2279" s="225"/>
      <c r="SCA2279" s="225"/>
      <c r="SCB2279" s="225"/>
      <c r="SCC2279" s="225"/>
      <c r="SCD2279" s="225"/>
      <c r="SCE2279" s="225"/>
      <c r="SCF2279" s="225"/>
      <c r="SCG2279" s="225"/>
      <c r="SCH2279" s="225"/>
      <c r="SCI2279" s="225"/>
      <c r="SCJ2279" s="225"/>
      <c r="SCK2279" s="225"/>
      <c r="SCL2279" s="225"/>
      <c r="SCM2279" s="225"/>
      <c r="SCN2279" s="225"/>
      <c r="SCO2279" s="225"/>
      <c r="SCP2279" s="225"/>
      <c r="SCQ2279" s="225"/>
      <c r="SCR2279" s="225"/>
      <c r="SCS2279" s="225"/>
      <c r="SCT2279" s="225"/>
      <c r="SCU2279" s="225"/>
      <c r="SCV2279" s="225"/>
      <c r="SCW2279" s="225"/>
      <c r="SCX2279" s="225"/>
      <c r="SCY2279" s="225"/>
      <c r="SCZ2279" s="225"/>
      <c r="SDA2279" s="225"/>
      <c r="SDB2279" s="225"/>
      <c r="SDC2279" s="225"/>
      <c r="SDD2279" s="225"/>
      <c r="SDE2279" s="225"/>
      <c r="SDF2279" s="225"/>
      <c r="SDG2279" s="225"/>
      <c r="SDH2279" s="225"/>
      <c r="SDI2279" s="225"/>
      <c r="SDJ2279" s="225"/>
      <c r="SDK2279" s="225"/>
      <c r="SDL2279" s="225"/>
      <c r="SDM2279" s="225"/>
      <c r="SDN2279" s="225"/>
      <c r="SDO2279" s="225"/>
      <c r="SDP2279" s="225"/>
      <c r="SDQ2279" s="225"/>
      <c r="SDR2279" s="225"/>
      <c r="SDS2279" s="225"/>
      <c r="SDT2279" s="225"/>
      <c r="SDU2279" s="225"/>
      <c r="SDV2279" s="225"/>
      <c r="SDW2279" s="225"/>
      <c r="SDX2279" s="225"/>
      <c r="SDY2279" s="225"/>
      <c r="SDZ2279" s="225"/>
      <c r="SEA2279" s="225"/>
      <c r="SEB2279" s="225"/>
      <c r="SEC2279" s="225"/>
      <c r="SED2279" s="225"/>
      <c r="SEE2279" s="225"/>
      <c r="SEF2279" s="225"/>
      <c r="SEG2279" s="225"/>
      <c r="SEH2279" s="225"/>
      <c r="SEI2279" s="225"/>
      <c r="SEJ2279" s="225"/>
      <c r="SEK2279" s="225"/>
      <c r="SEL2279" s="225"/>
      <c r="SEM2279" s="225"/>
      <c r="SEN2279" s="225"/>
      <c r="SEO2279" s="225"/>
      <c r="SEP2279" s="225"/>
      <c r="SEQ2279" s="225"/>
      <c r="SER2279" s="225"/>
      <c r="SES2279" s="225"/>
      <c r="SET2279" s="225"/>
      <c r="SEU2279" s="225"/>
      <c r="SEV2279" s="225"/>
      <c r="SEW2279" s="225"/>
      <c r="SEX2279" s="225"/>
      <c r="SEY2279" s="225"/>
      <c r="SEZ2279" s="225"/>
      <c r="SFA2279" s="225"/>
      <c r="SFB2279" s="225"/>
      <c r="SFC2279" s="225"/>
      <c r="SFD2279" s="225"/>
      <c r="SFE2279" s="225"/>
      <c r="SFF2279" s="225"/>
      <c r="SFG2279" s="225"/>
      <c r="SFH2279" s="225"/>
      <c r="SFI2279" s="225"/>
      <c r="SFJ2279" s="225"/>
      <c r="SFK2279" s="225"/>
      <c r="SFL2279" s="225"/>
      <c r="SFM2279" s="225"/>
      <c r="SFN2279" s="225"/>
      <c r="SFO2279" s="225"/>
      <c r="SFP2279" s="225"/>
      <c r="SFQ2279" s="225"/>
      <c r="SFR2279" s="225"/>
      <c r="SFS2279" s="225"/>
      <c r="SFT2279" s="225"/>
      <c r="SFU2279" s="225"/>
      <c r="SFV2279" s="225"/>
      <c r="SFW2279" s="225"/>
      <c r="SFX2279" s="225"/>
      <c r="SFY2279" s="225"/>
      <c r="SFZ2279" s="225"/>
      <c r="SGA2279" s="225"/>
      <c r="SGB2279" s="225"/>
      <c r="SGC2279" s="225"/>
      <c r="SGD2279" s="225"/>
      <c r="SGE2279" s="225"/>
      <c r="SGF2279" s="225"/>
      <c r="SGG2279" s="225"/>
      <c r="SGH2279" s="225"/>
      <c r="SGI2279" s="225"/>
      <c r="SGJ2279" s="225"/>
      <c r="SGK2279" s="225"/>
      <c r="SGL2279" s="225"/>
      <c r="SGM2279" s="225"/>
      <c r="SGN2279" s="225"/>
      <c r="SGO2279" s="225"/>
      <c r="SGP2279" s="225"/>
      <c r="SGQ2279" s="225"/>
      <c r="SGR2279" s="225"/>
      <c r="SGS2279" s="225"/>
      <c r="SGT2279" s="225"/>
      <c r="SGU2279" s="225"/>
      <c r="SGV2279" s="225"/>
      <c r="SGW2279" s="225"/>
      <c r="SGX2279" s="225"/>
      <c r="SGY2279" s="225"/>
      <c r="SGZ2279" s="225"/>
      <c r="SHA2279" s="225"/>
      <c r="SHB2279" s="225"/>
      <c r="SHC2279" s="225"/>
      <c r="SHD2279" s="225"/>
      <c r="SHE2279" s="225"/>
      <c r="SHF2279" s="225"/>
      <c r="SHG2279" s="225"/>
      <c r="SHH2279" s="225"/>
      <c r="SHI2279" s="225"/>
      <c r="SHJ2279" s="225"/>
      <c r="SHK2279" s="225"/>
      <c r="SHL2279" s="225"/>
      <c r="SHM2279" s="225"/>
      <c r="SHN2279" s="225"/>
      <c r="SHO2279" s="225"/>
      <c r="SHP2279" s="225"/>
      <c r="SHQ2279" s="225"/>
      <c r="SHR2279" s="225"/>
      <c r="SHS2279" s="225"/>
      <c r="SHT2279" s="225"/>
      <c r="SHU2279" s="225"/>
      <c r="SHV2279" s="225"/>
      <c r="SHW2279" s="225"/>
      <c r="SHX2279" s="225"/>
      <c r="SHY2279" s="225"/>
      <c r="SHZ2279" s="225"/>
      <c r="SIA2279" s="225"/>
      <c r="SIB2279" s="225"/>
      <c r="SIC2279" s="225"/>
      <c r="SID2279" s="225"/>
      <c r="SIE2279" s="225"/>
      <c r="SIF2279" s="225"/>
      <c r="SIG2279" s="225"/>
      <c r="SIH2279" s="225"/>
      <c r="SII2279" s="225"/>
      <c r="SIJ2279" s="225"/>
      <c r="SIK2279" s="225"/>
      <c r="SIL2279" s="225"/>
      <c r="SIM2279" s="225"/>
      <c r="SIN2279" s="225"/>
      <c r="SIO2279" s="225"/>
      <c r="SIP2279" s="225"/>
      <c r="SIQ2279" s="225"/>
      <c r="SIR2279" s="225"/>
      <c r="SIS2279" s="225"/>
      <c r="SIT2279" s="225"/>
      <c r="SIU2279" s="225"/>
      <c r="SIV2279" s="225"/>
      <c r="SIW2279" s="225"/>
      <c r="SIX2279" s="225"/>
      <c r="SIY2279" s="225"/>
      <c r="SIZ2279" s="225"/>
      <c r="SJA2279" s="225"/>
      <c r="SJB2279" s="225"/>
      <c r="SJC2279" s="225"/>
      <c r="SJD2279" s="225"/>
      <c r="SJE2279" s="225"/>
      <c r="SJF2279" s="225"/>
      <c r="SJG2279" s="225"/>
      <c r="SJH2279" s="225"/>
      <c r="SJI2279" s="225"/>
      <c r="SJJ2279" s="225"/>
      <c r="SJK2279" s="225"/>
      <c r="SJL2279" s="225"/>
      <c r="SJM2279" s="225"/>
      <c r="SJN2279" s="225"/>
      <c r="SJO2279" s="225"/>
      <c r="SJP2279" s="225"/>
      <c r="SJQ2279" s="225"/>
      <c r="SJR2279" s="225"/>
      <c r="SJS2279" s="225"/>
      <c r="SJT2279" s="225"/>
      <c r="SJU2279" s="225"/>
      <c r="SJV2279" s="225"/>
      <c r="SJW2279" s="225"/>
      <c r="SJX2279" s="225"/>
      <c r="SJY2279" s="225"/>
      <c r="SJZ2279" s="225"/>
      <c r="SKA2279" s="225"/>
      <c r="SKB2279" s="225"/>
      <c r="SKC2279" s="225"/>
      <c r="SKD2279" s="225"/>
      <c r="SKE2279" s="225"/>
      <c r="SKF2279" s="225"/>
      <c r="SKG2279" s="225"/>
      <c r="SKH2279" s="225"/>
      <c r="SKI2279" s="225"/>
      <c r="SKJ2279" s="225"/>
      <c r="SKK2279" s="225"/>
      <c r="SKL2279" s="225"/>
      <c r="SKM2279" s="225"/>
      <c r="SKN2279" s="225"/>
      <c r="SKO2279" s="225"/>
      <c r="SKP2279" s="225"/>
      <c r="SKQ2279" s="225"/>
      <c r="SKR2279" s="225"/>
      <c r="SKS2279" s="225"/>
      <c r="SKT2279" s="225"/>
      <c r="SKU2279" s="225"/>
      <c r="SKV2279" s="225"/>
      <c r="SKW2279" s="225"/>
      <c r="SKX2279" s="225"/>
      <c r="SKY2279" s="225"/>
      <c r="SKZ2279" s="225"/>
      <c r="SLA2279" s="225"/>
      <c r="SLB2279" s="225"/>
      <c r="SLC2279" s="225"/>
      <c r="SLD2279" s="225"/>
      <c r="SLE2279" s="225"/>
      <c r="SLF2279" s="225"/>
      <c r="SLG2279" s="225"/>
      <c r="SLH2279" s="225"/>
      <c r="SLI2279" s="225"/>
      <c r="SLJ2279" s="225"/>
      <c r="SLK2279" s="225"/>
      <c r="SLL2279" s="225"/>
      <c r="SLM2279" s="225"/>
      <c r="SLN2279" s="225"/>
      <c r="SLO2279" s="225"/>
      <c r="SLP2279" s="225"/>
      <c r="SLQ2279" s="225"/>
      <c r="SLR2279" s="225"/>
      <c r="SLS2279" s="225"/>
      <c r="SLT2279" s="225"/>
      <c r="SLU2279" s="225"/>
      <c r="SLV2279" s="225"/>
      <c r="SLW2279" s="225"/>
      <c r="SLX2279" s="225"/>
      <c r="SLY2279" s="225"/>
      <c r="SLZ2279" s="225"/>
      <c r="SMA2279" s="225"/>
      <c r="SMB2279" s="225"/>
      <c r="SMC2279" s="225"/>
      <c r="SMD2279" s="225"/>
      <c r="SME2279" s="225"/>
      <c r="SMF2279" s="225"/>
      <c r="SMG2279" s="225"/>
      <c r="SMH2279" s="225"/>
      <c r="SMI2279" s="225"/>
      <c r="SMJ2279" s="225"/>
      <c r="SMK2279" s="225"/>
      <c r="SML2279" s="225"/>
      <c r="SMM2279" s="225"/>
      <c r="SMN2279" s="225"/>
      <c r="SMO2279" s="225"/>
      <c r="SMP2279" s="225"/>
      <c r="SMQ2279" s="225"/>
      <c r="SMR2279" s="225"/>
      <c r="SMS2279" s="225"/>
      <c r="SMT2279" s="225"/>
      <c r="SMU2279" s="225"/>
      <c r="SMV2279" s="225"/>
      <c r="SMW2279" s="225"/>
      <c r="SMX2279" s="225"/>
      <c r="SMY2279" s="225"/>
      <c r="SMZ2279" s="225"/>
      <c r="SNA2279" s="225"/>
      <c r="SNB2279" s="225"/>
      <c r="SNC2279" s="225"/>
      <c r="SND2279" s="225"/>
      <c r="SNE2279" s="225"/>
      <c r="SNF2279" s="225"/>
      <c r="SNG2279" s="225"/>
      <c r="SNH2279" s="225"/>
      <c r="SNI2279" s="225"/>
      <c r="SNJ2279" s="225"/>
      <c r="SNK2279" s="225"/>
      <c r="SNL2279" s="225"/>
      <c r="SNM2279" s="225"/>
      <c r="SNN2279" s="225"/>
      <c r="SNO2279" s="225"/>
      <c r="SNP2279" s="225"/>
      <c r="SNQ2279" s="225"/>
      <c r="SNR2279" s="225"/>
      <c r="SNS2279" s="225"/>
      <c r="SNT2279" s="225"/>
      <c r="SNU2279" s="225"/>
      <c r="SNV2279" s="225"/>
      <c r="SNW2279" s="225"/>
      <c r="SNX2279" s="225"/>
      <c r="SNY2279" s="225"/>
      <c r="SNZ2279" s="225"/>
      <c r="SOA2279" s="225"/>
      <c r="SOB2279" s="225"/>
      <c r="SOC2279" s="225"/>
      <c r="SOD2279" s="225"/>
      <c r="SOE2279" s="225"/>
      <c r="SOF2279" s="225"/>
      <c r="SOG2279" s="225"/>
      <c r="SOH2279" s="225"/>
      <c r="SOI2279" s="225"/>
      <c r="SOJ2279" s="225"/>
      <c r="SOK2279" s="225"/>
      <c r="SOL2279" s="225"/>
      <c r="SOM2279" s="225"/>
      <c r="SON2279" s="225"/>
      <c r="SOO2279" s="225"/>
      <c r="SOP2279" s="225"/>
      <c r="SOQ2279" s="225"/>
      <c r="SOR2279" s="225"/>
      <c r="SOS2279" s="225"/>
      <c r="SOT2279" s="225"/>
      <c r="SOU2279" s="225"/>
      <c r="SOV2279" s="225"/>
      <c r="SOW2279" s="225"/>
      <c r="SOX2279" s="225"/>
      <c r="SOY2279" s="225"/>
      <c r="SOZ2279" s="225"/>
      <c r="SPA2279" s="225"/>
      <c r="SPB2279" s="225"/>
      <c r="SPC2279" s="225"/>
      <c r="SPD2279" s="225"/>
      <c r="SPE2279" s="225"/>
      <c r="SPF2279" s="225"/>
      <c r="SPG2279" s="225"/>
      <c r="SPH2279" s="225"/>
      <c r="SPI2279" s="225"/>
      <c r="SPJ2279" s="225"/>
      <c r="SPK2279" s="225"/>
      <c r="SPL2279" s="225"/>
      <c r="SPM2279" s="225"/>
      <c r="SPN2279" s="225"/>
      <c r="SPO2279" s="225"/>
      <c r="SPP2279" s="225"/>
      <c r="SPQ2279" s="225"/>
      <c r="SPR2279" s="225"/>
      <c r="SPS2279" s="225"/>
      <c r="SPT2279" s="225"/>
      <c r="SPU2279" s="225"/>
      <c r="SPV2279" s="225"/>
      <c r="SPW2279" s="225"/>
      <c r="SPX2279" s="225"/>
      <c r="SPY2279" s="225"/>
      <c r="SPZ2279" s="225"/>
      <c r="SQA2279" s="225"/>
      <c r="SQB2279" s="225"/>
      <c r="SQC2279" s="225"/>
      <c r="SQD2279" s="225"/>
      <c r="SQE2279" s="225"/>
      <c r="SQF2279" s="225"/>
      <c r="SQG2279" s="225"/>
      <c r="SQH2279" s="225"/>
      <c r="SQI2279" s="225"/>
      <c r="SQJ2279" s="225"/>
      <c r="SQK2279" s="225"/>
      <c r="SQL2279" s="225"/>
      <c r="SQM2279" s="225"/>
      <c r="SQN2279" s="225"/>
      <c r="SQO2279" s="225"/>
      <c r="SQP2279" s="225"/>
      <c r="SQQ2279" s="225"/>
      <c r="SQR2279" s="225"/>
      <c r="SQS2279" s="225"/>
      <c r="SQT2279" s="225"/>
      <c r="SQU2279" s="225"/>
      <c r="SQV2279" s="225"/>
      <c r="SQW2279" s="225"/>
      <c r="SQX2279" s="225"/>
      <c r="SQY2279" s="225"/>
      <c r="SQZ2279" s="225"/>
      <c r="SRA2279" s="225"/>
      <c r="SRB2279" s="225"/>
      <c r="SRC2279" s="225"/>
      <c r="SRD2279" s="225"/>
      <c r="SRE2279" s="225"/>
      <c r="SRF2279" s="225"/>
      <c r="SRG2279" s="225"/>
      <c r="SRH2279" s="225"/>
      <c r="SRI2279" s="225"/>
      <c r="SRJ2279" s="225"/>
      <c r="SRK2279" s="225"/>
      <c r="SRL2279" s="225"/>
      <c r="SRM2279" s="225"/>
      <c r="SRN2279" s="225"/>
      <c r="SRO2279" s="225"/>
      <c r="SRP2279" s="225"/>
      <c r="SRQ2279" s="225"/>
      <c r="SRR2279" s="225"/>
      <c r="SRS2279" s="225"/>
      <c r="SRT2279" s="225"/>
      <c r="SRU2279" s="225"/>
      <c r="SRV2279" s="225"/>
      <c r="SRW2279" s="225"/>
      <c r="SRX2279" s="225"/>
      <c r="SRY2279" s="225"/>
      <c r="SRZ2279" s="225"/>
      <c r="SSA2279" s="225"/>
      <c r="SSB2279" s="225"/>
      <c r="SSC2279" s="225"/>
      <c r="SSD2279" s="225"/>
      <c r="SSE2279" s="225"/>
      <c r="SSF2279" s="225"/>
      <c r="SSG2279" s="225"/>
      <c r="SSH2279" s="225"/>
      <c r="SSI2279" s="225"/>
      <c r="SSJ2279" s="225"/>
      <c r="SSK2279" s="225"/>
      <c r="SSL2279" s="225"/>
      <c r="SSM2279" s="225"/>
      <c r="SSN2279" s="225"/>
      <c r="SSO2279" s="225"/>
      <c r="SSP2279" s="225"/>
      <c r="SSQ2279" s="225"/>
      <c r="SSR2279" s="225"/>
      <c r="SSS2279" s="225"/>
      <c r="SST2279" s="225"/>
      <c r="SSU2279" s="225"/>
      <c r="SSV2279" s="225"/>
      <c r="SSW2279" s="225"/>
      <c r="SSX2279" s="225"/>
      <c r="SSY2279" s="225"/>
      <c r="SSZ2279" s="225"/>
      <c r="STA2279" s="225"/>
      <c r="STB2279" s="225"/>
      <c r="STC2279" s="225"/>
      <c r="STD2279" s="225"/>
      <c r="STE2279" s="225"/>
      <c r="STF2279" s="225"/>
      <c r="STG2279" s="225"/>
      <c r="STH2279" s="225"/>
      <c r="STI2279" s="225"/>
      <c r="STJ2279" s="225"/>
      <c r="STK2279" s="225"/>
      <c r="STL2279" s="225"/>
      <c r="STM2279" s="225"/>
      <c r="STN2279" s="225"/>
      <c r="STO2279" s="225"/>
      <c r="STP2279" s="225"/>
      <c r="STQ2279" s="225"/>
      <c r="STR2279" s="225"/>
      <c r="STS2279" s="225"/>
      <c r="STT2279" s="225"/>
      <c r="STU2279" s="225"/>
      <c r="STV2279" s="225"/>
      <c r="STW2279" s="225"/>
      <c r="STX2279" s="225"/>
      <c r="STY2279" s="225"/>
      <c r="STZ2279" s="225"/>
      <c r="SUA2279" s="225"/>
      <c r="SUB2279" s="225"/>
      <c r="SUC2279" s="225"/>
      <c r="SUD2279" s="225"/>
      <c r="SUE2279" s="225"/>
      <c r="SUF2279" s="225"/>
      <c r="SUG2279" s="225"/>
      <c r="SUH2279" s="225"/>
      <c r="SUI2279" s="225"/>
      <c r="SUJ2279" s="225"/>
      <c r="SUK2279" s="225"/>
      <c r="SUL2279" s="225"/>
      <c r="SUM2279" s="225"/>
      <c r="SUN2279" s="225"/>
      <c r="SUO2279" s="225"/>
      <c r="SUP2279" s="225"/>
      <c r="SUQ2279" s="225"/>
      <c r="SUR2279" s="225"/>
      <c r="SUS2279" s="225"/>
      <c r="SUT2279" s="225"/>
      <c r="SUU2279" s="225"/>
      <c r="SUV2279" s="225"/>
      <c r="SUW2279" s="225"/>
      <c r="SUX2279" s="225"/>
      <c r="SUY2279" s="225"/>
      <c r="SUZ2279" s="225"/>
      <c r="SVA2279" s="225"/>
      <c r="SVB2279" s="225"/>
      <c r="SVC2279" s="225"/>
      <c r="SVD2279" s="225"/>
      <c r="SVE2279" s="225"/>
      <c r="SVF2279" s="225"/>
      <c r="SVG2279" s="225"/>
      <c r="SVH2279" s="225"/>
      <c r="SVI2279" s="225"/>
      <c r="SVJ2279" s="225"/>
      <c r="SVK2279" s="225"/>
      <c r="SVL2279" s="225"/>
      <c r="SVM2279" s="225"/>
      <c r="SVN2279" s="225"/>
      <c r="SVO2279" s="225"/>
      <c r="SVP2279" s="225"/>
      <c r="SVQ2279" s="225"/>
      <c r="SVR2279" s="225"/>
      <c r="SVS2279" s="225"/>
      <c r="SVT2279" s="225"/>
      <c r="SVU2279" s="225"/>
      <c r="SVV2279" s="225"/>
      <c r="SVW2279" s="225"/>
      <c r="SVX2279" s="225"/>
      <c r="SVY2279" s="225"/>
      <c r="SVZ2279" s="225"/>
      <c r="SWA2279" s="225"/>
      <c r="SWB2279" s="225"/>
      <c r="SWC2279" s="225"/>
      <c r="SWD2279" s="225"/>
      <c r="SWE2279" s="225"/>
      <c r="SWF2279" s="225"/>
      <c r="SWG2279" s="225"/>
      <c r="SWH2279" s="225"/>
      <c r="SWI2279" s="225"/>
      <c r="SWJ2279" s="225"/>
      <c r="SWK2279" s="225"/>
      <c r="SWL2279" s="225"/>
      <c r="SWM2279" s="225"/>
      <c r="SWN2279" s="225"/>
      <c r="SWO2279" s="225"/>
      <c r="SWP2279" s="225"/>
      <c r="SWQ2279" s="225"/>
      <c r="SWR2279" s="225"/>
      <c r="SWS2279" s="225"/>
      <c r="SWT2279" s="225"/>
      <c r="SWU2279" s="225"/>
      <c r="SWV2279" s="225"/>
      <c r="SWW2279" s="225"/>
      <c r="SWX2279" s="225"/>
      <c r="SWY2279" s="225"/>
      <c r="SWZ2279" s="225"/>
      <c r="SXA2279" s="225"/>
      <c r="SXB2279" s="225"/>
      <c r="SXC2279" s="225"/>
      <c r="SXD2279" s="225"/>
      <c r="SXE2279" s="225"/>
      <c r="SXF2279" s="225"/>
      <c r="SXG2279" s="225"/>
      <c r="SXH2279" s="225"/>
      <c r="SXI2279" s="225"/>
      <c r="SXJ2279" s="225"/>
      <c r="SXK2279" s="225"/>
      <c r="SXL2279" s="225"/>
      <c r="SXM2279" s="225"/>
      <c r="SXN2279" s="225"/>
      <c r="SXO2279" s="225"/>
      <c r="SXP2279" s="225"/>
      <c r="SXQ2279" s="225"/>
      <c r="SXR2279" s="225"/>
      <c r="SXS2279" s="225"/>
      <c r="SXT2279" s="225"/>
      <c r="SXU2279" s="225"/>
      <c r="SXV2279" s="225"/>
      <c r="SXW2279" s="225"/>
      <c r="SXX2279" s="225"/>
      <c r="SXY2279" s="225"/>
      <c r="SXZ2279" s="225"/>
      <c r="SYA2279" s="225"/>
      <c r="SYB2279" s="225"/>
      <c r="SYC2279" s="225"/>
      <c r="SYD2279" s="225"/>
      <c r="SYE2279" s="225"/>
      <c r="SYF2279" s="225"/>
      <c r="SYG2279" s="225"/>
      <c r="SYH2279" s="225"/>
      <c r="SYI2279" s="225"/>
      <c r="SYJ2279" s="225"/>
      <c r="SYK2279" s="225"/>
      <c r="SYL2279" s="225"/>
      <c r="SYM2279" s="225"/>
      <c r="SYN2279" s="225"/>
      <c r="SYO2279" s="225"/>
      <c r="SYP2279" s="225"/>
      <c r="SYQ2279" s="225"/>
      <c r="SYR2279" s="225"/>
      <c r="SYS2279" s="225"/>
      <c r="SYT2279" s="225"/>
      <c r="SYU2279" s="225"/>
      <c r="SYV2279" s="225"/>
      <c r="SYW2279" s="225"/>
      <c r="SYX2279" s="225"/>
      <c r="SYY2279" s="225"/>
      <c r="SYZ2279" s="225"/>
      <c r="SZA2279" s="225"/>
      <c r="SZB2279" s="225"/>
      <c r="SZC2279" s="225"/>
      <c r="SZD2279" s="225"/>
      <c r="SZE2279" s="225"/>
      <c r="SZF2279" s="225"/>
      <c r="SZG2279" s="225"/>
      <c r="SZH2279" s="225"/>
      <c r="SZI2279" s="225"/>
      <c r="SZJ2279" s="225"/>
      <c r="SZK2279" s="225"/>
      <c r="SZL2279" s="225"/>
      <c r="SZM2279" s="225"/>
      <c r="SZN2279" s="225"/>
      <c r="SZO2279" s="225"/>
      <c r="SZP2279" s="225"/>
      <c r="SZQ2279" s="225"/>
      <c r="SZR2279" s="225"/>
      <c r="SZS2279" s="225"/>
      <c r="SZT2279" s="225"/>
      <c r="SZU2279" s="225"/>
      <c r="SZV2279" s="225"/>
      <c r="SZW2279" s="225"/>
      <c r="SZX2279" s="225"/>
      <c r="SZY2279" s="225"/>
      <c r="SZZ2279" s="225"/>
      <c r="TAA2279" s="225"/>
      <c r="TAB2279" s="225"/>
      <c r="TAC2279" s="225"/>
      <c r="TAD2279" s="225"/>
      <c r="TAE2279" s="225"/>
      <c r="TAF2279" s="225"/>
      <c r="TAG2279" s="225"/>
      <c r="TAH2279" s="225"/>
      <c r="TAI2279" s="225"/>
      <c r="TAJ2279" s="225"/>
      <c r="TAK2279" s="225"/>
      <c r="TAL2279" s="225"/>
      <c r="TAM2279" s="225"/>
      <c r="TAN2279" s="225"/>
      <c r="TAO2279" s="225"/>
      <c r="TAP2279" s="225"/>
      <c r="TAQ2279" s="225"/>
      <c r="TAR2279" s="225"/>
      <c r="TAS2279" s="225"/>
      <c r="TAT2279" s="225"/>
      <c r="TAU2279" s="225"/>
      <c r="TAV2279" s="225"/>
      <c r="TAW2279" s="225"/>
      <c r="TAX2279" s="225"/>
      <c r="TAY2279" s="225"/>
      <c r="TAZ2279" s="225"/>
      <c r="TBA2279" s="225"/>
      <c r="TBB2279" s="225"/>
      <c r="TBC2279" s="225"/>
      <c r="TBD2279" s="225"/>
      <c r="TBE2279" s="225"/>
      <c r="TBF2279" s="225"/>
      <c r="TBG2279" s="225"/>
      <c r="TBH2279" s="225"/>
      <c r="TBI2279" s="225"/>
      <c r="TBJ2279" s="225"/>
      <c r="TBK2279" s="225"/>
      <c r="TBL2279" s="225"/>
      <c r="TBM2279" s="225"/>
      <c r="TBN2279" s="225"/>
      <c r="TBO2279" s="225"/>
      <c r="TBP2279" s="225"/>
      <c r="TBQ2279" s="225"/>
      <c r="TBR2279" s="225"/>
      <c r="TBS2279" s="225"/>
      <c r="TBT2279" s="225"/>
      <c r="TBU2279" s="225"/>
      <c r="TBV2279" s="225"/>
      <c r="TBW2279" s="225"/>
      <c r="TBX2279" s="225"/>
      <c r="TBY2279" s="225"/>
      <c r="TBZ2279" s="225"/>
      <c r="TCA2279" s="225"/>
      <c r="TCB2279" s="225"/>
      <c r="TCC2279" s="225"/>
      <c r="TCD2279" s="225"/>
      <c r="TCE2279" s="225"/>
      <c r="TCF2279" s="225"/>
      <c r="TCG2279" s="225"/>
      <c r="TCH2279" s="225"/>
      <c r="TCI2279" s="225"/>
      <c r="TCJ2279" s="225"/>
      <c r="TCK2279" s="225"/>
      <c r="TCL2279" s="225"/>
      <c r="TCM2279" s="225"/>
      <c r="TCN2279" s="225"/>
      <c r="TCO2279" s="225"/>
      <c r="TCP2279" s="225"/>
      <c r="TCQ2279" s="225"/>
      <c r="TCR2279" s="225"/>
      <c r="TCS2279" s="225"/>
      <c r="TCT2279" s="225"/>
      <c r="TCU2279" s="225"/>
      <c r="TCV2279" s="225"/>
      <c r="TCW2279" s="225"/>
      <c r="TCX2279" s="225"/>
      <c r="TCY2279" s="225"/>
      <c r="TCZ2279" s="225"/>
      <c r="TDA2279" s="225"/>
      <c r="TDB2279" s="225"/>
      <c r="TDC2279" s="225"/>
      <c r="TDD2279" s="225"/>
      <c r="TDE2279" s="225"/>
      <c r="TDF2279" s="225"/>
      <c r="TDG2279" s="225"/>
      <c r="TDH2279" s="225"/>
      <c r="TDI2279" s="225"/>
      <c r="TDJ2279" s="225"/>
      <c r="TDK2279" s="225"/>
      <c r="TDL2279" s="225"/>
      <c r="TDM2279" s="225"/>
      <c r="TDN2279" s="225"/>
      <c r="TDO2279" s="225"/>
      <c r="TDP2279" s="225"/>
      <c r="TDQ2279" s="225"/>
      <c r="TDR2279" s="225"/>
      <c r="TDS2279" s="225"/>
      <c r="TDT2279" s="225"/>
      <c r="TDU2279" s="225"/>
      <c r="TDV2279" s="225"/>
      <c r="TDW2279" s="225"/>
      <c r="TDX2279" s="225"/>
      <c r="TDY2279" s="225"/>
      <c r="TDZ2279" s="225"/>
      <c r="TEA2279" s="225"/>
      <c r="TEB2279" s="225"/>
      <c r="TEC2279" s="225"/>
      <c r="TED2279" s="225"/>
      <c r="TEE2279" s="225"/>
      <c r="TEF2279" s="225"/>
      <c r="TEG2279" s="225"/>
      <c r="TEH2279" s="225"/>
      <c r="TEI2279" s="225"/>
      <c r="TEJ2279" s="225"/>
      <c r="TEK2279" s="225"/>
      <c r="TEL2279" s="225"/>
      <c r="TEM2279" s="225"/>
      <c r="TEN2279" s="225"/>
      <c r="TEO2279" s="225"/>
      <c r="TEP2279" s="225"/>
      <c r="TEQ2279" s="225"/>
      <c r="TER2279" s="225"/>
      <c r="TES2279" s="225"/>
      <c r="TET2279" s="225"/>
      <c r="TEU2279" s="225"/>
      <c r="TEV2279" s="225"/>
      <c r="TEW2279" s="225"/>
      <c r="TEX2279" s="225"/>
      <c r="TEY2279" s="225"/>
      <c r="TEZ2279" s="225"/>
      <c r="TFA2279" s="225"/>
      <c r="TFB2279" s="225"/>
      <c r="TFC2279" s="225"/>
      <c r="TFD2279" s="225"/>
      <c r="TFE2279" s="225"/>
      <c r="TFF2279" s="225"/>
      <c r="TFG2279" s="225"/>
      <c r="TFH2279" s="225"/>
      <c r="TFI2279" s="225"/>
      <c r="TFJ2279" s="225"/>
      <c r="TFK2279" s="225"/>
      <c r="TFL2279" s="225"/>
      <c r="TFM2279" s="225"/>
      <c r="TFN2279" s="225"/>
      <c r="TFO2279" s="225"/>
      <c r="TFP2279" s="225"/>
      <c r="TFQ2279" s="225"/>
      <c r="TFR2279" s="225"/>
      <c r="TFS2279" s="225"/>
      <c r="TFT2279" s="225"/>
      <c r="TFU2279" s="225"/>
      <c r="TFV2279" s="225"/>
      <c r="TFW2279" s="225"/>
      <c r="TFX2279" s="225"/>
      <c r="TFY2279" s="225"/>
      <c r="TFZ2279" s="225"/>
      <c r="TGA2279" s="225"/>
      <c r="TGB2279" s="225"/>
      <c r="TGC2279" s="225"/>
      <c r="TGD2279" s="225"/>
      <c r="TGE2279" s="225"/>
      <c r="TGF2279" s="225"/>
      <c r="TGG2279" s="225"/>
      <c r="TGH2279" s="225"/>
      <c r="TGI2279" s="225"/>
      <c r="TGJ2279" s="225"/>
      <c r="TGK2279" s="225"/>
      <c r="TGL2279" s="225"/>
      <c r="TGM2279" s="225"/>
      <c r="TGN2279" s="225"/>
      <c r="TGO2279" s="225"/>
      <c r="TGP2279" s="225"/>
      <c r="TGQ2279" s="225"/>
      <c r="TGR2279" s="225"/>
      <c r="TGS2279" s="225"/>
      <c r="TGT2279" s="225"/>
      <c r="TGU2279" s="225"/>
      <c r="TGV2279" s="225"/>
      <c r="TGW2279" s="225"/>
      <c r="TGX2279" s="225"/>
      <c r="TGY2279" s="225"/>
      <c r="TGZ2279" s="225"/>
      <c r="THA2279" s="225"/>
      <c r="THB2279" s="225"/>
      <c r="THC2279" s="225"/>
      <c r="THD2279" s="225"/>
      <c r="THE2279" s="225"/>
      <c r="THF2279" s="225"/>
      <c r="THG2279" s="225"/>
      <c r="THH2279" s="225"/>
      <c r="THI2279" s="225"/>
      <c r="THJ2279" s="225"/>
      <c r="THK2279" s="225"/>
      <c r="THL2279" s="225"/>
      <c r="THM2279" s="225"/>
      <c r="THN2279" s="225"/>
      <c r="THO2279" s="225"/>
      <c r="THP2279" s="225"/>
      <c r="THQ2279" s="225"/>
      <c r="THR2279" s="225"/>
      <c r="THS2279" s="225"/>
      <c r="THT2279" s="225"/>
      <c r="THU2279" s="225"/>
      <c r="THV2279" s="225"/>
      <c r="THW2279" s="225"/>
      <c r="THX2279" s="225"/>
      <c r="THY2279" s="225"/>
      <c r="THZ2279" s="225"/>
      <c r="TIA2279" s="225"/>
      <c r="TIB2279" s="225"/>
      <c r="TIC2279" s="225"/>
      <c r="TID2279" s="225"/>
      <c r="TIE2279" s="225"/>
      <c r="TIF2279" s="225"/>
      <c r="TIG2279" s="225"/>
      <c r="TIH2279" s="225"/>
      <c r="TII2279" s="225"/>
      <c r="TIJ2279" s="225"/>
      <c r="TIK2279" s="225"/>
      <c r="TIL2279" s="225"/>
      <c r="TIM2279" s="225"/>
      <c r="TIN2279" s="225"/>
      <c r="TIO2279" s="225"/>
      <c r="TIP2279" s="225"/>
      <c r="TIQ2279" s="225"/>
      <c r="TIR2279" s="225"/>
      <c r="TIS2279" s="225"/>
      <c r="TIT2279" s="225"/>
      <c r="TIU2279" s="225"/>
      <c r="TIV2279" s="225"/>
      <c r="TIW2279" s="225"/>
      <c r="TIX2279" s="225"/>
      <c r="TIY2279" s="225"/>
      <c r="TIZ2279" s="225"/>
      <c r="TJA2279" s="225"/>
      <c r="TJB2279" s="225"/>
      <c r="TJC2279" s="225"/>
      <c r="TJD2279" s="225"/>
      <c r="TJE2279" s="225"/>
      <c r="TJF2279" s="225"/>
      <c r="TJG2279" s="225"/>
      <c r="TJH2279" s="225"/>
      <c r="TJI2279" s="225"/>
      <c r="TJJ2279" s="225"/>
      <c r="TJK2279" s="225"/>
      <c r="TJL2279" s="225"/>
      <c r="TJM2279" s="225"/>
      <c r="TJN2279" s="225"/>
      <c r="TJO2279" s="225"/>
      <c r="TJP2279" s="225"/>
      <c r="TJQ2279" s="225"/>
      <c r="TJR2279" s="225"/>
      <c r="TJS2279" s="225"/>
      <c r="TJT2279" s="225"/>
      <c r="TJU2279" s="225"/>
      <c r="TJV2279" s="225"/>
      <c r="TJW2279" s="225"/>
      <c r="TJX2279" s="225"/>
      <c r="TJY2279" s="225"/>
      <c r="TJZ2279" s="225"/>
      <c r="TKA2279" s="225"/>
      <c r="TKB2279" s="225"/>
      <c r="TKC2279" s="225"/>
      <c r="TKD2279" s="225"/>
      <c r="TKE2279" s="225"/>
      <c r="TKF2279" s="225"/>
      <c r="TKG2279" s="225"/>
      <c r="TKH2279" s="225"/>
      <c r="TKI2279" s="225"/>
      <c r="TKJ2279" s="225"/>
      <c r="TKK2279" s="225"/>
      <c r="TKL2279" s="225"/>
      <c r="TKM2279" s="225"/>
      <c r="TKN2279" s="225"/>
      <c r="TKO2279" s="225"/>
      <c r="TKP2279" s="225"/>
      <c r="TKQ2279" s="225"/>
      <c r="TKR2279" s="225"/>
      <c r="TKS2279" s="225"/>
      <c r="TKT2279" s="225"/>
      <c r="TKU2279" s="225"/>
      <c r="TKV2279" s="225"/>
      <c r="TKW2279" s="225"/>
      <c r="TKX2279" s="225"/>
      <c r="TKY2279" s="225"/>
      <c r="TKZ2279" s="225"/>
      <c r="TLA2279" s="225"/>
      <c r="TLB2279" s="225"/>
      <c r="TLC2279" s="225"/>
      <c r="TLD2279" s="225"/>
      <c r="TLE2279" s="225"/>
      <c r="TLF2279" s="225"/>
      <c r="TLG2279" s="225"/>
      <c r="TLH2279" s="225"/>
      <c r="TLI2279" s="225"/>
      <c r="TLJ2279" s="225"/>
      <c r="TLK2279" s="225"/>
      <c r="TLL2279" s="225"/>
      <c r="TLM2279" s="225"/>
      <c r="TLN2279" s="225"/>
      <c r="TLO2279" s="225"/>
      <c r="TLP2279" s="225"/>
      <c r="TLQ2279" s="225"/>
      <c r="TLR2279" s="225"/>
      <c r="TLS2279" s="225"/>
      <c r="TLT2279" s="225"/>
      <c r="TLU2279" s="225"/>
      <c r="TLV2279" s="225"/>
      <c r="TLW2279" s="225"/>
      <c r="TLX2279" s="225"/>
      <c r="TLY2279" s="225"/>
      <c r="TLZ2279" s="225"/>
      <c r="TMA2279" s="225"/>
      <c r="TMB2279" s="225"/>
      <c r="TMC2279" s="225"/>
      <c r="TMD2279" s="225"/>
      <c r="TME2279" s="225"/>
      <c r="TMF2279" s="225"/>
      <c r="TMG2279" s="225"/>
      <c r="TMH2279" s="225"/>
      <c r="TMI2279" s="225"/>
      <c r="TMJ2279" s="225"/>
      <c r="TMK2279" s="225"/>
      <c r="TML2279" s="225"/>
      <c r="TMM2279" s="225"/>
      <c r="TMN2279" s="225"/>
      <c r="TMO2279" s="225"/>
      <c r="TMP2279" s="225"/>
      <c r="TMQ2279" s="225"/>
      <c r="TMR2279" s="225"/>
      <c r="TMS2279" s="225"/>
      <c r="TMT2279" s="225"/>
      <c r="TMU2279" s="225"/>
      <c r="TMV2279" s="225"/>
      <c r="TMW2279" s="225"/>
      <c r="TMX2279" s="225"/>
      <c r="TMY2279" s="225"/>
      <c r="TMZ2279" s="225"/>
      <c r="TNA2279" s="225"/>
      <c r="TNB2279" s="225"/>
      <c r="TNC2279" s="225"/>
      <c r="TND2279" s="225"/>
      <c r="TNE2279" s="225"/>
      <c r="TNF2279" s="225"/>
      <c r="TNG2279" s="225"/>
      <c r="TNH2279" s="225"/>
      <c r="TNI2279" s="225"/>
      <c r="TNJ2279" s="225"/>
      <c r="TNK2279" s="225"/>
      <c r="TNL2279" s="225"/>
      <c r="TNM2279" s="225"/>
      <c r="TNN2279" s="225"/>
      <c r="TNO2279" s="225"/>
      <c r="TNP2279" s="225"/>
      <c r="TNQ2279" s="225"/>
      <c r="TNR2279" s="225"/>
      <c r="TNS2279" s="225"/>
      <c r="TNT2279" s="225"/>
      <c r="TNU2279" s="225"/>
      <c r="TNV2279" s="225"/>
      <c r="TNW2279" s="225"/>
      <c r="TNX2279" s="225"/>
      <c r="TNY2279" s="225"/>
      <c r="TNZ2279" s="225"/>
      <c r="TOA2279" s="225"/>
      <c r="TOB2279" s="225"/>
      <c r="TOC2279" s="225"/>
      <c r="TOD2279" s="225"/>
      <c r="TOE2279" s="225"/>
      <c r="TOF2279" s="225"/>
      <c r="TOG2279" s="225"/>
      <c r="TOH2279" s="225"/>
      <c r="TOI2279" s="225"/>
      <c r="TOJ2279" s="225"/>
      <c r="TOK2279" s="225"/>
      <c r="TOL2279" s="225"/>
      <c r="TOM2279" s="225"/>
      <c r="TON2279" s="225"/>
      <c r="TOO2279" s="225"/>
      <c r="TOP2279" s="225"/>
      <c r="TOQ2279" s="225"/>
      <c r="TOR2279" s="225"/>
      <c r="TOS2279" s="225"/>
      <c r="TOT2279" s="225"/>
      <c r="TOU2279" s="225"/>
      <c r="TOV2279" s="225"/>
      <c r="TOW2279" s="225"/>
      <c r="TOX2279" s="225"/>
      <c r="TOY2279" s="225"/>
      <c r="TOZ2279" s="225"/>
      <c r="TPA2279" s="225"/>
      <c r="TPB2279" s="225"/>
      <c r="TPC2279" s="225"/>
      <c r="TPD2279" s="225"/>
      <c r="TPE2279" s="225"/>
      <c r="TPF2279" s="225"/>
      <c r="TPG2279" s="225"/>
      <c r="TPH2279" s="225"/>
      <c r="TPI2279" s="225"/>
      <c r="TPJ2279" s="225"/>
      <c r="TPK2279" s="225"/>
      <c r="TPL2279" s="225"/>
      <c r="TPM2279" s="225"/>
      <c r="TPN2279" s="225"/>
      <c r="TPO2279" s="225"/>
      <c r="TPP2279" s="225"/>
      <c r="TPQ2279" s="225"/>
      <c r="TPR2279" s="225"/>
      <c r="TPS2279" s="225"/>
      <c r="TPT2279" s="225"/>
      <c r="TPU2279" s="225"/>
      <c r="TPV2279" s="225"/>
      <c r="TPW2279" s="225"/>
      <c r="TPX2279" s="225"/>
      <c r="TPY2279" s="225"/>
      <c r="TPZ2279" s="225"/>
      <c r="TQA2279" s="225"/>
      <c r="TQB2279" s="225"/>
      <c r="TQC2279" s="225"/>
      <c r="TQD2279" s="225"/>
      <c r="TQE2279" s="225"/>
      <c r="TQF2279" s="225"/>
      <c r="TQG2279" s="225"/>
      <c r="TQH2279" s="225"/>
      <c r="TQI2279" s="225"/>
      <c r="TQJ2279" s="225"/>
      <c r="TQK2279" s="225"/>
      <c r="TQL2279" s="225"/>
      <c r="TQM2279" s="225"/>
      <c r="TQN2279" s="225"/>
      <c r="TQO2279" s="225"/>
      <c r="TQP2279" s="225"/>
      <c r="TQQ2279" s="225"/>
      <c r="TQR2279" s="225"/>
      <c r="TQS2279" s="225"/>
      <c r="TQT2279" s="225"/>
      <c r="TQU2279" s="225"/>
      <c r="TQV2279" s="225"/>
      <c r="TQW2279" s="225"/>
      <c r="TQX2279" s="225"/>
      <c r="TQY2279" s="225"/>
      <c r="TQZ2279" s="225"/>
      <c r="TRA2279" s="225"/>
      <c r="TRB2279" s="225"/>
      <c r="TRC2279" s="225"/>
      <c r="TRD2279" s="225"/>
      <c r="TRE2279" s="225"/>
      <c r="TRF2279" s="225"/>
      <c r="TRG2279" s="225"/>
      <c r="TRH2279" s="225"/>
      <c r="TRI2279" s="225"/>
      <c r="TRJ2279" s="225"/>
      <c r="TRK2279" s="225"/>
      <c r="TRL2279" s="225"/>
      <c r="TRM2279" s="225"/>
      <c r="TRN2279" s="225"/>
      <c r="TRO2279" s="225"/>
      <c r="TRP2279" s="225"/>
      <c r="TRQ2279" s="225"/>
      <c r="TRR2279" s="225"/>
      <c r="TRS2279" s="225"/>
      <c r="TRT2279" s="225"/>
      <c r="TRU2279" s="225"/>
      <c r="TRV2279" s="225"/>
      <c r="TRW2279" s="225"/>
      <c r="TRX2279" s="225"/>
      <c r="TRY2279" s="225"/>
      <c r="TRZ2279" s="225"/>
      <c r="TSA2279" s="225"/>
      <c r="TSB2279" s="225"/>
      <c r="TSC2279" s="225"/>
      <c r="TSD2279" s="225"/>
      <c r="TSE2279" s="225"/>
      <c r="TSF2279" s="225"/>
      <c r="TSG2279" s="225"/>
      <c r="TSH2279" s="225"/>
      <c r="TSI2279" s="225"/>
      <c r="TSJ2279" s="225"/>
      <c r="TSK2279" s="225"/>
      <c r="TSL2279" s="225"/>
      <c r="TSM2279" s="225"/>
      <c r="TSN2279" s="225"/>
      <c r="TSO2279" s="225"/>
      <c r="TSP2279" s="225"/>
      <c r="TSQ2279" s="225"/>
      <c r="TSR2279" s="225"/>
      <c r="TSS2279" s="225"/>
      <c r="TST2279" s="225"/>
      <c r="TSU2279" s="225"/>
      <c r="TSV2279" s="225"/>
      <c r="TSW2279" s="225"/>
      <c r="TSX2279" s="225"/>
      <c r="TSY2279" s="225"/>
      <c r="TSZ2279" s="225"/>
      <c r="TTA2279" s="225"/>
      <c r="TTB2279" s="225"/>
      <c r="TTC2279" s="225"/>
      <c r="TTD2279" s="225"/>
      <c r="TTE2279" s="225"/>
      <c r="TTF2279" s="225"/>
      <c r="TTG2279" s="225"/>
      <c r="TTH2279" s="225"/>
      <c r="TTI2279" s="225"/>
      <c r="TTJ2279" s="225"/>
      <c r="TTK2279" s="225"/>
      <c r="TTL2279" s="225"/>
      <c r="TTM2279" s="225"/>
      <c r="TTN2279" s="225"/>
      <c r="TTO2279" s="225"/>
      <c r="TTP2279" s="225"/>
      <c r="TTQ2279" s="225"/>
      <c r="TTR2279" s="225"/>
      <c r="TTS2279" s="225"/>
      <c r="TTT2279" s="225"/>
      <c r="TTU2279" s="225"/>
      <c r="TTV2279" s="225"/>
      <c r="TTW2279" s="225"/>
      <c r="TTX2279" s="225"/>
      <c r="TTY2279" s="225"/>
      <c r="TTZ2279" s="225"/>
      <c r="TUA2279" s="225"/>
      <c r="TUB2279" s="225"/>
      <c r="TUC2279" s="225"/>
      <c r="TUD2279" s="225"/>
      <c r="TUE2279" s="225"/>
      <c r="TUF2279" s="225"/>
      <c r="TUG2279" s="225"/>
      <c r="TUH2279" s="225"/>
      <c r="TUI2279" s="225"/>
      <c r="TUJ2279" s="225"/>
      <c r="TUK2279" s="225"/>
      <c r="TUL2279" s="225"/>
      <c r="TUM2279" s="225"/>
      <c r="TUN2279" s="225"/>
      <c r="TUO2279" s="225"/>
      <c r="TUP2279" s="225"/>
      <c r="TUQ2279" s="225"/>
      <c r="TUR2279" s="225"/>
      <c r="TUS2279" s="225"/>
      <c r="TUT2279" s="225"/>
      <c r="TUU2279" s="225"/>
      <c r="TUV2279" s="225"/>
      <c r="TUW2279" s="225"/>
      <c r="TUX2279" s="225"/>
      <c r="TUY2279" s="225"/>
      <c r="TUZ2279" s="225"/>
      <c r="TVA2279" s="225"/>
      <c r="TVB2279" s="225"/>
      <c r="TVC2279" s="225"/>
      <c r="TVD2279" s="225"/>
      <c r="TVE2279" s="225"/>
      <c r="TVF2279" s="225"/>
      <c r="TVG2279" s="225"/>
      <c r="TVH2279" s="225"/>
      <c r="TVI2279" s="225"/>
      <c r="TVJ2279" s="225"/>
      <c r="TVK2279" s="225"/>
      <c r="TVL2279" s="225"/>
      <c r="TVM2279" s="225"/>
      <c r="TVN2279" s="225"/>
      <c r="TVO2279" s="225"/>
      <c r="TVP2279" s="225"/>
      <c r="TVQ2279" s="225"/>
      <c r="TVR2279" s="225"/>
      <c r="TVS2279" s="225"/>
      <c r="TVT2279" s="225"/>
      <c r="TVU2279" s="225"/>
      <c r="TVV2279" s="225"/>
      <c r="TVW2279" s="225"/>
      <c r="TVX2279" s="225"/>
      <c r="TVY2279" s="225"/>
      <c r="TVZ2279" s="225"/>
      <c r="TWA2279" s="225"/>
      <c r="TWB2279" s="225"/>
      <c r="TWC2279" s="225"/>
      <c r="TWD2279" s="225"/>
      <c r="TWE2279" s="225"/>
      <c r="TWF2279" s="225"/>
      <c r="TWG2279" s="225"/>
      <c r="TWH2279" s="225"/>
      <c r="TWI2279" s="225"/>
      <c r="TWJ2279" s="225"/>
      <c r="TWK2279" s="225"/>
      <c r="TWL2279" s="225"/>
      <c r="TWM2279" s="225"/>
      <c r="TWN2279" s="225"/>
      <c r="TWO2279" s="225"/>
      <c r="TWP2279" s="225"/>
      <c r="TWQ2279" s="225"/>
      <c r="TWR2279" s="225"/>
      <c r="TWS2279" s="225"/>
      <c r="TWT2279" s="225"/>
      <c r="TWU2279" s="225"/>
      <c r="TWV2279" s="225"/>
      <c r="TWW2279" s="225"/>
      <c r="TWX2279" s="225"/>
      <c r="TWY2279" s="225"/>
      <c r="TWZ2279" s="225"/>
      <c r="TXA2279" s="225"/>
      <c r="TXB2279" s="225"/>
      <c r="TXC2279" s="225"/>
      <c r="TXD2279" s="225"/>
      <c r="TXE2279" s="225"/>
      <c r="TXF2279" s="225"/>
      <c r="TXG2279" s="225"/>
      <c r="TXH2279" s="225"/>
      <c r="TXI2279" s="225"/>
      <c r="TXJ2279" s="225"/>
      <c r="TXK2279" s="225"/>
      <c r="TXL2279" s="225"/>
      <c r="TXM2279" s="225"/>
      <c r="TXN2279" s="225"/>
      <c r="TXO2279" s="225"/>
      <c r="TXP2279" s="225"/>
      <c r="TXQ2279" s="225"/>
      <c r="TXR2279" s="225"/>
      <c r="TXS2279" s="225"/>
      <c r="TXT2279" s="225"/>
      <c r="TXU2279" s="225"/>
      <c r="TXV2279" s="225"/>
      <c r="TXW2279" s="225"/>
      <c r="TXX2279" s="225"/>
      <c r="TXY2279" s="225"/>
      <c r="TXZ2279" s="225"/>
      <c r="TYA2279" s="225"/>
      <c r="TYB2279" s="225"/>
      <c r="TYC2279" s="225"/>
      <c r="TYD2279" s="225"/>
      <c r="TYE2279" s="225"/>
      <c r="TYF2279" s="225"/>
      <c r="TYG2279" s="225"/>
      <c r="TYH2279" s="225"/>
      <c r="TYI2279" s="225"/>
      <c r="TYJ2279" s="225"/>
      <c r="TYK2279" s="225"/>
      <c r="TYL2279" s="225"/>
      <c r="TYM2279" s="225"/>
      <c r="TYN2279" s="225"/>
      <c r="TYO2279" s="225"/>
      <c r="TYP2279" s="225"/>
      <c r="TYQ2279" s="225"/>
      <c r="TYR2279" s="225"/>
      <c r="TYS2279" s="225"/>
      <c r="TYT2279" s="225"/>
      <c r="TYU2279" s="225"/>
      <c r="TYV2279" s="225"/>
      <c r="TYW2279" s="225"/>
      <c r="TYX2279" s="225"/>
      <c r="TYY2279" s="225"/>
      <c r="TYZ2279" s="225"/>
      <c r="TZA2279" s="225"/>
      <c r="TZB2279" s="225"/>
      <c r="TZC2279" s="225"/>
      <c r="TZD2279" s="225"/>
      <c r="TZE2279" s="225"/>
      <c r="TZF2279" s="225"/>
      <c r="TZG2279" s="225"/>
      <c r="TZH2279" s="225"/>
      <c r="TZI2279" s="225"/>
      <c r="TZJ2279" s="225"/>
      <c r="TZK2279" s="225"/>
      <c r="TZL2279" s="225"/>
      <c r="TZM2279" s="225"/>
      <c r="TZN2279" s="225"/>
      <c r="TZO2279" s="225"/>
      <c r="TZP2279" s="225"/>
      <c r="TZQ2279" s="225"/>
      <c r="TZR2279" s="225"/>
      <c r="TZS2279" s="225"/>
      <c r="TZT2279" s="225"/>
      <c r="TZU2279" s="225"/>
      <c r="TZV2279" s="225"/>
      <c r="TZW2279" s="225"/>
      <c r="TZX2279" s="225"/>
      <c r="TZY2279" s="225"/>
      <c r="TZZ2279" s="225"/>
      <c r="UAA2279" s="225"/>
      <c r="UAB2279" s="225"/>
      <c r="UAC2279" s="225"/>
      <c r="UAD2279" s="225"/>
      <c r="UAE2279" s="225"/>
      <c r="UAF2279" s="225"/>
      <c r="UAG2279" s="225"/>
      <c r="UAH2279" s="225"/>
      <c r="UAI2279" s="225"/>
      <c r="UAJ2279" s="225"/>
      <c r="UAK2279" s="225"/>
      <c r="UAL2279" s="225"/>
      <c r="UAM2279" s="225"/>
      <c r="UAN2279" s="225"/>
      <c r="UAO2279" s="225"/>
      <c r="UAP2279" s="225"/>
      <c r="UAQ2279" s="225"/>
      <c r="UAR2279" s="225"/>
      <c r="UAS2279" s="225"/>
      <c r="UAT2279" s="225"/>
      <c r="UAU2279" s="225"/>
      <c r="UAV2279" s="225"/>
      <c r="UAW2279" s="225"/>
      <c r="UAX2279" s="225"/>
      <c r="UAY2279" s="225"/>
      <c r="UAZ2279" s="225"/>
      <c r="UBA2279" s="225"/>
      <c r="UBB2279" s="225"/>
      <c r="UBC2279" s="225"/>
      <c r="UBD2279" s="225"/>
      <c r="UBE2279" s="225"/>
      <c r="UBF2279" s="225"/>
      <c r="UBG2279" s="225"/>
      <c r="UBH2279" s="225"/>
      <c r="UBI2279" s="225"/>
      <c r="UBJ2279" s="225"/>
      <c r="UBK2279" s="225"/>
      <c r="UBL2279" s="225"/>
      <c r="UBM2279" s="225"/>
      <c r="UBN2279" s="225"/>
      <c r="UBO2279" s="225"/>
      <c r="UBP2279" s="225"/>
      <c r="UBQ2279" s="225"/>
      <c r="UBR2279" s="225"/>
      <c r="UBS2279" s="225"/>
      <c r="UBT2279" s="225"/>
      <c r="UBU2279" s="225"/>
      <c r="UBV2279" s="225"/>
      <c r="UBW2279" s="225"/>
      <c r="UBX2279" s="225"/>
      <c r="UBY2279" s="225"/>
      <c r="UBZ2279" s="225"/>
      <c r="UCA2279" s="225"/>
      <c r="UCB2279" s="225"/>
      <c r="UCC2279" s="225"/>
      <c r="UCD2279" s="225"/>
      <c r="UCE2279" s="225"/>
      <c r="UCF2279" s="225"/>
      <c r="UCG2279" s="225"/>
      <c r="UCH2279" s="225"/>
      <c r="UCI2279" s="225"/>
      <c r="UCJ2279" s="225"/>
      <c r="UCK2279" s="225"/>
      <c r="UCL2279" s="225"/>
      <c r="UCM2279" s="225"/>
      <c r="UCN2279" s="225"/>
      <c r="UCO2279" s="225"/>
      <c r="UCP2279" s="225"/>
      <c r="UCQ2279" s="225"/>
      <c r="UCR2279" s="225"/>
      <c r="UCS2279" s="225"/>
      <c r="UCT2279" s="225"/>
      <c r="UCU2279" s="225"/>
      <c r="UCV2279" s="225"/>
      <c r="UCW2279" s="225"/>
      <c r="UCX2279" s="225"/>
      <c r="UCY2279" s="225"/>
      <c r="UCZ2279" s="225"/>
      <c r="UDA2279" s="225"/>
      <c r="UDB2279" s="225"/>
      <c r="UDC2279" s="225"/>
      <c r="UDD2279" s="225"/>
      <c r="UDE2279" s="225"/>
      <c r="UDF2279" s="225"/>
      <c r="UDG2279" s="225"/>
      <c r="UDH2279" s="225"/>
      <c r="UDI2279" s="225"/>
      <c r="UDJ2279" s="225"/>
      <c r="UDK2279" s="225"/>
      <c r="UDL2279" s="225"/>
      <c r="UDM2279" s="225"/>
      <c r="UDN2279" s="225"/>
      <c r="UDO2279" s="225"/>
      <c r="UDP2279" s="225"/>
      <c r="UDQ2279" s="225"/>
      <c r="UDR2279" s="225"/>
      <c r="UDS2279" s="225"/>
      <c r="UDT2279" s="225"/>
      <c r="UDU2279" s="225"/>
      <c r="UDV2279" s="225"/>
      <c r="UDW2279" s="225"/>
      <c r="UDX2279" s="225"/>
      <c r="UDY2279" s="225"/>
      <c r="UDZ2279" s="225"/>
      <c r="UEA2279" s="225"/>
      <c r="UEB2279" s="225"/>
      <c r="UEC2279" s="225"/>
      <c r="UED2279" s="225"/>
      <c r="UEE2279" s="225"/>
      <c r="UEF2279" s="225"/>
      <c r="UEG2279" s="225"/>
      <c r="UEH2279" s="225"/>
      <c r="UEI2279" s="225"/>
      <c r="UEJ2279" s="225"/>
      <c r="UEK2279" s="225"/>
      <c r="UEL2279" s="225"/>
      <c r="UEM2279" s="225"/>
      <c r="UEN2279" s="225"/>
      <c r="UEO2279" s="225"/>
      <c r="UEP2279" s="225"/>
      <c r="UEQ2279" s="225"/>
      <c r="UER2279" s="225"/>
      <c r="UES2279" s="225"/>
      <c r="UET2279" s="225"/>
      <c r="UEU2279" s="225"/>
      <c r="UEV2279" s="225"/>
      <c r="UEW2279" s="225"/>
      <c r="UEX2279" s="225"/>
      <c r="UEY2279" s="225"/>
      <c r="UEZ2279" s="225"/>
      <c r="UFA2279" s="225"/>
      <c r="UFB2279" s="225"/>
      <c r="UFC2279" s="225"/>
      <c r="UFD2279" s="225"/>
      <c r="UFE2279" s="225"/>
      <c r="UFF2279" s="225"/>
      <c r="UFG2279" s="225"/>
      <c r="UFH2279" s="225"/>
      <c r="UFI2279" s="225"/>
      <c r="UFJ2279" s="225"/>
      <c r="UFK2279" s="225"/>
      <c r="UFL2279" s="225"/>
      <c r="UFM2279" s="225"/>
      <c r="UFN2279" s="225"/>
      <c r="UFO2279" s="225"/>
      <c r="UFP2279" s="225"/>
      <c r="UFQ2279" s="225"/>
      <c r="UFR2279" s="225"/>
      <c r="UFS2279" s="225"/>
      <c r="UFT2279" s="225"/>
      <c r="UFU2279" s="225"/>
      <c r="UFV2279" s="225"/>
      <c r="UFW2279" s="225"/>
      <c r="UFX2279" s="225"/>
      <c r="UFY2279" s="225"/>
      <c r="UFZ2279" s="225"/>
      <c r="UGA2279" s="225"/>
      <c r="UGB2279" s="225"/>
      <c r="UGC2279" s="225"/>
      <c r="UGD2279" s="225"/>
      <c r="UGE2279" s="225"/>
      <c r="UGF2279" s="225"/>
      <c r="UGG2279" s="225"/>
      <c r="UGH2279" s="225"/>
      <c r="UGI2279" s="225"/>
      <c r="UGJ2279" s="225"/>
      <c r="UGK2279" s="225"/>
      <c r="UGL2279" s="225"/>
      <c r="UGM2279" s="225"/>
      <c r="UGN2279" s="225"/>
      <c r="UGO2279" s="225"/>
      <c r="UGP2279" s="225"/>
      <c r="UGQ2279" s="225"/>
      <c r="UGR2279" s="225"/>
      <c r="UGS2279" s="225"/>
      <c r="UGT2279" s="225"/>
      <c r="UGU2279" s="225"/>
      <c r="UGV2279" s="225"/>
      <c r="UGW2279" s="225"/>
      <c r="UGX2279" s="225"/>
      <c r="UGY2279" s="225"/>
      <c r="UGZ2279" s="225"/>
      <c r="UHA2279" s="225"/>
      <c r="UHB2279" s="225"/>
      <c r="UHC2279" s="225"/>
      <c r="UHD2279" s="225"/>
      <c r="UHE2279" s="225"/>
      <c r="UHF2279" s="225"/>
      <c r="UHG2279" s="225"/>
      <c r="UHH2279" s="225"/>
      <c r="UHI2279" s="225"/>
      <c r="UHJ2279" s="225"/>
      <c r="UHK2279" s="225"/>
      <c r="UHL2279" s="225"/>
      <c r="UHM2279" s="225"/>
      <c r="UHN2279" s="225"/>
      <c r="UHO2279" s="225"/>
      <c r="UHP2279" s="225"/>
      <c r="UHQ2279" s="225"/>
      <c r="UHR2279" s="225"/>
      <c r="UHS2279" s="225"/>
      <c r="UHT2279" s="225"/>
      <c r="UHU2279" s="225"/>
      <c r="UHV2279" s="225"/>
      <c r="UHW2279" s="225"/>
      <c r="UHX2279" s="225"/>
      <c r="UHY2279" s="225"/>
      <c r="UHZ2279" s="225"/>
      <c r="UIA2279" s="225"/>
      <c r="UIB2279" s="225"/>
      <c r="UIC2279" s="225"/>
      <c r="UID2279" s="225"/>
      <c r="UIE2279" s="225"/>
      <c r="UIF2279" s="225"/>
      <c r="UIG2279" s="225"/>
      <c r="UIH2279" s="225"/>
      <c r="UII2279" s="225"/>
      <c r="UIJ2279" s="225"/>
      <c r="UIK2279" s="225"/>
      <c r="UIL2279" s="225"/>
      <c r="UIM2279" s="225"/>
      <c r="UIN2279" s="225"/>
      <c r="UIO2279" s="225"/>
      <c r="UIP2279" s="225"/>
      <c r="UIQ2279" s="225"/>
      <c r="UIR2279" s="225"/>
      <c r="UIS2279" s="225"/>
      <c r="UIT2279" s="225"/>
      <c r="UIU2279" s="225"/>
      <c r="UIV2279" s="225"/>
      <c r="UIW2279" s="225"/>
      <c r="UIX2279" s="225"/>
      <c r="UIY2279" s="225"/>
      <c r="UIZ2279" s="225"/>
      <c r="UJA2279" s="225"/>
      <c r="UJB2279" s="225"/>
      <c r="UJC2279" s="225"/>
      <c r="UJD2279" s="225"/>
      <c r="UJE2279" s="225"/>
      <c r="UJF2279" s="225"/>
      <c r="UJG2279" s="225"/>
      <c r="UJH2279" s="225"/>
      <c r="UJI2279" s="225"/>
      <c r="UJJ2279" s="225"/>
      <c r="UJK2279" s="225"/>
      <c r="UJL2279" s="225"/>
      <c r="UJM2279" s="225"/>
      <c r="UJN2279" s="225"/>
      <c r="UJO2279" s="225"/>
      <c r="UJP2279" s="225"/>
      <c r="UJQ2279" s="225"/>
      <c r="UJR2279" s="225"/>
      <c r="UJS2279" s="225"/>
      <c r="UJT2279" s="225"/>
      <c r="UJU2279" s="225"/>
      <c r="UJV2279" s="225"/>
      <c r="UJW2279" s="225"/>
      <c r="UJX2279" s="225"/>
      <c r="UJY2279" s="225"/>
      <c r="UJZ2279" s="225"/>
      <c r="UKA2279" s="225"/>
      <c r="UKB2279" s="225"/>
      <c r="UKC2279" s="225"/>
      <c r="UKD2279" s="225"/>
      <c r="UKE2279" s="225"/>
      <c r="UKF2279" s="225"/>
      <c r="UKG2279" s="225"/>
      <c r="UKH2279" s="225"/>
      <c r="UKI2279" s="225"/>
      <c r="UKJ2279" s="225"/>
      <c r="UKK2279" s="225"/>
      <c r="UKL2279" s="225"/>
      <c r="UKM2279" s="225"/>
      <c r="UKN2279" s="225"/>
      <c r="UKO2279" s="225"/>
      <c r="UKP2279" s="225"/>
      <c r="UKQ2279" s="225"/>
      <c r="UKR2279" s="225"/>
      <c r="UKS2279" s="225"/>
      <c r="UKT2279" s="225"/>
      <c r="UKU2279" s="225"/>
      <c r="UKV2279" s="225"/>
      <c r="UKW2279" s="225"/>
      <c r="UKX2279" s="225"/>
      <c r="UKY2279" s="225"/>
      <c r="UKZ2279" s="225"/>
      <c r="ULA2279" s="225"/>
      <c r="ULB2279" s="225"/>
      <c r="ULC2279" s="225"/>
      <c r="ULD2279" s="225"/>
      <c r="ULE2279" s="225"/>
      <c r="ULF2279" s="225"/>
      <c r="ULG2279" s="225"/>
      <c r="ULH2279" s="225"/>
      <c r="ULI2279" s="225"/>
      <c r="ULJ2279" s="225"/>
      <c r="ULK2279" s="225"/>
      <c r="ULL2279" s="225"/>
      <c r="ULM2279" s="225"/>
      <c r="ULN2279" s="225"/>
      <c r="ULO2279" s="225"/>
      <c r="ULP2279" s="225"/>
      <c r="ULQ2279" s="225"/>
      <c r="ULR2279" s="225"/>
      <c r="ULS2279" s="225"/>
      <c r="ULT2279" s="225"/>
      <c r="ULU2279" s="225"/>
      <c r="ULV2279" s="225"/>
      <c r="ULW2279" s="225"/>
      <c r="ULX2279" s="225"/>
      <c r="ULY2279" s="225"/>
      <c r="ULZ2279" s="225"/>
      <c r="UMA2279" s="225"/>
      <c r="UMB2279" s="225"/>
      <c r="UMC2279" s="225"/>
      <c r="UMD2279" s="225"/>
      <c r="UME2279" s="225"/>
      <c r="UMF2279" s="225"/>
      <c r="UMG2279" s="225"/>
      <c r="UMH2279" s="225"/>
      <c r="UMI2279" s="225"/>
      <c r="UMJ2279" s="225"/>
      <c r="UMK2279" s="225"/>
      <c r="UML2279" s="225"/>
      <c r="UMM2279" s="225"/>
      <c r="UMN2279" s="225"/>
      <c r="UMO2279" s="225"/>
      <c r="UMP2279" s="225"/>
      <c r="UMQ2279" s="225"/>
      <c r="UMR2279" s="225"/>
      <c r="UMS2279" s="225"/>
      <c r="UMT2279" s="225"/>
      <c r="UMU2279" s="225"/>
      <c r="UMV2279" s="225"/>
      <c r="UMW2279" s="225"/>
      <c r="UMX2279" s="225"/>
      <c r="UMY2279" s="225"/>
      <c r="UMZ2279" s="225"/>
      <c r="UNA2279" s="225"/>
      <c r="UNB2279" s="225"/>
      <c r="UNC2279" s="225"/>
      <c r="UND2279" s="225"/>
      <c r="UNE2279" s="225"/>
      <c r="UNF2279" s="225"/>
      <c r="UNG2279" s="225"/>
      <c r="UNH2279" s="225"/>
      <c r="UNI2279" s="225"/>
      <c r="UNJ2279" s="225"/>
      <c r="UNK2279" s="225"/>
      <c r="UNL2279" s="225"/>
      <c r="UNM2279" s="225"/>
      <c r="UNN2279" s="225"/>
      <c r="UNO2279" s="225"/>
      <c r="UNP2279" s="225"/>
      <c r="UNQ2279" s="225"/>
      <c r="UNR2279" s="225"/>
      <c r="UNS2279" s="225"/>
      <c r="UNT2279" s="225"/>
      <c r="UNU2279" s="225"/>
      <c r="UNV2279" s="225"/>
      <c r="UNW2279" s="225"/>
      <c r="UNX2279" s="225"/>
      <c r="UNY2279" s="225"/>
      <c r="UNZ2279" s="225"/>
      <c r="UOA2279" s="225"/>
      <c r="UOB2279" s="225"/>
      <c r="UOC2279" s="225"/>
      <c r="UOD2279" s="225"/>
      <c r="UOE2279" s="225"/>
      <c r="UOF2279" s="225"/>
      <c r="UOG2279" s="225"/>
      <c r="UOH2279" s="225"/>
      <c r="UOI2279" s="225"/>
      <c r="UOJ2279" s="225"/>
      <c r="UOK2279" s="225"/>
      <c r="UOL2279" s="225"/>
      <c r="UOM2279" s="225"/>
      <c r="UON2279" s="225"/>
      <c r="UOO2279" s="225"/>
      <c r="UOP2279" s="225"/>
      <c r="UOQ2279" s="225"/>
      <c r="UOR2279" s="225"/>
      <c r="UOS2279" s="225"/>
      <c r="UOT2279" s="225"/>
      <c r="UOU2279" s="225"/>
      <c r="UOV2279" s="225"/>
      <c r="UOW2279" s="225"/>
      <c r="UOX2279" s="225"/>
      <c r="UOY2279" s="225"/>
      <c r="UOZ2279" s="225"/>
      <c r="UPA2279" s="225"/>
      <c r="UPB2279" s="225"/>
      <c r="UPC2279" s="225"/>
      <c r="UPD2279" s="225"/>
      <c r="UPE2279" s="225"/>
      <c r="UPF2279" s="225"/>
      <c r="UPG2279" s="225"/>
      <c r="UPH2279" s="225"/>
      <c r="UPI2279" s="225"/>
      <c r="UPJ2279" s="225"/>
      <c r="UPK2279" s="225"/>
      <c r="UPL2279" s="225"/>
      <c r="UPM2279" s="225"/>
      <c r="UPN2279" s="225"/>
      <c r="UPO2279" s="225"/>
      <c r="UPP2279" s="225"/>
      <c r="UPQ2279" s="225"/>
      <c r="UPR2279" s="225"/>
      <c r="UPS2279" s="225"/>
      <c r="UPT2279" s="225"/>
      <c r="UPU2279" s="225"/>
      <c r="UPV2279" s="225"/>
      <c r="UPW2279" s="225"/>
      <c r="UPX2279" s="225"/>
      <c r="UPY2279" s="225"/>
      <c r="UPZ2279" s="225"/>
      <c r="UQA2279" s="225"/>
      <c r="UQB2279" s="225"/>
      <c r="UQC2279" s="225"/>
      <c r="UQD2279" s="225"/>
      <c r="UQE2279" s="225"/>
      <c r="UQF2279" s="225"/>
      <c r="UQG2279" s="225"/>
      <c r="UQH2279" s="225"/>
      <c r="UQI2279" s="225"/>
      <c r="UQJ2279" s="225"/>
      <c r="UQK2279" s="225"/>
      <c r="UQL2279" s="225"/>
      <c r="UQM2279" s="225"/>
      <c r="UQN2279" s="225"/>
      <c r="UQO2279" s="225"/>
      <c r="UQP2279" s="225"/>
      <c r="UQQ2279" s="225"/>
      <c r="UQR2279" s="225"/>
      <c r="UQS2279" s="225"/>
      <c r="UQT2279" s="225"/>
      <c r="UQU2279" s="225"/>
      <c r="UQV2279" s="225"/>
      <c r="UQW2279" s="225"/>
      <c r="UQX2279" s="225"/>
      <c r="UQY2279" s="225"/>
      <c r="UQZ2279" s="225"/>
      <c r="URA2279" s="225"/>
      <c r="URB2279" s="225"/>
      <c r="URC2279" s="225"/>
      <c r="URD2279" s="225"/>
      <c r="URE2279" s="225"/>
      <c r="URF2279" s="225"/>
      <c r="URG2279" s="225"/>
      <c r="URH2279" s="225"/>
      <c r="URI2279" s="225"/>
      <c r="URJ2279" s="225"/>
      <c r="URK2279" s="225"/>
      <c r="URL2279" s="225"/>
      <c r="URM2279" s="225"/>
      <c r="URN2279" s="225"/>
      <c r="URO2279" s="225"/>
      <c r="URP2279" s="225"/>
      <c r="URQ2279" s="225"/>
      <c r="URR2279" s="225"/>
      <c r="URS2279" s="225"/>
      <c r="URT2279" s="225"/>
      <c r="URU2279" s="225"/>
      <c r="URV2279" s="225"/>
      <c r="URW2279" s="225"/>
      <c r="URX2279" s="225"/>
      <c r="URY2279" s="225"/>
      <c r="URZ2279" s="225"/>
      <c r="USA2279" s="225"/>
      <c r="USB2279" s="225"/>
      <c r="USC2279" s="225"/>
      <c r="USD2279" s="225"/>
      <c r="USE2279" s="225"/>
      <c r="USF2279" s="225"/>
      <c r="USG2279" s="225"/>
      <c r="USH2279" s="225"/>
      <c r="USI2279" s="225"/>
      <c r="USJ2279" s="225"/>
      <c r="USK2279" s="225"/>
      <c r="USL2279" s="225"/>
      <c r="USM2279" s="225"/>
      <c r="USN2279" s="225"/>
      <c r="USO2279" s="225"/>
      <c r="USP2279" s="225"/>
      <c r="USQ2279" s="225"/>
      <c r="USR2279" s="225"/>
      <c r="USS2279" s="225"/>
      <c r="UST2279" s="225"/>
      <c r="USU2279" s="225"/>
      <c r="USV2279" s="225"/>
      <c r="USW2279" s="225"/>
      <c r="USX2279" s="225"/>
      <c r="USY2279" s="225"/>
      <c r="USZ2279" s="225"/>
      <c r="UTA2279" s="225"/>
      <c r="UTB2279" s="225"/>
      <c r="UTC2279" s="225"/>
      <c r="UTD2279" s="225"/>
      <c r="UTE2279" s="225"/>
      <c r="UTF2279" s="225"/>
      <c r="UTG2279" s="225"/>
      <c r="UTH2279" s="225"/>
      <c r="UTI2279" s="225"/>
      <c r="UTJ2279" s="225"/>
      <c r="UTK2279" s="225"/>
      <c r="UTL2279" s="225"/>
      <c r="UTM2279" s="225"/>
      <c r="UTN2279" s="225"/>
      <c r="UTO2279" s="225"/>
      <c r="UTP2279" s="225"/>
      <c r="UTQ2279" s="225"/>
      <c r="UTR2279" s="225"/>
      <c r="UTS2279" s="225"/>
      <c r="UTT2279" s="225"/>
      <c r="UTU2279" s="225"/>
      <c r="UTV2279" s="225"/>
      <c r="UTW2279" s="225"/>
      <c r="UTX2279" s="225"/>
      <c r="UTY2279" s="225"/>
      <c r="UTZ2279" s="225"/>
      <c r="UUA2279" s="225"/>
      <c r="UUB2279" s="225"/>
      <c r="UUC2279" s="225"/>
      <c r="UUD2279" s="225"/>
      <c r="UUE2279" s="225"/>
      <c r="UUF2279" s="225"/>
      <c r="UUG2279" s="225"/>
      <c r="UUH2279" s="225"/>
      <c r="UUI2279" s="225"/>
      <c r="UUJ2279" s="225"/>
      <c r="UUK2279" s="225"/>
      <c r="UUL2279" s="225"/>
      <c r="UUM2279" s="225"/>
      <c r="UUN2279" s="225"/>
      <c r="UUO2279" s="225"/>
      <c r="UUP2279" s="225"/>
      <c r="UUQ2279" s="225"/>
      <c r="UUR2279" s="225"/>
      <c r="UUS2279" s="225"/>
      <c r="UUT2279" s="225"/>
      <c r="UUU2279" s="225"/>
      <c r="UUV2279" s="225"/>
      <c r="UUW2279" s="225"/>
      <c r="UUX2279" s="225"/>
      <c r="UUY2279" s="225"/>
      <c r="UUZ2279" s="225"/>
      <c r="UVA2279" s="225"/>
      <c r="UVB2279" s="225"/>
      <c r="UVC2279" s="225"/>
      <c r="UVD2279" s="225"/>
      <c r="UVE2279" s="225"/>
      <c r="UVF2279" s="225"/>
      <c r="UVG2279" s="225"/>
      <c r="UVH2279" s="225"/>
      <c r="UVI2279" s="225"/>
      <c r="UVJ2279" s="225"/>
      <c r="UVK2279" s="225"/>
      <c r="UVL2279" s="225"/>
      <c r="UVM2279" s="225"/>
      <c r="UVN2279" s="225"/>
      <c r="UVO2279" s="225"/>
      <c r="UVP2279" s="225"/>
      <c r="UVQ2279" s="225"/>
      <c r="UVR2279" s="225"/>
      <c r="UVS2279" s="225"/>
      <c r="UVT2279" s="225"/>
      <c r="UVU2279" s="225"/>
      <c r="UVV2279" s="225"/>
      <c r="UVW2279" s="225"/>
      <c r="UVX2279" s="225"/>
      <c r="UVY2279" s="225"/>
      <c r="UVZ2279" s="225"/>
      <c r="UWA2279" s="225"/>
      <c r="UWB2279" s="225"/>
      <c r="UWC2279" s="225"/>
      <c r="UWD2279" s="225"/>
      <c r="UWE2279" s="225"/>
      <c r="UWF2279" s="225"/>
      <c r="UWG2279" s="225"/>
      <c r="UWH2279" s="225"/>
      <c r="UWI2279" s="225"/>
      <c r="UWJ2279" s="225"/>
      <c r="UWK2279" s="225"/>
      <c r="UWL2279" s="225"/>
      <c r="UWM2279" s="225"/>
      <c r="UWN2279" s="225"/>
      <c r="UWO2279" s="225"/>
      <c r="UWP2279" s="225"/>
      <c r="UWQ2279" s="225"/>
      <c r="UWR2279" s="225"/>
      <c r="UWS2279" s="225"/>
      <c r="UWT2279" s="225"/>
      <c r="UWU2279" s="225"/>
      <c r="UWV2279" s="225"/>
      <c r="UWW2279" s="225"/>
      <c r="UWX2279" s="225"/>
      <c r="UWY2279" s="225"/>
      <c r="UWZ2279" s="225"/>
      <c r="UXA2279" s="225"/>
      <c r="UXB2279" s="225"/>
      <c r="UXC2279" s="225"/>
      <c r="UXD2279" s="225"/>
      <c r="UXE2279" s="225"/>
      <c r="UXF2279" s="225"/>
      <c r="UXG2279" s="225"/>
      <c r="UXH2279" s="225"/>
      <c r="UXI2279" s="225"/>
      <c r="UXJ2279" s="225"/>
      <c r="UXK2279" s="225"/>
      <c r="UXL2279" s="225"/>
      <c r="UXM2279" s="225"/>
      <c r="UXN2279" s="225"/>
      <c r="UXO2279" s="225"/>
      <c r="UXP2279" s="225"/>
      <c r="UXQ2279" s="225"/>
      <c r="UXR2279" s="225"/>
      <c r="UXS2279" s="225"/>
      <c r="UXT2279" s="225"/>
      <c r="UXU2279" s="225"/>
      <c r="UXV2279" s="225"/>
      <c r="UXW2279" s="225"/>
      <c r="UXX2279" s="225"/>
      <c r="UXY2279" s="225"/>
      <c r="UXZ2279" s="225"/>
      <c r="UYA2279" s="225"/>
      <c r="UYB2279" s="225"/>
      <c r="UYC2279" s="225"/>
      <c r="UYD2279" s="225"/>
      <c r="UYE2279" s="225"/>
      <c r="UYF2279" s="225"/>
      <c r="UYG2279" s="225"/>
      <c r="UYH2279" s="225"/>
      <c r="UYI2279" s="225"/>
      <c r="UYJ2279" s="225"/>
      <c r="UYK2279" s="225"/>
      <c r="UYL2279" s="225"/>
      <c r="UYM2279" s="225"/>
      <c r="UYN2279" s="225"/>
      <c r="UYO2279" s="225"/>
      <c r="UYP2279" s="225"/>
      <c r="UYQ2279" s="225"/>
      <c r="UYR2279" s="225"/>
      <c r="UYS2279" s="225"/>
      <c r="UYT2279" s="225"/>
      <c r="UYU2279" s="225"/>
      <c r="UYV2279" s="225"/>
      <c r="UYW2279" s="225"/>
      <c r="UYX2279" s="225"/>
      <c r="UYY2279" s="225"/>
      <c r="UYZ2279" s="225"/>
      <c r="UZA2279" s="225"/>
      <c r="UZB2279" s="225"/>
      <c r="UZC2279" s="225"/>
      <c r="UZD2279" s="225"/>
      <c r="UZE2279" s="225"/>
      <c r="UZF2279" s="225"/>
      <c r="UZG2279" s="225"/>
      <c r="UZH2279" s="225"/>
      <c r="UZI2279" s="225"/>
      <c r="UZJ2279" s="225"/>
      <c r="UZK2279" s="225"/>
      <c r="UZL2279" s="225"/>
      <c r="UZM2279" s="225"/>
      <c r="UZN2279" s="225"/>
      <c r="UZO2279" s="225"/>
      <c r="UZP2279" s="225"/>
      <c r="UZQ2279" s="225"/>
      <c r="UZR2279" s="225"/>
      <c r="UZS2279" s="225"/>
      <c r="UZT2279" s="225"/>
      <c r="UZU2279" s="225"/>
      <c r="UZV2279" s="225"/>
      <c r="UZW2279" s="225"/>
      <c r="UZX2279" s="225"/>
      <c r="UZY2279" s="225"/>
      <c r="UZZ2279" s="225"/>
      <c r="VAA2279" s="225"/>
      <c r="VAB2279" s="225"/>
      <c r="VAC2279" s="225"/>
      <c r="VAD2279" s="225"/>
      <c r="VAE2279" s="225"/>
      <c r="VAF2279" s="225"/>
      <c r="VAG2279" s="225"/>
      <c r="VAH2279" s="225"/>
      <c r="VAI2279" s="225"/>
      <c r="VAJ2279" s="225"/>
      <c r="VAK2279" s="225"/>
      <c r="VAL2279" s="225"/>
      <c r="VAM2279" s="225"/>
      <c r="VAN2279" s="225"/>
      <c r="VAO2279" s="225"/>
      <c r="VAP2279" s="225"/>
      <c r="VAQ2279" s="225"/>
      <c r="VAR2279" s="225"/>
      <c r="VAS2279" s="225"/>
      <c r="VAT2279" s="225"/>
      <c r="VAU2279" s="225"/>
      <c r="VAV2279" s="225"/>
      <c r="VAW2279" s="225"/>
      <c r="VAX2279" s="225"/>
      <c r="VAY2279" s="225"/>
      <c r="VAZ2279" s="225"/>
      <c r="VBA2279" s="225"/>
      <c r="VBB2279" s="225"/>
      <c r="VBC2279" s="225"/>
      <c r="VBD2279" s="225"/>
      <c r="VBE2279" s="225"/>
      <c r="VBF2279" s="225"/>
      <c r="VBG2279" s="225"/>
      <c r="VBH2279" s="225"/>
      <c r="VBI2279" s="225"/>
      <c r="VBJ2279" s="225"/>
      <c r="VBK2279" s="225"/>
      <c r="VBL2279" s="225"/>
      <c r="VBM2279" s="225"/>
      <c r="VBN2279" s="225"/>
      <c r="VBO2279" s="225"/>
      <c r="VBP2279" s="225"/>
      <c r="VBQ2279" s="225"/>
      <c r="VBR2279" s="225"/>
      <c r="VBS2279" s="225"/>
      <c r="VBT2279" s="225"/>
      <c r="VBU2279" s="225"/>
      <c r="VBV2279" s="225"/>
      <c r="VBW2279" s="225"/>
      <c r="VBX2279" s="225"/>
      <c r="VBY2279" s="225"/>
      <c r="VBZ2279" s="225"/>
      <c r="VCA2279" s="225"/>
      <c r="VCB2279" s="225"/>
      <c r="VCC2279" s="225"/>
      <c r="VCD2279" s="225"/>
      <c r="VCE2279" s="225"/>
      <c r="VCF2279" s="225"/>
      <c r="VCG2279" s="225"/>
      <c r="VCH2279" s="225"/>
      <c r="VCI2279" s="225"/>
      <c r="VCJ2279" s="225"/>
      <c r="VCK2279" s="225"/>
      <c r="VCL2279" s="225"/>
      <c r="VCM2279" s="225"/>
      <c r="VCN2279" s="225"/>
      <c r="VCO2279" s="225"/>
      <c r="VCP2279" s="225"/>
      <c r="VCQ2279" s="225"/>
      <c r="VCR2279" s="225"/>
      <c r="VCS2279" s="225"/>
      <c r="VCT2279" s="225"/>
      <c r="VCU2279" s="225"/>
      <c r="VCV2279" s="225"/>
      <c r="VCW2279" s="225"/>
      <c r="VCX2279" s="225"/>
      <c r="VCY2279" s="225"/>
      <c r="VCZ2279" s="225"/>
      <c r="VDA2279" s="225"/>
      <c r="VDB2279" s="225"/>
      <c r="VDC2279" s="225"/>
      <c r="VDD2279" s="225"/>
      <c r="VDE2279" s="225"/>
      <c r="VDF2279" s="225"/>
      <c r="VDG2279" s="225"/>
      <c r="VDH2279" s="225"/>
      <c r="VDI2279" s="225"/>
      <c r="VDJ2279" s="225"/>
      <c r="VDK2279" s="225"/>
      <c r="VDL2279" s="225"/>
      <c r="VDM2279" s="225"/>
      <c r="VDN2279" s="225"/>
      <c r="VDO2279" s="225"/>
      <c r="VDP2279" s="225"/>
      <c r="VDQ2279" s="225"/>
      <c r="VDR2279" s="225"/>
      <c r="VDS2279" s="225"/>
      <c r="VDT2279" s="225"/>
      <c r="VDU2279" s="225"/>
      <c r="VDV2279" s="225"/>
      <c r="VDW2279" s="225"/>
      <c r="VDX2279" s="225"/>
      <c r="VDY2279" s="225"/>
      <c r="VDZ2279" s="225"/>
      <c r="VEA2279" s="225"/>
      <c r="VEB2279" s="225"/>
      <c r="VEC2279" s="225"/>
      <c r="VED2279" s="225"/>
      <c r="VEE2279" s="225"/>
      <c r="VEF2279" s="225"/>
      <c r="VEG2279" s="225"/>
      <c r="VEH2279" s="225"/>
      <c r="VEI2279" s="225"/>
      <c r="VEJ2279" s="225"/>
      <c r="VEK2279" s="225"/>
      <c r="VEL2279" s="225"/>
      <c r="VEM2279" s="225"/>
      <c r="VEN2279" s="225"/>
      <c r="VEO2279" s="225"/>
      <c r="VEP2279" s="225"/>
      <c r="VEQ2279" s="225"/>
      <c r="VER2279" s="225"/>
      <c r="VES2279" s="225"/>
      <c r="VET2279" s="225"/>
      <c r="VEU2279" s="225"/>
      <c r="VEV2279" s="225"/>
      <c r="VEW2279" s="225"/>
      <c r="VEX2279" s="225"/>
      <c r="VEY2279" s="225"/>
      <c r="VEZ2279" s="225"/>
      <c r="VFA2279" s="225"/>
      <c r="VFB2279" s="225"/>
      <c r="VFC2279" s="225"/>
      <c r="VFD2279" s="225"/>
      <c r="VFE2279" s="225"/>
      <c r="VFF2279" s="225"/>
      <c r="VFG2279" s="225"/>
      <c r="VFH2279" s="225"/>
      <c r="VFI2279" s="225"/>
      <c r="VFJ2279" s="225"/>
      <c r="VFK2279" s="225"/>
      <c r="VFL2279" s="225"/>
      <c r="VFM2279" s="225"/>
      <c r="VFN2279" s="225"/>
      <c r="VFO2279" s="225"/>
      <c r="VFP2279" s="225"/>
      <c r="VFQ2279" s="225"/>
      <c r="VFR2279" s="225"/>
      <c r="VFS2279" s="225"/>
      <c r="VFT2279" s="225"/>
      <c r="VFU2279" s="225"/>
      <c r="VFV2279" s="225"/>
      <c r="VFW2279" s="225"/>
      <c r="VFX2279" s="225"/>
      <c r="VFY2279" s="225"/>
      <c r="VFZ2279" s="225"/>
      <c r="VGA2279" s="225"/>
      <c r="VGB2279" s="225"/>
      <c r="VGC2279" s="225"/>
      <c r="VGD2279" s="225"/>
      <c r="VGE2279" s="225"/>
      <c r="VGF2279" s="225"/>
      <c r="VGG2279" s="225"/>
      <c r="VGH2279" s="225"/>
      <c r="VGI2279" s="225"/>
      <c r="VGJ2279" s="225"/>
      <c r="VGK2279" s="225"/>
      <c r="VGL2279" s="225"/>
      <c r="VGM2279" s="225"/>
      <c r="VGN2279" s="225"/>
      <c r="VGO2279" s="225"/>
      <c r="VGP2279" s="225"/>
      <c r="VGQ2279" s="225"/>
      <c r="VGR2279" s="225"/>
      <c r="VGS2279" s="225"/>
      <c r="VGT2279" s="225"/>
      <c r="VGU2279" s="225"/>
      <c r="VGV2279" s="225"/>
      <c r="VGW2279" s="225"/>
      <c r="VGX2279" s="225"/>
      <c r="VGY2279" s="225"/>
      <c r="VGZ2279" s="225"/>
      <c r="VHA2279" s="225"/>
      <c r="VHB2279" s="225"/>
      <c r="VHC2279" s="225"/>
      <c r="VHD2279" s="225"/>
      <c r="VHE2279" s="225"/>
      <c r="VHF2279" s="225"/>
      <c r="VHG2279" s="225"/>
      <c r="VHH2279" s="225"/>
      <c r="VHI2279" s="225"/>
      <c r="VHJ2279" s="225"/>
      <c r="VHK2279" s="225"/>
      <c r="VHL2279" s="225"/>
      <c r="VHM2279" s="225"/>
      <c r="VHN2279" s="225"/>
      <c r="VHO2279" s="225"/>
      <c r="VHP2279" s="225"/>
      <c r="VHQ2279" s="225"/>
      <c r="VHR2279" s="225"/>
      <c r="VHS2279" s="225"/>
      <c r="VHT2279" s="225"/>
      <c r="VHU2279" s="225"/>
      <c r="VHV2279" s="225"/>
      <c r="VHW2279" s="225"/>
      <c r="VHX2279" s="225"/>
      <c r="VHY2279" s="225"/>
      <c r="VHZ2279" s="225"/>
      <c r="VIA2279" s="225"/>
      <c r="VIB2279" s="225"/>
      <c r="VIC2279" s="225"/>
      <c r="VID2279" s="225"/>
      <c r="VIE2279" s="225"/>
      <c r="VIF2279" s="225"/>
      <c r="VIG2279" s="225"/>
      <c r="VIH2279" s="225"/>
      <c r="VII2279" s="225"/>
      <c r="VIJ2279" s="225"/>
      <c r="VIK2279" s="225"/>
      <c r="VIL2279" s="225"/>
      <c r="VIM2279" s="225"/>
      <c r="VIN2279" s="225"/>
      <c r="VIO2279" s="225"/>
      <c r="VIP2279" s="225"/>
      <c r="VIQ2279" s="225"/>
      <c r="VIR2279" s="225"/>
      <c r="VIS2279" s="225"/>
      <c r="VIT2279" s="225"/>
      <c r="VIU2279" s="225"/>
      <c r="VIV2279" s="225"/>
      <c r="VIW2279" s="225"/>
      <c r="VIX2279" s="225"/>
      <c r="VIY2279" s="225"/>
      <c r="VIZ2279" s="225"/>
      <c r="VJA2279" s="225"/>
      <c r="VJB2279" s="225"/>
      <c r="VJC2279" s="225"/>
      <c r="VJD2279" s="225"/>
      <c r="VJE2279" s="225"/>
      <c r="VJF2279" s="225"/>
      <c r="VJG2279" s="225"/>
      <c r="VJH2279" s="225"/>
      <c r="VJI2279" s="225"/>
      <c r="VJJ2279" s="225"/>
      <c r="VJK2279" s="225"/>
      <c r="VJL2279" s="225"/>
      <c r="VJM2279" s="225"/>
      <c r="VJN2279" s="225"/>
      <c r="VJO2279" s="225"/>
      <c r="VJP2279" s="225"/>
      <c r="VJQ2279" s="225"/>
      <c r="VJR2279" s="225"/>
      <c r="VJS2279" s="225"/>
      <c r="VJT2279" s="225"/>
      <c r="VJU2279" s="225"/>
      <c r="VJV2279" s="225"/>
      <c r="VJW2279" s="225"/>
      <c r="VJX2279" s="225"/>
      <c r="VJY2279" s="225"/>
      <c r="VJZ2279" s="225"/>
      <c r="VKA2279" s="225"/>
      <c r="VKB2279" s="225"/>
      <c r="VKC2279" s="225"/>
      <c r="VKD2279" s="225"/>
      <c r="VKE2279" s="225"/>
      <c r="VKF2279" s="225"/>
      <c r="VKG2279" s="225"/>
      <c r="VKH2279" s="225"/>
      <c r="VKI2279" s="225"/>
      <c r="VKJ2279" s="225"/>
      <c r="VKK2279" s="225"/>
      <c r="VKL2279" s="225"/>
      <c r="VKM2279" s="225"/>
      <c r="VKN2279" s="225"/>
      <c r="VKO2279" s="225"/>
      <c r="VKP2279" s="225"/>
      <c r="VKQ2279" s="225"/>
      <c r="VKR2279" s="225"/>
      <c r="VKS2279" s="225"/>
      <c r="VKT2279" s="225"/>
      <c r="VKU2279" s="225"/>
      <c r="VKV2279" s="225"/>
      <c r="VKW2279" s="225"/>
      <c r="VKX2279" s="225"/>
      <c r="VKY2279" s="225"/>
      <c r="VKZ2279" s="225"/>
      <c r="VLA2279" s="225"/>
      <c r="VLB2279" s="225"/>
      <c r="VLC2279" s="225"/>
      <c r="VLD2279" s="225"/>
      <c r="VLE2279" s="225"/>
      <c r="VLF2279" s="225"/>
      <c r="VLG2279" s="225"/>
      <c r="VLH2279" s="225"/>
      <c r="VLI2279" s="225"/>
      <c r="VLJ2279" s="225"/>
      <c r="VLK2279" s="225"/>
      <c r="VLL2279" s="225"/>
      <c r="VLM2279" s="225"/>
      <c r="VLN2279" s="225"/>
      <c r="VLO2279" s="225"/>
      <c r="VLP2279" s="225"/>
      <c r="VLQ2279" s="225"/>
      <c r="VLR2279" s="225"/>
      <c r="VLS2279" s="225"/>
      <c r="VLT2279" s="225"/>
      <c r="VLU2279" s="225"/>
      <c r="VLV2279" s="225"/>
      <c r="VLW2279" s="225"/>
      <c r="VLX2279" s="225"/>
      <c r="VLY2279" s="225"/>
      <c r="VLZ2279" s="225"/>
      <c r="VMA2279" s="225"/>
      <c r="VMB2279" s="225"/>
      <c r="VMC2279" s="225"/>
      <c r="VMD2279" s="225"/>
      <c r="VME2279" s="225"/>
      <c r="VMF2279" s="225"/>
      <c r="VMG2279" s="225"/>
      <c r="VMH2279" s="225"/>
      <c r="VMI2279" s="225"/>
      <c r="VMJ2279" s="225"/>
      <c r="VMK2279" s="225"/>
      <c r="VML2279" s="225"/>
      <c r="VMM2279" s="225"/>
      <c r="VMN2279" s="225"/>
      <c r="VMO2279" s="225"/>
      <c r="VMP2279" s="225"/>
      <c r="VMQ2279" s="225"/>
      <c r="VMR2279" s="225"/>
      <c r="VMS2279" s="225"/>
      <c r="VMT2279" s="225"/>
      <c r="VMU2279" s="225"/>
      <c r="VMV2279" s="225"/>
      <c r="VMW2279" s="225"/>
      <c r="VMX2279" s="225"/>
      <c r="VMY2279" s="225"/>
      <c r="VMZ2279" s="225"/>
      <c r="VNA2279" s="225"/>
      <c r="VNB2279" s="225"/>
      <c r="VNC2279" s="225"/>
      <c r="VND2279" s="225"/>
      <c r="VNE2279" s="225"/>
      <c r="VNF2279" s="225"/>
      <c r="VNG2279" s="225"/>
      <c r="VNH2279" s="225"/>
      <c r="VNI2279" s="225"/>
      <c r="VNJ2279" s="225"/>
      <c r="VNK2279" s="225"/>
      <c r="VNL2279" s="225"/>
      <c r="VNM2279" s="225"/>
      <c r="VNN2279" s="225"/>
      <c r="VNO2279" s="225"/>
      <c r="VNP2279" s="225"/>
      <c r="VNQ2279" s="225"/>
      <c r="VNR2279" s="225"/>
      <c r="VNS2279" s="225"/>
      <c r="VNT2279" s="225"/>
      <c r="VNU2279" s="225"/>
      <c r="VNV2279" s="225"/>
      <c r="VNW2279" s="225"/>
      <c r="VNX2279" s="225"/>
      <c r="VNY2279" s="225"/>
      <c r="VNZ2279" s="225"/>
      <c r="VOA2279" s="225"/>
      <c r="VOB2279" s="225"/>
      <c r="VOC2279" s="225"/>
      <c r="VOD2279" s="225"/>
      <c r="VOE2279" s="225"/>
      <c r="VOF2279" s="225"/>
      <c r="VOG2279" s="225"/>
      <c r="VOH2279" s="225"/>
      <c r="VOI2279" s="225"/>
      <c r="VOJ2279" s="225"/>
      <c r="VOK2279" s="225"/>
      <c r="VOL2279" s="225"/>
      <c r="VOM2279" s="225"/>
      <c r="VON2279" s="225"/>
      <c r="VOO2279" s="225"/>
      <c r="VOP2279" s="225"/>
      <c r="VOQ2279" s="225"/>
      <c r="VOR2279" s="225"/>
      <c r="VOS2279" s="225"/>
      <c r="VOT2279" s="225"/>
      <c r="VOU2279" s="225"/>
      <c r="VOV2279" s="225"/>
      <c r="VOW2279" s="225"/>
      <c r="VOX2279" s="225"/>
      <c r="VOY2279" s="225"/>
      <c r="VOZ2279" s="225"/>
      <c r="VPA2279" s="225"/>
      <c r="VPB2279" s="225"/>
      <c r="VPC2279" s="225"/>
      <c r="VPD2279" s="225"/>
      <c r="VPE2279" s="225"/>
      <c r="VPF2279" s="225"/>
      <c r="VPG2279" s="225"/>
      <c r="VPH2279" s="225"/>
      <c r="VPI2279" s="225"/>
      <c r="VPJ2279" s="225"/>
      <c r="VPK2279" s="225"/>
      <c r="VPL2279" s="225"/>
      <c r="VPM2279" s="225"/>
      <c r="VPN2279" s="225"/>
      <c r="VPO2279" s="225"/>
      <c r="VPP2279" s="225"/>
      <c r="VPQ2279" s="225"/>
      <c r="VPR2279" s="225"/>
      <c r="VPS2279" s="225"/>
      <c r="VPT2279" s="225"/>
      <c r="VPU2279" s="225"/>
      <c r="VPV2279" s="225"/>
      <c r="VPW2279" s="225"/>
      <c r="VPX2279" s="225"/>
      <c r="VPY2279" s="225"/>
      <c r="VPZ2279" s="225"/>
      <c r="VQA2279" s="225"/>
      <c r="VQB2279" s="225"/>
      <c r="VQC2279" s="225"/>
      <c r="VQD2279" s="225"/>
      <c r="VQE2279" s="225"/>
      <c r="VQF2279" s="225"/>
      <c r="VQG2279" s="225"/>
      <c r="VQH2279" s="225"/>
      <c r="VQI2279" s="225"/>
      <c r="VQJ2279" s="225"/>
      <c r="VQK2279" s="225"/>
      <c r="VQL2279" s="225"/>
      <c r="VQM2279" s="225"/>
      <c r="VQN2279" s="225"/>
      <c r="VQO2279" s="225"/>
      <c r="VQP2279" s="225"/>
      <c r="VQQ2279" s="225"/>
      <c r="VQR2279" s="225"/>
      <c r="VQS2279" s="225"/>
      <c r="VQT2279" s="225"/>
      <c r="VQU2279" s="225"/>
      <c r="VQV2279" s="225"/>
      <c r="VQW2279" s="225"/>
      <c r="VQX2279" s="225"/>
      <c r="VQY2279" s="225"/>
      <c r="VQZ2279" s="225"/>
      <c r="VRA2279" s="225"/>
      <c r="VRB2279" s="225"/>
      <c r="VRC2279" s="225"/>
      <c r="VRD2279" s="225"/>
      <c r="VRE2279" s="225"/>
      <c r="VRF2279" s="225"/>
      <c r="VRG2279" s="225"/>
      <c r="VRH2279" s="225"/>
      <c r="VRI2279" s="225"/>
      <c r="VRJ2279" s="225"/>
      <c r="VRK2279" s="225"/>
      <c r="VRL2279" s="225"/>
      <c r="VRM2279" s="225"/>
      <c r="VRN2279" s="225"/>
      <c r="VRO2279" s="225"/>
      <c r="VRP2279" s="225"/>
      <c r="VRQ2279" s="225"/>
      <c r="VRR2279" s="225"/>
      <c r="VRS2279" s="225"/>
      <c r="VRT2279" s="225"/>
      <c r="VRU2279" s="225"/>
      <c r="VRV2279" s="225"/>
      <c r="VRW2279" s="225"/>
      <c r="VRX2279" s="225"/>
      <c r="VRY2279" s="225"/>
      <c r="VRZ2279" s="225"/>
      <c r="VSA2279" s="225"/>
      <c r="VSB2279" s="225"/>
      <c r="VSC2279" s="225"/>
      <c r="VSD2279" s="225"/>
      <c r="VSE2279" s="225"/>
      <c r="VSF2279" s="225"/>
      <c r="VSG2279" s="225"/>
      <c r="VSH2279" s="225"/>
      <c r="VSI2279" s="225"/>
      <c r="VSJ2279" s="225"/>
      <c r="VSK2279" s="225"/>
      <c r="VSL2279" s="225"/>
      <c r="VSM2279" s="225"/>
      <c r="VSN2279" s="225"/>
      <c r="VSO2279" s="225"/>
      <c r="VSP2279" s="225"/>
      <c r="VSQ2279" s="225"/>
      <c r="VSR2279" s="225"/>
      <c r="VSS2279" s="225"/>
      <c r="VST2279" s="225"/>
      <c r="VSU2279" s="225"/>
      <c r="VSV2279" s="225"/>
      <c r="VSW2279" s="225"/>
      <c r="VSX2279" s="225"/>
      <c r="VSY2279" s="225"/>
      <c r="VSZ2279" s="225"/>
      <c r="VTA2279" s="225"/>
      <c r="VTB2279" s="225"/>
      <c r="VTC2279" s="225"/>
      <c r="VTD2279" s="225"/>
      <c r="VTE2279" s="225"/>
      <c r="VTF2279" s="225"/>
      <c r="VTG2279" s="225"/>
      <c r="VTH2279" s="225"/>
      <c r="VTI2279" s="225"/>
      <c r="VTJ2279" s="225"/>
      <c r="VTK2279" s="225"/>
      <c r="VTL2279" s="225"/>
      <c r="VTM2279" s="225"/>
      <c r="VTN2279" s="225"/>
      <c r="VTO2279" s="225"/>
      <c r="VTP2279" s="225"/>
      <c r="VTQ2279" s="225"/>
      <c r="VTR2279" s="225"/>
      <c r="VTS2279" s="225"/>
      <c r="VTT2279" s="225"/>
      <c r="VTU2279" s="225"/>
      <c r="VTV2279" s="225"/>
      <c r="VTW2279" s="225"/>
      <c r="VTX2279" s="225"/>
      <c r="VTY2279" s="225"/>
      <c r="VTZ2279" s="225"/>
      <c r="VUA2279" s="225"/>
      <c r="VUB2279" s="225"/>
      <c r="VUC2279" s="225"/>
      <c r="VUD2279" s="225"/>
      <c r="VUE2279" s="225"/>
      <c r="VUF2279" s="225"/>
      <c r="VUG2279" s="225"/>
      <c r="VUH2279" s="225"/>
      <c r="VUI2279" s="225"/>
      <c r="VUJ2279" s="225"/>
      <c r="VUK2279" s="225"/>
      <c r="VUL2279" s="225"/>
      <c r="VUM2279" s="225"/>
      <c r="VUN2279" s="225"/>
      <c r="VUO2279" s="225"/>
      <c r="VUP2279" s="225"/>
      <c r="VUQ2279" s="225"/>
      <c r="VUR2279" s="225"/>
      <c r="VUS2279" s="225"/>
      <c r="VUT2279" s="225"/>
      <c r="VUU2279" s="225"/>
      <c r="VUV2279" s="225"/>
      <c r="VUW2279" s="225"/>
      <c r="VUX2279" s="225"/>
      <c r="VUY2279" s="225"/>
      <c r="VUZ2279" s="225"/>
      <c r="VVA2279" s="225"/>
      <c r="VVB2279" s="225"/>
      <c r="VVC2279" s="225"/>
      <c r="VVD2279" s="225"/>
      <c r="VVE2279" s="225"/>
      <c r="VVF2279" s="225"/>
      <c r="VVG2279" s="225"/>
      <c r="VVH2279" s="225"/>
      <c r="VVI2279" s="225"/>
      <c r="VVJ2279" s="225"/>
      <c r="VVK2279" s="225"/>
      <c r="VVL2279" s="225"/>
      <c r="VVM2279" s="225"/>
      <c r="VVN2279" s="225"/>
      <c r="VVO2279" s="225"/>
      <c r="VVP2279" s="225"/>
      <c r="VVQ2279" s="225"/>
      <c r="VVR2279" s="225"/>
      <c r="VVS2279" s="225"/>
      <c r="VVT2279" s="225"/>
      <c r="VVU2279" s="225"/>
      <c r="VVV2279" s="225"/>
      <c r="VVW2279" s="225"/>
      <c r="VVX2279" s="225"/>
      <c r="VVY2279" s="225"/>
      <c r="VVZ2279" s="225"/>
      <c r="VWA2279" s="225"/>
      <c r="VWB2279" s="225"/>
      <c r="VWC2279" s="225"/>
      <c r="VWD2279" s="225"/>
      <c r="VWE2279" s="225"/>
      <c r="VWF2279" s="225"/>
      <c r="VWG2279" s="225"/>
      <c r="VWH2279" s="225"/>
      <c r="VWI2279" s="225"/>
      <c r="VWJ2279" s="225"/>
      <c r="VWK2279" s="225"/>
      <c r="VWL2279" s="225"/>
      <c r="VWM2279" s="225"/>
      <c r="VWN2279" s="225"/>
      <c r="VWO2279" s="225"/>
      <c r="VWP2279" s="225"/>
      <c r="VWQ2279" s="225"/>
      <c r="VWR2279" s="225"/>
      <c r="VWS2279" s="225"/>
      <c r="VWT2279" s="225"/>
      <c r="VWU2279" s="225"/>
      <c r="VWV2279" s="225"/>
      <c r="VWW2279" s="225"/>
      <c r="VWX2279" s="225"/>
      <c r="VWY2279" s="225"/>
      <c r="VWZ2279" s="225"/>
      <c r="VXA2279" s="225"/>
      <c r="VXB2279" s="225"/>
      <c r="VXC2279" s="225"/>
      <c r="VXD2279" s="225"/>
      <c r="VXE2279" s="225"/>
      <c r="VXF2279" s="225"/>
      <c r="VXG2279" s="225"/>
      <c r="VXH2279" s="225"/>
      <c r="VXI2279" s="225"/>
      <c r="VXJ2279" s="225"/>
      <c r="VXK2279" s="225"/>
      <c r="VXL2279" s="225"/>
      <c r="VXM2279" s="225"/>
      <c r="VXN2279" s="225"/>
      <c r="VXO2279" s="225"/>
      <c r="VXP2279" s="225"/>
      <c r="VXQ2279" s="225"/>
      <c r="VXR2279" s="225"/>
      <c r="VXS2279" s="225"/>
      <c r="VXT2279" s="225"/>
      <c r="VXU2279" s="225"/>
      <c r="VXV2279" s="225"/>
      <c r="VXW2279" s="225"/>
      <c r="VXX2279" s="225"/>
      <c r="VXY2279" s="225"/>
      <c r="VXZ2279" s="225"/>
      <c r="VYA2279" s="225"/>
      <c r="VYB2279" s="225"/>
      <c r="VYC2279" s="225"/>
      <c r="VYD2279" s="225"/>
      <c r="VYE2279" s="225"/>
      <c r="VYF2279" s="225"/>
      <c r="VYG2279" s="225"/>
      <c r="VYH2279" s="225"/>
      <c r="VYI2279" s="225"/>
      <c r="VYJ2279" s="225"/>
      <c r="VYK2279" s="225"/>
      <c r="VYL2279" s="225"/>
      <c r="VYM2279" s="225"/>
      <c r="VYN2279" s="225"/>
      <c r="VYO2279" s="225"/>
      <c r="VYP2279" s="225"/>
      <c r="VYQ2279" s="225"/>
      <c r="VYR2279" s="225"/>
      <c r="VYS2279" s="225"/>
      <c r="VYT2279" s="225"/>
      <c r="VYU2279" s="225"/>
      <c r="VYV2279" s="225"/>
      <c r="VYW2279" s="225"/>
      <c r="VYX2279" s="225"/>
      <c r="VYY2279" s="225"/>
      <c r="VYZ2279" s="225"/>
      <c r="VZA2279" s="225"/>
      <c r="VZB2279" s="225"/>
      <c r="VZC2279" s="225"/>
      <c r="VZD2279" s="225"/>
      <c r="VZE2279" s="225"/>
      <c r="VZF2279" s="225"/>
      <c r="VZG2279" s="225"/>
      <c r="VZH2279" s="225"/>
      <c r="VZI2279" s="225"/>
      <c r="VZJ2279" s="225"/>
      <c r="VZK2279" s="225"/>
      <c r="VZL2279" s="225"/>
      <c r="VZM2279" s="225"/>
      <c r="VZN2279" s="225"/>
      <c r="VZO2279" s="225"/>
      <c r="VZP2279" s="225"/>
      <c r="VZQ2279" s="225"/>
      <c r="VZR2279" s="225"/>
      <c r="VZS2279" s="225"/>
      <c r="VZT2279" s="225"/>
      <c r="VZU2279" s="225"/>
      <c r="VZV2279" s="225"/>
      <c r="VZW2279" s="225"/>
      <c r="VZX2279" s="225"/>
      <c r="VZY2279" s="225"/>
      <c r="VZZ2279" s="225"/>
      <c r="WAA2279" s="225"/>
      <c r="WAB2279" s="225"/>
      <c r="WAC2279" s="225"/>
      <c r="WAD2279" s="225"/>
      <c r="WAE2279" s="225"/>
      <c r="WAF2279" s="225"/>
      <c r="WAG2279" s="225"/>
      <c r="WAH2279" s="225"/>
      <c r="WAI2279" s="225"/>
      <c r="WAJ2279" s="225"/>
      <c r="WAK2279" s="225"/>
      <c r="WAL2279" s="225"/>
      <c r="WAM2279" s="225"/>
      <c r="WAN2279" s="225"/>
      <c r="WAO2279" s="225"/>
      <c r="WAP2279" s="225"/>
      <c r="WAQ2279" s="225"/>
      <c r="WAR2279" s="225"/>
      <c r="WAS2279" s="225"/>
      <c r="WAT2279" s="225"/>
      <c r="WAU2279" s="225"/>
      <c r="WAV2279" s="225"/>
      <c r="WAW2279" s="225"/>
      <c r="WAX2279" s="225"/>
      <c r="WAY2279" s="225"/>
      <c r="WAZ2279" s="225"/>
      <c r="WBA2279" s="225"/>
      <c r="WBB2279" s="225"/>
      <c r="WBC2279" s="225"/>
      <c r="WBD2279" s="225"/>
      <c r="WBE2279" s="225"/>
      <c r="WBF2279" s="225"/>
      <c r="WBG2279" s="225"/>
      <c r="WBH2279" s="225"/>
      <c r="WBI2279" s="225"/>
      <c r="WBJ2279" s="225"/>
      <c r="WBK2279" s="225"/>
      <c r="WBL2279" s="225"/>
      <c r="WBM2279" s="225"/>
      <c r="WBN2279" s="225"/>
      <c r="WBO2279" s="225"/>
      <c r="WBP2279" s="225"/>
      <c r="WBQ2279" s="225"/>
      <c r="WBR2279" s="225"/>
      <c r="WBS2279" s="225"/>
      <c r="WBT2279" s="225"/>
      <c r="WBU2279" s="225"/>
      <c r="WBV2279" s="225"/>
      <c r="WBW2279" s="225"/>
      <c r="WBX2279" s="225"/>
      <c r="WBY2279" s="225"/>
      <c r="WBZ2279" s="225"/>
      <c r="WCA2279" s="225"/>
      <c r="WCB2279" s="225"/>
      <c r="WCC2279" s="225"/>
      <c r="WCD2279" s="225"/>
      <c r="WCE2279" s="225"/>
      <c r="WCF2279" s="225"/>
      <c r="WCG2279" s="225"/>
      <c r="WCH2279" s="225"/>
      <c r="WCI2279" s="225"/>
      <c r="WCJ2279" s="225"/>
      <c r="WCK2279" s="225"/>
      <c r="WCL2279" s="225"/>
      <c r="WCM2279" s="225"/>
      <c r="WCN2279" s="225"/>
      <c r="WCO2279" s="225"/>
      <c r="WCP2279" s="225"/>
      <c r="WCQ2279" s="225"/>
      <c r="WCR2279" s="225"/>
      <c r="WCS2279" s="225"/>
      <c r="WCT2279" s="225"/>
      <c r="WCU2279" s="225"/>
      <c r="WCV2279" s="225"/>
      <c r="WCW2279" s="225"/>
      <c r="WCX2279" s="225"/>
      <c r="WCY2279" s="225"/>
      <c r="WCZ2279" s="225"/>
      <c r="WDA2279" s="225"/>
      <c r="WDB2279" s="225"/>
      <c r="WDC2279" s="225"/>
      <c r="WDD2279" s="225"/>
      <c r="WDE2279" s="225"/>
      <c r="WDF2279" s="225"/>
      <c r="WDG2279" s="225"/>
      <c r="WDH2279" s="225"/>
      <c r="WDI2279" s="225"/>
      <c r="WDJ2279" s="225"/>
      <c r="WDK2279" s="225"/>
      <c r="WDL2279" s="225"/>
      <c r="WDM2279" s="225"/>
      <c r="WDN2279" s="225"/>
      <c r="WDO2279" s="225"/>
      <c r="WDP2279" s="225"/>
      <c r="WDQ2279" s="225"/>
      <c r="WDR2279" s="225"/>
      <c r="WDS2279" s="225"/>
      <c r="WDT2279" s="225"/>
      <c r="WDU2279" s="225"/>
      <c r="WDV2279" s="225"/>
      <c r="WDW2279" s="225"/>
      <c r="WDX2279" s="225"/>
      <c r="WDY2279" s="225"/>
      <c r="WDZ2279" s="225"/>
      <c r="WEA2279" s="225"/>
      <c r="WEB2279" s="225"/>
      <c r="WEC2279" s="225"/>
      <c r="WED2279" s="225"/>
      <c r="WEE2279" s="225"/>
      <c r="WEF2279" s="225"/>
      <c r="WEG2279" s="225"/>
      <c r="WEH2279" s="225"/>
      <c r="WEI2279" s="225"/>
      <c r="WEJ2279" s="225"/>
      <c r="WEK2279" s="225"/>
      <c r="WEL2279" s="225"/>
      <c r="WEM2279" s="225"/>
      <c r="WEN2279" s="225"/>
      <c r="WEO2279" s="225"/>
      <c r="WEP2279" s="225"/>
      <c r="WEQ2279" s="225"/>
      <c r="WER2279" s="225"/>
      <c r="WES2279" s="225"/>
      <c r="WET2279" s="225"/>
      <c r="WEU2279" s="225"/>
      <c r="WEV2279" s="225"/>
      <c r="WEW2279" s="225"/>
      <c r="WEX2279" s="225"/>
      <c r="WEY2279" s="225"/>
      <c r="WEZ2279" s="225"/>
      <c r="WFA2279" s="225"/>
      <c r="WFB2279" s="225"/>
      <c r="WFC2279" s="225"/>
      <c r="WFD2279" s="225"/>
      <c r="WFE2279" s="225"/>
      <c r="WFF2279" s="225"/>
      <c r="WFG2279" s="225"/>
      <c r="WFH2279" s="225"/>
      <c r="WFI2279" s="225"/>
      <c r="WFJ2279" s="225"/>
      <c r="WFK2279" s="225"/>
      <c r="WFL2279" s="225"/>
      <c r="WFM2279" s="225"/>
      <c r="WFN2279" s="225"/>
      <c r="WFO2279" s="225"/>
      <c r="WFP2279" s="225"/>
      <c r="WFQ2279" s="225"/>
      <c r="WFR2279" s="225"/>
      <c r="WFS2279" s="225"/>
      <c r="WFT2279" s="225"/>
      <c r="WFU2279" s="225"/>
      <c r="WFV2279" s="225"/>
      <c r="WFW2279" s="225"/>
      <c r="WFX2279" s="225"/>
      <c r="WFY2279" s="225"/>
      <c r="WFZ2279" s="225"/>
      <c r="WGA2279" s="225"/>
      <c r="WGB2279" s="225"/>
      <c r="WGC2279" s="225"/>
      <c r="WGD2279" s="225"/>
      <c r="WGE2279" s="225"/>
      <c r="WGF2279" s="225"/>
      <c r="WGG2279" s="225"/>
      <c r="WGH2279" s="225"/>
      <c r="WGI2279" s="225"/>
      <c r="WGJ2279" s="225"/>
      <c r="WGK2279" s="225"/>
      <c r="WGL2279" s="225"/>
      <c r="WGM2279" s="225"/>
      <c r="WGN2279" s="225"/>
      <c r="WGO2279" s="225"/>
      <c r="WGP2279" s="225"/>
      <c r="WGQ2279" s="225"/>
      <c r="WGR2279" s="225"/>
      <c r="WGS2279" s="225"/>
      <c r="WGT2279" s="225"/>
      <c r="WGU2279" s="225"/>
      <c r="WGV2279" s="225"/>
      <c r="WGW2279" s="225"/>
      <c r="WGX2279" s="225"/>
      <c r="WGY2279" s="225"/>
      <c r="WGZ2279" s="225"/>
      <c r="WHA2279" s="225"/>
      <c r="WHB2279" s="225"/>
      <c r="WHC2279" s="225"/>
      <c r="WHD2279" s="225"/>
      <c r="WHE2279" s="225"/>
      <c r="WHF2279" s="225"/>
      <c r="WHG2279" s="225"/>
      <c r="WHH2279" s="225"/>
      <c r="WHI2279" s="225"/>
      <c r="WHJ2279" s="225"/>
      <c r="WHK2279" s="225"/>
      <c r="WHL2279" s="225"/>
      <c r="WHM2279" s="225"/>
      <c r="WHN2279" s="225"/>
      <c r="WHO2279" s="225"/>
      <c r="WHP2279" s="225"/>
      <c r="WHQ2279" s="225"/>
      <c r="WHR2279" s="225"/>
      <c r="WHS2279" s="225"/>
      <c r="WHT2279" s="225"/>
      <c r="WHU2279" s="225"/>
      <c r="WHV2279" s="225"/>
      <c r="WHW2279" s="225"/>
      <c r="WHX2279" s="225"/>
      <c r="WHY2279" s="225"/>
      <c r="WHZ2279" s="225"/>
      <c r="WIA2279" s="225"/>
      <c r="WIB2279" s="225"/>
      <c r="WIC2279" s="225"/>
      <c r="WID2279" s="225"/>
      <c r="WIE2279" s="225"/>
      <c r="WIF2279" s="225"/>
      <c r="WIG2279" s="225"/>
      <c r="WIH2279" s="225"/>
      <c r="WII2279" s="225"/>
      <c r="WIJ2279" s="225"/>
      <c r="WIK2279" s="225"/>
      <c r="WIL2279" s="225"/>
      <c r="WIM2279" s="225"/>
      <c r="WIN2279" s="225"/>
      <c r="WIO2279" s="225"/>
      <c r="WIP2279" s="225"/>
      <c r="WIQ2279" s="225"/>
      <c r="WIR2279" s="225"/>
      <c r="WIS2279" s="225"/>
      <c r="WIT2279" s="225"/>
      <c r="WIU2279" s="225"/>
      <c r="WIV2279" s="225"/>
      <c r="WIW2279" s="225"/>
      <c r="WIX2279" s="225"/>
      <c r="WIY2279" s="225"/>
      <c r="WIZ2279" s="225"/>
      <c r="WJA2279" s="225"/>
      <c r="WJB2279" s="225"/>
      <c r="WJC2279" s="225"/>
      <c r="WJD2279" s="225"/>
      <c r="WJE2279" s="225"/>
      <c r="WJF2279" s="225"/>
      <c r="WJG2279" s="225"/>
      <c r="WJH2279" s="225"/>
      <c r="WJI2279" s="225"/>
      <c r="WJJ2279" s="225"/>
      <c r="WJK2279" s="225"/>
      <c r="WJL2279" s="225"/>
      <c r="WJM2279" s="225"/>
      <c r="WJN2279" s="225"/>
      <c r="WJO2279" s="225"/>
      <c r="WJP2279" s="225"/>
      <c r="WJQ2279" s="225"/>
      <c r="WJR2279" s="225"/>
      <c r="WJS2279" s="225"/>
      <c r="WJT2279" s="225"/>
      <c r="WJU2279" s="225"/>
      <c r="WJV2279" s="225"/>
      <c r="WJW2279" s="225"/>
      <c r="WJX2279" s="225"/>
      <c r="WJY2279" s="225"/>
      <c r="WJZ2279" s="225"/>
      <c r="WKA2279" s="225"/>
      <c r="WKB2279" s="225"/>
      <c r="WKC2279" s="225"/>
      <c r="WKD2279" s="225"/>
      <c r="WKE2279" s="225"/>
      <c r="WKF2279" s="225"/>
      <c r="WKG2279" s="225"/>
      <c r="WKH2279" s="225"/>
      <c r="WKI2279" s="225"/>
      <c r="WKJ2279" s="225"/>
      <c r="WKK2279" s="225"/>
      <c r="WKL2279" s="225"/>
      <c r="WKM2279" s="225"/>
      <c r="WKN2279" s="225"/>
      <c r="WKO2279" s="225"/>
      <c r="WKP2279" s="225"/>
      <c r="WKQ2279" s="225"/>
      <c r="WKR2279" s="225"/>
      <c r="WKS2279" s="225"/>
      <c r="WKT2279" s="225"/>
      <c r="WKU2279" s="225"/>
      <c r="WKV2279" s="225"/>
      <c r="WKW2279" s="225"/>
      <c r="WKX2279" s="225"/>
      <c r="WKY2279" s="225"/>
      <c r="WKZ2279" s="225"/>
      <c r="WLA2279" s="225"/>
      <c r="WLB2279" s="225"/>
      <c r="WLC2279" s="225"/>
      <c r="WLD2279" s="225"/>
      <c r="WLE2279" s="225"/>
      <c r="WLF2279" s="225"/>
      <c r="WLG2279" s="225"/>
      <c r="WLH2279" s="225"/>
      <c r="WLI2279" s="225"/>
      <c r="WLJ2279" s="225"/>
      <c r="WLK2279" s="225"/>
      <c r="WLL2279" s="225"/>
      <c r="WLM2279" s="225"/>
      <c r="WLN2279" s="225"/>
      <c r="WLO2279" s="225"/>
      <c r="WLP2279" s="225"/>
      <c r="WLQ2279" s="225"/>
      <c r="WLR2279" s="225"/>
      <c r="WLS2279" s="225"/>
      <c r="WLT2279" s="225"/>
      <c r="WLU2279" s="225"/>
      <c r="WLV2279" s="225"/>
      <c r="WLW2279" s="225"/>
      <c r="WLX2279" s="225"/>
      <c r="WLY2279" s="225"/>
      <c r="WLZ2279" s="225"/>
      <c r="WMA2279" s="225"/>
      <c r="WMB2279" s="225"/>
      <c r="WMC2279" s="225"/>
      <c r="WMD2279" s="225"/>
      <c r="WME2279" s="225"/>
      <c r="WMF2279" s="225"/>
      <c r="WMG2279" s="225"/>
      <c r="WMH2279" s="225"/>
      <c r="WMI2279" s="225"/>
      <c r="WMJ2279" s="225"/>
      <c r="WMK2279" s="225"/>
      <c r="WML2279" s="225"/>
      <c r="WMM2279" s="225"/>
      <c r="WMN2279" s="225"/>
      <c r="WMO2279" s="225"/>
      <c r="WMP2279" s="225"/>
      <c r="WMQ2279" s="225"/>
      <c r="WMR2279" s="225"/>
      <c r="WMS2279" s="225"/>
      <c r="WMT2279" s="225"/>
      <c r="WMU2279" s="225"/>
      <c r="WMV2279" s="225"/>
      <c r="WMW2279" s="225"/>
      <c r="WMX2279" s="225"/>
      <c r="WMY2279" s="225"/>
      <c r="WMZ2279" s="225"/>
      <c r="WNA2279" s="225"/>
      <c r="WNB2279" s="225"/>
      <c r="WNC2279" s="225"/>
      <c r="WND2279" s="225"/>
      <c r="WNE2279" s="225"/>
      <c r="WNF2279" s="225"/>
      <c r="WNG2279" s="225"/>
      <c r="WNH2279" s="225"/>
      <c r="WNI2279" s="225"/>
      <c r="WNJ2279" s="225"/>
      <c r="WNK2279" s="225"/>
      <c r="WNL2279" s="225"/>
      <c r="WNM2279" s="225"/>
      <c r="WNN2279" s="225"/>
      <c r="WNO2279" s="225"/>
      <c r="WNP2279" s="225"/>
      <c r="WNQ2279" s="225"/>
      <c r="WNR2279" s="225"/>
      <c r="WNS2279" s="225"/>
      <c r="WNT2279" s="225"/>
      <c r="WNU2279" s="225"/>
      <c r="WNV2279" s="225"/>
      <c r="WNW2279" s="225"/>
      <c r="WNX2279" s="225"/>
      <c r="WNY2279" s="225"/>
      <c r="WNZ2279" s="225"/>
      <c r="WOA2279" s="225"/>
      <c r="WOB2279" s="225"/>
      <c r="WOC2279" s="225"/>
      <c r="WOD2279" s="225"/>
      <c r="WOE2279" s="225"/>
      <c r="WOF2279" s="225"/>
      <c r="WOG2279" s="225"/>
      <c r="WOH2279" s="225"/>
      <c r="WOI2279" s="225"/>
      <c r="WOJ2279" s="225"/>
      <c r="WOK2279" s="225"/>
      <c r="WOL2279" s="225"/>
      <c r="WOM2279" s="225"/>
      <c r="WON2279" s="225"/>
      <c r="WOO2279" s="225"/>
      <c r="WOP2279" s="225"/>
      <c r="WOQ2279" s="225"/>
      <c r="WOR2279" s="225"/>
      <c r="WOS2279" s="225"/>
      <c r="WOT2279" s="225"/>
      <c r="WOU2279" s="225"/>
      <c r="WOV2279" s="225"/>
      <c r="WOW2279" s="225"/>
      <c r="WOX2279" s="225"/>
      <c r="WOY2279" s="225"/>
      <c r="WOZ2279" s="225"/>
      <c r="WPA2279" s="225"/>
      <c r="WPB2279" s="225"/>
      <c r="WPC2279" s="225"/>
      <c r="WPD2279" s="225"/>
      <c r="WPE2279" s="225"/>
      <c r="WPF2279" s="225"/>
      <c r="WPG2279" s="225"/>
      <c r="WPH2279" s="225"/>
      <c r="WPI2279" s="225"/>
      <c r="WPJ2279" s="225"/>
      <c r="WPK2279" s="225"/>
      <c r="WPL2279" s="225"/>
      <c r="WPM2279" s="225"/>
      <c r="WPN2279" s="225"/>
      <c r="WPO2279" s="225"/>
      <c r="WPP2279" s="225"/>
      <c r="WPQ2279" s="225"/>
      <c r="WPR2279" s="225"/>
      <c r="WPS2279" s="225"/>
      <c r="WPT2279" s="225"/>
      <c r="WPU2279" s="225"/>
      <c r="WPV2279" s="225"/>
      <c r="WPW2279" s="225"/>
      <c r="WPX2279" s="225"/>
      <c r="WPY2279" s="225"/>
      <c r="WPZ2279" s="225"/>
      <c r="WQA2279" s="225"/>
      <c r="WQB2279" s="225"/>
      <c r="WQC2279" s="225"/>
      <c r="WQD2279" s="225"/>
      <c r="WQE2279" s="225"/>
      <c r="WQF2279" s="225"/>
      <c r="WQG2279" s="225"/>
      <c r="WQH2279" s="225"/>
      <c r="WQI2279" s="225"/>
      <c r="WQJ2279" s="225"/>
      <c r="WQK2279" s="225"/>
      <c r="WQL2279" s="225"/>
      <c r="WQM2279" s="225"/>
      <c r="WQN2279" s="225"/>
      <c r="WQO2279" s="225"/>
      <c r="WQP2279" s="225"/>
      <c r="WQQ2279" s="225"/>
      <c r="WQR2279" s="225"/>
      <c r="WQS2279" s="225"/>
      <c r="WQT2279" s="225"/>
      <c r="WQU2279" s="225"/>
      <c r="WQV2279" s="225"/>
      <c r="WQW2279" s="225"/>
      <c r="WQX2279" s="225"/>
      <c r="WQY2279" s="225"/>
      <c r="WQZ2279" s="225"/>
      <c r="WRA2279" s="225"/>
      <c r="WRB2279" s="225"/>
      <c r="WRC2279" s="225"/>
      <c r="WRD2279" s="225"/>
      <c r="WRE2279" s="225"/>
      <c r="WRF2279" s="225"/>
      <c r="WRG2279" s="225"/>
      <c r="WRH2279" s="225"/>
      <c r="WRI2279" s="225"/>
      <c r="WRJ2279" s="225"/>
      <c r="WRK2279" s="225"/>
      <c r="WRL2279" s="225"/>
      <c r="WRM2279" s="225"/>
      <c r="WRN2279" s="225"/>
      <c r="WRO2279" s="225"/>
      <c r="WRP2279" s="225"/>
      <c r="WRQ2279" s="225"/>
      <c r="WRR2279" s="225"/>
      <c r="WRS2279" s="225"/>
      <c r="WRT2279" s="225"/>
      <c r="WRU2279" s="225"/>
      <c r="WRV2279" s="225"/>
      <c r="WRW2279" s="225"/>
      <c r="WRX2279" s="225"/>
      <c r="WRY2279" s="225"/>
      <c r="WRZ2279" s="225"/>
      <c r="WSA2279" s="225"/>
      <c r="WSB2279" s="225"/>
      <c r="WSC2279" s="225"/>
      <c r="WSD2279" s="225"/>
      <c r="WSE2279" s="225"/>
      <c r="WSF2279" s="225"/>
      <c r="WSG2279" s="225"/>
      <c r="WSH2279" s="225"/>
      <c r="WSI2279" s="225"/>
      <c r="WSJ2279" s="225"/>
      <c r="WSK2279" s="225"/>
      <c r="WSL2279" s="225"/>
      <c r="WSM2279" s="225"/>
      <c r="WSN2279" s="225"/>
      <c r="WSO2279" s="225"/>
      <c r="WSP2279" s="225"/>
      <c r="WSQ2279" s="225"/>
      <c r="WSR2279" s="225"/>
      <c r="WSS2279" s="225"/>
      <c r="WST2279" s="225"/>
      <c r="WSU2279" s="225"/>
      <c r="WSV2279" s="225"/>
      <c r="WSW2279" s="225"/>
      <c r="WSX2279" s="225"/>
      <c r="WSY2279" s="225"/>
      <c r="WSZ2279" s="225"/>
      <c r="WTA2279" s="225"/>
      <c r="WTB2279" s="225"/>
      <c r="WTC2279" s="225"/>
      <c r="WTD2279" s="225"/>
      <c r="WTE2279" s="225"/>
      <c r="WTF2279" s="225"/>
      <c r="WTG2279" s="225"/>
      <c r="WTH2279" s="225"/>
      <c r="WTI2279" s="225"/>
      <c r="WTJ2279" s="225"/>
      <c r="WTK2279" s="225"/>
      <c r="WTL2279" s="225"/>
      <c r="WTM2279" s="225"/>
      <c r="WTN2279" s="225"/>
      <c r="WTO2279" s="225"/>
      <c r="WTP2279" s="225"/>
      <c r="WTQ2279" s="225"/>
      <c r="WTR2279" s="225"/>
      <c r="WTS2279" s="225"/>
      <c r="WTT2279" s="225"/>
      <c r="WTU2279" s="225"/>
      <c r="WTV2279" s="225"/>
      <c r="WTW2279" s="225"/>
      <c r="WTX2279" s="225"/>
      <c r="WTY2279" s="225"/>
      <c r="WTZ2279" s="225"/>
      <c r="WUA2279" s="225"/>
      <c r="WUB2279" s="225"/>
      <c r="WUC2279" s="225"/>
      <c r="WUD2279" s="225"/>
      <c r="WUE2279" s="225"/>
      <c r="WUF2279" s="225"/>
      <c r="WUG2279" s="225"/>
      <c r="WUH2279" s="225"/>
      <c r="WUI2279" s="225"/>
      <c r="WUJ2279" s="225"/>
      <c r="WUK2279" s="225"/>
      <c r="WUL2279" s="225"/>
      <c r="WUM2279" s="225"/>
      <c r="WUN2279" s="225"/>
      <c r="WUO2279" s="225"/>
      <c r="WUP2279" s="225"/>
      <c r="WUQ2279" s="225"/>
      <c r="WUR2279" s="225"/>
      <c r="WUS2279" s="225"/>
      <c r="WUT2279" s="225"/>
      <c r="WUU2279" s="225"/>
      <c r="WUV2279" s="225"/>
      <c r="WUW2279" s="225"/>
      <c r="WUX2279" s="225"/>
      <c r="WUY2279" s="225"/>
      <c r="WUZ2279" s="225"/>
      <c r="WVA2279" s="225"/>
      <c r="WVB2279" s="225"/>
      <c r="WVC2279" s="225"/>
      <c r="WVD2279" s="225"/>
      <c r="WVE2279" s="225"/>
      <c r="WVF2279" s="225"/>
      <c r="WVG2279" s="225"/>
      <c r="WVH2279" s="225"/>
      <c r="WVI2279" s="225"/>
      <c r="WVJ2279" s="225"/>
      <c r="WVK2279" s="225"/>
      <c r="WVL2279" s="225"/>
      <c r="WVM2279" s="225"/>
      <c r="WVN2279" s="225"/>
      <c r="WVO2279" s="225"/>
      <c r="WVP2279" s="225"/>
      <c r="WVQ2279" s="225"/>
      <c r="WVR2279" s="225"/>
      <c r="WVS2279" s="225"/>
      <c r="WVT2279" s="225"/>
      <c r="WVU2279" s="225"/>
      <c r="WVV2279" s="225"/>
      <c r="WVW2279" s="225"/>
      <c r="WVX2279" s="225"/>
      <c r="WVY2279" s="225"/>
      <c r="WVZ2279" s="225"/>
      <c r="WWA2279" s="225"/>
      <c r="WWB2279" s="225"/>
      <c r="WWC2279" s="225"/>
      <c r="WWD2279" s="225"/>
      <c r="WWE2279" s="225"/>
      <c r="WWF2279" s="225"/>
      <c r="WWG2279" s="225"/>
      <c r="WWH2279" s="225"/>
      <c r="WWI2279" s="225"/>
      <c r="WWJ2279" s="225"/>
      <c r="WWK2279" s="225"/>
      <c r="WWL2279" s="225"/>
      <c r="WWM2279" s="225"/>
      <c r="WWN2279" s="225"/>
      <c r="WWO2279" s="225"/>
      <c r="WWP2279" s="225"/>
      <c r="WWQ2279" s="225"/>
      <c r="WWR2279" s="225"/>
      <c r="WWS2279" s="225"/>
      <c r="WWT2279" s="225"/>
      <c r="WWU2279" s="225"/>
      <c r="WWV2279" s="225"/>
      <c r="WWW2279" s="225"/>
      <c r="WWX2279" s="225"/>
      <c r="WWY2279" s="225"/>
      <c r="WWZ2279" s="225"/>
      <c r="WXA2279" s="225"/>
      <c r="WXB2279" s="225"/>
      <c r="WXC2279" s="225"/>
      <c r="WXD2279" s="225"/>
      <c r="WXE2279" s="225"/>
      <c r="WXF2279" s="225"/>
      <c r="WXG2279" s="225"/>
      <c r="WXH2279" s="225"/>
      <c r="WXI2279" s="225"/>
      <c r="WXJ2279" s="225"/>
      <c r="WXK2279" s="225"/>
      <c r="WXL2279" s="225"/>
      <c r="WXM2279" s="225"/>
      <c r="WXN2279" s="225"/>
      <c r="WXO2279" s="225"/>
      <c r="WXP2279" s="225"/>
      <c r="WXQ2279" s="225"/>
      <c r="WXR2279" s="225"/>
      <c r="WXS2279" s="225"/>
      <c r="WXT2279" s="225"/>
      <c r="WXU2279" s="225"/>
      <c r="WXV2279" s="225"/>
      <c r="WXW2279" s="225"/>
      <c r="WXX2279" s="225"/>
      <c r="WXY2279" s="225"/>
      <c r="WXZ2279" s="225"/>
      <c r="WYA2279" s="225"/>
      <c r="WYB2279" s="225"/>
      <c r="WYC2279" s="225"/>
      <c r="WYD2279" s="225"/>
      <c r="WYE2279" s="225"/>
      <c r="WYF2279" s="225"/>
      <c r="WYG2279" s="225"/>
      <c r="WYH2279" s="225"/>
      <c r="WYI2279" s="225"/>
      <c r="WYJ2279" s="225"/>
      <c r="WYK2279" s="225"/>
      <c r="WYL2279" s="225"/>
      <c r="WYM2279" s="225"/>
      <c r="WYN2279" s="225"/>
      <c r="WYO2279" s="225"/>
      <c r="WYP2279" s="225"/>
      <c r="WYQ2279" s="225"/>
      <c r="WYR2279" s="225"/>
      <c r="WYS2279" s="225"/>
      <c r="WYT2279" s="225"/>
      <c r="WYU2279" s="225"/>
      <c r="WYV2279" s="225"/>
      <c r="WYW2279" s="225"/>
      <c r="WYX2279" s="225"/>
      <c r="WYY2279" s="225"/>
      <c r="WYZ2279" s="225"/>
      <c r="WZA2279" s="225"/>
      <c r="WZB2279" s="225"/>
      <c r="WZC2279" s="225"/>
      <c r="WZD2279" s="225"/>
      <c r="WZE2279" s="225"/>
      <c r="WZF2279" s="225"/>
      <c r="WZG2279" s="225"/>
      <c r="WZH2279" s="225"/>
      <c r="WZI2279" s="225"/>
      <c r="WZJ2279" s="225"/>
      <c r="WZK2279" s="225"/>
      <c r="WZL2279" s="225"/>
      <c r="WZM2279" s="225"/>
      <c r="WZN2279" s="225"/>
      <c r="WZO2279" s="225"/>
      <c r="WZP2279" s="225"/>
      <c r="WZQ2279" s="225"/>
      <c r="WZR2279" s="225"/>
      <c r="WZS2279" s="225"/>
      <c r="WZT2279" s="225"/>
      <c r="WZU2279" s="225"/>
      <c r="WZV2279" s="225"/>
      <c r="WZW2279" s="225"/>
      <c r="WZX2279" s="225"/>
      <c r="WZY2279" s="225"/>
      <c r="WZZ2279" s="225"/>
      <c r="XAA2279" s="225"/>
      <c r="XAB2279" s="225"/>
      <c r="XAC2279" s="225"/>
      <c r="XAD2279" s="225"/>
      <c r="XAE2279" s="225"/>
      <c r="XAF2279" s="225"/>
      <c r="XAG2279" s="225"/>
      <c r="XAH2279" s="225"/>
      <c r="XAI2279" s="225"/>
      <c r="XAJ2279" s="225"/>
      <c r="XAK2279" s="225"/>
      <c r="XAL2279" s="225"/>
      <c r="XAM2279" s="225"/>
      <c r="XAN2279" s="225"/>
      <c r="XAO2279" s="225"/>
      <c r="XAP2279" s="225"/>
      <c r="XAQ2279" s="225"/>
      <c r="XAR2279" s="225"/>
      <c r="XAS2279" s="225"/>
      <c r="XAT2279" s="225"/>
      <c r="XAU2279" s="225"/>
      <c r="XAV2279" s="225"/>
      <c r="XAW2279" s="225"/>
      <c r="XAX2279" s="225"/>
      <c r="XAY2279" s="225"/>
      <c r="XAZ2279" s="225"/>
      <c r="XBA2279" s="225"/>
      <c r="XBB2279" s="225"/>
      <c r="XBC2279" s="225"/>
      <c r="XBD2279" s="225"/>
      <c r="XBE2279" s="225"/>
      <c r="XBF2279" s="225"/>
      <c r="XBG2279" s="225"/>
      <c r="XBH2279" s="225"/>
      <c r="XBI2279" s="225"/>
      <c r="XBJ2279" s="225"/>
      <c r="XBK2279" s="225"/>
      <c r="XBL2279" s="225"/>
      <c r="XBM2279" s="225"/>
      <c r="XBN2279" s="225"/>
      <c r="XBO2279" s="225"/>
      <c r="XBP2279" s="225"/>
      <c r="XBQ2279" s="225"/>
      <c r="XBR2279" s="225"/>
      <c r="XBS2279" s="225"/>
      <c r="XBT2279" s="225"/>
      <c r="XBU2279" s="225"/>
      <c r="XBV2279" s="225"/>
      <c r="XBW2279" s="225"/>
      <c r="XBX2279" s="225"/>
      <c r="XBY2279" s="225"/>
      <c r="XBZ2279" s="225"/>
      <c r="XCA2279" s="225"/>
      <c r="XCB2279" s="225"/>
      <c r="XCC2279" s="225"/>
      <c r="XCD2279" s="225"/>
      <c r="XCE2279" s="225"/>
      <c r="XCF2279" s="225"/>
      <c r="XCG2279" s="225"/>
      <c r="XCH2279" s="225"/>
      <c r="XCI2279" s="225"/>
      <c r="XCJ2279" s="225"/>
      <c r="XCK2279" s="225"/>
      <c r="XCL2279" s="225"/>
      <c r="XCM2279" s="225"/>
      <c r="XCN2279" s="225"/>
      <c r="XCO2279" s="225"/>
      <c r="XCP2279" s="225"/>
      <c r="XCQ2279" s="225"/>
      <c r="XCR2279" s="225"/>
      <c r="XCS2279" s="225"/>
      <c r="XCT2279" s="225"/>
      <c r="XCU2279" s="225"/>
      <c r="XCV2279" s="225"/>
      <c r="XCW2279" s="225"/>
      <c r="XCX2279" s="225"/>
      <c r="XCY2279" s="225"/>
      <c r="XCZ2279" s="225"/>
      <c r="XDA2279" s="225"/>
      <c r="XDB2279" s="225"/>
      <c r="XDC2279" s="225"/>
      <c r="XDD2279" s="225"/>
      <c r="XDE2279" s="225"/>
      <c r="XDF2279" s="225"/>
      <c r="XDG2279" s="225"/>
      <c r="XDH2279" s="225"/>
      <c r="XDI2279" s="225"/>
      <c r="XDJ2279" s="225"/>
      <c r="XDK2279" s="225"/>
      <c r="XDL2279" s="225"/>
      <c r="XDM2279" s="225"/>
      <c r="XDN2279" s="225"/>
      <c r="XDO2279" s="225"/>
      <c r="XDP2279" s="225"/>
      <c r="XDQ2279" s="225"/>
      <c r="XDR2279" s="225"/>
      <c r="XDS2279" s="225"/>
      <c r="XDT2279" s="225"/>
      <c r="XDU2279" s="225"/>
      <c r="XDV2279" s="225"/>
      <c r="XDW2279" s="225"/>
      <c r="XDX2279" s="225"/>
      <c r="XDY2279" s="225"/>
      <c r="XDZ2279" s="225"/>
      <c r="XEA2279" s="225"/>
      <c r="XEB2279" s="225"/>
      <c r="XEC2279" s="225"/>
      <c r="XED2279" s="225"/>
      <c r="XEE2279" s="225"/>
      <c r="XEF2279" s="225"/>
      <c r="XEG2279" s="225"/>
      <c r="XEH2279" s="225"/>
      <c r="XEI2279" s="225"/>
      <c r="XEJ2279" s="225"/>
      <c r="XEK2279" s="225"/>
      <c r="XEL2279" s="225"/>
      <c r="XEM2279" s="225"/>
      <c r="XEN2279" s="225"/>
      <c r="XEO2279" s="225"/>
      <c r="XEP2279" s="225"/>
      <c r="XEQ2279" s="225"/>
      <c r="XER2279" s="225"/>
      <c r="XES2279" s="225"/>
      <c r="XET2279" s="225"/>
      <c r="XEU2279" s="225"/>
      <c r="XEV2279" s="225"/>
      <c r="XEW2279" s="225"/>
      <c r="XEX2279" s="225"/>
      <c r="XEY2279" s="225"/>
      <c r="XEZ2279" s="225"/>
      <c r="XFA2279" s="225"/>
      <c r="XFB2279" s="225"/>
      <c r="XFC2279" s="225"/>
    </row>
    <row r="2280" spans="2:16383" s="202" customFormat="1" x14ac:dyDescent="0.25">
      <c r="B2280" s="225" t="s">
        <v>754</v>
      </c>
      <c r="C2280" s="225" t="s">
        <v>753</v>
      </c>
      <c r="D2280" s="225" t="s">
        <v>185</v>
      </c>
      <c r="E2280" s="225" t="s">
        <v>200</v>
      </c>
      <c r="F2280" s="225">
        <v>0.15</v>
      </c>
      <c r="G2280" s="34">
        <v>5.38</v>
      </c>
      <c r="H2280" s="33">
        <f t="shared" si="21"/>
        <v>0.8</v>
      </c>
      <c r="I2280" s="225"/>
      <c r="J2280" s="225"/>
      <c r="K2280" s="225"/>
      <c r="L2280" s="225"/>
      <c r="M2280" s="225"/>
      <c r="N2280" s="225"/>
      <c r="O2280" s="225"/>
      <c r="P2280" s="225"/>
      <c r="Q2280" s="225"/>
      <c r="R2280" s="225"/>
      <c r="S2280" s="225"/>
      <c r="T2280" s="225"/>
      <c r="U2280" s="225"/>
      <c r="V2280" s="225"/>
      <c r="W2280" s="225"/>
      <c r="X2280" s="225"/>
      <c r="Y2280" s="225"/>
      <c r="Z2280" s="225"/>
      <c r="AA2280" s="225"/>
      <c r="AB2280" s="225"/>
      <c r="AC2280" s="225"/>
      <c r="AD2280" s="225"/>
      <c r="AE2280" s="225"/>
      <c r="AF2280" s="225"/>
      <c r="AG2280" s="225"/>
      <c r="AH2280" s="225"/>
      <c r="AI2280" s="225"/>
      <c r="AJ2280" s="225"/>
      <c r="AK2280" s="225"/>
      <c r="AL2280" s="225"/>
      <c r="AM2280" s="225"/>
      <c r="AN2280" s="225"/>
      <c r="AO2280" s="225"/>
      <c r="AP2280" s="225"/>
      <c r="AQ2280" s="225"/>
      <c r="AR2280" s="225"/>
      <c r="AS2280" s="225"/>
      <c r="AT2280" s="225"/>
      <c r="AU2280" s="225"/>
      <c r="AV2280" s="225"/>
      <c r="AW2280" s="225"/>
      <c r="AX2280" s="225"/>
      <c r="AY2280" s="225"/>
      <c r="AZ2280" s="225"/>
      <c r="BA2280" s="225"/>
      <c r="BB2280" s="225"/>
      <c r="BC2280" s="225"/>
      <c r="BD2280" s="225"/>
      <c r="BE2280" s="225"/>
      <c r="BF2280" s="225"/>
      <c r="BG2280" s="225"/>
      <c r="BH2280" s="225"/>
      <c r="BI2280" s="225"/>
      <c r="BJ2280" s="225"/>
      <c r="BK2280" s="225"/>
      <c r="BL2280" s="225"/>
      <c r="BM2280" s="225"/>
      <c r="BN2280" s="225"/>
      <c r="BO2280" s="225"/>
      <c r="BP2280" s="225"/>
      <c r="BQ2280" s="225"/>
      <c r="BR2280" s="225"/>
      <c r="BS2280" s="225"/>
      <c r="BT2280" s="225"/>
      <c r="BU2280" s="225"/>
      <c r="BV2280" s="225"/>
      <c r="BW2280" s="225"/>
      <c r="BX2280" s="225"/>
      <c r="BY2280" s="225"/>
      <c r="BZ2280" s="225"/>
      <c r="CA2280" s="225"/>
      <c r="CB2280" s="225"/>
      <c r="CC2280" s="225"/>
      <c r="CD2280" s="225"/>
      <c r="CE2280" s="225"/>
      <c r="CF2280" s="225"/>
      <c r="CG2280" s="225"/>
      <c r="CH2280" s="225"/>
      <c r="CI2280" s="225"/>
      <c r="CJ2280" s="225"/>
      <c r="CK2280" s="225"/>
      <c r="CL2280" s="225"/>
      <c r="CM2280" s="225"/>
      <c r="CN2280" s="225"/>
      <c r="CO2280" s="225"/>
      <c r="CP2280" s="225"/>
      <c r="CQ2280" s="225"/>
      <c r="CR2280" s="225"/>
      <c r="CS2280" s="225"/>
      <c r="CT2280" s="225"/>
      <c r="CU2280" s="225"/>
      <c r="CV2280" s="225"/>
      <c r="CW2280" s="225"/>
      <c r="CX2280" s="225"/>
      <c r="CY2280" s="225"/>
      <c r="CZ2280" s="225"/>
      <c r="DA2280" s="225"/>
      <c r="DB2280" s="225"/>
      <c r="DC2280" s="225"/>
      <c r="DD2280" s="225"/>
      <c r="DE2280" s="225"/>
      <c r="DF2280" s="225"/>
      <c r="DG2280" s="225"/>
      <c r="DH2280" s="225"/>
      <c r="DI2280" s="225"/>
      <c r="DJ2280" s="225"/>
      <c r="DK2280" s="225"/>
      <c r="DL2280" s="225"/>
      <c r="DM2280" s="225"/>
      <c r="DN2280" s="225"/>
      <c r="DO2280" s="225"/>
      <c r="DP2280" s="225"/>
      <c r="DQ2280" s="225"/>
      <c r="DR2280" s="225"/>
      <c r="DS2280" s="225"/>
      <c r="DT2280" s="225"/>
      <c r="DU2280" s="225"/>
      <c r="DV2280" s="225"/>
      <c r="DW2280" s="225"/>
      <c r="DX2280" s="225"/>
      <c r="DY2280" s="225"/>
      <c r="DZ2280" s="225"/>
      <c r="EA2280" s="225"/>
      <c r="EB2280" s="225"/>
      <c r="EC2280" s="225"/>
      <c r="ED2280" s="225"/>
      <c r="EE2280" s="225"/>
      <c r="EF2280" s="225"/>
      <c r="EG2280" s="225"/>
      <c r="EH2280" s="225"/>
      <c r="EI2280" s="225"/>
      <c r="EJ2280" s="225"/>
      <c r="EK2280" s="225"/>
      <c r="EL2280" s="225"/>
      <c r="EM2280" s="225"/>
      <c r="EN2280" s="225"/>
      <c r="EO2280" s="225"/>
      <c r="EP2280" s="225"/>
      <c r="EQ2280" s="225"/>
      <c r="ER2280" s="225"/>
      <c r="ES2280" s="225"/>
      <c r="ET2280" s="225"/>
      <c r="EU2280" s="225"/>
      <c r="EV2280" s="225"/>
      <c r="EW2280" s="225"/>
      <c r="EX2280" s="225"/>
      <c r="EY2280" s="225"/>
      <c r="EZ2280" s="225"/>
      <c r="FA2280" s="225"/>
      <c r="FB2280" s="225"/>
      <c r="FC2280" s="225"/>
      <c r="FD2280" s="225"/>
      <c r="FE2280" s="225"/>
      <c r="FF2280" s="225"/>
      <c r="FG2280" s="225"/>
      <c r="FH2280" s="225"/>
      <c r="FI2280" s="225"/>
      <c r="FJ2280" s="225"/>
      <c r="FK2280" s="225"/>
      <c r="FL2280" s="225"/>
      <c r="FM2280" s="225"/>
      <c r="FN2280" s="225"/>
      <c r="FO2280" s="225"/>
      <c r="FP2280" s="225"/>
      <c r="FQ2280" s="225"/>
      <c r="FR2280" s="225"/>
      <c r="FS2280" s="225"/>
      <c r="FT2280" s="225"/>
      <c r="FU2280" s="225"/>
      <c r="FV2280" s="225"/>
      <c r="FW2280" s="225"/>
      <c r="FX2280" s="225"/>
      <c r="FY2280" s="225"/>
      <c r="FZ2280" s="225"/>
      <c r="GA2280" s="225"/>
      <c r="GB2280" s="225"/>
      <c r="GC2280" s="225"/>
      <c r="GD2280" s="225"/>
      <c r="GE2280" s="225"/>
      <c r="GF2280" s="225"/>
      <c r="GG2280" s="225"/>
      <c r="GH2280" s="225"/>
      <c r="GI2280" s="225"/>
      <c r="GJ2280" s="225"/>
      <c r="GK2280" s="225"/>
      <c r="GL2280" s="225"/>
      <c r="GM2280" s="225"/>
      <c r="GN2280" s="225"/>
      <c r="GO2280" s="225"/>
      <c r="GP2280" s="225"/>
      <c r="GQ2280" s="225"/>
      <c r="GR2280" s="225"/>
      <c r="GS2280" s="225"/>
      <c r="GT2280" s="225"/>
      <c r="GU2280" s="225"/>
      <c r="GV2280" s="225"/>
      <c r="GW2280" s="225"/>
      <c r="GX2280" s="225"/>
      <c r="GY2280" s="225"/>
      <c r="GZ2280" s="225"/>
      <c r="HA2280" s="225"/>
      <c r="HB2280" s="225"/>
      <c r="HC2280" s="225"/>
      <c r="HD2280" s="225"/>
      <c r="HE2280" s="225"/>
      <c r="HF2280" s="225"/>
      <c r="HG2280" s="225"/>
      <c r="HH2280" s="225"/>
      <c r="HI2280" s="225"/>
      <c r="HJ2280" s="225"/>
      <c r="HK2280" s="225"/>
      <c r="HL2280" s="225"/>
      <c r="HM2280" s="225"/>
      <c r="HN2280" s="225"/>
      <c r="HO2280" s="225"/>
      <c r="HP2280" s="225"/>
      <c r="HQ2280" s="225"/>
      <c r="HR2280" s="225"/>
      <c r="HS2280" s="225"/>
      <c r="HT2280" s="225"/>
      <c r="HU2280" s="225"/>
      <c r="HV2280" s="225"/>
      <c r="HW2280" s="225"/>
      <c r="HX2280" s="225"/>
      <c r="HY2280" s="225"/>
      <c r="HZ2280" s="225"/>
      <c r="IA2280" s="225"/>
      <c r="IB2280" s="225"/>
      <c r="IC2280" s="225"/>
      <c r="ID2280" s="225"/>
      <c r="IE2280" s="225"/>
      <c r="IF2280" s="225"/>
      <c r="IG2280" s="225"/>
      <c r="IH2280" s="225"/>
      <c r="II2280" s="225"/>
      <c r="IJ2280" s="225"/>
      <c r="IK2280" s="225"/>
      <c r="IL2280" s="225"/>
      <c r="IM2280" s="225"/>
      <c r="IN2280" s="225"/>
      <c r="IO2280" s="225"/>
      <c r="IP2280" s="225"/>
      <c r="IQ2280" s="225"/>
      <c r="IR2280" s="225"/>
      <c r="IS2280" s="225"/>
      <c r="IT2280" s="225"/>
      <c r="IU2280" s="225"/>
      <c r="IV2280" s="225"/>
      <c r="IW2280" s="225"/>
      <c r="IX2280" s="225"/>
      <c r="IY2280" s="225"/>
      <c r="IZ2280" s="225"/>
      <c r="JA2280" s="225"/>
      <c r="JB2280" s="225"/>
      <c r="JC2280" s="225"/>
      <c r="JD2280" s="225"/>
      <c r="JE2280" s="225"/>
      <c r="JF2280" s="225"/>
      <c r="JG2280" s="225"/>
      <c r="JH2280" s="225"/>
      <c r="JI2280" s="225"/>
      <c r="JJ2280" s="225"/>
      <c r="JK2280" s="225"/>
      <c r="JL2280" s="225"/>
      <c r="JM2280" s="225"/>
      <c r="JN2280" s="225"/>
      <c r="JO2280" s="225"/>
      <c r="JP2280" s="225"/>
      <c r="JQ2280" s="225"/>
      <c r="JR2280" s="225"/>
      <c r="JS2280" s="225"/>
      <c r="JT2280" s="225"/>
      <c r="JU2280" s="225"/>
      <c r="JV2280" s="225"/>
      <c r="JW2280" s="225"/>
      <c r="JX2280" s="225"/>
      <c r="JY2280" s="225"/>
      <c r="JZ2280" s="225"/>
      <c r="KA2280" s="225"/>
      <c r="KB2280" s="225"/>
      <c r="KC2280" s="225"/>
      <c r="KD2280" s="225"/>
      <c r="KE2280" s="225"/>
      <c r="KF2280" s="225"/>
      <c r="KG2280" s="225"/>
      <c r="KH2280" s="225"/>
      <c r="KI2280" s="225"/>
      <c r="KJ2280" s="225"/>
      <c r="KK2280" s="225"/>
      <c r="KL2280" s="225"/>
      <c r="KM2280" s="225"/>
      <c r="KN2280" s="225"/>
      <c r="KO2280" s="225"/>
      <c r="KP2280" s="225"/>
      <c r="KQ2280" s="225"/>
      <c r="KR2280" s="225"/>
      <c r="KS2280" s="225"/>
      <c r="KT2280" s="225"/>
      <c r="KU2280" s="225"/>
      <c r="KV2280" s="225"/>
      <c r="KW2280" s="225"/>
      <c r="KX2280" s="225"/>
      <c r="KY2280" s="225"/>
      <c r="KZ2280" s="225"/>
      <c r="LA2280" s="225"/>
      <c r="LB2280" s="225"/>
      <c r="LC2280" s="225"/>
      <c r="LD2280" s="225"/>
      <c r="LE2280" s="225"/>
      <c r="LF2280" s="225"/>
      <c r="LG2280" s="225"/>
      <c r="LH2280" s="225"/>
      <c r="LI2280" s="225"/>
      <c r="LJ2280" s="225"/>
      <c r="LK2280" s="225"/>
      <c r="LL2280" s="225"/>
      <c r="LM2280" s="225"/>
      <c r="LN2280" s="225"/>
      <c r="LO2280" s="225"/>
      <c r="LP2280" s="225"/>
      <c r="LQ2280" s="225"/>
      <c r="LR2280" s="225"/>
      <c r="LS2280" s="225"/>
      <c r="LT2280" s="225"/>
      <c r="LU2280" s="225"/>
      <c r="LV2280" s="225"/>
      <c r="LW2280" s="225"/>
      <c r="LX2280" s="225"/>
      <c r="LY2280" s="225"/>
      <c r="LZ2280" s="225"/>
      <c r="MA2280" s="225"/>
      <c r="MB2280" s="225"/>
      <c r="MC2280" s="225"/>
      <c r="MD2280" s="225"/>
      <c r="ME2280" s="225"/>
      <c r="MF2280" s="225"/>
      <c r="MG2280" s="225"/>
      <c r="MH2280" s="225"/>
      <c r="MI2280" s="225"/>
      <c r="MJ2280" s="225"/>
      <c r="MK2280" s="225"/>
      <c r="ML2280" s="225"/>
      <c r="MM2280" s="225"/>
      <c r="MN2280" s="225"/>
      <c r="MO2280" s="225"/>
      <c r="MP2280" s="225"/>
      <c r="MQ2280" s="225"/>
      <c r="MR2280" s="225"/>
      <c r="MS2280" s="225"/>
      <c r="MT2280" s="225"/>
      <c r="MU2280" s="225"/>
      <c r="MV2280" s="225"/>
      <c r="MW2280" s="225"/>
      <c r="MX2280" s="225"/>
      <c r="MY2280" s="225"/>
      <c r="MZ2280" s="225"/>
      <c r="NA2280" s="225"/>
      <c r="NB2280" s="225"/>
      <c r="NC2280" s="225"/>
      <c r="ND2280" s="225"/>
      <c r="NE2280" s="225"/>
      <c r="NF2280" s="225"/>
      <c r="NG2280" s="225"/>
      <c r="NH2280" s="225"/>
      <c r="NI2280" s="225"/>
      <c r="NJ2280" s="225"/>
      <c r="NK2280" s="225"/>
      <c r="NL2280" s="225"/>
      <c r="NM2280" s="225"/>
      <c r="NN2280" s="225"/>
      <c r="NO2280" s="225"/>
      <c r="NP2280" s="225"/>
      <c r="NQ2280" s="225"/>
      <c r="NR2280" s="225"/>
      <c r="NS2280" s="225"/>
      <c r="NT2280" s="225"/>
      <c r="NU2280" s="225"/>
      <c r="NV2280" s="225"/>
      <c r="NW2280" s="225"/>
      <c r="NX2280" s="225"/>
      <c r="NY2280" s="225"/>
      <c r="NZ2280" s="225"/>
      <c r="OA2280" s="225"/>
      <c r="OB2280" s="225"/>
      <c r="OC2280" s="225"/>
      <c r="OD2280" s="225"/>
      <c r="OE2280" s="225"/>
      <c r="OF2280" s="225"/>
      <c r="OG2280" s="225"/>
      <c r="OH2280" s="225"/>
      <c r="OI2280" s="225"/>
      <c r="OJ2280" s="225"/>
      <c r="OK2280" s="225"/>
      <c r="OL2280" s="225"/>
      <c r="OM2280" s="225"/>
      <c r="ON2280" s="225"/>
      <c r="OO2280" s="225"/>
      <c r="OP2280" s="225"/>
      <c r="OQ2280" s="225"/>
      <c r="OR2280" s="225"/>
      <c r="OS2280" s="225"/>
      <c r="OT2280" s="225"/>
      <c r="OU2280" s="225"/>
      <c r="OV2280" s="225"/>
      <c r="OW2280" s="225"/>
      <c r="OX2280" s="225"/>
      <c r="OY2280" s="225"/>
      <c r="OZ2280" s="225"/>
      <c r="PA2280" s="225"/>
      <c r="PB2280" s="225"/>
      <c r="PC2280" s="225"/>
      <c r="PD2280" s="225"/>
      <c r="PE2280" s="225"/>
      <c r="PF2280" s="225"/>
      <c r="PG2280" s="225"/>
      <c r="PH2280" s="225"/>
      <c r="PI2280" s="225"/>
      <c r="PJ2280" s="225"/>
      <c r="PK2280" s="225"/>
      <c r="PL2280" s="225"/>
      <c r="PM2280" s="225"/>
      <c r="PN2280" s="225"/>
      <c r="PO2280" s="225"/>
      <c r="PP2280" s="225"/>
      <c r="PQ2280" s="225"/>
      <c r="PR2280" s="225"/>
      <c r="PS2280" s="225"/>
      <c r="PT2280" s="225"/>
      <c r="PU2280" s="225"/>
      <c r="PV2280" s="225"/>
      <c r="PW2280" s="225"/>
      <c r="PX2280" s="225"/>
      <c r="PY2280" s="225"/>
      <c r="PZ2280" s="225"/>
      <c r="QA2280" s="225"/>
      <c r="QB2280" s="225"/>
      <c r="QC2280" s="225"/>
      <c r="QD2280" s="225"/>
      <c r="QE2280" s="225"/>
      <c r="QF2280" s="225"/>
      <c r="QG2280" s="225"/>
      <c r="QH2280" s="225"/>
      <c r="QI2280" s="225"/>
      <c r="QJ2280" s="225"/>
      <c r="QK2280" s="225"/>
      <c r="QL2280" s="225"/>
      <c r="QM2280" s="225"/>
      <c r="QN2280" s="225"/>
      <c r="QO2280" s="225"/>
      <c r="QP2280" s="225"/>
      <c r="QQ2280" s="225"/>
      <c r="QR2280" s="225"/>
      <c r="QS2280" s="225"/>
      <c r="QT2280" s="225"/>
      <c r="QU2280" s="225"/>
      <c r="QV2280" s="225"/>
      <c r="QW2280" s="225"/>
      <c r="QX2280" s="225"/>
      <c r="QY2280" s="225"/>
      <c r="QZ2280" s="225"/>
      <c r="RA2280" s="225"/>
      <c r="RB2280" s="225"/>
      <c r="RC2280" s="225"/>
      <c r="RD2280" s="225"/>
      <c r="RE2280" s="225"/>
      <c r="RF2280" s="225"/>
      <c r="RG2280" s="225"/>
      <c r="RH2280" s="225"/>
      <c r="RI2280" s="225"/>
      <c r="RJ2280" s="225"/>
      <c r="RK2280" s="225"/>
      <c r="RL2280" s="225"/>
      <c r="RM2280" s="225"/>
      <c r="RN2280" s="225"/>
      <c r="RO2280" s="225"/>
      <c r="RP2280" s="225"/>
      <c r="RQ2280" s="225"/>
      <c r="RR2280" s="225"/>
      <c r="RS2280" s="225"/>
      <c r="RT2280" s="225"/>
      <c r="RU2280" s="225"/>
      <c r="RV2280" s="225"/>
      <c r="RW2280" s="225"/>
      <c r="RX2280" s="225"/>
      <c r="RY2280" s="225"/>
      <c r="RZ2280" s="225"/>
      <c r="SA2280" s="225"/>
      <c r="SB2280" s="225"/>
      <c r="SC2280" s="225"/>
      <c r="SD2280" s="225"/>
      <c r="SE2280" s="225"/>
      <c r="SF2280" s="225"/>
      <c r="SG2280" s="225"/>
      <c r="SH2280" s="225"/>
      <c r="SI2280" s="225"/>
      <c r="SJ2280" s="225"/>
      <c r="SK2280" s="225"/>
      <c r="SL2280" s="225"/>
      <c r="SM2280" s="225"/>
      <c r="SN2280" s="225"/>
      <c r="SO2280" s="225"/>
      <c r="SP2280" s="225"/>
      <c r="SQ2280" s="225"/>
      <c r="SR2280" s="225"/>
      <c r="SS2280" s="225"/>
      <c r="ST2280" s="225"/>
      <c r="SU2280" s="225"/>
      <c r="SV2280" s="225"/>
      <c r="SW2280" s="225"/>
      <c r="SX2280" s="225"/>
      <c r="SY2280" s="225"/>
      <c r="SZ2280" s="225"/>
      <c r="TA2280" s="225"/>
      <c r="TB2280" s="225"/>
      <c r="TC2280" s="225"/>
      <c r="TD2280" s="225"/>
      <c r="TE2280" s="225"/>
      <c r="TF2280" s="225"/>
      <c r="TG2280" s="225"/>
      <c r="TH2280" s="225"/>
      <c r="TI2280" s="225"/>
      <c r="TJ2280" s="225"/>
      <c r="TK2280" s="225"/>
      <c r="TL2280" s="225"/>
      <c r="TM2280" s="225"/>
      <c r="TN2280" s="225"/>
      <c r="TO2280" s="225"/>
      <c r="TP2280" s="225"/>
      <c r="TQ2280" s="225"/>
      <c r="TR2280" s="225"/>
      <c r="TS2280" s="225"/>
      <c r="TT2280" s="225"/>
      <c r="TU2280" s="225"/>
      <c r="TV2280" s="225"/>
      <c r="TW2280" s="225"/>
      <c r="TX2280" s="225"/>
      <c r="TY2280" s="225"/>
      <c r="TZ2280" s="225"/>
      <c r="UA2280" s="225"/>
      <c r="UB2280" s="225"/>
      <c r="UC2280" s="225"/>
      <c r="UD2280" s="225"/>
      <c r="UE2280" s="225"/>
      <c r="UF2280" s="225"/>
      <c r="UG2280" s="225"/>
      <c r="UH2280" s="225"/>
      <c r="UI2280" s="225"/>
      <c r="UJ2280" s="225"/>
      <c r="UK2280" s="225"/>
      <c r="UL2280" s="225"/>
      <c r="UM2280" s="225"/>
      <c r="UN2280" s="225"/>
      <c r="UO2280" s="225"/>
      <c r="UP2280" s="225"/>
      <c r="UQ2280" s="225"/>
      <c r="UR2280" s="225"/>
      <c r="US2280" s="225"/>
      <c r="UT2280" s="225"/>
      <c r="UU2280" s="225"/>
      <c r="UV2280" s="225"/>
      <c r="UW2280" s="225"/>
      <c r="UX2280" s="225"/>
      <c r="UY2280" s="225"/>
      <c r="UZ2280" s="225"/>
      <c r="VA2280" s="225"/>
      <c r="VB2280" s="225"/>
      <c r="VC2280" s="225"/>
      <c r="VD2280" s="225"/>
      <c r="VE2280" s="225"/>
      <c r="VF2280" s="225"/>
      <c r="VG2280" s="225"/>
      <c r="VH2280" s="225"/>
      <c r="VI2280" s="225"/>
      <c r="VJ2280" s="225"/>
      <c r="VK2280" s="225"/>
      <c r="VL2280" s="225"/>
      <c r="VM2280" s="225"/>
      <c r="VN2280" s="225"/>
      <c r="VO2280" s="225"/>
      <c r="VP2280" s="225"/>
      <c r="VQ2280" s="225"/>
      <c r="VR2280" s="225"/>
      <c r="VS2280" s="225"/>
      <c r="VT2280" s="225"/>
      <c r="VU2280" s="225"/>
      <c r="VV2280" s="225"/>
      <c r="VW2280" s="225"/>
      <c r="VX2280" s="225"/>
      <c r="VY2280" s="225"/>
      <c r="VZ2280" s="225"/>
      <c r="WA2280" s="225"/>
      <c r="WB2280" s="225"/>
      <c r="WC2280" s="225"/>
      <c r="WD2280" s="225"/>
      <c r="WE2280" s="225"/>
      <c r="WF2280" s="225"/>
      <c r="WG2280" s="225"/>
      <c r="WH2280" s="225"/>
      <c r="WI2280" s="225"/>
      <c r="WJ2280" s="225"/>
      <c r="WK2280" s="225"/>
      <c r="WL2280" s="225"/>
      <c r="WM2280" s="225"/>
      <c r="WN2280" s="225"/>
      <c r="WO2280" s="225"/>
      <c r="WP2280" s="225"/>
      <c r="WQ2280" s="225"/>
      <c r="WR2280" s="225"/>
      <c r="WS2280" s="225"/>
      <c r="WT2280" s="225"/>
      <c r="WU2280" s="225"/>
      <c r="WV2280" s="225"/>
      <c r="WW2280" s="225"/>
      <c r="WX2280" s="225"/>
      <c r="WY2280" s="225"/>
      <c r="WZ2280" s="225"/>
      <c r="XA2280" s="225"/>
      <c r="XB2280" s="225"/>
      <c r="XC2280" s="225"/>
      <c r="XD2280" s="225"/>
      <c r="XE2280" s="225"/>
      <c r="XF2280" s="225"/>
      <c r="XG2280" s="225"/>
      <c r="XH2280" s="225"/>
      <c r="XI2280" s="225"/>
      <c r="XJ2280" s="225"/>
      <c r="XK2280" s="225"/>
      <c r="XL2280" s="225"/>
      <c r="XM2280" s="225"/>
      <c r="XN2280" s="225"/>
      <c r="XO2280" s="225"/>
      <c r="XP2280" s="225"/>
      <c r="XQ2280" s="225"/>
      <c r="XR2280" s="225"/>
      <c r="XS2280" s="225"/>
      <c r="XT2280" s="225"/>
      <c r="XU2280" s="225"/>
      <c r="XV2280" s="225"/>
      <c r="XW2280" s="225"/>
      <c r="XX2280" s="225"/>
      <c r="XY2280" s="225"/>
      <c r="XZ2280" s="225"/>
      <c r="YA2280" s="225"/>
      <c r="YB2280" s="225"/>
      <c r="YC2280" s="225"/>
      <c r="YD2280" s="225"/>
      <c r="YE2280" s="225"/>
      <c r="YF2280" s="225"/>
      <c r="YG2280" s="225"/>
      <c r="YH2280" s="225"/>
      <c r="YI2280" s="225"/>
      <c r="YJ2280" s="225"/>
      <c r="YK2280" s="225"/>
      <c r="YL2280" s="225"/>
      <c r="YM2280" s="225"/>
      <c r="YN2280" s="225"/>
      <c r="YO2280" s="225"/>
      <c r="YP2280" s="225"/>
      <c r="YQ2280" s="225"/>
      <c r="YR2280" s="225"/>
      <c r="YS2280" s="225"/>
      <c r="YT2280" s="225"/>
      <c r="YU2280" s="225"/>
      <c r="YV2280" s="225"/>
      <c r="YW2280" s="225"/>
      <c r="YX2280" s="225"/>
      <c r="YY2280" s="225"/>
      <c r="YZ2280" s="225"/>
      <c r="ZA2280" s="225"/>
      <c r="ZB2280" s="225"/>
      <c r="ZC2280" s="225"/>
      <c r="ZD2280" s="225"/>
      <c r="ZE2280" s="225"/>
      <c r="ZF2280" s="225"/>
      <c r="ZG2280" s="225"/>
      <c r="ZH2280" s="225"/>
      <c r="ZI2280" s="225"/>
      <c r="ZJ2280" s="225"/>
      <c r="ZK2280" s="225"/>
      <c r="ZL2280" s="225"/>
      <c r="ZM2280" s="225"/>
      <c r="ZN2280" s="225"/>
      <c r="ZO2280" s="225"/>
      <c r="ZP2280" s="225"/>
      <c r="ZQ2280" s="225"/>
      <c r="ZR2280" s="225"/>
      <c r="ZS2280" s="225"/>
      <c r="ZT2280" s="225"/>
      <c r="ZU2280" s="225"/>
      <c r="ZV2280" s="225"/>
      <c r="ZW2280" s="225"/>
      <c r="ZX2280" s="225"/>
      <c r="ZY2280" s="225"/>
      <c r="ZZ2280" s="225"/>
      <c r="AAA2280" s="225"/>
      <c r="AAB2280" s="225"/>
      <c r="AAC2280" s="225"/>
      <c r="AAD2280" s="225"/>
      <c r="AAE2280" s="225"/>
      <c r="AAF2280" s="225"/>
      <c r="AAG2280" s="225"/>
      <c r="AAH2280" s="225"/>
      <c r="AAI2280" s="225"/>
      <c r="AAJ2280" s="225"/>
      <c r="AAK2280" s="225"/>
      <c r="AAL2280" s="225"/>
      <c r="AAM2280" s="225"/>
      <c r="AAN2280" s="225"/>
      <c r="AAO2280" s="225"/>
      <c r="AAP2280" s="225"/>
      <c r="AAQ2280" s="225"/>
      <c r="AAR2280" s="225"/>
      <c r="AAS2280" s="225"/>
      <c r="AAT2280" s="225"/>
      <c r="AAU2280" s="225"/>
      <c r="AAV2280" s="225"/>
      <c r="AAW2280" s="225"/>
      <c r="AAX2280" s="225"/>
      <c r="AAY2280" s="225"/>
      <c r="AAZ2280" s="225"/>
      <c r="ABA2280" s="225"/>
      <c r="ABB2280" s="225"/>
      <c r="ABC2280" s="225"/>
      <c r="ABD2280" s="225"/>
      <c r="ABE2280" s="225"/>
      <c r="ABF2280" s="225"/>
      <c r="ABG2280" s="225"/>
      <c r="ABH2280" s="225"/>
      <c r="ABI2280" s="225"/>
      <c r="ABJ2280" s="225"/>
      <c r="ABK2280" s="225"/>
      <c r="ABL2280" s="225"/>
      <c r="ABM2280" s="225"/>
      <c r="ABN2280" s="225"/>
      <c r="ABO2280" s="225"/>
      <c r="ABP2280" s="225"/>
      <c r="ABQ2280" s="225"/>
      <c r="ABR2280" s="225"/>
      <c r="ABS2280" s="225"/>
      <c r="ABT2280" s="225"/>
      <c r="ABU2280" s="225"/>
      <c r="ABV2280" s="225"/>
      <c r="ABW2280" s="225"/>
      <c r="ABX2280" s="225"/>
      <c r="ABY2280" s="225"/>
      <c r="ABZ2280" s="225"/>
      <c r="ACA2280" s="225"/>
      <c r="ACB2280" s="225"/>
      <c r="ACC2280" s="225"/>
      <c r="ACD2280" s="225"/>
      <c r="ACE2280" s="225"/>
      <c r="ACF2280" s="225"/>
      <c r="ACG2280" s="225"/>
      <c r="ACH2280" s="225"/>
      <c r="ACI2280" s="225"/>
      <c r="ACJ2280" s="225"/>
      <c r="ACK2280" s="225"/>
      <c r="ACL2280" s="225"/>
      <c r="ACM2280" s="225"/>
      <c r="ACN2280" s="225"/>
      <c r="ACO2280" s="225"/>
      <c r="ACP2280" s="225"/>
      <c r="ACQ2280" s="225"/>
      <c r="ACR2280" s="225"/>
      <c r="ACS2280" s="225"/>
      <c r="ACT2280" s="225"/>
      <c r="ACU2280" s="225"/>
      <c r="ACV2280" s="225"/>
      <c r="ACW2280" s="225"/>
      <c r="ACX2280" s="225"/>
      <c r="ACY2280" s="225"/>
      <c r="ACZ2280" s="225"/>
      <c r="ADA2280" s="225"/>
      <c r="ADB2280" s="225"/>
      <c r="ADC2280" s="225"/>
      <c r="ADD2280" s="225"/>
      <c r="ADE2280" s="225"/>
      <c r="ADF2280" s="225"/>
      <c r="ADG2280" s="225"/>
      <c r="ADH2280" s="225"/>
      <c r="ADI2280" s="225"/>
      <c r="ADJ2280" s="225"/>
      <c r="ADK2280" s="225"/>
      <c r="ADL2280" s="225"/>
      <c r="ADM2280" s="225"/>
      <c r="ADN2280" s="225"/>
      <c r="ADO2280" s="225"/>
      <c r="ADP2280" s="225"/>
      <c r="ADQ2280" s="225"/>
      <c r="ADR2280" s="225"/>
      <c r="ADS2280" s="225"/>
      <c r="ADT2280" s="225"/>
      <c r="ADU2280" s="225"/>
      <c r="ADV2280" s="225"/>
      <c r="ADW2280" s="225"/>
      <c r="ADX2280" s="225"/>
      <c r="ADY2280" s="225"/>
      <c r="ADZ2280" s="225"/>
      <c r="AEA2280" s="225"/>
      <c r="AEB2280" s="225"/>
      <c r="AEC2280" s="225"/>
      <c r="AED2280" s="225"/>
      <c r="AEE2280" s="225"/>
      <c r="AEF2280" s="225"/>
      <c r="AEG2280" s="225"/>
      <c r="AEH2280" s="225"/>
      <c r="AEI2280" s="225"/>
      <c r="AEJ2280" s="225"/>
      <c r="AEK2280" s="225"/>
      <c r="AEL2280" s="225"/>
      <c r="AEM2280" s="225"/>
      <c r="AEN2280" s="225"/>
      <c r="AEO2280" s="225"/>
      <c r="AEP2280" s="225"/>
      <c r="AEQ2280" s="225"/>
      <c r="AER2280" s="225"/>
      <c r="AES2280" s="225"/>
      <c r="AET2280" s="225"/>
      <c r="AEU2280" s="225"/>
      <c r="AEV2280" s="225"/>
      <c r="AEW2280" s="225"/>
      <c r="AEX2280" s="225"/>
      <c r="AEY2280" s="225"/>
      <c r="AEZ2280" s="225"/>
      <c r="AFA2280" s="225"/>
      <c r="AFB2280" s="225"/>
      <c r="AFC2280" s="225"/>
      <c r="AFD2280" s="225"/>
      <c r="AFE2280" s="225"/>
      <c r="AFF2280" s="225"/>
      <c r="AFG2280" s="225"/>
      <c r="AFH2280" s="225"/>
      <c r="AFI2280" s="225"/>
      <c r="AFJ2280" s="225"/>
      <c r="AFK2280" s="225"/>
      <c r="AFL2280" s="225"/>
      <c r="AFM2280" s="225"/>
      <c r="AFN2280" s="225"/>
      <c r="AFO2280" s="225"/>
      <c r="AFP2280" s="225"/>
      <c r="AFQ2280" s="225"/>
      <c r="AFR2280" s="225"/>
      <c r="AFS2280" s="225"/>
      <c r="AFT2280" s="225"/>
      <c r="AFU2280" s="225"/>
      <c r="AFV2280" s="225"/>
      <c r="AFW2280" s="225"/>
      <c r="AFX2280" s="225"/>
      <c r="AFY2280" s="225"/>
      <c r="AFZ2280" s="225"/>
      <c r="AGA2280" s="225"/>
      <c r="AGB2280" s="225"/>
      <c r="AGC2280" s="225"/>
      <c r="AGD2280" s="225"/>
      <c r="AGE2280" s="225"/>
      <c r="AGF2280" s="225"/>
      <c r="AGG2280" s="225"/>
      <c r="AGH2280" s="225"/>
      <c r="AGI2280" s="225"/>
      <c r="AGJ2280" s="225"/>
      <c r="AGK2280" s="225"/>
      <c r="AGL2280" s="225"/>
      <c r="AGM2280" s="225"/>
      <c r="AGN2280" s="225"/>
      <c r="AGO2280" s="225"/>
      <c r="AGP2280" s="225"/>
      <c r="AGQ2280" s="225"/>
      <c r="AGR2280" s="225"/>
      <c r="AGS2280" s="225"/>
      <c r="AGT2280" s="225"/>
      <c r="AGU2280" s="225"/>
      <c r="AGV2280" s="225"/>
      <c r="AGW2280" s="225"/>
      <c r="AGX2280" s="225"/>
      <c r="AGY2280" s="225"/>
      <c r="AGZ2280" s="225"/>
      <c r="AHA2280" s="225"/>
      <c r="AHB2280" s="225"/>
      <c r="AHC2280" s="225"/>
      <c r="AHD2280" s="225"/>
      <c r="AHE2280" s="225"/>
      <c r="AHF2280" s="225"/>
      <c r="AHG2280" s="225"/>
      <c r="AHH2280" s="225"/>
      <c r="AHI2280" s="225"/>
      <c r="AHJ2280" s="225"/>
      <c r="AHK2280" s="225"/>
      <c r="AHL2280" s="225"/>
      <c r="AHM2280" s="225"/>
      <c r="AHN2280" s="225"/>
      <c r="AHO2280" s="225"/>
      <c r="AHP2280" s="225"/>
      <c r="AHQ2280" s="225"/>
      <c r="AHR2280" s="225"/>
      <c r="AHS2280" s="225"/>
      <c r="AHT2280" s="225"/>
      <c r="AHU2280" s="225"/>
      <c r="AHV2280" s="225"/>
      <c r="AHW2280" s="225"/>
      <c r="AHX2280" s="225"/>
      <c r="AHY2280" s="225"/>
      <c r="AHZ2280" s="225"/>
      <c r="AIA2280" s="225"/>
      <c r="AIB2280" s="225"/>
      <c r="AIC2280" s="225"/>
      <c r="AID2280" s="225"/>
      <c r="AIE2280" s="225"/>
      <c r="AIF2280" s="225"/>
      <c r="AIG2280" s="225"/>
      <c r="AIH2280" s="225"/>
      <c r="AII2280" s="225"/>
      <c r="AIJ2280" s="225"/>
      <c r="AIK2280" s="225"/>
      <c r="AIL2280" s="225"/>
      <c r="AIM2280" s="225"/>
      <c r="AIN2280" s="225"/>
      <c r="AIO2280" s="225"/>
      <c r="AIP2280" s="225"/>
      <c r="AIQ2280" s="225"/>
      <c r="AIR2280" s="225"/>
      <c r="AIS2280" s="225"/>
      <c r="AIT2280" s="225"/>
      <c r="AIU2280" s="225"/>
      <c r="AIV2280" s="225"/>
      <c r="AIW2280" s="225"/>
      <c r="AIX2280" s="225"/>
      <c r="AIY2280" s="225"/>
      <c r="AIZ2280" s="225"/>
      <c r="AJA2280" s="225"/>
      <c r="AJB2280" s="225"/>
      <c r="AJC2280" s="225"/>
      <c r="AJD2280" s="225"/>
      <c r="AJE2280" s="225"/>
      <c r="AJF2280" s="225"/>
      <c r="AJG2280" s="225"/>
      <c r="AJH2280" s="225"/>
      <c r="AJI2280" s="225"/>
      <c r="AJJ2280" s="225"/>
      <c r="AJK2280" s="225"/>
      <c r="AJL2280" s="225"/>
      <c r="AJM2280" s="225"/>
      <c r="AJN2280" s="225"/>
      <c r="AJO2280" s="225"/>
      <c r="AJP2280" s="225"/>
      <c r="AJQ2280" s="225"/>
      <c r="AJR2280" s="225"/>
      <c r="AJS2280" s="225"/>
      <c r="AJT2280" s="225"/>
      <c r="AJU2280" s="225"/>
      <c r="AJV2280" s="225"/>
      <c r="AJW2280" s="225"/>
      <c r="AJX2280" s="225"/>
      <c r="AJY2280" s="225"/>
      <c r="AJZ2280" s="225"/>
      <c r="AKA2280" s="225"/>
      <c r="AKB2280" s="225"/>
      <c r="AKC2280" s="225"/>
      <c r="AKD2280" s="225"/>
      <c r="AKE2280" s="225"/>
      <c r="AKF2280" s="225"/>
      <c r="AKG2280" s="225"/>
      <c r="AKH2280" s="225"/>
      <c r="AKI2280" s="225"/>
      <c r="AKJ2280" s="225"/>
      <c r="AKK2280" s="225"/>
      <c r="AKL2280" s="225"/>
      <c r="AKM2280" s="225"/>
      <c r="AKN2280" s="225"/>
      <c r="AKO2280" s="225"/>
      <c r="AKP2280" s="225"/>
      <c r="AKQ2280" s="225"/>
      <c r="AKR2280" s="225"/>
      <c r="AKS2280" s="225"/>
      <c r="AKT2280" s="225"/>
      <c r="AKU2280" s="225"/>
      <c r="AKV2280" s="225"/>
      <c r="AKW2280" s="225"/>
      <c r="AKX2280" s="225"/>
      <c r="AKY2280" s="225"/>
      <c r="AKZ2280" s="225"/>
      <c r="ALA2280" s="225"/>
      <c r="ALB2280" s="225"/>
      <c r="ALC2280" s="225"/>
      <c r="ALD2280" s="225"/>
      <c r="ALE2280" s="225"/>
      <c r="ALF2280" s="225"/>
      <c r="ALG2280" s="225"/>
      <c r="ALH2280" s="225"/>
      <c r="ALI2280" s="225"/>
      <c r="ALJ2280" s="225"/>
      <c r="ALK2280" s="225"/>
      <c r="ALL2280" s="225"/>
      <c r="ALM2280" s="225"/>
      <c r="ALN2280" s="225"/>
      <c r="ALO2280" s="225"/>
      <c r="ALP2280" s="225"/>
      <c r="ALQ2280" s="225"/>
      <c r="ALR2280" s="225"/>
      <c r="ALS2280" s="225"/>
      <c r="ALT2280" s="225"/>
      <c r="ALU2280" s="225"/>
      <c r="ALV2280" s="225"/>
      <c r="ALW2280" s="225"/>
      <c r="ALX2280" s="225"/>
      <c r="ALY2280" s="225"/>
      <c r="ALZ2280" s="225"/>
      <c r="AMA2280" s="225"/>
      <c r="AMB2280" s="225"/>
      <c r="AMC2280" s="225"/>
      <c r="AMD2280" s="225"/>
      <c r="AME2280" s="225"/>
      <c r="AMF2280" s="225"/>
      <c r="AMG2280" s="225"/>
      <c r="AMH2280" s="225"/>
      <c r="AMI2280" s="225"/>
      <c r="AMJ2280" s="225"/>
      <c r="AMK2280" s="225"/>
      <c r="AML2280" s="225"/>
      <c r="AMM2280" s="225"/>
      <c r="AMN2280" s="225"/>
      <c r="AMO2280" s="225"/>
      <c r="AMP2280" s="225"/>
      <c r="AMQ2280" s="225"/>
      <c r="AMR2280" s="225"/>
      <c r="AMS2280" s="225"/>
      <c r="AMT2280" s="225"/>
      <c r="AMU2280" s="225"/>
      <c r="AMV2280" s="225"/>
      <c r="AMW2280" s="225"/>
      <c r="AMX2280" s="225"/>
      <c r="AMY2280" s="225"/>
      <c r="AMZ2280" s="225"/>
      <c r="ANA2280" s="225"/>
      <c r="ANB2280" s="225"/>
      <c r="ANC2280" s="225"/>
      <c r="AND2280" s="225"/>
      <c r="ANE2280" s="225"/>
      <c r="ANF2280" s="225"/>
      <c r="ANG2280" s="225"/>
      <c r="ANH2280" s="225"/>
      <c r="ANI2280" s="225"/>
      <c r="ANJ2280" s="225"/>
      <c r="ANK2280" s="225"/>
      <c r="ANL2280" s="225"/>
      <c r="ANM2280" s="225"/>
      <c r="ANN2280" s="225"/>
      <c r="ANO2280" s="225"/>
      <c r="ANP2280" s="225"/>
      <c r="ANQ2280" s="225"/>
      <c r="ANR2280" s="225"/>
      <c r="ANS2280" s="225"/>
      <c r="ANT2280" s="225"/>
      <c r="ANU2280" s="225"/>
      <c r="ANV2280" s="225"/>
      <c r="ANW2280" s="225"/>
      <c r="ANX2280" s="225"/>
      <c r="ANY2280" s="225"/>
      <c r="ANZ2280" s="225"/>
      <c r="AOA2280" s="225"/>
      <c r="AOB2280" s="225"/>
      <c r="AOC2280" s="225"/>
      <c r="AOD2280" s="225"/>
      <c r="AOE2280" s="225"/>
      <c r="AOF2280" s="225"/>
      <c r="AOG2280" s="225"/>
      <c r="AOH2280" s="225"/>
      <c r="AOI2280" s="225"/>
      <c r="AOJ2280" s="225"/>
      <c r="AOK2280" s="225"/>
      <c r="AOL2280" s="225"/>
      <c r="AOM2280" s="225"/>
      <c r="AON2280" s="225"/>
      <c r="AOO2280" s="225"/>
      <c r="AOP2280" s="225"/>
      <c r="AOQ2280" s="225"/>
      <c r="AOR2280" s="225"/>
      <c r="AOS2280" s="225"/>
      <c r="AOT2280" s="225"/>
      <c r="AOU2280" s="225"/>
      <c r="AOV2280" s="225"/>
      <c r="AOW2280" s="225"/>
      <c r="AOX2280" s="225"/>
      <c r="AOY2280" s="225"/>
      <c r="AOZ2280" s="225"/>
      <c r="APA2280" s="225"/>
      <c r="APB2280" s="225"/>
      <c r="APC2280" s="225"/>
      <c r="APD2280" s="225"/>
      <c r="APE2280" s="225"/>
      <c r="APF2280" s="225"/>
      <c r="APG2280" s="225"/>
      <c r="APH2280" s="225"/>
      <c r="API2280" s="225"/>
      <c r="APJ2280" s="225"/>
      <c r="APK2280" s="225"/>
      <c r="APL2280" s="225"/>
      <c r="APM2280" s="225"/>
      <c r="APN2280" s="225"/>
      <c r="APO2280" s="225"/>
      <c r="APP2280" s="225"/>
      <c r="APQ2280" s="225"/>
      <c r="APR2280" s="225"/>
      <c r="APS2280" s="225"/>
      <c r="APT2280" s="225"/>
      <c r="APU2280" s="225"/>
      <c r="APV2280" s="225"/>
      <c r="APW2280" s="225"/>
      <c r="APX2280" s="225"/>
      <c r="APY2280" s="225"/>
      <c r="APZ2280" s="225"/>
      <c r="AQA2280" s="225"/>
      <c r="AQB2280" s="225"/>
      <c r="AQC2280" s="225"/>
      <c r="AQD2280" s="225"/>
      <c r="AQE2280" s="225"/>
      <c r="AQF2280" s="225"/>
      <c r="AQG2280" s="225"/>
      <c r="AQH2280" s="225"/>
      <c r="AQI2280" s="225"/>
      <c r="AQJ2280" s="225"/>
      <c r="AQK2280" s="225"/>
      <c r="AQL2280" s="225"/>
      <c r="AQM2280" s="225"/>
      <c r="AQN2280" s="225"/>
      <c r="AQO2280" s="225"/>
      <c r="AQP2280" s="225"/>
      <c r="AQQ2280" s="225"/>
      <c r="AQR2280" s="225"/>
      <c r="AQS2280" s="225"/>
      <c r="AQT2280" s="225"/>
      <c r="AQU2280" s="225"/>
      <c r="AQV2280" s="225"/>
      <c r="AQW2280" s="225"/>
      <c r="AQX2280" s="225"/>
      <c r="AQY2280" s="225"/>
      <c r="AQZ2280" s="225"/>
      <c r="ARA2280" s="225"/>
      <c r="ARB2280" s="225"/>
      <c r="ARC2280" s="225"/>
      <c r="ARD2280" s="225"/>
      <c r="ARE2280" s="225"/>
      <c r="ARF2280" s="225"/>
      <c r="ARG2280" s="225"/>
      <c r="ARH2280" s="225"/>
      <c r="ARI2280" s="225"/>
      <c r="ARJ2280" s="225"/>
      <c r="ARK2280" s="225"/>
      <c r="ARL2280" s="225"/>
      <c r="ARM2280" s="225"/>
      <c r="ARN2280" s="225"/>
      <c r="ARO2280" s="225"/>
      <c r="ARP2280" s="225"/>
      <c r="ARQ2280" s="225"/>
      <c r="ARR2280" s="225"/>
      <c r="ARS2280" s="225"/>
      <c r="ART2280" s="225"/>
      <c r="ARU2280" s="225"/>
      <c r="ARV2280" s="225"/>
      <c r="ARW2280" s="225"/>
      <c r="ARX2280" s="225"/>
      <c r="ARY2280" s="225"/>
      <c r="ARZ2280" s="225"/>
      <c r="ASA2280" s="225"/>
      <c r="ASB2280" s="225"/>
      <c r="ASC2280" s="225"/>
      <c r="ASD2280" s="225"/>
      <c r="ASE2280" s="225"/>
      <c r="ASF2280" s="225"/>
      <c r="ASG2280" s="225"/>
      <c r="ASH2280" s="225"/>
      <c r="ASI2280" s="225"/>
      <c r="ASJ2280" s="225"/>
      <c r="ASK2280" s="225"/>
      <c r="ASL2280" s="225"/>
      <c r="ASM2280" s="225"/>
      <c r="ASN2280" s="225"/>
      <c r="ASO2280" s="225"/>
      <c r="ASP2280" s="225"/>
      <c r="ASQ2280" s="225"/>
      <c r="ASR2280" s="225"/>
      <c r="ASS2280" s="225"/>
      <c r="AST2280" s="225"/>
      <c r="ASU2280" s="225"/>
      <c r="ASV2280" s="225"/>
      <c r="ASW2280" s="225"/>
      <c r="ASX2280" s="225"/>
      <c r="ASY2280" s="225"/>
      <c r="ASZ2280" s="225"/>
      <c r="ATA2280" s="225"/>
      <c r="ATB2280" s="225"/>
      <c r="ATC2280" s="225"/>
      <c r="ATD2280" s="225"/>
      <c r="ATE2280" s="225"/>
      <c r="ATF2280" s="225"/>
      <c r="ATG2280" s="225"/>
      <c r="ATH2280" s="225"/>
      <c r="ATI2280" s="225"/>
      <c r="ATJ2280" s="225"/>
      <c r="ATK2280" s="225"/>
      <c r="ATL2280" s="225"/>
      <c r="ATM2280" s="225"/>
      <c r="ATN2280" s="225"/>
      <c r="ATO2280" s="225"/>
      <c r="ATP2280" s="225"/>
      <c r="ATQ2280" s="225"/>
      <c r="ATR2280" s="225"/>
      <c r="ATS2280" s="225"/>
      <c r="ATT2280" s="225"/>
      <c r="ATU2280" s="225"/>
      <c r="ATV2280" s="225"/>
      <c r="ATW2280" s="225"/>
      <c r="ATX2280" s="225"/>
      <c r="ATY2280" s="225"/>
      <c r="ATZ2280" s="225"/>
      <c r="AUA2280" s="225"/>
      <c r="AUB2280" s="225"/>
      <c r="AUC2280" s="225"/>
      <c r="AUD2280" s="225"/>
      <c r="AUE2280" s="225"/>
      <c r="AUF2280" s="225"/>
      <c r="AUG2280" s="225"/>
      <c r="AUH2280" s="225"/>
      <c r="AUI2280" s="225"/>
      <c r="AUJ2280" s="225"/>
      <c r="AUK2280" s="225"/>
      <c r="AUL2280" s="225"/>
      <c r="AUM2280" s="225"/>
      <c r="AUN2280" s="225"/>
      <c r="AUO2280" s="225"/>
      <c r="AUP2280" s="225"/>
      <c r="AUQ2280" s="225"/>
      <c r="AUR2280" s="225"/>
      <c r="AUS2280" s="225"/>
      <c r="AUT2280" s="225"/>
      <c r="AUU2280" s="225"/>
      <c r="AUV2280" s="225"/>
      <c r="AUW2280" s="225"/>
      <c r="AUX2280" s="225"/>
      <c r="AUY2280" s="225"/>
      <c r="AUZ2280" s="225"/>
      <c r="AVA2280" s="225"/>
      <c r="AVB2280" s="225"/>
      <c r="AVC2280" s="225"/>
      <c r="AVD2280" s="225"/>
      <c r="AVE2280" s="225"/>
      <c r="AVF2280" s="225"/>
      <c r="AVG2280" s="225"/>
      <c r="AVH2280" s="225"/>
      <c r="AVI2280" s="225"/>
      <c r="AVJ2280" s="225"/>
      <c r="AVK2280" s="225"/>
      <c r="AVL2280" s="225"/>
      <c r="AVM2280" s="225"/>
      <c r="AVN2280" s="225"/>
      <c r="AVO2280" s="225"/>
      <c r="AVP2280" s="225"/>
      <c r="AVQ2280" s="225"/>
      <c r="AVR2280" s="225"/>
      <c r="AVS2280" s="225"/>
      <c r="AVT2280" s="225"/>
      <c r="AVU2280" s="225"/>
      <c r="AVV2280" s="225"/>
      <c r="AVW2280" s="225"/>
      <c r="AVX2280" s="225"/>
      <c r="AVY2280" s="225"/>
      <c r="AVZ2280" s="225"/>
      <c r="AWA2280" s="225"/>
      <c r="AWB2280" s="225"/>
      <c r="AWC2280" s="225"/>
      <c r="AWD2280" s="225"/>
      <c r="AWE2280" s="225"/>
      <c r="AWF2280" s="225"/>
      <c r="AWG2280" s="225"/>
      <c r="AWH2280" s="225"/>
      <c r="AWI2280" s="225"/>
      <c r="AWJ2280" s="225"/>
      <c r="AWK2280" s="225"/>
      <c r="AWL2280" s="225"/>
      <c r="AWM2280" s="225"/>
      <c r="AWN2280" s="225"/>
      <c r="AWO2280" s="225"/>
      <c r="AWP2280" s="225"/>
      <c r="AWQ2280" s="225"/>
      <c r="AWR2280" s="225"/>
      <c r="AWS2280" s="225"/>
      <c r="AWT2280" s="225"/>
      <c r="AWU2280" s="225"/>
      <c r="AWV2280" s="225"/>
      <c r="AWW2280" s="225"/>
      <c r="AWX2280" s="225"/>
      <c r="AWY2280" s="225"/>
      <c r="AWZ2280" s="225"/>
      <c r="AXA2280" s="225"/>
      <c r="AXB2280" s="225"/>
      <c r="AXC2280" s="225"/>
      <c r="AXD2280" s="225"/>
      <c r="AXE2280" s="225"/>
      <c r="AXF2280" s="225"/>
      <c r="AXG2280" s="225"/>
      <c r="AXH2280" s="225"/>
      <c r="AXI2280" s="225"/>
      <c r="AXJ2280" s="225"/>
      <c r="AXK2280" s="225"/>
      <c r="AXL2280" s="225"/>
      <c r="AXM2280" s="225"/>
      <c r="AXN2280" s="225"/>
      <c r="AXO2280" s="225"/>
      <c r="AXP2280" s="225"/>
      <c r="AXQ2280" s="225"/>
      <c r="AXR2280" s="225"/>
      <c r="AXS2280" s="225"/>
      <c r="AXT2280" s="225"/>
      <c r="AXU2280" s="225"/>
      <c r="AXV2280" s="225"/>
      <c r="AXW2280" s="225"/>
      <c r="AXX2280" s="225"/>
      <c r="AXY2280" s="225"/>
      <c r="AXZ2280" s="225"/>
      <c r="AYA2280" s="225"/>
      <c r="AYB2280" s="225"/>
      <c r="AYC2280" s="225"/>
      <c r="AYD2280" s="225"/>
      <c r="AYE2280" s="225"/>
      <c r="AYF2280" s="225"/>
      <c r="AYG2280" s="225"/>
      <c r="AYH2280" s="225"/>
      <c r="AYI2280" s="225"/>
      <c r="AYJ2280" s="225"/>
      <c r="AYK2280" s="225"/>
      <c r="AYL2280" s="225"/>
      <c r="AYM2280" s="225"/>
      <c r="AYN2280" s="225"/>
      <c r="AYO2280" s="225"/>
      <c r="AYP2280" s="225"/>
      <c r="AYQ2280" s="225"/>
      <c r="AYR2280" s="225"/>
      <c r="AYS2280" s="225"/>
      <c r="AYT2280" s="225"/>
      <c r="AYU2280" s="225"/>
      <c r="AYV2280" s="225"/>
      <c r="AYW2280" s="225"/>
      <c r="AYX2280" s="225"/>
      <c r="AYY2280" s="225"/>
      <c r="AYZ2280" s="225"/>
      <c r="AZA2280" s="225"/>
      <c r="AZB2280" s="225"/>
      <c r="AZC2280" s="225"/>
      <c r="AZD2280" s="225"/>
      <c r="AZE2280" s="225"/>
      <c r="AZF2280" s="225"/>
      <c r="AZG2280" s="225"/>
      <c r="AZH2280" s="225"/>
      <c r="AZI2280" s="225"/>
      <c r="AZJ2280" s="225"/>
      <c r="AZK2280" s="225"/>
      <c r="AZL2280" s="225"/>
      <c r="AZM2280" s="225"/>
      <c r="AZN2280" s="225"/>
      <c r="AZO2280" s="225"/>
      <c r="AZP2280" s="225"/>
      <c r="AZQ2280" s="225"/>
      <c r="AZR2280" s="225"/>
      <c r="AZS2280" s="225"/>
      <c r="AZT2280" s="225"/>
      <c r="AZU2280" s="225"/>
      <c r="AZV2280" s="225"/>
      <c r="AZW2280" s="225"/>
      <c r="AZX2280" s="225"/>
      <c r="AZY2280" s="225"/>
      <c r="AZZ2280" s="225"/>
      <c r="BAA2280" s="225"/>
      <c r="BAB2280" s="225"/>
      <c r="BAC2280" s="225"/>
      <c r="BAD2280" s="225"/>
      <c r="BAE2280" s="225"/>
      <c r="BAF2280" s="225"/>
      <c r="BAG2280" s="225"/>
      <c r="BAH2280" s="225"/>
      <c r="BAI2280" s="225"/>
      <c r="BAJ2280" s="225"/>
      <c r="BAK2280" s="225"/>
      <c r="BAL2280" s="225"/>
      <c r="BAM2280" s="225"/>
      <c r="BAN2280" s="225"/>
      <c r="BAO2280" s="225"/>
      <c r="BAP2280" s="225"/>
      <c r="BAQ2280" s="225"/>
      <c r="BAR2280" s="225"/>
      <c r="BAS2280" s="225"/>
      <c r="BAT2280" s="225"/>
      <c r="BAU2280" s="225"/>
      <c r="BAV2280" s="225"/>
      <c r="BAW2280" s="225"/>
      <c r="BAX2280" s="225"/>
      <c r="BAY2280" s="225"/>
      <c r="BAZ2280" s="225"/>
      <c r="BBA2280" s="225"/>
      <c r="BBB2280" s="225"/>
      <c r="BBC2280" s="225"/>
      <c r="BBD2280" s="225"/>
      <c r="BBE2280" s="225"/>
      <c r="BBF2280" s="225"/>
      <c r="BBG2280" s="225"/>
      <c r="BBH2280" s="225"/>
      <c r="BBI2280" s="225"/>
      <c r="BBJ2280" s="225"/>
      <c r="BBK2280" s="225"/>
      <c r="BBL2280" s="225"/>
      <c r="BBM2280" s="225"/>
      <c r="BBN2280" s="225"/>
      <c r="BBO2280" s="225"/>
      <c r="BBP2280" s="225"/>
      <c r="BBQ2280" s="225"/>
      <c r="BBR2280" s="225"/>
      <c r="BBS2280" s="225"/>
      <c r="BBT2280" s="225"/>
      <c r="BBU2280" s="225"/>
      <c r="BBV2280" s="225"/>
      <c r="BBW2280" s="225"/>
      <c r="BBX2280" s="225"/>
      <c r="BBY2280" s="225"/>
      <c r="BBZ2280" s="225"/>
      <c r="BCA2280" s="225"/>
      <c r="BCB2280" s="225"/>
      <c r="BCC2280" s="225"/>
      <c r="BCD2280" s="225"/>
      <c r="BCE2280" s="225"/>
      <c r="BCF2280" s="225"/>
      <c r="BCG2280" s="225"/>
      <c r="BCH2280" s="225"/>
      <c r="BCI2280" s="225"/>
      <c r="BCJ2280" s="225"/>
      <c r="BCK2280" s="225"/>
      <c r="BCL2280" s="225"/>
      <c r="BCM2280" s="225"/>
      <c r="BCN2280" s="225"/>
      <c r="BCO2280" s="225"/>
      <c r="BCP2280" s="225"/>
      <c r="BCQ2280" s="225"/>
      <c r="BCR2280" s="225"/>
      <c r="BCS2280" s="225"/>
      <c r="BCT2280" s="225"/>
      <c r="BCU2280" s="225"/>
      <c r="BCV2280" s="225"/>
      <c r="BCW2280" s="225"/>
      <c r="BCX2280" s="225"/>
      <c r="BCY2280" s="225"/>
      <c r="BCZ2280" s="225"/>
      <c r="BDA2280" s="225"/>
      <c r="BDB2280" s="225"/>
      <c r="BDC2280" s="225"/>
      <c r="BDD2280" s="225"/>
      <c r="BDE2280" s="225"/>
      <c r="BDF2280" s="225"/>
      <c r="BDG2280" s="225"/>
      <c r="BDH2280" s="225"/>
      <c r="BDI2280" s="225"/>
      <c r="BDJ2280" s="225"/>
      <c r="BDK2280" s="225"/>
      <c r="BDL2280" s="225"/>
      <c r="BDM2280" s="225"/>
      <c r="BDN2280" s="225"/>
      <c r="BDO2280" s="225"/>
      <c r="BDP2280" s="225"/>
      <c r="BDQ2280" s="225"/>
      <c r="BDR2280" s="225"/>
      <c r="BDS2280" s="225"/>
      <c r="BDT2280" s="225"/>
      <c r="BDU2280" s="225"/>
      <c r="BDV2280" s="225"/>
      <c r="BDW2280" s="225"/>
      <c r="BDX2280" s="225"/>
      <c r="BDY2280" s="225"/>
      <c r="BDZ2280" s="225"/>
      <c r="BEA2280" s="225"/>
      <c r="BEB2280" s="225"/>
      <c r="BEC2280" s="225"/>
      <c r="BED2280" s="225"/>
      <c r="BEE2280" s="225"/>
      <c r="BEF2280" s="225"/>
      <c r="BEG2280" s="225"/>
      <c r="BEH2280" s="225"/>
      <c r="BEI2280" s="225"/>
      <c r="BEJ2280" s="225"/>
      <c r="BEK2280" s="225"/>
      <c r="BEL2280" s="225"/>
      <c r="BEM2280" s="225"/>
      <c r="BEN2280" s="225"/>
      <c r="BEO2280" s="225"/>
      <c r="BEP2280" s="225"/>
      <c r="BEQ2280" s="225"/>
      <c r="BER2280" s="225"/>
      <c r="BES2280" s="225"/>
      <c r="BET2280" s="225"/>
      <c r="BEU2280" s="225"/>
      <c r="BEV2280" s="225"/>
      <c r="BEW2280" s="225"/>
      <c r="BEX2280" s="225"/>
      <c r="BEY2280" s="225"/>
      <c r="BEZ2280" s="225"/>
      <c r="BFA2280" s="225"/>
      <c r="BFB2280" s="225"/>
      <c r="BFC2280" s="225"/>
      <c r="BFD2280" s="225"/>
      <c r="BFE2280" s="225"/>
      <c r="BFF2280" s="225"/>
      <c r="BFG2280" s="225"/>
      <c r="BFH2280" s="225"/>
      <c r="BFI2280" s="225"/>
      <c r="BFJ2280" s="225"/>
      <c r="BFK2280" s="225"/>
      <c r="BFL2280" s="225"/>
      <c r="BFM2280" s="225"/>
      <c r="BFN2280" s="225"/>
      <c r="BFO2280" s="225"/>
      <c r="BFP2280" s="225"/>
      <c r="BFQ2280" s="225"/>
      <c r="BFR2280" s="225"/>
      <c r="BFS2280" s="225"/>
      <c r="BFT2280" s="225"/>
      <c r="BFU2280" s="225"/>
      <c r="BFV2280" s="225"/>
      <c r="BFW2280" s="225"/>
      <c r="BFX2280" s="225"/>
      <c r="BFY2280" s="225"/>
      <c r="BFZ2280" s="225"/>
      <c r="BGA2280" s="225"/>
      <c r="BGB2280" s="225"/>
      <c r="BGC2280" s="225"/>
      <c r="BGD2280" s="225"/>
      <c r="BGE2280" s="225"/>
      <c r="BGF2280" s="225"/>
      <c r="BGG2280" s="225"/>
      <c r="BGH2280" s="225"/>
      <c r="BGI2280" s="225"/>
      <c r="BGJ2280" s="225"/>
      <c r="BGK2280" s="225"/>
      <c r="BGL2280" s="225"/>
      <c r="BGM2280" s="225"/>
      <c r="BGN2280" s="225"/>
      <c r="BGO2280" s="225"/>
      <c r="BGP2280" s="225"/>
      <c r="BGQ2280" s="225"/>
      <c r="BGR2280" s="225"/>
      <c r="BGS2280" s="225"/>
      <c r="BGT2280" s="225"/>
      <c r="BGU2280" s="225"/>
      <c r="BGV2280" s="225"/>
      <c r="BGW2280" s="225"/>
      <c r="BGX2280" s="225"/>
      <c r="BGY2280" s="225"/>
      <c r="BGZ2280" s="225"/>
      <c r="BHA2280" s="225"/>
      <c r="BHB2280" s="225"/>
      <c r="BHC2280" s="225"/>
      <c r="BHD2280" s="225"/>
      <c r="BHE2280" s="225"/>
      <c r="BHF2280" s="225"/>
      <c r="BHG2280" s="225"/>
      <c r="BHH2280" s="225"/>
      <c r="BHI2280" s="225"/>
      <c r="BHJ2280" s="225"/>
      <c r="BHK2280" s="225"/>
      <c r="BHL2280" s="225"/>
      <c r="BHM2280" s="225"/>
      <c r="BHN2280" s="225"/>
      <c r="BHO2280" s="225"/>
      <c r="BHP2280" s="225"/>
      <c r="BHQ2280" s="225"/>
      <c r="BHR2280" s="225"/>
      <c r="BHS2280" s="225"/>
      <c r="BHT2280" s="225"/>
      <c r="BHU2280" s="225"/>
      <c r="BHV2280" s="225"/>
      <c r="BHW2280" s="225"/>
      <c r="BHX2280" s="225"/>
      <c r="BHY2280" s="225"/>
      <c r="BHZ2280" s="225"/>
      <c r="BIA2280" s="225"/>
      <c r="BIB2280" s="225"/>
      <c r="BIC2280" s="225"/>
      <c r="BID2280" s="225"/>
      <c r="BIE2280" s="225"/>
      <c r="BIF2280" s="225"/>
      <c r="BIG2280" s="225"/>
      <c r="BIH2280" s="225"/>
      <c r="BII2280" s="225"/>
      <c r="BIJ2280" s="225"/>
      <c r="BIK2280" s="225"/>
      <c r="BIL2280" s="225"/>
      <c r="BIM2280" s="225"/>
      <c r="BIN2280" s="225"/>
      <c r="BIO2280" s="225"/>
      <c r="BIP2280" s="225"/>
      <c r="BIQ2280" s="225"/>
      <c r="BIR2280" s="225"/>
      <c r="BIS2280" s="225"/>
      <c r="BIT2280" s="225"/>
      <c r="BIU2280" s="225"/>
      <c r="BIV2280" s="225"/>
      <c r="BIW2280" s="225"/>
      <c r="BIX2280" s="225"/>
      <c r="BIY2280" s="225"/>
      <c r="BIZ2280" s="225"/>
      <c r="BJA2280" s="225"/>
      <c r="BJB2280" s="225"/>
      <c r="BJC2280" s="225"/>
      <c r="BJD2280" s="225"/>
      <c r="BJE2280" s="225"/>
      <c r="BJF2280" s="225"/>
      <c r="BJG2280" s="225"/>
      <c r="BJH2280" s="225"/>
      <c r="BJI2280" s="225"/>
      <c r="BJJ2280" s="225"/>
      <c r="BJK2280" s="225"/>
      <c r="BJL2280" s="225"/>
      <c r="BJM2280" s="225"/>
      <c r="BJN2280" s="225"/>
      <c r="BJO2280" s="225"/>
      <c r="BJP2280" s="225"/>
      <c r="BJQ2280" s="225"/>
      <c r="BJR2280" s="225"/>
      <c r="BJS2280" s="225"/>
      <c r="BJT2280" s="225"/>
      <c r="BJU2280" s="225"/>
      <c r="BJV2280" s="225"/>
      <c r="BJW2280" s="225"/>
      <c r="BJX2280" s="225"/>
      <c r="BJY2280" s="225"/>
      <c r="BJZ2280" s="225"/>
      <c r="BKA2280" s="225"/>
      <c r="BKB2280" s="225"/>
      <c r="BKC2280" s="225"/>
      <c r="BKD2280" s="225"/>
      <c r="BKE2280" s="225"/>
      <c r="BKF2280" s="225"/>
      <c r="BKG2280" s="225"/>
      <c r="BKH2280" s="225"/>
      <c r="BKI2280" s="225"/>
      <c r="BKJ2280" s="225"/>
      <c r="BKK2280" s="225"/>
      <c r="BKL2280" s="225"/>
      <c r="BKM2280" s="225"/>
      <c r="BKN2280" s="225"/>
      <c r="BKO2280" s="225"/>
      <c r="BKP2280" s="225"/>
      <c r="BKQ2280" s="225"/>
      <c r="BKR2280" s="225"/>
      <c r="BKS2280" s="225"/>
      <c r="BKT2280" s="225"/>
      <c r="BKU2280" s="225"/>
      <c r="BKV2280" s="225"/>
      <c r="BKW2280" s="225"/>
      <c r="BKX2280" s="225"/>
      <c r="BKY2280" s="225"/>
      <c r="BKZ2280" s="225"/>
      <c r="BLA2280" s="225"/>
      <c r="BLB2280" s="225"/>
      <c r="BLC2280" s="225"/>
      <c r="BLD2280" s="225"/>
      <c r="BLE2280" s="225"/>
      <c r="BLF2280" s="225"/>
      <c r="BLG2280" s="225"/>
      <c r="BLH2280" s="225"/>
      <c r="BLI2280" s="225"/>
      <c r="BLJ2280" s="225"/>
      <c r="BLK2280" s="225"/>
      <c r="BLL2280" s="225"/>
      <c r="BLM2280" s="225"/>
      <c r="BLN2280" s="225"/>
      <c r="BLO2280" s="225"/>
      <c r="BLP2280" s="225"/>
      <c r="BLQ2280" s="225"/>
      <c r="BLR2280" s="225"/>
      <c r="BLS2280" s="225"/>
      <c r="BLT2280" s="225"/>
      <c r="BLU2280" s="225"/>
      <c r="BLV2280" s="225"/>
      <c r="BLW2280" s="225"/>
      <c r="BLX2280" s="225"/>
      <c r="BLY2280" s="225"/>
      <c r="BLZ2280" s="225"/>
      <c r="BMA2280" s="225"/>
      <c r="BMB2280" s="225"/>
      <c r="BMC2280" s="225"/>
      <c r="BMD2280" s="225"/>
      <c r="BME2280" s="225"/>
      <c r="BMF2280" s="225"/>
      <c r="BMG2280" s="225"/>
      <c r="BMH2280" s="225"/>
      <c r="BMI2280" s="225"/>
      <c r="BMJ2280" s="225"/>
      <c r="BMK2280" s="225"/>
      <c r="BML2280" s="225"/>
      <c r="BMM2280" s="225"/>
      <c r="BMN2280" s="225"/>
      <c r="BMO2280" s="225"/>
      <c r="BMP2280" s="225"/>
      <c r="BMQ2280" s="225"/>
      <c r="BMR2280" s="225"/>
      <c r="BMS2280" s="225"/>
      <c r="BMT2280" s="225"/>
      <c r="BMU2280" s="225"/>
      <c r="BMV2280" s="225"/>
      <c r="BMW2280" s="225"/>
      <c r="BMX2280" s="225"/>
      <c r="BMY2280" s="225"/>
      <c r="BMZ2280" s="225"/>
      <c r="BNA2280" s="225"/>
      <c r="BNB2280" s="225"/>
      <c r="BNC2280" s="225"/>
      <c r="BND2280" s="225"/>
      <c r="BNE2280" s="225"/>
      <c r="BNF2280" s="225"/>
      <c r="BNG2280" s="225"/>
      <c r="BNH2280" s="225"/>
      <c r="BNI2280" s="225"/>
      <c r="BNJ2280" s="225"/>
      <c r="BNK2280" s="225"/>
      <c r="BNL2280" s="225"/>
      <c r="BNM2280" s="225"/>
      <c r="BNN2280" s="225"/>
      <c r="BNO2280" s="225"/>
      <c r="BNP2280" s="225"/>
      <c r="BNQ2280" s="225"/>
      <c r="BNR2280" s="225"/>
      <c r="BNS2280" s="225"/>
      <c r="BNT2280" s="225"/>
      <c r="BNU2280" s="225"/>
      <c r="BNV2280" s="225"/>
      <c r="BNW2280" s="225"/>
      <c r="BNX2280" s="225"/>
      <c r="BNY2280" s="225"/>
      <c r="BNZ2280" s="225"/>
      <c r="BOA2280" s="225"/>
      <c r="BOB2280" s="225"/>
      <c r="BOC2280" s="225"/>
      <c r="BOD2280" s="225"/>
      <c r="BOE2280" s="225"/>
      <c r="BOF2280" s="225"/>
      <c r="BOG2280" s="225"/>
      <c r="BOH2280" s="225"/>
      <c r="BOI2280" s="225"/>
      <c r="BOJ2280" s="225"/>
      <c r="BOK2280" s="225"/>
      <c r="BOL2280" s="225"/>
      <c r="BOM2280" s="225"/>
      <c r="BON2280" s="225"/>
      <c r="BOO2280" s="225"/>
      <c r="BOP2280" s="225"/>
      <c r="BOQ2280" s="225"/>
      <c r="BOR2280" s="225"/>
      <c r="BOS2280" s="225"/>
      <c r="BOT2280" s="225"/>
      <c r="BOU2280" s="225"/>
      <c r="BOV2280" s="225"/>
      <c r="BOW2280" s="225"/>
      <c r="BOX2280" s="225"/>
      <c r="BOY2280" s="225"/>
      <c r="BOZ2280" s="225"/>
      <c r="BPA2280" s="225"/>
      <c r="BPB2280" s="225"/>
      <c r="BPC2280" s="225"/>
      <c r="BPD2280" s="225"/>
      <c r="BPE2280" s="225"/>
      <c r="BPF2280" s="225"/>
      <c r="BPG2280" s="225"/>
      <c r="BPH2280" s="225"/>
      <c r="BPI2280" s="225"/>
      <c r="BPJ2280" s="225"/>
      <c r="BPK2280" s="225"/>
      <c r="BPL2280" s="225"/>
      <c r="BPM2280" s="225"/>
      <c r="BPN2280" s="225"/>
      <c r="BPO2280" s="225"/>
      <c r="BPP2280" s="225"/>
      <c r="BPQ2280" s="225"/>
      <c r="BPR2280" s="225"/>
      <c r="BPS2280" s="225"/>
      <c r="BPT2280" s="225"/>
      <c r="BPU2280" s="225"/>
      <c r="BPV2280" s="225"/>
      <c r="BPW2280" s="225"/>
      <c r="BPX2280" s="225"/>
      <c r="BPY2280" s="225"/>
      <c r="BPZ2280" s="225"/>
      <c r="BQA2280" s="225"/>
      <c r="BQB2280" s="225"/>
      <c r="BQC2280" s="225"/>
      <c r="BQD2280" s="225"/>
      <c r="BQE2280" s="225"/>
      <c r="BQF2280" s="225"/>
      <c r="BQG2280" s="225"/>
      <c r="BQH2280" s="225"/>
      <c r="BQI2280" s="225"/>
      <c r="BQJ2280" s="225"/>
      <c r="BQK2280" s="225"/>
      <c r="BQL2280" s="225"/>
      <c r="BQM2280" s="225"/>
      <c r="BQN2280" s="225"/>
      <c r="BQO2280" s="225"/>
      <c r="BQP2280" s="225"/>
      <c r="BQQ2280" s="225"/>
      <c r="BQR2280" s="225"/>
      <c r="BQS2280" s="225"/>
      <c r="BQT2280" s="225"/>
      <c r="BQU2280" s="225"/>
      <c r="BQV2280" s="225"/>
      <c r="BQW2280" s="225"/>
      <c r="BQX2280" s="225"/>
      <c r="BQY2280" s="225"/>
      <c r="BQZ2280" s="225"/>
      <c r="BRA2280" s="225"/>
      <c r="BRB2280" s="225"/>
      <c r="BRC2280" s="225"/>
      <c r="BRD2280" s="225"/>
      <c r="BRE2280" s="225"/>
      <c r="BRF2280" s="225"/>
      <c r="BRG2280" s="225"/>
      <c r="BRH2280" s="225"/>
      <c r="BRI2280" s="225"/>
      <c r="BRJ2280" s="225"/>
      <c r="BRK2280" s="225"/>
      <c r="BRL2280" s="225"/>
      <c r="BRM2280" s="225"/>
      <c r="BRN2280" s="225"/>
      <c r="BRO2280" s="225"/>
      <c r="BRP2280" s="225"/>
      <c r="BRQ2280" s="225"/>
      <c r="BRR2280" s="225"/>
      <c r="BRS2280" s="225"/>
      <c r="BRT2280" s="225"/>
      <c r="BRU2280" s="225"/>
      <c r="BRV2280" s="225"/>
      <c r="BRW2280" s="225"/>
      <c r="BRX2280" s="225"/>
      <c r="BRY2280" s="225"/>
      <c r="BRZ2280" s="225"/>
      <c r="BSA2280" s="225"/>
      <c r="BSB2280" s="225"/>
      <c r="BSC2280" s="225"/>
      <c r="BSD2280" s="225"/>
      <c r="BSE2280" s="225"/>
      <c r="BSF2280" s="225"/>
      <c r="BSG2280" s="225"/>
      <c r="BSH2280" s="225"/>
      <c r="BSI2280" s="225"/>
      <c r="BSJ2280" s="225"/>
      <c r="BSK2280" s="225"/>
      <c r="BSL2280" s="225"/>
      <c r="BSM2280" s="225"/>
      <c r="BSN2280" s="225"/>
      <c r="BSO2280" s="225"/>
      <c r="BSP2280" s="225"/>
      <c r="BSQ2280" s="225"/>
      <c r="BSR2280" s="225"/>
      <c r="BSS2280" s="225"/>
      <c r="BST2280" s="225"/>
      <c r="BSU2280" s="225"/>
      <c r="BSV2280" s="225"/>
      <c r="BSW2280" s="225"/>
      <c r="BSX2280" s="225"/>
      <c r="BSY2280" s="225"/>
      <c r="BSZ2280" s="225"/>
      <c r="BTA2280" s="225"/>
      <c r="BTB2280" s="225"/>
      <c r="BTC2280" s="225"/>
      <c r="BTD2280" s="225"/>
      <c r="BTE2280" s="225"/>
      <c r="BTF2280" s="225"/>
      <c r="BTG2280" s="225"/>
      <c r="BTH2280" s="225"/>
      <c r="BTI2280" s="225"/>
      <c r="BTJ2280" s="225"/>
      <c r="BTK2280" s="225"/>
      <c r="BTL2280" s="225"/>
      <c r="BTM2280" s="225"/>
      <c r="BTN2280" s="225"/>
      <c r="BTO2280" s="225"/>
      <c r="BTP2280" s="225"/>
      <c r="BTQ2280" s="225"/>
      <c r="BTR2280" s="225"/>
      <c r="BTS2280" s="225"/>
      <c r="BTT2280" s="225"/>
      <c r="BTU2280" s="225"/>
      <c r="BTV2280" s="225"/>
      <c r="BTW2280" s="225"/>
      <c r="BTX2280" s="225"/>
      <c r="BTY2280" s="225"/>
      <c r="BTZ2280" s="225"/>
      <c r="BUA2280" s="225"/>
      <c r="BUB2280" s="225"/>
      <c r="BUC2280" s="225"/>
      <c r="BUD2280" s="225"/>
      <c r="BUE2280" s="225"/>
      <c r="BUF2280" s="225"/>
      <c r="BUG2280" s="225"/>
      <c r="BUH2280" s="225"/>
      <c r="BUI2280" s="225"/>
      <c r="BUJ2280" s="225"/>
      <c r="BUK2280" s="225"/>
      <c r="BUL2280" s="225"/>
      <c r="BUM2280" s="225"/>
      <c r="BUN2280" s="225"/>
      <c r="BUO2280" s="225"/>
      <c r="BUP2280" s="225"/>
      <c r="BUQ2280" s="225"/>
      <c r="BUR2280" s="225"/>
      <c r="BUS2280" s="225"/>
      <c r="BUT2280" s="225"/>
      <c r="BUU2280" s="225"/>
      <c r="BUV2280" s="225"/>
      <c r="BUW2280" s="225"/>
      <c r="BUX2280" s="225"/>
      <c r="BUY2280" s="225"/>
      <c r="BUZ2280" s="225"/>
      <c r="BVA2280" s="225"/>
      <c r="BVB2280" s="225"/>
      <c r="BVC2280" s="225"/>
      <c r="BVD2280" s="225"/>
      <c r="BVE2280" s="225"/>
      <c r="BVF2280" s="225"/>
      <c r="BVG2280" s="225"/>
      <c r="BVH2280" s="225"/>
      <c r="BVI2280" s="225"/>
      <c r="BVJ2280" s="225"/>
      <c r="BVK2280" s="225"/>
      <c r="BVL2280" s="225"/>
      <c r="BVM2280" s="225"/>
      <c r="BVN2280" s="225"/>
      <c r="BVO2280" s="225"/>
      <c r="BVP2280" s="225"/>
      <c r="BVQ2280" s="225"/>
      <c r="BVR2280" s="225"/>
      <c r="BVS2280" s="225"/>
      <c r="BVT2280" s="225"/>
      <c r="BVU2280" s="225"/>
      <c r="BVV2280" s="225"/>
      <c r="BVW2280" s="225"/>
      <c r="BVX2280" s="225"/>
      <c r="BVY2280" s="225"/>
      <c r="BVZ2280" s="225"/>
      <c r="BWA2280" s="225"/>
      <c r="BWB2280" s="225"/>
      <c r="BWC2280" s="225"/>
      <c r="BWD2280" s="225"/>
      <c r="BWE2280" s="225"/>
      <c r="BWF2280" s="225"/>
      <c r="BWG2280" s="225"/>
      <c r="BWH2280" s="225"/>
      <c r="BWI2280" s="225"/>
      <c r="BWJ2280" s="225"/>
      <c r="BWK2280" s="225"/>
      <c r="BWL2280" s="225"/>
      <c r="BWM2280" s="225"/>
      <c r="BWN2280" s="225"/>
      <c r="BWO2280" s="225"/>
      <c r="BWP2280" s="225"/>
      <c r="BWQ2280" s="225"/>
      <c r="BWR2280" s="225"/>
      <c r="BWS2280" s="225"/>
      <c r="BWT2280" s="225"/>
      <c r="BWU2280" s="225"/>
      <c r="BWV2280" s="225"/>
      <c r="BWW2280" s="225"/>
      <c r="BWX2280" s="225"/>
      <c r="BWY2280" s="225"/>
      <c r="BWZ2280" s="225"/>
      <c r="BXA2280" s="225"/>
      <c r="BXB2280" s="225"/>
      <c r="BXC2280" s="225"/>
      <c r="BXD2280" s="225"/>
      <c r="BXE2280" s="225"/>
      <c r="BXF2280" s="225"/>
      <c r="BXG2280" s="225"/>
      <c r="BXH2280" s="225"/>
      <c r="BXI2280" s="225"/>
      <c r="BXJ2280" s="225"/>
      <c r="BXK2280" s="225"/>
      <c r="BXL2280" s="225"/>
      <c r="BXM2280" s="225"/>
      <c r="BXN2280" s="225"/>
      <c r="BXO2280" s="225"/>
      <c r="BXP2280" s="225"/>
      <c r="BXQ2280" s="225"/>
      <c r="BXR2280" s="225"/>
      <c r="BXS2280" s="225"/>
      <c r="BXT2280" s="225"/>
      <c r="BXU2280" s="225"/>
      <c r="BXV2280" s="225"/>
      <c r="BXW2280" s="225"/>
      <c r="BXX2280" s="225"/>
      <c r="BXY2280" s="225"/>
      <c r="BXZ2280" s="225"/>
      <c r="BYA2280" s="225"/>
      <c r="BYB2280" s="225"/>
      <c r="BYC2280" s="225"/>
      <c r="BYD2280" s="225"/>
      <c r="BYE2280" s="225"/>
      <c r="BYF2280" s="225"/>
      <c r="BYG2280" s="225"/>
      <c r="BYH2280" s="225"/>
      <c r="BYI2280" s="225"/>
      <c r="BYJ2280" s="225"/>
      <c r="BYK2280" s="225"/>
      <c r="BYL2280" s="225"/>
      <c r="BYM2280" s="225"/>
      <c r="BYN2280" s="225"/>
      <c r="BYO2280" s="225"/>
      <c r="BYP2280" s="225"/>
      <c r="BYQ2280" s="225"/>
      <c r="BYR2280" s="225"/>
      <c r="BYS2280" s="225"/>
      <c r="BYT2280" s="225"/>
      <c r="BYU2280" s="225"/>
      <c r="BYV2280" s="225"/>
      <c r="BYW2280" s="225"/>
      <c r="BYX2280" s="225"/>
      <c r="BYY2280" s="225"/>
      <c r="BYZ2280" s="225"/>
      <c r="BZA2280" s="225"/>
      <c r="BZB2280" s="225"/>
      <c r="BZC2280" s="225"/>
      <c r="BZD2280" s="225"/>
      <c r="BZE2280" s="225"/>
      <c r="BZF2280" s="225"/>
      <c r="BZG2280" s="225"/>
      <c r="BZH2280" s="225"/>
      <c r="BZI2280" s="225"/>
      <c r="BZJ2280" s="225"/>
      <c r="BZK2280" s="225"/>
      <c r="BZL2280" s="225"/>
      <c r="BZM2280" s="225"/>
      <c r="BZN2280" s="225"/>
      <c r="BZO2280" s="225"/>
      <c r="BZP2280" s="225"/>
      <c r="BZQ2280" s="225"/>
      <c r="BZR2280" s="225"/>
      <c r="BZS2280" s="225"/>
      <c r="BZT2280" s="225"/>
      <c r="BZU2280" s="225"/>
      <c r="BZV2280" s="225"/>
      <c r="BZW2280" s="225"/>
      <c r="BZX2280" s="225"/>
      <c r="BZY2280" s="225"/>
      <c r="BZZ2280" s="225"/>
      <c r="CAA2280" s="225"/>
      <c r="CAB2280" s="225"/>
      <c r="CAC2280" s="225"/>
      <c r="CAD2280" s="225"/>
      <c r="CAE2280" s="225"/>
      <c r="CAF2280" s="225"/>
      <c r="CAG2280" s="225"/>
      <c r="CAH2280" s="225"/>
      <c r="CAI2280" s="225"/>
      <c r="CAJ2280" s="225"/>
      <c r="CAK2280" s="225"/>
      <c r="CAL2280" s="225"/>
      <c r="CAM2280" s="225"/>
      <c r="CAN2280" s="225"/>
      <c r="CAO2280" s="225"/>
      <c r="CAP2280" s="225"/>
      <c r="CAQ2280" s="225"/>
      <c r="CAR2280" s="225"/>
      <c r="CAS2280" s="225"/>
      <c r="CAT2280" s="225"/>
      <c r="CAU2280" s="225"/>
      <c r="CAV2280" s="225"/>
      <c r="CAW2280" s="225"/>
      <c r="CAX2280" s="225"/>
      <c r="CAY2280" s="225"/>
      <c r="CAZ2280" s="225"/>
      <c r="CBA2280" s="225"/>
      <c r="CBB2280" s="225"/>
      <c r="CBC2280" s="225"/>
      <c r="CBD2280" s="225"/>
      <c r="CBE2280" s="225"/>
      <c r="CBF2280" s="225"/>
      <c r="CBG2280" s="225"/>
      <c r="CBH2280" s="225"/>
      <c r="CBI2280" s="225"/>
      <c r="CBJ2280" s="225"/>
      <c r="CBK2280" s="225"/>
      <c r="CBL2280" s="225"/>
      <c r="CBM2280" s="225"/>
      <c r="CBN2280" s="225"/>
      <c r="CBO2280" s="225"/>
      <c r="CBP2280" s="225"/>
      <c r="CBQ2280" s="225"/>
      <c r="CBR2280" s="225"/>
      <c r="CBS2280" s="225"/>
      <c r="CBT2280" s="225"/>
      <c r="CBU2280" s="225"/>
      <c r="CBV2280" s="225"/>
      <c r="CBW2280" s="225"/>
      <c r="CBX2280" s="225"/>
      <c r="CBY2280" s="225"/>
      <c r="CBZ2280" s="225"/>
      <c r="CCA2280" s="225"/>
      <c r="CCB2280" s="225"/>
      <c r="CCC2280" s="225"/>
      <c r="CCD2280" s="225"/>
      <c r="CCE2280" s="225"/>
      <c r="CCF2280" s="225"/>
      <c r="CCG2280" s="225"/>
      <c r="CCH2280" s="225"/>
      <c r="CCI2280" s="225"/>
      <c r="CCJ2280" s="225"/>
      <c r="CCK2280" s="225"/>
      <c r="CCL2280" s="225"/>
      <c r="CCM2280" s="225"/>
      <c r="CCN2280" s="225"/>
      <c r="CCO2280" s="225"/>
      <c r="CCP2280" s="225"/>
      <c r="CCQ2280" s="225"/>
      <c r="CCR2280" s="225"/>
      <c r="CCS2280" s="225"/>
      <c r="CCT2280" s="225"/>
      <c r="CCU2280" s="225"/>
      <c r="CCV2280" s="225"/>
      <c r="CCW2280" s="225"/>
      <c r="CCX2280" s="225"/>
      <c r="CCY2280" s="225"/>
      <c r="CCZ2280" s="225"/>
      <c r="CDA2280" s="225"/>
      <c r="CDB2280" s="225"/>
      <c r="CDC2280" s="225"/>
      <c r="CDD2280" s="225"/>
      <c r="CDE2280" s="225"/>
      <c r="CDF2280" s="225"/>
      <c r="CDG2280" s="225"/>
      <c r="CDH2280" s="225"/>
      <c r="CDI2280" s="225"/>
      <c r="CDJ2280" s="225"/>
      <c r="CDK2280" s="225"/>
      <c r="CDL2280" s="225"/>
      <c r="CDM2280" s="225"/>
      <c r="CDN2280" s="225"/>
      <c r="CDO2280" s="225"/>
      <c r="CDP2280" s="225"/>
      <c r="CDQ2280" s="225"/>
      <c r="CDR2280" s="225"/>
      <c r="CDS2280" s="225"/>
      <c r="CDT2280" s="225"/>
      <c r="CDU2280" s="225"/>
      <c r="CDV2280" s="225"/>
      <c r="CDW2280" s="225"/>
      <c r="CDX2280" s="225"/>
      <c r="CDY2280" s="225"/>
      <c r="CDZ2280" s="225"/>
      <c r="CEA2280" s="225"/>
      <c r="CEB2280" s="225"/>
      <c r="CEC2280" s="225"/>
      <c r="CED2280" s="225"/>
      <c r="CEE2280" s="225"/>
      <c r="CEF2280" s="225"/>
      <c r="CEG2280" s="225"/>
      <c r="CEH2280" s="225"/>
      <c r="CEI2280" s="225"/>
      <c r="CEJ2280" s="225"/>
      <c r="CEK2280" s="225"/>
      <c r="CEL2280" s="225"/>
      <c r="CEM2280" s="225"/>
      <c r="CEN2280" s="225"/>
      <c r="CEO2280" s="225"/>
      <c r="CEP2280" s="225"/>
      <c r="CEQ2280" s="225"/>
      <c r="CER2280" s="225"/>
      <c r="CES2280" s="225"/>
      <c r="CET2280" s="225"/>
      <c r="CEU2280" s="225"/>
      <c r="CEV2280" s="225"/>
      <c r="CEW2280" s="225"/>
      <c r="CEX2280" s="225"/>
      <c r="CEY2280" s="225"/>
      <c r="CEZ2280" s="225"/>
      <c r="CFA2280" s="225"/>
      <c r="CFB2280" s="225"/>
      <c r="CFC2280" s="225"/>
      <c r="CFD2280" s="225"/>
      <c r="CFE2280" s="225"/>
      <c r="CFF2280" s="225"/>
      <c r="CFG2280" s="225"/>
      <c r="CFH2280" s="225"/>
      <c r="CFI2280" s="225"/>
      <c r="CFJ2280" s="225"/>
      <c r="CFK2280" s="225"/>
      <c r="CFL2280" s="225"/>
      <c r="CFM2280" s="225"/>
      <c r="CFN2280" s="225"/>
      <c r="CFO2280" s="225"/>
      <c r="CFP2280" s="225"/>
      <c r="CFQ2280" s="225"/>
      <c r="CFR2280" s="225"/>
      <c r="CFS2280" s="225"/>
      <c r="CFT2280" s="225"/>
      <c r="CFU2280" s="225"/>
      <c r="CFV2280" s="225"/>
      <c r="CFW2280" s="225"/>
      <c r="CFX2280" s="225"/>
      <c r="CFY2280" s="225"/>
      <c r="CFZ2280" s="225"/>
      <c r="CGA2280" s="225"/>
      <c r="CGB2280" s="225"/>
      <c r="CGC2280" s="225"/>
      <c r="CGD2280" s="225"/>
      <c r="CGE2280" s="225"/>
      <c r="CGF2280" s="225"/>
      <c r="CGG2280" s="225"/>
      <c r="CGH2280" s="225"/>
      <c r="CGI2280" s="225"/>
      <c r="CGJ2280" s="225"/>
      <c r="CGK2280" s="225"/>
      <c r="CGL2280" s="225"/>
      <c r="CGM2280" s="225"/>
      <c r="CGN2280" s="225"/>
      <c r="CGO2280" s="225"/>
      <c r="CGP2280" s="225"/>
      <c r="CGQ2280" s="225"/>
      <c r="CGR2280" s="225"/>
      <c r="CGS2280" s="225"/>
      <c r="CGT2280" s="225"/>
      <c r="CGU2280" s="225"/>
      <c r="CGV2280" s="225"/>
      <c r="CGW2280" s="225"/>
      <c r="CGX2280" s="225"/>
      <c r="CGY2280" s="225"/>
      <c r="CGZ2280" s="225"/>
      <c r="CHA2280" s="225"/>
      <c r="CHB2280" s="225"/>
      <c r="CHC2280" s="225"/>
      <c r="CHD2280" s="225"/>
      <c r="CHE2280" s="225"/>
      <c r="CHF2280" s="225"/>
      <c r="CHG2280" s="225"/>
      <c r="CHH2280" s="225"/>
      <c r="CHI2280" s="225"/>
      <c r="CHJ2280" s="225"/>
      <c r="CHK2280" s="225"/>
      <c r="CHL2280" s="225"/>
      <c r="CHM2280" s="225"/>
      <c r="CHN2280" s="225"/>
      <c r="CHO2280" s="225"/>
      <c r="CHP2280" s="225"/>
      <c r="CHQ2280" s="225"/>
      <c r="CHR2280" s="225"/>
      <c r="CHS2280" s="225"/>
      <c r="CHT2280" s="225"/>
      <c r="CHU2280" s="225"/>
      <c r="CHV2280" s="225"/>
      <c r="CHW2280" s="225"/>
      <c r="CHX2280" s="225"/>
      <c r="CHY2280" s="225"/>
      <c r="CHZ2280" s="225"/>
      <c r="CIA2280" s="225"/>
      <c r="CIB2280" s="225"/>
      <c r="CIC2280" s="225"/>
      <c r="CID2280" s="225"/>
      <c r="CIE2280" s="225"/>
      <c r="CIF2280" s="225"/>
      <c r="CIG2280" s="225"/>
      <c r="CIH2280" s="225"/>
      <c r="CII2280" s="225"/>
      <c r="CIJ2280" s="225"/>
      <c r="CIK2280" s="225"/>
      <c r="CIL2280" s="225"/>
      <c r="CIM2280" s="225"/>
      <c r="CIN2280" s="225"/>
      <c r="CIO2280" s="225"/>
      <c r="CIP2280" s="225"/>
      <c r="CIQ2280" s="225"/>
      <c r="CIR2280" s="225"/>
      <c r="CIS2280" s="225"/>
      <c r="CIT2280" s="225"/>
      <c r="CIU2280" s="225"/>
      <c r="CIV2280" s="225"/>
      <c r="CIW2280" s="225"/>
      <c r="CIX2280" s="225"/>
      <c r="CIY2280" s="225"/>
      <c r="CIZ2280" s="225"/>
      <c r="CJA2280" s="225"/>
      <c r="CJB2280" s="225"/>
      <c r="CJC2280" s="225"/>
      <c r="CJD2280" s="225"/>
      <c r="CJE2280" s="225"/>
      <c r="CJF2280" s="225"/>
      <c r="CJG2280" s="225"/>
      <c r="CJH2280" s="225"/>
      <c r="CJI2280" s="225"/>
      <c r="CJJ2280" s="225"/>
      <c r="CJK2280" s="225"/>
      <c r="CJL2280" s="225"/>
      <c r="CJM2280" s="225"/>
      <c r="CJN2280" s="225"/>
      <c r="CJO2280" s="225"/>
      <c r="CJP2280" s="225"/>
      <c r="CJQ2280" s="225"/>
      <c r="CJR2280" s="225"/>
      <c r="CJS2280" s="225"/>
      <c r="CJT2280" s="225"/>
      <c r="CJU2280" s="225"/>
      <c r="CJV2280" s="225"/>
      <c r="CJW2280" s="225"/>
      <c r="CJX2280" s="225"/>
      <c r="CJY2280" s="225"/>
      <c r="CJZ2280" s="225"/>
      <c r="CKA2280" s="225"/>
      <c r="CKB2280" s="225"/>
      <c r="CKC2280" s="225"/>
      <c r="CKD2280" s="225"/>
      <c r="CKE2280" s="225"/>
      <c r="CKF2280" s="225"/>
      <c r="CKG2280" s="225"/>
      <c r="CKH2280" s="225"/>
      <c r="CKI2280" s="225"/>
      <c r="CKJ2280" s="225"/>
      <c r="CKK2280" s="225"/>
      <c r="CKL2280" s="225"/>
      <c r="CKM2280" s="225"/>
      <c r="CKN2280" s="225"/>
      <c r="CKO2280" s="225"/>
      <c r="CKP2280" s="225"/>
      <c r="CKQ2280" s="225"/>
      <c r="CKR2280" s="225"/>
      <c r="CKS2280" s="225"/>
      <c r="CKT2280" s="225"/>
      <c r="CKU2280" s="225"/>
      <c r="CKV2280" s="225"/>
      <c r="CKW2280" s="225"/>
      <c r="CKX2280" s="225"/>
      <c r="CKY2280" s="225"/>
      <c r="CKZ2280" s="225"/>
      <c r="CLA2280" s="225"/>
      <c r="CLB2280" s="225"/>
      <c r="CLC2280" s="225"/>
      <c r="CLD2280" s="225"/>
      <c r="CLE2280" s="225"/>
      <c r="CLF2280" s="225"/>
      <c r="CLG2280" s="225"/>
      <c r="CLH2280" s="225"/>
      <c r="CLI2280" s="225"/>
      <c r="CLJ2280" s="225"/>
      <c r="CLK2280" s="225"/>
      <c r="CLL2280" s="225"/>
      <c r="CLM2280" s="225"/>
      <c r="CLN2280" s="225"/>
      <c r="CLO2280" s="225"/>
      <c r="CLP2280" s="225"/>
      <c r="CLQ2280" s="225"/>
      <c r="CLR2280" s="225"/>
      <c r="CLS2280" s="225"/>
      <c r="CLT2280" s="225"/>
      <c r="CLU2280" s="225"/>
      <c r="CLV2280" s="225"/>
      <c r="CLW2280" s="225"/>
      <c r="CLX2280" s="225"/>
      <c r="CLY2280" s="225"/>
      <c r="CLZ2280" s="225"/>
      <c r="CMA2280" s="225"/>
      <c r="CMB2280" s="225"/>
      <c r="CMC2280" s="225"/>
      <c r="CMD2280" s="225"/>
      <c r="CME2280" s="225"/>
      <c r="CMF2280" s="225"/>
      <c r="CMG2280" s="225"/>
      <c r="CMH2280" s="225"/>
      <c r="CMI2280" s="225"/>
      <c r="CMJ2280" s="225"/>
      <c r="CMK2280" s="225"/>
      <c r="CML2280" s="225"/>
      <c r="CMM2280" s="225"/>
      <c r="CMN2280" s="225"/>
      <c r="CMO2280" s="225"/>
      <c r="CMP2280" s="225"/>
      <c r="CMQ2280" s="225"/>
      <c r="CMR2280" s="225"/>
      <c r="CMS2280" s="225"/>
      <c r="CMT2280" s="225"/>
      <c r="CMU2280" s="225"/>
      <c r="CMV2280" s="225"/>
      <c r="CMW2280" s="225"/>
      <c r="CMX2280" s="225"/>
      <c r="CMY2280" s="225"/>
      <c r="CMZ2280" s="225"/>
      <c r="CNA2280" s="225"/>
      <c r="CNB2280" s="225"/>
      <c r="CNC2280" s="225"/>
      <c r="CND2280" s="225"/>
      <c r="CNE2280" s="225"/>
      <c r="CNF2280" s="225"/>
      <c r="CNG2280" s="225"/>
      <c r="CNH2280" s="225"/>
      <c r="CNI2280" s="225"/>
      <c r="CNJ2280" s="225"/>
      <c r="CNK2280" s="225"/>
      <c r="CNL2280" s="225"/>
      <c r="CNM2280" s="225"/>
      <c r="CNN2280" s="225"/>
      <c r="CNO2280" s="225"/>
      <c r="CNP2280" s="225"/>
      <c r="CNQ2280" s="225"/>
      <c r="CNR2280" s="225"/>
      <c r="CNS2280" s="225"/>
      <c r="CNT2280" s="225"/>
      <c r="CNU2280" s="225"/>
      <c r="CNV2280" s="225"/>
      <c r="CNW2280" s="225"/>
      <c r="CNX2280" s="225"/>
      <c r="CNY2280" s="225"/>
      <c r="CNZ2280" s="225"/>
      <c r="COA2280" s="225"/>
      <c r="COB2280" s="225"/>
      <c r="COC2280" s="225"/>
      <c r="COD2280" s="225"/>
      <c r="COE2280" s="225"/>
      <c r="COF2280" s="225"/>
      <c r="COG2280" s="225"/>
      <c r="COH2280" s="225"/>
      <c r="COI2280" s="225"/>
      <c r="COJ2280" s="225"/>
      <c r="COK2280" s="225"/>
      <c r="COL2280" s="225"/>
      <c r="COM2280" s="225"/>
      <c r="CON2280" s="225"/>
      <c r="COO2280" s="225"/>
      <c r="COP2280" s="225"/>
      <c r="COQ2280" s="225"/>
      <c r="COR2280" s="225"/>
      <c r="COS2280" s="225"/>
      <c r="COT2280" s="225"/>
      <c r="COU2280" s="225"/>
      <c r="COV2280" s="225"/>
      <c r="COW2280" s="225"/>
      <c r="COX2280" s="225"/>
      <c r="COY2280" s="225"/>
      <c r="COZ2280" s="225"/>
      <c r="CPA2280" s="225"/>
      <c r="CPB2280" s="225"/>
      <c r="CPC2280" s="225"/>
      <c r="CPD2280" s="225"/>
      <c r="CPE2280" s="225"/>
      <c r="CPF2280" s="225"/>
      <c r="CPG2280" s="225"/>
      <c r="CPH2280" s="225"/>
      <c r="CPI2280" s="225"/>
      <c r="CPJ2280" s="225"/>
      <c r="CPK2280" s="225"/>
      <c r="CPL2280" s="225"/>
      <c r="CPM2280" s="225"/>
      <c r="CPN2280" s="225"/>
      <c r="CPO2280" s="225"/>
      <c r="CPP2280" s="225"/>
      <c r="CPQ2280" s="225"/>
      <c r="CPR2280" s="225"/>
      <c r="CPS2280" s="225"/>
      <c r="CPT2280" s="225"/>
      <c r="CPU2280" s="225"/>
      <c r="CPV2280" s="225"/>
      <c r="CPW2280" s="225"/>
      <c r="CPX2280" s="225"/>
      <c r="CPY2280" s="225"/>
      <c r="CPZ2280" s="225"/>
      <c r="CQA2280" s="225"/>
      <c r="CQB2280" s="225"/>
      <c r="CQC2280" s="225"/>
      <c r="CQD2280" s="225"/>
      <c r="CQE2280" s="225"/>
      <c r="CQF2280" s="225"/>
      <c r="CQG2280" s="225"/>
      <c r="CQH2280" s="225"/>
      <c r="CQI2280" s="225"/>
      <c r="CQJ2280" s="225"/>
      <c r="CQK2280" s="225"/>
      <c r="CQL2280" s="225"/>
      <c r="CQM2280" s="225"/>
      <c r="CQN2280" s="225"/>
      <c r="CQO2280" s="225"/>
      <c r="CQP2280" s="225"/>
      <c r="CQQ2280" s="225"/>
      <c r="CQR2280" s="225"/>
      <c r="CQS2280" s="225"/>
      <c r="CQT2280" s="225"/>
      <c r="CQU2280" s="225"/>
      <c r="CQV2280" s="225"/>
      <c r="CQW2280" s="225"/>
      <c r="CQX2280" s="225"/>
      <c r="CQY2280" s="225"/>
      <c r="CQZ2280" s="225"/>
      <c r="CRA2280" s="225"/>
      <c r="CRB2280" s="225"/>
      <c r="CRC2280" s="225"/>
      <c r="CRD2280" s="225"/>
      <c r="CRE2280" s="225"/>
      <c r="CRF2280" s="225"/>
      <c r="CRG2280" s="225"/>
      <c r="CRH2280" s="225"/>
      <c r="CRI2280" s="225"/>
      <c r="CRJ2280" s="225"/>
      <c r="CRK2280" s="225"/>
      <c r="CRL2280" s="225"/>
      <c r="CRM2280" s="225"/>
      <c r="CRN2280" s="225"/>
      <c r="CRO2280" s="225"/>
      <c r="CRP2280" s="225"/>
      <c r="CRQ2280" s="225"/>
      <c r="CRR2280" s="225"/>
      <c r="CRS2280" s="225"/>
      <c r="CRT2280" s="225"/>
      <c r="CRU2280" s="225"/>
      <c r="CRV2280" s="225"/>
      <c r="CRW2280" s="225"/>
      <c r="CRX2280" s="225"/>
      <c r="CRY2280" s="225"/>
      <c r="CRZ2280" s="225"/>
      <c r="CSA2280" s="225"/>
      <c r="CSB2280" s="225"/>
      <c r="CSC2280" s="225"/>
      <c r="CSD2280" s="225"/>
      <c r="CSE2280" s="225"/>
      <c r="CSF2280" s="225"/>
      <c r="CSG2280" s="225"/>
      <c r="CSH2280" s="225"/>
      <c r="CSI2280" s="225"/>
      <c r="CSJ2280" s="225"/>
      <c r="CSK2280" s="225"/>
      <c r="CSL2280" s="225"/>
      <c r="CSM2280" s="225"/>
      <c r="CSN2280" s="225"/>
      <c r="CSO2280" s="225"/>
      <c r="CSP2280" s="225"/>
      <c r="CSQ2280" s="225"/>
      <c r="CSR2280" s="225"/>
      <c r="CSS2280" s="225"/>
      <c r="CST2280" s="225"/>
      <c r="CSU2280" s="225"/>
      <c r="CSV2280" s="225"/>
      <c r="CSW2280" s="225"/>
      <c r="CSX2280" s="225"/>
      <c r="CSY2280" s="225"/>
      <c r="CSZ2280" s="225"/>
      <c r="CTA2280" s="225"/>
      <c r="CTB2280" s="225"/>
      <c r="CTC2280" s="225"/>
      <c r="CTD2280" s="225"/>
      <c r="CTE2280" s="225"/>
      <c r="CTF2280" s="225"/>
      <c r="CTG2280" s="225"/>
      <c r="CTH2280" s="225"/>
      <c r="CTI2280" s="225"/>
      <c r="CTJ2280" s="225"/>
      <c r="CTK2280" s="225"/>
      <c r="CTL2280" s="225"/>
      <c r="CTM2280" s="225"/>
      <c r="CTN2280" s="225"/>
      <c r="CTO2280" s="225"/>
      <c r="CTP2280" s="225"/>
      <c r="CTQ2280" s="225"/>
      <c r="CTR2280" s="225"/>
      <c r="CTS2280" s="225"/>
      <c r="CTT2280" s="225"/>
      <c r="CTU2280" s="225"/>
      <c r="CTV2280" s="225"/>
      <c r="CTW2280" s="225"/>
      <c r="CTX2280" s="225"/>
      <c r="CTY2280" s="225"/>
      <c r="CTZ2280" s="225"/>
      <c r="CUA2280" s="225"/>
      <c r="CUB2280" s="225"/>
      <c r="CUC2280" s="225"/>
      <c r="CUD2280" s="225"/>
      <c r="CUE2280" s="225"/>
      <c r="CUF2280" s="225"/>
      <c r="CUG2280" s="225"/>
      <c r="CUH2280" s="225"/>
      <c r="CUI2280" s="225"/>
      <c r="CUJ2280" s="225"/>
      <c r="CUK2280" s="225"/>
      <c r="CUL2280" s="225"/>
      <c r="CUM2280" s="225"/>
      <c r="CUN2280" s="225"/>
      <c r="CUO2280" s="225"/>
      <c r="CUP2280" s="225"/>
      <c r="CUQ2280" s="225"/>
      <c r="CUR2280" s="225"/>
      <c r="CUS2280" s="225"/>
      <c r="CUT2280" s="225"/>
      <c r="CUU2280" s="225"/>
      <c r="CUV2280" s="225"/>
      <c r="CUW2280" s="225"/>
      <c r="CUX2280" s="225"/>
      <c r="CUY2280" s="225"/>
      <c r="CUZ2280" s="225"/>
      <c r="CVA2280" s="225"/>
      <c r="CVB2280" s="225"/>
      <c r="CVC2280" s="225"/>
      <c r="CVD2280" s="225"/>
      <c r="CVE2280" s="225"/>
      <c r="CVF2280" s="225"/>
      <c r="CVG2280" s="225"/>
      <c r="CVH2280" s="225"/>
      <c r="CVI2280" s="225"/>
      <c r="CVJ2280" s="225"/>
      <c r="CVK2280" s="225"/>
      <c r="CVL2280" s="225"/>
      <c r="CVM2280" s="225"/>
      <c r="CVN2280" s="225"/>
      <c r="CVO2280" s="225"/>
      <c r="CVP2280" s="225"/>
      <c r="CVQ2280" s="225"/>
      <c r="CVR2280" s="225"/>
      <c r="CVS2280" s="225"/>
      <c r="CVT2280" s="225"/>
      <c r="CVU2280" s="225"/>
      <c r="CVV2280" s="225"/>
      <c r="CVW2280" s="225"/>
      <c r="CVX2280" s="225"/>
      <c r="CVY2280" s="225"/>
      <c r="CVZ2280" s="225"/>
      <c r="CWA2280" s="225"/>
      <c r="CWB2280" s="225"/>
      <c r="CWC2280" s="225"/>
      <c r="CWD2280" s="225"/>
      <c r="CWE2280" s="225"/>
      <c r="CWF2280" s="225"/>
      <c r="CWG2280" s="225"/>
      <c r="CWH2280" s="225"/>
      <c r="CWI2280" s="225"/>
      <c r="CWJ2280" s="225"/>
      <c r="CWK2280" s="225"/>
      <c r="CWL2280" s="225"/>
      <c r="CWM2280" s="225"/>
      <c r="CWN2280" s="225"/>
      <c r="CWO2280" s="225"/>
      <c r="CWP2280" s="225"/>
      <c r="CWQ2280" s="225"/>
      <c r="CWR2280" s="225"/>
      <c r="CWS2280" s="225"/>
      <c r="CWT2280" s="225"/>
      <c r="CWU2280" s="225"/>
      <c r="CWV2280" s="225"/>
      <c r="CWW2280" s="225"/>
      <c r="CWX2280" s="225"/>
      <c r="CWY2280" s="225"/>
      <c r="CWZ2280" s="225"/>
      <c r="CXA2280" s="225"/>
      <c r="CXB2280" s="225"/>
      <c r="CXC2280" s="225"/>
      <c r="CXD2280" s="225"/>
      <c r="CXE2280" s="225"/>
      <c r="CXF2280" s="225"/>
      <c r="CXG2280" s="225"/>
      <c r="CXH2280" s="225"/>
      <c r="CXI2280" s="225"/>
      <c r="CXJ2280" s="225"/>
      <c r="CXK2280" s="225"/>
      <c r="CXL2280" s="225"/>
      <c r="CXM2280" s="225"/>
      <c r="CXN2280" s="225"/>
      <c r="CXO2280" s="225"/>
      <c r="CXP2280" s="225"/>
      <c r="CXQ2280" s="225"/>
      <c r="CXR2280" s="225"/>
      <c r="CXS2280" s="225"/>
      <c r="CXT2280" s="225"/>
      <c r="CXU2280" s="225"/>
      <c r="CXV2280" s="225"/>
      <c r="CXW2280" s="225"/>
      <c r="CXX2280" s="225"/>
      <c r="CXY2280" s="225"/>
      <c r="CXZ2280" s="225"/>
      <c r="CYA2280" s="225"/>
      <c r="CYB2280" s="225"/>
      <c r="CYC2280" s="225"/>
      <c r="CYD2280" s="225"/>
      <c r="CYE2280" s="225"/>
      <c r="CYF2280" s="225"/>
      <c r="CYG2280" s="225"/>
      <c r="CYH2280" s="225"/>
      <c r="CYI2280" s="225"/>
      <c r="CYJ2280" s="225"/>
      <c r="CYK2280" s="225"/>
      <c r="CYL2280" s="225"/>
      <c r="CYM2280" s="225"/>
      <c r="CYN2280" s="225"/>
      <c r="CYO2280" s="225"/>
      <c r="CYP2280" s="225"/>
      <c r="CYQ2280" s="225"/>
      <c r="CYR2280" s="225"/>
      <c r="CYS2280" s="225"/>
      <c r="CYT2280" s="225"/>
      <c r="CYU2280" s="225"/>
      <c r="CYV2280" s="225"/>
      <c r="CYW2280" s="225"/>
      <c r="CYX2280" s="225"/>
      <c r="CYY2280" s="225"/>
      <c r="CYZ2280" s="225"/>
      <c r="CZA2280" s="225"/>
      <c r="CZB2280" s="225"/>
      <c r="CZC2280" s="225"/>
      <c r="CZD2280" s="225"/>
      <c r="CZE2280" s="225"/>
      <c r="CZF2280" s="225"/>
      <c r="CZG2280" s="225"/>
      <c r="CZH2280" s="225"/>
      <c r="CZI2280" s="225"/>
      <c r="CZJ2280" s="225"/>
      <c r="CZK2280" s="225"/>
      <c r="CZL2280" s="225"/>
      <c r="CZM2280" s="225"/>
      <c r="CZN2280" s="225"/>
      <c r="CZO2280" s="225"/>
      <c r="CZP2280" s="225"/>
      <c r="CZQ2280" s="225"/>
      <c r="CZR2280" s="225"/>
      <c r="CZS2280" s="225"/>
      <c r="CZT2280" s="225"/>
      <c r="CZU2280" s="225"/>
      <c r="CZV2280" s="225"/>
      <c r="CZW2280" s="225"/>
      <c r="CZX2280" s="225"/>
      <c r="CZY2280" s="225"/>
      <c r="CZZ2280" s="225"/>
      <c r="DAA2280" s="225"/>
      <c r="DAB2280" s="225"/>
      <c r="DAC2280" s="225"/>
      <c r="DAD2280" s="225"/>
      <c r="DAE2280" s="225"/>
      <c r="DAF2280" s="225"/>
      <c r="DAG2280" s="225"/>
      <c r="DAH2280" s="225"/>
      <c r="DAI2280" s="225"/>
      <c r="DAJ2280" s="225"/>
      <c r="DAK2280" s="225"/>
      <c r="DAL2280" s="225"/>
      <c r="DAM2280" s="225"/>
      <c r="DAN2280" s="225"/>
      <c r="DAO2280" s="225"/>
      <c r="DAP2280" s="225"/>
      <c r="DAQ2280" s="225"/>
      <c r="DAR2280" s="225"/>
      <c r="DAS2280" s="225"/>
      <c r="DAT2280" s="225"/>
      <c r="DAU2280" s="225"/>
      <c r="DAV2280" s="225"/>
      <c r="DAW2280" s="225"/>
      <c r="DAX2280" s="225"/>
      <c r="DAY2280" s="225"/>
      <c r="DAZ2280" s="225"/>
      <c r="DBA2280" s="225"/>
      <c r="DBB2280" s="225"/>
      <c r="DBC2280" s="225"/>
      <c r="DBD2280" s="225"/>
      <c r="DBE2280" s="225"/>
      <c r="DBF2280" s="225"/>
      <c r="DBG2280" s="225"/>
      <c r="DBH2280" s="225"/>
      <c r="DBI2280" s="225"/>
      <c r="DBJ2280" s="225"/>
      <c r="DBK2280" s="225"/>
      <c r="DBL2280" s="225"/>
      <c r="DBM2280" s="225"/>
      <c r="DBN2280" s="225"/>
      <c r="DBO2280" s="225"/>
      <c r="DBP2280" s="225"/>
      <c r="DBQ2280" s="225"/>
      <c r="DBR2280" s="225"/>
      <c r="DBS2280" s="225"/>
      <c r="DBT2280" s="225"/>
      <c r="DBU2280" s="225"/>
      <c r="DBV2280" s="225"/>
      <c r="DBW2280" s="225"/>
      <c r="DBX2280" s="225"/>
      <c r="DBY2280" s="225"/>
      <c r="DBZ2280" s="225"/>
      <c r="DCA2280" s="225"/>
      <c r="DCB2280" s="225"/>
      <c r="DCC2280" s="225"/>
      <c r="DCD2280" s="225"/>
      <c r="DCE2280" s="225"/>
      <c r="DCF2280" s="225"/>
      <c r="DCG2280" s="225"/>
      <c r="DCH2280" s="225"/>
      <c r="DCI2280" s="225"/>
      <c r="DCJ2280" s="225"/>
      <c r="DCK2280" s="225"/>
      <c r="DCL2280" s="225"/>
      <c r="DCM2280" s="225"/>
      <c r="DCN2280" s="225"/>
      <c r="DCO2280" s="225"/>
      <c r="DCP2280" s="225"/>
      <c r="DCQ2280" s="225"/>
      <c r="DCR2280" s="225"/>
      <c r="DCS2280" s="225"/>
      <c r="DCT2280" s="225"/>
      <c r="DCU2280" s="225"/>
      <c r="DCV2280" s="225"/>
      <c r="DCW2280" s="225"/>
      <c r="DCX2280" s="225"/>
      <c r="DCY2280" s="225"/>
      <c r="DCZ2280" s="225"/>
      <c r="DDA2280" s="225"/>
      <c r="DDB2280" s="225"/>
      <c r="DDC2280" s="225"/>
      <c r="DDD2280" s="225"/>
      <c r="DDE2280" s="225"/>
      <c r="DDF2280" s="225"/>
      <c r="DDG2280" s="225"/>
      <c r="DDH2280" s="225"/>
      <c r="DDI2280" s="225"/>
      <c r="DDJ2280" s="225"/>
      <c r="DDK2280" s="225"/>
      <c r="DDL2280" s="225"/>
      <c r="DDM2280" s="225"/>
      <c r="DDN2280" s="225"/>
      <c r="DDO2280" s="225"/>
      <c r="DDP2280" s="225"/>
      <c r="DDQ2280" s="225"/>
      <c r="DDR2280" s="225"/>
      <c r="DDS2280" s="225"/>
      <c r="DDT2280" s="225"/>
      <c r="DDU2280" s="225"/>
      <c r="DDV2280" s="225"/>
      <c r="DDW2280" s="225"/>
      <c r="DDX2280" s="225"/>
      <c r="DDY2280" s="225"/>
      <c r="DDZ2280" s="225"/>
      <c r="DEA2280" s="225"/>
      <c r="DEB2280" s="225"/>
      <c r="DEC2280" s="225"/>
      <c r="DED2280" s="225"/>
      <c r="DEE2280" s="225"/>
      <c r="DEF2280" s="225"/>
      <c r="DEG2280" s="225"/>
      <c r="DEH2280" s="225"/>
      <c r="DEI2280" s="225"/>
      <c r="DEJ2280" s="225"/>
      <c r="DEK2280" s="225"/>
      <c r="DEL2280" s="225"/>
      <c r="DEM2280" s="225"/>
      <c r="DEN2280" s="225"/>
      <c r="DEO2280" s="225"/>
      <c r="DEP2280" s="225"/>
      <c r="DEQ2280" s="225"/>
      <c r="DER2280" s="225"/>
      <c r="DES2280" s="225"/>
      <c r="DET2280" s="225"/>
      <c r="DEU2280" s="225"/>
      <c r="DEV2280" s="225"/>
      <c r="DEW2280" s="225"/>
      <c r="DEX2280" s="225"/>
      <c r="DEY2280" s="225"/>
      <c r="DEZ2280" s="225"/>
      <c r="DFA2280" s="225"/>
      <c r="DFB2280" s="225"/>
      <c r="DFC2280" s="225"/>
      <c r="DFD2280" s="225"/>
      <c r="DFE2280" s="225"/>
      <c r="DFF2280" s="225"/>
      <c r="DFG2280" s="225"/>
      <c r="DFH2280" s="225"/>
      <c r="DFI2280" s="225"/>
      <c r="DFJ2280" s="225"/>
      <c r="DFK2280" s="225"/>
      <c r="DFL2280" s="225"/>
      <c r="DFM2280" s="225"/>
      <c r="DFN2280" s="225"/>
      <c r="DFO2280" s="225"/>
      <c r="DFP2280" s="225"/>
      <c r="DFQ2280" s="225"/>
      <c r="DFR2280" s="225"/>
      <c r="DFS2280" s="225"/>
      <c r="DFT2280" s="225"/>
      <c r="DFU2280" s="225"/>
      <c r="DFV2280" s="225"/>
      <c r="DFW2280" s="225"/>
      <c r="DFX2280" s="225"/>
      <c r="DFY2280" s="225"/>
      <c r="DFZ2280" s="225"/>
      <c r="DGA2280" s="225"/>
      <c r="DGB2280" s="225"/>
      <c r="DGC2280" s="225"/>
      <c r="DGD2280" s="225"/>
      <c r="DGE2280" s="225"/>
      <c r="DGF2280" s="225"/>
      <c r="DGG2280" s="225"/>
      <c r="DGH2280" s="225"/>
      <c r="DGI2280" s="225"/>
      <c r="DGJ2280" s="225"/>
      <c r="DGK2280" s="225"/>
      <c r="DGL2280" s="225"/>
      <c r="DGM2280" s="225"/>
      <c r="DGN2280" s="225"/>
      <c r="DGO2280" s="225"/>
      <c r="DGP2280" s="225"/>
      <c r="DGQ2280" s="225"/>
      <c r="DGR2280" s="225"/>
      <c r="DGS2280" s="225"/>
      <c r="DGT2280" s="225"/>
      <c r="DGU2280" s="225"/>
      <c r="DGV2280" s="225"/>
      <c r="DGW2280" s="225"/>
      <c r="DGX2280" s="225"/>
      <c r="DGY2280" s="225"/>
      <c r="DGZ2280" s="225"/>
      <c r="DHA2280" s="225"/>
      <c r="DHB2280" s="225"/>
      <c r="DHC2280" s="225"/>
      <c r="DHD2280" s="225"/>
      <c r="DHE2280" s="225"/>
      <c r="DHF2280" s="225"/>
      <c r="DHG2280" s="225"/>
      <c r="DHH2280" s="225"/>
      <c r="DHI2280" s="225"/>
      <c r="DHJ2280" s="225"/>
      <c r="DHK2280" s="225"/>
      <c r="DHL2280" s="225"/>
      <c r="DHM2280" s="225"/>
      <c r="DHN2280" s="225"/>
      <c r="DHO2280" s="225"/>
      <c r="DHP2280" s="225"/>
      <c r="DHQ2280" s="225"/>
      <c r="DHR2280" s="225"/>
      <c r="DHS2280" s="225"/>
      <c r="DHT2280" s="225"/>
      <c r="DHU2280" s="225"/>
      <c r="DHV2280" s="225"/>
      <c r="DHW2280" s="225"/>
      <c r="DHX2280" s="225"/>
      <c r="DHY2280" s="225"/>
      <c r="DHZ2280" s="225"/>
      <c r="DIA2280" s="225"/>
      <c r="DIB2280" s="225"/>
      <c r="DIC2280" s="225"/>
      <c r="DID2280" s="225"/>
      <c r="DIE2280" s="225"/>
      <c r="DIF2280" s="225"/>
      <c r="DIG2280" s="225"/>
      <c r="DIH2280" s="225"/>
      <c r="DII2280" s="225"/>
      <c r="DIJ2280" s="225"/>
      <c r="DIK2280" s="225"/>
      <c r="DIL2280" s="225"/>
      <c r="DIM2280" s="225"/>
      <c r="DIN2280" s="225"/>
      <c r="DIO2280" s="225"/>
      <c r="DIP2280" s="225"/>
      <c r="DIQ2280" s="225"/>
      <c r="DIR2280" s="225"/>
      <c r="DIS2280" s="225"/>
      <c r="DIT2280" s="225"/>
      <c r="DIU2280" s="225"/>
      <c r="DIV2280" s="225"/>
      <c r="DIW2280" s="225"/>
      <c r="DIX2280" s="225"/>
      <c r="DIY2280" s="225"/>
      <c r="DIZ2280" s="225"/>
      <c r="DJA2280" s="225"/>
      <c r="DJB2280" s="225"/>
      <c r="DJC2280" s="225"/>
      <c r="DJD2280" s="225"/>
      <c r="DJE2280" s="225"/>
      <c r="DJF2280" s="225"/>
      <c r="DJG2280" s="225"/>
      <c r="DJH2280" s="225"/>
      <c r="DJI2280" s="225"/>
      <c r="DJJ2280" s="225"/>
      <c r="DJK2280" s="225"/>
      <c r="DJL2280" s="225"/>
      <c r="DJM2280" s="225"/>
      <c r="DJN2280" s="225"/>
      <c r="DJO2280" s="225"/>
      <c r="DJP2280" s="225"/>
      <c r="DJQ2280" s="225"/>
      <c r="DJR2280" s="225"/>
      <c r="DJS2280" s="225"/>
      <c r="DJT2280" s="225"/>
      <c r="DJU2280" s="225"/>
      <c r="DJV2280" s="225"/>
      <c r="DJW2280" s="225"/>
      <c r="DJX2280" s="225"/>
      <c r="DJY2280" s="225"/>
      <c r="DJZ2280" s="225"/>
      <c r="DKA2280" s="225"/>
      <c r="DKB2280" s="225"/>
      <c r="DKC2280" s="225"/>
      <c r="DKD2280" s="225"/>
      <c r="DKE2280" s="225"/>
      <c r="DKF2280" s="225"/>
      <c r="DKG2280" s="225"/>
      <c r="DKH2280" s="225"/>
      <c r="DKI2280" s="225"/>
      <c r="DKJ2280" s="225"/>
      <c r="DKK2280" s="225"/>
      <c r="DKL2280" s="225"/>
      <c r="DKM2280" s="225"/>
      <c r="DKN2280" s="225"/>
      <c r="DKO2280" s="225"/>
      <c r="DKP2280" s="225"/>
      <c r="DKQ2280" s="225"/>
      <c r="DKR2280" s="225"/>
      <c r="DKS2280" s="225"/>
      <c r="DKT2280" s="225"/>
      <c r="DKU2280" s="225"/>
      <c r="DKV2280" s="225"/>
      <c r="DKW2280" s="225"/>
      <c r="DKX2280" s="225"/>
      <c r="DKY2280" s="225"/>
      <c r="DKZ2280" s="225"/>
      <c r="DLA2280" s="225"/>
      <c r="DLB2280" s="225"/>
      <c r="DLC2280" s="225"/>
      <c r="DLD2280" s="225"/>
      <c r="DLE2280" s="225"/>
      <c r="DLF2280" s="225"/>
      <c r="DLG2280" s="225"/>
      <c r="DLH2280" s="225"/>
      <c r="DLI2280" s="225"/>
      <c r="DLJ2280" s="225"/>
      <c r="DLK2280" s="225"/>
      <c r="DLL2280" s="225"/>
      <c r="DLM2280" s="225"/>
      <c r="DLN2280" s="225"/>
      <c r="DLO2280" s="225"/>
      <c r="DLP2280" s="225"/>
      <c r="DLQ2280" s="225"/>
      <c r="DLR2280" s="225"/>
      <c r="DLS2280" s="225"/>
      <c r="DLT2280" s="225"/>
      <c r="DLU2280" s="225"/>
      <c r="DLV2280" s="225"/>
      <c r="DLW2280" s="225"/>
      <c r="DLX2280" s="225"/>
      <c r="DLY2280" s="225"/>
      <c r="DLZ2280" s="225"/>
      <c r="DMA2280" s="225"/>
      <c r="DMB2280" s="225"/>
      <c r="DMC2280" s="225"/>
      <c r="DMD2280" s="225"/>
      <c r="DME2280" s="225"/>
      <c r="DMF2280" s="225"/>
      <c r="DMG2280" s="225"/>
      <c r="DMH2280" s="225"/>
      <c r="DMI2280" s="225"/>
      <c r="DMJ2280" s="225"/>
      <c r="DMK2280" s="225"/>
      <c r="DML2280" s="225"/>
      <c r="DMM2280" s="225"/>
      <c r="DMN2280" s="225"/>
      <c r="DMO2280" s="225"/>
      <c r="DMP2280" s="225"/>
      <c r="DMQ2280" s="225"/>
      <c r="DMR2280" s="225"/>
      <c r="DMS2280" s="225"/>
      <c r="DMT2280" s="225"/>
      <c r="DMU2280" s="225"/>
      <c r="DMV2280" s="225"/>
      <c r="DMW2280" s="225"/>
      <c r="DMX2280" s="225"/>
      <c r="DMY2280" s="225"/>
      <c r="DMZ2280" s="225"/>
      <c r="DNA2280" s="225"/>
      <c r="DNB2280" s="225"/>
      <c r="DNC2280" s="225"/>
      <c r="DND2280" s="225"/>
      <c r="DNE2280" s="225"/>
      <c r="DNF2280" s="225"/>
      <c r="DNG2280" s="225"/>
      <c r="DNH2280" s="225"/>
      <c r="DNI2280" s="225"/>
      <c r="DNJ2280" s="225"/>
      <c r="DNK2280" s="225"/>
      <c r="DNL2280" s="225"/>
      <c r="DNM2280" s="225"/>
      <c r="DNN2280" s="225"/>
      <c r="DNO2280" s="225"/>
      <c r="DNP2280" s="225"/>
      <c r="DNQ2280" s="225"/>
      <c r="DNR2280" s="225"/>
      <c r="DNS2280" s="225"/>
      <c r="DNT2280" s="225"/>
      <c r="DNU2280" s="225"/>
      <c r="DNV2280" s="225"/>
      <c r="DNW2280" s="225"/>
      <c r="DNX2280" s="225"/>
      <c r="DNY2280" s="225"/>
      <c r="DNZ2280" s="225"/>
      <c r="DOA2280" s="225"/>
      <c r="DOB2280" s="225"/>
      <c r="DOC2280" s="225"/>
      <c r="DOD2280" s="225"/>
      <c r="DOE2280" s="225"/>
      <c r="DOF2280" s="225"/>
      <c r="DOG2280" s="225"/>
      <c r="DOH2280" s="225"/>
      <c r="DOI2280" s="225"/>
      <c r="DOJ2280" s="225"/>
      <c r="DOK2280" s="225"/>
      <c r="DOL2280" s="225"/>
      <c r="DOM2280" s="225"/>
      <c r="DON2280" s="225"/>
      <c r="DOO2280" s="225"/>
      <c r="DOP2280" s="225"/>
      <c r="DOQ2280" s="225"/>
      <c r="DOR2280" s="225"/>
      <c r="DOS2280" s="225"/>
      <c r="DOT2280" s="225"/>
      <c r="DOU2280" s="225"/>
      <c r="DOV2280" s="225"/>
      <c r="DOW2280" s="225"/>
      <c r="DOX2280" s="225"/>
      <c r="DOY2280" s="225"/>
      <c r="DOZ2280" s="225"/>
      <c r="DPA2280" s="225"/>
      <c r="DPB2280" s="225"/>
      <c r="DPC2280" s="225"/>
      <c r="DPD2280" s="225"/>
      <c r="DPE2280" s="225"/>
      <c r="DPF2280" s="225"/>
      <c r="DPG2280" s="225"/>
      <c r="DPH2280" s="225"/>
      <c r="DPI2280" s="225"/>
      <c r="DPJ2280" s="225"/>
      <c r="DPK2280" s="225"/>
      <c r="DPL2280" s="225"/>
      <c r="DPM2280" s="225"/>
      <c r="DPN2280" s="225"/>
      <c r="DPO2280" s="225"/>
      <c r="DPP2280" s="225"/>
      <c r="DPQ2280" s="225"/>
      <c r="DPR2280" s="225"/>
      <c r="DPS2280" s="225"/>
      <c r="DPT2280" s="225"/>
      <c r="DPU2280" s="225"/>
      <c r="DPV2280" s="225"/>
      <c r="DPW2280" s="225"/>
      <c r="DPX2280" s="225"/>
      <c r="DPY2280" s="225"/>
      <c r="DPZ2280" s="225"/>
      <c r="DQA2280" s="225"/>
      <c r="DQB2280" s="225"/>
      <c r="DQC2280" s="225"/>
      <c r="DQD2280" s="225"/>
      <c r="DQE2280" s="225"/>
      <c r="DQF2280" s="225"/>
      <c r="DQG2280" s="225"/>
      <c r="DQH2280" s="225"/>
      <c r="DQI2280" s="225"/>
      <c r="DQJ2280" s="225"/>
      <c r="DQK2280" s="225"/>
      <c r="DQL2280" s="225"/>
      <c r="DQM2280" s="225"/>
      <c r="DQN2280" s="225"/>
      <c r="DQO2280" s="225"/>
      <c r="DQP2280" s="225"/>
      <c r="DQQ2280" s="225"/>
      <c r="DQR2280" s="225"/>
      <c r="DQS2280" s="225"/>
      <c r="DQT2280" s="225"/>
      <c r="DQU2280" s="225"/>
      <c r="DQV2280" s="225"/>
      <c r="DQW2280" s="225"/>
      <c r="DQX2280" s="225"/>
      <c r="DQY2280" s="225"/>
      <c r="DQZ2280" s="225"/>
      <c r="DRA2280" s="225"/>
      <c r="DRB2280" s="225"/>
      <c r="DRC2280" s="225"/>
      <c r="DRD2280" s="225"/>
      <c r="DRE2280" s="225"/>
      <c r="DRF2280" s="225"/>
      <c r="DRG2280" s="225"/>
      <c r="DRH2280" s="225"/>
      <c r="DRI2280" s="225"/>
      <c r="DRJ2280" s="225"/>
      <c r="DRK2280" s="225"/>
      <c r="DRL2280" s="225"/>
      <c r="DRM2280" s="225"/>
      <c r="DRN2280" s="225"/>
      <c r="DRO2280" s="225"/>
      <c r="DRP2280" s="225"/>
      <c r="DRQ2280" s="225"/>
      <c r="DRR2280" s="225"/>
      <c r="DRS2280" s="225"/>
      <c r="DRT2280" s="225"/>
      <c r="DRU2280" s="225"/>
      <c r="DRV2280" s="225"/>
      <c r="DRW2280" s="225"/>
      <c r="DRX2280" s="225"/>
      <c r="DRY2280" s="225"/>
      <c r="DRZ2280" s="225"/>
      <c r="DSA2280" s="225"/>
      <c r="DSB2280" s="225"/>
      <c r="DSC2280" s="225"/>
      <c r="DSD2280" s="225"/>
      <c r="DSE2280" s="225"/>
      <c r="DSF2280" s="225"/>
      <c r="DSG2280" s="225"/>
      <c r="DSH2280" s="225"/>
      <c r="DSI2280" s="225"/>
      <c r="DSJ2280" s="225"/>
      <c r="DSK2280" s="225"/>
      <c r="DSL2280" s="225"/>
      <c r="DSM2280" s="225"/>
      <c r="DSN2280" s="225"/>
      <c r="DSO2280" s="225"/>
      <c r="DSP2280" s="225"/>
      <c r="DSQ2280" s="225"/>
      <c r="DSR2280" s="225"/>
      <c r="DSS2280" s="225"/>
      <c r="DST2280" s="225"/>
      <c r="DSU2280" s="225"/>
      <c r="DSV2280" s="225"/>
      <c r="DSW2280" s="225"/>
      <c r="DSX2280" s="225"/>
      <c r="DSY2280" s="225"/>
      <c r="DSZ2280" s="225"/>
      <c r="DTA2280" s="225"/>
      <c r="DTB2280" s="225"/>
      <c r="DTC2280" s="225"/>
      <c r="DTD2280" s="225"/>
      <c r="DTE2280" s="225"/>
      <c r="DTF2280" s="225"/>
      <c r="DTG2280" s="225"/>
      <c r="DTH2280" s="225"/>
      <c r="DTI2280" s="225"/>
      <c r="DTJ2280" s="225"/>
      <c r="DTK2280" s="225"/>
      <c r="DTL2280" s="225"/>
      <c r="DTM2280" s="225"/>
      <c r="DTN2280" s="225"/>
      <c r="DTO2280" s="225"/>
      <c r="DTP2280" s="225"/>
      <c r="DTQ2280" s="225"/>
      <c r="DTR2280" s="225"/>
      <c r="DTS2280" s="225"/>
      <c r="DTT2280" s="225"/>
      <c r="DTU2280" s="225"/>
      <c r="DTV2280" s="225"/>
      <c r="DTW2280" s="225"/>
      <c r="DTX2280" s="225"/>
      <c r="DTY2280" s="225"/>
      <c r="DTZ2280" s="225"/>
      <c r="DUA2280" s="225"/>
      <c r="DUB2280" s="225"/>
      <c r="DUC2280" s="225"/>
      <c r="DUD2280" s="225"/>
      <c r="DUE2280" s="225"/>
      <c r="DUF2280" s="225"/>
      <c r="DUG2280" s="225"/>
      <c r="DUH2280" s="225"/>
      <c r="DUI2280" s="225"/>
      <c r="DUJ2280" s="225"/>
      <c r="DUK2280" s="225"/>
      <c r="DUL2280" s="225"/>
      <c r="DUM2280" s="225"/>
      <c r="DUN2280" s="225"/>
      <c r="DUO2280" s="225"/>
      <c r="DUP2280" s="225"/>
      <c r="DUQ2280" s="225"/>
      <c r="DUR2280" s="225"/>
      <c r="DUS2280" s="225"/>
      <c r="DUT2280" s="225"/>
      <c r="DUU2280" s="225"/>
      <c r="DUV2280" s="225"/>
      <c r="DUW2280" s="225"/>
      <c r="DUX2280" s="225"/>
      <c r="DUY2280" s="225"/>
      <c r="DUZ2280" s="225"/>
      <c r="DVA2280" s="225"/>
      <c r="DVB2280" s="225"/>
      <c r="DVC2280" s="225"/>
      <c r="DVD2280" s="225"/>
      <c r="DVE2280" s="225"/>
      <c r="DVF2280" s="225"/>
      <c r="DVG2280" s="225"/>
      <c r="DVH2280" s="225"/>
      <c r="DVI2280" s="225"/>
      <c r="DVJ2280" s="225"/>
      <c r="DVK2280" s="225"/>
      <c r="DVL2280" s="225"/>
      <c r="DVM2280" s="225"/>
      <c r="DVN2280" s="225"/>
      <c r="DVO2280" s="225"/>
      <c r="DVP2280" s="225"/>
      <c r="DVQ2280" s="225"/>
      <c r="DVR2280" s="225"/>
      <c r="DVS2280" s="225"/>
      <c r="DVT2280" s="225"/>
      <c r="DVU2280" s="225"/>
      <c r="DVV2280" s="225"/>
      <c r="DVW2280" s="225"/>
      <c r="DVX2280" s="225"/>
      <c r="DVY2280" s="225"/>
      <c r="DVZ2280" s="225"/>
      <c r="DWA2280" s="225"/>
      <c r="DWB2280" s="225"/>
      <c r="DWC2280" s="225"/>
      <c r="DWD2280" s="225"/>
      <c r="DWE2280" s="225"/>
      <c r="DWF2280" s="225"/>
      <c r="DWG2280" s="225"/>
      <c r="DWH2280" s="225"/>
      <c r="DWI2280" s="225"/>
      <c r="DWJ2280" s="225"/>
      <c r="DWK2280" s="225"/>
      <c r="DWL2280" s="225"/>
      <c r="DWM2280" s="225"/>
      <c r="DWN2280" s="225"/>
      <c r="DWO2280" s="225"/>
      <c r="DWP2280" s="225"/>
      <c r="DWQ2280" s="225"/>
      <c r="DWR2280" s="225"/>
      <c r="DWS2280" s="225"/>
      <c r="DWT2280" s="225"/>
      <c r="DWU2280" s="225"/>
      <c r="DWV2280" s="225"/>
      <c r="DWW2280" s="225"/>
      <c r="DWX2280" s="225"/>
      <c r="DWY2280" s="225"/>
      <c r="DWZ2280" s="225"/>
      <c r="DXA2280" s="225"/>
      <c r="DXB2280" s="225"/>
      <c r="DXC2280" s="225"/>
      <c r="DXD2280" s="225"/>
      <c r="DXE2280" s="225"/>
      <c r="DXF2280" s="225"/>
      <c r="DXG2280" s="225"/>
      <c r="DXH2280" s="225"/>
      <c r="DXI2280" s="225"/>
      <c r="DXJ2280" s="225"/>
      <c r="DXK2280" s="225"/>
      <c r="DXL2280" s="225"/>
      <c r="DXM2280" s="225"/>
      <c r="DXN2280" s="225"/>
      <c r="DXO2280" s="225"/>
      <c r="DXP2280" s="225"/>
      <c r="DXQ2280" s="225"/>
      <c r="DXR2280" s="225"/>
      <c r="DXS2280" s="225"/>
      <c r="DXT2280" s="225"/>
      <c r="DXU2280" s="225"/>
      <c r="DXV2280" s="225"/>
      <c r="DXW2280" s="225"/>
      <c r="DXX2280" s="225"/>
      <c r="DXY2280" s="225"/>
      <c r="DXZ2280" s="225"/>
      <c r="DYA2280" s="225"/>
      <c r="DYB2280" s="225"/>
      <c r="DYC2280" s="225"/>
      <c r="DYD2280" s="225"/>
      <c r="DYE2280" s="225"/>
      <c r="DYF2280" s="225"/>
      <c r="DYG2280" s="225"/>
      <c r="DYH2280" s="225"/>
      <c r="DYI2280" s="225"/>
      <c r="DYJ2280" s="225"/>
      <c r="DYK2280" s="225"/>
      <c r="DYL2280" s="225"/>
      <c r="DYM2280" s="225"/>
      <c r="DYN2280" s="225"/>
      <c r="DYO2280" s="225"/>
      <c r="DYP2280" s="225"/>
      <c r="DYQ2280" s="225"/>
      <c r="DYR2280" s="225"/>
      <c r="DYS2280" s="225"/>
      <c r="DYT2280" s="225"/>
      <c r="DYU2280" s="225"/>
      <c r="DYV2280" s="225"/>
      <c r="DYW2280" s="225"/>
      <c r="DYX2280" s="225"/>
      <c r="DYY2280" s="225"/>
      <c r="DYZ2280" s="225"/>
      <c r="DZA2280" s="225"/>
      <c r="DZB2280" s="225"/>
      <c r="DZC2280" s="225"/>
      <c r="DZD2280" s="225"/>
      <c r="DZE2280" s="225"/>
      <c r="DZF2280" s="225"/>
      <c r="DZG2280" s="225"/>
      <c r="DZH2280" s="225"/>
      <c r="DZI2280" s="225"/>
      <c r="DZJ2280" s="225"/>
      <c r="DZK2280" s="225"/>
      <c r="DZL2280" s="225"/>
      <c r="DZM2280" s="225"/>
      <c r="DZN2280" s="225"/>
      <c r="DZO2280" s="225"/>
      <c r="DZP2280" s="225"/>
      <c r="DZQ2280" s="225"/>
      <c r="DZR2280" s="225"/>
      <c r="DZS2280" s="225"/>
      <c r="DZT2280" s="225"/>
      <c r="DZU2280" s="225"/>
      <c r="DZV2280" s="225"/>
      <c r="DZW2280" s="225"/>
      <c r="DZX2280" s="225"/>
      <c r="DZY2280" s="225"/>
      <c r="DZZ2280" s="225"/>
      <c r="EAA2280" s="225"/>
      <c r="EAB2280" s="225"/>
      <c r="EAC2280" s="225"/>
      <c r="EAD2280" s="225"/>
      <c r="EAE2280" s="225"/>
      <c r="EAF2280" s="225"/>
      <c r="EAG2280" s="225"/>
      <c r="EAH2280" s="225"/>
      <c r="EAI2280" s="225"/>
      <c r="EAJ2280" s="225"/>
      <c r="EAK2280" s="225"/>
      <c r="EAL2280" s="225"/>
      <c r="EAM2280" s="225"/>
      <c r="EAN2280" s="225"/>
      <c r="EAO2280" s="225"/>
      <c r="EAP2280" s="225"/>
      <c r="EAQ2280" s="225"/>
      <c r="EAR2280" s="225"/>
      <c r="EAS2280" s="225"/>
      <c r="EAT2280" s="225"/>
      <c r="EAU2280" s="225"/>
      <c r="EAV2280" s="225"/>
      <c r="EAW2280" s="225"/>
      <c r="EAX2280" s="225"/>
      <c r="EAY2280" s="225"/>
      <c r="EAZ2280" s="225"/>
      <c r="EBA2280" s="225"/>
      <c r="EBB2280" s="225"/>
      <c r="EBC2280" s="225"/>
      <c r="EBD2280" s="225"/>
      <c r="EBE2280" s="225"/>
      <c r="EBF2280" s="225"/>
      <c r="EBG2280" s="225"/>
      <c r="EBH2280" s="225"/>
      <c r="EBI2280" s="225"/>
      <c r="EBJ2280" s="225"/>
      <c r="EBK2280" s="225"/>
      <c r="EBL2280" s="225"/>
      <c r="EBM2280" s="225"/>
      <c r="EBN2280" s="225"/>
      <c r="EBO2280" s="225"/>
      <c r="EBP2280" s="225"/>
      <c r="EBQ2280" s="225"/>
      <c r="EBR2280" s="225"/>
      <c r="EBS2280" s="225"/>
      <c r="EBT2280" s="225"/>
      <c r="EBU2280" s="225"/>
      <c r="EBV2280" s="225"/>
      <c r="EBW2280" s="225"/>
      <c r="EBX2280" s="225"/>
      <c r="EBY2280" s="225"/>
      <c r="EBZ2280" s="225"/>
      <c r="ECA2280" s="225"/>
      <c r="ECB2280" s="225"/>
      <c r="ECC2280" s="225"/>
      <c r="ECD2280" s="225"/>
      <c r="ECE2280" s="225"/>
      <c r="ECF2280" s="225"/>
      <c r="ECG2280" s="225"/>
      <c r="ECH2280" s="225"/>
      <c r="ECI2280" s="225"/>
      <c r="ECJ2280" s="225"/>
      <c r="ECK2280" s="225"/>
      <c r="ECL2280" s="225"/>
      <c r="ECM2280" s="225"/>
      <c r="ECN2280" s="225"/>
      <c r="ECO2280" s="225"/>
      <c r="ECP2280" s="225"/>
      <c r="ECQ2280" s="225"/>
      <c r="ECR2280" s="225"/>
      <c r="ECS2280" s="225"/>
      <c r="ECT2280" s="225"/>
      <c r="ECU2280" s="225"/>
      <c r="ECV2280" s="225"/>
      <c r="ECW2280" s="225"/>
      <c r="ECX2280" s="225"/>
      <c r="ECY2280" s="225"/>
      <c r="ECZ2280" s="225"/>
      <c r="EDA2280" s="225"/>
      <c r="EDB2280" s="225"/>
      <c r="EDC2280" s="225"/>
      <c r="EDD2280" s="225"/>
      <c r="EDE2280" s="225"/>
      <c r="EDF2280" s="225"/>
      <c r="EDG2280" s="225"/>
      <c r="EDH2280" s="225"/>
      <c r="EDI2280" s="225"/>
      <c r="EDJ2280" s="225"/>
      <c r="EDK2280" s="225"/>
      <c r="EDL2280" s="225"/>
      <c r="EDM2280" s="225"/>
      <c r="EDN2280" s="225"/>
      <c r="EDO2280" s="225"/>
      <c r="EDP2280" s="225"/>
      <c r="EDQ2280" s="225"/>
      <c r="EDR2280" s="225"/>
      <c r="EDS2280" s="225"/>
      <c r="EDT2280" s="225"/>
      <c r="EDU2280" s="225"/>
      <c r="EDV2280" s="225"/>
      <c r="EDW2280" s="225"/>
      <c r="EDX2280" s="225"/>
      <c r="EDY2280" s="225"/>
      <c r="EDZ2280" s="225"/>
      <c r="EEA2280" s="225"/>
      <c r="EEB2280" s="225"/>
      <c r="EEC2280" s="225"/>
      <c r="EED2280" s="225"/>
      <c r="EEE2280" s="225"/>
      <c r="EEF2280" s="225"/>
      <c r="EEG2280" s="225"/>
      <c r="EEH2280" s="225"/>
      <c r="EEI2280" s="225"/>
      <c r="EEJ2280" s="225"/>
      <c r="EEK2280" s="225"/>
      <c r="EEL2280" s="225"/>
      <c r="EEM2280" s="225"/>
      <c r="EEN2280" s="225"/>
      <c r="EEO2280" s="225"/>
      <c r="EEP2280" s="225"/>
      <c r="EEQ2280" s="225"/>
      <c r="EER2280" s="225"/>
      <c r="EES2280" s="225"/>
      <c r="EET2280" s="225"/>
      <c r="EEU2280" s="225"/>
      <c r="EEV2280" s="225"/>
      <c r="EEW2280" s="225"/>
      <c r="EEX2280" s="225"/>
      <c r="EEY2280" s="225"/>
      <c r="EEZ2280" s="225"/>
      <c r="EFA2280" s="225"/>
      <c r="EFB2280" s="225"/>
      <c r="EFC2280" s="225"/>
      <c r="EFD2280" s="225"/>
      <c r="EFE2280" s="225"/>
      <c r="EFF2280" s="225"/>
      <c r="EFG2280" s="225"/>
      <c r="EFH2280" s="225"/>
      <c r="EFI2280" s="225"/>
      <c r="EFJ2280" s="225"/>
      <c r="EFK2280" s="225"/>
      <c r="EFL2280" s="225"/>
      <c r="EFM2280" s="225"/>
      <c r="EFN2280" s="225"/>
      <c r="EFO2280" s="225"/>
      <c r="EFP2280" s="225"/>
      <c r="EFQ2280" s="225"/>
      <c r="EFR2280" s="225"/>
      <c r="EFS2280" s="225"/>
      <c r="EFT2280" s="225"/>
      <c r="EFU2280" s="225"/>
      <c r="EFV2280" s="225"/>
      <c r="EFW2280" s="225"/>
      <c r="EFX2280" s="225"/>
      <c r="EFY2280" s="225"/>
      <c r="EFZ2280" s="225"/>
      <c r="EGA2280" s="225"/>
      <c r="EGB2280" s="225"/>
      <c r="EGC2280" s="225"/>
      <c r="EGD2280" s="225"/>
      <c r="EGE2280" s="225"/>
      <c r="EGF2280" s="225"/>
      <c r="EGG2280" s="225"/>
      <c r="EGH2280" s="225"/>
      <c r="EGI2280" s="225"/>
      <c r="EGJ2280" s="225"/>
      <c r="EGK2280" s="225"/>
      <c r="EGL2280" s="225"/>
      <c r="EGM2280" s="225"/>
      <c r="EGN2280" s="225"/>
      <c r="EGO2280" s="225"/>
      <c r="EGP2280" s="225"/>
      <c r="EGQ2280" s="225"/>
      <c r="EGR2280" s="225"/>
      <c r="EGS2280" s="225"/>
      <c r="EGT2280" s="225"/>
      <c r="EGU2280" s="225"/>
      <c r="EGV2280" s="225"/>
      <c r="EGW2280" s="225"/>
      <c r="EGX2280" s="225"/>
      <c r="EGY2280" s="225"/>
      <c r="EGZ2280" s="225"/>
      <c r="EHA2280" s="225"/>
      <c r="EHB2280" s="225"/>
      <c r="EHC2280" s="225"/>
      <c r="EHD2280" s="225"/>
      <c r="EHE2280" s="225"/>
      <c r="EHF2280" s="225"/>
      <c r="EHG2280" s="225"/>
      <c r="EHH2280" s="225"/>
      <c r="EHI2280" s="225"/>
      <c r="EHJ2280" s="225"/>
      <c r="EHK2280" s="225"/>
      <c r="EHL2280" s="225"/>
      <c r="EHM2280" s="225"/>
      <c r="EHN2280" s="225"/>
      <c r="EHO2280" s="225"/>
      <c r="EHP2280" s="225"/>
      <c r="EHQ2280" s="225"/>
      <c r="EHR2280" s="225"/>
      <c r="EHS2280" s="225"/>
      <c r="EHT2280" s="225"/>
      <c r="EHU2280" s="225"/>
      <c r="EHV2280" s="225"/>
      <c r="EHW2280" s="225"/>
      <c r="EHX2280" s="225"/>
      <c r="EHY2280" s="225"/>
      <c r="EHZ2280" s="225"/>
      <c r="EIA2280" s="225"/>
      <c r="EIB2280" s="225"/>
      <c r="EIC2280" s="225"/>
      <c r="EID2280" s="225"/>
      <c r="EIE2280" s="225"/>
      <c r="EIF2280" s="225"/>
      <c r="EIG2280" s="225"/>
      <c r="EIH2280" s="225"/>
      <c r="EII2280" s="225"/>
      <c r="EIJ2280" s="225"/>
      <c r="EIK2280" s="225"/>
      <c r="EIL2280" s="225"/>
      <c r="EIM2280" s="225"/>
      <c r="EIN2280" s="225"/>
      <c r="EIO2280" s="225"/>
      <c r="EIP2280" s="225"/>
      <c r="EIQ2280" s="225"/>
      <c r="EIR2280" s="225"/>
      <c r="EIS2280" s="225"/>
      <c r="EIT2280" s="225"/>
      <c r="EIU2280" s="225"/>
      <c r="EIV2280" s="225"/>
      <c r="EIW2280" s="225"/>
      <c r="EIX2280" s="225"/>
      <c r="EIY2280" s="225"/>
      <c r="EIZ2280" s="225"/>
      <c r="EJA2280" s="225"/>
      <c r="EJB2280" s="225"/>
      <c r="EJC2280" s="225"/>
      <c r="EJD2280" s="225"/>
      <c r="EJE2280" s="225"/>
      <c r="EJF2280" s="225"/>
      <c r="EJG2280" s="225"/>
      <c r="EJH2280" s="225"/>
      <c r="EJI2280" s="225"/>
      <c r="EJJ2280" s="225"/>
      <c r="EJK2280" s="225"/>
      <c r="EJL2280" s="225"/>
      <c r="EJM2280" s="225"/>
      <c r="EJN2280" s="225"/>
      <c r="EJO2280" s="225"/>
      <c r="EJP2280" s="225"/>
      <c r="EJQ2280" s="225"/>
      <c r="EJR2280" s="225"/>
      <c r="EJS2280" s="225"/>
      <c r="EJT2280" s="225"/>
      <c r="EJU2280" s="225"/>
      <c r="EJV2280" s="225"/>
      <c r="EJW2280" s="225"/>
      <c r="EJX2280" s="225"/>
      <c r="EJY2280" s="225"/>
      <c r="EJZ2280" s="225"/>
      <c r="EKA2280" s="225"/>
      <c r="EKB2280" s="225"/>
      <c r="EKC2280" s="225"/>
      <c r="EKD2280" s="225"/>
      <c r="EKE2280" s="225"/>
      <c r="EKF2280" s="225"/>
      <c r="EKG2280" s="225"/>
      <c r="EKH2280" s="225"/>
      <c r="EKI2280" s="225"/>
      <c r="EKJ2280" s="225"/>
      <c r="EKK2280" s="225"/>
      <c r="EKL2280" s="225"/>
      <c r="EKM2280" s="225"/>
      <c r="EKN2280" s="225"/>
      <c r="EKO2280" s="225"/>
      <c r="EKP2280" s="225"/>
      <c r="EKQ2280" s="225"/>
      <c r="EKR2280" s="225"/>
      <c r="EKS2280" s="225"/>
      <c r="EKT2280" s="225"/>
      <c r="EKU2280" s="225"/>
      <c r="EKV2280" s="225"/>
      <c r="EKW2280" s="225"/>
      <c r="EKX2280" s="225"/>
      <c r="EKY2280" s="225"/>
      <c r="EKZ2280" s="225"/>
      <c r="ELA2280" s="225"/>
      <c r="ELB2280" s="225"/>
      <c r="ELC2280" s="225"/>
      <c r="ELD2280" s="225"/>
      <c r="ELE2280" s="225"/>
      <c r="ELF2280" s="225"/>
      <c r="ELG2280" s="225"/>
      <c r="ELH2280" s="225"/>
      <c r="ELI2280" s="225"/>
      <c r="ELJ2280" s="225"/>
      <c r="ELK2280" s="225"/>
      <c r="ELL2280" s="225"/>
      <c r="ELM2280" s="225"/>
      <c r="ELN2280" s="225"/>
      <c r="ELO2280" s="225"/>
      <c r="ELP2280" s="225"/>
      <c r="ELQ2280" s="225"/>
      <c r="ELR2280" s="225"/>
      <c r="ELS2280" s="225"/>
      <c r="ELT2280" s="225"/>
      <c r="ELU2280" s="225"/>
      <c r="ELV2280" s="225"/>
      <c r="ELW2280" s="225"/>
      <c r="ELX2280" s="225"/>
      <c r="ELY2280" s="225"/>
      <c r="ELZ2280" s="225"/>
      <c r="EMA2280" s="225"/>
      <c r="EMB2280" s="225"/>
      <c r="EMC2280" s="225"/>
      <c r="EMD2280" s="225"/>
      <c r="EME2280" s="225"/>
      <c r="EMF2280" s="225"/>
      <c r="EMG2280" s="225"/>
      <c r="EMH2280" s="225"/>
      <c r="EMI2280" s="225"/>
      <c r="EMJ2280" s="225"/>
      <c r="EMK2280" s="225"/>
      <c r="EML2280" s="225"/>
      <c r="EMM2280" s="225"/>
      <c r="EMN2280" s="225"/>
      <c r="EMO2280" s="225"/>
      <c r="EMP2280" s="225"/>
      <c r="EMQ2280" s="225"/>
      <c r="EMR2280" s="225"/>
      <c r="EMS2280" s="225"/>
      <c r="EMT2280" s="225"/>
      <c r="EMU2280" s="225"/>
      <c r="EMV2280" s="225"/>
      <c r="EMW2280" s="225"/>
      <c r="EMX2280" s="225"/>
      <c r="EMY2280" s="225"/>
      <c r="EMZ2280" s="225"/>
      <c r="ENA2280" s="225"/>
      <c r="ENB2280" s="225"/>
      <c r="ENC2280" s="225"/>
      <c r="END2280" s="225"/>
      <c r="ENE2280" s="225"/>
      <c r="ENF2280" s="225"/>
      <c r="ENG2280" s="225"/>
      <c r="ENH2280" s="225"/>
      <c r="ENI2280" s="225"/>
      <c r="ENJ2280" s="225"/>
      <c r="ENK2280" s="225"/>
      <c r="ENL2280" s="225"/>
      <c r="ENM2280" s="225"/>
      <c r="ENN2280" s="225"/>
      <c r="ENO2280" s="225"/>
      <c r="ENP2280" s="225"/>
      <c r="ENQ2280" s="225"/>
      <c r="ENR2280" s="225"/>
      <c r="ENS2280" s="225"/>
      <c r="ENT2280" s="225"/>
      <c r="ENU2280" s="225"/>
      <c r="ENV2280" s="225"/>
      <c r="ENW2280" s="225"/>
      <c r="ENX2280" s="225"/>
      <c r="ENY2280" s="225"/>
      <c r="ENZ2280" s="225"/>
      <c r="EOA2280" s="225"/>
      <c r="EOB2280" s="225"/>
      <c r="EOC2280" s="225"/>
      <c r="EOD2280" s="225"/>
      <c r="EOE2280" s="225"/>
      <c r="EOF2280" s="225"/>
      <c r="EOG2280" s="225"/>
      <c r="EOH2280" s="225"/>
      <c r="EOI2280" s="225"/>
      <c r="EOJ2280" s="225"/>
      <c r="EOK2280" s="225"/>
      <c r="EOL2280" s="225"/>
      <c r="EOM2280" s="225"/>
      <c r="EON2280" s="225"/>
      <c r="EOO2280" s="225"/>
      <c r="EOP2280" s="225"/>
      <c r="EOQ2280" s="225"/>
      <c r="EOR2280" s="225"/>
      <c r="EOS2280" s="225"/>
      <c r="EOT2280" s="225"/>
      <c r="EOU2280" s="225"/>
      <c r="EOV2280" s="225"/>
      <c r="EOW2280" s="225"/>
      <c r="EOX2280" s="225"/>
      <c r="EOY2280" s="225"/>
      <c r="EOZ2280" s="225"/>
      <c r="EPA2280" s="225"/>
      <c r="EPB2280" s="225"/>
      <c r="EPC2280" s="225"/>
      <c r="EPD2280" s="225"/>
      <c r="EPE2280" s="225"/>
      <c r="EPF2280" s="225"/>
      <c r="EPG2280" s="225"/>
      <c r="EPH2280" s="225"/>
      <c r="EPI2280" s="225"/>
      <c r="EPJ2280" s="225"/>
      <c r="EPK2280" s="225"/>
      <c r="EPL2280" s="225"/>
      <c r="EPM2280" s="225"/>
      <c r="EPN2280" s="225"/>
      <c r="EPO2280" s="225"/>
      <c r="EPP2280" s="225"/>
      <c r="EPQ2280" s="225"/>
      <c r="EPR2280" s="225"/>
      <c r="EPS2280" s="225"/>
      <c r="EPT2280" s="225"/>
      <c r="EPU2280" s="225"/>
      <c r="EPV2280" s="225"/>
      <c r="EPW2280" s="225"/>
      <c r="EPX2280" s="225"/>
      <c r="EPY2280" s="225"/>
      <c r="EPZ2280" s="225"/>
      <c r="EQA2280" s="225"/>
      <c r="EQB2280" s="225"/>
      <c r="EQC2280" s="225"/>
      <c r="EQD2280" s="225"/>
      <c r="EQE2280" s="225"/>
      <c r="EQF2280" s="225"/>
      <c r="EQG2280" s="225"/>
      <c r="EQH2280" s="225"/>
      <c r="EQI2280" s="225"/>
      <c r="EQJ2280" s="225"/>
      <c r="EQK2280" s="225"/>
      <c r="EQL2280" s="225"/>
      <c r="EQM2280" s="225"/>
      <c r="EQN2280" s="225"/>
      <c r="EQO2280" s="225"/>
      <c r="EQP2280" s="225"/>
      <c r="EQQ2280" s="225"/>
      <c r="EQR2280" s="225"/>
      <c r="EQS2280" s="225"/>
      <c r="EQT2280" s="225"/>
      <c r="EQU2280" s="225"/>
      <c r="EQV2280" s="225"/>
      <c r="EQW2280" s="225"/>
      <c r="EQX2280" s="225"/>
      <c r="EQY2280" s="225"/>
      <c r="EQZ2280" s="225"/>
      <c r="ERA2280" s="225"/>
      <c r="ERB2280" s="225"/>
      <c r="ERC2280" s="225"/>
      <c r="ERD2280" s="225"/>
      <c r="ERE2280" s="225"/>
      <c r="ERF2280" s="225"/>
      <c r="ERG2280" s="225"/>
      <c r="ERH2280" s="225"/>
      <c r="ERI2280" s="225"/>
      <c r="ERJ2280" s="225"/>
      <c r="ERK2280" s="225"/>
      <c r="ERL2280" s="225"/>
      <c r="ERM2280" s="225"/>
      <c r="ERN2280" s="225"/>
      <c r="ERO2280" s="225"/>
      <c r="ERP2280" s="225"/>
      <c r="ERQ2280" s="225"/>
      <c r="ERR2280" s="225"/>
      <c r="ERS2280" s="225"/>
      <c r="ERT2280" s="225"/>
      <c r="ERU2280" s="225"/>
      <c r="ERV2280" s="225"/>
      <c r="ERW2280" s="225"/>
      <c r="ERX2280" s="225"/>
      <c r="ERY2280" s="225"/>
      <c r="ERZ2280" s="225"/>
      <c r="ESA2280" s="225"/>
      <c r="ESB2280" s="225"/>
      <c r="ESC2280" s="225"/>
      <c r="ESD2280" s="225"/>
      <c r="ESE2280" s="225"/>
      <c r="ESF2280" s="225"/>
      <c r="ESG2280" s="225"/>
      <c r="ESH2280" s="225"/>
      <c r="ESI2280" s="225"/>
      <c r="ESJ2280" s="225"/>
      <c r="ESK2280" s="225"/>
      <c r="ESL2280" s="225"/>
      <c r="ESM2280" s="225"/>
      <c r="ESN2280" s="225"/>
      <c r="ESO2280" s="225"/>
      <c r="ESP2280" s="225"/>
      <c r="ESQ2280" s="225"/>
      <c r="ESR2280" s="225"/>
      <c r="ESS2280" s="225"/>
      <c r="EST2280" s="225"/>
      <c r="ESU2280" s="225"/>
      <c r="ESV2280" s="225"/>
      <c r="ESW2280" s="225"/>
      <c r="ESX2280" s="225"/>
      <c r="ESY2280" s="225"/>
      <c r="ESZ2280" s="225"/>
      <c r="ETA2280" s="225"/>
      <c r="ETB2280" s="225"/>
      <c r="ETC2280" s="225"/>
      <c r="ETD2280" s="225"/>
      <c r="ETE2280" s="225"/>
      <c r="ETF2280" s="225"/>
      <c r="ETG2280" s="225"/>
      <c r="ETH2280" s="225"/>
      <c r="ETI2280" s="225"/>
      <c r="ETJ2280" s="225"/>
      <c r="ETK2280" s="225"/>
      <c r="ETL2280" s="225"/>
      <c r="ETM2280" s="225"/>
      <c r="ETN2280" s="225"/>
      <c r="ETO2280" s="225"/>
      <c r="ETP2280" s="225"/>
      <c r="ETQ2280" s="225"/>
      <c r="ETR2280" s="225"/>
      <c r="ETS2280" s="225"/>
      <c r="ETT2280" s="225"/>
      <c r="ETU2280" s="225"/>
      <c r="ETV2280" s="225"/>
      <c r="ETW2280" s="225"/>
      <c r="ETX2280" s="225"/>
      <c r="ETY2280" s="225"/>
      <c r="ETZ2280" s="225"/>
      <c r="EUA2280" s="225"/>
      <c r="EUB2280" s="225"/>
      <c r="EUC2280" s="225"/>
      <c r="EUD2280" s="225"/>
      <c r="EUE2280" s="225"/>
      <c r="EUF2280" s="225"/>
      <c r="EUG2280" s="225"/>
      <c r="EUH2280" s="225"/>
      <c r="EUI2280" s="225"/>
      <c r="EUJ2280" s="225"/>
      <c r="EUK2280" s="225"/>
      <c r="EUL2280" s="225"/>
      <c r="EUM2280" s="225"/>
      <c r="EUN2280" s="225"/>
      <c r="EUO2280" s="225"/>
      <c r="EUP2280" s="225"/>
      <c r="EUQ2280" s="225"/>
      <c r="EUR2280" s="225"/>
      <c r="EUS2280" s="225"/>
      <c r="EUT2280" s="225"/>
      <c r="EUU2280" s="225"/>
      <c r="EUV2280" s="225"/>
      <c r="EUW2280" s="225"/>
      <c r="EUX2280" s="225"/>
      <c r="EUY2280" s="225"/>
      <c r="EUZ2280" s="225"/>
      <c r="EVA2280" s="225"/>
      <c r="EVB2280" s="225"/>
      <c r="EVC2280" s="225"/>
      <c r="EVD2280" s="225"/>
      <c r="EVE2280" s="225"/>
      <c r="EVF2280" s="225"/>
      <c r="EVG2280" s="225"/>
      <c r="EVH2280" s="225"/>
      <c r="EVI2280" s="225"/>
      <c r="EVJ2280" s="225"/>
      <c r="EVK2280" s="225"/>
      <c r="EVL2280" s="225"/>
      <c r="EVM2280" s="225"/>
      <c r="EVN2280" s="225"/>
      <c r="EVO2280" s="225"/>
      <c r="EVP2280" s="225"/>
      <c r="EVQ2280" s="225"/>
      <c r="EVR2280" s="225"/>
      <c r="EVS2280" s="225"/>
      <c r="EVT2280" s="225"/>
      <c r="EVU2280" s="225"/>
      <c r="EVV2280" s="225"/>
      <c r="EVW2280" s="225"/>
      <c r="EVX2280" s="225"/>
      <c r="EVY2280" s="225"/>
      <c r="EVZ2280" s="225"/>
      <c r="EWA2280" s="225"/>
      <c r="EWB2280" s="225"/>
      <c r="EWC2280" s="225"/>
      <c r="EWD2280" s="225"/>
      <c r="EWE2280" s="225"/>
      <c r="EWF2280" s="225"/>
      <c r="EWG2280" s="225"/>
      <c r="EWH2280" s="225"/>
      <c r="EWI2280" s="225"/>
      <c r="EWJ2280" s="225"/>
      <c r="EWK2280" s="225"/>
      <c r="EWL2280" s="225"/>
      <c r="EWM2280" s="225"/>
      <c r="EWN2280" s="225"/>
      <c r="EWO2280" s="225"/>
      <c r="EWP2280" s="225"/>
      <c r="EWQ2280" s="225"/>
      <c r="EWR2280" s="225"/>
      <c r="EWS2280" s="225"/>
      <c r="EWT2280" s="225"/>
      <c r="EWU2280" s="225"/>
      <c r="EWV2280" s="225"/>
      <c r="EWW2280" s="225"/>
      <c r="EWX2280" s="225"/>
      <c r="EWY2280" s="225"/>
      <c r="EWZ2280" s="225"/>
      <c r="EXA2280" s="225"/>
      <c r="EXB2280" s="225"/>
      <c r="EXC2280" s="225"/>
      <c r="EXD2280" s="225"/>
      <c r="EXE2280" s="225"/>
      <c r="EXF2280" s="225"/>
      <c r="EXG2280" s="225"/>
      <c r="EXH2280" s="225"/>
      <c r="EXI2280" s="225"/>
      <c r="EXJ2280" s="225"/>
      <c r="EXK2280" s="225"/>
      <c r="EXL2280" s="225"/>
      <c r="EXM2280" s="225"/>
      <c r="EXN2280" s="225"/>
      <c r="EXO2280" s="225"/>
      <c r="EXP2280" s="225"/>
      <c r="EXQ2280" s="225"/>
      <c r="EXR2280" s="225"/>
      <c r="EXS2280" s="225"/>
      <c r="EXT2280" s="225"/>
      <c r="EXU2280" s="225"/>
      <c r="EXV2280" s="225"/>
      <c r="EXW2280" s="225"/>
      <c r="EXX2280" s="225"/>
      <c r="EXY2280" s="225"/>
      <c r="EXZ2280" s="225"/>
      <c r="EYA2280" s="225"/>
      <c r="EYB2280" s="225"/>
      <c r="EYC2280" s="225"/>
      <c r="EYD2280" s="225"/>
      <c r="EYE2280" s="225"/>
      <c r="EYF2280" s="225"/>
      <c r="EYG2280" s="225"/>
      <c r="EYH2280" s="225"/>
      <c r="EYI2280" s="225"/>
      <c r="EYJ2280" s="225"/>
      <c r="EYK2280" s="225"/>
      <c r="EYL2280" s="225"/>
      <c r="EYM2280" s="225"/>
      <c r="EYN2280" s="225"/>
      <c r="EYO2280" s="225"/>
      <c r="EYP2280" s="225"/>
      <c r="EYQ2280" s="225"/>
      <c r="EYR2280" s="225"/>
      <c r="EYS2280" s="225"/>
      <c r="EYT2280" s="225"/>
      <c r="EYU2280" s="225"/>
      <c r="EYV2280" s="225"/>
      <c r="EYW2280" s="225"/>
      <c r="EYX2280" s="225"/>
      <c r="EYY2280" s="225"/>
      <c r="EYZ2280" s="225"/>
      <c r="EZA2280" s="225"/>
      <c r="EZB2280" s="225"/>
      <c r="EZC2280" s="225"/>
      <c r="EZD2280" s="225"/>
      <c r="EZE2280" s="225"/>
      <c r="EZF2280" s="225"/>
      <c r="EZG2280" s="225"/>
      <c r="EZH2280" s="225"/>
      <c r="EZI2280" s="225"/>
      <c r="EZJ2280" s="225"/>
      <c r="EZK2280" s="225"/>
      <c r="EZL2280" s="225"/>
      <c r="EZM2280" s="225"/>
      <c r="EZN2280" s="225"/>
      <c r="EZO2280" s="225"/>
      <c r="EZP2280" s="225"/>
      <c r="EZQ2280" s="225"/>
      <c r="EZR2280" s="225"/>
      <c r="EZS2280" s="225"/>
      <c r="EZT2280" s="225"/>
      <c r="EZU2280" s="225"/>
      <c r="EZV2280" s="225"/>
      <c r="EZW2280" s="225"/>
      <c r="EZX2280" s="225"/>
      <c r="EZY2280" s="225"/>
      <c r="EZZ2280" s="225"/>
      <c r="FAA2280" s="225"/>
      <c r="FAB2280" s="225"/>
      <c r="FAC2280" s="225"/>
      <c r="FAD2280" s="225"/>
      <c r="FAE2280" s="225"/>
      <c r="FAF2280" s="225"/>
      <c r="FAG2280" s="225"/>
      <c r="FAH2280" s="225"/>
      <c r="FAI2280" s="225"/>
      <c r="FAJ2280" s="225"/>
      <c r="FAK2280" s="225"/>
      <c r="FAL2280" s="225"/>
      <c r="FAM2280" s="225"/>
      <c r="FAN2280" s="225"/>
      <c r="FAO2280" s="225"/>
      <c r="FAP2280" s="225"/>
      <c r="FAQ2280" s="225"/>
      <c r="FAR2280" s="225"/>
      <c r="FAS2280" s="225"/>
      <c r="FAT2280" s="225"/>
      <c r="FAU2280" s="225"/>
      <c r="FAV2280" s="225"/>
      <c r="FAW2280" s="225"/>
      <c r="FAX2280" s="225"/>
      <c r="FAY2280" s="225"/>
      <c r="FAZ2280" s="225"/>
      <c r="FBA2280" s="225"/>
      <c r="FBB2280" s="225"/>
      <c r="FBC2280" s="225"/>
      <c r="FBD2280" s="225"/>
      <c r="FBE2280" s="225"/>
      <c r="FBF2280" s="225"/>
      <c r="FBG2280" s="225"/>
      <c r="FBH2280" s="225"/>
      <c r="FBI2280" s="225"/>
      <c r="FBJ2280" s="225"/>
      <c r="FBK2280" s="225"/>
      <c r="FBL2280" s="225"/>
      <c r="FBM2280" s="225"/>
      <c r="FBN2280" s="225"/>
      <c r="FBO2280" s="225"/>
      <c r="FBP2280" s="225"/>
      <c r="FBQ2280" s="225"/>
      <c r="FBR2280" s="225"/>
      <c r="FBS2280" s="225"/>
      <c r="FBT2280" s="225"/>
      <c r="FBU2280" s="225"/>
      <c r="FBV2280" s="225"/>
      <c r="FBW2280" s="225"/>
      <c r="FBX2280" s="225"/>
      <c r="FBY2280" s="225"/>
      <c r="FBZ2280" s="225"/>
      <c r="FCA2280" s="225"/>
      <c r="FCB2280" s="225"/>
      <c r="FCC2280" s="225"/>
      <c r="FCD2280" s="225"/>
      <c r="FCE2280" s="225"/>
      <c r="FCF2280" s="225"/>
      <c r="FCG2280" s="225"/>
      <c r="FCH2280" s="225"/>
      <c r="FCI2280" s="225"/>
      <c r="FCJ2280" s="225"/>
      <c r="FCK2280" s="225"/>
      <c r="FCL2280" s="225"/>
      <c r="FCM2280" s="225"/>
      <c r="FCN2280" s="225"/>
      <c r="FCO2280" s="225"/>
      <c r="FCP2280" s="225"/>
      <c r="FCQ2280" s="225"/>
      <c r="FCR2280" s="225"/>
      <c r="FCS2280" s="225"/>
      <c r="FCT2280" s="225"/>
      <c r="FCU2280" s="225"/>
      <c r="FCV2280" s="225"/>
      <c r="FCW2280" s="225"/>
      <c r="FCX2280" s="225"/>
      <c r="FCY2280" s="225"/>
      <c r="FCZ2280" s="225"/>
      <c r="FDA2280" s="225"/>
      <c r="FDB2280" s="225"/>
      <c r="FDC2280" s="225"/>
      <c r="FDD2280" s="225"/>
      <c r="FDE2280" s="225"/>
      <c r="FDF2280" s="225"/>
      <c r="FDG2280" s="225"/>
      <c r="FDH2280" s="225"/>
      <c r="FDI2280" s="225"/>
      <c r="FDJ2280" s="225"/>
      <c r="FDK2280" s="225"/>
      <c r="FDL2280" s="225"/>
      <c r="FDM2280" s="225"/>
      <c r="FDN2280" s="225"/>
      <c r="FDO2280" s="225"/>
      <c r="FDP2280" s="225"/>
      <c r="FDQ2280" s="225"/>
      <c r="FDR2280" s="225"/>
      <c r="FDS2280" s="225"/>
      <c r="FDT2280" s="225"/>
      <c r="FDU2280" s="225"/>
      <c r="FDV2280" s="225"/>
      <c r="FDW2280" s="225"/>
      <c r="FDX2280" s="225"/>
      <c r="FDY2280" s="225"/>
      <c r="FDZ2280" s="225"/>
      <c r="FEA2280" s="225"/>
      <c r="FEB2280" s="225"/>
      <c r="FEC2280" s="225"/>
      <c r="FED2280" s="225"/>
      <c r="FEE2280" s="225"/>
      <c r="FEF2280" s="225"/>
      <c r="FEG2280" s="225"/>
      <c r="FEH2280" s="225"/>
      <c r="FEI2280" s="225"/>
      <c r="FEJ2280" s="225"/>
      <c r="FEK2280" s="225"/>
      <c r="FEL2280" s="225"/>
      <c r="FEM2280" s="225"/>
      <c r="FEN2280" s="225"/>
      <c r="FEO2280" s="225"/>
      <c r="FEP2280" s="225"/>
      <c r="FEQ2280" s="225"/>
      <c r="FER2280" s="225"/>
      <c r="FES2280" s="225"/>
      <c r="FET2280" s="225"/>
      <c r="FEU2280" s="225"/>
      <c r="FEV2280" s="225"/>
      <c r="FEW2280" s="225"/>
      <c r="FEX2280" s="225"/>
      <c r="FEY2280" s="225"/>
      <c r="FEZ2280" s="225"/>
      <c r="FFA2280" s="225"/>
      <c r="FFB2280" s="225"/>
      <c r="FFC2280" s="225"/>
      <c r="FFD2280" s="225"/>
      <c r="FFE2280" s="225"/>
      <c r="FFF2280" s="225"/>
      <c r="FFG2280" s="225"/>
      <c r="FFH2280" s="225"/>
      <c r="FFI2280" s="225"/>
      <c r="FFJ2280" s="225"/>
      <c r="FFK2280" s="225"/>
      <c r="FFL2280" s="225"/>
      <c r="FFM2280" s="225"/>
      <c r="FFN2280" s="225"/>
      <c r="FFO2280" s="225"/>
      <c r="FFP2280" s="225"/>
      <c r="FFQ2280" s="225"/>
      <c r="FFR2280" s="225"/>
      <c r="FFS2280" s="225"/>
      <c r="FFT2280" s="225"/>
      <c r="FFU2280" s="225"/>
      <c r="FFV2280" s="225"/>
      <c r="FFW2280" s="225"/>
      <c r="FFX2280" s="225"/>
      <c r="FFY2280" s="225"/>
      <c r="FFZ2280" s="225"/>
      <c r="FGA2280" s="225"/>
      <c r="FGB2280" s="225"/>
      <c r="FGC2280" s="225"/>
      <c r="FGD2280" s="225"/>
      <c r="FGE2280" s="225"/>
      <c r="FGF2280" s="225"/>
      <c r="FGG2280" s="225"/>
      <c r="FGH2280" s="225"/>
      <c r="FGI2280" s="225"/>
      <c r="FGJ2280" s="225"/>
      <c r="FGK2280" s="225"/>
      <c r="FGL2280" s="225"/>
      <c r="FGM2280" s="225"/>
      <c r="FGN2280" s="225"/>
      <c r="FGO2280" s="225"/>
      <c r="FGP2280" s="225"/>
      <c r="FGQ2280" s="225"/>
      <c r="FGR2280" s="225"/>
      <c r="FGS2280" s="225"/>
      <c r="FGT2280" s="225"/>
      <c r="FGU2280" s="225"/>
      <c r="FGV2280" s="225"/>
      <c r="FGW2280" s="225"/>
      <c r="FGX2280" s="225"/>
      <c r="FGY2280" s="225"/>
      <c r="FGZ2280" s="225"/>
      <c r="FHA2280" s="225"/>
      <c r="FHB2280" s="225"/>
      <c r="FHC2280" s="225"/>
      <c r="FHD2280" s="225"/>
      <c r="FHE2280" s="225"/>
      <c r="FHF2280" s="225"/>
      <c r="FHG2280" s="225"/>
      <c r="FHH2280" s="225"/>
      <c r="FHI2280" s="225"/>
      <c r="FHJ2280" s="225"/>
      <c r="FHK2280" s="225"/>
      <c r="FHL2280" s="225"/>
      <c r="FHM2280" s="225"/>
      <c r="FHN2280" s="225"/>
      <c r="FHO2280" s="225"/>
      <c r="FHP2280" s="225"/>
      <c r="FHQ2280" s="225"/>
      <c r="FHR2280" s="225"/>
      <c r="FHS2280" s="225"/>
      <c r="FHT2280" s="225"/>
      <c r="FHU2280" s="225"/>
      <c r="FHV2280" s="225"/>
      <c r="FHW2280" s="225"/>
      <c r="FHX2280" s="225"/>
      <c r="FHY2280" s="225"/>
      <c r="FHZ2280" s="225"/>
      <c r="FIA2280" s="225"/>
      <c r="FIB2280" s="225"/>
      <c r="FIC2280" s="225"/>
      <c r="FID2280" s="225"/>
      <c r="FIE2280" s="225"/>
      <c r="FIF2280" s="225"/>
      <c r="FIG2280" s="225"/>
      <c r="FIH2280" s="225"/>
      <c r="FII2280" s="225"/>
      <c r="FIJ2280" s="225"/>
      <c r="FIK2280" s="225"/>
      <c r="FIL2280" s="225"/>
      <c r="FIM2280" s="225"/>
      <c r="FIN2280" s="225"/>
      <c r="FIO2280" s="225"/>
      <c r="FIP2280" s="225"/>
      <c r="FIQ2280" s="225"/>
      <c r="FIR2280" s="225"/>
      <c r="FIS2280" s="225"/>
      <c r="FIT2280" s="225"/>
      <c r="FIU2280" s="225"/>
      <c r="FIV2280" s="225"/>
      <c r="FIW2280" s="225"/>
      <c r="FIX2280" s="225"/>
      <c r="FIY2280" s="225"/>
      <c r="FIZ2280" s="225"/>
      <c r="FJA2280" s="225"/>
      <c r="FJB2280" s="225"/>
      <c r="FJC2280" s="225"/>
      <c r="FJD2280" s="225"/>
      <c r="FJE2280" s="225"/>
      <c r="FJF2280" s="225"/>
      <c r="FJG2280" s="225"/>
      <c r="FJH2280" s="225"/>
      <c r="FJI2280" s="225"/>
      <c r="FJJ2280" s="225"/>
      <c r="FJK2280" s="225"/>
      <c r="FJL2280" s="225"/>
      <c r="FJM2280" s="225"/>
      <c r="FJN2280" s="225"/>
      <c r="FJO2280" s="225"/>
      <c r="FJP2280" s="225"/>
      <c r="FJQ2280" s="225"/>
      <c r="FJR2280" s="225"/>
      <c r="FJS2280" s="225"/>
      <c r="FJT2280" s="225"/>
      <c r="FJU2280" s="225"/>
      <c r="FJV2280" s="225"/>
      <c r="FJW2280" s="225"/>
      <c r="FJX2280" s="225"/>
      <c r="FJY2280" s="225"/>
      <c r="FJZ2280" s="225"/>
      <c r="FKA2280" s="225"/>
      <c r="FKB2280" s="225"/>
      <c r="FKC2280" s="225"/>
      <c r="FKD2280" s="225"/>
      <c r="FKE2280" s="225"/>
      <c r="FKF2280" s="225"/>
      <c r="FKG2280" s="225"/>
      <c r="FKH2280" s="225"/>
      <c r="FKI2280" s="225"/>
      <c r="FKJ2280" s="225"/>
      <c r="FKK2280" s="225"/>
      <c r="FKL2280" s="225"/>
      <c r="FKM2280" s="225"/>
      <c r="FKN2280" s="225"/>
      <c r="FKO2280" s="225"/>
      <c r="FKP2280" s="225"/>
      <c r="FKQ2280" s="225"/>
      <c r="FKR2280" s="225"/>
      <c r="FKS2280" s="225"/>
      <c r="FKT2280" s="225"/>
      <c r="FKU2280" s="225"/>
      <c r="FKV2280" s="225"/>
      <c r="FKW2280" s="225"/>
      <c r="FKX2280" s="225"/>
      <c r="FKY2280" s="225"/>
      <c r="FKZ2280" s="225"/>
      <c r="FLA2280" s="225"/>
      <c r="FLB2280" s="225"/>
      <c r="FLC2280" s="225"/>
      <c r="FLD2280" s="225"/>
      <c r="FLE2280" s="225"/>
      <c r="FLF2280" s="225"/>
      <c r="FLG2280" s="225"/>
      <c r="FLH2280" s="225"/>
      <c r="FLI2280" s="225"/>
      <c r="FLJ2280" s="225"/>
      <c r="FLK2280" s="225"/>
      <c r="FLL2280" s="225"/>
      <c r="FLM2280" s="225"/>
      <c r="FLN2280" s="225"/>
      <c r="FLO2280" s="225"/>
      <c r="FLP2280" s="225"/>
      <c r="FLQ2280" s="225"/>
      <c r="FLR2280" s="225"/>
      <c r="FLS2280" s="225"/>
      <c r="FLT2280" s="225"/>
      <c r="FLU2280" s="225"/>
      <c r="FLV2280" s="225"/>
      <c r="FLW2280" s="225"/>
      <c r="FLX2280" s="225"/>
      <c r="FLY2280" s="225"/>
      <c r="FLZ2280" s="225"/>
      <c r="FMA2280" s="225"/>
      <c r="FMB2280" s="225"/>
      <c r="FMC2280" s="225"/>
      <c r="FMD2280" s="225"/>
      <c r="FME2280" s="225"/>
      <c r="FMF2280" s="225"/>
      <c r="FMG2280" s="225"/>
      <c r="FMH2280" s="225"/>
      <c r="FMI2280" s="225"/>
      <c r="FMJ2280" s="225"/>
      <c r="FMK2280" s="225"/>
      <c r="FML2280" s="225"/>
      <c r="FMM2280" s="225"/>
      <c r="FMN2280" s="225"/>
      <c r="FMO2280" s="225"/>
      <c r="FMP2280" s="225"/>
      <c r="FMQ2280" s="225"/>
      <c r="FMR2280" s="225"/>
      <c r="FMS2280" s="225"/>
      <c r="FMT2280" s="225"/>
      <c r="FMU2280" s="225"/>
      <c r="FMV2280" s="225"/>
      <c r="FMW2280" s="225"/>
      <c r="FMX2280" s="225"/>
      <c r="FMY2280" s="225"/>
      <c r="FMZ2280" s="225"/>
      <c r="FNA2280" s="225"/>
      <c r="FNB2280" s="225"/>
      <c r="FNC2280" s="225"/>
      <c r="FND2280" s="225"/>
      <c r="FNE2280" s="225"/>
      <c r="FNF2280" s="225"/>
      <c r="FNG2280" s="225"/>
      <c r="FNH2280" s="225"/>
      <c r="FNI2280" s="225"/>
      <c r="FNJ2280" s="225"/>
      <c r="FNK2280" s="225"/>
      <c r="FNL2280" s="225"/>
      <c r="FNM2280" s="225"/>
      <c r="FNN2280" s="225"/>
      <c r="FNO2280" s="225"/>
      <c r="FNP2280" s="225"/>
      <c r="FNQ2280" s="225"/>
      <c r="FNR2280" s="225"/>
      <c r="FNS2280" s="225"/>
      <c r="FNT2280" s="225"/>
      <c r="FNU2280" s="225"/>
      <c r="FNV2280" s="225"/>
      <c r="FNW2280" s="225"/>
      <c r="FNX2280" s="225"/>
      <c r="FNY2280" s="225"/>
      <c r="FNZ2280" s="225"/>
      <c r="FOA2280" s="225"/>
      <c r="FOB2280" s="225"/>
      <c r="FOC2280" s="225"/>
      <c r="FOD2280" s="225"/>
      <c r="FOE2280" s="225"/>
      <c r="FOF2280" s="225"/>
      <c r="FOG2280" s="225"/>
      <c r="FOH2280" s="225"/>
      <c r="FOI2280" s="225"/>
      <c r="FOJ2280" s="225"/>
      <c r="FOK2280" s="225"/>
      <c r="FOL2280" s="225"/>
      <c r="FOM2280" s="225"/>
      <c r="FON2280" s="225"/>
      <c r="FOO2280" s="225"/>
      <c r="FOP2280" s="225"/>
      <c r="FOQ2280" s="225"/>
      <c r="FOR2280" s="225"/>
      <c r="FOS2280" s="225"/>
      <c r="FOT2280" s="225"/>
      <c r="FOU2280" s="225"/>
      <c r="FOV2280" s="225"/>
      <c r="FOW2280" s="225"/>
      <c r="FOX2280" s="225"/>
      <c r="FOY2280" s="225"/>
      <c r="FOZ2280" s="225"/>
      <c r="FPA2280" s="225"/>
      <c r="FPB2280" s="225"/>
      <c r="FPC2280" s="225"/>
      <c r="FPD2280" s="225"/>
      <c r="FPE2280" s="225"/>
      <c r="FPF2280" s="225"/>
      <c r="FPG2280" s="225"/>
      <c r="FPH2280" s="225"/>
      <c r="FPI2280" s="225"/>
      <c r="FPJ2280" s="225"/>
      <c r="FPK2280" s="225"/>
      <c r="FPL2280" s="225"/>
      <c r="FPM2280" s="225"/>
      <c r="FPN2280" s="225"/>
      <c r="FPO2280" s="225"/>
      <c r="FPP2280" s="225"/>
      <c r="FPQ2280" s="225"/>
      <c r="FPR2280" s="225"/>
      <c r="FPS2280" s="225"/>
      <c r="FPT2280" s="225"/>
      <c r="FPU2280" s="225"/>
      <c r="FPV2280" s="225"/>
      <c r="FPW2280" s="225"/>
      <c r="FPX2280" s="225"/>
      <c r="FPY2280" s="225"/>
      <c r="FPZ2280" s="225"/>
      <c r="FQA2280" s="225"/>
      <c r="FQB2280" s="225"/>
      <c r="FQC2280" s="225"/>
      <c r="FQD2280" s="225"/>
      <c r="FQE2280" s="225"/>
      <c r="FQF2280" s="225"/>
      <c r="FQG2280" s="225"/>
      <c r="FQH2280" s="225"/>
      <c r="FQI2280" s="225"/>
      <c r="FQJ2280" s="225"/>
      <c r="FQK2280" s="225"/>
      <c r="FQL2280" s="225"/>
      <c r="FQM2280" s="225"/>
      <c r="FQN2280" s="225"/>
      <c r="FQO2280" s="225"/>
      <c r="FQP2280" s="225"/>
      <c r="FQQ2280" s="225"/>
      <c r="FQR2280" s="225"/>
      <c r="FQS2280" s="225"/>
      <c r="FQT2280" s="225"/>
      <c r="FQU2280" s="225"/>
      <c r="FQV2280" s="225"/>
      <c r="FQW2280" s="225"/>
      <c r="FQX2280" s="225"/>
      <c r="FQY2280" s="225"/>
      <c r="FQZ2280" s="225"/>
      <c r="FRA2280" s="225"/>
      <c r="FRB2280" s="225"/>
      <c r="FRC2280" s="225"/>
      <c r="FRD2280" s="225"/>
      <c r="FRE2280" s="225"/>
      <c r="FRF2280" s="225"/>
      <c r="FRG2280" s="225"/>
      <c r="FRH2280" s="225"/>
      <c r="FRI2280" s="225"/>
      <c r="FRJ2280" s="225"/>
      <c r="FRK2280" s="225"/>
      <c r="FRL2280" s="225"/>
      <c r="FRM2280" s="225"/>
      <c r="FRN2280" s="225"/>
      <c r="FRO2280" s="225"/>
      <c r="FRP2280" s="225"/>
      <c r="FRQ2280" s="225"/>
      <c r="FRR2280" s="225"/>
      <c r="FRS2280" s="225"/>
      <c r="FRT2280" s="225"/>
      <c r="FRU2280" s="225"/>
      <c r="FRV2280" s="225"/>
      <c r="FRW2280" s="225"/>
      <c r="FRX2280" s="225"/>
      <c r="FRY2280" s="225"/>
      <c r="FRZ2280" s="225"/>
      <c r="FSA2280" s="225"/>
      <c r="FSB2280" s="225"/>
      <c r="FSC2280" s="225"/>
      <c r="FSD2280" s="225"/>
      <c r="FSE2280" s="225"/>
      <c r="FSF2280" s="225"/>
      <c r="FSG2280" s="225"/>
      <c r="FSH2280" s="225"/>
      <c r="FSI2280" s="225"/>
      <c r="FSJ2280" s="225"/>
      <c r="FSK2280" s="225"/>
      <c r="FSL2280" s="225"/>
      <c r="FSM2280" s="225"/>
      <c r="FSN2280" s="225"/>
      <c r="FSO2280" s="225"/>
      <c r="FSP2280" s="225"/>
      <c r="FSQ2280" s="225"/>
      <c r="FSR2280" s="225"/>
      <c r="FSS2280" s="225"/>
      <c r="FST2280" s="225"/>
      <c r="FSU2280" s="225"/>
      <c r="FSV2280" s="225"/>
      <c r="FSW2280" s="225"/>
      <c r="FSX2280" s="225"/>
      <c r="FSY2280" s="225"/>
      <c r="FSZ2280" s="225"/>
      <c r="FTA2280" s="225"/>
      <c r="FTB2280" s="225"/>
      <c r="FTC2280" s="225"/>
      <c r="FTD2280" s="225"/>
      <c r="FTE2280" s="225"/>
      <c r="FTF2280" s="225"/>
      <c r="FTG2280" s="225"/>
      <c r="FTH2280" s="225"/>
      <c r="FTI2280" s="225"/>
      <c r="FTJ2280" s="225"/>
      <c r="FTK2280" s="225"/>
      <c r="FTL2280" s="225"/>
      <c r="FTM2280" s="225"/>
      <c r="FTN2280" s="225"/>
      <c r="FTO2280" s="225"/>
      <c r="FTP2280" s="225"/>
      <c r="FTQ2280" s="225"/>
      <c r="FTR2280" s="225"/>
      <c r="FTS2280" s="225"/>
      <c r="FTT2280" s="225"/>
      <c r="FTU2280" s="225"/>
      <c r="FTV2280" s="225"/>
      <c r="FTW2280" s="225"/>
      <c r="FTX2280" s="225"/>
      <c r="FTY2280" s="225"/>
      <c r="FTZ2280" s="225"/>
      <c r="FUA2280" s="225"/>
      <c r="FUB2280" s="225"/>
      <c r="FUC2280" s="225"/>
      <c r="FUD2280" s="225"/>
      <c r="FUE2280" s="225"/>
      <c r="FUF2280" s="225"/>
      <c r="FUG2280" s="225"/>
      <c r="FUH2280" s="225"/>
      <c r="FUI2280" s="225"/>
      <c r="FUJ2280" s="225"/>
      <c r="FUK2280" s="225"/>
      <c r="FUL2280" s="225"/>
      <c r="FUM2280" s="225"/>
      <c r="FUN2280" s="225"/>
      <c r="FUO2280" s="225"/>
      <c r="FUP2280" s="225"/>
      <c r="FUQ2280" s="225"/>
      <c r="FUR2280" s="225"/>
      <c r="FUS2280" s="225"/>
      <c r="FUT2280" s="225"/>
      <c r="FUU2280" s="225"/>
      <c r="FUV2280" s="225"/>
      <c r="FUW2280" s="225"/>
      <c r="FUX2280" s="225"/>
      <c r="FUY2280" s="225"/>
      <c r="FUZ2280" s="225"/>
      <c r="FVA2280" s="225"/>
      <c r="FVB2280" s="225"/>
      <c r="FVC2280" s="225"/>
      <c r="FVD2280" s="225"/>
      <c r="FVE2280" s="225"/>
      <c r="FVF2280" s="225"/>
      <c r="FVG2280" s="225"/>
      <c r="FVH2280" s="225"/>
      <c r="FVI2280" s="225"/>
      <c r="FVJ2280" s="225"/>
      <c r="FVK2280" s="225"/>
      <c r="FVL2280" s="225"/>
      <c r="FVM2280" s="225"/>
      <c r="FVN2280" s="225"/>
      <c r="FVO2280" s="225"/>
      <c r="FVP2280" s="225"/>
      <c r="FVQ2280" s="225"/>
      <c r="FVR2280" s="225"/>
      <c r="FVS2280" s="225"/>
      <c r="FVT2280" s="225"/>
      <c r="FVU2280" s="225"/>
      <c r="FVV2280" s="225"/>
      <c r="FVW2280" s="225"/>
      <c r="FVX2280" s="225"/>
      <c r="FVY2280" s="225"/>
      <c r="FVZ2280" s="225"/>
      <c r="FWA2280" s="225"/>
      <c r="FWB2280" s="225"/>
      <c r="FWC2280" s="225"/>
      <c r="FWD2280" s="225"/>
      <c r="FWE2280" s="225"/>
      <c r="FWF2280" s="225"/>
      <c r="FWG2280" s="225"/>
      <c r="FWH2280" s="225"/>
      <c r="FWI2280" s="225"/>
      <c r="FWJ2280" s="225"/>
      <c r="FWK2280" s="225"/>
      <c r="FWL2280" s="225"/>
      <c r="FWM2280" s="225"/>
      <c r="FWN2280" s="225"/>
      <c r="FWO2280" s="225"/>
      <c r="FWP2280" s="225"/>
      <c r="FWQ2280" s="225"/>
      <c r="FWR2280" s="225"/>
      <c r="FWS2280" s="225"/>
      <c r="FWT2280" s="225"/>
      <c r="FWU2280" s="225"/>
      <c r="FWV2280" s="225"/>
      <c r="FWW2280" s="225"/>
      <c r="FWX2280" s="225"/>
      <c r="FWY2280" s="225"/>
      <c r="FWZ2280" s="225"/>
      <c r="FXA2280" s="225"/>
      <c r="FXB2280" s="225"/>
      <c r="FXC2280" s="225"/>
      <c r="FXD2280" s="225"/>
      <c r="FXE2280" s="225"/>
      <c r="FXF2280" s="225"/>
      <c r="FXG2280" s="225"/>
      <c r="FXH2280" s="225"/>
      <c r="FXI2280" s="225"/>
      <c r="FXJ2280" s="225"/>
      <c r="FXK2280" s="225"/>
      <c r="FXL2280" s="225"/>
      <c r="FXM2280" s="225"/>
      <c r="FXN2280" s="225"/>
      <c r="FXO2280" s="225"/>
      <c r="FXP2280" s="225"/>
      <c r="FXQ2280" s="225"/>
      <c r="FXR2280" s="225"/>
      <c r="FXS2280" s="225"/>
      <c r="FXT2280" s="225"/>
      <c r="FXU2280" s="225"/>
      <c r="FXV2280" s="225"/>
      <c r="FXW2280" s="225"/>
      <c r="FXX2280" s="225"/>
      <c r="FXY2280" s="225"/>
      <c r="FXZ2280" s="225"/>
      <c r="FYA2280" s="225"/>
      <c r="FYB2280" s="225"/>
      <c r="FYC2280" s="225"/>
      <c r="FYD2280" s="225"/>
      <c r="FYE2280" s="225"/>
      <c r="FYF2280" s="225"/>
      <c r="FYG2280" s="225"/>
      <c r="FYH2280" s="225"/>
      <c r="FYI2280" s="225"/>
      <c r="FYJ2280" s="225"/>
      <c r="FYK2280" s="225"/>
      <c r="FYL2280" s="225"/>
      <c r="FYM2280" s="225"/>
      <c r="FYN2280" s="225"/>
      <c r="FYO2280" s="225"/>
      <c r="FYP2280" s="225"/>
      <c r="FYQ2280" s="225"/>
      <c r="FYR2280" s="225"/>
      <c r="FYS2280" s="225"/>
      <c r="FYT2280" s="225"/>
      <c r="FYU2280" s="225"/>
      <c r="FYV2280" s="225"/>
      <c r="FYW2280" s="225"/>
      <c r="FYX2280" s="225"/>
      <c r="FYY2280" s="225"/>
      <c r="FYZ2280" s="225"/>
      <c r="FZA2280" s="225"/>
      <c r="FZB2280" s="225"/>
      <c r="FZC2280" s="225"/>
      <c r="FZD2280" s="225"/>
      <c r="FZE2280" s="225"/>
      <c r="FZF2280" s="225"/>
      <c r="FZG2280" s="225"/>
      <c r="FZH2280" s="225"/>
      <c r="FZI2280" s="225"/>
      <c r="FZJ2280" s="225"/>
      <c r="FZK2280" s="225"/>
      <c r="FZL2280" s="225"/>
      <c r="FZM2280" s="225"/>
      <c r="FZN2280" s="225"/>
      <c r="FZO2280" s="225"/>
      <c r="FZP2280" s="225"/>
      <c r="FZQ2280" s="225"/>
      <c r="FZR2280" s="225"/>
      <c r="FZS2280" s="225"/>
      <c r="FZT2280" s="225"/>
      <c r="FZU2280" s="225"/>
      <c r="FZV2280" s="225"/>
      <c r="FZW2280" s="225"/>
      <c r="FZX2280" s="225"/>
      <c r="FZY2280" s="225"/>
      <c r="FZZ2280" s="225"/>
      <c r="GAA2280" s="225"/>
      <c r="GAB2280" s="225"/>
      <c r="GAC2280" s="225"/>
      <c r="GAD2280" s="225"/>
      <c r="GAE2280" s="225"/>
      <c r="GAF2280" s="225"/>
      <c r="GAG2280" s="225"/>
      <c r="GAH2280" s="225"/>
      <c r="GAI2280" s="225"/>
      <c r="GAJ2280" s="225"/>
      <c r="GAK2280" s="225"/>
      <c r="GAL2280" s="225"/>
      <c r="GAM2280" s="225"/>
      <c r="GAN2280" s="225"/>
      <c r="GAO2280" s="225"/>
      <c r="GAP2280" s="225"/>
      <c r="GAQ2280" s="225"/>
      <c r="GAR2280" s="225"/>
      <c r="GAS2280" s="225"/>
      <c r="GAT2280" s="225"/>
      <c r="GAU2280" s="225"/>
      <c r="GAV2280" s="225"/>
      <c r="GAW2280" s="225"/>
      <c r="GAX2280" s="225"/>
      <c r="GAY2280" s="225"/>
      <c r="GAZ2280" s="225"/>
      <c r="GBA2280" s="225"/>
      <c r="GBB2280" s="225"/>
      <c r="GBC2280" s="225"/>
      <c r="GBD2280" s="225"/>
      <c r="GBE2280" s="225"/>
      <c r="GBF2280" s="225"/>
      <c r="GBG2280" s="225"/>
      <c r="GBH2280" s="225"/>
      <c r="GBI2280" s="225"/>
      <c r="GBJ2280" s="225"/>
      <c r="GBK2280" s="225"/>
      <c r="GBL2280" s="225"/>
      <c r="GBM2280" s="225"/>
      <c r="GBN2280" s="225"/>
      <c r="GBO2280" s="225"/>
      <c r="GBP2280" s="225"/>
      <c r="GBQ2280" s="225"/>
      <c r="GBR2280" s="225"/>
      <c r="GBS2280" s="225"/>
      <c r="GBT2280" s="225"/>
      <c r="GBU2280" s="225"/>
      <c r="GBV2280" s="225"/>
      <c r="GBW2280" s="225"/>
      <c r="GBX2280" s="225"/>
      <c r="GBY2280" s="225"/>
      <c r="GBZ2280" s="225"/>
      <c r="GCA2280" s="225"/>
      <c r="GCB2280" s="225"/>
      <c r="GCC2280" s="225"/>
      <c r="GCD2280" s="225"/>
      <c r="GCE2280" s="225"/>
      <c r="GCF2280" s="225"/>
      <c r="GCG2280" s="225"/>
      <c r="GCH2280" s="225"/>
      <c r="GCI2280" s="225"/>
      <c r="GCJ2280" s="225"/>
      <c r="GCK2280" s="225"/>
      <c r="GCL2280" s="225"/>
      <c r="GCM2280" s="225"/>
      <c r="GCN2280" s="225"/>
      <c r="GCO2280" s="225"/>
      <c r="GCP2280" s="225"/>
      <c r="GCQ2280" s="225"/>
      <c r="GCR2280" s="225"/>
      <c r="GCS2280" s="225"/>
      <c r="GCT2280" s="225"/>
      <c r="GCU2280" s="225"/>
      <c r="GCV2280" s="225"/>
      <c r="GCW2280" s="225"/>
      <c r="GCX2280" s="225"/>
      <c r="GCY2280" s="225"/>
      <c r="GCZ2280" s="225"/>
      <c r="GDA2280" s="225"/>
      <c r="GDB2280" s="225"/>
      <c r="GDC2280" s="225"/>
      <c r="GDD2280" s="225"/>
      <c r="GDE2280" s="225"/>
      <c r="GDF2280" s="225"/>
      <c r="GDG2280" s="225"/>
      <c r="GDH2280" s="225"/>
      <c r="GDI2280" s="225"/>
      <c r="GDJ2280" s="225"/>
      <c r="GDK2280" s="225"/>
      <c r="GDL2280" s="225"/>
      <c r="GDM2280" s="225"/>
      <c r="GDN2280" s="225"/>
      <c r="GDO2280" s="225"/>
      <c r="GDP2280" s="225"/>
      <c r="GDQ2280" s="225"/>
      <c r="GDR2280" s="225"/>
      <c r="GDS2280" s="225"/>
      <c r="GDT2280" s="225"/>
      <c r="GDU2280" s="225"/>
      <c r="GDV2280" s="225"/>
      <c r="GDW2280" s="225"/>
      <c r="GDX2280" s="225"/>
      <c r="GDY2280" s="225"/>
      <c r="GDZ2280" s="225"/>
      <c r="GEA2280" s="225"/>
      <c r="GEB2280" s="225"/>
      <c r="GEC2280" s="225"/>
      <c r="GED2280" s="225"/>
      <c r="GEE2280" s="225"/>
      <c r="GEF2280" s="225"/>
      <c r="GEG2280" s="225"/>
      <c r="GEH2280" s="225"/>
      <c r="GEI2280" s="225"/>
      <c r="GEJ2280" s="225"/>
      <c r="GEK2280" s="225"/>
      <c r="GEL2280" s="225"/>
      <c r="GEM2280" s="225"/>
      <c r="GEN2280" s="225"/>
      <c r="GEO2280" s="225"/>
      <c r="GEP2280" s="225"/>
      <c r="GEQ2280" s="225"/>
      <c r="GER2280" s="225"/>
      <c r="GES2280" s="225"/>
      <c r="GET2280" s="225"/>
      <c r="GEU2280" s="225"/>
      <c r="GEV2280" s="225"/>
      <c r="GEW2280" s="225"/>
      <c r="GEX2280" s="225"/>
      <c r="GEY2280" s="225"/>
      <c r="GEZ2280" s="225"/>
      <c r="GFA2280" s="225"/>
      <c r="GFB2280" s="225"/>
      <c r="GFC2280" s="225"/>
      <c r="GFD2280" s="225"/>
      <c r="GFE2280" s="225"/>
      <c r="GFF2280" s="225"/>
      <c r="GFG2280" s="225"/>
      <c r="GFH2280" s="225"/>
      <c r="GFI2280" s="225"/>
      <c r="GFJ2280" s="225"/>
      <c r="GFK2280" s="225"/>
      <c r="GFL2280" s="225"/>
      <c r="GFM2280" s="225"/>
      <c r="GFN2280" s="225"/>
      <c r="GFO2280" s="225"/>
      <c r="GFP2280" s="225"/>
      <c r="GFQ2280" s="225"/>
      <c r="GFR2280" s="225"/>
      <c r="GFS2280" s="225"/>
      <c r="GFT2280" s="225"/>
      <c r="GFU2280" s="225"/>
      <c r="GFV2280" s="225"/>
      <c r="GFW2280" s="225"/>
      <c r="GFX2280" s="225"/>
      <c r="GFY2280" s="225"/>
      <c r="GFZ2280" s="225"/>
      <c r="GGA2280" s="225"/>
      <c r="GGB2280" s="225"/>
      <c r="GGC2280" s="225"/>
      <c r="GGD2280" s="225"/>
      <c r="GGE2280" s="225"/>
      <c r="GGF2280" s="225"/>
      <c r="GGG2280" s="225"/>
      <c r="GGH2280" s="225"/>
      <c r="GGI2280" s="225"/>
      <c r="GGJ2280" s="225"/>
      <c r="GGK2280" s="225"/>
      <c r="GGL2280" s="225"/>
      <c r="GGM2280" s="225"/>
      <c r="GGN2280" s="225"/>
      <c r="GGO2280" s="225"/>
      <c r="GGP2280" s="225"/>
      <c r="GGQ2280" s="225"/>
      <c r="GGR2280" s="225"/>
      <c r="GGS2280" s="225"/>
      <c r="GGT2280" s="225"/>
      <c r="GGU2280" s="225"/>
      <c r="GGV2280" s="225"/>
      <c r="GGW2280" s="225"/>
      <c r="GGX2280" s="225"/>
      <c r="GGY2280" s="225"/>
      <c r="GGZ2280" s="225"/>
      <c r="GHA2280" s="225"/>
      <c r="GHB2280" s="225"/>
      <c r="GHC2280" s="225"/>
      <c r="GHD2280" s="225"/>
      <c r="GHE2280" s="225"/>
      <c r="GHF2280" s="225"/>
      <c r="GHG2280" s="225"/>
      <c r="GHH2280" s="225"/>
      <c r="GHI2280" s="225"/>
      <c r="GHJ2280" s="225"/>
      <c r="GHK2280" s="225"/>
      <c r="GHL2280" s="225"/>
      <c r="GHM2280" s="225"/>
      <c r="GHN2280" s="225"/>
      <c r="GHO2280" s="225"/>
      <c r="GHP2280" s="225"/>
      <c r="GHQ2280" s="225"/>
      <c r="GHR2280" s="225"/>
      <c r="GHS2280" s="225"/>
      <c r="GHT2280" s="225"/>
      <c r="GHU2280" s="225"/>
      <c r="GHV2280" s="225"/>
      <c r="GHW2280" s="225"/>
      <c r="GHX2280" s="225"/>
      <c r="GHY2280" s="225"/>
      <c r="GHZ2280" s="225"/>
      <c r="GIA2280" s="225"/>
      <c r="GIB2280" s="225"/>
      <c r="GIC2280" s="225"/>
      <c r="GID2280" s="225"/>
      <c r="GIE2280" s="225"/>
      <c r="GIF2280" s="225"/>
      <c r="GIG2280" s="225"/>
      <c r="GIH2280" s="225"/>
      <c r="GII2280" s="225"/>
      <c r="GIJ2280" s="225"/>
      <c r="GIK2280" s="225"/>
      <c r="GIL2280" s="225"/>
      <c r="GIM2280" s="225"/>
      <c r="GIN2280" s="225"/>
      <c r="GIO2280" s="225"/>
      <c r="GIP2280" s="225"/>
      <c r="GIQ2280" s="225"/>
      <c r="GIR2280" s="225"/>
      <c r="GIS2280" s="225"/>
      <c r="GIT2280" s="225"/>
      <c r="GIU2280" s="225"/>
      <c r="GIV2280" s="225"/>
      <c r="GIW2280" s="225"/>
      <c r="GIX2280" s="225"/>
      <c r="GIY2280" s="225"/>
      <c r="GIZ2280" s="225"/>
      <c r="GJA2280" s="225"/>
      <c r="GJB2280" s="225"/>
      <c r="GJC2280" s="225"/>
      <c r="GJD2280" s="225"/>
      <c r="GJE2280" s="225"/>
      <c r="GJF2280" s="225"/>
      <c r="GJG2280" s="225"/>
      <c r="GJH2280" s="225"/>
      <c r="GJI2280" s="225"/>
      <c r="GJJ2280" s="225"/>
      <c r="GJK2280" s="225"/>
      <c r="GJL2280" s="225"/>
      <c r="GJM2280" s="225"/>
      <c r="GJN2280" s="225"/>
      <c r="GJO2280" s="225"/>
      <c r="GJP2280" s="225"/>
      <c r="GJQ2280" s="225"/>
      <c r="GJR2280" s="225"/>
      <c r="GJS2280" s="225"/>
      <c r="GJT2280" s="225"/>
      <c r="GJU2280" s="225"/>
      <c r="GJV2280" s="225"/>
      <c r="GJW2280" s="225"/>
      <c r="GJX2280" s="225"/>
      <c r="GJY2280" s="225"/>
      <c r="GJZ2280" s="225"/>
      <c r="GKA2280" s="225"/>
      <c r="GKB2280" s="225"/>
      <c r="GKC2280" s="225"/>
      <c r="GKD2280" s="225"/>
      <c r="GKE2280" s="225"/>
      <c r="GKF2280" s="225"/>
      <c r="GKG2280" s="225"/>
      <c r="GKH2280" s="225"/>
      <c r="GKI2280" s="225"/>
      <c r="GKJ2280" s="225"/>
      <c r="GKK2280" s="225"/>
      <c r="GKL2280" s="225"/>
      <c r="GKM2280" s="225"/>
      <c r="GKN2280" s="225"/>
      <c r="GKO2280" s="225"/>
      <c r="GKP2280" s="225"/>
      <c r="GKQ2280" s="225"/>
      <c r="GKR2280" s="225"/>
      <c r="GKS2280" s="225"/>
      <c r="GKT2280" s="225"/>
      <c r="GKU2280" s="225"/>
      <c r="GKV2280" s="225"/>
      <c r="GKW2280" s="225"/>
      <c r="GKX2280" s="225"/>
      <c r="GKY2280" s="225"/>
      <c r="GKZ2280" s="225"/>
      <c r="GLA2280" s="225"/>
      <c r="GLB2280" s="225"/>
      <c r="GLC2280" s="225"/>
      <c r="GLD2280" s="225"/>
      <c r="GLE2280" s="225"/>
      <c r="GLF2280" s="225"/>
      <c r="GLG2280" s="225"/>
      <c r="GLH2280" s="225"/>
      <c r="GLI2280" s="225"/>
      <c r="GLJ2280" s="225"/>
      <c r="GLK2280" s="225"/>
      <c r="GLL2280" s="225"/>
      <c r="GLM2280" s="225"/>
      <c r="GLN2280" s="225"/>
      <c r="GLO2280" s="225"/>
      <c r="GLP2280" s="225"/>
      <c r="GLQ2280" s="225"/>
      <c r="GLR2280" s="225"/>
      <c r="GLS2280" s="225"/>
      <c r="GLT2280" s="225"/>
      <c r="GLU2280" s="225"/>
      <c r="GLV2280" s="225"/>
      <c r="GLW2280" s="225"/>
      <c r="GLX2280" s="225"/>
      <c r="GLY2280" s="225"/>
      <c r="GLZ2280" s="225"/>
      <c r="GMA2280" s="225"/>
      <c r="GMB2280" s="225"/>
      <c r="GMC2280" s="225"/>
      <c r="GMD2280" s="225"/>
      <c r="GME2280" s="225"/>
      <c r="GMF2280" s="225"/>
      <c r="GMG2280" s="225"/>
      <c r="GMH2280" s="225"/>
      <c r="GMI2280" s="225"/>
      <c r="GMJ2280" s="225"/>
      <c r="GMK2280" s="225"/>
      <c r="GML2280" s="225"/>
      <c r="GMM2280" s="225"/>
      <c r="GMN2280" s="225"/>
      <c r="GMO2280" s="225"/>
      <c r="GMP2280" s="225"/>
      <c r="GMQ2280" s="225"/>
      <c r="GMR2280" s="225"/>
      <c r="GMS2280" s="225"/>
      <c r="GMT2280" s="225"/>
      <c r="GMU2280" s="225"/>
      <c r="GMV2280" s="225"/>
      <c r="GMW2280" s="225"/>
      <c r="GMX2280" s="225"/>
      <c r="GMY2280" s="225"/>
      <c r="GMZ2280" s="225"/>
      <c r="GNA2280" s="225"/>
      <c r="GNB2280" s="225"/>
      <c r="GNC2280" s="225"/>
      <c r="GND2280" s="225"/>
      <c r="GNE2280" s="225"/>
      <c r="GNF2280" s="225"/>
      <c r="GNG2280" s="225"/>
      <c r="GNH2280" s="225"/>
      <c r="GNI2280" s="225"/>
      <c r="GNJ2280" s="225"/>
      <c r="GNK2280" s="225"/>
      <c r="GNL2280" s="225"/>
      <c r="GNM2280" s="225"/>
      <c r="GNN2280" s="225"/>
      <c r="GNO2280" s="225"/>
      <c r="GNP2280" s="225"/>
      <c r="GNQ2280" s="225"/>
      <c r="GNR2280" s="225"/>
      <c r="GNS2280" s="225"/>
      <c r="GNT2280" s="225"/>
      <c r="GNU2280" s="225"/>
      <c r="GNV2280" s="225"/>
      <c r="GNW2280" s="225"/>
      <c r="GNX2280" s="225"/>
      <c r="GNY2280" s="225"/>
      <c r="GNZ2280" s="225"/>
      <c r="GOA2280" s="225"/>
      <c r="GOB2280" s="225"/>
      <c r="GOC2280" s="225"/>
      <c r="GOD2280" s="225"/>
      <c r="GOE2280" s="225"/>
      <c r="GOF2280" s="225"/>
      <c r="GOG2280" s="225"/>
      <c r="GOH2280" s="225"/>
      <c r="GOI2280" s="225"/>
      <c r="GOJ2280" s="225"/>
      <c r="GOK2280" s="225"/>
      <c r="GOL2280" s="225"/>
      <c r="GOM2280" s="225"/>
      <c r="GON2280" s="225"/>
      <c r="GOO2280" s="225"/>
      <c r="GOP2280" s="225"/>
      <c r="GOQ2280" s="225"/>
      <c r="GOR2280" s="225"/>
      <c r="GOS2280" s="225"/>
      <c r="GOT2280" s="225"/>
      <c r="GOU2280" s="225"/>
      <c r="GOV2280" s="225"/>
      <c r="GOW2280" s="225"/>
      <c r="GOX2280" s="225"/>
      <c r="GOY2280" s="225"/>
      <c r="GOZ2280" s="225"/>
      <c r="GPA2280" s="225"/>
      <c r="GPB2280" s="225"/>
      <c r="GPC2280" s="225"/>
      <c r="GPD2280" s="225"/>
      <c r="GPE2280" s="225"/>
      <c r="GPF2280" s="225"/>
      <c r="GPG2280" s="225"/>
      <c r="GPH2280" s="225"/>
      <c r="GPI2280" s="225"/>
      <c r="GPJ2280" s="225"/>
      <c r="GPK2280" s="225"/>
      <c r="GPL2280" s="225"/>
      <c r="GPM2280" s="225"/>
      <c r="GPN2280" s="225"/>
      <c r="GPO2280" s="225"/>
      <c r="GPP2280" s="225"/>
      <c r="GPQ2280" s="225"/>
      <c r="GPR2280" s="225"/>
      <c r="GPS2280" s="225"/>
      <c r="GPT2280" s="225"/>
      <c r="GPU2280" s="225"/>
      <c r="GPV2280" s="225"/>
      <c r="GPW2280" s="225"/>
      <c r="GPX2280" s="225"/>
      <c r="GPY2280" s="225"/>
      <c r="GPZ2280" s="225"/>
      <c r="GQA2280" s="225"/>
      <c r="GQB2280" s="225"/>
      <c r="GQC2280" s="225"/>
      <c r="GQD2280" s="225"/>
      <c r="GQE2280" s="225"/>
      <c r="GQF2280" s="225"/>
      <c r="GQG2280" s="225"/>
      <c r="GQH2280" s="225"/>
      <c r="GQI2280" s="225"/>
      <c r="GQJ2280" s="225"/>
      <c r="GQK2280" s="225"/>
      <c r="GQL2280" s="225"/>
      <c r="GQM2280" s="225"/>
      <c r="GQN2280" s="225"/>
      <c r="GQO2280" s="225"/>
      <c r="GQP2280" s="225"/>
      <c r="GQQ2280" s="225"/>
      <c r="GQR2280" s="225"/>
      <c r="GQS2280" s="225"/>
      <c r="GQT2280" s="225"/>
      <c r="GQU2280" s="225"/>
      <c r="GQV2280" s="225"/>
      <c r="GQW2280" s="225"/>
      <c r="GQX2280" s="225"/>
      <c r="GQY2280" s="225"/>
      <c r="GQZ2280" s="225"/>
      <c r="GRA2280" s="225"/>
      <c r="GRB2280" s="225"/>
      <c r="GRC2280" s="225"/>
      <c r="GRD2280" s="225"/>
      <c r="GRE2280" s="225"/>
      <c r="GRF2280" s="225"/>
      <c r="GRG2280" s="225"/>
      <c r="GRH2280" s="225"/>
      <c r="GRI2280" s="225"/>
      <c r="GRJ2280" s="225"/>
      <c r="GRK2280" s="225"/>
      <c r="GRL2280" s="225"/>
      <c r="GRM2280" s="225"/>
      <c r="GRN2280" s="225"/>
      <c r="GRO2280" s="225"/>
      <c r="GRP2280" s="225"/>
      <c r="GRQ2280" s="225"/>
      <c r="GRR2280" s="225"/>
      <c r="GRS2280" s="225"/>
      <c r="GRT2280" s="225"/>
      <c r="GRU2280" s="225"/>
      <c r="GRV2280" s="225"/>
      <c r="GRW2280" s="225"/>
      <c r="GRX2280" s="225"/>
      <c r="GRY2280" s="225"/>
      <c r="GRZ2280" s="225"/>
      <c r="GSA2280" s="225"/>
      <c r="GSB2280" s="225"/>
      <c r="GSC2280" s="225"/>
      <c r="GSD2280" s="225"/>
      <c r="GSE2280" s="225"/>
      <c r="GSF2280" s="225"/>
      <c r="GSG2280" s="225"/>
      <c r="GSH2280" s="225"/>
      <c r="GSI2280" s="225"/>
      <c r="GSJ2280" s="225"/>
      <c r="GSK2280" s="225"/>
      <c r="GSL2280" s="225"/>
      <c r="GSM2280" s="225"/>
      <c r="GSN2280" s="225"/>
      <c r="GSO2280" s="225"/>
      <c r="GSP2280" s="225"/>
      <c r="GSQ2280" s="225"/>
      <c r="GSR2280" s="225"/>
      <c r="GSS2280" s="225"/>
      <c r="GST2280" s="225"/>
      <c r="GSU2280" s="225"/>
      <c r="GSV2280" s="225"/>
      <c r="GSW2280" s="225"/>
      <c r="GSX2280" s="225"/>
      <c r="GSY2280" s="225"/>
      <c r="GSZ2280" s="225"/>
      <c r="GTA2280" s="225"/>
      <c r="GTB2280" s="225"/>
      <c r="GTC2280" s="225"/>
      <c r="GTD2280" s="225"/>
      <c r="GTE2280" s="225"/>
      <c r="GTF2280" s="225"/>
      <c r="GTG2280" s="225"/>
      <c r="GTH2280" s="225"/>
      <c r="GTI2280" s="225"/>
      <c r="GTJ2280" s="225"/>
      <c r="GTK2280" s="225"/>
      <c r="GTL2280" s="225"/>
      <c r="GTM2280" s="225"/>
      <c r="GTN2280" s="225"/>
      <c r="GTO2280" s="225"/>
      <c r="GTP2280" s="225"/>
      <c r="GTQ2280" s="225"/>
      <c r="GTR2280" s="225"/>
      <c r="GTS2280" s="225"/>
      <c r="GTT2280" s="225"/>
      <c r="GTU2280" s="225"/>
      <c r="GTV2280" s="225"/>
      <c r="GTW2280" s="225"/>
      <c r="GTX2280" s="225"/>
      <c r="GTY2280" s="225"/>
      <c r="GTZ2280" s="225"/>
      <c r="GUA2280" s="225"/>
      <c r="GUB2280" s="225"/>
      <c r="GUC2280" s="225"/>
      <c r="GUD2280" s="225"/>
      <c r="GUE2280" s="225"/>
      <c r="GUF2280" s="225"/>
      <c r="GUG2280" s="225"/>
      <c r="GUH2280" s="225"/>
      <c r="GUI2280" s="225"/>
      <c r="GUJ2280" s="225"/>
      <c r="GUK2280" s="225"/>
      <c r="GUL2280" s="225"/>
      <c r="GUM2280" s="225"/>
      <c r="GUN2280" s="225"/>
      <c r="GUO2280" s="225"/>
      <c r="GUP2280" s="225"/>
      <c r="GUQ2280" s="225"/>
      <c r="GUR2280" s="225"/>
      <c r="GUS2280" s="225"/>
      <c r="GUT2280" s="225"/>
      <c r="GUU2280" s="225"/>
      <c r="GUV2280" s="225"/>
      <c r="GUW2280" s="225"/>
      <c r="GUX2280" s="225"/>
      <c r="GUY2280" s="225"/>
      <c r="GUZ2280" s="225"/>
      <c r="GVA2280" s="225"/>
      <c r="GVB2280" s="225"/>
      <c r="GVC2280" s="225"/>
      <c r="GVD2280" s="225"/>
      <c r="GVE2280" s="225"/>
      <c r="GVF2280" s="225"/>
      <c r="GVG2280" s="225"/>
      <c r="GVH2280" s="225"/>
      <c r="GVI2280" s="225"/>
      <c r="GVJ2280" s="225"/>
      <c r="GVK2280" s="225"/>
      <c r="GVL2280" s="225"/>
      <c r="GVM2280" s="225"/>
      <c r="GVN2280" s="225"/>
      <c r="GVO2280" s="225"/>
      <c r="GVP2280" s="225"/>
      <c r="GVQ2280" s="225"/>
      <c r="GVR2280" s="225"/>
      <c r="GVS2280" s="225"/>
      <c r="GVT2280" s="225"/>
      <c r="GVU2280" s="225"/>
      <c r="GVV2280" s="225"/>
      <c r="GVW2280" s="225"/>
      <c r="GVX2280" s="225"/>
      <c r="GVY2280" s="225"/>
      <c r="GVZ2280" s="225"/>
      <c r="GWA2280" s="225"/>
      <c r="GWB2280" s="225"/>
      <c r="GWC2280" s="225"/>
      <c r="GWD2280" s="225"/>
      <c r="GWE2280" s="225"/>
      <c r="GWF2280" s="225"/>
      <c r="GWG2280" s="225"/>
      <c r="GWH2280" s="225"/>
      <c r="GWI2280" s="225"/>
      <c r="GWJ2280" s="225"/>
      <c r="GWK2280" s="225"/>
      <c r="GWL2280" s="225"/>
      <c r="GWM2280" s="225"/>
      <c r="GWN2280" s="225"/>
      <c r="GWO2280" s="225"/>
      <c r="GWP2280" s="225"/>
      <c r="GWQ2280" s="225"/>
      <c r="GWR2280" s="225"/>
      <c r="GWS2280" s="225"/>
      <c r="GWT2280" s="225"/>
      <c r="GWU2280" s="225"/>
      <c r="GWV2280" s="225"/>
      <c r="GWW2280" s="225"/>
      <c r="GWX2280" s="225"/>
      <c r="GWY2280" s="225"/>
      <c r="GWZ2280" s="225"/>
      <c r="GXA2280" s="225"/>
      <c r="GXB2280" s="225"/>
      <c r="GXC2280" s="225"/>
      <c r="GXD2280" s="225"/>
      <c r="GXE2280" s="225"/>
      <c r="GXF2280" s="225"/>
      <c r="GXG2280" s="225"/>
      <c r="GXH2280" s="225"/>
      <c r="GXI2280" s="225"/>
      <c r="GXJ2280" s="225"/>
      <c r="GXK2280" s="225"/>
      <c r="GXL2280" s="225"/>
      <c r="GXM2280" s="225"/>
      <c r="GXN2280" s="225"/>
      <c r="GXO2280" s="225"/>
      <c r="GXP2280" s="225"/>
      <c r="GXQ2280" s="225"/>
      <c r="GXR2280" s="225"/>
      <c r="GXS2280" s="225"/>
      <c r="GXT2280" s="225"/>
      <c r="GXU2280" s="225"/>
      <c r="GXV2280" s="225"/>
      <c r="GXW2280" s="225"/>
      <c r="GXX2280" s="225"/>
      <c r="GXY2280" s="225"/>
      <c r="GXZ2280" s="225"/>
      <c r="GYA2280" s="225"/>
      <c r="GYB2280" s="225"/>
      <c r="GYC2280" s="225"/>
      <c r="GYD2280" s="225"/>
      <c r="GYE2280" s="225"/>
      <c r="GYF2280" s="225"/>
      <c r="GYG2280" s="225"/>
      <c r="GYH2280" s="225"/>
      <c r="GYI2280" s="225"/>
      <c r="GYJ2280" s="225"/>
      <c r="GYK2280" s="225"/>
      <c r="GYL2280" s="225"/>
      <c r="GYM2280" s="225"/>
      <c r="GYN2280" s="225"/>
      <c r="GYO2280" s="225"/>
      <c r="GYP2280" s="225"/>
      <c r="GYQ2280" s="225"/>
      <c r="GYR2280" s="225"/>
      <c r="GYS2280" s="225"/>
      <c r="GYT2280" s="225"/>
      <c r="GYU2280" s="225"/>
      <c r="GYV2280" s="225"/>
      <c r="GYW2280" s="225"/>
      <c r="GYX2280" s="225"/>
      <c r="GYY2280" s="225"/>
      <c r="GYZ2280" s="225"/>
      <c r="GZA2280" s="225"/>
      <c r="GZB2280" s="225"/>
      <c r="GZC2280" s="225"/>
      <c r="GZD2280" s="225"/>
      <c r="GZE2280" s="225"/>
      <c r="GZF2280" s="225"/>
      <c r="GZG2280" s="225"/>
      <c r="GZH2280" s="225"/>
      <c r="GZI2280" s="225"/>
      <c r="GZJ2280" s="225"/>
      <c r="GZK2280" s="225"/>
      <c r="GZL2280" s="225"/>
      <c r="GZM2280" s="225"/>
      <c r="GZN2280" s="225"/>
      <c r="GZO2280" s="225"/>
      <c r="GZP2280" s="225"/>
      <c r="GZQ2280" s="225"/>
      <c r="GZR2280" s="225"/>
      <c r="GZS2280" s="225"/>
      <c r="GZT2280" s="225"/>
      <c r="GZU2280" s="225"/>
      <c r="GZV2280" s="225"/>
      <c r="GZW2280" s="225"/>
      <c r="GZX2280" s="225"/>
      <c r="GZY2280" s="225"/>
      <c r="GZZ2280" s="225"/>
      <c r="HAA2280" s="225"/>
      <c r="HAB2280" s="225"/>
      <c r="HAC2280" s="225"/>
      <c r="HAD2280" s="225"/>
      <c r="HAE2280" s="225"/>
      <c r="HAF2280" s="225"/>
      <c r="HAG2280" s="225"/>
      <c r="HAH2280" s="225"/>
      <c r="HAI2280" s="225"/>
      <c r="HAJ2280" s="225"/>
      <c r="HAK2280" s="225"/>
      <c r="HAL2280" s="225"/>
      <c r="HAM2280" s="225"/>
      <c r="HAN2280" s="225"/>
      <c r="HAO2280" s="225"/>
      <c r="HAP2280" s="225"/>
      <c r="HAQ2280" s="225"/>
      <c r="HAR2280" s="225"/>
      <c r="HAS2280" s="225"/>
      <c r="HAT2280" s="225"/>
      <c r="HAU2280" s="225"/>
      <c r="HAV2280" s="225"/>
      <c r="HAW2280" s="225"/>
      <c r="HAX2280" s="225"/>
      <c r="HAY2280" s="225"/>
      <c r="HAZ2280" s="225"/>
      <c r="HBA2280" s="225"/>
      <c r="HBB2280" s="225"/>
      <c r="HBC2280" s="225"/>
      <c r="HBD2280" s="225"/>
      <c r="HBE2280" s="225"/>
      <c r="HBF2280" s="225"/>
      <c r="HBG2280" s="225"/>
      <c r="HBH2280" s="225"/>
      <c r="HBI2280" s="225"/>
      <c r="HBJ2280" s="225"/>
      <c r="HBK2280" s="225"/>
      <c r="HBL2280" s="225"/>
      <c r="HBM2280" s="225"/>
      <c r="HBN2280" s="225"/>
      <c r="HBO2280" s="225"/>
      <c r="HBP2280" s="225"/>
      <c r="HBQ2280" s="225"/>
      <c r="HBR2280" s="225"/>
      <c r="HBS2280" s="225"/>
      <c r="HBT2280" s="225"/>
      <c r="HBU2280" s="225"/>
      <c r="HBV2280" s="225"/>
      <c r="HBW2280" s="225"/>
      <c r="HBX2280" s="225"/>
      <c r="HBY2280" s="225"/>
      <c r="HBZ2280" s="225"/>
      <c r="HCA2280" s="225"/>
      <c r="HCB2280" s="225"/>
      <c r="HCC2280" s="225"/>
      <c r="HCD2280" s="225"/>
      <c r="HCE2280" s="225"/>
      <c r="HCF2280" s="225"/>
      <c r="HCG2280" s="225"/>
      <c r="HCH2280" s="225"/>
      <c r="HCI2280" s="225"/>
      <c r="HCJ2280" s="225"/>
      <c r="HCK2280" s="225"/>
      <c r="HCL2280" s="225"/>
      <c r="HCM2280" s="225"/>
      <c r="HCN2280" s="225"/>
      <c r="HCO2280" s="225"/>
      <c r="HCP2280" s="225"/>
      <c r="HCQ2280" s="225"/>
      <c r="HCR2280" s="225"/>
      <c r="HCS2280" s="225"/>
      <c r="HCT2280" s="225"/>
      <c r="HCU2280" s="225"/>
      <c r="HCV2280" s="225"/>
      <c r="HCW2280" s="225"/>
      <c r="HCX2280" s="225"/>
      <c r="HCY2280" s="225"/>
      <c r="HCZ2280" s="225"/>
      <c r="HDA2280" s="225"/>
      <c r="HDB2280" s="225"/>
      <c r="HDC2280" s="225"/>
      <c r="HDD2280" s="225"/>
      <c r="HDE2280" s="225"/>
      <c r="HDF2280" s="225"/>
      <c r="HDG2280" s="225"/>
      <c r="HDH2280" s="225"/>
      <c r="HDI2280" s="225"/>
      <c r="HDJ2280" s="225"/>
      <c r="HDK2280" s="225"/>
      <c r="HDL2280" s="225"/>
      <c r="HDM2280" s="225"/>
      <c r="HDN2280" s="225"/>
      <c r="HDO2280" s="225"/>
      <c r="HDP2280" s="225"/>
      <c r="HDQ2280" s="225"/>
      <c r="HDR2280" s="225"/>
      <c r="HDS2280" s="225"/>
      <c r="HDT2280" s="225"/>
      <c r="HDU2280" s="225"/>
      <c r="HDV2280" s="225"/>
      <c r="HDW2280" s="225"/>
      <c r="HDX2280" s="225"/>
      <c r="HDY2280" s="225"/>
      <c r="HDZ2280" s="225"/>
      <c r="HEA2280" s="225"/>
      <c r="HEB2280" s="225"/>
      <c r="HEC2280" s="225"/>
      <c r="HED2280" s="225"/>
      <c r="HEE2280" s="225"/>
      <c r="HEF2280" s="225"/>
      <c r="HEG2280" s="225"/>
      <c r="HEH2280" s="225"/>
      <c r="HEI2280" s="225"/>
      <c r="HEJ2280" s="225"/>
      <c r="HEK2280" s="225"/>
      <c r="HEL2280" s="225"/>
      <c r="HEM2280" s="225"/>
      <c r="HEN2280" s="225"/>
      <c r="HEO2280" s="225"/>
      <c r="HEP2280" s="225"/>
      <c r="HEQ2280" s="225"/>
      <c r="HER2280" s="225"/>
      <c r="HES2280" s="225"/>
      <c r="HET2280" s="225"/>
      <c r="HEU2280" s="225"/>
      <c r="HEV2280" s="225"/>
      <c r="HEW2280" s="225"/>
      <c r="HEX2280" s="225"/>
      <c r="HEY2280" s="225"/>
      <c r="HEZ2280" s="225"/>
      <c r="HFA2280" s="225"/>
      <c r="HFB2280" s="225"/>
      <c r="HFC2280" s="225"/>
      <c r="HFD2280" s="225"/>
      <c r="HFE2280" s="225"/>
      <c r="HFF2280" s="225"/>
      <c r="HFG2280" s="225"/>
      <c r="HFH2280" s="225"/>
      <c r="HFI2280" s="225"/>
      <c r="HFJ2280" s="225"/>
      <c r="HFK2280" s="225"/>
      <c r="HFL2280" s="225"/>
      <c r="HFM2280" s="225"/>
      <c r="HFN2280" s="225"/>
      <c r="HFO2280" s="225"/>
      <c r="HFP2280" s="225"/>
      <c r="HFQ2280" s="225"/>
      <c r="HFR2280" s="225"/>
      <c r="HFS2280" s="225"/>
      <c r="HFT2280" s="225"/>
      <c r="HFU2280" s="225"/>
      <c r="HFV2280" s="225"/>
      <c r="HFW2280" s="225"/>
      <c r="HFX2280" s="225"/>
      <c r="HFY2280" s="225"/>
      <c r="HFZ2280" s="225"/>
      <c r="HGA2280" s="225"/>
      <c r="HGB2280" s="225"/>
      <c r="HGC2280" s="225"/>
      <c r="HGD2280" s="225"/>
      <c r="HGE2280" s="225"/>
      <c r="HGF2280" s="225"/>
      <c r="HGG2280" s="225"/>
      <c r="HGH2280" s="225"/>
      <c r="HGI2280" s="225"/>
      <c r="HGJ2280" s="225"/>
      <c r="HGK2280" s="225"/>
      <c r="HGL2280" s="225"/>
      <c r="HGM2280" s="225"/>
      <c r="HGN2280" s="225"/>
      <c r="HGO2280" s="225"/>
      <c r="HGP2280" s="225"/>
      <c r="HGQ2280" s="225"/>
      <c r="HGR2280" s="225"/>
      <c r="HGS2280" s="225"/>
      <c r="HGT2280" s="225"/>
      <c r="HGU2280" s="225"/>
      <c r="HGV2280" s="225"/>
      <c r="HGW2280" s="225"/>
      <c r="HGX2280" s="225"/>
      <c r="HGY2280" s="225"/>
      <c r="HGZ2280" s="225"/>
      <c r="HHA2280" s="225"/>
      <c r="HHB2280" s="225"/>
      <c r="HHC2280" s="225"/>
      <c r="HHD2280" s="225"/>
      <c r="HHE2280" s="225"/>
      <c r="HHF2280" s="225"/>
      <c r="HHG2280" s="225"/>
      <c r="HHH2280" s="225"/>
      <c r="HHI2280" s="225"/>
      <c r="HHJ2280" s="225"/>
      <c r="HHK2280" s="225"/>
      <c r="HHL2280" s="225"/>
      <c r="HHM2280" s="225"/>
      <c r="HHN2280" s="225"/>
      <c r="HHO2280" s="225"/>
      <c r="HHP2280" s="225"/>
      <c r="HHQ2280" s="225"/>
      <c r="HHR2280" s="225"/>
      <c r="HHS2280" s="225"/>
      <c r="HHT2280" s="225"/>
      <c r="HHU2280" s="225"/>
      <c r="HHV2280" s="225"/>
      <c r="HHW2280" s="225"/>
      <c r="HHX2280" s="225"/>
      <c r="HHY2280" s="225"/>
      <c r="HHZ2280" s="225"/>
      <c r="HIA2280" s="225"/>
      <c r="HIB2280" s="225"/>
      <c r="HIC2280" s="225"/>
      <c r="HID2280" s="225"/>
      <c r="HIE2280" s="225"/>
      <c r="HIF2280" s="225"/>
      <c r="HIG2280" s="225"/>
      <c r="HIH2280" s="225"/>
      <c r="HII2280" s="225"/>
      <c r="HIJ2280" s="225"/>
      <c r="HIK2280" s="225"/>
      <c r="HIL2280" s="225"/>
      <c r="HIM2280" s="225"/>
      <c r="HIN2280" s="225"/>
      <c r="HIO2280" s="225"/>
      <c r="HIP2280" s="225"/>
      <c r="HIQ2280" s="225"/>
      <c r="HIR2280" s="225"/>
      <c r="HIS2280" s="225"/>
      <c r="HIT2280" s="225"/>
      <c r="HIU2280" s="225"/>
      <c r="HIV2280" s="225"/>
      <c r="HIW2280" s="225"/>
      <c r="HIX2280" s="225"/>
      <c r="HIY2280" s="225"/>
      <c r="HIZ2280" s="225"/>
      <c r="HJA2280" s="225"/>
      <c r="HJB2280" s="225"/>
      <c r="HJC2280" s="225"/>
      <c r="HJD2280" s="225"/>
      <c r="HJE2280" s="225"/>
      <c r="HJF2280" s="225"/>
      <c r="HJG2280" s="225"/>
      <c r="HJH2280" s="225"/>
      <c r="HJI2280" s="225"/>
      <c r="HJJ2280" s="225"/>
      <c r="HJK2280" s="225"/>
      <c r="HJL2280" s="225"/>
      <c r="HJM2280" s="225"/>
      <c r="HJN2280" s="225"/>
      <c r="HJO2280" s="225"/>
      <c r="HJP2280" s="225"/>
      <c r="HJQ2280" s="225"/>
      <c r="HJR2280" s="225"/>
      <c r="HJS2280" s="225"/>
      <c r="HJT2280" s="225"/>
      <c r="HJU2280" s="225"/>
      <c r="HJV2280" s="225"/>
      <c r="HJW2280" s="225"/>
      <c r="HJX2280" s="225"/>
      <c r="HJY2280" s="225"/>
      <c r="HJZ2280" s="225"/>
      <c r="HKA2280" s="225"/>
      <c r="HKB2280" s="225"/>
      <c r="HKC2280" s="225"/>
      <c r="HKD2280" s="225"/>
      <c r="HKE2280" s="225"/>
      <c r="HKF2280" s="225"/>
      <c r="HKG2280" s="225"/>
      <c r="HKH2280" s="225"/>
      <c r="HKI2280" s="225"/>
      <c r="HKJ2280" s="225"/>
      <c r="HKK2280" s="225"/>
      <c r="HKL2280" s="225"/>
      <c r="HKM2280" s="225"/>
      <c r="HKN2280" s="225"/>
      <c r="HKO2280" s="225"/>
      <c r="HKP2280" s="225"/>
      <c r="HKQ2280" s="225"/>
      <c r="HKR2280" s="225"/>
      <c r="HKS2280" s="225"/>
      <c r="HKT2280" s="225"/>
      <c r="HKU2280" s="225"/>
      <c r="HKV2280" s="225"/>
      <c r="HKW2280" s="225"/>
      <c r="HKX2280" s="225"/>
      <c r="HKY2280" s="225"/>
      <c r="HKZ2280" s="225"/>
      <c r="HLA2280" s="225"/>
      <c r="HLB2280" s="225"/>
      <c r="HLC2280" s="225"/>
      <c r="HLD2280" s="225"/>
      <c r="HLE2280" s="225"/>
      <c r="HLF2280" s="225"/>
      <c r="HLG2280" s="225"/>
      <c r="HLH2280" s="225"/>
      <c r="HLI2280" s="225"/>
      <c r="HLJ2280" s="225"/>
      <c r="HLK2280" s="225"/>
      <c r="HLL2280" s="225"/>
      <c r="HLM2280" s="225"/>
      <c r="HLN2280" s="225"/>
      <c r="HLO2280" s="225"/>
      <c r="HLP2280" s="225"/>
      <c r="HLQ2280" s="225"/>
      <c r="HLR2280" s="225"/>
      <c r="HLS2280" s="225"/>
      <c r="HLT2280" s="225"/>
      <c r="HLU2280" s="225"/>
      <c r="HLV2280" s="225"/>
      <c r="HLW2280" s="225"/>
      <c r="HLX2280" s="225"/>
      <c r="HLY2280" s="225"/>
      <c r="HLZ2280" s="225"/>
      <c r="HMA2280" s="225"/>
      <c r="HMB2280" s="225"/>
      <c r="HMC2280" s="225"/>
      <c r="HMD2280" s="225"/>
      <c r="HME2280" s="225"/>
      <c r="HMF2280" s="225"/>
      <c r="HMG2280" s="225"/>
      <c r="HMH2280" s="225"/>
      <c r="HMI2280" s="225"/>
      <c r="HMJ2280" s="225"/>
      <c r="HMK2280" s="225"/>
      <c r="HML2280" s="225"/>
      <c r="HMM2280" s="225"/>
      <c r="HMN2280" s="225"/>
      <c r="HMO2280" s="225"/>
      <c r="HMP2280" s="225"/>
      <c r="HMQ2280" s="225"/>
      <c r="HMR2280" s="225"/>
      <c r="HMS2280" s="225"/>
      <c r="HMT2280" s="225"/>
      <c r="HMU2280" s="225"/>
      <c r="HMV2280" s="225"/>
      <c r="HMW2280" s="225"/>
      <c r="HMX2280" s="225"/>
      <c r="HMY2280" s="225"/>
      <c r="HMZ2280" s="225"/>
      <c r="HNA2280" s="225"/>
      <c r="HNB2280" s="225"/>
      <c r="HNC2280" s="225"/>
      <c r="HND2280" s="225"/>
      <c r="HNE2280" s="225"/>
      <c r="HNF2280" s="225"/>
      <c r="HNG2280" s="225"/>
      <c r="HNH2280" s="225"/>
      <c r="HNI2280" s="225"/>
      <c r="HNJ2280" s="225"/>
      <c r="HNK2280" s="225"/>
      <c r="HNL2280" s="225"/>
      <c r="HNM2280" s="225"/>
      <c r="HNN2280" s="225"/>
      <c r="HNO2280" s="225"/>
      <c r="HNP2280" s="225"/>
      <c r="HNQ2280" s="225"/>
      <c r="HNR2280" s="225"/>
      <c r="HNS2280" s="225"/>
      <c r="HNT2280" s="225"/>
      <c r="HNU2280" s="225"/>
      <c r="HNV2280" s="225"/>
      <c r="HNW2280" s="225"/>
      <c r="HNX2280" s="225"/>
      <c r="HNY2280" s="225"/>
      <c r="HNZ2280" s="225"/>
      <c r="HOA2280" s="225"/>
      <c r="HOB2280" s="225"/>
      <c r="HOC2280" s="225"/>
      <c r="HOD2280" s="225"/>
      <c r="HOE2280" s="225"/>
      <c r="HOF2280" s="225"/>
      <c r="HOG2280" s="225"/>
      <c r="HOH2280" s="225"/>
      <c r="HOI2280" s="225"/>
      <c r="HOJ2280" s="225"/>
      <c r="HOK2280" s="225"/>
      <c r="HOL2280" s="225"/>
      <c r="HOM2280" s="225"/>
      <c r="HON2280" s="225"/>
      <c r="HOO2280" s="225"/>
      <c r="HOP2280" s="225"/>
      <c r="HOQ2280" s="225"/>
      <c r="HOR2280" s="225"/>
      <c r="HOS2280" s="225"/>
      <c r="HOT2280" s="225"/>
      <c r="HOU2280" s="225"/>
      <c r="HOV2280" s="225"/>
      <c r="HOW2280" s="225"/>
      <c r="HOX2280" s="225"/>
      <c r="HOY2280" s="225"/>
      <c r="HOZ2280" s="225"/>
      <c r="HPA2280" s="225"/>
      <c r="HPB2280" s="225"/>
      <c r="HPC2280" s="225"/>
      <c r="HPD2280" s="225"/>
      <c r="HPE2280" s="225"/>
      <c r="HPF2280" s="225"/>
      <c r="HPG2280" s="225"/>
      <c r="HPH2280" s="225"/>
      <c r="HPI2280" s="225"/>
      <c r="HPJ2280" s="225"/>
      <c r="HPK2280" s="225"/>
      <c r="HPL2280" s="225"/>
      <c r="HPM2280" s="225"/>
      <c r="HPN2280" s="225"/>
      <c r="HPO2280" s="225"/>
      <c r="HPP2280" s="225"/>
      <c r="HPQ2280" s="225"/>
      <c r="HPR2280" s="225"/>
      <c r="HPS2280" s="225"/>
      <c r="HPT2280" s="225"/>
      <c r="HPU2280" s="225"/>
      <c r="HPV2280" s="225"/>
      <c r="HPW2280" s="225"/>
      <c r="HPX2280" s="225"/>
      <c r="HPY2280" s="225"/>
      <c r="HPZ2280" s="225"/>
      <c r="HQA2280" s="225"/>
      <c r="HQB2280" s="225"/>
      <c r="HQC2280" s="225"/>
      <c r="HQD2280" s="225"/>
      <c r="HQE2280" s="225"/>
      <c r="HQF2280" s="225"/>
      <c r="HQG2280" s="225"/>
      <c r="HQH2280" s="225"/>
      <c r="HQI2280" s="225"/>
      <c r="HQJ2280" s="225"/>
      <c r="HQK2280" s="225"/>
      <c r="HQL2280" s="225"/>
      <c r="HQM2280" s="225"/>
      <c r="HQN2280" s="225"/>
      <c r="HQO2280" s="225"/>
      <c r="HQP2280" s="225"/>
      <c r="HQQ2280" s="225"/>
      <c r="HQR2280" s="225"/>
      <c r="HQS2280" s="225"/>
      <c r="HQT2280" s="225"/>
      <c r="HQU2280" s="225"/>
      <c r="HQV2280" s="225"/>
      <c r="HQW2280" s="225"/>
      <c r="HQX2280" s="225"/>
      <c r="HQY2280" s="225"/>
      <c r="HQZ2280" s="225"/>
      <c r="HRA2280" s="225"/>
      <c r="HRB2280" s="225"/>
      <c r="HRC2280" s="225"/>
      <c r="HRD2280" s="225"/>
      <c r="HRE2280" s="225"/>
      <c r="HRF2280" s="225"/>
      <c r="HRG2280" s="225"/>
      <c r="HRH2280" s="225"/>
      <c r="HRI2280" s="225"/>
      <c r="HRJ2280" s="225"/>
      <c r="HRK2280" s="225"/>
      <c r="HRL2280" s="225"/>
      <c r="HRM2280" s="225"/>
      <c r="HRN2280" s="225"/>
      <c r="HRO2280" s="225"/>
      <c r="HRP2280" s="225"/>
      <c r="HRQ2280" s="225"/>
      <c r="HRR2280" s="225"/>
      <c r="HRS2280" s="225"/>
      <c r="HRT2280" s="225"/>
      <c r="HRU2280" s="225"/>
      <c r="HRV2280" s="225"/>
      <c r="HRW2280" s="225"/>
      <c r="HRX2280" s="225"/>
      <c r="HRY2280" s="225"/>
      <c r="HRZ2280" s="225"/>
      <c r="HSA2280" s="225"/>
      <c r="HSB2280" s="225"/>
      <c r="HSC2280" s="225"/>
      <c r="HSD2280" s="225"/>
      <c r="HSE2280" s="225"/>
      <c r="HSF2280" s="225"/>
      <c r="HSG2280" s="225"/>
      <c r="HSH2280" s="225"/>
      <c r="HSI2280" s="225"/>
      <c r="HSJ2280" s="225"/>
      <c r="HSK2280" s="225"/>
      <c r="HSL2280" s="225"/>
      <c r="HSM2280" s="225"/>
      <c r="HSN2280" s="225"/>
      <c r="HSO2280" s="225"/>
      <c r="HSP2280" s="225"/>
      <c r="HSQ2280" s="225"/>
      <c r="HSR2280" s="225"/>
      <c r="HSS2280" s="225"/>
      <c r="HST2280" s="225"/>
      <c r="HSU2280" s="225"/>
      <c r="HSV2280" s="225"/>
      <c r="HSW2280" s="225"/>
      <c r="HSX2280" s="225"/>
      <c r="HSY2280" s="225"/>
      <c r="HSZ2280" s="225"/>
      <c r="HTA2280" s="225"/>
      <c r="HTB2280" s="225"/>
      <c r="HTC2280" s="225"/>
      <c r="HTD2280" s="225"/>
      <c r="HTE2280" s="225"/>
      <c r="HTF2280" s="225"/>
      <c r="HTG2280" s="225"/>
      <c r="HTH2280" s="225"/>
      <c r="HTI2280" s="225"/>
      <c r="HTJ2280" s="225"/>
      <c r="HTK2280" s="225"/>
      <c r="HTL2280" s="225"/>
      <c r="HTM2280" s="225"/>
      <c r="HTN2280" s="225"/>
      <c r="HTO2280" s="225"/>
      <c r="HTP2280" s="225"/>
      <c r="HTQ2280" s="225"/>
      <c r="HTR2280" s="225"/>
      <c r="HTS2280" s="225"/>
      <c r="HTT2280" s="225"/>
      <c r="HTU2280" s="225"/>
      <c r="HTV2280" s="225"/>
      <c r="HTW2280" s="225"/>
      <c r="HTX2280" s="225"/>
      <c r="HTY2280" s="225"/>
      <c r="HTZ2280" s="225"/>
      <c r="HUA2280" s="225"/>
      <c r="HUB2280" s="225"/>
      <c r="HUC2280" s="225"/>
      <c r="HUD2280" s="225"/>
      <c r="HUE2280" s="225"/>
      <c r="HUF2280" s="225"/>
      <c r="HUG2280" s="225"/>
      <c r="HUH2280" s="225"/>
      <c r="HUI2280" s="225"/>
      <c r="HUJ2280" s="225"/>
      <c r="HUK2280" s="225"/>
      <c r="HUL2280" s="225"/>
      <c r="HUM2280" s="225"/>
      <c r="HUN2280" s="225"/>
      <c r="HUO2280" s="225"/>
      <c r="HUP2280" s="225"/>
      <c r="HUQ2280" s="225"/>
      <c r="HUR2280" s="225"/>
      <c r="HUS2280" s="225"/>
      <c r="HUT2280" s="225"/>
      <c r="HUU2280" s="225"/>
      <c r="HUV2280" s="225"/>
      <c r="HUW2280" s="225"/>
      <c r="HUX2280" s="225"/>
      <c r="HUY2280" s="225"/>
      <c r="HUZ2280" s="225"/>
      <c r="HVA2280" s="225"/>
      <c r="HVB2280" s="225"/>
      <c r="HVC2280" s="225"/>
      <c r="HVD2280" s="225"/>
      <c r="HVE2280" s="225"/>
      <c r="HVF2280" s="225"/>
      <c r="HVG2280" s="225"/>
      <c r="HVH2280" s="225"/>
      <c r="HVI2280" s="225"/>
      <c r="HVJ2280" s="225"/>
      <c r="HVK2280" s="225"/>
      <c r="HVL2280" s="225"/>
      <c r="HVM2280" s="225"/>
      <c r="HVN2280" s="225"/>
      <c r="HVO2280" s="225"/>
      <c r="HVP2280" s="225"/>
      <c r="HVQ2280" s="225"/>
      <c r="HVR2280" s="225"/>
      <c r="HVS2280" s="225"/>
      <c r="HVT2280" s="225"/>
      <c r="HVU2280" s="225"/>
      <c r="HVV2280" s="225"/>
      <c r="HVW2280" s="225"/>
      <c r="HVX2280" s="225"/>
      <c r="HVY2280" s="225"/>
      <c r="HVZ2280" s="225"/>
      <c r="HWA2280" s="225"/>
      <c r="HWB2280" s="225"/>
      <c r="HWC2280" s="225"/>
      <c r="HWD2280" s="225"/>
      <c r="HWE2280" s="225"/>
      <c r="HWF2280" s="225"/>
      <c r="HWG2280" s="225"/>
      <c r="HWH2280" s="225"/>
      <c r="HWI2280" s="225"/>
      <c r="HWJ2280" s="225"/>
      <c r="HWK2280" s="225"/>
      <c r="HWL2280" s="225"/>
      <c r="HWM2280" s="225"/>
      <c r="HWN2280" s="225"/>
      <c r="HWO2280" s="225"/>
      <c r="HWP2280" s="225"/>
      <c r="HWQ2280" s="225"/>
      <c r="HWR2280" s="225"/>
      <c r="HWS2280" s="225"/>
      <c r="HWT2280" s="225"/>
      <c r="HWU2280" s="225"/>
      <c r="HWV2280" s="225"/>
      <c r="HWW2280" s="225"/>
      <c r="HWX2280" s="225"/>
      <c r="HWY2280" s="225"/>
      <c r="HWZ2280" s="225"/>
      <c r="HXA2280" s="225"/>
      <c r="HXB2280" s="225"/>
      <c r="HXC2280" s="225"/>
      <c r="HXD2280" s="225"/>
      <c r="HXE2280" s="225"/>
      <c r="HXF2280" s="225"/>
      <c r="HXG2280" s="225"/>
      <c r="HXH2280" s="225"/>
      <c r="HXI2280" s="225"/>
      <c r="HXJ2280" s="225"/>
      <c r="HXK2280" s="225"/>
      <c r="HXL2280" s="225"/>
      <c r="HXM2280" s="225"/>
      <c r="HXN2280" s="225"/>
      <c r="HXO2280" s="225"/>
      <c r="HXP2280" s="225"/>
      <c r="HXQ2280" s="225"/>
      <c r="HXR2280" s="225"/>
      <c r="HXS2280" s="225"/>
      <c r="HXT2280" s="225"/>
      <c r="HXU2280" s="225"/>
      <c r="HXV2280" s="225"/>
      <c r="HXW2280" s="225"/>
      <c r="HXX2280" s="225"/>
      <c r="HXY2280" s="225"/>
      <c r="HXZ2280" s="225"/>
      <c r="HYA2280" s="225"/>
      <c r="HYB2280" s="225"/>
      <c r="HYC2280" s="225"/>
      <c r="HYD2280" s="225"/>
      <c r="HYE2280" s="225"/>
      <c r="HYF2280" s="225"/>
      <c r="HYG2280" s="225"/>
      <c r="HYH2280" s="225"/>
      <c r="HYI2280" s="225"/>
      <c r="HYJ2280" s="225"/>
      <c r="HYK2280" s="225"/>
      <c r="HYL2280" s="225"/>
      <c r="HYM2280" s="225"/>
      <c r="HYN2280" s="225"/>
      <c r="HYO2280" s="225"/>
      <c r="HYP2280" s="225"/>
      <c r="HYQ2280" s="225"/>
      <c r="HYR2280" s="225"/>
      <c r="HYS2280" s="225"/>
      <c r="HYT2280" s="225"/>
      <c r="HYU2280" s="225"/>
      <c r="HYV2280" s="225"/>
      <c r="HYW2280" s="225"/>
      <c r="HYX2280" s="225"/>
      <c r="HYY2280" s="225"/>
      <c r="HYZ2280" s="225"/>
      <c r="HZA2280" s="225"/>
      <c r="HZB2280" s="225"/>
      <c r="HZC2280" s="225"/>
      <c r="HZD2280" s="225"/>
      <c r="HZE2280" s="225"/>
      <c r="HZF2280" s="225"/>
      <c r="HZG2280" s="225"/>
      <c r="HZH2280" s="225"/>
      <c r="HZI2280" s="225"/>
      <c r="HZJ2280" s="225"/>
      <c r="HZK2280" s="225"/>
      <c r="HZL2280" s="225"/>
      <c r="HZM2280" s="225"/>
      <c r="HZN2280" s="225"/>
      <c r="HZO2280" s="225"/>
      <c r="HZP2280" s="225"/>
      <c r="HZQ2280" s="225"/>
      <c r="HZR2280" s="225"/>
      <c r="HZS2280" s="225"/>
      <c r="HZT2280" s="225"/>
      <c r="HZU2280" s="225"/>
      <c r="HZV2280" s="225"/>
      <c r="HZW2280" s="225"/>
      <c r="HZX2280" s="225"/>
      <c r="HZY2280" s="225"/>
      <c r="HZZ2280" s="225"/>
      <c r="IAA2280" s="225"/>
      <c r="IAB2280" s="225"/>
      <c r="IAC2280" s="225"/>
      <c r="IAD2280" s="225"/>
      <c r="IAE2280" s="225"/>
      <c r="IAF2280" s="225"/>
      <c r="IAG2280" s="225"/>
      <c r="IAH2280" s="225"/>
      <c r="IAI2280" s="225"/>
      <c r="IAJ2280" s="225"/>
      <c r="IAK2280" s="225"/>
      <c r="IAL2280" s="225"/>
      <c r="IAM2280" s="225"/>
      <c r="IAN2280" s="225"/>
      <c r="IAO2280" s="225"/>
      <c r="IAP2280" s="225"/>
      <c r="IAQ2280" s="225"/>
      <c r="IAR2280" s="225"/>
      <c r="IAS2280" s="225"/>
      <c r="IAT2280" s="225"/>
      <c r="IAU2280" s="225"/>
      <c r="IAV2280" s="225"/>
      <c r="IAW2280" s="225"/>
      <c r="IAX2280" s="225"/>
      <c r="IAY2280" s="225"/>
      <c r="IAZ2280" s="225"/>
      <c r="IBA2280" s="225"/>
      <c r="IBB2280" s="225"/>
      <c r="IBC2280" s="225"/>
      <c r="IBD2280" s="225"/>
      <c r="IBE2280" s="225"/>
      <c r="IBF2280" s="225"/>
      <c r="IBG2280" s="225"/>
      <c r="IBH2280" s="225"/>
      <c r="IBI2280" s="225"/>
      <c r="IBJ2280" s="225"/>
      <c r="IBK2280" s="225"/>
      <c r="IBL2280" s="225"/>
      <c r="IBM2280" s="225"/>
      <c r="IBN2280" s="225"/>
      <c r="IBO2280" s="225"/>
      <c r="IBP2280" s="225"/>
      <c r="IBQ2280" s="225"/>
      <c r="IBR2280" s="225"/>
      <c r="IBS2280" s="225"/>
      <c r="IBT2280" s="225"/>
      <c r="IBU2280" s="225"/>
      <c r="IBV2280" s="225"/>
      <c r="IBW2280" s="225"/>
      <c r="IBX2280" s="225"/>
      <c r="IBY2280" s="225"/>
      <c r="IBZ2280" s="225"/>
      <c r="ICA2280" s="225"/>
      <c r="ICB2280" s="225"/>
      <c r="ICC2280" s="225"/>
      <c r="ICD2280" s="225"/>
      <c r="ICE2280" s="225"/>
      <c r="ICF2280" s="225"/>
      <c r="ICG2280" s="225"/>
      <c r="ICH2280" s="225"/>
      <c r="ICI2280" s="225"/>
      <c r="ICJ2280" s="225"/>
      <c r="ICK2280" s="225"/>
      <c r="ICL2280" s="225"/>
      <c r="ICM2280" s="225"/>
      <c r="ICN2280" s="225"/>
      <c r="ICO2280" s="225"/>
      <c r="ICP2280" s="225"/>
      <c r="ICQ2280" s="225"/>
      <c r="ICR2280" s="225"/>
      <c r="ICS2280" s="225"/>
      <c r="ICT2280" s="225"/>
      <c r="ICU2280" s="225"/>
      <c r="ICV2280" s="225"/>
      <c r="ICW2280" s="225"/>
      <c r="ICX2280" s="225"/>
      <c r="ICY2280" s="225"/>
      <c r="ICZ2280" s="225"/>
      <c r="IDA2280" s="225"/>
      <c r="IDB2280" s="225"/>
      <c r="IDC2280" s="225"/>
      <c r="IDD2280" s="225"/>
      <c r="IDE2280" s="225"/>
      <c r="IDF2280" s="225"/>
      <c r="IDG2280" s="225"/>
      <c r="IDH2280" s="225"/>
      <c r="IDI2280" s="225"/>
      <c r="IDJ2280" s="225"/>
      <c r="IDK2280" s="225"/>
      <c r="IDL2280" s="225"/>
      <c r="IDM2280" s="225"/>
      <c r="IDN2280" s="225"/>
      <c r="IDO2280" s="225"/>
      <c r="IDP2280" s="225"/>
      <c r="IDQ2280" s="225"/>
      <c r="IDR2280" s="225"/>
      <c r="IDS2280" s="225"/>
      <c r="IDT2280" s="225"/>
      <c r="IDU2280" s="225"/>
      <c r="IDV2280" s="225"/>
      <c r="IDW2280" s="225"/>
      <c r="IDX2280" s="225"/>
      <c r="IDY2280" s="225"/>
      <c r="IDZ2280" s="225"/>
      <c r="IEA2280" s="225"/>
      <c r="IEB2280" s="225"/>
      <c r="IEC2280" s="225"/>
      <c r="IED2280" s="225"/>
      <c r="IEE2280" s="225"/>
      <c r="IEF2280" s="225"/>
      <c r="IEG2280" s="225"/>
      <c r="IEH2280" s="225"/>
      <c r="IEI2280" s="225"/>
      <c r="IEJ2280" s="225"/>
      <c r="IEK2280" s="225"/>
      <c r="IEL2280" s="225"/>
      <c r="IEM2280" s="225"/>
      <c r="IEN2280" s="225"/>
      <c r="IEO2280" s="225"/>
      <c r="IEP2280" s="225"/>
      <c r="IEQ2280" s="225"/>
      <c r="IER2280" s="225"/>
      <c r="IES2280" s="225"/>
      <c r="IET2280" s="225"/>
      <c r="IEU2280" s="225"/>
      <c r="IEV2280" s="225"/>
      <c r="IEW2280" s="225"/>
      <c r="IEX2280" s="225"/>
      <c r="IEY2280" s="225"/>
      <c r="IEZ2280" s="225"/>
      <c r="IFA2280" s="225"/>
      <c r="IFB2280" s="225"/>
      <c r="IFC2280" s="225"/>
      <c r="IFD2280" s="225"/>
      <c r="IFE2280" s="225"/>
      <c r="IFF2280" s="225"/>
      <c r="IFG2280" s="225"/>
      <c r="IFH2280" s="225"/>
      <c r="IFI2280" s="225"/>
      <c r="IFJ2280" s="225"/>
      <c r="IFK2280" s="225"/>
      <c r="IFL2280" s="225"/>
      <c r="IFM2280" s="225"/>
      <c r="IFN2280" s="225"/>
      <c r="IFO2280" s="225"/>
      <c r="IFP2280" s="225"/>
      <c r="IFQ2280" s="225"/>
      <c r="IFR2280" s="225"/>
      <c r="IFS2280" s="225"/>
      <c r="IFT2280" s="225"/>
      <c r="IFU2280" s="225"/>
      <c r="IFV2280" s="225"/>
      <c r="IFW2280" s="225"/>
      <c r="IFX2280" s="225"/>
      <c r="IFY2280" s="225"/>
      <c r="IFZ2280" s="225"/>
      <c r="IGA2280" s="225"/>
      <c r="IGB2280" s="225"/>
      <c r="IGC2280" s="225"/>
      <c r="IGD2280" s="225"/>
      <c r="IGE2280" s="225"/>
      <c r="IGF2280" s="225"/>
      <c r="IGG2280" s="225"/>
      <c r="IGH2280" s="225"/>
      <c r="IGI2280" s="225"/>
      <c r="IGJ2280" s="225"/>
      <c r="IGK2280" s="225"/>
      <c r="IGL2280" s="225"/>
      <c r="IGM2280" s="225"/>
      <c r="IGN2280" s="225"/>
      <c r="IGO2280" s="225"/>
      <c r="IGP2280" s="225"/>
      <c r="IGQ2280" s="225"/>
      <c r="IGR2280" s="225"/>
      <c r="IGS2280" s="225"/>
      <c r="IGT2280" s="225"/>
      <c r="IGU2280" s="225"/>
      <c r="IGV2280" s="225"/>
      <c r="IGW2280" s="225"/>
      <c r="IGX2280" s="225"/>
      <c r="IGY2280" s="225"/>
      <c r="IGZ2280" s="225"/>
      <c r="IHA2280" s="225"/>
      <c r="IHB2280" s="225"/>
      <c r="IHC2280" s="225"/>
      <c r="IHD2280" s="225"/>
      <c r="IHE2280" s="225"/>
      <c r="IHF2280" s="225"/>
      <c r="IHG2280" s="225"/>
      <c r="IHH2280" s="225"/>
      <c r="IHI2280" s="225"/>
      <c r="IHJ2280" s="225"/>
      <c r="IHK2280" s="225"/>
      <c r="IHL2280" s="225"/>
      <c r="IHM2280" s="225"/>
      <c r="IHN2280" s="225"/>
      <c r="IHO2280" s="225"/>
      <c r="IHP2280" s="225"/>
      <c r="IHQ2280" s="225"/>
      <c r="IHR2280" s="225"/>
      <c r="IHS2280" s="225"/>
      <c r="IHT2280" s="225"/>
      <c r="IHU2280" s="225"/>
      <c r="IHV2280" s="225"/>
      <c r="IHW2280" s="225"/>
      <c r="IHX2280" s="225"/>
      <c r="IHY2280" s="225"/>
      <c r="IHZ2280" s="225"/>
      <c r="IIA2280" s="225"/>
      <c r="IIB2280" s="225"/>
      <c r="IIC2280" s="225"/>
      <c r="IID2280" s="225"/>
      <c r="IIE2280" s="225"/>
      <c r="IIF2280" s="225"/>
      <c r="IIG2280" s="225"/>
      <c r="IIH2280" s="225"/>
      <c r="III2280" s="225"/>
      <c r="IIJ2280" s="225"/>
      <c r="IIK2280" s="225"/>
      <c r="IIL2280" s="225"/>
      <c r="IIM2280" s="225"/>
      <c r="IIN2280" s="225"/>
      <c r="IIO2280" s="225"/>
      <c r="IIP2280" s="225"/>
      <c r="IIQ2280" s="225"/>
      <c r="IIR2280" s="225"/>
      <c r="IIS2280" s="225"/>
      <c r="IIT2280" s="225"/>
      <c r="IIU2280" s="225"/>
      <c r="IIV2280" s="225"/>
      <c r="IIW2280" s="225"/>
      <c r="IIX2280" s="225"/>
      <c r="IIY2280" s="225"/>
      <c r="IIZ2280" s="225"/>
      <c r="IJA2280" s="225"/>
      <c r="IJB2280" s="225"/>
      <c r="IJC2280" s="225"/>
      <c r="IJD2280" s="225"/>
      <c r="IJE2280" s="225"/>
      <c r="IJF2280" s="225"/>
      <c r="IJG2280" s="225"/>
      <c r="IJH2280" s="225"/>
      <c r="IJI2280" s="225"/>
      <c r="IJJ2280" s="225"/>
      <c r="IJK2280" s="225"/>
      <c r="IJL2280" s="225"/>
      <c r="IJM2280" s="225"/>
      <c r="IJN2280" s="225"/>
      <c r="IJO2280" s="225"/>
      <c r="IJP2280" s="225"/>
      <c r="IJQ2280" s="225"/>
      <c r="IJR2280" s="225"/>
      <c r="IJS2280" s="225"/>
      <c r="IJT2280" s="225"/>
      <c r="IJU2280" s="225"/>
      <c r="IJV2280" s="225"/>
      <c r="IJW2280" s="225"/>
      <c r="IJX2280" s="225"/>
      <c r="IJY2280" s="225"/>
      <c r="IJZ2280" s="225"/>
      <c r="IKA2280" s="225"/>
      <c r="IKB2280" s="225"/>
      <c r="IKC2280" s="225"/>
      <c r="IKD2280" s="225"/>
      <c r="IKE2280" s="225"/>
      <c r="IKF2280" s="225"/>
      <c r="IKG2280" s="225"/>
      <c r="IKH2280" s="225"/>
      <c r="IKI2280" s="225"/>
      <c r="IKJ2280" s="225"/>
      <c r="IKK2280" s="225"/>
      <c r="IKL2280" s="225"/>
      <c r="IKM2280" s="225"/>
      <c r="IKN2280" s="225"/>
      <c r="IKO2280" s="225"/>
      <c r="IKP2280" s="225"/>
      <c r="IKQ2280" s="225"/>
      <c r="IKR2280" s="225"/>
      <c r="IKS2280" s="225"/>
      <c r="IKT2280" s="225"/>
      <c r="IKU2280" s="225"/>
      <c r="IKV2280" s="225"/>
      <c r="IKW2280" s="225"/>
      <c r="IKX2280" s="225"/>
      <c r="IKY2280" s="225"/>
      <c r="IKZ2280" s="225"/>
      <c r="ILA2280" s="225"/>
      <c r="ILB2280" s="225"/>
      <c r="ILC2280" s="225"/>
      <c r="ILD2280" s="225"/>
      <c r="ILE2280" s="225"/>
      <c r="ILF2280" s="225"/>
      <c r="ILG2280" s="225"/>
      <c r="ILH2280" s="225"/>
      <c r="ILI2280" s="225"/>
      <c r="ILJ2280" s="225"/>
      <c r="ILK2280" s="225"/>
      <c r="ILL2280" s="225"/>
      <c r="ILM2280" s="225"/>
      <c r="ILN2280" s="225"/>
      <c r="ILO2280" s="225"/>
      <c r="ILP2280" s="225"/>
      <c r="ILQ2280" s="225"/>
      <c r="ILR2280" s="225"/>
      <c r="ILS2280" s="225"/>
      <c r="ILT2280" s="225"/>
      <c r="ILU2280" s="225"/>
      <c r="ILV2280" s="225"/>
      <c r="ILW2280" s="225"/>
      <c r="ILX2280" s="225"/>
      <c r="ILY2280" s="225"/>
      <c r="ILZ2280" s="225"/>
      <c r="IMA2280" s="225"/>
      <c r="IMB2280" s="225"/>
      <c r="IMC2280" s="225"/>
      <c r="IMD2280" s="225"/>
      <c r="IME2280" s="225"/>
      <c r="IMF2280" s="225"/>
      <c r="IMG2280" s="225"/>
      <c r="IMH2280" s="225"/>
      <c r="IMI2280" s="225"/>
      <c r="IMJ2280" s="225"/>
      <c r="IMK2280" s="225"/>
      <c r="IML2280" s="225"/>
      <c r="IMM2280" s="225"/>
      <c r="IMN2280" s="225"/>
      <c r="IMO2280" s="225"/>
      <c r="IMP2280" s="225"/>
      <c r="IMQ2280" s="225"/>
      <c r="IMR2280" s="225"/>
      <c r="IMS2280" s="225"/>
      <c r="IMT2280" s="225"/>
      <c r="IMU2280" s="225"/>
      <c r="IMV2280" s="225"/>
      <c r="IMW2280" s="225"/>
      <c r="IMX2280" s="225"/>
      <c r="IMY2280" s="225"/>
      <c r="IMZ2280" s="225"/>
      <c r="INA2280" s="225"/>
      <c r="INB2280" s="225"/>
      <c r="INC2280" s="225"/>
      <c r="IND2280" s="225"/>
      <c r="INE2280" s="225"/>
      <c r="INF2280" s="225"/>
      <c r="ING2280" s="225"/>
      <c r="INH2280" s="225"/>
      <c r="INI2280" s="225"/>
      <c r="INJ2280" s="225"/>
      <c r="INK2280" s="225"/>
      <c r="INL2280" s="225"/>
      <c r="INM2280" s="225"/>
      <c r="INN2280" s="225"/>
      <c r="INO2280" s="225"/>
      <c r="INP2280" s="225"/>
      <c r="INQ2280" s="225"/>
      <c r="INR2280" s="225"/>
      <c r="INS2280" s="225"/>
      <c r="INT2280" s="225"/>
      <c r="INU2280" s="225"/>
      <c r="INV2280" s="225"/>
      <c r="INW2280" s="225"/>
      <c r="INX2280" s="225"/>
      <c r="INY2280" s="225"/>
      <c r="INZ2280" s="225"/>
      <c r="IOA2280" s="225"/>
      <c r="IOB2280" s="225"/>
      <c r="IOC2280" s="225"/>
      <c r="IOD2280" s="225"/>
      <c r="IOE2280" s="225"/>
      <c r="IOF2280" s="225"/>
      <c r="IOG2280" s="225"/>
      <c r="IOH2280" s="225"/>
      <c r="IOI2280" s="225"/>
      <c r="IOJ2280" s="225"/>
      <c r="IOK2280" s="225"/>
      <c r="IOL2280" s="225"/>
      <c r="IOM2280" s="225"/>
      <c r="ION2280" s="225"/>
      <c r="IOO2280" s="225"/>
      <c r="IOP2280" s="225"/>
      <c r="IOQ2280" s="225"/>
      <c r="IOR2280" s="225"/>
      <c r="IOS2280" s="225"/>
      <c r="IOT2280" s="225"/>
      <c r="IOU2280" s="225"/>
      <c r="IOV2280" s="225"/>
      <c r="IOW2280" s="225"/>
      <c r="IOX2280" s="225"/>
      <c r="IOY2280" s="225"/>
      <c r="IOZ2280" s="225"/>
      <c r="IPA2280" s="225"/>
      <c r="IPB2280" s="225"/>
      <c r="IPC2280" s="225"/>
      <c r="IPD2280" s="225"/>
      <c r="IPE2280" s="225"/>
      <c r="IPF2280" s="225"/>
      <c r="IPG2280" s="225"/>
      <c r="IPH2280" s="225"/>
      <c r="IPI2280" s="225"/>
      <c r="IPJ2280" s="225"/>
      <c r="IPK2280" s="225"/>
      <c r="IPL2280" s="225"/>
      <c r="IPM2280" s="225"/>
      <c r="IPN2280" s="225"/>
      <c r="IPO2280" s="225"/>
      <c r="IPP2280" s="225"/>
      <c r="IPQ2280" s="225"/>
      <c r="IPR2280" s="225"/>
      <c r="IPS2280" s="225"/>
      <c r="IPT2280" s="225"/>
      <c r="IPU2280" s="225"/>
      <c r="IPV2280" s="225"/>
      <c r="IPW2280" s="225"/>
      <c r="IPX2280" s="225"/>
      <c r="IPY2280" s="225"/>
      <c r="IPZ2280" s="225"/>
      <c r="IQA2280" s="225"/>
      <c r="IQB2280" s="225"/>
      <c r="IQC2280" s="225"/>
      <c r="IQD2280" s="225"/>
      <c r="IQE2280" s="225"/>
      <c r="IQF2280" s="225"/>
      <c r="IQG2280" s="225"/>
      <c r="IQH2280" s="225"/>
      <c r="IQI2280" s="225"/>
      <c r="IQJ2280" s="225"/>
      <c r="IQK2280" s="225"/>
      <c r="IQL2280" s="225"/>
      <c r="IQM2280" s="225"/>
      <c r="IQN2280" s="225"/>
      <c r="IQO2280" s="225"/>
      <c r="IQP2280" s="225"/>
      <c r="IQQ2280" s="225"/>
      <c r="IQR2280" s="225"/>
      <c r="IQS2280" s="225"/>
      <c r="IQT2280" s="225"/>
      <c r="IQU2280" s="225"/>
      <c r="IQV2280" s="225"/>
      <c r="IQW2280" s="225"/>
      <c r="IQX2280" s="225"/>
      <c r="IQY2280" s="225"/>
      <c r="IQZ2280" s="225"/>
      <c r="IRA2280" s="225"/>
      <c r="IRB2280" s="225"/>
      <c r="IRC2280" s="225"/>
      <c r="IRD2280" s="225"/>
      <c r="IRE2280" s="225"/>
      <c r="IRF2280" s="225"/>
      <c r="IRG2280" s="225"/>
      <c r="IRH2280" s="225"/>
      <c r="IRI2280" s="225"/>
      <c r="IRJ2280" s="225"/>
      <c r="IRK2280" s="225"/>
      <c r="IRL2280" s="225"/>
      <c r="IRM2280" s="225"/>
      <c r="IRN2280" s="225"/>
      <c r="IRO2280" s="225"/>
      <c r="IRP2280" s="225"/>
      <c r="IRQ2280" s="225"/>
      <c r="IRR2280" s="225"/>
      <c r="IRS2280" s="225"/>
      <c r="IRT2280" s="225"/>
      <c r="IRU2280" s="225"/>
      <c r="IRV2280" s="225"/>
      <c r="IRW2280" s="225"/>
      <c r="IRX2280" s="225"/>
      <c r="IRY2280" s="225"/>
      <c r="IRZ2280" s="225"/>
      <c r="ISA2280" s="225"/>
      <c r="ISB2280" s="225"/>
      <c r="ISC2280" s="225"/>
      <c r="ISD2280" s="225"/>
      <c r="ISE2280" s="225"/>
      <c r="ISF2280" s="225"/>
      <c r="ISG2280" s="225"/>
      <c r="ISH2280" s="225"/>
      <c r="ISI2280" s="225"/>
      <c r="ISJ2280" s="225"/>
      <c r="ISK2280" s="225"/>
      <c r="ISL2280" s="225"/>
      <c r="ISM2280" s="225"/>
      <c r="ISN2280" s="225"/>
      <c r="ISO2280" s="225"/>
      <c r="ISP2280" s="225"/>
      <c r="ISQ2280" s="225"/>
      <c r="ISR2280" s="225"/>
      <c r="ISS2280" s="225"/>
      <c r="IST2280" s="225"/>
      <c r="ISU2280" s="225"/>
      <c r="ISV2280" s="225"/>
      <c r="ISW2280" s="225"/>
      <c r="ISX2280" s="225"/>
      <c r="ISY2280" s="225"/>
      <c r="ISZ2280" s="225"/>
      <c r="ITA2280" s="225"/>
      <c r="ITB2280" s="225"/>
      <c r="ITC2280" s="225"/>
      <c r="ITD2280" s="225"/>
      <c r="ITE2280" s="225"/>
      <c r="ITF2280" s="225"/>
      <c r="ITG2280" s="225"/>
      <c r="ITH2280" s="225"/>
      <c r="ITI2280" s="225"/>
      <c r="ITJ2280" s="225"/>
      <c r="ITK2280" s="225"/>
      <c r="ITL2280" s="225"/>
      <c r="ITM2280" s="225"/>
      <c r="ITN2280" s="225"/>
      <c r="ITO2280" s="225"/>
      <c r="ITP2280" s="225"/>
      <c r="ITQ2280" s="225"/>
      <c r="ITR2280" s="225"/>
      <c r="ITS2280" s="225"/>
      <c r="ITT2280" s="225"/>
      <c r="ITU2280" s="225"/>
      <c r="ITV2280" s="225"/>
      <c r="ITW2280" s="225"/>
      <c r="ITX2280" s="225"/>
      <c r="ITY2280" s="225"/>
      <c r="ITZ2280" s="225"/>
      <c r="IUA2280" s="225"/>
      <c r="IUB2280" s="225"/>
      <c r="IUC2280" s="225"/>
      <c r="IUD2280" s="225"/>
      <c r="IUE2280" s="225"/>
      <c r="IUF2280" s="225"/>
      <c r="IUG2280" s="225"/>
      <c r="IUH2280" s="225"/>
      <c r="IUI2280" s="225"/>
      <c r="IUJ2280" s="225"/>
      <c r="IUK2280" s="225"/>
      <c r="IUL2280" s="225"/>
      <c r="IUM2280" s="225"/>
      <c r="IUN2280" s="225"/>
      <c r="IUO2280" s="225"/>
      <c r="IUP2280" s="225"/>
      <c r="IUQ2280" s="225"/>
      <c r="IUR2280" s="225"/>
      <c r="IUS2280" s="225"/>
      <c r="IUT2280" s="225"/>
      <c r="IUU2280" s="225"/>
      <c r="IUV2280" s="225"/>
      <c r="IUW2280" s="225"/>
      <c r="IUX2280" s="225"/>
      <c r="IUY2280" s="225"/>
      <c r="IUZ2280" s="225"/>
      <c r="IVA2280" s="225"/>
      <c r="IVB2280" s="225"/>
      <c r="IVC2280" s="225"/>
      <c r="IVD2280" s="225"/>
      <c r="IVE2280" s="225"/>
      <c r="IVF2280" s="225"/>
      <c r="IVG2280" s="225"/>
      <c r="IVH2280" s="225"/>
      <c r="IVI2280" s="225"/>
      <c r="IVJ2280" s="225"/>
      <c r="IVK2280" s="225"/>
      <c r="IVL2280" s="225"/>
      <c r="IVM2280" s="225"/>
      <c r="IVN2280" s="225"/>
      <c r="IVO2280" s="225"/>
      <c r="IVP2280" s="225"/>
      <c r="IVQ2280" s="225"/>
      <c r="IVR2280" s="225"/>
      <c r="IVS2280" s="225"/>
      <c r="IVT2280" s="225"/>
      <c r="IVU2280" s="225"/>
      <c r="IVV2280" s="225"/>
      <c r="IVW2280" s="225"/>
      <c r="IVX2280" s="225"/>
      <c r="IVY2280" s="225"/>
      <c r="IVZ2280" s="225"/>
      <c r="IWA2280" s="225"/>
      <c r="IWB2280" s="225"/>
      <c r="IWC2280" s="225"/>
      <c r="IWD2280" s="225"/>
      <c r="IWE2280" s="225"/>
      <c r="IWF2280" s="225"/>
      <c r="IWG2280" s="225"/>
      <c r="IWH2280" s="225"/>
      <c r="IWI2280" s="225"/>
      <c r="IWJ2280" s="225"/>
      <c r="IWK2280" s="225"/>
      <c r="IWL2280" s="225"/>
      <c r="IWM2280" s="225"/>
      <c r="IWN2280" s="225"/>
      <c r="IWO2280" s="225"/>
      <c r="IWP2280" s="225"/>
      <c r="IWQ2280" s="225"/>
      <c r="IWR2280" s="225"/>
      <c r="IWS2280" s="225"/>
      <c r="IWT2280" s="225"/>
      <c r="IWU2280" s="225"/>
      <c r="IWV2280" s="225"/>
      <c r="IWW2280" s="225"/>
      <c r="IWX2280" s="225"/>
      <c r="IWY2280" s="225"/>
      <c r="IWZ2280" s="225"/>
      <c r="IXA2280" s="225"/>
      <c r="IXB2280" s="225"/>
      <c r="IXC2280" s="225"/>
      <c r="IXD2280" s="225"/>
      <c r="IXE2280" s="225"/>
      <c r="IXF2280" s="225"/>
      <c r="IXG2280" s="225"/>
      <c r="IXH2280" s="225"/>
      <c r="IXI2280" s="225"/>
      <c r="IXJ2280" s="225"/>
      <c r="IXK2280" s="225"/>
      <c r="IXL2280" s="225"/>
      <c r="IXM2280" s="225"/>
      <c r="IXN2280" s="225"/>
      <c r="IXO2280" s="225"/>
      <c r="IXP2280" s="225"/>
      <c r="IXQ2280" s="225"/>
      <c r="IXR2280" s="225"/>
      <c r="IXS2280" s="225"/>
      <c r="IXT2280" s="225"/>
      <c r="IXU2280" s="225"/>
      <c r="IXV2280" s="225"/>
      <c r="IXW2280" s="225"/>
      <c r="IXX2280" s="225"/>
      <c r="IXY2280" s="225"/>
      <c r="IXZ2280" s="225"/>
      <c r="IYA2280" s="225"/>
      <c r="IYB2280" s="225"/>
      <c r="IYC2280" s="225"/>
      <c r="IYD2280" s="225"/>
      <c r="IYE2280" s="225"/>
      <c r="IYF2280" s="225"/>
      <c r="IYG2280" s="225"/>
      <c r="IYH2280" s="225"/>
      <c r="IYI2280" s="225"/>
      <c r="IYJ2280" s="225"/>
      <c r="IYK2280" s="225"/>
      <c r="IYL2280" s="225"/>
      <c r="IYM2280" s="225"/>
      <c r="IYN2280" s="225"/>
      <c r="IYO2280" s="225"/>
      <c r="IYP2280" s="225"/>
      <c r="IYQ2280" s="225"/>
      <c r="IYR2280" s="225"/>
      <c r="IYS2280" s="225"/>
      <c r="IYT2280" s="225"/>
      <c r="IYU2280" s="225"/>
      <c r="IYV2280" s="225"/>
      <c r="IYW2280" s="225"/>
      <c r="IYX2280" s="225"/>
      <c r="IYY2280" s="225"/>
      <c r="IYZ2280" s="225"/>
      <c r="IZA2280" s="225"/>
      <c r="IZB2280" s="225"/>
      <c r="IZC2280" s="225"/>
      <c r="IZD2280" s="225"/>
      <c r="IZE2280" s="225"/>
      <c r="IZF2280" s="225"/>
      <c r="IZG2280" s="225"/>
      <c r="IZH2280" s="225"/>
      <c r="IZI2280" s="225"/>
      <c r="IZJ2280" s="225"/>
      <c r="IZK2280" s="225"/>
      <c r="IZL2280" s="225"/>
      <c r="IZM2280" s="225"/>
      <c r="IZN2280" s="225"/>
      <c r="IZO2280" s="225"/>
      <c r="IZP2280" s="225"/>
      <c r="IZQ2280" s="225"/>
      <c r="IZR2280" s="225"/>
      <c r="IZS2280" s="225"/>
      <c r="IZT2280" s="225"/>
      <c r="IZU2280" s="225"/>
      <c r="IZV2280" s="225"/>
      <c r="IZW2280" s="225"/>
      <c r="IZX2280" s="225"/>
      <c r="IZY2280" s="225"/>
      <c r="IZZ2280" s="225"/>
      <c r="JAA2280" s="225"/>
      <c r="JAB2280" s="225"/>
      <c r="JAC2280" s="225"/>
      <c r="JAD2280" s="225"/>
      <c r="JAE2280" s="225"/>
      <c r="JAF2280" s="225"/>
      <c r="JAG2280" s="225"/>
      <c r="JAH2280" s="225"/>
      <c r="JAI2280" s="225"/>
      <c r="JAJ2280" s="225"/>
      <c r="JAK2280" s="225"/>
      <c r="JAL2280" s="225"/>
      <c r="JAM2280" s="225"/>
      <c r="JAN2280" s="225"/>
      <c r="JAO2280" s="225"/>
      <c r="JAP2280" s="225"/>
      <c r="JAQ2280" s="225"/>
      <c r="JAR2280" s="225"/>
      <c r="JAS2280" s="225"/>
      <c r="JAT2280" s="225"/>
      <c r="JAU2280" s="225"/>
      <c r="JAV2280" s="225"/>
      <c r="JAW2280" s="225"/>
      <c r="JAX2280" s="225"/>
      <c r="JAY2280" s="225"/>
      <c r="JAZ2280" s="225"/>
      <c r="JBA2280" s="225"/>
      <c r="JBB2280" s="225"/>
      <c r="JBC2280" s="225"/>
      <c r="JBD2280" s="225"/>
      <c r="JBE2280" s="225"/>
      <c r="JBF2280" s="225"/>
      <c r="JBG2280" s="225"/>
      <c r="JBH2280" s="225"/>
      <c r="JBI2280" s="225"/>
      <c r="JBJ2280" s="225"/>
      <c r="JBK2280" s="225"/>
      <c r="JBL2280" s="225"/>
      <c r="JBM2280" s="225"/>
      <c r="JBN2280" s="225"/>
      <c r="JBO2280" s="225"/>
      <c r="JBP2280" s="225"/>
      <c r="JBQ2280" s="225"/>
      <c r="JBR2280" s="225"/>
      <c r="JBS2280" s="225"/>
      <c r="JBT2280" s="225"/>
      <c r="JBU2280" s="225"/>
      <c r="JBV2280" s="225"/>
      <c r="JBW2280" s="225"/>
      <c r="JBX2280" s="225"/>
      <c r="JBY2280" s="225"/>
      <c r="JBZ2280" s="225"/>
      <c r="JCA2280" s="225"/>
      <c r="JCB2280" s="225"/>
      <c r="JCC2280" s="225"/>
      <c r="JCD2280" s="225"/>
      <c r="JCE2280" s="225"/>
      <c r="JCF2280" s="225"/>
      <c r="JCG2280" s="225"/>
      <c r="JCH2280" s="225"/>
      <c r="JCI2280" s="225"/>
      <c r="JCJ2280" s="225"/>
      <c r="JCK2280" s="225"/>
      <c r="JCL2280" s="225"/>
      <c r="JCM2280" s="225"/>
      <c r="JCN2280" s="225"/>
      <c r="JCO2280" s="225"/>
      <c r="JCP2280" s="225"/>
      <c r="JCQ2280" s="225"/>
      <c r="JCR2280" s="225"/>
      <c r="JCS2280" s="225"/>
      <c r="JCT2280" s="225"/>
      <c r="JCU2280" s="225"/>
      <c r="JCV2280" s="225"/>
      <c r="JCW2280" s="225"/>
      <c r="JCX2280" s="225"/>
      <c r="JCY2280" s="225"/>
      <c r="JCZ2280" s="225"/>
      <c r="JDA2280" s="225"/>
      <c r="JDB2280" s="225"/>
      <c r="JDC2280" s="225"/>
      <c r="JDD2280" s="225"/>
      <c r="JDE2280" s="225"/>
      <c r="JDF2280" s="225"/>
      <c r="JDG2280" s="225"/>
      <c r="JDH2280" s="225"/>
      <c r="JDI2280" s="225"/>
      <c r="JDJ2280" s="225"/>
      <c r="JDK2280" s="225"/>
      <c r="JDL2280" s="225"/>
      <c r="JDM2280" s="225"/>
      <c r="JDN2280" s="225"/>
      <c r="JDO2280" s="225"/>
      <c r="JDP2280" s="225"/>
      <c r="JDQ2280" s="225"/>
      <c r="JDR2280" s="225"/>
      <c r="JDS2280" s="225"/>
      <c r="JDT2280" s="225"/>
      <c r="JDU2280" s="225"/>
      <c r="JDV2280" s="225"/>
      <c r="JDW2280" s="225"/>
      <c r="JDX2280" s="225"/>
      <c r="JDY2280" s="225"/>
      <c r="JDZ2280" s="225"/>
      <c r="JEA2280" s="225"/>
      <c r="JEB2280" s="225"/>
      <c r="JEC2280" s="225"/>
      <c r="JED2280" s="225"/>
      <c r="JEE2280" s="225"/>
      <c r="JEF2280" s="225"/>
      <c r="JEG2280" s="225"/>
      <c r="JEH2280" s="225"/>
      <c r="JEI2280" s="225"/>
      <c r="JEJ2280" s="225"/>
      <c r="JEK2280" s="225"/>
      <c r="JEL2280" s="225"/>
      <c r="JEM2280" s="225"/>
      <c r="JEN2280" s="225"/>
      <c r="JEO2280" s="225"/>
      <c r="JEP2280" s="225"/>
      <c r="JEQ2280" s="225"/>
      <c r="JER2280" s="225"/>
      <c r="JES2280" s="225"/>
      <c r="JET2280" s="225"/>
      <c r="JEU2280" s="225"/>
      <c r="JEV2280" s="225"/>
      <c r="JEW2280" s="225"/>
      <c r="JEX2280" s="225"/>
      <c r="JEY2280" s="225"/>
      <c r="JEZ2280" s="225"/>
      <c r="JFA2280" s="225"/>
      <c r="JFB2280" s="225"/>
      <c r="JFC2280" s="225"/>
      <c r="JFD2280" s="225"/>
      <c r="JFE2280" s="225"/>
      <c r="JFF2280" s="225"/>
      <c r="JFG2280" s="225"/>
      <c r="JFH2280" s="225"/>
      <c r="JFI2280" s="225"/>
      <c r="JFJ2280" s="225"/>
      <c r="JFK2280" s="225"/>
      <c r="JFL2280" s="225"/>
      <c r="JFM2280" s="225"/>
      <c r="JFN2280" s="225"/>
      <c r="JFO2280" s="225"/>
      <c r="JFP2280" s="225"/>
      <c r="JFQ2280" s="225"/>
      <c r="JFR2280" s="225"/>
      <c r="JFS2280" s="225"/>
      <c r="JFT2280" s="225"/>
      <c r="JFU2280" s="225"/>
      <c r="JFV2280" s="225"/>
      <c r="JFW2280" s="225"/>
      <c r="JFX2280" s="225"/>
      <c r="JFY2280" s="225"/>
      <c r="JFZ2280" s="225"/>
      <c r="JGA2280" s="225"/>
      <c r="JGB2280" s="225"/>
      <c r="JGC2280" s="225"/>
      <c r="JGD2280" s="225"/>
      <c r="JGE2280" s="225"/>
      <c r="JGF2280" s="225"/>
      <c r="JGG2280" s="225"/>
      <c r="JGH2280" s="225"/>
      <c r="JGI2280" s="225"/>
      <c r="JGJ2280" s="225"/>
      <c r="JGK2280" s="225"/>
      <c r="JGL2280" s="225"/>
      <c r="JGM2280" s="225"/>
      <c r="JGN2280" s="225"/>
      <c r="JGO2280" s="225"/>
      <c r="JGP2280" s="225"/>
      <c r="JGQ2280" s="225"/>
      <c r="JGR2280" s="225"/>
      <c r="JGS2280" s="225"/>
      <c r="JGT2280" s="225"/>
      <c r="JGU2280" s="225"/>
      <c r="JGV2280" s="225"/>
      <c r="JGW2280" s="225"/>
      <c r="JGX2280" s="225"/>
      <c r="JGY2280" s="225"/>
      <c r="JGZ2280" s="225"/>
      <c r="JHA2280" s="225"/>
      <c r="JHB2280" s="225"/>
      <c r="JHC2280" s="225"/>
      <c r="JHD2280" s="225"/>
      <c r="JHE2280" s="225"/>
      <c r="JHF2280" s="225"/>
      <c r="JHG2280" s="225"/>
      <c r="JHH2280" s="225"/>
      <c r="JHI2280" s="225"/>
      <c r="JHJ2280" s="225"/>
      <c r="JHK2280" s="225"/>
      <c r="JHL2280" s="225"/>
      <c r="JHM2280" s="225"/>
      <c r="JHN2280" s="225"/>
      <c r="JHO2280" s="225"/>
      <c r="JHP2280" s="225"/>
      <c r="JHQ2280" s="225"/>
      <c r="JHR2280" s="225"/>
      <c r="JHS2280" s="225"/>
      <c r="JHT2280" s="225"/>
      <c r="JHU2280" s="225"/>
      <c r="JHV2280" s="225"/>
      <c r="JHW2280" s="225"/>
      <c r="JHX2280" s="225"/>
      <c r="JHY2280" s="225"/>
      <c r="JHZ2280" s="225"/>
      <c r="JIA2280" s="225"/>
      <c r="JIB2280" s="225"/>
      <c r="JIC2280" s="225"/>
      <c r="JID2280" s="225"/>
      <c r="JIE2280" s="225"/>
      <c r="JIF2280" s="225"/>
      <c r="JIG2280" s="225"/>
      <c r="JIH2280" s="225"/>
      <c r="JII2280" s="225"/>
      <c r="JIJ2280" s="225"/>
      <c r="JIK2280" s="225"/>
      <c r="JIL2280" s="225"/>
      <c r="JIM2280" s="225"/>
      <c r="JIN2280" s="225"/>
      <c r="JIO2280" s="225"/>
      <c r="JIP2280" s="225"/>
      <c r="JIQ2280" s="225"/>
      <c r="JIR2280" s="225"/>
      <c r="JIS2280" s="225"/>
      <c r="JIT2280" s="225"/>
      <c r="JIU2280" s="225"/>
      <c r="JIV2280" s="225"/>
      <c r="JIW2280" s="225"/>
      <c r="JIX2280" s="225"/>
      <c r="JIY2280" s="225"/>
      <c r="JIZ2280" s="225"/>
      <c r="JJA2280" s="225"/>
      <c r="JJB2280" s="225"/>
      <c r="JJC2280" s="225"/>
      <c r="JJD2280" s="225"/>
      <c r="JJE2280" s="225"/>
      <c r="JJF2280" s="225"/>
      <c r="JJG2280" s="225"/>
      <c r="JJH2280" s="225"/>
      <c r="JJI2280" s="225"/>
      <c r="JJJ2280" s="225"/>
      <c r="JJK2280" s="225"/>
      <c r="JJL2280" s="225"/>
      <c r="JJM2280" s="225"/>
      <c r="JJN2280" s="225"/>
      <c r="JJO2280" s="225"/>
      <c r="JJP2280" s="225"/>
      <c r="JJQ2280" s="225"/>
      <c r="JJR2280" s="225"/>
      <c r="JJS2280" s="225"/>
      <c r="JJT2280" s="225"/>
      <c r="JJU2280" s="225"/>
      <c r="JJV2280" s="225"/>
      <c r="JJW2280" s="225"/>
      <c r="JJX2280" s="225"/>
      <c r="JJY2280" s="225"/>
      <c r="JJZ2280" s="225"/>
      <c r="JKA2280" s="225"/>
      <c r="JKB2280" s="225"/>
      <c r="JKC2280" s="225"/>
      <c r="JKD2280" s="225"/>
      <c r="JKE2280" s="225"/>
      <c r="JKF2280" s="225"/>
      <c r="JKG2280" s="225"/>
      <c r="JKH2280" s="225"/>
      <c r="JKI2280" s="225"/>
      <c r="JKJ2280" s="225"/>
      <c r="JKK2280" s="225"/>
      <c r="JKL2280" s="225"/>
      <c r="JKM2280" s="225"/>
      <c r="JKN2280" s="225"/>
      <c r="JKO2280" s="225"/>
      <c r="JKP2280" s="225"/>
      <c r="JKQ2280" s="225"/>
      <c r="JKR2280" s="225"/>
      <c r="JKS2280" s="225"/>
      <c r="JKT2280" s="225"/>
      <c r="JKU2280" s="225"/>
      <c r="JKV2280" s="225"/>
      <c r="JKW2280" s="225"/>
      <c r="JKX2280" s="225"/>
      <c r="JKY2280" s="225"/>
      <c r="JKZ2280" s="225"/>
      <c r="JLA2280" s="225"/>
      <c r="JLB2280" s="225"/>
      <c r="JLC2280" s="225"/>
      <c r="JLD2280" s="225"/>
      <c r="JLE2280" s="225"/>
      <c r="JLF2280" s="225"/>
      <c r="JLG2280" s="225"/>
      <c r="JLH2280" s="225"/>
      <c r="JLI2280" s="225"/>
      <c r="JLJ2280" s="225"/>
      <c r="JLK2280" s="225"/>
      <c r="JLL2280" s="225"/>
      <c r="JLM2280" s="225"/>
      <c r="JLN2280" s="225"/>
      <c r="JLO2280" s="225"/>
      <c r="JLP2280" s="225"/>
      <c r="JLQ2280" s="225"/>
      <c r="JLR2280" s="225"/>
      <c r="JLS2280" s="225"/>
      <c r="JLT2280" s="225"/>
      <c r="JLU2280" s="225"/>
      <c r="JLV2280" s="225"/>
      <c r="JLW2280" s="225"/>
      <c r="JLX2280" s="225"/>
      <c r="JLY2280" s="225"/>
      <c r="JLZ2280" s="225"/>
      <c r="JMA2280" s="225"/>
      <c r="JMB2280" s="225"/>
      <c r="JMC2280" s="225"/>
      <c r="JMD2280" s="225"/>
      <c r="JME2280" s="225"/>
      <c r="JMF2280" s="225"/>
      <c r="JMG2280" s="225"/>
      <c r="JMH2280" s="225"/>
      <c r="JMI2280" s="225"/>
      <c r="JMJ2280" s="225"/>
      <c r="JMK2280" s="225"/>
      <c r="JML2280" s="225"/>
      <c r="JMM2280" s="225"/>
      <c r="JMN2280" s="225"/>
      <c r="JMO2280" s="225"/>
      <c r="JMP2280" s="225"/>
      <c r="JMQ2280" s="225"/>
      <c r="JMR2280" s="225"/>
      <c r="JMS2280" s="225"/>
      <c r="JMT2280" s="225"/>
      <c r="JMU2280" s="225"/>
      <c r="JMV2280" s="225"/>
      <c r="JMW2280" s="225"/>
      <c r="JMX2280" s="225"/>
      <c r="JMY2280" s="225"/>
      <c r="JMZ2280" s="225"/>
      <c r="JNA2280" s="225"/>
      <c r="JNB2280" s="225"/>
      <c r="JNC2280" s="225"/>
      <c r="JND2280" s="225"/>
      <c r="JNE2280" s="225"/>
      <c r="JNF2280" s="225"/>
      <c r="JNG2280" s="225"/>
      <c r="JNH2280" s="225"/>
      <c r="JNI2280" s="225"/>
      <c r="JNJ2280" s="225"/>
      <c r="JNK2280" s="225"/>
      <c r="JNL2280" s="225"/>
      <c r="JNM2280" s="225"/>
      <c r="JNN2280" s="225"/>
      <c r="JNO2280" s="225"/>
      <c r="JNP2280" s="225"/>
      <c r="JNQ2280" s="225"/>
      <c r="JNR2280" s="225"/>
      <c r="JNS2280" s="225"/>
      <c r="JNT2280" s="225"/>
      <c r="JNU2280" s="225"/>
      <c r="JNV2280" s="225"/>
      <c r="JNW2280" s="225"/>
      <c r="JNX2280" s="225"/>
      <c r="JNY2280" s="225"/>
      <c r="JNZ2280" s="225"/>
      <c r="JOA2280" s="225"/>
      <c r="JOB2280" s="225"/>
      <c r="JOC2280" s="225"/>
      <c r="JOD2280" s="225"/>
      <c r="JOE2280" s="225"/>
      <c r="JOF2280" s="225"/>
      <c r="JOG2280" s="225"/>
      <c r="JOH2280" s="225"/>
      <c r="JOI2280" s="225"/>
      <c r="JOJ2280" s="225"/>
      <c r="JOK2280" s="225"/>
      <c r="JOL2280" s="225"/>
      <c r="JOM2280" s="225"/>
      <c r="JON2280" s="225"/>
      <c r="JOO2280" s="225"/>
      <c r="JOP2280" s="225"/>
      <c r="JOQ2280" s="225"/>
      <c r="JOR2280" s="225"/>
      <c r="JOS2280" s="225"/>
      <c r="JOT2280" s="225"/>
      <c r="JOU2280" s="225"/>
      <c r="JOV2280" s="225"/>
      <c r="JOW2280" s="225"/>
      <c r="JOX2280" s="225"/>
      <c r="JOY2280" s="225"/>
      <c r="JOZ2280" s="225"/>
      <c r="JPA2280" s="225"/>
      <c r="JPB2280" s="225"/>
      <c r="JPC2280" s="225"/>
      <c r="JPD2280" s="225"/>
      <c r="JPE2280" s="225"/>
      <c r="JPF2280" s="225"/>
      <c r="JPG2280" s="225"/>
      <c r="JPH2280" s="225"/>
      <c r="JPI2280" s="225"/>
      <c r="JPJ2280" s="225"/>
      <c r="JPK2280" s="225"/>
      <c r="JPL2280" s="225"/>
      <c r="JPM2280" s="225"/>
      <c r="JPN2280" s="225"/>
      <c r="JPO2280" s="225"/>
      <c r="JPP2280" s="225"/>
      <c r="JPQ2280" s="225"/>
      <c r="JPR2280" s="225"/>
      <c r="JPS2280" s="225"/>
      <c r="JPT2280" s="225"/>
      <c r="JPU2280" s="225"/>
      <c r="JPV2280" s="225"/>
      <c r="JPW2280" s="225"/>
      <c r="JPX2280" s="225"/>
      <c r="JPY2280" s="225"/>
      <c r="JPZ2280" s="225"/>
      <c r="JQA2280" s="225"/>
      <c r="JQB2280" s="225"/>
      <c r="JQC2280" s="225"/>
      <c r="JQD2280" s="225"/>
      <c r="JQE2280" s="225"/>
      <c r="JQF2280" s="225"/>
      <c r="JQG2280" s="225"/>
      <c r="JQH2280" s="225"/>
      <c r="JQI2280" s="225"/>
      <c r="JQJ2280" s="225"/>
      <c r="JQK2280" s="225"/>
      <c r="JQL2280" s="225"/>
      <c r="JQM2280" s="225"/>
      <c r="JQN2280" s="225"/>
      <c r="JQO2280" s="225"/>
      <c r="JQP2280" s="225"/>
      <c r="JQQ2280" s="225"/>
      <c r="JQR2280" s="225"/>
      <c r="JQS2280" s="225"/>
      <c r="JQT2280" s="225"/>
      <c r="JQU2280" s="225"/>
      <c r="JQV2280" s="225"/>
      <c r="JQW2280" s="225"/>
      <c r="JQX2280" s="225"/>
      <c r="JQY2280" s="225"/>
      <c r="JQZ2280" s="225"/>
      <c r="JRA2280" s="225"/>
      <c r="JRB2280" s="225"/>
      <c r="JRC2280" s="225"/>
      <c r="JRD2280" s="225"/>
      <c r="JRE2280" s="225"/>
      <c r="JRF2280" s="225"/>
      <c r="JRG2280" s="225"/>
      <c r="JRH2280" s="225"/>
      <c r="JRI2280" s="225"/>
      <c r="JRJ2280" s="225"/>
      <c r="JRK2280" s="225"/>
      <c r="JRL2280" s="225"/>
      <c r="JRM2280" s="225"/>
      <c r="JRN2280" s="225"/>
      <c r="JRO2280" s="225"/>
      <c r="JRP2280" s="225"/>
      <c r="JRQ2280" s="225"/>
      <c r="JRR2280" s="225"/>
      <c r="JRS2280" s="225"/>
      <c r="JRT2280" s="225"/>
      <c r="JRU2280" s="225"/>
      <c r="JRV2280" s="225"/>
      <c r="JRW2280" s="225"/>
      <c r="JRX2280" s="225"/>
      <c r="JRY2280" s="225"/>
      <c r="JRZ2280" s="225"/>
      <c r="JSA2280" s="225"/>
      <c r="JSB2280" s="225"/>
      <c r="JSC2280" s="225"/>
      <c r="JSD2280" s="225"/>
      <c r="JSE2280" s="225"/>
      <c r="JSF2280" s="225"/>
      <c r="JSG2280" s="225"/>
      <c r="JSH2280" s="225"/>
      <c r="JSI2280" s="225"/>
      <c r="JSJ2280" s="225"/>
      <c r="JSK2280" s="225"/>
      <c r="JSL2280" s="225"/>
      <c r="JSM2280" s="225"/>
      <c r="JSN2280" s="225"/>
      <c r="JSO2280" s="225"/>
      <c r="JSP2280" s="225"/>
      <c r="JSQ2280" s="225"/>
      <c r="JSR2280" s="225"/>
      <c r="JSS2280" s="225"/>
      <c r="JST2280" s="225"/>
      <c r="JSU2280" s="225"/>
      <c r="JSV2280" s="225"/>
      <c r="JSW2280" s="225"/>
      <c r="JSX2280" s="225"/>
      <c r="JSY2280" s="225"/>
      <c r="JSZ2280" s="225"/>
      <c r="JTA2280" s="225"/>
      <c r="JTB2280" s="225"/>
      <c r="JTC2280" s="225"/>
      <c r="JTD2280" s="225"/>
      <c r="JTE2280" s="225"/>
      <c r="JTF2280" s="225"/>
      <c r="JTG2280" s="225"/>
      <c r="JTH2280" s="225"/>
      <c r="JTI2280" s="225"/>
      <c r="JTJ2280" s="225"/>
      <c r="JTK2280" s="225"/>
      <c r="JTL2280" s="225"/>
      <c r="JTM2280" s="225"/>
      <c r="JTN2280" s="225"/>
      <c r="JTO2280" s="225"/>
      <c r="JTP2280" s="225"/>
      <c r="JTQ2280" s="225"/>
      <c r="JTR2280" s="225"/>
      <c r="JTS2280" s="225"/>
      <c r="JTT2280" s="225"/>
      <c r="JTU2280" s="225"/>
      <c r="JTV2280" s="225"/>
      <c r="JTW2280" s="225"/>
      <c r="JTX2280" s="225"/>
      <c r="JTY2280" s="225"/>
      <c r="JTZ2280" s="225"/>
      <c r="JUA2280" s="225"/>
      <c r="JUB2280" s="225"/>
      <c r="JUC2280" s="225"/>
      <c r="JUD2280" s="225"/>
      <c r="JUE2280" s="225"/>
      <c r="JUF2280" s="225"/>
      <c r="JUG2280" s="225"/>
      <c r="JUH2280" s="225"/>
      <c r="JUI2280" s="225"/>
      <c r="JUJ2280" s="225"/>
      <c r="JUK2280" s="225"/>
      <c r="JUL2280" s="225"/>
      <c r="JUM2280" s="225"/>
      <c r="JUN2280" s="225"/>
      <c r="JUO2280" s="225"/>
      <c r="JUP2280" s="225"/>
      <c r="JUQ2280" s="225"/>
      <c r="JUR2280" s="225"/>
      <c r="JUS2280" s="225"/>
      <c r="JUT2280" s="225"/>
      <c r="JUU2280" s="225"/>
      <c r="JUV2280" s="225"/>
      <c r="JUW2280" s="225"/>
      <c r="JUX2280" s="225"/>
      <c r="JUY2280" s="225"/>
      <c r="JUZ2280" s="225"/>
      <c r="JVA2280" s="225"/>
      <c r="JVB2280" s="225"/>
      <c r="JVC2280" s="225"/>
      <c r="JVD2280" s="225"/>
      <c r="JVE2280" s="225"/>
      <c r="JVF2280" s="225"/>
      <c r="JVG2280" s="225"/>
      <c r="JVH2280" s="225"/>
      <c r="JVI2280" s="225"/>
      <c r="JVJ2280" s="225"/>
      <c r="JVK2280" s="225"/>
      <c r="JVL2280" s="225"/>
      <c r="JVM2280" s="225"/>
      <c r="JVN2280" s="225"/>
      <c r="JVO2280" s="225"/>
      <c r="JVP2280" s="225"/>
      <c r="JVQ2280" s="225"/>
      <c r="JVR2280" s="225"/>
      <c r="JVS2280" s="225"/>
      <c r="JVT2280" s="225"/>
      <c r="JVU2280" s="225"/>
      <c r="JVV2280" s="225"/>
      <c r="JVW2280" s="225"/>
      <c r="JVX2280" s="225"/>
      <c r="JVY2280" s="225"/>
      <c r="JVZ2280" s="225"/>
      <c r="JWA2280" s="225"/>
      <c r="JWB2280" s="225"/>
      <c r="JWC2280" s="225"/>
      <c r="JWD2280" s="225"/>
      <c r="JWE2280" s="225"/>
      <c r="JWF2280" s="225"/>
      <c r="JWG2280" s="225"/>
      <c r="JWH2280" s="225"/>
      <c r="JWI2280" s="225"/>
      <c r="JWJ2280" s="225"/>
      <c r="JWK2280" s="225"/>
      <c r="JWL2280" s="225"/>
      <c r="JWM2280" s="225"/>
      <c r="JWN2280" s="225"/>
      <c r="JWO2280" s="225"/>
      <c r="JWP2280" s="225"/>
      <c r="JWQ2280" s="225"/>
      <c r="JWR2280" s="225"/>
      <c r="JWS2280" s="225"/>
      <c r="JWT2280" s="225"/>
      <c r="JWU2280" s="225"/>
      <c r="JWV2280" s="225"/>
      <c r="JWW2280" s="225"/>
      <c r="JWX2280" s="225"/>
      <c r="JWY2280" s="225"/>
      <c r="JWZ2280" s="225"/>
      <c r="JXA2280" s="225"/>
      <c r="JXB2280" s="225"/>
      <c r="JXC2280" s="225"/>
      <c r="JXD2280" s="225"/>
      <c r="JXE2280" s="225"/>
      <c r="JXF2280" s="225"/>
      <c r="JXG2280" s="225"/>
      <c r="JXH2280" s="225"/>
      <c r="JXI2280" s="225"/>
      <c r="JXJ2280" s="225"/>
      <c r="JXK2280" s="225"/>
      <c r="JXL2280" s="225"/>
      <c r="JXM2280" s="225"/>
      <c r="JXN2280" s="225"/>
      <c r="JXO2280" s="225"/>
      <c r="JXP2280" s="225"/>
      <c r="JXQ2280" s="225"/>
      <c r="JXR2280" s="225"/>
      <c r="JXS2280" s="225"/>
      <c r="JXT2280" s="225"/>
      <c r="JXU2280" s="225"/>
      <c r="JXV2280" s="225"/>
      <c r="JXW2280" s="225"/>
      <c r="JXX2280" s="225"/>
      <c r="JXY2280" s="225"/>
      <c r="JXZ2280" s="225"/>
      <c r="JYA2280" s="225"/>
      <c r="JYB2280" s="225"/>
      <c r="JYC2280" s="225"/>
      <c r="JYD2280" s="225"/>
      <c r="JYE2280" s="225"/>
      <c r="JYF2280" s="225"/>
      <c r="JYG2280" s="225"/>
      <c r="JYH2280" s="225"/>
      <c r="JYI2280" s="225"/>
      <c r="JYJ2280" s="225"/>
      <c r="JYK2280" s="225"/>
      <c r="JYL2280" s="225"/>
      <c r="JYM2280" s="225"/>
      <c r="JYN2280" s="225"/>
      <c r="JYO2280" s="225"/>
      <c r="JYP2280" s="225"/>
      <c r="JYQ2280" s="225"/>
      <c r="JYR2280" s="225"/>
      <c r="JYS2280" s="225"/>
      <c r="JYT2280" s="225"/>
      <c r="JYU2280" s="225"/>
      <c r="JYV2280" s="225"/>
      <c r="JYW2280" s="225"/>
      <c r="JYX2280" s="225"/>
      <c r="JYY2280" s="225"/>
      <c r="JYZ2280" s="225"/>
      <c r="JZA2280" s="225"/>
      <c r="JZB2280" s="225"/>
      <c r="JZC2280" s="225"/>
      <c r="JZD2280" s="225"/>
      <c r="JZE2280" s="225"/>
      <c r="JZF2280" s="225"/>
      <c r="JZG2280" s="225"/>
      <c r="JZH2280" s="225"/>
      <c r="JZI2280" s="225"/>
      <c r="JZJ2280" s="225"/>
      <c r="JZK2280" s="225"/>
      <c r="JZL2280" s="225"/>
      <c r="JZM2280" s="225"/>
      <c r="JZN2280" s="225"/>
      <c r="JZO2280" s="225"/>
      <c r="JZP2280" s="225"/>
      <c r="JZQ2280" s="225"/>
      <c r="JZR2280" s="225"/>
      <c r="JZS2280" s="225"/>
      <c r="JZT2280" s="225"/>
      <c r="JZU2280" s="225"/>
      <c r="JZV2280" s="225"/>
      <c r="JZW2280" s="225"/>
      <c r="JZX2280" s="225"/>
      <c r="JZY2280" s="225"/>
      <c r="JZZ2280" s="225"/>
      <c r="KAA2280" s="225"/>
      <c r="KAB2280" s="225"/>
      <c r="KAC2280" s="225"/>
      <c r="KAD2280" s="225"/>
      <c r="KAE2280" s="225"/>
      <c r="KAF2280" s="225"/>
      <c r="KAG2280" s="225"/>
      <c r="KAH2280" s="225"/>
      <c r="KAI2280" s="225"/>
      <c r="KAJ2280" s="225"/>
      <c r="KAK2280" s="225"/>
      <c r="KAL2280" s="225"/>
      <c r="KAM2280" s="225"/>
      <c r="KAN2280" s="225"/>
      <c r="KAO2280" s="225"/>
      <c r="KAP2280" s="225"/>
      <c r="KAQ2280" s="225"/>
      <c r="KAR2280" s="225"/>
      <c r="KAS2280" s="225"/>
      <c r="KAT2280" s="225"/>
      <c r="KAU2280" s="225"/>
      <c r="KAV2280" s="225"/>
      <c r="KAW2280" s="225"/>
      <c r="KAX2280" s="225"/>
      <c r="KAY2280" s="225"/>
      <c r="KAZ2280" s="225"/>
      <c r="KBA2280" s="225"/>
      <c r="KBB2280" s="225"/>
      <c r="KBC2280" s="225"/>
      <c r="KBD2280" s="225"/>
      <c r="KBE2280" s="225"/>
      <c r="KBF2280" s="225"/>
      <c r="KBG2280" s="225"/>
      <c r="KBH2280" s="225"/>
      <c r="KBI2280" s="225"/>
      <c r="KBJ2280" s="225"/>
      <c r="KBK2280" s="225"/>
      <c r="KBL2280" s="225"/>
      <c r="KBM2280" s="225"/>
      <c r="KBN2280" s="225"/>
      <c r="KBO2280" s="225"/>
      <c r="KBP2280" s="225"/>
      <c r="KBQ2280" s="225"/>
      <c r="KBR2280" s="225"/>
      <c r="KBS2280" s="225"/>
      <c r="KBT2280" s="225"/>
      <c r="KBU2280" s="225"/>
      <c r="KBV2280" s="225"/>
      <c r="KBW2280" s="225"/>
      <c r="KBX2280" s="225"/>
      <c r="KBY2280" s="225"/>
      <c r="KBZ2280" s="225"/>
      <c r="KCA2280" s="225"/>
      <c r="KCB2280" s="225"/>
      <c r="KCC2280" s="225"/>
      <c r="KCD2280" s="225"/>
      <c r="KCE2280" s="225"/>
      <c r="KCF2280" s="225"/>
      <c r="KCG2280" s="225"/>
      <c r="KCH2280" s="225"/>
      <c r="KCI2280" s="225"/>
      <c r="KCJ2280" s="225"/>
      <c r="KCK2280" s="225"/>
      <c r="KCL2280" s="225"/>
      <c r="KCM2280" s="225"/>
      <c r="KCN2280" s="225"/>
      <c r="KCO2280" s="225"/>
      <c r="KCP2280" s="225"/>
      <c r="KCQ2280" s="225"/>
      <c r="KCR2280" s="225"/>
      <c r="KCS2280" s="225"/>
      <c r="KCT2280" s="225"/>
      <c r="KCU2280" s="225"/>
      <c r="KCV2280" s="225"/>
      <c r="KCW2280" s="225"/>
      <c r="KCX2280" s="225"/>
      <c r="KCY2280" s="225"/>
      <c r="KCZ2280" s="225"/>
      <c r="KDA2280" s="225"/>
      <c r="KDB2280" s="225"/>
      <c r="KDC2280" s="225"/>
      <c r="KDD2280" s="225"/>
      <c r="KDE2280" s="225"/>
      <c r="KDF2280" s="225"/>
      <c r="KDG2280" s="225"/>
      <c r="KDH2280" s="225"/>
      <c r="KDI2280" s="225"/>
      <c r="KDJ2280" s="225"/>
      <c r="KDK2280" s="225"/>
      <c r="KDL2280" s="225"/>
      <c r="KDM2280" s="225"/>
      <c r="KDN2280" s="225"/>
      <c r="KDO2280" s="225"/>
      <c r="KDP2280" s="225"/>
      <c r="KDQ2280" s="225"/>
      <c r="KDR2280" s="225"/>
      <c r="KDS2280" s="225"/>
      <c r="KDT2280" s="225"/>
      <c r="KDU2280" s="225"/>
      <c r="KDV2280" s="225"/>
      <c r="KDW2280" s="225"/>
      <c r="KDX2280" s="225"/>
      <c r="KDY2280" s="225"/>
      <c r="KDZ2280" s="225"/>
      <c r="KEA2280" s="225"/>
      <c r="KEB2280" s="225"/>
      <c r="KEC2280" s="225"/>
      <c r="KED2280" s="225"/>
      <c r="KEE2280" s="225"/>
      <c r="KEF2280" s="225"/>
      <c r="KEG2280" s="225"/>
      <c r="KEH2280" s="225"/>
      <c r="KEI2280" s="225"/>
      <c r="KEJ2280" s="225"/>
      <c r="KEK2280" s="225"/>
      <c r="KEL2280" s="225"/>
      <c r="KEM2280" s="225"/>
      <c r="KEN2280" s="225"/>
      <c r="KEO2280" s="225"/>
      <c r="KEP2280" s="225"/>
      <c r="KEQ2280" s="225"/>
      <c r="KER2280" s="225"/>
      <c r="KES2280" s="225"/>
      <c r="KET2280" s="225"/>
      <c r="KEU2280" s="225"/>
      <c r="KEV2280" s="225"/>
      <c r="KEW2280" s="225"/>
      <c r="KEX2280" s="225"/>
      <c r="KEY2280" s="225"/>
      <c r="KEZ2280" s="225"/>
      <c r="KFA2280" s="225"/>
      <c r="KFB2280" s="225"/>
      <c r="KFC2280" s="225"/>
      <c r="KFD2280" s="225"/>
      <c r="KFE2280" s="225"/>
      <c r="KFF2280" s="225"/>
      <c r="KFG2280" s="225"/>
      <c r="KFH2280" s="225"/>
      <c r="KFI2280" s="225"/>
      <c r="KFJ2280" s="225"/>
      <c r="KFK2280" s="225"/>
      <c r="KFL2280" s="225"/>
      <c r="KFM2280" s="225"/>
      <c r="KFN2280" s="225"/>
      <c r="KFO2280" s="225"/>
      <c r="KFP2280" s="225"/>
      <c r="KFQ2280" s="225"/>
      <c r="KFR2280" s="225"/>
      <c r="KFS2280" s="225"/>
      <c r="KFT2280" s="225"/>
      <c r="KFU2280" s="225"/>
      <c r="KFV2280" s="225"/>
      <c r="KFW2280" s="225"/>
      <c r="KFX2280" s="225"/>
      <c r="KFY2280" s="225"/>
      <c r="KFZ2280" s="225"/>
      <c r="KGA2280" s="225"/>
      <c r="KGB2280" s="225"/>
      <c r="KGC2280" s="225"/>
      <c r="KGD2280" s="225"/>
      <c r="KGE2280" s="225"/>
      <c r="KGF2280" s="225"/>
      <c r="KGG2280" s="225"/>
      <c r="KGH2280" s="225"/>
      <c r="KGI2280" s="225"/>
      <c r="KGJ2280" s="225"/>
      <c r="KGK2280" s="225"/>
      <c r="KGL2280" s="225"/>
      <c r="KGM2280" s="225"/>
      <c r="KGN2280" s="225"/>
      <c r="KGO2280" s="225"/>
      <c r="KGP2280" s="225"/>
      <c r="KGQ2280" s="225"/>
      <c r="KGR2280" s="225"/>
      <c r="KGS2280" s="225"/>
      <c r="KGT2280" s="225"/>
      <c r="KGU2280" s="225"/>
      <c r="KGV2280" s="225"/>
      <c r="KGW2280" s="225"/>
      <c r="KGX2280" s="225"/>
      <c r="KGY2280" s="225"/>
      <c r="KGZ2280" s="225"/>
      <c r="KHA2280" s="225"/>
      <c r="KHB2280" s="225"/>
      <c r="KHC2280" s="225"/>
      <c r="KHD2280" s="225"/>
      <c r="KHE2280" s="225"/>
      <c r="KHF2280" s="225"/>
      <c r="KHG2280" s="225"/>
      <c r="KHH2280" s="225"/>
      <c r="KHI2280" s="225"/>
      <c r="KHJ2280" s="225"/>
      <c r="KHK2280" s="225"/>
      <c r="KHL2280" s="225"/>
      <c r="KHM2280" s="225"/>
      <c r="KHN2280" s="225"/>
      <c r="KHO2280" s="225"/>
      <c r="KHP2280" s="225"/>
      <c r="KHQ2280" s="225"/>
      <c r="KHR2280" s="225"/>
      <c r="KHS2280" s="225"/>
      <c r="KHT2280" s="225"/>
      <c r="KHU2280" s="225"/>
      <c r="KHV2280" s="225"/>
      <c r="KHW2280" s="225"/>
      <c r="KHX2280" s="225"/>
      <c r="KHY2280" s="225"/>
      <c r="KHZ2280" s="225"/>
      <c r="KIA2280" s="225"/>
      <c r="KIB2280" s="225"/>
      <c r="KIC2280" s="225"/>
      <c r="KID2280" s="225"/>
      <c r="KIE2280" s="225"/>
      <c r="KIF2280" s="225"/>
      <c r="KIG2280" s="225"/>
      <c r="KIH2280" s="225"/>
      <c r="KII2280" s="225"/>
      <c r="KIJ2280" s="225"/>
      <c r="KIK2280" s="225"/>
      <c r="KIL2280" s="225"/>
      <c r="KIM2280" s="225"/>
      <c r="KIN2280" s="225"/>
      <c r="KIO2280" s="225"/>
      <c r="KIP2280" s="225"/>
      <c r="KIQ2280" s="225"/>
      <c r="KIR2280" s="225"/>
      <c r="KIS2280" s="225"/>
      <c r="KIT2280" s="225"/>
      <c r="KIU2280" s="225"/>
      <c r="KIV2280" s="225"/>
      <c r="KIW2280" s="225"/>
      <c r="KIX2280" s="225"/>
      <c r="KIY2280" s="225"/>
      <c r="KIZ2280" s="225"/>
      <c r="KJA2280" s="225"/>
      <c r="KJB2280" s="225"/>
      <c r="KJC2280" s="225"/>
      <c r="KJD2280" s="225"/>
      <c r="KJE2280" s="225"/>
      <c r="KJF2280" s="225"/>
      <c r="KJG2280" s="225"/>
      <c r="KJH2280" s="225"/>
      <c r="KJI2280" s="225"/>
      <c r="KJJ2280" s="225"/>
      <c r="KJK2280" s="225"/>
      <c r="KJL2280" s="225"/>
      <c r="KJM2280" s="225"/>
      <c r="KJN2280" s="225"/>
      <c r="KJO2280" s="225"/>
      <c r="KJP2280" s="225"/>
      <c r="KJQ2280" s="225"/>
      <c r="KJR2280" s="225"/>
      <c r="KJS2280" s="225"/>
      <c r="KJT2280" s="225"/>
      <c r="KJU2280" s="225"/>
      <c r="KJV2280" s="225"/>
      <c r="KJW2280" s="225"/>
      <c r="KJX2280" s="225"/>
      <c r="KJY2280" s="225"/>
      <c r="KJZ2280" s="225"/>
      <c r="KKA2280" s="225"/>
      <c r="KKB2280" s="225"/>
      <c r="KKC2280" s="225"/>
      <c r="KKD2280" s="225"/>
      <c r="KKE2280" s="225"/>
      <c r="KKF2280" s="225"/>
      <c r="KKG2280" s="225"/>
      <c r="KKH2280" s="225"/>
      <c r="KKI2280" s="225"/>
      <c r="KKJ2280" s="225"/>
      <c r="KKK2280" s="225"/>
      <c r="KKL2280" s="225"/>
      <c r="KKM2280" s="225"/>
      <c r="KKN2280" s="225"/>
      <c r="KKO2280" s="225"/>
      <c r="KKP2280" s="225"/>
      <c r="KKQ2280" s="225"/>
      <c r="KKR2280" s="225"/>
      <c r="KKS2280" s="225"/>
      <c r="KKT2280" s="225"/>
      <c r="KKU2280" s="225"/>
      <c r="KKV2280" s="225"/>
      <c r="KKW2280" s="225"/>
      <c r="KKX2280" s="225"/>
      <c r="KKY2280" s="225"/>
      <c r="KKZ2280" s="225"/>
      <c r="KLA2280" s="225"/>
      <c r="KLB2280" s="225"/>
      <c r="KLC2280" s="225"/>
      <c r="KLD2280" s="225"/>
      <c r="KLE2280" s="225"/>
      <c r="KLF2280" s="225"/>
      <c r="KLG2280" s="225"/>
      <c r="KLH2280" s="225"/>
      <c r="KLI2280" s="225"/>
      <c r="KLJ2280" s="225"/>
      <c r="KLK2280" s="225"/>
      <c r="KLL2280" s="225"/>
      <c r="KLM2280" s="225"/>
      <c r="KLN2280" s="225"/>
      <c r="KLO2280" s="225"/>
      <c r="KLP2280" s="225"/>
      <c r="KLQ2280" s="225"/>
      <c r="KLR2280" s="225"/>
      <c r="KLS2280" s="225"/>
      <c r="KLT2280" s="225"/>
      <c r="KLU2280" s="225"/>
      <c r="KLV2280" s="225"/>
      <c r="KLW2280" s="225"/>
      <c r="KLX2280" s="225"/>
      <c r="KLY2280" s="225"/>
      <c r="KLZ2280" s="225"/>
      <c r="KMA2280" s="225"/>
      <c r="KMB2280" s="225"/>
      <c r="KMC2280" s="225"/>
      <c r="KMD2280" s="225"/>
      <c r="KME2280" s="225"/>
      <c r="KMF2280" s="225"/>
      <c r="KMG2280" s="225"/>
      <c r="KMH2280" s="225"/>
      <c r="KMI2280" s="225"/>
      <c r="KMJ2280" s="225"/>
      <c r="KMK2280" s="225"/>
      <c r="KML2280" s="225"/>
      <c r="KMM2280" s="225"/>
      <c r="KMN2280" s="225"/>
      <c r="KMO2280" s="225"/>
      <c r="KMP2280" s="225"/>
      <c r="KMQ2280" s="225"/>
      <c r="KMR2280" s="225"/>
      <c r="KMS2280" s="225"/>
      <c r="KMT2280" s="225"/>
      <c r="KMU2280" s="225"/>
      <c r="KMV2280" s="225"/>
      <c r="KMW2280" s="225"/>
      <c r="KMX2280" s="225"/>
      <c r="KMY2280" s="225"/>
      <c r="KMZ2280" s="225"/>
      <c r="KNA2280" s="225"/>
      <c r="KNB2280" s="225"/>
      <c r="KNC2280" s="225"/>
      <c r="KND2280" s="225"/>
      <c r="KNE2280" s="225"/>
      <c r="KNF2280" s="225"/>
      <c r="KNG2280" s="225"/>
      <c r="KNH2280" s="225"/>
      <c r="KNI2280" s="225"/>
      <c r="KNJ2280" s="225"/>
      <c r="KNK2280" s="225"/>
      <c r="KNL2280" s="225"/>
      <c r="KNM2280" s="225"/>
      <c r="KNN2280" s="225"/>
      <c r="KNO2280" s="225"/>
      <c r="KNP2280" s="225"/>
      <c r="KNQ2280" s="225"/>
      <c r="KNR2280" s="225"/>
      <c r="KNS2280" s="225"/>
      <c r="KNT2280" s="225"/>
      <c r="KNU2280" s="225"/>
      <c r="KNV2280" s="225"/>
      <c r="KNW2280" s="225"/>
      <c r="KNX2280" s="225"/>
      <c r="KNY2280" s="225"/>
      <c r="KNZ2280" s="225"/>
      <c r="KOA2280" s="225"/>
      <c r="KOB2280" s="225"/>
      <c r="KOC2280" s="225"/>
      <c r="KOD2280" s="225"/>
      <c r="KOE2280" s="225"/>
      <c r="KOF2280" s="225"/>
      <c r="KOG2280" s="225"/>
      <c r="KOH2280" s="225"/>
      <c r="KOI2280" s="225"/>
      <c r="KOJ2280" s="225"/>
      <c r="KOK2280" s="225"/>
      <c r="KOL2280" s="225"/>
      <c r="KOM2280" s="225"/>
      <c r="KON2280" s="225"/>
      <c r="KOO2280" s="225"/>
      <c r="KOP2280" s="225"/>
      <c r="KOQ2280" s="225"/>
      <c r="KOR2280" s="225"/>
      <c r="KOS2280" s="225"/>
      <c r="KOT2280" s="225"/>
      <c r="KOU2280" s="225"/>
      <c r="KOV2280" s="225"/>
      <c r="KOW2280" s="225"/>
      <c r="KOX2280" s="225"/>
      <c r="KOY2280" s="225"/>
      <c r="KOZ2280" s="225"/>
      <c r="KPA2280" s="225"/>
      <c r="KPB2280" s="225"/>
      <c r="KPC2280" s="225"/>
      <c r="KPD2280" s="225"/>
      <c r="KPE2280" s="225"/>
      <c r="KPF2280" s="225"/>
      <c r="KPG2280" s="225"/>
      <c r="KPH2280" s="225"/>
      <c r="KPI2280" s="225"/>
      <c r="KPJ2280" s="225"/>
      <c r="KPK2280" s="225"/>
      <c r="KPL2280" s="225"/>
      <c r="KPM2280" s="225"/>
      <c r="KPN2280" s="225"/>
      <c r="KPO2280" s="225"/>
      <c r="KPP2280" s="225"/>
      <c r="KPQ2280" s="225"/>
      <c r="KPR2280" s="225"/>
      <c r="KPS2280" s="225"/>
      <c r="KPT2280" s="225"/>
      <c r="KPU2280" s="225"/>
      <c r="KPV2280" s="225"/>
      <c r="KPW2280" s="225"/>
      <c r="KPX2280" s="225"/>
      <c r="KPY2280" s="225"/>
      <c r="KPZ2280" s="225"/>
      <c r="KQA2280" s="225"/>
      <c r="KQB2280" s="225"/>
      <c r="KQC2280" s="225"/>
      <c r="KQD2280" s="225"/>
      <c r="KQE2280" s="225"/>
      <c r="KQF2280" s="225"/>
      <c r="KQG2280" s="225"/>
      <c r="KQH2280" s="225"/>
      <c r="KQI2280" s="225"/>
      <c r="KQJ2280" s="225"/>
      <c r="KQK2280" s="225"/>
      <c r="KQL2280" s="225"/>
      <c r="KQM2280" s="225"/>
      <c r="KQN2280" s="225"/>
      <c r="KQO2280" s="225"/>
      <c r="KQP2280" s="225"/>
      <c r="KQQ2280" s="225"/>
      <c r="KQR2280" s="225"/>
      <c r="KQS2280" s="225"/>
      <c r="KQT2280" s="225"/>
      <c r="KQU2280" s="225"/>
      <c r="KQV2280" s="225"/>
      <c r="KQW2280" s="225"/>
      <c r="KQX2280" s="225"/>
      <c r="KQY2280" s="225"/>
      <c r="KQZ2280" s="225"/>
      <c r="KRA2280" s="225"/>
      <c r="KRB2280" s="225"/>
      <c r="KRC2280" s="225"/>
      <c r="KRD2280" s="225"/>
      <c r="KRE2280" s="225"/>
      <c r="KRF2280" s="225"/>
      <c r="KRG2280" s="225"/>
      <c r="KRH2280" s="225"/>
      <c r="KRI2280" s="225"/>
      <c r="KRJ2280" s="225"/>
      <c r="KRK2280" s="225"/>
      <c r="KRL2280" s="225"/>
      <c r="KRM2280" s="225"/>
      <c r="KRN2280" s="225"/>
      <c r="KRO2280" s="225"/>
      <c r="KRP2280" s="225"/>
      <c r="KRQ2280" s="225"/>
      <c r="KRR2280" s="225"/>
      <c r="KRS2280" s="225"/>
      <c r="KRT2280" s="225"/>
      <c r="KRU2280" s="225"/>
      <c r="KRV2280" s="225"/>
      <c r="KRW2280" s="225"/>
      <c r="KRX2280" s="225"/>
      <c r="KRY2280" s="225"/>
      <c r="KRZ2280" s="225"/>
      <c r="KSA2280" s="225"/>
      <c r="KSB2280" s="225"/>
      <c r="KSC2280" s="225"/>
      <c r="KSD2280" s="225"/>
      <c r="KSE2280" s="225"/>
      <c r="KSF2280" s="225"/>
      <c r="KSG2280" s="225"/>
      <c r="KSH2280" s="225"/>
      <c r="KSI2280" s="225"/>
      <c r="KSJ2280" s="225"/>
      <c r="KSK2280" s="225"/>
      <c r="KSL2280" s="225"/>
      <c r="KSM2280" s="225"/>
      <c r="KSN2280" s="225"/>
      <c r="KSO2280" s="225"/>
      <c r="KSP2280" s="225"/>
      <c r="KSQ2280" s="225"/>
      <c r="KSR2280" s="225"/>
      <c r="KSS2280" s="225"/>
      <c r="KST2280" s="225"/>
      <c r="KSU2280" s="225"/>
      <c r="KSV2280" s="225"/>
      <c r="KSW2280" s="225"/>
      <c r="KSX2280" s="225"/>
      <c r="KSY2280" s="225"/>
      <c r="KSZ2280" s="225"/>
      <c r="KTA2280" s="225"/>
      <c r="KTB2280" s="225"/>
      <c r="KTC2280" s="225"/>
      <c r="KTD2280" s="225"/>
      <c r="KTE2280" s="225"/>
      <c r="KTF2280" s="225"/>
      <c r="KTG2280" s="225"/>
      <c r="KTH2280" s="225"/>
      <c r="KTI2280" s="225"/>
      <c r="KTJ2280" s="225"/>
      <c r="KTK2280" s="225"/>
      <c r="KTL2280" s="225"/>
      <c r="KTM2280" s="225"/>
      <c r="KTN2280" s="225"/>
      <c r="KTO2280" s="225"/>
      <c r="KTP2280" s="225"/>
      <c r="KTQ2280" s="225"/>
      <c r="KTR2280" s="225"/>
      <c r="KTS2280" s="225"/>
      <c r="KTT2280" s="225"/>
      <c r="KTU2280" s="225"/>
      <c r="KTV2280" s="225"/>
      <c r="KTW2280" s="225"/>
      <c r="KTX2280" s="225"/>
      <c r="KTY2280" s="225"/>
      <c r="KTZ2280" s="225"/>
      <c r="KUA2280" s="225"/>
      <c r="KUB2280" s="225"/>
      <c r="KUC2280" s="225"/>
      <c r="KUD2280" s="225"/>
      <c r="KUE2280" s="225"/>
      <c r="KUF2280" s="225"/>
      <c r="KUG2280" s="225"/>
      <c r="KUH2280" s="225"/>
      <c r="KUI2280" s="225"/>
      <c r="KUJ2280" s="225"/>
      <c r="KUK2280" s="225"/>
      <c r="KUL2280" s="225"/>
      <c r="KUM2280" s="225"/>
      <c r="KUN2280" s="225"/>
      <c r="KUO2280" s="225"/>
      <c r="KUP2280" s="225"/>
      <c r="KUQ2280" s="225"/>
      <c r="KUR2280" s="225"/>
      <c r="KUS2280" s="225"/>
      <c r="KUT2280" s="225"/>
      <c r="KUU2280" s="225"/>
      <c r="KUV2280" s="225"/>
      <c r="KUW2280" s="225"/>
      <c r="KUX2280" s="225"/>
      <c r="KUY2280" s="225"/>
      <c r="KUZ2280" s="225"/>
      <c r="KVA2280" s="225"/>
      <c r="KVB2280" s="225"/>
      <c r="KVC2280" s="225"/>
      <c r="KVD2280" s="225"/>
      <c r="KVE2280" s="225"/>
      <c r="KVF2280" s="225"/>
      <c r="KVG2280" s="225"/>
      <c r="KVH2280" s="225"/>
      <c r="KVI2280" s="225"/>
      <c r="KVJ2280" s="225"/>
      <c r="KVK2280" s="225"/>
      <c r="KVL2280" s="225"/>
      <c r="KVM2280" s="225"/>
      <c r="KVN2280" s="225"/>
      <c r="KVO2280" s="225"/>
      <c r="KVP2280" s="225"/>
      <c r="KVQ2280" s="225"/>
      <c r="KVR2280" s="225"/>
      <c r="KVS2280" s="225"/>
      <c r="KVT2280" s="225"/>
      <c r="KVU2280" s="225"/>
      <c r="KVV2280" s="225"/>
      <c r="KVW2280" s="225"/>
      <c r="KVX2280" s="225"/>
      <c r="KVY2280" s="225"/>
      <c r="KVZ2280" s="225"/>
      <c r="KWA2280" s="225"/>
      <c r="KWB2280" s="225"/>
      <c r="KWC2280" s="225"/>
      <c r="KWD2280" s="225"/>
      <c r="KWE2280" s="225"/>
      <c r="KWF2280" s="225"/>
      <c r="KWG2280" s="225"/>
      <c r="KWH2280" s="225"/>
      <c r="KWI2280" s="225"/>
      <c r="KWJ2280" s="225"/>
      <c r="KWK2280" s="225"/>
      <c r="KWL2280" s="225"/>
      <c r="KWM2280" s="225"/>
      <c r="KWN2280" s="225"/>
      <c r="KWO2280" s="225"/>
      <c r="KWP2280" s="225"/>
      <c r="KWQ2280" s="225"/>
      <c r="KWR2280" s="225"/>
      <c r="KWS2280" s="225"/>
      <c r="KWT2280" s="225"/>
      <c r="KWU2280" s="225"/>
      <c r="KWV2280" s="225"/>
      <c r="KWW2280" s="225"/>
      <c r="KWX2280" s="225"/>
      <c r="KWY2280" s="225"/>
      <c r="KWZ2280" s="225"/>
      <c r="KXA2280" s="225"/>
      <c r="KXB2280" s="225"/>
      <c r="KXC2280" s="225"/>
      <c r="KXD2280" s="225"/>
      <c r="KXE2280" s="225"/>
      <c r="KXF2280" s="225"/>
      <c r="KXG2280" s="225"/>
      <c r="KXH2280" s="225"/>
      <c r="KXI2280" s="225"/>
      <c r="KXJ2280" s="225"/>
      <c r="KXK2280" s="225"/>
      <c r="KXL2280" s="225"/>
      <c r="KXM2280" s="225"/>
      <c r="KXN2280" s="225"/>
      <c r="KXO2280" s="225"/>
      <c r="KXP2280" s="225"/>
      <c r="KXQ2280" s="225"/>
      <c r="KXR2280" s="225"/>
      <c r="KXS2280" s="225"/>
      <c r="KXT2280" s="225"/>
      <c r="KXU2280" s="225"/>
      <c r="KXV2280" s="225"/>
      <c r="KXW2280" s="225"/>
      <c r="KXX2280" s="225"/>
      <c r="KXY2280" s="225"/>
      <c r="KXZ2280" s="225"/>
      <c r="KYA2280" s="225"/>
      <c r="KYB2280" s="225"/>
      <c r="KYC2280" s="225"/>
      <c r="KYD2280" s="225"/>
      <c r="KYE2280" s="225"/>
      <c r="KYF2280" s="225"/>
      <c r="KYG2280" s="225"/>
      <c r="KYH2280" s="225"/>
      <c r="KYI2280" s="225"/>
      <c r="KYJ2280" s="225"/>
      <c r="KYK2280" s="225"/>
      <c r="KYL2280" s="225"/>
      <c r="KYM2280" s="225"/>
      <c r="KYN2280" s="225"/>
      <c r="KYO2280" s="225"/>
      <c r="KYP2280" s="225"/>
      <c r="KYQ2280" s="225"/>
      <c r="KYR2280" s="225"/>
      <c r="KYS2280" s="225"/>
      <c r="KYT2280" s="225"/>
      <c r="KYU2280" s="225"/>
      <c r="KYV2280" s="225"/>
      <c r="KYW2280" s="225"/>
      <c r="KYX2280" s="225"/>
      <c r="KYY2280" s="225"/>
      <c r="KYZ2280" s="225"/>
      <c r="KZA2280" s="225"/>
      <c r="KZB2280" s="225"/>
      <c r="KZC2280" s="225"/>
      <c r="KZD2280" s="225"/>
      <c r="KZE2280" s="225"/>
      <c r="KZF2280" s="225"/>
      <c r="KZG2280" s="225"/>
      <c r="KZH2280" s="225"/>
      <c r="KZI2280" s="225"/>
      <c r="KZJ2280" s="225"/>
      <c r="KZK2280" s="225"/>
      <c r="KZL2280" s="225"/>
      <c r="KZM2280" s="225"/>
      <c r="KZN2280" s="225"/>
      <c r="KZO2280" s="225"/>
      <c r="KZP2280" s="225"/>
      <c r="KZQ2280" s="225"/>
      <c r="KZR2280" s="225"/>
      <c r="KZS2280" s="225"/>
      <c r="KZT2280" s="225"/>
      <c r="KZU2280" s="225"/>
      <c r="KZV2280" s="225"/>
      <c r="KZW2280" s="225"/>
      <c r="KZX2280" s="225"/>
      <c r="KZY2280" s="225"/>
      <c r="KZZ2280" s="225"/>
      <c r="LAA2280" s="225"/>
      <c r="LAB2280" s="225"/>
      <c r="LAC2280" s="225"/>
      <c r="LAD2280" s="225"/>
      <c r="LAE2280" s="225"/>
      <c r="LAF2280" s="225"/>
      <c r="LAG2280" s="225"/>
      <c r="LAH2280" s="225"/>
      <c r="LAI2280" s="225"/>
      <c r="LAJ2280" s="225"/>
      <c r="LAK2280" s="225"/>
      <c r="LAL2280" s="225"/>
      <c r="LAM2280" s="225"/>
      <c r="LAN2280" s="225"/>
      <c r="LAO2280" s="225"/>
      <c r="LAP2280" s="225"/>
      <c r="LAQ2280" s="225"/>
      <c r="LAR2280" s="225"/>
      <c r="LAS2280" s="225"/>
      <c r="LAT2280" s="225"/>
      <c r="LAU2280" s="225"/>
      <c r="LAV2280" s="225"/>
      <c r="LAW2280" s="225"/>
      <c r="LAX2280" s="225"/>
      <c r="LAY2280" s="225"/>
      <c r="LAZ2280" s="225"/>
      <c r="LBA2280" s="225"/>
      <c r="LBB2280" s="225"/>
      <c r="LBC2280" s="225"/>
      <c r="LBD2280" s="225"/>
      <c r="LBE2280" s="225"/>
      <c r="LBF2280" s="225"/>
      <c r="LBG2280" s="225"/>
      <c r="LBH2280" s="225"/>
      <c r="LBI2280" s="225"/>
      <c r="LBJ2280" s="225"/>
      <c r="LBK2280" s="225"/>
      <c r="LBL2280" s="225"/>
      <c r="LBM2280" s="225"/>
      <c r="LBN2280" s="225"/>
      <c r="LBO2280" s="225"/>
      <c r="LBP2280" s="225"/>
      <c r="LBQ2280" s="225"/>
      <c r="LBR2280" s="225"/>
      <c r="LBS2280" s="225"/>
      <c r="LBT2280" s="225"/>
      <c r="LBU2280" s="225"/>
      <c r="LBV2280" s="225"/>
      <c r="LBW2280" s="225"/>
      <c r="LBX2280" s="225"/>
      <c r="LBY2280" s="225"/>
      <c r="LBZ2280" s="225"/>
      <c r="LCA2280" s="225"/>
      <c r="LCB2280" s="225"/>
      <c r="LCC2280" s="225"/>
      <c r="LCD2280" s="225"/>
      <c r="LCE2280" s="225"/>
      <c r="LCF2280" s="225"/>
      <c r="LCG2280" s="225"/>
      <c r="LCH2280" s="225"/>
      <c r="LCI2280" s="225"/>
      <c r="LCJ2280" s="225"/>
      <c r="LCK2280" s="225"/>
      <c r="LCL2280" s="225"/>
      <c r="LCM2280" s="225"/>
      <c r="LCN2280" s="225"/>
      <c r="LCO2280" s="225"/>
      <c r="LCP2280" s="225"/>
      <c r="LCQ2280" s="225"/>
      <c r="LCR2280" s="225"/>
      <c r="LCS2280" s="225"/>
      <c r="LCT2280" s="225"/>
      <c r="LCU2280" s="225"/>
      <c r="LCV2280" s="225"/>
      <c r="LCW2280" s="225"/>
      <c r="LCX2280" s="225"/>
      <c r="LCY2280" s="225"/>
      <c r="LCZ2280" s="225"/>
      <c r="LDA2280" s="225"/>
      <c r="LDB2280" s="225"/>
      <c r="LDC2280" s="225"/>
      <c r="LDD2280" s="225"/>
      <c r="LDE2280" s="225"/>
      <c r="LDF2280" s="225"/>
      <c r="LDG2280" s="225"/>
      <c r="LDH2280" s="225"/>
      <c r="LDI2280" s="225"/>
      <c r="LDJ2280" s="225"/>
      <c r="LDK2280" s="225"/>
      <c r="LDL2280" s="225"/>
      <c r="LDM2280" s="225"/>
      <c r="LDN2280" s="225"/>
      <c r="LDO2280" s="225"/>
      <c r="LDP2280" s="225"/>
      <c r="LDQ2280" s="225"/>
      <c r="LDR2280" s="225"/>
      <c r="LDS2280" s="225"/>
      <c r="LDT2280" s="225"/>
      <c r="LDU2280" s="225"/>
      <c r="LDV2280" s="225"/>
      <c r="LDW2280" s="225"/>
      <c r="LDX2280" s="225"/>
      <c r="LDY2280" s="225"/>
      <c r="LDZ2280" s="225"/>
      <c r="LEA2280" s="225"/>
      <c r="LEB2280" s="225"/>
      <c r="LEC2280" s="225"/>
      <c r="LED2280" s="225"/>
      <c r="LEE2280" s="225"/>
      <c r="LEF2280" s="225"/>
      <c r="LEG2280" s="225"/>
      <c r="LEH2280" s="225"/>
      <c r="LEI2280" s="225"/>
      <c r="LEJ2280" s="225"/>
      <c r="LEK2280" s="225"/>
      <c r="LEL2280" s="225"/>
      <c r="LEM2280" s="225"/>
      <c r="LEN2280" s="225"/>
      <c r="LEO2280" s="225"/>
      <c r="LEP2280" s="225"/>
      <c r="LEQ2280" s="225"/>
      <c r="LER2280" s="225"/>
      <c r="LES2280" s="225"/>
      <c r="LET2280" s="225"/>
      <c r="LEU2280" s="225"/>
      <c r="LEV2280" s="225"/>
      <c r="LEW2280" s="225"/>
      <c r="LEX2280" s="225"/>
      <c r="LEY2280" s="225"/>
      <c r="LEZ2280" s="225"/>
      <c r="LFA2280" s="225"/>
      <c r="LFB2280" s="225"/>
      <c r="LFC2280" s="225"/>
      <c r="LFD2280" s="225"/>
      <c r="LFE2280" s="225"/>
      <c r="LFF2280" s="225"/>
      <c r="LFG2280" s="225"/>
      <c r="LFH2280" s="225"/>
      <c r="LFI2280" s="225"/>
      <c r="LFJ2280" s="225"/>
      <c r="LFK2280" s="225"/>
      <c r="LFL2280" s="225"/>
      <c r="LFM2280" s="225"/>
      <c r="LFN2280" s="225"/>
      <c r="LFO2280" s="225"/>
      <c r="LFP2280" s="225"/>
      <c r="LFQ2280" s="225"/>
      <c r="LFR2280" s="225"/>
      <c r="LFS2280" s="225"/>
      <c r="LFT2280" s="225"/>
      <c r="LFU2280" s="225"/>
      <c r="LFV2280" s="225"/>
      <c r="LFW2280" s="225"/>
      <c r="LFX2280" s="225"/>
      <c r="LFY2280" s="225"/>
      <c r="LFZ2280" s="225"/>
      <c r="LGA2280" s="225"/>
      <c r="LGB2280" s="225"/>
      <c r="LGC2280" s="225"/>
      <c r="LGD2280" s="225"/>
      <c r="LGE2280" s="225"/>
      <c r="LGF2280" s="225"/>
      <c r="LGG2280" s="225"/>
      <c r="LGH2280" s="225"/>
      <c r="LGI2280" s="225"/>
      <c r="LGJ2280" s="225"/>
      <c r="LGK2280" s="225"/>
      <c r="LGL2280" s="225"/>
      <c r="LGM2280" s="225"/>
      <c r="LGN2280" s="225"/>
      <c r="LGO2280" s="225"/>
      <c r="LGP2280" s="225"/>
      <c r="LGQ2280" s="225"/>
      <c r="LGR2280" s="225"/>
      <c r="LGS2280" s="225"/>
      <c r="LGT2280" s="225"/>
      <c r="LGU2280" s="225"/>
      <c r="LGV2280" s="225"/>
      <c r="LGW2280" s="225"/>
      <c r="LGX2280" s="225"/>
      <c r="LGY2280" s="225"/>
      <c r="LGZ2280" s="225"/>
      <c r="LHA2280" s="225"/>
      <c r="LHB2280" s="225"/>
      <c r="LHC2280" s="225"/>
      <c r="LHD2280" s="225"/>
      <c r="LHE2280" s="225"/>
      <c r="LHF2280" s="225"/>
      <c r="LHG2280" s="225"/>
      <c r="LHH2280" s="225"/>
      <c r="LHI2280" s="225"/>
      <c r="LHJ2280" s="225"/>
      <c r="LHK2280" s="225"/>
      <c r="LHL2280" s="225"/>
      <c r="LHM2280" s="225"/>
      <c r="LHN2280" s="225"/>
      <c r="LHO2280" s="225"/>
      <c r="LHP2280" s="225"/>
      <c r="LHQ2280" s="225"/>
      <c r="LHR2280" s="225"/>
      <c r="LHS2280" s="225"/>
      <c r="LHT2280" s="225"/>
      <c r="LHU2280" s="225"/>
      <c r="LHV2280" s="225"/>
      <c r="LHW2280" s="225"/>
      <c r="LHX2280" s="225"/>
      <c r="LHY2280" s="225"/>
      <c r="LHZ2280" s="225"/>
      <c r="LIA2280" s="225"/>
      <c r="LIB2280" s="225"/>
      <c r="LIC2280" s="225"/>
      <c r="LID2280" s="225"/>
      <c r="LIE2280" s="225"/>
      <c r="LIF2280" s="225"/>
      <c r="LIG2280" s="225"/>
      <c r="LIH2280" s="225"/>
      <c r="LII2280" s="225"/>
      <c r="LIJ2280" s="225"/>
      <c r="LIK2280" s="225"/>
      <c r="LIL2280" s="225"/>
      <c r="LIM2280" s="225"/>
      <c r="LIN2280" s="225"/>
      <c r="LIO2280" s="225"/>
      <c r="LIP2280" s="225"/>
      <c r="LIQ2280" s="225"/>
      <c r="LIR2280" s="225"/>
      <c r="LIS2280" s="225"/>
      <c r="LIT2280" s="225"/>
      <c r="LIU2280" s="225"/>
      <c r="LIV2280" s="225"/>
      <c r="LIW2280" s="225"/>
      <c r="LIX2280" s="225"/>
      <c r="LIY2280" s="225"/>
      <c r="LIZ2280" s="225"/>
      <c r="LJA2280" s="225"/>
      <c r="LJB2280" s="225"/>
      <c r="LJC2280" s="225"/>
      <c r="LJD2280" s="225"/>
      <c r="LJE2280" s="225"/>
      <c r="LJF2280" s="225"/>
      <c r="LJG2280" s="225"/>
      <c r="LJH2280" s="225"/>
      <c r="LJI2280" s="225"/>
      <c r="LJJ2280" s="225"/>
      <c r="LJK2280" s="225"/>
      <c r="LJL2280" s="225"/>
      <c r="LJM2280" s="225"/>
      <c r="LJN2280" s="225"/>
      <c r="LJO2280" s="225"/>
      <c r="LJP2280" s="225"/>
      <c r="LJQ2280" s="225"/>
      <c r="LJR2280" s="225"/>
      <c r="LJS2280" s="225"/>
      <c r="LJT2280" s="225"/>
      <c r="LJU2280" s="225"/>
      <c r="LJV2280" s="225"/>
      <c r="LJW2280" s="225"/>
      <c r="LJX2280" s="225"/>
      <c r="LJY2280" s="225"/>
      <c r="LJZ2280" s="225"/>
      <c r="LKA2280" s="225"/>
      <c r="LKB2280" s="225"/>
      <c r="LKC2280" s="225"/>
      <c r="LKD2280" s="225"/>
      <c r="LKE2280" s="225"/>
      <c r="LKF2280" s="225"/>
      <c r="LKG2280" s="225"/>
      <c r="LKH2280" s="225"/>
      <c r="LKI2280" s="225"/>
      <c r="LKJ2280" s="225"/>
      <c r="LKK2280" s="225"/>
      <c r="LKL2280" s="225"/>
      <c r="LKM2280" s="225"/>
      <c r="LKN2280" s="225"/>
      <c r="LKO2280" s="225"/>
      <c r="LKP2280" s="225"/>
      <c r="LKQ2280" s="225"/>
      <c r="LKR2280" s="225"/>
      <c r="LKS2280" s="225"/>
      <c r="LKT2280" s="225"/>
      <c r="LKU2280" s="225"/>
      <c r="LKV2280" s="225"/>
      <c r="LKW2280" s="225"/>
      <c r="LKX2280" s="225"/>
      <c r="LKY2280" s="225"/>
      <c r="LKZ2280" s="225"/>
      <c r="LLA2280" s="225"/>
      <c r="LLB2280" s="225"/>
      <c r="LLC2280" s="225"/>
      <c r="LLD2280" s="225"/>
      <c r="LLE2280" s="225"/>
      <c r="LLF2280" s="225"/>
      <c r="LLG2280" s="225"/>
      <c r="LLH2280" s="225"/>
      <c r="LLI2280" s="225"/>
      <c r="LLJ2280" s="225"/>
      <c r="LLK2280" s="225"/>
      <c r="LLL2280" s="225"/>
      <c r="LLM2280" s="225"/>
      <c r="LLN2280" s="225"/>
      <c r="LLO2280" s="225"/>
      <c r="LLP2280" s="225"/>
      <c r="LLQ2280" s="225"/>
      <c r="LLR2280" s="225"/>
      <c r="LLS2280" s="225"/>
      <c r="LLT2280" s="225"/>
      <c r="LLU2280" s="225"/>
      <c r="LLV2280" s="225"/>
      <c r="LLW2280" s="225"/>
      <c r="LLX2280" s="225"/>
      <c r="LLY2280" s="225"/>
      <c r="LLZ2280" s="225"/>
      <c r="LMA2280" s="225"/>
      <c r="LMB2280" s="225"/>
      <c r="LMC2280" s="225"/>
      <c r="LMD2280" s="225"/>
      <c r="LME2280" s="225"/>
      <c r="LMF2280" s="225"/>
      <c r="LMG2280" s="225"/>
      <c r="LMH2280" s="225"/>
      <c r="LMI2280" s="225"/>
      <c r="LMJ2280" s="225"/>
      <c r="LMK2280" s="225"/>
      <c r="LML2280" s="225"/>
      <c r="LMM2280" s="225"/>
      <c r="LMN2280" s="225"/>
      <c r="LMO2280" s="225"/>
      <c r="LMP2280" s="225"/>
      <c r="LMQ2280" s="225"/>
      <c r="LMR2280" s="225"/>
      <c r="LMS2280" s="225"/>
      <c r="LMT2280" s="225"/>
      <c r="LMU2280" s="225"/>
      <c r="LMV2280" s="225"/>
      <c r="LMW2280" s="225"/>
      <c r="LMX2280" s="225"/>
      <c r="LMY2280" s="225"/>
      <c r="LMZ2280" s="225"/>
      <c r="LNA2280" s="225"/>
      <c r="LNB2280" s="225"/>
      <c r="LNC2280" s="225"/>
      <c r="LND2280" s="225"/>
      <c r="LNE2280" s="225"/>
      <c r="LNF2280" s="225"/>
      <c r="LNG2280" s="225"/>
      <c r="LNH2280" s="225"/>
      <c r="LNI2280" s="225"/>
      <c r="LNJ2280" s="225"/>
      <c r="LNK2280" s="225"/>
      <c r="LNL2280" s="225"/>
      <c r="LNM2280" s="225"/>
      <c r="LNN2280" s="225"/>
      <c r="LNO2280" s="225"/>
      <c r="LNP2280" s="225"/>
      <c r="LNQ2280" s="225"/>
      <c r="LNR2280" s="225"/>
      <c r="LNS2280" s="225"/>
      <c r="LNT2280" s="225"/>
      <c r="LNU2280" s="225"/>
      <c r="LNV2280" s="225"/>
      <c r="LNW2280" s="225"/>
      <c r="LNX2280" s="225"/>
      <c r="LNY2280" s="225"/>
      <c r="LNZ2280" s="225"/>
      <c r="LOA2280" s="225"/>
      <c r="LOB2280" s="225"/>
      <c r="LOC2280" s="225"/>
      <c r="LOD2280" s="225"/>
      <c r="LOE2280" s="225"/>
      <c r="LOF2280" s="225"/>
      <c r="LOG2280" s="225"/>
      <c r="LOH2280" s="225"/>
      <c r="LOI2280" s="225"/>
      <c r="LOJ2280" s="225"/>
      <c r="LOK2280" s="225"/>
      <c r="LOL2280" s="225"/>
      <c r="LOM2280" s="225"/>
      <c r="LON2280" s="225"/>
      <c r="LOO2280" s="225"/>
      <c r="LOP2280" s="225"/>
      <c r="LOQ2280" s="225"/>
      <c r="LOR2280" s="225"/>
      <c r="LOS2280" s="225"/>
      <c r="LOT2280" s="225"/>
      <c r="LOU2280" s="225"/>
      <c r="LOV2280" s="225"/>
      <c r="LOW2280" s="225"/>
      <c r="LOX2280" s="225"/>
      <c r="LOY2280" s="225"/>
      <c r="LOZ2280" s="225"/>
      <c r="LPA2280" s="225"/>
      <c r="LPB2280" s="225"/>
      <c r="LPC2280" s="225"/>
      <c r="LPD2280" s="225"/>
      <c r="LPE2280" s="225"/>
      <c r="LPF2280" s="225"/>
      <c r="LPG2280" s="225"/>
      <c r="LPH2280" s="225"/>
      <c r="LPI2280" s="225"/>
      <c r="LPJ2280" s="225"/>
      <c r="LPK2280" s="225"/>
      <c r="LPL2280" s="225"/>
      <c r="LPM2280" s="225"/>
      <c r="LPN2280" s="225"/>
      <c r="LPO2280" s="225"/>
      <c r="LPP2280" s="225"/>
      <c r="LPQ2280" s="225"/>
      <c r="LPR2280" s="225"/>
      <c r="LPS2280" s="225"/>
      <c r="LPT2280" s="225"/>
      <c r="LPU2280" s="225"/>
      <c r="LPV2280" s="225"/>
      <c r="LPW2280" s="225"/>
      <c r="LPX2280" s="225"/>
      <c r="LPY2280" s="225"/>
      <c r="LPZ2280" s="225"/>
      <c r="LQA2280" s="225"/>
      <c r="LQB2280" s="225"/>
      <c r="LQC2280" s="225"/>
      <c r="LQD2280" s="225"/>
      <c r="LQE2280" s="225"/>
      <c r="LQF2280" s="225"/>
      <c r="LQG2280" s="225"/>
      <c r="LQH2280" s="225"/>
      <c r="LQI2280" s="225"/>
      <c r="LQJ2280" s="225"/>
      <c r="LQK2280" s="225"/>
      <c r="LQL2280" s="225"/>
      <c r="LQM2280" s="225"/>
      <c r="LQN2280" s="225"/>
      <c r="LQO2280" s="225"/>
      <c r="LQP2280" s="225"/>
      <c r="LQQ2280" s="225"/>
      <c r="LQR2280" s="225"/>
      <c r="LQS2280" s="225"/>
      <c r="LQT2280" s="225"/>
      <c r="LQU2280" s="225"/>
      <c r="LQV2280" s="225"/>
      <c r="LQW2280" s="225"/>
      <c r="LQX2280" s="225"/>
      <c r="LQY2280" s="225"/>
      <c r="LQZ2280" s="225"/>
      <c r="LRA2280" s="225"/>
      <c r="LRB2280" s="225"/>
      <c r="LRC2280" s="225"/>
      <c r="LRD2280" s="225"/>
      <c r="LRE2280" s="225"/>
      <c r="LRF2280" s="225"/>
      <c r="LRG2280" s="225"/>
      <c r="LRH2280" s="225"/>
      <c r="LRI2280" s="225"/>
      <c r="LRJ2280" s="225"/>
      <c r="LRK2280" s="225"/>
      <c r="LRL2280" s="225"/>
      <c r="LRM2280" s="225"/>
      <c r="LRN2280" s="225"/>
      <c r="LRO2280" s="225"/>
      <c r="LRP2280" s="225"/>
      <c r="LRQ2280" s="225"/>
      <c r="LRR2280" s="225"/>
      <c r="LRS2280" s="225"/>
      <c r="LRT2280" s="225"/>
      <c r="LRU2280" s="225"/>
      <c r="LRV2280" s="225"/>
      <c r="LRW2280" s="225"/>
      <c r="LRX2280" s="225"/>
      <c r="LRY2280" s="225"/>
      <c r="LRZ2280" s="225"/>
      <c r="LSA2280" s="225"/>
      <c r="LSB2280" s="225"/>
      <c r="LSC2280" s="225"/>
      <c r="LSD2280" s="225"/>
      <c r="LSE2280" s="225"/>
      <c r="LSF2280" s="225"/>
      <c r="LSG2280" s="225"/>
      <c r="LSH2280" s="225"/>
      <c r="LSI2280" s="225"/>
      <c r="LSJ2280" s="225"/>
      <c r="LSK2280" s="225"/>
      <c r="LSL2280" s="225"/>
      <c r="LSM2280" s="225"/>
      <c r="LSN2280" s="225"/>
      <c r="LSO2280" s="225"/>
      <c r="LSP2280" s="225"/>
      <c r="LSQ2280" s="225"/>
      <c r="LSR2280" s="225"/>
      <c r="LSS2280" s="225"/>
      <c r="LST2280" s="225"/>
      <c r="LSU2280" s="225"/>
      <c r="LSV2280" s="225"/>
      <c r="LSW2280" s="225"/>
      <c r="LSX2280" s="225"/>
      <c r="LSY2280" s="225"/>
      <c r="LSZ2280" s="225"/>
      <c r="LTA2280" s="225"/>
      <c r="LTB2280" s="225"/>
      <c r="LTC2280" s="225"/>
      <c r="LTD2280" s="225"/>
      <c r="LTE2280" s="225"/>
      <c r="LTF2280" s="225"/>
      <c r="LTG2280" s="225"/>
      <c r="LTH2280" s="225"/>
      <c r="LTI2280" s="225"/>
      <c r="LTJ2280" s="225"/>
      <c r="LTK2280" s="225"/>
      <c r="LTL2280" s="225"/>
      <c r="LTM2280" s="225"/>
      <c r="LTN2280" s="225"/>
      <c r="LTO2280" s="225"/>
      <c r="LTP2280" s="225"/>
      <c r="LTQ2280" s="225"/>
      <c r="LTR2280" s="225"/>
      <c r="LTS2280" s="225"/>
      <c r="LTT2280" s="225"/>
      <c r="LTU2280" s="225"/>
      <c r="LTV2280" s="225"/>
      <c r="LTW2280" s="225"/>
      <c r="LTX2280" s="225"/>
      <c r="LTY2280" s="225"/>
      <c r="LTZ2280" s="225"/>
      <c r="LUA2280" s="225"/>
      <c r="LUB2280" s="225"/>
      <c r="LUC2280" s="225"/>
      <c r="LUD2280" s="225"/>
      <c r="LUE2280" s="225"/>
      <c r="LUF2280" s="225"/>
      <c r="LUG2280" s="225"/>
      <c r="LUH2280" s="225"/>
      <c r="LUI2280" s="225"/>
      <c r="LUJ2280" s="225"/>
      <c r="LUK2280" s="225"/>
      <c r="LUL2280" s="225"/>
      <c r="LUM2280" s="225"/>
      <c r="LUN2280" s="225"/>
      <c r="LUO2280" s="225"/>
      <c r="LUP2280" s="225"/>
      <c r="LUQ2280" s="225"/>
      <c r="LUR2280" s="225"/>
      <c r="LUS2280" s="225"/>
      <c r="LUT2280" s="225"/>
      <c r="LUU2280" s="225"/>
      <c r="LUV2280" s="225"/>
      <c r="LUW2280" s="225"/>
      <c r="LUX2280" s="225"/>
      <c r="LUY2280" s="225"/>
      <c r="LUZ2280" s="225"/>
      <c r="LVA2280" s="225"/>
      <c r="LVB2280" s="225"/>
      <c r="LVC2280" s="225"/>
      <c r="LVD2280" s="225"/>
      <c r="LVE2280" s="225"/>
      <c r="LVF2280" s="225"/>
      <c r="LVG2280" s="225"/>
      <c r="LVH2280" s="225"/>
      <c r="LVI2280" s="225"/>
      <c r="LVJ2280" s="225"/>
      <c r="LVK2280" s="225"/>
      <c r="LVL2280" s="225"/>
      <c r="LVM2280" s="225"/>
      <c r="LVN2280" s="225"/>
      <c r="LVO2280" s="225"/>
      <c r="LVP2280" s="225"/>
      <c r="LVQ2280" s="225"/>
      <c r="LVR2280" s="225"/>
      <c r="LVS2280" s="225"/>
      <c r="LVT2280" s="225"/>
      <c r="LVU2280" s="225"/>
      <c r="LVV2280" s="225"/>
      <c r="LVW2280" s="225"/>
      <c r="LVX2280" s="225"/>
      <c r="LVY2280" s="225"/>
      <c r="LVZ2280" s="225"/>
      <c r="LWA2280" s="225"/>
      <c r="LWB2280" s="225"/>
      <c r="LWC2280" s="225"/>
      <c r="LWD2280" s="225"/>
      <c r="LWE2280" s="225"/>
      <c r="LWF2280" s="225"/>
      <c r="LWG2280" s="225"/>
      <c r="LWH2280" s="225"/>
      <c r="LWI2280" s="225"/>
      <c r="LWJ2280" s="225"/>
      <c r="LWK2280" s="225"/>
      <c r="LWL2280" s="225"/>
      <c r="LWM2280" s="225"/>
      <c r="LWN2280" s="225"/>
      <c r="LWO2280" s="225"/>
      <c r="LWP2280" s="225"/>
      <c r="LWQ2280" s="225"/>
      <c r="LWR2280" s="225"/>
      <c r="LWS2280" s="225"/>
      <c r="LWT2280" s="225"/>
      <c r="LWU2280" s="225"/>
      <c r="LWV2280" s="225"/>
      <c r="LWW2280" s="225"/>
      <c r="LWX2280" s="225"/>
      <c r="LWY2280" s="225"/>
      <c r="LWZ2280" s="225"/>
      <c r="LXA2280" s="225"/>
      <c r="LXB2280" s="225"/>
      <c r="LXC2280" s="225"/>
      <c r="LXD2280" s="225"/>
      <c r="LXE2280" s="225"/>
      <c r="LXF2280" s="225"/>
      <c r="LXG2280" s="225"/>
      <c r="LXH2280" s="225"/>
      <c r="LXI2280" s="225"/>
      <c r="LXJ2280" s="225"/>
      <c r="LXK2280" s="225"/>
      <c r="LXL2280" s="225"/>
      <c r="LXM2280" s="225"/>
      <c r="LXN2280" s="225"/>
      <c r="LXO2280" s="225"/>
      <c r="LXP2280" s="225"/>
      <c r="LXQ2280" s="225"/>
      <c r="LXR2280" s="225"/>
      <c r="LXS2280" s="225"/>
      <c r="LXT2280" s="225"/>
      <c r="LXU2280" s="225"/>
      <c r="LXV2280" s="225"/>
      <c r="LXW2280" s="225"/>
      <c r="LXX2280" s="225"/>
      <c r="LXY2280" s="225"/>
      <c r="LXZ2280" s="225"/>
      <c r="LYA2280" s="225"/>
      <c r="LYB2280" s="225"/>
      <c r="LYC2280" s="225"/>
      <c r="LYD2280" s="225"/>
      <c r="LYE2280" s="225"/>
      <c r="LYF2280" s="225"/>
      <c r="LYG2280" s="225"/>
      <c r="LYH2280" s="225"/>
      <c r="LYI2280" s="225"/>
      <c r="LYJ2280" s="225"/>
      <c r="LYK2280" s="225"/>
      <c r="LYL2280" s="225"/>
      <c r="LYM2280" s="225"/>
      <c r="LYN2280" s="225"/>
      <c r="LYO2280" s="225"/>
      <c r="LYP2280" s="225"/>
      <c r="LYQ2280" s="225"/>
      <c r="LYR2280" s="225"/>
      <c r="LYS2280" s="225"/>
      <c r="LYT2280" s="225"/>
      <c r="LYU2280" s="225"/>
      <c r="LYV2280" s="225"/>
      <c r="LYW2280" s="225"/>
      <c r="LYX2280" s="225"/>
      <c r="LYY2280" s="225"/>
      <c r="LYZ2280" s="225"/>
      <c r="LZA2280" s="225"/>
      <c r="LZB2280" s="225"/>
      <c r="LZC2280" s="225"/>
      <c r="LZD2280" s="225"/>
      <c r="LZE2280" s="225"/>
      <c r="LZF2280" s="225"/>
      <c r="LZG2280" s="225"/>
      <c r="LZH2280" s="225"/>
      <c r="LZI2280" s="225"/>
      <c r="LZJ2280" s="225"/>
      <c r="LZK2280" s="225"/>
      <c r="LZL2280" s="225"/>
      <c r="LZM2280" s="225"/>
      <c r="LZN2280" s="225"/>
      <c r="LZO2280" s="225"/>
      <c r="LZP2280" s="225"/>
      <c r="LZQ2280" s="225"/>
      <c r="LZR2280" s="225"/>
      <c r="LZS2280" s="225"/>
      <c r="LZT2280" s="225"/>
      <c r="LZU2280" s="225"/>
      <c r="LZV2280" s="225"/>
      <c r="LZW2280" s="225"/>
      <c r="LZX2280" s="225"/>
      <c r="LZY2280" s="225"/>
      <c r="LZZ2280" s="225"/>
      <c r="MAA2280" s="225"/>
      <c r="MAB2280" s="225"/>
      <c r="MAC2280" s="225"/>
      <c r="MAD2280" s="225"/>
      <c r="MAE2280" s="225"/>
      <c r="MAF2280" s="225"/>
      <c r="MAG2280" s="225"/>
      <c r="MAH2280" s="225"/>
      <c r="MAI2280" s="225"/>
      <c r="MAJ2280" s="225"/>
      <c r="MAK2280" s="225"/>
      <c r="MAL2280" s="225"/>
      <c r="MAM2280" s="225"/>
      <c r="MAN2280" s="225"/>
      <c r="MAO2280" s="225"/>
      <c r="MAP2280" s="225"/>
      <c r="MAQ2280" s="225"/>
      <c r="MAR2280" s="225"/>
      <c r="MAS2280" s="225"/>
      <c r="MAT2280" s="225"/>
      <c r="MAU2280" s="225"/>
      <c r="MAV2280" s="225"/>
      <c r="MAW2280" s="225"/>
      <c r="MAX2280" s="225"/>
      <c r="MAY2280" s="225"/>
      <c r="MAZ2280" s="225"/>
      <c r="MBA2280" s="225"/>
      <c r="MBB2280" s="225"/>
      <c r="MBC2280" s="225"/>
      <c r="MBD2280" s="225"/>
      <c r="MBE2280" s="225"/>
      <c r="MBF2280" s="225"/>
      <c r="MBG2280" s="225"/>
      <c r="MBH2280" s="225"/>
      <c r="MBI2280" s="225"/>
      <c r="MBJ2280" s="225"/>
      <c r="MBK2280" s="225"/>
      <c r="MBL2280" s="225"/>
      <c r="MBM2280" s="225"/>
      <c r="MBN2280" s="225"/>
      <c r="MBO2280" s="225"/>
      <c r="MBP2280" s="225"/>
      <c r="MBQ2280" s="225"/>
      <c r="MBR2280" s="225"/>
      <c r="MBS2280" s="225"/>
      <c r="MBT2280" s="225"/>
      <c r="MBU2280" s="225"/>
      <c r="MBV2280" s="225"/>
      <c r="MBW2280" s="225"/>
      <c r="MBX2280" s="225"/>
      <c r="MBY2280" s="225"/>
      <c r="MBZ2280" s="225"/>
      <c r="MCA2280" s="225"/>
      <c r="MCB2280" s="225"/>
      <c r="MCC2280" s="225"/>
      <c r="MCD2280" s="225"/>
      <c r="MCE2280" s="225"/>
      <c r="MCF2280" s="225"/>
      <c r="MCG2280" s="225"/>
      <c r="MCH2280" s="225"/>
      <c r="MCI2280" s="225"/>
      <c r="MCJ2280" s="225"/>
      <c r="MCK2280" s="225"/>
      <c r="MCL2280" s="225"/>
      <c r="MCM2280" s="225"/>
      <c r="MCN2280" s="225"/>
      <c r="MCO2280" s="225"/>
      <c r="MCP2280" s="225"/>
      <c r="MCQ2280" s="225"/>
      <c r="MCR2280" s="225"/>
      <c r="MCS2280" s="225"/>
      <c r="MCT2280" s="225"/>
      <c r="MCU2280" s="225"/>
      <c r="MCV2280" s="225"/>
      <c r="MCW2280" s="225"/>
      <c r="MCX2280" s="225"/>
      <c r="MCY2280" s="225"/>
      <c r="MCZ2280" s="225"/>
      <c r="MDA2280" s="225"/>
      <c r="MDB2280" s="225"/>
      <c r="MDC2280" s="225"/>
      <c r="MDD2280" s="225"/>
      <c r="MDE2280" s="225"/>
      <c r="MDF2280" s="225"/>
      <c r="MDG2280" s="225"/>
      <c r="MDH2280" s="225"/>
      <c r="MDI2280" s="225"/>
      <c r="MDJ2280" s="225"/>
      <c r="MDK2280" s="225"/>
      <c r="MDL2280" s="225"/>
      <c r="MDM2280" s="225"/>
      <c r="MDN2280" s="225"/>
      <c r="MDO2280" s="225"/>
      <c r="MDP2280" s="225"/>
      <c r="MDQ2280" s="225"/>
      <c r="MDR2280" s="225"/>
      <c r="MDS2280" s="225"/>
      <c r="MDT2280" s="225"/>
      <c r="MDU2280" s="225"/>
      <c r="MDV2280" s="225"/>
      <c r="MDW2280" s="225"/>
      <c r="MDX2280" s="225"/>
      <c r="MDY2280" s="225"/>
      <c r="MDZ2280" s="225"/>
      <c r="MEA2280" s="225"/>
      <c r="MEB2280" s="225"/>
      <c r="MEC2280" s="225"/>
      <c r="MED2280" s="225"/>
      <c r="MEE2280" s="225"/>
      <c r="MEF2280" s="225"/>
      <c r="MEG2280" s="225"/>
      <c r="MEH2280" s="225"/>
      <c r="MEI2280" s="225"/>
      <c r="MEJ2280" s="225"/>
      <c r="MEK2280" s="225"/>
      <c r="MEL2280" s="225"/>
      <c r="MEM2280" s="225"/>
      <c r="MEN2280" s="225"/>
      <c r="MEO2280" s="225"/>
      <c r="MEP2280" s="225"/>
      <c r="MEQ2280" s="225"/>
      <c r="MER2280" s="225"/>
      <c r="MES2280" s="225"/>
      <c r="MET2280" s="225"/>
      <c r="MEU2280" s="225"/>
      <c r="MEV2280" s="225"/>
      <c r="MEW2280" s="225"/>
      <c r="MEX2280" s="225"/>
      <c r="MEY2280" s="225"/>
      <c r="MEZ2280" s="225"/>
      <c r="MFA2280" s="225"/>
      <c r="MFB2280" s="225"/>
      <c r="MFC2280" s="225"/>
      <c r="MFD2280" s="225"/>
      <c r="MFE2280" s="225"/>
      <c r="MFF2280" s="225"/>
      <c r="MFG2280" s="225"/>
      <c r="MFH2280" s="225"/>
      <c r="MFI2280" s="225"/>
      <c r="MFJ2280" s="225"/>
      <c r="MFK2280" s="225"/>
      <c r="MFL2280" s="225"/>
      <c r="MFM2280" s="225"/>
      <c r="MFN2280" s="225"/>
      <c r="MFO2280" s="225"/>
      <c r="MFP2280" s="225"/>
      <c r="MFQ2280" s="225"/>
      <c r="MFR2280" s="225"/>
      <c r="MFS2280" s="225"/>
      <c r="MFT2280" s="225"/>
      <c r="MFU2280" s="225"/>
      <c r="MFV2280" s="225"/>
      <c r="MFW2280" s="225"/>
      <c r="MFX2280" s="225"/>
      <c r="MFY2280" s="225"/>
      <c r="MFZ2280" s="225"/>
      <c r="MGA2280" s="225"/>
      <c r="MGB2280" s="225"/>
      <c r="MGC2280" s="225"/>
      <c r="MGD2280" s="225"/>
      <c r="MGE2280" s="225"/>
      <c r="MGF2280" s="225"/>
      <c r="MGG2280" s="225"/>
      <c r="MGH2280" s="225"/>
      <c r="MGI2280" s="225"/>
      <c r="MGJ2280" s="225"/>
      <c r="MGK2280" s="225"/>
      <c r="MGL2280" s="225"/>
      <c r="MGM2280" s="225"/>
      <c r="MGN2280" s="225"/>
      <c r="MGO2280" s="225"/>
      <c r="MGP2280" s="225"/>
      <c r="MGQ2280" s="225"/>
      <c r="MGR2280" s="225"/>
      <c r="MGS2280" s="225"/>
      <c r="MGT2280" s="225"/>
      <c r="MGU2280" s="225"/>
      <c r="MGV2280" s="225"/>
      <c r="MGW2280" s="225"/>
      <c r="MGX2280" s="225"/>
      <c r="MGY2280" s="225"/>
      <c r="MGZ2280" s="225"/>
      <c r="MHA2280" s="225"/>
      <c r="MHB2280" s="225"/>
      <c r="MHC2280" s="225"/>
      <c r="MHD2280" s="225"/>
      <c r="MHE2280" s="225"/>
      <c r="MHF2280" s="225"/>
      <c r="MHG2280" s="225"/>
      <c r="MHH2280" s="225"/>
      <c r="MHI2280" s="225"/>
      <c r="MHJ2280" s="225"/>
      <c r="MHK2280" s="225"/>
      <c r="MHL2280" s="225"/>
      <c r="MHM2280" s="225"/>
      <c r="MHN2280" s="225"/>
      <c r="MHO2280" s="225"/>
      <c r="MHP2280" s="225"/>
      <c r="MHQ2280" s="225"/>
      <c r="MHR2280" s="225"/>
      <c r="MHS2280" s="225"/>
      <c r="MHT2280" s="225"/>
      <c r="MHU2280" s="225"/>
      <c r="MHV2280" s="225"/>
      <c r="MHW2280" s="225"/>
      <c r="MHX2280" s="225"/>
      <c r="MHY2280" s="225"/>
      <c r="MHZ2280" s="225"/>
      <c r="MIA2280" s="225"/>
      <c r="MIB2280" s="225"/>
      <c r="MIC2280" s="225"/>
      <c r="MID2280" s="225"/>
      <c r="MIE2280" s="225"/>
      <c r="MIF2280" s="225"/>
      <c r="MIG2280" s="225"/>
      <c r="MIH2280" s="225"/>
      <c r="MII2280" s="225"/>
      <c r="MIJ2280" s="225"/>
      <c r="MIK2280" s="225"/>
      <c r="MIL2280" s="225"/>
      <c r="MIM2280" s="225"/>
      <c r="MIN2280" s="225"/>
      <c r="MIO2280" s="225"/>
      <c r="MIP2280" s="225"/>
      <c r="MIQ2280" s="225"/>
      <c r="MIR2280" s="225"/>
      <c r="MIS2280" s="225"/>
      <c r="MIT2280" s="225"/>
      <c r="MIU2280" s="225"/>
      <c r="MIV2280" s="225"/>
      <c r="MIW2280" s="225"/>
      <c r="MIX2280" s="225"/>
      <c r="MIY2280" s="225"/>
      <c r="MIZ2280" s="225"/>
      <c r="MJA2280" s="225"/>
      <c r="MJB2280" s="225"/>
      <c r="MJC2280" s="225"/>
      <c r="MJD2280" s="225"/>
      <c r="MJE2280" s="225"/>
      <c r="MJF2280" s="225"/>
      <c r="MJG2280" s="225"/>
      <c r="MJH2280" s="225"/>
      <c r="MJI2280" s="225"/>
      <c r="MJJ2280" s="225"/>
      <c r="MJK2280" s="225"/>
      <c r="MJL2280" s="225"/>
      <c r="MJM2280" s="225"/>
      <c r="MJN2280" s="225"/>
      <c r="MJO2280" s="225"/>
      <c r="MJP2280" s="225"/>
      <c r="MJQ2280" s="225"/>
      <c r="MJR2280" s="225"/>
      <c r="MJS2280" s="225"/>
      <c r="MJT2280" s="225"/>
      <c r="MJU2280" s="225"/>
      <c r="MJV2280" s="225"/>
      <c r="MJW2280" s="225"/>
      <c r="MJX2280" s="225"/>
      <c r="MJY2280" s="225"/>
      <c r="MJZ2280" s="225"/>
      <c r="MKA2280" s="225"/>
      <c r="MKB2280" s="225"/>
      <c r="MKC2280" s="225"/>
      <c r="MKD2280" s="225"/>
      <c r="MKE2280" s="225"/>
      <c r="MKF2280" s="225"/>
      <c r="MKG2280" s="225"/>
      <c r="MKH2280" s="225"/>
      <c r="MKI2280" s="225"/>
      <c r="MKJ2280" s="225"/>
      <c r="MKK2280" s="225"/>
      <c r="MKL2280" s="225"/>
      <c r="MKM2280" s="225"/>
      <c r="MKN2280" s="225"/>
      <c r="MKO2280" s="225"/>
      <c r="MKP2280" s="225"/>
      <c r="MKQ2280" s="225"/>
      <c r="MKR2280" s="225"/>
      <c r="MKS2280" s="225"/>
      <c r="MKT2280" s="225"/>
      <c r="MKU2280" s="225"/>
      <c r="MKV2280" s="225"/>
      <c r="MKW2280" s="225"/>
      <c r="MKX2280" s="225"/>
      <c r="MKY2280" s="225"/>
      <c r="MKZ2280" s="225"/>
      <c r="MLA2280" s="225"/>
      <c r="MLB2280" s="225"/>
      <c r="MLC2280" s="225"/>
      <c r="MLD2280" s="225"/>
      <c r="MLE2280" s="225"/>
      <c r="MLF2280" s="225"/>
      <c r="MLG2280" s="225"/>
      <c r="MLH2280" s="225"/>
      <c r="MLI2280" s="225"/>
      <c r="MLJ2280" s="225"/>
      <c r="MLK2280" s="225"/>
      <c r="MLL2280" s="225"/>
      <c r="MLM2280" s="225"/>
      <c r="MLN2280" s="225"/>
      <c r="MLO2280" s="225"/>
      <c r="MLP2280" s="225"/>
      <c r="MLQ2280" s="225"/>
      <c r="MLR2280" s="225"/>
      <c r="MLS2280" s="225"/>
      <c r="MLT2280" s="225"/>
      <c r="MLU2280" s="225"/>
      <c r="MLV2280" s="225"/>
      <c r="MLW2280" s="225"/>
      <c r="MLX2280" s="225"/>
      <c r="MLY2280" s="225"/>
      <c r="MLZ2280" s="225"/>
      <c r="MMA2280" s="225"/>
      <c r="MMB2280" s="225"/>
      <c r="MMC2280" s="225"/>
      <c r="MMD2280" s="225"/>
      <c r="MME2280" s="225"/>
      <c r="MMF2280" s="225"/>
      <c r="MMG2280" s="225"/>
      <c r="MMH2280" s="225"/>
      <c r="MMI2280" s="225"/>
      <c r="MMJ2280" s="225"/>
      <c r="MMK2280" s="225"/>
      <c r="MML2280" s="225"/>
      <c r="MMM2280" s="225"/>
      <c r="MMN2280" s="225"/>
      <c r="MMO2280" s="225"/>
      <c r="MMP2280" s="225"/>
      <c r="MMQ2280" s="225"/>
      <c r="MMR2280" s="225"/>
      <c r="MMS2280" s="225"/>
      <c r="MMT2280" s="225"/>
      <c r="MMU2280" s="225"/>
      <c r="MMV2280" s="225"/>
      <c r="MMW2280" s="225"/>
      <c r="MMX2280" s="225"/>
      <c r="MMY2280" s="225"/>
      <c r="MMZ2280" s="225"/>
      <c r="MNA2280" s="225"/>
      <c r="MNB2280" s="225"/>
      <c r="MNC2280" s="225"/>
      <c r="MND2280" s="225"/>
      <c r="MNE2280" s="225"/>
      <c r="MNF2280" s="225"/>
      <c r="MNG2280" s="225"/>
      <c r="MNH2280" s="225"/>
      <c r="MNI2280" s="225"/>
      <c r="MNJ2280" s="225"/>
      <c r="MNK2280" s="225"/>
      <c r="MNL2280" s="225"/>
      <c r="MNM2280" s="225"/>
      <c r="MNN2280" s="225"/>
      <c r="MNO2280" s="225"/>
      <c r="MNP2280" s="225"/>
      <c r="MNQ2280" s="225"/>
      <c r="MNR2280" s="225"/>
      <c r="MNS2280" s="225"/>
      <c r="MNT2280" s="225"/>
      <c r="MNU2280" s="225"/>
      <c r="MNV2280" s="225"/>
      <c r="MNW2280" s="225"/>
      <c r="MNX2280" s="225"/>
      <c r="MNY2280" s="225"/>
      <c r="MNZ2280" s="225"/>
      <c r="MOA2280" s="225"/>
      <c r="MOB2280" s="225"/>
      <c r="MOC2280" s="225"/>
      <c r="MOD2280" s="225"/>
      <c r="MOE2280" s="225"/>
      <c r="MOF2280" s="225"/>
      <c r="MOG2280" s="225"/>
      <c r="MOH2280" s="225"/>
      <c r="MOI2280" s="225"/>
      <c r="MOJ2280" s="225"/>
      <c r="MOK2280" s="225"/>
      <c r="MOL2280" s="225"/>
      <c r="MOM2280" s="225"/>
      <c r="MON2280" s="225"/>
      <c r="MOO2280" s="225"/>
      <c r="MOP2280" s="225"/>
      <c r="MOQ2280" s="225"/>
      <c r="MOR2280" s="225"/>
      <c r="MOS2280" s="225"/>
      <c r="MOT2280" s="225"/>
      <c r="MOU2280" s="225"/>
      <c r="MOV2280" s="225"/>
      <c r="MOW2280" s="225"/>
      <c r="MOX2280" s="225"/>
      <c r="MOY2280" s="225"/>
      <c r="MOZ2280" s="225"/>
      <c r="MPA2280" s="225"/>
      <c r="MPB2280" s="225"/>
      <c r="MPC2280" s="225"/>
      <c r="MPD2280" s="225"/>
      <c r="MPE2280" s="225"/>
      <c r="MPF2280" s="225"/>
      <c r="MPG2280" s="225"/>
      <c r="MPH2280" s="225"/>
      <c r="MPI2280" s="225"/>
      <c r="MPJ2280" s="225"/>
      <c r="MPK2280" s="225"/>
      <c r="MPL2280" s="225"/>
      <c r="MPM2280" s="225"/>
      <c r="MPN2280" s="225"/>
      <c r="MPO2280" s="225"/>
      <c r="MPP2280" s="225"/>
      <c r="MPQ2280" s="225"/>
      <c r="MPR2280" s="225"/>
      <c r="MPS2280" s="225"/>
      <c r="MPT2280" s="225"/>
      <c r="MPU2280" s="225"/>
      <c r="MPV2280" s="225"/>
      <c r="MPW2280" s="225"/>
      <c r="MPX2280" s="225"/>
      <c r="MPY2280" s="225"/>
      <c r="MPZ2280" s="225"/>
      <c r="MQA2280" s="225"/>
      <c r="MQB2280" s="225"/>
      <c r="MQC2280" s="225"/>
      <c r="MQD2280" s="225"/>
      <c r="MQE2280" s="225"/>
      <c r="MQF2280" s="225"/>
      <c r="MQG2280" s="225"/>
      <c r="MQH2280" s="225"/>
      <c r="MQI2280" s="225"/>
      <c r="MQJ2280" s="225"/>
      <c r="MQK2280" s="225"/>
      <c r="MQL2280" s="225"/>
      <c r="MQM2280" s="225"/>
      <c r="MQN2280" s="225"/>
      <c r="MQO2280" s="225"/>
      <c r="MQP2280" s="225"/>
      <c r="MQQ2280" s="225"/>
      <c r="MQR2280" s="225"/>
      <c r="MQS2280" s="225"/>
      <c r="MQT2280" s="225"/>
      <c r="MQU2280" s="225"/>
      <c r="MQV2280" s="225"/>
      <c r="MQW2280" s="225"/>
      <c r="MQX2280" s="225"/>
      <c r="MQY2280" s="225"/>
      <c r="MQZ2280" s="225"/>
      <c r="MRA2280" s="225"/>
      <c r="MRB2280" s="225"/>
      <c r="MRC2280" s="225"/>
      <c r="MRD2280" s="225"/>
      <c r="MRE2280" s="225"/>
      <c r="MRF2280" s="225"/>
      <c r="MRG2280" s="225"/>
      <c r="MRH2280" s="225"/>
      <c r="MRI2280" s="225"/>
      <c r="MRJ2280" s="225"/>
      <c r="MRK2280" s="225"/>
      <c r="MRL2280" s="225"/>
      <c r="MRM2280" s="225"/>
      <c r="MRN2280" s="225"/>
      <c r="MRO2280" s="225"/>
      <c r="MRP2280" s="225"/>
      <c r="MRQ2280" s="225"/>
      <c r="MRR2280" s="225"/>
      <c r="MRS2280" s="225"/>
      <c r="MRT2280" s="225"/>
      <c r="MRU2280" s="225"/>
      <c r="MRV2280" s="225"/>
      <c r="MRW2280" s="225"/>
      <c r="MRX2280" s="225"/>
      <c r="MRY2280" s="225"/>
      <c r="MRZ2280" s="225"/>
      <c r="MSA2280" s="225"/>
      <c r="MSB2280" s="225"/>
      <c r="MSC2280" s="225"/>
      <c r="MSD2280" s="225"/>
      <c r="MSE2280" s="225"/>
      <c r="MSF2280" s="225"/>
      <c r="MSG2280" s="225"/>
      <c r="MSH2280" s="225"/>
      <c r="MSI2280" s="225"/>
      <c r="MSJ2280" s="225"/>
      <c r="MSK2280" s="225"/>
      <c r="MSL2280" s="225"/>
      <c r="MSM2280" s="225"/>
      <c r="MSN2280" s="225"/>
      <c r="MSO2280" s="225"/>
      <c r="MSP2280" s="225"/>
      <c r="MSQ2280" s="225"/>
      <c r="MSR2280" s="225"/>
      <c r="MSS2280" s="225"/>
      <c r="MST2280" s="225"/>
      <c r="MSU2280" s="225"/>
      <c r="MSV2280" s="225"/>
      <c r="MSW2280" s="225"/>
      <c r="MSX2280" s="225"/>
      <c r="MSY2280" s="225"/>
      <c r="MSZ2280" s="225"/>
      <c r="MTA2280" s="225"/>
      <c r="MTB2280" s="225"/>
      <c r="MTC2280" s="225"/>
      <c r="MTD2280" s="225"/>
      <c r="MTE2280" s="225"/>
      <c r="MTF2280" s="225"/>
      <c r="MTG2280" s="225"/>
      <c r="MTH2280" s="225"/>
      <c r="MTI2280" s="225"/>
      <c r="MTJ2280" s="225"/>
      <c r="MTK2280" s="225"/>
      <c r="MTL2280" s="225"/>
      <c r="MTM2280" s="225"/>
      <c r="MTN2280" s="225"/>
      <c r="MTO2280" s="225"/>
      <c r="MTP2280" s="225"/>
      <c r="MTQ2280" s="225"/>
      <c r="MTR2280" s="225"/>
      <c r="MTS2280" s="225"/>
      <c r="MTT2280" s="225"/>
      <c r="MTU2280" s="225"/>
      <c r="MTV2280" s="225"/>
      <c r="MTW2280" s="225"/>
      <c r="MTX2280" s="225"/>
      <c r="MTY2280" s="225"/>
      <c r="MTZ2280" s="225"/>
      <c r="MUA2280" s="225"/>
      <c r="MUB2280" s="225"/>
      <c r="MUC2280" s="225"/>
      <c r="MUD2280" s="225"/>
      <c r="MUE2280" s="225"/>
      <c r="MUF2280" s="225"/>
      <c r="MUG2280" s="225"/>
      <c r="MUH2280" s="225"/>
      <c r="MUI2280" s="225"/>
      <c r="MUJ2280" s="225"/>
      <c r="MUK2280" s="225"/>
      <c r="MUL2280" s="225"/>
      <c r="MUM2280" s="225"/>
      <c r="MUN2280" s="225"/>
      <c r="MUO2280" s="225"/>
      <c r="MUP2280" s="225"/>
      <c r="MUQ2280" s="225"/>
      <c r="MUR2280" s="225"/>
      <c r="MUS2280" s="225"/>
      <c r="MUT2280" s="225"/>
      <c r="MUU2280" s="225"/>
      <c r="MUV2280" s="225"/>
      <c r="MUW2280" s="225"/>
      <c r="MUX2280" s="225"/>
      <c r="MUY2280" s="225"/>
      <c r="MUZ2280" s="225"/>
      <c r="MVA2280" s="225"/>
      <c r="MVB2280" s="225"/>
      <c r="MVC2280" s="225"/>
      <c r="MVD2280" s="225"/>
      <c r="MVE2280" s="225"/>
      <c r="MVF2280" s="225"/>
      <c r="MVG2280" s="225"/>
      <c r="MVH2280" s="225"/>
      <c r="MVI2280" s="225"/>
      <c r="MVJ2280" s="225"/>
      <c r="MVK2280" s="225"/>
      <c r="MVL2280" s="225"/>
      <c r="MVM2280" s="225"/>
      <c r="MVN2280" s="225"/>
      <c r="MVO2280" s="225"/>
      <c r="MVP2280" s="225"/>
      <c r="MVQ2280" s="225"/>
      <c r="MVR2280" s="225"/>
      <c r="MVS2280" s="225"/>
      <c r="MVT2280" s="225"/>
      <c r="MVU2280" s="225"/>
      <c r="MVV2280" s="225"/>
      <c r="MVW2280" s="225"/>
      <c r="MVX2280" s="225"/>
      <c r="MVY2280" s="225"/>
      <c r="MVZ2280" s="225"/>
      <c r="MWA2280" s="225"/>
      <c r="MWB2280" s="225"/>
      <c r="MWC2280" s="225"/>
      <c r="MWD2280" s="225"/>
      <c r="MWE2280" s="225"/>
      <c r="MWF2280" s="225"/>
      <c r="MWG2280" s="225"/>
      <c r="MWH2280" s="225"/>
      <c r="MWI2280" s="225"/>
      <c r="MWJ2280" s="225"/>
      <c r="MWK2280" s="225"/>
      <c r="MWL2280" s="225"/>
      <c r="MWM2280" s="225"/>
      <c r="MWN2280" s="225"/>
      <c r="MWO2280" s="225"/>
      <c r="MWP2280" s="225"/>
      <c r="MWQ2280" s="225"/>
      <c r="MWR2280" s="225"/>
      <c r="MWS2280" s="225"/>
      <c r="MWT2280" s="225"/>
      <c r="MWU2280" s="225"/>
      <c r="MWV2280" s="225"/>
      <c r="MWW2280" s="225"/>
      <c r="MWX2280" s="225"/>
      <c r="MWY2280" s="225"/>
      <c r="MWZ2280" s="225"/>
      <c r="MXA2280" s="225"/>
      <c r="MXB2280" s="225"/>
      <c r="MXC2280" s="225"/>
      <c r="MXD2280" s="225"/>
      <c r="MXE2280" s="225"/>
      <c r="MXF2280" s="225"/>
      <c r="MXG2280" s="225"/>
      <c r="MXH2280" s="225"/>
      <c r="MXI2280" s="225"/>
      <c r="MXJ2280" s="225"/>
      <c r="MXK2280" s="225"/>
      <c r="MXL2280" s="225"/>
      <c r="MXM2280" s="225"/>
      <c r="MXN2280" s="225"/>
      <c r="MXO2280" s="225"/>
      <c r="MXP2280" s="225"/>
      <c r="MXQ2280" s="225"/>
      <c r="MXR2280" s="225"/>
      <c r="MXS2280" s="225"/>
      <c r="MXT2280" s="225"/>
      <c r="MXU2280" s="225"/>
      <c r="MXV2280" s="225"/>
      <c r="MXW2280" s="225"/>
      <c r="MXX2280" s="225"/>
      <c r="MXY2280" s="225"/>
      <c r="MXZ2280" s="225"/>
      <c r="MYA2280" s="225"/>
      <c r="MYB2280" s="225"/>
      <c r="MYC2280" s="225"/>
      <c r="MYD2280" s="225"/>
      <c r="MYE2280" s="225"/>
      <c r="MYF2280" s="225"/>
      <c r="MYG2280" s="225"/>
      <c r="MYH2280" s="225"/>
      <c r="MYI2280" s="225"/>
      <c r="MYJ2280" s="225"/>
      <c r="MYK2280" s="225"/>
      <c r="MYL2280" s="225"/>
      <c r="MYM2280" s="225"/>
      <c r="MYN2280" s="225"/>
      <c r="MYO2280" s="225"/>
      <c r="MYP2280" s="225"/>
      <c r="MYQ2280" s="225"/>
      <c r="MYR2280" s="225"/>
      <c r="MYS2280" s="225"/>
      <c r="MYT2280" s="225"/>
      <c r="MYU2280" s="225"/>
      <c r="MYV2280" s="225"/>
      <c r="MYW2280" s="225"/>
      <c r="MYX2280" s="225"/>
      <c r="MYY2280" s="225"/>
      <c r="MYZ2280" s="225"/>
      <c r="MZA2280" s="225"/>
      <c r="MZB2280" s="225"/>
      <c r="MZC2280" s="225"/>
      <c r="MZD2280" s="225"/>
      <c r="MZE2280" s="225"/>
      <c r="MZF2280" s="225"/>
      <c r="MZG2280" s="225"/>
      <c r="MZH2280" s="225"/>
      <c r="MZI2280" s="225"/>
      <c r="MZJ2280" s="225"/>
      <c r="MZK2280" s="225"/>
      <c r="MZL2280" s="225"/>
      <c r="MZM2280" s="225"/>
      <c r="MZN2280" s="225"/>
      <c r="MZO2280" s="225"/>
      <c r="MZP2280" s="225"/>
      <c r="MZQ2280" s="225"/>
      <c r="MZR2280" s="225"/>
      <c r="MZS2280" s="225"/>
      <c r="MZT2280" s="225"/>
      <c r="MZU2280" s="225"/>
      <c r="MZV2280" s="225"/>
      <c r="MZW2280" s="225"/>
      <c r="MZX2280" s="225"/>
      <c r="MZY2280" s="225"/>
      <c r="MZZ2280" s="225"/>
      <c r="NAA2280" s="225"/>
      <c r="NAB2280" s="225"/>
      <c r="NAC2280" s="225"/>
      <c r="NAD2280" s="225"/>
      <c r="NAE2280" s="225"/>
      <c r="NAF2280" s="225"/>
      <c r="NAG2280" s="225"/>
      <c r="NAH2280" s="225"/>
      <c r="NAI2280" s="225"/>
      <c r="NAJ2280" s="225"/>
      <c r="NAK2280" s="225"/>
      <c r="NAL2280" s="225"/>
      <c r="NAM2280" s="225"/>
      <c r="NAN2280" s="225"/>
      <c r="NAO2280" s="225"/>
      <c r="NAP2280" s="225"/>
      <c r="NAQ2280" s="225"/>
      <c r="NAR2280" s="225"/>
      <c r="NAS2280" s="225"/>
      <c r="NAT2280" s="225"/>
      <c r="NAU2280" s="225"/>
      <c r="NAV2280" s="225"/>
      <c r="NAW2280" s="225"/>
      <c r="NAX2280" s="225"/>
      <c r="NAY2280" s="225"/>
      <c r="NAZ2280" s="225"/>
      <c r="NBA2280" s="225"/>
      <c r="NBB2280" s="225"/>
      <c r="NBC2280" s="225"/>
      <c r="NBD2280" s="225"/>
      <c r="NBE2280" s="225"/>
      <c r="NBF2280" s="225"/>
      <c r="NBG2280" s="225"/>
      <c r="NBH2280" s="225"/>
      <c r="NBI2280" s="225"/>
      <c r="NBJ2280" s="225"/>
      <c r="NBK2280" s="225"/>
      <c r="NBL2280" s="225"/>
      <c r="NBM2280" s="225"/>
      <c r="NBN2280" s="225"/>
      <c r="NBO2280" s="225"/>
      <c r="NBP2280" s="225"/>
      <c r="NBQ2280" s="225"/>
      <c r="NBR2280" s="225"/>
      <c r="NBS2280" s="225"/>
      <c r="NBT2280" s="225"/>
      <c r="NBU2280" s="225"/>
      <c r="NBV2280" s="225"/>
      <c r="NBW2280" s="225"/>
      <c r="NBX2280" s="225"/>
      <c r="NBY2280" s="225"/>
      <c r="NBZ2280" s="225"/>
      <c r="NCA2280" s="225"/>
      <c r="NCB2280" s="225"/>
      <c r="NCC2280" s="225"/>
      <c r="NCD2280" s="225"/>
      <c r="NCE2280" s="225"/>
      <c r="NCF2280" s="225"/>
      <c r="NCG2280" s="225"/>
      <c r="NCH2280" s="225"/>
      <c r="NCI2280" s="225"/>
      <c r="NCJ2280" s="225"/>
      <c r="NCK2280" s="225"/>
      <c r="NCL2280" s="225"/>
      <c r="NCM2280" s="225"/>
      <c r="NCN2280" s="225"/>
      <c r="NCO2280" s="225"/>
      <c r="NCP2280" s="225"/>
      <c r="NCQ2280" s="225"/>
      <c r="NCR2280" s="225"/>
      <c r="NCS2280" s="225"/>
      <c r="NCT2280" s="225"/>
      <c r="NCU2280" s="225"/>
      <c r="NCV2280" s="225"/>
      <c r="NCW2280" s="225"/>
      <c r="NCX2280" s="225"/>
      <c r="NCY2280" s="225"/>
      <c r="NCZ2280" s="225"/>
      <c r="NDA2280" s="225"/>
      <c r="NDB2280" s="225"/>
      <c r="NDC2280" s="225"/>
      <c r="NDD2280" s="225"/>
      <c r="NDE2280" s="225"/>
      <c r="NDF2280" s="225"/>
      <c r="NDG2280" s="225"/>
      <c r="NDH2280" s="225"/>
      <c r="NDI2280" s="225"/>
      <c r="NDJ2280" s="225"/>
      <c r="NDK2280" s="225"/>
      <c r="NDL2280" s="225"/>
      <c r="NDM2280" s="225"/>
      <c r="NDN2280" s="225"/>
      <c r="NDO2280" s="225"/>
      <c r="NDP2280" s="225"/>
      <c r="NDQ2280" s="225"/>
      <c r="NDR2280" s="225"/>
      <c r="NDS2280" s="225"/>
      <c r="NDT2280" s="225"/>
      <c r="NDU2280" s="225"/>
      <c r="NDV2280" s="225"/>
      <c r="NDW2280" s="225"/>
      <c r="NDX2280" s="225"/>
      <c r="NDY2280" s="225"/>
      <c r="NDZ2280" s="225"/>
      <c r="NEA2280" s="225"/>
      <c r="NEB2280" s="225"/>
      <c r="NEC2280" s="225"/>
      <c r="NED2280" s="225"/>
      <c r="NEE2280" s="225"/>
      <c r="NEF2280" s="225"/>
      <c r="NEG2280" s="225"/>
      <c r="NEH2280" s="225"/>
      <c r="NEI2280" s="225"/>
      <c r="NEJ2280" s="225"/>
      <c r="NEK2280" s="225"/>
      <c r="NEL2280" s="225"/>
      <c r="NEM2280" s="225"/>
      <c r="NEN2280" s="225"/>
      <c r="NEO2280" s="225"/>
      <c r="NEP2280" s="225"/>
      <c r="NEQ2280" s="225"/>
      <c r="NER2280" s="225"/>
      <c r="NES2280" s="225"/>
      <c r="NET2280" s="225"/>
      <c r="NEU2280" s="225"/>
      <c r="NEV2280" s="225"/>
      <c r="NEW2280" s="225"/>
      <c r="NEX2280" s="225"/>
      <c r="NEY2280" s="225"/>
      <c r="NEZ2280" s="225"/>
      <c r="NFA2280" s="225"/>
      <c r="NFB2280" s="225"/>
      <c r="NFC2280" s="225"/>
      <c r="NFD2280" s="225"/>
      <c r="NFE2280" s="225"/>
      <c r="NFF2280" s="225"/>
      <c r="NFG2280" s="225"/>
      <c r="NFH2280" s="225"/>
      <c r="NFI2280" s="225"/>
      <c r="NFJ2280" s="225"/>
      <c r="NFK2280" s="225"/>
      <c r="NFL2280" s="225"/>
      <c r="NFM2280" s="225"/>
      <c r="NFN2280" s="225"/>
      <c r="NFO2280" s="225"/>
      <c r="NFP2280" s="225"/>
      <c r="NFQ2280" s="225"/>
      <c r="NFR2280" s="225"/>
      <c r="NFS2280" s="225"/>
      <c r="NFT2280" s="225"/>
      <c r="NFU2280" s="225"/>
      <c r="NFV2280" s="225"/>
      <c r="NFW2280" s="225"/>
      <c r="NFX2280" s="225"/>
      <c r="NFY2280" s="225"/>
      <c r="NFZ2280" s="225"/>
      <c r="NGA2280" s="225"/>
      <c r="NGB2280" s="225"/>
      <c r="NGC2280" s="225"/>
      <c r="NGD2280" s="225"/>
      <c r="NGE2280" s="225"/>
      <c r="NGF2280" s="225"/>
      <c r="NGG2280" s="225"/>
      <c r="NGH2280" s="225"/>
      <c r="NGI2280" s="225"/>
      <c r="NGJ2280" s="225"/>
      <c r="NGK2280" s="225"/>
      <c r="NGL2280" s="225"/>
      <c r="NGM2280" s="225"/>
      <c r="NGN2280" s="225"/>
      <c r="NGO2280" s="225"/>
      <c r="NGP2280" s="225"/>
      <c r="NGQ2280" s="225"/>
      <c r="NGR2280" s="225"/>
      <c r="NGS2280" s="225"/>
      <c r="NGT2280" s="225"/>
      <c r="NGU2280" s="225"/>
      <c r="NGV2280" s="225"/>
      <c r="NGW2280" s="225"/>
      <c r="NGX2280" s="225"/>
      <c r="NGY2280" s="225"/>
      <c r="NGZ2280" s="225"/>
      <c r="NHA2280" s="225"/>
      <c r="NHB2280" s="225"/>
      <c r="NHC2280" s="225"/>
      <c r="NHD2280" s="225"/>
      <c r="NHE2280" s="225"/>
      <c r="NHF2280" s="225"/>
      <c r="NHG2280" s="225"/>
      <c r="NHH2280" s="225"/>
      <c r="NHI2280" s="225"/>
      <c r="NHJ2280" s="225"/>
      <c r="NHK2280" s="225"/>
      <c r="NHL2280" s="225"/>
      <c r="NHM2280" s="225"/>
      <c r="NHN2280" s="225"/>
      <c r="NHO2280" s="225"/>
      <c r="NHP2280" s="225"/>
      <c r="NHQ2280" s="225"/>
      <c r="NHR2280" s="225"/>
      <c r="NHS2280" s="225"/>
      <c r="NHT2280" s="225"/>
      <c r="NHU2280" s="225"/>
      <c r="NHV2280" s="225"/>
      <c r="NHW2280" s="225"/>
      <c r="NHX2280" s="225"/>
      <c r="NHY2280" s="225"/>
      <c r="NHZ2280" s="225"/>
      <c r="NIA2280" s="225"/>
      <c r="NIB2280" s="225"/>
      <c r="NIC2280" s="225"/>
      <c r="NID2280" s="225"/>
      <c r="NIE2280" s="225"/>
      <c r="NIF2280" s="225"/>
      <c r="NIG2280" s="225"/>
      <c r="NIH2280" s="225"/>
      <c r="NII2280" s="225"/>
      <c r="NIJ2280" s="225"/>
      <c r="NIK2280" s="225"/>
      <c r="NIL2280" s="225"/>
      <c r="NIM2280" s="225"/>
      <c r="NIN2280" s="225"/>
      <c r="NIO2280" s="225"/>
      <c r="NIP2280" s="225"/>
      <c r="NIQ2280" s="225"/>
      <c r="NIR2280" s="225"/>
      <c r="NIS2280" s="225"/>
      <c r="NIT2280" s="225"/>
      <c r="NIU2280" s="225"/>
      <c r="NIV2280" s="225"/>
      <c r="NIW2280" s="225"/>
      <c r="NIX2280" s="225"/>
      <c r="NIY2280" s="225"/>
      <c r="NIZ2280" s="225"/>
      <c r="NJA2280" s="225"/>
      <c r="NJB2280" s="225"/>
      <c r="NJC2280" s="225"/>
      <c r="NJD2280" s="225"/>
      <c r="NJE2280" s="225"/>
      <c r="NJF2280" s="225"/>
      <c r="NJG2280" s="225"/>
      <c r="NJH2280" s="225"/>
      <c r="NJI2280" s="225"/>
      <c r="NJJ2280" s="225"/>
      <c r="NJK2280" s="225"/>
      <c r="NJL2280" s="225"/>
      <c r="NJM2280" s="225"/>
      <c r="NJN2280" s="225"/>
      <c r="NJO2280" s="225"/>
      <c r="NJP2280" s="225"/>
      <c r="NJQ2280" s="225"/>
      <c r="NJR2280" s="225"/>
      <c r="NJS2280" s="225"/>
      <c r="NJT2280" s="225"/>
      <c r="NJU2280" s="225"/>
      <c r="NJV2280" s="225"/>
      <c r="NJW2280" s="225"/>
      <c r="NJX2280" s="225"/>
      <c r="NJY2280" s="225"/>
      <c r="NJZ2280" s="225"/>
      <c r="NKA2280" s="225"/>
      <c r="NKB2280" s="225"/>
      <c r="NKC2280" s="225"/>
      <c r="NKD2280" s="225"/>
      <c r="NKE2280" s="225"/>
      <c r="NKF2280" s="225"/>
      <c r="NKG2280" s="225"/>
      <c r="NKH2280" s="225"/>
      <c r="NKI2280" s="225"/>
      <c r="NKJ2280" s="225"/>
      <c r="NKK2280" s="225"/>
      <c r="NKL2280" s="225"/>
      <c r="NKM2280" s="225"/>
      <c r="NKN2280" s="225"/>
      <c r="NKO2280" s="225"/>
      <c r="NKP2280" s="225"/>
      <c r="NKQ2280" s="225"/>
      <c r="NKR2280" s="225"/>
      <c r="NKS2280" s="225"/>
      <c r="NKT2280" s="225"/>
      <c r="NKU2280" s="225"/>
      <c r="NKV2280" s="225"/>
      <c r="NKW2280" s="225"/>
      <c r="NKX2280" s="225"/>
      <c r="NKY2280" s="225"/>
      <c r="NKZ2280" s="225"/>
      <c r="NLA2280" s="225"/>
      <c r="NLB2280" s="225"/>
      <c r="NLC2280" s="225"/>
      <c r="NLD2280" s="225"/>
      <c r="NLE2280" s="225"/>
      <c r="NLF2280" s="225"/>
      <c r="NLG2280" s="225"/>
      <c r="NLH2280" s="225"/>
      <c r="NLI2280" s="225"/>
      <c r="NLJ2280" s="225"/>
      <c r="NLK2280" s="225"/>
      <c r="NLL2280" s="225"/>
      <c r="NLM2280" s="225"/>
      <c r="NLN2280" s="225"/>
      <c r="NLO2280" s="225"/>
      <c r="NLP2280" s="225"/>
      <c r="NLQ2280" s="225"/>
      <c r="NLR2280" s="225"/>
      <c r="NLS2280" s="225"/>
      <c r="NLT2280" s="225"/>
      <c r="NLU2280" s="225"/>
      <c r="NLV2280" s="225"/>
      <c r="NLW2280" s="225"/>
      <c r="NLX2280" s="225"/>
      <c r="NLY2280" s="225"/>
      <c r="NLZ2280" s="225"/>
      <c r="NMA2280" s="225"/>
      <c r="NMB2280" s="225"/>
      <c r="NMC2280" s="225"/>
      <c r="NMD2280" s="225"/>
      <c r="NME2280" s="225"/>
      <c r="NMF2280" s="225"/>
      <c r="NMG2280" s="225"/>
      <c r="NMH2280" s="225"/>
      <c r="NMI2280" s="225"/>
      <c r="NMJ2280" s="225"/>
      <c r="NMK2280" s="225"/>
      <c r="NML2280" s="225"/>
      <c r="NMM2280" s="225"/>
      <c r="NMN2280" s="225"/>
      <c r="NMO2280" s="225"/>
      <c r="NMP2280" s="225"/>
      <c r="NMQ2280" s="225"/>
      <c r="NMR2280" s="225"/>
      <c r="NMS2280" s="225"/>
      <c r="NMT2280" s="225"/>
      <c r="NMU2280" s="225"/>
      <c r="NMV2280" s="225"/>
      <c r="NMW2280" s="225"/>
      <c r="NMX2280" s="225"/>
      <c r="NMY2280" s="225"/>
      <c r="NMZ2280" s="225"/>
      <c r="NNA2280" s="225"/>
      <c r="NNB2280" s="225"/>
      <c r="NNC2280" s="225"/>
      <c r="NND2280" s="225"/>
      <c r="NNE2280" s="225"/>
      <c r="NNF2280" s="225"/>
      <c r="NNG2280" s="225"/>
      <c r="NNH2280" s="225"/>
      <c r="NNI2280" s="225"/>
      <c r="NNJ2280" s="225"/>
      <c r="NNK2280" s="225"/>
      <c r="NNL2280" s="225"/>
      <c r="NNM2280" s="225"/>
      <c r="NNN2280" s="225"/>
      <c r="NNO2280" s="225"/>
      <c r="NNP2280" s="225"/>
      <c r="NNQ2280" s="225"/>
      <c r="NNR2280" s="225"/>
      <c r="NNS2280" s="225"/>
      <c r="NNT2280" s="225"/>
      <c r="NNU2280" s="225"/>
      <c r="NNV2280" s="225"/>
      <c r="NNW2280" s="225"/>
      <c r="NNX2280" s="225"/>
      <c r="NNY2280" s="225"/>
      <c r="NNZ2280" s="225"/>
      <c r="NOA2280" s="225"/>
      <c r="NOB2280" s="225"/>
      <c r="NOC2280" s="225"/>
      <c r="NOD2280" s="225"/>
      <c r="NOE2280" s="225"/>
      <c r="NOF2280" s="225"/>
      <c r="NOG2280" s="225"/>
      <c r="NOH2280" s="225"/>
      <c r="NOI2280" s="225"/>
      <c r="NOJ2280" s="225"/>
      <c r="NOK2280" s="225"/>
      <c r="NOL2280" s="225"/>
      <c r="NOM2280" s="225"/>
      <c r="NON2280" s="225"/>
      <c r="NOO2280" s="225"/>
      <c r="NOP2280" s="225"/>
      <c r="NOQ2280" s="225"/>
      <c r="NOR2280" s="225"/>
      <c r="NOS2280" s="225"/>
      <c r="NOT2280" s="225"/>
      <c r="NOU2280" s="225"/>
      <c r="NOV2280" s="225"/>
      <c r="NOW2280" s="225"/>
      <c r="NOX2280" s="225"/>
      <c r="NOY2280" s="225"/>
      <c r="NOZ2280" s="225"/>
      <c r="NPA2280" s="225"/>
      <c r="NPB2280" s="225"/>
      <c r="NPC2280" s="225"/>
      <c r="NPD2280" s="225"/>
      <c r="NPE2280" s="225"/>
      <c r="NPF2280" s="225"/>
      <c r="NPG2280" s="225"/>
      <c r="NPH2280" s="225"/>
      <c r="NPI2280" s="225"/>
      <c r="NPJ2280" s="225"/>
      <c r="NPK2280" s="225"/>
      <c r="NPL2280" s="225"/>
      <c r="NPM2280" s="225"/>
      <c r="NPN2280" s="225"/>
      <c r="NPO2280" s="225"/>
      <c r="NPP2280" s="225"/>
      <c r="NPQ2280" s="225"/>
      <c r="NPR2280" s="225"/>
      <c r="NPS2280" s="225"/>
      <c r="NPT2280" s="225"/>
      <c r="NPU2280" s="225"/>
      <c r="NPV2280" s="225"/>
      <c r="NPW2280" s="225"/>
      <c r="NPX2280" s="225"/>
      <c r="NPY2280" s="225"/>
      <c r="NPZ2280" s="225"/>
      <c r="NQA2280" s="225"/>
      <c r="NQB2280" s="225"/>
      <c r="NQC2280" s="225"/>
      <c r="NQD2280" s="225"/>
      <c r="NQE2280" s="225"/>
      <c r="NQF2280" s="225"/>
      <c r="NQG2280" s="225"/>
      <c r="NQH2280" s="225"/>
      <c r="NQI2280" s="225"/>
      <c r="NQJ2280" s="225"/>
      <c r="NQK2280" s="225"/>
      <c r="NQL2280" s="225"/>
      <c r="NQM2280" s="225"/>
      <c r="NQN2280" s="225"/>
      <c r="NQO2280" s="225"/>
      <c r="NQP2280" s="225"/>
      <c r="NQQ2280" s="225"/>
      <c r="NQR2280" s="225"/>
      <c r="NQS2280" s="225"/>
      <c r="NQT2280" s="225"/>
      <c r="NQU2280" s="225"/>
      <c r="NQV2280" s="225"/>
      <c r="NQW2280" s="225"/>
      <c r="NQX2280" s="225"/>
      <c r="NQY2280" s="225"/>
      <c r="NQZ2280" s="225"/>
      <c r="NRA2280" s="225"/>
      <c r="NRB2280" s="225"/>
      <c r="NRC2280" s="225"/>
      <c r="NRD2280" s="225"/>
      <c r="NRE2280" s="225"/>
      <c r="NRF2280" s="225"/>
      <c r="NRG2280" s="225"/>
      <c r="NRH2280" s="225"/>
      <c r="NRI2280" s="225"/>
      <c r="NRJ2280" s="225"/>
      <c r="NRK2280" s="225"/>
      <c r="NRL2280" s="225"/>
      <c r="NRM2280" s="225"/>
      <c r="NRN2280" s="225"/>
      <c r="NRO2280" s="225"/>
      <c r="NRP2280" s="225"/>
      <c r="NRQ2280" s="225"/>
      <c r="NRR2280" s="225"/>
      <c r="NRS2280" s="225"/>
      <c r="NRT2280" s="225"/>
      <c r="NRU2280" s="225"/>
      <c r="NRV2280" s="225"/>
      <c r="NRW2280" s="225"/>
      <c r="NRX2280" s="225"/>
      <c r="NRY2280" s="225"/>
      <c r="NRZ2280" s="225"/>
      <c r="NSA2280" s="225"/>
      <c r="NSB2280" s="225"/>
      <c r="NSC2280" s="225"/>
      <c r="NSD2280" s="225"/>
      <c r="NSE2280" s="225"/>
      <c r="NSF2280" s="225"/>
      <c r="NSG2280" s="225"/>
      <c r="NSH2280" s="225"/>
      <c r="NSI2280" s="225"/>
      <c r="NSJ2280" s="225"/>
      <c r="NSK2280" s="225"/>
      <c r="NSL2280" s="225"/>
      <c r="NSM2280" s="225"/>
      <c r="NSN2280" s="225"/>
      <c r="NSO2280" s="225"/>
      <c r="NSP2280" s="225"/>
      <c r="NSQ2280" s="225"/>
      <c r="NSR2280" s="225"/>
      <c r="NSS2280" s="225"/>
      <c r="NST2280" s="225"/>
      <c r="NSU2280" s="225"/>
      <c r="NSV2280" s="225"/>
      <c r="NSW2280" s="225"/>
      <c r="NSX2280" s="225"/>
      <c r="NSY2280" s="225"/>
      <c r="NSZ2280" s="225"/>
      <c r="NTA2280" s="225"/>
      <c r="NTB2280" s="225"/>
      <c r="NTC2280" s="225"/>
      <c r="NTD2280" s="225"/>
      <c r="NTE2280" s="225"/>
      <c r="NTF2280" s="225"/>
      <c r="NTG2280" s="225"/>
      <c r="NTH2280" s="225"/>
      <c r="NTI2280" s="225"/>
      <c r="NTJ2280" s="225"/>
      <c r="NTK2280" s="225"/>
      <c r="NTL2280" s="225"/>
      <c r="NTM2280" s="225"/>
      <c r="NTN2280" s="225"/>
      <c r="NTO2280" s="225"/>
      <c r="NTP2280" s="225"/>
      <c r="NTQ2280" s="225"/>
      <c r="NTR2280" s="225"/>
      <c r="NTS2280" s="225"/>
      <c r="NTT2280" s="225"/>
      <c r="NTU2280" s="225"/>
      <c r="NTV2280" s="225"/>
      <c r="NTW2280" s="225"/>
      <c r="NTX2280" s="225"/>
      <c r="NTY2280" s="225"/>
      <c r="NTZ2280" s="225"/>
      <c r="NUA2280" s="225"/>
      <c r="NUB2280" s="225"/>
      <c r="NUC2280" s="225"/>
      <c r="NUD2280" s="225"/>
      <c r="NUE2280" s="225"/>
      <c r="NUF2280" s="225"/>
      <c r="NUG2280" s="225"/>
      <c r="NUH2280" s="225"/>
      <c r="NUI2280" s="225"/>
      <c r="NUJ2280" s="225"/>
      <c r="NUK2280" s="225"/>
      <c r="NUL2280" s="225"/>
      <c r="NUM2280" s="225"/>
      <c r="NUN2280" s="225"/>
      <c r="NUO2280" s="225"/>
      <c r="NUP2280" s="225"/>
      <c r="NUQ2280" s="225"/>
      <c r="NUR2280" s="225"/>
      <c r="NUS2280" s="225"/>
      <c r="NUT2280" s="225"/>
      <c r="NUU2280" s="225"/>
      <c r="NUV2280" s="225"/>
      <c r="NUW2280" s="225"/>
      <c r="NUX2280" s="225"/>
      <c r="NUY2280" s="225"/>
      <c r="NUZ2280" s="225"/>
      <c r="NVA2280" s="225"/>
      <c r="NVB2280" s="225"/>
      <c r="NVC2280" s="225"/>
      <c r="NVD2280" s="225"/>
      <c r="NVE2280" s="225"/>
      <c r="NVF2280" s="225"/>
      <c r="NVG2280" s="225"/>
      <c r="NVH2280" s="225"/>
      <c r="NVI2280" s="225"/>
      <c r="NVJ2280" s="225"/>
      <c r="NVK2280" s="225"/>
      <c r="NVL2280" s="225"/>
      <c r="NVM2280" s="225"/>
      <c r="NVN2280" s="225"/>
      <c r="NVO2280" s="225"/>
      <c r="NVP2280" s="225"/>
      <c r="NVQ2280" s="225"/>
      <c r="NVR2280" s="225"/>
      <c r="NVS2280" s="225"/>
      <c r="NVT2280" s="225"/>
      <c r="NVU2280" s="225"/>
      <c r="NVV2280" s="225"/>
      <c r="NVW2280" s="225"/>
      <c r="NVX2280" s="225"/>
      <c r="NVY2280" s="225"/>
      <c r="NVZ2280" s="225"/>
      <c r="NWA2280" s="225"/>
      <c r="NWB2280" s="225"/>
      <c r="NWC2280" s="225"/>
      <c r="NWD2280" s="225"/>
      <c r="NWE2280" s="225"/>
      <c r="NWF2280" s="225"/>
      <c r="NWG2280" s="225"/>
      <c r="NWH2280" s="225"/>
      <c r="NWI2280" s="225"/>
      <c r="NWJ2280" s="225"/>
      <c r="NWK2280" s="225"/>
      <c r="NWL2280" s="225"/>
      <c r="NWM2280" s="225"/>
      <c r="NWN2280" s="225"/>
      <c r="NWO2280" s="225"/>
      <c r="NWP2280" s="225"/>
      <c r="NWQ2280" s="225"/>
      <c r="NWR2280" s="225"/>
      <c r="NWS2280" s="225"/>
      <c r="NWT2280" s="225"/>
      <c r="NWU2280" s="225"/>
      <c r="NWV2280" s="225"/>
      <c r="NWW2280" s="225"/>
      <c r="NWX2280" s="225"/>
      <c r="NWY2280" s="225"/>
      <c r="NWZ2280" s="225"/>
      <c r="NXA2280" s="225"/>
      <c r="NXB2280" s="225"/>
      <c r="NXC2280" s="225"/>
      <c r="NXD2280" s="225"/>
      <c r="NXE2280" s="225"/>
      <c r="NXF2280" s="225"/>
      <c r="NXG2280" s="225"/>
      <c r="NXH2280" s="225"/>
      <c r="NXI2280" s="225"/>
      <c r="NXJ2280" s="225"/>
      <c r="NXK2280" s="225"/>
      <c r="NXL2280" s="225"/>
      <c r="NXM2280" s="225"/>
      <c r="NXN2280" s="225"/>
      <c r="NXO2280" s="225"/>
      <c r="NXP2280" s="225"/>
      <c r="NXQ2280" s="225"/>
      <c r="NXR2280" s="225"/>
      <c r="NXS2280" s="225"/>
      <c r="NXT2280" s="225"/>
      <c r="NXU2280" s="225"/>
      <c r="NXV2280" s="225"/>
      <c r="NXW2280" s="225"/>
      <c r="NXX2280" s="225"/>
      <c r="NXY2280" s="225"/>
      <c r="NXZ2280" s="225"/>
      <c r="NYA2280" s="225"/>
      <c r="NYB2280" s="225"/>
      <c r="NYC2280" s="225"/>
      <c r="NYD2280" s="225"/>
      <c r="NYE2280" s="225"/>
      <c r="NYF2280" s="225"/>
      <c r="NYG2280" s="225"/>
      <c r="NYH2280" s="225"/>
      <c r="NYI2280" s="225"/>
      <c r="NYJ2280" s="225"/>
      <c r="NYK2280" s="225"/>
      <c r="NYL2280" s="225"/>
      <c r="NYM2280" s="225"/>
      <c r="NYN2280" s="225"/>
      <c r="NYO2280" s="225"/>
      <c r="NYP2280" s="225"/>
      <c r="NYQ2280" s="225"/>
      <c r="NYR2280" s="225"/>
      <c r="NYS2280" s="225"/>
      <c r="NYT2280" s="225"/>
      <c r="NYU2280" s="225"/>
      <c r="NYV2280" s="225"/>
      <c r="NYW2280" s="225"/>
      <c r="NYX2280" s="225"/>
      <c r="NYY2280" s="225"/>
      <c r="NYZ2280" s="225"/>
      <c r="NZA2280" s="225"/>
      <c r="NZB2280" s="225"/>
      <c r="NZC2280" s="225"/>
      <c r="NZD2280" s="225"/>
      <c r="NZE2280" s="225"/>
      <c r="NZF2280" s="225"/>
      <c r="NZG2280" s="225"/>
      <c r="NZH2280" s="225"/>
      <c r="NZI2280" s="225"/>
      <c r="NZJ2280" s="225"/>
      <c r="NZK2280" s="225"/>
      <c r="NZL2280" s="225"/>
      <c r="NZM2280" s="225"/>
      <c r="NZN2280" s="225"/>
      <c r="NZO2280" s="225"/>
      <c r="NZP2280" s="225"/>
      <c r="NZQ2280" s="225"/>
      <c r="NZR2280" s="225"/>
      <c r="NZS2280" s="225"/>
      <c r="NZT2280" s="225"/>
      <c r="NZU2280" s="225"/>
      <c r="NZV2280" s="225"/>
      <c r="NZW2280" s="225"/>
      <c r="NZX2280" s="225"/>
      <c r="NZY2280" s="225"/>
      <c r="NZZ2280" s="225"/>
      <c r="OAA2280" s="225"/>
      <c r="OAB2280" s="225"/>
      <c r="OAC2280" s="225"/>
      <c r="OAD2280" s="225"/>
      <c r="OAE2280" s="225"/>
      <c r="OAF2280" s="225"/>
      <c r="OAG2280" s="225"/>
      <c r="OAH2280" s="225"/>
      <c r="OAI2280" s="225"/>
      <c r="OAJ2280" s="225"/>
      <c r="OAK2280" s="225"/>
      <c r="OAL2280" s="225"/>
      <c r="OAM2280" s="225"/>
      <c r="OAN2280" s="225"/>
      <c r="OAO2280" s="225"/>
      <c r="OAP2280" s="225"/>
      <c r="OAQ2280" s="225"/>
      <c r="OAR2280" s="225"/>
      <c r="OAS2280" s="225"/>
      <c r="OAT2280" s="225"/>
      <c r="OAU2280" s="225"/>
      <c r="OAV2280" s="225"/>
      <c r="OAW2280" s="225"/>
      <c r="OAX2280" s="225"/>
      <c r="OAY2280" s="225"/>
      <c r="OAZ2280" s="225"/>
      <c r="OBA2280" s="225"/>
      <c r="OBB2280" s="225"/>
      <c r="OBC2280" s="225"/>
      <c r="OBD2280" s="225"/>
      <c r="OBE2280" s="225"/>
      <c r="OBF2280" s="225"/>
      <c r="OBG2280" s="225"/>
      <c r="OBH2280" s="225"/>
      <c r="OBI2280" s="225"/>
      <c r="OBJ2280" s="225"/>
      <c r="OBK2280" s="225"/>
      <c r="OBL2280" s="225"/>
      <c r="OBM2280" s="225"/>
      <c r="OBN2280" s="225"/>
      <c r="OBO2280" s="225"/>
      <c r="OBP2280" s="225"/>
      <c r="OBQ2280" s="225"/>
      <c r="OBR2280" s="225"/>
      <c r="OBS2280" s="225"/>
      <c r="OBT2280" s="225"/>
      <c r="OBU2280" s="225"/>
      <c r="OBV2280" s="225"/>
      <c r="OBW2280" s="225"/>
      <c r="OBX2280" s="225"/>
      <c r="OBY2280" s="225"/>
      <c r="OBZ2280" s="225"/>
      <c r="OCA2280" s="225"/>
      <c r="OCB2280" s="225"/>
      <c r="OCC2280" s="225"/>
      <c r="OCD2280" s="225"/>
      <c r="OCE2280" s="225"/>
      <c r="OCF2280" s="225"/>
      <c r="OCG2280" s="225"/>
      <c r="OCH2280" s="225"/>
      <c r="OCI2280" s="225"/>
      <c r="OCJ2280" s="225"/>
      <c r="OCK2280" s="225"/>
      <c r="OCL2280" s="225"/>
      <c r="OCM2280" s="225"/>
      <c r="OCN2280" s="225"/>
      <c r="OCO2280" s="225"/>
      <c r="OCP2280" s="225"/>
      <c r="OCQ2280" s="225"/>
      <c r="OCR2280" s="225"/>
      <c r="OCS2280" s="225"/>
      <c r="OCT2280" s="225"/>
      <c r="OCU2280" s="225"/>
      <c r="OCV2280" s="225"/>
      <c r="OCW2280" s="225"/>
      <c r="OCX2280" s="225"/>
      <c r="OCY2280" s="225"/>
      <c r="OCZ2280" s="225"/>
      <c r="ODA2280" s="225"/>
      <c r="ODB2280" s="225"/>
      <c r="ODC2280" s="225"/>
      <c r="ODD2280" s="225"/>
      <c r="ODE2280" s="225"/>
      <c r="ODF2280" s="225"/>
      <c r="ODG2280" s="225"/>
      <c r="ODH2280" s="225"/>
      <c r="ODI2280" s="225"/>
      <c r="ODJ2280" s="225"/>
      <c r="ODK2280" s="225"/>
      <c r="ODL2280" s="225"/>
      <c r="ODM2280" s="225"/>
      <c r="ODN2280" s="225"/>
      <c r="ODO2280" s="225"/>
      <c r="ODP2280" s="225"/>
      <c r="ODQ2280" s="225"/>
      <c r="ODR2280" s="225"/>
      <c r="ODS2280" s="225"/>
      <c r="ODT2280" s="225"/>
      <c r="ODU2280" s="225"/>
      <c r="ODV2280" s="225"/>
      <c r="ODW2280" s="225"/>
      <c r="ODX2280" s="225"/>
      <c r="ODY2280" s="225"/>
      <c r="ODZ2280" s="225"/>
      <c r="OEA2280" s="225"/>
      <c r="OEB2280" s="225"/>
      <c r="OEC2280" s="225"/>
      <c r="OED2280" s="225"/>
      <c r="OEE2280" s="225"/>
      <c r="OEF2280" s="225"/>
      <c r="OEG2280" s="225"/>
      <c r="OEH2280" s="225"/>
      <c r="OEI2280" s="225"/>
      <c r="OEJ2280" s="225"/>
      <c r="OEK2280" s="225"/>
      <c r="OEL2280" s="225"/>
      <c r="OEM2280" s="225"/>
      <c r="OEN2280" s="225"/>
      <c r="OEO2280" s="225"/>
      <c r="OEP2280" s="225"/>
      <c r="OEQ2280" s="225"/>
      <c r="OER2280" s="225"/>
      <c r="OES2280" s="225"/>
      <c r="OET2280" s="225"/>
      <c r="OEU2280" s="225"/>
      <c r="OEV2280" s="225"/>
      <c r="OEW2280" s="225"/>
      <c r="OEX2280" s="225"/>
      <c r="OEY2280" s="225"/>
      <c r="OEZ2280" s="225"/>
      <c r="OFA2280" s="225"/>
      <c r="OFB2280" s="225"/>
      <c r="OFC2280" s="225"/>
      <c r="OFD2280" s="225"/>
      <c r="OFE2280" s="225"/>
      <c r="OFF2280" s="225"/>
      <c r="OFG2280" s="225"/>
      <c r="OFH2280" s="225"/>
      <c r="OFI2280" s="225"/>
      <c r="OFJ2280" s="225"/>
      <c r="OFK2280" s="225"/>
      <c r="OFL2280" s="225"/>
      <c r="OFM2280" s="225"/>
      <c r="OFN2280" s="225"/>
      <c r="OFO2280" s="225"/>
      <c r="OFP2280" s="225"/>
      <c r="OFQ2280" s="225"/>
      <c r="OFR2280" s="225"/>
      <c r="OFS2280" s="225"/>
      <c r="OFT2280" s="225"/>
      <c r="OFU2280" s="225"/>
      <c r="OFV2280" s="225"/>
      <c r="OFW2280" s="225"/>
      <c r="OFX2280" s="225"/>
      <c r="OFY2280" s="225"/>
      <c r="OFZ2280" s="225"/>
      <c r="OGA2280" s="225"/>
      <c r="OGB2280" s="225"/>
      <c r="OGC2280" s="225"/>
      <c r="OGD2280" s="225"/>
      <c r="OGE2280" s="225"/>
      <c r="OGF2280" s="225"/>
      <c r="OGG2280" s="225"/>
      <c r="OGH2280" s="225"/>
      <c r="OGI2280" s="225"/>
      <c r="OGJ2280" s="225"/>
      <c r="OGK2280" s="225"/>
      <c r="OGL2280" s="225"/>
      <c r="OGM2280" s="225"/>
      <c r="OGN2280" s="225"/>
      <c r="OGO2280" s="225"/>
      <c r="OGP2280" s="225"/>
      <c r="OGQ2280" s="225"/>
      <c r="OGR2280" s="225"/>
      <c r="OGS2280" s="225"/>
      <c r="OGT2280" s="225"/>
      <c r="OGU2280" s="225"/>
      <c r="OGV2280" s="225"/>
      <c r="OGW2280" s="225"/>
      <c r="OGX2280" s="225"/>
      <c r="OGY2280" s="225"/>
      <c r="OGZ2280" s="225"/>
      <c r="OHA2280" s="225"/>
      <c r="OHB2280" s="225"/>
      <c r="OHC2280" s="225"/>
      <c r="OHD2280" s="225"/>
      <c r="OHE2280" s="225"/>
      <c r="OHF2280" s="225"/>
      <c r="OHG2280" s="225"/>
      <c r="OHH2280" s="225"/>
      <c r="OHI2280" s="225"/>
      <c r="OHJ2280" s="225"/>
      <c r="OHK2280" s="225"/>
      <c r="OHL2280" s="225"/>
      <c r="OHM2280" s="225"/>
      <c r="OHN2280" s="225"/>
      <c r="OHO2280" s="225"/>
      <c r="OHP2280" s="225"/>
      <c r="OHQ2280" s="225"/>
      <c r="OHR2280" s="225"/>
      <c r="OHS2280" s="225"/>
      <c r="OHT2280" s="225"/>
      <c r="OHU2280" s="225"/>
      <c r="OHV2280" s="225"/>
      <c r="OHW2280" s="225"/>
      <c r="OHX2280" s="225"/>
      <c r="OHY2280" s="225"/>
      <c r="OHZ2280" s="225"/>
      <c r="OIA2280" s="225"/>
      <c r="OIB2280" s="225"/>
      <c r="OIC2280" s="225"/>
      <c r="OID2280" s="225"/>
      <c r="OIE2280" s="225"/>
      <c r="OIF2280" s="225"/>
      <c r="OIG2280" s="225"/>
      <c r="OIH2280" s="225"/>
      <c r="OII2280" s="225"/>
      <c r="OIJ2280" s="225"/>
      <c r="OIK2280" s="225"/>
      <c r="OIL2280" s="225"/>
      <c r="OIM2280" s="225"/>
      <c r="OIN2280" s="225"/>
      <c r="OIO2280" s="225"/>
      <c r="OIP2280" s="225"/>
      <c r="OIQ2280" s="225"/>
      <c r="OIR2280" s="225"/>
      <c r="OIS2280" s="225"/>
      <c r="OIT2280" s="225"/>
      <c r="OIU2280" s="225"/>
      <c r="OIV2280" s="225"/>
      <c r="OIW2280" s="225"/>
      <c r="OIX2280" s="225"/>
      <c r="OIY2280" s="225"/>
      <c r="OIZ2280" s="225"/>
      <c r="OJA2280" s="225"/>
      <c r="OJB2280" s="225"/>
      <c r="OJC2280" s="225"/>
      <c r="OJD2280" s="225"/>
      <c r="OJE2280" s="225"/>
      <c r="OJF2280" s="225"/>
      <c r="OJG2280" s="225"/>
      <c r="OJH2280" s="225"/>
      <c r="OJI2280" s="225"/>
      <c r="OJJ2280" s="225"/>
      <c r="OJK2280" s="225"/>
      <c r="OJL2280" s="225"/>
      <c r="OJM2280" s="225"/>
      <c r="OJN2280" s="225"/>
      <c r="OJO2280" s="225"/>
      <c r="OJP2280" s="225"/>
      <c r="OJQ2280" s="225"/>
      <c r="OJR2280" s="225"/>
      <c r="OJS2280" s="225"/>
      <c r="OJT2280" s="225"/>
      <c r="OJU2280" s="225"/>
      <c r="OJV2280" s="225"/>
      <c r="OJW2280" s="225"/>
      <c r="OJX2280" s="225"/>
      <c r="OJY2280" s="225"/>
      <c r="OJZ2280" s="225"/>
      <c r="OKA2280" s="225"/>
      <c r="OKB2280" s="225"/>
      <c r="OKC2280" s="225"/>
      <c r="OKD2280" s="225"/>
      <c r="OKE2280" s="225"/>
      <c r="OKF2280" s="225"/>
      <c r="OKG2280" s="225"/>
      <c r="OKH2280" s="225"/>
      <c r="OKI2280" s="225"/>
      <c r="OKJ2280" s="225"/>
      <c r="OKK2280" s="225"/>
      <c r="OKL2280" s="225"/>
      <c r="OKM2280" s="225"/>
      <c r="OKN2280" s="225"/>
      <c r="OKO2280" s="225"/>
      <c r="OKP2280" s="225"/>
      <c r="OKQ2280" s="225"/>
      <c r="OKR2280" s="225"/>
      <c r="OKS2280" s="225"/>
      <c r="OKT2280" s="225"/>
      <c r="OKU2280" s="225"/>
      <c r="OKV2280" s="225"/>
      <c r="OKW2280" s="225"/>
      <c r="OKX2280" s="225"/>
      <c r="OKY2280" s="225"/>
      <c r="OKZ2280" s="225"/>
      <c r="OLA2280" s="225"/>
      <c r="OLB2280" s="225"/>
      <c r="OLC2280" s="225"/>
      <c r="OLD2280" s="225"/>
      <c r="OLE2280" s="225"/>
      <c r="OLF2280" s="225"/>
      <c r="OLG2280" s="225"/>
      <c r="OLH2280" s="225"/>
      <c r="OLI2280" s="225"/>
      <c r="OLJ2280" s="225"/>
      <c r="OLK2280" s="225"/>
      <c r="OLL2280" s="225"/>
      <c r="OLM2280" s="225"/>
      <c r="OLN2280" s="225"/>
      <c r="OLO2280" s="225"/>
      <c r="OLP2280" s="225"/>
      <c r="OLQ2280" s="225"/>
      <c r="OLR2280" s="225"/>
      <c r="OLS2280" s="225"/>
      <c r="OLT2280" s="225"/>
      <c r="OLU2280" s="225"/>
      <c r="OLV2280" s="225"/>
      <c r="OLW2280" s="225"/>
      <c r="OLX2280" s="225"/>
      <c r="OLY2280" s="225"/>
      <c r="OLZ2280" s="225"/>
      <c r="OMA2280" s="225"/>
      <c r="OMB2280" s="225"/>
      <c r="OMC2280" s="225"/>
      <c r="OMD2280" s="225"/>
      <c r="OME2280" s="225"/>
      <c r="OMF2280" s="225"/>
      <c r="OMG2280" s="225"/>
      <c r="OMH2280" s="225"/>
      <c r="OMI2280" s="225"/>
      <c r="OMJ2280" s="225"/>
      <c r="OMK2280" s="225"/>
      <c r="OML2280" s="225"/>
      <c r="OMM2280" s="225"/>
      <c r="OMN2280" s="225"/>
      <c r="OMO2280" s="225"/>
      <c r="OMP2280" s="225"/>
      <c r="OMQ2280" s="225"/>
      <c r="OMR2280" s="225"/>
      <c r="OMS2280" s="225"/>
      <c r="OMT2280" s="225"/>
      <c r="OMU2280" s="225"/>
      <c r="OMV2280" s="225"/>
      <c r="OMW2280" s="225"/>
      <c r="OMX2280" s="225"/>
      <c r="OMY2280" s="225"/>
      <c r="OMZ2280" s="225"/>
      <c r="ONA2280" s="225"/>
      <c r="ONB2280" s="225"/>
      <c r="ONC2280" s="225"/>
      <c r="OND2280" s="225"/>
      <c r="ONE2280" s="225"/>
      <c r="ONF2280" s="225"/>
      <c r="ONG2280" s="225"/>
      <c r="ONH2280" s="225"/>
      <c r="ONI2280" s="225"/>
      <c r="ONJ2280" s="225"/>
      <c r="ONK2280" s="225"/>
      <c r="ONL2280" s="225"/>
      <c r="ONM2280" s="225"/>
      <c r="ONN2280" s="225"/>
      <c r="ONO2280" s="225"/>
      <c r="ONP2280" s="225"/>
      <c r="ONQ2280" s="225"/>
      <c r="ONR2280" s="225"/>
      <c r="ONS2280" s="225"/>
      <c r="ONT2280" s="225"/>
      <c r="ONU2280" s="225"/>
      <c r="ONV2280" s="225"/>
      <c r="ONW2280" s="225"/>
      <c r="ONX2280" s="225"/>
      <c r="ONY2280" s="225"/>
      <c r="ONZ2280" s="225"/>
      <c r="OOA2280" s="225"/>
      <c r="OOB2280" s="225"/>
      <c r="OOC2280" s="225"/>
      <c r="OOD2280" s="225"/>
      <c r="OOE2280" s="225"/>
      <c r="OOF2280" s="225"/>
      <c r="OOG2280" s="225"/>
      <c r="OOH2280" s="225"/>
      <c r="OOI2280" s="225"/>
      <c r="OOJ2280" s="225"/>
      <c r="OOK2280" s="225"/>
      <c r="OOL2280" s="225"/>
      <c r="OOM2280" s="225"/>
      <c r="OON2280" s="225"/>
      <c r="OOO2280" s="225"/>
      <c r="OOP2280" s="225"/>
      <c r="OOQ2280" s="225"/>
      <c r="OOR2280" s="225"/>
      <c r="OOS2280" s="225"/>
      <c r="OOT2280" s="225"/>
      <c r="OOU2280" s="225"/>
      <c r="OOV2280" s="225"/>
      <c r="OOW2280" s="225"/>
      <c r="OOX2280" s="225"/>
      <c r="OOY2280" s="225"/>
      <c r="OOZ2280" s="225"/>
      <c r="OPA2280" s="225"/>
      <c r="OPB2280" s="225"/>
      <c r="OPC2280" s="225"/>
      <c r="OPD2280" s="225"/>
      <c r="OPE2280" s="225"/>
      <c r="OPF2280" s="225"/>
      <c r="OPG2280" s="225"/>
      <c r="OPH2280" s="225"/>
      <c r="OPI2280" s="225"/>
      <c r="OPJ2280" s="225"/>
      <c r="OPK2280" s="225"/>
      <c r="OPL2280" s="225"/>
      <c r="OPM2280" s="225"/>
      <c r="OPN2280" s="225"/>
      <c r="OPO2280" s="225"/>
      <c r="OPP2280" s="225"/>
      <c r="OPQ2280" s="225"/>
      <c r="OPR2280" s="225"/>
      <c r="OPS2280" s="225"/>
      <c r="OPT2280" s="225"/>
      <c r="OPU2280" s="225"/>
      <c r="OPV2280" s="225"/>
      <c r="OPW2280" s="225"/>
      <c r="OPX2280" s="225"/>
      <c r="OPY2280" s="225"/>
      <c r="OPZ2280" s="225"/>
      <c r="OQA2280" s="225"/>
      <c r="OQB2280" s="225"/>
      <c r="OQC2280" s="225"/>
      <c r="OQD2280" s="225"/>
      <c r="OQE2280" s="225"/>
      <c r="OQF2280" s="225"/>
      <c r="OQG2280" s="225"/>
      <c r="OQH2280" s="225"/>
      <c r="OQI2280" s="225"/>
      <c r="OQJ2280" s="225"/>
      <c r="OQK2280" s="225"/>
      <c r="OQL2280" s="225"/>
      <c r="OQM2280" s="225"/>
      <c r="OQN2280" s="225"/>
      <c r="OQO2280" s="225"/>
      <c r="OQP2280" s="225"/>
      <c r="OQQ2280" s="225"/>
      <c r="OQR2280" s="225"/>
      <c r="OQS2280" s="225"/>
      <c r="OQT2280" s="225"/>
      <c r="OQU2280" s="225"/>
      <c r="OQV2280" s="225"/>
      <c r="OQW2280" s="225"/>
      <c r="OQX2280" s="225"/>
      <c r="OQY2280" s="225"/>
      <c r="OQZ2280" s="225"/>
      <c r="ORA2280" s="225"/>
      <c r="ORB2280" s="225"/>
      <c r="ORC2280" s="225"/>
      <c r="ORD2280" s="225"/>
      <c r="ORE2280" s="225"/>
      <c r="ORF2280" s="225"/>
      <c r="ORG2280" s="225"/>
      <c r="ORH2280" s="225"/>
      <c r="ORI2280" s="225"/>
      <c r="ORJ2280" s="225"/>
      <c r="ORK2280" s="225"/>
      <c r="ORL2280" s="225"/>
      <c r="ORM2280" s="225"/>
      <c r="ORN2280" s="225"/>
      <c r="ORO2280" s="225"/>
      <c r="ORP2280" s="225"/>
      <c r="ORQ2280" s="225"/>
      <c r="ORR2280" s="225"/>
      <c r="ORS2280" s="225"/>
      <c r="ORT2280" s="225"/>
      <c r="ORU2280" s="225"/>
      <c r="ORV2280" s="225"/>
      <c r="ORW2280" s="225"/>
      <c r="ORX2280" s="225"/>
      <c r="ORY2280" s="225"/>
      <c r="ORZ2280" s="225"/>
      <c r="OSA2280" s="225"/>
      <c r="OSB2280" s="225"/>
      <c r="OSC2280" s="225"/>
      <c r="OSD2280" s="225"/>
      <c r="OSE2280" s="225"/>
      <c r="OSF2280" s="225"/>
      <c r="OSG2280" s="225"/>
      <c r="OSH2280" s="225"/>
      <c r="OSI2280" s="225"/>
      <c r="OSJ2280" s="225"/>
      <c r="OSK2280" s="225"/>
      <c r="OSL2280" s="225"/>
      <c r="OSM2280" s="225"/>
      <c r="OSN2280" s="225"/>
      <c r="OSO2280" s="225"/>
      <c r="OSP2280" s="225"/>
      <c r="OSQ2280" s="225"/>
      <c r="OSR2280" s="225"/>
      <c r="OSS2280" s="225"/>
      <c r="OST2280" s="225"/>
      <c r="OSU2280" s="225"/>
      <c r="OSV2280" s="225"/>
      <c r="OSW2280" s="225"/>
      <c r="OSX2280" s="225"/>
      <c r="OSY2280" s="225"/>
      <c r="OSZ2280" s="225"/>
      <c r="OTA2280" s="225"/>
      <c r="OTB2280" s="225"/>
      <c r="OTC2280" s="225"/>
      <c r="OTD2280" s="225"/>
      <c r="OTE2280" s="225"/>
      <c r="OTF2280" s="225"/>
      <c r="OTG2280" s="225"/>
      <c r="OTH2280" s="225"/>
      <c r="OTI2280" s="225"/>
      <c r="OTJ2280" s="225"/>
      <c r="OTK2280" s="225"/>
      <c r="OTL2280" s="225"/>
      <c r="OTM2280" s="225"/>
      <c r="OTN2280" s="225"/>
      <c r="OTO2280" s="225"/>
      <c r="OTP2280" s="225"/>
      <c r="OTQ2280" s="225"/>
      <c r="OTR2280" s="225"/>
      <c r="OTS2280" s="225"/>
      <c r="OTT2280" s="225"/>
      <c r="OTU2280" s="225"/>
      <c r="OTV2280" s="225"/>
      <c r="OTW2280" s="225"/>
      <c r="OTX2280" s="225"/>
      <c r="OTY2280" s="225"/>
      <c r="OTZ2280" s="225"/>
      <c r="OUA2280" s="225"/>
      <c r="OUB2280" s="225"/>
      <c r="OUC2280" s="225"/>
      <c r="OUD2280" s="225"/>
      <c r="OUE2280" s="225"/>
      <c r="OUF2280" s="225"/>
      <c r="OUG2280" s="225"/>
      <c r="OUH2280" s="225"/>
      <c r="OUI2280" s="225"/>
      <c r="OUJ2280" s="225"/>
      <c r="OUK2280" s="225"/>
      <c r="OUL2280" s="225"/>
      <c r="OUM2280" s="225"/>
      <c r="OUN2280" s="225"/>
      <c r="OUO2280" s="225"/>
      <c r="OUP2280" s="225"/>
      <c r="OUQ2280" s="225"/>
      <c r="OUR2280" s="225"/>
      <c r="OUS2280" s="225"/>
      <c r="OUT2280" s="225"/>
      <c r="OUU2280" s="225"/>
      <c r="OUV2280" s="225"/>
      <c r="OUW2280" s="225"/>
      <c r="OUX2280" s="225"/>
      <c r="OUY2280" s="225"/>
      <c r="OUZ2280" s="225"/>
      <c r="OVA2280" s="225"/>
      <c r="OVB2280" s="225"/>
      <c r="OVC2280" s="225"/>
      <c r="OVD2280" s="225"/>
      <c r="OVE2280" s="225"/>
      <c r="OVF2280" s="225"/>
      <c r="OVG2280" s="225"/>
      <c r="OVH2280" s="225"/>
      <c r="OVI2280" s="225"/>
      <c r="OVJ2280" s="225"/>
      <c r="OVK2280" s="225"/>
      <c r="OVL2280" s="225"/>
      <c r="OVM2280" s="225"/>
      <c r="OVN2280" s="225"/>
      <c r="OVO2280" s="225"/>
      <c r="OVP2280" s="225"/>
      <c r="OVQ2280" s="225"/>
      <c r="OVR2280" s="225"/>
      <c r="OVS2280" s="225"/>
      <c r="OVT2280" s="225"/>
      <c r="OVU2280" s="225"/>
      <c r="OVV2280" s="225"/>
      <c r="OVW2280" s="225"/>
      <c r="OVX2280" s="225"/>
      <c r="OVY2280" s="225"/>
      <c r="OVZ2280" s="225"/>
      <c r="OWA2280" s="225"/>
      <c r="OWB2280" s="225"/>
      <c r="OWC2280" s="225"/>
      <c r="OWD2280" s="225"/>
      <c r="OWE2280" s="225"/>
      <c r="OWF2280" s="225"/>
      <c r="OWG2280" s="225"/>
      <c r="OWH2280" s="225"/>
      <c r="OWI2280" s="225"/>
      <c r="OWJ2280" s="225"/>
      <c r="OWK2280" s="225"/>
      <c r="OWL2280" s="225"/>
      <c r="OWM2280" s="225"/>
      <c r="OWN2280" s="225"/>
      <c r="OWO2280" s="225"/>
      <c r="OWP2280" s="225"/>
      <c r="OWQ2280" s="225"/>
      <c r="OWR2280" s="225"/>
      <c r="OWS2280" s="225"/>
      <c r="OWT2280" s="225"/>
      <c r="OWU2280" s="225"/>
      <c r="OWV2280" s="225"/>
      <c r="OWW2280" s="225"/>
      <c r="OWX2280" s="225"/>
      <c r="OWY2280" s="225"/>
      <c r="OWZ2280" s="225"/>
      <c r="OXA2280" s="225"/>
      <c r="OXB2280" s="225"/>
      <c r="OXC2280" s="225"/>
      <c r="OXD2280" s="225"/>
      <c r="OXE2280" s="225"/>
      <c r="OXF2280" s="225"/>
      <c r="OXG2280" s="225"/>
      <c r="OXH2280" s="225"/>
      <c r="OXI2280" s="225"/>
      <c r="OXJ2280" s="225"/>
      <c r="OXK2280" s="225"/>
      <c r="OXL2280" s="225"/>
      <c r="OXM2280" s="225"/>
      <c r="OXN2280" s="225"/>
      <c r="OXO2280" s="225"/>
      <c r="OXP2280" s="225"/>
      <c r="OXQ2280" s="225"/>
      <c r="OXR2280" s="225"/>
      <c r="OXS2280" s="225"/>
      <c r="OXT2280" s="225"/>
      <c r="OXU2280" s="225"/>
      <c r="OXV2280" s="225"/>
      <c r="OXW2280" s="225"/>
      <c r="OXX2280" s="225"/>
      <c r="OXY2280" s="225"/>
      <c r="OXZ2280" s="225"/>
      <c r="OYA2280" s="225"/>
      <c r="OYB2280" s="225"/>
      <c r="OYC2280" s="225"/>
      <c r="OYD2280" s="225"/>
      <c r="OYE2280" s="225"/>
      <c r="OYF2280" s="225"/>
      <c r="OYG2280" s="225"/>
      <c r="OYH2280" s="225"/>
      <c r="OYI2280" s="225"/>
      <c r="OYJ2280" s="225"/>
      <c r="OYK2280" s="225"/>
      <c r="OYL2280" s="225"/>
      <c r="OYM2280" s="225"/>
      <c r="OYN2280" s="225"/>
      <c r="OYO2280" s="225"/>
      <c r="OYP2280" s="225"/>
      <c r="OYQ2280" s="225"/>
      <c r="OYR2280" s="225"/>
      <c r="OYS2280" s="225"/>
      <c r="OYT2280" s="225"/>
      <c r="OYU2280" s="225"/>
      <c r="OYV2280" s="225"/>
      <c r="OYW2280" s="225"/>
      <c r="OYX2280" s="225"/>
      <c r="OYY2280" s="225"/>
      <c r="OYZ2280" s="225"/>
      <c r="OZA2280" s="225"/>
      <c r="OZB2280" s="225"/>
      <c r="OZC2280" s="225"/>
      <c r="OZD2280" s="225"/>
      <c r="OZE2280" s="225"/>
      <c r="OZF2280" s="225"/>
      <c r="OZG2280" s="225"/>
      <c r="OZH2280" s="225"/>
      <c r="OZI2280" s="225"/>
      <c r="OZJ2280" s="225"/>
      <c r="OZK2280" s="225"/>
      <c r="OZL2280" s="225"/>
      <c r="OZM2280" s="225"/>
      <c r="OZN2280" s="225"/>
      <c r="OZO2280" s="225"/>
      <c r="OZP2280" s="225"/>
      <c r="OZQ2280" s="225"/>
      <c r="OZR2280" s="225"/>
      <c r="OZS2280" s="225"/>
      <c r="OZT2280" s="225"/>
      <c r="OZU2280" s="225"/>
      <c r="OZV2280" s="225"/>
      <c r="OZW2280" s="225"/>
      <c r="OZX2280" s="225"/>
      <c r="OZY2280" s="225"/>
      <c r="OZZ2280" s="225"/>
      <c r="PAA2280" s="225"/>
      <c r="PAB2280" s="225"/>
      <c r="PAC2280" s="225"/>
      <c r="PAD2280" s="225"/>
      <c r="PAE2280" s="225"/>
      <c r="PAF2280" s="225"/>
      <c r="PAG2280" s="225"/>
      <c r="PAH2280" s="225"/>
      <c r="PAI2280" s="225"/>
      <c r="PAJ2280" s="225"/>
      <c r="PAK2280" s="225"/>
      <c r="PAL2280" s="225"/>
      <c r="PAM2280" s="225"/>
      <c r="PAN2280" s="225"/>
      <c r="PAO2280" s="225"/>
      <c r="PAP2280" s="225"/>
      <c r="PAQ2280" s="225"/>
      <c r="PAR2280" s="225"/>
      <c r="PAS2280" s="225"/>
      <c r="PAT2280" s="225"/>
      <c r="PAU2280" s="225"/>
      <c r="PAV2280" s="225"/>
      <c r="PAW2280" s="225"/>
      <c r="PAX2280" s="225"/>
      <c r="PAY2280" s="225"/>
      <c r="PAZ2280" s="225"/>
      <c r="PBA2280" s="225"/>
      <c r="PBB2280" s="225"/>
      <c r="PBC2280" s="225"/>
      <c r="PBD2280" s="225"/>
      <c r="PBE2280" s="225"/>
      <c r="PBF2280" s="225"/>
      <c r="PBG2280" s="225"/>
      <c r="PBH2280" s="225"/>
      <c r="PBI2280" s="225"/>
      <c r="PBJ2280" s="225"/>
      <c r="PBK2280" s="225"/>
      <c r="PBL2280" s="225"/>
      <c r="PBM2280" s="225"/>
      <c r="PBN2280" s="225"/>
      <c r="PBO2280" s="225"/>
      <c r="PBP2280" s="225"/>
      <c r="PBQ2280" s="225"/>
      <c r="PBR2280" s="225"/>
      <c r="PBS2280" s="225"/>
      <c r="PBT2280" s="225"/>
      <c r="PBU2280" s="225"/>
      <c r="PBV2280" s="225"/>
      <c r="PBW2280" s="225"/>
      <c r="PBX2280" s="225"/>
      <c r="PBY2280" s="225"/>
      <c r="PBZ2280" s="225"/>
      <c r="PCA2280" s="225"/>
      <c r="PCB2280" s="225"/>
      <c r="PCC2280" s="225"/>
      <c r="PCD2280" s="225"/>
      <c r="PCE2280" s="225"/>
      <c r="PCF2280" s="225"/>
      <c r="PCG2280" s="225"/>
      <c r="PCH2280" s="225"/>
      <c r="PCI2280" s="225"/>
      <c r="PCJ2280" s="225"/>
      <c r="PCK2280" s="225"/>
      <c r="PCL2280" s="225"/>
      <c r="PCM2280" s="225"/>
      <c r="PCN2280" s="225"/>
      <c r="PCO2280" s="225"/>
      <c r="PCP2280" s="225"/>
      <c r="PCQ2280" s="225"/>
      <c r="PCR2280" s="225"/>
      <c r="PCS2280" s="225"/>
      <c r="PCT2280" s="225"/>
      <c r="PCU2280" s="225"/>
      <c r="PCV2280" s="225"/>
      <c r="PCW2280" s="225"/>
      <c r="PCX2280" s="225"/>
      <c r="PCY2280" s="225"/>
      <c r="PCZ2280" s="225"/>
      <c r="PDA2280" s="225"/>
      <c r="PDB2280" s="225"/>
      <c r="PDC2280" s="225"/>
      <c r="PDD2280" s="225"/>
      <c r="PDE2280" s="225"/>
      <c r="PDF2280" s="225"/>
      <c r="PDG2280" s="225"/>
      <c r="PDH2280" s="225"/>
      <c r="PDI2280" s="225"/>
      <c r="PDJ2280" s="225"/>
      <c r="PDK2280" s="225"/>
      <c r="PDL2280" s="225"/>
      <c r="PDM2280" s="225"/>
      <c r="PDN2280" s="225"/>
      <c r="PDO2280" s="225"/>
      <c r="PDP2280" s="225"/>
      <c r="PDQ2280" s="225"/>
      <c r="PDR2280" s="225"/>
      <c r="PDS2280" s="225"/>
      <c r="PDT2280" s="225"/>
      <c r="PDU2280" s="225"/>
      <c r="PDV2280" s="225"/>
      <c r="PDW2280" s="225"/>
      <c r="PDX2280" s="225"/>
      <c r="PDY2280" s="225"/>
      <c r="PDZ2280" s="225"/>
      <c r="PEA2280" s="225"/>
      <c r="PEB2280" s="225"/>
      <c r="PEC2280" s="225"/>
      <c r="PED2280" s="225"/>
      <c r="PEE2280" s="225"/>
      <c r="PEF2280" s="225"/>
      <c r="PEG2280" s="225"/>
      <c r="PEH2280" s="225"/>
      <c r="PEI2280" s="225"/>
      <c r="PEJ2280" s="225"/>
      <c r="PEK2280" s="225"/>
      <c r="PEL2280" s="225"/>
      <c r="PEM2280" s="225"/>
      <c r="PEN2280" s="225"/>
      <c r="PEO2280" s="225"/>
      <c r="PEP2280" s="225"/>
      <c r="PEQ2280" s="225"/>
      <c r="PER2280" s="225"/>
      <c r="PES2280" s="225"/>
      <c r="PET2280" s="225"/>
      <c r="PEU2280" s="225"/>
      <c r="PEV2280" s="225"/>
      <c r="PEW2280" s="225"/>
      <c r="PEX2280" s="225"/>
      <c r="PEY2280" s="225"/>
      <c r="PEZ2280" s="225"/>
      <c r="PFA2280" s="225"/>
      <c r="PFB2280" s="225"/>
      <c r="PFC2280" s="225"/>
      <c r="PFD2280" s="225"/>
      <c r="PFE2280" s="225"/>
      <c r="PFF2280" s="225"/>
      <c r="PFG2280" s="225"/>
      <c r="PFH2280" s="225"/>
      <c r="PFI2280" s="225"/>
      <c r="PFJ2280" s="225"/>
      <c r="PFK2280" s="225"/>
      <c r="PFL2280" s="225"/>
      <c r="PFM2280" s="225"/>
      <c r="PFN2280" s="225"/>
      <c r="PFO2280" s="225"/>
      <c r="PFP2280" s="225"/>
      <c r="PFQ2280" s="225"/>
      <c r="PFR2280" s="225"/>
      <c r="PFS2280" s="225"/>
      <c r="PFT2280" s="225"/>
      <c r="PFU2280" s="225"/>
      <c r="PFV2280" s="225"/>
      <c r="PFW2280" s="225"/>
      <c r="PFX2280" s="225"/>
      <c r="PFY2280" s="225"/>
      <c r="PFZ2280" s="225"/>
      <c r="PGA2280" s="225"/>
      <c r="PGB2280" s="225"/>
      <c r="PGC2280" s="225"/>
      <c r="PGD2280" s="225"/>
      <c r="PGE2280" s="225"/>
      <c r="PGF2280" s="225"/>
      <c r="PGG2280" s="225"/>
      <c r="PGH2280" s="225"/>
      <c r="PGI2280" s="225"/>
      <c r="PGJ2280" s="225"/>
      <c r="PGK2280" s="225"/>
      <c r="PGL2280" s="225"/>
      <c r="PGM2280" s="225"/>
      <c r="PGN2280" s="225"/>
      <c r="PGO2280" s="225"/>
      <c r="PGP2280" s="225"/>
      <c r="PGQ2280" s="225"/>
      <c r="PGR2280" s="225"/>
      <c r="PGS2280" s="225"/>
      <c r="PGT2280" s="225"/>
      <c r="PGU2280" s="225"/>
      <c r="PGV2280" s="225"/>
      <c r="PGW2280" s="225"/>
      <c r="PGX2280" s="225"/>
      <c r="PGY2280" s="225"/>
      <c r="PGZ2280" s="225"/>
      <c r="PHA2280" s="225"/>
      <c r="PHB2280" s="225"/>
      <c r="PHC2280" s="225"/>
      <c r="PHD2280" s="225"/>
      <c r="PHE2280" s="225"/>
      <c r="PHF2280" s="225"/>
      <c r="PHG2280" s="225"/>
      <c r="PHH2280" s="225"/>
      <c r="PHI2280" s="225"/>
      <c r="PHJ2280" s="225"/>
      <c r="PHK2280" s="225"/>
      <c r="PHL2280" s="225"/>
      <c r="PHM2280" s="225"/>
      <c r="PHN2280" s="225"/>
      <c r="PHO2280" s="225"/>
      <c r="PHP2280" s="225"/>
      <c r="PHQ2280" s="225"/>
      <c r="PHR2280" s="225"/>
      <c r="PHS2280" s="225"/>
      <c r="PHT2280" s="225"/>
      <c r="PHU2280" s="225"/>
      <c r="PHV2280" s="225"/>
      <c r="PHW2280" s="225"/>
      <c r="PHX2280" s="225"/>
      <c r="PHY2280" s="225"/>
      <c r="PHZ2280" s="225"/>
      <c r="PIA2280" s="225"/>
      <c r="PIB2280" s="225"/>
      <c r="PIC2280" s="225"/>
      <c r="PID2280" s="225"/>
      <c r="PIE2280" s="225"/>
      <c r="PIF2280" s="225"/>
      <c r="PIG2280" s="225"/>
      <c r="PIH2280" s="225"/>
      <c r="PII2280" s="225"/>
      <c r="PIJ2280" s="225"/>
      <c r="PIK2280" s="225"/>
      <c r="PIL2280" s="225"/>
      <c r="PIM2280" s="225"/>
      <c r="PIN2280" s="225"/>
      <c r="PIO2280" s="225"/>
      <c r="PIP2280" s="225"/>
      <c r="PIQ2280" s="225"/>
      <c r="PIR2280" s="225"/>
      <c r="PIS2280" s="225"/>
      <c r="PIT2280" s="225"/>
      <c r="PIU2280" s="225"/>
      <c r="PIV2280" s="225"/>
      <c r="PIW2280" s="225"/>
      <c r="PIX2280" s="225"/>
      <c r="PIY2280" s="225"/>
      <c r="PIZ2280" s="225"/>
      <c r="PJA2280" s="225"/>
      <c r="PJB2280" s="225"/>
      <c r="PJC2280" s="225"/>
      <c r="PJD2280" s="225"/>
      <c r="PJE2280" s="225"/>
      <c r="PJF2280" s="225"/>
      <c r="PJG2280" s="225"/>
      <c r="PJH2280" s="225"/>
      <c r="PJI2280" s="225"/>
      <c r="PJJ2280" s="225"/>
      <c r="PJK2280" s="225"/>
      <c r="PJL2280" s="225"/>
      <c r="PJM2280" s="225"/>
      <c r="PJN2280" s="225"/>
      <c r="PJO2280" s="225"/>
      <c r="PJP2280" s="225"/>
      <c r="PJQ2280" s="225"/>
      <c r="PJR2280" s="225"/>
      <c r="PJS2280" s="225"/>
      <c r="PJT2280" s="225"/>
      <c r="PJU2280" s="225"/>
      <c r="PJV2280" s="225"/>
      <c r="PJW2280" s="225"/>
      <c r="PJX2280" s="225"/>
      <c r="PJY2280" s="225"/>
      <c r="PJZ2280" s="225"/>
      <c r="PKA2280" s="225"/>
      <c r="PKB2280" s="225"/>
      <c r="PKC2280" s="225"/>
      <c r="PKD2280" s="225"/>
      <c r="PKE2280" s="225"/>
      <c r="PKF2280" s="225"/>
      <c r="PKG2280" s="225"/>
      <c r="PKH2280" s="225"/>
      <c r="PKI2280" s="225"/>
      <c r="PKJ2280" s="225"/>
      <c r="PKK2280" s="225"/>
      <c r="PKL2280" s="225"/>
      <c r="PKM2280" s="225"/>
      <c r="PKN2280" s="225"/>
      <c r="PKO2280" s="225"/>
      <c r="PKP2280" s="225"/>
      <c r="PKQ2280" s="225"/>
      <c r="PKR2280" s="225"/>
      <c r="PKS2280" s="225"/>
      <c r="PKT2280" s="225"/>
      <c r="PKU2280" s="225"/>
      <c r="PKV2280" s="225"/>
      <c r="PKW2280" s="225"/>
      <c r="PKX2280" s="225"/>
      <c r="PKY2280" s="225"/>
      <c r="PKZ2280" s="225"/>
      <c r="PLA2280" s="225"/>
      <c r="PLB2280" s="225"/>
      <c r="PLC2280" s="225"/>
      <c r="PLD2280" s="225"/>
      <c r="PLE2280" s="225"/>
      <c r="PLF2280" s="225"/>
      <c r="PLG2280" s="225"/>
      <c r="PLH2280" s="225"/>
      <c r="PLI2280" s="225"/>
      <c r="PLJ2280" s="225"/>
      <c r="PLK2280" s="225"/>
      <c r="PLL2280" s="225"/>
      <c r="PLM2280" s="225"/>
      <c r="PLN2280" s="225"/>
      <c r="PLO2280" s="225"/>
      <c r="PLP2280" s="225"/>
      <c r="PLQ2280" s="225"/>
      <c r="PLR2280" s="225"/>
      <c r="PLS2280" s="225"/>
      <c r="PLT2280" s="225"/>
      <c r="PLU2280" s="225"/>
      <c r="PLV2280" s="225"/>
      <c r="PLW2280" s="225"/>
      <c r="PLX2280" s="225"/>
      <c r="PLY2280" s="225"/>
      <c r="PLZ2280" s="225"/>
      <c r="PMA2280" s="225"/>
      <c r="PMB2280" s="225"/>
      <c r="PMC2280" s="225"/>
      <c r="PMD2280" s="225"/>
      <c r="PME2280" s="225"/>
      <c r="PMF2280" s="225"/>
      <c r="PMG2280" s="225"/>
      <c r="PMH2280" s="225"/>
      <c r="PMI2280" s="225"/>
      <c r="PMJ2280" s="225"/>
      <c r="PMK2280" s="225"/>
      <c r="PML2280" s="225"/>
      <c r="PMM2280" s="225"/>
      <c r="PMN2280" s="225"/>
      <c r="PMO2280" s="225"/>
      <c r="PMP2280" s="225"/>
      <c r="PMQ2280" s="225"/>
      <c r="PMR2280" s="225"/>
      <c r="PMS2280" s="225"/>
      <c r="PMT2280" s="225"/>
      <c r="PMU2280" s="225"/>
      <c r="PMV2280" s="225"/>
      <c r="PMW2280" s="225"/>
      <c r="PMX2280" s="225"/>
      <c r="PMY2280" s="225"/>
      <c r="PMZ2280" s="225"/>
      <c r="PNA2280" s="225"/>
      <c r="PNB2280" s="225"/>
      <c r="PNC2280" s="225"/>
      <c r="PND2280" s="225"/>
      <c r="PNE2280" s="225"/>
      <c r="PNF2280" s="225"/>
      <c r="PNG2280" s="225"/>
      <c r="PNH2280" s="225"/>
      <c r="PNI2280" s="225"/>
      <c r="PNJ2280" s="225"/>
      <c r="PNK2280" s="225"/>
      <c r="PNL2280" s="225"/>
      <c r="PNM2280" s="225"/>
      <c r="PNN2280" s="225"/>
      <c r="PNO2280" s="225"/>
      <c r="PNP2280" s="225"/>
      <c r="PNQ2280" s="225"/>
      <c r="PNR2280" s="225"/>
      <c r="PNS2280" s="225"/>
      <c r="PNT2280" s="225"/>
      <c r="PNU2280" s="225"/>
      <c r="PNV2280" s="225"/>
      <c r="PNW2280" s="225"/>
      <c r="PNX2280" s="225"/>
      <c r="PNY2280" s="225"/>
      <c r="PNZ2280" s="225"/>
      <c r="POA2280" s="225"/>
      <c r="POB2280" s="225"/>
      <c r="POC2280" s="225"/>
      <c r="POD2280" s="225"/>
      <c r="POE2280" s="225"/>
      <c r="POF2280" s="225"/>
      <c r="POG2280" s="225"/>
      <c r="POH2280" s="225"/>
      <c r="POI2280" s="225"/>
      <c r="POJ2280" s="225"/>
      <c r="POK2280" s="225"/>
      <c r="POL2280" s="225"/>
      <c r="POM2280" s="225"/>
      <c r="PON2280" s="225"/>
      <c r="POO2280" s="225"/>
      <c r="POP2280" s="225"/>
      <c r="POQ2280" s="225"/>
      <c r="POR2280" s="225"/>
      <c r="POS2280" s="225"/>
      <c r="POT2280" s="225"/>
      <c r="POU2280" s="225"/>
      <c r="POV2280" s="225"/>
      <c r="POW2280" s="225"/>
      <c r="POX2280" s="225"/>
      <c r="POY2280" s="225"/>
      <c r="POZ2280" s="225"/>
      <c r="PPA2280" s="225"/>
      <c r="PPB2280" s="225"/>
      <c r="PPC2280" s="225"/>
      <c r="PPD2280" s="225"/>
      <c r="PPE2280" s="225"/>
      <c r="PPF2280" s="225"/>
      <c r="PPG2280" s="225"/>
      <c r="PPH2280" s="225"/>
      <c r="PPI2280" s="225"/>
      <c r="PPJ2280" s="225"/>
      <c r="PPK2280" s="225"/>
      <c r="PPL2280" s="225"/>
      <c r="PPM2280" s="225"/>
      <c r="PPN2280" s="225"/>
      <c r="PPO2280" s="225"/>
      <c r="PPP2280" s="225"/>
      <c r="PPQ2280" s="225"/>
      <c r="PPR2280" s="225"/>
      <c r="PPS2280" s="225"/>
      <c r="PPT2280" s="225"/>
      <c r="PPU2280" s="225"/>
      <c r="PPV2280" s="225"/>
      <c r="PPW2280" s="225"/>
      <c r="PPX2280" s="225"/>
      <c r="PPY2280" s="225"/>
      <c r="PPZ2280" s="225"/>
      <c r="PQA2280" s="225"/>
      <c r="PQB2280" s="225"/>
      <c r="PQC2280" s="225"/>
      <c r="PQD2280" s="225"/>
      <c r="PQE2280" s="225"/>
      <c r="PQF2280" s="225"/>
      <c r="PQG2280" s="225"/>
      <c r="PQH2280" s="225"/>
      <c r="PQI2280" s="225"/>
      <c r="PQJ2280" s="225"/>
      <c r="PQK2280" s="225"/>
      <c r="PQL2280" s="225"/>
      <c r="PQM2280" s="225"/>
      <c r="PQN2280" s="225"/>
      <c r="PQO2280" s="225"/>
      <c r="PQP2280" s="225"/>
      <c r="PQQ2280" s="225"/>
      <c r="PQR2280" s="225"/>
      <c r="PQS2280" s="225"/>
      <c r="PQT2280" s="225"/>
      <c r="PQU2280" s="225"/>
      <c r="PQV2280" s="225"/>
      <c r="PQW2280" s="225"/>
      <c r="PQX2280" s="225"/>
      <c r="PQY2280" s="225"/>
      <c r="PQZ2280" s="225"/>
      <c r="PRA2280" s="225"/>
      <c r="PRB2280" s="225"/>
      <c r="PRC2280" s="225"/>
      <c r="PRD2280" s="225"/>
      <c r="PRE2280" s="225"/>
      <c r="PRF2280" s="225"/>
      <c r="PRG2280" s="225"/>
      <c r="PRH2280" s="225"/>
      <c r="PRI2280" s="225"/>
      <c r="PRJ2280" s="225"/>
      <c r="PRK2280" s="225"/>
      <c r="PRL2280" s="225"/>
      <c r="PRM2280" s="225"/>
      <c r="PRN2280" s="225"/>
      <c r="PRO2280" s="225"/>
      <c r="PRP2280" s="225"/>
      <c r="PRQ2280" s="225"/>
      <c r="PRR2280" s="225"/>
      <c r="PRS2280" s="225"/>
      <c r="PRT2280" s="225"/>
      <c r="PRU2280" s="225"/>
      <c r="PRV2280" s="225"/>
      <c r="PRW2280" s="225"/>
      <c r="PRX2280" s="225"/>
      <c r="PRY2280" s="225"/>
      <c r="PRZ2280" s="225"/>
      <c r="PSA2280" s="225"/>
      <c r="PSB2280" s="225"/>
      <c r="PSC2280" s="225"/>
      <c r="PSD2280" s="225"/>
      <c r="PSE2280" s="225"/>
      <c r="PSF2280" s="225"/>
      <c r="PSG2280" s="225"/>
      <c r="PSH2280" s="225"/>
      <c r="PSI2280" s="225"/>
      <c r="PSJ2280" s="225"/>
      <c r="PSK2280" s="225"/>
      <c r="PSL2280" s="225"/>
      <c r="PSM2280" s="225"/>
      <c r="PSN2280" s="225"/>
      <c r="PSO2280" s="225"/>
      <c r="PSP2280" s="225"/>
      <c r="PSQ2280" s="225"/>
      <c r="PSR2280" s="225"/>
      <c r="PSS2280" s="225"/>
      <c r="PST2280" s="225"/>
      <c r="PSU2280" s="225"/>
      <c r="PSV2280" s="225"/>
      <c r="PSW2280" s="225"/>
      <c r="PSX2280" s="225"/>
      <c r="PSY2280" s="225"/>
      <c r="PSZ2280" s="225"/>
      <c r="PTA2280" s="225"/>
      <c r="PTB2280" s="225"/>
      <c r="PTC2280" s="225"/>
      <c r="PTD2280" s="225"/>
      <c r="PTE2280" s="225"/>
      <c r="PTF2280" s="225"/>
      <c r="PTG2280" s="225"/>
      <c r="PTH2280" s="225"/>
      <c r="PTI2280" s="225"/>
      <c r="PTJ2280" s="225"/>
      <c r="PTK2280" s="225"/>
      <c r="PTL2280" s="225"/>
      <c r="PTM2280" s="225"/>
      <c r="PTN2280" s="225"/>
      <c r="PTO2280" s="225"/>
      <c r="PTP2280" s="225"/>
      <c r="PTQ2280" s="225"/>
      <c r="PTR2280" s="225"/>
      <c r="PTS2280" s="225"/>
      <c r="PTT2280" s="225"/>
      <c r="PTU2280" s="225"/>
      <c r="PTV2280" s="225"/>
      <c r="PTW2280" s="225"/>
      <c r="PTX2280" s="225"/>
      <c r="PTY2280" s="225"/>
      <c r="PTZ2280" s="225"/>
      <c r="PUA2280" s="225"/>
      <c r="PUB2280" s="225"/>
      <c r="PUC2280" s="225"/>
      <c r="PUD2280" s="225"/>
      <c r="PUE2280" s="225"/>
      <c r="PUF2280" s="225"/>
      <c r="PUG2280" s="225"/>
      <c r="PUH2280" s="225"/>
      <c r="PUI2280" s="225"/>
      <c r="PUJ2280" s="225"/>
      <c r="PUK2280" s="225"/>
      <c r="PUL2280" s="225"/>
      <c r="PUM2280" s="225"/>
      <c r="PUN2280" s="225"/>
      <c r="PUO2280" s="225"/>
      <c r="PUP2280" s="225"/>
      <c r="PUQ2280" s="225"/>
      <c r="PUR2280" s="225"/>
      <c r="PUS2280" s="225"/>
      <c r="PUT2280" s="225"/>
      <c r="PUU2280" s="225"/>
      <c r="PUV2280" s="225"/>
      <c r="PUW2280" s="225"/>
      <c r="PUX2280" s="225"/>
      <c r="PUY2280" s="225"/>
      <c r="PUZ2280" s="225"/>
      <c r="PVA2280" s="225"/>
      <c r="PVB2280" s="225"/>
      <c r="PVC2280" s="225"/>
      <c r="PVD2280" s="225"/>
      <c r="PVE2280" s="225"/>
      <c r="PVF2280" s="225"/>
      <c r="PVG2280" s="225"/>
      <c r="PVH2280" s="225"/>
      <c r="PVI2280" s="225"/>
      <c r="PVJ2280" s="225"/>
      <c r="PVK2280" s="225"/>
      <c r="PVL2280" s="225"/>
      <c r="PVM2280" s="225"/>
      <c r="PVN2280" s="225"/>
      <c r="PVO2280" s="225"/>
      <c r="PVP2280" s="225"/>
      <c r="PVQ2280" s="225"/>
      <c r="PVR2280" s="225"/>
      <c r="PVS2280" s="225"/>
      <c r="PVT2280" s="225"/>
      <c r="PVU2280" s="225"/>
      <c r="PVV2280" s="225"/>
      <c r="PVW2280" s="225"/>
      <c r="PVX2280" s="225"/>
      <c r="PVY2280" s="225"/>
      <c r="PVZ2280" s="225"/>
      <c r="PWA2280" s="225"/>
      <c r="PWB2280" s="225"/>
      <c r="PWC2280" s="225"/>
      <c r="PWD2280" s="225"/>
      <c r="PWE2280" s="225"/>
      <c r="PWF2280" s="225"/>
      <c r="PWG2280" s="225"/>
      <c r="PWH2280" s="225"/>
      <c r="PWI2280" s="225"/>
      <c r="PWJ2280" s="225"/>
      <c r="PWK2280" s="225"/>
      <c r="PWL2280" s="225"/>
      <c r="PWM2280" s="225"/>
      <c r="PWN2280" s="225"/>
      <c r="PWO2280" s="225"/>
      <c r="PWP2280" s="225"/>
      <c r="PWQ2280" s="225"/>
      <c r="PWR2280" s="225"/>
      <c r="PWS2280" s="225"/>
      <c r="PWT2280" s="225"/>
      <c r="PWU2280" s="225"/>
      <c r="PWV2280" s="225"/>
      <c r="PWW2280" s="225"/>
      <c r="PWX2280" s="225"/>
      <c r="PWY2280" s="225"/>
      <c r="PWZ2280" s="225"/>
      <c r="PXA2280" s="225"/>
      <c r="PXB2280" s="225"/>
      <c r="PXC2280" s="225"/>
      <c r="PXD2280" s="225"/>
      <c r="PXE2280" s="225"/>
      <c r="PXF2280" s="225"/>
      <c r="PXG2280" s="225"/>
      <c r="PXH2280" s="225"/>
      <c r="PXI2280" s="225"/>
      <c r="PXJ2280" s="225"/>
      <c r="PXK2280" s="225"/>
      <c r="PXL2280" s="225"/>
      <c r="PXM2280" s="225"/>
      <c r="PXN2280" s="225"/>
      <c r="PXO2280" s="225"/>
      <c r="PXP2280" s="225"/>
      <c r="PXQ2280" s="225"/>
      <c r="PXR2280" s="225"/>
      <c r="PXS2280" s="225"/>
      <c r="PXT2280" s="225"/>
      <c r="PXU2280" s="225"/>
      <c r="PXV2280" s="225"/>
      <c r="PXW2280" s="225"/>
      <c r="PXX2280" s="225"/>
      <c r="PXY2280" s="225"/>
      <c r="PXZ2280" s="225"/>
      <c r="PYA2280" s="225"/>
      <c r="PYB2280" s="225"/>
      <c r="PYC2280" s="225"/>
      <c r="PYD2280" s="225"/>
      <c r="PYE2280" s="225"/>
      <c r="PYF2280" s="225"/>
      <c r="PYG2280" s="225"/>
      <c r="PYH2280" s="225"/>
      <c r="PYI2280" s="225"/>
      <c r="PYJ2280" s="225"/>
      <c r="PYK2280" s="225"/>
      <c r="PYL2280" s="225"/>
      <c r="PYM2280" s="225"/>
      <c r="PYN2280" s="225"/>
      <c r="PYO2280" s="225"/>
      <c r="PYP2280" s="225"/>
      <c r="PYQ2280" s="225"/>
      <c r="PYR2280" s="225"/>
      <c r="PYS2280" s="225"/>
      <c r="PYT2280" s="225"/>
      <c r="PYU2280" s="225"/>
      <c r="PYV2280" s="225"/>
      <c r="PYW2280" s="225"/>
      <c r="PYX2280" s="225"/>
      <c r="PYY2280" s="225"/>
      <c r="PYZ2280" s="225"/>
      <c r="PZA2280" s="225"/>
      <c r="PZB2280" s="225"/>
      <c r="PZC2280" s="225"/>
      <c r="PZD2280" s="225"/>
      <c r="PZE2280" s="225"/>
      <c r="PZF2280" s="225"/>
      <c r="PZG2280" s="225"/>
      <c r="PZH2280" s="225"/>
      <c r="PZI2280" s="225"/>
      <c r="PZJ2280" s="225"/>
      <c r="PZK2280" s="225"/>
      <c r="PZL2280" s="225"/>
      <c r="PZM2280" s="225"/>
      <c r="PZN2280" s="225"/>
      <c r="PZO2280" s="225"/>
      <c r="PZP2280" s="225"/>
      <c r="PZQ2280" s="225"/>
      <c r="PZR2280" s="225"/>
      <c r="PZS2280" s="225"/>
      <c r="PZT2280" s="225"/>
      <c r="PZU2280" s="225"/>
      <c r="PZV2280" s="225"/>
      <c r="PZW2280" s="225"/>
      <c r="PZX2280" s="225"/>
      <c r="PZY2280" s="225"/>
      <c r="PZZ2280" s="225"/>
      <c r="QAA2280" s="225"/>
      <c r="QAB2280" s="225"/>
      <c r="QAC2280" s="225"/>
      <c r="QAD2280" s="225"/>
      <c r="QAE2280" s="225"/>
      <c r="QAF2280" s="225"/>
      <c r="QAG2280" s="225"/>
      <c r="QAH2280" s="225"/>
      <c r="QAI2280" s="225"/>
      <c r="QAJ2280" s="225"/>
      <c r="QAK2280" s="225"/>
      <c r="QAL2280" s="225"/>
      <c r="QAM2280" s="225"/>
      <c r="QAN2280" s="225"/>
      <c r="QAO2280" s="225"/>
      <c r="QAP2280" s="225"/>
      <c r="QAQ2280" s="225"/>
      <c r="QAR2280" s="225"/>
      <c r="QAS2280" s="225"/>
      <c r="QAT2280" s="225"/>
      <c r="QAU2280" s="225"/>
      <c r="QAV2280" s="225"/>
      <c r="QAW2280" s="225"/>
      <c r="QAX2280" s="225"/>
      <c r="QAY2280" s="225"/>
      <c r="QAZ2280" s="225"/>
      <c r="QBA2280" s="225"/>
      <c r="QBB2280" s="225"/>
      <c r="QBC2280" s="225"/>
      <c r="QBD2280" s="225"/>
      <c r="QBE2280" s="225"/>
      <c r="QBF2280" s="225"/>
      <c r="QBG2280" s="225"/>
      <c r="QBH2280" s="225"/>
      <c r="QBI2280" s="225"/>
      <c r="QBJ2280" s="225"/>
      <c r="QBK2280" s="225"/>
      <c r="QBL2280" s="225"/>
      <c r="QBM2280" s="225"/>
      <c r="QBN2280" s="225"/>
      <c r="QBO2280" s="225"/>
      <c r="QBP2280" s="225"/>
      <c r="QBQ2280" s="225"/>
      <c r="QBR2280" s="225"/>
      <c r="QBS2280" s="225"/>
      <c r="QBT2280" s="225"/>
      <c r="QBU2280" s="225"/>
      <c r="QBV2280" s="225"/>
      <c r="QBW2280" s="225"/>
      <c r="QBX2280" s="225"/>
      <c r="QBY2280" s="225"/>
      <c r="QBZ2280" s="225"/>
      <c r="QCA2280" s="225"/>
      <c r="QCB2280" s="225"/>
      <c r="QCC2280" s="225"/>
      <c r="QCD2280" s="225"/>
      <c r="QCE2280" s="225"/>
      <c r="QCF2280" s="225"/>
      <c r="QCG2280" s="225"/>
      <c r="QCH2280" s="225"/>
      <c r="QCI2280" s="225"/>
      <c r="QCJ2280" s="225"/>
      <c r="QCK2280" s="225"/>
      <c r="QCL2280" s="225"/>
      <c r="QCM2280" s="225"/>
      <c r="QCN2280" s="225"/>
      <c r="QCO2280" s="225"/>
      <c r="QCP2280" s="225"/>
      <c r="QCQ2280" s="225"/>
      <c r="QCR2280" s="225"/>
      <c r="QCS2280" s="225"/>
      <c r="QCT2280" s="225"/>
      <c r="QCU2280" s="225"/>
      <c r="QCV2280" s="225"/>
      <c r="QCW2280" s="225"/>
      <c r="QCX2280" s="225"/>
      <c r="QCY2280" s="225"/>
      <c r="QCZ2280" s="225"/>
      <c r="QDA2280" s="225"/>
      <c r="QDB2280" s="225"/>
      <c r="QDC2280" s="225"/>
      <c r="QDD2280" s="225"/>
      <c r="QDE2280" s="225"/>
      <c r="QDF2280" s="225"/>
      <c r="QDG2280" s="225"/>
      <c r="QDH2280" s="225"/>
      <c r="QDI2280" s="225"/>
      <c r="QDJ2280" s="225"/>
      <c r="QDK2280" s="225"/>
      <c r="QDL2280" s="225"/>
      <c r="QDM2280" s="225"/>
      <c r="QDN2280" s="225"/>
      <c r="QDO2280" s="225"/>
      <c r="QDP2280" s="225"/>
      <c r="QDQ2280" s="225"/>
      <c r="QDR2280" s="225"/>
      <c r="QDS2280" s="225"/>
      <c r="QDT2280" s="225"/>
      <c r="QDU2280" s="225"/>
      <c r="QDV2280" s="225"/>
      <c r="QDW2280" s="225"/>
      <c r="QDX2280" s="225"/>
      <c r="QDY2280" s="225"/>
      <c r="QDZ2280" s="225"/>
      <c r="QEA2280" s="225"/>
      <c r="QEB2280" s="225"/>
      <c r="QEC2280" s="225"/>
      <c r="QED2280" s="225"/>
      <c r="QEE2280" s="225"/>
      <c r="QEF2280" s="225"/>
      <c r="QEG2280" s="225"/>
      <c r="QEH2280" s="225"/>
      <c r="QEI2280" s="225"/>
      <c r="QEJ2280" s="225"/>
      <c r="QEK2280" s="225"/>
      <c r="QEL2280" s="225"/>
      <c r="QEM2280" s="225"/>
      <c r="QEN2280" s="225"/>
      <c r="QEO2280" s="225"/>
      <c r="QEP2280" s="225"/>
      <c r="QEQ2280" s="225"/>
      <c r="QER2280" s="225"/>
      <c r="QES2280" s="225"/>
      <c r="QET2280" s="225"/>
      <c r="QEU2280" s="225"/>
      <c r="QEV2280" s="225"/>
      <c r="QEW2280" s="225"/>
      <c r="QEX2280" s="225"/>
      <c r="QEY2280" s="225"/>
      <c r="QEZ2280" s="225"/>
      <c r="QFA2280" s="225"/>
      <c r="QFB2280" s="225"/>
      <c r="QFC2280" s="225"/>
      <c r="QFD2280" s="225"/>
      <c r="QFE2280" s="225"/>
      <c r="QFF2280" s="225"/>
      <c r="QFG2280" s="225"/>
      <c r="QFH2280" s="225"/>
      <c r="QFI2280" s="225"/>
      <c r="QFJ2280" s="225"/>
      <c r="QFK2280" s="225"/>
      <c r="QFL2280" s="225"/>
      <c r="QFM2280" s="225"/>
      <c r="QFN2280" s="225"/>
      <c r="QFO2280" s="225"/>
      <c r="QFP2280" s="225"/>
      <c r="QFQ2280" s="225"/>
      <c r="QFR2280" s="225"/>
      <c r="QFS2280" s="225"/>
      <c r="QFT2280" s="225"/>
      <c r="QFU2280" s="225"/>
      <c r="QFV2280" s="225"/>
      <c r="QFW2280" s="225"/>
      <c r="QFX2280" s="225"/>
      <c r="QFY2280" s="225"/>
      <c r="QFZ2280" s="225"/>
      <c r="QGA2280" s="225"/>
      <c r="QGB2280" s="225"/>
      <c r="QGC2280" s="225"/>
      <c r="QGD2280" s="225"/>
      <c r="QGE2280" s="225"/>
      <c r="QGF2280" s="225"/>
      <c r="QGG2280" s="225"/>
      <c r="QGH2280" s="225"/>
      <c r="QGI2280" s="225"/>
      <c r="QGJ2280" s="225"/>
      <c r="QGK2280" s="225"/>
      <c r="QGL2280" s="225"/>
      <c r="QGM2280" s="225"/>
      <c r="QGN2280" s="225"/>
      <c r="QGO2280" s="225"/>
      <c r="QGP2280" s="225"/>
      <c r="QGQ2280" s="225"/>
      <c r="QGR2280" s="225"/>
      <c r="QGS2280" s="225"/>
      <c r="QGT2280" s="225"/>
      <c r="QGU2280" s="225"/>
      <c r="QGV2280" s="225"/>
      <c r="QGW2280" s="225"/>
      <c r="QGX2280" s="225"/>
      <c r="QGY2280" s="225"/>
      <c r="QGZ2280" s="225"/>
      <c r="QHA2280" s="225"/>
      <c r="QHB2280" s="225"/>
      <c r="QHC2280" s="225"/>
      <c r="QHD2280" s="225"/>
      <c r="QHE2280" s="225"/>
      <c r="QHF2280" s="225"/>
      <c r="QHG2280" s="225"/>
      <c r="QHH2280" s="225"/>
      <c r="QHI2280" s="225"/>
      <c r="QHJ2280" s="225"/>
      <c r="QHK2280" s="225"/>
      <c r="QHL2280" s="225"/>
      <c r="QHM2280" s="225"/>
      <c r="QHN2280" s="225"/>
      <c r="QHO2280" s="225"/>
      <c r="QHP2280" s="225"/>
      <c r="QHQ2280" s="225"/>
      <c r="QHR2280" s="225"/>
      <c r="QHS2280" s="225"/>
      <c r="QHT2280" s="225"/>
      <c r="QHU2280" s="225"/>
      <c r="QHV2280" s="225"/>
      <c r="QHW2280" s="225"/>
      <c r="QHX2280" s="225"/>
      <c r="QHY2280" s="225"/>
      <c r="QHZ2280" s="225"/>
      <c r="QIA2280" s="225"/>
      <c r="QIB2280" s="225"/>
      <c r="QIC2280" s="225"/>
      <c r="QID2280" s="225"/>
      <c r="QIE2280" s="225"/>
      <c r="QIF2280" s="225"/>
      <c r="QIG2280" s="225"/>
      <c r="QIH2280" s="225"/>
      <c r="QII2280" s="225"/>
      <c r="QIJ2280" s="225"/>
      <c r="QIK2280" s="225"/>
      <c r="QIL2280" s="225"/>
      <c r="QIM2280" s="225"/>
      <c r="QIN2280" s="225"/>
      <c r="QIO2280" s="225"/>
      <c r="QIP2280" s="225"/>
      <c r="QIQ2280" s="225"/>
      <c r="QIR2280" s="225"/>
      <c r="QIS2280" s="225"/>
      <c r="QIT2280" s="225"/>
      <c r="QIU2280" s="225"/>
      <c r="QIV2280" s="225"/>
      <c r="QIW2280" s="225"/>
      <c r="QIX2280" s="225"/>
      <c r="QIY2280" s="225"/>
      <c r="QIZ2280" s="225"/>
      <c r="QJA2280" s="225"/>
      <c r="QJB2280" s="225"/>
      <c r="QJC2280" s="225"/>
      <c r="QJD2280" s="225"/>
      <c r="QJE2280" s="225"/>
      <c r="QJF2280" s="225"/>
      <c r="QJG2280" s="225"/>
      <c r="QJH2280" s="225"/>
      <c r="QJI2280" s="225"/>
      <c r="QJJ2280" s="225"/>
      <c r="QJK2280" s="225"/>
      <c r="QJL2280" s="225"/>
      <c r="QJM2280" s="225"/>
      <c r="QJN2280" s="225"/>
      <c r="QJO2280" s="225"/>
      <c r="QJP2280" s="225"/>
      <c r="QJQ2280" s="225"/>
      <c r="QJR2280" s="225"/>
      <c r="QJS2280" s="225"/>
      <c r="QJT2280" s="225"/>
      <c r="QJU2280" s="225"/>
      <c r="QJV2280" s="225"/>
      <c r="QJW2280" s="225"/>
      <c r="QJX2280" s="225"/>
      <c r="QJY2280" s="225"/>
      <c r="QJZ2280" s="225"/>
      <c r="QKA2280" s="225"/>
      <c r="QKB2280" s="225"/>
      <c r="QKC2280" s="225"/>
      <c r="QKD2280" s="225"/>
      <c r="QKE2280" s="225"/>
      <c r="QKF2280" s="225"/>
      <c r="QKG2280" s="225"/>
      <c r="QKH2280" s="225"/>
      <c r="QKI2280" s="225"/>
      <c r="QKJ2280" s="225"/>
      <c r="QKK2280" s="225"/>
      <c r="QKL2280" s="225"/>
      <c r="QKM2280" s="225"/>
      <c r="QKN2280" s="225"/>
      <c r="QKO2280" s="225"/>
      <c r="QKP2280" s="225"/>
      <c r="QKQ2280" s="225"/>
      <c r="QKR2280" s="225"/>
      <c r="QKS2280" s="225"/>
      <c r="QKT2280" s="225"/>
      <c r="QKU2280" s="225"/>
      <c r="QKV2280" s="225"/>
      <c r="QKW2280" s="225"/>
      <c r="QKX2280" s="225"/>
      <c r="QKY2280" s="225"/>
      <c r="QKZ2280" s="225"/>
      <c r="QLA2280" s="225"/>
      <c r="QLB2280" s="225"/>
      <c r="QLC2280" s="225"/>
      <c r="QLD2280" s="225"/>
      <c r="QLE2280" s="225"/>
      <c r="QLF2280" s="225"/>
      <c r="QLG2280" s="225"/>
      <c r="QLH2280" s="225"/>
      <c r="QLI2280" s="225"/>
      <c r="QLJ2280" s="225"/>
      <c r="QLK2280" s="225"/>
      <c r="QLL2280" s="225"/>
      <c r="QLM2280" s="225"/>
      <c r="QLN2280" s="225"/>
      <c r="QLO2280" s="225"/>
      <c r="QLP2280" s="225"/>
      <c r="QLQ2280" s="225"/>
      <c r="QLR2280" s="225"/>
      <c r="QLS2280" s="225"/>
      <c r="QLT2280" s="225"/>
      <c r="QLU2280" s="225"/>
      <c r="QLV2280" s="225"/>
      <c r="QLW2280" s="225"/>
      <c r="QLX2280" s="225"/>
      <c r="QLY2280" s="225"/>
      <c r="QLZ2280" s="225"/>
      <c r="QMA2280" s="225"/>
      <c r="QMB2280" s="225"/>
      <c r="QMC2280" s="225"/>
      <c r="QMD2280" s="225"/>
      <c r="QME2280" s="225"/>
      <c r="QMF2280" s="225"/>
      <c r="QMG2280" s="225"/>
      <c r="QMH2280" s="225"/>
      <c r="QMI2280" s="225"/>
      <c r="QMJ2280" s="225"/>
      <c r="QMK2280" s="225"/>
      <c r="QML2280" s="225"/>
      <c r="QMM2280" s="225"/>
      <c r="QMN2280" s="225"/>
      <c r="QMO2280" s="225"/>
      <c r="QMP2280" s="225"/>
      <c r="QMQ2280" s="225"/>
      <c r="QMR2280" s="225"/>
      <c r="QMS2280" s="225"/>
      <c r="QMT2280" s="225"/>
      <c r="QMU2280" s="225"/>
      <c r="QMV2280" s="225"/>
      <c r="QMW2280" s="225"/>
      <c r="QMX2280" s="225"/>
      <c r="QMY2280" s="225"/>
      <c r="QMZ2280" s="225"/>
      <c r="QNA2280" s="225"/>
      <c r="QNB2280" s="225"/>
      <c r="QNC2280" s="225"/>
      <c r="QND2280" s="225"/>
      <c r="QNE2280" s="225"/>
      <c r="QNF2280" s="225"/>
      <c r="QNG2280" s="225"/>
      <c r="QNH2280" s="225"/>
      <c r="QNI2280" s="225"/>
      <c r="QNJ2280" s="225"/>
      <c r="QNK2280" s="225"/>
      <c r="QNL2280" s="225"/>
      <c r="QNM2280" s="225"/>
      <c r="QNN2280" s="225"/>
      <c r="QNO2280" s="225"/>
      <c r="QNP2280" s="225"/>
      <c r="QNQ2280" s="225"/>
      <c r="QNR2280" s="225"/>
      <c r="QNS2280" s="225"/>
      <c r="QNT2280" s="225"/>
      <c r="QNU2280" s="225"/>
      <c r="QNV2280" s="225"/>
      <c r="QNW2280" s="225"/>
      <c r="QNX2280" s="225"/>
      <c r="QNY2280" s="225"/>
      <c r="QNZ2280" s="225"/>
      <c r="QOA2280" s="225"/>
      <c r="QOB2280" s="225"/>
      <c r="QOC2280" s="225"/>
      <c r="QOD2280" s="225"/>
      <c r="QOE2280" s="225"/>
      <c r="QOF2280" s="225"/>
      <c r="QOG2280" s="225"/>
      <c r="QOH2280" s="225"/>
      <c r="QOI2280" s="225"/>
      <c r="QOJ2280" s="225"/>
      <c r="QOK2280" s="225"/>
      <c r="QOL2280" s="225"/>
      <c r="QOM2280" s="225"/>
      <c r="QON2280" s="225"/>
      <c r="QOO2280" s="225"/>
      <c r="QOP2280" s="225"/>
      <c r="QOQ2280" s="225"/>
      <c r="QOR2280" s="225"/>
      <c r="QOS2280" s="225"/>
      <c r="QOT2280" s="225"/>
      <c r="QOU2280" s="225"/>
      <c r="QOV2280" s="225"/>
      <c r="QOW2280" s="225"/>
      <c r="QOX2280" s="225"/>
      <c r="QOY2280" s="225"/>
      <c r="QOZ2280" s="225"/>
      <c r="QPA2280" s="225"/>
      <c r="QPB2280" s="225"/>
      <c r="QPC2280" s="225"/>
      <c r="QPD2280" s="225"/>
      <c r="QPE2280" s="225"/>
      <c r="QPF2280" s="225"/>
      <c r="QPG2280" s="225"/>
      <c r="QPH2280" s="225"/>
      <c r="QPI2280" s="225"/>
      <c r="QPJ2280" s="225"/>
      <c r="QPK2280" s="225"/>
      <c r="QPL2280" s="225"/>
      <c r="QPM2280" s="225"/>
      <c r="QPN2280" s="225"/>
      <c r="QPO2280" s="225"/>
      <c r="QPP2280" s="225"/>
      <c r="QPQ2280" s="225"/>
      <c r="QPR2280" s="225"/>
      <c r="QPS2280" s="225"/>
      <c r="QPT2280" s="225"/>
      <c r="QPU2280" s="225"/>
      <c r="QPV2280" s="225"/>
      <c r="QPW2280" s="225"/>
      <c r="QPX2280" s="225"/>
      <c r="QPY2280" s="225"/>
      <c r="QPZ2280" s="225"/>
      <c r="QQA2280" s="225"/>
      <c r="QQB2280" s="225"/>
      <c r="QQC2280" s="225"/>
      <c r="QQD2280" s="225"/>
      <c r="QQE2280" s="225"/>
      <c r="QQF2280" s="225"/>
      <c r="QQG2280" s="225"/>
      <c r="QQH2280" s="225"/>
      <c r="QQI2280" s="225"/>
      <c r="QQJ2280" s="225"/>
      <c r="QQK2280" s="225"/>
      <c r="QQL2280" s="225"/>
      <c r="QQM2280" s="225"/>
      <c r="QQN2280" s="225"/>
      <c r="QQO2280" s="225"/>
      <c r="QQP2280" s="225"/>
      <c r="QQQ2280" s="225"/>
      <c r="QQR2280" s="225"/>
      <c r="QQS2280" s="225"/>
      <c r="QQT2280" s="225"/>
      <c r="QQU2280" s="225"/>
      <c r="QQV2280" s="225"/>
      <c r="QQW2280" s="225"/>
      <c r="QQX2280" s="225"/>
      <c r="QQY2280" s="225"/>
      <c r="QQZ2280" s="225"/>
      <c r="QRA2280" s="225"/>
      <c r="QRB2280" s="225"/>
      <c r="QRC2280" s="225"/>
      <c r="QRD2280" s="225"/>
      <c r="QRE2280" s="225"/>
      <c r="QRF2280" s="225"/>
      <c r="QRG2280" s="225"/>
      <c r="QRH2280" s="225"/>
      <c r="QRI2280" s="225"/>
      <c r="QRJ2280" s="225"/>
      <c r="QRK2280" s="225"/>
      <c r="QRL2280" s="225"/>
      <c r="QRM2280" s="225"/>
      <c r="QRN2280" s="225"/>
      <c r="QRO2280" s="225"/>
      <c r="QRP2280" s="225"/>
      <c r="QRQ2280" s="225"/>
      <c r="QRR2280" s="225"/>
      <c r="QRS2280" s="225"/>
      <c r="QRT2280" s="225"/>
      <c r="QRU2280" s="225"/>
      <c r="QRV2280" s="225"/>
      <c r="QRW2280" s="225"/>
      <c r="QRX2280" s="225"/>
      <c r="QRY2280" s="225"/>
      <c r="QRZ2280" s="225"/>
      <c r="QSA2280" s="225"/>
      <c r="QSB2280" s="225"/>
      <c r="QSC2280" s="225"/>
      <c r="QSD2280" s="225"/>
      <c r="QSE2280" s="225"/>
      <c r="QSF2280" s="225"/>
      <c r="QSG2280" s="225"/>
      <c r="QSH2280" s="225"/>
      <c r="QSI2280" s="225"/>
      <c r="QSJ2280" s="225"/>
      <c r="QSK2280" s="225"/>
      <c r="QSL2280" s="225"/>
      <c r="QSM2280" s="225"/>
      <c r="QSN2280" s="225"/>
      <c r="QSO2280" s="225"/>
      <c r="QSP2280" s="225"/>
      <c r="QSQ2280" s="225"/>
      <c r="QSR2280" s="225"/>
      <c r="QSS2280" s="225"/>
      <c r="QST2280" s="225"/>
      <c r="QSU2280" s="225"/>
      <c r="QSV2280" s="225"/>
      <c r="QSW2280" s="225"/>
      <c r="QSX2280" s="225"/>
      <c r="QSY2280" s="225"/>
      <c r="QSZ2280" s="225"/>
      <c r="QTA2280" s="225"/>
      <c r="QTB2280" s="225"/>
      <c r="QTC2280" s="225"/>
      <c r="QTD2280" s="225"/>
      <c r="QTE2280" s="225"/>
      <c r="QTF2280" s="225"/>
      <c r="QTG2280" s="225"/>
      <c r="QTH2280" s="225"/>
      <c r="QTI2280" s="225"/>
      <c r="QTJ2280" s="225"/>
      <c r="QTK2280" s="225"/>
      <c r="QTL2280" s="225"/>
      <c r="QTM2280" s="225"/>
      <c r="QTN2280" s="225"/>
      <c r="QTO2280" s="225"/>
      <c r="QTP2280" s="225"/>
      <c r="QTQ2280" s="225"/>
      <c r="QTR2280" s="225"/>
      <c r="QTS2280" s="225"/>
      <c r="QTT2280" s="225"/>
      <c r="QTU2280" s="225"/>
      <c r="QTV2280" s="225"/>
      <c r="QTW2280" s="225"/>
      <c r="QTX2280" s="225"/>
      <c r="QTY2280" s="225"/>
      <c r="QTZ2280" s="225"/>
      <c r="QUA2280" s="225"/>
      <c r="QUB2280" s="225"/>
      <c r="QUC2280" s="225"/>
      <c r="QUD2280" s="225"/>
      <c r="QUE2280" s="225"/>
      <c r="QUF2280" s="225"/>
      <c r="QUG2280" s="225"/>
      <c r="QUH2280" s="225"/>
      <c r="QUI2280" s="225"/>
      <c r="QUJ2280" s="225"/>
      <c r="QUK2280" s="225"/>
      <c r="QUL2280" s="225"/>
      <c r="QUM2280" s="225"/>
      <c r="QUN2280" s="225"/>
      <c r="QUO2280" s="225"/>
      <c r="QUP2280" s="225"/>
      <c r="QUQ2280" s="225"/>
      <c r="QUR2280" s="225"/>
      <c r="QUS2280" s="225"/>
      <c r="QUT2280" s="225"/>
      <c r="QUU2280" s="225"/>
      <c r="QUV2280" s="225"/>
      <c r="QUW2280" s="225"/>
      <c r="QUX2280" s="225"/>
      <c r="QUY2280" s="225"/>
      <c r="QUZ2280" s="225"/>
      <c r="QVA2280" s="225"/>
      <c r="QVB2280" s="225"/>
      <c r="QVC2280" s="225"/>
      <c r="QVD2280" s="225"/>
      <c r="QVE2280" s="225"/>
      <c r="QVF2280" s="225"/>
      <c r="QVG2280" s="225"/>
      <c r="QVH2280" s="225"/>
      <c r="QVI2280" s="225"/>
      <c r="QVJ2280" s="225"/>
      <c r="QVK2280" s="225"/>
      <c r="QVL2280" s="225"/>
      <c r="QVM2280" s="225"/>
      <c r="QVN2280" s="225"/>
      <c r="QVO2280" s="225"/>
      <c r="QVP2280" s="225"/>
      <c r="QVQ2280" s="225"/>
      <c r="QVR2280" s="225"/>
      <c r="QVS2280" s="225"/>
      <c r="QVT2280" s="225"/>
      <c r="QVU2280" s="225"/>
      <c r="QVV2280" s="225"/>
      <c r="QVW2280" s="225"/>
      <c r="QVX2280" s="225"/>
      <c r="QVY2280" s="225"/>
      <c r="QVZ2280" s="225"/>
      <c r="QWA2280" s="225"/>
      <c r="QWB2280" s="225"/>
      <c r="QWC2280" s="225"/>
      <c r="QWD2280" s="225"/>
      <c r="QWE2280" s="225"/>
      <c r="QWF2280" s="225"/>
      <c r="QWG2280" s="225"/>
      <c r="QWH2280" s="225"/>
      <c r="QWI2280" s="225"/>
      <c r="QWJ2280" s="225"/>
      <c r="QWK2280" s="225"/>
      <c r="QWL2280" s="225"/>
      <c r="QWM2280" s="225"/>
      <c r="QWN2280" s="225"/>
      <c r="QWO2280" s="225"/>
      <c r="QWP2280" s="225"/>
      <c r="QWQ2280" s="225"/>
      <c r="QWR2280" s="225"/>
      <c r="QWS2280" s="225"/>
      <c r="QWT2280" s="225"/>
      <c r="QWU2280" s="225"/>
      <c r="QWV2280" s="225"/>
      <c r="QWW2280" s="225"/>
      <c r="QWX2280" s="225"/>
      <c r="QWY2280" s="225"/>
      <c r="QWZ2280" s="225"/>
      <c r="QXA2280" s="225"/>
      <c r="QXB2280" s="225"/>
      <c r="QXC2280" s="225"/>
      <c r="QXD2280" s="225"/>
      <c r="QXE2280" s="225"/>
      <c r="QXF2280" s="225"/>
      <c r="QXG2280" s="225"/>
      <c r="QXH2280" s="225"/>
      <c r="QXI2280" s="225"/>
      <c r="QXJ2280" s="225"/>
      <c r="QXK2280" s="225"/>
      <c r="QXL2280" s="225"/>
      <c r="QXM2280" s="225"/>
      <c r="QXN2280" s="225"/>
      <c r="QXO2280" s="225"/>
      <c r="QXP2280" s="225"/>
      <c r="QXQ2280" s="225"/>
      <c r="QXR2280" s="225"/>
      <c r="QXS2280" s="225"/>
      <c r="QXT2280" s="225"/>
      <c r="QXU2280" s="225"/>
      <c r="QXV2280" s="225"/>
      <c r="QXW2280" s="225"/>
      <c r="QXX2280" s="225"/>
      <c r="QXY2280" s="225"/>
      <c r="QXZ2280" s="225"/>
      <c r="QYA2280" s="225"/>
      <c r="QYB2280" s="225"/>
      <c r="QYC2280" s="225"/>
      <c r="QYD2280" s="225"/>
      <c r="QYE2280" s="225"/>
      <c r="QYF2280" s="225"/>
      <c r="QYG2280" s="225"/>
      <c r="QYH2280" s="225"/>
      <c r="QYI2280" s="225"/>
      <c r="QYJ2280" s="225"/>
      <c r="QYK2280" s="225"/>
      <c r="QYL2280" s="225"/>
      <c r="QYM2280" s="225"/>
      <c r="QYN2280" s="225"/>
      <c r="QYO2280" s="225"/>
      <c r="QYP2280" s="225"/>
      <c r="QYQ2280" s="225"/>
      <c r="QYR2280" s="225"/>
      <c r="QYS2280" s="225"/>
      <c r="QYT2280" s="225"/>
      <c r="QYU2280" s="225"/>
      <c r="QYV2280" s="225"/>
      <c r="QYW2280" s="225"/>
      <c r="QYX2280" s="225"/>
      <c r="QYY2280" s="225"/>
      <c r="QYZ2280" s="225"/>
      <c r="QZA2280" s="225"/>
      <c r="QZB2280" s="225"/>
      <c r="QZC2280" s="225"/>
      <c r="QZD2280" s="225"/>
      <c r="QZE2280" s="225"/>
      <c r="QZF2280" s="225"/>
      <c r="QZG2280" s="225"/>
      <c r="QZH2280" s="225"/>
      <c r="QZI2280" s="225"/>
      <c r="QZJ2280" s="225"/>
      <c r="QZK2280" s="225"/>
      <c r="QZL2280" s="225"/>
      <c r="QZM2280" s="225"/>
      <c r="QZN2280" s="225"/>
      <c r="QZO2280" s="225"/>
      <c r="QZP2280" s="225"/>
      <c r="QZQ2280" s="225"/>
      <c r="QZR2280" s="225"/>
      <c r="QZS2280" s="225"/>
      <c r="QZT2280" s="225"/>
      <c r="QZU2280" s="225"/>
      <c r="QZV2280" s="225"/>
      <c r="QZW2280" s="225"/>
      <c r="QZX2280" s="225"/>
      <c r="QZY2280" s="225"/>
      <c r="QZZ2280" s="225"/>
      <c r="RAA2280" s="225"/>
      <c r="RAB2280" s="225"/>
      <c r="RAC2280" s="225"/>
      <c r="RAD2280" s="225"/>
      <c r="RAE2280" s="225"/>
      <c r="RAF2280" s="225"/>
      <c r="RAG2280" s="225"/>
      <c r="RAH2280" s="225"/>
      <c r="RAI2280" s="225"/>
      <c r="RAJ2280" s="225"/>
      <c r="RAK2280" s="225"/>
      <c r="RAL2280" s="225"/>
      <c r="RAM2280" s="225"/>
      <c r="RAN2280" s="225"/>
      <c r="RAO2280" s="225"/>
      <c r="RAP2280" s="225"/>
      <c r="RAQ2280" s="225"/>
      <c r="RAR2280" s="225"/>
      <c r="RAS2280" s="225"/>
      <c r="RAT2280" s="225"/>
      <c r="RAU2280" s="225"/>
      <c r="RAV2280" s="225"/>
      <c r="RAW2280" s="225"/>
      <c r="RAX2280" s="225"/>
      <c r="RAY2280" s="225"/>
      <c r="RAZ2280" s="225"/>
      <c r="RBA2280" s="225"/>
      <c r="RBB2280" s="225"/>
      <c r="RBC2280" s="225"/>
      <c r="RBD2280" s="225"/>
      <c r="RBE2280" s="225"/>
      <c r="RBF2280" s="225"/>
      <c r="RBG2280" s="225"/>
      <c r="RBH2280" s="225"/>
      <c r="RBI2280" s="225"/>
      <c r="RBJ2280" s="225"/>
      <c r="RBK2280" s="225"/>
      <c r="RBL2280" s="225"/>
      <c r="RBM2280" s="225"/>
      <c r="RBN2280" s="225"/>
      <c r="RBO2280" s="225"/>
      <c r="RBP2280" s="225"/>
      <c r="RBQ2280" s="225"/>
      <c r="RBR2280" s="225"/>
      <c r="RBS2280" s="225"/>
      <c r="RBT2280" s="225"/>
      <c r="RBU2280" s="225"/>
      <c r="RBV2280" s="225"/>
      <c r="RBW2280" s="225"/>
      <c r="RBX2280" s="225"/>
      <c r="RBY2280" s="225"/>
      <c r="RBZ2280" s="225"/>
      <c r="RCA2280" s="225"/>
      <c r="RCB2280" s="225"/>
      <c r="RCC2280" s="225"/>
      <c r="RCD2280" s="225"/>
      <c r="RCE2280" s="225"/>
      <c r="RCF2280" s="225"/>
      <c r="RCG2280" s="225"/>
      <c r="RCH2280" s="225"/>
      <c r="RCI2280" s="225"/>
      <c r="RCJ2280" s="225"/>
      <c r="RCK2280" s="225"/>
      <c r="RCL2280" s="225"/>
      <c r="RCM2280" s="225"/>
      <c r="RCN2280" s="225"/>
      <c r="RCO2280" s="225"/>
      <c r="RCP2280" s="225"/>
      <c r="RCQ2280" s="225"/>
      <c r="RCR2280" s="225"/>
      <c r="RCS2280" s="225"/>
      <c r="RCT2280" s="225"/>
      <c r="RCU2280" s="225"/>
      <c r="RCV2280" s="225"/>
      <c r="RCW2280" s="225"/>
      <c r="RCX2280" s="225"/>
      <c r="RCY2280" s="225"/>
      <c r="RCZ2280" s="225"/>
      <c r="RDA2280" s="225"/>
      <c r="RDB2280" s="225"/>
      <c r="RDC2280" s="225"/>
      <c r="RDD2280" s="225"/>
      <c r="RDE2280" s="225"/>
      <c r="RDF2280" s="225"/>
      <c r="RDG2280" s="225"/>
      <c r="RDH2280" s="225"/>
      <c r="RDI2280" s="225"/>
      <c r="RDJ2280" s="225"/>
      <c r="RDK2280" s="225"/>
      <c r="RDL2280" s="225"/>
      <c r="RDM2280" s="225"/>
      <c r="RDN2280" s="225"/>
      <c r="RDO2280" s="225"/>
      <c r="RDP2280" s="225"/>
      <c r="RDQ2280" s="225"/>
      <c r="RDR2280" s="225"/>
      <c r="RDS2280" s="225"/>
      <c r="RDT2280" s="225"/>
      <c r="RDU2280" s="225"/>
      <c r="RDV2280" s="225"/>
      <c r="RDW2280" s="225"/>
      <c r="RDX2280" s="225"/>
      <c r="RDY2280" s="225"/>
      <c r="RDZ2280" s="225"/>
      <c r="REA2280" s="225"/>
      <c r="REB2280" s="225"/>
      <c r="REC2280" s="225"/>
      <c r="RED2280" s="225"/>
      <c r="REE2280" s="225"/>
      <c r="REF2280" s="225"/>
      <c r="REG2280" s="225"/>
      <c r="REH2280" s="225"/>
      <c r="REI2280" s="225"/>
      <c r="REJ2280" s="225"/>
      <c r="REK2280" s="225"/>
      <c r="REL2280" s="225"/>
      <c r="REM2280" s="225"/>
      <c r="REN2280" s="225"/>
      <c r="REO2280" s="225"/>
      <c r="REP2280" s="225"/>
      <c r="REQ2280" s="225"/>
      <c r="RER2280" s="225"/>
      <c r="RES2280" s="225"/>
      <c r="RET2280" s="225"/>
      <c r="REU2280" s="225"/>
      <c r="REV2280" s="225"/>
      <c r="REW2280" s="225"/>
      <c r="REX2280" s="225"/>
      <c r="REY2280" s="225"/>
      <c r="REZ2280" s="225"/>
      <c r="RFA2280" s="225"/>
      <c r="RFB2280" s="225"/>
      <c r="RFC2280" s="225"/>
      <c r="RFD2280" s="225"/>
      <c r="RFE2280" s="225"/>
      <c r="RFF2280" s="225"/>
      <c r="RFG2280" s="225"/>
      <c r="RFH2280" s="225"/>
      <c r="RFI2280" s="225"/>
      <c r="RFJ2280" s="225"/>
      <c r="RFK2280" s="225"/>
      <c r="RFL2280" s="225"/>
      <c r="RFM2280" s="225"/>
      <c r="RFN2280" s="225"/>
      <c r="RFO2280" s="225"/>
      <c r="RFP2280" s="225"/>
      <c r="RFQ2280" s="225"/>
      <c r="RFR2280" s="225"/>
      <c r="RFS2280" s="225"/>
      <c r="RFT2280" s="225"/>
      <c r="RFU2280" s="225"/>
      <c r="RFV2280" s="225"/>
      <c r="RFW2280" s="225"/>
      <c r="RFX2280" s="225"/>
      <c r="RFY2280" s="225"/>
      <c r="RFZ2280" s="225"/>
      <c r="RGA2280" s="225"/>
      <c r="RGB2280" s="225"/>
      <c r="RGC2280" s="225"/>
      <c r="RGD2280" s="225"/>
      <c r="RGE2280" s="225"/>
      <c r="RGF2280" s="225"/>
      <c r="RGG2280" s="225"/>
      <c r="RGH2280" s="225"/>
      <c r="RGI2280" s="225"/>
      <c r="RGJ2280" s="225"/>
      <c r="RGK2280" s="225"/>
      <c r="RGL2280" s="225"/>
      <c r="RGM2280" s="225"/>
      <c r="RGN2280" s="225"/>
      <c r="RGO2280" s="225"/>
      <c r="RGP2280" s="225"/>
      <c r="RGQ2280" s="225"/>
      <c r="RGR2280" s="225"/>
      <c r="RGS2280" s="225"/>
      <c r="RGT2280" s="225"/>
      <c r="RGU2280" s="225"/>
      <c r="RGV2280" s="225"/>
      <c r="RGW2280" s="225"/>
      <c r="RGX2280" s="225"/>
      <c r="RGY2280" s="225"/>
      <c r="RGZ2280" s="225"/>
      <c r="RHA2280" s="225"/>
      <c r="RHB2280" s="225"/>
      <c r="RHC2280" s="225"/>
      <c r="RHD2280" s="225"/>
      <c r="RHE2280" s="225"/>
      <c r="RHF2280" s="225"/>
      <c r="RHG2280" s="225"/>
      <c r="RHH2280" s="225"/>
      <c r="RHI2280" s="225"/>
      <c r="RHJ2280" s="225"/>
      <c r="RHK2280" s="225"/>
      <c r="RHL2280" s="225"/>
      <c r="RHM2280" s="225"/>
      <c r="RHN2280" s="225"/>
      <c r="RHO2280" s="225"/>
      <c r="RHP2280" s="225"/>
      <c r="RHQ2280" s="225"/>
      <c r="RHR2280" s="225"/>
      <c r="RHS2280" s="225"/>
      <c r="RHT2280" s="225"/>
      <c r="RHU2280" s="225"/>
      <c r="RHV2280" s="225"/>
      <c r="RHW2280" s="225"/>
      <c r="RHX2280" s="225"/>
      <c r="RHY2280" s="225"/>
      <c r="RHZ2280" s="225"/>
      <c r="RIA2280" s="225"/>
      <c r="RIB2280" s="225"/>
      <c r="RIC2280" s="225"/>
      <c r="RID2280" s="225"/>
      <c r="RIE2280" s="225"/>
      <c r="RIF2280" s="225"/>
      <c r="RIG2280" s="225"/>
      <c r="RIH2280" s="225"/>
      <c r="RII2280" s="225"/>
      <c r="RIJ2280" s="225"/>
      <c r="RIK2280" s="225"/>
      <c r="RIL2280" s="225"/>
      <c r="RIM2280" s="225"/>
      <c r="RIN2280" s="225"/>
      <c r="RIO2280" s="225"/>
      <c r="RIP2280" s="225"/>
      <c r="RIQ2280" s="225"/>
      <c r="RIR2280" s="225"/>
      <c r="RIS2280" s="225"/>
      <c r="RIT2280" s="225"/>
      <c r="RIU2280" s="225"/>
      <c r="RIV2280" s="225"/>
      <c r="RIW2280" s="225"/>
      <c r="RIX2280" s="225"/>
      <c r="RIY2280" s="225"/>
      <c r="RIZ2280" s="225"/>
      <c r="RJA2280" s="225"/>
      <c r="RJB2280" s="225"/>
      <c r="RJC2280" s="225"/>
      <c r="RJD2280" s="225"/>
      <c r="RJE2280" s="225"/>
      <c r="RJF2280" s="225"/>
      <c r="RJG2280" s="225"/>
      <c r="RJH2280" s="225"/>
      <c r="RJI2280" s="225"/>
      <c r="RJJ2280" s="225"/>
      <c r="RJK2280" s="225"/>
      <c r="RJL2280" s="225"/>
      <c r="RJM2280" s="225"/>
      <c r="RJN2280" s="225"/>
      <c r="RJO2280" s="225"/>
      <c r="RJP2280" s="225"/>
      <c r="RJQ2280" s="225"/>
      <c r="RJR2280" s="225"/>
      <c r="RJS2280" s="225"/>
      <c r="RJT2280" s="225"/>
      <c r="RJU2280" s="225"/>
      <c r="RJV2280" s="225"/>
      <c r="RJW2280" s="225"/>
      <c r="RJX2280" s="225"/>
      <c r="RJY2280" s="225"/>
      <c r="RJZ2280" s="225"/>
      <c r="RKA2280" s="225"/>
      <c r="RKB2280" s="225"/>
      <c r="RKC2280" s="225"/>
      <c r="RKD2280" s="225"/>
      <c r="RKE2280" s="225"/>
      <c r="RKF2280" s="225"/>
      <c r="RKG2280" s="225"/>
      <c r="RKH2280" s="225"/>
      <c r="RKI2280" s="225"/>
      <c r="RKJ2280" s="225"/>
      <c r="RKK2280" s="225"/>
      <c r="RKL2280" s="225"/>
      <c r="RKM2280" s="225"/>
      <c r="RKN2280" s="225"/>
      <c r="RKO2280" s="225"/>
      <c r="RKP2280" s="225"/>
      <c r="RKQ2280" s="225"/>
      <c r="RKR2280" s="225"/>
      <c r="RKS2280" s="225"/>
      <c r="RKT2280" s="225"/>
      <c r="RKU2280" s="225"/>
      <c r="RKV2280" s="225"/>
      <c r="RKW2280" s="225"/>
      <c r="RKX2280" s="225"/>
      <c r="RKY2280" s="225"/>
      <c r="RKZ2280" s="225"/>
      <c r="RLA2280" s="225"/>
      <c r="RLB2280" s="225"/>
      <c r="RLC2280" s="225"/>
      <c r="RLD2280" s="225"/>
      <c r="RLE2280" s="225"/>
      <c r="RLF2280" s="225"/>
      <c r="RLG2280" s="225"/>
      <c r="RLH2280" s="225"/>
      <c r="RLI2280" s="225"/>
      <c r="RLJ2280" s="225"/>
      <c r="RLK2280" s="225"/>
      <c r="RLL2280" s="225"/>
      <c r="RLM2280" s="225"/>
      <c r="RLN2280" s="225"/>
      <c r="RLO2280" s="225"/>
      <c r="RLP2280" s="225"/>
      <c r="RLQ2280" s="225"/>
      <c r="RLR2280" s="225"/>
      <c r="RLS2280" s="225"/>
      <c r="RLT2280" s="225"/>
      <c r="RLU2280" s="225"/>
      <c r="RLV2280" s="225"/>
      <c r="RLW2280" s="225"/>
      <c r="RLX2280" s="225"/>
      <c r="RLY2280" s="225"/>
      <c r="RLZ2280" s="225"/>
      <c r="RMA2280" s="225"/>
      <c r="RMB2280" s="225"/>
      <c r="RMC2280" s="225"/>
      <c r="RMD2280" s="225"/>
      <c r="RME2280" s="225"/>
      <c r="RMF2280" s="225"/>
      <c r="RMG2280" s="225"/>
      <c r="RMH2280" s="225"/>
      <c r="RMI2280" s="225"/>
      <c r="RMJ2280" s="225"/>
      <c r="RMK2280" s="225"/>
      <c r="RML2280" s="225"/>
      <c r="RMM2280" s="225"/>
      <c r="RMN2280" s="225"/>
      <c r="RMO2280" s="225"/>
      <c r="RMP2280" s="225"/>
      <c r="RMQ2280" s="225"/>
      <c r="RMR2280" s="225"/>
      <c r="RMS2280" s="225"/>
      <c r="RMT2280" s="225"/>
      <c r="RMU2280" s="225"/>
      <c r="RMV2280" s="225"/>
      <c r="RMW2280" s="225"/>
      <c r="RMX2280" s="225"/>
      <c r="RMY2280" s="225"/>
      <c r="RMZ2280" s="225"/>
      <c r="RNA2280" s="225"/>
      <c r="RNB2280" s="225"/>
      <c r="RNC2280" s="225"/>
      <c r="RND2280" s="225"/>
      <c r="RNE2280" s="225"/>
      <c r="RNF2280" s="225"/>
      <c r="RNG2280" s="225"/>
      <c r="RNH2280" s="225"/>
      <c r="RNI2280" s="225"/>
      <c r="RNJ2280" s="225"/>
      <c r="RNK2280" s="225"/>
      <c r="RNL2280" s="225"/>
      <c r="RNM2280" s="225"/>
      <c r="RNN2280" s="225"/>
      <c r="RNO2280" s="225"/>
      <c r="RNP2280" s="225"/>
      <c r="RNQ2280" s="225"/>
      <c r="RNR2280" s="225"/>
      <c r="RNS2280" s="225"/>
      <c r="RNT2280" s="225"/>
      <c r="RNU2280" s="225"/>
      <c r="RNV2280" s="225"/>
      <c r="RNW2280" s="225"/>
      <c r="RNX2280" s="225"/>
      <c r="RNY2280" s="225"/>
      <c r="RNZ2280" s="225"/>
      <c r="ROA2280" s="225"/>
      <c r="ROB2280" s="225"/>
      <c r="ROC2280" s="225"/>
      <c r="ROD2280" s="225"/>
      <c r="ROE2280" s="225"/>
      <c r="ROF2280" s="225"/>
      <c r="ROG2280" s="225"/>
      <c r="ROH2280" s="225"/>
      <c r="ROI2280" s="225"/>
      <c r="ROJ2280" s="225"/>
      <c r="ROK2280" s="225"/>
      <c r="ROL2280" s="225"/>
      <c r="ROM2280" s="225"/>
      <c r="RON2280" s="225"/>
      <c r="ROO2280" s="225"/>
      <c r="ROP2280" s="225"/>
      <c r="ROQ2280" s="225"/>
      <c r="ROR2280" s="225"/>
      <c r="ROS2280" s="225"/>
      <c r="ROT2280" s="225"/>
      <c r="ROU2280" s="225"/>
      <c r="ROV2280" s="225"/>
      <c r="ROW2280" s="225"/>
      <c r="ROX2280" s="225"/>
      <c r="ROY2280" s="225"/>
      <c r="ROZ2280" s="225"/>
      <c r="RPA2280" s="225"/>
      <c r="RPB2280" s="225"/>
      <c r="RPC2280" s="225"/>
      <c r="RPD2280" s="225"/>
      <c r="RPE2280" s="225"/>
      <c r="RPF2280" s="225"/>
      <c r="RPG2280" s="225"/>
      <c r="RPH2280" s="225"/>
      <c r="RPI2280" s="225"/>
      <c r="RPJ2280" s="225"/>
      <c r="RPK2280" s="225"/>
      <c r="RPL2280" s="225"/>
      <c r="RPM2280" s="225"/>
      <c r="RPN2280" s="225"/>
      <c r="RPO2280" s="225"/>
      <c r="RPP2280" s="225"/>
      <c r="RPQ2280" s="225"/>
      <c r="RPR2280" s="225"/>
      <c r="RPS2280" s="225"/>
      <c r="RPT2280" s="225"/>
      <c r="RPU2280" s="225"/>
      <c r="RPV2280" s="225"/>
      <c r="RPW2280" s="225"/>
      <c r="RPX2280" s="225"/>
      <c r="RPY2280" s="225"/>
      <c r="RPZ2280" s="225"/>
      <c r="RQA2280" s="225"/>
      <c r="RQB2280" s="225"/>
      <c r="RQC2280" s="225"/>
      <c r="RQD2280" s="225"/>
      <c r="RQE2280" s="225"/>
      <c r="RQF2280" s="225"/>
      <c r="RQG2280" s="225"/>
      <c r="RQH2280" s="225"/>
      <c r="RQI2280" s="225"/>
      <c r="RQJ2280" s="225"/>
      <c r="RQK2280" s="225"/>
      <c r="RQL2280" s="225"/>
      <c r="RQM2280" s="225"/>
      <c r="RQN2280" s="225"/>
      <c r="RQO2280" s="225"/>
      <c r="RQP2280" s="225"/>
      <c r="RQQ2280" s="225"/>
      <c r="RQR2280" s="225"/>
      <c r="RQS2280" s="225"/>
      <c r="RQT2280" s="225"/>
      <c r="RQU2280" s="225"/>
      <c r="RQV2280" s="225"/>
      <c r="RQW2280" s="225"/>
      <c r="RQX2280" s="225"/>
      <c r="RQY2280" s="225"/>
      <c r="RQZ2280" s="225"/>
      <c r="RRA2280" s="225"/>
      <c r="RRB2280" s="225"/>
      <c r="RRC2280" s="225"/>
      <c r="RRD2280" s="225"/>
      <c r="RRE2280" s="225"/>
      <c r="RRF2280" s="225"/>
      <c r="RRG2280" s="225"/>
      <c r="RRH2280" s="225"/>
      <c r="RRI2280" s="225"/>
      <c r="RRJ2280" s="225"/>
      <c r="RRK2280" s="225"/>
      <c r="RRL2280" s="225"/>
      <c r="RRM2280" s="225"/>
      <c r="RRN2280" s="225"/>
      <c r="RRO2280" s="225"/>
      <c r="RRP2280" s="225"/>
      <c r="RRQ2280" s="225"/>
      <c r="RRR2280" s="225"/>
      <c r="RRS2280" s="225"/>
      <c r="RRT2280" s="225"/>
      <c r="RRU2280" s="225"/>
      <c r="RRV2280" s="225"/>
      <c r="RRW2280" s="225"/>
      <c r="RRX2280" s="225"/>
      <c r="RRY2280" s="225"/>
      <c r="RRZ2280" s="225"/>
      <c r="RSA2280" s="225"/>
      <c r="RSB2280" s="225"/>
      <c r="RSC2280" s="225"/>
      <c r="RSD2280" s="225"/>
      <c r="RSE2280" s="225"/>
      <c r="RSF2280" s="225"/>
      <c r="RSG2280" s="225"/>
      <c r="RSH2280" s="225"/>
      <c r="RSI2280" s="225"/>
      <c r="RSJ2280" s="225"/>
      <c r="RSK2280" s="225"/>
      <c r="RSL2280" s="225"/>
      <c r="RSM2280" s="225"/>
      <c r="RSN2280" s="225"/>
      <c r="RSO2280" s="225"/>
      <c r="RSP2280" s="225"/>
      <c r="RSQ2280" s="225"/>
      <c r="RSR2280" s="225"/>
      <c r="RSS2280" s="225"/>
      <c r="RST2280" s="225"/>
      <c r="RSU2280" s="225"/>
      <c r="RSV2280" s="225"/>
      <c r="RSW2280" s="225"/>
      <c r="RSX2280" s="225"/>
      <c r="RSY2280" s="225"/>
      <c r="RSZ2280" s="225"/>
      <c r="RTA2280" s="225"/>
      <c r="RTB2280" s="225"/>
      <c r="RTC2280" s="225"/>
      <c r="RTD2280" s="225"/>
      <c r="RTE2280" s="225"/>
      <c r="RTF2280" s="225"/>
      <c r="RTG2280" s="225"/>
      <c r="RTH2280" s="225"/>
      <c r="RTI2280" s="225"/>
      <c r="RTJ2280" s="225"/>
      <c r="RTK2280" s="225"/>
      <c r="RTL2280" s="225"/>
      <c r="RTM2280" s="225"/>
      <c r="RTN2280" s="225"/>
      <c r="RTO2280" s="225"/>
      <c r="RTP2280" s="225"/>
      <c r="RTQ2280" s="225"/>
      <c r="RTR2280" s="225"/>
      <c r="RTS2280" s="225"/>
      <c r="RTT2280" s="225"/>
      <c r="RTU2280" s="225"/>
      <c r="RTV2280" s="225"/>
      <c r="RTW2280" s="225"/>
      <c r="RTX2280" s="225"/>
      <c r="RTY2280" s="225"/>
      <c r="RTZ2280" s="225"/>
      <c r="RUA2280" s="225"/>
      <c r="RUB2280" s="225"/>
      <c r="RUC2280" s="225"/>
      <c r="RUD2280" s="225"/>
      <c r="RUE2280" s="225"/>
      <c r="RUF2280" s="225"/>
      <c r="RUG2280" s="225"/>
      <c r="RUH2280" s="225"/>
      <c r="RUI2280" s="225"/>
      <c r="RUJ2280" s="225"/>
      <c r="RUK2280" s="225"/>
      <c r="RUL2280" s="225"/>
      <c r="RUM2280" s="225"/>
      <c r="RUN2280" s="225"/>
      <c r="RUO2280" s="225"/>
      <c r="RUP2280" s="225"/>
      <c r="RUQ2280" s="225"/>
      <c r="RUR2280" s="225"/>
      <c r="RUS2280" s="225"/>
      <c r="RUT2280" s="225"/>
      <c r="RUU2280" s="225"/>
      <c r="RUV2280" s="225"/>
      <c r="RUW2280" s="225"/>
      <c r="RUX2280" s="225"/>
      <c r="RUY2280" s="225"/>
      <c r="RUZ2280" s="225"/>
      <c r="RVA2280" s="225"/>
      <c r="RVB2280" s="225"/>
      <c r="RVC2280" s="225"/>
      <c r="RVD2280" s="225"/>
      <c r="RVE2280" s="225"/>
      <c r="RVF2280" s="225"/>
      <c r="RVG2280" s="225"/>
      <c r="RVH2280" s="225"/>
      <c r="RVI2280" s="225"/>
      <c r="RVJ2280" s="225"/>
      <c r="RVK2280" s="225"/>
      <c r="RVL2280" s="225"/>
      <c r="RVM2280" s="225"/>
      <c r="RVN2280" s="225"/>
      <c r="RVO2280" s="225"/>
      <c r="RVP2280" s="225"/>
      <c r="RVQ2280" s="225"/>
      <c r="RVR2280" s="225"/>
      <c r="RVS2280" s="225"/>
      <c r="RVT2280" s="225"/>
      <c r="RVU2280" s="225"/>
      <c r="RVV2280" s="225"/>
      <c r="RVW2280" s="225"/>
      <c r="RVX2280" s="225"/>
      <c r="RVY2280" s="225"/>
      <c r="RVZ2280" s="225"/>
      <c r="RWA2280" s="225"/>
      <c r="RWB2280" s="225"/>
      <c r="RWC2280" s="225"/>
      <c r="RWD2280" s="225"/>
      <c r="RWE2280" s="225"/>
      <c r="RWF2280" s="225"/>
      <c r="RWG2280" s="225"/>
      <c r="RWH2280" s="225"/>
      <c r="RWI2280" s="225"/>
      <c r="RWJ2280" s="225"/>
      <c r="RWK2280" s="225"/>
      <c r="RWL2280" s="225"/>
      <c r="RWM2280" s="225"/>
      <c r="RWN2280" s="225"/>
      <c r="RWO2280" s="225"/>
      <c r="RWP2280" s="225"/>
      <c r="RWQ2280" s="225"/>
      <c r="RWR2280" s="225"/>
      <c r="RWS2280" s="225"/>
      <c r="RWT2280" s="225"/>
      <c r="RWU2280" s="225"/>
      <c r="RWV2280" s="225"/>
      <c r="RWW2280" s="225"/>
      <c r="RWX2280" s="225"/>
      <c r="RWY2280" s="225"/>
      <c r="RWZ2280" s="225"/>
      <c r="RXA2280" s="225"/>
      <c r="RXB2280" s="225"/>
      <c r="RXC2280" s="225"/>
      <c r="RXD2280" s="225"/>
      <c r="RXE2280" s="225"/>
      <c r="RXF2280" s="225"/>
      <c r="RXG2280" s="225"/>
      <c r="RXH2280" s="225"/>
      <c r="RXI2280" s="225"/>
      <c r="RXJ2280" s="225"/>
      <c r="RXK2280" s="225"/>
      <c r="RXL2280" s="225"/>
      <c r="RXM2280" s="225"/>
      <c r="RXN2280" s="225"/>
      <c r="RXO2280" s="225"/>
      <c r="RXP2280" s="225"/>
      <c r="RXQ2280" s="225"/>
      <c r="RXR2280" s="225"/>
      <c r="RXS2280" s="225"/>
      <c r="RXT2280" s="225"/>
      <c r="RXU2280" s="225"/>
      <c r="RXV2280" s="225"/>
      <c r="RXW2280" s="225"/>
      <c r="RXX2280" s="225"/>
      <c r="RXY2280" s="225"/>
      <c r="RXZ2280" s="225"/>
      <c r="RYA2280" s="225"/>
      <c r="RYB2280" s="225"/>
      <c r="RYC2280" s="225"/>
      <c r="RYD2280" s="225"/>
      <c r="RYE2280" s="225"/>
      <c r="RYF2280" s="225"/>
      <c r="RYG2280" s="225"/>
      <c r="RYH2280" s="225"/>
      <c r="RYI2280" s="225"/>
      <c r="RYJ2280" s="225"/>
      <c r="RYK2280" s="225"/>
      <c r="RYL2280" s="225"/>
      <c r="RYM2280" s="225"/>
      <c r="RYN2280" s="225"/>
      <c r="RYO2280" s="225"/>
      <c r="RYP2280" s="225"/>
      <c r="RYQ2280" s="225"/>
      <c r="RYR2280" s="225"/>
      <c r="RYS2280" s="225"/>
      <c r="RYT2280" s="225"/>
      <c r="RYU2280" s="225"/>
      <c r="RYV2280" s="225"/>
      <c r="RYW2280" s="225"/>
      <c r="RYX2280" s="225"/>
      <c r="RYY2280" s="225"/>
      <c r="RYZ2280" s="225"/>
      <c r="RZA2280" s="225"/>
      <c r="RZB2280" s="225"/>
      <c r="RZC2280" s="225"/>
      <c r="RZD2280" s="225"/>
      <c r="RZE2280" s="225"/>
      <c r="RZF2280" s="225"/>
      <c r="RZG2280" s="225"/>
      <c r="RZH2280" s="225"/>
      <c r="RZI2280" s="225"/>
      <c r="RZJ2280" s="225"/>
      <c r="RZK2280" s="225"/>
      <c r="RZL2280" s="225"/>
      <c r="RZM2280" s="225"/>
      <c r="RZN2280" s="225"/>
      <c r="RZO2280" s="225"/>
      <c r="RZP2280" s="225"/>
      <c r="RZQ2280" s="225"/>
      <c r="RZR2280" s="225"/>
      <c r="RZS2280" s="225"/>
      <c r="RZT2280" s="225"/>
      <c r="RZU2280" s="225"/>
      <c r="RZV2280" s="225"/>
      <c r="RZW2280" s="225"/>
      <c r="RZX2280" s="225"/>
      <c r="RZY2280" s="225"/>
      <c r="RZZ2280" s="225"/>
      <c r="SAA2280" s="225"/>
      <c r="SAB2280" s="225"/>
      <c r="SAC2280" s="225"/>
      <c r="SAD2280" s="225"/>
      <c r="SAE2280" s="225"/>
      <c r="SAF2280" s="225"/>
      <c r="SAG2280" s="225"/>
      <c r="SAH2280" s="225"/>
      <c r="SAI2280" s="225"/>
      <c r="SAJ2280" s="225"/>
      <c r="SAK2280" s="225"/>
      <c r="SAL2280" s="225"/>
      <c r="SAM2280" s="225"/>
      <c r="SAN2280" s="225"/>
      <c r="SAO2280" s="225"/>
      <c r="SAP2280" s="225"/>
      <c r="SAQ2280" s="225"/>
      <c r="SAR2280" s="225"/>
      <c r="SAS2280" s="225"/>
      <c r="SAT2280" s="225"/>
      <c r="SAU2280" s="225"/>
      <c r="SAV2280" s="225"/>
      <c r="SAW2280" s="225"/>
      <c r="SAX2280" s="225"/>
      <c r="SAY2280" s="225"/>
      <c r="SAZ2280" s="225"/>
      <c r="SBA2280" s="225"/>
      <c r="SBB2280" s="225"/>
      <c r="SBC2280" s="225"/>
      <c r="SBD2280" s="225"/>
      <c r="SBE2280" s="225"/>
      <c r="SBF2280" s="225"/>
      <c r="SBG2280" s="225"/>
      <c r="SBH2280" s="225"/>
      <c r="SBI2280" s="225"/>
      <c r="SBJ2280" s="225"/>
      <c r="SBK2280" s="225"/>
      <c r="SBL2280" s="225"/>
      <c r="SBM2280" s="225"/>
      <c r="SBN2280" s="225"/>
      <c r="SBO2280" s="225"/>
      <c r="SBP2280" s="225"/>
      <c r="SBQ2280" s="225"/>
      <c r="SBR2280" s="225"/>
      <c r="SBS2280" s="225"/>
      <c r="SBT2280" s="225"/>
      <c r="SBU2280" s="225"/>
      <c r="SBV2280" s="225"/>
      <c r="SBW2280" s="225"/>
      <c r="SBX2280" s="225"/>
      <c r="SBY2280" s="225"/>
      <c r="SBZ2280" s="225"/>
      <c r="SCA2280" s="225"/>
      <c r="SCB2280" s="225"/>
      <c r="SCC2280" s="225"/>
      <c r="SCD2280" s="225"/>
      <c r="SCE2280" s="225"/>
      <c r="SCF2280" s="225"/>
      <c r="SCG2280" s="225"/>
      <c r="SCH2280" s="225"/>
      <c r="SCI2280" s="225"/>
      <c r="SCJ2280" s="225"/>
      <c r="SCK2280" s="225"/>
      <c r="SCL2280" s="225"/>
      <c r="SCM2280" s="225"/>
      <c r="SCN2280" s="225"/>
      <c r="SCO2280" s="225"/>
      <c r="SCP2280" s="225"/>
      <c r="SCQ2280" s="225"/>
      <c r="SCR2280" s="225"/>
      <c r="SCS2280" s="225"/>
      <c r="SCT2280" s="225"/>
      <c r="SCU2280" s="225"/>
      <c r="SCV2280" s="225"/>
      <c r="SCW2280" s="225"/>
      <c r="SCX2280" s="225"/>
      <c r="SCY2280" s="225"/>
      <c r="SCZ2280" s="225"/>
      <c r="SDA2280" s="225"/>
      <c r="SDB2280" s="225"/>
      <c r="SDC2280" s="225"/>
      <c r="SDD2280" s="225"/>
      <c r="SDE2280" s="225"/>
      <c r="SDF2280" s="225"/>
      <c r="SDG2280" s="225"/>
      <c r="SDH2280" s="225"/>
      <c r="SDI2280" s="225"/>
      <c r="SDJ2280" s="225"/>
      <c r="SDK2280" s="225"/>
      <c r="SDL2280" s="225"/>
      <c r="SDM2280" s="225"/>
      <c r="SDN2280" s="225"/>
      <c r="SDO2280" s="225"/>
      <c r="SDP2280" s="225"/>
      <c r="SDQ2280" s="225"/>
      <c r="SDR2280" s="225"/>
      <c r="SDS2280" s="225"/>
      <c r="SDT2280" s="225"/>
      <c r="SDU2280" s="225"/>
      <c r="SDV2280" s="225"/>
      <c r="SDW2280" s="225"/>
      <c r="SDX2280" s="225"/>
      <c r="SDY2280" s="225"/>
      <c r="SDZ2280" s="225"/>
      <c r="SEA2280" s="225"/>
      <c r="SEB2280" s="225"/>
      <c r="SEC2280" s="225"/>
      <c r="SED2280" s="225"/>
      <c r="SEE2280" s="225"/>
      <c r="SEF2280" s="225"/>
      <c r="SEG2280" s="225"/>
      <c r="SEH2280" s="225"/>
      <c r="SEI2280" s="225"/>
      <c r="SEJ2280" s="225"/>
      <c r="SEK2280" s="225"/>
      <c r="SEL2280" s="225"/>
      <c r="SEM2280" s="225"/>
      <c r="SEN2280" s="225"/>
      <c r="SEO2280" s="225"/>
      <c r="SEP2280" s="225"/>
      <c r="SEQ2280" s="225"/>
      <c r="SER2280" s="225"/>
      <c r="SES2280" s="225"/>
      <c r="SET2280" s="225"/>
      <c r="SEU2280" s="225"/>
      <c r="SEV2280" s="225"/>
      <c r="SEW2280" s="225"/>
      <c r="SEX2280" s="225"/>
      <c r="SEY2280" s="225"/>
      <c r="SEZ2280" s="225"/>
      <c r="SFA2280" s="225"/>
      <c r="SFB2280" s="225"/>
      <c r="SFC2280" s="225"/>
      <c r="SFD2280" s="225"/>
      <c r="SFE2280" s="225"/>
      <c r="SFF2280" s="225"/>
      <c r="SFG2280" s="225"/>
      <c r="SFH2280" s="225"/>
      <c r="SFI2280" s="225"/>
      <c r="SFJ2280" s="225"/>
      <c r="SFK2280" s="225"/>
      <c r="SFL2280" s="225"/>
      <c r="SFM2280" s="225"/>
      <c r="SFN2280" s="225"/>
      <c r="SFO2280" s="225"/>
      <c r="SFP2280" s="225"/>
      <c r="SFQ2280" s="225"/>
      <c r="SFR2280" s="225"/>
      <c r="SFS2280" s="225"/>
      <c r="SFT2280" s="225"/>
      <c r="SFU2280" s="225"/>
      <c r="SFV2280" s="225"/>
      <c r="SFW2280" s="225"/>
      <c r="SFX2280" s="225"/>
      <c r="SFY2280" s="225"/>
      <c r="SFZ2280" s="225"/>
      <c r="SGA2280" s="225"/>
      <c r="SGB2280" s="225"/>
      <c r="SGC2280" s="225"/>
      <c r="SGD2280" s="225"/>
      <c r="SGE2280" s="225"/>
      <c r="SGF2280" s="225"/>
      <c r="SGG2280" s="225"/>
      <c r="SGH2280" s="225"/>
      <c r="SGI2280" s="225"/>
      <c r="SGJ2280" s="225"/>
      <c r="SGK2280" s="225"/>
      <c r="SGL2280" s="225"/>
      <c r="SGM2280" s="225"/>
      <c r="SGN2280" s="225"/>
      <c r="SGO2280" s="225"/>
      <c r="SGP2280" s="225"/>
      <c r="SGQ2280" s="225"/>
      <c r="SGR2280" s="225"/>
      <c r="SGS2280" s="225"/>
      <c r="SGT2280" s="225"/>
      <c r="SGU2280" s="225"/>
      <c r="SGV2280" s="225"/>
      <c r="SGW2280" s="225"/>
      <c r="SGX2280" s="225"/>
      <c r="SGY2280" s="225"/>
      <c r="SGZ2280" s="225"/>
      <c r="SHA2280" s="225"/>
      <c r="SHB2280" s="225"/>
      <c r="SHC2280" s="225"/>
      <c r="SHD2280" s="225"/>
      <c r="SHE2280" s="225"/>
      <c r="SHF2280" s="225"/>
      <c r="SHG2280" s="225"/>
      <c r="SHH2280" s="225"/>
      <c r="SHI2280" s="225"/>
      <c r="SHJ2280" s="225"/>
      <c r="SHK2280" s="225"/>
      <c r="SHL2280" s="225"/>
      <c r="SHM2280" s="225"/>
      <c r="SHN2280" s="225"/>
      <c r="SHO2280" s="225"/>
      <c r="SHP2280" s="225"/>
      <c r="SHQ2280" s="225"/>
      <c r="SHR2280" s="225"/>
      <c r="SHS2280" s="225"/>
      <c r="SHT2280" s="225"/>
      <c r="SHU2280" s="225"/>
      <c r="SHV2280" s="225"/>
      <c r="SHW2280" s="225"/>
      <c r="SHX2280" s="225"/>
      <c r="SHY2280" s="225"/>
      <c r="SHZ2280" s="225"/>
      <c r="SIA2280" s="225"/>
      <c r="SIB2280" s="225"/>
      <c r="SIC2280" s="225"/>
      <c r="SID2280" s="225"/>
      <c r="SIE2280" s="225"/>
      <c r="SIF2280" s="225"/>
      <c r="SIG2280" s="225"/>
      <c r="SIH2280" s="225"/>
      <c r="SII2280" s="225"/>
      <c r="SIJ2280" s="225"/>
      <c r="SIK2280" s="225"/>
      <c r="SIL2280" s="225"/>
      <c r="SIM2280" s="225"/>
      <c r="SIN2280" s="225"/>
      <c r="SIO2280" s="225"/>
      <c r="SIP2280" s="225"/>
      <c r="SIQ2280" s="225"/>
      <c r="SIR2280" s="225"/>
      <c r="SIS2280" s="225"/>
      <c r="SIT2280" s="225"/>
      <c r="SIU2280" s="225"/>
      <c r="SIV2280" s="225"/>
      <c r="SIW2280" s="225"/>
      <c r="SIX2280" s="225"/>
      <c r="SIY2280" s="225"/>
      <c r="SIZ2280" s="225"/>
      <c r="SJA2280" s="225"/>
      <c r="SJB2280" s="225"/>
      <c r="SJC2280" s="225"/>
      <c r="SJD2280" s="225"/>
      <c r="SJE2280" s="225"/>
      <c r="SJF2280" s="225"/>
      <c r="SJG2280" s="225"/>
      <c r="SJH2280" s="225"/>
      <c r="SJI2280" s="225"/>
      <c r="SJJ2280" s="225"/>
      <c r="SJK2280" s="225"/>
      <c r="SJL2280" s="225"/>
      <c r="SJM2280" s="225"/>
      <c r="SJN2280" s="225"/>
      <c r="SJO2280" s="225"/>
      <c r="SJP2280" s="225"/>
      <c r="SJQ2280" s="225"/>
      <c r="SJR2280" s="225"/>
      <c r="SJS2280" s="225"/>
      <c r="SJT2280" s="225"/>
      <c r="SJU2280" s="225"/>
      <c r="SJV2280" s="225"/>
      <c r="SJW2280" s="225"/>
      <c r="SJX2280" s="225"/>
      <c r="SJY2280" s="225"/>
      <c r="SJZ2280" s="225"/>
      <c r="SKA2280" s="225"/>
      <c r="SKB2280" s="225"/>
      <c r="SKC2280" s="225"/>
      <c r="SKD2280" s="225"/>
      <c r="SKE2280" s="225"/>
      <c r="SKF2280" s="225"/>
      <c r="SKG2280" s="225"/>
      <c r="SKH2280" s="225"/>
      <c r="SKI2280" s="225"/>
      <c r="SKJ2280" s="225"/>
      <c r="SKK2280" s="225"/>
      <c r="SKL2280" s="225"/>
      <c r="SKM2280" s="225"/>
      <c r="SKN2280" s="225"/>
      <c r="SKO2280" s="225"/>
      <c r="SKP2280" s="225"/>
      <c r="SKQ2280" s="225"/>
      <c r="SKR2280" s="225"/>
      <c r="SKS2280" s="225"/>
      <c r="SKT2280" s="225"/>
      <c r="SKU2280" s="225"/>
      <c r="SKV2280" s="225"/>
      <c r="SKW2280" s="225"/>
      <c r="SKX2280" s="225"/>
      <c r="SKY2280" s="225"/>
      <c r="SKZ2280" s="225"/>
      <c r="SLA2280" s="225"/>
      <c r="SLB2280" s="225"/>
      <c r="SLC2280" s="225"/>
      <c r="SLD2280" s="225"/>
      <c r="SLE2280" s="225"/>
      <c r="SLF2280" s="225"/>
      <c r="SLG2280" s="225"/>
      <c r="SLH2280" s="225"/>
      <c r="SLI2280" s="225"/>
      <c r="SLJ2280" s="225"/>
      <c r="SLK2280" s="225"/>
      <c r="SLL2280" s="225"/>
      <c r="SLM2280" s="225"/>
      <c r="SLN2280" s="225"/>
      <c r="SLO2280" s="225"/>
      <c r="SLP2280" s="225"/>
      <c r="SLQ2280" s="225"/>
      <c r="SLR2280" s="225"/>
      <c r="SLS2280" s="225"/>
      <c r="SLT2280" s="225"/>
      <c r="SLU2280" s="225"/>
      <c r="SLV2280" s="225"/>
      <c r="SLW2280" s="225"/>
      <c r="SLX2280" s="225"/>
      <c r="SLY2280" s="225"/>
      <c r="SLZ2280" s="225"/>
      <c r="SMA2280" s="225"/>
      <c r="SMB2280" s="225"/>
      <c r="SMC2280" s="225"/>
      <c r="SMD2280" s="225"/>
      <c r="SME2280" s="225"/>
      <c r="SMF2280" s="225"/>
      <c r="SMG2280" s="225"/>
      <c r="SMH2280" s="225"/>
      <c r="SMI2280" s="225"/>
      <c r="SMJ2280" s="225"/>
      <c r="SMK2280" s="225"/>
      <c r="SML2280" s="225"/>
      <c r="SMM2280" s="225"/>
      <c r="SMN2280" s="225"/>
      <c r="SMO2280" s="225"/>
      <c r="SMP2280" s="225"/>
      <c r="SMQ2280" s="225"/>
      <c r="SMR2280" s="225"/>
      <c r="SMS2280" s="225"/>
      <c r="SMT2280" s="225"/>
      <c r="SMU2280" s="225"/>
      <c r="SMV2280" s="225"/>
      <c r="SMW2280" s="225"/>
      <c r="SMX2280" s="225"/>
      <c r="SMY2280" s="225"/>
      <c r="SMZ2280" s="225"/>
      <c r="SNA2280" s="225"/>
      <c r="SNB2280" s="225"/>
      <c r="SNC2280" s="225"/>
      <c r="SND2280" s="225"/>
      <c r="SNE2280" s="225"/>
      <c r="SNF2280" s="225"/>
      <c r="SNG2280" s="225"/>
      <c r="SNH2280" s="225"/>
      <c r="SNI2280" s="225"/>
      <c r="SNJ2280" s="225"/>
      <c r="SNK2280" s="225"/>
      <c r="SNL2280" s="225"/>
      <c r="SNM2280" s="225"/>
      <c r="SNN2280" s="225"/>
      <c r="SNO2280" s="225"/>
      <c r="SNP2280" s="225"/>
      <c r="SNQ2280" s="225"/>
      <c r="SNR2280" s="225"/>
      <c r="SNS2280" s="225"/>
      <c r="SNT2280" s="225"/>
      <c r="SNU2280" s="225"/>
      <c r="SNV2280" s="225"/>
      <c r="SNW2280" s="225"/>
      <c r="SNX2280" s="225"/>
      <c r="SNY2280" s="225"/>
      <c r="SNZ2280" s="225"/>
      <c r="SOA2280" s="225"/>
      <c r="SOB2280" s="225"/>
      <c r="SOC2280" s="225"/>
      <c r="SOD2280" s="225"/>
      <c r="SOE2280" s="225"/>
      <c r="SOF2280" s="225"/>
      <c r="SOG2280" s="225"/>
      <c r="SOH2280" s="225"/>
      <c r="SOI2280" s="225"/>
      <c r="SOJ2280" s="225"/>
      <c r="SOK2280" s="225"/>
      <c r="SOL2280" s="225"/>
      <c r="SOM2280" s="225"/>
      <c r="SON2280" s="225"/>
      <c r="SOO2280" s="225"/>
      <c r="SOP2280" s="225"/>
      <c r="SOQ2280" s="225"/>
      <c r="SOR2280" s="225"/>
      <c r="SOS2280" s="225"/>
      <c r="SOT2280" s="225"/>
      <c r="SOU2280" s="225"/>
      <c r="SOV2280" s="225"/>
      <c r="SOW2280" s="225"/>
      <c r="SOX2280" s="225"/>
      <c r="SOY2280" s="225"/>
      <c r="SOZ2280" s="225"/>
      <c r="SPA2280" s="225"/>
      <c r="SPB2280" s="225"/>
      <c r="SPC2280" s="225"/>
      <c r="SPD2280" s="225"/>
      <c r="SPE2280" s="225"/>
      <c r="SPF2280" s="225"/>
      <c r="SPG2280" s="225"/>
      <c r="SPH2280" s="225"/>
      <c r="SPI2280" s="225"/>
      <c r="SPJ2280" s="225"/>
      <c r="SPK2280" s="225"/>
      <c r="SPL2280" s="225"/>
      <c r="SPM2280" s="225"/>
      <c r="SPN2280" s="225"/>
      <c r="SPO2280" s="225"/>
      <c r="SPP2280" s="225"/>
      <c r="SPQ2280" s="225"/>
      <c r="SPR2280" s="225"/>
      <c r="SPS2280" s="225"/>
      <c r="SPT2280" s="225"/>
      <c r="SPU2280" s="225"/>
      <c r="SPV2280" s="225"/>
      <c r="SPW2280" s="225"/>
      <c r="SPX2280" s="225"/>
      <c r="SPY2280" s="225"/>
      <c r="SPZ2280" s="225"/>
      <c r="SQA2280" s="225"/>
      <c r="SQB2280" s="225"/>
      <c r="SQC2280" s="225"/>
      <c r="SQD2280" s="225"/>
      <c r="SQE2280" s="225"/>
      <c r="SQF2280" s="225"/>
      <c r="SQG2280" s="225"/>
      <c r="SQH2280" s="225"/>
      <c r="SQI2280" s="225"/>
      <c r="SQJ2280" s="225"/>
      <c r="SQK2280" s="225"/>
      <c r="SQL2280" s="225"/>
      <c r="SQM2280" s="225"/>
      <c r="SQN2280" s="225"/>
      <c r="SQO2280" s="225"/>
      <c r="SQP2280" s="225"/>
      <c r="SQQ2280" s="225"/>
      <c r="SQR2280" s="225"/>
      <c r="SQS2280" s="225"/>
      <c r="SQT2280" s="225"/>
      <c r="SQU2280" s="225"/>
      <c r="SQV2280" s="225"/>
      <c r="SQW2280" s="225"/>
      <c r="SQX2280" s="225"/>
      <c r="SQY2280" s="225"/>
      <c r="SQZ2280" s="225"/>
      <c r="SRA2280" s="225"/>
      <c r="SRB2280" s="225"/>
      <c r="SRC2280" s="225"/>
      <c r="SRD2280" s="225"/>
      <c r="SRE2280" s="225"/>
      <c r="SRF2280" s="225"/>
      <c r="SRG2280" s="225"/>
      <c r="SRH2280" s="225"/>
      <c r="SRI2280" s="225"/>
      <c r="SRJ2280" s="225"/>
      <c r="SRK2280" s="225"/>
      <c r="SRL2280" s="225"/>
      <c r="SRM2280" s="225"/>
      <c r="SRN2280" s="225"/>
      <c r="SRO2280" s="225"/>
      <c r="SRP2280" s="225"/>
      <c r="SRQ2280" s="225"/>
      <c r="SRR2280" s="225"/>
      <c r="SRS2280" s="225"/>
      <c r="SRT2280" s="225"/>
      <c r="SRU2280" s="225"/>
      <c r="SRV2280" s="225"/>
      <c r="SRW2280" s="225"/>
      <c r="SRX2280" s="225"/>
      <c r="SRY2280" s="225"/>
      <c r="SRZ2280" s="225"/>
      <c r="SSA2280" s="225"/>
      <c r="SSB2280" s="225"/>
      <c r="SSC2280" s="225"/>
      <c r="SSD2280" s="225"/>
      <c r="SSE2280" s="225"/>
      <c r="SSF2280" s="225"/>
      <c r="SSG2280" s="225"/>
      <c r="SSH2280" s="225"/>
      <c r="SSI2280" s="225"/>
      <c r="SSJ2280" s="225"/>
      <c r="SSK2280" s="225"/>
      <c r="SSL2280" s="225"/>
      <c r="SSM2280" s="225"/>
      <c r="SSN2280" s="225"/>
      <c r="SSO2280" s="225"/>
      <c r="SSP2280" s="225"/>
      <c r="SSQ2280" s="225"/>
      <c r="SSR2280" s="225"/>
      <c r="SSS2280" s="225"/>
      <c r="SST2280" s="225"/>
      <c r="SSU2280" s="225"/>
      <c r="SSV2280" s="225"/>
      <c r="SSW2280" s="225"/>
      <c r="SSX2280" s="225"/>
      <c r="SSY2280" s="225"/>
      <c r="SSZ2280" s="225"/>
      <c r="STA2280" s="225"/>
      <c r="STB2280" s="225"/>
      <c r="STC2280" s="225"/>
      <c r="STD2280" s="225"/>
      <c r="STE2280" s="225"/>
      <c r="STF2280" s="225"/>
      <c r="STG2280" s="225"/>
      <c r="STH2280" s="225"/>
      <c r="STI2280" s="225"/>
      <c r="STJ2280" s="225"/>
      <c r="STK2280" s="225"/>
      <c r="STL2280" s="225"/>
      <c r="STM2280" s="225"/>
      <c r="STN2280" s="225"/>
      <c r="STO2280" s="225"/>
      <c r="STP2280" s="225"/>
      <c r="STQ2280" s="225"/>
      <c r="STR2280" s="225"/>
      <c r="STS2280" s="225"/>
      <c r="STT2280" s="225"/>
      <c r="STU2280" s="225"/>
      <c r="STV2280" s="225"/>
      <c r="STW2280" s="225"/>
      <c r="STX2280" s="225"/>
      <c r="STY2280" s="225"/>
      <c r="STZ2280" s="225"/>
      <c r="SUA2280" s="225"/>
      <c r="SUB2280" s="225"/>
      <c r="SUC2280" s="225"/>
      <c r="SUD2280" s="225"/>
      <c r="SUE2280" s="225"/>
      <c r="SUF2280" s="225"/>
      <c r="SUG2280" s="225"/>
      <c r="SUH2280" s="225"/>
      <c r="SUI2280" s="225"/>
      <c r="SUJ2280" s="225"/>
      <c r="SUK2280" s="225"/>
      <c r="SUL2280" s="225"/>
      <c r="SUM2280" s="225"/>
      <c r="SUN2280" s="225"/>
      <c r="SUO2280" s="225"/>
      <c r="SUP2280" s="225"/>
      <c r="SUQ2280" s="225"/>
      <c r="SUR2280" s="225"/>
      <c r="SUS2280" s="225"/>
      <c r="SUT2280" s="225"/>
      <c r="SUU2280" s="225"/>
      <c r="SUV2280" s="225"/>
      <c r="SUW2280" s="225"/>
      <c r="SUX2280" s="225"/>
      <c r="SUY2280" s="225"/>
      <c r="SUZ2280" s="225"/>
      <c r="SVA2280" s="225"/>
      <c r="SVB2280" s="225"/>
      <c r="SVC2280" s="225"/>
      <c r="SVD2280" s="225"/>
      <c r="SVE2280" s="225"/>
      <c r="SVF2280" s="225"/>
      <c r="SVG2280" s="225"/>
      <c r="SVH2280" s="225"/>
      <c r="SVI2280" s="225"/>
      <c r="SVJ2280" s="225"/>
      <c r="SVK2280" s="225"/>
      <c r="SVL2280" s="225"/>
      <c r="SVM2280" s="225"/>
      <c r="SVN2280" s="225"/>
      <c r="SVO2280" s="225"/>
      <c r="SVP2280" s="225"/>
      <c r="SVQ2280" s="225"/>
      <c r="SVR2280" s="225"/>
      <c r="SVS2280" s="225"/>
      <c r="SVT2280" s="225"/>
      <c r="SVU2280" s="225"/>
      <c r="SVV2280" s="225"/>
      <c r="SVW2280" s="225"/>
      <c r="SVX2280" s="225"/>
      <c r="SVY2280" s="225"/>
      <c r="SVZ2280" s="225"/>
      <c r="SWA2280" s="225"/>
      <c r="SWB2280" s="225"/>
      <c r="SWC2280" s="225"/>
      <c r="SWD2280" s="225"/>
      <c r="SWE2280" s="225"/>
      <c r="SWF2280" s="225"/>
      <c r="SWG2280" s="225"/>
      <c r="SWH2280" s="225"/>
      <c r="SWI2280" s="225"/>
      <c r="SWJ2280" s="225"/>
      <c r="SWK2280" s="225"/>
      <c r="SWL2280" s="225"/>
      <c r="SWM2280" s="225"/>
      <c r="SWN2280" s="225"/>
      <c r="SWO2280" s="225"/>
      <c r="SWP2280" s="225"/>
      <c r="SWQ2280" s="225"/>
      <c r="SWR2280" s="225"/>
      <c r="SWS2280" s="225"/>
      <c r="SWT2280" s="225"/>
      <c r="SWU2280" s="225"/>
      <c r="SWV2280" s="225"/>
      <c r="SWW2280" s="225"/>
      <c r="SWX2280" s="225"/>
      <c r="SWY2280" s="225"/>
      <c r="SWZ2280" s="225"/>
      <c r="SXA2280" s="225"/>
      <c r="SXB2280" s="225"/>
      <c r="SXC2280" s="225"/>
      <c r="SXD2280" s="225"/>
      <c r="SXE2280" s="225"/>
      <c r="SXF2280" s="225"/>
      <c r="SXG2280" s="225"/>
      <c r="SXH2280" s="225"/>
      <c r="SXI2280" s="225"/>
      <c r="SXJ2280" s="225"/>
      <c r="SXK2280" s="225"/>
      <c r="SXL2280" s="225"/>
      <c r="SXM2280" s="225"/>
      <c r="SXN2280" s="225"/>
      <c r="SXO2280" s="225"/>
      <c r="SXP2280" s="225"/>
      <c r="SXQ2280" s="225"/>
      <c r="SXR2280" s="225"/>
      <c r="SXS2280" s="225"/>
      <c r="SXT2280" s="225"/>
      <c r="SXU2280" s="225"/>
      <c r="SXV2280" s="225"/>
      <c r="SXW2280" s="225"/>
      <c r="SXX2280" s="225"/>
      <c r="SXY2280" s="225"/>
      <c r="SXZ2280" s="225"/>
      <c r="SYA2280" s="225"/>
      <c r="SYB2280" s="225"/>
      <c r="SYC2280" s="225"/>
      <c r="SYD2280" s="225"/>
      <c r="SYE2280" s="225"/>
      <c r="SYF2280" s="225"/>
      <c r="SYG2280" s="225"/>
      <c r="SYH2280" s="225"/>
      <c r="SYI2280" s="225"/>
      <c r="SYJ2280" s="225"/>
      <c r="SYK2280" s="225"/>
      <c r="SYL2280" s="225"/>
      <c r="SYM2280" s="225"/>
      <c r="SYN2280" s="225"/>
      <c r="SYO2280" s="225"/>
      <c r="SYP2280" s="225"/>
      <c r="SYQ2280" s="225"/>
      <c r="SYR2280" s="225"/>
      <c r="SYS2280" s="225"/>
      <c r="SYT2280" s="225"/>
      <c r="SYU2280" s="225"/>
      <c r="SYV2280" s="225"/>
      <c r="SYW2280" s="225"/>
      <c r="SYX2280" s="225"/>
      <c r="SYY2280" s="225"/>
      <c r="SYZ2280" s="225"/>
      <c r="SZA2280" s="225"/>
      <c r="SZB2280" s="225"/>
      <c r="SZC2280" s="225"/>
      <c r="SZD2280" s="225"/>
      <c r="SZE2280" s="225"/>
      <c r="SZF2280" s="225"/>
      <c r="SZG2280" s="225"/>
      <c r="SZH2280" s="225"/>
      <c r="SZI2280" s="225"/>
      <c r="SZJ2280" s="225"/>
      <c r="SZK2280" s="225"/>
      <c r="SZL2280" s="225"/>
      <c r="SZM2280" s="225"/>
      <c r="SZN2280" s="225"/>
      <c r="SZO2280" s="225"/>
      <c r="SZP2280" s="225"/>
      <c r="SZQ2280" s="225"/>
      <c r="SZR2280" s="225"/>
      <c r="SZS2280" s="225"/>
      <c r="SZT2280" s="225"/>
      <c r="SZU2280" s="225"/>
      <c r="SZV2280" s="225"/>
      <c r="SZW2280" s="225"/>
      <c r="SZX2280" s="225"/>
      <c r="SZY2280" s="225"/>
      <c r="SZZ2280" s="225"/>
      <c r="TAA2280" s="225"/>
      <c r="TAB2280" s="225"/>
      <c r="TAC2280" s="225"/>
      <c r="TAD2280" s="225"/>
      <c r="TAE2280" s="225"/>
      <c r="TAF2280" s="225"/>
      <c r="TAG2280" s="225"/>
      <c r="TAH2280" s="225"/>
      <c r="TAI2280" s="225"/>
      <c r="TAJ2280" s="225"/>
      <c r="TAK2280" s="225"/>
      <c r="TAL2280" s="225"/>
      <c r="TAM2280" s="225"/>
      <c r="TAN2280" s="225"/>
      <c r="TAO2280" s="225"/>
      <c r="TAP2280" s="225"/>
      <c r="TAQ2280" s="225"/>
      <c r="TAR2280" s="225"/>
      <c r="TAS2280" s="225"/>
      <c r="TAT2280" s="225"/>
      <c r="TAU2280" s="225"/>
      <c r="TAV2280" s="225"/>
      <c r="TAW2280" s="225"/>
      <c r="TAX2280" s="225"/>
      <c r="TAY2280" s="225"/>
      <c r="TAZ2280" s="225"/>
      <c r="TBA2280" s="225"/>
      <c r="TBB2280" s="225"/>
      <c r="TBC2280" s="225"/>
      <c r="TBD2280" s="225"/>
      <c r="TBE2280" s="225"/>
      <c r="TBF2280" s="225"/>
      <c r="TBG2280" s="225"/>
      <c r="TBH2280" s="225"/>
      <c r="TBI2280" s="225"/>
      <c r="TBJ2280" s="225"/>
      <c r="TBK2280" s="225"/>
      <c r="TBL2280" s="225"/>
      <c r="TBM2280" s="225"/>
      <c r="TBN2280" s="225"/>
      <c r="TBO2280" s="225"/>
      <c r="TBP2280" s="225"/>
      <c r="TBQ2280" s="225"/>
      <c r="TBR2280" s="225"/>
      <c r="TBS2280" s="225"/>
      <c r="TBT2280" s="225"/>
      <c r="TBU2280" s="225"/>
      <c r="TBV2280" s="225"/>
      <c r="TBW2280" s="225"/>
      <c r="TBX2280" s="225"/>
      <c r="TBY2280" s="225"/>
      <c r="TBZ2280" s="225"/>
      <c r="TCA2280" s="225"/>
      <c r="TCB2280" s="225"/>
      <c r="TCC2280" s="225"/>
      <c r="TCD2280" s="225"/>
      <c r="TCE2280" s="225"/>
      <c r="TCF2280" s="225"/>
      <c r="TCG2280" s="225"/>
      <c r="TCH2280" s="225"/>
      <c r="TCI2280" s="225"/>
      <c r="TCJ2280" s="225"/>
      <c r="TCK2280" s="225"/>
      <c r="TCL2280" s="225"/>
      <c r="TCM2280" s="225"/>
      <c r="TCN2280" s="225"/>
      <c r="TCO2280" s="225"/>
      <c r="TCP2280" s="225"/>
      <c r="TCQ2280" s="225"/>
      <c r="TCR2280" s="225"/>
      <c r="TCS2280" s="225"/>
      <c r="TCT2280" s="225"/>
      <c r="TCU2280" s="225"/>
      <c r="TCV2280" s="225"/>
      <c r="TCW2280" s="225"/>
      <c r="TCX2280" s="225"/>
      <c r="TCY2280" s="225"/>
      <c r="TCZ2280" s="225"/>
      <c r="TDA2280" s="225"/>
      <c r="TDB2280" s="225"/>
      <c r="TDC2280" s="225"/>
      <c r="TDD2280" s="225"/>
      <c r="TDE2280" s="225"/>
      <c r="TDF2280" s="225"/>
      <c r="TDG2280" s="225"/>
      <c r="TDH2280" s="225"/>
      <c r="TDI2280" s="225"/>
      <c r="TDJ2280" s="225"/>
      <c r="TDK2280" s="225"/>
      <c r="TDL2280" s="225"/>
      <c r="TDM2280" s="225"/>
      <c r="TDN2280" s="225"/>
      <c r="TDO2280" s="225"/>
      <c r="TDP2280" s="225"/>
      <c r="TDQ2280" s="225"/>
      <c r="TDR2280" s="225"/>
      <c r="TDS2280" s="225"/>
      <c r="TDT2280" s="225"/>
      <c r="TDU2280" s="225"/>
      <c r="TDV2280" s="225"/>
      <c r="TDW2280" s="225"/>
      <c r="TDX2280" s="225"/>
      <c r="TDY2280" s="225"/>
      <c r="TDZ2280" s="225"/>
      <c r="TEA2280" s="225"/>
      <c r="TEB2280" s="225"/>
      <c r="TEC2280" s="225"/>
      <c r="TED2280" s="225"/>
      <c r="TEE2280" s="225"/>
      <c r="TEF2280" s="225"/>
      <c r="TEG2280" s="225"/>
      <c r="TEH2280" s="225"/>
      <c r="TEI2280" s="225"/>
      <c r="TEJ2280" s="225"/>
      <c r="TEK2280" s="225"/>
      <c r="TEL2280" s="225"/>
      <c r="TEM2280" s="225"/>
      <c r="TEN2280" s="225"/>
      <c r="TEO2280" s="225"/>
      <c r="TEP2280" s="225"/>
      <c r="TEQ2280" s="225"/>
      <c r="TER2280" s="225"/>
      <c r="TES2280" s="225"/>
      <c r="TET2280" s="225"/>
      <c r="TEU2280" s="225"/>
      <c r="TEV2280" s="225"/>
      <c r="TEW2280" s="225"/>
      <c r="TEX2280" s="225"/>
      <c r="TEY2280" s="225"/>
      <c r="TEZ2280" s="225"/>
      <c r="TFA2280" s="225"/>
      <c r="TFB2280" s="225"/>
      <c r="TFC2280" s="225"/>
      <c r="TFD2280" s="225"/>
      <c r="TFE2280" s="225"/>
      <c r="TFF2280" s="225"/>
      <c r="TFG2280" s="225"/>
      <c r="TFH2280" s="225"/>
      <c r="TFI2280" s="225"/>
      <c r="TFJ2280" s="225"/>
      <c r="TFK2280" s="225"/>
      <c r="TFL2280" s="225"/>
      <c r="TFM2280" s="225"/>
      <c r="TFN2280" s="225"/>
      <c r="TFO2280" s="225"/>
      <c r="TFP2280" s="225"/>
      <c r="TFQ2280" s="225"/>
      <c r="TFR2280" s="225"/>
      <c r="TFS2280" s="225"/>
      <c r="TFT2280" s="225"/>
      <c r="TFU2280" s="225"/>
      <c r="TFV2280" s="225"/>
      <c r="TFW2280" s="225"/>
      <c r="TFX2280" s="225"/>
      <c r="TFY2280" s="225"/>
      <c r="TFZ2280" s="225"/>
      <c r="TGA2280" s="225"/>
      <c r="TGB2280" s="225"/>
      <c r="TGC2280" s="225"/>
      <c r="TGD2280" s="225"/>
      <c r="TGE2280" s="225"/>
      <c r="TGF2280" s="225"/>
      <c r="TGG2280" s="225"/>
      <c r="TGH2280" s="225"/>
      <c r="TGI2280" s="225"/>
      <c r="TGJ2280" s="225"/>
      <c r="TGK2280" s="225"/>
      <c r="TGL2280" s="225"/>
      <c r="TGM2280" s="225"/>
      <c r="TGN2280" s="225"/>
      <c r="TGO2280" s="225"/>
      <c r="TGP2280" s="225"/>
      <c r="TGQ2280" s="225"/>
      <c r="TGR2280" s="225"/>
      <c r="TGS2280" s="225"/>
      <c r="TGT2280" s="225"/>
      <c r="TGU2280" s="225"/>
      <c r="TGV2280" s="225"/>
      <c r="TGW2280" s="225"/>
      <c r="TGX2280" s="225"/>
      <c r="TGY2280" s="225"/>
      <c r="TGZ2280" s="225"/>
      <c r="THA2280" s="225"/>
      <c r="THB2280" s="225"/>
      <c r="THC2280" s="225"/>
      <c r="THD2280" s="225"/>
      <c r="THE2280" s="225"/>
      <c r="THF2280" s="225"/>
      <c r="THG2280" s="225"/>
      <c r="THH2280" s="225"/>
      <c r="THI2280" s="225"/>
      <c r="THJ2280" s="225"/>
      <c r="THK2280" s="225"/>
      <c r="THL2280" s="225"/>
      <c r="THM2280" s="225"/>
      <c r="THN2280" s="225"/>
      <c r="THO2280" s="225"/>
      <c r="THP2280" s="225"/>
      <c r="THQ2280" s="225"/>
      <c r="THR2280" s="225"/>
      <c r="THS2280" s="225"/>
      <c r="THT2280" s="225"/>
      <c r="THU2280" s="225"/>
      <c r="THV2280" s="225"/>
      <c r="THW2280" s="225"/>
      <c r="THX2280" s="225"/>
      <c r="THY2280" s="225"/>
      <c r="THZ2280" s="225"/>
      <c r="TIA2280" s="225"/>
      <c r="TIB2280" s="225"/>
      <c r="TIC2280" s="225"/>
      <c r="TID2280" s="225"/>
      <c r="TIE2280" s="225"/>
      <c r="TIF2280" s="225"/>
      <c r="TIG2280" s="225"/>
      <c r="TIH2280" s="225"/>
      <c r="TII2280" s="225"/>
      <c r="TIJ2280" s="225"/>
      <c r="TIK2280" s="225"/>
      <c r="TIL2280" s="225"/>
      <c r="TIM2280" s="225"/>
      <c r="TIN2280" s="225"/>
      <c r="TIO2280" s="225"/>
      <c r="TIP2280" s="225"/>
      <c r="TIQ2280" s="225"/>
      <c r="TIR2280" s="225"/>
      <c r="TIS2280" s="225"/>
      <c r="TIT2280" s="225"/>
      <c r="TIU2280" s="225"/>
      <c r="TIV2280" s="225"/>
      <c r="TIW2280" s="225"/>
      <c r="TIX2280" s="225"/>
      <c r="TIY2280" s="225"/>
      <c r="TIZ2280" s="225"/>
      <c r="TJA2280" s="225"/>
      <c r="TJB2280" s="225"/>
      <c r="TJC2280" s="225"/>
      <c r="TJD2280" s="225"/>
      <c r="TJE2280" s="225"/>
      <c r="TJF2280" s="225"/>
      <c r="TJG2280" s="225"/>
      <c r="TJH2280" s="225"/>
      <c r="TJI2280" s="225"/>
      <c r="TJJ2280" s="225"/>
      <c r="TJK2280" s="225"/>
      <c r="TJL2280" s="225"/>
      <c r="TJM2280" s="225"/>
      <c r="TJN2280" s="225"/>
      <c r="TJO2280" s="225"/>
      <c r="TJP2280" s="225"/>
      <c r="TJQ2280" s="225"/>
      <c r="TJR2280" s="225"/>
      <c r="TJS2280" s="225"/>
      <c r="TJT2280" s="225"/>
      <c r="TJU2280" s="225"/>
      <c r="TJV2280" s="225"/>
      <c r="TJW2280" s="225"/>
      <c r="TJX2280" s="225"/>
      <c r="TJY2280" s="225"/>
      <c r="TJZ2280" s="225"/>
      <c r="TKA2280" s="225"/>
      <c r="TKB2280" s="225"/>
      <c r="TKC2280" s="225"/>
      <c r="TKD2280" s="225"/>
      <c r="TKE2280" s="225"/>
      <c r="TKF2280" s="225"/>
      <c r="TKG2280" s="225"/>
      <c r="TKH2280" s="225"/>
      <c r="TKI2280" s="225"/>
      <c r="TKJ2280" s="225"/>
      <c r="TKK2280" s="225"/>
      <c r="TKL2280" s="225"/>
      <c r="TKM2280" s="225"/>
      <c r="TKN2280" s="225"/>
      <c r="TKO2280" s="225"/>
      <c r="TKP2280" s="225"/>
      <c r="TKQ2280" s="225"/>
      <c r="TKR2280" s="225"/>
      <c r="TKS2280" s="225"/>
      <c r="TKT2280" s="225"/>
      <c r="TKU2280" s="225"/>
      <c r="TKV2280" s="225"/>
      <c r="TKW2280" s="225"/>
      <c r="TKX2280" s="225"/>
      <c r="TKY2280" s="225"/>
      <c r="TKZ2280" s="225"/>
      <c r="TLA2280" s="225"/>
      <c r="TLB2280" s="225"/>
      <c r="TLC2280" s="225"/>
      <c r="TLD2280" s="225"/>
      <c r="TLE2280" s="225"/>
      <c r="TLF2280" s="225"/>
      <c r="TLG2280" s="225"/>
      <c r="TLH2280" s="225"/>
      <c r="TLI2280" s="225"/>
      <c r="TLJ2280" s="225"/>
      <c r="TLK2280" s="225"/>
      <c r="TLL2280" s="225"/>
      <c r="TLM2280" s="225"/>
      <c r="TLN2280" s="225"/>
      <c r="TLO2280" s="225"/>
      <c r="TLP2280" s="225"/>
      <c r="TLQ2280" s="225"/>
      <c r="TLR2280" s="225"/>
      <c r="TLS2280" s="225"/>
      <c r="TLT2280" s="225"/>
      <c r="TLU2280" s="225"/>
      <c r="TLV2280" s="225"/>
      <c r="TLW2280" s="225"/>
      <c r="TLX2280" s="225"/>
      <c r="TLY2280" s="225"/>
      <c r="TLZ2280" s="225"/>
      <c r="TMA2280" s="225"/>
      <c r="TMB2280" s="225"/>
      <c r="TMC2280" s="225"/>
      <c r="TMD2280" s="225"/>
      <c r="TME2280" s="225"/>
      <c r="TMF2280" s="225"/>
      <c r="TMG2280" s="225"/>
      <c r="TMH2280" s="225"/>
      <c r="TMI2280" s="225"/>
      <c r="TMJ2280" s="225"/>
      <c r="TMK2280" s="225"/>
      <c r="TML2280" s="225"/>
      <c r="TMM2280" s="225"/>
      <c r="TMN2280" s="225"/>
      <c r="TMO2280" s="225"/>
      <c r="TMP2280" s="225"/>
      <c r="TMQ2280" s="225"/>
      <c r="TMR2280" s="225"/>
      <c r="TMS2280" s="225"/>
      <c r="TMT2280" s="225"/>
      <c r="TMU2280" s="225"/>
      <c r="TMV2280" s="225"/>
      <c r="TMW2280" s="225"/>
      <c r="TMX2280" s="225"/>
      <c r="TMY2280" s="225"/>
      <c r="TMZ2280" s="225"/>
      <c r="TNA2280" s="225"/>
      <c r="TNB2280" s="225"/>
      <c r="TNC2280" s="225"/>
      <c r="TND2280" s="225"/>
      <c r="TNE2280" s="225"/>
      <c r="TNF2280" s="225"/>
      <c r="TNG2280" s="225"/>
      <c r="TNH2280" s="225"/>
      <c r="TNI2280" s="225"/>
      <c r="TNJ2280" s="225"/>
      <c r="TNK2280" s="225"/>
      <c r="TNL2280" s="225"/>
      <c r="TNM2280" s="225"/>
      <c r="TNN2280" s="225"/>
      <c r="TNO2280" s="225"/>
      <c r="TNP2280" s="225"/>
      <c r="TNQ2280" s="225"/>
      <c r="TNR2280" s="225"/>
      <c r="TNS2280" s="225"/>
      <c r="TNT2280" s="225"/>
      <c r="TNU2280" s="225"/>
      <c r="TNV2280" s="225"/>
      <c r="TNW2280" s="225"/>
      <c r="TNX2280" s="225"/>
      <c r="TNY2280" s="225"/>
      <c r="TNZ2280" s="225"/>
      <c r="TOA2280" s="225"/>
      <c r="TOB2280" s="225"/>
      <c r="TOC2280" s="225"/>
      <c r="TOD2280" s="225"/>
      <c r="TOE2280" s="225"/>
      <c r="TOF2280" s="225"/>
      <c r="TOG2280" s="225"/>
      <c r="TOH2280" s="225"/>
      <c r="TOI2280" s="225"/>
      <c r="TOJ2280" s="225"/>
      <c r="TOK2280" s="225"/>
      <c r="TOL2280" s="225"/>
      <c r="TOM2280" s="225"/>
      <c r="TON2280" s="225"/>
      <c r="TOO2280" s="225"/>
      <c r="TOP2280" s="225"/>
      <c r="TOQ2280" s="225"/>
      <c r="TOR2280" s="225"/>
      <c r="TOS2280" s="225"/>
      <c r="TOT2280" s="225"/>
      <c r="TOU2280" s="225"/>
      <c r="TOV2280" s="225"/>
      <c r="TOW2280" s="225"/>
      <c r="TOX2280" s="225"/>
      <c r="TOY2280" s="225"/>
      <c r="TOZ2280" s="225"/>
      <c r="TPA2280" s="225"/>
      <c r="TPB2280" s="225"/>
      <c r="TPC2280" s="225"/>
      <c r="TPD2280" s="225"/>
      <c r="TPE2280" s="225"/>
      <c r="TPF2280" s="225"/>
      <c r="TPG2280" s="225"/>
      <c r="TPH2280" s="225"/>
      <c r="TPI2280" s="225"/>
      <c r="TPJ2280" s="225"/>
      <c r="TPK2280" s="225"/>
      <c r="TPL2280" s="225"/>
      <c r="TPM2280" s="225"/>
      <c r="TPN2280" s="225"/>
      <c r="TPO2280" s="225"/>
      <c r="TPP2280" s="225"/>
      <c r="TPQ2280" s="225"/>
      <c r="TPR2280" s="225"/>
      <c r="TPS2280" s="225"/>
      <c r="TPT2280" s="225"/>
      <c r="TPU2280" s="225"/>
      <c r="TPV2280" s="225"/>
      <c r="TPW2280" s="225"/>
      <c r="TPX2280" s="225"/>
      <c r="TPY2280" s="225"/>
      <c r="TPZ2280" s="225"/>
      <c r="TQA2280" s="225"/>
      <c r="TQB2280" s="225"/>
      <c r="TQC2280" s="225"/>
      <c r="TQD2280" s="225"/>
      <c r="TQE2280" s="225"/>
      <c r="TQF2280" s="225"/>
      <c r="TQG2280" s="225"/>
      <c r="TQH2280" s="225"/>
      <c r="TQI2280" s="225"/>
      <c r="TQJ2280" s="225"/>
      <c r="TQK2280" s="225"/>
      <c r="TQL2280" s="225"/>
      <c r="TQM2280" s="225"/>
      <c r="TQN2280" s="225"/>
      <c r="TQO2280" s="225"/>
      <c r="TQP2280" s="225"/>
      <c r="TQQ2280" s="225"/>
      <c r="TQR2280" s="225"/>
      <c r="TQS2280" s="225"/>
      <c r="TQT2280" s="225"/>
      <c r="TQU2280" s="225"/>
      <c r="TQV2280" s="225"/>
      <c r="TQW2280" s="225"/>
      <c r="TQX2280" s="225"/>
      <c r="TQY2280" s="225"/>
      <c r="TQZ2280" s="225"/>
      <c r="TRA2280" s="225"/>
      <c r="TRB2280" s="225"/>
      <c r="TRC2280" s="225"/>
      <c r="TRD2280" s="225"/>
      <c r="TRE2280" s="225"/>
      <c r="TRF2280" s="225"/>
      <c r="TRG2280" s="225"/>
      <c r="TRH2280" s="225"/>
      <c r="TRI2280" s="225"/>
      <c r="TRJ2280" s="225"/>
      <c r="TRK2280" s="225"/>
      <c r="TRL2280" s="225"/>
      <c r="TRM2280" s="225"/>
      <c r="TRN2280" s="225"/>
      <c r="TRO2280" s="225"/>
      <c r="TRP2280" s="225"/>
      <c r="TRQ2280" s="225"/>
      <c r="TRR2280" s="225"/>
      <c r="TRS2280" s="225"/>
      <c r="TRT2280" s="225"/>
      <c r="TRU2280" s="225"/>
      <c r="TRV2280" s="225"/>
      <c r="TRW2280" s="225"/>
      <c r="TRX2280" s="225"/>
      <c r="TRY2280" s="225"/>
      <c r="TRZ2280" s="225"/>
      <c r="TSA2280" s="225"/>
      <c r="TSB2280" s="225"/>
      <c r="TSC2280" s="225"/>
      <c r="TSD2280" s="225"/>
      <c r="TSE2280" s="225"/>
      <c r="TSF2280" s="225"/>
      <c r="TSG2280" s="225"/>
      <c r="TSH2280" s="225"/>
      <c r="TSI2280" s="225"/>
      <c r="TSJ2280" s="225"/>
      <c r="TSK2280" s="225"/>
      <c r="TSL2280" s="225"/>
      <c r="TSM2280" s="225"/>
      <c r="TSN2280" s="225"/>
      <c r="TSO2280" s="225"/>
      <c r="TSP2280" s="225"/>
      <c r="TSQ2280" s="225"/>
      <c r="TSR2280" s="225"/>
      <c r="TSS2280" s="225"/>
      <c r="TST2280" s="225"/>
      <c r="TSU2280" s="225"/>
      <c r="TSV2280" s="225"/>
      <c r="TSW2280" s="225"/>
      <c r="TSX2280" s="225"/>
      <c r="TSY2280" s="225"/>
      <c r="TSZ2280" s="225"/>
      <c r="TTA2280" s="225"/>
      <c r="TTB2280" s="225"/>
      <c r="TTC2280" s="225"/>
      <c r="TTD2280" s="225"/>
      <c r="TTE2280" s="225"/>
      <c r="TTF2280" s="225"/>
      <c r="TTG2280" s="225"/>
      <c r="TTH2280" s="225"/>
      <c r="TTI2280" s="225"/>
      <c r="TTJ2280" s="225"/>
      <c r="TTK2280" s="225"/>
      <c r="TTL2280" s="225"/>
      <c r="TTM2280" s="225"/>
      <c r="TTN2280" s="225"/>
      <c r="TTO2280" s="225"/>
      <c r="TTP2280" s="225"/>
      <c r="TTQ2280" s="225"/>
      <c r="TTR2280" s="225"/>
      <c r="TTS2280" s="225"/>
      <c r="TTT2280" s="225"/>
      <c r="TTU2280" s="225"/>
      <c r="TTV2280" s="225"/>
      <c r="TTW2280" s="225"/>
      <c r="TTX2280" s="225"/>
      <c r="TTY2280" s="225"/>
      <c r="TTZ2280" s="225"/>
      <c r="TUA2280" s="225"/>
      <c r="TUB2280" s="225"/>
      <c r="TUC2280" s="225"/>
      <c r="TUD2280" s="225"/>
      <c r="TUE2280" s="225"/>
      <c r="TUF2280" s="225"/>
      <c r="TUG2280" s="225"/>
      <c r="TUH2280" s="225"/>
      <c r="TUI2280" s="225"/>
      <c r="TUJ2280" s="225"/>
      <c r="TUK2280" s="225"/>
      <c r="TUL2280" s="225"/>
      <c r="TUM2280" s="225"/>
      <c r="TUN2280" s="225"/>
      <c r="TUO2280" s="225"/>
      <c r="TUP2280" s="225"/>
      <c r="TUQ2280" s="225"/>
      <c r="TUR2280" s="225"/>
      <c r="TUS2280" s="225"/>
      <c r="TUT2280" s="225"/>
      <c r="TUU2280" s="225"/>
      <c r="TUV2280" s="225"/>
      <c r="TUW2280" s="225"/>
      <c r="TUX2280" s="225"/>
      <c r="TUY2280" s="225"/>
      <c r="TUZ2280" s="225"/>
      <c r="TVA2280" s="225"/>
      <c r="TVB2280" s="225"/>
      <c r="TVC2280" s="225"/>
      <c r="TVD2280" s="225"/>
      <c r="TVE2280" s="225"/>
      <c r="TVF2280" s="225"/>
      <c r="TVG2280" s="225"/>
      <c r="TVH2280" s="225"/>
      <c r="TVI2280" s="225"/>
      <c r="TVJ2280" s="225"/>
      <c r="TVK2280" s="225"/>
      <c r="TVL2280" s="225"/>
      <c r="TVM2280" s="225"/>
      <c r="TVN2280" s="225"/>
      <c r="TVO2280" s="225"/>
      <c r="TVP2280" s="225"/>
      <c r="TVQ2280" s="225"/>
      <c r="TVR2280" s="225"/>
      <c r="TVS2280" s="225"/>
      <c r="TVT2280" s="225"/>
      <c r="TVU2280" s="225"/>
      <c r="TVV2280" s="225"/>
      <c r="TVW2280" s="225"/>
      <c r="TVX2280" s="225"/>
      <c r="TVY2280" s="225"/>
      <c r="TVZ2280" s="225"/>
      <c r="TWA2280" s="225"/>
      <c r="TWB2280" s="225"/>
      <c r="TWC2280" s="225"/>
      <c r="TWD2280" s="225"/>
      <c r="TWE2280" s="225"/>
      <c r="TWF2280" s="225"/>
      <c r="TWG2280" s="225"/>
      <c r="TWH2280" s="225"/>
      <c r="TWI2280" s="225"/>
      <c r="TWJ2280" s="225"/>
      <c r="TWK2280" s="225"/>
      <c r="TWL2280" s="225"/>
      <c r="TWM2280" s="225"/>
      <c r="TWN2280" s="225"/>
      <c r="TWO2280" s="225"/>
      <c r="TWP2280" s="225"/>
      <c r="TWQ2280" s="225"/>
      <c r="TWR2280" s="225"/>
      <c r="TWS2280" s="225"/>
      <c r="TWT2280" s="225"/>
      <c r="TWU2280" s="225"/>
      <c r="TWV2280" s="225"/>
      <c r="TWW2280" s="225"/>
      <c r="TWX2280" s="225"/>
      <c r="TWY2280" s="225"/>
      <c r="TWZ2280" s="225"/>
      <c r="TXA2280" s="225"/>
      <c r="TXB2280" s="225"/>
      <c r="TXC2280" s="225"/>
      <c r="TXD2280" s="225"/>
      <c r="TXE2280" s="225"/>
      <c r="TXF2280" s="225"/>
      <c r="TXG2280" s="225"/>
      <c r="TXH2280" s="225"/>
      <c r="TXI2280" s="225"/>
      <c r="TXJ2280" s="225"/>
      <c r="TXK2280" s="225"/>
      <c r="TXL2280" s="225"/>
      <c r="TXM2280" s="225"/>
      <c r="TXN2280" s="225"/>
      <c r="TXO2280" s="225"/>
      <c r="TXP2280" s="225"/>
      <c r="TXQ2280" s="225"/>
      <c r="TXR2280" s="225"/>
      <c r="TXS2280" s="225"/>
      <c r="TXT2280" s="225"/>
      <c r="TXU2280" s="225"/>
      <c r="TXV2280" s="225"/>
      <c r="TXW2280" s="225"/>
      <c r="TXX2280" s="225"/>
      <c r="TXY2280" s="225"/>
      <c r="TXZ2280" s="225"/>
      <c r="TYA2280" s="225"/>
      <c r="TYB2280" s="225"/>
      <c r="TYC2280" s="225"/>
      <c r="TYD2280" s="225"/>
      <c r="TYE2280" s="225"/>
      <c r="TYF2280" s="225"/>
      <c r="TYG2280" s="225"/>
      <c r="TYH2280" s="225"/>
      <c r="TYI2280" s="225"/>
      <c r="TYJ2280" s="225"/>
      <c r="TYK2280" s="225"/>
      <c r="TYL2280" s="225"/>
      <c r="TYM2280" s="225"/>
      <c r="TYN2280" s="225"/>
      <c r="TYO2280" s="225"/>
      <c r="TYP2280" s="225"/>
      <c r="TYQ2280" s="225"/>
      <c r="TYR2280" s="225"/>
      <c r="TYS2280" s="225"/>
      <c r="TYT2280" s="225"/>
      <c r="TYU2280" s="225"/>
      <c r="TYV2280" s="225"/>
      <c r="TYW2280" s="225"/>
      <c r="TYX2280" s="225"/>
      <c r="TYY2280" s="225"/>
      <c r="TYZ2280" s="225"/>
      <c r="TZA2280" s="225"/>
      <c r="TZB2280" s="225"/>
      <c r="TZC2280" s="225"/>
      <c r="TZD2280" s="225"/>
      <c r="TZE2280" s="225"/>
      <c r="TZF2280" s="225"/>
      <c r="TZG2280" s="225"/>
      <c r="TZH2280" s="225"/>
      <c r="TZI2280" s="225"/>
      <c r="TZJ2280" s="225"/>
      <c r="TZK2280" s="225"/>
      <c r="TZL2280" s="225"/>
      <c r="TZM2280" s="225"/>
      <c r="TZN2280" s="225"/>
      <c r="TZO2280" s="225"/>
      <c r="TZP2280" s="225"/>
      <c r="TZQ2280" s="225"/>
      <c r="TZR2280" s="225"/>
      <c r="TZS2280" s="225"/>
      <c r="TZT2280" s="225"/>
      <c r="TZU2280" s="225"/>
      <c r="TZV2280" s="225"/>
      <c r="TZW2280" s="225"/>
      <c r="TZX2280" s="225"/>
      <c r="TZY2280" s="225"/>
      <c r="TZZ2280" s="225"/>
      <c r="UAA2280" s="225"/>
      <c r="UAB2280" s="225"/>
      <c r="UAC2280" s="225"/>
      <c r="UAD2280" s="225"/>
      <c r="UAE2280" s="225"/>
      <c r="UAF2280" s="225"/>
      <c r="UAG2280" s="225"/>
      <c r="UAH2280" s="225"/>
      <c r="UAI2280" s="225"/>
      <c r="UAJ2280" s="225"/>
      <c r="UAK2280" s="225"/>
      <c r="UAL2280" s="225"/>
      <c r="UAM2280" s="225"/>
      <c r="UAN2280" s="225"/>
      <c r="UAO2280" s="225"/>
      <c r="UAP2280" s="225"/>
      <c r="UAQ2280" s="225"/>
      <c r="UAR2280" s="225"/>
      <c r="UAS2280" s="225"/>
      <c r="UAT2280" s="225"/>
      <c r="UAU2280" s="225"/>
      <c r="UAV2280" s="225"/>
      <c r="UAW2280" s="225"/>
      <c r="UAX2280" s="225"/>
      <c r="UAY2280" s="225"/>
      <c r="UAZ2280" s="225"/>
      <c r="UBA2280" s="225"/>
      <c r="UBB2280" s="225"/>
      <c r="UBC2280" s="225"/>
      <c r="UBD2280" s="225"/>
      <c r="UBE2280" s="225"/>
      <c r="UBF2280" s="225"/>
      <c r="UBG2280" s="225"/>
      <c r="UBH2280" s="225"/>
      <c r="UBI2280" s="225"/>
      <c r="UBJ2280" s="225"/>
      <c r="UBK2280" s="225"/>
      <c r="UBL2280" s="225"/>
      <c r="UBM2280" s="225"/>
      <c r="UBN2280" s="225"/>
      <c r="UBO2280" s="225"/>
      <c r="UBP2280" s="225"/>
      <c r="UBQ2280" s="225"/>
      <c r="UBR2280" s="225"/>
      <c r="UBS2280" s="225"/>
      <c r="UBT2280" s="225"/>
      <c r="UBU2280" s="225"/>
      <c r="UBV2280" s="225"/>
      <c r="UBW2280" s="225"/>
      <c r="UBX2280" s="225"/>
      <c r="UBY2280" s="225"/>
      <c r="UBZ2280" s="225"/>
      <c r="UCA2280" s="225"/>
      <c r="UCB2280" s="225"/>
      <c r="UCC2280" s="225"/>
      <c r="UCD2280" s="225"/>
      <c r="UCE2280" s="225"/>
      <c r="UCF2280" s="225"/>
      <c r="UCG2280" s="225"/>
      <c r="UCH2280" s="225"/>
      <c r="UCI2280" s="225"/>
      <c r="UCJ2280" s="225"/>
      <c r="UCK2280" s="225"/>
      <c r="UCL2280" s="225"/>
      <c r="UCM2280" s="225"/>
      <c r="UCN2280" s="225"/>
      <c r="UCO2280" s="225"/>
      <c r="UCP2280" s="225"/>
      <c r="UCQ2280" s="225"/>
      <c r="UCR2280" s="225"/>
      <c r="UCS2280" s="225"/>
      <c r="UCT2280" s="225"/>
      <c r="UCU2280" s="225"/>
      <c r="UCV2280" s="225"/>
      <c r="UCW2280" s="225"/>
      <c r="UCX2280" s="225"/>
      <c r="UCY2280" s="225"/>
      <c r="UCZ2280" s="225"/>
      <c r="UDA2280" s="225"/>
      <c r="UDB2280" s="225"/>
      <c r="UDC2280" s="225"/>
      <c r="UDD2280" s="225"/>
      <c r="UDE2280" s="225"/>
      <c r="UDF2280" s="225"/>
      <c r="UDG2280" s="225"/>
      <c r="UDH2280" s="225"/>
      <c r="UDI2280" s="225"/>
      <c r="UDJ2280" s="225"/>
      <c r="UDK2280" s="225"/>
      <c r="UDL2280" s="225"/>
      <c r="UDM2280" s="225"/>
      <c r="UDN2280" s="225"/>
      <c r="UDO2280" s="225"/>
      <c r="UDP2280" s="225"/>
      <c r="UDQ2280" s="225"/>
      <c r="UDR2280" s="225"/>
      <c r="UDS2280" s="225"/>
      <c r="UDT2280" s="225"/>
      <c r="UDU2280" s="225"/>
      <c r="UDV2280" s="225"/>
      <c r="UDW2280" s="225"/>
      <c r="UDX2280" s="225"/>
      <c r="UDY2280" s="225"/>
      <c r="UDZ2280" s="225"/>
      <c r="UEA2280" s="225"/>
      <c r="UEB2280" s="225"/>
      <c r="UEC2280" s="225"/>
      <c r="UED2280" s="225"/>
      <c r="UEE2280" s="225"/>
      <c r="UEF2280" s="225"/>
      <c r="UEG2280" s="225"/>
      <c r="UEH2280" s="225"/>
      <c r="UEI2280" s="225"/>
      <c r="UEJ2280" s="225"/>
      <c r="UEK2280" s="225"/>
      <c r="UEL2280" s="225"/>
      <c r="UEM2280" s="225"/>
      <c r="UEN2280" s="225"/>
      <c r="UEO2280" s="225"/>
      <c r="UEP2280" s="225"/>
      <c r="UEQ2280" s="225"/>
      <c r="UER2280" s="225"/>
      <c r="UES2280" s="225"/>
      <c r="UET2280" s="225"/>
      <c r="UEU2280" s="225"/>
      <c r="UEV2280" s="225"/>
      <c r="UEW2280" s="225"/>
      <c r="UEX2280" s="225"/>
      <c r="UEY2280" s="225"/>
      <c r="UEZ2280" s="225"/>
      <c r="UFA2280" s="225"/>
      <c r="UFB2280" s="225"/>
      <c r="UFC2280" s="225"/>
      <c r="UFD2280" s="225"/>
      <c r="UFE2280" s="225"/>
      <c r="UFF2280" s="225"/>
      <c r="UFG2280" s="225"/>
      <c r="UFH2280" s="225"/>
      <c r="UFI2280" s="225"/>
      <c r="UFJ2280" s="225"/>
      <c r="UFK2280" s="225"/>
      <c r="UFL2280" s="225"/>
      <c r="UFM2280" s="225"/>
      <c r="UFN2280" s="225"/>
      <c r="UFO2280" s="225"/>
      <c r="UFP2280" s="225"/>
      <c r="UFQ2280" s="225"/>
      <c r="UFR2280" s="225"/>
      <c r="UFS2280" s="225"/>
      <c r="UFT2280" s="225"/>
      <c r="UFU2280" s="225"/>
      <c r="UFV2280" s="225"/>
      <c r="UFW2280" s="225"/>
      <c r="UFX2280" s="225"/>
      <c r="UFY2280" s="225"/>
      <c r="UFZ2280" s="225"/>
      <c r="UGA2280" s="225"/>
      <c r="UGB2280" s="225"/>
      <c r="UGC2280" s="225"/>
      <c r="UGD2280" s="225"/>
      <c r="UGE2280" s="225"/>
      <c r="UGF2280" s="225"/>
      <c r="UGG2280" s="225"/>
      <c r="UGH2280" s="225"/>
      <c r="UGI2280" s="225"/>
      <c r="UGJ2280" s="225"/>
      <c r="UGK2280" s="225"/>
      <c r="UGL2280" s="225"/>
      <c r="UGM2280" s="225"/>
      <c r="UGN2280" s="225"/>
      <c r="UGO2280" s="225"/>
      <c r="UGP2280" s="225"/>
      <c r="UGQ2280" s="225"/>
      <c r="UGR2280" s="225"/>
      <c r="UGS2280" s="225"/>
      <c r="UGT2280" s="225"/>
      <c r="UGU2280" s="225"/>
      <c r="UGV2280" s="225"/>
      <c r="UGW2280" s="225"/>
      <c r="UGX2280" s="225"/>
      <c r="UGY2280" s="225"/>
      <c r="UGZ2280" s="225"/>
      <c r="UHA2280" s="225"/>
      <c r="UHB2280" s="225"/>
      <c r="UHC2280" s="225"/>
      <c r="UHD2280" s="225"/>
      <c r="UHE2280" s="225"/>
      <c r="UHF2280" s="225"/>
      <c r="UHG2280" s="225"/>
      <c r="UHH2280" s="225"/>
      <c r="UHI2280" s="225"/>
      <c r="UHJ2280" s="225"/>
      <c r="UHK2280" s="225"/>
      <c r="UHL2280" s="225"/>
      <c r="UHM2280" s="225"/>
      <c r="UHN2280" s="225"/>
      <c r="UHO2280" s="225"/>
      <c r="UHP2280" s="225"/>
      <c r="UHQ2280" s="225"/>
      <c r="UHR2280" s="225"/>
      <c r="UHS2280" s="225"/>
      <c r="UHT2280" s="225"/>
      <c r="UHU2280" s="225"/>
      <c r="UHV2280" s="225"/>
      <c r="UHW2280" s="225"/>
      <c r="UHX2280" s="225"/>
      <c r="UHY2280" s="225"/>
      <c r="UHZ2280" s="225"/>
      <c r="UIA2280" s="225"/>
      <c r="UIB2280" s="225"/>
      <c r="UIC2280" s="225"/>
      <c r="UID2280" s="225"/>
      <c r="UIE2280" s="225"/>
      <c r="UIF2280" s="225"/>
      <c r="UIG2280" s="225"/>
      <c r="UIH2280" s="225"/>
      <c r="UII2280" s="225"/>
      <c r="UIJ2280" s="225"/>
      <c r="UIK2280" s="225"/>
      <c r="UIL2280" s="225"/>
      <c r="UIM2280" s="225"/>
      <c r="UIN2280" s="225"/>
      <c r="UIO2280" s="225"/>
      <c r="UIP2280" s="225"/>
      <c r="UIQ2280" s="225"/>
      <c r="UIR2280" s="225"/>
      <c r="UIS2280" s="225"/>
      <c r="UIT2280" s="225"/>
      <c r="UIU2280" s="225"/>
      <c r="UIV2280" s="225"/>
      <c r="UIW2280" s="225"/>
      <c r="UIX2280" s="225"/>
      <c r="UIY2280" s="225"/>
      <c r="UIZ2280" s="225"/>
      <c r="UJA2280" s="225"/>
      <c r="UJB2280" s="225"/>
      <c r="UJC2280" s="225"/>
      <c r="UJD2280" s="225"/>
      <c r="UJE2280" s="225"/>
      <c r="UJF2280" s="225"/>
      <c r="UJG2280" s="225"/>
      <c r="UJH2280" s="225"/>
      <c r="UJI2280" s="225"/>
      <c r="UJJ2280" s="225"/>
      <c r="UJK2280" s="225"/>
      <c r="UJL2280" s="225"/>
      <c r="UJM2280" s="225"/>
      <c r="UJN2280" s="225"/>
      <c r="UJO2280" s="225"/>
      <c r="UJP2280" s="225"/>
      <c r="UJQ2280" s="225"/>
      <c r="UJR2280" s="225"/>
      <c r="UJS2280" s="225"/>
      <c r="UJT2280" s="225"/>
      <c r="UJU2280" s="225"/>
      <c r="UJV2280" s="225"/>
      <c r="UJW2280" s="225"/>
      <c r="UJX2280" s="225"/>
      <c r="UJY2280" s="225"/>
      <c r="UJZ2280" s="225"/>
      <c r="UKA2280" s="225"/>
      <c r="UKB2280" s="225"/>
      <c r="UKC2280" s="225"/>
      <c r="UKD2280" s="225"/>
      <c r="UKE2280" s="225"/>
      <c r="UKF2280" s="225"/>
      <c r="UKG2280" s="225"/>
      <c r="UKH2280" s="225"/>
      <c r="UKI2280" s="225"/>
      <c r="UKJ2280" s="225"/>
      <c r="UKK2280" s="225"/>
      <c r="UKL2280" s="225"/>
      <c r="UKM2280" s="225"/>
      <c r="UKN2280" s="225"/>
      <c r="UKO2280" s="225"/>
      <c r="UKP2280" s="225"/>
      <c r="UKQ2280" s="225"/>
      <c r="UKR2280" s="225"/>
      <c r="UKS2280" s="225"/>
      <c r="UKT2280" s="225"/>
      <c r="UKU2280" s="225"/>
      <c r="UKV2280" s="225"/>
      <c r="UKW2280" s="225"/>
      <c r="UKX2280" s="225"/>
      <c r="UKY2280" s="225"/>
      <c r="UKZ2280" s="225"/>
      <c r="ULA2280" s="225"/>
      <c r="ULB2280" s="225"/>
      <c r="ULC2280" s="225"/>
      <c r="ULD2280" s="225"/>
      <c r="ULE2280" s="225"/>
      <c r="ULF2280" s="225"/>
      <c r="ULG2280" s="225"/>
      <c r="ULH2280" s="225"/>
      <c r="ULI2280" s="225"/>
      <c r="ULJ2280" s="225"/>
      <c r="ULK2280" s="225"/>
      <c r="ULL2280" s="225"/>
      <c r="ULM2280" s="225"/>
      <c r="ULN2280" s="225"/>
      <c r="ULO2280" s="225"/>
      <c r="ULP2280" s="225"/>
      <c r="ULQ2280" s="225"/>
      <c r="ULR2280" s="225"/>
      <c r="ULS2280" s="225"/>
      <c r="ULT2280" s="225"/>
      <c r="ULU2280" s="225"/>
      <c r="ULV2280" s="225"/>
      <c r="ULW2280" s="225"/>
      <c r="ULX2280" s="225"/>
      <c r="ULY2280" s="225"/>
      <c r="ULZ2280" s="225"/>
      <c r="UMA2280" s="225"/>
      <c r="UMB2280" s="225"/>
      <c r="UMC2280" s="225"/>
      <c r="UMD2280" s="225"/>
      <c r="UME2280" s="225"/>
      <c r="UMF2280" s="225"/>
      <c r="UMG2280" s="225"/>
      <c r="UMH2280" s="225"/>
      <c r="UMI2280" s="225"/>
      <c r="UMJ2280" s="225"/>
      <c r="UMK2280" s="225"/>
      <c r="UML2280" s="225"/>
      <c r="UMM2280" s="225"/>
      <c r="UMN2280" s="225"/>
      <c r="UMO2280" s="225"/>
      <c r="UMP2280" s="225"/>
      <c r="UMQ2280" s="225"/>
      <c r="UMR2280" s="225"/>
      <c r="UMS2280" s="225"/>
      <c r="UMT2280" s="225"/>
      <c r="UMU2280" s="225"/>
      <c r="UMV2280" s="225"/>
      <c r="UMW2280" s="225"/>
      <c r="UMX2280" s="225"/>
      <c r="UMY2280" s="225"/>
      <c r="UMZ2280" s="225"/>
      <c r="UNA2280" s="225"/>
      <c r="UNB2280" s="225"/>
      <c r="UNC2280" s="225"/>
      <c r="UND2280" s="225"/>
      <c r="UNE2280" s="225"/>
      <c r="UNF2280" s="225"/>
      <c r="UNG2280" s="225"/>
      <c r="UNH2280" s="225"/>
      <c r="UNI2280" s="225"/>
      <c r="UNJ2280" s="225"/>
      <c r="UNK2280" s="225"/>
      <c r="UNL2280" s="225"/>
      <c r="UNM2280" s="225"/>
      <c r="UNN2280" s="225"/>
      <c r="UNO2280" s="225"/>
      <c r="UNP2280" s="225"/>
      <c r="UNQ2280" s="225"/>
      <c r="UNR2280" s="225"/>
      <c r="UNS2280" s="225"/>
      <c r="UNT2280" s="225"/>
      <c r="UNU2280" s="225"/>
      <c r="UNV2280" s="225"/>
      <c r="UNW2280" s="225"/>
      <c r="UNX2280" s="225"/>
      <c r="UNY2280" s="225"/>
      <c r="UNZ2280" s="225"/>
      <c r="UOA2280" s="225"/>
      <c r="UOB2280" s="225"/>
      <c r="UOC2280" s="225"/>
      <c r="UOD2280" s="225"/>
      <c r="UOE2280" s="225"/>
      <c r="UOF2280" s="225"/>
      <c r="UOG2280" s="225"/>
      <c r="UOH2280" s="225"/>
      <c r="UOI2280" s="225"/>
      <c r="UOJ2280" s="225"/>
      <c r="UOK2280" s="225"/>
      <c r="UOL2280" s="225"/>
      <c r="UOM2280" s="225"/>
      <c r="UON2280" s="225"/>
      <c r="UOO2280" s="225"/>
      <c r="UOP2280" s="225"/>
      <c r="UOQ2280" s="225"/>
      <c r="UOR2280" s="225"/>
      <c r="UOS2280" s="225"/>
      <c r="UOT2280" s="225"/>
      <c r="UOU2280" s="225"/>
      <c r="UOV2280" s="225"/>
      <c r="UOW2280" s="225"/>
      <c r="UOX2280" s="225"/>
      <c r="UOY2280" s="225"/>
      <c r="UOZ2280" s="225"/>
      <c r="UPA2280" s="225"/>
      <c r="UPB2280" s="225"/>
      <c r="UPC2280" s="225"/>
      <c r="UPD2280" s="225"/>
      <c r="UPE2280" s="225"/>
      <c r="UPF2280" s="225"/>
      <c r="UPG2280" s="225"/>
      <c r="UPH2280" s="225"/>
      <c r="UPI2280" s="225"/>
      <c r="UPJ2280" s="225"/>
      <c r="UPK2280" s="225"/>
      <c r="UPL2280" s="225"/>
      <c r="UPM2280" s="225"/>
      <c r="UPN2280" s="225"/>
      <c r="UPO2280" s="225"/>
      <c r="UPP2280" s="225"/>
      <c r="UPQ2280" s="225"/>
      <c r="UPR2280" s="225"/>
      <c r="UPS2280" s="225"/>
      <c r="UPT2280" s="225"/>
      <c r="UPU2280" s="225"/>
      <c r="UPV2280" s="225"/>
      <c r="UPW2280" s="225"/>
      <c r="UPX2280" s="225"/>
      <c r="UPY2280" s="225"/>
      <c r="UPZ2280" s="225"/>
      <c r="UQA2280" s="225"/>
      <c r="UQB2280" s="225"/>
      <c r="UQC2280" s="225"/>
      <c r="UQD2280" s="225"/>
      <c r="UQE2280" s="225"/>
      <c r="UQF2280" s="225"/>
      <c r="UQG2280" s="225"/>
      <c r="UQH2280" s="225"/>
      <c r="UQI2280" s="225"/>
      <c r="UQJ2280" s="225"/>
      <c r="UQK2280" s="225"/>
      <c r="UQL2280" s="225"/>
      <c r="UQM2280" s="225"/>
      <c r="UQN2280" s="225"/>
      <c r="UQO2280" s="225"/>
      <c r="UQP2280" s="225"/>
      <c r="UQQ2280" s="225"/>
      <c r="UQR2280" s="225"/>
      <c r="UQS2280" s="225"/>
      <c r="UQT2280" s="225"/>
      <c r="UQU2280" s="225"/>
      <c r="UQV2280" s="225"/>
      <c r="UQW2280" s="225"/>
      <c r="UQX2280" s="225"/>
      <c r="UQY2280" s="225"/>
      <c r="UQZ2280" s="225"/>
      <c r="URA2280" s="225"/>
      <c r="URB2280" s="225"/>
      <c r="URC2280" s="225"/>
      <c r="URD2280" s="225"/>
      <c r="URE2280" s="225"/>
      <c r="URF2280" s="225"/>
      <c r="URG2280" s="225"/>
      <c r="URH2280" s="225"/>
      <c r="URI2280" s="225"/>
      <c r="URJ2280" s="225"/>
      <c r="URK2280" s="225"/>
      <c r="URL2280" s="225"/>
      <c r="URM2280" s="225"/>
      <c r="URN2280" s="225"/>
      <c r="URO2280" s="225"/>
      <c r="URP2280" s="225"/>
      <c r="URQ2280" s="225"/>
      <c r="URR2280" s="225"/>
      <c r="URS2280" s="225"/>
      <c r="URT2280" s="225"/>
      <c r="URU2280" s="225"/>
      <c r="URV2280" s="225"/>
      <c r="URW2280" s="225"/>
      <c r="URX2280" s="225"/>
      <c r="URY2280" s="225"/>
      <c r="URZ2280" s="225"/>
      <c r="USA2280" s="225"/>
      <c r="USB2280" s="225"/>
      <c r="USC2280" s="225"/>
      <c r="USD2280" s="225"/>
      <c r="USE2280" s="225"/>
      <c r="USF2280" s="225"/>
      <c r="USG2280" s="225"/>
      <c r="USH2280" s="225"/>
      <c r="USI2280" s="225"/>
      <c r="USJ2280" s="225"/>
      <c r="USK2280" s="225"/>
      <c r="USL2280" s="225"/>
      <c r="USM2280" s="225"/>
      <c r="USN2280" s="225"/>
      <c r="USO2280" s="225"/>
      <c r="USP2280" s="225"/>
      <c r="USQ2280" s="225"/>
      <c r="USR2280" s="225"/>
      <c r="USS2280" s="225"/>
      <c r="UST2280" s="225"/>
      <c r="USU2280" s="225"/>
      <c r="USV2280" s="225"/>
      <c r="USW2280" s="225"/>
      <c r="USX2280" s="225"/>
      <c r="USY2280" s="225"/>
      <c r="USZ2280" s="225"/>
      <c r="UTA2280" s="225"/>
      <c r="UTB2280" s="225"/>
      <c r="UTC2280" s="225"/>
      <c r="UTD2280" s="225"/>
      <c r="UTE2280" s="225"/>
      <c r="UTF2280" s="225"/>
      <c r="UTG2280" s="225"/>
      <c r="UTH2280" s="225"/>
      <c r="UTI2280" s="225"/>
      <c r="UTJ2280" s="225"/>
      <c r="UTK2280" s="225"/>
      <c r="UTL2280" s="225"/>
      <c r="UTM2280" s="225"/>
      <c r="UTN2280" s="225"/>
      <c r="UTO2280" s="225"/>
      <c r="UTP2280" s="225"/>
      <c r="UTQ2280" s="225"/>
      <c r="UTR2280" s="225"/>
      <c r="UTS2280" s="225"/>
      <c r="UTT2280" s="225"/>
      <c r="UTU2280" s="225"/>
      <c r="UTV2280" s="225"/>
      <c r="UTW2280" s="225"/>
      <c r="UTX2280" s="225"/>
      <c r="UTY2280" s="225"/>
      <c r="UTZ2280" s="225"/>
      <c r="UUA2280" s="225"/>
      <c r="UUB2280" s="225"/>
      <c r="UUC2280" s="225"/>
      <c r="UUD2280" s="225"/>
      <c r="UUE2280" s="225"/>
      <c r="UUF2280" s="225"/>
      <c r="UUG2280" s="225"/>
      <c r="UUH2280" s="225"/>
      <c r="UUI2280" s="225"/>
      <c r="UUJ2280" s="225"/>
      <c r="UUK2280" s="225"/>
      <c r="UUL2280" s="225"/>
      <c r="UUM2280" s="225"/>
      <c r="UUN2280" s="225"/>
      <c r="UUO2280" s="225"/>
      <c r="UUP2280" s="225"/>
      <c r="UUQ2280" s="225"/>
      <c r="UUR2280" s="225"/>
      <c r="UUS2280" s="225"/>
      <c r="UUT2280" s="225"/>
      <c r="UUU2280" s="225"/>
      <c r="UUV2280" s="225"/>
      <c r="UUW2280" s="225"/>
      <c r="UUX2280" s="225"/>
      <c r="UUY2280" s="225"/>
      <c r="UUZ2280" s="225"/>
      <c r="UVA2280" s="225"/>
      <c r="UVB2280" s="225"/>
      <c r="UVC2280" s="225"/>
      <c r="UVD2280" s="225"/>
      <c r="UVE2280" s="225"/>
      <c r="UVF2280" s="225"/>
      <c r="UVG2280" s="225"/>
      <c r="UVH2280" s="225"/>
      <c r="UVI2280" s="225"/>
      <c r="UVJ2280" s="225"/>
      <c r="UVK2280" s="225"/>
      <c r="UVL2280" s="225"/>
      <c r="UVM2280" s="225"/>
      <c r="UVN2280" s="225"/>
      <c r="UVO2280" s="225"/>
      <c r="UVP2280" s="225"/>
      <c r="UVQ2280" s="225"/>
      <c r="UVR2280" s="225"/>
      <c r="UVS2280" s="225"/>
      <c r="UVT2280" s="225"/>
      <c r="UVU2280" s="225"/>
      <c r="UVV2280" s="225"/>
      <c r="UVW2280" s="225"/>
      <c r="UVX2280" s="225"/>
      <c r="UVY2280" s="225"/>
      <c r="UVZ2280" s="225"/>
      <c r="UWA2280" s="225"/>
      <c r="UWB2280" s="225"/>
      <c r="UWC2280" s="225"/>
      <c r="UWD2280" s="225"/>
      <c r="UWE2280" s="225"/>
      <c r="UWF2280" s="225"/>
      <c r="UWG2280" s="225"/>
      <c r="UWH2280" s="225"/>
      <c r="UWI2280" s="225"/>
      <c r="UWJ2280" s="225"/>
      <c r="UWK2280" s="225"/>
      <c r="UWL2280" s="225"/>
      <c r="UWM2280" s="225"/>
      <c r="UWN2280" s="225"/>
      <c r="UWO2280" s="225"/>
      <c r="UWP2280" s="225"/>
      <c r="UWQ2280" s="225"/>
      <c r="UWR2280" s="225"/>
      <c r="UWS2280" s="225"/>
      <c r="UWT2280" s="225"/>
      <c r="UWU2280" s="225"/>
      <c r="UWV2280" s="225"/>
      <c r="UWW2280" s="225"/>
      <c r="UWX2280" s="225"/>
      <c r="UWY2280" s="225"/>
      <c r="UWZ2280" s="225"/>
      <c r="UXA2280" s="225"/>
      <c r="UXB2280" s="225"/>
      <c r="UXC2280" s="225"/>
      <c r="UXD2280" s="225"/>
      <c r="UXE2280" s="225"/>
      <c r="UXF2280" s="225"/>
      <c r="UXG2280" s="225"/>
      <c r="UXH2280" s="225"/>
      <c r="UXI2280" s="225"/>
      <c r="UXJ2280" s="225"/>
      <c r="UXK2280" s="225"/>
      <c r="UXL2280" s="225"/>
      <c r="UXM2280" s="225"/>
      <c r="UXN2280" s="225"/>
      <c r="UXO2280" s="225"/>
      <c r="UXP2280" s="225"/>
      <c r="UXQ2280" s="225"/>
      <c r="UXR2280" s="225"/>
      <c r="UXS2280" s="225"/>
      <c r="UXT2280" s="225"/>
      <c r="UXU2280" s="225"/>
      <c r="UXV2280" s="225"/>
      <c r="UXW2280" s="225"/>
      <c r="UXX2280" s="225"/>
      <c r="UXY2280" s="225"/>
      <c r="UXZ2280" s="225"/>
      <c r="UYA2280" s="225"/>
      <c r="UYB2280" s="225"/>
      <c r="UYC2280" s="225"/>
      <c r="UYD2280" s="225"/>
      <c r="UYE2280" s="225"/>
      <c r="UYF2280" s="225"/>
      <c r="UYG2280" s="225"/>
      <c r="UYH2280" s="225"/>
      <c r="UYI2280" s="225"/>
      <c r="UYJ2280" s="225"/>
      <c r="UYK2280" s="225"/>
      <c r="UYL2280" s="225"/>
      <c r="UYM2280" s="225"/>
      <c r="UYN2280" s="225"/>
      <c r="UYO2280" s="225"/>
      <c r="UYP2280" s="225"/>
      <c r="UYQ2280" s="225"/>
      <c r="UYR2280" s="225"/>
      <c r="UYS2280" s="225"/>
      <c r="UYT2280" s="225"/>
      <c r="UYU2280" s="225"/>
      <c r="UYV2280" s="225"/>
      <c r="UYW2280" s="225"/>
      <c r="UYX2280" s="225"/>
      <c r="UYY2280" s="225"/>
      <c r="UYZ2280" s="225"/>
      <c r="UZA2280" s="225"/>
      <c r="UZB2280" s="225"/>
      <c r="UZC2280" s="225"/>
      <c r="UZD2280" s="225"/>
      <c r="UZE2280" s="225"/>
      <c r="UZF2280" s="225"/>
      <c r="UZG2280" s="225"/>
      <c r="UZH2280" s="225"/>
      <c r="UZI2280" s="225"/>
      <c r="UZJ2280" s="225"/>
      <c r="UZK2280" s="225"/>
      <c r="UZL2280" s="225"/>
      <c r="UZM2280" s="225"/>
      <c r="UZN2280" s="225"/>
      <c r="UZO2280" s="225"/>
      <c r="UZP2280" s="225"/>
      <c r="UZQ2280" s="225"/>
      <c r="UZR2280" s="225"/>
      <c r="UZS2280" s="225"/>
      <c r="UZT2280" s="225"/>
      <c r="UZU2280" s="225"/>
      <c r="UZV2280" s="225"/>
      <c r="UZW2280" s="225"/>
      <c r="UZX2280" s="225"/>
      <c r="UZY2280" s="225"/>
      <c r="UZZ2280" s="225"/>
      <c r="VAA2280" s="225"/>
      <c r="VAB2280" s="225"/>
      <c r="VAC2280" s="225"/>
      <c r="VAD2280" s="225"/>
      <c r="VAE2280" s="225"/>
      <c r="VAF2280" s="225"/>
      <c r="VAG2280" s="225"/>
      <c r="VAH2280" s="225"/>
      <c r="VAI2280" s="225"/>
      <c r="VAJ2280" s="225"/>
      <c r="VAK2280" s="225"/>
      <c r="VAL2280" s="225"/>
      <c r="VAM2280" s="225"/>
      <c r="VAN2280" s="225"/>
      <c r="VAO2280" s="225"/>
      <c r="VAP2280" s="225"/>
      <c r="VAQ2280" s="225"/>
      <c r="VAR2280" s="225"/>
      <c r="VAS2280" s="225"/>
      <c r="VAT2280" s="225"/>
      <c r="VAU2280" s="225"/>
      <c r="VAV2280" s="225"/>
      <c r="VAW2280" s="225"/>
      <c r="VAX2280" s="225"/>
      <c r="VAY2280" s="225"/>
      <c r="VAZ2280" s="225"/>
      <c r="VBA2280" s="225"/>
      <c r="VBB2280" s="225"/>
      <c r="VBC2280" s="225"/>
      <c r="VBD2280" s="225"/>
      <c r="VBE2280" s="225"/>
      <c r="VBF2280" s="225"/>
      <c r="VBG2280" s="225"/>
      <c r="VBH2280" s="225"/>
      <c r="VBI2280" s="225"/>
      <c r="VBJ2280" s="225"/>
      <c r="VBK2280" s="225"/>
      <c r="VBL2280" s="225"/>
      <c r="VBM2280" s="225"/>
      <c r="VBN2280" s="225"/>
      <c r="VBO2280" s="225"/>
      <c r="VBP2280" s="225"/>
      <c r="VBQ2280" s="225"/>
      <c r="VBR2280" s="225"/>
      <c r="VBS2280" s="225"/>
      <c r="VBT2280" s="225"/>
      <c r="VBU2280" s="225"/>
      <c r="VBV2280" s="225"/>
      <c r="VBW2280" s="225"/>
      <c r="VBX2280" s="225"/>
      <c r="VBY2280" s="225"/>
      <c r="VBZ2280" s="225"/>
      <c r="VCA2280" s="225"/>
      <c r="VCB2280" s="225"/>
      <c r="VCC2280" s="225"/>
      <c r="VCD2280" s="225"/>
      <c r="VCE2280" s="225"/>
      <c r="VCF2280" s="225"/>
      <c r="VCG2280" s="225"/>
      <c r="VCH2280" s="225"/>
      <c r="VCI2280" s="225"/>
      <c r="VCJ2280" s="225"/>
      <c r="VCK2280" s="225"/>
      <c r="VCL2280" s="225"/>
      <c r="VCM2280" s="225"/>
      <c r="VCN2280" s="225"/>
      <c r="VCO2280" s="225"/>
      <c r="VCP2280" s="225"/>
      <c r="VCQ2280" s="225"/>
      <c r="VCR2280" s="225"/>
      <c r="VCS2280" s="225"/>
      <c r="VCT2280" s="225"/>
      <c r="VCU2280" s="225"/>
      <c r="VCV2280" s="225"/>
      <c r="VCW2280" s="225"/>
      <c r="VCX2280" s="225"/>
      <c r="VCY2280" s="225"/>
      <c r="VCZ2280" s="225"/>
      <c r="VDA2280" s="225"/>
      <c r="VDB2280" s="225"/>
      <c r="VDC2280" s="225"/>
      <c r="VDD2280" s="225"/>
      <c r="VDE2280" s="225"/>
      <c r="VDF2280" s="225"/>
      <c r="VDG2280" s="225"/>
      <c r="VDH2280" s="225"/>
      <c r="VDI2280" s="225"/>
      <c r="VDJ2280" s="225"/>
      <c r="VDK2280" s="225"/>
      <c r="VDL2280" s="225"/>
      <c r="VDM2280" s="225"/>
      <c r="VDN2280" s="225"/>
      <c r="VDO2280" s="225"/>
      <c r="VDP2280" s="225"/>
      <c r="VDQ2280" s="225"/>
      <c r="VDR2280" s="225"/>
      <c r="VDS2280" s="225"/>
      <c r="VDT2280" s="225"/>
      <c r="VDU2280" s="225"/>
      <c r="VDV2280" s="225"/>
      <c r="VDW2280" s="225"/>
      <c r="VDX2280" s="225"/>
      <c r="VDY2280" s="225"/>
      <c r="VDZ2280" s="225"/>
      <c r="VEA2280" s="225"/>
      <c r="VEB2280" s="225"/>
      <c r="VEC2280" s="225"/>
      <c r="VED2280" s="225"/>
      <c r="VEE2280" s="225"/>
      <c r="VEF2280" s="225"/>
      <c r="VEG2280" s="225"/>
      <c r="VEH2280" s="225"/>
      <c r="VEI2280" s="225"/>
      <c r="VEJ2280" s="225"/>
      <c r="VEK2280" s="225"/>
      <c r="VEL2280" s="225"/>
      <c r="VEM2280" s="225"/>
      <c r="VEN2280" s="225"/>
      <c r="VEO2280" s="225"/>
      <c r="VEP2280" s="225"/>
      <c r="VEQ2280" s="225"/>
      <c r="VER2280" s="225"/>
      <c r="VES2280" s="225"/>
      <c r="VET2280" s="225"/>
      <c r="VEU2280" s="225"/>
      <c r="VEV2280" s="225"/>
      <c r="VEW2280" s="225"/>
      <c r="VEX2280" s="225"/>
      <c r="VEY2280" s="225"/>
      <c r="VEZ2280" s="225"/>
      <c r="VFA2280" s="225"/>
      <c r="VFB2280" s="225"/>
      <c r="VFC2280" s="225"/>
      <c r="VFD2280" s="225"/>
      <c r="VFE2280" s="225"/>
      <c r="VFF2280" s="225"/>
      <c r="VFG2280" s="225"/>
      <c r="VFH2280" s="225"/>
      <c r="VFI2280" s="225"/>
      <c r="VFJ2280" s="225"/>
      <c r="VFK2280" s="225"/>
      <c r="VFL2280" s="225"/>
      <c r="VFM2280" s="225"/>
      <c r="VFN2280" s="225"/>
      <c r="VFO2280" s="225"/>
      <c r="VFP2280" s="225"/>
      <c r="VFQ2280" s="225"/>
      <c r="VFR2280" s="225"/>
      <c r="VFS2280" s="225"/>
      <c r="VFT2280" s="225"/>
      <c r="VFU2280" s="225"/>
      <c r="VFV2280" s="225"/>
      <c r="VFW2280" s="225"/>
      <c r="VFX2280" s="225"/>
      <c r="VFY2280" s="225"/>
      <c r="VFZ2280" s="225"/>
      <c r="VGA2280" s="225"/>
      <c r="VGB2280" s="225"/>
      <c r="VGC2280" s="225"/>
      <c r="VGD2280" s="225"/>
      <c r="VGE2280" s="225"/>
      <c r="VGF2280" s="225"/>
      <c r="VGG2280" s="225"/>
      <c r="VGH2280" s="225"/>
      <c r="VGI2280" s="225"/>
      <c r="VGJ2280" s="225"/>
      <c r="VGK2280" s="225"/>
      <c r="VGL2280" s="225"/>
      <c r="VGM2280" s="225"/>
      <c r="VGN2280" s="225"/>
      <c r="VGO2280" s="225"/>
      <c r="VGP2280" s="225"/>
      <c r="VGQ2280" s="225"/>
      <c r="VGR2280" s="225"/>
      <c r="VGS2280" s="225"/>
      <c r="VGT2280" s="225"/>
      <c r="VGU2280" s="225"/>
      <c r="VGV2280" s="225"/>
      <c r="VGW2280" s="225"/>
      <c r="VGX2280" s="225"/>
      <c r="VGY2280" s="225"/>
      <c r="VGZ2280" s="225"/>
      <c r="VHA2280" s="225"/>
      <c r="VHB2280" s="225"/>
      <c r="VHC2280" s="225"/>
      <c r="VHD2280" s="225"/>
      <c r="VHE2280" s="225"/>
      <c r="VHF2280" s="225"/>
      <c r="VHG2280" s="225"/>
      <c r="VHH2280" s="225"/>
      <c r="VHI2280" s="225"/>
      <c r="VHJ2280" s="225"/>
      <c r="VHK2280" s="225"/>
      <c r="VHL2280" s="225"/>
      <c r="VHM2280" s="225"/>
      <c r="VHN2280" s="225"/>
      <c r="VHO2280" s="225"/>
      <c r="VHP2280" s="225"/>
      <c r="VHQ2280" s="225"/>
      <c r="VHR2280" s="225"/>
      <c r="VHS2280" s="225"/>
      <c r="VHT2280" s="225"/>
      <c r="VHU2280" s="225"/>
      <c r="VHV2280" s="225"/>
      <c r="VHW2280" s="225"/>
      <c r="VHX2280" s="225"/>
      <c r="VHY2280" s="225"/>
      <c r="VHZ2280" s="225"/>
      <c r="VIA2280" s="225"/>
      <c r="VIB2280" s="225"/>
      <c r="VIC2280" s="225"/>
      <c r="VID2280" s="225"/>
      <c r="VIE2280" s="225"/>
      <c r="VIF2280" s="225"/>
      <c r="VIG2280" s="225"/>
      <c r="VIH2280" s="225"/>
      <c r="VII2280" s="225"/>
      <c r="VIJ2280" s="225"/>
      <c r="VIK2280" s="225"/>
      <c r="VIL2280" s="225"/>
      <c r="VIM2280" s="225"/>
      <c r="VIN2280" s="225"/>
      <c r="VIO2280" s="225"/>
      <c r="VIP2280" s="225"/>
      <c r="VIQ2280" s="225"/>
      <c r="VIR2280" s="225"/>
      <c r="VIS2280" s="225"/>
      <c r="VIT2280" s="225"/>
      <c r="VIU2280" s="225"/>
      <c r="VIV2280" s="225"/>
      <c r="VIW2280" s="225"/>
      <c r="VIX2280" s="225"/>
      <c r="VIY2280" s="225"/>
      <c r="VIZ2280" s="225"/>
      <c r="VJA2280" s="225"/>
      <c r="VJB2280" s="225"/>
      <c r="VJC2280" s="225"/>
      <c r="VJD2280" s="225"/>
      <c r="VJE2280" s="225"/>
      <c r="VJF2280" s="225"/>
      <c r="VJG2280" s="225"/>
      <c r="VJH2280" s="225"/>
      <c r="VJI2280" s="225"/>
      <c r="VJJ2280" s="225"/>
      <c r="VJK2280" s="225"/>
      <c r="VJL2280" s="225"/>
      <c r="VJM2280" s="225"/>
      <c r="VJN2280" s="225"/>
      <c r="VJO2280" s="225"/>
      <c r="VJP2280" s="225"/>
      <c r="VJQ2280" s="225"/>
      <c r="VJR2280" s="225"/>
      <c r="VJS2280" s="225"/>
      <c r="VJT2280" s="225"/>
      <c r="VJU2280" s="225"/>
      <c r="VJV2280" s="225"/>
      <c r="VJW2280" s="225"/>
      <c r="VJX2280" s="225"/>
      <c r="VJY2280" s="225"/>
      <c r="VJZ2280" s="225"/>
      <c r="VKA2280" s="225"/>
      <c r="VKB2280" s="225"/>
      <c r="VKC2280" s="225"/>
      <c r="VKD2280" s="225"/>
      <c r="VKE2280" s="225"/>
      <c r="VKF2280" s="225"/>
      <c r="VKG2280" s="225"/>
      <c r="VKH2280" s="225"/>
      <c r="VKI2280" s="225"/>
      <c r="VKJ2280" s="225"/>
      <c r="VKK2280" s="225"/>
      <c r="VKL2280" s="225"/>
      <c r="VKM2280" s="225"/>
      <c r="VKN2280" s="225"/>
      <c r="VKO2280" s="225"/>
      <c r="VKP2280" s="225"/>
      <c r="VKQ2280" s="225"/>
      <c r="VKR2280" s="225"/>
      <c r="VKS2280" s="225"/>
      <c r="VKT2280" s="225"/>
      <c r="VKU2280" s="225"/>
      <c r="VKV2280" s="225"/>
      <c r="VKW2280" s="225"/>
      <c r="VKX2280" s="225"/>
      <c r="VKY2280" s="225"/>
      <c r="VKZ2280" s="225"/>
      <c r="VLA2280" s="225"/>
      <c r="VLB2280" s="225"/>
      <c r="VLC2280" s="225"/>
      <c r="VLD2280" s="225"/>
      <c r="VLE2280" s="225"/>
      <c r="VLF2280" s="225"/>
      <c r="VLG2280" s="225"/>
      <c r="VLH2280" s="225"/>
      <c r="VLI2280" s="225"/>
      <c r="VLJ2280" s="225"/>
      <c r="VLK2280" s="225"/>
      <c r="VLL2280" s="225"/>
      <c r="VLM2280" s="225"/>
      <c r="VLN2280" s="225"/>
      <c r="VLO2280" s="225"/>
      <c r="VLP2280" s="225"/>
      <c r="VLQ2280" s="225"/>
      <c r="VLR2280" s="225"/>
      <c r="VLS2280" s="225"/>
      <c r="VLT2280" s="225"/>
      <c r="VLU2280" s="225"/>
      <c r="VLV2280" s="225"/>
      <c r="VLW2280" s="225"/>
      <c r="VLX2280" s="225"/>
      <c r="VLY2280" s="225"/>
      <c r="VLZ2280" s="225"/>
      <c r="VMA2280" s="225"/>
      <c r="VMB2280" s="225"/>
      <c r="VMC2280" s="225"/>
      <c r="VMD2280" s="225"/>
      <c r="VME2280" s="225"/>
      <c r="VMF2280" s="225"/>
      <c r="VMG2280" s="225"/>
      <c r="VMH2280" s="225"/>
      <c r="VMI2280" s="225"/>
      <c r="VMJ2280" s="225"/>
      <c r="VMK2280" s="225"/>
      <c r="VML2280" s="225"/>
      <c r="VMM2280" s="225"/>
      <c r="VMN2280" s="225"/>
      <c r="VMO2280" s="225"/>
      <c r="VMP2280" s="225"/>
      <c r="VMQ2280" s="225"/>
      <c r="VMR2280" s="225"/>
      <c r="VMS2280" s="225"/>
      <c r="VMT2280" s="225"/>
      <c r="VMU2280" s="225"/>
      <c r="VMV2280" s="225"/>
      <c r="VMW2280" s="225"/>
      <c r="VMX2280" s="225"/>
      <c r="VMY2280" s="225"/>
      <c r="VMZ2280" s="225"/>
      <c r="VNA2280" s="225"/>
      <c r="VNB2280" s="225"/>
      <c r="VNC2280" s="225"/>
      <c r="VND2280" s="225"/>
      <c r="VNE2280" s="225"/>
      <c r="VNF2280" s="225"/>
      <c r="VNG2280" s="225"/>
      <c r="VNH2280" s="225"/>
      <c r="VNI2280" s="225"/>
      <c r="VNJ2280" s="225"/>
      <c r="VNK2280" s="225"/>
      <c r="VNL2280" s="225"/>
      <c r="VNM2280" s="225"/>
      <c r="VNN2280" s="225"/>
      <c r="VNO2280" s="225"/>
      <c r="VNP2280" s="225"/>
      <c r="VNQ2280" s="225"/>
      <c r="VNR2280" s="225"/>
      <c r="VNS2280" s="225"/>
      <c r="VNT2280" s="225"/>
      <c r="VNU2280" s="225"/>
      <c r="VNV2280" s="225"/>
      <c r="VNW2280" s="225"/>
      <c r="VNX2280" s="225"/>
      <c r="VNY2280" s="225"/>
      <c r="VNZ2280" s="225"/>
      <c r="VOA2280" s="225"/>
      <c r="VOB2280" s="225"/>
      <c r="VOC2280" s="225"/>
      <c r="VOD2280" s="225"/>
      <c r="VOE2280" s="225"/>
      <c r="VOF2280" s="225"/>
      <c r="VOG2280" s="225"/>
      <c r="VOH2280" s="225"/>
      <c r="VOI2280" s="225"/>
      <c r="VOJ2280" s="225"/>
      <c r="VOK2280" s="225"/>
      <c r="VOL2280" s="225"/>
      <c r="VOM2280" s="225"/>
      <c r="VON2280" s="225"/>
      <c r="VOO2280" s="225"/>
      <c r="VOP2280" s="225"/>
      <c r="VOQ2280" s="225"/>
      <c r="VOR2280" s="225"/>
      <c r="VOS2280" s="225"/>
      <c r="VOT2280" s="225"/>
      <c r="VOU2280" s="225"/>
      <c r="VOV2280" s="225"/>
      <c r="VOW2280" s="225"/>
      <c r="VOX2280" s="225"/>
      <c r="VOY2280" s="225"/>
      <c r="VOZ2280" s="225"/>
      <c r="VPA2280" s="225"/>
      <c r="VPB2280" s="225"/>
      <c r="VPC2280" s="225"/>
      <c r="VPD2280" s="225"/>
      <c r="VPE2280" s="225"/>
      <c r="VPF2280" s="225"/>
      <c r="VPG2280" s="225"/>
      <c r="VPH2280" s="225"/>
      <c r="VPI2280" s="225"/>
      <c r="VPJ2280" s="225"/>
      <c r="VPK2280" s="225"/>
      <c r="VPL2280" s="225"/>
      <c r="VPM2280" s="225"/>
      <c r="VPN2280" s="225"/>
      <c r="VPO2280" s="225"/>
      <c r="VPP2280" s="225"/>
      <c r="VPQ2280" s="225"/>
      <c r="VPR2280" s="225"/>
      <c r="VPS2280" s="225"/>
      <c r="VPT2280" s="225"/>
      <c r="VPU2280" s="225"/>
      <c r="VPV2280" s="225"/>
      <c r="VPW2280" s="225"/>
      <c r="VPX2280" s="225"/>
      <c r="VPY2280" s="225"/>
      <c r="VPZ2280" s="225"/>
      <c r="VQA2280" s="225"/>
      <c r="VQB2280" s="225"/>
      <c r="VQC2280" s="225"/>
      <c r="VQD2280" s="225"/>
      <c r="VQE2280" s="225"/>
      <c r="VQF2280" s="225"/>
      <c r="VQG2280" s="225"/>
      <c r="VQH2280" s="225"/>
      <c r="VQI2280" s="225"/>
      <c r="VQJ2280" s="225"/>
      <c r="VQK2280" s="225"/>
      <c r="VQL2280" s="225"/>
      <c r="VQM2280" s="225"/>
      <c r="VQN2280" s="225"/>
      <c r="VQO2280" s="225"/>
      <c r="VQP2280" s="225"/>
      <c r="VQQ2280" s="225"/>
      <c r="VQR2280" s="225"/>
      <c r="VQS2280" s="225"/>
      <c r="VQT2280" s="225"/>
      <c r="VQU2280" s="225"/>
      <c r="VQV2280" s="225"/>
      <c r="VQW2280" s="225"/>
      <c r="VQX2280" s="225"/>
      <c r="VQY2280" s="225"/>
      <c r="VQZ2280" s="225"/>
      <c r="VRA2280" s="225"/>
      <c r="VRB2280" s="225"/>
      <c r="VRC2280" s="225"/>
      <c r="VRD2280" s="225"/>
      <c r="VRE2280" s="225"/>
      <c r="VRF2280" s="225"/>
      <c r="VRG2280" s="225"/>
      <c r="VRH2280" s="225"/>
      <c r="VRI2280" s="225"/>
      <c r="VRJ2280" s="225"/>
      <c r="VRK2280" s="225"/>
      <c r="VRL2280" s="225"/>
      <c r="VRM2280" s="225"/>
      <c r="VRN2280" s="225"/>
      <c r="VRO2280" s="225"/>
      <c r="VRP2280" s="225"/>
      <c r="VRQ2280" s="225"/>
      <c r="VRR2280" s="225"/>
      <c r="VRS2280" s="225"/>
      <c r="VRT2280" s="225"/>
      <c r="VRU2280" s="225"/>
      <c r="VRV2280" s="225"/>
      <c r="VRW2280" s="225"/>
      <c r="VRX2280" s="225"/>
      <c r="VRY2280" s="225"/>
      <c r="VRZ2280" s="225"/>
      <c r="VSA2280" s="225"/>
      <c r="VSB2280" s="225"/>
      <c r="VSC2280" s="225"/>
      <c r="VSD2280" s="225"/>
      <c r="VSE2280" s="225"/>
      <c r="VSF2280" s="225"/>
      <c r="VSG2280" s="225"/>
      <c r="VSH2280" s="225"/>
      <c r="VSI2280" s="225"/>
      <c r="VSJ2280" s="225"/>
      <c r="VSK2280" s="225"/>
      <c r="VSL2280" s="225"/>
      <c r="VSM2280" s="225"/>
      <c r="VSN2280" s="225"/>
      <c r="VSO2280" s="225"/>
      <c r="VSP2280" s="225"/>
      <c r="VSQ2280" s="225"/>
      <c r="VSR2280" s="225"/>
      <c r="VSS2280" s="225"/>
      <c r="VST2280" s="225"/>
      <c r="VSU2280" s="225"/>
      <c r="VSV2280" s="225"/>
      <c r="VSW2280" s="225"/>
      <c r="VSX2280" s="225"/>
      <c r="VSY2280" s="225"/>
      <c r="VSZ2280" s="225"/>
      <c r="VTA2280" s="225"/>
      <c r="VTB2280" s="225"/>
      <c r="VTC2280" s="225"/>
      <c r="VTD2280" s="225"/>
      <c r="VTE2280" s="225"/>
      <c r="VTF2280" s="225"/>
      <c r="VTG2280" s="225"/>
      <c r="VTH2280" s="225"/>
      <c r="VTI2280" s="225"/>
      <c r="VTJ2280" s="225"/>
      <c r="VTK2280" s="225"/>
      <c r="VTL2280" s="225"/>
      <c r="VTM2280" s="225"/>
      <c r="VTN2280" s="225"/>
      <c r="VTO2280" s="225"/>
      <c r="VTP2280" s="225"/>
      <c r="VTQ2280" s="225"/>
      <c r="VTR2280" s="225"/>
      <c r="VTS2280" s="225"/>
      <c r="VTT2280" s="225"/>
      <c r="VTU2280" s="225"/>
      <c r="VTV2280" s="225"/>
      <c r="VTW2280" s="225"/>
      <c r="VTX2280" s="225"/>
      <c r="VTY2280" s="225"/>
      <c r="VTZ2280" s="225"/>
      <c r="VUA2280" s="225"/>
      <c r="VUB2280" s="225"/>
      <c r="VUC2280" s="225"/>
      <c r="VUD2280" s="225"/>
      <c r="VUE2280" s="225"/>
      <c r="VUF2280" s="225"/>
      <c r="VUG2280" s="225"/>
      <c r="VUH2280" s="225"/>
      <c r="VUI2280" s="225"/>
      <c r="VUJ2280" s="225"/>
      <c r="VUK2280" s="225"/>
      <c r="VUL2280" s="225"/>
      <c r="VUM2280" s="225"/>
      <c r="VUN2280" s="225"/>
      <c r="VUO2280" s="225"/>
      <c r="VUP2280" s="225"/>
      <c r="VUQ2280" s="225"/>
      <c r="VUR2280" s="225"/>
      <c r="VUS2280" s="225"/>
      <c r="VUT2280" s="225"/>
      <c r="VUU2280" s="225"/>
      <c r="VUV2280" s="225"/>
      <c r="VUW2280" s="225"/>
      <c r="VUX2280" s="225"/>
      <c r="VUY2280" s="225"/>
      <c r="VUZ2280" s="225"/>
      <c r="VVA2280" s="225"/>
      <c r="VVB2280" s="225"/>
      <c r="VVC2280" s="225"/>
      <c r="VVD2280" s="225"/>
      <c r="VVE2280" s="225"/>
      <c r="VVF2280" s="225"/>
      <c r="VVG2280" s="225"/>
      <c r="VVH2280" s="225"/>
      <c r="VVI2280" s="225"/>
      <c r="VVJ2280" s="225"/>
      <c r="VVK2280" s="225"/>
      <c r="VVL2280" s="225"/>
      <c r="VVM2280" s="225"/>
      <c r="VVN2280" s="225"/>
      <c r="VVO2280" s="225"/>
      <c r="VVP2280" s="225"/>
      <c r="VVQ2280" s="225"/>
      <c r="VVR2280" s="225"/>
      <c r="VVS2280" s="225"/>
      <c r="VVT2280" s="225"/>
      <c r="VVU2280" s="225"/>
      <c r="VVV2280" s="225"/>
      <c r="VVW2280" s="225"/>
      <c r="VVX2280" s="225"/>
      <c r="VVY2280" s="225"/>
      <c r="VVZ2280" s="225"/>
      <c r="VWA2280" s="225"/>
      <c r="VWB2280" s="225"/>
      <c r="VWC2280" s="225"/>
      <c r="VWD2280" s="225"/>
      <c r="VWE2280" s="225"/>
      <c r="VWF2280" s="225"/>
      <c r="VWG2280" s="225"/>
      <c r="VWH2280" s="225"/>
      <c r="VWI2280" s="225"/>
      <c r="VWJ2280" s="225"/>
      <c r="VWK2280" s="225"/>
      <c r="VWL2280" s="225"/>
      <c r="VWM2280" s="225"/>
      <c r="VWN2280" s="225"/>
      <c r="VWO2280" s="225"/>
      <c r="VWP2280" s="225"/>
      <c r="VWQ2280" s="225"/>
      <c r="VWR2280" s="225"/>
      <c r="VWS2280" s="225"/>
      <c r="VWT2280" s="225"/>
      <c r="VWU2280" s="225"/>
      <c r="VWV2280" s="225"/>
      <c r="VWW2280" s="225"/>
      <c r="VWX2280" s="225"/>
      <c r="VWY2280" s="225"/>
      <c r="VWZ2280" s="225"/>
      <c r="VXA2280" s="225"/>
      <c r="VXB2280" s="225"/>
      <c r="VXC2280" s="225"/>
      <c r="VXD2280" s="225"/>
      <c r="VXE2280" s="225"/>
      <c r="VXF2280" s="225"/>
      <c r="VXG2280" s="225"/>
      <c r="VXH2280" s="225"/>
      <c r="VXI2280" s="225"/>
      <c r="VXJ2280" s="225"/>
      <c r="VXK2280" s="225"/>
      <c r="VXL2280" s="225"/>
      <c r="VXM2280" s="225"/>
      <c r="VXN2280" s="225"/>
      <c r="VXO2280" s="225"/>
      <c r="VXP2280" s="225"/>
      <c r="VXQ2280" s="225"/>
      <c r="VXR2280" s="225"/>
      <c r="VXS2280" s="225"/>
      <c r="VXT2280" s="225"/>
      <c r="VXU2280" s="225"/>
      <c r="VXV2280" s="225"/>
      <c r="VXW2280" s="225"/>
      <c r="VXX2280" s="225"/>
      <c r="VXY2280" s="225"/>
      <c r="VXZ2280" s="225"/>
      <c r="VYA2280" s="225"/>
      <c r="VYB2280" s="225"/>
      <c r="VYC2280" s="225"/>
      <c r="VYD2280" s="225"/>
      <c r="VYE2280" s="225"/>
      <c r="VYF2280" s="225"/>
      <c r="VYG2280" s="225"/>
      <c r="VYH2280" s="225"/>
      <c r="VYI2280" s="225"/>
      <c r="VYJ2280" s="225"/>
      <c r="VYK2280" s="225"/>
      <c r="VYL2280" s="225"/>
      <c r="VYM2280" s="225"/>
      <c r="VYN2280" s="225"/>
      <c r="VYO2280" s="225"/>
      <c r="VYP2280" s="225"/>
      <c r="VYQ2280" s="225"/>
      <c r="VYR2280" s="225"/>
      <c r="VYS2280" s="225"/>
      <c r="VYT2280" s="225"/>
      <c r="VYU2280" s="225"/>
      <c r="VYV2280" s="225"/>
      <c r="VYW2280" s="225"/>
      <c r="VYX2280" s="225"/>
      <c r="VYY2280" s="225"/>
      <c r="VYZ2280" s="225"/>
      <c r="VZA2280" s="225"/>
      <c r="VZB2280" s="225"/>
      <c r="VZC2280" s="225"/>
      <c r="VZD2280" s="225"/>
      <c r="VZE2280" s="225"/>
      <c r="VZF2280" s="225"/>
      <c r="VZG2280" s="225"/>
      <c r="VZH2280" s="225"/>
      <c r="VZI2280" s="225"/>
      <c r="VZJ2280" s="225"/>
      <c r="VZK2280" s="225"/>
      <c r="VZL2280" s="225"/>
      <c r="VZM2280" s="225"/>
      <c r="VZN2280" s="225"/>
      <c r="VZO2280" s="225"/>
      <c r="VZP2280" s="225"/>
      <c r="VZQ2280" s="225"/>
      <c r="VZR2280" s="225"/>
      <c r="VZS2280" s="225"/>
      <c r="VZT2280" s="225"/>
      <c r="VZU2280" s="225"/>
      <c r="VZV2280" s="225"/>
      <c r="VZW2280" s="225"/>
      <c r="VZX2280" s="225"/>
      <c r="VZY2280" s="225"/>
      <c r="VZZ2280" s="225"/>
      <c r="WAA2280" s="225"/>
      <c r="WAB2280" s="225"/>
      <c r="WAC2280" s="225"/>
      <c r="WAD2280" s="225"/>
      <c r="WAE2280" s="225"/>
      <c r="WAF2280" s="225"/>
      <c r="WAG2280" s="225"/>
      <c r="WAH2280" s="225"/>
      <c r="WAI2280" s="225"/>
      <c r="WAJ2280" s="225"/>
      <c r="WAK2280" s="225"/>
      <c r="WAL2280" s="225"/>
      <c r="WAM2280" s="225"/>
      <c r="WAN2280" s="225"/>
      <c r="WAO2280" s="225"/>
      <c r="WAP2280" s="225"/>
      <c r="WAQ2280" s="225"/>
      <c r="WAR2280" s="225"/>
      <c r="WAS2280" s="225"/>
      <c r="WAT2280" s="225"/>
      <c r="WAU2280" s="225"/>
      <c r="WAV2280" s="225"/>
      <c r="WAW2280" s="225"/>
      <c r="WAX2280" s="225"/>
      <c r="WAY2280" s="225"/>
      <c r="WAZ2280" s="225"/>
      <c r="WBA2280" s="225"/>
      <c r="WBB2280" s="225"/>
      <c r="WBC2280" s="225"/>
      <c r="WBD2280" s="225"/>
      <c r="WBE2280" s="225"/>
      <c r="WBF2280" s="225"/>
      <c r="WBG2280" s="225"/>
      <c r="WBH2280" s="225"/>
      <c r="WBI2280" s="225"/>
      <c r="WBJ2280" s="225"/>
      <c r="WBK2280" s="225"/>
      <c r="WBL2280" s="225"/>
      <c r="WBM2280" s="225"/>
      <c r="WBN2280" s="225"/>
      <c r="WBO2280" s="225"/>
      <c r="WBP2280" s="225"/>
      <c r="WBQ2280" s="225"/>
      <c r="WBR2280" s="225"/>
      <c r="WBS2280" s="225"/>
      <c r="WBT2280" s="225"/>
      <c r="WBU2280" s="225"/>
      <c r="WBV2280" s="225"/>
      <c r="WBW2280" s="225"/>
      <c r="WBX2280" s="225"/>
      <c r="WBY2280" s="225"/>
      <c r="WBZ2280" s="225"/>
      <c r="WCA2280" s="225"/>
      <c r="WCB2280" s="225"/>
      <c r="WCC2280" s="225"/>
      <c r="WCD2280" s="225"/>
      <c r="WCE2280" s="225"/>
      <c r="WCF2280" s="225"/>
      <c r="WCG2280" s="225"/>
      <c r="WCH2280" s="225"/>
      <c r="WCI2280" s="225"/>
      <c r="WCJ2280" s="225"/>
      <c r="WCK2280" s="225"/>
      <c r="WCL2280" s="225"/>
      <c r="WCM2280" s="225"/>
      <c r="WCN2280" s="225"/>
      <c r="WCO2280" s="225"/>
      <c r="WCP2280" s="225"/>
      <c r="WCQ2280" s="225"/>
      <c r="WCR2280" s="225"/>
      <c r="WCS2280" s="225"/>
      <c r="WCT2280" s="225"/>
      <c r="WCU2280" s="225"/>
      <c r="WCV2280" s="225"/>
      <c r="WCW2280" s="225"/>
      <c r="WCX2280" s="225"/>
      <c r="WCY2280" s="225"/>
      <c r="WCZ2280" s="225"/>
      <c r="WDA2280" s="225"/>
      <c r="WDB2280" s="225"/>
      <c r="WDC2280" s="225"/>
      <c r="WDD2280" s="225"/>
      <c r="WDE2280" s="225"/>
      <c r="WDF2280" s="225"/>
      <c r="WDG2280" s="225"/>
      <c r="WDH2280" s="225"/>
      <c r="WDI2280" s="225"/>
      <c r="WDJ2280" s="225"/>
      <c r="WDK2280" s="225"/>
      <c r="WDL2280" s="225"/>
      <c r="WDM2280" s="225"/>
      <c r="WDN2280" s="225"/>
      <c r="WDO2280" s="225"/>
      <c r="WDP2280" s="225"/>
      <c r="WDQ2280" s="225"/>
      <c r="WDR2280" s="225"/>
      <c r="WDS2280" s="225"/>
      <c r="WDT2280" s="225"/>
      <c r="WDU2280" s="225"/>
      <c r="WDV2280" s="225"/>
      <c r="WDW2280" s="225"/>
      <c r="WDX2280" s="225"/>
      <c r="WDY2280" s="225"/>
      <c r="WDZ2280" s="225"/>
      <c r="WEA2280" s="225"/>
      <c r="WEB2280" s="225"/>
      <c r="WEC2280" s="225"/>
      <c r="WED2280" s="225"/>
      <c r="WEE2280" s="225"/>
      <c r="WEF2280" s="225"/>
      <c r="WEG2280" s="225"/>
      <c r="WEH2280" s="225"/>
      <c r="WEI2280" s="225"/>
      <c r="WEJ2280" s="225"/>
      <c r="WEK2280" s="225"/>
      <c r="WEL2280" s="225"/>
      <c r="WEM2280" s="225"/>
      <c r="WEN2280" s="225"/>
      <c r="WEO2280" s="225"/>
      <c r="WEP2280" s="225"/>
      <c r="WEQ2280" s="225"/>
      <c r="WER2280" s="225"/>
      <c r="WES2280" s="225"/>
      <c r="WET2280" s="225"/>
      <c r="WEU2280" s="225"/>
      <c r="WEV2280" s="225"/>
      <c r="WEW2280" s="225"/>
      <c r="WEX2280" s="225"/>
      <c r="WEY2280" s="225"/>
      <c r="WEZ2280" s="225"/>
      <c r="WFA2280" s="225"/>
      <c r="WFB2280" s="225"/>
      <c r="WFC2280" s="225"/>
      <c r="WFD2280" s="225"/>
      <c r="WFE2280" s="225"/>
      <c r="WFF2280" s="225"/>
      <c r="WFG2280" s="225"/>
      <c r="WFH2280" s="225"/>
      <c r="WFI2280" s="225"/>
      <c r="WFJ2280" s="225"/>
      <c r="WFK2280" s="225"/>
      <c r="WFL2280" s="225"/>
      <c r="WFM2280" s="225"/>
      <c r="WFN2280" s="225"/>
      <c r="WFO2280" s="225"/>
      <c r="WFP2280" s="225"/>
      <c r="WFQ2280" s="225"/>
      <c r="WFR2280" s="225"/>
      <c r="WFS2280" s="225"/>
      <c r="WFT2280" s="225"/>
      <c r="WFU2280" s="225"/>
      <c r="WFV2280" s="225"/>
      <c r="WFW2280" s="225"/>
      <c r="WFX2280" s="225"/>
      <c r="WFY2280" s="225"/>
      <c r="WFZ2280" s="225"/>
      <c r="WGA2280" s="225"/>
      <c r="WGB2280" s="225"/>
      <c r="WGC2280" s="225"/>
      <c r="WGD2280" s="225"/>
      <c r="WGE2280" s="225"/>
      <c r="WGF2280" s="225"/>
      <c r="WGG2280" s="225"/>
      <c r="WGH2280" s="225"/>
      <c r="WGI2280" s="225"/>
      <c r="WGJ2280" s="225"/>
      <c r="WGK2280" s="225"/>
      <c r="WGL2280" s="225"/>
      <c r="WGM2280" s="225"/>
      <c r="WGN2280" s="225"/>
      <c r="WGO2280" s="225"/>
      <c r="WGP2280" s="225"/>
      <c r="WGQ2280" s="225"/>
      <c r="WGR2280" s="225"/>
      <c r="WGS2280" s="225"/>
      <c r="WGT2280" s="225"/>
      <c r="WGU2280" s="225"/>
      <c r="WGV2280" s="225"/>
      <c r="WGW2280" s="225"/>
      <c r="WGX2280" s="225"/>
      <c r="WGY2280" s="225"/>
      <c r="WGZ2280" s="225"/>
      <c r="WHA2280" s="225"/>
      <c r="WHB2280" s="225"/>
      <c r="WHC2280" s="225"/>
      <c r="WHD2280" s="225"/>
      <c r="WHE2280" s="225"/>
      <c r="WHF2280" s="225"/>
      <c r="WHG2280" s="225"/>
      <c r="WHH2280" s="225"/>
      <c r="WHI2280" s="225"/>
      <c r="WHJ2280" s="225"/>
      <c r="WHK2280" s="225"/>
      <c r="WHL2280" s="225"/>
      <c r="WHM2280" s="225"/>
      <c r="WHN2280" s="225"/>
      <c r="WHO2280" s="225"/>
      <c r="WHP2280" s="225"/>
      <c r="WHQ2280" s="225"/>
      <c r="WHR2280" s="225"/>
      <c r="WHS2280" s="225"/>
      <c r="WHT2280" s="225"/>
      <c r="WHU2280" s="225"/>
      <c r="WHV2280" s="225"/>
      <c r="WHW2280" s="225"/>
      <c r="WHX2280" s="225"/>
      <c r="WHY2280" s="225"/>
      <c r="WHZ2280" s="225"/>
      <c r="WIA2280" s="225"/>
      <c r="WIB2280" s="225"/>
      <c r="WIC2280" s="225"/>
      <c r="WID2280" s="225"/>
      <c r="WIE2280" s="225"/>
      <c r="WIF2280" s="225"/>
      <c r="WIG2280" s="225"/>
      <c r="WIH2280" s="225"/>
      <c r="WII2280" s="225"/>
      <c r="WIJ2280" s="225"/>
      <c r="WIK2280" s="225"/>
      <c r="WIL2280" s="225"/>
      <c r="WIM2280" s="225"/>
      <c r="WIN2280" s="225"/>
      <c r="WIO2280" s="225"/>
      <c r="WIP2280" s="225"/>
      <c r="WIQ2280" s="225"/>
      <c r="WIR2280" s="225"/>
      <c r="WIS2280" s="225"/>
      <c r="WIT2280" s="225"/>
      <c r="WIU2280" s="225"/>
      <c r="WIV2280" s="225"/>
      <c r="WIW2280" s="225"/>
      <c r="WIX2280" s="225"/>
      <c r="WIY2280" s="225"/>
      <c r="WIZ2280" s="225"/>
      <c r="WJA2280" s="225"/>
      <c r="WJB2280" s="225"/>
      <c r="WJC2280" s="225"/>
      <c r="WJD2280" s="225"/>
      <c r="WJE2280" s="225"/>
      <c r="WJF2280" s="225"/>
      <c r="WJG2280" s="225"/>
      <c r="WJH2280" s="225"/>
      <c r="WJI2280" s="225"/>
      <c r="WJJ2280" s="225"/>
      <c r="WJK2280" s="225"/>
      <c r="WJL2280" s="225"/>
      <c r="WJM2280" s="225"/>
      <c r="WJN2280" s="225"/>
      <c r="WJO2280" s="225"/>
      <c r="WJP2280" s="225"/>
      <c r="WJQ2280" s="225"/>
      <c r="WJR2280" s="225"/>
      <c r="WJS2280" s="225"/>
      <c r="WJT2280" s="225"/>
      <c r="WJU2280" s="225"/>
      <c r="WJV2280" s="225"/>
      <c r="WJW2280" s="225"/>
      <c r="WJX2280" s="225"/>
      <c r="WJY2280" s="225"/>
      <c r="WJZ2280" s="225"/>
      <c r="WKA2280" s="225"/>
      <c r="WKB2280" s="225"/>
      <c r="WKC2280" s="225"/>
      <c r="WKD2280" s="225"/>
      <c r="WKE2280" s="225"/>
      <c r="WKF2280" s="225"/>
      <c r="WKG2280" s="225"/>
      <c r="WKH2280" s="225"/>
      <c r="WKI2280" s="225"/>
      <c r="WKJ2280" s="225"/>
      <c r="WKK2280" s="225"/>
      <c r="WKL2280" s="225"/>
      <c r="WKM2280" s="225"/>
      <c r="WKN2280" s="225"/>
      <c r="WKO2280" s="225"/>
      <c r="WKP2280" s="225"/>
      <c r="WKQ2280" s="225"/>
      <c r="WKR2280" s="225"/>
      <c r="WKS2280" s="225"/>
      <c r="WKT2280" s="225"/>
      <c r="WKU2280" s="225"/>
      <c r="WKV2280" s="225"/>
      <c r="WKW2280" s="225"/>
      <c r="WKX2280" s="225"/>
      <c r="WKY2280" s="225"/>
      <c r="WKZ2280" s="225"/>
      <c r="WLA2280" s="225"/>
      <c r="WLB2280" s="225"/>
      <c r="WLC2280" s="225"/>
      <c r="WLD2280" s="225"/>
      <c r="WLE2280" s="225"/>
      <c r="WLF2280" s="225"/>
      <c r="WLG2280" s="225"/>
      <c r="WLH2280" s="225"/>
      <c r="WLI2280" s="225"/>
      <c r="WLJ2280" s="225"/>
      <c r="WLK2280" s="225"/>
      <c r="WLL2280" s="225"/>
      <c r="WLM2280" s="225"/>
      <c r="WLN2280" s="225"/>
      <c r="WLO2280" s="225"/>
      <c r="WLP2280" s="225"/>
      <c r="WLQ2280" s="225"/>
      <c r="WLR2280" s="225"/>
      <c r="WLS2280" s="225"/>
      <c r="WLT2280" s="225"/>
      <c r="WLU2280" s="225"/>
      <c r="WLV2280" s="225"/>
      <c r="WLW2280" s="225"/>
      <c r="WLX2280" s="225"/>
      <c r="WLY2280" s="225"/>
      <c r="WLZ2280" s="225"/>
      <c r="WMA2280" s="225"/>
      <c r="WMB2280" s="225"/>
      <c r="WMC2280" s="225"/>
      <c r="WMD2280" s="225"/>
      <c r="WME2280" s="225"/>
      <c r="WMF2280" s="225"/>
      <c r="WMG2280" s="225"/>
      <c r="WMH2280" s="225"/>
      <c r="WMI2280" s="225"/>
      <c r="WMJ2280" s="225"/>
      <c r="WMK2280" s="225"/>
      <c r="WML2280" s="225"/>
      <c r="WMM2280" s="225"/>
      <c r="WMN2280" s="225"/>
      <c r="WMO2280" s="225"/>
      <c r="WMP2280" s="225"/>
      <c r="WMQ2280" s="225"/>
      <c r="WMR2280" s="225"/>
      <c r="WMS2280" s="225"/>
      <c r="WMT2280" s="225"/>
      <c r="WMU2280" s="225"/>
      <c r="WMV2280" s="225"/>
      <c r="WMW2280" s="225"/>
      <c r="WMX2280" s="225"/>
      <c r="WMY2280" s="225"/>
      <c r="WMZ2280" s="225"/>
      <c r="WNA2280" s="225"/>
      <c r="WNB2280" s="225"/>
      <c r="WNC2280" s="225"/>
      <c r="WND2280" s="225"/>
      <c r="WNE2280" s="225"/>
      <c r="WNF2280" s="225"/>
      <c r="WNG2280" s="225"/>
      <c r="WNH2280" s="225"/>
      <c r="WNI2280" s="225"/>
      <c r="WNJ2280" s="225"/>
      <c r="WNK2280" s="225"/>
      <c r="WNL2280" s="225"/>
      <c r="WNM2280" s="225"/>
      <c r="WNN2280" s="225"/>
      <c r="WNO2280" s="225"/>
      <c r="WNP2280" s="225"/>
      <c r="WNQ2280" s="225"/>
      <c r="WNR2280" s="225"/>
      <c r="WNS2280" s="225"/>
      <c r="WNT2280" s="225"/>
      <c r="WNU2280" s="225"/>
      <c r="WNV2280" s="225"/>
      <c r="WNW2280" s="225"/>
      <c r="WNX2280" s="225"/>
      <c r="WNY2280" s="225"/>
      <c r="WNZ2280" s="225"/>
      <c r="WOA2280" s="225"/>
      <c r="WOB2280" s="225"/>
      <c r="WOC2280" s="225"/>
      <c r="WOD2280" s="225"/>
      <c r="WOE2280" s="225"/>
      <c r="WOF2280" s="225"/>
      <c r="WOG2280" s="225"/>
      <c r="WOH2280" s="225"/>
      <c r="WOI2280" s="225"/>
      <c r="WOJ2280" s="225"/>
      <c r="WOK2280" s="225"/>
      <c r="WOL2280" s="225"/>
      <c r="WOM2280" s="225"/>
      <c r="WON2280" s="225"/>
      <c r="WOO2280" s="225"/>
      <c r="WOP2280" s="225"/>
      <c r="WOQ2280" s="225"/>
      <c r="WOR2280" s="225"/>
      <c r="WOS2280" s="225"/>
      <c r="WOT2280" s="225"/>
      <c r="WOU2280" s="225"/>
      <c r="WOV2280" s="225"/>
      <c r="WOW2280" s="225"/>
      <c r="WOX2280" s="225"/>
      <c r="WOY2280" s="225"/>
      <c r="WOZ2280" s="225"/>
      <c r="WPA2280" s="225"/>
      <c r="WPB2280" s="225"/>
      <c r="WPC2280" s="225"/>
      <c r="WPD2280" s="225"/>
      <c r="WPE2280" s="225"/>
      <c r="WPF2280" s="225"/>
      <c r="WPG2280" s="225"/>
      <c r="WPH2280" s="225"/>
      <c r="WPI2280" s="225"/>
      <c r="WPJ2280" s="225"/>
      <c r="WPK2280" s="225"/>
      <c r="WPL2280" s="225"/>
      <c r="WPM2280" s="225"/>
      <c r="WPN2280" s="225"/>
      <c r="WPO2280" s="225"/>
      <c r="WPP2280" s="225"/>
      <c r="WPQ2280" s="225"/>
      <c r="WPR2280" s="225"/>
      <c r="WPS2280" s="225"/>
      <c r="WPT2280" s="225"/>
      <c r="WPU2280" s="225"/>
      <c r="WPV2280" s="225"/>
      <c r="WPW2280" s="225"/>
      <c r="WPX2280" s="225"/>
      <c r="WPY2280" s="225"/>
      <c r="WPZ2280" s="225"/>
      <c r="WQA2280" s="225"/>
      <c r="WQB2280" s="225"/>
      <c r="WQC2280" s="225"/>
      <c r="WQD2280" s="225"/>
      <c r="WQE2280" s="225"/>
      <c r="WQF2280" s="225"/>
      <c r="WQG2280" s="225"/>
      <c r="WQH2280" s="225"/>
      <c r="WQI2280" s="225"/>
      <c r="WQJ2280" s="225"/>
      <c r="WQK2280" s="225"/>
      <c r="WQL2280" s="225"/>
      <c r="WQM2280" s="225"/>
      <c r="WQN2280" s="225"/>
      <c r="WQO2280" s="225"/>
      <c r="WQP2280" s="225"/>
      <c r="WQQ2280" s="225"/>
      <c r="WQR2280" s="225"/>
      <c r="WQS2280" s="225"/>
      <c r="WQT2280" s="225"/>
      <c r="WQU2280" s="225"/>
      <c r="WQV2280" s="225"/>
      <c r="WQW2280" s="225"/>
      <c r="WQX2280" s="225"/>
      <c r="WQY2280" s="225"/>
      <c r="WQZ2280" s="225"/>
      <c r="WRA2280" s="225"/>
      <c r="WRB2280" s="225"/>
      <c r="WRC2280" s="225"/>
      <c r="WRD2280" s="225"/>
      <c r="WRE2280" s="225"/>
      <c r="WRF2280" s="225"/>
      <c r="WRG2280" s="225"/>
      <c r="WRH2280" s="225"/>
      <c r="WRI2280" s="225"/>
      <c r="WRJ2280" s="225"/>
      <c r="WRK2280" s="225"/>
      <c r="WRL2280" s="225"/>
      <c r="WRM2280" s="225"/>
      <c r="WRN2280" s="225"/>
      <c r="WRO2280" s="225"/>
      <c r="WRP2280" s="225"/>
      <c r="WRQ2280" s="225"/>
      <c r="WRR2280" s="225"/>
      <c r="WRS2280" s="225"/>
      <c r="WRT2280" s="225"/>
      <c r="WRU2280" s="225"/>
      <c r="WRV2280" s="225"/>
      <c r="WRW2280" s="225"/>
      <c r="WRX2280" s="225"/>
      <c r="WRY2280" s="225"/>
      <c r="WRZ2280" s="225"/>
      <c r="WSA2280" s="225"/>
      <c r="WSB2280" s="225"/>
      <c r="WSC2280" s="225"/>
      <c r="WSD2280" s="225"/>
      <c r="WSE2280" s="225"/>
      <c r="WSF2280" s="225"/>
      <c r="WSG2280" s="225"/>
      <c r="WSH2280" s="225"/>
      <c r="WSI2280" s="225"/>
      <c r="WSJ2280" s="225"/>
      <c r="WSK2280" s="225"/>
      <c r="WSL2280" s="225"/>
      <c r="WSM2280" s="225"/>
      <c r="WSN2280" s="225"/>
      <c r="WSO2280" s="225"/>
      <c r="WSP2280" s="225"/>
      <c r="WSQ2280" s="225"/>
      <c r="WSR2280" s="225"/>
      <c r="WSS2280" s="225"/>
      <c r="WST2280" s="225"/>
      <c r="WSU2280" s="225"/>
      <c r="WSV2280" s="225"/>
      <c r="WSW2280" s="225"/>
      <c r="WSX2280" s="225"/>
      <c r="WSY2280" s="225"/>
      <c r="WSZ2280" s="225"/>
      <c r="WTA2280" s="225"/>
      <c r="WTB2280" s="225"/>
      <c r="WTC2280" s="225"/>
      <c r="WTD2280" s="225"/>
      <c r="WTE2280" s="225"/>
      <c r="WTF2280" s="225"/>
      <c r="WTG2280" s="225"/>
      <c r="WTH2280" s="225"/>
      <c r="WTI2280" s="225"/>
      <c r="WTJ2280" s="225"/>
      <c r="WTK2280" s="225"/>
      <c r="WTL2280" s="225"/>
      <c r="WTM2280" s="225"/>
      <c r="WTN2280" s="225"/>
      <c r="WTO2280" s="225"/>
      <c r="WTP2280" s="225"/>
      <c r="WTQ2280" s="225"/>
      <c r="WTR2280" s="225"/>
      <c r="WTS2280" s="225"/>
      <c r="WTT2280" s="225"/>
      <c r="WTU2280" s="225"/>
      <c r="WTV2280" s="225"/>
      <c r="WTW2280" s="225"/>
      <c r="WTX2280" s="225"/>
      <c r="WTY2280" s="225"/>
      <c r="WTZ2280" s="225"/>
      <c r="WUA2280" s="225"/>
      <c r="WUB2280" s="225"/>
      <c r="WUC2280" s="225"/>
      <c r="WUD2280" s="225"/>
      <c r="WUE2280" s="225"/>
      <c r="WUF2280" s="225"/>
      <c r="WUG2280" s="225"/>
      <c r="WUH2280" s="225"/>
      <c r="WUI2280" s="225"/>
      <c r="WUJ2280" s="225"/>
      <c r="WUK2280" s="225"/>
      <c r="WUL2280" s="225"/>
      <c r="WUM2280" s="225"/>
      <c r="WUN2280" s="225"/>
      <c r="WUO2280" s="225"/>
      <c r="WUP2280" s="225"/>
      <c r="WUQ2280" s="225"/>
      <c r="WUR2280" s="225"/>
      <c r="WUS2280" s="225"/>
      <c r="WUT2280" s="225"/>
      <c r="WUU2280" s="225"/>
      <c r="WUV2280" s="225"/>
      <c r="WUW2280" s="225"/>
      <c r="WUX2280" s="225"/>
      <c r="WUY2280" s="225"/>
      <c r="WUZ2280" s="225"/>
      <c r="WVA2280" s="225"/>
      <c r="WVB2280" s="225"/>
      <c r="WVC2280" s="225"/>
      <c r="WVD2280" s="225"/>
      <c r="WVE2280" s="225"/>
      <c r="WVF2280" s="225"/>
      <c r="WVG2280" s="225"/>
      <c r="WVH2280" s="225"/>
      <c r="WVI2280" s="225"/>
      <c r="WVJ2280" s="225"/>
      <c r="WVK2280" s="225"/>
      <c r="WVL2280" s="225"/>
      <c r="WVM2280" s="225"/>
      <c r="WVN2280" s="225"/>
      <c r="WVO2280" s="225"/>
      <c r="WVP2280" s="225"/>
      <c r="WVQ2280" s="225"/>
      <c r="WVR2280" s="225"/>
      <c r="WVS2280" s="225"/>
      <c r="WVT2280" s="225"/>
      <c r="WVU2280" s="225"/>
      <c r="WVV2280" s="225"/>
      <c r="WVW2280" s="225"/>
      <c r="WVX2280" s="225"/>
      <c r="WVY2280" s="225"/>
      <c r="WVZ2280" s="225"/>
      <c r="WWA2280" s="225"/>
      <c r="WWB2280" s="225"/>
      <c r="WWC2280" s="225"/>
      <c r="WWD2280" s="225"/>
      <c r="WWE2280" s="225"/>
      <c r="WWF2280" s="225"/>
      <c r="WWG2280" s="225"/>
      <c r="WWH2280" s="225"/>
      <c r="WWI2280" s="225"/>
      <c r="WWJ2280" s="225"/>
      <c r="WWK2280" s="225"/>
      <c r="WWL2280" s="225"/>
      <c r="WWM2280" s="225"/>
      <c r="WWN2280" s="225"/>
      <c r="WWO2280" s="225"/>
      <c r="WWP2280" s="225"/>
      <c r="WWQ2280" s="225"/>
      <c r="WWR2280" s="225"/>
      <c r="WWS2280" s="225"/>
      <c r="WWT2280" s="225"/>
      <c r="WWU2280" s="225"/>
      <c r="WWV2280" s="225"/>
      <c r="WWW2280" s="225"/>
      <c r="WWX2280" s="225"/>
      <c r="WWY2280" s="225"/>
      <c r="WWZ2280" s="225"/>
      <c r="WXA2280" s="225"/>
      <c r="WXB2280" s="225"/>
      <c r="WXC2280" s="225"/>
      <c r="WXD2280" s="225"/>
      <c r="WXE2280" s="225"/>
      <c r="WXF2280" s="225"/>
      <c r="WXG2280" s="225"/>
      <c r="WXH2280" s="225"/>
      <c r="WXI2280" s="225"/>
      <c r="WXJ2280" s="225"/>
      <c r="WXK2280" s="225"/>
      <c r="WXL2280" s="225"/>
      <c r="WXM2280" s="225"/>
      <c r="WXN2280" s="225"/>
      <c r="WXO2280" s="225"/>
      <c r="WXP2280" s="225"/>
      <c r="WXQ2280" s="225"/>
      <c r="WXR2280" s="225"/>
      <c r="WXS2280" s="225"/>
      <c r="WXT2280" s="225"/>
      <c r="WXU2280" s="225"/>
      <c r="WXV2280" s="225"/>
      <c r="WXW2280" s="225"/>
      <c r="WXX2280" s="225"/>
      <c r="WXY2280" s="225"/>
      <c r="WXZ2280" s="225"/>
      <c r="WYA2280" s="225"/>
      <c r="WYB2280" s="225"/>
      <c r="WYC2280" s="225"/>
      <c r="WYD2280" s="225"/>
      <c r="WYE2280" s="225"/>
      <c r="WYF2280" s="225"/>
      <c r="WYG2280" s="225"/>
      <c r="WYH2280" s="225"/>
      <c r="WYI2280" s="225"/>
      <c r="WYJ2280" s="225"/>
      <c r="WYK2280" s="225"/>
      <c r="WYL2280" s="225"/>
      <c r="WYM2280" s="225"/>
      <c r="WYN2280" s="225"/>
      <c r="WYO2280" s="225"/>
      <c r="WYP2280" s="225"/>
      <c r="WYQ2280" s="225"/>
      <c r="WYR2280" s="225"/>
      <c r="WYS2280" s="225"/>
      <c r="WYT2280" s="225"/>
      <c r="WYU2280" s="225"/>
      <c r="WYV2280" s="225"/>
      <c r="WYW2280" s="225"/>
      <c r="WYX2280" s="225"/>
      <c r="WYY2280" s="225"/>
      <c r="WYZ2280" s="225"/>
      <c r="WZA2280" s="225"/>
      <c r="WZB2280" s="225"/>
      <c r="WZC2280" s="225"/>
      <c r="WZD2280" s="225"/>
      <c r="WZE2280" s="225"/>
      <c r="WZF2280" s="225"/>
      <c r="WZG2280" s="225"/>
      <c r="WZH2280" s="225"/>
      <c r="WZI2280" s="225"/>
      <c r="WZJ2280" s="225"/>
      <c r="WZK2280" s="225"/>
      <c r="WZL2280" s="225"/>
      <c r="WZM2280" s="225"/>
      <c r="WZN2280" s="225"/>
      <c r="WZO2280" s="225"/>
      <c r="WZP2280" s="225"/>
      <c r="WZQ2280" s="225"/>
      <c r="WZR2280" s="225"/>
      <c r="WZS2280" s="225"/>
      <c r="WZT2280" s="225"/>
      <c r="WZU2280" s="225"/>
      <c r="WZV2280" s="225"/>
      <c r="WZW2280" s="225"/>
      <c r="WZX2280" s="225"/>
      <c r="WZY2280" s="225"/>
      <c r="WZZ2280" s="225"/>
      <c r="XAA2280" s="225"/>
      <c r="XAB2280" s="225"/>
      <c r="XAC2280" s="225"/>
      <c r="XAD2280" s="225"/>
      <c r="XAE2280" s="225"/>
      <c r="XAF2280" s="225"/>
      <c r="XAG2280" s="225"/>
      <c r="XAH2280" s="225"/>
      <c r="XAI2280" s="225"/>
      <c r="XAJ2280" s="225"/>
      <c r="XAK2280" s="225"/>
      <c r="XAL2280" s="225"/>
      <c r="XAM2280" s="225"/>
      <c r="XAN2280" s="225"/>
      <c r="XAO2280" s="225"/>
      <c r="XAP2280" s="225"/>
      <c r="XAQ2280" s="225"/>
      <c r="XAR2280" s="225"/>
      <c r="XAS2280" s="225"/>
      <c r="XAT2280" s="225"/>
      <c r="XAU2280" s="225"/>
      <c r="XAV2280" s="225"/>
      <c r="XAW2280" s="225"/>
      <c r="XAX2280" s="225"/>
      <c r="XAY2280" s="225"/>
      <c r="XAZ2280" s="225"/>
      <c r="XBA2280" s="225"/>
      <c r="XBB2280" s="225"/>
      <c r="XBC2280" s="225"/>
      <c r="XBD2280" s="225"/>
      <c r="XBE2280" s="225"/>
      <c r="XBF2280" s="225"/>
      <c r="XBG2280" s="225"/>
      <c r="XBH2280" s="225"/>
      <c r="XBI2280" s="225"/>
      <c r="XBJ2280" s="225"/>
      <c r="XBK2280" s="225"/>
      <c r="XBL2280" s="225"/>
      <c r="XBM2280" s="225"/>
      <c r="XBN2280" s="225"/>
      <c r="XBO2280" s="225"/>
      <c r="XBP2280" s="225"/>
      <c r="XBQ2280" s="225"/>
      <c r="XBR2280" s="225"/>
      <c r="XBS2280" s="225"/>
      <c r="XBT2280" s="225"/>
      <c r="XBU2280" s="225"/>
      <c r="XBV2280" s="225"/>
      <c r="XBW2280" s="225"/>
      <c r="XBX2280" s="225"/>
      <c r="XBY2280" s="225"/>
      <c r="XBZ2280" s="225"/>
      <c r="XCA2280" s="225"/>
      <c r="XCB2280" s="225"/>
      <c r="XCC2280" s="225"/>
      <c r="XCD2280" s="225"/>
      <c r="XCE2280" s="225"/>
      <c r="XCF2280" s="225"/>
      <c r="XCG2280" s="225"/>
      <c r="XCH2280" s="225"/>
      <c r="XCI2280" s="225"/>
      <c r="XCJ2280" s="225"/>
      <c r="XCK2280" s="225"/>
      <c r="XCL2280" s="225"/>
      <c r="XCM2280" s="225"/>
      <c r="XCN2280" s="225"/>
      <c r="XCO2280" s="225"/>
      <c r="XCP2280" s="225"/>
      <c r="XCQ2280" s="225"/>
      <c r="XCR2280" s="225"/>
      <c r="XCS2280" s="225"/>
      <c r="XCT2280" s="225"/>
      <c r="XCU2280" s="225"/>
      <c r="XCV2280" s="225"/>
      <c r="XCW2280" s="225"/>
      <c r="XCX2280" s="225"/>
      <c r="XCY2280" s="225"/>
      <c r="XCZ2280" s="225"/>
      <c r="XDA2280" s="225"/>
      <c r="XDB2280" s="225"/>
      <c r="XDC2280" s="225"/>
      <c r="XDD2280" s="225"/>
      <c r="XDE2280" s="225"/>
      <c r="XDF2280" s="225"/>
      <c r="XDG2280" s="225"/>
      <c r="XDH2280" s="225"/>
      <c r="XDI2280" s="225"/>
      <c r="XDJ2280" s="225"/>
      <c r="XDK2280" s="225"/>
      <c r="XDL2280" s="225"/>
      <c r="XDM2280" s="225"/>
      <c r="XDN2280" s="225"/>
      <c r="XDO2280" s="225"/>
      <c r="XDP2280" s="225"/>
      <c r="XDQ2280" s="225"/>
      <c r="XDR2280" s="225"/>
      <c r="XDS2280" s="225"/>
      <c r="XDT2280" s="225"/>
      <c r="XDU2280" s="225"/>
      <c r="XDV2280" s="225"/>
      <c r="XDW2280" s="225"/>
      <c r="XDX2280" s="225"/>
      <c r="XDY2280" s="225"/>
      <c r="XDZ2280" s="225"/>
      <c r="XEA2280" s="225"/>
      <c r="XEB2280" s="225"/>
      <c r="XEC2280" s="225"/>
      <c r="XED2280" s="225"/>
      <c r="XEE2280" s="225"/>
      <c r="XEF2280" s="225"/>
      <c r="XEG2280" s="225"/>
      <c r="XEH2280" s="225"/>
      <c r="XEI2280" s="225"/>
      <c r="XEJ2280" s="225"/>
      <c r="XEK2280" s="225"/>
      <c r="XEL2280" s="225"/>
      <c r="XEM2280" s="225"/>
      <c r="XEN2280" s="225"/>
      <c r="XEO2280" s="225"/>
      <c r="XEP2280" s="225"/>
      <c r="XEQ2280" s="225"/>
      <c r="XER2280" s="225"/>
      <c r="XES2280" s="225"/>
      <c r="XET2280" s="225"/>
      <c r="XEU2280" s="225"/>
      <c r="XEV2280" s="225"/>
      <c r="XEW2280" s="225"/>
      <c r="XEX2280" s="225"/>
      <c r="XEY2280" s="225"/>
      <c r="XEZ2280" s="225"/>
      <c r="XFA2280" s="225"/>
      <c r="XFB2280" s="225"/>
      <c r="XFC2280" s="225"/>
    </row>
    <row r="2281" spans="2:16383" s="202" customFormat="1" x14ac:dyDescent="0.25">
      <c r="B2281" s="225" t="s">
        <v>757</v>
      </c>
      <c r="C2281" s="225" t="s">
        <v>756</v>
      </c>
      <c r="D2281" s="225" t="s">
        <v>199</v>
      </c>
      <c r="E2281" s="225" t="s">
        <v>200</v>
      </c>
      <c r="F2281" s="225">
        <v>0.15</v>
      </c>
      <c r="G2281" s="34">
        <v>11.13</v>
      </c>
      <c r="H2281" s="33">
        <f t="shared" si="21"/>
        <v>1.66</v>
      </c>
      <c r="I2281" s="225"/>
      <c r="J2281" s="225"/>
      <c r="K2281" s="225"/>
      <c r="L2281" s="225"/>
      <c r="M2281" s="225"/>
      <c r="N2281" s="225"/>
      <c r="O2281" s="225"/>
      <c r="P2281" s="225"/>
      <c r="Q2281" s="225"/>
      <c r="R2281" s="225"/>
      <c r="S2281" s="225"/>
      <c r="T2281" s="225"/>
      <c r="U2281" s="225"/>
      <c r="V2281" s="225"/>
      <c r="W2281" s="225"/>
      <c r="X2281" s="225"/>
      <c r="Y2281" s="225"/>
      <c r="Z2281" s="225"/>
      <c r="AA2281" s="225"/>
      <c r="AB2281" s="225"/>
      <c r="AC2281" s="225"/>
      <c r="AD2281" s="225"/>
      <c r="AE2281" s="225"/>
      <c r="AF2281" s="225"/>
      <c r="AG2281" s="225"/>
      <c r="AH2281" s="225"/>
      <c r="AI2281" s="225"/>
      <c r="AJ2281" s="225"/>
      <c r="AK2281" s="225"/>
      <c r="AL2281" s="225"/>
      <c r="AM2281" s="225"/>
      <c r="AN2281" s="225"/>
      <c r="AO2281" s="225"/>
      <c r="AP2281" s="225"/>
      <c r="AQ2281" s="225"/>
      <c r="AR2281" s="225"/>
      <c r="AS2281" s="225"/>
      <c r="AT2281" s="225"/>
      <c r="AU2281" s="225"/>
      <c r="AV2281" s="225"/>
      <c r="AW2281" s="225"/>
      <c r="AX2281" s="225"/>
      <c r="AY2281" s="225"/>
      <c r="AZ2281" s="225"/>
      <c r="BA2281" s="225"/>
      <c r="BB2281" s="225"/>
      <c r="BC2281" s="225"/>
      <c r="BD2281" s="225"/>
      <c r="BE2281" s="225"/>
      <c r="BF2281" s="225"/>
      <c r="BG2281" s="225"/>
      <c r="BH2281" s="225"/>
      <c r="BI2281" s="225"/>
      <c r="BJ2281" s="225"/>
      <c r="BK2281" s="225"/>
      <c r="BL2281" s="225"/>
      <c r="BM2281" s="225"/>
      <c r="BN2281" s="225"/>
      <c r="BO2281" s="225"/>
      <c r="BP2281" s="225"/>
      <c r="BQ2281" s="225"/>
      <c r="BR2281" s="225"/>
      <c r="BS2281" s="225"/>
      <c r="BT2281" s="225"/>
      <c r="BU2281" s="225"/>
      <c r="BV2281" s="225"/>
      <c r="BW2281" s="225"/>
      <c r="BX2281" s="225"/>
      <c r="BY2281" s="225"/>
      <c r="BZ2281" s="225"/>
      <c r="CA2281" s="225"/>
      <c r="CB2281" s="225"/>
      <c r="CC2281" s="225"/>
      <c r="CD2281" s="225"/>
      <c r="CE2281" s="225"/>
      <c r="CF2281" s="225"/>
      <c r="CG2281" s="225"/>
      <c r="CH2281" s="225"/>
      <c r="CI2281" s="225"/>
      <c r="CJ2281" s="225"/>
      <c r="CK2281" s="225"/>
      <c r="CL2281" s="225"/>
      <c r="CM2281" s="225"/>
      <c r="CN2281" s="225"/>
      <c r="CO2281" s="225"/>
      <c r="CP2281" s="225"/>
      <c r="CQ2281" s="225"/>
      <c r="CR2281" s="225"/>
      <c r="CS2281" s="225"/>
      <c r="CT2281" s="225"/>
      <c r="CU2281" s="225"/>
      <c r="CV2281" s="225"/>
      <c r="CW2281" s="225"/>
      <c r="CX2281" s="225"/>
      <c r="CY2281" s="225"/>
      <c r="CZ2281" s="225"/>
      <c r="DA2281" s="225"/>
      <c r="DB2281" s="225"/>
      <c r="DC2281" s="225"/>
      <c r="DD2281" s="225"/>
      <c r="DE2281" s="225"/>
      <c r="DF2281" s="225"/>
      <c r="DG2281" s="225"/>
      <c r="DH2281" s="225"/>
      <c r="DI2281" s="225"/>
      <c r="DJ2281" s="225"/>
      <c r="DK2281" s="225"/>
      <c r="DL2281" s="225"/>
      <c r="DM2281" s="225"/>
      <c r="DN2281" s="225"/>
      <c r="DO2281" s="225"/>
      <c r="DP2281" s="225"/>
      <c r="DQ2281" s="225"/>
      <c r="DR2281" s="225"/>
      <c r="DS2281" s="225"/>
      <c r="DT2281" s="225"/>
      <c r="DU2281" s="225"/>
      <c r="DV2281" s="225"/>
      <c r="DW2281" s="225"/>
      <c r="DX2281" s="225"/>
      <c r="DY2281" s="225"/>
      <c r="DZ2281" s="225"/>
      <c r="EA2281" s="225"/>
      <c r="EB2281" s="225"/>
      <c r="EC2281" s="225"/>
      <c r="ED2281" s="225"/>
      <c r="EE2281" s="225"/>
      <c r="EF2281" s="225"/>
      <c r="EG2281" s="225"/>
      <c r="EH2281" s="225"/>
      <c r="EI2281" s="225"/>
      <c r="EJ2281" s="225"/>
      <c r="EK2281" s="225"/>
      <c r="EL2281" s="225"/>
      <c r="EM2281" s="225"/>
      <c r="EN2281" s="225"/>
      <c r="EO2281" s="225"/>
      <c r="EP2281" s="225"/>
      <c r="EQ2281" s="225"/>
      <c r="ER2281" s="225"/>
      <c r="ES2281" s="225"/>
      <c r="ET2281" s="225"/>
      <c r="EU2281" s="225"/>
      <c r="EV2281" s="225"/>
      <c r="EW2281" s="225"/>
      <c r="EX2281" s="225"/>
      <c r="EY2281" s="225"/>
      <c r="EZ2281" s="225"/>
      <c r="FA2281" s="225"/>
      <c r="FB2281" s="225"/>
      <c r="FC2281" s="225"/>
      <c r="FD2281" s="225"/>
      <c r="FE2281" s="225"/>
      <c r="FF2281" s="225"/>
      <c r="FG2281" s="225"/>
      <c r="FH2281" s="225"/>
      <c r="FI2281" s="225"/>
      <c r="FJ2281" s="225"/>
      <c r="FK2281" s="225"/>
      <c r="FL2281" s="225"/>
      <c r="FM2281" s="225"/>
      <c r="FN2281" s="225"/>
      <c r="FO2281" s="225"/>
      <c r="FP2281" s="225"/>
      <c r="FQ2281" s="225"/>
      <c r="FR2281" s="225"/>
      <c r="FS2281" s="225"/>
      <c r="FT2281" s="225"/>
      <c r="FU2281" s="225"/>
      <c r="FV2281" s="225"/>
      <c r="FW2281" s="225"/>
      <c r="FX2281" s="225"/>
      <c r="FY2281" s="225"/>
      <c r="FZ2281" s="225"/>
      <c r="GA2281" s="225"/>
      <c r="GB2281" s="225"/>
      <c r="GC2281" s="225"/>
      <c r="GD2281" s="225"/>
      <c r="GE2281" s="225"/>
      <c r="GF2281" s="225"/>
      <c r="GG2281" s="225"/>
      <c r="GH2281" s="225"/>
      <c r="GI2281" s="225"/>
      <c r="GJ2281" s="225"/>
      <c r="GK2281" s="225"/>
      <c r="GL2281" s="225"/>
      <c r="GM2281" s="225"/>
      <c r="GN2281" s="225"/>
      <c r="GO2281" s="225"/>
      <c r="GP2281" s="225"/>
      <c r="GQ2281" s="225"/>
      <c r="GR2281" s="225"/>
      <c r="GS2281" s="225"/>
      <c r="GT2281" s="225"/>
      <c r="GU2281" s="225"/>
      <c r="GV2281" s="225"/>
      <c r="GW2281" s="225"/>
      <c r="GX2281" s="225"/>
      <c r="GY2281" s="225"/>
      <c r="GZ2281" s="225"/>
      <c r="HA2281" s="225"/>
      <c r="HB2281" s="225"/>
      <c r="HC2281" s="225"/>
      <c r="HD2281" s="225"/>
      <c r="HE2281" s="225"/>
      <c r="HF2281" s="225"/>
      <c r="HG2281" s="225"/>
      <c r="HH2281" s="225"/>
      <c r="HI2281" s="225"/>
      <c r="HJ2281" s="225"/>
      <c r="HK2281" s="225"/>
      <c r="HL2281" s="225"/>
      <c r="HM2281" s="225"/>
      <c r="HN2281" s="225"/>
      <c r="HO2281" s="225"/>
      <c r="HP2281" s="225"/>
      <c r="HQ2281" s="225"/>
      <c r="HR2281" s="225"/>
      <c r="HS2281" s="225"/>
      <c r="HT2281" s="225"/>
      <c r="HU2281" s="225"/>
      <c r="HV2281" s="225"/>
      <c r="HW2281" s="225"/>
      <c r="HX2281" s="225"/>
      <c r="HY2281" s="225"/>
      <c r="HZ2281" s="225"/>
      <c r="IA2281" s="225"/>
      <c r="IB2281" s="225"/>
      <c r="IC2281" s="225"/>
      <c r="ID2281" s="225"/>
      <c r="IE2281" s="225"/>
      <c r="IF2281" s="225"/>
      <c r="IG2281" s="225"/>
      <c r="IH2281" s="225"/>
      <c r="II2281" s="225"/>
      <c r="IJ2281" s="225"/>
      <c r="IK2281" s="225"/>
      <c r="IL2281" s="225"/>
      <c r="IM2281" s="225"/>
      <c r="IN2281" s="225"/>
      <c r="IO2281" s="225"/>
      <c r="IP2281" s="225"/>
      <c r="IQ2281" s="225"/>
      <c r="IR2281" s="225"/>
      <c r="IS2281" s="225"/>
      <c r="IT2281" s="225"/>
      <c r="IU2281" s="225"/>
      <c r="IV2281" s="225"/>
      <c r="IW2281" s="225"/>
      <c r="IX2281" s="225"/>
      <c r="IY2281" s="225"/>
      <c r="IZ2281" s="225"/>
      <c r="JA2281" s="225"/>
      <c r="JB2281" s="225"/>
      <c r="JC2281" s="225"/>
      <c r="JD2281" s="225"/>
      <c r="JE2281" s="225"/>
      <c r="JF2281" s="225"/>
      <c r="JG2281" s="225"/>
      <c r="JH2281" s="225"/>
      <c r="JI2281" s="225"/>
      <c r="JJ2281" s="225"/>
      <c r="JK2281" s="225"/>
      <c r="JL2281" s="225"/>
      <c r="JM2281" s="225"/>
      <c r="JN2281" s="225"/>
      <c r="JO2281" s="225"/>
      <c r="JP2281" s="225"/>
      <c r="JQ2281" s="225"/>
      <c r="JR2281" s="225"/>
      <c r="JS2281" s="225"/>
      <c r="JT2281" s="225"/>
      <c r="JU2281" s="225"/>
      <c r="JV2281" s="225"/>
      <c r="JW2281" s="225"/>
      <c r="JX2281" s="225"/>
      <c r="JY2281" s="225"/>
      <c r="JZ2281" s="225"/>
      <c r="KA2281" s="225"/>
      <c r="KB2281" s="225"/>
      <c r="KC2281" s="225"/>
      <c r="KD2281" s="225"/>
      <c r="KE2281" s="225"/>
      <c r="KF2281" s="225"/>
      <c r="KG2281" s="225"/>
      <c r="KH2281" s="225"/>
      <c r="KI2281" s="225"/>
      <c r="KJ2281" s="225"/>
      <c r="KK2281" s="225"/>
      <c r="KL2281" s="225"/>
      <c r="KM2281" s="225"/>
      <c r="KN2281" s="225"/>
      <c r="KO2281" s="225"/>
      <c r="KP2281" s="225"/>
      <c r="KQ2281" s="225"/>
      <c r="KR2281" s="225"/>
      <c r="KS2281" s="225"/>
      <c r="KT2281" s="225"/>
      <c r="KU2281" s="225"/>
      <c r="KV2281" s="225"/>
      <c r="KW2281" s="225"/>
      <c r="KX2281" s="225"/>
      <c r="KY2281" s="225"/>
      <c r="KZ2281" s="225"/>
      <c r="LA2281" s="225"/>
      <c r="LB2281" s="225"/>
      <c r="LC2281" s="225"/>
      <c r="LD2281" s="225"/>
      <c r="LE2281" s="225"/>
      <c r="LF2281" s="225"/>
      <c r="LG2281" s="225"/>
      <c r="LH2281" s="225"/>
      <c r="LI2281" s="225"/>
      <c r="LJ2281" s="225"/>
      <c r="LK2281" s="225"/>
      <c r="LL2281" s="225"/>
      <c r="LM2281" s="225"/>
      <c r="LN2281" s="225"/>
      <c r="LO2281" s="225"/>
      <c r="LP2281" s="225"/>
      <c r="LQ2281" s="225"/>
      <c r="LR2281" s="225"/>
      <c r="LS2281" s="225"/>
      <c r="LT2281" s="225"/>
      <c r="LU2281" s="225"/>
      <c r="LV2281" s="225"/>
      <c r="LW2281" s="225"/>
      <c r="LX2281" s="225"/>
      <c r="LY2281" s="225"/>
      <c r="LZ2281" s="225"/>
      <c r="MA2281" s="225"/>
      <c r="MB2281" s="225"/>
      <c r="MC2281" s="225"/>
      <c r="MD2281" s="225"/>
      <c r="ME2281" s="225"/>
      <c r="MF2281" s="225"/>
      <c r="MG2281" s="225"/>
      <c r="MH2281" s="225"/>
      <c r="MI2281" s="225"/>
      <c r="MJ2281" s="225"/>
      <c r="MK2281" s="225"/>
      <c r="ML2281" s="225"/>
      <c r="MM2281" s="225"/>
      <c r="MN2281" s="225"/>
      <c r="MO2281" s="225"/>
      <c r="MP2281" s="225"/>
      <c r="MQ2281" s="225"/>
      <c r="MR2281" s="225"/>
      <c r="MS2281" s="225"/>
      <c r="MT2281" s="225"/>
      <c r="MU2281" s="225"/>
      <c r="MV2281" s="225"/>
      <c r="MW2281" s="225"/>
      <c r="MX2281" s="225"/>
      <c r="MY2281" s="225"/>
      <c r="MZ2281" s="225"/>
      <c r="NA2281" s="225"/>
      <c r="NB2281" s="225"/>
      <c r="NC2281" s="225"/>
      <c r="ND2281" s="225"/>
      <c r="NE2281" s="225"/>
      <c r="NF2281" s="225"/>
      <c r="NG2281" s="225"/>
      <c r="NH2281" s="225"/>
      <c r="NI2281" s="225"/>
      <c r="NJ2281" s="225"/>
      <c r="NK2281" s="225"/>
      <c r="NL2281" s="225"/>
      <c r="NM2281" s="225"/>
      <c r="NN2281" s="225"/>
      <c r="NO2281" s="225"/>
      <c r="NP2281" s="225"/>
      <c r="NQ2281" s="225"/>
      <c r="NR2281" s="225"/>
      <c r="NS2281" s="225"/>
      <c r="NT2281" s="225"/>
      <c r="NU2281" s="225"/>
      <c r="NV2281" s="225"/>
      <c r="NW2281" s="225"/>
      <c r="NX2281" s="225"/>
      <c r="NY2281" s="225"/>
      <c r="NZ2281" s="225"/>
      <c r="OA2281" s="225"/>
      <c r="OB2281" s="225"/>
      <c r="OC2281" s="225"/>
      <c r="OD2281" s="225"/>
      <c r="OE2281" s="225"/>
      <c r="OF2281" s="225"/>
      <c r="OG2281" s="225"/>
      <c r="OH2281" s="225"/>
      <c r="OI2281" s="225"/>
      <c r="OJ2281" s="225"/>
      <c r="OK2281" s="225"/>
      <c r="OL2281" s="225"/>
      <c r="OM2281" s="225"/>
      <c r="ON2281" s="225"/>
      <c r="OO2281" s="225"/>
      <c r="OP2281" s="225"/>
      <c r="OQ2281" s="225"/>
      <c r="OR2281" s="225"/>
      <c r="OS2281" s="225"/>
      <c r="OT2281" s="225"/>
      <c r="OU2281" s="225"/>
      <c r="OV2281" s="225"/>
      <c r="OW2281" s="225"/>
      <c r="OX2281" s="225"/>
      <c r="OY2281" s="225"/>
      <c r="OZ2281" s="225"/>
      <c r="PA2281" s="225"/>
      <c r="PB2281" s="225"/>
      <c r="PC2281" s="225"/>
      <c r="PD2281" s="225"/>
      <c r="PE2281" s="225"/>
      <c r="PF2281" s="225"/>
      <c r="PG2281" s="225"/>
      <c r="PH2281" s="225"/>
      <c r="PI2281" s="225"/>
      <c r="PJ2281" s="225"/>
      <c r="PK2281" s="225"/>
      <c r="PL2281" s="225"/>
      <c r="PM2281" s="225"/>
      <c r="PN2281" s="225"/>
      <c r="PO2281" s="225"/>
      <c r="PP2281" s="225"/>
      <c r="PQ2281" s="225"/>
      <c r="PR2281" s="225"/>
      <c r="PS2281" s="225"/>
      <c r="PT2281" s="225"/>
      <c r="PU2281" s="225"/>
      <c r="PV2281" s="225"/>
      <c r="PW2281" s="225"/>
      <c r="PX2281" s="225"/>
      <c r="PY2281" s="225"/>
      <c r="PZ2281" s="225"/>
      <c r="QA2281" s="225"/>
      <c r="QB2281" s="225"/>
      <c r="QC2281" s="225"/>
      <c r="QD2281" s="225"/>
      <c r="QE2281" s="225"/>
      <c r="QF2281" s="225"/>
      <c r="QG2281" s="225"/>
      <c r="QH2281" s="225"/>
      <c r="QI2281" s="225"/>
      <c r="QJ2281" s="225"/>
      <c r="QK2281" s="225"/>
      <c r="QL2281" s="225"/>
      <c r="QM2281" s="225"/>
      <c r="QN2281" s="225"/>
      <c r="QO2281" s="225"/>
      <c r="QP2281" s="225"/>
      <c r="QQ2281" s="225"/>
      <c r="QR2281" s="225"/>
      <c r="QS2281" s="225"/>
      <c r="QT2281" s="225"/>
      <c r="QU2281" s="225"/>
      <c r="QV2281" s="225"/>
      <c r="QW2281" s="225"/>
      <c r="QX2281" s="225"/>
      <c r="QY2281" s="225"/>
      <c r="QZ2281" s="225"/>
      <c r="RA2281" s="225"/>
      <c r="RB2281" s="225"/>
      <c r="RC2281" s="225"/>
      <c r="RD2281" s="225"/>
      <c r="RE2281" s="225"/>
      <c r="RF2281" s="225"/>
      <c r="RG2281" s="225"/>
      <c r="RH2281" s="225"/>
      <c r="RI2281" s="225"/>
      <c r="RJ2281" s="225"/>
      <c r="RK2281" s="225"/>
      <c r="RL2281" s="225"/>
      <c r="RM2281" s="225"/>
      <c r="RN2281" s="225"/>
      <c r="RO2281" s="225"/>
      <c r="RP2281" s="225"/>
      <c r="RQ2281" s="225"/>
      <c r="RR2281" s="225"/>
      <c r="RS2281" s="225"/>
      <c r="RT2281" s="225"/>
      <c r="RU2281" s="225"/>
      <c r="RV2281" s="225"/>
      <c r="RW2281" s="225"/>
      <c r="RX2281" s="225"/>
      <c r="RY2281" s="225"/>
      <c r="RZ2281" s="225"/>
      <c r="SA2281" s="225"/>
      <c r="SB2281" s="225"/>
      <c r="SC2281" s="225"/>
      <c r="SD2281" s="225"/>
      <c r="SE2281" s="225"/>
      <c r="SF2281" s="225"/>
      <c r="SG2281" s="225"/>
      <c r="SH2281" s="225"/>
      <c r="SI2281" s="225"/>
      <c r="SJ2281" s="225"/>
      <c r="SK2281" s="225"/>
      <c r="SL2281" s="225"/>
      <c r="SM2281" s="225"/>
      <c r="SN2281" s="225"/>
      <c r="SO2281" s="225"/>
      <c r="SP2281" s="225"/>
      <c r="SQ2281" s="225"/>
      <c r="SR2281" s="225"/>
      <c r="SS2281" s="225"/>
      <c r="ST2281" s="225"/>
      <c r="SU2281" s="225"/>
      <c r="SV2281" s="225"/>
      <c r="SW2281" s="225"/>
      <c r="SX2281" s="225"/>
      <c r="SY2281" s="225"/>
      <c r="SZ2281" s="225"/>
      <c r="TA2281" s="225"/>
      <c r="TB2281" s="225"/>
      <c r="TC2281" s="225"/>
      <c r="TD2281" s="225"/>
      <c r="TE2281" s="225"/>
      <c r="TF2281" s="225"/>
      <c r="TG2281" s="225"/>
      <c r="TH2281" s="225"/>
      <c r="TI2281" s="225"/>
      <c r="TJ2281" s="225"/>
      <c r="TK2281" s="225"/>
      <c r="TL2281" s="225"/>
      <c r="TM2281" s="225"/>
      <c r="TN2281" s="225"/>
      <c r="TO2281" s="225"/>
      <c r="TP2281" s="225"/>
      <c r="TQ2281" s="225"/>
      <c r="TR2281" s="225"/>
      <c r="TS2281" s="225"/>
      <c r="TT2281" s="225"/>
      <c r="TU2281" s="225"/>
      <c r="TV2281" s="225"/>
      <c r="TW2281" s="225"/>
      <c r="TX2281" s="225"/>
      <c r="TY2281" s="225"/>
      <c r="TZ2281" s="225"/>
      <c r="UA2281" s="225"/>
      <c r="UB2281" s="225"/>
      <c r="UC2281" s="225"/>
      <c r="UD2281" s="225"/>
      <c r="UE2281" s="225"/>
      <c r="UF2281" s="225"/>
      <c r="UG2281" s="225"/>
      <c r="UH2281" s="225"/>
      <c r="UI2281" s="225"/>
      <c r="UJ2281" s="225"/>
      <c r="UK2281" s="225"/>
      <c r="UL2281" s="225"/>
      <c r="UM2281" s="225"/>
      <c r="UN2281" s="225"/>
      <c r="UO2281" s="225"/>
      <c r="UP2281" s="225"/>
      <c r="UQ2281" s="225"/>
      <c r="UR2281" s="225"/>
      <c r="US2281" s="225"/>
      <c r="UT2281" s="225"/>
      <c r="UU2281" s="225"/>
      <c r="UV2281" s="225"/>
      <c r="UW2281" s="225"/>
      <c r="UX2281" s="225"/>
      <c r="UY2281" s="225"/>
      <c r="UZ2281" s="225"/>
      <c r="VA2281" s="225"/>
      <c r="VB2281" s="225"/>
      <c r="VC2281" s="225"/>
      <c r="VD2281" s="225"/>
      <c r="VE2281" s="225"/>
      <c r="VF2281" s="225"/>
      <c r="VG2281" s="225"/>
      <c r="VH2281" s="225"/>
      <c r="VI2281" s="225"/>
      <c r="VJ2281" s="225"/>
      <c r="VK2281" s="225"/>
      <c r="VL2281" s="225"/>
      <c r="VM2281" s="225"/>
      <c r="VN2281" s="225"/>
      <c r="VO2281" s="225"/>
      <c r="VP2281" s="225"/>
      <c r="VQ2281" s="225"/>
      <c r="VR2281" s="225"/>
      <c r="VS2281" s="225"/>
      <c r="VT2281" s="225"/>
      <c r="VU2281" s="225"/>
      <c r="VV2281" s="225"/>
      <c r="VW2281" s="225"/>
      <c r="VX2281" s="225"/>
      <c r="VY2281" s="225"/>
      <c r="VZ2281" s="225"/>
      <c r="WA2281" s="225"/>
      <c r="WB2281" s="225"/>
      <c r="WC2281" s="225"/>
      <c r="WD2281" s="225"/>
      <c r="WE2281" s="225"/>
      <c r="WF2281" s="225"/>
      <c r="WG2281" s="225"/>
      <c r="WH2281" s="225"/>
      <c r="WI2281" s="225"/>
      <c r="WJ2281" s="225"/>
      <c r="WK2281" s="225"/>
      <c r="WL2281" s="225"/>
      <c r="WM2281" s="225"/>
      <c r="WN2281" s="225"/>
      <c r="WO2281" s="225"/>
      <c r="WP2281" s="225"/>
      <c r="WQ2281" s="225"/>
      <c r="WR2281" s="225"/>
      <c r="WS2281" s="225"/>
      <c r="WT2281" s="225"/>
      <c r="WU2281" s="225"/>
      <c r="WV2281" s="225"/>
      <c r="WW2281" s="225"/>
      <c r="WX2281" s="225"/>
      <c r="WY2281" s="225"/>
      <c r="WZ2281" s="225"/>
      <c r="XA2281" s="225"/>
      <c r="XB2281" s="225"/>
      <c r="XC2281" s="225"/>
      <c r="XD2281" s="225"/>
      <c r="XE2281" s="225"/>
      <c r="XF2281" s="225"/>
      <c r="XG2281" s="225"/>
      <c r="XH2281" s="225"/>
      <c r="XI2281" s="225"/>
      <c r="XJ2281" s="225"/>
      <c r="XK2281" s="225"/>
      <c r="XL2281" s="225"/>
      <c r="XM2281" s="225"/>
      <c r="XN2281" s="225"/>
      <c r="XO2281" s="225"/>
      <c r="XP2281" s="225"/>
      <c r="XQ2281" s="225"/>
      <c r="XR2281" s="225"/>
      <c r="XS2281" s="225"/>
      <c r="XT2281" s="225"/>
      <c r="XU2281" s="225"/>
      <c r="XV2281" s="225"/>
      <c r="XW2281" s="225"/>
      <c r="XX2281" s="225"/>
      <c r="XY2281" s="225"/>
      <c r="XZ2281" s="225"/>
      <c r="YA2281" s="225"/>
      <c r="YB2281" s="225"/>
      <c r="YC2281" s="225"/>
      <c r="YD2281" s="225"/>
      <c r="YE2281" s="225"/>
      <c r="YF2281" s="225"/>
      <c r="YG2281" s="225"/>
      <c r="YH2281" s="225"/>
      <c r="YI2281" s="225"/>
      <c r="YJ2281" s="225"/>
      <c r="YK2281" s="225"/>
      <c r="YL2281" s="225"/>
      <c r="YM2281" s="225"/>
      <c r="YN2281" s="225"/>
      <c r="YO2281" s="225"/>
      <c r="YP2281" s="225"/>
      <c r="YQ2281" s="225"/>
      <c r="YR2281" s="225"/>
      <c r="YS2281" s="225"/>
      <c r="YT2281" s="225"/>
      <c r="YU2281" s="225"/>
      <c r="YV2281" s="225"/>
      <c r="YW2281" s="225"/>
      <c r="YX2281" s="225"/>
      <c r="YY2281" s="225"/>
      <c r="YZ2281" s="225"/>
      <c r="ZA2281" s="225"/>
      <c r="ZB2281" s="225"/>
      <c r="ZC2281" s="225"/>
      <c r="ZD2281" s="225"/>
      <c r="ZE2281" s="225"/>
      <c r="ZF2281" s="225"/>
      <c r="ZG2281" s="225"/>
      <c r="ZH2281" s="225"/>
      <c r="ZI2281" s="225"/>
      <c r="ZJ2281" s="225"/>
      <c r="ZK2281" s="225"/>
      <c r="ZL2281" s="225"/>
      <c r="ZM2281" s="225"/>
      <c r="ZN2281" s="225"/>
      <c r="ZO2281" s="225"/>
      <c r="ZP2281" s="225"/>
      <c r="ZQ2281" s="225"/>
      <c r="ZR2281" s="225"/>
      <c r="ZS2281" s="225"/>
      <c r="ZT2281" s="225"/>
      <c r="ZU2281" s="225"/>
      <c r="ZV2281" s="225"/>
      <c r="ZW2281" s="225"/>
      <c r="ZX2281" s="225"/>
      <c r="ZY2281" s="225"/>
      <c r="ZZ2281" s="225"/>
      <c r="AAA2281" s="225"/>
      <c r="AAB2281" s="225"/>
      <c r="AAC2281" s="225"/>
      <c r="AAD2281" s="225"/>
      <c r="AAE2281" s="225"/>
      <c r="AAF2281" s="225"/>
      <c r="AAG2281" s="225"/>
      <c r="AAH2281" s="225"/>
      <c r="AAI2281" s="225"/>
      <c r="AAJ2281" s="225"/>
      <c r="AAK2281" s="225"/>
      <c r="AAL2281" s="225"/>
      <c r="AAM2281" s="225"/>
      <c r="AAN2281" s="225"/>
      <c r="AAO2281" s="225"/>
      <c r="AAP2281" s="225"/>
      <c r="AAQ2281" s="225"/>
      <c r="AAR2281" s="225"/>
      <c r="AAS2281" s="225"/>
      <c r="AAT2281" s="225"/>
      <c r="AAU2281" s="225"/>
      <c r="AAV2281" s="225"/>
      <c r="AAW2281" s="225"/>
      <c r="AAX2281" s="225"/>
      <c r="AAY2281" s="225"/>
      <c r="AAZ2281" s="225"/>
      <c r="ABA2281" s="225"/>
      <c r="ABB2281" s="225"/>
      <c r="ABC2281" s="225"/>
      <c r="ABD2281" s="225"/>
      <c r="ABE2281" s="225"/>
      <c r="ABF2281" s="225"/>
      <c r="ABG2281" s="225"/>
      <c r="ABH2281" s="225"/>
      <c r="ABI2281" s="225"/>
      <c r="ABJ2281" s="225"/>
      <c r="ABK2281" s="225"/>
      <c r="ABL2281" s="225"/>
      <c r="ABM2281" s="225"/>
      <c r="ABN2281" s="225"/>
      <c r="ABO2281" s="225"/>
      <c r="ABP2281" s="225"/>
      <c r="ABQ2281" s="225"/>
      <c r="ABR2281" s="225"/>
      <c r="ABS2281" s="225"/>
      <c r="ABT2281" s="225"/>
      <c r="ABU2281" s="225"/>
      <c r="ABV2281" s="225"/>
      <c r="ABW2281" s="225"/>
      <c r="ABX2281" s="225"/>
      <c r="ABY2281" s="225"/>
      <c r="ABZ2281" s="225"/>
      <c r="ACA2281" s="225"/>
      <c r="ACB2281" s="225"/>
      <c r="ACC2281" s="225"/>
      <c r="ACD2281" s="225"/>
      <c r="ACE2281" s="225"/>
      <c r="ACF2281" s="225"/>
      <c r="ACG2281" s="225"/>
      <c r="ACH2281" s="225"/>
      <c r="ACI2281" s="225"/>
      <c r="ACJ2281" s="225"/>
      <c r="ACK2281" s="225"/>
      <c r="ACL2281" s="225"/>
      <c r="ACM2281" s="225"/>
      <c r="ACN2281" s="225"/>
      <c r="ACO2281" s="225"/>
      <c r="ACP2281" s="225"/>
      <c r="ACQ2281" s="225"/>
      <c r="ACR2281" s="225"/>
      <c r="ACS2281" s="225"/>
      <c r="ACT2281" s="225"/>
      <c r="ACU2281" s="225"/>
      <c r="ACV2281" s="225"/>
      <c r="ACW2281" s="225"/>
      <c r="ACX2281" s="225"/>
      <c r="ACY2281" s="225"/>
      <c r="ACZ2281" s="225"/>
      <c r="ADA2281" s="225"/>
      <c r="ADB2281" s="225"/>
      <c r="ADC2281" s="225"/>
      <c r="ADD2281" s="225"/>
      <c r="ADE2281" s="225"/>
      <c r="ADF2281" s="225"/>
      <c r="ADG2281" s="225"/>
      <c r="ADH2281" s="225"/>
      <c r="ADI2281" s="225"/>
      <c r="ADJ2281" s="225"/>
      <c r="ADK2281" s="225"/>
      <c r="ADL2281" s="225"/>
      <c r="ADM2281" s="225"/>
      <c r="ADN2281" s="225"/>
      <c r="ADO2281" s="225"/>
      <c r="ADP2281" s="225"/>
      <c r="ADQ2281" s="225"/>
      <c r="ADR2281" s="225"/>
      <c r="ADS2281" s="225"/>
      <c r="ADT2281" s="225"/>
      <c r="ADU2281" s="225"/>
      <c r="ADV2281" s="225"/>
      <c r="ADW2281" s="225"/>
      <c r="ADX2281" s="225"/>
      <c r="ADY2281" s="225"/>
      <c r="ADZ2281" s="225"/>
      <c r="AEA2281" s="225"/>
      <c r="AEB2281" s="225"/>
      <c r="AEC2281" s="225"/>
      <c r="AED2281" s="225"/>
      <c r="AEE2281" s="225"/>
      <c r="AEF2281" s="225"/>
      <c r="AEG2281" s="225"/>
      <c r="AEH2281" s="225"/>
      <c r="AEI2281" s="225"/>
      <c r="AEJ2281" s="225"/>
      <c r="AEK2281" s="225"/>
      <c r="AEL2281" s="225"/>
      <c r="AEM2281" s="225"/>
      <c r="AEN2281" s="225"/>
      <c r="AEO2281" s="225"/>
      <c r="AEP2281" s="225"/>
      <c r="AEQ2281" s="225"/>
      <c r="AER2281" s="225"/>
      <c r="AES2281" s="225"/>
      <c r="AET2281" s="225"/>
      <c r="AEU2281" s="225"/>
      <c r="AEV2281" s="225"/>
      <c r="AEW2281" s="225"/>
      <c r="AEX2281" s="225"/>
      <c r="AEY2281" s="225"/>
      <c r="AEZ2281" s="225"/>
      <c r="AFA2281" s="225"/>
      <c r="AFB2281" s="225"/>
      <c r="AFC2281" s="225"/>
      <c r="AFD2281" s="225"/>
      <c r="AFE2281" s="225"/>
      <c r="AFF2281" s="225"/>
      <c r="AFG2281" s="225"/>
      <c r="AFH2281" s="225"/>
      <c r="AFI2281" s="225"/>
      <c r="AFJ2281" s="225"/>
      <c r="AFK2281" s="225"/>
      <c r="AFL2281" s="225"/>
      <c r="AFM2281" s="225"/>
      <c r="AFN2281" s="225"/>
      <c r="AFO2281" s="225"/>
      <c r="AFP2281" s="225"/>
      <c r="AFQ2281" s="225"/>
      <c r="AFR2281" s="225"/>
      <c r="AFS2281" s="225"/>
      <c r="AFT2281" s="225"/>
      <c r="AFU2281" s="225"/>
      <c r="AFV2281" s="225"/>
      <c r="AFW2281" s="225"/>
      <c r="AFX2281" s="225"/>
      <c r="AFY2281" s="225"/>
      <c r="AFZ2281" s="225"/>
      <c r="AGA2281" s="225"/>
      <c r="AGB2281" s="225"/>
      <c r="AGC2281" s="225"/>
      <c r="AGD2281" s="225"/>
      <c r="AGE2281" s="225"/>
      <c r="AGF2281" s="225"/>
      <c r="AGG2281" s="225"/>
      <c r="AGH2281" s="225"/>
      <c r="AGI2281" s="225"/>
      <c r="AGJ2281" s="225"/>
      <c r="AGK2281" s="225"/>
      <c r="AGL2281" s="225"/>
      <c r="AGM2281" s="225"/>
      <c r="AGN2281" s="225"/>
      <c r="AGO2281" s="225"/>
      <c r="AGP2281" s="225"/>
      <c r="AGQ2281" s="225"/>
      <c r="AGR2281" s="225"/>
      <c r="AGS2281" s="225"/>
      <c r="AGT2281" s="225"/>
      <c r="AGU2281" s="225"/>
      <c r="AGV2281" s="225"/>
      <c r="AGW2281" s="225"/>
      <c r="AGX2281" s="225"/>
      <c r="AGY2281" s="225"/>
      <c r="AGZ2281" s="225"/>
      <c r="AHA2281" s="225"/>
      <c r="AHB2281" s="225"/>
      <c r="AHC2281" s="225"/>
      <c r="AHD2281" s="225"/>
      <c r="AHE2281" s="225"/>
      <c r="AHF2281" s="225"/>
      <c r="AHG2281" s="225"/>
      <c r="AHH2281" s="225"/>
      <c r="AHI2281" s="225"/>
      <c r="AHJ2281" s="225"/>
      <c r="AHK2281" s="225"/>
      <c r="AHL2281" s="225"/>
      <c r="AHM2281" s="225"/>
      <c r="AHN2281" s="225"/>
      <c r="AHO2281" s="225"/>
      <c r="AHP2281" s="225"/>
      <c r="AHQ2281" s="225"/>
      <c r="AHR2281" s="225"/>
      <c r="AHS2281" s="225"/>
      <c r="AHT2281" s="225"/>
      <c r="AHU2281" s="225"/>
      <c r="AHV2281" s="225"/>
      <c r="AHW2281" s="225"/>
      <c r="AHX2281" s="225"/>
      <c r="AHY2281" s="225"/>
      <c r="AHZ2281" s="225"/>
      <c r="AIA2281" s="225"/>
      <c r="AIB2281" s="225"/>
      <c r="AIC2281" s="225"/>
      <c r="AID2281" s="225"/>
      <c r="AIE2281" s="225"/>
      <c r="AIF2281" s="225"/>
      <c r="AIG2281" s="225"/>
      <c r="AIH2281" s="225"/>
      <c r="AII2281" s="225"/>
      <c r="AIJ2281" s="225"/>
      <c r="AIK2281" s="225"/>
      <c r="AIL2281" s="225"/>
      <c r="AIM2281" s="225"/>
      <c r="AIN2281" s="225"/>
      <c r="AIO2281" s="225"/>
      <c r="AIP2281" s="225"/>
      <c r="AIQ2281" s="225"/>
      <c r="AIR2281" s="225"/>
      <c r="AIS2281" s="225"/>
      <c r="AIT2281" s="225"/>
      <c r="AIU2281" s="225"/>
      <c r="AIV2281" s="225"/>
      <c r="AIW2281" s="225"/>
      <c r="AIX2281" s="225"/>
      <c r="AIY2281" s="225"/>
      <c r="AIZ2281" s="225"/>
      <c r="AJA2281" s="225"/>
      <c r="AJB2281" s="225"/>
      <c r="AJC2281" s="225"/>
      <c r="AJD2281" s="225"/>
      <c r="AJE2281" s="225"/>
      <c r="AJF2281" s="225"/>
      <c r="AJG2281" s="225"/>
      <c r="AJH2281" s="225"/>
      <c r="AJI2281" s="225"/>
      <c r="AJJ2281" s="225"/>
      <c r="AJK2281" s="225"/>
      <c r="AJL2281" s="225"/>
      <c r="AJM2281" s="225"/>
      <c r="AJN2281" s="225"/>
      <c r="AJO2281" s="225"/>
      <c r="AJP2281" s="225"/>
      <c r="AJQ2281" s="225"/>
      <c r="AJR2281" s="225"/>
      <c r="AJS2281" s="225"/>
      <c r="AJT2281" s="225"/>
      <c r="AJU2281" s="225"/>
      <c r="AJV2281" s="225"/>
      <c r="AJW2281" s="225"/>
      <c r="AJX2281" s="225"/>
      <c r="AJY2281" s="225"/>
      <c r="AJZ2281" s="225"/>
      <c r="AKA2281" s="225"/>
      <c r="AKB2281" s="225"/>
      <c r="AKC2281" s="225"/>
      <c r="AKD2281" s="225"/>
      <c r="AKE2281" s="225"/>
      <c r="AKF2281" s="225"/>
      <c r="AKG2281" s="225"/>
      <c r="AKH2281" s="225"/>
      <c r="AKI2281" s="225"/>
      <c r="AKJ2281" s="225"/>
      <c r="AKK2281" s="225"/>
      <c r="AKL2281" s="225"/>
      <c r="AKM2281" s="225"/>
      <c r="AKN2281" s="225"/>
      <c r="AKO2281" s="225"/>
      <c r="AKP2281" s="225"/>
      <c r="AKQ2281" s="225"/>
      <c r="AKR2281" s="225"/>
      <c r="AKS2281" s="225"/>
      <c r="AKT2281" s="225"/>
      <c r="AKU2281" s="225"/>
      <c r="AKV2281" s="225"/>
      <c r="AKW2281" s="225"/>
      <c r="AKX2281" s="225"/>
      <c r="AKY2281" s="225"/>
      <c r="AKZ2281" s="225"/>
      <c r="ALA2281" s="225"/>
      <c r="ALB2281" s="225"/>
      <c r="ALC2281" s="225"/>
      <c r="ALD2281" s="225"/>
      <c r="ALE2281" s="225"/>
      <c r="ALF2281" s="225"/>
      <c r="ALG2281" s="225"/>
      <c r="ALH2281" s="225"/>
      <c r="ALI2281" s="225"/>
      <c r="ALJ2281" s="225"/>
      <c r="ALK2281" s="225"/>
      <c r="ALL2281" s="225"/>
      <c r="ALM2281" s="225"/>
      <c r="ALN2281" s="225"/>
      <c r="ALO2281" s="225"/>
      <c r="ALP2281" s="225"/>
      <c r="ALQ2281" s="225"/>
      <c r="ALR2281" s="225"/>
      <c r="ALS2281" s="225"/>
      <c r="ALT2281" s="225"/>
      <c r="ALU2281" s="225"/>
      <c r="ALV2281" s="225"/>
      <c r="ALW2281" s="225"/>
      <c r="ALX2281" s="225"/>
      <c r="ALY2281" s="225"/>
      <c r="ALZ2281" s="225"/>
      <c r="AMA2281" s="225"/>
      <c r="AMB2281" s="225"/>
      <c r="AMC2281" s="225"/>
      <c r="AMD2281" s="225"/>
      <c r="AME2281" s="225"/>
      <c r="AMF2281" s="225"/>
      <c r="AMG2281" s="225"/>
      <c r="AMH2281" s="225"/>
      <c r="AMI2281" s="225"/>
      <c r="AMJ2281" s="225"/>
      <c r="AMK2281" s="225"/>
      <c r="AML2281" s="225"/>
      <c r="AMM2281" s="225"/>
      <c r="AMN2281" s="225"/>
      <c r="AMO2281" s="225"/>
      <c r="AMP2281" s="225"/>
      <c r="AMQ2281" s="225"/>
      <c r="AMR2281" s="225"/>
      <c r="AMS2281" s="225"/>
      <c r="AMT2281" s="225"/>
      <c r="AMU2281" s="225"/>
      <c r="AMV2281" s="225"/>
      <c r="AMW2281" s="225"/>
      <c r="AMX2281" s="225"/>
      <c r="AMY2281" s="225"/>
      <c r="AMZ2281" s="225"/>
      <c r="ANA2281" s="225"/>
      <c r="ANB2281" s="225"/>
      <c r="ANC2281" s="225"/>
      <c r="AND2281" s="225"/>
      <c r="ANE2281" s="225"/>
      <c r="ANF2281" s="225"/>
      <c r="ANG2281" s="225"/>
      <c r="ANH2281" s="225"/>
      <c r="ANI2281" s="225"/>
      <c r="ANJ2281" s="225"/>
      <c r="ANK2281" s="225"/>
      <c r="ANL2281" s="225"/>
      <c r="ANM2281" s="225"/>
      <c r="ANN2281" s="225"/>
      <c r="ANO2281" s="225"/>
      <c r="ANP2281" s="225"/>
      <c r="ANQ2281" s="225"/>
      <c r="ANR2281" s="225"/>
      <c r="ANS2281" s="225"/>
      <c r="ANT2281" s="225"/>
      <c r="ANU2281" s="225"/>
      <c r="ANV2281" s="225"/>
      <c r="ANW2281" s="225"/>
      <c r="ANX2281" s="225"/>
      <c r="ANY2281" s="225"/>
      <c r="ANZ2281" s="225"/>
      <c r="AOA2281" s="225"/>
      <c r="AOB2281" s="225"/>
      <c r="AOC2281" s="225"/>
      <c r="AOD2281" s="225"/>
      <c r="AOE2281" s="225"/>
      <c r="AOF2281" s="225"/>
      <c r="AOG2281" s="225"/>
      <c r="AOH2281" s="225"/>
      <c r="AOI2281" s="225"/>
      <c r="AOJ2281" s="225"/>
      <c r="AOK2281" s="225"/>
      <c r="AOL2281" s="225"/>
      <c r="AOM2281" s="225"/>
      <c r="AON2281" s="225"/>
      <c r="AOO2281" s="225"/>
      <c r="AOP2281" s="225"/>
      <c r="AOQ2281" s="225"/>
      <c r="AOR2281" s="225"/>
      <c r="AOS2281" s="225"/>
      <c r="AOT2281" s="225"/>
      <c r="AOU2281" s="225"/>
      <c r="AOV2281" s="225"/>
      <c r="AOW2281" s="225"/>
      <c r="AOX2281" s="225"/>
      <c r="AOY2281" s="225"/>
      <c r="AOZ2281" s="225"/>
      <c r="APA2281" s="225"/>
      <c r="APB2281" s="225"/>
      <c r="APC2281" s="225"/>
      <c r="APD2281" s="225"/>
      <c r="APE2281" s="225"/>
      <c r="APF2281" s="225"/>
      <c r="APG2281" s="225"/>
      <c r="APH2281" s="225"/>
      <c r="API2281" s="225"/>
      <c r="APJ2281" s="225"/>
      <c r="APK2281" s="225"/>
      <c r="APL2281" s="225"/>
      <c r="APM2281" s="225"/>
      <c r="APN2281" s="225"/>
      <c r="APO2281" s="225"/>
      <c r="APP2281" s="225"/>
      <c r="APQ2281" s="225"/>
      <c r="APR2281" s="225"/>
      <c r="APS2281" s="225"/>
      <c r="APT2281" s="225"/>
      <c r="APU2281" s="225"/>
      <c r="APV2281" s="225"/>
      <c r="APW2281" s="225"/>
      <c r="APX2281" s="225"/>
      <c r="APY2281" s="225"/>
      <c r="APZ2281" s="225"/>
      <c r="AQA2281" s="225"/>
      <c r="AQB2281" s="225"/>
      <c r="AQC2281" s="225"/>
      <c r="AQD2281" s="225"/>
      <c r="AQE2281" s="225"/>
      <c r="AQF2281" s="225"/>
      <c r="AQG2281" s="225"/>
      <c r="AQH2281" s="225"/>
      <c r="AQI2281" s="225"/>
      <c r="AQJ2281" s="225"/>
      <c r="AQK2281" s="225"/>
      <c r="AQL2281" s="225"/>
      <c r="AQM2281" s="225"/>
      <c r="AQN2281" s="225"/>
      <c r="AQO2281" s="225"/>
      <c r="AQP2281" s="225"/>
      <c r="AQQ2281" s="225"/>
      <c r="AQR2281" s="225"/>
      <c r="AQS2281" s="225"/>
      <c r="AQT2281" s="225"/>
      <c r="AQU2281" s="225"/>
      <c r="AQV2281" s="225"/>
      <c r="AQW2281" s="225"/>
      <c r="AQX2281" s="225"/>
      <c r="AQY2281" s="225"/>
      <c r="AQZ2281" s="225"/>
      <c r="ARA2281" s="225"/>
      <c r="ARB2281" s="225"/>
      <c r="ARC2281" s="225"/>
      <c r="ARD2281" s="225"/>
      <c r="ARE2281" s="225"/>
      <c r="ARF2281" s="225"/>
      <c r="ARG2281" s="225"/>
      <c r="ARH2281" s="225"/>
      <c r="ARI2281" s="225"/>
      <c r="ARJ2281" s="225"/>
      <c r="ARK2281" s="225"/>
      <c r="ARL2281" s="225"/>
      <c r="ARM2281" s="225"/>
      <c r="ARN2281" s="225"/>
      <c r="ARO2281" s="225"/>
      <c r="ARP2281" s="225"/>
      <c r="ARQ2281" s="225"/>
      <c r="ARR2281" s="225"/>
      <c r="ARS2281" s="225"/>
      <c r="ART2281" s="225"/>
      <c r="ARU2281" s="225"/>
      <c r="ARV2281" s="225"/>
      <c r="ARW2281" s="225"/>
      <c r="ARX2281" s="225"/>
      <c r="ARY2281" s="225"/>
      <c r="ARZ2281" s="225"/>
      <c r="ASA2281" s="225"/>
      <c r="ASB2281" s="225"/>
      <c r="ASC2281" s="225"/>
      <c r="ASD2281" s="225"/>
      <c r="ASE2281" s="225"/>
      <c r="ASF2281" s="225"/>
      <c r="ASG2281" s="225"/>
      <c r="ASH2281" s="225"/>
      <c r="ASI2281" s="225"/>
      <c r="ASJ2281" s="225"/>
      <c r="ASK2281" s="225"/>
      <c r="ASL2281" s="225"/>
      <c r="ASM2281" s="225"/>
      <c r="ASN2281" s="225"/>
      <c r="ASO2281" s="225"/>
      <c r="ASP2281" s="225"/>
      <c r="ASQ2281" s="225"/>
      <c r="ASR2281" s="225"/>
      <c r="ASS2281" s="225"/>
      <c r="AST2281" s="225"/>
      <c r="ASU2281" s="225"/>
      <c r="ASV2281" s="225"/>
      <c r="ASW2281" s="225"/>
      <c r="ASX2281" s="225"/>
      <c r="ASY2281" s="225"/>
      <c r="ASZ2281" s="225"/>
      <c r="ATA2281" s="225"/>
      <c r="ATB2281" s="225"/>
      <c r="ATC2281" s="225"/>
      <c r="ATD2281" s="225"/>
      <c r="ATE2281" s="225"/>
      <c r="ATF2281" s="225"/>
      <c r="ATG2281" s="225"/>
      <c r="ATH2281" s="225"/>
      <c r="ATI2281" s="225"/>
      <c r="ATJ2281" s="225"/>
      <c r="ATK2281" s="225"/>
      <c r="ATL2281" s="225"/>
      <c r="ATM2281" s="225"/>
      <c r="ATN2281" s="225"/>
      <c r="ATO2281" s="225"/>
      <c r="ATP2281" s="225"/>
      <c r="ATQ2281" s="225"/>
      <c r="ATR2281" s="225"/>
      <c r="ATS2281" s="225"/>
      <c r="ATT2281" s="225"/>
      <c r="ATU2281" s="225"/>
      <c r="ATV2281" s="225"/>
      <c r="ATW2281" s="225"/>
      <c r="ATX2281" s="225"/>
      <c r="ATY2281" s="225"/>
      <c r="ATZ2281" s="225"/>
      <c r="AUA2281" s="225"/>
      <c r="AUB2281" s="225"/>
      <c r="AUC2281" s="225"/>
      <c r="AUD2281" s="225"/>
      <c r="AUE2281" s="225"/>
      <c r="AUF2281" s="225"/>
      <c r="AUG2281" s="225"/>
      <c r="AUH2281" s="225"/>
      <c r="AUI2281" s="225"/>
      <c r="AUJ2281" s="225"/>
      <c r="AUK2281" s="225"/>
      <c r="AUL2281" s="225"/>
      <c r="AUM2281" s="225"/>
      <c r="AUN2281" s="225"/>
      <c r="AUO2281" s="225"/>
      <c r="AUP2281" s="225"/>
      <c r="AUQ2281" s="225"/>
      <c r="AUR2281" s="225"/>
      <c r="AUS2281" s="225"/>
      <c r="AUT2281" s="225"/>
      <c r="AUU2281" s="225"/>
      <c r="AUV2281" s="225"/>
      <c r="AUW2281" s="225"/>
      <c r="AUX2281" s="225"/>
      <c r="AUY2281" s="225"/>
      <c r="AUZ2281" s="225"/>
      <c r="AVA2281" s="225"/>
      <c r="AVB2281" s="225"/>
      <c r="AVC2281" s="225"/>
      <c r="AVD2281" s="225"/>
      <c r="AVE2281" s="225"/>
      <c r="AVF2281" s="225"/>
      <c r="AVG2281" s="225"/>
      <c r="AVH2281" s="225"/>
      <c r="AVI2281" s="225"/>
      <c r="AVJ2281" s="225"/>
      <c r="AVK2281" s="225"/>
      <c r="AVL2281" s="225"/>
      <c r="AVM2281" s="225"/>
      <c r="AVN2281" s="225"/>
      <c r="AVO2281" s="225"/>
      <c r="AVP2281" s="225"/>
      <c r="AVQ2281" s="225"/>
      <c r="AVR2281" s="225"/>
      <c r="AVS2281" s="225"/>
      <c r="AVT2281" s="225"/>
      <c r="AVU2281" s="225"/>
      <c r="AVV2281" s="225"/>
      <c r="AVW2281" s="225"/>
      <c r="AVX2281" s="225"/>
      <c r="AVY2281" s="225"/>
      <c r="AVZ2281" s="225"/>
      <c r="AWA2281" s="225"/>
      <c r="AWB2281" s="225"/>
      <c r="AWC2281" s="225"/>
      <c r="AWD2281" s="225"/>
      <c r="AWE2281" s="225"/>
      <c r="AWF2281" s="225"/>
      <c r="AWG2281" s="225"/>
      <c r="AWH2281" s="225"/>
      <c r="AWI2281" s="225"/>
      <c r="AWJ2281" s="225"/>
      <c r="AWK2281" s="225"/>
      <c r="AWL2281" s="225"/>
      <c r="AWM2281" s="225"/>
      <c r="AWN2281" s="225"/>
      <c r="AWO2281" s="225"/>
      <c r="AWP2281" s="225"/>
      <c r="AWQ2281" s="225"/>
      <c r="AWR2281" s="225"/>
      <c r="AWS2281" s="225"/>
      <c r="AWT2281" s="225"/>
      <c r="AWU2281" s="225"/>
      <c r="AWV2281" s="225"/>
      <c r="AWW2281" s="225"/>
      <c r="AWX2281" s="225"/>
      <c r="AWY2281" s="225"/>
      <c r="AWZ2281" s="225"/>
      <c r="AXA2281" s="225"/>
      <c r="AXB2281" s="225"/>
      <c r="AXC2281" s="225"/>
      <c r="AXD2281" s="225"/>
      <c r="AXE2281" s="225"/>
      <c r="AXF2281" s="225"/>
      <c r="AXG2281" s="225"/>
      <c r="AXH2281" s="225"/>
      <c r="AXI2281" s="225"/>
      <c r="AXJ2281" s="225"/>
      <c r="AXK2281" s="225"/>
      <c r="AXL2281" s="225"/>
      <c r="AXM2281" s="225"/>
      <c r="AXN2281" s="225"/>
      <c r="AXO2281" s="225"/>
      <c r="AXP2281" s="225"/>
      <c r="AXQ2281" s="225"/>
      <c r="AXR2281" s="225"/>
      <c r="AXS2281" s="225"/>
      <c r="AXT2281" s="225"/>
      <c r="AXU2281" s="225"/>
      <c r="AXV2281" s="225"/>
      <c r="AXW2281" s="225"/>
      <c r="AXX2281" s="225"/>
      <c r="AXY2281" s="225"/>
      <c r="AXZ2281" s="225"/>
      <c r="AYA2281" s="225"/>
      <c r="AYB2281" s="225"/>
      <c r="AYC2281" s="225"/>
      <c r="AYD2281" s="225"/>
      <c r="AYE2281" s="225"/>
      <c r="AYF2281" s="225"/>
      <c r="AYG2281" s="225"/>
      <c r="AYH2281" s="225"/>
      <c r="AYI2281" s="225"/>
      <c r="AYJ2281" s="225"/>
      <c r="AYK2281" s="225"/>
      <c r="AYL2281" s="225"/>
      <c r="AYM2281" s="225"/>
      <c r="AYN2281" s="225"/>
      <c r="AYO2281" s="225"/>
      <c r="AYP2281" s="225"/>
      <c r="AYQ2281" s="225"/>
      <c r="AYR2281" s="225"/>
      <c r="AYS2281" s="225"/>
      <c r="AYT2281" s="225"/>
      <c r="AYU2281" s="225"/>
      <c r="AYV2281" s="225"/>
      <c r="AYW2281" s="225"/>
      <c r="AYX2281" s="225"/>
      <c r="AYY2281" s="225"/>
      <c r="AYZ2281" s="225"/>
      <c r="AZA2281" s="225"/>
      <c r="AZB2281" s="225"/>
      <c r="AZC2281" s="225"/>
      <c r="AZD2281" s="225"/>
      <c r="AZE2281" s="225"/>
      <c r="AZF2281" s="225"/>
      <c r="AZG2281" s="225"/>
      <c r="AZH2281" s="225"/>
      <c r="AZI2281" s="225"/>
      <c r="AZJ2281" s="225"/>
      <c r="AZK2281" s="225"/>
      <c r="AZL2281" s="225"/>
      <c r="AZM2281" s="225"/>
      <c r="AZN2281" s="225"/>
      <c r="AZO2281" s="225"/>
      <c r="AZP2281" s="225"/>
      <c r="AZQ2281" s="225"/>
      <c r="AZR2281" s="225"/>
      <c r="AZS2281" s="225"/>
      <c r="AZT2281" s="225"/>
      <c r="AZU2281" s="225"/>
      <c r="AZV2281" s="225"/>
      <c r="AZW2281" s="225"/>
      <c r="AZX2281" s="225"/>
      <c r="AZY2281" s="225"/>
      <c r="AZZ2281" s="225"/>
      <c r="BAA2281" s="225"/>
      <c r="BAB2281" s="225"/>
      <c r="BAC2281" s="225"/>
      <c r="BAD2281" s="225"/>
      <c r="BAE2281" s="225"/>
      <c r="BAF2281" s="225"/>
      <c r="BAG2281" s="225"/>
      <c r="BAH2281" s="225"/>
      <c r="BAI2281" s="225"/>
      <c r="BAJ2281" s="225"/>
      <c r="BAK2281" s="225"/>
      <c r="BAL2281" s="225"/>
      <c r="BAM2281" s="225"/>
      <c r="BAN2281" s="225"/>
      <c r="BAO2281" s="225"/>
      <c r="BAP2281" s="225"/>
      <c r="BAQ2281" s="225"/>
      <c r="BAR2281" s="225"/>
      <c r="BAS2281" s="225"/>
      <c r="BAT2281" s="225"/>
      <c r="BAU2281" s="225"/>
      <c r="BAV2281" s="225"/>
      <c r="BAW2281" s="225"/>
      <c r="BAX2281" s="225"/>
      <c r="BAY2281" s="225"/>
      <c r="BAZ2281" s="225"/>
      <c r="BBA2281" s="225"/>
      <c r="BBB2281" s="225"/>
      <c r="BBC2281" s="225"/>
      <c r="BBD2281" s="225"/>
      <c r="BBE2281" s="225"/>
      <c r="BBF2281" s="225"/>
      <c r="BBG2281" s="225"/>
      <c r="BBH2281" s="225"/>
      <c r="BBI2281" s="225"/>
      <c r="BBJ2281" s="225"/>
      <c r="BBK2281" s="225"/>
      <c r="BBL2281" s="225"/>
      <c r="BBM2281" s="225"/>
      <c r="BBN2281" s="225"/>
      <c r="BBO2281" s="225"/>
      <c r="BBP2281" s="225"/>
      <c r="BBQ2281" s="225"/>
      <c r="BBR2281" s="225"/>
      <c r="BBS2281" s="225"/>
      <c r="BBT2281" s="225"/>
      <c r="BBU2281" s="225"/>
      <c r="BBV2281" s="225"/>
      <c r="BBW2281" s="225"/>
      <c r="BBX2281" s="225"/>
      <c r="BBY2281" s="225"/>
      <c r="BBZ2281" s="225"/>
      <c r="BCA2281" s="225"/>
      <c r="BCB2281" s="225"/>
      <c r="BCC2281" s="225"/>
      <c r="BCD2281" s="225"/>
      <c r="BCE2281" s="225"/>
      <c r="BCF2281" s="225"/>
      <c r="BCG2281" s="225"/>
      <c r="BCH2281" s="225"/>
      <c r="BCI2281" s="225"/>
      <c r="BCJ2281" s="225"/>
      <c r="BCK2281" s="225"/>
      <c r="BCL2281" s="225"/>
      <c r="BCM2281" s="225"/>
      <c r="BCN2281" s="225"/>
      <c r="BCO2281" s="225"/>
      <c r="BCP2281" s="225"/>
      <c r="BCQ2281" s="225"/>
      <c r="BCR2281" s="225"/>
      <c r="BCS2281" s="225"/>
      <c r="BCT2281" s="225"/>
      <c r="BCU2281" s="225"/>
      <c r="BCV2281" s="225"/>
      <c r="BCW2281" s="225"/>
      <c r="BCX2281" s="225"/>
      <c r="BCY2281" s="225"/>
      <c r="BCZ2281" s="225"/>
      <c r="BDA2281" s="225"/>
      <c r="BDB2281" s="225"/>
      <c r="BDC2281" s="225"/>
      <c r="BDD2281" s="225"/>
      <c r="BDE2281" s="225"/>
      <c r="BDF2281" s="225"/>
      <c r="BDG2281" s="225"/>
      <c r="BDH2281" s="225"/>
      <c r="BDI2281" s="225"/>
      <c r="BDJ2281" s="225"/>
      <c r="BDK2281" s="225"/>
      <c r="BDL2281" s="225"/>
      <c r="BDM2281" s="225"/>
      <c r="BDN2281" s="225"/>
      <c r="BDO2281" s="225"/>
      <c r="BDP2281" s="225"/>
      <c r="BDQ2281" s="225"/>
      <c r="BDR2281" s="225"/>
      <c r="BDS2281" s="225"/>
      <c r="BDT2281" s="225"/>
      <c r="BDU2281" s="225"/>
      <c r="BDV2281" s="225"/>
      <c r="BDW2281" s="225"/>
      <c r="BDX2281" s="225"/>
      <c r="BDY2281" s="225"/>
      <c r="BDZ2281" s="225"/>
      <c r="BEA2281" s="225"/>
      <c r="BEB2281" s="225"/>
      <c r="BEC2281" s="225"/>
      <c r="BED2281" s="225"/>
      <c r="BEE2281" s="225"/>
      <c r="BEF2281" s="225"/>
      <c r="BEG2281" s="225"/>
      <c r="BEH2281" s="225"/>
      <c r="BEI2281" s="225"/>
      <c r="BEJ2281" s="225"/>
      <c r="BEK2281" s="225"/>
      <c r="BEL2281" s="225"/>
      <c r="BEM2281" s="225"/>
      <c r="BEN2281" s="225"/>
      <c r="BEO2281" s="225"/>
      <c r="BEP2281" s="225"/>
      <c r="BEQ2281" s="225"/>
      <c r="BER2281" s="225"/>
      <c r="BES2281" s="225"/>
      <c r="BET2281" s="225"/>
      <c r="BEU2281" s="225"/>
      <c r="BEV2281" s="225"/>
      <c r="BEW2281" s="225"/>
      <c r="BEX2281" s="225"/>
      <c r="BEY2281" s="225"/>
      <c r="BEZ2281" s="225"/>
      <c r="BFA2281" s="225"/>
      <c r="BFB2281" s="225"/>
      <c r="BFC2281" s="225"/>
      <c r="BFD2281" s="225"/>
      <c r="BFE2281" s="225"/>
      <c r="BFF2281" s="225"/>
      <c r="BFG2281" s="225"/>
      <c r="BFH2281" s="225"/>
      <c r="BFI2281" s="225"/>
      <c r="BFJ2281" s="225"/>
      <c r="BFK2281" s="225"/>
      <c r="BFL2281" s="225"/>
      <c r="BFM2281" s="225"/>
      <c r="BFN2281" s="225"/>
      <c r="BFO2281" s="225"/>
      <c r="BFP2281" s="225"/>
      <c r="BFQ2281" s="225"/>
      <c r="BFR2281" s="225"/>
      <c r="BFS2281" s="225"/>
      <c r="BFT2281" s="225"/>
      <c r="BFU2281" s="225"/>
      <c r="BFV2281" s="225"/>
      <c r="BFW2281" s="225"/>
      <c r="BFX2281" s="225"/>
      <c r="BFY2281" s="225"/>
      <c r="BFZ2281" s="225"/>
      <c r="BGA2281" s="225"/>
      <c r="BGB2281" s="225"/>
      <c r="BGC2281" s="225"/>
      <c r="BGD2281" s="225"/>
      <c r="BGE2281" s="225"/>
      <c r="BGF2281" s="225"/>
      <c r="BGG2281" s="225"/>
      <c r="BGH2281" s="225"/>
      <c r="BGI2281" s="225"/>
      <c r="BGJ2281" s="225"/>
      <c r="BGK2281" s="225"/>
      <c r="BGL2281" s="225"/>
      <c r="BGM2281" s="225"/>
      <c r="BGN2281" s="225"/>
      <c r="BGO2281" s="225"/>
      <c r="BGP2281" s="225"/>
      <c r="BGQ2281" s="225"/>
      <c r="BGR2281" s="225"/>
      <c r="BGS2281" s="225"/>
      <c r="BGT2281" s="225"/>
      <c r="BGU2281" s="225"/>
      <c r="BGV2281" s="225"/>
      <c r="BGW2281" s="225"/>
      <c r="BGX2281" s="225"/>
      <c r="BGY2281" s="225"/>
      <c r="BGZ2281" s="225"/>
      <c r="BHA2281" s="225"/>
      <c r="BHB2281" s="225"/>
      <c r="BHC2281" s="225"/>
      <c r="BHD2281" s="225"/>
      <c r="BHE2281" s="225"/>
      <c r="BHF2281" s="225"/>
      <c r="BHG2281" s="225"/>
      <c r="BHH2281" s="225"/>
      <c r="BHI2281" s="225"/>
      <c r="BHJ2281" s="225"/>
      <c r="BHK2281" s="225"/>
      <c r="BHL2281" s="225"/>
      <c r="BHM2281" s="225"/>
      <c r="BHN2281" s="225"/>
      <c r="BHO2281" s="225"/>
      <c r="BHP2281" s="225"/>
      <c r="BHQ2281" s="225"/>
      <c r="BHR2281" s="225"/>
      <c r="BHS2281" s="225"/>
      <c r="BHT2281" s="225"/>
      <c r="BHU2281" s="225"/>
      <c r="BHV2281" s="225"/>
      <c r="BHW2281" s="225"/>
      <c r="BHX2281" s="225"/>
      <c r="BHY2281" s="225"/>
      <c r="BHZ2281" s="225"/>
      <c r="BIA2281" s="225"/>
      <c r="BIB2281" s="225"/>
      <c r="BIC2281" s="225"/>
      <c r="BID2281" s="225"/>
      <c r="BIE2281" s="225"/>
      <c r="BIF2281" s="225"/>
      <c r="BIG2281" s="225"/>
      <c r="BIH2281" s="225"/>
      <c r="BII2281" s="225"/>
      <c r="BIJ2281" s="225"/>
      <c r="BIK2281" s="225"/>
      <c r="BIL2281" s="225"/>
      <c r="BIM2281" s="225"/>
      <c r="BIN2281" s="225"/>
      <c r="BIO2281" s="225"/>
      <c r="BIP2281" s="225"/>
      <c r="BIQ2281" s="225"/>
      <c r="BIR2281" s="225"/>
      <c r="BIS2281" s="225"/>
      <c r="BIT2281" s="225"/>
      <c r="BIU2281" s="225"/>
      <c r="BIV2281" s="225"/>
      <c r="BIW2281" s="225"/>
      <c r="BIX2281" s="225"/>
      <c r="BIY2281" s="225"/>
      <c r="BIZ2281" s="225"/>
      <c r="BJA2281" s="225"/>
      <c r="BJB2281" s="225"/>
      <c r="BJC2281" s="225"/>
      <c r="BJD2281" s="225"/>
      <c r="BJE2281" s="225"/>
      <c r="BJF2281" s="225"/>
      <c r="BJG2281" s="225"/>
      <c r="BJH2281" s="225"/>
      <c r="BJI2281" s="225"/>
      <c r="BJJ2281" s="225"/>
      <c r="BJK2281" s="225"/>
      <c r="BJL2281" s="225"/>
      <c r="BJM2281" s="225"/>
      <c r="BJN2281" s="225"/>
      <c r="BJO2281" s="225"/>
      <c r="BJP2281" s="225"/>
      <c r="BJQ2281" s="225"/>
      <c r="BJR2281" s="225"/>
      <c r="BJS2281" s="225"/>
      <c r="BJT2281" s="225"/>
      <c r="BJU2281" s="225"/>
      <c r="BJV2281" s="225"/>
      <c r="BJW2281" s="225"/>
      <c r="BJX2281" s="225"/>
      <c r="BJY2281" s="225"/>
      <c r="BJZ2281" s="225"/>
      <c r="BKA2281" s="225"/>
      <c r="BKB2281" s="225"/>
      <c r="BKC2281" s="225"/>
      <c r="BKD2281" s="225"/>
      <c r="BKE2281" s="225"/>
      <c r="BKF2281" s="225"/>
      <c r="BKG2281" s="225"/>
      <c r="BKH2281" s="225"/>
      <c r="BKI2281" s="225"/>
      <c r="BKJ2281" s="225"/>
      <c r="BKK2281" s="225"/>
      <c r="BKL2281" s="225"/>
      <c r="BKM2281" s="225"/>
      <c r="BKN2281" s="225"/>
      <c r="BKO2281" s="225"/>
      <c r="BKP2281" s="225"/>
      <c r="BKQ2281" s="225"/>
      <c r="BKR2281" s="225"/>
      <c r="BKS2281" s="225"/>
      <c r="BKT2281" s="225"/>
      <c r="BKU2281" s="225"/>
      <c r="BKV2281" s="225"/>
      <c r="BKW2281" s="225"/>
      <c r="BKX2281" s="225"/>
      <c r="BKY2281" s="225"/>
      <c r="BKZ2281" s="225"/>
      <c r="BLA2281" s="225"/>
      <c r="BLB2281" s="225"/>
      <c r="BLC2281" s="225"/>
      <c r="BLD2281" s="225"/>
      <c r="BLE2281" s="225"/>
      <c r="BLF2281" s="225"/>
      <c r="BLG2281" s="225"/>
      <c r="BLH2281" s="225"/>
      <c r="BLI2281" s="225"/>
      <c r="BLJ2281" s="225"/>
      <c r="BLK2281" s="225"/>
      <c r="BLL2281" s="225"/>
      <c r="BLM2281" s="225"/>
      <c r="BLN2281" s="225"/>
      <c r="BLO2281" s="225"/>
      <c r="BLP2281" s="225"/>
      <c r="BLQ2281" s="225"/>
      <c r="BLR2281" s="225"/>
      <c r="BLS2281" s="225"/>
      <c r="BLT2281" s="225"/>
      <c r="BLU2281" s="225"/>
      <c r="BLV2281" s="225"/>
      <c r="BLW2281" s="225"/>
      <c r="BLX2281" s="225"/>
      <c r="BLY2281" s="225"/>
      <c r="BLZ2281" s="225"/>
      <c r="BMA2281" s="225"/>
      <c r="BMB2281" s="225"/>
      <c r="BMC2281" s="225"/>
      <c r="BMD2281" s="225"/>
      <c r="BME2281" s="225"/>
      <c r="BMF2281" s="225"/>
      <c r="BMG2281" s="225"/>
      <c r="BMH2281" s="225"/>
      <c r="BMI2281" s="225"/>
      <c r="BMJ2281" s="225"/>
      <c r="BMK2281" s="225"/>
      <c r="BML2281" s="225"/>
      <c r="BMM2281" s="225"/>
      <c r="BMN2281" s="225"/>
      <c r="BMO2281" s="225"/>
      <c r="BMP2281" s="225"/>
      <c r="BMQ2281" s="225"/>
      <c r="BMR2281" s="225"/>
      <c r="BMS2281" s="225"/>
      <c r="BMT2281" s="225"/>
      <c r="BMU2281" s="225"/>
      <c r="BMV2281" s="225"/>
      <c r="BMW2281" s="225"/>
      <c r="BMX2281" s="225"/>
      <c r="BMY2281" s="225"/>
      <c r="BMZ2281" s="225"/>
      <c r="BNA2281" s="225"/>
      <c r="BNB2281" s="225"/>
      <c r="BNC2281" s="225"/>
      <c r="BND2281" s="225"/>
      <c r="BNE2281" s="225"/>
      <c r="BNF2281" s="225"/>
      <c r="BNG2281" s="225"/>
      <c r="BNH2281" s="225"/>
      <c r="BNI2281" s="225"/>
      <c r="BNJ2281" s="225"/>
      <c r="BNK2281" s="225"/>
      <c r="BNL2281" s="225"/>
      <c r="BNM2281" s="225"/>
      <c r="BNN2281" s="225"/>
      <c r="BNO2281" s="225"/>
      <c r="BNP2281" s="225"/>
      <c r="BNQ2281" s="225"/>
      <c r="BNR2281" s="225"/>
      <c r="BNS2281" s="225"/>
      <c r="BNT2281" s="225"/>
      <c r="BNU2281" s="225"/>
      <c r="BNV2281" s="225"/>
      <c r="BNW2281" s="225"/>
      <c r="BNX2281" s="225"/>
      <c r="BNY2281" s="225"/>
      <c r="BNZ2281" s="225"/>
      <c r="BOA2281" s="225"/>
      <c r="BOB2281" s="225"/>
      <c r="BOC2281" s="225"/>
      <c r="BOD2281" s="225"/>
      <c r="BOE2281" s="225"/>
      <c r="BOF2281" s="225"/>
      <c r="BOG2281" s="225"/>
      <c r="BOH2281" s="225"/>
      <c r="BOI2281" s="225"/>
      <c r="BOJ2281" s="225"/>
      <c r="BOK2281" s="225"/>
      <c r="BOL2281" s="225"/>
      <c r="BOM2281" s="225"/>
      <c r="BON2281" s="225"/>
      <c r="BOO2281" s="225"/>
      <c r="BOP2281" s="225"/>
      <c r="BOQ2281" s="225"/>
      <c r="BOR2281" s="225"/>
      <c r="BOS2281" s="225"/>
      <c r="BOT2281" s="225"/>
      <c r="BOU2281" s="225"/>
      <c r="BOV2281" s="225"/>
      <c r="BOW2281" s="225"/>
      <c r="BOX2281" s="225"/>
      <c r="BOY2281" s="225"/>
      <c r="BOZ2281" s="225"/>
      <c r="BPA2281" s="225"/>
      <c r="BPB2281" s="225"/>
      <c r="BPC2281" s="225"/>
      <c r="BPD2281" s="225"/>
      <c r="BPE2281" s="225"/>
      <c r="BPF2281" s="225"/>
      <c r="BPG2281" s="225"/>
      <c r="BPH2281" s="225"/>
      <c r="BPI2281" s="225"/>
      <c r="BPJ2281" s="225"/>
      <c r="BPK2281" s="225"/>
      <c r="BPL2281" s="225"/>
      <c r="BPM2281" s="225"/>
      <c r="BPN2281" s="225"/>
      <c r="BPO2281" s="225"/>
      <c r="BPP2281" s="225"/>
      <c r="BPQ2281" s="225"/>
      <c r="BPR2281" s="225"/>
      <c r="BPS2281" s="225"/>
      <c r="BPT2281" s="225"/>
      <c r="BPU2281" s="225"/>
      <c r="BPV2281" s="225"/>
      <c r="BPW2281" s="225"/>
      <c r="BPX2281" s="225"/>
      <c r="BPY2281" s="225"/>
      <c r="BPZ2281" s="225"/>
      <c r="BQA2281" s="225"/>
      <c r="BQB2281" s="225"/>
      <c r="BQC2281" s="225"/>
      <c r="BQD2281" s="225"/>
      <c r="BQE2281" s="225"/>
      <c r="BQF2281" s="225"/>
      <c r="BQG2281" s="225"/>
      <c r="BQH2281" s="225"/>
      <c r="BQI2281" s="225"/>
      <c r="BQJ2281" s="225"/>
      <c r="BQK2281" s="225"/>
      <c r="BQL2281" s="225"/>
      <c r="BQM2281" s="225"/>
      <c r="BQN2281" s="225"/>
      <c r="BQO2281" s="225"/>
      <c r="BQP2281" s="225"/>
      <c r="BQQ2281" s="225"/>
      <c r="BQR2281" s="225"/>
      <c r="BQS2281" s="225"/>
      <c r="BQT2281" s="225"/>
      <c r="BQU2281" s="225"/>
      <c r="BQV2281" s="225"/>
      <c r="BQW2281" s="225"/>
      <c r="BQX2281" s="225"/>
      <c r="BQY2281" s="225"/>
      <c r="BQZ2281" s="225"/>
      <c r="BRA2281" s="225"/>
      <c r="BRB2281" s="225"/>
      <c r="BRC2281" s="225"/>
      <c r="BRD2281" s="225"/>
      <c r="BRE2281" s="225"/>
      <c r="BRF2281" s="225"/>
      <c r="BRG2281" s="225"/>
      <c r="BRH2281" s="225"/>
      <c r="BRI2281" s="225"/>
      <c r="BRJ2281" s="225"/>
      <c r="BRK2281" s="225"/>
      <c r="BRL2281" s="225"/>
      <c r="BRM2281" s="225"/>
      <c r="BRN2281" s="225"/>
      <c r="BRO2281" s="225"/>
      <c r="BRP2281" s="225"/>
      <c r="BRQ2281" s="225"/>
      <c r="BRR2281" s="225"/>
      <c r="BRS2281" s="225"/>
      <c r="BRT2281" s="225"/>
      <c r="BRU2281" s="225"/>
      <c r="BRV2281" s="225"/>
      <c r="BRW2281" s="225"/>
      <c r="BRX2281" s="225"/>
      <c r="BRY2281" s="225"/>
      <c r="BRZ2281" s="225"/>
      <c r="BSA2281" s="225"/>
      <c r="BSB2281" s="225"/>
      <c r="BSC2281" s="225"/>
      <c r="BSD2281" s="225"/>
      <c r="BSE2281" s="225"/>
      <c r="BSF2281" s="225"/>
      <c r="BSG2281" s="225"/>
      <c r="BSH2281" s="225"/>
      <c r="BSI2281" s="225"/>
      <c r="BSJ2281" s="225"/>
      <c r="BSK2281" s="225"/>
      <c r="BSL2281" s="225"/>
      <c r="BSM2281" s="225"/>
      <c r="BSN2281" s="225"/>
      <c r="BSO2281" s="225"/>
      <c r="BSP2281" s="225"/>
      <c r="BSQ2281" s="225"/>
      <c r="BSR2281" s="225"/>
      <c r="BSS2281" s="225"/>
      <c r="BST2281" s="225"/>
      <c r="BSU2281" s="225"/>
      <c r="BSV2281" s="225"/>
      <c r="BSW2281" s="225"/>
      <c r="BSX2281" s="225"/>
      <c r="BSY2281" s="225"/>
      <c r="BSZ2281" s="225"/>
      <c r="BTA2281" s="225"/>
      <c r="BTB2281" s="225"/>
      <c r="BTC2281" s="225"/>
      <c r="BTD2281" s="225"/>
      <c r="BTE2281" s="225"/>
      <c r="BTF2281" s="225"/>
      <c r="BTG2281" s="225"/>
      <c r="BTH2281" s="225"/>
      <c r="BTI2281" s="225"/>
      <c r="BTJ2281" s="225"/>
      <c r="BTK2281" s="225"/>
      <c r="BTL2281" s="225"/>
      <c r="BTM2281" s="225"/>
      <c r="BTN2281" s="225"/>
      <c r="BTO2281" s="225"/>
      <c r="BTP2281" s="225"/>
      <c r="BTQ2281" s="225"/>
      <c r="BTR2281" s="225"/>
      <c r="BTS2281" s="225"/>
      <c r="BTT2281" s="225"/>
      <c r="BTU2281" s="225"/>
      <c r="BTV2281" s="225"/>
      <c r="BTW2281" s="225"/>
      <c r="BTX2281" s="225"/>
      <c r="BTY2281" s="225"/>
      <c r="BTZ2281" s="225"/>
      <c r="BUA2281" s="225"/>
      <c r="BUB2281" s="225"/>
      <c r="BUC2281" s="225"/>
      <c r="BUD2281" s="225"/>
      <c r="BUE2281" s="225"/>
      <c r="BUF2281" s="225"/>
      <c r="BUG2281" s="225"/>
      <c r="BUH2281" s="225"/>
      <c r="BUI2281" s="225"/>
      <c r="BUJ2281" s="225"/>
      <c r="BUK2281" s="225"/>
      <c r="BUL2281" s="225"/>
      <c r="BUM2281" s="225"/>
      <c r="BUN2281" s="225"/>
      <c r="BUO2281" s="225"/>
      <c r="BUP2281" s="225"/>
      <c r="BUQ2281" s="225"/>
      <c r="BUR2281" s="225"/>
      <c r="BUS2281" s="225"/>
      <c r="BUT2281" s="225"/>
      <c r="BUU2281" s="225"/>
      <c r="BUV2281" s="225"/>
      <c r="BUW2281" s="225"/>
      <c r="BUX2281" s="225"/>
      <c r="BUY2281" s="225"/>
      <c r="BUZ2281" s="225"/>
      <c r="BVA2281" s="225"/>
      <c r="BVB2281" s="225"/>
      <c r="BVC2281" s="225"/>
      <c r="BVD2281" s="225"/>
      <c r="BVE2281" s="225"/>
      <c r="BVF2281" s="225"/>
      <c r="BVG2281" s="225"/>
      <c r="BVH2281" s="225"/>
      <c r="BVI2281" s="225"/>
      <c r="BVJ2281" s="225"/>
      <c r="BVK2281" s="225"/>
      <c r="BVL2281" s="225"/>
      <c r="BVM2281" s="225"/>
      <c r="BVN2281" s="225"/>
      <c r="BVO2281" s="225"/>
      <c r="BVP2281" s="225"/>
      <c r="BVQ2281" s="225"/>
      <c r="BVR2281" s="225"/>
      <c r="BVS2281" s="225"/>
      <c r="BVT2281" s="225"/>
      <c r="BVU2281" s="225"/>
      <c r="BVV2281" s="225"/>
      <c r="BVW2281" s="225"/>
      <c r="BVX2281" s="225"/>
      <c r="BVY2281" s="225"/>
      <c r="BVZ2281" s="225"/>
      <c r="BWA2281" s="225"/>
      <c r="BWB2281" s="225"/>
      <c r="BWC2281" s="225"/>
      <c r="BWD2281" s="225"/>
      <c r="BWE2281" s="225"/>
      <c r="BWF2281" s="225"/>
      <c r="BWG2281" s="225"/>
      <c r="BWH2281" s="225"/>
      <c r="BWI2281" s="225"/>
      <c r="BWJ2281" s="225"/>
      <c r="BWK2281" s="225"/>
      <c r="BWL2281" s="225"/>
      <c r="BWM2281" s="225"/>
      <c r="BWN2281" s="225"/>
      <c r="BWO2281" s="225"/>
      <c r="BWP2281" s="225"/>
      <c r="BWQ2281" s="225"/>
      <c r="BWR2281" s="225"/>
      <c r="BWS2281" s="225"/>
      <c r="BWT2281" s="225"/>
      <c r="BWU2281" s="225"/>
      <c r="BWV2281" s="225"/>
      <c r="BWW2281" s="225"/>
      <c r="BWX2281" s="225"/>
      <c r="BWY2281" s="225"/>
      <c r="BWZ2281" s="225"/>
      <c r="BXA2281" s="225"/>
      <c r="BXB2281" s="225"/>
      <c r="BXC2281" s="225"/>
      <c r="BXD2281" s="225"/>
      <c r="BXE2281" s="225"/>
      <c r="BXF2281" s="225"/>
      <c r="BXG2281" s="225"/>
      <c r="BXH2281" s="225"/>
      <c r="BXI2281" s="225"/>
      <c r="BXJ2281" s="225"/>
      <c r="BXK2281" s="225"/>
      <c r="BXL2281" s="225"/>
      <c r="BXM2281" s="225"/>
      <c r="BXN2281" s="225"/>
      <c r="BXO2281" s="225"/>
      <c r="BXP2281" s="225"/>
      <c r="BXQ2281" s="225"/>
      <c r="BXR2281" s="225"/>
      <c r="BXS2281" s="225"/>
      <c r="BXT2281" s="225"/>
      <c r="BXU2281" s="225"/>
      <c r="BXV2281" s="225"/>
      <c r="BXW2281" s="225"/>
      <c r="BXX2281" s="225"/>
      <c r="BXY2281" s="225"/>
      <c r="BXZ2281" s="225"/>
      <c r="BYA2281" s="225"/>
      <c r="BYB2281" s="225"/>
      <c r="BYC2281" s="225"/>
      <c r="BYD2281" s="225"/>
      <c r="BYE2281" s="225"/>
      <c r="BYF2281" s="225"/>
      <c r="BYG2281" s="225"/>
      <c r="BYH2281" s="225"/>
      <c r="BYI2281" s="225"/>
      <c r="BYJ2281" s="225"/>
      <c r="BYK2281" s="225"/>
      <c r="BYL2281" s="225"/>
      <c r="BYM2281" s="225"/>
      <c r="BYN2281" s="225"/>
      <c r="BYO2281" s="225"/>
      <c r="BYP2281" s="225"/>
      <c r="BYQ2281" s="225"/>
      <c r="BYR2281" s="225"/>
      <c r="BYS2281" s="225"/>
      <c r="BYT2281" s="225"/>
      <c r="BYU2281" s="225"/>
      <c r="BYV2281" s="225"/>
      <c r="BYW2281" s="225"/>
      <c r="BYX2281" s="225"/>
      <c r="BYY2281" s="225"/>
      <c r="BYZ2281" s="225"/>
      <c r="BZA2281" s="225"/>
      <c r="BZB2281" s="225"/>
      <c r="BZC2281" s="225"/>
      <c r="BZD2281" s="225"/>
      <c r="BZE2281" s="225"/>
      <c r="BZF2281" s="225"/>
      <c r="BZG2281" s="225"/>
      <c r="BZH2281" s="225"/>
      <c r="BZI2281" s="225"/>
      <c r="BZJ2281" s="225"/>
      <c r="BZK2281" s="225"/>
      <c r="BZL2281" s="225"/>
      <c r="BZM2281" s="225"/>
      <c r="BZN2281" s="225"/>
      <c r="BZO2281" s="225"/>
      <c r="BZP2281" s="225"/>
      <c r="BZQ2281" s="225"/>
      <c r="BZR2281" s="225"/>
      <c r="BZS2281" s="225"/>
      <c r="BZT2281" s="225"/>
      <c r="BZU2281" s="225"/>
      <c r="BZV2281" s="225"/>
      <c r="BZW2281" s="225"/>
      <c r="BZX2281" s="225"/>
      <c r="BZY2281" s="225"/>
      <c r="BZZ2281" s="225"/>
      <c r="CAA2281" s="225"/>
      <c r="CAB2281" s="225"/>
      <c r="CAC2281" s="225"/>
      <c r="CAD2281" s="225"/>
      <c r="CAE2281" s="225"/>
      <c r="CAF2281" s="225"/>
      <c r="CAG2281" s="225"/>
      <c r="CAH2281" s="225"/>
      <c r="CAI2281" s="225"/>
      <c r="CAJ2281" s="225"/>
      <c r="CAK2281" s="225"/>
      <c r="CAL2281" s="225"/>
      <c r="CAM2281" s="225"/>
      <c r="CAN2281" s="225"/>
      <c r="CAO2281" s="225"/>
      <c r="CAP2281" s="225"/>
      <c r="CAQ2281" s="225"/>
      <c r="CAR2281" s="225"/>
      <c r="CAS2281" s="225"/>
      <c r="CAT2281" s="225"/>
      <c r="CAU2281" s="225"/>
      <c r="CAV2281" s="225"/>
      <c r="CAW2281" s="225"/>
      <c r="CAX2281" s="225"/>
      <c r="CAY2281" s="225"/>
      <c r="CAZ2281" s="225"/>
      <c r="CBA2281" s="225"/>
      <c r="CBB2281" s="225"/>
      <c r="CBC2281" s="225"/>
      <c r="CBD2281" s="225"/>
      <c r="CBE2281" s="225"/>
      <c r="CBF2281" s="225"/>
      <c r="CBG2281" s="225"/>
      <c r="CBH2281" s="225"/>
      <c r="CBI2281" s="225"/>
      <c r="CBJ2281" s="225"/>
      <c r="CBK2281" s="225"/>
      <c r="CBL2281" s="225"/>
      <c r="CBM2281" s="225"/>
      <c r="CBN2281" s="225"/>
      <c r="CBO2281" s="225"/>
      <c r="CBP2281" s="225"/>
      <c r="CBQ2281" s="225"/>
      <c r="CBR2281" s="225"/>
      <c r="CBS2281" s="225"/>
      <c r="CBT2281" s="225"/>
      <c r="CBU2281" s="225"/>
      <c r="CBV2281" s="225"/>
      <c r="CBW2281" s="225"/>
      <c r="CBX2281" s="225"/>
      <c r="CBY2281" s="225"/>
      <c r="CBZ2281" s="225"/>
      <c r="CCA2281" s="225"/>
      <c r="CCB2281" s="225"/>
      <c r="CCC2281" s="225"/>
      <c r="CCD2281" s="225"/>
      <c r="CCE2281" s="225"/>
      <c r="CCF2281" s="225"/>
      <c r="CCG2281" s="225"/>
      <c r="CCH2281" s="225"/>
      <c r="CCI2281" s="225"/>
      <c r="CCJ2281" s="225"/>
      <c r="CCK2281" s="225"/>
      <c r="CCL2281" s="225"/>
      <c r="CCM2281" s="225"/>
      <c r="CCN2281" s="225"/>
      <c r="CCO2281" s="225"/>
      <c r="CCP2281" s="225"/>
      <c r="CCQ2281" s="225"/>
      <c r="CCR2281" s="225"/>
      <c r="CCS2281" s="225"/>
      <c r="CCT2281" s="225"/>
      <c r="CCU2281" s="225"/>
      <c r="CCV2281" s="225"/>
      <c r="CCW2281" s="225"/>
      <c r="CCX2281" s="225"/>
      <c r="CCY2281" s="225"/>
      <c r="CCZ2281" s="225"/>
      <c r="CDA2281" s="225"/>
      <c r="CDB2281" s="225"/>
      <c r="CDC2281" s="225"/>
      <c r="CDD2281" s="225"/>
      <c r="CDE2281" s="225"/>
      <c r="CDF2281" s="225"/>
      <c r="CDG2281" s="225"/>
      <c r="CDH2281" s="225"/>
      <c r="CDI2281" s="225"/>
      <c r="CDJ2281" s="225"/>
      <c r="CDK2281" s="225"/>
      <c r="CDL2281" s="225"/>
      <c r="CDM2281" s="225"/>
      <c r="CDN2281" s="225"/>
      <c r="CDO2281" s="225"/>
      <c r="CDP2281" s="225"/>
      <c r="CDQ2281" s="225"/>
      <c r="CDR2281" s="225"/>
      <c r="CDS2281" s="225"/>
      <c r="CDT2281" s="225"/>
      <c r="CDU2281" s="225"/>
      <c r="CDV2281" s="225"/>
      <c r="CDW2281" s="225"/>
      <c r="CDX2281" s="225"/>
      <c r="CDY2281" s="225"/>
      <c r="CDZ2281" s="225"/>
      <c r="CEA2281" s="225"/>
      <c r="CEB2281" s="225"/>
      <c r="CEC2281" s="225"/>
      <c r="CED2281" s="225"/>
      <c r="CEE2281" s="225"/>
      <c r="CEF2281" s="225"/>
      <c r="CEG2281" s="225"/>
      <c r="CEH2281" s="225"/>
      <c r="CEI2281" s="225"/>
      <c r="CEJ2281" s="225"/>
      <c r="CEK2281" s="225"/>
      <c r="CEL2281" s="225"/>
      <c r="CEM2281" s="225"/>
      <c r="CEN2281" s="225"/>
      <c r="CEO2281" s="225"/>
      <c r="CEP2281" s="225"/>
      <c r="CEQ2281" s="225"/>
      <c r="CER2281" s="225"/>
      <c r="CES2281" s="225"/>
      <c r="CET2281" s="225"/>
      <c r="CEU2281" s="225"/>
      <c r="CEV2281" s="225"/>
      <c r="CEW2281" s="225"/>
      <c r="CEX2281" s="225"/>
      <c r="CEY2281" s="225"/>
      <c r="CEZ2281" s="225"/>
      <c r="CFA2281" s="225"/>
      <c r="CFB2281" s="225"/>
      <c r="CFC2281" s="225"/>
      <c r="CFD2281" s="225"/>
      <c r="CFE2281" s="225"/>
      <c r="CFF2281" s="225"/>
      <c r="CFG2281" s="225"/>
      <c r="CFH2281" s="225"/>
      <c r="CFI2281" s="225"/>
      <c r="CFJ2281" s="225"/>
      <c r="CFK2281" s="225"/>
      <c r="CFL2281" s="225"/>
      <c r="CFM2281" s="225"/>
      <c r="CFN2281" s="225"/>
      <c r="CFO2281" s="225"/>
      <c r="CFP2281" s="225"/>
      <c r="CFQ2281" s="225"/>
      <c r="CFR2281" s="225"/>
      <c r="CFS2281" s="225"/>
      <c r="CFT2281" s="225"/>
      <c r="CFU2281" s="225"/>
      <c r="CFV2281" s="225"/>
      <c r="CFW2281" s="225"/>
      <c r="CFX2281" s="225"/>
      <c r="CFY2281" s="225"/>
      <c r="CFZ2281" s="225"/>
      <c r="CGA2281" s="225"/>
      <c r="CGB2281" s="225"/>
      <c r="CGC2281" s="225"/>
      <c r="CGD2281" s="225"/>
      <c r="CGE2281" s="225"/>
      <c r="CGF2281" s="225"/>
      <c r="CGG2281" s="225"/>
      <c r="CGH2281" s="225"/>
      <c r="CGI2281" s="225"/>
      <c r="CGJ2281" s="225"/>
      <c r="CGK2281" s="225"/>
      <c r="CGL2281" s="225"/>
      <c r="CGM2281" s="225"/>
      <c r="CGN2281" s="225"/>
      <c r="CGO2281" s="225"/>
      <c r="CGP2281" s="225"/>
      <c r="CGQ2281" s="225"/>
      <c r="CGR2281" s="225"/>
      <c r="CGS2281" s="225"/>
      <c r="CGT2281" s="225"/>
      <c r="CGU2281" s="225"/>
      <c r="CGV2281" s="225"/>
      <c r="CGW2281" s="225"/>
      <c r="CGX2281" s="225"/>
      <c r="CGY2281" s="225"/>
      <c r="CGZ2281" s="225"/>
      <c r="CHA2281" s="225"/>
      <c r="CHB2281" s="225"/>
      <c r="CHC2281" s="225"/>
      <c r="CHD2281" s="225"/>
      <c r="CHE2281" s="225"/>
      <c r="CHF2281" s="225"/>
      <c r="CHG2281" s="225"/>
      <c r="CHH2281" s="225"/>
      <c r="CHI2281" s="225"/>
      <c r="CHJ2281" s="225"/>
      <c r="CHK2281" s="225"/>
      <c r="CHL2281" s="225"/>
      <c r="CHM2281" s="225"/>
      <c r="CHN2281" s="225"/>
      <c r="CHO2281" s="225"/>
      <c r="CHP2281" s="225"/>
      <c r="CHQ2281" s="225"/>
      <c r="CHR2281" s="225"/>
      <c r="CHS2281" s="225"/>
      <c r="CHT2281" s="225"/>
      <c r="CHU2281" s="225"/>
      <c r="CHV2281" s="225"/>
      <c r="CHW2281" s="225"/>
      <c r="CHX2281" s="225"/>
      <c r="CHY2281" s="225"/>
      <c r="CHZ2281" s="225"/>
      <c r="CIA2281" s="225"/>
      <c r="CIB2281" s="225"/>
      <c r="CIC2281" s="225"/>
      <c r="CID2281" s="225"/>
      <c r="CIE2281" s="225"/>
      <c r="CIF2281" s="225"/>
      <c r="CIG2281" s="225"/>
      <c r="CIH2281" s="225"/>
      <c r="CII2281" s="225"/>
      <c r="CIJ2281" s="225"/>
      <c r="CIK2281" s="225"/>
      <c r="CIL2281" s="225"/>
      <c r="CIM2281" s="225"/>
      <c r="CIN2281" s="225"/>
      <c r="CIO2281" s="225"/>
      <c r="CIP2281" s="225"/>
      <c r="CIQ2281" s="225"/>
      <c r="CIR2281" s="225"/>
      <c r="CIS2281" s="225"/>
      <c r="CIT2281" s="225"/>
      <c r="CIU2281" s="225"/>
      <c r="CIV2281" s="225"/>
      <c r="CIW2281" s="225"/>
      <c r="CIX2281" s="225"/>
      <c r="CIY2281" s="225"/>
      <c r="CIZ2281" s="225"/>
      <c r="CJA2281" s="225"/>
      <c r="CJB2281" s="225"/>
      <c r="CJC2281" s="225"/>
      <c r="CJD2281" s="225"/>
      <c r="CJE2281" s="225"/>
      <c r="CJF2281" s="225"/>
      <c r="CJG2281" s="225"/>
      <c r="CJH2281" s="225"/>
      <c r="CJI2281" s="225"/>
      <c r="CJJ2281" s="225"/>
      <c r="CJK2281" s="225"/>
      <c r="CJL2281" s="225"/>
      <c r="CJM2281" s="225"/>
      <c r="CJN2281" s="225"/>
      <c r="CJO2281" s="225"/>
      <c r="CJP2281" s="225"/>
      <c r="CJQ2281" s="225"/>
      <c r="CJR2281" s="225"/>
      <c r="CJS2281" s="225"/>
      <c r="CJT2281" s="225"/>
      <c r="CJU2281" s="225"/>
      <c r="CJV2281" s="225"/>
      <c r="CJW2281" s="225"/>
      <c r="CJX2281" s="225"/>
      <c r="CJY2281" s="225"/>
      <c r="CJZ2281" s="225"/>
      <c r="CKA2281" s="225"/>
      <c r="CKB2281" s="225"/>
      <c r="CKC2281" s="225"/>
      <c r="CKD2281" s="225"/>
      <c r="CKE2281" s="225"/>
      <c r="CKF2281" s="225"/>
      <c r="CKG2281" s="225"/>
      <c r="CKH2281" s="225"/>
      <c r="CKI2281" s="225"/>
      <c r="CKJ2281" s="225"/>
      <c r="CKK2281" s="225"/>
      <c r="CKL2281" s="225"/>
      <c r="CKM2281" s="225"/>
      <c r="CKN2281" s="225"/>
      <c r="CKO2281" s="225"/>
      <c r="CKP2281" s="225"/>
      <c r="CKQ2281" s="225"/>
      <c r="CKR2281" s="225"/>
      <c r="CKS2281" s="225"/>
      <c r="CKT2281" s="225"/>
      <c r="CKU2281" s="225"/>
      <c r="CKV2281" s="225"/>
      <c r="CKW2281" s="225"/>
      <c r="CKX2281" s="225"/>
      <c r="CKY2281" s="225"/>
      <c r="CKZ2281" s="225"/>
      <c r="CLA2281" s="225"/>
      <c r="CLB2281" s="225"/>
      <c r="CLC2281" s="225"/>
      <c r="CLD2281" s="225"/>
      <c r="CLE2281" s="225"/>
      <c r="CLF2281" s="225"/>
      <c r="CLG2281" s="225"/>
      <c r="CLH2281" s="225"/>
      <c r="CLI2281" s="225"/>
      <c r="CLJ2281" s="225"/>
      <c r="CLK2281" s="225"/>
      <c r="CLL2281" s="225"/>
      <c r="CLM2281" s="225"/>
      <c r="CLN2281" s="225"/>
      <c r="CLO2281" s="225"/>
      <c r="CLP2281" s="225"/>
      <c r="CLQ2281" s="225"/>
      <c r="CLR2281" s="225"/>
      <c r="CLS2281" s="225"/>
      <c r="CLT2281" s="225"/>
      <c r="CLU2281" s="225"/>
      <c r="CLV2281" s="225"/>
      <c r="CLW2281" s="225"/>
      <c r="CLX2281" s="225"/>
      <c r="CLY2281" s="225"/>
      <c r="CLZ2281" s="225"/>
      <c r="CMA2281" s="225"/>
      <c r="CMB2281" s="225"/>
      <c r="CMC2281" s="225"/>
      <c r="CMD2281" s="225"/>
      <c r="CME2281" s="225"/>
      <c r="CMF2281" s="225"/>
      <c r="CMG2281" s="225"/>
      <c r="CMH2281" s="225"/>
      <c r="CMI2281" s="225"/>
      <c r="CMJ2281" s="225"/>
      <c r="CMK2281" s="225"/>
      <c r="CML2281" s="225"/>
      <c r="CMM2281" s="225"/>
      <c r="CMN2281" s="225"/>
      <c r="CMO2281" s="225"/>
      <c r="CMP2281" s="225"/>
      <c r="CMQ2281" s="225"/>
      <c r="CMR2281" s="225"/>
      <c r="CMS2281" s="225"/>
      <c r="CMT2281" s="225"/>
      <c r="CMU2281" s="225"/>
      <c r="CMV2281" s="225"/>
      <c r="CMW2281" s="225"/>
      <c r="CMX2281" s="225"/>
      <c r="CMY2281" s="225"/>
      <c r="CMZ2281" s="225"/>
      <c r="CNA2281" s="225"/>
      <c r="CNB2281" s="225"/>
      <c r="CNC2281" s="225"/>
      <c r="CND2281" s="225"/>
      <c r="CNE2281" s="225"/>
      <c r="CNF2281" s="225"/>
      <c r="CNG2281" s="225"/>
      <c r="CNH2281" s="225"/>
      <c r="CNI2281" s="225"/>
      <c r="CNJ2281" s="225"/>
      <c r="CNK2281" s="225"/>
      <c r="CNL2281" s="225"/>
      <c r="CNM2281" s="225"/>
      <c r="CNN2281" s="225"/>
      <c r="CNO2281" s="225"/>
      <c r="CNP2281" s="225"/>
      <c r="CNQ2281" s="225"/>
      <c r="CNR2281" s="225"/>
      <c r="CNS2281" s="225"/>
      <c r="CNT2281" s="225"/>
      <c r="CNU2281" s="225"/>
      <c r="CNV2281" s="225"/>
      <c r="CNW2281" s="225"/>
      <c r="CNX2281" s="225"/>
      <c r="CNY2281" s="225"/>
      <c r="CNZ2281" s="225"/>
      <c r="COA2281" s="225"/>
      <c r="COB2281" s="225"/>
      <c r="COC2281" s="225"/>
      <c r="COD2281" s="225"/>
      <c r="COE2281" s="225"/>
      <c r="COF2281" s="225"/>
      <c r="COG2281" s="225"/>
      <c r="COH2281" s="225"/>
      <c r="COI2281" s="225"/>
      <c r="COJ2281" s="225"/>
      <c r="COK2281" s="225"/>
      <c r="COL2281" s="225"/>
      <c r="COM2281" s="225"/>
      <c r="CON2281" s="225"/>
      <c r="COO2281" s="225"/>
      <c r="COP2281" s="225"/>
      <c r="COQ2281" s="225"/>
      <c r="COR2281" s="225"/>
      <c r="COS2281" s="225"/>
      <c r="COT2281" s="225"/>
      <c r="COU2281" s="225"/>
      <c r="COV2281" s="225"/>
      <c r="COW2281" s="225"/>
      <c r="COX2281" s="225"/>
      <c r="COY2281" s="225"/>
      <c r="COZ2281" s="225"/>
      <c r="CPA2281" s="225"/>
      <c r="CPB2281" s="225"/>
      <c r="CPC2281" s="225"/>
      <c r="CPD2281" s="225"/>
      <c r="CPE2281" s="225"/>
      <c r="CPF2281" s="225"/>
      <c r="CPG2281" s="225"/>
      <c r="CPH2281" s="225"/>
      <c r="CPI2281" s="225"/>
      <c r="CPJ2281" s="225"/>
      <c r="CPK2281" s="225"/>
      <c r="CPL2281" s="225"/>
      <c r="CPM2281" s="225"/>
      <c r="CPN2281" s="225"/>
      <c r="CPO2281" s="225"/>
      <c r="CPP2281" s="225"/>
      <c r="CPQ2281" s="225"/>
      <c r="CPR2281" s="225"/>
      <c r="CPS2281" s="225"/>
      <c r="CPT2281" s="225"/>
      <c r="CPU2281" s="225"/>
      <c r="CPV2281" s="225"/>
      <c r="CPW2281" s="225"/>
      <c r="CPX2281" s="225"/>
      <c r="CPY2281" s="225"/>
      <c r="CPZ2281" s="225"/>
      <c r="CQA2281" s="225"/>
      <c r="CQB2281" s="225"/>
      <c r="CQC2281" s="225"/>
      <c r="CQD2281" s="225"/>
      <c r="CQE2281" s="225"/>
      <c r="CQF2281" s="225"/>
      <c r="CQG2281" s="225"/>
      <c r="CQH2281" s="225"/>
      <c r="CQI2281" s="225"/>
      <c r="CQJ2281" s="225"/>
      <c r="CQK2281" s="225"/>
      <c r="CQL2281" s="225"/>
      <c r="CQM2281" s="225"/>
      <c r="CQN2281" s="225"/>
      <c r="CQO2281" s="225"/>
      <c r="CQP2281" s="225"/>
      <c r="CQQ2281" s="225"/>
      <c r="CQR2281" s="225"/>
      <c r="CQS2281" s="225"/>
      <c r="CQT2281" s="225"/>
      <c r="CQU2281" s="225"/>
      <c r="CQV2281" s="225"/>
      <c r="CQW2281" s="225"/>
      <c r="CQX2281" s="225"/>
      <c r="CQY2281" s="225"/>
      <c r="CQZ2281" s="225"/>
      <c r="CRA2281" s="225"/>
      <c r="CRB2281" s="225"/>
      <c r="CRC2281" s="225"/>
      <c r="CRD2281" s="225"/>
      <c r="CRE2281" s="225"/>
      <c r="CRF2281" s="225"/>
      <c r="CRG2281" s="225"/>
      <c r="CRH2281" s="225"/>
      <c r="CRI2281" s="225"/>
      <c r="CRJ2281" s="225"/>
      <c r="CRK2281" s="225"/>
      <c r="CRL2281" s="225"/>
      <c r="CRM2281" s="225"/>
      <c r="CRN2281" s="225"/>
      <c r="CRO2281" s="225"/>
      <c r="CRP2281" s="225"/>
      <c r="CRQ2281" s="225"/>
      <c r="CRR2281" s="225"/>
      <c r="CRS2281" s="225"/>
      <c r="CRT2281" s="225"/>
      <c r="CRU2281" s="225"/>
      <c r="CRV2281" s="225"/>
      <c r="CRW2281" s="225"/>
      <c r="CRX2281" s="225"/>
      <c r="CRY2281" s="225"/>
      <c r="CRZ2281" s="225"/>
      <c r="CSA2281" s="225"/>
      <c r="CSB2281" s="225"/>
      <c r="CSC2281" s="225"/>
      <c r="CSD2281" s="225"/>
      <c r="CSE2281" s="225"/>
      <c r="CSF2281" s="225"/>
      <c r="CSG2281" s="225"/>
      <c r="CSH2281" s="225"/>
      <c r="CSI2281" s="225"/>
      <c r="CSJ2281" s="225"/>
      <c r="CSK2281" s="225"/>
      <c r="CSL2281" s="225"/>
      <c r="CSM2281" s="225"/>
      <c r="CSN2281" s="225"/>
      <c r="CSO2281" s="225"/>
      <c r="CSP2281" s="225"/>
      <c r="CSQ2281" s="225"/>
      <c r="CSR2281" s="225"/>
      <c r="CSS2281" s="225"/>
      <c r="CST2281" s="225"/>
      <c r="CSU2281" s="225"/>
      <c r="CSV2281" s="225"/>
      <c r="CSW2281" s="225"/>
      <c r="CSX2281" s="225"/>
      <c r="CSY2281" s="225"/>
      <c r="CSZ2281" s="225"/>
      <c r="CTA2281" s="225"/>
      <c r="CTB2281" s="225"/>
      <c r="CTC2281" s="225"/>
      <c r="CTD2281" s="225"/>
      <c r="CTE2281" s="225"/>
      <c r="CTF2281" s="225"/>
      <c r="CTG2281" s="225"/>
      <c r="CTH2281" s="225"/>
      <c r="CTI2281" s="225"/>
      <c r="CTJ2281" s="225"/>
      <c r="CTK2281" s="225"/>
      <c r="CTL2281" s="225"/>
      <c r="CTM2281" s="225"/>
      <c r="CTN2281" s="225"/>
      <c r="CTO2281" s="225"/>
      <c r="CTP2281" s="225"/>
      <c r="CTQ2281" s="225"/>
      <c r="CTR2281" s="225"/>
      <c r="CTS2281" s="225"/>
      <c r="CTT2281" s="225"/>
      <c r="CTU2281" s="225"/>
      <c r="CTV2281" s="225"/>
      <c r="CTW2281" s="225"/>
      <c r="CTX2281" s="225"/>
      <c r="CTY2281" s="225"/>
      <c r="CTZ2281" s="225"/>
      <c r="CUA2281" s="225"/>
      <c r="CUB2281" s="225"/>
      <c r="CUC2281" s="225"/>
      <c r="CUD2281" s="225"/>
      <c r="CUE2281" s="225"/>
      <c r="CUF2281" s="225"/>
      <c r="CUG2281" s="225"/>
      <c r="CUH2281" s="225"/>
      <c r="CUI2281" s="225"/>
      <c r="CUJ2281" s="225"/>
      <c r="CUK2281" s="225"/>
      <c r="CUL2281" s="225"/>
      <c r="CUM2281" s="225"/>
      <c r="CUN2281" s="225"/>
      <c r="CUO2281" s="225"/>
      <c r="CUP2281" s="225"/>
      <c r="CUQ2281" s="225"/>
      <c r="CUR2281" s="225"/>
      <c r="CUS2281" s="225"/>
      <c r="CUT2281" s="225"/>
      <c r="CUU2281" s="225"/>
      <c r="CUV2281" s="225"/>
      <c r="CUW2281" s="225"/>
      <c r="CUX2281" s="225"/>
      <c r="CUY2281" s="225"/>
      <c r="CUZ2281" s="225"/>
      <c r="CVA2281" s="225"/>
      <c r="CVB2281" s="225"/>
      <c r="CVC2281" s="225"/>
      <c r="CVD2281" s="225"/>
      <c r="CVE2281" s="225"/>
      <c r="CVF2281" s="225"/>
      <c r="CVG2281" s="225"/>
      <c r="CVH2281" s="225"/>
      <c r="CVI2281" s="225"/>
      <c r="CVJ2281" s="225"/>
      <c r="CVK2281" s="225"/>
      <c r="CVL2281" s="225"/>
      <c r="CVM2281" s="225"/>
      <c r="CVN2281" s="225"/>
      <c r="CVO2281" s="225"/>
      <c r="CVP2281" s="225"/>
      <c r="CVQ2281" s="225"/>
      <c r="CVR2281" s="225"/>
      <c r="CVS2281" s="225"/>
      <c r="CVT2281" s="225"/>
      <c r="CVU2281" s="225"/>
      <c r="CVV2281" s="225"/>
      <c r="CVW2281" s="225"/>
      <c r="CVX2281" s="225"/>
      <c r="CVY2281" s="225"/>
      <c r="CVZ2281" s="225"/>
      <c r="CWA2281" s="225"/>
      <c r="CWB2281" s="225"/>
      <c r="CWC2281" s="225"/>
      <c r="CWD2281" s="225"/>
      <c r="CWE2281" s="225"/>
      <c r="CWF2281" s="225"/>
      <c r="CWG2281" s="225"/>
      <c r="CWH2281" s="225"/>
      <c r="CWI2281" s="225"/>
      <c r="CWJ2281" s="225"/>
      <c r="CWK2281" s="225"/>
      <c r="CWL2281" s="225"/>
      <c r="CWM2281" s="225"/>
      <c r="CWN2281" s="225"/>
      <c r="CWO2281" s="225"/>
      <c r="CWP2281" s="225"/>
      <c r="CWQ2281" s="225"/>
      <c r="CWR2281" s="225"/>
      <c r="CWS2281" s="225"/>
      <c r="CWT2281" s="225"/>
      <c r="CWU2281" s="225"/>
      <c r="CWV2281" s="225"/>
      <c r="CWW2281" s="225"/>
      <c r="CWX2281" s="225"/>
      <c r="CWY2281" s="225"/>
      <c r="CWZ2281" s="225"/>
      <c r="CXA2281" s="225"/>
      <c r="CXB2281" s="225"/>
      <c r="CXC2281" s="225"/>
      <c r="CXD2281" s="225"/>
      <c r="CXE2281" s="225"/>
      <c r="CXF2281" s="225"/>
      <c r="CXG2281" s="225"/>
      <c r="CXH2281" s="225"/>
      <c r="CXI2281" s="225"/>
      <c r="CXJ2281" s="225"/>
      <c r="CXK2281" s="225"/>
      <c r="CXL2281" s="225"/>
      <c r="CXM2281" s="225"/>
      <c r="CXN2281" s="225"/>
      <c r="CXO2281" s="225"/>
      <c r="CXP2281" s="225"/>
      <c r="CXQ2281" s="225"/>
      <c r="CXR2281" s="225"/>
      <c r="CXS2281" s="225"/>
      <c r="CXT2281" s="225"/>
      <c r="CXU2281" s="225"/>
      <c r="CXV2281" s="225"/>
      <c r="CXW2281" s="225"/>
      <c r="CXX2281" s="225"/>
      <c r="CXY2281" s="225"/>
      <c r="CXZ2281" s="225"/>
      <c r="CYA2281" s="225"/>
      <c r="CYB2281" s="225"/>
      <c r="CYC2281" s="225"/>
      <c r="CYD2281" s="225"/>
      <c r="CYE2281" s="225"/>
      <c r="CYF2281" s="225"/>
      <c r="CYG2281" s="225"/>
      <c r="CYH2281" s="225"/>
      <c r="CYI2281" s="225"/>
      <c r="CYJ2281" s="225"/>
      <c r="CYK2281" s="225"/>
      <c r="CYL2281" s="225"/>
      <c r="CYM2281" s="225"/>
      <c r="CYN2281" s="225"/>
      <c r="CYO2281" s="225"/>
      <c r="CYP2281" s="225"/>
      <c r="CYQ2281" s="225"/>
      <c r="CYR2281" s="225"/>
      <c r="CYS2281" s="225"/>
      <c r="CYT2281" s="225"/>
      <c r="CYU2281" s="225"/>
      <c r="CYV2281" s="225"/>
      <c r="CYW2281" s="225"/>
      <c r="CYX2281" s="225"/>
      <c r="CYY2281" s="225"/>
      <c r="CYZ2281" s="225"/>
      <c r="CZA2281" s="225"/>
      <c r="CZB2281" s="225"/>
      <c r="CZC2281" s="225"/>
      <c r="CZD2281" s="225"/>
      <c r="CZE2281" s="225"/>
      <c r="CZF2281" s="225"/>
      <c r="CZG2281" s="225"/>
      <c r="CZH2281" s="225"/>
      <c r="CZI2281" s="225"/>
      <c r="CZJ2281" s="225"/>
      <c r="CZK2281" s="225"/>
      <c r="CZL2281" s="225"/>
      <c r="CZM2281" s="225"/>
      <c r="CZN2281" s="225"/>
      <c r="CZO2281" s="225"/>
      <c r="CZP2281" s="225"/>
      <c r="CZQ2281" s="225"/>
      <c r="CZR2281" s="225"/>
      <c r="CZS2281" s="225"/>
      <c r="CZT2281" s="225"/>
      <c r="CZU2281" s="225"/>
      <c r="CZV2281" s="225"/>
      <c r="CZW2281" s="225"/>
      <c r="CZX2281" s="225"/>
      <c r="CZY2281" s="225"/>
      <c r="CZZ2281" s="225"/>
      <c r="DAA2281" s="225"/>
      <c r="DAB2281" s="225"/>
      <c r="DAC2281" s="225"/>
      <c r="DAD2281" s="225"/>
      <c r="DAE2281" s="225"/>
      <c r="DAF2281" s="225"/>
      <c r="DAG2281" s="225"/>
      <c r="DAH2281" s="225"/>
      <c r="DAI2281" s="225"/>
      <c r="DAJ2281" s="225"/>
      <c r="DAK2281" s="225"/>
      <c r="DAL2281" s="225"/>
      <c r="DAM2281" s="225"/>
      <c r="DAN2281" s="225"/>
      <c r="DAO2281" s="225"/>
      <c r="DAP2281" s="225"/>
      <c r="DAQ2281" s="225"/>
      <c r="DAR2281" s="225"/>
      <c r="DAS2281" s="225"/>
      <c r="DAT2281" s="225"/>
      <c r="DAU2281" s="225"/>
      <c r="DAV2281" s="225"/>
      <c r="DAW2281" s="225"/>
      <c r="DAX2281" s="225"/>
      <c r="DAY2281" s="225"/>
      <c r="DAZ2281" s="225"/>
      <c r="DBA2281" s="225"/>
      <c r="DBB2281" s="225"/>
      <c r="DBC2281" s="225"/>
      <c r="DBD2281" s="225"/>
      <c r="DBE2281" s="225"/>
      <c r="DBF2281" s="225"/>
      <c r="DBG2281" s="225"/>
      <c r="DBH2281" s="225"/>
      <c r="DBI2281" s="225"/>
      <c r="DBJ2281" s="225"/>
      <c r="DBK2281" s="225"/>
      <c r="DBL2281" s="225"/>
      <c r="DBM2281" s="225"/>
      <c r="DBN2281" s="225"/>
      <c r="DBO2281" s="225"/>
      <c r="DBP2281" s="225"/>
      <c r="DBQ2281" s="225"/>
      <c r="DBR2281" s="225"/>
      <c r="DBS2281" s="225"/>
      <c r="DBT2281" s="225"/>
      <c r="DBU2281" s="225"/>
      <c r="DBV2281" s="225"/>
      <c r="DBW2281" s="225"/>
      <c r="DBX2281" s="225"/>
      <c r="DBY2281" s="225"/>
      <c r="DBZ2281" s="225"/>
      <c r="DCA2281" s="225"/>
      <c r="DCB2281" s="225"/>
      <c r="DCC2281" s="225"/>
      <c r="DCD2281" s="225"/>
      <c r="DCE2281" s="225"/>
      <c r="DCF2281" s="225"/>
      <c r="DCG2281" s="225"/>
      <c r="DCH2281" s="225"/>
      <c r="DCI2281" s="225"/>
      <c r="DCJ2281" s="225"/>
      <c r="DCK2281" s="225"/>
      <c r="DCL2281" s="225"/>
      <c r="DCM2281" s="225"/>
      <c r="DCN2281" s="225"/>
      <c r="DCO2281" s="225"/>
      <c r="DCP2281" s="225"/>
      <c r="DCQ2281" s="225"/>
      <c r="DCR2281" s="225"/>
      <c r="DCS2281" s="225"/>
      <c r="DCT2281" s="225"/>
      <c r="DCU2281" s="225"/>
      <c r="DCV2281" s="225"/>
      <c r="DCW2281" s="225"/>
      <c r="DCX2281" s="225"/>
      <c r="DCY2281" s="225"/>
      <c r="DCZ2281" s="225"/>
      <c r="DDA2281" s="225"/>
      <c r="DDB2281" s="225"/>
      <c r="DDC2281" s="225"/>
      <c r="DDD2281" s="225"/>
      <c r="DDE2281" s="225"/>
      <c r="DDF2281" s="225"/>
      <c r="DDG2281" s="225"/>
      <c r="DDH2281" s="225"/>
      <c r="DDI2281" s="225"/>
      <c r="DDJ2281" s="225"/>
      <c r="DDK2281" s="225"/>
      <c r="DDL2281" s="225"/>
      <c r="DDM2281" s="225"/>
      <c r="DDN2281" s="225"/>
      <c r="DDO2281" s="225"/>
      <c r="DDP2281" s="225"/>
      <c r="DDQ2281" s="225"/>
      <c r="DDR2281" s="225"/>
      <c r="DDS2281" s="225"/>
      <c r="DDT2281" s="225"/>
      <c r="DDU2281" s="225"/>
      <c r="DDV2281" s="225"/>
      <c r="DDW2281" s="225"/>
      <c r="DDX2281" s="225"/>
      <c r="DDY2281" s="225"/>
      <c r="DDZ2281" s="225"/>
      <c r="DEA2281" s="225"/>
      <c r="DEB2281" s="225"/>
      <c r="DEC2281" s="225"/>
      <c r="DED2281" s="225"/>
      <c r="DEE2281" s="225"/>
      <c r="DEF2281" s="225"/>
      <c r="DEG2281" s="225"/>
      <c r="DEH2281" s="225"/>
      <c r="DEI2281" s="225"/>
      <c r="DEJ2281" s="225"/>
      <c r="DEK2281" s="225"/>
      <c r="DEL2281" s="225"/>
      <c r="DEM2281" s="225"/>
      <c r="DEN2281" s="225"/>
      <c r="DEO2281" s="225"/>
      <c r="DEP2281" s="225"/>
      <c r="DEQ2281" s="225"/>
      <c r="DER2281" s="225"/>
      <c r="DES2281" s="225"/>
      <c r="DET2281" s="225"/>
      <c r="DEU2281" s="225"/>
      <c r="DEV2281" s="225"/>
      <c r="DEW2281" s="225"/>
      <c r="DEX2281" s="225"/>
      <c r="DEY2281" s="225"/>
      <c r="DEZ2281" s="225"/>
      <c r="DFA2281" s="225"/>
      <c r="DFB2281" s="225"/>
      <c r="DFC2281" s="225"/>
      <c r="DFD2281" s="225"/>
      <c r="DFE2281" s="225"/>
      <c r="DFF2281" s="225"/>
      <c r="DFG2281" s="225"/>
      <c r="DFH2281" s="225"/>
      <c r="DFI2281" s="225"/>
      <c r="DFJ2281" s="225"/>
      <c r="DFK2281" s="225"/>
      <c r="DFL2281" s="225"/>
      <c r="DFM2281" s="225"/>
      <c r="DFN2281" s="225"/>
      <c r="DFO2281" s="225"/>
      <c r="DFP2281" s="225"/>
      <c r="DFQ2281" s="225"/>
      <c r="DFR2281" s="225"/>
      <c r="DFS2281" s="225"/>
      <c r="DFT2281" s="225"/>
      <c r="DFU2281" s="225"/>
      <c r="DFV2281" s="225"/>
      <c r="DFW2281" s="225"/>
      <c r="DFX2281" s="225"/>
      <c r="DFY2281" s="225"/>
      <c r="DFZ2281" s="225"/>
      <c r="DGA2281" s="225"/>
      <c r="DGB2281" s="225"/>
      <c r="DGC2281" s="225"/>
      <c r="DGD2281" s="225"/>
      <c r="DGE2281" s="225"/>
      <c r="DGF2281" s="225"/>
      <c r="DGG2281" s="225"/>
      <c r="DGH2281" s="225"/>
      <c r="DGI2281" s="225"/>
      <c r="DGJ2281" s="225"/>
      <c r="DGK2281" s="225"/>
      <c r="DGL2281" s="225"/>
      <c r="DGM2281" s="225"/>
      <c r="DGN2281" s="225"/>
      <c r="DGO2281" s="225"/>
      <c r="DGP2281" s="225"/>
      <c r="DGQ2281" s="225"/>
      <c r="DGR2281" s="225"/>
      <c r="DGS2281" s="225"/>
      <c r="DGT2281" s="225"/>
      <c r="DGU2281" s="225"/>
      <c r="DGV2281" s="225"/>
      <c r="DGW2281" s="225"/>
      <c r="DGX2281" s="225"/>
      <c r="DGY2281" s="225"/>
      <c r="DGZ2281" s="225"/>
      <c r="DHA2281" s="225"/>
      <c r="DHB2281" s="225"/>
      <c r="DHC2281" s="225"/>
      <c r="DHD2281" s="225"/>
      <c r="DHE2281" s="225"/>
      <c r="DHF2281" s="225"/>
      <c r="DHG2281" s="225"/>
      <c r="DHH2281" s="225"/>
      <c r="DHI2281" s="225"/>
      <c r="DHJ2281" s="225"/>
      <c r="DHK2281" s="225"/>
      <c r="DHL2281" s="225"/>
      <c r="DHM2281" s="225"/>
      <c r="DHN2281" s="225"/>
      <c r="DHO2281" s="225"/>
      <c r="DHP2281" s="225"/>
      <c r="DHQ2281" s="225"/>
      <c r="DHR2281" s="225"/>
      <c r="DHS2281" s="225"/>
      <c r="DHT2281" s="225"/>
      <c r="DHU2281" s="225"/>
      <c r="DHV2281" s="225"/>
      <c r="DHW2281" s="225"/>
      <c r="DHX2281" s="225"/>
      <c r="DHY2281" s="225"/>
      <c r="DHZ2281" s="225"/>
      <c r="DIA2281" s="225"/>
      <c r="DIB2281" s="225"/>
      <c r="DIC2281" s="225"/>
      <c r="DID2281" s="225"/>
      <c r="DIE2281" s="225"/>
      <c r="DIF2281" s="225"/>
      <c r="DIG2281" s="225"/>
      <c r="DIH2281" s="225"/>
      <c r="DII2281" s="225"/>
      <c r="DIJ2281" s="225"/>
      <c r="DIK2281" s="225"/>
      <c r="DIL2281" s="225"/>
      <c r="DIM2281" s="225"/>
      <c r="DIN2281" s="225"/>
      <c r="DIO2281" s="225"/>
      <c r="DIP2281" s="225"/>
      <c r="DIQ2281" s="225"/>
      <c r="DIR2281" s="225"/>
      <c r="DIS2281" s="225"/>
      <c r="DIT2281" s="225"/>
      <c r="DIU2281" s="225"/>
      <c r="DIV2281" s="225"/>
      <c r="DIW2281" s="225"/>
      <c r="DIX2281" s="225"/>
      <c r="DIY2281" s="225"/>
      <c r="DIZ2281" s="225"/>
      <c r="DJA2281" s="225"/>
      <c r="DJB2281" s="225"/>
      <c r="DJC2281" s="225"/>
      <c r="DJD2281" s="225"/>
      <c r="DJE2281" s="225"/>
      <c r="DJF2281" s="225"/>
      <c r="DJG2281" s="225"/>
      <c r="DJH2281" s="225"/>
      <c r="DJI2281" s="225"/>
      <c r="DJJ2281" s="225"/>
      <c r="DJK2281" s="225"/>
      <c r="DJL2281" s="225"/>
      <c r="DJM2281" s="225"/>
      <c r="DJN2281" s="225"/>
      <c r="DJO2281" s="225"/>
      <c r="DJP2281" s="225"/>
      <c r="DJQ2281" s="225"/>
      <c r="DJR2281" s="225"/>
      <c r="DJS2281" s="225"/>
      <c r="DJT2281" s="225"/>
      <c r="DJU2281" s="225"/>
      <c r="DJV2281" s="225"/>
      <c r="DJW2281" s="225"/>
      <c r="DJX2281" s="225"/>
      <c r="DJY2281" s="225"/>
      <c r="DJZ2281" s="225"/>
      <c r="DKA2281" s="225"/>
      <c r="DKB2281" s="225"/>
      <c r="DKC2281" s="225"/>
      <c r="DKD2281" s="225"/>
      <c r="DKE2281" s="225"/>
      <c r="DKF2281" s="225"/>
      <c r="DKG2281" s="225"/>
      <c r="DKH2281" s="225"/>
      <c r="DKI2281" s="225"/>
      <c r="DKJ2281" s="225"/>
      <c r="DKK2281" s="225"/>
      <c r="DKL2281" s="225"/>
      <c r="DKM2281" s="225"/>
      <c r="DKN2281" s="225"/>
      <c r="DKO2281" s="225"/>
      <c r="DKP2281" s="225"/>
      <c r="DKQ2281" s="225"/>
      <c r="DKR2281" s="225"/>
      <c r="DKS2281" s="225"/>
      <c r="DKT2281" s="225"/>
      <c r="DKU2281" s="225"/>
      <c r="DKV2281" s="225"/>
      <c r="DKW2281" s="225"/>
      <c r="DKX2281" s="225"/>
      <c r="DKY2281" s="225"/>
      <c r="DKZ2281" s="225"/>
      <c r="DLA2281" s="225"/>
      <c r="DLB2281" s="225"/>
      <c r="DLC2281" s="225"/>
      <c r="DLD2281" s="225"/>
      <c r="DLE2281" s="225"/>
      <c r="DLF2281" s="225"/>
      <c r="DLG2281" s="225"/>
      <c r="DLH2281" s="225"/>
      <c r="DLI2281" s="225"/>
      <c r="DLJ2281" s="225"/>
      <c r="DLK2281" s="225"/>
      <c r="DLL2281" s="225"/>
      <c r="DLM2281" s="225"/>
      <c r="DLN2281" s="225"/>
      <c r="DLO2281" s="225"/>
      <c r="DLP2281" s="225"/>
      <c r="DLQ2281" s="225"/>
      <c r="DLR2281" s="225"/>
      <c r="DLS2281" s="225"/>
      <c r="DLT2281" s="225"/>
      <c r="DLU2281" s="225"/>
      <c r="DLV2281" s="225"/>
      <c r="DLW2281" s="225"/>
      <c r="DLX2281" s="225"/>
      <c r="DLY2281" s="225"/>
      <c r="DLZ2281" s="225"/>
      <c r="DMA2281" s="225"/>
      <c r="DMB2281" s="225"/>
      <c r="DMC2281" s="225"/>
      <c r="DMD2281" s="225"/>
      <c r="DME2281" s="225"/>
      <c r="DMF2281" s="225"/>
      <c r="DMG2281" s="225"/>
      <c r="DMH2281" s="225"/>
      <c r="DMI2281" s="225"/>
      <c r="DMJ2281" s="225"/>
      <c r="DMK2281" s="225"/>
      <c r="DML2281" s="225"/>
      <c r="DMM2281" s="225"/>
      <c r="DMN2281" s="225"/>
      <c r="DMO2281" s="225"/>
      <c r="DMP2281" s="225"/>
      <c r="DMQ2281" s="225"/>
      <c r="DMR2281" s="225"/>
      <c r="DMS2281" s="225"/>
      <c r="DMT2281" s="225"/>
      <c r="DMU2281" s="225"/>
      <c r="DMV2281" s="225"/>
      <c r="DMW2281" s="225"/>
      <c r="DMX2281" s="225"/>
      <c r="DMY2281" s="225"/>
      <c r="DMZ2281" s="225"/>
      <c r="DNA2281" s="225"/>
      <c r="DNB2281" s="225"/>
      <c r="DNC2281" s="225"/>
      <c r="DND2281" s="225"/>
      <c r="DNE2281" s="225"/>
      <c r="DNF2281" s="225"/>
      <c r="DNG2281" s="225"/>
      <c r="DNH2281" s="225"/>
      <c r="DNI2281" s="225"/>
      <c r="DNJ2281" s="225"/>
      <c r="DNK2281" s="225"/>
      <c r="DNL2281" s="225"/>
      <c r="DNM2281" s="225"/>
      <c r="DNN2281" s="225"/>
      <c r="DNO2281" s="225"/>
      <c r="DNP2281" s="225"/>
      <c r="DNQ2281" s="225"/>
      <c r="DNR2281" s="225"/>
      <c r="DNS2281" s="225"/>
      <c r="DNT2281" s="225"/>
      <c r="DNU2281" s="225"/>
      <c r="DNV2281" s="225"/>
      <c r="DNW2281" s="225"/>
      <c r="DNX2281" s="225"/>
      <c r="DNY2281" s="225"/>
      <c r="DNZ2281" s="225"/>
      <c r="DOA2281" s="225"/>
      <c r="DOB2281" s="225"/>
      <c r="DOC2281" s="225"/>
      <c r="DOD2281" s="225"/>
      <c r="DOE2281" s="225"/>
      <c r="DOF2281" s="225"/>
      <c r="DOG2281" s="225"/>
      <c r="DOH2281" s="225"/>
      <c r="DOI2281" s="225"/>
      <c r="DOJ2281" s="225"/>
      <c r="DOK2281" s="225"/>
      <c r="DOL2281" s="225"/>
      <c r="DOM2281" s="225"/>
      <c r="DON2281" s="225"/>
      <c r="DOO2281" s="225"/>
      <c r="DOP2281" s="225"/>
      <c r="DOQ2281" s="225"/>
      <c r="DOR2281" s="225"/>
      <c r="DOS2281" s="225"/>
      <c r="DOT2281" s="225"/>
      <c r="DOU2281" s="225"/>
      <c r="DOV2281" s="225"/>
      <c r="DOW2281" s="225"/>
      <c r="DOX2281" s="225"/>
      <c r="DOY2281" s="225"/>
      <c r="DOZ2281" s="225"/>
      <c r="DPA2281" s="225"/>
      <c r="DPB2281" s="225"/>
      <c r="DPC2281" s="225"/>
      <c r="DPD2281" s="225"/>
      <c r="DPE2281" s="225"/>
      <c r="DPF2281" s="225"/>
      <c r="DPG2281" s="225"/>
      <c r="DPH2281" s="225"/>
      <c r="DPI2281" s="225"/>
      <c r="DPJ2281" s="225"/>
      <c r="DPK2281" s="225"/>
      <c r="DPL2281" s="225"/>
      <c r="DPM2281" s="225"/>
      <c r="DPN2281" s="225"/>
      <c r="DPO2281" s="225"/>
      <c r="DPP2281" s="225"/>
      <c r="DPQ2281" s="225"/>
      <c r="DPR2281" s="225"/>
      <c r="DPS2281" s="225"/>
      <c r="DPT2281" s="225"/>
      <c r="DPU2281" s="225"/>
      <c r="DPV2281" s="225"/>
      <c r="DPW2281" s="225"/>
      <c r="DPX2281" s="225"/>
      <c r="DPY2281" s="225"/>
      <c r="DPZ2281" s="225"/>
      <c r="DQA2281" s="225"/>
      <c r="DQB2281" s="225"/>
      <c r="DQC2281" s="225"/>
      <c r="DQD2281" s="225"/>
      <c r="DQE2281" s="225"/>
      <c r="DQF2281" s="225"/>
      <c r="DQG2281" s="225"/>
      <c r="DQH2281" s="225"/>
      <c r="DQI2281" s="225"/>
      <c r="DQJ2281" s="225"/>
      <c r="DQK2281" s="225"/>
      <c r="DQL2281" s="225"/>
      <c r="DQM2281" s="225"/>
      <c r="DQN2281" s="225"/>
      <c r="DQO2281" s="225"/>
      <c r="DQP2281" s="225"/>
      <c r="DQQ2281" s="225"/>
      <c r="DQR2281" s="225"/>
      <c r="DQS2281" s="225"/>
      <c r="DQT2281" s="225"/>
      <c r="DQU2281" s="225"/>
      <c r="DQV2281" s="225"/>
      <c r="DQW2281" s="225"/>
      <c r="DQX2281" s="225"/>
      <c r="DQY2281" s="225"/>
      <c r="DQZ2281" s="225"/>
      <c r="DRA2281" s="225"/>
      <c r="DRB2281" s="225"/>
      <c r="DRC2281" s="225"/>
      <c r="DRD2281" s="225"/>
      <c r="DRE2281" s="225"/>
      <c r="DRF2281" s="225"/>
      <c r="DRG2281" s="225"/>
      <c r="DRH2281" s="225"/>
      <c r="DRI2281" s="225"/>
      <c r="DRJ2281" s="225"/>
      <c r="DRK2281" s="225"/>
      <c r="DRL2281" s="225"/>
      <c r="DRM2281" s="225"/>
      <c r="DRN2281" s="225"/>
      <c r="DRO2281" s="225"/>
      <c r="DRP2281" s="225"/>
      <c r="DRQ2281" s="225"/>
      <c r="DRR2281" s="225"/>
      <c r="DRS2281" s="225"/>
      <c r="DRT2281" s="225"/>
      <c r="DRU2281" s="225"/>
      <c r="DRV2281" s="225"/>
      <c r="DRW2281" s="225"/>
      <c r="DRX2281" s="225"/>
      <c r="DRY2281" s="225"/>
      <c r="DRZ2281" s="225"/>
      <c r="DSA2281" s="225"/>
      <c r="DSB2281" s="225"/>
      <c r="DSC2281" s="225"/>
      <c r="DSD2281" s="225"/>
      <c r="DSE2281" s="225"/>
      <c r="DSF2281" s="225"/>
      <c r="DSG2281" s="225"/>
      <c r="DSH2281" s="225"/>
      <c r="DSI2281" s="225"/>
      <c r="DSJ2281" s="225"/>
      <c r="DSK2281" s="225"/>
      <c r="DSL2281" s="225"/>
      <c r="DSM2281" s="225"/>
      <c r="DSN2281" s="225"/>
      <c r="DSO2281" s="225"/>
      <c r="DSP2281" s="225"/>
      <c r="DSQ2281" s="225"/>
      <c r="DSR2281" s="225"/>
      <c r="DSS2281" s="225"/>
      <c r="DST2281" s="225"/>
      <c r="DSU2281" s="225"/>
      <c r="DSV2281" s="225"/>
      <c r="DSW2281" s="225"/>
      <c r="DSX2281" s="225"/>
      <c r="DSY2281" s="225"/>
      <c r="DSZ2281" s="225"/>
      <c r="DTA2281" s="225"/>
      <c r="DTB2281" s="225"/>
      <c r="DTC2281" s="225"/>
      <c r="DTD2281" s="225"/>
      <c r="DTE2281" s="225"/>
      <c r="DTF2281" s="225"/>
      <c r="DTG2281" s="225"/>
      <c r="DTH2281" s="225"/>
      <c r="DTI2281" s="225"/>
      <c r="DTJ2281" s="225"/>
      <c r="DTK2281" s="225"/>
      <c r="DTL2281" s="225"/>
      <c r="DTM2281" s="225"/>
      <c r="DTN2281" s="225"/>
      <c r="DTO2281" s="225"/>
      <c r="DTP2281" s="225"/>
      <c r="DTQ2281" s="225"/>
      <c r="DTR2281" s="225"/>
      <c r="DTS2281" s="225"/>
      <c r="DTT2281" s="225"/>
      <c r="DTU2281" s="225"/>
      <c r="DTV2281" s="225"/>
      <c r="DTW2281" s="225"/>
      <c r="DTX2281" s="225"/>
      <c r="DTY2281" s="225"/>
      <c r="DTZ2281" s="225"/>
      <c r="DUA2281" s="225"/>
      <c r="DUB2281" s="225"/>
      <c r="DUC2281" s="225"/>
      <c r="DUD2281" s="225"/>
      <c r="DUE2281" s="225"/>
      <c r="DUF2281" s="225"/>
      <c r="DUG2281" s="225"/>
      <c r="DUH2281" s="225"/>
      <c r="DUI2281" s="225"/>
      <c r="DUJ2281" s="225"/>
      <c r="DUK2281" s="225"/>
      <c r="DUL2281" s="225"/>
      <c r="DUM2281" s="225"/>
      <c r="DUN2281" s="225"/>
      <c r="DUO2281" s="225"/>
      <c r="DUP2281" s="225"/>
      <c r="DUQ2281" s="225"/>
      <c r="DUR2281" s="225"/>
      <c r="DUS2281" s="225"/>
      <c r="DUT2281" s="225"/>
      <c r="DUU2281" s="225"/>
      <c r="DUV2281" s="225"/>
      <c r="DUW2281" s="225"/>
      <c r="DUX2281" s="225"/>
      <c r="DUY2281" s="225"/>
      <c r="DUZ2281" s="225"/>
      <c r="DVA2281" s="225"/>
      <c r="DVB2281" s="225"/>
      <c r="DVC2281" s="225"/>
      <c r="DVD2281" s="225"/>
      <c r="DVE2281" s="225"/>
      <c r="DVF2281" s="225"/>
      <c r="DVG2281" s="225"/>
      <c r="DVH2281" s="225"/>
      <c r="DVI2281" s="225"/>
      <c r="DVJ2281" s="225"/>
      <c r="DVK2281" s="225"/>
      <c r="DVL2281" s="225"/>
      <c r="DVM2281" s="225"/>
      <c r="DVN2281" s="225"/>
      <c r="DVO2281" s="225"/>
      <c r="DVP2281" s="225"/>
      <c r="DVQ2281" s="225"/>
      <c r="DVR2281" s="225"/>
      <c r="DVS2281" s="225"/>
      <c r="DVT2281" s="225"/>
      <c r="DVU2281" s="225"/>
      <c r="DVV2281" s="225"/>
      <c r="DVW2281" s="225"/>
      <c r="DVX2281" s="225"/>
      <c r="DVY2281" s="225"/>
      <c r="DVZ2281" s="225"/>
      <c r="DWA2281" s="225"/>
      <c r="DWB2281" s="225"/>
      <c r="DWC2281" s="225"/>
      <c r="DWD2281" s="225"/>
      <c r="DWE2281" s="225"/>
      <c r="DWF2281" s="225"/>
      <c r="DWG2281" s="225"/>
      <c r="DWH2281" s="225"/>
      <c r="DWI2281" s="225"/>
      <c r="DWJ2281" s="225"/>
      <c r="DWK2281" s="225"/>
      <c r="DWL2281" s="225"/>
      <c r="DWM2281" s="225"/>
      <c r="DWN2281" s="225"/>
      <c r="DWO2281" s="225"/>
      <c r="DWP2281" s="225"/>
      <c r="DWQ2281" s="225"/>
      <c r="DWR2281" s="225"/>
      <c r="DWS2281" s="225"/>
      <c r="DWT2281" s="225"/>
      <c r="DWU2281" s="225"/>
      <c r="DWV2281" s="225"/>
      <c r="DWW2281" s="225"/>
      <c r="DWX2281" s="225"/>
      <c r="DWY2281" s="225"/>
      <c r="DWZ2281" s="225"/>
      <c r="DXA2281" s="225"/>
      <c r="DXB2281" s="225"/>
      <c r="DXC2281" s="225"/>
      <c r="DXD2281" s="225"/>
      <c r="DXE2281" s="225"/>
      <c r="DXF2281" s="225"/>
      <c r="DXG2281" s="225"/>
      <c r="DXH2281" s="225"/>
      <c r="DXI2281" s="225"/>
      <c r="DXJ2281" s="225"/>
      <c r="DXK2281" s="225"/>
      <c r="DXL2281" s="225"/>
      <c r="DXM2281" s="225"/>
      <c r="DXN2281" s="225"/>
      <c r="DXO2281" s="225"/>
      <c r="DXP2281" s="225"/>
      <c r="DXQ2281" s="225"/>
      <c r="DXR2281" s="225"/>
      <c r="DXS2281" s="225"/>
      <c r="DXT2281" s="225"/>
      <c r="DXU2281" s="225"/>
      <c r="DXV2281" s="225"/>
      <c r="DXW2281" s="225"/>
      <c r="DXX2281" s="225"/>
      <c r="DXY2281" s="225"/>
      <c r="DXZ2281" s="225"/>
      <c r="DYA2281" s="225"/>
      <c r="DYB2281" s="225"/>
      <c r="DYC2281" s="225"/>
      <c r="DYD2281" s="225"/>
      <c r="DYE2281" s="225"/>
      <c r="DYF2281" s="225"/>
      <c r="DYG2281" s="225"/>
      <c r="DYH2281" s="225"/>
      <c r="DYI2281" s="225"/>
      <c r="DYJ2281" s="225"/>
      <c r="DYK2281" s="225"/>
      <c r="DYL2281" s="225"/>
      <c r="DYM2281" s="225"/>
      <c r="DYN2281" s="225"/>
      <c r="DYO2281" s="225"/>
      <c r="DYP2281" s="225"/>
      <c r="DYQ2281" s="225"/>
      <c r="DYR2281" s="225"/>
      <c r="DYS2281" s="225"/>
      <c r="DYT2281" s="225"/>
      <c r="DYU2281" s="225"/>
      <c r="DYV2281" s="225"/>
      <c r="DYW2281" s="225"/>
      <c r="DYX2281" s="225"/>
      <c r="DYY2281" s="225"/>
      <c r="DYZ2281" s="225"/>
      <c r="DZA2281" s="225"/>
      <c r="DZB2281" s="225"/>
      <c r="DZC2281" s="225"/>
      <c r="DZD2281" s="225"/>
      <c r="DZE2281" s="225"/>
      <c r="DZF2281" s="225"/>
      <c r="DZG2281" s="225"/>
      <c r="DZH2281" s="225"/>
      <c r="DZI2281" s="225"/>
      <c r="DZJ2281" s="225"/>
      <c r="DZK2281" s="225"/>
      <c r="DZL2281" s="225"/>
      <c r="DZM2281" s="225"/>
      <c r="DZN2281" s="225"/>
      <c r="DZO2281" s="225"/>
      <c r="DZP2281" s="225"/>
      <c r="DZQ2281" s="225"/>
      <c r="DZR2281" s="225"/>
      <c r="DZS2281" s="225"/>
      <c r="DZT2281" s="225"/>
      <c r="DZU2281" s="225"/>
      <c r="DZV2281" s="225"/>
      <c r="DZW2281" s="225"/>
      <c r="DZX2281" s="225"/>
      <c r="DZY2281" s="225"/>
      <c r="DZZ2281" s="225"/>
      <c r="EAA2281" s="225"/>
      <c r="EAB2281" s="225"/>
      <c r="EAC2281" s="225"/>
      <c r="EAD2281" s="225"/>
      <c r="EAE2281" s="225"/>
      <c r="EAF2281" s="225"/>
      <c r="EAG2281" s="225"/>
      <c r="EAH2281" s="225"/>
      <c r="EAI2281" s="225"/>
      <c r="EAJ2281" s="225"/>
      <c r="EAK2281" s="225"/>
      <c r="EAL2281" s="225"/>
      <c r="EAM2281" s="225"/>
      <c r="EAN2281" s="225"/>
      <c r="EAO2281" s="225"/>
      <c r="EAP2281" s="225"/>
      <c r="EAQ2281" s="225"/>
      <c r="EAR2281" s="225"/>
      <c r="EAS2281" s="225"/>
      <c r="EAT2281" s="225"/>
      <c r="EAU2281" s="225"/>
      <c r="EAV2281" s="225"/>
      <c r="EAW2281" s="225"/>
      <c r="EAX2281" s="225"/>
      <c r="EAY2281" s="225"/>
      <c r="EAZ2281" s="225"/>
      <c r="EBA2281" s="225"/>
      <c r="EBB2281" s="225"/>
      <c r="EBC2281" s="225"/>
      <c r="EBD2281" s="225"/>
      <c r="EBE2281" s="225"/>
      <c r="EBF2281" s="225"/>
      <c r="EBG2281" s="225"/>
      <c r="EBH2281" s="225"/>
      <c r="EBI2281" s="225"/>
      <c r="EBJ2281" s="225"/>
      <c r="EBK2281" s="225"/>
      <c r="EBL2281" s="225"/>
      <c r="EBM2281" s="225"/>
      <c r="EBN2281" s="225"/>
      <c r="EBO2281" s="225"/>
      <c r="EBP2281" s="225"/>
      <c r="EBQ2281" s="225"/>
      <c r="EBR2281" s="225"/>
      <c r="EBS2281" s="225"/>
      <c r="EBT2281" s="225"/>
      <c r="EBU2281" s="225"/>
      <c r="EBV2281" s="225"/>
      <c r="EBW2281" s="225"/>
      <c r="EBX2281" s="225"/>
      <c r="EBY2281" s="225"/>
      <c r="EBZ2281" s="225"/>
      <c r="ECA2281" s="225"/>
      <c r="ECB2281" s="225"/>
      <c r="ECC2281" s="225"/>
      <c r="ECD2281" s="225"/>
      <c r="ECE2281" s="225"/>
      <c r="ECF2281" s="225"/>
      <c r="ECG2281" s="225"/>
      <c r="ECH2281" s="225"/>
      <c r="ECI2281" s="225"/>
      <c r="ECJ2281" s="225"/>
      <c r="ECK2281" s="225"/>
      <c r="ECL2281" s="225"/>
      <c r="ECM2281" s="225"/>
      <c r="ECN2281" s="225"/>
      <c r="ECO2281" s="225"/>
      <c r="ECP2281" s="225"/>
      <c r="ECQ2281" s="225"/>
      <c r="ECR2281" s="225"/>
      <c r="ECS2281" s="225"/>
      <c r="ECT2281" s="225"/>
      <c r="ECU2281" s="225"/>
      <c r="ECV2281" s="225"/>
      <c r="ECW2281" s="225"/>
      <c r="ECX2281" s="225"/>
      <c r="ECY2281" s="225"/>
      <c r="ECZ2281" s="225"/>
      <c r="EDA2281" s="225"/>
      <c r="EDB2281" s="225"/>
      <c r="EDC2281" s="225"/>
      <c r="EDD2281" s="225"/>
      <c r="EDE2281" s="225"/>
      <c r="EDF2281" s="225"/>
      <c r="EDG2281" s="225"/>
      <c r="EDH2281" s="225"/>
      <c r="EDI2281" s="225"/>
      <c r="EDJ2281" s="225"/>
      <c r="EDK2281" s="225"/>
      <c r="EDL2281" s="225"/>
      <c r="EDM2281" s="225"/>
      <c r="EDN2281" s="225"/>
      <c r="EDO2281" s="225"/>
      <c r="EDP2281" s="225"/>
      <c r="EDQ2281" s="225"/>
      <c r="EDR2281" s="225"/>
      <c r="EDS2281" s="225"/>
      <c r="EDT2281" s="225"/>
      <c r="EDU2281" s="225"/>
      <c r="EDV2281" s="225"/>
      <c r="EDW2281" s="225"/>
      <c r="EDX2281" s="225"/>
      <c r="EDY2281" s="225"/>
      <c r="EDZ2281" s="225"/>
      <c r="EEA2281" s="225"/>
      <c r="EEB2281" s="225"/>
      <c r="EEC2281" s="225"/>
      <c r="EED2281" s="225"/>
      <c r="EEE2281" s="225"/>
      <c r="EEF2281" s="225"/>
      <c r="EEG2281" s="225"/>
      <c r="EEH2281" s="225"/>
      <c r="EEI2281" s="225"/>
      <c r="EEJ2281" s="225"/>
      <c r="EEK2281" s="225"/>
      <c r="EEL2281" s="225"/>
      <c r="EEM2281" s="225"/>
      <c r="EEN2281" s="225"/>
      <c r="EEO2281" s="225"/>
      <c r="EEP2281" s="225"/>
      <c r="EEQ2281" s="225"/>
      <c r="EER2281" s="225"/>
      <c r="EES2281" s="225"/>
      <c r="EET2281" s="225"/>
      <c r="EEU2281" s="225"/>
      <c r="EEV2281" s="225"/>
      <c r="EEW2281" s="225"/>
      <c r="EEX2281" s="225"/>
      <c r="EEY2281" s="225"/>
      <c r="EEZ2281" s="225"/>
      <c r="EFA2281" s="225"/>
      <c r="EFB2281" s="225"/>
      <c r="EFC2281" s="225"/>
      <c r="EFD2281" s="225"/>
      <c r="EFE2281" s="225"/>
      <c r="EFF2281" s="225"/>
      <c r="EFG2281" s="225"/>
      <c r="EFH2281" s="225"/>
      <c r="EFI2281" s="225"/>
      <c r="EFJ2281" s="225"/>
      <c r="EFK2281" s="225"/>
      <c r="EFL2281" s="225"/>
      <c r="EFM2281" s="225"/>
      <c r="EFN2281" s="225"/>
      <c r="EFO2281" s="225"/>
      <c r="EFP2281" s="225"/>
      <c r="EFQ2281" s="225"/>
      <c r="EFR2281" s="225"/>
      <c r="EFS2281" s="225"/>
      <c r="EFT2281" s="225"/>
      <c r="EFU2281" s="225"/>
      <c r="EFV2281" s="225"/>
      <c r="EFW2281" s="225"/>
      <c r="EFX2281" s="225"/>
      <c r="EFY2281" s="225"/>
      <c r="EFZ2281" s="225"/>
      <c r="EGA2281" s="225"/>
      <c r="EGB2281" s="225"/>
      <c r="EGC2281" s="225"/>
      <c r="EGD2281" s="225"/>
      <c r="EGE2281" s="225"/>
      <c r="EGF2281" s="225"/>
      <c r="EGG2281" s="225"/>
      <c r="EGH2281" s="225"/>
      <c r="EGI2281" s="225"/>
      <c r="EGJ2281" s="225"/>
      <c r="EGK2281" s="225"/>
      <c r="EGL2281" s="225"/>
      <c r="EGM2281" s="225"/>
      <c r="EGN2281" s="225"/>
      <c r="EGO2281" s="225"/>
      <c r="EGP2281" s="225"/>
      <c r="EGQ2281" s="225"/>
      <c r="EGR2281" s="225"/>
      <c r="EGS2281" s="225"/>
      <c r="EGT2281" s="225"/>
      <c r="EGU2281" s="225"/>
      <c r="EGV2281" s="225"/>
      <c r="EGW2281" s="225"/>
      <c r="EGX2281" s="225"/>
      <c r="EGY2281" s="225"/>
      <c r="EGZ2281" s="225"/>
      <c r="EHA2281" s="225"/>
      <c r="EHB2281" s="225"/>
      <c r="EHC2281" s="225"/>
      <c r="EHD2281" s="225"/>
      <c r="EHE2281" s="225"/>
      <c r="EHF2281" s="225"/>
      <c r="EHG2281" s="225"/>
      <c r="EHH2281" s="225"/>
      <c r="EHI2281" s="225"/>
      <c r="EHJ2281" s="225"/>
      <c r="EHK2281" s="225"/>
      <c r="EHL2281" s="225"/>
      <c r="EHM2281" s="225"/>
      <c r="EHN2281" s="225"/>
      <c r="EHO2281" s="225"/>
      <c r="EHP2281" s="225"/>
      <c r="EHQ2281" s="225"/>
      <c r="EHR2281" s="225"/>
      <c r="EHS2281" s="225"/>
      <c r="EHT2281" s="225"/>
      <c r="EHU2281" s="225"/>
      <c r="EHV2281" s="225"/>
      <c r="EHW2281" s="225"/>
      <c r="EHX2281" s="225"/>
      <c r="EHY2281" s="225"/>
      <c r="EHZ2281" s="225"/>
      <c r="EIA2281" s="225"/>
      <c r="EIB2281" s="225"/>
      <c r="EIC2281" s="225"/>
      <c r="EID2281" s="225"/>
      <c r="EIE2281" s="225"/>
      <c r="EIF2281" s="225"/>
      <c r="EIG2281" s="225"/>
      <c r="EIH2281" s="225"/>
      <c r="EII2281" s="225"/>
      <c r="EIJ2281" s="225"/>
      <c r="EIK2281" s="225"/>
      <c r="EIL2281" s="225"/>
      <c r="EIM2281" s="225"/>
      <c r="EIN2281" s="225"/>
      <c r="EIO2281" s="225"/>
      <c r="EIP2281" s="225"/>
      <c r="EIQ2281" s="225"/>
      <c r="EIR2281" s="225"/>
      <c r="EIS2281" s="225"/>
      <c r="EIT2281" s="225"/>
      <c r="EIU2281" s="225"/>
      <c r="EIV2281" s="225"/>
      <c r="EIW2281" s="225"/>
      <c r="EIX2281" s="225"/>
      <c r="EIY2281" s="225"/>
      <c r="EIZ2281" s="225"/>
      <c r="EJA2281" s="225"/>
      <c r="EJB2281" s="225"/>
      <c r="EJC2281" s="225"/>
      <c r="EJD2281" s="225"/>
      <c r="EJE2281" s="225"/>
      <c r="EJF2281" s="225"/>
      <c r="EJG2281" s="225"/>
      <c r="EJH2281" s="225"/>
      <c r="EJI2281" s="225"/>
      <c r="EJJ2281" s="225"/>
      <c r="EJK2281" s="225"/>
      <c r="EJL2281" s="225"/>
      <c r="EJM2281" s="225"/>
      <c r="EJN2281" s="225"/>
      <c r="EJO2281" s="225"/>
      <c r="EJP2281" s="225"/>
      <c r="EJQ2281" s="225"/>
      <c r="EJR2281" s="225"/>
      <c r="EJS2281" s="225"/>
      <c r="EJT2281" s="225"/>
      <c r="EJU2281" s="225"/>
      <c r="EJV2281" s="225"/>
      <c r="EJW2281" s="225"/>
      <c r="EJX2281" s="225"/>
      <c r="EJY2281" s="225"/>
      <c r="EJZ2281" s="225"/>
      <c r="EKA2281" s="225"/>
      <c r="EKB2281" s="225"/>
      <c r="EKC2281" s="225"/>
      <c r="EKD2281" s="225"/>
      <c r="EKE2281" s="225"/>
      <c r="EKF2281" s="225"/>
      <c r="EKG2281" s="225"/>
      <c r="EKH2281" s="225"/>
      <c r="EKI2281" s="225"/>
      <c r="EKJ2281" s="225"/>
      <c r="EKK2281" s="225"/>
      <c r="EKL2281" s="225"/>
      <c r="EKM2281" s="225"/>
      <c r="EKN2281" s="225"/>
      <c r="EKO2281" s="225"/>
      <c r="EKP2281" s="225"/>
      <c r="EKQ2281" s="225"/>
      <c r="EKR2281" s="225"/>
      <c r="EKS2281" s="225"/>
      <c r="EKT2281" s="225"/>
      <c r="EKU2281" s="225"/>
      <c r="EKV2281" s="225"/>
      <c r="EKW2281" s="225"/>
      <c r="EKX2281" s="225"/>
      <c r="EKY2281" s="225"/>
      <c r="EKZ2281" s="225"/>
      <c r="ELA2281" s="225"/>
      <c r="ELB2281" s="225"/>
      <c r="ELC2281" s="225"/>
      <c r="ELD2281" s="225"/>
      <c r="ELE2281" s="225"/>
      <c r="ELF2281" s="225"/>
      <c r="ELG2281" s="225"/>
      <c r="ELH2281" s="225"/>
      <c r="ELI2281" s="225"/>
      <c r="ELJ2281" s="225"/>
      <c r="ELK2281" s="225"/>
      <c r="ELL2281" s="225"/>
      <c r="ELM2281" s="225"/>
      <c r="ELN2281" s="225"/>
      <c r="ELO2281" s="225"/>
      <c r="ELP2281" s="225"/>
      <c r="ELQ2281" s="225"/>
      <c r="ELR2281" s="225"/>
      <c r="ELS2281" s="225"/>
      <c r="ELT2281" s="225"/>
      <c r="ELU2281" s="225"/>
      <c r="ELV2281" s="225"/>
      <c r="ELW2281" s="225"/>
      <c r="ELX2281" s="225"/>
      <c r="ELY2281" s="225"/>
      <c r="ELZ2281" s="225"/>
      <c r="EMA2281" s="225"/>
      <c r="EMB2281" s="225"/>
      <c r="EMC2281" s="225"/>
      <c r="EMD2281" s="225"/>
      <c r="EME2281" s="225"/>
      <c r="EMF2281" s="225"/>
      <c r="EMG2281" s="225"/>
      <c r="EMH2281" s="225"/>
      <c r="EMI2281" s="225"/>
      <c r="EMJ2281" s="225"/>
      <c r="EMK2281" s="225"/>
      <c r="EML2281" s="225"/>
      <c r="EMM2281" s="225"/>
      <c r="EMN2281" s="225"/>
      <c r="EMO2281" s="225"/>
      <c r="EMP2281" s="225"/>
      <c r="EMQ2281" s="225"/>
      <c r="EMR2281" s="225"/>
      <c r="EMS2281" s="225"/>
      <c r="EMT2281" s="225"/>
      <c r="EMU2281" s="225"/>
      <c r="EMV2281" s="225"/>
      <c r="EMW2281" s="225"/>
      <c r="EMX2281" s="225"/>
      <c r="EMY2281" s="225"/>
      <c r="EMZ2281" s="225"/>
      <c r="ENA2281" s="225"/>
      <c r="ENB2281" s="225"/>
      <c r="ENC2281" s="225"/>
      <c r="END2281" s="225"/>
      <c r="ENE2281" s="225"/>
      <c r="ENF2281" s="225"/>
      <c r="ENG2281" s="225"/>
      <c r="ENH2281" s="225"/>
      <c r="ENI2281" s="225"/>
      <c r="ENJ2281" s="225"/>
      <c r="ENK2281" s="225"/>
      <c r="ENL2281" s="225"/>
      <c r="ENM2281" s="225"/>
      <c r="ENN2281" s="225"/>
      <c r="ENO2281" s="225"/>
      <c r="ENP2281" s="225"/>
      <c r="ENQ2281" s="225"/>
      <c r="ENR2281" s="225"/>
      <c r="ENS2281" s="225"/>
      <c r="ENT2281" s="225"/>
      <c r="ENU2281" s="225"/>
      <c r="ENV2281" s="225"/>
      <c r="ENW2281" s="225"/>
      <c r="ENX2281" s="225"/>
      <c r="ENY2281" s="225"/>
      <c r="ENZ2281" s="225"/>
      <c r="EOA2281" s="225"/>
      <c r="EOB2281" s="225"/>
      <c r="EOC2281" s="225"/>
      <c r="EOD2281" s="225"/>
      <c r="EOE2281" s="225"/>
      <c r="EOF2281" s="225"/>
      <c r="EOG2281" s="225"/>
      <c r="EOH2281" s="225"/>
      <c r="EOI2281" s="225"/>
      <c r="EOJ2281" s="225"/>
      <c r="EOK2281" s="225"/>
      <c r="EOL2281" s="225"/>
      <c r="EOM2281" s="225"/>
      <c r="EON2281" s="225"/>
      <c r="EOO2281" s="225"/>
      <c r="EOP2281" s="225"/>
      <c r="EOQ2281" s="225"/>
      <c r="EOR2281" s="225"/>
      <c r="EOS2281" s="225"/>
      <c r="EOT2281" s="225"/>
      <c r="EOU2281" s="225"/>
      <c r="EOV2281" s="225"/>
      <c r="EOW2281" s="225"/>
      <c r="EOX2281" s="225"/>
      <c r="EOY2281" s="225"/>
      <c r="EOZ2281" s="225"/>
      <c r="EPA2281" s="225"/>
      <c r="EPB2281" s="225"/>
      <c r="EPC2281" s="225"/>
      <c r="EPD2281" s="225"/>
      <c r="EPE2281" s="225"/>
      <c r="EPF2281" s="225"/>
      <c r="EPG2281" s="225"/>
      <c r="EPH2281" s="225"/>
      <c r="EPI2281" s="225"/>
      <c r="EPJ2281" s="225"/>
      <c r="EPK2281" s="225"/>
      <c r="EPL2281" s="225"/>
      <c r="EPM2281" s="225"/>
      <c r="EPN2281" s="225"/>
      <c r="EPO2281" s="225"/>
      <c r="EPP2281" s="225"/>
      <c r="EPQ2281" s="225"/>
      <c r="EPR2281" s="225"/>
      <c r="EPS2281" s="225"/>
      <c r="EPT2281" s="225"/>
      <c r="EPU2281" s="225"/>
      <c r="EPV2281" s="225"/>
      <c r="EPW2281" s="225"/>
      <c r="EPX2281" s="225"/>
      <c r="EPY2281" s="225"/>
      <c r="EPZ2281" s="225"/>
      <c r="EQA2281" s="225"/>
      <c r="EQB2281" s="225"/>
      <c r="EQC2281" s="225"/>
      <c r="EQD2281" s="225"/>
      <c r="EQE2281" s="225"/>
      <c r="EQF2281" s="225"/>
      <c r="EQG2281" s="225"/>
      <c r="EQH2281" s="225"/>
      <c r="EQI2281" s="225"/>
      <c r="EQJ2281" s="225"/>
      <c r="EQK2281" s="225"/>
      <c r="EQL2281" s="225"/>
      <c r="EQM2281" s="225"/>
      <c r="EQN2281" s="225"/>
      <c r="EQO2281" s="225"/>
      <c r="EQP2281" s="225"/>
      <c r="EQQ2281" s="225"/>
      <c r="EQR2281" s="225"/>
      <c r="EQS2281" s="225"/>
      <c r="EQT2281" s="225"/>
      <c r="EQU2281" s="225"/>
      <c r="EQV2281" s="225"/>
      <c r="EQW2281" s="225"/>
      <c r="EQX2281" s="225"/>
      <c r="EQY2281" s="225"/>
      <c r="EQZ2281" s="225"/>
      <c r="ERA2281" s="225"/>
      <c r="ERB2281" s="225"/>
      <c r="ERC2281" s="225"/>
      <c r="ERD2281" s="225"/>
      <c r="ERE2281" s="225"/>
      <c r="ERF2281" s="225"/>
      <c r="ERG2281" s="225"/>
      <c r="ERH2281" s="225"/>
      <c r="ERI2281" s="225"/>
      <c r="ERJ2281" s="225"/>
      <c r="ERK2281" s="225"/>
      <c r="ERL2281" s="225"/>
      <c r="ERM2281" s="225"/>
      <c r="ERN2281" s="225"/>
      <c r="ERO2281" s="225"/>
      <c r="ERP2281" s="225"/>
      <c r="ERQ2281" s="225"/>
      <c r="ERR2281" s="225"/>
      <c r="ERS2281" s="225"/>
      <c r="ERT2281" s="225"/>
      <c r="ERU2281" s="225"/>
      <c r="ERV2281" s="225"/>
      <c r="ERW2281" s="225"/>
      <c r="ERX2281" s="225"/>
      <c r="ERY2281" s="225"/>
      <c r="ERZ2281" s="225"/>
      <c r="ESA2281" s="225"/>
      <c r="ESB2281" s="225"/>
      <c r="ESC2281" s="225"/>
      <c r="ESD2281" s="225"/>
      <c r="ESE2281" s="225"/>
      <c r="ESF2281" s="225"/>
      <c r="ESG2281" s="225"/>
      <c r="ESH2281" s="225"/>
      <c r="ESI2281" s="225"/>
      <c r="ESJ2281" s="225"/>
      <c r="ESK2281" s="225"/>
      <c r="ESL2281" s="225"/>
      <c r="ESM2281" s="225"/>
      <c r="ESN2281" s="225"/>
      <c r="ESO2281" s="225"/>
      <c r="ESP2281" s="225"/>
      <c r="ESQ2281" s="225"/>
      <c r="ESR2281" s="225"/>
      <c r="ESS2281" s="225"/>
      <c r="EST2281" s="225"/>
      <c r="ESU2281" s="225"/>
      <c r="ESV2281" s="225"/>
      <c r="ESW2281" s="225"/>
      <c r="ESX2281" s="225"/>
      <c r="ESY2281" s="225"/>
      <c r="ESZ2281" s="225"/>
      <c r="ETA2281" s="225"/>
      <c r="ETB2281" s="225"/>
      <c r="ETC2281" s="225"/>
      <c r="ETD2281" s="225"/>
      <c r="ETE2281" s="225"/>
      <c r="ETF2281" s="225"/>
      <c r="ETG2281" s="225"/>
      <c r="ETH2281" s="225"/>
      <c r="ETI2281" s="225"/>
      <c r="ETJ2281" s="225"/>
      <c r="ETK2281" s="225"/>
      <c r="ETL2281" s="225"/>
      <c r="ETM2281" s="225"/>
      <c r="ETN2281" s="225"/>
      <c r="ETO2281" s="225"/>
      <c r="ETP2281" s="225"/>
      <c r="ETQ2281" s="225"/>
      <c r="ETR2281" s="225"/>
      <c r="ETS2281" s="225"/>
      <c r="ETT2281" s="225"/>
      <c r="ETU2281" s="225"/>
      <c r="ETV2281" s="225"/>
      <c r="ETW2281" s="225"/>
      <c r="ETX2281" s="225"/>
      <c r="ETY2281" s="225"/>
      <c r="ETZ2281" s="225"/>
      <c r="EUA2281" s="225"/>
      <c r="EUB2281" s="225"/>
      <c r="EUC2281" s="225"/>
      <c r="EUD2281" s="225"/>
      <c r="EUE2281" s="225"/>
      <c r="EUF2281" s="225"/>
      <c r="EUG2281" s="225"/>
      <c r="EUH2281" s="225"/>
      <c r="EUI2281" s="225"/>
      <c r="EUJ2281" s="225"/>
      <c r="EUK2281" s="225"/>
      <c r="EUL2281" s="225"/>
      <c r="EUM2281" s="225"/>
      <c r="EUN2281" s="225"/>
      <c r="EUO2281" s="225"/>
      <c r="EUP2281" s="225"/>
      <c r="EUQ2281" s="225"/>
      <c r="EUR2281" s="225"/>
      <c r="EUS2281" s="225"/>
      <c r="EUT2281" s="225"/>
      <c r="EUU2281" s="225"/>
      <c r="EUV2281" s="225"/>
      <c r="EUW2281" s="225"/>
      <c r="EUX2281" s="225"/>
      <c r="EUY2281" s="225"/>
      <c r="EUZ2281" s="225"/>
      <c r="EVA2281" s="225"/>
      <c r="EVB2281" s="225"/>
      <c r="EVC2281" s="225"/>
      <c r="EVD2281" s="225"/>
      <c r="EVE2281" s="225"/>
      <c r="EVF2281" s="225"/>
      <c r="EVG2281" s="225"/>
      <c r="EVH2281" s="225"/>
      <c r="EVI2281" s="225"/>
      <c r="EVJ2281" s="225"/>
      <c r="EVK2281" s="225"/>
      <c r="EVL2281" s="225"/>
      <c r="EVM2281" s="225"/>
      <c r="EVN2281" s="225"/>
      <c r="EVO2281" s="225"/>
      <c r="EVP2281" s="225"/>
      <c r="EVQ2281" s="225"/>
      <c r="EVR2281" s="225"/>
      <c r="EVS2281" s="225"/>
      <c r="EVT2281" s="225"/>
      <c r="EVU2281" s="225"/>
      <c r="EVV2281" s="225"/>
      <c r="EVW2281" s="225"/>
      <c r="EVX2281" s="225"/>
      <c r="EVY2281" s="225"/>
      <c r="EVZ2281" s="225"/>
      <c r="EWA2281" s="225"/>
      <c r="EWB2281" s="225"/>
      <c r="EWC2281" s="225"/>
      <c r="EWD2281" s="225"/>
      <c r="EWE2281" s="225"/>
      <c r="EWF2281" s="225"/>
      <c r="EWG2281" s="225"/>
      <c r="EWH2281" s="225"/>
      <c r="EWI2281" s="225"/>
      <c r="EWJ2281" s="225"/>
      <c r="EWK2281" s="225"/>
      <c r="EWL2281" s="225"/>
      <c r="EWM2281" s="225"/>
      <c r="EWN2281" s="225"/>
      <c r="EWO2281" s="225"/>
      <c r="EWP2281" s="225"/>
      <c r="EWQ2281" s="225"/>
      <c r="EWR2281" s="225"/>
      <c r="EWS2281" s="225"/>
      <c r="EWT2281" s="225"/>
      <c r="EWU2281" s="225"/>
      <c r="EWV2281" s="225"/>
      <c r="EWW2281" s="225"/>
      <c r="EWX2281" s="225"/>
      <c r="EWY2281" s="225"/>
      <c r="EWZ2281" s="225"/>
      <c r="EXA2281" s="225"/>
      <c r="EXB2281" s="225"/>
      <c r="EXC2281" s="225"/>
      <c r="EXD2281" s="225"/>
      <c r="EXE2281" s="225"/>
      <c r="EXF2281" s="225"/>
      <c r="EXG2281" s="225"/>
      <c r="EXH2281" s="225"/>
      <c r="EXI2281" s="225"/>
      <c r="EXJ2281" s="225"/>
      <c r="EXK2281" s="225"/>
      <c r="EXL2281" s="225"/>
      <c r="EXM2281" s="225"/>
      <c r="EXN2281" s="225"/>
      <c r="EXO2281" s="225"/>
      <c r="EXP2281" s="225"/>
      <c r="EXQ2281" s="225"/>
      <c r="EXR2281" s="225"/>
      <c r="EXS2281" s="225"/>
      <c r="EXT2281" s="225"/>
      <c r="EXU2281" s="225"/>
      <c r="EXV2281" s="225"/>
      <c r="EXW2281" s="225"/>
      <c r="EXX2281" s="225"/>
      <c r="EXY2281" s="225"/>
      <c r="EXZ2281" s="225"/>
      <c r="EYA2281" s="225"/>
      <c r="EYB2281" s="225"/>
      <c r="EYC2281" s="225"/>
      <c r="EYD2281" s="225"/>
      <c r="EYE2281" s="225"/>
      <c r="EYF2281" s="225"/>
      <c r="EYG2281" s="225"/>
      <c r="EYH2281" s="225"/>
      <c r="EYI2281" s="225"/>
      <c r="EYJ2281" s="225"/>
      <c r="EYK2281" s="225"/>
      <c r="EYL2281" s="225"/>
      <c r="EYM2281" s="225"/>
      <c r="EYN2281" s="225"/>
      <c r="EYO2281" s="225"/>
      <c r="EYP2281" s="225"/>
      <c r="EYQ2281" s="225"/>
      <c r="EYR2281" s="225"/>
      <c r="EYS2281" s="225"/>
      <c r="EYT2281" s="225"/>
      <c r="EYU2281" s="225"/>
      <c r="EYV2281" s="225"/>
      <c r="EYW2281" s="225"/>
      <c r="EYX2281" s="225"/>
      <c r="EYY2281" s="225"/>
      <c r="EYZ2281" s="225"/>
      <c r="EZA2281" s="225"/>
      <c r="EZB2281" s="225"/>
      <c r="EZC2281" s="225"/>
      <c r="EZD2281" s="225"/>
      <c r="EZE2281" s="225"/>
      <c r="EZF2281" s="225"/>
      <c r="EZG2281" s="225"/>
      <c r="EZH2281" s="225"/>
      <c r="EZI2281" s="225"/>
      <c r="EZJ2281" s="225"/>
      <c r="EZK2281" s="225"/>
      <c r="EZL2281" s="225"/>
      <c r="EZM2281" s="225"/>
      <c r="EZN2281" s="225"/>
      <c r="EZO2281" s="225"/>
      <c r="EZP2281" s="225"/>
      <c r="EZQ2281" s="225"/>
      <c r="EZR2281" s="225"/>
      <c r="EZS2281" s="225"/>
      <c r="EZT2281" s="225"/>
      <c r="EZU2281" s="225"/>
      <c r="EZV2281" s="225"/>
      <c r="EZW2281" s="225"/>
      <c r="EZX2281" s="225"/>
      <c r="EZY2281" s="225"/>
      <c r="EZZ2281" s="225"/>
      <c r="FAA2281" s="225"/>
      <c r="FAB2281" s="225"/>
      <c r="FAC2281" s="225"/>
      <c r="FAD2281" s="225"/>
      <c r="FAE2281" s="225"/>
      <c r="FAF2281" s="225"/>
      <c r="FAG2281" s="225"/>
      <c r="FAH2281" s="225"/>
      <c r="FAI2281" s="225"/>
      <c r="FAJ2281" s="225"/>
      <c r="FAK2281" s="225"/>
      <c r="FAL2281" s="225"/>
      <c r="FAM2281" s="225"/>
      <c r="FAN2281" s="225"/>
      <c r="FAO2281" s="225"/>
      <c r="FAP2281" s="225"/>
      <c r="FAQ2281" s="225"/>
      <c r="FAR2281" s="225"/>
      <c r="FAS2281" s="225"/>
      <c r="FAT2281" s="225"/>
      <c r="FAU2281" s="225"/>
      <c r="FAV2281" s="225"/>
      <c r="FAW2281" s="225"/>
      <c r="FAX2281" s="225"/>
      <c r="FAY2281" s="225"/>
      <c r="FAZ2281" s="225"/>
      <c r="FBA2281" s="225"/>
      <c r="FBB2281" s="225"/>
      <c r="FBC2281" s="225"/>
      <c r="FBD2281" s="225"/>
      <c r="FBE2281" s="225"/>
      <c r="FBF2281" s="225"/>
      <c r="FBG2281" s="225"/>
      <c r="FBH2281" s="225"/>
      <c r="FBI2281" s="225"/>
      <c r="FBJ2281" s="225"/>
      <c r="FBK2281" s="225"/>
      <c r="FBL2281" s="225"/>
      <c r="FBM2281" s="225"/>
      <c r="FBN2281" s="225"/>
      <c r="FBO2281" s="225"/>
      <c r="FBP2281" s="225"/>
      <c r="FBQ2281" s="225"/>
      <c r="FBR2281" s="225"/>
      <c r="FBS2281" s="225"/>
      <c r="FBT2281" s="225"/>
      <c r="FBU2281" s="225"/>
      <c r="FBV2281" s="225"/>
      <c r="FBW2281" s="225"/>
      <c r="FBX2281" s="225"/>
      <c r="FBY2281" s="225"/>
      <c r="FBZ2281" s="225"/>
      <c r="FCA2281" s="225"/>
      <c r="FCB2281" s="225"/>
      <c r="FCC2281" s="225"/>
      <c r="FCD2281" s="225"/>
      <c r="FCE2281" s="225"/>
      <c r="FCF2281" s="225"/>
      <c r="FCG2281" s="225"/>
      <c r="FCH2281" s="225"/>
      <c r="FCI2281" s="225"/>
      <c r="FCJ2281" s="225"/>
      <c r="FCK2281" s="225"/>
      <c r="FCL2281" s="225"/>
      <c r="FCM2281" s="225"/>
      <c r="FCN2281" s="225"/>
      <c r="FCO2281" s="225"/>
      <c r="FCP2281" s="225"/>
      <c r="FCQ2281" s="225"/>
      <c r="FCR2281" s="225"/>
      <c r="FCS2281" s="225"/>
      <c r="FCT2281" s="225"/>
      <c r="FCU2281" s="225"/>
      <c r="FCV2281" s="225"/>
      <c r="FCW2281" s="225"/>
      <c r="FCX2281" s="225"/>
      <c r="FCY2281" s="225"/>
      <c r="FCZ2281" s="225"/>
      <c r="FDA2281" s="225"/>
      <c r="FDB2281" s="225"/>
      <c r="FDC2281" s="225"/>
      <c r="FDD2281" s="225"/>
      <c r="FDE2281" s="225"/>
      <c r="FDF2281" s="225"/>
      <c r="FDG2281" s="225"/>
      <c r="FDH2281" s="225"/>
      <c r="FDI2281" s="225"/>
      <c r="FDJ2281" s="225"/>
      <c r="FDK2281" s="225"/>
      <c r="FDL2281" s="225"/>
      <c r="FDM2281" s="225"/>
      <c r="FDN2281" s="225"/>
      <c r="FDO2281" s="225"/>
      <c r="FDP2281" s="225"/>
      <c r="FDQ2281" s="225"/>
      <c r="FDR2281" s="225"/>
      <c r="FDS2281" s="225"/>
      <c r="FDT2281" s="225"/>
      <c r="FDU2281" s="225"/>
      <c r="FDV2281" s="225"/>
      <c r="FDW2281" s="225"/>
      <c r="FDX2281" s="225"/>
      <c r="FDY2281" s="225"/>
      <c r="FDZ2281" s="225"/>
      <c r="FEA2281" s="225"/>
      <c r="FEB2281" s="225"/>
      <c r="FEC2281" s="225"/>
      <c r="FED2281" s="225"/>
      <c r="FEE2281" s="225"/>
      <c r="FEF2281" s="225"/>
      <c r="FEG2281" s="225"/>
      <c r="FEH2281" s="225"/>
      <c r="FEI2281" s="225"/>
      <c r="FEJ2281" s="225"/>
      <c r="FEK2281" s="225"/>
      <c r="FEL2281" s="225"/>
      <c r="FEM2281" s="225"/>
      <c r="FEN2281" s="225"/>
      <c r="FEO2281" s="225"/>
      <c r="FEP2281" s="225"/>
      <c r="FEQ2281" s="225"/>
      <c r="FER2281" s="225"/>
      <c r="FES2281" s="225"/>
      <c r="FET2281" s="225"/>
      <c r="FEU2281" s="225"/>
      <c r="FEV2281" s="225"/>
      <c r="FEW2281" s="225"/>
      <c r="FEX2281" s="225"/>
      <c r="FEY2281" s="225"/>
      <c r="FEZ2281" s="225"/>
      <c r="FFA2281" s="225"/>
      <c r="FFB2281" s="225"/>
      <c r="FFC2281" s="225"/>
      <c r="FFD2281" s="225"/>
      <c r="FFE2281" s="225"/>
      <c r="FFF2281" s="225"/>
      <c r="FFG2281" s="225"/>
      <c r="FFH2281" s="225"/>
      <c r="FFI2281" s="225"/>
      <c r="FFJ2281" s="225"/>
      <c r="FFK2281" s="225"/>
      <c r="FFL2281" s="225"/>
      <c r="FFM2281" s="225"/>
      <c r="FFN2281" s="225"/>
      <c r="FFO2281" s="225"/>
      <c r="FFP2281" s="225"/>
      <c r="FFQ2281" s="225"/>
      <c r="FFR2281" s="225"/>
      <c r="FFS2281" s="225"/>
      <c r="FFT2281" s="225"/>
      <c r="FFU2281" s="225"/>
      <c r="FFV2281" s="225"/>
      <c r="FFW2281" s="225"/>
      <c r="FFX2281" s="225"/>
      <c r="FFY2281" s="225"/>
      <c r="FFZ2281" s="225"/>
      <c r="FGA2281" s="225"/>
      <c r="FGB2281" s="225"/>
      <c r="FGC2281" s="225"/>
      <c r="FGD2281" s="225"/>
      <c r="FGE2281" s="225"/>
      <c r="FGF2281" s="225"/>
      <c r="FGG2281" s="225"/>
      <c r="FGH2281" s="225"/>
      <c r="FGI2281" s="225"/>
      <c r="FGJ2281" s="225"/>
      <c r="FGK2281" s="225"/>
      <c r="FGL2281" s="225"/>
      <c r="FGM2281" s="225"/>
      <c r="FGN2281" s="225"/>
      <c r="FGO2281" s="225"/>
      <c r="FGP2281" s="225"/>
      <c r="FGQ2281" s="225"/>
      <c r="FGR2281" s="225"/>
      <c r="FGS2281" s="225"/>
      <c r="FGT2281" s="225"/>
      <c r="FGU2281" s="225"/>
      <c r="FGV2281" s="225"/>
      <c r="FGW2281" s="225"/>
      <c r="FGX2281" s="225"/>
      <c r="FGY2281" s="225"/>
      <c r="FGZ2281" s="225"/>
      <c r="FHA2281" s="225"/>
      <c r="FHB2281" s="225"/>
      <c r="FHC2281" s="225"/>
      <c r="FHD2281" s="225"/>
      <c r="FHE2281" s="225"/>
      <c r="FHF2281" s="225"/>
      <c r="FHG2281" s="225"/>
      <c r="FHH2281" s="225"/>
      <c r="FHI2281" s="225"/>
      <c r="FHJ2281" s="225"/>
      <c r="FHK2281" s="225"/>
      <c r="FHL2281" s="225"/>
      <c r="FHM2281" s="225"/>
      <c r="FHN2281" s="225"/>
      <c r="FHO2281" s="225"/>
      <c r="FHP2281" s="225"/>
      <c r="FHQ2281" s="225"/>
      <c r="FHR2281" s="225"/>
      <c r="FHS2281" s="225"/>
      <c r="FHT2281" s="225"/>
      <c r="FHU2281" s="225"/>
      <c r="FHV2281" s="225"/>
      <c r="FHW2281" s="225"/>
      <c r="FHX2281" s="225"/>
      <c r="FHY2281" s="225"/>
      <c r="FHZ2281" s="225"/>
      <c r="FIA2281" s="225"/>
      <c r="FIB2281" s="225"/>
      <c r="FIC2281" s="225"/>
      <c r="FID2281" s="225"/>
      <c r="FIE2281" s="225"/>
      <c r="FIF2281" s="225"/>
      <c r="FIG2281" s="225"/>
      <c r="FIH2281" s="225"/>
      <c r="FII2281" s="225"/>
      <c r="FIJ2281" s="225"/>
      <c r="FIK2281" s="225"/>
      <c r="FIL2281" s="225"/>
      <c r="FIM2281" s="225"/>
      <c r="FIN2281" s="225"/>
      <c r="FIO2281" s="225"/>
      <c r="FIP2281" s="225"/>
      <c r="FIQ2281" s="225"/>
      <c r="FIR2281" s="225"/>
      <c r="FIS2281" s="225"/>
      <c r="FIT2281" s="225"/>
      <c r="FIU2281" s="225"/>
      <c r="FIV2281" s="225"/>
      <c r="FIW2281" s="225"/>
      <c r="FIX2281" s="225"/>
      <c r="FIY2281" s="225"/>
      <c r="FIZ2281" s="225"/>
      <c r="FJA2281" s="225"/>
      <c r="FJB2281" s="225"/>
      <c r="FJC2281" s="225"/>
      <c r="FJD2281" s="225"/>
      <c r="FJE2281" s="225"/>
      <c r="FJF2281" s="225"/>
      <c r="FJG2281" s="225"/>
      <c r="FJH2281" s="225"/>
      <c r="FJI2281" s="225"/>
      <c r="FJJ2281" s="225"/>
      <c r="FJK2281" s="225"/>
      <c r="FJL2281" s="225"/>
      <c r="FJM2281" s="225"/>
      <c r="FJN2281" s="225"/>
      <c r="FJO2281" s="225"/>
      <c r="FJP2281" s="225"/>
      <c r="FJQ2281" s="225"/>
      <c r="FJR2281" s="225"/>
      <c r="FJS2281" s="225"/>
      <c r="FJT2281" s="225"/>
      <c r="FJU2281" s="225"/>
      <c r="FJV2281" s="225"/>
      <c r="FJW2281" s="225"/>
      <c r="FJX2281" s="225"/>
      <c r="FJY2281" s="225"/>
      <c r="FJZ2281" s="225"/>
      <c r="FKA2281" s="225"/>
      <c r="FKB2281" s="225"/>
      <c r="FKC2281" s="225"/>
      <c r="FKD2281" s="225"/>
      <c r="FKE2281" s="225"/>
      <c r="FKF2281" s="225"/>
      <c r="FKG2281" s="225"/>
      <c r="FKH2281" s="225"/>
      <c r="FKI2281" s="225"/>
      <c r="FKJ2281" s="225"/>
      <c r="FKK2281" s="225"/>
      <c r="FKL2281" s="225"/>
      <c r="FKM2281" s="225"/>
      <c r="FKN2281" s="225"/>
      <c r="FKO2281" s="225"/>
      <c r="FKP2281" s="225"/>
      <c r="FKQ2281" s="225"/>
      <c r="FKR2281" s="225"/>
      <c r="FKS2281" s="225"/>
      <c r="FKT2281" s="225"/>
      <c r="FKU2281" s="225"/>
      <c r="FKV2281" s="225"/>
      <c r="FKW2281" s="225"/>
      <c r="FKX2281" s="225"/>
      <c r="FKY2281" s="225"/>
      <c r="FKZ2281" s="225"/>
      <c r="FLA2281" s="225"/>
      <c r="FLB2281" s="225"/>
      <c r="FLC2281" s="225"/>
      <c r="FLD2281" s="225"/>
      <c r="FLE2281" s="225"/>
      <c r="FLF2281" s="225"/>
      <c r="FLG2281" s="225"/>
      <c r="FLH2281" s="225"/>
      <c r="FLI2281" s="225"/>
      <c r="FLJ2281" s="225"/>
      <c r="FLK2281" s="225"/>
      <c r="FLL2281" s="225"/>
      <c r="FLM2281" s="225"/>
      <c r="FLN2281" s="225"/>
      <c r="FLO2281" s="225"/>
      <c r="FLP2281" s="225"/>
      <c r="FLQ2281" s="225"/>
      <c r="FLR2281" s="225"/>
      <c r="FLS2281" s="225"/>
      <c r="FLT2281" s="225"/>
      <c r="FLU2281" s="225"/>
      <c r="FLV2281" s="225"/>
      <c r="FLW2281" s="225"/>
      <c r="FLX2281" s="225"/>
      <c r="FLY2281" s="225"/>
      <c r="FLZ2281" s="225"/>
      <c r="FMA2281" s="225"/>
      <c r="FMB2281" s="225"/>
      <c r="FMC2281" s="225"/>
      <c r="FMD2281" s="225"/>
      <c r="FME2281" s="225"/>
      <c r="FMF2281" s="225"/>
      <c r="FMG2281" s="225"/>
      <c r="FMH2281" s="225"/>
      <c r="FMI2281" s="225"/>
      <c r="FMJ2281" s="225"/>
      <c r="FMK2281" s="225"/>
      <c r="FML2281" s="225"/>
      <c r="FMM2281" s="225"/>
      <c r="FMN2281" s="225"/>
      <c r="FMO2281" s="225"/>
      <c r="FMP2281" s="225"/>
      <c r="FMQ2281" s="225"/>
      <c r="FMR2281" s="225"/>
      <c r="FMS2281" s="225"/>
      <c r="FMT2281" s="225"/>
      <c r="FMU2281" s="225"/>
      <c r="FMV2281" s="225"/>
      <c r="FMW2281" s="225"/>
      <c r="FMX2281" s="225"/>
      <c r="FMY2281" s="225"/>
      <c r="FMZ2281" s="225"/>
      <c r="FNA2281" s="225"/>
      <c r="FNB2281" s="225"/>
      <c r="FNC2281" s="225"/>
      <c r="FND2281" s="225"/>
      <c r="FNE2281" s="225"/>
      <c r="FNF2281" s="225"/>
      <c r="FNG2281" s="225"/>
      <c r="FNH2281" s="225"/>
      <c r="FNI2281" s="225"/>
      <c r="FNJ2281" s="225"/>
      <c r="FNK2281" s="225"/>
      <c r="FNL2281" s="225"/>
      <c r="FNM2281" s="225"/>
      <c r="FNN2281" s="225"/>
      <c r="FNO2281" s="225"/>
      <c r="FNP2281" s="225"/>
      <c r="FNQ2281" s="225"/>
      <c r="FNR2281" s="225"/>
      <c r="FNS2281" s="225"/>
      <c r="FNT2281" s="225"/>
      <c r="FNU2281" s="225"/>
      <c r="FNV2281" s="225"/>
      <c r="FNW2281" s="225"/>
      <c r="FNX2281" s="225"/>
      <c r="FNY2281" s="225"/>
      <c r="FNZ2281" s="225"/>
      <c r="FOA2281" s="225"/>
      <c r="FOB2281" s="225"/>
      <c r="FOC2281" s="225"/>
      <c r="FOD2281" s="225"/>
      <c r="FOE2281" s="225"/>
      <c r="FOF2281" s="225"/>
      <c r="FOG2281" s="225"/>
      <c r="FOH2281" s="225"/>
      <c r="FOI2281" s="225"/>
      <c r="FOJ2281" s="225"/>
      <c r="FOK2281" s="225"/>
      <c r="FOL2281" s="225"/>
      <c r="FOM2281" s="225"/>
      <c r="FON2281" s="225"/>
      <c r="FOO2281" s="225"/>
      <c r="FOP2281" s="225"/>
      <c r="FOQ2281" s="225"/>
      <c r="FOR2281" s="225"/>
      <c r="FOS2281" s="225"/>
      <c r="FOT2281" s="225"/>
      <c r="FOU2281" s="225"/>
      <c r="FOV2281" s="225"/>
      <c r="FOW2281" s="225"/>
      <c r="FOX2281" s="225"/>
      <c r="FOY2281" s="225"/>
      <c r="FOZ2281" s="225"/>
      <c r="FPA2281" s="225"/>
      <c r="FPB2281" s="225"/>
      <c r="FPC2281" s="225"/>
      <c r="FPD2281" s="225"/>
      <c r="FPE2281" s="225"/>
      <c r="FPF2281" s="225"/>
      <c r="FPG2281" s="225"/>
      <c r="FPH2281" s="225"/>
      <c r="FPI2281" s="225"/>
      <c r="FPJ2281" s="225"/>
      <c r="FPK2281" s="225"/>
      <c r="FPL2281" s="225"/>
      <c r="FPM2281" s="225"/>
      <c r="FPN2281" s="225"/>
      <c r="FPO2281" s="225"/>
      <c r="FPP2281" s="225"/>
      <c r="FPQ2281" s="225"/>
      <c r="FPR2281" s="225"/>
      <c r="FPS2281" s="225"/>
      <c r="FPT2281" s="225"/>
      <c r="FPU2281" s="225"/>
      <c r="FPV2281" s="225"/>
      <c r="FPW2281" s="225"/>
      <c r="FPX2281" s="225"/>
      <c r="FPY2281" s="225"/>
      <c r="FPZ2281" s="225"/>
      <c r="FQA2281" s="225"/>
      <c r="FQB2281" s="225"/>
      <c r="FQC2281" s="225"/>
      <c r="FQD2281" s="225"/>
      <c r="FQE2281" s="225"/>
      <c r="FQF2281" s="225"/>
      <c r="FQG2281" s="225"/>
      <c r="FQH2281" s="225"/>
      <c r="FQI2281" s="225"/>
      <c r="FQJ2281" s="225"/>
      <c r="FQK2281" s="225"/>
      <c r="FQL2281" s="225"/>
      <c r="FQM2281" s="225"/>
      <c r="FQN2281" s="225"/>
      <c r="FQO2281" s="225"/>
      <c r="FQP2281" s="225"/>
      <c r="FQQ2281" s="225"/>
      <c r="FQR2281" s="225"/>
      <c r="FQS2281" s="225"/>
      <c r="FQT2281" s="225"/>
      <c r="FQU2281" s="225"/>
      <c r="FQV2281" s="225"/>
      <c r="FQW2281" s="225"/>
      <c r="FQX2281" s="225"/>
      <c r="FQY2281" s="225"/>
      <c r="FQZ2281" s="225"/>
      <c r="FRA2281" s="225"/>
      <c r="FRB2281" s="225"/>
      <c r="FRC2281" s="225"/>
      <c r="FRD2281" s="225"/>
      <c r="FRE2281" s="225"/>
      <c r="FRF2281" s="225"/>
      <c r="FRG2281" s="225"/>
      <c r="FRH2281" s="225"/>
      <c r="FRI2281" s="225"/>
      <c r="FRJ2281" s="225"/>
      <c r="FRK2281" s="225"/>
      <c r="FRL2281" s="225"/>
      <c r="FRM2281" s="225"/>
      <c r="FRN2281" s="225"/>
      <c r="FRO2281" s="225"/>
      <c r="FRP2281" s="225"/>
      <c r="FRQ2281" s="225"/>
      <c r="FRR2281" s="225"/>
      <c r="FRS2281" s="225"/>
      <c r="FRT2281" s="225"/>
      <c r="FRU2281" s="225"/>
      <c r="FRV2281" s="225"/>
      <c r="FRW2281" s="225"/>
      <c r="FRX2281" s="225"/>
      <c r="FRY2281" s="225"/>
      <c r="FRZ2281" s="225"/>
      <c r="FSA2281" s="225"/>
      <c r="FSB2281" s="225"/>
      <c r="FSC2281" s="225"/>
      <c r="FSD2281" s="225"/>
      <c r="FSE2281" s="225"/>
      <c r="FSF2281" s="225"/>
      <c r="FSG2281" s="225"/>
      <c r="FSH2281" s="225"/>
      <c r="FSI2281" s="225"/>
      <c r="FSJ2281" s="225"/>
      <c r="FSK2281" s="225"/>
      <c r="FSL2281" s="225"/>
      <c r="FSM2281" s="225"/>
      <c r="FSN2281" s="225"/>
      <c r="FSO2281" s="225"/>
      <c r="FSP2281" s="225"/>
      <c r="FSQ2281" s="225"/>
      <c r="FSR2281" s="225"/>
      <c r="FSS2281" s="225"/>
      <c r="FST2281" s="225"/>
      <c r="FSU2281" s="225"/>
      <c r="FSV2281" s="225"/>
      <c r="FSW2281" s="225"/>
      <c r="FSX2281" s="225"/>
      <c r="FSY2281" s="225"/>
      <c r="FSZ2281" s="225"/>
      <c r="FTA2281" s="225"/>
      <c r="FTB2281" s="225"/>
      <c r="FTC2281" s="225"/>
      <c r="FTD2281" s="225"/>
      <c r="FTE2281" s="225"/>
      <c r="FTF2281" s="225"/>
      <c r="FTG2281" s="225"/>
      <c r="FTH2281" s="225"/>
      <c r="FTI2281" s="225"/>
      <c r="FTJ2281" s="225"/>
      <c r="FTK2281" s="225"/>
      <c r="FTL2281" s="225"/>
      <c r="FTM2281" s="225"/>
      <c r="FTN2281" s="225"/>
      <c r="FTO2281" s="225"/>
      <c r="FTP2281" s="225"/>
      <c r="FTQ2281" s="225"/>
      <c r="FTR2281" s="225"/>
      <c r="FTS2281" s="225"/>
      <c r="FTT2281" s="225"/>
      <c r="FTU2281" s="225"/>
      <c r="FTV2281" s="225"/>
      <c r="FTW2281" s="225"/>
      <c r="FTX2281" s="225"/>
      <c r="FTY2281" s="225"/>
      <c r="FTZ2281" s="225"/>
      <c r="FUA2281" s="225"/>
      <c r="FUB2281" s="225"/>
      <c r="FUC2281" s="225"/>
      <c r="FUD2281" s="225"/>
      <c r="FUE2281" s="225"/>
      <c r="FUF2281" s="225"/>
      <c r="FUG2281" s="225"/>
      <c r="FUH2281" s="225"/>
      <c r="FUI2281" s="225"/>
      <c r="FUJ2281" s="225"/>
      <c r="FUK2281" s="225"/>
      <c r="FUL2281" s="225"/>
      <c r="FUM2281" s="225"/>
      <c r="FUN2281" s="225"/>
      <c r="FUO2281" s="225"/>
      <c r="FUP2281" s="225"/>
      <c r="FUQ2281" s="225"/>
      <c r="FUR2281" s="225"/>
      <c r="FUS2281" s="225"/>
      <c r="FUT2281" s="225"/>
      <c r="FUU2281" s="225"/>
      <c r="FUV2281" s="225"/>
      <c r="FUW2281" s="225"/>
      <c r="FUX2281" s="225"/>
      <c r="FUY2281" s="225"/>
      <c r="FUZ2281" s="225"/>
      <c r="FVA2281" s="225"/>
      <c r="FVB2281" s="225"/>
      <c r="FVC2281" s="225"/>
      <c r="FVD2281" s="225"/>
      <c r="FVE2281" s="225"/>
      <c r="FVF2281" s="225"/>
      <c r="FVG2281" s="225"/>
      <c r="FVH2281" s="225"/>
      <c r="FVI2281" s="225"/>
      <c r="FVJ2281" s="225"/>
      <c r="FVK2281" s="225"/>
      <c r="FVL2281" s="225"/>
      <c r="FVM2281" s="225"/>
      <c r="FVN2281" s="225"/>
      <c r="FVO2281" s="225"/>
      <c r="FVP2281" s="225"/>
      <c r="FVQ2281" s="225"/>
      <c r="FVR2281" s="225"/>
      <c r="FVS2281" s="225"/>
      <c r="FVT2281" s="225"/>
      <c r="FVU2281" s="225"/>
      <c r="FVV2281" s="225"/>
      <c r="FVW2281" s="225"/>
      <c r="FVX2281" s="225"/>
      <c r="FVY2281" s="225"/>
      <c r="FVZ2281" s="225"/>
      <c r="FWA2281" s="225"/>
      <c r="FWB2281" s="225"/>
      <c r="FWC2281" s="225"/>
      <c r="FWD2281" s="225"/>
      <c r="FWE2281" s="225"/>
      <c r="FWF2281" s="225"/>
      <c r="FWG2281" s="225"/>
      <c r="FWH2281" s="225"/>
      <c r="FWI2281" s="225"/>
      <c r="FWJ2281" s="225"/>
      <c r="FWK2281" s="225"/>
      <c r="FWL2281" s="225"/>
      <c r="FWM2281" s="225"/>
      <c r="FWN2281" s="225"/>
      <c r="FWO2281" s="225"/>
      <c r="FWP2281" s="225"/>
      <c r="FWQ2281" s="225"/>
      <c r="FWR2281" s="225"/>
      <c r="FWS2281" s="225"/>
      <c r="FWT2281" s="225"/>
      <c r="FWU2281" s="225"/>
      <c r="FWV2281" s="225"/>
      <c r="FWW2281" s="225"/>
      <c r="FWX2281" s="225"/>
      <c r="FWY2281" s="225"/>
      <c r="FWZ2281" s="225"/>
      <c r="FXA2281" s="225"/>
      <c r="FXB2281" s="225"/>
      <c r="FXC2281" s="225"/>
      <c r="FXD2281" s="225"/>
      <c r="FXE2281" s="225"/>
      <c r="FXF2281" s="225"/>
      <c r="FXG2281" s="225"/>
      <c r="FXH2281" s="225"/>
      <c r="FXI2281" s="225"/>
      <c r="FXJ2281" s="225"/>
      <c r="FXK2281" s="225"/>
      <c r="FXL2281" s="225"/>
      <c r="FXM2281" s="225"/>
      <c r="FXN2281" s="225"/>
      <c r="FXO2281" s="225"/>
      <c r="FXP2281" s="225"/>
      <c r="FXQ2281" s="225"/>
      <c r="FXR2281" s="225"/>
      <c r="FXS2281" s="225"/>
      <c r="FXT2281" s="225"/>
      <c r="FXU2281" s="225"/>
      <c r="FXV2281" s="225"/>
      <c r="FXW2281" s="225"/>
      <c r="FXX2281" s="225"/>
      <c r="FXY2281" s="225"/>
      <c r="FXZ2281" s="225"/>
      <c r="FYA2281" s="225"/>
      <c r="FYB2281" s="225"/>
      <c r="FYC2281" s="225"/>
      <c r="FYD2281" s="225"/>
      <c r="FYE2281" s="225"/>
      <c r="FYF2281" s="225"/>
      <c r="FYG2281" s="225"/>
      <c r="FYH2281" s="225"/>
      <c r="FYI2281" s="225"/>
      <c r="FYJ2281" s="225"/>
      <c r="FYK2281" s="225"/>
      <c r="FYL2281" s="225"/>
      <c r="FYM2281" s="225"/>
      <c r="FYN2281" s="225"/>
      <c r="FYO2281" s="225"/>
      <c r="FYP2281" s="225"/>
      <c r="FYQ2281" s="225"/>
      <c r="FYR2281" s="225"/>
      <c r="FYS2281" s="225"/>
      <c r="FYT2281" s="225"/>
      <c r="FYU2281" s="225"/>
      <c r="FYV2281" s="225"/>
      <c r="FYW2281" s="225"/>
      <c r="FYX2281" s="225"/>
      <c r="FYY2281" s="225"/>
      <c r="FYZ2281" s="225"/>
      <c r="FZA2281" s="225"/>
      <c r="FZB2281" s="225"/>
      <c r="FZC2281" s="225"/>
      <c r="FZD2281" s="225"/>
      <c r="FZE2281" s="225"/>
      <c r="FZF2281" s="225"/>
      <c r="FZG2281" s="225"/>
      <c r="FZH2281" s="225"/>
      <c r="FZI2281" s="225"/>
      <c r="FZJ2281" s="225"/>
      <c r="FZK2281" s="225"/>
      <c r="FZL2281" s="225"/>
      <c r="FZM2281" s="225"/>
      <c r="FZN2281" s="225"/>
      <c r="FZO2281" s="225"/>
      <c r="FZP2281" s="225"/>
      <c r="FZQ2281" s="225"/>
      <c r="FZR2281" s="225"/>
      <c r="FZS2281" s="225"/>
      <c r="FZT2281" s="225"/>
      <c r="FZU2281" s="225"/>
      <c r="FZV2281" s="225"/>
      <c r="FZW2281" s="225"/>
      <c r="FZX2281" s="225"/>
      <c r="FZY2281" s="225"/>
      <c r="FZZ2281" s="225"/>
      <c r="GAA2281" s="225"/>
      <c r="GAB2281" s="225"/>
      <c r="GAC2281" s="225"/>
      <c r="GAD2281" s="225"/>
      <c r="GAE2281" s="225"/>
      <c r="GAF2281" s="225"/>
      <c r="GAG2281" s="225"/>
      <c r="GAH2281" s="225"/>
      <c r="GAI2281" s="225"/>
      <c r="GAJ2281" s="225"/>
      <c r="GAK2281" s="225"/>
      <c r="GAL2281" s="225"/>
      <c r="GAM2281" s="225"/>
      <c r="GAN2281" s="225"/>
      <c r="GAO2281" s="225"/>
      <c r="GAP2281" s="225"/>
      <c r="GAQ2281" s="225"/>
      <c r="GAR2281" s="225"/>
      <c r="GAS2281" s="225"/>
      <c r="GAT2281" s="225"/>
      <c r="GAU2281" s="225"/>
      <c r="GAV2281" s="225"/>
      <c r="GAW2281" s="225"/>
      <c r="GAX2281" s="225"/>
      <c r="GAY2281" s="225"/>
      <c r="GAZ2281" s="225"/>
      <c r="GBA2281" s="225"/>
      <c r="GBB2281" s="225"/>
      <c r="GBC2281" s="225"/>
      <c r="GBD2281" s="225"/>
      <c r="GBE2281" s="225"/>
      <c r="GBF2281" s="225"/>
      <c r="GBG2281" s="225"/>
      <c r="GBH2281" s="225"/>
      <c r="GBI2281" s="225"/>
      <c r="GBJ2281" s="225"/>
      <c r="GBK2281" s="225"/>
      <c r="GBL2281" s="225"/>
      <c r="GBM2281" s="225"/>
      <c r="GBN2281" s="225"/>
      <c r="GBO2281" s="225"/>
      <c r="GBP2281" s="225"/>
      <c r="GBQ2281" s="225"/>
      <c r="GBR2281" s="225"/>
      <c r="GBS2281" s="225"/>
      <c r="GBT2281" s="225"/>
      <c r="GBU2281" s="225"/>
      <c r="GBV2281" s="225"/>
      <c r="GBW2281" s="225"/>
      <c r="GBX2281" s="225"/>
      <c r="GBY2281" s="225"/>
      <c r="GBZ2281" s="225"/>
      <c r="GCA2281" s="225"/>
      <c r="GCB2281" s="225"/>
      <c r="GCC2281" s="225"/>
      <c r="GCD2281" s="225"/>
      <c r="GCE2281" s="225"/>
      <c r="GCF2281" s="225"/>
      <c r="GCG2281" s="225"/>
      <c r="GCH2281" s="225"/>
      <c r="GCI2281" s="225"/>
      <c r="GCJ2281" s="225"/>
      <c r="GCK2281" s="225"/>
      <c r="GCL2281" s="225"/>
      <c r="GCM2281" s="225"/>
      <c r="GCN2281" s="225"/>
      <c r="GCO2281" s="225"/>
      <c r="GCP2281" s="225"/>
      <c r="GCQ2281" s="225"/>
      <c r="GCR2281" s="225"/>
      <c r="GCS2281" s="225"/>
      <c r="GCT2281" s="225"/>
      <c r="GCU2281" s="225"/>
      <c r="GCV2281" s="225"/>
      <c r="GCW2281" s="225"/>
      <c r="GCX2281" s="225"/>
      <c r="GCY2281" s="225"/>
      <c r="GCZ2281" s="225"/>
      <c r="GDA2281" s="225"/>
      <c r="GDB2281" s="225"/>
      <c r="GDC2281" s="225"/>
      <c r="GDD2281" s="225"/>
      <c r="GDE2281" s="225"/>
      <c r="GDF2281" s="225"/>
      <c r="GDG2281" s="225"/>
      <c r="GDH2281" s="225"/>
      <c r="GDI2281" s="225"/>
      <c r="GDJ2281" s="225"/>
      <c r="GDK2281" s="225"/>
      <c r="GDL2281" s="225"/>
      <c r="GDM2281" s="225"/>
      <c r="GDN2281" s="225"/>
      <c r="GDO2281" s="225"/>
      <c r="GDP2281" s="225"/>
      <c r="GDQ2281" s="225"/>
      <c r="GDR2281" s="225"/>
      <c r="GDS2281" s="225"/>
      <c r="GDT2281" s="225"/>
      <c r="GDU2281" s="225"/>
      <c r="GDV2281" s="225"/>
      <c r="GDW2281" s="225"/>
      <c r="GDX2281" s="225"/>
      <c r="GDY2281" s="225"/>
      <c r="GDZ2281" s="225"/>
      <c r="GEA2281" s="225"/>
      <c r="GEB2281" s="225"/>
      <c r="GEC2281" s="225"/>
      <c r="GED2281" s="225"/>
      <c r="GEE2281" s="225"/>
      <c r="GEF2281" s="225"/>
      <c r="GEG2281" s="225"/>
      <c r="GEH2281" s="225"/>
      <c r="GEI2281" s="225"/>
      <c r="GEJ2281" s="225"/>
      <c r="GEK2281" s="225"/>
      <c r="GEL2281" s="225"/>
      <c r="GEM2281" s="225"/>
      <c r="GEN2281" s="225"/>
      <c r="GEO2281" s="225"/>
      <c r="GEP2281" s="225"/>
      <c r="GEQ2281" s="225"/>
      <c r="GER2281" s="225"/>
      <c r="GES2281" s="225"/>
      <c r="GET2281" s="225"/>
      <c r="GEU2281" s="225"/>
      <c r="GEV2281" s="225"/>
      <c r="GEW2281" s="225"/>
      <c r="GEX2281" s="225"/>
      <c r="GEY2281" s="225"/>
      <c r="GEZ2281" s="225"/>
      <c r="GFA2281" s="225"/>
      <c r="GFB2281" s="225"/>
      <c r="GFC2281" s="225"/>
      <c r="GFD2281" s="225"/>
      <c r="GFE2281" s="225"/>
      <c r="GFF2281" s="225"/>
      <c r="GFG2281" s="225"/>
      <c r="GFH2281" s="225"/>
      <c r="GFI2281" s="225"/>
      <c r="GFJ2281" s="225"/>
      <c r="GFK2281" s="225"/>
      <c r="GFL2281" s="225"/>
      <c r="GFM2281" s="225"/>
      <c r="GFN2281" s="225"/>
      <c r="GFO2281" s="225"/>
      <c r="GFP2281" s="225"/>
      <c r="GFQ2281" s="225"/>
      <c r="GFR2281" s="225"/>
      <c r="GFS2281" s="225"/>
      <c r="GFT2281" s="225"/>
      <c r="GFU2281" s="225"/>
      <c r="GFV2281" s="225"/>
      <c r="GFW2281" s="225"/>
      <c r="GFX2281" s="225"/>
      <c r="GFY2281" s="225"/>
      <c r="GFZ2281" s="225"/>
      <c r="GGA2281" s="225"/>
      <c r="GGB2281" s="225"/>
      <c r="GGC2281" s="225"/>
      <c r="GGD2281" s="225"/>
      <c r="GGE2281" s="225"/>
      <c r="GGF2281" s="225"/>
      <c r="GGG2281" s="225"/>
      <c r="GGH2281" s="225"/>
      <c r="GGI2281" s="225"/>
      <c r="GGJ2281" s="225"/>
      <c r="GGK2281" s="225"/>
      <c r="GGL2281" s="225"/>
      <c r="GGM2281" s="225"/>
      <c r="GGN2281" s="225"/>
      <c r="GGO2281" s="225"/>
      <c r="GGP2281" s="225"/>
      <c r="GGQ2281" s="225"/>
      <c r="GGR2281" s="225"/>
      <c r="GGS2281" s="225"/>
      <c r="GGT2281" s="225"/>
      <c r="GGU2281" s="225"/>
      <c r="GGV2281" s="225"/>
      <c r="GGW2281" s="225"/>
      <c r="GGX2281" s="225"/>
      <c r="GGY2281" s="225"/>
      <c r="GGZ2281" s="225"/>
      <c r="GHA2281" s="225"/>
      <c r="GHB2281" s="225"/>
      <c r="GHC2281" s="225"/>
      <c r="GHD2281" s="225"/>
      <c r="GHE2281" s="225"/>
      <c r="GHF2281" s="225"/>
      <c r="GHG2281" s="225"/>
      <c r="GHH2281" s="225"/>
      <c r="GHI2281" s="225"/>
      <c r="GHJ2281" s="225"/>
      <c r="GHK2281" s="225"/>
      <c r="GHL2281" s="225"/>
      <c r="GHM2281" s="225"/>
      <c r="GHN2281" s="225"/>
      <c r="GHO2281" s="225"/>
      <c r="GHP2281" s="225"/>
      <c r="GHQ2281" s="225"/>
      <c r="GHR2281" s="225"/>
      <c r="GHS2281" s="225"/>
      <c r="GHT2281" s="225"/>
      <c r="GHU2281" s="225"/>
      <c r="GHV2281" s="225"/>
      <c r="GHW2281" s="225"/>
      <c r="GHX2281" s="225"/>
      <c r="GHY2281" s="225"/>
      <c r="GHZ2281" s="225"/>
      <c r="GIA2281" s="225"/>
      <c r="GIB2281" s="225"/>
      <c r="GIC2281" s="225"/>
      <c r="GID2281" s="225"/>
      <c r="GIE2281" s="225"/>
      <c r="GIF2281" s="225"/>
      <c r="GIG2281" s="225"/>
      <c r="GIH2281" s="225"/>
      <c r="GII2281" s="225"/>
      <c r="GIJ2281" s="225"/>
      <c r="GIK2281" s="225"/>
      <c r="GIL2281" s="225"/>
      <c r="GIM2281" s="225"/>
      <c r="GIN2281" s="225"/>
      <c r="GIO2281" s="225"/>
      <c r="GIP2281" s="225"/>
      <c r="GIQ2281" s="225"/>
      <c r="GIR2281" s="225"/>
      <c r="GIS2281" s="225"/>
      <c r="GIT2281" s="225"/>
      <c r="GIU2281" s="225"/>
      <c r="GIV2281" s="225"/>
      <c r="GIW2281" s="225"/>
      <c r="GIX2281" s="225"/>
      <c r="GIY2281" s="225"/>
      <c r="GIZ2281" s="225"/>
      <c r="GJA2281" s="225"/>
      <c r="GJB2281" s="225"/>
      <c r="GJC2281" s="225"/>
      <c r="GJD2281" s="225"/>
      <c r="GJE2281" s="225"/>
      <c r="GJF2281" s="225"/>
      <c r="GJG2281" s="225"/>
      <c r="GJH2281" s="225"/>
      <c r="GJI2281" s="225"/>
      <c r="GJJ2281" s="225"/>
      <c r="GJK2281" s="225"/>
      <c r="GJL2281" s="225"/>
      <c r="GJM2281" s="225"/>
      <c r="GJN2281" s="225"/>
      <c r="GJO2281" s="225"/>
      <c r="GJP2281" s="225"/>
      <c r="GJQ2281" s="225"/>
      <c r="GJR2281" s="225"/>
      <c r="GJS2281" s="225"/>
      <c r="GJT2281" s="225"/>
      <c r="GJU2281" s="225"/>
      <c r="GJV2281" s="225"/>
      <c r="GJW2281" s="225"/>
      <c r="GJX2281" s="225"/>
      <c r="GJY2281" s="225"/>
      <c r="GJZ2281" s="225"/>
      <c r="GKA2281" s="225"/>
      <c r="GKB2281" s="225"/>
      <c r="GKC2281" s="225"/>
      <c r="GKD2281" s="225"/>
      <c r="GKE2281" s="225"/>
      <c r="GKF2281" s="225"/>
      <c r="GKG2281" s="225"/>
      <c r="GKH2281" s="225"/>
      <c r="GKI2281" s="225"/>
      <c r="GKJ2281" s="225"/>
      <c r="GKK2281" s="225"/>
      <c r="GKL2281" s="225"/>
      <c r="GKM2281" s="225"/>
      <c r="GKN2281" s="225"/>
      <c r="GKO2281" s="225"/>
      <c r="GKP2281" s="225"/>
      <c r="GKQ2281" s="225"/>
      <c r="GKR2281" s="225"/>
      <c r="GKS2281" s="225"/>
      <c r="GKT2281" s="225"/>
      <c r="GKU2281" s="225"/>
      <c r="GKV2281" s="225"/>
      <c r="GKW2281" s="225"/>
      <c r="GKX2281" s="225"/>
      <c r="GKY2281" s="225"/>
      <c r="GKZ2281" s="225"/>
      <c r="GLA2281" s="225"/>
      <c r="GLB2281" s="225"/>
      <c r="GLC2281" s="225"/>
      <c r="GLD2281" s="225"/>
      <c r="GLE2281" s="225"/>
      <c r="GLF2281" s="225"/>
      <c r="GLG2281" s="225"/>
      <c r="GLH2281" s="225"/>
      <c r="GLI2281" s="225"/>
      <c r="GLJ2281" s="225"/>
      <c r="GLK2281" s="225"/>
      <c r="GLL2281" s="225"/>
      <c r="GLM2281" s="225"/>
      <c r="GLN2281" s="225"/>
      <c r="GLO2281" s="225"/>
      <c r="GLP2281" s="225"/>
      <c r="GLQ2281" s="225"/>
      <c r="GLR2281" s="225"/>
      <c r="GLS2281" s="225"/>
      <c r="GLT2281" s="225"/>
      <c r="GLU2281" s="225"/>
      <c r="GLV2281" s="225"/>
      <c r="GLW2281" s="225"/>
      <c r="GLX2281" s="225"/>
      <c r="GLY2281" s="225"/>
      <c r="GLZ2281" s="225"/>
      <c r="GMA2281" s="225"/>
      <c r="GMB2281" s="225"/>
      <c r="GMC2281" s="225"/>
      <c r="GMD2281" s="225"/>
      <c r="GME2281" s="225"/>
      <c r="GMF2281" s="225"/>
      <c r="GMG2281" s="225"/>
      <c r="GMH2281" s="225"/>
      <c r="GMI2281" s="225"/>
      <c r="GMJ2281" s="225"/>
      <c r="GMK2281" s="225"/>
      <c r="GML2281" s="225"/>
      <c r="GMM2281" s="225"/>
      <c r="GMN2281" s="225"/>
      <c r="GMO2281" s="225"/>
      <c r="GMP2281" s="225"/>
      <c r="GMQ2281" s="225"/>
      <c r="GMR2281" s="225"/>
      <c r="GMS2281" s="225"/>
      <c r="GMT2281" s="225"/>
      <c r="GMU2281" s="225"/>
      <c r="GMV2281" s="225"/>
      <c r="GMW2281" s="225"/>
      <c r="GMX2281" s="225"/>
      <c r="GMY2281" s="225"/>
      <c r="GMZ2281" s="225"/>
      <c r="GNA2281" s="225"/>
      <c r="GNB2281" s="225"/>
      <c r="GNC2281" s="225"/>
      <c r="GND2281" s="225"/>
      <c r="GNE2281" s="225"/>
      <c r="GNF2281" s="225"/>
      <c r="GNG2281" s="225"/>
      <c r="GNH2281" s="225"/>
      <c r="GNI2281" s="225"/>
      <c r="GNJ2281" s="225"/>
      <c r="GNK2281" s="225"/>
      <c r="GNL2281" s="225"/>
      <c r="GNM2281" s="225"/>
      <c r="GNN2281" s="225"/>
      <c r="GNO2281" s="225"/>
      <c r="GNP2281" s="225"/>
      <c r="GNQ2281" s="225"/>
      <c r="GNR2281" s="225"/>
      <c r="GNS2281" s="225"/>
      <c r="GNT2281" s="225"/>
      <c r="GNU2281" s="225"/>
      <c r="GNV2281" s="225"/>
      <c r="GNW2281" s="225"/>
      <c r="GNX2281" s="225"/>
      <c r="GNY2281" s="225"/>
      <c r="GNZ2281" s="225"/>
      <c r="GOA2281" s="225"/>
      <c r="GOB2281" s="225"/>
      <c r="GOC2281" s="225"/>
      <c r="GOD2281" s="225"/>
      <c r="GOE2281" s="225"/>
      <c r="GOF2281" s="225"/>
      <c r="GOG2281" s="225"/>
      <c r="GOH2281" s="225"/>
      <c r="GOI2281" s="225"/>
      <c r="GOJ2281" s="225"/>
      <c r="GOK2281" s="225"/>
      <c r="GOL2281" s="225"/>
      <c r="GOM2281" s="225"/>
      <c r="GON2281" s="225"/>
      <c r="GOO2281" s="225"/>
      <c r="GOP2281" s="225"/>
      <c r="GOQ2281" s="225"/>
      <c r="GOR2281" s="225"/>
      <c r="GOS2281" s="225"/>
      <c r="GOT2281" s="225"/>
      <c r="GOU2281" s="225"/>
      <c r="GOV2281" s="225"/>
      <c r="GOW2281" s="225"/>
      <c r="GOX2281" s="225"/>
      <c r="GOY2281" s="225"/>
      <c r="GOZ2281" s="225"/>
      <c r="GPA2281" s="225"/>
      <c r="GPB2281" s="225"/>
      <c r="GPC2281" s="225"/>
      <c r="GPD2281" s="225"/>
      <c r="GPE2281" s="225"/>
      <c r="GPF2281" s="225"/>
      <c r="GPG2281" s="225"/>
      <c r="GPH2281" s="225"/>
      <c r="GPI2281" s="225"/>
      <c r="GPJ2281" s="225"/>
      <c r="GPK2281" s="225"/>
      <c r="GPL2281" s="225"/>
      <c r="GPM2281" s="225"/>
      <c r="GPN2281" s="225"/>
      <c r="GPO2281" s="225"/>
      <c r="GPP2281" s="225"/>
      <c r="GPQ2281" s="225"/>
      <c r="GPR2281" s="225"/>
      <c r="GPS2281" s="225"/>
      <c r="GPT2281" s="225"/>
      <c r="GPU2281" s="225"/>
      <c r="GPV2281" s="225"/>
      <c r="GPW2281" s="225"/>
      <c r="GPX2281" s="225"/>
      <c r="GPY2281" s="225"/>
      <c r="GPZ2281" s="225"/>
      <c r="GQA2281" s="225"/>
      <c r="GQB2281" s="225"/>
      <c r="GQC2281" s="225"/>
      <c r="GQD2281" s="225"/>
      <c r="GQE2281" s="225"/>
      <c r="GQF2281" s="225"/>
      <c r="GQG2281" s="225"/>
      <c r="GQH2281" s="225"/>
      <c r="GQI2281" s="225"/>
      <c r="GQJ2281" s="225"/>
      <c r="GQK2281" s="225"/>
      <c r="GQL2281" s="225"/>
      <c r="GQM2281" s="225"/>
      <c r="GQN2281" s="225"/>
      <c r="GQO2281" s="225"/>
      <c r="GQP2281" s="225"/>
      <c r="GQQ2281" s="225"/>
      <c r="GQR2281" s="225"/>
      <c r="GQS2281" s="225"/>
      <c r="GQT2281" s="225"/>
      <c r="GQU2281" s="225"/>
      <c r="GQV2281" s="225"/>
      <c r="GQW2281" s="225"/>
      <c r="GQX2281" s="225"/>
      <c r="GQY2281" s="225"/>
      <c r="GQZ2281" s="225"/>
      <c r="GRA2281" s="225"/>
      <c r="GRB2281" s="225"/>
      <c r="GRC2281" s="225"/>
      <c r="GRD2281" s="225"/>
      <c r="GRE2281" s="225"/>
      <c r="GRF2281" s="225"/>
      <c r="GRG2281" s="225"/>
      <c r="GRH2281" s="225"/>
      <c r="GRI2281" s="225"/>
      <c r="GRJ2281" s="225"/>
      <c r="GRK2281" s="225"/>
      <c r="GRL2281" s="225"/>
      <c r="GRM2281" s="225"/>
      <c r="GRN2281" s="225"/>
      <c r="GRO2281" s="225"/>
      <c r="GRP2281" s="225"/>
      <c r="GRQ2281" s="225"/>
      <c r="GRR2281" s="225"/>
      <c r="GRS2281" s="225"/>
      <c r="GRT2281" s="225"/>
      <c r="GRU2281" s="225"/>
      <c r="GRV2281" s="225"/>
      <c r="GRW2281" s="225"/>
      <c r="GRX2281" s="225"/>
      <c r="GRY2281" s="225"/>
      <c r="GRZ2281" s="225"/>
      <c r="GSA2281" s="225"/>
      <c r="GSB2281" s="225"/>
      <c r="GSC2281" s="225"/>
      <c r="GSD2281" s="225"/>
      <c r="GSE2281" s="225"/>
      <c r="GSF2281" s="225"/>
      <c r="GSG2281" s="225"/>
      <c r="GSH2281" s="225"/>
      <c r="GSI2281" s="225"/>
      <c r="GSJ2281" s="225"/>
      <c r="GSK2281" s="225"/>
      <c r="GSL2281" s="225"/>
      <c r="GSM2281" s="225"/>
      <c r="GSN2281" s="225"/>
      <c r="GSO2281" s="225"/>
      <c r="GSP2281" s="225"/>
      <c r="GSQ2281" s="225"/>
      <c r="GSR2281" s="225"/>
      <c r="GSS2281" s="225"/>
      <c r="GST2281" s="225"/>
      <c r="GSU2281" s="225"/>
      <c r="GSV2281" s="225"/>
      <c r="GSW2281" s="225"/>
      <c r="GSX2281" s="225"/>
      <c r="GSY2281" s="225"/>
      <c r="GSZ2281" s="225"/>
      <c r="GTA2281" s="225"/>
      <c r="GTB2281" s="225"/>
      <c r="GTC2281" s="225"/>
      <c r="GTD2281" s="225"/>
      <c r="GTE2281" s="225"/>
      <c r="GTF2281" s="225"/>
      <c r="GTG2281" s="225"/>
      <c r="GTH2281" s="225"/>
      <c r="GTI2281" s="225"/>
      <c r="GTJ2281" s="225"/>
      <c r="GTK2281" s="225"/>
      <c r="GTL2281" s="225"/>
      <c r="GTM2281" s="225"/>
      <c r="GTN2281" s="225"/>
      <c r="GTO2281" s="225"/>
      <c r="GTP2281" s="225"/>
      <c r="GTQ2281" s="225"/>
      <c r="GTR2281" s="225"/>
      <c r="GTS2281" s="225"/>
      <c r="GTT2281" s="225"/>
      <c r="GTU2281" s="225"/>
      <c r="GTV2281" s="225"/>
      <c r="GTW2281" s="225"/>
      <c r="GTX2281" s="225"/>
      <c r="GTY2281" s="225"/>
      <c r="GTZ2281" s="225"/>
      <c r="GUA2281" s="225"/>
      <c r="GUB2281" s="225"/>
      <c r="GUC2281" s="225"/>
      <c r="GUD2281" s="225"/>
      <c r="GUE2281" s="225"/>
      <c r="GUF2281" s="225"/>
      <c r="GUG2281" s="225"/>
      <c r="GUH2281" s="225"/>
      <c r="GUI2281" s="225"/>
      <c r="GUJ2281" s="225"/>
      <c r="GUK2281" s="225"/>
      <c r="GUL2281" s="225"/>
      <c r="GUM2281" s="225"/>
      <c r="GUN2281" s="225"/>
      <c r="GUO2281" s="225"/>
      <c r="GUP2281" s="225"/>
      <c r="GUQ2281" s="225"/>
      <c r="GUR2281" s="225"/>
      <c r="GUS2281" s="225"/>
      <c r="GUT2281" s="225"/>
      <c r="GUU2281" s="225"/>
      <c r="GUV2281" s="225"/>
      <c r="GUW2281" s="225"/>
      <c r="GUX2281" s="225"/>
      <c r="GUY2281" s="225"/>
      <c r="GUZ2281" s="225"/>
      <c r="GVA2281" s="225"/>
      <c r="GVB2281" s="225"/>
      <c r="GVC2281" s="225"/>
      <c r="GVD2281" s="225"/>
      <c r="GVE2281" s="225"/>
      <c r="GVF2281" s="225"/>
      <c r="GVG2281" s="225"/>
      <c r="GVH2281" s="225"/>
      <c r="GVI2281" s="225"/>
      <c r="GVJ2281" s="225"/>
      <c r="GVK2281" s="225"/>
      <c r="GVL2281" s="225"/>
      <c r="GVM2281" s="225"/>
      <c r="GVN2281" s="225"/>
      <c r="GVO2281" s="225"/>
      <c r="GVP2281" s="225"/>
      <c r="GVQ2281" s="225"/>
      <c r="GVR2281" s="225"/>
      <c r="GVS2281" s="225"/>
      <c r="GVT2281" s="225"/>
      <c r="GVU2281" s="225"/>
      <c r="GVV2281" s="225"/>
      <c r="GVW2281" s="225"/>
      <c r="GVX2281" s="225"/>
      <c r="GVY2281" s="225"/>
      <c r="GVZ2281" s="225"/>
      <c r="GWA2281" s="225"/>
      <c r="GWB2281" s="225"/>
      <c r="GWC2281" s="225"/>
      <c r="GWD2281" s="225"/>
      <c r="GWE2281" s="225"/>
      <c r="GWF2281" s="225"/>
      <c r="GWG2281" s="225"/>
      <c r="GWH2281" s="225"/>
      <c r="GWI2281" s="225"/>
      <c r="GWJ2281" s="225"/>
      <c r="GWK2281" s="225"/>
      <c r="GWL2281" s="225"/>
      <c r="GWM2281" s="225"/>
      <c r="GWN2281" s="225"/>
      <c r="GWO2281" s="225"/>
      <c r="GWP2281" s="225"/>
      <c r="GWQ2281" s="225"/>
      <c r="GWR2281" s="225"/>
      <c r="GWS2281" s="225"/>
      <c r="GWT2281" s="225"/>
      <c r="GWU2281" s="225"/>
      <c r="GWV2281" s="225"/>
      <c r="GWW2281" s="225"/>
      <c r="GWX2281" s="225"/>
      <c r="GWY2281" s="225"/>
      <c r="GWZ2281" s="225"/>
      <c r="GXA2281" s="225"/>
      <c r="GXB2281" s="225"/>
      <c r="GXC2281" s="225"/>
      <c r="GXD2281" s="225"/>
      <c r="GXE2281" s="225"/>
      <c r="GXF2281" s="225"/>
      <c r="GXG2281" s="225"/>
      <c r="GXH2281" s="225"/>
      <c r="GXI2281" s="225"/>
      <c r="GXJ2281" s="225"/>
      <c r="GXK2281" s="225"/>
      <c r="GXL2281" s="225"/>
      <c r="GXM2281" s="225"/>
      <c r="GXN2281" s="225"/>
      <c r="GXO2281" s="225"/>
      <c r="GXP2281" s="225"/>
      <c r="GXQ2281" s="225"/>
      <c r="GXR2281" s="225"/>
      <c r="GXS2281" s="225"/>
      <c r="GXT2281" s="225"/>
      <c r="GXU2281" s="225"/>
      <c r="GXV2281" s="225"/>
      <c r="GXW2281" s="225"/>
      <c r="GXX2281" s="225"/>
      <c r="GXY2281" s="225"/>
      <c r="GXZ2281" s="225"/>
      <c r="GYA2281" s="225"/>
      <c r="GYB2281" s="225"/>
      <c r="GYC2281" s="225"/>
      <c r="GYD2281" s="225"/>
      <c r="GYE2281" s="225"/>
      <c r="GYF2281" s="225"/>
      <c r="GYG2281" s="225"/>
      <c r="GYH2281" s="225"/>
      <c r="GYI2281" s="225"/>
      <c r="GYJ2281" s="225"/>
      <c r="GYK2281" s="225"/>
      <c r="GYL2281" s="225"/>
      <c r="GYM2281" s="225"/>
      <c r="GYN2281" s="225"/>
      <c r="GYO2281" s="225"/>
      <c r="GYP2281" s="225"/>
      <c r="GYQ2281" s="225"/>
      <c r="GYR2281" s="225"/>
      <c r="GYS2281" s="225"/>
      <c r="GYT2281" s="225"/>
      <c r="GYU2281" s="225"/>
      <c r="GYV2281" s="225"/>
      <c r="GYW2281" s="225"/>
      <c r="GYX2281" s="225"/>
      <c r="GYY2281" s="225"/>
      <c r="GYZ2281" s="225"/>
      <c r="GZA2281" s="225"/>
      <c r="GZB2281" s="225"/>
      <c r="GZC2281" s="225"/>
      <c r="GZD2281" s="225"/>
      <c r="GZE2281" s="225"/>
      <c r="GZF2281" s="225"/>
      <c r="GZG2281" s="225"/>
      <c r="GZH2281" s="225"/>
      <c r="GZI2281" s="225"/>
      <c r="GZJ2281" s="225"/>
      <c r="GZK2281" s="225"/>
      <c r="GZL2281" s="225"/>
      <c r="GZM2281" s="225"/>
      <c r="GZN2281" s="225"/>
      <c r="GZO2281" s="225"/>
      <c r="GZP2281" s="225"/>
      <c r="GZQ2281" s="225"/>
      <c r="GZR2281" s="225"/>
      <c r="GZS2281" s="225"/>
      <c r="GZT2281" s="225"/>
      <c r="GZU2281" s="225"/>
      <c r="GZV2281" s="225"/>
      <c r="GZW2281" s="225"/>
      <c r="GZX2281" s="225"/>
      <c r="GZY2281" s="225"/>
      <c r="GZZ2281" s="225"/>
      <c r="HAA2281" s="225"/>
      <c r="HAB2281" s="225"/>
      <c r="HAC2281" s="225"/>
      <c r="HAD2281" s="225"/>
      <c r="HAE2281" s="225"/>
      <c r="HAF2281" s="225"/>
      <c r="HAG2281" s="225"/>
      <c r="HAH2281" s="225"/>
      <c r="HAI2281" s="225"/>
      <c r="HAJ2281" s="225"/>
      <c r="HAK2281" s="225"/>
      <c r="HAL2281" s="225"/>
      <c r="HAM2281" s="225"/>
      <c r="HAN2281" s="225"/>
      <c r="HAO2281" s="225"/>
      <c r="HAP2281" s="225"/>
      <c r="HAQ2281" s="225"/>
      <c r="HAR2281" s="225"/>
      <c r="HAS2281" s="225"/>
      <c r="HAT2281" s="225"/>
      <c r="HAU2281" s="225"/>
      <c r="HAV2281" s="225"/>
      <c r="HAW2281" s="225"/>
      <c r="HAX2281" s="225"/>
      <c r="HAY2281" s="225"/>
      <c r="HAZ2281" s="225"/>
      <c r="HBA2281" s="225"/>
      <c r="HBB2281" s="225"/>
      <c r="HBC2281" s="225"/>
      <c r="HBD2281" s="225"/>
      <c r="HBE2281" s="225"/>
      <c r="HBF2281" s="225"/>
      <c r="HBG2281" s="225"/>
      <c r="HBH2281" s="225"/>
      <c r="HBI2281" s="225"/>
      <c r="HBJ2281" s="225"/>
      <c r="HBK2281" s="225"/>
      <c r="HBL2281" s="225"/>
      <c r="HBM2281" s="225"/>
      <c r="HBN2281" s="225"/>
      <c r="HBO2281" s="225"/>
      <c r="HBP2281" s="225"/>
      <c r="HBQ2281" s="225"/>
      <c r="HBR2281" s="225"/>
      <c r="HBS2281" s="225"/>
      <c r="HBT2281" s="225"/>
      <c r="HBU2281" s="225"/>
      <c r="HBV2281" s="225"/>
      <c r="HBW2281" s="225"/>
      <c r="HBX2281" s="225"/>
      <c r="HBY2281" s="225"/>
      <c r="HBZ2281" s="225"/>
      <c r="HCA2281" s="225"/>
      <c r="HCB2281" s="225"/>
      <c r="HCC2281" s="225"/>
      <c r="HCD2281" s="225"/>
      <c r="HCE2281" s="225"/>
      <c r="HCF2281" s="225"/>
      <c r="HCG2281" s="225"/>
      <c r="HCH2281" s="225"/>
      <c r="HCI2281" s="225"/>
      <c r="HCJ2281" s="225"/>
      <c r="HCK2281" s="225"/>
      <c r="HCL2281" s="225"/>
      <c r="HCM2281" s="225"/>
      <c r="HCN2281" s="225"/>
      <c r="HCO2281" s="225"/>
      <c r="HCP2281" s="225"/>
      <c r="HCQ2281" s="225"/>
      <c r="HCR2281" s="225"/>
      <c r="HCS2281" s="225"/>
      <c r="HCT2281" s="225"/>
      <c r="HCU2281" s="225"/>
      <c r="HCV2281" s="225"/>
      <c r="HCW2281" s="225"/>
      <c r="HCX2281" s="225"/>
      <c r="HCY2281" s="225"/>
      <c r="HCZ2281" s="225"/>
      <c r="HDA2281" s="225"/>
      <c r="HDB2281" s="225"/>
      <c r="HDC2281" s="225"/>
      <c r="HDD2281" s="225"/>
      <c r="HDE2281" s="225"/>
      <c r="HDF2281" s="225"/>
      <c r="HDG2281" s="225"/>
      <c r="HDH2281" s="225"/>
      <c r="HDI2281" s="225"/>
      <c r="HDJ2281" s="225"/>
      <c r="HDK2281" s="225"/>
      <c r="HDL2281" s="225"/>
      <c r="HDM2281" s="225"/>
      <c r="HDN2281" s="225"/>
      <c r="HDO2281" s="225"/>
      <c r="HDP2281" s="225"/>
      <c r="HDQ2281" s="225"/>
      <c r="HDR2281" s="225"/>
      <c r="HDS2281" s="225"/>
      <c r="HDT2281" s="225"/>
      <c r="HDU2281" s="225"/>
      <c r="HDV2281" s="225"/>
      <c r="HDW2281" s="225"/>
      <c r="HDX2281" s="225"/>
      <c r="HDY2281" s="225"/>
      <c r="HDZ2281" s="225"/>
      <c r="HEA2281" s="225"/>
      <c r="HEB2281" s="225"/>
      <c r="HEC2281" s="225"/>
      <c r="HED2281" s="225"/>
      <c r="HEE2281" s="225"/>
      <c r="HEF2281" s="225"/>
      <c r="HEG2281" s="225"/>
      <c r="HEH2281" s="225"/>
      <c r="HEI2281" s="225"/>
      <c r="HEJ2281" s="225"/>
      <c r="HEK2281" s="225"/>
      <c r="HEL2281" s="225"/>
      <c r="HEM2281" s="225"/>
      <c r="HEN2281" s="225"/>
      <c r="HEO2281" s="225"/>
      <c r="HEP2281" s="225"/>
      <c r="HEQ2281" s="225"/>
      <c r="HER2281" s="225"/>
      <c r="HES2281" s="225"/>
      <c r="HET2281" s="225"/>
      <c r="HEU2281" s="225"/>
      <c r="HEV2281" s="225"/>
      <c r="HEW2281" s="225"/>
      <c r="HEX2281" s="225"/>
      <c r="HEY2281" s="225"/>
      <c r="HEZ2281" s="225"/>
      <c r="HFA2281" s="225"/>
      <c r="HFB2281" s="225"/>
      <c r="HFC2281" s="225"/>
      <c r="HFD2281" s="225"/>
      <c r="HFE2281" s="225"/>
      <c r="HFF2281" s="225"/>
      <c r="HFG2281" s="225"/>
      <c r="HFH2281" s="225"/>
      <c r="HFI2281" s="225"/>
      <c r="HFJ2281" s="225"/>
      <c r="HFK2281" s="225"/>
      <c r="HFL2281" s="225"/>
      <c r="HFM2281" s="225"/>
      <c r="HFN2281" s="225"/>
      <c r="HFO2281" s="225"/>
      <c r="HFP2281" s="225"/>
      <c r="HFQ2281" s="225"/>
      <c r="HFR2281" s="225"/>
      <c r="HFS2281" s="225"/>
      <c r="HFT2281" s="225"/>
      <c r="HFU2281" s="225"/>
      <c r="HFV2281" s="225"/>
      <c r="HFW2281" s="225"/>
      <c r="HFX2281" s="225"/>
      <c r="HFY2281" s="225"/>
      <c r="HFZ2281" s="225"/>
      <c r="HGA2281" s="225"/>
      <c r="HGB2281" s="225"/>
      <c r="HGC2281" s="225"/>
      <c r="HGD2281" s="225"/>
      <c r="HGE2281" s="225"/>
      <c r="HGF2281" s="225"/>
      <c r="HGG2281" s="225"/>
      <c r="HGH2281" s="225"/>
      <c r="HGI2281" s="225"/>
      <c r="HGJ2281" s="225"/>
      <c r="HGK2281" s="225"/>
      <c r="HGL2281" s="225"/>
      <c r="HGM2281" s="225"/>
      <c r="HGN2281" s="225"/>
      <c r="HGO2281" s="225"/>
      <c r="HGP2281" s="225"/>
      <c r="HGQ2281" s="225"/>
      <c r="HGR2281" s="225"/>
      <c r="HGS2281" s="225"/>
      <c r="HGT2281" s="225"/>
      <c r="HGU2281" s="225"/>
      <c r="HGV2281" s="225"/>
      <c r="HGW2281" s="225"/>
      <c r="HGX2281" s="225"/>
      <c r="HGY2281" s="225"/>
      <c r="HGZ2281" s="225"/>
      <c r="HHA2281" s="225"/>
      <c r="HHB2281" s="225"/>
      <c r="HHC2281" s="225"/>
      <c r="HHD2281" s="225"/>
      <c r="HHE2281" s="225"/>
      <c r="HHF2281" s="225"/>
      <c r="HHG2281" s="225"/>
      <c r="HHH2281" s="225"/>
      <c r="HHI2281" s="225"/>
      <c r="HHJ2281" s="225"/>
      <c r="HHK2281" s="225"/>
      <c r="HHL2281" s="225"/>
      <c r="HHM2281" s="225"/>
      <c r="HHN2281" s="225"/>
      <c r="HHO2281" s="225"/>
      <c r="HHP2281" s="225"/>
      <c r="HHQ2281" s="225"/>
      <c r="HHR2281" s="225"/>
      <c r="HHS2281" s="225"/>
      <c r="HHT2281" s="225"/>
      <c r="HHU2281" s="225"/>
      <c r="HHV2281" s="225"/>
      <c r="HHW2281" s="225"/>
      <c r="HHX2281" s="225"/>
      <c r="HHY2281" s="225"/>
      <c r="HHZ2281" s="225"/>
      <c r="HIA2281" s="225"/>
      <c r="HIB2281" s="225"/>
      <c r="HIC2281" s="225"/>
      <c r="HID2281" s="225"/>
      <c r="HIE2281" s="225"/>
      <c r="HIF2281" s="225"/>
      <c r="HIG2281" s="225"/>
      <c r="HIH2281" s="225"/>
      <c r="HII2281" s="225"/>
      <c r="HIJ2281" s="225"/>
      <c r="HIK2281" s="225"/>
      <c r="HIL2281" s="225"/>
      <c r="HIM2281" s="225"/>
      <c r="HIN2281" s="225"/>
      <c r="HIO2281" s="225"/>
      <c r="HIP2281" s="225"/>
      <c r="HIQ2281" s="225"/>
      <c r="HIR2281" s="225"/>
      <c r="HIS2281" s="225"/>
      <c r="HIT2281" s="225"/>
      <c r="HIU2281" s="225"/>
      <c r="HIV2281" s="225"/>
      <c r="HIW2281" s="225"/>
      <c r="HIX2281" s="225"/>
      <c r="HIY2281" s="225"/>
      <c r="HIZ2281" s="225"/>
      <c r="HJA2281" s="225"/>
      <c r="HJB2281" s="225"/>
      <c r="HJC2281" s="225"/>
      <c r="HJD2281" s="225"/>
      <c r="HJE2281" s="225"/>
      <c r="HJF2281" s="225"/>
      <c r="HJG2281" s="225"/>
      <c r="HJH2281" s="225"/>
      <c r="HJI2281" s="225"/>
      <c r="HJJ2281" s="225"/>
      <c r="HJK2281" s="225"/>
      <c r="HJL2281" s="225"/>
      <c r="HJM2281" s="225"/>
      <c r="HJN2281" s="225"/>
      <c r="HJO2281" s="225"/>
      <c r="HJP2281" s="225"/>
      <c r="HJQ2281" s="225"/>
      <c r="HJR2281" s="225"/>
      <c r="HJS2281" s="225"/>
      <c r="HJT2281" s="225"/>
      <c r="HJU2281" s="225"/>
      <c r="HJV2281" s="225"/>
      <c r="HJW2281" s="225"/>
      <c r="HJX2281" s="225"/>
      <c r="HJY2281" s="225"/>
      <c r="HJZ2281" s="225"/>
      <c r="HKA2281" s="225"/>
      <c r="HKB2281" s="225"/>
      <c r="HKC2281" s="225"/>
      <c r="HKD2281" s="225"/>
      <c r="HKE2281" s="225"/>
      <c r="HKF2281" s="225"/>
      <c r="HKG2281" s="225"/>
      <c r="HKH2281" s="225"/>
      <c r="HKI2281" s="225"/>
      <c r="HKJ2281" s="225"/>
      <c r="HKK2281" s="225"/>
      <c r="HKL2281" s="225"/>
      <c r="HKM2281" s="225"/>
      <c r="HKN2281" s="225"/>
      <c r="HKO2281" s="225"/>
      <c r="HKP2281" s="225"/>
      <c r="HKQ2281" s="225"/>
      <c r="HKR2281" s="225"/>
      <c r="HKS2281" s="225"/>
      <c r="HKT2281" s="225"/>
      <c r="HKU2281" s="225"/>
      <c r="HKV2281" s="225"/>
      <c r="HKW2281" s="225"/>
      <c r="HKX2281" s="225"/>
      <c r="HKY2281" s="225"/>
      <c r="HKZ2281" s="225"/>
      <c r="HLA2281" s="225"/>
      <c r="HLB2281" s="225"/>
      <c r="HLC2281" s="225"/>
      <c r="HLD2281" s="225"/>
      <c r="HLE2281" s="225"/>
      <c r="HLF2281" s="225"/>
      <c r="HLG2281" s="225"/>
      <c r="HLH2281" s="225"/>
      <c r="HLI2281" s="225"/>
      <c r="HLJ2281" s="225"/>
      <c r="HLK2281" s="225"/>
      <c r="HLL2281" s="225"/>
      <c r="HLM2281" s="225"/>
      <c r="HLN2281" s="225"/>
      <c r="HLO2281" s="225"/>
      <c r="HLP2281" s="225"/>
      <c r="HLQ2281" s="225"/>
      <c r="HLR2281" s="225"/>
      <c r="HLS2281" s="225"/>
      <c r="HLT2281" s="225"/>
      <c r="HLU2281" s="225"/>
      <c r="HLV2281" s="225"/>
      <c r="HLW2281" s="225"/>
      <c r="HLX2281" s="225"/>
      <c r="HLY2281" s="225"/>
      <c r="HLZ2281" s="225"/>
      <c r="HMA2281" s="225"/>
      <c r="HMB2281" s="225"/>
      <c r="HMC2281" s="225"/>
      <c r="HMD2281" s="225"/>
      <c r="HME2281" s="225"/>
      <c r="HMF2281" s="225"/>
      <c r="HMG2281" s="225"/>
      <c r="HMH2281" s="225"/>
      <c r="HMI2281" s="225"/>
      <c r="HMJ2281" s="225"/>
      <c r="HMK2281" s="225"/>
      <c r="HML2281" s="225"/>
      <c r="HMM2281" s="225"/>
      <c r="HMN2281" s="225"/>
      <c r="HMO2281" s="225"/>
      <c r="HMP2281" s="225"/>
      <c r="HMQ2281" s="225"/>
      <c r="HMR2281" s="225"/>
      <c r="HMS2281" s="225"/>
      <c r="HMT2281" s="225"/>
      <c r="HMU2281" s="225"/>
      <c r="HMV2281" s="225"/>
      <c r="HMW2281" s="225"/>
      <c r="HMX2281" s="225"/>
      <c r="HMY2281" s="225"/>
      <c r="HMZ2281" s="225"/>
      <c r="HNA2281" s="225"/>
      <c r="HNB2281" s="225"/>
      <c r="HNC2281" s="225"/>
      <c r="HND2281" s="225"/>
      <c r="HNE2281" s="225"/>
      <c r="HNF2281" s="225"/>
      <c r="HNG2281" s="225"/>
      <c r="HNH2281" s="225"/>
      <c r="HNI2281" s="225"/>
      <c r="HNJ2281" s="225"/>
      <c r="HNK2281" s="225"/>
      <c r="HNL2281" s="225"/>
      <c r="HNM2281" s="225"/>
      <c r="HNN2281" s="225"/>
      <c r="HNO2281" s="225"/>
      <c r="HNP2281" s="225"/>
      <c r="HNQ2281" s="225"/>
      <c r="HNR2281" s="225"/>
      <c r="HNS2281" s="225"/>
      <c r="HNT2281" s="225"/>
      <c r="HNU2281" s="225"/>
      <c r="HNV2281" s="225"/>
      <c r="HNW2281" s="225"/>
      <c r="HNX2281" s="225"/>
      <c r="HNY2281" s="225"/>
      <c r="HNZ2281" s="225"/>
      <c r="HOA2281" s="225"/>
      <c r="HOB2281" s="225"/>
      <c r="HOC2281" s="225"/>
      <c r="HOD2281" s="225"/>
      <c r="HOE2281" s="225"/>
      <c r="HOF2281" s="225"/>
      <c r="HOG2281" s="225"/>
      <c r="HOH2281" s="225"/>
      <c r="HOI2281" s="225"/>
      <c r="HOJ2281" s="225"/>
      <c r="HOK2281" s="225"/>
      <c r="HOL2281" s="225"/>
      <c r="HOM2281" s="225"/>
      <c r="HON2281" s="225"/>
      <c r="HOO2281" s="225"/>
      <c r="HOP2281" s="225"/>
      <c r="HOQ2281" s="225"/>
      <c r="HOR2281" s="225"/>
      <c r="HOS2281" s="225"/>
      <c r="HOT2281" s="225"/>
      <c r="HOU2281" s="225"/>
      <c r="HOV2281" s="225"/>
      <c r="HOW2281" s="225"/>
      <c r="HOX2281" s="225"/>
      <c r="HOY2281" s="225"/>
      <c r="HOZ2281" s="225"/>
      <c r="HPA2281" s="225"/>
      <c r="HPB2281" s="225"/>
      <c r="HPC2281" s="225"/>
      <c r="HPD2281" s="225"/>
      <c r="HPE2281" s="225"/>
      <c r="HPF2281" s="225"/>
      <c r="HPG2281" s="225"/>
      <c r="HPH2281" s="225"/>
      <c r="HPI2281" s="225"/>
      <c r="HPJ2281" s="225"/>
      <c r="HPK2281" s="225"/>
      <c r="HPL2281" s="225"/>
      <c r="HPM2281" s="225"/>
      <c r="HPN2281" s="225"/>
      <c r="HPO2281" s="225"/>
      <c r="HPP2281" s="225"/>
      <c r="HPQ2281" s="225"/>
      <c r="HPR2281" s="225"/>
      <c r="HPS2281" s="225"/>
      <c r="HPT2281" s="225"/>
      <c r="HPU2281" s="225"/>
      <c r="HPV2281" s="225"/>
      <c r="HPW2281" s="225"/>
      <c r="HPX2281" s="225"/>
      <c r="HPY2281" s="225"/>
      <c r="HPZ2281" s="225"/>
      <c r="HQA2281" s="225"/>
      <c r="HQB2281" s="225"/>
      <c r="HQC2281" s="225"/>
      <c r="HQD2281" s="225"/>
      <c r="HQE2281" s="225"/>
      <c r="HQF2281" s="225"/>
      <c r="HQG2281" s="225"/>
      <c r="HQH2281" s="225"/>
      <c r="HQI2281" s="225"/>
      <c r="HQJ2281" s="225"/>
      <c r="HQK2281" s="225"/>
      <c r="HQL2281" s="225"/>
      <c r="HQM2281" s="225"/>
      <c r="HQN2281" s="225"/>
      <c r="HQO2281" s="225"/>
      <c r="HQP2281" s="225"/>
      <c r="HQQ2281" s="225"/>
      <c r="HQR2281" s="225"/>
      <c r="HQS2281" s="225"/>
      <c r="HQT2281" s="225"/>
      <c r="HQU2281" s="225"/>
      <c r="HQV2281" s="225"/>
      <c r="HQW2281" s="225"/>
      <c r="HQX2281" s="225"/>
      <c r="HQY2281" s="225"/>
      <c r="HQZ2281" s="225"/>
      <c r="HRA2281" s="225"/>
      <c r="HRB2281" s="225"/>
      <c r="HRC2281" s="225"/>
      <c r="HRD2281" s="225"/>
      <c r="HRE2281" s="225"/>
      <c r="HRF2281" s="225"/>
      <c r="HRG2281" s="225"/>
      <c r="HRH2281" s="225"/>
      <c r="HRI2281" s="225"/>
      <c r="HRJ2281" s="225"/>
      <c r="HRK2281" s="225"/>
      <c r="HRL2281" s="225"/>
      <c r="HRM2281" s="225"/>
      <c r="HRN2281" s="225"/>
      <c r="HRO2281" s="225"/>
      <c r="HRP2281" s="225"/>
      <c r="HRQ2281" s="225"/>
      <c r="HRR2281" s="225"/>
      <c r="HRS2281" s="225"/>
      <c r="HRT2281" s="225"/>
      <c r="HRU2281" s="225"/>
      <c r="HRV2281" s="225"/>
      <c r="HRW2281" s="225"/>
      <c r="HRX2281" s="225"/>
      <c r="HRY2281" s="225"/>
      <c r="HRZ2281" s="225"/>
      <c r="HSA2281" s="225"/>
      <c r="HSB2281" s="225"/>
      <c r="HSC2281" s="225"/>
      <c r="HSD2281" s="225"/>
      <c r="HSE2281" s="225"/>
      <c r="HSF2281" s="225"/>
      <c r="HSG2281" s="225"/>
      <c r="HSH2281" s="225"/>
      <c r="HSI2281" s="225"/>
      <c r="HSJ2281" s="225"/>
      <c r="HSK2281" s="225"/>
      <c r="HSL2281" s="225"/>
      <c r="HSM2281" s="225"/>
      <c r="HSN2281" s="225"/>
      <c r="HSO2281" s="225"/>
      <c r="HSP2281" s="225"/>
      <c r="HSQ2281" s="225"/>
      <c r="HSR2281" s="225"/>
      <c r="HSS2281" s="225"/>
      <c r="HST2281" s="225"/>
      <c r="HSU2281" s="225"/>
      <c r="HSV2281" s="225"/>
      <c r="HSW2281" s="225"/>
      <c r="HSX2281" s="225"/>
      <c r="HSY2281" s="225"/>
      <c r="HSZ2281" s="225"/>
      <c r="HTA2281" s="225"/>
      <c r="HTB2281" s="225"/>
      <c r="HTC2281" s="225"/>
      <c r="HTD2281" s="225"/>
      <c r="HTE2281" s="225"/>
      <c r="HTF2281" s="225"/>
      <c r="HTG2281" s="225"/>
      <c r="HTH2281" s="225"/>
      <c r="HTI2281" s="225"/>
      <c r="HTJ2281" s="225"/>
      <c r="HTK2281" s="225"/>
      <c r="HTL2281" s="225"/>
      <c r="HTM2281" s="225"/>
      <c r="HTN2281" s="225"/>
      <c r="HTO2281" s="225"/>
      <c r="HTP2281" s="225"/>
      <c r="HTQ2281" s="225"/>
      <c r="HTR2281" s="225"/>
      <c r="HTS2281" s="225"/>
      <c r="HTT2281" s="225"/>
      <c r="HTU2281" s="225"/>
      <c r="HTV2281" s="225"/>
      <c r="HTW2281" s="225"/>
      <c r="HTX2281" s="225"/>
      <c r="HTY2281" s="225"/>
      <c r="HTZ2281" s="225"/>
      <c r="HUA2281" s="225"/>
      <c r="HUB2281" s="225"/>
      <c r="HUC2281" s="225"/>
      <c r="HUD2281" s="225"/>
      <c r="HUE2281" s="225"/>
      <c r="HUF2281" s="225"/>
      <c r="HUG2281" s="225"/>
      <c r="HUH2281" s="225"/>
      <c r="HUI2281" s="225"/>
      <c r="HUJ2281" s="225"/>
      <c r="HUK2281" s="225"/>
      <c r="HUL2281" s="225"/>
      <c r="HUM2281" s="225"/>
      <c r="HUN2281" s="225"/>
      <c r="HUO2281" s="225"/>
      <c r="HUP2281" s="225"/>
      <c r="HUQ2281" s="225"/>
      <c r="HUR2281" s="225"/>
      <c r="HUS2281" s="225"/>
      <c r="HUT2281" s="225"/>
      <c r="HUU2281" s="225"/>
      <c r="HUV2281" s="225"/>
      <c r="HUW2281" s="225"/>
      <c r="HUX2281" s="225"/>
      <c r="HUY2281" s="225"/>
      <c r="HUZ2281" s="225"/>
      <c r="HVA2281" s="225"/>
      <c r="HVB2281" s="225"/>
      <c r="HVC2281" s="225"/>
      <c r="HVD2281" s="225"/>
      <c r="HVE2281" s="225"/>
      <c r="HVF2281" s="225"/>
      <c r="HVG2281" s="225"/>
      <c r="HVH2281" s="225"/>
      <c r="HVI2281" s="225"/>
      <c r="HVJ2281" s="225"/>
      <c r="HVK2281" s="225"/>
      <c r="HVL2281" s="225"/>
      <c r="HVM2281" s="225"/>
      <c r="HVN2281" s="225"/>
      <c r="HVO2281" s="225"/>
      <c r="HVP2281" s="225"/>
      <c r="HVQ2281" s="225"/>
      <c r="HVR2281" s="225"/>
      <c r="HVS2281" s="225"/>
      <c r="HVT2281" s="225"/>
      <c r="HVU2281" s="225"/>
      <c r="HVV2281" s="225"/>
      <c r="HVW2281" s="225"/>
      <c r="HVX2281" s="225"/>
      <c r="HVY2281" s="225"/>
      <c r="HVZ2281" s="225"/>
      <c r="HWA2281" s="225"/>
      <c r="HWB2281" s="225"/>
      <c r="HWC2281" s="225"/>
      <c r="HWD2281" s="225"/>
      <c r="HWE2281" s="225"/>
      <c r="HWF2281" s="225"/>
      <c r="HWG2281" s="225"/>
      <c r="HWH2281" s="225"/>
      <c r="HWI2281" s="225"/>
      <c r="HWJ2281" s="225"/>
      <c r="HWK2281" s="225"/>
      <c r="HWL2281" s="225"/>
      <c r="HWM2281" s="225"/>
      <c r="HWN2281" s="225"/>
      <c r="HWO2281" s="225"/>
      <c r="HWP2281" s="225"/>
      <c r="HWQ2281" s="225"/>
      <c r="HWR2281" s="225"/>
      <c r="HWS2281" s="225"/>
      <c r="HWT2281" s="225"/>
      <c r="HWU2281" s="225"/>
      <c r="HWV2281" s="225"/>
      <c r="HWW2281" s="225"/>
      <c r="HWX2281" s="225"/>
      <c r="HWY2281" s="225"/>
      <c r="HWZ2281" s="225"/>
      <c r="HXA2281" s="225"/>
      <c r="HXB2281" s="225"/>
      <c r="HXC2281" s="225"/>
      <c r="HXD2281" s="225"/>
      <c r="HXE2281" s="225"/>
      <c r="HXF2281" s="225"/>
      <c r="HXG2281" s="225"/>
      <c r="HXH2281" s="225"/>
      <c r="HXI2281" s="225"/>
      <c r="HXJ2281" s="225"/>
      <c r="HXK2281" s="225"/>
      <c r="HXL2281" s="225"/>
      <c r="HXM2281" s="225"/>
      <c r="HXN2281" s="225"/>
      <c r="HXO2281" s="225"/>
      <c r="HXP2281" s="225"/>
      <c r="HXQ2281" s="225"/>
      <c r="HXR2281" s="225"/>
      <c r="HXS2281" s="225"/>
      <c r="HXT2281" s="225"/>
      <c r="HXU2281" s="225"/>
      <c r="HXV2281" s="225"/>
      <c r="HXW2281" s="225"/>
      <c r="HXX2281" s="225"/>
      <c r="HXY2281" s="225"/>
      <c r="HXZ2281" s="225"/>
      <c r="HYA2281" s="225"/>
      <c r="HYB2281" s="225"/>
      <c r="HYC2281" s="225"/>
      <c r="HYD2281" s="225"/>
      <c r="HYE2281" s="225"/>
      <c r="HYF2281" s="225"/>
      <c r="HYG2281" s="225"/>
      <c r="HYH2281" s="225"/>
      <c r="HYI2281" s="225"/>
      <c r="HYJ2281" s="225"/>
      <c r="HYK2281" s="225"/>
      <c r="HYL2281" s="225"/>
      <c r="HYM2281" s="225"/>
      <c r="HYN2281" s="225"/>
      <c r="HYO2281" s="225"/>
      <c r="HYP2281" s="225"/>
      <c r="HYQ2281" s="225"/>
      <c r="HYR2281" s="225"/>
      <c r="HYS2281" s="225"/>
      <c r="HYT2281" s="225"/>
      <c r="HYU2281" s="225"/>
      <c r="HYV2281" s="225"/>
      <c r="HYW2281" s="225"/>
      <c r="HYX2281" s="225"/>
      <c r="HYY2281" s="225"/>
      <c r="HYZ2281" s="225"/>
      <c r="HZA2281" s="225"/>
      <c r="HZB2281" s="225"/>
      <c r="HZC2281" s="225"/>
      <c r="HZD2281" s="225"/>
      <c r="HZE2281" s="225"/>
      <c r="HZF2281" s="225"/>
      <c r="HZG2281" s="225"/>
      <c r="HZH2281" s="225"/>
      <c r="HZI2281" s="225"/>
      <c r="HZJ2281" s="225"/>
      <c r="HZK2281" s="225"/>
      <c r="HZL2281" s="225"/>
      <c r="HZM2281" s="225"/>
      <c r="HZN2281" s="225"/>
      <c r="HZO2281" s="225"/>
      <c r="HZP2281" s="225"/>
      <c r="HZQ2281" s="225"/>
      <c r="HZR2281" s="225"/>
      <c r="HZS2281" s="225"/>
      <c r="HZT2281" s="225"/>
      <c r="HZU2281" s="225"/>
      <c r="HZV2281" s="225"/>
      <c r="HZW2281" s="225"/>
      <c r="HZX2281" s="225"/>
      <c r="HZY2281" s="225"/>
      <c r="HZZ2281" s="225"/>
      <c r="IAA2281" s="225"/>
      <c r="IAB2281" s="225"/>
      <c r="IAC2281" s="225"/>
      <c r="IAD2281" s="225"/>
      <c r="IAE2281" s="225"/>
      <c r="IAF2281" s="225"/>
      <c r="IAG2281" s="225"/>
      <c r="IAH2281" s="225"/>
      <c r="IAI2281" s="225"/>
      <c r="IAJ2281" s="225"/>
      <c r="IAK2281" s="225"/>
      <c r="IAL2281" s="225"/>
      <c r="IAM2281" s="225"/>
      <c r="IAN2281" s="225"/>
      <c r="IAO2281" s="225"/>
      <c r="IAP2281" s="225"/>
      <c r="IAQ2281" s="225"/>
      <c r="IAR2281" s="225"/>
      <c r="IAS2281" s="225"/>
      <c r="IAT2281" s="225"/>
      <c r="IAU2281" s="225"/>
      <c r="IAV2281" s="225"/>
      <c r="IAW2281" s="225"/>
      <c r="IAX2281" s="225"/>
      <c r="IAY2281" s="225"/>
      <c r="IAZ2281" s="225"/>
      <c r="IBA2281" s="225"/>
      <c r="IBB2281" s="225"/>
      <c r="IBC2281" s="225"/>
      <c r="IBD2281" s="225"/>
      <c r="IBE2281" s="225"/>
      <c r="IBF2281" s="225"/>
      <c r="IBG2281" s="225"/>
      <c r="IBH2281" s="225"/>
      <c r="IBI2281" s="225"/>
      <c r="IBJ2281" s="225"/>
      <c r="IBK2281" s="225"/>
      <c r="IBL2281" s="225"/>
      <c r="IBM2281" s="225"/>
      <c r="IBN2281" s="225"/>
      <c r="IBO2281" s="225"/>
      <c r="IBP2281" s="225"/>
      <c r="IBQ2281" s="225"/>
      <c r="IBR2281" s="225"/>
      <c r="IBS2281" s="225"/>
      <c r="IBT2281" s="225"/>
      <c r="IBU2281" s="225"/>
      <c r="IBV2281" s="225"/>
      <c r="IBW2281" s="225"/>
      <c r="IBX2281" s="225"/>
      <c r="IBY2281" s="225"/>
      <c r="IBZ2281" s="225"/>
      <c r="ICA2281" s="225"/>
      <c r="ICB2281" s="225"/>
      <c r="ICC2281" s="225"/>
      <c r="ICD2281" s="225"/>
      <c r="ICE2281" s="225"/>
      <c r="ICF2281" s="225"/>
      <c r="ICG2281" s="225"/>
      <c r="ICH2281" s="225"/>
      <c r="ICI2281" s="225"/>
      <c r="ICJ2281" s="225"/>
      <c r="ICK2281" s="225"/>
      <c r="ICL2281" s="225"/>
      <c r="ICM2281" s="225"/>
      <c r="ICN2281" s="225"/>
      <c r="ICO2281" s="225"/>
      <c r="ICP2281" s="225"/>
      <c r="ICQ2281" s="225"/>
      <c r="ICR2281" s="225"/>
      <c r="ICS2281" s="225"/>
      <c r="ICT2281" s="225"/>
      <c r="ICU2281" s="225"/>
      <c r="ICV2281" s="225"/>
      <c r="ICW2281" s="225"/>
      <c r="ICX2281" s="225"/>
      <c r="ICY2281" s="225"/>
      <c r="ICZ2281" s="225"/>
      <c r="IDA2281" s="225"/>
      <c r="IDB2281" s="225"/>
      <c r="IDC2281" s="225"/>
      <c r="IDD2281" s="225"/>
      <c r="IDE2281" s="225"/>
      <c r="IDF2281" s="225"/>
      <c r="IDG2281" s="225"/>
      <c r="IDH2281" s="225"/>
      <c r="IDI2281" s="225"/>
      <c r="IDJ2281" s="225"/>
      <c r="IDK2281" s="225"/>
      <c r="IDL2281" s="225"/>
      <c r="IDM2281" s="225"/>
      <c r="IDN2281" s="225"/>
      <c r="IDO2281" s="225"/>
      <c r="IDP2281" s="225"/>
      <c r="IDQ2281" s="225"/>
      <c r="IDR2281" s="225"/>
      <c r="IDS2281" s="225"/>
      <c r="IDT2281" s="225"/>
      <c r="IDU2281" s="225"/>
      <c r="IDV2281" s="225"/>
      <c r="IDW2281" s="225"/>
      <c r="IDX2281" s="225"/>
      <c r="IDY2281" s="225"/>
      <c r="IDZ2281" s="225"/>
      <c r="IEA2281" s="225"/>
      <c r="IEB2281" s="225"/>
      <c r="IEC2281" s="225"/>
      <c r="IED2281" s="225"/>
      <c r="IEE2281" s="225"/>
      <c r="IEF2281" s="225"/>
      <c r="IEG2281" s="225"/>
      <c r="IEH2281" s="225"/>
      <c r="IEI2281" s="225"/>
      <c r="IEJ2281" s="225"/>
      <c r="IEK2281" s="225"/>
      <c r="IEL2281" s="225"/>
      <c r="IEM2281" s="225"/>
      <c r="IEN2281" s="225"/>
      <c r="IEO2281" s="225"/>
      <c r="IEP2281" s="225"/>
      <c r="IEQ2281" s="225"/>
      <c r="IER2281" s="225"/>
      <c r="IES2281" s="225"/>
      <c r="IET2281" s="225"/>
      <c r="IEU2281" s="225"/>
      <c r="IEV2281" s="225"/>
      <c r="IEW2281" s="225"/>
      <c r="IEX2281" s="225"/>
      <c r="IEY2281" s="225"/>
      <c r="IEZ2281" s="225"/>
      <c r="IFA2281" s="225"/>
      <c r="IFB2281" s="225"/>
      <c r="IFC2281" s="225"/>
      <c r="IFD2281" s="225"/>
      <c r="IFE2281" s="225"/>
      <c r="IFF2281" s="225"/>
      <c r="IFG2281" s="225"/>
      <c r="IFH2281" s="225"/>
      <c r="IFI2281" s="225"/>
      <c r="IFJ2281" s="225"/>
      <c r="IFK2281" s="225"/>
      <c r="IFL2281" s="225"/>
      <c r="IFM2281" s="225"/>
      <c r="IFN2281" s="225"/>
      <c r="IFO2281" s="225"/>
      <c r="IFP2281" s="225"/>
      <c r="IFQ2281" s="225"/>
      <c r="IFR2281" s="225"/>
      <c r="IFS2281" s="225"/>
      <c r="IFT2281" s="225"/>
      <c r="IFU2281" s="225"/>
      <c r="IFV2281" s="225"/>
      <c r="IFW2281" s="225"/>
      <c r="IFX2281" s="225"/>
      <c r="IFY2281" s="225"/>
      <c r="IFZ2281" s="225"/>
      <c r="IGA2281" s="225"/>
      <c r="IGB2281" s="225"/>
      <c r="IGC2281" s="225"/>
      <c r="IGD2281" s="225"/>
      <c r="IGE2281" s="225"/>
      <c r="IGF2281" s="225"/>
      <c r="IGG2281" s="225"/>
      <c r="IGH2281" s="225"/>
      <c r="IGI2281" s="225"/>
      <c r="IGJ2281" s="225"/>
      <c r="IGK2281" s="225"/>
      <c r="IGL2281" s="225"/>
      <c r="IGM2281" s="225"/>
      <c r="IGN2281" s="225"/>
      <c r="IGO2281" s="225"/>
      <c r="IGP2281" s="225"/>
      <c r="IGQ2281" s="225"/>
      <c r="IGR2281" s="225"/>
      <c r="IGS2281" s="225"/>
      <c r="IGT2281" s="225"/>
      <c r="IGU2281" s="225"/>
      <c r="IGV2281" s="225"/>
      <c r="IGW2281" s="225"/>
      <c r="IGX2281" s="225"/>
      <c r="IGY2281" s="225"/>
      <c r="IGZ2281" s="225"/>
      <c r="IHA2281" s="225"/>
      <c r="IHB2281" s="225"/>
      <c r="IHC2281" s="225"/>
      <c r="IHD2281" s="225"/>
      <c r="IHE2281" s="225"/>
      <c r="IHF2281" s="225"/>
      <c r="IHG2281" s="225"/>
      <c r="IHH2281" s="225"/>
      <c r="IHI2281" s="225"/>
      <c r="IHJ2281" s="225"/>
      <c r="IHK2281" s="225"/>
      <c r="IHL2281" s="225"/>
      <c r="IHM2281" s="225"/>
      <c r="IHN2281" s="225"/>
      <c r="IHO2281" s="225"/>
      <c r="IHP2281" s="225"/>
      <c r="IHQ2281" s="225"/>
      <c r="IHR2281" s="225"/>
      <c r="IHS2281" s="225"/>
      <c r="IHT2281" s="225"/>
      <c r="IHU2281" s="225"/>
      <c r="IHV2281" s="225"/>
      <c r="IHW2281" s="225"/>
      <c r="IHX2281" s="225"/>
      <c r="IHY2281" s="225"/>
      <c r="IHZ2281" s="225"/>
      <c r="IIA2281" s="225"/>
      <c r="IIB2281" s="225"/>
      <c r="IIC2281" s="225"/>
      <c r="IID2281" s="225"/>
      <c r="IIE2281" s="225"/>
      <c r="IIF2281" s="225"/>
      <c r="IIG2281" s="225"/>
      <c r="IIH2281" s="225"/>
      <c r="III2281" s="225"/>
      <c r="IIJ2281" s="225"/>
      <c r="IIK2281" s="225"/>
      <c r="IIL2281" s="225"/>
      <c r="IIM2281" s="225"/>
      <c r="IIN2281" s="225"/>
      <c r="IIO2281" s="225"/>
      <c r="IIP2281" s="225"/>
      <c r="IIQ2281" s="225"/>
      <c r="IIR2281" s="225"/>
      <c r="IIS2281" s="225"/>
      <c r="IIT2281" s="225"/>
      <c r="IIU2281" s="225"/>
      <c r="IIV2281" s="225"/>
      <c r="IIW2281" s="225"/>
      <c r="IIX2281" s="225"/>
      <c r="IIY2281" s="225"/>
      <c r="IIZ2281" s="225"/>
      <c r="IJA2281" s="225"/>
      <c r="IJB2281" s="225"/>
      <c r="IJC2281" s="225"/>
      <c r="IJD2281" s="225"/>
      <c r="IJE2281" s="225"/>
      <c r="IJF2281" s="225"/>
      <c r="IJG2281" s="225"/>
      <c r="IJH2281" s="225"/>
      <c r="IJI2281" s="225"/>
      <c r="IJJ2281" s="225"/>
      <c r="IJK2281" s="225"/>
      <c r="IJL2281" s="225"/>
      <c r="IJM2281" s="225"/>
      <c r="IJN2281" s="225"/>
      <c r="IJO2281" s="225"/>
      <c r="IJP2281" s="225"/>
      <c r="IJQ2281" s="225"/>
      <c r="IJR2281" s="225"/>
      <c r="IJS2281" s="225"/>
      <c r="IJT2281" s="225"/>
      <c r="IJU2281" s="225"/>
      <c r="IJV2281" s="225"/>
      <c r="IJW2281" s="225"/>
      <c r="IJX2281" s="225"/>
      <c r="IJY2281" s="225"/>
      <c r="IJZ2281" s="225"/>
      <c r="IKA2281" s="225"/>
      <c r="IKB2281" s="225"/>
      <c r="IKC2281" s="225"/>
      <c r="IKD2281" s="225"/>
      <c r="IKE2281" s="225"/>
      <c r="IKF2281" s="225"/>
      <c r="IKG2281" s="225"/>
      <c r="IKH2281" s="225"/>
      <c r="IKI2281" s="225"/>
      <c r="IKJ2281" s="225"/>
      <c r="IKK2281" s="225"/>
      <c r="IKL2281" s="225"/>
      <c r="IKM2281" s="225"/>
      <c r="IKN2281" s="225"/>
      <c r="IKO2281" s="225"/>
      <c r="IKP2281" s="225"/>
      <c r="IKQ2281" s="225"/>
      <c r="IKR2281" s="225"/>
      <c r="IKS2281" s="225"/>
      <c r="IKT2281" s="225"/>
      <c r="IKU2281" s="225"/>
      <c r="IKV2281" s="225"/>
      <c r="IKW2281" s="225"/>
      <c r="IKX2281" s="225"/>
      <c r="IKY2281" s="225"/>
      <c r="IKZ2281" s="225"/>
      <c r="ILA2281" s="225"/>
      <c r="ILB2281" s="225"/>
      <c r="ILC2281" s="225"/>
      <c r="ILD2281" s="225"/>
      <c r="ILE2281" s="225"/>
      <c r="ILF2281" s="225"/>
      <c r="ILG2281" s="225"/>
      <c r="ILH2281" s="225"/>
      <c r="ILI2281" s="225"/>
      <c r="ILJ2281" s="225"/>
      <c r="ILK2281" s="225"/>
      <c r="ILL2281" s="225"/>
      <c r="ILM2281" s="225"/>
      <c r="ILN2281" s="225"/>
      <c r="ILO2281" s="225"/>
      <c r="ILP2281" s="225"/>
      <c r="ILQ2281" s="225"/>
      <c r="ILR2281" s="225"/>
      <c r="ILS2281" s="225"/>
      <c r="ILT2281" s="225"/>
      <c r="ILU2281" s="225"/>
      <c r="ILV2281" s="225"/>
      <c r="ILW2281" s="225"/>
      <c r="ILX2281" s="225"/>
      <c r="ILY2281" s="225"/>
      <c r="ILZ2281" s="225"/>
      <c r="IMA2281" s="225"/>
      <c r="IMB2281" s="225"/>
      <c r="IMC2281" s="225"/>
      <c r="IMD2281" s="225"/>
      <c r="IME2281" s="225"/>
      <c r="IMF2281" s="225"/>
      <c r="IMG2281" s="225"/>
      <c r="IMH2281" s="225"/>
      <c r="IMI2281" s="225"/>
      <c r="IMJ2281" s="225"/>
      <c r="IMK2281" s="225"/>
      <c r="IML2281" s="225"/>
      <c r="IMM2281" s="225"/>
      <c r="IMN2281" s="225"/>
      <c r="IMO2281" s="225"/>
      <c r="IMP2281" s="225"/>
      <c r="IMQ2281" s="225"/>
      <c r="IMR2281" s="225"/>
      <c r="IMS2281" s="225"/>
      <c r="IMT2281" s="225"/>
      <c r="IMU2281" s="225"/>
      <c r="IMV2281" s="225"/>
      <c r="IMW2281" s="225"/>
      <c r="IMX2281" s="225"/>
      <c r="IMY2281" s="225"/>
      <c r="IMZ2281" s="225"/>
      <c r="INA2281" s="225"/>
      <c r="INB2281" s="225"/>
      <c r="INC2281" s="225"/>
      <c r="IND2281" s="225"/>
      <c r="INE2281" s="225"/>
      <c r="INF2281" s="225"/>
      <c r="ING2281" s="225"/>
      <c r="INH2281" s="225"/>
      <c r="INI2281" s="225"/>
      <c r="INJ2281" s="225"/>
      <c r="INK2281" s="225"/>
      <c r="INL2281" s="225"/>
      <c r="INM2281" s="225"/>
      <c r="INN2281" s="225"/>
      <c r="INO2281" s="225"/>
      <c r="INP2281" s="225"/>
      <c r="INQ2281" s="225"/>
      <c r="INR2281" s="225"/>
      <c r="INS2281" s="225"/>
      <c r="INT2281" s="225"/>
      <c r="INU2281" s="225"/>
      <c r="INV2281" s="225"/>
      <c r="INW2281" s="225"/>
      <c r="INX2281" s="225"/>
      <c r="INY2281" s="225"/>
      <c r="INZ2281" s="225"/>
      <c r="IOA2281" s="225"/>
      <c r="IOB2281" s="225"/>
      <c r="IOC2281" s="225"/>
      <c r="IOD2281" s="225"/>
      <c r="IOE2281" s="225"/>
      <c r="IOF2281" s="225"/>
      <c r="IOG2281" s="225"/>
      <c r="IOH2281" s="225"/>
      <c r="IOI2281" s="225"/>
      <c r="IOJ2281" s="225"/>
      <c r="IOK2281" s="225"/>
      <c r="IOL2281" s="225"/>
      <c r="IOM2281" s="225"/>
      <c r="ION2281" s="225"/>
      <c r="IOO2281" s="225"/>
      <c r="IOP2281" s="225"/>
      <c r="IOQ2281" s="225"/>
      <c r="IOR2281" s="225"/>
      <c r="IOS2281" s="225"/>
      <c r="IOT2281" s="225"/>
      <c r="IOU2281" s="225"/>
      <c r="IOV2281" s="225"/>
      <c r="IOW2281" s="225"/>
      <c r="IOX2281" s="225"/>
      <c r="IOY2281" s="225"/>
      <c r="IOZ2281" s="225"/>
      <c r="IPA2281" s="225"/>
      <c r="IPB2281" s="225"/>
      <c r="IPC2281" s="225"/>
      <c r="IPD2281" s="225"/>
      <c r="IPE2281" s="225"/>
      <c r="IPF2281" s="225"/>
      <c r="IPG2281" s="225"/>
      <c r="IPH2281" s="225"/>
      <c r="IPI2281" s="225"/>
      <c r="IPJ2281" s="225"/>
      <c r="IPK2281" s="225"/>
      <c r="IPL2281" s="225"/>
      <c r="IPM2281" s="225"/>
      <c r="IPN2281" s="225"/>
      <c r="IPO2281" s="225"/>
      <c r="IPP2281" s="225"/>
      <c r="IPQ2281" s="225"/>
      <c r="IPR2281" s="225"/>
      <c r="IPS2281" s="225"/>
      <c r="IPT2281" s="225"/>
      <c r="IPU2281" s="225"/>
      <c r="IPV2281" s="225"/>
      <c r="IPW2281" s="225"/>
      <c r="IPX2281" s="225"/>
      <c r="IPY2281" s="225"/>
      <c r="IPZ2281" s="225"/>
      <c r="IQA2281" s="225"/>
      <c r="IQB2281" s="225"/>
      <c r="IQC2281" s="225"/>
      <c r="IQD2281" s="225"/>
      <c r="IQE2281" s="225"/>
      <c r="IQF2281" s="225"/>
      <c r="IQG2281" s="225"/>
      <c r="IQH2281" s="225"/>
      <c r="IQI2281" s="225"/>
      <c r="IQJ2281" s="225"/>
      <c r="IQK2281" s="225"/>
      <c r="IQL2281" s="225"/>
      <c r="IQM2281" s="225"/>
      <c r="IQN2281" s="225"/>
      <c r="IQO2281" s="225"/>
      <c r="IQP2281" s="225"/>
      <c r="IQQ2281" s="225"/>
      <c r="IQR2281" s="225"/>
      <c r="IQS2281" s="225"/>
      <c r="IQT2281" s="225"/>
      <c r="IQU2281" s="225"/>
      <c r="IQV2281" s="225"/>
      <c r="IQW2281" s="225"/>
      <c r="IQX2281" s="225"/>
      <c r="IQY2281" s="225"/>
      <c r="IQZ2281" s="225"/>
      <c r="IRA2281" s="225"/>
      <c r="IRB2281" s="225"/>
      <c r="IRC2281" s="225"/>
      <c r="IRD2281" s="225"/>
      <c r="IRE2281" s="225"/>
      <c r="IRF2281" s="225"/>
      <c r="IRG2281" s="225"/>
      <c r="IRH2281" s="225"/>
      <c r="IRI2281" s="225"/>
      <c r="IRJ2281" s="225"/>
      <c r="IRK2281" s="225"/>
      <c r="IRL2281" s="225"/>
      <c r="IRM2281" s="225"/>
      <c r="IRN2281" s="225"/>
      <c r="IRO2281" s="225"/>
      <c r="IRP2281" s="225"/>
      <c r="IRQ2281" s="225"/>
      <c r="IRR2281" s="225"/>
      <c r="IRS2281" s="225"/>
      <c r="IRT2281" s="225"/>
      <c r="IRU2281" s="225"/>
      <c r="IRV2281" s="225"/>
      <c r="IRW2281" s="225"/>
      <c r="IRX2281" s="225"/>
      <c r="IRY2281" s="225"/>
      <c r="IRZ2281" s="225"/>
      <c r="ISA2281" s="225"/>
      <c r="ISB2281" s="225"/>
      <c r="ISC2281" s="225"/>
      <c r="ISD2281" s="225"/>
      <c r="ISE2281" s="225"/>
      <c r="ISF2281" s="225"/>
      <c r="ISG2281" s="225"/>
      <c r="ISH2281" s="225"/>
      <c r="ISI2281" s="225"/>
      <c r="ISJ2281" s="225"/>
      <c r="ISK2281" s="225"/>
      <c r="ISL2281" s="225"/>
      <c r="ISM2281" s="225"/>
      <c r="ISN2281" s="225"/>
      <c r="ISO2281" s="225"/>
      <c r="ISP2281" s="225"/>
      <c r="ISQ2281" s="225"/>
      <c r="ISR2281" s="225"/>
      <c r="ISS2281" s="225"/>
      <c r="IST2281" s="225"/>
      <c r="ISU2281" s="225"/>
      <c r="ISV2281" s="225"/>
      <c r="ISW2281" s="225"/>
      <c r="ISX2281" s="225"/>
      <c r="ISY2281" s="225"/>
      <c r="ISZ2281" s="225"/>
      <c r="ITA2281" s="225"/>
      <c r="ITB2281" s="225"/>
      <c r="ITC2281" s="225"/>
      <c r="ITD2281" s="225"/>
      <c r="ITE2281" s="225"/>
      <c r="ITF2281" s="225"/>
      <c r="ITG2281" s="225"/>
      <c r="ITH2281" s="225"/>
      <c r="ITI2281" s="225"/>
      <c r="ITJ2281" s="225"/>
      <c r="ITK2281" s="225"/>
      <c r="ITL2281" s="225"/>
      <c r="ITM2281" s="225"/>
      <c r="ITN2281" s="225"/>
      <c r="ITO2281" s="225"/>
      <c r="ITP2281" s="225"/>
      <c r="ITQ2281" s="225"/>
      <c r="ITR2281" s="225"/>
      <c r="ITS2281" s="225"/>
      <c r="ITT2281" s="225"/>
      <c r="ITU2281" s="225"/>
      <c r="ITV2281" s="225"/>
      <c r="ITW2281" s="225"/>
      <c r="ITX2281" s="225"/>
      <c r="ITY2281" s="225"/>
      <c r="ITZ2281" s="225"/>
      <c r="IUA2281" s="225"/>
      <c r="IUB2281" s="225"/>
      <c r="IUC2281" s="225"/>
      <c r="IUD2281" s="225"/>
      <c r="IUE2281" s="225"/>
      <c r="IUF2281" s="225"/>
      <c r="IUG2281" s="225"/>
      <c r="IUH2281" s="225"/>
      <c r="IUI2281" s="225"/>
      <c r="IUJ2281" s="225"/>
      <c r="IUK2281" s="225"/>
      <c r="IUL2281" s="225"/>
      <c r="IUM2281" s="225"/>
      <c r="IUN2281" s="225"/>
      <c r="IUO2281" s="225"/>
      <c r="IUP2281" s="225"/>
      <c r="IUQ2281" s="225"/>
      <c r="IUR2281" s="225"/>
      <c r="IUS2281" s="225"/>
      <c r="IUT2281" s="225"/>
      <c r="IUU2281" s="225"/>
      <c r="IUV2281" s="225"/>
      <c r="IUW2281" s="225"/>
      <c r="IUX2281" s="225"/>
      <c r="IUY2281" s="225"/>
      <c r="IUZ2281" s="225"/>
      <c r="IVA2281" s="225"/>
      <c r="IVB2281" s="225"/>
      <c r="IVC2281" s="225"/>
      <c r="IVD2281" s="225"/>
      <c r="IVE2281" s="225"/>
      <c r="IVF2281" s="225"/>
      <c r="IVG2281" s="225"/>
      <c r="IVH2281" s="225"/>
      <c r="IVI2281" s="225"/>
      <c r="IVJ2281" s="225"/>
      <c r="IVK2281" s="225"/>
      <c r="IVL2281" s="225"/>
      <c r="IVM2281" s="225"/>
      <c r="IVN2281" s="225"/>
      <c r="IVO2281" s="225"/>
      <c r="IVP2281" s="225"/>
      <c r="IVQ2281" s="225"/>
      <c r="IVR2281" s="225"/>
      <c r="IVS2281" s="225"/>
      <c r="IVT2281" s="225"/>
      <c r="IVU2281" s="225"/>
      <c r="IVV2281" s="225"/>
      <c r="IVW2281" s="225"/>
      <c r="IVX2281" s="225"/>
      <c r="IVY2281" s="225"/>
      <c r="IVZ2281" s="225"/>
      <c r="IWA2281" s="225"/>
      <c r="IWB2281" s="225"/>
      <c r="IWC2281" s="225"/>
      <c r="IWD2281" s="225"/>
      <c r="IWE2281" s="225"/>
      <c r="IWF2281" s="225"/>
      <c r="IWG2281" s="225"/>
      <c r="IWH2281" s="225"/>
      <c r="IWI2281" s="225"/>
      <c r="IWJ2281" s="225"/>
      <c r="IWK2281" s="225"/>
      <c r="IWL2281" s="225"/>
      <c r="IWM2281" s="225"/>
      <c r="IWN2281" s="225"/>
      <c r="IWO2281" s="225"/>
      <c r="IWP2281" s="225"/>
      <c r="IWQ2281" s="225"/>
      <c r="IWR2281" s="225"/>
      <c r="IWS2281" s="225"/>
      <c r="IWT2281" s="225"/>
      <c r="IWU2281" s="225"/>
      <c r="IWV2281" s="225"/>
      <c r="IWW2281" s="225"/>
      <c r="IWX2281" s="225"/>
      <c r="IWY2281" s="225"/>
      <c r="IWZ2281" s="225"/>
      <c r="IXA2281" s="225"/>
      <c r="IXB2281" s="225"/>
      <c r="IXC2281" s="225"/>
      <c r="IXD2281" s="225"/>
      <c r="IXE2281" s="225"/>
      <c r="IXF2281" s="225"/>
      <c r="IXG2281" s="225"/>
      <c r="IXH2281" s="225"/>
      <c r="IXI2281" s="225"/>
      <c r="IXJ2281" s="225"/>
      <c r="IXK2281" s="225"/>
      <c r="IXL2281" s="225"/>
      <c r="IXM2281" s="225"/>
      <c r="IXN2281" s="225"/>
      <c r="IXO2281" s="225"/>
      <c r="IXP2281" s="225"/>
      <c r="IXQ2281" s="225"/>
      <c r="IXR2281" s="225"/>
      <c r="IXS2281" s="225"/>
      <c r="IXT2281" s="225"/>
      <c r="IXU2281" s="225"/>
      <c r="IXV2281" s="225"/>
      <c r="IXW2281" s="225"/>
      <c r="IXX2281" s="225"/>
      <c r="IXY2281" s="225"/>
      <c r="IXZ2281" s="225"/>
      <c r="IYA2281" s="225"/>
      <c r="IYB2281" s="225"/>
      <c r="IYC2281" s="225"/>
      <c r="IYD2281" s="225"/>
      <c r="IYE2281" s="225"/>
      <c r="IYF2281" s="225"/>
      <c r="IYG2281" s="225"/>
      <c r="IYH2281" s="225"/>
      <c r="IYI2281" s="225"/>
      <c r="IYJ2281" s="225"/>
      <c r="IYK2281" s="225"/>
      <c r="IYL2281" s="225"/>
      <c r="IYM2281" s="225"/>
      <c r="IYN2281" s="225"/>
      <c r="IYO2281" s="225"/>
      <c r="IYP2281" s="225"/>
      <c r="IYQ2281" s="225"/>
      <c r="IYR2281" s="225"/>
      <c r="IYS2281" s="225"/>
      <c r="IYT2281" s="225"/>
      <c r="IYU2281" s="225"/>
      <c r="IYV2281" s="225"/>
      <c r="IYW2281" s="225"/>
      <c r="IYX2281" s="225"/>
      <c r="IYY2281" s="225"/>
      <c r="IYZ2281" s="225"/>
      <c r="IZA2281" s="225"/>
      <c r="IZB2281" s="225"/>
      <c r="IZC2281" s="225"/>
      <c r="IZD2281" s="225"/>
      <c r="IZE2281" s="225"/>
      <c r="IZF2281" s="225"/>
      <c r="IZG2281" s="225"/>
      <c r="IZH2281" s="225"/>
      <c r="IZI2281" s="225"/>
      <c r="IZJ2281" s="225"/>
      <c r="IZK2281" s="225"/>
      <c r="IZL2281" s="225"/>
      <c r="IZM2281" s="225"/>
      <c r="IZN2281" s="225"/>
      <c r="IZO2281" s="225"/>
      <c r="IZP2281" s="225"/>
      <c r="IZQ2281" s="225"/>
      <c r="IZR2281" s="225"/>
      <c r="IZS2281" s="225"/>
      <c r="IZT2281" s="225"/>
      <c r="IZU2281" s="225"/>
      <c r="IZV2281" s="225"/>
      <c r="IZW2281" s="225"/>
      <c r="IZX2281" s="225"/>
      <c r="IZY2281" s="225"/>
      <c r="IZZ2281" s="225"/>
      <c r="JAA2281" s="225"/>
      <c r="JAB2281" s="225"/>
      <c r="JAC2281" s="225"/>
      <c r="JAD2281" s="225"/>
      <c r="JAE2281" s="225"/>
      <c r="JAF2281" s="225"/>
      <c r="JAG2281" s="225"/>
      <c r="JAH2281" s="225"/>
      <c r="JAI2281" s="225"/>
      <c r="JAJ2281" s="225"/>
      <c r="JAK2281" s="225"/>
      <c r="JAL2281" s="225"/>
      <c r="JAM2281" s="225"/>
      <c r="JAN2281" s="225"/>
      <c r="JAO2281" s="225"/>
      <c r="JAP2281" s="225"/>
      <c r="JAQ2281" s="225"/>
      <c r="JAR2281" s="225"/>
      <c r="JAS2281" s="225"/>
      <c r="JAT2281" s="225"/>
      <c r="JAU2281" s="225"/>
      <c r="JAV2281" s="225"/>
      <c r="JAW2281" s="225"/>
      <c r="JAX2281" s="225"/>
      <c r="JAY2281" s="225"/>
      <c r="JAZ2281" s="225"/>
      <c r="JBA2281" s="225"/>
      <c r="JBB2281" s="225"/>
      <c r="JBC2281" s="225"/>
      <c r="JBD2281" s="225"/>
      <c r="JBE2281" s="225"/>
      <c r="JBF2281" s="225"/>
      <c r="JBG2281" s="225"/>
      <c r="JBH2281" s="225"/>
      <c r="JBI2281" s="225"/>
      <c r="JBJ2281" s="225"/>
      <c r="JBK2281" s="225"/>
      <c r="JBL2281" s="225"/>
      <c r="JBM2281" s="225"/>
      <c r="JBN2281" s="225"/>
      <c r="JBO2281" s="225"/>
      <c r="JBP2281" s="225"/>
      <c r="JBQ2281" s="225"/>
      <c r="JBR2281" s="225"/>
      <c r="JBS2281" s="225"/>
      <c r="JBT2281" s="225"/>
      <c r="JBU2281" s="225"/>
      <c r="JBV2281" s="225"/>
      <c r="JBW2281" s="225"/>
      <c r="JBX2281" s="225"/>
      <c r="JBY2281" s="225"/>
      <c r="JBZ2281" s="225"/>
      <c r="JCA2281" s="225"/>
      <c r="JCB2281" s="225"/>
      <c r="JCC2281" s="225"/>
      <c r="JCD2281" s="225"/>
      <c r="JCE2281" s="225"/>
      <c r="JCF2281" s="225"/>
      <c r="JCG2281" s="225"/>
      <c r="JCH2281" s="225"/>
      <c r="JCI2281" s="225"/>
      <c r="JCJ2281" s="225"/>
      <c r="JCK2281" s="225"/>
      <c r="JCL2281" s="225"/>
      <c r="JCM2281" s="225"/>
      <c r="JCN2281" s="225"/>
      <c r="JCO2281" s="225"/>
      <c r="JCP2281" s="225"/>
      <c r="JCQ2281" s="225"/>
      <c r="JCR2281" s="225"/>
      <c r="JCS2281" s="225"/>
      <c r="JCT2281" s="225"/>
      <c r="JCU2281" s="225"/>
      <c r="JCV2281" s="225"/>
      <c r="JCW2281" s="225"/>
      <c r="JCX2281" s="225"/>
      <c r="JCY2281" s="225"/>
      <c r="JCZ2281" s="225"/>
      <c r="JDA2281" s="225"/>
      <c r="JDB2281" s="225"/>
      <c r="JDC2281" s="225"/>
      <c r="JDD2281" s="225"/>
      <c r="JDE2281" s="225"/>
      <c r="JDF2281" s="225"/>
      <c r="JDG2281" s="225"/>
      <c r="JDH2281" s="225"/>
      <c r="JDI2281" s="225"/>
      <c r="JDJ2281" s="225"/>
      <c r="JDK2281" s="225"/>
      <c r="JDL2281" s="225"/>
      <c r="JDM2281" s="225"/>
      <c r="JDN2281" s="225"/>
      <c r="JDO2281" s="225"/>
      <c r="JDP2281" s="225"/>
      <c r="JDQ2281" s="225"/>
      <c r="JDR2281" s="225"/>
      <c r="JDS2281" s="225"/>
      <c r="JDT2281" s="225"/>
      <c r="JDU2281" s="225"/>
      <c r="JDV2281" s="225"/>
      <c r="JDW2281" s="225"/>
      <c r="JDX2281" s="225"/>
      <c r="JDY2281" s="225"/>
      <c r="JDZ2281" s="225"/>
      <c r="JEA2281" s="225"/>
      <c r="JEB2281" s="225"/>
      <c r="JEC2281" s="225"/>
      <c r="JED2281" s="225"/>
      <c r="JEE2281" s="225"/>
      <c r="JEF2281" s="225"/>
      <c r="JEG2281" s="225"/>
      <c r="JEH2281" s="225"/>
      <c r="JEI2281" s="225"/>
      <c r="JEJ2281" s="225"/>
      <c r="JEK2281" s="225"/>
      <c r="JEL2281" s="225"/>
      <c r="JEM2281" s="225"/>
      <c r="JEN2281" s="225"/>
      <c r="JEO2281" s="225"/>
      <c r="JEP2281" s="225"/>
      <c r="JEQ2281" s="225"/>
      <c r="JER2281" s="225"/>
      <c r="JES2281" s="225"/>
      <c r="JET2281" s="225"/>
      <c r="JEU2281" s="225"/>
      <c r="JEV2281" s="225"/>
      <c r="JEW2281" s="225"/>
      <c r="JEX2281" s="225"/>
      <c r="JEY2281" s="225"/>
      <c r="JEZ2281" s="225"/>
      <c r="JFA2281" s="225"/>
      <c r="JFB2281" s="225"/>
      <c r="JFC2281" s="225"/>
      <c r="JFD2281" s="225"/>
      <c r="JFE2281" s="225"/>
      <c r="JFF2281" s="225"/>
      <c r="JFG2281" s="225"/>
      <c r="JFH2281" s="225"/>
      <c r="JFI2281" s="225"/>
      <c r="JFJ2281" s="225"/>
      <c r="JFK2281" s="225"/>
      <c r="JFL2281" s="225"/>
      <c r="JFM2281" s="225"/>
      <c r="JFN2281" s="225"/>
      <c r="JFO2281" s="225"/>
      <c r="JFP2281" s="225"/>
      <c r="JFQ2281" s="225"/>
      <c r="JFR2281" s="225"/>
      <c r="JFS2281" s="225"/>
      <c r="JFT2281" s="225"/>
      <c r="JFU2281" s="225"/>
      <c r="JFV2281" s="225"/>
      <c r="JFW2281" s="225"/>
      <c r="JFX2281" s="225"/>
      <c r="JFY2281" s="225"/>
      <c r="JFZ2281" s="225"/>
      <c r="JGA2281" s="225"/>
      <c r="JGB2281" s="225"/>
      <c r="JGC2281" s="225"/>
      <c r="JGD2281" s="225"/>
      <c r="JGE2281" s="225"/>
      <c r="JGF2281" s="225"/>
      <c r="JGG2281" s="225"/>
      <c r="JGH2281" s="225"/>
      <c r="JGI2281" s="225"/>
      <c r="JGJ2281" s="225"/>
      <c r="JGK2281" s="225"/>
      <c r="JGL2281" s="225"/>
      <c r="JGM2281" s="225"/>
      <c r="JGN2281" s="225"/>
      <c r="JGO2281" s="225"/>
      <c r="JGP2281" s="225"/>
      <c r="JGQ2281" s="225"/>
      <c r="JGR2281" s="225"/>
      <c r="JGS2281" s="225"/>
      <c r="JGT2281" s="225"/>
      <c r="JGU2281" s="225"/>
      <c r="JGV2281" s="225"/>
      <c r="JGW2281" s="225"/>
      <c r="JGX2281" s="225"/>
      <c r="JGY2281" s="225"/>
      <c r="JGZ2281" s="225"/>
      <c r="JHA2281" s="225"/>
      <c r="JHB2281" s="225"/>
      <c r="JHC2281" s="225"/>
      <c r="JHD2281" s="225"/>
      <c r="JHE2281" s="225"/>
      <c r="JHF2281" s="225"/>
      <c r="JHG2281" s="225"/>
      <c r="JHH2281" s="225"/>
      <c r="JHI2281" s="225"/>
      <c r="JHJ2281" s="225"/>
      <c r="JHK2281" s="225"/>
      <c r="JHL2281" s="225"/>
      <c r="JHM2281" s="225"/>
      <c r="JHN2281" s="225"/>
      <c r="JHO2281" s="225"/>
      <c r="JHP2281" s="225"/>
      <c r="JHQ2281" s="225"/>
      <c r="JHR2281" s="225"/>
      <c r="JHS2281" s="225"/>
      <c r="JHT2281" s="225"/>
      <c r="JHU2281" s="225"/>
      <c r="JHV2281" s="225"/>
      <c r="JHW2281" s="225"/>
      <c r="JHX2281" s="225"/>
      <c r="JHY2281" s="225"/>
      <c r="JHZ2281" s="225"/>
      <c r="JIA2281" s="225"/>
      <c r="JIB2281" s="225"/>
      <c r="JIC2281" s="225"/>
      <c r="JID2281" s="225"/>
      <c r="JIE2281" s="225"/>
      <c r="JIF2281" s="225"/>
      <c r="JIG2281" s="225"/>
      <c r="JIH2281" s="225"/>
      <c r="JII2281" s="225"/>
      <c r="JIJ2281" s="225"/>
      <c r="JIK2281" s="225"/>
      <c r="JIL2281" s="225"/>
      <c r="JIM2281" s="225"/>
      <c r="JIN2281" s="225"/>
      <c r="JIO2281" s="225"/>
      <c r="JIP2281" s="225"/>
      <c r="JIQ2281" s="225"/>
      <c r="JIR2281" s="225"/>
      <c r="JIS2281" s="225"/>
      <c r="JIT2281" s="225"/>
      <c r="JIU2281" s="225"/>
      <c r="JIV2281" s="225"/>
      <c r="JIW2281" s="225"/>
      <c r="JIX2281" s="225"/>
      <c r="JIY2281" s="225"/>
      <c r="JIZ2281" s="225"/>
      <c r="JJA2281" s="225"/>
      <c r="JJB2281" s="225"/>
      <c r="JJC2281" s="225"/>
      <c r="JJD2281" s="225"/>
      <c r="JJE2281" s="225"/>
      <c r="JJF2281" s="225"/>
      <c r="JJG2281" s="225"/>
      <c r="JJH2281" s="225"/>
      <c r="JJI2281" s="225"/>
      <c r="JJJ2281" s="225"/>
      <c r="JJK2281" s="225"/>
      <c r="JJL2281" s="225"/>
      <c r="JJM2281" s="225"/>
      <c r="JJN2281" s="225"/>
      <c r="JJO2281" s="225"/>
      <c r="JJP2281" s="225"/>
      <c r="JJQ2281" s="225"/>
      <c r="JJR2281" s="225"/>
      <c r="JJS2281" s="225"/>
      <c r="JJT2281" s="225"/>
      <c r="JJU2281" s="225"/>
      <c r="JJV2281" s="225"/>
      <c r="JJW2281" s="225"/>
      <c r="JJX2281" s="225"/>
      <c r="JJY2281" s="225"/>
      <c r="JJZ2281" s="225"/>
      <c r="JKA2281" s="225"/>
      <c r="JKB2281" s="225"/>
      <c r="JKC2281" s="225"/>
      <c r="JKD2281" s="225"/>
      <c r="JKE2281" s="225"/>
      <c r="JKF2281" s="225"/>
      <c r="JKG2281" s="225"/>
      <c r="JKH2281" s="225"/>
      <c r="JKI2281" s="225"/>
      <c r="JKJ2281" s="225"/>
      <c r="JKK2281" s="225"/>
      <c r="JKL2281" s="225"/>
      <c r="JKM2281" s="225"/>
      <c r="JKN2281" s="225"/>
      <c r="JKO2281" s="225"/>
      <c r="JKP2281" s="225"/>
      <c r="JKQ2281" s="225"/>
      <c r="JKR2281" s="225"/>
      <c r="JKS2281" s="225"/>
      <c r="JKT2281" s="225"/>
      <c r="JKU2281" s="225"/>
      <c r="JKV2281" s="225"/>
      <c r="JKW2281" s="225"/>
      <c r="JKX2281" s="225"/>
      <c r="JKY2281" s="225"/>
      <c r="JKZ2281" s="225"/>
      <c r="JLA2281" s="225"/>
      <c r="JLB2281" s="225"/>
      <c r="JLC2281" s="225"/>
      <c r="JLD2281" s="225"/>
      <c r="JLE2281" s="225"/>
      <c r="JLF2281" s="225"/>
      <c r="JLG2281" s="225"/>
      <c r="JLH2281" s="225"/>
      <c r="JLI2281" s="225"/>
      <c r="JLJ2281" s="225"/>
      <c r="JLK2281" s="225"/>
      <c r="JLL2281" s="225"/>
      <c r="JLM2281" s="225"/>
      <c r="JLN2281" s="225"/>
      <c r="JLO2281" s="225"/>
      <c r="JLP2281" s="225"/>
      <c r="JLQ2281" s="225"/>
      <c r="JLR2281" s="225"/>
      <c r="JLS2281" s="225"/>
      <c r="JLT2281" s="225"/>
      <c r="JLU2281" s="225"/>
      <c r="JLV2281" s="225"/>
      <c r="JLW2281" s="225"/>
      <c r="JLX2281" s="225"/>
      <c r="JLY2281" s="225"/>
      <c r="JLZ2281" s="225"/>
      <c r="JMA2281" s="225"/>
      <c r="JMB2281" s="225"/>
      <c r="JMC2281" s="225"/>
      <c r="JMD2281" s="225"/>
      <c r="JME2281" s="225"/>
      <c r="JMF2281" s="225"/>
      <c r="JMG2281" s="225"/>
      <c r="JMH2281" s="225"/>
      <c r="JMI2281" s="225"/>
      <c r="JMJ2281" s="225"/>
      <c r="JMK2281" s="225"/>
      <c r="JML2281" s="225"/>
      <c r="JMM2281" s="225"/>
      <c r="JMN2281" s="225"/>
      <c r="JMO2281" s="225"/>
      <c r="JMP2281" s="225"/>
      <c r="JMQ2281" s="225"/>
      <c r="JMR2281" s="225"/>
      <c r="JMS2281" s="225"/>
      <c r="JMT2281" s="225"/>
      <c r="JMU2281" s="225"/>
      <c r="JMV2281" s="225"/>
      <c r="JMW2281" s="225"/>
      <c r="JMX2281" s="225"/>
      <c r="JMY2281" s="225"/>
      <c r="JMZ2281" s="225"/>
      <c r="JNA2281" s="225"/>
      <c r="JNB2281" s="225"/>
      <c r="JNC2281" s="225"/>
      <c r="JND2281" s="225"/>
      <c r="JNE2281" s="225"/>
      <c r="JNF2281" s="225"/>
      <c r="JNG2281" s="225"/>
      <c r="JNH2281" s="225"/>
      <c r="JNI2281" s="225"/>
      <c r="JNJ2281" s="225"/>
      <c r="JNK2281" s="225"/>
      <c r="JNL2281" s="225"/>
      <c r="JNM2281" s="225"/>
      <c r="JNN2281" s="225"/>
      <c r="JNO2281" s="225"/>
      <c r="JNP2281" s="225"/>
      <c r="JNQ2281" s="225"/>
      <c r="JNR2281" s="225"/>
      <c r="JNS2281" s="225"/>
      <c r="JNT2281" s="225"/>
      <c r="JNU2281" s="225"/>
      <c r="JNV2281" s="225"/>
      <c r="JNW2281" s="225"/>
      <c r="JNX2281" s="225"/>
      <c r="JNY2281" s="225"/>
      <c r="JNZ2281" s="225"/>
      <c r="JOA2281" s="225"/>
      <c r="JOB2281" s="225"/>
      <c r="JOC2281" s="225"/>
      <c r="JOD2281" s="225"/>
      <c r="JOE2281" s="225"/>
      <c r="JOF2281" s="225"/>
      <c r="JOG2281" s="225"/>
      <c r="JOH2281" s="225"/>
      <c r="JOI2281" s="225"/>
      <c r="JOJ2281" s="225"/>
      <c r="JOK2281" s="225"/>
      <c r="JOL2281" s="225"/>
      <c r="JOM2281" s="225"/>
      <c r="JON2281" s="225"/>
      <c r="JOO2281" s="225"/>
      <c r="JOP2281" s="225"/>
      <c r="JOQ2281" s="225"/>
      <c r="JOR2281" s="225"/>
      <c r="JOS2281" s="225"/>
      <c r="JOT2281" s="225"/>
      <c r="JOU2281" s="225"/>
      <c r="JOV2281" s="225"/>
      <c r="JOW2281" s="225"/>
      <c r="JOX2281" s="225"/>
      <c r="JOY2281" s="225"/>
      <c r="JOZ2281" s="225"/>
      <c r="JPA2281" s="225"/>
      <c r="JPB2281" s="225"/>
      <c r="JPC2281" s="225"/>
      <c r="JPD2281" s="225"/>
      <c r="JPE2281" s="225"/>
      <c r="JPF2281" s="225"/>
      <c r="JPG2281" s="225"/>
      <c r="JPH2281" s="225"/>
      <c r="JPI2281" s="225"/>
      <c r="JPJ2281" s="225"/>
      <c r="JPK2281" s="225"/>
      <c r="JPL2281" s="225"/>
      <c r="JPM2281" s="225"/>
      <c r="JPN2281" s="225"/>
      <c r="JPO2281" s="225"/>
      <c r="JPP2281" s="225"/>
      <c r="JPQ2281" s="225"/>
      <c r="JPR2281" s="225"/>
      <c r="JPS2281" s="225"/>
      <c r="JPT2281" s="225"/>
      <c r="JPU2281" s="225"/>
      <c r="JPV2281" s="225"/>
      <c r="JPW2281" s="225"/>
      <c r="JPX2281" s="225"/>
      <c r="JPY2281" s="225"/>
      <c r="JPZ2281" s="225"/>
      <c r="JQA2281" s="225"/>
      <c r="JQB2281" s="225"/>
      <c r="JQC2281" s="225"/>
      <c r="JQD2281" s="225"/>
      <c r="JQE2281" s="225"/>
      <c r="JQF2281" s="225"/>
      <c r="JQG2281" s="225"/>
      <c r="JQH2281" s="225"/>
      <c r="JQI2281" s="225"/>
      <c r="JQJ2281" s="225"/>
      <c r="JQK2281" s="225"/>
      <c r="JQL2281" s="225"/>
      <c r="JQM2281" s="225"/>
      <c r="JQN2281" s="225"/>
      <c r="JQO2281" s="225"/>
      <c r="JQP2281" s="225"/>
      <c r="JQQ2281" s="225"/>
      <c r="JQR2281" s="225"/>
      <c r="JQS2281" s="225"/>
      <c r="JQT2281" s="225"/>
      <c r="JQU2281" s="225"/>
      <c r="JQV2281" s="225"/>
      <c r="JQW2281" s="225"/>
      <c r="JQX2281" s="225"/>
      <c r="JQY2281" s="225"/>
      <c r="JQZ2281" s="225"/>
      <c r="JRA2281" s="225"/>
      <c r="JRB2281" s="225"/>
      <c r="JRC2281" s="225"/>
      <c r="JRD2281" s="225"/>
      <c r="JRE2281" s="225"/>
      <c r="JRF2281" s="225"/>
      <c r="JRG2281" s="225"/>
      <c r="JRH2281" s="225"/>
      <c r="JRI2281" s="225"/>
      <c r="JRJ2281" s="225"/>
      <c r="JRK2281" s="225"/>
      <c r="JRL2281" s="225"/>
      <c r="JRM2281" s="225"/>
      <c r="JRN2281" s="225"/>
      <c r="JRO2281" s="225"/>
      <c r="JRP2281" s="225"/>
      <c r="JRQ2281" s="225"/>
      <c r="JRR2281" s="225"/>
      <c r="JRS2281" s="225"/>
      <c r="JRT2281" s="225"/>
      <c r="JRU2281" s="225"/>
      <c r="JRV2281" s="225"/>
      <c r="JRW2281" s="225"/>
      <c r="JRX2281" s="225"/>
      <c r="JRY2281" s="225"/>
      <c r="JRZ2281" s="225"/>
      <c r="JSA2281" s="225"/>
      <c r="JSB2281" s="225"/>
      <c r="JSC2281" s="225"/>
      <c r="JSD2281" s="225"/>
      <c r="JSE2281" s="225"/>
      <c r="JSF2281" s="225"/>
      <c r="JSG2281" s="225"/>
      <c r="JSH2281" s="225"/>
      <c r="JSI2281" s="225"/>
      <c r="JSJ2281" s="225"/>
      <c r="JSK2281" s="225"/>
      <c r="JSL2281" s="225"/>
      <c r="JSM2281" s="225"/>
      <c r="JSN2281" s="225"/>
      <c r="JSO2281" s="225"/>
      <c r="JSP2281" s="225"/>
      <c r="JSQ2281" s="225"/>
      <c r="JSR2281" s="225"/>
      <c r="JSS2281" s="225"/>
      <c r="JST2281" s="225"/>
      <c r="JSU2281" s="225"/>
      <c r="JSV2281" s="225"/>
      <c r="JSW2281" s="225"/>
      <c r="JSX2281" s="225"/>
      <c r="JSY2281" s="225"/>
      <c r="JSZ2281" s="225"/>
      <c r="JTA2281" s="225"/>
      <c r="JTB2281" s="225"/>
      <c r="JTC2281" s="225"/>
      <c r="JTD2281" s="225"/>
      <c r="JTE2281" s="225"/>
      <c r="JTF2281" s="225"/>
      <c r="JTG2281" s="225"/>
      <c r="JTH2281" s="225"/>
      <c r="JTI2281" s="225"/>
      <c r="JTJ2281" s="225"/>
      <c r="JTK2281" s="225"/>
      <c r="JTL2281" s="225"/>
      <c r="JTM2281" s="225"/>
      <c r="JTN2281" s="225"/>
      <c r="JTO2281" s="225"/>
      <c r="JTP2281" s="225"/>
      <c r="JTQ2281" s="225"/>
      <c r="JTR2281" s="225"/>
      <c r="JTS2281" s="225"/>
      <c r="JTT2281" s="225"/>
      <c r="JTU2281" s="225"/>
      <c r="JTV2281" s="225"/>
      <c r="JTW2281" s="225"/>
      <c r="JTX2281" s="225"/>
      <c r="JTY2281" s="225"/>
      <c r="JTZ2281" s="225"/>
      <c r="JUA2281" s="225"/>
      <c r="JUB2281" s="225"/>
      <c r="JUC2281" s="225"/>
      <c r="JUD2281" s="225"/>
      <c r="JUE2281" s="225"/>
      <c r="JUF2281" s="225"/>
      <c r="JUG2281" s="225"/>
      <c r="JUH2281" s="225"/>
      <c r="JUI2281" s="225"/>
      <c r="JUJ2281" s="225"/>
      <c r="JUK2281" s="225"/>
      <c r="JUL2281" s="225"/>
      <c r="JUM2281" s="225"/>
      <c r="JUN2281" s="225"/>
      <c r="JUO2281" s="225"/>
      <c r="JUP2281" s="225"/>
      <c r="JUQ2281" s="225"/>
      <c r="JUR2281" s="225"/>
      <c r="JUS2281" s="225"/>
      <c r="JUT2281" s="225"/>
      <c r="JUU2281" s="225"/>
      <c r="JUV2281" s="225"/>
      <c r="JUW2281" s="225"/>
      <c r="JUX2281" s="225"/>
      <c r="JUY2281" s="225"/>
      <c r="JUZ2281" s="225"/>
      <c r="JVA2281" s="225"/>
      <c r="JVB2281" s="225"/>
      <c r="JVC2281" s="225"/>
      <c r="JVD2281" s="225"/>
      <c r="JVE2281" s="225"/>
      <c r="JVF2281" s="225"/>
      <c r="JVG2281" s="225"/>
      <c r="JVH2281" s="225"/>
      <c r="JVI2281" s="225"/>
      <c r="JVJ2281" s="225"/>
      <c r="JVK2281" s="225"/>
      <c r="JVL2281" s="225"/>
      <c r="JVM2281" s="225"/>
      <c r="JVN2281" s="225"/>
      <c r="JVO2281" s="225"/>
      <c r="JVP2281" s="225"/>
      <c r="JVQ2281" s="225"/>
      <c r="JVR2281" s="225"/>
      <c r="JVS2281" s="225"/>
      <c r="JVT2281" s="225"/>
      <c r="JVU2281" s="225"/>
      <c r="JVV2281" s="225"/>
      <c r="JVW2281" s="225"/>
      <c r="JVX2281" s="225"/>
      <c r="JVY2281" s="225"/>
      <c r="JVZ2281" s="225"/>
      <c r="JWA2281" s="225"/>
      <c r="JWB2281" s="225"/>
      <c r="JWC2281" s="225"/>
      <c r="JWD2281" s="225"/>
      <c r="JWE2281" s="225"/>
      <c r="JWF2281" s="225"/>
      <c r="JWG2281" s="225"/>
      <c r="JWH2281" s="225"/>
      <c r="JWI2281" s="225"/>
      <c r="JWJ2281" s="225"/>
      <c r="JWK2281" s="225"/>
      <c r="JWL2281" s="225"/>
      <c r="JWM2281" s="225"/>
      <c r="JWN2281" s="225"/>
      <c r="JWO2281" s="225"/>
      <c r="JWP2281" s="225"/>
      <c r="JWQ2281" s="225"/>
      <c r="JWR2281" s="225"/>
      <c r="JWS2281" s="225"/>
      <c r="JWT2281" s="225"/>
      <c r="JWU2281" s="225"/>
      <c r="JWV2281" s="225"/>
      <c r="JWW2281" s="225"/>
      <c r="JWX2281" s="225"/>
      <c r="JWY2281" s="225"/>
      <c r="JWZ2281" s="225"/>
      <c r="JXA2281" s="225"/>
      <c r="JXB2281" s="225"/>
      <c r="JXC2281" s="225"/>
      <c r="JXD2281" s="225"/>
      <c r="JXE2281" s="225"/>
      <c r="JXF2281" s="225"/>
      <c r="JXG2281" s="225"/>
      <c r="JXH2281" s="225"/>
      <c r="JXI2281" s="225"/>
      <c r="JXJ2281" s="225"/>
      <c r="JXK2281" s="225"/>
      <c r="JXL2281" s="225"/>
      <c r="JXM2281" s="225"/>
      <c r="JXN2281" s="225"/>
      <c r="JXO2281" s="225"/>
      <c r="JXP2281" s="225"/>
      <c r="JXQ2281" s="225"/>
      <c r="JXR2281" s="225"/>
      <c r="JXS2281" s="225"/>
      <c r="JXT2281" s="225"/>
      <c r="JXU2281" s="225"/>
      <c r="JXV2281" s="225"/>
      <c r="JXW2281" s="225"/>
      <c r="JXX2281" s="225"/>
      <c r="JXY2281" s="225"/>
      <c r="JXZ2281" s="225"/>
      <c r="JYA2281" s="225"/>
      <c r="JYB2281" s="225"/>
      <c r="JYC2281" s="225"/>
      <c r="JYD2281" s="225"/>
      <c r="JYE2281" s="225"/>
      <c r="JYF2281" s="225"/>
      <c r="JYG2281" s="225"/>
      <c r="JYH2281" s="225"/>
      <c r="JYI2281" s="225"/>
      <c r="JYJ2281" s="225"/>
      <c r="JYK2281" s="225"/>
      <c r="JYL2281" s="225"/>
      <c r="JYM2281" s="225"/>
      <c r="JYN2281" s="225"/>
      <c r="JYO2281" s="225"/>
      <c r="JYP2281" s="225"/>
      <c r="JYQ2281" s="225"/>
      <c r="JYR2281" s="225"/>
      <c r="JYS2281" s="225"/>
      <c r="JYT2281" s="225"/>
      <c r="JYU2281" s="225"/>
      <c r="JYV2281" s="225"/>
      <c r="JYW2281" s="225"/>
      <c r="JYX2281" s="225"/>
      <c r="JYY2281" s="225"/>
      <c r="JYZ2281" s="225"/>
      <c r="JZA2281" s="225"/>
      <c r="JZB2281" s="225"/>
      <c r="JZC2281" s="225"/>
      <c r="JZD2281" s="225"/>
      <c r="JZE2281" s="225"/>
      <c r="JZF2281" s="225"/>
      <c r="JZG2281" s="225"/>
      <c r="JZH2281" s="225"/>
      <c r="JZI2281" s="225"/>
      <c r="JZJ2281" s="225"/>
      <c r="JZK2281" s="225"/>
      <c r="JZL2281" s="225"/>
      <c r="JZM2281" s="225"/>
      <c r="JZN2281" s="225"/>
      <c r="JZO2281" s="225"/>
      <c r="JZP2281" s="225"/>
      <c r="JZQ2281" s="225"/>
      <c r="JZR2281" s="225"/>
      <c r="JZS2281" s="225"/>
      <c r="JZT2281" s="225"/>
      <c r="JZU2281" s="225"/>
      <c r="JZV2281" s="225"/>
      <c r="JZW2281" s="225"/>
      <c r="JZX2281" s="225"/>
      <c r="JZY2281" s="225"/>
      <c r="JZZ2281" s="225"/>
      <c r="KAA2281" s="225"/>
      <c r="KAB2281" s="225"/>
      <c r="KAC2281" s="225"/>
      <c r="KAD2281" s="225"/>
      <c r="KAE2281" s="225"/>
      <c r="KAF2281" s="225"/>
      <c r="KAG2281" s="225"/>
      <c r="KAH2281" s="225"/>
      <c r="KAI2281" s="225"/>
      <c r="KAJ2281" s="225"/>
      <c r="KAK2281" s="225"/>
      <c r="KAL2281" s="225"/>
      <c r="KAM2281" s="225"/>
      <c r="KAN2281" s="225"/>
      <c r="KAO2281" s="225"/>
      <c r="KAP2281" s="225"/>
      <c r="KAQ2281" s="225"/>
      <c r="KAR2281" s="225"/>
      <c r="KAS2281" s="225"/>
      <c r="KAT2281" s="225"/>
      <c r="KAU2281" s="225"/>
      <c r="KAV2281" s="225"/>
      <c r="KAW2281" s="225"/>
      <c r="KAX2281" s="225"/>
      <c r="KAY2281" s="225"/>
      <c r="KAZ2281" s="225"/>
      <c r="KBA2281" s="225"/>
      <c r="KBB2281" s="225"/>
      <c r="KBC2281" s="225"/>
      <c r="KBD2281" s="225"/>
      <c r="KBE2281" s="225"/>
      <c r="KBF2281" s="225"/>
      <c r="KBG2281" s="225"/>
      <c r="KBH2281" s="225"/>
      <c r="KBI2281" s="225"/>
      <c r="KBJ2281" s="225"/>
      <c r="KBK2281" s="225"/>
      <c r="KBL2281" s="225"/>
      <c r="KBM2281" s="225"/>
      <c r="KBN2281" s="225"/>
      <c r="KBO2281" s="225"/>
      <c r="KBP2281" s="225"/>
      <c r="KBQ2281" s="225"/>
      <c r="KBR2281" s="225"/>
      <c r="KBS2281" s="225"/>
      <c r="KBT2281" s="225"/>
      <c r="KBU2281" s="225"/>
      <c r="KBV2281" s="225"/>
      <c r="KBW2281" s="225"/>
      <c r="KBX2281" s="225"/>
      <c r="KBY2281" s="225"/>
      <c r="KBZ2281" s="225"/>
      <c r="KCA2281" s="225"/>
      <c r="KCB2281" s="225"/>
      <c r="KCC2281" s="225"/>
      <c r="KCD2281" s="225"/>
      <c r="KCE2281" s="225"/>
      <c r="KCF2281" s="225"/>
      <c r="KCG2281" s="225"/>
      <c r="KCH2281" s="225"/>
      <c r="KCI2281" s="225"/>
      <c r="KCJ2281" s="225"/>
      <c r="KCK2281" s="225"/>
      <c r="KCL2281" s="225"/>
      <c r="KCM2281" s="225"/>
      <c r="KCN2281" s="225"/>
      <c r="KCO2281" s="225"/>
      <c r="KCP2281" s="225"/>
      <c r="KCQ2281" s="225"/>
      <c r="KCR2281" s="225"/>
      <c r="KCS2281" s="225"/>
      <c r="KCT2281" s="225"/>
      <c r="KCU2281" s="225"/>
      <c r="KCV2281" s="225"/>
      <c r="KCW2281" s="225"/>
      <c r="KCX2281" s="225"/>
      <c r="KCY2281" s="225"/>
      <c r="KCZ2281" s="225"/>
      <c r="KDA2281" s="225"/>
      <c r="KDB2281" s="225"/>
      <c r="KDC2281" s="225"/>
      <c r="KDD2281" s="225"/>
      <c r="KDE2281" s="225"/>
      <c r="KDF2281" s="225"/>
      <c r="KDG2281" s="225"/>
      <c r="KDH2281" s="225"/>
      <c r="KDI2281" s="225"/>
      <c r="KDJ2281" s="225"/>
      <c r="KDK2281" s="225"/>
      <c r="KDL2281" s="225"/>
      <c r="KDM2281" s="225"/>
      <c r="KDN2281" s="225"/>
      <c r="KDO2281" s="225"/>
      <c r="KDP2281" s="225"/>
      <c r="KDQ2281" s="225"/>
      <c r="KDR2281" s="225"/>
      <c r="KDS2281" s="225"/>
      <c r="KDT2281" s="225"/>
      <c r="KDU2281" s="225"/>
      <c r="KDV2281" s="225"/>
      <c r="KDW2281" s="225"/>
      <c r="KDX2281" s="225"/>
      <c r="KDY2281" s="225"/>
      <c r="KDZ2281" s="225"/>
      <c r="KEA2281" s="225"/>
      <c r="KEB2281" s="225"/>
      <c r="KEC2281" s="225"/>
      <c r="KED2281" s="225"/>
      <c r="KEE2281" s="225"/>
      <c r="KEF2281" s="225"/>
      <c r="KEG2281" s="225"/>
      <c r="KEH2281" s="225"/>
      <c r="KEI2281" s="225"/>
      <c r="KEJ2281" s="225"/>
      <c r="KEK2281" s="225"/>
      <c r="KEL2281" s="225"/>
      <c r="KEM2281" s="225"/>
      <c r="KEN2281" s="225"/>
      <c r="KEO2281" s="225"/>
      <c r="KEP2281" s="225"/>
      <c r="KEQ2281" s="225"/>
      <c r="KER2281" s="225"/>
      <c r="KES2281" s="225"/>
      <c r="KET2281" s="225"/>
      <c r="KEU2281" s="225"/>
      <c r="KEV2281" s="225"/>
      <c r="KEW2281" s="225"/>
      <c r="KEX2281" s="225"/>
      <c r="KEY2281" s="225"/>
      <c r="KEZ2281" s="225"/>
      <c r="KFA2281" s="225"/>
      <c r="KFB2281" s="225"/>
      <c r="KFC2281" s="225"/>
      <c r="KFD2281" s="225"/>
      <c r="KFE2281" s="225"/>
      <c r="KFF2281" s="225"/>
      <c r="KFG2281" s="225"/>
      <c r="KFH2281" s="225"/>
      <c r="KFI2281" s="225"/>
      <c r="KFJ2281" s="225"/>
      <c r="KFK2281" s="225"/>
      <c r="KFL2281" s="225"/>
      <c r="KFM2281" s="225"/>
      <c r="KFN2281" s="225"/>
      <c r="KFO2281" s="225"/>
      <c r="KFP2281" s="225"/>
      <c r="KFQ2281" s="225"/>
      <c r="KFR2281" s="225"/>
      <c r="KFS2281" s="225"/>
      <c r="KFT2281" s="225"/>
      <c r="KFU2281" s="225"/>
      <c r="KFV2281" s="225"/>
      <c r="KFW2281" s="225"/>
      <c r="KFX2281" s="225"/>
      <c r="KFY2281" s="225"/>
      <c r="KFZ2281" s="225"/>
      <c r="KGA2281" s="225"/>
      <c r="KGB2281" s="225"/>
      <c r="KGC2281" s="225"/>
      <c r="KGD2281" s="225"/>
      <c r="KGE2281" s="225"/>
      <c r="KGF2281" s="225"/>
      <c r="KGG2281" s="225"/>
      <c r="KGH2281" s="225"/>
      <c r="KGI2281" s="225"/>
      <c r="KGJ2281" s="225"/>
      <c r="KGK2281" s="225"/>
      <c r="KGL2281" s="225"/>
      <c r="KGM2281" s="225"/>
      <c r="KGN2281" s="225"/>
      <c r="KGO2281" s="225"/>
      <c r="KGP2281" s="225"/>
      <c r="KGQ2281" s="225"/>
      <c r="KGR2281" s="225"/>
      <c r="KGS2281" s="225"/>
      <c r="KGT2281" s="225"/>
      <c r="KGU2281" s="225"/>
      <c r="KGV2281" s="225"/>
      <c r="KGW2281" s="225"/>
      <c r="KGX2281" s="225"/>
      <c r="KGY2281" s="225"/>
      <c r="KGZ2281" s="225"/>
      <c r="KHA2281" s="225"/>
      <c r="KHB2281" s="225"/>
      <c r="KHC2281" s="225"/>
      <c r="KHD2281" s="225"/>
      <c r="KHE2281" s="225"/>
      <c r="KHF2281" s="225"/>
      <c r="KHG2281" s="225"/>
      <c r="KHH2281" s="225"/>
      <c r="KHI2281" s="225"/>
      <c r="KHJ2281" s="225"/>
      <c r="KHK2281" s="225"/>
      <c r="KHL2281" s="225"/>
      <c r="KHM2281" s="225"/>
      <c r="KHN2281" s="225"/>
      <c r="KHO2281" s="225"/>
      <c r="KHP2281" s="225"/>
      <c r="KHQ2281" s="225"/>
      <c r="KHR2281" s="225"/>
      <c r="KHS2281" s="225"/>
      <c r="KHT2281" s="225"/>
      <c r="KHU2281" s="225"/>
      <c r="KHV2281" s="225"/>
      <c r="KHW2281" s="225"/>
      <c r="KHX2281" s="225"/>
      <c r="KHY2281" s="225"/>
      <c r="KHZ2281" s="225"/>
      <c r="KIA2281" s="225"/>
      <c r="KIB2281" s="225"/>
      <c r="KIC2281" s="225"/>
      <c r="KID2281" s="225"/>
      <c r="KIE2281" s="225"/>
      <c r="KIF2281" s="225"/>
      <c r="KIG2281" s="225"/>
      <c r="KIH2281" s="225"/>
      <c r="KII2281" s="225"/>
      <c r="KIJ2281" s="225"/>
      <c r="KIK2281" s="225"/>
      <c r="KIL2281" s="225"/>
      <c r="KIM2281" s="225"/>
      <c r="KIN2281" s="225"/>
      <c r="KIO2281" s="225"/>
      <c r="KIP2281" s="225"/>
      <c r="KIQ2281" s="225"/>
      <c r="KIR2281" s="225"/>
      <c r="KIS2281" s="225"/>
      <c r="KIT2281" s="225"/>
      <c r="KIU2281" s="225"/>
      <c r="KIV2281" s="225"/>
      <c r="KIW2281" s="225"/>
      <c r="KIX2281" s="225"/>
      <c r="KIY2281" s="225"/>
      <c r="KIZ2281" s="225"/>
      <c r="KJA2281" s="225"/>
      <c r="KJB2281" s="225"/>
      <c r="KJC2281" s="225"/>
      <c r="KJD2281" s="225"/>
      <c r="KJE2281" s="225"/>
      <c r="KJF2281" s="225"/>
      <c r="KJG2281" s="225"/>
      <c r="KJH2281" s="225"/>
      <c r="KJI2281" s="225"/>
      <c r="KJJ2281" s="225"/>
      <c r="KJK2281" s="225"/>
      <c r="KJL2281" s="225"/>
      <c r="KJM2281" s="225"/>
      <c r="KJN2281" s="225"/>
      <c r="KJO2281" s="225"/>
      <c r="KJP2281" s="225"/>
      <c r="KJQ2281" s="225"/>
      <c r="KJR2281" s="225"/>
      <c r="KJS2281" s="225"/>
      <c r="KJT2281" s="225"/>
      <c r="KJU2281" s="225"/>
      <c r="KJV2281" s="225"/>
      <c r="KJW2281" s="225"/>
      <c r="KJX2281" s="225"/>
      <c r="KJY2281" s="225"/>
      <c r="KJZ2281" s="225"/>
      <c r="KKA2281" s="225"/>
      <c r="KKB2281" s="225"/>
      <c r="KKC2281" s="225"/>
      <c r="KKD2281" s="225"/>
      <c r="KKE2281" s="225"/>
      <c r="KKF2281" s="225"/>
      <c r="KKG2281" s="225"/>
      <c r="KKH2281" s="225"/>
      <c r="KKI2281" s="225"/>
      <c r="KKJ2281" s="225"/>
      <c r="KKK2281" s="225"/>
      <c r="KKL2281" s="225"/>
      <c r="KKM2281" s="225"/>
      <c r="KKN2281" s="225"/>
      <c r="KKO2281" s="225"/>
      <c r="KKP2281" s="225"/>
      <c r="KKQ2281" s="225"/>
      <c r="KKR2281" s="225"/>
      <c r="KKS2281" s="225"/>
      <c r="KKT2281" s="225"/>
      <c r="KKU2281" s="225"/>
      <c r="KKV2281" s="225"/>
      <c r="KKW2281" s="225"/>
      <c r="KKX2281" s="225"/>
      <c r="KKY2281" s="225"/>
      <c r="KKZ2281" s="225"/>
      <c r="KLA2281" s="225"/>
      <c r="KLB2281" s="225"/>
      <c r="KLC2281" s="225"/>
      <c r="KLD2281" s="225"/>
      <c r="KLE2281" s="225"/>
      <c r="KLF2281" s="225"/>
      <c r="KLG2281" s="225"/>
      <c r="KLH2281" s="225"/>
      <c r="KLI2281" s="225"/>
      <c r="KLJ2281" s="225"/>
      <c r="KLK2281" s="225"/>
      <c r="KLL2281" s="225"/>
      <c r="KLM2281" s="225"/>
      <c r="KLN2281" s="225"/>
      <c r="KLO2281" s="225"/>
      <c r="KLP2281" s="225"/>
      <c r="KLQ2281" s="225"/>
      <c r="KLR2281" s="225"/>
      <c r="KLS2281" s="225"/>
      <c r="KLT2281" s="225"/>
      <c r="KLU2281" s="225"/>
      <c r="KLV2281" s="225"/>
      <c r="KLW2281" s="225"/>
      <c r="KLX2281" s="225"/>
      <c r="KLY2281" s="225"/>
      <c r="KLZ2281" s="225"/>
      <c r="KMA2281" s="225"/>
      <c r="KMB2281" s="225"/>
      <c r="KMC2281" s="225"/>
      <c r="KMD2281" s="225"/>
      <c r="KME2281" s="225"/>
      <c r="KMF2281" s="225"/>
      <c r="KMG2281" s="225"/>
      <c r="KMH2281" s="225"/>
      <c r="KMI2281" s="225"/>
      <c r="KMJ2281" s="225"/>
      <c r="KMK2281" s="225"/>
      <c r="KML2281" s="225"/>
      <c r="KMM2281" s="225"/>
      <c r="KMN2281" s="225"/>
      <c r="KMO2281" s="225"/>
      <c r="KMP2281" s="225"/>
      <c r="KMQ2281" s="225"/>
      <c r="KMR2281" s="225"/>
      <c r="KMS2281" s="225"/>
      <c r="KMT2281" s="225"/>
      <c r="KMU2281" s="225"/>
      <c r="KMV2281" s="225"/>
      <c r="KMW2281" s="225"/>
      <c r="KMX2281" s="225"/>
      <c r="KMY2281" s="225"/>
      <c r="KMZ2281" s="225"/>
      <c r="KNA2281" s="225"/>
      <c r="KNB2281" s="225"/>
      <c r="KNC2281" s="225"/>
      <c r="KND2281" s="225"/>
      <c r="KNE2281" s="225"/>
      <c r="KNF2281" s="225"/>
      <c r="KNG2281" s="225"/>
      <c r="KNH2281" s="225"/>
      <c r="KNI2281" s="225"/>
      <c r="KNJ2281" s="225"/>
      <c r="KNK2281" s="225"/>
      <c r="KNL2281" s="225"/>
      <c r="KNM2281" s="225"/>
      <c r="KNN2281" s="225"/>
      <c r="KNO2281" s="225"/>
      <c r="KNP2281" s="225"/>
      <c r="KNQ2281" s="225"/>
      <c r="KNR2281" s="225"/>
      <c r="KNS2281" s="225"/>
      <c r="KNT2281" s="225"/>
      <c r="KNU2281" s="225"/>
      <c r="KNV2281" s="225"/>
      <c r="KNW2281" s="225"/>
      <c r="KNX2281" s="225"/>
      <c r="KNY2281" s="225"/>
      <c r="KNZ2281" s="225"/>
      <c r="KOA2281" s="225"/>
      <c r="KOB2281" s="225"/>
      <c r="KOC2281" s="225"/>
      <c r="KOD2281" s="225"/>
      <c r="KOE2281" s="225"/>
      <c r="KOF2281" s="225"/>
      <c r="KOG2281" s="225"/>
      <c r="KOH2281" s="225"/>
      <c r="KOI2281" s="225"/>
      <c r="KOJ2281" s="225"/>
      <c r="KOK2281" s="225"/>
      <c r="KOL2281" s="225"/>
      <c r="KOM2281" s="225"/>
      <c r="KON2281" s="225"/>
      <c r="KOO2281" s="225"/>
      <c r="KOP2281" s="225"/>
      <c r="KOQ2281" s="225"/>
      <c r="KOR2281" s="225"/>
      <c r="KOS2281" s="225"/>
      <c r="KOT2281" s="225"/>
      <c r="KOU2281" s="225"/>
      <c r="KOV2281" s="225"/>
      <c r="KOW2281" s="225"/>
      <c r="KOX2281" s="225"/>
      <c r="KOY2281" s="225"/>
      <c r="KOZ2281" s="225"/>
      <c r="KPA2281" s="225"/>
      <c r="KPB2281" s="225"/>
      <c r="KPC2281" s="225"/>
      <c r="KPD2281" s="225"/>
      <c r="KPE2281" s="225"/>
      <c r="KPF2281" s="225"/>
      <c r="KPG2281" s="225"/>
      <c r="KPH2281" s="225"/>
      <c r="KPI2281" s="225"/>
      <c r="KPJ2281" s="225"/>
      <c r="KPK2281" s="225"/>
      <c r="KPL2281" s="225"/>
      <c r="KPM2281" s="225"/>
      <c r="KPN2281" s="225"/>
      <c r="KPO2281" s="225"/>
      <c r="KPP2281" s="225"/>
      <c r="KPQ2281" s="225"/>
      <c r="KPR2281" s="225"/>
      <c r="KPS2281" s="225"/>
      <c r="KPT2281" s="225"/>
      <c r="KPU2281" s="225"/>
      <c r="KPV2281" s="225"/>
      <c r="KPW2281" s="225"/>
      <c r="KPX2281" s="225"/>
      <c r="KPY2281" s="225"/>
      <c r="KPZ2281" s="225"/>
      <c r="KQA2281" s="225"/>
      <c r="KQB2281" s="225"/>
      <c r="KQC2281" s="225"/>
      <c r="KQD2281" s="225"/>
      <c r="KQE2281" s="225"/>
      <c r="KQF2281" s="225"/>
      <c r="KQG2281" s="225"/>
      <c r="KQH2281" s="225"/>
      <c r="KQI2281" s="225"/>
      <c r="KQJ2281" s="225"/>
      <c r="KQK2281" s="225"/>
      <c r="KQL2281" s="225"/>
      <c r="KQM2281" s="225"/>
      <c r="KQN2281" s="225"/>
      <c r="KQO2281" s="225"/>
      <c r="KQP2281" s="225"/>
      <c r="KQQ2281" s="225"/>
      <c r="KQR2281" s="225"/>
      <c r="KQS2281" s="225"/>
      <c r="KQT2281" s="225"/>
      <c r="KQU2281" s="225"/>
      <c r="KQV2281" s="225"/>
      <c r="KQW2281" s="225"/>
      <c r="KQX2281" s="225"/>
      <c r="KQY2281" s="225"/>
      <c r="KQZ2281" s="225"/>
      <c r="KRA2281" s="225"/>
      <c r="KRB2281" s="225"/>
      <c r="KRC2281" s="225"/>
      <c r="KRD2281" s="225"/>
      <c r="KRE2281" s="225"/>
      <c r="KRF2281" s="225"/>
      <c r="KRG2281" s="225"/>
      <c r="KRH2281" s="225"/>
      <c r="KRI2281" s="225"/>
      <c r="KRJ2281" s="225"/>
      <c r="KRK2281" s="225"/>
      <c r="KRL2281" s="225"/>
      <c r="KRM2281" s="225"/>
      <c r="KRN2281" s="225"/>
      <c r="KRO2281" s="225"/>
      <c r="KRP2281" s="225"/>
      <c r="KRQ2281" s="225"/>
      <c r="KRR2281" s="225"/>
      <c r="KRS2281" s="225"/>
      <c r="KRT2281" s="225"/>
      <c r="KRU2281" s="225"/>
      <c r="KRV2281" s="225"/>
      <c r="KRW2281" s="225"/>
      <c r="KRX2281" s="225"/>
      <c r="KRY2281" s="225"/>
      <c r="KRZ2281" s="225"/>
      <c r="KSA2281" s="225"/>
      <c r="KSB2281" s="225"/>
      <c r="KSC2281" s="225"/>
      <c r="KSD2281" s="225"/>
      <c r="KSE2281" s="225"/>
      <c r="KSF2281" s="225"/>
      <c r="KSG2281" s="225"/>
      <c r="KSH2281" s="225"/>
      <c r="KSI2281" s="225"/>
      <c r="KSJ2281" s="225"/>
      <c r="KSK2281" s="225"/>
      <c r="KSL2281" s="225"/>
      <c r="KSM2281" s="225"/>
      <c r="KSN2281" s="225"/>
      <c r="KSO2281" s="225"/>
      <c r="KSP2281" s="225"/>
      <c r="KSQ2281" s="225"/>
      <c r="KSR2281" s="225"/>
      <c r="KSS2281" s="225"/>
      <c r="KST2281" s="225"/>
      <c r="KSU2281" s="225"/>
      <c r="KSV2281" s="225"/>
      <c r="KSW2281" s="225"/>
      <c r="KSX2281" s="225"/>
      <c r="KSY2281" s="225"/>
      <c r="KSZ2281" s="225"/>
      <c r="KTA2281" s="225"/>
      <c r="KTB2281" s="225"/>
      <c r="KTC2281" s="225"/>
      <c r="KTD2281" s="225"/>
      <c r="KTE2281" s="225"/>
      <c r="KTF2281" s="225"/>
      <c r="KTG2281" s="225"/>
      <c r="KTH2281" s="225"/>
      <c r="KTI2281" s="225"/>
      <c r="KTJ2281" s="225"/>
      <c r="KTK2281" s="225"/>
      <c r="KTL2281" s="225"/>
      <c r="KTM2281" s="225"/>
      <c r="KTN2281" s="225"/>
      <c r="KTO2281" s="225"/>
      <c r="KTP2281" s="225"/>
      <c r="KTQ2281" s="225"/>
      <c r="KTR2281" s="225"/>
      <c r="KTS2281" s="225"/>
      <c r="KTT2281" s="225"/>
      <c r="KTU2281" s="225"/>
      <c r="KTV2281" s="225"/>
      <c r="KTW2281" s="225"/>
      <c r="KTX2281" s="225"/>
      <c r="KTY2281" s="225"/>
      <c r="KTZ2281" s="225"/>
      <c r="KUA2281" s="225"/>
      <c r="KUB2281" s="225"/>
      <c r="KUC2281" s="225"/>
      <c r="KUD2281" s="225"/>
      <c r="KUE2281" s="225"/>
      <c r="KUF2281" s="225"/>
      <c r="KUG2281" s="225"/>
      <c r="KUH2281" s="225"/>
      <c r="KUI2281" s="225"/>
      <c r="KUJ2281" s="225"/>
      <c r="KUK2281" s="225"/>
      <c r="KUL2281" s="225"/>
      <c r="KUM2281" s="225"/>
      <c r="KUN2281" s="225"/>
      <c r="KUO2281" s="225"/>
      <c r="KUP2281" s="225"/>
      <c r="KUQ2281" s="225"/>
      <c r="KUR2281" s="225"/>
      <c r="KUS2281" s="225"/>
      <c r="KUT2281" s="225"/>
      <c r="KUU2281" s="225"/>
      <c r="KUV2281" s="225"/>
      <c r="KUW2281" s="225"/>
      <c r="KUX2281" s="225"/>
      <c r="KUY2281" s="225"/>
      <c r="KUZ2281" s="225"/>
      <c r="KVA2281" s="225"/>
      <c r="KVB2281" s="225"/>
      <c r="KVC2281" s="225"/>
      <c r="KVD2281" s="225"/>
      <c r="KVE2281" s="225"/>
      <c r="KVF2281" s="225"/>
      <c r="KVG2281" s="225"/>
      <c r="KVH2281" s="225"/>
      <c r="KVI2281" s="225"/>
      <c r="KVJ2281" s="225"/>
      <c r="KVK2281" s="225"/>
      <c r="KVL2281" s="225"/>
      <c r="KVM2281" s="225"/>
      <c r="KVN2281" s="225"/>
      <c r="KVO2281" s="225"/>
      <c r="KVP2281" s="225"/>
      <c r="KVQ2281" s="225"/>
      <c r="KVR2281" s="225"/>
      <c r="KVS2281" s="225"/>
      <c r="KVT2281" s="225"/>
      <c r="KVU2281" s="225"/>
      <c r="KVV2281" s="225"/>
      <c r="KVW2281" s="225"/>
      <c r="KVX2281" s="225"/>
      <c r="KVY2281" s="225"/>
      <c r="KVZ2281" s="225"/>
      <c r="KWA2281" s="225"/>
      <c r="KWB2281" s="225"/>
      <c r="KWC2281" s="225"/>
      <c r="KWD2281" s="225"/>
      <c r="KWE2281" s="225"/>
      <c r="KWF2281" s="225"/>
      <c r="KWG2281" s="225"/>
      <c r="KWH2281" s="225"/>
      <c r="KWI2281" s="225"/>
      <c r="KWJ2281" s="225"/>
      <c r="KWK2281" s="225"/>
      <c r="KWL2281" s="225"/>
      <c r="KWM2281" s="225"/>
      <c r="KWN2281" s="225"/>
      <c r="KWO2281" s="225"/>
      <c r="KWP2281" s="225"/>
      <c r="KWQ2281" s="225"/>
      <c r="KWR2281" s="225"/>
      <c r="KWS2281" s="225"/>
      <c r="KWT2281" s="225"/>
      <c r="KWU2281" s="225"/>
      <c r="KWV2281" s="225"/>
      <c r="KWW2281" s="225"/>
      <c r="KWX2281" s="225"/>
      <c r="KWY2281" s="225"/>
      <c r="KWZ2281" s="225"/>
      <c r="KXA2281" s="225"/>
      <c r="KXB2281" s="225"/>
      <c r="KXC2281" s="225"/>
      <c r="KXD2281" s="225"/>
      <c r="KXE2281" s="225"/>
      <c r="KXF2281" s="225"/>
      <c r="KXG2281" s="225"/>
      <c r="KXH2281" s="225"/>
      <c r="KXI2281" s="225"/>
      <c r="KXJ2281" s="225"/>
      <c r="KXK2281" s="225"/>
      <c r="KXL2281" s="225"/>
      <c r="KXM2281" s="225"/>
      <c r="KXN2281" s="225"/>
      <c r="KXO2281" s="225"/>
      <c r="KXP2281" s="225"/>
      <c r="KXQ2281" s="225"/>
      <c r="KXR2281" s="225"/>
      <c r="KXS2281" s="225"/>
      <c r="KXT2281" s="225"/>
      <c r="KXU2281" s="225"/>
      <c r="KXV2281" s="225"/>
      <c r="KXW2281" s="225"/>
      <c r="KXX2281" s="225"/>
      <c r="KXY2281" s="225"/>
      <c r="KXZ2281" s="225"/>
      <c r="KYA2281" s="225"/>
      <c r="KYB2281" s="225"/>
      <c r="KYC2281" s="225"/>
      <c r="KYD2281" s="225"/>
      <c r="KYE2281" s="225"/>
      <c r="KYF2281" s="225"/>
      <c r="KYG2281" s="225"/>
      <c r="KYH2281" s="225"/>
      <c r="KYI2281" s="225"/>
      <c r="KYJ2281" s="225"/>
      <c r="KYK2281" s="225"/>
      <c r="KYL2281" s="225"/>
      <c r="KYM2281" s="225"/>
      <c r="KYN2281" s="225"/>
      <c r="KYO2281" s="225"/>
      <c r="KYP2281" s="225"/>
      <c r="KYQ2281" s="225"/>
      <c r="KYR2281" s="225"/>
      <c r="KYS2281" s="225"/>
      <c r="KYT2281" s="225"/>
      <c r="KYU2281" s="225"/>
      <c r="KYV2281" s="225"/>
      <c r="KYW2281" s="225"/>
      <c r="KYX2281" s="225"/>
      <c r="KYY2281" s="225"/>
      <c r="KYZ2281" s="225"/>
      <c r="KZA2281" s="225"/>
      <c r="KZB2281" s="225"/>
      <c r="KZC2281" s="225"/>
      <c r="KZD2281" s="225"/>
      <c r="KZE2281" s="225"/>
      <c r="KZF2281" s="225"/>
      <c r="KZG2281" s="225"/>
      <c r="KZH2281" s="225"/>
      <c r="KZI2281" s="225"/>
      <c r="KZJ2281" s="225"/>
      <c r="KZK2281" s="225"/>
      <c r="KZL2281" s="225"/>
      <c r="KZM2281" s="225"/>
      <c r="KZN2281" s="225"/>
      <c r="KZO2281" s="225"/>
      <c r="KZP2281" s="225"/>
      <c r="KZQ2281" s="225"/>
      <c r="KZR2281" s="225"/>
      <c r="KZS2281" s="225"/>
      <c r="KZT2281" s="225"/>
      <c r="KZU2281" s="225"/>
      <c r="KZV2281" s="225"/>
      <c r="KZW2281" s="225"/>
      <c r="KZX2281" s="225"/>
      <c r="KZY2281" s="225"/>
      <c r="KZZ2281" s="225"/>
      <c r="LAA2281" s="225"/>
      <c r="LAB2281" s="225"/>
      <c r="LAC2281" s="225"/>
      <c r="LAD2281" s="225"/>
      <c r="LAE2281" s="225"/>
      <c r="LAF2281" s="225"/>
      <c r="LAG2281" s="225"/>
      <c r="LAH2281" s="225"/>
      <c r="LAI2281" s="225"/>
      <c r="LAJ2281" s="225"/>
      <c r="LAK2281" s="225"/>
      <c r="LAL2281" s="225"/>
      <c r="LAM2281" s="225"/>
      <c r="LAN2281" s="225"/>
      <c r="LAO2281" s="225"/>
      <c r="LAP2281" s="225"/>
      <c r="LAQ2281" s="225"/>
      <c r="LAR2281" s="225"/>
      <c r="LAS2281" s="225"/>
      <c r="LAT2281" s="225"/>
      <c r="LAU2281" s="225"/>
      <c r="LAV2281" s="225"/>
      <c r="LAW2281" s="225"/>
      <c r="LAX2281" s="225"/>
      <c r="LAY2281" s="225"/>
      <c r="LAZ2281" s="225"/>
      <c r="LBA2281" s="225"/>
      <c r="LBB2281" s="225"/>
      <c r="LBC2281" s="225"/>
      <c r="LBD2281" s="225"/>
      <c r="LBE2281" s="225"/>
      <c r="LBF2281" s="225"/>
      <c r="LBG2281" s="225"/>
      <c r="LBH2281" s="225"/>
      <c r="LBI2281" s="225"/>
      <c r="LBJ2281" s="225"/>
      <c r="LBK2281" s="225"/>
      <c r="LBL2281" s="225"/>
      <c r="LBM2281" s="225"/>
      <c r="LBN2281" s="225"/>
      <c r="LBO2281" s="225"/>
      <c r="LBP2281" s="225"/>
      <c r="LBQ2281" s="225"/>
      <c r="LBR2281" s="225"/>
      <c r="LBS2281" s="225"/>
      <c r="LBT2281" s="225"/>
      <c r="LBU2281" s="225"/>
      <c r="LBV2281" s="225"/>
      <c r="LBW2281" s="225"/>
      <c r="LBX2281" s="225"/>
      <c r="LBY2281" s="225"/>
      <c r="LBZ2281" s="225"/>
      <c r="LCA2281" s="225"/>
      <c r="LCB2281" s="225"/>
      <c r="LCC2281" s="225"/>
      <c r="LCD2281" s="225"/>
      <c r="LCE2281" s="225"/>
      <c r="LCF2281" s="225"/>
      <c r="LCG2281" s="225"/>
      <c r="LCH2281" s="225"/>
      <c r="LCI2281" s="225"/>
      <c r="LCJ2281" s="225"/>
      <c r="LCK2281" s="225"/>
      <c r="LCL2281" s="225"/>
      <c r="LCM2281" s="225"/>
      <c r="LCN2281" s="225"/>
      <c r="LCO2281" s="225"/>
      <c r="LCP2281" s="225"/>
      <c r="LCQ2281" s="225"/>
      <c r="LCR2281" s="225"/>
      <c r="LCS2281" s="225"/>
      <c r="LCT2281" s="225"/>
      <c r="LCU2281" s="225"/>
      <c r="LCV2281" s="225"/>
      <c r="LCW2281" s="225"/>
      <c r="LCX2281" s="225"/>
      <c r="LCY2281" s="225"/>
      <c r="LCZ2281" s="225"/>
      <c r="LDA2281" s="225"/>
      <c r="LDB2281" s="225"/>
      <c r="LDC2281" s="225"/>
      <c r="LDD2281" s="225"/>
      <c r="LDE2281" s="225"/>
      <c r="LDF2281" s="225"/>
      <c r="LDG2281" s="225"/>
      <c r="LDH2281" s="225"/>
      <c r="LDI2281" s="225"/>
      <c r="LDJ2281" s="225"/>
      <c r="LDK2281" s="225"/>
      <c r="LDL2281" s="225"/>
      <c r="LDM2281" s="225"/>
      <c r="LDN2281" s="225"/>
      <c r="LDO2281" s="225"/>
      <c r="LDP2281" s="225"/>
      <c r="LDQ2281" s="225"/>
      <c r="LDR2281" s="225"/>
      <c r="LDS2281" s="225"/>
      <c r="LDT2281" s="225"/>
      <c r="LDU2281" s="225"/>
      <c r="LDV2281" s="225"/>
      <c r="LDW2281" s="225"/>
      <c r="LDX2281" s="225"/>
      <c r="LDY2281" s="225"/>
      <c r="LDZ2281" s="225"/>
      <c r="LEA2281" s="225"/>
      <c r="LEB2281" s="225"/>
      <c r="LEC2281" s="225"/>
      <c r="LED2281" s="225"/>
      <c r="LEE2281" s="225"/>
      <c r="LEF2281" s="225"/>
      <c r="LEG2281" s="225"/>
      <c r="LEH2281" s="225"/>
      <c r="LEI2281" s="225"/>
      <c r="LEJ2281" s="225"/>
      <c r="LEK2281" s="225"/>
      <c r="LEL2281" s="225"/>
      <c r="LEM2281" s="225"/>
      <c r="LEN2281" s="225"/>
      <c r="LEO2281" s="225"/>
      <c r="LEP2281" s="225"/>
      <c r="LEQ2281" s="225"/>
      <c r="LER2281" s="225"/>
      <c r="LES2281" s="225"/>
      <c r="LET2281" s="225"/>
      <c r="LEU2281" s="225"/>
      <c r="LEV2281" s="225"/>
      <c r="LEW2281" s="225"/>
      <c r="LEX2281" s="225"/>
      <c r="LEY2281" s="225"/>
      <c r="LEZ2281" s="225"/>
      <c r="LFA2281" s="225"/>
      <c r="LFB2281" s="225"/>
      <c r="LFC2281" s="225"/>
      <c r="LFD2281" s="225"/>
      <c r="LFE2281" s="225"/>
      <c r="LFF2281" s="225"/>
      <c r="LFG2281" s="225"/>
      <c r="LFH2281" s="225"/>
      <c r="LFI2281" s="225"/>
      <c r="LFJ2281" s="225"/>
      <c r="LFK2281" s="225"/>
      <c r="LFL2281" s="225"/>
      <c r="LFM2281" s="225"/>
      <c r="LFN2281" s="225"/>
      <c r="LFO2281" s="225"/>
      <c r="LFP2281" s="225"/>
      <c r="LFQ2281" s="225"/>
      <c r="LFR2281" s="225"/>
      <c r="LFS2281" s="225"/>
      <c r="LFT2281" s="225"/>
      <c r="LFU2281" s="225"/>
      <c r="LFV2281" s="225"/>
      <c r="LFW2281" s="225"/>
      <c r="LFX2281" s="225"/>
      <c r="LFY2281" s="225"/>
      <c r="LFZ2281" s="225"/>
      <c r="LGA2281" s="225"/>
      <c r="LGB2281" s="225"/>
      <c r="LGC2281" s="225"/>
      <c r="LGD2281" s="225"/>
      <c r="LGE2281" s="225"/>
      <c r="LGF2281" s="225"/>
      <c r="LGG2281" s="225"/>
      <c r="LGH2281" s="225"/>
      <c r="LGI2281" s="225"/>
      <c r="LGJ2281" s="225"/>
      <c r="LGK2281" s="225"/>
      <c r="LGL2281" s="225"/>
      <c r="LGM2281" s="225"/>
      <c r="LGN2281" s="225"/>
      <c r="LGO2281" s="225"/>
      <c r="LGP2281" s="225"/>
      <c r="LGQ2281" s="225"/>
      <c r="LGR2281" s="225"/>
      <c r="LGS2281" s="225"/>
      <c r="LGT2281" s="225"/>
      <c r="LGU2281" s="225"/>
      <c r="LGV2281" s="225"/>
      <c r="LGW2281" s="225"/>
      <c r="LGX2281" s="225"/>
      <c r="LGY2281" s="225"/>
      <c r="LGZ2281" s="225"/>
      <c r="LHA2281" s="225"/>
      <c r="LHB2281" s="225"/>
      <c r="LHC2281" s="225"/>
      <c r="LHD2281" s="225"/>
      <c r="LHE2281" s="225"/>
      <c r="LHF2281" s="225"/>
      <c r="LHG2281" s="225"/>
      <c r="LHH2281" s="225"/>
      <c r="LHI2281" s="225"/>
      <c r="LHJ2281" s="225"/>
      <c r="LHK2281" s="225"/>
      <c r="LHL2281" s="225"/>
      <c r="LHM2281" s="225"/>
      <c r="LHN2281" s="225"/>
      <c r="LHO2281" s="225"/>
      <c r="LHP2281" s="225"/>
      <c r="LHQ2281" s="225"/>
      <c r="LHR2281" s="225"/>
      <c r="LHS2281" s="225"/>
      <c r="LHT2281" s="225"/>
      <c r="LHU2281" s="225"/>
      <c r="LHV2281" s="225"/>
      <c r="LHW2281" s="225"/>
      <c r="LHX2281" s="225"/>
      <c r="LHY2281" s="225"/>
      <c r="LHZ2281" s="225"/>
      <c r="LIA2281" s="225"/>
      <c r="LIB2281" s="225"/>
      <c r="LIC2281" s="225"/>
      <c r="LID2281" s="225"/>
      <c r="LIE2281" s="225"/>
      <c r="LIF2281" s="225"/>
      <c r="LIG2281" s="225"/>
      <c r="LIH2281" s="225"/>
      <c r="LII2281" s="225"/>
      <c r="LIJ2281" s="225"/>
      <c r="LIK2281" s="225"/>
      <c r="LIL2281" s="225"/>
      <c r="LIM2281" s="225"/>
      <c r="LIN2281" s="225"/>
      <c r="LIO2281" s="225"/>
      <c r="LIP2281" s="225"/>
      <c r="LIQ2281" s="225"/>
      <c r="LIR2281" s="225"/>
      <c r="LIS2281" s="225"/>
      <c r="LIT2281" s="225"/>
      <c r="LIU2281" s="225"/>
      <c r="LIV2281" s="225"/>
      <c r="LIW2281" s="225"/>
      <c r="LIX2281" s="225"/>
      <c r="LIY2281" s="225"/>
      <c r="LIZ2281" s="225"/>
      <c r="LJA2281" s="225"/>
      <c r="LJB2281" s="225"/>
      <c r="LJC2281" s="225"/>
      <c r="LJD2281" s="225"/>
      <c r="LJE2281" s="225"/>
      <c r="LJF2281" s="225"/>
      <c r="LJG2281" s="225"/>
      <c r="LJH2281" s="225"/>
      <c r="LJI2281" s="225"/>
      <c r="LJJ2281" s="225"/>
      <c r="LJK2281" s="225"/>
      <c r="LJL2281" s="225"/>
      <c r="LJM2281" s="225"/>
      <c r="LJN2281" s="225"/>
      <c r="LJO2281" s="225"/>
      <c r="LJP2281" s="225"/>
      <c r="LJQ2281" s="225"/>
      <c r="LJR2281" s="225"/>
      <c r="LJS2281" s="225"/>
      <c r="LJT2281" s="225"/>
      <c r="LJU2281" s="225"/>
      <c r="LJV2281" s="225"/>
      <c r="LJW2281" s="225"/>
      <c r="LJX2281" s="225"/>
      <c r="LJY2281" s="225"/>
      <c r="LJZ2281" s="225"/>
      <c r="LKA2281" s="225"/>
      <c r="LKB2281" s="225"/>
      <c r="LKC2281" s="225"/>
      <c r="LKD2281" s="225"/>
      <c r="LKE2281" s="225"/>
      <c r="LKF2281" s="225"/>
      <c r="LKG2281" s="225"/>
      <c r="LKH2281" s="225"/>
      <c r="LKI2281" s="225"/>
      <c r="LKJ2281" s="225"/>
      <c r="LKK2281" s="225"/>
      <c r="LKL2281" s="225"/>
      <c r="LKM2281" s="225"/>
      <c r="LKN2281" s="225"/>
      <c r="LKO2281" s="225"/>
      <c r="LKP2281" s="225"/>
      <c r="LKQ2281" s="225"/>
      <c r="LKR2281" s="225"/>
      <c r="LKS2281" s="225"/>
      <c r="LKT2281" s="225"/>
      <c r="LKU2281" s="225"/>
      <c r="LKV2281" s="225"/>
      <c r="LKW2281" s="225"/>
      <c r="LKX2281" s="225"/>
      <c r="LKY2281" s="225"/>
      <c r="LKZ2281" s="225"/>
      <c r="LLA2281" s="225"/>
      <c r="LLB2281" s="225"/>
      <c r="LLC2281" s="225"/>
      <c r="LLD2281" s="225"/>
      <c r="LLE2281" s="225"/>
      <c r="LLF2281" s="225"/>
      <c r="LLG2281" s="225"/>
      <c r="LLH2281" s="225"/>
      <c r="LLI2281" s="225"/>
      <c r="LLJ2281" s="225"/>
      <c r="LLK2281" s="225"/>
      <c r="LLL2281" s="225"/>
      <c r="LLM2281" s="225"/>
      <c r="LLN2281" s="225"/>
      <c r="LLO2281" s="225"/>
      <c r="LLP2281" s="225"/>
      <c r="LLQ2281" s="225"/>
      <c r="LLR2281" s="225"/>
      <c r="LLS2281" s="225"/>
      <c r="LLT2281" s="225"/>
      <c r="LLU2281" s="225"/>
      <c r="LLV2281" s="225"/>
      <c r="LLW2281" s="225"/>
      <c r="LLX2281" s="225"/>
      <c r="LLY2281" s="225"/>
      <c r="LLZ2281" s="225"/>
      <c r="LMA2281" s="225"/>
      <c r="LMB2281" s="225"/>
      <c r="LMC2281" s="225"/>
      <c r="LMD2281" s="225"/>
      <c r="LME2281" s="225"/>
      <c r="LMF2281" s="225"/>
      <c r="LMG2281" s="225"/>
      <c r="LMH2281" s="225"/>
      <c r="LMI2281" s="225"/>
      <c r="LMJ2281" s="225"/>
      <c r="LMK2281" s="225"/>
      <c r="LML2281" s="225"/>
      <c r="LMM2281" s="225"/>
      <c r="LMN2281" s="225"/>
      <c r="LMO2281" s="225"/>
      <c r="LMP2281" s="225"/>
      <c r="LMQ2281" s="225"/>
      <c r="LMR2281" s="225"/>
      <c r="LMS2281" s="225"/>
      <c r="LMT2281" s="225"/>
      <c r="LMU2281" s="225"/>
      <c r="LMV2281" s="225"/>
      <c r="LMW2281" s="225"/>
      <c r="LMX2281" s="225"/>
      <c r="LMY2281" s="225"/>
      <c r="LMZ2281" s="225"/>
      <c r="LNA2281" s="225"/>
      <c r="LNB2281" s="225"/>
      <c r="LNC2281" s="225"/>
      <c r="LND2281" s="225"/>
      <c r="LNE2281" s="225"/>
      <c r="LNF2281" s="225"/>
      <c r="LNG2281" s="225"/>
      <c r="LNH2281" s="225"/>
      <c r="LNI2281" s="225"/>
      <c r="LNJ2281" s="225"/>
      <c r="LNK2281" s="225"/>
      <c r="LNL2281" s="225"/>
      <c r="LNM2281" s="225"/>
      <c r="LNN2281" s="225"/>
      <c r="LNO2281" s="225"/>
      <c r="LNP2281" s="225"/>
      <c r="LNQ2281" s="225"/>
      <c r="LNR2281" s="225"/>
      <c r="LNS2281" s="225"/>
      <c r="LNT2281" s="225"/>
      <c r="LNU2281" s="225"/>
      <c r="LNV2281" s="225"/>
      <c r="LNW2281" s="225"/>
      <c r="LNX2281" s="225"/>
      <c r="LNY2281" s="225"/>
      <c r="LNZ2281" s="225"/>
      <c r="LOA2281" s="225"/>
      <c r="LOB2281" s="225"/>
      <c r="LOC2281" s="225"/>
      <c r="LOD2281" s="225"/>
      <c r="LOE2281" s="225"/>
      <c r="LOF2281" s="225"/>
      <c r="LOG2281" s="225"/>
      <c r="LOH2281" s="225"/>
      <c r="LOI2281" s="225"/>
      <c r="LOJ2281" s="225"/>
      <c r="LOK2281" s="225"/>
      <c r="LOL2281" s="225"/>
      <c r="LOM2281" s="225"/>
      <c r="LON2281" s="225"/>
      <c r="LOO2281" s="225"/>
      <c r="LOP2281" s="225"/>
      <c r="LOQ2281" s="225"/>
      <c r="LOR2281" s="225"/>
      <c r="LOS2281" s="225"/>
      <c r="LOT2281" s="225"/>
      <c r="LOU2281" s="225"/>
      <c r="LOV2281" s="225"/>
      <c r="LOW2281" s="225"/>
      <c r="LOX2281" s="225"/>
      <c r="LOY2281" s="225"/>
      <c r="LOZ2281" s="225"/>
      <c r="LPA2281" s="225"/>
      <c r="LPB2281" s="225"/>
      <c r="LPC2281" s="225"/>
      <c r="LPD2281" s="225"/>
      <c r="LPE2281" s="225"/>
      <c r="LPF2281" s="225"/>
      <c r="LPG2281" s="225"/>
      <c r="LPH2281" s="225"/>
      <c r="LPI2281" s="225"/>
      <c r="LPJ2281" s="225"/>
      <c r="LPK2281" s="225"/>
      <c r="LPL2281" s="225"/>
      <c r="LPM2281" s="225"/>
      <c r="LPN2281" s="225"/>
      <c r="LPO2281" s="225"/>
      <c r="LPP2281" s="225"/>
      <c r="LPQ2281" s="225"/>
      <c r="LPR2281" s="225"/>
      <c r="LPS2281" s="225"/>
      <c r="LPT2281" s="225"/>
      <c r="LPU2281" s="225"/>
      <c r="LPV2281" s="225"/>
      <c r="LPW2281" s="225"/>
      <c r="LPX2281" s="225"/>
      <c r="LPY2281" s="225"/>
      <c r="LPZ2281" s="225"/>
      <c r="LQA2281" s="225"/>
      <c r="LQB2281" s="225"/>
      <c r="LQC2281" s="225"/>
      <c r="LQD2281" s="225"/>
      <c r="LQE2281" s="225"/>
      <c r="LQF2281" s="225"/>
      <c r="LQG2281" s="225"/>
      <c r="LQH2281" s="225"/>
      <c r="LQI2281" s="225"/>
      <c r="LQJ2281" s="225"/>
      <c r="LQK2281" s="225"/>
      <c r="LQL2281" s="225"/>
      <c r="LQM2281" s="225"/>
      <c r="LQN2281" s="225"/>
      <c r="LQO2281" s="225"/>
      <c r="LQP2281" s="225"/>
      <c r="LQQ2281" s="225"/>
      <c r="LQR2281" s="225"/>
      <c r="LQS2281" s="225"/>
      <c r="LQT2281" s="225"/>
      <c r="LQU2281" s="225"/>
      <c r="LQV2281" s="225"/>
      <c r="LQW2281" s="225"/>
      <c r="LQX2281" s="225"/>
      <c r="LQY2281" s="225"/>
      <c r="LQZ2281" s="225"/>
      <c r="LRA2281" s="225"/>
      <c r="LRB2281" s="225"/>
      <c r="LRC2281" s="225"/>
      <c r="LRD2281" s="225"/>
      <c r="LRE2281" s="225"/>
      <c r="LRF2281" s="225"/>
      <c r="LRG2281" s="225"/>
      <c r="LRH2281" s="225"/>
      <c r="LRI2281" s="225"/>
      <c r="LRJ2281" s="225"/>
      <c r="LRK2281" s="225"/>
      <c r="LRL2281" s="225"/>
      <c r="LRM2281" s="225"/>
      <c r="LRN2281" s="225"/>
      <c r="LRO2281" s="225"/>
      <c r="LRP2281" s="225"/>
      <c r="LRQ2281" s="225"/>
      <c r="LRR2281" s="225"/>
      <c r="LRS2281" s="225"/>
      <c r="LRT2281" s="225"/>
      <c r="LRU2281" s="225"/>
      <c r="LRV2281" s="225"/>
      <c r="LRW2281" s="225"/>
      <c r="LRX2281" s="225"/>
      <c r="LRY2281" s="225"/>
      <c r="LRZ2281" s="225"/>
      <c r="LSA2281" s="225"/>
      <c r="LSB2281" s="225"/>
      <c r="LSC2281" s="225"/>
      <c r="LSD2281" s="225"/>
      <c r="LSE2281" s="225"/>
      <c r="LSF2281" s="225"/>
      <c r="LSG2281" s="225"/>
      <c r="LSH2281" s="225"/>
      <c r="LSI2281" s="225"/>
      <c r="LSJ2281" s="225"/>
      <c r="LSK2281" s="225"/>
      <c r="LSL2281" s="225"/>
      <c r="LSM2281" s="225"/>
      <c r="LSN2281" s="225"/>
      <c r="LSO2281" s="225"/>
      <c r="LSP2281" s="225"/>
      <c r="LSQ2281" s="225"/>
      <c r="LSR2281" s="225"/>
      <c r="LSS2281" s="225"/>
      <c r="LST2281" s="225"/>
      <c r="LSU2281" s="225"/>
      <c r="LSV2281" s="225"/>
      <c r="LSW2281" s="225"/>
      <c r="LSX2281" s="225"/>
      <c r="LSY2281" s="225"/>
      <c r="LSZ2281" s="225"/>
      <c r="LTA2281" s="225"/>
      <c r="LTB2281" s="225"/>
      <c r="LTC2281" s="225"/>
      <c r="LTD2281" s="225"/>
      <c r="LTE2281" s="225"/>
      <c r="LTF2281" s="225"/>
      <c r="LTG2281" s="225"/>
      <c r="LTH2281" s="225"/>
      <c r="LTI2281" s="225"/>
      <c r="LTJ2281" s="225"/>
      <c r="LTK2281" s="225"/>
      <c r="LTL2281" s="225"/>
      <c r="LTM2281" s="225"/>
      <c r="LTN2281" s="225"/>
      <c r="LTO2281" s="225"/>
      <c r="LTP2281" s="225"/>
      <c r="LTQ2281" s="225"/>
      <c r="LTR2281" s="225"/>
      <c r="LTS2281" s="225"/>
      <c r="LTT2281" s="225"/>
      <c r="LTU2281" s="225"/>
      <c r="LTV2281" s="225"/>
      <c r="LTW2281" s="225"/>
      <c r="LTX2281" s="225"/>
      <c r="LTY2281" s="225"/>
      <c r="LTZ2281" s="225"/>
      <c r="LUA2281" s="225"/>
      <c r="LUB2281" s="225"/>
      <c r="LUC2281" s="225"/>
      <c r="LUD2281" s="225"/>
      <c r="LUE2281" s="225"/>
      <c r="LUF2281" s="225"/>
      <c r="LUG2281" s="225"/>
      <c r="LUH2281" s="225"/>
      <c r="LUI2281" s="225"/>
      <c r="LUJ2281" s="225"/>
      <c r="LUK2281" s="225"/>
      <c r="LUL2281" s="225"/>
      <c r="LUM2281" s="225"/>
      <c r="LUN2281" s="225"/>
      <c r="LUO2281" s="225"/>
      <c r="LUP2281" s="225"/>
      <c r="LUQ2281" s="225"/>
      <c r="LUR2281" s="225"/>
      <c r="LUS2281" s="225"/>
      <c r="LUT2281" s="225"/>
      <c r="LUU2281" s="225"/>
      <c r="LUV2281" s="225"/>
      <c r="LUW2281" s="225"/>
      <c r="LUX2281" s="225"/>
      <c r="LUY2281" s="225"/>
      <c r="LUZ2281" s="225"/>
      <c r="LVA2281" s="225"/>
      <c r="LVB2281" s="225"/>
      <c r="LVC2281" s="225"/>
      <c r="LVD2281" s="225"/>
      <c r="LVE2281" s="225"/>
      <c r="LVF2281" s="225"/>
      <c r="LVG2281" s="225"/>
      <c r="LVH2281" s="225"/>
      <c r="LVI2281" s="225"/>
      <c r="LVJ2281" s="225"/>
      <c r="LVK2281" s="225"/>
      <c r="LVL2281" s="225"/>
      <c r="LVM2281" s="225"/>
      <c r="LVN2281" s="225"/>
      <c r="LVO2281" s="225"/>
      <c r="LVP2281" s="225"/>
      <c r="LVQ2281" s="225"/>
      <c r="LVR2281" s="225"/>
      <c r="LVS2281" s="225"/>
      <c r="LVT2281" s="225"/>
      <c r="LVU2281" s="225"/>
      <c r="LVV2281" s="225"/>
      <c r="LVW2281" s="225"/>
      <c r="LVX2281" s="225"/>
      <c r="LVY2281" s="225"/>
      <c r="LVZ2281" s="225"/>
      <c r="LWA2281" s="225"/>
      <c r="LWB2281" s="225"/>
      <c r="LWC2281" s="225"/>
      <c r="LWD2281" s="225"/>
      <c r="LWE2281" s="225"/>
      <c r="LWF2281" s="225"/>
      <c r="LWG2281" s="225"/>
      <c r="LWH2281" s="225"/>
      <c r="LWI2281" s="225"/>
      <c r="LWJ2281" s="225"/>
      <c r="LWK2281" s="225"/>
      <c r="LWL2281" s="225"/>
      <c r="LWM2281" s="225"/>
      <c r="LWN2281" s="225"/>
      <c r="LWO2281" s="225"/>
      <c r="LWP2281" s="225"/>
      <c r="LWQ2281" s="225"/>
      <c r="LWR2281" s="225"/>
      <c r="LWS2281" s="225"/>
      <c r="LWT2281" s="225"/>
      <c r="LWU2281" s="225"/>
      <c r="LWV2281" s="225"/>
      <c r="LWW2281" s="225"/>
      <c r="LWX2281" s="225"/>
      <c r="LWY2281" s="225"/>
      <c r="LWZ2281" s="225"/>
      <c r="LXA2281" s="225"/>
      <c r="LXB2281" s="225"/>
      <c r="LXC2281" s="225"/>
      <c r="LXD2281" s="225"/>
      <c r="LXE2281" s="225"/>
      <c r="LXF2281" s="225"/>
      <c r="LXG2281" s="225"/>
      <c r="LXH2281" s="225"/>
      <c r="LXI2281" s="225"/>
      <c r="LXJ2281" s="225"/>
      <c r="LXK2281" s="225"/>
      <c r="LXL2281" s="225"/>
      <c r="LXM2281" s="225"/>
      <c r="LXN2281" s="225"/>
      <c r="LXO2281" s="225"/>
      <c r="LXP2281" s="225"/>
      <c r="LXQ2281" s="225"/>
      <c r="LXR2281" s="225"/>
      <c r="LXS2281" s="225"/>
      <c r="LXT2281" s="225"/>
      <c r="LXU2281" s="225"/>
      <c r="LXV2281" s="225"/>
      <c r="LXW2281" s="225"/>
      <c r="LXX2281" s="225"/>
      <c r="LXY2281" s="225"/>
      <c r="LXZ2281" s="225"/>
      <c r="LYA2281" s="225"/>
      <c r="LYB2281" s="225"/>
      <c r="LYC2281" s="225"/>
      <c r="LYD2281" s="225"/>
      <c r="LYE2281" s="225"/>
      <c r="LYF2281" s="225"/>
      <c r="LYG2281" s="225"/>
      <c r="LYH2281" s="225"/>
      <c r="LYI2281" s="225"/>
      <c r="LYJ2281" s="225"/>
      <c r="LYK2281" s="225"/>
      <c r="LYL2281" s="225"/>
      <c r="LYM2281" s="225"/>
      <c r="LYN2281" s="225"/>
      <c r="LYO2281" s="225"/>
      <c r="LYP2281" s="225"/>
      <c r="LYQ2281" s="225"/>
      <c r="LYR2281" s="225"/>
      <c r="LYS2281" s="225"/>
      <c r="LYT2281" s="225"/>
      <c r="LYU2281" s="225"/>
      <c r="LYV2281" s="225"/>
      <c r="LYW2281" s="225"/>
      <c r="LYX2281" s="225"/>
      <c r="LYY2281" s="225"/>
      <c r="LYZ2281" s="225"/>
      <c r="LZA2281" s="225"/>
      <c r="LZB2281" s="225"/>
      <c r="LZC2281" s="225"/>
      <c r="LZD2281" s="225"/>
      <c r="LZE2281" s="225"/>
      <c r="LZF2281" s="225"/>
      <c r="LZG2281" s="225"/>
      <c r="LZH2281" s="225"/>
      <c r="LZI2281" s="225"/>
      <c r="LZJ2281" s="225"/>
      <c r="LZK2281" s="225"/>
      <c r="LZL2281" s="225"/>
      <c r="LZM2281" s="225"/>
      <c r="LZN2281" s="225"/>
      <c r="LZO2281" s="225"/>
      <c r="LZP2281" s="225"/>
      <c r="LZQ2281" s="225"/>
      <c r="LZR2281" s="225"/>
      <c r="LZS2281" s="225"/>
      <c r="LZT2281" s="225"/>
      <c r="LZU2281" s="225"/>
      <c r="LZV2281" s="225"/>
      <c r="LZW2281" s="225"/>
      <c r="LZX2281" s="225"/>
      <c r="LZY2281" s="225"/>
      <c r="LZZ2281" s="225"/>
      <c r="MAA2281" s="225"/>
      <c r="MAB2281" s="225"/>
      <c r="MAC2281" s="225"/>
      <c r="MAD2281" s="225"/>
      <c r="MAE2281" s="225"/>
      <c r="MAF2281" s="225"/>
      <c r="MAG2281" s="225"/>
      <c r="MAH2281" s="225"/>
      <c r="MAI2281" s="225"/>
      <c r="MAJ2281" s="225"/>
      <c r="MAK2281" s="225"/>
      <c r="MAL2281" s="225"/>
      <c r="MAM2281" s="225"/>
      <c r="MAN2281" s="225"/>
      <c r="MAO2281" s="225"/>
      <c r="MAP2281" s="225"/>
      <c r="MAQ2281" s="225"/>
      <c r="MAR2281" s="225"/>
      <c r="MAS2281" s="225"/>
      <c r="MAT2281" s="225"/>
      <c r="MAU2281" s="225"/>
      <c r="MAV2281" s="225"/>
      <c r="MAW2281" s="225"/>
      <c r="MAX2281" s="225"/>
      <c r="MAY2281" s="225"/>
      <c r="MAZ2281" s="225"/>
      <c r="MBA2281" s="225"/>
      <c r="MBB2281" s="225"/>
      <c r="MBC2281" s="225"/>
      <c r="MBD2281" s="225"/>
      <c r="MBE2281" s="225"/>
      <c r="MBF2281" s="225"/>
      <c r="MBG2281" s="225"/>
      <c r="MBH2281" s="225"/>
      <c r="MBI2281" s="225"/>
      <c r="MBJ2281" s="225"/>
      <c r="MBK2281" s="225"/>
      <c r="MBL2281" s="225"/>
      <c r="MBM2281" s="225"/>
      <c r="MBN2281" s="225"/>
      <c r="MBO2281" s="225"/>
      <c r="MBP2281" s="225"/>
      <c r="MBQ2281" s="225"/>
      <c r="MBR2281" s="225"/>
      <c r="MBS2281" s="225"/>
      <c r="MBT2281" s="225"/>
      <c r="MBU2281" s="225"/>
      <c r="MBV2281" s="225"/>
      <c r="MBW2281" s="225"/>
      <c r="MBX2281" s="225"/>
      <c r="MBY2281" s="225"/>
      <c r="MBZ2281" s="225"/>
      <c r="MCA2281" s="225"/>
      <c r="MCB2281" s="225"/>
      <c r="MCC2281" s="225"/>
      <c r="MCD2281" s="225"/>
      <c r="MCE2281" s="225"/>
      <c r="MCF2281" s="225"/>
      <c r="MCG2281" s="225"/>
      <c r="MCH2281" s="225"/>
      <c r="MCI2281" s="225"/>
      <c r="MCJ2281" s="225"/>
      <c r="MCK2281" s="225"/>
      <c r="MCL2281" s="225"/>
      <c r="MCM2281" s="225"/>
      <c r="MCN2281" s="225"/>
      <c r="MCO2281" s="225"/>
      <c r="MCP2281" s="225"/>
      <c r="MCQ2281" s="225"/>
      <c r="MCR2281" s="225"/>
      <c r="MCS2281" s="225"/>
      <c r="MCT2281" s="225"/>
      <c r="MCU2281" s="225"/>
      <c r="MCV2281" s="225"/>
      <c r="MCW2281" s="225"/>
      <c r="MCX2281" s="225"/>
      <c r="MCY2281" s="225"/>
      <c r="MCZ2281" s="225"/>
      <c r="MDA2281" s="225"/>
      <c r="MDB2281" s="225"/>
      <c r="MDC2281" s="225"/>
      <c r="MDD2281" s="225"/>
      <c r="MDE2281" s="225"/>
      <c r="MDF2281" s="225"/>
      <c r="MDG2281" s="225"/>
      <c r="MDH2281" s="225"/>
      <c r="MDI2281" s="225"/>
      <c r="MDJ2281" s="225"/>
      <c r="MDK2281" s="225"/>
      <c r="MDL2281" s="225"/>
      <c r="MDM2281" s="225"/>
      <c r="MDN2281" s="225"/>
      <c r="MDO2281" s="225"/>
      <c r="MDP2281" s="225"/>
      <c r="MDQ2281" s="225"/>
      <c r="MDR2281" s="225"/>
      <c r="MDS2281" s="225"/>
      <c r="MDT2281" s="225"/>
      <c r="MDU2281" s="225"/>
      <c r="MDV2281" s="225"/>
      <c r="MDW2281" s="225"/>
      <c r="MDX2281" s="225"/>
      <c r="MDY2281" s="225"/>
      <c r="MDZ2281" s="225"/>
      <c r="MEA2281" s="225"/>
      <c r="MEB2281" s="225"/>
      <c r="MEC2281" s="225"/>
      <c r="MED2281" s="225"/>
      <c r="MEE2281" s="225"/>
      <c r="MEF2281" s="225"/>
      <c r="MEG2281" s="225"/>
      <c r="MEH2281" s="225"/>
      <c r="MEI2281" s="225"/>
      <c r="MEJ2281" s="225"/>
      <c r="MEK2281" s="225"/>
      <c r="MEL2281" s="225"/>
      <c r="MEM2281" s="225"/>
      <c r="MEN2281" s="225"/>
      <c r="MEO2281" s="225"/>
      <c r="MEP2281" s="225"/>
      <c r="MEQ2281" s="225"/>
      <c r="MER2281" s="225"/>
      <c r="MES2281" s="225"/>
      <c r="MET2281" s="225"/>
      <c r="MEU2281" s="225"/>
      <c r="MEV2281" s="225"/>
      <c r="MEW2281" s="225"/>
      <c r="MEX2281" s="225"/>
      <c r="MEY2281" s="225"/>
      <c r="MEZ2281" s="225"/>
      <c r="MFA2281" s="225"/>
      <c r="MFB2281" s="225"/>
      <c r="MFC2281" s="225"/>
      <c r="MFD2281" s="225"/>
      <c r="MFE2281" s="225"/>
      <c r="MFF2281" s="225"/>
      <c r="MFG2281" s="225"/>
      <c r="MFH2281" s="225"/>
      <c r="MFI2281" s="225"/>
      <c r="MFJ2281" s="225"/>
      <c r="MFK2281" s="225"/>
      <c r="MFL2281" s="225"/>
      <c r="MFM2281" s="225"/>
      <c r="MFN2281" s="225"/>
      <c r="MFO2281" s="225"/>
      <c r="MFP2281" s="225"/>
      <c r="MFQ2281" s="225"/>
      <c r="MFR2281" s="225"/>
      <c r="MFS2281" s="225"/>
      <c r="MFT2281" s="225"/>
      <c r="MFU2281" s="225"/>
      <c r="MFV2281" s="225"/>
      <c r="MFW2281" s="225"/>
      <c r="MFX2281" s="225"/>
      <c r="MFY2281" s="225"/>
      <c r="MFZ2281" s="225"/>
      <c r="MGA2281" s="225"/>
      <c r="MGB2281" s="225"/>
      <c r="MGC2281" s="225"/>
      <c r="MGD2281" s="225"/>
      <c r="MGE2281" s="225"/>
      <c r="MGF2281" s="225"/>
      <c r="MGG2281" s="225"/>
      <c r="MGH2281" s="225"/>
      <c r="MGI2281" s="225"/>
      <c r="MGJ2281" s="225"/>
      <c r="MGK2281" s="225"/>
      <c r="MGL2281" s="225"/>
      <c r="MGM2281" s="225"/>
      <c r="MGN2281" s="225"/>
      <c r="MGO2281" s="225"/>
      <c r="MGP2281" s="225"/>
      <c r="MGQ2281" s="225"/>
      <c r="MGR2281" s="225"/>
      <c r="MGS2281" s="225"/>
      <c r="MGT2281" s="225"/>
      <c r="MGU2281" s="225"/>
      <c r="MGV2281" s="225"/>
      <c r="MGW2281" s="225"/>
      <c r="MGX2281" s="225"/>
      <c r="MGY2281" s="225"/>
      <c r="MGZ2281" s="225"/>
      <c r="MHA2281" s="225"/>
      <c r="MHB2281" s="225"/>
      <c r="MHC2281" s="225"/>
      <c r="MHD2281" s="225"/>
      <c r="MHE2281" s="225"/>
      <c r="MHF2281" s="225"/>
      <c r="MHG2281" s="225"/>
      <c r="MHH2281" s="225"/>
      <c r="MHI2281" s="225"/>
      <c r="MHJ2281" s="225"/>
      <c r="MHK2281" s="225"/>
      <c r="MHL2281" s="225"/>
      <c r="MHM2281" s="225"/>
      <c r="MHN2281" s="225"/>
      <c r="MHO2281" s="225"/>
      <c r="MHP2281" s="225"/>
      <c r="MHQ2281" s="225"/>
      <c r="MHR2281" s="225"/>
      <c r="MHS2281" s="225"/>
      <c r="MHT2281" s="225"/>
      <c r="MHU2281" s="225"/>
      <c r="MHV2281" s="225"/>
      <c r="MHW2281" s="225"/>
      <c r="MHX2281" s="225"/>
      <c r="MHY2281" s="225"/>
      <c r="MHZ2281" s="225"/>
      <c r="MIA2281" s="225"/>
      <c r="MIB2281" s="225"/>
      <c r="MIC2281" s="225"/>
      <c r="MID2281" s="225"/>
      <c r="MIE2281" s="225"/>
      <c r="MIF2281" s="225"/>
      <c r="MIG2281" s="225"/>
      <c r="MIH2281" s="225"/>
      <c r="MII2281" s="225"/>
      <c r="MIJ2281" s="225"/>
      <c r="MIK2281" s="225"/>
      <c r="MIL2281" s="225"/>
      <c r="MIM2281" s="225"/>
      <c r="MIN2281" s="225"/>
      <c r="MIO2281" s="225"/>
      <c r="MIP2281" s="225"/>
      <c r="MIQ2281" s="225"/>
      <c r="MIR2281" s="225"/>
      <c r="MIS2281" s="225"/>
      <c r="MIT2281" s="225"/>
      <c r="MIU2281" s="225"/>
      <c r="MIV2281" s="225"/>
      <c r="MIW2281" s="225"/>
      <c r="MIX2281" s="225"/>
      <c r="MIY2281" s="225"/>
      <c r="MIZ2281" s="225"/>
      <c r="MJA2281" s="225"/>
      <c r="MJB2281" s="225"/>
      <c r="MJC2281" s="225"/>
      <c r="MJD2281" s="225"/>
      <c r="MJE2281" s="225"/>
      <c r="MJF2281" s="225"/>
      <c r="MJG2281" s="225"/>
      <c r="MJH2281" s="225"/>
      <c r="MJI2281" s="225"/>
      <c r="MJJ2281" s="225"/>
      <c r="MJK2281" s="225"/>
      <c r="MJL2281" s="225"/>
      <c r="MJM2281" s="225"/>
      <c r="MJN2281" s="225"/>
      <c r="MJO2281" s="225"/>
      <c r="MJP2281" s="225"/>
      <c r="MJQ2281" s="225"/>
      <c r="MJR2281" s="225"/>
      <c r="MJS2281" s="225"/>
      <c r="MJT2281" s="225"/>
      <c r="MJU2281" s="225"/>
      <c r="MJV2281" s="225"/>
      <c r="MJW2281" s="225"/>
      <c r="MJX2281" s="225"/>
      <c r="MJY2281" s="225"/>
      <c r="MJZ2281" s="225"/>
      <c r="MKA2281" s="225"/>
      <c r="MKB2281" s="225"/>
      <c r="MKC2281" s="225"/>
      <c r="MKD2281" s="225"/>
      <c r="MKE2281" s="225"/>
      <c r="MKF2281" s="225"/>
      <c r="MKG2281" s="225"/>
      <c r="MKH2281" s="225"/>
      <c r="MKI2281" s="225"/>
      <c r="MKJ2281" s="225"/>
      <c r="MKK2281" s="225"/>
      <c r="MKL2281" s="225"/>
      <c r="MKM2281" s="225"/>
      <c r="MKN2281" s="225"/>
      <c r="MKO2281" s="225"/>
      <c r="MKP2281" s="225"/>
      <c r="MKQ2281" s="225"/>
      <c r="MKR2281" s="225"/>
      <c r="MKS2281" s="225"/>
      <c r="MKT2281" s="225"/>
      <c r="MKU2281" s="225"/>
      <c r="MKV2281" s="225"/>
      <c r="MKW2281" s="225"/>
      <c r="MKX2281" s="225"/>
      <c r="MKY2281" s="225"/>
      <c r="MKZ2281" s="225"/>
      <c r="MLA2281" s="225"/>
      <c r="MLB2281" s="225"/>
      <c r="MLC2281" s="225"/>
      <c r="MLD2281" s="225"/>
      <c r="MLE2281" s="225"/>
      <c r="MLF2281" s="225"/>
      <c r="MLG2281" s="225"/>
      <c r="MLH2281" s="225"/>
      <c r="MLI2281" s="225"/>
      <c r="MLJ2281" s="225"/>
      <c r="MLK2281" s="225"/>
      <c r="MLL2281" s="225"/>
      <c r="MLM2281" s="225"/>
      <c r="MLN2281" s="225"/>
      <c r="MLO2281" s="225"/>
      <c r="MLP2281" s="225"/>
      <c r="MLQ2281" s="225"/>
      <c r="MLR2281" s="225"/>
      <c r="MLS2281" s="225"/>
      <c r="MLT2281" s="225"/>
      <c r="MLU2281" s="225"/>
      <c r="MLV2281" s="225"/>
      <c r="MLW2281" s="225"/>
      <c r="MLX2281" s="225"/>
      <c r="MLY2281" s="225"/>
      <c r="MLZ2281" s="225"/>
      <c r="MMA2281" s="225"/>
      <c r="MMB2281" s="225"/>
      <c r="MMC2281" s="225"/>
      <c r="MMD2281" s="225"/>
      <c r="MME2281" s="225"/>
      <c r="MMF2281" s="225"/>
      <c r="MMG2281" s="225"/>
      <c r="MMH2281" s="225"/>
      <c r="MMI2281" s="225"/>
      <c r="MMJ2281" s="225"/>
      <c r="MMK2281" s="225"/>
      <c r="MML2281" s="225"/>
      <c r="MMM2281" s="225"/>
      <c r="MMN2281" s="225"/>
      <c r="MMO2281" s="225"/>
      <c r="MMP2281" s="225"/>
      <c r="MMQ2281" s="225"/>
      <c r="MMR2281" s="225"/>
      <c r="MMS2281" s="225"/>
      <c r="MMT2281" s="225"/>
      <c r="MMU2281" s="225"/>
      <c r="MMV2281" s="225"/>
      <c r="MMW2281" s="225"/>
      <c r="MMX2281" s="225"/>
      <c r="MMY2281" s="225"/>
      <c r="MMZ2281" s="225"/>
      <c r="MNA2281" s="225"/>
      <c r="MNB2281" s="225"/>
      <c r="MNC2281" s="225"/>
      <c r="MND2281" s="225"/>
      <c r="MNE2281" s="225"/>
      <c r="MNF2281" s="225"/>
      <c r="MNG2281" s="225"/>
      <c r="MNH2281" s="225"/>
      <c r="MNI2281" s="225"/>
      <c r="MNJ2281" s="225"/>
      <c r="MNK2281" s="225"/>
      <c r="MNL2281" s="225"/>
      <c r="MNM2281" s="225"/>
      <c r="MNN2281" s="225"/>
      <c r="MNO2281" s="225"/>
      <c r="MNP2281" s="225"/>
      <c r="MNQ2281" s="225"/>
      <c r="MNR2281" s="225"/>
      <c r="MNS2281" s="225"/>
      <c r="MNT2281" s="225"/>
      <c r="MNU2281" s="225"/>
      <c r="MNV2281" s="225"/>
      <c r="MNW2281" s="225"/>
      <c r="MNX2281" s="225"/>
      <c r="MNY2281" s="225"/>
      <c r="MNZ2281" s="225"/>
      <c r="MOA2281" s="225"/>
      <c r="MOB2281" s="225"/>
      <c r="MOC2281" s="225"/>
      <c r="MOD2281" s="225"/>
      <c r="MOE2281" s="225"/>
      <c r="MOF2281" s="225"/>
      <c r="MOG2281" s="225"/>
      <c r="MOH2281" s="225"/>
      <c r="MOI2281" s="225"/>
      <c r="MOJ2281" s="225"/>
      <c r="MOK2281" s="225"/>
      <c r="MOL2281" s="225"/>
      <c r="MOM2281" s="225"/>
      <c r="MON2281" s="225"/>
      <c r="MOO2281" s="225"/>
      <c r="MOP2281" s="225"/>
      <c r="MOQ2281" s="225"/>
      <c r="MOR2281" s="225"/>
      <c r="MOS2281" s="225"/>
      <c r="MOT2281" s="225"/>
      <c r="MOU2281" s="225"/>
      <c r="MOV2281" s="225"/>
      <c r="MOW2281" s="225"/>
      <c r="MOX2281" s="225"/>
      <c r="MOY2281" s="225"/>
      <c r="MOZ2281" s="225"/>
      <c r="MPA2281" s="225"/>
      <c r="MPB2281" s="225"/>
      <c r="MPC2281" s="225"/>
      <c r="MPD2281" s="225"/>
      <c r="MPE2281" s="225"/>
      <c r="MPF2281" s="225"/>
      <c r="MPG2281" s="225"/>
      <c r="MPH2281" s="225"/>
      <c r="MPI2281" s="225"/>
      <c r="MPJ2281" s="225"/>
      <c r="MPK2281" s="225"/>
      <c r="MPL2281" s="225"/>
      <c r="MPM2281" s="225"/>
      <c r="MPN2281" s="225"/>
      <c r="MPO2281" s="225"/>
      <c r="MPP2281" s="225"/>
      <c r="MPQ2281" s="225"/>
      <c r="MPR2281" s="225"/>
      <c r="MPS2281" s="225"/>
      <c r="MPT2281" s="225"/>
      <c r="MPU2281" s="225"/>
      <c r="MPV2281" s="225"/>
      <c r="MPW2281" s="225"/>
      <c r="MPX2281" s="225"/>
      <c r="MPY2281" s="225"/>
      <c r="MPZ2281" s="225"/>
      <c r="MQA2281" s="225"/>
      <c r="MQB2281" s="225"/>
      <c r="MQC2281" s="225"/>
      <c r="MQD2281" s="225"/>
      <c r="MQE2281" s="225"/>
      <c r="MQF2281" s="225"/>
      <c r="MQG2281" s="225"/>
      <c r="MQH2281" s="225"/>
      <c r="MQI2281" s="225"/>
      <c r="MQJ2281" s="225"/>
      <c r="MQK2281" s="225"/>
      <c r="MQL2281" s="225"/>
      <c r="MQM2281" s="225"/>
      <c r="MQN2281" s="225"/>
      <c r="MQO2281" s="225"/>
      <c r="MQP2281" s="225"/>
      <c r="MQQ2281" s="225"/>
      <c r="MQR2281" s="225"/>
      <c r="MQS2281" s="225"/>
      <c r="MQT2281" s="225"/>
      <c r="MQU2281" s="225"/>
      <c r="MQV2281" s="225"/>
      <c r="MQW2281" s="225"/>
      <c r="MQX2281" s="225"/>
      <c r="MQY2281" s="225"/>
      <c r="MQZ2281" s="225"/>
      <c r="MRA2281" s="225"/>
      <c r="MRB2281" s="225"/>
      <c r="MRC2281" s="225"/>
      <c r="MRD2281" s="225"/>
      <c r="MRE2281" s="225"/>
      <c r="MRF2281" s="225"/>
      <c r="MRG2281" s="225"/>
      <c r="MRH2281" s="225"/>
      <c r="MRI2281" s="225"/>
      <c r="MRJ2281" s="225"/>
      <c r="MRK2281" s="225"/>
      <c r="MRL2281" s="225"/>
      <c r="MRM2281" s="225"/>
      <c r="MRN2281" s="225"/>
      <c r="MRO2281" s="225"/>
      <c r="MRP2281" s="225"/>
      <c r="MRQ2281" s="225"/>
      <c r="MRR2281" s="225"/>
      <c r="MRS2281" s="225"/>
      <c r="MRT2281" s="225"/>
      <c r="MRU2281" s="225"/>
      <c r="MRV2281" s="225"/>
      <c r="MRW2281" s="225"/>
      <c r="MRX2281" s="225"/>
      <c r="MRY2281" s="225"/>
      <c r="MRZ2281" s="225"/>
      <c r="MSA2281" s="225"/>
      <c r="MSB2281" s="225"/>
      <c r="MSC2281" s="225"/>
      <c r="MSD2281" s="225"/>
      <c r="MSE2281" s="225"/>
      <c r="MSF2281" s="225"/>
      <c r="MSG2281" s="225"/>
      <c r="MSH2281" s="225"/>
      <c r="MSI2281" s="225"/>
      <c r="MSJ2281" s="225"/>
      <c r="MSK2281" s="225"/>
      <c r="MSL2281" s="225"/>
      <c r="MSM2281" s="225"/>
      <c r="MSN2281" s="225"/>
      <c r="MSO2281" s="225"/>
      <c r="MSP2281" s="225"/>
      <c r="MSQ2281" s="225"/>
      <c r="MSR2281" s="225"/>
      <c r="MSS2281" s="225"/>
      <c r="MST2281" s="225"/>
      <c r="MSU2281" s="225"/>
      <c r="MSV2281" s="225"/>
      <c r="MSW2281" s="225"/>
      <c r="MSX2281" s="225"/>
      <c r="MSY2281" s="225"/>
      <c r="MSZ2281" s="225"/>
      <c r="MTA2281" s="225"/>
      <c r="MTB2281" s="225"/>
      <c r="MTC2281" s="225"/>
      <c r="MTD2281" s="225"/>
      <c r="MTE2281" s="225"/>
      <c r="MTF2281" s="225"/>
      <c r="MTG2281" s="225"/>
      <c r="MTH2281" s="225"/>
      <c r="MTI2281" s="225"/>
      <c r="MTJ2281" s="225"/>
      <c r="MTK2281" s="225"/>
      <c r="MTL2281" s="225"/>
      <c r="MTM2281" s="225"/>
      <c r="MTN2281" s="225"/>
      <c r="MTO2281" s="225"/>
      <c r="MTP2281" s="225"/>
      <c r="MTQ2281" s="225"/>
      <c r="MTR2281" s="225"/>
      <c r="MTS2281" s="225"/>
      <c r="MTT2281" s="225"/>
      <c r="MTU2281" s="225"/>
      <c r="MTV2281" s="225"/>
      <c r="MTW2281" s="225"/>
      <c r="MTX2281" s="225"/>
      <c r="MTY2281" s="225"/>
      <c r="MTZ2281" s="225"/>
      <c r="MUA2281" s="225"/>
      <c r="MUB2281" s="225"/>
      <c r="MUC2281" s="225"/>
      <c r="MUD2281" s="225"/>
      <c r="MUE2281" s="225"/>
      <c r="MUF2281" s="225"/>
      <c r="MUG2281" s="225"/>
      <c r="MUH2281" s="225"/>
      <c r="MUI2281" s="225"/>
      <c r="MUJ2281" s="225"/>
      <c r="MUK2281" s="225"/>
      <c r="MUL2281" s="225"/>
      <c r="MUM2281" s="225"/>
      <c r="MUN2281" s="225"/>
      <c r="MUO2281" s="225"/>
      <c r="MUP2281" s="225"/>
      <c r="MUQ2281" s="225"/>
      <c r="MUR2281" s="225"/>
      <c r="MUS2281" s="225"/>
      <c r="MUT2281" s="225"/>
      <c r="MUU2281" s="225"/>
      <c r="MUV2281" s="225"/>
      <c r="MUW2281" s="225"/>
      <c r="MUX2281" s="225"/>
      <c r="MUY2281" s="225"/>
      <c r="MUZ2281" s="225"/>
      <c r="MVA2281" s="225"/>
      <c r="MVB2281" s="225"/>
      <c r="MVC2281" s="225"/>
      <c r="MVD2281" s="225"/>
      <c r="MVE2281" s="225"/>
      <c r="MVF2281" s="225"/>
      <c r="MVG2281" s="225"/>
      <c r="MVH2281" s="225"/>
      <c r="MVI2281" s="225"/>
      <c r="MVJ2281" s="225"/>
      <c r="MVK2281" s="225"/>
      <c r="MVL2281" s="225"/>
      <c r="MVM2281" s="225"/>
      <c r="MVN2281" s="225"/>
      <c r="MVO2281" s="225"/>
      <c r="MVP2281" s="225"/>
      <c r="MVQ2281" s="225"/>
      <c r="MVR2281" s="225"/>
      <c r="MVS2281" s="225"/>
      <c r="MVT2281" s="225"/>
      <c r="MVU2281" s="225"/>
      <c r="MVV2281" s="225"/>
      <c r="MVW2281" s="225"/>
      <c r="MVX2281" s="225"/>
      <c r="MVY2281" s="225"/>
      <c r="MVZ2281" s="225"/>
      <c r="MWA2281" s="225"/>
      <c r="MWB2281" s="225"/>
      <c r="MWC2281" s="225"/>
      <c r="MWD2281" s="225"/>
      <c r="MWE2281" s="225"/>
      <c r="MWF2281" s="225"/>
      <c r="MWG2281" s="225"/>
      <c r="MWH2281" s="225"/>
      <c r="MWI2281" s="225"/>
      <c r="MWJ2281" s="225"/>
      <c r="MWK2281" s="225"/>
      <c r="MWL2281" s="225"/>
      <c r="MWM2281" s="225"/>
      <c r="MWN2281" s="225"/>
      <c r="MWO2281" s="225"/>
      <c r="MWP2281" s="225"/>
      <c r="MWQ2281" s="225"/>
      <c r="MWR2281" s="225"/>
      <c r="MWS2281" s="225"/>
      <c r="MWT2281" s="225"/>
      <c r="MWU2281" s="225"/>
      <c r="MWV2281" s="225"/>
      <c r="MWW2281" s="225"/>
      <c r="MWX2281" s="225"/>
      <c r="MWY2281" s="225"/>
      <c r="MWZ2281" s="225"/>
      <c r="MXA2281" s="225"/>
      <c r="MXB2281" s="225"/>
      <c r="MXC2281" s="225"/>
      <c r="MXD2281" s="225"/>
      <c r="MXE2281" s="225"/>
      <c r="MXF2281" s="225"/>
      <c r="MXG2281" s="225"/>
      <c r="MXH2281" s="225"/>
      <c r="MXI2281" s="225"/>
      <c r="MXJ2281" s="225"/>
      <c r="MXK2281" s="225"/>
      <c r="MXL2281" s="225"/>
      <c r="MXM2281" s="225"/>
      <c r="MXN2281" s="225"/>
      <c r="MXO2281" s="225"/>
      <c r="MXP2281" s="225"/>
      <c r="MXQ2281" s="225"/>
      <c r="MXR2281" s="225"/>
      <c r="MXS2281" s="225"/>
      <c r="MXT2281" s="225"/>
      <c r="MXU2281" s="225"/>
      <c r="MXV2281" s="225"/>
      <c r="MXW2281" s="225"/>
      <c r="MXX2281" s="225"/>
      <c r="MXY2281" s="225"/>
      <c r="MXZ2281" s="225"/>
      <c r="MYA2281" s="225"/>
      <c r="MYB2281" s="225"/>
      <c r="MYC2281" s="225"/>
      <c r="MYD2281" s="225"/>
      <c r="MYE2281" s="225"/>
      <c r="MYF2281" s="225"/>
      <c r="MYG2281" s="225"/>
      <c r="MYH2281" s="225"/>
      <c r="MYI2281" s="225"/>
      <c r="MYJ2281" s="225"/>
      <c r="MYK2281" s="225"/>
      <c r="MYL2281" s="225"/>
      <c r="MYM2281" s="225"/>
      <c r="MYN2281" s="225"/>
      <c r="MYO2281" s="225"/>
      <c r="MYP2281" s="225"/>
      <c r="MYQ2281" s="225"/>
      <c r="MYR2281" s="225"/>
      <c r="MYS2281" s="225"/>
      <c r="MYT2281" s="225"/>
      <c r="MYU2281" s="225"/>
      <c r="MYV2281" s="225"/>
      <c r="MYW2281" s="225"/>
      <c r="MYX2281" s="225"/>
      <c r="MYY2281" s="225"/>
      <c r="MYZ2281" s="225"/>
      <c r="MZA2281" s="225"/>
      <c r="MZB2281" s="225"/>
      <c r="MZC2281" s="225"/>
      <c r="MZD2281" s="225"/>
      <c r="MZE2281" s="225"/>
      <c r="MZF2281" s="225"/>
      <c r="MZG2281" s="225"/>
      <c r="MZH2281" s="225"/>
      <c r="MZI2281" s="225"/>
      <c r="MZJ2281" s="225"/>
      <c r="MZK2281" s="225"/>
      <c r="MZL2281" s="225"/>
      <c r="MZM2281" s="225"/>
      <c r="MZN2281" s="225"/>
      <c r="MZO2281" s="225"/>
      <c r="MZP2281" s="225"/>
      <c r="MZQ2281" s="225"/>
      <c r="MZR2281" s="225"/>
      <c r="MZS2281" s="225"/>
      <c r="MZT2281" s="225"/>
      <c r="MZU2281" s="225"/>
      <c r="MZV2281" s="225"/>
      <c r="MZW2281" s="225"/>
      <c r="MZX2281" s="225"/>
      <c r="MZY2281" s="225"/>
      <c r="MZZ2281" s="225"/>
      <c r="NAA2281" s="225"/>
      <c r="NAB2281" s="225"/>
      <c r="NAC2281" s="225"/>
      <c r="NAD2281" s="225"/>
      <c r="NAE2281" s="225"/>
      <c r="NAF2281" s="225"/>
      <c r="NAG2281" s="225"/>
      <c r="NAH2281" s="225"/>
      <c r="NAI2281" s="225"/>
      <c r="NAJ2281" s="225"/>
      <c r="NAK2281" s="225"/>
      <c r="NAL2281" s="225"/>
      <c r="NAM2281" s="225"/>
      <c r="NAN2281" s="225"/>
      <c r="NAO2281" s="225"/>
      <c r="NAP2281" s="225"/>
      <c r="NAQ2281" s="225"/>
      <c r="NAR2281" s="225"/>
      <c r="NAS2281" s="225"/>
      <c r="NAT2281" s="225"/>
      <c r="NAU2281" s="225"/>
      <c r="NAV2281" s="225"/>
      <c r="NAW2281" s="225"/>
      <c r="NAX2281" s="225"/>
      <c r="NAY2281" s="225"/>
      <c r="NAZ2281" s="225"/>
      <c r="NBA2281" s="225"/>
      <c r="NBB2281" s="225"/>
      <c r="NBC2281" s="225"/>
      <c r="NBD2281" s="225"/>
      <c r="NBE2281" s="225"/>
      <c r="NBF2281" s="225"/>
      <c r="NBG2281" s="225"/>
      <c r="NBH2281" s="225"/>
      <c r="NBI2281" s="225"/>
      <c r="NBJ2281" s="225"/>
      <c r="NBK2281" s="225"/>
      <c r="NBL2281" s="225"/>
      <c r="NBM2281" s="225"/>
      <c r="NBN2281" s="225"/>
      <c r="NBO2281" s="225"/>
      <c r="NBP2281" s="225"/>
      <c r="NBQ2281" s="225"/>
      <c r="NBR2281" s="225"/>
      <c r="NBS2281" s="225"/>
      <c r="NBT2281" s="225"/>
      <c r="NBU2281" s="225"/>
      <c r="NBV2281" s="225"/>
      <c r="NBW2281" s="225"/>
      <c r="NBX2281" s="225"/>
      <c r="NBY2281" s="225"/>
      <c r="NBZ2281" s="225"/>
      <c r="NCA2281" s="225"/>
      <c r="NCB2281" s="225"/>
      <c r="NCC2281" s="225"/>
      <c r="NCD2281" s="225"/>
      <c r="NCE2281" s="225"/>
      <c r="NCF2281" s="225"/>
      <c r="NCG2281" s="225"/>
      <c r="NCH2281" s="225"/>
      <c r="NCI2281" s="225"/>
      <c r="NCJ2281" s="225"/>
      <c r="NCK2281" s="225"/>
      <c r="NCL2281" s="225"/>
      <c r="NCM2281" s="225"/>
      <c r="NCN2281" s="225"/>
      <c r="NCO2281" s="225"/>
      <c r="NCP2281" s="225"/>
      <c r="NCQ2281" s="225"/>
      <c r="NCR2281" s="225"/>
      <c r="NCS2281" s="225"/>
      <c r="NCT2281" s="225"/>
      <c r="NCU2281" s="225"/>
      <c r="NCV2281" s="225"/>
      <c r="NCW2281" s="225"/>
      <c r="NCX2281" s="225"/>
      <c r="NCY2281" s="225"/>
      <c r="NCZ2281" s="225"/>
      <c r="NDA2281" s="225"/>
      <c r="NDB2281" s="225"/>
      <c r="NDC2281" s="225"/>
      <c r="NDD2281" s="225"/>
      <c r="NDE2281" s="225"/>
      <c r="NDF2281" s="225"/>
      <c r="NDG2281" s="225"/>
      <c r="NDH2281" s="225"/>
      <c r="NDI2281" s="225"/>
      <c r="NDJ2281" s="225"/>
      <c r="NDK2281" s="225"/>
      <c r="NDL2281" s="225"/>
      <c r="NDM2281" s="225"/>
      <c r="NDN2281" s="225"/>
      <c r="NDO2281" s="225"/>
      <c r="NDP2281" s="225"/>
      <c r="NDQ2281" s="225"/>
      <c r="NDR2281" s="225"/>
      <c r="NDS2281" s="225"/>
      <c r="NDT2281" s="225"/>
      <c r="NDU2281" s="225"/>
      <c r="NDV2281" s="225"/>
      <c r="NDW2281" s="225"/>
      <c r="NDX2281" s="225"/>
      <c r="NDY2281" s="225"/>
      <c r="NDZ2281" s="225"/>
      <c r="NEA2281" s="225"/>
      <c r="NEB2281" s="225"/>
      <c r="NEC2281" s="225"/>
      <c r="NED2281" s="225"/>
      <c r="NEE2281" s="225"/>
      <c r="NEF2281" s="225"/>
      <c r="NEG2281" s="225"/>
      <c r="NEH2281" s="225"/>
      <c r="NEI2281" s="225"/>
      <c r="NEJ2281" s="225"/>
      <c r="NEK2281" s="225"/>
      <c r="NEL2281" s="225"/>
      <c r="NEM2281" s="225"/>
      <c r="NEN2281" s="225"/>
      <c r="NEO2281" s="225"/>
      <c r="NEP2281" s="225"/>
      <c r="NEQ2281" s="225"/>
      <c r="NER2281" s="225"/>
      <c r="NES2281" s="225"/>
      <c r="NET2281" s="225"/>
      <c r="NEU2281" s="225"/>
      <c r="NEV2281" s="225"/>
      <c r="NEW2281" s="225"/>
      <c r="NEX2281" s="225"/>
      <c r="NEY2281" s="225"/>
      <c r="NEZ2281" s="225"/>
      <c r="NFA2281" s="225"/>
      <c r="NFB2281" s="225"/>
      <c r="NFC2281" s="225"/>
      <c r="NFD2281" s="225"/>
      <c r="NFE2281" s="225"/>
      <c r="NFF2281" s="225"/>
      <c r="NFG2281" s="225"/>
      <c r="NFH2281" s="225"/>
      <c r="NFI2281" s="225"/>
      <c r="NFJ2281" s="225"/>
      <c r="NFK2281" s="225"/>
      <c r="NFL2281" s="225"/>
      <c r="NFM2281" s="225"/>
      <c r="NFN2281" s="225"/>
      <c r="NFO2281" s="225"/>
      <c r="NFP2281" s="225"/>
      <c r="NFQ2281" s="225"/>
      <c r="NFR2281" s="225"/>
      <c r="NFS2281" s="225"/>
      <c r="NFT2281" s="225"/>
      <c r="NFU2281" s="225"/>
      <c r="NFV2281" s="225"/>
      <c r="NFW2281" s="225"/>
      <c r="NFX2281" s="225"/>
      <c r="NFY2281" s="225"/>
      <c r="NFZ2281" s="225"/>
      <c r="NGA2281" s="225"/>
      <c r="NGB2281" s="225"/>
      <c r="NGC2281" s="225"/>
      <c r="NGD2281" s="225"/>
      <c r="NGE2281" s="225"/>
      <c r="NGF2281" s="225"/>
      <c r="NGG2281" s="225"/>
      <c r="NGH2281" s="225"/>
      <c r="NGI2281" s="225"/>
      <c r="NGJ2281" s="225"/>
      <c r="NGK2281" s="225"/>
      <c r="NGL2281" s="225"/>
      <c r="NGM2281" s="225"/>
      <c r="NGN2281" s="225"/>
      <c r="NGO2281" s="225"/>
      <c r="NGP2281" s="225"/>
      <c r="NGQ2281" s="225"/>
      <c r="NGR2281" s="225"/>
      <c r="NGS2281" s="225"/>
      <c r="NGT2281" s="225"/>
      <c r="NGU2281" s="225"/>
      <c r="NGV2281" s="225"/>
      <c r="NGW2281" s="225"/>
      <c r="NGX2281" s="225"/>
      <c r="NGY2281" s="225"/>
      <c r="NGZ2281" s="225"/>
      <c r="NHA2281" s="225"/>
      <c r="NHB2281" s="225"/>
      <c r="NHC2281" s="225"/>
      <c r="NHD2281" s="225"/>
      <c r="NHE2281" s="225"/>
      <c r="NHF2281" s="225"/>
      <c r="NHG2281" s="225"/>
      <c r="NHH2281" s="225"/>
      <c r="NHI2281" s="225"/>
      <c r="NHJ2281" s="225"/>
      <c r="NHK2281" s="225"/>
      <c r="NHL2281" s="225"/>
      <c r="NHM2281" s="225"/>
      <c r="NHN2281" s="225"/>
      <c r="NHO2281" s="225"/>
      <c r="NHP2281" s="225"/>
      <c r="NHQ2281" s="225"/>
      <c r="NHR2281" s="225"/>
      <c r="NHS2281" s="225"/>
      <c r="NHT2281" s="225"/>
      <c r="NHU2281" s="225"/>
      <c r="NHV2281" s="225"/>
      <c r="NHW2281" s="225"/>
      <c r="NHX2281" s="225"/>
      <c r="NHY2281" s="225"/>
      <c r="NHZ2281" s="225"/>
      <c r="NIA2281" s="225"/>
      <c r="NIB2281" s="225"/>
      <c r="NIC2281" s="225"/>
      <c r="NID2281" s="225"/>
      <c r="NIE2281" s="225"/>
      <c r="NIF2281" s="225"/>
      <c r="NIG2281" s="225"/>
      <c r="NIH2281" s="225"/>
      <c r="NII2281" s="225"/>
      <c r="NIJ2281" s="225"/>
      <c r="NIK2281" s="225"/>
      <c r="NIL2281" s="225"/>
      <c r="NIM2281" s="225"/>
      <c r="NIN2281" s="225"/>
      <c r="NIO2281" s="225"/>
      <c r="NIP2281" s="225"/>
      <c r="NIQ2281" s="225"/>
      <c r="NIR2281" s="225"/>
      <c r="NIS2281" s="225"/>
      <c r="NIT2281" s="225"/>
      <c r="NIU2281" s="225"/>
      <c r="NIV2281" s="225"/>
      <c r="NIW2281" s="225"/>
      <c r="NIX2281" s="225"/>
      <c r="NIY2281" s="225"/>
      <c r="NIZ2281" s="225"/>
      <c r="NJA2281" s="225"/>
      <c r="NJB2281" s="225"/>
      <c r="NJC2281" s="225"/>
      <c r="NJD2281" s="225"/>
      <c r="NJE2281" s="225"/>
      <c r="NJF2281" s="225"/>
      <c r="NJG2281" s="225"/>
      <c r="NJH2281" s="225"/>
      <c r="NJI2281" s="225"/>
      <c r="NJJ2281" s="225"/>
      <c r="NJK2281" s="225"/>
      <c r="NJL2281" s="225"/>
      <c r="NJM2281" s="225"/>
      <c r="NJN2281" s="225"/>
      <c r="NJO2281" s="225"/>
      <c r="NJP2281" s="225"/>
      <c r="NJQ2281" s="225"/>
      <c r="NJR2281" s="225"/>
      <c r="NJS2281" s="225"/>
      <c r="NJT2281" s="225"/>
      <c r="NJU2281" s="225"/>
      <c r="NJV2281" s="225"/>
      <c r="NJW2281" s="225"/>
      <c r="NJX2281" s="225"/>
      <c r="NJY2281" s="225"/>
      <c r="NJZ2281" s="225"/>
      <c r="NKA2281" s="225"/>
      <c r="NKB2281" s="225"/>
      <c r="NKC2281" s="225"/>
      <c r="NKD2281" s="225"/>
      <c r="NKE2281" s="225"/>
      <c r="NKF2281" s="225"/>
      <c r="NKG2281" s="225"/>
      <c r="NKH2281" s="225"/>
      <c r="NKI2281" s="225"/>
      <c r="NKJ2281" s="225"/>
      <c r="NKK2281" s="225"/>
      <c r="NKL2281" s="225"/>
      <c r="NKM2281" s="225"/>
      <c r="NKN2281" s="225"/>
      <c r="NKO2281" s="225"/>
      <c r="NKP2281" s="225"/>
      <c r="NKQ2281" s="225"/>
      <c r="NKR2281" s="225"/>
      <c r="NKS2281" s="225"/>
      <c r="NKT2281" s="225"/>
      <c r="NKU2281" s="225"/>
      <c r="NKV2281" s="225"/>
      <c r="NKW2281" s="225"/>
      <c r="NKX2281" s="225"/>
      <c r="NKY2281" s="225"/>
      <c r="NKZ2281" s="225"/>
      <c r="NLA2281" s="225"/>
      <c r="NLB2281" s="225"/>
      <c r="NLC2281" s="225"/>
      <c r="NLD2281" s="225"/>
      <c r="NLE2281" s="225"/>
      <c r="NLF2281" s="225"/>
      <c r="NLG2281" s="225"/>
      <c r="NLH2281" s="225"/>
      <c r="NLI2281" s="225"/>
      <c r="NLJ2281" s="225"/>
      <c r="NLK2281" s="225"/>
      <c r="NLL2281" s="225"/>
      <c r="NLM2281" s="225"/>
      <c r="NLN2281" s="225"/>
      <c r="NLO2281" s="225"/>
      <c r="NLP2281" s="225"/>
      <c r="NLQ2281" s="225"/>
      <c r="NLR2281" s="225"/>
      <c r="NLS2281" s="225"/>
      <c r="NLT2281" s="225"/>
      <c r="NLU2281" s="225"/>
      <c r="NLV2281" s="225"/>
      <c r="NLW2281" s="225"/>
      <c r="NLX2281" s="225"/>
      <c r="NLY2281" s="225"/>
      <c r="NLZ2281" s="225"/>
      <c r="NMA2281" s="225"/>
      <c r="NMB2281" s="225"/>
      <c r="NMC2281" s="225"/>
      <c r="NMD2281" s="225"/>
      <c r="NME2281" s="225"/>
      <c r="NMF2281" s="225"/>
      <c r="NMG2281" s="225"/>
      <c r="NMH2281" s="225"/>
      <c r="NMI2281" s="225"/>
      <c r="NMJ2281" s="225"/>
      <c r="NMK2281" s="225"/>
      <c r="NML2281" s="225"/>
      <c r="NMM2281" s="225"/>
      <c r="NMN2281" s="225"/>
      <c r="NMO2281" s="225"/>
      <c r="NMP2281" s="225"/>
      <c r="NMQ2281" s="225"/>
      <c r="NMR2281" s="225"/>
      <c r="NMS2281" s="225"/>
      <c r="NMT2281" s="225"/>
      <c r="NMU2281" s="225"/>
      <c r="NMV2281" s="225"/>
      <c r="NMW2281" s="225"/>
      <c r="NMX2281" s="225"/>
      <c r="NMY2281" s="225"/>
      <c r="NMZ2281" s="225"/>
      <c r="NNA2281" s="225"/>
      <c r="NNB2281" s="225"/>
      <c r="NNC2281" s="225"/>
      <c r="NND2281" s="225"/>
      <c r="NNE2281" s="225"/>
      <c r="NNF2281" s="225"/>
      <c r="NNG2281" s="225"/>
      <c r="NNH2281" s="225"/>
      <c r="NNI2281" s="225"/>
      <c r="NNJ2281" s="225"/>
      <c r="NNK2281" s="225"/>
      <c r="NNL2281" s="225"/>
      <c r="NNM2281" s="225"/>
      <c r="NNN2281" s="225"/>
      <c r="NNO2281" s="225"/>
      <c r="NNP2281" s="225"/>
      <c r="NNQ2281" s="225"/>
      <c r="NNR2281" s="225"/>
      <c r="NNS2281" s="225"/>
      <c r="NNT2281" s="225"/>
      <c r="NNU2281" s="225"/>
      <c r="NNV2281" s="225"/>
      <c r="NNW2281" s="225"/>
      <c r="NNX2281" s="225"/>
      <c r="NNY2281" s="225"/>
      <c r="NNZ2281" s="225"/>
      <c r="NOA2281" s="225"/>
      <c r="NOB2281" s="225"/>
      <c r="NOC2281" s="225"/>
      <c r="NOD2281" s="225"/>
      <c r="NOE2281" s="225"/>
      <c r="NOF2281" s="225"/>
      <c r="NOG2281" s="225"/>
      <c r="NOH2281" s="225"/>
      <c r="NOI2281" s="225"/>
      <c r="NOJ2281" s="225"/>
      <c r="NOK2281" s="225"/>
      <c r="NOL2281" s="225"/>
      <c r="NOM2281" s="225"/>
      <c r="NON2281" s="225"/>
      <c r="NOO2281" s="225"/>
      <c r="NOP2281" s="225"/>
      <c r="NOQ2281" s="225"/>
      <c r="NOR2281" s="225"/>
      <c r="NOS2281" s="225"/>
      <c r="NOT2281" s="225"/>
      <c r="NOU2281" s="225"/>
      <c r="NOV2281" s="225"/>
      <c r="NOW2281" s="225"/>
      <c r="NOX2281" s="225"/>
      <c r="NOY2281" s="225"/>
      <c r="NOZ2281" s="225"/>
      <c r="NPA2281" s="225"/>
      <c r="NPB2281" s="225"/>
      <c r="NPC2281" s="225"/>
      <c r="NPD2281" s="225"/>
      <c r="NPE2281" s="225"/>
      <c r="NPF2281" s="225"/>
      <c r="NPG2281" s="225"/>
      <c r="NPH2281" s="225"/>
      <c r="NPI2281" s="225"/>
      <c r="NPJ2281" s="225"/>
      <c r="NPK2281" s="225"/>
      <c r="NPL2281" s="225"/>
      <c r="NPM2281" s="225"/>
      <c r="NPN2281" s="225"/>
      <c r="NPO2281" s="225"/>
      <c r="NPP2281" s="225"/>
      <c r="NPQ2281" s="225"/>
      <c r="NPR2281" s="225"/>
      <c r="NPS2281" s="225"/>
      <c r="NPT2281" s="225"/>
      <c r="NPU2281" s="225"/>
      <c r="NPV2281" s="225"/>
      <c r="NPW2281" s="225"/>
      <c r="NPX2281" s="225"/>
      <c r="NPY2281" s="225"/>
      <c r="NPZ2281" s="225"/>
      <c r="NQA2281" s="225"/>
      <c r="NQB2281" s="225"/>
      <c r="NQC2281" s="225"/>
      <c r="NQD2281" s="225"/>
      <c r="NQE2281" s="225"/>
      <c r="NQF2281" s="225"/>
      <c r="NQG2281" s="225"/>
      <c r="NQH2281" s="225"/>
      <c r="NQI2281" s="225"/>
      <c r="NQJ2281" s="225"/>
      <c r="NQK2281" s="225"/>
      <c r="NQL2281" s="225"/>
      <c r="NQM2281" s="225"/>
      <c r="NQN2281" s="225"/>
      <c r="NQO2281" s="225"/>
      <c r="NQP2281" s="225"/>
      <c r="NQQ2281" s="225"/>
      <c r="NQR2281" s="225"/>
      <c r="NQS2281" s="225"/>
      <c r="NQT2281" s="225"/>
      <c r="NQU2281" s="225"/>
      <c r="NQV2281" s="225"/>
      <c r="NQW2281" s="225"/>
      <c r="NQX2281" s="225"/>
      <c r="NQY2281" s="225"/>
      <c r="NQZ2281" s="225"/>
      <c r="NRA2281" s="225"/>
      <c r="NRB2281" s="225"/>
      <c r="NRC2281" s="225"/>
      <c r="NRD2281" s="225"/>
      <c r="NRE2281" s="225"/>
      <c r="NRF2281" s="225"/>
      <c r="NRG2281" s="225"/>
      <c r="NRH2281" s="225"/>
      <c r="NRI2281" s="225"/>
      <c r="NRJ2281" s="225"/>
      <c r="NRK2281" s="225"/>
      <c r="NRL2281" s="225"/>
      <c r="NRM2281" s="225"/>
      <c r="NRN2281" s="225"/>
      <c r="NRO2281" s="225"/>
      <c r="NRP2281" s="225"/>
      <c r="NRQ2281" s="225"/>
      <c r="NRR2281" s="225"/>
      <c r="NRS2281" s="225"/>
      <c r="NRT2281" s="225"/>
      <c r="NRU2281" s="225"/>
      <c r="NRV2281" s="225"/>
      <c r="NRW2281" s="225"/>
      <c r="NRX2281" s="225"/>
      <c r="NRY2281" s="225"/>
      <c r="NRZ2281" s="225"/>
      <c r="NSA2281" s="225"/>
      <c r="NSB2281" s="225"/>
      <c r="NSC2281" s="225"/>
      <c r="NSD2281" s="225"/>
      <c r="NSE2281" s="225"/>
      <c r="NSF2281" s="225"/>
      <c r="NSG2281" s="225"/>
      <c r="NSH2281" s="225"/>
      <c r="NSI2281" s="225"/>
      <c r="NSJ2281" s="225"/>
      <c r="NSK2281" s="225"/>
      <c r="NSL2281" s="225"/>
      <c r="NSM2281" s="225"/>
      <c r="NSN2281" s="225"/>
      <c r="NSO2281" s="225"/>
      <c r="NSP2281" s="225"/>
      <c r="NSQ2281" s="225"/>
      <c r="NSR2281" s="225"/>
      <c r="NSS2281" s="225"/>
      <c r="NST2281" s="225"/>
      <c r="NSU2281" s="225"/>
      <c r="NSV2281" s="225"/>
      <c r="NSW2281" s="225"/>
      <c r="NSX2281" s="225"/>
      <c r="NSY2281" s="225"/>
      <c r="NSZ2281" s="225"/>
      <c r="NTA2281" s="225"/>
      <c r="NTB2281" s="225"/>
      <c r="NTC2281" s="225"/>
      <c r="NTD2281" s="225"/>
      <c r="NTE2281" s="225"/>
      <c r="NTF2281" s="225"/>
      <c r="NTG2281" s="225"/>
      <c r="NTH2281" s="225"/>
      <c r="NTI2281" s="225"/>
      <c r="NTJ2281" s="225"/>
      <c r="NTK2281" s="225"/>
      <c r="NTL2281" s="225"/>
      <c r="NTM2281" s="225"/>
      <c r="NTN2281" s="225"/>
      <c r="NTO2281" s="225"/>
      <c r="NTP2281" s="225"/>
      <c r="NTQ2281" s="225"/>
      <c r="NTR2281" s="225"/>
      <c r="NTS2281" s="225"/>
      <c r="NTT2281" s="225"/>
      <c r="NTU2281" s="225"/>
      <c r="NTV2281" s="225"/>
      <c r="NTW2281" s="225"/>
      <c r="NTX2281" s="225"/>
      <c r="NTY2281" s="225"/>
      <c r="NTZ2281" s="225"/>
      <c r="NUA2281" s="225"/>
      <c r="NUB2281" s="225"/>
      <c r="NUC2281" s="225"/>
      <c r="NUD2281" s="225"/>
      <c r="NUE2281" s="225"/>
      <c r="NUF2281" s="225"/>
      <c r="NUG2281" s="225"/>
      <c r="NUH2281" s="225"/>
      <c r="NUI2281" s="225"/>
      <c r="NUJ2281" s="225"/>
      <c r="NUK2281" s="225"/>
      <c r="NUL2281" s="225"/>
      <c r="NUM2281" s="225"/>
      <c r="NUN2281" s="225"/>
      <c r="NUO2281" s="225"/>
      <c r="NUP2281" s="225"/>
      <c r="NUQ2281" s="225"/>
      <c r="NUR2281" s="225"/>
      <c r="NUS2281" s="225"/>
      <c r="NUT2281" s="225"/>
      <c r="NUU2281" s="225"/>
      <c r="NUV2281" s="225"/>
      <c r="NUW2281" s="225"/>
      <c r="NUX2281" s="225"/>
      <c r="NUY2281" s="225"/>
      <c r="NUZ2281" s="225"/>
      <c r="NVA2281" s="225"/>
      <c r="NVB2281" s="225"/>
      <c r="NVC2281" s="225"/>
      <c r="NVD2281" s="225"/>
      <c r="NVE2281" s="225"/>
      <c r="NVF2281" s="225"/>
      <c r="NVG2281" s="225"/>
      <c r="NVH2281" s="225"/>
      <c r="NVI2281" s="225"/>
      <c r="NVJ2281" s="225"/>
      <c r="NVK2281" s="225"/>
      <c r="NVL2281" s="225"/>
      <c r="NVM2281" s="225"/>
      <c r="NVN2281" s="225"/>
      <c r="NVO2281" s="225"/>
      <c r="NVP2281" s="225"/>
      <c r="NVQ2281" s="225"/>
      <c r="NVR2281" s="225"/>
      <c r="NVS2281" s="225"/>
      <c r="NVT2281" s="225"/>
      <c r="NVU2281" s="225"/>
      <c r="NVV2281" s="225"/>
      <c r="NVW2281" s="225"/>
      <c r="NVX2281" s="225"/>
      <c r="NVY2281" s="225"/>
      <c r="NVZ2281" s="225"/>
      <c r="NWA2281" s="225"/>
      <c r="NWB2281" s="225"/>
      <c r="NWC2281" s="225"/>
      <c r="NWD2281" s="225"/>
      <c r="NWE2281" s="225"/>
      <c r="NWF2281" s="225"/>
      <c r="NWG2281" s="225"/>
      <c r="NWH2281" s="225"/>
      <c r="NWI2281" s="225"/>
      <c r="NWJ2281" s="225"/>
      <c r="NWK2281" s="225"/>
      <c r="NWL2281" s="225"/>
      <c r="NWM2281" s="225"/>
      <c r="NWN2281" s="225"/>
      <c r="NWO2281" s="225"/>
      <c r="NWP2281" s="225"/>
      <c r="NWQ2281" s="225"/>
      <c r="NWR2281" s="225"/>
      <c r="NWS2281" s="225"/>
      <c r="NWT2281" s="225"/>
      <c r="NWU2281" s="225"/>
      <c r="NWV2281" s="225"/>
      <c r="NWW2281" s="225"/>
      <c r="NWX2281" s="225"/>
      <c r="NWY2281" s="225"/>
      <c r="NWZ2281" s="225"/>
      <c r="NXA2281" s="225"/>
      <c r="NXB2281" s="225"/>
      <c r="NXC2281" s="225"/>
      <c r="NXD2281" s="225"/>
      <c r="NXE2281" s="225"/>
      <c r="NXF2281" s="225"/>
      <c r="NXG2281" s="225"/>
      <c r="NXH2281" s="225"/>
      <c r="NXI2281" s="225"/>
      <c r="NXJ2281" s="225"/>
      <c r="NXK2281" s="225"/>
      <c r="NXL2281" s="225"/>
      <c r="NXM2281" s="225"/>
      <c r="NXN2281" s="225"/>
      <c r="NXO2281" s="225"/>
      <c r="NXP2281" s="225"/>
      <c r="NXQ2281" s="225"/>
      <c r="NXR2281" s="225"/>
      <c r="NXS2281" s="225"/>
      <c r="NXT2281" s="225"/>
      <c r="NXU2281" s="225"/>
      <c r="NXV2281" s="225"/>
      <c r="NXW2281" s="225"/>
      <c r="NXX2281" s="225"/>
      <c r="NXY2281" s="225"/>
      <c r="NXZ2281" s="225"/>
      <c r="NYA2281" s="225"/>
      <c r="NYB2281" s="225"/>
      <c r="NYC2281" s="225"/>
      <c r="NYD2281" s="225"/>
      <c r="NYE2281" s="225"/>
      <c r="NYF2281" s="225"/>
      <c r="NYG2281" s="225"/>
      <c r="NYH2281" s="225"/>
      <c r="NYI2281" s="225"/>
      <c r="NYJ2281" s="225"/>
      <c r="NYK2281" s="225"/>
      <c r="NYL2281" s="225"/>
      <c r="NYM2281" s="225"/>
      <c r="NYN2281" s="225"/>
      <c r="NYO2281" s="225"/>
      <c r="NYP2281" s="225"/>
      <c r="NYQ2281" s="225"/>
      <c r="NYR2281" s="225"/>
      <c r="NYS2281" s="225"/>
      <c r="NYT2281" s="225"/>
      <c r="NYU2281" s="225"/>
      <c r="NYV2281" s="225"/>
      <c r="NYW2281" s="225"/>
      <c r="NYX2281" s="225"/>
      <c r="NYY2281" s="225"/>
      <c r="NYZ2281" s="225"/>
      <c r="NZA2281" s="225"/>
      <c r="NZB2281" s="225"/>
      <c r="NZC2281" s="225"/>
      <c r="NZD2281" s="225"/>
      <c r="NZE2281" s="225"/>
      <c r="NZF2281" s="225"/>
      <c r="NZG2281" s="225"/>
      <c r="NZH2281" s="225"/>
      <c r="NZI2281" s="225"/>
      <c r="NZJ2281" s="225"/>
      <c r="NZK2281" s="225"/>
      <c r="NZL2281" s="225"/>
      <c r="NZM2281" s="225"/>
      <c r="NZN2281" s="225"/>
      <c r="NZO2281" s="225"/>
      <c r="NZP2281" s="225"/>
      <c r="NZQ2281" s="225"/>
      <c r="NZR2281" s="225"/>
      <c r="NZS2281" s="225"/>
      <c r="NZT2281" s="225"/>
      <c r="NZU2281" s="225"/>
      <c r="NZV2281" s="225"/>
      <c r="NZW2281" s="225"/>
      <c r="NZX2281" s="225"/>
      <c r="NZY2281" s="225"/>
      <c r="NZZ2281" s="225"/>
      <c r="OAA2281" s="225"/>
      <c r="OAB2281" s="225"/>
      <c r="OAC2281" s="225"/>
      <c r="OAD2281" s="225"/>
      <c r="OAE2281" s="225"/>
      <c r="OAF2281" s="225"/>
      <c r="OAG2281" s="225"/>
      <c r="OAH2281" s="225"/>
      <c r="OAI2281" s="225"/>
      <c r="OAJ2281" s="225"/>
      <c r="OAK2281" s="225"/>
      <c r="OAL2281" s="225"/>
      <c r="OAM2281" s="225"/>
      <c r="OAN2281" s="225"/>
      <c r="OAO2281" s="225"/>
      <c r="OAP2281" s="225"/>
      <c r="OAQ2281" s="225"/>
      <c r="OAR2281" s="225"/>
      <c r="OAS2281" s="225"/>
      <c r="OAT2281" s="225"/>
      <c r="OAU2281" s="225"/>
      <c r="OAV2281" s="225"/>
      <c r="OAW2281" s="225"/>
      <c r="OAX2281" s="225"/>
      <c r="OAY2281" s="225"/>
      <c r="OAZ2281" s="225"/>
      <c r="OBA2281" s="225"/>
      <c r="OBB2281" s="225"/>
      <c r="OBC2281" s="225"/>
      <c r="OBD2281" s="225"/>
      <c r="OBE2281" s="225"/>
      <c r="OBF2281" s="225"/>
      <c r="OBG2281" s="225"/>
      <c r="OBH2281" s="225"/>
      <c r="OBI2281" s="225"/>
      <c r="OBJ2281" s="225"/>
      <c r="OBK2281" s="225"/>
      <c r="OBL2281" s="225"/>
      <c r="OBM2281" s="225"/>
      <c r="OBN2281" s="225"/>
      <c r="OBO2281" s="225"/>
      <c r="OBP2281" s="225"/>
      <c r="OBQ2281" s="225"/>
      <c r="OBR2281" s="225"/>
      <c r="OBS2281" s="225"/>
      <c r="OBT2281" s="225"/>
      <c r="OBU2281" s="225"/>
      <c r="OBV2281" s="225"/>
      <c r="OBW2281" s="225"/>
      <c r="OBX2281" s="225"/>
      <c r="OBY2281" s="225"/>
      <c r="OBZ2281" s="225"/>
      <c r="OCA2281" s="225"/>
      <c r="OCB2281" s="225"/>
      <c r="OCC2281" s="225"/>
      <c r="OCD2281" s="225"/>
      <c r="OCE2281" s="225"/>
      <c r="OCF2281" s="225"/>
      <c r="OCG2281" s="225"/>
      <c r="OCH2281" s="225"/>
      <c r="OCI2281" s="225"/>
      <c r="OCJ2281" s="225"/>
      <c r="OCK2281" s="225"/>
      <c r="OCL2281" s="225"/>
      <c r="OCM2281" s="225"/>
      <c r="OCN2281" s="225"/>
      <c r="OCO2281" s="225"/>
      <c r="OCP2281" s="225"/>
      <c r="OCQ2281" s="225"/>
      <c r="OCR2281" s="225"/>
      <c r="OCS2281" s="225"/>
      <c r="OCT2281" s="225"/>
      <c r="OCU2281" s="225"/>
      <c r="OCV2281" s="225"/>
      <c r="OCW2281" s="225"/>
      <c r="OCX2281" s="225"/>
      <c r="OCY2281" s="225"/>
      <c r="OCZ2281" s="225"/>
      <c r="ODA2281" s="225"/>
      <c r="ODB2281" s="225"/>
      <c r="ODC2281" s="225"/>
      <c r="ODD2281" s="225"/>
      <c r="ODE2281" s="225"/>
      <c r="ODF2281" s="225"/>
      <c r="ODG2281" s="225"/>
      <c r="ODH2281" s="225"/>
      <c r="ODI2281" s="225"/>
      <c r="ODJ2281" s="225"/>
      <c r="ODK2281" s="225"/>
      <c r="ODL2281" s="225"/>
      <c r="ODM2281" s="225"/>
      <c r="ODN2281" s="225"/>
      <c r="ODO2281" s="225"/>
      <c r="ODP2281" s="225"/>
      <c r="ODQ2281" s="225"/>
      <c r="ODR2281" s="225"/>
      <c r="ODS2281" s="225"/>
      <c r="ODT2281" s="225"/>
      <c r="ODU2281" s="225"/>
      <c r="ODV2281" s="225"/>
      <c r="ODW2281" s="225"/>
      <c r="ODX2281" s="225"/>
      <c r="ODY2281" s="225"/>
      <c r="ODZ2281" s="225"/>
      <c r="OEA2281" s="225"/>
      <c r="OEB2281" s="225"/>
      <c r="OEC2281" s="225"/>
      <c r="OED2281" s="225"/>
      <c r="OEE2281" s="225"/>
      <c r="OEF2281" s="225"/>
      <c r="OEG2281" s="225"/>
      <c r="OEH2281" s="225"/>
      <c r="OEI2281" s="225"/>
      <c r="OEJ2281" s="225"/>
      <c r="OEK2281" s="225"/>
      <c r="OEL2281" s="225"/>
      <c r="OEM2281" s="225"/>
      <c r="OEN2281" s="225"/>
      <c r="OEO2281" s="225"/>
      <c r="OEP2281" s="225"/>
      <c r="OEQ2281" s="225"/>
      <c r="OER2281" s="225"/>
      <c r="OES2281" s="225"/>
      <c r="OET2281" s="225"/>
      <c r="OEU2281" s="225"/>
      <c r="OEV2281" s="225"/>
      <c r="OEW2281" s="225"/>
      <c r="OEX2281" s="225"/>
      <c r="OEY2281" s="225"/>
      <c r="OEZ2281" s="225"/>
      <c r="OFA2281" s="225"/>
      <c r="OFB2281" s="225"/>
      <c r="OFC2281" s="225"/>
      <c r="OFD2281" s="225"/>
      <c r="OFE2281" s="225"/>
      <c r="OFF2281" s="225"/>
      <c r="OFG2281" s="225"/>
      <c r="OFH2281" s="225"/>
      <c r="OFI2281" s="225"/>
      <c r="OFJ2281" s="225"/>
      <c r="OFK2281" s="225"/>
      <c r="OFL2281" s="225"/>
      <c r="OFM2281" s="225"/>
      <c r="OFN2281" s="225"/>
      <c r="OFO2281" s="225"/>
      <c r="OFP2281" s="225"/>
      <c r="OFQ2281" s="225"/>
      <c r="OFR2281" s="225"/>
      <c r="OFS2281" s="225"/>
      <c r="OFT2281" s="225"/>
      <c r="OFU2281" s="225"/>
      <c r="OFV2281" s="225"/>
      <c r="OFW2281" s="225"/>
      <c r="OFX2281" s="225"/>
      <c r="OFY2281" s="225"/>
      <c r="OFZ2281" s="225"/>
      <c r="OGA2281" s="225"/>
      <c r="OGB2281" s="225"/>
      <c r="OGC2281" s="225"/>
      <c r="OGD2281" s="225"/>
      <c r="OGE2281" s="225"/>
      <c r="OGF2281" s="225"/>
      <c r="OGG2281" s="225"/>
      <c r="OGH2281" s="225"/>
      <c r="OGI2281" s="225"/>
      <c r="OGJ2281" s="225"/>
      <c r="OGK2281" s="225"/>
      <c r="OGL2281" s="225"/>
      <c r="OGM2281" s="225"/>
      <c r="OGN2281" s="225"/>
      <c r="OGO2281" s="225"/>
      <c r="OGP2281" s="225"/>
      <c r="OGQ2281" s="225"/>
      <c r="OGR2281" s="225"/>
      <c r="OGS2281" s="225"/>
      <c r="OGT2281" s="225"/>
      <c r="OGU2281" s="225"/>
      <c r="OGV2281" s="225"/>
      <c r="OGW2281" s="225"/>
      <c r="OGX2281" s="225"/>
      <c r="OGY2281" s="225"/>
      <c r="OGZ2281" s="225"/>
      <c r="OHA2281" s="225"/>
      <c r="OHB2281" s="225"/>
      <c r="OHC2281" s="225"/>
      <c r="OHD2281" s="225"/>
      <c r="OHE2281" s="225"/>
      <c r="OHF2281" s="225"/>
      <c r="OHG2281" s="225"/>
      <c r="OHH2281" s="225"/>
      <c r="OHI2281" s="225"/>
      <c r="OHJ2281" s="225"/>
      <c r="OHK2281" s="225"/>
      <c r="OHL2281" s="225"/>
      <c r="OHM2281" s="225"/>
      <c r="OHN2281" s="225"/>
      <c r="OHO2281" s="225"/>
      <c r="OHP2281" s="225"/>
      <c r="OHQ2281" s="225"/>
      <c r="OHR2281" s="225"/>
      <c r="OHS2281" s="225"/>
      <c r="OHT2281" s="225"/>
      <c r="OHU2281" s="225"/>
      <c r="OHV2281" s="225"/>
      <c r="OHW2281" s="225"/>
      <c r="OHX2281" s="225"/>
      <c r="OHY2281" s="225"/>
      <c r="OHZ2281" s="225"/>
      <c r="OIA2281" s="225"/>
      <c r="OIB2281" s="225"/>
      <c r="OIC2281" s="225"/>
      <c r="OID2281" s="225"/>
      <c r="OIE2281" s="225"/>
      <c r="OIF2281" s="225"/>
      <c r="OIG2281" s="225"/>
      <c r="OIH2281" s="225"/>
      <c r="OII2281" s="225"/>
      <c r="OIJ2281" s="225"/>
      <c r="OIK2281" s="225"/>
      <c r="OIL2281" s="225"/>
      <c r="OIM2281" s="225"/>
      <c r="OIN2281" s="225"/>
      <c r="OIO2281" s="225"/>
      <c r="OIP2281" s="225"/>
      <c r="OIQ2281" s="225"/>
      <c r="OIR2281" s="225"/>
      <c r="OIS2281" s="225"/>
      <c r="OIT2281" s="225"/>
      <c r="OIU2281" s="225"/>
      <c r="OIV2281" s="225"/>
      <c r="OIW2281" s="225"/>
      <c r="OIX2281" s="225"/>
      <c r="OIY2281" s="225"/>
      <c r="OIZ2281" s="225"/>
      <c r="OJA2281" s="225"/>
      <c r="OJB2281" s="225"/>
      <c r="OJC2281" s="225"/>
      <c r="OJD2281" s="225"/>
      <c r="OJE2281" s="225"/>
      <c r="OJF2281" s="225"/>
      <c r="OJG2281" s="225"/>
      <c r="OJH2281" s="225"/>
      <c r="OJI2281" s="225"/>
      <c r="OJJ2281" s="225"/>
      <c r="OJK2281" s="225"/>
      <c r="OJL2281" s="225"/>
      <c r="OJM2281" s="225"/>
      <c r="OJN2281" s="225"/>
      <c r="OJO2281" s="225"/>
      <c r="OJP2281" s="225"/>
      <c r="OJQ2281" s="225"/>
      <c r="OJR2281" s="225"/>
      <c r="OJS2281" s="225"/>
      <c r="OJT2281" s="225"/>
      <c r="OJU2281" s="225"/>
      <c r="OJV2281" s="225"/>
      <c r="OJW2281" s="225"/>
      <c r="OJX2281" s="225"/>
      <c r="OJY2281" s="225"/>
      <c r="OJZ2281" s="225"/>
      <c r="OKA2281" s="225"/>
      <c r="OKB2281" s="225"/>
      <c r="OKC2281" s="225"/>
      <c r="OKD2281" s="225"/>
      <c r="OKE2281" s="225"/>
      <c r="OKF2281" s="225"/>
      <c r="OKG2281" s="225"/>
      <c r="OKH2281" s="225"/>
      <c r="OKI2281" s="225"/>
      <c r="OKJ2281" s="225"/>
      <c r="OKK2281" s="225"/>
      <c r="OKL2281" s="225"/>
      <c r="OKM2281" s="225"/>
      <c r="OKN2281" s="225"/>
      <c r="OKO2281" s="225"/>
      <c r="OKP2281" s="225"/>
      <c r="OKQ2281" s="225"/>
      <c r="OKR2281" s="225"/>
      <c r="OKS2281" s="225"/>
      <c r="OKT2281" s="225"/>
      <c r="OKU2281" s="225"/>
      <c r="OKV2281" s="225"/>
      <c r="OKW2281" s="225"/>
      <c r="OKX2281" s="225"/>
      <c r="OKY2281" s="225"/>
      <c r="OKZ2281" s="225"/>
      <c r="OLA2281" s="225"/>
      <c r="OLB2281" s="225"/>
      <c r="OLC2281" s="225"/>
      <c r="OLD2281" s="225"/>
      <c r="OLE2281" s="225"/>
      <c r="OLF2281" s="225"/>
      <c r="OLG2281" s="225"/>
      <c r="OLH2281" s="225"/>
      <c r="OLI2281" s="225"/>
      <c r="OLJ2281" s="225"/>
      <c r="OLK2281" s="225"/>
      <c r="OLL2281" s="225"/>
      <c r="OLM2281" s="225"/>
      <c r="OLN2281" s="225"/>
      <c r="OLO2281" s="225"/>
      <c r="OLP2281" s="225"/>
      <c r="OLQ2281" s="225"/>
      <c r="OLR2281" s="225"/>
      <c r="OLS2281" s="225"/>
      <c r="OLT2281" s="225"/>
      <c r="OLU2281" s="225"/>
      <c r="OLV2281" s="225"/>
      <c r="OLW2281" s="225"/>
      <c r="OLX2281" s="225"/>
      <c r="OLY2281" s="225"/>
      <c r="OLZ2281" s="225"/>
      <c r="OMA2281" s="225"/>
      <c r="OMB2281" s="225"/>
      <c r="OMC2281" s="225"/>
      <c r="OMD2281" s="225"/>
      <c r="OME2281" s="225"/>
      <c r="OMF2281" s="225"/>
      <c r="OMG2281" s="225"/>
      <c r="OMH2281" s="225"/>
      <c r="OMI2281" s="225"/>
      <c r="OMJ2281" s="225"/>
      <c r="OMK2281" s="225"/>
      <c r="OML2281" s="225"/>
      <c r="OMM2281" s="225"/>
      <c r="OMN2281" s="225"/>
      <c r="OMO2281" s="225"/>
      <c r="OMP2281" s="225"/>
      <c r="OMQ2281" s="225"/>
      <c r="OMR2281" s="225"/>
      <c r="OMS2281" s="225"/>
      <c r="OMT2281" s="225"/>
      <c r="OMU2281" s="225"/>
      <c r="OMV2281" s="225"/>
      <c r="OMW2281" s="225"/>
      <c r="OMX2281" s="225"/>
      <c r="OMY2281" s="225"/>
      <c r="OMZ2281" s="225"/>
      <c r="ONA2281" s="225"/>
      <c r="ONB2281" s="225"/>
      <c r="ONC2281" s="225"/>
      <c r="OND2281" s="225"/>
      <c r="ONE2281" s="225"/>
      <c r="ONF2281" s="225"/>
      <c r="ONG2281" s="225"/>
      <c r="ONH2281" s="225"/>
      <c r="ONI2281" s="225"/>
      <c r="ONJ2281" s="225"/>
      <c r="ONK2281" s="225"/>
      <c r="ONL2281" s="225"/>
      <c r="ONM2281" s="225"/>
      <c r="ONN2281" s="225"/>
      <c r="ONO2281" s="225"/>
      <c r="ONP2281" s="225"/>
      <c r="ONQ2281" s="225"/>
      <c r="ONR2281" s="225"/>
      <c r="ONS2281" s="225"/>
      <c r="ONT2281" s="225"/>
      <c r="ONU2281" s="225"/>
      <c r="ONV2281" s="225"/>
      <c r="ONW2281" s="225"/>
      <c r="ONX2281" s="225"/>
      <c r="ONY2281" s="225"/>
      <c r="ONZ2281" s="225"/>
      <c r="OOA2281" s="225"/>
      <c r="OOB2281" s="225"/>
      <c r="OOC2281" s="225"/>
      <c r="OOD2281" s="225"/>
      <c r="OOE2281" s="225"/>
      <c r="OOF2281" s="225"/>
      <c r="OOG2281" s="225"/>
      <c r="OOH2281" s="225"/>
      <c r="OOI2281" s="225"/>
      <c r="OOJ2281" s="225"/>
      <c r="OOK2281" s="225"/>
      <c r="OOL2281" s="225"/>
      <c r="OOM2281" s="225"/>
      <c r="OON2281" s="225"/>
      <c r="OOO2281" s="225"/>
      <c r="OOP2281" s="225"/>
      <c r="OOQ2281" s="225"/>
      <c r="OOR2281" s="225"/>
      <c r="OOS2281" s="225"/>
      <c r="OOT2281" s="225"/>
      <c r="OOU2281" s="225"/>
      <c r="OOV2281" s="225"/>
      <c r="OOW2281" s="225"/>
      <c r="OOX2281" s="225"/>
      <c r="OOY2281" s="225"/>
      <c r="OOZ2281" s="225"/>
      <c r="OPA2281" s="225"/>
      <c r="OPB2281" s="225"/>
      <c r="OPC2281" s="225"/>
      <c r="OPD2281" s="225"/>
      <c r="OPE2281" s="225"/>
      <c r="OPF2281" s="225"/>
      <c r="OPG2281" s="225"/>
      <c r="OPH2281" s="225"/>
      <c r="OPI2281" s="225"/>
      <c r="OPJ2281" s="225"/>
      <c r="OPK2281" s="225"/>
      <c r="OPL2281" s="225"/>
      <c r="OPM2281" s="225"/>
      <c r="OPN2281" s="225"/>
      <c r="OPO2281" s="225"/>
      <c r="OPP2281" s="225"/>
      <c r="OPQ2281" s="225"/>
      <c r="OPR2281" s="225"/>
      <c r="OPS2281" s="225"/>
      <c r="OPT2281" s="225"/>
      <c r="OPU2281" s="225"/>
      <c r="OPV2281" s="225"/>
      <c r="OPW2281" s="225"/>
      <c r="OPX2281" s="225"/>
      <c r="OPY2281" s="225"/>
      <c r="OPZ2281" s="225"/>
      <c r="OQA2281" s="225"/>
      <c r="OQB2281" s="225"/>
      <c r="OQC2281" s="225"/>
      <c r="OQD2281" s="225"/>
      <c r="OQE2281" s="225"/>
      <c r="OQF2281" s="225"/>
      <c r="OQG2281" s="225"/>
      <c r="OQH2281" s="225"/>
      <c r="OQI2281" s="225"/>
      <c r="OQJ2281" s="225"/>
      <c r="OQK2281" s="225"/>
      <c r="OQL2281" s="225"/>
      <c r="OQM2281" s="225"/>
      <c r="OQN2281" s="225"/>
      <c r="OQO2281" s="225"/>
      <c r="OQP2281" s="225"/>
      <c r="OQQ2281" s="225"/>
      <c r="OQR2281" s="225"/>
      <c r="OQS2281" s="225"/>
      <c r="OQT2281" s="225"/>
      <c r="OQU2281" s="225"/>
      <c r="OQV2281" s="225"/>
      <c r="OQW2281" s="225"/>
      <c r="OQX2281" s="225"/>
      <c r="OQY2281" s="225"/>
      <c r="OQZ2281" s="225"/>
      <c r="ORA2281" s="225"/>
      <c r="ORB2281" s="225"/>
      <c r="ORC2281" s="225"/>
      <c r="ORD2281" s="225"/>
      <c r="ORE2281" s="225"/>
      <c r="ORF2281" s="225"/>
      <c r="ORG2281" s="225"/>
      <c r="ORH2281" s="225"/>
      <c r="ORI2281" s="225"/>
      <c r="ORJ2281" s="225"/>
      <c r="ORK2281" s="225"/>
      <c r="ORL2281" s="225"/>
      <c r="ORM2281" s="225"/>
      <c r="ORN2281" s="225"/>
      <c r="ORO2281" s="225"/>
      <c r="ORP2281" s="225"/>
      <c r="ORQ2281" s="225"/>
      <c r="ORR2281" s="225"/>
      <c r="ORS2281" s="225"/>
      <c r="ORT2281" s="225"/>
      <c r="ORU2281" s="225"/>
      <c r="ORV2281" s="225"/>
      <c r="ORW2281" s="225"/>
      <c r="ORX2281" s="225"/>
      <c r="ORY2281" s="225"/>
      <c r="ORZ2281" s="225"/>
      <c r="OSA2281" s="225"/>
      <c r="OSB2281" s="225"/>
      <c r="OSC2281" s="225"/>
      <c r="OSD2281" s="225"/>
      <c r="OSE2281" s="225"/>
      <c r="OSF2281" s="225"/>
      <c r="OSG2281" s="225"/>
      <c r="OSH2281" s="225"/>
      <c r="OSI2281" s="225"/>
      <c r="OSJ2281" s="225"/>
      <c r="OSK2281" s="225"/>
      <c r="OSL2281" s="225"/>
      <c r="OSM2281" s="225"/>
      <c r="OSN2281" s="225"/>
      <c r="OSO2281" s="225"/>
      <c r="OSP2281" s="225"/>
      <c r="OSQ2281" s="225"/>
      <c r="OSR2281" s="225"/>
      <c r="OSS2281" s="225"/>
      <c r="OST2281" s="225"/>
      <c r="OSU2281" s="225"/>
      <c r="OSV2281" s="225"/>
      <c r="OSW2281" s="225"/>
      <c r="OSX2281" s="225"/>
      <c r="OSY2281" s="225"/>
      <c r="OSZ2281" s="225"/>
      <c r="OTA2281" s="225"/>
      <c r="OTB2281" s="225"/>
      <c r="OTC2281" s="225"/>
      <c r="OTD2281" s="225"/>
      <c r="OTE2281" s="225"/>
      <c r="OTF2281" s="225"/>
      <c r="OTG2281" s="225"/>
      <c r="OTH2281" s="225"/>
      <c r="OTI2281" s="225"/>
      <c r="OTJ2281" s="225"/>
      <c r="OTK2281" s="225"/>
      <c r="OTL2281" s="225"/>
      <c r="OTM2281" s="225"/>
      <c r="OTN2281" s="225"/>
      <c r="OTO2281" s="225"/>
      <c r="OTP2281" s="225"/>
      <c r="OTQ2281" s="225"/>
      <c r="OTR2281" s="225"/>
      <c r="OTS2281" s="225"/>
      <c r="OTT2281" s="225"/>
      <c r="OTU2281" s="225"/>
      <c r="OTV2281" s="225"/>
      <c r="OTW2281" s="225"/>
      <c r="OTX2281" s="225"/>
      <c r="OTY2281" s="225"/>
      <c r="OTZ2281" s="225"/>
      <c r="OUA2281" s="225"/>
      <c r="OUB2281" s="225"/>
      <c r="OUC2281" s="225"/>
      <c r="OUD2281" s="225"/>
      <c r="OUE2281" s="225"/>
      <c r="OUF2281" s="225"/>
      <c r="OUG2281" s="225"/>
      <c r="OUH2281" s="225"/>
      <c r="OUI2281" s="225"/>
      <c r="OUJ2281" s="225"/>
      <c r="OUK2281" s="225"/>
      <c r="OUL2281" s="225"/>
      <c r="OUM2281" s="225"/>
      <c r="OUN2281" s="225"/>
      <c r="OUO2281" s="225"/>
      <c r="OUP2281" s="225"/>
      <c r="OUQ2281" s="225"/>
      <c r="OUR2281" s="225"/>
      <c r="OUS2281" s="225"/>
      <c r="OUT2281" s="225"/>
      <c r="OUU2281" s="225"/>
      <c r="OUV2281" s="225"/>
      <c r="OUW2281" s="225"/>
      <c r="OUX2281" s="225"/>
      <c r="OUY2281" s="225"/>
      <c r="OUZ2281" s="225"/>
      <c r="OVA2281" s="225"/>
      <c r="OVB2281" s="225"/>
      <c r="OVC2281" s="225"/>
      <c r="OVD2281" s="225"/>
      <c r="OVE2281" s="225"/>
      <c r="OVF2281" s="225"/>
      <c r="OVG2281" s="225"/>
      <c r="OVH2281" s="225"/>
      <c r="OVI2281" s="225"/>
      <c r="OVJ2281" s="225"/>
      <c r="OVK2281" s="225"/>
      <c r="OVL2281" s="225"/>
      <c r="OVM2281" s="225"/>
      <c r="OVN2281" s="225"/>
      <c r="OVO2281" s="225"/>
      <c r="OVP2281" s="225"/>
      <c r="OVQ2281" s="225"/>
      <c r="OVR2281" s="225"/>
      <c r="OVS2281" s="225"/>
      <c r="OVT2281" s="225"/>
      <c r="OVU2281" s="225"/>
      <c r="OVV2281" s="225"/>
      <c r="OVW2281" s="225"/>
      <c r="OVX2281" s="225"/>
      <c r="OVY2281" s="225"/>
      <c r="OVZ2281" s="225"/>
      <c r="OWA2281" s="225"/>
      <c r="OWB2281" s="225"/>
      <c r="OWC2281" s="225"/>
      <c r="OWD2281" s="225"/>
      <c r="OWE2281" s="225"/>
      <c r="OWF2281" s="225"/>
      <c r="OWG2281" s="225"/>
      <c r="OWH2281" s="225"/>
      <c r="OWI2281" s="225"/>
      <c r="OWJ2281" s="225"/>
      <c r="OWK2281" s="225"/>
      <c r="OWL2281" s="225"/>
      <c r="OWM2281" s="225"/>
      <c r="OWN2281" s="225"/>
      <c r="OWO2281" s="225"/>
      <c r="OWP2281" s="225"/>
      <c r="OWQ2281" s="225"/>
      <c r="OWR2281" s="225"/>
      <c r="OWS2281" s="225"/>
      <c r="OWT2281" s="225"/>
      <c r="OWU2281" s="225"/>
      <c r="OWV2281" s="225"/>
      <c r="OWW2281" s="225"/>
      <c r="OWX2281" s="225"/>
      <c r="OWY2281" s="225"/>
      <c r="OWZ2281" s="225"/>
      <c r="OXA2281" s="225"/>
      <c r="OXB2281" s="225"/>
      <c r="OXC2281" s="225"/>
      <c r="OXD2281" s="225"/>
      <c r="OXE2281" s="225"/>
      <c r="OXF2281" s="225"/>
      <c r="OXG2281" s="225"/>
      <c r="OXH2281" s="225"/>
      <c r="OXI2281" s="225"/>
      <c r="OXJ2281" s="225"/>
      <c r="OXK2281" s="225"/>
      <c r="OXL2281" s="225"/>
      <c r="OXM2281" s="225"/>
      <c r="OXN2281" s="225"/>
      <c r="OXO2281" s="225"/>
      <c r="OXP2281" s="225"/>
      <c r="OXQ2281" s="225"/>
      <c r="OXR2281" s="225"/>
      <c r="OXS2281" s="225"/>
      <c r="OXT2281" s="225"/>
      <c r="OXU2281" s="225"/>
      <c r="OXV2281" s="225"/>
      <c r="OXW2281" s="225"/>
      <c r="OXX2281" s="225"/>
      <c r="OXY2281" s="225"/>
      <c r="OXZ2281" s="225"/>
      <c r="OYA2281" s="225"/>
      <c r="OYB2281" s="225"/>
      <c r="OYC2281" s="225"/>
      <c r="OYD2281" s="225"/>
      <c r="OYE2281" s="225"/>
      <c r="OYF2281" s="225"/>
      <c r="OYG2281" s="225"/>
      <c r="OYH2281" s="225"/>
      <c r="OYI2281" s="225"/>
      <c r="OYJ2281" s="225"/>
      <c r="OYK2281" s="225"/>
      <c r="OYL2281" s="225"/>
      <c r="OYM2281" s="225"/>
      <c r="OYN2281" s="225"/>
      <c r="OYO2281" s="225"/>
      <c r="OYP2281" s="225"/>
      <c r="OYQ2281" s="225"/>
      <c r="OYR2281" s="225"/>
      <c r="OYS2281" s="225"/>
      <c r="OYT2281" s="225"/>
      <c r="OYU2281" s="225"/>
      <c r="OYV2281" s="225"/>
      <c r="OYW2281" s="225"/>
      <c r="OYX2281" s="225"/>
      <c r="OYY2281" s="225"/>
      <c r="OYZ2281" s="225"/>
      <c r="OZA2281" s="225"/>
      <c r="OZB2281" s="225"/>
      <c r="OZC2281" s="225"/>
      <c r="OZD2281" s="225"/>
      <c r="OZE2281" s="225"/>
      <c r="OZF2281" s="225"/>
      <c r="OZG2281" s="225"/>
      <c r="OZH2281" s="225"/>
      <c r="OZI2281" s="225"/>
      <c r="OZJ2281" s="225"/>
      <c r="OZK2281" s="225"/>
      <c r="OZL2281" s="225"/>
      <c r="OZM2281" s="225"/>
      <c r="OZN2281" s="225"/>
      <c r="OZO2281" s="225"/>
      <c r="OZP2281" s="225"/>
      <c r="OZQ2281" s="225"/>
      <c r="OZR2281" s="225"/>
      <c r="OZS2281" s="225"/>
      <c r="OZT2281" s="225"/>
      <c r="OZU2281" s="225"/>
      <c r="OZV2281" s="225"/>
      <c r="OZW2281" s="225"/>
      <c r="OZX2281" s="225"/>
      <c r="OZY2281" s="225"/>
      <c r="OZZ2281" s="225"/>
      <c r="PAA2281" s="225"/>
      <c r="PAB2281" s="225"/>
      <c r="PAC2281" s="225"/>
      <c r="PAD2281" s="225"/>
      <c r="PAE2281" s="225"/>
      <c r="PAF2281" s="225"/>
      <c r="PAG2281" s="225"/>
      <c r="PAH2281" s="225"/>
      <c r="PAI2281" s="225"/>
      <c r="PAJ2281" s="225"/>
      <c r="PAK2281" s="225"/>
      <c r="PAL2281" s="225"/>
      <c r="PAM2281" s="225"/>
      <c r="PAN2281" s="225"/>
      <c r="PAO2281" s="225"/>
      <c r="PAP2281" s="225"/>
      <c r="PAQ2281" s="225"/>
      <c r="PAR2281" s="225"/>
      <c r="PAS2281" s="225"/>
      <c r="PAT2281" s="225"/>
      <c r="PAU2281" s="225"/>
      <c r="PAV2281" s="225"/>
      <c r="PAW2281" s="225"/>
      <c r="PAX2281" s="225"/>
      <c r="PAY2281" s="225"/>
      <c r="PAZ2281" s="225"/>
      <c r="PBA2281" s="225"/>
      <c r="PBB2281" s="225"/>
      <c r="PBC2281" s="225"/>
      <c r="PBD2281" s="225"/>
      <c r="PBE2281" s="225"/>
      <c r="PBF2281" s="225"/>
      <c r="PBG2281" s="225"/>
      <c r="PBH2281" s="225"/>
      <c r="PBI2281" s="225"/>
      <c r="PBJ2281" s="225"/>
      <c r="PBK2281" s="225"/>
      <c r="PBL2281" s="225"/>
      <c r="PBM2281" s="225"/>
      <c r="PBN2281" s="225"/>
      <c r="PBO2281" s="225"/>
      <c r="PBP2281" s="225"/>
      <c r="PBQ2281" s="225"/>
      <c r="PBR2281" s="225"/>
      <c r="PBS2281" s="225"/>
      <c r="PBT2281" s="225"/>
      <c r="PBU2281" s="225"/>
      <c r="PBV2281" s="225"/>
      <c r="PBW2281" s="225"/>
      <c r="PBX2281" s="225"/>
      <c r="PBY2281" s="225"/>
      <c r="PBZ2281" s="225"/>
      <c r="PCA2281" s="225"/>
      <c r="PCB2281" s="225"/>
      <c r="PCC2281" s="225"/>
      <c r="PCD2281" s="225"/>
      <c r="PCE2281" s="225"/>
      <c r="PCF2281" s="225"/>
      <c r="PCG2281" s="225"/>
      <c r="PCH2281" s="225"/>
      <c r="PCI2281" s="225"/>
      <c r="PCJ2281" s="225"/>
      <c r="PCK2281" s="225"/>
      <c r="PCL2281" s="225"/>
      <c r="PCM2281" s="225"/>
      <c r="PCN2281" s="225"/>
      <c r="PCO2281" s="225"/>
      <c r="PCP2281" s="225"/>
      <c r="PCQ2281" s="225"/>
      <c r="PCR2281" s="225"/>
      <c r="PCS2281" s="225"/>
      <c r="PCT2281" s="225"/>
      <c r="PCU2281" s="225"/>
      <c r="PCV2281" s="225"/>
      <c r="PCW2281" s="225"/>
      <c r="PCX2281" s="225"/>
      <c r="PCY2281" s="225"/>
      <c r="PCZ2281" s="225"/>
      <c r="PDA2281" s="225"/>
      <c r="PDB2281" s="225"/>
      <c r="PDC2281" s="225"/>
      <c r="PDD2281" s="225"/>
      <c r="PDE2281" s="225"/>
      <c r="PDF2281" s="225"/>
      <c r="PDG2281" s="225"/>
      <c r="PDH2281" s="225"/>
      <c r="PDI2281" s="225"/>
      <c r="PDJ2281" s="225"/>
      <c r="PDK2281" s="225"/>
      <c r="PDL2281" s="225"/>
      <c r="PDM2281" s="225"/>
      <c r="PDN2281" s="225"/>
      <c r="PDO2281" s="225"/>
      <c r="PDP2281" s="225"/>
      <c r="PDQ2281" s="225"/>
      <c r="PDR2281" s="225"/>
      <c r="PDS2281" s="225"/>
      <c r="PDT2281" s="225"/>
      <c r="PDU2281" s="225"/>
      <c r="PDV2281" s="225"/>
      <c r="PDW2281" s="225"/>
      <c r="PDX2281" s="225"/>
      <c r="PDY2281" s="225"/>
      <c r="PDZ2281" s="225"/>
      <c r="PEA2281" s="225"/>
      <c r="PEB2281" s="225"/>
      <c r="PEC2281" s="225"/>
      <c r="PED2281" s="225"/>
      <c r="PEE2281" s="225"/>
      <c r="PEF2281" s="225"/>
      <c r="PEG2281" s="225"/>
      <c r="PEH2281" s="225"/>
      <c r="PEI2281" s="225"/>
      <c r="PEJ2281" s="225"/>
      <c r="PEK2281" s="225"/>
      <c r="PEL2281" s="225"/>
      <c r="PEM2281" s="225"/>
      <c r="PEN2281" s="225"/>
      <c r="PEO2281" s="225"/>
      <c r="PEP2281" s="225"/>
      <c r="PEQ2281" s="225"/>
      <c r="PER2281" s="225"/>
      <c r="PES2281" s="225"/>
      <c r="PET2281" s="225"/>
      <c r="PEU2281" s="225"/>
      <c r="PEV2281" s="225"/>
      <c r="PEW2281" s="225"/>
      <c r="PEX2281" s="225"/>
      <c r="PEY2281" s="225"/>
      <c r="PEZ2281" s="225"/>
      <c r="PFA2281" s="225"/>
      <c r="PFB2281" s="225"/>
      <c r="PFC2281" s="225"/>
      <c r="PFD2281" s="225"/>
      <c r="PFE2281" s="225"/>
      <c r="PFF2281" s="225"/>
      <c r="PFG2281" s="225"/>
      <c r="PFH2281" s="225"/>
      <c r="PFI2281" s="225"/>
      <c r="PFJ2281" s="225"/>
      <c r="PFK2281" s="225"/>
      <c r="PFL2281" s="225"/>
      <c r="PFM2281" s="225"/>
      <c r="PFN2281" s="225"/>
      <c r="PFO2281" s="225"/>
      <c r="PFP2281" s="225"/>
      <c r="PFQ2281" s="225"/>
      <c r="PFR2281" s="225"/>
      <c r="PFS2281" s="225"/>
      <c r="PFT2281" s="225"/>
      <c r="PFU2281" s="225"/>
      <c r="PFV2281" s="225"/>
      <c r="PFW2281" s="225"/>
      <c r="PFX2281" s="225"/>
      <c r="PFY2281" s="225"/>
      <c r="PFZ2281" s="225"/>
      <c r="PGA2281" s="225"/>
      <c r="PGB2281" s="225"/>
      <c r="PGC2281" s="225"/>
      <c r="PGD2281" s="225"/>
      <c r="PGE2281" s="225"/>
      <c r="PGF2281" s="225"/>
      <c r="PGG2281" s="225"/>
      <c r="PGH2281" s="225"/>
      <c r="PGI2281" s="225"/>
      <c r="PGJ2281" s="225"/>
      <c r="PGK2281" s="225"/>
      <c r="PGL2281" s="225"/>
      <c r="PGM2281" s="225"/>
      <c r="PGN2281" s="225"/>
      <c r="PGO2281" s="225"/>
      <c r="PGP2281" s="225"/>
      <c r="PGQ2281" s="225"/>
      <c r="PGR2281" s="225"/>
      <c r="PGS2281" s="225"/>
      <c r="PGT2281" s="225"/>
      <c r="PGU2281" s="225"/>
      <c r="PGV2281" s="225"/>
      <c r="PGW2281" s="225"/>
      <c r="PGX2281" s="225"/>
      <c r="PGY2281" s="225"/>
      <c r="PGZ2281" s="225"/>
      <c r="PHA2281" s="225"/>
      <c r="PHB2281" s="225"/>
      <c r="PHC2281" s="225"/>
      <c r="PHD2281" s="225"/>
      <c r="PHE2281" s="225"/>
      <c r="PHF2281" s="225"/>
      <c r="PHG2281" s="225"/>
      <c r="PHH2281" s="225"/>
      <c r="PHI2281" s="225"/>
      <c r="PHJ2281" s="225"/>
      <c r="PHK2281" s="225"/>
      <c r="PHL2281" s="225"/>
      <c r="PHM2281" s="225"/>
      <c r="PHN2281" s="225"/>
      <c r="PHO2281" s="225"/>
      <c r="PHP2281" s="225"/>
      <c r="PHQ2281" s="225"/>
      <c r="PHR2281" s="225"/>
      <c r="PHS2281" s="225"/>
      <c r="PHT2281" s="225"/>
      <c r="PHU2281" s="225"/>
      <c r="PHV2281" s="225"/>
      <c r="PHW2281" s="225"/>
      <c r="PHX2281" s="225"/>
      <c r="PHY2281" s="225"/>
      <c r="PHZ2281" s="225"/>
      <c r="PIA2281" s="225"/>
      <c r="PIB2281" s="225"/>
      <c r="PIC2281" s="225"/>
      <c r="PID2281" s="225"/>
      <c r="PIE2281" s="225"/>
      <c r="PIF2281" s="225"/>
      <c r="PIG2281" s="225"/>
      <c r="PIH2281" s="225"/>
      <c r="PII2281" s="225"/>
      <c r="PIJ2281" s="225"/>
      <c r="PIK2281" s="225"/>
      <c r="PIL2281" s="225"/>
      <c r="PIM2281" s="225"/>
      <c r="PIN2281" s="225"/>
      <c r="PIO2281" s="225"/>
      <c r="PIP2281" s="225"/>
      <c r="PIQ2281" s="225"/>
      <c r="PIR2281" s="225"/>
      <c r="PIS2281" s="225"/>
      <c r="PIT2281" s="225"/>
      <c r="PIU2281" s="225"/>
      <c r="PIV2281" s="225"/>
      <c r="PIW2281" s="225"/>
      <c r="PIX2281" s="225"/>
      <c r="PIY2281" s="225"/>
      <c r="PIZ2281" s="225"/>
      <c r="PJA2281" s="225"/>
      <c r="PJB2281" s="225"/>
      <c r="PJC2281" s="225"/>
      <c r="PJD2281" s="225"/>
      <c r="PJE2281" s="225"/>
      <c r="PJF2281" s="225"/>
      <c r="PJG2281" s="225"/>
      <c r="PJH2281" s="225"/>
      <c r="PJI2281" s="225"/>
      <c r="PJJ2281" s="225"/>
      <c r="PJK2281" s="225"/>
      <c r="PJL2281" s="225"/>
      <c r="PJM2281" s="225"/>
      <c r="PJN2281" s="225"/>
      <c r="PJO2281" s="225"/>
      <c r="PJP2281" s="225"/>
      <c r="PJQ2281" s="225"/>
      <c r="PJR2281" s="225"/>
      <c r="PJS2281" s="225"/>
      <c r="PJT2281" s="225"/>
      <c r="PJU2281" s="225"/>
      <c r="PJV2281" s="225"/>
      <c r="PJW2281" s="225"/>
      <c r="PJX2281" s="225"/>
      <c r="PJY2281" s="225"/>
      <c r="PJZ2281" s="225"/>
      <c r="PKA2281" s="225"/>
      <c r="PKB2281" s="225"/>
      <c r="PKC2281" s="225"/>
      <c r="PKD2281" s="225"/>
      <c r="PKE2281" s="225"/>
      <c r="PKF2281" s="225"/>
      <c r="PKG2281" s="225"/>
      <c r="PKH2281" s="225"/>
      <c r="PKI2281" s="225"/>
      <c r="PKJ2281" s="225"/>
      <c r="PKK2281" s="225"/>
      <c r="PKL2281" s="225"/>
      <c r="PKM2281" s="225"/>
      <c r="PKN2281" s="225"/>
      <c r="PKO2281" s="225"/>
      <c r="PKP2281" s="225"/>
      <c r="PKQ2281" s="225"/>
      <c r="PKR2281" s="225"/>
      <c r="PKS2281" s="225"/>
      <c r="PKT2281" s="225"/>
      <c r="PKU2281" s="225"/>
      <c r="PKV2281" s="225"/>
      <c r="PKW2281" s="225"/>
      <c r="PKX2281" s="225"/>
      <c r="PKY2281" s="225"/>
      <c r="PKZ2281" s="225"/>
      <c r="PLA2281" s="225"/>
      <c r="PLB2281" s="225"/>
      <c r="PLC2281" s="225"/>
      <c r="PLD2281" s="225"/>
      <c r="PLE2281" s="225"/>
      <c r="PLF2281" s="225"/>
      <c r="PLG2281" s="225"/>
      <c r="PLH2281" s="225"/>
      <c r="PLI2281" s="225"/>
      <c r="PLJ2281" s="225"/>
      <c r="PLK2281" s="225"/>
      <c r="PLL2281" s="225"/>
      <c r="PLM2281" s="225"/>
      <c r="PLN2281" s="225"/>
      <c r="PLO2281" s="225"/>
      <c r="PLP2281" s="225"/>
      <c r="PLQ2281" s="225"/>
      <c r="PLR2281" s="225"/>
      <c r="PLS2281" s="225"/>
      <c r="PLT2281" s="225"/>
      <c r="PLU2281" s="225"/>
      <c r="PLV2281" s="225"/>
      <c r="PLW2281" s="225"/>
      <c r="PLX2281" s="225"/>
      <c r="PLY2281" s="225"/>
      <c r="PLZ2281" s="225"/>
      <c r="PMA2281" s="225"/>
      <c r="PMB2281" s="225"/>
      <c r="PMC2281" s="225"/>
      <c r="PMD2281" s="225"/>
      <c r="PME2281" s="225"/>
      <c r="PMF2281" s="225"/>
      <c r="PMG2281" s="225"/>
      <c r="PMH2281" s="225"/>
      <c r="PMI2281" s="225"/>
      <c r="PMJ2281" s="225"/>
      <c r="PMK2281" s="225"/>
      <c r="PML2281" s="225"/>
      <c r="PMM2281" s="225"/>
      <c r="PMN2281" s="225"/>
      <c r="PMO2281" s="225"/>
      <c r="PMP2281" s="225"/>
      <c r="PMQ2281" s="225"/>
      <c r="PMR2281" s="225"/>
      <c r="PMS2281" s="225"/>
      <c r="PMT2281" s="225"/>
      <c r="PMU2281" s="225"/>
      <c r="PMV2281" s="225"/>
      <c r="PMW2281" s="225"/>
      <c r="PMX2281" s="225"/>
      <c r="PMY2281" s="225"/>
      <c r="PMZ2281" s="225"/>
      <c r="PNA2281" s="225"/>
      <c r="PNB2281" s="225"/>
      <c r="PNC2281" s="225"/>
      <c r="PND2281" s="225"/>
      <c r="PNE2281" s="225"/>
      <c r="PNF2281" s="225"/>
      <c r="PNG2281" s="225"/>
      <c r="PNH2281" s="225"/>
      <c r="PNI2281" s="225"/>
      <c r="PNJ2281" s="225"/>
      <c r="PNK2281" s="225"/>
      <c r="PNL2281" s="225"/>
      <c r="PNM2281" s="225"/>
      <c r="PNN2281" s="225"/>
      <c r="PNO2281" s="225"/>
      <c r="PNP2281" s="225"/>
      <c r="PNQ2281" s="225"/>
      <c r="PNR2281" s="225"/>
      <c r="PNS2281" s="225"/>
      <c r="PNT2281" s="225"/>
      <c r="PNU2281" s="225"/>
      <c r="PNV2281" s="225"/>
      <c r="PNW2281" s="225"/>
      <c r="PNX2281" s="225"/>
      <c r="PNY2281" s="225"/>
      <c r="PNZ2281" s="225"/>
      <c r="POA2281" s="225"/>
      <c r="POB2281" s="225"/>
      <c r="POC2281" s="225"/>
      <c r="POD2281" s="225"/>
      <c r="POE2281" s="225"/>
      <c r="POF2281" s="225"/>
      <c r="POG2281" s="225"/>
      <c r="POH2281" s="225"/>
      <c r="POI2281" s="225"/>
      <c r="POJ2281" s="225"/>
      <c r="POK2281" s="225"/>
      <c r="POL2281" s="225"/>
      <c r="POM2281" s="225"/>
      <c r="PON2281" s="225"/>
      <c r="POO2281" s="225"/>
      <c r="POP2281" s="225"/>
      <c r="POQ2281" s="225"/>
      <c r="POR2281" s="225"/>
      <c r="POS2281" s="225"/>
      <c r="POT2281" s="225"/>
      <c r="POU2281" s="225"/>
      <c r="POV2281" s="225"/>
      <c r="POW2281" s="225"/>
      <c r="POX2281" s="225"/>
      <c r="POY2281" s="225"/>
      <c r="POZ2281" s="225"/>
      <c r="PPA2281" s="225"/>
      <c r="PPB2281" s="225"/>
      <c r="PPC2281" s="225"/>
      <c r="PPD2281" s="225"/>
      <c r="PPE2281" s="225"/>
      <c r="PPF2281" s="225"/>
      <c r="PPG2281" s="225"/>
      <c r="PPH2281" s="225"/>
      <c r="PPI2281" s="225"/>
      <c r="PPJ2281" s="225"/>
      <c r="PPK2281" s="225"/>
      <c r="PPL2281" s="225"/>
      <c r="PPM2281" s="225"/>
      <c r="PPN2281" s="225"/>
      <c r="PPO2281" s="225"/>
      <c r="PPP2281" s="225"/>
      <c r="PPQ2281" s="225"/>
      <c r="PPR2281" s="225"/>
      <c r="PPS2281" s="225"/>
      <c r="PPT2281" s="225"/>
      <c r="PPU2281" s="225"/>
      <c r="PPV2281" s="225"/>
      <c r="PPW2281" s="225"/>
      <c r="PPX2281" s="225"/>
      <c r="PPY2281" s="225"/>
      <c r="PPZ2281" s="225"/>
      <c r="PQA2281" s="225"/>
      <c r="PQB2281" s="225"/>
      <c r="PQC2281" s="225"/>
      <c r="PQD2281" s="225"/>
      <c r="PQE2281" s="225"/>
      <c r="PQF2281" s="225"/>
      <c r="PQG2281" s="225"/>
      <c r="PQH2281" s="225"/>
      <c r="PQI2281" s="225"/>
      <c r="PQJ2281" s="225"/>
      <c r="PQK2281" s="225"/>
      <c r="PQL2281" s="225"/>
      <c r="PQM2281" s="225"/>
      <c r="PQN2281" s="225"/>
      <c r="PQO2281" s="225"/>
      <c r="PQP2281" s="225"/>
      <c r="PQQ2281" s="225"/>
      <c r="PQR2281" s="225"/>
      <c r="PQS2281" s="225"/>
      <c r="PQT2281" s="225"/>
      <c r="PQU2281" s="225"/>
      <c r="PQV2281" s="225"/>
      <c r="PQW2281" s="225"/>
      <c r="PQX2281" s="225"/>
      <c r="PQY2281" s="225"/>
      <c r="PQZ2281" s="225"/>
      <c r="PRA2281" s="225"/>
      <c r="PRB2281" s="225"/>
      <c r="PRC2281" s="225"/>
      <c r="PRD2281" s="225"/>
      <c r="PRE2281" s="225"/>
      <c r="PRF2281" s="225"/>
      <c r="PRG2281" s="225"/>
      <c r="PRH2281" s="225"/>
      <c r="PRI2281" s="225"/>
      <c r="PRJ2281" s="225"/>
      <c r="PRK2281" s="225"/>
      <c r="PRL2281" s="225"/>
      <c r="PRM2281" s="225"/>
      <c r="PRN2281" s="225"/>
      <c r="PRO2281" s="225"/>
      <c r="PRP2281" s="225"/>
      <c r="PRQ2281" s="225"/>
      <c r="PRR2281" s="225"/>
      <c r="PRS2281" s="225"/>
      <c r="PRT2281" s="225"/>
      <c r="PRU2281" s="225"/>
      <c r="PRV2281" s="225"/>
      <c r="PRW2281" s="225"/>
      <c r="PRX2281" s="225"/>
      <c r="PRY2281" s="225"/>
      <c r="PRZ2281" s="225"/>
      <c r="PSA2281" s="225"/>
      <c r="PSB2281" s="225"/>
      <c r="PSC2281" s="225"/>
      <c r="PSD2281" s="225"/>
      <c r="PSE2281" s="225"/>
      <c r="PSF2281" s="225"/>
      <c r="PSG2281" s="225"/>
      <c r="PSH2281" s="225"/>
      <c r="PSI2281" s="225"/>
      <c r="PSJ2281" s="225"/>
      <c r="PSK2281" s="225"/>
      <c r="PSL2281" s="225"/>
      <c r="PSM2281" s="225"/>
      <c r="PSN2281" s="225"/>
      <c r="PSO2281" s="225"/>
      <c r="PSP2281" s="225"/>
      <c r="PSQ2281" s="225"/>
      <c r="PSR2281" s="225"/>
      <c r="PSS2281" s="225"/>
      <c r="PST2281" s="225"/>
      <c r="PSU2281" s="225"/>
      <c r="PSV2281" s="225"/>
      <c r="PSW2281" s="225"/>
      <c r="PSX2281" s="225"/>
      <c r="PSY2281" s="225"/>
      <c r="PSZ2281" s="225"/>
      <c r="PTA2281" s="225"/>
      <c r="PTB2281" s="225"/>
      <c r="PTC2281" s="225"/>
      <c r="PTD2281" s="225"/>
      <c r="PTE2281" s="225"/>
      <c r="PTF2281" s="225"/>
      <c r="PTG2281" s="225"/>
      <c r="PTH2281" s="225"/>
      <c r="PTI2281" s="225"/>
      <c r="PTJ2281" s="225"/>
      <c r="PTK2281" s="225"/>
      <c r="PTL2281" s="225"/>
      <c r="PTM2281" s="225"/>
      <c r="PTN2281" s="225"/>
      <c r="PTO2281" s="225"/>
      <c r="PTP2281" s="225"/>
      <c r="PTQ2281" s="225"/>
      <c r="PTR2281" s="225"/>
      <c r="PTS2281" s="225"/>
      <c r="PTT2281" s="225"/>
      <c r="PTU2281" s="225"/>
      <c r="PTV2281" s="225"/>
      <c r="PTW2281" s="225"/>
      <c r="PTX2281" s="225"/>
      <c r="PTY2281" s="225"/>
      <c r="PTZ2281" s="225"/>
      <c r="PUA2281" s="225"/>
      <c r="PUB2281" s="225"/>
      <c r="PUC2281" s="225"/>
      <c r="PUD2281" s="225"/>
      <c r="PUE2281" s="225"/>
      <c r="PUF2281" s="225"/>
      <c r="PUG2281" s="225"/>
      <c r="PUH2281" s="225"/>
      <c r="PUI2281" s="225"/>
      <c r="PUJ2281" s="225"/>
      <c r="PUK2281" s="225"/>
      <c r="PUL2281" s="225"/>
      <c r="PUM2281" s="225"/>
      <c r="PUN2281" s="225"/>
      <c r="PUO2281" s="225"/>
      <c r="PUP2281" s="225"/>
      <c r="PUQ2281" s="225"/>
      <c r="PUR2281" s="225"/>
      <c r="PUS2281" s="225"/>
      <c r="PUT2281" s="225"/>
      <c r="PUU2281" s="225"/>
      <c r="PUV2281" s="225"/>
      <c r="PUW2281" s="225"/>
      <c r="PUX2281" s="225"/>
      <c r="PUY2281" s="225"/>
      <c r="PUZ2281" s="225"/>
      <c r="PVA2281" s="225"/>
      <c r="PVB2281" s="225"/>
      <c r="PVC2281" s="225"/>
      <c r="PVD2281" s="225"/>
      <c r="PVE2281" s="225"/>
      <c r="PVF2281" s="225"/>
      <c r="PVG2281" s="225"/>
      <c r="PVH2281" s="225"/>
      <c r="PVI2281" s="225"/>
      <c r="PVJ2281" s="225"/>
      <c r="PVK2281" s="225"/>
      <c r="PVL2281" s="225"/>
      <c r="PVM2281" s="225"/>
      <c r="PVN2281" s="225"/>
      <c r="PVO2281" s="225"/>
      <c r="PVP2281" s="225"/>
      <c r="PVQ2281" s="225"/>
      <c r="PVR2281" s="225"/>
      <c r="PVS2281" s="225"/>
      <c r="PVT2281" s="225"/>
      <c r="PVU2281" s="225"/>
      <c r="PVV2281" s="225"/>
      <c r="PVW2281" s="225"/>
      <c r="PVX2281" s="225"/>
      <c r="PVY2281" s="225"/>
      <c r="PVZ2281" s="225"/>
      <c r="PWA2281" s="225"/>
      <c r="PWB2281" s="225"/>
      <c r="PWC2281" s="225"/>
      <c r="PWD2281" s="225"/>
      <c r="PWE2281" s="225"/>
      <c r="PWF2281" s="225"/>
      <c r="PWG2281" s="225"/>
      <c r="PWH2281" s="225"/>
      <c r="PWI2281" s="225"/>
      <c r="PWJ2281" s="225"/>
      <c r="PWK2281" s="225"/>
      <c r="PWL2281" s="225"/>
      <c r="PWM2281" s="225"/>
      <c r="PWN2281" s="225"/>
      <c r="PWO2281" s="225"/>
      <c r="PWP2281" s="225"/>
      <c r="PWQ2281" s="225"/>
      <c r="PWR2281" s="225"/>
      <c r="PWS2281" s="225"/>
      <c r="PWT2281" s="225"/>
      <c r="PWU2281" s="225"/>
      <c r="PWV2281" s="225"/>
      <c r="PWW2281" s="225"/>
      <c r="PWX2281" s="225"/>
      <c r="PWY2281" s="225"/>
      <c r="PWZ2281" s="225"/>
      <c r="PXA2281" s="225"/>
      <c r="PXB2281" s="225"/>
      <c r="PXC2281" s="225"/>
      <c r="PXD2281" s="225"/>
      <c r="PXE2281" s="225"/>
      <c r="PXF2281" s="225"/>
      <c r="PXG2281" s="225"/>
      <c r="PXH2281" s="225"/>
      <c r="PXI2281" s="225"/>
      <c r="PXJ2281" s="225"/>
      <c r="PXK2281" s="225"/>
      <c r="PXL2281" s="225"/>
      <c r="PXM2281" s="225"/>
      <c r="PXN2281" s="225"/>
      <c r="PXO2281" s="225"/>
      <c r="PXP2281" s="225"/>
      <c r="PXQ2281" s="225"/>
      <c r="PXR2281" s="225"/>
      <c r="PXS2281" s="225"/>
      <c r="PXT2281" s="225"/>
      <c r="PXU2281" s="225"/>
      <c r="PXV2281" s="225"/>
      <c r="PXW2281" s="225"/>
      <c r="PXX2281" s="225"/>
      <c r="PXY2281" s="225"/>
      <c r="PXZ2281" s="225"/>
      <c r="PYA2281" s="225"/>
      <c r="PYB2281" s="225"/>
      <c r="PYC2281" s="225"/>
      <c r="PYD2281" s="225"/>
      <c r="PYE2281" s="225"/>
      <c r="PYF2281" s="225"/>
      <c r="PYG2281" s="225"/>
      <c r="PYH2281" s="225"/>
      <c r="PYI2281" s="225"/>
      <c r="PYJ2281" s="225"/>
      <c r="PYK2281" s="225"/>
      <c r="PYL2281" s="225"/>
      <c r="PYM2281" s="225"/>
      <c r="PYN2281" s="225"/>
      <c r="PYO2281" s="225"/>
      <c r="PYP2281" s="225"/>
      <c r="PYQ2281" s="225"/>
      <c r="PYR2281" s="225"/>
      <c r="PYS2281" s="225"/>
      <c r="PYT2281" s="225"/>
      <c r="PYU2281" s="225"/>
      <c r="PYV2281" s="225"/>
      <c r="PYW2281" s="225"/>
      <c r="PYX2281" s="225"/>
      <c r="PYY2281" s="225"/>
      <c r="PYZ2281" s="225"/>
      <c r="PZA2281" s="225"/>
      <c r="PZB2281" s="225"/>
      <c r="PZC2281" s="225"/>
      <c r="PZD2281" s="225"/>
      <c r="PZE2281" s="225"/>
      <c r="PZF2281" s="225"/>
      <c r="PZG2281" s="225"/>
      <c r="PZH2281" s="225"/>
      <c r="PZI2281" s="225"/>
      <c r="PZJ2281" s="225"/>
      <c r="PZK2281" s="225"/>
      <c r="PZL2281" s="225"/>
      <c r="PZM2281" s="225"/>
      <c r="PZN2281" s="225"/>
      <c r="PZO2281" s="225"/>
      <c r="PZP2281" s="225"/>
      <c r="PZQ2281" s="225"/>
      <c r="PZR2281" s="225"/>
      <c r="PZS2281" s="225"/>
      <c r="PZT2281" s="225"/>
      <c r="PZU2281" s="225"/>
      <c r="PZV2281" s="225"/>
      <c r="PZW2281" s="225"/>
      <c r="PZX2281" s="225"/>
      <c r="PZY2281" s="225"/>
      <c r="PZZ2281" s="225"/>
      <c r="QAA2281" s="225"/>
      <c r="QAB2281" s="225"/>
      <c r="QAC2281" s="225"/>
      <c r="QAD2281" s="225"/>
      <c r="QAE2281" s="225"/>
      <c r="QAF2281" s="225"/>
      <c r="QAG2281" s="225"/>
      <c r="QAH2281" s="225"/>
      <c r="QAI2281" s="225"/>
      <c r="QAJ2281" s="225"/>
      <c r="QAK2281" s="225"/>
      <c r="QAL2281" s="225"/>
      <c r="QAM2281" s="225"/>
      <c r="QAN2281" s="225"/>
      <c r="QAO2281" s="225"/>
      <c r="QAP2281" s="225"/>
      <c r="QAQ2281" s="225"/>
      <c r="QAR2281" s="225"/>
      <c r="QAS2281" s="225"/>
      <c r="QAT2281" s="225"/>
      <c r="QAU2281" s="225"/>
      <c r="QAV2281" s="225"/>
      <c r="QAW2281" s="225"/>
      <c r="QAX2281" s="225"/>
      <c r="QAY2281" s="225"/>
      <c r="QAZ2281" s="225"/>
      <c r="QBA2281" s="225"/>
      <c r="QBB2281" s="225"/>
      <c r="QBC2281" s="225"/>
      <c r="QBD2281" s="225"/>
      <c r="QBE2281" s="225"/>
      <c r="QBF2281" s="225"/>
      <c r="QBG2281" s="225"/>
      <c r="QBH2281" s="225"/>
      <c r="QBI2281" s="225"/>
      <c r="QBJ2281" s="225"/>
      <c r="QBK2281" s="225"/>
      <c r="QBL2281" s="225"/>
      <c r="QBM2281" s="225"/>
      <c r="QBN2281" s="225"/>
      <c r="QBO2281" s="225"/>
      <c r="QBP2281" s="225"/>
      <c r="QBQ2281" s="225"/>
      <c r="QBR2281" s="225"/>
      <c r="QBS2281" s="225"/>
      <c r="QBT2281" s="225"/>
      <c r="QBU2281" s="225"/>
      <c r="QBV2281" s="225"/>
      <c r="QBW2281" s="225"/>
      <c r="QBX2281" s="225"/>
      <c r="QBY2281" s="225"/>
      <c r="QBZ2281" s="225"/>
      <c r="QCA2281" s="225"/>
      <c r="QCB2281" s="225"/>
      <c r="QCC2281" s="225"/>
      <c r="QCD2281" s="225"/>
      <c r="QCE2281" s="225"/>
      <c r="QCF2281" s="225"/>
      <c r="QCG2281" s="225"/>
      <c r="QCH2281" s="225"/>
      <c r="QCI2281" s="225"/>
      <c r="QCJ2281" s="225"/>
      <c r="QCK2281" s="225"/>
      <c r="QCL2281" s="225"/>
      <c r="QCM2281" s="225"/>
      <c r="QCN2281" s="225"/>
      <c r="QCO2281" s="225"/>
      <c r="QCP2281" s="225"/>
      <c r="QCQ2281" s="225"/>
      <c r="QCR2281" s="225"/>
      <c r="QCS2281" s="225"/>
      <c r="QCT2281" s="225"/>
      <c r="QCU2281" s="225"/>
      <c r="QCV2281" s="225"/>
      <c r="QCW2281" s="225"/>
      <c r="QCX2281" s="225"/>
      <c r="QCY2281" s="225"/>
      <c r="QCZ2281" s="225"/>
      <c r="QDA2281" s="225"/>
      <c r="QDB2281" s="225"/>
      <c r="QDC2281" s="225"/>
      <c r="QDD2281" s="225"/>
      <c r="QDE2281" s="225"/>
      <c r="QDF2281" s="225"/>
      <c r="QDG2281" s="225"/>
      <c r="QDH2281" s="225"/>
      <c r="QDI2281" s="225"/>
      <c r="QDJ2281" s="225"/>
      <c r="QDK2281" s="225"/>
      <c r="QDL2281" s="225"/>
      <c r="QDM2281" s="225"/>
      <c r="QDN2281" s="225"/>
      <c r="QDO2281" s="225"/>
      <c r="QDP2281" s="225"/>
      <c r="QDQ2281" s="225"/>
      <c r="QDR2281" s="225"/>
      <c r="QDS2281" s="225"/>
      <c r="QDT2281" s="225"/>
      <c r="QDU2281" s="225"/>
      <c r="QDV2281" s="225"/>
      <c r="QDW2281" s="225"/>
      <c r="QDX2281" s="225"/>
      <c r="QDY2281" s="225"/>
      <c r="QDZ2281" s="225"/>
      <c r="QEA2281" s="225"/>
      <c r="QEB2281" s="225"/>
      <c r="QEC2281" s="225"/>
      <c r="QED2281" s="225"/>
      <c r="QEE2281" s="225"/>
      <c r="QEF2281" s="225"/>
      <c r="QEG2281" s="225"/>
      <c r="QEH2281" s="225"/>
      <c r="QEI2281" s="225"/>
      <c r="QEJ2281" s="225"/>
      <c r="QEK2281" s="225"/>
      <c r="QEL2281" s="225"/>
      <c r="QEM2281" s="225"/>
      <c r="QEN2281" s="225"/>
      <c r="QEO2281" s="225"/>
      <c r="QEP2281" s="225"/>
      <c r="QEQ2281" s="225"/>
      <c r="QER2281" s="225"/>
      <c r="QES2281" s="225"/>
      <c r="QET2281" s="225"/>
      <c r="QEU2281" s="225"/>
      <c r="QEV2281" s="225"/>
      <c r="QEW2281" s="225"/>
      <c r="QEX2281" s="225"/>
      <c r="QEY2281" s="225"/>
      <c r="QEZ2281" s="225"/>
      <c r="QFA2281" s="225"/>
      <c r="QFB2281" s="225"/>
      <c r="QFC2281" s="225"/>
      <c r="QFD2281" s="225"/>
      <c r="QFE2281" s="225"/>
      <c r="QFF2281" s="225"/>
      <c r="QFG2281" s="225"/>
      <c r="QFH2281" s="225"/>
      <c r="QFI2281" s="225"/>
      <c r="QFJ2281" s="225"/>
      <c r="QFK2281" s="225"/>
      <c r="QFL2281" s="225"/>
      <c r="QFM2281" s="225"/>
      <c r="QFN2281" s="225"/>
      <c r="QFO2281" s="225"/>
      <c r="QFP2281" s="225"/>
      <c r="QFQ2281" s="225"/>
      <c r="QFR2281" s="225"/>
      <c r="QFS2281" s="225"/>
      <c r="QFT2281" s="225"/>
      <c r="QFU2281" s="225"/>
      <c r="QFV2281" s="225"/>
      <c r="QFW2281" s="225"/>
      <c r="QFX2281" s="225"/>
      <c r="QFY2281" s="225"/>
      <c r="QFZ2281" s="225"/>
      <c r="QGA2281" s="225"/>
      <c r="QGB2281" s="225"/>
      <c r="QGC2281" s="225"/>
      <c r="QGD2281" s="225"/>
      <c r="QGE2281" s="225"/>
      <c r="QGF2281" s="225"/>
      <c r="QGG2281" s="225"/>
      <c r="QGH2281" s="225"/>
      <c r="QGI2281" s="225"/>
      <c r="QGJ2281" s="225"/>
      <c r="QGK2281" s="225"/>
      <c r="QGL2281" s="225"/>
      <c r="QGM2281" s="225"/>
      <c r="QGN2281" s="225"/>
      <c r="QGO2281" s="225"/>
      <c r="QGP2281" s="225"/>
      <c r="QGQ2281" s="225"/>
      <c r="QGR2281" s="225"/>
      <c r="QGS2281" s="225"/>
      <c r="QGT2281" s="225"/>
      <c r="QGU2281" s="225"/>
      <c r="QGV2281" s="225"/>
      <c r="QGW2281" s="225"/>
      <c r="QGX2281" s="225"/>
      <c r="QGY2281" s="225"/>
      <c r="QGZ2281" s="225"/>
      <c r="QHA2281" s="225"/>
      <c r="QHB2281" s="225"/>
      <c r="QHC2281" s="225"/>
      <c r="QHD2281" s="225"/>
      <c r="QHE2281" s="225"/>
      <c r="QHF2281" s="225"/>
      <c r="QHG2281" s="225"/>
      <c r="QHH2281" s="225"/>
      <c r="QHI2281" s="225"/>
      <c r="QHJ2281" s="225"/>
      <c r="QHK2281" s="225"/>
      <c r="QHL2281" s="225"/>
      <c r="QHM2281" s="225"/>
      <c r="QHN2281" s="225"/>
      <c r="QHO2281" s="225"/>
      <c r="QHP2281" s="225"/>
      <c r="QHQ2281" s="225"/>
      <c r="QHR2281" s="225"/>
      <c r="QHS2281" s="225"/>
      <c r="QHT2281" s="225"/>
      <c r="QHU2281" s="225"/>
      <c r="QHV2281" s="225"/>
      <c r="QHW2281" s="225"/>
      <c r="QHX2281" s="225"/>
      <c r="QHY2281" s="225"/>
      <c r="QHZ2281" s="225"/>
      <c r="QIA2281" s="225"/>
      <c r="QIB2281" s="225"/>
      <c r="QIC2281" s="225"/>
      <c r="QID2281" s="225"/>
      <c r="QIE2281" s="225"/>
      <c r="QIF2281" s="225"/>
      <c r="QIG2281" s="225"/>
      <c r="QIH2281" s="225"/>
      <c r="QII2281" s="225"/>
      <c r="QIJ2281" s="225"/>
      <c r="QIK2281" s="225"/>
      <c r="QIL2281" s="225"/>
      <c r="QIM2281" s="225"/>
      <c r="QIN2281" s="225"/>
      <c r="QIO2281" s="225"/>
      <c r="QIP2281" s="225"/>
      <c r="QIQ2281" s="225"/>
      <c r="QIR2281" s="225"/>
      <c r="QIS2281" s="225"/>
      <c r="QIT2281" s="225"/>
      <c r="QIU2281" s="225"/>
      <c r="QIV2281" s="225"/>
      <c r="QIW2281" s="225"/>
      <c r="QIX2281" s="225"/>
      <c r="QIY2281" s="225"/>
      <c r="QIZ2281" s="225"/>
      <c r="QJA2281" s="225"/>
      <c r="QJB2281" s="225"/>
      <c r="QJC2281" s="225"/>
      <c r="QJD2281" s="225"/>
      <c r="QJE2281" s="225"/>
      <c r="QJF2281" s="225"/>
      <c r="QJG2281" s="225"/>
      <c r="QJH2281" s="225"/>
      <c r="QJI2281" s="225"/>
      <c r="QJJ2281" s="225"/>
      <c r="QJK2281" s="225"/>
      <c r="QJL2281" s="225"/>
      <c r="QJM2281" s="225"/>
      <c r="QJN2281" s="225"/>
      <c r="QJO2281" s="225"/>
      <c r="QJP2281" s="225"/>
      <c r="QJQ2281" s="225"/>
      <c r="QJR2281" s="225"/>
      <c r="QJS2281" s="225"/>
      <c r="QJT2281" s="225"/>
      <c r="QJU2281" s="225"/>
      <c r="QJV2281" s="225"/>
      <c r="QJW2281" s="225"/>
      <c r="QJX2281" s="225"/>
      <c r="QJY2281" s="225"/>
      <c r="QJZ2281" s="225"/>
      <c r="QKA2281" s="225"/>
      <c r="QKB2281" s="225"/>
      <c r="QKC2281" s="225"/>
      <c r="QKD2281" s="225"/>
      <c r="QKE2281" s="225"/>
      <c r="QKF2281" s="225"/>
      <c r="QKG2281" s="225"/>
      <c r="QKH2281" s="225"/>
      <c r="QKI2281" s="225"/>
      <c r="QKJ2281" s="225"/>
      <c r="QKK2281" s="225"/>
      <c r="QKL2281" s="225"/>
      <c r="QKM2281" s="225"/>
      <c r="QKN2281" s="225"/>
      <c r="QKO2281" s="225"/>
      <c r="QKP2281" s="225"/>
      <c r="QKQ2281" s="225"/>
      <c r="QKR2281" s="225"/>
      <c r="QKS2281" s="225"/>
      <c r="QKT2281" s="225"/>
      <c r="QKU2281" s="225"/>
      <c r="QKV2281" s="225"/>
      <c r="QKW2281" s="225"/>
      <c r="QKX2281" s="225"/>
      <c r="QKY2281" s="225"/>
      <c r="QKZ2281" s="225"/>
      <c r="QLA2281" s="225"/>
      <c r="QLB2281" s="225"/>
      <c r="QLC2281" s="225"/>
      <c r="QLD2281" s="225"/>
      <c r="QLE2281" s="225"/>
      <c r="QLF2281" s="225"/>
      <c r="QLG2281" s="225"/>
      <c r="QLH2281" s="225"/>
      <c r="QLI2281" s="225"/>
      <c r="QLJ2281" s="225"/>
      <c r="QLK2281" s="225"/>
      <c r="QLL2281" s="225"/>
      <c r="QLM2281" s="225"/>
      <c r="QLN2281" s="225"/>
      <c r="QLO2281" s="225"/>
      <c r="QLP2281" s="225"/>
      <c r="QLQ2281" s="225"/>
      <c r="QLR2281" s="225"/>
      <c r="QLS2281" s="225"/>
      <c r="QLT2281" s="225"/>
      <c r="QLU2281" s="225"/>
      <c r="QLV2281" s="225"/>
      <c r="QLW2281" s="225"/>
      <c r="QLX2281" s="225"/>
      <c r="QLY2281" s="225"/>
      <c r="QLZ2281" s="225"/>
      <c r="QMA2281" s="225"/>
      <c r="QMB2281" s="225"/>
      <c r="QMC2281" s="225"/>
      <c r="QMD2281" s="225"/>
      <c r="QME2281" s="225"/>
      <c r="QMF2281" s="225"/>
      <c r="QMG2281" s="225"/>
      <c r="QMH2281" s="225"/>
      <c r="QMI2281" s="225"/>
      <c r="QMJ2281" s="225"/>
      <c r="QMK2281" s="225"/>
      <c r="QML2281" s="225"/>
      <c r="QMM2281" s="225"/>
      <c r="QMN2281" s="225"/>
      <c r="QMO2281" s="225"/>
      <c r="QMP2281" s="225"/>
      <c r="QMQ2281" s="225"/>
      <c r="QMR2281" s="225"/>
      <c r="QMS2281" s="225"/>
      <c r="QMT2281" s="225"/>
      <c r="QMU2281" s="225"/>
      <c r="QMV2281" s="225"/>
      <c r="QMW2281" s="225"/>
      <c r="QMX2281" s="225"/>
      <c r="QMY2281" s="225"/>
      <c r="QMZ2281" s="225"/>
      <c r="QNA2281" s="225"/>
      <c r="QNB2281" s="225"/>
      <c r="QNC2281" s="225"/>
      <c r="QND2281" s="225"/>
      <c r="QNE2281" s="225"/>
      <c r="QNF2281" s="225"/>
      <c r="QNG2281" s="225"/>
      <c r="QNH2281" s="225"/>
      <c r="QNI2281" s="225"/>
      <c r="QNJ2281" s="225"/>
      <c r="QNK2281" s="225"/>
      <c r="QNL2281" s="225"/>
      <c r="QNM2281" s="225"/>
      <c r="QNN2281" s="225"/>
      <c r="QNO2281" s="225"/>
      <c r="QNP2281" s="225"/>
      <c r="QNQ2281" s="225"/>
      <c r="QNR2281" s="225"/>
      <c r="QNS2281" s="225"/>
      <c r="QNT2281" s="225"/>
      <c r="QNU2281" s="225"/>
      <c r="QNV2281" s="225"/>
      <c r="QNW2281" s="225"/>
      <c r="QNX2281" s="225"/>
      <c r="QNY2281" s="225"/>
      <c r="QNZ2281" s="225"/>
      <c r="QOA2281" s="225"/>
      <c r="QOB2281" s="225"/>
      <c r="QOC2281" s="225"/>
      <c r="QOD2281" s="225"/>
      <c r="QOE2281" s="225"/>
      <c r="QOF2281" s="225"/>
      <c r="QOG2281" s="225"/>
      <c r="QOH2281" s="225"/>
      <c r="QOI2281" s="225"/>
      <c r="QOJ2281" s="225"/>
      <c r="QOK2281" s="225"/>
      <c r="QOL2281" s="225"/>
      <c r="QOM2281" s="225"/>
      <c r="QON2281" s="225"/>
      <c r="QOO2281" s="225"/>
      <c r="QOP2281" s="225"/>
      <c r="QOQ2281" s="225"/>
      <c r="QOR2281" s="225"/>
      <c r="QOS2281" s="225"/>
      <c r="QOT2281" s="225"/>
      <c r="QOU2281" s="225"/>
      <c r="QOV2281" s="225"/>
      <c r="QOW2281" s="225"/>
      <c r="QOX2281" s="225"/>
      <c r="QOY2281" s="225"/>
      <c r="QOZ2281" s="225"/>
      <c r="QPA2281" s="225"/>
      <c r="QPB2281" s="225"/>
      <c r="QPC2281" s="225"/>
      <c r="QPD2281" s="225"/>
      <c r="QPE2281" s="225"/>
      <c r="QPF2281" s="225"/>
      <c r="QPG2281" s="225"/>
      <c r="QPH2281" s="225"/>
      <c r="QPI2281" s="225"/>
      <c r="QPJ2281" s="225"/>
      <c r="QPK2281" s="225"/>
      <c r="QPL2281" s="225"/>
      <c r="QPM2281" s="225"/>
      <c r="QPN2281" s="225"/>
      <c r="QPO2281" s="225"/>
      <c r="QPP2281" s="225"/>
      <c r="QPQ2281" s="225"/>
      <c r="QPR2281" s="225"/>
      <c r="QPS2281" s="225"/>
      <c r="QPT2281" s="225"/>
      <c r="QPU2281" s="225"/>
      <c r="QPV2281" s="225"/>
      <c r="QPW2281" s="225"/>
      <c r="QPX2281" s="225"/>
      <c r="QPY2281" s="225"/>
      <c r="QPZ2281" s="225"/>
      <c r="QQA2281" s="225"/>
      <c r="QQB2281" s="225"/>
      <c r="QQC2281" s="225"/>
      <c r="QQD2281" s="225"/>
      <c r="QQE2281" s="225"/>
      <c r="QQF2281" s="225"/>
      <c r="QQG2281" s="225"/>
      <c r="QQH2281" s="225"/>
      <c r="QQI2281" s="225"/>
      <c r="QQJ2281" s="225"/>
      <c r="QQK2281" s="225"/>
      <c r="QQL2281" s="225"/>
      <c r="QQM2281" s="225"/>
      <c r="QQN2281" s="225"/>
      <c r="QQO2281" s="225"/>
      <c r="QQP2281" s="225"/>
      <c r="QQQ2281" s="225"/>
      <c r="QQR2281" s="225"/>
      <c r="QQS2281" s="225"/>
      <c r="QQT2281" s="225"/>
      <c r="QQU2281" s="225"/>
      <c r="QQV2281" s="225"/>
      <c r="QQW2281" s="225"/>
      <c r="QQX2281" s="225"/>
      <c r="QQY2281" s="225"/>
      <c r="QQZ2281" s="225"/>
      <c r="QRA2281" s="225"/>
      <c r="QRB2281" s="225"/>
      <c r="QRC2281" s="225"/>
      <c r="QRD2281" s="225"/>
      <c r="QRE2281" s="225"/>
      <c r="QRF2281" s="225"/>
      <c r="QRG2281" s="225"/>
      <c r="QRH2281" s="225"/>
      <c r="QRI2281" s="225"/>
      <c r="QRJ2281" s="225"/>
      <c r="QRK2281" s="225"/>
      <c r="QRL2281" s="225"/>
      <c r="QRM2281" s="225"/>
      <c r="QRN2281" s="225"/>
      <c r="QRO2281" s="225"/>
      <c r="QRP2281" s="225"/>
      <c r="QRQ2281" s="225"/>
      <c r="QRR2281" s="225"/>
      <c r="QRS2281" s="225"/>
      <c r="QRT2281" s="225"/>
      <c r="QRU2281" s="225"/>
      <c r="QRV2281" s="225"/>
      <c r="QRW2281" s="225"/>
      <c r="QRX2281" s="225"/>
      <c r="QRY2281" s="225"/>
      <c r="QRZ2281" s="225"/>
      <c r="QSA2281" s="225"/>
      <c r="QSB2281" s="225"/>
      <c r="QSC2281" s="225"/>
      <c r="QSD2281" s="225"/>
      <c r="QSE2281" s="225"/>
      <c r="QSF2281" s="225"/>
      <c r="QSG2281" s="225"/>
      <c r="QSH2281" s="225"/>
      <c r="QSI2281" s="225"/>
      <c r="QSJ2281" s="225"/>
      <c r="QSK2281" s="225"/>
      <c r="QSL2281" s="225"/>
      <c r="QSM2281" s="225"/>
      <c r="QSN2281" s="225"/>
      <c r="QSO2281" s="225"/>
      <c r="QSP2281" s="225"/>
      <c r="QSQ2281" s="225"/>
      <c r="QSR2281" s="225"/>
      <c r="QSS2281" s="225"/>
      <c r="QST2281" s="225"/>
      <c r="QSU2281" s="225"/>
      <c r="QSV2281" s="225"/>
      <c r="QSW2281" s="225"/>
      <c r="QSX2281" s="225"/>
      <c r="QSY2281" s="225"/>
      <c r="QSZ2281" s="225"/>
      <c r="QTA2281" s="225"/>
      <c r="QTB2281" s="225"/>
      <c r="QTC2281" s="225"/>
      <c r="QTD2281" s="225"/>
      <c r="QTE2281" s="225"/>
      <c r="QTF2281" s="225"/>
      <c r="QTG2281" s="225"/>
      <c r="QTH2281" s="225"/>
      <c r="QTI2281" s="225"/>
      <c r="QTJ2281" s="225"/>
      <c r="QTK2281" s="225"/>
      <c r="QTL2281" s="225"/>
      <c r="QTM2281" s="225"/>
      <c r="QTN2281" s="225"/>
      <c r="QTO2281" s="225"/>
      <c r="QTP2281" s="225"/>
      <c r="QTQ2281" s="225"/>
      <c r="QTR2281" s="225"/>
      <c r="QTS2281" s="225"/>
      <c r="QTT2281" s="225"/>
      <c r="QTU2281" s="225"/>
      <c r="QTV2281" s="225"/>
      <c r="QTW2281" s="225"/>
      <c r="QTX2281" s="225"/>
      <c r="QTY2281" s="225"/>
      <c r="QTZ2281" s="225"/>
      <c r="QUA2281" s="225"/>
      <c r="QUB2281" s="225"/>
      <c r="QUC2281" s="225"/>
      <c r="QUD2281" s="225"/>
      <c r="QUE2281" s="225"/>
      <c r="QUF2281" s="225"/>
      <c r="QUG2281" s="225"/>
      <c r="QUH2281" s="225"/>
      <c r="QUI2281" s="225"/>
      <c r="QUJ2281" s="225"/>
      <c r="QUK2281" s="225"/>
      <c r="QUL2281" s="225"/>
      <c r="QUM2281" s="225"/>
      <c r="QUN2281" s="225"/>
      <c r="QUO2281" s="225"/>
      <c r="QUP2281" s="225"/>
      <c r="QUQ2281" s="225"/>
      <c r="QUR2281" s="225"/>
      <c r="QUS2281" s="225"/>
      <c r="QUT2281" s="225"/>
      <c r="QUU2281" s="225"/>
      <c r="QUV2281" s="225"/>
      <c r="QUW2281" s="225"/>
      <c r="QUX2281" s="225"/>
      <c r="QUY2281" s="225"/>
      <c r="QUZ2281" s="225"/>
      <c r="QVA2281" s="225"/>
      <c r="QVB2281" s="225"/>
      <c r="QVC2281" s="225"/>
      <c r="QVD2281" s="225"/>
      <c r="QVE2281" s="225"/>
      <c r="QVF2281" s="225"/>
      <c r="QVG2281" s="225"/>
      <c r="QVH2281" s="225"/>
      <c r="QVI2281" s="225"/>
      <c r="QVJ2281" s="225"/>
      <c r="QVK2281" s="225"/>
      <c r="QVL2281" s="225"/>
      <c r="QVM2281" s="225"/>
      <c r="QVN2281" s="225"/>
      <c r="QVO2281" s="225"/>
      <c r="QVP2281" s="225"/>
      <c r="QVQ2281" s="225"/>
      <c r="QVR2281" s="225"/>
      <c r="QVS2281" s="225"/>
      <c r="QVT2281" s="225"/>
      <c r="QVU2281" s="225"/>
      <c r="QVV2281" s="225"/>
      <c r="QVW2281" s="225"/>
      <c r="QVX2281" s="225"/>
      <c r="QVY2281" s="225"/>
      <c r="QVZ2281" s="225"/>
      <c r="QWA2281" s="225"/>
      <c r="QWB2281" s="225"/>
      <c r="QWC2281" s="225"/>
      <c r="QWD2281" s="225"/>
      <c r="QWE2281" s="225"/>
      <c r="QWF2281" s="225"/>
      <c r="QWG2281" s="225"/>
      <c r="QWH2281" s="225"/>
      <c r="QWI2281" s="225"/>
      <c r="QWJ2281" s="225"/>
      <c r="QWK2281" s="225"/>
      <c r="QWL2281" s="225"/>
      <c r="QWM2281" s="225"/>
      <c r="QWN2281" s="225"/>
      <c r="QWO2281" s="225"/>
      <c r="QWP2281" s="225"/>
      <c r="QWQ2281" s="225"/>
      <c r="QWR2281" s="225"/>
      <c r="QWS2281" s="225"/>
      <c r="QWT2281" s="225"/>
      <c r="QWU2281" s="225"/>
      <c r="QWV2281" s="225"/>
      <c r="QWW2281" s="225"/>
      <c r="QWX2281" s="225"/>
      <c r="QWY2281" s="225"/>
      <c r="QWZ2281" s="225"/>
      <c r="QXA2281" s="225"/>
      <c r="QXB2281" s="225"/>
      <c r="QXC2281" s="225"/>
      <c r="QXD2281" s="225"/>
      <c r="QXE2281" s="225"/>
      <c r="QXF2281" s="225"/>
      <c r="QXG2281" s="225"/>
      <c r="QXH2281" s="225"/>
      <c r="QXI2281" s="225"/>
      <c r="QXJ2281" s="225"/>
      <c r="QXK2281" s="225"/>
      <c r="QXL2281" s="225"/>
      <c r="QXM2281" s="225"/>
      <c r="QXN2281" s="225"/>
      <c r="QXO2281" s="225"/>
      <c r="QXP2281" s="225"/>
      <c r="QXQ2281" s="225"/>
      <c r="QXR2281" s="225"/>
      <c r="QXS2281" s="225"/>
      <c r="QXT2281" s="225"/>
      <c r="QXU2281" s="225"/>
      <c r="QXV2281" s="225"/>
      <c r="QXW2281" s="225"/>
      <c r="QXX2281" s="225"/>
      <c r="QXY2281" s="225"/>
      <c r="QXZ2281" s="225"/>
      <c r="QYA2281" s="225"/>
      <c r="QYB2281" s="225"/>
      <c r="QYC2281" s="225"/>
      <c r="QYD2281" s="225"/>
      <c r="QYE2281" s="225"/>
      <c r="QYF2281" s="225"/>
      <c r="QYG2281" s="225"/>
      <c r="QYH2281" s="225"/>
      <c r="QYI2281" s="225"/>
      <c r="QYJ2281" s="225"/>
      <c r="QYK2281" s="225"/>
      <c r="QYL2281" s="225"/>
      <c r="QYM2281" s="225"/>
      <c r="QYN2281" s="225"/>
      <c r="QYO2281" s="225"/>
      <c r="QYP2281" s="225"/>
      <c r="QYQ2281" s="225"/>
      <c r="QYR2281" s="225"/>
      <c r="QYS2281" s="225"/>
      <c r="QYT2281" s="225"/>
      <c r="QYU2281" s="225"/>
      <c r="QYV2281" s="225"/>
      <c r="QYW2281" s="225"/>
      <c r="QYX2281" s="225"/>
      <c r="QYY2281" s="225"/>
      <c r="QYZ2281" s="225"/>
      <c r="QZA2281" s="225"/>
      <c r="QZB2281" s="225"/>
      <c r="QZC2281" s="225"/>
      <c r="QZD2281" s="225"/>
      <c r="QZE2281" s="225"/>
      <c r="QZF2281" s="225"/>
      <c r="QZG2281" s="225"/>
      <c r="QZH2281" s="225"/>
      <c r="QZI2281" s="225"/>
      <c r="QZJ2281" s="225"/>
      <c r="QZK2281" s="225"/>
      <c r="QZL2281" s="225"/>
      <c r="QZM2281" s="225"/>
      <c r="QZN2281" s="225"/>
      <c r="QZO2281" s="225"/>
      <c r="QZP2281" s="225"/>
      <c r="QZQ2281" s="225"/>
      <c r="QZR2281" s="225"/>
      <c r="QZS2281" s="225"/>
      <c r="QZT2281" s="225"/>
      <c r="QZU2281" s="225"/>
      <c r="QZV2281" s="225"/>
      <c r="QZW2281" s="225"/>
      <c r="QZX2281" s="225"/>
      <c r="QZY2281" s="225"/>
      <c r="QZZ2281" s="225"/>
      <c r="RAA2281" s="225"/>
      <c r="RAB2281" s="225"/>
      <c r="RAC2281" s="225"/>
      <c r="RAD2281" s="225"/>
      <c r="RAE2281" s="225"/>
      <c r="RAF2281" s="225"/>
      <c r="RAG2281" s="225"/>
      <c r="RAH2281" s="225"/>
      <c r="RAI2281" s="225"/>
      <c r="RAJ2281" s="225"/>
      <c r="RAK2281" s="225"/>
      <c r="RAL2281" s="225"/>
      <c r="RAM2281" s="225"/>
      <c r="RAN2281" s="225"/>
      <c r="RAO2281" s="225"/>
      <c r="RAP2281" s="225"/>
      <c r="RAQ2281" s="225"/>
      <c r="RAR2281" s="225"/>
      <c r="RAS2281" s="225"/>
      <c r="RAT2281" s="225"/>
      <c r="RAU2281" s="225"/>
      <c r="RAV2281" s="225"/>
      <c r="RAW2281" s="225"/>
      <c r="RAX2281" s="225"/>
      <c r="RAY2281" s="225"/>
      <c r="RAZ2281" s="225"/>
      <c r="RBA2281" s="225"/>
      <c r="RBB2281" s="225"/>
      <c r="RBC2281" s="225"/>
      <c r="RBD2281" s="225"/>
      <c r="RBE2281" s="225"/>
      <c r="RBF2281" s="225"/>
      <c r="RBG2281" s="225"/>
      <c r="RBH2281" s="225"/>
      <c r="RBI2281" s="225"/>
      <c r="RBJ2281" s="225"/>
      <c r="RBK2281" s="225"/>
      <c r="RBL2281" s="225"/>
      <c r="RBM2281" s="225"/>
      <c r="RBN2281" s="225"/>
      <c r="RBO2281" s="225"/>
      <c r="RBP2281" s="225"/>
      <c r="RBQ2281" s="225"/>
      <c r="RBR2281" s="225"/>
      <c r="RBS2281" s="225"/>
      <c r="RBT2281" s="225"/>
      <c r="RBU2281" s="225"/>
      <c r="RBV2281" s="225"/>
      <c r="RBW2281" s="225"/>
      <c r="RBX2281" s="225"/>
      <c r="RBY2281" s="225"/>
      <c r="RBZ2281" s="225"/>
      <c r="RCA2281" s="225"/>
      <c r="RCB2281" s="225"/>
      <c r="RCC2281" s="225"/>
      <c r="RCD2281" s="225"/>
      <c r="RCE2281" s="225"/>
      <c r="RCF2281" s="225"/>
      <c r="RCG2281" s="225"/>
      <c r="RCH2281" s="225"/>
      <c r="RCI2281" s="225"/>
      <c r="RCJ2281" s="225"/>
      <c r="RCK2281" s="225"/>
      <c r="RCL2281" s="225"/>
      <c r="RCM2281" s="225"/>
      <c r="RCN2281" s="225"/>
      <c r="RCO2281" s="225"/>
      <c r="RCP2281" s="225"/>
      <c r="RCQ2281" s="225"/>
      <c r="RCR2281" s="225"/>
      <c r="RCS2281" s="225"/>
      <c r="RCT2281" s="225"/>
      <c r="RCU2281" s="225"/>
      <c r="RCV2281" s="225"/>
      <c r="RCW2281" s="225"/>
      <c r="RCX2281" s="225"/>
      <c r="RCY2281" s="225"/>
      <c r="RCZ2281" s="225"/>
      <c r="RDA2281" s="225"/>
      <c r="RDB2281" s="225"/>
      <c r="RDC2281" s="225"/>
      <c r="RDD2281" s="225"/>
      <c r="RDE2281" s="225"/>
      <c r="RDF2281" s="225"/>
      <c r="RDG2281" s="225"/>
      <c r="RDH2281" s="225"/>
      <c r="RDI2281" s="225"/>
      <c r="RDJ2281" s="225"/>
      <c r="RDK2281" s="225"/>
      <c r="RDL2281" s="225"/>
      <c r="RDM2281" s="225"/>
      <c r="RDN2281" s="225"/>
      <c r="RDO2281" s="225"/>
      <c r="RDP2281" s="225"/>
      <c r="RDQ2281" s="225"/>
      <c r="RDR2281" s="225"/>
      <c r="RDS2281" s="225"/>
      <c r="RDT2281" s="225"/>
      <c r="RDU2281" s="225"/>
      <c r="RDV2281" s="225"/>
      <c r="RDW2281" s="225"/>
      <c r="RDX2281" s="225"/>
      <c r="RDY2281" s="225"/>
      <c r="RDZ2281" s="225"/>
      <c r="REA2281" s="225"/>
      <c r="REB2281" s="225"/>
      <c r="REC2281" s="225"/>
      <c r="RED2281" s="225"/>
      <c r="REE2281" s="225"/>
      <c r="REF2281" s="225"/>
      <c r="REG2281" s="225"/>
      <c r="REH2281" s="225"/>
      <c r="REI2281" s="225"/>
      <c r="REJ2281" s="225"/>
      <c r="REK2281" s="225"/>
      <c r="REL2281" s="225"/>
      <c r="REM2281" s="225"/>
      <c r="REN2281" s="225"/>
      <c r="REO2281" s="225"/>
      <c r="REP2281" s="225"/>
      <c r="REQ2281" s="225"/>
      <c r="RER2281" s="225"/>
      <c r="RES2281" s="225"/>
      <c r="RET2281" s="225"/>
      <c r="REU2281" s="225"/>
      <c r="REV2281" s="225"/>
      <c r="REW2281" s="225"/>
      <c r="REX2281" s="225"/>
      <c r="REY2281" s="225"/>
      <c r="REZ2281" s="225"/>
      <c r="RFA2281" s="225"/>
      <c r="RFB2281" s="225"/>
      <c r="RFC2281" s="225"/>
      <c r="RFD2281" s="225"/>
      <c r="RFE2281" s="225"/>
      <c r="RFF2281" s="225"/>
      <c r="RFG2281" s="225"/>
      <c r="RFH2281" s="225"/>
      <c r="RFI2281" s="225"/>
      <c r="RFJ2281" s="225"/>
      <c r="RFK2281" s="225"/>
      <c r="RFL2281" s="225"/>
      <c r="RFM2281" s="225"/>
      <c r="RFN2281" s="225"/>
      <c r="RFO2281" s="225"/>
      <c r="RFP2281" s="225"/>
      <c r="RFQ2281" s="225"/>
      <c r="RFR2281" s="225"/>
      <c r="RFS2281" s="225"/>
      <c r="RFT2281" s="225"/>
      <c r="RFU2281" s="225"/>
      <c r="RFV2281" s="225"/>
      <c r="RFW2281" s="225"/>
      <c r="RFX2281" s="225"/>
      <c r="RFY2281" s="225"/>
      <c r="RFZ2281" s="225"/>
      <c r="RGA2281" s="225"/>
      <c r="RGB2281" s="225"/>
      <c r="RGC2281" s="225"/>
      <c r="RGD2281" s="225"/>
      <c r="RGE2281" s="225"/>
      <c r="RGF2281" s="225"/>
      <c r="RGG2281" s="225"/>
      <c r="RGH2281" s="225"/>
      <c r="RGI2281" s="225"/>
      <c r="RGJ2281" s="225"/>
      <c r="RGK2281" s="225"/>
      <c r="RGL2281" s="225"/>
      <c r="RGM2281" s="225"/>
      <c r="RGN2281" s="225"/>
      <c r="RGO2281" s="225"/>
      <c r="RGP2281" s="225"/>
      <c r="RGQ2281" s="225"/>
      <c r="RGR2281" s="225"/>
      <c r="RGS2281" s="225"/>
      <c r="RGT2281" s="225"/>
      <c r="RGU2281" s="225"/>
      <c r="RGV2281" s="225"/>
      <c r="RGW2281" s="225"/>
      <c r="RGX2281" s="225"/>
      <c r="RGY2281" s="225"/>
      <c r="RGZ2281" s="225"/>
      <c r="RHA2281" s="225"/>
      <c r="RHB2281" s="225"/>
      <c r="RHC2281" s="225"/>
      <c r="RHD2281" s="225"/>
      <c r="RHE2281" s="225"/>
      <c r="RHF2281" s="225"/>
      <c r="RHG2281" s="225"/>
      <c r="RHH2281" s="225"/>
      <c r="RHI2281" s="225"/>
      <c r="RHJ2281" s="225"/>
      <c r="RHK2281" s="225"/>
      <c r="RHL2281" s="225"/>
      <c r="RHM2281" s="225"/>
      <c r="RHN2281" s="225"/>
      <c r="RHO2281" s="225"/>
      <c r="RHP2281" s="225"/>
      <c r="RHQ2281" s="225"/>
      <c r="RHR2281" s="225"/>
      <c r="RHS2281" s="225"/>
      <c r="RHT2281" s="225"/>
      <c r="RHU2281" s="225"/>
      <c r="RHV2281" s="225"/>
      <c r="RHW2281" s="225"/>
      <c r="RHX2281" s="225"/>
      <c r="RHY2281" s="225"/>
      <c r="RHZ2281" s="225"/>
      <c r="RIA2281" s="225"/>
      <c r="RIB2281" s="225"/>
      <c r="RIC2281" s="225"/>
      <c r="RID2281" s="225"/>
      <c r="RIE2281" s="225"/>
      <c r="RIF2281" s="225"/>
      <c r="RIG2281" s="225"/>
      <c r="RIH2281" s="225"/>
      <c r="RII2281" s="225"/>
      <c r="RIJ2281" s="225"/>
      <c r="RIK2281" s="225"/>
      <c r="RIL2281" s="225"/>
      <c r="RIM2281" s="225"/>
      <c r="RIN2281" s="225"/>
      <c r="RIO2281" s="225"/>
      <c r="RIP2281" s="225"/>
      <c r="RIQ2281" s="225"/>
      <c r="RIR2281" s="225"/>
      <c r="RIS2281" s="225"/>
      <c r="RIT2281" s="225"/>
      <c r="RIU2281" s="225"/>
      <c r="RIV2281" s="225"/>
      <c r="RIW2281" s="225"/>
      <c r="RIX2281" s="225"/>
      <c r="RIY2281" s="225"/>
      <c r="RIZ2281" s="225"/>
      <c r="RJA2281" s="225"/>
      <c r="RJB2281" s="225"/>
      <c r="RJC2281" s="225"/>
      <c r="RJD2281" s="225"/>
      <c r="RJE2281" s="225"/>
      <c r="RJF2281" s="225"/>
      <c r="RJG2281" s="225"/>
      <c r="RJH2281" s="225"/>
      <c r="RJI2281" s="225"/>
      <c r="RJJ2281" s="225"/>
      <c r="RJK2281" s="225"/>
      <c r="RJL2281" s="225"/>
      <c r="RJM2281" s="225"/>
      <c r="RJN2281" s="225"/>
      <c r="RJO2281" s="225"/>
      <c r="RJP2281" s="225"/>
      <c r="RJQ2281" s="225"/>
      <c r="RJR2281" s="225"/>
      <c r="RJS2281" s="225"/>
      <c r="RJT2281" s="225"/>
      <c r="RJU2281" s="225"/>
      <c r="RJV2281" s="225"/>
      <c r="RJW2281" s="225"/>
      <c r="RJX2281" s="225"/>
      <c r="RJY2281" s="225"/>
      <c r="RJZ2281" s="225"/>
      <c r="RKA2281" s="225"/>
      <c r="RKB2281" s="225"/>
      <c r="RKC2281" s="225"/>
      <c r="RKD2281" s="225"/>
      <c r="RKE2281" s="225"/>
      <c r="RKF2281" s="225"/>
      <c r="RKG2281" s="225"/>
      <c r="RKH2281" s="225"/>
      <c r="RKI2281" s="225"/>
      <c r="RKJ2281" s="225"/>
      <c r="RKK2281" s="225"/>
      <c r="RKL2281" s="225"/>
      <c r="RKM2281" s="225"/>
      <c r="RKN2281" s="225"/>
      <c r="RKO2281" s="225"/>
      <c r="RKP2281" s="225"/>
      <c r="RKQ2281" s="225"/>
      <c r="RKR2281" s="225"/>
      <c r="RKS2281" s="225"/>
      <c r="RKT2281" s="225"/>
      <c r="RKU2281" s="225"/>
      <c r="RKV2281" s="225"/>
      <c r="RKW2281" s="225"/>
      <c r="RKX2281" s="225"/>
      <c r="RKY2281" s="225"/>
      <c r="RKZ2281" s="225"/>
      <c r="RLA2281" s="225"/>
      <c r="RLB2281" s="225"/>
      <c r="RLC2281" s="225"/>
      <c r="RLD2281" s="225"/>
      <c r="RLE2281" s="225"/>
      <c r="RLF2281" s="225"/>
      <c r="RLG2281" s="225"/>
      <c r="RLH2281" s="225"/>
      <c r="RLI2281" s="225"/>
      <c r="RLJ2281" s="225"/>
      <c r="RLK2281" s="225"/>
      <c r="RLL2281" s="225"/>
      <c r="RLM2281" s="225"/>
      <c r="RLN2281" s="225"/>
      <c r="RLO2281" s="225"/>
      <c r="RLP2281" s="225"/>
      <c r="RLQ2281" s="225"/>
      <c r="RLR2281" s="225"/>
      <c r="RLS2281" s="225"/>
      <c r="RLT2281" s="225"/>
      <c r="RLU2281" s="225"/>
      <c r="RLV2281" s="225"/>
      <c r="RLW2281" s="225"/>
      <c r="RLX2281" s="225"/>
      <c r="RLY2281" s="225"/>
      <c r="RLZ2281" s="225"/>
      <c r="RMA2281" s="225"/>
      <c r="RMB2281" s="225"/>
      <c r="RMC2281" s="225"/>
      <c r="RMD2281" s="225"/>
      <c r="RME2281" s="225"/>
      <c r="RMF2281" s="225"/>
      <c r="RMG2281" s="225"/>
      <c r="RMH2281" s="225"/>
      <c r="RMI2281" s="225"/>
      <c r="RMJ2281" s="225"/>
      <c r="RMK2281" s="225"/>
      <c r="RML2281" s="225"/>
      <c r="RMM2281" s="225"/>
      <c r="RMN2281" s="225"/>
      <c r="RMO2281" s="225"/>
      <c r="RMP2281" s="225"/>
      <c r="RMQ2281" s="225"/>
      <c r="RMR2281" s="225"/>
      <c r="RMS2281" s="225"/>
      <c r="RMT2281" s="225"/>
      <c r="RMU2281" s="225"/>
      <c r="RMV2281" s="225"/>
      <c r="RMW2281" s="225"/>
      <c r="RMX2281" s="225"/>
      <c r="RMY2281" s="225"/>
      <c r="RMZ2281" s="225"/>
      <c r="RNA2281" s="225"/>
      <c r="RNB2281" s="225"/>
      <c r="RNC2281" s="225"/>
      <c r="RND2281" s="225"/>
      <c r="RNE2281" s="225"/>
      <c r="RNF2281" s="225"/>
      <c r="RNG2281" s="225"/>
      <c r="RNH2281" s="225"/>
      <c r="RNI2281" s="225"/>
      <c r="RNJ2281" s="225"/>
      <c r="RNK2281" s="225"/>
      <c r="RNL2281" s="225"/>
      <c r="RNM2281" s="225"/>
      <c r="RNN2281" s="225"/>
      <c r="RNO2281" s="225"/>
      <c r="RNP2281" s="225"/>
      <c r="RNQ2281" s="225"/>
      <c r="RNR2281" s="225"/>
      <c r="RNS2281" s="225"/>
      <c r="RNT2281" s="225"/>
      <c r="RNU2281" s="225"/>
      <c r="RNV2281" s="225"/>
      <c r="RNW2281" s="225"/>
      <c r="RNX2281" s="225"/>
      <c r="RNY2281" s="225"/>
      <c r="RNZ2281" s="225"/>
      <c r="ROA2281" s="225"/>
      <c r="ROB2281" s="225"/>
      <c r="ROC2281" s="225"/>
      <c r="ROD2281" s="225"/>
      <c r="ROE2281" s="225"/>
      <c r="ROF2281" s="225"/>
      <c r="ROG2281" s="225"/>
      <c r="ROH2281" s="225"/>
      <c r="ROI2281" s="225"/>
      <c r="ROJ2281" s="225"/>
      <c r="ROK2281" s="225"/>
      <c r="ROL2281" s="225"/>
      <c r="ROM2281" s="225"/>
      <c r="RON2281" s="225"/>
      <c r="ROO2281" s="225"/>
      <c r="ROP2281" s="225"/>
      <c r="ROQ2281" s="225"/>
      <c r="ROR2281" s="225"/>
      <c r="ROS2281" s="225"/>
      <c r="ROT2281" s="225"/>
      <c r="ROU2281" s="225"/>
      <c r="ROV2281" s="225"/>
      <c r="ROW2281" s="225"/>
      <c r="ROX2281" s="225"/>
      <c r="ROY2281" s="225"/>
      <c r="ROZ2281" s="225"/>
      <c r="RPA2281" s="225"/>
      <c r="RPB2281" s="225"/>
      <c r="RPC2281" s="225"/>
      <c r="RPD2281" s="225"/>
      <c r="RPE2281" s="225"/>
      <c r="RPF2281" s="225"/>
      <c r="RPG2281" s="225"/>
      <c r="RPH2281" s="225"/>
      <c r="RPI2281" s="225"/>
      <c r="RPJ2281" s="225"/>
      <c r="RPK2281" s="225"/>
      <c r="RPL2281" s="225"/>
      <c r="RPM2281" s="225"/>
      <c r="RPN2281" s="225"/>
      <c r="RPO2281" s="225"/>
      <c r="RPP2281" s="225"/>
      <c r="RPQ2281" s="225"/>
      <c r="RPR2281" s="225"/>
      <c r="RPS2281" s="225"/>
      <c r="RPT2281" s="225"/>
      <c r="RPU2281" s="225"/>
      <c r="RPV2281" s="225"/>
      <c r="RPW2281" s="225"/>
      <c r="RPX2281" s="225"/>
      <c r="RPY2281" s="225"/>
      <c r="RPZ2281" s="225"/>
      <c r="RQA2281" s="225"/>
      <c r="RQB2281" s="225"/>
      <c r="RQC2281" s="225"/>
      <c r="RQD2281" s="225"/>
      <c r="RQE2281" s="225"/>
      <c r="RQF2281" s="225"/>
      <c r="RQG2281" s="225"/>
      <c r="RQH2281" s="225"/>
      <c r="RQI2281" s="225"/>
      <c r="RQJ2281" s="225"/>
      <c r="RQK2281" s="225"/>
      <c r="RQL2281" s="225"/>
      <c r="RQM2281" s="225"/>
      <c r="RQN2281" s="225"/>
      <c r="RQO2281" s="225"/>
      <c r="RQP2281" s="225"/>
      <c r="RQQ2281" s="225"/>
      <c r="RQR2281" s="225"/>
      <c r="RQS2281" s="225"/>
      <c r="RQT2281" s="225"/>
      <c r="RQU2281" s="225"/>
      <c r="RQV2281" s="225"/>
      <c r="RQW2281" s="225"/>
      <c r="RQX2281" s="225"/>
      <c r="RQY2281" s="225"/>
      <c r="RQZ2281" s="225"/>
      <c r="RRA2281" s="225"/>
      <c r="RRB2281" s="225"/>
      <c r="RRC2281" s="225"/>
      <c r="RRD2281" s="225"/>
      <c r="RRE2281" s="225"/>
      <c r="RRF2281" s="225"/>
      <c r="RRG2281" s="225"/>
      <c r="RRH2281" s="225"/>
      <c r="RRI2281" s="225"/>
      <c r="RRJ2281" s="225"/>
      <c r="RRK2281" s="225"/>
      <c r="RRL2281" s="225"/>
      <c r="RRM2281" s="225"/>
      <c r="RRN2281" s="225"/>
      <c r="RRO2281" s="225"/>
      <c r="RRP2281" s="225"/>
      <c r="RRQ2281" s="225"/>
      <c r="RRR2281" s="225"/>
      <c r="RRS2281" s="225"/>
      <c r="RRT2281" s="225"/>
      <c r="RRU2281" s="225"/>
      <c r="RRV2281" s="225"/>
      <c r="RRW2281" s="225"/>
      <c r="RRX2281" s="225"/>
      <c r="RRY2281" s="225"/>
      <c r="RRZ2281" s="225"/>
      <c r="RSA2281" s="225"/>
      <c r="RSB2281" s="225"/>
      <c r="RSC2281" s="225"/>
      <c r="RSD2281" s="225"/>
      <c r="RSE2281" s="225"/>
      <c r="RSF2281" s="225"/>
      <c r="RSG2281" s="225"/>
      <c r="RSH2281" s="225"/>
      <c r="RSI2281" s="225"/>
      <c r="RSJ2281" s="225"/>
      <c r="RSK2281" s="225"/>
      <c r="RSL2281" s="225"/>
      <c r="RSM2281" s="225"/>
      <c r="RSN2281" s="225"/>
      <c r="RSO2281" s="225"/>
      <c r="RSP2281" s="225"/>
      <c r="RSQ2281" s="225"/>
      <c r="RSR2281" s="225"/>
      <c r="RSS2281" s="225"/>
      <c r="RST2281" s="225"/>
      <c r="RSU2281" s="225"/>
      <c r="RSV2281" s="225"/>
      <c r="RSW2281" s="225"/>
      <c r="RSX2281" s="225"/>
      <c r="RSY2281" s="225"/>
      <c r="RSZ2281" s="225"/>
      <c r="RTA2281" s="225"/>
      <c r="RTB2281" s="225"/>
      <c r="RTC2281" s="225"/>
      <c r="RTD2281" s="225"/>
      <c r="RTE2281" s="225"/>
      <c r="RTF2281" s="225"/>
      <c r="RTG2281" s="225"/>
      <c r="RTH2281" s="225"/>
      <c r="RTI2281" s="225"/>
      <c r="RTJ2281" s="225"/>
      <c r="RTK2281" s="225"/>
      <c r="RTL2281" s="225"/>
      <c r="RTM2281" s="225"/>
      <c r="RTN2281" s="225"/>
      <c r="RTO2281" s="225"/>
      <c r="RTP2281" s="225"/>
      <c r="RTQ2281" s="225"/>
      <c r="RTR2281" s="225"/>
      <c r="RTS2281" s="225"/>
      <c r="RTT2281" s="225"/>
      <c r="RTU2281" s="225"/>
      <c r="RTV2281" s="225"/>
      <c r="RTW2281" s="225"/>
      <c r="RTX2281" s="225"/>
      <c r="RTY2281" s="225"/>
      <c r="RTZ2281" s="225"/>
      <c r="RUA2281" s="225"/>
      <c r="RUB2281" s="225"/>
      <c r="RUC2281" s="225"/>
      <c r="RUD2281" s="225"/>
      <c r="RUE2281" s="225"/>
      <c r="RUF2281" s="225"/>
      <c r="RUG2281" s="225"/>
      <c r="RUH2281" s="225"/>
      <c r="RUI2281" s="225"/>
      <c r="RUJ2281" s="225"/>
      <c r="RUK2281" s="225"/>
      <c r="RUL2281" s="225"/>
      <c r="RUM2281" s="225"/>
      <c r="RUN2281" s="225"/>
      <c r="RUO2281" s="225"/>
      <c r="RUP2281" s="225"/>
      <c r="RUQ2281" s="225"/>
      <c r="RUR2281" s="225"/>
      <c r="RUS2281" s="225"/>
      <c r="RUT2281" s="225"/>
      <c r="RUU2281" s="225"/>
      <c r="RUV2281" s="225"/>
      <c r="RUW2281" s="225"/>
      <c r="RUX2281" s="225"/>
      <c r="RUY2281" s="225"/>
      <c r="RUZ2281" s="225"/>
      <c r="RVA2281" s="225"/>
      <c r="RVB2281" s="225"/>
      <c r="RVC2281" s="225"/>
      <c r="RVD2281" s="225"/>
      <c r="RVE2281" s="225"/>
      <c r="RVF2281" s="225"/>
      <c r="RVG2281" s="225"/>
      <c r="RVH2281" s="225"/>
      <c r="RVI2281" s="225"/>
      <c r="RVJ2281" s="225"/>
      <c r="RVK2281" s="225"/>
      <c r="RVL2281" s="225"/>
      <c r="RVM2281" s="225"/>
      <c r="RVN2281" s="225"/>
      <c r="RVO2281" s="225"/>
      <c r="RVP2281" s="225"/>
      <c r="RVQ2281" s="225"/>
      <c r="RVR2281" s="225"/>
      <c r="RVS2281" s="225"/>
      <c r="RVT2281" s="225"/>
      <c r="RVU2281" s="225"/>
      <c r="RVV2281" s="225"/>
      <c r="RVW2281" s="225"/>
      <c r="RVX2281" s="225"/>
      <c r="RVY2281" s="225"/>
      <c r="RVZ2281" s="225"/>
      <c r="RWA2281" s="225"/>
      <c r="RWB2281" s="225"/>
      <c r="RWC2281" s="225"/>
      <c r="RWD2281" s="225"/>
      <c r="RWE2281" s="225"/>
      <c r="RWF2281" s="225"/>
      <c r="RWG2281" s="225"/>
      <c r="RWH2281" s="225"/>
      <c r="RWI2281" s="225"/>
      <c r="RWJ2281" s="225"/>
      <c r="RWK2281" s="225"/>
      <c r="RWL2281" s="225"/>
      <c r="RWM2281" s="225"/>
      <c r="RWN2281" s="225"/>
      <c r="RWO2281" s="225"/>
      <c r="RWP2281" s="225"/>
      <c r="RWQ2281" s="225"/>
      <c r="RWR2281" s="225"/>
      <c r="RWS2281" s="225"/>
      <c r="RWT2281" s="225"/>
      <c r="RWU2281" s="225"/>
      <c r="RWV2281" s="225"/>
      <c r="RWW2281" s="225"/>
      <c r="RWX2281" s="225"/>
      <c r="RWY2281" s="225"/>
      <c r="RWZ2281" s="225"/>
      <c r="RXA2281" s="225"/>
      <c r="RXB2281" s="225"/>
      <c r="RXC2281" s="225"/>
      <c r="RXD2281" s="225"/>
      <c r="RXE2281" s="225"/>
      <c r="RXF2281" s="225"/>
      <c r="RXG2281" s="225"/>
      <c r="RXH2281" s="225"/>
      <c r="RXI2281" s="225"/>
      <c r="RXJ2281" s="225"/>
      <c r="RXK2281" s="225"/>
      <c r="RXL2281" s="225"/>
      <c r="RXM2281" s="225"/>
      <c r="RXN2281" s="225"/>
      <c r="RXO2281" s="225"/>
      <c r="RXP2281" s="225"/>
      <c r="RXQ2281" s="225"/>
      <c r="RXR2281" s="225"/>
      <c r="RXS2281" s="225"/>
      <c r="RXT2281" s="225"/>
      <c r="RXU2281" s="225"/>
      <c r="RXV2281" s="225"/>
      <c r="RXW2281" s="225"/>
      <c r="RXX2281" s="225"/>
      <c r="RXY2281" s="225"/>
      <c r="RXZ2281" s="225"/>
      <c r="RYA2281" s="225"/>
      <c r="RYB2281" s="225"/>
      <c r="RYC2281" s="225"/>
      <c r="RYD2281" s="225"/>
      <c r="RYE2281" s="225"/>
      <c r="RYF2281" s="225"/>
      <c r="RYG2281" s="225"/>
      <c r="RYH2281" s="225"/>
      <c r="RYI2281" s="225"/>
      <c r="RYJ2281" s="225"/>
      <c r="RYK2281" s="225"/>
      <c r="RYL2281" s="225"/>
      <c r="RYM2281" s="225"/>
      <c r="RYN2281" s="225"/>
      <c r="RYO2281" s="225"/>
      <c r="RYP2281" s="225"/>
      <c r="RYQ2281" s="225"/>
      <c r="RYR2281" s="225"/>
      <c r="RYS2281" s="225"/>
      <c r="RYT2281" s="225"/>
      <c r="RYU2281" s="225"/>
      <c r="RYV2281" s="225"/>
      <c r="RYW2281" s="225"/>
      <c r="RYX2281" s="225"/>
      <c r="RYY2281" s="225"/>
      <c r="RYZ2281" s="225"/>
      <c r="RZA2281" s="225"/>
      <c r="RZB2281" s="225"/>
      <c r="RZC2281" s="225"/>
      <c r="RZD2281" s="225"/>
      <c r="RZE2281" s="225"/>
      <c r="RZF2281" s="225"/>
      <c r="RZG2281" s="225"/>
      <c r="RZH2281" s="225"/>
      <c r="RZI2281" s="225"/>
      <c r="RZJ2281" s="225"/>
      <c r="RZK2281" s="225"/>
      <c r="RZL2281" s="225"/>
      <c r="RZM2281" s="225"/>
      <c r="RZN2281" s="225"/>
      <c r="RZO2281" s="225"/>
      <c r="RZP2281" s="225"/>
      <c r="RZQ2281" s="225"/>
      <c r="RZR2281" s="225"/>
      <c r="RZS2281" s="225"/>
      <c r="RZT2281" s="225"/>
      <c r="RZU2281" s="225"/>
      <c r="RZV2281" s="225"/>
      <c r="RZW2281" s="225"/>
      <c r="RZX2281" s="225"/>
      <c r="RZY2281" s="225"/>
      <c r="RZZ2281" s="225"/>
      <c r="SAA2281" s="225"/>
      <c r="SAB2281" s="225"/>
      <c r="SAC2281" s="225"/>
      <c r="SAD2281" s="225"/>
      <c r="SAE2281" s="225"/>
      <c r="SAF2281" s="225"/>
      <c r="SAG2281" s="225"/>
      <c r="SAH2281" s="225"/>
      <c r="SAI2281" s="225"/>
      <c r="SAJ2281" s="225"/>
      <c r="SAK2281" s="225"/>
      <c r="SAL2281" s="225"/>
      <c r="SAM2281" s="225"/>
      <c r="SAN2281" s="225"/>
      <c r="SAO2281" s="225"/>
      <c r="SAP2281" s="225"/>
      <c r="SAQ2281" s="225"/>
      <c r="SAR2281" s="225"/>
      <c r="SAS2281" s="225"/>
      <c r="SAT2281" s="225"/>
      <c r="SAU2281" s="225"/>
      <c r="SAV2281" s="225"/>
      <c r="SAW2281" s="225"/>
      <c r="SAX2281" s="225"/>
      <c r="SAY2281" s="225"/>
      <c r="SAZ2281" s="225"/>
      <c r="SBA2281" s="225"/>
      <c r="SBB2281" s="225"/>
      <c r="SBC2281" s="225"/>
      <c r="SBD2281" s="225"/>
      <c r="SBE2281" s="225"/>
      <c r="SBF2281" s="225"/>
      <c r="SBG2281" s="225"/>
      <c r="SBH2281" s="225"/>
      <c r="SBI2281" s="225"/>
      <c r="SBJ2281" s="225"/>
      <c r="SBK2281" s="225"/>
      <c r="SBL2281" s="225"/>
      <c r="SBM2281" s="225"/>
      <c r="SBN2281" s="225"/>
      <c r="SBO2281" s="225"/>
      <c r="SBP2281" s="225"/>
      <c r="SBQ2281" s="225"/>
      <c r="SBR2281" s="225"/>
      <c r="SBS2281" s="225"/>
      <c r="SBT2281" s="225"/>
      <c r="SBU2281" s="225"/>
      <c r="SBV2281" s="225"/>
      <c r="SBW2281" s="225"/>
      <c r="SBX2281" s="225"/>
      <c r="SBY2281" s="225"/>
      <c r="SBZ2281" s="225"/>
      <c r="SCA2281" s="225"/>
      <c r="SCB2281" s="225"/>
      <c r="SCC2281" s="225"/>
      <c r="SCD2281" s="225"/>
      <c r="SCE2281" s="225"/>
      <c r="SCF2281" s="225"/>
      <c r="SCG2281" s="225"/>
      <c r="SCH2281" s="225"/>
      <c r="SCI2281" s="225"/>
      <c r="SCJ2281" s="225"/>
      <c r="SCK2281" s="225"/>
      <c r="SCL2281" s="225"/>
      <c r="SCM2281" s="225"/>
      <c r="SCN2281" s="225"/>
      <c r="SCO2281" s="225"/>
      <c r="SCP2281" s="225"/>
      <c r="SCQ2281" s="225"/>
      <c r="SCR2281" s="225"/>
      <c r="SCS2281" s="225"/>
      <c r="SCT2281" s="225"/>
      <c r="SCU2281" s="225"/>
      <c r="SCV2281" s="225"/>
      <c r="SCW2281" s="225"/>
      <c r="SCX2281" s="225"/>
      <c r="SCY2281" s="225"/>
      <c r="SCZ2281" s="225"/>
      <c r="SDA2281" s="225"/>
      <c r="SDB2281" s="225"/>
      <c r="SDC2281" s="225"/>
      <c r="SDD2281" s="225"/>
      <c r="SDE2281" s="225"/>
      <c r="SDF2281" s="225"/>
      <c r="SDG2281" s="225"/>
      <c r="SDH2281" s="225"/>
      <c r="SDI2281" s="225"/>
      <c r="SDJ2281" s="225"/>
      <c r="SDK2281" s="225"/>
      <c r="SDL2281" s="225"/>
      <c r="SDM2281" s="225"/>
      <c r="SDN2281" s="225"/>
      <c r="SDO2281" s="225"/>
      <c r="SDP2281" s="225"/>
      <c r="SDQ2281" s="225"/>
      <c r="SDR2281" s="225"/>
      <c r="SDS2281" s="225"/>
      <c r="SDT2281" s="225"/>
      <c r="SDU2281" s="225"/>
      <c r="SDV2281" s="225"/>
      <c r="SDW2281" s="225"/>
      <c r="SDX2281" s="225"/>
      <c r="SDY2281" s="225"/>
      <c r="SDZ2281" s="225"/>
      <c r="SEA2281" s="225"/>
      <c r="SEB2281" s="225"/>
      <c r="SEC2281" s="225"/>
      <c r="SED2281" s="225"/>
      <c r="SEE2281" s="225"/>
      <c r="SEF2281" s="225"/>
      <c r="SEG2281" s="225"/>
      <c r="SEH2281" s="225"/>
      <c r="SEI2281" s="225"/>
      <c r="SEJ2281" s="225"/>
      <c r="SEK2281" s="225"/>
      <c r="SEL2281" s="225"/>
      <c r="SEM2281" s="225"/>
      <c r="SEN2281" s="225"/>
      <c r="SEO2281" s="225"/>
      <c r="SEP2281" s="225"/>
      <c r="SEQ2281" s="225"/>
      <c r="SER2281" s="225"/>
      <c r="SES2281" s="225"/>
      <c r="SET2281" s="225"/>
      <c r="SEU2281" s="225"/>
      <c r="SEV2281" s="225"/>
      <c r="SEW2281" s="225"/>
      <c r="SEX2281" s="225"/>
      <c r="SEY2281" s="225"/>
      <c r="SEZ2281" s="225"/>
      <c r="SFA2281" s="225"/>
      <c r="SFB2281" s="225"/>
      <c r="SFC2281" s="225"/>
      <c r="SFD2281" s="225"/>
      <c r="SFE2281" s="225"/>
      <c r="SFF2281" s="225"/>
      <c r="SFG2281" s="225"/>
      <c r="SFH2281" s="225"/>
      <c r="SFI2281" s="225"/>
      <c r="SFJ2281" s="225"/>
      <c r="SFK2281" s="225"/>
      <c r="SFL2281" s="225"/>
      <c r="SFM2281" s="225"/>
      <c r="SFN2281" s="225"/>
      <c r="SFO2281" s="225"/>
      <c r="SFP2281" s="225"/>
      <c r="SFQ2281" s="225"/>
      <c r="SFR2281" s="225"/>
      <c r="SFS2281" s="225"/>
      <c r="SFT2281" s="225"/>
      <c r="SFU2281" s="225"/>
      <c r="SFV2281" s="225"/>
      <c r="SFW2281" s="225"/>
      <c r="SFX2281" s="225"/>
      <c r="SFY2281" s="225"/>
      <c r="SFZ2281" s="225"/>
      <c r="SGA2281" s="225"/>
      <c r="SGB2281" s="225"/>
      <c r="SGC2281" s="225"/>
      <c r="SGD2281" s="225"/>
      <c r="SGE2281" s="225"/>
      <c r="SGF2281" s="225"/>
      <c r="SGG2281" s="225"/>
      <c r="SGH2281" s="225"/>
      <c r="SGI2281" s="225"/>
      <c r="SGJ2281" s="225"/>
      <c r="SGK2281" s="225"/>
      <c r="SGL2281" s="225"/>
      <c r="SGM2281" s="225"/>
      <c r="SGN2281" s="225"/>
      <c r="SGO2281" s="225"/>
      <c r="SGP2281" s="225"/>
      <c r="SGQ2281" s="225"/>
      <c r="SGR2281" s="225"/>
      <c r="SGS2281" s="225"/>
      <c r="SGT2281" s="225"/>
      <c r="SGU2281" s="225"/>
      <c r="SGV2281" s="225"/>
      <c r="SGW2281" s="225"/>
      <c r="SGX2281" s="225"/>
      <c r="SGY2281" s="225"/>
      <c r="SGZ2281" s="225"/>
      <c r="SHA2281" s="225"/>
      <c r="SHB2281" s="225"/>
      <c r="SHC2281" s="225"/>
      <c r="SHD2281" s="225"/>
      <c r="SHE2281" s="225"/>
      <c r="SHF2281" s="225"/>
      <c r="SHG2281" s="225"/>
      <c r="SHH2281" s="225"/>
      <c r="SHI2281" s="225"/>
      <c r="SHJ2281" s="225"/>
      <c r="SHK2281" s="225"/>
      <c r="SHL2281" s="225"/>
      <c r="SHM2281" s="225"/>
      <c r="SHN2281" s="225"/>
      <c r="SHO2281" s="225"/>
      <c r="SHP2281" s="225"/>
      <c r="SHQ2281" s="225"/>
      <c r="SHR2281" s="225"/>
      <c r="SHS2281" s="225"/>
      <c r="SHT2281" s="225"/>
      <c r="SHU2281" s="225"/>
      <c r="SHV2281" s="225"/>
      <c r="SHW2281" s="225"/>
      <c r="SHX2281" s="225"/>
      <c r="SHY2281" s="225"/>
      <c r="SHZ2281" s="225"/>
      <c r="SIA2281" s="225"/>
      <c r="SIB2281" s="225"/>
      <c r="SIC2281" s="225"/>
      <c r="SID2281" s="225"/>
      <c r="SIE2281" s="225"/>
      <c r="SIF2281" s="225"/>
      <c r="SIG2281" s="225"/>
      <c r="SIH2281" s="225"/>
      <c r="SII2281" s="225"/>
      <c r="SIJ2281" s="225"/>
      <c r="SIK2281" s="225"/>
      <c r="SIL2281" s="225"/>
      <c r="SIM2281" s="225"/>
      <c r="SIN2281" s="225"/>
      <c r="SIO2281" s="225"/>
      <c r="SIP2281" s="225"/>
      <c r="SIQ2281" s="225"/>
      <c r="SIR2281" s="225"/>
      <c r="SIS2281" s="225"/>
      <c r="SIT2281" s="225"/>
      <c r="SIU2281" s="225"/>
      <c r="SIV2281" s="225"/>
      <c r="SIW2281" s="225"/>
      <c r="SIX2281" s="225"/>
      <c r="SIY2281" s="225"/>
      <c r="SIZ2281" s="225"/>
      <c r="SJA2281" s="225"/>
      <c r="SJB2281" s="225"/>
      <c r="SJC2281" s="225"/>
      <c r="SJD2281" s="225"/>
      <c r="SJE2281" s="225"/>
      <c r="SJF2281" s="225"/>
      <c r="SJG2281" s="225"/>
      <c r="SJH2281" s="225"/>
      <c r="SJI2281" s="225"/>
      <c r="SJJ2281" s="225"/>
      <c r="SJK2281" s="225"/>
      <c r="SJL2281" s="225"/>
      <c r="SJM2281" s="225"/>
      <c r="SJN2281" s="225"/>
      <c r="SJO2281" s="225"/>
      <c r="SJP2281" s="225"/>
      <c r="SJQ2281" s="225"/>
      <c r="SJR2281" s="225"/>
      <c r="SJS2281" s="225"/>
      <c r="SJT2281" s="225"/>
      <c r="SJU2281" s="225"/>
      <c r="SJV2281" s="225"/>
      <c r="SJW2281" s="225"/>
      <c r="SJX2281" s="225"/>
      <c r="SJY2281" s="225"/>
      <c r="SJZ2281" s="225"/>
      <c r="SKA2281" s="225"/>
      <c r="SKB2281" s="225"/>
      <c r="SKC2281" s="225"/>
      <c r="SKD2281" s="225"/>
      <c r="SKE2281" s="225"/>
      <c r="SKF2281" s="225"/>
      <c r="SKG2281" s="225"/>
      <c r="SKH2281" s="225"/>
      <c r="SKI2281" s="225"/>
      <c r="SKJ2281" s="225"/>
      <c r="SKK2281" s="225"/>
      <c r="SKL2281" s="225"/>
      <c r="SKM2281" s="225"/>
      <c r="SKN2281" s="225"/>
      <c r="SKO2281" s="225"/>
      <c r="SKP2281" s="225"/>
      <c r="SKQ2281" s="225"/>
      <c r="SKR2281" s="225"/>
      <c r="SKS2281" s="225"/>
      <c r="SKT2281" s="225"/>
      <c r="SKU2281" s="225"/>
      <c r="SKV2281" s="225"/>
      <c r="SKW2281" s="225"/>
      <c r="SKX2281" s="225"/>
      <c r="SKY2281" s="225"/>
      <c r="SKZ2281" s="225"/>
      <c r="SLA2281" s="225"/>
      <c r="SLB2281" s="225"/>
      <c r="SLC2281" s="225"/>
      <c r="SLD2281" s="225"/>
      <c r="SLE2281" s="225"/>
      <c r="SLF2281" s="225"/>
      <c r="SLG2281" s="225"/>
      <c r="SLH2281" s="225"/>
      <c r="SLI2281" s="225"/>
      <c r="SLJ2281" s="225"/>
      <c r="SLK2281" s="225"/>
      <c r="SLL2281" s="225"/>
      <c r="SLM2281" s="225"/>
      <c r="SLN2281" s="225"/>
      <c r="SLO2281" s="225"/>
      <c r="SLP2281" s="225"/>
      <c r="SLQ2281" s="225"/>
      <c r="SLR2281" s="225"/>
      <c r="SLS2281" s="225"/>
      <c r="SLT2281" s="225"/>
      <c r="SLU2281" s="225"/>
      <c r="SLV2281" s="225"/>
      <c r="SLW2281" s="225"/>
      <c r="SLX2281" s="225"/>
      <c r="SLY2281" s="225"/>
      <c r="SLZ2281" s="225"/>
      <c r="SMA2281" s="225"/>
      <c r="SMB2281" s="225"/>
      <c r="SMC2281" s="225"/>
      <c r="SMD2281" s="225"/>
      <c r="SME2281" s="225"/>
      <c r="SMF2281" s="225"/>
      <c r="SMG2281" s="225"/>
      <c r="SMH2281" s="225"/>
      <c r="SMI2281" s="225"/>
      <c r="SMJ2281" s="225"/>
      <c r="SMK2281" s="225"/>
      <c r="SML2281" s="225"/>
      <c r="SMM2281" s="225"/>
      <c r="SMN2281" s="225"/>
      <c r="SMO2281" s="225"/>
      <c r="SMP2281" s="225"/>
      <c r="SMQ2281" s="225"/>
      <c r="SMR2281" s="225"/>
      <c r="SMS2281" s="225"/>
      <c r="SMT2281" s="225"/>
      <c r="SMU2281" s="225"/>
      <c r="SMV2281" s="225"/>
      <c r="SMW2281" s="225"/>
      <c r="SMX2281" s="225"/>
      <c r="SMY2281" s="225"/>
      <c r="SMZ2281" s="225"/>
      <c r="SNA2281" s="225"/>
      <c r="SNB2281" s="225"/>
      <c r="SNC2281" s="225"/>
      <c r="SND2281" s="225"/>
      <c r="SNE2281" s="225"/>
      <c r="SNF2281" s="225"/>
      <c r="SNG2281" s="225"/>
      <c r="SNH2281" s="225"/>
      <c r="SNI2281" s="225"/>
      <c r="SNJ2281" s="225"/>
      <c r="SNK2281" s="225"/>
      <c r="SNL2281" s="225"/>
      <c r="SNM2281" s="225"/>
      <c r="SNN2281" s="225"/>
      <c r="SNO2281" s="225"/>
      <c r="SNP2281" s="225"/>
      <c r="SNQ2281" s="225"/>
      <c r="SNR2281" s="225"/>
      <c r="SNS2281" s="225"/>
      <c r="SNT2281" s="225"/>
      <c r="SNU2281" s="225"/>
      <c r="SNV2281" s="225"/>
      <c r="SNW2281" s="225"/>
      <c r="SNX2281" s="225"/>
      <c r="SNY2281" s="225"/>
      <c r="SNZ2281" s="225"/>
      <c r="SOA2281" s="225"/>
      <c r="SOB2281" s="225"/>
      <c r="SOC2281" s="225"/>
      <c r="SOD2281" s="225"/>
      <c r="SOE2281" s="225"/>
      <c r="SOF2281" s="225"/>
      <c r="SOG2281" s="225"/>
      <c r="SOH2281" s="225"/>
      <c r="SOI2281" s="225"/>
      <c r="SOJ2281" s="225"/>
      <c r="SOK2281" s="225"/>
      <c r="SOL2281" s="225"/>
      <c r="SOM2281" s="225"/>
      <c r="SON2281" s="225"/>
      <c r="SOO2281" s="225"/>
      <c r="SOP2281" s="225"/>
      <c r="SOQ2281" s="225"/>
      <c r="SOR2281" s="225"/>
      <c r="SOS2281" s="225"/>
      <c r="SOT2281" s="225"/>
      <c r="SOU2281" s="225"/>
      <c r="SOV2281" s="225"/>
      <c r="SOW2281" s="225"/>
      <c r="SOX2281" s="225"/>
      <c r="SOY2281" s="225"/>
      <c r="SOZ2281" s="225"/>
      <c r="SPA2281" s="225"/>
      <c r="SPB2281" s="225"/>
      <c r="SPC2281" s="225"/>
      <c r="SPD2281" s="225"/>
      <c r="SPE2281" s="225"/>
      <c r="SPF2281" s="225"/>
      <c r="SPG2281" s="225"/>
      <c r="SPH2281" s="225"/>
      <c r="SPI2281" s="225"/>
      <c r="SPJ2281" s="225"/>
      <c r="SPK2281" s="225"/>
      <c r="SPL2281" s="225"/>
      <c r="SPM2281" s="225"/>
      <c r="SPN2281" s="225"/>
      <c r="SPO2281" s="225"/>
      <c r="SPP2281" s="225"/>
      <c r="SPQ2281" s="225"/>
      <c r="SPR2281" s="225"/>
      <c r="SPS2281" s="225"/>
      <c r="SPT2281" s="225"/>
      <c r="SPU2281" s="225"/>
      <c r="SPV2281" s="225"/>
      <c r="SPW2281" s="225"/>
      <c r="SPX2281" s="225"/>
      <c r="SPY2281" s="225"/>
      <c r="SPZ2281" s="225"/>
      <c r="SQA2281" s="225"/>
      <c r="SQB2281" s="225"/>
      <c r="SQC2281" s="225"/>
      <c r="SQD2281" s="225"/>
      <c r="SQE2281" s="225"/>
      <c r="SQF2281" s="225"/>
      <c r="SQG2281" s="225"/>
      <c r="SQH2281" s="225"/>
      <c r="SQI2281" s="225"/>
      <c r="SQJ2281" s="225"/>
      <c r="SQK2281" s="225"/>
      <c r="SQL2281" s="225"/>
      <c r="SQM2281" s="225"/>
      <c r="SQN2281" s="225"/>
      <c r="SQO2281" s="225"/>
      <c r="SQP2281" s="225"/>
      <c r="SQQ2281" s="225"/>
      <c r="SQR2281" s="225"/>
      <c r="SQS2281" s="225"/>
      <c r="SQT2281" s="225"/>
      <c r="SQU2281" s="225"/>
      <c r="SQV2281" s="225"/>
      <c r="SQW2281" s="225"/>
      <c r="SQX2281" s="225"/>
      <c r="SQY2281" s="225"/>
      <c r="SQZ2281" s="225"/>
      <c r="SRA2281" s="225"/>
      <c r="SRB2281" s="225"/>
      <c r="SRC2281" s="225"/>
      <c r="SRD2281" s="225"/>
      <c r="SRE2281" s="225"/>
      <c r="SRF2281" s="225"/>
      <c r="SRG2281" s="225"/>
      <c r="SRH2281" s="225"/>
      <c r="SRI2281" s="225"/>
      <c r="SRJ2281" s="225"/>
      <c r="SRK2281" s="225"/>
      <c r="SRL2281" s="225"/>
      <c r="SRM2281" s="225"/>
      <c r="SRN2281" s="225"/>
      <c r="SRO2281" s="225"/>
      <c r="SRP2281" s="225"/>
      <c r="SRQ2281" s="225"/>
      <c r="SRR2281" s="225"/>
      <c r="SRS2281" s="225"/>
      <c r="SRT2281" s="225"/>
      <c r="SRU2281" s="225"/>
      <c r="SRV2281" s="225"/>
      <c r="SRW2281" s="225"/>
      <c r="SRX2281" s="225"/>
      <c r="SRY2281" s="225"/>
      <c r="SRZ2281" s="225"/>
      <c r="SSA2281" s="225"/>
      <c r="SSB2281" s="225"/>
      <c r="SSC2281" s="225"/>
      <c r="SSD2281" s="225"/>
      <c r="SSE2281" s="225"/>
      <c r="SSF2281" s="225"/>
      <c r="SSG2281" s="225"/>
      <c r="SSH2281" s="225"/>
      <c r="SSI2281" s="225"/>
      <c r="SSJ2281" s="225"/>
      <c r="SSK2281" s="225"/>
      <c r="SSL2281" s="225"/>
      <c r="SSM2281" s="225"/>
      <c r="SSN2281" s="225"/>
      <c r="SSO2281" s="225"/>
      <c r="SSP2281" s="225"/>
      <c r="SSQ2281" s="225"/>
      <c r="SSR2281" s="225"/>
      <c r="SSS2281" s="225"/>
      <c r="SST2281" s="225"/>
      <c r="SSU2281" s="225"/>
      <c r="SSV2281" s="225"/>
      <c r="SSW2281" s="225"/>
      <c r="SSX2281" s="225"/>
      <c r="SSY2281" s="225"/>
      <c r="SSZ2281" s="225"/>
      <c r="STA2281" s="225"/>
      <c r="STB2281" s="225"/>
      <c r="STC2281" s="225"/>
      <c r="STD2281" s="225"/>
      <c r="STE2281" s="225"/>
      <c r="STF2281" s="225"/>
      <c r="STG2281" s="225"/>
      <c r="STH2281" s="225"/>
      <c r="STI2281" s="225"/>
      <c r="STJ2281" s="225"/>
      <c r="STK2281" s="225"/>
      <c r="STL2281" s="225"/>
      <c r="STM2281" s="225"/>
      <c r="STN2281" s="225"/>
      <c r="STO2281" s="225"/>
      <c r="STP2281" s="225"/>
      <c r="STQ2281" s="225"/>
      <c r="STR2281" s="225"/>
      <c r="STS2281" s="225"/>
      <c r="STT2281" s="225"/>
      <c r="STU2281" s="225"/>
      <c r="STV2281" s="225"/>
      <c r="STW2281" s="225"/>
      <c r="STX2281" s="225"/>
      <c r="STY2281" s="225"/>
      <c r="STZ2281" s="225"/>
      <c r="SUA2281" s="225"/>
      <c r="SUB2281" s="225"/>
      <c r="SUC2281" s="225"/>
      <c r="SUD2281" s="225"/>
      <c r="SUE2281" s="225"/>
      <c r="SUF2281" s="225"/>
      <c r="SUG2281" s="225"/>
      <c r="SUH2281" s="225"/>
      <c r="SUI2281" s="225"/>
      <c r="SUJ2281" s="225"/>
      <c r="SUK2281" s="225"/>
      <c r="SUL2281" s="225"/>
      <c r="SUM2281" s="225"/>
      <c r="SUN2281" s="225"/>
      <c r="SUO2281" s="225"/>
      <c r="SUP2281" s="225"/>
      <c r="SUQ2281" s="225"/>
      <c r="SUR2281" s="225"/>
      <c r="SUS2281" s="225"/>
      <c r="SUT2281" s="225"/>
      <c r="SUU2281" s="225"/>
      <c r="SUV2281" s="225"/>
      <c r="SUW2281" s="225"/>
      <c r="SUX2281" s="225"/>
      <c r="SUY2281" s="225"/>
      <c r="SUZ2281" s="225"/>
      <c r="SVA2281" s="225"/>
      <c r="SVB2281" s="225"/>
      <c r="SVC2281" s="225"/>
      <c r="SVD2281" s="225"/>
      <c r="SVE2281" s="225"/>
      <c r="SVF2281" s="225"/>
      <c r="SVG2281" s="225"/>
      <c r="SVH2281" s="225"/>
      <c r="SVI2281" s="225"/>
      <c r="SVJ2281" s="225"/>
      <c r="SVK2281" s="225"/>
      <c r="SVL2281" s="225"/>
      <c r="SVM2281" s="225"/>
      <c r="SVN2281" s="225"/>
      <c r="SVO2281" s="225"/>
      <c r="SVP2281" s="225"/>
      <c r="SVQ2281" s="225"/>
      <c r="SVR2281" s="225"/>
      <c r="SVS2281" s="225"/>
      <c r="SVT2281" s="225"/>
      <c r="SVU2281" s="225"/>
      <c r="SVV2281" s="225"/>
      <c r="SVW2281" s="225"/>
      <c r="SVX2281" s="225"/>
      <c r="SVY2281" s="225"/>
      <c r="SVZ2281" s="225"/>
      <c r="SWA2281" s="225"/>
      <c r="SWB2281" s="225"/>
      <c r="SWC2281" s="225"/>
      <c r="SWD2281" s="225"/>
      <c r="SWE2281" s="225"/>
      <c r="SWF2281" s="225"/>
      <c r="SWG2281" s="225"/>
      <c r="SWH2281" s="225"/>
      <c r="SWI2281" s="225"/>
      <c r="SWJ2281" s="225"/>
      <c r="SWK2281" s="225"/>
      <c r="SWL2281" s="225"/>
      <c r="SWM2281" s="225"/>
      <c r="SWN2281" s="225"/>
      <c r="SWO2281" s="225"/>
      <c r="SWP2281" s="225"/>
      <c r="SWQ2281" s="225"/>
      <c r="SWR2281" s="225"/>
      <c r="SWS2281" s="225"/>
      <c r="SWT2281" s="225"/>
      <c r="SWU2281" s="225"/>
      <c r="SWV2281" s="225"/>
      <c r="SWW2281" s="225"/>
      <c r="SWX2281" s="225"/>
      <c r="SWY2281" s="225"/>
      <c r="SWZ2281" s="225"/>
      <c r="SXA2281" s="225"/>
      <c r="SXB2281" s="225"/>
      <c r="SXC2281" s="225"/>
      <c r="SXD2281" s="225"/>
      <c r="SXE2281" s="225"/>
      <c r="SXF2281" s="225"/>
      <c r="SXG2281" s="225"/>
      <c r="SXH2281" s="225"/>
      <c r="SXI2281" s="225"/>
      <c r="SXJ2281" s="225"/>
      <c r="SXK2281" s="225"/>
      <c r="SXL2281" s="225"/>
      <c r="SXM2281" s="225"/>
      <c r="SXN2281" s="225"/>
      <c r="SXO2281" s="225"/>
      <c r="SXP2281" s="225"/>
      <c r="SXQ2281" s="225"/>
      <c r="SXR2281" s="225"/>
      <c r="SXS2281" s="225"/>
      <c r="SXT2281" s="225"/>
      <c r="SXU2281" s="225"/>
      <c r="SXV2281" s="225"/>
      <c r="SXW2281" s="225"/>
      <c r="SXX2281" s="225"/>
      <c r="SXY2281" s="225"/>
      <c r="SXZ2281" s="225"/>
      <c r="SYA2281" s="225"/>
      <c r="SYB2281" s="225"/>
      <c r="SYC2281" s="225"/>
      <c r="SYD2281" s="225"/>
      <c r="SYE2281" s="225"/>
      <c r="SYF2281" s="225"/>
      <c r="SYG2281" s="225"/>
      <c r="SYH2281" s="225"/>
      <c r="SYI2281" s="225"/>
      <c r="SYJ2281" s="225"/>
      <c r="SYK2281" s="225"/>
      <c r="SYL2281" s="225"/>
      <c r="SYM2281" s="225"/>
      <c r="SYN2281" s="225"/>
      <c r="SYO2281" s="225"/>
      <c r="SYP2281" s="225"/>
      <c r="SYQ2281" s="225"/>
      <c r="SYR2281" s="225"/>
      <c r="SYS2281" s="225"/>
      <c r="SYT2281" s="225"/>
      <c r="SYU2281" s="225"/>
      <c r="SYV2281" s="225"/>
      <c r="SYW2281" s="225"/>
      <c r="SYX2281" s="225"/>
      <c r="SYY2281" s="225"/>
      <c r="SYZ2281" s="225"/>
      <c r="SZA2281" s="225"/>
      <c r="SZB2281" s="225"/>
      <c r="SZC2281" s="225"/>
      <c r="SZD2281" s="225"/>
      <c r="SZE2281" s="225"/>
      <c r="SZF2281" s="225"/>
      <c r="SZG2281" s="225"/>
      <c r="SZH2281" s="225"/>
      <c r="SZI2281" s="225"/>
      <c r="SZJ2281" s="225"/>
      <c r="SZK2281" s="225"/>
      <c r="SZL2281" s="225"/>
      <c r="SZM2281" s="225"/>
      <c r="SZN2281" s="225"/>
      <c r="SZO2281" s="225"/>
      <c r="SZP2281" s="225"/>
      <c r="SZQ2281" s="225"/>
      <c r="SZR2281" s="225"/>
      <c r="SZS2281" s="225"/>
      <c r="SZT2281" s="225"/>
      <c r="SZU2281" s="225"/>
      <c r="SZV2281" s="225"/>
      <c r="SZW2281" s="225"/>
      <c r="SZX2281" s="225"/>
      <c r="SZY2281" s="225"/>
      <c r="SZZ2281" s="225"/>
      <c r="TAA2281" s="225"/>
      <c r="TAB2281" s="225"/>
      <c r="TAC2281" s="225"/>
      <c r="TAD2281" s="225"/>
      <c r="TAE2281" s="225"/>
      <c r="TAF2281" s="225"/>
      <c r="TAG2281" s="225"/>
      <c r="TAH2281" s="225"/>
      <c r="TAI2281" s="225"/>
      <c r="TAJ2281" s="225"/>
      <c r="TAK2281" s="225"/>
      <c r="TAL2281" s="225"/>
      <c r="TAM2281" s="225"/>
      <c r="TAN2281" s="225"/>
      <c r="TAO2281" s="225"/>
      <c r="TAP2281" s="225"/>
      <c r="TAQ2281" s="225"/>
      <c r="TAR2281" s="225"/>
      <c r="TAS2281" s="225"/>
      <c r="TAT2281" s="225"/>
      <c r="TAU2281" s="225"/>
      <c r="TAV2281" s="225"/>
      <c r="TAW2281" s="225"/>
      <c r="TAX2281" s="225"/>
      <c r="TAY2281" s="225"/>
      <c r="TAZ2281" s="225"/>
      <c r="TBA2281" s="225"/>
      <c r="TBB2281" s="225"/>
      <c r="TBC2281" s="225"/>
      <c r="TBD2281" s="225"/>
      <c r="TBE2281" s="225"/>
      <c r="TBF2281" s="225"/>
      <c r="TBG2281" s="225"/>
      <c r="TBH2281" s="225"/>
      <c r="TBI2281" s="225"/>
      <c r="TBJ2281" s="225"/>
      <c r="TBK2281" s="225"/>
      <c r="TBL2281" s="225"/>
      <c r="TBM2281" s="225"/>
      <c r="TBN2281" s="225"/>
      <c r="TBO2281" s="225"/>
      <c r="TBP2281" s="225"/>
      <c r="TBQ2281" s="225"/>
      <c r="TBR2281" s="225"/>
      <c r="TBS2281" s="225"/>
      <c r="TBT2281" s="225"/>
      <c r="TBU2281" s="225"/>
      <c r="TBV2281" s="225"/>
      <c r="TBW2281" s="225"/>
      <c r="TBX2281" s="225"/>
      <c r="TBY2281" s="225"/>
      <c r="TBZ2281" s="225"/>
      <c r="TCA2281" s="225"/>
      <c r="TCB2281" s="225"/>
      <c r="TCC2281" s="225"/>
      <c r="TCD2281" s="225"/>
      <c r="TCE2281" s="225"/>
      <c r="TCF2281" s="225"/>
      <c r="TCG2281" s="225"/>
      <c r="TCH2281" s="225"/>
      <c r="TCI2281" s="225"/>
      <c r="TCJ2281" s="225"/>
      <c r="TCK2281" s="225"/>
      <c r="TCL2281" s="225"/>
      <c r="TCM2281" s="225"/>
      <c r="TCN2281" s="225"/>
      <c r="TCO2281" s="225"/>
      <c r="TCP2281" s="225"/>
      <c r="TCQ2281" s="225"/>
      <c r="TCR2281" s="225"/>
      <c r="TCS2281" s="225"/>
      <c r="TCT2281" s="225"/>
      <c r="TCU2281" s="225"/>
      <c r="TCV2281" s="225"/>
      <c r="TCW2281" s="225"/>
      <c r="TCX2281" s="225"/>
      <c r="TCY2281" s="225"/>
      <c r="TCZ2281" s="225"/>
      <c r="TDA2281" s="225"/>
      <c r="TDB2281" s="225"/>
      <c r="TDC2281" s="225"/>
      <c r="TDD2281" s="225"/>
      <c r="TDE2281" s="225"/>
      <c r="TDF2281" s="225"/>
      <c r="TDG2281" s="225"/>
      <c r="TDH2281" s="225"/>
      <c r="TDI2281" s="225"/>
      <c r="TDJ2281" s="225"/>
      <c r="TDK2281" s="225"/>
      <c r="TDL2281" s="225"/>
      <c r="TDM2281" s="225"/>
      <c r="TDN2281" s="225"/>
      <c r="TDO2281" s="225"/>
      <c r="TDP2281" s="225"/>
      <c r="TDQ2281" s="225"/>
      <c r="TDR2281" s="225"/>
      <c r="TDS2281" s="225"/>
      <c r="TDT2281" s="225"/>
      <c r="TDU2281" s="225"/>
      <c r="TDV2281" s="225"/>
      <c r="TDW2281" s="225"/>
      <c r="TDX2281" s="225"/>
      <c r="TDY2281" s="225"/>
      <c r="TDZ2281" s="225"/>
      <c r="TEA2281" s="225"/>
      <c r="TEB2281" s="225"/>
      <c r="TEC2281" s="225"/>
      <c r="TED2281" s="225"/>
      <c r="TEE2281" s="225"/>
      <c r="TEF2281" s="225"/>
      <c r="TEG2281" s="225"/>
      <c r="TEH2281" s="225"/>
      <c r="TEI2281" s="225"/>
      <c r="TEJ2281" s="225"/>
      <c r="TEK2281" s="225"/>
      <c r="TEL2281" s="225"/>
      <c r="TEM2281" s="225"/>
      <c r="TEN2281" s="225"/>
      <c r="TEO2281" s="225"/>
      <c r="TEP2281" s="225"/>
      <c r="TEQ2281" s="225"/>
      <c r="TER2281" s="225"/>
      <c r="TES2281" s="225"/>
      <c r="TET2281" s="225"/>
      <c r="TEU2281" s="225"/>
      <c r="TEV2281" s="225"/>
      <c r="TEW2281" s="225"/>
      <c r="TEX2281" s="225"/>
      <c r="TEY2281" s="225"/>
      <c r="TEZ2281" s="225"/>
      <c r="TFA2281" s="225"/>
      <c r="TFB2281" s="225"/>
      <c r="TFC2281" s="225"/>
      <c r="TFD2281" s="225"/>
      <c r="TFE2281" s="225"/>
      <c r="TFF2281" s="225"/>
      <c r="TFG2281" s="225"/>
      <c r="TFH2281" s="225"/>
      <c r="TFI2281" s="225"/>
      <c r="TFJ2281" s="225"/>
      <c r="TFK2281" s="225"/>
      <c r="TFL2281" s="225"/>
      <c r="TFM2281" s="225"/>
      <c r="TFN2281" s="225"/>
      <c r="TFO2281" s="225"/>
      <c r="TFP2281" s="225"/>
      <c r="TFQ2281" s="225"/>
      <c r="TFR2281" s="225"/>
      <c r="TFS2281" s="225"/>
      <c r="TFT2281" s="225"/>
      <c r="TFU2281" s="225"/>
      <c r="TFV2281" s="225"/>
      <c r="TFW2281" s="225"/>
      <c r="TFX2281" s="225"/>
      <c r="TFY2281" s="225"/>
      <c r="TFZ2281" s="225"/>
      <c r="TGA2281" s="225"/>
      <c r="TGB2281" s="225"/>
      <c r="TGC2281" s="225"/>
      <c r="TGD2281" s="225"/>
      <c r="TGE2281" s="225"/>
      <c r="TGF2281" s="225"/>
      <c r="TGG2281" s="225"/>
      <c r="TGH2281" s="225"/>
      <c r="TGI2281" s="225"/>
      <c r="TGJ2281" s="225"/>
      <c r="TGK2281" s="225"/>
      <c r="TGL2281" s="225"/>
      <c r="TGM2281" s="225"/>
      <c r="TGN2281" s="225"/>
      <c r="TGO2281" s="225"/>
      <c r="TGP2281" s="225"/>
      <c r="TGQ2281" s="225"/>
      <c r="TGR2281" s="225"/>
      <c r="TGS2281" s="225"/>
      <c r="TGT2281" s="225"/>
      <c r="TGU2281" s="225"/>
      <c r="TGV2281" s="225"/>
      <c r="TGW2281" s="225"/>
      <c r="TGX2281" s="225"/>
      <c r="TGY2281" s="225"/>
      <c r="TGZ2281" s="225"/>
      <c r="THA2281" s="225"/>
      <c r="THB2281" s="225"/>
      <c r="THC2281" s="225"/>
      <c r="THD2281" s="225"/>
      <c r="THE2281" s="225"/>
      <c r="THF2281" s="225"/>
      <c r="THG2281" s="225"/>
      <c r="THH2281" s="225"/>
      <c r="THI2281" s="225"/>
      <c r="THJ2281" s="225"/>
      <c r="THK2281" s="225"/>
      <c r="THL2281" s="225"/>
      <c r="THM2281" s="225"/>
      <c r="THN2281" s="225"/>
      <c r="THO2281" s="225"/>
      <c r="THP2281" s="225"/>
      <c r="THQ2281" s="225"/>
      <c r="THR2281" s="225"/>
      <c r="THS2281" s="225"/>
      <c r="THT2281" s="225"/>
      <c r="THU2281" s="225"/>
      <c r="THV2281" s="225"/>
      <c r="THW2281" s="225"/>
      <c r="THX2281" s="225"/>
      <c r="THY2281" s="225"/>
      <c r="THZ2281" s="225"/>
      <c r="TIA2281" s="225"/>
      <c r="TIB2281" s="225"/>
      <c r="TIC2281" s="225"/>
      <c r="TID2281" s="225"/>
      <c r="TIE2281" s="225"/>
      <c r="TIF2281" s="225"/>
      <c r="TIG2281" s="225"/>
      <c r="TIH2281" s="225"/>
      <c r="TII2281" s="225"/>
      <c r="TIJ2281" s="225"/>
      <c r="TIK2281" s="225"/>
      <c r="TIL2281" s="225"/>
      <c r="TIM2281" s="225"/>
      <c r="TIN2281" s="225"/>
      <c r="TIO2281" s="225"/>
      <c r="TIP2281" s="225"/>
      <c r="TIQ2281" s="225"/>
      <c r="TIR2281" s="225"/>
      <c r="TIS2281" s="225"/>
      <c r="TIT2281" s="225"/>
      <c r="TIU2281" s="225"/>
      <c r="TIV2281" s="225"/>
      <c r="TIW2281" s="225"/>
      <c r="TIX2281" s="225"/>
      <c r="TIY2281" s="225"/>
      <c r="TIZ2281" s="225"/>
      <c r="TJA2281" s="225"/>
      <c r="TJB2281" s="225"/>
      <c r="TJC2281" s="225"/>
      <c r="TJD2281" s="225"/>
      <c r="TJE2281" s="225"/>
      <c r="TJF2281" s="225"/>
      <c r="TJG2281" s="225"/>
      <c r="TJH2281" s="225"/>
      <c r="TJI2281" s="225"/>
      <c r="TJJ2281" s="225"/>
      <c r="TJK2281" s="225"/>
      <c r="TJL2281" s="225"/>
      <c r="TJM2281" s="225"/>
      <c r="TJN2281" s="225"/>
      <c r="TJO2281" s="225"/>
      <c r="TJP2281" s="225"/>
      <c r="TJQ2281" s="225"/>
      <c r="TJR2281" s="225"/>
      <c r="TJS2281" s="225"/>
      <c r="TJT2281" s="225"/>
      <c r="TJU2281" s="225"/>
      <c r="TJV2281" s="225"/>
      <c r="TJW2281" s="225"/>
      <c r="TJX2281" s="225"/>
      <c r="TJY2281" s="225"/>
      <c r="TJZ2281" s="225"/>
      <c r="TKA2281" s="225"/>
      <c r="TKB2281" s="225"/>
      <c r="TKC2281" s="225"/>
      <c r="TKD2281" s="225"/>
      <c r="TKE2281" s="225"/>
      <c r="TKF2281" s="225"/>
      <c r="TKG2281" s="225"/>
      <c r="TKH2281" s="225"/>
      <c r="TKI2281" s="225"/>
      <c r="TKJ2281" s="225"/>
      <c r="TKK2281" s="225"/>
      <c r="TKL2281" s="225"/>
      <c r="TKM2281" s="225"/>
      <c r="TKN2281" s="225"/>
      <c r="TKO2281" s="225"/>
      <c r="TKP2281" s="225"/>
      <c r="TKQ2281" s="225"/>
      <c r="TKR2281" s="225"/>
      <c r="TKS2281" s="225"/>
      <c r="TKT2281" s="225"/>
      <c r="TKU2281" s="225"/>
      <c r="TKV2281" s="225"/>
      <c r="TKW2281" s="225"/>
      <c r="TKX2281" s="225"/>
      <c r="TKY2281" s="225"/>
      <c r="TKZ2281" s="225"/>
      <c r="TLA2281" s="225"/>
      <c r="TLB2281" s="225"/>
      <c r="TLC2281" s="225"/>
      <c r="TLD2281" s="225"/>
      <c r="TLE2281" s="225"/>
      <c r="TLF2281" s="225"/>
      <c r="TLG2281" s="225"/>
      <c r="TLH2281" s="225"/>
      <c r="TLI2281" s="225"/>
      <c r="TLJ2281" s="225"/>
      <c r="TLK2281" s="225"/>
      <c r="TLL2281" s="225"/>
      <c r="TLM2281" s="225"/>
      <c r="TLN2281" s="225"/>
      <c r="TLO2281" s="225"/>
      <c r="TLP2281" s="225"/>
      <c r="TLQ2281" s="225"/>
      <c r="TLR2281" s="225"/>
      <c r="TLS2281" s="225"/>
      <c r="TLT2281" s="225"/>
      <c r="TLU2281" s="225"/>
      <c r="TLV2281" s="225"/>
      <c r="TLW2281" s="225"/>
      <c r="TLX2281" s="225"/>
      <c r="TLY2281" s="225"/>
      <c r="TLZ2281" s="225"/>
      <c r="TMA2281" s="225"/>
      <c r="TMB2281" s="225"/>
      <c r="TMC2281" s="225"/>
      <c r="TMD2281" s="225"/>
      <c r="TME2281" s="225"/>
      <c r="TMF2281" s="225"/>
      <c r="TMG2281" s="225"/>
      <c r="TMH2281" s="225"/>
      <c r="TMI2281" s="225"/>
      <c r="TMJ2281" s="225"/>
      <c r="TMK2281" s="225"/>
      <c r="TML2281" s="225"/>
      <c r="TMM2281" s="225"/>
      <c r="TMN2281" s="225"/>
      <c r="TMO2281" s="225"/>
      <c r="TMP2281" s="225"/>
      <c r="TMQ2281" s="225"/>
      <c r="TMR2281" s="225"/>
      <c r="TMS2281" s="225"/>
      <c r="TMT2281" s="225"/>
      <c r="TMU2281" s="225"/>
      <c r="TMV2281" s="225"/>
      <c r="TMW2281" s="225"/>
      <c r="TMX2281" s="225"/>
      <c r="TMY2281" s="225"/>
      <c r="TMZ2281" s="225"/>
      <c r="TNA2281" s="225"/>
      <c r="TNB2281" s="225"/>
      <c r="TNC2281" s="225"/>
      <c r="TND2281" s="225"/>
      <c r="TNE2281" s="225"/>
      <c r="TNF2281" s="225"/>
      <c r="TNG2281" s="225"/>
      <c r="TNH2281" s="225"/>
      <c r="TNI2281" s="225"/>
      <c r="TNJ2281" s="225"/>
      <c r="TNK2281" s="225"/>
      <c r="TNL2281" s="225"/>
      <c r="TNM2281" s="225"/>
      <c r="TNN2281" s="225"/>
      <c r="TNO2281" s="225"/>
      <c r="TNP2281" s="225"/>
      <c r="TNQ2281" s="225"/>
      <c r="TNR2281" s="225"/>
      <c r="TNS2281" s="225"/>
      <c r="TNT2281" s="225"/>
      <c r="TNU2281" s="225"/>
      <c r="TNV2281" s="225"/>
      <c r="TNW2281" s="225"/>
      <c r="TNX2281" s="225"/>
      <c r="TNY2281" s="225"/>
      <c r="TNZ2281" s="225"/>
      <c r="TOA2281" s="225"/>
      <c r="TOB2281" s="225"/>
      <c r="TOC2281" s="225"/>
      <c r="TOD2281" s="225"/>
      <c r="TOE2281" s="225"/>
      <c r="TOF2281" s="225"/>
      <c r="TOG2281" s="225"/>
      <c r="TOH2281" s="225"/>
      <c r="TOI2281" s="225"/>
      <c r="TOJ2281" s="225"/>
      <c r="TOK2281" s="225"/>
      <c r="TOL2281" s="225"/>
      <c r="TOM2281" s="225"/>
      <c r="TON2281" s="225"/>
      <c r="TOO2281" s="225"/>
      <c r="TOP2281" s="225"/>
      <c r="TOQ2281" s="225"/>
      <c r="TOR2281" s="225"/>
      <c r="TOS2281" s="225"/>
      <c r="TOT2281" s="225"/>
      <c r="TOU2281" s="225"/>
      <c r="TOV2281" s="225"/>
      <c r="TOW2281" s="225"/>
      <c r="TOX2281" s="225"/>
      <c r="TOY2281" s="225"/>
      <c r="TOZ2281" s="225"/>
      <c r="TPA2281" s="225"/>
      <c r="TPB2281" s="225"/>
      <c r="TPC2281" s="225"/>
      <c r="TPD2281" s="225"/>
      <c r="TPE2281" s="225"/>
      <c r="TPF2281" s="225"/>
      <c r="TPG2281" s="225"/>
      <c r="TPH2281" s="225"/>
      <c r="TPI2281" s="225"/>
      <c r="TPJ2281" s="225"/>
      <c r="TPK2281" s="225"/>
      <c r="TPL2281" s="225"/>
      <c r="TPM2281" s="225"/>
      <c r="TPN2281" s="225"/>
      <c r="TPO2281" s="225"/>
      <c r="TPP2281" s="225"/>
      <c r="TPQ2281" s="225"/>
      <c r="TPR2281" s="225"/>
      <c r="TPS2281" s="225"/>
      <c r="TPT2281" s="225"/>
      <c r="TPU2281" s="225"/>
      <c r="TPV2281" s="225"/>
      <c r="TPW2281" s="225"/>
      <c r="TPX2281" s="225"/>
      <c r="TPY2281" s="225"/>
      <c r="TPZ2281" s="225"/>
      <c r="TQA2281" s="225"/>
      <c r="TQB2281" s="225"/>
      <c r="TQC2281" s="225"/>
      <c r="TQD2281" s="225"/>
      <c r="TQE2281" s="225"/>
      <c r="TQF2281" s="225"/>
      <c r="TQG2281" s="225"/>
      <c r="TQH2281" s="225"/>
      <c r="TQI2281" s="225"/>
      <c r="TQJ2281" s="225"/>
      <c r="TQK2281" s="225"/>
      <c r="TQL2281" s="225"/>
      <c r="TQM2281" s="225"/>
      <c r="TQN2281" s="225"/>
      <c r="TQO2281" s="225"/>
      <c r="TQP2281" s="225"/>
      <c r="TQQ2281" s="225"/>
      <c r="TQR2281" s="225"/>
      <c r="TQS2281" s="225"/>
      <c r="TQT2281" s="225"/>
      <c r="TQU2281" s="225"/>
      <c r="TQV2281" s="225"/>
      <c r="TQW2281" s="225"/>
      <c r="TQX2281" s="225"/>
      <c r="TQY2281" s="225"/>
      <c r="TQZ2281" s="225"/>
      <c r="TRA2281" s="225"/>
      <c r="TRB2281" s="225"/>
      <c r="TRC2281" s="225"/>
      <c r="TRD2281" s="225"/>
      <c r="TRE2281" s="225"/>
      <c r="TRF2281" s="225"/>
      <c r="TRG2281" s="225"/>
      <c r="TRH2281" s="225"/>
      <c r="TRI2281" s="225"/>
      <c r="TRJ2281" s="225"/>
      <c r="TRK2281" s="225"/>
      <c r="TRL2281" s="225"/>
      <c r="TRM2281" s="225"/>
      <c r="TRN2281" s="225"/>
      <c r="TRO2281" s="225"/>
      <c r="TRP2281" s="225"/>
      <c r="TRQ2281" s="225"/>
      <c r="TRR2281" s="225"/>
      <c r="TRS2281" s="225"/>
      <c r="TRT2281" s="225"/>
      <c r="TRU2281" s="225"/>
      <c r="TRV2281" s="225"/>
      <c r="TRW2281" s="225"/>
      <c r="TRX2281" s="225"/>
      <c r="TRY2281" s="225"/>
      <c r="TRZ2281" s="225"/>
      <c r="TSA2281" s="225"/>
      <c r="TSB2281" s="225"/>
      <c r="TSC2281" s="225"/>
      <c r="TSD2281" s="225"/>
      <c r="TSE2281" s="225"/>
      <c r="TSF2281" s="225"/>
      <c r="TSG2281" s="225"/>
      <c r="TSH2281" s="225"/>
      <c r="TSI2281" s="225"/>
      <c r="TSJ2281" s="225"/>
      <c r="TSK2281" s="225"/>
      <c r="TSL2281" s="225"/>
      <c r="TSM2281" s="225"/>
      <c r="TSN2281" s="225"/>
      <c r="TSO2281" s="225"/>
      <c r="TSP2281" s="225"/>
      <c r="TSQ2281" s="225"/>
      <c r="TSR2281" s="225"/>
      <c r="TSS2281" s="225"/>
      <c r="TST2281" s="225"/>
      <c r="TSU2281" s="225"/>
      <c r="TSV2281" s="225"/>
      <c r="TSW2281" s="225"/>
      <c r="TSX2281" s="225"/>
      <c r="TSY2281" s="225"/>
      <c r="TSZ2281" s="225"/>
      <c r="TTA2281" s="225"/>
      <c r="TTB2281" s="225"/>
      <c r="TTC2281" s="225"/>
      <c r="TTD2281" s="225"/>
      <c r="TTE2281" s="225"/>
      <c r="TTF2281" s="225"/>
      <c r="TTG2281" s="225"/>
      <c r="TTH2281" s="225"/>
      <c r="TTI2281" s="225"/>
      <c r="TTJ2281" s="225"/>
      <c r="TTK2281" s="225"/>
      <c r="TTL2281" s="225"/>
      <c r="TTM2281" s="225"/>
      <c r="TTN2281" s="225"/>
      <c r="TTO2281" s="225"/>
      <c r="TTP2281" s="225"/>
      <c r="TTQ2281" s="225"/>
      <c r="TTR2281" s="225"/>
      <c r="TTS2281" s="225"/>
      <c r="TTT2281" s="225"/>
      <c r="TTU2281" s="225"/>
      <c r="TTV2281" s="225"/>
      <c r="TTW2281" s="225"/>
      <c r="TTX2281" s="225"/>
      <c r="TTY2281" s="225"/>
      <c r="TTZ2281" s="225"/>
      <c r="TUA2281" s="225"/>
      <c r="TUB2281" s="225"/>
      <c r="TUC2281" s="225"/>
      <c r="TUD2281" s="225"/>
      <c r="TUE2281" s="225"/>
      <c r="TUF2281" s="225"/>
      <c r="TUG2281" s="225"/>
      <c r="TUH2281" s="225"/>
      <c r="TUI2281" s="225"/>
      <c r="TUJ2281" s="225"/>
      <c r="TUK2281" s="225"/>
      <c r="TUL2281" s="225"/>
      <c r="TUM2281" s="225"/>
      <c r="TUN2281" s="225"/>
      <c r="TUO2281" s="225"/>
      <c r="TUP2281" s="225"/>
      <c r="TUQ2281" s="225"/>
      <c r="TUR2281" s="225"/>
      <c r="TUS2281" s="225"/>
      <c r="TUT2281" s="225"/>
      <c r="TUU2281" s="225"/>
      <c r="TUV2281" s="225"/>
      <c r="TUW2281" s="225"/>
      <c r="TUX2281" s="225"/>
      <c r="TUY2281" s="225"/>
      <c r="TUZ2281" s="225"/>
      <c r="TVA2281" s="225"/>
      <c r="TVB2281" s="225"/>
      <c r="TVC2281" s="225"/>
      <c r="TVD2281" s="225"/>
      <c r="TVE2281" s="225"/>
      <c r="TVF2281" s="225"/>
      <c r="TVG2281" s="225"/>
      <c r="TVH2281" s="225"/>
      <c r="TVI2281" s="225"/>
      <c r="TVJ2281" s="225"/>
      <c r="TVK2281" s="225"/>
      <c r="TVL2281" s="225"/>
      <c r="TVM2281" s="225"/>
      <c r="TVN2281" s="225"/>
      <c r="TVO2281" s="225"/>
      <c r="TVP2281" s="225"/>
      <c r="TVQ2281" s="225"/>
      <c r="TVR2281" s="225"/>
      <c r="TVS2281" s="225"/>
      <c r="TVT2281" s="225"/>
      <c r="TVU2281" s="225"/>
      <c r="TVV2281" s="225"/>
      <c r="TVW2281" s="225"/>
      <c r="TVX2281" s="225"/>
      <c r="TVY2281" s="225"/>
      <c r="TVZ2281" s="225"/>
      <c r="TWA2281" s="225"/>
      <c r="TWB2281" s="225"/>
      <c r="TWC2281" s="225"/>
      <c r="TWD2281" s="225"/>
      <c r="TWE2281" s="225"/>
      <c r="TWF2281" s="225"/>
      <c r="TWG2281" s="225"/>
      <c r="TWH2281" s="225"/>
      <c r="TWI2281" s="225"/>
      <c r="TWJ2281" s="225"/>
      <c r="TWK2281" s="225"/>
      <c r="TWL2281" s="225"/>
      <c r="TWM2281" s="225"/>
      <c r="TWN2281" s="225"/>
      <c r="TWO2281" s="225"/>
      <c r="TWP2281" s="225"/>
      <c r="TWQ2281" s="225"/>
      <c r="TWR2281" s="225"/>
      <c r="TWS2281" s="225"/>
      <c r="TWT2281" s="225"/>
      <c r="TWU2281" s="225"/>
      <c r="TWV2281" s="225"/>
      <c r="TWW2281" s="225"/>
      <c r="TWX2281" s="225"/>
      <c r="TWY2281" s="225"/>
      <c r="TWZ2281" s="225"/>
      <c r="TXA2281" s="225"/>
      <c r="TXB2281" s="225"/>
      <c r="TXC2281" s="225"/>
      <c r="TXD2281" s="225"/>
      <c r="TXE2281" s="225"/>
      <c r="TXF2281" s="225"/>
      <c r="TXG2281" s="225"/>
      <c r="TXH2281" s="225"/>
      <c r="TXI2281" s="225"/>
      <c r="TXJ2281" s="225"/>
      <c r="TXK2281" s="225"/>
      <c r="TXL2281" s="225"/>
      <c r="TXM2281" s="225"/>
      <c r="TXN2281" s="225"/>
      <c r="TXO2281" s="225"/>
      <c r="TXP2281" s="225"/>
      <c r="TXQ2281" s="225"/>
      <c r="TXR2281" s="225"/>
      <c r="TXS2281" s="225"/>
      <c r="TXT2281" s="225"/>
      <c r="TXU2281" s="225"/>
      <c r="TXV2281" s="225"/>
      <c r="TXW2281" s="225"/>
      <c r="TXX2281" s="225"/>
      <c r="TXY2281" s="225"/>
      <c r="TXZ2281" s="225"/>
      <c r="TYA2281" s="225"/>
      <c r="TYB2281" s="225"/>
      <c r="TYC2281" s="225"/>
      <c r="TYD2281" s="225"/>
      <c r="TYE2281" s="225"/>
      <c r="TYF2281" s="225"/>
      <c r="TYG2281" s="225"/>
      <c r="TYH2281" s="225"/>
      <c r="TYI2281" s="225"/>
      <c r="TYJ2281" s="225"/>
      <c r="TYK2281" s="225"/>
      <c r="TYL2281" s="225"/>
      <c r="TYM2281" s="225"/>
      <c r="TYN2281" s="225"/>
      <c r="TYO2281" s="225"/>
      <c r="TYP2281" s="225"/>
      <c r="TYQ2281" s="225"/>
      <c r="TYR2281" s="225"/>
      <c r="TYS2281" s="225"/>
      <c r="TYT2281" s="225"/>
      <c r="TYU2281" s="225"/>
      <c r="TYV2281" s="225"/>
      <c r="TYW2281" s="225"/>
      <c r="TYX2281" s="225"/>
      <c r="TYY2281" s="225"/>
      <c r="TYZ2281" s="225"/>
      <c r="TZA2281" s="225"/>
      <c r="TZB2281" s="225"/>
      <c r="TZC2281" s="225"/>
      <c r="TZD2281" s="225"/>
      <c r="TZE2281" s="225"/>
      <c r="TZF2281" s="225"/>
      <c r="TZG2281" s="225"/>
      <c r="TZH2281" s="225"/>
      <c r="TZI2281" s="225"/>
      <c r="TZJ2281" s="225"/>
      <c r="TZK2281" s="225"/>
      <c r="TZL2281" s="225"/>
      <c r="TZM2281" s="225"/>
      <c r="TZN2281" s="225"/>
      <c r="TZO2281" s="225"/>
      <c r="TZP2281" s="225"/>
      <c r="TZQ2281" s="225"/>
      <c r="TZR2281" s="225"/>
      <c r="TZS2281" s="225"/>
      <c r="TZT2281" s="225"/>
      <c r="TZU2281" s="225"/>
      <c r="TZV2281" s="225"/>
      <c r="TZW2281" s="225"/>
      <c r="TZX2281" s="225"/>
      <c r="TZY2281" s="225"/>
      <c r="TZZ2281" s="225"/>
      <c r="UAA2281" s="225"/>
      <c r="UAB2281" s="225"/>
      <c r="UAC2281" s="225"/>
      <c r="UAD2281" s="225"/>
      <c r="UAE2281" s="225"/>
      <c r="UAF2281" s="225"/>
      <c r="UAG2281" s="225"/>
      <c r="UAH2281" s="225"/>
      <c r="UAI2281" s="225"/>
      <c r="UAJ2281" s="225"/>
      <c r="UAK2281" s="225"/>
      <c r="UAL2281" s="225"/>
      <c r="UAM2281" s="225"/>
      <c r="UAN2281" s="225"/>
      <c r="UAO2281" s="225"/>
      <c r="UAP2281" s="225"/>
      <c r="UAQ2281" s="225"/>
      <c r="UAR2281" s="225"/>
      <c r="UAS2281" s="225"/>
      <c r="UAT2281" s="225"/>
      <c r="UAU2281" s="225"/>
      <c r="UAV2281" s="225"/>
      <c r="UAW2281" s="225"/>
      <c r="UAX2281" s="225"/>
      <c r="UAY2281" s="225"/>
      <c r="UAZ2281" s="225"/>
      <c r="UBA2281" s="225"/>
      <c r="UBB2281" s="225"/>
      <c r="UBC2281" s="225"/>
      <c r="UBD2281" s="225"/>
      <c r="UBE2281" s="225"/>
      <c r="UBF2281" s="225"/>
      <c r="UBG2281" s="225"/>
      <c r="UBH2281" s="225"/>
      <c r="UBI2281" s="225"/>
      <c r="UBJ2281" s="225"/>
      <c r="UBK2281" s="225"/>
      <c r="UBL2281" s="225"/>
      <c r="UBM2281" s="225"/>
      <c r="UBN2281" s="225"/>
      <c r="UBO2281" s="225"/>
      <c r="UBP2281" s="225"/>
      <c r="UBQ2281" s="225"/>
      <c r="UBR2281" s="225"/>
      <c r="UBS2281" s="225"/>
      <c r="UBT2281" s="225"/>
      <c r="UBU2281" s="225"/>
      <c r="UBV2281" s="225"/>
      <c r="UBW2281" s="225"/>
      <c r="UBX2281" s="225"/>
      <c r="UBY2281" s="225"/>
      <c r="UBZ2281" s="225"/>
      <c r="UCA2281" s="225"/>
      <c r="UCB2281" s="225"/>
      <c r="UCC2281" s="225"/>
      <c r="UCD2281" s="225"/>
      <c r="UCE2281" s="225"/>
      <c r="UCF2281" s="225"/>
      <c r="UCG2281" s="225"/>
      <c r="UCH2281" s="225"/>
      <c r="UCI2281" s="225"/>
      <c r="UCJ2281" s="225"/>
      <c r="UCK2281" s="225"/>
      <c r="UCL2281" s="225"/>
      <c r="UCM2281" s="225"/>
      <c r="UCN2281" s="225"/>
      <c r="UCO2281" s="225"/>
      <c r="UCP2281" s="225"/>
      <c r="UCQ2281" s="225"/>
      <c r="UCR2281" s="225"/>
      <c r="UCS2281" s="225"/>
      <c r="UCT2281" s="225"/>
      <c r="UCU2281" s="225"/>
      <c r="UCV2281" s="225"/>
      <c r="UCW2281" s="225"/>
      <c r="UCX2281" s="225"/>
      <c r="UCY2281" s="225"/>
      <c r="UCZ2281" s="225"/>
      <c r="UDA2281" s="225"/>
      <c r="UDB2281" s="225"/>
      <c r="UDC2281" s="225"/>
      <c r="UDD2281" s="225"/>
      <c r="UDE2281" s="225"/>
      <c r="UDF2281" s="225"/>
      <c r="UDG2281" s="225"/>
      <c r="UDH2281" s="225"/>
      <c r="UDI2281" s="225"/>
      <c r="UDJ2281" s="225"/>
      <c r="UDK2281" s="225"/>
      <c r="UDL2281" s="225"/>
      <c r="UDM2281" s="225"/>
      <c r="UDN2281" s="225"/>
      <c r="UDO2281" s="225"/>
      <c r="UDP2281" s="225"/>
      <c r="UDQ2281" s="225"/>
      <c r="UDR2281" s="225"/>
      <c r="UDS2281" s="225"/>
      <c r="UDT2281" s="225"/>
      <c r="UDU2281" s="225"/>
      <c r="UDV2281" s="225"/>
      <c r="UDW2281" s="225"/>
      <c r="UDX2281" s="225"/>
      <c r="UDY2281" s="225"/>
      <c r="UDZ2281" s="225"/>
      <c r="UEA2281" s="225"/>
      <c r="UEB2281" s="225"/>
      <c r="UEC2281" s="225"/>
      <c r="UED2281" s="225"/>
      <c r="UEE2281" s="225"/>
      <c r="UEF2281" s="225"/>
      <c r="UEG2281" s="225"/>
      <c r="UEH2281" s="225"/>
      <c r="UEI2281" s="225"/>
      <c r="UEJ2281" s="225"/>
      <c r="UEK2281" s="225"/>
      <c r="UEL2281" s="225"/>
      <c r="UEM2281" s="225"/>
      <c r="UEN2281" s="225"/>
      <c r="UEO2281" s="225"/>
      <c r="UEP2281" s="225"/>
      <c r="UEQ2281" s="225"/>
      <c r="UER2281" s="225"/>
      <c r="UES2281" s="225"/>
      <c r="UET2281" s="225"/>
      <c r="UEU2281" s="225"/>
      <c r="UEV2281" s="225"/>
      <c r="UEW2281" s="225"/>
      <c r="UEX2281" s="225"/>
      <c r="UEY2281" s="225"/>
      <c r="UEZ2281" s="225"/>
      <c r="UFA2281" s="225"/>
      <c r="UFB2281" s="225"/>
      <c r="UFC2281" s="225"/>
      <c r="UFD2281" s="225"/>
      <c r="UFE2281" s="225"/>
      <c r="UFF2281" s="225"/>
      <c r="UFG2281" s="225"/>
      <c r="UFH2281" s="225"/>
      <c r="UFI2281" s="225"/>
      <c r="UFJ2281" s="225"/>
      <c r="UFK2281" s="225"/>
      <c r="UFL2281" s="225"/>
      <c r="UFM2281" s="225"/>
      <c r="UFN2281" s="225"/>
      <c r="UFO2281" s="225"/>
      <c r="UFP2281" s="225"/>
      <c r="UFQ2281" s="225"/>
      <c r="UFR2281" s="225"/>
      <c r="UFS2281" s="225"/>
      <c r="UFT2281" s="225"/>
      <c r="UFU2281" s="225"/>
      <c r="UFV2281" s="225"/>
      <c r="UFW2281" s="225"/>
      <c r="UFX2281" s="225"/>
      <c r="UFY2281" s="225"/>
      <c r="UFZ2281" s="225"/>
      <c r="UGA2281" s="225"/>
      <c r="UGB2281" s="225"/>
      <c r="UGC2281" s="225"/>
      <c r="UGD2281" s="225"/>
      <c r="UGE2281" s="225"/>
      <c r="UGF2281" s="225"/>
      <c r="UGG2281" s="225"/>
      <c r="UGH2281" s="225"/>
      <c r="UGI2281" s="225"/>
      <c r="UGJ2281" s="225"/>
      <c r="UGK2281" s="225"/>
      <c r="UGL2281" s="225"/>
      <c r="UGM2281" s="225"/>
      <c r="UGN2281" s="225"/>
      <c r="UGO2281" s="225"/>
      <c r="UGP2281" s="225"/>
      <c r="UGQ2281" s="225"/>
      <c r="UGR2281" s="225"/>
      <c r="UGS2281" s="225"/>
      <c r="UGT2281" s="225"/>
      <c r="UGU2281" s="225"/>
      <c r="UGV2281" s="225"/>
      <c r="UGW2281" s="225"/>
      <c r="UGX2281" s="225"/>
      <c r="UGY2281" s="225"/>
      <c r="UGZ2281" s="225"/>
      <c r="UHA2281" s="225"/>
      <c r="UHB2281" s="225"/>
      <c r="UHC2281" s="225"/>
      <c r="UHD2281" s="225"/>
      <c r="UHE2281" s="225"/>
      <c r="UHF2281" s="225"/>
      <c r="UHG2281" s="225"/>
      <c r="UHH2281" s="225"/>
      <c r="UHI2281" s="225"/>
      <c r="UHJ2281" s="225"/>
      <c r="UHK2281" s="225"/>
      <c r="UHL2281" s="225"/>
      <c r="UHM2281" s="225"/>
      <c r="UHN2281" s="225"/>
      <c r="UHO2281" s="225"/>
      <c r="UHP2281" s="225"/>
      <c r="UHQ2281" s="225"/>
      <c r="UHR2281" s="225"/>
      <c r="UHS2281" s="225"/>
      <c r="UHT2281" s="225"/>
      <c r="UHU2281" s="225"/>
      <c r="UHV2281" s="225"/>
      <c r="UHW2281" s="225"/>
      <c r="UHX2281" s="225"/>
      <c r="UHY2281" s="225"/>
      <c r="UHZ2281" s="225"/>
      <c r="UIA2281" s="225"/>
      <c r="UIB2281" s="225"/>
      <c r="UIC2281" s="225"/>
      <c r="UID2281" s="225"/>
      <c r="UIE2281" s="225"/>
      <c r="UIF2281" s="225"/>
      <c r="UIG2281" s="225"/>
      <c r="UIH2281" s="225"/>
      <c r="UII2281" s="225"/>
      <c r="UIJ2281" s="225"/>
      <c r="UIK2281" s="225"/>
      <c r="UIL2281" s="225"/>
      <c r="UIM2281" s="225"/>
      <c r="UIN2281" s="225"/>
      <c r="UIO2281" s="225"/>
      <c r="UIP2281" s="225"/>
      <c r="UIQ2281" s="225"/>
      <c r="UIR2281" s="225"/>
      <c r="UIS2281" s="225"/>
      <c r="UIT2281" s="225"/>
      <c r="UIU2281" s="225"/>
      <c r="UIV2281" s="225"/>
      <c r="UIW2281" s="225"/>
      <c r="UIX2281" s="225"/>
      <c r="UIY2281" s="225"/>
      <c r="UIZ2281" s="225"/>
      <c r="UJA2281" s="225"/>
      <c r="UJB2281" s="225"/>
      <c r="UJC2281" s="225"/>
      <c r="UJD2281" s="225"/>
      <c r="UJE2281" s="225"/>
      <c r="UJF2281" s="225"/>
      <c r="UJG2281" s="225"/>
      <c r="UJH2281" s="225"/>
      <c r="UJI2281" s="225"/>
      <c r="UJJ2281" s="225"/>
      <c r="UJK2281" s="225"/>
      <c r="UJL2281" s="225"/>
      <c r="UJM2281" s="225"/>
      <c r="UJN2281" s="225"/>
      <c r="UJO2281" s="225"/>
      <c r="UJP2281" s="225"/>
      <c r="UJQ2281" s="225"/>
      <c r="UJR2281" s="225"/>
      <c r="UJS2281" s="225"/>
      <c r="UJT2281" s="225"/>
      <c r="UJU2281" s="225"/>
      <c r="UJV2281" s="225"/>
      <c r="UJW2281" s="225"/>
      <c r="UJX2281" s="225"/>
      <c r="UJY2281" s="225"/>
      <c r="UJZ2281" s="225"/>
      <c r="UKA2281" s="225"/>
      <c r="UKB2281" s="225"/>
      <c r="UKC2281" s="225"/>
      <c r="UKD2281" s="225"/>
      <c r="UKE2281" s="225"/>
      <c r="UKF2281" s="225"/>
      <c r="UKG2281" s="225"/>
      <c r="UKH2281" s="225"/>
      <c r="UKI2281" s="225"/>
      <c r="UKJ2281" s="225"/>
      <c r="UKK2281" s="225"/>
      <c r="UKL2281" s="225"/>
      <c r="UKM2281" s="225"/>
      <c r="UKN2281" s="225"/>
      <c r="UKO2281" s="225"/>
      <c r="UKP2281" s="225"/>
      <c r="UKQ2281" s="225"/>
      <c r="UKR2281" s="225"/>
      <c r="UKS2281" s="225"/>
      <c r="UKT2281" s="225"/>
      <c r="UKU2281" s="225"/>
      <c r="UKV2281" s="225"/>
      <c r="UKW2281" s="225"/>
      <c r="UKX2281" s="225"/>
      <c r="UKY2281" s="225"/>
      <c r="UKZ2281" s="225"/>
      <c r="ULA2281" s="225"/>
      <c r="ULB2281" s="225"/>
      <c r="ULC2281" s="225"/>
      <c r="ULD2281" s="225"/>
      <c r="ULE2281" s="225"/>
      <c r="ULF2281" s="225"/>
      <c r="ULG2281" s="225"/>
      <c r="ULH2281" s="225"/>
      <c r="ULI2281" s="225"/>
      <c r="ULJ2281" s="225"/>
      <c r="ULK2281" s="225"/>
      <c r="ULL2281" s="225"/>
      <c r="ULM2281" s="225"/>
      <c r="ULN2281" s="225"/>
      <c r="ULO2281" s="225"/>
      <c r="ULP2281" s="225"/>
      <c r="ULQ2281" s="225"/>
      <c r="ULR2281" s="225"/>
      <c r="ULS2281" s="225"/>
      <c r="ULT2281" s="225"/>
      <c r="ULU2281" s="225"/>
      <c r="ULV2281" s="225"/>
      <c r="ULW2281" s="225"/>
      <c r="ULX2281" s="225"/>
      <c r="ULY2281" s="225"/>
      <c r="ULZ2281" s="225"/>
      <c r="UMA2281" s="225"/>
      <c r="UMB2281" s="225"/>
      <c r="UMC2281" s="225"/>
      <c r="UMD2281" s="225"/>
      <c r="UME2281" s="225"/>
      <c r="UMF2281" s="225"/>
      <c r="UMG2281" s="225"/>
      <c r="UMH2281" s="225"/>
      <c r="UMI2281" s="225"/>
      <c r="UMJ2281" s="225"/>
      <c r="UMK2281" s="225"/>
      <c r="UML2281" s="225"/>
      <c r="UMM2281" s="225"/>
      <c r="UMN2281" s="225"/>
      <c r="UMO2281" s="225"/>
      <c r="UMP2281" s="225"/>
      <c r="UMQ2281" s="225"/>
      <c r="UMR2281" s="225"/>
      <c r="UMS2281" s="225"/>
      <c r="UMT2281" s="225"/>
      <c r="UMU2281" s="225"/>
      <c r="UMV2281" s="225"/>
      <c r="UMW2281" s="225"/>
      <c r="UMX2281" s="225"/>
      <c r="UMY2281" s="225"/>
      <c r="UMZ2281" s="225"/>
      <c r="UNA2281" s="225"/>
      <c r="UNB2281" s="225"/>
      <c r="UNC2281" s="225"/>
      <c r="UND2281" s="225"/>
      <c r="UNE2281" s="225"/>
      <c r="UNF2281" s="225"/>
      <c r="UNG2281" s="225"/>
      <c r="UNH2281" s="225"/>
      <c r="UNI2281" s="225"/>
      <c r="UNJ2281" s="225"/>
      <c r="UNK2281" s="225"/>
      <c r="UNL2281" s="225"/>
      <c r="UNM2281" s="225"/>
      <c r="UNN2281" s="225"/>
      <c r="UNO2281" s="225"/>
      <c r="UNP2281" s="225"/>
      <c r="UNQ2281" s="225"/>
      <c r="UNR2281" s="225"/>
      <c r="UNS2281" s="225"/>
      <c r="UNT2281" s="225"/>
      <c r="UNU2281" s="225"/>
      <c r="UNV2281" s="225"/>
      <c r="UNW2281" s="225"/>
      <c r="UNX2281" s="225"/>
      <c r="UNY2281" s="225"/>
      <c r="UNZ2281" s="225"/>
      <c r="UOA2281" s="225"/>
      <c r="UOB2281" s="225"/>
      <c r="UOC2281" s="225"/>
      <c r="UOD2281" s="225"/>
      <c r="UOE2281" s="225"/>
      <c r="UOF2281" s="225"/>
      <c r="UOG2281" s="225"/>
      <c r="UOH2281" s="225"/>
      <c r="UOI2281" s="225"/>
      <c r="UOJ2281" s="225"/>
      <c r="UOK2281" s="225"/>
      <c r="UOL2281" s="225"/>
      <c r="UOM2281" s="225"/>
      <c r="UON2281" s="225"/>
      <c r="UOO2281" s="225"/>
      <c r="UOP2281" s="225"/>
      <c r="UOQ2281" s="225"/>
      <c r="UOR2281" s="225"/>
      <c r="UOS2281" s="225"/>
      <c r="UOT2281" s="225"/>
      <c r="UOU2281" s="225"/>
      <c r="UOV2281" s="225"/>
      <c r="UOW2281" s="225"/>
      <c r="UOX2281" s="225"/>
      <c r="UOY2281" s="225"/>
      <c r="UOZ2281" s="225"/>
      <c r="UPA2281" s="225"/>
      <c r="UPB2281" s="225"/>
      <c r="UPC2281" s="225"/>
      <c r="UPD2281" s="225"/>
      <c r="UPE2281" s="225"/>
      <c r="UPF2281" s="225"/>
      <c r="UPG2281" s="225"/>
      <c r="UPH2281" s="225"/>
      <c r="UPI2281" s="225"/>
      <c r="UPJ2281" s="225"/>
      <c r="UPK2281" s="225"/>
      <c r="UPL2281" s="225"/>
      <c r="UPM2281" s="225"/>
      <c r="UPN2281" s="225"/>
      <c r="UPO2281" s="225"/>
      <c r="UPP2281" s="225"/>
      <c r="UPQ2281" s="225"/>
      <c r="UPR2281" s="225"/>
      <c r="UPS2281" s="225"/>
      <c r="UPT2281" s="225"/>
      <c r="UPU2281" s="225"/>
      <c r="UPV2281" s="225"/>
      <c r="UPW2281" s="225"/>
      <c r="UPX2281" s="225"/>
      <c r="UPY2281" s="225"/>
      <c r="UPZ2281" s="225"/>
      <c r="UQA2281" s="225"/>
      <c r="UQB2281" s="225"/>
      <c r="UQC2281" s="225"/>
      <c r="UQD2281" s="225"/>
      <c r="UQE2281" s="225"/>
      <c r="UQF2281" s="225"/>
      <c r="UQG2281" s="225"/>
      <c r="UQH2281" s="225"/>
      <c r="UQI2281" s="225"/>
      <c r="UQJ2281" s="225"/>
      <c r="UQK2281" s="225"/>
      <c r="UQL2281" s="225"/>
      <c r="UQM2281" s="225"/>
      <c r="UQN2281" s="225"/>
      <c r="UQO2281" s="225"/>
      <c r="UQP2281" s="225"/>
      <c r="UQQ2281" s="225"/>
      <c r="UQR2281" s="225"/>
      <c r="UQS2281" s="225"/>
      <c r="UQT2281" s="225"/>
      <c r="UQU2281" s="225"/>
      <c r="UQV2281" s="225"/>
      <c r="UQW2281" s="225"/>
      <c r="UQX2281" s="225"/>
      <c r="UQY2281" s="225"/>
      <c r="UQZ2281" s="225"/>
      <c r="URA2281" s="225"/>
      <c r="URB2281" s="225"/>
      <c r="URC2281" s="225"/>
      <c r="URD2281" s="225"/>
      <c r="URE2281" s="225"/>
      <c r="URF2281" s="225"/>
      <c r="URG2281" s="225"/>
      <c r="URH2281" s="225"/>
      <c r="URI2281" s="225"/>
      <c r="URJ2281" s="225"/>
      <c r="URK2281" s="225"/>
      <c r="URL2281" s="225"/>
      <c r="URM2281" s="225"/>
      <c r="URN2281" s="225"/>
      <c r="URO2281" s="225"/>
      <c r="URP2281" s="225"/>
      <c r="URQ2281" s="225"/>
      <c r="URR2281" s="225"/>
      <c r="URS2281" s="225"/>
      <c r="URT2281" s="225"/>
      <c r="URU2281" s="225"/>
      <c r="URV2281" s="225"/>
      <c r="URW2281" s="225"/>
      <c r="URX2281" s="225"/>
      <c r="URY2281" s="225"/>
      <c r="URZ2281" s="225"/>
      <c r="USA2281" s="225"/>
      <c r="USB2281" s="225"/>
      <c r="USC2281" s="225"/>
      <c r="USD2281" s="225"/>
      <c r="USE2281" s="225"/>
      <c r="USF2281" s="225"/>
      <c r="USG2281" s="225"/>
      <c r="USH2281" s="225"/>
      <c r="USI2281" s="225"/>
      <c r="USJ2281" s="225"/>
      <c r="USK2281" s="225"/>
      <c r="USL2281" s="225"/>
      <c r="USM2281" s="225"/>
      <c r="USN2281" s="225"/>
      <c r="USO2281" s="225"/>
      <c r="USP2281" s="225"/>
      <c r="USQ2281" s="225"/>
      <c r="USR2281" s="225"/>
      <c r="USS2281" s="225"/>
      <c r="UST2281" s="225"/>
      <c r="USU2281" s="225"/>
      <c r="USV2281" s="225"/>
      <c r="USW2281" s="225"/>
      <c r="USX2281" s="225"/>
      <c r="USY2281" s="225"/>
      <c r="USZ2281" s="225"/>
      <c r="UTA2281" s="225"/>
      <c r="UTB2281" s="225"/>
      <c r="UTC2281" s="225"/>
      <c r="UTD2281" s="225"/>
      <c r="UTE2281" s="225"/>
      <c r="UTF2281" s="225"/>
      <c r="UTG2281" s="225"/>
      <c r="UTH2281" s="225"/>
      <c r="UTI2281" s="225"/>
      <c r="UTJ2281" s="225"/>
      <c r="UTK2281" s="225"/>
      <c r="UTL2281" s="225"/>
      <c r="UTM2281" s="225"/>
      <c r="UTN2281" s="225"/>
      <c r="UTO2281" s="225"/>
      <c r="UTP2281" s="225"/>
      <c r="UTQ2281" s="225"/>
      <c r="UTR2281" s="225"/>
      <c r="UTS2281" s="225"/>
      <c r="UTT2281" s="225"/>
      <c r="UTU2281" s="225"/>
      <c r="UTV2281" s="225"/>
      <c r="UTW2281" s="225"/>
      <c r="UTX2281" s="225"/>
      <c r="UTY2281" s="225"/>
      <c r="UTZ2281" s="225"/>
      <c r="UUA2281" s="225"/>
      <c r="UUB2281" s="225"/>
      <c r="UUC2281" s="225"/>
      <c r="UUD2281" s="225"/>
      <c r="UUE2281" s="225"/>
      <c r="UUF2281" s="225"/>
      <c r="UUG2281" s="225"/>
      <c r="UUH2281" s="225"/>
      <c r="UUI2281" s="225"/>
      <c r="UUJ2281" s="225"/>
      <c r="UUK2281" s="225"/>
      <c r="UUL2281" s="225"/>
      <c r="UUM2281" s="225"/>
      <c r="UUN2281" s="225"/>
      <c r="UUO2281" s="225"/>
      <c r="UUP2281" s="225"/>
      <c r="UUQ2281" s="225"/>
      <c r="UUR2281" s="225"/>
      <c r="UUS2281" s="225"/>
      <c r="UUT2281" s="225"/>
      <c r="UUU2281" s="225"/>
      <c r="UUV2281" s="225"/>
      <c r="UUW2281" s="225"/>
      <c r="UUX2281" s="225"/>
      <c r="UUY2281" s="225"/>
      <c r="UUZ2281" s="225"/>
      <c r="UVA2281" s="225"/>
      <c r="UVB2281" s="225"/>
      <c r="UVC2281" s="225"/>
      <c r="UVD2281" s="225"/>
      <c r="UVE2281" s="225"/>
      <c r="UVF2281" s="225"/>
      <c r="UVG2281" s="225"/>
      <c r="UVH2281" s="225"/>
      <c r="UVI2281" s="225"/>
      <c r="UVJ2281" s="225"/>
      <c r="UVK2281" s="225"/>
      <c r="UVL2281" s="225"/>
      <c r="UVM2281" s="225"/>
      <c r="UVN2281" s="225"/>
      <c r="UVO2281" s="225"/>
      <c r="UVP2281" s="225"/>
      <c r="UVQ2281" s="225"/>
      <c r="UVR2281" s="225"/>
      <c r="UVS2281" s="225"/>
      <c r="UVT2281" s="225"/>
      <c r="UVU2281" s="225"/>
      <c r="UVV2281" s="225"/>
      <c r="UVW2281" s="225"/>
      <c r="UVX2281" s="225"/>
      <c r="UVY2281" s="225"/>
      <c r="UVZ2281" s="225"/>
      <c r="UWA2281" s="225"/>
      <c r="UWB2281" s="225"/>
      <c r="UWC2281" s="225"/>
      <c r="UWD2281" s="225"/>
      <c r="UWE2281" s="225"/>
      <c r="UWF2281" s="225"/>
      <c r="UWG2281" s="225"/>
      <c r="UWH2281" s="225"/>
      <c r="UWI2281" s="225"/>
      <c r="UWJ2281" s="225"/>
      <c r="UWK2281" s="225"/>
      <c r="UWL2281" s="225"/>
      <c r="UWM2281" s="225"/>
      <c r="UWN2281" s="225"/>
      <c r="UWO2281" s="225"/>
      <c r="UWP2281" s="225"/>
      <c r="UWQ2281" s="225"/>
      <c r="UWR2281" s="225"/>
      <c r="UWS2281" s="225"/>
      <c r="UWT2281" s="225"/>
      <c r="UWU2281" s="225"/>
      <c r="UWV2281" s="225"/>
      <c r="UWW2281" s="225"/>
      <c r="UWX2281" s="225"/>
      <c r="UWY2281" s="225"/>
      <c r="UWZ2281" s="225"/>
      <c r="UXA2281" s="225"/>
      <c r="UXB2281" s="225"/>
      <c r="UXC2281" s="225"/>
      <c r="UXD2281" s="225"/>
      <c r="UXE2281" s="225"/>
      <c r="UXF2281" s="225"/>
      <c r="UXG2281" s="225"/>
      <c r="UXH2281" s="225"/>
      <c r="UXI2281" s="225"/>
      <c r="UXJ2281" s="225"/>
      <c r="UXK2281" s="225"/>
      <c r="UXL2281" s="225"/>
      <c r="UXM2281" s="225"/>
      <c r="UXN2281" s="225"/>
      <c r="UXO2281" s="225"/>
      <c r="UXP2281" s="225"/>
      <c r="UXQ2281" s="225"/>
      <c r="UXR2281" s="225"/>
      <c r="UXS2281" s="225"/>
      <c r="UXT2281" s="225"/>
      <c r="UXU2281" s="225"/>
      <c r="UXV2281" s="225"/>
      <c r="UXW2281" s="225"/>
      <c r="UXX2281" s="225"/>
      <c r="UXY2281" s="225"/>
      <c r="UXZ2281" s="225"/>
      <c r="UYA2281" s="225"/>
      <c r="UYB2281" s="225"/>
      <c r="UYC2281" s="225"/>
      <c r="UYD2281" s="225"/>
      <c r="UYE2281" s="225"/>
      <c r="UYF2281" s="225"/>
      <c r="UYG2281" s="225"/>
      <c r="UYH2281" s="225"/>
      <c r="UYI2281" s="225"/>
      <c r="UYJ2281" s="225"/>
      <c r="UYK2281" s="225"/>
      <c r="UYL2281" s="225"/>
      <c r="UYM2281" s="225"/>
      <c r="UYN2281" s="225"/>
      <c r="UYO2281" s="225"/>
      <c r="UYP2281" s="225"/>
      <c r="UYQ2281" s="225"/>
      <c r="UYR2281" s="225"/>
      <c r="UYS2281" s="225"/>
      <c r="UYT2281" s="225"/>
      <c r="UYU2281" s="225"/>
      <c r="UYV2281" s="225"/>
      <c r="UYW2281" s="225"/>
      <c r="UYX2281" s="225"/>
      <c r="UYY2281" s="225"/>
      <c r="UYZ2281" s="225"/>
      <c r="UZA2281" s="225"/>
      <c r="UZB2281" s="225"/>
      <c r="UZC2281" s="225"/>
      <c r="UZD2281" s="225"/>
      <c r="UZE2281" s="225"/>
      <c r="UZF2281" s="225"/>
      <c r="UZG2281" s="225"/>
      <c r="UZH2281" s="225"/>
      <c r="UZI2281" s="225"/>
      <c r="UZJ2281" s="225"/>
      <c r="UZK2281" s="225"/>
      <c r="UZL2281" s="225"/>
      <c r="UZM2281" s="225"/>
      <c r="UZN2281" s="225"/>
      <c r="UZO2281" s="225"/>
      <c r="UZP2281" s="225"/>
      <c r="UZQ2281" s="225"/>
      <c r="UZR2281" s="225"/>
      <c r="UZS2281" s="225"/>
      <c r="UZT2281" s="225"/>
      <c r="UZU2281" s="225"/>
      <c r="UZV2281" s="225"/>
      <c r="UZW2281" s="225"/>
      <c r="UZX2281" s="225"/>
      <c r="UZY2281" s="225"/>
      <c r="UZZ2281" s="225"/>
      <c r="VAA2281" s="225"/>
      <c r="VAB2281" s="225"/>
      <c r="VAC2281" s="225"/>
      <c r="VAD2281" s="225"/>
      <c r="VAE2281" s="225"/>
      <c r="VAF2281" s="225"/>
      <c r="VAG2281" s="225"/>
      <c r="VAH2281" s="225"/>
      <c r="VAI2281" s="225"/>
      <c r="VAJ2281" s="225"/>
      <c r="VAK2281" s="225"/>
      <c r="VAL2281" s="225"/>
      <c r="VAM2281" s="225"/>
      <c r="VAN2281" s="225"/>
      <c r="VAO2281" s="225"/>
      <c r="VAP2281" s="225"/>
      <c r="VAQ2281" s="225"/>
      <c r="VAR2281" s="225"/>
      <c r="VAS2281" s="225"/>
      <c r="VAT2281" s="225"/>
      <c r="VAU2281" s="225"/>
      <c r="VAV2281" s="225"/>
      <c r="VAW2281" s="225"/>
      <c r="VAX2281" s="225"/>
      <c r="VAY2281" s="225"/>
      <c r="VAZ2281" s="225"/>
      <c r="VBA2281" s="225"/>
      <c r="VBB2281" s="225"/>
      <c r="VBC2281" s="225"/>
      <c r="VBD2281" s="225"/>
      <c r="VBE2281" s="225"/>
      <c r="VBF2281" s="225"/>
      <c r="VBG2281" s="225"/>
      <c r="VBH2281" s="225"/>
      <c r="VBI2281" s="225"/>
      <c r="VBJ2281" s="225"/>
      <c r="VBK2281" s="225"/>
      <c r="VBL2281" s="225"/>
      <c r="VBM2281" s="225"/>
      <c r="VBN2281" s="225"/>
      <c r="VBO2281" s="225"/>
      <c r="VBP2281" s="225"/>
      <c r="VBQ2281" s="225"/>
      <c r="VBR2281" s="225"/>
      <c r="VBS2281" s="225"/>
      <c r="VBT2281" s="225"/>
      <c r="VBU2281" s="225"/>
      <c r="VBV2281" s="225"/>
      <c r="VBW2281" s="225"/>
      <c r="VBX2281" s="225"/>
      <c r="VBY2281" s="225"/>
      <c r="VBZ2281" s="225"/>
      <c r="VCA2281" s="225"/>
      <c r="VCB2281" s="225"/>
      <c r="VCC2281" s="225"/>
      <c r="VCD2281" s="225"/>
      <c r="VCE2281" s="225"/>
      <c r="VCF2281" s="225"/>
      <c r="VCG2281" s="225"/>
      <c r="VCH2281" s="225"/>
      <c r="VCI2281" s="225"/>
      <c r="VCJ2281" s="225"/>
      <c r="VCK2281" s="225"/>
      <c r="VCL2281" s="225"/>
      <c r="VCM2281" s="225"/>
      <c r="VCN2281" s="225"/>
      <c r="VCO2281" s="225"/>
      <c r="VCP2281" s="225"/>
      <c r="VCQ2281" s="225"/>
      <c r="VCR2281" s="225"/>
      <c r="VCS2281" s="225"/>
      <c r="VCT2281" s="225"/>
      <c r="VCU2281" s="225"/>
      <c r="VCV2281" s="225"/>
      <c r="VCW2281" s="225"/>
      <c r="VCX2281" s="225"/>
      <c r="VCY2281" s="225"/>
      <c r="VCZ2281" s="225"/>
      <c r="VDA2281" s="225"/>
      <c r="VDB2281" s="225"/>
      <c r="VDC2281" s="225"/>
      <c r="VDD2281" s="225"/>
      <c r="VDE2281" s="225"/>
      <c r="VDF2281" s="225"/>
      <c r="VDG2281" s="225"/>
      <c r="VDH2281" s="225"/>
      <c r="VDI2281" s="225"/>
      <c r="VDJ2281" s="225"/>
      <c r="VDK2281" s="225"/>
      <c r="VDL2281" s="225"/>
      <c r="VDM2281" s="225"/>
      <c r="VDN2281" s="225"/>
      <c r="VDO2281" s="225"/>
      <c r="VDP2281" s="225"/>
      <c r="VDQ2281" s="225"/>
      <c r="VDR2281" s="225"/>
      <c r="VDS2281" s="225"/>
      <c r="VDT2281" s="225"/>
      <c r="VDU2281" s="225"/>
      <c r="VDV2281" s="225"/>
      <c r="VDW2281" s="225"/>
      <c r="VDX2281" s="225"/>
      <c r="VDY2281" s="225"/>
      <c r="VDZ2281" s="225"/>
      <c r="VEA2281" s="225"/>
      <c r="VEB2281" s="225"/>
      <c r="VEC2281" s="225"/>
      <c r="VED2281" s="225"/>
      <c r="VEE2281" s="225"/>
      <c r="VEF2281" s="225"/>
      <c r="VEG2281" s="225"/>
      <c r="VEH2281" s="225"/>
      <c r="VEI2281" s="225"/>
      <c r="VEJ2281" s="225"/>
      <c r="VEK2281" s="225"/>
      <c r="VEL2281" s="225"/>
      <c r="VEM2281" s="225"/>
      <c r="VEN2281" s="225"/>
      <c r="VEO2281" s="225"/>
      <c r="VEP2281" s="225"/>
      <c r="VEQ2281" s="225"/>
      <c r="VER2281" s="225"/>
      <c r="VES2281" s="225"/>
      <c r="VET2281" s="225"/>
      <c r="VEU2281" s="225"/>
      <c r="VEV2281" s="225"/>
      <c r="VEW2281" s="225"/>
      <c r="VEX2281" s="225"/>
      <c r="VEY2281" s="225"/>
      <c r="VEZ2281" s="225"/>
      <c r="VFA2281" s="225"/>
      <c r="VFB2281" s="225"/>
      <c r="VFC2281" s="225"/>
      <c r="VFD2281" s="225"/>
      <c r="VFE2281" s="225"/>
      <c r="VFF2281" s="225"/>
      <c r="VFG2281" s="225"/>
      <c r="VFH2281" s="225"/>
      <c r="VFI2281" s="225"/>
      <c r="VFJ2281" s="225"/>
      <c r="VFK2281" s="225"/>
      <c r="VFL2281" s="225"/>
      <c r="VFM2281" s="225"/>
      <c r="VFN2281" s="225"/>
      <c r="VFO2281" s="225"/>
      <c r="VFP2281" s="225"/>
      <c r="VFQ2281" s="225"/>
      <c r="VFR2281" s="225"/>
      <c r="VFS2281" s="225"/>
      <c r="VFT2281" s="225"/>
      <c r="VFU2281" s="225"/>
      <c r="VFV2281" s="225"/>
      <c r="VFW2281" s="225"/>
      <c r="VFX2281" s="225"/>
      <c r="VFY2281" s="225"/>
      <c r="VFZ2281" s="225"/>
      <c r="VGA2281" s="225"/>
      <c r="VGB2281" s="225"/>
      <c r="VGC2281" s="225"/>
      <c r="VGD2281" s="225"/>
      <c r="VGE2281" s="225"/>
      <c r="VGF2281" s="225"/>
      <c r="VGG2281" s="225"/>
      <c r="VGH2281" s="225"/>
      <c r="VGI2281" s="225"/>
      <c r="VGJ2281" s="225"/>
      <c r="VGK2281" s="225"/>
      <c r="VGL2281" s="225"/>
      <c r="VGM2281" s="225"/>
      <c r="VGN2281" s="225"/>
      <c r="VGO2281" s="225"/>
      <c r="VGP2281" s="225"/>
      <c r="VGQ2281" s="225"/>
      <c r="VGR2281" s="225"/>
      <c r="VGS2281" s="225"/>
      <c r="VGT2281" s="225"/>
      <c r="VGU2281" s="225"/>
      <c r="VGV2281" s="225"/>
      <c r="VGW2281" s="225"/>
      <c r="VGX2281" s="225"/>
      <c r="VGY2281" s="225"/>
      <c r="VGZ2281" s="225"/>
      <c r="VHA2281" s="225"/>
      <c r="VHB2281" s="225"/>
      <c r="VHC2281" s="225"/>
      <c r="VHD2281" s="225"/>
      <c r="VHE2281" s="225"/>
      <c r="VHF2281" s="225"/>
      <c r="VHG2281" s="225"/>
      <c r="VHH2281" s="225"/>
      <c r="VHI2281" s="225"/>
      <c r="VHJ2281" s="225"/>
      <c r="VHK2281" s="225"/>
      <c r="VHL2281" s="225"/>
      <c r="VHM2281" s="225"/>
      <c r="VHN2281" s="225"/>
      <c r="VHO2281" s="225"/>
      <c r="VHP2281" s="225"/>
      <c r="VHQ2281" s="225"/>
      <c r="VHR2281" s="225"/>
      <c r="VHS2281" s="225"/>
      <c r="VHT2281" s="225"/>
      <c r="VHU2281" s="225"/>
      <c r="VHV2281" s="225"/>
      <c r="VHW2281" s="225"/>
      <c r="VHX2281" s="225"/>
      <c r="VHY2281" s="225"/>
      <c r="VHZ2281" s="225"/>
      <c r="VIA2281" s="225"/>
      <c r="VIB2281" s="225"/>
      <c r="VIC2281" s="225"/>
      <c r="VID2281" s="225"/>
      <c r="VIE2281" s="225"/>
      <c r="VIF2281" s="225"/>
      <c r="VIG2281" s="225"/>
      <c r="VIH2281" s="225"/>
      <c r="VII2281" s="225"/>
      <c r="VIJ2281" s="225"/>
      <c r="VIK2281" s="225"/>
      <c r="VIL2281" s="225"/>
      <c r="VIM2281" s="225"/>
      <c r="VIN2281" s="225"/>
      <c r="VIO2281" s="225"/>
      <c r="VIP2281" s="225"/>
      <c r="VIQ2281" s="225"/>
      <c r="VIR2281" s="225"/>
      <c r="VIS2281" s="225"/>
      <c r="VIT2281" s="225"/>
      <c r="VIU2281" s="225"/>
      <c r="VIV2281" s="225"/>
      <c r="VIW2281" s="225"/>
      <c r="VIX2281" s="225"/>
      <c r="VIY2281" s="225"/>
      <c r="VIZ2281" s="225"/>
      <c r="VJA2281" s="225"/>
      <c r="VJB2281" s="225"/>
      <c r="VJC2281" s="225"/>
      <c r="VJD2281" s="225"/>
      <c r="VJE2281" s="225"/>
      <c r="VJF2281" s="225"/>
      <c r="VJG2281" s="225"/>
      <c r="VJH2281" s="225"/>
      <c r="VJI2281" s="225"/>
      <c r="VJJ2281" s="225"/>
      <c r="VJK2281" s="225"/>
      <c r="VJL2281" s="225"/>
      <c r="VJM2281" s="225"/>
      <c r="VJN2281" s="225"/>
      <c r="VJO2281" s="225"/>
      <c r="VJP2281" s="225"/>
      <c r="VJQ2281" s="225"/>
      <c r="VJR2281" s="225"/>
      <c r="VJS2281" s="225"/>
      <c r="VJT2281" s="225"/>
      <c r="VJU2281" s="225"/>
      <c r="VJV2281" s="225"/>
      <c r="VJW2281" s="225"/>
      <c r="VJX2281" s="225"/>
      <c r="VJY2281" s="225"/>
      <c r="VJZ2281" s="225"/>
      <c r="VKA2281" s="225"/>
      <c r="VKB2281" s="225"/>
      <c r="VKC2281" s="225"/>
      <c r="VKD2281" s="225"/>
      <c r="VKE2281" s="225"/>
      <c r="VKF2281" s="225"/>
      <c r="VKG2281" s="225"/>
      <c r="VKH2281" s="225"/>
      <c r="VKI2281" s="225"/>
      <c r="VKJ2281" s="225"/>
      <c r="VKK2281" s="225"/>
      <c r="VKL2281" s="225"/>
      <c r="VKM2281" s="225"/>
      <c r="VKN2281" s="225"/>
      <c r="VKO2281" s="225"/>
      <c r="VKP2281" s="225"/>
      <c r="VKQ2281" s="225"/>
      <c r="VKR2281" s="225"/>
      <c r="VKS2281" s="225"/>
      <c r="VKT2281" s="225"/>
      <c r="VKU2281" s="225"/>
      <c r="VKV2281" s="225"/>
      <c r="VKW2281" s="225"/>
      <c r="VKX2281" s="225"/>
      <c r="VKY2281" s="225"/>
      <c r="VKZ2281" s="225"/>
      <c r="VLA2281" s="225"/>
      <c r="VLB2281" s="225"/>
      <c r="VLC2281" s="225"/>
      <c r="VLD2281" s="225"/>
      <c r="VLE2281" s="225"/>
      <c r="VLF2281" s="225"/>
      <c r="VLG2281" s="225"/>
      <c r="VLH2281" s="225"/>
      <c r="VLI2281" s="225"/>
      <c r="VLJ2281" s="225"/>
      <c r="VLK2281" s="225"/>
      <c r="VLL2281" s="225"/>
      <c r="VLM2281" s="225"/>
      <c r="VLN2281" s="225"/>
      <c r="VLO2281" s="225"/>
      <c r="VLP2281" s="225"/>
      <c r="VLQ2281" s="225"/>
      <c r="VLR2281" s="225"/>
      <c r="VLS2281" s="225"/>
      <c r="VLT2281" s="225"/>
      <c r="VLU2281" s="225"/>
      <c r="VLV2281" s="225"/>
      <c r="VLW2281" s="225"/>
      <c r="VLX2281" s="225"/>
      <c r="VLY2281" s="225"/>
      <c r="VLZ2281" s="225"/>
      <c r="VMA2281" s="225"/>
      <c r="VMB2281" s="225"/>
      <c r="VMC2281" s="225"/>
      <c r="VMD2281" s="225"/>
      <c r="VME2281" s="225"/>
      <c r="VMF2281" s="225"/>
      <c r="VMG2281" s="225"/>
      <c r="VMH2281" s="225"/>
      <c r="VMI2281" s="225"/>
      <c r="VMJ2281" s="225"/>
      <c r="VMK2281" s="225"/>
      <c r="VML2281" s="225"/>
      <c r="VMM2281" s="225"/>
      <c r="VMN2281" s="225"/>
      <c r="VMO2281" s="225"/>
      <c r="VMP2281" s="225"/>
      <c r="VMQ2281" s="225"/>
      <c r="VMR2281" s="225"/>
      <c r="VMS2281" s="225"/>
      <c r="VMT2281" s="225"/>
      <c r="VMU2281" s="225"/>
      <c r="VMV2281" s="225"/>
      <c r="VMW2281" s="225"/>
      <c r="VMX2281" s="225"/>
      <c r="VMY2281" s="225"/>
      <c r="VMZ2281" s="225"/>
      <c r="VNA2281" s="225"/>
      <c r="VNB2281" s="225"/>
      <c r="VNC2281" s="225"/>
      <c r="VND2281" s="225"/>
      <c r="VNE2281" s="225"/>
      <c r="VNF2281" s="225"/>
      <c r="VNG2281" s="225"/>
      <c r="VNH2281" s="225"/>
      <c r="VNI2281" s="225"/>
      <c r="VNJ2281" s="225"/>
      <c r="VNK2281" s="225"/>
      <c r="VNL2281" s="225"/>
      <c r="VNM2281" s="225"/>
      <c r="VNN2281" s="225"/>
      <c r="VNO2281" s="225"/>
      <c r="VNP2281" s="225"/>
      <c r="VNQ2281" s="225"/>
      <c r="VNR2281" s="225"/>
      <c r="VNS2281" s="225"/>
      <c r="VNT2281" s="225"/>
      <c r="VNU2281" s="225"/>
      <c r="VNV2281" s="225"/>
      <c r="VNW2281" s="225"/>
      <c r="VNX2281" s="225"/>
      <c r="VNY2281" s="225"/>
      <c r="VNZ2281" s="225"/>
      <c r="VOA2281" s="225"/>
      <c r="VOB2281" s="225"/>
      <c r="VOC2281" s="225"/>
      <c r="VOD2281" s="225"/>
      <c r="VOE2281" s="225"/>
      <c r="VOF2281" s="225"/>
      <c r="VOG2281" s="225"/>
      <c r="VOH2281" s="225"/>
      <c r="VOI2281" s="225"/>
      <c r="VOJ2281" s="225"/>
      <c r="VOK2281" s="225"/>
      <c r="VOL2281" s="225"/>
      <c r="VOM2281" s="225"/>
      <c r="VON2281" s="225"/>
      <c r="VOO2281" s="225"/>
      <c r="VOP2281" s="225"/>
      <c r="VOQ2281" s="225"/>
      <c r="VOR2281" s="225"/>
      <c r="VOS2281" s="225"/>
      <c r="VOT2281" s="225"/>
      <c r="VOU2281" s="225"/>
      <c r="VOV2281" s="225"/>
      <c r="VOW2281" s="225"/>
      <c r="VOX2281" s="225"/>
      <c r="VOY2281" s="225"/>
      <c r="VOZ2281" s="225"/>
      <c r="VPA2281" s="225"/>
      <c r="VPB2281" s="225"/>
      <c r="VPC2281" s="225"/>
      <c r="VPD2281" s="225"/>
      <c r="VPE2281" s="225"/>
      <c r="VPF2281" s="225"/>
      <c r="VPG2281" s="225"/>
      <c r="VPH2281" s="225"/>
      <c r="VPI2281" s="225"/>
      <c r="VPJ2281" s="225"/>
      <c r="VPK2281" s="225"/>
      <c r="VPL2281" s="225"/>
      <c r="VPM2281" s="225"/>
      <c r="VPN2281" s="225"/>
      <c r="VPO2281" s="225"/>
      <c r="VPP2281" s="225"/>
      <c r="VPQ2281" s="225"/>
      <c r="VPR2281" s="225"/>
      <c r="VPS2281" s="225"/>
      <c r="VPT2281" s="225"/>
      <c r="VPU2281" s="225"/>
      <c r="VPV2281" s="225"/>
      <c r="VPW2281" s="225"/>
      <c r="VPX2281" s="225"/>
      <c r="VPY2281" s="225"/>
      <c r="VPZ2281" s="225"/>
      <c r="VQA2281" s="225"/>
      <c r="VQB2281" s="225"/>
      <c r="VQC2281" s="225"/>
      <c r="VQD2281" s="225"/>
      <c r="VQE2281" s="225"/>
      <c r="VQF2281" s="225"/>
      <c r="VQG2281" s="225"/>
      <c r="VQH2281" s="225"/>
      <c r="VQI2281" s="225"/>
      <c r="VQJ2281" s="225"/>
      <c r="VQK2281" s="225"/>
      <c r="VQL2281" s="225"/>
      <c r="VQM2281" s="225"/>
      <c r="VQN2281" s="225"/>
      <c r="VQO2281" s="225"/>
      <c r="VQP2281" s="225"/>
      <c r="VQQ2281" s="225"/>
      <c r="VQR2281" s="225"/>
      <c r="VQS2281" s="225"/>
      <c r="VQT2281" s="225"/>
      <c r="VQU2281" s="225"/>
      <c r="VQV2281" s="225"/>
      <c r="VQW2281" s="225"/>
      <c r="VQX2281" s="225"/>
      <c r="VQY2281" s="225"/>
      <c r="VQZ2281" s="225"/>
      <c r="VRA2281" s="225"/>
      <c r="VRB2281" s="225"/>
      <c r="VRC2281" s="225"/>
      <c r="VRD2281" s="225"/>
      <c r="VRE2281" s="225"/>
      <c r="VRF2281" s="225"/>
      <c r="VRG2281" s="225"/>
      <c r="VRH2281" s="225"/>
      <c r="VRI2281" s="225"/>
      <c r="VRJ2281" s="225"/>
      <c r="VRK2281" s="225"/>
      <c r="VRL2281" s="225"/>
      <c r="VRM2281" s="225"/>
      <c r="VRN2281" s="225"/>
      <c r="VRO2281" s="225"/>
      <c r="VRP2281" s="225"/>
      <c r="VRQ2281" s="225"/>
      <c r="VRR2281" s="225"/>
      <c r="VRS2281" s="225"/>
      <c r="VRT2281" s="225"/>
      <c r="VRU2281" s="225"/>
      <c r="VRV2281" s="225"/>
      <c r="VRW2281" s="225"/>
      <c r="VRX2281" s="225"/>
      <c r="VRY2281" s="225"/>
      <c r="VRZ2281" s="225"/>
      <c r="VSA2281" s="225"/>
      <c r="VSB2281" s="225"/>
      <c r="VSC2281" s="225"/>
      <c r="VSD2281" s="225"/>
      <c r="VSE2281" s="225"/>
      <c r="VSF2281" s="225"/>
      <c r="VSG2281" s="225"/>
      <c r="VSH2281" s="225"/>
      <c r="VSI2281" s="225"/>
      <c r="VSJ2281" s="225"/>
      <c r="VSK2281" s="225"/>
      <c r="VSL2281" s="225"/>
      <c r="VSM2281" s="225"/>
      <c r="VSN2281" s="225"/>
      <c r="VSO2281" s="225"/>
      <c r="VSP2281" s="225"/>
      <c r="VSQ2281" s="225"/>
      <c r="VSR2281" s="225"/>
      <c r="VSS2281" s="225"/>
      <c r="VST2281" s="225"/>
      <c r="VSU2281" s="225"/>
      <c r="VSV2281" s="225"/>
      <c r="VSW2281" s="225"/>
      <c r="VSX2281" s="225"/>
      <c r="VSY2281" s="225"/>
      <c r="VSZ2281" s="225"/>
      <c r="VTA2281" s="225"/>
      <c r="VTB2281" s="225"/>
      <c r="VTC2281" s="225"/>
      <c r="VTD2281" s="225"/>
      <c r="VTE2281" s="225"/>
      <c r="VTF2281" s="225"/>
      <c r="VTG2281" s="225"/>
      <c r="VTH2281" s="225"/>
      <c r="VTI2281" s="225"/>
      <c r="VTJ2281" s="225"/>
      <c r="VTK2281" s="225"/>
      <c r="VTL2281" s="225"/>
      <c r="VTM2281" s="225"/>
      <c r="VTN2281" s="225"/>
      <c r="VTO2281" s="225"/>
      <c r="VTP2281" s="225"/>
      <c r="VTQ2281" s="225"/>
      <c r="VTR2281" s="225"/>
      <c r="VTS2281" s="225"/>
      <c r="VTT2281" s="225"/>
      <c r="VTU2281" s="225"/>
      <c r="VTV2281" s="225"/>
      <c r="VTW2281" s="225"/>
      <c r="VTX2281" s="225"/>
      <c r="VTY2281" s="225"/>
      <c r="VTZ2281" s="225"/>
      <c r="VUA2281" s="225"/>
      <c r="VUB2281" s="225"/>
      <c r="VUC2281" s="225"/>
      <c r="VUD2281" s="225"/>
      <c r="VUE2281" s="225"/>
      <c r="VUF2281" s="225"/>
      <c r="VUG2281" s="225"/>
      <c r="VUH2281" s="225"/>
      <c r="VUI2281" s="225"/>
      <c r="VUJ2281" s="225"/>
      <c r="VUK2281" s="225"/>
      <c r="VUL2281" s="225"/>
      <c r="VUM2281" s="225"/>
      <c r="VUN2281" s="225"/>
      <c r="VUO2281" s="225"/>
      <c r="VUP2281" s="225"/>
      <c r="VUQ2281" s="225"/>
      <c r="VUR2281" s="225"/>
      <c r="VUS2281" s="225"/>
      <c r="VUT2281" s="225"/>
      <c r="VUU2281" s="225"/>
      <c r="VUV2281" s="225"/>
      <c r="VUW2281" s="225"/>
      <c r="VUX2281" s="225"/>
      <c r="VUY2281" s="225"/>
      <c r="VUZ2281" s="225"/>
      <c r="VVA2281" s="225"/>
      <c r="VVB2281" s="225"/>
      <c r="VVC2281" s="225"/>
      <c r="VVD2281" s="225"/>
      <c r="VVE2281" s="225"/>
      <c r="VVF2281" s="225"/>
      <c r="VVG2281" s="225"/>
      <c r="VVH2281" s="225"/>
      <c r="VVI2281" s="225"/>
      <c r="VVJ2281" s="225"/>
      <c r="VVK2281" s="225"/>
      <c r="VVL2281" s="225"/>
      <c r="VVM2281" s="225"/>
      <c r="VVN2281" s="225"/>
      <c r="VVO2281" s="225"/>
      <c r="VVP2281" s="225"/>
      <c r="VVQ2281" s="225"/>
      <c r="VVR2281" s="225"/>
      <c r="VVS2281" s="225"/>
      <c r="VVT2281" s="225"/>
      <c r="VVU2281" s="225"/>
      <c r="VVV2281" s="225"/>
      <c r="VVW2281" s="225"/>
      <c r="VVX2281" s="225"/>
      <c r="VVY2281" s="225"/>
      <c r="VVZ2281" s="225"/>
      <c r="VWA2281" s="225"/>
      <c r="VWB2281" s="225"/>
      <c r="VWC2281" s="225"/>
      <c r="VWD2281" s="225"/>
      <c r="VWE2281" s="225"/>
      <c r="VWF2281" s="225"/>
      <c r="VWG2281" s="225"/>
      <c r="VWH2281" s="225"/>
      <c r="VWI2281" s="225"/>
      <c r="VWJ2281" s="225"/>
      <c r="VWK2281" s="225"/>
      <c r="VWL2281" s="225"/>
      <c r="VWM2281" s="225"/>
      <c r="VWN2281" s="225"/>
      <c r="VWO2281" s="225"/>
      <c r="VWP2281" s="225"/>
      <c r="VWQ2281" s="225"/>
      <c r="VWR2281" s="225"/>
      <c r="VWS2281" s="225"/>
      <c r="VWT2281" s="225"/>
      <c r="VWU2281" s="225"/>
      <c r="VWV2281" s="225"/>
      <c r="VWW2281" s="225"/>
      <c r="VWX2281" s="225"/>
      <c r="VWY2281" s="225"/>
      <c r="VWZ2281" s="225"/>
      <c r="VXA2281" s="225"/>
      <c r="VXB2281" s="225"/>
      <c r="VXC2281" s="225"/>
      <c r="VXD2281" s="225"/>
      <c r="VXE2281" s="225"/>
      <c r="VXF2281" s="225"/>
      <c r="VXG2281" s="225"/>
      <c r="VXH2281" s="225"/>
      <c r="VXI2281" s="225"/>
      <c r="VXJ2281" s="225"/>
      <c r="VXK2281" s="225"/>
      <c r="VXL2281" s="225"/>
      <c r="VXM2281" s="225"/>
      <c r="VXN2281" s="225"/>
      <c r="VXO2281" s="225"/>
      <c r="VXP2281" s="225"/>
      <c r="VXQ2281" s="225"/>
      <c r="VXR2281" s="225"/>
      <c r="VXS2281" s="225"/>
      <c r="VXT2281" s="225"/>
      <c r="VXU2281" s="225"/>
      <c r="VXV2281" s="225"/>
      <c r="VXW2281" s="225"/>
      <c r="VXX2281" s="225"/>
      <c r="VXY2281" s="225"/>
      <c r="VXZ2281" s="225"/>
      <c r="VYA2281" s="225"/>
      <c r="VYB2281" s="225"/>
      <c r="VYC2281" s="225"/>
      <c r="VYD2281" s="225"/>
      <c r="VYE2281" s="225"/>
      <c r="VYF2281" s="225"/>
      <c r="VYG2281" s="225"/>
      <c r="VYH2281" s="225"/>
      <c r="VYI2281" s="225"/>
      <c r="VYJ2281" s="225"/>
      <c r="VYK2281" s="225"/>
      <c r="VYL2281" s="225"/>
      <c r="VYM2281" s="225"/>
      <c r="VYN2281" s="225"/>
      <c r="VYO2281" s="225"/>
      <c r="VYP2281" s="225"/>
      <c r="VYQ2281" s="225"/>
      <c r="VYR2281" s="225"/>
      <c r="VYS2281" s="225"/>
      <c r="VYT2281" s="225"/>
      <c r="VYU2281" s="225"/>
      <c r="VYV2281" s="225"/>
      <c r="VYW2281" s="225"/>
      <c r="VYX2281" s="225"/>
      <c r="VYY2281" s="225"/>
      <c r="VYZ2281" s="225"/>
      <c r="VZA2281" s="225"/>
      <c r="VZB2281" s="225"/>
      <c r="VZC2281" s="225"/>
      <c r="VZD2281" s="225"/>
      <c r="VZE2281" s="225"/>
      <c r="VZF2281" s="225"/>
      <c r="VZG2281" s="225"/>
      <c r="VZH2281" s="225"/>
      <c r="VZI2281" s="225"/>
      <c r="VZJ2281" s="225"/>
      <c r="VZK2281" s="225"/>
      <c r="VZL2281" s="225"/>
      <c r="VZM2281" s="225"/>
      <c r="VZN2281" s="225"/>
      <c r="VZO2281" s="225"/>
      <c r="VZP2281" s="225"/>
      <c r="VZQ2281" s="225"/>
      <c r="VZR2281" s="225"/>
      <c r="VZS2281" s="225"/>
      <c r="VZT2281" s="225"/>
      <c r="VZU2281" s="225"/>
      <c r="VZV2281" s="225"/>
      <c r="VZW2281" s="225"/>
      <c r="VZX2281" s="225"/>
      <c r="VZY2281" s="225"/>
      <c r="VZZ2281" s="225"/>
      <c r="WAA2281" s="225"/>
      <c r="WAB2281" s="225"/>
      <c r="WAC2281" s="225"/>
      <c r="WAD2281" s="225"/>
      <c r="WAE2281" s="225"/>
      <c r="WAF2281" s="225"/>
      <c r="WAG2281" s="225"/>
      <c r="WAH2281" s="225"/>
      <c r="WAI2281" s="225"/>
      <c r="WAJ2281" s="225"/>
      <c r="WAK2281" s="225"/>
      <c r="WAL2281" s="225"/>
      <c r="WAM2281" s="225"/>
      <c r="WAN2281" s="225"/>
      <c r="WAO2281" s="225"/>
      <c r="WAP2281" s="225"/>
      <c r="WAQ2281" s="225"/>
      <c r="WAR2281" s="225"/>
      <c r="WAS2281" s="225"/>
      <c r="WAT2281" s="225"/>
      <c r="WAU2281" s="225"/>
      <c r="WAV2281" s="225"/>
      <c r="WAW2281" s="225"/>
      <c r="WAX2281" s="225"/>
      <c r="WAY2281" s="225"/>
      <c r="WAZ2281" s="225"/>
      <c r="WBA2281" s="225"/>
      <c r="WBB2281" s="225"/>
      <c r="WBC2281" s="225"/>
      <c r="WBD2281" s="225"/>
      <c r="WBE2281" s="225"/>
      <c r="WBF2281" s="225"/>
      <c r="WBG2281" s="225"/>
      <c r="WBH2281" s="225"/>
      <c r="WBI2281" s="225"/>
      <c r="WBJ2281" s="225"/>
      <c r="WBK2281" s="225"/>
      <c r="WBL2281" s="225"/>
      <c r="WBM2281" s="225"/>
      <c r="WBN2281" s="225"/>
      <c r="WBO2281" s="225"/>
      <c r="WBP2281" s="225"/>
      <c r="WBQ2281" s="225"/>
      <c r="WBR2281" s="225"/>
      <c r="WBS2281" s="225"/>
      <c r="WBT2281" s="225"/>
      <c r="WBU2281" s="225"/>
      <c r="WBV2281" s="225"/>
      <c r="WBW2281" s="225"/>
      <c r="WBX2281" s="225"/>
      <c r="WBY2281" s="225"/>
      <c r="WBZ2281" s="225"/>
      <c r="WCA2281" s="225"/>
      <c r="WCB2281" s="225"/>
      <c r="WCC2281" s="225"/>
      <c r="WCD2281" s="225"/>
      <c r="WCE2281" s="225"/>
      <c r="WCF2281" s="225"/>
      <c r="WCG2281" s="225"/>
      <c r="WCH2281" s="225"/>
      <c r="WCI2281" s="225"/>
      <c r="WCJ2281" s="225"/>
      <c r="WCK2281" s="225"/>
      <c r="WCL2281" s="225"/>
      <c r="WCM2281" s="225"/>
      <c r="WCN2281" s="225"/>
      <c r="WCO2281" s="225"/>
      <c r="WCP2281" s="225"/>
      <c r="WCQ2281" s="225"/>
      <c r="WCR2281" s="225"/>
      <c r="WCS2281" s="225"/>
      <c r="WCT2281" s="225"/>
      <c r="WCU2281" s="225"/>
      <c r="WCV2281" s="225"/>
      <c r="WCW2281" s="225"/>
      <c r="WCX2281" s="225"/>
      <c r="WCY2281" s="225"/>
      <c r="WCZ2281" s="225"/>
      <c r="WDA2281" s="225"/>
      <c r="WDB2281" s="225"/>
      <c r="WDC2281" s="225"/>
      <c r="WDD2281" s="225"/>
      <c r="WDE2281" s="225"/>
      <c r="WDF2281" s="225"/>
      <c r="WDG2281" s="225"/>
      <c r="WDH2281" s="225"/>
      <c r="WDI2281" s="225"/>
      <c r="WDJ2281" s="225"/>
      <c r="WDK2281" s="225"/>
      <c r="WDL2281" s="225"/>
      <c r="WDM2281" s="225"/>
      <c r="WDN2281" s="225"/>
      <c r="WDO2281" s="225"/>
      <c r="WDP2281" s="225"/>
      <c r="WDQ2281" s="225"/>
      <c r="WDR2281" s="225"/>
      <c r="WDS2281" s="225"/>
      <c r="WDT2281" s="225"/>
      <c r="WDU2281" s="225"/>
      <c r="WDV2281" s="225"/>
      <c r="WDW2281" s="225"/>
      <c r="WDX2281" s="225"/>
      <c r="WDY2281" s="225"/>
      <c r="WDZ2281" s="225"/>
      <c r="WEA2281" s="225"/>
      <c r="WEB2281" s="225"/>
      <c r="WEC2281" s="225"/>
      <c r="WED2281" s="225"/>
      <c r="WEE2281" s="225"/>
      <c r="WEF2281" s="225"/>
      <c r="WEG2281" s="225"/>
      <c r="WEH2281" s="225"/>
      <c r="WEI2281" s="225"/>
      <c r="WEJ2281" s="225"/>
      <c r="WEK2281" s="225"/>
      <c r="WEL2281" s="225"/>
      <c r="WEM2281" s="225"/>
      <c r="WEN2281" s="225"/>
      <c r="WEO2281" s="225"/>
      <c r="WEP2281" s="225"/>
      <c r="WEQ2281" s="225"/>
      <c r="WER2281" s="225"/>
      <c r="WES2281" s="225"/>
      <c r="WET2281" s="225"/>
      <c r="WEU2281" s="225"/>
      <c r="WEV2281" s="225"/>
      <c r="WEW2281" s="225"/>
      <c r="WEX2281" s="225"/>
      <c r="WEY2281" s="225"/>
      <c r="WEZ2281" s="225"/>
      <c r="WFA2281" s="225"/>
      <c r="WFB2281" s="225"/>
      <c r="WFC2281" s="225"/>
      <c r="WFD2281" s="225"/>
      <c r="WFE2281" s="225"/>
      <c r="WFF2281" s="225"/>
      <c r="WFG2281" s="225"/>
      <c r="WFH2281" s="225"/>
      <c r="WFI2281" s="225"/>
      <c r="WFJ2281" s="225"/>
      <c r="WFK2281" s="225"/>
      <c r="WFL2281" s="225"/>
      <c r="WFM2281" s="225"/>
      <c r="WFN2281" s="225"/>
      <c r="WFO2281" s="225"/>
      <c r="WFP2281" s="225"/>
      <c r="WFQ2281" s="225"/>
      <c r="WFR2281" s="225"/>
      <c r="WFS2281" s="225"/>
      <c r="WFT2281" s="225"/>
      <c r="WFU2281" s="225"/>
      <c r="WFV2281" s="225"/>
      <c r="WFW2281" s="225"/>
      <c r="WFX2281" s="225"/>
      <c r="WFY2281" s="225"/>
      <c r="WFZ2281" s="225"/>
      <c r="WGA2281" s="225"/>
      <c r="WGB2281" s="225"/>
      <c r="WGC2281" s="225"/>
      <c r="WGD2281" s="225"/>
      <c r="WGE2281" s="225"/>
      <c r="WGF2281" s="225"/>
      <c r="WGG2281" s="225"/>
      <c r="WGH2281" s="225"/>
      <c r="WGI2281" s="225"/>
      <c r="WGJ2281" s="225"/>
      <c r="WGK2281" s="225"/>
      <c r="WGL2281" s="225"/>
      <c r="WGM2281" s="225"/>
      <c r="WGN2281" s="225"/>
      <c r="WGO2281" s="225"/>
      <c r="WGP2281" s="225"/>
      <c r="WGQ2281" s="225"/>
      <c r="WGR2281" s="225"/>
      <c r="WGS2281" s="225"/>
      <c r="WGT2281" s="225"/>
      <c r="WGU2281" s="225"/>
      <c r="WGV2281" s="225"/>
      <c r="WGW2281" s="225"/>
      <c r="WGX2281" s="225"/>
      <c r="WGY2281" s="225"/>
      <c r="WGZ2281" s="225"/>
      <c r="WHA2281" s="225"/>
      <c r="WHB2281" s="225"/>
      <c r="WHC2281" s="225"/>
      <c r="WHD2281" s="225"/>
      <c r="WHE2281" s="225"/>
      <c r="WHF2281" s="225"/>
      <c r="WHG2281" s="225"/>
      <c r="WHH2281" s="225"/>
      <c r="WHI2281" s="225"/>
      <c r="WHJ2281" s="225"/>
      <c r="WHK2281" s="225"/>
      <c r="WHL2281" s="225"/>
      <c r="WHM2281" s="225"/>
      <c r="WHN2281" s="225"/>
      <c r="WHO2281" s="225"/>
      <c r="WHP2281" s="225"/>
      <c r="WHQ2281" s="225"/>
      <c r="WHR2281" s="225"/>
      <c r="WHS2281" s="225"/>
      <c r="WHT2281" s="225"/>
      <c r="WHU2281" s="225"/>
      <c r="WHV2281" s="225"/>
      <c r="WHW2281" s="225"/>
      <c r="WHX2281" s="225"/>
      <c r="WHY2281" s="225"/>
      <c r="WHZ2281" s="225"/>
      <c r="WIA2281" s="225"/>
      <c r="WIB2281" s="225"/>
      <c r="WIC2281" s="225"/>
      <c r="WID2281" s="225"/>
      <c r="WIE2281" s="225"/>
      <c r="WIF2281" s="225"/>
      <c r="WIG2281" s="225"/>
      <c r="WIH2281" s="225"/>
      <c r="WII2281" s="225"/>
      <c r="WIJ2281" s="225"/>
      <c r="WIK2281" s="225"/>
      <c r="WIL2281" s="225"/>
      <c r="WIM2281" s="225"/>
      <c r="WIN2281" s="225"/>
      <c r="WIO2281" s="225"/>
      <c r="WIP2281" s="225"/>
      <c r="WIQ2281" s="225"/>
      <c r="WIR2281" s="225"/>
      <c r="WIS2281" s="225"/>
      <c r="WIT2281" s="225"/>
      <c r="WIU2281" s="225"/>
      <c r="WIV2281" s="225"/>
      <c r="WIW2281" s="225"/>
      <c r="WIX2281" s="225"/>
      <c r="WIY2281" s="225"/>
      <c r="WIZ2281" s="225"/>
      <c r="WJA2281" s="225"/>
      <c r="WJB2281" s="225"/>
      <c r="WJC2281" s="225"/>
      <c r="WJD2281" s="225"/>
      <c r="WJE2281" s="225"/>
      <c r="WJF2281" s="225"/>
      <c r="WJG2281" s="225"/>
      <c r="WJH2281" s="225"/>
      <c r="WJI2281" s="225"/>
      <c r="WJJ2281" s="225"/>
      <c r="WJK2281" s="225"/>
      <c r="WJL2281" s="225"/>
      <c r="WJM2281" s="225"/>
      <c r="WJN2281" s="225"/>
      <c r="WJO2281" s="225"/>
      <c r="WJP2281" s="225"/>
      <c r="WJQ2281" s="225"/>
      <c r="WJR2281" s="225"/>
      <c r="WJS2281" s="225"/>
      <c r="WJT2281" s="225"/>
      <c r="WJU2281" s="225"/>
      <c r="WJV2281" s="225"/>
      <c r="WJW2281" s="225"/>
      <c r="WJX2281" s="225"/>
      <c r="WJY2281" s="225"/>
      <c r="WJZ2281" s="225"/>
      <c r="WKA2281" s="225"/>
      <c r="WKB2281" s="225"/>
      <c r="WKC2281" s="225"/>
      <c r="WKD2281" s="225"/>
      <c r="WKE2281" s="225"/>
      <c r="WKF2281" s="225"/>
      <c r="WKG2281" s="225"/>
      <c r="WKH2281" s="225"/>
      <c r="WKI2281" s="225"/>
      <c r="WKJ2281" s="225"/>
      <c r="WKK2281" s="225"/>
      <c r="WKL2281" s="225"/>
      <c r="WKM2281" s="225"/>
      <c r="WKN2281" s="225"/>
      <c r="WKO2281" s="225"/>
      <c r="WKP2281" s="225"/>
      <c r="WKQ2281" s="225"/>
      <c r="WKR2281" s="225"/>
      <c r="WKS2281" s="225"/>
      <c r="WKT2281" s="225"/>
      <c r="WKU2281" s="225"/>
      <c r="WKV2281" s="225"/>
      <c r="WKW2281" s="225"/>
      <c r="WKX2281" s="225"/>
      <c r="WKY2281" s="225"/>
      <c r="WKZ2281" s="225"/>
      <c r="WLA2281" s="225"/>
      <c r="WLB2281" s="225"/>
      <c r="WLC2281" s="225"/>
      <c r="WLD2281" s="225"/>
      <c r="WLE2281" s="225"/>
      <c r="WLF2281" s="225"/>
      <c r="WLG2281" s="225"/>
      <c r="WLH2281" s="225"/>
      <c r="WLI2281" s="225"/>
      <c r="WLJ2281" s="225"/>
      <c r="WLK2281" s="225"/>
      <c r="WLL2281" s="225"/>
      <c r="WLM2281" s="225"/>
      <c r="WLN2281" s="225"/>
      <c r="WLO2281" s="225"/>
      <c r="WLP2281" s="225"/>
      <c r="WLQ2281" s="225"/>
      <c r="WLR2281" s="225"/>
      <c r="WLS2281" s="225"/>
      <c r="WLT2281" s="225"/>
      <c r="WLU2281" s="225"/>
      <c r="WLV2281" s="225"/>
      <c r="WLW2281" s="225"/>
      <c r="WLX2281" s="225"/>
      <c r="WLY2281" s="225"/>
      <c r="WLZ2281" s="225"/>
      <c r="WMA2281" s="225"/>
      <c r="WMB2281" s="225"/>
      <c r="WMC2281" s="225"/>
      <c r="WMD2281" s="225"/>
      <c r="WME2281" s="225"/>
      <c r="WMF2281" s="225"/>
      <c r="WMG2281" s="225"/>
      <c r="WMH2281" s="225"/>
      <c r="WMI2281" s="225"/>
      <c r="WMJ2281" s="225"/>
      <c r="WMK2281" s="225"/>
      <c r="WML2281" s="225"/>
      <c r="WMM2281" s="225"/>
      <c r="WMN2281" s="225"/>
      <c r="WMO2281" s="225"/>
      <c r="WMP2281" s="225"/>
      <c r="WMQ2281" s="225"/>
      <c r="WMR2281" s="225"/>
      <c r="WMS2281" s="225"/>
      <c r="WMT2281" s="225"/>
      <c r="WMU2281" s="225"/>
      <c r="WMV2281" s="225"/>
      <c r="WMW2281" s="225"/>
      <c r="WMX2281" s="225"/>
      <c r="WMY2281" s="225"/>
      <c r="WMZ2281" s="225"/>
      <c r="WNA2281" s="225"/>
      <c r="WNB2281" s="225"/>
      <c r="WNC2281" s="225"/>
      <c r="WND2281" s="225"/>
      <c r="WNE2281" s="225"/>
      <c r="WNF2281" s="225"/>
      <c r="WNG2281" s="225"/>
      <c r="WNH2281" s="225"/>
      <c r="WNI2281" s="225"/>
      <c r="WNJ2281" s="225"/>
      <c r="WNK2281" s="225"/>
      <c r="WNL2281" s="225"/>
      <c r="WNM2281" s="225"/>
      <c r="WNN2281" s="225"/>
      <c r="WNO2281" s="225"/>
      <c r="WNP2281" s="225"/>
      <c r="WNQ2281" s="225"/>
      <c r="WNR2281" s="225"/>
      <c r="WNS2281" s="225"/>
      <c r="WNT2281" s="225"/>
      <c r="WNU2281" s="225"/>
      <c r="WNV2281" s="225"/>
      <c r="WNW2281" s="225"/>
      <c r="WNX2281" s="225"/>
      <c r="WNY2281" s="225"/>
      <c r="WNZ2281" s="225"/>
      <c r="WOA2281" s="225"/>
      <c r="WOB2281" s="225"/>
      <c r="WOC2281" s="225"/>
      <c r="WOD2281" s="225"/>
      <c r="WOE2281" s="225"/>
      <c r="WOF2281" s="225"/>
      <c r="WOG2281" s="225"/>
      <c r="WOH2281" s="225"/>
      <c r="WOI2281" s="225"/>
      <c r="WOJ2281" s="225"/>
      <c r="WOK2281" s="225"/>
      <c r="WOL2281" s="225"/>
      <c r="WOM2281" s="225"/>
      <c r="WON2281" s="225"/>
      <c r="WOO2281" s="225"/>
      <c r="WOP2281" s="225"/>
      <c r="WOQ2281" s="225"/>
      <c r="WOR2281" s="225"/>
      <c r="WOS2281" s="225"/>
      <c r="WOT2281" s="225"/>
      <c r="WOU2281" s="225"/>
      <c r="WOV2281" s="225"/>
      <c r="WOW2281" s="225"/>
      <c r="WOX2281" s="225"/>
      <c r="WOY2281" s="225"/>
      <c r="WOZ2281" s="225"/>
      <c r="WPA2281" s="225"/>
      <c r="WPB2281" s="225"/>
      <c r="WPC2281" s="225"/>
      <c r="WPD2281" s="225"/>
      <c r="WPE2281" s="225"/>
      <c r="WPF2281" s="225"/>
      <c r="WPG2281" s="225"/>
      <c r="WPH2281" s="225"/>
      <c r="WPI2281" s="225"/>
      <c r="WPJ2281" s="225"/>
      <c r="WPK2281" s="225"/>
      <c r="WPL2281" s="225"/>
      <c r="WPM2281" s="225"/>
      <c r="WPN2281" s="225"/>
      <c r="WPO2281" s="225"/>
      <c r="WPP2281" s="225"/>
      <c r="WPQ2281" s="225"/>
      <c r="WPR2281" s="225"/>
      <c r="WPS2281" s="225"/>
      <c r="WPT2281" s="225"/>
      <c r="WPU2281" s="225"/>
      <c r="WPV2281" s="225"/>
      <c r="WPW2281" s="225"/>
      <c r="WPX2281" s="225"/>
      <c r="WPY2281" s="225"/>
      <c r="WPZ2281" s="225"/>
      <c r="WQA2281" s="225"/>
      <c r="WQB2281" s="225"/>
      <c r="WQC2281" s="225"/>
      <c r="WQD2281" s="225"/>
      <c r="WQE2281" s="225"/>
      <c r="WQF2281" s="225"/>
      <c r="WQG2281" s="225"/>
      <c r="WQH2281" s="225"/>
      <c r="WQI2281" s="225"/>
      <c r="WQJ2281" s="225"/>
      <c r="WQK2281" s="225"/>
      <c r="WQL2281" s="225"/>
      <c r="WQM2281" s="225"/>
      <c r="WQN2281" s="225"/>
      <c r="WQO2281" s="225"/>
      <c r="WQP2281" s="225"/>
      <c r="WQQ2281" s="225"/>
      <c r="WQR2281" s="225"/>
      <c r="WQS2281" s="225"/>
      <c r="WQT2281" s="225"/>
      <c r="WQU2281" s="225"/>
      <c r="WQV2281" s="225"/>
      <c r="WQW2281" s="225"/>
      <c r="WQX2281" s="225"/>
      <c r="WQY2281" s="225"/>
      <c r="WQZ2281" s="225"/>
      <c r="WRA2281" s="225"/>
      <c r="WRB2281" s="225"/>
      <c r="WRC2281" s="225"/>
      <c r="WRD2281" s="225"/>
      <c r="WRE2281" s="225"/>
      <c r="WRF2281" s="225"/>
      <c r="WRG2281" s="225"/>
      <c r="WRH2281" s="225"/>
      <c r="WRI2281" s="225"/>
      <c r="WRJ2281" s="225"/>
      <c r="WRK2281" s="225"/>
      <c r="WRL2281" s="225"/>
      <c r="WRM2281" s="225"/>
      <c r="WRN2281" s="225"/>
      <c r="WRO2281" s="225"/>
      <c r="WRP2281" s="225"/>
      <c r="WRQ2281" s="225"/>
      <c r="WRR2281" s="225"/>
      <c r="WRS2281" s="225"/>
      <c r="WRT2281" s="225"/>
      <c r="WRU2281" s="225"/>
      <c r="WRV2281" s="225"/>
      <c r="WRW2281" s="225"/>
      <c r="WRX2281" s="225"/>
      <c r="WRY2281" s="225"/>
      <c r="WRZ2281" s="225"/>
      <c r="WSA2281" s="225"/>
      <c r="WSB2281" s="225"/>
      <c r="WSC2281" s="225"/>
      <c r="WSD2281" s="225"/>
      <c r="WSE2281" s="225"/>
      <c r="WSF2281" s="225"/>
      <c r="WSG2281" s="225"/>
      <c r="WSH2281" s="225"/>
      <c r="WSI2281" s="225"/>
      <c r="WSJ2281" s="225"/>
      <c r="WSK2281" s="225"/>
      <c r="WSL2281" s="225"/>
      <c r="WSM2281" s="225"/>
      <c r="WSN2281" s="225"/>
      <c r="WSO2281" s="225"/>
      <c r="WSP2281" s="225"/>
      <c r="WSQ2281" s="225"/>
      <c r="WSR2281" s="225"/>
      <c r="WSS2281" s="225"/>
      <c r="WST2281" s="225"/>
      <c r="WSU2281" s="225"/>
      <c r="WSV2281" s="225"/>
      <c r="WSW2281" s="225"/>
      <c r="WSX2281" s="225"/>
      <c r="WSY2281" s="225"/>
      <c r="WSZ2281" s="225"/>
      <c r="WTA2281" s="225"/>
      <c r="WTB2281" s="225"/>
      <c r="WTC2281" s="225"/>
      <c r="WTD2281" s="225"/>
      <c r="WTE2281" s="225"/>
      <c r="WTF2281" s="225"/>
      <c r="WTG2281" s="225"/>
      <c r="WTH2281" s="225"/>
      <c r="WTI2281" s="225"/>
      <c r="WTJ2281" s="225"/>
      <c r="WTK2281" s="225"/>
      <c r="WTL2281" s="225"/>
      <c r="WTM2281" s="225"/>
      <c r="WTN2281" s="225"/>
      <c r="WTO2281" s="225"/>
      <c r="WTP2281" s="225"/>
      <c r="WTQ2281" s="225"/>
      <c r="WTR2281" s="225"/>
      <c r="WTS2281" s="225"/>
      <c r="WTT2281" s="225"/>
      <c r="WTU2281" s="225"/>
      <c r="WTV2281" s="225"/>
      <c r="WTW2281" s="225"/>
      <c r="WTX2281" s="225"/>
      <c r="WTY2281" s="225"/>
      <c r="WTZ2281" s="225"/>
      <c r="WUA2281" s="225"/>
      <c r="WUB2281" s="225"/>
      <c r="WUC2281" s="225"/>
      <c r="WUD2281" s="225"/>
      <c r="WUE2281" s="225"/>
      <c r="WUF2281" s="225"/>
      <c r="WUG2281" s="225"/>
      <c r="WUH2281" s="225"/>
      <c r="WUI2281" s="225"/>
      <c r="WUJ2281" s="225"/>
      <c r="WUK2281" s="225"/>
      <c r="WUL2281" s="225"/>
      <c r="WUM2281" s="225"/>
      <c r="WUN2281" s="225"/>
      <c r="WUO2281" s="225"/>
      <c r="WUP2281" s="225"/>
      <c r="WUQ2281" s="225"/>
      <c r="WUR2281" s="225"/>
      <c r="WUS2281" s="225"/>
      <c r="WUT2281" s="225"/>
      <c r="WUU2281" s="225"/>
      <c r="WUV2281" s="225"/>
      <c r="WUW2281" s="225"/>
      <c r="WUX2281" s="225"/>
      <c r="WUY2281" s="225"/>
      <c r="WUZ2281" s="225"/>
      <c r="WVA2281" s="225"/>
      <c r="WVB2281" s="225"/>
      <c r="WVC2281" s="225"/>
      <c r="WVD2281" s="225"/>
      <c r="WVE2281" s="225"/>
      <c r="WVF2281" s="225"/>
      <c r="WVG2281" s="225"/>
      <c r="WVH2281" s="225"/>
      <c r="WVI2281" s="225"/>
      <c r="WVJ2281" s="225"/>
      <c r="WVK2281" s="225"/>
      <c r="WVL2281" s="225"/>
      <c r="WVM2281" s="225"/>
      <c r="WVN2281" s="225"/>
      <c r="WVO2281" s="225"/>
      <c r="WVP2281" s="225"/>
      <c r="WVQ2281" s="225"/>
      <c r="WVR2281" s="225"/>
      <c r="WVS2281" s="225"/>
      <c r="WVT2281" s="225"/>
      <c r="WVU2281" s="225"/>
      <c r="WVV2281" s="225"/>
      <c r="WVW2281" s="225"/>
      <c r="WVX2281" s="225"/>
      <c r="WVY2281" s="225"/>
      <c r="WVZ2281" s="225"/>
      <c r="WWA2281" s="225"/>
      <c r="WWB2281" s="225"/>
      <c r="WWC2281" s="225"/>
      <c r="WWD2281" s="225"/>
      <c r="WWE2281" s="225"/>
      <c r="WWF2281" s="225"/>
      <c r="WWG2281" s="225"/>
      <c r="WWH2281" s="225"/>
      <c r="WWI2281" s="225"/>
      <c r="WWJ2281" s="225"/>
      <c r="WWK2281" s="225"/>
      <c r="WWL2281" s="225"/>
      <c r="WWM2281" s="225"/>
      <c r="WWN2281" s="225"/>
      <c r="WWO2281" s="225"/>
      <c r="WWP2281" s="225"/>
      <c r="WWQ2281" s="225"/>
      <c r="WWR2281" s="225"/>
      <c r="WWS2281" s="225"/>
      <c r="WWT2281" s="225"/>
      <c r="WWU2281" s="225"/>
      <c r="WWV2281" s="225"/>
      <c r="WWW2281" s="225"/>
      <c r="WWX2281" s="225"/>
      <c r="WWY2281" s="225"/>
      <c r="WWZ2281" s="225"/>
      <c r="WXA2281" s="225"/>
      <c r="WXB2281" s="225"/>
      <c r="WXC2281" s="225"/>
      <c r="WXD2281" s="225"/>
      <c r="WXE2281" s="225"/>
      <c r="WXF2281" s="225"/>
      <c r="WXG2281" s="225"/>
      <c r="WXH2281" s="225"/>
      <c r="WXI2281" s="225"/>
      <c r="WXJ2281" s="225"/>
      <c r="WXK2281" s="225"/>
      <c r="WXL2281" s="225"/>
      <c r="WXM2281" s="225"/>
      <c r="WXN2281" s="225"/>
      <c r="WXO2281" s="225"/>
      <c r="WXP2281" s="225"/>
      <c r="WXQ2281" s="225"/>
      <c r="WXR2281" s="225"/>
      <c r="WXS2281" s="225"/>
      <c r="WXT2281" s="225"/>
      <c r="WXU2281" s="225"/>
      <c r="WXV2281" s="225"/>
      <c r="WXW2281" s="225"/>
      <c r="WXX2281" s="225"/>
      <c r="WXY2281" s="225"/>
      <c r="WXZ2281" s="225"/>
      <c r="WYA2281" s="225"/>
      <c r="WYB2281" s="225"/>
      <c r="WYC2281" s="225"/>
      <c r="WYD2281" s="225"/>
      <c r="WYE2281" s="225"/>
      <c r="WYF2281" s="225"/>
      <c r="WYG2281" s="225"/>
      <c r="WYH2281" s="225"/>
      <c r="WYI2281" s="225"/>
      <c r="WYJ2281" s="225"/>
      <c r="WYK2281" s="225"/>
      <c r="WYL2281" s="225"/>
      <c r="WYM2281" s="225"/>
      <c r="WYN2281" s="225"/>
      <c r="WYO2281" s="225"/>
      <c r="WYP2281" s="225"/>
      <c r="WYQ2281" s="225"/>
      <c r="WYR2281" s="225"/>
      <c r="WYS2281" s="225"/>
      <c r="WYT2281" s="225"/>
      <c r="WYU2281" s="225"/>
      <c r="WYV2281" s="225"/>
      <c r="WYW2281" s="225"/>
      <c r="WYX2281" s="225"/>
      <c r="WYY2281" s="225"/>
      <c r="WYZ2281" s="225"/>
      <c r="WZA2281" s="225"/>
      <c r="WZB2281" s="225"/>
      <c r="WZC2281" s="225"/>
      <c r="WZD2281" s="225"/>
      <c r="WZE2281" s="225"/>
      <c r="WZF2281" s="225"/>
      <c r="WZG2281" s="225"/>
      <c r="WZH2281" s="225"/>
      <c r="WZI2281" s="225"/>
      <c r="WZJ2281" s="225"/>
      <c r="WZK2281" s="225"/>
      <c r="WZL2281" s="225"/>
      <c r="WZM2281" s="225"/>
      <c r="WZN2281" s="225"/>
      <c r="WZO2281" s="225"/>
      <c r="WZP2281" s="225"/>
      <c r="WZQ2281" s="225"/>
      <c r="WZR2281" s="225"/>
      <c r="WZS2281" s="225"/>
      <c r="WZT2281" s="225"/>
      <c r="WZU2281" s="225"/>
      <c r="WZV2281" s="225"/>
      <c r="WZW2281" s="225"/>
      <c r="WZX2281" s="225"/>
      <c r="WZY2281" s="225"/>
      <c r="WZZ2281" s="225"/>
      <c r="XAA2281" s="225"/>
      <c r="XAB2281" s="225"/>
      <c r="XAC2281" s="225"/>
      <c r="XAD2281" s="225"/>
      <c r="XAE2281" s="225"/>
      <c r="XAF2281" s="225"/>
      <c r="XAG2281" s="225"/>
      <c r="XAH2281" s="225"/>
      <c r="XAI2281" s="225"/>
      <c r="XAJ2281" s="225"/>
      <c r="XAK2281" s="225"/>
      <c r="XAL2281" s="225"/>
      <c r="XAM2281" s="225"/>
      <c r="XAN2281" s="225"/>
      <c r="XAO2281" s="225"/>
      <c r="XAP2281" s="225"/>
      <c r="XAQ2281" s="225"/>
      <c r="XAR2281" s="225"/>
      <c r="XAS2281" s="225"/>
      <c r="XAT2281" s="225"/>
      <c r="XAU2281" s="225"/>
      <c r="XAV2281" s="225"/>
      <c r="XAW2281" s="225"/>
      <c r="XAX2281" s="225"/>
      <c r="XAY2281" s="225"/>
      <c r="XAZ2281" s="225"/>
      <c r="XBA2281" s="225"/>
      <c r="XBB2281" s="225"/>
      <c r="XBC2281" s="225"/>
      <c r="XBD2281" s="225"/>
      <c r="XBE2281" s="225"/>
      <c r="XBF2281" s="225"/>
      <c r="XBG2281" s="225"/>
      <c r="XBH2281" s="225"/>
      <c r="XBI2281" s="225"/>
      <c r="XBJ2281" s="225"/>
      <c r="XBK2281" s="225"/>
      <c r="XBL2281" s="225"/>
      <c r="XBM2281" s="225"/>
      <c r="XBN2281" s="225"/>
      <c r="XBO2281" s="225"/>
      <c r="XBP2281" s="225"/>
      <c r="XBQ2281" s="225"/>
      <c r="XBR2281" s="225"/>
      <c r="XBS2281" s="225"/>
      <c r="XBT2281" s="225"/>
      <c r="XBU2281" s="225"/>
      <c r="XBV2281" s="225"/>
      <c r="XBW2281" s="225"/>
      <c r="XBX2281" s="225"/>
      <c r="XBY2281" s="225"/>
      <c r="XBZ2281" s="225"/>
      <c r="XCA2281" s="225"/>
      <c r="XCB2281" s="225"/>
      <c r="XCC2281" s="225"/>
      <c r="XCD2281" s="225"/>
      <c r="XCE2281" s="225"/>
      <c r="XCF2281" s="225"/>
      <c r="XCG2281" s="225"/>
      <c r="XCH2281" s="225"/>
      <c r="XCI2281" s="225"/>
      <c r="XCJ2281" s="225"/>
      <c r="XCK2281" s="225"/>
      <c r="XCL2281" s="225"/>
      <c r="XCM2281" s="225"/>
      <c r="XCN2281" s="225"/>
      <c r="XCO2281" s="225"/>
      <c r="XCP2281" s="225"/>
      <c r="XCQ2281" s="225"/>
      <c r="XCR2281" s="225"/>
      <c r="XCS2281" s="225"/>
      <c r="XCT2281" s="225"/>
      <c r="XCU2281" s="225"/>
      <c r="XCV2281" s="225"/>
      <c r="XCW2281" s="225"/>
      <c r="XCX2281" s="225"/>
      <c r="XCY2281" s="225"/>
      <c r="XCZ2281" s="225"/>
      <c r="XDA2281" s="225"/>
      <c r="XDB2281" s="225"/>
      <c r="XDC2281" s="225"/>
      <c r="XDD2281" s="225"/>
      <c r="XDE2281" s="225"/>
      <c r="XDF2281" s="225"/>
      <c r="XDG2281" s="225"/>
      <c r="XDH2281" s="225"/>
      <c r="XDI2281" s="225"/>
      <c r="XDJ2281" s="225"/>
      <c r="XDK2281" s="225"/>
      <c r="XDL2281" s="225"/>
      <c r="XDM2281" s="225"/>
      <c r="XDN2281" s="225"/>
      <c r="XDO2281" s="225"/>
      <c r="XDP2281" s="225"/>
      <c r="XDQ2281" s="225"/>
      <c r="XDR2281" s="225"/>
      <c r="XDS2281" s="225"/>
      <c r="XDT2281" s="225"/>
      <c r="XDU2281" s="225"/>
      <c r="XDV2281" s="225"/>
      <c r="XDW2281" s="225"/>
      <c r="XDX2281" s="225"/>
      <c r="XDY2281" s="225"/>
      <c r="XDZ2281" s="225"/>
      <c r="XEA2281" s="225"/>
      <c r="XEB2281" s="225"/>
      <c r="XEC2281" s="225"/>
      <c r="XED2281" s="225"/>
      <c r="XEE2281" s="225"/>
      <c r="XEF2281" s="225"/>
      <c r="XEG2281" s="225"/>
      <c r="XEH2281" s="225"/>
      <c r="XEI2281" s="225"/>
      <c r="XEJ2281" s="225"/>
      <c r="XEK2281" s="225"/>
      <c r="XEL2281" s="225"/>
      <c r="XEM2281" s="225"/>
      <c r="XEN2281" s="225"/>
      <c r="XEO2281" s="225"/>
      <c r="XEP2281" s="225"/>
      <c r="XEQ2281" s="225"/>
      <c r="XER2281" s="225"/>
      <c r="XES2281" s="225"/>
      <c r="XET2281" s="225"/>
      <c r="XEU2281" s="225"/>
      <c r="XEV2281" s="225"/>
      <c r="XEW2281" s="225"/>
      <c r="XEX2281" s="225"/>
      <c r="XEY2281" s="225"/>
      <c r="XEZ2281" s="225"/>
      <c r="XFA2281" s="225"/>
      <c r="XFB2281" s="225"/>
      <c r="XFC2281" s="225"/>
    </row>
    <row r="2282" spans="2:16383" s="202" customFormat="1" x14ac:dyDescent="0.25">
      <c r="B2282" s="225" t="s">
        <v>757</v>
      </c>
      <c r="C2282" s="225" t="s">
        <v>756</v>
      </c>
      <c r="D2282" s="225" t="s">
        <v>185</v>
      </c>
      <c r="E2282" s="225" t="s">
        <v>200</v>
      </c>
      <c r="F2282" s="225">
        <v>0.15</v>
      </c>
      <c r="G2282" s="34">
        <v>5.38</v>
      </c>
      <c r="H2282" s="33">
        <f t="shared" si="21"/>
        <v>0.8</v>
      </c>
      <c r="I2282" s="225"/>
      <c r="J2282" s="225"/>
      <c r="K2282" s="225"/>
      <c r="L2282" s="225"/>
      <c r="M2282" s="225"/>
      <c r="N2282" s="225"/>
      <c r="O2282" s="225"/>
      <c r="P2282" s="225"/>
      <c r="Q2282" s="225"/>
      <c r="R2282" s="225"/>
      <c r="S2282" s="225"/>
      <c r="T2282" s="225"/>
      <c r="U2282" s="225"/>
      <c r="V2282" s="225"/>
      <c r="W2282" s="225"/>
      <c r="X2282" s="225"/>
      <c r="Y2282" s="225"/>
      <c r="Z2282" s="225"/>
      <c r="AA2282" s="225"/>
      <c r="AB2282" s="225"/>
      <c r="AC2282" s="225"/>
      <c r="AD2282" s="225"/>
      <c r="AE2282" s="225"/>
      <c r="AF2282" s="225"/>
      <c r="AG2282" s="225"/>
      <c r="AH2282" s="225"/>
      <c r="AI2282" s="225"/>
      <c r="AJ2282" s="225"/>
      <c r="AK2282" s="225"/>
      <c r="AL2282" s="225"/>
      <c r="AM2282" s="225"/>
      <c r="AN2282" s="225"/>
      <c r="AO2282" s="225"/>
      <c r="AP2282" s="225"/>
      <c r="AQ2282" s="225"/>
      <c r="AR2282" s="225"/>
      <c r="AS2282" s="225"/>
      <c r="AT2282" s="225"/>
      <c r="AU2282" s="225"/>
      <c r="AV2282" s="225"/>
      <c r="AW2282" s="225"/>
      <c r="AX2282" s="225"/>
      <c r="AY2282" s="225"/>
      <c r="AZ2282" s="225"/>
      <c r="BA2282" s="225"/>
      <c r="BB2282" s="225"/>
      <c r="BC2282" s="225"/>
      <c r="BD2282" s="225"/>
      <c r="BE2282" s="225"/>
      <c r="BF2282" s="225"/>
      <c r="BG2282" s="225"/>
      <c r="BH2282" s="225"/>
      <c r="BI2282" s="225"/>
      <c r="BJ2282" s="225"/>
      <c r="BK2282" s="225"/>
      <c r="BL2282" s="225"/>
      <c r="BM2282" s="225"/>
      <c r="BN2282" s="225"/>
      <c r="BO2282" s="225"/>
      <c r="BP2282" s="225"/>
      <c r="BQ2282" s="225"/>
      <c r="BR2282" s="225"/>
      <c r="BS2282" s="225"/>
      <c r="BT2282" s="225"/>
      <c r="BU2282" s="225"/>
      <c r="BV2282" s="225"/>
      <c r="BW2282" s="225"/>
      <c r="BX2282" s="225"/>
      <c r="BY2282" s="225"/>
      <c r="BZ2282" s="225"/>
      <c r="CA2282" s="225"/>
      <c r="CB2282" s="225"/>
      <c r="CC2282" s="225"/>
      <c r="CD2282" s="225"/>
      <c r="CE2282" s="225"/>
      <c r="CF2282" s="225"/>
      <c r="CG2282" s="225"/>
      <c r="CH2282" s="225"/>
      <c r="CI2282" s="225"/>
      <c r="CJ2282" s="225"/>
      <c r="CK2282" s="225"/>
      <c r="CL2282" s="225"/>
      <c r="CM2282" s="225"/>
      <c r="CN2282" s="225"/>
      <c r="CO2282" s="225"/>
      <c r="CP2282" s="225"/>
      <c r="CQ2282" s="225"/>
      <c r="CR2282" s="225"/>
      <c r="CS2282" s="225"/>
      <c r="CT2282" s="225"/>
      <c r="CU2282" s="225"/>
      <c r="CV2282" s="225"/>
      <c r="CW2282" s="225"/>
      <c r="CX2282" s="225"/>
      <c r="CY2282" s="225"/>
      <c r="CZ2282" s="225"/>
      <c r="DA2282" s="225"/>
      <c r="DB2282" s="225"/>
      <c r="DC2282" s="225"/>
      <c r="DD2282" s="225"/>
      <c r="DE2282" s="225"/>
      <c r="DF2282" s="225"/>
      <c r="DG2282" s="225"/>
      <c r="DH2282" s="225"/>
      <c r="DI2282" s="225"/>
      <c r="DJ2282" s="225"/>
      <c r="DK2282" s="225"/>
      <c r="DL2282" s="225"/>
      <c r="DM2282" s="225"/>
      <c r="DN2282" s="225"/>
      <c r="DO2282" s="225"/>
      <c r="DP2282" s="225"/>
      <c r="DQ2282" s="225"/>
      <c r="DR2282" s="225"/>
      <c r="DS2282" s="225"/>
      <c r="DT2282" s="225"/>
      <c r="DU2282" s="225"/>
      <c r="DV2282" s="225"/>
      <c r="DW2282" s="225"/>
      <c r="DX2282" s="225"/>
      <c r="DY2282" s="225"/>
      <c r="DZ2282" s="225"/>
      <c r="EA2282" s="225"/>
      <c r="EB2282" s="225"/>
      <c r="EC2282" s="225"/>
      <c r="ED2282" s="225"/>
      <c r="EE2282" s="225"/>
      <c r="EF2282" s="225"/>
      <c r="EG2282" s="225"/>
      <c r="EH2282" s="225"/>
      <c r="EI2282" s="225"/>
      <c r="EJ2282" s="225"/>
      <c r="EK2282" s="225"/>
      <c r="EL2282" s="225"/>
      <c r="EM2282" s="225"/>
      <c r="EN2282" s="225"/>
      <c r="EO2282" s="225"/>
      <c r="EP2282" s="225"/>
      <c r="EQ2282" s="225"/>
      <c r="ER2282" s="225"/>
      <c r="ES2282" s="225"/>
      <c r="ET2282" s="225"/>
      <c r="EU2282" s="225"/>
      <c r="EV2282" s="225"/>
      <c r="EW2282" s="225"/>
      <c r="EX2282" s="225"/>
      <c r="EY2282" s="225"/>
      <c r="EZ2282" s="225"/>
      <c r="FA2282" s="225"/>
      <c r="FB2282" s="225"/>
      <c r="FC2282" s="225"/>
      <c r="FD2282" s="225"/>
      <c r="FE2282" s="225"/>
      <c r="FF2282" s="225"/>
      <c r="FG2282" s="225"/>
      <c r="FH2282" s="225"/>
      <c r="FI2282" s="225"/>
      <c r="FJ2282" s="225"/>
      <c r="FK2282" s="225"/>
      <c r="FL2282" s="225"/>
      <c r="FM2282" s="225"/>
      <c r="FN2282" s="225"/>
      <c r="FO2282" s="225"/>
      <c r="FP2282" s="225"/>
      <c r="FQ2282" s="225"/>
      <c r="FR2282" s="225"/>
      <c r="FS2282" s="225"/>
      <c r="FT2282" s="225"/>
      <c r="FU2282" s="225"/>
      <c r="FV2282" s="225"/>
      <c r="FW2282" s="225"/>
      <c r="FX2282" s="225"/>
      <c r="FY2282" s="225"/>
      <c r="FZ2282" s="225"/>
      <c r="GA2282" s="225"/>
      <c r="GB2282" s="225"/>
      <c r="GC2282" s="225"/>
      <c r="GD2282" s="225"/>
      <c r="GE2282" s="225"/>
      <c r="GF2282" s="225"/>
      <c r="GG2282" s="225"/>
      <c r="GH2282" s="225"/>
      <c r="GI2282" s="225"/>
      <c r="GJ2282" s="225"/>
      <c r="GK2282" s="225"/>
      <c r="GL2282" s="225"/>
      <c r="GM2282" s="225"/>
      <c r="GN2282" s="225"/>
      <c r="GO2282" s="225"/>
      <c r="GP2282" s="225"/>
      <c r="GQ2282" s="225"/>
      <c r="GR2282" s="225"/>
      <c r="GS2282" s="225"/>
      <c r="GT2282" s="225"/>
      <c r="GU2282" s="225"/>
      <c r="GV2282" s="225"/>
      <c r="GW2282" s="225"/>
      <c r="GX2282" s="225"/>
      <c r="GY2282" s="225"/>
      <c r="GZ2282" s="225"/>
      <c r="HA2282" s="225"/>
      <c r="HB2282" s="225"/>
      <c r="HC2282" s="225"/>
      <c r="HD2282" s="225"/>
      <c r="HE2282" s="225"/>
      <c r="HF2282" s="225"/>
      <c r="HG2282" s="225"/>
      <c r="HH2282" s="225"/>
      <c r="HI2282" s="225"/>
      <c r="HJ2282" s="225"/>
      <c r="HK2282" s="225"/>
      <c r="HL2282" s="225"/>
      <c r="HM2282" s="225"/>
      <c r="HN2282" s="225"/>
      <c r="HO2282" s="225"/>
      <c r="HP2282" s="225"/>
      <c r="HQ2282" s="225"/>
      <c r="HR2282" s="225"/>
      <c r="HS2282" s="225"/>
      <c r="HT2282" s="225"/>
      <c r="HU2282" s="225"/>
      <c r="HV2282" s="225"/>
      <c r="HW2282" s="225"/>
      <c r="HX2282" s="225"/>
      <c r="HY2282" s="225"/>
      <c r="HZ2282" s="225"/>
      <c r="IA2282" s="225"/>
      <c r="IB2282" s="225"/>
      <c r="IC2282" s="225"/>
      <c r="ID2282" s="225"/>
      <c r="IE2282" s="225"/>
      <c r="IF2282" s="225"/>
      <c r="IG2282" s="225"/>
      <c r="IH2282" s="225"/>
      <c r="II2282" s="225"/>
      <c r="IJ2282" s="225"/>
      <c r="IK2282" s="225"/>
      <c r="IL2282" s="225"/>
      <c r="IM2282" s="225"/>
      <c r="IN2282" s="225"/>
      <c r="IO2282" s="225"/>
      <c r="IP2282" s="225"/>
      <c r="IQ2282" s="225"/>
      <c r="IR2282" s="225"/>
      <c r="IS2282" s="225"/>
      <c r="IT2282" s="225"/>
      <c r="IU2282" s="225"/>
      <c r="IV2282" s="225"/>
      <c r="IW2282" s="225"/>
      <c r="IX2282" s="225"/>
      <c r="IY2282" s="225"/>
      <c r="IZ2282" s="225"/>
      <c r="JA2282" s="225"/>
      <c r="JB2282" s="225"/>
      <c r="JC2282" s="225"/>
      <c r="JD2282" s="225"/>
      <c r="JE2282" s="225"/>
      <c r="JF2282" s="225"/>
      <c r="JG2282" s="225"/>
      <c r="JH2282" s="225"/>
      <c r="JI2282" s="225"/>
      <c r="JJ2282" s="225"/>
      <c r="JK2282" s="225"/>
      <c r="JL2282" s="225"/>
      <c r="JM2282" s="225"/>
      <c r="JN2282" s="225"/>
      <c r="JO2282" s="225"/>
      <c r="JP2282" s="225"/>
      <c r="JQ2282" s="225"/>
      <c r="JR2282" s="225"/>
      <c r="JS2282" s="225"/>
      <c r="JT2282" s="225"/>
      <c r="JU2282" s="225"/>
      <c r="JV2282" s="225"/>
      <c r="JW2282" s="225"/>
      <c r="JX2282" s="225"/>
      <c r="JY2282" s="225"/>
      <c r="JZ2282" s="225"/>
      <c r="KA2282" s="225"/>
      <c r="KB2282" s="225"/>
      <c r="KC2282" s="225"/>
      <c r="KD2282" s="225"/>
      <c r="KE2282" s="225"/>
      <c r="KF2282" s="225"/>
      <c r="KG2282" s="225"/>
      <c r="KH2282" s="225"/>
      <c r="KI2282" s="225"/>
      <c r="KJ2282" s="225"/>
      <c r="KK2282" s="225"/>
      <c r="KL2282" s="225"/>
      <c r="KM2282" s="225"/>
      <c r="KN2282" s="225"/>
      <c r="KO2282" s="225"/>
      <c r="KP2282" s="225"/>
      <c r="KQ2282" s="225"/>
      <c r="KR2282" s="225"/>
      <c r="KS2282" s="225"/>
      <c r="KT2282" s="225"/>
      <c r="KU2282" s="225"/>
      <c r="KV2282" s="225"/>
      <c r="KW2282" s="225"/>
      <c r="KX2282" s="225"/>
      <c r="KY2282" s="225"/>
      <c r="KZ2282" s="225"/>
      <c r="LA2282" s="225"/>
      <c r="LB2282" s="225"/>
      <c r="LC2282" s="225"/>
      <c r="LD2282" s="225"/>
      <c r="LE2282" s="225"/>
      <c r="LF2282" s="225"/>
      <c r="LG2282" s="225"/>
      <c r="LH2282" s="225"/>
      <c r="LI2282" s="225"/>
      <c r="LJ2282" s="225"/>
      <c r="LK2282" s="225"/>
      <c r="LL2282" s="225"/>
      <c r="LM2282" s="225"/>
      <c r="LN2282" s="225"/>
      <c r="LO2282" s="225"/>
      <c r="LP2282" s="225"/>
      <c r="LQ2282" s="225"/>
      <c r="LR2282" s="225"/>
      <c r="LS2282" s="225"/>
      <c r="LT2282" s="225"/>
      <c r="LU2282" s="225"/>
      <c r="LV2282" s="225"/>
      <c r="LW2282" s="225"/>
      <c r="LX2282" s="225"/>
      <c r="LY2282" s="225"/>
      <c r="LZ2282" s="225"/>
      <c r="MA2282" s="225"/>
      <c r="MB2282" s="225"/>
      <c r="MC2282" s="225"/>
      <c r="MD2282" s="225"/>
      <c r="ME2282" s="225"/>
      <c r="MF2282" s="225"/>
      <c r="MG2282" s="225"/>
      <c r="MH2282" s="225"/>
      <c r="MI2282" s="225"/>
      <c r="MJ2282" s="225"/>
      <c r="MK2282" s="225"/>
      <c r="ML2282" s="225"/>
      <c r="MM2282" s="225"/>
      <c r="MN2282" s="225"/>
      <c r="MO2282" s="225"/>
      <c r="MP2282" s="225"/>
      <c r="MQ2282" s="225"/>
      <c r="MR2282" s="225"/>
      <c r="MS2282" s="225"/>
      <c r="MT2282" s="225"/>
      <c r="MU2282" s="225"/>
      <c r="MV2282" s="225"/>
      <c r="MW2282" s="225"/>
      <c r="MX2282" s="225"/>
      <c r="MY2282" s="225"/>
      <c r="MZ2282" s="225"/>
      <c r="NA2282" s="225"/>
      <c r="NB2282" s="225"/>
      <c r="NC2282" s="225"/>
      <c r="ND2282" s="225"/>
      <c r="NE2282" s="225"/>
      <c r="NF2282" s="225"/>
      <c r="NG2282" s="225"/>
      <c r="NH2282" s="225"/>
      <c r="NI2282" s="225"/>
      <c r="NJ2282" s="225"/>
      <c r="NK2282" s="225"/>
      <c r="NL2282" s="225"/>
      <c r="NM2282" s="225"/>
      <c r="NN2282" s="225"/>
      <c r="NO2282" s="225"/>
      <c r="NP2282" s="225"/>
      <c r="NQ2282" s="225"/>
      <c r="NR2282" s="225"/>
      <c r="NS2282" s="225"/>
      <c r="NT2282" s="225"/>
      <c r="NU2282" s="225"/>
      <c r="NV2282" s="225"/>
      <c r="NW2282" s="225"/>
      <c r="NX2282" s="225"/>
      <c r="NY2282" s="225"/>
      <c r="NZ2282" s="225"/>
      <c r="OA2282" s="225"/>
      <c r="OB2282" s="225"/>
      <c r="OC2282" s="225"/>
      <c r="OD2282" s="225"/>
      <c r="OE2282" s="225"/>
      <c r="OF2282" s="225"/>
      <c r="OG2282" s="225"/>
      <c r="OH2282" s="225"/>
      <c r="OI2282" s="225"/>
      <c r="OJ2282" s="225"/>
      <c r="OK2282" s="225"/>
      <c r="OL2282" s="225"/>
      <c r="OM2282" s="225"/>
      <c r="ON2282" s="225"/>
      <c r="OO2282" s="225"/>
      <c r="OP2282" s="225"/>
      <c r="OQ2282" s="225"/>
      <c r="OR2282" s="225"/>
      <c r="OS2282" s="225"/>
      <c r="OT2282" s="225"/>
      <c r="OU2282" s="225"/>
      <c r="OV2282" s="225"/>
      <c r="OW2282" s="225"/>
      <c r="OX2282" s="225"/>
      <c r="OY2282" s="225"/>
      <c r="OZ2282" s="225"/>
      <c r="PA2282" s="225"/>
      <c r="PB2282" s="225"/>
      <c r="PC2282" s="225"/>
      <c r="PD2282" s="225"/>
      <c r="PE2282" s="225"/>
      <c r="PF2282" s="225"/>
      <c r="PG2282" s="225"/>
      <c r="PH2282" s="225"/>
      <c r="PI2282" s="225"/>
      <c r="PJ2282" s="225"/>
      <c r="PK2282" s="225"/>
      <c r="PL2282" s="225"/>
      <c r="PM2282" s="225"/>
      <c r="PN2282" s="225"/>
      <c r="PO2282" s="225"/>
      <c r="PP2282" s="225"/>
      <c r="PQ2282" s="225"/>
      <c r="PR2282" s="225"/>
      <c r="PS2282" s="225"/>
      <c r="PT2282" s="225"/>
      <c r="PU2282" s="225"/>
      <c r="PV2282" s="225"/>
      <c r="PW2282" s="225"/>
      <c r="PX2282" s="225"/>
      <c r="PY2282" s="225"/>
      <c r="PZ2282" s="225"/>
      <c r="QA2282" s="225"/>
      <c r="QB2282" s="225"/>
      <c r="QC2282" s="225"/>
      <c r="QD2282" s="225"/>
      <c r="QE2282" s="225"/>
      <c r="QF2282" s="225"/>
      <c r="QG2282" s="225"/>
      <c r="QH2282" s="225"/>
      <c r="QI2282" s="225"/>
      <c r="QJ2282" s="225"/>
      <c r="QK2282" s="225"/>
      <c r="QL2282" s="225"/>
      <c r="QM2282" s="225"/>
      <c r="QN2282" s="225"/>
      <c r="QO2282" s="225"/>
      <c r="QP2282" s="225"/>
      <c r="QQ2282" s="225"/>
      <c r="QR2282" s="225"/>
      <c r="QS2282" s="225"/>
      <c r="QT2282" s="225"/>
      <c r="QU2282" s="225"/>
      <c r="QV2282" s="225"/>
      <c r="QW2282" s="225"/>
      <c r="QX2282" s="225"/>
      <c r="QY2282" s="225"/>
      <c r="QZ2282" s="225"/>
      <c r="RA2282" s="225"/>
      <c r="RB2282" s="225"/>
      <c r="RC2282" s="225"/>
      <c r="RD2282" s="225"/>
      <c r="RE2282" s="225"/>
      <c r="RF2282" s="225"/>
      <c r="RG2282" s="225"/>
      <c r="RH2282" s="225"/>
      <c r="RI2282" s="225"/>
      <c r="RJ2282" s="225"/>
      <c r="RK2282" s="225"/>
      <c r="RL2282" s="225"/>
      <c r="RM2282" s="225"/>
      <c r="RN2282" s="225"/>
      <c r="RO2282" s="225"/>
      <c r="RP2282" s="225"/>
      <c r="RQ2282" s="225"/>
      <c r="RR2282" s="225"/>
      <c r="RS2282" s="225"/>
      <c r="RT2282" s="225"/>
      <c r="RU2282" s="225"/>
      <c r="RV2282" s="225"/>
      <c r="RW2282" s="225"/>
      <c r="RX2282" s="225"/>
      <c r="RY2282" s="225"/>
      <c r="RZ2282" s="225"/>
      <c r="SA2282" s="225"/>
      <c r="SB2282" s="225"/>
      <c r="SC2282" s="225"/>
      <c r="SD2282" s="225"/>
      <c r="SE2282" s="225"/>
      <c r="SF2282" s="225"/>
      <c r="SG2282" s="225"/>
      <c r="SH2282" s="225"/>
      <c r="SI2282" s="225"/>
      <c r="SJ2282" s="225"/>
      <c r="SK2282" s="225"/>
      <c r="SL2282" s="225"/>
      <c r="SM2282" s="225"/>
      <c r="SN2282" s="225"/>
      <c r="SO2282" s="225"/>
      <c r="SP2282" s="225"/>
      <c r="SQ2282" s="225"/>
      <c r="SR2282" s="225"/>
      <c r="SS2282" s="225"/>
      <c r="ST2282" s="225"/>
      <c r="SU2282" s="225"/>
      <c r="SV2282" s="225"/>
      <c r="SW2282" s="225"/>
      <c r="SX2282" s="225"/>
      <c r="SY2282" s="225"/>
      <c r="SZ2282" s="225"/>
      <c r="TA2282" s="225"/>
      <c r="TB2282" s="225"/>
      <c r="TC2282" s="225"/>
      <c r="TD2282" s="225"/>
      <c r="TE2282" s="225"/>
      <c r="TF2282" s="225"/>
      <c r="TG2282" s="225"/>
      <c r="TH2282" s="225"/>
      <c r="TI2282" s="225"/>
      <c r="TJ2282" s="225"/>
      <c r="TK2282" s="225"/>
      <c r="TL2282" s="225"/>
      <c r="TM2282" s="225"/>
      <c r="TN2282" s="225"/>
      <c r="TO2282" s="225"/>
      <c r="TP2282" s="225"/>
      <c r="TQ2282" s="225"/>
      <c r="TR2282" s="225"/>
      <c r="TS2282" s="225"/>
      <c r="TT2282" s="225"/>
      <c r="TU2282" s="225"/>
      <c r="TV2282" s="225"/>
      <c r="TW2282" s="225"/>
      <c r="TX2282" s="225"/>
      <c r="TY2282" s="225"/>
      <c r="TZ2282" s="225"/>
      <c r="UA2282" s="225"/>
      <c r="UB2282" s="225"/>
      <c r="UC2282" s="225"/>
      <c r="UD2282" s="225"/>
      <c r="UE2282" s="225"/>
      <c r="UF2282" s="225"/>
      <c r="UG2282" s="225"/>
      <c r="UH2282" s="225"/>
      <c r="UI2282" s="225"/>
      <c r="UJ2282" s="225"/>
      <c r="UK2282" s="225"/>
      <c r="UL2282" s="225"/>
      <c r="UM2282" s="225"/>
      <c r="UN2282" s="225"/>
      <c r="UO2282" s="225"/>
      <c r="UP2282" s="225"/>
      <c r="UQ2282" s="225"/>
      <c r="UR2282" s="225"/>
      <c r="US2282" s="225"/>
      <c r="UT2282" s="225"/>
      <c r="UU2282" s="225"/>
      <c r="UV2282" s="225"/>
      <c r="UW2282" s="225"/>
      <c r="UX2282" s="225"/>
      <c r="UY2282" s="225"/>
      <c r="UZ2282" s="225"/>
      <c r="VA2282" s="225"/>
      <c r="VB2282" s="225"/>
      <c r="VC2282" s="225"/>
      <c r="VD2282" s="225"/>
      <c r="VE2282" s="225"/>
      <c r="VF2282" s="225"/>
      <c r="VG2282" s="225"/>
      <c r="VH2282" s="225"/>
      <c r="VI2282" s="225"/>
      <c r="VJ2282" s="225"/>
      <c r="VK2282" s="225"/>
      <c r="VL2282" s="225"/>
      <c r="VM2282" s="225"/>
      <c r="VN2282" s="225"/>
      <c r="VO2282" s="225"/>
      <c r="VP2282" s="225"/>
      <c r="VQ2282" s="225"/>
      <c r="VR2282" s="225"/>
      <c r="VS2282" s="225"/>
      <c r="VT2282" s="225"/>
      <c r="VU2282" s="225"/>
      <c r="VV2282" s="225"/>
      <c r="VW2282" s="225"/>
      <c r="VX2282" s="225"/>
      <c r="VY2282" s="225"/>
      <c r="VZ2282" s="225"/>
      <c r="WA2282" s="225"/>
      <c r="WB2282" s="225"/>
      <c r="WC2282" s="225"/>
      <c r="WD2282" s="225"/>
      <c r="WE2282" s="225"/>
      <c r="WF2282" s="225"/>
      <c r="WG2282" s="225"/>
      <c r="WH2282" s="225"/>
      <c r="WI2282" s="225"/>
      <c r="WJ2282" s="225"/>
      <c r="WK2282" s="225"/>
      <c r="WL2282" s="225"/>
      <c r="WM2282" s="225"/>
      <c r="WN2282" s="225"/>
      <c r="WO2282" s="225"/>
      <c r="WP2282" s="225"/>
      <c r="WQ2282" s="225"/>
      <c r="WR2282" s="225"/>
      <c r="WS2282" s="225"/>
      <c r="WT2282" s="225"/>
      <c r="WU2282" s="225"/>
      <c r="WV2282" s="225"/>
      <c r="WW2282" s="225"/>
      <c r="WX2282" s="225"/>
      <c r="WY2282" s="225"/>
      <c r="WZ2282" s="225"/>
      <c r="XA2282" s="225"/>
      <c r="XB2282" s="225"/>
      <c r="XC2282" s="225"/>
      <c r="XD2282" s="225"/>
      <c r="XE2282" s="225"/>
      <c r="XF2282" s="225"/>
      <c r="XG2282" s="225"/>
      <c r="XH2282" s="225"/>
      <c r="XI2282" s="225"/>
      <c r="XJ2282" s="225"/>
      <c r="XK2282" s="225"/>
      <c r="XL2282" s="225"/>
      <c r="XM2282" s="225"/>
      <c r="XN2282" s="225"/>
      <c r="XO2282" s="225"/>
      <c r="XP2282" s="225"/>
      <c r="XQ2282" s="225"/>
      <c r="XR2282" s="225"/>
      <c r="XS2282" s="225"/>
      <c r="XT2282" s="225"/>
      <c r="XU2282" s="225"/>
      <c r="XV2282" s="225"/>
      <c r="XW2282" s="225"/>
      <c r="XX2282" s="225"/>
      <c r="XY2282" s="225"/>
      <c r="XZ2282" s="225"/>
      <c r="YA2282" s="225"/>
      <c r="YB2282" s="225"/>
      <c r="YC2282" s="225"/>
      <c r="YD2282" s="225"/>
      <c r="YE2282" s="225"/>
      <c r="YF2282" s="225"/>
      <c r="YG2282" s="225"/>
      <c r="YH2282" s="225"/>
      <c r="YI2282" s="225"/>
      <c r="YJ2282" s="225"/>
      <c r="YK2282" s="225"/>
      <c r="YL2282" s="225"/>
      <c r="YM2282" s="225"/>
      <c r="YN2282" s="225"/>
      <c r="YO2282" s="225"/>
      <c r="YP2282" s="225"/>
      <c r="YQ2282" s="225"/>
      <c r="YR2282" s="225"/>
      <c r="YS2282" s="225"/>
      <c r="YT2282" s="225"/>
      <c r="YU2282" s="225"/>
      <c r="YV2282" s="225"/>
      <c r="YW2282" s="225"/>
      <c r="YX2282" s="225"/>
      <c r="YY2282" s="225"/>
      <c r="YZ2282" s="225"/>
      <c r="ZA2282" s="225"/>
      <c r="ZB2282" s="225"/>
      <c r="ZC2282" s="225"/>
      <c r="ZD2282" s="225"/>
      <c r="ZE2282" s="225"/>
      <c r="ZF2282" s="225"/>
      <c r="ZG2282" s="225"/>
      <c r="ZH2282" s="225"/>
      <c r="ZI2282" s="225"/>
      <c r="ZJ2282" s="225"/>
      <c r="ZK2282" s="225"/>
      <c r="ZL2282" s="225"/>
      <c r="ZM2282" s="225"/>
      <c r="ZN2282" s="225"/>
      <c r="ZO2282" s="225"/>
      <c r="ZP2282" s="225"/>
      <c r="ZQ2282" s="225"/>
      <c r="ZR2282" s="225"/>
      <c r="ZS2282" s="225"/>
      <c r="ZT2282" s="225"/>
      <c r="ZU2282" s="225"/>
      <c r="ZV2282" s="225"/>
      <c r="ZW2282" s="225"/>
      <c r="ZX2282" s="225"/>
      <c r="ZY2282" s="225"/>
      <c r="ZZ2282" s="225"/>
      <c r="AAA2282" s="225"/>
      <c r="AAB2282" s="225"/>
      <c r="AAC2282" s="225"/>
      <c r="AAD2282" s="225"/>
      <c r="AAE2282" s="225"/>
      <c r="AAF2282" s="225"/>
      <c r="AAG2282" s="225"/>
      <c r="AAH2282" s="225"/>
      <c r="AAI2282" s="225"/>
      <c r="AAJ2282" s="225"/>
      <c r="AAK2282" s="225"/>
      <c r="AAL2282" s="225"/>
      <c r="AAM2282" s="225"/>
      <c r="AAN2282" s="225"/>
      <c r="AAO2282" s="225"/>
      <c r="AAP2282" s="225"/>
      <c r="AAQ2282" s="225"/>
      <c r="AAR2282" s="225"/>
      <c r="AAS2282" s="225"/>
      <c r="AAT2282" s="225"/>
      <c r="AAU2282" s="225"/>
      <c r="AAV2282" s="225"/>
      <c r="AAW2282" s="225"/>
      <c r="AAX2282" s="225"/>
      <c r="AAY2282" s="225"/>
      <c r="AAZ2282" s="225"/>
      <c r="ABA2282" s="225"/>
      <c r="ABB2282" s="225"/>
      <c r="ABC2282" s="225"/>
      <c r="ABD2282" s="225"/>
      <c r="ABE2282" s="225"/>
      <c r="ABF2282" s="225"/>
      <c r="ABG2282" s="225"/>
      <c r="ABH2282" s="225"/>
      <c r="ABI2282" s="225"/>
      <c r="ABJ2282" s="225"/>
      <c r="ABK2282" s="225"/>
      <c r="ABL2282" s="225"/>
      <c r="ABM2282" s="225"/>
      <c r="ABN2282" s="225"/>
      <c r="ABO2282" s="225"/>
      <c r="ABP2282" s="225"/>
      <c r="ABQ2282" s="225"/>
      <c r="ABR2282" s="225"/>
      <c r="ABS2282" s="225"/>
      <c r="ABT2282" s="225"/>
      <c r="ABU2282" s="225"/>
      <c r="ABV2282" s="225"/>
      <c r="ABW2282" s="225"/>
      <c r="ABX2282" s="225"/>
      <c r="ABY2282" s="225"/>
      <c r="ABZ2282" s="225"/>
      <c r="ACA2282" s="225"/>
      <c r="ACB2282" s="225"/>
      <c r="ACC2282" s="225"/>
      <c r="ACD2282" s="225"/>
      <c r="ACE2282" s="225"/>
      <c r="ACF2282" s="225"/>
      <c r="ACG2282" s="225"/>
      <c r="ACH2282" s="225"/>
      <c r="ACI2282" s="225"/>
      <c r="ACJ2282" s="225"/>
      <c r="ACK2282" s="225"/>
      <c r="ACL2282" s="225"/>
      <c r="ACM2282" s="225"/>
      <c r="ACN2282" s="225"/>
      <c r="ACO2282" s="225"/>
      <c r="ACP2282" s="225"/>
      <c r="ACQ2282" s="225"/>
      <c r="ACR2282" s="225"/>
      <c r="ACS2282" s="225"/>
      <c r="ACT2282" s="225"/>
      <c r="ACU2282" s="225"/>
      <c r="ACV2282" s="225"/>
      <c r="ACW2282" s="225"/>
      <c r="ACX2282" s="225"/>
      <c r="ACY2282" s="225"/>
      <c r="ACZ2282" s="225"/>
      <c r="ADA2282" s="225"/>
      <c r="ADB2282" s="225"/>
      <c r="ADC2282" s="225"/>
      <c r="ADD2282" s="225"/>
      <c r="ADE2282" s="225"/>
      <c r="ADF2282" s="225"/>
      <c r="ADG2282" s="225"/>
      <c r="ADH2282" s="225"/>
      <c r="ADI2282" s="225"/>
      <c r="ADJ2282" s="225"/>
      <c r="ADK2282" s="225"/>
      <c r="ADL2282" s="225"/>
      <c r="ADM2282" s="225"/>
      <c r="ADN2282" s="225"/>
      <c r="ADO2282" s="225"/>
      <c r="ADP2282" s="225"/>
      <c r="ADQ2282" s="225"/>
      <c r="ADR2282" s="225"/>
      <c r="ADS2282" s="225"/>
      <c r="ADT2282" s="225"/>
      <c r="ADU2282" s="225"/>
      <c r="ADV2282" s="225"/>
      <c r="ADW2282" s="225"/>
      <c r="ADX2282" s="225"/>
      <c r="ADY2282" s="225"/>
      <c r="ADZ2282" s="225"/>
      <c r="AEA2282" s="225"/>
      <c r="AEB2282" s="225"/>
      <c r="AEC2282" s="225"/>
      <c r="AED2282" s="225"/>
      <c r="AEE2282" s="225"/>
      <c r="AEF2282" s="225"/>
      <c r="AEG2282" s="225"/>
      <c r="AEH2282" s="225"/>
      <c r="AEI2282" s="225"/>
      <c r="AEJ2282" s="225"/>
      <c r="AEK2282" s="225"/>
      <c r="AEL2282" s="225"/>
      <c r="AEM2282" s="225"/>
      <c r="AEN2282" s="225"/>
      <c r="AEO2282" s="225"/>
      <c r="AEP2282" s="225"/>
      <c r="AEQ2282" s="225"/>
      <c r="AER2282" s="225"/>
      <c r="AES2282" s="225"/>
      <c r="AET2282" s="225"/>
      <c r="AEU2282" s="225"/>
      <c r="AEV2282" s="225"/>
      <c r="AEW2282" s="225"/>
      <c r="AEX2282" s="225"/>
      <c r="AEY2282" s="225"/>
      <c r="AEZ2282" s="225"/>
      <c r="AFA2282" s="225"/>
      <c r="AFB2282" s="225"/>
      <c r="AFC2282" s="225"/>
      <c r="AFD2282" s="225"/>
      <c r="AFE2282" s="225"/>
      <c r="AFF2282" s="225"/>
      <c r="AFG2282" s="225"/>
      <c r="AFH2282" s="225"/>
      <c r="AFI2282" s="225"/>
      <c r="AFJ2282" s="225"/>
      <c r="AFK2282" s="225"/>
      <c r="AFL2282" s="225"/>
      <c r="AFM2282" s="225"/>
      <c r="AFN2282" s="225"/>
      <c r="AFO2282" s="225"/>
      <c r="AFP2282" s="225"/>
      <c r="AFQ2282" s="225"/>
      <c r="AFR2282" s="225"/>
      <c r="AFS2282" s="225"/>
      <c r="AFT2282" s="225"/>
      <c r="AFU2282" s="225"/>
      <c r="AFV2282" s="225"/>
      <c r="AFW2282" s="225"/>
      <c r="AFX2282" s="225"/>
      <c r="AFY2282" s="225"/>
      <c r="AFZ2282" s="225"/>
      <c r="AGA2282" s="225"/>
      <c r="AGB2282" s="225"/>
      <c r="AGC2282" s="225"/>
      <c r="AGD2282" s="225"/>
      <c r="AGE2282" s="225"/>
      <c r="AGF2282" s="225"/>
      <c r="AGG2282" s="225"/>
      <c r="AGH2282" s="225"/>
      <c r="AGI2282" s="225"/>
      <c r="AGJ2282" s="225"/>
      <c r="AGK2282" s="225"/>
      <c r="AGL2282" s="225"/>
      <c r="AGM2282" s="225"/>
      <c r="AGN2282" s="225"/>
      <c r="AGO2282" s="225"/>
      <c r="AGP2282" s="225"/>
      <c r="AGQ2282" s="225"/>
      <c r="AGR2282" s="225"/>
      <c r="AGS2282" s="225"/>
      <c r="AGT2282" s="225"/>
      <c r="AGU2282" s="225"/>
      <c r="AGV2282" s="225"/>
      <c r="AGW2282" s="225"/>
      <c r="AGX2282" s="225"/>
      <c r="AGY2282" s="225"/>
      <c r="AGZ2282" s="225"/>
      <c r="AHA2282" s="225"/>
      <c r="AHB2282" s="225"/>
      <c r="AHC2282" s="225"/>
      <c r="AHD2282" s="225"/>
      <c r="AHE2282" s="225"/>
      <c r="AHF2282" s="225"/>
      <c r="AHG2282" s="225"/>
      <c r="AHH2282" s="225"/>
      <c r="AHI2282" s="225"/>
      <c r="AHJ2282" s="225"/>
      <c r="AHK2282" s="225"/>
      <c r="AHL2282" s="225"/>
      <c r="AHM2282" s="225"/>
      <c r="AHN2282" s="225"/>
      <c r="AHO2282" s="225"/>
      <c r="AHP2282" s="225"/>
      <c r="AHQ2282" s="225"/>
      <c r="AHR2282" s="225"/>
      <c r="AHS2282" s="225"/>
      <c r="AHT2282" s="225"/>
      <c r="AHU2282" s="225"/>
      <c r="AHV2282" s="225"/>
      <c r="AHW2282" s="225"/>
      <c r="AHX2282" s="225"/>
      <c r="AHY2282" s="225"/>
      <c r="AHZ2282" s="225"/>
      <c r="AIA2282" s="225"/>
      <c r="AIB2282" s="225"/>
      <c r="AIC2282" s="225"/>
      <c r="AID2282" s="225"/>
      <c r="AIE2282" s="225"/>
      <c r="AIF2282" s="225"/>
      <c r="AIG2282" s="225"/>
      <c r="AIH2282" s="225"/>
      <c r="AII2282" s="225"/>
      <c r="AIJ2282" s="225"/>
      <c r="AIK2282" s="225"/>
      <c r="AIL2282" s="225"/>
      <c r="AIM2282" s="225"/>
      <c r="AIN2282" s="225"/>
      <c r="AIO2282" s="225"/>
      <c r="AIP2282" s="225"/>
      <c r="AIQ2282" s="225"/>
      <c r="AIR2282" s="225"/>
      <c r="AIS2282" s="225"/>
      <c r="AIT2282" s="225"/>
      <c r="AIU2282" s="225"/>
      <c r="AIV2282" s="225"/>
      <c r="AIW2282" s="225"/>
      <c r="AIX2282" s="225"/>
      <c r="AIY2282" s="225"/>
      <c r="AIZ2282" s="225"/>
      <c r="AJA2282" s="225"/>
      <c r="AJB2282" s="225"/>
      <c r="AJC2282" s="225"/>
      <c r="AJD2282" s="225"/>
      <c r="AJE2282" s="225"/>
      <c r="AJF2282" s="225"/>
      <c r="AJG2282" s="225"/>
      <c r="AJH2282" s="225"/>
      <c r="AJI2282" s="225"/>
      <c r="AJJ2282" s="225"/>
      <c r="AJK2282" s="225"/>
      <c r="AJL2282" s="225"/>
      <c r="AJM2282" s="225"/>
      <c r="AJN2282" s="225"/>
      <c r="AJO2282" s="225"/>
      <c r="AJP2282" s="225"/>
      <c r="AJQ2282" s="225"/>
      <c r="AJR2282" s="225"/>
      <c r="AJS2282" s="225"/>
      <c r="AJT2282" s="225"/>
      <c r="AJU2282" s="225"/>
      <c r="AJV2282" s="225"/>
      <c r="AJW2282" s="225"/>
      <c r="AJX2282" s="225"/>
      <c r="AJY2282" s="225"/>
      <c r="AJZ2282" s="225"/>
      <c r="AKA2282" s="225"/>
      <c r="AKB2282" s="225"/>
      <c r="AKC2282" s="225"/>
      <c r="AKD2282" s="225"/>
      <c r="AKE2282" s="225"/>
      <c r="AKF2282" s="225"/>
      <c r="AKG2282" s="225"/>
      <c r="AKH2282" s="225"/>
      <c r="AKI2282" s="225"/>
      <c r="AKJ2282" s="225"/>
      <c r="AKK2282" s="225"/>
      <c r="AKL2282" s="225"/>
      <c r="AKM2282" s="225"/>
      <c r="AKN2282" s="225"/>
      <c r="AKO2282" s="225"/>
      <c r="AKP2282" s="225"/>
      <c r="AKQ2282" s="225"/>
      <c r="AKR2282" s="225"/>
      <c r="AKS2282" s="225"/>
      <c r="AKT2282" s="225"/>
      <c r="AKU2282" s="225"/>
      <c r="AKV2282" s="225"/>
      <c r="AKW2282" s="225"/>
      <c r="AKX2282" s="225"/>
      <c r="AKY2282" s="225"/>
      <c r="AKZ2282" s="225"/>
      <c r="ALA2282" s="225"/>
      <c r="ALB2282" s="225"/>
      <c r="ALC2282" s="225"/>
      <c r="ALD2282" s="225"/>
      <c r="ALE2282" s="225"/>
      <c r="ALF2282" s="225"/>
      <c r="ALG2282" s="225"/>
      <c r="ALH2282" s="225"/>
      <c r="ALI2282" s="225"/>
      <c r="ALJ2282" s="225"/>
      <c r="ALK2282" s="225"/>
      <c r="ALL2282" s="225"/>
      <c r="ALM2282" s="225"/>
      <c r="ALN2282" s="225"/>
      <c r="ALO2282" s="225"/>
      <c r="ALP2282" s="225"/>
      <c r="ALQ2282" s="225"/>
      <c r="ALR2282" s="225"/>
      <c r="ALS2282" s="225"/>
      <c r="ALT2282" s="225"/>
      <c r="ALU2282" s="225"/>
      <c r="ALV2282" s="225"/>
      <c r="ALW2282" s="225"/>
      <c r="ALX2282" s="225"/>
      <c r="ALY2282" s="225"/>
      <c r="ALZ2282" s="225"/>
      <c r="AMA2282" s="225"/>
      <c r="AMB2282" s="225"/>
      <c r="AMC2282" s="225"/>
      <c r="AMD2282" s="225"/>
      <c r="AME2282" s="225"/>
      <c r="AMF2282" s="225"/>
      <c r="AMG2282" s="225"/>
      <c r="AMH2282" s="225"/>
      <c r="AMI2282" s="225"/>
      <c r="AMJ2282" s="225"/>
      <c r="AMK2282" s="225"/>
      <c r="AML2282" s="225"/>
      <c r="AMM2282" s="225"/>
      <c r="AMN2282" s="225"/>
      <c r="AMO2282" s="225"/>
      <c r="AMP2282" s="225"/>
      <c r="AMQ2282" s="225"/>
      <c r="AMR2282" s="225"/>
      <c r="AMS2282" s="225"/>
      <c r="AMT2282" s="225"/>
      <c r="AMU2282" s="225"/>
      <c r="AMV2282" s="225"/>
      <c r="AMW2282" s="225"/>
      <c r="AMX2282" s="225"/>
      <c r="AMY2282" s="225"/>
      <c r="AMZ2282" s="225"/>
      <c r="ANA2282" s="225"/>
      <c r="ANB2282" s="225"/>
      <c r="ANC2282" s="225"/>
      <c r="AND2282" s="225"/>
      <c r="ANE2282" s="225"/>
      <c r="ANF2282" s="225"/>
      <c r="ANG2282" s="225"/>
      <c r="ANH2282" s="225"/>
      <c r="ANI2282" s="225"/>
      <c r="ANJ2282" s="225"/>
      <c r="ANK2282" s="225"/>
      <c r="ANL2282" s="225"/>
      <c r="ANM2282" s="225"/>
      <c r="ANN2282" s="225"/>
      <c r="ANO2282" s="225"/>
      <c r="ANP2282" s="225"/>
      <c r="ANQ2282" s="225"/>
      <c r="ANR2282" s="225"/>
      <c r="ANS2282" s="225"/>
      <c r="ANT2282" s="225"/>
      <c r="ANU2282" s="225"/>
      <c r="ANV2282" s="225"/>
      <c r="ANW2282" s="225"/>
      <c r="ANX2282" s="225"/>
      <c r="ANY2282" s="225"/>
      <c r="ANZ2282" s="225"/>
      <c r="AOA2282" s="225"/>
      <c r="AOB2282" s="225"/>
      <c r="AOC2282" s="225"/>
      <c r="AOD2282" s="225"/>
      <c r="AOE2282" s="225"/>
      <c r="AOF2282" s="225"/>
      <c r="AOG2282" s="225"/>
      <c r="AOH2282" s="225"/>
      <c r="AOI2282" s="225"/>
      <c r="AOJ2282" s="225"/>
      <c r="AOK2282" s="225"/>
      <c r="AOL2282" s="225"/>
      <c r="AOM2282" s="225"/>
      <c r="AON2282" s="225"/>
      <c r="AOO2282" s="225"/>
      <c r="AOP2282" s="225"/>
      <c r="AOQ2282" s="225"/>
      <c r="AOR2282" s="225"/>
      <c r="AOS2282" s="225"/>
      <c r="AOT2282" s="225"/>
      <c r="AOU2282" s="225"/>
      <c r="AOV2282" s="225"/>
      <c r="AOW2282" s="225"/>
      <c r="AOX2282" s="225"/>
      <c r="AOY2282" s="225"/>
      <c r="AOZ2282" s="225"/>
      <c r="APA2282" s="225"/>
      <c r="APB2282" s="225"/>
      <c r="APC2282" s="225"/>
      <c r="APD2282" s="225"/>
      <c r="APE2282" s="225"/>
      <c r="APF2282" s="225"/>
      <c r="APG2282" s="225"/>
      <c r="APH2282" s="225"/>
      <c r="API2282" s="225"/>
      <c r="APJ2282" s="225"/>
      <c r="APK2282" s="225"/>
      <c r="APL2282" s="225"/>
      <c r="APM2282" s="225"/>
      <c r="APN2282" s="225"/>
      <c r="APO2282" s="225"/>
      <c r="APP2282" s="225"/>
      <c r="APQ2282" s="225"/>
      <c r="APR2282" s="225"/>
      <c r="APS2282" s="225"/>
      <c r="APT2282" s="225"/>
      <c r="APU2282" s="225"/>
      <c r="APV2282" s="225"/>
      <c r="APW2282" s="225"/>
      <c r="APX2282" s="225"/>
      <c r="APY2282" s="225"/>
      <c r="APZ2282" s="225"/>
      <c r="AQA2282" s="225"/>
      <c r="AQB2282" s="225"/>
      <c r="AQC2282" s="225"/>
      <c r="AQD2282" s="225"/>
      <c r="AQE2282" s="225"/>
      <c r="AQF2282" s="225"/>
      <c r="AQG2282" s="225"/>
      <c r="AQH2282" s="225"/>
      <c r="AQI2282" s="225"/>
      <c r="AQJ2282" s="225"/>
      <c r="AQK2282" s="225"/>
      <c r="AQL2282" s="225"/>
      <c r="AQM2282" s="225"/>
      <c r="AQN2282" s="225"/>
      <c r="AQO2282" s="225"/>
      <c r="AQP2282" s="225"/>
      <c r="AQQ2282" s="225"/>
      <c r="AQR2282" s="225"/>
      <c r="AQS2282" s="225"/>
      <c r="AQT2282" s="225"/>
      <c r="AQU2282" s="225"/>
      <c r="AQV2282" s="225"/>
      <c r="AQW2282" s="225"/>
      <c r="AQX2282" s="225"/>
      <c r="AQY2282" s="225"/>
      <c r="AQZ2282" s="225"/>
      <c r="ARA2282" s="225"/>
      <c r="ARB2282" s="225"/>
      <c r="ARC2282" s="225"/>
      <c r="ARD2282" s="225"/>
      <c r="ARE2282" s="225"/>
      <c r="ARF2282" s="225"/>
      <c r="ARG2282" s="225"/>
      <c r="ARH2282" s="225"/>
      <c r="ARI2282" s="225"/>
      <c r="ARJ2282" s="225"/>
      <c r="ARK2282" s="225"/>
      <c r="ARL2282" s="225"/>
      <c r="ARM2282" s="225"/>
      <c r="ARN2282" s="225"/>
      <c r="ARO2282" s="225"/>
      <c r="ARP2282" s="225"/>
      <c r="ARQ2282" s="225"/>
      <c r="ARR2282" s="225"/>
      <c r="ARS2282" s="225"/>
      <c r="ART2282" s="225"/>
      <c r="ARU2282" s="225"/>
      <c r="ARV2282" s="225"/>
      <c r="ARW2282" s="225"/>
      <c r="ARX2282" s="225"/>
      <c r="ARY2282" s="225"/>
      <c r="ARZ2282" s="225"/>
      <c r="ASA2282" s="225"/>
      <c r="ASB2282" s="225"/>
      <c r="ASC2282" s="225"/>
      <c r="ASD2282" s="225"/>
      <c r="ASE2282" s="225"/>
      <c r="ASF2282" s="225"/>
      <c r="ASG2282" s="225"/>
      <c r="ASH2282" s="225"/>
      <c r="ASI2282" s="225"/>
      <c r="ASJ2282" s="225"/>
      <c r="ASK2282" s="225"/>
      <c r="ASL2282" s="225"/>
      <c r="ASM2282" s="225"/>
      <c r="ASN2282" s="225"/>
      <c r="ASO2282" s="225"/>
      <c r="ASP2282" s="225"/>
      <c r="ASQ2282" s="225"/>
      <c r="ASR2282" s="225"/>
      <c r="ASS2282" s="225"/>
      <c r="AST2282" s="225"/>
      <c r="ASU2282" s="225"/>
      <c r="ASV2282" s="225"/>
      <c r="ASW2282" s="225"/>
      <c r="ASX2282" s="225"/>
      <c r="ASY2282" s="225"/>
      <c r="ASZ2282" s="225"/>
      <c r="ATA2282" s="225"/>
      <c r="ATB2282" s="225"/>
      <c r="ATC2282" s="225"/>
      <c r="ATD2282" s="225"/>
      <c r="ATE2282" s="225"/>
      <c r="ATF2282" s="225"/>
      <c r="ATG2282" s="225"/>
      <c r="ATH2282" s="225"/>
      <c r="ATI2282" s="225"/>
      <c r="ATJ2282" s="225"/>
      <c r="ATK2282" s="225"/>
      <c r="ATL2282" s="225"/>
      <c r="ATM2282" s="225"/>
      <c r="ATN2282" s="225"/>
      <c r="ATO2282" s="225"/>
      <c r="ATP2282" s="225"/>
      <c r="ATQ2282" s="225"/>
      <c r="ATR2282" s="225"/>
      <c r="ATS2282" s="225"/>
      <c r="ATT2282" s="225"/>
      <c r="ATU2282" s="225"/>
      <c r="ATV2282" s="225"/>
      <c r="ATW2282" s="225"/>
      <c r="ATX2282" s="225"/>
      <c r="ATY2282" s="225"/>
      <c r="ATZ2282" s="225"/>
      <c r="AUA2282" s="225"/>
      <c r="AUB2282" s="225"/>
      <c r="AUC2282" s="225"/>
      <c r="AUD2282" s="225"/>
      <c r="AUE2282" s="225"/>
      <c r="AUF2282" s="225"/>
      <c r="AUG2282" s="225"/>
      <c r="AUH2282" s="225"/>
      <c r="AUI2282" s="225"/>
      <c r="AUJ2282" s="225"/>
      <c r="AUK2282" s="225"/>
      <c r="AUL2282" s="225"/>
      <c r="AUM2282" s="225"/>
      <c r="AUN2282" s="225"/>
      <c r="AUO2282" s="225"/>
      <c r="AUP2282" s="225"/>
      <c r="AUQ2282" s="225"/>
      <c r="AUR2282" s="225"/>
      <c r="AUS2282" s="225"/>
      <c r="AUT2282" s="225"/>
      <c r="AUU2282" s="225"/>
      <c r="AUV2282" s="225"/>
      <c r="AUW2282" s="225"/>
      <c r="AUX2282" s="225"/>
      <c r="AUY2282" s="225"/>
      <c r="AUZ2282" s="225"/>
      <c r="AVA2282" s="225"/>
      <c r="AVB2282" s="225"/>
      <c r="AVC2282" s="225"/>
      <c r="AVD2282" s="225"/>
      <c r="AVE2282" s="225"/>
      <c r="AVF2282" s="225"/>
      <c r="AVG2282" s="225"/>
      <c r="AVH2282" s="225"/>
      <c r="AVI2282" s="225"/>
      <c r="AVJ2282" s="225"/>
      <c r="AVK2282" s="225"/>
      <c r="AVL2282" s="225"/>
      <c r="AVM2282" s="225"/>
      <c r="AVN2282" s="225"/>
      <c r="AVO2282" s="225"/>
      <c r="AVP2282" s="225"/>
      <c r="AVQ2282" s="225"/>
      <c r="AVR2282" s="225"/>
      <c r="AVS2282" s="225"/>
      <c r="AVT2282" s="225"/>
      <c r="AVU2282" s="225"/>
      <c r="AVV2282" s="225"/>
      <c r="AVW2282" s="225"/>
      <c r="AVX2282" s="225"/>
      <c r="AVY2282" s="225"/>
      <c r="AVZ2282" s="225"/>
      <c r="AWA2282" s="225"/>
      <c r="AWB2282" s="225"/>
      <c r="AWC2282" s="225"/>
      <c r="AWD2282" s="225"/>
      <c r="AWE2282" s="225"/>
      <c r="AWF2282" s="225"/>
      <c r="AWG2282" s="225"/>
      <c r="AWH2282" s="225"/>
      <c r="AWI2282" s="225"/>
      <c r="AWJ2282" s="225"/>
      <c r="AWK2282" s="225"/>
      <c r="AWL2282" s="225"/>
      <c r="AWM2282" s="225"/>
      <c r="AWN2282" s="225"/>
      <c r="AWO2282" s="225"/>
      <c r="AWP2282" s="225"/>
      <c r="AWQ2282" s="225"/>
      <c r="AWR2282" s="225"/>
      <c r="AWS2282" s="225"/>
      <c r="AWT2282" s="225"/>
      <c r="AWU2282" s="225"/>
      <c r="AWV2282" s="225"/>
      <c r="AWW2282" s="225"/>
      <c r="AWX2282" s="225"/>
      <c r="AWY2282" s="225"/>
      <c r="AWZ2282" s="225"/>
      <c r="AXA2282" s="225"/>
      <c r="AXB2282" s="225"/>
      <c r="AXC2282" s="225"/>
      <c r="AXD2282" s="225"/>
      <c r="AXE2282" s="225"/>
      <c r="AXF2282" s="225"/>
      <c r="AXG2282" s="225"/>
      <c r="AXH2282" s="225"/>
      <c r="AXI2282" s="225"/>
      <c r="AXJ2282" s="225"/>
      <c r="AXK2282" s="225"/>
      <c r="AXL2282" s="225"/>
      <c r="AXM2282" s="225"/>
      <c r="AXN2282" s="225"/>
      <c r="AXO2282" s="225"/>
      <c r="AXP2282" s="225"/>
      <c r="AXQ2282" s="225"/>
      <c r="AXR2282" s="225"/>
      <c r="AXS2282" s="225"/>
      <c r="AXT2282" s="225"/>
      <c r="AXU2282" s="225"/>
      <c r="AXV2282" s="225"/>
      <c r="AXW2282" s="225"/>
      <c r="AXX2282" s="225"/>
      <c r="AXY2282" s="225"/>
      <c r="AXZ2282" s="225"/>
      <c r="AYA2282" s="225"/>
      <c r="AYB2282" s="225"/>
      <c r="AYC2282" s="225"/>
      <c r="AYD2282" s="225"/>
      <c r="AYE2282" s="225"/>
      <c r="AYF2282" s="225"/>
      <c r="AYG2282" s="225"/>
      <c r="AYH2282" s="225"/>
      <c r="AYI2282" s="225"/>
      <c r="AYJ2282" s="225"/>
      <c r="AYK2282" s="225"/>
      <c r="AYL2282" s="225"/>
      <c r="AYM2282" s="225"/>
      <c r="AYN2282" s="225"/>
      <c r="AYO2282" s="225"/>
      <c r="AYP2282" s="225"/>
      <c r="AYQ2282" s="225"/>
      <c r="AYR2282" s="225"/>
      <c r="AYS2282" s="225"/>
      <c r="AYT2282" s="225"/>
      <c r="AYU2282" s="225"/>
      <c r="AYV2282" s="225"/>
      <c r="AYW2282" s="225"/>
      <c r="AYX2282" s="225"/>
      <c r="AYY2282" s="225"/>
      <c r="AYZ2282" s="225"/>
      <c r="AZA2282" s="225"/>
      <c r="AZB2282" s="225"/>
      <c r="AZC2282" s="225"/>
      <c r="AZD2282" s="225"/>
      <c r="AZE2282" s="225"/>
      <c r="AZF2282" s="225"/>
      <c r="AZG2282" s="225"/>
      <c r="AZH2282" s="225"/>
      <c r="AZI2282" s="225"/>
      <c r="AZJ2282" s="225"/>
      <c r="AZK2282" s="225"/>
      <c r="AZL2282" s="225"/>
      <c r="AZM2282" s="225"/>
      <c r="AZN2282" s="225"/>
      <c r="AZO2282" s="225"/>
      <c r="AZP2282" s="225"/>
      <c r="AZQ2282" s="225"/>
      <c r="AZR2282" s="225"/>
      <c r="AZS2282" s="225"/>
      <c r="AZT2282" s="225"/>
      <c r="AZU2282" s="225"/>
      <c r="AZV2282" s="225"/>
      <c r="AZW2282" s="225"/>
      <c r="AZX2282" s="225"/>
      <c r="AZY2282" s="225"/>
      <c r="AZZ2282" s="225"/>
      <c r="BAA2282" s="225"/>
      <c r="BAB2282" s="225"/>
      <c r="BAC2282" s="225"/>
      <c r="BAD2282" s="225"/>
      <c r="BAE2282" s="225"/>
      <c r="BAF2282" s="225"/>
      <c r="BAG2282" s="225"/>
      <c r="BAH2282" s="225"/>
      <c r="BAI2282" s="225"/>
      <c r="BAJ2282" s="225"/>
      <c r="BAK2282" s="225"/>
      <c r="BAL2282" s="225"/>
      <c r="BAM2282" s="225"/>
      <c r="BAN2282" s="225"/>
      <c r="BAO2282" s="225"/>
      <c r="BAP2282" s="225"/>
      <c r="BAQ2282" s="225"/>
      <c r="BAR2282" s="225"/>
      <c r="BAS2282" s="225"/>
      <c r="BAT2282" s="225"/>
      <c r="BAU2282" s="225"/>
      <c r="BAV2282" s="225"/>
      <c r="BAW2282" s="225"/>
      <c r="BAX2282" s="225"/>
      <c r="BAY2282" s="225"/>
      <c r="BAZ2282" s="225"/>
      <c r="BBA2282" s="225"/>
      <c r="BBB2282" s="225"/>
      <c r="BBC2282" s="225"/>
      <c r="BBD2282" s="225"/>
      <c r="BBE2282" s="225"/>
      <c r="BBF2282" s="225"/>
      <c r="BBG2282" s="225"/>
      <c r="BBH2282" s="225"/>
      <c r="BBI2282" s="225"/>
      <c r="BBJ2282" s="225"/>
      <c r="BBK2282" s="225"/>
      <c r="BBL2282" s="225"/>
      <c r="BBM2282" s="225"/>
      <c r="BBN2282" s="225"/>
      <c r="BBO2282" s="225"/>
      <c r="BBP2282" s="225"/>
      <c r="BBQ2282" s="225"/>
      <c r="BBR2282" s="225"/>
      <c r="BBS2282" s="225"/>
      <c r="BBT2282" s="225"/>
      <c r="BBU2282" s="225"/>
      <c r="BBV2282" s="225"/>
      <c r="BBW2282" s="225"/>
      <c r="BBX2282" s="225"/>
      <c r="BBY2282" s="225"/>
      <c r="BBZ2282" s="225"/>
      <c r="BCA2282" s="225"/>
      <c r="BCB2282" s="225"/>
      <c r="BCC2282" s="225"/>
      <c r="BCD2282" s="225"/>
      <c r="BCE2282" s="225"/>
      <c r="BCF2282" s="225"/>
      <c r="BCG2282" s="225"/>
      <c r="BCH2282" s="225"/>
      <c r="BCI2282" s="225"/>
      <c r="BCJ2282" s="225"/>
      <c r="BCK2282" s="225"/>
      <c r="BCL2282" s="225"/>
      <c r="BCM2282" s="225"/>
      <c r="BCN2282" s="225"/>
      <c r="BCO2282" s="225"/>
      <c r="BCP2282" s="225"/>
      <c r="BCQ2282" s="225"/>
      <c r="BCR2282" s="225"/>
      <c r="BCS2282" s="225"/>
      <c r="BCT2282" s="225"/>
      <c r="BCU2282" s="225"/>
      <c r="BCV2282" s="225"/>
      <c r="BCW2282" s="225"/>
      <c r="BCX2282" s="225"/>
      <c r="BCY2282" s="225"/>
      <c r="BCZ2282" s="225"/>
      <c r="BDA2282" s="225"/>
      <c r="BDB2282" s="225"/>
      <c r="BDC2282" s="225"/>
      <c r="BDD2282" s="225"/>
      <c r="BDE2282" s="225"/>
      <c r="BDF2282" s="225"/>
      <c r="BDG2282" s="225"/>
      <c r="BDH2282" s="225"/>
      <c r="BDI2282" s="225"/>
      <c r="BDJ2282" s="225"/>
      <c r="BDK2282" s="225"/>
      <c r="BDL2282" s="225"/>
      <c r="BDM2282" s="225"/>
      <c r="BDN2282" s="225"/>
      <c r="BDO2282" s="225"/>
      <c r="BDP2282" s="225"/>
      <c r="BDQ2282" s="225"/>
      <c r="BDR2282" s="225"/>
      <c r="BDS2282" s="225"/>
      <c r="BDT2282" s="225"/>
      <c r="BDU2282" s="225"/>
      <c r="BDV2282" s="225"/>
      <c r="BDW2282" s="225"/>
      <c r="BDX2282" s="225"/>
      <c r="BDY2282" s="225"/>
      <c r="BDZ2282" s="225"/>
      <c r="BEA2282" s="225"/>
      <c r="BEB2282" s="225"/>
      <c r="BEC2282" s="225"/>
      <c r="BED2282" s="225"/>
      <c r="BEE2282" s="225"/>
      <c r="BEF2282" s="225"/>
      <c r="BEG2282" s="225"/>
      <c r="BEH2282" s="225"/>
      <c r="BEI2282" s="225"/>
      <c r="BEJ2282" s="225"/>
      <c r="BEK2282" s="225"/>
      <c r="BEL2282" s="225"/>
      <c r="BEM2282" s="225"/>
      <c r="BEN2282" s="225"/>
      <c r="BEO2282" s="225"/>
      <c r="BEP2282" s="225"/>
      <c r="BEQ2282" s="225"/>
      <c r="BER2282" s="225"/>
      <c r="BES2282" s="225"/>
      <c r="BET2282" s="225"/>
      <c r="BEU2282" s="225"/>
      <c r="BEV2282" s="225"/>
      <c r="BEW2282" s="225"/>
      <c r="BEX2282" s="225"/>
      <c r="BEY2282" s="225"/>
      <c r="BEZ2282" s="225"/>
      <c r="BFA2282" s="225"/>
      <c r="BFB2282" s="225"/>
      <c r="BFC2282" s="225"/>
      <c r="BFD2282" s="225"/>
      <c r="BFE2282" s="225"/>
      <c r="BFF2282" s="225"/>
      <c r="BFG2282" s="225"/>
      <c r="BFH2282" s="225"/>
      <c r="BFI2282" s="225"/>
      <c r="BFJ2282" s="225"/>
      <c r="BFK2282" s="225"/>
      <c r="BFL2282" s="225"/>
      <c r="BFM2282" s="225"/>
      <c r="BFN2282" s="225"/>
      <c r="BFO2282" s="225"/>
      <c r="BFP2282" s="225"/>
      <c r="BFQ2282" s="225"/>
      <c r="BFR2282" s="225"/>
      <c r="BFS2282" s="225"/>
      <c r="BFT2282" s="225"/>
      <c r="BFU2282" s="225"/>
      <c r="BFV2282" s="225"/>
      <c r="BFW2282" s="225"/>
      <c r="BFX2282" s="225"/>
      <c r="BFY2282" s="225"/>
      <c r="BFZ2282" s="225"/>
      <c r="BGA2282" s="225"/>
      <c r="BGB2282" s="225"/>
      <c r="BGC2282" s="225"/>
      <c r="BGD2282" s="225"/>
      <c r="BGE2282" s="225"/>
      <c r="BGF2282" s="225"/>
      <c r="BGG2282" s="225"/>
      <c r="BGH2282" s="225"/>
      <c r="BGI2282" s="225"/>
      <c r="BGJ2282" s="225"/>
      <c r="BGK2282" s="225"/>
      <c r="BGL2282" s="225"/>
      <c r="BGM2282" s="225"/>
      <c r="BGN2282" s="225"/>
      <c r="BGO2282" s="225"/>
      <c r="BGP2282" s="225"/>
      <c r="BGQ2282" s="225"/>
      <c r="BGR2282" s="225"/>
      <c r="BGS2282" s="225"/>
      <c r="BGT2282" s="225"/>
      <c r="BGU2282" s="225"/>
      <c r="BGV2282" s="225"/>
      <c r="BGW2282" s="225"/>
      <c r="BGX2282" s="225"/>
      <c r="BGY2282" s="225"/>
      <c r="BGZ2282" s="225"/>
      <c r="BHA2282" s="225"/>
      <c r="BHB2282" s="225"/>
      <c r="BHC2282" s="225"/>
      <c r="BHD2282" s="225"/>
      <c r="BHE2282" s="225"/>
      <c r="BHF2282" s="225"/>
      <c r="BHG2282" s="225"/>
      <c r="BHH2282" s="225"/>
      <c r="BHI2282" s="225"/>
      <c r="BHJ2282" s="225"/>
      <c r="BHK2282" s="225"/>
      <c r="BHL2282" s="225"/>
      <c r="BHM2282" s="225"/>
      <c r="BHN2282" s="225"/>
      <c r="BHO2282" s="225"/>
      <c r="BHP2282" s="225"/>
      <c r="BHQ2282" s="225"/>
      <c r="BHR2282" s="225"/>
      <c r="BHS2282" s="225"/>
      <c r="BHT2282" s="225"/>
      <c r="BHU2282" s="225"/>
      <c r="BHV2282" s="225"/>
      <c r="BHW2282" s="225"/>
      <c r="BHX2282" s="225"/>
      <c r="BHY2282" s="225"/>
      <c r="BHZ2282" s="225"/>
      <c r="BIA2282" s="225"/>
      <c r="BIB2282" s="225"/>
      <c r="BIC2282" s="225"/>
      <c r="BID2282" s="225"/>
      <c r="BIE2282" s="225"/>
      <c r="BIF2282" s="225"/>
      <c r="BIG2282" s="225"/>
      <c r="BIH2282" s="225"/>
      <c r="BII2282" s="225"/>
      <c r="BIJ2282" s="225"/>
      <c r="BIK2282" s="225"/>
      <c r="BIL2282" s="225"/>
      <c r="BIM2282" s="225"/>
      <c r="BIN2282" s="225"/>
      <c r="BIO2282" s="225"/>
      <c r="BIP2282" s="225"/>
      <c r="BIQ2282" s="225"/>
      <c r="BIR2282" s="225"/>
      <c r="BIS2282" s="225"/>
      <c r="BIT2282" s="225"/>
      <c r="BIU2282" s="225"/>
      <c r="BIV2282" s="225"/>
      <c r="BIW2282" s="225"/>
      <c r="BIX2282" s="225"/>
      <c r="BIY2282" s="225"/>
      <c r="BIZ2282" s="225"/>
      <c r="BJA2282" s="225"/>
      <c r="BJB2282" s="225"/>
      <c r="BJC2282" s="225"/>
      <c r="BJD2282" s="225"/>
      <c r="BJE2282" s="225"/>
      <c r="BJF2282" s="225"/>
      <c r="BJG2282" s="225"/>
      <c r="BJH2282" s="225"/>
      <c r="BJI2282" s="225"/>
      <c r="BJJ2282" s="225"/>
      <c r="BJK2282" s="225"/>
      <c r="BJL2282" s="225"/>
      <c r="BJM2282" s="225"/>
      <c r="BJN2282" s="225"/>
      <c r="BJO2282" s="225"/>
      <c r="BJP2282" s="225"/>
      <c r="BJQ2282" s="225"/>
      <c r="BJR2282" s="225"/>
      <c r="BJS2282" s="225"/>
      <c r="BJT2282" s="225"/>
      <c r="BJU2282" s="225"/>
      <c r="BJV2282" s="225"/>
      <c r="BJW2282" s="225"/>
      <c r="BJX2282" s="225"/>
      <c r="BJY2282" s="225"/>
      <c r="BJZ2282" s="225"/>
      <c r="BKA2282" s="225"/>
      <c r="BKB2282" s="225"/>
      <c r="BKC2282" s="225"/>
      <c r="BKD2282" s="225"/>
      <c r="BKE2282" s="225"/>
      <c r="BKF2282" s="225"/>
      <c r="BKG2282" s="225"/>
      <c r="BKH2282" s="225"/>
      <c r="BKI2282" s="225"/>
      <c r="BKJ2282" s="225"/>
      <c r="BKK2282" s="225"/>
      <c r="BKL2282" s="225"/>
      <c r="BKM2282" s="225"/>
      <c r="BKN2282" s="225"/>
      <c r="BKO2282" s="225"/>
      <c r="BKP2282" s="225"/>
      <c r="BKQ2282" s="225"/>
      <c r="BKR2282" s="225"/>
      <c r="BKS2282" s="225"/>
      <c r="BKT2282" s="225"/>
      <c r="BKU2282" s="225"/>
      <c r="BKV2282" s="225"/>
      <c r="BKW2282" s="225"/>
      <c r="BKX2282" s="225"/>
      <c r="BKY2282" s="225"/>
      <c r="BKZ2282" s="225"/>
      <c r="BLA2282" s="225"/>
      <c r="BLB2282" s="225"/>
      <c r="BLC2282" s="225"/>
      <c r="BLD2282" s="225"/>
      <c r="BLE2282" s="225"/>
      <c r="BLF2282" s="225"/>
      <c r="BLG2282" s="225"/>
      <c r="BLH2282" s="225"/>
      <c r="BLI2282" s="225"/>
      <c r="BLJ2282" s="225"/>
      <c r="BLK2282" s="225"/>
      <c r="BLL2282" s="225"/>
      <c r="BLM2282" s="225"/>
      <c r="BLN2282" s="225"/>
      <c r="BLO2282" s="225"/>
      <c r="BLP2282" s="225"/>
      <c r="BLQ2282" s="225"/>
      <c r="BLR2282" s="225"/>
      <c r="BLS2282" s="225"/>
      <c r="BLT2282" s="225"/>
      <c r="BLU2282" s="225"/>
      <c r="BLV2282" s="225"/>
      <c r="BLW2282" s="225"/>
      <c r="BLX2282" s="225"/>
      <c r="BLY2282" s="225"/>
      <c r="BLZ2282" s="225"/>
      <c r="BMA2282" s="225"/>
      <c r="BMB2282" s="225"/>
      <c r="BMC2282" s="225"/>
      <c r="BMD2282" s="225"/>
      <c r="BME2282" s="225"/>
      <c r="BMF2282" s="225"/>
      <c r="BMG2282" s="225"/>
      <c r="BMH2282" s="225"/>
      <c r="BMI2282" s="225"/>
      <c r="BMJ2282" s="225"/>
      <c r="BMK2282" s="225"/>
      <c r="BML2282" s="225"/>
      <c r="BMM2282" s="225"/>
      <c r="BMN2282" s="225"/>
      <c r="BMO2282" s="225"/>
      <c r="BMP2282" s="225"/>
      <c r="BMQ2282" s="225"/>
      <c r="BMR2282" s="225"/>
      <c r="BMS2282" s="225"/>
      <c r="BMT2282" s="225"/>
      <c r="BMU2282" s="225"/>
      <c r="BMV2282" s="225"/>
      <c r="BMW2282" s="225"/>
      <c r="BMX2282" s="225"/>
      <c r="BMY2282" s="225"/>
      <c r="BMZ2282" s="225"/>
      <c r="BNA2282" s="225"/>
      <c r="BNB2282" s="225"/>
      <c r="BNC2282" s="225"/>
      <c r="BND2282" s="225"/>
      <c r="BNE2282" s="225"/>
      <c r="BNF2282" s="225"/>
      <c r="BNG2282" s="225"/>
      <c r="BNH2282" s="225"/>
      <c r="BNI2282" s="225"/>
      <c r="BNJ2282" s="225"/>
      <c r="BNK2282" s="225"/>
      <c r="BNL2282" s="225"/>
      <c r="BNM2282" s="225"/>
      <c r="BNN2282" s="225"/>
      <c r="BNO2282" s="225"/>
      <c r="BNP2282" s="225"/>
      <c r="BNQ2282" s="225"/>
      <c r="BNR2282" s="225"/>
      <c r="BNS2282" s="225"/>
      <c r="BNT2282" s="225"/>
      <c r="BNU2282" s="225"/>
      <c r="BNV2282" s="225"/>
      <c r="BNW2282" s="225"/>
      <c r="BNX2282" s="225"/>
      <c r="BNY2282" s="225"/>
      <c r="BNZ2282" s="225"/>
      <c r="BOA2282" s="225"/>
      <c r="BOB2282" s="225"/>
      <c r="BOC2282" s="225"/>
      <c r="BOD2282" s="225"/>
      <c r="BOE2282" s="225"/>
      <c r="BOF2282" s="225"/>
      <c r="BOG2282" s="225"/>
      <c r="BOH2282" s="225"/>
      <c r="BOI2282" s="225"/>
      <c r="BOJ2282" s="225"/>
      <c r="BOK2282" s="225"/>
      <c r="BOL2282" s="225"/>
      <c r="BOM2282" s="225"/>
      <c r="BON2282" s="225"/>
      <c r="BOO2282" s="225"/>
      <c r="BOP2282" s="225"/>
      <c r="BOQ2282" s="225"/>
      <c r="BOR2282" s="225"/>
      <c r="BOS2282" s="225"/>
      <c r="BOT2282" s="225"/>
      <c r="BOU2282" s="225"/>
      <c r="BOV2282" s="225"/>
      <c r="BOW2282" s="225"/>
      <c r="BOX2282" s="225"/>
      <c r="BOY2282" s="225"/>
      <c r="BOZ2282" s="225"/>
      <c r="BPA2282" s="225"/>
      <c r="BPB2282" s="225"/>
      <c r="BPC2282" s="225"/>
      <c r="BPD2282" s="225"/>
      <c r="BPE2282" s="225"/>
      <c r="BPF2282" s="225"/>
      <c r="BPG2282" s="225"/>
      <c r="BPH2282" s="225"/>
      <c r="BPI2282" s="225"/>
      <c r="BPJ2282" s="225"/>
      <c r="BPK2282" s="225"/>
      <c r="BPL2282" s="225"/>
      <c r="BPM2282" s="225"/>
      <c r="BPN2282" s="225"/>
      <c r="BPO2282" s="225"/>
      <c r="BPP2282" s="225"/>
      <c r="BPQ2282" s="225"/>
      <c r="BPR2282" s="225"/>
      <c r="BPS2282" s="225"/>
      <c r="BPT2282" s="225"/>
      <c r="BPU2282" s="225"/>
      <c r="BPV2282" s="225"/>
      <c r="BPW2282" s="225"/>
      <c r="BPX2282" s="225"/>
      <c r="BPY2282" s="225"/>
      <c r="BPZ2282" s="225"/>
      <c r="BQA2282" s="225"/>
      <c r="BQB2282" s="225"/>
      <c r="BQC2282" s="225"/>
      <c r="BQD2282" s="225"/>
      <c r="BQE2282" s="225"/>
      <c r="BQF2282" s="225"/>
      <c r="BQG2282" s="225"/>
      <c r="BQH2282" s="225"/>
      <c r="BQI2282" s="225"/>
      <c r="BQJ2282" s="225"/>
      <c r="BQK2282" s="225"/>
      <c r="BQL2282" s="225"/>
      <c r="BQM2282" s="225"/>
      <c r="BQN2282" s="225"/>
      <c r="BQO2282" s="225"/>
      <c r="BQP2282" s="225"/>
      <c r="BQQ2282" s="225"/>
      <c r="BQR2282" s="225"/>
      <c r="BQS2282" s="225"/>
      <c r="BQT2282" s="225"/>
      <c r="BQU2282" s="225"/>
      <c r="BQV2282" s="225"/>
      <c r="BQW2282" s="225"/>
      <c r="BQX2282" s="225"/>
      <c r="BQY2282" s="225"/>
      <c r="BQZ2282" s="225"/>
      <c r="BRA2282" s="225"/>
      <c r="BRB2282" s="225"/>
      <c r="BRC2282" s="225"/>
      <c r="BRD2282" s="225"/>
      <c r="BRE2282" s="225"/>
      <c r="BRF2282" s="225"/>
      <c r="BRG2282" s="225"/>
      <c r="BRH2282" s="225"/>
      <c r="BRI2282" s="225"/>
      <c r="BRJ2282" s="225"/>
      <c r="BRK2282" s="225"/>
      <c r="BRL2282" s="225"/>
      <c r="BRM2282" s="225"/>
      <c r="BRN2282" s="225"/>
      <c r="BRO2282" s="225"/>
      <c r="BRP2282" s="225"/>
      <c r="BRQ2282" s="225"/>
      <c r="BRR2282" s="225"/>
      <c r="BRS2282" s="225"/>
      <c r="BRT2282" s="225"/>
      <c r="BRU2282" s="225"/>
      <c r="BRV2282" s="225"/>
      <c r="BRW2282" s="225"/>
      <c r="BRX2282" s="225"/>
      <c r="BRY2282" s="225"/>
      <c r="BRZ2282" s="225"/>
      <c r="BSA2282" s="225"/>
      <c r="BSB2282" s="225"/>
      <c r="BSC2282" s="225"/>
      <c r="BSD2282" s="225"/>
      <c r="BSE2282" s="225"/>
      <c r="BSF2282" s="225"/>
      <c r="BSG2282" s="225"/>
      <c r="BSH2282" s="225"/>
      <c r="BSI2282" s="225"/>
      <c r="BSJ2282" s="225"/>
      <c r="BSK2282" s="225"/>
      <c r="BSL2282" s="225"/>
      <c r="BSM2282" s="225"/>
      <c r="BSN2282" s="225"/>
      <c r="BSO2282" s="225"/>
      <c r="BSP2282" s="225"/>
      <c r="BSQ2282" s="225"/>
      <c r="BSR2282" s="225"/>
      <c r="BSS2282" s="225"/>
      <c r="BST2282" s="225"/>
      <c r="BSU2282" s="225"/>
      <c r="BSV2282" s="225"/>
      <c r="BSW2282" s="225"/>
      <c r="BSX2282" s="225"/>
      <c r="BSY2282" s="225"/>
      <c r="BSZ2282" s="225"/>
      <c r="BTA2282" s="225"/>
      <c r="BTB2282" s="225"/>
      <c r="BTC2282" s="225"/>
      <c r="BTD2282" s="225"/>
      <c r="BTE2282" s="225"/>
      <c r="BTF2282" s="225"/>
      <c r="BTG2282" s="225"/>
      <c r="BTH2282" s="225"/>
      <c r="BTI2282" s="225"/>
      <c r="BTJ2282" s="225"/>
      <c r="BTK2282" s="225"/>
      <c r="BTL2282" s="225"/>
      <c r="BTM2282" s="225"/>
      <c r="BTN2282" s="225"/>
      <c r="BTO2282" s="225"/>
      <c r="BTP2282" s="225"/>
      <c r="BTQ2282" s="225"/>
      <c r="BTR2282" s="225"/>
      <c r="BTS2282" s="225"/>
      <c r="BTT2282" s="225"/>
      <c r="BTU2282" s="225"/>
      <c r="BTV2282" s="225"/>
      <c r="BTW2282" s="225"/>
      <c r="BTX2282" s="225"/>
      <c r="BTY2282" s="225"/>
      <c r="BTZ2282" s="225"/>
      <c r="BUA2282" s="225"/>
      <c r="BUB2282" s="225"/>
      <c r="BUC2282" s="225"/>
      <c r="BUD2282" s="225"/>
      <c r="BUE2282" s="225"/>
      <c r="BUF2282" s="225"/>
      <c r="BUG2282" s="225"/>
      <c r="BUH2282" s="225"/>
      <c r="BUI2282" s="225"/>
      <c r="BUJ2282" s="225"/>
      <c r="BUK2282" s="225"/>
      <c r="BUL2282" s="225"/>
      <c r="BUM2282" s="225"/>
      <c r="BUN2282" s="225"/>
      <c r="BUO2282" s="225"/>
      <c r="BUP2282" s="225"/>
      <c r="BUQ2282" s="225"/>
      <c r="BUR2282" s="225"/>
      <c r="BUS2282" s="225"/>
      <c r="BUT2282" s="225"/>
      <c r="BUU2282" s="225"/>
      <c r="BUV2282" s="225"/>
      <c r="BUW2282" s="225"/>
      <c r="BUX2282" s="225"/>
      <c r="BUY2282" s="225"/>
      <c r="BUZ2282" s="225"/>
      <c r="BVA2282" s="225"/>
      <c r="BVB2282" s="225"/>
      <c r="BVC2282" s="225"/>
      <c r="BVD2282" s="225"/>
      <c r="BVE2282" s="225"/>
      <c r="BVF2282" s="225"/>
      <c r="BVG2282" s="225"/>
      <c r="BVH2282" s="225"/>
      <c r="BVI2282" s="225"/>
      <c r="BVJ2282" s="225"/>
      <c r="BVK2282" s="225"/>
      <c r="BVL2282" s="225"/>
      <c r="BVM2282" s="225"/>
      <c r="BVN2282" s="225"/>
      <c r="BVO2282" s="225"/>
      <c r="BVP2282" s="225"/>
      <c r="BVQ2282" s="225"/>
      <c r="BVR2282" s="225"/>
      <c r="BVS2282" s="225"/>
      <c r="BVT2282" s="225"/>
      <c r="BVU2282" s="225"/>
      <c r="BVV2282" s="225"/>
      <c r="BVW2282" s="225"/>
      <c r="BVX2282" s="225"/>
      <c r="BVY2282" s="225"/>
      <c r="BVZ2282" s="225"/>
      <c r="BWA2282" s="225"/>
      <c r="BWB2282" s="225"/>
      <c r="BWC2282" s="225"/>
      <c r="BWD2282" s="225"/>
      <c r="BWE2282" s="225"/>
      <c r="BWF2282" s="225"/>
      <c r="BWG2282" s="225"/>
      <c r="BWH2282" s="225"/>
      <c r="BWI2282" s="225"/>
      <c r="BWJ2282" s="225"/>
      <c r="BWK2282" s="225"/>
      <c r="BWL2282" s="225"/>
      <c r="BWM2282" s="225"/>
      <c r="BWN2282" s="225"/>
      <c r="BWO2282" s="225"/>
      <c r="BWP2282" s="225"/>
      <c r="BWQ2282" s="225"/>
      <c r="BWR2282" s="225"/>
      <c r="BWS2282" s="225"/>
      <c r="BWT2282" s="225"/>
      <c r="BWU2282" s="225"/>
      <c r="BWV2282" s="225"/>
      <c r="BWW2282" s="225"/>
      <c r="BWX2282" s="225"/>
      <c r="BWY2282" s="225"/>
      <c r="BWZ2282" s="225"/>
      <c r="BXA2282" s="225"/>
      <c r="BXB2282" s="225"/>
      <c r="BXC2282" s="225"/>
      <c r="BXD2282" s="225"/>
      <c r="BXE2282" s="225"/>
      <c r="BXF2282" s="225"/>
      <c r="BXG2282" s="225"/>
      <c r="BXH2282" s="225"/>
      <c r="BXI2282" s="225"/>
      <c r="BXJ2282" s="225"/>
      <c r="BXK2282" s="225"/>
      <c r="BXL2282" s="225"/>
      <c r="BXM2282" s="225"/>
      <c r="BXN2282" s="225"/>
      <c r="BXO2282" s="225"/>
      <c r="BXP2282" s="225"/>
      <c r="BXQ2282" s="225"/>
      <c r="BXR2282" s="225"/>
      <c r="BXS2282" s="225"/>
      <c r="BXT2282" s="225"/>
      <c r="BXU2282" s="225"/>
      <c r="BXV2282" s="225"/>
      <c r="BXW2282" s="225"/>
      <c r="BXX2282" s="225"/>
      <c r="BXY2282" s="225"/>
      <c r="BXZ2282" s="225"/>
      <c r="BYA2282" s="225"/>
      <c r="BYB2282" s="225"/>
      <c r="BYC2282" s="225"/>
      <c r="BYD2282" s="225"/>
      <c r="BYE2282" s="225"/>
      <c r="BYF2282" s="225"/>
      <c r="BYG2282" s="225"/>
      <c r="BYH2282" s="225"/>
      <c r="BYI2282" s="225"/>
      <c r="BYJ2282" s="225"/>
      <c r="BYK2282" s="225"/>
      <c r="BYL2282" s="225"/>
      <c r="BYM2282" s="225"/>
      <c r="BYN2282" s="225"/>
      <c r="BYO2282" s="225"/>
      <c r="BYP2282" s="225"/>
      <c r="BYQ2282" s="225"/>
      <c r="BYR2282" s="225"/>
      <c r="BYS2282" s="225"/>
      <c r="BYT2282" s="225"/>
      <c r="BYU2282" s="225"/>
      <c r="BYV2282" s="225"/>
      <c r="BYW2282" s="225"/>
      <c r="BYX2282" s="225"/>
      <c r="BYY2282" s="225"/>
      <c r="BYZ2282" s="225"/>
      <c r="BZA2282" s="225"/>
      <c r="BZB2282" s="225"/>
      <c r="BZC2282" s="225"/>
      <c r="BZD2282" s="225"/>
      <c r="BZE2282" s="225"/>
      <c r="BZF2282" s="225"/>
      <c r="BZG2282" s="225"/>
      <c r="BZH2282" s="225"/>
      <c r="BZI2282" s="225"/>
      <c r="BZJ2282" s="225"/>
      <c r="BZK2282" s="225"/>
      <c r="BZL2282" s="225"/>
      <c r="BZM2282" s="225"/>
      <c r="BZN2282" s="225"/>
      <c r="BZO2282" s="225"/>
      <c r="BZP2282" s="225"/>
      <c r="BZQ2282" s="225"/>
      <c r="BZR2282" s="225"/>
      <c r="BZS2282" s="225"/>
      <c r="BZT2282" s="225"/>
      <c r="BZU2282" s="225"/>
      <c r="BZV2282" s="225"/>
      <c r="BZW2282" s="225"/>
      <c r="BZX2282" s="225"/>
      <c r="BZY2282" s="225"/>
      <c r="BZZ2282" s="225"/>
      <c r="CAA2282" s="225"/>
      <c r="CAB2282" s="225"/>
      <c r="CAC2282" s="225"/>
      <c r="CAD2282" s="225"/>
      <c r="CAE2282" s="225"/>
      <c r="CAF2282" s="225"/>
      <c r="CAG2282" s="225"/>
      <c r="CAH2282" s="225"/>
      <c r="CAI2282" s="225"/>
      <c r="CAJ2282" s="225"/>
      <c r="CAK2282" s="225"/>
      <c r="CAL2282" s="225"/>
      <c r="CAM2282" s="225"/>
      <c r="CAN2282" s="225"/>
      <c r="CAO2282" s="225"/>
      <c r="CAP2282" s="225"/>
      <c r="CAQ2282" s="225"/>
      <c r="CAR2282" s="225"/>
      <c r="CAS2282" s="225"/>
      <c r="CAT2282" s="225"/>
      <c r="CAU2282" s="225"/>
      <c r="CAV2282" s="225"/>
      <c r="CAW2282" s="225"/>
      <c r="CAX2282" s="225"/>
      <c r="CAY2282" s="225"/>
      <c r="CAZ2282" s="225"/>
      <c r="CBA2282" s="225"/>
      <c r="CBB2282" s="225"/>
      <c r="CBC2282" s="225"/>
      <c r="CBD2282" s="225"/>
      <c r="CBE2282" s="225"/>
      <c r="CBF2282" s="225"/>
      <c r="CBG2282" s="225"/>
      <c r="CBH2282" s="225"/>
      <c r="CBI2282" s="225"/>
      <c r="CBJ2282" s="225"/>
      <c r="CBK2282" s="225"/>
      <c r="CBL2282" s="225"/>
      <c r="CBM2282" s="225"/>
      <c r="CBN2282" s="225"/>
      <c r="CBO2282" s="225"/>
      <c r="CBP2282" s="225"/>
      <c r="CBQ2282" s="225"/>
      <c r="CBR2282" s="225"/>
      <c r="CBS2282" s="225"/>
      <c r="CBT2282" s="225"/>
      <c r="CBU2282" s="225"/>
      <c r="CBV2282" s="225"/>
      <c r="CBW2282" s="225"/>
      <c r="CBX2282" s="225"/>
      <c r="CBY2282" s="225"/>
      <c r="CBZ2282" s="225"/>
      <c r="CCA2282" s="225"/>
      <c r="CCB2282" s="225"/>
      <c r="CCC2282" s="225"/>
      <c r="CCD2282" s="225"/>
      <c r="CCE2282" s="225"/>
      <c r="CCF2282" s="225"/>
      <c r="CCG2282" s="225"/>
      <c r="CCH2282" s="225"/>
      <c r="CCI2282" s="225"/>
      <c r="CCJ2282" s="225"/>
      <c r="CCK2282" s="225"/>
      <c r="CCL2282" s="225"/>
      <c r="CCM2282" s="225"/>
      <c r="CCN2282" s="225"/>
      <c r="CCO2282" s="225"/>
      <c r="CCP2282" s="225"/>
      <c r="CCQ2282" s="225"/>
      <c r="CCR2282" s="225"/>
      <c r="CCS2282" s="225"/>
      <c r="CCT2282" s="225"/>
      <c r="CCU2282" s="225"/>
      <c r="CCV2282" s="225"/>
      <c r="CCW2282" s="225"/>
      <c r="CCX2282" s="225"/>
      <c r="CCY2282" s="225"/>
      <c r="CCZ2282" s="225"/>
      <c r="CDA2282" s="225"/>
      <c r="CDB2282" s="225"/>
      <c r="CDC2282" s="225"/>
      <c r="CDD2282" s="225"/>
      <c r="CDE2282" s="225"/>
      <c r="CDF2282" s="225"/>
      <c r="CDG2282" s="225"/>
      <c r="CDH2282" s="225"/>
      <c r="CDI2282" s="225"/>
      <c r="CDJ2282" s="225"/>
      <c r="CDK2282" s="225"/>
      <c r="CDL2282" s="225"/>
      <c r="CDM2282" s="225"/>
      <c r="CDN2282" s="225"/>
      <c r="CDO2282" s="225"/>
      <c r="CDP2282" s="225"/>
      <c r="CDQ2282" s="225"/>
      <c r="CDR2282" s="225"/>
      <c r="CDS2282" s="225"/>
      <c r="CDT2282" s="225"/>
      <c r="CDU2282" s="225"/>
      <c r="CDV2282" s="225"/>
      <c r="CDW2282" s="225"/>
      <c r="CDX2282" s="225"/>
      <c r="CDY2282" s="225"/>
      <c r="CDZ2282" s="225"/>
      <c r="CEA2282" s="225"/>
      <c r="CEB2282" s="225"/>
      <c r="CEC2282" s="225"/>
      <c r="CED2282" s="225"/>
      <c r="CEE2282" s="225"/>
      <c r="CEF2282" s="225"/>
      <c r="CEG2282" s="225"/>
      <c r="CEH2282" s="225"/>
      <c r="CEI2282" s="225"/>
      <c r="CEJ2282" s="225"/>
      <c r="CEK2282" s="225"/>
      <c r="CEL2282" s="225"/>
      <c r="CEM2282" s="225"/>
      <c r="CEN2282" s="225"/>
      <c r="CEO2282" s="225"/>
      <c r="CEP2282" s="225"/>
      <c r="CEQ2282" s="225"/>
      <c r="CER2282" s="225"/>
      <c r="CES2282" s="225"/>
      <c r="CET2282" s="225"/>
      <c r="CEU2282" s="225"/>
      <c r="CEV2282" s="225"/>
      <c r="CEW2282" s="225"/>
      <c r="CEX2282" s="225"/>
      <c r="CEY2282" s="225"/>
      <c r="CEZ2282" s="225"/>
      <c r="CFA2282" s="225"/>
      <c r="CFB2282" s="225"/>
      <c r="CFC2282" s="225"/>
      <c r="CFD2282" s="225"/>
      <c r="CFE2282" s="225"/>
      <c r="CFF2282" s="225"/>
      <c r="CFG2282" s="225"/>
      <c r="CFH2282" s="225"/>
      <c r="CFI2282" s="225"/>
      <c r="CFJ2282" s="225"/>
      <c r="CFK2282" s="225"/>
      <c r="CFL2282" s="225"/>
      <c r="CFM2282" s="225"/>
      <c r="CFN2282" s="225"/>
      <c r="CFO2282" s="225"/>
      <c r="CFP2282" s="225"/>
      <c r="CFQ2282" s="225"/>
      <c r="CFR2282" s="225"/>
      <c r="CFS2282" s="225"/>
      <c r="CFT2282" s="225"/>
      <c r="CFU2282" s="225"/>
      <c r="CFV2282" s="225"/>
      <c r="CFW2282" s="225"/>
      <c r="CFX2282" s="225"/>
      <c r="CFY2282" s="225"/>
      <c r="CFZ2282" s="225"/>
      <c r="CGA2282" s="225"/>
      <c r="CGB2282" s="225"/>
      <c r="CGC2282" s="225"/>
      <c r="CGD2282" s="225"/>
      <c r="CGE2282" s="225"/>
      <c r="CGF2282" s="225"/>
      <c r="CGG2282" s="225"/>
      <c r="CGH2282" s="225"/>
      <c r="CGI2282" s="225"/>
      <c r="CGJ2282" s="225"/>
      <c r="CGK2282" s="225"/>
      <c r="CGL2282" s="225"/>
      <c r="CGM2282" s="225"/>
      <c r="CGN2282" s="225"/>
      <c r="CGO2282" s="225"/>
      <c r="CGP2282" s="225"/>
      <c r="CGQ2282" s="225"/>
      <c r="CGR2282" s="225"/>
      <c r="CGS2282" s="225"/>
      <c r="CGT2282" s="225"/>
      <c r="CGU2282" s="225"/>
      <c r="CGV2282" s="225"/>
      <c r="CGW2282" s="225"/>
      <c r="CGX2282" s="225"/>
      <c r="CGY2282" s="225"/>
      <c r="CGZ2282" s="225"/>
      <c r="CHA2282" s="225"/>
      <c r="CHB2282" s="225"/>
      <c r="CHC2282" s="225"/>
      <c r="CHD2282" s="225"/>
      <c r="CHE2282" s="225"/>
      <c r="CHF2282" s="225"/>
      <c r="CHG2282" s="225"/>
      <c r="CHH2282" s="225"/>
      <c r="CHI2282" s="225"/>
      <c r="CHJ2282" s="225"/>
      <c r="CHK2282" s="225"/>
      <c r="CHL2282" s="225"/>
      <c r="CHM2282" s="225"/>
      <c r="CHN2282" s="225"/>
      <c r="CHO2282" s="225"/>
      <c r="CHP2282" s="225"/>
      <c r="CHQ2282" s="225"/>
      <c r="CHR2282" s="225"/>
      <c r="CHS2282" s="225"/>
      <c r="CHT2282" s="225"/>
      <c r="CHU2282" s="225"/>
      <c r="CHV2282" s="225"/>
      <c r="CHW2282" s="225"/>
      <c r="CHX2282" s="225"/>
      <c r="CHY2282" s="225"/>
      <c r="CHZ2282" s="225"/>
      <c r="CIA2282" s="225"/>
      <c r="CIB2282" s="225"/>
      <c r="CIC2282" s="225"/>
      <c r="CID2282" s="225"/>
      <c r="CIE2282" s="225"/>
      <c r="CIF2282" s="225"/>
      <c r="CIG2282" s="225"/>
      <c r="CIH2282" s="225"/>
      <c r="CII2282" s="225"/>
      <c r="CIJ2282" s="225"/>
      <c r="CIK2282" s="225"/>
      <c r="CIL2282" s="225"/>
      <c r="CIM2282" s="225"/>
      <c r="CIN2282" s="225"/>
      <c r="CIO2282" s="225"/>
      <c r="CIP2282" s="225"/>
      <c r="CIQ2282" s="225"/>
      <c r="CIR2282" s="225"/>
      <c r="CIS2282" s="225"/>
      <c r="CIT2282" s="225"/>
      <c r="CIU2282" s="225"/>
      <c r="CIV2282" s="225"/>
      <c r="CIW2282" s="225"/>
      <c r="CIX2282" s="225"/>
      <c r="CIY2282" s="225"/>
      <c r="CIZ2282" s="225"/>
      <c r="CJA2282" s="225"/>
      <c r="CJB2282" s="225"/>
      <c r="CJC2282" s="225"/>
      <c r="CJD2282" s="225"/>
      <c r="CJE2282" s="225"/>
      <c r="CJF2282" s="225"/>
      <c r="CJG2282" s="225"/>
      <c r="CJH2282" s="225"/>
      <c r="CJI2282" s="225"/>
      <c r="CJJ2282" s="225"/>
      <c r="CJK2282" s="225"/>
      <c r="CJL2282" s="225"/>
      <c r="CJM2282" s="225"/>
      <c r="CJN2282" s="225"/>
      <c r="CJO2282" s="225"/>
      <c r="CJP2282" s="225"/>
      <c r="CJQ2282" s="225"/>
      <c r="CJR2282" s="225"/>
      <c r="CJS2282" s="225"/>
      <c r="CJT2282" s="225"/>
      <c r="CJU2282" s="225"/>
      <c r="CJV2282" s="225"/>
      <c r="CJW2282" s="225"/>
      <c r="CJX2282" s="225"/>
      <c r="CJY2282" s="225"/>
      <c r="CJZ2282" s="225"/>
      <c r="CKA2282" s="225"/>
      <c r="CKB2282" s="225"/>
      <c r="CKC2282" s="225"/>
      <c r="CKD2282" s="225"/>
      <c r="CKE2282" s="225"/>
      <c r="CKF2282" s="225"/>
      <c r="CKG2282" s="225"/>
      <c r="CKH2282" s="225"/>
      <c r="CKI2282" s="225"/>
      <c r="CKJ2282" s="225"/>
      <c r="CKK2282" s="225"/>
      <c r="CKL2282" s="225"/>
      <c r="CKM2282" s="225"/>
      <c r="CKN2282" s="225"/>
      <c r="CKO2282" s="225"/>
      <c r="CKP2282" s="225"/>
      <c r="CKQ2282" s="225"/>
      <c r="CKR2282" s="225"/>
      <c r="CKS2282" s="225"/>
      <c r="CKT2282" s="225"/>
      <c r="CKU2282" s="225"/>
      <c r="CKV2282" s="225"/>
      <c r="CKW2282" s="225"/>
      <c r="CKX2282" s="225"/>
      <c r="CKY2282" s="225"/>
      <c r="CKZ2282" s="225"/>
      <c r="CLA2282" s="225"/>
      <c r="CLB2282" s="225"/>
      <c r="CLC2282" s="225"/>
      <c r="CLD2282" s="225"/>
      <c r="CLE2282" s="225"/>
      <c r="CLF2282" s="225"/>
      <c r="CLG2282" s="225"/>
      <c r="CLH2282" s="225"/>
      <c r="CLI2282" s="225"/>
      <c r="CLJ2282" s="225"/>
      <c r="CLK2282" s="225"/>
      <c r="CLL2282" s="225"/>
      <c r="CLM2282" s="225"/>
      <c r="CLN2282" s="225"/>
      <c r="CLO2282" s="225"/>
      <c r="CLP2282" s="225"/>
      <c r="CLQ2282" s="225"/>
      <c r="CLR2282" s="225"/>
      <c r="CLS2282" s="225"/>
      <c r="CLT2282" s="225"/>
      <c r="CLU2282" s="225"/>
      <c r="CLV2282" s="225"/>
      <c r="CLW2282" s="225"/>
      <c r="CLX2282" s="225"/>
      <c r="CLY2282" s="225"/>
      <c r="CLZ2282" s="225"/>
      <c r="CMA2282" s="225"/>
      <c r="CMB2282" s="225"/>
      <c r="CMC2282" s="225"/>
      <c r="CMD2282" s="225"/>
      <c r="CME2282" s="225"/>
      <c r="CMF2282" s="225"/>
      <c r="CMG2282" s="225"/>
      <c r="CMH2282" s="225"/>
      <c r="CMI2282" s="225"/>
      <c r="CMJ2282" s="225"/>
      <c r="CMK2282" s="225"/>
      <c r="CML2282" s="225"/>
      <c r="CMM2282" s="225"/>
      <c r="CMN2282" s="225"/>
      <c r="CMO2282" s="225"/>
      <c r="CMP2282" s="225"/>
      <c r="CMQ2282" s="225"/>
      <c r="CMR2282" s="225"/>
      <c r="CMS2282" s="225"/>
      <c r="CMT2282" s="225"/>
      <c r="CMU2282" s="225"/>
      <c r="CMV2282" s="225"/>
      <c r="CMW2282" s="225"/>
      <c r="CMX2282" s="225"/>
      <c r="CMY2282" s="225"/>
      <c r="CMZ2282" s="225"/>
      <c r="CNA2282" s="225"/>
      <c r="CNB2282" s="225"/>
      <c r="CNC2282" s="225"/>
      <c r="CND2282" s="225"/>
      <c r="CNE2282" s="225"/>
      <c r="CNF2282" s="225"/>
      <c r="CNG2282" s="225"/>
      <c r="CNH2282" s="225"/>
      <c r="CNI2282" s="225"/>
      <c r="CNJ2282" s="225"/>
      <c r="CNK2282" s="225"/>
      <c r="CNL2282" s="225"/>
      <c r="CNM2282" s="225"/>
      <c r="CNN2282" s="225"/>
      <c r="CNO2282" s="225"/>
      <c r="CNP2282" s="225"/>
      <c r="CNQ2282" s="225"/>
      <c r="CNR2282" s="225"/>
      <c r="CNS2282" s="225"/>
      <c r="CNT2282" s="225"/>
      <c r="CNU2282" s="225"/>
      <c r="CNV2282" s="225"/>
      <c r="CNW2282" s="225"/>
      <c r="CNX2282" s="225"/>
      <c r="CNY2282" s="225"/>
      <c r="CNZ2282" s="225"/>
      <c r="COA2282" s="225"/>
      <c r="COB2282" s="225"/>
      <c r="COC2282" s="225"/>
      <c r="COD2282" s="225"/>
      <c r="COE2282" s="225"/>
      <c r="COF2282" s="225"/>
      <c r="COG2282" s="225"/>
      <c r="COH2282" s="225"/>
      <c r="COI2282" s="225"/>
      <c r="COJ2282" s="225"/>
      <c r="COK2282" s="225"/>
      <c r="COL2282" s="225"/>
      <c r="COM2282" s="225"/>
      <c r="CON2282" s="225"/>
      <c r="COO2282" s="225"/>
      <c r="COP2282" s="225"/>
      <c r="COQ2282" s="225"/>
      <c r="COR2282" s="225"/>
      <c r="COS2282" s="225"/>
      <c r="COT2282" s="225"/>
      <c r="COU2282" s="225"/>
      <c r="COV2282" s="225"/>
      <c r="COW2282" s="225"/>
      <c r="COX2282" s="225"/>
      <c r="COY2282" s="225"/>
      <c r="COZ2282" s="225"/>
      <c r="CPA2282" s="225"/>
      <c r="CPB2282" s="225"/>
      <c r="CPC2282" s="225"/>
      <c r="CPD2282" s="225"/>
      <c r="CPE2282" s="225"/>
      <c r="CPF2282" s="225"/>
      <c r="CPG2282" s="225"/>
      <c r="CPH2282" s="225"/>
      <c r="CPI2282" s="225"/>
      <c r="CPJ2282" s="225"/>
      <c r="CPK2282" s="225"/>
      <c r="CPL2282" s="225"/>
      <c r="CPM2282" s="225"/>
      <c r="CPN2282" s="225"/>
      <c r="CPO2282" s="225"/>
      <c r="CPP2282" s="225"/>
      <c r="CPQ2282" s="225"/>
      <c r="CPR2282" s="225"/>
      <c r="CPS2282" s="225"/>
      <c r="CPT2282" s="225"/>
      <c r="CPU2282" s="225"/>
      <c r="CPV2282" s="225"/>
      <c r="CPW2282" s="225"/>
      <c r="CPX2282" s="225"/>
      <c r="CPY2282" s="225"/>
      <c r="CPZ2282" s="225"/>
      <c r="CQA2282" s="225"/>
      <c r="CQB2282" s="225"/>
      <c r="CQC2282" s="225"/>
      <c r="CQD2282" s="225"/>
      <c r="CQE2282" s="225"/>
      <c r="CQF2282" s="225"/>
      <c r="CQG2282" s="225"/>
      <c r="CQH2282" s="225"/>
      <c r="CQI2282" s="225"/>
      <c r="CQJ2282" s="225"/>
      <c r="CQK2282" s="225"/>
      <c r="CQL2282" s="225"/>
      <c r="CQM2282" s="225"/>
      <c r="CQN2282" s="225"/>
      <c r="CQO2282" s="225"/>
      <c r="CQP2282" s="225"/>
      <c r="CQQ2282" s="225"/>
      <c r="CQR2282" s="225"/>
      <c r="CQS2282" s="225"/>
      <c r="CQT2282" s="225"/>
      <c r="CQU2282" s="225"/>
      <c r="CQV2282" s="225"/>
      <c r="CQW2282" s="225"/>
      <c r="CQX2282" s="225"/>
      <c r="CQY2282" s="225"/>
      <c r="CQZ2282" s="225"/>
      <c r="CRA2282" s="225"/>
      <c r="CRB2282" s="225"/>
      <c r="CRC2282" s="225"/>
      <c r="CRD2282" s="225"/>
      <c r="CRE2282" s="225"/>
      <c r="CRF2282" s="225"/>
      <c r="CRG2282" s="225"/>
      <c r="CRH2282" s="225"/>
      <c r="CRI2282" s="225"/>
      <c r="CRJ2282" s="225"/>
      <c r="CRK2282" s="225"/>
      <c r="CRL2282" s="225"/>
      <c r="CRM2282" s="225"/>
      <c r="CRN2282" s="225"/>
      <c r="CRO2282" s="225"/>
      <c r="CRP2282" s="225"/>
      <c r="CRQ2282" s="225"/>
      <c r="CRR2282" s="225"/>
      <c r="CRS2282" s="225"/>
      <c r="CRT2282" s="225"/>
      <c r="CRU2282" s="225"/>
      <c r="CRV2282" s="225"/>
      <c r="CRW2282" s="225"/>
      <c r="CRX2282" s="225"/>
      <c r="CRY2282" s="225"/>
      <c r="CRZ2282" s="225"/>
      <c r="CSA2282" s="225"/>
      <c r="CSB2282" s="225"/>
      <c r="CSC2282" s="225"/>
      <c r="CSD2282" s="225"/>
      <c r="CSE2282" s="225"/>
      <c r="CSF2282" s="225"/>
      <c r="CSG2282" s="225"/>
      <c r="CSH2282" s="225"/>
      <c r="CSI2282" s="225"/>
      <c r="CSJ2282" s="225"/>
      <c r="CSK2282" s="225"/>
      <c r="CSL2282" s="225"/>
      <c r="CSM2282" s="225"/>
      <c r="CSN2282" s="225"/>
      <c r="CSO2282" s="225"/>
      <c r="CSP2282" s="225"/>
      <c r="CSQ2282" s="225"/>
      <c r="CSR2282" s="225"/>
      <c r="CSS2282" s="225"/>
      <c r="CST2282" s="225"/>
      <c r="CSU2282" s="225"/>
      <c r="CSV2282" s="225"/>
      <c r="CSW2282" s="225"/>
      <c r="CSX2282" s="225"/>
      <c r="CSY2282" s="225"/>
      <c r="CSZ2282" s="225"/>
      <c r="CTA2282" s="225"/>
      <c r="CTB2282" s="225"/>
      <c r="CTC2282" s="225"/>
      <c r="CTD2282" s="225"/>
      <c r="CTE2282" s="225"/>
      <c r="CTF2282" s="225"/>
      <c r="CTG2282" s="225"/>
      <c r="CTH2282" s="225"/>
      <c r="CTI2282" s="225"/>
      <c r="CTJ2282" s="225"/>
      <c r="CTK2282" s="225"/>
      <c r="CTL2282" s="225"/>
      <c r="CTM2282" s="225"/>
      <c r="CTN2282" s="225"/>
      <c r="CTO2282" s="225"/>
      <c r="CTP2282" s="225"/>
      <c r="CTQ2282" s="225"/>
      <c r="CTR2282" s="225"/>
      <c r="CTS2282" s="225"/>
      <c r="CTT2282" s="225"/>
      <c r="CTU2282" s="225"/>
      <c r="CTV2282" s="225"/>
      <c r="CTW2282" s="225"/>
      <c r="CTX2282" s="225"/>
      <c r="CTY2282" s="225"/>
      <c r="CTZ2282" s="225"/>
      <c r="CUA2282" s="225"/>
      <c r="CUB2282" s="225"/>
      <c r="CUC2282" s="225"/>
      <c r="CUD2282" s="225"/>
      <c r="CUE2282" s="225"/>
      <c r="CUF2282" s="225"/>
      <c r="CUG2282" s="225"/>
      <c r="CUH2282" s="225"/>
      <c r="CUI2282" s="225"/>
      <c r="CUJ2282" s="225"/>
      <c r="CUK2282" s="225"/>
      <c r="CUL2282" s="225"/>
      <c r="CUM2282" s="225"/>
      <c r="CUN2282" s="225"/>
      <c r="CUO2282" s="225"/>
      <c r="CUP2282" s="225"/>
      <c r="CUQ2282" s="225"/>
      <c r="CUR2282" s="225"/>
      <c r="CUS2282" s="225"/>
      <c r="CUT2282" s="225"/>
      <c r="CUU2282" s="225"/>
      <c r="CUV2282" s="225"/>
      <c r="CUW2282" s="225"/>
      <c r="CUX2282" s="225"/>
      <c r="CUY2282" s="225"/>
      <c r="CUZ2282" s="225"/>
      <c r="CVA2282" s="225"/>
      <c r="CVB2282" s="225"/>
      <c r="CVC2282" s="225"/>
      <c r="CVD2282" s="225"/>
      <c r="CVE2282" s="225"/>
      <c r="CVF2282" s="225"/>
      <c r="CVG2282" s="225"/>
      <c r="CVH2282" s="225"/>
      <c r="CVI2282" s="225"/>
      <c r="CVJ2282" s="225"/>
      <c r="CVK2282" s="225"/>
      <c r="CVL2282" s="225"/>
      <c r="CVM2282" s="225"/>
      <c r="CVN2282" s="225"/>
      <c r="CVO2282" s="225"/>
      <c r="CVP2282" s="225"/>
      <c r="CVQ2282" s="225"/>
      <c r="CVR2282" s="225"/>
      <c r="CVS2282" s="225"/>
      <c r="CVT2282" s="225"/>
      <c r="CVU2282" s="225"/>
      <c r="CVV2282" s="225"/>
      <c r="CVW2282" s="225"/>
      <c r="CVX2282" s="225"/>
      <c r="CVY2282" s="225"/>
      <c r="CVZ2282" s="225"/>
      <c r="CWA2282" s="225"/>
      <c r="CWB2282" s="225"/>
      <c r="CWC2282" s="225"/>
      <c r="CWD2282" s="225"/>
      <c r="CWE2282" s="225"/>
      <c r="CWF2282" s="225"/>
      <c r="CWG2282" s="225"/>
      <c r="CWH2282" s="225"/>
      <c r="CWI2282" s="225"/>
      <c r="CWJ2282" s="225"/>
      <c r="CWK2282" s="225"/>
      <c r="CWL2282" s="225"/>
      <c r="CWM2282" s="225"/>
      <c r="CWN2282" s="225"/>
      <c r="CWO2282" s="225"/>
      <c r="CWP2282" s="225"/>
      <c r="CWQ2282" s="225"/>
      <c r="CWR2282" s="225"/>
      <c r="CWS2282" s="225"/>
      <c r="CWT2282" s="225"/>
      <c r="CWU2282" s="225"/>
      <c r="CWV2282" s="225"/>
      <c r="CWW2282" s="225"/>
      <c r="CWX2282" s="225"/>
      <c r="CWY2282" s="225"/>
      <c r="CWZ2282" s="225"/>
      <c r="CXA2282" s="225"/>
      <c r="CXB2282" s="225"/>
      <c r="CXC2282" s="225"/>
      <c r="CXD2282" s="225"/>
      <c r="CXE2282" s="225"/>
      <c r="CXF2282" s="225"/>
      <c r="CXG2282" s="225"/>
      <c r="CXH2282" s="225"/>
      <c r="CXI2282" s="225"/>
      <c r="CXJ2282" s="225"/>
      <c r="CXK2282" s="225"/>
      <c r="CXL2282" s="225"/>
      <c r="CXM2282" s="225"/>
      <c r="CXN2282" s="225"/>
      <c r="CXO2282" s="225"/>
      <c r="CXP2282" s="225"/>
      <c r="CXQ2282" s="225"/>
      <c r="CXR2282" s="225"/>
      <c r="CXS2282" s="225"/>
      <c r="CXT2282" s="225"/>
      <c r="CXU2282" s="225"/>
      <c r="CXV2282" s="225"/>
      <c r="CXW2282" s="225"/>
      <c r="CXX2282" s="225"/>
      <c r="CXY2282" s="225"/>
      <c r="CXZ2282" s="225"/>
      <c r="CYA2282" s="225"/>
      <c r="CYB2282" s="225"/>
      <c r="CYC2282" s="225"/>
      <c r="CYD2282" s="225"/>
      <c r="CYE2282" s="225"/>
      <c r="CYF2282" s="225"/>
      <c r="CYG2282" s="225"/>
      <c r="CYH2282" s="225"/>
      <c r="CYI2282" s="225"/>
      <c r="CYJ2282" s="225"/>
      <c r="CYK2282" s="225"/>
      <c r="CYL2282" s="225"/>
      <c r="CYM2282" s="225"/>
      <c r="CYN2282" s="225"/>
      <c r="CYO2282" s="225"/>
      <c r="CYP2282" s="225"/>
      <c r="CYQ2282" s="225"/>
      <c r="CYR2282" s="225"/>
      <c r="CYS2282" s="225"/>
      <c r="CYT2282" s="225"/>
      <c r="CYU2282" s="225"/>
      <c r="CYV2282" s="225"/>
      <c r="CYW2282" s="225"/>
      <c r="CYX2282" s="225"/>
      <c r="CYY2282" s="225"/>
      <c r="CYZ2282" s="225"/>
      <c r="CZA2282" s="225"/>
      <c r="CZB2282" s="225"/>
      <c r="CZC2282" s="225"/>
      <c r="CZD2282" s="225"/>
      <c r="CZE2282" s="225"/>
      <c r="CZF2282" s="225"/>
      <c r="CZG2282" s="225"/>
      <c r="CZH2282" s="225"/>
      <c r="CZI2282" s="225"/>
      <c r="CZJ2282" s="225"/>
      <c r="CZK2282" s="225"/>
      <c r="CZL2282" s="225"/>
      <c r="CZM2282" s="225"/>
      <c r="CZN2282" s="225"/>
      <c r="CZO2282" s="225"/>
      <c r="CZP2282" s="225"/>
      <c r="CZQ2282" s="225"/>
      <c r="CZR2282" s="225"/>
      <c r="CZS2282" s="225"/>
      <c r="CZT2282" s="225"/>
      <c r="CZU2282" s="225"/>
      <c r="CZV2282" s="225"/>
      <c r="CZW2282" s="225"/>
      <c r="CZX2282" s="225"/>
      <c r="CZY2282" s="225"/>
      <c r="CZZ2282" s="225"/>
      <c r="DAA2282" s="225"/>
      <c r="DAB2282" s="225"/>
      <c r="DAC2282" s="225"/>
      <c r="DAD2282" s="225"/>
      <c r="DAE2282" s="225"/>
      <c r="DAF2282" s="225"/>
      <c r="DAG2282" s="225"/>
      <c r="DAH2282" s="225"/>
      <c r="DAI2282" s="225"/>
      <c r="DAJ2282" s="225"/>
      <c r="DAK2282" s="225"/>
      <c r="DAL2282" s="225"/>
      <c r="DAM2282" s="225"/>
      <c r="DAN2282" s="225"/>
      <c r="DAO2282" s="225"/>
      <c r="DAP2282" s="225"/>
      <c r="DAQ2282" s="225"/>
      <c r="DAR2282" s="225"/>
      <c r="DAS2282" s="225"/>
      <c r="DAT2282" s="225"/>
      <c r="DAU2282" s="225"/>
      <c r="DAV2282" s="225"/>
      <c r="DAW2282" s="225"/>
      <c r="DAX2282" s="225"/>
      <c r="DAY2282" s="225"/>
      <c r="DAZ2282" s="225"/>
      <c r="DBA2282" s="225"/>
      <c r="DBB2282" s="225"/>
      <c r="DBC2282" s="225"/>
      <c r="DBD2282" s="225"/>
      <c r="DBE2282" s="225"/>
      <c r="DBF2282" s="225"/>
      <c r="DBG2282" s="225"/>
      <c r="DBH2282" s="225"/>
      <c r="DBI2282" s="225"/>
      <c r="DBJ2282" s="225"/>
      <c r="DBK2282" s="225"/>
      <c r="DBL2282" s="225"/>
      <c r="DBM2282" s="225"/>
      <c r="DBN2282" s="225"/>
      <c r="DBO2282" s="225"/>
      <c r="DBP2282" s="225"/>
      <c r="DBQ2282" s="225"/>
      <c r="DBR2282" s="225"/>
      <c r="DBS2282" s="225"/>
      <c r="DBT2282" s="225"/>
      <c r="DBU2282" s="225"/>
      <c r="DBV2282" s="225"/>
      <c r="DBW2282" s="225"/>
      <c r="DBX2282" s="225"/>
      <c r="DBY2282" s="225"/>
      <c r="DBZ2282" s="225"/>
      <c r="DCA2282" s="225"/>
      <c r="DCB2282" s="225"/>
      <c r="DCC2282" s="225"/>
      <c r="DCD2282" s="225"/>
      <c r="DCE2282" s="225"/>
      <c r="DCF2282" s="225"/>
      <c r="DCG2282" s="225"/>
      <c r="DCH2282" s="225"/>
      <c r="DCI2282" s="225"/>
      <c r="DCJ2282" s="225"/>
      <c r="DCK2282" s="225"/>
      <c r="DCL2282" s="225"/>
      <c r="DCM2282" s="225"/>
      <c r="DCN2282" s="225"/>
      <c r="DCO2282" s="225"/>
      <c r="DCP2282" s="225"/>
      <c r="DCQ2282" s="225"/>
      <c r="DCR2282" s="225"/>
      <c r="DCS2282" s="225"/>
      <c r="DCT2282" s="225"/>
      <c r="DCU2282" s="225"/>
      <c r="DCV2282" s="225"/>
      <c r="DCW2282" s="225"/>
      <c r="DCX2282" s="225"/>
      <c r="DCY2282" s="225"/>
      <c r="DCZ2282" s="225"/>
      <c r="DDA2282" s="225"/>
      <c r="DDB2282" s="225"/>
      <c r="DDC2282" s="225"/>
      <c r="DDD2282" s="225"/>
      <c r="DDE2282" s="225"/>
      <c r="DDF2282" s="225"/>
      <c r="DDG2282" s="225"/>
      <c r="DDH2282" s="225"/>
      <c r="DDI2282" s="225"/>
      <c r="DDJ2282" s="225"/>
      <c r="DDK2282" s="225"/>
      <c r="DDL2282" s="225"/>
      <c r="DDM2282" s="225"/>
      <c r="DDN2282" s="225"/>
      <c r="DDO2282" s="225"/>
      <c r="DDP2282" s="225"/>
      <c r="DDQ2282" s="225"/>
      <c r="DDR2282" s="225"/>
      <c r="DDS2282" s="225"/>
      <c r="DDT2282" s="225"/>
      <c r="DDU2282" s="225"/>
      <c r="DDV2282" s="225"/>
      <c r="DDW2282" s="225"/>
      <c r="DDX2282" s="225"/>
      <c r="DDY2282" s="225"/>
      <c r="DDZ2282" s="225"/>
      <c r="DEA2282" s="225"/>
      <c r="DEB2282" s="225"/>
      <c r="DEC2282" s="225"/>
      <c r="DED2282" s="225"/>
      <c r="DEE2282" s="225"/>
      <c r="DEF2282" s="225"/>
      <c r="DEG2282" s="225"/>
      <c r="DEH2282" s="225"/>
      <c r="DEI2282" s="225"/>
      <c r="DEJ2282" s="225"/>
      <c r="DEK2282" s="225"/>
      <c r="DEL2282" s="225"/>
      <c r="DEM2282" s="225"/>
      <c r="DEN2282" s="225"/>
      <c r="DEO2282" s="225"/>
      <c r="DEP2282" s="225"/>
      <c r="DEQ2282" s="225"/>
      <c r="DER2282" s="225"/>
      <c r="DES2282" s="225"/>
      <c r="DET2282" s="225"/>
      <c r="DEU2282" s="225"/>
      <c r="DEV2282" s="225"/>
      <c r="DEW2282" s="225"/>
      <c r="DEX2282" s="225"/>
      <c r="DEY2282" s="225"/>
      <c r="DEZ2282" s="225"/>
      <c r="DFA2282" s="225"/>
      <c r="DFB2282" s="225"/>
      <c r="DFC2282" s="225"/>
      <c r="DFD2282" s="225"/>
      <c r="DFE2282" s="225"/>
      <c r="DFF2282" s="225"/>
      <c r="DFG2282" s="225"/>
      <c r="DFH2282" s="225"/>
      <c r="DFI2282" s="225"/>
      <c r="DFJ2282" s="225"/>
      <c r="DFK2282" s="225"/>
      <c r="DFL2282" s="225"/>
      <c r="DFM2282" s="225"/>
      <c r="DFN2282" s="225"/>
      <c r="DFO2282" s="225"/>
      <c r="DFP2282" s="225"/>
      <c r="DFQ2282" s="225"/>
      <c r="DFR2282" s="225"/>
      <c r="DFS2282" s="225"/>
      <c r="DFT2282" s="225"/>
      <c r="DFU2282" s="225"/>
      <c r="DFV2282" s="225"/>
      <c r="DFW2282" s="225"/>
      <c r="DFX2282" s="225"/>
      <c r="DFY2282" s="225"/>
      <c r="DFZ2282" s="225"/>
      <c r="DGA2282" s="225"/>
      <c r="DGB2282" s="225"/>
      <c r="DGC2282" s="225"/>
      <c r="DGD2282" s="225"/>
      <c r="DGE2282" s="225"/>
      <c r="DGF2282" s="225"/>
      <c r="DGG2282" s="225"/>
      <c r="DGH2282" s="225"/>
      <c r="DGI2282" s="225"/>
      <c r="DGJ2282" s="225"/>
      <c r="DGK2282" s="225"/>
      <c r="DGL2282" s="225"/>
      <c r="DGM2282" s="225"/>
      <c r="DGN2282" s="225"/>
      <c r="DGO2282" s="225"/>
      <c r="DGP2282" s="225"/>
      <c r="DGQ2282" s="225"/>
      <c r="DGR2282" s="225"/>
      <c r="DGS2282" s="225"/>
      <c r="DGT2282" s="225"/>
      <c r="DGU2282" s="225"/>
      <c r="DGV2282" s="225"/>
      <c r="DGW2282" s="225"/>
      <c r="DGX2282" s="225"/>
      <c r="DGY2282" s="225"/>
      <c r="DGZ2282" s="225"/>
      <c r="DHA2282" s="225"/>
      <c r="DHB2282" s="225"/>
      <c r="DHC2282" s="225"/>
      <c r="DHD2282" s="225"/>
      <c r="DHE2282" s="225"/>
      <c r="DHF2282" s="225"/>
      <c r="DHG2282" s="225"/>
      <c r="DHH2282" s="225"/>
      <c r="DHI2282" s="225"/>
      <c r="DHJ2282" s="225"/>
      <c r="DHK2282" s="225"/>
      <c r="DHL2282" s="225"/>
      <c r="DHM2282" s="225"/>
      <c r="DHN2282" s="225"/>
      <c r="DHO2282" s="225"/>
      <c r="DHP2282" s="225"/>
      <c r="DHQ2282" s="225"/>
      <c r="DHR2282" s="225"/>
      <c r="DHS2282" s="225"/>
      <c r="DHT2282" s="225"/>
      <c r="DHU2282" s="225"/>
      <c r="DHV2282" s="225"/>
      <c r="DHW2282" s="225"/>
      <c r="DHX2282" s="225"/>
      <c r="DHY2282" s="225"/>
      <c r="DHZ2282" s="225"/>
      <c r="DIA2282" s="225"/>
      <c r="DIB2282" s="225"/>
      <c r="DIC2282" s="225"/>
      <c r="DID2282" s="225"/>
      <c r="DIE2282" s="225"/>
      <c r="DIF2282" s="225"/>
      <c r="DIG2282" s="225"/>
      <c r="DIH2282" s="225"/>
      <c r="DII2282" s="225"/>
      <c r="DIJ2282" s="225"/>
      <c r="DIK2282" s="225"/>
      <c r="DIL2282" s="225"/>
      <c r="DIM2282" s="225"/>
      <c r="DIN2282" s="225"/>
      <c r="DIO2282" s="225"/>
      <c r="DIP2282" s="225"/>
      <c r="DIQ2282" s="225"/>
      <c r="DIR2282" s="225"/>
      <c r="DIS2282" s="225"/>
      <c r="DIT2282" s="225"/>
      <c r="DIU2282" s="225"/>
      <c r="DIV2282" s="225"/>
      <c r="DIW2282" s="225"/>
      <c r="DIX2282" s="225"/>
      <c r="DIY2282" s="225"/>
      <c r="DIZ2282" s="225"/>
      <c r="DJA2282" s="225"/>
      <c r="DJB2282" s="225"/>
      <c r="DJC2282" s="225"/>
      <c r="DJD2282" s="225"/>
      <c r="DJE2282" s="225"/>
      <c r="DJF2282" s="225"/>
      <c r="DJG2282" s="225"/>
      <c r="DJH2282" s="225"/>
      <c r="DJI2282" s="225"/>
      <c r="DJJ2282" s="225"/>
      <c r="DJK2282" s="225"/>
      <c r="DJL2282" s="225"/>
      <c r="DJM2282" s="225"/>
      <c r="DJN2282" s="225"/>
      <c r="DJO2282" s="225"/>
      <c r="DJP2282" s="225"/>
      <c r="DJQ2282" s="225"/>
      <c r="DJR2282" s="225"/>
      <c r="DJS2282" s="225"/>
      <c r="DJT2282" s="225"/>
      <c r="DJU2282" s="225"/>
      <c r="DJV2282" s="225"/>
      <c r="DJW2282" s="225"/>
      <c r="DJX2282" s="225"/>
      <c r="DJY2282" s="225"/>
      <c r="DJZ2282" s="225"/>
      <c r="DKA2282" s="225"/>
      <c r="DKB2282" s="225"/>
      <c r="DKC2282" s="225"/>
      <c r="DKD2282" s="225"/>
      <c r="DKE2282" s="225"/>
      <c r="DKF2282" s="225"/>
      <c r="DKG2282" s="225"/>
      <c r="DKH2282" s="225"/>
      <c r="DKI2282" s="225"/>
      <c r="DKJ2282" s="225"/>
      <c r="DKK2282" s="225"/>
      <c r="DKL2282" s="225"/>
      <c r="DKM2282" s="225"/>
      <c r="DKN2282" s="225"/>
      <c r="DKO2282" s="225"/>
      <c r="DKP2282" s="225"/>
      <c r="DKQ2282" s="225"/>
      <c r="DKR2282" s="225"/>
      <c r="DKS2282" s="225"/>
      <c r="DKT2282" s="225"/>
      <c r="DKU2282" s="225"/>
      <c r="DKV2282" s="225"/>
      <c r="DKW2282" s="225"/>
      <c r="DKX2282" s="225"/>
      <c r="DKY2282" s="225"/>
      <c r="DKZ2282" s="225"/>
      <c r="DLA2282" s="225"/>
      <c r="DLB2282" s="225"/>
      <c r="DLC2282" s="225"/>
      <c r="DLD2282" s="225"/>
      <c r="DLE2282" s="225"/>
      <c r="DLF2282" s="225"/>
      <c r="DLG2282" s="225"/>
      <c r="DLH2282" s="225"/>
      <c r="DLI2282" s="225"/>
      <c r="DLJ2282" s="225"/>
      <c r="DLK2282" s="225"/>
      <c r="DLL2282" s="225"/>
      <c r="DLM2282" s="225"/>
      <c r="DLN2282" s="225"/>
      <c r="DLO2282" s="225"/>
      <c r="DLP2282" s="225"/>
      <c r="DLQ2282" s="225"/>
      <c r="DLR2282" s="225"/>
      <c r="DLS2282" s="225"/>
      <c r="DLT2282" s="225"/>
      <c r="DLU2282" s="225"/>
      <c r="DLV2282" s="225"/>
      <c r="DLW2282" s="225"/>
      <c r="DLX2282" s="225"/>
      <c r="DLY2282" s="225"/>
      <c r="DLZ2282" s="225"/>
      <c r="DMA2282" s="225"/>
      <c r="DMB2282" s="225"/>
      <c r="DMC2282" s="225"/>
      <c r="DMD2282" s="225"/>
      <c r="DME2282" s="225"/>
      <c r="DMF2282" s="225"/>
      <c r="DMG2282" s="225"/>
      <c r="DMH2282" s="225"/>
      <c r="DMI2282" s="225"/>
      <c r="DMJ2282" s="225"/>
      <c r="DMK2282" s="225"/>
      <c r="DML2282" s="225"/>
      <c r="DMM2282" s="225"/>
      <c r="DMN2282" s="225"/>
      <c r="DMO2282" s="225"/>
      <c r="DMP2282" s="225"/>
      <c r="DMQ2282" s="225"/>
      <c r="DMR2282" s="225"/>
      <c r="DMS2282" s="225"/>
      <c r="DMT2282" s="225"/>
      <c r="DMU2282" s="225"/>
      <c r="DMV2282" s="225"/>
      <c r="DMW2282" s="225"/>
      <c r="DMX2282" s="225"/>
      <c r="DMY2282" s="225"/>
      <c r="DMZ2282" s="225"/>
      <c r="DNA2282" s="225"/>
      <c r="DNB2282" s="225"/>
      <c r="DNC2282" s="225"/>
      <c r="DND2282" s="225"/>
      <c r="DNE2282" s="225"/>
      <c r="DNF2282" s="225"/>
      <c r="DNG2282" s="225"/>
      <c r="DNH2282" s="225"/>
      <c r="DNI2282" s="225"/>
      <c r="DNJ2282" s="225"/>
      <c r="DNK2282" s="225"/>
      <c r="DNL2282" s="225"/>
      <c r="DNM2282" s="225"/>
      <c r="DNN2282" s="225"/>
      <c r="DNO2282" s="225"/>
      <c r="DNP2282" s="225"/>
      <c r="DNQ2282" s="225"/>
      <c r="DNR2282" s="225"/>
      <c r="DNS2282" s="225"/>
      <c r="DNT2282" s="225"/>
      <c r="DNU2282" s="225"/>
      <c r="DNV2282" s="225"/>
      <c r="DNW2282" s="225"/>
      <c r="DNX2282" s="225"/>
      <c r="DNY2282" s="225"/>
      <c r="DNZ2282" s="225"/>
      <c r="DOA2282" s="225"/>
      <c r="DOB2282" s="225"/>
      <c r="DOC2282" s="225"/>
      <c r="DOD2282" s="225"/>
      <c r="DOE2282" s="225"/>
      <c r="DOF2282" s="225"/>
      <c r="DOG2282" s="225"/>
      <c r="DOH2282" s="225"/>
      <c r="DOI2282" s="225"/>
      <c r="DOJ2282" s="225"/>
      <c r="DOK2282" s="225"/>
      <c r="DOL2282" s="225"/>
      <c r="DOM2282" s="225"/>
      <c r="DON2282" s="225"/>
      <c r="DOO2282" s="225"/>
      <c r="DOP2282" s="225"/>
      <c r="DOQ2282" s="225"/>
      <c r="DOR2282" s="225"/>
      <c r="DOS2282" s="225"/>
      <c r="DOT2282" s="225"/>
      <c r="DOU2282" s="225"/>
      <c r="DOV2282" s="225"/>
      <c r="DOW2282" s="225"/>
      <c r="DOX2282" s="225"/>
      <c r="DOY2282" s="225"/>
      <c r="DOZ2282" s="225"/>
      <c r="DPA2282" s="225"/>
      <c r="DPB2282" s="225"/>
      <c r="DPC2282" s="225"/>
      <c r="DPD2282" s="225"/>
      <c r="DPE2282" s="225"/>
      <c r="DPF2282" s="225"/>
      <c r="DPG2282" s="225"/>
      <c r="DPH2282" s="225"/>
      <c r="DPI2282" s="225"/>
      <c r="DPJ2282" s="225"/>
      <c r="DPK2282" s="225"/>
      <c r="DPL2282" s="225"/>
      <c r="DPM2282" s="225"/>
      <c r="DPN2282" s="225"/>
      <c r="DPO2282" s="225"/>
      <c r="DPP2282" s="225"/>
      <c r="DPQ2282" s="225"/>
      <c r="DPR2282" s="225"/>
      <c r="DPS2282" s="225"/>
      <c r="DPT2282" s="225"/>
      <c r="DPU2282" s="225"/>
      <c r="DPV2282" s="225"/>
      <c r="DPW2282" s="225"/>
      <c r="DPX2282" s="225"/>
      <c r="DPY2282" s="225"/>
      <c r="DPZ2282" s="225"/>
      <c r="DQA2282" s="225"/>
      <c r="DQB2282" s="225"/>
      <c r="DQC2282" s="225"/>
      <c r="DQD2282" s="225"/>
      <c r="DQE2282" s="225"/>
      <c r="DQF2282" s="225"/>
      <c r="DQG2282" s="225"/>
      <c r="DQH2282" s="225"/>
      <c r="DQI2282" s="225"/>
      <c r="DQJ2282" s="225"/>
      <c r="DQK2282" s="225"/>
      <c r="DQL2282" s="225"/>
      <c r="DQM2282" s="225"/>
      <c r="DQN2282" s="225"/>
      <c r="DQO2282" s="225"/>
      <c r="DQP2282" s="225"/>
      <c r="DQQ2282" s="225"/>
      <c r="DQR2282" s="225"/>
      <c r="DQS2282" s="225"/>
      <c r="DQT2282" s="225"/>
      <c r="DQU2282" s="225"/>
      <c r="DQV2282" s="225"/>
      <c r="DQW2282" s="225"/>
      <c r="DQX2282" s="225"/>
      <c r="DQY2282" s="225"/>
      <c r="DQZ2282" s="225"/>
      <c r="DRA2282" s="225"/>
      <c r="DRB2282" s="225"/>
      <c r="DRC2282" s="225"/>
      <c r="DRD2282" s="225"/>
      <c r="DRE2282" s="225"/>
      <c r="DRF2282" s="225"/>
      <c r="DRG2282" s="225"/>
      <c r="DRH2282" s="225"/>
      <c r="DRI2282" s="225"/>
      <c r="DRJ2282" s="225"/>
      <c r="DRK2282" s="225"/>
      <c r="DRL2282" s="225"/>
      <c r="DRM2282" s="225"/>
      <c r="DRN2282" s="225"/>
      <c r="DRO2282" s="225"/>
      <c r="DRP2282" s="225"/>
      <c r="DRQ2282" s="225"/>
      <c r="DRR2282" s="225"/>
      <c r="DRS2282" s="225"/>
      <c r="DRT2282" s="225"/>
      <c r="DRU2282" s="225"/>
      <c r="DRV2282" s="225"/>
      <c r="DRW2282" s="225"/>
      <c r="DRX2282" s="225"/>
      <c r="DRY2282" s="225"/>
      <c r="DRZ2282" s="225"/>
      <c r="DSA2282" s="225"/>
      <c r="DSB2282" s="225"/>
      <c r="DSC2282" s="225"/>
      <c r="DSD2282" s="225"/>
      <c r="DSE2282" s="225"/>
      <c r="DSF2282" s="225"/>
      <c r="DSG2282" s="225"/>
      <c r="DSH2282" s="225"/>
      <c r="DSI2282" s="225"/>
      <c r="DSJ2282" s="225"/>
      <c r="DSK2282" s="225"/>
      <c r="DSL2282" s="225"/>
      <c r="DSM2282" s="225"/>
      <c r="DSN2282" s="225"/>
      <c r="DSO2282" s="225"/>
      <c r="DSP2282" s="225"/>
      <c r="DSQ2282" s="225"/>
      <c r="DSR2282" s="225"/>
      <c r="DSS2282" s="225"/>
      <c r="DST2282" s="225"/>
      <c r="DSU2282" s="225"/>
      <c r="DSV2282" s="225"/>
      <c r="DSW2282" s="225"/>
      <c r="DSX2282" s="225"/>
      <c r="DSY2282" s="225"/>
      <c r="DSZ2282" s="225"/>
      <c r="DTA2282" s="225"/>
      <c r="DTB2282" s="225"/>
      <c r="DTC2282" s="225"/>
      <c r="DTD2282" s="225"/>
      <c r="DTE2282" s="225"/>
      <c r="DTF2282" s="225"/>
      <c r="DTG2282" s="225"/>
      <c r="DTH2282" s="225"/>
      <c r="DTI2282" s="225"/>
      <c r="DTJ2282" s="225"/>
      <c r="DTK2282" s="225"/>
      <c r="DTL2282" s="225"/>
      <c r="DTM2282" s="225"/>
      <c r="DTN2282" s="225"/>
      <c r="DTO2282" s="225"/>
      <c r="DTP2282" s="225"/>
      <c r="DTQ2282" s="225"/>
      <c r="DTR2282" s="225"/>
      <c r="DTS2282" s="225"/>
      <c r="DTT2282" s="225"/>
      <c r="DTU2282" s="225"/>
      <c r="DTV2282" s="225"/>
      <c r="DTW2282" s="225"/>
      <c r="DTX2282" s="225"/>
      <c r="DTY2282" s="225"/>
      <c r="DTZ2282" s="225"/>
      <c r="DUA2282" s="225"/>
      <c r="DUB2282" s="225"/>
      <c r="DUC2282" s="225"/>
      <c r="DUD2282" s="225"/>
      <c r="DUE2282" s="225"/>
      <c r="DUF2282" s="225"/>
      <c r="DUG2282" s="225"/>
      <c r="DUH2282" s="225"/>
      <c r="DUI2282" s="225"/>
      <c r="DUJ2282" s="225"/>
      <c r="DUK2282" s="225"/>
      <c r="DUL2282" s="225"/>
      <c r="DUM2282" s="225"/>
      <c r="DUN2282" s="225"/>
      <c r="DUO2282" s="225"/>
      <c r="DUP2282" s="225"/>
      <c r="DUQ2282" s="225"/>
      <c r="DUR2282" s="225"/>
      <c r="DUS2282" s="225"/>
      <c r="DUT2282" s="225"/>
      <c r="DUU2282" s="225"/>
      <c r="DUV2282" s="225"/>
      <c r="DUW2282" s="225"/>
      <c r="DUX2282" s="225"/>
      <c r="DUY2282" s="225"/>
      <c r="DUZ2282" s="225"/>
      <c r="DVA2282" s="225"/>
      <c r="DVB2282" s="225"/>
      <c r="DVC2282" s="225"/>
      <c r="DVD2282" s="225"/>
      <c r="DVE2282" s="225"/>
      <c r="DVF2282" s="225"/>
      <c r="DVG2282" s="225"/>
      <c r="DVH2282" s="225"/>
      <c r="DVI2282" s="225"/>
      <c r="DVJ2282" s="225"/>
      <c r="DVK2282" s="225"/>
      <c r="DVL2282" s="225"/>
      <c r="DVM2282" s="225"/>
      <c r="DVN2282" s="225"/>
      <c r="DVO2282" s="225"/>
      <c r="DVP2282" s="225"/>
      <c r="DVQ2282" s="225"/>
      <c r="DVR2282" s="225"/>
      <c r="DVS2282" s="225"/>
      <c r="DVT2282" s="225"/>
      <c r="DVU2282" s="225"/>
      <c r="DVV2282" s="225"/>
      <c r="DVW2282" s="225"/>
      <c r="DVX2282" s="225"/>
      <c r="DVY2282" s="225"/>
      <c r="DVZ2282" s="225"/>
      <c r="DWA2282" s="225"/>
      <c r="DWB2282" s="225"/>
      <c r="DWC2282" s="225"/>
      <c r="DWD2282" s="225"/>
      <c r="DWE2282" s="225"/>
      <c r="DWF2282" s="225"/>
      <c r="DWG2282" s="225"/>
      <c r="DWH2282" s="225"/>
      <c r="DWI2282" s="225"/>
      <c r="DWJ2282" s="225"/>
      <c r="DWK2282" s="225"/>
      <c r="DWL2282" s="225"/>
      <c r="DWM2282" s="225"/>
      <c r="DWN2282" s="225"/>
      <c r="DWO2282" s="225"/>
      <c r="DWP2282" s="225"/>
      <c r="DWQ2282" s="225"/>
      <c r="DWR2282" s="225"/>
      <c r="DWS2282" s="225"/>
      <c r="DWT2282" s="225"/>
      <c r="DWU2282" s="225"/>
      <c r="DWV2282" s="225"/>
      <c r="DWW2282" s="225"/>
      <c r="DWX2282" s="225"/>
      <c r="DWY2282" s="225"/>
      <c r="DWZ2282" s="225"/>
      <c r="DXA2282" s="225"/>
      <c r="DXB2282" s="225"/>
      <c r="DXC2282" s="225"/>
      <c r="DXD2282" s="225"/>
      <c r="DXE2282" s="225"/>
      <c r="DXF2282" s="225"/>
      <c r="DXG2282" s="225"/>
      <c r="DXH2282" s="225"/>
      <c r="DXI2282" s="225"/>
      <c r="DXJ2282" s="225"/>
      <c r="DXK2282" s="225"/>
      <c r="DXL2282" s="225"/>
      <c r="DXM2282" s="225"/>
      <c r="DXN2282" s="225"/>
      <c r="DXO2282" s="225"/>
      <c r="DXP2282" s="225"/>
      <c r="DXQ2282" s="225"/>
      <c r="DXR2282" s="225"/>
      <c r="DXS2282" s="225"/>
      <c r="DXT2282" s="225"/>
      <c r="DXU2282" s="225"/>
      <c r="DXV2282" s="225"/>
      <c r="DXW2282" s="225"/>
      <c r="DXX2282" s="225"/>
      <c r="DXY2282" s="225"/>
      <c r="DXZ2282" s="225"/>
      <c r="DYA2282" s="225"/>
      <c r="DYB2282" s="225"/>
      <c r="DYC2282" s="225"/>
      <c r="DYD2282" s="225"/>
      <c r="DYE2282" s="225"/>
      <c r="DYF2282" s="225"/>
      <c r="DYG2282" s="225"/>
      <c r="DYH2282" s="225"/>
      <c r="DYI2282" s="225"/>
      <c r="DYJ2282" s="225"/>
      <c r="DYK2282" s="225"/>
      <c r="DYL2282" s="225"/>
      <c r="DYM2282" s="225"/>
      <c r="DYN2282" s="225"/>
      <c r="DYO2282" s="225"/>
      <c r="DYP2282" s="225"/>
      <c r="DYQ2282" s="225"/>
      <c r="DYR2282" s="225"/>
      <c r="DYS2282" s="225"/>
      <c r="DYT2282" s="225"/>
      <c r="DYU2282" s="225"/>
      <c r="DYV2282" s="225"/>
      <c r="DYW2282" s="225"/>
      <c r="DYX2282" s="225"/>
      <c r="DYY2282" s="225"/>
      <c r="DYZ2282" s="225"/>
      <c r="DZA2282" s="225"/>
      <c r="DZB2282" s="225"/>
      <c r="DZC2282" s="225"/>
      <c r="DZD2282" s="225"/>
      <c r="DZE2282" s="225"/>
      <c r="DZF2282" s="225"/>
      <c r="DZG2282" s="225"/>
      <c r="DZH2282" s="225"/>
      <c r="DZI2282" s="225"/>
      <c r="DZJ2282" s="225"/>
      <c r="DZK2282" s="225"/>
      <c r="DZL2282" s="225"/>
      <c r="DZM2282" s="225"/>
      <c r="DZN2282" s="225"/>
      <c r="DZO2282" s="225"/>
      <c r="DZP2282" s="225"/>
      <c r="DZQ2282" s="225"/>
      <c r="DZR2282" s="225"/>
      <c r="DZS2282" s="225"/>
      <c r="DZT2282" s="225"/>
      <c r="DZU2282" s="225"/>
      <c r="DZV2282" s="225"/>
      <c r="DZW2282" s="225"/>
      <c r="DZX2282" s="225"/>
      <c r="DZY2282" s="225"/>
      <c r="DZZ2282" s="225"/>
      <c r="EAA2282" s="225"/>
      <c r="EAB2282" s="225"/>
      <c r="EAC2282" s="225"/>
      <c r="EAD2282" s="225"/>
      <c r="EAE2282" s="225"/>
      <c r="EAF2282" s="225"/>
      <c r="EAG2282" s="225"/>
      <c r="EAH2282" s="225"/>
      <c r="EAI2282" s="225"/>
      <c r="EAJ2282" s="225"/>
      <c r="EAK2282" s="225"/>
      <c r="EAL2282" s="225"/>
      <c r="EAM2282" s="225"/>
      <c r="EAN2282" s="225"/>
      <c r="EAO2282" s="225"/>
      <c r="EAP2282" s="225"/>
      <c r="EAQ2282" s="225"/>
      <c r="EAR2282" s="225"/>
      <c r="EAS2282" s="225"/>
      <c r="EAT2282" s="225"/>
      <c r="EAU2282" s="225"/>
      <c r="EAV2282" s="225"/>
      <c r="EAW2282" s="225"/>
      <c r="EAX2282" s="225"/>
      <c r="EAY2282" s="225"/>
      <c r="EAZ2282" s="225"/>
      <c r="EBA2282" s="225"/>
      <c r="EBB2282" s="225"/>
      <c r="EBC2282" s="225"/>
      <c r="EBD2282" s="225"/>
      <c r="EBE2282" s="225"/>
      <c r="EBF2282" s="225"/>
      <c r="EBG2282" s="225"/>
      <c r="EBH2282" s="225"/>
      <c r="EBI2282" s="225"/>
      <c r="EBJ2282" s="225"/>
      <c r="EBK2282" s="225"/>
      <c r="EBL2282" s="225"/>
      <c r="EBM2282" s="225"/>
      <c r="EBN2282" s="225"/>
      <c r="EBO2282" s="225"/>
      <c r="EBP2282" s="225"/>
      <c r="EBQ2282" s="225"/>
      <c r="EBR2282" s="225"/>
      <c r="EBS2282" s="225"/>
      <c r="EBT2282" s="225"/>
      <c r="EBU2282" s="225"/>
      <c r="EBV2282" s="225"/>
      <c r="EBW2282" s="225"/>
      <c r="EBX2282" s="225"/>
      <c r="EBY2282" s="225"/>
      <c r="EBZ2282" s="225"/>
      <c r="ECA2282" s="225"/>
      <c r="ECB2282" s="225"/>
      <c r="ECC2282" s="225"/>
      <c r="ECD2282" s="225"/>
      <c r="ECE2282" s="225"/>
      <c r="ECF2282" s="225"/>
      <c r="ECG2282" s="225"/>
      <c r="ECH2282" s="225"/>
      <c r="ECI2282" s="225"/>
      <c r="ECJ2282" s="225"/>
      <c r="ECK2282" s="225"/>
      <c r="ECL2282" s="225"/>
      <c r="ECM2282" s="225"/>
      <c r="ECN2282" s="225"/>
      <c r="ECO2282" s="225"/>
      <c r="ECP2282" s="225"/>
      <c r="ECQ2282" s="225"/>
      <c r="ECR2282" s="225"/>
      <c r="ECS2282" s="225"/>
      <c r="ECT2282" s="225"/>
      <c r="ECU2282" s="225"/>
      <c r="ECV2282" s="225"/>
      <c r="ECW2282" s="225"/>
      <c r="ECX2282" s="225"/>
      <c r="ECY2282" s="225"/>
      <c r="ECZ2282" s="225"/>
      <c r="EDA2282" s="225"/>
      <c r="EDB2282" s="225"/>
      <c r="EDC2282" s="225"/>
      <c r="EDD2282" s="225"/>
      <c r="EDE2282" s="225"/>
      <c r="EDF2282" s="225"/>
      <c r="EDG2282" s="225"/>
      <c r="EDH2282" s="225"/>
      <c r="EDI2282" s="225"/>
      <c r="EDJ2282" s="225"/>
      <c r="EDK2282" s="225"/>
      <c r="EDL2282" s="225"/>
      <c r="EDM2282" s="225"/>
      <c r="EDN2282" s="225"/>
      <c r="EDO2282" s="225"/>
      <c r="EDP2282" s="225"/>
      <c r="EDQ2282" s="225"/>
      <c r="EDR2282" s="225"/>
      <c r="EDS2282" s="225"/>
      <c r="EDT2282" s="225"/>
      <c r="EDU2282" s="225"/>
      <c r="EDV2282" s="225"/>
      <c r="EDW2282" s="225"/>
      <c r="EDX2282" s="225"/>
      <c r="EDY2282" s="225"/>
      <c r="EDZ2282" s="225"/>
      <c r="EEA2282" s="225"/>
      <c r="EEB2282" s="225"/>
      <c r="EEC2282" s="225"/>
      <c r="EED2282" s="225"/>
      <c r="EEE2282" s="225"/>
      <c r="EEF2282" s="225"/>
      <c r="EEG2282" s="225"/>
      <c r="EEH2282" s="225"/>
      <c r="EEI2282" s="225"/>
      <c r="EEJ2282" s="225"/>
      <c r="EEK2282" s="225"/>
      <c r="EEL2282" s="225"/>
      <c r="EEM2282" s="225"/>
      <c r="EEN2282" s="225"/>
      <c r="EEO2282" s="225"/>
      <c r="EEP2282" s="225"/>
      <c r="EEQ2282" s="225"/>
      <c r="EER2282" s="225"/>
      <c r="EES2282" s="225"/>
      <c r="EET2282" s="225"/>
      <c r="EEU2282" s="225"/>
      <c r="EEV2282" s="225"/>
      <c r="EEW2282" s="225"/>
      <c r="EEX2282" s="225"/>
      <c r="EEY2282" s="225"/>
      <c r="EEZ2282" s="225"/>
      <c r="EFA2282" s="225"/>
      <c r="EFB2282" s="225"/>
      <c r="EFC2282" s="225"/>
      <c r="EFD2282" s="225"/>
      <c r="EFE2282" s="225"/>
      <c r="EFF2282" s="225"/>
      <c r="EFG2282" s="225"/>
      <c r="EFH2282" s="225"/>
      <c r="EFI2282" s="225"/>
      <c r="EFJ2282" s="225"/>
      <c r="EFK2282" s="225"/>
      <c r="EFL2282" s="225"/>
      <c r="EFM2282" s="225"/>
      <c r="EFN2282" s="225"/>
      <c r="EFO2282" s="225"/>
      <c r="EFP2282" s="225"/>
      <c r="EFQ2282" s="225"/>
      <c r="EFR2282" s="225"/>
      <c r="EFS2282" s="225"/>
      <c r="EFT2282" s="225"/>
      <c r="EFU2282" s="225"/>
      <c r="EFV2282" s="225"/>
      <c r="EFW2282" s="225"/>
      <c r="EFX2282" s="225"/>
      <c r="EFY2282" s="225"/>
      <c r="EFZ2282" s="225"/>
      <c r="EGA2282" s="225"/>
      <c r="EGB2282" s="225"/>
      <c r="EGC2282" s="225"/>
      <c r="EGD2282" s="225"/>
      <c r="EGE2282" s="225"/>
      <c r="EGF2282" s="225"/>
      <c r="EGG2282" s="225"/>
      <c r="EGH2282" s="225"/>
      <c r="EGI2282" s="225"/>
      <c r="EGJ2282" s="225"/>
      <c r="EGK2282" s="225"/>
      <c r="EGL2282" s="225"/>
      <c r="EGM2282" s="225"/>
      <c r="EGN2282" s="225"/>
      <c r="EGO2282" s="225"/>
      <c r="EGP2282" s="225"/>
      <c r="EGQ2282" s="225"/>
      <c r="EGR2282" s="225"/>
      <c r="EGS2282" s="225"/>
      <c r="EGT2282" s="225"/>
      <c r="EGU2282" s="225"/>
      <c r="EGV2282" s="225"/>
      <c r="EGW2282" s="225"/>
      <c r="EGX2282" s="225"/>
      <c r="EGY2282" s="225"/>
      <c r="EGZ2282" s="225"/>
      <c r="EHA2282" s="225"/>
      <c r="EHB2282" s="225"/>
      <c r="EHC2282" s="225"/>
      <c r="EHD2282" s="225"/>
      <c r="EHE2282" s="225"/>
      <c r="EHF2282" s="225"/>
      <c r="EHG2282" s="225"/>
      <c r="EHH2282" s="225"/>
      <c r="EHI2282" s="225"/>
      <c r="EHJ2282" s="225"/>
      <c r="EHK2282" s="225"/>
      <c r="EHL2282" s="225"/>
      <c r="EHM2282" s="225"/>
      <c r="EHN2282" s="225"/>
      <c r="EHO2282" s="225"/>
      <c r="EHP2282" s="225"/>
      <c r="EHQ2282" s="225"/>
      <c r="EHR2282" s="225"/>
      <c r="EHS2282" s="225"/>
      <c r="EHT2282" s="225"/>
      <c r="EHU2282" s="225"/>
      <c r="EHV2282" s="225"/>
      <c r="EHW2282" s="225"/>
      <c r="EHX2282" s="225"/>
      <c r="EHY2282" s="225"/>
      <c r="EHZ2282" s="225"/>
      <c r="EIA2282" s="225"/>
      <c r="EIB2282" s="225"/>
      <c r="EIC2282" s="225"/>
      <c r="EID2282" s="225"/>
      <c r="EIE2282" s="225"/>
      <c r="EIF2282" s="225"/>
      <c r="EIG2282" s="225"/>
      <c r="EIH2282" s="225"/>
      <c r="EII2282" s="225"/>
      <c r="EIJ2282" s="225"/>
      <c r="EIK2282" s="225"/>
      <c r="EIL2282" s="225"/>
      <c r="EIM2282" s="225"/>
      <c r="EIN2282" s="225"/>
      <c r="EIO2282" s="225"/>
      <c r="EIP2282" s="225"/>
      <c r="EIQ2282" s="225"/>
      <c r="EIR2282" s="225"/>
      <c r="EIS2282" s="225"/>
      <c r="EIT2282" s="225"/>
      <c r="EIU2282" s="225"/>
      <c r="EIV2282" s="225"/>
      <c r="EIW2282" s="225"/>
      <c r="EIX2282" s="225"/>
      <c r="EIY2282" s="225"/>
      <c r="EIZ2282" s="225"/>
      <c r="EJA2282" s="225"/>
      <c r="EJB2282" s="225"/>
      <c r="EJC2282" s="225"/>
      <c r="EJD2282" s="225"/>
      <c r="EJE2282" s="225"/>
      <c r="EJF2282" s="225"/>
      <c r="EJG2282" s="225"/>
      <c r="EJH2282" s="225"/>
      <c r="EJI2282" s="225"/>
      <c r="EJJ2282" s="225"/>
      <c r="EJK2282" s="225"/>
      <c r="EJL2282" s="225"/>
      <c r="EJM2282" s="225"/>
      <c r="EJN2282" s="225"/>
      <c r="EJO2282" s="225"/>
      <c r="EJP2282" s="225"/>
      <c r="EJQ2282" s="225"/>
      <c r="EJR2282" s="225"/>
      <c r="EJS2282" s="225"/>
      <c r="EJT2282" s="225"/>
      <c r="EJU2282" s="225"/>
      <c r="EJV2282" s="225"/>
      <c r="EJW2282" s="225"/>
      <c r="EJX2282" s="225"/>
      <c r="EJY2282" s="225"/>
      <c r="EJZ2282" s="225"/>
      <c r="EKA2282" s="225"/>
      <c r="EKB2282" s="225"/>
      <c r="EKC2282" s="225"/>
      <c r="EKD2282" s="225"/>
      <c r="EKE2282" s="225"/>
      <c r="EKF2282" s="225"/>
      <c r="EKG2282" s="225"/>
      <c r="EKH2282" s="225"/>
      <c r="EKI2282" s="225"/>
      <c r="EKJ2282" s="225"/>
      <c r="EKK2282" s="225"/>
      <c r="EKL2282" s="225"/>
      <c r="EKM2282" s="225"/>
      <c r="EKN2282" s="225"/>
      <c r="EKO2282" s="225"/>
      <c r="EKP2282" s="225"/>
      <c r="EKQ2282" s="225"/>
      <c r="EKR2282" s="225"/>
      <c r="EKS2282" s="225"/>
      <c r="EKT2282" s="225"/>
      <c r="EKU2282" s="225"/>
      <c r="EKV2282" s="225"/>
      <c r="EKW2282" s="225"/>
      <c r="EKX2282" s="225"/>
      <c r="EKY2282" s="225"/>
      <c r="EKZ2282" s="225"/>
      <c r="ELA2282" s="225"/>
      <c r="ELB2282" s="225"/>
      <c r="ELC2282" s="225"/>
      <c r="ELD2282" s="225"/>
      <c r="ELE2282" s="225"/>
      <c r="ELF2282" s="225"/>
      <c r="ELG2282" s="225"/>
      <c r="ELH2282" s="225"/>
      <c r="ELI2282" s="225"/>
      <c r="ELJ2282" s="225"/>
      <c r="ELK2282" s="225"/>
      <c r="ELL2282" s="225"/>
      <c r="ELM2282" s="225"/>
      <c r="ELN2282" s="225"/>
      <c r="ELO2282" s="225"/>
      <c r="ELP2282" s="225"/>
      <c r="ELQ2282" s="225"/>
      <c r="ELR2282" s="225"/>
      <c r="ELS2282" s="225"/>
      <c r="ELT2282" s="225"/>
      <c r="ELU2282" s="225"/>
      <c r="ELV2282" s="225"/>
      <c r="ELW2282" s="225"/>
      <c r="ELX2282" s="225"/>
      <c r="ELY2282" s="225"/>
      <c r="ELZ2282" s="225"/>
      <c r="EMA2282" s="225"/>
      <c r="EMB2282" s="225"/>
      <c r="EMC2282" s="225"/>
      <c r="EMD2282" s="225"/>
      <c r="EME2282" s="225"/>
      <c r="EMF2282" s="225"/>
      <c r="EMG2282" s="225"/>
      <c r="EMH2282" s="225"/>
      <c r="EMI2282" s="225"/>
      <c r="EMJ2282" s="225"/>
      <c r="EMK2282" s="225"/>
      <c r="EML2282" s="225"/>
      <c r="EMM2282" s="225"/>
      <c r="EMN2282" s="225"/>
      <c r="EMO2282" s="225"/>
      <c r="EMP2282" s="225"/>
      <c r="EMQ2282" s="225"/>
      <c r="EMR2282" s="225"/>
      <c r="EMS2282" s="225"/>
      <c r="EMT2282" s="225"/>
      <c r="EMU2282" s="225"/>
      <c r="EMV2282" s="225"/>
      <c r="EMW2282" s="225"/>
      <c r="EMX2282" s="225"/>
      <c r="EMY2282" s="225"/>
      <c r="EMZ2282" s="225"/>
      <c r="ENA2282" s="225"/>
      <c r="ENB2282" s="225"/>
      <c r="ENC2282" s="225"/>
      <c r="END2282" s="225"/>
      <c r="ENE2282" s="225"/>
      <c r="ENF2282" s="225"/>
      <c r="ENG2282" s="225"/>
      <c r="ENH2282" s="225"/>
      <c r="ENI2282" s="225"/>
      <c r="ENJ2282" s="225"/>
      <c r="ENK2282" s="225"/>
      <c r="ENL2282" s="225"/>
      <c r="ENM2282" s="225"/>
      <c r="ENN2282" s="225"/>
      <c r="ENO2282" s="225"/>
      <c r="ENP2282" s="225"/>
      <c r="ENQ2282" s="225"/>
      <c r="ENR2282" s="225"/>
      <c r="ENS2282" s="225"/>
      <c r="ENT2282" s="225"/>
      <c r="ENU2282" s="225"/>
      <c r="ENV2282" s="225"/>
      <c r="ENW2282" s="225"/>
      <c r="ENX2282" s="225"/>
      <c r="ENY2282" s="225"/>
      <c r="ENZ2282" s="225"/>
      <c r="EOA2282" s="225"/>
      <c r="EOB2282" s="225"/>
      <c r="EOC2282" s="225"/>
      <c r="EOD2282" s="225"/>
      <c r="EOE2282" s="225"/>
      <c r="EOF2282" s="225"/>
      <c r="EOG2282" s="225"/>
      <c r="EOH2282" s="225"/>
      <c r="EOI2282" s="225"/>
      <c r="EOJ2282" s="225"/>
      <c r="EOK2282" s="225"/>
      <c r="EOL2282" s="225"/>
      <c r="EOM2282" s="225"/>
      <c r="EON2282" s="225"/>
      <c r="EOO2282" s="225"/>
      <c r="EOP2282" s="225"/>
      <c r="EOQ2282" s="225"/>
      <c r="EOR2282" s="225"/>
      <c r="EOS2282" s="225"/>
      <c r="EOT2282" s="225"/>
      <c r="EOU2282" s="225"/>
      <c r="EOV2282" s="225"/>
      <c r="EOW2282" s="225"/>
      <c r="EOX2282" s="225"/>
      <c r="EOY2282" s="225"/>
      <c r="EOZ2282" s="225"/>
      <c r="EPA2282" s="225"/>
      <c r="EPB2282" s="225"/>
      <c r="EPC2282" s="225"/>
      <c r="EPD2282" s="225"/>
      <c r="EPE2282" s="225"/>
      <c r="EPF2282" s="225"/>
      <c r="EPG2282" s="225"/>
      <c r="EPH2282" s="225"/>
      <c r="EPI2282" s="225"/>
      <c r="EPJ2282" s="225"/>
      <c r="EPK2282" s="225"/>
      <c r="EPL2282" s="225"/>
      <c r="EPM2282" s="225"/>
      <c r="EPN2282" s="225"/>
      <c r="EPO2282" s="225"/>
      <c r="EPP2282" s="225"/>
      <c r="EPQ2282" s="225"/>
      <c r="EPR2282" s="225"/>
      <c r="EPS2282" s="225"/>
      <c r="EPT2282" s="225"/>
      <c r="EPU2282" s="225"/>
      <c r="EPV2282" s="225"/>
      <c r="EPW2282" s="225"/>
      <c r="EPX2282" s="225"/>
      <c r="EPY2282" s="225"/>
      <c r="EPZ2282" s="225"/>
      <c r="EQA2282" s="225"/>
      <c r="EQB2282" s="225"/>
      <c r="EQC2282" s="225"/>
      <c r="EQD2282" s="225"/>
      <c r="EQE2282" s="225"/>
      <c r="EQF2282" s="225"/>
      <c r="EQG2282" s="225"/>
      <c r="EQH2282" s="225"/>
      <c r="EQI2282" s="225"/>
      <c r="EQJ2282" s="225"/>
      <c r="EQK2282" s="225"/>
      <c r="EQL2282" s="225"/>
      <c r="EQM2282" s="225"/>
      <c r="EQN2282" s="225"/>
      <c r="EQO2282" s="225"/>
      <c r="EQP2282" s="225"/>
      <c r="EQQ2282" s="225"/>
      <c r="EQR2282" s="225"/>
      <c r="EQS2282" s="225"/>
      <c r="EQT2282" s="225"/>
      <c r="EQU2282" s="225"/>
      <c r="EQV2282" s="225"/>
      <c r="EQW2282" s="225"/>
      <c r="EQX2282" s="225"/>
      <c r="EQY2282" s="225"/>
      <c r="EQZ2282" s="225"/>
      <c r="ERA2282" s="225"/>
      <c r="ERB2282" s="225"/>
      <c r="ERC2282" s="225"/>
      <c r="ERD2282" s="225"/>
      <c r="ERE2282" s="225"/>
      <c r="ERF2282" s="225"/>
      <c r="ERG2282" s="225"/>
      <c r="ERH2282" s="225"/>
      <c r="ERI2282" s="225"/>
      <c r="ERJ2282" s="225"/>
      <c r="ERK2282" s="225"/>
      <c r="ERL2282" s="225"/>
      <c r="ERM2282" s="225"/>
      <c r="ERN2282" s="225"/>
      <c r="ERO2282" s="225"/>
      <c r="ERP2282" s="225"/>
      <c r="ERQ2282" s="225"/>
      <c r="ERR2282" s="225"/>
      <c r="ERS2282" s="225"/>
      <c r="ERT2282" s="225"/>
      <c r="ERU2282" s="225"/>
      <c r="ERV2282" s="225"/>
      <c r="ERW2282" s="225"/>
      <c r="ERX2282" s="225"/>
      <c r="ERY2282" s="225"/>
      <c r="ERZ2282" s="225"/>
      <c r="ESA2282" s="225"/>
      <c r="ESB2282" s="225"/>
      <c r="ESC2282" s="225"/>
      <c r="ESD2282" s="225"/>
      <c r="ESE2282" s="225"/>
      <c r="ESF2282" s="225"/>
      <c r="ESG2282" s="225"/>
      <c r="ESH2282" s="225"/>
      <c r="ESI2282" s="225"/>
      <c r="ESJ2282" s="225"/>
      <c r="ESK2282" s="225"/>
      <c r="ESL2282" s="225"/>
      <c r="ESM2282" s="225"/>
      <c r="ESN2282" s="225"/>
      <c r="ESO2282" s="225"/>
      <c r="ESP2282" s="225"/>
      <c r="ESQ2282" s="225"/>
      <c r="ESR2282" s="225"/>
      <c r="ESS2282" s="225"/>
      <c r="EST2282" s="225"/>
      <c r="ESU2282" s="225"/>
      <c r="ESV2282" s="225"/>
      <c r="ESW2282" s="225"/>
      <c r="ESX2282" s="225"/>
      <c r="ESY2282" s="225"/>
      <c r="ESZ2282" s="225"/>
      <c r="ETA2282" s="225"/>
      <c r="ETB2282" s="225"/>
      <c r="ETC2282" s="225"/>
      <c r="ETD2282" s="225"/>
      <c r="ETE2282" s="225"/>
      <c r="ETF2282" s="225"/>
      <c r="ETG2282" s="225"/>
      <c r="ETH2282" s="225"/>
      <c r="ETI2282" s="225"/>
      <c r="ETJ2282" s="225"/>
      <c r="ETK2282" s="225"/>
      <c r="ETL2282" s="225"/>
      <c r="ETM2282" s="225"/>
      <c r="ETN2282" s="225"/>
      <c r="ETO2282" s="225"/>
      <c r="ETP2282" s="225"/>
      <c r="ETQ2282" s="225"/>
      <c r="ETR2282" s="225"/>
      <c r="ETS2282" s="225"/>
      <c r="ETT2282" s="225"/>
      <c r="ETU2282" s="225"/>
      <c r="ETV2282" s="225"/>
      <c r="ETW2282" s="225"/>
      <c r="ETX2282" s="225"/>
      <c r="ETY2282" s="225"/>
      <c r="ETZ2282" s="225"/>
      <c r="EUA2282" s="225"/>
      <c r="EUB2282" s="225"/>
      <c r="EUC2282" s="225"/>
      <c r="EUD2282" s="225"/>
      <c r="EUE2282" s="225"/>
      <c r="EUF2282" s="225"/>
      <c r="EUG2282" s="225"/>
      <c r="EUH2282" s="225"/>
      <c r="EUI2282" s="225"/>
      <c r="EUJ2282" s="225"/>
      <c r="EUK2282" s="225"/>
      <c r="EUL2282" s="225"/>
      <c r="EUM2282" s="225"/>
      <c r="EUN2282" s="225"/>
      <c r="EUO2282" s="225"/>
      <c r="EUP2282" s="225"/>
      <c r="EUQ2282" s="225"/>
      <c r="EUR2282" s="225"/>
      <c r="EUS2282" s="225"/>
      <c r="EUT2282" s="225"/>
      <c r="EUU2282" s="225"/>
      <c r="EUV2282" s="225"/>
      <c r="EUW2282" s="225"/>
      <c r="EUX2282" s="225"/>
      <c r="EUY2282" s="225"/>
      <c r="EUZ2282" s="225"/>
      <c r="EVA2282" s="225"/>
      <c r="EVB2282" s="225"/>
      <c r="EVC2282" s="225"/>
      <c r="EVD2282" s="225"/>
      <c r="EVE2282" s="225"/>
      <c r="EVF2282" s="225"/>
      <c r="EVG2282" s="225"/>
      <c r="EVH2282" s="225"/>
      <c r="EVI2282" s="225"/>
      <c r="EVJ2282" s="225"/>
      <c r="EVK2282" s="225"/>
      <c r="EVL2282" s="225"/>
      <c r="EVM2282" s="225"/>
      <c r="EVN2282" s="225"/>
      <c r="EVO2282" s="225"/>
      <c r="EVP2282" s="225"/>
      <c r="EVQ2282" s="225"/>
      <c r="EVR2282" s="225"/>
      <c r="EVS2282" s="225"/>
      <c r="EVT2282" s="225"/>
      <c r="EVU2282" s="225"/>
      <c r="EVV2282" s="225"/>
      <c r="EVW2282" s="225"/>
      <c r="EVX2282" s="225"/>
      <c r="EVY2282" s="225"/>
      <c r="EVZ2282" s="225"/>
      <c r="EWA2282" s="225"/>
      <c r="EWB2282" s="225"/>
      <c r="EWC2282" s="225"/>
      <c r="EWD2282" s="225"/>
      <c r="EWE2282" s="225"/>
      <c r="EWF2282" s="225"/>
      <c r="EWG2282" s="225"/>
      <c r="EWH2282" s="225"/>
      <c r="EWI2282" s="225"/>
      <c r="EWJ2282" s="225"/>
      <c r="EWK2282" s="225"/>
      <c r="EWL2282" s="225"/>
      <c r="EWM2282" s="225"/>
      <c r="EWN2282" s="225"/>
      <c r="EWO2282" s="225"/>
      <c r="EWP2282" s="225"/>
      <c r="EWQ2282" s="225"/>
      <c r="EWR2282" s="225"/>
      <c r="EWS2282" s="225"/>
      <c r="EWT2282" s="225"/>
      <c r="EWU2282" s="225"/>
      <c r="EWV2282" s="225"/>
      <c r="EWW2282" s="225"/>
      <c r="EWX2282" s="225"/>
      <c r="EWY2282" s="225"/>
      <c r="EWZ2282" s="225"/>
      <c r="EXA2282" s="225"/>
      <c r="EXB2282" s="225"/>
      <c r="EXC2282" s="225"/>
      <c r="EXD2282" s="225"/>
      <c r="EXE2282" s="225"/>
      <c r="EXF2282" s="225"/>
      <c r="EXG2282" s="225"/>
      <c r="EXH2282" s="225"/>
      <c r="EXI2282" s="225"/>
      <c r="EXJ2282" s="225"/>
      <c r="EXK2282" s="225"/>
      <c r="EXL2282" s="225"/>
      <c r="EXM2282" s="225"/>
      <c r="EXN2282" s="225"/>
      <c r="EXO2282" s="225"/>
      <c r="EXP2282" s="225"/>
      <c r="EXQ2282" s="225"/>
      <c r="EXR2282" s="225"/>
      <c r="EXS2282" s="225"/>
      <c r="EXT2282" s="225"/>
      <c r="EXU2282" s="225"/>
      <c r="EXV2282" s="225"/>
      <c r="EXW2282" s="225"/>
      <c r="EXX2282" s="225"/>
      <c r="EXY2282" s="225"/>
      <c r="EXZ2282" s="225"/>
      <c r="EYA2282" s="225"/>
      <c r="EYB2282" s="225"/>
      <c r="EYC2282" s="225"/>
      <c r="EYD2282" s="225"/>
      <c r="EYE2282" s="225"/>
      <c r="EYF2282" s="225"/>
      <c r="EYG2282" s="225"/>
      <c r="EYH2282" s="225"/>
      <c r="EYI2282" s="225"/>
      <c r="EYJ2282" s="225"/>
      <c r="EYK2282" s="225"/>
      <c r="EYL2282" s="225"/>
      <c r="EYM2282" s="225"/>
      <c r="EYN2282" s="225"/>
      <c r="EYO2282" s="225"/>
      <c r="EYP2282" s="225"/>
      <c r="EYQ2282" s="225"/>
      <c r="EYR2282" s="225"/>
      <c r="EYS2282" s="225"/>
      <c r="EYT2282" s="225"/>
      <c r="EYU2282" s="225"/>
      <c r="EYV2282" s="225"/>
      <c r="EYW2282" s="225"/>
      <c r="EYX2282" s="225"/>
      <c r="EYY2282" s="225"/>
      <c r="EYZ2282" s="225"/>
      <c r="EZA2282" s="225"/>
      <c r="EZB2282" s="225"/>
      <c r="EZC2282" s="225"/>
      <c r="EZD2282" s="225"/>
      <c r="EZE2282" s="225"/>
      <c r="EZF2282" s="225"/>
      <c r="EZG2282" s="225"/>
      <c r="EZH2282" s="225"/>
      <c r="EZI2282" s="225"/>
      <c r="EZJ2282" s="225"/>
      <c r="EZK2282" s="225"/>
      <c r="EZL2282" s="225"/>
      <c r="EZM2282" s="225"/>
      <c r="EZN2282" s="225"/>
      <c r="EZO2282" s="225"/>
      <c r="EZP2282" s="225"/>
      <c r="EZQ2282" s="225"/>
      <c r="EZR2282" s="225"/>
      <c r="EZS2282" s="225"/>
      <c r="EZT2282" s="225"/>
      <c r="EZU2282" s="225"/>
      <c r="EZV2282" s="225"/>
      <c r="EZW2282" s="225"/>
      <c r="EZX2282" s="225"/>
      <c r="EZY2282" s="225"/>
      <c r="EZZ2282" s="225"/>
      <c r="FAA2282" s="225"/>
      <c r="FAB2282" s="225"/>
      <c r="FAC2282" s="225"/>
      <c r="FAD2282" s="225"/>
      <c r="FAE2282" s="225"/>
      <c r="FAF2282" s="225"/>
      <c r="FAG2282" s="225"/>
      <c r="FAH2282" s="225"/>
      <c r="FAI2282" s="225"/>
      <c r="FAJ2282" s="225"/>
      <c r="FAK2282" s="225"/>
      <c r="FAL2282" s="225"/>
      <c r="FAM2282" s="225"/>
      <c r="FAN2282" s="225"/>
      <c r="FAO2282" s="225"/>
      <c r="FAP2282" s="225"/>
      <c r="FAQ2282" s="225"/>
      <c r="FAR2282" s="225"/>
      <c r="FAS2282" s="225"/>
      <c r="FAT2282" s="225"/>
      <c r="FAU2282" s="225"/>
      <c r="FAV2282" s="225"/>
      <c r="FAW2282" s="225"/>
      <c r="FAX2282" s="225"/>
      <c r="FAY2282" s="225"/>
      <c r="FAZ2282" s="225"/>
      <c r="FBA2282" s="225"/>
      <c r="FBB2282" s="225"/>
      <c r="FBC2282" s="225"/>
      <c r="FBD2282" s="225"/>
      <c r="FBE2282" s="225"/>
      <c r="FBF2282" s="225"/>
      <c r="FBG2282" s="225"/>
      <c r="FBH2282" s="225"/>
      <c r="FBI2282" s="225"/>
      <c r="FBJ2282" s="225"/>
      <c r="FBK2282" s="225"/>
      <c r="FBL2282" s="225"/>
      <c r="FBM2282" s="225"/>
      <c r="FBN2282" s="225"/>
      <c r="FBO2282" s="225"/>
      <c r="FBP2282" s="225"/>
      <c r="FBQ2282" s="225"/>
      <c r="FBR2282" s="225"/>
      <c r="FBS2282" s="225"/>
      <c r="FBT2282" s="225"/>
      <c r="FBU2282" s="225"/>
      <c r="FBV2282" s="225"/>
      <c r="FBW2282" s="225"/>
      <c r="FBX2282" s="225"/>
      <c r="FBY2282" s="225"/>
      <c r="FBZ2282" s="225"/>
      <c r="FCA2282" s="225"/>
      <c r="FCB2282" s="225"/>
      <c r="FCC2282" s="225"/>
      <c r="FCD2282" s="225"/>
      <c r="FCE2282" s="225"/>
      <c r="FCF2282" s="225"/>
      <c r="FCG2282" s="225"/>
      <c r="FCH2282" s="225"/>
      <c r="FCI2282" s="225"/>
      <c r="FCJ2282" s="225"/>
      <c r="FCK2282" s="225"/>
      <c r="FCL2282" s="225"/>
      <c r="FCM2282" s="225"/>
      <c r="FCN2282" s="225"/>
      <c r="FCO2282" s="225"/>
      <c r="FCP2282" s="225"/>
      <c r="FCQ2282" s="225"/>
      <c r="FCR2282" s="225"/>
      <c r="FCS2282" s="225"/>
      <c r="FCT2282" s="225"/>
      <c r="FCU2282" s="225"/>
      <c r="FCV2282" s="225"/>
      <c r="FCW2282" s="225"/>
      <c r="FCX2282" s="225"/>
      <c r="FCY2282" s="225"/>
      <c r="FCZ2282" s="225"/>
      <c r="FDA2282" s="225"/>
      <c r="FDB2282" s="225"/>
      <c r="FDC2282" s="225"/>
      <c r="FDD2282" s="225"/>
      <c r="FDE2282" s="225"/>
      <c r="FDF2282" s="225"/>
      <c r="FDG2282" s="225"/>
      <c r="FDH2282" s="225"/>
      <c r="FDI2282" s="225"/>
      <c r="FDJ2282" s="225"/>
      <c r="FDK2282" s="225"/>
      <c r="FDL2282" s="225"/>
      <c r="FDM2282" s="225"/>
      <c r="FDN2282" s="225"/>
      <c r="FDO2282" s="225"/>
      <c r="FDP2282" s="225"/>
      <c r="FDQ2282" s="225"/>
      <c r="FDR2282" s="225"/>
      <c r="FDS2282" s="225"/>
      <c r="FDT2282" s="225"/>
      <c r="FDU2282" s="225"/>
      <c r="FDV2282" s="225"/>
      <c r="FDW2282" s="225"/>
      <c r="FDX2282" s="225"/>
      <c r="FDY2282" s="225"/>
      <c r="FDZ2282" s="225"/>
      <c r="FEA2282" s="225"/>
      <c r="FEB2282" s="225"/>
      <c r="FEC2282" s="225"/>
      <c r="FED2282" s="225"/>
      <c r="FEE2282" s="225"/>
      <c r="FEF2282" s="225"/>
      <c r="FEG2282" s="225"/>
      <c r="FEH2282" s="225"/>
      <c r="FEI2282" s="225"/>
      <c r="FEJ2282" s="225"/>
      <c r="FEK2282" s="225"/>
      <c r="FEL2282" s="225"/>
      <c r="FEM2282" s="225"/>
      <c r="FEN2282" s="225"/>
      <c r="FEO2282" s="225"/>
      <c r="FEP2282" s="225"/>
      <c r="FEQ2282" s="225"/>
      <c r="FER2282" s="225"/>
      <c r="FES2282" s="225"/>
      <c r="FET2282" s="225"/>
      <c r="FEU2282" s="225"/>
      <c r="FEV2282" s="225"/>
      <c r="FEW2282" s="225"/>
      <c r="FEX2282" s="225"/>
      <c r="FEY2282" s="225"/>
      <c r="FEZ2282" s="225"/>
      <c r="FFA2282" s="225"/>
      <c r="FFB2282" s="225"/>
      <c r="FFC2282" s="225"/>
      <c r="FFD2282" s="225"/>
      <c r="FFE2282" s="225"/>
      <c r="FFF2282" s="225"/>
      <c r="FFG2282" s="225"/>
      <c r="FFH2282" s="225"/>
      <c r="FFI2282" s="225"/>
      <c r="FFJ2282" s="225"/>
      <c r="FFK2282" s="225"/>
      <c r="FFL2282" s="225"/>
      <c r="FFM2282" s="225"/>
      <c r="FFN2282" s="225"/>
      <c r="FFO2282" s="225"/>
      <c r="FFP2282" s="225"/>
      <c r="FFQ2282" s="225"/>
      <c r="FFR2282" s="225"/>
      <c r="FFS2282" s="225"/>
      <c r="FFT2282" s="225"/>
      <c r="FFU2282" s="225"/>
      <c r="FFV2282" s="225"/>
      <c r="FFW2282" s="225"/>
      <c r="FFX2282" s="225"/>
      <c r="FFY2282" s="225"/>
      <c r="FFZ2282" s="225"/>
      <c r="FGA2282" s="225"/>
      <c r="FGB2282" s="225"/>
      <c r="FGC2282" s="225"/>
      <c r="FGD2282" s="225"/>
      <c r="FGE2282" s="225"/>
      <c r="FGF2282" s="225"/>
      <c r="FGG2282" s="225"/>
      <c r="FGH2282" s="225"/>
      <c r="FGI2282" s="225"/>
      <c r="FGJ2282" s="225"/>
      <c r="FGK2282" s="225"/>
      <c r="FGL2282" s="225"/>
      <c r="FGM2282" s="225"/>
      <c r="FGN2282" s="225"/>
      <c r="FGO2282" s="225"/>
      <c r="FGP2282" s="225"/>
      <c r="FGQ2282" s="225"/>
      <c r="FGR2282" s="225"/>
      <c r="FGS2282" s="225"/>
      <c r="FGT2282" s="225"/>
      <c r="FGU2282" s="225"/>
      <c r="FGV2282" s="225"/>
      <c r="FGW2282" s="225"/>
      <c r="FGX2282" s="225"/>
      <c r="FGY2282" s="225"/>
      <c r="FGZ2282" s="225"/>
      <c r="FHA2282" s="225"/>
      <c r="FHB2282" s="225"/>
      <c r="FHC2282" s="225"/>
      <c r="FHD2282" s="225"/>
      <c r="FHE2282" s="225"/>
      <c r="FHF2282" s="225"/>
      <c r="FHG2282" s="225"/>
      <c r="FHH2282" s="225"/>
      <c r="FHI2282" s="225"/>
      <c r="FHJ2282" s="225"/>
      <c r="FHK2282" s="225"/>
      <c r="FHL2282" s="225"/>
      <c r="FHM2282" s="225"/>
      <c r="FHN2282" s="225"/>
      <c r="FHO2282" s="225"/>
      <c r="FHP2282" s="225"/>
      <c r="FHQ2282" s="225"/>
      <c r="FHR2282" s="225"/>
      <c r="FHS2282" s="225"/>
      <c r="FHT2282" s="225"/>
      <c r="FHU2282" s="225"/>
      <c r="FHV2282" s="225"/>
      <c r="FHW2282" s="225"/>
      <c r="FHX2282" s="225"/>
      <c r="FHY2282" s="225"/>
      <c r="FHZ2282" s="225"/>
      <c r="FIA2282" s="225"/>
      <c r="FIB2282" s="225"/>
      <c r="FIC2282" s="225"/>
      <c r="FID2282" s="225"/>
      <c r="FIE2282" s="225"/>
      <c r="FIF2282" s="225"/>
      <c r="FIG2282" s="225"/>
      <c r="FIH2282" s="225"/>
      <c r="FII2282" s="225"/>
      <c r="FIJ2282" s="225"/>
      <c r="FIK2282" s="225"/>
      <c r="FIL2282" s="225"/>
      <c r="FIM2282" s="225"/>
      <c r="FIN2282" s="225"/>
      <c r="FIO2282" s="225"/>
      <c r="FIP2282" s="225"/>
      <c r="FIQ2282" s="225"/>
      <c r="FIR2282" s="225"/>
      <c r="FIS2282" s="225"/>
      <c r="FIT2282" s="225"/>
      <c r="FIU2282" s="225"/>
      <c r="FIV2282" s="225"/>
      <c r="FIW2282" s="225"/>
      <c r="FIX2282" s="225"/>
      <c r="FIY2282" s="225"/>
      <c r="FIZ2282" s="225"/>
      <c r="FJA2282" s="225"/>
      <c r="FJB2282" s="225"/>
      <c r="FJC2282" s="225"/>
      <c r="FJD2282" s="225"/>
      <c r="FJE2282" s="225"/>
      <c r="FJF2282" s="225"/>
      <c r="FJG2282" s="225"/>
      <c r="FJH2282" s="225"/>
      <c r="FJI2282" s="225"/>
      <c r="FJJ2282" s="225"/>
      <c r="FJK2282" s="225"/>
      <c r="FJL2282" s="225"/>
      <c r="FJM2282" s="225"/>
      <c r="FJN2282" s="225"/>
      <c r="FJO2282" s="225"/>
      <c r="FJP2282" s="225"/>
      <c r="FJQ2282" s="225"/>
      <c r="FJR2282" s="225"/>
      <c r="FJS2282" s="225"/>
      <c r="FJT2282" s="225"/>
      <c r="FJU2282" s="225"/>
      <c r="FJV2282" s="225"/>
      <c r="FJW2282" s="225"/>
      <c r="FJX2282" s="225"/>
      <c r="FJY2282" s="225"/>
      <c r="FJZ2282" s="225"/>
      <c r="FKA2282" s="225"/>
      <c r="FKB2282" s="225"/>
      <c r="FKC2282" s="225"/>
      <c r="FKD2282" s="225"/>
      <c r="FKE2282" s="225"/>
      <c r="FKF2282" s="225"/>
      <c r="FKG2282" s="225"/>
      <c r="FKH2282" s="225"/>
      <c r="FKI2282" s="225"/>
      <c r="FKJ2282" s="225"/>
      <c r="FKK2282" s="225"/>
      <c r="FKL2282" s="225"/>
      <c r="FKM2282" s="225"/>
      <c r="FKN2282" s="225"/>
      <c r="FKO2282" s="225"/>
      <c r="FKP2282" s="225"/>
      <c r="FKQ2282" s="225"/>
      <c r="FKR2282" s="225"/>
      <c r="FKS2282" s="225"/>
      <c r="FKT2282" s="225"/>
      <c r="FKU2282" s="225"/>
      <c r="FKV2282" s="225"/>
      <c r="FKW2282" s="225"/>
      <c r="FKX2282" s="225"/>
      <c r="FKY2282" s="225"/>
      <c r="FKZ2282" s="225"/>
      <c r="FLA2282" s="225"/>
      <c r="FLB2282" s="225"/>
      <c r="FLC2282" s="225"/>
      <c r="FLD2282" s="225"/>
      <c r="FLE2282" s="225"/>
      <c r="FLF2282" s="225"/>
      <c r="FLG2282" s="225"/>
      <c r="FLH2282" s="225"/>
      <c r="FLI2282" s="225"/>
      <c r="FLJ2282" s="225"/>
      <c r="FLK2282" s="225"/>
      <c r="FLL2282" s="225"/>
      <c r="FLM2282" s="225"/>
      <c r="FLN2282" s="225"/>
      <c r="FLO2282" s="225"/>
      <c r="FLP2282" s="225"/>
      <c r="FLQ2282" s="225"/>
      <c r="FLR2282" s="225"/>
      <c r="FLS2282" s="225"/>
      <c r="FLT2282" s="225"/>
      <c r="FLU2282" s="225"/>
      <c r="FLV2282" s="225"/>
      <c r="FLW2282" s="225"/>
      <c r="FLX2282" s="225"/>
      <c r="FLY2282" s="225"/>
      <c r="FLZ2282" s="225"/>
      <c r="FMA2282" s="225"/>
      <c r="FMB2282" s="225"/>
      <c r="FMC2282" s="225"/>
      <c r="FMD2282" s="225"/>
      <c r="FME2282" s="225"/>
      <c r="FMF2282" s="225"/>
      <c r="FMG2282" s="225"/>
      <c r="FMH2282" s="225"/>
      <c r="FMI2282" s="225"/>
      <c r="FMJ2282" s="225"/>
      <c r="FMK2282" s="225"/>
      <c r="FML2282" s="225"/>
      <c r="FMM2282" s="225"/>
      <c r="FMN2282" s="225"/>
      <c r="FMO2282" s="225"/>
      <c r="FMP2282" s="225"/>
      <c r="FMQ2282" s="225"/>
      <c r="FMR2282" s="225"/>
      <c r="FMS2282" s="225"/>
      <c r="FMT2282" s="225"/>
      <c r="FMU2282" s="225"/>
      <c r="FMV2282" s="225"/>
      <c r="FMW2282" s="225"/>
      <c r="FMX2282" s="225"/>
      <c r="FMY2282" s="225"/>
      <c r="FMZ2282" s="225"/>
      <c r="FNA2282" s="225"/>
      <c r="FNB2282" s="225"/>
      <c r="FNC2282" s="225"/>
      <c r="FND2282" s="225"/>
      <c r="FNE2282" s="225"/>
      <c r="FNF2282" s="225"/>
      <c r="FNG2282" s="225"/>
      <c r="FNH2282" s="225"/>
      <c r="FNI2282" s="225"/>
      <c r="FNJ2282" s="225"/>
      <c r="FNK2282" s="225"/>
      <c r="FNL2282" s="225"/>
      <c r="FNM2282" s="225"/>
      <c r="FNN2282" s="225"/>
      <c r="FNO2282" s="225"/>
      <c r="FNP2282" s="225"/>
      <c r="FNQ2282" s="225"/>
      <c r="FNR2282" s="225"/>
      <c r="FNS2282" s="225"/>
      <c r="FNT2282" s="225"/>
      <c r="FNU2282" s="225"/>
      <c r="FNV2282" s="225"/>
      <c r="FNW2282" s="225"/>
      <c r="FNX2282" s="225"/>
      <c r="FNY2282" s="225"/>
      <c r="FNZ2282" s="225"/>
      <c r="FOA2282" s="225"/>
      <c r="FOB2282" s="225"/>
      <c r="FOC2282" s="225"/>
      <c r="FOD2282" s="225"/>
      <c r="FOE2282" s="225"/>
      <c r="FOF2282" s="225"/>
      <c r="FOG2282" s="225"/>
      <c r="FOH2282" s="225"/>
      <c r="FOI2282" s="225"/>
      <c r="FOJ2282" s="225"/>
      <c r="FOK2282" s="225"/>
      <c r="FOL2282" s="225"/>
      <c r="FOM2282" s="225"/>
      <c r="FON2282" s="225"/>
      <c r="FOO2282" s="225"/>
      <c r="FOP2282" s="225"/>
      <c r="FOQ2282" s="225"/>
      <c r="FOR2282" s="225"/>
      <c r="FOS2282" s="225"/>
      <c r="FOT2282" s="225"/>
      <c r="FOU2282" s="225"/>
      <c r="FOV2282" s="225"/>
      <c r="FOW2282" s="225"/>
      <c r="FOX2282" s="225"/>
      <c r="FOY2282" s="225"/>
      <c r="FOZ2282" s="225"/>
      <c r="FPA2282" s="225"/>
      <c r="FPB2282" s="225"/>
      <c r="FPC2282" s="225"/>
      <c r="FPD2282" s="225"/>
      <c r="FPE2282" s="225"/>
      <c r="FPF2282" s="225"/>
      <c r="FPG2282" s="225"/>
      <c r="FPH2282" s="225"/>
      <c r="FPI2282" s="225"/>
      <c r="FPJ2282" s="225"/>
      <c r="FPK2282" s="225"/>
      <c r="FPL2282" s="225"/>
      <c r="FPM2282" s="225"/>
      <c r="FPN2282" s="225"/>
      <c r="FPO2282" s="225"/>
      <c r="FPP2282" s="225"/>
      <c r="FPQ2282" s="225"/>
      <c r="FPR2282" s="225"/>
      <c r="FPS2282" s="225"/>
      <c r="FPT2282" s="225"/>
      <c r="FPU2282" s="225"/>
      <c r="FPV2282" s="225"/>
      <c r="FPW2282" s="225"/>
      <c r="FPX2282" s="225"/>
      <c r="FPY2282" s="225"/>
      <c r="FPZ2282" s="225"/>
      <c r="FQA2282" s="225"/>
      <c r="FQB2282" s="225"/>
      <c r="FQC2282" s="225"/>
      <c r="FQD2282" s="225"/>
      <c r="FQE2282" s="225"/>
      <c r="FQF2282" s="225"/>
      <c r="FQG2282" s="225"/>
      <c r="FQH2282" s="225"/>
      <c r="FQI2282" s="225"/>
      <c r="FQJ2282" s="225"/>
      <c r="FQK2282" s="225"/>
      <c r="FQL2282" s="225"/>
      <c r="FQM2282" s="225"/>
      <c r="FQN2282" s="225"/>
      <c r="FQO2282" s="225"/>
      <c r="FQP2282" s="225"/>
      <c r="FQQ2282" s="225"/>
      <c r="FQR2282" s="225"/>
      <c r="FQS2282" s="225"/>
      <c r="FQT2282" s="225"/>
      <c r="FQU2282" s="225"/>
      <c r="FQV2282" s="225"/>
      <c r="FQW2282" s="225"/>
      <c r="FQX2282" s="225"/>
      <c r="FQY2282" s="225"/>
      <c r="FQZ2282" s="225"/>
      <c r="FRA2282" s="225"/>
      <c r="FRB2282" s="225"/>
      <c r="FRC2282" s="225"/>
      <c r="FRD2282" s="225"/>
      <c r="FRE2282" s="225"/>
      <c r="FRF2282" s="225"/>
      <c r="FRG2282" s="225"/>
      <c r="FRH2282" s="225"/>
      <c r="FRI2282" s="225"/>
      <c r="FRJ2282" s="225"/>
      <c r="FRK2282" s="225"/>
      <c r="FRL2282" s="225"/>
      <c r="FRM2282" s="225"/>
      <c r="FRN2282" s="225"/>
      <c r="FRO2282" s="225"/>
      <c r="FRP2282" s="225"/>
      <c r="FRQ2282" s="225"/>
      <c r="FRR2282" s="225"/>
      <c r="FRS2282" s="225"/>
      <c r="FRT2282" s="225"/>
      <c r="FRU2282" s="225"/>
      <c r="FRV2282" s="225"/>
      <c r="FRW2282" s="225"/>
      <c r="FRX2282" s="225"/>
      <c r="FRY2282" s="225"/>
      <c r="FRZ2282" s="225"/>
      <c r="FSA2282" s="225"/>
      <c r="FSB2282" s="225"/>
      <c r="FSC2282" s="225"/>
      <c r="FSD2282" s="225"/>
      <c r="FSE2282" s="225"/>
      <c r="FSF2282" s="225"/>
      <c r="FSG2282" s="225"/>
      <c r="FSH2282" s="225"/>
      <c r="FSI2282" s="225"/>
      <c r="FSJ2282" s="225"/>
      <c r="FSK2282" s="225"/>
      <c r="FSL2282" s="225"/>
      <c r="FSM2282" s="225"/>
      <c r="FSN2282" s="225"/>
      <c r="FSO2282" s="225"/>
      <c r="FSP2282" s="225"/>
      <c r="FSQ2282" s="225"/>
      <c r="FSR2282" s="225"/>
      <c r="FSS2282" s="225"/>
      <c r="FST2282" s="225"/>
      <c r="FSU2282" s="225"/>
      <c r="FSV2282" s="225"/>
      <c r="FSW2282" s="225"/>
      <c r="FSX2282" s="225"/>
      <c r="FSY2282" s="225"/>
      <c r="FSZ2282" s="225"/>
      <c r="FTA2282" s="225"/>
      <c r="FTB2282" s="225"/>
      <c r="FTC2282" s="225"/>
      <c r="FTD2282" s="225"/>
      <c r="FTE2282" s="225"/>
      <c r="FTF2282" s="225"/>
      <c r="FTG2282" s="225"/>
      <c r="FTH2282" s="225"/>
      <c r="FTI2282" s="225"/>
      <c r="FTJ2282" s="225"/>
      <c r="FTK2282" s="225"/>
      <c r="FTL2282" s="225"/>
      <c r="FTM2282" s="225"/>
      <c r="FTN2282" s="225"/>
      <c r="FTO2282" s="225"/>
      <c r="FTP2282" s="225"/>
      <c r="FTQ2282" s="225"/>
      <c r="FTR2282" s="225"/>
      <c r="FTS2282" s="225"/>
      <c r="FTT2282" s="225"/>
      <c r="FTU2282" s="225"/>
      <c r="FTV2282" s="225"/>
      <c r="FTW2282" s="225"/>
      <c r="FTX2282" s="225"/>
      <c r="FTY2282" s="225"/>
      <c r="FTZ2282" s="225"/>
      <c r="FUA2282" s="225"/>
      <c r="FUB2282" s="225"/>
      <c r="FUC2282" s="225"/>
      <c r="FUD2282" s="225"/>
      <c r="FUE2282" s="225"/>
      <c r="FUF2282" s="225"/>
      <c r="FUG2282" s="225"/>
      <c r="FUH2282" s="225"/>
      <c r="FUI2282" s="225"/>
      <c r="FUJ2282" s="225"/>
      <c r="FUK2282" s="225"/>
      <c r="FUL2282" s="225"/>
      <c r="FUM2282" s="225"/>
      <c r="FUN2282" s="225"/>
      <c r="FUO2282" s="225"/>
      <c r="FUP2282" s="225"/>
      <c r="FUQ2282" s="225"/>
      <c r="FUR2282" s="225"/>
      <c r="FUS2282" s="225"/>
      <c r="FUT2282" s="225"/>
      <c r="FUU2282" s="225"/>
      <c r="FUV2282" s="225"/>
      <c r="FUW2282" s="225"/>
      <c r="FUX2282" s="225"/>
      <c r="FUY2282" s="225"/>
      <c r="FUZ2282" s="225"/>
      <c r="FVA2282" s="225"/>
      <c r="FVB2282" s="225"/>
      <c r="FVC2282" s="225"/>
      <c r="FVD2282" s="225"/>
      <c r="FVE2282" s="225"/>
      <c r="FVF2282" s="225"/>
      <c r="FVG2282" s="225"/>
      <c r="FVH2282" s="225"/>
      <c r="FVI2282" s="225"/>
      <c r="FVJ2282" s="225"/>
      <c r="FVK2282" s="225"/>
      <c r="FVL2282" s="225"/>
      <c r="FVM2282" s="225"/>
      <c r="FVN2282" s="225"/>
      <c r="FVO2282" s="225"/>
      <c r="FVP2282" s="225"/>
      <c r="FVQ2282" s="225"/>
      <c r="FVR2282" s="225"/>
      <c r="FVS2282" s="225"/>
      <c r="FVT2282" s="225"/>
      <c r="FVU2282" s="225"/>
      <c r="FVV2282" s="225"/>
      <c r="FVW2282" s="225"/>
      <c r="FVX2282" s="225"/>
      <c r="FVY2282" s="225"/>
      <c r="FVZ2282" s="225"/>
      <c r="FWA2282" s="225"/>
      <c r="FWB2282" s="225"/>
      <c r="FWC2282" s="225"/>
      <c r="FWD2282" s="225"/>
      <c r="FWE2282" s="225"/>
      <c r="FWF2282" s="225"/>
      <c r="FWG2282" s="225"/>
      <c r="FWH2282" s="225"/>
      <c r="FWI2282" s="225"/>
      <c r="FWJ2282" s="225"/>
      <c r="FWK2282" s="225"/>
      <c r="FWL2282" s="225"/>
      <c r="FWM2282" s="225"/>
      <c r="FWN2282" s="225"/>
      <c r="FWO2282" s="225"/>
      <c r="FWP2282" s="225"/>
      <c r="FWQ2282" s="225"/>
      <c r="FWR2282" s="225"/>
      <c r="FWS2282" s="225"/>
      <c r="FWT2282" s="225"/>
      <c r="FWU2282" s="225"/>
      <c r="FWV2282" s="225"/>
      <c r="FWW2282" s="225"/>
      <c r="FWX2282" s="225"/>
      <c r="FWY2282" s="225"/>
      <c r="FWZ2282" s="225"/>
      <c r="FXA2282" s="225"/>
      <c r="FXB2282" s="225"/>
      <c r="FXC2282" s="225"/>
      <c r="FXD2282" s="225"/>
      <c r="FXE2282" s="225"/>
      <c r="FXF2282" s="225"/>
      <c r="FXG2282" s="225"/>
      <c r="FXH2282" s="225"/>
      <c r="FXI2282" s="225"/>
      <c r="FXJ2282" s="225"/>
      <c r="FXK2282" s="225"/>
      <c r="FXL2282" s="225"/>
      <c r="FXM2282" s="225"/>
      <c r="FXN2282" s="225"/>
      <c r="FXO2282" s="225"/>
      <c r="FXP2282" s="225"/>
      <c r="FXQ2282" s="225"/>
      <c r="FXR2282" s="225"/>
      <c r="FXS2282" s="225"/>
      <c r="FXT2282" s="225"/>
      <c r="FXU2282" s="225"/>
      <c r="FXV2282" s="225"/>
      <c r="FXW2282" s="225"/>
      <c r="FXX2282" s="225"/>
      <c r="FXY2282" s="225"/>
      <c r="FXZ2282" s="225"/>
      <c r="FYA2282" s="225"/>
      <c r="FYB2282" s="225"/>
      <c r="FYC2282" s="225"/>
      <c r="FYD2282" s="225"/>
      <c r="FYE2282" s="225"/>
      <c r="FYF2282" s="225"/>
      <c r="FYG2282" s="225"/>
      <c r="FYH2282" s="225"/>
      <c r="FYI2282" s="225"/>
      <c r="FYJ2282" s="225"/>
      <c r="FYK2282" s="225"/>
      <c r="FYL2282" s="225"/>
      <c r="FYM2282" s="225"/>
      <c r="FYN2282" s="225"/>
      <c r="FYO2282" s="225"/>
      <c r="FYP2282" s="225"/>
      <c r="FYQ2282" s="225"/>
      <c r="FYR2282" s="225"/>
      <c r="FYS2282" s="225"/>
      <c r="FYT2282" s="225"/>
      <c r="FYU2282" s="225"/>
      <c r="FYV2282" s="225"/>
      <c r="FYW2282" s="225"/>
      <c r="FYX2282" s="225"/>
      <c r="FYY2282" s="225"/>
      <c r="FYZ2282" s="225"/>
      <c r="FZA2282" s="225"/>
      <c r="FZB2282" s="225"/>
      <c r="FZC2282" s="225"/>
      <c r="FZD2282" s="225"/>
      <c r="FZE2282" s="225"/>
      <c r="FZF2282" s="225"/>
      <c r="FZG2282" s="225"/>
      <c r="FZH2282" s="225"/>
      <c r="FZI2282" s="225"/>
      <c r="FZJ2282" s="225"/>
      <c r="FZK2282" s="225"/>
      <c r="FZL2282" s="225"/>
      <c r="FZM2282" s="225"/>
      <c r="FZN2282" s="225"/>
      <c r="FZO2282" s="225"/>
      <c r="FZP2282" s="225"/>
      <c r="FZQ2282" s="225"/>
      <c r="FZR2282" s="225"/>
      <c r="FZS2282" s="225"/>
      <c r="FZT2282" s="225"/>
      <c r="FZU2282" s="225"/>
      <c r="FZV2282" s="225"/>
      <c r="FZW2282" s="225"/>
      <c r="FZX2282" s="225"/>
      <c r="FZY2282" s="225"/>
      <c r="FZZ2282" s="225"/>
      <c r="GAA2282" s="225"/>
      <c r="GAB2282" s="225"/>
      <c r="GAC2282" s="225"/>
      <c r="GAD2282" s="225"/>
      <c r="GAE2282" s="225"/>
      <c r="GAF2282" s="225"/>
      <c r="GAG2282" s="225"/>
      <c r="GAH2282" s="225"/>
      <c r="GAI2282" s="225"/>
      <c r="GAJ2282" s="225"/>
      <c r="GAK2282" s="225"/>
      <c r="GAL2282" s="225"/>
      <c r="GAM2282" s="225"/>
      <c r="GAN2282" s="225"/>
      <c r="GAO2282" s="225"/>
      <c r="GAP2282" s="225"/>
      <c r="GAQ2282" s="225"/>
      <c r="GAR2282" s="225"/>
      <c r="GAS2282" s="225"/>
      <c r="GAT2282" s="225"/>
      <c r="GAU2282" s="225"/>
      <c r="GAV2282" s="225"/>
      <c r="GAW2282" s="225"/>
      <c r="GAX2282" s="225"/>
      <c r="GAY2282" s="225"/>
      <c r="GAZ2282" s="225"/>
      <c r="GBA2282" s="225"/>
      <c r="GBB2282" s="225"/>
      <c r="GBC2282" s="225"/>
      <c r="GBD2282" s="225"/>
      <c r="GBE2282" s="225"/>
      <c r="GBF2282" s="225"/>
      <c r="GBG2282" s="225"/>
      <c r="GBH2282" s="225"/>
      <c r="GBI2282" s="225"/>
      <c r="GBJ2282" s="225"/>
      <c r="GBK2282" s="225"/>
      <c r="GBL2282" s="225"/>
      <c r="GBM2282" s="225"/>
      <c r="GBN2282" s="225"/>
      <c r="GBO2282" s="225"/>
      <c r="GBP2282" s="225"/>
      <c r="GBQ2282" s="225"/>
      <c r="GBR2282" s="225"/>
      <c r="GBS2282" s="225"/>
      <c r="GBT2282" s="225"/>
      <c r="GBU2282" s="225"/>
      <c r="GBV2282" s="225"/>
      <c r="GBW2282" s="225"/>
      <c r="GBX2282" s="225"/>
      <c r="GBY2282" s="225"/>
      <c r="GBZ2282" s="225"/>
      <c r="GCA2282" s="225"/>
      <c r="GCB2282" s="225"/>
      <c r="GCC2282" s="225"/>
      <c r="GCD2282" s="225"/>
      <c r="GCE2282" s="225"/>
      <c r="GCF2282" s="225"/>
      <c r="GCG2282" s="225"/>
      <c r="GCH2282" s="225"/>
      <c r="GCI2282" s="225"/>
      <c r="GCJ2282" s="225"/>
      <c r="GCK2282" s="225"/>
      <c r="GCL2282" s="225"/>
      <c r="GCM2282" s="225"/>
      <c r="GCN2282" s="225"/>
      <c r="GCO2282" s="225"/>
      <c r="GCP2282" s="225"/>
      <c r="GCQ2282" s="225"/>
      <c r="GCR2282" s="225"/>
      <c r="GCS2282" s="225"/>
      <c r="GCT2282" s="225"/>
      <c r="GCU2282" s="225"/>
      <c r="GCV2282" s="225"/>
      <c r="GCW2282" s="225"/>
      <c r="GCX2282" s="225"/>
      <c r="GCY2282" s="225"/>
      <c r="GCZ2282" s="225"/>
      <c r="GDA2282" s="225"/>
      <c r="GDB2282" s="225"/>
      <c r="GDC2282" s="225"/>
      <c r="GDD2282" s="225"/>
      <c r="GDE2282" s="225"/>
      <c r="GDF2282" s="225"/>
      <c r="GDG2282" s="225"/>
      <c r="GDH2282" s="225"/>
      <c r="GDI2282" s="225"/>
      <c r="GDJ2282" s="225"/>
      <c r="GDK2282" s="225"/>
      <c r="GDL2282" s="225"/>
      <c r="GDM2282" s="225"/>
      <c r="GDN2282" s="225"/>
      <c r="GDO2282" s="225"/>
      <c r="GDP2282" s="225"/>
      <c r="GDQ2282" s="225"/>
      <c r="GDR2282" s="225"/>
      <c r="GDS2282" s="225"/>
      <c r="GDT2282" s="225"/>
      <c r="GDU2282" s="225"/>
      <c r="GDV2282" s="225"/>
      <c r="GDW2282" s="225"/>
      <c r="GDX2282" s="225"/>
      <c r="GDY2282" s="225"/>
      <c r="GDZ2282" s="225"/>
      <c r="GEA2282" s="225"/>
      <c r="GEB2282" s="225"/>
      <c r="GEC2282" s="225"/>
      <c r="GED2282" s="225"/>
      <c r="GEE2282" s="225"/>
      <c r="GEF2282" s="225"/>
      <c r="GEG2282" s="225"/>
      <c r="GEH2282" s="225"/>
      <c r="GEI2282" s="225"/>
      <c r="GEJ2282" s="225"/>
      <c r="GEK2282" s="225"/>
      <c r="GEL2282" s="225"/>
      <c r="GEM2282" s="225"/>
      <c r="GEN2282" s="225"/>
      <c r="GEO2282" s="225"/>
      <c r="GEP2282" s="225"/>
      <c r="GEQ2282" s="225"/>
      <c r="GER2282" s="225"/>
      <c r="GES2282" s="225"/>
      <c r="GET2282" s="225"/>
      <c r="GEU2282" s="225"/>
      <c r="GEV2282" s="225"/>
      <c r="GEW2282" s="225"/>
      <c r="GEX2282" s="225"/>
      <c r="GEY2282" s="225"/>
      <c r="GEZ2282" s="225"/>
      <c r="GFA2282" s="225"/>
      <c r="GFB2282" s="225"/>
      <c r="GFC2282" s="225"/>
      <c r="GFD2282" s="225"/>
      <c r="GFE2282" s="225"/>
      <c r="GFF2282" s="225"/>
      <c r="GFG2282" s="225"/>
      <c r="GFH2282" s="225"/>
      <c r="GFI2282" s="225"/>
      <c r="GFJ2282" s="225"/>
      <c r="GFK2282" s="225"/>
      <c r="GFL2282" s="225"/>
      <c r="GFM2282" s="225"/>
      <c r="GFN2282" s="225"/>
      <c r="GFO2282" s="225"/>
      <c r="GFP2282" s="225"/>
      <c r="GFQ2282" s="225"/>
      <c r="GFR2282" s="225"/>
      <c r="GFS2282" s="225"/>
      <c r="GFT2282" s="225"/>
      <c r="GFU2282" s="225"/>
      <c r="GFV2282" s="225"/>
      <c r="GFW2282" s="225"/>
      <c r="GFX2282" s="225"/>
      <c r="GFY2282" s="225"/>
      <c r="GFZ2282" s="225"/>
      <c r="GGA2282" s="225"/>
      <c r="GGB2282" s="225"/>
      <c r="GGC2282" s="225"/>
      <c r="GGD2282" s="225"/>
      <c r="GGE2282" s="225"/>
      <c r="GGF2282" s="225"/>
      <c r="GGG2282" s="225"/>
      <c r="GGH2282" s="225"/>
      <c r="GGI2282" s="225"/>
      <c r="GGJ2282" s="225"/>
      <c r="GGK2282" s="225"/>
      <c r="GGL2282" s="225"/>
      <c r="GGM2282" s="225"/>
      <c r="GGN2282" s="225"/>
      <c r="GGO2282" s="225"/>
      <c r="GGP2282" s="225"/>
      <c r="GGQ2282" s="225"/>
      <c r="GGR2282" s="225"/>
      <c r="GGS2282" s="225"/>
      <c r="GGT2282" s="225"/>
      <c r="GGU2282" s="225"/>
      <c r="GGV2282" s="225"/>
      <c r="GGW2282" s="225"/>
      <c r="GGX2282" s="225"/>
      <c r="GGY2282" s="225"/>
      <c r="GGZ2282" s="225"/>
      <c r="GHA2282" s="225"/>
      <c r="GHB2282" s="225"/>
      <c r="GHC2282" s="225"/>
      <c r="GHD2282" s="225"/>
      <c r="GHE2282" s="225"/>
      <c r="GHF2282" s="225"/>
      <c r="GHG2282" s="225"/>
      <c r="GHH2282" s="225"/>
      <c r="GHI2282" s="225"/>
      <c r="GHJ2282" s="225"/>
      <c r="GHK2282" s="225"/>
      <c r="GHL2282" s="225"/>
      <c r="GHM2282" s="225"/>
      <c r="GHN2282" s="225"/>
      <c r="GHO2282" s="225"/>
      <c r="GHP2282" s="225"/>
      <c r="GHQ2282" s="225"/>
      <c r="GHR2282" s="225"/>
      <c r="GHS2282" s="225"/>
      <c r="GHT2282" s="225"/>
      <c r="GHU2282" s="225"/>
      <c r="GHV2282" s="225"/>
      <c r="GHW2282" s="225"/>
      <c r="GHX2282" s="225"/>
      <c r="GHY2282" s="225"/>
      <c r="GHZ2282" s="225"/>
      <c r="GIA2282" s="225"/>
      <c r="GIB2282" s="225"/>
      <c r="GIC2282" s="225"/>
      <c r="GID2282" s="225"/>
      <c r="GIE2282" s="225"/>
      <c r="GIF2282" s="225"/>
      <c r="GIG2282" s="225"/>
      <c r="GIH2282" s="225"/>
      <c r="GII2282" s="225"/>
      <c r="GIJ2282" s="225"/>
      <c r="GIK2282" s="225"/>
      <c r="GIL2282" s="225"/>
      <c r="GIM2282" s="225"/>
      <c r="GIN2282" s="225"/>
      <c r="GIO2282" s="225"/>
      <c r="GIP2282" s="225"/>
      <c r="GIQ2282" s="225"/>
      <c r="GIR2282" s="225"/>
      <c r="GIS2282" s="225"/>
      <c r="GIT2282" s="225"/>
      <c r="GIU2282" s="225"/>
      <c r="GIV2282" s="225"/>
      <c r="GIW2282" s="225"/>
      <c r="GIX2282" s="225"/>
      <c r="GIY2282" s="225"/>
      <c r="GIZ2282" s="225"/>
      <c r="GJA2282" s="225"/>
      <c r="GJB2282" s="225"/>
      <c r="GJC2282" s="225"/>
      <c r="GJD2282" s="225"/>
      <c r="GJE2282" s="225"/>
      <c r="GJF2282" s="225"/>
      <c r="GJG2282" s="225"/>
      <c r="GJH2282" s="225"/>
      <c r="GJI2282" s="225"/>
      <c r="GJJ2282" s="225"/>
      <c r="GJK2282" s="225"/>
      <c r="GJL2282" s="225"/>
      <c r="GJM2282" s="225"/>
      <c r="GJN2282" s="225"/>
      <c r="GJO2282" s="225"/>
      <c r="GJP2282" s="225"/>
      <c r="GJQ2282" s="225"/>
      <c r="GJR2282" s="225"/>
      <c r="GJS2282" s="225"/>
      <c r="GJT2282" s="225"/>
      <c r="GJU2282" s="225"/>
      <c r="GJV2282" s="225"/>
      <c r="GJW2282" s="225"/>
      <c r="GJX2282" s="225"/>
      <c r="GJY2282" s="225"/>
      <c r="GJZ2282" s="225"/>
      <c r="GKA2282" s="225"/>
      <c r="GKB2282" s="225"/>
      <c r="GKC2282" s="225"/>
      <c r="GKD2282" s="225"/>
      <c r="GKE2282" s="225"/>
      <c r="GKF2282" s="225"/>
      <c r="GKG2282" s="225"/>
      <c r="GKH2282" s="225"/>
      <c r="GKI2282" s="225"/>
      <c r="GKJ2282" s="225"/>
      <c r="GKK2282" s="225"/>
      <c r="GKL2282" s="225"/>
      <c r="GKM2282" s="225"/>
      <c r="GKN2282" s="225"/>
      <c r="GKO2282" s="225"/>
      <c r="GKP2282" s="225"/>
      <c r="GKQ2282" s="225"/>
      <c r="GKR2282" s="225"/>
      <c r="GKS2282" s="225"/>
      <c r="GKT2282" s="225"/>
      <c r="GKU2282" s="225"/>
      <c r="GKV2282" s="225"/>
      <c r="GKW2282" s="225"/>
      <c r="GKX2282" s="225"/>
      <c r="GKY2282" s="225"/>
      <c r="GKZ2282" s="225"/>
      <c r="GLA2282" s="225"/>
      <c r="GLB2282" s="225"/>
      <c r="GLC2282" s="225"/>
      <c r="GLD2282" s="225"/>
      <c r="GLE2282" s="225"/>
      <c r="GLF2282" s="225"/>
      <c r="GLG2282" s="225"/>
      <c r="GLH2282" s="225"/>
      <c r="GLI2282" s="225"/>
      <c r="GLJ2282" s="225"/>
      <c r="GLK2282" s="225"/>
      <c r="GLL2282" s="225"/>
      <c r="GLM2282" s="225"/>
      <c r="GLN2282" s="225"/>
      <c r="GLO2282" s="225"/>
      <c r="GLP2282" s="225"/>
      <c r="GLQ2282" s="225"/>
      <c r="GLR2282" s="225"/>
      <c r="GLS2282" s="225"/>
      <c r="GLT2282" s="225"/>
      <c r="GLU2282" s="225"/>
      <c r="GLV2282" s="225"/>
      <c r="GLW2282" s="225"/>
      <c r="GLX2282" s="225"/>
      <c r="GLY2282" s="225"/>
      <c r="GLZ2282" s="225"/>
      <c r="GMA2282" s="225"/>
      <c r="GMB2282" s="225"/>
      <c r="GMC2282" s="225"/>
      <c r="GMD2282" s="225"/>
      <c r="GME2282" s="225"/>
      <c r="GMF2282" s="225"/>
      <c r="GMG2282" s="225"/>
      <c r="GMH2282" s="225"/>
      <c r="GMI2282" s="225"/>
      <c r="GMJ2282" s="225"/>
      <c r="GMK2282" s="225"/>
      <c r="GML2282" s="225"/>
      <c r="GMM2282" s="225"/>
      <c r="GMN2282" s="225"/>
      <c r="GMO2282" s="225"/>
      <c r="GMP2282" s="225"/>
      <c r="GMQ2282" s="225"/>
      <c r="GMR2282" s="225"/>
      <c r="GMS2282" s="225"/>
      <c r="GMT2282" s="225"/>
      <c r="GMU2282" s="225"/>
      <c r="GMV2282" s="225"/>
      <c r="GMW2282" s="225"/>
      <c r="GMX2282" s="225"/>
      <c r="GMY2282" s="225"/>
      <c r="GMZ2282" s="225"/>
      <c r="GNA2282" s="225"/>
      <c r="GNB2282" s="225"/>
      <c r="GNC2282" s="225"/>
      <c r="GND2282" s="225"/>
      <c r="GNE2282" s="225"/>
      <c r="GNF2282" s="225"/>
      <c r="GNG2282" s="225"/>
      <c r="GNH2282" s="225"/>
      <c r="GNI2282" s="225"/>
      <c r="GNJ2282" s="225"/>
      <c r="GNK2282" s="225"/>
      <c r="GNL2282" s="225"/>
      <c r="GNM2282" s="225"/>
      <c r="GNN2282" s="225"/>
      <c r="GNO2282" s="225"/>
      <c r="GNP2282" s="225"/>
      <c r="GNQ2282" s="225"/>
      <c r="GNR2282" s="225"/>
      <c r="GNS2282" s="225"/>
      <c r="GNT2282" s="225"/>
      <c r="GNU2282" s="225"/>
      <c r="GNV2282" s="225"/>
      <c r="GNW2282" s="225"/>
      <c r="GNX2282" s="225"/>
      <c r="GNY2282" s="225"/>
      <c r="GNZ2282" s="225"/>
      <c r="GOA2282" s="225"/>
      <c r="GOB2282" s="225"/>
      <c r="GOC2282" s="225"/>
      <c r="GOD2282" s="225"/>
      <c r="GOE2282" s="225"/>
      <c r="GOF2282" s="225"/>
      <c r="GOG2282" s="225"/>
      <c r="GOH2282" s="225"/>
      <c r="GOI2282" s="225"/>
      <c r="GOJ2282" s="225"/>
      <c r="GOK2282" s="225"/>
      <c r="GOL2282" s="225"/>
      <c r="GOM2282" s="225"/>
      <c r="GON2282" s="225"/>
      <c r="GOO2282" s="225"/>
      <c r="GOP2282" s="225"/>
      <c r="GOQ2282" s="225"/>
      <c r="GOR2282" s="225"/>
      <c r="GOS2282" s="225"/>
      <c r="GOT2282" s="225"/>
      <c r="GOU2282" s="225"/>
      <c r="GOV2282" s="225"/>
      <c r="GOW2282" s="225"/>
      <c r="GOX2282" s="225"/>
      <c r="GOY2282" s="225"/>
      <c r="GOZ2282" s="225"/>
      <c r="GPA2282" s="225"/>
      <c r="GPB2282" s="225"/>
      <c r="GPC2282" s="225"/>
      <c r="GPD2282" s="225"/>
      <c r="GPE2282" s="225"/>
      <c r="GPF2282" s="225"/>
      <c r="GPG2282" s="225"/>
      <c r="GPH2282" s="225"/>
      <c r="GPI2282" s="225"/>
      <c r="GPJ2282" s="225"/>
      <c r="GPK2282" s="225"/>
      <c r="GPL2282" s="225"/>
      <c r="GPM2282" s="225"/>
      <c r="GPN2282" s="225"/>
      <c r="GPO2282" s="225"/>
      <c r="GPP2282" s="225"/>
      <c r="GPQ2282" s="225"/>
      <c r="GPR2282" s="225"/>
      <c r="GPS2282" s="225"/>
      <c r="GPT2282" s="225"/>
      <c r="GPU2282" s="225"/>
      <c r="GPV2282" s="225"/>
      <c r="GPW2282" s="225"/>
      <c r="GPX2282" s="225"/>
      <c r="GPY2282" s="225"/>
      <c r="GPZ2282" s="225"/>
      <c r="GQA2282" s="225"/>
      <c r="GQB2282" s="225"/>
      <c r="GQC2282" s="225"/>
      <c r="GQD2282" s="225"/>
      <c r="GQE2282" s="225"/>
      <c r="GQF2282" s="225"/>
      <c r="GQG2282" s="225"/>
      <c r="GQH2282" s="225"/>
      <c r="GQI2282" s="225"/>
      <c r="GQJ2282" s="225"/>
      <c r="GQK2282" s="225"/>
      <c r="GQL2282" s="225"/>
      <c r="GQM2282" s="225"/>
      <c r="GQN2282" s="225"/>
      <c r="GQO2282" s="225"/>
      <c r="GQP2282" s="225"/>
      <c r="GQQ2282" s="225"/>
      <c r="GQR2282" s="225"/>
      <c r="GQS2282" s="225"/>
      <c r="GQT2282" s="225"/>
      <c r="GQU2282" s="225"/>
      <c r="GQV2282" s="225"/>
      <c r="GQW2282" s="225"/>
      <c r="GQX2282" s="225"/>
      <c r="GQY2282" s="225"/>
      <c r="GQZ2282" s="225"/>
      <c r="GRA2282" s="225"/>
      <c r="GRB2282" s="225"/>
      <c r="GRC2282" s="225"/>
      <c r="GRD2282" s="225"/>
      <c r="GRE2282" s="225"/>
      <c r="GRF2282" s="225"/>
      <c r="GRG2282" s="225"/>
      <c r="GRH2282" s="225"/>
      <c r="GRI2282" s="225"/>
      <c r="GRJ2282" s="225"/>
      <c r="GRK2282" s="225"/>
      <c r="GRL2282" s="225"/>
      <c r="GRM2282" s="225"/>
      <c r="GRN2282" s="225"/>
      <c r="GRO2282" s="225"/>
      <c r="GRP2282" s="225"/>
      <c r="GRQ2282" s="225"/>
      <c r="GRR2282" s="225"/>
      <c r="GRS2282" s="225"/>
      <c r="GRT2282" s="225"/>
      <c r="GRU2282" s="225"/>
      <c r="GRV2282" s="225"/>
      <c r="GRW2282" s="225"/>
      <c r="GRX2282" s="225"/>
      <c r="GRY2282" s="225"/>
      <c r="GRZ2282" s="225"/>
      <c r="GSA2282" s="225"/>
      <c r="GSB2282" s="225"/>
      <c r="GSC2282" s="225"/>
      <c r="GSD2282" s="225"/>
      <c r="GSE2282" s="225"/>
      <c r="GSF2282" s="225"/>
      <c r="GSG2282" s="225"/>
      <c r="GSH2282" s="225"/>
      <c r="GSI2282" s="225"/>
      <c r="GSJ2282" s="225"/>
      <c r="GSK2282" s="225"/>
      <c r="GSL2282" s="225"/>
      <c r="GSM2282" s="225"/>
      <c r="GSN2282" s="225"/>
      <c r="GSO2282" s="225"/>
      <c r="GSP2282" s="225"/>
      <c r="GSQ2282" s="225"/>
      <c r="GSR2282" s="225"/>
      <c r="GSS2282" s="225"/>
      <c r="GST2282" s="225"/>
      <c r="GSU2282" s="225"/>
      <c r="GSV2282" s="225"/>
      <c r="GSW2282" s="225"/>
      <c r="GSX2282" s="225"/>
      <c r="GSY2282" s="225"/>
      <c r="GSZ2282" s="225"/>
      <c r="GTA2282" s="225"/>
      <c r="GTB2282" s="225"/>
      <c r="GTC2282" s="225"/>
      <c r="GTD2282" s="225"/>
      <c r="GTE2282" s="225"/>
      <c r="GTF2282" s="225"/>
      <c r="GTG2282" s="225"/>
      <c r="GTH2282" s="225"/>
      <c r="GTI2282" s="225"/>
      <c r="GTJ2282" s="225"/>
      <c r="GTK2282" s="225"/>
      <c r="GTL2282" s="225"/>
      <c r="GTM2282" s="225"/>
      <c r="GTN2282" s="225"/>
      <c r="GTO2282" s="225"/>
      <c r="GTP2282" s="225"/>
      <c r="GTQ2282" s="225"/>
      <c r="GTR2282" s="225"/>
      <c r="GTS2282" s="225"/>
      <c r="GTT2282" s="225"/>
      <c r="GTU2282" s="225"/>
      <c r="GTV2282" s="225"/>
      <c r="GTW2282" s="225"/>
      <c r="GTX2282" s="225"/>
      <c r="GTY2282" s="225"/>
      <c r="GTZ2282" s="225"/>
      <c r="GUA2282" s="225"/>
      <c r="GUB2282" s="225"/>
      <c r="GUC2282" s="225"/>
      <c r="GUD2282" s="225"/>
      <c r="GUE2282" s="225"/>
      <c r="GUF2282" s="225"/>
      <c r="GUG2282" s="225"/>
      <c r="GUH2282" s="225"/>
      <c r="GUI2282" s="225"/>
      <c r="GUJ2282" s="225"/>
      <c r="GUK2282" s="225"/>
      <c r="GUL2282" s="225"/>
      <c r="GUM2282" s="225"/>
      <c r="GUN2282" s="225"/>
      <c r="GUO2282" s="225"/>
      <c r="GUP2282" s="225"/>
      <c r="GUQ2282" s="225"/>
      <c r="GUR2282" s="225"/>
      <c r="GUS2282" s="225"/>
      <c r="GUT2282" s="225"/>
      <c r="GUU2282" s="225"/>
      <c r="GUV2282" s="225"/>
      <c r="GUW2282" s="225"/>
      <c r="GUX2282" s="225"/>
      <c r="GUY2282" s="225"/>
      <c r="GUZ2282" s="225"/>
      <c r="GVA2282" s="225"/>
      <c r="GVB2282" s="225"/>
      <c r="GVC2282" s="225"/>
      <c r="GVD2282" s="225"/>
      <c r="GVE2282" s="225"/>
      <c r="GVF2282" s="225"/>
      <c r="GVG2282" s="225"/>
      <c r="GVH2282" s="225"/>
      <c r="GVI2282" s="225"/>
      <c r="GVJ2282" s="225"/>
      <c r="GVK2282" s="225"/>
      <c r="GVL2282" s="225"/>
      <c r="GVM2282" s="225"/>
      <c r="GVN2282" s="225"/>
      <c r="GVO2282" s="225"/>
      <c r="GVP2282" s="225"/>
      <c r="GVQ2282" s="225"/>
      <c r="GVR2282" s="225"/>
      <c r="GVS2282" s="225"/>
      <c r="GVT2282" s="225"/>
      <c r="GVU2282" s="225"/>
      <c r="GVV2282" s="225"/>
      <c r="GVW2282" s="225"/>
      <c r="GVX2282" s="225"/>
      <c r="GVY2282" s="225"/>
      <c r="GVZ2282" s="225"/>
      <c r="GWA2282" s="225"/>
      <c r="GWB2282" s="225"/>
      <c r="GWC2282" s="225"/>
      <c r="GWD2282" s="225"/>
      <c r="GWE2282" s="225"/>
      <c r="GWF2282" s="225"/>
      <c r="GWG2282" s="225"/>
      <c r="GWH2282" s="225"/>
      <c r="GWI2282" s="225"/>
      <c r="GWJ2282" s="225"/>
      <c r="GWK2282" s="225"/>
      <c r="GWL2282" s="225"/>
      <c r="GWM2282" s="225"/>
      <c r="GWN2282" s="225"/>
      <c r="GWO2282" s="225"/>
      <c r="GWP2282" s="225"/>
      <c r="GWQ2282" s="225"/>
      <c r="GWR2282" s="225"/>
      <c r="GWS2282" s="225"/>
      <c r="GWT2282" s="225"/>
      <c r="GWU2282" s="225"/>
      <c r="GWV2282" s="225"/>
      <c r="GWW2282" s="225"/>
      <c r="GWX2282" s="225"/>
      <c r="GWY2282" s="225"/>
      <c r="GWZ2282" s="225"/>
      <c r="GXA2282" s="225"/>
      <c r="GXB2282" s="225"/>
      <c r="GXC2282" s="225"/>
      <c r="GXD2282" s="225"/>
      <c r="GXE2282" s="225"/>
      <c r="GXF2282" s="225"/>
      <c r="GXG2282" s="225"/>
      <c r="GXH2282" s="225"/>
      <c r="GXI2282" s="225"/>
      <c r="GXJ2282" s="225"/>
      <c r="GXK2282" s="225"/>
      <c r="GXL2282" s="225"/>
      <c r="GXM2282" s="225"/>
      <c r="GXN2282" s="225"/>
      <c r="GXO2282" s="225"/>
      <c r="GXP2282" s="225"/>
      <c r="GXQ2282" s="225"/>
      <c r="GXR2282" s="225"/>
      <c r="GXS2282" s="225"/>
      <c r="GXT2282" s="225"/>
      <c r="GXU2282" s="225"/>
      <c r="GXV2282" s="225"/>
      <c r="GXW2282" s="225"/>
      <c r="GXX2282" s="225"/>
      <c r="GXY2282" s="225"/>
      <c r="GXZ2282" s="225"/>
      <c r="GYA2282" s="225"/>
      <c r="GYB2282" s="225"/>
      <c r="GYC2282" s="225"/>
      <c r="GYD2282" s="225"/>
      <c r="GYE2282" s="225"/>
      <c r="GYF2282" s="225"/>
      <c r="GYG2282" s="225"/>
      <c r="GYH2282" s="225"/>
      <c r="GYI2282" s="225"/>
      <c r="GYJ2282" s="225"/>
      <c r="GYK2282" s="225"/>
      <c r="GYL2282" s="225"/>
      <c r="GYM2282" s="225"/>
      <c r="GYN2282" s="225"/>
      <c r="GYO2282" s="225"/>
      <c r="GYP2282" s="225"/>
      <c r="GYQ2282" s="225"/>
      <c r="GYR2282" s="225"/>
      <c r="GYS2282" s="225"/>
      <c r="GYT2282" s="225"/>
      <c r="GYU2282" s="225"/>
      <c r="GYV2282" s="225"/>
      <c r="GYW2282" s="225"/>
      <c r="GYX2282" s="225"/>
      <c r="GYY2282" s="225"/>
      <c r="GYZ2282" s="225"/>
      <c r="GZA2282" s="225"/>
      <c r="GZB2282" s="225"/>
      <c r="GZC2282" s="225"/>
      <c r="GZD2282" s="225"/>
      <c r="GZE2282" s="225"/>
      <c r="GZF2282" s="225"/>
      <c r="GZG2282" s="225"/>
      <c r="GZH2282" s="225"/>
      <c r="GZI2282" s="225"/>
      <c r="GZJ2282" s="225"/>
      <c r="GZK2282" s="225"/>
      <c r="GZL2282" s="225"/>
      <c r="GZM2282" s="225"/>
      <c r="GZN2282" s="225"/>
      <c r="GZO2282" s="225"/>
      <c r="GZP2282" s="225"/>
      <c r="GZQ2282" s="225"/>
      <c r="GZR2282" s="225"/>
      <c r="GZS2282" s="225"/>
      <c r="GZT2282" s="225"/>
      <c r="GZU2282" s="225"/>
      <c r="GZV2282" s="225"/>
      <c r="GZW2282" s="225"/>
      <c r="GZX2282" s="225"/>
      <c r="GZY2282" s="225"/>
      <c r="GZZ2282" s="225"/>
      <c r="HAA2282" s="225"/>
      <c r="HAB2282" s="225"/>
      <c r="HAC2282" s="225"/>
      <c r="HAD2282" s="225"/>
      <c r="HAE2282" s="225"/>
      <c r="HAF2282" s="225"/>
      <c r="HAG2282" s="225"/>
      <c r="HAH2282" s="225"/>
      <c r="HAI2282" s="225"/>
      <c r="HAJ2282" s="225"/>
      <c r="HAK2282" s="225"/>
      <c r="HAL2282" s="225"/>
      <c r="HAM2282" s="225"/>
      <c r="HAN2282" s="225"/>
      <c r="HAO2282" s="225"/>
      <c r="HAP2282" s="225"/>
      <c r="HAQ2282" s="225"/>
      <c r="HAR2282" s="225"/>
      <c r="HAS2282" s="225"/>
      <c r="HAT2282" s="225"/>
      <c r="HAU2282" s="225"/>
      <c r="HAV2282" s="225"/>
      <c r="HAW2282" s="225"/>
      <c r="HAX2282" s="225"/>
      <c r="HAY2282" s="225"/>
      <c r="HAZ2282" s="225"/>
      <c r="HBA2282" s="225"/>
      <c r="HBB2282" s="225"/>
      <c r="HBC2282" s="225"/>
      <c r="HBD2282" s="225"/>
      <c r="HBE2282" s="225"/>
      <c r="HBF2282" s="225"/>
      <c r="HBG2282" s="225"/>
      <c r="HBH2282" s="225"/>
      <c r="HBI2282" s="225"/>
      <c r="HBJ2282" s="225"/>
      <c r="HBK2282" s="225"/>
      <c r="HBL2282" s="225"/>
      <c r="HBM2282" s="225"/>
      <c r="HBN2282" s="225"/>
      <c r="HBO2282" s="225"/>
      <c r="HBP2282" s="225"/>
      <c r="HBQ2282" s="225"/>
      <c r="HBR2282" s="225"/>
      <c r="HBS2282" s="225"/>
      <c r="HBT2282" s="225"/>
      <c r="HBU2282" s="225"/>
      <c r="HBV2282" s="225"/>
      <c r="HBW2282" s="225"/>
      <c r="HBX2282" s="225"/>
      <c r="HBY2282" s="225"/>
      <c r="HBZ2282" s="225"/>
      <c r="HCA2282" s="225"/>
      <c r="HCB2282" s="225"/>
      <c r="HCC2282" s="225"/>
      <c r="HCD2282" s="225"/>
      <c r="HCE2282" s="225"/>
      <c r="HCF2282" s="225"/>
      <c r="HCG2282" s="225"/>
      <c r="HCH2282" s="225"/>
      <c r="HCI2282" s="225"/>
      <c r="HCJ2282" s="225"/>
      <c r="HCK2282" s="225"/>
      <c r="HCL2282" s="225"/>
      <c r="HCM2282" s="225"/>
      <c r="HCN2282" s="225"/>
      <c r="HCO2282" s="225"/>
      <c r="HCP2282" s="225"/>
      <c r="HCQ2282" s="225"/>
      <c r="HCR2282" s="225"/>
      <c r="HCS2282" s="225"/>
      <c r="HCT2282" s="225"/>
      <c r="HCU2282" s="225"/>
      <c r="HCV2282" s="225"/>
      <c r="HCW2282" s="225"/>
      <c r="HCX2282" s="225"/>
      <c r="HCY2282" s="225"/>
      <c r="HCZ2282" s="225"/>
      <c r="HDA2282" s="225"/>
      <c r="HDB2282" s="225"/>
      <c r="HDC2282" s="225"/>
      <c r="HDD2282" s="225"/>
      <c r="HDE2282" s="225"/>
      <c r="HDF2282" s="225"/>
      <c r="HDG2282" s="225"/>
      <c r="HDH2282" s="225"/>
      <c r="HDI2282" s="225"/>
      <c r="HDJ2282" s="225"/>
      <c r="HDK2282" s="225"/>
      <c r="HDL2282" s="225"/>
      <c r="HDM2282" s="225"/>
      <c r="HDN2282" s="225"/>
      <c r="HDO2282" s="225"/>
      <c r="HDP2282" s="225"/>
      <c r="HDQ2282" s="225"/>
      <c r="HDR2282" s="225"/>
      <c r="HDS2282" s="225"/>
      <c r="HDT2282" s="225"/>
      <c r="HDU2282" s="225"/>
      <c r="HDV2282" s="225"/>
      <c r="HDW2282" s="225"/>
      <c r="HDX2282" s="225"/>
      <c r="HDY2282" s="225"/>
      <c r="HDZ2282" s="225"/>
      <c r="HEA2282" s="225"/>
      <c r="HEB2282" s="225"/>
      <c r="HEC2282" s="225"/>
      <c r="HED2282" s="225"/>
      <c r="HEE2282" s="225"/>
      <c r="HEF2282" s="225"/>
      <c r="HEG2282" s="225"/>
      <c r="HEH2282" s="225"/>
      <c r="HEI2282" s="225"/>
      <c r="HEJ2282" s="225"/>
      <c r="HEK2282" s="225"/>
      <c r="HEL2282" s="225"/>
      <c r="HEM2282" s="225"/>
      <c r="HEN2282" s="225"/>
      <c r="HEO2282" s="225"/>
      <c r="HEP2282" s="225"/>
      <c r="HEQ2282" s="225"/>
      <c r="HER2282" s="225"/>
      <c r="HES2282" s="225"/>
      <c r="HET2282" s="225"/>
      <c r="HEU2282" s="225"/>
      <c r="HEV2282" s="225"/>
      <c r="HEW2282" s="225"/>
      <c r="HEX2282" s="225"/>
      <c r="HEY2282" s="225"/>
      <c r="HEZ2282" s="225"/>
      <c r="HFA2282" s="225"/>
      <c r="HFB2282" s="225"/>
      <c r="HFC2282" s="225"/>
      <c r="HFD2282" s="225"/>
      <c r="HFE2282" s="225"/>
      <c r="HFF2282" s="225"/>
      <c r="HFG2282" s="225"/>
      <c r="HFH2282" s="225"/>
      <c r="HFI2282" s="225"/>
      <c r="HFJ2282" s="225"/>
      <c r="HFK2282" s="225"/>
      <c r="HFL2282" s="225"/>
      <c r="HFM2282" s="225"/>
      <c r="HFN2282" s="225"/>
      <c r="HFO2282" s="225"/>
      <c r="HFP2282" s="225"/>
      <c r="HFQ2282" s="225"/>
      <c r="HFR2282" s="225"/>
      <c r="HFS2282" s="225"/>
      <c r="HFT2282" s="225"/>
      <c r="HFU2282" s="225"/>
      <c r="HFV2282" s="225"/>
      <c r="HFW2282" s="225"/>
      <c r="HFX2282" s="225"/>
      <c r="HFY2282" s="225"/>
      <c r="HFZ2282" s="225"/>
      <c r="HGA2282" s="225"/>
      <c r="HGB2282" s="225"/>
      <c r="HGC2282" s="225"/>
      <c r="HGD2282" s="225"/>
      <c r="HGE2282" s="225"/>
      <c r="HGF2282" s="225"/>
      <c r="HGG2282" s="225"/>
      <c r="HGH2282" s="225"/>
      <c r="HGI2282" s="225"/>
      <c r="HGJ2282" s="225"/>
      <c r="HGK2282" s="225"/>
      <c r="HGL2282" s="225"/>
      <c r="HGM2282" s="225"/>
      <c r="HGN2282" s="225"/>
      <c r="HGO2282" s="225"/>
      <c r="HGP2282" s="225"/>
      <c r="HGQ2282" s="225"/>
      <c r="HGR2282" s="225"/>
      <c r="HGS2282" s="225"/>
      <c r="HGT2282" s="225"/>
      <c r="HGU2282" s="225"/>
      <c r="HGV2282" s="225"/>
      <c r="HGW2282" s="225"/>
      <c r="HGX2282" s="225"/>
      <c r="HGY2282" s="225"/>
      <c r="HGZ2282" s="225"/>
      <c r="HHA2282" s="225"/>
      <c r="HHB2282" s="225"/>
      <c r="HHC2282" s="225"/>
      <c r="HHD2282" s="225"/>
      <c r="HHE2282" s="225"/>
      <c r="HHF2282" s="225"/>
      <c r="HHG2282" s="225"/>
      <c r="HHH2282" s="225"/>
      <c r="HHI2282" s="225"/>
      <c r="HHJ2282" s="225"/>
      <c r="HHK2282" s="225"/>
      <c r="HHL2282" s="225"/>
      <c r="HHM2282" s="225"/>
      <c r="HHN2282" s="225"/>
      <c r="HHO2282" s="225"/>
      <c r="HHP2282" s="225"/>
      <c r="HHQ2282" s="225"/>
      <c r="HHR2282" s="225"/>
      <c r="HHS2282" s="225"/>
      <c r="HHT2282" s="225"/>
      <c r="HHU2282" s="225"/>
      <c r="HHV2282" s="225"/>
      <c r="HHW2282" s="225"/>
      <c r="HHX2282" s="225"/>
      <c r="HHY2282" s="225"/>
      <c r="HHZ2282" s="225"/>
      <c r="HIA2282" s="225"/>
      <c r="HIB2282" s="225"/>
      <c r="HIC2282" s="225"/>
      <c r="HID2282" s="225"/>
      <c r="HIE2282" s="225"/>
      <c r="HIF2282" s="225"/>
      <c r="HIG2282" s="225"/>
      <c r="HIH2282" s="225"/>
      <c r="HII2282" s="225"/>
      <c r="HIJ2282" s="225"/>
      <c r="HIK2282" s="225"/>
      <c r="HIL2282" s="225"/>
      <c r="HIM2282" s="225"/>
      <c r="HIN2282" s="225"/>
      <c r="HIO2282" s="225"/>
      <c r="HIP2282" s="225"/>
      <c r="HIQ2282" s="225"/>
      <c r="HIR2282" s="225"/>
      <c r="HIS2282" s="225"/>
      <c r="HIT2282" s="225"/>
      <c r="HIU2282" s="225"/>
      <c r="HIV2282" s="225"/>
      <c r="HIW2282" s="225"/>
      <c r="HIX2282" s="225"/>
      <c r="HIY2282" s="225"/>
      <c r="HIZ2282" s="225"/>
      <c r="HJA2282" s="225"/>
      <c r="HJB2282" s="225"/>
      <c r="HJC2282" s="225"/>
      <c r="HJD2282" s="225"/>
      <c r="HJE2282" s="225"/>
      <c r="HJF2282" s="225"/>
      <c r="HJG2282" s="225"/>
      <c r="HJH2282" s="225"/>
      <c r="HJI2282" s="225"/>
      <c r="HJJ2282" s="225"/>
      <c r="HJK2282" s="225"/>
      <c r="HJL2282" s="225"/>
      <c r="HJM2282" s="225"/>
      <c r="HJN2282" s="225"/>
      <c r="HJO2282" s="225"/>
      <c r="HJP2282" s="225"/>
      <c r="HJQ2282" s="225"/>
      <c r="HJR2282" s="225"/>
      <c r="HJS2282" s="225"/>
      <c r="HJT2282" s="225"/>
      <c r="HJU2282" s="225"/>
      <c r="HJV2282" s="225"/>
      <c r="HJW2282" s="225"/>
      <c r="HJX2282" s="225"/>
      <c r="HJY2282" s="225"/>
      <c r="HJZ2282" s="225"/>
      <c r="HKA2282" s="225"/>
      <c r="HKB2282" s="225"/>
      <c r="HKC2282" s="225"/>
      <c r="HKD2282" s="225"/>
      <c r="HKE2282" s="225"/>
      <c r="HKF2282" s="225"/>
      <c r="HKG2282" s="225"/>
      <c r="HKH2282" s="225"/>
      <c r="HKI2282" s="225"/>
      <c r="HKJ2282" s="225"/>
      <c r="HKK2282" s="225"/>
      <c r="HKL2282" s="225"/>
      <c r="HKM2282" s="225"/>
      <c r="HKN2282" s="225"/>
      <c r="HKO2282" s="225"/>
      <c r="HKP2282" s="225"/>
      <c r="HKQ2282" s="225"/>
      <c r="HKR2282" s="225"/>
      <c r="HKS2282" s="225"/>
      <c r="HKT2282" s="225"/>
      <c r="HKU2282" s="225"/>
      <c r="HKV2282" s="225"/>
      <c r="HKW2282" s="225"/>
      <c r="HKX2282" s="225"/>
      <c r="HKY2282" s="225"/>
      <c r="HKZ2282" s="225"/>
      <c r="HLA2282" s="225"/>
      <c r="HLB2282" s="225"/>
      <c r="HLC2282" s="225"/>
      <c r="HLD2282" s="225"/>
      <c r="HLE2282" s="225"/>
      <c r="HLF2282" s="225"/>
      <c r="HLG2282" s="225"/>
      <c r="HLH2282" s="225"/>
      <c r="HLI2282" s="225"/>
      <c r="HLJ2282" s="225"/>
      <c r="HLK2282" s="225"/>
      <c r="HLL2282" s="225"/>
      <c r="HLM2282" s="225"/>
      <c r="HLN2282" s="225"/>
      <c r="HLO2282" s="225"/>
      <c r="HLP2282" s="225"/>
      <c r="HLQ2282" s="225"/>
      <c r="HLR2282" s="225"/>
      <c r="HLS2282" s="225"/>
      <c r="HLT2282" s="225"/>
      <c r="HLU2282" s="225"/>
      <c r="HLV2282" s="225"/>
      <c r="HLW2282" s="225"/>
      <c r="HLX2282" s="225"/>
      <c r="HLY2282" s="225"/>
      <c r="HLZ2282" s="225"/>
      <c r="HMA2282" s="225"/>
      <c r="HMB2282" s="225"/>
      <c r="HMC2282" s="225"/>
      <c r="HMD2282" s="225"/>
      <c r="HME2282" s="225"/>
      <c r="HMF2282" s="225"/>
      <c r="HMG2282" s="225"/>
      <c r="HMH2282" s="225"/>
      <c r="HMI2282" s="225"/>
      <c r="HMJ2282" s="225"/>
      <c r="HMK2282" s="225"/>
      <c r="HML2282" s="225"/>
      <c r="HMM2282" s="225"/>
      <c r="HMN2282" s="225"/>
      <c r="HMO2282" s="225"/>
      <c r="HMP2282" s="225"/>
      <c r="HMQ2282" s="225"/>
      <c r="HMR2282" s="225"/>
      <c r="HMS2282" s="225"/>
      <c r="HMT2282" s="225"/>
      <c r="HMU2282" s="225"/>
      <c r="HMV2282" s="225"/>
      <c r="HMW2282" s="225"/>
      <c r="HMX2282" s="225"/>
      <c r="HMY2282" s="225"/>
      <c r="HMZ2282" s="225"/>
      <c r="HNA2282" s="225"/>
      <c r="HNB2282" s="225"/>
      <c r="HNC2282" s="225"/>
      <c r="HND2282" s="225"/>
      <c r="HNE2282" s="225"/>
      <c r="HNF2282" s="225"/>
      <c r="HNG2282" s="225"/>
      <c r="HNH2282" s="225"/>
      <c r="HNI2282" s="225"/>
      <c r="HNJ2282" s="225"/>
      <c r="HNK2282" s="225"/>
      <c r="HNL2282" s="225"/>
      <c r="HNM2282" s="225"/>
      <c r="HNN2282" s="225"/>
      <c r="HNO2282" s="225"/>
      <c r="HNP2282" s="225"/>
      <c r="HNQ2282" s="225"/>
      <c r="HNR2282" s="225"/>
      <c r="HNS2282" s="225"/>
      <c r="HNT2282" s="225"/>
      <c r="HNU2282" s="225"/>
      <c r="HNV2282" s="225"/>
      <c r="HNW2282" s="225"/>
      <c r="HNX2282" s="225"/>
      <c r="HNY2282" s="225"/>
      <c r="HNZ2282" s="225"/>
      <c r="HOA2282" s="225"/>
      <c r="HOB2282" s="225"/>
      <c r="HOC2282" s="225"/>
      <c r="HOD2282" s="225"/>
      <c r="HOE2282" s="225"/>
      <c r="HOF2282" s="225"/>
      <c r="HOG2282" s="225"/>
      <c r="HOH2282" s="225"/>
      <c r="HOI2282" s="225"/>
      <c r="HOJ2282" s="225"/>
      <c r="HOK2282" s="225"/>
      <c r="HOL2282" s="225"/>
      <c r="HOM2282" s="225"/>
      <c r="HON2282" s="225"/>
      <c r="HOO2282" s="225"/>
      <c r="HOP2282" s="225"/>
      <c r="HOQ2282" s="225"/>
      <c r="HOR2282" s="225"/>
      <c r="HOS2282" s="225"/>
      <c r="HOT2282" s="225"/>
      <c r="HOU2282" s="225"/>
      <c r="HOV2282" s="225"/>
      <c r="HOW2282" s="225"/>
      <c r="HOX2282" s="225"/>
      <c r="HOY2282" s="225"/>
      <c r="HOZ2282" s="225"/>
      <c r="HPA2282" s="225"/>
      <c r="HPB2282" s="225"/>
      <c r="HPC2282" s="225"/>
      <c r="HPD2282" s="225"/>
      <c r="HPE2282" s="225"/>
      <c r="HPF2282" s="225"/>
      <c r="HPG2282" s="225"/>
      <c r="HPH2282" s="225"/>
      <c r="HPI2282" s="225"/>
      <c r="HPJ2282" s="225"/>
      <c r="HPK2282" s="225"/>
      <c r="HPL2282" s="225"/>
      <c r="HPM2282" s="225"/>
      <c r="HPN2282" s="225"/>
      <c r="HPO2282" s="225"/>
      <c r="HPP2282" s="225"/>
      <c r="HPQ2282" s="225"/>
      <c r="HPR2282" s="225"/>
      <c r="HPS2282" s="225"/>
      <c r="HPT2282" s="225"/>
      <c r="HPU2282" s="225"/>
      <c r="HPV2282" s="225"/>
      <c r="HPW2282" s="225"/>
      <c r="HPX2282" s="225"/>
      <c r="HPY2282" s="225"/>
      <c r="HPZ2282" s="225"/>
      <c r="HQA2282" s="225"/>
      <c r="HQB2282" s="225"/>
      <c r="HQC2282" s="225"/>
      <c r="HQD2282" s="225"/>
      <c r="HQE2282" s="225"/>
      <c r="HQF2282" s="225"/>
      <c r="HQG2282" s="225"/>
      <c r="HQH2282" s="225"/>
      <c r="HQI2282" s="225"/>
      <c r="HQJ2282" s="225"/>
      <c r="HQK2282" s="225"/>
      <c r="HQL2282" s="225"/>
      <c r="HQM2282" s="225"/>
      <c r="HQN2282" s="225"/>
      <c r="HQO2282" s="225"/>
      <c r="HQP2282" s="225"/>
      <c r="HQQ2282" s="225"/>
      <c r="HQR2282" s="225"/>
      <c r="HQS2282" s="225"/>
      <c r="HQT2282" s="225"/>
      <c r="HQU2282" s="225"/>
      <c r="HQV2282" s="225"/>
      <c r="HQW2282" s="225"/>
      <c r="HQX2282" s="225"/>
      <c r="HQY2282" s="225"/>
      <c r="HQZ2282" s="225"/>
      <c r="HRA2282" s="225"/>
      <c r="HRB2282" s="225"/>
      <c r="HRC2282" s="225"/>
      <c r="HRD2282" s="225"/>
      <c r="HRE2282" s="225"/>
      <c r="HRF2282" s="225"/>
      <c r="HRG2282" s="225"/>
      <c r="HRH2282" s="225"/>
      <c r="HRI2282" s="225"/>
      <c r="HRJ2282" s="225"/>
      <c r="HRK2282" s="225"/>
      <c r="HRL2282" s="225"/>
      <c r="HRM2282" s="225"/>
      <c r="HRN2282" s="225"/>
      <c r="HRO2282" s="225"/>
      <c r="HRP2282" s="225"/>
      <c r="HRQ2282" s="225"/>
      <c r="HRR2282" s="225"/>
      <c r="HRS2282" s="225"/>
      <c r="HRT2282" s="225"/>
      <c r="HRU2282" s="225"/>
      <c r="HRV2282" s="225"/>
      <c r="HRW2282" s="225"/>
      <c r="HRX2282" s="225"/>
      <c r="HRY2282" s="225"/>
      <c r="HRZ2282" s="225"/>
      <c r="HSA2282" s="225"/>
      <c r="HSB2282" s="225"/>
      <c r="HSC2282" s="225"/>
      <c r="HSD2282" s="225"/>
      <c r="HSE2282" s="225"/>
      <c r="HSF2282" s="225"/>
      <c r="HSG2282" s="225"/>
      <c r="HSH2282" s="225"/>
      <c r="HSI2282" s="225"/>
      <c r="HSJ2282" s="225"/>
      <c r="HSK2282" s="225"/>
      <c r="HSL2282" s="225"/>
      <c r="HSM2282" s="225"/>
      <c r="HSN2282" s="225"/>
      <c r="HSO2282" s="225"/>
      <c r="HSP2282" s="225"/>
      <c r="HSQ2282" s="225"/>
      <c r="HSR2282" s="225"/>
      <c r="HSS2282" s="225"/>
      <c r="HST2282" s="225"/>
      <c r="HSU2282" s="225"/>
      <c r="HSV2282" s="225"/>
      <c r="HSW2282" s="225"/>
      <c r="HSX2282" s="225"/>
      <c r="HSY2282" s="225"/>
      <c r="HSZ2282" s="225"/>
      <c r="HTA2282" s="225"/>
      <c r="HTB2282" s="225"/>
      <c r="HTC2282" s="225"/>
      <c r="HTD2282" s="225"/>
      <c r="HTE2282" s="225"/>
      <c r="HTF2282" s="225"/>
      <c r="HTG2282" s="225"/>
      <c r="HTH2282" s="225"/>
      <c r="HTI2282" s="225"/>
      <c r="HTJ2282" s="225"/>
      <c r="HTK2282" s="225"/>
      <c r="HTL2282" s="225"/>
      <c r="HTM2282" s="225"/>
      <c r="HTN2282" s="225"/>
      <c r="HTO2282" s="225"/>
      <c r="HTP2282" s="225"/>
      <c r="HTQ2282" s="225"/>
      <c r="HTR2282" s="225"/>
      <c r="HTS2282" s="225"/>
      <c r="HTT2282" s="225"/>
      <c r="HTU2282" s="225"/>
      <c r="HTV2282" s="225"/>
      <c r="HTW2282" s="225"/>
      <c r="HTX2282" s="225"/>
      <c r="HTY2282" s="225"/>
      <c r="HTZ2282" s="225"/>
      <c r="HUA2282" s="225"/>
      <c r="HUB2282" s="225"/>
      <c r="HUC2282" s="225"/>
      <c r="HUD2282" s="225"/>
      <c r="HUE2282" s="225"/>
      <c r="HUF2282" s="225"/>
      <c r="HUG2282" s="225"/>
      <c r="HUH2282" s="225"/>
      <c r="HUI2282" s="225"/>
      <c r="HUJ2282" s="225"/>
      <c r="HUK2282" s="225"/>
      <c r="HUL2282" s="225"/>
      <c r="HUM2282" s="225"/>
      <c r="HUN2282" s="225"/>
      <c r="HUO2282" s="225"/>
      <c r="HUP2282" s="225"/>
      <c r="HUQ2282" s="225"/>
      <c r="HUR2282" s="225"/>
      <c r="HUS2282" s="225"/>
      <c r="HUT2282" s="225"/>
      <c r="HUU2282" s="225"/>
      <c r="HUV2282" s="225"/>
      <c r="HUW2282" s="225"/>
      <c r="HUX2282" s="225"/>
      <c r="HUY2282" s="225"/>
      <c r="HUZ2282" s="225"/>
      <c r="HVA2282" s="225"/>
      <c r="HVB2282" s="225"/>
      <c r="HVC2282" s="225"/>
      <c r="HVD2282" s="225"/>
      <c r="HVE2282" s="225"/>
      <c r="HVF2282" s="225"/>
      <c r="HVG2282" s="225"/>
      <c r="HVH2282" s="225"/>
      <c r="HVI2282" s="225"/>
      <c r="HVJ2282" s="225"/>
      <c r="HVK2282" s="225"/>
      <c r="HVL2282" s="225"/>
      <c r="HVM2282" s="225"/>
      <c r="HVN2282" s="225"/>
      <c r="HVO2282" s="225"/>
      <c r="HVP2282" s="225"/>
      <c r="HVQ2282" s="225"/>
      <c r="HVR2282" s="225"/>
      <c r="HVS2282" s="225"/>
      <c r="HVT2282" s="225"/>
      <c r="HVU2282" s="225"/>
      <c r="HVV2282" s="225"/>
      <c r="HVW2282" s="225"/>
      <c r="HVX2282" s="225"/>
      <c r="HVY2282" s="225"/>
      <c r="HVZ2282" s="225"/>
      <c r="HWA2282" s="225"/>
      <c r="HWB2282" s="225"/>
      <c r="HWC2282" s="225"/>
      <c r="HWD2282" s="225"/>
      <c r="HWE2282" s="225"/>
      <c r="HWF2282" s="225"/>
      <c r="HWG2282" s="225"/>
      <c r="HWH2282" s="225"/>
      <c r="HWI2282" s="225"/>
      <c r="HWJ2282" s="225"/>
      <c r="HWK2282" s="225"/>
      <c r="HWL2282" s="225"/>
      <c r="HWM2282" s="225"/>
      <c r="HWN2282" s="225"/>
      <c r="HWO2282" s="225"/>
      <c r="HWP2282" s="225"/>
      <c r="HWQ2282" s="225"/>
      <c r="HWR2282" s="225"/>
      <c r="HWS2282" s="225"/>
      <c r="HWT2282" s="225"/>
      <c r="HWU2282" s="225"/>
      <c r="HWV2282" s="225"/>
      <c r="HWW2282" s="225"/>
      <c r="HWX2282" s="225"/>
      <c r="HWY2282" s="225"/>
      <c r="HWZ2282" s="225"/>
      <c r="HXA2282" s="225"/>
      <c r="HXB2282" s="225"/>
      <c r="HXC2282" s="225"/>
      <c r="HXD2282" s="225"/>
      <c r="HXE2282" s="225"/>
      <c r="HXF2282" s="225"/>
      <c r="HXG2282" s="225"/>
      <c r="HXH2282" s="225"/>
      <c r="HXI2282" s="225"/>
      <c r="HXJ2282" s="225"/>
      <c r="HXK2282" s="225"/>
      <c r="HXL2282" s="225"/>
      <c r="HXM2282" s="225"/>
      <c r="HXN2282" s="225"/>
      <c r="HXO2282" s="225"/>
      <c r="HXP2282" s="225"/>
      <c r="HXQ2282" s="225"/>
      <c r="HXR2282" s="225"/>
      <c r="HXS2282" s="225"/>
      <c r="HXT2282" s="225"/>
      <c r="HXU2282" s="225"/>
      <c r="HXV2282" s="225"/>
      <c r="HXW2282" s="225"/>
      <c r="HXX2282" s="225"/>
      <c r="HXY2282" s="225"/>
      <c r="HXZ2282" s="225"/>
      <c r="HYA2282" s="225"/>
      <c r="HYB2282" s="225"/>
      <c r="HYC2282" s="225"/>
      <c r="HYD2282" s="225"/>
      <c r="HYE2282" s="225"/>
      <c r="HYF2282" s="225"/>
      <c r="HYG2282" s="225"/>
      <c r="HYH2282" s="225"/>
      <c r="HYI2282" s="225"/>
      <c r="HYJ2282" s="225"/>
      <c r="HYK2282" s="225"/>
      <c r="HYL2282" s="225"/>
      <c r="HYM2282" s="225"/>
      <c r="HYN2282" s="225"/>
      <c r="HYO2282" s="225"/>
      <c r="HYP2282" s="225"/>
      <c r="HYQ2282" s="225"/>
      <c r="HYR2282" s="225"/>
      <c r="HYS2282" s="225"/>
      <c r="HYT2282" s="225"/>
      <c r="HYU2282" s="225"/>
      <c r="HYV2282" s="225"/>
      <c r="HYW2282" s="225"/>
      <c r="HYX2282" s="225"/>
      <c r="HYY2282" s="225"/>
      <c r="HYZ2282" s="225"/>
      <c r="HZA2282" s="225"/>
      <c r="HZB2282" s="225"/>
      <c r="HZC2282" s="225"/>
      <c r="HZD2282" s="225"/>
      <c r="HZE2282" s="225"/>
      <c r="HZF2282" s="225"/>
      <c r="HZG2282" s="225"/>
      <c r="HZH2282" s="225"/>
      <c r="HZI2282" s="225"/>
      <c r="HZJ2282" s="225"/>
      <c r="HZK2282" s="225"/>
      <c r="HZL2282" s="225"/>
      <c r="HZM2282" s="225"/>
      <c r="HZN2282" s="225"/>
      <c r="HZO2282" s="225"/>
      <c r="HZP2282" s="225"/>
      <c r="HZQ2282" s="225"/>
      <c r="HZR2282" s="225"/>
      <c r="HZS2282" s="225"/>
      <c r="HZT2282" s="225"/>
      <c r="HZU2282" s="225"/>
      <c r="HZV2282" s="225"/>
      <c r="HZW2282" s="225"/>
      <c r="HZX2282" s="225"/>
      <c r="HZY2282" s="225"/>
      <c r="HZZ2282" s="225"/>
      <c r="IAA2282" s="225"/>
      <c r="IAB2282" s="225"/>
      <c r="IAC2282" s="225"/>
      <c r="IAD2282" s="225"/>
      <c r="IAE2282" s="225"/>
      <c r="IAF2282" s="225"/>
      <c r="IAG2282" s="225"/>
      <c r="IAH2282" s="225"/>
      <c r="IAI2282" s="225"/>
      <c r="IAJ2282" s="225"/>
      <c r="IAK2282" s="225"/>
      <c r="IAL2282" s="225"/>
      <c r="IAM2282" s="225"/>
      <c r="IAN2282" s="225"/>
      <c r="IAO2282" s="225"/>
      <c r="IAP2282" s="225"/>
      <c r="IAQ2282" s="225"/>
      <c r="IAR2282" s="225"/>
      <c r="IAS2282" s="225"/>
      <c r="IAT2282" s="225"/>
      <c r="IAU2282" s="225"/>
      <c r="IAV2282" s="225"/>
      <c r="IAW2282" s="225"/>
      <c r="IAX2282" s="225"/>
      <c r="IAY2282" s="225"/>
      <c r="IAZ2282" s="225"/>
      <c r="IBA2282" s="225"/>
      <c r="IBB2282" s="225"/>
      <c r="IBC2282" s="225"/>
      <c r="IBD2282" s="225"/>
      <c r="IBE2282" s="225"/>
      <c r="IBF2282" s="225"/>
      <c r="IBG2282" s="225"/>
      <c r="IBH2282" s="225"/>
      <c r="IBI2282" s="225"/>
      <c r="IBJ2282" s="225"/>
      <c r="IBK2282" s="225"/>
      <c r="IBL2282" s="225"/>
      <c r="IBM2282" s="225"/>
      <c r="IBN2282" s="225"/>
      <c r="IBO2282" s="225"/>
      <c r="IBP2282" s="225"/>
      <c r="IBQ2282" s="225"/>
      <c r="IBR2282" s="225"/>
      <c r="IBS2282" s="225"/>
      <c r="IBT2282" s="225"/>
      <c r="IBU2282" s="225"/>
      <c r="IBV2282" s="225"/>
      <c r="IBW2282" s="225"/>
      <c r="IBX2282" s="225"/>
      <c r="IBY2282" s="225"/>
      <c r="IBZ2282" s="225"/>
      <c r="ICA2282" s="225"/>
      <c r="ICB2282" s="225"/>
      <c r="ICC2282" s="225"/>
      <c r="ICD2282" s="225"/>
      <c r="ICE2282" s="225"/>
      <c r="ICF2282" s="225"/>
      <c r="ICG2282" s="225"/>
      <c r="ICH2282" s="225"/>
      <c r="ICI2282" s="225"/>
      <c r="ICJ2282" s="225"/>
      <c r="ICK2282" s="225"/>
      <c r="ICL2282" s="225"/>
      <c r="ICM2282" s="225"/>
      <c r="ICN2282" s="225"/>
      <c r="ICO2282" s="225"/>
      <c r="ICP2282" s="225"/>
      <c r="ICQ2282" s="225"/>
      <c r="ICR2282" s="225"/>
      <c r="ICS2282" s="225"/>
      <c r="ICT2282" s="225"/>
      <c r="ICU2282" s="225"/>
      <c r="ICV2282" s="225"/>
      <c r="ICW2282" s="225"/>
      <c r="ICX2282" s="225"/>
      <c r="ICY2282" s="225"/>
      <c r="ICZ2282" s="225"/>
      <c r="IDA2282" s="225"/>
      <c r="IDB2282" s="225"/>
      <c r="IDC2282" s="225"/>
      <c r="IDD2282" s="225"/>
      <c r="IDE2282" s="225"/>
      <c r="IDF2282" s="225"/>
      <c r="IDG2282" s="225"/>
      <c r="IDH2282" s="225"/>
      <c r="IDI2282" s="225"/>
      <c r="IDJ2282" s="225"/>
      <c r="IDK2282" s="225"/>
      <c r="IDL2282" s="225"/>
      <c r="IDM2282" s="225"/>
      <c r="IDN2282" s="225"/>
      <c r="IDO2282" s="225"/>
      <c r="IDP2282" s="225"/>
      <c r="IDQ2282" s="225"/>
      <c r="IDR2282" s="225"/>
      <c r="IDS2282" s="225"/>
      <c r="IDT2282" s="225"/>
      <c r="IDU2282" s="225"/>
      <c r="IDV2282" s="225"/>
      <c r="IDW2282" s="225"/>
      <c r="IDX2282" s="225"/>
      <c r="IDY2282" s="225"/>
      <c r="IDZ2282" s="225"/>
      <c r="IEA2282" s="225"/>
      <c r="IEB2282" s="225"/>
      <c r="IEC2282" s="225"/>
      <c r="IED2282" s="225"/>
      <c r="IEE2282" s="225"/>
      <c r="IEF2282" s="225"/>
      <c r="IEG2282" s="225"/>
      <c r="IEH2282" s="225"/>
      <c r="IEI2282" s="225"/>
      <c r="IEJ2282" s="225"/>
      <c r="IEK2282" s="225"/>
      <c r="IEL2282" s="225"/>
      <c r="IEM2282" s="225"/>
      <c r="IEN2282" s="225"/>
      <c r="IEO2282" s="225"/>
      <c r="IEP2282" s="225"/>
      <c r="IEQ2282" s="225"/>
      <c r="IER2282" s="225"/>
      <c r="IES2282" s="225"/>
      <c r="IET2282" s="225"/>
      <c r="IEU2282" s="225"/>
      <c r="IEV2282" s="225"/>
      <c r="IEW2282" s="225"/>
      <c r="IEX2282" s="225"/>
      <c r="IEY2282" s="225"/>
      <c r="IEZ2282" s="225"/>
      <c r="IFA2282" s="225"/>
      <c r="IFB2282" s="225"/>
      <c r="IFC2282" s="225"/>
      <c r="IFD2282" s="225"/>
      <c r="IFE2282" s="225"/>
      <c r="IFF2282" s="225"/>
      <c r="IFG2282" s="225"/>
      <c r="IFH2282" s="225"/>
      <c r="IFI2282" s="225"/>
      <c r="IFJ2282" s="225"/>
      <c r="IFK2282" s="225"/>
      <c r="IFL2282" s="225"/>
      <c r="IFM2282" s="225"/>
      <c r="IFN2282" s="225"/>
      <c r="IFO2282" s="225"/>
      <c r="IFP2282" s="225"/>
      <c r="IFQ2282" s="225"/>
      <c r="IFR2282" s="225"/>
      <c r="IFS2282" s="225"/>
      <c r="IFT2282" s="225"/>
      <c r="IFU2282" s="225"/>
      <c r="IFV2282" s="225"/>
      <c r="IFW2282" s="225"/>
      <c r="IFX2282" s="225"/>
      <c r="IFY2282" s="225"/>
      <c r="IFZ2282" s="225"/>
      <c r="IGA2282" s="225"/>
      <c r="IGB2282" s="225"/>
      <c r="IGC2282" s="225"/>
      <c r="IGD2282" s="225"/>
      <c r="IGE2282" s="225"/>
      <c r="IGF2282" s="225"/>
      <c r="IGG2282" s="225"/>
      <c r="IGH2282" s="225"/>
      <c r="IGI2282" s="225"/>
      <c r="IGJ2282" s="225"/>
      <c r="IGK2282" s="225"/>
      <c r="IGL2282" s="225"/>
      <c r="IGM2282" s="225"/>
      <c r="IGN2282" s="225"/>
      <c r="IGO2282" s="225"/>
      <c r="IGP2282" s="225"/>
      <c r="IGQ2282" s="225"/>
      <c r="IGR2282" s="225"/>
      <c r="IGS2282" s="225"/>
      <c r="IGT2282" s="225"/>
      <c r="IGU2282" s="225"/>
      <c r="IGV2282" s="225"/>
      <c r="IGW2282" s="225"/>
      <c r="IGX2282" s="225"/>
      <c r="IGY2282" s="225"/>
      <c r="IGZ2282" s="225"/>
      <c r="IHA2282" s="225"/>
      <c r="IHB2282" s="225"/>
      <c r="IHC2282" s="225"/>
      <c r="IHD2282" s="225"/>
      <c r="IHE2282" s="225"/>
      <c r="IHF2282" s="225"/>
      <c r="IHG2282" s="225"/>
      <c r="IHH2282" s="225"/>
      <c r="IHI2282" s="225"/>
      <c r="IHJ2282" s="225"/>
      <c r="IHK2282" s="225"/>
      <c r="IHL2282" s="225"/>
      <c r="IHM2282" s="225"/>
      <c r="IHN2282" s="225"/>
      <c r="IHO2282" s="225"/>
      <c r="IHP2282" s="225"/>
      <c r="IHQ2282" s="225"/>
      <c r="IHR2282" s="225"/>
      <c r="IHS2282" s="225"/>
      <c r="IHT2282" s="225"/>
      <c r="IHU2282" s="225"/>
      <c r="IHV2282" s="225"/>
      <c r="IHW2282" s="225"/>
      <c r="IHX2282" s="225"/>
      <c r="IHY2282" s="225"/>
      <c r="IHZ2282" s="225"/>
      <c r="IIA2282" s="225"/>
      <c r="IIB2282" s="225"/>
      <c r="IIC2282" s="225"/>
      <c r="IID2282" s="225"/>
      <c r="IIE2282" s="225"/>
      <c r="IIF2282" s="225"/>
      <c r="IIG2282" s="225"/>
      <c r="IIH2282" s="225"/>
      <c r="III2282" s="225"/>
      <c r="IIJ2282" s="225"/>
      <c r="IIK2282" s="225"/>
      <c r="IIL2282" s="225"/>
      <c r="IIM2282" s="225"/>
      <c r="IIN2282" s="225"/>
      <c r="IIO2282" s="225"/>
      <c r="IIP2282" s="225"/>
      <c r="IIQ2282" s="225"/>
      <c r="IIR2282" s="225"/>
      <c r="IIS2282" s="225"/>
      <c r="IIT2282" s="225"/>
      <c r="IIU2282" s="225"/>
      <c r="IIV2282" s="225"/>
      <c r="IIW2282" s="225"/>
      <c r="IIX2282" s="225"/>
      <c r="IIY2282" s="225"/>
      <c r="IIZ2282" s="225"/>
      <c r="IJA2282" s="225"/>
      <c r="IJB2282" s="225"/>
      <c r="IJC2282" s="225"/>
      <c r="IJD2282" s="225"/>
      <c r="IJE2282" s="225"/>
      <c r="IJF2282" s="225"/>
      <c r="IJG2282" s="225"/>
      <c r="IJH2282" s="225"/>
      <c r="IJI2282" s="225"/>
      <c r="IJJ2282" s="225"/>
      <c r="IJK2282" s="225"/>
      <c r="IJL2282" s="225"/>
      <c r="IJM2282" s="225"/>
      <c r="IJN2282" s="225"/>
      <c r="IJO2282" s="225"/>
      <c r="IJP2282" s="225"/>
      <c r="IJQ2282" s="225"/>
      <c r="IJR2282" s="225"/>
      <c r="IJS2282" s="225"/>
      <c r="IJT2282" s="225"/>
      <c r="IJU2282" s="225"/>
      <c r="IJV2282" s="225"/>
      <c r="IJW2282" s="225"/>
      <c r="IJX2282" s="225"/>
      <c r="IJY2282" s="225"/>
      <c r="IJZ2282" s="225"/>
      <c r="IKA2282" s="225"/>
      <c r="IKB2282" s="225"/>
      <c r="IKC2282" s="225"/>
      <c r="IKD2282" s="225"/>
      <c r="IKE2282" s="225"/>
      <c r="IKF2282" s="225"/>
      <c r="IKG2282" s="225"/>
      <c r="IKH2282" s="225"/>
      <c r="IKI2282" s="225"/>
      <c r="IKJ2282" s="225"/>
      <c r="IKK2282" s="225"/>
      <c r="IKL2282" s="225"/>
      <c r="IKM2282" s="225"/>
      <c r="IKN2282" s="225"/>
      <c r="IKO2282" s="225"/>
      <c r="IKP2282" s="225"/>
      <c r="IKQ2282" s="225"/>
      <c r="IKR2282" s="225"/>
      <c r="IKS2282" s="225"/>
      <c r="IKT2282" s="225"/>
      <c r="IKU2282" s="225"/>
      <c r="IKV2282" s="225"/>
      <c r="IKW2282" s="225"/>
      <c r="IKX2282" s="225"/>
      <c r="IKY2282" s="225"/>
      <c r="IKZ2282" s="225"/>
      <c r="ILA2282" s="225"/>
      <c r="ILB2282" s="225"/>
      <c r="ILC2282" s="225"/>
      <c r="ILD2282" s="225"/>
      <c r="ILE2282" s="225"/>
      <c r="ILF2282" s="225"/>
      <c r="ILG2282" s="225"/>
      <c r="ILH2282" s="225"/>
      <c r="ILI2282" s="225"/>
      <c r="ILJ2282" s="225"/>
      <c r="ILK2282" s="225"/>
      <c r="ILL2282" s="225"/>
      <c r="ILM2282" s="225"/>
      <c r="ILN2282" s="225"/>
      <c r="ILO2282" s="225"/>
      <c r="ILP2282" s="225"/>
      <c r="ILQ2282" s="225"/>
      <c r="ILR2282" s="225"/>
      <c r="ILS2282" s="225"/>
      <c r="ILT2282" s="225"/>
      <c r="ILU2282" s="225"/>
      <c r="ILV2282" s="225"/>
      <c r="ILW2282" s="225"/>
      <c r="ILX2282" s="225"/>
      <c r="ILY2282" s="225"/>
      <c r="ILZ2282" s="225"/>
      <c r="IMA2282" s="225"/>
      <c r="IMB2282" s="225"/>
      <c r="IMC2282" s="225"/>
      <c r="IMD2282" s="225"/>
      <c r="IME2282" s="225"/>
      <c r="IMF2282" s="225"/>
      <c r="IMG2282" s="225"/>
      <c r="IMH2282" s="225"/>
      <c r="IMI2282" s="225"/>
      <c r="IMJ2282" s="225"/>
      <c r="IMK2282" s="225"/>
      <c r="IML2282" s="225"/>
      <c r="IMM2282" s="225"/>
      <c r="IMN2282" s="225"/>
      <c r="IMO2282" s="225"/>
      <c r="IMP2282" s="225"/>
      <c r="IMQ2282" s="225"/>
      <c r="IMR2282" s="225"/>
      <c r="IMS2282" s="225"/>
      <c r="IMT2282" s="225"/>
      <c r="IMU2282" s="225"/>
      <c r="IMV2282" s="225"/>
      <c r="IMW2282" s="225"/>
      <c r="IMX2282" s="225"/>
      <c r="IMY2282" s="225"/>
      <c r="IMZ2282" s="225"/>
      <c r="INA2282" s="225"/>
      <c r="INB2282" s="225"/>
      <c r="INC2282" s="225"/>
      <c r="IND2282" s="225"/>
      <c r="INE2282" s="225"/>
      <c r="INF2282" s="225"/>
      <c r="ING2282" s="225"/>
      <c r="INH2282" s="225"/>
      <c r="INI2282" s="225"/>
      <c r="INJ2282" s="225"/>
      <c r="INK2282" s="225"/>
      <c r="INL2282" s="225"/>
      <c r="INM2282" s="225"/>
      <c r="INN2282" s="225"/>
      <c r="INO2282" s="225"/>
      <c r="INP2282" s="225"/>
      <c r="INQ2282" s="225"/>
      <c r="INR2282" s="225"/>
      <c r="INS2282" s="225"/>
      <c r="INT2282" s="225"/>
      <c r="INU2282" s="225"/>
      <c r="INV2282" s="225"/>
      <c r="INW2282" s="225"/>
      <c r="INX2282" s="225"/>
      <c r="INY2282" s="225"/>
      <c r="INZ2282" s="225"/>
      <c r="IOA2282" s="225"/>
      <c r="IOB2282" s="225"/>
      <c r="IOC2282" s="225"/>
      <c r="IOD2282" s="225"/>
      <c r="IOE2282" s="225"/>
      <c r="IOF2282" s="225"/>
      <c r="IOG2282" s="225"/>
      <c r="IOH2282" s="225"/>
      <c r="IOI2282" s="225"/>
      <c r="IOJ2282" s="225"/>
      <c r="IOK2282" s="225"/>
      <c r="IOL2282" s="225"/>
      <c r="IOM2282" s="225"/>
      <c r="ION2282" s="225"/>
      <c r="IOO2282" s="225"/>
      <c r="IOP2282" s="225"/>
      <c r="IOQ2282" s="225"/>
      <c r="IOR2282" s="225"/>
      <c r="IOS2282" s="225"/>
      <c r="IOT2282" s="225"/>
      <c r="IOU2282" s="225"/>
      <c r="IOV2282" s="225"/>
      <c r="IOW2282" s="225"/>
      <c r="IOX2282" s="225"/>
      <c r="IOY2282" s="225"/>
      <c r="IOZ2282" s="225"/>
      <c r="IPA2282" s="225"/>
      <c r="IPB2282" s="225"/>
      <c r="IPC2282" s="225"/>
      <c r="IPD2282" s="225"/>
      <c r="IPE2282" s="225"/>
      <c r="IPF2282" s="225"/>
      <c r="IPG2282" s="225"/>
      <c r="IPH2282" s="225"/>
      <c r="IPI2282" s="225"/>
      <c r="IPJ2282" s="225"/>
      <c r="IPK2282" s="225"/>
      <c r="IPL2282" s="225"/>
      <c r="IPM2282" s="225"/>
      <c r="IPN2282" s="225"/>
      <c r="IPO2282" s="225"/>
      <c r="IPP2282" s="225"/>
      <c r="IPQ2282" s="225"/>
      <c r="IPR2282" s="225"/>
      <c r="IPS2282" s="225"/>
      <c r="IPT2282" s="225"/>
      <c r="IPU2282" s="225"/>
      <c r="IPV2282" s="225"/>
      <c r="IPW2282" s="225"/>
      <c r="IPX2282" s="225"/>
      <c r="IPY2282" s="225"/>
      <c r="IPZ2282" s="225"/>
      <c r="IQA2282" s="225"/>
      <c r="IQB2282" s="225"/>
      <c r="IQC2282" s="225"/>
      <c r="IQD2282" s="225"/>
      <c r="IQE2282" s="225"/>
      <c r="IQF2282" s="225"/>
      <c r="IQG2282" s="225"/>
      <c r="IQH2282" s="225"/>
      <c r="IQI2282" s="225"/>
      <c r="IQJ2282" s="225"/>
      <c r="IQK2282" s="225"/>
      <c r="IQL2282" s="225"/>
      <c r="IQM2282" s="225"/>
      <c r="IQN2282" s="225"/>
      <c r="IQO2282" s="225"/>
      <c r="IQP2282" s="225"/>
      <c r="IQQ2282" s="225"/>
      <c r="IQR2282" s="225"/>
      <c r="IQS2282" s="225"/>
      <c r="IQT2282" s="225"/>
      <c r="IQU2282" s="225"/>
      <c r="IQV2282" s="225"/>
      <c r="IQW2282" s="225"/>
      <c r="IQX2282" s="225"/>
      <c r="IQY2282" s="225"/>
      <c r="IQZ2282" s="225"/>
      <c r="IRA2282" s="225"/>
      <c r="IRB2282" s="225"/>
      <c r="IRC2282" s="225"/>
      <c r="IRD2282" s="225"/>
      <c r="IRE2282" s="225"/>
      <c r="IRF2282" s="225"/>
      <c r="IRG2282" s="225"/>
      <c r="IRH2282" s="225"/>
      <c r="IRI2282" s="225"/>
      <c r="IRJ2282" s="225"/>
      <c r="IRK2282" s="225"/>
      <c r="IRL2282" s="225"/>
      <c r="IRM2282" s="225"/>
      <c r="IRN2282" s="225"/>
      <c r="IRO2282" s="225"/>
      <c r="IRP2282" s="225"/>
      <c r="IRQ2282" s="225"/>
      <c r="IRR2282" s="225"/>
      <c r="IRS2282" s="225"/>
      <c r="IRT2282" s="225"/>
      <c r="IRU2282" s="225"/>
      <c r="IRV2282" s="225"/>
      <c r="IRW2282" s="225"/>
      <c r="IRX2282" s="225"/>
      <c r="IRY2282" s="225"/>
      <c r="IRZ2282" s="225"/>
      <c r="ISA2282" s="225"/>
      <c r="ISB2282" s="225"/>
      <c r="ISC2282" s="225"/>
      <c r="ISD2282" s="225"/>
      <c r="ISE2282" s="225"/>
      <c r="ISF2282" s="225"/>
      <c r="ISG2282" s="225"/>
      <c r="ISH2282" s="225"/>
      <c r="ISI2282" s="225"/>
      <c r="ISJ2282" s="225"/>
      <c r="ISK2282" s="225"/>
      <c r="ISL2282" s="225"/>
      <c r="ISM2282" s="225"/>
      <c r="ISN2282" s="225"/>
      <c r="ISO2282" s="225"/>
      <c r="ISP2282" s="225"/>
      <c r="ISQ2282" s="225"/>
      <c r="ISR2282" s="225"/>
      <c r="ISS2282" s="225"/>
      <c r="IST2282" s="225"/>
      <c r="ISU2282" s="225"/>
      <c r="ISV2282" s="225"/>
      <c r="ISW2282" s="225"/>
      <c r="ISX2282" s="225"/>
      <c r="ISY2282" s="225"/>
      <c r="ISZ2282" s="225"/>
      <c r="ITA2282" s="225"/>
      <c r="ITB2282" s="225"/>
      <c r="ITC2282" s="225"/>
      <c r="ITD2282" s="225"/>
      <c r="ITE2282" s="225"/>
      <c r="ITF2282" s="225"/>
      <c r="ITG2282" s="225"/>
      <c r="ITH2282" s="225"/>
      <c r="ITI2282" s="225"/>
      <c r="ITJ2282" s="225"/>
      <c r="ITK2282" s="225"/>
      <c r="ITL2282" s="225"/>
      <c r="ITM2282" s="225"/>
      <c r="ITN2282" s="225"/>
      <c r="ITO2282" s="225"/>
      <c r="ITP2282" s="225"/>
      <c r="ITQ2282" s="225"/>
      <c r="ITR2282" s="225"/>
      <c r="ITS2282" s="225"/>
      <c r="ITT2282" s="225"/>
      <c r="ITU2282" s="225"/>
      <c r="ITV2282" s="225"/>
      <c r="ITW2282" s="225"/>
      <c r="ITX2282" s="225"/>
      <c r="ITY2282" s="225"/>
      <c r="ITZ2282" s="225"/>
      <c r="IUA2282" s="225"/>
      <c r="IUB2282" s="225"/>
      <c r="IUC2282" s="225"/>
      <c r="IUD2282" s="225"/>
      <c r="IUE2282" s="225"/>
      <c r="IUF2282" s="225"/>
      <c r="IUG2282" s="225"/>
      <c r="IUH2282" s="225"/>
      <c r="IUI2282" s="225"/>
      <c r="IUJ2282" s="225"/>
      <c r="IUK2282" s="225"/>
      <c r="IUL2282" s="225"/>
      <c r="IUM2282" s="225"/>
      <c r="IUN2282" s="225"/>
      <c r="IUO2282" s="225"/>
      <c r="IUP2282" s="225"/>
      <c r="IUQ2282" s="225"/>
      <c r="IUR2282" s="225"/>
      <c r="IUS2282" s="225"/>
      <c r="IUT2282" s="225"/>
      <c r="IUU2282" s="225"/>
      <c r="IUV2282" s="225"/>
      <c r="IUW2282" s="225"/>
      <c r="IUX2282" s="225"/>
      <c r="IUY2282" s="225"/>
      <c r="IUZ2282" s="225"/>
      <c r="IVA2282" s="225"/>
      <c r="IVB2282" s="225"/>
      <c r="IVC2282" s="225"/>
      <c r="IVD2282" s="225"/>
      <c r="IVE2282" s="225"/>
      <c r="IVF2282" s="225"/>
      <c r="IVG2282" s="225"/>
      <c r="IVH2282" s="225"/>
      <c r="IVI2282" s="225"/>
      <c r="IVJ2282" s="225"/>
      <c r="IVK2282" s="225"/>
      <c r="IVL2282" s="225"/>
      <c r="IVM2282" s="225"/>
      <c r="IVN2282" s="225"/>
      <c r="IVO2282" s="225"/>
      <c r="IVP2282" s="225"/>
      <c r="IVQ2282" s="225"/>
      <c r="IVR2282" s="225"/>
      <c r="IVS2282" s="225"/>
      <c r="IVT2282" s="225"/>
      <c r="IVU2282" s="225"/>
      <c r="IVV2282" s="225"/>
      <c r="IVW2282" s="225"/>
      <c r="IVX2282" s="225"/>
      <c r="IVY2282" s="225"/>
      <c r="IVZ2282" s="225"/>
      <c r="IWA2282" s="225"/>
      <c r="IWB2282" s="225"/>
      <c r="IWC2282" s="225"/>
      <c r="IWD2282" s="225"/>
      <c r="IWE2282" s="225"/>
      <c r="IWF2282" s="225"/>
      <c r="IWG2282" s="225"/>
      <c r="IWH2282" s="225"/>
      <c r="IWI2282" s="225"/>
      <c r="IWJ2282" s="225"/>
      <c r="IWK2282" s="225"/>
      <c r="IWL2282" s="225"/>
      <c r="IWM2282" s="225"/>
      <c r="IWN2282" s="225"/>
      <c r="IWO2282" s="225"/>
      <c r="IWP2282" s="225"/>
      <c r="IWQ2282" s="225"/>
      <c r="IWR2282" s="225"/>
      <c r="IWS2282" s="225"/>
      <c r="IWT2282" s="225"/>
      <c r="IWU2282" s="225"/>
      <c r="IWV2282" s="225"/>
      <c r="IWW2282" s="225"/>
      <c r="IWX2282" s="225"/>
      <c r="IWY2282" s="225"/>
      <c r="IWZ2282" s="225"/>
      <c r="IXA2282" s="225"/>
      <c r="IXB2282" s="225"/>
      <c r="IXC2282" s="225"/>
      <c r="IXD2282" s="225"/>
      <c r="IXE2282" s="225"/>
      <c r="IXF2282" s="225"/>
      <c r="IXG2282" s="225"/>
      <c r="IXH2282" s="225"/>
      <c r="IXI2282" s="225"/>
      <c r="IXJ2282" s="225"/>
      <c r="IXK2282" s="225"/>
      <c r="IXL2282" s="225"/>
      <c r="IXM2282" s="225"/>
      <c r="IXN2282" s="225"/>
      <c r="IXO2282" s="225"/>
      <c r="IXP2282" s="225"/>
      <c r="IXQ2282" s="225"/>
      <c r="IXR2282" s="225"/>
      <c r="IXS2282" s="225"/>
      <c r="IXT2282" s="225"/>
      <c r="IXU2282" s="225"/>
      <c r="IXV2282" s="225"/>
      <c r="IXW2282" s="225"/>
      <c r="IXX2282" s="225"/>
      <c r="IXY2282" s="225"/>
      <c r="IXZ2282" s="225"/>
      <c r="IYA2282" s="225"/>
      <c r="IYB2282" s="225"/>
      <c r="IYC2282" s="225"/>
      <c r="IYD2282" s="225"/>
      <c r="IYE2282" s="225"/>
      <c r="IYF2282" s="225"/>
      <c r="IYG2282" s="225"/>
      <c r="IYH2282" s="225"/>
      <c r="IYI2282" s="225"/>
      <c r="IYJ2282" s="225"/>
      <c r="IYK2282" s="225"/>
      <c r="IYL2282" s="225"/>
      <c r="IYM2282" s="225"/>
      <c r="IYN2282" s="225"/>
      <c r="IYO2282" s="225"/>
      <c r="IYP2282" s="225"/>
      <c r="IYQ2282" s="225"/>
      <c r="IYR2282" s="225"/>
      <c r="IYS2282" s="225"/>
      <c r="IYT2282" s="225"/>
      <c r="IYU2282" s="225"/>
      <c r="IYV2282" s="225"/>
      <c r="IYW2282" s="225"/>
      <c r="IYX2282" s="225"/>
      <c r="IYY2282" s="225"/>
      <c r="IYZ2282" s="225"/>
      <c r="IZA2282" s="225"/>
      <c r="IZB2282" s="225"/>
      <c r="IZC2282" s="225"/>
      <c r="IZD2282" s="225"/>
      <c r="IZE2282" s="225"/>
      <c r="IZF2282" s="225"/>
      <c r="IZG2282" s="225"/>
      <c r="IZH2282" s="225"/>
      <c r="IZI2282" s="225"/>
      <c r="IZJ2282" s="225"/>
      <c r="IZK2282" s="225"/>
      <c r="IZL2282" s="225"/>
      <c r="IZM2282" s="225"/>
      <c r="IZN2282" s="225"/>
      <c r="IZO2282" s="225"/>
      <c r="IZP2282" s="225"/>
      <c r="IZQ2282" s="225"/>
      <c r="IZR2282" s="225"/>
      <c r="IZS2282" s="225"/>
      <c r="IZT2282" s="225"/>
      <c r="IZU2282" s="225"/>
      <c r="IZV2282" s="225"/>
      <c r="IZW2282" s="225"/>
      <c r="IZX2282" s="225"/>
      <c r="IZY2282" s="225"/>
      <c r="IZZ2282" s="225"/>
      <c r="JAA2282" s="225"/>
      <c r="JAB2282" s="225"/>
      <c r="JAC2282" s="225"/>
      <c r="JAD2282" s="225"/>
      <c r="JAE2282" s="225"/>
      <c r="JAF2282" s="225"/>
      <c r="JAG2282" s="225"/>
      <c r="JAH2282" s="225"/>
      <c r="JAI2282" s="225"/>
      <c r="JAJ2282" s="225"/>
      <c r="JAK2282" s="225"/>
      <c r="JAL2282" s="225"/>
      <c r="JAM2282" s="225"/>
      <c r="JAN2282" s="225"/>
      <c r="JAO2282" s="225"/>
      <c r="JAP2282" s="225"/>
      <c r="JAQ2282" s="225"/>
      <c r="JAR2282" s="225"/>
      <c r="JAS2282" s="225"/>
      <c r="JAT2282" s="225"/>
      <c r="JAU2282" s="225"/>
      <c r="JAV2282" s="225"/>
      <c r="JAW2282" s="225"/>
      <c r="JAX2282" s="225"/>
      <c r="JAY2282" s="225"/>
      <c r="JAZ2282" s="225"/>
      <c r="JBA2282" s="225"/>
      <c r="JBB2282" s="225"/>
      <c r="JBC2282" s="225"/>
      <c r="JBD2282" s="225"/>
      <c r="JBE2282" s="225"/>
      <c r="JBF2282" s="225"/>
      <c r="JBG2282" s="225"/>
      <c r="JBH2282" s="225"/>
      <c r="JBI2282" s="225"/>
      <c r="JBJ2282" s="225"/>
      <c r="JBK2282" s="225"/>
      <c r="JBL2282" s="225"/>
      <c r="JBM2282" s="225"/>
      <c r="JBN2282" s="225"/>
      <c r="JBO2282" s="225"/>
      <c r="JBP2282" s="225"/>
      <c r="JBQ2282" s="225"/>
      <c r="JBR2282" s="225"/>
      <c r="JBS2282" s="225"/>
      <c r="JBT2282" s="225"/>
      <c r="JBU2282" s="225"/>
      <c r="JBV2282" s="225"/>
      <c r="JBW2282" s="225"/>
      <c r="JBX2282" s="225"/>
      <c r="JBY2282" s="225"/>
      <c r="JBZ2282" s="225"/>
      <c r="JCA2282" s="225"/>
      <c r="JCB2282" s="225"/>
      <c r="JCC2282" s="225"/>
      <c r="JCD2282" s="225"/>
      <c r="JCE2282" s="225"/>
      <c r="JCF2282" s="225"/>
      <c r="JCG2282" s="225"/>
      <c r="JCH2282" s="225"/>
      <c r="JCI2282" s="225"/>
      <c r="JCJ2282" s="225"/>
      <c r="JCK2282" s="225"/>
      <c r="JCL2282" s="225"/>
      <c r="JCM2282" s="225"/>
      <c r="JCN2282" s="225"/>
      <c r="JCO2282" s="225"/>
      <c r="JCP2282" s="225"/>
      <c r="JCQ2282" s="225"/>
      <c r="JCR2282" s="225"/>
      <c r="JCS2282" s="225"/>
      <c r="JCT2282" s="225"/>
      <c r="JCU2282" s="225"/>
      <c r="JCV2282" s="225"/>
      <c r="JCW2282" s="225"/>
      <c r="JCX2282" s="225"/>
      <c r="JCY2282" s="225"/>
      <c r="JCZ2282" s="225"/>
      <c r="JDA2282" s="225"/>
      <c r="JDB2282" s="225"/>
      <c r="JDC2282" s="225"/>
      <c r="JDD2282" s="225"/>
      <c r="JDE2282" s="225"/>
      <c r="JDF2282" s="225"/>
      <c r="JDG2282" s="225"/>
      <c r="JDH2282" s="225"/>
      <c r="JDI2282" s="225"/>
      <c r="JDJ2282" s="225"/>
      <c r="JDK2282" s="225"/>
      <c r="JDL2282" s="225"/>
      <c r="JDM2282" s="225"/>
      <c r="JDN2282" s="225"/>
      <c r="JDO2282" s="225"/>
      <c r="JDP2282" s="225"/>
      <c r="JDQ2282" s="225"/>
      <c r="JDR2282" s="225"/>
      <c r="JDS2282" s="225"/>
      <c r="JDT2282" s="225"/>
      <c r="JDU2282" s="225"/>
      <c r="JDV2282" s="225"/>
      <c r="JDW2282" s="225"/>
      <c r="JDX2282" s="225"/>
      <c r="JDY2282" s="225"/>
      <c r="JDZ2282" s="225"/>
      <c r="JEA2282" s="225"/>
      <c r="JEB2282" s="225"/>
      <c r="JEC2282" s="225"/>
      <c r="JED2282" s="225"/>
      <c r="JEE2282" s="225"/>
      <c r="JEF2282" s="225"/>
      <c r="JEG2282" s="225"/>
      <c r="JEH2282" s="225"/>
      <c r="JEI2282" s="225"/>
      <c r="JEJ2282" s="225"/>
      <c r="JEK2282" s="225"/>
      <c r="JEL2282" s="225"/>
      <c r="JEM2282" s="225"/>
      <c r="JEN2282" s="225"/>
      <c r="JEO2282" s="225"/>
      <c r="JEP2282" s="225"/>
      <c r="JEQ2282" s="225"/>
      <c r="JER2282" s="225"/>
      <c r="JES2282" s="225"/>
      <c r="JET2282" s="225"/>
      <c r="JEU2282" s="225"/>
      <c r="JEV2282" s="225"/>
      <c r="JEW2282" s="225"/>
      <c r="JEX2282" s="225"/>
      <c r="JEY2282" s="225"/>
      <c r="JEZ2282" s="225"/>
      <c r="JFA2282" s="225"/>
      <c r="JFB2282" s="225"/>
      <c r="JFC2282" s="225"/>
      <c r="JFD2282" s="225"/>
      <c r="JFE2282" s="225"/>
      <c r="JFF2282" s="225"/>
      <c r="JFG2282" s="225"/>
      <c r="JFH2282" s="225"/>
      <c r="JFI2282" s="225"/>
      <c r="JFJ2282" s="225"/>
      <c r="JFK2282" s="225"/>
      <c r="JFL2282" s="225"/>
      <c r="JFM2282" s="225"/>
      <c r="JFN2282" s="225"/>
      <c r="JFO2282" s="225"/>
      <c r="JFP2282" s="225"/>
      <c r="JFQ2282" s="225"/>
      <c r="JFR2282" s="225"/>
      <c r="JFS2282" s="225"/>
      <c r="JFT2282" s="225"/>
      <c r="JFU2282" s="225"/>
      <c r="JFV2282" s="225"/>
      <c r="JFW2282" s="225"/>
      <c r="JFX2282" s="225"/>
      <c r="JFY2282" s="225"/>
      <c r="JFZ2282" s="225"/>
      <c r="JGA2282" s="225"/>
      <c r="JGB2282" s="225"/>
      <c r="JGC2282" s="225"/>
      <c r="JGD2282" s="225"/>
      <c r="JGE2282" s="225"/>
      <c r="JGF2282" s="225"/>
      <c r="JGG2282" s="225"/>
      <c r="JGH2282" s="225"/>
      <c r="JGI2282" s="225"/>
      <c r="JGJ2282" s="225"/>
      <c r="JGK2282" s="225"/>
      <c r="JGL2282" s="225"/>
      <c r="JGM2282" s="225"/>
      <c r="JGN2282" s="225"/>
      <c r="JGO2282" s="225"/>
      <c r="JGP2282" s="225"/>
      <c r="JGQ2282" s="225"/>
      <c r="JGR2282" s="225"/>
      <c r="JGS2282" s="225"/>
      <c r="JGT2282" s="225"/>
      <c r="JGU2282" s="225"/>
      <c r="JGV2282" s="225"/>
      <c r="JGW2282" s="225"/>
      <c r="JGX2282" s="225"/>
      <c r="JGY2282" s="225"/>
      <c r="JGZ2282" s="225"/>
      <c r="JHA2282" s="225"/>
      <c r="JHB2282" s="225"/>
      <c r="JHC2282" s="225"/>
      <c r="JHD2282" s="225"/>
      <c r="JHE2282" s="225"/>
      <c r="JHF2282" s="225"/>
      <c r="JHG2282" s="225"/>
      <c r="JHH2282" s="225"/>
      <c r="JHI2282" s="225"/>
      <c r="JHJ2282" s="225"/>
      <c r="JHK2282" s="225"/>
      <c r="JHL2282" s="225"/>
      <c r="JHM2282" s="225"/>
      <c r="JHN2282" s="225"/>
      <c r="JHO2282" s="225"/>
      <c r="JHP2282" s="225"/>
      <c r="JHQ2282" s="225"/>
      <c r="JHR2282" s="225"/>
      <c r="JHS2282" s="225"/>
      <c r="JHT2282" s="225"/>
      <c r="JHU2282" s="225"/>
      <c r="JHV2282" s="225"/>
      <c r="JHW2282" s="225"/>
      <c r="JHX2282" s="225"/>
      <c r="JHY2282" s="225"/>
      <c r="JHZ2282" s="225"/>
      <c r="JIA2282" s="225"/>
      <c r="JIB2282" s="225"/>
      <c r="JIC2282" s="225"/>
      <c r="JID2282" s="225"/>
      <c r="JIE2282" s="225"/>
      <c r="JIF2282" s="225"/>
      <c r="JIG2282" s="225"/>
      <c r="JIH2282" s="225"/>
      <c r="JII2282" s="225"/>
      <c r="JIJ2282" s="225"/>
      <c r="JIK2282" s="225"/>
      <c r="JIL2282" s="225"/>
      <c r="JIM2282" s="225"/>
      <c r="JIN2282" s="225"/>
      <c r="JIO2282" s="225"/>
      <c r="JIP2282" s="225"/>
      <c r="JIQ2282" s="225"/>
      <c r="JIR2282" s="225"/>
      <c r="JIS2282" s="225"/>
      <c r="JIT2282" s="225"/>
      <c r="JIU2282" s="225"/>
      <c r="JIV2282" s="225"/>
      <c r="JIW2282" s="225"/>
      <c r="JIX2282" s="225"/>
      <c r="JIY2282" s="225"/>
      <c r="JIZ2282" s="225"/>
      <c r="JJA2282" s="225"/>
      <c r="JJB2282" s="225"/>
      <c r="JJC2282" s="225"/>
      <c r="JJD2282" s="225"/>
      <c r="JJE2282" s="225"/>
      <c r="JJF2282" s="225"/>
      <c r="JJG2282" s="225"/>
      <c r="JJH2282" s="225"/>
      <c r="JJI2282" s="225"/>
      <c r="JJJ2282" s="225"/>
      <c r="JJK2282" s="225"/>
      <c r="JJL2282" s="225"/>
      <c r="JJM2282" s="225"/>
      <c r="JJN2282" s="225"/>
      <c r="JJO2282" s="225"/>
      <c r="JJP2282" s="225"/>
      <c r="JJQ2282" s="225"/>
      <c r="JJR2282" s="225"/>
      <c r="JJS2282" s="225"/>
      <c r="JJT2282" s="225"/>
      <c r="JJU2282" s="225"/>
      <c r="JJV2282" s="225"/>
      <c r="JJW2282" s="225"/>
      <c r="JJX2282" s="225"/>
      <c r="JJY2282" s="225"/>
      <c r="JJZ2282" s="225"/>
      <c r="JKA2282" s="225"/>
      <c r="JKB2282" s="225"/>
      <c r="JKC2282" s="225"/>
      <c r="JKD2282" s="225"/>
      <c r="JKE2282" s="225"/>
      <c r="JKF2282" s="225"/>
      <c r="JKG2282" s="225"/>
      <c r="JKH2282" s="225"/>
      <c r="JKI2282" s="225"/>
      <c r="JKJ2282" s="225"/>
      <c r="JKK2282" s="225"/>
      <c r="JKL2282" s="225"/>
      <c r="JKM2282" s="225"/>
      <c r="JKN2282" s="225"/>
      <c r="JKO2282" s="225"/>
      <c r="JKP2282" s="225"/>
      <c r="JKQ2282" s="225"/>
      <c r="JKR2282" s="225"/>
      <c r="JKS2282" s="225"/>
      <c r="JKT2282" s="225"/>
      <c r="JKU2282" s="225"/>
      <c r="JKV2282" s="225"/>
      <c r="JKW2282" s="225"/>
      <c r="JKX2282" s="225"/>
      <c r="JKY2282" s="225"/>
      <c r="JKZ2282" s="225"/>
      <c r="JLA2282" s="225"/>
      <c r="JLB2282" s="225"/>
      <c r="JLC2282" s="225"/>
      <c r="JLD2282" s="225"/>
      <c r="JLE2282" s="225"/>
      <c r="JLF2282" s="225"/>
      <c r="JLG2282" s="225"/>
      <c r="JLH2282" s="225"/>
      <c r="JLI2282" s="225"/>
      <c r="JLJ2282" s="225"/>
      <c r="JLK2282" s="225"/>
      <c r="JLL2282" s="225"/>
      <c r="JLM2282" s="225"/>
      <c r="JLN2282" s="225"/>
      <c r="JLO2282" s="225"/>
      <c r="JLP2282" s="225"/>
      <c r="JLQ2282" s="225"/>
      <c r="JLR2282" s="225"/>
      <c r="JLS2282" s="225"/>
      <c r="JLT2282" s="225"/>
      <c r="JLU2282" s="225"/>
      <c r="JLV2282" s="225"/>
      <c r="JLW2282" s="225"/>
      <c r="JLX2282" s="225"/>
      <c r="JLY2282" s="225"/>
      <c r="JLZ2282" s="225"/>
      <c r="JMA2282" s="225"/>
      <c r="JMB2282" s="225"/>
      <c r="JMC2282" s="225"/>
      <c r="JMD2282" s="225"/>
      <c r="JME2282" s="225"/>
      <c r="JMF2282" s="225"/>
      <c r="JMG2282" s="225"/>
      <c r="JMH2282" s="225"/>
      <c r="JMI2282" s="225"/>
      <c r="JMJ2282" s="225"/>
      <c r="JMK2282" s="225"/>
      <c r="JML2282" s="225"/>
      <c r="JMM2282" s="225"/>
      <c r="JMN2282" s="225"/>
      <c r="JMO2282" s="225"/>
      <c r="JMP2282" s="225"/>
      <c r="JMQ2282" s="225"/>
      <c r="JMR2282" s="225"/>
      <c r="JMS2282" s="225"/>
      <c r="JMT2282" s="225"/>
      <c r="JMU2282" s="225"/>
      <c r="JMV2282" s="225"/>
      <c r="JMW2282" s="225"/>
      <c r="JMX2282" s="225"/>
      <c r="JMY2282" s="225"/>
      <c r="JMZ2282" s="225"/>
      <c r="JNA2282" s="225"/>
      <c r="JNB2282" s="225"/>
      <c r="JNC2282" s="225"/>
      <c r="JND2282" s="225"/>
      <c r="JNE2282" s="225"/>
      <c r="JNF2282" s="225"/>
      <c r="JNG2282" s="225"/>
      <c r="JNH2282" s="225"/>
      <c r="JNI2282" s="225"/>
      <c r="JNJ2282" s="225"/>
      <c r="JNK2282" s="225"/>
      <c r="JNL2282" s="225"/>
      <c r="JNM2282" s="225"/>
      <c r="JNN2282" s="225"/>
      <c r="JNO2282" s="225"/>
      <c r="JNP2282" s="225"/>
      <c r="JNQ2282" s="225"/>
      <c r="JNR2282" s="225"/>
      <c r="JNS2282" s="225"/>
      <c r="JNT2282" s="225"/>
      <c r="JNU2282" s="225"/>
      <c r="JNV2282" s="225"/>
      <c r="JNW2282" s="225"/>
      <c r="JNX2282" s="225"/>
      <c r="JNY2282" s="225"/>
      <c r="JNZ2282" s="225"/>
      <c r="JOA2282" s="225"/>
      <c r="JOB2282" s="225"/>
      <c r="JOC2282" s="225"/>
      <c r="JOD2282" s="225"/>
      <c r="JOE2282" s="225"/>
      <c r="JOF2282" s="225"/>
      <c r="JOG2282" s="225"/>
      <c r="JOH2282" s="225"/>
      <c r="JOI2282" s="225"/>
      <c r="JOJ2282" s="225"/>
      <c r="JOK2282" s="225"/>
      <c r="JOL2282" s="225"/>
      <c r="JOM2282" s="225"/>
      <c r="JON2282" s="225"/>
      <c r="JOO2282" s="225"/>
      <c r="JOP2282" s="225"/>
      <c r="JOQ2282" s="225"/>
      <c r="JOR2282" s="225"/>
      <c r="JOS2282" s="225"/>
      <c r="JOT2282" s="225"/>
      <c r="JOU2282" s="225"/>
      <c r="JOV2282" s="225"/>
      <c r="JOW2282" s="225"/>
      <c r="JOX2282" s="225"/>
      <c r="JOY2282" s="225"/>
      <c r="JOZ2282" s="225"/>
      <c r="JPA2282" s="225"/>
      <c r="JPB2282" s="225"/>
      <c r="JPC2282" s="225"/>
      <c r="JPD2282" s="225"/>
      <c r="JPE2282" s="225"/>
      <c r="JPF2282" s="225"/>
      <c r="JPG2282" s="225"/>
      <c r="JPH2282" s="225"/>
      <c r="JPI2282" s="225"/>
      <c r="JPJ2282" s="225"/>
      <c r="JPK2282" s="225"/>
      <c r="JPL2282" s="225"/>
      <c r="JPM2282" s="225"/>
      <c r="JPN2282" s="225"/>
      <c r="JPO2282" s="225"/>
      <c r="JPP2282" s="225"/>
      <c r="JPQ2282" s="225"/>
      <c r="JPR2282" s="225"/>
      <c r="JPS2282" s="225"/>
      <c r="JPT2282" s="225"/>
      <c r="JPU2282" s="225"/>
      <c r="JPV2282" s="225"/>
      <c r="JPW2282" s="225"/>
      <c r="JPX2282" s="225"/>
      <c r="JPY2282" s="225"/>
      <c r="JPZ2282" s="225"/>
      <c r="JQA2282" s="225"/>
      <c r="JQB2282" s="225"/>
      <c r="JQC2282" s="225"/>
      <c r="JQD2282" s="225"/>
      <c r="JQE2282" s="225"/>
      <c r="JQF2282" s="225"/>
      <c r="JQG2282" s="225"/>
      <c r="JQH2282" s="225"/>
      <c r="JQI2282" s="225"/>
      <c r="JQJ2282" s="225"/>
      <c r="JQK2282" s="225"/>
      <c r="JQL2282" s="225"/>
      <c r="JQM2282" s="225"/>
      <c r="JQN2282" s="225"/>
      <c r="JQO2282" s="225"/>
      <c r="JQP2282" s="225"/>
      <c r="JQQ2282" s="225"/>
      <c r="JQR2282" s="225"/>
      <c r="JQS2282" s="225"/>
      <c r="JQT2282" s="225"/>
      <c r="JQU2282" s="225"/>
      <c r="JQV2282" s="225"/>
      <c r="JQW2282" s="225"/>
      <c r="JQX2282" s="225"/>
      <c r="JQY2282" s="225"/>
      <c r="JQZ2282" s="225"/>
      <c r="JRA2282" s="225"/>
      <c r="JRB2282" s="225"/>
      <c r="JRC2282" s="225"/>
      <c r="JRD2282" s="225"/>
      <c r="JRE2282" s="225"/>
      <c r="JRF2282" s="225"/>
      <c r="JRG2282" s="225"/>
      <c r="JRH2282" s="225"/>
      <c r="JRI2282" s="225"/>
      <c r="JRJ2282" s="225"/>
      <c r="JRK2282" s="225"/>
      <c r="JRL2282" s="225"/>
      <c r="JRM2282" s="225"/>
      <c r="JRN2282" s="225"/>
      <c r="JRO2282" s="225"/>
      <c r="JRP2282" s="225"/>
      <c r="JRQ2282" s="225"/>
      <c r="JRR2282" s="225"/>
      <c r="JRS2282" s="225"/>
      <c r="JRT2282" s="225"/>
      <c r="JRU2282" s="225"/>
      <c r="JRV2282" s="225"/>
      <c r="JRW2282" s="225"/>
      <c r="JRX2282" s="225"/>
      <c r="JRY2282" s="225"/>
      <c r="JRZ2282" s="225"/>
      <c r="JSA2282" s="225"/>
      <c r="JSB2282" s="225"/>
      <c r="JSC2282" s="225"/>
      <c r="JSD2282" s="225"/>
      <c r="JSE2282" s="225"/>
      <c r="JSF2282" s="225"/>
      <c r="JSG2282" s="225"/>
      <c r="JSH2282" s="225"/>
      <c r="JSI2282" s="225"/>
      <c r="JSJ2282" s="225"/>
      <c r="JSK2282" s="225"/>
      <c r="JSL2282" s="225"/>
      <c r="JSM2282" s="225"/>
      <c r="JSN2282" s="225"/>
      <c r="JSO2282" s="225"/>
      <c r="JSP2282" s="225"/>
      <c r="JSQ2282" s="225"/>
      <c r="JSR2282" s="225"/>
      <c r="JSS2282" s="225"/>
      <c r="JST2282" s="225"/>
      <c r="JSU2282" s="225"/>
      <c r="JSV2282" s="225"/>
      <c r="JSW2282" s="225"/>
      <c r="JSX2282" s="225"/>
      <c r="JSY2282" s="225"/>
      <c r="JSZ2282" s="225"/>
      <c r="JTA2282" s="225"/>
      <c r="JTB2282" s="225"/>
      <c r="JTC2282" s="225"/>
      <c r="JTD2282" s="225"/>
      <c r="JTE2282" s="225"/>
      <c r="JTF2282" s="225"/>
      <c r="JTG2282" s="225"/>
      <c r="JTH2282" s="225"/>
      <c r="JTI2282" s="225"/>
      <c r="JTJ2282" s="225"/>
      <c r="JTK2282" s="225"/>
      <c r="JTL2282" s="225"/>
      <c r="JTM2282" s="225"/>
      <c r="JTN2282" s="225"/>
      <c r="JTO2282" s="225"/>
      <c r="JTP2282" s="225"/>
      <c r="JTQ2282" s="225"/>
      <c r="JTR2282" s="225"/>
      <c r="JTS2282" s="225"/>
      <c r="JTT2282" s="225"/>
      <c r="JTU2282" s="225"/>
      <c r="JTV2282" s="225"/>
      <c r="JTW2282" s="225"/>
      <c r="JTX2282" s="225"/>
      <c r="JTY2282" s="225"/>
      <c r="JTZ2282" s="225"/>
      <c r="JUA2282" s="225"/>
      <c r="JUB2282" s="225"/>
      <c r="JUC2282" s="225"/>
      <c r="JUD2282" s="225"/>
      <c r="JUE2282" s="225"/>
      <c r="JUF2282" s="225"/>
      <c r="JUG2282" s="225"/>
      <c r="JUH2282" s="225"/>
      <c r="JUI2282" s="225"/>
      <c r="JUJ2282" s="225"/>
      <c r="JUK2282" s="225"/>
      <c r="JUL2282" s="225"/>
      <c r="JUM2282" s="225"/>
      <c r="JUN2282" s="225"/>
      <c r="JUO2282" s="225"/>
      <c r="JUP2282" s="225"/>
      <c r="JUQ2282" s="225"/>
      <c r="JUR2282" s="225"/>
      <c r="JUS2282" s="225"/>
      <c r="JUT2282" s="225"/>
      <c r="JUU2282" s="225"/>
      <c r="JUV2282" s="225"/>
      <c r="JUW2282" s="225"/>
      <c r="JUX2282" s="225"/>
      <c r="JUY2282" s="225"/>
      <c r="JUZ2282" s="225"/>
      <c r="JVA2282" s="225"/>
      <c r="JVB2282" s="225"/>
      <c r="JVC2282" s="225"/>
      <c r="JVD2282" s="225"/>
      <c r="JVE2282" s="225"/>
      <c r="JVF2282" s="225"/>
      <c r="JVG2282" s="225"/>
      <c r="JVH2282" s="225"/>
      <c r="JVI2282" s="225"/>
      <c r="JVJ2282" s="225"/>
      <c r="JVK2282" s="225"/>
      <c r="JVL2282" s="225"/>
      <c r="JVM2282" s="225"/>
      <c r="JVN2282" s="225"/>
      <c r="JVO2282" s="225"/>
      <c r="JVP2282" s="225"/>
      <c r="JVQ2282" s="225"/>
      <c r="JVR2282" s="225"/>
      <c r="JVS2282" s="225"/>
      <c r="JVT2282" s="225"/>
      <c r="JVU2282" s="225"/>
      <c r="JVV2282" s="225"/>
      <c r="JVW2282" s="225"/>
      <c r="JVX2282" s="225"/>
      <c r="JVY2282" s="225"/>
      <c r="JVZ2282" s="225"/>
      <c r="JWA2282" s="225"/>
      <c r="JWB2282" s="225"/>
      <c r="JWC2282" s="225"/>
      <c r="JWD2282" s="225"/>
      <c r="JWE2282" s="225"/>
      <c r="JWF2282" s="225"/>
      <c r="JWG2282" s="225"/>
      <c r="JWH2282" s="225"/>
      <c r="JWI2282" s="225"/>
      <c r="JWJ2282" s="225"/>
      <c r="JWK2282" s="225"/>
      <c r="JWL2282" s="225"/>
      <c r="JWM2282" s="225"/>
      <c r="JWN2282" s="225"/>
      <c r="JWO2282" s="225"/>
      <c r="JWP2282" s="225"/>
      <c r="JWQ2282" s="225"/>
      <c r="JWR2282" s="225"/>
      <c r="JWS2282" s="225"/>
      <c r="JWT2282" s="225"/>
      <c r="JWU2282" s="225"/>
      <c r="JWV2282" s="225"/>
      <c r="JWW2282" s="225"/>
      <c r="JWX2282" s="225"/>
      <c r="JWY2282" s="225"/>
      <c r="JWZ2282" s="225"/>
      <c r="JXA2282" s="225"/>
      <c r="JXB2282" s="225"/>
      <c r="JXC2282" s="225"/>
      <c r="JXD2282" s="225"/>
      <c r="JXE2282" s="225"/>
      <c r="JXF2282" s="225"/>
      <c r="JXG2282" s="225"/>
      <c r="JXH2282" s="225"/>
      <c r="JXI2282" s="225"/>
      <c r="JXJ2282" s="225"/>
      <c r="JXK2282" s="225"/>
      <c r="JXL2282" s="225"/>
      <c r="JXM2282" s="225"/>
      <c r="JXN2282" s="225"/>
      <c r="JXO2282" s="225"/>
      <c r="JXP2282" s="225"/>
      <c r="JXQ2282" s="225"/>
      <c r="JXR2282" s="225"/>
      <c r="JXS2282" s="225"/>
      <c r="JXT2282" s="225"/>
      <c r="JXU2282" s="225"/>
      <c r="JXV2282" s="225"/>
      <c r="JXW2282" s="225"/>
      <c r="JXX2282" s="225"/>
      <c r="JXY2282" s="225"/>
      <c r="JXZ2282" s="225"/>
      <c r="JYA2282" s="225"/>
      <c r="JYB2282" s="225"/>
      <c r="JYC2282" s="225"/>
      <c r="JYD2282" s="225"/>
      <c r="JYE2282" s="225"/>
      <c r="JYF2282" s="225"/>
      <c r="JYG2282" s="225"/>
      <c r="JYH2282" s="225"/>
      <c r="JYI2282" s="225"/>
      <c r="JYJ2282" s="225"/>
      <c r="JYK2282" s="225"/>
      <c r="JYL2282" s="225"/>
      <c r="JYM2282" s="225"/>
      <c r="JYN2282" s="225"/>
      <c r="JYO2282" s="225"/>
      <c r="JYP2282" s="225"/>
      <c r="JYQ2282" s="225"/>
      <c r="JYR2282" s="225"/>
      <c r="JYS2282" s="225"/>
      <c r="JYT2282" s="225"/>
      <c r="JYU2282" s="225"/>
      <c r="JYV2282" s="225"/>
      <c r="JYW2282" s="225"/>
      <c r="JYX2282" s="225"/>
      <c r="JYY2282" s="225"/>
      <c r="JYZ2282" s="225"/>
      <c r="JZA2282" s="225"/>
      <c r="JZB2282" s="225"/>
      <c r="JZC2282" s="225"/>
      <c r="JZD2282" s="225"/>
      <c r="JZE2282" s="225"/>
      <c r="JZF2282" s="225"/>
      <c r="JZG2282" s="225"/>
      <c r="JZH2282" s="225"/>
      <c r="JZI2282" s="225"/>
      <c r="JZJ2282" s="225"/>
      <c r="JZK2282" s="225"/>
      <c r="JZL2282" s="225"/>
      <c r="JZM2282" s="225"/>
      <c r="JZN2282" s="225"/>
      <c r="JZO2282" s="225"/>
      <c r="JZP2282" s="225"/>
      <c r="JZQ2282" s="225"/>
      <c r="JZR2282" s="225"/>
      <c r="JZS2282" s="225"/>
      <c r="JZT2282" s="225"/>
      <c r="JZU2282" s="225"/>
      <c r="JZV2282" s="225"/>
      <c r="JZW2282" s="225"/>
      <c r="JZX2282" s="225"/>
      <c r="JZY2282" s="225"/>
      <c r="JZZ2282" s="225"/>
      <c r="KAA2282" s="225"/>
      <c r="KAB2282" s="225"/>
      <c r="KAC2282" s="225"/>
      <c r="KAD2282" s="225"/>
      <c r="KAE2282" s="225"/>
      <c r="KAF2282" s="225"/>
      <c r="KAG2282" s="225"/>
      <c r="KAH2282" s="225"/>
      <c r="KAI2282" s="225"/>
      <c r="KAJ2282" s="225"/>
      <c r="KAK2282" s="225"/>
      <c r="KAL2282" s="225"/>
      <c r="KAM2282" s="225"/>
      <c r="KAN2282" s="225"/>
      <c r="KAO2282" s="225"/>
      <c r="KAP2282" s="225"/>
      <c r="KAQ2282" s="225"/>
      <c r="KAR2282" s="225"/>
      <c r="KAS2282" s="225"/>
      <c r="KAT2282" s="225"/>
      <c r="KAU2282" s="225"/>
      <c r="KAV2282" s="225"/>
      <c r="KAW2282" s="225"/>
      <c r="KAX2282" s="225"/>
      <c r="KAY2282" s="225"/>
      <c r="KAZ2282" s="225"/>
      <c r="KBA2282" s="225"/>
      <c r="KBB2282" s="225"/>
      <c r="KBC2282" s="225"/>
      <c r="KBD2282" s="225"/>
      <c r="KBE2282" s="225"/>
      <c r="KBF2282" s="225"/>
      <c r="KBG2282" s="225"/>
      <c r="KBH2282" s="225"/>
      <c r="KBI2282" s="225"/>
      <c r="KBJ2282" s="225"/>
      <c r="KBK2282" s="225"/>
      <c r="KBL2282" s="225"/>
      <c r="KBM2282" s="225"/>
      <c r="KBN2282" s="225"/>
      <c r="KBO2282" s="225"/>
      <c r="KBP2282" s="225"/>
      <c r="KBQ2282" s="225"/>
      <c r="KBR2282" s="225"/>
      <c r="KBS2282" s="225"/>
      <c r="KBT2282" s="225"/>
      <c r="KBU2282" s="225"/>
      <c r="KBV2282" s="225"/>
      <c r="KBW2282" s="225"/>
      <c r="KBX2282" s="225"/>
      <c r="KBY2282" s="225"/>
      <c r="KBZ2282" s="225"/>
      <c r="KCA2282" s="225"/>
      <c r="KCB2282" s="225"/>
      <c r="KCC2282" s="225"/>
      <c r="KCD2282" s="225"/>
      <c r="KCE2282" s="225"/>
      <c r="KCF2282" s="225"/>
      <c r="KCG2282" s="225"/>
      <c r="KCH2282" s="225"/>
      <c r="KCI2282" s="225"/>
      <c r="KCJ2282" s="225"/>
      <c r="KCK2282" s="225"/>
      <c r="KCL2282" s="225"/>
      <c r="KCM2282" s="225"/>
      <c r="KCN2282" s="225"/>
      <c r="KCO2282" s="225"/>
      <c r="KCP2282" s="225"/>
      <c r="KCQ2282" s="225"/>
      <c r="KCR2282" s="225"/>
      <c r="KCS2282" s="225"/>
      <c r="KCT2282" s="225"/>
      <c r="KCU2282" s="225"/>
      <c r="KCV2282" s="225"/>
      <c r="KCW2282" s="225"/>
      <c r="KCX2282" s="225"/>
      <c r="KCY2282" s="225"/>
      <c r="KCZ2282" s="225"/>
      <c r="KDA2282" s="225"/>
      <c r="KDB2282" s="225"/>
      <c r="KDC2282" s="225"/>
      <c r="KDD2282" s="225"/>
      <c r="KDE2282" s="225"/>
      <c r="KDF2282" s="225"/>
      <c r="KDG2282" s="225"/>
      <c r="KDH2282" s="225"/>
      <c r="KDI2282" s="225"/>
      <c r="KDJ2282" s="225"/>
      <c r="KDK2282" s="225"/>
      <c r="KDL2282" s="225"/>
      <c r="KDM2282" s="225"/>
      <c r="KDN2282" s="225"/>
      <c r="KDO2282" s="225"/>
      <c r="KDP2282" s="225"/>
      <c r="KDQ2282" s="225"/>
      <c r="KDR2282" s="225"/>
      <c r="KDS2282" s="225"/>
      <c r="KDT2282" s="225"/>
      <c r="KDU2282" s="225"/>
      <c r="KDV2282" s="225"/>
      <c r="KDW2282" s="225"/>
      <c r="KDX2282" s="225"/>
      <c r="KDY2282" s="225"/>
      <c r="KDZ2282" s="225"/>
      <c r="KEA2282" s="225"/>
      <c r="KEB2282" s="225"/>
      <c r="KEC2282" s="225"/>
      <c r="KED2282" s="225"/>
      <c r="KEE2282" s="225"/>
      <c r="KEF2282" s="225"/>
      <c r="KEG2282" s="225"/>
      <c r="KEH2282" s="225"/>
      <c r="KEI2282" s="225"/>
      <c r="KEJ2282" s="225"/>
      <c r="KEK2282" s="225"/>
      <c r="KEL2282" s="225"/>
      <c r="KEM2282" s="225"/>
      <c r="KEN2282" s="225"/>
      <c r="KEO2282" s="225"/>
      <c r="KEP2282" s="225"/>
      <c r="KEQ2282" s="225"/>
      <c r="KER2282" s="225"/>
      <c r="KES2282" s="225"/>
      <c r="KET2282" s="225"/>
      <c r="KEU2282" s="225"/>
      <c r="KEV2282" s="225"/>
      <c r="KEW2282" s="225"/>
      <c r="KEX2282" s="225"/>
      <c r="KEY2282" s="225"/>
      <c r="KEZ2282" s="225"/>
      <c r="KFA2282" s="225"/>
      <c r="KFB2282" s="225"/>
      <c r="KFC2282" s="225"/>
      <c r="KFD2282" s="225"/>
      <c r="KFE2282" s="225"/>
      <c r="KFF2282" s="225"/>
      <c r="KFG2282" s="225"/>
      <c r="KFH2282" s="225"/>
      <c r="KFI2282" s="225"/>
      <c r="KFJ2282" s="225"/>
      <c r="KFK2282" s="225"/>
      <c r="KFL2282" s="225"/>
      <c r="KFM2282" s="225"/>
      <c r="KFN2282" s="225"/>
      <c r="KFO2282" s="225"/>
      <c r="KFP2282" s="225"/>
      <c r="KFQ2282" s="225"/>
      <c r="KFR2282" s="225"/>
      <c r="KFS2282" s="225"/>
      <c r="KFT2282" s="225"/>
      <c r="KFU2282" s="225"/>
      <c r="KFV2282" s="225"/>
      <c r="KFW2282" s="225"/>
      <c r="KFX2282" s="225"/>
      <c r="KFY2282" s="225"/>
      <c r="KFZ2282" s="225"/>
      <c r="KGA2282" s="225"/>
      <c r="KGB2282" s="225"/>
      <c r="KGC2282" s="225"/>
      <c r="KGD2282" s="225"/>
      <c r="KGE2282" s="225"/>
      <c r="KGF2282" s="225"/>
      <c r="KGG2282" s="225"/>
      <c r="KGH2282" s="225"/>
      <c r="KGI2282" s="225"/>
      <c r="KGJ2282" s="225"/>
      <c r="KGK2282" s="225"/>
      <c r="KGL2282" s="225"/>
      <c r="KGM2282" s="225"/>
      <c r="KGN2282" s="225"/>
      <c r="KGO2282" s="225"/>
      <c r="KGP2282" s="225"/>
      <c r="KGQ2282" s="225"/>
      <c r="KGR2282" s="225"/>
      <c r="KGS2282" s="225"/>
      <c r="KGT2282" s="225"/>
      <c r="KGU2282" s="225"/>
      <c r="KGV2282" s="225"/>
      <c r="KGW2282" s="225"/>
      <c r="KGX2282" s="225"/>
      <c r="KGY2282" s="225"/>
      <c r="KGZ2282" s="225"/>
      <c r="KHA2282" s="225"/>
      <c r="KHB2282" s="225"/>
      <c r="KHC2282" s="225"/>
      <c r="KHD2282" s="225"/>
      <c r="KHE2282" s="225"/>
      <c r="KHF2282" s="225"/>
      <c r="KHG2282" s="225"/>
      <c r="KHH2282" s="225"/>
      <c r="KHI2282" s="225"/>
      <c r="KHJ2282" s="225"/>
      <c r="KHK2282" s="225"/>
      <c r="KHL2282" s="225"/>
      <c r="KHM2282" s="225"/>
      <c r="KHN2282" s="225"/>
      <c r="KHO2282" s="225"/>
      <c r="KHP2282" s="225"/>
      <c r="KHQ2282" s="225"/>
      <c r="KHR2282" s="225"/>
      <c r="KHS2282" s="225"/>
      <c r="KHT2282" s="225"/>
      <c r="KHU2282" s="225"/>
      <c r="KHV2282" s="225"/>
      <c r="KHW2282" s="225"/>
      <c r="KHX2282" s="225"/>
      <c r="KHY2282" s="225"/>
      <c r="KHZ2282" s="225"/>
      <c r="KIA2282" s="225"/>
      <c r="KIB2282" s="225"/>
      <c r="KIC2282" s="225"/>
      <c r="KID2282" s="225"/>
      <c r="KIE2282" s="225"/>
      <c r="KIF2282" s="225"/>
      <c r="KIG2282" s="225"/>
      <c r="KIH2282" s="225"/>
      <c r="KII2282" s="225"/>
      <c r="KIJ2282" s="225"/>
      <c r="KIK2282" s="225"/>
      <c r="KIL2282" s="225"/>
      <c r="KIM2282" s="225"/>
      <c r="KIN2282" s="225"/>
      <c r="KIO2282" s="225"/>
      <c r="KIP2282" s="225"/>
      <c r="KIQ2282" s="225"/>
      <c r="KIR2282" s="225"/>
      <c r="KIS2282" s="225"/>
      <c r="KIT2282" s="225"/>
      <c r="KIU2282" s="225"/>
      <c r="KIV2282" s="225"/>
      <c r="KIW2282" s="225"/>
      <c r="KIX2282" s="225"/>
      <c r="KIY2282" s="225"/>
      <c r="KIZ2282" s="225"/>
      <c r="KJA2282" s="225"/>
      <c r="KJB2282" s="225"/>
      <c r="KJC2282" s="225"/>
      <c r="KJD2282" s="225"/>
      <c r="KJE2282" s="225"/>
      <c r="KJF2282" s="225"/>
      <c r="KJG2282" s="225"/>
      <c r="KJH2282" s="225"/>
      <c r="KJI2282" s="225"/>
      <c r="KJJ2282" s="225"/>
      <c r="KJK2282" s="225"/>
      <c r="KJL2282" s="225"/>
      <c r="KJM2282" s="225"/>
      <c r="KJN2282" s="225"/>
      <c r="KJO2282" s="225"/>
      <c r="KJP2282" s="225"/>
      <c r="KJQ2282" s="225"/>
      <c r="KJR2282" s="225"/>
      <c r="KJS2282" s="225"/>
      <c r="KJT2282" s="225"/>
      <c r="KJU2282" s="225"/>
      <c r="KJV2282" s="225"/>
      <c r="KJW2282" s="225"/>
      <c r="KJX2282" s="225"/>
      <c r="KJY2282" s="225"/>
      <c r="KJZ2282" s="225"/>
      <c r="KKA2282" s="225"/>
      <c r="KKB2282" s="225"/>
      <c r="KKC2282" s="225"/>
      <c r="KKD2282" s="225"/>
      <c r="KKE2282" s="225"/>
      <c r="KKF2282" s="225"/>
      <c r="KKG2282" s="225"/>
      <c r="KKH2282" s="225"/>
      <c r="KKI2282" s="225"/>
      <c r="KKJ2282" s="225"/>
      <c r="KKK2282" s="225"/>
      <c r="KKL2282" s="225"/>
      <c r="KKM2282" s="225"/>
      <c r="KKN2282" s="225"/>
      <c r="KKO2282" s="225"/>
      <c r="KKP2282" s="225"/>
      <c r="KKQ2282" s="225"/>
      <c r="KKR2282" s="225"/>
      <c r="KKS2282" s="225"/>
      <c r="KKT2282" s="225"/>
      <c r="KKU2282" s="225"/>
      <c r="KKV2282" s="225"/>
      <c r="KKW2282" s="225"/>
      <c r="KKX2282" s="225"/>
      <c r="KKY2282" s="225"/>
      <c r="KKZ2282" s="225"/>
      <c r="KLA2282" s="225"/>
      <c r="KLB2282" s="225"/>
      <c r="KLC2282" s="225"/>
      <c r="KLD2282" s="225"/>
      <c r="KLE2282" s="225"/>
      <c r="KLF2282" s="225"/>
      <c r="KLG2282" s="225"/>
      <c r="KLH2282" s="225"/>
      <c r="KLI2282" s="225"/>
      <c r="KLJ2282" s="225"/>
      <c r="KLK2282" s="225"/>
      <c r="KLL2282" s="225"/>
      <c r="KLM2282" s="225"/>
      <c r="KLN2282" s="225"/>
      <c r="KLO2282" s="225"/>
      <c r="KLP2282" s="225"/>
      <c r="KLQ2282" s="225"/>
      <c r="KLR2282" s="225"/>
      <c r="KLS2282" s="225"/>
      <c r="KLT2282" s="225"/>
      <c r="KLU2282" s="225"/>
      <c r="KLV2282" s="225"/>
      <c r="KLW2282" s="225"/>
      <c r="KLX2282" s="225"/>
      <c r="KLY2282" s="225"/>
      <c r="KLZ2282" s="225"/>
      <c r="KMA2282" s="225"/>
      <c r="KMB2282" s="225"/>
      <c r="KMC2282" s="225"/>
      <c r="KMD2282" s="225"/>
      <c r="KME2282" s="225"/>
      <c r="KMF2282" s="225"/>
      <c r="KMG2282" s="225"/>
      <c r="KMH2282" s="225"/>
      <c r="KMI2282" s="225"/>
      <c r="KMJ2282" s="225"/>
      <c r="KMK2282" s="225"/>
      <c r="KML2282" s="225"/>
      <c r="KMM2282" s="225"/>
      <c r="KMN2282" s="225"/>
      <c r="KMO2282" s="225"/>
      <c r="KMP2282" s="225"/>
      <c r="KMQ2282" s="225"/>
      <c r="KMR2282" s="225"/>
      <c r="KMS2282" s="225"/>
      <c r="KMT2282" s="225"/>
      <c r="KMU2282" s="225"/>
      <c r="KMV2282" s="225"/>
      <c r="KMW2282" s="225"/>
      <c r="KMX2282" s="225"/>
      <c r="KMY2282" s="225"/>
      <c r="KMZ2282" s="225"/>
      <c r="KNA2282" s="225"/>
      <c r="KNB2282" s="225"/>
      <c r="KNC2282" s="225"/>
      <c r="KND2282" s="225"/>
      <c r="KNE2282" s="225"/>
      <c r="KNF2282" s="225"/>
      <c r="KNG2282" s="225"/>
      <c r="KNH2282" s="225"/>
      <c r="KNI2282" s="225"/>
      <c r="KNJ2282" s="225"/>
      <c r="KNK2282" s="225"/>
      <c r="KNL2282" s="225"/>
      <c r="KNM2282" s="225"/>
      <c r="KNN2282" s="225"/>
      <c r="KNO2282" s="225"/>
      <c r="KNP2282" s="225"/>
      <c r="KNQ2282" s="225"/>
      <c r="KNR2282" s="225"/>
      <c r="KNS2282" s="225"/>
      <c r="KNT2282" s="225"/>
      <c r="KNU2282" s="225"/>
      <c r="KNV2282" s="225"/>
      <c r="KNW2282" s="225"/>
      <c r="KNX2282" s="225"/>
      <c r="KNY2282" s="225"/>
      <c r="KNZ2282" s="225"/>
      <c r="KOA2282" s="225"/>
      <c r="KOB2282" s="225"/>
      <c r="KOC2282" s="225"/>
      <c r="KOD2282" s="225"/>
      <c r="KOE2282" s="225"/>
      <c r="KOF2282" s="225"/>
      <c r="KOG2282" s="225"/>
      <c r="KOH2282" s="225"/>
      <c r="KOI2282" s="225"/>
      <c r="KOJ2282" s="225"/>
      <c r="KOK2282" s="225"/>
      <c r="KOL2282" s="225"/>
      <c r="KOM2282" s="225"/>
      <c r="KON2282" s="225"/>
      <c r="KOO2282" s="225"/>
      <c r="KOP2282" s="225"/>
      <c r="KOQ2282" s="225"/>
      <c r="KOR2282" s="225"/>
      <c r="KOS2282" s="225"/>
      <c r="KOT2282" s="225"/>
      <c r="KOU2282" s="225"/>
      <c r="KOV2282" s="225"/>
      <c r="KOW2282" s="225"/>
      <c r="KOX2282" s="225"/>
      <c r="KOY2282" s="225"/>
      <c r="KOZ2282" s="225"/>
      <c r="KPA2282" s="225"/>
      <c r="KPB2282" s="225"/>
      <c r="KPC2282" s="225"/>
      <c r="KPD2282" s="225"/>
      <c r="KPE2282" s="225"/>
      <c r="KPF2282" s="225"/>
      <c r="KPG2282" s="225"/>
      <c r="KPH2282" s="225"/>
      <c r="KPI2282" s="225"/>
      <c r="KPJ2282" s="225"/>
      <c r="KPK2282" s="225"/>
      <c r="KPL2282" s="225"/>
      <c r="KPM2282" s="225"/>
      <c r="KPN2282" s="225"/>
      <c r="KPO2282" s="225"/>
      <c r="KPP2282" s="225"/>
      <c r="KPQ2282" s="225"/>
      <c r="KPR2282" s="225"/>
      <c r="KPS2282" s="225"/>
      <c r="KPT2282" s="225"/>
      <c r="KPU2282" s="225"/>
      <c r="KPV2282" s="225"/>
      <c r="KPW2282" s="225"/>
      <c r="KPX2282" s="225"/>
      <c r="KPY2282" s="225"/>
      <c r="KPZ2282" s="225"/>
      <c r="KQA2282" s="225"/>
      <c r="KQB2282" s="225"/>
      <c r="KQC2282" s="225"/>
      <c r="KQD2282" s="225"/>
      <c r="KQE2282" s="225"/>
      <c r="KQF2282" s="225"/>
      <c r="KQG2282" s="225"/>
      <c r="KQH2282" s="225"/>
      <c r="KQI2282" s="225"/>
      <c r="KQJ2282" s="225"/>
      <c r="KQK2282" s="225"/>
      <c r="KQL2282" s="225"/>
      <c r="KQM2282" s="225"/>
      <c r="KQN2282" s="225"/>
      <c r="KQO2282" s="225"/>
      <c r="KQP2282" s="225"/>
      <c r="KQQ2282" s="225"/>
      <c r="KQR2282" s="225"/>
      <c r="KQS2282" s="225"/>
      <c r="KQT2282" s="225"/>
      <c r="KQU2282" s="225"/>
      <c r="KQV2282" s="225"/>
      <c r="KQW2282" s="225"/>
      <c r="KQX2282" s="225"/>
      <c r="KQY2282" s="225"/>
      <c r="KQZ2282" s="225"/>
      <c r="KRA2282" s="225"/>
      <c r="KRB2282" s="225"/>
      <c r="KRC2282" s="225"/>
      <c r="KRD2282" s="225"/>
      <c r="KRE2282" s="225"/>
      <c r="KRF2282" s="225"/>
      <c r="KRG2282" s="225"/>
      <c r="KRH2282" s="225"/>
      <c r="KRI2282" s="225"/>
      <c r="KRJ2282" s="225"/>
      <c r="KRK2282" s="225"/>
      <c r="KRL2282" s="225"/>
      <c r="KRM2282" s="225"/>
      <c r="KRN2282" s="225"/>
      <c r="KRO2282" s="225"/>
      <c r="KRP2282" s="225"/>
      <c r="KRQ2282" s="225"/>
      <c r="KRR2282" s="225"/>
      <c r="KRS2282" s="225"/>
      <c r="KRT2282" s="225"/>
      <c r="KRU2282" s="225"/>
      <c r="KRV2282" s="225"/>
      <c r="KRW2282" s="225"/>
      <c r="KRX2282" s="225"/>
      <c r="KRY2282" s="225"/>
      <c r="KRZ2282" s="225"/>
      <c r="KSA2282" s="225"/>
      <c r="KSB2282" s="225"/>
      <c r="KSC2282" s="225"/>
      <c r="KSD2282" s="225"/>
      <c r="KSE2282" s="225"/>
      <c r="KSF2282" s="225"/>
      <c r="KSG2282" s="225"/>
      <c r="KSH2282" s="225"/>
      <c r="KSI2282" s="225"/>
      <c r="KSJ2282" s="225"/>
      <c r="KSK2282" s="225"/>
      <c r="KSL2282" s="225"/>
      <c r="KSM2282" s="225"/>
      <c r="KSN2282" s="225"/>
      <c r="KSO2282" s="225"/>
      <c r="KSP2282" s="225"/>
      <c r="KSQ2282" s="225"/>
      <c r="KSR2282" s="225"/>
      <c r="KSS2282" s="225"/>
      <c r="KST2282" s="225"/>
      <c r="KSU2282" s="225"/>
      <c r="KSV2282" s="225"/>
      <c r="KSW2282" s="225"/>
      <c r="KSX2282" s="225"/>
      <c r="KSY2282" s="225"/>
      <c r="KSZ2282" s="225"/>
      <c r="KTA2282" s="225"/>
      <c r="KTB2282" s="225"/>
      <c r="KTC2282" s="225"/>
      <c r="KTD2282" s="225"/>
      <c r="KTE2282" s="225"/>
      <c r="KTF2282" s="225"/>
      <c r="KTG2282" s="225"/>
      <c r="KTH2282" s="225"/>
      <c r="KTI2282" s="225"/>
      <c r="KTJ2282" s="225"/>
      <c r="KTK2282" s="225"/>
      <c r="KTL2282" s="225"/>
      <c r="KTM2282" s="225"/>
      <c r="KTN2282" s="225"/>
      <c r="KTO2282" s="225"/>
      <c r="KTP2282" s="225"/>
      <c r="KTQ2282" s="225"/>
      <c r="KTR2282" s="225"/>
      <c r="KTS2282" s="225"/>
      <c r="KTT2282" s="225"/>
      <c r="KTU2282" s="225"/>
      <c r="KTV2282" s="225"/>
      <c r="KTW2282" s="225"/>
      <c r="KTX2282" s="225"/>
      <c r="KTY2282" s="225"/>
      <c r="KTZ2282" s="225"/>
      <c r="KUA2282" s="225"/>
      <c r="KUB2282" s="225"/>
      <c r="KUC2282" s="225"/>
      <c r="KUD2282" s="225"/>
      <c r="KUE2282" s="225"/>
      <c r="KUF2282" s="225"/>
      <c r="KUG2282" s="225"/>
      <c r="KUH2282" s="225"/>
      <c r="KUI2282" s="225"/>
      <c r="KUJ2282" s="225"/>
      <c r="KUK2282" s="225"/>
      <c r="KUL2282" s="225"/>
      <c r="KUM2282" s="225"/>
      <c r="KUN2282" s="225"/>
      <c r="KUO2282" s="225"/>
      <c r="KUP2282" s="225"/>
      <c r="KUQ2282" s="225"/>
      <c r="KUR2282" s="225"/>
      <c r="KUS2282" s="225"/>
      <c r="KUT2282" s="225"/>
      <c r="KUU2282" s="225"/>
      <c r="KUV2282" s="225"/>
      <c r="KUW2282" s="225"/>
      <c r="KUX2282" s="225"/>
      <c r="KUY2282" s="225"/>
      <c r="KUZ2282" s="225"/>
      <c r="KVA2282" s="225"/>
      <c r="KVB2282" s="225"/>
      <c r="KVC2282" s="225"/>
      <c r="KVD2282" s="225"/>
      <c r="KVE2282" s="225"/>
      <c r="KVF2282" s="225"/>
      <c r="KVG2282" s="225"/>
      <c r="KVH2282" s="225"/>
      <c r="KVI2282" s="225"/>
      <c r="KVJ2282" s="225"/>
      <c r="KVK2282" s="225"/>
      <c r="KVL2282" s="225"/>
      <c r="KVM2282" s="225"/>
      <c r="KVN2282" s="225"/>
      <c r="KVO2282" s="225"/>
      <c r="KVP2282" s="225"/>
      <c r="KVQ2282" s="225"/>
      <c r="KVR2282" s="225"/>
      <c r="KVS2282" s="225"/>
      <c r="KVT2282" s="225"/>
      <c r="KVU2282" s="225"/>
      <c r="KVV2282" s="225"/>
      <c r="KVW2282" s="225"/>
      <c r="KVX2282" s="225"/>
      <c r="KVY2282" s="225"/>
      <c r="KVZ2282" s="225"/>
      <c r="KWA2282" s="225"/>
      <c r="KWB2282" s="225"/>
      <c r="KWC2282" s="225"/>
      <c r="KWD2282" s="225"/>
      <c r="KWE2282" s="225"/>
      <c r="KWF2282" s="225"/>
      <c r="KWG2282" s="225"/>
      <c r="KWH2282" s="225"/>
      <c r="KWI2282" s="225"/>
      <c r="KWJ2282" s="225"/>
      <c r="KWK2282" s="225"/>
      <c r="KWL2282" s="225"/>
      <c r="KWM2282" s="225"/>
      <c r="KWN2282" s="225"/>
      <c r="KWO2282" s="225"/>
      <c r="KWP2282" s="225"/>
      <c r="KWQ2282" s="225"/>
      <c r="KWR2282" s="225"/>
      <c r="KWS2282" s="225"/>
      <c r="KWT2282" s="225"/>
      <c r="KWU2282" s="225"/>
      <c r="KWV2282" s="225"/>
      <c r="KWW2282" s="225"/>
      <c r="KWX2282" s="225"/>
      <c r="KWY2282" s="225"/>
      <c r="KWZ2282" s="225"/>
      <c r="KXA2282" s="225"/>
      <c r="KXB2282" s="225"/>
      <c r="KXC2282" s="225"/>
      <c r="KXD2282" s="225"/>
      <c r="KXE2282" s="225"/>
      <c r="KXF2282" s="225"/>
      <c r="KXG2282" s="225"/>
      <c r="KXH2282" s="225"/>
      <c r="KXI2282" s="225"/>
      <c r="KXJ2282" s="225"/>
      <c r="KXK2282" s="225"/>
      <c r="KXL2282" s="225"/>
      <c r="KXM2282" s="225"/>
      <c r="KXN2282" s="225"/>
      <c r="KXO2282" s="225"/>
      <c r="KXP2282" s="225"/>
      <c r="KXQ2282" s="225"/>
      <c r="KXR2282" s="225"/>
      <c r="KXS2282" s="225"/>
      <c r="KXT2282" s="225"/>
      <c r="KXU2282" s="225"/>
      <c r="KXV2282" s="225"/>
      <c r="KXW2282" s="225"/>
      <c r="KXX2282" s="225"/>
      <c r="KXY2282" s="225"/>
      <c r="KXZ2282" s="225"/>
      <c r="KYA2282" s="225"/>
      <c r="KYB2282" s="225"/>
      <c r="KYC2282" s="225"/>
      <c r="KYD2282" s="225"/>
      <c r="KYE2282" s="225"/>
      <c r="KYF2282" s="225"/>
      <c r="KYG2282" s="225"/>
      <c r="KYH2282" s="225"/>
      <c r="KYI2282" s="225"/>
      <c r="KYJ2282" s="225"/>
      <c r="KYK2282" s="225"/>
      <c r="KYL2282" s="225"/>
      <c r="KYM2282" s="225"/>
      <c r="KYN2282" s="225"/>
      <c r="KYO2282" s="225"/>
      <c r="KYP2282" s="225"/>
      <c r="KYQ2282" s="225"/>
      <c r="KYR2282" s="225"/>
      <c r="KYS2282" s="225"/>
      <c r="KYT2282" s="225"/>
      <c r="KYU2282" s="225"/>
      <c r="KYV2282" s="225"/>
      <c r="KYW2282" s="225"/>
      <c r="KYX2282" s="225"/>
      <c r="KYY2282" s="225"/>
      <c r="KYZ2282" s="225"/>
      <c r="KZA2282" s="225"/>
      <c r="KZB2282" s="225"/>
      <c r="KZC2282" s="225"/>
      <c r="KZD2282" s="225"/>
      <c r="KZE2282" s="225"/>
      <c r="KZF2282" s="225"/>
      <c r="KZG2282" s="225"/>
      <c r="KZH2282" s="225"/>
      <c r="KZI2282" s="225"/>
      <c r="KZJ2282" s="225"/>
      <c r="KZK2282" s="225"/>
      <c r="KZL2282" s="225"/>
      <c r="KZM2282" s="225"/>
      <c r="KZN2282" s="225"/>
      <c r="KZO2282" s="225"/>
      <c r="KZP2282" s="225"/>
      <c r="KZQ2282" s="225"/>
      <c r="KZR2282" s="225"/>
      <c r="KZS2282" s="225"/>
      <c r="KZT2282" s="225"/>
      <c r="KZU2282" s="225"/>
      <c r="KZV2282" s="225"/>
      <c r="KZW2282" s="225"/>
      <c r="KZX2282" s="225"/>
      <c r="KZY2282" s="225"/>
      <c r="KZZ2282" s="225"/>
      <c r="LAA2282" s="225"/>
      <c r="LAB2282" s="225"/>
      <c r="LAC2282" s="225"/>
      <c r="LAD2282" s="225"/>
      <c r="LAE2282" s="225"/>
      <c r="LAF2282" s="225"/>
      <c r="LAG2282" s="225"/>
      <c r="LAH2282" s="225"/>
      <c r="LAI2282" s="225"/>
      <c r="LAJ2282" s="225"/>
      <c r="LAK2282" s="225"/>
      <c r="LAL2282" s="225"/>
      <c r="LAM2282" s="225"/>
      <c r="LAN2282" s="225"/>
      <c r="LAO2282" s="225"/>
      <c r="LAP2282" s="225"/>
      <c r="LAQ2282" s="225"/>
      <c r="LAR2282" s="225"/>
      <c r="LAS2282" s="225"/>
      <c r="LAT2282" s="225"/>
      <c r="LAU2282" s="225"/>
      <c r="LAV2282" s="225"/>
      <c r="LAW2282" s="225"/>
      <c r="LAX2282" s="225"/>
      <c r="LAY2282" s="225"/>
      <c r="LAZ2282" s="225"/>
      <c r="LBA2282" s="225"/>
      <c r="LBB2282" s="225"/>
      <c r="LBC2282" s="225"/>
      <c r="LBD2282" s="225"/>
      <c r="LBE2282" s="225"/>
      <c r="LBF2282" s="225"/>
      <c r="LBG2282" s="225"/>
      <c r="LBH2282" s="225"/>
      <c r="LBI2282" s="225"/>
      <c r="LBJ2282" s="225"/>
      <c r="LBK2282" s="225"/>
      <c r="LBL2282" s="225"/>
      <c r="LBM2282" s="225"/>
      <c r="LBN2282" s="225"/>
      <c r="LBO2282" s="225"/>
      <c r="LBP2282" s="225"/>
      <c r="LBQ2282" s="225"/>
      <c r="LBR2282" s="225"/>
      <c r="LBS2282" s="225"/>
      <c r="LBT2282" s="225"/>
      <c r="LBU2282" s="225"/>
      <c r="LBV2282" s="225"/>
      <c r="LBW2282" s="225"/>
      <c r="LBX2282" s="225"/>
      <c r="LBY2282" s="225"/>
      <c r="LBZ2282" s="225"/>
      <c r="LCA2282" s="225"/>
      <c r="LCB2282" s="225"/>
      <c r="LCC2282" s="225"/>
      <c r="LCD2282" s="225"/>
      <c r="LCE2282" s="225"/>
      <c r="LCF2282" s="225"/>
      <c r="LCG2282" s="225"/>
      <c r="LCH2282" s="225"/>
      <c r="LCI2282" s="225"/>
      <c r="LCJ2282" s="225"/>
      <c r="LCK2282" s="225"/>
      <c r="LCL2282" s="225"/>
      <c r="LCM2282" s="225"/>
      <c r="LCN2282" s="225"/>
      <c r="LCO2282" s="225"/>
      <c r="LCP2282" s="225"/>
      <c r="LCQ2282" s="225"/>
      <c r="LCR2282" s="225"/>
      <c r="LCS2282" s="225"/>
      <c r="LCT2282" s="225"/>
      <c r="LCU2282" s="225"/>
      <c r="LCV2282" s="225"/>
      <c r="LCW2282" s="225"/>
      <c r="LCX2282" s="225"/>
      <c r="LCY2282" s="225"/>
      <c r="LCZ2282" s="225"/>
      <c r="LDA2282" s="225"/>
      <c r="LDB2282" s="225"/>
      <c r="LDC2282" s="225"/>
      <c r="LDD2282" s="225"/>
      <c r="LDE2282" s="225"/>
      <c r="LDF2282" s="225"/>
      <c r="LDG2282" s="225"/>
      <c r="LDH2282" s="225"/>
      <c r="LDI2282" s="225"/>
      <c r="LDJ2282" s="225"/>
      <c r="LDK2282" s="225"/>
      <c r="LDL2282" s="225"/>
      <c r="LDM2282" s="225"/>
      <c r="LDN2282" s="225"/>
      <c r="LDO2282" s="225"/>
      <c r="LDP2282" s="225"/>
      <c r="LDQ2282" s="225"/>
      <c r="LDR2282" s="225"/>
      <c r="LDS2282" s="225"/>
      <c r="LDT2282" s="225"/>
      <c r="LDU2282" s="225"/>
      <c r="LDV2282" s="225"/>
      <c r="LDW2282" s="225"/>
      <c r="LDX2282" s="225"/>
      <c r="LDY2282" s="225"/>
      <c r="LDZ2282" s="225"/>
      <c r="LEA2282" s="225"/>
      <c r="LEB2282" s="225"/>
      <c r="LEC2282" s="225"/>
      <c r="LED2282" s="225"/>
      <c r="LEE2282" s="225"/>
      <c r="LEF2282" s="225"/>
      <c r="LEG2282" s="225"/>
      <c r="LEH2282" s="225"/>
      <c r="LEI2282" s="225"/>
      <c r="LEJ2282" s="225"/>
      <c r="LEK2282" s="225"/>
      <c r="LEL2282" s="225"/>
      <c r="LEM2282" s="225"/>
      <c r="LEN2282" s="225"/>
      <c r="LEO2282" s="225"/>
      <c r="LEP2282" s="225"/>
      <c r="LEQ2282" s="225"/>
      <c r="LER2282" s="225"/>
      <c r="LES2282" s="225"/>
      <c r="LET2282" s="225"/>
      <c r="LEU2282" s="225"/>
      <c r="LEV2282" s="225"/>
      <c r="LEW2282" s="225"/>
      <c r="LEX2282" s="225"/>
      <c r="LEY2282" s="225"/>
      <c r="LEZ2282" s="225"/>
      <c r="LFA2282" s="225"/>
      <c r="LFB2282" s="225"/>
      <c r="LFC2282" s="225"/>
      <c r="LFD2282" s="225"/>
      <c r="LFE2282" s="225"/>
      <c r="LFF2282" s="225"/>
      <c r="LFG2282" s="225"/>
      <c r="LFH2282" s="225"/>
      <c r="LFI2282" s="225"/>
      <c r="LFJ2282" s="225"/>
      <c r="LFK2282" s="225"/>
      <c r="LFL2282" s="225"/>
      <c r="LFM2282" s="225"/>
      <c r="LFN2282" s="225"/>
      <c r="LFO2282" s="225"/>
      <c r="LFP2282" s="225"/>
      <c r="LFQ2282" s="225"/>
      <c r="LFR2282" s="225"/>
      <c r="LFS2282" s="225"/>
      <c r="LFT2282" s="225"/>
      <c r="LFU2282" s="225"/>
      <c r="LFV2282" s="225"/>
      <c r="LFW2282" s="225"/>
      <c r="LFX2282" s="225"/>
      <c r="LFY2282" s="225"/>
      <c r="LFZ2282" s="225"/>
      <c r="LGA2282" s="225"/>
      <c r="LGB2282" s="225"/>
      <c r="LGC2282" s="225"/>
      <c r="LGD2282" s="225"/>
      <c r="LGE2282" s="225"/>
      <c r="LGF2282" s="225"/>
      <c r="LGG2282" s="225"/>
      <c r="LGH2282" s="225"/>
      <c r="LGI2282" s="225"/>
      <c r="LGJ2282" s="225"/>
      <c r="LGK2282" s="225"/>
      <c r="LGL2282" s="225"/>
      <c r="LGM2282" s="225"/>
      <c r="LGN2282" s="225"/>
      <c r="LGO2282" s="225"/>
      <c r="LGP2282" s="225"/>
      <c r="LGQ2282" s="225"/>
      <c r="LGR2282" s="225"/>
      <c r="LGS2282" s="225"/>
      <c r="LGT2282" s="225"/>
      <c r="LGU2282" s="225"/>
      <c r="LGV2282" s="225"/>
      <c r="LGW2282" s="225"/>
      <c r="LGX2282" s="225"/>
      <c r="LGY2282" s="225"/>
      <c r="LGZ2282" s="225"/>
      <c r="LHA2282" s="225"/>
      <c r="LHB2282" s="225"/>
      <c r="LHC2282" s="225"/>
      <c r="LHD2282" s="225"/>
      <c r="LHE2282" s="225"/>
      <c r="LHF2282" s="225"/>
      <c r="LHG2282" s="225"/>
      <c r="LHH2282" s="225"/>
      <c r="LHI2282" s="225"/>
      <c r="LHJ2282" s="225"/>
      <c r="LHK2282" s="225"/>
      <c r="LHL2282" s="225"/>
      <c r="LHM2282" s="225"/>
      <c r="LHN2282" s="225"/>
      <c r="LHO2282" s="225"/>
      <c r="LHP2282" s="225"/>
      <c r="LHQ2282" s="225"/>
      <c r="LHR2282" s="225"/>
      <c r="LHS2282" s="225"/>
      <c r="LHT2282" s="225"/>
      <c r="LHU2282" s="225"/>
      <c r="LHV2282" s="225"/>
      <c r="LHW2282" s="225"/>
      <c r="LHX2282" s="225"/>
      <c r="LHY2282" s="225"/>
      <c r="LHZ2282" s="225"/>
      <c r="LIA2282" s="225"/>
      <c r="LIB2282" s="225"/>
      <c r="LIC2282" s="225"/>
      <c r="LID2282" s="225"/>
      <c r="LIE2282" s="225"/>
      <c r="LIF2282" s="225"/>
      <c r="LIG2282" s="225"/>
      <c r="LIH2282" s="225"/>
      <c r="LII2282" s="225"/>
      <c r="LIJ2282" s="225"/>
      <c r="LIK2282" s="225"/>
      <c r="LIL2282" s="225"/>
      <c r="LIM2282" s="225"/>
      <c r="LIN2282" s="225"/>
      <c r="LIO2282" s="225"/>
      <c r="LIP2282" s="225"/>
      <c r="LIQ2282" s="225"/>
      <c r="LIR2282" s="225"/>
      <c r="LIS2282" s="225"/>
      <c r="LIT2282" s="225"/>
      <c r="LIU2282" s="225"/>
      <c r="LIV2282" s="225"/>
      <c r="LIW2282" s="225"/>
      <c r="LIX2282" s="225"/>
      <c r="LIY2282" s="225"/>
      <c r="LIZ2282" s="225"/>
      <c r="LJA2282" s="225"/>
      <c r="LJB2282" s="225"/>
      <c r="LJC2282" s="225"/>
      <c r="LJD2282" s="225"/>
      <c r="LJE2282" s="225"/>
      <c r="LJF2282" s="225"/>
      <c r="LJG2282" s="225"/>
      <c r="LJH2282" s="225"/>
      <c r="LJI2282" s="225"/>
      <c r="LJJ2282" s="225"/>
      <c r="LJK2282" s="225"/>
      <c r="LJL2282" s="225"/>
      <c r="LJM2282" s="225"/>
      <c r="LJN2282" s="225"/>
      <c r="LJO2282" s="225"/>
      <c r="LJP2282" s="225"/>
      <c r="LJQ2282" s="225"/>
      <c r="LJR2282" s="225"/>
      <c r="LJS2282" s="225"/>
      <c r="LJT2282" s="225"/>
      <c r="LJU2282" s="225"/>
      <c r="LJV2282" s="225"/>
      <c r="LJW2282" s="225"/>
      <c r="LJX2282" s="225"/>
      <c r="LJY2282" s="225"/>
      <c r="LJZ2282" s="225"/>
      <c r="LKA2282" s="225"/>
      <c r="LKB2282" s="225"/>
      <c r="LKC2282" s="225"/>
      <c r="LKD2282" s="225"/>
      <c r="LKE2282" s="225"/>
      <c r="LKF2282" s="225"/>
      <c r="LKG2282" s="225"/>
      <c r="LKH2282" s="225"/>
      <c r="LKI2282" s="225"/>
      <c r="LKJ2282" s="225"/>
      <c r="LKK2282" s="225"/>
      <c r="LKL2282" s="225"/>
      <c r="LKM2282" s="225"/>
      <c r="LKN2282" s="225"/>
      <c r="LKO2282" s="225"/>
      <c r="LKP2282" s="225"/>
      <c r="LKQ2282" s="225"/>
      <c r="LKR2282" s="225"/>
      <c r="LKS2282" s="225"/>
      <c r="LKT2282" s="225"/>
      <c r="LKU2282" s="225"/>
      <c r="LKV2282" s="225"/>
      <c r="LKW2282" s="225"/>
      <c r="LKX2282" s="225"/>
      <c r="LKY2282" s="225"/>
      <c r="LKZ2282" s="225"/>
      <c r="LLA2282" s="225"/>
      <c r="LLB2282" s="225"/>
      <c r="LLC2282" s="225"/>
      <c r="LLD2282" s="225"/>
      <c r="LLE2282" s="225"/>
      <c r="LLF2282" s="225"/>
      <c r="LLG2282" s="225"/>
      <c r="LLH2282" s="225"/>
      <c r="LLI2282" s="225"/>
      <c r="LLJ2282" s="225"/>
      <c r="LLK2282" s="225"/>
      <c r="LLL2282" s="225"/>
      <c r="LLM2282" s="225"/>
      <c r="LLN2282" s="225"/>
      <c r="LLO2282" s="225"/>
      <c r="LLP2282" s="225"/>
      <c r="LLQ2282" s="225"/>
      <c r="LLR2282" s="225"/>
      <c r="LLS2282" s="225"/>
      <c r="LLT2282" s="225"/>
      <c r="LLU2282" s="225"/>
      <c r="LLV2282" s="225"/>
      <c r="LLW2282" s="225"/>
      <c r="LLX2282" s="225"/>
      <c r="LLY2282" s="225"/>
      <c r="LLZ2282" s="225"/>
      <c r="LMA2282" s="225"/>
      <c r="LMB2282" s="225"/>
      <c r="LMC2282" s="225"/>
      <c r="LMD2282" s="225"/>
      <c r="LME2282" s="225"/>
      <c r="LMF2282" s="225"/>
      <c r="LMG2282" s="225"/>
      <c r="LMH2282" s="225"/>
      <c r="LMI2282" s="225"/>
      <c r="LMJ2282" s="225"/>
      <c r="LMK2282" s="225"/>
      <c r="LML2282" s="225"/>
      <c r="LMM2282" s="225"/>
      <c r="LMN2282" s="225"/>
      <c r="LMO2282" s="225"/>
      <c r="LMP2282" s="225"/>
      <c r="LMQ2282" s="225"/>
      <c r="LMR2282" s="225"/>
      <c r="LMS2282" s="225"/>
      <c r="LMT2282" s="225"/>
      <c r="LMU2282" s="225"/>
      <c r="LMV2282" s="225"/>
      <c r="LMW2282" s="225"/>
      <c r="LMX2282" s="225"/>
      <c r="LMY2282" s="225"/>
      <c r="LMZ2282" s="225"/>
      <c r="LNA2282" s="225"/>
      <c r="LNB2282" s="225"/>
      <c r="LNC2282" s="225"/>
      <c r="LND2282" s="225"/>
      <c r="LNE2282" s="225"/>
      <c r="LNF2282" s="225"/>
      <c r="LNG2282" s="225"/>
      <c r="LNH2282" s="225"/>
      <c r="LNI2282" s="225"/>
      <c r="LNJ2282" s="225"/>
      <c r="LNK2282" s="225"/>
      <c r="LNL2282" s="225"/>
      <c r="LNM2282" s="225"/>
      <c r="LNN2282" s="225"/>
      <c r="LNO2282" s="225"/>
      <c r="LNP2282" s="225"/>
      <c r="LNQ2282" s="225"/>
      <c r="LNR2282" s="225"/>
      <c r="LNS2282" s="225"/>
      <c r="LNT2282" s="225"/>
      <c r="LNU2282" s="225"/>
      <c r="LNV2282" s="225"/>
      <c r="LNW2282" s="225"/>
      <c r="LNX2282" s="225"/>
      <c r="LNY2282" s="225"/>
      <c r="LNZ2282" s="225"/>
      <c r="LOA2282" s="225"/>
      <c r="LOB2282" s="225"/>
      <c r="LOC2282" s="225"/>
      <c r="LOD2282" s="225"/>
      <c r="LOE2282" s="225"/>
      <c r="LOF2282" s="225"/>
      <c r="LOG2282" s="225"/>
      <c r="LOH2282" s="225"/>
      <c r="LOI2282" s="225"/>
      <c r="LOJ2282" s="225"/>
      <c r="LOK2282" s="225"/>
      <c r="LOL2282" s="225"/>
      <c r="LOM2282" s="225"/>
      <c r="LON2282" s="225"/>
      <c r="LOO2282" s="225"/>
      <c r="LOP2282" s="225"/>
      <c r="LOQ2282" s="225"/>
      <c r="LOR2282" s="225"/>
      <c r="LOS2282" s="225"/>
      <c r="LOT2282" s="225"/>
      <c r="LOU2282" s="225"/>
      <c r="LOV2282" s="225"/>
      <c r="LOW2282" s="225"/>
      <c r="LOX2282" s="225"/>
      <c r="LOY2282" s="225"/>
      <c r="LOZ2282" s="225"/>
      <c r="LPA2282" s="225"/>
      <c r="LPB2282" s="225"/>
      <c r="LPC2282" s="225"/>
      <c r="LPD2282" s="225"/>
      <c r="LPE2282" s="225"/>
      <c r="LPF2282" s="225"/>
      <c r="LPG2282" s="225"/>
      <c r="LPH2282" s="225"/>
      <c r="LPI2282" s="225"/>
      <c r="LPJ2282" s="225"/>
      <c r="LPK2282" s="225"/>
      <c r="LPL2282" s="225"/>
      <c r="LPM2282" s="225"/>
      <c r="LPN2282" s="225"/>
      <c r="LPO2282" s="225"/>
      <c r="LPP2282" s="225"/>
      <c r="LPQ2282" s="225"/>
      <c r="LPR2282" s="225"/>
      <c r="LPS2282" s="225"/>
      <c r="LPT2282" s="225"/>
      <c r="LPU2282" s="225"/>
      <c r="LPV2282" s="225"/>
      <c r="LPW2282" s="225"/>
      <c r="LPX2282" s="225"/>
      <c r="LPY2282" s="225"/>
      <c r="LPZ2282" s="225"/>
      <c r="LQA2282" s="225"/>
      <c r="LQB2282" s="225"/>
      <c r="LQC2282" s="225"/>
      <c r="LQD2282" s="225"/>
      <c r="LQE2282" s="225"/>
      <c r="LQF2282" s="225"/>
      <c r="LQG2282" s="225"/>
      <c r="LQH2282" s="225"/>
      <c r="LQI2282" s="225"/>
      <c r="LQJ2282" s="225"/>
      <c r="LQK2282" s="225"/>
      <c r="LQL2282" s="225"/>
      <c r="LQM2282" s="225"/>
      <c r="LQN2282" s="225"/>
      <c r="LQO2282" s="225"/>
      <c r="LQP2282" s="225"/>
      <c r="LQQ2282" s="225"/>
      <c r="LQR2282" s="225"/>
      <c r="LQS2282" s="225"/>
      <c r="LQT2282" s="225"/>
      <c r="LQU2282" s="225"/>
      <c r="LQV2282" s="225"/>
      <c r="LQW2282" s="225"/>
      <c r="LQX2282" s="225"/>
      <c r="LQY2282" s="225"/>
      <c r="LQZ2282" s="225"/>
      <c r="LRA2282" s="225"/>
      <c r="LRB2282" s="225"/>
      <c r="LRC2282" s="225"/>
      <c r="LRD2282" s="225"/>
      <c r="LRE2282" s="225"/>
      <c r="LRF2282" s="225"/>
      <c r="LRG2282" s="225"/>
      <c r="LRH2282" s="225"/>
      <c r="LRI2282" s="225"/>
      <c r="LRJ2282" s="225"/>
      <c r="LRK2282" s="225"/>
      <c r="LRL2282" s="225"/>
      <c r="LRM2282" s="225"/>
      <c r="LRN2282" s="225"/>
      <c r="LRO2282" s="225"/>
      <c r="LRP2282" s="225"/>
      <c r="LRQ2282" s="225"/>
      <c r="LRR2282" s="225"/>
      <c r="LRS2282" s="225"/>
      <c r="LRT2282" s="225"/>
      <c r="LRU2282" s="225"/>
      <c r="LRV2282" s="225"/>
      <c r="LRW2282" s="225"/>
      <c r="LRX2282" s="225"/>
      <c r="LRY2282" s="225"/>
      <c r="LRZ2282" s="225"/>
      <c r="LSA2282" s="225"/>
      <c r="LSB2282" s="225"/>
      <c r="LSC2282" s="225"/>
      <c r="LSD2282" s="225"/>
      <c r="LSE2282" s="225"/>
      <c r="LSF2282" s="225"/>
      <c r="LSG2282" s="225"/>
      <c r="LSH2282" s="225"/>
      <c r="LSI2282" s="225"/>
      <c r="LSJ2282" s="225"/>
      <c r="LSK2282" s="225"/>
      <c r="LSL2282" s="225"/>
      <c r="LSM2282" s="225"/>
      <c r="LSN2282" s="225"/>
      <c r="LSO2282" s="225"/>
      <c r="LSP2282" s="225"/>
      <c r="LSQ2282" s="225"/>
      <c r="LSR2282" s="225"/>
      <c r="LSS2282" s="225"/>
      <c r="LST2282" s="225"/>
      <c r="LSU2282" s="225"/>
      <c r="LSV2282" s="225"/>
      <c r="LSW2282" s="225"/>
      <c r="LSX2282" s="225"/>
      <c r="LSY2282" s="225"/>
      <c r="LSZ2282" s="225"/>
      <c r="LTA2282" s="225"/>
      <c r="LTB2282" s="225"/>
      <c r="LTC2282" s="225"/>
      <c r="LTD2282" s="225"/>
      <c r="LTE2282" s="225"/>
      <c r="LTF2282" s="225"/>
      <c r="LTG2282" s="225"/>
      <c r="LTH2282" s="225"/>
      <c r="LTI2282" s="225"/>
      <c r="LTJ2282" s="225"/>
      <c r="LTK2282" s="225"/>
      <c r="LTL2282" s="225"/>
      <c r="LTM2282" s="225"/>
      <c r="LTN2282" s="225"/>
      <c r="LTO2282" s="225"/>
      <c r="LTP2282" s="225"/>
      <c r="LTQ2282" s="225"/>
      <c r="LTR2282" s="225"/>
      <c r="LTS2282" s="225"/>
      <c r="LTT2282" s="225"/>
      <c r="LTU2282" s="225"/>
      <c r="LTV2282" s="225"/>
      <c r="LTW2282" s="225"/>
      <c r="LTX2282" s="225"/>
      <c r="LTY2282" s="225"/>
      <c r="LTZ2282" s="225"/>
      <c r="LUA2282" s="225"/>
      <c r="LUB2282" s="225"/>
      <c r="LUC2282" s="225"/>
      <c r="LUD2282" s="225"/>
      <c r="LUE2282" s="225"/>
      <c r="LUF2282" s="225"/>
      <c r="LUG2282" s="225"/>
      <c r="LUH2282" s="225"/>
      <c r="LUI2282" s="225"/>
      <c r="LUJ2282" s="225"/>
      <c r="LUK2282" s="225"/>
      <c r="LUL2282" s="225"/>
      <c r="LUM2282" s="225"/>
      <c r="LUN2282" s="225"/>
      <c r="LUO2282" s="225"/>
      <c r="LUP2282" s="225"/>
      <c r="LUQ2282" s="225"/>
      <c r="LUR2282" s="225"/>
      <c r="LUS2282" s="225"/>
      <c r="LUT2282" s="225"/>
      <c r="LUU2282" s="225"/>
      <c r="LUV2282" s="225"/>
      <c r="LUW2282" s="225"/>
      <c r="LUX2282" s="225"/>
      <c r="LUY2282" s="225"/>
      <c r="LUZ2282" s="225"/>
      <c r="LVA2282" s="225"/>
      <c r="LVB2282" s="225"/>
      <c r="LVC2282" s="225"/>
      <c r="LVD2282" s="225"/>
      <c r="LVE2282" s="225"/>
      <c r="LVF2282" s="225"/>
      <c r="LVG2282" s="225"/>
      <c r="LVH2282" s="225"/>
      <c r="LVI2282" s="225"/>
      <c r="LVJ2282" s="225"/>
      <c r="LVK2282" s="225"/>
      <c r="LVL2282" s="225"/>
      <c r="LVM2282" s="225"/>
      <c r="LVN2282" s="225"/>
      <c r="LVO2282" s="225"/>
      <c r="LVP2282" s="225"/>
      <c r="LVQ2282" s="225"/>
      <c r="LVR2282" s="225"/>
      <c r="LVS2282" s="225"/>
      <c r="LVT2282" s="225"/>
      <c r="LVU2282" s="225"/>
      <c r="LVV2282" s="225"/>
      <c r="LVW2282" s="225"/>
      <c r="LVX2282" s="225"/>
      <c r="LVY2282" s="225"/>
      <c r="LVZ2282" s="225"/>
      <c r="LWA2282" s="225"/>
      <c r="LWB2282" s="225"/>
      <c r="LWC2282" s="225"/>
      <c r="LWD2282" s="225"/>
      <c r="LWE2282" s="225"/>
      <c r="LWF2282" s="225"/>
      <c r="LWG2282" s="225"/>
      <c r="LWH2282" s="225"/>
      <c r="LWI2282" s="225"/>
      <c r="LWJ2282" s="225"/>
      <c r="LWK2282" s="225"/>
      <c r="LWL2282" s="225"/>
      <c r="LWM2282" s="225"/>
      <c r="LWN2282" s="225"/>
      <c r="LWO2282" s="225"/>
      <c r="LWP2282" s="225"/>
      <c r="LWQ2282" s="225"/>
      <c r="LWR2282" s="225"/>
      <c r="LWS2282" s="225"/>
      <c r="LWT2282" s="225"/>
      <c r="LWU2282" s="225"/>
      <c r="LWV2282" s="225"/>
      <c r="LWW2282" s="225"/>
      <c r="LWX2282" s="225"/>
      <c r="LWY2282" s="225"/>
      <c r="LWZ2282" s="225"/>
      <c r="LXA2282" s="225"/>
      <c r="LXB2282" s="225"/>
      <c r="LXC2282" s="225"/>
      <c r="LXD2282" s="225"/>
      <c r="LXE2282" s="225"/>
      <c r="LXF2282" s="225"/>
      <c r="LXG2282" s="225"/>
      <c r="LXH2282" s="225"/>
      <c r="LXI2282" s="225"/>
      <c r="LXJ2282" s="225"/>
      <c r="LXK2282" s="225"/>
      <c r="LXL2282" s="225"/>
      <c r="LXM2282" s="225"/>
      <c r="LXN2282" s="225"/>
      <c r="LXO2282" s="225"/>
      <c r="LXP2282" s="225"/>
      <c r="LXQ2282" s="225"/>
      <c r="LXR2282" s="225"/>
      <c r="LXS2282" s="225"/>
      <c r="LXT2282" s="225"/>
      <c r="LXU2282" s="225"/>
      <c r="LXV2282" s="225"/>
      <c r="LXW2282" s="225"/>
      <c r="LXX2282" s="225"/>
      <c r="LXY2282" s="225"/>
      <c r="LXZ2282" s="225"/>
      <c r="LYA2282" s="225"/>
      <c r="LYB2282" s="225"/>
      <c r="LYC2282" s="225"/>
      <c r="LYD2282" s="225"/>
      <c r="LYE2282" s="225"/>
      <c r="LYF2282" s="225"/>
      <c r="LYG2282" s="225"/>
      <c r="LYH2282" s="225"/>
      <c r="LYI2282" s="225"/>
      <c r="LYJ2282" s="225"/>
      <c r="LYK2282" s="225"/>
      <c r="LYL2282" s="225"/>
      <c r="LYM2282" s="225"/>
      <c r="LYN2282" s="225"/>
      <c r="LYO2282" s="225"/>
      <c r="LYP2282" s="225"/>
      <c r="LYQ2282" s="225"/>
      <c r="LYR2282" s="225"/>
      <c r="LYS2282" s="225"/>
      <c r="LYT2282" s="225"/>
      <c r="LYU2282" s="225"/>
      <c r="LYV2282" s="225"/>
      <c r="LYW2282" s="225"/>
      <c r="LYX2282" s="225"/>
      <c r="LYY2282" s="225"/>
      <c r="LYZ2282" s="225"/>
      <c r="LZA2282" s="225"/>
      <c r="LZB2282" s="225"/>
      <c r="LZC2282" s="225"/>
      <c r="LZD2282" s="225"/>
      <c r="LZE2282" s="225"/>
      <c r="LZF2282" s="225"/>
      <c r="LZG2282" s="225"/>
      <c r="LZH2282" s="225"/>
      <c r="LZI2282" s="225"/>
      <c r="LZJ2282" s="225"/>
      <c r="LZK2282" s="225"/>
      <c r="LZL2282" s="225"/>
      <c r="LZM2282" s="225"/>
      <c r="LZN2282" s="225"/>
      <c r="LZO2282" s="225"/>
      <c r="LZP2282" s="225"/>
      <c r="LZQ2282" s="225"/>
      <c r="LZR2282" s="225"/>
      <c r="LZS2282" s="225"/>
      <c r="LZT2282" s="225"/>
      <c r="LZU2282" s="225"/>
      <c r="LZV2282" s="225"/>
      <c r="LZW2282" s="225"/>
      <c r="LZX2282" s="225"/>
      <c r="LZY2282" s="225"/>
      <c r="LZZ2282" s="225"/>
      <c r="MAA2282" s="225"/>
      <c r="MAB2282" s="225"/>
      <c r="MAC2282" s="225"/>
      <c r="MAD2282" s="225"/>
      <c r="MAE2282" s="225"/>
      <c r="MAF2282" s="225"/>
      <c r="MAG2282" s="225"/>
      <c r="MAH2282" s="225"/>
      <c r="MAI2282" s="225"/>
      <c r="MAJ2282" s="225"/>
      <c r="MAK2282" s="225"/>
      <c r="MAL2282" s="225"/>
      <c r="MAM2282" s="225"/>
      <c r="MAN2282" s="225"/>
      <c r="MAO2282" s="225"/>
      <c r="MAP2282" s="225"/>
      <c r="MAQ2282" s="225"/>
      <c r="MAR2282" s="225"/>
      <c r="MAS2282" s="225"/>
      <c r="MAT2282" s="225"/>
      <c r="MAU2282" s="225"/>
      <c r="MAV2282" s="225"/>
      <c r="MAW2282" s="225"/>
      <c r="MAX2282" s="225"/>
      <c r="MAY2282" s="225"/>
      <c r="MAZ2282" s="225"/>
      <c r="MBA2282" s="225"/>
      <c r="MBB2282" s="225"/>
      <c r="MBC2282" s="225"/>
      <c r="MBD2282" s="225"/>
      <c r="MBE2282" s="225"/>
      <c r="MBF2282" s="225"/>
      <c r="MBG2282" s="225"/>
      <c r="MBH2282" s="225"/>
      <c r="MBI2282" s="225"/>
      <c r="MBJ2282" s="225"/>
      <c r="MBK2282" s="225"/>
      <c r="MBL2282" s="225"/>
      <c r="MBM2282" s="225"/>
      <c r="MBN2282" s="225"/>
      <c r="MBO2282" s="225"/>
      <c r="MBP2282" s="225"/>
      <c r="MBQ2282" s="225"/>
      <c r="MBR2282" s="225"/>
      <c r="MBS2282" s="225"/>
      <c r="MBT2282" s="225"/>
      <c r="MBU2282" s="225"/>
      <c r="MBV2282" s="225"/>
      <c r="MBW2282" s="225"/>
      <c r="MBX2282" s="225"/>
      <c r="MBY2282" s="225"/>
      <c r="MBZ2282" s="225"/>
      <c r="MCA2282" s="225"/>
      <c r="MCB2282" s="225"/>
      <c r="MCC2282" s="225"/>
      <c r="MCD2282" s="225"/>
      <c r="MCE2282" s="225"/>
      <c r="MCF2282" s="225"/>
      <c r="MCG2282" s="225"/>
      <c r="MCH2282" s="225"/>
      <c r="MCI2282" s="225"/>
      <c r="MCJ2282" s="225"/>
      <c r="MCK2282" s="225"/>
      <c r="MCL2282" s="225"/>
      <c r="MCM2282" s="225"/>
      <c r="MCN2282" s="225"/>
      <c r="MCO2282" s="225"/>
      <c r="MCP2282" s="225"/>
      <c r="MCQ2282" s="225"/>
      <c r="MCR2282" s="225"/>
      <c r="MCS2282" s="225"/>
      <c r="MCT2282" s="225"/>
      <c r="MCU2282" s="225"/>
      <c r="MCV2282" s="225"/>
      <c r="MCW2282" s="225"/>
      <c r="MCX2282" s="225"/>
      <c r="MCY2282" s="225"/>
      <c r="MCZ2282" s="225"/>
      <c r="MDA2282" s="225"/>
      <c r="MDB2282" s="225"/>
      <c r="MDC2282" s="225"/>
      <c r="MDD2282" s="225"/>
      <c r="MDE2282" s="225"/>
      <c r="MDF2282" s="225"/>
      <c r="MDG2282" s="225"/>
      <c r="MDH2282" s="225"/>
      <c r="MDI2282" s="225"/>
      <c r="MDJ2282" s="225"/>
      <c r="MDK2282" s="225"/>
      <c r="MDL2282" s="225"/>
      <c r="MDM2282" s="225"/>
      <c r="MDN2282" s="225"/>
      <c r="MDO2282" s="225"/>
      <c r="MDP2282" s="225"/>
      <c r="MDQ2282" s="225"/>
      <c r="MDR2282" s="225"/>
      <c r="MDS2282" s="225"/>
      <c r="MDT2282" s="225"/>
      <c r="MDU2282" s="225"/>
      <c r="MDV2282" s="225"/>
      <c r="MDW2282" s="225"/>
      <c r="MDX2282" s="225"/>
      <c r="MDY2282" s="225"/>
      <c r="MDZ2282" s="225"/>
      <c r="MEA2282" s="225"/>
      <c r="MEB2282" s="225"/>
      <c r="MEC2282" s="225"/>
      <c r="MED2282" s="225"/>
      <c r="MEE2282" s="225"/>
      <c r="MEF2282" s="225"/>
      <c r="MEG2282" s="225"/>
      <c r="MEH2282" s="225"/>
      <c r="MEI2282" s="225"/>
      <c r="MEJ2282" s="225"/>
      <c r="MEK2282" s="225"/>
      <c r="MEL2282" s="225"/>
      <c r="MEM2282" s="225"/>
      <c r="MEN2282" s="225"/>
      <c r="MEO2282" s="225"/>
      <c r="MEP2282" s="225"/>
      <c r="MEQ2282" s="225"/>
      <c r="MER2282" s="225"/>
      <c r="MES2282" s="225"/>
      <c r="MET2282" s="225"/>
      <c r="MEU2282" s="225"/>
      <c r="MEV2282" s="225"/>
      <c r="MEW2282" s="225"/>
      <c r="MEX2282" s="225"/>
      <c r="MEY2282" s="225"/>
      <c r="MEZ2282" s="225"/>
      <c r="MFA2282" s="225"/>
      <c r="MFB2282" s="225"/>
      <c r="MFC2282" s="225"/>
      <c r="MFD2282" s="225"/>
      <c r="MFE2282" s="225"/>
      <c r="MFF2282" s="225"/>
      <c r="MFG2282" s="225"/>
      <c r="MFH2282" s="225"/>
      <c r="MFI2282" s="225"/>
      <c r="MFJ2282" s="225"/>
      <c r="MFK2282" s="225"/>
      <c r="MFL2282" s="225"/>
      <c r="MFM2282" s="225"/>
      <c r="MFN2282" s="225"/>
      <c r="MFO2282" s="225"/>
      <c r="MFP2282" s="225"/>
      <c r="MFQ2282" s="225"/>
      <c r="MFR2282" s="225"/>
      <c r="MFS2282" s="225"/>
      <c r="MFT2282" s="225"/>
      <c r="MFU2282" s="225"/>
      <c r="MFV2282" s="225"/>
      <c r="MFW2282" s="225"/>
      <c r="MFX2282" s="225"/>
      <c r="MFY2282" s="225"/>
      <c r="MFZ2282" s="225"/>
      <c r="MGA2282" s="225"/>
      <c r="MGB2282" s="225"/>
      <c r="MGC2282" s="225"/>
      <c r="MGD2282" s="225"/>
      <c r="MGE2282" s="225"/>
      <c r="MGF2282" s="225"/>
      <c r="MGG2282" s="225"/>
      <c r="MGH2282" s="225"/>
      <c r="MGI2282" s="225"/>
      <c r="MGJ2282" s="225"/>
      <c r="MGK2282" s="225"/>
      <c r="MGL2282" s="225"/>
      <c r="MGM2282" s="225"/>
      <c r="MGN2282" s="225"/>
      <c r="MGO2282" s="225"/>
      <c r="MGP2282" s="225"/>
      <c r="MGQ2282" s="225"/>
      <c r="MGR2282" s="225"/>
      <c r="MGS2282" s="225"/>
      <c r="MGT2282" s="225"/>
      <c r="MGU2282" s="225"/>
      <c r="MGV2282" s="225"/>
      <c r="MGW2282" s="225"/>
      <c r="MGX2282" s="225"/>
      <c r="MGY2282" s="225"/>
      <c r="MGZ2282" s="225"/>
      <c r="MHA2282" s="225"/>
      <c r="MHB2282" s="225"/>
      <c r="MHC2282" s="225"/>
      <c r="MHD2282" s="225"/>
      <c r="MHE2282" s="225"/>
      <c r="MHF2282" s="225"/>
      <c r="MHG2282" s="225"/>
      <c r="MHH2282" s="225"/>
      <c r="MHI2282" s="225"/>
      <c r="MHJ2282" s="225"/>
      <c r="MHK2282" s="225"/>
      <c r="MHL2282" s="225"/>
      <c r="MHM2282" s="225"/>
      <c r="MHN2282" s="225"/>
      <c r="MHO2282" s="225"/>
      <c r="MHP2282" s="225"/>
      <c r="MHQ2282" s="225"/>
      <c r="MHR2282" s="225"/>
      <c r="MHS2282" s="225"/>
      <c r="MHT2282" s="225"/>
      <c r="MHU2282" s="225"/>
      <c r="MHV2282" s="225"/>
      <c r="MHW2282" s="225"/>
      <c r="MHX2282" s="225"/>
      <c r="MHY2282" s="225"/>
      <c r="MHZ2282" s="225"/>
      <c r="MIA2282" s="225"/>
      <c r="MIB2282" s="225"/>
      <c r="MIC2282" s="225"/>
      <c r="MID2282" s="225"/>
      <c r="MIE2282" s="225"/>
      <c r="MIF2282" s="225"/>
      <c r="MIG2282" s="225"/>
      <c r="MIH2282" s="225"/>
      <c r="MII2282" s="225"/>
      <c r="MIJ2282" s="225"/>
      <c r="MIK2282" s="225"/>
      <c r="MIL2282" s="225"/>
      <c r="MIM2282" s="225"/>
      <c r="MIN2282" s="225"/>
      <c r="MIO2282" s="225"/>
      <c r="MIP2282" s="225"/>
      <c r="MIQ2282" s="225"/>
      <c r="MIR2282" s="225"/>
      <c r="MIS2282" s="225"/>
      <c r="MIT2282" s="225"/>
      <c r="MIU2282" s="225"/>
      <c r="MIV2282" s="225"/>
      <c r="MIW2282" s="225"/>
      <c r="MIX2282" s="225"/>
      <c r="MIY2282" s="225"/>
      <c r="MIZ2282" s="225"/>
      <c r="MJA2282" s="225"/>
      <c r="MJB2282" s="225"/>
      <c r="MJC2282" s="225"/>
      <c r="MJD2282" s="225"/>
      <c r="MJE2282" s="225"/>
      <c r="MJF2282" s="225"/>
      <c r="MJG2282" s="225"/>
      <c r="MJH2282" s="225"/>
      <c r="MJI2282" s="225"/>
      <c r="MJJ2282" s="225"/>
      <c r="MJK2282" s="225"/>
      <c r="MJL2282" s="225"/>
      <c r="MJM2282" s="225"/>
      <c r="MJN2282" s="225"/>
      <c r="MJO2282" s="225"/>
      <c r="MJP2282" s="225"/>
      <c r="MJQ2282" s="225"/>
      <c r="MJR2282" s="225"/>
      <c r="MJS2282" s="225"/>
      <c r="MJT2282" s="225"/>
      <c r="MJU2282" s="225"/>
      <c r="MJV2282" s="225"/>
      <c r="MJW2282" s="225"/>
      <c r="MJX2282" s="225"/>
      <c r="MJY2282" s="225"/>
      <c r="MJZ2282" s="225"/>
      <c r="MKA2282" s="225"/>
      <c r="MKB2282" s="225"/>
      <c r="MKC2282" s="225"/>
      <c r="MKD2282" s="225"/>
      <c r="MKE2282" s="225"/>
      <c r="MKF2282" s="225"/>
      <c r="MKG2282" s="225"/>
      <c r="MKH2282" s="225"/>
      <c r="MKI2282" s="225"/>
      <c r="MKJ2282" s="225"/>
      <c r="MKK2282" s="225"/>
      <c r="MKL2282" s="225"/>
      <c r="MKM2282" s="225"/>
      <c r="MKN2282" s="225"/>
      <c r="MKO2282" s="225"/>
      <c r="MKP2282" s="225"/>
      <c r="MKQ2282" s="225"/>
      <c r="MKR2282" s="225"/>
      <c r="MKS2282" s="225"/>
      <c r="MKT2282" s="225"/>
      <c r="MKU2282" s="225"/>
      <c r="MKV2282" s="225"/>
      <c r="MKW2282" s="225"/>
      <c r="MKX2282" s="225"/>
      <c r="MKY2282" s="225"/>
      <c r="MKZ2282" s="225"/>
      <c r="MLA2282" s="225"/>
      <c r="MLB2282" s="225"/>
      <c r="MLC2282" s="225"/>
      <c r="MLD2282" s="225"/>
      <c r="MLE2282" s="225"/>
      <c r="MLF2282" s="225"/>
      <c r="MLG2282" s="225"/>
      <c r="MLH2282" s="225"/>
      <c r="MLI2282" s="225"/>
      <c r="MLJ2282" s="225"/>
      <c r="MLK2282" s="225"/>
      <c r="MLL2282" s="225"/>
      <c r="MLM2282" s="225"/>
      <c r="MLN2282" s="225"/>
      <c r="MLO2282" s="225"/>
      <c r="MLP2282" s="225"/>
      <c r="MLQ2282" s="225"/>
      <c r="MLR2282" s="225"/>
      <c r="MLS2282" s="225"/>
      <c r="MLT2282" s="225"/>
      <c r="MLU2282" s="225"/>
      <c r="MLV2282" s="225"/>
      <c r="MLW2282" s="225"/>
      <c r="MLX2282" s="225"/>
      <c r="MLY2282" s="225"/>
      <c r="MLZ2282" s="225"/>
      <c r="MMA2282" s="225"/>
      <c r="MMB2282" s="225"/>
      <c r="MMC2282" s="225"/>
      <c r="MMD2282" s="225"/>
      <c r="MME2282" s="225"/>
      <c r="MMF2282" s="225"/>
      <c r="MMG2282" s="225"/>
      <c r="MMH2282" s="225"/>
      <c r="MMI2282" s="225"/>
      <c r="MMJ2282" s="225"/>
      <c r="MMK2282" s="225"/>
      <c r="MML2282" s="225"/>
      <c r="MMM2282" s="225"/>
      <c r="MMN2282" s="225"/>
      <c r="MMO2282" s="225"/>
      <c r="MMP2282" s="225"/>
      <c r="MMQ2282" s="225"/>
      <c r="MMR2282" s="225"/>
      <c r="MMS2282" s="225"/>
      <c r="MMT2282" s="225"/>
      <c r="MMU2282" s="225"/>
      <c r="MMV2282" s="225"/>
      <c r="MMW2282" s="225"/>
      <c r="MMX2282" s="225"/>
      <c r="MMY2282" s="225"/>
      <c r="MMZ2282" s="225"/>
      <c r="MNA2282" s="225"/>
      <c r="MNB2282" s="225"/>
      <c r="MNC2282" s="225"/>
      <c r="MND2282" s="225"/>
      <c r="MNE2282" s="225"/>
      <c r="MNF2282" s="225"/>
      <c r="MNG2282" s="225"/>
      <c r="MNH2282" s="225"/>
      <c r="MNI2282" s="225"/>
      <c r="MNJ2282" s="225"/>
      <c r="MNK2282" s="225"/>
      <c r="MNL2282" s="225"/>
      <c r="MNM2282" s="225"/>
      <c r="MNN2282" s="225"/>
      <c r="MNO2282" s="225"/>
      <c r="MNP2282" s="225"/>
      <c r="MNQ2282" s="225"/>
      <c r="MNR2282" s="225"/>
      <c r="MNS2282" s="225"/>
      <c r="MNT2282" s="225"/>
      <c r="MNU2282" s="225"/>
      <c r="MNV2282" s="225"/>
      <c r="MNW2282" s="225"/>
      <c r="MNX2282" s="225"/>
      <c r="MNY2282" s="225"/>
      <c r="MNZ2282" s="225"/>
      <c r="MOA2282" s="225"/>
      <c r="MOB2282" s="225"/>
      <c r="MOC2282" s="225"/>
      <c r="MOD2282" s="225"/>
      <c r="MOE2282" s="225"/>
      <c r="MOF2282" s="225"/>
      <c r="MOG2282" s="225"/>
      <c r="MOH2282" s="225"/>
      <c r="MOI2282" s="225"/>
      <c r="MOJ2282" s="225"/>
      <c r="MOK2282" s="225"/>
      <c r="MOL2282" s="225"/>
      <c r="MOM2282" s="225"/>
      <c r="MON2282" s="225"/>
      <c r="MOO2282" s="225"/>
      <c r="MOP2282" s="225"/>
      <c r="MOQ2282" s="225"/>
      <c r="MOR2282" s="225"/>
      <c r="MOS2282" s="225"/>
      <c r="MOT2282" s="225"/>
      <c r="MOU2282" s="225"/>
      <c r="MOV2282" s="225"/>
      <c r="MOW2282" s="225"/>
      <c r="MOX2282" s="225"/>
      <c r="MOY2282" s="225"/>
      <c r="MOZ2282" s="225"/>
      <c r="MPA2282" s="225"/>
      <c r="MPB2282" s="225"/>
      <c r="MPC2282" s="225"/>
      <c r="MPD2282" s="225"/>
      <c r="MPE2282" s="225"/>
      <c r="MPF2282" s="225"/>
      <c r="MPG2282" s="225"/>
      <c r="MPH2282" s="225"/>
      <c r="MPI2282" s="225"/>
      <c r="MPJ2282" s="225"/>
      <c r="MPK2282" s="225"/>
      <c r="MPL2282" s="225"/>
      <c r="MPM2282" s="225"/>
      <c r="MPN2282" s="225"/>
      <c r="MPO2282" s="225"/>
      <c r="MPP2282" s="225"/>
      <c r="MPQ2282" s="225"/>
      <c r="MPR2282" s="225"/>
      <c r="MPS2282" s="225"/>
      <c r="MPT2282" s="225"/>
      <c r="MPU2282" s="225"/>
      <c r="MPV2282" s="225"/>
      <c r="MPW2282" s="225"/>
      <c r="MPX2282" s="225"/>
      <c r="MPY2282" s="225"/>
      <c r="MPZ2282" s="225"/>
      <c r="MQA2282" s="225"/>
      <c r="MQB2282" s="225"/>
      <c r="MQC2282" s="225"/>
      <c r="MQD2282" s="225"/>
      <c r="MQE2282" s="225"/>
      <c r="MQF2282" s="225"/>
      <c r="MQG2282" s="225"/>
      <c r="MQH2282" s="225"/>
      <c r="MQI2282" s="225"/>
      <c r="MQJ2282" s="225"/>
      <c r="MQK2282" s="225"/>
      <c r="MQL2282" s="225"/>
      <c r="MQM2282" s="225"/>
      <c r="MQN2282" s="225"/>
      <c r="MQO2282" s="225"/>
      <c r="MQP2282" s="225"/>
      <c r="MQQ2282" s="225"/>
      <c r="MQR2282" s="225"/>
      <c r="MQS2282" s="225"/>
      <c r="MQT2282" s="225"/>
      <c r="MQU2282" s="225"/>
      <c r="MQV2282" s="225"/>
      <c r="MQW2282" s="225"/>
      <c r="MQX2282" s="225"/>
      <c r="MQY2282" s="225"/>
      <c r="MQZ2282" s="225"/>
      <c r="MRA2282" s="225"/>
      <c r="MRB2282" s="225"/>
      <c r="MRC2282" s="225"/>
      <c r="MRD2282" s="225"/>
      <c r="MRE2282" s="225"/>
      <c r="MRF2282" s="225"/>
      <c r="MRG2282" s="225"/>
      <c r="MRH2282" s="225"/>
      <c r="MRI2282" s="225"/>
      <c r="MRJ2282" s="225"/>
      <c r="MRK2282" s="225"/>
      <c r="MRL2282" s="225"/>
      <c r="MRM2282" s="225"/>
      <c r="MRN2282" s="225"/>
      <c r="MRO2282" s="225"/>
      <c r="MRP2282" s="225"/>
      <c r="MRQ2282" s="225"/>
      <c r="MRR2282" s="225"/>
      <c r="MRS2282" s="225"/>
      <c r="MRT2282" s="225"/>
      <c r="MRU2282" s="225"/>
      <c r="MRV2282" s="225"/>
      <c r="MRW2282" s="225"/>
      <c r="MRX2282" s="225"/>
      <c r="MRY2282" s="225"/>
      <c r="MRZ2282" s="225"/>
      <c r="MSA2282" s="225"/>
      <c r="MSB2282" s="225"/>
      <c r="MSC2282" s="225"/>
      <c r="MSD2282" s="225"/>
      <c r="MSE2282" s="225"/>
      <c r="MSF2282" s="225"/>
      <c r="MSG2282" s="225"/>
      <c r="MSH2282" s="225"/>
      <c r="MSI2282" s="225"/>
      <c r="MSJ2282" s="225"/>
      <c r="MSK2282" s="225"/>
      <c r="MSL2282" s="225"/>
      <c r="MSM2282" s="225"/>
      <c r="MSN2282" s="225"/>
      <c r="MSO2282" s="225"/>
      <c r="MSP2282" s="225"/>
      <c r="MSQ2282" s="225"/>
      <c r="MSR2282" s="225"/>
      <c r="MSS2282" s="225"/>
      <c r="MST2282" s="225"/>
      <c r="MSU2282" s="225"/>
      <c r="MSV2282" s="225"/>
      <c r="MSW2282" s="225"/>
      <c r="MSX2282" s="225"/>
      <c r="MSY2282" s="225"/>
      <c r="MSZ2282" s="225"/>
      <c r="MTA2282" s="225"/>
      <c r="MTB2282" s="225"/>
      <c r="MTC2282" s="225"/>
      <c r="MTD2282" s="225"/>
      <c r="MTE2282" s="225"/>
      <c r="MTF2282" s="225"/>
      <c r="MTG2282" s="225"/>
      <c r="MTH2282" s="225"/>
      <c r="MTI2282" s="225"/>
      <c r="MTJ2282" s="225"/>
      <c r="MTK2282" s="225"/>
      <c r="MTL2282" s="225"/>
      <c r="MTM2282" s="225"/>
      <c r="MTN2282" s="225"/>
      <c r="MTO2282" s="225"/>
      <c r="MTP2282" s="225"/>
      <c r="MTQ2282" s="225"/>
      <c r="MTR2282" s="225"/>
      <c r="MTS2282" s="225"/>
      <c r="MTT2282" s="225"/>
      <c r="MTU2282" s="225"/>
      <c r="MTV2282" s="225"/>
      <c r="MTW2282" s="225"/>
      <c r="MTX2282" s="225"/>
      <c r="MTY2282" s="225"/>
      <c r="MTZ2282" s="225"/>
      <c r="MUA2282" s="225"/>
      <c r="MUB2282" s="225"/>
      <c r="MUC2282" s="225"/>
      <c r="MUD2282" s="225"/>
      <c r="MUE2282" s="225"/>
      <c r="MUF2282" s="225"/>
      <c r="MUG2282" s="225"/>
      <c r="MUH2282" s="225"/>
      <c r="MUI2282" s="225"/>
      <c r="MUJ2282" s="225"/>
      <c r="MUK2282" s="225"/>
      <c r="MUL2282" s="225"/>
      <c r="MUM2282" s="225"/>
      <c r="MUN2282" s="225"/>
      <c r="MUO2282" s="225"/>
      <c r="MUP2282" s="225"/>
      <c r="MUQ2282" s="225"/>
      <c r="MUR2282" s="225"/>
      <c r="MUS2282" s="225"/>
      <c r="MUT2282" s="225"/>
      <c r="MUU2282" s="225"/>
      <c r="MUV2282" s="225"/>
      <c r="MUW2282" s="225"/>
      <c r="MUX2282" s="225"/>
      <c r="MUY2282" s="225"/>
      <c r="MUZ2282" s="225"/>
      <c r="MVA2282" s="225"/>
      <c r="MVB2282" s="225"/>
      <c r="MVC2282" s="225"/>
      <c r="MVD2282" s="225"/>
      <c r="MVE2282" s="225"/>
      <c r="MVF2282" s="225"/>
      <c r="MVG2282" s="225"/>
      <c r="MVH2282" s="225"/>
      <c r="MVI2282" s="225"/>
      <c r="MVJ2282" s="225"/>
      <c r="MVK2282" s="225"/>
      <c r="MVL2282" s="225"/>
      <c r="MVM2282" s="225"/>
      <c r="MVN2282" s="225"/>
      <c r="MVO2282" s="225"/>
      <c r="MVP2282" s="225"/>
      <c r="MVQ2282" s="225"/>
      <c r="MVR2282" s="225"/>
      <c r="MVS2282" s="225"/>
      <c r="MVT2282" s="225"/>
      <c r="MVU2282" s="225"/>
      <c r="MVV2282" s="225"/>
      <c r="MVW2282" s="225"/>
      <c r="MVX2282" s="225"/>
      <c r="MVY2282" s="225"/>
      <c r="MVZ2282" s="225"/>
      <c r="MWA2282" s="225"/>
      <c r="MWB2282" s="225"/>
      <c r="MWC2282" s="225"/>
      <c r="MWD2282" s="225"/>
      <c r="MWE2282" s="225"/>
      <c r="MWF2282" s="225"/>
      <c r="MWG2282" s="225"/>
      <c r="MWH2282" s="225"/>
      <c r="MWI2282" s="225"/>
      <c r="MWJ2282" s="225"/>
      <c r="MWK2282" s="225"/>
      <c r="MWL2282" s="225"/>
      <c r="MWM2282" s="225"/>
      <c r="MWN2282" s="225"/>
      <c r="MWO2282" s="225"/>
      <c r="MWP2282" s="225"/>
      <c r="MWQ2282" s="225"/>
      <c r="MWR2282" s="225"/>
      <c r="MWS2282" s="225"/>
      <c r="MWT2282" s="225"/>
      <c r="MWU2282" s="225"/>
      <c r="MWV2282" s="225"/>
      <c r="MWW2282" s="225"/>
      <c r="MWX2282" s="225"/>
      <c r="MWY2282" s="225"/>
      <c r="MWZ2282" s="225"/>
      <c r="MXA2282" s="225"/>
      <c r="MXB2282" s="225"/>
      <c r="MXC2282" s="225"/>
      <c r="MXD2282" s="225"/>
      <c r="MXE2282" s="225"/>
      <c r="MXF2282" s="225"/>
      <c r="MXG2282" s="225"/>
      <c r="MXH2282" s="225"/>
      <c r="MXI2282" s="225"/>
      <c r="MXJ2282" s="225"/>
      <c r="MXK2282" s="225"/>
      <c r="MXL2282" s="225"/>
      <c r="MXM2282" s="225"/>
      <c r="MXN2282" s="225"/>
      <c r="MXO2282" s="225"/>
      <c r="MXP2282" s="225"/>
      <c r="MXQ2282" s="225"/>
      <c r="MXR2282" s="225"/>
      <c r="MXS2282" s="225"/>
      <c r="MXT2282" s="225"/>
      <c r="MXU2282" s="225"/>
      <c r="MXV2282" s="225"/>
      <c r="MXW2282" s="225"/>
      <c r="MXX2282" s="225"/>
      <c r="MXY2282" s="225"/>
      <c r="MXZ2282" s="225"/>
      <c r="MYA2282" s="225"/>
      <c r="MYB2282" s="225"/>
      <c r="MYC2282" s="225"/>
      <c r="MYD2282" s="225"/>
      <c r="MYE2282" s="225"/>
      <c r="MYF2282" s="225"/>
      <c r="MYG2282" s="225"/>
      <c r="MYH2282" s="225"/>
      <c r="MYI2282" s="225"/>
      <c r="MYJ2282" s="225"/>
      <c r="MYK2282" s="225"/>
      <c r="MYL2282" s="225"/>
      <c r="MYM2282" s="225"/>
      <c r="MYN2282" s="225"/>
      <c r="MYO2282" s="225"/>
      <c r="MYP2282" s="225"/>
      <c r="MYQ2282" s="225"/>
      <c r="MYR2282" s="225"/>
      <c r="MYS2282" s="225"/>
      <c r="MYT2282" s="225"/>
      <c r="MYU2282" s="225"/>
      <c r="MYV2282" s="225"/>
      <c r="MYW2282" s="225"/>
      <c r="MYX2282" s="225"/>
      <c r="MYY2282" s="225"/>
      <c r="MYZ2282" s="225"/>
      <c r="MZA2282" s="225"/>
      <c r="MZB2282" s="225"/>
      <c r="MZC2282" s="225"/>
      <c r="MZD2282" s="225"/>
      <c r="MZE2282" s="225"/>
      <c r="MZF2282" s="225"/>
      <c r="MZG2282" s="225"/>
      <c r="MZH2282" s="225"/>
      <c r="MZI2282" s="225"/>
      <c r="MZJ2282" s="225"/>
      <c r="MZK2282" s="225"/>
      <c r="MZL2282" s="225"/>
      <c r="MZM2282" s="225"/>
      <c r="MZN2282" s="225"/>
      <c r="MZO2282" s="225"/>
      <c r="MZP2282" s="225"/>
      <c r="MZQ2282" s="225"/>
      <c r="MZR2282" s="225"/>
      <c r="MZS2282" s="225"/>
      <c r="MZT2282" s="225"/>
      <c r="MZU2282" s="225"/>
      <c r="MZV2282" s="225"/>
      <c r="MZW2282" s="225"/>
      <c r="MZX2282" s="225"/>
      <c r="MZY2282" s="225"/>
      <c r="MZZ2282" s="225"/>
      <c r="NAA2282" s="225"/>
      <c r="NAB2282" s="225"/>
      <c r="NAC2282" s="225"/>
      <c r="NAD2282" s="225"/>
      <c r="NAE2282" s="225"/>
      <c r="NAF2282" s="225"/>
      <c r="NAG2282" s="225"/>
      <c r="NAH2282" s="225"/>
      <c r="NAI2282" s="225"/>
      <c r="NAJ2282" s="225"/>
      <c r="NAK2282" s="225"/>
      <c r="NAL2282" s="225"/>
      <c r="NAM2282" s="225"/>
      <c r="NAN2282" s="225"/>
      <c r="NAO2282" s="225"/>
      <c r="NAP2282" s="225"/>
      <c r="NAQ2282" s="225"/>
      <c r="NAR2282" s="225"/>
      <c r="NAS2282" s="225"/>
      <c r="NAT2282" s="225"/>
      <c r="NAU2282" s="225"/>
      <c r="NAV2282" s="225"/>
      <c r="NAW2282" s="225"/>
      <c r="NAX2282" s="225"/>
      <c r="NAY2282" s="225"/>
      <c r="NAZ2282" s="225"/>
      <c r="NBA2282" s="225"/>
      <c r="NBB2282" s="225"/>
      <c r="NBC2282" s="225"/>
      <c r="NBD2282" s="225"/>
      <c r="NBE2282" s="225"/>
      <c r="NBF2282" s="225"/>
      <c r="NBG2282" s="225"/>
      <c r="NBH2282" s="225"/>
      <c r="NBI2282" s="225"/>
      <c r="NBJ2282" s="225"/>
      <c r="NBK2282" s="225"/>
      <c r="NBL2282" s="225"/>
      <c r="NBM2282" s="225"/>
      <c r="NBN2282" s="225"/>
      <c r="NBO2282" s="225"/>
      <c r="NBP2282" s="225"/>
      <c r="NBQ2282" s="225"/>
      <c r="NBR2282" s="225"/>
      <c r="NBS2282" s="225"/>
      <c r="NBT2282" s="225"/>
      <c r="NBU2282" s="225"/>
      <c r="NBV2282" s="225"/>
      <c r="NBW2282" s="225"/>
      <c r="NBX2282" s="225"/>
      <c r="NBY2282" s="225"/>
      <c r="NBZ2282" s="225"/>
      <c r="NCA2282" s="225"/>
      <c r="NCB2282" s="225"/>
      <c r="NCC2282" s="225"/>
      <c r="NCD2282" s="225"/>
      <c r="NCE2282" s="225"/>
      <c r="NCF2282" s="225"/>
      <c r="NCG2282" s="225"/>
      <c r="NCH2282" s="225"/>
      <c r="NCI2282" s="225"/>
      <c r="NCJ2282" s="225"/>
      <c r="NCK2282" s="225"/>
      <c r="NCL2282" s="225"/>
      <c r="NCM2282" s="225"/>
      <c r="NCN2282" s="225"/>
      <c r="NCO2282" s="225"/>
      <c r="NCP2282" s="225"/>
      <c r="NCQ2282" s="225"/>
      <c r="NCR2282" s="225"/>
      <c r="NCS2282" s="225"/>
      <c r="NCT2282" s="225"/>
      <c r="NCU2282" s="225"/>
      <c r="NCV2282" s="225"/>
      <c r="NCW2282" s="225"/>
      <c r="NCX2282" s="225"/>
      <c r="NCY2282" s="225"/>
      <c r="NCZ2282" s="225"/>
      <c r="NDA2282" s="225"/>
      <c r="NDB2282" s="225"/>
      <c r="NDC2282" s="225"/>
      <c r="NDD2282" s="225"/>
      <c r="NDE2282" s="225"/>
      <c r="NDF2282" s="225"/>
      <c r="NDG2282" s="225"/>
      <c r="NDH2282" s="225"/>
      <c r="NDI2282" s="225"/>
      <c r="NDJ2282" s="225"/>
      <c r="NDK2282" s="225"/>
      <c r="NDL2282" s="225"/>
      <c r="NDM2282" s="225"/>
      <c r="NDN2282" s="225"/>
      <c r="NDO2282" s="225"/>
      <c r="NDP2282" s="225"/>
      <c r="NDQ2282" s="225"/>
      <c r="NDR2282" s="225"/>
      <c r="NDS2282" s="225"/>
      <c r="NDT2282" s="225"/>
      <c r="NDU2282" s="225"/>
      <c r="NDV2282" s="225"/>
      <c r="NDW2282" s="225"/>
      <c r="NDX2282" s="225"/>
      <c r="NDY2282" s="225"/>
      <c r="NDZ2282" s="225"/>
      <c r="NEA2282" s="225"/>
      <c r="NEB2282" s="225"/>
      <c r="NEC2282" s="225"/>
      <c r="NED2282" s="225"/>
      <c r="NEE2282" s="225"/>
      <c r="NEF2282" s="225"/>
      <c r="NEG2282" s="225"/>
      <c r="NEH2282" s="225"/>
      <c r="NEI2282" s="225"/>
      <c r="NEJ2282" s="225"/>
      <c r="NEK2282" s="225"/>
      <c r="NEL2282" s="225"/>
      <c r="NEM2282" s="225"/>
      <c r="NEN2282" s="225"/>
      <c r="NEO2282" s="225"/>
      <c r="NEP2282" s="225"/>
      <c r="NEQ2282" s="225"/>
      <c r="NER2282" s="225"/>
      <c r="NES2282" s="225"/>
      <c r="NET2282" s="225"/>
      <c r="NEU2282" s="225"/>
      <c r="NEV2282" s="225"/>
      <c r="NEW2282" s="225"/>
      <c r="NEX2282" s="225"/>
      <c r="NEY2282" s="225"/>
      <c r="NEZ2282" s="225"/>
      <c r="NFA2282" s="225"/>
      <c r="NFB2282" s="225"/>
      <c r="NFC2282" s="225"/>
      <c r="NFD2282" s="225"/>
      <c r="NFE2282" s="225"/>
      <c r="NFF2282" s="225"/>
      <c r="NFG2282" s="225"/>
      <c r="NFH2282" s="225"/>
      <c r="NFI2282" s="225"/>
      <c r="NFJ2282" s="225"/>
      <c r="NFK2282" s="225"/>
      <c r="NFL2282" s="225"/>
      <c r="NFM2282" s="225"/>
      <c r="NFN2282" s="225"/>
      <c r="NFO2282" s="225"/>
      <c r="NFP2282" s="225"/>
      <c r="NFQ2282" s="225"/>
      <c r="NFR2282" s="225"/>
      <c r="NFS2282" s="225"/>
      <c r="NFT2282" s="225"/>
      <c r="NFU2282" s="225"/>
      <c r="NFV2282" s="225"/>
      <c r="NFW2282" s="225"/>
      <c r="NFX2282" s="225"/>
      <c r="NFY2282" s="225"/>
      <c r="NFZ2282" s="225"/>
      <c r="NGA2282" s="225"/>
      <c r="NGB2282" s="225"/>
      <c r="NGC2282" s="225"/>
      <c r="NGD2282" s="225"/>
      <c r="NGE2282" s="225"/>
      <c r="NGF2282" s="225"/>
      <c r="NGG2282" s="225"/>
      <c r="NGH2282" s="225"/>
      <c r="NGI2282" s="225"/>
      <c r="NGJ2282" s="225"/>
      <c r="NGK2282" s="225"/>
      <c r="NGL2282" s="225"/>
      <c r="NGM2282" s="225"/>
      <c r="NGN2282" s="225"/>
      <c r="NGO2282" s="225"/>
      <c r="NGP2282" s="225"/>
      <c r="NGQ2282" s="225"/>
      <c r="NGR2282" s="225"/>
      <c r="NGS2282" s="225"/>
      <c r="NGT2282" s="225"/>
      <c r="NGU2282" s="225"/>
      <c r="NGV2282" s="225"/>
      <c r="NGW2282" s="225"/>
      <c r="NGX2282" s="225"/>
      <c r="NGY2282" s="225"/>
      <c r="NGZ2282" s="225"/>
      <c r="NHA2282" s="225"/>
      <c r="NHB2282" s="225"/>
      <c r="NHC2282" s="225"/>
      <c r="NHD2282" s="225"/>
      <c r="NHE2282" s="225"/>
      <c r="NHF2282" s="225"/>
      <c r="NHG2282" s="225"/>
      <c r="NHH2282" s="225"/>
      <c r="NHI2282" s="225"/>
      <c r="NHJ2282" s="225"/>
      <c r="NHK2282" s="225"/>
      <c r="NHL2282" s="225"/>
      <c r="NHM2282" s="225"/>
      <c r="NHN2282" s="225"/>
      <c r="NHO2282" s="225"/>
      <c r="NHP2282" s="225"/>
      <c r="NHQ2282" s="225"/>
      <c r="NHR2282" s="225"/>
      <c r="NHS2282" s="225"/>
      <c r="NHT2282" s="225"/>
      <c r="NHU2282" s="225"/>
      <c r="NHV2282" s="225"/>
      <c r="NHW2282" s="225"/>
      <c r="NHX2282" s="225"/>
      <c r="NHY2282" s="225"/>
      <c r="NHZ2282" s="225"/>
      <c r="NIA2282" s="225"/>
      <c r="NIB2282" s="225"/>
      <c r="NIC2282" s="225"/>
      <c r="NID2282" s="225"/>
      <c r="NIE2282" s="225"/>
      <c r="NIF2282" s="225"/>
      <c r="NIG2282" s="225"/>
      <c r="NIH2282" s="225"/>
      <c r="NII2282" s="225"/>
      <c r="NIJ2282" s="225"/>
      <c r="NIK2282" s="225"/>
      <c r="NIL2282" s="225"/>
      <c r="NIM2282" s="225"/>
      <c r="NIN2282" s="225"/>
      <c r="NIO2282" s="225"/>
      <c r="NIP2282" s="225"/>
      <c r="NIQ2282" s="225"/>
      <c r="NIR2282" s="225"/>
      <c r="NIS2282" s="225"/>
      <c r="NIT2282" s="225"/>
      <c r="NIU2282" s="225"/>
      <c r="NIV2282" s="225"/>
      <c r="NIW2282" s="225"/>
      <c r="NIX2282" s="225"/>
      <c r="NIY2282" s="225"/>
      <c r="NIZ2282" s="225"/>
      <c r="NJA2282" s="225"/>
      <c r="NJB2282" s="225"/>
      <c r="NJC2282" s="225"/>
      <c r="NJD2282" s="225"/>
      <c r="NJE2282" s="225"/>
      <c r="NJF2282" s="225"/>
      <c r="NJG2282" s="225"/>
      <c r="NJH2282" s="225"/>
      <c r="NJI2282" s="225"/>
      <c r="NJJ2282" s="225"/>
      <c r="NJK2282" s="225"/>
      <c r="NJL2282" s="225"/>
      <c r="NJM2282" s="225"/>
      <c r="NJN2282" s="225"/>
      <c r="NJO2282" s="225"/>
      <c r="NJP2282" s="225"/>
      <c r="NJQ2282" s="225"/>
      <c r="NJR2282" s="225"/>
      <c r="NJS2282" s="225"/>
      <c r="NJT2282" s="225"/>
      <c r="NJU2282" s="225"/>
      <c r="NJV2282" s="225"/>
      <c r="NJW2282" s="225"/>
      <c r="NJX2282" s="225"/>
      <c r="NJY2282" s="225"/>
      <c r="NJZ2282" s="225"/>
      <c r="NKA2282" s="225"/>
      <c r="NKB2282" s="225"/>
      <c r="NKC2282" s="225"/>
      <c r="NKD2282" s="225"/>
      <c r="NKE2282" s="225"/>
      <c r="NKF2282" s="225"/>
      <c r="NKG2282" s="225"/>
      <c r="NKH2282" s="225"/>
      <c r="NKI2282" s="225"/>
      <c r="NKJ2282" s="225"/>
      <c r="NKK2282" s="225"/>
      <c r="NKL2282" s="225"/>
      <c r="NKM2282" s="225"/>
      <c r="NKN2282" s="225"/>
      <c r="NKO2282" s="225"/>
      <c r="NKP2282" s="225"/>
      <c r="NKQ2282" s="225"/>
      <c r="NKR2282" s="225"/>
      <c r="NKS2282" s="225"/>
      <c r="NKT2282" s="225"/>
      <c r="NKU2282" s="225"/>
      <c r="NKV2282" s="225"/>
      <c r="NKW2282" s="225"/>
      <c r="NKX2282" s="225"/>
      <c r="NKY2282" s="225"/>
      <c r="NKZ2282" s="225"/>
      <c r="NLA2282" s="225"/>
      <c r="NLB2282" s="225"/>
      <c r="NLC2282" s="225"/>
      <c r="NLD2282" s="225"/>
      <c r="NLE2282" s="225"/>
      <c r="NLF2282" s="225"/>
      <c r="NLG2282" s="225"/>
      <c r="NLH2282" s="225"/>
      <c r="NLI2282" s="225"/>
      <c r="NLJ2282" s="225"/>
      <c r="NLK2282" s="225"/>
      <c r="NLL2282" s="225"/>
      <c r="NLM2282" s="225"/>
      <c r="NLN2282" s="225"/>
      <c r="NLO2282" s="225"/>
      <c r="NLP2282" s="225"/>
      <c r="NLQ2282" s="225"/>
      <c r="NLR2282" s="225"/>
      <c r="NLS2282" s="225"/>
      <c r="NLT2282" s="225"/>
      <c r="NLU2282" s="225"/>
      <c r="NLV2282" s="225"/>
      <c r="NLW2282" s="225"/>
      <c r="NLX2282" s="225"/>
      <c r="NLY2282" s="225"/>
      <c r="NLZ2282" s="225"/>
      <c r="NMA2282" s="225"/>
      <c r="NMB2282" s="225"/>
      <c r="NMC2282" s="225"/>
      <c r="NMD2282" s="225"/>
      <c r="NME2282" s="225"/>
      <c r="NMF2282" s="225"/>
      <c r="NMG2282" s="225"/>
      <c r="NMH2282" s="225"/>
      <c r="NMI2282" s="225"/>
      <c r="NMJ2282" s="225"/>
      <c r="NMK2282" s="225"/>
      <c r="NML2282" s="225"/>
      <c r="NMM2282" s="225"/>
      <c r="NMN2282" s="225"/>
      <c r="NMO2282" s="225"/>
      <c r="NMP2282" s="225"/>
      <c r="NMQ2282" s="225"/>
      <c r="NMR2282" s="225"/>
      <c r="NMS2282" s="225"/>
      <c r="NMT2282" s="225"/>
      <c r="NMU2282" s="225"/>
      <c r="NMV2282" s="225"/>
      <c r="NMW2282" s="225"/>
      <c r="NMX2282" s="225"/>
      <c r="NMY2282" s="225"/>
      <c r="NMZ2282" s="225"/>
      <c r="NNA2282" s="225"/>
      <c r="NNB2282" s="225"/>
      <c r="NNC2282" s="225"/>
      <c r="NND2282" s="225"/>
      <c r="NNE2282" s="225"/>
      <c r="NNF2282" s="225"/>
      <c r="NNG2282" s="225"/>
      <c r="NNH2282" s="225"/>
      <c r="NNI2282" s="225"/>
      <c r="NNJ2282" s="225"/>
      <c r="NNK2282" s="225"/>
      <c r="NNL2282" s="225"/>
      <c r="NNM2282" s="225"/>
      <c r="NNN2282" s="225"/>
      <c r="NNO2282" s="225"/>
      <c r="NNP2282" s="225"/>
      <c r="NNQ2282" s="225"/>
      <c r="NNR2282" s="225"/>
      <c r="NNS2282" s="225"/>
      <c r="NNT2282" s="225"/>
      <c r="NNU2282" s="225"/>
      <c r="NNV2282" s="225"/>
      <c r="NNW2282" s="225"/>
      <c r="NNX2282" s="225"/>
      <c r="NNY2282" s="225"/>
      <c r="NNZ2282" s="225"/>
      <c r="NOA2282" s="225"/>
      <c r="NOB2282" s="225"/>
      <c r="NOC2282" s="225"/>
      <c r="NOD2282" s="225"/>
      <c r="NOE2282" s="225"/>
      <c r="NOF2282" s="225"/>
      <c r="NOG2282" s="225"/>
      <c r="NOH2282" s="225"/>
      <c r="NOI2282" s="225"/>
      <c r="NOJ2282" s="225"/>
      <c r="NOK2282" s="225"/>
      <c r="NOL2282" s="225"/>
      <c r="NOM2282" s="225"/>
      <c r="NON2282" s="225"/>
      <c r="NOO2282" s="225"/>
      <c r="NOP2282" s="225"/>
      <c r="NOQ2282" s="225"/>
      <c r="NOR2282" s="225"/>
      <c r="NOS2282" s="225"/>
      <c r="NOT2282" s="225"/>
      <c r="NOU2282" s="225"/>
      <c r="NOV2282" s="225"/>
      <c r="NOW2282" s="225"/>
      <c r="NOX2282" s="225"/>
      <c r="NOY2282" s="225"/>
      <c r="NOZ2282" s="225"/>
      <c r="NPA2282" s="225"/>
      <c r="NPB2282" s="225"/>
      <c r="NPC2282" s="225"/>
      <c r="NPD2282" s="225"/>
      <c r="NPE2282" s="225"/>
      <c r="NPF2282" s="225"/>
      <c r="NPG2282" s="225"/>
      <c r="NPH2282" s="225"/>
      <c r="NPI2282" s="225"/>
      <c r="NPJ2282" s="225"/>
      <c r="NPK2282" s="225"/>
      <c r="NPL2282" s="225"/>
      <c r="NPM2282" s="225"/>
      <c r="NPN2282" s="225"/>
      <c r="NPO2282" s="225"/>
      <c r="NPP2282" s="225"/>
      <c r="NPQ2282" s="225"/>
      <c r="NPR2282" s="225"/>
      <c r="NPS2282" s="225"/>
      <c r="NPT2282" s="225"/>
      <c r="NPU2282" s="225"/>
      <c r="NPV2282" s="225"/>
      <c r="NPW2282" s="225"/>
      <c r="NPX2282" s="225"/>
      <c r="NPY2282" s="225"/>
      <c r="NPZ2282" s="225"/>
      <c r="NQA2282" s="225"/>
      <c r="NQB2282" s="225"/>
      <c r="NQC2282" s="225"/>
      <c r="NQD2282" s="225"/>
      <c r="NQE2282" s="225"/>
      <c r="NQF2282" s="225"/>
      <c r="NQG2282" s="225"/>
      <c r="NQH2282" s="225"/>
      <c r="NQI2282" s="225"/>
      <c r="NQJ2282" s="225"/>
      <c r="NQK2282" s="225"/>
      <c r="NQL2282" s="225"/>
      <c r="NQM2282" s="225"/>
      <c r="NQN2282" s="225"/>
      <c r="NQO2282" s="225"/>
      <c r="NQP2282" s="225"/>
      <c r="NQQ2282" s="225"/>
      <c r="NQR2282" s="225"/>
      <c r="NQS2282" s="225"/>
      <c r="NQT2282" s="225"/>
      <c r="NQU2282" s="225"/>
      <c r="NQV2282" s="225"/>
      <c r="NQW2282" s="225"/>
      <c r="NQX2282" s="225"/>
      <c r="NQY2282" s="225"/>
      <c r="NQZ2282" s="225"/>
      <c r="NRA2282" s="225"/>
      <c r="NRB2282" s="225"/>
      <c r="NRC2282" s="225"/>
      <c r="NRD2282" s="225"/>
      <c r="NRE2282" s="225"/>
      <c r="NRF2282" s="225"/>
      <c r="NRG2282" s="225"/>
      <c r="NRH2282" s="225"/>
      <c r="NRI2282" s="225"/>
      <c r="NRJ2282" s="225"/>
      <c r="NRK2282" s="225"/>
      <c r="NRL2282" s="225"/>
      <c r="NRM2282" s="225"/>
      <c r="NRN2282" s="225"/>
      <c r="NRO2282" s="225"/>
      <c r="NRP2282" s="225"/>
      <c r="NRQ2282" s="225"/>
      <c r="NRR2282" s="225"/>
      <c r="NRS2282" s="225"/>
      <c r="NRT2282" s="225"/>
      <c r="NRU2282" s="225"/>
      <c r="NRV2282" s="225"/>
      <c r="NRW2282" s="225"/>
      <c r="NRX2282" s="225"/>
      <c r="NRY2282" s="225"/>
      <c r="NRZ2282" s="225"/>
      <c r="NSA2282" s="225"/>
      <c r="NSB2282" s="225"/>
      <c r="NSC2282" s="225"/>
      <c r="NSD2282" s="225"/>
      <c r="NSE2282" s="225"/>
      <c r="NSF2282" s="225"/>
      <c r="NSG2282" s="225"/>
      <c r="NSH2282" s="225"/>
      <c r="NSI2282" s="225"/>
      <c r="NSJ2282" s="225"/>
      <c r="NSK2282" s="225"/>
      <c r="NSL2282" s="225"/>
      <c r="NSM2282" s="225"/>
      <c r="NSN2282" s="225"/>
      <c r="NSO2282" s="225"/>
      <c r="NSP2282" s="225"/>
      <c r="NSQ2282" s="225"/>
      <c r="NSR2282" s="225"/>
      <c r="NSS2282" s="225"/>
      <c r="NST2282" s="225"/>
      <c r="NSU2282" s="225"/>
      <c r="NSV2282" s="225"/>
      <c r="NSW2282" s="225"/>
      <c r="NSX2282" s="225"/>
      <c r="NSY2282" s="225"/>
      <c r="NSZ2282" s="225"/>
      <c r="NTA2282" s="225"/>
      <c r="NTB2282" s="225"/>
      <c r="NTC2282" s="225"/>
      <c r="NTD2282" s="225"/>
      <c r="NTE2282" s="225"/>
      <c r="NTF2282" s="225"/>
      <c r="NTG2282" s="225"/>
      <c r="NTH2282" s="225"/>
      <c r="NTI2282" s="225"/>
      <c r="NTJ2282" s="225"/>
      <c r="NTK2282" s="225"/>
      <c r="NTL2282" s="225"/>
      <c r="NTM2282" s="225"/>
      <c r="NTN2282" s="225"/>
      <c r="NTO2282" s="225"/>
      <c r="NTP2282" s="225"/>
      <c r="NTQ2282" s="225"/>
      <c r="NTR2282" s="225"/>
      <c r="NTS2282" s="225"/>
      <c r="NTT2282" s="225"/>
      <c r="NTU2282" s="225"/>
      <c r="NTV2282" s="225"/>
      <c r="NTW2282" s="225"/>
      <c r="NTX2282" s="225"/>
      <c r="NTY2282" s="225"/>
      <c r="NTZ2282" s="225"/>
      <c r="NUA2282" s="225"/>
      <c r="NUB2282" s="225"/>
      <c r="NUC2282" s="225"/>
      <c r="NUD2282" s="225"/>
      <c r="NUE2282" s="225"/>
      <c r="NUF2282" s="225"/>
      <c r="NUG2282" s="225"/>
      <c r="NUH2282" s="225"/>
      <c r="NUI2282" s="225"/>
      <c r="NUJ2282" s="225"/>
      <c r="NUK2282" s="225"/>
      <c r="NUL2282" s="225"/>
      <c r="NUM2282" s="225"/>
      <c r="NUN2282" s="225"/>
      <c r="NUO2282" s="225"/>
      <c r="NUP2282" s="225"/>
      <c r="NUQ2282" s="225"/>
      <c r="NUR2282" s="225"/>
      <c r="NUS2282" s="225"/>
      <c r="NUT2282" s="225"/>
      <c r="NUU2282" s="225"/>
      <c r="NUV2282" s="225"/>
      <c r="NUW2282" s="225"/>
      <c r="NUX2282" s="225"/>
      <c r="NUY2282" s="225"/>
      <c r="NUZ2282" s="225"/>
      <c r="NVA2282" s="225"/>
      <c r="NVB2282" s="225"/>
      <c r="NVC2282" s="225"/>
      <c r="NVD2282" s="225"/>
      <c r="NVE2282" s="225"/>
      <c r="NVF2282" s="225"/>
      <c r="NVG2282" s="225"/>
      <c r="NVH2282" s="225"/>
      <c r="NVI2282" s="225"/>
      <c r="NVJ2282" s="225"/>
      <c r="NVK2282" s="225"/>
      <c r="NVL2282" s="225"/>
      <c r="NVM2282" s="225"/>
      <c r="NVN2282" s="225"/>
      <c r="NVO2282" s="225"/>
      <c r="NVP2282" s="225"/>
      <c r="NVQ2282" s="225"/>
      <c r="NVR2282" s="225"/>
      <c r="NVS2282" s="225"/>
      <c r="NVT2282" s="225"/>
      <c r="NVU2282" s="225"/>
      <c r="NVV2282" s="225"/>
      <c r="NVW2282" s="225"/>
      <c r="NVX2282" s="225"/>
      <c r="NVY2282" s="225"/>
      <c r="NVZ2282" s="225"/>
      <c r="NWA2282" s="225"/>
      <c r="NWB2282" s="225"/>
      <c r="NWC2282" s="225"/>
      <c r="NWD2282" s="225"/>
      <c r="NWE2282" s="225"/>
      <c r="NWF2282" s="225"/>
      <c r="NWG2282" s="225"/>
      <c r="NWH2282" s="225"/>
      <c r="NWI2282" s="225"/>
      <c r="NWJ2282" s="225"/>
      <c r="NWK2282" s="225"/>
      <c r="NWL2282" s="225"/>
      <c r="NWM2282" s="225"/>
      <c r="NWN2282" s="225"/>
      <c r="NWO2282" s="225"/>
      <c r="NWP2282" s="225"/>
      <c r="NWQ2282" s="225"/>
      <c r="NWR2282" s="225"/>
      <c r="NWS2282" s="225"/>
      <c r="NWT2282" s="225"/>
      <c r="NWU2282" s="225"/>
      <c r="NWV2282" s="225"/>
      <c r="NWW2282" s="225"/>
      <c r="NWX2282" s="225"/>
      <c r="NWY2282" s="225"/>
      <c r="NWZ2282" s="225"/>
      <c r="NXA2282" s="225"/>
      <c r="NXB2282" s="225"/>
      <c r="NXC2282" s="225"/>
      <c r="NXD2282" s="225"/>
      <c r="NXE2282" s="225"/>
      <c r="NXF2282" s="225"/>
      <c r="NXG2282" s="225"/>
      <c r="NXH2282" s="225"/>
      <c r="NXI2282" s="225"/>
      <c r="NXJ2282" s="225"/>
      <c r="NXK2282" s="225"/>
      <c r="NXL2282" s="225"/>
      <c r="NXM2282" s="225"/>
      <c r="NXN2282" s="225"/>
      <c r="NXO2282" s="225"/>
      <c r="NXP2282" s="225"/>
      <c r="NXQ2282" s="225"/>
      <c r="NXR2282" s="225"/>
      <c r="NXS2282" s="225"/>
      <c r="NXT2282" s="225"/>
      <c r="NXU2282" s="225"/>
      <c r="NXV2282" s="225"/>
      <c r="NXW2282" s="225"/>
      <c r="NXX2282" s="225"/>
      <c r="NXY2282" s="225"/>
      <c r="NXZ2282" s="225"/>
      <c r="NYA2282" s="225"/>
      <c r="NYB2282" s="225"/>
      <c r="NYC2282" s="225"/>
      <c r="NYD2282" s="225"/>
      <c r="NYE2282" s="225"/>
      <c r="NYF2282" s="225"/>
      <c r="NYG2282" s="225"/>
      <c r="NYH2282" s="225"/>
      <c r="NYI2282" s="225"/>
      <c r="NYJ2282" s="225"/>
      <c r="NYK2282" s="225"/>
      <c r="NYL2282" s="225"/>
      <c r="NYM2282" s="225"/>
      <c r="NYN2282" s="225"/>
      <c r="NYO2282" s="225"/>
      <c r="NYP2282" s="225"/>
      <c r="NYQ2282" s="225"/>
      <c r="NYR2282" s="225"/>
      <c r="NYS2282" s="225"/>
      <c r="NYT2282" s="225"/>
      <c r="NYU2282" s="225"/>
      <c r="NYV2282" s="225"/>
      <c r="NYW2282" s="225"/>
      <c r="NYX2282" s="225"/>
      <c r="NYY2282" s="225"/>
      <c r="NYZ2282" s="225"/>
      <c r="NZA2282" s="225"/>
      <c r="NZB2282" s="225"/>
      <c r="NZC2282" s="225"/>
      <c r="NZD2282" s="225"/>
      <c r="NZE2282" s="225"/>
      <c r="NZF2282" s="225"/>
      <c r="NZG2282" s="225"/>
      <c r="NZH2282" s="225"/>
      <c r="NZI2282" s="225"/>
      <c r="NZJ2282" s="225"/>
      <c r="NZK2282" s="225"/>
      <c r="NZL2282" s="225"/>
      <c r="NZM2282" s="225"/>
      <c r="NZN2282" s="225"/>
      <c r="NZO2282" s="225"/>
      <c r="NZP2282" s="225"/>
      <c r="NZQ2282" s="225"/>
      <c r="NZR2282" s="225"/>
      <c r="NZS2282" s="225"/>
      <c r="NZT2282" s="225"/>
      <c r="NZU2282" s="225"/>
      <c r="NZV2282" s="225"/>
      <c r="NZW2282" s="225"/>
      <c r="NZX2282" s="225"/>
      <c r="NZY2282" s="225"/>
      <c r="NZZ2282" s="225"/>
      <c r="OAA2282" s="225"/>
      <c r="OAB2282" s="225"/>
      <c r="OAC2282" s="225"/>
      <c r="OAD2282" s="225"/>
      <c r="OAE2282" s="225"/>
      <c r="OAF2282" s="225"/>
      <c r="OAG2282" s="225"/>
      <c r="OAH2282" s="225"/>
      <c r="OAI2282" s="225"/>
      <c r="OAJ2282" s="225"/>
      <c r="OAK2282" s="225"/>
      <c r="OAL2282" s="225"/>
      <c r="OAM2282" s="225"/>
      <c r="OAN2282" s="225"/>
      <c r="OAO2282" s="225"/>
      <c r="OAP2282" s="225"/>
      <c r="OAQ2282" s="225"/>
      <c r="OAR2282" s="225"/>
      <c r="OAS2282" s="225"/>
      <c r="OAT2282" s="225"/>
      <c r="OAU2282" s="225"/>
      <c r="OAV2282" s="225"/>
      <c r="OAW2282" s="225"/>
      <c r="OAX2282" s="225"/>
      <c r="OAY2282" s="225"/>
      <c r="OAZ2282" s="225"/>
      <c r="OBA2282" s="225"/>
      <c r="OBB2282" s="225"/>
      <c r="OBC2282" s="225"/>
      <c r="OBD2282" s="225"/>
      <c r="OBE2282" s="225"/>
      <c r="OBF2282" s="225"/>
      <c r="OBG2282" s="225"/>
      <c r="OBH2282" s="225"/>
      <c r="OBI2282" s="225"/>
      <c r="OBJ2282" s="225"/>
      <c r="OBK2282" s="225"/>
      <c r="OBL2282" s="225"/>
      <c r="OBM2282" s="225"/>
      <c r="OBN2282" s="225"/>
      <c r="OBO2282" s="225"/>
      <c r="OBP2282" s="225"/>
      <c r="OBQ2282" s="225"/>
      <c r="OBR2282" s="225"/>
      <c r="OBS2282" s="225"/>
      <c r="OBT2282" s="225"/>
      <c r="OBU2282" s="225"/>
      <c r="OBV2282" s="225"/>
      <c r="OBW2282" s="225"/>
      <c r="OBX2282" s="225"/>
      <c r="OBY2282" s="225"/>
      <c r="OBZ2282" s="225"/>
      <c r="OCA2282" s="225"/>
      <c r="OCB2282" s="225"/>
      <c r="OCC2282" s="225"/>
      <c r="OCD2282" s="225"/>
      <c r="OCE2282" s="225"/>
      <c r="OCF2282" s="225"/>
      <c r="OCG2282" s="225"/>
      <c r="OCH2282" s="225"/>
      <c r="OCI2282" s="225"/>
      <c r="OCJ2282" s="225"/>
      <c r="OCK2282" s="225"/>
      <c r="OCL2282" s="225"/>
      <c r="OCM2282" s="225"/>
      <c r="OCN2282" s="225"/>
      <c r="OCO2282" s="225"/>
      <c r="OCP2282" s="225"/>
      <c r="OCQ2282" s="225"/>
      <c r="OCR2282" s="225"/>
      <c r="OCS2282" s="225"/>
      <c r="OCT2282" s="225"/>
      <c r="OCU2282" s="225"/>
      <c r="OCV2282" s="225"/>
      <c r="OCW2282" s="225"/>
      <c r="OCX2282" s="225"/>
      <c r="OCY2282" s="225"/>
      <c r="OCZ2282" s="225"/>
      <c r="ODA2282" s="225"/>
      <c r="ODB2282" s="225"/>
      <c r="ODC2282" s="225"/>
      <c r="ODD2282" s="225"/>
      <c r="ODE2282" s="225"/>
      <c r="ODF2282" s="225"/>
      <c r="ODG2282" s="225"/>
      <c r="ODH2282" s="225"/>
      <c r="ODI2282" s="225"/>
      <c r="ODJ2282" s="225"/>
      <c r="ODK2282" s="225"/>
      <c r="ODL2282" s="225"/>
      <c r="ODM2282" s="225"/>
      <c r="ODN2282" s="225"/>
      <c r="ODO2282" s="225"/>
      <c r="ODP2282" s="225"/>
      <c r="ODQ2282" s="225"/>
      <c r="ODR2282" s="225"/>
      <c r="ODS2282" s="225"/>
      <c r="ODT2282" s="225"/>
      <c r="ODU2282" s="225"/>
      <c r="ODV2282" s="225"/>
      <c r="ODW2282" s="225"/>
      <c r="ODX2282" s="225"/>
      <c r="ODY2282" s="225"/>
      <c r="ODZ2282" s="225"/>
      <c r="OEA2282" s="225"/>
      <c r="OEB2282" s="225"/>
      <c r="OEC2282" s="225"/>
      <c r="OED2282" s="225"/>
      <c r="OEE2282" s="225"/>
      <c r="OEF2282" s="225"/>
      <c r="OEG2282" s="225"/>
      <c r="OEH2282" s="225"/>
      <c r="OEI2282" s="225"/>
      <c r="OEJ2282" s="225"/>
      <c r="OEK2282" s="225"/>
      <c r="OEL2282" s="225"/>
      <c r="OEM2282" s="225"/>
      <c r="OEN2282" s="225"/>
      <c r="OEO2282" s="225"/>
      <c r="OEP2282" s="225"/>
      <c r="OEQ2282" s="225"/>
      <c r="OER2282" s="225"/>
      <c r="OES2282" s="225"/>
      <c r="OET2282" s="225"/>
      <c r="OEU2282" s="225"/>
      <c r="OEV2282" s="225"/>
      <c r="OEW2282" s="225"/>
      <c r="OEX2282" s="225"/>
      <c r="OEY2282" s="225"/>
      <c r="OEZ2282" s="225"/>
      <c r="OFA2282" s="225"/>
      <c r="OFB2282" s="225"/>
      <c r="OFC2282" s="225"/>
      <c r="OFD2282" s="225"/>
      <c r="OFE2282" s="225"/>
      <c r="OFF2282" s="225"/>
      <c r="OFG2282" s="225"/>
      <c r="OFH2282" s="225"/>
      <c r="OFI2282" s="225"/>
      <c r="OFJ2282" s="225"/>
      <c r="OFK2282" s="225"/>
      <c r="OFL2282" s="225"/>
      <c r="OFM2282" s="225"/>
      <c r="OFN2282" s="225"/>
      <c r="OFO2282" s="225"/>
      <c r="OFP2282" s="225"/>
      <c r="OFQ2282" s="225"/>
      <c r="OFR2282" s="225"/>
      <c r="OFS2282" s="225"/>
      <c r="OFT2282" s="225"/>
      <c r="OFU2282" s="225"/>
      <c r="OFV2282" s="225"/>
      <c r="OFW2282" s="225"/>
      <c r="OFX2282" s="225"/>
      <c r="OFY2282" s="225"/>
      <c r="OFZ2282" s="225"/>
      <c r="OGA2282" s="225"/>
      <c r="OGB2282" s="225"/>
      <c r="OGC2282" s="225"/>
      <c r="OGD2282" s="225"/>
      <c r="OGE2282" s="225"/>
      <c r="OGF2282" s="225"/>
      <c r="OGG2282" s="225"/>
      <c r="OGH2282" s="225"/>
      <c r="OGI2282" s="225"/>
      <c r="OGJ2282" s="225"/>
      <c r="OGK2282" s="225"/>
      <c r="OGL2282" s="225"/>
      <c r="OGM2282" s="225"/>
      <c r="OGN2282" s="225"/>
      <c r="OGO2282" s="225"/>
      <c r="OGP2282" s="225"/>
      <c r="OGQ2282" s="225"/>
      <c r="OGR2282" s="225"/>
      <c r="OGS2282" s="225"/>
      <c r="OGT2282" s="225"/>
      <c r="OGU2282" s="225"/>
      <c r="OGV2282" s="225"/>
      <c r="OGW2282" s="225"/>
      <c r="OGX2282" s="225"/>
      <c r="OGY2282" s="225"/>
      <c r="OGZ2282" s="225"/>
      <c r="OHA2282" s="225"/>
      <c r="OHB2282" s="225"/>
      <c r="OHC2282" s="225"/>
      <c r="OHD2282" s="225"/>
      <c r="OHE2282" s="225"/>
      <c r="OHF2282" s="225"/>
      <c r="OHG2282" s="225"/>
      <c r="OHH2282" s="225"/>
      <c r="OHI2282" s="225"/>
      <c r="OHJ2282" s="225"/>
      <c r="OHK2282" s="225"/>
      <c r="OHL2282" s="225"/>
      <c r="OHM2282" s="225"/>
      <c r="OHN2282" s="225"/>
      <c r="OHO2282" s="225"/>
      <c r="OHP2282" s="225"/>
      <c r="OHQ2282" s="225"/>
      <c r="OHR2282" s="225"/>
      <c r="OHS2282" s="225"/>
      <c r="OHT2282" s="225"/>
      <c r="OHU2282" s="225"/>
      <c r="OHV2282" s="225"/>
      <c r="OHW2282" s="225"/>
      <c r="OHX2282" s="225"/>
      <c r="OHY2282" s="225"/>
      <c r="OHZ2282" s="225"/>
      <c r="OIA2282" s="225"/>
      <c r="OIB2282" s="225"/>
      <c r="OIC2282" s="225"/>
      <c r="OID2282" s="225"/>
      <c r="OIE2282" s="225"/>
      <c r="OIF2282" s="225"/>
      <c r="OIG2282" s="225"/>
      <c r="OIH2282" s="225"/>
      <c r="OII2282" s="225"/>
      <c r="OIJ2282" s="225"/>
      <c r="OIK2282" s="225"/>
      <c r="OIL2282" s="225"/>
      <c r="OIM2282" s="225"/>
      <c r="OIN2282" s="225"/>
      <c r="OIO2282" s="225"/>
      <c r="OIP2282" s="225"/>
      <c r="OIQ2282" s="225"/>
      <c r="OIR2282" s="225"/>
      <c r="OIS2282" s="225"/>
      <c r="OIT2282" s="225"/>
      <c r="OIU2282" s="225"/>
      <c r="OIV2282" s="225"/>
      <c r="OIW2282" s="225"/>
      <c r="OIX2282" s="225"/>
      <c r="OIY2282" s="225"/>
      <c r="OIZ2282" s="225"/>
      <c r="OJA2282" s="225"/>
      <c r="OJB2282" s="225"/>
      <c r="OJC2282" s="225"/>
      <c r="OJD2282" s="225"/>
      <c r="OJE2282" s="225"/>
      <c r="OJF2282" s="225"/>
      <c r="OJG2282" s="225"/>
      <c r="OJH2282" s="225"/>
      <c r="OJI2282" s="225"/>
      <c r="OJJ2282" s="225"/>
      <c r="OJK2282" s="225"/>
      <c r="OJL2282" s="225"/>
      <c r="OJM2282" s="225"/>
      <c r="OJN2282" s="225"/>
      <c r="OJO2282" s="225"/>
      <c r="OJP2282" s="225"/>
      <c r="OJQ2282" s="225"/>
      <c r="OJR2282" s="225"/>
      <c r="OJS2282" s="225"/>
      <c r="OJT2282" s="225"/>
      <c r="OJU2282" s="225"/>
      <c r="OJV2282" s="225"/>
      <c r="OJW2282" s="225"/>
      <c r="OJX2282" s="225"/>
      <c r="OJY2282" s="225"/>
      <c r="OJZ2282" s="225"/>
      <c r="OKA2282" s="225"/>
      <c r="OKB2282" s="225"/>
      <c r="OKC2282" s="225"/>
      <c r="OKD2282" s="225"/>
      <c r="OKE2282" s="225"/>
      <c r="OKF2282" s="225"/>
      <c r="OKG2282" s="225"/>
      <c r="OKH2282" s="225"/>
      <c r="OKI2282" s="225"/>
      <c r="OKJ2282" s="225"/>
      <c r="OKK2282" s="225"/>
      <c r="OKL2282" s="225"/>
      <c r="OKM2282" s="225"/>
      <c r="OKN2282" s="225"/>
      <c r="OKO2282" s="225"/>
      <c r="OKP2282" s="225"/>
      <c r="OKQ2282" s="225"/>
      <c r="OKR2282" s="225"/>
      <c r="OKS2282" s="225"/>
      <c r="OKT2282" s="225"/>
      <c r="OKU2282" s="225"/>
      <c r="OKV2282" s="225"/>
      <c r="OKW2282" s="225"/>
      <c r="OKX2282" s="225"/>
      <c r="OKY2282" s="225"/>
      <c r="OKZ2282" s="225"/>
      <c r="OLA2282" s="225"/>
      <c r="OLB2282" s="225"/>
      <c r="OLC2282" s="225"/>
      <c r="OLD2282" s="225"/>
      <c r="OLE2282" s="225"/>
      <c r="OLF2282" s="225"/>
      <c r="OLG2282" s="225"/>
      <c r="OLH2282" s="225"/>
      <c r="OLI2282" s="225"/>
      <c r="OLJ2282" s="225"/>
      <c r="OLK2282" s="225"/>
      <c r="OLL2282" s="225"/>
      <c r="OLM2282" s="225"/>
      <c r="OLN2282" s="225"/>
      <c r="OLO2282" s="225"/>
      <c r="OLP2282" s="225"/>
      <c r="OLQ2282" s="225"/>
      <c r="OLR2282" s="225"/>
      <c r="OLS2282" s="225"/>
      <c r="OLT2282" s="225"/>
      <c r="OLU2282" s="225"/>
      <c r="OLV2282" s="225"/>
      <c r="OLW2282" s="225"/>
      <c r="OLX2282" s="225"/>
      <c r="OLY2282" s="225"/>
      <c r="OLZ2282" s="225"/>
      <c r="OMA2282" s="225"/>
      <c r="OMB2282" s="225"/>
      <c r="OMC2282" s="225"/>
      <c r="OMD2282" s="225"/>
      <c r="OME2282" s="225"/>
      <c r="OMF2282" s="225"/>
      <c r="OMG2282" s="225"/>
      <c r="OMH2282" s="225"/>
      <c r="OMI2282" s="225"/>
      <c r="OMJ2282" s="225"/>
      <c r="OMK2282" s="225"/>
      <c r="OML2282" s="225"/>
      <c r="OMM2282" s="225"/>
      <c r="OMN2282" s="225"/>
      <c r="OMO2282" s="225"/>
      <c r="OMP2282" s="225"/>
      <c r="OMQ2282" s="225"/>
      <c r="OMR2282" s="225"/>
      <c r="OMS2282" s="225"/>
      <c r="OMT2282" s="225"/>
      <c r="OMU2282" s="225"/>
      <c r="OMV2282" s="225"/>
      <c r="OMW2282" s="225"/>
      <c r="OMX2282" s="225"/>
      <c r="OMY2282" s="225"/>
      <c r="OMZ2282" s="225"/>
      <c r="ONA2282" s="225"/>
      <c r="ONB2282" s="225"/>
      <c r="ONC2282" s="225"/>
      <c r="OND2282" s="225"/>
      <c r="ONE2282" s="225"/>
      <c r="ONF2282" s="225"/>
      <c r="ONG2282" s="225"/>
      <c r="ONH2282" s="225"/>
      <c r="ONI2282" s="225"/>
      <c r="ONJ2282" s="225"/>
      <c r="ONK2282" s="225"/>
      <c r="ONL2282" s="225"/>
      <c r="ONM2282" s="225"/>
      <c r="ONN2282" s="225"/>
      <c r="ONO2282" s="225"/>
      <c r="ONP2282" s="225"/>
      <c r="ONQ2282" s="225"/>
      <c r="ONR2282" s="225"/>
      <c r="ONS2282" s="225"/>
      <c r="ONT2282" s="225"/>
      <c r="ONU2282" s="225"/>
      <c r="ONV2282" s="225"/>
      <c r="ONW2282" s="225"/>
      <c r="ONX2282" s="225"/>
      <c r="ONY2282" s="225"/>
      <c r="ONZ2282" s="225"/>
      <c r="OOA2282" s="225"/>
      <c r="OOB2282" s="225"/>
      <c r="OOC2282" s="225"/>
      <c r="OOD2282" s="225"/>
      <c r="OOE2282" s="225"/>
      <c r="OOF2282" s="225"/>
      <c r="OOG2282" s="225"/>
      <c r="OOH2282" s="225"/>
      <c r="OOI2282" s="225"/>
      <c r="OOJ2282" s="225"/>
      <c r="OOK2282" s="225"/>
      <c r="OOL2282" s="225"/>
      <c r="OOM2282" s="225"/>
      <c r="OON2282" s="225"/>
      <c r="OOO2282" s="225"/>
      <c r="OOP2282" s="225"/>
      <c r="OOQ2282" s="225"/>
      <c r="OOR2282" s="225"/>
      <c r="OOS2282" s="225"/>
      <c r="OOT2282" s="225"/>
      <c r="OOU2282" s="225"/>
      <c r="OOV2282" s="225"/>
      <c r="OOW2282" s="225"/>
      <c r="OOX2282" s="225"/>
      <c r="OOY2282" s="225"/>
      <c r="OOZ2282" s="225"/>
      <c r="OPA2282" s="225"/>
      <c r="OPB2282" s="225"/>
      <c r="OPC2282" s="225"/>
      <c r="OPD2282" s="225"/>
      <c r="OPE2282" s="225"/>
      <c r="OPF2282" s="225"/>
      <c r="OPG2282" s="225"/>
      <c r="OPH2282" s="225"/>
      <c r="OPI2282" s="225"/>
      <c r="OPJ2282" s="225"/>
      <c r="OPK2282" s="225"/>
      <c r="OPL2282" s="225"/>
      <c r="OPM2282" s="225"/>
      <c r="OPN2282" s="225"/>
      <c r="OPO2282" s="225"/>
      <c r="OPP2282" s="225"/>
      <c r="OPQ2282" s="225"/>
      <c r="OPR2282" s="225"/>
      <c r="OPS2282" s="225"/>
      <c r="OPT2282" s="225"/>
      <c r="OPU2282" s="225"/>
      <c r="OPV2282" s="225"/>
      <c r="OPW2282" s="225"/>
      <c r="OPX2282" s="225"/>
      <c r="OPY2282" s="225"/>
      <c r="OPZ2282" s="225"/>
      <c r="OQA2282" s="225"/>
      <c r="OQB2282" s="225"/>
      <c r="OQC2282" s="225"/>
      <c r="OQD2282" s="225"/>
      <c r="OQE2282" s="225"/>
      <c r="OQF2282" s="225"/>
      <c r="OQG2282" s="225"/>
      <c r="OQH2282" s="225"/>
      <c r="OQI2282" s="225"/>
      <c r="OQJ2282" s="225"/>
      <c r="OQK2282" s="225"/>
      <c r="OQL2282" s="225"/>
      <c r="OQM2282" s="225"/>
      <c r="OQN2282" s="225"/>
      <c r="OQO2282" s="225"/>
      <c r="OQP2282" s="225"/>
      <c r="OQQ2282" s="225"/>
      <c r="OQR2282" s="225"/>
      <c r="OQS2282" s="225"/>
      <c r="OQT2282" s="225"/>
      <c r="OQU2282" s="225"/>
      <c r="OQV2282" s="225"/>
      <c r="OQW2282" s="225"/>
      <c r="OQX2282" s="225"/>
      <c r="OQY2282" s="225"/>
      <c r="OQZ2282" s="225"/>
      <c r="ORA2282" s="225"/>
      <c r="ORB2282" s="225"/>
      <c r="ORC2282" s="225"/>
      <c r="ORD2282" s="225"/>
      <c r="ORE2282" s="225"/>
      <c r="ORF2282" s="225"/>
      <c r="ORG2282" s="225"/>
      <c r="ORH2282" s="225"/>
      <c r="ORI2282" s="225"/>
      <c r="ORJ2282" s="225"/>
      <c r="ORK2282" s="225"/>
      <c r="ORL2282" s="225"/>
      <c r="ORM2282" s="225"/>
      <c r="ORN2282" s="225"/>
      <c r="ORO2282" s="225"/>
      <c r="ORP2282" s="225"/>
      <c r="ORQ2282" s="225"/>
      <c r="ORR2282" s="225"/>
      <c r="ORS2282" s="225"/>
      <c r="ORT2282" s="225"/>
      <c r="ORU2282" s="225"/>
      <c r="ORV2282" s="225"/>
      <c r="ORW2282" s="225"/>
      <c r="ORX2282" s="225"/>
      <c r="ORY2282" s="225"/>
      <c r="ORZ2282" s="225"/>
      <c r="OSA2282" s="225"/>
      <c r="OSB2282" s="225"/>
      <c r="OSC2282" s="225"/>
      <c r="OSD2282" s="225"/>
      <c r="OSE2282" s="225"/>
      <c r="OSF2282" s="225"/>
      <c r="OSG2282" s="225"/>
      <c r="OSH2282" s="225"/>
      <c r="OSI2282" s="225"/>
      <c r="OSJ2282" s="225"/>
      <c r="OSK2282" s="225"/>
      <c r="OSL2282" s="225"/>
      <c r="OSM2282" s="225"/>
      <c r="OSN2282" s="225"/>
      <c r="OSO2282" s="225"/>
      <c r="OSP2282" s="225"/>
      <c r="OSQ2282" s="225"/>
      <c r="OSR2282" s="225"/>
      <c r="OSS2282" s="225"/>
      <c r="OST2282" s="225"/>
      <c r="OSU2282" s="225"/>
      <c r="OSV2282" s="225"/>
      <c r="OSW2282" s="225"/>
      <c r="OSX2282" s="225"/>
      <c r="OSY2282" s="225"/>
      <c r="OSZ2282" s="225"/>
      <c r="OTA2282" s="225"/>
      <c r="OTB2282" s="225"/>
      <c r="OTC2282" s="225"/>
      <c r="OTD2282" s="225"/>
      <c r="OTE2282" s="225"/>
      <c r="OTF2282" s="225"/>
      <c r="OTG2282" s="225"/>
      <c r="OTH2282" s="225"/>
      <c r="OTI2282" s="225"/>
      <c r="OTJ2282" s="225"/>
      <c r="OTK2282" s="225"/>
      <c r="OTL2282" s="225"/>
      <c r="OTM2282" s="225"/>
      <c r="OTN2282" s="225"/>
      <c r="OTO2282" s="225"/>
      <c r="OTP2282" s="225"/>
      <c r="OTQ2282" s="225"/>
      <c r="OTR2282" s="225"/>
      <c r="OTS2282" s="225"/>
      <c r="OTT2282" s="225"/>
      <c r="OTU2282" s="225"/>
      <c r="OTV2282" s="225"/>
      <c r="OTW2282" s="225"/>
      <c r="OTX2282" s="225"/>
      <c r="OTY2282" s="225"/>
      <c r="OTZ2282" s="225"/>
      <c r="OUA2282" s="225"/>
      <c r="OUB2282" s="225"/>
      <c r="OUC2282" s="225"/>
      <c r="OUD2282" s="225"/>
      <c r="OUE2282" s="225"/>
      <c r="OUF2282" s="225"/>
      <c r="OUG2282" s="225"/>
      <c r="OUH2282" s="225"/>
      <c r="OUI2282" s="225"/>
      <c r="OUJ2282" s="225"/>
      <c r="OUK2282" s="225"/>
      <c r="OUL2282" s="225"/>
      <c r="OUM2282" s="225"/>
      <c r="OUN2282" s="225"/>
      <c r="OUO2282" s="225"/>
      <c r="OUP2282" s="225"/>
      <c r="OUQ2282" s="225"/>
      <c r="OUR2282" s="225"/>
      <c r="OUS2282" s="225"/>
      <c r="OUT2282" s="225"/>
      <c r="OUU2282" s="225"/>
      <c r="OUV2282" s="225"/>
      <c r="OUW2282" s="225"/>
      <c r="OUX2282" s="225"/>
      <c r="OUY2282" s="225"/>
      <c r="OUZ2282" s="225"/>
      <c r="OVA2282" s="225"/>
      <c r="OVB2282" s="225"/>
      <c r="OVC2282" s="225"/>
      <c r="OVD2282" s="225"/>
      <c r="OVE2282" s="225"/>
      <c r="OVF2282" s="225"/>
      <c r="OVG2282" s="225"/>
      <c r="OVH2282" s="225"/>
      <c r="OVI2282" s="225"/>
      <c r="OVJ2282" s="225"/>
      <c r="OVK2282" s="225"/>
      <c r="OVL2282" s="225"/>
      <c r="OVM2282" s="225"/>
      <c r="OVN2282" s="225"/>
      <c r="OVO2282" s="225"/>
      <c r="OVP2282" s="225"/>
      <c r="OVQ2282" s="225"/>
      <c r="OVR2282" s="225"/>
      <c r="OVS2282" s="225"/>
      <c r="OVT2282" s="225"/>
      <c r="OVU2282" s="225"/>
      <c r="OVV2282" s="225"/>
      <c r="OVW2282" s="225"/>
      <c r="OVX2282" s="225"/>
      <c r="OVY2282" s="225"/>
      <c r="OVZ2282" s="225"/>
      <c r="OWA2282" s="225"/>
      <c r="OWB2282" s="225"/>
      <c r="OWC2282" s="225"/>
      <c r="OWD2282" s="225"/>
      <c r="OWE2282" s="225"/>
      <c r="OWF2282" s="225"/>
      <c r="OWG2282" s="225"/>
      <c r="OWH2282" s="225"/>
      <c r="OWI2282" s="225"/>
      <c r="OWJ2282" s="225"/>
      <c r="OWK2282" s="225"/>
      <c r="OWL2282" s="225"/>
      <c r="OWM2282" s="225"/>
      <c r="OWN2282" s="225"/>
      <c r="OWO2282" s="225"/>
      <c r="OWP2282" s="225"/>
      <c r="OWQ2282" s="225"/>
      <c r="OWR2282" s="225"/>
      <c r="OWS2282" s="225"/>
      <c r="OWT2282" s="225"/>
      <c r="OWU2282" s="225"/>
      <c r="OWV2282" s="225"/>
      <c r="OWW2282" s="225"/>
      <c r="OWX2282" s="225"/>
      <c r="OWY2282" s="225"/>
      <c r="OWZ2282" s="225"/>
      <c r="OXA2282" s="225"/>
      <c r="OXB2282" s="225"/>
      <c r="OXC2282" s="225"/>
      <c r="OXD2282" s="225"/>
      <c r="OXE2282" s="225"/>
      <c r="OXF2282" s="225"/>
      <c r="OXG2282" s="225"/>
      <c r="OXH2282" s="225"/>
      <c r="OXI2282" s="225"/>
      <c r="OXJ2282" s="225"/>
      <c r="OXK2282" s="225"/>
      <c r="OXL2282" s="225"/>
      <c r="OXM2282" s="225"/>
      <c r="OXN2282" s="225"/>
      <c r="OXO2282" s="225"/>
      <c r="OXP2282" s="225"/>
      <c r="OXQ2282" s="225"/>
      <c r="OXR2282" s="225"/>
      <c r="OXS2282" s="225"/>
      <c r="OXT2282" s="225"/>
      <c r="OXU2282" s="225"/>
      <c r="OXV2282" s="225"/>
      <c r="OXW2282" s="225"/>
      <c r="OXX2282" s="225"/>
      <c r="OXY2282" s="225"/>
      <c r="OXZ2282" s="225"/>
      <c r="OYA2282" s="225"/>
      <c r="OYB2282" s="225"/>
      <c r="OYC2282" s="225"/>
      <c r="OYD2282" s="225"/>
      <c r="OYE2282" s="225"/>
      <c r="OYF2282" s="225"/>
      <c r="OYG2282" s="225"/>
      <c r="OYH2282" s="225"/>
      <c r="OYI2282" s="225"/>
      <c r="OYJ2282" s="225"/>
      <c r="OYK2282" s="225"/>
      <c r="OYL2282" s="225"/>
      <c r="OYM2282" s="225"/>
      <c r="OYN2282" s="225"/>
      <c r="OYO2282" s="225"/>
      <c r="OYP2282" s="225"/>
      <c r="OYQ2282" s="225"/>
      <c r="OYR2282" s="225"/>
      <c r="OYS2282" s="225"/>
      <c r="OYT2282" s="225"/>
      <c r="OYU2282" s="225"/>
      <c r="OYV2282" s="225"/>
      <c r="OYW2282" s="225"/>
      <c r="OYX2282" s="225"/>
      <c r="OYY2282" s="225"/>
      <c r="OYZ2282" s="225"/>
      <c r="OZA2282" s="225"/>
      <c r="OZB2282" s="225"/>
      <c r="OZC2282" s="225"/>
      <c r="OZD2282" s="225"/>
      <c r="OZE2282" s="225"/>
      <c r="OZF2282" s="225"/>
      <c r="OZG2282" s="225"/>
      <c r="OZH2282" s="225"/>
      <c r="OZI2282" s="225"/>
      <c r="OZJ2282" s="225"/>
      <c r="OZK2282" s="225"/>
      <c r="OZL2282" s="225"/>
      <c r="OZM2282" s="225"/>
      <c r="OZN2282" s="225"/>
      <c r="OZO2282" s="225"/>
      <c r="OZP2282" s="225"/>
      <c r="OZQ2282" s="225"/>
      <c r="OZR2282" s="225"/>
      <c r="OZS2282" s="225"/>
      <c r="OZT2282" s="225"/>
      <c r="OZU2282" s="225"/>
      <c r="OZV2282" s="225"/>
      <c r="OZW2282" s="225"/>
      <c r="OZX2282" s="225"/>
      <c r="OZY2282" s="225"/>
      <c r="OZZ2282" s="225"/>
      <c r="PAA2282" s="225"/>
      <c r="PAB2282" s="225"/>
      <c r="PAC2282" s="225"/>
      <c r="PAD2282" s="225"/>
      <c r="PAE2282" s="225"/>
      <c r="PAF2282" s="225"/>
      <c r="PAG2282" s="225"/>
      <c r="PAH2282" s="225"/>
      <c r="PAI2282" s="225"/>
      <c r="PAJ2282" s="225"/>
      <c r="PAK2282" s="225"/>
      <c r="PAL2282" s="225"/>
      <c r="PAM2282" s="225"/>
      <c r="PAN2282" s="225"/>
      <c r="PAO2282" s="225"/>
      <c r="PAP2282" s="225"/>
      <c r="PAQ2282" s="225"/>
      <c r="PAR2282" s="225"/>
      <c r="PAS2282" s="225"/>
      <c r="PAT2282" s="225"/>
      <c r="PAU2282" s="225"/>
      <c r="PAV2282" s="225"/>
      <c r="PAW2282" s="225"/>
      <c r="PAX2282" s="225"/>
      <c r="PAY2282" s="225"/>
      <c r="PAZ2282" s="225"/>
      <c r="PBA2282" s="225"/>
      <c r="PBB2282" s="225"/>
      <c r="PBC2282" s="225"/>
      <c r="PBD2282" s="225"/>
      <c r="PBE2282" s="225"/>
      <c r="PBF2282" s="225"/>
      <c r="PBG2282" s="225"/>
      <c r="PBH2282" s="225"/>
      <c r="PBI2282" s="225"/>
      <c r="PBJ2282" s="225"/>
      <c r="PBK2282" s="225"/>
      <c r="PBL2282" s="225"/>
      <c r="PBM2282" s="225"/>
      <c r="PBN2282" s="225"/>
      <c r="PBO2282" s="225"/>
      <c r="PBP2282" s="225"/>
      <c r="PBQ2282" s="225"/>
      <c r="PBR2282" s="225"/>
      <c r="PBS2282" s="225"/>
      <c r="PBT2282" s="225"/>
      <c r="PBU2282" s="225"/>
      <c r="PBV2282" s="225"/>
      <c r="PBW2282" s="225"/>
      <c r="PBX2282" s="225"/>
      <c r="PBY2282" s="225"/>
      <c r="PBZ2282" s="225"/>
      <c r="PCA2282" s="225"/>
      <c r="PCB2282" s="225"/>
      <c r="PCC2282" s="225"/>
      <c r="PCD2282" s="225"/>
      <c r="PCE2282" s="225"/>
      <c r="PCF2282" s="225"/>
      <c r="PCG2282" s="225"/>
      <c r="PCH2282" s="225"/>
      <c r="PCI2282" s="225"/>
      <c r="PCJ2282" s="225"/>
      <c r="PCK2282" s="225"/>
      <c r="PCL2282" s="225"/>
      <c r="PCM2282" s="225"/>
      <c r="PCN2282" s="225"/>
      <c r="PCO2282" s="225"/>
      <c r="PCP2282" s="225"/>
      <c r="PCQ2282" s="225"/>
      <c r="PCR2282" s="225"/>
      <c r="PCS2282" s="225"/>
      <c r="PCT2282" s="225"/>
      <c r="PCU2282" s="225"/>
      <c r="PCV2282" s="225"/>
      <c r="PCW2282" s="225"/>
      <c r="PCX2282" s="225"/>
      <c r="PCY2282" s="225"/>
      <c r="PCZ2282" s="225"/>
      <c r="PDA2282" s="225"/>
      <c r="PDB2282" s="225"/>
      <c r="PDC2282" s="225"/>
      <c r="PDD2282" s="225"/>
      <c r="PDE2282" s="225"/>
      <c r="PDF2282" s="225"/>
      <c r="PDG2282" s="225"/>
      <c r="PDH2282" s="225"/>
      <c r="PDI2282" s="225"/>
      <c r="PDJ2282" s="225"/>
      <c r="PDK2282" s="225"/>
      <c r="PDL2282" s="225"/>
      <c r="PDM2282" s="225"/>
      <c r="PDN2282" s="225"/>
      <c r="PDO2282" s="225"/>
      <c r="PDP2282" s="225"/>
      <c r="PDQ2282" s="225"/>
      <c r="PDR2282" s="225"/>
      <c r="PDS2282" s="225"/>
      <c r="PDT2282" s="225"/>
      <c r="PDU2282" s="225"/>
      <c r="PDV2282" s="225"/>
      <c r="PDW2282" s="225"/>
      <c r="PDX2282" s="225"/>
      <c r="PDY2282" s="225"/>
      <c r="PDZ2282" s="225"/>
      <c r="PEA2282" s="225"/>
      <c r="PEB2282" s="225"/>
      <c r="PEC2282" s="225"/>
      <c r="PED2282" s="225"/>
      <c r="PEE2282" s="225"/>
      <c r="PEF2282" s="225"/>
      <c r="PEG2282" s="225"/>
      <c r="PEH2282" s="225"/>
      <c r="PEI2282" s="225"/>
      <c r="PEJ2282" s="225"/>
      <c r="PEK2282" s="225"/>
      <c r="PEL2282" s="225"/>
      <c r="PEM2282" s="225"/>
      <c r="PEN2282" s="225"/>
      <c r="PEO2282" s="225"/>
      <c r="PEP2282" s="225"/>
      <c r="PEQ2282" s="225"/>
      <c r="PER2282" s="225"/>
      <c r="PES2282" s="225"/>
      <c r="PET2282" s="225"/>
      <c r="PEU2282" s="225"/>
      <c r="PEV2282" s="225"/>
      <c r="PEW2282" s="225"/>
      <c r="PEX2282" s="225"/>
      <c r="PEY2282" s="225"/>
      <c r="PEZ2282" s="225"/>
      <c r="PFA2282" s="225"/>
      <c r="PFB2282" s="225"/>
      <c r="PFC2282" s="225"/>
      <c r="PFD2282" s="225"/>
      <c r="PFE2282" s="225"/>
      <c r="PFF2282" s="225"/>
      <c r="PFG2282" s="225"/>
      <c r="PFH2282" s="225"/>
      <c r="PFI2282" s="225"/>
      <c r="PFJ2282" s="225"/>
      <c r="PFK2282" s="225"/>
      <c r="PFL2282" s="225"/>
      <c r="PFM2282" s="225"/>
      <c r="PFN2282" s="225"/>
      <c r="PFO2282" s="225"/>
      <c r="PFP2282" s="225"/>
      <c r="PFQ2282" s="225"/>
      <c r="PFR2282" s="225"/>
      <c r="PFS2282" s="225"/>
      <c r="PFT2282" s="225"/>
      <c r="PFU2282" s="225"/>
      <c r="PFV2282" s="225"/>
      <c r="PFW2282" s="225"/>
      <c r="PFX2282" s="225"/>
      <c r="PFY2282" s="225"/>
      <c r="PFZ2282" s="225"/>
      <c r="PGA2282" s="225"/>
      <c r="PGB2282" s="225"/>
      <c r="PGC2282" s="225"/>
      <c r="PGD2282" s="225"/>
      <c r="PGE2282" s="225"/>
      <c r="PGF2282" s="225"/>
      <c r="PGG2282" s="225"/>
      <c r="PGH2282" s="225"/>
      <c r="PGI2282" s="225"/>
      <c r="PGJ2282" s="225"/>
      <c r="PGK2282" s="225"/>
      <c r="PGL2282" s="225"/>
      <c r="PGM2282" s="225"/>
      <c r="PGN2282" s="225"/>
      <c r="PGO2282" s="225"/>
      <c r="PGP2282" s="225"/>
      <c r="PGQ2282" s="225"/>
      <c r="PGR2282" s="225"/>
      <c r="PGS2282" s="225"/>
      <c r="PGT2282" s="225"/>
      <c r="PGU2282" s="225"/>
      <c r="PGV2282" s="225"/>
      <c r="PGW2282" s="225"/>
      <c r="PGX2282" s="225"/>
      <c r="PGY2282" s="225"/>
      <c r="PGZ2282" s="225"/>
      <c r="PHA2282" s="225"/>
      <c r="PHB2282" s="225"/>
      <c r="PHC2282" s="225"/>
      <c r="PHD2282" s="225"/>
      <c r="PHE2282" s="225"/>
      <c r="PHF2282" s="225"/>
      <c r="PHG2282" s="225"/>
      <c r="PHH2282" s="225"/>
      <c r="PHI2282" s="225"/>
      <c r="PHJ2282" s="225"/>
      <c r="PHK2282" s="225"/>
      <c r="PHL2282" s="225"/>
      <c r="PHM2282" s="225"/>
      <c r="PHN2282" s="225"/>
      <c r="PHO2282" s="225"/>
      <c r="PHP2282" s="225"/>
      <c r="PHQ2282" s="225"/>
      <c r="PHR2282" s="225"/>
      <c r="PHS2282" s="225"/>
      <c r="PHT2282" s="225"/>
      <c r="PHU2282" s="225"/>
      <c r="PHV2282" s="225"/>
      <c r="PHW2282" s="225"/>
      <c r="PHX2282" s="225"/>
      <c r="PHY2282" s="225"/>
      <c r="PHZ2282" s="225"/>
      <c r="PIA2282" s="225"/>
      <c r="PIB2282" s="225"/>
      <c r="PIC2282" s="225"/>
      <c r="PID2282" s="225"/>
      <c r="PIE2282" s="225"/>
      <c r="PIF2282" s="225"/>
      <c r="PIG2282" s="225"/>
      <c r="PIH2282" s="225"/>
      <c r="PII2282" s="225"/>
      <c r="PIJ2282" s="225"/>
      <c r="PIK2282" s="225"/>
      <c r="PIL2282" s="225"/>
      <c r="PIM2282" s="225"/>
      <c r="PIN2282" s="225"/>
      <c r="PIO2282" s="225"/>
      <c r="PIP2282" s="225"/>
      <c r="PIQ2282" s="225"/>
      <c r="PIR2282" s="225"/>
      <c r="PIS2282" s="225"/>
      <c r="PIT2282" s="225"/>
      <c r="PIU2282" s="225"/>
      <c r="PIV2282" s="225"/>
      <c r="PIW2282" s="225"/>
      <c r="PIX2282" s="225"/>
      <c r="PIY2282" s="225"/>
      <c r="PIZ2282" s="225"/>
      <c r="PJA2282" s="225"/>
      <c r="PJB2282" s="225"/>
      <c r="PJC2282" s="225"/>
      <c r="PJD2282" s="225"/>
      <c r="PJE2282" s="225"/>
      <c r="PJF2282" s="225"/>
      <c r="PJG2282" s="225"/>
      <c r="PJH2282" s="225"/>
      <c r="PJI2282" s="225"/>
      <c r="PJJ2282" s="225"/>
      <c r="PJK2282" s="225"/>
      <c r="PJL2282" s="225"/>
      <c r="PJM2282" s="225"/>
      <c r="PJN2282" s="225"/>
      <c r="PJO2282" s="225"/>
      <c r="PJP2282" s="225"/>
      <c r="PJQ2282" s="225"/>
      <c r="PJR2282" s="225"/>
      <c r="PJS2282" s="225"/>
      <c r="PJT2282" s="225"/>
      <c r="PJU2282" s="225"/>
      <c r="PJV2282" s="225"/>
      <c r="PJW2282" s="225"/>
      <c r="PJX2282" s="225"/>
      <c r="PJY2282" s="225"/>
      <c r="PJZ2282" s="225"/>
      <c r="PKA2282" s="225"/>
      <c r="PKB2282" s="225"/>
      <c r="PKC2282" s="225"/>
      <c r="PKD2282" s="225"/>
      <c r="PKE2282" s="225"/>
      <c r="PKF2282" s="225"/>
      <c r="PKG2282" s="225"/>
      <c r="PKH2282" s="225"/>
      <c r="PKI2282" s="225"/>
      <c r="PKJ2282" s="225"/>
      <c r="PKK2282" s="225"/>
      <c r="PKL2282" s="225"/>
      <c r="PKM2282" s="225"/>
      <c r="PKN2282" s="225"/>
      <c r="PKO2282" s="225"/>
      <c r="PKP2282" s="225"/>
      <c r="PKQ2282" s="225"/>
      <c r="PKR2282" s="225"/>
      <c r="PKS2282" s="225"/>
      <c r="PKT2282" s="225"/>
      <c r="PKU2282" s="225"/>
      <c r="PKV2282" s="225"/>
      <c r="PKW2282" s="225"/>
      <c r="PKX2282" s="225"/>
      <c r="PKY2282" s="225"/>
      <c r="PKZ2282" s="225"/>
      <c r="PLA2282" s="225"/>
      <c r="PLB2282" s="225"/>
      <c r="PLC2282" s="225"/>
      <c r="PLD2282" s="225"/>
      <c r="PLE2282" s="225"/>
      <c r="PLF2282" s="225"/>
      <c r="PLG2282" s="225"/>
      <c r="PLH2282" s="225"/>
      <c r="PLI2282" s="225"/>
      <c r="PLJ2282" s="225"/>
      <c r="PLK2282" s="225"/>
      <c r="PLL2282" s="225"/>
      <c r="PLM2282" s="225"/>
      <c r="PLN2282" s="225"/>
      <c r="PLO2282" s="225"/>
      <c r="PLP2282" s="225"/>
      <c r="PLQ2282" s="225"/>
      <c r="PLR2282" s="225"/>
      <c r="PLS2282" s="225"/>
      <c r="PLT2282" s="225"/>
      <c r="PLU2282" s="225"/>
      <c r="PLV2282" s="225"/>
      <c r="PLW2282" s="225"/>
      <c r="PLX2282" s="225"/>
      <c r="PLY2282" s="225"/>
      <c r="PLZ2282" s="225"/>
      <c r="PMA2282" s="225"/>
      <c r="PMB2282" s="225"/>
      <c r="PMC2282" s="225"/>
      <c r="PMD2282" s="225"/>
      <c r="PME2282" s="225"/>
      <c r="PMF2282" s="225"/>
      <c r="PMG2282" s="225"/>
      <c r="PMH2282" s="225"/>
      <c r="PMI2282" s="225"/>
      <c r="PMJ2282" s="225"/>
      <c r="PMK2282" s="225"/>
      <c r="PML2282" s="225"/>
      <c r="PMM2282" s="225"/>
      <c r="PMN2282" s="225"/>
      <c r="PMO2282" s="225"/>
      <c r="PMP2282" s="225"/>
      <c r="PMQ2282" s="225"/>
      <c r="PMR2282" s="225"/>
      <c r="PMS2282" s="225"/>
      <c r="PMT2282" s="225"/>
      <c r="PMU2282" s="225"/>
      <c r="PMV2282" s="225"/>
      <c r="PMW2282" s="225"/>
      <c r="PMX2282" s="225"/>
      <c r="PMY2282" s="225"/>
      <c r="PMZ2282" s="225"/>
      <c r="PNA2282" s="225"/>
      <c r="PNB2282" s="225"/>
      <c r="PNC2282" s="225"/>
      <c r="PND2282" s="225"/>
      <c r="PNE2282" s="225"/>
      <c r="PNF2282" s="225"/>
      <c r="PNG2282" s="225"/>
      <c r="PNH2282" s="225"/>
      <c r="PNI2282" s="225"/>
      <c r="PNJ2282" s="225"/>
      <c r="PNK2282" s="225"/>
      <c r="PNL2282" s="225"/>
      <c r="PNM2282" s="225"/>
      <c r="PNN2282" s="225"/>
      <c r="PNO2282" s="225"/>
      <c r="PNP2282" s="225"/>
      <c r="PNQ2282" s="225"/>
      <c r="PNR2282" s="225"/>
      <c r="PNS2282" s="225"/>
      <c r="PNT2282" s="225"/>
      <c r="PNU2282" s="225"/>
      <c r="PNV2282" s="225"/>
      <c r="PNW2282" s="225"/>
      <c r="PNX2282" s="225"/>
      <c r="PNY2282" s="225"/>
      <c r="PNZ2282" s="225"/>
      <c r="POA2282" s="225"/>
      <c r="POB2282" s="225"/>
      <c r="POC2282" s="225"/>
      <c r="POD2282" s="225"/>
      <c r="POE2282" s="225"/>
      <c r="POF2282" s="225"/>
      <c r="POG2282" s="225"/>
      <c r="POH2282" s="225"/>
      <c r="POI2282" s="225"/>
      <c r="POJ2282" s="225"/>
      <c r="POK2282" s="225"/>
      <c r="POL2282" s="225"/>
      <c r="POM2282" s="225"/>
      <c r="PON2282" s="225"/>
      <c r="POO2282" s="225"/>
      <c r="POP2282" s="225"/>
      <c r="POQ2282" s="225"/>
      <c r="POR2282" s="225"/>
      <c r="POS2282" s="225"/>
      <c r="POT2282" s="225"/>
      <c r="POU2282" s="225"/>
      <c r="POV2282" s="225"/>
      <c r="POW2282" s="225"/>
      <c r="POX2282" s="225"/>
      <c r="POY2282" s="225"/>
      <c r="POZ2282" s="225"/>
      <c r="PPA2282" s="225"/>
      <c r="PPB2282" s="225"/>
      <c r="PPC2282" s="225"/>
      <c r="PPD2282" s="225"/>
      <c r="PPE2282" s="225"/>
      <c r="PPF2282" s="225"/>
      <c r="PPG2282" s="225"/>
      <c r="PPH2282" s="225"/>
      <c r="PPI2282" s="225"/>
      <c r="PPJ2282" s="225"/>
      <c r="PPK2282" s="225"/>
      <c r="PPL2282" s="225"/>
      <c r="PPM2282" s="225"/>
      <c r="PPN2282" s="225"/>
      <c r="PPO2282" s="225"/>
      <c r="PPP2282" s="225"/>
      <c r="PPQ2282" s="225"/>
      <c r="PPR2282" s="225"/>
      <c r="PPS2282" s="225"/>
      <c r="PPT2282" s="225"/>
      <c r="PPU2282" s="225"/>
      <c r="PPV2282" s="225"/>
      <c r="PPW2282" s="225"/>
      <c r="PPX2282" s="225"/>
      <c r="PPY2282" s="225"/>
      <c r="PPZ2282" s="225"/>
      <c r="PQA2282" s="225"/>
      <c r="PQB2282" s="225"/>
      <c r="PQC2282" s="225"/>
      <c r="PQD2282" s="225"/>
      <c r="PQE2282" s="225"/>
      <c r="PQF2282" s="225"/>
      <c r="PQG2282" s="225"/>
      <c r="PQH2282" s="225"/>
      <c r="PQI2282" s="225"/>
      <c r="PQJ2282" s="225"/>
      <c r="PQK2282" s="225"/>
      <c r="PQL2282" s="225"/>
      <c r="PQM2282" s="225"/>
      <c r="PQN2282" s="225"/>
      <c r="PQO2282" s="225"/>
      <c r="PQP2282" s="225"/>
      <c r="PQQ2282" s="225"/>
      <c r="PQR2282" s="225"/>
      <c r="PQS2282" s="225"/>
      <c r="PQT2282" s="225"/>
      <c r="PQU2282" s="225"/>
      <c r="PQV2282" s="225"/>
      <c r="PQW2282" s="225"/>
      <c r="PQX2282" s="225"/>
      <c r="PQY2282" s="225"/>
      <c r="PQZ2282" s="225"/>
      <c r="PRA2282" s="225"/>
      <c r="PRB2282" s="225"/>
      <c r="PRC2282" s="225"/>
      <c r="PRD2282" s="225"/>
      <c r="PRE2282" s="225"/>
      <c r="PRF2282" s="225"/>
      <c r="PRG2282" s="225"/>
      <c r="PRH2282" s="225"/>
      <c r="PRI2282" s="225"/>
      <c r="PRJ2282" s="225"/>
      <c r="PRK2282" s="225"/>
      <c r="PRL2282" s="225"/>
      <c r="PRM2282" s="225"/>
      <c r="PRN2282" s="225"/>
      <c r="PRO2282" s="225"/>
      <c r="PRP2282" s="225"/>
      <c r="PRQ2282" s="225"/>
      <c r="PRR2282" s="225"/>
      <c r="PRS2282" s="225"/>
      <c r="PRT2282" s="225"/>
      <c r="PRU2282" s="225"/>
      <c r="PRV2282" s="225"/>
      <c r="PRW2282" s="225"/>
      <c r="PRX2282" s="225"/>
      <c r="PRY2282" s="225"/>
      <c r="PRZ2282" s="225"/>
      <c r="PSA2282" s="225"/>
      <c r="PSB2282" s="225"/>
      <c r="PSC2282" s="225"/>
      <c r="PSD2282" s="225"/>
      <c r="PSE2282" s="225"/>
      <c r="PSF2282" s="225"/>
      <c r="PSG2282" s="225"/>
      <c r="PSH2282" s="225"/>
      <c r="PSI2282" s="225"/>
      <c r="PSJ2282" s="225"/>
      <c r="PSK2282" s="225"/>
      <c r="PSL2282" s="225"/>
      <c r="PSM2282" s="225"/>
      <c r="PSN2282" s="225"/>
      <c r="PSO2282" s="225"/>
      <c r="PSP2282" s="225"/>
      <c r="PSQ2282" s="225"/>
      <c r="PSR2282" s="225"/>
      <c r="PSS2282" s="225"/>
      <c r="PST2282" s="225"/>
      <c r="PSU2282" s="225"/>
      <c r="PSV2282" s="225"/>
      <c r="PSW2282" s="225"/>
      <c r="PSX2282" s="225"/>
      <c r="PSY2282" s="225"/>
      <c r="PSZ2282" s="225"/>
      <c r="PTA2282" s="225"/>
      <c r="PTB2282" s="225"/>
      <c r="PTC2282" s="225"/>
      <c r="PTD2282" s="225"/>
      <c r="PTE2282" s="225"/>
      <c r="PTF2282" s="225"/>
      <c r="PTG2282" s="225"/>
      <c r="PTH2282" s="225"/>
      <c r="PTI2282" s="225"/>
      <c r="PTJ2282" s="225"/>
      <c r="PTK2282" s="225"/>
      <c r="PTL2282" s="225"/>
      <c r="PTM2282" s="225"/>
      <c r="PTN2282" s="225"/>
      <c r="PTO2282" s="225"/>
      <c r="PTP2282" s="225"/>
      <c r="PTQ2282" s="225"/>
      <c r="PTR2282" s="225"/>
      <c r="PTS2282" s="225"/>
      <c r="PTT2282" s="225"/>
      <c r="PTU2282" s="225"/>
      <c r="PTV2282" s="225"/>
      <c r="PTW2282" s="225"/>
      <c r="PTX2282" s="225"/>
      <c r="PTY2282" s="225"/>
      <c r="PTZ2282" s="225"/>
      <c r="PUA2282" s="225"/>
      <c r="PUB2282" s="225"/>
      <c r="PUC2282" s="225"/>
      <c r="PUD2282" s="225"/>
      <c r="PUE2282" s="225"/>
      <c r="PUF2282" s="225"/>
      <c r="PUG2282" s="225"/>
      <c r="PUH2282" s="225"/>
      <c r="PUI2282" s="225"/>
      <c r="PUJ2282" s="225"/>
      <c r="PUK2282" s="225"/>
      <c r="PUL2282" s="225"/>
      <c r="PUM2282" s="225"/>
      <c r="PUN2282" s="225"/>
      <c r="PUO2282" s="225"/>
      <c r="PUP2282" s="225"/>
      <c r="PUQ2282" s="225"/>
      <c r="PUR2282" s="225"/>
      <c r="PUS2282" s="225"/>
      <c r="PUT2282" s="225"/>
      <c r="PUU2282" s="225"/>
      <c r="PUV2282" s="225"/>
      <c r="PUW2282" s="225"/>
      <c r="PUX2282" s="225"/>
      <c r="PUY2282" s="225"/>
      <c r="PUZ2282" s="225"/>
      <c r="PVA2282" s="225"/>
      <c r="PVB2282" s="225"/>
      <c r="PVC2282" s="225"/>
      <c r="PVD2282" s="225"/>
      <c r="PVE2282" s="225"/>
      <c r="PVF2282" s="225"/>
      <c r="PVG2282" s="225"/>
      <c r="PVH2282" s="225"/>
      <c r="PVI2282" s="225"/>
      <c r="PVJ2282" s="225"/>
      <c r="PVK2282" s="225"/>
      <c r="PVL2282" s="225"/>
      <c r="PVM2282" s="225"/>
      <c r="PVN2282" s="225"/>
      <c r="PVO2282" s="225"/>
      <c r="PVP2282" s="225"/>
      <c r="PVQ2282" s="225"/>
      <c r="PVR2282" s="225"/>
      <c r="PVS2282" s="225"/>
      <c r="PVT2282" s="225"/>
      <c r="PVU2282" s="225"/>
      <c r="PVV2282" s="225"/>
      <c r="PVW2282" s="225"/>
      <c r="PVX2282" s="225"/>
      <c r="PVY2282" s="225"/>
      <c r="PVZ2282" s="225"/>
      <c r="PWA2282" s="225"/>
      <c r="PWB2282" s="225"/>
      <c r="PWC2282" s="225"/>
      <c r="PWD2282" s="225"/>
      <c r="PWE2282" s="225"/>
      <c r="PWF2282" s="225"/>
      <c r="PWG2282" s="225"/>
      <c r="PWH2282" s="225"/>
      <c r="PWI2282" s="225"/>
      <c r="PWJ2282" s="225"/>
      <c r="PWK2282" s="225"/>
      <c r="PWL2282" s="225"/>
      <c r="PWM2282" s="225"/>
      <c r="PWN2282" s="225"/>
      <c r="PWO2282" s="225"/>
      <c r="PWP2282" s="225"/>
      <c r="PWQ2282" s="225"/>
      <c r="PWR2282" s="225"/>
      <c r="PWS2282" s="225"/>
      <c r="PWT2282" s="225"/>
      <c r="PWU2282" s="225"/>
      <c r="PWV2282" s="225"/>
      <c r="PWW2282" s="225"/>
      <c r="PWX2282" s="225"/>
      <c r="PWY2282" s="225"/>
      <c r="PWZ2282" s="225"/>
      <c r="PXA2282" s="225"/>
      <c r="PXB2282" s="225"/>
      <c r="PXC2282" s="225"/>
      <c r="PXD2282" s="225"/>
      <c r="PXE2282" s="225"/>
      <c r="PXF2282" s="225"/>
      <c r="PXG2282" s="225"/>
      <c r="PXH2282" s="225"/>
      <c r="PXI2282" s="225"/>
      <c r="PXJ2282" s="225"/>
      <c r="PXK2282" s="225"/>
      <c r="PXL2282" s="225"/>
      <c r="PXM2282" s="225"/>
      <c r="PXN2282" s="225"/>
      <c r="PXO2282" s="225"/>
      <c r="PXP2282" s="225"/>
      <c r="PXQ2282" s="225"/>
      <c r="PXR2282" s="225"/>
      <c r="PXS2282" s="225"/>
      <c r="PXT2282" s="225"/>
      <c r="PXU2282" s="225"/>
      <c r="PXV2282" s="225"/>
      <c r="PXW2282" s="225"/>
      <c r="PXX2282" s="225"/>
      <c r="PXY2282" s="225"/>
      <c r="PXZ2282" s="225"/>
      <c r="PYA2282" s="225"/>
      <c r="PYB2282" s="225"/>
      <c r="PYC2282" s="225"/>
      <c r="PYD2282" s="225"/>
      <c r="PYE2282" s="225"/>
      <c r="PYF2282" s="225"/>
      <c r="PYG2282" s="225"/>
      <c r="PYH2282" s="225"/>
      <c r="PYI2282" s="225"/>
      <c r="PYJ2282" s="225"/>
      <c r="PYK2282" s="225"/>
      <c r="PYL2282" s="225"/>
      <c r="PYM2282" s="225"/>
      <c r="PYN2282" s="225"/>
      <c r="PYO2282" s="225"/>
      <c r="PYP2282" s="225"/>
      <c r="PYQ2282" s="225"/>
      <c r="PYR2282" s="225"/>
      <c r="PYS2282" s="225"/>
      <c r="PYT2282" s="225"/>
      <c r="PYU2282" s="225"/>
      <c r="PYV2282" s="225"/>
      <c r="PYW2282" s="225"/>
      <c r="PYX2282" s="225"/>
      <c r="PYY2282" s="225"/>
      <c r="PYZ2282" s="225"/>
      <c r="PZA2282" s="225"/>
      <c r="PZB2282" s="225"/>
      <c r="PZC2282" s="225"/>
      <c r="PZD2282" s="225"/>
      <c r="PZE2282" s="225"/>
      <c r="PZF2282" s="225"/>
      <c r="PZG2282" s="225"/>
      <c r="PZH2282" s="225"/>
      <c r="PZI2282" s="225"/>
      <c r="PZJ2282" s="225"/>
      <c r="PZK2282" s="225"/>
      <c r="PZL2282" s="225"/>
      <c r="PZM2282" s="225"/>
      <c r="PZN2282" s="225"/>
      <c r="PZO2282" s="225"/>
      <c r="PZP2282" s="225"/>
      <c r="PZQ2282" s="225"/>
      <c r="PZR2282" s="225"/>
      <c r="PZS2282" s="225"/>
      <c r="PZT2282" s="225"/>
      <c r="PZU2282" s="225"/>
      <c r="PZV2282" s="225"/>
      <c r="PZW2282" s="225"/>
      <c r="PZX2282" s="225"/>
      <c r="PZY2282" s="225"/>
      <c r="PZZ2282" s="225"/>
      <c r="QAA2282" s="225"/>
      <c r="QAB2282" s="225"/>
      <c r="QAC2282" s="225"/>
      <c r="QAD2282" s="225"/>
      <c r="QAE2282" s="225"/>
      <c r="QAF2282" s="225"/>
      <c r="QAG2282" s="225"/>
      <c r="QAH2282" s="225"/>
      <c r="QAI2282" s="225"/>
      <c r="QAJ2282" s="225"/>
      <c r="QAK2282" s="225"/>
      <c r="QAL2282" s="225"/>
      <c r="QAM2282" s="225"/>
      <c r="QAN2282" s="225"/>
      <c r="QAO2282" s="225"/>
      <c r="QAP2282" s="225"/>
      <c r="QAQ2282" s="225"/>
      <c r="QAR2282" s="225"/>
      <c r="QAS2282" s="225"/>
      <c r="QAT2282" s="225"/>
      <c r="QAU2282" s="225"/>
      <c r="QAV2282" s="225"/>
      <c r="QAW2282" s="225"/>
      <c r="QAX2282" s="225"/>
      <c r="QAY2282" s="225"/>
      <c r="QAZ2282" s="225"/>
      <c r="QBA2282" s="225"/>
      <c r="QBB2282" s="225"/>
      <c r="QBC2282" s="225"/>
      <c r="QBD2282" s="225"/>
      <c r="QBE2282" s="225"/>
      <c r="QBF2282" s="225"/>
      <c r="QBG2282" s="225"/>
      <c r="QBH2282" s="225"/>
      <c r="QBI2282" s="225"/>
      <c r="QBJ2282" s="225"/>
      <c r="QBK2282" s="225"/>
      <c r="QBL2282" s="225"/>
      <c r="QBM2282" s="225"/>
      <c r="QBN2282" s="225"/>
      <c r="QBO2282" s="225"/>
      <c r="QBP2282" s="225"/>
      <c r="QBQ2282" s="225"/>
      <c r="QBR2282" s="225"/>
      <c r="QBS2282" s="225"/>
      <c r="QBT2282" s="225"/>
      <c r="QBU2282" s="225"/>
      <c r="QBV2282" s="225"/>
      <c r="QBW2282" s="225"/>
      <c r="QBX2282" s="225"/>
      <c r="QBY2282" s="225"/>
      <c r="QBZ2282" s="225"/>
      <c r="QCA2282" s="225"/>
      <c r="QCB2282" s="225"/>
      <c r="QCC2282" s="225"/>
      <c r="QCD2282" s="225"/>
      <c r="QCE2282" s="225"/>
      <c r="QCF2282" s="225"/>
      <c r="QCG2282" s="225"/>
      <c r="QCH2282" s="225"/>
      <c r="QCI2282" s="225"/>
      <c r="QCJ2282" s="225"/>
      <c r="QCK2282" s="225"/>
      <c r="QCL2282" s="225"/>
      <c r="QCM2282" s="225"/>
      <c r="QCN2282" s="225"/>
      <c r="QCO2282" s="225"/>
      <c r="QCP2282" s="225"/>
      <c r="QCQ2282" s="225"/>
      <c r="QCR2282" s="225"/>
      <c r="QCS2282" s="225"/>
      <c r="QCT2282" s="225"/>
      <c r="QCU2282" s="225"/>
      <c r="QCV2282" s="225"/>
      <c r="QCW2282" s="225"/>
      <c r="QCX2282" s="225"/>
      <c r="QCY2282" s="225"/>
      <c r="QCZ2282" s="225"/>
      <c r="QDA2282" s="225"/>
      <c r="QDB2282" s="225"/>
      <c r="QDC2282" s="225"/>
      <c r="QDD2282" s="225"/>
      <c r="QDE2282" s="225"/>
      <c r="QDF2282" s="225"/>
      <c r="QDG2282" s="225"/>
      <c r="QDH2282" s="225"/>
      <c r="QDI2282" s="225"/>
      <c r="QDJ2282" s="225"/>
      <c r="QDK2282" s="225"/>
      <c r="QDL2282" s="225"/>
      <c r="QDM2282" s="225"/>
      <c r="QDN2282" s="225"/>
      <c r="QDO2282" s="225"/>
      <c r="QDP2282" s="225"/>
      <c r="QDQ2282" s="225"/>
      <c r="QDR2282" s="225"/>
      <c r="QDS2282" s="225"/>
      <c r="QDT2282" s="225"/>
      <c r="QDU2282" s="225"/>
      <c r="QDV2282" s="225"/>
      <c r="QDW2282" s="225"/>
      <c r="QDX2282" s="225"/>
      <c r="QDY2282" s="225"/>
      <c r="QDZ2282" s="225"/>
      <c r="QEA2282" s="225"/>
      <c r="QEB2282" s="225"/>
      <c r="QEC2282" s="225"/>
      <c r="QED2282" s="225"/>
      <c r="QEE2282" s="225"/>
      <c r="QEF2282" s="225"/>
      <c r="QEG2282" s="225"/>
      <c r="QEH2282" s="225"/>
      <c r="QEI2282" s="225"/>
      <c r="QEJ2282" s="225"/>
      <c r="QEK2282" s="225"/>
      <c r="QEL2282" s="225"/>
      <c r="QEM2282" s="225"/>
      <c r="QEN2282" s="225"/>
      <c r="QEO2282" s="225"/>
      <c r="QEP2282" s="225"/>
      <c r="QEQ2282" s="225"/>
      <c r="QER2282" s="225"/>
      <c r="QES2282" s="225"/>
      <c r="QET2282" s="225"/>
      <c r="QEU2282" s="225"/>
      <c r="QEV2282" s="225"/>
      <c r="QEW2282" s="225"/>
      <c r="QEX2282" s="225"/>
      <c r="QEY2282" s="225"/>
      <c r="QEZ2282" s="225"/>
      <c r="QFA2282" s="225"/>
      <c r="QFB2282" s="225"/>
      <c r="QFC2282" s="225"/>
      <c r="QFD2282" s="225"/>
      <c r="QFE2282" s="225"/>
      <c r="QFF2282" s="225"/>
      <c r="QFG2282" s="225"/>
      <c r="QFH2282" s="225"/>
      <c r="QFI2282" s="225"/>
      <c r="QFJ2282" s="225"/>
      <c r="QFK2282" s="225"/>
      <c r="QFL2282" s="225"/>
      <c r="QFM2282" s="225"/>
      <c r="QFN2282" s="225"/>
      <c r="QFO2282" s="225"/>
      <c r="QFP2282" s="225"/>
      <c r="QFQ2282" s="225"/>
      <c r="QFR2282" s="225"/>
      <c r="QFS2282" s="225"/>
      <c r="QFT2282" s="225"/>
      <c r="QFU2282" s="225"/>
      <c r="QFV2282" s="225"/>
      <c r="QFW2282" s="225"/>
      <c r="QFX2282" s="225"/>
      <c r="QFY2282" s="225"/>
      <c r="QFZ2282" s="225"/>
      <c r="QGA2282" s="225"/>
      <c r="QGB2282" s="225"/>
      <c r="QGC2282" s="225"/>
      <c r="QGD2282" s="225"/>
      <c r="QGE2282" s="225"/>
      <c r="QGF2282" s="225"/>
      <c r="QGG2282" s="225"/>
      <c r="QGH2282" s="225"/>
      <c r="QGI2282" s="225"/>
      <c r="QGJ2282" s="225"/>
      <c r="QGK2282" s="225"/>
      <c r="QGL2282" s="225"/>
      <c r="QGM2282" s="225"/>
      <c r="QGN2282" s="225"/>
      <c r="QGO2282" s="225"/>
      <c r="QGP2282" s="225"/>
      <c r="QGQ2282" s="225"/>
      <c r="QGR2282" s="225"/>
      <c r="QGS2282" s="225"/>
      <c r="QGT2282" s="225"/>
      <c r="QGU2282" s="225"/>
      <c r="QGV2282" s="225"/>
      <c r="QGW2282" s="225"/>
      <c r="QGX2282" s="225"/>
      <c r="QGY2282" s="225"/>
      <c r="QGZ2282" s="225"/>
      <c r="QHA2282" s="225"/>
      <c r="QHB2282" s="225"/>
      <c r="QHC2282" s="225"/>
      <c r="QHD2282" s="225"/>
      <c r="QHE2282" s="225"/>
      <c r="QHF2282" s="225"/>
      <c r="QHG2282" s="225"/>
      <c r="QHH2282" s="225"/>
      <c r="QHI2282" s="225"/>
      <c r="QHJ2282" s="225"/>
      <c r="QHK2282" s="225"/>
      <c r="QHL2282" s="225"/>
      <c r="QHM2282" s="225"/>
      <c r="QHN2282" s="225"/>
      <c r="QHO2282" s="225"/>
      <c r="QHP2282" s="225"/>
      <c r="QHQ2282" s="225"/>
      <c r="QHR2282" s="225"/>
      <c r="QHS2282" s="225"/>
      <c r="QHT2282" s="225"/>
      <c r="QHU2282" s="225"/>
      <c r="QHV2282" s="225"/>
      <c r="QHW2282" s="225"/>
      <c r="QHX2282" s="225"/>
      <c r="QHY2282" s="225"/>
      <c r="QHZ2282" s="225"/>
      <c r="QIA2282" s="225"/>
      <c r="QIB2282" s="225"/>
      <c r="QIC2282" s="225"/>
      <c r="QID2282" s="225"/>
      <c r="QIE2282" s="225"/>
      <c r="QIF2282" s="225"/>
      <c r="QIG2282" s="225"/>
      <c r="QIH2282" s="225"/>
      <c r="QII2282" s="225"/>
      <c r="QIJ2282" s="225"/>
      <c r="QIK2282" s="225"/>
      <c r="QIL2282" s="225"/>
      <c r="QIM2282" s="225"/>
      <c r="QIN2282" s="225"/>
      <c r="QIO2282" s="225"/>
      <c r="QIP2282" s="225"/>
      <c r="QIQ2282" s="225"/>
      <c r="QIR2282" s="225"/>
      <c r="QIS2282" s="225"/>
      <c r="QIT2282" s="225"/>
      <c r="QIU2282" s="225"/>
      <c r="QIV2282" s="225"/>
      <c r="QIW2282" s="225"/>
      <c r="QIX2282" s="225"/>
      <c r="QIY2282" s="225"/>
      <c r="QIZ2282" s="225"/>
      <c r="QJA2282" s="225"/>
      <c r="QJB2282" s="225"/>
      <c r="QJC2282" s="225"/>
      <c r="QJD2282" s="225"/>
      <c r="QJE2282" s="225"/>
      <c r="QJF2282" s="225"/>
      <c r="QJG2282" s="225"/>
      <c r="QJH2282" s="225"/>
      <c r="QJI2282" s="225"/>
      <c r="QJJ2282" s="225"/>
      <c r="QJK2282" s="225"/>
      <c r="QJL2282" s="225"/>
      <c r="QJM2282" s="225"/>
      <c r="QJN2282" s="225"/>
      <c r="QJO2282" s="225"/>
      <c r="QJP2282" s="225"/>
      <c r="QJQ2282" s="225"/>
      <c r="QJR2282" s="225"/>
      <c r="QJS2282" s="225"/>
      <c r="QJT2282" s="225"/>
      <c r="QJU2282" s="225"/>
      <c r="QJV2282" s="225"/>
      <c r="QJW2282" s="225"/>
      <c r="QJX2282" s="225"/>
      <c r="QJY2282" s="225"/>
      <c r="QJZ2282" s="225"/>
      <c r="QKA2282" s="225"/>
      <c r="QKB2282" s="225"/>
      <c r="QKC2282" s="225"/>
      <c r="QKD2282" s="225"/>
      <c r="QKE2282" s="225"/>
      <c r="QKF2282" s="225"/>
      <c r="QKG2282" s="225"/>
      <c r="QKH2282" s="225"/>
      <c r="QKI2282" s="225"/>
      <c r="QKJ2282" s="225"/>
      <c r="QKK2282" s="225"/>
      <c r="QKL2282" s="225"/>
      <c r="QKM2282" s="225"/>
      <c r="QKN2282" s="225"/>
      <c r="QKO2282" s="225"/>
      <c r="QKP2282" s="225"/>
      <c r="QKQ2282" s="225"/>
      <c r="QKR2282" s="225"/>
      <c r="QKS2282" s="225"/>
      <c r="QKT2282" s="225"/>
      <c r="QKU2282" s="225"/>
      <c r="QKV2282" s="225"/>
      <c r="QKW2282" s="225"/>
      <c r="QKX2282" s="225"/>
      <c r="QKY2282" s="225"/>
      <c r="QKZ2282" s="225"/>
      <c r="QLA2282" s="225"/>
      <c r="QLB2282" s="225"/>
      <c r="QLC2282" s="225"/>
      <c r="QLD2282" s="225"/>
      <c r="QLE2282" s="225"/>
      <c r="QLF2282" s="225"/>
      <c r="QLG2282" s="225"/>
      <c r="QLH2282" s="225"/>
      <c r="QLI2282" s="225"/>
      <c r="QLJ2282" s="225"/>
      <c r="QLK2282" s="225"/>
      <c r="QLL2282" s="225"/>
      <c r="QLM2282" s="225"/>
      <c r="QLN2282" s="225"/>
      <c r="QLO2282" s="225"/>
      <c r="QLP2282" s="225"/>
      <c r="QLQ2282" s="225"/>
      <c r="QLR2282" s="225"/>
      <c r="QLS2282" s="225"/>
      <c r="QLT2282" s="225"/>
      <c r="QLU2282" s="225"/>
      <c r="QLV2282" s="225"/>
      <c r="QLW2282" s="225"/>
      <c r="QLX2282" s="225"/>
      <c r="QLY2282" s="225"/>
      <c r="QLZ2282" s="225"/>
      <c r="QMA2282" s="225"/>
      <c r="QMB2282" s="225"/>
      <c r="QMC2282" s="225"/>
      <c r="QMD2282" s="225"/>
      <c r="QME2282" s="225"/>
      <c r="QMF2282" s="225"/>
      <c r="QMG2282" s="225"/>
      <c r="QMH2282" s="225"/>
      <c r="QMI2282" s="225"/>
      <c r="QMJ2282" s="225"/>
      <c r="QMK2282" s="225"/>
      <c r="QML2282" s="225"/>
      <c r="QMM2282" s="225"/>
      <c r="QMN2282" s="225"/>
      <c r="QMO2282" s="225"/>
      <c r="QMP2282" s="225"/>
      <c r="QMQ2282" s="225"/>
      <c r="QMR2282" s="225"/>
      <c r="QMS2282" s="225"/>
      <c r="QMT2282" s="225"/>
      <c r="QMU2282" s="225"/>
      <c r="QMV2282" s="225"/>
      <c r="QMW2282" s="225"/>
      <c r="QMX2282" s="225"/>
      <c r="QMY2282" s="225"/>
      <c r="QMZ2282" s="225"/>
      <c r="QNA2282" s="225"/>
      <c r="QNB2282" s="225"/>
      <c r="QNC2282" s="225"/>
      <c r="QND2282" s="225"/>
      <c r="QNE2282" s="225"/>
      <c r="QNF2282" s="225"/>
      <c r="QNG2282" s="225"/>
      <c r="QNH2282" s="225"/>
      <c r="QNI2282" s="225"/>
      <c r="QNJ2282" s="225"/>
      <c r="QNK2282" s="225"/>
      <c r="QNL2282" s="225"/>
      <c r="QNM2282" s="225"/>
      <c r="QNN2282" s="225"/>
      <c r="QNO2282" s="225"/>
      <c r="QNP2282" s="225"/>
      <c r="QNQ2282" s="225"/>
      <c r="QNR2282" s="225"/>
      <c r="QNS2282" s="225"/>
      <c r="QNT2282" s="225"/>
      <c r="QNU2282" s="225"/>
      <c r="QNV2282" s="225"/>
      <c r="QNW2282" s="225"/>
      <c r="QNX2282" s="225"/>
      <c r="QNY2282" s="225"/>
      <c r="QNZ2282" s="225"/>
      <c r="QOA2282" s="225"/>
      <c r="QOB2282" s="225"/>
      <c r="QOC2282" s="225"/>
      <c r="QOD2282" s="225"/>
      <c r="QOE2282" s="225"/>
      <c r="QOF2282" s="225"/>
      <c r="QOG2282" s="225"/>
      <c r="QOH2282" s="225"/>
      <c r="QOI2282" s="225"/>
      <c r="QOJ2282" s="225"/>
      <c r="QOK2282" s="225"/>
      <c r="QOL2282" s="225"/>
      <c r="QOM2282" s="225"/>
      <c r="QON2282" s="225"/>
      <c r="QOO2282" s="225"/>
      <c r="QOP2282" s="225"/>
      <c r="QOQ2282" s="225"/>
      <c r="QOR2282" s="225"/>
      <c r="QOS2282" s="225"/>
      <c r="QOT2282" s="225"/>
      <c r="QOU2282" s="225"/>
      <c r="QOV2282" s="225"/>
      <c r="QOW2282" s="225"/>
      <c r="QOX2282" s="225"/>
      <c r="QOY2282" s="225"/>
      <c r="QOZ2282" s="225"/>
      <c r="QPA2282" s="225"/>
      <c r="QPB2282" s="225"/>
      <c r="QPC2282" s="225"/>
      <c r="QPD2282" s="225"/>
      <c r="QPE2282" s="225"/>
      <c r="QPF2282" s="225"/>
      <c r="QPG2282" s="225"/>
      <c r="QPH2282" s="225"/>
      <c r="QPI2282" s="225"/>
      <c r="QPJ2282" s="225"/>
      <c r="QPK2282" s="225"/>
      <c r="QPL2282" s="225"/>
      <c r="QPM2282" s="225"/>
      <c r="QPN2282" s="225"/>
      <c r="QPO2282" s="225"/>
      <c r="QPP2282" s="225"/>
      <c r="QPQ2282" s="225"/>
      <c r="QPR2282" s="225"/>
      <c r="QPS2282" s="225"/>
      <c r="QPT2282" s="225"/>
      <c r="QPU2282" s="225"/>
      <c r="QPV2282" s="225"/>
      <c r="QPW2282" s="225"/>
      <c r="QPX2282" s="225"/>
      <c r="QPY2282" s="225"/>
      <c r="QPZ2282" s="225"/>
      <c r="QQA2282" s="225"/>
      <c r="QQB2282" s="225"/>
      <c r="QQC2282" s="225"/>
      <c r="QQD2282" s="225"/>
      <c r="QQE2282" s="225"/>
      <c r="QQF2282" s="225"/>
      <c r="QQG2282" s="225"/>
      <c r="QQH2282" s="225"/>
      <c r="QQI2282" s="225"/>
      <c r="QQJ2282" s="225"/>
      <c r="QQK2282" s="225"/>
      <c r="QQL2282" s="225"/>
      <c r="QQM2282" s="225"/>
      <c r="QQN2282" s="225"/>
      <c r="QQO2282" s="225"/>
      <c r="QQP2282" s="225"/>
      <c r="QQQ2282" s="225"/>
      <c r="QQR2282" s="225"/>
      <c r="QQS2282" s="225"/>
      <c r="QQT2282" s="225"/>
      <c r="QQU2282" s="225"/>
      <c r="QQV2282" s="225"/>
      <c r="QQW2282" s="225"/>
      <c r="QQX2282" s="225"/>
      <c r="QQY2282" s="225"/>
      <c r="QQZ2282" s="225"/>
      <c r="QRA2282" s="225"/>
      <c r="QRB2282" s="225"/>
      <c r="QRC2282" s="225"/>
      <c r="QRD2282" s="225"/>
      <c r="QRE2282" s="225"/>
      <c r="QRF2282" s="225"/>
      <c r="QRG2282" s="225"/>
      <c r="QRH2282" s="225"/>
      <c r="QRI2282" s="225"/>
      <c r="QRJ2282" s="225"/>
      <c r="QRK2282" s="225"/>
      <c r="QRL2282" s="225"/>
      <c r="QRM2282" s="225"/>
      <c r="QRN2282" s="225"/>
      <c r="QRO2282" s="225"/>
      <c r="QRP2282" s="225"/>
      <c r="QRQ2282" s="225"/>
      <c r="QRR2282" s="225"/>
      <c r="QRS2282" s="225"/>
      <c r="QRT2282" s="225"/>
      <c r="QRU2282" s="225"/>
      <c r="QRV2282" s="225"/>
      <c r="QRW2282" s="225"/>
      <c r="QRX2282" s="225"/>
      <c r="QRY2282" s="225"/>
      <c r="QRZ2282" s="225"/>
      <c r="QSA2282" s="225"/>
      <c r="QSB2282" s="225"/>
      <c r="QSC2282" s="225"/>
      <c r="QSD2282" s="225"/>
      <c r="QSE2282" s="225"/>
      <c r="QSF2282" s="225"/>
      <c r="QSG2282" s="225"/>
      <c r="QSH2282" s="225"/>
      <c r="QSI2282" s="225"/>
      <c r="QSJ2282" s="225"/>
      <c r="QSK2282" s="225"/>
      <c r="QSL2282" s="225"/>
      <c r="QSM2282" s="225"/>
      <c r="QSN2282" s="225"/>
      <c r="QSO2282" s="225"/>
      <c r="QSP2282" s="225"/>
      <c r="QSQ2282" s="225"/>
      <c r="QSR2282" s="225"/>
      <c r="QSS2282" s="225"/>
      <c r="QST2282" s="225"/>
      <c r="QSU2282" s="225"/>
      <c r="QSV2282" s="225"/>
      <c r="QSW2282" s="225"/>
      <c r="QSX2282" s="225"/>
      <c r="QSY2282" s="225"/>
      <c r="QSZ2282" s="225"/>
      <c r="QTA2282" s="225"/>
      <c r="QTB2282" s="225"/>
      <c r="QTC2282" s="225"/>
      <c r="QTD2282" s="225"/>
      <c r="QTE2282" s="225"/>
      <c r="QTF2282" s="225"/>
      <c r="QTG2282" s="225"/>
      <c r="QTH2282" s="225"/>
      <c r="QTI2282" s="225"/>
      <c r="QTJ2282" s="225"/>
      <c r="QTK2282" s="225"/>
      <c r="QTL2282" s="225"/>
      <c r="QTM2282" s="225"/>
      <c r="QTN2282" s="225"/>
      <c r="QTO2282" s="225"/>
      <c r="QTP2282" s="225"/>
      <c r="QTQ2282" s="225"/>
      <c r="QTR2282" s="225"/>
      <c r="QTS2282" s="225"/>
      <c r="QTT2282" s="225"/>
      <c r="QTU2282" s="225"/>
      <c r="QTV2282" s="225"/>
      <c r="QTW2282" s="225"/>
      <c r="QTX2282" s="225"/>
      <c r="QTY2282" s="225"/>
      <c r="QTZ2282" s="225"/>
      <c r="QUA2282" s="225"/>
      <c r="QUB2282" s="225"/>
      <c r="QUC2282" s="225"/>
      <c r="QUD2282" s="225"/>
      <c r="QUE2282" s="225"/>
      <c r="QUF2282" s="225"/>
      <c r="QUG2282" s="225"/>
      <c r="QUH2282" s="225"/>
      <c r="QUI2282" s="225"/>
      <c r="QUJ2282" s="225"/>
      <c r="QUK2282" s="225"/>
      <c r="QUL2282" s="225"/>
      <c r="QUM2282" s="225"/>
      <c r="QUN2282" s="225"/>
      <c r="QUO2282" s="225"/>
      <c r="QUP2282" s="225"/>
      <c r="QUQ2282" s="225"/>
      <c r="QUR2282" s="225"/>
      <c r="QUS2282" s="225"/>
      <c r="QUT2282" s="225"/>
      <c r="QUU2282" s="225"/>
      <c r="QUV2282" s="225"/>
      <c r="QUW2282" s="225"/>
      <c r="QUX2282" s="225"/>
      <c r="QUY2282" s="225"/>
      <c r="QUZ2282" s="225"/>
      <c r="QVA2282" s="225"/>
      <c r="QVB2282" s="225"/>
      <c r="QVC2282" s="225"/>
      <c r="QVD2282" s="225"/>
      <c r="QVE2282" s="225"/>
      <c r="QVF2282" s="225"/>
      <c r="QVG2282" s="225"/>
      <c r="QVH2282" s="225"/>
      <c r="QVI2282" s="225"/>
      <c r="QVJ2282" s="225"/>
      <c r="QVK2282" s="225"/>
      <c r="QVL2282" s="225"/>
      <c r="QVM2282" s="225"/>
      <c r="QVN2282" s="225"/>
      <c r="QVO2282" s="225"/>
      <c r="QVP2282" s="225"/>
      <c r="QVQ2282" s="225"/>
      <c r="QVR2282" s="225"/>
      <c r="QVS2282" s="225"/>
      <c r="QVT2282" s="225"/>
      <c r="QVU2282" s="225"/>
      <c r="QVV2282" s="225"/>
      <c r="QVW2282" s="225"/>
      <c r="QVX2282" s="225"/>
      <c r="QVY2282" s="225"/>
      <c r="QVZ2282" s="225"/>
      <c r="QWA2282" s="225"/>
      <c r="QWB2282" s="225"/>
      <c r="QWC2282" s="225"/>
      <c r="QWD2282" s="225"/>
      <c r="QWE2282" s="225"/>
      <c r="QWF2282" s="225"/>
      <c r="QWG2282" s="225"/>
      <c r="QWH2282" s="225"/>
      <c r="QWI2282" s="225"/>
      <c r="QWJ2282" s="225"/>
      <c r="QWK2282" s="225"/>
      <c r="QWL2282" s="225"/>
      <c r="QWM2282" s="225"/>
      <c r="QWN2282" s="225"/>
      <c r="QWO2282" s="225"/>
      <c r="QWP2282" s="225"/>
      <c r="QWQ2282" s="225"/>
      <c r="QWR2282" s="225"/>
      <c r="QWS2282" s="225"/>
      <c r="QWT2282" s="225"/>
      <c r="QWU2282" s="225"/>
      <c r="QWV2282" s="225"/>
      <c r="QWW2282" s="225"/>
      <c r="QWX2282" s="225"/>
      <c r="QWY2282" s="225"/>
      <c r="QWZ2282" s="225"/>
      <c r="QXA2282" s="225"/>
      <c r="QXB2282" s="225"/>
      <c r="QXC2282" s="225"/>
      <c r="QXD2282" s="225"/>
      <c r="QXE2282" s="225"/>
      <c r="QXF2282" s="225"/>
      <c r="QXG2282" s="225"/>
      <c r="QXH2282" s="225"/>
      <c r="QXI2282" s="225"/>
      <c r="QXJ2282" s="225"/>
      <c r="QXK2282" s="225"/>
      <c r="QXL2282" s="225"/>
      <c r="QXM2282" s="225"/>
      <c r="QXN2282" s="225"/>
      <c r="QXO2282" s="225"/>
      <c r="QXP2282" s="225"/>
      <c r="QXQ2282" s="225"/>
      <c r="QXR2282" s="225"/>
      <c r="QXS2282" s="225"/>
      <c r="QXT2282" s="225"/>
      <c r="QXU2282" s="225"/>
      <c r="QXV2282" s="225"/>
      <c r="QXW2282" s="225"/>
      <c r="QXX2282" s="225"/>
      <c r="QXY2282" s="225"/>
      <c r="QXZ2282" s="225"/>
      <c r="QYA2282" s="225"/>
      <c r="QYB2282" s="225"/>
      <c r="QYC2282" s="225"/>
      <c r="QYD2282" s="225"/>
      <c r="QYE2282" s="225"/>
      <c r="QYF2282" s="225"/>
      <c r="QYG2282" s="225"/>
      <c r="QYH2282" s="225"/>
      <c r="QYI2282" s="225"/>
      <c r="QYJ2282" s="225"/>
      <c r="QYK2282" s="225"/>
      <c r="QYL2282" s="225"/>
      <c r="QYM2282" s="225"/>
      <c r="QYN2282" s="225"/>
      <c r="QYO2282" s="225"/>
      <c r="QYP2282" s="225"/>
      <c r="QYQ2282" s="225"/>
      <c r="QYR2282" s="225"/>
      <c r="QYS2282" s="225"/>
      <c r="QYT2282" s="225"/>
      <c r="QYU2282" s="225"/>
      <c r="QYV2282" s="225"/>
      <c r="QYW2282" s="225"/>
      <c r="QYX2282" s="225"/>
      <c r="QYY2282" s="225"/>
      <c r="QYZ2282" s="225"/>
      <c r="QZA2282" s="225"/>
      <c r="QZB2282" s="225"/>
      <c r="QZC2282" s="225"/>
      <c r="QZD2282" s="225"/>
      <c r="QZE2282" s="225"/>
      <c r="QZF2282" s="225"/>
      <c r="QZG2282" s="225"/>
      <c r="QZH2282" s="225"/>
      <c r="QZI2282" s="225"/>
      <c r="QZJ2282" s="225"/>
      <c r="QZK2282" s="225"/>
      <c r="QZL2282" s="225"/>
      <c r="QZM2282" s="225"/>
      <c r="QZN2282" s="225"/>
      <c r="QZO2282" s="225"/>
      <c r="QZP2282" s="225"/>
      <c r="QZQ2282" s="225"/>
      <c r="QZR2282" s="225"/>
      <c r="QZS2282" s="225"/>
      <c r="QZT2282" s="225"/>
      <c r="QZU2282" s="225"/>
      <c r="QZV2282" s="225"/>
      <c r="QZW2282" s="225"/>
      <c r="QZX2282" s="225"/>
      <c r="QZY2282" s="225"/>
      <c r="QZZ2282" s="225"/>
      <c r="RAA2282" s="225"/>
      <c r="RAB2282" s="225"/>
      <c r="RAC2282" s="225"/>
      <c r="RAD2282" s="225"/>
      <c r="RAE2282" s="225"/>
      <c r="RAF2282" s="225"/>
      <c r="RAG2282" s="225"/>
      <c r="RAH2282" s="225"/>
      <c r="RAI2282" s="225"/>
      <c r="RAJ2282" s="225"/>
      <c r="RAK2282" s="225"/>
      <c r="RAL2282" s="225"/>
      <c r="RAM2282" s="225"/>
      <c r="RAN2282" s="225"/>
      <c r="RAO2282" s="225"/>
      <c r="RAP2282" s="225"/>
      <c r="RAQ2282" s="225"/>
      <c r="RAR2282" s="225"/>
      <c r="RAS2282" s="225"/>
      <c r="RAT2282" s="225"/>
      <c r="RAU2282" s="225"/>
      <c r="RAV2282" s="225"/>
      <c r="RAW2282" s="225"/>
      <c r="RAX2282" s="225"/>
      <c r="RAY2282" s="225"/>
      <c r="RAZ2282" s="225"/>
      <c r="RBA2282" s="225"/>
      <c r="RBB2282" s="225"/>
      <c r="RBC2282" s="225"/>
      <c r="RBD2282" s="225"/>
      <c r="RBE2282" s="225"/>
      <c r="RBF2282" s="225"/>
      <c r="RBG2282" s="225"/>
      <c r="RBH2282" s="225"/>
      <c r="RBI2282" s="225"/>
      <c r="RBJ2282" s="225"/>
      <c r="RBK2282" s="225"/>
      <c r="RBL2282" s="225"/>
      <c r="RBM2282" s="225"/>
      <c r="RBN2282" s="225"/>
      <c r="RBO2282" s="225"/>
      <c r="RBP2282" s="225"/>
      <c r="RBQ2282" s="225"/>
      <c r="RBR2282" s="225"/>
      <c r="RBS2282" s="225"/>
      <c r="RBT2282" s="225"/>
      <c r="RBU2282" s="225"/>
      <c r="RBV2282" s="225"/>
      <c r="RBW2282" s="225"/>
      <c r="RBX2282" s="225"/>
      <c r="RBY2282" s="225"/>
      <c r="RBZ2282" s="225"/>
      <c r="RCA2282" s="225"/>
      <c r="RCB2282" s="225"/>
      <c r="RCC2282" s="225"/>
      <c r="RCD2282" s="225"/>
      <c r="RCE2282" s="225"/>
      <c r="RCF2282" s="225"/>
      <c r="RCG2282" s="225"/>
      <c r="RCH2282" s="225"/>
      <c r="RCI2282" s="225"/>
      <c r="RCJ2282" s="225"/>
      <c r="RCK2282" s="225"/>
      <c r="RCL2282" s="225"/>
      <c r="RCM2282" s="225"/>
      <c r="RCN2282" s="225"/>
      <c r="RCO2282" s="225"/>
      <c r="RCP2282" s="225"/>
      <c r="RCQ2282" s="225"/>
      <c r="RCR2282" s="225"/>
      <c r="RCS2282" s="225"/>
      <c r="RCT2282" s="225"/>
      <c r="RCU2282" s="225"/>
      <c r="RCV2282" s="225"/>
      <c r="RCW2282" s="225"/>
      <c r="RCX2282" s="225"/>
      <c r="RCY2282" s="225"/>
      <c r="RCZ2282" s="225"/>
      <c r="RDA2282" s="225"/>
      <c r="RDB2282" s="225"/>
      <c r="RDC2282" s="225"/>
      <c r="RDD2282" s="225"/>
      <c r="RDE2282" s="225"/>
      <c r="RDF2282" s="225"/>
      <c r="RDG2282" s="225"/>
      <c r="RDH2282" s="225"/>
      <c r="RDI2282" s="225"/>
      <c r="RDJ2282" s="225"/>
      <c r="RDK2282" s="225"/>
      <c r="RDL2282" s="225"/>
      <c r="RDM2282" s="225"/>
      <c r="RDN2282" s="225"/>
      <c r="RDO2282" s="225"/>
      <c r="RDP2282" s="225"/>
      <c r="RDQ2282" s="225"/>
      <c r="RDR2282" s="225"/>
      <c r="RDS2282" s="225"/>
      <c r="RDT2282" s="225"/>
      <c r="RDU2282" s="225"/>
      <c r="RDV2282" s="225"/>
      <c r="RDW2282" s="225"/>
      <c r="RDX2282" s="225"/>
      <c r="RDY2282" s="225"/>
      <c r="RDZ2282" s="225"/>
      <c r="REA2282" s="225"/>
      <c r="REB2282" s="225"/>
      <c r="REC2282" s="225"/>
      <c r="RED2282" s="225"/>
      <c r="REE2282" s="225"/>
      <c r="REF2282" s="225"/>
      <c r="REG2282" s="225"/>
      <c r="REH2282" s="225"/>
      <c r="REI2282" s="225"/>
      <c r="REJ2282" s="225"/>
      <c r="REK2282" s="225"/>
      <c r="REL2282" s="225"/>
      <c r="REM2282" s="225"/>
      <c r="REN2282" s="225"/>
      <c r="REO2282" s="225"/>
      <c r="REP2282" s="225"/>
      <c r="REQ2282" s="225"/>
      <c r="RER2282" s="225"/>
      <c r="RES2282" s="225"/>
      <c r="RET2282" s="225"/>
      <c r="REU2282" s="225"/>
      <c r="REV2282" s="225"/>
      <c r="REW2282" s="225"/>
      <c r="REX2282" s="225"/>
      <c r="REY2282" s="225"/>
      <c r="REZ2282" s="225"/>
      <c r="RFA2282" s="225"/>
      <c r="RFB2282" s="225"/>
      <c r="RFC2282" s="225"/>
      <c r="RFD2282" s="225"/>
      <c r="RFE2282" s="225"/>
      <c r="RFF2282" s="225"/>
      <c r="RFG2282" s="225"/>
      <c r="RFH2282" s="225"/>
      <c r="RFI2282" s="225"/>
      <c r="RFJ2282" s="225"/>
      <c r="RFK2282" s="225"/>
      <c r="RFL2282" s="225"/>
      <c r="RFM2282" s="225"/>
      <c r="RFN2282" s="225"/>
      <c r="RFO2282" s="225"/>
      <c r="RFP2282" s="225"/>
      <c r="RFQ2282" s="225"/>
      <c r="RFR2282" s="225"/>
      <c r="RFS2282" s="225"/>
      <c r="RFT2282" s="225"/>
      <c r="RFU2282" s="225"/>
      <c r="RFV2282" s="225"/>
      <c r="RFW2282" s="225"/>
      <c r="RFX2282" s="225"/>
      <c r="RFY2282" s="225"/>
      <c r="RFZ2282" s="225"/>
      <c r="RGA2282" s="225"/>
      <c r="RGB2282" s="225"/>
      <c r="RGC2282" s="225"/>
      <c r="RGD2282" s="225"/>
      <c r="RGE2282" s="225"/>
      <c r="RGF2282" s="225"/>
      <c r="RGG2282" s="225"/>
      <c r="RGH2282" s="225"/>
      <c r="RGI2282" s="225"/>
      <c r="RGJ2282" s="225"/>
      <c r="RGK2282" s="225"/>
      <c r="RGL2282" s="225"/>
      <c r="RGM2282" s="225"/>
      <c r="RGN2282" s="225"/>
      <c r="RGO2282" s="225"/>
      <c r="RGP2282" s="225"/>
      <c r="RGQ2282" s="225"/>
      <c r="RGR2282" s="225"/>
      <c r="RGS2282" s="225"/>
      <c r="RGT2282" s="225"/>
      <c r="RGU2282" s="225"/>
      <c r="RGV2282" s="225"/>
      <c r="RGW2282" s="225"/>
      <c r="RGX2282" s="225"/>
      <c r="RGY2282" s="225"/>
      <c r="RGZ2282" s="225"/>
      <c r="RHA2282" s="225"/>
      <c r="RHB2282" s="225"/>
      <c r="RHC2282" s="225"/>
      <c r="RHD2282" s="225"/>
      <c r="RHE2282" s="225"/>
      <c r="RHF2282" s="225"/>
      <c r="RHG2282" s="225"/>
      <c r="RHH2282" s="225"/>
      <c r="RHI2282" s="225"/>
      <c r="RHJ2282" s="225"/>
      <c r="RHK2282" s="225"/>
      <c r="RHL2282" s="225"/>
      <c r="RHM2282" s="225"/>
      <c r="RHN2282" s="225"/>
      <c r="RHO2282" s="225"/>
      <c r="RHP2282" s="225"/>
      <c r="RHQ2282" s="225"/>
      <c r="RHR2282" s="225"/>
      <c r="RHS2282" s="225"/>
      <c r="RHT2282" s="225"/>
      <c r="RHU2282" s="225"/>
      <c r="RHV2282" s="225"/>
      <c r="RHW2282" s="225"/>
      <c r="RHX2282" s="225"/>
      <c r="RHY2282" s="225"/>
      <c r="RHZ2282" s="225"/>
      <c r="RIA2282" s="225"/>
      <c r="RIB2282" s="225"/>
      <c r="RIC2282" s="225"/>
      <c r="RID2282" s="225"/>
      <c r="RIE2282" s="225"/>
      <c r="RIF2282" s="225"/>
      <c r="RIG2282" s="225"/>
      <c r="RIH2282" s="225"/>
      <c r="RII2282" s="225"/>
      <c r="RIJ2282" s="225"/>
      <c r="RIK2282" s="225"/>
      <c r="RIL2282" s="225"/>
      <c r="RIM2282" s="225"/>
      <c r="RIN2282" s="225"/>
      <c r="RIO2282" s="225"/>
      <c r="RIP2282" s="225"/>
      <c r="RIQ2282" s="225"/>
      <c r="RIR2282" s="225"/>
      <c r="RIS2282" s="225"/>
      <c r="RIT2282" s="225"/>
      <c r="RIU2282" s="225"/>
      <c r="RIV2282" s="225"/>
      <c r="RIW2282" s="225"/>
      <c r="RIX2282" s="225"/>
      <c r="RIY2282" s="225"/>
      <c r="RIZ2282" s="225"/>
      <c r="RJA2282" s="225"/>
      <c r="RJB2282" s="225"/>
      <c r="RJC2282" s="225"/>
      <c r="RJD2282" s="225"/>
      <c r="RJE2282" s="225"/>
      <c r="RJF2282" s="225"/>
      <c r="RJG2282" s="225"/>
      <c r="RJH2282" s="225"/>
      <c r="RJI2282" s="225"/>
      <c r="RJJ2282" s="225"/>
      <c r="RJK2282" s="225"/>
      <c r="RJL2282" s="225"/>
      <c r="RJM2282" s="225"/>
      <c r="RJN2282" s="225"/>
      <c r="RJO2282" s="225"/>
      <c r="RJP2282" s="225"/>
      <c r="RJQ2282" s="225"/>
      <c r="RJR2282" s="225"/>
      <c r="RJS2282" s="225"/>
      <c r="RJT2282" s="225"/>
      <c r="RJU2282" s="225"/>
      <c r="RJV2282" s="225"/>
      <c r="RJW2282" s="225"/>
      <c r="RJX2282" s="225"/>
      <c r="RJY2282" s="225"/>
      <c r="RJZ2282" s="225"/>
      <c r="RKA2282" s="225"/>
      <c r="RKB2282" s="225"/>
      <c r="RKC2282" s="225"/>
      <c r="RKD2282" s="225"/>
      <c r="RKE2282" s="225"/>
      <c r="RKF2282" s="225"/>
      <c r="RKG2282" s="225"/>
      <c r="RKH2282" s="225"/>
      <c r="RKI2282" s="225"/>
      <c r="RKJ2282" s="225"/>
      <c r="RKK2282" s="225"/>
      <c r="RKL2282" s="225"/>
      <c r="RKM2282" s="225"/>
      <c r="RKN2282" s="225"/>
      <c r="RKO2282" s="225"/>
      <c r="RKP2282" s="225"/>
      <c r="RKQ2282" s="225"/>
      <c r="RKR2282" s="225"/>
      <c r="RKS2282" s="225"/>
      <c r="RKT2282" s="225"/>
      <c r="RKU2282" s="225"/>
      <c r="RKV2282" s="225"/>
      <c r="RKW2282" s="225"/>
      <c r="RKX2282" s="225"/>
      <c r="RKY2282" s="225"/>
      <c r="RKZ2282" s="225"/>
      <c r="RLA2282" s="225"/>
      <c r="RLB2282" s="225"/>
      <c r="RLC2282" s="225"/>
      <c r="RLD2282" s="225"/>
      <c r="RLE2282" s="225"/>
      <c r="RLF2282" s="225"/>
      <c r="RLG2282" s="225"/>
      <c r="RLH2282" s="225"/>
      <c r="RLI2282" s="225"/>
      <c r="RLJ2282" s="225"/>
      <c r="RLK2282" s="225"/>
      <c r="RLL2282" s="225"/>
      <c r="RLM2282" s="225"/>
      <c r="RLN2282" s="225"/>
      <c r="RLO2282" s="225"/>
      <c r="RLP2282" s="225"/>
      <c r="RLQ2282" s="225"/>
      <c r="RLR2282" s="225"/>
      <c r="RLS2282" s="225"/>
      <c r="RLT2282" s="225"/>
      <c r="RLU2282" s="225"/>
      <c r="RLV2282" s="225"/>
      <c r="RLW2282" s="225"/>
      <c r="RLX2282" s="225"/>
      <c r="RLY2282" s="225"/>
      <c r="RLZ2282" s="225"/>
      <c r="RMA2282" s="225"/>
      <c r="RMB2282" s="225"/>
      <c r="RMC2282" s="225"/>
      <c r="RMD2282" s="225"/>
      <c r="RME2282" s="225"/>
      <c r="RMF2282" s="225"/>
      <c r="RMG2282" s="225"/>
      <c r="RMH2282" s="225"/>
      <c r="RMI2282" s="225"/>
      <c r="RMJ2282" s="225"/>
      <c r="RMK2282" s="225"/>
      <c r="RML2282" s="225"/>
      <c r="RMM2282" s="225"/>
      <c r="RMN2282" s="225"/>
      <c r="RMO2282" s="225"/>
      <c r="RMP2282" s="225"/>
      <c r="RMQ2282" s="225"/>
      <c r="RMR2282" s="225"/>
      <c r="RMS2282" s="225"/>
      <c r="RMT2282" s="225"/>
      <c r="RMU2282" s="225"/>
      <c r="RMV2282" s="225"/>
      <c r="RMW2282" s="225"/>
      <c r="RMX2282" s="225"/>
      <c r="RMY2282" s="225"/>
      <c r="RMZ2282" s="225"/>
      <c r="RNA2282" s="225"/>
      <c r="RNB2282" s="225"/>
      <c r="RNC2282" s="225"/>
      <c r="RND2282" s="225"/>
      <c r="RNE2282" s="225"/>
      <c r="RNF2282" s="225"/>
      <c r="RNG2282" s="225"/>
      <c r="RNH2282" s="225"/>
      <c r="RNI2282" s="225"/>
      <c r="RNJ2282" s="225"/>
      <c r="RNK2282" s="225"/>
      <c r="RNL2282" s="225"/>
      <c r="RNM2282" s="225"/>
      <c r="RNN2282" s="225"/>
      <c r="RNO2282" s="225"/>
      <c r="RNP2282" s="225"/>
      <c r="RNQ2282" s="225"/>
      <c r="RNR2282" s="225"/>
      <c r="RNS2282" s="225"/>
      <c r="RNT2282" s="225"/>
      <c r="RNU2282" s="225"/>
      <c r="RNV2282" s="225"/>
      <c r="RNW2282" s="225"/>
      <c r="RNX2282" s="225"/>
      <c r="RNY2282" s="225"/>
      <c r="RNZ2282" s="225"/>
      <c r="ROA2282" s="225"/>
      <c r="ROB2282" s="225"/>
      <c r="ROC2282" s="225"/>
      <c r="ROD2282" s="225"/>
      <c r="ROE2282" s="225"/>
      <c r="ROF2282" s="225"/>
      <c r="ROG2282" s="225"/>
      <c r="ROH2282" s="225"/>
      <c r="ROI2282" s="225"/>
      <c r="ROJ2282" s="225"/>
      <c r="ROK2282" s="225"/>
      <c r="ROL2282" s="225"/>
      <c r="ROM2282" s="225"/>
      <c r="RON2282" s="225"/>
      <c r="ROO2282" s="225"/>
      <c r="ROP2282" s="225"/>
      <c r="ROQ2282" s="225"/>
      <c r="ROR2282" s="225"/>
      <c r="ROS2282" s="225"/>
      <c r="ROT2282" s="225"/>
      <c r="ROU2282" s="225"/>
      <c r="ROV2282" s="225"/>
      <c r="ROW2282" s="225"/>
      <c r="ROX2282" s="225"/>
      <c r="ROY2282" s="225"/>
      <c r="ROZ2282" s="225"/>
      <c r="RPA2282" s="225"/>
      <c r="RPB2282" s="225"/>
      <c r="RPC2282" s="225"/>
      <c r="RPD2282" s="225"/>
      <c r="RPE2282" s="225"/>
      <c r="RPF2282" s="225"/>
      <c r="RPG2282" s="225"/>
      <c r="RPH2282" s="225"/>
      <c r="RPI2282" s="225"/>
      <c r="RPJ2282" s="225"/>
      <c r="RPK2282" s="225"/>
      <c r="RPL2282" s="225"/>
      <c r="RPM2282" s="225"/>
      <c r="RPN2282" s="225"/>
      <c r="RPO2282" s="225"/>
      <c r="RPP2282" s="225"/>
      <c r="RPQ2282" s="225"/>
      <c r="RPR2282" s="225"/>
      <c r="RPS2282" s="225"/>
      <c r="RPT2282" s="225"/>
      <c r="RPU2282" s="225"/>
      <c r="RPV2282" s="225"/>
      <c r="RPW2282" s="225"/>
      <c r="RPX2282" s="225"/>
      <c r="RPY2282" s="225"/>
      <c r="RPZ2282" s="225"/>
      <c r="RQA2282" s="225"/>
      <c r="RQB2282" s="225"/>
      <c r="RQC2282" s="225"/>
      <c r="RQD2282" s="225"/>
      <c r="RQE2282" s="225"/>
      <c r="RQF2282" s="225"/>
      <c r="RQG2282" s="225"/>
      <c r="RQH2282" s="225"/>
      <c r="RQI2282" s="225"/>
      <c r="RQJ2282" s="225"/>
      <c r="RQK2282" s="225"/>
      <c r="RQL2282" s="225"/>
      <c r="RQM2282" s="225"/>
      <c r="RQN2282" s="225"/>
      <c r="RQO2282" s="225"/>
      <c r="RQP2282" s="225"/>
      <c r="RQQ2282" s="225"/>
      <c r="RQR2282" s="225"/>
      <c r="RQS2282" s="225"/>
      <c r="RQT2282" s="225"/>
      <c r="RQU2282" s="225"/>
      <c r="RQV2282" s="225"/>
      <c r="RQW2282" s="225"/>
      <c r="RQX2282" s="225"/>
      <c r="RQY2282" s="225"/>
      <c r="RQZ2282" s="225"/>
      <c r="RRA2282" s="225"/>
      <c r="RRB2282" s="225"/>
      <c r="RRC2282" s="225"/>
      <c r="RRD2282" s="225"/>
      <c r="RRE2282" s="225"/>
      <c r="RRF2282" s="225"/>
      <c r="RRG2282" s="225"/>
      <c r="RRH2282" s="225"/>
      <c r="RRI2282" s="225"/>
      <c r="RRJ2282" s="225"/>
      <c r="RRK2282" s="225"/>
      <c r="RRL2282" s="225"/>
      <c r="RRM2282" s="225"/>
      <c r="RRN2282" s="225"/>
      <c r="RRO2282" s="225"/>
      <c r="RRP2282" s="225"/>
      <c r="RRQ2282" s="225"/>
      <c r="RRR2282" s="225"/>
      <c r="RRS2282" s="225"/>
      <c r="RRT2282" s="225"/>
      <c r="RRU2282" s="225"/>
      <c r="RRV2282" s="225"/>
      <c r="RRW2282" s="225"/>
      <c r="RRX2282" s="225"/>
      <c r="RRY2282" s="225"/>
      <c r="RRZ2282" s="225"/>
      <c r="RSA2282" s="225"/>
      <c r="RSB2282" s="225"/>
      <c r="RSC2282" s="225"/>
      <c r="RSD2282" s="225"/>
      <c r="RSE2282" s="225"/>
      <c r="RSF2282" s="225"/>
      <c r="RSG2282" s="225"/>
      <c r="RSH2282" s="225"/>
      <c r="RSI2282" s="225"/>
      <c r="RSJ2282" s="225"/>
      <c r="RSK2282" s="225"/>
      <c r="RSL2282" s="225"/>
      <c r="RSM2282" s="225"/>
      <c r="RSN2282" s="225"/>
      <c r="RSO2282" s="225"/>
      <c r="RSP2282" s="225"/>
      <c r="RSQ2282" s="225"/>
      <c r="RSR2282" s="225"/>
      <c r="RSS2282" s="225"/>
      <c r="RST2282" s="225"/>
      <c r="RSU2282" s="225"/>
      <c r="RSV2282" s="225"/>
      <c r="RSW2282" s="225"/>
      <c r="RSX2282" s="225"/>
      <c r="RSY2282" s="225"/>
      <c r="RSZ2282" s="225"/>
      <c r="RTA2282" s="225"/>
      <c r="RTB2282" s="225"/>
      <c r="RTC2282" s="225"/>
      <c r="RTD2282" s="225"/>
      <c r="RTE2282" s="225"/>
      <c r="RTF2282" s="225"/>
      <c r="RTG2282" s="225"/>
      <c r="RTH2282" s="225"/>
      <c r="RTI2282" s="225"/>
      <c r="RTJ2282" s="225"/>
      <c r="RTK2282" s="225"/>
      <c r="RTL2282" s="225"/>
      <c r="RTM2282" s="225"/>
      <c r="RTN2282" s="225"/>
      <c r="RTO2282" s="225"/>
      <c r="RTP2282" s="225"/>
      <c r="RTQ2282" s="225"/>
      <c r="RTR2282" s="225"/>
      <c r="RTS2282" s="225"/>
      <c r="RTT2282" s="225"/>
      <c r="RTU2282" s="225"/>
      <c r="RTV2282" s="225"/>
      <c r="RTW2282" s="225"/>
      <c r="RTX2282" s="225"/>
      <c r="RTY2282" s="225"/>
      <c r="RTZ2282" s="225"/>
      <c r="RUA2282" s="225"/>
      <c r="RUB2282" s="225"/>
      <c r="RUC2282" s="225"/>
      <c r="RUD2282" s="225"/>
      <c r="RUE2282" s="225"/>
      <c r="RUF2282" s="225"/>
      <c r="RUG2282" s="225"/>
      <c r="RUH2282" s="225"/>
      <c r="RUI2282" s="225"/>
      <c r="RUJ2282" s="225"/>
      <c r="RUK2282" s="225"/>
      <c r="RUL2282" s="225"/>
      <c r="RUM2282" s="225"/>
      <c r="RUN2282" s="225"/>
      <c r="RUO2282" s="225"/>
      <c r="RUP2282" s="225"/>
      <c r="RUQ2282" s="225"/>
      <c r="RUR2282" s="225"/>
      <c r="RUS2282" s="225"/>
      <c r="RUT2282" s="225"/>
      <c r="RUU2282" s="225"/>
      <c r="RUV2282" s="225"/>
      <c r="RUW2282" s="225"/>
      <c r="RUX2282" s="225"/>
      <c r="RUY2282" s="225"/>
      <c r="RUZ2282" s="225"/>
      <c r="RVA2282" s="225"/>
      <c r="RVB2282" s="225"/>
      <c r="RVC2282" s="225"/>
      <c r="RVD2282" s="225"/>
      <c r="RVE2282" s="225"/>
      <c r="RVF2282" s="225"/>
      <c r="RVG2282" s="225"/>
      <c r="RVH2282" s="225"/>
      <c r="RVI2282" s="225"/>
      <c r="RVJ2282" s="225"/>
      <c r="RVK2282" s="225"/>
      <c r="RVL2282" s="225"/>
      <c r="RVM2282" s="225"/>
      <c r="RVN2282" s="225"/>
      <c r="RVO2282" s="225"/>
      <c r="RVP2282" s="225"/>
      <c r="RVQ2282" s="225"/>
      <c r="RVR2282" s="225"/>
      <c r="RVS2282" s="225"/>
      <c r="RVT2282" s="225"/>
      <c r="RVU2282" s="225"/>
      <c r="RVV2282" s="225"/>
      <c r="RVW2282" s="225"/>
      <c r="RVX2282" s="225"/>
      <c r="RVY2282" s="225"/>
      <c r="RVZ2282" s="225"/>
      <c r="RWA2282" s="225"/>
      <c r="RWB2282" s="225"/>
      <c r="RWC2282" s="225"/>
      <c r="RWD2282" s="225"/>
      <c r="RWE2282" s="225"/>
      <c r="RWF2282" s="225"/>
      <c r="RWG2282" s="225"/>
      <c r="RWH2282" s="225"/>
      <c r="RWI2282" s="225"/>
      <c r="RWJ2282" s="225"/>
      <c r="RWK2282" s="225"/>
      <c r="RWL2282" s="225"/>
      <c r="RWM2282" s="225"/>
      <c r="RWN2282" s="225"/>
      <c r="RWO2282" s="225"/>
      <c r="RWP2282" s="225"/>
      <c r="RWQ2282" s="225"/>
      <c r="RWR2282" s="225"/>
      <c r="RWS2282" s="225"/>
      <c r="RWT2282" s="225"/>
      <c r="RWU2282" s="225"/>
      <c r="RWV2282" s="225"/>
      <c r="RWW2282" s="225"/>
      <c r="RWX2282" s="225"/>
      <c r="RWY2282" s="225"/>
      <c r="RWZ2282" s="225"/>
      <c r="RXA2282" s="225"/>
      <c r="RXB2282" s="225"/>
      <c r="RXC2282" s="225"/>
      <c r="RXD2282" s="225"/>
      <c r="RXE2282" s="225"/>
      <c r="RXF2282" s="225"/>
      <c r="RXG2282" s="225"/>
      <c r="RXH2282" s="225"/>
      <c r="RXI2282" s="225"/>
      <c r="RXJ2282" s="225"/>
      <c r="RXK2282" s="225"/>
      <c r="RXL2282" s="225"/>
      <c r="RXM2282" s="225"/>
      <c r="RXN2282" s="225"/>
      <c r="RXO2282" s="225"/>
      <c r="RXP2282" s="225"/>
      <c r="RXQ2282" s="225"/>
      <c r="RXR2282" s="225"/>
      <c r="RXS2282" s="225"/>
      <c r="RXT2282" s="225"/>
      <c r="RXU2282" s="225"/>
      <c r="RXV2282" s="225"/>
      <c r="RXW2282" s="225"/>
      <c r="RXX2282" s="225"/>
      <c r="RXY2282" s="225"/>
      <c r="RXZ2282" s="225"/>
      <c r="RYA2282" s="225"/>
      <c r="RYB2282" s="225"/>
      <c r="RYC2282" s="225"/>
      <c r="RYD2282" s="225"/>
      <c r="RYE2282" s="225"/>
      <c r="RYF2282" s="225"/>
      <c r="RYG2282" s="225"/>
      <c r="RYH2282" s="225"/>
      <c r="RYI2282" s="225"/>
      <c r="RYJ2282" s="225"/>
      <c r="RYK2282" s="225"/>
      <c r="RYL2282" s="225"/>
      <c r="RYM2282" s="225"/>
      <c r="RYN2282" s="225"/>
      <c r="RYO2282" s="225"/>
      <c r="RYP2282" s="225"/>
      <c r="RYQ2282" s="225"/>
      <c r="RYR2282" s="225"/>
      <c r="RYS2282" s="225"/>
      <c r="RYT2282" s="225"/>
      <c r="RYU2282" s="225"/>
      <c r="RYV2282" s="225"/>
      <c r="RYW2282" s="225"/>
      <c r="RYX2282" s="225"/>
      <c r="RYY2282" s="225"/>
      <c r="RYZ2282" s="225"/>
      <c r="RZA2282" s="225"/>
      <c r="RZB2282" s="225"/>
      <c r="RZC2282" s="225"/>
      <c r="RZD2282" s="225"/>
      <c r="RZE2282" s="225"/>
      <c r="RZF2282" s="225"/>
      <c r="RZG2282" s="225"/>
      <c r="RZH2282" s="225"/>
      <c r="RZI2282" s="225"/>
      <c r="RZJ2282" s="225"/>
      <c r="RZK2282" s="225"/>
      <c r="RZL2282" s="225"/>
      <c r="RZM2282" s="225"/>
      <c r="RZN2282" s="225"/>
      <c r="RZO2282" s="225"/>
      <c r="RZP2282" s="225"/>
      <c r="RZQ2282" s="225"/>
      <c r="RZR2282" s="225"/>
      <c r="RZS2282" s="225"/>
      <c r="RZT2282" s="225"/>
      <c r="RZU2282" s="225"/>
      <c r="RZV2282" s="225"/>
      <c r="RZW2282" s="225"/>
      <c r="RZX2282" s="225"/>
      <c r="RZY2282" s="225"/>
      <c r="RZZ2282" s="225"/>
      <c r="SAA2282" s="225"/>
      <c r="SAB2282" s="225"/>
      <c r="SAC2282" s="225"/>
      <c r="SAD2282" s="225"/>
      <c r="SAE2282" s="225"/>
      <c r="SAF2282" s="225"/>
      <c r="SAG2282" s="225"/>
      <c r="SAH2282" s="225"/>
      <c r="SAI2282" s="225"/>
      <c r="SAJ2282" s="225"/>
      <c r="SAK2282" s="225"/>
      <c r="SAL2282" s="225"/>
      <c r="SAM2282" s="225"/>
      <c r="SAN2282" s="225"/>
      <c r="SAO2282" s="225"/>
      <c r="SAP2282" s="225"/>
      <c r="SAQ2282" s="225"/>
      <c r="SAR2282" s="225"/>
      <c r="SAS2282" s="225"/>
      <c r="SAT2282" s="225"/>
      <c r="SAU2282" s="225"/>
      <c r="SAV2282" s="225"/>
      <c r="SAW2282" s="225"/>
      <c r="SAX2282" s="225"/>
      <c r="SAY2282" s="225"/>
      <c r="SAZ2282" s="225"/>
      <c r="SBA2282" s="225"/>
      <c r="SBB2282" s="225"/>
      <c r="SBC2282" s="225"/>
      <c r="SBD2282" s="225"/>
      <c r="SBE2282" s="225"/>
      <c r="SBF2282" s="225"/>
      <c r="SBG2282" s="225"/>
      <c r="SBH2282" s="225"/>
      <c r="SBI2282" s="225"/>
      <c r="SBJ2282" s="225"/>
      <c r="SBK2282" s="225"/>
      <c r="SBL2282" s="225"/>
      <c r="SBM2282" s="225"/>
      <c r="SBN2282" s="225"/>
      <c r="SBO2282" s="225"/>
      <c r="SBP2282" s="225"/>
      <c r="SBQ2282" s="225"/>
      <c r="SBR2282" s="225"/>
      <c r="SBS2282" s="225"/>
      <c r="SBT2282" s="225"/>
      <c r="SBU2282" s="225"/>
      <c r="SBV2282" s="225"/>
      <c r="SBW2282" s="225"/>
      <c r="SBX2282" s="225"/>
      <c r="SBY2282" s="225"/>
      <c r="SBZ2282" s="225"/>
      <c r="SCA2282" s="225"/>
      <c r="SCB2282" s="225"/>
      <c r="SCC2282" s="225"/>
      <c r="SCD2282" s="225"/>
      <c r="SCE2282" s="225"/>
      <c r="SCF2282" s="225"/>
      <c r="SCG2282" s="225"/>
      <c r="SCH2282" s="225"/>
      <c r="SCI2282" s="225"/>
      <c r="SCJ2282" s="225"/>
      <c r="SCK2282" s="225"/>
      <c r="SCL2282" s="225"/>
      <c r="SCM2282" s="225"/>
      <c r="SCN2282" s="225"/>
      <c r="SCO2282" s="225"/>
      <c r="SCP2282" s="225"/>
      <c r="SCQ2282" s="225"/>
      <c r="SCR2282" s="225"/>
      <c r="SCS2282" s="225"/>
      <c r="SCT2282" s="225"/>
      <c r="SCU2282" s="225"/>
      <c r="SCV2282" s="225"/>
      <c r="SCW2282" s="225"/>
      <c r="SCX2282" s="225"/>
      <c r="SCY2282" s="225"/>
      <c r="SCZ2282" s="225"/>
      <c r="SDA2282" s="225"/>
      <c r="SDB2282" s="225"/>
      <c r="SDC2282" s="225"/>
      <c r="SDD2282" s="225"/>
      <c r="SDE2282" s="225"/>
      <c r="SDF2282" s="225"/>
      <c r="SDG2282" s="225"/>
      <c r="SDH2282" s="225"/>
      <c r="SDI2282" s="225"/>
      <c r="SDJ2282" s="225"/>
      <c r="SDK2282" s="225"/>
      <c r="SDL2282" s="225"/>
      <c r="SDM2282" s="225"/>
      <c r="SDN2282" s="225"/>
      <c r="SDO2282" s="225"/>
      <c r="SDP2282" s="225"/>
      <c r="SDQ2282" s="225"/>
      <c r="SDR2282" s="225"/>
      <c r="SDS2282" s="225"/>
      <c r="SDT2282" s="225"/>
      <c r="SDU2282" s="225"/>
      <c r="SDV2282" s="225"/>
      <c r="SDW2282" s="225"/>
      <c r="SDX2282" s="225"/>
      <c r="SDY2282" s="225"/>
      <c r="SDZ2282" s="225"/>
      <c r="SEA2282" s="225"/>
      <c r="SEB2282" s="225"/>
      <c r="SEC2282" s="225"/>
      <c r="SED2282" s="225"/>
      <c r="SEE2282" s="225"/>
      <c r="SEF2282" s="225"/>
      <c r="SEG2282" s="225"/>
      <c r="SEH2282" s="225"/>
      <c r="SEI2282" s="225"/>
      <c r="SEJ2282" s="225"/>
      <c r="SEK2282" s="225"/>
      <c r="SEL2282" s="225"/>
      <c r="SEM2282" s="225"/>
      <c r="SEN2282" s="225"/>
      <c r="SEO2282" s="225"/>
      <c r="SEP2282" s="225"/>
      <c r="SEQ2282" s="225"/>
      <c r="SER2282" s="225"/>
      <c r="SES2282" s="225"/>
      <c r="SET2282" s="225"/>
      <c r="SEU2282" s="225"/>
      <c r="SEV2282" s="225"/>
      <c r="SEW2282" s="225"/>
      <c r="SEX2282" s="225"/>
      <c r="SEY2282" s="225"/>
      <c r="SEZ2282" s="225"/>
      <c r="SFA2282" s="225"/>
      <c r="SFB2282" s="225"/>
      <c r="SFC2282" s="225"/>
      <c r="SFD2282" s="225"/>
      <c r="SFE2282" s="225"/>
      <c r="SFF2282" s="225"/>
      <c r="SFG2282" s="225"/>
      <c r="SFH2282" s="225"/>
      <c r="SFI2282" s="225"/>
      <c r="SFJ2282" s="225"/>
      <c r="SFK2282" s="225"/>
      <c r="SFL2282" s="225"/>
      <c r="SFM2282" s="225"/>
      <c r="SFN2282" s="225"/>
      <c r="SFO2282" s="225"/>
      <c r="SFP2282" s="225"/>
      <c r="SFQ2282" s="225"/>
      <c r="SFR2282" s="225"/>
      <c r="SFS2282" s="225"/>
      <c r="SFT2282" s="225"/>
      <c r="SFU2282" s="225"/>
      <c r="SFV2282" s="225"/>
      <c r="SFW2282" s="225"/>
      <c r="SFX2282" s="225"/>
      <c r="SFY2282" s="225"/>
      <c r="SFZ2282" s="225"/>
      <c r="SGA2282" s="225"/>
      <c r="SGB2282" s="225"/>
      <c r="SGC2282" s="225"/>
      <c r="SGD2282" s="225"/>
      <c r="SGE2282" s="225"/>
      <c r="SGF2282" s="225"/>
      <c r="SGG2282" s="225"/>
      <c r="SGH2282" s="225"/>
      <c r="SGI2282" s="225"/>
      <c r="SGJ2282" s="225"/>
      <c r="SGK2282" s="225"/>
      <c r="SGL2282" s="225"/>
      <c r="SGM2282" s="225"/>
      <c r="SGN2282" s="225"/>
      <c r="SGO2282" s="225"/>
      <c r="SGP2282" s="225"/>
      <c r="SGQ2282" s="225"/>
      <c r="SGR2282" s="225"/>
      <c r="SGS2282" s="225"/>
      <c r="SGT2282" s="225"/>
      <c r="SGU2282" s="225"/>
      <c r="SGV2282" s="225"/>
      <c r="SGW2282" s="225"/>
      <c r="SGX2282" s="225"/>
      <c r="SGY2282" s="225"/>
      <c r="SGZ2282" s="225"/>
      <c r="SHA2282" s="225"/>
      <c r="SHB2282" s="225"/>
      <c r="SHC2282" s="225"/>
      <c r="SHD2282" s="225"/>
      <c r="SHE2282" s="225"/>
      <c r="SHF2282" s="225"/>
      <c r="SHG2282" s="225"/>
      <c r="SHH2282" s="225"/>
      <c r="SHI2282" s="225"/>
      <c r="SHJ2282" s="225"/>
      <c r="SHK2282" s="225"/>
      <c r="SHL2282" s="225"/>
      <c r="SHM2282" s="225"/>
      <c r="SHN2282" s="225"/>
      <c r="SHO2282" s="225"/>
      <c r="SHP2282" s="225"/>
      <c r="SHQ2282" s="225"/>
      <c r="SHR2282" s="225"/>
      <c r="SHS2282" s="225"/>
      <c r="SHT2282" s="225"/>
      <c r="SHU2282" s="225"/>
      <c r="SHV2282" s="225"/>
      <c r="SHW2282" s="225"/>
      <c r="SHX2282" s="225"/>
      <c r="SHY2282" s="225"/>
      <c r="SHZ2282" s="225"/>
      <c r="SIA2282" s="225"/>
      <c r="SIB2282" s="225"/>
      <c r="SIC2282" s="225"/>
      <c r="SID2282" s="225"/>
      <c r="SIE2282" s="225"/>
      <c r="SIF2282" s="225"/>
      <c r="SIG2282" s="225"/>
      <c r="SIH2282" s="225"/>
      <c r="SII2282" s="225"/>
      <c r="SIJ2282" s="225"/>
      <c r="SIK2282" s="225"/>
      <c r="SIL2282" s="225"/>
      <c r="SIM2282" s="225"/>
      <c r="SIN2282" s="225"/>
      <c r="SIO2282" s="225"/>
      <c r="SIP2282" s="225"/>
      <c r="SIQ2282" s="225"/>
      <c r="SIR2282" s="225"/>
      <c r="SIS2282" s="225"/>
      <c r="SIT2282" s="225"/>
      <c r="SIU2282" s="225"/>
      <c r="SIV2282" s="225"/>
      <c r="SIW2282" s="225"/>
      <c r="SIX2282" s="225"/>
      <c r="SIY2282" s="225"/>
      <c r="SIZ2282" s="225"/>
      <c r="SJA2282" s="225"/>
      <c r="SJB2282" s="225"/>
      <c r="SJC2282" s="225"/>
      <c r="SJD2282" s="225"/>
      <c r="SJE2282" s="225"/>
      <c r="SJF2282" s="225"/>
      <c r="SJG2282" s="225"/>
      <c r="SJH2282" s="225"/>
      <c r="SJI2282" s="225"/>
      <c r="SJJ2282" s="225"/>
      <c r="SJK2282" s="225"/>
      <c r="SJL2282" s="225"/>
      <c r="SJM2282" s="225"/>
      <c r="SJN2282" s="225"/>
      <c r="SJO2282" s="225"/>
      <c r="SJP2282" s="225"/>
      <c r="SJQ2282" s="225"/>
      <c r="SJR2282" s="225"/>
      <c r="SJS2282" s="225"/>
      <c r="SJT2282" s="225"/>
      <c r="SJU2282" s="225"/>
      <c r="SJV2282" s="225"/>
      <c r="SJW2282" s="225"/>
      <c r="SJX2282" s="225"/>
      <c r="SJY2282" s="225"/>
      <c r="SJZ2282" s="225"/>
      <c r="SKA2282" s="225"/>
      <c r="SKB2282" s="225"/>
      <c r="SKC2282" s="225"/>
      <c r="SKD2282" s="225"/>
      <c r="SKE2282" s="225"/>
      <c r="SKF2282" s="225"/>
      <c r="SKG2282" s="225"/>
      <c r="SKH2282" s="225"/>
      <c r="SKI2282" s="225"/>
      <c r="SKJ2282" s="225"/>
      <c r="SKK2282" s="225"/>
      <c r="SKL2282" s="225"/>
      <c r="SKM2282" s="225"/>
      <c r="SKN2282" s="225"/>
      <c r="SKO2282" s="225"/>
      <c r="SKP2282" s="225"/>
      <c r="SKQ2282" s="225"/>
      <c r="SKR2282" s="225"/>
      <c r="SKS2282" s="225"/>
      <c r="SKT2282" s="225"/>
      <c r="SKU2282" s="225"/>
      <c r="SKV2282" s="225"/>
      <c r="SKW2282" s="225"/>
      <c r="SKX2282" s="225"/>
      <c r="SKY2282" s="225"/>
      <c r="SKZ2282" s="225"/>
      <c r="SLA2282" s="225"/>
      <c r="SLB2282" s="225"/>
      <c r="SLC2282" s="225"/>
      <c r="SLD2282" s="225"/>
      <c r="SLE2282" s="225"/>
      <c r="SLF2282" s="225"/>
      <c r="SLG2282" s="225"/>
      <c r="SLH2282" s="225"/>
      <c r="SLI2282" s="225"/>
      <c r="SLJ2282" s="225"/>
      <c r="SLK2282" s="225"/>
      <c r="SLL2282" s="225"/>
      <c r="SLM2282" s="225"/>
      <c r="SLN2282" s="225"/>
      <c r="SLO2282" s="225"/>
      <c r="SLP2282" s="225"/>
      <c r="SLQ2282" s="225"/>
      <c r="SLR2282" s="225"/>
      <c r="SLS2282" s="225"/>
      <c r="SLT2282" s="225"/>
      <c r="SLU2282" s="225"/>
      <c r="SLV2282" s="225"/>
      <c r="SLW2282" s="225"/>
      <c r="SLX2282" s="225"/>
      <c r="SLY2282" s="225"/>
      <c r="SLZ2282" s="225"/>
      <c r="SMA2282" s="225"/>
      <c r="SMB2282" s="225"/>
      <c r="SMC2282" s="225"/>
      <c r="SMD2282" s="225"/>
      <c r="SME2282" s="225"/>
      <c r="SMF2282" s="225"/>
      <c r="SMG2282" s="225"/>
      <c r="SMH2282" s="225"/>
      <c r="SMI2282" s="225"/>
      <c r="SMJ2282" s="225"/>
      <c r="SMK2282" s="225"/>
      <c r="SML2282" s="225"/>
      <c r="SMM2282" s="225"/>
      <c r="SMN2282" s="225"/>
      <c r="SMO2282" s="225"/>
      <c r="SMP2282" s="225"/>
      <c r="SMQ2282" s="225"/>
      <c r="SMR2282" s="225"/>
      <c r="SMS2282" s="225"/>
      <c r="SMT2282" s="225"/>
      <c r="SMU2282" s="225"/>
      <c r="SMV2282" s="225"/>
      <c r="SMW2282" s="225"/>
      <c r="SMX2282" s="225"/>
      <c r="SMY2282" s="225"/>
      <c r="SMZ2282" s="225"/>
      <c r="SNA2282" s="225"/>
      <c r="SNB2282" s="225"/>
      <c r="SNC2282" s="225"/>
      <c r="SND2282" s="225"/>
      <c r="SNE2282" s="225"/>
      <c r="SNF2282" s="225"/>
      <c r="SNG2282" s="225"/>
      <c r="SNH2282" s="225"/>
      <c r="SNI2282" s="225"/>
      <c r="SNJ2282" s="225"/>
      <c r="SNK2282" s="225"/>
      <c r="SNL2282" s="225"/>
      <c r="SNM2282" s="225"/>
      <c r="SNN2282" s="225"/>
      <c r="SNO2282" s="225"/>
      <c r="SNP2282" s="225"/>
      <c r="SNQ2282" s="225"/>
      <c r="SNR2282" s="225"/>
      <c r="SNS2282" s="225"/>
      <c r="SNT2282" s="225"/>
      <c r="SNU2282" s="225"/>
      <c r="SNV2282" s="225"/>
      <c r="SNW2282" s="225"/>
      <c r="SNX2282" s="225"/>
      <c r="SNY2282" s="225"/>
      <c r="SNZ2282" s="225"/>
      <c r="SOA2282" s="225"/>
      <c r="SOB2282" s="225"/>
      <c r="SOC2282" s="225"/>
      <c r="SOD2282" s="225"/>
      <c r="SOE2282" s="225"/>
      <c r="SOF2282" s="225"/>
      <c r="SOG2282" s="225"/>
      <c r="SOH2282" s="225"/>
      <c r="SOI2282" s="225"/>
      <c r="SOJ2282" s="225"/>
      <c r="SOK2282" s="225"/>
      <c r="SOL2282" s="225"/>
      <c r="SOM2282" s="225"/>
      <c r="SON2282" s="225"/>
      <c r="SOO2282" s="225"/>
      <c r="SOP2282" s="225"/>
      <c r="SOQ2282" s="225"/>
      <c r="SOR2282" s="225"/>
      <c r="SOS2282" s="225"/>
      <c r="SOT2282" s="225"/>
      <c r="SOU2282" s="225"/>
      <c r="SOV2282" s="225"/>
      <c r="SOW2282" s="225"/>
      <c r="SOX2282" s="225"/>
      <c r="SOY2282" s="225"/>
      <c r="SOZ2282" s="225"/>
      <c r="SPA2282" s="225"/>
      <c r="SPB2282" s="225"/>
      <c r="SPC2282" s="225"/>
      <c r="SPD2282" s="225"/>
      <c r="SPE2282" s="225"/>
      <c r="SPF2282" s="225"/>
      <c r="SPG2282" s="225"/>
      <c r="SPH2282" s="225"/>
      <c r="SPI2282" s="225"/>
      <c r="SPJ2282" s="225"/>
      <c r="SPK2282" s="225"/>
      <c r="SPL2282" s="225"/>
      <c r="SPM2282" s="225"/>
      <c r="SPN2282" s="225"/>
      <c r="SPO2282" s="225"/>
      <c r="SPP2282" s="225"/>
      <c r="SPQ2282" s="225"/>
      <c r="SPR2282" s="225"/>
      <c r="SPS2282" s="225"/>
      <c r="SPT2282" s="225"/>
      <c r="SPU2282" s="225"/>
      <c r="SPV2282" s="225"/>
      <c r="SPW2282" s="225"/>
      <c r="SPX2282" s="225"/>
      <c r="SPY2282" s="225"/>
      <c r="SPZ2282" s="225"/>
      <c r="SQA2282" s="225"/>
      <c r="SQB2282" s="225"/>
      <c r="SQC2282" s="225"/>
      <c r="SQD2282" s="225"/>
      <c r="SQE2282" s="225"/>
      <c r="SQF2282" s="225"/>
      <c r="SQG2282" s="225"/>
      <c r="SQH2282" s="225"/>
      <c r="SQI2282" s="225"/>
      <c r="SQJ2282" s="225"/>
      <c r="SQK2282" s="225"/>
      <c r="SQL2282" s="225"/>
      <c r="SQM2282" s="225"/>
      <c r="SQN2282" s="225"/>
      <c r="SQO2282" s="225"/>
      <c r="SQP2282" s="225"/>
      <c r="SQQ2282" s="225"/>
      <c r="SQR2282" s="225"/>
      <c r="SQS2282" s="225"/>
      <c r="SQT2282" s="225"/>
      <c r="SQU2282" s="225"/>
      <c r="SQV2282" s="225"/>
      <c r="SQW2282" s="225"/>
      <c r="SQX2282" s="225"/>
      <c r="SQY2282" s="225"/>
      <c r="SQZ2282" s="225"/>
      <c r="SRA2282" s="225"/>
      <c r="SRB2282" s="225"/>
      <c r="SRC2282" s="225"/>
      <c r="SRD2282" s="225"/>
      <c r="SRE2282" s="225"/>
      <c r="SRF2282" s="225"/>
      <c r="SRG2282" s="225"/>
      <c r="SRH2282" s="225"/>
      <c r="SRI2282" s="225"/>
      <c r="SRJ2282" s="225"/>
      <c r="SRK2282" s="225"/>
      <c r="SRL2282" s="225"/>
      <c r="SRM2282" s="225"/>
      <c r="SRN2282" s="225"/>
      <c r="SRO2282" s="225"/>
      <c r="SRP2282" s="225"/>
      <c r="SRQ2282" s="225"/>
      <c r="SRR2282" s="225"/>
      <c r="SRS2282" s="225"/>
      <c r="SRT2282" s="225"/>
      <c r="SRU2282" s="225"/>
      <c r="SRV2282" s="225"/>
      <c r="SRW2282" s="225"/>
      <c r="SRX2282" s="225"/>
      <c r="SRY2282" s="225"/>
      <c r="SRZ2282" s="225"/>
      <c r="SSA2282" s="225"/>
      <c r="SSB2282" s="225"/>
      <c r="SSC2282" s="225"/>
      <c r="SSD2282" s="225"/>
      <c r="SSE2282" s="225"/>
      <c r="SSF2282" s="225"/>
      <c r="SSG2282" s="225"/>
      <c r="SSH2282" s="225"/>
      <c r="SSI2282" s="225"/>
      <c r="SSJ2282" s="225"/>
      <c r="SSK2282" s="225"/>
      <c r="SSL2282" s="225"/>
      <c r="SSM2282" s="225"/>
      <c r="SSN2282" s="225"/>
      <c r="SSO2282" s="225"/>
      <c r="SSP2282" s="225"/>
      <c r="SSQ2282" s="225"/>
      <c r="SSR2282" s="225"/>
      <c r="SSS2282" s="225"/>
      <c r="SST2282" s="225"/>
      <c r="SSU2282" s="225"/>
      <c r="SSV2282" s="225"/>
      <c r="SSW2282" s="225"/>
      <c r="SSX2282" s="225"/>
      <c r="SSY2282" s="225"/>
      <c r="SSZ2282" s="225"/>
      <c r="STA2282" s="225"/>
      <c r="STB2282" s="225"/>
      <c r="STC2282" s="225"/>
      <c r="STD2282" s="225"/>
      <c r="STE2282" s="225"/>
      <c r="STF2282" s="225"/>
      <c r="STG2282" s="225"/>
      <c r="STH2282" s="225"/>
      <c r="STI2282" s="225"/>
      <c r="STJ2282" s="225"/>
      <c r="STK2282" s="225"/>
      <c r="STL2282" s="225"/>
      <c r="STM2282" s="225"/>
      <c r="STN2282" s="225"/>
      <c r="STO2282" s="225"/>
      <c r="STP2282" s="225"/>
      <c r="STQ2282" s="225"/>
      <c r="STR2282" s="225"/>
      <c r="STS2282" s="225"/>
      <c r="STT2282" s="225"/>
      <c r="STU2282" s="225"/>
      <c r="STV2282" s="225"/>
      <c r="STW2282" s="225"/>
      <c r="STX2282" s="225"/>
      <c r="STY2282" s="225"/>
      <c r="STZ2282" s="225"/>
      <c r="SUA2282" s="225"/>
      <c r="SUB2282" s="225"/>
      <c r="SUC2282" s="225"/>
      <c r="SUD2282" s="225"/>
      <c r="SUE2282" s="225"/>
      <c r="SUF2282" s="225"/>
      <c r="SUG2282" s="225"/>
      <c r="SUH2282" s="225"/>
      <c r="SUI2282" s="225"/>
      <c r="SUJ2282" s="225"/>
      <c r="SUK2282" s="225"/>
      <c r="SUL2282" s="225"/>
      <c r="SUM2282" s="225"/>
      <c r="SUN2282" s="225"/>
      <c r="SUO2282" s="225"/>
      <c r="SUP2282" s="225"/>
      <c r="SUQ2282" s="225"/>
      <c r="SUR2282" s="225"/>
      <c r="SUS2282" s="225"/>
      <c r="SUT2282" s="225"/>
      <c r="SUU2282" s="225"/>
      <c r="SUV2282" s="225"/>
      <c r="SUW2282" s="225"/>
      <c r="SUX2282" s="225"/>
      <c r="SUY2282" s="225"/>
      <c r="SUZ2282" s="225"/>
      <c r="SVA2282" s="225"/>
      <c r="SVB2282" s="225"/>
      <c r="SVC2282" s="225"/>
      <c r="SVD2282" s="225"/>
      <c r="SVE2282" s="225"/>
      <c r="SVF2282" s="225"/>
      <c r="SVG2282" s="225"/>
      <c r="SVH2282" s="225"/>
      <c r="SVI2282" s="225"/>
      <c r="SVJ2282" s="225"/>
      <c r="SVK2282" s="225"/>
      <c r="SVL2282" s="225"/>
      <c r="SVM2282" s="225"/>
      <c r="SVN2282" s="225"/>
      <c r="SVO2282" s="225"/>
      <c r="SVP2282" s="225"/>
      <c r="SVQ2282" s="225"/>
      <c r="SVR2282" s="225"/>
      <c r="SVS2282" s="225"/>
      <c r="SVT2282" s="225"/>
      <c r="SVU2282" s="225"/>
      <c r="SVV2282" s="225"/>
      <c r="SVW2282" s="225"/>
      <c r="SVX2282" s="225"/>
      <c r="SVY2282" s="225"/>
      <c r="SVZ2282" s="225"/>
      <c r="SWA2282" s="225"/>
      <c r="SWB2282" s="225"/>
      <c r="SWC2282" s="225"/>
      <c r="SWD2282" s="225"/>
      <c r="SWE2282" s="225"/>
      <c r="SWF2282" s="225"/>
      <c r="SWG2282" s="225"/>
      <c r="SWH2282" s="225"/>
      <c r="SWI2282" s="225"/>
      <c r="SWJ2282" s="225"/>
      <c r="SWK2282" s="225"/>
      <c r="SWL2282" s="225"/>
      <c r="SWM2282" s="225"/>
      <c r="SWN2282" s="225"/>
      <c r="SWO2282" s="225"/>
      <c r="SWP2282" s="225"/>
      <c r="SWQ2282" s="225"/>
      <c r="SWR2282" s="225"/>
      <c r="SWS2282" s="225"/>
      <c r="SWT2282" s="225"/>
      <c r="SWU2282" s="225"/>
      <c r="SWV2282" s="225"/>
      <c r="SWW2282" s="225"/>
      <c r="SWX2282" s="225"/>
      <c r="SWY2282" s="225"/>
      <c r="SWZ2282" s="225"/>
      <c r="SXA2282" s="225"/>
      <c r="SXB2282" s="225"/>
      <c r="SXC2282" s="225"/>
      <c r="SXD2282" s="225"/>
      <c r="SXE2282" s="225"/>
      <c r="SXF2282" s="225"/>
      <c r="SXG2282" s="225"/>
      <c r="SXH2282" s="225"/>
      <c r="SXI2282" s="225"/>
      <c r="SXJ2282" s="225"/>
      <c r="SXK2282" s="225"/>
      <c r="SXL2282" s="225"/>
      <c r="SXM2282" s="225"/>
      <c r="SXN2282" s="225"/>
      <c r="SXO2282" s="225"/>
      <c r="SXP2282" s="225"/>
      <c r="SXQ2282" s="225"/>
      <c r="SXR2282" s="225"/>
      <c r="SXS2282" s="225"/>
      <c r="SXT2282" s="225"/>
      <c r="SXU2282" s="225"/>
      <c r="SXV2282" s="225"/>
      <c r="SXW2282" s="225"/>
      <c r="SXX2282" s="225"/>
      <c r="SXY2282" s="225"/>
      <c r="SXZ2282" s="225"/>
      <c r="SYA2282" s="225"/>
      <c r="SYB2282" s="225"/>
      <c r="SYC2282" s="225"/>
      <c r="SYD2282" s="225"/>
      <c r="SYE2282" s="225"/>
      <c r="SYF2282" s="225"/>
      <c r="SYG2282" s="225"/>
      <c r="SYH2282" s="225"/>
      <c r="SYI2282" s="225"/>
      <c r="SYJ2282" s="225"/>
      <c r="SYK2282" s="225"/>
      <c r="SYL2282" s="225"/>
      <c r="SYM2282" s="225"/>
      <c r="SYN2282" s="225"/>
      <c r="SYO2282" s="225"/>
      <c r="SYP2282" s="225"/>
      <c r="SYQ2282" s="225"/>
      <c r="SYR2282" s="225"/>
      <c r="SYS2282" s="225"/>
      <c r="SYT2282" s="225"/>
      <c r="SYU2282" s="225"/>
      <c r="SYV2282" s="225"/>
      <c r="SYW2282" s="225"/>
      <c r="SYX2282" s="225"/>
      <c r="SYY2282" s="225"/>
      <c r="SYZ2282" s="225"/>
      <c r="SZA2282" s="225"/>
      <c r="SZB2282" s="225"/>
      <c r="SZC2282" s="225"/>
      <c r="SZD2282" s="225"/>
      <c r="SZE2282" s="225"/>
      <c r="SZF2282" s="225"/>
      <c r="SZG2282" s="225"/>
      <c r="SZH2282" s="225"/>
      <c r="SZI2282" s="225"/>
      <c r="SZJ2282" s="225"/>
      <c r="SZK2282" s="225"/>
      <c r="SZL2282" s="225"/>
      <c r="SZM2282" s="225"/>
      <c r="SZN2282" s="225"/>
      <c r="SZO2282" s="225"/>
      <c r="SZP2282" s="225"/>
      <c r="SZQ2282" s="225"/>
      <c r="SZR2282" s="225"/>
      <c r="SZS2282" s="225"/>
      <c r="SZT2282" s="225"/>
      <c r="SZU2282" s="225"/>
      <c r="SZV2282" s="225"/>
      <c r="SZW2282" s="225"/>
      <c r="SZX2282" s="225"/>
      <c r="SZY2282" s="225"/>
      <c r="SZZ2282" s="225"/>
      <c r="TAA2282" s="225"/>
      <c r="TAB2282" s="225"/>
      <c r="TAC2282" s="225"/>
      <c r="TAD2282" s="225"/>
      <c r="TAE2282" s="225"/>
      <c r="TAF2282" s="225"/>
      <c r="TAG2282" s="225"/>
      <c r="TAH2282" s="225"/>
      <c r="TAI2282" s="225"/>
      <c r="TAJ2282" s="225"/>
      <c r="TAK2282" s="225"/>
      <c r="TAL2282" s="225"/>
      <c r="TAM2282" s="225"/>
      <c r="TAN2282" s="225"/>
      <c r="TAO2282" s="225"/>
      <c r="TAP2282" s="225"/>
      <c r="TAQ2282" s="225"/>
      <c r="TAR2282" s="225"/>
      <c r="TAS2282" s="225"/>
      <c r="TAT2282" s="225"/>
      <c r="TAU2282" s="225"/>
      <c r="TAV2282" s="225"/>
      <c r="TAW2282" s="225"/>
      <c r="TAX2282" s="225"/>
      <c r="TAY2282" s="225"/>
      <c r="TAZ2282" s="225"/>
      <c r="TBA2282" s="225"/>
      <c r="TBB2282" s="225"/>
      <c r="TBC2282" s="225"/>
      <c r="TBD2282" s="225"/>
      <c r="TBE2282" s="225"/>
      <c r="TBF2282" s="225"/>
      <c r="TBG2282" s="225"/>
      <c r="TBH2282" s="225"/>
      <c r="TBI2282" s="225"/>
      <c r="TBJ2282" s="225"/>
      <c r="TBK2282" s="225"/>
      <c r="TBL2282" s="225"/>
      <c r="TBM2282" s="225"/>
      <c r="TBN2282" s="225"/>
      <c r="TBO2282" s="225"/>
      <c r="TBP2282" s="225"/>
      <c r="TBQ2282" s="225"/>
      <c r="TBR2282" s="225"/>
      <c r="TBS2282" s="225"/>
      <c r="TBT2282" s="225"/>
      <c r="TBU2282" s="225"/>
      <c r="TBV2282" s="225"/>
      <c r="TBW2282" s="225"/>
      <c r="TBX2282" s="225"/>
      <c r="TBY2282" s="225"/>
      <c r="TBZ2282" s="225"/>
      <c r="TCA2282" s="225"/>
      <c r="TCB2282" s="225"/>
      <c r="TCC2282" s="225"/>
      <c r="TCD2282" s="225"/>
      <c r="TCE2282" s="225"/>
      <c r="TCF2282" s="225"/>
      <c r="TCG2282" s="225"/>
      <c r="TCH2282" s="225"/>
      <c r="TCI2282" s="225"/>
      <c r="TCJ2282" s="225"/>
      <c r="TCK2282" s="225"/>
      <c r="TCL2282" s="225"/>
      <c r="TCM2282" s="225"/>
      <c r="TCN2282" s="225"/>
      <c r="TCO2282" s="225"/>
      <c r="TCP2282" s="225"/>
      <c r="TCQ2282" s="225"/>
      <c r="TCR2282" s="225"/>
      <c r="TCS2282" s="225"/>
      <c r="TCT2282" s="225"/>
      <c r="TCU2282" s="225"/>
      <c r="TCV2282" s="225"/>
      <c r="TCW2282" s="225"/>
      <c r="TCX2282" s="225"/>
      <c r="TCY2282" s="225"/>
      <c r="TCZ2282" s="225"/>
      <c r="TDA2282" s="225"/>
      <c r="TDB2282" s="225"/>
      <c r="TDC2282" s="225"/>
      <c r="TDD2282" s="225"/>
      <c r="TDE2282" s="225"/>
      <c r="TDF2282" s="225"/>
      <c r="TDG2282" s="225"/>
      <c r="TDH2282" s="225"/>
      <c r="TDI2282" s="225"/>
      <c r="TDJ2282" s="225"/>
      <c r="TDK2282" s="225"/>
      <c r="TDL2282" s="225"/>
      <c r="TDM2282" s="225"/>
      <c r="TDN2282" s="225"/>
      <c r="TDO2282" s="225"/>
      <c r="TDP2282" s="225"/>
      <c r="TDQ2282" s="225"/>
      <c r="TDR2282" s="225"/>
      <c r="TDS2282" s="225"/>
      <c r="TDT2282" s="225"/>
      <c r="TDU2282" s="225"/>
      <c r="TDV2282" s="225"/>
      <c r="TDW2282" s="225"/>
      <c r="TDX2282" s="225"/>
      <c r="TDY2282" s="225"/>
      <c r="TDZ2282" s="225"/>
      <c r="TEA2282" s="225"/>
      <c r="TEB2282" s="225"/>
      <c r="TEC2282" s="225"/>
      <c r="TED2282" s="225"/>
      <c r="TEE2282" s="225"/>
      <c r="TEF2282" s="225"/>
      <c r="TEG2282" s="225"/>
      <c r="TEH2282" s="225"/>
      <c r="TEI2282" s="225"/>
      <c r="TEJ2282" s="225"/>
      <c r="TEK2282" s="225"/>
      <c r="TEL2282" s="225"/>
      <c r="TEM2282" s="225"/>
      <c r="TEN2282" s="225"/>
      <c r="TEO2282" s="225"/>
      <c r="TEP2282" s="225"/>
      <c r="TEQ2282" s="225"/>
      <c r="TER2282" s="225"/>
      <c r="TES2282" s="225"/>
      <c r="TET2282" s="225"/>
      <c r="TEU2282" s="225"/>
      <c r="TEV2282" s="225"/>
      <c r="TEW2282" s="225"/>
      <c r="TEX2282" s="225"/>
      <c r="TEY2282" s="225"/>
      <c r="TEZ2282" s="225"/>
      <c r="TFA2282" s="225"/>
      <c r="TFB2282" s="225"/>
      <c r="TFC2282" s="225"/>
      <c r="TFD2282" s="225"/>
      <c r="TFE2282" s="225"/>
      <c r="TFF2282" s="225"/>
      <c r="TFG2282" s="225"/>
      <c r="TFH2282" s="225"/>
      <c r="TFI2282" s="225"/>
      <c r="TFJ2282" s="225"/>
      <c r="TFK2282" s="225"/>
      <c r="TFL2282" s="225"/>
      <c r="TFM2282" s="225"/>
      <c r="TFN2282" s="225"/>
      <c r="TFO2282" s="225"/>
      <c r="TFP2282" s="225"/>
      <c r="TFQ2282" s="225"/>
      <c r="TFR2282" s="225"/>
      <c r="TFS2282" s="225"/>
      <c r="TFT2282" s="225"/>
      <c r="TFU2282" s="225"/>
      <c r="TFV2282" s="225"/>
      <c r="TFW2282" s="225"/>
      <c r="TFX2282" s="225"/>
      <c r="TFY2282" s="225"/>
      <c r="TFZ2282" s="225"/>
      <c r="TGA2282" s="225"/>
      <c r="TGB2282" s="225"/>
      <c r="TGC2282" s="225"/>
      <c r="TGD2282" s="225"/>
      <c r="TGE2282" s="225"/>
      <c r="TGF2282" s="225"/>
      <c r="TGG2282" s="225"/>
      <c r="TGH2282" s="225"/>
      <c r="TGI2282" s="225"/>
      <c r="TGJ2282" s="225"/>
      <c r="TGK2282" s="225"/>
      <c r="TGL2282" s="225"/>
      <c r="TGM2282" s="225"/>
      <c r="TGN2282" s="225"/>
      <c r="TGO2282" s="225"/>
      <c r="TGP2282" s="225"/>
      <c r="TGQ2282" s="225"/>
      <c r="TGR2282" s="225"/>
      <c r="TGS2282" s="225"/>
      <c r="TGT2282" s="225"/>
      <c r="TGU2282" s="225"/>
      <c r="TGV2282" s="225"/>
      <c r="TGW2282" s="225"/>
      <c r="TGX2282" s="225"/>
      <c r="TGY2282" s="225"/>
      <c r="TGZ2282" s="225"/>
      <c r="THA2282" s="225"/>
      <c r="THB2282" s="225"/>
      <c r="THC2282" s="225"/>
      <c r="THD2282" s="225"/>
      <c r="THE2282" s="225"/>
      <c r="THF2282" s="225"/>
      <c r="THG2282" s="225"/>
      <c r="THH2282" s="225"/>
      <c r="THI2282" s="225"/>
      <c r="THJ2282" s="225"/>
      <c r="THK2282" s="225"/>
      <c r="THL2282" s="225"/>
      <c r="THM2282" s="225"/>
      <c r="THN2282" s="225"/>
      <c r="THO2282" s="225"/>
      <c r="THP2282" s="225"/>
      <c r="THQ2282" s="225"/>
      <c r="THR2282" s="225"/>
      <c r="THS2282" s="225"/>
      <c r="THT2282" s="225"/>
      <c r="THU2282" s="225"/>
      <c r="THV2282" s="225"/>
      <c r="THW2282" s="225"/>
      <c r="THX2282" s="225"/>
      <c r="THY2282" s="225"/>
      <c r="THZ2282" s="225"/>
      <c r="TIA2282" s="225"/>
      <c r="TIB2282" s="225"/>
      <c r="TIC2282" s="225"/>
      <c r="TID2282" s="225"/>
      <c r="TIE2282" s="225"/>
      <c r="TIF2282" s="225"/>
      <c r="TIG2282" s="225"/>
      <c r="TIH2282" s="225"/>
      <c r="TII2282" s="225"/>
      <c r="TIJ2282" s="225"/>
      <c r="TIK2282" s="225"/>
      <c r="TIL2282" s="225"/>
      <c r="TIM2282" s="225"/>
      <c r="TIN2282" s="225"/>
      <c r="TIO2282" s="225"/>
      <c r="TIP2282" s="225"/>
      <c r="TIQ2282" s="225"/>
      <c r="TIR2282" s="225"/>
      <c r="TIS2282" s="225"/>
      <c r="TIT2282" s="225"/>
      <c r="TIU2282" s="225"/>
      <c r="TIV2282" s="225"/>
      <c r="TIW2282" s="225"/>
      <c r="TIX2282" s="225"/>
      <c r="TIY2282" s="225"/>
      <c r="TIZ2282" s="225"/>
      <c r="TJA2282" s="225"/>
      <c r="TJB2282" s="225"/>
      <c r="TJC2282" s="225"/>
      <c r="TJD2282" s="225"/>
      <c r="TJE2282" s="225"/>
      <c r="TJF2282" s="225"/>
      <c r="TJG2282" s="225"/>
      <c r="TJH2282" s="225"/>
      <c r="TJI2282" s="225"/>
      <c r="TJJ2282" s="225"/>
      <c r="TJK2282" s="225"/>
      <c r="TJL2282" s="225"/>
      <c r="TJM2282" s="225"/>
      <c r="TJN2282" s="225"/>
      <c r="TJO2282" s="225"/>
      <c r="TJP2282" s="225"/>
      <c r="TJQ2282" s="225"/>
      <c r="TJR2282" s="225"/>
      <c r="TJS2282" s="225"/>
      <c r="TJT2282" s="225"/>
      <c r="TJU2282" s="225"/>
      <c r="TJV2282" s="225"/>
      <c r="TJW2282" s="225"/>
      <c r="TJX2282" s="225"/>
      <c r="TJY2282" s="225"/>
      <c r="TJZ2282" s="225"/>
      <c r="TKA2282" s="225"/>
      <c r="TKB2282" s="225"/>
      <c r="TKC2282" s="225"/>
      <c r="TKD2282" s="225"/>
      <c r="TKE2282" s="225"/>
      <c r="TKF2282" s="225"/>
      <c r="TKG2282" s="225"/>
      <c r="TKH2282" s="225"/>
      <c r="TKI2282" s="225"/>
      <c r="TKJ2282" s="225"/>
      <c r="TKK2282" s="225"/>
      <c r="TKL2282" s="225"/>
      <c r="TKM2282" s="225"/>
      <c r="TKN2282" s="225"/>
      <c r="TKO2282" s="225"/>
      <c r="TKP2282" s="225"/>
      <c r="TKQ2282" s="225"/>
      <c r="TKR2282" s="225"/>
      <c r="TKS2282" s="225"/>
      <c r="TKT2282" s="225"/>
      <c r="TKU2282" s="225"/>
      <c r="TKV2282" s="225"/>
      <c r="TKW2282" s="225"/>
      <c r="TKX2282" s="225"/>
      <c r="TKY2282" s="225"/>
      <c r="TKZ2282" s="225"/>
      <c r="TLA2282" s="225"/>
      <c r="TLB2282" s="225"/>
      <c r="TLC2282" s="225"/>
      <c r="TLD2282" s="225"/>
      <c r="TLE2282" s="225"/>
      <c r="TLF2282" s="225"/>
      <c r="TLG2282" s="225"/>
      <c r="TLH2282" s="225"/>
      <c r="TLI2282" s="225"/>
      <c r="TLJ2282" s="225"/>
      <c r="TLK2282" s="225"/>
      <c r="TLL2282" s="225"/>
      <c r="TLM2282" s="225"/>
      <c r="TLN2282" s="225"/>
      <c r="TLO2282" s="225"/>
      <c r="TLP2282" s="225"/>
      <c r="TLQ2282" s="225"/>
      <c r="TLR2282" s="225"/>
      <c r="TLS2282" s="225"/>
      <c r="TLT2282" s="225"/>
      <c r="TLU2282" s="225"/>
      <c r="TLV2282" s="225"/>
      <c r="TLW2282" s="225"/>
      <c r="TLX2282" s="225"/>
      <c r="TLY2282" s="225"/>
      <c r="TLZ2282" s="225"/>
      <c r="TMA2282" s="225"/>
      <c r="TMB2282" s="225"/>
      <c r="TMC2282" s="225"/>
      <c r="TMD2282" s="225"/>
      <c r="TME2282" s="225"/>
      <c r="TMF2282" s="225"/>
      <c r="TMG2282" s="225"/>
      <c r="TMH2282" s="225"/>
      <c r="TMI2282" s="225"/>
      <c r="TMJ2282" s="225"/>
      <c r="TMK2282" s="225"/>
      <c r="TML2282" s="225"/>
      <c r="TMM2282" s="225"/>
      <c r="TMN2282" s="225"/>
      <c r="TMO2282" s="225"/>
      <c r="TMP2282" s="225"/>
      <c r="TMQ2282" s="225"/>
      <c r="TMR2282" s="225"/>
      <c r="TMS2282" s="225"/>
      <c r="TMT2282" s="225"/>
      <c r="TMU2282" s="225"/>
      <c r="TMV2282" s="225"/>
      <c r="TMW2282" s="225"/>
      <c r="TMX2282" s="225"/>
      <c r="TMY2282" s="225"/>
      <c r="TMZ2282" s="225"/>
      <c r="TNA2282" s="225"/>
      <c r="TNB2282" s="225"/>
      <c r="TNC2282" s="225"/>
      <c r="TND2282" s="225"/>
      <c r="TNE2282" s="225"/>
      <c r="TNF2282" s="225"/>
      <c r="TNG2282" s="225"/>
      <c r="TNH2282" s="225"/>
      <c r="TNI2282" s="225"/>
      <c r="TNJ2282" s="225"/>
      <c r="TNK2282" s="225"/>
      <c r="TNL2282" s="225"/>
      <c r="TNM2282" s="225"/>
      <c r="TNN2282" s="225"/>
      <c r="TNO2282" s="225"/>
      <c r="TNP2282" s="225"/>
      <c r="TNQ2282" s="225"/>
      <c r="TNR2282" s="225"/>
      <c r="TNS2282" s="225"/>
      <c r="TNT2282" s="225"/>
      <c r="TNU2282" s="225"/>
      <c r="TNV2282" s="225"/>
      <c r="TNW2282" s="225"/>
      <c r="TNX2282" s="225"/>
      <c r="TNY2282" s="225"/>
      <c r="TNZ2282" s="225"/>
      <c r="TOA2282" s="225"/>
      <c r="TOB2282" s="225"/>
      <c r="TOC2282" s="225"/>
      <c r="TOD2282" s="225"/>
      <c r="TOE2282" s="225"/>
      <c r="TOF2282" s="225"/>
      <c r="TOG2282" s="225"/>
      <c r="TOH2282" s="225"/>
      <c r="TOI2282" s="225"/>
      <c r="TOJ2282" s="225"/>
      <c r="TOK2282" s="225"/>
      <c r="TOL2282" s="225"/>
      <c r="TOM2282" s="225"/>
      <c r="TON2282" s="225"/>
      <c r="TOO2282" s="225"/>
      <c r="TOP2282" s="225"/>
      <c r="TOQ2282" s="225"/>
      <c r="TOR2282" s="225"/>
      <c r="TOS2282" s="225"/>
      <c r="TOT2282" s="225"/>
      <c r="TOU2282" s="225"/>
      <c r="TOV2282" s="225"/>
      <c r="TOW2282" s="225"/>
      <c r="TOX2282" s="225"/>
      <c r="TOY2282" s="225"/>
      <c r="TOZ2282" s="225"/>
      <c r="TPA2282" s="225"/>
      <c r="TPB2282" s="225"/>
      <c r="TPC2282" s="225"/>
      <c r="TPD2282" s="225"/>
      <c r="TPE2282" s="225"/>
      <c r="TPF2282" s="225"/>
      <c r="TPG2282" s="225"/>
      <c r="TPH2282" s="225"/>
      <c r="TPI2282" s="225"/>
      <c r="TPJ2282" s="225"/>
      <c r="TPK2282" s="225"/>
      <c r="TPL2282" s="225"/>
      <c r="TPM2282" s="225"/>
      <c r="TPN2282" s="225"/>
      <c r="TPO2282" s="225"/>
      <c r="TPP2282" s="225"/>
      <c r="TPQ2282" s="225"/>
      <c r="TPR2282" s="225"/>
      <c r="TPS2282" s="225"/>
      <c r="TPT2282" s="225"/>
      <c r="TPU2282" s="225"/>
      <c r="TPV2282" s="225"/>
      <c r="TPW2282" s="225"/>
      <c r="TPX2282" s="225"/>
      <c r="TPY2282" s="225"/>
      <c r="TPZ2282" s="225"/>
      <c r="TQA2282" s="225"/>
      <c r="TQB2282" s="225"/>
      <c r="TQC2282" s="225"/>
      <c r="TQD2282" s="225"/>
      <c r="TQE2282" s="225"/>
      <c r="TQF2282" s="225"/>
      <c r="TQG2282" s="225"/>
      <c r="TQH2282" s="225"/>
      <c r="TQI2282" s="225"/>
      <c r="TQJ2282" s="225"/>
      <c r="TQK2282" s="225"/>
      <c r="TQL2282" s="225"/>
      <c r="TQM2282" s="225"/>
      <c r="TQN2282" s="225"/>
      <c r="TQO2282" s="225"/>
      <c r="TQP2282" s="225"/>
      <c r="TQQ2282" s="225"/>
      <c r="TQR2282" s="225"/>
      <c r="TQS2282" s="225"/>
      <c r="TQT2282" s="225"/>
      <c r="TQU2282" s="225"/>
      <c r="TQV2282" s="225"/>
      <c r="TQW2282" s="225"/>
      <c r="TQX2282" s="225"/>
      <c r="TQY2282" s="225"/>
      <c r="TQZ2282" s="225"/>
      <c r="TRA2282" s="225"/>
      <c r="TRB2282" s="225"/>
      <c r="TRC2282" s="225"/>
      <c r="TRD2282" s="225"/>
      <c r="TRE2282" s="225"/>
      <c r="TRF2282" s="225"/>
      <c r="TRG2282" s="225"/>
      <c r="TRH2282" s="225"/>
      <c r="TRI2282" s="225"/>
      <c r="TRJ2282" s="225"/>
      <c r="TRK2282" s="225"/>
      <c r="TRL2282" s="225"/>
      <c r="TRM2282" s="225"/>
      <c r="TRN2282" s="225"/>
      <c r="TRO2282" s="225"/>
      <c r="TRP2282" s="225"/>
      <c r="TRQ2282" s="225"/>
      <c r="TRR2282" s="225"/>
      <c r="TRS2282" s="225"/>
      <c r="TRT2282" s="225"/>
      <c r="TRU2282" s="225"/>
      <c r="TRV2282" s="225"/>
      <c r="TRW2282" s="225"/>
      <c r="TRX2282" s="225"/>
      <c r="TRY2282" s="225"/>
      <c r="TRZ2282" s="225"/>
      <c r="TSA2282" s="225"/>
      <c r="TSB2282" s="225"/>
      <c r="TSC2282" s="225"/>
      <c r="TSD2282" s="225"/>
      <c r="TSE2282" s="225"/>
      <c r="TSF2282" s="225"/>
      <c r="TSG2282" s="225"/>
      <c r="TSH2282" s="225"/>
      <c r="TSI2282" s="225"/>
      <c r="TSJ2282" s="225"/>
      <c r="TSK2282" s="225"/>
      <c r="TSL2282" s="225"/>
      <c r="TSM2282" s="225"/>
      <c r="TSN2282" s="225"/>
      <c r="TSO2282" s="225"/>
      <c r="TSP2282" s="225"/>
      <c r="TSQ2282" s="225"/>
      <c r="TSR2282" s="225"/>
      <c r="TSS2282" s="225"/>
      <c r="TST2282" s="225"/>
      <c r="TSU2282" s="225"/>
      <c r="TSV2282" s="225"/>
      <c r="TSW2282" s="225"/>
      <c r="TSX2282" s="225"/>
      <c r="TSY2282" s="225"/>
      <c r="TSZ2282" s="225"/>
      <c r="TTA2282" s="225"/>
      <c r="TTB2282" s="225"/>
      <c r="TTC2282" s="225"/>
      <c r="TTD2282" s="225"/>
      <c r="TTE2282" s="225"/>
      <c r="TTF2282" s="225"/>
      <c r="TTG2282" s="225"/>
      <c r="TTH2282" s="225"/>
      <c r="TTI2282" s="225"/>
      <c r="TTJ2282" s="225"/>
      <c r="TTK2282" s="225"/>
      <c r="TTL2282" s="225"/>
      <c r="TTM2282" s="225"/>
      <c r="TTN2282" s="225"/>
      <c r="TTO2282" s="225"/>
      <c r="TTP2282" s="225"/>
      <c r="TTQ2282" s="225"/>
      <c r="TTR2282" s="225"/>
      <c r="TTS2282" s="225"/>
      <c r="TTT2282" s="225"/>
      <c r="TTU2282" s="225"/>
      <c r="TTV2282" s="225"/>
      <c r="TTW2282" s="225"/>
      <c r="TTX2282" s="225"/>
      <c r="TTY2282" s="225"/>
      <c r="TTZ2282" s="225"/>
      <c r="TUA2282" s="225"/>
      <c r="TUB2282" s="225"/>
      <c r="TUC2282" s="225"/>
      <c r="TUD2282" s="225"/>
      <c r="TUE2282" s="225"/>
      <c r="TUF2282" s="225"/>
      <c r="TUG2282" s="225"/>
      <c r="TUH2282" s="225"/>
      <c r="TUI2282" s="225"/>
      <c r="TUJ2282" s="225"/>
      <c r="TUK2282" s="225"/>
      <c r="TUL2282" s="225"/>
      <c r="TUM2282" s="225"/>
      <c r="TUN2282" s="225"/>
      <c r="TUO2282" s="225"/>
      <c r="TUP2282" s="225"/>
      <c r="TUQ2282" s="225"/>
      <c r="TUR2282" s="225"/>
      <c r="TUS2282" s="225"/>
      <c r="TUT2282" s="225"/>
      <c r="TUU2282" s="225"/>
      <c r="TUV2282" s="225"/>
      <c r="TUW2282" s="225"/>
      <c r="TUX2282" s="225"/>
      <c r="TUY2282" s="225"/>
      <c r="TUZ2282" s="225"/>
      <c r="TVA2282" s="225"/>
      <c r="TVB2282" s="225"/>
      <c r="TVC2282" s="225"/>
      <c r="TVD2282" s="225"/>
      <c r="TVE2282" s="225"/>
      <c r="TVF2282" s="225"/>
      <c r="TVG2282" s="225"/>
      <c r="TVH2282" s="225"/>
      <c r="TVI2282" s="225"/>
      <c r="TVJ2282" s="225"/>
      <c r="TVK2282" s="225"/>
      <c r="TVL2282" s="225"/>
      <c r="TVM2282" s="225"/>
      <c r="TVN2282" s="225"/>
      <c r="TVO2282" s="225"/>
      <c r="TVP2282" s="225"/>
      <c r="TVQ2282" s="225"/>
      <c r="TVR2282" s="225"/>
      <c r="TVS2282" s="225"/>
      <c r="TVT2282" s="225"/>
      <c r="TVU2282" s="225"/>
      <c r="TVV2282" s="225"/>
      <c r="TVW2282" s="225"/>
      <c r="TVX2282" s="225"/>
      <c r="TVY2282" s="225"/>
      <c r="TVZ2282" s="225"/>
      <c r="TWA2282" s="225"/>
      <c r="TWB2282" s="225"/>
      <c r="TWC2282" s="225"/>
      <c r="TWD2282" s="225"/>
      <c r="TWE2282" s="225"/>
      <c r="TWF2282" s="225"/>
      <c r="TWG2282" s="225"/>
      <c r="TWH2282" s="225"/>
      <c r="TWI2282" s="225"/>
      <c r="TWJ2282" s="225"/>
      <c r="TWK2282" s="225"/>
      <c r="TWL2282" s="225"/>
      <c r="TWM2282" s="225"/>
      <c r="TWN2282" s="225"/>
      <c r="TWO2282" s="225"/>
      <c r="TWP2282" s="225"/>
      <c r="TWQ2282" s="225"/>
      <c r="TWR2282" s="225"/>
      <c r="TWS2282" s="225"/>
      <c r="TWT2282" s="225"/>
      <c r="TWU2282" s="225"/>
      <c r="TWV2282" s="225"/>
      <c r="TWW2282" s="225"/>
      <c r="TWX2282" s="225"/>
      <c r="TWY2282" s="225"/>
      <c r="TWZ2282" s="225"/>
      <c r="TXA2282" s="225"/>
      <c r="TXB2282" s="225"/>
      <c r="TXC2282" s="225"/>
      <c r="TXD2282" s="225"/>
      <c r="TXE2282" s="225"/>
      <c r="TXF2282" s="225"/>
      <c r="TXG2282" s="225"/>
      <c r="TXH2282" s="225"/>
      <c r="TXI2282" s="225"/>
      <c r="TXJ2282" s="225"/>
      <c r="TXK2282" s="225"/>
      <c r="TXL2282" s="225"/>
      <c r="TXM2282" s="225"/>
      <c r="TXN2282" s="225"/>
      <c r="TXO2282" s="225"/>
      <c r="TXP2282" s="225"/>
      <c r="TXQ2282" s="225"/>
      <c r="TXR2282" s="225"/>
      <c r="TXS2282" s="225"/>
      <c r="TXT2282" s="225"/>
      <c r="TXU2282" s="225"/>
      <c r="TXV2282" s="225"/>
      <c r="TXW2282" s="225"/>
      <c r="TXX2282" s="225"/>
      <c r="TXY2282" s="225"/>
      <c r="TXZ2282" s="225"/>
      <c r="TYA2282" s="225"/>
      <c r="TYB2282" s="225"/>
      <c r="TYC2282" s="225"/>
      <c r="TYD2282" s="225"/>
      <c r="TYE2282" s="225"/>
      <c r="TYF2282" s="225"/>
      <c r="TYG2282" s="225"/>
      <c r="TYH2282" s="225"/>
      <c r="TYI2282" s="225"/>
      <c r="TYJ2282" s="225"/>
      <c r="TYK2282" s="225"/>
      <c r="TYL2282" s="225"/>
      <c r="TYM2282" s="225"/>
      <c r="TYN2282" s="225"/>
      <c r="TYO2282" s="225"/>
      <c r="TYP2282" s="225"/>
      <c r="TYQ2282" s="225"/>
      <c r="TYR2282" s="225"/>
      <c r="TYS2282" s="225"/>
      <c r="TYT2282" s="225"/>
      <c r="TYU2282" s="225"/>
      <c r="TYV2282" s="225"/>
      <c r="TYW2282" s="225"/>
      <c r="TYX2282" s="225"/>
      <c r="TYY2282" s="225"/>
      <c r="TYZ2282" s="225"/>
      <c r="TZA2282" s="225"/>
      <c r="TZB2282" s="225"/>
      <c r="TZC2282" s="225"/>
      <c r="TZD2282" s="225"/>
      <c r="TZE2282" s="225"/>
      <c r="TZF2282" s="225"/>
      <c r="TZG2282" s="225"/>
      <c r="TZH2282" s="225"/>
      <c r="TZI2282" s="225"/>
      <c r="TZJ2282" s="225"/>
      <c r="TZK2282" s="225"/>
      <c r="TZL2282" s="225"/>
      <c r="TZM2282" s="225"/>
      <c r="TZN2282" s="225"/>
      <c r="TZO2282" s="225"/>
      <c r="TZP2282" s="225"/>
      <c r="TZQ2282" s="225"/>
      <c r="TZR2282" s="225"/>
      <c r="TZS2282" s="225"/>
      <c r="TZT2282" s="225"/>
      <c r="TZU2282" s="225"/>
      <c r="TZV2282" s="225"/>
      <c r="TZW2282" s="225"/>
      <c r="TZX2282" s="225"/>
      <c r="TZY2282" s="225"/>
      <c r="TZZ2282" s="225"/>
      <c r="UAA2282" s="225"/>
      <c r="UAB2282" s="225"/>
      <c r="UAC2282" s="225"/>
      <c r="UAD2282" s="225"/>
      <c r="UAE2282" s="225"/>
      <c r="UAF2282" s="225"/>
      <c r="UAG2282" s="225"/>
      <c r="UAH2282" s="225"/>
      <c r="UAI2282" s="225"/>
      <c r="UAJ2282" s="225"/>
      <c r="UAK2282" s="225"/>
      <c r="UAL2282" s="225"/>
      <c r="UAM2282" s="225"/>
      <c r="UAN2282" s="225"/>
      <c r="UAO2282" s="225"/>
      <c r="UAP2282" s="225"/>
      <c r="UAQ2282" s="225"/>
      <c r="UAR2282" s="225"/>
      <c r="UAS2282" s="225"/>
      <c r="UAT2282" s="225"/>
      <c r="UAU2282" s="225"/>
      <c r="UAV2282" s="225"/>
      <c r="UAW2282" s="225"/>
      <c r="UAX2282" s="225"/>
      <c r="UAY2282" s="225"/>
      <c r="UAZ2282" s="225"/>
      <c r="UBA2282" s="225"/>
      <c r="UBB2282" s="225"/>
      <c r="UBC2282" s="225"/>
      <c r="UBD2282" s="225"/>
      <c r="UBE2282" s="225"/>
      <c r="UBF2282" s="225"/>
      <c r="UBG2282" s="225"/>
      <c r="UBH2282" s="225"/>
      <c r="UBI2282" s="225"/>
      <c r="UBJ2282" s="225"/>
      <c r="UBK2282" s="225"/>
      <c r="UBL2282" s="225"/>
      <c r="UBM2282" s="225"/>
      <c r="UBN2282" s="225"/>
      <c r="UBO2282" s="225"/>
      <c r="UBP2282" s="225"/>
      <c r="UBQ2282" s="225"/>
      <c r="UBR2282" s="225"/>
      <c r="UBS2282" s="225"/>
      <c r="UBT2282" s="225"/>
      <c r="UBU2282" s="225"/>
      <c r="UBV2282" s="225"/>
      <c r="UBW2282" s="225"/>
      <c r="UBX2282" s="225"/>
      <c r="UBY2282" s="225"/>
      <c r="UBZ2282" s="225"/>
      <c r="UCA2282" s="225"/>
      <c r="UCB2282" s="225"/>
      <c r="UCC2282" s="225"/>
      <c r="UCD2282" s="225"/>
      <c r="UCE2282" s="225"/>
      <c r="UCF2282" s="225"/>
      <c r="UCG2282" s="225"/>
      <c r="UCH2282" s="225"/>
      <c r="UCI2282" s="225"/>
      <c r="UCJ2282" s="225"/>
      <c r="UCK2282" s="225"/>
      <c r="UCL2282" s="225"/>
      <c r="UCM2282" s="225"/>
      <c r="UCN2282" s="225"/>
      <c r="UCO2282" s="225"/>
      <c r="UCP2282" s="225"/>
      <c r="UCQ2282" s="225"/>
      <c r="UCR2282" s="225"/>
      <c r="UCS2282" s="225"/>
      <c r="UCT2282" s="225"/>
      <c r="UCU2282" s="225"/>
      <c r="UCV2282" s="225"/>
      <c r="UCW2282" s="225"/>
      <c r="UCX2282" s="225"/>
      <c r="UCY2282" s="225"/>
      <c r="UCZ2282" s="225"/>
      <c r="UDA2282" s="225"/>
      <c r="UDB2282" s="225"/>
      <c r="UDC2282" s="225"/>
      <c r="UDD2282" s="225"/>
      <c r="UDE2282" s="225"/>
      <c r="UDF2282" s="225"/>
      <c r="UDG2282" s="225"/>
      <c r="UDH2282" s="225"/>
      <c r="UDI2282" s="225"/>
      <c r="UDJ2282" s="225"/>
      <c r="UDK2282" s="225"/>
      <c r="UDL2282" s="225"/>
      <c r="UDM2282" s="225"/>
      <c r="UDN2282" s="225"/>
      <c r="UDO2282" s="225"/>
      <c r="UDP2282" s="225"/>
      <c r="UDQ2282" s="225"/>
      <c r="UDR2282" s="225"/>
      <c r="UDS2282" s="225"/>
      <c r="UDT2282" s="225"/>
      <c r="UDU2282" s="225"/>
      <c r="UDV2282" s="225"/>
      <c r="UDW2282" s="225"/>
      <c r="UDX2282" s="225"/>
      <c r="UDY2282" s="225"/>
      <c r="UDZ2282" s="225"/>
      <c r="UEA2282" s="225"/>
      <c r="UEB2282" s="225"/>
      <c r="UEC2282" s="225"/>
      <c r="UED2282" s="225"/>
      <c r="UEE2282" s="225"/>
      <c r="UEF2282" s="225"/>
      <c r="UEG2282" s="225"/>
      <c r="UEH2282" s="225"/>
      <c r="UEI2282" s="225"/>
      <c r="UEJ2282" s="225"/>
      <c r="UEK2282" s="225"/>
      <c r="UEL2282" s="225"/>
      <c r="UEM2282" s="225"/>
      <c r="UEN2282" s="225"/>
      <c r="UEO2282" s="225"/>
      <c r="UEP2282" s="225"/>
      <c r="UEQ2282" s="225"/>
      <c r="UER2282" s="225"/>
      <c r="UES2282" s="225"/>
      <c r="UET2282" s="225"/>
      <c r="UEU2282" s="225"/>
      <c r="UEV2282" s="225"/>
      <c r="UEW2282" s="225"/>
      <c r="UEX2282" s="225"/>
      <c r="UEY2282" s="225"/>
      <c r="UEZ2282" s="225"/>
      <c r="UFA2282" s="225"/>
      <c r="UFB2282" s="225"/>
      <c r="UFC2282" s="225"/>
      <c r="UFD2282" s="225"/>
      <c r="UFE2282" s="225"/>
      <c r="UFF2282" s="225"/>
      <c r="UFG2282" s="225"/>
      <c r="UFH2282" s="225"/>
      <c r="UFI2282" s="225"/>
      <c r="UFJ2282" s="225"/>
      <c r="UFK2282" s="225"/>
      <c r="UFL2282" s="225"/>
      <c r="UFM2282" s="225"/>
      <c r="UFN2282" s="225"/>
      <c r="UFO2282" s="225"/>
      <c r="UFP2282" s="225"/>
      <c r="UFQ2282" s="225"/>
      <c r="UFR2282" s="225"/>
      <c r="UFS2282" s="225"/>
      <c r="UFT2282" s="225"/>
      <c r="UFU2282" s="225"/>
      <c r="UFV2282" s="225"/>
      <c r="UFW2282" s="225"/>
      <c r="UFX2282" s="225"/>
      <c r="UFY2282" s="225"/>
      <c r="UFZ2282" s="225"/>
      <c r="UGA2282" s="225"/>
      <c r="UGB2282" s="225"/>
      <c r="UGC2282" s="225"/>
      <c r="UGD2282" s="225"/>
      <c r="UGE2282" s="225"/>
      <c r="UGF2282" s="225"/>
      <c r="UGG2282" s="225"/>
      <c r="UGH2282" s="225"/>
      <c r="UGI2282" s="225"/>
      <c r="UGJ2282" s="225"/>
      <c r="UGK2282" s="225"/>
      <c r="UGL2282" s="225"/>
      <c r="UGM2282" s="225"/>
      <c r="UGN2282" s="225"/>
      <c r="UGO2282" s="225"/>
      <c r="UGP2282" s="225"/>
      <c r="UGQ2282" s="225"/>
      <c r="UGR2282" s="225"/>
      <c r="UGS2282" s="225"/>
      <c r="UGT2282" s="225"/>
      <c r="UGU2282" s="225"/>
      <c r="UGV2282" s="225"/>
      <c r="UGW2282" s="225"/>
      <c r="UGX2282" s="225"/>
      <c r="UGY2282" s="225"/>
      <c r="UGZ2282" s="225"/>
      <c r="UHA2282" s="225"/>
      <c r="UHB2282" s="225"/>
      <c r="UHC2282" s="225"/>
      <c r="UHD2282" s="225"/>
      <c r="UHE2282" s="225"/>
      <c r="UHF2282" s="225"/>
      <c r="UHG2282" s="225"/>
      <c r="UHH2282" s="225"/>
      <c r="UHI2282" s="225"/>
      <c r="UHJ2282" s="225"/>
      <c r="UHK2282" s="225"/>
      <c r="UHL2282" s="225"/>
      <c r="UHM2282" s="225"/>
      <c r="UHN2282" s="225"/>
      <c r="UHO2282" s="225"/>
      <c r="UHP2282" s="225"/>
      <c r="UHQ2282" s="225"/>
      <c r="UHR2282" s="225"/>
      <c r="UHS2282" s="225"/>
      <c r="UHT2282" s="225"/>
      <c r="UHU2282" s="225"/>
      <c r="UHV2282" s="225"/>
      <c r="UHW2282" s="225"/>
      <c r="UHX2282" s="225"/>
      <c r="UHY2282" s="225"/>
      <c r="UHZ2282" s="225"/>
      <c r="UIA2282" s="225"/>
      <c r="UIB2282" s="225"/>
      <c r="UIC2282" s="225"/>
      <c r="UID2282" s="225"/>
      <c r="UIE2282" s="225"/>
      <c r="UIF2282" s="225"/>
      <c r="UIG2282" s="225"/>
      <c r="UIH2282" s="225"/>
      <c r="UII2282" s="225"/>
      <c r="UIJ2282" s="225"/>
      <c r="UIK2282" s="225"/>
      <c r="UIL2282" s="225"/>
      <c r="UIM2282" s="225"/>
      <c r="UIN2282" s="225"/>
      <c r="UIO2282" s="225"/>
      <c r="UIP2282" s="225"/>
      <c r="UIQ2282" s="225"/>
      <c r="UIR2282" s="225"/>
      <c r="UIS2282" s="225"/>
      <c r="UIT2282" s="225"/>
      <c r="UIU2282" s="225"/>
      <c r="UIV2282" s="225"/>
      <c r="UIW2282" s="225"/>
      <c r="UIX2282" s="225"/>
      <c r="UIY2282" s="225"/>
      <c r="UIZ2282" s="225"/>
      <c r="UJA2282" s="225"/>
      <c r="UJB2282" s="225"/>
      <c r="UJC2282" s="225"/>
      <c r="UJD2282" s="225"/>
      <c r="UJE2282" s="225"/>
      <c r="UJF2282" s="225"/>
      <c r="UJG2282" s="225"/>
      <c r="UJH2282" s="225"/>
      <c r="UJI2282" s="225"/>
      <c r="UJJ2282" s="225"/>
      <c r="UJK2282" s="225"/>
      <c r="UJL2282" s="225"/>
      <c r="UJM2282" s="225"/>
      <c r="UJN2282" s="225"/>
      <c r="UJO2282" s="225"/>
      <c r="UJP2282" s="225"/>
      <c r="UJQ2282" s="225"/>
      <c r="UJR2282" s="225"/>
      <c r="UJS2282" s="225"/>
      <c r="UJT2282" s="225"/>
      <c r="UJU2282" s="225"/>
      <c r="UJV2282" s="225"/>
      <c r="UJW2282" s="225"/>
      <c r="UJX2282" s="225"/>
      <c r="UJY2282" s="225"/>
      <c r="UJZ2282" s="225"/>
      <c r="UKA2282" s="225"/>
      <c r="UKB2282" s="225"/>
      <c r="UKC2282" s="225"/>
      <c r="UKD2282" s="225"/>
      <c r="UKE2282" s="225"/>
      <c r="UKF2282" s="225"/>
      <c r="UKG2282" s="225"/>
      <c r="UKH2282" s="225"/>
      <c r="UKI2282" s="225"/>
      <c r="UKJ2282" s="225"/>
      <c r="UKK2282" s="225"/>
      <c r="UKL2282" s="225"/>
      <c r="UKM2282" s="225"/>
      <c r="UKN2282" s="225"/>
      <c r="UKO2282" s="225"/>
      <c r="UKP2282" s="225"/>
      <c r="UKQ2282" s="225"/>
      <c r="UKR2282" s="225"/>
      <c r="UKS2282" s="225"/>
      <c r="UKT2282" s="225"/>
      <c r="UKU2282" s="225"/>
      <c r="UKV2282" s="225"/>
      <c r="UKW2282" s="225"/>
      <c r="UKX2282" s="225"/>
      <c r="UKY2282" s="225"/>
      <c r="UKZ2282" s="225"/>
      <c r="ULA2282" s="225"/>
      <c r="ULB2282" s="225"/>
      <c r="ULC2282" s="225"/>
      <c r="ULD2282" s="225"/>
      <c r="ULE2282" s="225"/>
      <c r="ULF2282" s="225"/>
      <c r="ULG2282" s="225"/>
      <c r="ULH2282" s="225"/>
      <c r="ULI2282" s="225"/>
      <c r="ULJ2282" s="225"/>
      <c r="ULK2282" s="225"/>
      <c r="ULL2282" s="225"/>
      <c r="ULM2282" s="225"/>
      <c r="ULN2282" s="225"/>
      <c r="ULO2282" s="225"/>
      <c r="ULP2282" s="225"/>
      <c r="ULQ2282" s="225"/>
      <c r="ULR2282" s="225"/>
      <c r="ULS2282" s="225"/>
      <c r="ULT2282" s="225"/>
      <c r="ULU2282" s="225"/>
      <c r="ULV2282" s="225"/>
      <c r="ULW2282" s="225"/>
      <c r="ULX2282" s="225"/>
      <c r="ULY2282" s="225"/>
      <c r="ULZ2282" s="225"/>
      <c r="UMA2282" s="225"/>
      <c r="UMB2282" s="225"/>
      <c r="UMC2282" s="225"/>
      <c r="UMD2282" s="225"/>
      <c r="UME2282" s="225"/>
      <c r="UMF2282" s="225"/>
      <c r="UMG2282" s="225"/>
      <c r="UMH2282" s="225"/>
      <c r="UMI2282" s="225"/>
      <c r="UMJ2282" s="225"/>
      <c r="UMK2282" s="225"/>
      <c r="UML2282" s="225"/>
      <c r="UMM2282" s="225"/>
      <c r="UMN2282" s="225"/>
      <c r="UMO2282" s="225"/>
      <c r="UMP2282" s="225"/>
      <c r="UMQ2282" s="225"/>
      <c r="UMR2282" s="225"/>
      <c r="UMS2282" s="225"/>
      <c r="UMT2282" s="225"/>
      <c r="UMU2282" s="225"/>
      <c r="UMV2282" s="225"/>
      <c r="UMW2282" s="225"/>
      <c r="UMX2282" s="225"/>
      <c r="UMY2282" s="225"/>
      <c r="UMZ2282" s="225"/>
      <c r="UNA2282" s="225"/>
      <c r="UNB2282" s="225"/>
      <c r="UNC2282" s="225"/>
      <c r="UND2282" s="225"/>
      <c r="UNE2282" s="225"/>
      <c r="UNF2282" s="225"/>
      <c r="UNG2282" s="225"/>
      <c r="UNH2282" s="225"/>
      <c r="UNI2282" s="225"/>
      <c r="UNJ2282" s="225"/>
      <c r="UNK2282" s="225"/>
      <c r="UNL2282" s="225"/>
      <c r="UNM2282" s="225"/>
      <c r="UNN2282" s="225"/>
      <c r="UNO2282" s="225"/>
      <c r="UNP2282" s="225"/>
      <c r="UNQ2282" s="225"/>
      <c r="UNR2282" s="225"/>
      <c r="UNS2282" s="225"/>
      <c r="UNT2282" s="225"/>
      <c r="UNU2282" s="225"/>
      <c r="UNV2282" s="225"/>
      <c r="UNW2282" s="225"/>
      <c r="UNX2282" s="225"/>
      <c r="UNY2282" s="225"/>
      <c r="UNZ2282" s="225"/>
      <c r="UOA2282" s="225"/>
      <c r="UOB2282" s="225"/>
      <c r="UOC2282" s="225"/>
      <c r="UOD2282" s="225"/>
      <c r="UOE2282" s="225"/>
      <c r="UOF2282" s="225"/>
      <c r="UOG2282" s="225"/>
      <c r="UOH2282" s="225"/>
      <c r="UOI2282" s="225"/>
      <c r="UOJ2282" s="225"/>
      <c r="UOK2282" s="225"/>
      <c r="UOL2282" s="225"/>
      <c r="UOM2282" s="225"/>
      <c r="UON2282" s="225"/>
      <c r="UOO2282" s="225"/>
      <c r="UOP2282" s="225"/>
      <c r="UOQ2282" s="225"/>
      <c r="UOR2282" s="225"/>
      <c r="UOS2282" s="225"/>
      <c r="UOT2282" s="225"/>
      <c r="UOU2282" s="225"/>
      <c r="UOV2282" s="225"/>
      <c r="UOW2282" s="225"/>
      <c r="UOX2282" s="225"/>
      <c r="UOY2282" s="225"/>
      <c r="UOZ2282" s="225"/>
      <c r="UPA2282" s="225"/>
      <c r="UPB2282" s="225"/>
      <c r="UPC2282" s="225"/>
      <c r="UPD2282" s="225"/>
      <c r="UPE2282" s="225"/>
      <c r="UPF2282" s="225"/>
      <c r="UPG2282" s="225"/>
      <c r="UPH2282" s="225"/>
      <c r="UPI2282" s="225"/>
      <c r="UPJ2282" s="225"/>
      <c r="UPK2282" s="225"/>
      <c r="UPL2282" s="225"/>
      <c r="UPM2282" s="225"/>
      <c r="UPN2282" s="225"/>
      <c r="UPO2282" s="225"/>
      <c r="UPP2282" s="225"/>
      <c r="UPQ2282" s="225"/>
      <c r="UPR2282" s="225"/>
      <c r="UPS2282" s="225"/>
      <c r="UPT2282" s="225"/>
      <c r="UPU2282" s="225"/>
      <c r="UPV2282" s="225"/>
      <c r="UPW2282" s="225"/>
      <c r="UPX2282" s="225"/>
      <c r="UPY2282" s="225"/>
      <c r="UPZ2282" s="225"/>
      <c r="UQA2282" s="225"/>
      <c r="UQB2282" s="225"/>
      <c r="UQC2282" s="225"/>
      <c r="UQD2282" s="225"/>
      <c r="UQE2282" s="225"/>
      <c r="UQF2282" s="225"/>
      <c r="UQG2282" s="225"/>
      <c r="UQH2282" s="225"/>
      <c r="UQI2282" s="225"/>
      <c r="UQJ2282" s="225"/>
      <c r="UQK2282" s="225"/>
      <c r="UQL2282" s="225"/>
      <c r="UQM2282" s="225"/>
      <c r="UQN2282" s="225"/>
      <c r="UQO2282" s="225"/>
      <c r="UQP2282" s="225"/>
      <c r="UQQ2282" s="225"/>
      <c r="UQR2282" s="225"/>
      <c r="UQS2282" s="225"/>
      <c r="UQT2282" s="225"/>
      <c r="UQU2282" s="225"/>
      <c r="UQV2282" s="225"/>
      <c r="UQW2282" s="225"/>
      <c r="UQX2282" s="225"/>
      <c r="UQY2282" s="225"/>
      <c r="UQZ2282" s="225"/>
      <c r="URA2282" s="225"/>
      <c r="URB2282" s="225"/>
      <c r="URC2282" s="225"/>
      <c r="URD2282" s="225"/>
      <c r="URE2282" s="225"/>
      <c r="URF2282" s="225"/>
      <c r="URG2282" s="225"/>
      <c r="URH2282" s="225"/>
      <c r="URI2282" s="225"/>
      <c r="URJ2282" s="225"/>
      <c r="URK2282" s="225"/>
      <c r="URL2282" s="225"/>
      <c r="URM2282" s="225"/>
      <c r="URN2282" s="225"/>
      <c r="URO2282" s="225"/>
      <c r="URP2282" s="225"/>
      <c r="URQ2282" s="225"/>
      <c r="URR2282" s="225"/>
      <c r="URS2282" s="225"/>
      <c r="URT2282" s="225"/>
      <c r="URU2282" s="225"/>
      <c r="URV2282" s="225"/>
      <c r="URW2282" s="225"/>
      <c r="URX2282" s="225"/>
      <c r="URY2282" s="225"/>
      <c r="URZ2282" s="225"/>
      <c r="USA2282" s="225"/>
      <c r="USB2282" s="225"/>
      <c r="USC2282" s="225"/>
      <c r="USD2282" s="225"/>
      <c r="USE2282" s="225"/>
      <c r="USF2282" s="225"/>
      <c r="USG2282" s="225"/>
      <c r="USH2282" s="225"/>
      <c r="USI2282" s="225"/>
      <c r="USJ2282" s="225"/>
      <c r="USK2282" s="225"/>
      <c r="USL2282" s="225"/>
      <c r="USM2282" s="225"/>
      <c r="USN2282" s="225"/>
      <c r="USO2282" s="225"/>
      <c r="USP2282" s="225"/>
      <c r="USQ2282" s="225"/>
      <c r="USR2282" s="225"/>
      <c r="USS2282" s="225"/>
      <c r="UST2282" s="225"/>
      <c r="USU2282" s="225"/>
      <c r="USV2282" s="225"/>
      <c r="USW2282" s="225"/>
      <c r="USX2282" s="225"/>
      <c r="USY2282" s="225"/>
      <c r="USZ2282" s="225"/>
      <c r="UTA2282" s="225"/>
      <c r="UTB2282" s="225"/>
      <c r="UTC2282" s="225"/>
      <c r="UTD2282" s="225"/>
      <c r="UTE2282" s="225"/>
      <c r="UTF2282" s="225"/>
      <c r="UTG2282" s="225"/>
      <c r="UTH2282" s="225"/>
      <c r="UTI2282" s="225"/>
      <c r="UTJ2282" s="225"/>
      <c r="UTK2282" s="225"/>
      <c r="UTL2282" s="225"/>
      <c r="UTM2282" s="225"/>
      <c r="UTN2282" s="225"/>
      <c r="UTO2282" s="225"/>
      <c r="UTP2282" s="225"/>
      <c r="UTQ2282" s="225"/>
      <c r="UTR2282" s="225"/>
      <c r="UTS2282" s="225"/>
      <c r="UTT2282" s="225"/>
      <c r="UTU2282" s="225"/>
      <c r="UTV2282" s="225"/>
      <c r="UTW2282" s="225"/>
      <c r="UTX2282" s="225"/>
      <c r="UTY2282" s="225"/>
      <c r="UTZ2282" s="225"/>
      <c r="UUA2282" s="225"/>
      <c r="UUB2282" s="225"/>
      <c r="UUC2282" s="225"/>
      <c r="UUD2282" s="225"/>
      <c r="UUE2282" s="225"/>
      <c r="UUF2282" s="225"/>
      <c r="UUG2282" s="225"/>
      <c r="UUH2282" s="225"/>
      <c r="UUI2282" s="225"/>
      <c r="UUJ2282" s="225"/>
      <c r="UUK2282" s="225"/>
      <c r="UUL2282" s="225"/>
      <c r="UUM2282" s="225"/>
      <c r="UUN2282" s="225"/>
      <c r="UUO2282" s="225"/>
      <c r="UUP2282" s="225"/>
      <c r="UUQ2282" s="225"/>
      <c r="UUR2282" s="225"/>
      <c r="UUS2282" s="225"/>
      <c r="UUT2282" s="225"/>
      <c r="UUU2282" s="225"/>
      <c r="UUV2282" s="225"/>
      <c r="UUW2282" s="225"/>
      <c r="UUX2282" s="225"/>
      <c r="UUY2282" s="225"/>
      <c r="UUZ2282" s="225"/>
      <c r="UVA2282" s="225"/>
      <c r="UVB2282" s="225"/>
      <c r="UVC2282" s="225"/>
      <c r="UVD2282" s="225"/>
      <c r="UVE2282" s="225"/>
      <c r="UVF2282" s="225"/>
      <c r="UVG2282" s="225"/>
      <c r="UVH2282" s="225"/>
      <c r="UVI2282" s="225"/>
      <c r="UVJ2282" s="225"/>
      <c r="UVK2282" s="225"/>
      <c r="UVL2282" s="225"/>
      <c r="UVM2282" s="225"/>
      <c r="UVN2282" s="225"/>
      <c r="UVO2282" s="225"/>
      <c r="UVP2282" s="225"/>
      <c r="UVQ2282" s="225"/>
      <c r="UVR2282" s="225"/>
      <c r="UVS2282" s="225"/>
      <c r="UVT2282" s="225"/>
      <c r="UVU2282" s="225"/>
      <c r="UVV2282" s="225"/>
      <c r="UVW2282" s="225"/>
      <c r="UVX2282" s="225"/>
      <c r="UVY2282" s="225"/>
      <c r="UVZ2282" s="225"/>
      <c r="UWA2282" s="225"/>
      <c r="UWB2282" s="225"/>
      <c r="UWC2282" s="225"/>
      <c r="UWD2282" s="225"/>
      <c r="UWE2282" s="225"/>
      <c r="UWF2282" s="225"/>
      <c r="UWG2282" s="225"/>
      <c r="UWH2282" s="225"/>
      <c r="UWI2282" s="225"/>
      <c r="UWJ2282" s="225"/>
      <c r="UWK2282" s="225"/>
      <c r="UWL2282" s="225"/>
      <c r="UWM2282" s="225"/>
      <c r="UWN2282" s="225"/>
      <c r="UWO2282" s="225"/>
      <c r="UWP2282" s="225"/>
      <c r="UWQ2282" s="225"/>
      <c r="UWR2282" s="225"/>
      <c r="UWS2282" s="225"/>
      <c r="UWT2282" s="225"/>
      <c r="UWU2282" s="225"/>
      <c r="UWV2282" s="225"/>
      <c r="UWW2282" s="225"/>
      <c r="UWX2282" s="225"/>
      <c r="UWY2282" s="225"/>
      <c r="UWZ2282" s="225"/>
      <c r="UXA2282" s="225"/>
      <c r="UXB2282" s="225"/>
      <c r="UXC2282" s="225"/>
      <c r="UXD2282" s="225"/>
      <c r="UXE2282" s="225"/>
      <c r="UXF2282" s="225"/>
      <c r="UXG2282" s="225"/>
      <c r="UXH2282" s="225"/>
      <c r="UXI2282" s="225"/>
      <c r="UXJ2282" s="225"/>
      <c r="UXK2282" s="225"/>
      <c r="UXL2282" s="225"/>
      <c r="UXM2282" s="225"/>
      <c r="UXN2282" s="225"/>
      <c r="UXO2282" s="225"/>
      <c r="UXP2282" s="225"/>
      <c r="UXQ2282" s="225"/>
      <c r="UXR2282" s="225"/>
      <c r="UXS2282" s="225"/>
      <c r="UXT2282" s="225"/>
      <c r="UXU2282" s="225"/>
      <c r="UXV2282" s="225"/>
      <c r="UXW2282" s="225"/>
      <c r="UXX2282" s="225"/>
      <c r="UXY2282" s="225"/>
      <c r="UXZ2282" s="225"/>
      <c r="UYA2282" s="225"/>
      <c r="UYB2282" s="225"/>
      <c r="UYC2282" s="225"/>
      <c r="UYD2282" s="225"/>
      <c r="UYE2282" s="225"/>
      <c r="UYF2282" s="225"/>
      <c r="UYG2282" s="225"/>
      <c r="UYH2282" s="225"/>
      <c r="UYI2282" s="225"/>
      <c r="UYJ2282" s="225"/>
      <c r="UYK2282" s="225"/>
      <c r="UYL2282" s="225"/>
      <c r="UYM2282" s="225"/>
      <c r="UYN2282" s="225"/>
      <c r="UYO2282" s="225"/>
      <c r="UYP2282" s="225"/>
      <c r="UYQ2282" s="225"/>
      <c r="UYR2282" s="225"/>
      <c r="UYS2282" s="225"/>
      <c r="UYT2282" s="225"/>
      <c r="UYU2282" s="225"/>
      <c r="UYV2282" s="225"/>
      <c r="UYW2282" s="225"/>
      <c r="UYX2282" s="225"/>
      <c r="UYY2282" s="225"/>
      <c r="UYZ2282" s="225"/>
      <c r="UZA2282" s="225"/>
      <c r="UZB2282" s="225"/>
      <c r="UZC2282" s="225"/>
      <c r="UZD2282" s="225"/>
      <c r="UZE2282" s="225"/>
      <c r="UZF2282" s="225"/>
      <c r="UZG2282" s="225"/>
      <c r="UZH2282" s="225"/>
      <c r="UZI2282" s="225"/>
      <c r="UZJ2282" s="225"/>
      <c r="UZK2282" s="225"/>
      <c r="UZL2282" s="225"/>
      <c r="UZM2282" s="225"/>
      <c r="UZN2282" s="225"/>
      <c r="UZO2282" s="225"/>
      <c r="UZP2282" s="225"/>
      <c r="UZQ2282" s="225"/>
      <c r="UZR2282" s="225"/>
      <c r="UZS2282" s="225"/>
      <c r="UZT2282" s="225"/>
      <c r="UZU2282" s="225"/>
      <c r="UZV2282" s="225"/>
      <c r="UZW2282" s="225"/>
      <c r="UZX2282" s="225"/>
      <c r="UZY2282" s="225"/>
      <c r="UZZ2282" s="225"/>
      <c r="VAA2282" s="225"/>
      <c r="VAB2282" s="225"/>
      <c r="VAC2282" s="225"/>
      <c r="VAD2282" s="225"/>
      <c r="VAE2282" s="225"/>
      <c r="VAF2282" s="225"/>
      <c r="VAG2282" s="225"/>
      <c r="VAH2282" s="225"/>
      <c r="VAI2282" s="225"/>
      <c r="VAJ2282" s="225"/>
      <c r="VAK2282" s="225"/>
      <c r="VAL2282" s="225"/>
      <c r="VAM2282" s="225"/>
      <c r="VAN2282" s="225"/>
      <c r="VAO2282" s="225"/>
      <c r="VAP2282" s="225"/>
      <c r="VAQ2282" s="225"/>
      <c r="VAR2282" s="225"/>
      <c r="VAS2282" s="225"/>
      <c r="VAT2282" s="225"/>
      <c r="VAU2282" s="225"/>
      <c r="VAV2282" s="225"/>
      <c r="VAW2282" s="225"/>
      <c r="VAX2282" s="225"/>
      <c r="VAY2282" s="225"/>
      <c r="VAZ2282" s="225"/>
      <c r="VBA2282" s="225"/>
      <c r="VBB2282" s="225"/>
      <c r="VBC2282" s="225"/>
      <c r="VBD2282" s="225"/>
      <c r="VBE2282" s="225"/>
      <c r="VBF2282" s="225"/>
      <c r="VBG2282" s="225"/>
      <c r="VBH2282" s="225"/>
      <c r="VBI2282" s="225"/>
      <c r="VBJ2282" s="225"/>
      <c r="VBK2282" s="225"/>
      <c r="VBL2282" s="225"/>
      <c r="VBM2282" s="225"/>
      <c r="VBN2282" s="225"/>
      <c r="VBO2282" s="225"/>
      <c r="VBP2282" s="225"/>
      <c r="VBQ2282" s="225"/>
      <c r="VBR2282" s="225"/>
      <c r="VBS2282" s="225"/>
      <c r="VBT2282" s="225"/>
      <c r="VBU2282" s="225"/>
      <c r="VBV2282" s="225"/>
      <c r="VBW2282" s="225"/>
      <c r="VBX2282" s="225"/>
      <c r="VBY2282" s="225"/>
      <c r="VBZ2282" s="225"/>
      <c r="VCA2282" s="225"/>
      <c r="VCB2282" s="225"/>
      <c r="VCC2282" s="225"/>
      <c r="VCD2282" s="225"/>
      <c r="VCE2282" s="225"/>
      <c r="VCF2282" s="225"/>
      <c r="VCG2282" s="225"/>
      <c r="VCH2282" s="225"/>
      <c r="VCI2282" s="225"/>
      <c r="VCJ2282" s="225"/>
      <c r="VCK2282" s="225"/>
      <c r="VCL2282" s="225"/>
      <c r="VCM2282" s="225"/>
      <c r="VCN2282" s="225"/>
      <c r="VCO2282" s="225"/>
      <c r="VCP2282" s="225"/>
      <c r="VCQ2282" s="225"/>
      <c r="VCR2282" s="225"/>
      <c r="VCS2282" s="225"/>
      <c r="VCT2282" s="225"/>
      <c r="VCU2282" s="225"/>
      <c r="VCV2282" s="225"/>
      <c r="VCW2282" s="225"/>
      <c r="VCX2282" s="225"/>
      <c r="VCY2282" s="225"/>
      <c r="VCZ2282" s="225"/>
      <c r="VDA2282" s="225"/>
      <c r="VDB2282" s="225"/>
      <c r="VDC2282" s="225"/>
      <c r="VDD2282" s="225"/>
      <c r="VDE2282" s="225"/>
      <c r="VDF2282" s="225"/>
      <c r="VDG2282" s="225"/>
      <c r="VDH2282" s="225"/>
      <c r="VDI2282" s="225"/>
      <c r="VDJ2282" s="225"/>
      <c r="VDK2282" s="225"/>
      <c r="VDL2282" s="225"/>
      <c r="VDM2282" s="225"/>
      <c r="VDN2282" s="225"/>
      <c r="VDO2282" s="225"/>
      <c r="VDP2282" s="225"/>
      <c r="VDQ2282" s="225"/>
      <c r="VDR2282" s="225"/>
      <c r="VDS2282" s="225"/>
      <c r="VDT2282" s="225"/>
      <c r="VDU2282" s="225"/>
      <c r="VDV2282" s="225"/>
      <c r="VDW2282" s="225"/>
      <c r="VDX2282" s="225"/>
      <c r="VDY2282" s="225"/>
      <c r="VDZ2282" s="225"/>
      <c r="VEA2282" s="225"/>
      <c r="VEB2282" s="225"/>
      <c r="VEC2282" s="225"/>
      <c r="VED2282" s="225"/>
      <c r="VEE2282" s="225"/>
      <c r="VEF2282" s="225"/>
      <c r="VEG2282" s="225"/>
      <c r="VEH2282" s="225"/>
      <c r="VEI2282" s="225"/>
      <c r="VEJ2282" s="225"/>
      <c r="VEK2282" s="225"/>
      <c r="VEL2282" s="225"/>
      <c r="VEM2282" s="225"/>
      <c r="VEN2282" s="225"/>
      <c r="VEO2282" s="225"/>
      <c r="VEP2282" s="225"/>
      <c r="VEQ2282" s="225"/>
      <c r="VER2282" s="225"/>
      <c r="VES2282" s="225"/>
      <c r="VET2282" s="225"/>
      <c r="VEU2282" s="225"/>
      <c r="VEV2282" s="225"/>
      <c r="VEW2282" s="225"/>
      <c r="VEX2282" s="225"/>
      <c r="VEY2282" s="225"/>
      <c r="VEZ2282" s="225"/>
      <c r="VFA2282" s="225"/>
      <c r="VFB2282" s="225"/>
      <c r="VFC2282" s="225"/>
      <c r="VFD2282" s="225"/>
      <c r="VFE2282" s="225"/>
      <c r="VFF2282" s="225"/>
      <c r="VFG2282" s="225"/>
      <c r="VFH2282" s="225"/>
      <c r="VFI2282" s="225"/>
      <c r="VFJ2282" s="225"/>
      <c r="VFK2282" s="225"/>
      <c r="VFL2282" s="225"/>
      <c r="VFM2282" s="225"/>
      <c r="VFN2282" s="225"/>
      <c r="VFO2282" s="225"/>
      <c r="VFP2282" s="225"/>
      <c r="VFQ2282" s="225"/>
      <c r="VFR2282" s="225"/>
      <c r="VFS2282" s="225"/>
      <c r="VFT2282" s="225"/>
      <c r="VFU2282" s="225"/>
      <c r="VFV2282" s="225"/>
      <c r="VFW2282" s="225"/>
      <c r="VFX2282" s="225"/>
      <c r="VFY2282" s="225"/>
      <c r="VFZ2282" s="225"/>
      <c r="VGA2282" s="225"/>
      <c r="VGB2282" s="225"/>
      <c r="VGC2282" s="225"/>
      <c r="VGD2282" s="225"/>
      <c r="VGE2282" s="225"/>
      <c r="VGF2282" s="225"/>
      <c r="VGG2282" s="225"/>
      <c r="VGH2282" s="225"/>
      <c r="VGI2282" s="225"/>
      <c r="VGJ2282" s="225"/>
      <c r="VGK2282" s="225"/>
      <c r="VGL2282" s="225"/>
      <c r="VGM2282" s="225"/>
      <c r="VGN2282" s="225"/>
      <c r="VGO2282" s="225"/>
      <c r="VGP2282" s="225"/>
      <c r="VGQ2282" s="225"/>
      <c r="VGR2282" s="225"/>
      <c r="VGS2282" s="225"/>
      <c r="VGT2282" s="225"/>
      <c r="VGU2282" s="225"/>
      <c r="VGV2282" s="225"/>
      <c r="VGW2282" s="225"/>
      <c r="VGX2282" s="225"/>
      <c r="VGY2282" s="225"/>
      <c r="VGZ2282" s="225"/>
      <c r="VHA2282" s="225"/>
      <c r="VHB2282" s="225"/>
      <c r="VHC2282" s="225"/>
      <c r="VHD2282" s="225"/>
      <c r="VHE2282" s="225"/>
      <c r="VHF2282" s="225"/>
      <c r="VHG2282" s="225"/>
      <c r="VHH2282" s="225"/>
      <c r="VHI2282" s="225"/>
      <c r="VHJ2282" s="225"/>
      <c r="VHK2282" s="225"/>
      <c r="VHL2282" s="225"/>
      <c r="VHM2282" s="225"/>
      <c r="VHN2282" s="225"/>
      <c r="VHO2282" s="225"/>
      <c r="VHP2282" s="225"/>
      <c r="VHQ2282" s="225"/>
      <c r="VHR2282" s="225"/>
      <c r="VHS2282" s="225"/>
      <c r="VHT2282" s="225"/>
      <c r="VHU2282" s="225"/>
      <c r="VHV2282" s="225"/>
      <c r="VHW2282" s="225"/>
      <c r="VHX2282" s="225"/>
      <c r="VHY2282" s="225"/>
      <c r="VHZ2282" s="225"/>
      <c r="VIA2282" s="225"/>
      <c r="VIB2282" s="225"/>
      <c r="VIC2282" s="225"/>
      <c r="VID2282" s="225"/>
      <c r="VIE2282" s="225"/>
      <c r="VIF2282" s="225"/>
      <c r="VIG2282" s="225"/>
      <c r="VIH2282" s="225"/>
      <c r="VII2282" s="225"/>
      <c r="VIJ2282" s="225"/>
      <c r="VIK2282" s="225"/>
      <c r="VIL2282" s="225"/>
      <c r="VIM2282" s="225"/>
      <c r="VIN2282" s="225"/>
      <c r="VIO2282" s="225"/>
      <c r="VIP2282" s="225"/>
      <c r="VIQ2282" s="225"/>
      <c r="VIR2282" s="225"/>
      <c r="VIS2282" s="225"/>
      <c r="VIT2282" s="225"/>
      <c r="VIU2282" s="225"/>
      <c r="VIV2282" s="225"/>
      <c r="VIW2282" s="225"/>
      <c r="VIX2282" s="225"/>
      <c r="VIY2282" s="225"/>
      <c r="VIZ2282" s="225"/>
      <c r="VJA2282" s="225"/>
      <c r="VJB2282" s="225"/>
      <c r="VJC2282" s="225"/>
      <c r="VJD2282" s="225"/>
      <c r="VJE2282" s="225"/>
      <c r="VJF2282" s="225"/>
      <c r="VJG2282" s="225"/>
      <c r="VJH2282" s="225"/>
      <c r="VJI2282" s="225"/>
      <c r="VJJ2282" s="225"/>
      <c r="VJK2282" s="225"/>
      <c r="VJL2282" s="225"/>
      <c r="VJM2282" s="225"/>
      <c r="VJN2282" s="225"/>
      <c r="VJO2282" s="225"/>
      <c r="VJP2282" s="225"/>
      <c r="VJQ2282" s="225"/>
      <c r="VJR2282" s="225"/>
      <c r="VJS2282" s="225"/>
      <c r="VJT2282" s="225"/>
      <c r="VJU2282" s="225"/>
      <c r="VJV2282" s="225"/>
      <c r="VJW2282" s="225"/>
      <c r="VJX2282" s="225"/>
      <c r="VJY2282" s="225"/>
      <c r="VJZ2282" s="225"/>
      <c r="VKA2282" s="225"/>
      <c r="VKB2282" s="225"/>
      <c r="VKC2282" s="225"/>
      <c r="VKD2282" s="225"/>
      <c r="VKE2282" s="225"/>
      <c r="VKF2282" s="225"/>
      <c r="VKG2282" s="225"/>
      <c r="VKH2282" s="225"/>
      <c r="VKI2282" s="225"/>
      <c r="VKJ2282" s="225"/>
      <c r="VKK2282" s="225"/>
      <c r="VKL2282" s="225"/>
      <c r="VKM2282" s="225"/>
      <c r="VKN2282" s="225"/>
      <c r="VKO2282" s="225"/>
      <c r="VKP2282" s="225"/>
      <c r="VKQ2282" s="225"/>
      <c r="VKR2282" s="225"/>
      <c r="VKS2282" s="225"/>
      <c r="VKT2282" s="225"/>
      <c r="VKU2282" s="225"/>
      <c r="VKV2282" s="225"/>
      <c r="VKW2282" s="225"/>
      <c r="VKX2282" s="225"/>
      <c r="VKY2282" s="225"/>
      <c r="VKZ2282" s="225"/>
      <c r="VLA2282" s="225"/>
      <c r="VLB2282" s="225"/>
      <c r="VLC2282" s="225"/>
      <c r="VLD2282" s="225"/>
      <c r="VLE2282" s="225"/>
      <c r="VLF2282" s="225"/>
      <c r="VLG2282" s="225"/>
      <c r="VLH2282" s="225"/>
      <c r="VLI2282" s="225"/>
      <c r="VLJ2282" s="225"/>
      <c r="VLK2282" s="225"/>
      <c r="VLL2282" s="225"/>
      <c r="VLM2282" s="225"/>
      <c r="VLN2282" s="225"/>
      <c r="VLO2282" s="225"/>
      <c r="VLP2282" s="225"/>
      <c r="VLQ2282" s="225"/>
      <c r="VLR2282" s="225"/>
      <c r="VLS2282" s="225"/>
      <c r="VLT2282" s="225"/>
      <c r="VLU2282" s="225"/>
      <c r="VLV2282" s="225"/>
      <c r="VLW2282" s="225"/>
      <c r="VLX2282" s="225"/>
      <c r="VLY2282" s="225"/>
      <c r="VLZ2282" s="225"/>
      <c r="VMA2282" s="225"/>
      <c r="VMB2282" s="225"/>
      <c r="VMC2282" s="225"/>
      <c r="VMD2282" s="225"/>
      <c r="VME2282" s="225"/>
      <c r="VMF2282" s="225"/>
      <c r="VMG2282" s="225"/>
      <c r="VMH2282" s="225"/>
      <c r="VMI2282" s="225"/>
      <c r="VMJ2282" s="225"/>
      <c r="VMK2282" s="225"/>
      <c r="VML2282" s="225"/>
      <c r="VMM2282" s="225"/>
      <c r="VMN2282" s="225"/>
      <c r="VMO2282" s="225"/>
      <c r="VMP2282" s="225"/>
      <c r="VMQ2282" s="225"/>
      <c r="VMR2282" s="225"/>
      <c r="VMS2282" s="225"/>
      <c r="VMT2282" s="225"/>
      <c r="VMU2282" s="225"/>
      <c r="VMV2282" s="225"/>
      <c r="VMW2282" s="225"/>
      <c r="VMX2282" s="225"/>
      <c r="VMY2282" s="225"/>
      <c r="VMZ2282" s="225"/>
      <c r="VNA2282" s="225"/>
      <c r="VNB2282" s="225"/>
      <c r="VNC2282" s="225"/>
      <c r="VND2282" s="225"/>
      <c r="VNE2282" s="225"/>
      <c r="VNF2282" s="225"/>
      <c r="VNG2282" s="225"/>
      <c r="VNH2282" s="225"/>
      <c r="VNI2282" s="225"/>
      <c r="VNJ2282" s="225"/>
      <c r="VNK2282" s="225"/>
      <c r="VNL2282" s="225"/>
      <c r="VNM2282" s="225"/>
      <c r="VNN2282" s="225"/>
      <c r="VNO2282" s="225"/>
      <c r="VNP2282" s="225"/>
      <c r="VNQ2282" s="225"/>
      <c r="VNR2282" s="225"/>
      <c r="VNS2282" s="225"/>
      <c r="VNT2282" s="225"/>
      <c r="VNU2282" s="225"/>
      <c r="VNV2282" s="225"/>
      <c r="VNW2282" s="225"/>
      <c r="VNX2282" s="225"/>
      <c r="VNY2282" s="225"/>
      <c r="VNZ2282" s="225"/>
      <c r="VOA2282" s="225"/>
      <c r="VOB2282" s="225"/>
      <c r="VOC2282" s="225"/>
      <c r="VOD2282" s="225"/>
      <c r="VOE2282" s="225"/>
      <c r="VOF2282" s="225"/>
      <c r="VOG2282" s="225"/>
      <c r="VOH2282" s="225"/>
      <c r="VOI2282" s="225"/>
      <c r="VOJ2282" s="225"/>
      <c r="VOK2282" s="225"/>
      <c r="VOL2282" s="225"/>
      <c r="VOM2282" s="225"/>
      <c r="VON2282" s="225"/>
      <c r="VOO2282" s="225"/>
      <c r="VOP2282" s="225"/>
      <c r="VOQ2282" s="225"/>
      <c r="VOR2282" s="225"/>
      <c r="VOS2282" s="225"/>
      <c r="VOT2282" s="225"/>
      <c r="VOU2282" s="225"/>
      <c r="VOV2282" s="225"/>
      <c r="VOW2282" s="225"/>
      <c r="VOX2282" s="225"/>
      <c r="VOY2282" s="225"/>
      <c r="VOZ2282" s="225"/>
      <c r="VPA2282" s="225"/>
      <c r="VPB2282" s="225"/>
      <c r="VPC2282" s="225"/>
      <c r="VPD2282" s="225"/>
      <c r="VPE2282" s="225"/>
      <c r="VPF2282" s="225"/>
      <c r="VPG2282" s="225"/>
      <c r="VPH2282" s="225"/>
      <c r="VPI2282" s="225"/>
      <c r="VPJ2282" s="225"/>
      <c r="VPK2282" s="225"/>
      <c r="VPL2282" s="225"/>
      <c r="VPM2282" s="225"/>
      <c r="VPN2282" s="225"/>
      <c r="VPO2282" s="225"/>
      <c r="VPP2282" s="225"/>
      <c r="VPQ2282" s="225"/>
      <c r="VPR2282" s="225"/>
      <c r="VPS2282" s="225"/>
      <c r="VPT2282" s="225"/>
      <c r="VPU2282" s="225"/>
      <c r="VPV2282" s="225"/>
      <c r="VPW2282" s="225"/>
      <c r="VPX2282" s="225"/>
      <c r="VPY2282" s="225"/>
      <c r="VPZ2282" s="225"/>
      <c r="VQA2282" s="225"/>
      <c r="VQB2282" s="225"/>
      <c r="VQC2282" s="225"/>
      <c r="VQD2282" s="225"/>
      <c r="VQE2282" s="225"/>
      <c r="VQF2282" s="225"/>
      <c r="VQG2282" s="225"/>
      <c r="VQH2282" s="225"/>
      <c r="VQI2282" s="225"/>
      <c r="VQJ2282" s="225"/>
      <c r="VQK2282" s="225"/>
      <c r="VQL2282" s="225"/>
      <c r="VQM2282" s="225"/>
      <c r="VQN2282" s="225"/>
      <c r="VQO2282" s="225"/>
      <c r="VQP2282" s="225"/>
      <c r="VQQ2282" s="225"/>
      <c r="VQR2282" s="225"/>
      <c r="VQS2282" s="225"/>
      <c r="VQT2282" s="225"/>
      <c r="VQU2282" s="225"/>
      <c r="VQV2282" s="225"/>
      <c r="VQW2282" s="225"/>
      <c r="VQX2282" s="225"/>
      <c r="VQY2282" s="225"/>
      <c r="VQZ2282" s="225"/>
      <c r="VRA2282" s="225"/>
      <c r="VRB2282" s="225"/>
      <c r="VRC2282" s="225"/>
      <c r="VRD2282" s="225"/>
      <c r="VRE2282" s="225"/>
      <c r="VRF2282" s="225"/>
      <c r="VRG2282" s="225"/>
      <c r="VRH2282" s="225"/>
      <c r="VRI2282" s="225"/>
      <c r="VRJ2282" s="225"/>
      <c r="VRK2282" s="225"/>
      <c r="VRL2282" s="225"/>
      <c r="VRM2282" s="225"/>
      <c r="VRN2282" s="225"/>
      <c r="VRO2282" s="225"/>
      <c r="VRP2282" s="225"/>
      <c r="VRQ2282" s="225"/>
      <c r="VRR2282" s="225"/>
      <c r="VRS2282" s="225"/>
      <c r="VRT2282" s="225"/>
      <c r="VRU2282" s="225"/>
      <c r="VRV2282" s="225"/>
      <c r="VRW2282" s="225"/>
      <c r="VRX2282" s="225"/>
      <c r="VRY2282" s="225"/>
      <c r="VRZ2282" s="225"/>
      <c r="VSA2282" s="225"/>
      <c r="VSB2282" s="225"/>
      <c r="VSC2282" s="225"/>
      <c r="VSD2282" s="225"/>
      <c r="VSE2282" s="225"/>
      <c r="VSF2282" s="225"/>
      <c r="VSG2282" s="225"/>
      <c r="VSH2282" s="225"/>
      <c r="VSI2282" s="225"/>
      <c r="VSJ2282" s="225"/>
      <c r="VSK2282" s="225"/>
      <c r="VSL2282" s="225"/>
      <c r="VSM2282" s="225"/>
      <c r="VSN2282" s="225"/>
      <c r="VSO2282" s="225"/>
      <c r="VSP2282" s="225"/>
      <c r="VSQ2282" s="225"/>
      <c r="VSR2282" s="225"/>
      <c r="VSS2282" s="225"/>
      <c r="VST2282" s="225"/>
      <c r="VSU2282" s="225"/>
      <c r="VSV2282" s="225"/>
      <c r="VSW2282" s="225"/>
      <c r="VSX2282" s="225"/>
      <c r="VSY2282" s="225"/>
      <c r="VSZ2282" s="225"/>
      <c r="VTA2282" s="225"/>
      <c r="VTB2282" s="225"/>
      <c r="VTC2282" s="225"/>
      <c r="VTD2282" s="225"/>
      <c r="VTE2282" s="225"/>
      <c r="VTF2282" s="225"/>
      <c r="VTG2282" s="225"/>
      <c r="VTH2282" s="225"/>
      <c r="VTI2282" s="225"/>
      <c r="VTJ2282" s="225"/>
      <c r="VTK2282" s="225"/>
      <c r="VTL2282" s="225"/>
      <c r="VTM2282" s="225"/>
      <c r="VTN2282" s="225"/>
      <c r="VTO2282" s="225"/>
      <c r="VTP2282" s="225"/>
      <c r="VTQ2282" s="225"/>
      <c r="VTR2282" s="225"/>
      <c r="VTS2282" s="225"/>
      <c r="VTT2282" s="225"/>
      <c r="VTU2282" s="225"/>
      <c r="VTV2282" s="225"/>
      <c r="VTW2282" s="225"/>
      <c r="VTX2282" s="225"/>
      <c r="VTY2282" s="225"/>
      <c r="VTZ2282" s="225"/>
      <c r="VUA2282" s="225"/>
      <c r="VUB2282" s="225"/>
      <c r="VUC2282" s="225"/>
      <c r="VUD2282" s="225"/>
      <c r="VUE2282" s="225"/>
      <c r="VUF2282" s="225"/>
      <c r="VUG2282" s="225"/>
      <c r="VUH2282" s="225"/>
      <c r="VUI2282" s="225"/>
      <c r="VUJ2282" s="225"/>
      <c r="VUK2282" s="225"/>
      <c r="VUL2282" s="225"/>
      <c r="VUM2282" s="225"/>
      <c r="VUN2282" s="225"/>
      <c r="VUO2282" s="225"/>
      <c r="VUP2282" s="225"/>
      <c r="VUQ2282" s="225"/>
      <c r="VUR2282" s="225"/>
      <c r="VUS2282" s="225"/>
      <c r="VUT2282" s="225"/>
      <c r="VUU2282" s="225"/>
      <c r="VUV2282" s="225"/>
      <c r="VUW2282" s="225"/>
      <c r="VUX2282" s="225"/>
      <c r="VUY2282" s="225"/>
      <c r="VUZ2282" s="225"/>
      <c r="VVA2282" s="225"/>
      <c r="VVB2282" s="225"/>
      <c r="VVC2282" s="225"/>
      <c r="VVD2282" s="225"/>
      <c r="VVE2282" s="225"/>
      <c r="VVF2282" s="225"/>
      <c r="VVG2282" s="225"/>
      <c r="VVH2282" s="225"/>
      <c r="VVI2282" s="225"/>
      <c r="VVJ2282" s="225"/>
      <c r="VVK2282" s="225"/>
      <c r="VVL2282" s="225"/>
      <c r="VVM2282" s="225"/>
      <c r="VVN2282" s="225"/>
      <c r="VVO2282" s="225"/>
      <c r="VVP2282" s="225"/>
      <c r="VVQ2282" s="225"/>
      <c r="VVR2282" s="225"/>
      <c r="VVS2282" s="225"/>
      <c r="VVT2282" s="225"/>
      <c r="VVU2282" s="225"/>
      <c r="VVV2282" s="225"/>
      <c r="VVW2282" s="225"/>
      <c r="VVX2282" s="225"/>
      <c r="VVY2282" s="225"/>
      <c r="VVZ2282" s="225"/>
      <c r="VWA2282" s="225"/>
      <c r="VWB2282" s="225"/>
      <c r="VWC2282" s="225"/>
      <c r="VWD2282" s="225"/>
      <c r="VWE2282" s="225"/>
      <c r="VWF2282" s="225"/>
      <c r="VWG2282" s="225"/>
      <c r="VWH2282" s="225"/>
      <c r="VWI2282" s="225"/>
      <c r="VWJ2282" s="225"/>
      <c r="VWK2282" s="225"/>
      <c r="VWL2282" s="225"/>
      <c r="VWM2282" s="225"/>
      <c r="VWN2282" s="225"/>
      <c r="VWO2282" s="225"/>
      <c r="VWP2282" s="225"/>
      <c r="VWQ2282" s="225"/>
      <c r="VWR2282" s="225"/>
      <c r="VWS2282" s="225"/>
      <c r="VWT2282" s="225"/>
      <c r="VWU2282" s="225"/>
      <c r="VWV2282" s="225"/>
      <c r="VWW2282" s="225"/>
      <c r="VWX2282" s="225"/>
      <c r="VWY2282" s="225"/>
      <c r="VWZ2282" s="225"/>
      <c r="VXA2282" s="225"/>
      <c r="VXB2282" s="225"/>
      <c r="VXC2282" s="225"/>
      <c r="VXD2282" s="225"/>
      <c r="VXE2282" s="225"/>
      <c r="VXF2282" s="225"/>
      <c r="VXG2282" s="225"/>
      <c r="VXH2282" s="225"/>
      <c r="VXI2282" s="225"/>
      <c r="VXJ2282" s="225"/>
      <c r="VXK2282" s="225"/>
      <c r="VXL2282" s="225"/>
      <c r="VXM2282" s="225"/>
      <c r="VXN2282" s="225"/>
      <c r="VXO2282" s="225"/>
      <c r="VXP2282" s="225"/>
      <c r="VXQ2282" s="225"/>
      <c r="VXR2282" s="225"/>
      <c r="VXS2282" s="225"/>
      <c r="VXT2282" s="225"/>
      <c r="VXU2282" s="225"/>
      <c r="VXV2282" s="225"/>
      <c r="VXW2282" s="225"/>
      <c r="VXX2282" s="225"/>
      <c r="VXY2282" s="225"/>
      <c r="VXZ2282" s="225"/>
      <c r="VYA2282" s="225"/>
      <c r="VYB2282" s="225"/>
      <c r="VYC2282" s="225"/>
      <c r="VYD2282" s="225"/>
      <c r="VYE2282" s="225"/>
      <c r="VYF2282" s="225"/>
      <c r="VYG2282" s="225"/>
      <c r="VYH2282" s="225"/>
      <c r="VYI2282" s="225"/>
      <c r="VYJ2282" s="225"/>
      <c r="VYK2282" s="225"/>
      <c r="VYL2282" s="225"/>
      <c r="VYM2282" s="225"/>
      <c r="VYN2282" s="225"/>
      <c r="VYO2282" s="225"/>
      <c r="VYP2282" s="225"/>
      <c r="VYQ2282" s="225"/>
      <c r="VYR2282" s="225"/>
      <c r="VYS2282" s="225"/>
      <c r="VYT2282" s="225"/>
      <c r="VYU2282" s="225"/>
      <c r="VYV2282" s="225"/>
      <c r="VYW2282" s="225"/>
      <c r="VYX2282" s="225"/>
      <c r="VYY2282" s="225"/>
      <c r="VYZ2282" s="225"/>
      <c r="VZA2282" s="225"/>
      <c r="VZB2282" s="225"/>
      <c r="VZC2282" s="225"/>
      <c r="VZD2282" s="225"/>
      <c r="VZE2282" s="225"/>
      <c r="VZF2282" s="225"/>
      <c r="VZG2282" s="225"/>
      <c r="VZH2282" s="225"/>
      <c r="VZI2282" s="225"/>
      <c r="VZJ2282" s="225"/>
      <c r="VZK2282" s="225"/>
      <c r="VZL2282" s="225"/>
      <c r="VZM2282" s="225"/>
      <c r="VZN2282" s="225"/>
      <c r="VZO2282" s="225"/>
      <c r="VZP2282" s="225"/>
      <c r="VZQ2282" s="225"/>
      <c r="VZR2282" s="225"/>
      <c r="VZS2282" s="225"/>
      <c r="VZT2282" s="225"/>
      <c r="VZU2282" s="225"/>
      <c r="VZV2282" s="225"/>
      <c r="VZW2282" s="225"/>
      <c r="VZX2282" s="225"/>
      <c r="VZY2282" s="225"/>
      <c r="VZZ2282" s="225"/>
      <c r="WAA2282" s="225"/>
      <c r="WAB2282" s="225"/>
      <c r="WAC2282" s="225"/>
      <c r="WAD2282" s="225"/>
      <c r="WAE2282" s="225"/>
      <c r="WAF2282" s="225"/>
      <c r="WAG2282" s="225"/>
      <c r="WAH2282" s="225"/>
      <c r="WAI2282" s="225"/>
      <c r="WAJ2282" s="225"/>
      <c r="WAK2282" s="225"/>
      <c r="WAL2282" s="225"/>
      <c r="WAM2282" s="225"/>
      <c r="WAN2282" s="225"/>
      <c r="WAO2282" s="225"/>
      <c r="WAP2282" s="225"/>
      <c r="WAQ2282" s="225"/>
      <c r="WAR2282" s="225"/>
      <c r="WAS2282" s="225"/>
      <c r="WAT2282" s="225"/>
      <c r="WAU2282" s="225"/>
      <c r="WAV2282" s="225"/>
      <c r="WAW2282" s="225"/>
      <c r="WAX2282" s="225"/>
      <c r="WAY2282" s="225"/>
      <c r="WAZ2282" s="225"/>
      <c r="WBA2282" s="225"/>
      <c r="WBB2282" s="225"/>
      <c r="WBC2282" s="225"/>
      <c r="WBD2282" s="225"/>
      <c r="WBE2282" s="225"/>
      <c r="WBF2282" s="225"/>
      <c r="WBG2282" s="225"/>
      <c r="WBH2282" s="225"/>
      <c r="WBI2282" s="225"/>
      <c r="WBJ2282" s="225"/>
      <c r="WBK2282" s="225"/>
      <c r="WBL2282" s="225"/>
      <c r="WBM2282" s="225"/>
      <c r="WBN2282" s="225"/>
      <c r="WBO2282" s="225"/>
      <c r="WBP2282" s="225"/>
      <c r="WBQ2282" s="225"/>
      <c r="WBR2282" s="225"/>
      <c r="WBS2282" s="225"/>
      <c r="WBT2282" s="225"/>
      <c r="WBU2282" s="225"/>
      <c r="WBV2282" s="225"/>
      <c r="WBW2282" s="225"/>
      <c r="WBX2282" s="225"/>
      <c r="WBY2282" s="225"/>
      <c r="WBZ2282" s="225"/>
      <c r="WCA2282" s="225"/>
      <c r="WCB2282" s="225"/>
      <c r="WCC2282" s="225"/>
      <c r="WCD2282" s="225"/>
      <c r="WCE2282" s="225"/>
      <c r="WCF2282" s="225"/>
      <c r="WCG2282" s="225"/>
      <c r="WCH2282" s="225"/>
      <c r="WCI2282" s="225"/>
      <c r="WCJ2282" s="225"/>
      <c r="WCK2282" s="225"/>
      <c r="WCL2282" s="225"/>
      <c r="WCM2282" s="225"/>
      <c r="WCN2282" s="225"/>
      <c r="WCO2282" s="225"/>
      <c r="WCP2282" s="225"/>
      <c r="WCQ2282" s="225"/>
      <c r="WCR2282" s="225"/>
      <c r="WCS2282" s="225"/>
      <c r="WCT2282" s="225"/>
      <c r="WCU2282" s="225"/>
      <c r="WCV2282" s="225"/>
      <c r="WCW2282" s="225"/>
      <c r="WCX2282" s="225"/>
      <c r="WCY2282" s="225"/>
      <c r="WCZ2282" s="225"/>
      <c r="WDA2282" s="225"/>
      <c r="WDB2282" s="225"/>
      <c r="WDC2282" s="225"/>
      <c r="WDD2282" s="225"/>
      <c r="WDE2282" s="225"/>
      <c r="WDF2282" s="225"/>
      <c r="WDG2282" s="225"/>
      <c r="WDH2282" s="225"/>
      <c r="WDI2282" s="225"/>
      <c r="WDJ2282" s="225"/>
      <c r="WDK2282" s="225"/>
      <c r="WDL2282" s="225"/>
      <c r="WDM2282" s="225"/>
      <c r="WDN2282" s="225"/>
      <c r="WDO2282" s="225"/>
      <c r="WDP2282" s="225"/>
      <c r="WDQ2282" s="225"/>
      <c r="WDR2282" s="225"/>
      <c r="WDS2282" s="225"/>
      <c r="WDT2282" s="225"/>
      <c r="WDU2282" s="225"/>
      <c r="WDV2282" s="225"/>
      <c r="WDW2282" s="225"/>
      <c r="WDX2282" s="225"/>
      <c r="WDY2282" s="225"/>
      <c r="WDZ2282" s="225"/>
      <c r="WEA2282" s="225"/>
      <c r="WEB2282" s="225"/>
      <c r="WEC2282" s="225"/>
      <c r="WED2282" s="225"/>
      <c r="WEE2282" s="225"/>
      <c r="WEF2282" s="225"/>
      <c r="WEG2282" s="225"/>
      <c r="WEH2282" s="225"/>
      <c r="WEI2282" s="225"/>
      <c r="WEJ2282" s="225"/>
      <c r="WEK2282" s="225"/>
      <c r="WEL2282" s="225"/>
      <c r="WEM2282" s="225"/>
      <c r="WEN2282" s="225"/>
      <c r="WEO2282" s="225"/>
      <c r="WEP2282" s="225"/>
      <c r="WEQ2282" s="225"/>
      <c r="WER2282" s="225"/>
      <c r="WES2282" s="225"/>
      <c r="WET2282" s="225"/>
      <c r="WEU2282" s="225"/>
      <c r="WEV2282" s="225"/>
      <c r="WEW2282" s="225"/>
      <c r="WEX2282" s="225"/>
      <c r="WEY2282" s="225"/>
      <c r="WEZ2282" s="225"/>
      <c r="WFA2282" s="225"/>
      <c r="WFB2282" s="225"/>
      <c r="WFC2282" s="225"/>
      <c r="WFD2282" s="225"/>
      <c r="WFE2282" s="225"/>
      <c r="WFF2282" s="225"/>
      <c r="WFG2282" s="225"/>
      <c r="WFH2282" s="225"/>
      <c r="WFI2282" s="225"/>
      <c r="WFJ2282" s="225"/>
      <c r="WFK2282" s="225"/>
      <c r="WFL2282" s="225"/>
      <c r="WFM2282" s="225"/>
      <c r="WFN2282" s="225"/>
      <c r="WFO2282" s="225"/>
      <c r="WFP2282" s="225"/>
      <c r="WFQ2282" s="225"/>
      <c r="WFR2282" s="225"/>
      <c r="WFS2282" s="225"/>
      <c r="WFT2282" s="225"/>
      <c r="WFU2282" s="225"/>
      <c r="WFV2282" s="225"/>
      <c r="WFW2282" s="225"/>
      <c r="WFX2282" s="225"/>
      <c r="WFY2282" s="225"/>
      <c r="WFZ2282" s="225"/>
      <c r="WGA2282" s="225"/>
      <c r="WGB2282" s="225"/>
      <c r="WGC2282" s="225"/>
      <c r="WGD2282" s="225"/>
      <c r="WGE2282" s="225"/>
      <c r="WGF2282" s="225"/>
      <c r="WGG2282" s="225"/>
      <c r="WGH2282" s="225"/>
      <c r="WGI2282" s="225"/>
      <c r="WGJ2282" s="225"/>
      <c r="WGK2282" s="225"/>
      <c r="WGL2282" s="225"/>
      <c r="WGM2282" s="225"/>
      <c r="WGN2282" s="225"/>
      <c r="WGO2282" s="225"/>
      <c r="WGP2282" s="225"/>
      <c r="WGQ2282" s="225"/>
      <c r="WGR2282" s="225"/>
      <c r="WGS2282" s="225"/>
      <c r="WGT2282" s="225"/>
      <c r="WGU2282" s="225"/>
      <c r="WGV2282" s="225"/>
      <c r="WGW2282" s="225"/>
      <c r="WGX2282" s="225"/>
      <c r="WGY2282" s="225"/>
      <c r="WGZ2282" s="225"/>
      <c r="WHA2282" s="225"/>
      <c r="WHB2282" s="225"/>
      <c r="WHC2282" s="225"/>
      <c r="WHD2282" s="225"/>
      <c r="WHE2282" s="225"/>
      <c r="WHF2282" s="225"/>
      <c r="WHG2282" s="225"/>
      <c r="WHH2282" s="225"/>
      <c r="WHI2282" s="225"/>
      <c r="WHJ2282" s="225"/>
      <c r="WHK2282" s="225"/>
      <c r="WHL2282" s="225"/>
      <c r="WHM2282" s="225"/>
      <c r="WHN2282" s="225"/>
      <c r="WHO2282" s="225"/>
      <c r="WHP2282" s="225"/>
      <c r="WHQ2282" s="225"/>
      <c r="WHR2282" s="225"/>
      <c r="WHS2282" s="225"/>
      <c r="WHT2282" s="225"/>
      <c r="WHU2282" s="225"/>
      <c r="WHV2282" s="225"/>
      <c r="WHW2282" s="225"/>
      <c r="WHX2282" s="225"/>
      <c r="WHY2282" s="225"/>
      <c r="WHZ2282" s="225"/>
      <c r="WIA2282" s="225"/>
      <c r="WIB2282" s="225"/>
      <c r="WIC2282" s="225"/>
      <c r="WID2282" s="225"/>
      <c r="WIE2282" s="225"/>
      <c r="WIF2282" s="225"/>
      <c r="WIG2282" s="225"/>
      <c r="WIH2282" s="225"/>
      <c r="WII2282" s="225"/>
      <c r="WIJ2282" s="225"/>
      <c r="WIK2282" s="225"/>
      <c r="WIL2282" s="225"/>
      <c r="WIM2282" s="225"/>
      <c r="WIN2282" s="225"/>
      <c r="WIO2282" s="225"/>
      <c r="WIP2282" s="225"/>
      <c r="WIQ2282" s="225"/>
      <c r="WIR2282" s="225"/>
      <c r="WIS2282" s="225"/>
      <c r="WIT2282" s="225"/>
      <c r="WIU2282" s="225"/>
      <c r="WIV2282" s="225"/>
      <c r="WIW2282" s="225"/>
      <c r="WIX2282" s="225"/>
      <c r="WIY2282" s="225"/>
      <c r="WIZ2282" s="225"/>
      <c r="WJA2282" s="225"/>
      <c r="WJB2282" s="225"/>
      <c r="WJC2282" s="225"/>
      <c r="WJD2282" s="225"/>
      <c r="WJE2282" s="225"/>
      <c r="WJF2282" s="225"/>
      <c r="WJG2282" s="225"/>
      <c r="WJH2282" s="225"/>
      <c r="WJI2282" s="225"/>
      <c r="WJJ2282" s="225"/>
      <c r="WJK2282" s="225"/>
      <c r="WJL2282" s="225"/>
      <c r="WJM2282" s="225"/>
      <c r="WJN2282" s="225"/>
      <c r="WJO2282" s="225"/>
      <c r="WJP2282" s="225"/>
      <c r="WJQ2282" s="225"/>
      <c r="WJR2282" s="225"/>
      <c r="WJS2282" s="225"/>
      <c r="WJT2282" s="225"/>
      <c r="WJU2282" s="225"/>
      <c r="WJV2282" s="225"/>
      <c r="WJW2282" s="225"/>
      <c r="WJX2282" s="225"/>
      <c r="WJY2282" s="225"/>
      <c r="WJZ2282" s="225"/>
      <c r="WKA2282" s="225"/>
      <c r="WKB2282" s="225"/>
      <c r="WKC2282" s="225"/>
      <c r="WKD2282" s="225"/>
      <c r="WKE2282" s="225"/>
      <c r="WKF2282" s="225"/>
      <c r="WKG2282" s="225"/>
      <c r="WKH2282" s="225"/>
      <c r="WKI2282" s="225"/>
      <c r="WKJ2282" s="225"/>
      <c r="WKK2282" s="225"/>
      <c r="WKL2282" s="225"/>
      <c r="WKM2282" s="225"/>
      <c r="WKN2282" s="225"/>
      <c r="WKO2282" s="225"/>
      <c r="WKP2282" s="225"/>
      <c r="WKQ2282" s="225"/>
      <c r="WKR2282" s="225"/>
      <c r="WKS2282" s="225"/>
      <c r="WKT2282" s="225"/>
      <c r="WKU2282" s="225"/>
      <c r="WKV2282" s="225"/>
      <c r="WKW2282" s="225"/>
      <c r="WKX2282" s="225"/>
      <c r="WKY2282" s="225"/>
      <c r="WKZ2282" s="225"/>
      <c r="WLA2282" s="225"/>
      <c r="WLB2282" s="225"/>
      <c r="WLC2282" s="225"/>
      <c r="WLD2282" s="225"/>
      <c r="WLE2282" s="225"/>
      <c r="WLF2282" s="225"/>
      <c r="WLG2282" s="225"/>
      <c r="WLH2282" s="225"/>
      <c r="WLI2282" s="225"/>
      <c r="WLJ2282" s="225"/>
      <c r="WLK2282" s="225"/>
      <c r="WLL2282" s="225"/>
      <c r="WLM2282" s="225"/>
      <c r="WLN2282" s="225"/>
      <c r="WLO2282" s="225"/>
      <c r="WLP2282" s="225"/>
      <c r="WLQ2282" s="225"/>
      <c r="WLR2282" s="225"/>
      <c r="WLS2282" s="225"/>
      <c r="WLT2282" s="225"/>
      <c r="WLU2282" s="225"/>
      <c r="WLV2282" s="225"/>
      <c r="WLW2282" s="225"/>
      <c r="WLX2282" s="225"/>
      <c r="WLY2282" s="225"/>
      <c r="WLZ2282" s="225"/>
      <c r="WMA2282" s="225"/>
      <c r="WMB2282" s="225"/>
      <c r="WMC2282" s="225"/>
      <c r="WMD2282" s="225"/>
      <c r="WME2282" s="225"/>
      <c r="WMF2282" s="225"/>
      <c r="WMG2282" s="225"/>
      <c r="WMH2282" s="225"/>
      <c r="WMI2282" s="225"/>
      <c r="WMJ2282" s="225"/>
      <c r="WMK2282" s="225"/>
      <c r="WML2282" s="225"/>
      <c r="WMM2282" s="225"/>
      <c r="WMN2282" s="225"/>
      <c r="WMO2282" s="225"/>
      <c r="WMP2282" s="225"/>
      <c r="WMQ2282" s="225"/>
      <c r="WMR2282" s="225"/>
      <c r="WMS2282" s="225"/>
      <c r="WMT2282" s="225"/>
      <c r="WMU2282" s="225"/>
      <c r="WMV2282" s="225"/>
      <c r="WMW2282" s="225"/>
      <c r="WMX2282" s="225"/>
      <c r="WMY2282" s="225"/>
      <c r="WMZ2282" s="225"/>
      <c r="WNA2282" s="225"/>
      <c r="WNB2282" s="225"/>
      <c r="WNC2282" s="225"/>
      <c r="WND2282" s="225"/>
      <c r="WNE2282" s="225"/>
      <c r="WNF2282" s="225"/>
      <c r="WNG2282" s="225"/>
      <c r="WNH2282" s="225"/>
      <c r="WNI2282" s="225"/>
      <c r="WNJ2282" s="225"/>
      <c r="WNK2282" s="225"/>
      <c r="WNL2282" s="225"/>
      <c r="WNM2282" s="225"/>
      <c r="WNN2282" s="225"/>
      <c r="WNO2282" s="225"/>
      <c r="WNP2282" s="225"/>
      <c r="WNQ2282" s="225"/>
      <c r="WNR2282" s="225"/>
      <c r="WNS2282" s="225"/>
      <c r="WNT2282" s="225"/>
      <c r="WNU2282" s="225"/>
      <c r="WNV2282" s="225"/>
      <c r="WNW2282" s="225"/>
      <c r="WNX2282" s="225"/>
      <c r="WNY2282" s="225"/>
      <c r="WNZ2282" s="225"/>
      <c r="WOA2282" s="225"/>
      <c r="WOB2282" s="225"/>
      <c r="WOC2282" s="225"/>
      <c r="WOD2282" s="225"/>
      <c r="WOE2282" s="225"/>
      <c r="WOF2282" s="225"/>
      <c r="WOG2282" s="225"/>
      <c r="WOH2282" s="225"/>
      <c r="WOI2282" s="225"/>
      <c r="WOJ2282" s="225"/>
      <c r="WOK2282" s="225"/>
      <c r="WOL2282" s="225"/>
      <c r="WOM2282" s="225"/>
      <c r="WON2282" s="225"/>
      <c r="WOO2282" s="225"/>
      <c r="WOP2282" s="225"/>
      <c r="WOQ2282" s="225"/>
      <c r="WOR2282" s="225"/>
      <c r="WOS2282" s="225"/>
      <c r="WOT2282" s="225"/>
      <c r="WOU2282" s="225"/>
      <c r="WOV2282" s="225"/>
      <c r="WOW2282" s="225"/>
      <c r="WOX2282" s="225"/>
      <c r="WOY2282" s="225"/>
      <c r="WOZ2282" s="225"/>
      <c r="WPA2282" s="225"/>
      <c r="WPB2282" s="225"/>
      <c r="WPC2282" s="225"/>
      <c r="WPD2282" s="225"/>
      <c r="WPE2282" s="225"/>
      <c r="WPF2282" s="225"/>
      <c r="WPG2282" s="225"/>
      <c r="WPH2282" s="225"/>
      <c r="WPI2282" s="225"/>
      <c r="WPJ2282" s="225"/>
      <c r="WPK2282" s="225"/>
      <c r="WPL2282" s="225"/>
      <c r="WPM2282" s="225"/>
      <c r="WPN2282" s="225"/>
      <c r="WPO2282" s="225"/>
      <c r="WPP2282" s="225"/>
      <c r="WPQ2282" s="225"/>
      <c r="WPR2282" s="225"/>
      <c r="WPS2282" s="225"/>
      <c r="WPT2282" s="225"/>
      <c r="WPU2282" s="225"/>
      <c r="WPV2282" s="225"/>
      <c r="WPW2282" s="225"/>
      <c r="WPX2282" s="225"/>
      <c r="WPY2282" s="225"/>
      <c r="WPZ2282" s="225"/>
      <c r="WQA2282" s="225"/>
      <c r="WQB2282" s="225"/>
      <c r="WQC2282" s="225"/>
      <c r="WQD2282" s="225"/>
      <c r="WQE2282" s="225"/>
      <c r="WQF2282" s="225"/>
      <c r="WQG2282" s="225"/>
      <c r="WQH2282" s="225"/>
      <c r="WQI2282" s="225"/>
      <c r="WQJ2282" s="225"/>
      <c r="WQK2282" s="225"/>
      <c r="WQL2282" s="225"/>
      <c r="WQM2282" s="225"/>
      <c r="WQN2282" s="225"/>
      <c r="WQO2282" s="225"/>
      <c r="WQP2282" s="225"/>
      <c r="WQQ2282" s="225"/>
      <c r="WQR2282" s="225"/>
      <c r="WQS2282" s="225"/>
      <c r="WQT2282" s="225"/>
      <c r="WQU2282" s="225"/>
      <c r="WQV2282" s="225"/>
      <c r="WQW2282" s="225"/>
      <c r="WQX2282" s="225"/>
      <c r="WQY2282" s="225"/>
      <c r="WQZ2282" s="225"/>
      <c r="WRA2282" s="225"/>
      <c r="WRB2282" s="225"/>
      <c r="WRC2282" s="225"/>
      <c r="WRD2282" s="225"/>
      <c r="WRE2282" s="225"/>
      <c r="WRF2282" s="225"/>
      <c r="WRG2282" s="225"/>
      <c r="WRH2282" s="225"/>
      <c r="WRI2282" s="225"/>
      <c r="WRJ2282" s="225"/>
      <c r="WRK2282" s="225"/>
      <c r="WRL2282" s="225"/>
      <c r="WRM2282" s="225"/>
      <c r="WRN2282" s="225"/>
      <c r="WRO2282" s="225"/>
      <c r="WRP2282" s="225"/>
      <c r="WRQ2282" s="225"/>
      <c r="WRR2282" s="225"/>
      <c r="WRS2282" s="225"/>
      <c r="WRT2282" s="225"/>
      <c r="WRU2282" s="225"/>
      <c r="WRV2282" s="225"/>
      <c r="WRW2282" s="225"/>
      <c r="WRX2282" s="225"/>
      <c r="WRY2282" s="225"/>
      <c r="WRZ2282" s="225"/>
      <c r="WSA2282" s="225"/>
      <c r="WSB2282" s="225"/>
      <c r="WSC2282" s="225"/>
      <c r="WSD2282" s="225"/>
      <c r="WSE2282" s="225"/>
      <c r="WSF2282" s="225"/>
      <c r="WSG2282" s="225"/>
      <c r="WSH2282" s="225"/>
      <c r="WSI2282" s="225"/>
      <c r="WSJ2282" s="225"/>
      <c r="WSK2282" s="225"/>
      <c r="WSL2282" s="225"/>
      <c r="WSM2282" s="225"/>
      <c r="WSN2282" s="225"/>
      <c r="WSO2282" s="225"/>
      <c r="WSP2282" s="225"/>
      <c r="WSQ2282" s="225"/>
      <c r="WSR2282" s="225"/>
      <c r="WSS2282" s="225"/>
      <c r="WST2282" s="225"/>
      <c r="WSU2282" s="225"/>
      <c r="WSV2282" s="225"/>
      <c r="WSW2282" s="225"/>
      <c r="WSX2282" s="225"/>
      <c r="WSY2282" s="225"/>
      <c r="WSZ2282" s="225"/>
      <c r="WTA2282" s="225"/>
      <c r="WTB2282" s="225"/>
      <c r="WTC2282" s="225"/>
      <c r="WTD2282" s="225"/>
      <c r="WTE2282" s="225"/>
      <c r="WTF2282" s="225"/>
      <c r="WTG2282" s="225"/>
      <c r="WTH2282" s="225"/>
      <c r="WTI2282" s="225"/>
      <c r="WTJ2282" s="225"/>
      <c r="WTK2282" s="225"/>
      <c r="WTL2282" s="225"/>
      <c r="WTM2282" s="225"/>
      <c r="WTN2282" s="225"/>
      <c r="WTO2282" s="225"/>
      <c r="WTP2282" s="225"/>
      <c r="WTQ2282" s="225"/>
      <c r="WTR2282" s="225"/>
      <c r="WTS2282" s="225"/>
      <c r="WTT2282" s="225"/>
      <c r="WTU2282" s="225"/>
      <c r="WTV2282" s="225"/>
      <c r="WTW2282" s="225"/>
      <c r="WTX2282" s="225"/>
      <c r="WTY2282" s="225"/>
      <c r="WTZ2282" s="225"/>
      <c r="WUA2282" s="225"/>
      <c r="WUB2282" s="225"/>
      <c r="WUC2282" s="225"/>
      <c r="WUD2282" s="225"/>
      <c r="WUE2282" s="225"/>
      <c r="WUF2282" s="225"/>
      <c r="WUG2282" s="225"/>
      <c r="WUH2282" s="225"/>
      <c r="WUI2282" s="225"/>
      <c r="WUJ2282" s="225"/>
      <c r="WUK2282" s="225"/>
      <c r="WUL2282" s="225"/>
      <c r="WUM2282" s="225"/>
      <c r="WUN2282" s="225"/>
      <c r="WUO2282" s="225"/>
      <c r="WUP2282" s="225"/>
      <c r="WUQ2282" s="225"/>
      <c r="WUR2282" s="225"/>
      <c r="WUS2282" s="225"/>
      <c r="WUT2282" s="225"/>
      <c r="WUU2282" s="225"/>
      <c r="WUV2282" s="225"/>
      <c r="WUW2282" s="225"/>
      <c r="WUX2282" s="225"/>
      <c r="WUY2282" s="225"/>
      <c r="WUZ2282" s="225"/>
      <c r="WVA2282" s="225"/>
      <c r="WVB2282" s="225"/>
      <c r="WVC2282" s="225"/>
      <c r="WVD2282" s="225"/>
      <c r="WVE2282" s="225"/>
      <c r="WVF2282" s="225"/>
      <c r="WVG2282" s="225"/>
      <c r="WVH2282" s="225"/>
      <c r="WVI2282" s="225"/>
      <c r="WVJ2282" s="225"/>
      <c r="WVK2282" s="225"/>
      <c r="WVL2282" s="225"/>
      <c r="WVM2282" s="225"/>
      <c r="WVN2282" s="225"/>
      <c r="WVO2282" s="225"/>
      <c r="WVP2282" s="225"/>
      <c r="WVQ2282" s="225"/>
      <c r="WVR2282" s="225"/>
      <c r="WVS2282" s="225"/>
      <c r="WVT2282" s="225"/>
      <c r="WVU2282" s="225"/>
      <c r="WVV2282" s="225"/>
      <c r="WVW2282" s="225"/>
      <c r="WVX2282" s="225"/>
      <c r="WVY2282" s="225"/>
      <c r="WVZ2282" s="225"/>
      <c r="WWA2282" s="225"/>
      <c r="WWB2282" s="225"/>
      <c r="WWC2282" s="225"/>
      <c r="WWD2282" s="225"/>
      <c r="WWE2282" s="225"/>
      <c r="WWF2282" s="225"/>
      <c r="WWG2282" s="225"/>
      <c r="WWH2282" s="225"/>
      <c r="WWI2282" s="225"/>
      <c r="WWJ2282" s="225"/>
      <c r="WWK2282" s="225"/>
      <c r="WWL2282" s="225"/>
      <c r="WWM2282" s="225"/>
      <c r="WWN2282" s="225"/>
      <c r="WWO2282" s="225"/>
      <c r="WWP2282" s="225"/>
      <c r="WWQ2282" s="225"/>
      <c r="WWR2282" s="225"/>
      <c r="WWS2282" s="225"/>
      <c r="WWT2282" s="225"/>
      <c r="WWU2282" s="225"/>
      <c r="WWV2282" s="225"/>
      <c r="WWW2282" s="225"/>
      <c r="WWX2282" s="225"/>
      <c r="WWY2282" s="225"/>
      <c r="WWZ2282" s="225"/>
      <c r="WXA2282" s="225"/>
      <c r="WXB2282" s="225"/>
      <c r="WXC2282" s="225"/>
      <c r="WXD2282" s="225"/>
      <c r="WXE2282" s="225"/>
      <c r="WXF2282" s="225"/>
      <c r="WXG2282" s="225"/>
      <c r="WXH2282" s="225"/>
      <c r="WXI2282" s="225"/>
      <c r="WXJ2282" s="225"/>
      <c r="WXK2282" s="225"/>
      <c r="WXL2282" s="225"/>
      <c r="WXM2282" s="225"/>
      <c r="WXN2282" s="225"/>
      <c r="WXO2282" s="225"/>
      <c r="WXP2282" s="225"/>
      <c r="WXQ2282" s="225"/>
      <c r="WXR2282" s="225"/>
      <c r="WXS2282" s="225"/>
      <c r="WXT2282" s="225"/>
      <c r="WXU2282" s="225"/>
      <c r="WXV2282" s="225"/>
      <c r="WXW2282" s="225"/>
      <c r="WXX2282" s="225"/>
      <c r="WXY2282" s="225"/>
      <c r="WXZ2282" s="225"/>
      <c r="WYA2282" s="225"/>
      <c r="WYB2282" s="225"/>
      <c r="WYC2282" s="225"/>
      <c r="WYD2282" s="225"/>
      <c r="WYE2282" s="225"/>
      <c r="WYF2282" s="225"/>
      <c r="WYG2282" s="225"/>
      <c r="WYH2282" s="225"/>
      <c r="WYI2282" s="225"/>
      <c r="WYJ2282" s="225"/>
      <c r="WYK2282" s="225"/>
      <c r="WYL2282" s="225"/>
      <c r="WYM2282" s="225"/>
      <c r="WYN2282" s="225"/>
      <c r="WYO2282" s="225"/>
      <c r="WYP2282" s="225"/>
      <c r="WYQ2282" s="225"/>
      <c r="WYR2282" s="225"/>
      <c r="WYS2282" s="225"/>
      <c r="WYT2282" s="225"/>
      <c r="WYU2282" s="225"/>
      <c r="WYV2282" s="225"/>
      <c r="WYW2282" s="225"/>
      <c r="WYX2282" s="225"/>
      <c r="WYY2282" s="225"/>
      <c r="WYZ2282" s="225"/>
      <c r="WZA2282" s="225"/>
      <c r="WZB2282" s="225"/>
      <c r="WZC2282" s="225"/>
      <c r="WZD2282" s="225"/>
      <c r="WZE2282" s="225"/>
      <c r="WZF2282" s="225"/>
      <c r="WZG2282" s="225"/>
      <c r="WZH2282" s="225"/>
      <c r="WZI2282" s="225"/>
      <c r="WZJ2282" s="225"/>
      <c r="WZK2282" s="225"/>
      <c r="WZL2282" s="225"/>
      <c r="WZM2282" s="225"/>
      <c r="WZN2282" s="225"/>
      <c r="WZO2282" s="225"/>
      <c r="WZP2282" s="225"/>
      <c r="WZQ2282" s="225"/>
      <c r="WZR2282" s="225"/>
      <c r="WZS2282" s="225"/>
      <c r="WZT2282" s="225"/>
      <c r="WZU2282" s="225"/>
      <c r="WZV2282" s="225"/>
      <c r="WZW2282" s="225"/>
      <c r="WZX2282" s="225"/>
      <c r="WZY2282" s="225"/>
      <c r="WZZ2282" s="225"/>
      <c r="XAA2282" s="225"/>
      <c r="XAB2282" s="225"/>
      <c r="XAC2282" s="225"/>
      <c r="XAD2282" s="225"/>
      <c r="XAE2282" s="225"/>
      <c r="XAF2282" s="225"/>
      <c r="XAG2282" s="225"/>
      <c r="XAH2282" s="225"/>
      <c r="XAI2282" s="225"/>
      <c r="XAJ2282" s="225"/>
      <c r="XAK2282" s="225"/>
      <c r="XAL2282" s="225"/>
      <c r="XAM2282" s="225"/>
      <c r="XAN2282" s="225"/>
      <c r="XAO2282" s="225"/>
      <c r="XAP2282" s="225"/>
      <c r="XAQ2282" s="225"/>
      <c r="XAR2282" s="225"/>
      <c r="XAS2282" s="225"/>
      <c r="XAT2282" s="225"/>
      <c r="XAU2282" s="225"/>
      <c r="XAV2282" s="225"/>
      <c r="XAW2282" s="225"/>
      <c r="XAX2282" s="225"/>
      <c r="XAY2282" s="225"/>
      <c r="XAZ2282" s="225"/>
      <c r="XBA2282" s="225"/>
      <c r="XBB2282" s="225"/>
      <c r="XBC2282" s="225"/>
      <c r="XBD2282" s="225"/>
      <c r="XBE2282" s="225"/>
      <c r="XBF2282" s="225"/>
      <c r="XBG2282" s="225"/>
      <c r="XBH2282" s="225"/>
      <c r="XBI2282" s="225"/>
      <c r="XBJ2282" s="225"/>
      <c r="XBK2282" s="225"/>
      <c r="XBL2282" s="225"/>
      <c r="XBM2282" s="225"/>
      <c r="XBN2282" s="225"/>
      <c r="XBO2282" s="225"/>
      <c r="XBP2282" s="225"/>
      <c r="XBQ2282" s="225"/>
      <c r="XBR2282" s="225"/>
      <c r="XBS2282" s="225"/>
      <c r="XBT2282" s="225"/>
      <c r="XBU2282" s="225"/>
      <c r="XBV2282" s="225"/>
      <c r="XBW2282" s="225"/>
      <c r="XBX2282" s="225"/>
      <c r="XBY2282" s="225"/>
      <c r="XBZ2282" s="225"/>
      <c r="XCA2282" s="225"/>
      <c r="XCB2282" s="225"/>
      <c r="XCC2282" s="225"/>
      <c r="XCD2282" s="225"/>
      <c r="XCE2282" s="225"/>
      <c r="XCF2282" s="225"/>
      <c r="XCG2282" s="225"/>
      <c r="XCH2282" s="225"/>
      <c r="XCI2282" s="225"/>
      <c r="XCJ2282" s="225"/>
      <c r="XCK2282" s="225"/>
      <c r="XCL2282" s="225"/>
      <c r="XCM2282" s="225"/>
      <c r="XCN2282" s="225"/>
      <c r="XCO2282" s="225"/>
      <c r="XCP2282" s="225"/>
      <c r="XCQ2282" s="225"/>
      <c r="XCR2282" s="225"/>
      <c r="XCS2282" s="225"/>
      <c r="XCT2282" s="225"/>
      <c r="XCU2282" s="225"/>
      <c r="XCV2282" s="225"/>
      <c r="XCW2282" s="225"/>
      <c r="XCX2282" s="225"/>
      <c r="XCY2282" s="225"/>
      <c r="XCZ2282" s="225"/>
      <c r="XDA2282" s="225"/>
      <c r="XDB2282" s="225"/>
      <c r="XDC2282" s="225"/>
      <c r="XDD2282" s="225"/>
      <c r="XDE2282" s="225"/>
      <c r="XDF2282" s="225"/>
      <c r="XDG2282" s="225"/>
      <c r="XDH2282" s="225"/>
      <c r="XDI2282" s="225"/>
      <c r="XDJ2282" s="225"/>
      <c r="XDK2282" s="225"/>
      <c r="XDL2282" s="225"/>
      <c r="XDM2282" s="225"/>
      <c r="XDN2282" s="225"/>
      <c r="XDO2282" s="225"/>
      <c r="XDP2282" s="225"/>
      <c r="XDQ2282" s="225"/>
      <c r="XDR2282" s="225"/>
      <c r="XDS2282" s="225"/>
      <c r="XDT2282" s="225"/>
      <c r="XDU2282" s="225"/>
      <c r="XDV2282" s="225"/>
      <c r="XDW2282" s="225"/>
      <c r="XDX2282" s="225"/>
      <c r="XDY2282" s="225"/>
      <c r="XDZ2282" s="225"/>
      <c r="XEA2282" s="225"/>
      <c r="XEB2282" s="225"/>
      <c r="XEC2282" s="225"/>
      <c r="XED2282" s="225"/>
      <c r="XEE2282" s="225"/>
      <c r="XEF2282" s="225"/>
      <c r="XEG2282" s="225"/>
      <c r="XEH2282" s="225"/>
      <c r="XEI2282" s="225"/>
      <c r="XEJ2282" s="225"/>
      <c r="XEK2282" s="225"/>
      <c r="XEL2282" s="225"/>
      <c r="XEM2282" s="225"/>
      <c r="XEN2282" s="225"/>
      <c r="XEO2282" s="225"/>
      <c r="XEP2282" s="225"/>
      <c r="XEQ2282" s="225"/>
      <c r="XER2282" s="225"/>
      <c r="XES2282" s="225"/>
      <c r="XET2282" s="225"/>
      <c r="XEU2282" s="225"/>
      <c r="XEV2282" s="225"/>
      <c r="XEW2282" s="225"/>
      <c r="XEX2282" s="225"/>
      <c r="XEY2282" s="225"/>
      <c r="XEZ2282" s="225"/>
      <c r="XFA2282" s="225"/>
      <c r="XFB2282" s="225"/>
      <c r="XFC2282" s="225"/>
    </row>
    <row r="2283" spans="2:16383" s="202" customFormat="1" x14ac:dyDescent="0.25">
      <c r="B2283" s="225" t="s">
        <v>785</v>
      </c>
      <c r="C2283" s="225" t="s">
        <v>784</v>
      </c>
      <c r="D2283" s="225" t="s">
        <v>185</v>
      </c>
      <c r="E2283" s="225" t="s">
        <v>224</v>
      </c>
      <c r="F2283" s="225">
        <v>1.1000000000000001</v>
      </c>
      <c r="G2283" s="34">
        <v>3.77</v>
      </c>
      <c r="H2283" s="33">
        <f t="shared" si="21"/>
        <v>4.1399999999999997</v>
      </c>
      <c r="I2283" s="225"/>
      <c r="J2283" s="225"/>
      <c r="K2283" s="225"/>
      <c r="L2283" s="225"/>
      <c r="M2283" s="225"/>
      <c r="N2283" s="225"/>
      <c r="O2283" s="225"/>
      <c r="P2283" s="225"/>
      <c r="Q2283" s="225"/>
      <c r="R2283" s="225"/>
      <c r="S2283" s="225"/>
      <c r="T2283" s="225"/>
      <c r="U2283" s="225"/>
      <c r="V2283" s="225"/>
      <c r="W2283" s="225"/>
      <c r="X2283" s="225"/>
      <c r="Y2283" s="225"/>
      <c r="Z2283" s="225"/>
      <c r="AA2283" s="225"/>
      <c r="AB2283" s="225"/>
      <c r="AC2283" s="225"/>
      <c r="AD2283" s="225"/>
      <c r="AE2283" s="225"/>
      <c r="AF2283" s="225"/>
      <c r="AG2283" s="225"/>
      <c r="AH2283" s="225"/>
      <c r="AI2283" s="225"/>
      <c r="AJ2283" s="225"/>
      <c r="AK2283" s="225"/>
      <c r="AL2283" s="225"/>
      <c r="AM2283" s="225"/>
      <c r="AN2283" s="225"/>
      <c r="AO2283" s="225"/>
      <c r="AP2283" s="225"/>
      <c r="AQ2283" s="225"/>
      <c r="AR2283" s="225"/>
      <c r="AS2283" s="225"/>
      <c r="AT2283" s="225"/>
      <c r="AU2283" s="225"/>
      <c r="AV2283" s="225"/>
      <c r="AW2283" s="225"/>
      <c r="AX2283" s="225"/>
      <c r="AY2283" s="225"/>
      <c r="AZ2283" s="225"/>
      <c r="BA2283" s="225"/>
      <c r="BB2283" s="225"/>
      <c r="BC2283" s="225"/>
      <c r="BD2283" s="225"/>
      <c r="BE2283" s="225"/>
      <c r="BF2283" s="225"/>
      <c r="BG2283" s="225"/>
      <c r="BH2283" s="225"/>
      <c r="BI2283" s="225"/>
      <c r="BJ2283" s="225"/>
      <c r="BK2283" s="225"/>
      <c r="BL2283" s="225"/>
      <c r="BM2283" s="225"/>
      <c r="BN2283" s="225"/>
      <c r="BO2283" s="225"/>
      <c r="BP2283" s="225"/>
      <c r="BQ2283" s="225"/>
      <c r="BR2283" s="225"/>
      <c r="BS2283" s="225"/>
      <c r="BT2283" s="225"/>
      <c r="BU2283" s="225"/>
      <c r="BV2283" s="225"/>
      <c r="BW2283" s="225"/>
      <c r="BX2283" s="225"/>
      <c r="BY2283" s="225"/>
      <c r="BZ2283" s="225"/>
      <c r="CA2283" s="225"/>
      <c r="CB2283" s="225"/>
      <c r="CC2283" s="225"/>
      <c r="CD2283" s="225"/>
      <c r="CE2283" s="225"/>
      <c r="CF2283" s="225"/>
      <c r="CG2283" s="225"/>
      <c r="CH2283" s="225"/>
      <c r="CI2283" s="225"/>
      <c r="CJ2283" s="225"/>
      <c r="CK2283" s="225"/>
      <c r="CL2283" s="225"/>
      <c r="CM2283" s="225"/>
      <c r="CN2283" s="225"/>
      <c r="CO2283" s="225"/>
      <c r="CP2283" s="225"/>
      <c r="CQ2283" s="225"/>
      <c r="CR2283" s="225"/>
      <c r="CS2283" s="225"/>
      <c r="CT2283" s="225"/>
      <c r="CU2283" s="225"/>
      <c r="CV2283" s="225"/>
      <c r="CW2283" s="225"/>
      <c r="CX2283" s="225"/>
      <c r="CY2283" s="225"/>
      <c r="CZ2283" s="225"/>
      <c r="DA2283" s="225"/>
      <c r="DB2283" s="225"/>
      <c r="DC2283" s="225"/>
      <c r="DD2283" s="225"/>
      <c r="DE2283" s="225"/>
      <c r="DF2283" s="225"/>
      <c r="DG2283" s="225"/>
      <c r="DH2283" s="225"/>
      <c r="DI2283" s="225"/>
      <c r="DJ2283" s="225"/>
      <c r="DK2283" s="225"/>
      <c r="DL2283" s="225"/>
      <c r="DM2283" s="225"/>
      <c r="DN2283" s="225"/>
      <c r="DO2283" s="225"/>
      <c r="DP2283" s="225"/>
      <c r="DQ2283" s="225"/>
      <c r="DR2283" s="225"/>
      <c r="DS2283" s="225"/>
      <c r="DT2283" s="225"/>
      <c r="DU2283" s="225"/>
      <c r="DV2283" s="225"/>
      <c r="DW2283" s="225"/>
      <c r="DX2283" s="225"/>
      <c r="DY2283" s="225"/>
      <c r="DZ2283" s="225"/>
      <c r="EA2283" s="225"/>
      <c r="EB2283" s="225"/>
      <c r="EC2283" s="225"/>
      <c r="ED2283" s="225"/>
      <c r="EE2283" s="225"/>
      <c r="EF2283" s="225"/>
      <c r="EG2283" s="225"/>
      <c r="EH2283" s="225"/>
      <c r="EI2283" s="225"/>
      <c r="EJ2283" s="225"/>
      <c r="EK2283" s="225"/>
      <c r="EL2283" s="225"/>
      <c r="EM2283" s="225"/>
      <c r="EN2283" s="225"/>
      <c r="EO2283" s="225"/>
      <c r="EP2283" s="225"/>
      <c r="EQ2283" s="225"/>
      <c r="ER2283" s="225"/>
      <c r="ES2283" s="225"/>
      <c r="ET2283" s="225"/>
      <c r="EU2283" s="225"/>
      <c r="EV2283" s="225"/>
      <c r="EW2283" s="225"/>
      <c r="EX2283" s="225"/>
      <c r="EY2283" s="225"/>
      <c r="EZ2283" s="225"/>
      <c r="FA2283" s="225"/>
      <c r="FB2283" s="225"/>
      <c r="FC2283" s="225"/>
      <c r="FD2283" s="225"/>
      <c r="FE2283" s="225"/>
      <c r="FF2283" s="225"/>
      <c r="FG2283" s="225"/>
      <c r="FH2283" s="225"/>
      <c r="FI2283" s="225"/>
      <c r="FJ2283" s="225"/>
      <c r="FK2283" s="225"/>
      <c r="FL2283" s="225"/>
      <c r="FM2283" s="225"/>
      <c r="FN2283" s="225"/>
      <c r="FO2283" s="225"/>
      <c r="FP2283" s="225"/>
      <c r="FQ2283" s="225"/>
      <c r="FR2283" s="225"/>
      <c r="FS2283" s="225"/>
      <c r="FT2283" s="225"/>
      <c r="FU2283" s="225"/>
      <c r="FV2283" s="225"/>
      <c r="FW2283" s="225"/>
      <c r="FX2283" s="225"/>
      <c r="FY2283" s="225"/>
      <c r="FZ2283" s="225"/>
      <c r="GA2283" s="225"/>
      <c r="GB2283" s="225"/>
      <c r="GC2283" s="225"/>
      <c r="GD2283" s="225"/>
      <c r="GE2283" s="225"/>
      <c r="GF2283" s="225"/>
      <c r="GG2283" s="225"/>
      <c r="GH2283" s="225"/>
      <c r="GI2283" s="225"/>
      <c r="GJ2283" s="225"/>
      <c r="GK2283" s="225"/>
      <c r="GL2283" s="225"/>
      <c r="GM2283" s="225"/>
      <c r="GN2283" s="225"/>
      <c r="GO2283" s="225"/>
      <c r="GP2283" s="225"/>
      <c r="GQ2283" s="225"/>
      <c r="GR2283" s="225"/>
      <c r="GS2283" s="225"/>
      <c r="GT2283" s="225"/>
      <c r="GU2283" s="225"/>
      <c r="GV2283" s="225"/>
      <c r="GW2283" s="225"/>
      <c r="GX2283" s="225"/>
      <c r="GY2283" s="225"/>
      <c r="GZ2283" s="225"/>
      <c r="HA2283" s="225"/>
      <c r="HB2283" s="225"/>
      <c r="HC2283" s="225"/>
      <c r="HD2283" s="225"/>
      <c r="HE2283" s="225"/>
      <c r="HF2283" s="225"/>
      <c r="HG2283" s="225"/>
      <c r="HH2283" s="225"/>
      <c r="HI2283" s="225"/>
      <c r="HJ2283" s="225"/>
      <c r="HK2283" s="225"/>
      <c r="HL2283" s="225"/>
      <c r="HM2283" s="225"/>
      <c r="HN2283" s="225"/>
      <c r="HO2283" s="225"/>
      <c r="HP2283" s="225"/>
      <c r="HQ2283" s="225"/>
      <c r="HR2283" s="225"/>
      <c r="HS2283" s="225"/>
      <c r="HT2283" s="225"/>
      <c r="HU2283" s="225"/>
      <c r="HV2283" s="225"/>
      <c r="HW2283" s="225"/>
      <c r="HX2283" s="225"/>
      <c r="HY2283" s="225"/>
      <c r="HZ2283" s="225"/>
      <c r="IA2283" s="225"/>
      <c r="IB2283" s="225"/>
      <c r="IC2283" s="225"/>
      <c r="ID2283" s="225"/>
      <c r="IE2283" s="225"/>
      <c r="IF2283" s="225"/>
      <c r="IG2283" s="225"/>
      <c r="IH2283" s="225"/>
      <c r="II2283" s="225"/>
      <c r="IJ2283" s="225"/>
      <c r="IK2283" s="225"/>
      <c r="IL2283" s="225"/>
      <c r="IM2283" s="225"/>
      <c r="IN2283" s="225"/>
      <c r="IO2283" s="225"/>
      <c r="IP2283" s="225"/>
      <c r="IQ2283" s="225"/>
      <c r="IR2283" s="225"/>
      <c r="IS2283" s="225"/>
      <c r="IT2283" s="225"/>
      <c r="IU2283" s="225"/>
      <c r="IV2283" s="225"/>
      <c r="IW2283" s="225"/>
      <c r="IX2283" s="225"/>
      <c r="IY2283" s="225"/>
      <c r="IZ2283" s="225"/>
      <c r="JA2283" s="225"/>
      <c r="JB2283" s="225"/>
      <c r="JC2283" s="225"/>
      <c r="JD2283" s="225"/>
      <c r="JE2283" s="225"/>
      <c r="JF2283" s="225"/>
      <c r="JG2283" s="225"/>
      <c r="JH2283" s="225"/>
      <c r="JI2283" s="225"/>
      <c r="JJ2283" s="225"/>
      <c r="JK2283" s="225"/>
      <c r="JL2283" s="225"/>
      <c r="JM2283" s="225"/>
      <c r="JN2283" s="225"/>
      <c r="JO2283" s="225"/>
      <c r="JP2283" s="225"/>
      <c r="JQ2283" s="225"/>
      <c r="JR2283" s="225"/>
      <c r="JS2283" s="225"/>
      <c r="JT2283" s="225"/>
      <c r="JU2283" s="225"/>
      <c r="JV2283" s="225"/>
      <c r="JW2283" s="225"/>
      <c r="JX2283" s="225"/>
      <c r="JY2283" s="225"/>
      <c r="JZ2283" s="225"/>
      <c r="KA2283" s="225"/>
      <c r="KB2283" s="225"/>
      <c r="KC2283" s="225"/>
      <c r="KD2283" s="225"/>
      <c r="KE2283" s="225"/>
      <c r="KF2283" s="225"/>
      <c r="KG2283" s="225"/>
      <c r="KH2283" s="225"/>
      <c r="KI2283" s="225"/>
      <c r="KJ2283" s="225"/>
      <c r="KK2283" s="225"/>
      <c r="KL2283" s="225"/>
      <c r="KM2283" s="225"/>
      <c r="KN2283" s="225"/>
      <c r="KO2283" s="225"/>
      <c r="KP2283" s="225"/>
      <c r="KQ2283" s="225"/>
      <c r="KR2283" s="225"/>
      <c r="KS2283" s="225"/>
      <c r="KT2283" s="225"/>
      <c r="KU2283" s="225"/>
      <c r="KV2283" s="225"/>
      <c r="KW2283" s="225"/>
      <c r="KX2283" s="225"/>
      <c r="KY2283" s="225"/>
      <c r="KZ2283" s="225"/>
      <c r="LA2283" s="225"/>
      <c r="LB2283" s="225"/>
      <c r="LC2283" s="225"/>
      <c r="LD2283" s="225"/>
      <c r="LE2283" s="225"/>
      <c r="LF2283" s="225"/>
      <c r="LG2283" s="225"/>
      <c r="LH2283" s="225"/>
      <c r="LI2283" s="225"/>
      <c r="LJ2283" s="225"/>
      <c r="LK2283" s="225"/>
      <c r="LL2283" s="225"/>
      <c r="LM2283" s="225"/>
      <c r="LN2283" s="225"/>
      <c r="LO2283" s="225"/>
      <c r="LP2283" s="225"/>
      <c r="LQ2283" s="225"/>
      <c r="LR2283" s="225"/>
      <c r="LS2283" s="225"/>
      <c r="LT2283" s="225"/>
      <c r="LU2283" s="225"/>
      <c r="LV2283" s="225"/>
      <c r="LW2283" s="225"/>
      <c r="LX2283" s="225"/>
      <c r="LY2283" s="225"/>
      <c r="LZ2283" s="225"/>
      <c r="MA2283" s="225"/>
      <c r="MB2283" s="225"/>
      <c r="MC2283" s="225"/>
      <c r="MD2283" s="225"/>
      <c r="ME2283" s="225"/>
      <c r="MF2283" s="225"/>
      <c r="MG2283" s="225"/>
      <c r="MH2283" s="225"/>
      <c r="MI2283" s="225"/>
      <c r="MJ2283" s="225"/>
      <c r="MK2283" s="225"/>
      <c r="ML2283" s="225"/>
      <c r="MM2283" s="225"/>
      <c r="MN2283" s="225"/>
      <c r="MO2283" s="225"/>
      <c r="MP2283" s="225"/>
      <c r="MQ2283" s="225"/>
      <c r="MR2283" s="225"/>
      <c r="MS2283" s="225"/>
      <c r="MT2283" s="225"/>
      <c r="MU2283" s="225"/>
      <c r="MV2283" s="225"/>
      <c r="MW2283" s="225"/>
      <c r="MX2283" s="225"/>
      <c r="MY2283" s="225"/>
      <c r="MZ2283" s="225"/>
      <c r="NA2283" s="225"/>
      <c r="NB2283" s="225"/>
      <c r="NC2283" s="225"/>
      <c r="ND2283" s="225"/>
      <c r="NE2283" s="225"/>
      <c r="NF2283" s="225"/>
      <c r="NG2283" s="225"/>
      <c r="NH2283" s="225"/>
      <c r="NI2283" s="225"/>
      <c r="NJ2283" s="225"/>
      <c r="NK2283" s="225"/>
      <c r="NL2283" s="225"/>
      <c r="NM2283" s="225"/>
      <c r="NN2283" s="225"/>
      <c r="NO2283" s="225"/>
      <c r="NP2283" s="225"/>
      <c r="NQ2283" s="225"/>
      <c r="NR2283" s="225"/>
      <c r="NS2283" s="225"/>
      <c r="NT2283" s="225"/>
      <c r="NU2283" s="225"/>
      <c r="NV2283" s="225"/>
      <c r="NW2283" s="225"/>
      <c r="NX2283" s="225"/>
      <c r="NY2283" s="225"/>
      <c r="NZ2283" s="225"/>
      <c r="OA2283" s="225"/>
      <c r="OB2283" s="225"/>
      <c r="OC2283" s="225"/>
      <c r="OD2283" s="225"/>
      <c r="OE2283" s="225"/>
      <c r="OF2283" s="225"/>
      <c r="OG2283" s="225"/>
      <c r="OH2283" s="225"/>
      <c r="OI2283" s="225"/>
      <c r="OJ2283" s="225"/>
      <c r="OK2283" s="225"/>
      <c r="OL2283" s="225"/>
      <c r="OM2283" s="225"/>
      <c r="ON2283" s="225"/>
      <c r="OO2283" s="225"/>
      <c r="OP2283" s="225"/>
      <c r="OQ2283" s="225"/>
      <c r="OR2283" s="225"/>
      <c r="OS2283" s="225"/>
      <c r="OT2283" s="225"/>
      <c r="OU2283" s="225"/>
      <c r="OV2283" s="225"/>
      <c r="OW2283" s="225"/>
      <c r="OX2283" s="225"/>
      <c r="OY2283" s="225"/>
      <c r="OZ2283" s="225"/>
      <c r="PA2283" s="225"/>
      <c r="PB2283" s="225"/>
      <c r="PC2283" s="225"/>
      <c r="PD2283" s="225"/>
      <c r="PE2283" s="225"/>
      <c r="PF2283" s="225"/>
      <c r="PG2283" s="225"/>
      <c r="PH2283" s="225"/>
      <c r="PI2283" s="225"/>
      <c r="PJ2283" s="225"/>
      <c r="PK2283" s="225"/>
      <c r="PL2283" s="225"/>
      <c r="PM2283" s="225"/>
      <c r="PN2283" s="225"/>
      <c r="PO2283" s="225"/>
      <c r="PP2283" s="225"/>
      <c r="PQ2283" s="225"/>
      <c r="PR2283" s="225"/>
      <c r="PS2283" s="225"/>
      <c r="PT2283" s="225"/>
      <c r="PU2283" s="225"/>
      <c r="PV2283" s="225"/>
      <c r="PW2283" s="225"/>
      <c r="PX2283" s="225"/>
      <c r="PY2283" s="225"/>
      <c r="PZ2283" s="225"/>
      <c r="QA2283" s="225"/>
      <c r="QB2283" s="225"/>
      <c r="QC2283" s="225"/>
      <c r="QD2283" s="225"/>
      <c r="QE2283" s="225"/>
      <c r="QF2283" s="225"/>
      <c r="QG2283" s="225"/>
      <c r="QH2283" s="225"/>
      <c r="QI2283" s="225"/>
      <c r="QJ2283" s="225"/>
      <c r="QK2283" s="225"/>
      <c r="QL2283" s="225"/>
      <c r="QM2283" s="225"/>
      <c r="QN2283" s="225"/>
      <c r="QO2283" s="225"/>
      <c r="QP2283" s="225"/>
      <c r="QQ2283" s="225"/>
      <c r="QR2283" s="225"/>
      <c r="QS2283" s="225"/>
      <c r="QT2283" s="225"/>
      <c r="QU2283" s="225"/>
      <c r="QV2283" s="225"/>
      <c r="QW2283" s="225"/>
      <c r="QX2283" s="225"/>
      <c r="QY2283" s="225"/>
      <c r="QZ2283" s="225"/>
      <c r="RA2283" s="225"/>
      <c r="RB2283" s="225"/>
      <c r="RC2283" s="225"/>
      <c r="RD2283" s="225"/>
      <c r="RE2283" s="225"/>
      <c r="RF2283" s="225"/>
      <c r="RG2283" s="225"/>
      <c r="RH2283" s="225"/>
      <c r="RI2283" s="225"/>
      <c r="RJ2283" s="225"/>
      <c r="RK2283" s="225"/>
      <c r="RL2283" s="225"/>
      <c r="RM2283" s="225"/>
      <c r="RN2283" s="225"/>
      <c r="RO2283" s="225"/>
      <c r="RP2283" s="225"/>
      <c r="RQ2283" s="225"/>
      <c r="RR2283" s="225"/>
      <c r="RS2283" s="225"/>
      <c r="RT2283" s="225"/>
      <c r="RU2283" s="225"/>
      <c r="RV2283" s="225"/>
      <c r="RW2283" s="225"/>
      <c r="RX2283" s="225"/>
      <c r="RY2283" s="225"/>
      <c r="RZ2283" s="225"/>
      <c r="SA2283" s="225"/>
      <c r="SB2283" s="225"/>
      <c r="SC2283" s="225"/>
      <c r="SD2283" s="225"/>
      <c r="SE2283" s="225"/>
      <c r="SF2283" s="225"/>
      <c r="SG2283" s="225"/>
      <c r="SH2283" s="225"/>
      <c r="SI2283" s="225"/>
      <c r="SJ2283" s="225"/>
      <c r="SK2283" s="225"/>
      <c r="SL2283" s="225"/>
      <c r="SM2283" s="225"/>
      <c r="SN2283" s="225"/>
      <c r="SO2283" s="225"/>
      <c r="SP2283" s="225"/>
      <c r="SQ2283" s="225"/>
      <c r="SR2283" s="225"/>
      <c r="SS2283" s="225"/>
      <c r="ST2283" s="225"/>
      <c r="SU2283" s="225"/>
      <c r="SV2283" s="225"/>
      <c r="SW2283" s="225"/>
      <c r="SX2283" s="225"/>
      <c r="SY2283" s="225"/>
      <c r="SZ2283" s="225"/>
      <c r="TA2283" s="225"/>
      <c r="TB2283" s="225"/>
      <c r="TC2283" s="225"/>
      <c r="TD2283" s="225"/>
      <c r="TE2283" s="225"/>
      <c r="TF2283" s="225"/>
      <c r="TG2283" s="225"/>
      <c r="TH2283" s="225"/>
      <c r="TI2283" s="225"/>
      <c r="TJ2283" s="225"/>
      <c r="TK2283" s="225"/>
      <c r="TL2283" s="225"/>
      <c r="TM2283" s="225"/>
      <c r="TN2283" s="225"/>
      <c r="TO2283" s="225"/>
      <c r="TP2283" s="225"/>
      <c r="TQ2283" s="225"/>
      <c r="TR2283" s="225"/>
      <c r="TS2283" s="225"/>
      <c r="TT2283" s="225"/>
      <c r="TU2283" s="225"/>
      <c r="TV2283" s="225"/>
      <c r="TW2283" s="225"/>
      <c r="TX2283" s="225"/>
      <c r="TY2283" s="225"/>
      <c r="TZ2283" s="225"/>
      <c r="UA2283" s="225"/>
      <c r="UB2283" s="225"/>
      <c r="UC2283" s="225"/>
      <c r="UD2283" s="225"/>
      <c r="UE2283" s="225"/>
      <c r="UF2283" s="225"/>
      <c r="UG2283" s="225"/>
      <c r="UH2283" s="225"/>
      <c r="UI2283" s="225"/>
      <c r="UJ2283" s="225"/>
      <c r="UK2283" s="225"/>
      <c r="UL2283" s="225"/>
      <c r="UM2283" s="225"/>
      <c r="UN2283" s="225"/>
      <c r="UO2283" s="225"/>
      <c r="UP2283" s="225"/>
      <c r="UQ2283" s="225"/>
      <c r="UR2283" s="225"/>
      <c r="US2283" s="225"/>
      <c r="UT2283" s="225"/>
      <c r="UU2283" s="225"/>
      <c r="UV2283" s="225"/>
      <c r="UW2283" s="225"/>
      <c r="UX2283" s="225"/>
      <c r="UY2283" s="225"/>
      <c r="UZ2283" s="225"/>
      <c r="VA2283" s="225"/>
      <c r="VB2283" s="225"/>
      <c r="VC2283" s="225"/>
      <c r="VD2283" s="225"/>
      <c r="VE2283" s="225"/>
      <c r="VF2283" s="225"/>
      <c r="VG2283" s="225"/>
      <c r="VH2283" s="225"/>
      <c r="VI2283" s="225"/>
      <c r="VJ2283" s="225"/>
      <c r="VK2283" s="225"/>
      <c r="VL2283" s="225"/>
      <c r="VM2283" s="225"/>
      <c r="VN2283" s="225"/>
      <c r="VO2283" s="225"/>
      <c r="VP2283" s="225"/>
      <c r="VQ2283" s="225"/>
      <c r="VR2283" s="225"/>
      <c r="VS2283" s="225"/>
      <c r="VT2283" s="225"/>
      <c r="VU2283" s="225"/>
      <c r="VV2283" s="225"/>
      <c r="VW2283" s="225"/>
      <c r="VX2283" s="225"/>
      <c r="VY2283" s="225"/>
      <c r="VZ2283" s="225"/>
      <c r="WA2283" s="225"/>
      <c r="WB2283" s="225"/>
      <c r="WC2283" s="225"/>
      <c r="WD2283" s="225"/>
      <c r="WE2283" s="225"/>
      <c r="WF2283" s="225"/>
      <c r="WG2283" s="225"/>
      <c r="WH2283" s="225"/>
      <c r="WI2283" s="225"/>
      <c r="WJ2283" s="225"/>
      <c r="WK2283" s="225"/>
      <c r="WL2283" s="225"/>
      <c r="WM2283" s="225"/>
      <c r="WN2283" s="225"/>
      <c r="WO2283" s="225"/>
      <c r="WP2283" s="225"/>
      <c r="WQ2283" s="225"/>
      <c r="WR2283" s="225"/>
      <c r="WS2283" s="225"/>
      <c r="WT2283" s="225"/>
      <c r="WU2283" s="225"/>
      <c r="WV2283" s="225"/>
      <c r="WW2283" s="225"/>
      <c r="WX2283" s="225"/>
      <c r="WY2283" s="225"/>
      <c r="WZ2283" s="225"/>
      <c r="XA2283" s="225"/>
      <c r="XB2283" s="225"/>
      <c r="XC2283" s="225"/>
      <c r="XD2283" s="225"/>
      <c r="XE2283" s="225"/>
      <c r="XF2283" s="225"/>
      <c r="XG2283" s="225"/>
      <c r="XH2283" s="225"/>
      <c r="XI2283" s="225"/>
      <c r="XJ2283" s="225"/>
      <c r="XK2283" s="225"/>
      <c r="XL2283" s="225"/>
      <c r="XM2283" s="225"/>
      <c r="XN2283" s="225"/>
      <c r="XO2283" s="225"/>
      <c r="XP2283" s="225"/>
      <c r="XQ2283" s="225"/>
      <c r="XR2283" s="225"/>
      <c r="XS2283" s="225"/>
      <c r="XT2283" s="225"/>
      <c r="XU2283" s="225"/>
      <c r="XV2283" s="225"/>
      <c r="XW2283" s="225"/>
      <c r="XX2283" s="225"/>
      <c r="XY2283" s="225"/>
      <c r="XZ2283" s="225"/>
      <c r="YA2283" s="225"/>
      <c r="YB2283" s="225"/>
      <c r="YC2283" s="225"/>
      <c r="YD2283" s="225"/>
      <c r="YE2283" s="225"/>
      <c r="YF2283" s="225"/>
      <c r="YG2283" s="225"/>
      <c r="YH2283" s="225"/>
      <c r="YI2283" s="225"/>
      <c r="YJ2283" s="225"/>
      <c r="YK2283" s="225"/>
      <c r="YL2283" s="225"/>
      <c r="YM2283" s="225"/>
      <c r="YN2283" s="225"/>
      <c r="YO2283" s="225"/>
      <c r="YP2283" s="225"/>
      <c r="YQ2283" s="225"/>
      <c r="YR2283" s="225"/>
      <c r="YS2283" s="225"/>
      <c r="YT2283" s="225"/>
      <c r="YU2283" s="225"/>
      <c r="YV2283" s="225"/>
      <c r="YW2283" s="225"/>
      <c r="YX2283" s="225"/>
      <c r="YY2283" s="225"/>
      <c r="YZ2283" s="225"/>
      <c r="ZA2283" s="225"/>
      <c r="ZB2283" s="225"/>
      <c r="ZC2283" s="225"/>
      <c r="ZD2283" s="225"/>
      <c r="ZE2283" s="225"/>
      <c r="ZF2283" s="225"/>
      <c r="ZG2283" s="225"/>
      <c r="ZH2283" s="225"/>
      <c r="ZI2283" s="225"/>
      <c r="ZJ2283" s="225"/>
      <c r="ZK2283" s="225"/>
      <c r="ZL2283" s="225"/>
      <c r="ZM2283" s="225"/>
      <c r="ZN2283" s="225"/>
      <c r="ZO2283" s="225"/>
      <c r="ZP2283" s="225"/>
      <c r="ZQ2283" s="225"/>
      <c r="ZR2283" s="225"/>
      <c r="ZS2283" s="225"/>
      <c r="ZT2283" s="225"/>
      <c r="ZU2283" s="225"/>
      <c r="ZV2283" s="225"/>
      <c r="ZW2283" s="225"/>
      <c r="ZX2283" s="225"/>
      <c r="ZY2283" s="225"/>
      <c r="ZZ2283" s="225"/>
      <c r="AAA2283" s="225"/>
      <c r="AAB2283" s="225"/>
      <c r="AAC2283" s="225"/>
      <c r="AAD2283" s="225"/>
      <c r="AAE2283" s="225"/>
      <c r="AAF2283" s="225"/>
      <c r="AAG2283" s="225"/>
      <c r="AAH2283" s="225"/>
      <c r="AAI2283" s="225"/>
      <c r="AAJ2283" s="225"/>
      <c r="AAK2283" s="225"/>
      <c r="AAL2283" s="225"/>
      <c r="AAM2283" s="225"/>
      <c r="AAN2283" s="225"/>
      <c r="AAO2283" s="225"/>
      <c r="AAP2283" s="225"/>
      <c r="AAQ2283" s="225"/>
      <c r="AAR2283" s="225"/>
      <c r="AAS2283" s="225"/>
      <c r="AAT2283" s="225"/>
      <c r="AAU2283" s="225"/>
      <c r="AAV2283" s="225"/>
      <c r="AAW2283" s="225"/>
      <c r="AAX2283" s="225"/>
      <c r="AAY2283" s="225"/>
      <c r="AAZ2283" s="225"/>
      <c r="ABA2283" s="225"/>
      <c r="ABB2283" s="225"/>
      <c r="ABC2283" s="225"/>
      <c r="ABD2283" s="225"/>
      <c r="ABE2283" s="225"/>
      <c r="ABF2283" s="225"/>
      <c r="ABG2283" s="225"/>
      <c r="ABH2283" s="225"/>
      <c r="ABI2283" s="225"/>
      <c r="ABJ2283" s="225"/>
      <c r="ABK2283" s="225"/>
      <c r="ABL2283" s="225"/>
      <c r="ABM2283" s="225"/>
      <c r="ABN2283" s="225"/>
      <c r="ABO2283" s="225"/>
      <c r="ABP2283" s="225"/>
      <c r="ABQ2283" s="225"/>
      <c r="ABR2283" s="225"/>
      <c r="ABS2283" s="225"/>
      <c r="ABT2283" s="225"/>
      <c r="ABU2283" s="225"/>
      <c r="ABV2283" s="225"/>
      <c r="ABW2283" s="225"/>
      <c r="ABX2283" s="225"/>
      <c r="ABY2283" s="225"/>
      <c r="ABZ2283" s="225"/>
      <c r="ACA2283" s="225"/>
      <c r="ACB2283" s="225"/>
      <c r="ACC2283" s="225"/>
      <c r="ACD2283" s="225"/>
      <c r="ACE2283" s="225"/>
      <c r="ACF2283" s="225"/>
      <c r="ACG2283" s="225"/>
      <c r="ACH2283" s="225"/>
      <c r="ACI2283" s="225"/>
      <c r="ACJ2283" s="225"/>
      <c r="ACK2283" s="225"/>
      <c r="ACL2283" s="225"/>
      <c r="ACM2283" s="225"/>
      <c r="ACN2283" s="225"/>
      <c r="ACO2283" s="225"/>
      <c r="ACP2283" s="225"/>
      <c r="ACQ2283" s="225"/>
      <c r="ACR2283" s="225"/>
      <c r="ACS2283" s="225"/>
      <c r="ACT2283" s="225"/>
      <c r="ACU2283" s="225"/>
      <c r="ACV2283" s="225"/>
      <c r="ACW2283" s="225"/>
      <c r="ACX2283" s="225"/>
      <c r="ACY2283" s="225"/>
      <c r="ACZ2283" s="225"/>
      <c r="ADA2283" s="225"/>
      <c r="ADB2283" s="225"/>
      <c r="ADC2283" s="225"/>
      <c r="ADD2283" s="225"/>
      <c r="ADE2283" s="225"/>
      <c r="ADF2283" s="225"/>
      <c r="ADG2283" s="225"/>
      <c r="ADH2283" s="225"/>
      <c r="ADI2283" s="225"/>
      <c r="ADJ2283" s="225"/>
      <c r="ADK2283" s="225"/>
      <c r="ADL2283" s="225"/>
      <c r="ADM2283" s="225"/>
      <c r="ADN2283" s="225"/>
      <c r="ADO2283" s="225"/>
      <c r="ADP2283" s="225"/>
      <c r="ADQ2283" s="225"/>
      <c r="ADR2283" s="225"/>
      <c r="ADS2283" s="225"/>
      <c r="ADT2283" s="225"/>
      <c r="ADU2283" s="225"/>
      <c r="ADV2283" s="225"/>
      <c r="ADW2283" s="225"/>
      <c r="ADX2283" s="225"/>
      <c r="ADY2283" s="225"/>
      <c r="ADZ2283" s="225"/>
      <c r="AEA2283" s="225"/>
      <c r="AEB2283" s="225"/>
      <c r="AEC2283" s="225"/>
      <c r="AED2283" s="225"/>
      <c r="AEE2283" s="225"/>
      <c r="AEF2283" s="225"/>
      <c r="AEG2283" s="225"/>
      <c r="AEH2283" s="225"/>
      <c r="AEI2283" s="225"/>
      <c r="AEJ2283" s="225"/>
      <c r="AEK2283" s="225"/>
      <c r="AEL2283" s="225"/>
      <c r="AEM2283" s="225"/>
      <c r="AEN2283" s="225"/>
      <c r="AEO2283" s="225"/>
      <c r="AEP2283" s="225"/>
      <c r="AEQ2283" s="225"/>
      <c r="AER2283" s="225"/>
      <c r="AES2283" s="225"/>
      <c r="AET2283" s="225"/>
      <c r="AEU2283" s="225"/>
      <c r="AEV2283" s="225"/>
      <c r="AEW2283" s="225"/>
      <c r="AEX2283" s="225"/>
      <c r="AEY2283" s="225"/>
      <c r="AEZ2283" s="225"/>
      <c r="AFA2283" s="225"/>
      <c r="AFB2283" s="225"/>
      <c r="AFC2283" s="225"/>
      <c r="AFD2283" s="225"/>
      <c r="AFE2283" s="225"/>
      <c r="AFF2283" s="225"/>
      <c r="AFG2283" s="225"/>
      <c r="AFH2283" s="225"/>
      <c r="AFI2283" s="225"/>
      <c r="AFJ2283" s="225"/>
      <c r="AFK2283" s="225"/>
      <c r="AFL2283" s="225"/>
      <c r="AFM2283" s="225"/>
      <c r="AFN2283" s="225"/>
      <c r="AFO2283" s="225"/>
      <c r="AFP2283" s="225"/>
      <c r="AFQ2283" s="225"/>
      <c r="AFR2283" s="225"/>
      <c r="AFS2283" s="225"/>
      <c r="AFT2283" s="225"/>
      <c r="AFU2283" s="225"/>
      <c r="AFV2283" s="225"/>
      <c r="AFW2283" s="225"/>
      <c r="AFX2283" s="225"/>
      <c r="AFY2283" s="225"/>
      <c r="AFZ2283" s="225"/>
      <c r="AGA2283" s="225"/>
      <c r="AGB2283" s="225"/>
      <c r="AGC2283" s="225"/>
      <c r="AGD2283" s="225"/>
      <c r="AGE2283" s="225"/>
      <c r="AGF2283" s="225"/>
      <c r="AGG2283" s="225"/>
      <c r="AGH2283" s="225"/>
      <c r="AGI2283" s="225"/>
      <c r="AGJ2283" s="225"/>
      <c r="AGK2283" s="225"/>
      <c r="AGL2283" s="225"/>
      <c r="AGM2283" s="225"/>
      <c r="AGN2283" s="225"/>
      <c r="AGO2283" s="225"/>
      <c r="AGP2283" s="225"/>
      <c r="AGQ2283" s="225"/>
      <c r="AGR2283" s="225"/>
      <c r="AGS2283" s="225"/>
      <c r="AGT2283" s="225"/>
      <c r="AGU2283" s="225"/>
      <c r="AGV2283" s="225"/>
      <c r="AGW2283" s="225"/>
      <c r="AGX2283" s="225"/>
      <c r="AGY2283" s="225"/>
      <c r="AGZ2283" s="225"/>
      <c r="AHA2283" s="225"/>
      <c r="AHB2283" s="225"/>
      <c r="AHC2283" s="225"/>
      <c r="AHD2283" s="225"/>
      <c r="AHE2283" s="225"/>
      <c r="AHF2283" s="225"/>
      <c r="AHG2283" s="225"/>
      <c r="AHH2283" s="225"/>
      <c r="AHI2283" s="225"/>
      <c r="AHJ2283" s="225"/>
      <c r="AHK2283" s="225"/>
      <c r="AHL2283" s="225"/>
      <c r="AHM2283" s="225"/>
      <c r="AHN2283" s="225"/>
      <c r="AHO2283" s="225"/>
      <c r="AHP2283" s="225"/>
      <c r="AHQ2283" s="225"/>
      <c r="AHR2283" s="225"/>
      <c r="AHS2283" s="225"/>
      <c r="AHT2283" s="225"/>
      <c r="AHU2283" s="225"/>
      <c r="AHV2283" s="225"/>
      <c r="AHW2283" s="225"/>
      <c r="AHX2283" s="225"/>
      <c r="AHY2283" s="225"/>
      <c r="AHZ2283" s="225"/>
      <c r="AIA2283" s="225"/>
      <c r="AIB2283" s="225"/>
      <c r="AIC2283" s="225"/>
      <c r="AID2283" s="225"/>
      <c r="AIE2283" s="225"/>
      <c r="AIF2283" s="225"/>
      <c r="AIG2283" s="225"/>
      <c r="AIH2283" s="225"/>
      <c r="AII2283" s="225"/>
      <c r="AIJ2283" s="225"/>
      <c r="AIK2283" s="225"/>
      <c r="AIL2283" s="225"/>
      <c r="AIM2283" s="225"/>
      <c r="AIN2283" s="225"/>
      <c r="AIO2283" s="225"/>
      <c r="AIP2283" s="225"/>
      <c r="AIQ2283" s="225"/>
      <c r="AIR2283" s="225"/>
      <c r="AIS2283" s="225"/>
      <c r="AIT2283" s="225"/>
      <c r="AIU2283" s="225"/>
      <c r="AIV2283" s="225"/>
      <c r="AIW2283" s="225"/>
      <c r="AIX2283" s="225"/>
      <c r="AIY2283" s="225"/>
      <c r="AIZ2283" s="225"/>
      <c r="AJA2283" s="225"/>
      <c r="AJB2283" s="225"/>
      <c r="AJC2283" s="225"/>
      <c r="AJD2283" s="225"/>
      <c r="AJE2283" s="225"/>
      <c r="AJF2283" s="225"/>
      <c r="AJG2283" s="225"/>
      <c r="AJH2283" s="225"/>
      <c r="AJI2283" s="225"/>
      <c r="AJJ2283" s="225"/>
      <c r="AJK2283" s="225"/>
      <c r="AJL2283" s="225"/>
      <c r="AJM2283" s="225"/>
      <c r="AJN2283" s="225"/>
      <c r="AJO2283" s="225"/>
      <c r="AJP2283" s="225"/>
      <c r="AJQ2283" s="225"/>
      <c r="AJR2283" s="225"/>
      <c r="AJS2283" s="225"/>
      <c r="AJT2283" s="225"/>
      <c r="AJU2283" s="225"/>
      <c r="AJV2283" s="225"/>
      <c r="AJW2283" s="225"/>
      <c r="AJX2283" s="225"/>
      <c r="AJY2283" s="225"/>
      <c r="AJZ2283" s="225"/>
      <c r="AKA2283" s="225"/>
      <c r="AKB2283" s="225"/>
      <c r="AKC2283" s="225"/>
      <c r="AKD2283" s="225"/>
      <c r="AKE2283" s="225"/>
      <c r="AKF2283" s="225"/>
      <c r="AKG2283" s="225"/>
      <c r="AKH2283" s="225"/>
      <c r="AKI2283" s="225"/>
      <c r="AKJ2283" s="225"/>
      <c r="AKK2283" s="225"/>
      <c r="AKL2283" s="225"/>
      <c r="AKM2283" s="225"/>
      <c r="AKN2283" s="225"/>
      <c r="AKO2283" s="225"/>
      <c r="AKP2283" s="225"/>
      <c r="AKQ2283" s="225"/>
      <c r="AKR2283" s="225"/>
      <c r="AKS2283" s="225"/>
      <c r="AKT2283" s="225"/>
      <c r="AKU2283" s="225"/>
      <c r="AKV2283" s="225"/>
      <c r="AKW2283" s="225"/>
      <c r="AKX2283" s="225"/>
      <c r="AKY2283" s="225"/>
      <c r="AKZ2283" s="225"/>
      <c r="ALA2283" s="225"/>
      <c r="ALB2283" s="225"/>
      <c r="ALC2283" s="225"/>
      <c r="ALD2283" s="225"/>
      <c r="ALE2283" s="225"/>
      <c r="ALF2283" s="225"/>
      <c r="ALG2283" s="225"/>
      <c r="ALH2283" s="225"/>
      <c r="ALI2283" s="225"/>
      <c r="ALJ2283" s="225"/>
      <c r="ALK2283" s="225"/>
      <c r="ALL2283" s="225"/>
      <c r="ALM2283" s="225"/>
      <c r="ALN2283" s="225"/>
      <c r="ALO2283" s="225"/>
      <c r="ALP2283" s="225"/>
      <c r="ALQ2283" s="225"/>
      <c r="ALR2283" s="225"/>
      <c r="ALS2283" s="225"/>
      <c r="ALT2283" s="225"/>
      <c r="ALU2283" s="225"/>
      <c r="ALV2283" s="225"/>
      <c r="ALW2283" s="225"/>
      <c r="ALX2283" s="225"/>
      <c r="ALY2283" s="225"/>
      <c r="ALZ2283" s="225"/>
      <c r="AMA2283" s="225"/>
      <c r="AMB2283" s="225"/>
      <c r="AMC2283" s="225"/>
      <c r="AMD2283" s="225"/>
      <c r="AME2283" s="225"/>
      <c r="AMF2283" s="225"/>
      <c r="AMG2283" s="225"/>
      <c r="AMH2283" s="225"/>
      <c r="AMI2283" s="225"/>
      <c r="AMJ2283" s="225"/>
      <c r="AMK2283" s="225"/>
      <c r="AML2283" s="225"/>
      <c r="AMM2283" s="225"/>
      <c r="AMN2283" s="225"/>
      <c r="AMO2283" s="225"/>
      <c r="AMP2283" s="225"/>
      <c r="AMQ2283" s="225"/>
      <c r="AMR2283" s="225"/>
      <c r="AMS2283" s="225"/>
      <c r="AMT2283" s="225"/>
      <c r="AMU2283" s="225"/>
      <c r="AMV2283" s="225"/>
      <c r="AMW2283" s="225"/>
      <c r="AMX2283" s="225"/>
      <c r="AMY2283" s="225"/>
      <c r="AMZ2283" s="225"/>
      <c r="ANA2283" s="225"/>
      <c r="ANB2283" s="225"/>
      <c r="ANC2283" s="225"/>
      <c r="AND2283" s="225"/>
      <c r="ANE2283" s="225"/>
      <c r="ANF2283" s="225"/>
      <c r="ANG2283" s="225"/>
      <c r="ANH2283" s="225"/>
      <c r="ANI2283" s="225"/>
      <c r="ANJ2283" s="225"/>
      <c r="ANK2283" s="225"/>
      <c r="ANL2283" s="225"/>
      <c r="ANM2283" s="225"/>
      <c r="ANN2283" s="225"/>
      <c r="ANO2283" s="225"/>
      <c r="ANP2283" s="225"/>
      <c r="ANQ2283" s="225"/>
      <c r="ANR2283" s="225"/>
      <c r="ANS2283" s="225"/>
      <c r="ANT2283" s="225"/>
      <c r="ANU2283" s="225"/>
      <c r="ANV2283" s="225"/>
      <c r="ANW2283" s="225"/>
      <c r="ANX2283" s="225"/>
      <c r="ANY2283" s="225"/>
      <c r="ANZ2283" s="225"/>
      <c r="AOA2283" s="225"/>
      <c r="AOB2283" s="225"/>
      <c r="AOC2283" s="225"/>
      <c r="AOD2283" s="225"/>
      <c r="AOE2283" s="225"/>
      <c r="AOF2283" s="225"/>
      <c r="AOG2283" s="225"/>
      <c r="AOH2283" s="225"/>
      <c r="AOI2283" s="225"/>
      <c r="AOJ2283" s="225"/>
      <c r="AOK2283" s="225"/>
      <c r="AOL2283" s="225"/>
      <c r="AOM2283" s="225"/>
      <c r="AON2283" s="225"/>
      <c r="AOO2283" s="225"/>
      <c r="AOP2283" s="225"/>
      <c r="AOQ2283" s="225"/>
      <c r="AOR2283" s="225"/>
      <c r="AOS2283" s="225"/>
      <c r="AOT2283" s="225"/>
      <c r="AOU2283" s="225"/>
      <c r="AOV2283" s="225"/>
      <c r="AOW2283" s="225"/>
      <c r="AOX2283" s="225"/>
      <c r="AOY2283" s="225"/>
      <c r="AOZ2283" s="225"/>
      <c r="APA2283" s="225"/>
      <c r="APB2283" s="225"/>
      <c r="APC2283" s="225"/>
      <c r="APD2283" s="225"/>
      <c r="APE2283" s="225"/>
      <c r="APF2283" s="225"/>
      <c r="APG2283" s="225"/>
      <c r="APH2283" s="225"/>
      <c r="API2283" s="225"/>
      <c r="APJ2283" s="225"/>
      <c r="APK2283" s="225"/>
      <c r="APL2283" s="225"/>
      <c r="APM2283" s="225"/>
      <c r="APN2283" s="225"/>
      <c r="APO2283" s="225"/>
      <c r="APP2283" s="225"/>
      <c r="APQ2283" s="225"/>
      <c r="APR2283" s="225"/>
      <c r="APS2283" s="225"/>
      <c r="APT2283" s="225"/>
      <c r="APU2283" s="225"/>
      <c r="APV2283" s="225"/>
      <c r="APW2283" s="225"/>
      <c r="APX2283" s="225"/>
      <c r="APY2283" s="225"/>
      <c r="APZ2283" s="225"/>
      <c r="AQA2283" s="225"/>
      <c r="AQB2283" s="225"/>
      <c r="AQC2283" s="225"/>
      <c r="AQD2283" s="225"/>
      <c r="AQE2283" s="225"/>
      <c r="AQF2283" s="225"/>
      <c r="AQG2283" s="225"/>
      <c r="AQH2283" s="225"/>
      <c r="AQI2283" s="225"/>
      <c r="AQJ2283" s="225"/>
      <c r="AQK2283" s="225"/>
      <c r="AQL2283" s="225"/>
      <c r="AQM2283" s="225"/>
      <c r="AQN2283" s="225"/>
      <c r="AQO2283" s="225"/>
      <c r="AQP2283" s="225"/>
      <c r="AQQ2283" s="225"/>
      <c r="AQR2283" s="225"/>
      <c r="AQS2283" s="225"/>
      <c r="AQT2283" s="225"/>
      <c r="AQU2283" s="225"/>
      <c r="AQV2283" s="225"/>
      <c r="AQW2283" s="225"/>
      <c r="AQX2283" s="225"/>
      <c r="AQY2283" s="225"/>
      <c r="AQZ2283" s="225"/>
      <c r="ARA2283" s="225"/>
      <c r="ARB2283" s="225"/>
      <c r="ARC2283" s="225"/>
      <c r="ARD2283" s="225"/>
      <c r="ARE2283" s="225"/>
      <c r="ARF2283" s="225"/>
      <c r="ARG2283" s="225"/>
      <c r="ARH2283" s="225"/>
      <c r="ARI2283" s="225"/>
      <c r="ARJ2283" s="225"/>
      <c r="ARK2283" s="225"/>
      <c r="ARL2283" s="225"/>
      <c r="ARM2283" s="225"/>
      <c r="ARN2283" s="225"/>
      <c r="ARO2283" s="225"/>
      <c r="ARP2283" s="225"/>
      <c r="ARQ2283" s="225"/>
      <c r="ARR2283" s="225"/>
      <c r="ARS2283" s="225"/>
      <c r="ART2283" s="225"/>
      <c r="ARU2283" s="225"/>
      <c r="ARV2283" s="225"/>
      <c r="ARW2283" s="225"/>
      <c r="ARX2283" s="225"/>
      <c r="ARY2283" s="225"/>
      <c r="ARZ2283" s="225"/>
      <c r="ASA2283" s="225"/>
      <c r="ASB2283" s="225"/>
      <c r="ASC2283" s="225"/>
      <c r="ASD2283" s="225"/>
      <c r="ASE2283" s="225"/>
      <c r="ASF2283" s="225"/>
      <c r="ASG2283" s="225"/>
      <c r="ASH2283" s="225"/>
      <c r="ASI2283" s="225"/>
      <c r="ASJ2283" s="225"/>
      <c r="ASK2283" s="225"/>
      <c r="ASL2283" s="225"/>
      <c r="ASM2283" s="225"/>
      <c r="ASN2283" s="225"/>
      <c r="ASO2283" s="225"/>
      <c r="ASP2283" s="225"/>
      <c r="ASQ2283" s="225"/>
      <c r="ASR2283" s="225"/>
      <c r="ASS2283" s="225"/>
      <c r="AST2283" s="225"/>
      <c r="ASU2283" s="225"/>
      <c r="ASV2283" s="225"/>
      <c r="ASW2283" s="225"/>
      <c r="ASX2283" s="225"/>
      <c r="ASY2283" s="225"/>
      <c r="ASZ2283" s="225"/>
      <c r="ATA2283" s="225"/>
      <c r="ATB2283" s="225"/>
      <c r="ATC2283" s="225"/>
      <c r="ATD2283" s="225"/>
      <c r="ATE2283" s="225"/>
      <c r="ATF2283" s="225"/>
      <c r="ATG2283" s="225"/>
      <c r="ATH2283" s="225"/>
      <c r="ATI2283" s="225"/>
      <c r="ATJ2283" s="225"/>
      <c r="ATK2283" s="225"/>
      <c r="ATL2283" s="225"/>
      <c r="ATM2283" s="225"/>
      <c r="ATN2283" s="225"/>
      <c r="ATO2283" s="225"/>
      <c r="ATP2283" s="225"/>
      <c r="ATQ2283" s="225"/>
      <c r="ATR2283" s="225"/>
      <c r="ATS2283" s="225"/>
      <c r="ATT2283" s="225"/>
      <c r="ATU2283" s="225"/>
      <c r="ATV2283" s="225"/>
      <c r="ATW2283" s="225"/>
      <c r="ATX2283" s="225"/>
      <c r="ATY2283" s="225"/>
      <c r="ATZ2283" s="225"/>
      <c r="AUA2283" s="225"/>
      <c r="AUB2283" s="225"/>
      <c r="AUC2283" s="225"/>
      <c r="AUD2283" s="225"/>
      <c r="AUE2283" s="225"/>
      <c r="AUF2283" s="225"/>
      <c r="AUG2283" s="225"/>
      <c r="AUH2283" s="225"/>
      <c r="AUI2283" s="225"/>
      <c r="AUJ2283" s="225"/>
      <c r="AUK2283" s="225"/>
      <c r="AUL2283" s="225"/>
      <c r="AUM2283" s="225"/>
      <c r="AUN2283" s="225"/>
      <c r="AUO2283" s="225"/>
      <c r="AUP2283" s="225"/>
      <c r="AUQ2283" s="225"/>
      <c r="AUR2283" s="225"/>
      <c r="AUS2283" s="225"/>
      <c r="AUT2283" s="225"/>
      <c r="AUU2283" s="225"/>
      <c r="AUV2283" s="225"/>
      <c r="AUW2283" s="225"/>
      <c r="AUX2283" s="225"/>
      <c r="AUY2283" s="225"/>
      <c r="AUZ2283" s="225"/>
      <c r="AVA2283" s="225"/>
      <c r="AVB2283" s="225"/>
      <c r="AVC2283" s="225"/>
      <c r="AVD2283" s="225"/>
      <c r="AVE2283" s="225"/>
      <c r="AVF2283" s="225"/>
      <c r="AVG2283" s="225"/>
      <c r="AVH2283" s="225"/>
      <c r="AVI2283" s="225"/>
      <c r="AVJ2283" s="225"/>
      <c r="AVK2283" s="225"/>
      <c r="AVL2283" s="225"/>
      <c r="AVM2283" s="225"/>
      <c r="AVN2283" s="225"/>
      <c r="AVO2283" s="225"/>
      <c r="AVP2283" s="225"/>
      <c r="AVQ2283" s="225"/>
      <c r="AVR2283" s="225"/>
      <c r="AVS2283" s="225"/>
      <c r="AVT2283" s="225"/>
      <c r="AVU2283" s="225"/>
      <c r="AVV2283" s="225"/>
      <c r="AVW2283" s="225"/>
      <c r="AVX2283" s="225"/>
      <c r="AVY2283" s="225"/>
      <c r="AVZ2283" s="225"/>
      <c r="AWA2283" s="225"/>
      <c r="AWB2283" s="225"/>
      <c r="AWC2283" s="225"/>
      <c r="AWD2283" s="225"/>
      <c r="AWE2283" s="225"/>
      <c r="AWF2283" s="225"/>
      <c r="AWG2283" s="225"/>
      <c r="AWH2283" s="225"/>
      <c r="AWI2283" s="225"/>
      <c r="AWJ2283" s="225"/>
      <c r="AWK2283" s="225"/>
      <c r="AWL2283" s="225"/>
      <c r="AWM2283" s="225"/>
      <c r="AWN2283" s="225"/>
      <c r="AWO2283" s="225"/>
      <c r="AWP2283" s="225"/>
      <c r="AWQ2283" s="225"/>
      <c r="AWR2283" s="225"/>
      <c r="AWS2283" s="225"/>
      <c r="AWT2283" s="225"/>
      <c r="AWU2283" s="225"/>
      <c r="AWV2283" s="225"/>
      <c r="AWW2283" s="225"/>
      <c r="AWX2283" s="225"/>
      <c r="AWY2283" s="225"/>
      <c r="AWZ2283" s="225"/>
      <c r="AXA2283" s="225"/>
      <c r="AXB2283" s="225"/>
      <c r="AXC2283" s="225"/>
      <c r="AXD2283" s="225"/>
      <c r="AXE2283" s="225"/>
      <c r="AXF2283" s="225"/>
      <c r="AXG2283" s="225"/>
      <c r="AXH2283" s="225"/>
      <c r="AXI2283" s="225"/>
      <c r="AXJ2283" s="225"/>
      <c r="AXK2283" s="225"/>
      <c r="AXL2283" s="225"/>
      <c r="AXM2283" s="225"/>
      <c r="AXN2283" s="225"/>
      <c r="AXO2283" s="225"/>
      <c r="AXP2283" s="225"/>
      <c r="AXQ2283" s="225"/>
      <c r="AXR2283" s="225"/>
      <c r="AXS2283" s="225"/>
      <c r="AXT2283" s="225"/>
      <c r="AXU2283" s="225"/>
      <c r="AXV2283" s="225"/>
      <c r="AXW2283" s="225"/>
      <c r="AXX2283" s="225"/>
      <c r="AXY2283" s="225"/>
      <c r="AXZ2283" s="225"/>
      <c r="AYA2283" s="225"/>
      <c r="AYB2283" s="225"/>
      <c r="AYC2283" s="225"/>
      <c r="AYD2283" s="225"/>
      <c r="AYE2283" s="225"/>
      <c r="AYF2283" s="225"/>
      <c r="AYG2283" s="225"/>
      <c r="AYH2283" s="225"/>
      <c r="AYI2283" s="225"/>
      <c r="AYJ2283" s="225"/>
      <c r="AYK2283" s="225"/>
      <c r="AYL2283" s="225"/>
      <c r="AYM2283" s="225"/>
      <c r="AYN2283" s="225"/>
      <c r="AYO2283" s="225"/>
      <c r="AYP2283" s="225"/>
      <c r="AYQ2283" s="225"/>
      <c r="AYR2283" s="225"/>
      <c r="AYS2283" s="225"/>
      <c r="AYT2283" s="225"/>
      <c r="AYU2283" s="225"/>
      <c r="AYV2283" s="225"/>
      <c r="AYW2283" s="225"/>
      <c r="AYX2283" s="225"/>
      <c r="AYY2283" s="225"/>
      <c r="AYZ2283" s="225"/>
      <c r="AZA2283" s="225"/>
      <c r="AZB2283" s="225"/>
      <c r="AZC2283" s="225"/>
      <c r="AZD2283" s="225"/>
      <c r="AZE2283" s="225"/>
      <c r="AZF2283" s="225"/>
      <c r="AZG2283" s="225"/>
      <c r="AZH2283" s="225"/>
      <c r="AZI2283" s="225"/>
      <c r="AZJ2283" s="225"/>
      <c r="AZK2283" s="225"/>
      <c r="AZL2283" s="225"/>
      <c r="AZM2283" s="225"/>
      <c r="AZN2283" s="225"/>
      <c r="AZO2283" s="225"/>
      <c r="AZP2283" s="225"/>
      <c r="AZQ2283" s="225"/>
      <c r="AZR2283" s="225"/>
      <c r="AZS2283" s="225"/>
      <c r="AZT2283" s="225"/>
      <c r="AZU2283" s="225"/>
      <c r="AZV2283" s="225"/>
      <c r="AZW2283" s="225"/>
      <c r="AZX2283" s="225"/>
      <c r="AZY2283" s="225"/>
      <c r="AZZ2283" s="225"/>
      <c r="BAA2283" s="225"/>
      <c r="BAB2283" s="225"/>
      <c r="BAC2283" s="225"/>
      <c r="BAD2283" s="225"/>
      <c r="BAE2283" s="225"/>
      <c r="BAF2283" s="225"/>
      <c r="BAG2283" s="225"/>
      <c r="BAH2283" s="225"/>
      <c r="BAI2283" s="225"/>
      <c r="BAJ2283" s="225"/>
      <c r="BAK2283" s="225"/>
      <c r="BAL2283" s="225"/>
      <c r="BAM2283" s="225"/>
      <c r="BAN2283" s="225"/>
      <c r="BAO2283" s="225"/>
      <c r="BAP2283" s="225"/>
      <c r="BAQ2283" s="225"/>
      <c r="BAR2283" s="225"/>
      <c r="BAS2283" s="225"/>
      <c r="BAT2283" s="225"/>
      <c r="BAU2283" s="225"/>
      <c r="BAV2283" s="225"/>
      <c r="BAW2283" s="225"/>
      <c r="BAX2283" s="225"/>
      <c r="BAY2283" s="225"/>
      <c r="BAZ2283" s="225"/>
      <c r="BBA2283" s="225"/>
      <c r="BBB2283" s="225"/>
      <c r="BBC2283" s="225"/>
      <c r="BBD2283" s="225"/>
      <c r="BBE2283" s="225"/>
      <c r="BBF2283" s="225"/>
      <c r="BBG2283" s="225"/>
      <c r="BBH2283" s="225"/>
      <c r="BBI2283" s="225"/>
      <c r="BBJ2283" s="225"/>
      <c r="BBK2283" s="225"/>
      <c r="BBL2283" s="225"/>
      <c r="BBM2283" s="225"/>
      <c r="BBN2283" s="225"/>
      <c r="BBO2283" s="225"/>
      <c r="BBP2283" s="225"/>
      <c r="BBQ2283" s="225"/>
      <c r="BBR2283" s="225"/>
      <c r="BBS2283" s="225"/>
      <c r="BBT2283" s="225"/>
      <c r="BBU2283" s="225"/>
      <c r="BBV2283" s="225"/>
      <c r="BBW2283" s="225"/>
      <c r="BBX2283" s="225"/>
      <c r="BBY2283" s="225"/>
      <c r="BBZ2283" s="225"/>
      <c r="BCA2283" s="225"/>
      <c r="BCB2283" s="225"/>
      <c r="BCC2283" s="225"/>
      <c r="BCD2283" s="225"/>
      <c r="BCE2283" s="225"/>
      <c r="BCF2283" s="225"/>
      <c r="BCG2283" s="225"/>
      <c r="BCH2283" s="225"/>
      <c r="BCI2283" s="225"/>
      <c r="BCJ2283" s="225"/>
      <c r="BCK2283" s="225"/>
      <c r="BCL2283" s="225"/>
      <c r="BCM2283" s="225"/>
      <c r="BCN2283" s="225"/>
      <c r="BCO2283" s="225"/>
      <c r="BCP2283" s="225"/>
      <c r="BCQ2283" s="225"/>
      <c r="BCR2283" s="225"/>
      <c r="BCS2283" s="225"/>
      <c r="BCT2283" s="225"/>
      <c r="BCU2283" s="225"/>
      <c r="BCV2283" s="225"/>
      <c r="BCW2283" s="225"/>
      <c r="BCX2283" s="225"/>
      <c r="BCY2283" s="225"/>
      <c r="BCZ2283" s="225"/>
      <c r="BDA2283" s="225"/>
      <c r="BDB2283" s="225"/>
      <c r="BDC2283" s="225"/>
      <c r="BDD2283" s="225"/>
      <c r="BDE2283" s="225"/>
      <c r="BDF2283" s="225"/>
      <c r="BDG2283" s="225"/>
      <c r="BDH2283" s="225"/>
      <c r="BDI2283" s="225"/>
      <c r="BDJ2283" s="225"/>
      <c r="BDK2283" s="225"/>
      <c r="BDL2283" s="225"/>
      <c r="BDM2283" s="225"/>
      <c r="BDN2283" s="225"/>
      <c r="BDO2283" s="225"/>
      <c r="BDP2283" s="225"/>
      <c r="BDQ2283" s="225"/>
      <c r="BDR2283" s="225"/>
      <c r="BDS2283" s="225"/>
      <c r="BDT2283" s="225"/>
      <c r="BDU2283" s="225"/>
      <c r="BDV2283" s="225"/>
      <c r="BDW2283" s="225"/>
      <c r="BDX2283" s="225"/>
      <c r="BDY2283" s="225"/>
      <c r="BDZ2283" s="225"/>
      <c r="BEA2283" s="225"/>
      <c r="BEB2283" s="225"/>
      <c r="BEC2283" s="225"/>
      <c r="BED2283" s="225"/>
      <c r="BEE2283" s="225"/>
      <c r="BEF2283" s="225"/>
      <c r="BEG2283" s="225"/>
      <c r="BEH2283" s="225"/>
      <c r="BEI2283" s="225"/>
      <c r="BEJ2283" s="225"/>
      <c r="BEK2283" s="225"/>
      <c r="BEL2283" s="225"/>
      <c r="BEM2283" s="225"/>
      <c r="BEN2283" s="225"/>
      <c r="BEO2283" s="225"/>
      <c r="BEP2283" s="225"/>
      <c r="BEQ2283" s="225"/>
      <c r="BER2283" s="225"/>
      <c r="BES2283" s="225"/>
      <c r="BET2283" s="225"/>
      <c r="BEU2283" s="225"/>
      <c r="BEV2283" s="225"/>
      <c r="BEW2283" s="225"/>
      <c r="BEX2283" s="225"/>
      <c r="BEY2283" s="225"/>
      <c r="BEZ2283" s="225"/>
      <c r="BFA2283" s="225"/>
      <c r="BFB2283" s="225"/>
      <c r="BFC2283" s="225"/>
      <c r="BFD2283" s="225"/>
      <c r="BFE2283" s="225"/>
      <c r="BFF2283" s="225"/>
      <c r="BFG2283" s="225"/>
      <c r="BFH2283" s="225"/>
      <c r="BFI2283" s="225"/>
      <c r="BFJ2283" s="225"/>
      <c r="BFK2283" s="225"/>
      <c r="BFL2283" s="225"/>
      <c r="BFM2283" s="225"/>
      <c r="BFN2283" s="225"/>
      <c r="BFO2283" s="225"/>
      <c r="BFP2283" s="225"/>
      <c r="BFQ2283" s="225"/>
      <c r="BFR2283" s="225"/>
      <c r="BFS2283" s="225"/>
      <c r="BFT2283" s="225"/>
      <c r="BFU2283" s="225"/>
      <c r="BFV2283" s="225"/>
      <c r="BFW2283" s="225"/>
      <c r="BFX2283" s="225"/>
      <c r="BFY2283" s="225"/>
      <c r="BFZ2283" s="225"/>
      <c r="BGA2283" s="225"/>
      <c r="BGB2283" s="225"/>
      <c r="BGC2283" s="225"/>
      <c r="BGD2283" s="225"/>
      <c r="BGE2283" s="225"/>
      <c r="BGF2283" s="225"/>
      <c r="BGG2283" s="225"/>
      <c r="BGH2283" s="225"/>
      <c r="BGI2283" s="225"/>
      <c r="BGJ2283" s="225"/>
      <c r="BGK2283" s="225"/>
      <c r="BGL2283" s="225"/>
      <c r="BGM2283" s="225"/>
      <c r="BGN2283" s="225"/>
      <c r="BGO2283" s="225"/>
      <c r="BGP2283" s="225"/>
      <c r="BGQ2283" s="225"/>
      <c r="BGR2283" s="225"/>
      <c r="BGS2283" s="225"/>
      <c r="BGT2283" s="225"/>
      <c r="BGU2283" s="225"/>
      <c r="BGV2283" s="225"/>
      <c r="BGW2283" s="225"/>
      <c r="BGX2283" s="225"/>
      <c r="BGY2283" s="225"/>
      <c r="BGZ2283" s="225"/>
      <c r="BHA2283" s="225"/>
      <c r="BHB2283" s="225"/>
      <c r="BHC2283" s="225"/>
      <c r="BHD2283" s="225"/>
      <c r="BHE2283" s="225"/>
      <c r="BHF2283" s="225"/>
      <c r="BHG2283" s="225"/>
      <c r="BHH2283" s="225"/>
      <c r="BHI2283" s="225"/>
      <c r="BHJ2283" s="225"/>
      <c r="BHK2283" s="225"/>
      <c r="BHL2283" s="225"/>
      <c r="BHM2283" s="225"/>
      <c r="BHN2283" s="225"/>
      <c r="BHO2283" s="225"/>
      <c r="BHP2283" s="225"/>
      <c r="BHQ2283" s="225"/>
      <c r="BHR2283" s="225"/>
      <c r="BHS2283" s="225"/>
      <c r="BHT2283" s="225"/>
      <c r="BHU2283" s="225"/>
      <c r="BHV2283" s="225"/>
      <c r="BHW2283" s="225"/>
      <c r="BHX2283" s="225"/>
      <c r="BHY2283" s="225"/>
      <c r="BHZ2283" s="225"/>
      <c r="BIA2283" s="225"/>
      <c r="BIB2283" s="225"/>
      <c r="BIC2283" s="225"/>
      <c r="BID2283" s="225"/>
      <c r="BIE2283" s="225"/>
      <c r="BIF2283" s="225"/>
      <c r="BIG2283" s="225"/>
      <c r="BIH2283" s="225"/>
      <c r="BII2283" s="225"/>
      <c r="BIJ2283" s="225"/>
      <c r="BIK2283" s="225"/>
      <c r="BIL2283" s="225"/>
      <c r="BIM2283" s="225"/>
      <c r="BIN2283" s="225"/>
      <c r="BIO2283" s="225"/>
      <c r="BIP2283" s="225"/>
      <c r="BIQ2283" s="225"/>
      <c r="BIR2283" s="225"/>
      <c r="BIS2283" s="225"/>
      <c r="BIT2283" s="225"/>
      <c r="BIU2283" s="225"/>
      <c r="BIV2283" s="225"/>
      <c r="BIW2283" s="225"/>
      <c r="BIX2283" s="225"/>
      <c r="BIY2283" s="225"/>
      <c r="BIZ2283" s="225"/>
      <c r="BJA2283" s="225"/>
      <c r="BJB2283" s="225"/>
      <c r="BJC2283" s="225"/>
      <c r="BJD2283" s="225"/>
      <c r="BJE2283" s="225"/>
      <c r="BJF2283" s="225"/>
      <c r="BJG2283" s="225"/>
      <c r="BJH2283" s="225"/>
      <c r="BJI2283" s="225"/>
      <c r="BJJ2283" s="225"/>
      <c r="BJK2283" s="225"/>
      <c r="BJL2283" s="225"/>
      <c r="BJM2283" s="225"/>
      <c r="BJN2283" s="225"/>
      <c r="BJO2283" s="225"/>
      <c r="BJP2283" s="225"/>
      <c r="BJQ2283" s="225"/>
      <c r="BJR2283" s="225"/>
      <c r="BJS2283" s="225"/>
      <c r="BJT2283" s="225"/>
      <c r="BJU2283" s="225"/>
      <c r="BJV2283" s="225"/>
      <c r="BJW2283" s="225"/>
      <c r="BJX2283" s="225"/>
      <c r="BJY2283" s="225"/>
      <c r="BJZ2283" s="225"/>
      <c r="BKA2283" s="225"/>
      <c r="BKB2283" s="225"/>
      <c r="BKC2283" s="225"/>
      <c r="BKD2283" s="225"/>
      <c r="BKE2283" s="225"/>
      <c r="BKF2283" s="225"/>
      <c r="BKG2283" s="225"/>
      <c r="BKH2283" s="225"/>
      <c r="BKI2283" s="225"/>
      <c r="BKJ2283" s="225"/>
      <c r="BKK2283" s="225"/>
      <c r="BKL2283" s="225"/>
      <c r="BKM2283" s="225"/>
      <c r="BKN2283" s="225"/>
      <c r="BKO2283" s="225"/>
      <c r="BKP2283" s="225"/>
      <c r="BKQ2283" s="225"/>
      <c r="BKR2283" s="225"/>
      <c r="BKS2283" s="225"/>
      <c r="BKT2283" s="225"/>
      <c r="BKU2283" s="225"/>
      <c r="BKV2283" s="225"/>
      <c r="BKW2283" s="225"/>
      <c r="BKX2283" s="225"/>
      <c r="BKY2283" s="225"/>
      <c r="BKZ2283" s="225"/>
      <c r="BLA2283" s="225"/>
      <c r="BLB2283" s="225"/>
      <c r="BLC2283" s="225"/>
      <c r="BLD2283" s="225"/>
      <c r="BLE2283" s="225"/>
      <c r="BLF2283" s="225"/>
      <c r="BLG2283" s="225"/>
      <c r="BLH2283" s="225"/>
      <c r="BLI2283" s="225"/>
      <c r="BLJ2283" s="225"/>
      <c r="BLK2283" s="225"/>
      <c r="BLL2283" s="225"/>
      <c r="BLM2283" s="225"/>
      <c r="BLN2283" s="225"/>
      <c r="BLO2283" s="225"/>
      <c r="BLP2283" s="225"/>
      <c r="BLQ2283" s="225"/>
      <c r="BLR2283" s="225"/>
      <c r="BLS2283" s="225"/>
      <c r="BLT2283" s="225"/>
      <c r="BLU2283" s="225"/>
      <c r="BLV2283" s="225"/>
      <c r="BLW2283" s="225"/>
      <c r="BLX2283" s="225"/>
      <c r="BLY2283" s="225"/>
      <c r="BLZ2283" s="225"/>
      <c r="BMA2283" s="225"/>
      <c r="BMB2283" s="225"/>
      <c r="BMC2283" s="225"/>
      <c r="BMD2283" s="225"/>
      <c r="BME2283" s="225"/>
      <c r="BMF2283" s="225"/>
      <c r="BMG2283" s="225"/>
      <c r="BMH2283" s="225"/>
      <c r="BMI2283" s="225"/>
      <c r="BMJ2283" s="225"/>
      <c r="BMK2283" s="225"/>
      <c r="BML2283" s="225"/>
      <c r="BMM2283" s="225"/>
      <c r="BMN2283" s="225"/>
      <c r="BMO2283" s="225"/>
      <c r="BMP2283" s="225"/>
      <c r="BMQ2283" s="225"/>
      <c r="BMR2283" s="225"/>
      <c r="BMS2283" s="225"/>
      <c r="BMT2283" s="225"/>
      <c r="BMU2283" s="225"/>
      <c r="BMV2283" s="225"/>
      <c r="BMW2283" s="225"/>
      <c r="BMX2283" s="225"/>
      <c r="BMY2283" s="225"/>
      <c r="BMZ2283" s="225"/>
      <c r="BNA2283" s="225"/>
      <c r="BNB2283" s="225"/>
      <c r="BNC2283" s="225"/>
      <c r="BND2283" s="225"/>
      <c r="BNE2283" s="225"/>
      <c r="BNF2283" s="225"/>
      <c r="BNG2283" s="225"/>
      <c r="BNH2283" s="225"/>
      <c r="BNI2283" s="225"/>
      <c r="BNJ2283" s="225"/>
      <c r="BNK2283" s="225"/>
      <c r="BNL2283" s="225"/>
      <c r="BNM2283" s="225"/>
      <c r="BNN2283" s="225"/>
      <c r="BNO2283" s="225"/>
      <c r="BNP2283" s="225"/>
      <c r="BNQ2283" s="225"/>
      <c r="BNR2283" s="225"/>
      <c r="BNS2283" s="225"/>
      <c r="BNT2283" s="225"/>
      <c r="BNU2283" s="225"/>
      <c r="BNV2283" s="225"/>
      <c r="BNW2283" s="225"/>
      <c r="BNX2283" s="225"/>
      <c r="BNY2283" s="225"/>
      <c r="BNZ2283" s="225"/>
      <c r="BOA2283" s="225"/>
      <c r="BOB2283" s="225"/>
      <c r="BOC2283" s="225"/>
      <c r="BOD2283" s="225"/>
      <c r="BOE2283" s="225"/>
      <c r="BOF2283" s="225"/>
      <c r="BOG2283" s="225"/>
      <c r="BOH2283" s="225"/>
      <c r="BOI2283" s="225"/>
      <c r="BOJ2283" s="225"/>
      <c r="BOK2283" s="225"/>
      <c r="BOL2283" s="225"/>
      <c r="BOM2283" s="225"/>
      <c r="BON2283" s="225"/>
      <c r="BOO2283" s="225"/>
      <c r="BOP2283" s="225"/>
      <c r="BOQ2283" s="225"/>
      <c r="BOR2283" s="225"/>
      <c r="BOS2283" s="225"/>
      <c r="BOT2283" s="225"/>
      <c r="BOU2283" s="225"/>
      <c r="BOV2283" s="225"/>
      <c r="BOW2283" s="225"/>
      <c r="BOX2283" s="225"/>
      <c r="BOY2283" s="225"/>
      <c r="BOZ2283" s="225"/>
      <c r="BPA2283" s="225"/>
      <c r="BPB2283" s="225"/>
      <c r="BPC2283" s="225"/>
      <c r="BPD2283" s="225"/>
      <c r="BPE2283" s="225"/>
      <c r="BPF2283" s="225"/>
      <c r="BPG2283" s="225"/>
      <c r="BPH2283" s="225"/>
      <c r="BPI2283" s="225"/>
      <c r="BPJ2283" s="225"/>
      <c r="BPK2283" s="225"/>
      <c r="BPL2283" s="225"/>
      <c r="BPM2283" s="225"/>
      <c r="BPN2283" s="225"/>
      <c r="BPO2283" s="225"/>
      <c r="BPP2283" s="225"/>
      <c r="BPQ2283" s="225"/>
      <c r="BPR2283" s="225"/>
      <c r="BPS2283" s="225"/>
      <c r="BPT2283" s="225"/>
      <c r="BPU2283" s="225"/>
      <c r="BPV2283" s="225"/>
      <c r="BPW2283" s="225"/>
      <c r="BPX2283" s="225"/>
      <c r="BPY2283" s="225"/>
      <c r="BPZ2283" s="225"/>
      <c r="BQA2283" s="225"/>
      <c r="BQB2283" s="225"/>
      <c r="BQC2283" s="225"/>
      <c r="BQD2283" s="225"/>
      <c r="BQE2283" s="225"/>
      <c r="BQF2283" s="225"/>
      <c r="BQG2283" s="225"/>
      <c r="BQH2283" s="225"/>
      <c r="BQI2283" s="225"/>
      <c r="BQJ2283" s="225"/>
      <c r="BQK2283" s="225"/>
      <c r="BQL2283" s="225"/>
      <c r="BQM2283" s="225"/>
      <c r="BQN2283" s="225"/>
      <c r="BQO2283" s="225"/>
      <c r="BQP2283" s="225"/>
      <c r="BQQ2283" s="225"/>
      <c r="BQR2283" s="225"/>
      <c r="BQS2283" s="225"/>
      <c r="BQT2283" s="225"/>
      <c r="BQU2283" s="225"/>
      <c r="BQV2283" s="225"/>
      <c r="BQW2283" s="225"/>
      <c r="BQX2283" s="225"/>
      <c r="BQY2283" s="225"/>
      <c r="BQZ2283" s="225"/>
      <c r="BRA2283" s="225"/>
      <c r="BRB2283" s="225"/>
      <c r="BRC2283" s="225"/>
      <c r="BRD2283" s="225"/>
      <c r="BRE2283" s="225"/>
      <c r="BRF2283" s="225"/>
      <c r="BRG2283" s="225"/>
      <c r="BRH2283" s="225"/>
      <c r="BRI2283" s="225"/>
      <c r="BRJ2283" s="225"/>
      <c r="BRK2283" s="225"/>
      <c r="BRL2283" s="225"/>
      <c r="BRM2283" s="225"/>
      <c r="BRN2283" s="225"/>
      <c r="BRO2283" s="225"/>
      <c r="BRP2283" s="225"/>
      <c r="BRQ2283" s="225"/>
      <c r="BRR2283" s="225"/>
      <c r="BRS2283" s="225"/>
      <c r="BRT2283" s="225"/>
      <c r="BRU2283" s="225"/>
      <c r="BRV2283" s="225"/>
      <c r="BRW2283" s="225"/>
      <c r="BRX2283" s="225"/>
      <c r="BRY2283" s="225"/>
      <c r="BRZ2283" s="225"/>
      <c r="BSA2283" s="225"/>
      <c r="BSB2283" s="225"/>
      <c r="BSC2283" s="225"/>
      <c r="BSD2283" s="225"/>
      <c r="BSE2283" s="225"/>
      <c r="BSF2283" s="225"/>
      <c r="BSG2283" s="225"/>
      <c r="BSH2283" s="225"/>
      <c r="BSI2283" s="225"/>
      <c r="BSJ2283" s="225"/>
      <c r="BSK2283" s="225"/>
      <c r="BSL2283" s="225"/>
      <c r="BSM2283" s="225"/>
      <c r="BSN2283" s="225"/>
      <c r="BSO2283" s="225"/>
      <c r="BSP2283" s="225"/>
      <c r="BSQ2283" s="225"/>
      <c r="BSR2283" s="225"/>
      <c r="BSS2283" s="225"/>
      <c r="BST2283" s="225"/>
      <c r="BSU2283" s="225"/>
      <c r="BSV2283" s="225"/>
      <c r="BSW2283" s="225"/>
      <c r="BSX2283" s="225"/>
      <c r="BSY2283" s="225"/>
      <c r="BSZ2283" s="225"/>
      <c r="BTA2283" s="225"/>
      <c r="BTB2283" s="225"/>
      <c r="BTC2283" s="225"/>
      <c r="BTD2283" s="225"/>
      <c r="BTE2283" s="225"/>
      <c r="BTF2283" s="225"/>
      <c r="BTG2283" s="225"/>
      <c r="BTH2283" s="225"/>
      <c r="BTI2283" s="225"/>
      <c r="BTJ2283" s="225"/>
      <c r="BTK2283" s="225"/>
      <c r="BTL2283" s="225"/>
      <c r="BTM2283" s="225"/>
      <c r="BTN2283" s="225"/>
      <c r="BTO2283" s="225"/>
      <c r="BTP2283" s="225"/>
      <c r="BTQ2283" s="225"/>
      <c r="BTR2283" s="225"/>
      <c r="BTS2283" s="225"/>
      <c r="BTT2283" s="225"/>
      <c r="BTU2283" s="225"/>
      <c r="BTV2283" s="225"/>
      <c r="BTW2283" s="225"/>
      <c r="BTX2283" s="225"/>
      <c r="BTY2283" s="225"/>
      <c r="BTZ2283" s="225"/>
      <c r="BUA2283" s="225"/>
      <c r="BUB2283" s="225"/>
      <c r="BUC2283" s="225"/>
      <c r="BUD2283" s="225"/>
      <c r="BUE2283" s="225"/>
      <c r="BUF2283" s="225"/>
      <c r="BUG2283" s="225"/>
      <c r="BUH2283" s="225"/>
      <c r="BUI2283" s="225"/>
      <c r="BUJ2283" s="225"/>
      <c r="BUK2283" s="225"/>
      <c r="BUL2283" s="225"/>
      <c r="BUM2283" s="225"/>
      <c r="BUN2283" s="225"/>
      <c r="BUO2283" s="225"/>
      <c r="BUP2283" s="225"/>
      <c r="BUQ2283" s="225"/>
      <c r="BUR2283" s="225"/>
      <c r="BUS2283" s="225"/>
      <c r="BUT2283" s="225"/>
      <c r="BUU2283" s="225"/>
      <c r="BUV2283" s="225"/>
      <c r="BUW2283" s="225"/>
      <c r="BUX2283" s="225"/>
      <c r="BUY2283" s="225"/>
      <c r="BUZ2283" s="225"/>
      <c r="BVA2283" s="225"/>
      <c r="BVB2283" s="225"/>
      <c r="BVC2283" s="225"/>
      <c r="BVD2283" s="225"/>
      <c r="BVE2283" s="225"/>
      <c r="BVF2283" s="225"/>
      <c r="BVG2283" s="225"/>
      <c r="BVH2283" s="225"/>
      <c r="BVI2283" s="225"/>
      <c r="BVJ2283" s="225"/>
      <c r="BVK2283" s="225"/>
      <c r="BVL2283" s="225"/>
      <c r="BVM2283" s="225"/>
      <c r="BVN2283" s="225"/>
      <c r="BVO2283" s="225"/>
      <c r="BVP2283" s="225"/>
      <c r="BVQ2283" s="225"/>
      <c r="BVR2283" s="225"/>
      <c r="BVS2283" s="225"/>
      <c r="BVT2283" s="225"/>
      <c r="BVU2283" s="225"/>
      <c r="BVV2283" s="225"/>
      <c r="BVW2283" s="225"/>
      <c r="BVX2283" s="225"/>
      <c r="BVY2283" s="225"/>
      <c r="BVZ2283" s="225"/>
      <c r="BWA2283" s="225"/>
      <c r="BWB2283" s="225"/>
      <c r="BWC2283" s="225"/>
      <c r="BWD2283" s="225"/>
      <c r="BWE2283" s="225"/>
      <c r="BWF2283" s="225"/>
      <c r="BWG2283" s="225"/>
      <c r="BWH2283" s="225"/>
      <c r="BWI2283" s="225"/>
      <c r="BWJ2283" s="225"/>
      <c r="BWK2283" s="225"/>
      <c r="BWL2283" s="225"/>
      <c r="BWM2283" s="225"/>
      <c r="BWN2283" s="225"/>
      <c r="BWO2283" s="225"/>
      <c r="BWP2283" s="225"/>
      <c r="BWQ2283" s="225"/>
      <c r="BWR2283" s="225"/>
      <c r="BWS2283" s="225"/>
      <c r="BWT2283" s="225"/>
      <c r="BWU2283" s="225"/>
      <c r="BWV2283" s="225"/>
      <c r="BWW2283" s="225"/>
      <c r="BWX2283" s="225"/>
      <c r="BWY2283" s="225"/>
      <c r="BWZ2283" s="225"/>
      <c r="BXA2283" s="225"/>
      <c r="BXB2283" s="225"/>
      <c r="BXC2283" s="225"/>
      <c r="BXD2283" s="225"/>
      <c r="BXE2283" s="225"/>
      <c r="BXF2283" s="225"/>
      <c r="BXG2283" s="225"/>
      <c r="BXH2283" s="225"/>
      <c r="BXI2283" s="225"/>
      <c r="BXJ2283" s="225"/>
      <c r="BXK2283" s="225"/>
      <c r="BXL2283" s="225"/>
      <c r="BXM2283" s="225"/>
      <c r="BXN2283" s="225"/>
      <c r="BXO2283" s="225"/>
      <c r="BXP2283" s="225"/>
      <c r="BXQ2283" s="225"/>
      <c r="BXR2283" s="225"/>
      <c r="BXS2283" s="225"/>
      <c r="BXT2283" s="225"/>
      <c r="BXU2283" s="225"/>
      <c r="BXV2283" s="225"/>
      <c r="BXW2283" s="225"/>
      <c r="BXX2283" s="225"/>
      <c r="BXY2283" s="225"/>
      <c r="BXZ2283" s="225"/>
      <c r="BYA2283" s="225"/>
      <c r="BYB2283" s="225"/>
      <c r="BYC2283" s="225"/>
      <c r="BYD2283" s="225"/>
      <c r="BYE2283" s="225"/>
      <c r="BYF2283" s="225"/>
      <c r="BYG2283" s="225"/>
      <c r="BYH2283" s="225"/>
      <c r="BYI2283" s="225"/>
      <c r="BYJ2283" s="225"/>
      <c r="BYK2283" s="225"/>
      <c r="BYL2283" s="225"/>
      <c r="BYM2283" s="225"/>
      <c r="BYN2283" s="225"/>
      <c r="BYO2283" s="225"/>
      <c r="BYP2283" s="225"/>
      <c r="BYQ2283" s="225"/>
      <c r="BYR2283" s="225"/>
      <c r="BYS2283" s="225"/>
      <c r="BYT2283" s="225"/>
      <c r="BYU2283" s="225"/>
      <c r="BYV2283" s="225"/>
      <c r="BYW2283" s="225"/>
      <c r="BYX2283" s="225"/>
      <c r="BYY2283" s="225"/>
      <c r="BYZ2283" s="225"/>
      <c r="BZA2283" s="225"/>
      <c r="BZB2283" s="225"/>
      <c r="BZC2283" s="225"/>
      <c r="BZD2283" s="225"/>
      <c r="BZE2283" s="225"/>
      <c r="BZF2283" s="225"/>
      <c r="BZG2283" s="225"/>
      <c r="BZH2283" s="225"/>
      <c r="BZI2283" s="225"/>
      <c r="BZJ2283" s="225"/>
      <c r="BZK2283" s="225"/>
      <c r="BZL2283" s="225"/>
      <c r="BZM2283" s="225"/>
      <c r="BZN2283" s="225"/>
      <c r="BZO2283" s="225"/>
      <c r="BZP2283" s="225"/>
      <c r="BZQ2283" s="225"/>
      <c r="BZR2283" s="225"/>
      <c r="BZS2283" s="225"/>
      <c r="BZT2283" s="225"/>
      <c r="BZU2283" s="225"/>
      <c r="BZV2283" s="225"/>
      <c r="BZW2283" s="225"/>
      <c r="BZX2283" s="225"/>
      <c r="BZY2283" s="225"/>
      <c r="BZZ2283" s="225"/>
      <c r="CAA2283" s="225"/>
      <c r="CAB2283" s="225"/>
      <c r="CAC2283" s="225"/>
      <c r="CAD2283" s="225"/>
      <c r="CAE2283" s="225"/>
      <c r="CAF2283" s="225"/>
      <c r="CAG2283" s="225"/>
      <c r="CAH2283" s="225"/>
      <c r="CAI2283" s="225"/>
      <c r="CAJ2283" s="225"/>
      <c r="CAK2283" s="225"/>
      <c r="CAL2283" s="225"/>
      <c r="CAM2283" s="225"/>
      <c r="CAN2283" s="225"/>
      <c r="CAO2283" s="225"/>
      <c r="CAP2283" s="225"/>
      <c r="CAQ2283" s="225"/>
      <c r="CAR2283" s="225"/>
      <c r="CAS2283" s="225"/>
      <c r="CAT2283" s="225"/>
      <c r="CAU2283" s="225"/>
      <c r="CAV2283" s="225"/>
      <c r="CAW2283" s="225"/>
      <c r="CAX2283" s="225"/>
      <c r="CAY2283" s="225"/>
      <c r="CAZ2283" s="225"/>
      <c r="CBA2283" s="225"/>
      <c r="CBB2283" s="225"/>
      <c r="CBC2283" s="225"/>
      <c r="CBD2283" s="225"/>
      <c r="CBE2283" s="225"/>
      <c r="CBF2283" s="225"/>
      <c r="CBG2283" s="225"/>
      <c r="CBH2283" s="225"/>
      <c r="CBI2283" s="225"/>
      <c r="CBJ2283" s="225"/>
      <c r="CBK2283" s="225"/>
      <c r="CBL2283" s="225"/>
      <c r="CBM2283" s="225"/>
      <c r="CBN2283" s="225"/>
      <c r="CBO2283" s="225"/>
      <c r="CBP2283" s="225"/>
      <c r="CBQ2283" s="225"/>
      <c r="CBR2283" s="225"/>
      <c r="CBS2283" s="225"/>
      <c r="CBT2283" s="225"/>
      <c r="CBU2283" s="225"/>
      <c r="CBV2283" s="225"/>
      <c r="CBW2283" s="225"/>
      <c r="CBX2283" s="225"/>
      <c r="CBY2283" s="225"/>
      <c r="CBZ2283" s="225"/>
      <c r="CCA2283" s="225"/>
      <c r="CCB2283" s="225"/>
      <c r="CCC2283" s="225"/>
      <c r="CCD2283" s="225"/>
      <c r="CCE2283" s="225"/>
      <c r="CCF2283" s="225"/>
      <c r="CCG2283" s="225"/>
      <c r="CCH2283" s="225"/>
      <c r="CCI2283" s="225"/>
      <c r="CCJ2283" s="225"/>
      <c r="CCK2283" s="225"/>
      <c r="CCL2283" s="225"/>
      <c r="CCM2283" s="225"/>
      <c r="CCN2283" s="225"/>
      <c r="CCO2283" s="225"/>
      <c r="CCP2283" s="225"/>
      <c r="CCQ2283" s="225"/>
      <c r="CCR2283" s="225"/>
      <c r="CCS2283" s="225"/>
      <c r="CCT2283" s="225"/>
      <c r="CCU2283" s="225"/>
      <c r="CCV2283" s="225"/>
      <c r="CCW2283" s="225"/>
      <c r="CCX2283" s="225"/>
      <c r="CCY2283" s="225"/>
      <c r="CCZ2283" s="225"/>
      <c r="CDA2283" s="225"/>
      <c r="CDB2283" s="225"/>
      <c r="CDC2283" s="225"/>
      <c r="CDD2283" s="225"/>
      <c r="CDE2283" s="225"/>
      <c r="CDF2283" s="225"/>
      <c r="CDG2283" s="225"/>
      <c r="CDH2283" s="225"/>
      <c r="CDI2283" s="225"/>
      <c r="CDJ2283" s="225"/>
      <c r="CDK2283" s="225"/>
      <c r="CDL2283" s="225"/>
      <c r="CDM2283" s="225"/>
      <c r="CDN2283" s="225"/>
      <c r="CDO2283" s="225"/>
      <c r="CDP2283" s="225"/>
      <c r="CDQ2283" s="225"/>
      <c r="CDR2283" s="225"/>
      <c r="CDS2283" s="225"/>
      <c r="CDT2283" s="225"/>
      <c r="CDU2283" s="225"/>
      <c r="CDV2283" s="225"/>
      <c r="CDW2283" s="225"/>
      <c r="CDX2283" s="225"/>
      <c r="CDY2283" s="225"/>
      <c r="CDZ2283" s="225"/>
      <c r="CEA2283" s="225"/>
      <c r="CEB2283" s="225"/>
      <c r="CEC2283" s="225"/>
      <c r="CED2283" s="225"/>
      <c r="CEE2283" s="225"/>
      <c r="CEF2283" s="225"/>
      <c r="CEG2283" s="225"/>
      <c r="CEH2283" s="225"/>
      <c r="CEI2283" s="225"/>
      <c r="CEJ2283" s="225"/>
      <c r="CEK2283" s="225"/>
      <c r="CEL2283" s="225"/>
      <c r="CEM2283" s="225"/>
      <c r="CEN2283" s="225"/>
      <c r="CEO2283" s="225"/>
      <c r="CEP2283" s="225"/>
      <c r="CEQ2283" s="225"/>
      <c r="CER2283" s="225"/>
      <c r="CES2283" s="225"/>
      <c r="CET2283" s="225"/>
      <c r="CEU2283" s="225"/>
      <c r="CEV2283" s="225"/>
      <c r="CEW2283" s="225"/>
      <c r="CEX2283" s="225"/>
      <c r="CEY2283" s="225"/>
      <c r="CEZ2283" s="225"/>
      <c r="CFA2283" s="225"/>
      <c r="CFB2283" s="225"/>
      <c r="CFC2283" s="225"/>
      <c r="CFD2283" s="225"/>
      <c r="CFE2283" s="225"/>
      <c r="CFF2283" s="225"/>
      <c r="CFG2283" s="225"/>
      <c r="CFH2283" s="225"/>
      <c r="CFI2283" s="225"/>
      <c r="CFJ2283" s="225"/>
      <c r="CFK2283" s="225"/>
      <c r="CFL2283" s="225"/>
      <c r="CFM2283" s="225"/>
      <c r="CFN2283" s="225"/>
      <c r="CFO2283" s="225"/>
      <c r="CFP2283" s="225"/>
      <c r="CFQ2283" s="225"/>
      <c r="CFR2283" s="225"/>
      <c r="CFS2283" s="225"/>
      <c r="CFT2283" s="225"/>
      <c r="CFU2283" s="225"/>
      <c r="CFV2283" s="225"/>
      <c r="CFW2283" s="225"/>
      <c r="CFX2283" s="225"/>
      <c r="CFY2283" s="225"/>
      <c r="CFZ2283" s="225"/>
      <c r="CGA2283" s="225"/>
      <c r="CGB2283" s="225"/>
      <c r="CGC2283" s="225"/>
      <c r="CGD2283" s="225"/>
      <c r="CGE2283" s="225"/>
      <c r="CGF2283" s="225"/>
      <c r="CGG2283" s="225"/>
      <c r="CGH2283" s="225"/>
      <c r="CGI2283" s="225"/>
      <c r="CGJ2283" s="225"/>
      <c r="CGK2283" s="225"/>
      <c r="CGL2283" s="225"/>
      <c r="CGM2283" s="225"/>
      <c r="CGN2283" s="225"/>
      <c r="CGO2283" s="225"/>
      <c r="CGP2283" s="225"/>
      <c r="CGQ2283" s="225"/>
      <c r="CGR2283" s="225"/>
      <c r="CGS2283" s="225"/>
      <c r="CGT2283" s="225"/>
      <c r="CGU2283" s="225"/>
      <c r="CGV2283" s="225"/>
      <c r="CGW2283" s="225"/>
      <c r="CGX2283" s="225"/>
      <c r="CGY2283" s="225"/>
      <c r="CGZ2283" s="225"/>
      <c r="CHA2283" s="225"/>
      <c r="CHB2283" s="225"/>
      <c r="CHC2283" s="225"/>
      <c r="CHD2283" s="225"/>
      <c r="CHE2283" s="225"/>
      <c r="CHF2283" s="225"/>
      <c r="CHG2283" s="225"/>
      <c r="CHH2283" s="225"/>
      <c r="CHI2283" s="225"/>
      <c r="CHJ2283" s="225"/>
      <c r="CHK2283" s="225"/>
      <c r="CHL2283" s="225"/>
      <c r="CHM2283" s="225"/>
      <c r="CHN2283" s="225"/>
      <c r="CHO2283" s="225"/>
      <c r="CHP2283" s="225"/>
      <c r="CHQ2283" s="225"/>
      <c r="CHR2283" s="225"/>
      <c r="CHS2283" s="225"/>
      <c r="CHT2283" s="225"/>
      <c r="CHU2283" s="225"/>
      <c r="CHV2283" s="225"/>
      <c r="CHW2283" s="225"/>
      <c r="CHX2283" s="225"/>
      <c r="CHY2283" s="225"/>
      <c r="CHZ2283" s="225"/>
      <c r="CIA2283" s="225"/>
      <c r="CIB2283" s="225"/>
      <c r="CIC2283" s="225"/>
      <c r="CID2283" s="225"/>
      <c r="CIE2283" s="225"/>
      <c r="CIF2283" s="225"/>
      <c r="CIG2283" s="225"/>
      <c r="CIH2283" s="225"/>
      <c r="CII2283" s="225"/>
      <c r="CIJ2283" s="225"/>
      <c r="CIK2283" s="225"/>
      <c r="CIL2283" s="225"/>
      <c r="CIM2283" s="225"/>
      <c r="CIN2283" s="225"/>
      <c r="CIO2283" s="225"/>
      <c r="CIP2283" s="225"/>
      <c r="CIQ2283" s="225"/>
      <c r="CIR2283" s="225"/>
      <c r="CIS2283" s="225"/>
      <c r="CIT2283" s="225"/>
      <c r="CIU2283" s="225"/>
      <c r="CIV2283" s="225"/>
      <c r="CIW2283" s="225"/>
      <c r="CIX2283" s="225"/>
      <c r="CIY2283" s="225"/>
      <c r="CIZ2283" s="225"/>
      <c r="CJA2283" s="225"/>
      <c r="CJB2283" s="225"/>
      <c r="CJC2283" s="225"/>
      <c r="CJD2283" s="225"/>
      <c r="CJE2283" s="225"/>
      <c r="CJF2283" s="225"/>
      <c r="CJG2283" s="225"/>
      <c r="CJH2283" s="225"/>
      <c r="CJI2283" s="225"/>
      <c r="CJJ2283" s="225"/>
      <c r="CJK2283" s="225"/>
      <c r="CJL2283" s="225"/>
      <c r="CJM2283" s="225"/>
      <c r="CJN2283" s="225"/>
      <c r="CJO2283" s="225"/>
      <c r="CJP2283" s="225"/>
      <c r="CJQ2283" s="225"/>
      <c r="CJR2283" s="225"/>
      <c r="CJS2283" s="225"/>
      <c r="CJT2283" s="225"/>
      <c r="CJU2283" s="225"/>
      <c r="CJV2283" s="225"/>
      <c r="CJW2283" s="225"/>
      <c r="CJX2283" s="225"/>
      <c r="CJY2283" s="225"/>
      <c r="CJZ2283" s="225"/>
      <c r="CKA2283" s="225"/>
      <c r="CKB2283" s="225"/>
      <c r="CKC2283" s="225"/>
      <c r="CKD2283" s="225"/>
      <c r="CKE2283" s="225"/>
      <c r="CKF2283" s="225"/>
      <c r="CKG2283" s="225"/>
      <c r="CKH2283" s="225"/>
      <c r="CKI2283" s="225"/>
      <c r="CKJ2283" s="225"/>
      <c r="CKK2283" s="225"/>
      <c r="CKL2283" s="225"/>
      <c r="CKM2283" s="225"/>
      <c r="CKN2283" s="225"/>
      <c r="CKO2283" s="225"/>
      <c r="CKP2283" s="225"/>
      <c r="CKQ2283" s="225"/>
      <c r="CKR2283" s="225"/>
      <c r="CKS2283" s="225"/>
      <c r="CKT2283" s="225"/>
      <c r="CKU2283" s="225"/>
      <c r="CKV2283" s="225"/>
      <c r="CKW2283" s="225"/>
      <c r="CKX2283" s="225"/>
      <c r="CKY2283" s="225"/>
      <c r="CKZ2283" s="225"/>
      <c r="CLA2283" s="225"/>
      <c r="CLB2283" s="225"/>
      <c r="CLC2283" s="225"/>
      <c r="CLD2283" s="225"/>
      <c r="CLE2283" s="225"/>
      <c r="CLF2283" s="225"/>
      <c r="CLG2283" s="225"/>
      <c r="CLH2283" s="225"/>
      <c r="CLI2283" s="225"/>
      <c r="CLJ2283" s="225"/>
      <c r="CLK2283" s="225"/>
      <c r="CLL2283" s="225"/>
      <c r="CLM2283" s="225"/>
      <c r="CLN2283" s="225"/>
      <c r="CLO2283" s="225"/>
      <c r="CLP2283" s="225"/>
      <c r="CLQ2283" s="225"/>
      <c r="CLR2283" s="225"/>
      <c r="CLS2283" s="225"/>
      <c r="CLT2283" s="225"/>
      <c r="CLU2283" s="225"/>
      <c r="CLV2283" s="225"/>
      <c r="CLW2283" s="225"/>
      <c r="CLX2283" s="225"/>
      <c r="CLY2283" s="225"/>
      <c r="CLZ2283" s="225"/>
      <c r="CMA2283" s="225"/>
      <c r="CMB2283" s="225"/>
      <c r="CMC2283" s="225"/>
      <c r="CMD2283" s="225"/>
      <c r="CME2283" s="225"/>
      <c r="CMF2283" s="225"/>
      <c r="CMG2283" s="225"/>
      <c r="CMH2283" s="225"/>
      <c r="CMI2283" s="225"/>
      <c r="CMJ2283" s="225"/>
      <c r="CMK2283" s="225"/>
      <c r="CML2283" s="225"/>
      <c r="CMM2283" s="225"/>
      <c r="CMN2283" s="225"/>
      <c r="CMO2283" s="225"/>
      <c r="CMP2283" s="225"/>
      <c r="CMQ2283" s="225"/>
      <c r="CMR2283" s="225"/>
      <c r="CMS2283" s="225"/>
      <c r="CMT2283" s="225"/>
      <c r="CMU2283" s="225"/>
      <c r="CMV2283" s="225"/>
      <c r="CMW2283" s="225"/>
      <c r="CMX2283" s="225"/>
      <c r="CMY2283" s="225"/>
      <c r="CMZ2283" s="225"/>
      <c r="CNA2283" s="225"/>
      <c r="CNB2283" s="225"/>
      <c r="CNC2283" s="225"/>
      <c r="CND2283" s="225"/>
      <c r="CNE2283" s="225"/>
      <c r="CNF2283" s="225"/>
      <c r="CNG2283" s="225"/>
      <c r="CNH2283" s="225"/>
      <c r="CNI2283" s="225"/>
      <c r="CNJ2283" s="225"/>
      <c r="CNK2283" s="225"/>
      <c r="CNL2283" s="225"/>
      <c r="CNM2283" s="225"/>
      <c r="CNN2283" s="225"/>
      <c r="CNO2283" s="225"/>
      <c r="CNP2283" s="225"/>
      <c r="CNQ2283" s="225"/>
      <c r="CNR2283" s="225"/>
      <c r="CNS2283" s="225"/>
      <c r="CNT2283" s="225"/>
      <c r="CNU2283" s="225"/>
      <c r="CNV2283" s="225"/>
      <c r="CNW2283" s="225"/>
      <c r="CNX2283" s="225"/>
      <c r="CNY2283" s="225"/>
      <c r="CNZ2283" s="225"/>
      <c r="COA2283" s="225"/>
      <c r="COB2283" s="225"/>
      <c r="COC2283" s="225"/>
      <c r="COD2283" s="225"/>
      <c r="COE2283" s="225"/>
      <c r="COF2283" s="225"/>
      <c r="COG2283" s="225"/>
      <c r="COH2283" s="225"/>
      <c r="COI2283" s="225"/>
      <c r="COJ2283" s="225"/>
      <c r="COK2283" s="225"/>
      <c r="COL2283" s="225"/>
      <c r="COM2283" s="225"/>
      <c r="CON2283" s="225"/>
      <c r="COO2283" s="225"/>
      <c r="COP2283" s="225"/>
      <c r="COQ2283" s="225"/>
      <c r="COR2283" s="225"/>
      <c r="COS2283" s="225"/>
      <c r="COT2283" s="225"/>
      <c r="COU2283" s="225"/>
      <c r="COV2283" s="225"/>
      <c r="COW2283" s="225"/>
      <c r="COX2283" s="225"/>
      <c r="COY2283" s="225"/>
      <c r="COZ2283" s="225"/>
      <c r="CPA2283" s="225"/>
      <c r="CPB2283" s="225"/>
      <c r="CPC2283" s="225"/>
      <c r="CPD2283" s="225"/>
      <c r="CPE2283" s="225"/>
      <c r="CPF2283" s="225"/>
      <c r="CPG2283" s="225"/>
      <c r="CPH2283" s="225"/>
      <c r="CPI2283" s="225"/>
      <c r="CPJ2283" s="225"/>
      <c r="CPK2283" s="225"/>
      <c r="CPL2283" s="225"/>
      <c r="CPM2283" s="225"/>
      <c r="CPN2283" s="225"/>
      <c r="CPO2283" s="225"/>
      <c r="CPP2283" s="225"/>
      <c r="CPQ2283" s="225"/>
      <c r="CPR2283" s="225"/>
      <c r="CPS2283" s="225"/>
      <c r="CPT2283" s="225"/>
      <c r="CPU2283" s="225"/>
      <c r="CPV2283" s="225"/>
      <c r="CPW2283" s="225"/>
      <c r="CPX2283" s="225"/>
      <c r="CPY2283" s="225"/>
      <c r="CPZ2283" s="225"/>
      <c r="CQA2283" s="225"/>
      <c r="CQB2283" s="225"/>
      <c r="CQC2283" s="225"/>
      <c r="CQD2283" s="225"/>
      <c r="CQE2283" s="225"/>
      <c r="CQF2283" s="225"/>
      <c r="CQG2283" s="225"/>
      <c r="CQH2283" s="225"/>
      <c r="CQI2283" s="225"/>
      <c r="CQJ2283" s="225"/>
      <c r="CQK2283" s="225"/>
      <c r="CQL2283" s="225"/>
      <c r="CQM2283" s="225"/>
      <c r="CQN2283" s="225"/>
      <c r="CQO2283" s="225"/>
      <c r="CQP2283" s="225"/>
      <c r="CQQ2283" s="225"/>
      <c r="CQR2283" s="225"/>
      <c r="CQS2283" s="225"/>
      <c r="CQT2283" s="225"/>
      <c r="CQU2283" s="225"/>
      <c r="CQV2283" s="225"/>
      <c r="CQW2283" s="225"/>
      <c r="CQX2283" s="225"/>
      <c r="CQY2283" s="225"/>
      <c r="CQZ2283" s="225"/>
      <c r="CRA2283" s="225"/>
      <c r="CRB2283" s="225"/>
      <c r="CRC2283" s="225"/>
      <c r="CRD2283" s="225"/>
      <c r="CRE2283" s="225"/>
      <c r="CRF2283" s="225"/>
      <c r="CRG2283" s="225"/>
      <c r="CRH2283" s="225"/>
      <c r="CRI2283" s="225"/>
      <c r="CRJ2283" s="225"/>
      <c r="CRK2283" s="225"/>
      <c r="CRL2283" s="225"/>
      <c r="CRM2283" s="225"/>
      <c r="CRN2283" s="225"/>
      <c r="CRO2283" s="225"/>
      <c r="CRP2283" s="225"/>
      <c r="CRQ2283" s="225"/>
      <c r="CRR2283" s="225"/>
      <c r="CRS2283" s="225"/>
      <c r="CRT2283" s="225"/>
      <c r="CRU2283" s="225"/>
      <c r="CRV2283" s="225"/>
      <c r="CRW2283" s="225"/>
      <c r="CRX2283" s="225"/>
      <c r="CRY2283" s="225"/>
      <c r="CRZ2283" s="225"/>
      <c r="CSA2283" s="225"/>
      <c r="CSB2283" s="225"/>
      <c r="CSC2283" s="225"/>
      <c r="CSD2283" s="225"/>
      <c r="CSE2283" s="225"/>
      <c r="CSF2283" s="225"/>
      <c r="CSG2283" s="225"/>
      <c r="CSH2283" s="225"/>
      <c r="CSI2283" s="225"/>
      <c r="CSJ2283" s="225"/>
      <c r="CSK2283" s="225"/>
      <c r="CSL2283" s="225"/>
      <c r="CSM2283" s="225"/>
      <c r="CSN2283" s="225"/>
      <c r="CSO2283" s="225"/>
      <c r="CSP2283" s="225"/>
      <c r="CSQ2283" s="225"/>
      <c r="CSR2283" s="225"/>
      <c r="CSS2283" s="225"/>
      <c r="CST2283" s="225"/>
      <c r="CSU2283" s="225"/>
      <c r="CSV2283" s="225"/>
      <c r="CSW2283" s="225"/>
      <c r="CSX2283" s="225"/>
      <c r="CSY2283" s="225"/>
      <c r="CSZ2283" s="225"/>
      <c r="CTA2283" s="225"/>
      <c r="CTB2283" s="225"/>
      <c r="CTC2283" s="225"/>
      <c r="CTD2283" s="225"/>
      <c r="CTE2283" s="225"/>
      <c r="CTF2283" s="225"/>
      <c r="CTG2283" s="225"/>
      <c r="CTH2283" s="225"/>
      <c r="CTI2283" s="225"/>
      <c r="CTJ2283" s="225"/>
      <c r="CTK2283" s="225"/>
      <c r="CTL2283" s="225"/>
      <c r="CTM2283" s="225"/>
      <c r="CTN2283" s="225"/>
      <c r="CTO2283" s="225"/>
      <c r="CTP2283" s="225"/>
      <c r="CTQ2283" s="225"/>
      <c r="CTR2283" s="225"/>
      <c r="CTS2283" s="225"/>
      <c r="CTT2283" s="225"/>
      <c r="CTU2283" s="225"/>
      <c r="CTV2283" s="225"/>
      <c r="CTW2283" s="225"/>
      <c r="CTX2283" s="225"/>
      <c r="CTY2283" s="225"/>
      <c r="CTZ2283" s="225"/>
      <c r="CUA2283" s="225"/>
      <c r="CUB2283" s="225"/>
      <c r="CUC2283" s="225"/>
      <c r="CUD2283" s="225"/>
      <c r="CUE2283" s="225"/>
      <c r="CUF2283" s="225"/>
      <c r="CUG2283" s="225"/>
      <c r="CUH2283" s="225"/>
      <c r="CUI2283" s="225"/>
      <c r="CUJ2283" s="225"/>
      <c r="CUK2283" s="225"/>
      <c r="CUL2283" s="225"/>
      <c r="CUM2283" s="225"/>
      <c r="CUN2283" s="225"/>
      <c r="CUO2283" s="225"/>
      <c r="CUP2283" s="225"/>
      <c r="CUQ2283" s="225"/>
      <c r="CUR2283" s="225"/>
      <c r="CUS2283" s="225"/>
      <c r="CUT2283" s="225"/>
      <c r="CUU2283" s="225"/>
      <c r="CUV2283" s="225"/>
      <c r="CUW2283" s="225"/>
      <c r="CUX2283" s="225"/>
      <c r="CUY2283" s="225"/>
      <c r="CUZ2283" s="225"/>
      <c r="CVA2283" s="225"/>
      <c r="CVB2283" s="225"/>
      <c r="CVC2283" s="225"/>
      <c r="CVD2283" s="225"/>
      <c r="CVE2283" s="225"/>
      <c r="CVF2283" s="225"/>
      <c r="CVG2283" s="225"/>
      <c r="CVH2283" s="225"/>
      <c r="CVI2283" s="225"/>
      <c r="CVJ2283" s="225"/>
      <c r="CVK2283" s="225"/>
      <c r="CVL2283" s="225"/>
      <c r="CVM2283" s="225"/>
      <c r="CVN2283" s="225"/>
      <c r="CVO2283" s="225"/>
      <c r="CVP2283" s="225"/>
      <c r="CVQ2283" s="225"/>
      <c r="CVR2283" s="225"/>
      <c r="CVS2283" s="225"/>
      <c r="CVT2283" s="225"/>
      <c r="CVU2283" s="225"/>
      <c r="CVV2283" s="225"/>
      <c r="CVW2283" s="225"/>
      <c r="CVX2283" s="225"/>
      <c r="CVY2283" s="225"/>
      <c r="CVZ2283" s="225"/>
      <c r="CWA2283" s="225"/>
      <c r="CWB2283" s="225"/>
      <c r="CWC2283" s="225"/>
      <c r="CWD2283" s="225"/>
      <c r="CWE2283" s="225"/>
      <c r="CWF2283" s="225"/>
      <c r="CWG2283" s="225"/>
      <c r="CWH2283" s="225"/>
      <c r="CWI2283" s="225"/>
      <c r="CWJ2283" s="225"/>
      <c r="CWK2283" s="225"/>
      <c r="CWL2283" s="225"/>
      <c r="CWM2283" s="225"/>
      <c r="CWN2283" s="225"/>
      <c r="CWO2283" s="225"/>
      <c r="CWP2283" s="225"/>
      <c r="CWQ2283" s="225"/>
      <c r="CWR2283" s="225"/>
      <c r="CWS2283" s="225"/>
      <c r="CWT2283" s="225"/>
      <c r="CWU2283" s="225"/>
      <c r="CWV2283" s="225"/>
      <c r="CWW2283" s="225"/>
      <c r="CWX2283" s="225"/>
      <c r="CWY2283" s="225"/>
      <c r="CWZ2283" s="225"/>
      <c r="CXA2283" s="225"/>
      <c r="CXB2283" s="225"/>
      <c r="CXC2283" s="225"/>
      <c r="CXD2283" s="225"/>
      <c r="CXE2283" s="225"/>
      <c r="CXF2283" s="225"/>
      <c r="CXG2283" s="225"/>
      <c r="CXH2283" s="225"/>
      <c r="CXI2283" s="225"/>
      <c r="CXJ2283" s="225"/>
      <c r="CXK2283" s="225"/>
      <c r="CXL2283" s="225"/>
      <c r="CXM2283" s="225"/>
      <c r="CXN2283" s="225"/>
      <c r="CXO2283" s="225"/>
      <c r="CXP2283" s="225"/>
      <c r="CXQ2283" s="225"/>
      <c r="CXR2283" s="225"/>
      <c r="CXS2283" s="225"/>
      <c r="CXT2283" s="225"/>
      <c r="CXU2283" s="225"/>
      <c r="CXV2283" s="225"/>
      <c r="CXW2283" s="225"/>
      <c r="CXX2283" s="225"/>
      <c r="CXY2283" s="225"/>
      <c r="CXZ2283" s="225"/>
      <c r="CYA2283" s="225"/>
      <c r="CYB2283" s="225"/>
      <c r="CYC2283" s="225"/>
      <c r="CYD2283" s="225"/>
      <c r="CYE2283" s="225"/>
      <c r="CYF2283" s="225"/>
      <c r="CYG2283" s="225"/>
      <c r="CYH2283" s="225"/>
      <c r="CYI2283" s="225"/>
      <c r="CYJ2283" s="225"/>
      <c r="CYK2283" s="225"/>
      <c r="CYL2283" s="225"/>
      <c r="CYM2283" s="225"/>
      <c r="CYN2283" s="225"/>
      <c r="CYO2283" s="225"/>
      <c r="CYP2283" s="225"/>
      <c r="CYQ2283" s="225"/>
      <c r="CYR2283" s="225"/>
      <c r="CYS2283" s="225"/>
      <c r="CYT2283" s="225"/>
      <c r="CYU2283" s="225"/>
      <c r="CYV2283" s="225"/>
      <c r="CYW2283" s="225"/>
      <c r="CYX2283" s="225"/>
      <c r="CYY2283" s="225"/>
      <c r="CYZ2283" s="225"/>
      <c r="CZA2283" s="225"/>
      <c r="CZB2283" s="225"/>
      <c r="CZC2283" s="225"/>
      <c r="CZD2283" s="225"/>
      <c r="CZE2283" s="225"/>
      <c r="CZF2283" s="225"/>
      <c r="CZG2283" s="225"/>
      <c r="CZH2283" s="225"/>
      <c r="CZI2283" s="225"/>
      <c r="CZJ2283" s="225"/>
      <c r="CZK2283" s="225"/>
      <c r="CZL2283" s="225"/>
      <c r="CZM2283" s="225"/>
      <c r="CZN2283" s="225"/>
      <c r="CZO2283" s="225"/>
      <c r="CZP2283" s="225"/>
      <c r="CZQ2283" s="225"/>
      <c r="CZR2283" s="225"/>
      <c r="CZS2283" s="225"/>
      <c r="CZT2283" s="225"/>
      <c r="CZU2283" s="225"/>
      <c r="CZV2283" s="225"/>
      <c r="CZW2283" s="225"/>
      <c r="CZX2283" s="225"/>
      <c r="CZY2283" s="225"/>
      <c r="CZZ2283" s="225"/>
      <c r="DAA2283" s="225"/>
      <c r="DAB2283" s="225"/>
      <c r="DAC2283" s="225"/>
      <c r="DAD2283" s="225"/>
      <c r="DAE2283" s="225"/>
      <c r="DAF2283" s="225"/>
      <c r="DAG2283" s="225"/>
      <c r="DAH2283" s="225"/>
      <c r="DAI2283" s="225"/>
      <c r="DAJ2283" s="225"/>
      <c r="DAK2283" s="225"/>
      <c r="DAL2283" s="225"/>
      <c r="DAM2283" s="225"/>
      <c r="DAN2283" s="225"/>
      <c r="DAO2283" s="225"/>
      <c r="DAP2283" s="225"/>
      <c r="DAQ2283" s="225"/>
      <c r="DAR2283" s="225"/>
      <c r="DAS2283" s="225"/>
      <c r="DAT2283" s="225"/>
      <c r="DAU2283" s="225"/>
      <c r="DAV2283" s="225"/>
      <c r="DAW2283" s="225"/>
      <c r="DAX2283" s="225"/>
      <c r="DAY2283" s="225"/>
      <c r="DAZ2283" s="225"/>
      <c r="DBA2283" s="225"/>
      <c r="DBB2283" s="225"/>
      <c r="DBC2283" s="225"/>
      <c r="DBD2283" s="225"/>
      <c r="DBE2283" s="225"/>
      <c r="DBF2283" s="225"/>
      <c r="DBG2283" s="225"/>
      <c r="DBH2283" s="225"/>
      <c r="DBI2283" s="225"/>
      <c r="DBJ2283" s="225"/>
      <c r="DBK2283" s="225"/>
      <c r="DBL2283" s="225"/>
      <c r="DBM2283" s="225"/>
      <c r="DBN2283" s="225"/>
      <c r="DBO2283" s="225"/>
      <c r="DBP2283" s="225"/>
      <c r="DBQ2283" s="225"/>
      <c r="DBR2283" s="225"/>
      <c r="DBS2283" s="225"/>
      <c r="DBT2283" s="225"/>
      <c r="DBU2283" s="225"/>
      <c r="DBV2283" s="225"/>
      <c r="DBW2283" s="225"/>
      <c r="DBX2283" s="225"/>
      <c r="DBY2283" s="225"/>
      <c r="DBZ2283" s="225"/>
      <c r="DCA2283" s="225"/>
      <c r="DCB2283" s="225"/>
      <c r="DCC2283" s="225"/>
      <c r="DCD2283" s="225"/>
      <c r="DCE2283" s="225"/>
      <c r="DCF2283" s="225"/>
      <c r="DCG2283" s="225"/>
      <c r="DCH2283" s="225"/>
      <c r="DCI2283" s="225"/>
      <c r="DCJ2283" s="225"/>
      <c r="DCK2283" s="225"/>
      <c r="DCL2283" s="225"/>
      <c r="DCM2283" s="225"/>
      <c r="DCN2283" s="225"/>
      <c r="DCO2283" s="225"/>
      <c r="DCP2283" s="225"/>
      <c r="DCQ2283" s="225"/>
      <c r="DCR2283" s="225"/>
      <c r="DCS2283" s="225"/>
      <c r="DCT2283" s="225"/>
      <c r="DCU2283" s="225"/>
      <c r="DCV2283" s="225"/>
      <c r="DCW2283" s="225"/>
      <c r="DCX2283" s="225"/>
      <c r="DCY2283" s="225"/>
      <c r="DCZ2283" s="225"/>
      <c r="DDA2283" s="225"/>
      <c r="DDB2283" s="225"/>
      <c r="DDC2283" s="225"/>
      <c r="DDD2283" s="225"/>
      <c r="DDE2283" s="225"/>
      <c r="DDF2283" s="225"/>
      <c r="DDG2283" s="225"/>
      <c r="DDH2283" s="225"/>
      <c r="DDI2283" s="225"/>
      <c r="DDJ2283" s="225"/>
      <c r="DDK2283" s="225"/>
      <c r="DDL2283" s="225"/>
      <c r="DDM2283" s="225"/>
      <c r="DDN2283" s="225"/>
      <c r="DDO2283" s="225"/>
      <c r="DDP2283" s="225"/>
      <c r="DDQ2283" s="225"/>
      <c r="DDR2283" s="225"/>
      <c r="DDS2283" s="225"/>
      <c r="DDT2283" s="225"/>
      <c r="DDU2283" s="225"/>
      <c r="DDV2283" s="225"/>
      <c r="DDW2283" s="225"/>
      <c r="DDX2283" s="225"/>
      <c r="DDY2283" s="225"/>
      <c r="DDZ2283" s="225"/>
      <c r="DEA2283" s="225"/>
      <c r="DEB2283" s="225"/>
      <c r="DEC2283" s="225"/>
      <c r="DED2283" s="225"/>
      <c r="DEE2283" s="225"/>
      <c r="DEF2283" s="225"/>
      <c r="DEG2283" s="225"/>
      <c r="DEH2283" s="225"/>
      <c r="DEI2283" s="225"/>
      <c r="DEJ2283" s="225"/>
      <c r="DEK2283" s="225"/>
      <c r="DEL2283" s="225"/>
      <c r="DEM2283" s="225"/>
      <c r="DEN2283" s="225"/>
      <c r="DEO2283" s="225"/>
      <c r="DEP2283" s="225"/>
      <c r="DEQ2283" s="225"/>
      <c r="DER2283" s="225"/>
      <c r="DES2283" s="225"/>
      <c r="DET2283" s="225"/>
      <c r="DEU2283" s="225"/>
      <c r="DEV2283" s="225"/>
      <c r="DEW2283" s="225"/>
      <c r="DEX2283" s="225"/>
      <c r="DEY2283" s="225"/>
      <c r="DEZ2283" s="225"/>
      <c r="DFA2283" s="225"/>
      <c r="DFB2283" s="225"/>
      <c r="DFC2283" s="225"/>
      <c r="DFD2283" s="225"/>
      <c r="DFE2283" s="225"/>
      <c r="DFF2283" s="225"/>
      <c r="DFG2283" s="225"/>
      <c r="DFH2283" s="225"/>
      <c r="DFI2283" s="225"/>
      <c r="DFJ2283" s="225"/>
      <c r="DFK2283" s="225"/>
      <c r="DFL2283" s="225"/>
      <c r="DFM2283" s="225"/>
      <c r="DFN2283" s="225"/>
      <c r="DFO2283" s="225"/>
      <c r="DFP2283" s="225"/>
      <c r="DFQ2283" s="225"/>
      <c r="DFR2283" s="225"/>
      <c r="DFS2283" s="225"/>
      <c r="DFT2283" s="225"/>
      <c r="DFU2283" s="225"/>
      <c r="DFV2283" s="225"/>
      <c r="DFW2283" s="225"/>
      <c r="DFX2283" s="225"/>
      <c r="DFY2283" s="225"/>
      <c r="DFZ2283" s="225"/>
      <c r="DGA2283" s="225"/>
      <c r="DGB2283" s="225"/>
      <c r="DGC2283" s="225"/>
      <c r="DGD2283" s="225"/>
      <c r="DGE2283" s="225"/>
      <c r="DGF2283" s="225"/>
      <c r="DGG2283" s="225"/>
      <c r="DGH2283" s="225"/>
      <c r="DGI2283" s="225"/>
      <c r="DGJ2283" s="225"/>
      <c r="DGK2283" s="225"/>
      <c r="DGL2283" s="225"/>
      <c r="DGM2283" s="225"/>
      <c r="DGN2283" s="225"/>
      <c r="DGO2283" s="225"/>
      <c r="DGP2283" s="225"/>
      <c r="DGQ2283" s="225"/>
      <c r="DGR2283" s="225"/>
      <c r="DGS2283" s="225"/>
      <c r="DGT2283" s="225"/>
      <c r="DGU2283" s="225"/>
      <c r="DGV2283" s="225"/>
      <c r="DGW2283" s="225"/>
      <c r="DGX2283" s="225"/>
      <c r="DGY2283" s="225"/>
      <c r="DGZ2283" s="225"/>
      <c r="DHA2283" s="225"/>
      <c r="DHB2283" s="225"/>
      <c r="DHC2283" s="225"/>
      <c r="DHD2283" s="225"/>
      <c r="DHE2283" s="225"/>
      <c r="DHF2283" s="225"/>
      <c r="DHG2283" s="225"/>
      <c r="DHH2283" s="225"/>
      <c r="DHI2283" s="225"/>
      <c r="DHJ2283" s="225"/>
      <c r="DHK2283" s="225"/>
      <c r="DHL2283" s="225"/>
      <c r="DHM2283" s="225"/>
      <c r="DHN2283" s="225"/>
      <c r="DHO2283" s="225"/>
      <c r="DHP2283" s="225"/>
      <c r="DHQ2283" s="225"/>
      <c r="DHR2283" s="225"/>
      <c r="DHS2283" s="225"/>
      <c r="DHT2283" s="225"/>
      <c r="DHU2283" s="225"/>
      <c r="DHV2283" s="225"/>
      <c r="DHW2283" s="225"/>
      <c r="DHX2283" s="225"/>
      <c r="DHY2283" s="225"/>
      <c r="DHZ2283" s="225"/>
      <c r="DIA2283" s="225"/>
      <c r="DIB2283" s="225"/>
      <c r="DIC2283" s="225"/>
      <c r="DID2283" s="225"/>
      <c r="DIE2283" s="225"/>
      <c r="DIF2283" s="225"/>
      <c r="DIG2283" s="225"/>
      <c r="DIH2283" s="225"/>
      <c r="DII2283" s="225"/>
      <c r="DIJ2283" s="225"/>
      <c r="DIK2283" s="225"/>
      <c r="DIL2283" s="225"/>
      <c r="DIM2283" s="225"/>
      <c r="DIN2283" s="225"/>
      <c r="DIO2283" s="225"/>
      <c r="DIP2283" s="225"/>
      <c r="DIQ2283" s="225"/>
      <c r="DIR2283" s="225"/>
      <c r="DIS2283" s="225"/>
      <c r="DIT2283" s="225"/>
      <c r="DIU2283" s="225"/>
      <c r="DIV2283" s="225"/>
      <c r="DIW2283" s="225"/>
      <c r="DIX2283" s="225"/>
      <c r="DIY2283" s="225"/>
      <c r="DIZ2283" s="225"/>
      <c r="DJA2283" s="225"/>
      <c r="DJB2283" s="225"/>
      <c r="DJC2283" s="225"/>
      <c r="DJD2283" s="225"/>
      <c r="DJE2283" s="225"/>
      <c r="DJF2283" s="225"/>
      <c r="DJG2283" s="225"/>
      <c r="DJH2283" s="225"/>
      <c r="DJI2283" s="225"/>
      <c r="DJJ2283" s="225"/>
      <c r="DJK2283" s="225"/>
      <c r="DJL2283" s="225"/>
      <c r="DJM2283" s="225"/>
      <c r="DJN2283" s="225"/>
      <c r="DJO2283" s="225"/>
      <c r="DJP2283" s="225"/>
      <c r="DJQ2283" s="225"/>
      <c r="DJR2283" s="225"/>
      <c r="DJS2283" s="225"/>
      <c r="DJT2283" s="225"/>
      <c r="DJU2283" s="225"/>
      <c r="DJV2283" s="225"/>
      <c r="DJW2283" s="225"/>
      <c r="DJX2283" s="225"/>
      <c r="DJY2283" s="225"/>
      <c r="DJZ2283" s="225"/>
      <c r="DKA2283" s="225"/>
      <c r="DKB2283" s="225"/>
      <c r="DKC2283" s="225"/>
      <c r="DKD2283" s="225"/>
      <c r="DKE2283" s="225"/>
      <c r="DKF2283" s="225"/>
      <c r="DKG2283" s="225"/>
      <c r="DKH2283" s="225"/>
      <c r="DKI2283" s="225"/>
      <c r="DKJ2283" s="225"/>
      <c r="DKK2283" s="225"/>
      <c r="DKL2283" s="225"/>
      <c r="DKM2283" s="225"/>
      <c r="DKN2283" s="225"/>
      <c r="DKO2283" s="225"/>
      <c r="DKP2283" s="225"/>
      <c r="DKQ2283" s="225"/>
      <c r="DKR2283" s="225"/>
      <c r="DKS2283" s="225"/>
      <c r="DKT2283" s="225"/>
      <c r="DKU2283" s="225"/>
      <c r="DKV2283" s="225"/>
      <c r="DKW2283" s="225"/>
      <c r="DKX2283" s="225"/>
      <c r="DKY2283" s="225"/>
      <c r="DKZ2283" s="225"/>
      <c r="DLA2283" s="225"/>
      <c r="DLB2283" s="225"/>
      <c r="DLC2283" s="225"/>
      <c r="DLD2283" s="225"/>
      <c r="DLE2283" s="225"/>
      <c r="DLF2283" s="225"/>
      <c r="DLG2283" s="225"/>
      <c r="DLH2283" s="225"/>
      <c r="DLI2283" s="225"/>
      <c r="DLJ2283" s="225"/>
      <c r="DLK2283" s="225"/>
      <c r="DLL2283" s="225"/>
      <c r="DLM2283" s="225"/>
      <c r="DLN2283" s="225"/>
      <c r="DLO2283" s="225"/>
      <c r="DLP2283" s="225"/>
      <c r="DLQ2283" s="225"/>
      <c r="DLR2283" s="225"/>
      <c r="DLS2283" s="225"/>
      <c r="DLT2283" s="225"/>
      <c r="DLU2283" s="225"/>
      <c r="DLV2283" s="225"/>
      <c r="DLW2283" s="225"/>
      <c r="DLX2283" s="225"/>
      <c r="DLY2283" s="225"/>
      <c r="DLZ2283" s="225"/>
      <c r="DMA2283" s="225"/>
      <c r="DMB2283" s="225"/>
      <c r="DMC2283" s="225"/>
      <c r="DMD2283" s="225"/>
      <c r="DME2283" s="225"/>
      <c r="DMF2283" s="225"/>
      <c r="DMG2283" s="225"/>
      <c r="DMH2283" s="225"/>
      <c r="DMI2283" s="225"/>
      <c r="DMJ2283" s="225"/>
      <c r="DMK2283" s="225"/>
      <c r="DML2283" s="225"/>
      <c r="DMM2283" s="225"/>
      <c r="DMN2283" s="225"/>
      <c r="DMO2283" s="225"/>
      <c r="DMP2283" s="225"/>
      <c r="DMQ2283" s="225"/>
      <c r="DMR2283" s="225"/>
      <c r="DMS2283" s="225"/>
      <c r="DMT2283" s="225"/>
      <c r="DMU2283" s="225"/>
      <c r="DMV2283" s="225"/>
      <c r="DMW2283" s="225"/>
      <c r="DMX2283" s="225"/>
      <c r="DMY2283" s="225"/>
      <c r="DMZ2283" s="225"/>
      <c r="DNA2283" s="225"/>
      <c r="DNB2283" s="225"/>
      <c r="DNC2283" s="225"/>
      <c r="DND2283" s="225"/>
      <c r="DNE2283" s="225"/>
      <c r="DNF2283" s="225"/>
      <c r="DNG2283" s="225"/>
      <c r="DNH2283" s="225"/>
      <c r="DNI2283" s="225"/>
      <c r="DNJ2283" s="225"/>
      <c r="DNK2283" s="225"/>
      <c r="DNL2283" s="225"/>
      <c r="DNM2283" s="225"/>
      <c r="DNN2283" s="225"/>
      <c r="DNO2283" s="225"/>
      <c r="DNP2283" s="225"/>
      <c r="DNQ2283" s="225"/>
      <c r="DNR2283" s="225"/>
      <c r="DNS2283" s="225"/>
      <c r="DNT2283" s="225"/>
      <c r="DNU2283" s="225"/>
      <c r="DNV2283" s="225"/>
      <c r="DNW2283" s="225"/>
      <c r="DNX2283" s="225"/>
      <c r="DNY2283" s="225"/>
      <c r="DNZ2283" s="225"/>
      <c r="DOA2283" s="225"/>
      <c r="DOB2283" s="225"/>
      <c r="DOC2283" s="225"/>
      <c r="DOD2283" s="225"/>
      <c r="DOE2283" s="225"/>
      <c r="DOF2283" s="225"/>
      <c r="DOG2283" s="225"/>
      <c r="DOH2283" s="225"/>
      <c r="DOI2283" s="225"/>
      <c r="DOJ2283" s="225"/>
      <c r="DOK2283" s="225"/>
      <c r="DOL2283" s="225"/>
      <c r="DOM2283" s="225"/>
      <c r="DON2283" s="225"/>
      <c r="DOO2283" s="225"/>
      <c r="DOP2283" s="225"/>
      <c r="DOQ2283" s="225"/>
      <c r="DOR2283" s="225"/>
      <c r="DOS2283" s="225"/>
      <c r="DOT2283" s="225"/>
      <c r="DOU2283" s="225"/>
      <c r="DOV2283" s="225"/>
      <c r="DOW2283" s="225"/>
      <c r="DOX2283" s="225"/>
      <c r="DOY2283" s="225"/>
      <c r="DOZ2283" s="225"/>
      <c r="DPA2283" s="225"/>
      <c r="DPB2283" s="225"/>
      <c r="DPC2283" s="225"/>
      <c r="DPD2283" s="225"/>
      <c r="DPE2283" s="225"/>
      <c r="DPF2283" s="225"/>
      <c r="DPG2283" s="225"/>
      <c r="DPH2283" s="225"/>
      <c r="DPI2283" s="225"/>
      <c r="DPJ2283" s="225"/>
      <c r="DPK2283" s="225"/>
      <c r="DPL2283" s="225"/>
      <c r="DPM2283" s="225"/>
      <c r="DPN2283" s="225"/>
      <c r="DPO2283" s="225"/>
      <c r="DPP2283" s="225"/>
      <c r="DPQ2283" s="225"/>
      <c r="DPR2283" s="225"/>
      <c r="DPS2283" s="225"/>
      <c r="DPT2283" s="225"/>
      <c r="DPU2283" s="225"/>
      <c r="DPV2283" s="225"/>
      <c r="DPW2283" s="225"/>
      <c r="DPX2283" s="225"/>
      <c r="DPY2283" s="225"/>
      <c r="DPZ2283" s="225"/>
      <c r="DQA2283" s="225"/>
      <c r="DQB2283" s="225"/>
      <c r="DQC2283" s="225"/>
      <c r="DQD2283" s="225"/>
      <c r="DQE2283" s="225"/>
      <c r="DQF2283" s="225"/>
      <c r="DQG2283" s="225"/>
      <c r="DQH2283" s="225"/>
      <c r="DQI2283" s="225"/>
      <c r="DQJ2283" s="225"/>
      <c r="DQK2283" s="225"/>
      <c r="DQL2283" s="225"/>
      <c r="DQM2283" s="225"/>
      <c r="DQN2283" s="225"/>
      <c r="DQO2283" s="225"/>
      <c r="DQP2283" s="225"/>
      <c r="DQQ2283" s="225"/>
      <c r="DQR2283" s="225"/>
      <c r="DQS2283" s="225"/>
      <c r="DQT2283" s="225"/>
      <c r="DQU2283" s="225"/>
      <c r="DQV2283" s="225"/>
      <c r="DQW2283" s="225"/>
      <c r="DQX2283" s="225"/>
      <c r="DQY2283" s="225"/>
      <c r="DQZ2283" s="225"/>
      <c r="DRA2283" s="225"/>
      <c r="DRB2283" s="225"/>
      <c r="DRC2283" s="225"/>
      <c r="DRD2283" s="225"/>
      <c r="DRE2283" s="225"/>
      <c r="DRF2283" s="225"/>
      <c r="DRG2283" s="225"/>
      <c r="DRH2283" s="225"/>
      <c r="DRI2283" s="225"/>
      <c r="DRJ2283" s="225"/>
      <c r="DRK2283" s="225"/>
      <c r="DRL2283" s="225"/>
      <c r="DRM2283" s="225"/>
      <c r="DRN2283" s="225"/>
      <c r="DRO2283" s="225"/>
      <c r="DRP2283" s="225"/>
      <c r="DRQ2283" s="225"/>
      <c r="DRR2283" s="225"/>
      <c r="DRS2283" s="225"/>
      <c r="DRT2283" s="225"/>
      <c r="DRU2283" s="225"/>
      <c r="DRV2283" s="225"/>
      <c r="DRW2283" s="225"/>
      <c r="DRX2283" s="225"/>
      <c r="DRY2283" s="225"/>
      <c r="DRZ2283" s="225"/>
      <c r="DSA2283" s="225"/>
      <c r="DSB2283" s="225"/>
      <c r="DSC2283" s="225"/>
      <c r="DSD2283" s="225"/>
      <c r="DSE2283" s="225"/>
      <c r="DSF2283" s="225"/>
      <c r="DSG2283" s="225"/>
      <c r="DSH2283" s="225"/>
      <c r="DSI2283" s="225"/>
      <c r="DSJ2283" s="225"/>
      <c r="DSK2283" s="225"/>
      <c r="DSL2283" s="225"/>
      <c r="DSM2283" s="225"/>
      <c r="DSN2283" s="225"/>
      <c r="DSO2283" s="225"/>
      <c r="DSP2283" s="225"/>
      <c r="DSQ2283" s="225"/>
      <c r="DSR2283" s="225"/>
      <c r="DSS2283" s="225"/>
      <c r="DST2283" s="225"/>
      <c r="DSU2283" s="225"/>
      <c r="DSV2283" s="225"/>
      <c r="DSW2283" s="225"/>
      <c r="DSX2283" s="225"/>
      <c r="DSY2283" s="225"/>
      <c r="DSZ2283" s="225"/>
      <c r="DTA2283" s="225"/>
      <c r="DTB2283" s="225"/>
      <c r="DTC2283" s="225"/>
      <c r="DTD2283" s="225"/>
      <c r="DTE2283" s="225"/>
      <c r="DTF2283" s="225"/>
      <c r="DTG2283" s="225"/>
      <c r="DTH2283" s="225"/>
      <c r="DTI2283" s="225"/>
      <c r="DTJ2283" s="225"/>
      <c r="DTK2283" s="225"/>
      <c r="DTL2283" s="225"/>
      <c r="DTM2283" s="225"/>
      <c r="DTN2283" s="225"/>
      <c r="DTO2283" s="225"/>
      <c r="DTP2283" s="225"/>
      <c r="DTQ2283" s="225"/>
      <c r="DTR2283" s="225"/>
      <c r="DTS2283" s="225"/>
      <c r="DTT2283" s="225"/>
      <c r="DTU2283" s="225"/>
      <c r="DTV2283" s="225"/>
      <c r="DTW2283" s="225"/>
      <c r="DTX2283" s="225"/>
      <c r="DTY2283" s="225"/>
      <c r="DTZ2283" s="225"/>
      <c r="DUA2283" s="225"/>
      <c r="DUB2283" s="225"/>
      <c r="DUC2283" s="225"/>
      <c r="DUD2283" s="225"/>
      <c r="DUE2283" s="225"/>
      <c r="DUF2283" s="225"/>
      <c r="DUG2283" s="225"/>
      <c r="DUH2283" s="225"/>
      <c r="DUI2283" s="225"/>
      <c r="DUJ2283" s="225"/>
      <c r="DUK2283" s="225"/>
      <c r="DUL2283" s="225"/>
      <c r="DUM2283" s="225"/>
      <c r="DUN2283" s="225"/>
      <c r="DUO2283" s="225"/>
      <c r="DUP2283" s="225"/>
      <c r="DUQ2283" s="225"/>
      <c r="DUR2283" s="225"/>
      <c r="DUS2283" s="225"/>
      <c r="DUT2283" s="225"/>
      <c r="DUU2283" s="225"/>
      <c r="DUV2283" s="225"/>
      <c r="DUW2283" s="225"/>
      <c r="DUX2283" s="225"/>
      <c r="DUY2283" s="225"/>
      <c r="DUZ2283" s="225"/>
      <c r="DVA2283" s="225"/>
      <c r="DVB2283" s="225"/>
      <c r="DVC2283" s="225"/>
      <c r="DVD2283" s="225"/>
      <c r="DVE2283" s="225"/>
      <c r="DVF2283" s="225"/>
      <c r="DVG2283" s="225"/>
      <c r="DVH2283" s="225"/>
      <c r="DVI2283" s="225"/>
      <c r="DVJ2283" s="225"/>
      <c r="DVK2283" s="225"/>
      <c r="DVL2283" s="225"/>
      <c r="DVM2283" s="225"/>
      <c r="DVN2283" s="225"/>
      <c r="DVO2283" s="225"/>
      <c r="DVP2283" s="225"/>
      <c r="DVQ2283" s="225"/>
      <c r="DVR2283" s="225"/>
      <c r="DVS2283" s="225"/>
      <c r="DVT2283" s="225"/>
      <c r="DVU2283" s="225"/>
      <c r="DVV2283" s="225"/>
      <c r="DVW2283" s="225"/>
      <c r="DVX2283" s="225"/>
      <c r="DVY2283" s="225"/>
      <c r="DVZ2283" s="225"/>
      <c r="DWA2283" s="225"/>
      <c r="DWB2283" s="225"/>
      <c r="DWC2283" s="225"/>
      <c r="DWD2283" s="225"/>
      <c r="DWE2283" s="225"/>
      <c r="DWF2283" s="225"/>
      <c r="DWG2283" s="225"/>
      <c r="DWH2283" s="225"/>
      <c r="DWI2283" s="225"/>
      <c r="DWJ2283" s="225"/>
      <c r="DWK2283" s="225"/>
      <c r="DWL2283" s="225"/>
      <c r="DWM2283" s="225"/>
      <c r="DWN2283" s="225"/>
      <c r="DWO2283" s="225"/>
      <c r="DWP2283" s="225"/>
      <c r="DWQ2283" s="225"/>
      <c r="DWR2283" s="225"/>
      <c r="DWS2283" s="225"/>
      <c r="DWT2283" s="225"/>
      <c r="DWU2283" s="225"/>
      <c r="DWV2283" s="225"/>
      <c r="DWW2283" s="225"/>
      <c r="DWX2283" s="225"/>
      <c r="DWY2283" s="225"/>
      <c r="DWZ2283" s="225"/>
      <c r="DXA2283" s="225"/>
      <c r="DXB2283" s="225"/>
      <c r="DXC2283" s="225"/>
      <c r="DXD2283" s="225"/>
      <c r="DXE2283" s="225"/>
      <c r="DXF2283" s="225"/>
      <c r="DXG2283" s="225"/>
      <c r="DXH2283" s="225"/>
      <c r="DXI2283" s="225"/>
      <c r="DXJ2283" s="225"/>
      <c r="DXK2283" s="225"/>
      <c r="DXL2283" s="225"/>
      <c r="DXM2283" s="225"/>
      <c r="DXN2283" s="225"/>
      <c r="DXO2283" s="225"/>
      <c r="DXP2283" s="225"/>
      <c r="DXQ2283" s="225"/>
      <c r="DXR2283" s="225"/>
      <c r="DXS2283" s="225"/>
      <c r="DXT2283" s="225"/>
      <c r="DXU2283" s="225"/>
      <c r="DXV2283" s="225"/>
      <c r="DXW2283" s="225"/>
      <c r="DXX2283" s="225"/>
      <c r="DXY2283" s="225"/>
      <c r="DXZ2283" s="225"/>
      <c r="DYA2283" s="225"/>
      <c r="DYB2283" s="225"/>
      <c r="DYC2283" s="225"/>
      <c r="DYD2283" s="225"/>
      <c r="DYE2283" s="225"/>
      <c r="DYF2283" s="225"/>
      <c r="DYG2283" s="225"/>
      <c r="DYH2283" s="225"/>
      <c r="DYI2283" s="225"/>
      <c r="DYJ2283" s="225"/>
      <c r="DYK2283" s="225"/>
      <c r="DYL2283" s="225"/>
      <c r="DYM2283" s="225"/>
      <c r="DYN2283" s="225"/>
      <c r="DYO2283" s="225"/>
      <c r="DYP2283" s="225"/>
      <c r="DYQ2283" s="225"/>
      <c r="DYR2283" s="225"/>
      <c r="DYS2283" s="225"/>
      <c r="DYT2283" s="225"/>
      <c r="DYU2283" s="225"/>
      <c r="DYV2283" s="225"/>
      <c r="DYW2283" s="225"/>
      <c r="DYX2283" s="225"/>
      <c r="DYY2283" s="225"/>
      <c r="DYZ2283" s="225"/>
      <c r="DZA2283" s="225"/>
      <c r="DZB2283" s="225"/>
      <c r="DZC2283" s="225"/>
      <c r="DZD2283" s="225"/>
      <c r="DZE2283" s="225"/>
      <c r="DZF2283" s="225"/>
      <c r="DZG2283" s="225"/>
      <c r="DZH2283" s="225"/>
      <c r="DZI2283" s="225"/>
      <c r="DZJ2283" s="225"/>
      <c r="DZK2283" s="225"/>
      <c r="DZL2283" s="225"/>
      <c r="DZM2283" s="225"/>
      <c r="DZN2283" s="225"/>
      <c r="DZO2283" s="225"/>
      <c r="DZP2283" s="225"/>
      <c r="DZQ2283" s="225"/>
      <c r="DZR2283" s="225"/>
      <c r="DZS2283" s="225"/>
      <c r="DZT2283" s="225"/>
      <c r="DZU2283" s="225"/>
      <c r="DZV2283" s="225"/>
      <c r="DZW2283" s="225"/>
      <c r="DZX2283" s="225"/>
      <c r="DZY2283" s="225"/>
      <c r="DZZ2283" s="225"/>
      <c r="EAA2283" s="225"/>
      <c r="EAB2283" s="225"/>
      <c r="EAC2283" s="225"/>
      <c r="EAD2283" s="225"/>
      <c r="EAE2283" s="225"/>
      <c r="EAF2283" s="225"/>
      <c r="EAG2283" s="225"/>
      <c r="EAH2283" s="225"/>
      <c r="EAI2283" s="225"/>
      <c r="EAJ2283" s="225"/>
      <c r="EAK2283" s="225"/>
      <c r="EAL2283" s="225"/>
      <c r="EAM2283" s="225"/>
      <c r="EAN2283" s="225"/>
      <c r="EAO2283" s="225"/>
      <c r="EAP2283" s="225"/>
      <c r="EAQ2283" s="225"/>
      <c r="EAR2283" s="225"/>
      <c r="EAS2283" s="225"/>
      <c r="EAT2283" s="225"/>
      <c r="EAU2283" s="225"/>
      <c r="EAV2283" s="225"/>
      <c r="EAW2283" s="225"/>
      <c r="EAX2283" s="225"/>
      <c r="EAY2283" s="225"/>
      <c r="EAZ2283" s="225"/>
      <c r="EBA2283" s="225"/>
      <c r="EBB2283" s="225"/>
      <c r="EBC2283" s="225"/>
      <c r="EBD2283" s="225"/>
      <c r="EBE2283" s="225"/>
      <c r="EBF2283" s="225"/>
      <c r="EBG2283" s="225"/>
      <c r="EBH2283" s="225"/>
      <c r="EBI2283" s="225"/>
      <c r="EBJ2283" s="225"/>
      <c r="EBK2283" s="225"/>
      <c r="EBL2283" s="225"/>
      <c r="EBM2283" s="225"/>
      <c r="EBN2283" s="225"/>
      <c r="EBO2283" s="225"/>
      <c r="EBP2283" s="225"/>
      <c r="EBQ2283" s="225"/>
      <c r="EBR2283" s="225"/>
      <c r="EBS2283" s="225"/>
      <c r="EBT2283" s="225"/>
      <c r="EBU2283" s="225"/>
      <c r="EBV2283" s="225"/>
      <c r="EBW2283" s="225"/>
      <c r="EBX2283" s="225"/>
      <c r="EBY2283" s="225"/>
      <c r="EBZ2283" s="225"/>
      <c r="ECA2283" s="225"/>
      <c r="ECB2283" s="225"/>
      <c r="ECC2283" s="225"/>
      <c r="ECD2283" s="225"/>
      <c r="ECE2283" s="225"/>
      <c r="ECF2283" s="225"/>
      <c r="ECG2283" s="225"/>
      <c r="ECH2283" s="225"/>
      <c r="ECI2283" s="225"/>
      <c r="ECJ2283" s="225"/>
      <c r="ECK2283" s="225"/>
      <c r="ECL2283" s="225"/>
      <c r="ECM2283" s="225"/>
      <c r="ECN2283" s="225"/>
      <c r="ECO2283" s="225"/>
      <c r="ECP2283" s="225"/>
      <c r="ECQ2283" s="225"/>
      <c r="ECR2283" s="225"/>
      <c r="ECS2283" s="225"/>
      <c r="ECT2283" s="225"/>
      <c r="ECU2283" s="225"/>
      <c r="ECV2283" s="225"/>
      <c r="ECW2283" s="225"/>
      <c r="ECX2283" s="225"/>
      <c r="ECY2283" s="225"/>
      <c r="ECZ2283" s="225"/>
      <c r="EDA2283" s="225"/>
      <c r="EDB2283" s="225"/>
      <c r="EDC2283" s="225"/>
      <c r="EDD2283" s="225"/>
      <c r="EDE2283" s="225"/>
      <c r="EDF2283" s="225"/>
      <c r="EDG2283" s="225"/>
      <c r="EDH2283" s="225"/>
      <c r="EDI2283" s="225"/>
      <c r="EDJ2283" s="225"/>
      <c r="EDK2283" s="225"/>
      <c r="EDL2283" s="225"/>
      <c r="EDM2283" s="225"/>
      <c r="EDN2283" s="225"/>
      <c r="EDO2283" s="225"/>
      <c r="EDP2283" s="225"/>
      <c r="EDQ2283" s="225"/>
      <c r="EDR2283" s="225"/>
      <c r="EDS2283" s="225"/>
      <c r="EDT2283" s="225"/>
      <c r="EDU2283" s="225"/>
      <c r="EDV2283" s="225"/>
      <c r="EDW2283" s="225"/>
      <c r="EDX2283" s="225"/>
      <c r="EDY2283" s="225"/>
      <c r="EDZ2283" s="225"/>
      <c r="EEA2283" s="225"/>
      <c r="EEB2283" s="225"/>
      <c r="EEC2283" s="225"/>
      <c r="EED2283" s="225"/>
      <c r="EEE2283" s="225"/>
      <c r="EEF2283" s="225"/>
      <c r="EEG2283" s="225"/>
      <c r="EEH2283" s="225"/>
      <c r="EEI2283" s="225"/>
      <c r="EEJ2283" s="225"/>
      <c r="EEK2283" s="225"/>
      <c r="EEL2283" s="225"/>
      <c r="EEM2283" s="225"/>
      <c r="EEN2283" s="225"/>
      <c r="EEO2283" s="225"/>
      <c r="EEP2283" s="225"/>
      <c r="EEQ2283" s="225"/>
      <c r="EER2283" s="225"/>
      <c r="EES2283" s="225"/>
      <c r="EET2283" s="225"/>
      <c r="EEU2283" s="225"/>
      <c r="EEV2283" s="225"/>
      <c r="EEW2283" s="225"/>
      <c r="EEX2283" s="225"/>
      <c r="EEY2283" s="225"/>
      <c r="EEZ2283" s="225"/>
      <c r="EFA2283" s="225"/>
      <c r="EFB2283" s="225"/>
      <c r="EFC2283" s="225"/>
      <c r="EFD2283" s="225"/>
      <c r="EFE2283" s="225"/>
      <c r="EFF2283" s="225"/>
      <c r="EFG2283" s="225"/>
      <c r="EFH2283" s="225"/>
      <c r="EFI2283" s="225"/>
      <c r="EFJ2283" s="225"/>
      <c r="EFK2283" s="225"/>
      <c r="EFL2283" s="225"/>
      <c r="EFM2283" s="225"/>
      <c r="EFN2283" s="225"/>
      <c r="EFO2283" s="225"/>
      <c r="EFP2283" s="225"/>
      <c r="EFQ2283" s="225"/>
      <c r="EFR2283" s="225"/>
      <c r="EFS2283" s="225"/>
      <c r="EFT2283" s="225"/>
      <c r="EFU2283" s="225"/>
      <c r="EFV2283" s="225"/>
      <c r="EFW2283" s="225"/>
      <c r="EFX2283" s="225"/>
      <c r="EFY2283" s="225"/>
      <c r="EFZ2283" s="225"/>
      <c r="EGA2283" s="225"/>
      <c r="EGB2283" s="225"/>
      <c r="EGC2283" s="225"/>
      <c r="EGD2283" s="225"/>
      <c r="EGE2283" s="225"/>
      <c r="EGF2283" s="225"/>
      <c r="EGG2283" s="225"/>
      <c r="EGH2283" s="225"/>
      <c r="EGI2283" s="225"/>
      <c r="EGJ2283" s="225"/>
      <c r="EGK2283" s="225"/>
      <c r="EGL2283" s="225"/>
      <c r="EGM2283" s="225"/>
      <c r="EGN2283" s="225"/>
      <c r="EGO2283" s="225"/>
      <c r="EGP2283" s="225"/>
      <c r="EGQ2283" s="225"/>
      <c r="EGR2283" s="225"/>
      <c r="EGS2283" s="225"/>
      <c r="EGT2283" s="225"/>
      <c r="EGU2283" s="225"/>
      <c r="EGV2283" s="225"/>
      <c r="EGW2283" s="225"/>
      <c r="EGX2283" s="225"/>
      <c r="EGY2283" s="225"/>
      <c r="EGZ2283" s="225"/>
      <c r="EHA2283" s="225"/>
      <c r="EHB2283" s="225"/>
      <c r="EHC2283" s="225"/>
      <c r="EHD2283" s="225"/>
      <c r="EHE2283" s="225"/>
      <c r="EHF2283" s="225"/>
      <c r="EHG2283" s="225"/>
      <c r="EHH2283" s="225"/>
      <c r="EHI2283" s="225"/>
      <c r="EHJ2283" s="225"/>
      <c r="EHK2283" s="225"/>
      <c r="EHL2283" s="225"/>
      <c r="EHM2283" s="225"/>
      <c r="EHN2283" s="225"/>
      <c r="EHO2283" s="225"/>
      <c r="EHP2283" s="225"/>
      <c r="EHQ2283" s="225"/>
      <c r="EHR2283" s="225"/>
      <c r="EHS2283" s="225"/>
      <c r="EHT2283" s="225"/>
      <c r="EHU2283" s="225"/>
      <c r="EHV2283" s="225"/>
      <c r="EHW2283" s="225"/>
      <c r="EHX2283" s="225"/>
      <c r="EHY2283" s="225"/>
      <c r="EHZ2283" s="225"/>
      <c r="EIA2283" s="225"/>
      <c r="EIB2283" s="225"/>
      <c r="EIC2283" s="225"/>
      <c r="EID2283" s="225"/>
      <c r="EIE2283" s="225"/>
      <c r="EIF2283" s="225"/>
      <c r="EIG2283" s="225"/>
      <c r="EIH2283" s="225"/>
      <c r="EII2283" s="225"/>
      <c r="EIJ2283" s="225"/>
      <c r="EIK2283" s="225"/>
      <c r="EIL2283" s="225"/>
      <c r="EIM2283" s="225"/>
      <c r="EIN2283" s="225"/>
      <c r="EIO2283" s="225"/>
      <c r="EIP2283" s="225"/>
      <c r="EIQ2283" s="225"/>
      <c r="EIR2283" s="225"/>
      <c r="EIS2283" s="225"/>
      <c r="EIT2283" s="225"/>
      <c r="EIU2283" s="225"/>
      <c r="EIV2283" s="225"/>
      <c r="EIW2283" s="225"/>
      <c r="EIX2283" s="225"/>
      <c r="EIY2283" s="225"/>
      <c r="EIZ2283" s="225"/>
      <c r="EJA2283" s="225"/>
      <c r="EJB2283" s="225"/>
      <c r="EJC2283" s="225"/>
      <c r="EJD2283" s="225"/>
      <c r="EJE2283" s="225"/>
      <c r="EJF2283" s="225"/>
      <c r="EJG2283" s="225"/>
      <c r="EJH2283" s="225"/>
      <c r="EJI2283" s="225"/>
      <c r="EJJ2283" s="225"/>
      <c r="EJK2283" s="225"/>
      <c r="EJL2283" s="225"/>
      <c r="EJM2283" s="225"/>
      <c r="EJN2283" s="225"/>
      <c r="EJO2283" s="225"/>
      <c r="EJP2283" s="225"/>
      <c r="EJQ2283" s="225"/>
      <c r="EJR2283" s="225"/>
      <c r="EJS2283" s="225"/>
      <c r="EJT2283" s="225"/>
      <c r="EJU2283" s="225"/>
      <c r="EJV2283" s="225"/>
      <c r="EJW2283" s="225"/>
      <c r="EJX2283" s="225"/>
      <c r="EJY2283" s="225"/>
      <c r="EJZ2283" s="225"/>
      <c r="EKA2283" s="225"/>
      <c r="EKB2283" s="225"/>
      <c r="EKC2283" s="225"/>
      <c r="EKD2283" s="225"/>
      <c r="EKE2283" s="225"/>
      <c r="EKF2283" s="225"/>
      <c r="EKG2283" s="225"/>
      <c r="EKH2283" s="225"/>
      <c r="EKI2283" s="225"/>
      <c r="EKJ2283" s="225"/>
      <c r="EKK2283" s="225"/>
      <c r="EKL2283" s="225"/>
      <c r="EKM2283" s="225"/>
      <c r="EKN2283" s="225"/>
      <c r="EKO2283" s="225"/>
      <c r="EKP2283" s="225"/>
      <c r="EKQ2283" s="225"/>
      <c r="EKR2283" s="225"/>
      <c r="EKS2283" s="225"/>
      <c r="EKT2283" s="225"/>
      <c r="EKU2283" s="225"/>
      <c r="EKV2283" s="225"/>
      <c r="EKW2283" s="225"/>
      <c r="EKX2283" s="225"/>
      <c r="EKY2283" s="225"/>
      <c r="EKZ2283" s="225"/>
      <c r="ELA2283" s="225"/>
      <c r="ELB2283" s="225"/>
      <c r="ELC2283" s="225"/>
      <c r="ELD2283" s="225"/>
      <c r="ELE2283" s="225"/>
      <c r="ELF2283" s="225"/>
      <c r="ELG2283" s="225"/>
      <c r="ELH2283" s="225"/>
      <c r="ELI2283" s="225"/>
      <c r="ELJ2283" s="225"/>
      <c r="ELK2283" s="225"/>
      <c r="ELL2283" s="225"/>
      <c r="ELM2283" s="225"/>
      <c r="ELN2283" s="225"/>
      <c r="ELO2283" s="225"/>
      <c r="ELP2283" s="225"/>
      <c r="ELQ2283" s="225"/>
      <c r="ELR2283" s="225"/>
      <c r="ELS2283" s="225"/>
      <c r="ELT2283" s="225"/>
      <c r="ELU2283" s="225"/>
      <c r="ELV2283" s="225"/>
      <c r="ELW2283" s="225"/>
      <c r="ELX2283" s="225"/>
      <c r="ELY2283" s="225"/>
      <c r="ELZ2283" s="225"/>
      <c r="EMA2283" s="225"/>
      <c r="EMB2283" s="225"/>
      <c r="EMC2283" s="225"/>
      <c r="EMD2283" s="225"/>
      <c r="EME2283" s="225"/>
      <c r="EMF2283" s="225"/>
      <c r="EMG2283" s="225"/>
      <c r="EMH2283" s="225"/>
      <c r="EMI2283" s="225"/>
      <c r="EMJ2283" s="225"/>
      <c r="EMK2283" s="225"/>
      <c r="EML2283" s="225"/>
      <c r="EMM2283" s="225"/>
      <c r="EMN2283" s="225"/>
      <c r="EMO2283" s="225"/>
      <c r="EMP2283" s="225"/>
      <c r="EMQ2283" s="225"/>
      <c r="EMR2283" s="225"/>
      <c r="EMS2283" s="225"/>
      <c r="EMT2283" s="225"/>
      <c r="EMU2283" s="225"/>
      <c r="EMV2283" s="225"/>
      <c r="EMW2283" s="225"/>
      <c r="EMX2283" s="225"/>
      <c r="EMY2283" s="225"/>
      <c r="EMZ2283" s="225"/>
      <c r="ENA2283" s="225"/>
      <c r="ENB2283" s="225"/>
      <c r="ENC2283" s="225"/>
      <c r="END2283" s="225"/>
      <c r="ENE2283" s="225"/>
      <c r="ENF2283" s="225"/>
      <c r="ENG2283" s="225"/>
      <c r="ENH2283" s="225"/>
      <c r="ENI2283" s="225"/>
      <c r="ENJ2283" s="225"/>
      <c r="ENK2283" s="225"/>
      <c r="ENL2283" s="225"/>
      <c r="ENM2283" s="225"/>
      <c r="ENN2283" s="225"/>
      <c r="ENO2283" s="225"/>
      <c r="ENP2283" s="225"/>
      <c r="ENQ2283" s="225"/>
      <c r="ENR2283" s="225"/>
      <c r="ENS2283" s="225"/>
      <c r="ENT2283" s="225"/>
      <c r="ENU2283" s="225"/>
      <c r="ENV2283" s="225"/>
      <c r="ENW2283" s="225"/>
      <c r="ENX2283" s="225"/>
      <c r="ENY2283" s="225"/>
      <c r="ENZ2283" s="225"/>
      <c r="EOA2283" s="225"/>
      <c r="EOB2283" s="225"/>
      <c r="EOC2283" s="225"/>
      <c r="EOD2283" s="225"/>
      <c r="EOE2283" s="225"/>
      <c r="EOF2283" s="225"/>
      <c r="EOG2283" s="225"/>
      <c r="EOH2283" s="225"/>
      <c r="EOI2283" s="225"/>
      <c r="EOJ2283" s="225"/>
      <c r="EOK2283" s="225"/>
      <c r="EOL2283" s="225"/>
      <c r="EOM2283" s="225"/>
      <c r="EON2283" s="225"/>
      <c r="EOO2283" s="225"/>
      <c r="EOP2283" s="225"/>
      <c r="EOQ2283" s="225"/>
      <c r="EOR2283" s="225"/>
      <c r="EOS2283" s="225"/>
      <c r="EOT2283" s="225"/>
      <c r="EOU2283" s="225"/>
      <c r="EOV2283" s="225"/>
      <c r="EOW2283" s="225"/>
      <c r="EOX2283" s="225"/>
      <c r="EOY2283" s="225"/>
      <c r="EOZ2283" s="225"/>
      <c r="EPA2283" s="225"/>
      <c r="EPB2283" s="225"/>
      <c r="EPC2283" s="225"/>
      <c r="EPD2283" s="225"/>
      <c r="EPE2283" s="225"/>
      <c r="EPF2283" s="225"/>
      <c r="EPG2283" s="225"/>
      <c r="EPH2283" s="225"/>
      <c r="EPI2283" s="225"/>
      <c r="EPJ2283" s="225"/>
      <c r="EPK2283" s="225"/>
      <c r="EPL2283" s="225"/>
      <c r="EPM2283" s="225"/>
      <c r="EPN2283" s="225"/>
      <c r="EPO2283" s="225"/>
      <c r="EPP2283" s="225"/>
      <c r="EPQ2283" s="225"/>
      <c r="EPR2283" s="225"/>
      <c r="EPS2283" s="225"/>
      <c r="EPT2283" s="225"/>
      <c r="EPU2283" s="225"/>
      <c r="EPV2283" s="225"/>
      <c r="EPW2283" s="225"/>
      <c r="EPX2283" s="225"/>
      <c r="EPY2283" s="225"/>
      <c r="EPZ2283" s="225"/>
      <c r="EQA2283" s="225"/>
      <c r="EQB2283" s="225"/>
      <c r="EQC2283" s="225"/>
      <c r="EQD2283" s="225"/>
      <c r="EQE2283" s="225"/>
      <c r="EQF2283" s="225"/>
      <c r="EQG2283" s="225"/>
      <c r="EQH2283" s="225"/>
      <c r="EQI2283" s="225"/>
      <c r="EQJ2283" s="225"/>
      <c r="EQK2283" s="225"/>
      <c r="EQL2283" s="225"/>
      <c r="EQM2283" s="225"/>
      <c r="EQN2283" s="225"/>
      <c r="EQO2283" s="225"/>
      <c r="EQP2283" s="225"/>
      <c r="EQQ2283" s="225"/>
      <c r="EQR2283" s="225"/>
      <c r="EQS2283" s="225"/>
      <c r="EQT2283" s="225"/>
      <c r="EQU2283" s="225"/>
      <c r="EQV2283" s="225"/>
      <c r="EQW2283" s="225"/>
      <c r="EQX2283" s="225"/>
      <c r="EQY2283" s="225"/>
      <c r="EQZ2283" s="225"/>
      <c r="ERA2283" s="225"/>
      <c r="ERB2283" s="225"/>
      <c r="ERC2283" s="225"/>
      <c r="ERD2283" s="225"/>
      <c r="ERE2283" s="225"/>
      <c r="ERF2283" s="225"/>
      <c r="ERG2283" s="225"/>
      <c r="ERH2283" s="225"/>
      <c r="ERI2283" s="225"/>
      <c r="ERJ2283" s="225"/>
      <c r="ERK2283" s="225"/>
      <c r="ERL2283" s="225"/>
      <c r="ERM2283" s="225"/>
      <c r="ERN2283" s="225"/>
      <c r="ERO2283" s="225"/>
      <c r="ERP2283" s="225"/>
      <c r="ERQ2283" s="225"/>
      <c r="ERR2283" s="225"/>
      <c r="ERS2283" s="225"/>
      <c r="ERT2283" s="225"/>
      <c r="ERU2283" s="225"/>
      <c r="ERV2283" s="225"/>
      <c r="ERW2283" s="225"/>
      <c r="ERX2283" s="225"/>
      <c r="ERY2283" s="225"/>
      <c r="ERZ2283" s="225"/>
      <c r="ESA2283" s="225"/>
      <c r="ESB2283" s="225"/>
      <c r="ESC2283" s="225"/>
      <c r="ESD2283" s="225"/>
      <c r="ESE2283" s="225"/>
      <c r="ESF2283" s="225"/>
      <c r="ESG2283" s="225"/>
      <c r="ESH2283" s="225"/>
      <c r="ESI2283" s="225"/>
      <c r="ESJ2283" s="225"/>
      <c r="ESK2283" s="225"/>
      <c r="ESL2283" s="225"/>
      <c r="ESM2283" s="225"/>
      <c r="ESN2283" s="225"/>
      <c r="ESO2283" s="225"/>
      <c r="ESP2283" s="225"/>
      <c r="ESQ2283" s="225"/>
      <c r="ESR2283" s="225"/>
      <c r="ESS2283" s="225"/>
      <c r="EST2283" s="225"/>
      <c r="ESU2283" s="225"/>
      <c r="ESV2283" s="225"/>
      <c r="ESW2283" s="225"/>
      <c r="ESX2283" s="225"/>
      <c r="ESY2283" s="225"/>
      <c r="ESZ2283" s="225"/>
      <c r="ETA2283" s="225"/>
      <c r="ETB2283" s="225"/>
      <c r="ETC2283" s="225"/>
      <c r="ETD2283" s="225"/>
      <c r="ETE2283" s="225"/>
      <c r="ETF2283" s="225"/>
      <c r="ETG2283" s="225"/>
      <c r="ETH2283" s="225"/>
      <c r="ETI2283" s="225"/>
      <c r="ETJ2283" s="225"/>
      <c r="ETK2283" s="225"/>
      <c r="ETL2283" s="225"/>
      <c r="ETM2283" s="225"/>
      <c r="ETN2283" s="225"/>
      <c r="ETO2283" s="225"/>
      <c r="ETP2283" s="225"/>
      <c r="ETQ2283" s="225"/>
      <c r="ETR2283" s="225"/>
      <c r="ETS2283" s="225"/>
      <c r="ETT2283" s="225"/>
      <c r="ETU2283" s="225"/>
      <c r="ETV2283" s="225"/>
      <c r="ETW2283" s="225"/>
      <c r="ETX2283" s="225"/>
      <c r="ETY2283" s="225"/>
      <c r="ETZ2283" s="225"/>
      <c r="EUA2283" s="225"/>
      <c r="EUB2283" s="225"/>
      <c r="EUC2283" s="225"/>
      <c r="EUD2283" s="225"/>
      <c r="EUE2283" s="225"/>
      <c r="EUF2283" s="225"/>
      <c r="EUG2283" s="225"/>
      <c r="EUH2283" s="225"/>
      <c r="EUI2283" s="225"/>
      <c r="EUJ2283" s="225"/>
      <c r="EUK2283" s="225"/>
      <c r="EUL2283" s="225"/>
      <c r="EUM2283" s="225"/>
      <c r="EUN2283" s="225"/>
      <c r="EUO2283" s="225"/>
      <c r="EUP2283" s="225"/>
      <c r="EUQ2283" s="225"/>
      <c r="EUR2283" s="225"/>
      <c r="EUS2283" s="225"/>
      <c r="EUT2283" s="225"/>
      <c r="EUU2283" s="225"/>
      <c r="EUV2283" s="225"/>
      <c r="EUW2283" s="225"/>
      <c r="EUX2283" s="225"/>
      <c r="EUY2283" s="225"/>
      <c r="EUZ2283" s="225"/>
      <c r="EVA2283" s="225"/>
      <c r="EVB2283" s="225"/>
      <c r="EVC2283" s="225"/>
      <c r="EVD2283" s="225"/>
      <c r="EVE2283" s="225"/>
      <c r="EVF2283" s="225"/>
      <c r="EVG2283" s="225"/>
      <c r="EVH2283" s="225"/>
      <c r="EVI2283" s="225"/>
      <c r="EVJ2283" s="225"/>
      <c r="EVK2283" s="225"/>
      <c r="EVL2283" s="225"/>
      <c r="EVM2283" s="225"/>
      <c r="EVN2283" s="225"/>
      <c r="EVO2283" s="225"/>
      <c r="EVP2283" s="225"/>
      <c r="EVQ2283" s="225"/>
      <c r="EVR2283" s="225"/>
      <c r="EVS2283" s="225"/>
      <c r="EVT2283" s="225"/>
      <c r="EVU2283" s="225"/>
      <c r="EVV2283" s="225"/>
      <c r="EVW2283" s="225"/>
      <c r="EVX2283" s="225"/>
      <c r="EVY2283" s="225"/>
      <c r="EVZ2283" s="225"/>
      <c r="EWA2283" s="225"/>
      <c r="EWB2283" s="225"/>
      <c r="EWC2283" s="225"/>
      <c r="EWD2283" s="225"/>
      <c r="EWE2283" s="225"/>
      <c r="EWF2283" s="225"/>
      <c r="EWG2283" s="225"/>
      <c r="EWH2283" s="225"/>
      <c r="EWI2283" s="225"/>
      <c r="EWJ2283" s="225"/>
      <c r="EWK2283" s="225"/>
      <c r="EWL2283" s="225"/>
      <c r="EWM2283" s="225"/>
      <c r="EWN2283" s="225"/>
      <c r="EWO2283" s="225"/>
      <c r="EWP2283" s="225"/>
      <c r="EWQ2283" s="225"/>
      <c r="EWR2283" s="225"/>
      <c r="EWS2283" s="225"/>
      <c r="EWT2283" s="225"/>
      <c r="EWU2283" s="225"/>
      <c r="EWV2283" s="225"/>
      <c r="EWW2283" s="225"/>
      <c r="EWX2283" s="225"/>
      <c r="EWY2283" s="225"/>
      <c r="EWZ2283" s="225"/>
      <c r="EXA2283" s="225"/>
      <c r="EXB2283" s="225"/>
      <c r="EXC2283" s="225"/>
      <c r="EXD2283" s="225"/>
      <c r="EXE2283" s="225"/>
      <c r="EXF2283" s="225"/>
      <c r="EXG2283" s="225"/>
      <c r="EXH2283" s="225"/>
      <c r="EXI2283" s="225"/>
      <c r="EXJ2283" s="225"/>
      <c r="EXK2283" s="225"/>
      <c r="EXL2283" s="225"/>
      <c r="EXM2283" s="225"/>
      <c r="EXN2283" s="225"/>
      <c r="EXO2283" s="225"/>
      <c r="EXP2283" s="225"/>
      <c r="EXQ2283" s="225"/>
      <c r="EXR2283" s="225"/>
      <c r="EXS2283" s="225"/>
      <c r="EXT2283" s="225"/>
      <c r="EXU2283" s="225"/>
      <c r="EXV2283" s="225"/>
      <c r="EXW2283" s="225"/>
      <c r="EXX2283" s="225"/>
      <c r="EXY2283" s="225"/>
      <c r="EXZ2283" s="225"/>
      <c r="EYA2283" s="225"/>
      <c r="EYB2283" s="225"/>
      <c r="EYC2283" s="225"/>
      <c r="EYD2283" s="225"/>
      <c r="EYE2283" s="225"/>
      <c r="EYF2283" s="225"/>
      <c r="EYG2283" s="225"/>
      <c r="EYH2283" s="225"/>
      <c r="EYI2283" s="225"/>
      <c r="EYJ2283" s="225"/>
      <c r="EYK2283" s="225"/>
      <c r="EYL2283" s="225"/>
      <c r="EYM2283" s="225"/>
      <c r="EYN2283" s="225"/>
      <c r="EYO2283" s="225"/>
      <c r="EYP2283" s="225"/>
      <c r="EYQ2283" s="225"/>
      <c r="EYR2283" s="225"/>
      <c r="EYS2283" s="225"/>
      <c r="EYT2283" s="225"/>
      <c r="EYU2283" s="225"/>
      <c r="EYV2283" s="225"/>
      <c r="EYW2283" s="225"/>
      <c r="EYX2283" s="225"/>
      <c r="EYY2283" s="225"/>
      <c r="EYZ2283" s="225"/>
      <c r="EZA2283" s="225"/>
      <c r="EZB2283" s="225"/>
      <c r="EZC2283" s="225"/>
      <c r="EZD2283" s="225"/>
      <c r="EZE2283" s="225"/>
      <c r="EZF2283" s="225"/>
      <c r="EZG2283" s="225"/>
      <c r="EZH2283" s="225"/>
      <c r="EZI2283" s="225"/>
      <c r="EZJ2283" s="225"/>
      <c r="EZK2283" s="225"/>
      <c r="EZL2283" s="225"/>
      <c r="EZM2283" s="225"/>
      <c r="EZN2283" s="225"/>
      <c r="EZO2283" s="225"/>
      <c r="EZP2283" s="225"/>
      <c r="EZQ2283" s="225"/>
      <c r="EZR2283" s="225"/>
      <c r="EZS2283" s="225"/>
      <c r="EZT2283" s="225"/>
      <c r="EZU2283" s="225"/>
      <c r="EZV2283" s="225"/>
      <c r="EZW2283" s="225"/>
      <c r="EZX2283" s="225"/>
      <c r="EZY2283" s="225"/>
      <c r="EZZ2283" s="225"/>
      <c r="FAA2283" s="225"/>
      <c r="FAB2283" s="225"/>
      <c r="FAC2283" s="225"/>
      <c r="FAD2283" s="225"/>
      <c r="FAE2283" s="225"/>
      <c r="FAF2283" s="225"/>
      <c r="FAG2283" s="225"/>
      <c r="FAH2283" s="225"/>
      <c r="FAI2283" s="225"/>
      <c r="FAJ2283" s="225"/>
      <c r="FAK2283" s="225"/>
      <c r="FAL2283" s="225"/>
      <c r="FAM2283" s="225"/>
      <c r="FAN2283" s="225"/>
      <c r="FAO2283" s="225"/>
      <c r="FAP2283" s="225"/>
      <c r="FAQ2283" s="225"/>
      <c r="FAR2283" s="225"/>
      <c r="FAS2283" s="225"/>
      <c r="FAT2283" s="225"/>
      <c r="FAU2283" s="225"/>
      <c r="FAV2283" s="225"/>
      <c r="FAW2283" s="225"/>
      <c r="FAX2283" s="225"/>
      <c r="FAY2283" s="225"/>
      <c r="FAZ2283" s="225"/>
      <c r="FBA2283" s="225"/>
      <c r="FBB2283" s="225"/>
      <c r="FBC2283" s="225"/>
      <c r="FBD2283" s="225"/>
      <c r="FBE2283" s="225"/>
      <c r="FBF2283" s="225"/>
      <c r="FBG2283" s="225"/>
      <c r="FBH2283" s="225"/>
      <c r="FBI2283" s="225"/>
      <c r="FBJ2283" s="225"/>
      <c r="FBK2283" s="225"/>
      <c r="FBL2283" s="225"/>
      <c r="FBM2283" s="225"/>
      <c r="FBN2283" s="225"/>
      <c r="FBO2283" s="225"/>
      <c r="FBP2283" s="225"/>
      <c r="FBQ2283" s="225"/>
      <c r="FBR2283" s="225"/>
      <c r="FBS2283" s="225"/>
      <c r="FBT2283" s="225"/>
      <c r="FBU2283" s="225"/>
      <c r="FBV2283" s="225"/>
      <c r="FBW2283" s="225"/>
      <c r="FBX2283" s="225"/>
      <c r="FBY2283" s="225"/>
      <c r="FBZ2283" s="225"/>
      <c r="FCA2283" s="225"/>
      <c r="FCB2283" s="225"/>
      <c r="FCC2283" s="225"/>
      <c r="FCD2283" s="225"/>
      <c r="FCE2283" s="225"/>
      <c r="FCF2283" s="225"/>
      <c r="FCG2283" s="225"/>
      <c r="FCH2283" s="225"/>
      <c r="FCI2283" s="225"/>
      <c r="FCJ2283" s="225"/>
      <c r="FCK2283" s="225"/>
      <c r="FCL2283" s="225"/>
      <c r="FCM2283" s="225"/>
      <c r="FCN2283" s="225"/>
      <c r="FCO2283" s="225"/>
      <c r="FCP2283" s="225"/>
      <c r="FCQ2283" s="225"/>
      <c r="FCR2283" s="225"/>
      <c r="FCS2283" s="225"/>
      <c r="FCT2283" s="225"/>
      <c r="FCU2283" s="225"/>
      <c r="FCV2283" s="225"/>
      <c r="FCW2283" s="225"/>
      <c r="FCX2283" s="225"/>
      <c r="FCY2283" s="225"/>
      <c r="FCZ2283" s="225"/>
      <c r="FDA2283" s="225"/>
      <c r="FDB2283" s="225"/>
      <c r="FDC2283" s="225"/>
      <c r="FDD2283" s="225"/>
      <c r="FDE2283" s="225"/>
      <c r="FDF2283" s="225"/>
      <c r="FDG2283" s="225"/>
      <c r="FDH2283" s="225"/>
      <c r="FDI2283" s="225"/>
      <c r="FDJ2283" s="225"/>
      <c r="FDK2283" s="225"/>
      <c r="FDL2283" s="225"/>
      <c r="FDM2283" s="225"/>
      <c r="FDN2283" s="225"/>
      <c r="FDO2283" s="225"/>
      <c r="FDP2283" s="225"/>
      <c r="FDQ2283" s="225"/>
      <c r="FDR2283" s="225"/>
      <c r="FDS2283" s="225"/>
      <c r="FDT2283" s="225"/>
      <c r="FDU2283" s="225"/>
      <c r="FDV2283" s="225"/>
      <c r="FDW2283" s="225"/>
      <c r="FDX2283" s="225"/>
      <c r="FDY2283" s="225"/>
      <c r="FDZ2283" s="225"/>
      <c r="FEA2283" s="225"/>
      <c r="FEB2283" s="225"/>
      <c r="FEC2283" s="225"/>
      <c r="FED2283" s="225"/>
      <c r="FEE2283" s="225"/>
      <c r="FEF2283" s="225"/>
      <c r="FEG2283" s="225"/>
      <c r="FEH2283" s="225"/>
      <c r="FEI2283" s="225"/>
      <c r="FEJ2283" s="225"/>
      <c r="FEK2283" s="225"/>
      <c r="FEL2283" s="225"/>
      <c r="FEM2283" s="225"/>
      <c r="FEN2283" s="225"/>
      <c r="FEO2283" s="225"/>
      <c r="FEP2283" s="225"/>
      <c r="FEQ2283" s="225"/>
      <c r="FER2283" s="225"/>
      <c r="FES2283" s="225"/>
      <c r="FET2283" s="225"/>
      <c r="FEU2283" s="225"/>
      <c r="FEV2283" s="225"/>
      <c r="FEW2283" s="225"/>
      <c r="FEX2283" s="225"/>
      <c r="FEY2283" s="225"/>
      <c r="FEZ2283" s="225"/>
      <c r="FFA2283" s="225"/>
      <c r="FFB2283" s="225"/>
      <c r="FFC2283" s="225"/>
      <c r="FFD2283" s="225"/>
      <c r="FFE2283" s="225"/>
      <c r="FFF2283" s="225"/>
      <c r="FFG2283" s="225"/>
      <c r="FFH2283" s="225"/>
      <c r="FFI2283" s="225"/>
      <c r="FFJ2283" s="225"/>
      <c r="FFK2283" s="225"/>
      <c r="FFL2283" s="225"/>
      <c r="FFM2283" s="225"/>
      <c r="FFN2283" s="225"/>
      <c r="FFO2283" s="225"/>
      <c r="FFP2283" s="225"/>
      <c r="FFQ2283" s="225"/>
      <c r="FFR2283" s="225"/>
      <c r="FFS2283" s="225"/>
      <c r="FFT2283" s="225"/>
      <c r="FFU2283" s="225"/>
      <c r="FFV2283" s="225"/>
      <c r="FFW2283" s="225"/>
      <c r="FFX2283" s="225"/>
      <c r="FFY2283" s="225"/>
      <c r="FFZ2283" s="225"/>
      <c r="FGA2283" s="225"/>
      <c r="FGB2283" s="225"/>
      <c r="FGC2283" s="225"/>
      <c r="FGD2283" s="225"/>
      <c r="FGE2283" s="225"/>
      <c r="FGF2283" s="225"/>
      <c r="FGG2283" s="225"/>
      <c r="FGH2283" s="225"/>
      <c r="FGI2283" s="225"/>
      <c r="FGJ2283" s="225"/>
      <c r="FGK2283" s="225"/>
      <c r="FGL2283" s="225"/>
      <c r="FGM2283" s="225"/>
      <c r="FGN2283" s="225"/>
      <c r="FGO2283" s="225"/>
      <c r="FGP2283" s="225"/>
      <c r="FGQ2283" s="225"/>
      <c r="FGR2283" s="225"/>
      <c r="FGS2283" s="225"/>
      <c r="FGT2283" s="225"/>
      <c r="FGU2283" s="225"/>
      <c r="FGV2283" s="225"/>
      <c r="FGW2283" s="225"/>
      <c r="FGX2283" s="225"/>
      <c r="FGY2283" s="225"/>
      <c r="FGZ2283" s="225"/>
      <c r="FHA2283" s="225"/>
      <c r="FHB2283" s="225"/>
      <c r="FHC2283" s="225"/>
      <c r="FHD2283" s="225"/>
      <c r="FHE2283" s="225"/>
      <c r="FHF2283" s="225"/>
      <c r="FHG2283" s="225"/>
      <c r="FHH2283" s="225"/>
      <c r="FHI2283" s="225"/>
      <c r="FHJ2283" s="225"/>
      <c r="FHK2283" s="225"/>
      <c r="FHL2283" s="225"/>
      <c r="FHM2283" s="225"/>
      <c r="FHN2283" s="225"/>
      <c r="FHO2283" s="225"/>
      <c r="FHP2283" s="225"/>
      <c r="FHQ2283" s="225"/>
      <c r="FHR2283" s="225"/>
      <c r="FHS2283" s="225"/>
      <c r="FHT2283" s="225"/>
      <c r="FHU2283" s="225"/>
      <c r="FHV2283" s="225"/>
      <c r="FHW2283" s="225"/>
      <c r="FHX2283" s="225"/>
      <c r="FHY2283" s="225"/>
      <c r="FHZ2283" s="225"/>
      <c r="FIA2283" s="225"/>
      <c r="FIB2283" s="225"/>
      <c r="FIC2283" s="225"/>
      <c r="FID2283" s="225"/>
      <c r="FIE2283" s="225"/>
      <c r="FIF2283" s="225"/>
      <c r="FIG2283" s="225"/>
      <c r="FIH2283" s="225"/>
      <c r="FII2283" s="225"/>
      <c r="FIJ2283" s="225"/>
      <c r="FIK2283" s="225"/>
      <c r="FIL2283" s="225"/>
      <c r="FIM2283" s="225"/>
      <c r="FIN2283" s="225"/>
      <c r="FIO2283" s="225"/>
      <c r="FIP2283" s="225"/>
      <c r="FIQ2283" s="225"/>
      <c r="FIR2283" s="225"/>
      <c r="FIS2283" s="225"/>
      <c r="FIT2283" s="225"/>
      <c r="FIU2283" s="225"/>
      <c r="FIV2283" s="225"/>
      <c r="FIW2283" s="225"/>
      <c r="FIX2283" s="225"/>
      <c r="FIY2283" s="225"/>
      <c r="FIZ2283" s="225"/>
      <c r="FJA2283" s="225"/>
      <c r="FJB2283" s="225"/>
      <c r="FJC2283" s="225"/>
      <c r="FJD2283" s="225"/>
      <c r="FJE2283" s="225"/>
      <c r="FJF2283" s="225"/>
      <c r="FJG2283" s="225"/>
      <c r="FJH2283" s="225"/>
      <c r="FJI2283" s="225"/>
      <c r="FJJ2283" s="225"/>
      <c r="FJK2283" s="225"/>
      <c r="FJL2283" s="225"/>
      <c r="FJM2283" s="225"/>
      <c r="FJN2283" s="225"/>
      <c r="FJO2283" s="225"/>
      <c r="FJP2283" s="225"/>
      <c r="FJQ2283" s="225"/>
      <c r="FJR2283" s="225"/>
      <c r="FJS2283" s="225"/>
      <c r="FJT2283" s="225"/>
      <c r="FJU2283" s="225"/>
      <c r="FJV2283" s="225"/>
      <c r="FJW2283" s="225"/>
      <c r="FJX2283" s="225"/>
      <c r="FJY2283" s="225"/>
      <c r="FJZ2283" s="225"/>
      <c r="FKA2283" s="225"/>
      <c r="FKB2283" s="225"/>
      <c r="FKC2283" s="225"/>
      <c r="FKD2283" s="225"/>
      <c r="FKE2283" s="225"/>
      <c r="FKF2283" s="225"/>
      <c r="FKG2283" s="225"/>
      <c r="FKH2283" s="225"/>
      <c r="FKI2283" s="225"/>
      <c r="FKJ2283" s="225"/>
      <c r="FKK2283" s="225"/>
      <c r="FKL2283" s="225"/>
      <c r="FKM2283" s="225"/>
      <c r="FKN2283" s="225"/>
      <c r="FKO2283" s="225"/>
      <c r="FKP2283" s="225"/>
      <c r="FKQ2283" s="225"/>
      <c r="FKR2283" s="225"/>
      <c r="FKS2283" s="225"/>
      <c r="FKT2283" s="225"/>
      <c r="FKU2283" s="225"/>
      <c r="FKV2283" s="225"/>
      <c r="FKW2283" s="225"/>
      <c r="FKX2283" s="225"/>
      <c r="FKY2283" s="225"/>
      <c r="FKZ2283" s="225"/>
      <c r="FLA2283" s="225"/>
      <c r="FLB2283" s="225"/>
      <c r="FLC2283" s="225"/>
      <c r="FLD2283" s="225"/>
      <c r="FLE2283" s="225"/>
      <c r="FLF2283" s="225"/>
      <c r="FLG2283" s="225"/>
      <c r="FLH2283" s="225"/>
      <c r="FLI2283" s="225"/>
      <c r="FLJ2283" s="225"/>
      <c r="FLK2283" s="225"/>
      <c r="FLL2283" s="225"/>
      <c r="FLM2283" s="225"/>
      <c r="FLN2283" s="225"/>
      <c r="FLO2283" s="225"/>
      <c r="FLP2283" s="225"/>
      <c r="FLQ2283" s="225"/>
      <c r="FLR2283" s="225"/>
      <c r="FLS2283" s="225"/>
      <c r="FLT2283" s="225"/>
      <c r="FLU2283" s="225"/>
      <c r="FLV2283" s="225"/>
      <c r="FLW2283" s="225"/>
      <c r="FLX2283" s="225"/>
      <c r="FLY2283" s="225"/>
      <c r="FLZ2283" s="225"/>
      <c r="FMA2283" s="225"/>
      <c r="FMB2283" s="225"/>
      <c r="FMC2283" s="225"/>
      <c r="FMD2283" s="225"/>
      <c r="FME2283" s="225"/>
      <c r="FMF2283" s="225"/>
      <c r="FMG2283" s="225"/>
      <c r="FMH2283" s="225"/>
      <c r="FMI2283" s="225"/>
      <c r="FMJ2283" s="225"/>
      <c r="FMK2283" s="225"/>
      <c r="FML2283" s="225"/>
      <c r="FMM2283" s="225"/>
      <c r="FMN2283" s="225"/>
      <c r="FMO2283" s="225"/>
      <c r="FMP2283" s="225"/>
      <c r="FMQ2283" s="225"/>
      <c r="FMR2283" s="225"/>
      <c r="FMS2283" s="225"/>
      <c r="FMT2283" s="225"/>
      <c r="FMU2283" s="225"/>
      <c r="FMV2283" s="225"/>
      <c r="FMW2283" s="225"/>
      <c r="FMX2283" s="225"/>
      <c r="FMY2283" s="225"/>
      <c r="FMZ2283" s="225"/>
      <c r="FNA2283" s="225"/>
      <c r="FNB2283" s="225"/>
      <c r="FNC2283" s="225"/>
      <c r="FND2283" s="225"/>
      <c r="FNE2283" s="225"/>
      <c r="FNF2283" s="225"/>
      <c r="FNG2283" s="225"/>
      <c r="FNH2283" s="225"/>
      <c r="FNI2283" s="225"/>
      <c r="FNJ2283" s="225"/>
      <c r="FNK2283" s="225"/>
      <c r="FNL2283" s="225"/>
      <c r="FNM2283" s="225"/>
      <c r="FNN2283" s="225"/>
      <c r="FNO2283" s="225"/>
      <c r="FNP2283" s="225"/>
      <c r="FNQ2283" s="225"/>
      <c r="FNR2283" s="225"/>
      <c r="FNS2283" s="225"/>
      <c r="FNT2283" s="225"/>
      <c r="FNU2283" s="225"/>
      <c r="FNV2283" s="225"/>
      <c r="FNW2283" s="225"/>
      <c r="FNX2283" s="225"/>
      <c r="FNY2283" s="225"/>
      <c r="FNZ2283" s="225"/>
      <c r="FOA2283" s="225"/>
      <c r="FOB2283" s="225"/>
      <c r="FOC2283" s="225"/>
      <c r="FOD2283" s="225"/>
      <c r="FOE2283" s="225"/>
      <c r="FOF2283" s="225"/>
      <c r="FOG2283" s="225"/>
      <c r="FOH2283" s="225"/>
      <c r="FOI2283" s="225"/>
      <c r="FOJ2283" s="225"/>
      <c r="FOK2283" s="225"/>
      <c r="FOL2283" s="225"/>
      <c r="FOM2283" s="225"/>
      <c r="FON2283" s="225"/>
      <c r="FOO2283" s="225"/>
      <c r="FOP2283" s="225"/>
      <c r="FOQ2283" s="225"/>
      <c r="FOR2283" s="225"/>
      <c r="FOS2283" s="225"/>
      <c r="FOT2283" s="225"/>
      <c r="FOU2283" s="225"/>
      <c r="FOV2283" s="225"/>
      <c r="FOW2283" s="225"/>
      <c r="FOX2283" s="225"/>
      <c r="FOY2283" s="225"/>
      <c r="FOZ2283" s="225"/>
      <c r="FPA2283" s="225"/>
      <c r="FPB2283" s="225"/>
      <c r="FPC2283" s="225"/>
      <c r="FPD2283" s="225"/>
      <c r="FPE2283" s="225"/>
      <c r="FPF2283" s="225"/>
      <c r="FPG2283" s="225"/>
      <c r="FPH2283" s="225"/>
      <c r="FPI2283" s="225"/>
      <c r="FPJ2283" s="225"/>
      <c r="FPK2283" s="225"/>
      <c r="FPL2283" s="225"/>
      <c r="FPM2283" s="225"/>
      <c r="FPN2283" s="225"/>
      <c r="FPO2283" s="225"/>
      <c r="FPP2283" s="225"/>
      <c r="FPQ2283" s="225"/>
      <c r="FPR2283" s="225"/>
      <c r="FPS2283" s="225"/>
      <c r="FPT2283" s="225"/>
      <c r="FPU2283" s="225"/>
      <c r="FPV2283" s="225"/>
      <c r="FPW2283" s="225"/>
      <c r="FPX2283" s="225"/>
      <c r="FPY2283" s="225"/>
      <c r="FPZ2283" s="225"/>
      <c r="FQA2283" s="225"/>
      <c r="FQB2283" s="225"/>
      <c r="FQC2283" s="225"/>
      <c r="FQD2283" s="225"/>
      <c r="FQE2283" s="225"/>
      <c r="FQF2283" s="225"/>
      <c r="FQG2283" s="225"/>
      <c r="FQH2283" s="225"/>
      <c r="FQI2283" s="225"/>
      <c r="FQJ2283" s="225"/>
      <c r="FQK2283" s="225"/>
      <c r="FQL2283" s="225"/>
      <c r="FQM2283" s="225"/>
      <c r="FQN2283" s="225"/>
      <c r="FQO2283" s="225"/>
      <c r="FQP2283" s="225"/>
      <c r="FQQ2283" s="225"/>
      <c r="FQR2283" s="225"/>
      <c r="FQS2283" s="225"/>
      <c r="FQT2283" s="225"/>
      <c r="FQU2283" s="225"/>
      <c r="FQV2283" s="225"/>
      <c r="FQW2283" s="225"/>
      <c r="FQX2283" s="225"/>
      <c r="FQY2283" s="225"/>
      <c r="FQZ2283" s="225"/>
      <c r="FRA2283" s="225"/>
      <c r="FRB2283" s="225"/>
      <c r="FRC2283" s="225"/>
      <c r="FRD2283" s="225"/>
      <c r="FRE2283" s="225"/>
      <c r="FRF2283" s="225"/>
      <c r="FRG2283" s="225"/>
      <c r="FRH2283" s="225"/>
      <c r="FRI2283" s="225"/>
      <c r="FRJ2283" s="225"/>
      <c r="FRK2283" s="225"/>
      <c r="FRL2283" s="225"/>
      <c r="FRM2283" s="225"/>
      <c r="FRN2283" s="225"/>
      <c r="FRO2283" s="225"/>
      <c r="FRP2283" s="225"/>
      <c r="FRQ2283" s="225"/>
      <c r="FRR2283" s="225"/>
      <c r="FRS2283" s="225"/>
      <c r="FRT2283" s="225"/>
      <c r="FRU2283" s="225"/>
      <c r="FRV2283" s="225"/>
      <c r="FRW2283" s="225"/>
      <c r="FRX2283" s="225"/>
      <c r="FRY2283" s="225"/>
      <c r="FRZ2283" s="225"/>
      <c r="FSA2283" s="225"/>
      <c r="FSB2283" s="225"/>
      <c r="FSC2283" s="225"/>
      <c r="FSD2283" s="225"/>
      <c r="FSE2283" s="225"/>
      <c r="FSF2283" s="225"/>
      <c r="FSG2283" s="225"/>
      <c r="FSH2283" s="225"/>
      <c r="FSI2283" s="225"/>
      <c r="FSJ2283" s="225"/>
      <c r="FSK2283" s="225"/>
      <c r="FSL2283" s="225"/>
      <c r="FSM2283" s="225"/>
      <c r="FSN2283" s="225"/>
      <c r="FSO2283" s="225"/>
      <c r="FSP2283" s="225"/>
      <c r="FSQ2283" s="225"/>
      <c r="FSR2283" s="225"/>
      <c r="FSS2283" s="225"/>
      <c r="FST2283" s="225"/>
      <c r="FSU2283" s="225"/>
      <c r="FSV2283" s="225"/>
      <c r="FSW2283" s="225"/>
      <c r="FSX2283" s="225"/>
      <c r="FSY2283" s="225"/>
      <c r="FSZ2283" s="225"/>
      <c r="FTA2283" s="225"/>
      <c r="FTB2283" s="225"/>
      <c r="FTC2283" s="225"/>
      <c r="FTD2283" s="225"/>
      <c r="FTE2283" s="225"/>
      <c r="FTF2283" s="225"/>
      <c r="FTG2283" s="225"/>
      <c r="FTH2283" s="225"/>
      <c r="FTI2283" s="225"/>
      <c r="FTJ2283" s="225"/>
      <c r="FTK2283" s="225"/>
      <c r="FTL2283" s="225"/>
      <c r="FTM2283" s="225"/>
      <c r="FTN2283" s="225"/>
      <c r="FTO2283" s="225"/>
      <c r="FTP2283" s="225"/>
      <c r="FTQ2283" s="225"/>
      <c r="FTR2283" s="225"/>
      <c r="FTS2283" s="225"/>
      <c r="FTT2283" s="225"/>
      <c r="FTU2283" s="225"/>
      <c r="FTV2283" s="225"/>
      <c r="FTW2283" s="225"/>
      <c r="FTX2283" s="225"/>
      <c r="FTY2283" s="225"/>
      <c r="FTZ2283" s="225"/>
      <c r="FUA2283" s="225"/>
      <c r="FUB2283" s="225"/>
      <c r="FUC2283" s="225"/>
      <c r="FUD2283" s="225"/>
      <c r="FUE2283" s="225"/>
      <c r="FUF2283" s="225"/>
      <c r="FUG2283" s="225"/>
      <c r="FUH2283" s="225"/>
      <c r="FUI2283" s="225"/>
      <c r="FUJ2283" s="225"/>
      <c r="FUK2283" s="225"/>
      <c r="FUL2283" s="225"/>
      <c r="FUM2283" s="225"/>
      <c r="FUN2283" s="225"/>
      <c r="FUO2283" s="225"/>
      <c r="FUP2283" s="225"/>
      <c r="FUQ2283" s="225"/>
      <c r="FUR2283" s="225"/>
      <c r="FUS2283" s="225"/>
      <c r="FUT2283" s="225"/>
      <c r="FUU2283" s="225"/>
      <c r="FUV2283" s="225"/>
      <c r="FUW2283" s="225"/>
      <c r="FUX2283" s="225"/>
      <c r="FUY2283" s="225"/>
      <c r="FUZ2283" s="225"/>
      <c r="FVA2283" s="225"/>
      <c r="FVB2283" s="225"/>
      <c r="FVC2283" s="225"/>
      <c r="FVD2283" s="225"/>
      <c r="FVE2283" s="225"/>
      <c r="FVF2283" s="225"/>
      <c r="FVG2283" s="225"/>
      <c r="FVH2283" s="225"/>
      <c r="FVI2283" s="225"/>
      <c r="FVJ2283" s="225"/>
      <c r="FVK2283" s="225"/>
      <c r="FVL2283" s="225"/>
      <c r="FVM2283" s="225"/>
      <c r="FVN2283" s="225"/>
      <c r="FVO2283" s="225"/>
      <c r="FVP2283" s="225"/>
      <c r="FVQ2283" s="225"/>
      <c r="FVR2283" s="225"/>
      <c r="FVS2283" s="225"/>
      <c r="FVT2283" s="225"/>
      <c r="FVU2283" s="225"/>
      <c r="FVV2283" s="225"/>
      <c r="FVW2283" s="225"/>
      <c r="FVX2283" s="225"/>
      <c r="FVY2283" s="225"/>
      <c r="FVZ2283" s="225"/>
      <c r="FWA2283" s="225"/>
      <c r="FWB2283" s="225"/>
      <c r="FWC2283" s="225"/>
      <c r="FWD2283" s="225"/>
      <c r="FWE2283" s="225"/>
      <c r="FWF2283" s="225"/>
      <c r="FWG2283" s="225"/>
      <c r="FWH2283" s="225"/>
      <c r="FWI2283" s="225"/>
      <c r="FWJ2283" s="225"/>
      <c r="FWK2283" s="225"/>
      <c r="FWL2283" s="225"/>
      <c r="FWM2283" s="225"/>
      <c r="FWN2283" s="225"/>
      <c r="FWO2283" s="225"/>
      <c r="FWP2283" s="225"/>
      <c r="FWQ2283" s="225"/>
      <c r="FWR2283" s="225"/>
      <c r="FWS2283" s="225"/>
      <c r="FWT2283" s="225"/>
      <c r="FWU2283" s="225"/>
      <c r="FWV2283" s="225"/>
      <c r="FWW2283" s="225"/>
      <c r="FWX2283" s="225"/>
      <c r="FWY2283" s="225"/>
      <c r="FWZ2283" s="225"/>
      <c r="FXA2283" s="225"/>
      <c r="FXB2283" s="225"/>
      <c r="FXC2283" s="225"/>
      <c r="FXD2283" s="225"/>
      <c r="FXE2283" s="225"/>
      <c r="FXF2283" s="225"/>
      <c r="FXG2283" s="225"/>
      <c r="FXH2283" s="225"/>
      <c r="FXI2283" s="225"/>
      <c r="FXJ2283" s="225"/>
      <c r="FXK2283" s="225"/>
      <c r="FXL2283" s="225"/>
      <c r="FXM2283" s="225"/>
      <c r="FXN2283" s="225"/>
      <c r="FXO2283" s="225"/>
      <c r="FXP2283" s="225"/>
      <c r="FXQ2283" s="225"/>
      <c r="FXR2283" s="225"/>
      <c r="FXS2283" s="225"/>
      <c r="FXT2283" s="225"/>
      <c r="FXU2283" s="225"/>
      <c r="FXV2283" s="225"/>
      <c r="FXW2283" s="225"/>
      <c r="FXX2283" s="225"/>
      <c r="FXY2283" s="225"/>
      <c r="FXZ2283" s="225"/>
      <c r="FYA2283" s="225"/>
      <c r="FYB2283" s="225"/>
      <c r="FYC2283" s="225"/>
      <c r="FYD2283" s="225"/>
      <c r="FYE2283" s="225"/>
      <c r="FYF2283" s="225"/>
      <c r="FYG2283" s="225"/>
      <c r="FYH2283" s="225"/>
      <c r="FYI2283" s="225"/>
      <c r="FYJ2283" s="225"/>
      <c r="FYK2283" s="225"/>
      <c r="FYL2283" s="225"/>
      <c r="FYM2283" s="225"/>
      <c r="FYN2283" s="225"/>
      <c r="FYO2283" s="225"/>
      <c r="FYP2283" s="225"/>
      <c r="FYQ2283" s="225"/>
      <c r="FYR2283" s="225"/>
      <c r="FYS2283" s="225"/>
      <c r="FYT2283" s="225"/>
      <c r="FYU2283" s="225"/>
      <c r="FYV2283" s="225"/>
      <c r="FYW2283" s="225"/>
      <c r="FYX2283" s="225"/>
      <c r="FYY2283" s="225"/>
      <c r="FYZ2283" s="225"/>
      <c r="FZA2283" s="225"/>
      <c r="FZB2283" s="225"/>
      <c r="FZC2283" s="225"/>
      <c r="FZD2283" s="225"/>
      <c r="FZE2283" s="225"/>
      <c r="FZF2283" s="225"/>
      <c r="FZG2283" s="225"/>
      <c r="FZH2283" s="225"/>
      <c r="FZI2283" s="225"/>
      <c r="FZJ2283" s="225"/>
      <c r="FZK2283" s="225"/>
      <c r="FZL2283" s="225"/>
      <c r="FZM2283" s="225"/>
      <c r="FZN2283" s="225"/>
      <c r="FZO2283" s="225"/>
      <c r="FZP2283" s="225"/>
      <c r="FZQ2283" s="225"/>
      <c r="FZR2283" s="225"/>
      <c r="FZS2283" s="225"/>
      <c r="FZT2283" s="225"/>
      <c r="FZU2283" s="225"/>
      <c r="FZV2283" s="225"/>
      <c r="FZW2283" s="225"/>
      <c r="FZX2283" s="225"/>
      <c r="FZY2283" s="225"/>
      <c r="FZZ2283" s="225"/>
      <c r="GAA2283" s="225"/>
      <c r="GAB2283" s="225"/>
      <c r="GAC2283" s="225"/>
      <c r="GAD2283" s="225"/>
      <c r="GAE2283" s="225"/>
      <c r="GAF2283" s="225"/>
      <c r="GAG2283" s="225"/>
      <c r="GAH2283" s="225"/>
      <c r="GAI2283" s="225"/>
      <c r="GAJ2283" s="225"/>
      <c r="GAK2283" s="225"/>
      <c r="GAL2283" s="225"/>
      <c r="GAM2283" s="225"/>
      <c r="GAN2283" s="225"/>
      <c r="GAO2283" s="225"/>
      <c r="GAP2283" s="225"/>
      <c r="GAQ2283" s="225"/>
      <c r="GAR2283" s="225"/>
      <c r="GAS2283" s="225"/>
      <c r="GAT2283" s="225"/>
      <c r="GAU2283" s="225"/>
      <c r="GAV2283" s="225"/>
      <c r="GAW2283" s="225"/>
      <c r="GAX2283" s="225"/>
      <c r="GAY2283" s="225"/>
      <c r="GAZ2283" s="225"/>
      <c r="GBA2283" s="225"/>
      <c r="GBB2283" s="225"/>
      <c r="GBC2283" s="225"/>
      <c r="GBD2283" s="225"/>
      <c r="GBE2283" s="225"/>
      <c r="GBF2283" s="225"/>
      <c r="GBG2283" s="225"/>
      <c r="GBH2283" s="225"/>
      <c r="GBI2283" s="225"/>
      <c r="GBJ2283" s="225"/>
      <c r="GBK2283" s="225"/>
      <c r="GBL2283" s="225"/>
      <c r="GBM2283" s="225"/>
      <c r="GBN2283" s="225"/>
      <c r="GBO2283" s="225"/>
      <c r="GBP2283" s="225"/>
      <c r="GBQ2283" s="225"/>
      <c r="GBR2283" s="225"/>
      <c r="GBS2283" s="225"/>
      <c r="GBT2283" s="225"/>
      <c r="GBU2283" s="225"/>
      <c r="GBV2283" s="225"/>
      <c r="GBW2283" s="225"/>
      <c r="GBX2283" s="225"/>
      <c r="GBY2283" s="225"/>
      <c r="GBZ2283" s="225"/>
      <c r="GCA2283" s="225"/>
      <c r="GCB2283" s="225"/>
      <c r="GCC2283" s="225"/>
      <c r="GCD2283" s="225"/>
      <c r="GCE2283" s="225"/>
      <c r="GCF2283" s="225"/>
      <c r="GCG2283" s="225"/>
      <c r="GCH2283" s="225"/>
      <c r="GCI2283" s="225"/>
      <c r="GCJ2283" s="225"/>
      <c r="GCK2283" s="225"/>
      <c r="GCL2283" s="225"/>
      <c r="GCM2283" s="225"/>
      <c r="GCN2283" s="225"/>
      <c r="GCO2283" s="225"/>
      <c r="GCP2283" s="225"/>
      <c r="GCQ2283" s="225"/>
      <c r="GCR2283" s="225"/>
      <c r="GCS2283" s="225"/>
      <c r="GCT2283" s="225"/>
      <c r="GCU2283" s="225"/>
      <c r="GCV2283" s="225"/>
      <c r="GCW2283" s="225"/>
      <c r="GCX2283" s="225"/>
      <c r="GCY2283" s="225"/>
      <c r="GCZ2283" s="225"/>
      <c r="GDA2283" s="225"/>
      <c r="GDB2283" s="225"/>
      <c r="GDC2283" s="225"/>
      <c r="GDD2283" s="225"/>
      <c r="GDE2283" s="225"/>
      <c r="GDF2283" s="225"/>
      <c r="GDG2283" s="225"/>
      <c r="GDH2283" s="225"/>
      <c r="GDI2283" s="225"/>
      <c r="GDJ2283" s="225"/>
      <c r="GDK2283" s="225"/>
      <c r="GDL2283" s="225"/>
      <c r="GDM2283" s="225"/>
      <c r="GDN2283" s="225"/>
      <c r="GDO2283" s="225"/>
      <c r="GDP2283" s="225"/>
      <c r="GDQ2283" s="225"/>
      <c r="GDR2283" s="225"/>
      <c r="GDS2283" s="225"/>
      <c r="GDT2283" s="225"/>
      <c r="GDU2283" s="225"/>
      <c r="GDV2283" s="225"/>
      <c r="GDW2283" s="225"/>
      <c r="GDX2283" s="225"/>
      <c r="GDY2283" s="225"/>
      <c r="GDZ2283" s="225"/>
      <c r="GEA2283" s="225"/>
      <c r="GEB2283" s="225"/>
      <c r="GEC2283" s="225"/>
      <c r="GED2283" s="225"/>
      <c r="GEE2283" s="225"/>
      <c r="GEF2283" s="225"/>
      <c r="GEG2283" s="225"/>
      <c r="GEH2283" s="225"/>
      <c r="GEI2283" s="225"/>
      <c r="GEJ2283" s="225"/>
      <c r="GEK2283" s="225"/>
      <c r="GEL2283" s="225"/>
      <c r="GEM2283" s="225"/>
      <c r="GEN2283" s="225"/>
      <c r="GEO2283" s="225"/>
      <c r="GEP2283" s="225"/>
      <c r="GEQ2283" s="225"/>
      <c r="GER2283" s="225"/>
      <c r="GES2283" s="225"/>
      <c r="GET2283" s="225"/>
      <c r="GEU2283" s="225"/>
      <c r="GEV2283" s="225"/>
      <c r="GEW2283" s="225"/>
      <c r="GEX2283" s="225"/>
      <c r="GEY2283" s="225"/>
      <c r="GEZ2283" s="225"/>
      <c r="GFA2283" s="225"/>
      <c r="GFB2283" s="225"/>
      <c r="GFC2283" s="225"/>
      <c r="GFD2283" s="225"/>
      <c r="GFE2283" s="225"/>
      <c r="GFF2283" s="225"/>
      <c r="GFG2283" s="225"/>
      <c r="GFH2283" s="225"/>
      <c r="GFI2283" s="225"/>
      <c r="GFJ2283" s="225"/>
      <c r="GFK2283" s="225"/>
      <c r="GFL2283" s="225"/>
      <c r="GFM2283" s="225"/>
      <c r="GFN2283" s="225"/>
      <c r="GFO2283" s="225"/>
      <c r="GFP2283" s="225"/>
      <c r="GFQ2283" s="225"/>
      <c r="GFR2283" s="225"/>
      <c r="GFS2283" s="225"/>
      <c r="GFT2283" s="225"/>
      <c r="GFU2283" s="225"/>
      <c r="GFV2283" s="225"/>
      <c r="GFW2283" s="225"/>
      <c r="GFX2283" s="225"/>
      <c r="GFY2283" s="225"/>
      <c r="GFZ2283" s="225"/>
      <c r="GGA2283" s="225"/>
      <c r="GGB2283" s="225"/>
      <c r="GGC2283" s="225"/>
      <c r="GGD2283" s="225"/>
      <c r="GGE2283" s="225"/>
      <c r="GGF2283" s="225"/>
      <c r="GGG2283" s="225"/>
      <c r="GGH2283" s="225"/>
      <c r="GGI2283" s="225"/>
      <c r="GGJ2283" s="225"/>
      <c r="GGK2283" s="225"/>
      <c r="GGL2283" s="225"/>
      <c r="GGM2283" s="225"/>
      <c r="GGN2283" s="225"/>
      <c r="GGO2283" s="225"/>
      <c r="GGP2283" s="225"/>
      <c r="GGQ2283" s="225"/>
      <c r="GGR2283" s="225"/>
      <c r="GGS2283" s="225"/>
      <c r="GGT2283" s="225"/>
      <c r="GGU2283" s="225"/>
      <c r="GGV2283" s="225"/>
      <c r="GGW2283" s="225"/>
      <c r="GGX2283" s="225"/>
      <c r="GGY2283" s="225"/>
      <c r="GGZ2283" s="225"/>
      <c r="GHA2283" s="225"/>
      <c r="GHB2283" s="225"/>
      <c r="GHC2283" s="225"/>
      <c r="GHD2283" s="225"/>
      <c r="GHE2283" s="225"/>
      <c r="GHF2283" s="225"/>
      <c r="GHG2283" s="225"/>
      <c r="GHH2283" s="225"/>
      <c r="GHI2283" s="225"/>
      <c r="GHJ2283" s="225"/>
      <c r="GHK2283" s="225"/>
      <c r="GHL2283" s="225"/>
      <c r="GHM2283" s="225"/>
      <c r="GHN2283" s="225"/>
      <c r="GHO2283" s="225"/>
      <c r="GHP2283" s="225"/>
      <c r="GHQ2283" s="225"/>
      <c r="GHR2283" s="225"/>
      <c r="GHS2283" s="225"/>
      <c r="GHT2283" s="225"/>
      <c r="GHU2283" s="225"/>
      <c r="GHV2283" s="225"/>
      <c r="GHW2283" s="225"/>
      <c r="GHX2283" s="225"/>
      <c r="GHY2283" s="225"/>
      <c r="GHZ2283" s="225"/>
      <c r="GIA2283" s="225"/>
      <c r="GIB2283" s="225"/>
      <c r="GIC2283" s="225"/>
      <c r="GID2283" s="225"/>
      <c r="GIE2283" s="225"/>
      <c r="GIF2283" s="225"/>
      <c r="GIG2283" s="225"/>
      <c r="GIH2283" s="225"/>
      <c r="GII2283" s="225"/>
      <c r="GIJ2283" s="225"/>
      <c r="GIK2283" s="225"/>
      <c r="GIL2283" s="225"/>
      <c r="GIM2283" s="225"/>
      <c r="GIN2283" s="225"/>
      <c r="GIO2283" s="225"/>
      <c r="GIP2283" s="225"/>
      <c r="GIQ2283" s="225"/>
      <c r="GIR2283" s="225"/>
      <c r="GIS2283" s="225"/>
      <c r="GIT2283" s="225"/>
      <c r="GIU2283" s="225"/>
      <c r="GIV2283" s="225"/>
      <c r="GIW2283" s="225"/>
      <c r="GIX2283" s="225"/>
      <c r="GIY2283" s="225"/>
      <c r="GIZ2283" s="225"/>
      <c r="GJA2283" s="225"/>
      <c r="GJB2283" s="225"/>
      <c r="GJC2283" s="225"/>
      <c r="GJD2283" s="225"/>
      <c r="GJE2283" s="225"/>
      <c r="GJF2283" s="225"/>
      <c r="GJG2283" s="225"/>
      <c r="GJH2283" s="225"/>
      <c r="GJI2283" s="225"/>
      <c r="GJJ2283" s="225"/>
      <c r="GJK2283" s="225"/>
      <c r="GJL2283" s="225"/>
      <c r="GJM2283" s="225"/>
      <c r="GJN2283" s="225"/>
      <c r="GJO2283" s="225"/>
      <c r="GJP2283" s="225"/>
      <c r="GJQ2283" s="225"/>
      <c r="GJR2283" s="225"/>
      <c r="GJS2283" s="225"/>
      <c r="GJT2283" s="225"/>
      <c r="GJU2283" s="225"/>
      <c r="GJV2283" s="225"/>
      <c r="GJW2283" s="225"/>
      <c r="GJX2283" s="225"/>
      <c r="GJY2283" s="225"/>
      <c r="GJZ2283" s="225"/>
      <c r="GKA2283" s="225"/>
      <c r="GKB2283" s="225"/>
      <c r="GKC2283" s="225"/>
      <c r="GKD2283" s="225"/>
      <c r="GKE2283" s="225"/>
      <c r="GKF2283" s="225"/>
      <c r="GKG2283" s="225"/>
      <c r="GKH2283" s="225"/>
      <c r="GKI2283" s="225"/>
      <c r="GKJ2283" s="225"/>
      <c r="GKK2283" s="225"/>
      <c r="GKL2283" s="225"/>
      <c r="GKM2283" s="225"/>
      <c r="GKN2283" s="225"/>
      <c r="GKO2283" s="225"/>
      <c r="GKP2283" s="225"/>
      <c r="GKQ2283" s="225"/>
      <c r="GKR2283" s="225"/>
      <c r="GKS2283" s="225"/>
      <c r="GKT2283" s="225"/>
      <c r="GKU2283" s="225"/>
      <c r="GKV2283" s="225"/>
      <c r="GKW2283" s="225"/>
      <c r="GKX2283" s="225"/>
      <c r="GKY2283" s="225"/>
      <c r="GKZ2283" s="225"/>
      <c r="GLA2283" s="225"/>
      <c r="GLB2283" s="225"/>
      <c r="GLC2283" s="225"/>
      <c r="GLD2283" s="225"/>
      <c r="GLE2283" s="225"/>
      <c r="GLF2283" s="225"/>
      <c r="GLG2283" s="225"/>
      <c r="GLH2283" s="225"/>
      <c r="GLI2283" s="225"/>
      <c r="GLJ2283" s="225"/>
      <c r="GLK2283" s="225"/>
      <c r="GLL2283" s="225"/>
      <c r="GLM2283" s="225"/>
      <c r="GLN2283" s="225"/>
      <c r="GLO2283" s="225"/>
      <c r="GLP2283" s="225"/>
      <c r="GLQ2283" s="225"/>
      <c r="GLR2283" s="225"/>
      <c r="GLS2283" s="225"/>
      <c r="GLT2283" s="225"/>
      <c r="GLU2283" s="225"/>
      <c r="GLV2283" s="225"/>
      <c r="GLW2283" s="225"/>
      <c r="GLX2283" s="225"/>
      <c r="GLY2283" s="225"/>
      <c r="GLZ2283" s="225"/>
      <c r="GMA2283" s="225"/>
      <c r="GMB2283" s="225"/>
      <c r="GMC2283" s="225"/>
      <c r="GMD2283" s="225"/>
      <c r="GME2283" s="225"/>
      <c r="GMF2283" s="225"/>
      <c r="GMG2283" s="225"/>
      <c r="GMH2283" s="225"/>
      <c r="GMI2283" s="225"/>
      <c r="GMJ2283" s="225"/>
      <c r="GMK2283" s="225"/>
      <c r="GML2283" s="225"/>
      <c r="GMM2283" s="225"/>
      <c r="GMN2283" s="225"/>
      <c r="GMO2283" s="225"/>
      <c r="GMP2283" s="225"/>
      <c r="GMQ2283" s="225"/>
      <c r="GMR2283" s="225"/>
      <c r="GMS2283" s="225"/>
      <c r="GMT2283" s="225"/>
      <c r="GMU2283" s="225"/>
      <c r="GMV2283" s="225"/>
      <c r="GMW2283" s="225"/>
      <c r="GMX2283" s="225"/>
      <c r="GMY2283" s="225"/>
      <c r="GMZ2283" s="225"/>
      <c r="GNA2283" s="225"/>
      <c r="GNB2283" s="225"/>
      <c r="GNC2283" s="225"/>
      <c r="GND2283" s="225"/>
      <c r="GNE2283" s="225"/>
      <c r="GNF2283" s="225"/>
      <c r="GNG2283" s="225"/>
      <c r="GNH2283" s="225"/>
      <c r="GNI2283" s="225"/>
      <c r="GNJ2283" s="225"/>
      <c r="GNK2283" s="225"/>
      <c r="GNL2283" s="225"/>
      <c r="GNM2283" s="225"/>
      <c r="GNN2283" s="225"/>
      <c r="GNO2283" s="225"/>
      <c r="GNP2283" s="225"/>
      <c r="GNQ2283" s="225"/>
      <c r="GNR2283" s="225"/>
      <c r="GNS2283" s="225"/>
      <c r="GNT2283" s="225"/>
      <c r="GNU2283" s="225"/>
      <c r="GNV2283" s="225"/>
      <c r="GNW2283" s="225"/>
      <c r="GNX2283" s="225"/>
      <c r="GNY2283" s="225"/>
      <c r="GNZ2283" s="225"/>
      <c r="GOA2283" s="225"/>
      <c r="GOB2283" s="225"/>
      <c r="GOC2283" s="225"/>
      <c r="GOD2283" s="225"/>
      <c r="GOE2283" s="225"/>
      <c r="GOF2283" s="225"/>
      <c r="GOG2283" s="225"/>
      <c r="GOH2283" s="225"/>
      <c r="GOI2283" s="225"/>
      <c r="GOJ2283" s="225"/>
      <c r="GOK2283" s="225"/>
      <c r="GOL2283" s="225"/>
      <c r="GOM2283" s="225"/>
      <c r="GON2283" s="225"/>
      <c r="GOO2283" s="225"/>
      <c r="GOP2283" s="225"/>
      <c r="GOQ2283" s="225"/>
      <c r="GOR2283" s="225"/>
      <c r="GOS2283" s="225"/>
      <c r="GOT2283" s="225"/>
      <c r="GOU2283" s="225"/>
      <c r="GOV2283" s="225"/>
      <c r="GOW2283" s="225"/>
      <c r="GOX2283" s="225"/>
      <c r="GOY2283" s="225"/>
      <c r="GOZ2283" s="225"/>
      <c r="GPA2283" s="225"/>
      <c r="GPB2283" s="225"/>
      <c r="GPC2283" s="225"/>
      <c r="GPD2283" s="225"/>
      <c r="GPE2283" s="225"/>
      <c r="GPF2283" s="225"/>
      <c r="GPG2283" s="225"/>
      <c r="GPH2283" s="225"/>
      <c r="GPI2283" s="225"/>
      <c r="GPJ2283" s="225"/>
      <c r="GPK2283" s="225"/>
      <c r="GPL2283" s="225"/>
      <c r="GPM2283" s="225"/>
      <c r="GPN2283" s="225"/>
      <c r="GPO2283" s="225"/>
      <c r="GPP2283" s="225"/>
      <c r="GPQ2283" s="225"/>
      <c r="GPR2283" s="225"/>
      <c r="GPS2283" s="225"/>
      <c r="GPT2283" s="225"/>
      <c r="GPU2283" s="225"/>
      <c r="GPV2283" s="225"/>
      <c r="GPW2283" s="225"/>
      <c r="GPX2283" s="225"/>
      <c r="GPY2283" s="225"/>
      <c r="GPZ2283" s="225"/>
      <c r="GQA2283" s="225"/>
      <c r="GQB2283" s="225"/>
      <c r="GQC2283" s="225"/>
      <c r="GQD2283" s="225"/>
      <c r="GQE2283" s="225"/>
      <c r="GQF2283" s="225"/>
      <c r="GQG2283" s="225"/>
      <c r="GQH2283" s="225"/>
      <c r="GQI2283" s="225"/>
      <c r="GQJ2283" s="225"/>
      <c r="GQK2283" s="225"/>
      <c r="GQL2283" s="225"/>
      <c r="GQM2283" s="225"/>
      <c r="GQN2283" s="225"/>
      <c r="GQO2283" s="225"/>
      <c r="GQP2283" s="225"/>
      <c r="GQQ2283" s="225"/>
      <c r="GQR2283" s="225"/>
      <c r="GQS2283" s="225"/>
      <c r="GQT2283" s="225"/>
      <c r="GQU2283" s="225"/>
      <c r="GQV2283" s="225"/>
      <c r="GQW2283" s="225"/>
      <c r="GQX2283" s="225"/>
      <c r="GQY2283" s="225"/>
      <c r="GQZ2283" s="225"/>
      <c r="GRA2283" s="225"/>
      <c r="GRB2283" s="225"/>
      <c r="GRC2283" s="225"/>
      <c r="GRD2283" s="225"/>
      <c r="GRE2283" s="225"/>
      <c r="GRF2283" s="225"/>
      <c r="GRG2283" s="225"/>
      <c r="GRH2283" s="225"/>
      <c r="GRI2283" s="225"/>
      <c r="GRJ2283" s="225"/>
      <c r="GRK2283" s="225"/>
      <c r="GRL2283" s="225"/>
      <c r="GRM2283" s="225"/>
      <c r="GRN2283" s="225"/>
      <c r="GRO2283" s="225"/>
      <c r="GRP2283" s="225"/>
      <c r="GRQ2283" s="225"/>
      <c r="GRR2283" s="225"/>
      <c r="GRS2283" s="225"/>
      <c r="GRT2283" s="225"/>
      <c r="GRU2283" s="225"/>
      <c r="GRV2283" s="225"/>
      <c r="GRW2283" s="225"/>
      <c r="GRX2283" s="225"/>
      <c r="GRY2283" s="225"/>
      <c r="GRZ2283" s="225"/>
      <c r="GSA2283" s="225"/>
      <c r="GSB2283" s="225"/>
      <c r="GSC2283" s="225"/>
      <c r="GSD2283" s="225"/>
      <c r="GSE2283" s="225"/>
      <c r="GSF2283" s="225"/>
      <c r="GSG2283" s="225"/>
      <c r="GSH2283" s="225"/>
      <c r="GSI2283" s="225"/>
      <c r="GSJ2283" s="225"/>
      <c r="GSK2283" s="225"/>
      <c r="GSL2283" s="225"/>
      <c r="GSM2283" s="225"/>
      <c r="GSN2283" s="225"/>
      <c r="GSO2283" s="225"/>
      <c r="GSP2283" s="225"/>
      <c r="GSQ2283" s="225"/>
      <c r="GSR2283" s="225"/>
      <c r="GSS2283" s="225"/>
      <c r="GST2283" s="225"/>
      <c r="GSU2283" s="225"/>
      <c r="GSV2283" s="225"/>
      <c r="GSW2283" s="225"/>
      <c r="GSX2283" s="225"/>
      <c r="GSY2283" s="225"/>
      <c r="GSZ2283" s="225"/>
      <c r="GTA2283" s="225"/>
      <c r="GTB2283" s="225"/>
      <c r="GTC2283" s="225"/>
      <c r="GTD2283" s="225"/>
      <c r="GTE2283" s="225"/>
      <c r="GTF2283" s="225"/>
      <c r="GTG2283" s="225"/>
      <c r="GTH2283" s="225"/>
      <c r="GTI2283" s="225"/>
      <c r="GTJ2283" s="225"/>
      <c r="GTK2283" s="225"/>
      <c r="GTL2283" s="225"/>
      <c r="GTM2283" s="225"/>
      <c r="GTN2283" s="225"/>
      <c r="GTO2283" s="225"/>
      <c r="GTP2283" s="225"/>
      <c r="GTQ2283" s="225"/>
      <c r="GTR2283" s="225"/>
      <c r="GTS2283" s="225"/>
      <c r="GTT2283" s="225"/>
      <c r="GTU2283" s="225"/>
      <c r="GTV2283" s="225"/>
      <c r="GTW2283" s="225"/>
      <c r="GTX2283" s="225"/>
      <c r="GTY2283" s="225"/>
      <c r="GTZ2283" s="225"/>
      <c r="GUA2283" s="225"/>
      <c r="GUB2283" s="225"/>
      <c r="GUC2283" s="225"/>
      <c r="GUD2283" s="225"/>
      <c r="GUE2283" s="225"/>
      <c r="GUF2283" s="225"/>
      <c r="GUG2283" s="225"/>
      <c r="GUH2283" s="225"/>
      <c r="GUI2283" s="225"/>
      <c r="GUJ2283" s="225"/>
      <c r="GUK2283" s="225"/>
      <c r="GUL2283" s="225"/>
      <c r="GUM2283" s="225"/>
      <c r="GUN2283" s="225"/>
      <c r="GUO2283" s="225"/>
      <c r="GUP2283" s="225"/>
      <c r="GUQ2283" s="225"/>
      <c r="GUR2283" s="225"/>
      <c r="GUS2283" s="225"/>
      <c r="GUT2283" s="225"/>
      <c r="GUU2283" s="225"/>
      <c r="GUV2283" s="225"/>
      <c r="GUW2283" s="225"/>
      <c r="GUX2283" s="225"/>
      <c r="GUY2283" s="225"/>
      <c r="GUZ2283" s="225"/>
      <c r="GVA2283" s="225"/>
      <c r="GVB2283" s="225"/>
      <c r="GVC2283" s="225"/>
      <c r="GVD2283" s="225"/>
      <c r="GVE2283" s="225"/>
      <c r="GVF2283" s="225"/>
      <c r="GVG2283" s="225"/>
      <c r="GVH2283" s="225"/>
      <c r="GVI2283" s="225"/>
      <c r="GVJ2283" s="225"/>
      <c r="GVK2283" s="225"/>
      <c r="GVL2283" s="225"/>
      <c r="GVM2283" s="225"/>
      <c r="GVN2283" s="225"/>
      <c r="GVO2283" s="225"/>
      <c r="GVP2283" s="225"/>
      <c r="GVQ2283" s="225"/>
      <c r="GVR2283" s="225"/>
      <c r="GVS2283" s="225"/>
      <c r="GVT2283" s="225"/>
      <c r="GVU2283" s="225"/>
      <c r="GVV2283" s="225"/>
      <c r="GVW2283" s="225"/>
      <c r="GVX2283" s="225"/>
      <c r="GVY2283" s="225"/>
      <c r="GVZ2283" s="225"/>
      <c r="GWA2283" s="225"/>
      <c r="GWB2283" s="225"/>
      <c r="GWC2283" s="225"/>
      <c r="GWD2283" s="225"/>
      <c r="GWE2283" s="225"/>
      <c r="GWF2283" s="225"/>
      <c r="GWG2283" s="225"/>
      <c r="GWH2283" s="225"/>
      <c r="GWI2283" s="225"/>
      <c r="GWJ2283" s="225"/>
      <c r="GWK2283" s="225"/>
      <c r="GWL2283" s="225"/>
      <c r="GWM2283" s="225"/>
      <c r="GWN2283" s="225"/>
      <c r="GWO2283" s="225"/>
      <c r="GWP2283" s="225"/>
      <c r="GWQ2283" s="225"/>
      <c r="GWR2283" s="225"/>
      <c r="GWS2283" s="225"/>
      <c r="GWT2283" s="225"/>
      <c r="GWU2283" s="225"/>
      <c r="GWV2283" s="225"/>
      <c r="GWW2283" s="225"/>
      <c r="GWX2283" s="225"/>
      <c r="GWY2283" s="225"/>
      <c r="GWZ2283" s="225"/>
      <c r="GXA2283" s="225"/>
      <c r="GXB2283" s="225"/>
      <c r="GXC2283" s="225"/>
      <c r="GXD2283" s="225"/>
      <c r="GXE2283" s="225"/>
      <c r="GXF2283" s="225"/>
      <c r="GXG2283" s="225"/>
      <c r="GXH2283" s="225"/>
      <c r="GXI2283" s="225"/>
      <c r="GXJ2283" s="225"/>
      <c r="GXK2283" s="225"/>
      <c r="GXL2283" s="225"/>
      <c r="GXM2283" s="225"/>
      <c r="GXN2283" s="225"/>
      <c r="GXO2283" s="225"/>
      <c r="GXP2283" s="225"/>
      <c r="GXQ2283" s="225"/>
      <c r="GXR2283" s="225"/>
      <c r="GXS2283" s="225"/>
      <c r="GXT2283" s="225"/>
      <c r="GXU2283" s="225"/>
      <c r="GXV2283" s="225"/>
      <c r="GXW2283" s="225"/>
      <c r="GXX2283" s="225"/>
      <c r="GXY2283" s="225"/>
      <c r="GXZ2283" s="225"/>
      <c r="GYA2283" s="225"/>
      <c r="GYB2283" s="225"/>
      <c r="GYC2283" s="225"/>
      <c r="GYD2283" s="225"/>
      <c r="GYE2283" s="225"/>
      <c r="GYF2283" s="225"/>
      <c r="GYG2283" s="225"/>
      <c r="GYH2283" s="225"/>
      <c r="GYI2283" s="225"/>
      <c r="GYJ2283" s="225"/>
      <c r="GYK2283" s="225"/>
      <c r="GYL2283" s="225"/>
      <c r="GYM2283" s="225"/>
      <c r="GYN2283" s="225"/>
      <c r="GYO2283" s="225"/>
      <c r="GYP2283" s="225"/>
      <c r="GYQ2283" s="225"/>
      <c r="GYR2283" s="225"/>
      <c r="GYS2283" s="225"/>
      <c r="GYT2283" s="225"/>
      <c r="GYU2283" s="225"/>
      <c r="GYV2283" s="225"/>
      <c r="GYW2283" s="225"/>
      <c r="GYX2283" s="225"/>
      <c r="GYY2283" s="225"/>
      <c r="GYZ2283" s="225"/>
      <c r="GZA2283" s="225"/>
      <c r="GZB2283" s="225"/>
      <c r="GZC2283" s="225"/>
      <c r="GZD2283" s="225"/>
      <c r="GZE2283" s="225"/>
      <c r="GZF2283" s="225"/>
      <c r="GZG2283" s="225"/>
      <c r="GZH2283" s="225"/>
      <c r="GZI2283" s="225"/>
      <c r="GZJ2283" s="225"/>
      <c r="GZK2283" s="225"/>
      <c r="GZL2283" s="225"/>
      <c r="GZM2283" s="225"/>
      <c r="GZN2283" s="225"/>
      <c r="GZO2283" s="225"/>
      <c r="GZP2283" s="225"/>
      <c r="GZQ2283" s="225"/>
      <c r="GZR2283" s="225"/>
      <c r="GZS2283" s="225"/>
      <c r="GZT2283" s="225"/>
      <c r="GZU2283" s="225"/>
      <c r="GZV2283" s="225"/>
      <c r="GZW2283" s="225"/>
      <c r="GZX2283" s="225"/>
      <c r="GZY2283" s="225"/>
      <c r="GZZ2283" s="225"/>
      <c r="HAA2283" s="225"/>
      <c r="HAB2283" s="225"/>
      <c r="HAC2283" s="225"/>
      <c r="HAD2283" s="225"/>
      <c r="HAE2283" s="225"/>
      <c r="HAF2283" s="225"/>
      <c r="HAG2283" s="225"/>
      <c r="HAH2283" s="225"/>
      <c r="HAI2283" s="225"/>
      <c r="HAJ2283" s="225"/>
      <c r="HAK2283" s="225"/>
      <c r="HAL2283" s="225"/>
      <c r="HAM2283" s="225"/>
      <c r="HAN2283" s="225"/>
      <c r="HAO2283" s="225"/>
      <c r="HAP2283" s="225"/>
      <c r="HAQ2283" s="225"/>
      <c r="HAR2283" s="225"/>
      <c r="HAS2283" s="225"/>
      <c r="HAT2283" s="225"/>
      <c r="HAU2283" s="225"/>
      <c r="HAV2283" s="225"/>
      <c r="HAW2283" s="225"/>
      <c r="HAX2283" s="225"/>
      <c r="HAY2283" s="225"/>
      <c r="HAZ2283" s="225"/>
      <c r="HBA2283" s="225"/>
      <c r="HBB2283" s="225"/>
      <c r="HBC2283" s="225"/>
      <c r="HBD2283" s="225"/>
      <c r="HBE2283" s="225"/>
      <c r="HBF2283" s="225"/>
      <c r="HBG2283" s="225"/>
      <c r="HBH2283" s="225"/>
      <c r="HBI2283" s="225"/>
      <c r="HBJ2283" s="225"/>
      <c r="HBK2283" s="225"/>
      <c r="HBL2283" s="225"/>
      <c r="HBM2283" s="225"/>
      <c r="HBN2283" s="225"/>
      <c r="HBO2283" s="225"/>
      <c r="HBP2283" s="225"/>
      <c r="HBQ2283" s="225"/>
      <c r="HBR2283" s="225"/>
      <c r="HBS2283" s="225"/>
      <c r="HBT2283" s="225"/>
      <c r="HBU2283" s="225"/>
      <c r="HBV2283" s="225"/>
      <c r="HBW2283" s="225"/>
      <c r="HBX2283" s="225"/>
      <c r="HBY2283" s="225"/>
      <c r="HBZ2283" s="225"/>
      <c r="HCA2283" s="225"/>
      <c r="HCB2283" s="225"/>
      <c r="HCC2283" s="225"/>
      <c r="HCD2283" s="225"/>
      <c r="HCE2283" s="225"/>
      <c r="HCF2283" s="225"/>
      <c r="HCG2283" s="225"/>
      <c r="HCH2283" s="225"/>
      <c r="HCI2283" s="225"/>
      <c r="HCJ2283" s="225"/>
      <c r="HCK2283" s="225"/>
      <c r="HCL2283" s="225"/>
      <c r="HCM2283" s="225"/>
      <c r="HCN2283" s="225"/>
      <c r="HCO2283" s="225"/>
      <c r="HCP2283" s="225"/>
      <c r="HCQ2283" s="225"/>
      <c r="HCR2283" s="225"/>
      <c r="HCS2283" s="225"/>
      <c r="HCT2283" s="225"/>
      <c r="HCU2283" s="225"/>
      <c r="HCV2283" s="225"/>
      <c r="HCW2283" s="225"/>
      <c r="HCX2283" s="225"/>
      <c r="HCY2283" s="225"/>
      <c r="HCZ2283" s="225"/>
      <c r="HDA2283" s="225"/>
      <c r="HDB2283" s="225"/>
      <c r="HDC2283" s="225"/>
      <c r="HDD2283" s="225"/>
      <c r="HDE2283" s="225"/>
      <c r="HDF2283" s="225"/>
      <c r="HDG2283" s="225"/>
      <c r="HDH2283" s="225"/>
      <c r="HDI2283" s="225"/>
      <c r="HDJ2283" s="225"/>
      <c r="HDK2283" s="225"/>
      <c r="HDL2283" s="225"/>
      <c r="HDM2283" s="225"/>
      <c r="HDN2283" s="225"/>
      <c r="HDO2283" s="225"/>
      <c r="HDP2283" s="225"/>
      <c r="HDQ2283" s="225"/>
      <c r="HDR2283" s="225"/>
      <c r="HDS2283" s="225"/>
      <c r="HDT2283" s="225"/>
      <c r="HDU2283" s="225"/>
      <c r="HDV2283" s="225"/>
      <c r="HDW2283" s="225"/>
      <c r="HDX2283" s="225"/>
      <c r="HDY2283" s="225"/>
      <c r="HDZ2283" s="225"/>
      <c r="HEA2283" s="225"/>
      <c r="HEB2283" s="225"/>
      <c r="HEC2283" s="225"/>
      <c r="HED2283" s="225"/>
      <c r="HEE2283" s="225"/>
      <c r="HEF2283" s="225"/>
      <c r="HEG2283" s="225"/>
      <c r="HEH2283" s="225"/>
      <c r="HEI2283" s="225"/>
      <c r="HEJ2283" s="225"/>
      <c r="HEK2283" s="225"/>
      <c r="HEL2283" s="225"/>
      <c r="HEM2283" s="225"/>
      <c r="HEN2283" s="225"/>
      <c r="HEO2283" s="225"/>
      <c r="HEP2283" s="225"/>
      <c r="HEQ2283" s="225"/>
      <c r="HER2283" s="225"/>
      <c r="HES2283" s="225"/>
      <c r="HET2283" s="225"/>
      <c r="HEU2283" s="225"/>
      <c r="HEV2283" s="225"/>
      <c r="HEW2283" s="225"/>
      <c r="HEX2283" s="225"/>
      <c r="HEY2283" s="225"/>
      <c r="HEZ2283" s="225"/>
      <c r="HFA2283" s="225"/>
      <c r="HFB2283" s="225"/>
      <c r="HFC2283" s="225"/>
      <c r="HFD2283" s="225"/>
      <c r="HFE2283" s="225"/>
      <c r="HFF2283" s="225"/>
      <c r="HFG2283" s="225"/>
      <c r="HFH2283" s="225"/>
      <c r="HFI2283" s="225"/>
      <c r="HFJ2283" s="225"/>
      <c r="HFK2283" s="225"/>
      <c r="HFL2283" s="225"/>
      <c r="HFM2283" s="225"/>
      <c r="HFN2283" s="225"/>
      <c r="HFO2283" s="225"/>
      <c r="HFP2283" s="225"/>
      <c r="HFQ2283" s="225"/>
      <c r="HFR2283" s="225"/>
      <c r="HFS2283" s="225"/>
      <c r="HFT2283" s="225"/>
      <c r="HFU2283" s="225"/>
      <c r="HFV2283" s="225"/>
      <c r="HFW2283" s="225"/>
      <c r="HFX2283" s="225"/>
      <c r="HFY2283" s="225"/>
      <c r="HFZ2283" s="225"/>
      <c r="HGA2283" s="225"/>
      <c r="HGB2283" s="225"/>
      <c r="HGC2283" s="225"/>
      <c r="HGD2283" s="225"/>
      <c r="HGE2283" s="225"/>
      <c r="HGF2283" s="225"/>
      <c r="HGG2283" s="225"/>
      <c r="HGH2283" s="225"/>
      <c r="HGI2283" s="225"/>
      <c r="HGJ2283" s="225"/>
      <c r="HGK2283" s="225"/>
      <c r="HGL2283" s="225"/>
      <c r="HGM2283" s="225"/>
      <c r="HGN2283" s="225"/>
      <c r="HGO2283" s="225"/>
      <c r="HGP2283" s="225"/>
      <c r="HGQ2283" s="225"/>
      <c r="HGR2283" s="225"/>
      <c r="HGS2283" s="225"/>
      <c r="HGT2283" s="225"/>
      <c r="HGU2283" s="225"/>
      <c r="HGV2283" s="225"/>
      <c r="HGW2283" s="225"/>
      <c r="HGX2283" s="225"/>
      <c r="HGY2283" s="225"/>
      <c r="HGZ2283" s="225"/>
      <c r="HHA2283" s="225"/>
      <c r="HHB2283" s="225"/>
      <c r="HHC2283" s="225"/>
      <c r="HHD2283" s="225"/>
      <c r="HHE2283" s="225"/>
      <c r="HHF2283" s="225"/>
      <c r="HHG2283" s="225"/>
      <c r="HHH2283" s="225"/>
      <c r="HHI2283" s="225"/>
      <c r="HHJ2283" s="225"/>
      <c r="HHK2283" s="225"/>
      <c r="HHL2283" s="225"/>
      <c r="HHM2283" s="225"/>
      <c r="HHN2283" s="225"/>
      <c r="HHO2283" s="225"/>
      <c r="HHP2283" s="225"/>
      <c r="HHQ2283" s="225"/>
      <c r="HHR2283" s="225"/>
      <c r="HHS2283" s="225"/>
      <c r="HHT2283" s="225"/>
      <c r="HHU2283" s="225"/>
      <c r="HHV2283" s="225"/>
      <c r="HHW2283" s="225"/>
      <c r="HHX2283" s="225"/>
      <c r="HHY2283" s="225"/>
      <c r="HHZ2283" s="225"/>
      <c r="HIA2283" s="225"/>
      <c r="HIB2283" s="225"/>
      <c r="HIC2283" s="225"/>
      <c r="HID2283" s="225"/>
      <c r="HIE2283" s="225"/>
      <c r="HIF2283" s="225"/>
      <c r="HIG2283" s="225"/>
      <c r="HIH2283" s="225"/>
      <c r="HII2283" s="225"/>
      <c r="HIJ2283" s="225"/>
      <c r="HIK2283" s="225"/>
      <c r="HIL2283" s="225"/>
      <c r="HIM2283" s="225"/>
      <c r="HIN2283" s="225"/>
      <c r="HIO2283" s="225"/>
      <c r="HIP2283" s="225"/>
      <c r="HIQ2283" s="225"/>
      <c r="HIR2283" s="225"/>
      <c r="HIS2283" s="225"/>
      <c r="HIT2283" s="225"/>
      <c r="HIU2283" s="225"/>
      <c r="HIV2283" s="225"/>
      <c r="HIW2283" s="225"/>
      <c r="HIX2283" s="225"/>
      <c r="HIY2283" s="225"/>
      <c r="HIZ2283" s="225"/>
      <c r="HJA2283" s="225"/>
      <c r="HJB2283" s="225"/>
      <c r="HJC2283" s="225"/>
      <c r="HJD2283" s="225"/>
      <c r="HJE2283" s="225"/>
      <c r="HJF2283" s="225"/>
      <c r="HJG2283" s="225"/>
      <c r="HJH2283" s="225"/>
      <c r="HJI2283" s="225"/>
      <c r="HJJ2283" s="225"/>
      <c r="HJK2283" s="225"/>
      <c r="HJL2283" s="225"/>
      <c r="HJM2283" s="225"/>
      <c r="HJN2283" s="225"/>
      <c r="HJO2283" s="225"/>
      <c r="HJP2283" s="225"/>
      <c r="HJQ2283" s="225"/>
      <c r="HJR2283" s="225"/>
      <c r="HJS2283" s="225"/>
      <c r="HJT2283" s="225"/>
      <c r="HJU2283" s="225"/>
      <c r="HJV2283" s="225"/>
      <c r="HJW2283" s="225"/>
      <c r="HJX2283" s="225"/>
      <c r="HJY2283" s="225"/>
      <c r="HJZ2283" s="225"/>
      <c r="HKA2283" s="225"/>
      <c r="HKB2283" s="225"/>
      <c r="HKC2283" s="225"/>
      <c r="HKD2283" s="225"/>
      <c r="HKE2283" s="225"/>
      <c r="HKF2283" s="225"/>
      <c r="HKG2283" s="225"/>
      <c r="HKH2283" s="225"/>
      <c r="HKI2283" s="225"/>
      <c r="HKJ2283" s="225"/>
      <c r="HKK2283" s="225"/>
      <c r="HKL2283" s="225"/>
      <c r="HKM2283" s="225"/>
      <c r="HKN2283" s="225"/>
      <c r="HKO2283" s="225"/>
      <c r="HKP2283" s="225"/>
      <c r="HKQ2283" s="225"/>
      <c r="HKR2283" s="225"/>
      <c r="HKS2283" s="225"/>
      <c r="HKT2283" s="225"/>
      <c r="HKU2283" s="225"/>
      <c r="HKV2283" s="225"/>
      <c r="HKW2283" s="225"/>
      <c r="HKX2283" s="225"/>
      <c r="HKY2283" s="225"/>
      <c r="HKZ2283" s="225"/>
      <c r="HLA2283" s="225"/>
      <c r="HLB2283" s="225"/>
      <c r="HLC2283" s="225"/>
      <c r="HLD2283" s="225"/>
      <c r="HLE2283" s="225"/>
      <c r="HLF2283" s="225"/>
      <c r="HLG2283" s="225"/>
      <c r="HLH2283" s="225"/>
      <c r="HLI2283" s="225"/>
      <c r="HLJ2283" s="225"/>
      <c r="HLK2283" s="225"/>
      <c r="HLL2283" s="225"/>
      <c r="HLM2283" s="225"/>
      <c r="HLN2283" s="225"/>
      <c r="HLO2283" s="225"/>
      <c r="HLP2283" s="225"/>
      <c r="HLQ2283" s="225"/>
      <c r="HLR2283" s="225"/>
      <c r="HLS2283" s="225"/>
      <c r="HLT2283" s="225"/>
      <c r="HLU2283" s="225"/>
      <c r="HLV2283" s="225"/>
      <c r="HLW2283" s="225"/>
      <c r="HLX2283" s="225"/>
      <c r="HLY2283" s="225"/>
      <c r="HLZ2283" s="225"/>
      <c r="HMA2283" s="225"/>
      <c r="HMB2283" s="225"/>
      <c r="HMC2283" s="225"/>
      <c r="HMD2283" s="225"/>
      <c r="HME2283" s="225"/>
      <c r="HMF2283" s="225"/>
      <c r="HMG2283" s="225"/>
      <c r="HMH2283" s="225"/>
      <c r="HMI2283" s="225"/>
      <c r="HMJ2283" s="225"/>
      <c r="HMK2283" s="225"/>
      <c r="HML2283" s="225"/>
      <c r="HMM2283" s="225"/>
      <c r="HMN2283" s="225"/>
      <c r="HMO2283" s="225"/>
      <c r="HMP2283" s="225"/>
      <c r="HMQ2283" s="225"/>
      <c r="HMR2283" s="225"/>
      <c r="HMS2283" s="225"/>
      <c r="HMT2283" s="225"/>
      <c r="HMU2283" s="225"/>
      <c r="HMV2283" s="225"/>
      <c r="HMW2283" s="225"/>
      <c r="HMX2283" s="225"/>
      <c r="HMY2283" s="225"/>
      <c r="HMZ2283" s="225"/>
      <c r="HNA2283" s="225"/>
      <c r="HNB2283" s="225"/>
      <c r="HNC2283" s="225"/>
      <c r="HND2283" s="225"/>
      <c r="HNE2283" s="225"/>
      <c r="HNF2283" s="225"/>
      <c r="HNG2283" s="225"/>
      <c r="HNH2283" s="225"/>
      <c r="HNI2283" s="225"/>
      <c r="HNJ2283" s="225"/>
      <c r="HNK2283" s="225"/>
      <c r="HNL2283" s="225"/>
      <c r="HNM2283" s="225"/>
      <c r="HNN2283" s="225"/>
      <c r="HNO2283" s="225"/>
      <c r="HNP2283" s="225"/>
      <c r="HNQ2283" s="225"/>
      <c r="HNR2283" s="225"/>
      <c r="HNS2283" s="225"/>
      <c r="HNT2283" s="225"/>
      <c r="HNU2283" s="225"/>
      <c r="HNV2283" s="225"/>
      <c r="HNW2283" s="225"/>
      <c r="HNX2283" s="225"/>
      <c r="HNY2283" s="225"/>
      <c r="HNZ2283" s="225"/>
      <c r="HOA2283" s="225"/>
      <c r="HOB2283" s="225"/>
      <c r="HOC2283" s="225"/>
      <c r="HOD2283" s="225"/>
      <c r="HOE2283" s="225"/>
      <c r="HOF2283" s="225"/>
      <c r="HOG2283" s="225"/>
      <c r="HOH2283" s="225"/>
      <c r="HOI2283" s="225"/>
      <c r="HOJ2283" s="225"/>
      <c r="HOK2283" s="225"/>
      <c r="HOL2283" s="225"/>
      <c r="HOM2283" s="225"/>
      <c r="HON2283" s="225"/>
      <c r="HOO2283" s="225"/>
      <c r="HOP2283" s="225"/>
      <c r="HOQ2283" s="225"/>
      <c r="HOR2283" s="225"/>
      <c r="HOS2283" s="225"/>
      <c r="HOT2283" s="225"/>
      <c r="HOU2283" s="225"/>
      <c r="HOV2283" s="225"/>
      <c r="HOW2283" s="225"/>
      <c r="HOX2283" s="225"/>
      <c r="HOY2283" s="225"/>
      <c r="HOZ2283" s="225"/>
      <c r="HPA2283" s="225"/>
      <c r="HPB2283" s="225"/>
      <c r="HPC2283" s="225"/>
      <c r="HPD2283" s="225"/>
      <c r="HPE2283" s="225"/>
      <c r="HPF2283" s="225"/>
      <c r="HPG2283" s="225"/>
      <c r="HPH2283" s="225"/>
      <c r="HPI2283" s="225"/>
      <c r="HPJ2283" s="225"/>
      <c r="HPK2283" s="225"/>
      <c r="HPL2283" s="225"/>
      <c r="HPM2283" s="225"/>
      <c r="HPN2283" s="225"/>
      <c r="HPO2283" s="225"/>
      <c r="HPP2283" s="225"/>
      <c r="HPQ2283" s="225"/>
      <c r="HPR2283" s="225"/>
      <c r="HPS2283" s="225"/>
      <c r="HPT2283" s="225"/>
      <c r="HPU2283" s="225"/>
      <c r="HPV2283" s="225"/>
      <c r="HPW2283" s="225"/>
      <c r="HPX2283" s="225"/>
      <c r="HPY2283" s="225"/>
      <c r="HPZ2283" s="225"/>
      <c r="HQA2283" s="225"/>
      <c r="HQB2283" s="225"/>
      <c r="HQC2283" s="225"/>
      <c r="HQD2283" s="225"/>
      <c r="HQE2283" s="225"/>
      <c r="HQF2283" s="225"/>
      <c r="HQG2283" s="225"/>
      <c r="HQH2283" s="225"/>
      <c r="HQI2283" s="225"/>
      <c r="HQJ2283" s="225"/>
      <c r="HQK2283" s="225"/>
      <c r="HQL2283" s="225"/>
      <c r="HQM2283" s="225"/>
      <c r="HQN2283" s="225"/>
      <c r="HQO2283" s="225"/>
      <c r="HQP2283" s="225"/>
      <c r="HQQ2283" s="225"/>
      <c r="HQR2283" s="225"/>
      <c r="HQS2283" s="225"/>
      <c r="HQT2283" s="225"/>
      <c r="HQU2283" s="225"/>
      <c r="HQV2283" s="225"/>
      <c r="HQW2283" s="225"/>
      <c r="HQX2283" s="225"/>
      <c r="HQY2283" s="225"/>
      <c r="HQZ2283" s="225"/>
      <c r="HRA2283" s="225"/>
      <c r="HRB2283" s="225"/>
      <c r="HRC2283" s="225"/>
      <c r="HRD2283" s="225"/>
      <c r="HRE2283" s="225"/>
      <c r="HRF2283" s="225"/>
      <c r="HRG2283" s="225"/>
      <c r="HRH2283" s="225"/>
      <c r="HRI2283" s="225"/>
      <c r="HRJ2283" s="225"/>
      <c r="HRK2283" s="225"/>
      <c r="HRL2283" s="225"/>
      <c r="HRM2283" s="225"/>
      <c r="HRN2283" s="225"/>
      <c r="HRO2283" s="225"/>
      <c r="HRP2283" s="225"/>
      <c r="HRQ2283" s="225"/>
      <c r="HRR2283" s="225"/>
      <c r="HRS2283" s="225"/>
      <c r="HRT2283" s="225"/>
      <c r="HRU2283" s="225"/>
      <c r="HRV2283" s="225"/>
      <c r="HRW2283" s="225"/>
      <c r="HRX2283" s="225"/>
      <c r="HRY2283" s="225"/>
      <c r="HRZ2283" s="225"/>
      <c r="HSA2283" s="225"/>
      <c r="HSB2283" s="225"/>
      <c r="HSC2283" s="225"/>
      <c r="HSD2283" s="225"/>
      <c r="HSE2283" s="225"/>
      <c r="HSF2283" s="225"/>
      <c r="HSG2283" s="225"/>
      <c r="HSH2283" s="225"/>
      <c r="HSI2283" s="225"/>
      <c r="HSJ2283" s="225"/>
      <c r="HSK2283" s="225"/>
      <c r="HSL2283" s="225"/>
      <c r="HSM2283" s="225"/>
      <c r="HSN2283" s="225"/>
      <c r="HSO2283" s="225"/>
      <c r="HSP2283" s="225"/>
      <c r="HSQ2283" s="225"/>
      <c r="HSR2283" s="225"/>
      <c r="HSS2283" s="225"/>
      <c r="HST2283" s="225"/>
      <c r="HSU2283" s="225"/>
      <c r="HSV2283" s="225"/>
      <c r="HSW2283" s="225"/>
      <c r="HSX2283" s="225"/>
      <c r="HSY2283" s="225"/>
      <c r="HSZ2283" s="225"/>
      <c r="HTA2283" s="225"/>
      <c r="HTB2283" s="225"/>
      <c r="HTC2283" s="225"/>
      <c r="HTD2283" s="225"/>
      <c r="HTE2283" s="225"/>
      <c r="HTF2283" s="225"/>
      <c r="HTG2283" s="225"/>
      <c r="HTH2283" s="225"/>
      <c r="HTI2283" s="225"/>
      <c r="HTJ2283" s="225"/>
      <c r="HTK2283" s="225"/>
      <c r="HTL2283" s="225"/>
      <c r="HTM2283" s="225"/>
      <c r="HTN2283" s="225"/>
      <c r="HTO2283" s="225"/>
      <c r="HTP2283" s="225"/>
      <c r="HTQ2283" s="225"/>
      <c r="HTR2283" s="225"/>
      <c r="HTS2283" s="225"/>
      <c r="HTT2283" s="225"/>
      <c r="HTU2283" s="225"/>
      <c r="HTV2283" s="225"/>
      <c r="HTW2283" s="225"/>
      <c r="HTX2283" s="225"/>
      <c r="HTY2283" s="225"/>
      <c r="HTZ2283" s="225"/>
      <c r="HUA2283" s="225"/>
      <c r="HUB2283" s="225"/>
      <c r="HUC2283" s="225"/>
      <c r="HUD2283" s="225"/>
      <c r="HUE2283" s="225"/>
      <c r="HUF2283" s="225"/>
      <c r="HUG2283" s="225"/>
      <c r="HUH2283" s="225"/>
      <c r="HUI2283" s="225"/>
      <c r="HUJ2283" s="225"/>
      <c r="HUK2283" s="225"/>
      <c r="HUL2283" s="225"/>
      <c r="HUM2283" s="225"/>
      <c r="HUN2283" s="225"/>
      <c r="HUO2283" s="225"/>
      <c r="HUP2283" s="225"/>
      <c r="HUQ2283" s="225"/>
      <c r="HUR2283" s="225"/>
      <c r="HUS2283" s="225"/>
      <c r="HUT2283" s="225"/>
      <c r="HUU2283" s="225"/>
      <c r="HUV2283" s="225"/>
      <c r="HUW2283" s="225"/>
      <c r="HUX2283" s="225"/>
      <c r="HUY2283" s="225"/>
      <c r="HUZ2283" s="225"/>
      <c r="HVA2283" s="225"/>
      <c r="HVB2283" s="225"/>
      <c r="HVC2283" s="225"/>
      <c r="HVD2283" s="225"/>
      <c r="HVE2283" s="225"/>
      <c r="HVF2283" s="225"/>
      <c r="HVG2283" s="225"/>
      <c r="HVH2283" s="225"/>
      <c r="HVI2283" s="225"/>
      <c r="HVJ2283" s="225"/>
      <c r="HVK2283" s="225"/>
      <c r="HVL2283" s="225"/>
      <c r="HVM2283" s="225"/>
      <c r="HVN2283" s="225"/>
      <c r="HVO2283" s="225"/>
      <c r="HVP2283" s="225"/>
      <c r="HVQ2283" s="225"/>
      <c r="HVR2283" s="225"/>
      <c r="HVS2283" s="225"/>
      <c r="HVT2283" s="225"/>
      <c r="HVU2283" s="225"/>
      <c r="HVV2283" s="225"/>
      <c r="HVW2283" s="225"/>
      <c r="HVX2283" s="225"/>
      <c r="HVY2283" s="225"/>
      <c r="HVZ2283" s="225"/>
      <c r="HWA2283" s="225"/>
      <c r="HWB2283" s="225"/>
      <c r="HWC2283" s="225"/>
      <c r="HWD2283" s="225"/>
      <c r="HWE2283" s="225"/>
      <c r="HWF2283" s="225"/>
      <c r="HWG2283" s="225"/>
      <c r="HWH2283" s="225"/>
      <c r="HWI2283" s="225"/>
      <c r="HWJ2283" s="225"/>
      <c r="HWK2283" s="225"/>
      <c r="HWL2283" s="225"/>
      <c r="HWM2283" s="225"/>
      <c r="HWN2283" s="225"/>
      <c r="HWO2283" s="225"/>
      <c r="HWP2283" s="225"/>
      <c r="HWQ2283" s="225"/>
      <c r="HWR2283" s="225"/>
      <c r="HWS2283" s="225"/>
      <c r="HWT2283" s="225"/>
      <c r="HWU2283" s="225"/>
      <c r="HWV2283" s="225"/>
      <c r="HWW2283" s="225"/>
      <c r="HWX2283" s="225"/>
      <c r="HWY2283" s="225"/>
      <c r="HWZ2283" s="225"/>
      <c r="HXA2283" s="225"/>
      <c r="HXB2283" s="225"/>
      <c r="HXC2283" s="225"/>
      <c r="HXD2283" s="225"/>
      <c r="HXE2283" s="225"/>
      <c r="HXF2283" s="225"/>
      <c r="HXG2283" s="225"/>
      <c r="HXH2283" s="225"/>
      <c r="HXI2283" s="225"/>
      <c r="HXJ2283" s="225"/>
      <c r="HXK2283" s="225"/>
      <c r="HXL2283" s="225"/>
      <c r="HXM2283" s="225"/>
      <c r="HXN2283" s="225"/>
      <c r="HXO2283" s="225"/>
      <c r="HXP2283" s="225"/>
      <c r="HXQ2283" s="225"/>
      <c r="HXR2283" s="225"/>
      <c r="HXS2283" s="225"/>
      <c r="HXT2283" s="225"/>
      <c r="HXU2283" s="225"/>
      <c r="HXV2283" s="225"/>
      <c r="HXW2283" s="225"/>
      <c r="HXX2283" s="225"/>
      <c r="HXY2283" s="225"/>
      <c r="HXZ2283" s="225"/>
      <c r="HYA2283" s="225"/>
      <c r="HYB2283" s="225"/>
      <c r="HYC2283" s="225"/>
      <c r="HYD2283" s="225"/>
      <c r="HYE2283" s="225"/>
      <c r="HYF2283" s="225"/>
      <c r="HYG2283" s="225"/>
      <c r="HYH2283" s="225"/>
      <c r="HYI2283" s="225"/>
      <c r="HYJ2283" s="225"/>
      <c r="HYK2283" s="225"/>
      <c r="HYL2283" s="225"/>
      <c r="HYM2283" s="225"/>
      <c r="HYN2283" s="225"/>
      <c r="HYO2283" s="225"/>
      <c r="HYP2283" s="225"/>
      <c r="HYQ2283" s="225"/>
      <c r="HYR2283" s="225"/>
      <c r="HYS2283" s="225"/>
      <c r="HYT2283" s="225"/>
      <c r="HYU2283" s="225"/>
      <c r="HYV2283" s="225"/>
      <c r="HYW2283" s="225"/>
      <c r="HYX2283" s="225"/>
      <c r="HYY2283" s="225"/>
      <c r="HYZ2283" s="225"/>
      <c r="HZA2283" s="225"/>
      <c r="HZB2283" s="225"/>
      <c r="HZC2283" s="225"/>
      <c r="HZD2283" s="225"/>
      <c r="HZE2283" s="225"/>
      <c r="HZF2283" s="225"/>
      <c r="HZG2283" s="225"/>
      <c r="HZH2283" s="225"/>
      <c r="HZI2283" s="225"/>
      <c r="HZJ2283" s="225"/>
      <c r="HZK2283" s="225"/>
      <c r="HZL2283" s="225"/>
      <c r="HZM2283" s="225"/>
      <c r="HZN2283" s="225"/>
      <c r="HZO2283" s="225"/>
      <c r="HZP2283" s="225"/>
      <c r="HZQ2283" s="225"/>
      <c r="HZR2283" s="225"/>
      <c r="HZS2283" s="225"/>
      <c r="HZT2283" s="225"/>
      <c r="HZU2283" s="225"/>
      <c r="HZV2283" s="225"/>
      <c r="HZW2283" s="225"/>
      <c r="HZX2283" s="225"/>
      <c r="HZY2283" s="225"/>
      <c r="HZZ2283" s="225"/>
      <c r="IAA2283" s="225"/>
      <c r="IAB2283" s="225"/>
      <c r="IAC2283" s="225"/>
      <c r="IAD2283" s="225"/>
      <c r="IAE2283" s="225"/>
      <c r="IAF2283" s="225"/>
      <c r="IAG2283" s="225"/>
      <c r="IAH2283" s="225"/>
      <c r="IAI2283" s="225"/>
      <c r="IAJ2283" s="225"/>
      <c r="IAK2283" s="225"/>
      <c r="IAL2283" s="225"/>
      <c r="IAM2283" s="225"/>
      <c r="IAN2283" s="225"/>
      <c r="IAO2283" s="225"/>
      <c r="IAP2283" s="225"/>
      <c r="IAQ2283" s="225"/>
      <c r="IAR2283" s="225"/>
      <c r="IAS2283" s="225"/>
      <c r="IAT2283" s="225"/>
      <c r="IAU2283" s="225"/>
      <c r="IAV2283" s="225"/>
      <c r="IAW2283" s="225"/>
      <c r="IAX2283" s="225"/>
      <c r="IAY2283" s="225"/>
      <c r="IAZ2283" s="225"/>
      <c r="IBA2283" s="225"/>
      <c r="IBB2283" s="225"/>
      <c r="IBC2283" s="225"/>
      <c r="IBD2283" s="225"/>
      <c r="IBE2283" s="225"/>
      <c r="IBF2283" s="225"/>
      <c r="IBG2283" s="225"/>
      <c r="IBH2283" s="225"/>
      <c r="IBI2283" s="225"/>
      <c r="IBJ2283" s="225"/>
      <c r="IBK2283" s="225"/>
      <c r="IBL2283" s="225"/>
      <c r="IBM2283" s="225"/>
      <c r="IBN2283" s="225"/>
      <c r="IBO2283" s="225"/>
      <c r="IBP2283" s="225"/>
      <c r="IBQ2283" s="225"/>
      <c r="IBR2283" s="225"/>
      <c r="IBS2283" s="225"/>
      <c r="IBT2283" s="225"/>
      <c r="IBU2283" s="225"/>
      <c r="IBV2283" s="225"/>
      <c r="IBW2283" s="225"/>
      <c r="IBX2283" s="225"/>
      <c r="IBY2283" s="225"/>
      <c r="IBZ2283" s="225"/>
      <c r="ICA2283" s="225"/>
      <c r="ICB2283" s="225"/>
      <c r="ICC2283" s="225"/>
      <c r="ICD2283" s="225"/>
      <c r="ICE2283" s="225"/>
      <c r="ICF2283" s="225"/>
      <c r="ICG2283" s="225"/>
      <c r="ICH2283" s="225"/>
      <c r="ICI2283" s="225"/>
      <c r="ICJ2283" s="225"/>
      <c r="ICK2283" s="225"/>
      <c r="ICL2283" s="225"/>
      <c r="ICM2283" s="225"/>
      <c r="ICN2283" s="225"/>
      <c r="ICO2283" s="225"/>
      <c r="ICP2283" s="225"/>
      <c r="ICQ2283" s="225"/>
      <c r="ICR2283" s="225"/>
      <c r="ICS2283" s="225"/>
      <c r="ICT2283" s="225"/>
      <c r="ICU2283" s="225"/>
      <c r="ICV2283" s="225"/>
      <c r="ICW2283" s="225"/>
      <c r="ICX2283" s="225"/>
      <c r="ICY2283" s="225"/>
      <c r="ICZ2283" s="225"/>
      <c r="IDA2283" s="225"/>
      <c r="IDB2283" s="225"/>
      <c r="IDC2283" s="225"/>
      <c r="IDD2283" s="225"/>
      <c r="IDE2283" s="225"/>
      <c r="IDF2283" s="225"/>
      <c r="IDG2283" s="225"/>
      <c r="IDH2283" s="225"/>
      <c r="IDI2283" s="225"/>
      <c r="IDJ2283" s="225"/>
      <c r="IDK2283" s="225"/>
      <c r="IDL2283" s="225"/>
      <c r="IDM2283" s="225"/>
      <c r="IDN2283" s="225"/>
      <c r="IDO2283" s="225"/>
      <c r="IDP2283" s="225"/>
      <c r="IDQ2283" s="225"/>
      <c r="IDR2283" s="225"/>
      <c r="IDS2283" s="225"/>
      <c r="IDT2283" s="225"/>
      <c r="IDU2283" s="225"/>
      <c r="IDV2283" s="225"/>
      <c r="IDW2283" s="225"/>
      <c r="IDX2283" s="225"/>
      <c r="IDY2283" s="225"/>
      <c r="IDZ2283" s="225"/>
      <c r="IEA2283" s="225"/>
      <c r="IEB2283" s="225"/>
      <c r="IEC2283" s="225"/>
      <c r="IED2283" s="225"/>
      <c r="IEE2283" s="225"/>
      <c r="IEF2283" s="225"/>
      <c r="IEG2283" s="225"/>
      <c r="IEH2283" s="225"/>
      <c r="IEI2283" s="225"/>
      <c r="IEJ2283" s="225"/>
      <c r="IEK2283" s="225"/>
      <c r="IEL2283" s="225"/>
      <c r="IEM2283" s="225"/>
      <c r="IEN2283" s="225"/>
      <c r="IEO2283" s="225"/>
      <c r="IEP2283" s="225"/>
      <c r="IEQ2283" s="225"/>
      <c r="IER2283" s="225"/>
      <c r="IES2283" s="225"/>
      <c r="IET2283" s="225"/>
      <c r="IEU2283" s="225"/>
      <c r="IEV2283" s="225"/>
      <c r="IEW2283" s="225"/>
      <c r="IEX2283" s="225"/>
      <c r="IEY2283" s="225"/>
      <c r="IEZ2283" s="225"/>
      <c r="IFA2283" s="225"/>
      <c r="IFB2283" s="225"/>
      <c r="IFC2283" s="225"/>
      <c r="IFD2283" s="225"/>
      <c r="IFE2283" s="225"/>
      <c r="IFF2283" s="225"/>
      <c r="IFG2283" s="225"/>
      <c r="IFH2283" s="225"/>
      <c r="IFI2283" s="225"/>
      <c r="IFJ2283" s="225"/>
      <c r="IFK2283" s="225"/>
      <c r="IFL2283" s="225"/>
      <c r="IFM2283" s="225"/>
      <c r="IFN2283" s="225"/>
      <c r="IFO2283" s="225"/>
      <c r="IFP2283" s="225"/>
      <c r="IFQ2283" s="225"/>
      <c r="IFR2283" s="225"/>
      <c r="IFS2283" s="225"/>
      <c r="IFT2283" s="225"/>
      <c r="IFU2283" s="225"/>
      <c r="IFV2283" s="225"/>
      <c r="IFW2283" s="225"/>
      <c r="IFX2283" s="225"/>
      <c r="IFY2283" s="225"/>
      <c r="IFZ2283" s="225"/>
      <c r="IGA2283" s="225"/>
      <c r="IGB2283" s="225"/>
      <c r="IGC2283" s="225"/>
      <c r="IGD2283" s="225"/>
      <c r="IGE2283" s="225"/>
      <c r="IGF2283" s="225"/>
      <c r="IGG2283" s="225"/>
      <c r="IGH2283" s="225"/>
      <c r="IGI2283" s="225"/>
      <c r="IGJ2283" s="225"/>
      <c r="IGK2283" s="225"/>
      <c r="IGL2283" s="225"/>
      <c r="IGM2283" s="225"/>
      <c r="IGN2283" s="225"/>
      <c r="IGO2283" s="225"/>
      <c r="IGP2283" s="225"/>
      <c r="IGQ2283" s="225"/>
      <c r="IGR2283" s="225"/>
      <c r="IGS2283" s="225"/>
      <c r="IGT2283" s="225"/>
      <c r="IGU2283" s="225"/>
      <c r="IGV2283" s="225"/>
      <c r="IGW2283" s="225"/>
      <c r="IGX2283" s="225"/>
      <c r="IGY2283" s="225"/>
      <c r="IGZ2283" s="225"/>
      <c r="IHA2283" s="225"/>
      <c r="IHB2283" s="225"/>
      <c r="IHC2283" s="225"/>
      <c r="IHD2283" s="225"/>
      <c r="IHE2283" s="225"/>
      <c r="IHF2283" s="225"/>
      <c r="IHG2283" s="225"/>
      <c r="IHH2283" s="225"/>
      <c r="IHI2283" s="225"/>
      <c r="IHJ2283" s="225"/>
      <c r="IHK2283" s="225"/>
      <c r="IHL2283" s="225"/>
      <c r="IHM2283" s="225"/>
      <c r="IHN2283" s="225"/>
      <c r="IHO2283" s="225"/>
      <c r="IHP2283" s="225"/>
      <c r="IHQ2283" s="225"/>
      <c r="IHR2283" s="225"/>
      <c r="IHS2283" s="225"/>
      <c r="IHT2283" s="225"/>
      <c r="IHU2283" s="225"/>
      <c r="IHV2283" s="225"/>
      <c r="IHW2283" s="225"/>
      <c r="IHX2283" s="225"/>
      <c r="IHY2283" s="225"/>
      <c r="IHZ2283" s="225"/>
      <c r="IIA2283" s="225"/>
      <c r="IIB2283" s="225"/>
      <c r="IIC2283" s="225"/>
      <c r="IID2283" s="225"/>
      <c r="IIE2283" s="225"/>
      <c r="IIF2283" s="225"/>
      <c r="IIG2283" s="225"/>
      <c r="IIH2283" s="225"/>
      <c r="III2283" s="225"/>
      <c r="IIJ2283" s="225"/>
      <c r="IIK2283" s="225"/>
      <c r="IIL2283" s="225"/>
      <c r="IIM2283" s="225"/>
      <c r="IIN2283" s="225"/>
      <c r="IIO2283" s="225"/>
      <c r="IIP2283" s="225"/>
      <c r="IIQ2283" s="225"/>
      <c r="IIR2283" s="225"/>
      <c r="IIS2283" s="225"/>
      <c r="IIT2283" s="225"/>
      <c r="IIU2283" s="225"/>
      <c r="IIV2283" s="225"/>
      <c r="IIW2283" s="225"/>
      <c r="IIX2283" s="225"/>
      <c r="IIY2283" s="225"/>
      <c r="IIZ2283" s="225"/>
      <c r="IJA2283" s="225"/>
      <c r="IJB2283" s="225"/>
      <c r="IJC2283" s="225"/>
      <c r="IJD2283" s="225"/>
      <c r="IJE2283" s="225"/>
      <c r="IJF2283" s="225"/>
      <c r="IJG2283" s="225"/>
      <c r="IJH2283" s="225"/>
      <c r="IJI2283" s="225"/>
      <c r="IJJ2283" s="225"/>
      <c r="IJK2283" s="225"/>
      <c r="IJL2283" s="225"/>
      <c r="IJM2283" s="225"/>
      <c r="IJN2283" s="225"/>
      <c r="IJO2283" s="225"/>
      <c r="IJP2283" s="225"/>
      <c r="IJQ2283" s="225"/>
      <c r="IJR2283" s="225"/>
      <c r="IJS2283" s="225"/>
      <c r="IJT2283" s="225"/>
      <c r="IJU2283" s="225"/>
      <c r="IJV2283" s="225"/>
      <c r="IJW2283" s="225"/>
      <c r="IJX2283" s="225"/>
      <c r="IJY2283" s="225"/>
      <c r="IJZ2283" s="225"/>
      <c r="IKA2283" s="225"/>
      <c r="IKB2283" s="225"/>
      <c r="IKC2283" s="225"/>
      <c r="IKD2283" s="225"/>
      <c r="IKE2283" s="225"/>
      <c r="IKF2283" s="225"/>
      <c r="IKG2283" s="225"/>
      <c r="IKH2283" s="225"/>
      <c r="IKI2283" s="225"/>
      <c r="IKJ2283" s="225"/>
      <c r="IKK2283" s="225"/>
      <c r="IKL2283" s="225"/>
      <c r="IKM2283" s="225"/>
      <c r="IKN2283" s="225"/>
      <c r="IKO2283" s="225"/>
      <c r="IKP2283" s="225"/>
      <c r="IKQ2283" s="225"/>
      <c r="IKR2283" s="225"/>
      <c r="IKS2283" s="225"/>
      <c r="IKT2283" s="225"/>
      <c r="IKU2283" s="225"/>
      <c r="IKV2283" s="225"/>
      <c r="IKW2283" s="225"/>
      <c r="IKX2283" s="225"/>
      <c r="IKY2283" s="225"/>
      <c r="IKZ2283" s="225"/>
      <c r="ILA2283" s="225"/>
      <c r="ILB2283" s="225"/>
      <c r="ILC2283" s="225"/>
      <c r="ILD2283" s="225"/>
      <c r="ILE2283" s="225"/>
      <c r="ILF2283" s="225"/>
      <c r="ILG2283" s="225"/>
      <c r="ILH2283" s="225"/>
      <c r="ILI2283" s="225"/>
      <c r="ILJ2283" s="225"/>
      <c r="ILK2283" s="225"/>
      <c r="ILL2283" s="225"/>
      <c r="ILM2283" s="225"/>
      <c r="ILN2283" s="225"/>
      <c r="ILO2283" s="225"/>
      <c r="ILP2283" s="225"/>
      <c r="ILQ2283" s="225"/>
      <c r="ILR2283" s="225"/>
      <c r="ILS2283" s="225"/>
      <c r="ILT2283" s="225"/>
      <c r="ILU2283" s="225"/>
      <c r="ILV2283" s="225"/>
      <c r="ILW2283" s="225"/>
      <c r="ILX2283" s="225"/>
      <c r="ILY2283" s="225"/>
      <c r="ILZ2283" s="225"/>
      <c r="IMA2283" s="225"/>
      <c r="IMB2283" s="225"/>
      <c r="IMC2283" s="225"/>
      <c r="IMD2283" s="225"/>
      <c r="IME2283" s="225"/>
      <c r="IMF2283" s="225"/>
      <c r="IMG2283" s="225"/>
      <c r="IMH2283" s="225"/>
      <c r="IMI2283" s="225"/>
      <c r="IMJ2283" s="225"/>
      <c r="IMK2283" s="225"/>
      <c r="IML2283" s="225"/>
      <c r="IMM2283" s="225"/>
      <c r="IMN2283" s="225"/>
      <c r="IMO2283" s="225"/>
      <c r="IMP2283" s="225"/>
      <c r="IMQ2283" s="225"/>
      <c r="IMR2283" s="225"/>
      <c r="IMS2283" s="225"/>
      <c r="IMT2283" s="225"/>
      <c r="IMU2283" s="225"/>
      <c r="IMV2283" s="225"/>
      <c r="IMW2283" s="225"/>
      <c r="IMX2283" s="225"/>
      <c r="IMY2283" s="225"/>
      <c r="IMZ2283" s="225"/>
      <c r="INA2283" s="225"/>
      <c r="INB2283" s="225"/>
      <c r="INC2283" s="225"/>
      <c r="IND2283" s="225"/>
      <c r="INE2283" s="225"/>
      <c r="INF2283" s="225"/>
      <c r="ING2283" s="225"/>
      <c r="INH2283" s="225"/>
      <c r="INI2283" s="225"/>
      <c r="INJ2283" s="225"/>
      <c r="INK2283" s="225"/>
      <c r="INL2283" s="225"/>
      <c r="INM2283" s="225"/>
      <c r="INN2283" s="225"/>
      <c r="INO2283" s="225"/>
      <c r="INP2283" s="225"/>
      <c r="INQ2283" s="225"/>
      <c r="INR2283" s="225"/>
      <c r="INS2283" s="225"/>
      <c r="INT2283" s="225"/>
      <c r="INU2283" s="225"/>
      <c r="INV2283" s="225"/>
      <c r="INW2283" s="225"/>
      <c r="INX2283" s="225"/>
      <c r="INY2283" s="225"/>
      <c r="INZ2283" s="225"/>
      <c r="IOA2283" s="225"/>
      <c r="IOB2283" s="225"/>
      <c r="IOC2283" s="225"/>
      <c r="IOD2283" s="225"/>
      <c r="IOE2283" s="225"/>
      <c r="IOF2283" s="225"/>
      <c r="IOG2283" s="225"/>
      <c r="IOH2283" s="225"/>
      <c r="IOI2283" s="225"/>
      <c r="IOJ2283" s="225"/>
      <c r="IOK2283" s="225"/>
      <c r="IOL2283" s="225"/>
      <c r="IOM2283" s="225"/>
      <c r="ION2283" s="225"/>
      <c r="IOO2283" s="225"/>
      <c r="IOP2283" s="225"/>
      <c r="IOQ2283" s="225"/>
      <c r="IOR2283" s="225"/>
      <c r="IOS2283" s="225"/>
      <c r="IOT2283" s="225"/>
      <c r="IOU2283" s="225"/>
      <c r="IOV2283" s="225"/>
      <c r="IOW2283" s="225"/>
      <c r="IOX2283" s="225"/>
      <c r="IOY2283" s="225"/>
      <c r="IOZ2283" s="225"/>
      <c r="IPA2283" s="225"/>
      <c r="IPB2283" s="225"/>
      <c r="IPC2283" s="225"/>
      <c r="IPD2283" s="225"/>
      <c r="IPE2283" s="225"/>
      <c r="IPF2283" s="225"/>
      <c r="IPG2283" s="225"/>
      <c r="IPH2283" s="225"/>
      <c r="IPI2283" s="225"/>
      <c r="IPJ2283" s="225"/>
      <c r="IPK2283" s="225"/>
      <c r="IPL2283" s="225"/>
      <c r="IPM2283" s="225"/>
      <c r="IPN2283" s="225"/>
      <c r="IPO2283" s="225"/>
      <c r="IPP2283" s="225"/>
      <c r="IPQ2283" s="225"/>
      <c r="IPR2283" s="225"/>
      <c r="IPS2283" s="225"/>
      <c r="IPT2283" s="225"/>
      <c r="IPU2283" s="225"/>
      <c r="IPV2283" s="225"/>
      <c r="IPW2283" s="225"/>
      <c r="IPX2283" s="225"/>
      <c r="IPY2283" s="225"/>
      <c r="IPZ2283" s="225"/>
      <c r="IQA2283" s="225"/>
      <c r="IQB2283" s="225"/>
      <c r="IQC2283" s="225"/>
      <c r="IQD2283" s="225"/>
      <c r="IQE2283" s="225"/>
      <c r="IQF2283" s="225"/>
      <c r="IQG2283" s="225"/>
      <c r="IQH2283" s="225"/>
      <c r="IQI2283" s="225"/>
      <c r="IQJ2283" s="225"/>
      <c r="IQK2283" s="225"/>
      <c r="IQL2283" s="225"/>
      <c r="IQM2283" s="225"/>
      <c r="IQN2283" s="225"/>
      <c r="IQO2283" s="225"/>
      <c r="IQP2283" s="225"/>
      <c r="IQQ2283" s="225"/>
      <c r="IQR2283" s="225"/>
      <c r="IQS2283" s="225"/>
      <c r="IQT2283" s="225"/>
      <c r="IQU2283" s="225"/>
      <c r="IQV2283" s="225"/>
      <c r="IQW2283" s="225"/>
      <c r="IQX2283" s="225"/>
      <c r="IQY2283" s="225"/>
      <c r="IQZ2283" s="225"/>
      <c r="IRA2283" s="225"/>
      <c r="IRB2283" s="225"/>
      <c r="IRC2283" s="225"/>
      <c r="IRD2283" s="225"/>
      <c r="IRE2283" s="225"/>
      <c r="IRF2283" s="225"/>
      <c r="IRG2283" s="225"/>
      <c r="IRH2283" s="225"/>
      <c r="IRI2283" s="225"/>
      <c r="IRJ2283" s="225"/>
      <c r="IRK2283" s="225"/>
      <c r="IRL2283" s="225"/>
      <c r="IRM2283" s="225"/>
      <c r="IRN2283" s="225"/>
      <c r="IRO2283" s="225"/>
      <c r="IRP2283" s="225"/>
      <c r="IRQ2283" s="225"/>
      <c r="IRR2283" s="225"/>
      <c r="IRS2283" s="225"/>
      <c r="IRT2283" s="225"/>
      <c r="IRU2283" s="225"/>
      <c r="IRV2283" s="225"/>
      <c r="IRW2283" s="225"/>
      <c r="IRX2283" s="225"/>
      <c r="IRY2283" s="225"/>
      <c r="IRZ2283" s="225"/>
      <c r="ISA2283" s="225"/>
      <c r="ISB2283" s="225"/>
      <c r="ISC2283" s="225"/>
      <c r="ISD2283" s="225"/>
      <c r="ISE2283" s="225"/>
      <c r="ISF2283" s="225"/>
      <c r="ISG2283" s="225"/>
      <c r="ISH2283" s="225"/>
      <c r="ISI2283" s="225"/>
      <c r="ISJ2283" s="225"/>
      <c r="ISK2283" s="225"/>
      <c r="ISL2283" s="225"/>
      <c r="ISM2283" s="225"/>
      <c r="ISN2283" s="225"/>
      <c r="ISO2283" s="225"/>
      <c r="ISP2283" s="225"/>
      <c r="ISQ2283" s="225"/>
      <c r="ISR2283" s="225"/>
      <c r="ISS2283" s="225"/>
      <c r="IST2283" s="225"/>
      <c r="ISU2283" s="225"/>
      <c r="ISV2283" s="225"/>
      <c r="ISW2283" s="225"/>
      <c r="ISX2283" s="225"/>
      <c r="ISY2283" s="225"/>
      <c r="ISZ2283" s="225"/>
      <c r="ITA2283" s="225"/>
      <c r="ITB2283" s="225"/>
      <c r="ITC2283" s="225"/>
      <c r="ITD2283" s="225"/>
      <c r="ITE2283" s="225"/>
      <c r="ITF2283" s="225"/>
      <c r="ITG2283" s="225"/>
      <c r="ITH2283" s="225"/>
      <c r="ITI2283" s="225"/>
      <c r="ITJ2283" s="225"/>
      <c r="ITK2283" s="225"/>
      <c r="ITL2283" s="225"/>
      <c r="ITM2283" s="225"/>
      <c r="ITN2283" s="225"/>
      <c r="ITO2283" s="225"/>
      <c r="ITP2283" s="225"/>
      <c r="ITQ2283" s="225"/>
      <c r="ITR2283" s="225"/>
      <c r="ITS2283" s="225"/>
      <c r="ITT2283" s="225"/>
      <c r="ITU2283" s="225"/>
      <c r="ITV2283" s="225"/>
      <c r="ITW2283" s="225"/>
      <c r="ITX2283" s="225"/>
      <c r="ITY2283" s="225"/>
      <c r="ITZ2283" s="225"/>
      <c r="IUA2283" s="225"/>
      <c r="IUB2283" s="225"/>
      <c r="IUC2283" s="225"/>
      <c r="IUD2283" s="225"/>
      <c r="IUE2283" s="225"/>
      <c r="IUF2283" s="225"/>
      <c r="IUG2283" s="225"/>
      <c r="IUH2283" s="225"/>
      <c r="IUI2283" s="225"/>
      <c r="IUJ2283" s="225"/>
      <c r="IUK2283" s="225"/>
      <c r="IUL2283" s="225"/>
      <c r="IUM2283" s="225"/>
      <c r="IUN2283" s="225"/>
      <c r="IUO2283" s="225"/>
      <c r="IUP2283" s="225"/>
      <c r="IUQ2283" s="225"/>
      <c r="IUR2283" s="225"/>
      <c r="IUS2283" s="225"/>
      <c r="IUT2283" s="225"/>
      <c r="IUU2283" s="225"/>
      <c r="IUV2283" s="225"/>
      <c r="IUW2283" s="225"/>
      <c r="IUX2283" s="225"/>
      <c r="IUY2283" s="225"/>
      <c r="IUZ2283" s="225"/>
      <c r="IVA2283" s="225"/>
      <c r="IVB2283" s="225"/>
      <c r="IVC2283" s="225"/>
      <c r="IVD2283" s="225"/>
      <c r="IVE2283" s="225"/>
      <c r="IVF2283" s="225"/>
      <c r="IVG2283" s="225"/>
      <c r="IVH2283" s="225"/>
      <c r="IVI2283" s="225"/>
      <c r="IVJ2283" s="225"/>
      <c r="IVK2283" s="225"/>
      <c r="IVL2283" s="225"/>
      <c r="IVM2283" s="225"/>
      <c r="IVN2283" s="225"/>
      <c r="IVO2283" s="225"/>
      <c r="IVP2283" s="225"/>
      <c r="IVQ2283" s="225"/>
      <c r="IVR2283" s="225"/>
      <c r="IVS2283" s="225"/>
      <c r="IVT2283" s="225"/>
      <c r="IVU2283" s="225"/>
      <c r="IVV2283" s="225"/>
      <c r="IVW2283" s="225"/>
      <c r="IVX2283" s="225"/>
      <c r="IVY2283" s="225"/>
      <c r="IVZ2283" s="225"/>
      <c r="IWA2283" s="225"/>
      <c r="IWB2283" s="225"/>
      <c r="IWC2283" s="225"/>
      <c r="IWD2283" s="225"/>
      <c r="IWE2283" s="225"/>
      <c r="IWF2283" s="225"/>
      <c r="IWG2283" s="225"/>
      <c r="IWH2283" s="225"/>
      <c r="IWI2283" s="225"/>
      <c r="IWJ2283" s="225"/>
      <c r="IWK2283" s="225"/>
      <c r="IWL2283" s="225"/>
      <c r="IWM2283" s="225"/>
      <c r="IWN2283" s="225"/>
      <c r="IWO2283" s="225"/>
      <c r="IWP2283" s="225"/>
      <c r="IWQ2283" s="225"/>
      <c r="IWR2283" s="225"/>
      <c r="IWS2283" s="225"/>
      <c r="IWT2283" s="225"/>
      <c r="IWU2283" s="225"/>
      <c r="IWV2283" s="225"/>
      <c r="IWW2283" s="225"/>
      <c r="IWX2283" s="225"/>
      <c r="IWY2283" s="225"/>
      <c r="IWZ2283" s="225"/>
      <c r="IXA2283" s="225"/>
      <c r="IXB2283" s="225"/>
      <c r="IXC2283" s="225"/>
      <c r="IXD2283" s="225"/>
      <c r="IXE2283" s="225"/>
      <c r="IXF2283" s="225"/>
      <c r="IXG2283" s="225"/>
      <c r="IXH2283" s="225"/>
      <c r="IXI2283" s="225"/>
      <c r="IXJ2283" s="225"/>
      <c r="IXK2283" s="225"/>
      <c r="IXL2283" s="225"/>
      <c r="IXM2283" s="225"/>
      <c r="IXN2283" s="225"/>
      <c r="IXO2283" s="225"/>
      <c r="IXP2283" s="225"/>
      <c r="IXQ2283" s="225"/>
      <c r="IXR2283" s="225"/>
      <c r="IXS2283" s="225"/>
      <c r="IXT2283" s="225"/>
      <c r="IXU2283" s="225"/>
      <c r="IXV2283" s="225"/>
      <c r="IXW2283" s="225"/>
      <c r="IXX2283" s="225"/>
      <c r="IXY2283" s="225"/>
      <c r="IXZ2283" s="225"/>
      <c r="IYA2283" s="225"/>
      <c r="IYB2283" s="225"/>
      <c r="IYC2283" s="225"/>
      <c r="IYD2283" s="225"/>
      <c r="IYE2283" s="225"/>
      <c r="IYF2283" s="225"/>
      <c r="IYG2283" s="225"/>
      <c r="IYH2283" s="225"/>
      <c r="IYI2283" s="225"/>
      <c r="IYJ2283" s="225"/>
      <c r="IYK2283" s="225"/>
      <c r="IYL2283" s="225"/>
      <c r="IYM2283" s="225"/>
      <c r="IYN2283" s="225"/>
      <c r="IYO2283" s="225"/>
      <c r="IYP2283" s="225"/>
      <c r="IYQ2283" s="225"/>
      <c r="IYR2283" s="225"/>
      <c r="IYS2283" s="225"/>
      <c r="IYT2283" s="225"/>
      <c r="IYU2283" s="225"/>
      <c r="IYV2283" s="225"/>
      <c r="IYW2283" s="225"/>
      <c r="IYX2283" s="225"/>
      <c r="IYY2283" s="225"/>
      <c r="IYZ2283" s="225"/>
      <c r="IZA2283" s="225"/>
      <c r="IZB2283" s="225"/>
      <c r="IZC2283" s="225"/>
      <c r="IZD2283" s="225"/>
      <c r="IZE2283" s="225"/>
      <c r="IZF2283" s="225"/>
      <c r="IZG2283" s="225"/>
      <c r="IZH2283" s="225"/>
      <c r="IZI2283" s="225"/>
      <c r="IZJ2283" s="225"/>
      <c r="IZK2283" s="225"/>
      <c r="IZL2283" s="225"/>
      <c r="IZM2283" s="225"/>
      <c r="IZN2283" s="225"/>
      <c r="IZO2283" s="225"/>
      <c r="IZP2283" s="225"/>
      <c r="IZQ2283" s="225"/>
      <c r="IZR2283" s="225"/>
      <c r="IZS2283" s="225"/>
      <c r="IZT2283" s="225"/>
      <c r="IZU2283" s="225"/>
      <c r="IZV2283" s="225"/>
      <c r="IZW2283" s="225"/>
      <c r="IZX2283" s="225"/>
      <c r="IZY2283" s="225"/>
      <c r="IZZ2283" s="225"/>
      <c r="JAA2283" s="225"/>
      <c r="JAB2283" s="225"/>
      <c r="JAC2283" s="225"/>
      <c r="JAD2283" s="225"/>
      <c r="JAE2283" s="225"/>
      <c r="JAF2283" s="225"/>
      <c r="JAG2283" s="225"/>
      <c r="JAH2283" s="225"/>
      <c r="JAI2283" s="225"/>
      <c r="JAJ2283" s="225"/>
      <c r="JAK2283" s="225"/>
      <c r="JAL2283" s="225"/>
      <c r="JAM2283" s="225"/>
      <c r="JAN2283" s="225"/>
      <c r="JAO2283" s="225"/>
      <c r="JAP2283" s="225"/>
      <c r="JAQ2283" s="225"/>
      <c r="JAR2283" s="225"/>
      <c r="JAS2283" s="225"/>
      <c r="JAT2283" s="225"/>
      <c r="JAU2283" s="225"/>
      <c r="JAV2283" s="225"/>
      <c r="JAW2283" s="225"/>
      <c r="JAX2283" s="225"/>
      <c r="JAY2283" s="225"/>
      <c r="JAZ2283" s="225"/>
      <c r="JBA2283" s="225"/>
      <c r="JBB2283" s="225"/>
      <c r="JBC2283" s="225"/>
      <c r="JBD2283" s="225"/>
      <c r="JBE2283" s="225"/>
      <c r="JBF2283" s="225"/>
      <c r="JBG2283" s="225"/>
      <c r="JBH2283" s="225"/>
      <c r="JBI2283" s="225"/>
      <c r="JBJ2283" s="225"/>
      <c r="JBK2283" s="225"/>
      <c r="JBL2283" s="225"/>
      <c r="JBM2283" s="225"/>
      <c r="JBN2283" s="225"/>
      <c r="JBO2283" s="225"/>
      <c r="JBP2283" s="225"/>
      <c r="JBQ2283" s="225"/>
      <c r="JBR2283" s="225"/>
      <c r="JBS2283" s="225"/>
      <c r="JBT2283" s="225"/>
      <c r="JBU2283" s="225"/>
      <c r="JBV2283" s="225"/>
      <c r="JBW2283" s="225"/>
      <c r="JBX2283" s="225"/>
      <c r="JBY2283" s="225"/>
      <c r="JBZ2283" s="225"/>
      <c r="JCA2283" s="225"/>
      <c r="JCB2283" s="225"/>
      <c r="JCC2283" s="225"/>
      <c r="JCD2283" s="225"/>
      <c r="JCE2283" s="225"/>
      <c r="JCF2283" s="225"/>
      <c r="JCG2283" s="225"/>
      <c r="JCH2283" s="225"/>
      <c r="JCI2283" s="225"/>
      <c r="JCJ2283" s="225"/>
      <c r="JCK2283" s="225"/>
      <c r="JCL2283" s="225"/>
      <c r="JCM2283" s="225"/>
      <c r="JCN2283" s="225"/>
      <c r="JCO2283" s="225"/>
      <c r="JCP2283" s="225"/>
      <c r="JCQ2283" s="225"/>
      <c r="JCR2283" s="225"/>
      <c r="JCS2283" s="225"/>
      <c r="JCT2283" s="225"/>
      <c r="JCU2283" s="225"/>
      <c r="JCV2283" s="225"/>
      <c r="JCW2283" s="225"/>
      <c r="JCX2283" s="225"/>
      <c r="JCY2283" s="225"/>
      <c r="JCZ2283" s="225"/>
      <c r="JDA2283" s="225"/>
      <c r="JDB2283" s="225"/>
      <c r="JDC2283" s="225"/>
      <c r="JDD2283" s="225"/>
      <c r="JDE2283" s="225"/>
      <c r="JDF2283" s="225"/>
      <c r="JDG2283" s="225"/>
      <c r="JDH2283" s="225"/>
      <c r="JDI2283" s="225"/>
      <c r="JDJ2283" s="225"/>
      <c r="JDK2283" s="225"/>
      <c r="JDL2283" s="225"/>
      <c r="JDM2283" s="225"/>
      <c r="JDN2283" s="225"/>
      <c r="JDO2283" s="225"/>
      <c r="JDP2283" s="225"/>
      <c r="JDQ2283" s="225"/>
      <c r="JDR2283" s="225"/>
      <c r="JDS2283" s="225"/>
      <c r="JDT2283" s="225"/>
      <c r="JDU2283" s="225"/>
      <c r="JDV2283" s="225"/>
      <c r="JDW2283" s="225"/>
      <c r="JDX2283" s="225"/>
      <c r="JDY2283" s="225"/>
      <c r="JDZ2283" s="225"/>
      <c r="JEA2283" s="225"/>
      <c r="JEB2283" s="225"/>
      <c r="JEC2283" s="225"/>
      <c r="JED2283" s="225"/>
      <c r="JEE2283" s="225"/>
      <c r="JEF2283" s="225"/>
      <c r="JEG2283" s="225"/>
      <c r="JEH2283" s="225"/>
      <c r="JEI2283" s="225"/>
      <c r="JEJ2283" s="225"/>
      <c r="JEK2283" s="225"/>
      <c r="JEL2283" s="225"/>
      <c r="JEM2283" s="225"/>
      <c r="JEN2283" s="225"/>
      <c r="JEO2283" s="225"/>
      <c r="JEP2283" s="225"/>
      <c r="JEQ2283" s="225"/>
      <c r="JER2283" s="225"/>
      <c r="JES2283" s="225"/>
      <c r="JET2283" s="225"/>
      <c r="JEU2283" s="225"/>
      <c r="JEV2283" s="225"/>
      <c r="JEW2283" s="225"/>
      <c r="JEX2283" s="225"/>
      <c r="JEY2283" s="225"/>
      <c r="JEZ2283" s="225"/>
      <c r="JFA2283" s="225"/>
      <c r="JFB2283" s="225"/>
      <c r="JFC2283" s="225"/>
      <c r="JFD2283" s="225"/>
      <c r="JFE2283" s="225"/>
      <c r="JFF2283" s="225"/>
      <c r="JFG2283" s="225"/>
      <c r="JFH2283" s="225"/>
      <c r="JFI2283" s="225"/>
      <c r="JFJ2283" s="225"/>
      <c r="JFK2283" s="225"/>
      <c r="JFL2283" s="225"/>
      <c r="JFM2283" s="225"/>
      <c r="JFN2283" s="225"/>
      <c r="JFO2283" s="225"/>
      <c r="JFP2283" s="225"/>
      <c r="JFQ2283" s="225"/>
      <c r="JFR2283" s="225"/>
      <c r="JFS2283" s="225"/>
      <c r="JFT2283" s="225"/>
      <c r="JFU2283" s="225"/>
      <c r="JFV2283" s="225"/>
      <c r="JFW2283" s="225"/>
      <c r="JFX2283" s="225"/>
      <c r="JFY2283" s="225"/>
      <c r="JFZ2283" s="225"/>
      <c r="JGA2283" s="225"/>
      <c r="JGB2283" s="225"/>
      <c r="JGC2283" s="225"/>
      <c r="JGD2283" s="225"/>
      <c r="JGE2283" s="225"/>
      <c r="JGF2283" s="225"/>
      <c r="JGG2283" s="225"/>
      <c r="JGH2283" s="225"/>
      <c r="JGI2283" s="225"/>
      <c r="JGJ2283" s="225"/>
      <c r="JGK2283" s="225"/>
      <c r="JGL2283" s="225"/>
      <c r="JGM2283" s="225"/>
      <c r="JGN2283" s="225"/>
      <c r="JGO2283" s="225"/>
      <c r="JGP2283" s="225"/>
      <c r="JGQ2283" s="225"/>
      <c r="JGR2283" s="225"/>
      <c r="JGS2283" s="225"/>
      <c r="JGT2283" s="225"/>
      <c r="JGU2283" s="225"/>
      <c r="JGV2283" s="225"/>
      <c r="JGW2283" s="225"/>
      <c r="JGX2283" s="225"/>
      <c r="JGY2283" s="225"/>
      <c r="JGZ2283" s="225"/>
      <c r="JHA2283" s="225"/>
      <c r="JHB2283" s="225"/>
      <c r="JHC2283" s="225"/>
      <c r="JHD2283" s="225"/>
      <c r="JHE2283" s="225"/>
      <c r="JHF2283" s="225"/>
      <c r="JHG2283" s="225"/>
      <c r="JHH2283" s="225"/>
      <c r="JHI2283" s="225"/>
      <c r="JHJ2283" s="225"/>
      <c r="JHK2283" s="225"/>
      <c r="JHL2283" s="225"/>
      <c r="JHM2283" s="225"/>
      <c r="JHN2283" s="225"/>
      <c r="JHO2283" s="225"/>
      <c r="JHP2283" s="225"/>
      <c r="JHQ2283" s="225"/>
      <c r="JHR2283" s="225"/>
      <c r="JHS2283" s="225"/>
      <c r="JHT2283" s="225"/>
      <c r="JHU2283" s="225"/>
      <c r="JHV2283" s="225"/>
      <c r="JHW2283" s="225"/>
      <c r="JHX2283" s="225"/>
      <c r="JHY2283" s="225"/>
      <c r="JHZ2283" s="225"/>
      <c r="JIA2283" s="225"/>
      <c r="JIB2283" s="225"/>
      <c r="JIC2283" s="225"/>
      <c r="JID2283" s="225"/>
      <c r="JIE2283" s="225"/>
      <c r="JIF2283" s="225"/>
      <c r="JIG2283" s="225"/>
      <c r="JIH2283" s="225"/>
      <c r="JII2283" s="225"/>
      <c r="JIJ2283" s="225"/>
      <c r="JIK2283" s="225"/>
      <c r="JIL2283" s="225"/>
      <c r="JIM2283" s="225"/>
      <c r="JIN2283" s="225"/>
      <c r="JIO2283" s="225"/>
      <c r="JIP2283" s="225"/>
      <c r="JIQ2283" s="225"/>
      <c r="JIR2283" s="225"/>
      <c r="JIS2283" s="225"/>
      <c r="JIT2283" s="225"/>
      <c r="JIU2283" s="225"/>
      <c r="JIV2283" s="225"/>
      <c r="JIW2283" s="225"/>
      <c r="JIX2283" s="225"/>
      <c r="JIY2283" s="225"/>
      <c r="JIZ2283" s="225"/>
      <c r="JJA2283" s="225"/>
      <c r="JJB2283" s="225"/>
      <c r="JJC2283" s="225"/>
      <c r="JJD2283" s="225"/>
      <c r="JJE2283" s="225"/>
      <c r="JJF2283" s="225"/>
      <c r="JJG2283" s="225"/>
      <c r="JJH2283" s="225"/>
      <c r="JJI2283" s="225"/>
      <c r="JJJ2283" s="225"/>
      <c r="JJK2283" s="225"/>
      <c r="JJL2283" s="225"/>
      <c r="JJM2283" s="225"/>
      <c r="JJN2283" s="225"/>
      <c r="JJO2283" s="225"/>
      <c r="JJP2283" s="225"/>
      <c r="JJQ2283" s="225"/>
      <c r="JJR2283" s="225"/>
      <c r="JJS2283" s="225"/>
      <c r="JJT2283" s="225"/>
      <c r="JJU2283" s="225"/>
      <c r="JJV2283" s="225"/>
      <c r="JJW2283" s="225"/>
      <c r="JJX2283" s="225"/>
      <c r="JJY2283" s="225"/>
      <c r="JJZ2283" s="225"/>
      <c r="JKA2283" s="225"/>
      <c r="JKB2283" s="225"/>
      <c r="JKC2283" s="225"/>
      <c r="JKD2283" s="225"/>
      <c r="JKE2283" s="225"/>
      <c r="JKF2283" s="225"/>
      <c r="JKG2283" s="225"/>
      <c r="JKH2283" s="225"/>
      <c r="JKI2283" s="225"/>
      <c r="JKJ2283" s="225"/>
      <c r="JKK2283" s="225"/>
      <c r="JKL2283" s="225"/>
      <c r="JKM2283" s="225"/>
      <c r="JKN2283" s="225"/>
      <c r="JKO2283" s="225"/>
      <c r="JKP2283" s="225"/>
      <c r="JKQ2283" s="225"/>
      <c r="JKR2283" s="225"/>
      <c r="JKS2283" s="225"/>
      <c r="JKT2283" s="225"/>
      <c r="JKU2283" s="225"/>
      <c r="JKV2283" s="225"/>
      <c r="JKW2283" s="225"/>
      <c r="JKX2283" s="225"/>
      <c r="JKY2283" s="225"/>
      <c r="JKZ2283" s="225"/>
      <c r="JLA2283" s="225"/>
      <c r="JLB2283" s="225"/>
      <c r="JLC2283" s="225"/>
      <c r="JLD2283" s="225"/>
      <c r="JLE2283" s="225"/>
      <c r="JLF2283" s="225"/>
      <c r="JLG2283" s="225"/>
      <c r="JLH2283" s="225"/>
      <c r="JLI2283" s="225"/>
      <c r="JLJ2283" s="225"/>
      <c r="JLK2283" s="225"/>
      <c r="JLL2283" s="225"/>
      <c r="JLM2283" s="225"/>
      <c r="JLN2283" s="225"/>
      <c r="JLO2283" s="225"/>
      <c r="JLP2283" s="225"/>
      <c r="JLQ2283" s="225"/>
      <c r="JLR2283" s="225"/>
      <c r="JLS2283" s="225"/>
      <c r="JLT2283" s="225"/>
      <c r="JLU2283" s="225"/>
      <c r="JLV2283" s="225"/>
      <c r="JLW2283" s="225"/>
      <c r="JLX2283" s="225"/>
      <c r="JLY2283" s="225"/>
      <c r="JLZ2283" s="225"/>
      <c r="JMA2283" s="225"/>
      <c r="JMB2283" s="225"/>
      <c r="JMC2283" s="225"/>
      <c r="JMD2283" s="225"/>
      <c r="JME2283" s="225"/>
      <c r="JMF2283" s="225"/>
      <c r="JMG2283" s="225"/>
      <c r="JMH2283" s="225"/>
      <c r="JMI2283" s="225"/>
      <c r="JMJ2283" s="225"/>
      <c r="JMK2283" s="225"/>
      <c r="JML2283" s="225"/>
      <c r="JMM2283" s="225"/>
      <c r="JMN2283" s="225"/>
      <c r="JMO2283" s="225"/>
      <c r="JMP2283" s="225"/>
      <c r="JMQ2283" s="225"/>
      <c r="JMR2283" s="225"/>
      <c r="JMS2283" s="225"/>
      <c r="JMT2283" s="225"/>
      <c r="JMU2283" s="225"/>
      <c r="JMV2283" s="225"/>
      <c r="JMW2283" s="225"/>
      <c r="JMX2283" s="225"/>
      <c r="JMY2283" s="225"/>
      <c r="JMZ2283" s="225"/>
      <c r="JNA2283" s="225"/>
      <c r="JNB2283" s="225"/>
      <c r="JNC2283" s="225"/>
      <c r="JND2283" s="225"/>
      <c r="JNE2283" s="225"/>
      <c r="JNF2283" s="225"/>
      <c r="JNG2283" s="225"/>
      <c r="JNH2283" s="225"/>
      <c r="JNI2283" s="225"/>
      <c r="JNJ2283" s="225"/>
      <c r="JNK2283" s="225"/>
      <c r="JNL2283" s="225"/>
      <c r="JNM2283" s="225"/>
      <c r="JNN2283" s="225"/>
      <c r="JNO2283" s="225"/>
      <c r="JNP2283" s="225"/>
      <c r="JNQ2283" s="225"/>
      <c r="JNR2283" s="225"/>
      <c r="JNS2283" s="225"/>
      <c r="JNT2283" s="225"/>
      <c r="JNU2283" s="225"/>
      <c r="JNV2283" s="225"/>
      <c r="JNW2283" s="225"/>
      <c r="JNX2283" s="225"/>
      <c r="JNY2283" s="225"/>
      <c r="JNZ2283" s="225"/>
      <c r="JOA2283" s="225"/>
      <c r="JOB2283" s="225"/>
      <c r="JOC2283" s="225"/>
      <c r="JOD2283" s="225"/>
      <c r="JOE2283" s="225"/>
      <c r="JOF2283" s="225"/>
      <c r="JOG2283" s="225"/>
      <c r="JOH2283" s="225"/>
      <c r="JOI2283" s="225"/>
      <c r="JOJ2283" s="225"/>
      <c r="JOK2283" s="225"/>
      <c r="JOL2283" s="225"/>
      <c r="JOM2283" s="225"/>
      <c r="JON2283" s="225"/>
      <c r="JOO2283" s="225"/>
      <c r="JOP2283" s="225"/>
      <c r="JOQ2283" s="225"/>
      <c r="JOR2283" s="225"/>
      <c r="JOS2283" s="225"/>
      <c r="JOT2283" s="225"/>
      <c r="JOU2283" s="225"/>
      <c r="JOV2283" s="225"/>
      <c r="JOW2283" s="225"/>
      <c r="JOX2283" s="225"/>
      <c r="JOY2283" s="225"/>
      <c r="JOZ2283" s="225"/>
      <c r="JPA2283" s="225"/>
      <c r="JPB2283" s="225"/>
      <c r="JPC2283" s="225"/>
      <c r="JPD2283" s="225"/>
      <c r="JPE2283" s="225"/>
      <c r="JPF2283" s="225"/>
      <c r="JPG2283" s="225"/>
      <c r="JPH2283" s="225"/>
      <c r="JPI2283" s="225"/>
      <c r="JPJ2283" s="225"/>
      <c r="JPK2283" s="225"/>
      <c r="JPL2283" s="225"/>
      <c r="JPM2283" s="225"/>
      <c r="JPN2283" s="225"/>
      <c r="JPO2283" s="225"/>
      <c r="JPP2283" s="225"/>
      <c r="JPQ2283" s="225"/>
      <c r="JPR2283" s="225"/>
      <c r="JPS2283" s="225"/>
      <c r="JPT2283" s="225"/>
      <c r="JPU2283" s="225"/>
      <c r="JPV2283" s="225"/>
      <c r="JPW2283" s="225"/>
      <c r="JPX2283" s="225"/>
      <c r="JPY2283" s="225"/>
      <c r="JPZ2283" s="225"/>
      <c r="JQA2283" s="225"/>
      <c r="JQB2283" s="225"/>
      <c r="JQC2283" s="225"/>
      <c r="JQD2283" s="225"/>
      <c r="JQE2283" s="225"/>
      <c r="JQF2283" s="225"/>
      <c r="JQG2283" s="225"/>
      <c r="JQH2283" s="225"/>
      <c r="JQI2283" s="225"/>
      <c r="JQJ2283" s="225"/>
      <c r="JQK2283" s="225"/>
      <c r="JQL2283" s="225"/>
      <c r="JQM2283" s="225"/>
      <c r="JQN2283" s="225"/>
      <c r="JQO2283" s="225"/>
      <c r="JQP2283" s="225"/>
      <c r="JQQ2283" s="225"/>
      <c r="JQR2283" s="225"/>
      <c r="JQS2283" s="225"/>
      <c r="JQT2283" s="225"/>
      <c r="JQU2283" s="225"/>
      <c r="JQV2283" s="225"/>
      <c r="JQW2283" s="225"/>
      <c r="JQX2283" s="225"/>
      <c r="JQY2283" s="225"/>
      <c r="JQZ2283" s="225"/>
      <c r="JRA2283" s="225"/>
      <c r="JRB2283" s="225"/>
      <c r="JRC2283" s="225"/>
      <c r="JRD2283" s="225"/>
      <c r="JRE2283" s="225"/>
      <c r="JRF2283" s="225"/>
      <c r="JRG2283" s="225"/>
      <c r="JRH2283" s="225"/>
      <c r="JRI2283" s="225"/>
      <c r="JRJ2283" s="225"/>
      <c r="JRK2283" s="225"/>
      <c r="JRL2283" s="225"/>
      <c r="JRM2283" s="225"/>
      <c r="JRN2283" s="225"/>
      <c r="JRO2283" s="225"/>
      <c r="JRP2283" s="225"/>
      <c r="JRQ2283" s="225"/>
      <c r="JRR2283" s="225"/>
      <c r="JRS2283" s="225"/>
      <c r="JRT2283" s="225"/>
      <c r="JRU2283" s="225"/>
      <c r="JRV2283" s="225"/>
      <c r="JRW2283" s="225"/>
      <c r="JRX2283" s="225"/>
      <c r="JRY2283" s="225"/>
      <c r="JRZ2283" s="225"/>
      <c r="JSA2283" s="225"/>
      <c r="JSB2283" s="225"/>
      <c r="JSC2283" s="225"/>
      <c r="JSD2283" s="225"/>
      <c r="JSE2283" s="225"/>
      <c r="JSF2283" s="225"/>
      <c r="JSG2283" s="225"/>
      <c r="JSH2283" s="225"/>
      <c r="JSI2283" s="225"/>
      <c r="JSJ2283" s="225"/>
      <c r="JSK2283" s="225"/>
      <c r="JSL2283" s="225"/>
      <c r="JSM2283" s="225"/>
      <c r="JSN2283" s="225"/>
      <c r="JSO2283" s="225"/>
      <c r="JSP2283" s="225"/>
      <c r="JSQ2283" s="225"/>
      <c r="JSR2283" s="225"/>
      <c r="JSS2283" s="225"/>
      <c r="JST2283" s="225"/>
      <c r="JSU2283" s="225"/>
      <c r="JSV2283" s="225"/>
      <c r="JSW2283" s="225"/>
      <c r="JSX2283" s="225"/>
      <c r="JSY2283" s="225"/>
      <c r="JSZ2283" s="225"/>
      <c r="JTA2283" s="225"/>
      <c r="JTB2283" s="225"/>
      <c r="JTC2283" s="225"/>
      <c r="JTD2283" s="225"/>
      <c r="JTE2283" s="225"/>
      <c r="JTF2283" s="225"/>
      <c r="JTG2283" s="225"/>
      <c r="JTH2283" s="225"/>
      <c r="JTI2283" s="225"/>
      <c r="JTJ2283" s="225"/>
      <c r="JTK2283" s="225"/>
      <c r="JTL2283" s="225"/>
      <c r="JTM2283" s="225"/>
      <c r="JTN2283" s="225"/>
      <c r="JTO2283" s="225"/>
      <c r="JTP2283" s="225"/>
      <c r="JTQ2283" s="225"/>
      <c r="JTR2283" s="225"/>
      <c r="JTS2283" s="225"/>
      <c r="JTT2283" s="225"/>
      <c r="JTU2283" s="225"/>
      <c r="JTV2283" s="225"/>
      <c r="JTW2283" s="225"/>
      <c r="JTX2283" s="225"/>
      <c r="JTY2283" s="225"/>
      <c r="JTZ2283" s="225"/>
      <c r="JUA2283" s="225"/>
      <c r="JUB2283" s="225"/>
      <c r="JUC2283" s="225"/>
      <c r="JUD2283" s="225"/>
      <c r="JUE2283" s="225"/>
      <c r="JUF2283" s="225"/>
      <c r="JUG2283" s="225"/>
      <c r="JUH2283" s="225"/>
      <c r="JUI2283" s="225"/>
      <c r="JUJ2283" s="225"/>
      <c r="JUK2283" s="225"/>
      <c r="JUL2283" s="225"/>
      <c r="JUM2283" s="225"/>
      <c r="JUN2283" s="225"/>
      <c r="JUO2283" s="225"/>
      <c r="JUP2283" s="225"/>
      <c r="JUQ2283" s="225"/>
      <c r="JUR2283" s="225"/>
      <c r="JUS2283" s="225"/>
      <c r="JUT2283" s="225"/>
      <c r="JUU2283" s="225"/>
      <c r="JUV2283" s="225"/>
      <c r="JUW2283" s="225"/>
      <c r="JUX2283" s="225"/>
      <c r="JUY2283" s="225"/>
      <c r="JUZ2283" s="225"/>
      <c r="JVA2283" s="225"/>
      <c r="JVB2283" s="225"/>
      <c r="JVC2283" s="225"/>
      <c r="JVD2283" s="225"/>
      <c r="JVE2283" s="225"/>
      <c r="JVF2283" s="225"/>
      <c r="JVG2283" s="225"/>
      <c r="JVH2283" s="225"/>
      <c r="JVI2283" s="225"/>
      <c r="JVJ2283" s="225"/>
      <c r="JVK2283" s="225"/>
      <c r="JVL2283" s="225"/>
      <c r="JVM2283" s="225"/>
      <c r="JVN2283" s="225"/>
      <c r="JVO2283" s="225"/>
      <c r="JVP2283" s="225"/>
      <c r="JVQ2283" s="225"/>
      <c r="JVR2283" s="225"/>
      <c r="JVS2283" s="225"/>
      <c r="JVT2283" s="225"/>
      <c r="JVU2283" s="225"/>
      <c r="JVV2283" s="225"/>
      <c r="JVW2283" s="225"/>
      <c r="JVX2283" s="225"/>
      <c r="JVY2283" s="225"/>
      <c r="JVZ2283" s="225"/>
      <c r="JWA2283" s="225"/>
      <c r="JWB2283" s="225"/>
      <c r="JWC2283" s="225"/>
      <c r="JWD2283" s="225"/>
      <c r="JWE2283" s="225"/>
      <c r="JWF2283" s="225"/>
      <c r="JWG2283" s="225"/>
      <c r="JWH2283" s="225"/>
      <c r="JWI2283" s="225"/>
      <c r="JWJ2283" s="225"/>
      <c r="JWK2283" s="225"/>
      <c r="JWL2283" s="225"/>
      <c r="JWM2283" s="225"/>
      <c r="JWN2283" s="225"/>
      <c r="JWO2283" s="225"/>
      <c r="JWP2283" s="225"/>
      <c r="JWQ2283" s="225"/>
      <c r="JWR2283" s="225"/>
      <c r="JWS2283" s="225"/>
      <c r="JWT2283" s="225"/>
      <c r="JWU2283" s="225"/>
      <c r="JWV2283" s="225"/>
      <c r="JWW2283" s="225"/>
      <c r="JWX2283" s="225"/>
      <c r="JWY2283" s="225"/>
      <c r="JWZ2283" s="225"/>
      <c r="JXA2283" s="225"/>
      <c r="JXB2283" s="225"/>
      <c r="JXC2283" s="225"/>
      <c r="JXD2283" s="225"/>
      <c r="JXE2283" s="225"/>
      <c r="JXF2283" s="225"/>
      <c r="JXG2283" s="225"/>
      <c r="JXH2283" s="225"/>
      <c r="JXI2283" s="225"/>
      <c r="JXJ2283" s="225"/>
      <c r="JXK2283" s="225"/>
      <c r="JXL2283" s="225"/>
      <c r="JXM2283" s="225"/>
      <c r="JXN2283" s="225"/>
      <c r="JXO2283" s="225"/>
      <c r="JXP2283" s="225"/>
      <c r="JXQ2283" s="225"/>
      <c r="JXR2283" s="225"/>
      <c r="JXS2283" s="225"/>
      <c r="JXT2283" s="225"/>
      <c r="JXU2283" s="225"/>
      <c r="JXV2283" s="225"/>
      <c r="JXW2283" s="225"/>
      <c r="JXX2283" s="225"/>
      <c r="JXY2283" s="225"/>
      <c r="JXZ2283" s="225"/>
      <c r="JYA2283" s="225"/>
      <c r="JYB2283" s="225"/>
      <c r="JYC2283" s="225"/>
      <c r="JYD2283" s="225"/>
      <c r="JYE2283" s="225"/>
      <c r="JYF2283" s="225"/>
      <c r="JYG2283" s="225"/>
      <c r="JYH2283" s="225"/>
      <c r="JYI2283" s="225"/>
      <c r="JYJ2283" s="225"/>
      <c r="JYK2283" s="225"/>
      <c r="JYL2283" s="225"/>
      <c r="JYM2283" s="225"/>
      <c r="JYN2283" s="225"/>
      <c r="JYO2283" s="225"/>
      <c r="JYP2283" s="225"/>
      <c r="JYQ2283" s="225"/>
      <c r="JYR2283" s="225"/>
      <c r="JYS2283" s="225"/>
      <c r="JYT2283" s="225"/>
      <c r="JYU2283" s="225"/>
      <c r="JYV2283" s="225"/>
      <c r="JYW2283" s="225"/>
      <c r="JYX2283" s="225"/>
      <c r="JYY2283" s="225"/>
      <c r="JYZ2283" s="225"/>
      <c r="JZA2283" s="225"/>
      <c r="JZB2283" s="225"/>
      <c r="JZC2283" s="225"/>
      <c r="JZD2283" s="225"/>
      <c r="JZE2283" s="225"/>
      <c r="JZF2283" s="225"/>
      <c r="JZG2283" s="225"/>
      <c r="JZH2283" s="225"/>
      <c r="JZI2283" s="225"/>
      <c r="JZJ2283" s="225"/>
      <c r="JZK2283" s="225"/>
      <c r="JZL2283" s="225"/>
      <c r="JZM2283" s="225"/>
      <c r="JZN2283" s="225"/>
      <c r="JZO2283" s="225"/>
      <c r="JZP2283" s="225"/>
      <c r="JZQ2283" s="225"/>
      <c r="JZR2283" s="225"/>
      <c r="JZS2283" s="225"/>
      <c r="JZT2283" s="225"/>
      <c r="JZU2283" s="225"/>
      <c r="JZV2283" s="225"/>
      <c r="JZW2283" s="225"/>
      <c r="JZX2283" s="225"/>
      <c r="JZY2283" s="225"/>
      <c r="JZZ2283" s="225"/>
      <c r="KAA2283" s="225"/>
      <c r="KAB2283" s="225"/>
      <c r="KAC2283" s="225"/>
      <c r="KAD2283" s="225"/>
      <c r="KAE2283" s="225"/>
      <c r="KAF2283" s="225"/>
      <c r="KAG2283" s="225"/>
      <c r="KAH2283" s="225"/>
      <c r="KAI2283" s="225"/>
      <c r="KAJ2283" s="225"/>
      <c r="KAK2283" s="225"/>
      <c r="KAL2283" s="225"/>
      <c r="KAM2283" s="225"/>
      <c r="KAN2283" s="225"/>
      <c r="KAO2283" s="225"/>
      <c r="KAP2283" s="225"/>
      <c r="KAQ2283" s="225"/>
      <c r="KAR2283" s="225"/>
      <c r="KAS2283" s="225"/>
      <c r="KAT2283" s="225"/>
      <c r="KAU2283" s="225"/>
      <c r="KAV2283" s="225"/>
      <c r="KAW2283" s="225"/>
      <c r="KAX2283" s="225"/>
      <c r="KAY2283" s="225"/>
      <c r="KAZ2283" s="225"/>
      <c r="KBA2283" s="225"/>
      <c r="KBB2283" s="225"/>
      <c r="KBC2283" s="225"/>
      <c r="KBD2283" s="225"/>
      <c r="KBE2283" s="225"/>
      <c r="KBF2283" s="225"/>
      <c r="KBG2283" s="225"/>
      <c r="KBH2283" s="225"/>
      <c r="KBI2283" s="225"/>
      <c r="KBJ2283" s="225"/>
      <c r="KBK2283" s="225"/>
      <c r="KBL2283" s="225"/>
      <c r="KBM2283" s="225"/>
      <c r="KBN2283" s="225"/>
      <c r="KBO2283" s="225"/>
      <c r="KBP2283" s="225"/>
      <c r="KBQ2283" s="225"/>
      <c r="KBR2283" s="225"/>
      <c r="KBS2283" s="225"/>
      <c r="KBT2283" s="225"/>
      <c r="KBU2283" s="225"/>
      <c r="KBV2283" s="225"/>
      <c r="KBW2283" s="225"/>
      <c r="KBX2283" s="225"/>
      <c r="KBY2283" s="225"/>
      <c r="KBZ2283" s="225"/>
      <c r="KCA2283" s="225"/>
      <c r="KCB2283" s="225"/>
      <c r="KCC2283" s="225"/>
      <c r="KCD2283" s="225"/>
      <c r="KCE2283" s="225"/>
      <c r="KCF2283" s="225"/>
      <c r="KCG2283" s="225"/>
      <c r="KCH2283" s="225"/>
      <c r="KCI2283" s="225"/>
      <c r="KCJ2283" s="225"/>
      <c r="KCK2283" s="225"/>
      <c r="KCL2283" s="225"/>
      <c r="KCM2283" s="225"/>
      <c r="KCN2283" s="225"/>
      <c r="KCO2283" s="225"/>
      <c r="KCP2283" s="225"/>
      <c r="KCQ2283" s="225"/>
      <c r="KCR2283" s="225"/>
      <c r="KCS2283" s="225"/>
      <c r="KCT2283" s="225"/>
      <c r="KCU2283" s="225"/>
      <c r="KCV2283" s="225"/>
      <c r="KCW2283" s="225"/>
      <c r="KCX2283" s="225"/>
      <c r="KCY2283" s="225"/>
      <c r="KCZ2283" s="225"/>
      <c r="KDA2283" s="225"/>
      <c r="KDB2283" s="225"/>
      <c r="KDC2283" s="225"/>
      <c r="KDD2283" s="225"/>
      <c r="KDE2283" s="225"/>
      <c r="KDF2283" s="225"/>
      <c r="KDG2283" s="225"/>
      <c r="KDH2283" s="225"/>
      <c r="KDI2283" s="225"/>
      <c r="KDJ2283" s="225"/>
      <c r="KDK2283" s="225"/>
      <c r="KDL2283" s="225"/>
      <c r="KDM2283" s="225"/>
      <c r="KDN2283" s="225"/>
      <c r="KDO2283" s="225"/>
      <c r="KDP2283" s="225"/>
      <c r="KDQ2283" s="225"/>
      <c r="KDR2283" s="225"/>
      <c r="KDS2283" s="225"/>
      <c r="KDT2283" s="225"/>
      <c r="KDU2283" s="225"/>
      <c r="KDV2283" s="225"/>
      <c r="KDW2283" s="225"/>
      <c r="KDX2283" s="225"/>
      <c r="KDY2283" s="225"/>
      <c r="KDZ2283" s="225"/>
      <c r="KEA2283" s="225"/>
      <c r="KEB2283" s="225"/>
      <c r="KEC2283" s="225"/>
      <c r="KED2283" s="225"/>
      <c r="KEE2283" s="225"/>
      <c r="KEF2283" s="225"/>
      <c r="KEG2283" s="225"/>
      <c r="KEH2283" s="225"/>
      <c r="KEI2283" s="225"/>
      <c r="KEJ2283" s="225"/>
      <c r="KEK2283" s="225"/>
      <c r="KEL2283" s="225"/>
      <c r="KEM2283" s="225"/>
      <c r="KEN2283" s="225"/>
      <c r="KEO2283" s="225"/>
      <c r="KEP2283" s="225"/>
      <c r="KEQ2283" s="225"/>
      <c r="KER2283" s="225"/>
      <c r="KES2283" s="225"/>
      <c r="KET2283" s="225"/>
      <c r="KEU2283" s="225"/>
      <c r="KEV2283" s="225"/>
      <c r="KEW2283" s="225"/>
      <c r="KEX2283" s="225"/>
      <c r="KEY2283" s="225"/>
      <c r="KEZ2283" s="225"/>
      <c r="KFA2283" s="225"/>
      <c r="KFB2283" s="225"/>
      <c r="KFC2283" s="225"/>
      <c r="KFD2283" s="225"/>
      <c r="KFE2283" s="225"/>
      <c r="KFF2283" s="225"/>
      <c r="KFG2283" s="225"/>
      <c r="KFH2283" s="225"/>
      <c r="KFI2283" s="225"/>
      <c r="KFJ2283" s="225"/>
      <c r="KFK2283" s="225"/>
      <c r="KFL2283" s="225"/>
      <c r="KFM2283" s="225"/>
      <c r="KFN2283" s="225"/>
      <c r="KFO2283" s="225"/>
      <c r="KFP2283" s="225"/>
      <c r="KFQ2283" s="225"/>
      <c r="KFR2283" s="225"/>
      <c r="KFS2283" s="225"/>
      <c r="KFT2283" s="225"/>
      <c r="KFU2283" s="225"/>
      <c r="KFV2283" s="225"/>
      <c r="KFW2283" s="225"/>
      <c r="KFX2283" s="225"/>
      <c r="KFY2283" s="225"/>
      <c r="KFZ2283" s="225"/>
      <c r="KGA2283" s="225"/>
      <c r="KGB2283" s="225"/>
      <c r="KGC2283" s="225"/>
      <c r="KGD2283" s="225"/>
      <c r="KGE2283" s="225"/>
      <c r="KGF2283" s="225"/>
      <c r="KGG2283" s="225"/>
      <c r="KGH2283" s="225"/>
      <c r="KGI2283" s="225"/>
      <c r="KGJ2283" s="225"/>
      <c r="KGK2283" s="225"/>
      <c r="KGL2283" s="225"/>
      <c r="KGM2283" s="225"/>
      <c r="KGN2283" s="225"/>
      <c r="KGO2283" s="225"/>
      <c r="KGP2283" s="225"/>
      <c r="KGQ2283" s="225"/>
      <c r="KGR2283" s="225"/>
      <c r="KGS2283" s="225"/>
      <c r="KGT2283" s="225"/>
      <c r="KGU2283" s="225"/>
      <c r="KGV2283" s="225"/>
      <c r="KGW2283" s="225"/>
      <c r="KGX2283" s="225"/>
      <c r="KGY2283" s="225"/>
      <c r="KGZ2283" s="225"/>
      <c r="KHA2283" s="225"/>
      <c r="KHB2283" s="225"/>
      <c r="KHC2283" s="225"/>
      <c r="KHD2283" s="225"/>
      <c r="KHE2283" s="225"/>
      <c r="KHF2283" s="225"/>
      <c r="KHG2283" s="225"/>
      <c r="KHH2283" s="225"/>
      <c r="KHI2283" s="225"/>
      <c r="KHJ2283" s="225"/>
      <c r="KHK2283" s="225"/>
      <c r="KHL2283" s="225"/>
      <c r="KHM2283" s="225"/>
      <c r="KHN2283" s="225"/>
      <c r="KHO2283" s="225"/>
      <c r="KHP2283" s="225"/>
      <c r="KHQ2283" s="225"/>
      <c r="KHR2283" s="225"/>
      <c r="KHS2283" s="225"/>
      <c r="KHT2283" s="225"/>
      <c r="KHU2283" s="225"/>
      <c r="KHV2283" s="225"/>
      <c r="KHW2283" s="225"/>
      <c r="KHX2283" s="225"/>
      <c r="KHY2283" s="225"/>
      <c r="KHZ2283" s="225"/>
      <c r="KIA2283" s="225"/>
      <c r="KIB2283" s="225"/>
      <c r="KIC2283" s="225"/>
      <c r="KID2283" s="225"/>
      <c r="KIE2283" s="225"/>
      <c r="KIF2283" s="225"/>
      <c r="KIG2283" s="225"/>
      <c r="KIH2283" s="225"/>
      <c r="KII2283" s="225"/>
      <c r="KIJ2283" s="225"/>
      <c r="KIK2283" s="225"/>
      <c r="KIL2283" s="225"/>
      <c r="KIM2283" s="225"/>
      <c r="KIN2283" s="225"/>
      <c r="KIO2283" s="225"/>
      <c r="KIP2283" s="225"/>
      <c r="KIQ2283" s="225"/>
      <c r="KIR2283" s="225"/>
      <c r="KIS2283" s="225"/>
      <c r="KIT2283" s="225"/>
      <c r="KIU2283" s="225"/>
      <c r="KIV2283" s="225"/>
      <c r="KIW2283" s="225"/>
      <c r="KIX2283" s="225"/>
      <c r="KIY2283" s="225"/>
      <c r="KIZ2283" s="225"/>
      <c r="KJA2283" s="225"/>
      <c r="KJB2283" s="225"/>
      <c r="KJC2283" s="225"/>
      <c r="KJD2283" s="225"/>
      <c r="KJE2283" s="225"/>
      <c r="KJF2283" s="225"/>
      <c r="KJG2283" s="225"/>
      <c r="KJH2283" s="225"/>
      <c r="KJI2283" s="225"/>
      <c r="KJJ2283" s="225"/>
      <c r="KJK2283" s="225"/>
      <c r="KJL2283" s="225"/>
      <c r="KJM2283" s="225"/>
      <c r="KJN2283" s="225"/>
      <c r="KJO2283" s="225"/>
      <c r="KJP2283" s="225"/>
      <c r="KJQ2283" s="225"/>
      <c r="KJR2283" s="225"/>
      <c r="KJS2283" s="225"/>
      <c r="KJT2283" s="225"/>
      <c r="KJU2283" s="225"/>
      <c r="KJV2283" s="225"/>
      <c r="KJW2283" s="225"/>
      <c r="KJX2283" s="225"/>
      <c r="KJY2283" s="225"/>
      <c r="KJZ2283" s="225"/>
      <c r="KKA2283" s="225"/>
      <c r="KKB2283" s="225"/>
      <c r="KKC2283" s="225"/>
      <c r="KKD2283" s="225"/>
      <c r="KKE2283" s="225"/>
      <c r="KKF2283" s="225"/>
      <c r="KKG2283" s="225"/>
      <c r="KKH2283" s="225"/>
      <c r="KKI2283" s="225"/>
      <c r="KKJ2283" s="225"/>
      <c r="KKK2283" s="225"/>
      <c r="KKL2283" s="225"/>
      <c r="KKM2283" s="225"/>
      <c r="KKN2283" s="225"/>
      <c r="KKO2283" s="225"/>
      <c r="KKP2283" s="225"/>
      <c r="KKQ2283" s="225"/>
      <c r="KKR2283" s="225"/>
      <c r="KKS2283" s="225"/>
      <c r="KKT2283" s="225"/>
      <c r="KKU2283" s="225"/>
      <c r="KKV2283" s="225"/>
      <c r="KKW2283" s="225"/>
      <c r="KKX2283" s="225"/>
      <c r="KKY2283" s="225"/>
      <c r="KKZ2283" s="225"/>
      <c r="KLA2283" s="225"/>
      <c r="KLB2283" s="225"/>
      <c r="KLC2283" s="225"/>
      <c r="KLD2283" s="225"/>
      <c r="KLE2283" s="225"/>
      <c r="KLF2283" s="225"/>
      <c r="KLG2283" s="225"/>
      <c r="KLH2283" s="225"/>
      <c r="KLI2283" s="225"/>
      <c r="KLJ2283" s="225"/>
      <c r="KLK2283" s="225"/>
      <c r="KLL2283" s="225"/>
      <c r="KLM2283" s="225"/>
      <c r="KLN2283" s="225"/>
      <c r="KLO2283" s="225"/>
      <c r="KLP2283" s="225"/>
      <c r="KLQ2283" s="225"/>
      <c r="KLR2283" s="225"/>
      <c r="KLS2283" s="225"/>
      <c r="KLT2283" s="225"/>
      <c r="KLU2283" s="225"/>
      <c r="KLV2283" s="225"/>
      <c r="KLW2283" s="225"/>
      <c r="KLX2283" s="225"/>
      <c r="KLY2283" s="225"/>
      <c r="KLZ2283" s="225"/>
      <c r="KMA2283" s="225"/>
      <c r="KMB2283" s="225"/>
      <c r="KMC2283" s="225"/>
      <c r="KMD2283" s="225"/>
      <c r="KME2283" s="225"/>
      <c r="KMF2283" s="225"/>
      <c r="KMG2283" s="225"/>
      <c r="KMH2283" s="225"/>
      <c r="KMI2283" s="225"/>
      <c r="KMJ2283" s="225"/>
      <c r="KMK2283" s="225"/>
      <c r="KML2283" s="225"/>
      <c r="KMM2283" s="225"/>
      <c r="KMN2283" s="225"/>
      <c r="KMO2283" s="225"/>
      <c r="KMP2283" s="225"/>
      <c r="KMQ2283" s="225"/>
      <c r="KMR2283" s="225"/>
      <c r="KMS2283" s="225"/>
      <c r="KMT2283" s="225"/>
      <c r="KMU2283" s="225"/>
      <c r="KMV2283" s="225"/>
      <c r="KMW2283" s="225"/>
      <c r="KMX2283" s="225"/>
      <c r="KMY2283" s="225"/>
      <c r="KMZ2283" s="225"/>
      <c r="KNA2283" s="225"/>
      <c r="KNB2283" s="225"/>
      <c r="KNC2283" s="225"/>
      <c r="KND2283" s="225"/>
      <c r="KNE2283" s="225"/>
      <c r="KNF2283" s="225"/>
      <c r="KNG2283" s="225"/>
      <c r="KNH2283" s="225"/>
      <c r="KNI2283" s="225"/>
      <c r="KNJ2283" s="225"/>
      <c r="KNK2283" s="225"/>
      <c r="KNL2283" s="225"/>
      <c r="KNM2283" s="225"/>
      <c r="KNN2283" s="225"/>
      <c r="KNO2283" s="225"/>
      <c r="KNP2283" s="225"/>
      <c r="KNQ2283" s="225"/>
      <c r="KNR2283" s="225"/>
      <c r="KNS2283" s="225"/>
      <c r="KNT2283" s="225"/>
      <c r="KNU2283" s="225"/>
      <c r="KNV2283" s="225"/>
      <c r="KNW2283" s="225"/>
      <c r="KNX2283" s="225"/>
      <c r="KNY2283" s="225"/>
      <c r="KNZ2283" s="225"/>
      <c r="KOA2283" s="225"/>
      <c r="KOB2283" s="225"/>
      <c r="KOC2283" s="225"/>
      <c r="KOD2283" s="225"/>
      <c r="KOE2283" s="225"/>
      <c r="KOF2283" s="225"/>
      <c r="KOG2283" s="225"/>
      <c r="KOH2283" s="225"/>
      <c r="KOI2283" s="225"/>
      <c r="KOJ2283" s="225"/>
      <c r="KOK2283" s="225"/>
      <c r="KOL2283" s="225"/>
      <c r="KOM2283" s="225"/>
      <c r="KON2283" s="225"/>
      <c r="KOO2283" s="225"/>
      <c r="KOP2283" s="225"/>
      <c r="KOQ2283" s="225"/>
      <c r="KOR2283" s="225"/>
      <c r="KOS2283" s="225"/>
      <c r="KOT2283" s="225"/>
      <c r="KOU2283" s="225"/>
      <c r="KOV2283" s="225"/>
      <c r="KOW2283" s="225"/>
      <c r="KOX2283" s="225"/>
      <c r="KOY2283" s="225"/>
      <c r="KOZ2283" s="225"/>
      <c r="KPA2283" s="225"/>
      <c r="KPB2283" s="225"/>
      <c r="KPC2283" s="225"/>
      <c r="KPD2283" s="225"/>
      <c r="KPE2283" s="225"/>
      <c r="KPF2283" s="225"/>
      <c r="KPG2283" s="225"/>
      <c r="KPH2283" s="225"/>
      <c r="KPI2283" s="225"/>
      <c r="KPJ2283" s="225"/>
      <c r="KPK2283" s="225"/>
      <c r="KPL2283" s="225"/>
      <c r="KPM2283" s="225"/>
      <c r="KPN2283" s="225"/>
      <c r="KPO2283" s="225"/>
      <c r="KPP2283" s="225"/>
      <c r="KPQ2283" s="225"/>
      <c r="KPR2283" s="225"/>
      <c r="KPS2283" s="225"/>
      <c r="KPT2283" s="225"/>
      <c r="KPU2283" s="225"/>
      <c r="KPV2283" s="225"/>
      <c r="KPW2283" s="225"/>
      <c r="KPX2283" s="225"/>
      <c r="KPY2283" s="225"/>
      <c r="KPZ2283" s="225"/>
      <c r="KQA2283" s="225"/>
      <c r="KQB2283" s="225"/>
      <c r="KQC2283" s="225"/>
      <c r="KQD2283" s="225"/>
      <c r="KQE2283" s="225"/>
      <c r="KQF2283" s="225"/>
      <c r="KQG2283" s="225"/>
      <c r="KQH2283" s="225"/>
      <c r="KQI2283" s="225"/>
      <c r="KQJ2283" s="225"/>
      <c r="KQK2283" s="225"/>
      <c r="KQL2283" s="225"/>
      <c r="KQM2283" s="225"/>
      <c r="KQN2283" s="225"/>
      <c r="KQO2283" s="225"/>
      <c r="KQP2283" s="225"/>
      <c r="KQQ2283" s="225"/>
      <c r="KQR2283" s="225"/>
      <c r="KQS2283" s="225"/>
      <c r="KQT2283" s="225"/>
      <c r="KQU2283" s="225"/>
      <c r="KQV2283" s="225"/>
      <c r="KQW2283" s="225"/>
      <c r="KQX2283" s="225"/>
      <c r="KQY2283" s="225"/>
      <c r="KQZ2283" s="225"/>
      <c r="KRA2283" s="225"/>
      <c r="KRB2283" s="225"/>
      <c r="KRC2283" s="225"/>
      <c r="KRD2283" s="225"/>
      <c r="KRE2283" s="225"/>
      <c r="KRF2283" s="225"/>
      <c r="KRG2283" s="225"/>
      <c r="KRH2283" s="225"/>
      <c r="KRI2283" s="225"/>
      <c r="KRJ2283" s="225"/>
      <c r="KRK2283" s="225"/>
      <c r="KRL2283" s="225"/>
      <c r="KRM2283" s="225"/>
      <c r="KRN2283" s="225"/>
      <c r="KRO2283" s="225"/>
      <c r="KRP2283" s="225"/>
      <c r="KRQ2283" s="225"/>
      <c r="KRR2283" s="225"/>
      <c r="KRS2283" s="225"/>
      <c r="KRT2283" s="225"/>
      <c r="KRU2283" s="225"/>
      <c r="KRV2283" s="225"/>
      <c r="KRW2283" s="225"/>
      <c r="KRX2283" s="225"/>
      <c r="KRY2283" s="225"/>
      <c r="KRZ2283" s="225"/>
      <c r="KSA2283" s="225"/>
      <c r="KSB2283" s="225"/>
      <c r="KSC2283" s="225"/>
      <c r="KSD2283" s="225"/>
      <c r="KSE2283" s="225"/>
      <c r="KSF2283" s="225"/>
      <c r="KSG2283" s="225"/>
      <c r="KSH2283" s="225"/>
      <c r="KSI2283" s="225"/>
      <c r="KSJ2283" s="225"/>
      <c r="KSK2283" s="225"/>
      <c r="KSL2283" s="225"/>
      <c r="KSM2283" s="225"/>
      <c r="KSN2283" s="225"/>
      <c r="KSO2283" s="225"/>
      <c r="KSP2283" s="225"/>
      <c r="KSQ2283" s="225"/>
      <c r="KSR2283" s="225"/>
      <c r="KSS2283" s="225"/>
      <c r="KST2283" s="225"/>
      <c r="KSU2283" s="225"/>
      <c r="KSV2283" s="225"/>
      <c r="KSW2283" s="225"/>
      <c r="KSX2283" s="225"/>
      <c r="KSY2283" s="225"/>
      <c r="KSZ2283" s="225"/>
      <c r="KTA2283" s="225"/>
      <c r="KTB2283" s="225"/>
      <c r="KTC2283" s="225"/>
      <c r="KTD2283" s="225"/>
      <c r="KTE2283" s="225"/>
      <c r="KTF2283" s="225"/>
      <c r="KTG2283" s="225"/>
      <c r="KTH2283" s="225"/>
      <c r="KTI2283" s="225"/>
      <c r="KTJ2283" s="225"/>
      <c r="KTK2283" s="225"/>
      <c r="KTL2283" s="225"/>
      <c r="KTM2283" s="225"/>
      <c r="KTN2283" s="225"/>
      <c r="KTO2283" s="225"/>
      <c r="KTP2283" s="225"/>
      <c r="KTQ2283" s="225"/>
      <c r="KTR2283" s="225"/>
      <c r="KTS2283" s="225"/>
      <c r="KTT2283" s="225"/>
      <c r="KTU2283" s="225"/>
      <c r="KTV2283" s="225"/>
      <c r="KTW2283" s="225"/>
      <c r="KTX2283" s="225"/>
      <c r="KTY2283" s="225"/>
      <c r="KTZ2283" s="225"/>
      <c r="KUA2283" s="225"/>
      <c r="KUB2283" s="225"/>
      <c r="KUC2283" s="225"/>
      <c r="KUD2283" s="225"/>
      <c r="KUE2283" s="225"/>
      <c r="KUF2283" s="225"/>
      <c r="KUG2283" s="225"/>
      <c r="KUH2283" s="225"/>
      <c r="KUI2283" s="225"/>
      <c r="KUJ2283" s="225"/>
      <c r="KUK2283" s="225"/>
      <c r="KUL2283" s="225"/>
      <c r="KUM2283" s="225"/>
      <c r="KUN2283" s="225"/>
      <c r="KUO2283" s="225"/>
      <c r="KUP2283" s="225"/>
      <c r="KUQ2283" s="225"/>
      <c r="KUR2283" s="225"/>
      <c r="KUS2283" s="225"/>
      <c r="KUT2283" s="225"/>
      <c r="KUU2283" s="225"/>
      <c r="KUV2283" s="225"/>
      <c r="KUW2283" s="225"/>
      <c r="KUX2283" s="225"/>
      <c r="KUY2283" s="225"/>
      <c r="KUZ2283" s="225"/>
      <c r="KVA2283" s="225"/>
      <c r="KVB2283" s="225"/>
      <c r="KVC2283" s="225"/>
      <c r="KVD2283" s="225"/>
      <c r="KVE2283" s="225"/>
      <c r="KVF2283" s="225"/>
      <c r="KVG2283" s="225"/>
      <c r="KVH2283" s="225"/>
      <c r="KVI2283" s="225"/>
      <c r="KVJ2283" s="225"/>
      <c r="KVK2283" s="225"/>
      <c r="KVL2283" s="225"/>
      <c r="KVM2283" s="225"/>
      <c r="KVN2283" s="225"/>
      <c r="KVO2283" s="225"/>
      <c r="KVP2283" s="225"/>
      <c r="KVQ2283" s="225"/>
      <c r="KVR2283" s="225"/>
      <c r="KVS2283" s="225"/>
      <c r="KVT2283" s="225"/>
      <c r="KVU2283" s="225"/>
      <c r="KVV2283" s="225"/>
      <c r="KVW2283" s="225"/>
      <c r="KVX2283" s="225"/>
      <c r="KVY2283" s="225"/>
      <c r="KVZ2283" s="225"/>
      <c r="KWA2283" s="225"/>
      <c r="KWB2283" s="225"/>
      <c r="KWC2283" s="225"/>
      <c r="KWD2283" s="225"/>
      <c r="KWE2283" s="225"/>
      <c r="KWF2283" s="225"/>
      <c r="KWG2283" s="225"/>
      <c r="KWH2283" s="225"/>
      <c r="KWI2283" s="225"/>
      <c r="KWJ2283" s="225"/>
      <c r="KWK2283" s="225"/>
      <c r="KWL2283" s="225"/>
      <c r="KWM2283" s="225"/>
      <c r="KWN2283" s="225"/>
      <c r="KWO2283" s="225"/>
      <c r="KWP2283" s="225"/>
      <c r="KWQ2283" s="225"/>
      <c r="KWR2283" s="225"/>
      <c r="KWS2283" s="225"/>
      <c r="KWT2283" s="225"/>
      <c r="KWU2283" s="225"/>
      <c r="KWV2283" s="225"/>
      <c r="KWW2283" s="225"/>
      <c r="KWX2283" s="225"/>
      <c r="KWY2283" s="225"/>
      <c r="KWZ2283" s="225"/>
      <c r="KXA2283" s="225"/>
      <c r="KXB2283" s="225"/>
      <c r="KXC2283" s="225"/>
      <c r="KXD2283" s="225"/>
      <c r="KXE2283" s="225"/>
      <c r="KXF2283" s="225"/>
      <c r="KXG2283" s="225"/>
      <c r="KXH2283" s="225"/>
      <c r="KXI2283" s="225"/>
      <c r="KXJ2283" s="225"/>
      <c r="KXK2283" s="225"/>
      <c r="KXL2283" s="225"/>
      <c r="KXM2283" s="225"/>
      <c r="KXN2283" s="225"/>
      <c r="KXO2283" s="225"/>
      <c r="KXP2283" s="225"/>
      <c r="KXQ2283" s="225"/>
      <c r="KXR2283" s="225"/>
      <c r="KXS2283" s="225"/>
      <c r="KXT2283" s="225"/>
      <c r="KXU2283" s="225"/>
      <c r="KXV2283" s="225"/>
      <c r="KXW2283" s="225"/>
      <c r="KXX2283" s="225"/>
      <c r="KXY2283" s="225"/>
      <c r="KXZ2283" s="225"/>
      <c r="KYA2283" s="225"/>
      <c r="KYB2283" s="225"/>
      <c r="KYC2283" s="225"/>
      <c r="KYD2283" s="225"/>
      <c r="KYE2283" s="225"/>
      <c r="KYF2283" s="225"/>
      <c r="KYG2283" s="225"/>
      <c r="KYH2283" s="225"/>
      <c r="KYI2283" s="225"/>
      <c r="KYJ2283" s="225"/>
      <c r="KYK2283" s="225"/>
      <c r="KYL2283" s="225"/>
      <c r="KYM2283" s="225"/>
      <c r="KYN2283" s="225"/>
      <c r="KYO2283" s="225"/>
      <c r="KYP2283" s="225"/>
      <c r="KYQ2283" s="225"/>
      <c r="KYR2283" s="225"/>
      <c r="KYS2283" s="225"/>
      <c r="KYT2283" s="225"/>
      <c r="KYU2283" s="225"/>
      <c r="KYV2283" s="225"/>
      <c r="KYW2283" s="225"/>
      <c r="KYX2283" s="225"/>
      <c r="KYY2283" s="225"/>
      <c r="KYZ2283" s="225"/>
      <c r="KZA2283" s="225"/>
      <c r="KZB2283" s="225"/>
      <c r="KZC2283" s="225"/>
      <c r="KZD2283" s="225"/>
      <c r="KZE2283" s="225"/>
      <c r="KZF2283" s="225"/>
      <c r="KZG2283" s="225"/>
      <c r="KZH2283" s="225"/>
      <c r="KZI2283" s="225"/>
      <c r="KZJ2283" s="225"/>
      <c r="KZK2283" s="225"/>
      <c r="KZL2283" s="225"/>
      <c r="KZM2283" s="225"/>
      <c r="KZN2283" s="225"/>
      <c r="KZO2283" s="225"/>
      <c r="KZP2283" s="225"/>
      <c r="KZQ2283" s="225"/>
      <c r="KZR2283" s="225"/>
      <c r="KZS2283" s="225"/>
      <c r="KZT2283" s="225"/>
      <c r="KZU2283" s="225"/>
      <c r="KZV2283" s="225"/>
      <c r="KZW2283" s="225"/>
      <c r="KZX2283" s="225"/>
      <c r="KZY2283" s="225"/>
      <c r="KZZ2283" s="225"/>
      <c r="LAA2283" s="225"/>
      <c r="LAB2283" s="225"/>
      <c r="LAC2283" s="225"/>
      <c r="LAD2283" s="225"/>
      <c r="LAE2283" s="225"/>
      <c r="LAF2283" s="225"/>
      <c r="LAG2283" s="225"/>
      <c r="LAH2283" s="225"/>
      <c r="LAI2283" s="225"/>
      <c r="LAJ2283" s="225"/>
      <c r="LAK2283" s="225"/>
      <c r="LAL2283" s="225"/>
      <c r="LAM2283" s="225"/>
      <c r="LAN2283" s="225"/>
      <c r="LAO2283" s="225"/>
      <c r="LAP2283" s="225"/>
      <c r="LAQ2283" s="225"/>
      <c r="LAR2283" s="225"/>
      <c r="LAS2283" s="225"/>
      <c r="LAT2283" s="225"/>
      <c r="LAU2283" s="225"/>
      <c r="LAV2283" s="225"/>
      <c r="LAW2283" s="225"/>
      <c r="LAX2283" s="225"/>
      <c r="LAY2283" s="225"/>
      <c r="LAZ2283" s="225"/>
      <c r="LBA2283" s="225"/>
      <c r="LBB2283" s="225"/>
      <c r="LBC2283" s="225"/>
      <c r="LBD2283" s="225"/>
      <c r="LBE2283" s="225"/>
      <c r="LBF2283" s="225"/>
      <c r="LBG2283" s="225"/>
      <c r="LBH2283" s="225"/>
      <c r="LBI2283" s="225"/>
      <c r="LBJ2283" s="225"/>
      <c r="LBK2283" s="225"/>
      <c r="LBL2283" s="225"/>
      <c r="LBM2283" s="225"/>
      <c r="LBN2283" s="225"/>
      <c r="LBO2283" s="225"/>
      <c r="LBP2283" s="225"/>
      <c r="LBQ2283" s="225"/>
      <c r="LBR2283" s="225"/>
      <c r="LBS2283" s="225"/>
      <c r="LBT2283" s="225"/>
      <c r="LBU2283" s="225"/>
      <c r="LBV2283" s="225"/>
      <c r="LBW2283" s="225"/>
      <c r="LBX2283" s="225"/>
      <c r="LBY2283" s="225"/>
      <c r="LBZ2283" s="225"/>
      <c r="LCA2283" s="225"/>
      <c r="LCB2283" s="225"/>
      <c r="LCC2283" s="225"/>
      <c r="LCD2283" s="225"/>
      <c r="LCE2283" s="225"/>
      <c r="LCF2283" s="225"/>
      <c r="LCG2283" s="225"/>
      <c r="LCH2283" s="225"/>
      <c r="LCI2283" s="225"/>
      <c r="LCJ2283" s="225"/>
      <c r="LCK2283" s="225"/>
      <c r="LCL2283" s="225"/>
      <c r="LCM2283" s="225"/>
      <c r="LCN2283" s="225"/>
      <c r="LCO2283" s="225"/>
      <c r="LCP2283" s="225"/>
      <c r="LCQ2283" s="225"/>
      <c r="LCR2283" s="225"/>
      <c r="LCS2283" s="225"/>
      <c r="LCT2283" s="225"/>
      <c r="LCU2283" s="225"/>
      <c r="LCV2283" s="225"/>
      <c r="LCW2283" s="225"/>
      <c r="LCX2283" s="225"/>
      <c r="LCY2283" s="225"/>
      <c r="LCZ2283" s="225"/>
      <c r="LDA2283" s="225"/>
      <c r="LDB2283" s="225"/>
      <c r="LDC2283" s="225"/>
      <c r="LDD2283" s="225"/>
      <c r="LDE2283" s="225"/>
      <c r="LDF2283" s="225"/>
      <c r="LDG2283" s="225"/>
      <c r="LDH2283" s="225"/>
      <c r="LDI2283" s="225"/>
      <c r="LDJ2283" s="225"/>
      <c r="LDK2283" s="225"/>
      <c r="LDL2283" s="225"/>
      <c r="LDM2283" s="225"/>
      <c r="LDN2283" s="225"/>
      <c r="LDO2283" s="225"/>
      <c r="LDP2283" s="225"/>
      <c r="LDQ2283" s="225"/>
      <c r="LDR2283" s="225"/>
      <c r="LDS2283" s="225"/>
      <c r="LDT2283" s="225"/>
      <c r="LDU2283" s="225"/>
      <c r="LDV2283" s="225"/>
      <c r="LDW2283" s="225"/>
      <c r="LDX2283" s="225"/>
      <c r="LDY2283" s="225"/>
      <c r="LDZ2283" s="225"/>
      <c r="LEA2283" s="225"/>
      <c r="LEB2283" s="225"/>
      <c r="LEC2283" s="225"/>
      <c r="LED2283" s="225"/>
      <c r="LEE2283" s="225"/>
      <c r="LEF2283" s="225"/>
      <c r="LEG2283" s="225"/>
      <c r="LEH2283" s="225"/>
      <c r="LEI2283" s="225"/>
      <c r="LEJ2283" s="225"/>
      <c r="LEK2283" s="225"/>
      <c r="LEL2283" s="225"/>
      <c r="LEM2283" s="225"/>
      <c r="LEN2283" s="225"/>
      <c r="LEO2283" s="225"/>
      <c r="LEP2283" s="225"/>
      <c r="LEQ2283" s="225"/>
      <c r="LER2283" s="225"/>
      <c r="LES2283" s="225"/>
      <c r="LET2283" s="225"/>
      <c r="LEU2283" s="225"/>
      <c r="LEV2283" s="225"/>
      <c r="LEW2283" s="225"/>
      <c r="LEX2283" s="225"/>
      <c r="LEY2283" s="225"/>
      <c r="LEZ2283" s="225"/>
      <c r="LFA2283" s="225"/>
      <c r="LFB2283" s="225"/>
      <c r="LFC2283" s="225"/>
      <c r="LFD2283" s="225"/>
      <c r="LFE2283" s="225"/>
      <c r="LFF2283" s="225"/>
      <c r="LFG2283" s="225"/>
      <c r="LFH2283" s="225"/>
      <c r="LFI2283" s="225"/>
      <c r="LFJ2283" s="225"/>
      <c r="LFK2283" s="225"/>
      <c r="LFL2283" s="225"/>
      <c r="LFM2283" s="225"/>
      <c r="LFN2283" s="225"/>
      <c r="LFO2283" s="225"/>
      <c r="LFP2283" s="225"/>
      <c r="LFQ2283" s="225"/>
      <c r="LFR2283" s="225"/>
      <c r="LFS2283" s="225"/>
      <c r="LFT2283" s="225"/>
      <c r="LFU2283" s="225"/>
      <c r="LFV2283" s="225"/>
      <c r="LFW2283" s="225"/>
      <c r="LFX2283" s="225"/>
      <c r="LFY2283" s="225"/>
      <c r="LFZ2283" s="225"/>
      <c r="LGA2283" s="225"/>
      <c r="LGB2283" s="225"/>
      <c r="LGC2283" s="225"/>
      <c r="LGD2283" s="225"/>
      <c r="LGE2283" s="225"/>
      <c r="LGF2283" s="225"/>
      <c r="LGG2283" s="225"/>
      <c r="LGH2283" s="225"/>
      <c r="LGI2283" s="225"/>
      <c r="LGJ2283" s="225"/>
      <c r="LGK2283" s="225"/>
      <c r="LGL2283" s="225"/>
      <c r="LGM2283" s="225"/>
      <c r="LGN2283" s="225"/>
      <c r="LGO2283" s="225"/>
      <c r="LGP2283" s="225"/>
      <c r="LGQ2283" s="225"/>
      <c r="LGR2283" s="225"/>
      <c r="LGS2283" s="225"/>
      <c r="LGT2283" s="225"/>
      <c r="LGU2283" s="225"/>
      <c r="LGV2283" s="225"/>
      <c r="LGW2283" s="225"/>
      <c r="LGX2283" s="225"/>
      <c r="LGY2283" s="225"/>
      <c r="LGZ2283" s="225"/>
      <c r="LHA2283" s="225"/>
      <c r="LHB2283" s="225"/>
      <c r="LHC2283" s="225"/>
      <c r="LHD2283" s="225"/>
      <c r="LHE2283" s="225"/>
      <c r="LHF2283" s="225"/>
      <c r="LHG2283" s="225"/>
      <c r="LHH2283" s="225"/>
      <c r="LHI2283" s="225"/>
      <c r="LHJ2283" s="225"/>
      <c r="LHK2283" s="225"/>
      <c r="LHL2283" s="225"/>
      <c r="LHM2283" s="225"/>
      <c r="LHN2283" s="225"/>
      <c r="LHO2283" s="225"/>
      <c r="LHP2283" s="225"/>
      <c r="LHQ2283" s="225"/>
      <c r="LHR2283" s="225"/>
      <c r="LHS2283" s="225"/>
      <c r="LHT2283" s="225"/>
      <c r="LHU2283" s="225"/>
      <c r="LHV2283" s="225"/>
      <c r="LHW2283" s="225"/>
      <c r="LHX2283" s="225"/>
      <c r="LHY2283" s="225"/>
      <c r="LHZ2283" s="225"/>
      <c r="LIA2283" s="225"/>
      <c r="LIB2283" s="225"/>
      <c r="LIC2283" s="225"/>
      <c r="LID2283" s="225"/>
      <c r="LIE2283" s="225"/>
      <c r="LIF2283" s="225"/>
      <c r="LIG2283" s="225"/>
      <c r="LIH2283" s="225"/>
      <c r="LII2283" s="225"/>
      <c r="LIJ2283" s="225"/>
      <c r="LIK2283" s="225"/>
      <c r="LIL2283" s="225"/>
      <c r="LIM2283" s="225"/>
      <c r="LIN2283" s="225"/>
      <c r="LIO2283" s="225"/>
      <c r="LIP2283" s="225"/>
      <c r="LIQ2283" s="225"/>
      <c r="LIR2283" s="225"/>
      <c r="LIS2283" s="225"/>
      <c r="LIT2283" s="225"/>
      <c r="LIU2283" s="225"/>
      <c r="LIV2283" s="225"/>
      <c r="LIW2283" s="225"/>
      <c r="LIX2283" s="225"/>
      <c r="LIY2283" s="225"/>
      <c r="LIZ2283" s="225"/>
      <c r="LJA2283" s="225"/>
      <c r="LJB2283" s="225"/>
      <c r="LJC2283" s="225"/>
      <c r="LJD2283" s="225"/>
      <c r="LJE2283" s="225"/>
      <c r="LJF2283" s="225"/>
      <c r="LJG2283" s="225"/>
      <c r="LJH2283" s="225"/>
      <c r="LJI2283" s="225"/>
      <c r="LJJ2283" s="225"/>
      <c r="LJK2283" s="225"/>
      <c r="LJL2283" s="225"/>
      <c r="LJM2283" s="225"/>
      <c r="LJN2283" s="225"/>
      <c r="LJO2283" s="225"/>
      <c r="LJP2283" s="225"/>
      <c r="LJQ2283" s="225"/>
      <c r="LJR2283" s="225"/>
      <c r="LJS2283" s="225"/>
      <c r="LJT2283" s="225"/>
      <c r="LJU2283" s="225"/>
      <c r="LJV2283" s="225"/>
      <c r="LJW2283" s="225"/>
      <c r="LJX2283" s="225"/>
      <c r="LJY2283" s="225"/>
      <c r="LJZ2283" s="225"/>
      <c r="LKA2283" s="225"/>
      <c r="LKB2283" s="225"/>
      <c r="LKC2283" s="225"/>
      <c r="LKD2283" s="225"/>
      <c r="LKE2283" s="225"/>
      <c r="LKF2283" s="225"/>
      <c r="LKG2283" s="225"/>
      <c r="LKH2283" s="225"/>
      <c r="LKI2283" s="225"/>
      <c r="LKJ2283" s="225"/>
      <c r="LKK2283" s="225"/>
      <c r="LKL2283" s="225"/>
      <c r="LKM2283" s="225"/>
      <c r="LKN2283" s="225"/>
      <c r="LKO2283" s="225"/>
      <c r="LKP2283" s="225"/>
      <c r="LKQ2283" s="225"/>
      <c r="LKR2283" s="225"/>
      <c r="LKS2283" s="225"/>
      <c r="LKT2283" s="225"/>
      <c r="LKU2283" s="225"/>
      <c r="LKV2283" s="225"/>
      <c r="LKW2283" s="225"/>
      <c r="LKX2283" s="225"/>
      <c r="LKY2283" s="225"/>
      <c r="LKZ2283" s="225"/>
      <c r="LLA2283" s="225"/>
      <c r="LLB2283" s="225"/>
      <c r="LLC2283" s="225"/>
      <c r="LLD2283" s="225"/>
      <c r="LLE2283" s="225"/>
      <c r="LLF2283" s="225"/>
      <c r="LLG2283" s="225"/>
      <c r="LLH2283" s="225"/>
      <c r="LLI2283" s="225"/>
      <c r="LLJ2283" s="225"/>
      <c r="LLK2283" s="225"/>
      <c r="LLL2283" s="225"/>
      <c r="LLM2283" s="225"/>
      <c r="LLN2283" s="225"/>
      <c r="LLO2283" s="225"/>
      <c r="LLP2283" s="225"/>
      <c r="LLQ2283" s="225"/>
      <c r="LLR2283" s="225"/>
      <c r="LLS2283" s="225"/>
      <c r="LLT2283" s="225"/>
      <c r="LLU2283" s="225"/>
      <c r="LLV2283" s="225"/>
      <c r="LLW2283" s="225"/>
      <c r="LLX2283" s="225"/>
      <c r="LLY2283" s="225"/>
      <c r="LLZ2283" s="225"/>
      <c r="LMA2283" s="225"/>
      <c r="LMB2283" s="225"/>
      <c r="LMC2283" s="225"/>
      <c r="LMD2283" s="225"/>
      <c r="LME2283" s="225"/>
      <c r="LMF2283" s="225"/>
      <c r="LMG2283" s="225"/>
      <c r="LMH2283" s="225"/>
      <c r="LMI2283" s="225"/>
      <c r="LMJ2283" s="225"/>
      <c r="LMK2283" s="225"/>
      <c r="LML2283" s="225"/>
      <c r="LMM2283" s="225"/>
      <c r="LMN2283" s="225"/>
      <c r="LMO2283" s="225"/>
      <c r="LMP2283" s="225"/>
      <c r="LMQ2283" s="225"/>
      <c r="LMR2283" s="225"/>
      <c r="LMS2283" s="225"/>
      <c r="LMT2283" s="225"/>
      <c r="LMU2283" s="225"/>
      <c r="LMV2283" s="225"/>
      <c r="LMW2283" s="225"/>
      <c r="LMX2283" s="225"/>
      <c r="LMY2283" s="225"/>
      <c r="LMZ2283" s="225"/>
      <c r="LNA2283" s="225"/>
      <c r="LNB2283" s="225"/>
      <c r="LNC2283" s="225"/>
      <c r="LND2283" s="225"/>
      <c r="LNE2283" s="225"/>
      <c r="LNF2283" s="225"/>
      <c r="LNG2283" s="225"/>
      <c r="LNH2283" s="225"/>
      <c r="LNI2283" s="225"/>
      <c r="LNJ2283" s="225"/>
      <c r="LNK2283" s="225"/>
      <c r="LNL2283" s="225"/>
      <c r="LNM2283" s="225"/>
      <c r="LNN2283" s="225"/>
      <c r="LNO2283" s="225"/>
      <c r="LNP2283" s="225"/>
      <c r="LNQ2283" s="225"/>
      <c r="LNR2283" s="225"/>
      <c r="LNS2283" s="225"/>
      <c r="LNT2283" s="225"/>
      <c r="LNU2283" s="225"/>
      <c r="LNV2283" s="225"/>
      <c r="LNW2283" s="225"/>
      <c r="LNX2283" s="225"/>
      <c r="LNY2283" s="225"/>
      <c r="LNZ2283" s="225"/>
      <c r="LOA2283" s="225"/>
      <c r="LOB2283" s="225"/>
      <c r="LOC2283" s="225"/>
      <c r="LOD2283" s="225"/>
      <c r="LOE2283" s="225"/>
      <c r="LOF2283" s="225"/>
      <c r="LOG2283" s="225"/>
      <c r="LOH2283" s="225"/>
      <c r="LOI2283" s="225"/>
      <c r="LOJ2283" s="225"/>
      <c r="LOK2283" s="225"/>
      <c r="LOL2283" s="225"/>
      <c r="LOM2283" s="225"/>
      <c r="LON2283" s="225"/>
      <c r="LOO2283" s="225"/>
      <c r="LOP2283" s="225"/>
      <c r="LOQ2283" s="225"/>
      <c r="LOR2283" s="225"/>
      <c r="LOS2283" s="225"/>
      <c r="LOT2283" s="225"/>
      <c r="LOU2283" s="225"/>
      <c r="LOV2283" s="225"/>
      <c r="LOW2283" s="225"/>
      <c r="LOX2283" s="225"/>
      <c r="LOY2283" s="225"/>
      <c r="LOZ2283" s="225"/>
      <c r="LPA2283" s="225"/>
      <c r="LPB2283" s="225"/>
      <c r="LPC2283" s="225"/>
      <c r="LPD2283" s="225"/>
      <c r="LPE2283" s="225"/>
      <c r="LPF2283" s="225"/>
      <c r="LPG2283" s="225"/>
      <c r="LPH2283" s="225"/>
      <c r="LPI2283" s="225"/>
      <c r="LPJ2283" s="225"/>
      <c r="LPK2283" s="225"/>
      <c r="LPL2283" s="225"/>
      <c r="LPM2283" s="225"/>
      <c r="LPN2283" s="225"/>
      <c r="LPO2283" s="225"/>
      <c r="LPP2283" s="225"/>
      <c r="LPQ2283" s="225"/>
      <c r="LPR2283" s="225"/>
      <c r="LPS2283" s="225"/>
      <c r="LPT2283" s="225"/>
      <c r="LPU2283" s="225"/>
      <c r="LPV2283" s="225"/>
      <c r="LPW2283" s="225"/>
      <c r="LPX2283" s="225"/>
      <c r="LPY2283" s="225"/>
      <c r="LPZ2283" s="225"/>
      <c r="LQA2283" s="225"/>
      <c r="LQB2283" s="225"/>
      <c r="LQC2283" s="225"/>
      <c r="LQD2283" s="225"/>
      <c r="LQE2283" s="225"/>
      <c r="LQF2283" s="225"/>
      <c r="LQG2283" s="225"/>
      <c r="LQH2283" s="225"/>
      <c r="LQI2283" s="225"/>
      <c r="LQJ2283" s="225"/>
      <c r="LQK2283" s="225"/>
      <c r="LQL2283" s="225"/>
      <c r="LQM2283" s="225"/>
      <c r="LQN2283" s="225"/>
      <c r="LQO2283" s="225"/>
      <c r="LQP2283" s="225"/>
      <c r="LQQ2283" s="225"/>
      <c r="LQR2283" s="225"/>
      <c r="LQS2283" s="225"/>
      <c r="LQT2283" s="225"/>
      <c r="LQU2283" s="225"/>
      <c r="LQV2283" s="225"/>
      <c r="LQW2283" s="225"/>
      <c r="LQX2283" s="225"/>
      <c r="LQY2283" s="225"/>
      <c r="LQZ2283" s="225"/>
      <c r="LRA2283" s="225"/>
      <c r="LRB2283" s="225"/>
      <c r="LRC2283" s="225"/>
      <c r="LRD2283" s="225"/>
      <c r="LRE2283" s="225"/>
      <c r="LRF2283" s="225"/>
      <c r="LRG2283" s="225"/>
      <c r="LRH2283" s="225"/>
      <c r="LRI2283" s="225"/>
      <c r="LRJ2283" s="225"/>
      <c r="LRK2283" s="225"/>
      <c r="LRL2283" s="225"/>
      <c r="LRM2283" s="225"/>
      <c r="LRN2283" s="225"/>
      <c r="LRO2283" s="225"/>
      <c r="LRP2283" s="225"/>
      <c r="LRQ2283" s="225"/>
      <c r="LRR2283" s="225"/>
      <c r="LRS2283" s="225"/>
      <c r="LRT2283" s="225"/>
      <c r="LRU2283" s="225"/>
      <c r="LRV2283" s="225"/>
      <c r="LRW2283" s="225"/>
      <c r="LRX2283" s="225"/>
      <c r="LRY2283" s="225"/>
      <c r="LRZ2283" s="225"/>
      <c r="LSA2283" s="225"/>
      <c r="LSB2283" s="225"/>
      <c r="LSC2283" s="225"/>
      <c r="LSD2283" s="225"/>
      <c r="LSE2283" s="225"/>
      <c r="LSF2283" s="225"/>
      <c r="LSG2283" s="225"/>
      <c r="LSH2283" s="225"/>
      <c r="LSI2283" s="225"/>
      <c r="LSJ2283" s="225"/>
      <c r="LSK2283" s="225"/>
      <c r="LSL2283" s="225"/>
      <c r="LSM2283" s="225"/>
      <c r="LSN2283" s="225"/>
      <c r="LSO2283" s="225"/>
      <c r="LSP2283" s="225"/>
      <c r="LSQ2283" s="225"/>
      <c r="LSR2283" s="225"/>
      <c r="LSS2283" s="225"/>
      <c r="LST2283" s="225"/>
      <c r="LSU2283" s="225"/>
      <c r="LSV2283" s="225"/>
      <c r="LSW2283" s="225"/>
      <c r="LSX2283" s="225"/>
      <c r="LSY2283" s="225"/>
      <c r="LSZ2283" s="225"/>
      <c r="LTA2283" s="225"/>
      <c r="LTB2283" s="225"/>
      <c r="LTC2283" s="225"/>
      <c r="LTD2283" s="225"/>
      <c r="LTE2283" s="225"/>
      <c r="LTF2283" s="225"/>
      <c r="LTG2283" s="225"/>
      <c r="LTH2283" s="225"/>
      <c r="LTI2283" s="225"/>
      <c r="LTJ2283" s="225"/>
      <c r="LTK2283" s="225"/>
      <c r="LTL2283" s="225"/>
      <c r="LTM2283" s="225"/>
      <c r="LTN2283" s="225"/>
      <c r="LTO2283" s="225"/>
      <c r="LTP2283" s="225"/>
      <c r="LTQ2283" s="225"/>
      <c r="LTR2283" s="225"/>
      <c r="LTS2283" s="225"/>
      <c r="LTT2283" s="225"/>
      <c r="LTU2283" s="225"/>
      <c r="LTV2283" s="225"/>
      <c r="LTW2283" s="225"/>
      <c r="LTX2283" s="225"/>
      <c r="LTY2283" s="225"/>
      <c r="LTZ2283" s="225"/>
      <c r="LUA2283" s="225"/>
      <c r="LUB2283" s="225"/>
      <c r="LUC2283" s="225"/>
      <c r="LUD2283" s="225"/>
      <c r="LUE2283" s="225"/>
      <c r="LUF2283" s="225"/>
      <c r="LUG2283" s="225"/>
      <c r="LUH2283" s="225"/>
      <c r="LUI2283" s="225"/>
      <c r="LUJ2283" s="225"/>
      <c r="LUK2283" s="225"/>
      <c r="LUL2283" s="225"/>
      <c r="LUM2283" s="225"/>
      <c r="LUN2283" s="225"/>
      <c r="LUO2283" s="225"/>
      <c r="LUP2283" s="225"/>
      <c r="LUQ2283" s="225"/>
      <c r="LUR2283" s="225"/>
      <c r="LUS2283" s="225"/>
      <c r="LUT2283" s="225"/>
      <c r="LUU2283" s="225"/>
      <c r="LUV2283" s="225"/>
      <c r="LUW2283" s="225"/>
      <c r="LUX2283" s="225"/>
      <c r="LUY2283" s="225"/>
      <c r="LUZ2283" s="225"/>
      <c r="LVA2283" s="225"/>
      <c r="LVB2283" s="225"/>
      <c r="LVC2283" s="225"/>
      <c r="LVD2283" s="225"/>
      <c r="LVE2283" s="225"/>
      <c r="LVF2283" s="225"/>
      <c r="LVG2283" s="225"/>
      <c r="LVH2283" s="225"/>
      <c r="LVI2283" s="225"/>
      <c r="LVJ2283" s="225"/>
      <c r="LVK2283" s="225"/>
      <c r="LVL2283" s="225"/>
      <c r="LVM2283" s="225"/>
      <c r="LVN2283" s="225"/>
      <c r="LVO2283" s="225"/>
      <c r="LVP2283" s="225"/>
      <c r="LVQ2283" s="225"/>
      <c r="LVR2283" s="225"/>
      <c r="LVS2283" s="225"/>
      <c r="LVT2283" s="225"/>
      <c r="LVU2283" s="225"/>
      <c r="LVV2283" s="225"/>
      <c r="LVW2283" s="225"/>
      <c r="LVX2283" s="225"/>
      <c r="LVY2283" s="225"/>
      <c r="LVZ2283" s="225"/>
      <c r="LWA2283" s="225"/>
      <c r="LWB2283" s="225"/>
      <c r="LWC2283" s="225"/>
      <c r="LWD2283" s="225"/>
      <c r="LWE2283" s="225"/>
      <c r="LWF2283" s="225"/>
      <c r="LWG2283" s="225"/>
      <c r="LWH2283" s="225"/>
      <c r="LWI2283" s="225"/>
      <c r="LWJ2283" s="225"/>
      <c r="LWK2283" s="225"/>
      <c r="LWL2283" s="225"/>
      <c r="LWM2283" s="225"/>
      <c r="LWN2283" s="225"/>
      <c r="LWO2283" s="225"/>
      <c r="LWP2283" s="225"/>
      <c r="LWQ2283" s="225"/>
      <c r="LWR2283" s="225"/>
      <c r="LWS2283" s="225"/>
      <c r="LWT2283" s="225"/>
      <c r="LWU2283" s="225"/>
      <c r="LWV2283" s="225"/>
      <c r="LWW2283" s="225"/>
      <c r="LWX2283" s="225"/>
      <c r="LWY2283" s="225"/>
      <c r="LWZ2283" s="225"/>
      <c r="LXA2283" s="225"/>
      <c r="LXB2283" s="225"/>
      <c r="LXC2283" s="225"/>
      <c r="LXD2283" s="225"/>
      <c r="LXE2283" s="225"/>
      <c r="LXF2283" s="225"/>
      <c r="LXG2283" s="225"/>
      <c r="LXH2283" s="225"/>
      <c r="LXI2283" s="225"/>
      <c r="LXJ2283" s="225"/>
      <c r="LXK2283" s="225"/>
      <c r="LXL2283" s="225"/>
      <c r="LXM2283" s="225"/>
      <c r="LXN2283" s="225"/>
      <c r="LXO2283" s="225"/>
      <c r="LXP2283" s="225"/>
      <c r="LXQ2283" s="225"/>
      <c r="LXR2283" s="225"/>
      <c r="LXS2283" s="225"/>
      <c r="LXT2283" s="225"/>
      <c r="LXU2283" s="225"/>
      <c r="LXV2283" s="225"/>
      <c r="LXW2283" s="225"/>
      <c r="LXX2283" s="225"/>
      <c r="LXY2283" s="225"/>
      <c r="LXZ2283" s="225"/>
      <c r="LYA2283" s="225"/>
      <c r="LYB2283" s="225"/>
      <c r="LYC2283" s="225"/>
      <c r="LYD2283" s="225"/>
      <c r="LYE2283" s="225"/>
      <c r="LYF2283" s="225"/>
      <c r="LYG2283" s="225"/>
      <c r="LYH2283" s="225"/>
      <c r="LYI2283" s="225"/>
      <c r="LYJ2283" s="225"/>
      <c r="LYK2283" s="225"/>
      <c r="LYL2283" s="225"/>
      <c r="LYM2283" s="225"/>
      <c r="LYN2283" s="225"/>
      <c r="LYO2283" s="225"/>
      <c r="LYP2283" s="225"/>
      <c r="LYQ2283" s="225"/>
      <c r="LYR2283" s="225"/>
      <c r="LYS2283" s="225"/>
      <c r="LYT2283" s="225"/>
      <c r="LYU2283" s="225"/>
      <c r="LYV2283" s="225"/>
      <c r="LYW2283" s="225"/>
      <c r="LYX2283" s="225"/>
      <c r="LYY2283" s="225"/>
      <c r="LYZ2283" s="225"/>
      <c r="LZA2283" s="225"/>
      <c r="LZB2283" s="225"/>
      <c r="LZC2283" s="225"/>
      <c r="LZD2283" s="225"/>
      <c r="LZE2283" s="225"/>
      <c r="LZF2283" s="225"/>
      <c r="LZG2283" s="225"/>
      <c r="LZH2283" s="225"/>
      <c r="LZI2283" s="225"/>
      <c r="LZJ2283" s="225"/>
      <c r="LZK2283" s="225"/>
      <c r="LZL2283" s="225"/>
      <c r="LZM2283" s="225"/>
      <c r="LZN2283" s="225"/>
      <c r="LZO2283" s="225"/>
      <c r="LZP2283" s="225"/>
      <c r="LZQ2283" s="225"/>
      <c r="LZR2283" s="225"/>
      <c r="LZS2283" s="225"/>
      <c r="LZT2283" s="225"/>
      <c r="LZU2283" s="225"/>
      <c r="LZV2283" s="225"/>
      <c r="LZW2283" s="225"/>
      <c r="LZX2283" s="225"/>
      <c r="LZY2283" s="225"/>
      <c r="LZZ2283" s="225"/>
      <c r="MAA2283" s="225"/>
      <c r="MAB2283" s="225"/>
      <c r="MAC2283" s="225"/>
      <c r="MAD2283" s="225"/>
      <c r="MAE2283" s="225"/>
      <c r="MAF2283" s="225"/>
      <c r="MAG2283" s="225"/>
      <c r="MAH2283" s="225"/>
      <c r="MAI2283" s="225"/>
      <c r="MAJ2283" s="225"/>
      <c r="MAK2283" s="225"/>
      <c r="MAL2283" s="225"/>
      <c r="MAM2283" s="225"/>
      <c r="MAN2283" s="225"/>
      <c r="MAO2283" s="225"/>
      <c r="MAP2283" s="225"/>
      <c r="MAQ2283" s="225"/>
      <c r="MAR2283" s="225"/>
      <c r="MAS2283" s="225"/>
      <c r="MAT2283" s="225"/>
      <c r="MAU2283" s="225"/>
      <c r="MAV2283" s="225"/>
      <c r="MAW2283" s="225"/>
      <c r="MAX2283" s="225"/>
      <c r="MAY2283" s="225"/>
      <c r="MAZ2283" s="225"/>
      <c r="MBA2283" s="225"/>
      <c r="MBB2283" s="225"/>
      <c r="MBC2283" s="225"/>
      <c r="MBD2283" s="225"/>
      <c r="MBE2283" s="225"/>
      <c r="MBF2283" s="225"/>
      <c r="MBG2283" s="225"/>
      <c r="MBH2283" s="225"/>
      <c r="MBI2283" s="225"/>
      <c r="MBJ2283" s="225"/>
      <c r="MBK2283" s="225"/>
      <c r="MBL2283" s="225"/>
      <c r="MBM2283" s="225"/>
      <c r="MBN2283" s="225"/>
      <c r="MBO2283" s="225"/>
      <c r="MBP2283" s="225"/>
      <c r="MBQ2283" s="225"/>
      <c r="MBR2283" s="225"/>
      <c r="MBS2283" s="225"/>
      <c r="MBT2283" s="225"/>
      <c r="MBU2283" s="225"/>
      <c r="MBV2283" s="225"/>
      <c r="MBW2283" s="225"/>
      <c r="MBX2283" s="225"/>
      <c r="MBY2283" s="225"/>
      <c r="MBZ2283" s="225"/>
      <c r="MCA2283" s="225"/>
      <c r="MCB2283" s="225"/>
      <c r="MCC2283" s="225"/>
      <c r="MCD2283" s="225"/>
      <c r="MCE2283" s="225"/>
      <c r="MCF2283" s="225"/>
      <c r="MCG2283" s="225"/>
      <c r="MCH2283" s="225"/>
      <c r="MCI2283" s="225"/>
      <c r="MCJ2283" s="225"/>
      <c r="MCK2283" s="225"/>
      <c r="MCL2283" s="225"/>
      <c r="MCM2283" s="225"/>
      <c r="MCN2283" s="225"/>
      <c r="MCO2283" s="225"/>
      <c r="MCP2283" s="225"/>
      <c r="MCQ2283" s="225"/>
      <c r="MCR2283" s="225"/>
      <c r="MCS2283" s="225"/>
      <c r="MCT2283" s="225"/>
      <c r="MCU2283" s="225"/>
      <c r="MCV2283" s="225"/>
      <c r="MCW2283" s="225"/>
      <c r="MCX2283" s="225"/>
      <c r="MCY2283" s="225"/>
      <c r="MCZ2283" s="225"/>
      <c r="MDA2283" s="225"/>
      <c r="MDB2283" s="225"/>
      <c r="MDC2283" s="225"/>
      <c r="MDD2283" s="225"/>
      <c r="MDE2283" s="225"/>
      <c r="MDF2283" s="225"/>
      <c r="MDG2283" s="225"/>
      <c r="MDH2283" s="225"/>
      <c r="MDI2283" s="225"/>
      <c r="MDJ2283" s="225"/>
      <c r="MDK2283" s="225"/>
      <c r="MDL2283" s="225"/>
      <c r="MDM2283" s="225"/>
      <c r="MDN2283" s="225"/>
      <c r="MDO2283" s="225"/>
      <c r="MDP2283" s="225"/>
      <c r="MDQ2283" s="225"/>
      <c r="MDR2283" s="225"/>
      <c r="MDS2283" s="225"/>
      <c r="MDT2283" s="225"/>
      <c r="MDU2283" s="225"/>
      <c r="MDV2283" s="225"/>
      <c r="MDW2283" s="225"/>
      <c r="MDX2283" s="225"/>
      <c r="MDY2283" s="225"/>
      <c r="MDZ2283" s="225"/>
      <c r="MEA2283" s="225"/>
      <c r="MEB2283" s="225"/>
      <c r="MEC2283" s="225"/>
      <c r="MED2283" s="225"/>
      <c r="MEE2283" s="225"/>
      <c r="MEF2283" s="225"/>
      <c r="MEG2283" s="225"/>
      <c r="MEH2283" s="225"/>
      <c r="MEI2283" s="225"/>
      <c r="MEJ2283" s="225"/>
      <c r="MEK2283" s="225"/>
      <c r="MEL2283" s="225"/>
      <c r="MEM2283" s="225"/>
      <c r="MEN2283" s="225"/>
      <c r="MEO2283" s="225"/>
      <c r="MEP2283" s="225"/>
      <c r="MEQ2283" s="225"/>
      <c r="MER2283" s="225"/>
      <c r="MES2283" s="225"/>
      <c r="MET2283" s="225"/>
      <c r="MEU2283" s="225"/>
      <c r="MEV2283" s="225"/>
      <c r="MEW2283" s="225"/>
      <c r="MEX2283" s="225"/>
      <c r="MEY2283" s="225"/>
      <c r="MEZ2283" s="225"/>
      <c r="MFA2283" s="225"/>
      <c r="MFB2283" s="225"/>
      <c r="MFC2283" s="225"/>
      <c r="MFD2283" s="225"/>
      <c r="MFE2283" s="225"/>
      <c r="MFF2283" s="225"/>
      <c r="MFG2283" s="225"/>
      <c r="MFH2283" s="225"/>
      <c r="MFI2283" s="225"/>
      <c r="MFJ2283" s="225"/>
      <c r="MFK2283" s="225"/>
      <c r="MFL2283" s="225"/>
      <c r="MFM2283" s="225"/>
      <c r="MFN2283" s="225"/>
      <c r="MFO2283" s="225"/>
      <c r="MFP2283" s="225"/>
      <c r="MFQ2283" s="225"/>
      <c r="MFR2283" s="225"/>
      <c r="MFS2283" s="225"/>
      <c r="MFT2283" s="225"/>
      <c r="MFU2283" s="225"/>
      <c r="MFV2283" s="225"/>
      <c r="MFW2283" s="225"/>
      <c r="MFX2283" s="225"/>
      <c r="MFY2283" s="225"/>
      <c r="MFZ2283" s="225"/>
      <c r="MGA2283" s="225"/>
      <c r="MGB2283" s="225"/>
      <c r="MGC2283" s="225"/>
      <c r="MGD2283" s="225"/>
      <c r="MGE2283" s="225"/>
      <c r="MGF2283" s="225"/>
      <c r="MGG2283" s="225"/>
      <c r="MGH2283" s="225"/>
      <c r="MGI2283" s="225"/>
      <c r="MGJ2283" s="225"/>
      <c r="MGK2283" s="225"/>
      <c r="MGL2283" s="225"/>
      <c r="MGM2283" s="225"/>
      <c r="MGN2283" s="225"/>
      <c r="MGO2283" s="225"/>
      <c r="MGP2283" s="225"/>
      <c r="MGQ2283" s="225"/>
      <c r="MGR2283" s="225"/>
      <c r="MGS2283" s="225"/>
      <c r="MGT2283" s="225"/>
      <c r="MGU2283" s="225"/>
      <c r="MGV2283" s="225"/>
      <c r="MGW2283" s="225"/>
      <c r="MGX2283" s="225"/>
      <c r="MGY2283" s="225"/>
      <c r="MGZ2283" s="225"/>
      <c r="MHA2283" s="225"/>
      <c r="MHB2283" s="225"/>
      <c r="MHC2283" s="225"/>
      <c r="MHD2283" s="225"/>
      <c r="MHE2283" s="225"/>
      <c r="MHF2283" s="225"/>
      <c r="MHG2283" s="225"/>
      <c r="MHH2283" s="225"/>
      <c r="MHI2283" s="225"/>
      <c r="MHJ2283" s="225"/>
      <c r="MHK2283" s="225"/>
      <c r="MHL2283" s="225"/>
      <c r="MHM2283" s="225"/>
      <c r="MHN2283" s="225"/>
      <c r="MHO2283" s="225"/>
      <c r="MHP2283" s="225"/>
      <c r="MHQ2283" s="225"/>
      <c r="MHR2283" s="225"/>
      <c r="MHS2283" s="225"/>
      <c r="MHT2283" s="225"/>
      <c r="MHU2283" s="225"/>
      <c r="MHV2283" s="225"/>
      <c r="MHW2283" s="225"/>
      <c r="MHX2283" s="225"/>
      <c r="MHY2283" s="225"/>
      <c r="MHZ2283" s="225"/>
      <c r="MIA2283" s="225"/>
      <c r="MIB2283" s="225"/>
      <c r="MIC2283" s="225"/>
      <c r="MID2283" s="225"/>
      <c r="MIE2283" s="225"/>
      <c r="MIF2283" s="225"/>
      <c r="MIG2283" s="225"/>
      <c r="MIH2283" s="225"/>
      <c r="MII2283" s="225"/>
      <c r="MIJ2283" s="225"/>
      <c r="MIK2283" s="225"/>
      <c r="MIL2283" s="225"/>
      <c r="MIM2283" s="225"/>
      <c r="MIN2283" s="225"/>
      <c r="MIO2283" s="225"/>
      <c r="MIP2283" s="225"/>
      <c r="MIQ2283" s="225"/>
      <c r="MIR2283" s="225"/>
      <c r="MIS2283" s="225"/>
      <c r="MIT2283" s="225"/>
      <c r="MIU2283" s="225"/>
      <c r="MIV2283" s="225"/>
      <c r="MIW2283" s="225"/>
      <c r="MIX2283" s="225"/>
      <c r="MIY2283" s="225"/>
      <c r="MIZ2283" s="225"/>
      <c r="MJA2283" s="225"/>
      <c r="MJB2283" s="225"/>
      <c r="MJC2283" s="225"/>
      <c r="MJD2283" s="225"/>
      <c r="MJE2283" s="225"/>
      <c r="MJF2283" s="225"/>
      <c r="MJG2283" s="225"/>
      <c r="MJH2283" s="225"/>
      <c r="MJI2283" s="225"/>
      <c r="MJJ2283" s="225"/>
      <c r="MJK2283" s="225"/>
      <c r="MJL2283" s="225"/>
      <c r="MJM2283" s="225"/>
      <c r="MJN2283" s="225"/>
      <c r="MJO2283" s="225"/>
      <c r="MJP2283" s="225"/>
      <c r="MJQ2283" s="225"/>
      <c r="MJR2283" s="225"/>
      <c r="MJS2283" s="225"/>
      <c r="MJT2283" s="225"/>
      <c r="MJU2283" s="225"/>
      <c r="MJV2283" s="225"/>
      <c r="MJW2283" s="225"/>
      <c r="MJX2283" s="225"/>
      <c r="MJY2283" s="225"/>
      <c r="MJZ2283" s="225"/>
      <c r="MKA2283" s="225"/>
      <c r="MKB2283" s="225"/>
      <c r="MKC2283" s="225"/>
      <c r="MKD2283" s="225"/>
      <c r="MKE2283" s="225"/>
      <c r="MKF2283" s="225"/>
      <c r="MKG2283" s="225"/>
      <c r="MKH2283" s="225"/>
      <c r="MKI2283" s="225"/>
      <c r="MKJ2283" s="225"/>
      <c r="MKK2283" s="225"/>
      <c r="MKL2283" s="225"/>
      <c r="MKM2283" s="225"/>
      <c r="MKN2283" s="225"/>
      <c r="MKO2283" s="225"/>
      <c r="MKP2283" s="225"/>
      <c r="MKQ2283" s="225"/>
      <c r="MKR2283" s="225"/>
      <c r="MKS2283" s="225"/>
      <c r="MKT2283" s="225"/>
      <c r="MKU2283" s="225"/>
      <c r="MKV2283" s="225"/>
      <c r="MKW2283" s="225"/>
      <c r="MKX2283" s="225"/>
      <c r="MKY2283" s="225"/>
      <c r="MKZ2283" s="225"/>
      <c r="MLA2283" s="225"/>
      <c r="MLB2283" s="225"/>
      <c r="MLC2283" s="225"/>
      <c r="MLD2283" s="225"/>
      <c r="MLE2283" s="225"/>
      <c r="MLF2283" s="225"/>
      <c r="MLG2283" s="225"/>
      <c r="MLH2283" s="225"/>
      <c r="MLI2283" s="225"/>
      <c r="MLJ2283" s="225"/>
      <c r="MLK2283" s="225"/>
      <c r="MLL2283" s="225"/>
      <c r="MLM2283" s="225"/>
      <c r="MLN2283" s="225"/>
      <c r="MLO2283" s="225"/>
      <c r="MLP2283" s="225"/>
      <c r="MLQ2283" s="225"/>
      <c r="MLR2283" s="225"/>
      <c r="MLS2283" s="225"/>
      <c r="MLT2283" s="225"/>
      <c r="MLU2283" s="225"/>
      <c r="MLV2283" s="225"/>
      <c r="MLW2283" s="225"/>
      <c r="MLX2283" s="225"/>
      <c r="MLY2283" s="225"/>
      <c r="MLZ2283" s="225"/>
      <c r="MMA2283" s="225"/>
      <c r="MMB2283" s="225"/>
      <c r="MMC2283" s="225"/>
      <c r="MMD2283" s="225"/>
      <c r="MME2283" s="225"/>
      <c r="MMF2283" s="225"/>
      <c r="MMG2283" s="225"/>
      <c r="MMH2283" s="225"/>
      <c r="MMI2283" s="225"/>
      <c r="MMJ2283" s="225"/>
      <c r="MMK2283" s="225"/>
      <c r="MML2283" s="225"/>
      <c r="MMM2283" s="225"/>
      <c r="MMN2283" s="225"/>
      <c r="MMO2283" s="225"/>
      <c r="MMP2283" s="225"/>
      <c r="MMQ2283" s="225"/>
      <c r="MMR2283" s="225"/>
      <c r="MMS2283" s="225"/>
      <c r="MMT2283" s="225"/>
      <c r="MMU2283" s="225"/>
      <c r="MMV2283" s="225"/>
      <c r="MMW2283" s="225"/>
      <c r="MMX2283" s="225"/>
      <c r="MMY2283" s="225"/>
      <c r="MMZ2283" s="225"/>
      <c r="MNA2283" s="225"/>
      <c r="MNB2283" s="225"/>
      <c r="MNC2283" s="225"/>
      <c r="MND2283" s="225"/>
      <c r="MNE2283" s="225"/>
      <c r="MNF2283" s="225"/>
      <c r="MNG2283" s="225"/>
      <c r="MNH2283" s="225"/>
      <c r="MNI2283" s="225"/>
      <c r="MNJ2283" s="225"/>
      <c r="MNK2283" s="225"/>
      <c r="MNL2283" s="225"/>
      <c r="MNM2283" s="225"/>
      <c r="MNN2283" s="225"/>
      <c r="MNO2283" s="225"/>
      <c r="MNP2283" s="225"/>
      <c r="MNQ2283" s="225"/>
      <c r="MNR2283" s="225"/>
      <c r="MNS2283" s="225"/>
      <c r="MNT2283" s="225"/>
      <c r="MNU2283" s="225"/>
      <c r="MNV2283" s="225"/>
      <c r="MNW2283" s="225"/>
      <c r="MNX2283" s="225"/>
      <c r="MNY2283" s="225"/>
      <c r="MNZ2283" s="225"/>
      <c r="MOA2283" s="225"/>
      <c r="MOB2283" s="225"/>
      <c r="MOC2283" s="225"/>
      <c r="MOD2283" s="225"/>
      <c r="MOE2283" s="225"/>
      <c r="MOF2283" s="225"/>
      <c r="MOG2283" s="225"/>
      <c r="MOH2283" s="225"/>
      <c r="MOI2283" s="225"/>
      <c r="MOJ2283" s="225"/>
      <c r="MOK2283" s="225"/>
      <c r="MOL2283" s="225"/>
      <c r="MOM2283" s="225"/>
      <c r="MON2283" s="225"/>
      <c r="MOO2283" s="225"/>
      <c r="MOP2283" s="225"/>
      <c r="MOQ2283" s="225"/>
      <c r="MOR2283" s="225"/>
      <c r="MOS2283" s="225"/>
      <c r="MOT2283" s="225"/>
      <c r="MOU2283" s="225"/>
      <c r="MOV2283" s="225"/>
      <c r="MOW2283" s="225"/>
      <c r="MOX2283" s="225"/>
      <c r="MOY2283" s="225"/>
      <c r="MOZ2283" s="225"/>
      <c r="MPA2283" s="225"/>
      <c r="MPB2283" s="225"/>
      <c r="MPC2283" s="225"/>
      <c r="MPD2283" s="225"/>
      <c r="MPE2283" s="225"/>
      <c r="MPF2283" s="225"/>
      <c r="MPG2283" s="225"/>
      <c r="MPH2283" s="225"/>
      <c r="MPI2283" s="225"/>
      <c r="MPJ2283" s="225"/>
      <c r="MPK2283" s="225"/>
      <c r="MPL2283" s="225"/>
      <c r="MPM2283" s="225"/>
      <c r="MPN2283" s="225"/>
      <c r="MPO2283" s="225"/>
      <c r="MPP2283" s="225"/>
      <c r="MPQ2283" s="225"/>
      <c r="MPR2283" s="225"/>
      <c r="MPS2283" s="225"/>
      <c r="MPT2283" s="225"/>
      <c r="MPU2283" s="225"/>
      <c r="MPV2283" s="225"/>
      <c r="MPW2283" s="225"/>
      <c r="MPX2283" s="225"/>
      <c r="MPY2283" s="225"/>
      <c r="MPZ2283" s="225"/>
      <c r="MQA2283" s="225"/>
      <c r="MQB2283" s="225"/>
      <c r="MQC2283" s="225"/>
      <c r="MQD2283" s="225"/>
      <c r="MQE2283" s="225"/>
      <c r="MQF2283" s="225"/>
      <c r="MQG2283" s="225"/>
      <c r="MQH2283" s="225"/>
      <c r="MQI2283" s="225"/>
      <c r="MQJ2283" s="225"/>
      <c r="MQK2283" s="225"/>
      <c r="MQL2283" s="225"/>
      <c r="MQM2283" s="225"/>
      <c r="MQN2283" s="225"/>
      <c r="MQO2283" s="225"/>
      <c r="MQP2283" s="225"/>
      <c r="MQQ2283" s="225"/>
      <c r="MQR2283" s="225"/>
      <c r="MQS2283" s="225"/>
      <c r="MQT2283" s="225"/>
      <c r="MQU2283" s="225"/>
      <c r="MQV2283" s="225"/>
      <c r="MQW2283" s="225"/>
      <c r="MQX2283" s="225"/>
      <c r="MQY2283" s="225"/>
      <c r="MQZ2283" s="225"/>
      <c r="MRA2283" s="225"/>
      <c r="MRB2283" s="225"/>
      <c r="MRC2283" s="225"/>
      <c r="MRD2283" s="225"/>
      <c r="MRE2283" s="225"/>
      <c r="MRF2283" s="225"/>
      <c r="MRG2283" s="225"/>
      <c r="MRH2283" s="225"/>
      <c r="MRI2283" s="225"/>
      <c r="MRJ2283" s="225"/>
      <c r="MRK2283" s="225"/>
      <c r="MRL2283" s="225"/>
      <c r="MRM2283" s="225"/>
      <c r="MRN2283" s="225"/>
      <c r="MRO2283" s="225"/>
      <c r="MRP2283" s="225"/>
      <c r="MRQ2283" s="225"/>
      <c r="MRR2283" s="225"/>
      <c r="MRS2283" s="225"/>
      <c r="MRT2283" s="225"/>
      <c r="MRU2283" s="225"/>
      <c r="MRV2283" s="225"/>
      <c r="MRW2283" s="225"/>
      <c r="MRX2283" s="225"/>
      <c r="MRY2283" s="225"/>
      <c r="MRZ2283" s="225"/>
      <c r="MSA2283" s="225"/>
      <c r="MSB2283" s="225"/>
      <c r="MSC2283" s="225"/>
      <c r="MSD2283" s="225"/>
      <c r="MSE2283" s="225"/>
      <c r="MSF2283" s="225"/>
      <c r="MSG2283" s="225"/>
      <c r="MSH2283" s="225"/>
      <c r="MSI2283" s="225"/>
      <c r="MSJ2283" s="225"/>
      <c r="MSK2283" s="225"/>
      <c r="MSL2283" s="225"/>
      <c r="MSM2283" s="225"/>
      <c r="MSN2283" s="225"/>
      <c r="MSO2283" s="225"/>
      <c r="MSP2283" s="225"/>
      <c r="MSQ2283" s="225"/>
      <c r="MSR2283" s="225"/>
      <c r="MSS2283" s="225"/>
      <c r="MST2283" s="225"/>
      <c r="MSU2283" s="225"/>
      <c r="MSV2283" s="225"/>
      <c r="MSW2283" s="225"/>
      <c r="MSX2283" s="225"/>
      <c r="MSY2283" s="225"/>
      <c r="MSZ2283" s="225"/>
      <c r="MTA2283" s="225"/>
      <c r="MTB2283" s="225"/>
      <c r="MTC2283" s="225"/>
      <c r="MTD2283" s="225"/>
      <c r="MTE2283" s="225"/>
      <c r="MTF2283" s="225"/>
      <c r="MTG2283" s="225"/>
      <c r="MTH2283" s="225"/>
      <c r="MTI2283" s="225"/>
      <c r="MTJ2283" s="225"/>
      <c r="MTK2283" s="225"/>
      <c r="MTL2283" s="225"/>
      <c r="MTM2283" s="225"/>
      <c r="MTN2283" s="225"/>
      <c r="MTO2283" s="225"/>
      <c r="MTP2283" s="225"/>
      <c r="MTQ2283" s="225"/>
      <c r="MTR2283" s="225"/>
      <c r="MTS2283" s="225"/>
      <c r="MTT2283" s="225"/>
      <c r="MTU2283" s="225"/>
      <c r="MTV2283" s="225"/>
      <c r="MTW2283" s="225"/>
      <c r="MTX2283" s="225"/>
      <c r="MTY2283" s="225"/>
      <c r="MTZ2283" s="225"/>
      <c r="MUA2283" s="225"/>
      <c r="MUB2283" s="225"/>
      <c r="MUC2283" s="225"/>
      <c r="MUD2283" s="225"/>
      <c r="MUE2283" s="225"/>
      <c r="MUF2283" s="225"/>
      <c r="MUG2283" s="225"/>
      <c r="MUH2283" s="225"/>
      <c r="MUI2283" s="225"/>
      <c r="MUJ2283" s="225"/>
      <c r="MUK2283" s="225"/>
      <c r="MUL2283" s="225"/>
      <c r="MUM2283" s="225"/>
      <c r="MUN2283" s="225"/>
      <c r="MUO2283" s="225"/>
      <c r="MUP2283" s="225"/>
      <c r="MUQ2283" s="225"/>
      <c r="MUR2283" s="225"/>
      <c r="MUS2283" s="225"/>
      <c r="MUT2283" s="225"/>
      <c r="MUU2283" s="225"/>
      <c r="MUV2283" s="225"/>
      <c r="MUW2283" s="225"/>
      <c r="MUX2283" s="225"/>
      <c r="MUY2283" s="225"/>
      <c r="MUZ2283" s="225"/>
      <c r="MVA2283" s="225"/>
      <c r="MVB2283" s="225"/>
      <c r="MVC2283" s="225"/>
      <c r="MVD2283" s="225"/>
      <c r="MVE2283" s="225"/>
      <c r="MVF2283" s="225"/>
      <c r="MVG2283" s="225"/>
      <c r="MVH2283" s="225"/>
      <c r="MVI2283" s="225"/>
      <c r="MVJ2283" s="225"/>
      <c r="MVK2283" s="225"/>
      <c r="MVL2283" s="225"/>
      <c r="MVM2283" s="225"/>
      <c r="MVN2283" s="225"/>
      <c r="MVO2283" s="225"/>
      <c r="MVP2283" s="225"/>
      <c r="MVQ2283" s="225"/>
      <c r="MVR2283" s="225"/>
      <c r="MVS2283" s="225"/>
      <c r="MVT2283" s="225"/>
      <c r="MVU2283" s="225"/>
      <c r="MVV2283" s="225"/>
      <c r="MVW2283" s="225"/>
      <c r="MVX2283" s="225"/>
      <c r="MVY2283" s="225"/>
      <c r="MVZ2283" s="225"/>
      <c r="MWA2283" s="225"/>
      <c r="MWB2283" s="225"/>
      <c r="MWC2283" s="225"/>
      <c r="MWD2283" s="225"/>
      <c r="MWE2283" s="225"/>
      <c r="MWF2283" s="225"/>
      <c r="MWG2283" s="225"/>
      <c r="MWH2283" s="225"/>
      <c r="MWI2283" s="225"/>
      <c r="MWJ2283" s="225"/>
      <c r="MWK2283" s="225"/>
      <c r="MWL2283" s="225"/>
      <c r="MWM2283" s="225"/>
      <c r="MWN2283" s="225"/>
      <c r="MWO2283" s="225"/>
      <c r="MWP2283" s="225"/>
      <c r="MWQ2283" s="225"/>
      <c r="MWR2283" s="225"/>
      <c r="MWS2283" s="225"/>
      <c r="MWT2283" s="225"/>
      <c r="MWU2283" s="225"/>
      <c r="MWV2283" s="225"/>
      <c r="MWW2283" s="225"/>
      <c r="MWX2283" s="225"/>
      <c r="MWY2283" s="225"/>
      <c r="MWZ2283" s="225"/>
      <c r="MXA2283" s="225"/>
      <c r="MXB2283" s="225"/>
      <c r="MXC2283" s="225"/>
      <c r="MXD2283" s="225"/>
      <c r="MXE2283" s="225"/>
      <c r="MXF2283" s="225"/>
      <c r="MXG2283" s="225"/>
      <c r="MXH2283" s="225"/>
      <c r="MXI2283" s="225"/>
      <c r="MXJ2283" s="225"/>
      <c r="MXK2283" s="225"/>
      <c r="MXL2283" s="225"/>
      <c r="MXM2283" s="225"/>
      <c r="MXN2283" s="225"/>
      <c r="MXO2283" s="225"/>
      <c r="MXP2283" s="225"/>
      <c r="MXQ2283" s="225"/>
      <c r="MXR2283" s="225"/>
      <c r="MXS2283" s="225"/>
      <c r="MXT2283" s="225"/>
      <c r="MXU2283" s="225"/>
      <c r="MXV2283" s="225"/>
      <c r="MXW2283" s="225"/>
      <c r="MXX2283" s="225"/>
      <c r="MXY2283" s="225"/>
      <c r="MXZ2283" s="225"/>
      <c r="MYA2283" s="225"/>
      <c r="MYB2283" s="225"/>
      <c r="MYC2283" s="225"/>
      <c r="MYD2283" s="225"/>
      <c r="MYE2283" s="225"/>
      <c r="MYF2283" s="225"/>
      <c r="MYG2283" s="225"/>
      <c r="MYH2283" s="225"/>
      <c r="MYI2283" s="225"/>
      <c r="MYJ2283" s="225"/>
      <c r="MYK2283" s="225"/>
      <c r="MYL2283" s="225"/>
      <c r="MYM2283" s="225"/>
      <c r="MYN2283" s="225"/>
      <c r="MYO2283" s="225"/>
      <c r="MYP2283" s="225"/>
      <c r="MYQ2283" s="225"/>
      <c r="MYR2283" s="225"/>
      <c r="MYS2283" s="225"/>
      <c r="MYT2283" s="225"/>
      <c r="MYU2283" s="225"/>
      <c r="MYV2283" s="225"/>
      <c r="MYW2283" s="225"/>
      <c r="MYX2283" s="225"/>
      <c r="MYY2283" s="225"/>
      <c r="MYZ2283" s="225"/>
      <c r="MZA2283" s="225"/>
      <c r="MZB2283" s="225"/>
      <c r="MZC2283" s="225"/>
      <c r="MZD2283" s="225"/>
      <c r="MZE2283" s="225"/>
      <c r="MZF2283" s="225"/>
      <c r="MZG2283" s="225"/>
      <c r="MZH2283" s="225"/>
      <c r="MZI2283" s="225"/>
      <c r="MZJ2283" s="225"/>
      <c r="MZK2283" s="225"/>
      <c r="MZL2283" s="225"/>
      <c r="MZM2283" s="225"/>
      <c r="MZN2283" s="225"/>
      <c r="MZO2283" s="225"/>
      <c r="MZP2283" s="225"/>
      <c r="MZQ2283" s="225"/>
      <c r="MZR2283" s="225"/>
      <c r="MZS2283" s="225"/>
      <c r="MZT2283" s="225"/>
      <c r="MZU2283" s="225"/>
      <c r="MZV2283" s="225"/>
      <c r="MZW2283" s="225"/>
      <c r="MZX2283" s="225"/>
      <c r="MZY2283" s="225"/>
      <c r="MZZ2283" s="225"/>
      <c r="NAA2283" s="225"/>
      <c r="NAB2283" s="225"/>
      <c r="NAC2283" s="225"/>
      <c r="NAD2283" s="225"/>
      <c r="NAE2283" s="225"/>
      <c r="NAF2283" s="225"/>
      <c r="NAG2283" s="225"/>
      <c r="NAH2283" s="225"/>
      <c r="NAI2283" s="225"/>
      <c r="NAJ2283" s="225"/>
      <c r="NAK2283" s="225"/>
      <c r="NAL2283" s="225"/>
      <c r="NAM2283" s="225"/>
      <c r="NAN2283" s="225"/>
      <c r="NAO2283" s="225"/>
      <c r="NAP2283" s="225"/>
      <c r="NAQ2283" s="225"/>
      <c r="NAR2283" s="225"/>
      <c r="NAS2283" s="225"/>
      <c r="NAT2283" s="225"/>
      <c r="NAU2283" s="225"/>
      <c r="NAV2283" s="225"/>
      <c r="NAW2283" s="225"/>
      <c r="NAX2283" s="225"/>
      <c r="NAY2283" s="225"/>
      <c r="NAZ2283" s="225"/>
      <c r="NBA2283" s="225"/>
      <c r="NBB2283" s="225"/>
      <c r="NBC2283" s="225"/>
      <c r="NBD2283" s="225"/>
      <c r="NBE2283" s="225"/>
      <c r="NBF2283" s="225"/>
      <c r="NBG2283" s="225"/>
      <c r="NBH2283" s="225"/>
      <c r="NBI2283" s="225"/>
      <c r="NBJ2283" s="225"/>
      <c r="NBK2283" s="225"/>
      <c r="NBL2283" s="225"/>
      <c r="NBM2283" s="225"/>
      <c r="NBN2283" s="225"/>
      <c r="NBO2283" s="225"/>
      <c r="NBP2283" s="225"/>
      <c r="NBQ2283" s="225"/>
      <c r="NBR2283" s="225"/>
      <c r="NBS2283" s="225"/>
      <c r="NBT2283" s="225"/>
      <c r="NBU2283" s="225"/>
      <c r="NBV2283" s="225"/>
      <c r="NBW2283" s="225"/>
      <c r="NBX2283" s="225"/>
      <c r="NBY2283" s="225"/>
      <c r="NBZ2283" s="225"/>
      <c r="NCA2283" s="225"/>
      <c r="NCB2283" s="225"/>
      <c r="NCC2283" s="225"/>
      <c r="NCD2283" s="225"/>
      <c r="NCE2283" s="225"/>
      <c r="NCF2283" s="225"/>
      <c r="NCG2283" s="225"/>
      <c r="NCH2283" s="225"/>
      <c r="NCI2283" s="225"/>
      <c r="NCJ2283" s="225"/>
      <c r="NCK2283" s="225"/>
      <c r="NCL2283" s="225"/>
      <c r="NCM2283" s="225"/>
      <c r="NCN2283" s="225"/>
      <c r="NCO2283" s="225"/>
      <c r="NCP2283" s="225"/>
      <c r="NCQ2283" s="225"/>
      <c r="NCR2283" s="225"/>
      <c r="NCS2283" s="225"/>
      <c r="NCT2283" s="225"/>
      <c r="NCU2283" s="225"/>
      <c r="NCV2283" s="225"/>
      <c r="NCW2283" s="225"/>
      <c r="NCX2283" s="225"/>
      <c r="NCY2283" s="225"/>
      <c r="NCZ2283" s="225"/>
      <c r="NDA2283" s="225"/>
      <c r="NDB2283" s="225"/>
      <c r="NDC2283" s="225"/>
      <c r="NDD2283" s="225"/>
      <c r="NDE2283" s="225"/>
      <c r="NDF2283" s="225"/>
      <c r="NDG2283" s="225"/>
      <c r="NDH2283" s="225"/>
      <c r="NDI2283" s="225"/>
      <c r="NDJ2283" s="225"/>
      <c r="NDK2283" s="225"/>
      <c r="NDL2283" s="225"/>
      <c r="NDM2283" s="225"/>
      <c r="NDN2283" s="225"/>
      <c r="NDO2283" s="225"/>
      <c r="NDP2283" s="225"/>
      <c r="NDQ2283" s="225"/>
      <c r="NDR2283" s="225"/>
      <c r="NDS2283" s="225"/>
      <c r="NDT2283" s="225"/>
      <c r="NDU2283" s="225"/>
      <c r="NDV2283" s="225"/>
      <c r="NDW2283" s="225"/>
      <c r="NDX2283" s="225"/>
      <c r="NDY2283" s="225"/>
      <c r="NDZ2283" s="225"/>
      <c r="NEA2283" s="225"/>
      <c r="NEB2283" s="225"/>
      <c r="NEC2283" s="225"/>
      <c r="NED2283" s="225"/>
      <c r="NEE2283" s="225"/>
      <c r="NEF2283" s="225"/>
      <c r="NEG2283" s="225"/>
      <c r="NEH2283" s="225"/>
      <c r="NEI2283" s="225"/>
      <c r="NEJ2283" s="225"/>
      <c r="NEK2283" s="225"/>
      <c r="NEL2283" s="225"/>
      <c r="NEM2283" s="225"/>
      <c r="NEN2283" s="225"/>
      <c r="NEO2283" s="225"/>
      <c r="NEP2283" s="225"/>
      <c r="NEQ2283" s="225"/>
      <c r="NER2283" s="225"/>
      <c r="NES2283" s="225"/>
      <c r="NET2283" s="225"/>
      <c r="NEU2283" s="225"/>
      <c r="NEV2283" s="225"/>
      <c r="NEW2283" s="225"/>
      <c r="NEX2283" s="225"/>
      <c r="NEY2283" s="225"/>
      <c r="NEZ2283" s="225"/>
      <c r="NFA2283" s="225"/>
      <c r="NFB2283" s="225"/>
      <c r="NFC2283" s="225"/>
      <c r="NFD2283" s="225"/>
      <c r="NFE2283" s="225"/>
      <c r="NFF2283" s="225"/>
      <c r="NFG2283" s="225"/>
      <c r="NFH2283" s="225"/>
      <c r="NFI2283" s="225"/>
      <c r="NFJ2283" s="225"/>
      <c r="NFK2283" s="225"/>
      <c r="NFL2283" s="225"/>
      <c r="NFM2283" s="225"/>
      <c r="NFN2283" s="225"/>
      <c r="NFO2283" s="225"/>
      <c r="NFP2283" s="225"/>
      <c r="NFQ2283" s="225"/>
      <c r="NFR2283" s="225"/>
      <c r="NFS2283" s="225"/>
      <c r="NFT2283" s="225"/>
      <c r="NFU2283" s="225"/>
      <c r="NFV2283" s="225"/>
      <c r="NFW2283" s="225"/>
      <c r="NFX2283" s="225"/>
      <c r="NFY2283" s="225"/>
      <c r="NFZ2283" s="225"/>
      <c r="NGA2283" s="225"/>
      <c r="NGB2283" s="225"/>
      <c r="NGC2283" s="225"/>
      <c r="NGD2283" s="225"/>
      <c r="NGE2283" s="225"/>
      <c r="NGF2283" s="225"/>
      <c r="NGG2283" s="225"/>
      <c r="NGH2283" s="225"/>
      <c r="NGI2283" s="225"/>
      <c r="NGJ2283" s="225"/>
      <c r="NGK2283" s="225"/>
      <c r="NGL2283" s="225"/>
      <c r="NGM2283" s="225"/>
      <c r="NGN2283" s="225"/>
      <c r="NGO2283" s="225"/>
      <c r="NGP2283" s="225"/>
      <c r="NGQ2283" s="225"/>
      <c r="NGR2283" s="225"/>
      <c r="NGS2283" s="225"/>
      <c r="NGT2283" s="225"/>
      <c r="NGU2283" s="225"/>
      <c r="NGV2283" s="225"/>
      <c r="NGW2283" s="225"/>
      <c r="NGX2283" s="225"/>
      <c r="NGY2283" s="225"/>
      <c r="NGZ2283" s="225"/>
      <c r="NHA2283" s="225"/>
      <c r="NHB2283" s="225"/>
      <c r="NHC2283" s="225"/>
      <c r="NHD2283" s="225"/>
      <c r="NHE2283" s="225"/>
      <c r="NHF2283" s="225"/>
      <c r="NHG2283" s="225"/>
      <c r="NHH2283" s="225"/>
      <c r="NHI2283" s="225"/>
      <c r="NHJ2283" s="225"/>
      <c r="NHK2283" s="225"/>
      <c r="NHL2283" s="225"/>
      <c r="NHM2283" s="225"/>
      <c r="NHN2283" s="225"/>
      <c r="NHO2283" s="225"/>
      <c r="NHP2283" s="225"/>
      <c r="NHQ2283" s="225"/>
      <c r="NHR2283" s="225"/>
      <c r="NHS2283" s="225"/>
      <c r="NHT2283" s="225"/>
      <c r="NHU2283" s="225"/>
      <c r="NHV2283" s="225"/>
      <c r="NHW2283" s="225"/>
      <c r="NHX2283" s="225"/>
      <c r="NHY2283" s="225"/>
      <c r="NHZ2283" s="225"/>
      <c r="NIA2283" s="225"/>
      <c r="NIB2283" s="225"/>
      <c r="NIC2283" s="225"/>
      <c r="NID2283" s="225"/>
      <c r="NIE2283" s="225"/>
      <c r="NIF2283" s="225"/>
      <c r="NIG2283" s="225"/>
      <c r="NIH2283" s="225"/>
      <c r="NII2283" s="225"/>
      <c r="NIJ2283" s="225"/>
      <c r="NIK2283" s="225"/>
      <c r="NIL2283" s="225"/>
      <c r="NIM2283" s="225"/>
      <c r="NIN2283" s="225"/>
      <c r="NIO2283" s="225"/>
      <c r="NIP2283" s="225"/>
      <c r="NIQ2283" s="225"/>
      <c r="NIR2283" s="225"/>
      <c r="NIS2283" s="225"/>
      <c r="NIT2283" s="225"/>
      <c r="NIU2283" s="225"/>
      <c r="NIV2283" s="225"/>
      <c r="NIW2283" s="225"/>
      <c r="NIX2283" s="225"/>
      <c r="NIY2283" s="225"/>
      <c r="NIZ2283" s="225"/>
      <c r="NJA2283" s="225"/>
      <c r="NJB2283" s="225"/>
      <c r="NJC2283" s="225"/>
      <c r="NJD2283" s="225"/>
      <c r="NJE2283" s="225"/>
      <c r="NJF2283" s="225"/>
      <c r="NJG2283" s="225"/>
      <c r="NJH2283" s="225"/>
      <c r="NJI2283" s="225"/>
      <c r="NJJ2283" s="225"/>
      <c r="NJK2283" s="225"/>
      <c r="NJL2283" s="225"/>
      <c r="NJM2283" s="225"/>
      <c r="NJN2283" s="225"/>
      <c r="NJO2283" s="225"/>
      <c r="NJP2283" s="225"/>
      <c r="NJQ2283" s="225"/>
      <c r="NJR2283" s="225"/>
      <c r="NJS2283" s="225"/>
      <c r="NJT2283" s="225"/>
      <c r="NJU2283" s="225"/>
      <c r="NJV2283" s="225"/>
      <c r="NJW2283" s="225"/>
      <c r="NJX2283" s="225"/>
      <c r="NJY2283" s="225"/>
      <c r="NJZ2283" s="225"/>
      <c r="NKA2283" s="225"/>
      <c r="NKB2283" s="225"/>
      <c r="NKC2283" s="225"/>
      <c r="NKD2283" s="225"/>
      <c r="NKE2283" s="225"/>
      <c r="NKF2283" s="225"/>
      <c r="NKG2283" s="225"/>
      <c r="NKH2283" s="225"/>
      <c r="NKI2283" s="225"/>
      <c r="NKJ2283" s="225"/>
      <c r="NKK2283" s="225"/>
      <c r="NKL2283" s="225"/>
      <c r="NKM2283" s="225"/>
      <c r="NKN2283" s="225"/>
      <c r="NKO2283" s="225"/>
      <c r="NKP2283" s="225"/>
      <c r="NKQ2283" s="225"/>
      <c r="NKR2283" s="225"/>
      <c r="NKS2283" s="225"/>
      <c r="NKT2283" s="225"/>
      <c r="NKU2283" s="225"/>
      <c r="NKV2283" s="225"/>
      <c r="NKW2283" s="225"/>
      <c r="NKX2283" s="225"/>
      <c r="NKY2283" s="225"/>
      <c r="NKZ2283" s="225"/>
      <c r="NLA2283" s="225"/>
      <c r="NLB2283" s="225"/>
      <c r="NLC2283" s="225"/>
      <c r="NLD2283" s="225"/>
      <c r="NLE2283" s="225"/>
      <c r="NLF2283" s="225"/>
      <c r="NLG2283" s="225"/>
      <c r="NLH2283" s="225"/>
      <c r="NLI2283" s="225"/>
      <c r="NLJ2283" s="225"/>
      <c r="NLK2283" s="225"/>
      <c r="NLL2283" s="225"/>
      <c r="NLM2283" s="225"/>
      <c r="NLN2283" s="225"/>
      <c r="NLO2283" s="225"/>
      <c r="NLP2283" s="225"/>
      <c r="NLQ2283" s="225"/>
      <c r="NLR2283" s="225"/>
      <c r="NLS2283" s="225"/>
      <c r="NLT2283" s="225"/>
      <c r="NLU2283" s="225"/>
      <c r="NLV2283" s="225"/>
      <c r="NLW2283" s="225"/>
      <c r="NLX2283" s="225"/>
      <c r="NLY2283" s="225"/>
      <c r="NLZ2283" s="225"/>
      <c r="NMA2283" s="225"/>
      <c r="NMB2283" s="225"/>
      <c r="NMC2283" s="225"/>
      <c r="NMD2283" s="225"/>
      <c r="NME2283" s="225"/>
      <c r="NMF2283" s="225"/>
      <c r="NMG2283" s="225"/>
      <c r="NMH2283" s="225"/>
      <c r="NMI2283" s="225"/>
      <c r="NMJ2283" s="225"/>
      <c r="NMK2283" s="225"/>
      <c r="NML2283" s="225"/>
      <c r="NMM2283" s="225"/>
      <c r="NMN2283" s="225"/>
      <c r="NMO2283" s="225"/>
      <c r="NMP2283" s="225"/>
      <c r="NMQ2283" s="225"/>
      <c r="NMR2283" s="225"/>
      <c r="NMS2283" s="225"/>
      <c r="NMT2283" s="225"/>
      <c r="NMU2283" s="225"/>
      <c r="NMV2283" s="225"/>
      <c r="NMW2283" s="225"/>
      <c r="NMX2283" s="225"/>
      <c r="NMY2283" s="225"/>
      <c r="NMZ2283" s="225"/>
      <c r="NNA2283" s="225"/>
      <c r="NNB2283" s="225"/>
      <c r="NNC2283" s="225"/>
      <c r="NND2283" s="225"/>
      <c r="NNE2283" s="225"/>
      <c r="NNF2283" s="225"/>
      <c r="NNG2283" s="225"/>
      <c r="NNH2283" s="225"/>
      <c r="NNI2283" s="225"/>
      <c r="NNJ2283" s="225"/>
      <c r="NNK2283" s="225"/>
      <c r="NNL2283" s="225"/>
      <c r="NNM2283" s="225"/>
      <c r="NNN2283" s="225"/>
      <c r="NNO2283" s="225"/>
      <c r="NNP2283" s="225"/>
      <c r="NNQ2283" s="225"/>
      <c r="NNR2283" s="225"/>
      <c r="NNS2283" s="225"/>
      <c r="NNT2283" s="225"/>
      <c r="NNU2283" s="225"/>
      <c r="NNV2283" s="225"/>
      <c r="NNW2283" s="225"/>
      <c r="NNX2283" s="225"/>
      <c r="NNY2283" s="225"/>
      <c r="NNZ2283" s="225"/>
      <c r="NOA2283" s="225"/>
      <c r="NOB2283" s="225"/>
      <c r="NOC2283" s="225"/>
      <c r="NOD2283" s="225"/>
      <c r="NOE2283" s="225"/>
      <c r="NOF2283" s="225"/>
      <c r="NOG2283" s="225"/>
      <c r="NOH2283" s="225"/>
      <c r="NOI2283" s="225"/>
      <c r="NOJ2283" s="225"/>
      <c r="NOK2283" s="225"/>
      <c r="NOL2283" s="225"/>
      <c r="NOM2283" s="225"/>
      <c r="NON2283" s="225"/>
      <c r="NOO2283" s="225"/>
      <c r="NOP2283" s="225"/>
      <c r="NOQ2283" s="225"/>
      <c r="NOR2283" s="225"/>
      <c r="NOS2283" s="225"/>
      <c r="NOT2283" s="225"/>
      <c r="NOU2283" s="225"/>
      <c r="NOV2283" s="225"/>
      <c r="NOW2283" s="225"/>
      <c r="NOX2283" s="225"/>
      <c r="NOY2283" s="225"/>
      <c r="NOZ2283" s="225"/>
      <c r="NPA2283" s="225"/>
      <c r="NPB2283" s="225"/>
      <c r="NPC2283" s="225"/>
      <c r="NPD2283" s="225"/>
      <c r="NPE2283" s="225"/>
      <c r="NPF2283" s="225"/>
      <c r="NPG2283" s="225"/>
      <c r="NPH2283" s="225"/>
      <c r="NPI2283" s="225"/>
      <c r="NPJ2283" s="225"/>
      <c r="NPK2283" s="225"/>
      <c r="NPL2283" s="225"/>
      <c r="NPM2283" s="225"/>
      <c r="NPN2283" s="225"/>
      <c r="NPO2283" s="225"/>
      <c r="NPP2283" s="225"/>
      <c r="NPQ2283" s="225"/>
      <c r="NPR2283" s="225"/>
      <c r="NPS2283" s="225"/>
      <c r="NPT2283" s="225"/>
      <c r="NPU2283" s="225"/>
      <c r="NPV2283" s="225"/>
      <c r="NPW2283" s="225"/>
      <c r="NPX2283" s="225"/>
      <c r="NPY2283" s="225"/>
      <c r="NPZ2283" s="225"/>
      <c r="NQA2283" s="225"/>
      <c r="NQB2283" s="225"/>
      <c r="NQC2283" s="225"/>
      <c r="NQD2283" s="225"/>
      <c r="NQE2283" s="225"/>
      <c r="NQF2283" s="225"/>
      <c r="NQG2283" s="225"/>
      <c r="NQH2283" s="225"/>
      <c r="NQI2283" s="225"/>
      <c r="NQJ2283" s="225"/>
      <c r="NQK2283" s="225"/>
      <c r="NQL2283" s="225"/>
      <c r="NQM2283" s="225"/>
      <c r="NQN2283" s="225"/>
      <c r="NQO2283" s="225"/>
      <c r="NQP2283" s="225"/>
      <c r="NQQ2283" s="225"/>
      <c r="NQR2283" s="225"/>
      <c r="NQS2283" s="225"/>
      <c r="NQT2283" s="225"/>
      <c r="NQU2283" s="225"/>
      <c r="NQV2283" s="225"/>
      <c r="NQW2283" s="225"/>
      <c r="NQX2283" s="225"/>
      <c r="NQY2283" s="225"/>
      <c r="NQZ2283" s="225"/>
      <c r="NRA2283" s="225"/>
      <c r="NRB2283" s="225"/>
      <c r="NRC2283" s="225"/>
      <c r="NRD2283" s="225"/>
      <c r="NRE2283" s="225"/>
      <c r="NRF2283" s="225"/>
      <c r="NRG2283" s="225"/>
      <c r="NRH2283" s="225"/>
      <c r="NRI2283" s="225"/>
      <c r="NRJ2283" s="225"/>
      <c r="NRK2283" s="225"/>
      <c r="NRL2283" s="225"/>
      <c r="NRM2283" s="225"/>
      <c r="NRN2283" s="225"/>
      <c r="NRO2283" s="225"/>
      <c r="NRP2283" s="225"/>
      <c r="NRQ2283" s="225"/>
      <c r="NRR2283" s="225"/>
      <c r="NRS2283" s="225"/>
      <c r="NRT2283" s="225"/>
      <c r="NRU2283" s="225"/>
      <c r="NRV2283" s="225"/>
      <c r="NRW2283" s="225"/>
      <c r="NRX2283" s="225"/>
      <c r="NRY2283" s="225"/>
      <c r="NRZ2283" s="225"/>
      <c r="NSA2283" s="225"/>
      <c r="NSB2283" s="225"/>
      <c r="NSC2283" s="225"/>
      <c r="NSD2283" s="225"/>
      <c r="NSE2283" s="225"/>
      <c r="NSF2283" s="225"/>
      <c r="NSG2283" s="225"/>
      <c r="NSH2283" s="225"/>
      <c r="NSI2283" s="225"/>
      <c r="NSJ2283" s="225"/>
      <c r="NSK2283" s="225"/>
      <c r="NSL2283" s="225"/>
      <c r="NSM2283" s="225"/>
      <c r="NSN2283" s="225"/>
      <c r="NSO2283" s="225"/>
      <c r="NSP2283" s="225"/>
      <c r="NSQ2283" s="225"/>
      <c r="NSR2283" s="225"/>
      <c r="NSS2283" s="225"/>
      <c r="NST2283" s="225"/>
      <c r="NSU2283" s="225"/>
      <c r="NSV2283" s="225"/>
      <c r="NSW2283" s="225"/>
      <c r="NSX2283" s="225"/>
      <c r="NSY2283" s="225"/>
      <c r="NSZ2283" s="225"/>
      <c r="NTA2283" s="225"/>
      <c r="NTB2283" s="225"/>
      <c r="NTC2283" s="225"/>
      <c r="NTD2283" s="225"/>
      <c r="NTE2283" s="225"/>
      <c r="NTF2283" s="225"/>
      <c r="NTG2283" s="225"/>
      <c r="NTH2283" s="225"/>
      <c r="NTI2283" s="225"/>
      <c r="NTJ2283" s="225"/>
      <c r="NTK2283" s="225"/>
      <c r="NTL2283" s="225"/>
      <c r="NTM2283" s="225"/>
      <c r="NTN2283" s="225"/>
      <c r="NTO2283" s="225"/>
      <c r="NTP2283" s="225"/>
      <c r="NTQ2283" s="225"/>
      <c r="NTR2283" s="225"/>
      <c r="NTS2283" s="225"/>
      <c r="NTT2283" s="225"/>
      <c r="NTU2283" s="225"/>
      <c r="NTV2283" s="225"/>
      <c r="NTW2283" s="225"/>
      <c r="NTX2283" s="225"/>
      <c r="NTY2283" s="225"/>
      <c r="NTZ2283" s="225"/>
      <c r="NUA2283" s="225"/>
      <c r="NUB2283" s="225"/>
      <c r="NUC2283" s="225"/>
      <c r="NUD2283" s="225"/>
      <c r="NUE2283" s="225"/>
      <c r="NUF2283" s="225"/>
      <c r="NUG2283" s="225"/>
      <c r="NUH2283" s="225"/>
      <c r="NUI2283" s="225"/>
      <c r="NUJ2283" s="225"/>
      <c r="NUK2283" s="225"/>
      <c r="NUL2283" s="225"/>
      <c r="NUM2283" s="225"/>
      <c r="NUN2283" s="225"/>
      <c r="NUO2283" s="225"/>
      <c r="NUP2283" s="225"/>
      <c r="NUQ2283" s="225"/>
      <c r="NUR2283" s="225"/>
      <c r="NUS2283" s="225"/>
      <c r="NUT2283" s="225"/>
      <c r="NUU2283" s="225"/>
      <c r="NUV2283" s="225"/>
      <c r="NUW2283" s="225"/>
      <c r="NUX2283" s="225"/>
      <c r="NUY2283" s="225"/>
      <c r="NUZ2283" s="225"/>
      <c r="NVA2283" s="225"/>
      <c r="NVB2283" s="225"/>
      <c r="NVC2283" s="225"/>
      <c r="NVD2283" s="225"/>
      <c r="NVE2283" s="225"/>
      <c r="NVF2283" s="225"/>
      <c r="NVG2283" s="225"/>
      <c r="NVH2283" s="225"/>
      <c r="NVI2283" s="225"/>
      <c r="NVJ2283" s="225"/>
      <c r="NVK2283" s="225"/>
      <c r="NVL2283" s="225"/>
      <c r="NVM2283" s="225"/>
      <c r="NVN2283" s="225"/>
      <c r="NVO2283" s="225"/>
      <c r="NVP2283" s="225"/>
      <c r="NVQ2283" s="225"/>
      <c r="NVR2283" s="225"/>
      <c r="NVS2283" s="225"/>
      <c r="NVT2283" s="225"/>
      <c r="NVU2283" s="225"/>
      <c r="NVV2283" s="225"/>
      <c r="NVW2283" s="225"/>
      <c r="NVX2283" s="225"/>
      <c r="NVY2283" s="225"/>
      <c r="NVZ2283" s="225"/>
      <c r="NWA2283" s="225"/>
      <c r="NWB2283" s="225"/>
      <c r="NWC2283" s="225"/>
      <c r="NWD2283" s="225"/>
      <c r="NWE2283" s="225"/>
      <c r="NWF2283" s="225"/>
      <c r="NWG2283" s="225"/>
      <c r="NWH2283" s="225"/>
      <c r="NWI2283" s="225"/>
      <c r="NWJ2283" s="225"/>
      <c r="NWK2283" s="225"/>
      <c r="NWL2283" s="225"/>
      <c r="NWM2283" s="225"/>
      <c r="NWN2283" s="225"/>
      <c r="NWO2283" s="225"/>
      <c r="NWP2283" s="225"/>
      <c r="NWQ2283" s="225"/>
      <c r="NWR2283" s="225"/>
      <c r="NWS2283" s="225"/>
      <c r="NWT2283" s="225"/>
      <c r="NWU2283" s="225"/>
      <c r="NWV2283" s="225"/>
      <c r="NWW2283" s="225"/>
      <c r="NWX2283" s="225"/>
      <c r="NWY2283" s="225"/>
      <c r="NWZ2283" s="225"/>
      <c r="NXA2283" s="225"/>
      <c r="NXB2283" s="225"/>
      <c r="NXC2283" s="225"/>
      <c r="NXD2283" s="225"/>
      <c r="NXE2283" s="225"/>
      <c r="NXF2283" s="225"/>
      <c r="NXG2283" s="225"/>
      <c r="NXH2283" s="225"/>
      <c r="NXI2283" s="225"/>
      <c r="NXJ2283" s="225"/>
      <c r="NXK2283" s="225"/>
      <c r="NXL2283" s="225"/>
      <c r="NXM2283" s="225"/>
      <c r="NXN2283" s="225"/>
      <c r="NXO2283" s="225"/>
      <c r="NXP2283" s="225"/>
      <c r="NXQ2283" s="225"/>
      <c r="NXR2283" s="225"/>
      <c r="NXS2283" s="225"/>
      <c r="NXT2283" s="225"/>
      <c r="NXU2283" s="225"/>
      <c r="NXV2283" s="225"/>
      <c r="NXW2283" s="225"/>
      <c r="NXX2283" s="225"/>
      <c r="NXY2283" s="225"/>
      <c r="NXZ2283" s="225"/>
      <c r="NYA2283" s="225"/>
      <c r="NYB2283" s="225"/>
      <c r="NYC2283" s="225"/>
      <c r="NYD2283" s="225"/>
      <c r="NYE2283" s="225"/>
      <c r="NYF2283" s="225"/>
      <c r="NYG2283" s="225"/>
      <c r="NYH2283" s="225"/>
      <c r="NYI2283" s="225"/>
      <c r="NYJ2283" s="225"/>
      <c r="NYK2283" s="225"/>
      <c r="NYL2283" s="225"/>
      <c r="NYM2283" s="225"/>
      <c r="NYN2283" s="225"/>
      <c r="NYO2283" s="225"/>
      <c r="NYP2283" s="225"/>
      <c r="NYQ2283" s="225"/>
      <c r="NYR2283" s="225"/>
      <c r="NYS2283" s="225"/>
      <c r="NYT2283" s="225"/>
      <c r="NYU2283" s="225"/>
      <c r="NYV2283" s="225"/>
      <c r="NYW2283" s="225"/>
      <c r="NYX2283" s="225"/>
      <c r="NYY2283" s="225"/>
      <c r="NYZ2283" s="225"/>
      <c r="NZA2283" s="225"/>
      <c r="NZB2283" s="225"/>
      <c r="NZC2283" s="225"/>
      <c r="NZD2283" s="225"/>
      <c r="NZE2283" s="225"/>
      <c r="NZF2283" s="225"/>
      <c r="NZG2283" s="225"/>
      <c r="NZH2283" s="225"/>
      <c r="NZI2283" s="225"/>
      <c r="NZJ2283" s="225"/>
      <c r="NZK2283" s="225"/>
      <c r="NZL2283" s="225"/>
      <c r="NZM2283" s="225"/>
      <c r="NZN2283" s="225"/>
      <c r="NZO2283" s="225"/>
      <c r="NZP2283" s="225"/>
      <c r="NZQ2283" s="225"/>
      <c r="NZR2283" s="225"/>
      <c r="NZS2283" s="225"/>
      <c r="NZT2283" s="225"/>
      <c r="NZU2283" s="225"/>
      <c r="NZV2283" s="225"/>
      <c r="NZW2283" s="225"/>
      <c r="NZX2283" s="225"/>
      <c r="NZY2283" s="225"/>
      <c r="NZZ2283" s="225"/>
      <c r="OAA2283" s="225"/>
      <c r="OAB2283" s="225"/>
      <c r="OAC2283" s="225"/>
      <c r="OAD2283" s="225"/>
      <c r="OAE2283" s="225"/>
      <c r="OAF2283" s="225"/>
      <c r="OAG2283" s="225"/>
      <c r="OAH2283" s="225"/>
      <c r="OAI2283" s="225"/>
      <c r="OAJ2283" s="225"/>
      <c r="OAK2283" s="225"/>
      <c r="OAL2283" s="225"/>
      <c r="OAM2283" s="225"/>
      <c r="OAN2283" s="225"/>
      <c r="OAO2283" s="225"/>
      <c r="OAP2283" s="225"/>
      <c r="OAQ2283" s="225"/>
      <c r="OAR2283" s="225"/>
      <c r="OAS2283" s="225"/>
      <c r="OAT2283" s="225"/>
      <c r="OAU2283" s="225"/>
      <c r="OAV2283" s="225"/>
      <c r="OAW2283" s="225"/>
      <c r="OAX2283" s="225"/>
      <c r="OAY2283" s="225"/>
      <c r="OAZ2283" s="225"/>
      <c r="OBA2283" s="225"/>
      <c r="OBB2283" s="225"/>
      <c r="OBC2283" s="225"/>
      <c r="OBD2283" s="225"/>
      <c r="OBE2283" s="225"/>
      <c r="OBF2283" s="225"/>
      <c r="OBG2283" s="225"/>
      <c r="OBH2283" s="225"/>
      <c r="OBI2283" s="225"/>
      <c r="OBJ2283" s="225"/>
      <c r="OBK2283" s="225"/>
      <c r="OBL2283" s="225"/>
      <c r="OBM2283" s="225"/>
      <c r="OBN2283" s="225"/>
      <c r="OBO2283" s="225"/>
      <c r="OBP2283" s="225"/>
      <c r="OBQ2283" s="225"/>
      <c r="OBR2283" s="225"/>
      <c r="OBS2283" s="225"/>
      <c r="OBT2283" s="225"/>
      <c r="OBU2283" s="225"/>
      <c r="OBV2283" s="225"/>
      <c r="OBW2283" s="225"/>
      <c r="OBX2283" s="225"/>
      <c r="OBY2283" s="225"/>
      <c r="OBZ2283" s="225"/>
      <c r="OCA2283" s="225"/>
      <c r="OCB2283" s="225"/>
      <c r="OCC2283" s="225"/>
      <c r="OCD2283" s="225"/>
      <c r="OCE2283" s="225"/>
      <c r="OCF2283" s="225"/>
      <c r="OCG2283" s="225"/>
      <c r="OCH2283" s="225"/>
      <c r="OCI2283" s="225"/>
      <c r="OCJ2283" s="225"/>
      <c r="OCK2283" s="225"/>
      <c r="OCL2283" s="225"/>
      <c r="OCM2283" s="225"/>
      <c r="OCN2283" s="225"/>
      <c r="OCO2283" s="225"/>
      <c r="OCP2283" s="225"/>
      <c r="OCQ2283" s="225"/>
      <c r="OCR2283" s="225"/>
      <c r="OCS2283" s="225"/>
      <c r="OCT2283" s="225"/>
      <c r="OCU2283" s="225"/>
      <c r="OCV2283" s="225"/>
      <c r="OCW2283" s="225"/>
      <c r="OCX2283" s="225"/>
      <c r="OCY2283" s="225"/>
      <c r="OCZ2283" s="225"/>
      <c r="ODA2283" s="225"/>
      <c r="ODB2283" s="225"/>
      <c r="ODC2283" s="225"/>
      <c r="ODD2283" s="225"/>
      <c r="ODE2283" s="225"/>
      <c r="ODF2283" s="225"/>
      <c r="ODG2283" s="225"/>
      <c r="ODH2283" s="225"/>
      <c r="ODI2283" s="225"/>
      <c r="ODJ2283" s="225"/>
      <c r="ODK2283" s="225"/>
      <c r="ODL2283" s="225"/>
      <c r="ODM2283" s="225"/>
      <c r="ODN2283" s="225"/>
      <c r="ODO2283" s="225"/>
      <c r="ODP2283" s="225"/>
      <c r="ODQ2283" s="225"/>
      <c r="ODR2283" s="225"/>
      <c r="ODS2283" s="225"/>
      <c r="ODT2283" s="225"/>
      <c r="ODU2283" s="225"/>
      <c r="ODV2283" s="225"/>
      <c r="ODW2283" s="225"/>
      <c r="ODX2283" s="225"/>
      <c r="ODY2283" s="225"/>
      <c r="ODZ2283" s="225"/>
      <c r="OEA2283" s="225"/>
      <c r="OEB2283" s="225"/>
      <c r="OEC2283" s="225"/>
      <c r="OED2283" s="225"/>
      <c r="OEE2283" s="225"/>
      <c r="OEF2283" s="225"/>
      <c r="OEG2283" s="225"/>
      <c r="OEH2283" s="225"/>
      <c r="OEI2283" s="225"/>
      <c r="OEJ2283" s="225"/>
      <c r="OEK2283" s="225"/>
      <c r="OEL2283" s="225"/>
      <c r="OEM2283" s="225"/>
      <c r="OEN2283" s="225"/>
      <c r="OEO2283" s="225"/>
      <c r="OEP2283" s="225"/>
      <c r="OEQ2283" s="225"/>
      <c r="OER2283" s="225"/>
      <c r="OES2283" s="225"/>
      <c r="OET2283" s="225"/>
      <c r="OEU2283" s="225"/>
      <c r="OEV2283" s="225"/>
      <c r="OEW2283" s="225"/>
      <c r="OEX2283" s="225"/>
      <c r="OEY2283" s="225"/>
      <c r="OEZ2283" s="225"/>
      <c r="OFA2283" s="225"/>
      <c r="OFB2283" s="225"/>
      <c r="OFC2283" s="225"/>
      <c r="OFD2283" s="225"/>
      <c r="OFE2283" s="225"/>
      <c r="OFF2283" s="225"/>
      <c r="OFG2283" s="225"/>
      <c r="OFH2283" s="225"/>
      <c r="OFI2283" s="225"/>
      <c r="OFJ2283" s="225"/>
      <c r="OFK2283" s="225"/>
      <c r="OFL2283" s="225"/>
      <c r="OFM2283" s="225"/>
      <c r="OFN2283" s="225"/>
      <c r="OFO2283" s="225"/>
      <c r="OFP2283" s="225"/>
      <c r="OFQ2283" s="225"/>
      <c r="OFR2283" s="225"/>
      <c r="OFS2283" s="225"/>
      <c r="OFT2283" s="225"/>
      <c r="OFU2283" s="225"/>
      <c r="OFV2283" s="225"/>
      <c r="OFW2283" s="225"/>
      <c r="OFX2283" s="225"/>
      <c r="OFY2283" s="225"/>
      <c r="OFZ2283" s="225"/>
      <c r="OGA2283" s="225"/>
      <c r="OGB2283" s="225"/>
      <c r="OGC2283" s="225"/>
      <c r="OGD2283" s="225"/>
      <c r="OGE2283" s="225"/>
      <c r="OGF2283" s="225"/>
      <c r="OGG2283" s="225"/>
      <c r="OGH2283" s="225"/>
      <c r="OGI2283" s="225"/>
      <c r="OGJ2283" s="225"/>
      <c r="OGK2283" s="225"/>
      <c r="OGL2283" s="225"/>
      <c r="OGM2283" s="225"/>
      <c r="OGN2283" s="225"/>
      <c r="OGO2283" s="225"/>
      <c r="OGP2283" s="225"/>
      <c r="OGQ2283" s="225"/>
      <c r="OGR2283" s="225"/>
      <c r="OGS2283" s="225"/>
      <c r="OGT2283" s="225"/>
      <c r="OGU2283" s="225"/>
      <c r="OGV2283" s="225"/>
      <c r="OGW2283" s="225"/>
      <c r="OGX2283" s="225"/>
      <c r="OGY2283" s="225"/>
      <c r="OGZ2283" s="225"/>
      <c r="OHA2283" s="225"/>
      <c r="OHB2283" s="225"/>
      <c r="OHC2283" s="225"/>
      <c r="OHD2283" s="225"/>
      <c r="OHE2283" s="225"/>
      <c r="OHF2283" s="225"/>
      <c r="OHG2283" s="225"/>
      <c r="OHH2283" s="225"/>
      <c r="OHI2283" s="225"/>
      <c r="OHJ2283" s="225"/>
      <c r="OHK2283" s="225"/>
      <c r="OHL2283" s="225"/>
      <c r="OHM2283" s="225"/>
      <c r="OHN2283" s="225"/>
      <c r="OHO2283" s="225"/>
      <c r="OHP2283" s="225"/>
      <c r="OHQ2283" s="225"/>
      <c r="OHR2283" s="225"/>
      <c r="OHS2283" s="225"/>
      <c r="OHT2283" s="225"/>
      <c r="OHU2283" s="225"/>
      <c r="OHV2283" s="225"/>
      <c r="OHW2283" s="225"/>
      <c r="OHX2283" s="225"/>
      <c r="OHY2283" s="225"/>
      <c r="OHZ2283" s="225"/>
      <c r="OIA2283" s="225"/>
      <c r="OIB2283" s="225"/>
      <c r="OIC2283" s="225"/>
      <c r="OID2283" s="225"/>
      <c r="OIE2283" s="225"/>
      <c r="OIF2283" s="225"/>
      <c r="OIG2283" s="225"/>
      <c r="OIH2283" s="225"/>
      <c r="OII2283" s="225"/>
      <c r="OIJ2283" s="225"/>
      <c r="OIK2283" s="225"/>
      <c r="OIL2283" s="225"/>
      <c r="OIM2283" s="225"/>
      <c r="OIN2283" s="225"/>
      <c r="OIO2283" s="225"/>
      <c r="OIP2283" s="225"/>
      <c r="OIQ2283" s="225"/>
      <c r="OIR2283" s="225"/>
      <c r="OIS2283" s="225"/>
      <c r="OIT2283" s="225"/>
      <c r="OIU2283" s="225"/>
      <c r="OIV2283" s="225"/>
      <c r="OIW2283" s="225"/>
      <c r="OIX2283" s="225"/>
      <c r="OIY2283" s="225"/>
      <c r="OIZ2283" s="225"/>
      <c r="OJA2283" s="225"/>
      <c r="OJB2283" s="225"/>
      <c r="OJC2283" s="225"/>
      <c r="OJD2283" s="225"/>
      <c r="OJE2283" s="225"/>
      <c r="OJF2283" s="225"/>
      <c r="OJG2283" s="225"/>
      <c r="OJH2283" s="225"/>
      <c r="OJI2283" s="225"/>
      <c r="OJJ2283" s="225"/>
      <c r="OJK2283" s="225"/>
      <c r="OJL2283" s="225"/>
      <c r="OJM2283" s="225"/>
      <c r="OJN2283" s="225"/>
      <c r="OJO2283" s="225"/>
      <c r="OJP2283" s="225"/>
      <c r="OJQ2283" s="225"/>
      <c r="OJR2283" s="225"/>
      <c r="OJS2283" s="225"/>
      <c r="OJT2283" s="225"/>
      <c r="OJU2283" s="225"/>
      <c r="OJV2283" s="225"/>
      <c r="OJW2283" s="225"/>
      <c r="OJX2283" s="225"/>
      <c r="OJY2283" s="225"/>
      <c r="OJZ2283" s="225"/>
      <c r="OKA2283" s="225"/>
      <c r="OKB2283" s="225"/>
      <c r="OKC2283" s="225"/>
      <c r="OKD2283" s="225"/>
      <c r="OKE2283" s="225"/>
      <c r="OKF2283" s="225"/>
      <c r="OKG2283" s="225"/>
      <c r="OKH2283" s="225"/>
      <c r="OKI2283" s="225"/>
      <c r="OKJ2283" s="225"/>
      <c r="OKK2283" s="225"/>
      <c r="OKL2283" s="225"/>
      <c r="OKM2283" s="225"/>
      <c r="OKN2283" s="225"/>
      <c r="OKO2283" s="225"/>
      <c r="OKP2283" s="225"/>
      <c r="OKQ2283" s="225"/>
      <c r="OKR2283" s="225"/>
      <c r="OKS2283" s="225"/>
      <c r="OKT2283" s="225"/>
      <c r="OKU2283" s="225"/>
      <c r="OKV2283" s="225"/>
      <c r="OKW2283" s="225"/>
      <c r="OKX2283" s="225"/>
      <c r="OKY2283" s="225"/>
      <c r="OKZ2283" s="225"/>
      <c r="OLA2283" s="225"/>
      <c r="OLB2283" s="225"/>
      <c r="OLC2283" s="225"/>
      <c r="OLD2283" s="225"/>
      <c r="OLE2283" s="225"/>
      <c r="OLF2283" s="225"/>
      <c r="OLG2283" s="225"/>
      <c r="OLH2283" s="225"/>
      <c r="OLI2283" s="225"/>
      <c r="OLJ2283" s="225"/>
      <c r="OLK2283" s="225"/>
      <c r="OLL2283" s="225"/>
      <c r="OLM2283" s="225"/>
      <c r="OLN2283" s="225"/>
      <c r="OLO2283" s="225"/>
      <c r="OLP2283" s="225"/>
      <c r="OLQ2283" s="225"/>
      <c r="OLR2283" s="225"/>
      <c r="OLS2283" s="225"/>
      <c r="OLT2283" s="225"/>
      <c r="OLU2283" s="225"/>
      <c r="OLV2283" s="225"/>
      <c r="OLW2283" s="225"/>
      <c r="OLX2283" s="225"/>
      <c r="OLY2283" s="225"/>
      <c r="OLZ2283" s="225"/>
      <c r="OMA2283" s="225"/>
      <c r="OMB2283" s="225"/>
      <c r="OMC2283" s="225"/>
      <c r="OMD2283" s="225"/>
      <c r="OME2283" s="225"/>
      <c r="OMF2283" s="225"/>
      <c r="OMG2283" s="225"/>
      <c r="OMH2283" s="225"/>
      <c r="OMI2283" s="225"/>
      <c r="OMJ2283" s="225"/>
      <c r="OMK2283" s="225"/>
      <c r="OML2283" s="225"/>
      <c r="OMM2283" s="225"/>
      <c r="OMN2283" s="225"/>
      <c r="OMO2283" s="225"/>
      <c r="OMP2283" s="225"/>
      <c r="OMQ2283" s="225"/>
      <c r="OMR2283" s="225"/>
      <c r="OMS2283" s="225"/>
      <c r="OMT2283" s="225"/>
      <c r="OMU2283" s="225"/>
      <c r="OMV2283" s="225"/>
      <c r="OMW2283" s="225"/>
      <c r="OMX2283" s="225"/>
      <c r="OMY2283" s="225"/>
      <c r="OMZ2283" s="225"/>
      <c r="ONA2283" s="225"/>
      <c r="ONB2283" s="225"/>
      <c r="ONC2283" s="225"/>
      <c r="OND2283" s="225"/>
      <c r="ONE2283" s="225"/>
      <c r="ONF2283" s="225"/>
      <c r="ONG2283" s="225"/>
      <c r="ONH2283" s="225"/>
      <c r="ONI2283" s="225"/>
      <c r="ONJ2283" s="225"/>
      <c r="ONK2283" s="225"/>
      <c r="ONL2283" s="225"/>
      <c r="ONM2283" s="225"/>
      <c r="ONN2283" s="225"/>
      <c r="ONO2283" s="225"/>
      <c r="ONP2283" s="225"/>
      <c r="ONQ2283" s="225"/>
      <c r="ONR2283" s="225"/>
      <c r="ONS2283" s="225"/>
      <c r="ONT2283" s="225"/>
      <c r="ONU2283" s="225"/>
      <c r="ONV2283" s="225"/>
      <c r="ONW2283" s="225"/>
      <c r="ONX2283" s="225"/>
      <c r="ONY2283" s="225"/>
      <c r="ONZ2283" s="225"/>
      <c r="OOA2283" s="225"/>
      <c r="OOB2283" s="225"/>
      <c r="OOC2283" s="225"/>
      <c r="OOD2283" s="225"/>
      <c r="OOE2283" s="225"/>
      <c r="OOF2283" s="225"/>
      <c r="OOG2283" s="225"/>
      <c r="OOH2283" s="225"/>
      <c r="OOI2283" s="225"/>
      <c r="OOJ2283" s="225"/>
      <c r="OOK2283" s="225"/>
      <c r="OOL2283" s="225"/>
      <c r="OOM2283" s="225"/>
      <c r="OON2283" s="225"/>
      <c r="OOO2283" s="225"/>
      <c r="OOP2283" s="225"/>
      <c r="OOQ2283" s="225"/>
      <c r="OOR2283" s="225"/>
      <c r="OOS2283" s="225"/>
      <c r="OOT2283" s="225"/>
      <c r="OOU2283" s="225"/>
      <c r="OOV2283" s="225"/>
      <c r="OOW2283" s="225"/>
      <c r="OOX2283" s="225"/>
      <c r="OOY2283" s="225"/>
      <c r="OOZ2283" s="225"/>
      <c r="OPA2283" s="225"/>
      <c r="OPB2283" s="225"/>
      <c r="OPC2283" s="225"/>
      <c r="OPD2283" s="225"/>
      <c r="OPE2283" s="225"/>
      <c r="OPF2283" s="225"/>
      <c r="OPG2283" s="225"/>
      <c r="OPH2283" s="225"/>
      <c r="OPI2283" s="225"/>
      <c r="OPJ2283" s="225"/>
      <c r="OPK2283" s="225"/>
      <c r="OPL2283" s="225"/>
      <c r="OPM2283" s="225"/>
      <c r="OPN2283" s="225"/>
      <c r="OPO2283" s="225"/>
      <c r="OPP2283" s="225"/>
      <c r="OPQ2283" s="225"/>
      <c r="OPR2283" s="225"/>
      <c r="OPS2283" s="225"/>
      <c r="OPT2283" s="225"/>
      <c r="OPU2283" s="225"/>
      <c r="OPV2283" s="225"/>
      <c r="OPW2283" s="225"/>
      <c r="OPX2283" s="225"/>
      <c r="OPY2283" s="225"/>
      <c r="OPZ2283" s="225"/>
      <c r="OQA2283" s="225"/>
      <c r="OQB2283" s="225"/>
      <c r="OQC2283" s="225"/>
      <c r="OQD2283" s="225"/>
      <c r="OQE2283" s="225"/>
      <c r="OQF2283" s="225"/>
      <c r="OQG2283" s="225"/>
      <c r="OQH2283" s="225"/>
      <c r="OQI2283" s="225"/>
      <c r="OQJ2283" s="225"/>
      <c r="OQK2283" s="225"/>
      <c r="OQL2283" s="225"/>
      <c r="OQM2283" s="225"/>
      <c r="OQN2283" s="225"/>
      <c r="OQO2283" s="225"/>
      <c r="OQP2283" s="225"/>
      <c r="OQQ2283" s="225"/>
      <c r="OQR2283" s="225"/>
      <c r="OQS2283" s="225"/>
      <c r="OQT2283" s="225"/>
      <c r="OQU2283" s="225"/>
      <c r="OQV2283" s="225"/>
      <c r="OQW2283" s="225"/>
      <c r="OQX2283" s="225"/>
      <c r="OQY2283" s="225"/>
      <c r="OQZ2283" s="225"/>
      <c r="ORA2283" s="225"/>
      <c r="ORB2283" s="225"/>
      <c r="ORC2283" s="225"/>
      <c r="ORD2283" s="225"/>
      <c r="ORE2283" s="225"/>
      <c r="ORF2283" s="225"/>
      <c r="ORG2283" s="225"/>
      <c r="ORH2283" s="225"/>
      <c r="ORI2283" s="225"/>
      <c r="ORJ2283" s="225"/>
      <c r="ORK2283" s="225"/>
      <c r="ORL2283" s="225"/>
      <c r="ORM2283" s="225"/>
      <c r="ORN2283" s="225"/>
      <c r="ORO2283" s="225"/>
      <c r="ORP2283" s="225"/>
      <c r="ORQ2283" s="225"/>
      <c r="ORR2283" s="225"/>
      <c r="ORS2283" s="225"/>
      <c r="ORT2283" s="225"/>
      <c r="ORU2283" s="225"/>
      <c r="ORV2283" s="225"/>
      <c r="ORW2283" s="225"/>
      <c r="ORX2283" s="225"/>
      <c r="ORY2283" s="225"/>
      <c r="ORZ2283" s="225"/>
      <c r="OSA2283" s="225"/>
      <c r="OSB2283" s="225"/>
      <c r="OSC2283" s="225"/>
      <c r="OSD2283" s="225"/>
      <c r="OSE2283" s="225"/>
      <c r="OSF2283" s="225"/>
      <c r="OSG2283" s="225"/>
      <c r="OSH2283" s="225"/>
      <c r="OSI2283" s="225"/>
      <c r="OSJ2283" s="225"/>
      <c r="OSK2283" s="225"/>
      <c r="OSL2283" s="225"/>
      <c r="OSM2283" s="225"/>
      <c r="OSN2283" s="225"/>
      <c r="OSO2283" s="225"/>
      <c r="OSP2283" s="225"/>
      <c r="OSQ2283" s="225"/>
      <c r="OSR2283" s="225"/>
      <c r="OSS2283" s="225"/>
      <c r="OST2283" s="225"/>
      <c r="OSU2283" s="225"/>
      <c r="OSV2283" s="225"/>
      <c r="OSW2283" s="225"/>
      <c r="OSX2283" s="225"/>
      <c r="OSY2283" s="225"/>
      <c r="OSZ2283" s="225"/>
      <c r="OTA2283" s="225"/>
      <c r="OTB2283" s="225"/>
      <c r="OTC2283" s="225"/>
      <c r="OTD2283" s="225"/>
      <c r="OTE2283" s="225"/>
      <c r="OTF2283" s="225"/>
      <c r="OTG2283" s="225"/>
      <c r="OTH2283" s="225"/>
      <c r="OTI2283" s="225"/>
      <c r="OTJ2283" s="225"/>
      <c r="OTK2283" s="225"/>
      <c r="OTL2283" s="225"/>
      <c r="OTM2283" s="225"/>
      <c r="OTN2283" s="225"/>
      <c r="OTO2283" s="225"/>
      <c r="OTP2283" s="225"/>
      <c r="OTQ2283" s="225"/>
      <c r="OTR2283" s="225"/>
      <c r="OTS2283" s="225"/>
      <c r="OTT2283" s="225"/>
      <c r="OTU2283" s="225"/>
      <c r="OTV2283" s="225"/>
      <c r="OTW2283" s="225"/>
      <c r="OTX2283" s="225"/>
      <c r="OTY2283" s="225"/>
      <c r="OTZ2283" s="225"/>
      <c r="OUA2283" s="225"/>
      <c r="OUB2283" s="225"/>
      <c r="OUC2283" s="225"/>
      <c r="OUD2283" s="225"/>
      <c r="OUE2283" s="225"/>
      <c r="OUF2283" s="225"/>
      <c r="OUG2283" s="225"/>
      <c r="OUH2283" s="225"/>
      <c r="OUI2283" s="225"/>
      <c r="OUJ2283" s="225"/>
      <c r="OUK2283" s="225"/>
      <c r="OUL2283" s="225"/>
      <c r="OUM2283" s="225"/>
      <c r="OUN2283" s="225"/>
      <c r="OUO2283" s="225"/>
      <c r="OUP2283" s="225"/>
      <c r="OUQ2283" s="225"/>
      <c r="OUR2283" s="225"/>
      <c r="OUS2283" s="225"/>
      <c r="OUT2283" s="225"/>
      <c r="OUU2283" s="225"/>
      <c r="OUV2283" s="225"/>
      <c r="OUW2283" s="225"/>
      <c r="OUX2283" s="225"/>
      <c r="OUY2283" s="225"/>
      <c r="OUZ2283" s="225"/>
      <c r="OVA2283" s="225"/>
      <c r="OVB2283" s="225"/>
      <c r="OVC2283" s="225"/>
      <c r="OVD2283" s="225"/>
      <c r="OVE2283" s="225"/>
      <c r="OVF2283" s="225"/>
      <c r="OVG2283" s="225"/>
      <c r="OVH2283" s="225"/>
      <c r="OVI2283" s="225"/>
      <c r="OVJ2283" s="225"/>
      <c r="OVK2283" s="225"/>
      <c r="OVL2283" s="225"/>
      <c r="OVM2283" s="225"/>
      <c r="OVN2283" s="225"/>
      <c r="OVO2283" s="225"/>
      <c r="OVP2283" s="225"/>
      <c r="OVQ2283" s="225"/>
      <c r="OVR2283" s="225"/>
      <c r="OVS2283" s="225"/>
      <c r="OVT2283" s="225"/>
      <c r="OVU2283" s="225"/>
      <c r="OVV2283" s="225"/>
      <c r="OVW2283" s="225"/>
      <c r="OVX2283" s="225"/>
      <c r="OVY2283" s="225"/>
      <c r="OVZ2283" s="225"/>
      <c r="OWA2283" s="225"/>
      <c r="OWB2283" s="225"/>
      <c r="OWC2283" s="225"/>
      <c r="OWD2283" s="225"/>
      <c r="OWE2283" s="225"/>
      <c r="OWF2283" s="225"/>
      <c r="OWG2283" s="225"/>
      <c r="OWH2283" s="225"/>
      <c r="OWI2283" s="225"/>
      <c r="OWJ2283" s="225"/>
      <c r="OWK2283" s="225"/>
      <c r="OWL2283" s="225"/>
      <c r="OWM2283" s="225"/>
      <c r="OWN2283" s="225"/>
      <c r="OWO2283" s="225"/>
      <c r="OWP2283" s="225"/>
      <c r="OWQ2283" s="225"/>
      <c r="OWR2283" s="225"/>
      <c r="OWS2283" s="225"/>
      <c r="OWT2283" s="225"/>
      <c r="OWU2283" s="225"/>
      <c r="OWV2283" s="225"/>
      <c r="OWW2283" s="225"/>
      <c r="OWX2283" s="225"/>
      <c r="OWY2283" s="225"/>
      <c r="OWZ2283" s="225"/>
      <c r="OXA2283" s="225"/>
      <c r="OXB2283" s="225"/>
      <c r="OXC2283" s="225"/>
      <c r="OXD2283" s="225"/>
      <c r="OXE2283" s="225"/>
      <c r="OXF2283" s="225"/>
      <c r="OXG2283" s="225"/>
      <c r="OXH2283" s="225"/>
      <c r="OXI2283" s="225"/>
      <c r="OXJ2283" s="225"/>
      <c r="OXK2283" s="225"/>
      <c r="OXL2283" s="225"/>
      <c r="OXM2283" s="225"/>
      <c r="OXN2283" s="225"/>
      <c r="OXO2283" s="225"/>
      <c r="OXP2283" s="225"/>
      <c r="OXQ2283" s="225"/>
      <c r="OXR2283" s="225"/>
      <c r="OXS2283" s="225"/>
      <c r="OXT2283" s="225"/>
      <c r="OXU2283" s="225"/>
      <c r="OXV2283" s="225"/>
      <c r="OXW2283" s="225"/>
      <c r="OXX2283" s="225"/>
      <c r="OXY2283" s="225"/>
      <c r="OXZ2283" s="225"/>
      <c r="OYA2283" s="225"/>
      <c r="OYB2283" s="225"/>
      <c r="OYC2283" s="225"/>
      <c r="OYD2283" s="225"/>
      <c r="OYE2283" s="225"/>
      <c r="OYF2283" s="225"/>
      <c r="OYG2283" s="225"/>
      <c r="OYH2283" s="225"/>
      <c r="OYI2283" s="225"/>
      <c r="OYJ2283" s="225"/>
      <c r="OYK2283" s="225"/>
      <c r="OYL2283" s="225"/>
      <c r="OYM2283" s="225"/>
      <c r="OYN2283" s="225"/>
      <c r="OYO2283" s="225"/>
      <c r="OYP2283" s="225"/>
      <c r="OYQ2283" s="225"/>
      <c r="OYR2283" s="225"/>
      <c r="OYS2283" s="225"/>
      <c r="OYT2283" s="225"/>
      <c r="OYU2283" s="225"/>
      <c r="OYV2283" s="225"/>
      <c r="OYW2283" s="225"/>
      <c r="OYX2283" s="225"/>
      <c r="OYY2283" s="225"/>
      <c r="OYZ2283" s="225"/>
      <c r="OZA2283" s="225"/>
      <c r="OZB2283" s="225"/>
      <c r="OZC2283" s="225"/>
      <c r="OZD2283" s="225"/>
      <c r="OZE2283" s="225"/>
      <c r="OZF2283" s="225"/>
      <c r="OZG2283" s="225"/>
      <c r="OZH2283" s="225"/>
      <c r="OZI2283" s="225"/>
      <c r="OZJ2283" s="225"/>
      <c r="OZK2283" s="225"/>
      <c r="OZL2283" s="225"/>
      <c r="OZM2283" s="225"/>
      <c r="OZN2283" s="225"/>
      <c r="OZO2283" s="225"/>
      <c r="OZP2283" s="225"/>
      <c r="OZQ2283" s="225"/>
      <c r="OZR2283" s="225"/>
      <c r="OZS2283" s="225"/>
      <c r="OZT2283" s="225"/>
      <c r="OZU2283" s="225"/>
      <c r="OZV2283" s="225"/>
      <c r="OZW2283" s="225"/>
      <c r="OZX2283" s="225"/>
      <c r="OZY2283" s="225"/>
      <c r="OZZ2283" s="225"/>
      <c r="PAA2283" s="225"/>
      <c r="PAB2283" s="225"/>
      <c r="PAC2283" s="225"/>
      <c r="PAD2283" s="225"/>
      <c r="PAE2283" s="225"/>
      <c r="PAF2283" s="225"/>
      <c r="PAG2283" s="225"/>
      <c r="PAH2283" s="225"/>
      <c r="PAI2283" s="225"/>
      <c r="PAJ2283" s="225"/>
      <c r="PAK2283" s="225"/>
      <c r="PAL2283" s="225"/>
      <c r="PAM2283" s="225"/>
      <c r="PAN2283" s="225"/>
      <c r="PAO2283" s="225"/>
      <c r="PAP2283" s="225"/>
      <c r="PAQ2283" s="225"/>
      <c r="PAR2283" s="225"/>
      <c r="PAS2283" s="225"/>
      <c r="PAT2283" s="225"/>
      <c r="PAU2283" s="225"/>
      <c r="PAV2283" s="225"/>
      <c r="PAW2283" s="225"/>
      <c r="PAX2283" s="225"/>
      <c r="PAY2283" s="225"/>
      <c r="PAZ2283" s="225"/>
      <c r="PBA2283" s="225"/>
      <c r="PBB2283" s="225"/>
      <c r="PBC2283" s="225"/>
      <c r="PBD2283" s="225"/>
      <c r="PBE2283" s="225"/>
      <c r="PBF2283" s="225"/>
      <c r="PBG2283" s="225"/>
      <c r="PBH2283" s="225"/>
      <c r="PBI2283" s="225"/>
      <c r="PBJ2283" s="225"/>
      <c r="PBK2283" s="225"/>
      <c r="PBL2283" s="225"/>
      <c r="PBM2283" s="225"/>
      <c r="PBN2283" s="225"/>
      <c r="PBO2283" s="225"/>
      <c r="PBP2283" s="225"/>
      <c r="PBQ2283" s="225"/>
      <c r="PBR2283" s="225"/>
      <c r="PBS2283" s="225"/>
      <c r="PBT2283" s="225"/>
      <c r="PBU2283" s="225"/>
      <c r="PBV2283" s="225"/>
      <c r="PBW2283" s="225"/>
      <c r="PBX2283" s="225"/>
      <c r="PBY2283" s="225"/>
      <c r="PBZ2283" s="225"/>
      <c r="PCA2283" s="225"/>
      <c r="PCB2283" s="225"/>
      <c r="PCC2283" s="225"/>
      <c r="PCD2283" s="225"/>
      <c r="PCE2283" s="225"/>
      <c r="PCF2283" s="225"/>
      <c r="PCG2283" s="225"/>
      <c r="PCH2283" s="225"/>
      <c r="PCI2283" s="225"/>
      <c r="PCJ2283" s="225"/>
      <c r="PCK2283" s="225"/>
      <c r="PCL2283" s="225"/>
      <c r="PCM2283" s="225"/>
      <c r="PCN2283" s="225"/>
      <c r="PCO2283" s="225"/>
      <c r="PCP2283" s="225"/>
      <c r="PCQ2283" s="225"/>
      <c r="PCR2283" s="225"/>
      <c r="PCS2283" s="225"/>
      <c r="PCT2283" s="225"/>
      <c r="PCU2283" s="225"/>
      <c r="PCV2283" s="225"/>
      <c r="PCW2283" s="225"/>
      <c r="PCX2283" s="225"/>
      <c r="PCY2283" s="225"/>
      <c r="PCZ2283" s="225"/>
      <c r="PDA2283" s="225"/>
      <c r="PDB2283" s="225"/>
      <c r="PDC2283" s="225"/>
      <c r="PDD2283" s="225"/>
      <c r="PDE2283" s="225"/>
      <c r="PDF2283" s="225"/>
      <c r="PDG2283" s="225"/>
      <c r="PDH2283" s="225"/>
      <c r="PDI2283" s="225"/>
      <c r="PDJ2283" s="225"/>
      <c r="PDK2283" s="225"/>
      <c r="PDL2283" s="225"/>
      <c r="PDM2283" s="225"/>
      <c r="PDN2283" s="225"/>
      <c r="PDO2283" s="225"/>
      <c r="PDP2283" s="225"/>
      <c r="PDQ2283" s="225"/>
      <c r="PDR2283" s="225"/>
      <c r="PDS2283" s="225"/>
      <c r="PDT2283" s="225"/>
      <c r="PDU2283" s="225"/>
      <c r="PDV2283" s="225"/>
      <c r="PDW2283" s="225"/>
      <c r="PDX2283" s="225"/>
      <c r="PDY2283" s="225"/>
      <c r="PDZ2283" s="225"/>
      <c r="PEA2283" s="225"/>
      <c r="PEB2283" s="225"/>
      <c r="PEC2283" s="225"/>
      <c r="PED2283" s="225"/>
      <c r="PEE2283" s="225"/>
      <c r="PEF2283" s="225"/>
      <c r="PEG2283" s="225"/>
      <c r="PEH2283" s="225"/>
      <c r="PEI2283" s="225"/>
      <c r="PEJ2283" s="225"/>
      <c r="PEK2283" s="225"/>
      <c r="PEL2283" s="225"/>
      <c r="PEM2283" s="225"/>
      <c r="PEN2283" s="225"/>
      <c r="PEO2283" s="225"/>
      <c r="PEP2283" s="225"/>
      <c r="PEQ2283" s="225"/>
      <c r="PER2283" s="225"/>
      <c r="PES2283" s="225"/>
      <c r="PET2283" s="225"/>
      <c r="PEU2283" s="225"/>
      <c r="PEV2283" s="225"/>
      <c r="PEW2283" s="225"/>
      <c r="PEX2283" s="225"/>
      <c r="PEY2283" s="225"/>
      <c r="PEZ2283" s="225"/>
      <c r="PFA2283" s="225"/>
      <c r="PFB2283" s="225"/>
      <c r="PFC2283" s="225"/>
      <c r="PFD2283" s="225"/>
      <c r="PFE2283" s="225"/>
      <c r="PFF2283" s="225"/>
      <c r="PFG2283" s="225"/>
      <c r="PFH2283" s="225"/>
      <c r="PFI2283" s="225"/>
      <c r="PFJ2283" s="225"/>
      <c r="PFK2283" s="225"/>
      <c r="PFL2283" s="225"/>
      <c r="PFM2283" s="225"/>
      <c r="PFN2283" s="225"/>
      <c r="PFO2283" s="225"/>
      <c r="PFP2283" s="225"/>
      <c r="PFQ2283" s="225"/>
      <c r="PFR2283" s="225"/>
      <c r="PFS2283" s="225"/>
      <c r="PFT2283" s="225"/>
      <c r="PFU2283" s="225"/>
      <c r="PFV2283" s="225"/>
      <c r="PFW2283" s="225"/>
      <c r="PFX2283" s="225"/>
      <c r="PFY2283" s="225"/>
      <c r="PFZ2283" s="225"/>
      <c r="PGA2283" s="225"/>
      <c r="PGB2283" s="225"/>
      <c r="PGC2283" s="225"/>
      <c r="PGD2283" s="225"/>
      <c r="PGE2283" s="225"/>
      <c r="PGF2283" s="225"/>
      <c r="PGG2283" s="225"/>
      <c r="PGH2283" s="225"/>
      <c r="PGI2283" s="225"/>
      <c r="PGJ2283" s="225"/>
      <c r="PGK2283" s="225"/>
      <c r="PGL2283" s="225"/>
      <c r="PGM2283" s="225"/>
      <c r="PGN2283" s="225"/>
      <c r="PGO2283" s="225"/>
      <c r="PGP2283" s="225"/>
      <c r="PGQ2283" s="225"/>
      <c r="PGR2283" s="225"/>
      <c r="PGS2283" s="225"/>
      <c r="PGT2283" s="225"/>
      <c r="PGU2283" s="225"/>
      <c r="PGV2283" s="225"/>
      <c r="PGW2283" s="225"/>
      <c r="PGX2283" s="225"/>
      <c r="PGY2283" s="225"/>
      <c r="PGZ2283" s="225"/>
      <c r="PHA2283" s="225"/>
      <c r="PHB2283" s="225"/>
      <c r="PHC2283" s="225"/>
      <c r="PHD2283" s="225"/>
      <c r="PHE2283" s="225"/>
      <c r="PHF2283" s="225"/>
      <c r="PHG2283" s="225"/>
      <c r="PHH2283" s="225"/>
      <c r="PHI2283" s="225"/>
      <c r="PHJ2283" s="225"/>
      <c r="PHK2283" s="225"/>
      <c r="PHL2283" s="225"/>
      <c r="PHM2283" s="225"/>
      <c r="PHN2283" s="225"/>
      <c r="PHO2283" s="225"/>
      <c r="PHP2283" s="225"/>
      <c r="PHQ2283" s="225"/>
      <c r="PHR2283" s="225"/>
      <c r="PHS2283" s="225"/>
      <c r="PHT2283" s="225"/>
      <c r="PHU2283" s="225"/>
      <c r="PHV2283" s="225"/>
      <c r="PHW2283" s="225"/>
      <c r="PHX2283" s="225"/>
      <c r="PHY2283" s="225"/>
      <c r="PHZ2283" s="225"/>
      <c r="PIA2283" s="225"/>
      <c r="PIB2283" s="225"/>
      <c r="PIC2283" s="225"/>
      <c r="PID2283" s="225"/>
      <c r="PIE2283" s="225"/>
      <c r="PIF2283" s="225"/>
      <c r="PIG2283" s="225"/>
      <c r="PIH2283" s="225"/>
      <c r="PII2283" s="225"/>
      <c r="PIJ2283" s="225"/>
      <c r="PIK2283" s="225"/>
      <c r="PIL2283" s="225"/>
      <c r="PIM2283" s="225"/>
      <c r="PIN2283" s="225"/>
      <c r="PIO2283" s="225"/>
      <c r="PIP2283" s="225"/>
      <c r="PIQ2283" s="225"/>
      <c r="PIR2283" s="225"/>
      <c r="PIS2283" s="225"/>
      <c r="PIT2283" s="225"/>
      <c r="PIU2283" s="225"/>
      <c r="PIV2283" s="225"/>
      <c r="PIW2283" s="225"/>
      <c r="PIX2283" s="225"/>
      <c r="PIY2283" s="225"/>
      <c r="PIZ2283" s="225"/>
      <c r="PJA2283" s="225"/>
      <c r="PJB2283" s="225"/>
      <c r="PJC2283" s="225"/>
      <c r="PJD2283" s="225"/>
      <c r="PJE2283" s="225"/>
      <c r="PJF2283" s="225"/>
      <c r="PJG2283" s="225"/>
      <c r="PJH2283" s="225"/>
      <c r="PJI2283" s="225"/>
      <c r="PJJ2283" s="225"/>
      <c r="PJK2283" s="225"/>
      <c r="PJL2283" s="225"/>
      <c r="PJM2283" s="225"/>
      <c r="PJN2283" s="225"/>
      <c r="PJO2283" s="225"/>
      <c r="PJP2283" s="225"/>
      <c r="PJQ2283" s="225"/>
      <c r="PJR2283" s="225"/>
      <c r="PJS2283" s="225"/>
      <c r="PJT2283" s="225"/>
      <c r="PJU2283" s="225"/>
      <c r="PJV2283" s="225"/>
      <c r="PJW2283" s="225"/>
      <c r="PJX2283" s="225"/>
      <c r="PJY2283" s="225"/>
      <c r="PJZ2283" s="225"/>
      <c r="PKA2283" s="225"/>
      <c r="PKB2283" s="225"/>
      <c r="PKC2283" s="225"/>
      <c r="PKD2283" s="225"/>
      <c r="PKE2283" s="225"/>
      <c r="PKF2283" s="225"/>
      <c r="PKG2283" s="225"/>
      <c r="PKH2283" s="225"/>
      <c r="PKI2283" s="225"/>
      <c r="PKJ2283" s="225"/>
      <c r="PKK2283" s="225"/>
      <c r="PKL2283" s="225"/>
      <c r="PKM2283" s="225"/>
      <c r="PKN2283" s="225"/>
      <c r="PKO2283" s="225"/>
      <c r="PKP2283" s="225"/>
      <c r="PKQ2283" s="225"/>
      <c r="PKR2283" s="225"/>
      <c r="PKS2283" s="225"/>
      <c r="PKT2283" s="225"/>
      <c r="PKU2283" s="225"/>
      <c r="PKV2283" s="225"/>
      <c r="PKW2283" s="225"/>
      <c r="PKX2283" s="225"/>
      <c r="PKY2283" s="225"/>
      <c r="PKZ2283" s="225"/>
      <c r="PLA2283" s="225"/>
      <c r="PLB2283" s="225"/>
      <c r="PLC2283" s="225"/>
      <c r="PLD2283" s="225"/>
      <c r="PLE2283" s="225"/>
      <c r="PLF2283" s="225"/>
      <c r="PLG2283" s="225"/>
      <c r="PLH2283" s="225"/>
      <c r="PLI2283" s="225"/>
      <c r="PLJ2283" s="225"/>
      <c r="PLK2283" s="225"/>
      <c r="PLL2283" s="225"/>
      <c r="PLM2283" s="225"/>
      <c r="PLN2283" s="225"/>
      <c r="PLO2283" s="225"/>
      <c r="PLP2283" s="225"/>
      <c r="PLQ2283" s="225"/>
      <c r="PLR2283" s="225"/>
      <c r="PLS2283" s="225"/>
      <c r="PLT2283" s="225"/>
      <c r="PLU2283" s="225"/>
      <c r="PLV2283" s="225"/>
      <c r="PLW2283" s="225"/>
      <c r="PLX2283" s="225"/>
      <c r="PLY2283" s="225"/>
      <c r="PLZ2283" s="225"/>
      <c r="PMA2283" s="225"/>
      <c r="PMB2283" s="225"/>
      <c r="PMC2283" s="225"/>
      <c r="PMD2283" s="225"/>
      <c r="PME2283" s="225"/>
      <c r="PMF2283" s="225"/>
      <c r="PMG2283" s="225"/>
      <c r="PMH2283" s="225"/>
      <c r="PMI2283" s="225"/>
      <c r="PMJ2283" s="225"/>
      <c r="PMK2283" s="225"/>
      <c r="PML2283" s="225"/>
      <c r="PMM2283" s="225"/>
      <c r="PMN2283" s="225"/>
      <c r="PMO2283" s="225"/>
      <c r="PMP2283" s="225"/>
      <c r="PMQ2283" s="225"/>
      <c r="PMR2283" s="225"/>
      <c r="PMS2283" s="225"/>
      <c r="PMT2283" s="225"/>
      <c r="PMU2283" s="225"/>
      <c r="PMV2283" s="225"/>
      <c r="PMW2283" s="225"/>
      <c r="PMX2283" s="225"/>
      <c r="PMY2283" s="225"/>
      <c r="PMZ2283" s="225"/>
      <c r="PNA2283" s="225"/>
      <c r="PNB2283" s="225"/>
      <c r="PNC2283" s="225"/>
      <c r="PND2283" s="225"/>
      <c r="PNE2283" s="225"/>
      <c r="PNF2283" s="225"/>
      <c r="PNG2283" s="225"/>
      <c r="PNH2283" s="225"/>
      <c r="PNI2283" s="225"/>
      <c r="PNJ2283" s="225"/>
      <c r="PNK2283" s="225"/>
      <c r="PNL2283" s="225"/>
      <c r="PNM2283" s="225"/>
      <c r="PNN2283" s="225"/>
      <c r="PNO2283" s="225"/>
      <c r="PNP2283" s="225"/>
      <c r="PNQ2283" s="225"/>
      <c r="PNR2283" s="225"/>
      <c r="PNS2283" s="225"/>
      <c r="PNT2283" s="225"/>
      <c r="PNU2283" s="225"/>
      <c r="PNV2283" s="225"/>
      <c r="PNW2283" s="225"/>
      <c r="PNX2283" s="225"/>
      <c r="PNY2283" s="225"/>
      <c r="PNZ2283" s="225"/>
      <c r="POA2283" s="225"/>
      <c r="POB2283" s="225"/>
      <c r="POC2283" s="225"/>
      <c r="POD2283" s="225"/>
      <c r="POE2283" s="225"/>
      <c r="POF2283" s="225"/>
      <c r="POG2283" s="225"/>
      <c r="POH2283" s="225"/>
      <c r="POI2283" s="225"/>
      <c r="POJ2283" s="225"/>
      <c r="POK2283" s="225"/>
      <c r="POL2283" s="225"/>
      <c r="POM2283" s="225"/>
      <c r="PON2283" s="225"/>
      <c r="POO2283" s="225"/>
      <c r="POP2283" s="225"/>
      <c r="POQ2283" s="225"/>
      <c r="POR2283" s="225"/>
      <c r="POS2283" s="225"/>
      <c r="POT2283" s="225"/>
      <c r="POU2283" s="225"/>
      <c r="POV2283" s="225"/>
      <c r="POW2283" s="225"/>
      <c r="POX2283" s="225"/>
      <c r="POY2283" s="225"/>
      <c r="POZ2283" s="225"/>
      <c r="PPA2283" s="225"/>
      <c r="PPB2283" s="225"/>
      <c r="PPC2283" s="225"/>
      <c r="PPD2283" s="225"/>
      <c r="PPE2283" s="225"/>
      <c r="PPF2283" s="225"/>
      <c r="PPG2283" s="225"/>
      <c r="PPH2283" s="225"/>
      <c r="PPI2283" s="225"/>
      <c r="PPJ2283" s="225"/>
      <c r="PPK2283" s="225"/>
      <c r="PPL2283" s="225"/>
      <c r="PPM2283" s="225"/>
      <c r="PPN2283" s="225"/>
      <c r="PPO2283" s="225"/>
      <c r="PPP2283" s="225"/>
      <c r="PPQ2283" s="225"/>
      <c r="PPR2283" s="225"/>
      <c r="PPS2283" s="225"/>
      <c r="PPT2283" s="225"/>
      <c r="PPU2283" s="225"/>
      <c r="PPV2283" s="225"/>
      <c r="PPW2283" s="225"/>
      <c r="PPX2283" s="225"/>
      <c r="PPY2283" s="225"/>
      <c r="PPZ2283" s="225"/>
      <c r="PQA2283" s="225"/>
      <c r="PQB2283" s="225"/>
      <c r="PQC2283" s="225"/>
      <c r="PQD2283" s="225"/>
      <c r="PQE2283" s="225"/>
      <c r="PQF2283" s="225"/>
      <c r="PQG2283" s="225"/>
      <c r="PQH2283" s="225"/>
      <c r="PQI2283" s="225"/>
      <c r="PQJ2283" s="225"/>
      <c r="PQK2283" s="225"/>
      <c r="PQL2283" s="225"/>
      <c r="PQM2283" s="225"/>
      <c r="PQN2283" s="225"/>
      <c r="PQO2283" s="225"/>
      <c r="PQP2283" s="225"/>
      <c r="PQQ2283" s="225"/>
      <c r="PQR2283" s="225"/>
      <c r="PQS2283" s="225"/>
      <c r="PQT2283" s="225"/>
      <c r="PQU2283" s="225"/>
      <c r="PQV2283" s="225"/>
      <c r="PQW2283" s="225"/>
      <c r="PQX2283" s="225"/>
      <c r="PQY2283" s="225"/>
      <c r="PQZ2283" s="225"/>
      <c r="PRA2283" s="225"/>
      <c r="PRB2283" s="225"/>
      <c r="PRC2283" s="225"/>
      <c r="PRD2283" s="225"/>
      <c r="PRE2283" s="225"/>
      <c r="PRF2283" s="225"/>
      <c r="PRG2283" s="225"/>
      <c r="PRH2283" s="225"/>
      <c r="PRI2283" s="225"/>
      <c r="PRJ2283" s="225"/>
      <c r="PRK2283" s="225"/>
      <c r="PRL2283" s="225"/>
      <c r="PRM2283" s="225"/>
      <c r="PRN2283" s="225"/>
      <c r="PRO2283" s="225"/>
      <c r="PRP2283" s="225"/>
      <c r="PRQ2283" s="225"/>
      <c r="PRR2283" s="225"/>
      <c r="PRS2283" s="225"/>
      <c r="PRT2283" s="225"/>
      <c r="PRU2283" s="225"/>
      <c r="PRV2283" s="225"/>
      <c r="PRW2283" s="225"/>
      <c r="PRX2283" s="225"/>
      <c r="PRY2283" s="225"/>
      <c r="PRZ2283" s="225"/>
      <c r="PSA2283" s="225"/>
      <c r="PSB2283" s="225"/>
      <c r="PSC2283" s="225"/>
      <c r="PSD2283" s="225"/>
      <c r="PSE2283" s="225"/>
      <c r="PSF2283" s="225"/>
      <c r="PSG2283" s="225"/>
      <c r="PSH2283" s="225"/>
      <c r="PSI2283" s="225"/>
      <c r="PSJ2283" s="225"/>
      <c r="PSK2283" s="225"/>
      <c r="PSL2283" s="225"/>
      <c r="PSM2283" s="225"/>
      <c r="PSN2283" s="225"/>
      <c r="PSO2283" s="225"/>
      <c r="PSP2283" s="225"/>
      <c r="PSQ2283" s="225"/>
      <c r="PSR2283" s="225"/>
      <c r="PSS2283" s="225"/>
      <c r="PST2283" s="225"/>
      <c r="PSU2283" s="225"/>
      <c r="PSV2283" s="225"/>
      <c r="PSW2283" s="225"/>
      <c r="PSX2283" s="225"/>
      <c r="PSY2283" s="225"/>
      <c r="PSZ2283" s="225"/>
      <c r="PTA2283" s="225"/>
      <c r="PTB2283" s="225"/>
      <c r="PTC2283" s="225"/>
      <c r="PTD2283" s="225"/>
      <c r="PTE2283" s="225"/>
      <c r="PTF2283" s="225"/>
      <c r="PTG2283" s="225"/>
      <c r="PTH2283" s="225"/>
      <c r="PTI2283" s="225"/>
      <c r="PTJ2283" s="225"/>
      <c r="PTK2283" s="225"/>
      <c r="PTL2283" s="225"/>
      <c r="PTM2283" s="225"/>
      <c r="PTN2283" s="225"/>
      <c r="PTO2283" s="225"/>
      <c r="PTP2283" s="225"/>
      <c r="PTQ2283" s="225"/>
      <c r="PTR2283" s="225"/>
      <c r="PTS2283" s="225"/>
      <c r="PTT2283" s="225"/>
      <c r="PTU2283" s="225"/>
      <c r="PTV2283" s="225"/>
      <c r="PTW2283" s="225"/>
      <c r="PTX2283" s="225"/>
      <c r="PTY2283" s="225"/>
      <c r="PTZ2283" s="225"/>
      <c r="PUA2283" s="225"/>
      <c r="PUB2283" s="225"/>
      <c r="PUC2283" s="225"/>
      <c r="PUD2283" s="225"/>
      <c r="PUE2283" s="225"/>
      <c r="PUF2283" s="225"/>
      <c r="PUG2283" s="225"/>
      <c r="PUH2283" s="225"/>
      <c r="PUI2283" s="225"/>
      <c r="PUJ2283" s="225"/>
      <c r="PUK2283" s="225"/>
      <c r="PUL2283" s="225"/>
      <c r="PUM2283" s="225"/>
      <c r="PUN2283" s="225"/>
      <c r="PUO2283" s="225"/>
      <c r="PUP2283" s="225"/>
      <c r="PUQ2283" s="225"/>
      <c r="PUR2283" s="225"/>
      <c r="PUS2283" s="225"/>
      <c r="PUT2283" s="225"/>
      <c r="PUU2283" s="225"/>
      <c r="PUV2283" s="225"/>
      <c r="PUW2283" s="225"/>
      <c r="PUX2283" s="225"/>
      <c r="PUY2283" s="225"/>
      <c r="PUZ2283" s="225"/>
      <c r="PVA2283" s="225"/>
      <c r="PVB2283" s="225"/>
      <c r="PVC2283" s="225"/>
      <c r="PVD2283" s="225"/>
      <c r="PVE2283" s="225"/>
      <c r="PVF2283" s="225"/>
      <c r="PVG2283" s="225"/>
      <c r="PVH2283" s="225"/>
      <c r="PVI2283" s="225"/>
      <c r="PVJ2283" s="225"/>
      <c r="PVK2283" s="225"/>
      <c r="PVL2283" s="225"/>
      <c r="PVM2283" s="225"/>
      <c r="PVN2283" s="225"/>
      <c r="PVO2283" s="225"/>
      <c r="PVP2283" s="225"/>
      <c r="PVQ2283" s="225"/>
      <c r="PVR2283" s="225"/>
      <c r="PVS2283" s="225"/>
      <c r="PVT2283" s="225"/>
      <c r="PVU2283" s="225"/>
      <c r="PVV2283" s="225"/>
      <c r="PVW2283" s="225"/>
      <c r="PVX2283" s="225"/>
      <c r="PVY2283" s="225"/>
      <c r="PVZ2283" s="225"/>
      <c r="PWA2283" s="225"/>
      <c r="PWB2283" s="225"/>
      <c r="PWC2283" s="225"/>
      <c r="PWD2283" s="225"/>
      <c r="PWE2283" s="225"/>
      <c r="PWF2283" s="225"/>
      <c r="PWG2283" s="225"/>
      <c r="PWH2283" s="225"/>
      <c r="PWI2283" s="225"/>
      <c r="PWJ2283" s="225"/>
      <c r="PWK2283" s="225"/>
      <c r="PWL2283" s="225"/>
      <c r="PWM2283" s="225"/>
      <c r="PWN2283" s="225"/>
      <c r="PWO2283" s="225"/>
      <c r="PWP2283" s="225"/>
      <c r="PWQ2283" s="225"/>
      <c r="PWR2283" s="225"/>
      <c r="PWS2283" s="225"/>
      <c r="PWT2283" s="225"/>
      <c r="PWU2283" s="225"/>
      <c r="PWV2283" s="225"/>
      <c r="PWW2283" s="225"/>
      <c r="PWX2283" s="225"/>
      <c r="PWY2283" s="225"/>
      <c r="PWZ2283" s="225"/>
      <c r="PXA2283" s="225"/>
      <c r="PXB2283" s="225"/>
      <c r="PXC2283" s="225"/>
      <c r="PXD2283" s="225"/>
      <c r="PXE2283" s="225"/>
      <c r="PXF2283" s="225"/>
      <c r="PXG2283" s="225"/>
      <c r="PXH2283" s="225"/>
      <c r="PXI2283" s="225"/>
      <c r="PXJ2283" s="225"/>
      <c r="PXK2283" s="225"/>
      <c r="PXL2283" s="225"/>
      <c r="PXM2283" s="225"/>
      <c r="PXN2283" s="225"/>
      <c r="PXO2283" s="225"/>
      <c r="PXP2283" s="225"/>
      <c r="PXQ2283" s="225"/>
      <c r="PXR2283" s="225"/>
      <c r="PXS2283" s="225"/>
      <c r="PXT2283" s="225"/>
      <c r="PXU2283" s="225"/>
      <c r="PXV2283" s="225"/>
      <c r="PXW2283" s="225"/>
      <c r="PXX2283" s="225"/>
      <c r="PXY2283" s="225"/>
      <c r="PXZ2283" s="225"/>
      <c r="PYA2283" s="225"/>
      <c r="PYB2283" s="225"/>
      <c r="PYC2283" s="225"/>
      <c r="PYD2283" s="225"/>
      <c r="PYE2283" s="225"/>
      <c r="PYF2283" s="225"/>
      <c r="PYG2283" s="225"/>
      <c r="PYH2283" s="225"/>
      <c r="PYI2283" s="225"/>
      <c r="PYJ2283" s="225"/>
      <c r="PYK2283" s="225"/>
      <c r="PYL2283" s="225"/>
      <c r="PYM2283" s="225"/>
      <c r="PYN2283" s="225"/>
      <c r="PYO2283" s="225"/>
      <c r="PYP2283" s="225"/>
      <c r="PYQ2283" s="225"/>
      <c r="PYR2283" s="225"/>
      <c r="PYS2283" s="225"/>
      <c r="PYT2283" s="225"/>
      <c r="PYU2283" s="225"/>
      <c r="PYV2283" s="225"/>
      <c r="PYW2283" s="225"/>
      <c r="PYX2283" s="225"/>
      <c r="PYY2283" s="225"/>
      <c r="PYZ2283" s="225"/>
      <c r="PZA2283" s="225"/>
      <c r="PZB2283" s="225"/>
      <c r="PZC2283" s="225"/>
      <c r="PZD2283" s="225"/>
      <c r="PZE2283" s="225"/>
      <c r="PZF2283" s="225"/>
      <c r="PZG2283" s="225"/>
      <c r="PZH2283" s="225"/>
      <c r="PZI2283" s="225"/>
      <c r="PZJ2283" s="225"/>
      <c r="PZK2283" s="225"/>
      <c r="PZL2283" s="225"/>
      <c r="PZM2283" s="225"/>
      <c r="PZN2283" s="225"/>
      <c r="PZO2283" s="225"/>
      <c r="PZP2283" s="225"/>
      <c r="PZQ2283" s="225"/>
      <c r="PZR2283" s="225"/>
      <c r="PZS2283" s="225"/>
      <c r="PZT2283" s="225"/>
      <c r="PZU2283" s="225"/>
      <c r="PZV2283" s="225"/>
      <c r="PZW2283" s="225"/>
      <c r="PZX2283" s="225"/>
      <c r="PZY2283" s="225"/>
      <c r="PZZ2283" s="225"/>
      <c r="QAA2283" s="225"/>
      <c r="QAB2283" s="225"/>
      <c r="QAC2283" s="225"/>
      <c r="QAD2283" s="225"/>
      <c r="QAE2283" s="225"/>
      <c r="QAF2283" s="225"/>
      <c r="QAG2283" s="225"/>
      <c r="QAH2283" s="225"/>
      <c r="QAI2283" s="225"/>
      <c r="QAJ2283" s="225"/>
      <c r="QAK2283" s="225"/>
      <c r="QAL2283" s="225"/>
      <c r="QAM2283" s="225"/>
      <c r="QAN2283" s="225"/>
      <c r="QAO2283" s="225"/>
      <c r="QAP2283" s="225"/>
      <c r="QAQ2283" s="225"/>
      <c r="QAR2283" s="225"/>
      <c r="QAS2283" s="225"/>
      <c r="QAT2283" s="225"/>
      <c r="QAU2283" s="225"/>
      <c r="QAV2283" s="225"/>
      <c r="QAW2283" s="225"/>
      <c r="QAX2283" s="225"/>
      <c r="QAY2283" s="225"/>
      <c r="QAZ2283" s="225"/>
      <c r="QBA2283" s="225"/>
      <c r="QBB2283" s="225"/>
      <c r="QBC2283" s="225"/>
      <c r="QBD2283" s="225"/>
      <c r="QBE2283" s="225"/>
      <c r="QBF2283" s="225"/>
      <c r="QBG2283" s="225"/>
      <c r="QBH2283" s="225"/>
      <c r="QBI2283" s="225"/>
      <c r="QBJ2283" s="225"/>
      <c r="QBK2283" s="225"/>
      <c r="QBL2283" s="225"/>
      <c r="QBM2283" s="225"/>
      <c r="QBN2283" s="225"/>
      <c r="QBO2283" s="225"/>
      <c r="QBP2283" s="225"/>
      <c r="QBQ2283" s="225"/>
      <c r="QBR2283" s="225"/>
      <c r="QBS2283" s="225"/>
      <c r="QBT2283" s="225"/>
      <c r="QBU2283" s="225"/>
      <c r="QBV2283" s="225"/>
      <c r="QBW2283" s="225"/>
      <c r="QBX2283" s="225"/>
      <c r="QBY2283" s="225"/>
      <c r="QBZ2283" s="225"/>
      <c r="QCA2283" s="225"/>
      <c r="QCB2283" s="225"/>
      <c r="QCC2283" s="225"/>
      <c r="QCD2283" s="225"/>
      <c r="QCE2283" s="225"/>
      <c r="QCF2283" s="225"/>
      <c r="QCG2283" s="225"/>
      <c r="QCH2283" s="225"/>
      <c r="QCI2283" s="225"/>
      <c r="QCJ2283" s="225"/>
      <c r="QCK2283" s="225"/>
      <c r="QCL2283" s="225"/>
      <c r="QCM2283" s="225"/>
      <c r="QCN2283" s="225"/>
      <c r="QCO2283" s="225"/>
      <c r="QCP2283" s="225"/>
      <c r="QCQ2283" s="225"/>
      <c r="QCR2283" s="225"/>
      <c r="QCS2283" s="225"/>
      <c r="QCT2283" s="225"/>
      <c r="QCU2283" s="225"/>
      <c r="QCV2283" s="225"/>
      <c r="QCW2283" s="225"/>
      <c r="QCX2283" s="225"/>
      <c r="QCY2283" s="225"/>
      <c r="QCZ2283" s="225"/>
      <c r="QDA2283" s="225"/>
      <c r="QDB2283" s="225"/>
      <c r="QDC2283" s="225"/>
      <c r="QDD2283" s="225"/>
      <c r="QDE2283" s="225"/>
      <c r="QDF2283" s="225"/>
      <c r="QDG2283" s="225"/>
      <c r="QDH2283" s="225"/>
      <c r="QDI2283" s="225"/>
      <c r="QDJ2283" s="225"/>
      <c r="QDK2283" s="225"/>
      <c r="QDL2283" s="225"/>
      <c r="QDM2283" s="225"/>
      <c r="QDN2283" s="225"/>
      <c r="QDO2283" s="225"/>
      <c r="QDP2283" s="225"/>
      <c r="QDQ2283" s="225"/>
      <c r="QDR2283" s="225"/>
      <c r="QDS2283" s="225"/>
      <c r="QDT2283" s="225"/>
      <c r="QDU2283" s="225"/>
      <c r="QDV2283" s="225"/>
      <c r="QDW2283" s="225"/>
      <c r="QDX2283" s="225"/>
      <c r="QDY2283" s="225"/>
      <c r="QDZ2283" s="225"/>
      <c r="QEA2283" s="225"/>
      <c r="QEB2283" s="225"/>
      <c r="QEC2283" s="225"/>
      <c r="QED2283" s="225"/>
      <c r="QEE2283" s="225"/>
      <c r="QEF2283" s="225"/>
      <c r="QEG2283" s="225"/>
      <c r="QEH2283" s="225"/>
      <c r="QEI2283" s="225"/>
      <c r="QEJ2283" s="225"/>
      <c r="QEK2283" s="225"/>
      <c r="QEL2283" s="225"/>
      <c r="QEM2283" s="225"/>
      <c r="QEN2283" s="225"/>
      <c r="QEO2283" s="225"/>
      <c r="QEP2283" s="225"/>
      <c r="QEQ2283" s="225"/>
      <c r="QER2283" s="225"/>
      <c r="QES2283" s="225"/>
      <c r="QET2283" s="225"/>
      <c r="QEU2283" s="225"/>
      <c r="QEV2283" s="225"/>
      <c r="QEW2283" s="225"/>
      <c r="QEX2283" s="225"/>
      <c r="QEY2283" s="225"/>
      <c r="QEZ2283" s="225"/>
      <c r="QFA2283" s="225"/>
      <c r="QFB2283" s="225"/>
      <c r="QFC2283" s="225"/>
      <c r="QFD2283" s="225"/>
      <c r="QFE2283" s="225"/>
      <c r="QFF2283" s="225"/>
      <c r="QFG2283" s="225"/>
      <c r="QFH2283" s="225"/>
      <c r="QFI2283" s="225"/>
      <c r="QFJ2283" s="225"/>
      <c r="QFK2283" s="225"/>
      <c r="QFL2283" s="225"/>
      <c r="QFM2283" s="225"/>
      <c r="QFN2283" s="225"/>
      <c r="QFO2283" s="225"/>
      <c r="QFP2283" s="225"/>
      <c r="QFQ2283" s="225"/>
      <c r="QFR2283" s="225"/>
      <c r="QFS2283" s="225"/>
      <c r="QFT2283" s="225"/>
      <c r="QFU2283" s="225"/>
      <c r="QFV2283" s="225"/>
      <c r="QFW2283" s="225"/>
      <c r="QFX2283" s="225"/>
      <c r="QFY2283" s="225"/>
      <c r="QFZ2283" s="225"/>
      <c r="QGA2283" s="225"/>
      <c r="QGB2283" s="225"/>
      <c r="QGC2283" s="225"/>
      <c r="QGD2283" s="225"/>
      <c r="QGE2283" s="225"/>
      <c r="QGF2283" s="225"/>
      <c r="QGG2283" s="225"/>
      <c r="QGH2283" s="225"/>
      <c r="QGI2283" s="225"/>
      <c r="QGJ2283" s="225"/>
      <c r="QGK2283" s="225"/>
      <c r="QGL2283" s="225"/>
      <c r="QGM2283" s="225"/>
      <c r="QGN2283" s="225"/>
      <c r="QGO2283" s="225"/>
      <c r="QGP2283" s="225"/>
      <c r="QGQ2283" s="225"/>
      <c r="QGR2283" s="225"/>
      <c r="QGS2283" s="225"/>
      <c r="QGT2283" s="225"/>
      <c r="QGU2283" s="225"/>
      <c r="QGV2283" s="225"/>
      <c r="QGW2283" s="225"/>
      <c r="QGX2283" s="225"/>
      <c r="QGY2283" s="225"/>
      <c r="QGZ2283" s="225"/>
      <c r="QHA2283" s="225"/>
      <c r="QHB2283" s="225"/>
      <c r="QHC2283" s="225"/>
      <c r="QHD2283" s="225"/>
      <c r="QHE2283" s="225"/>
      <c r="QHF2283" s="225"/>
      <c r="QHG2283" s="225"/>
      <c r="QHH2283" s="225"/>
      <c r="QHI2283" s="225"/>
      <c r="QHJ2283" s="225"/>
      <c r="QHK2283" s="225"/>
      <c r="QHL2283" s="225"/>
      <c r="QHM2283" s="225"/>
      <c r="QHN2283" s="225"/>
      <c r="QHO2283" s="225"/>
      <c r="QHP2283" s="225"/>
      <c r="QHQ2283" s="225"/>
      <c r="QHR2283" s="225"/>
      <c r="QHS2283" s="225"/>
      <c r="QHT2283" s="225"/>
      <c r="QHU2283" s="225"/>
      <c r="QHV2283" s="225"/>
      <c r="QHW2283" s="225"/>
      <c r="QHX2283" s="225"/>
      <c r="QHY2283" s="225"/>
      <c r="QHZ2283" s="225"/>
      <c r="QIA2283" s="225"/>
      <c r="QIB2283" s="225"/>
      <c r="QIC2283" s="225"/>
      <c r="QID2283" s="225"/>
      <c r="QIE2283" s="225"/>
      <c r="QIF2283" s="225"/>
      <c r="QIG2283" s="225"/>
      <c r="QIH2283" s="225"/>
      <c r="QII2283" s="225"/>
      <c r="QIJ2283" s="225"/>
      <c r="QIK2283" s="225"/>
      <c r="QIL2283" s="225"/>
      <c r="QIM2283" s="225"/>
      <c r="QIN2283" s="225"/>
      <c r="QIO2283" s="225"/>
      <c r="QIP2283" s="225"/>
      <c r="QIQ2283" s="225"/>
      <c r="QIR2283" s="225"/>
      <c r="QIS2283" s="225"/>
      <c r="QIT2283" s="225"/>
      <c r="QIU2283" s="225"/>
      <c r="QIV2283" s="225"/>
      <c r="QIW2283" s="225"/>
      <c r="QIX2283" s="225"/>
      <c r="QIY2283" s="225"/>
      <c r="QIZ2283" s="225"/>
      <c r="QJA2283" s="225"/>
      <c r="QJB2283" s="225"/>
      <c r="QJC2283" s="225"/>
      <c r="QJD2283" s="225"/>
      <c r="QJE2283" s="225"/>
      <c r="QJF2283" s="225"/>
      <c r="QJG2283" s="225"/>
      <c r="QJH2283" s="225"/>
      <c r="QJI2283" s="225"/>
      <c r="QJJ2283" s="225"/>
      <c r="QJK2283" s="225"/>
      <c r="QJL2283" s="225"/>
      <c r="QJM2283" s="225"/>
      <c r="QJN2283" s="225"/>
      <c r="QJO2283" s="225"/>
      <c r="QJP2283" s="225"/>
      <c r="QJQ2283" s="225"/>
      <c r="QJR2283" s="225"/>
      <c r="QJS2283" s="225"/>
      <c r="QJT2283" s="225"/>
      <c r="QJU2283" s="225"/>
      <c r="QJV2283" s="225"/>
      <c r="QJW2283" s="225"/>
      <c r="QJX2283" s="225"/>
      <c r="QJY2283" s="225"/>
      <c r="QJZ2283" s="225"/>
      <c r="QKA2283" s="225"/>
      <c r="QKB2283" s="225"/>
      <c r="QKC2283" s="225"/>
      <c r="QKD2283" s="225"/>
      <c r="QKE2283" s="225"/>
      <c r="QKF2283" s="225"/>
      <c r="QKG2283" s="225"/>
      <c r="QKH2283" s="225"/>
      <c r="QKI2283" s="225"/>
      <c r="QKJ2283" s="225"/>
      <c r="QKK2283" s="225"/>
      <c r="QKL2283" s="225"/>
      <c r="QKM2283" s="225"/>
      <c r="QKN2283" s="225"/>
      <c r="QKO2283" s="225"/>
      <c r="QKP2283" s="225"/>
      <c r="QKQ2283" s="225"/>
      <c r="QKR2283" s="225"/>
      <c r="QKS2283" s="225"/>
      <c r="QKT2283" s="225"/>
      <c r="QKU2283" s="225"/>
      <c r="QKV2283" s="225"/>
      <c r="QKW2283" s="225"/>
      <c r="QKX2283" s="225"/>
      <c r="QKY2283" s="225"/>
      <c r="QKZ2283" s="225"/>
      <c r="QLA2283" s="225"/>
      <c r="QLB2283" s="225"/>
      <c r="QLC2283" s="225"/>
      <c r="QLD2283" s="225"/>
      <c r="QLE2283" s="225"/>
      <c r="QLF2283" s="225"/>
      <c r="QLG2283" s="225"/>
      <c r="QLH2283" s="225"/>
      <c r="QLI2283" s="225"/>
      <c r="QLJ2283" s="225"/>
      <c r="QLK2283" s="225"/>
      <c r="QLL2283" s="225"/>
      <c r="QLM2283" s="225"/>
      <c r="QLN2283" s="225"/>
      <c r="QLO2283" s="225"/>
      <c r="QLP2283" s="225"/>
      <c r="QLQ2283" s="225"/>
      <c r="QLR2283" s="225"/>
      <c r="QLS2283" s="225"/>
      <c r="QLT2283" s="225"/>
      <c r="QLU2283" s="225"/>
      <c r="QLV2283" s="225"/>
      <c r="QLW2283" s="225"/>
      <c r="QLX2283" s="225"/>
      <c r="QLY2283" s="225"/>
      <c r="QLZ2283" s="225"/>
      <c r="QMA2283" s="225"/>
      <c r="QMB2283" s="225"/>
      <c r="QMC2283" s="225"/>
      <c r="QMD2283" s="225"/>
      <c r="QME2283" s="225"/>
      <c r="QMF2283" s="225"/>
      <c r="QMG2283" s="225"/>
      <c r="QMH2283" s="225"/>
      <c r="QMI2283" s="225"/>
      <c r="QMJ2283" s="225"/>
      <c r="QMK2283" s="225"/>
      <c r="QML2283" s="225"/>
      <c r="QMM2283" s="225"/>
      <c r="QMN2283" s="225"/>
      <c r="QMO2283" s="225"/>
      <c r="QMP2283" s="225"/>
      <c r="QMQ2283" s="225"/>
      <c r="QMR2283" s="225"/>
      <c r="QMS2283" s="225"/>
      <c r="QMT2283" s="225"/>
      <c r="QMU2283" s="225"/>
      <c r="QMV2283" s="225"/>
      <c r="QMW2283" s="225"/>
      <c r="QMX2283" s="225"/>
      <c r="QMY2283" s="225"/>
      <c r="QMZ2283" s="225"/>
      <c r="QNA2283" s="225"/>
      <c r="QNB2283" s="225"/>
      <c r="QNC2283" s="225"/>
      <c r="QND2283" s="225"/>
      <c r="QNE2283" s="225"/>
      <c r="QNF2283" s="225"/>
      <c r="QNG2283" s="225"/>
      <c r="QNH2283" s="225"/>
      <c r="QNI2283" s="225"/>
      <c r="QNJ2283" s="225"/>
      <c r="QNK2283" s="225"/>
      <c r="QNL2283" s="225"/>
      <c r="QNM2283" s="225"/>
      <c r="QNN2283" s="225"/>
      <c r="QNO2283" s="225"/>
      <c r="QNP2283" s="225"/>
      <c r="QNQ2283" s="225"/>
      <c r="QNR2283" s="225"/>
      <c r="QNS2283" s="225"/>
      <c r="QNT2283" s="225"/>
      <c r="QNU2283" s="225"/>
      <c r="QNV2283" s="225"/>
      <c r="QNW2283" s="225"/>
      <c r="QNX2283" s="225"/>
      <c r="QNY2283" s="225"/>
      <c r="QNZ2283" s="225"/>
      <c r="QOA2283" s="225"/>
      <c r="QOB2283" s="225"/>
      <c r="QOC2283" s="225"/>
      <c r="QOD2283" s="225"/>
      <c r="QOE2283" s="225"/>
      <c r="QOF2283" s="225"/>
      <c r="QOG2283" s="225"/>
      <c r="QOH2283" s="225"/>
      <c r="QOI2283" s="225"/>
      <c r="QOJ2283" s="225"/>
      <c r="QOK2283" s="225"/>
      <c r="QOL2283" s="225"/>
      <c r="QOM2283" s="225"/>
      <c r="QON2283" s="225"/>
      <c r="QOO2283" s="225"/>
      <c r="QOP2283" s="225"/>
      <c r="QOQ2283" s="225"/>
      <c r="QOR2283" s="225"/>
      <c r="QOS2283" s="225"/>
      <c r="QOT2283" s="225"/>
      <c r="QOU2283" s="225"/>
      <c r="QOV2283" s="225"/>
      <c r="QOW2283" s="225"/>
      <c r="QOX2283" s="225"/>
      <c r="QOY2283" s="225"/>
      <c r="QOZ2283" s="225"/>
      <c r="QPA2283" s="225"/>
      <c r="QPB2283" s="225"/>
      <c r="QPC2283" s="225"/>
      <c r="QPD2283" s="225"/>
      <c r="QPE2283" s="225"/>
      <c r="QPF2283" s="225"/>
      <c r="QPG2283" s="225"/>
      <c r="QPH2283" s="225"/>
      <c r="QPI2283" s="225"/>
      <c r="QPJ2283" s="225"/>
      <c r="QPK2283" s="225"/>
      <c r="QPL2283" s="225"/>
      <c r="QPM2283" s="225"/>
      <c r="QPN2283" s="225"/>
      <c r="QPO2283" s="225"/>
      <c r="QPP2283" s="225"/>
      <c r="QPQ2283" s="225"/>
      <c r="QPR2283" s="225"/>
      <c r="QPS2283" s="225"/>
      <c r="QPT2283" s="225"/>
      <c r="QPU2283" s="225"/>
      <c r="QPV2283" s="225"/>
      <c r="QPW2283" s="225"/>
      <c r="QPX2283" s="225"/>
      <c r="QPY2283" s="225"/>
      <c r="QPZ2283" s="225"/>
      <c r="QQA2283" s="225"/>
      <c r="QQB2283" s="225"/>
      <c r="QQC2283" s="225"/>
      <c r="QQD2283" s="225"/>
      <c r="QQE2283" s="225"/>
      <c r="QQF2283" s="225"/>
      <c r="QQG2283" s="225"/>
      <c r="QQH2283" s="225"/>
      <c r="QQI2283" s="225"/>
      <c r="QQJ2283" s="225"/>
      <c r="QQK2283" s="225"/>
      <c r="QQL2283" s="225"/>
      <c r="QQM2283" s="225"/>
      <c r="QQN2283" s="225"/>
      <c r="QQO2283" s="225"/>
      <c r="QQP2283" s="225"/>
      <c r="QQQ2283" s="225"/>
      <c r="QQR2283" s="225"/>
      <c r="QQS2283" s="225"/>
      <c r="QQT2283" s="225"/>
      <c r="QQU2283" s="225"/>
      <c r="QQV2283" s="225"/>
      <c r="QQW2283" s="225"/>
      <c r="QQX2283" s="225"/>
      <c r="QQY2283" s="225"/>
      <c r="QQZ2283" s="225"/>
      <c r="QRA2283" s="225"/>
      <c r="QRB2283" s="225"/>
      <c r="QRC2283" s="225"/>
      <c r="QRD2283" s="225"/>
      <c r="QRE2283" s="225"/>
      <c r="QRF2283" s="225"/>
      <c r="QRG2283" s="225"/>
      <c r="QRH2283" s="225"/>
      <c r="QRI2283" s="225"/>
      <c r="QRJ2283" s="225"/>
      <c r="QRK2283" s="225"/>
      <c r="QRL2283" s="225"/>
      <c r="QRM2283" s="225"/>
      <c r="QRN2283" s="225"/>
      <c r="QRO2283" s="225"/>
      <c r="QRP2283" s="225"/>
      <c r="QRQ2283" s="225"/>
      <c r="QRR2283" s="225"/>
      <c r="QRS2283" s="225"/>
      <c r="QRT2283" s="225"/>
      <c r="QRU2283" s="225"/>
      <c r="QRV2283" s="225"/>
      <c r="QRW2283" s="225"/>
      <c r="QRX2283" s="225"/>
      <c r="QRY2283" s="225"/>
      <c r="QRZ2283" s="225"/>
      <c r="QSA2283" s="225"/>
      <c r="QSB2283" s="225"/>
      <c r="QSC2283" s="225"/>
      <c r="QSD2283" s="225"/>
      <c r="QSE2283" s="225"/>
      <c r="QSF2283" s="225"/>
      <c r="QSG2283" s="225"/>
      <c r="QSH2283" s="225"/>
      <c r="QSI2283" s="225"/>
      <c r="QSJ2283" s="225"/>
      <c r="QSK2283" s="225"/>
      <c r="QSL2283" s="225"/>
      <c r="QSM2283" s="225"/>
      <c r="QSN2283" s="225"/>
      <c r="QSO2283" s="225"/>
      <c r="QSP2283" s="225"/>
      <c r="QSQ2283" s="225"/>
      <c r="QSR2283" s="225"/>
      <c r="QSS2283" s="225"/>
      <c r="QST2283" s="225"/>
      <c r="QSU2283" s="225"/>
      <c r="QSV2283" s="225"/>
      <c r="QSW2283" s="225"/>
      <c r="QSX2283" s="225"/>
      <c r="QSY2283" s="225"/>
      <c r="QSZ2283" s="225"/>
      <c r="QTA2283" s="225"/>
      <c r="QTB2283" s="225"/>
      <c r="QTC2283" s="225"/>
      <c r="QTD2283" s="225"/>
      <c r="QTE2283" s="225"/>
      <c r="QTF2283" s="225"/>
      <c r="QTG2283" s="225"/>
      <c r="QTH2283" s="225"/>
      <c r="QTI2283" s="225"/>
      <c r="QTJ2283" s="225"/>
      <c r="QTK2283" s="225"/>
      <c r="QTL2283" s="225"/>
      <c r="QTM2283" s="225"/>
      <c r="QTN2283" s="225"/>
      <c r="QTO2283" s="225"/>
      <c r="QTP2283" s="225"/>
      <c r="QTQ2283" s="225"/>
      <c r="QTR2283" s="225"/>
      <c r="QTS2283" s="225"/>
      <c r="QTT2283" s="225"/>
      <c r="QTU2283" s="225"/>
      <c r="QTV2283" s="225"/>
      <c r="QTW2283" s="225"/>
      <c r="QTX2283" s="225"/>
      <c r="QTY2283" s="225"/>
      <c r="QTZ2283" s="225"/>
      <c r="QUA2283" s="225"/>
      <c r="QUB2283" s="225"/>
      <c r="QUC2283" s="225"/>
      <c r="QUD2283" s="225"/>
      <c r="QUE2283" s="225"/>
      <c r="QUF2283" s="225"/>
      <c r="QUG2283" s="225"/>
      <c r="QUH2283" s="225"/>
      <c r="QUI2283" s="225"/>
      <c r="QUJ2283" s="225"/>
      <c r="QUK2283" s="225"/>
      <c r="QUL2283" s="225"/>
      <c r="QUM2283" s="225"/>
      <c r="QUN2283" s="225"/>
      <c r="QUO2283" s="225"/>
      <c r="QUP2283" s="225"/>
      <c r="QUQ2283" s="225"/>
      <c r="QUR2283" s="225"/>
      <c r="QUS2283" s="225"/>
      <c r="QUT2283" s="225"/>
      <c r="QUU2283" s="225"/>
      <c r="QUV2283" s="225"/>
      <c r="QUW2283" s="225"/>
      <c r="QUX2283" s="225"/>
      <c r="QUY2283" s="225"/>
      <c r="QUZ2283" s="225"/>
      <c r="QVA2283" s="225"/>
      <c r="QVB2283" s="225"/>
      <c r="QVC2283" s="225"/>
      <c r="QVD2283" s="225"/>
      <c r="QVE2283" s="225"/>
      <c r="QVF2283" s="225"/>
      <c r="QVG2283" s="225"/>
      <c r="QVH2283" s="225"/>
      <c r="QVI2283" s="225"/>
      <c r="QVJ2283" s="225"/>
      <c r="QVK2283" s="225"/>
      <c r="QVL2283" s="225"/>
      <c r="QVM2283" s="225"/>
      <c r="QVN2283" s="225"/>
      <c r="QVO2283" s="225"/>
      <c r="QVP2283" s="225"/>
      <c r="QVQ2283" s="225"/>
      <c r="QVR2283" s="225"/>
      <c r="QVS2283" s="225"/>
      <c r="QVT2283" s="225"/>
      <c r="QVU2283" s="225"/>
      <c r="QVV2283" s="225"/>
      <c r="QVW2283" s="225"/>
      <c r="QVX2283" s="225"/>
      <c r="QVY2283" s="225"/>
      <c r="QVZ2283" s="225"/>
      <c r="QWA2283" s="225"/>
      <c r="QWB2283" s="225"/>
      <c r="QWC2283" s="225"/>
      <c r="QWD2283" s="225"/>
      <c r="QWE2283" s="225"/>
      <c r="QWF2283" s="225"/>
      <c r="QWG2283" s="225"/>
      <c r="QWH2283" s="225"/>
      <c r="QWI2283" s="225"/>
      <c r="QWJ2283" s="225"/>
      <c r="QWK2283" s="225"/>
      <c r="QWL2283" s="225"/>
      <c r="QWM2283" s="225"/>
      <c r="QWN2283" s="225"/>
      <c r="QWO2283" s="225"/>
      <c r="QWP2283" s="225"/>
      <c r="QWQ2283" s="225"/>
      <c r="QWR2283" s="225"/>
      <c r="QWS2283" s="225"/>
      <c r="QWT2283" s="225"/>
      <c r="QWU2283" s="225"/>
      <c r="QWV2283" s="225"/>
      <c r="QWW2283" s="225"/>
      <c r="QWX2283" s="225"/>
      <c r="QWY2283" s="225"/>
      <c r="QWZ2283" s="225"/>
      <c r="QXA2283" s="225"/>
      <c r="QXB2283" s="225"/>
      <c r="QXC2283" s="225"/>
      <c r="QXD2283" s="225"/>
      <c r="QXE2283" s="225"/>
      <c r="QXF2283" s="225"/>
      <c r="QXG2283" s="225"/>
      <c r="QXH2283" s="225"/>
      <c r="QXI2283" s="225"/>
      <c r="QXJ2283" s="225"/>
      <c r="QXK2283" s="225"/>
      <c r="QXL2283" s="225"/>
      <c r="QXM2283" s="225"/>
      <c r="QXN2283" s="225"/>
      <c r="QXO2283" s="225"/>
      <c r="QXP2283" s="225"/>
      <c r="QXQ2283" s="225"/>
      <c r="QXR2283" s="225"/>
      <c r="QXS2283" s="225"/>
      <c r="QXT2283" s="225"/>
      <c r="QXU2283" s="225"/>
      <c r="QXV2283" s="225"/>
      <c r="QXW2283" s="225"/>
      <c r="QXX2283" s="225"/>
      <c r="QXY2283" s="225"/>
      <c r="QXZ2283" s="225"/>
      <c r="QYA2283" s="225"/>
      <c r="QYB2283" s="225"/>
      <c r="QYC2283" s="225"/>
      <c r="QYD2283" s="225"/>
      <c r="QYE2283" s="225"/>
      <c r="QYF2283" s="225"/>
      <c r="QYG2283" s="225"/>
      <c r="QYH2283" s="225"/>
      <c r="QYI2283" s="225"/>
      <c r="QYJ2283" s="225"/>
      <c r="QYK2283" s="225"/>
      <c r="QYL2283" s="225"/>
      <c r="QYM2283" s="225"/>
      <c r="QYN2283" s="225"/>
      <c r="QYO2283" s="225"/>
      <c r="QYP2283" s="225"/>
      <c r="QYQ2283" s="225"/>
      <c r="QYR2283" s="225"/>
      <c r="QYS2283" s="225"/>
      <c r="QYT2283" s="225"/>
      <c r="QYU2283" s="225"/>
      <c r="QYV2283" s="225"/>
      <c r="QYW2283" s="225"/>
      <c r="QYX2283" s="225"/>
      <c r="QYY2283" s="225"/>
      <c r="QYZ2283" s="225"/>
      <c r="QZA2283" s="225"/>
      <c r="QZB2283" s="225"/>
      <c r="QZC2283" s="225"/>
      <c r="QZD2283" s="225"/>
      <c r="QZE2283" s="225"/>
      <c r="QZF2283" s="225"/>
      <c r="QZG2283" s="225"/>
      <c r="QZH2283" s="225"/>
      <c r="QZI2283" s="225"/>
      <c r="QZJ2283" s="225"/>
      <c r="QZK2283" s="225"/>
      <c r="QZL2283" s="225"/>
      <c r="QZM2283" s="225"/>
      <c r="QZN2283" s="225"/>
      <c r="QZO2283" s="225"/>
      <c r="QZP2283" s="225"/>
      <c r="QZQ2283" s="225"/>
      <c r="QZR2283" s="225"/>
      <c r="QZS2283" s="225"/>
      <c r="QZT2283" s="225"/>
      <c r="QZU2283" s="225"/>
      <c r="QZV2283" s="225"/>
      <c r="QZW2283" s="225"/>
      <c r="QZX2283" s="225"/>
      <c r="QZY2283" s="225"/>
      <c r="QZZ2283" s="225"/>
      <c r="RAA2283" s="225"/>
      <c r="RAB2283" s="225"/>
      <c r="RAC2283" s="225"/>
      <c r="RAD2283" s="225"/>
      <c r="RAE2283" s="225"/>
      <c r="RAF2283" s="225"/>
      <c r="RAG2283" s="225"/>
      <c r="RAH2283" s="225"/>
      <c r="RAI2283" s="225"/>
      <c r="RAJ2283" s="225"/>
      <c r="RAK2283" s="225"/>
      <c r="RAL2283" s="225"/>
      <c r="RAM2283" s="225"/>
      <c r="RAN2283" s="225"/>
      <c r="RAO2283" s="225"/>
      <c r="RAP2283" s="225"/>
      <c r="RAQ2283" s="225"/>
      <c r="RAR2283" s="225"/>
      <c r="RAS2283" s="225"/>
      <c r="RAT2283" s="225"/>
      <c r="RAU2283" s="225"/>
      <c r="RAV2283" s="225"/>
      <c r="RAW2283" s="225"/>
      <c r="RAX2283" s="225"/>
      <c r="RAY2283" s="225"/>
      <c r="RAZ2283" s="225"/>
      <c r="RBA2283" s="225"/>
      <c r="RBB2283" s="225"/>
      <c r="RBC2283" s="225"/>
      <c r="RBD2283" s="225"/>
      <c r="RBE2283" s="225"/>
      <c r="RBF2283" s="225"/>
      <c r="RBG2283" s="225"/>
      <c r="RBH2283" s="225"/>
      <c r="RBI2283" s="225"/>
      <c r="RBJ2283" s="225"/>
      <c r="RBK2283" s="225"/>
      <c r="RBL2283" s="225"/>
      <c r="RBM2283" s="225"/>
      <c r="RBN2283" s="225"/>
      <c r="RBO2283" s="225"/>
      <c r="RBP2283" s="225"/>
      <c r="RBQ2283" s="225"/>
      <c r="RBR2283" s="225"/>
      <c r="RBS2283" s="225"/>
      <c r="RBT2283" s="225"/>
      <c r="RBU2283" s="225"/>
      <c r="RBV2283" s="225"/>
      <c r="RBW2283" s="225"/>
      <c r="RBX2283" s="225"/>
      <c r="RBY2283" s="225"/>
      <c r="RBZ2283" s="225"/>
      <c r="RCA2283" s="225"/>
      <c r="RCB2283" s="225"/>
      <c r="RCC2283" s="225"/>
      <c r="RCD2283" s="225"/>
      <c r="RCE2283" s="225"/>
      <c r="RCF2283" s="225"/>
      <c r="RCG2283" s="225"/>
      <c r="RCH2283" s="225"/>
      <c r="RCI2283" s="225"/>
      <c r="RCJ2283" s="225"/>
      <c r="RCK2283" s="225"/>
      <c r="RCL2283" s="225"/>
      <c r="RCM2283" s="225"/>
      <c r="RCN2283" s="225"/>
      <c r="RCO2283" s="225"/>
      <c r="RCP2283" s="225"/>
      <c r="RCQ2283" s="225"/>
      <c r="RCR2283" s="225"/>
      <c r="RCS2283" s="225"/>
      <c r="RCT2283" s="225"/>
      <c r="RCU2283" s="225"/>
      <c r="RCV2283" s="225"/>
      <c r="RCW2283" s="225"/>
      <c r="RCX2283" s="225"/>
      <c r="RCY2283" s="225"/>
      <c r="RCZ2283" s="225"/>
      <c r="RDA2283" s="225"/>
      <c r="RDB2283" s="225"/>
      <c r="RDC2283" s="225"/>
      <c r="RDD2283" s="225"/>
      <c r="RDE2283" s="225"/>
      <c r="RDF2283" s="225"/>
      <c r="RDG2283" s="225"/>
      <c r="RDH2283" s="225"/>
      <c r="RDI2283" s="225"/>
      <c r="RDJ2283" s="225"/>
      <c r="RDK2283" s="225"/>
      <c r="RDL2283" s="225"/>
      <c r="RDM2283" s="225"/>
      <c r="RDN2283" s="225"/>
      <c r="RDO2283" s="225"/>
      <c r="RDP2283" s="225"/>
      <c r="RDQ2283" s="225"/>
      <c r="RDR2283" s="225"/>
      <c r="RDS2283" s="225"/>
      <c r="RDT2283" s="225"/>
      <c r="RDU2283" s="225"/>
      <c r="RDV2283" s="225"/>
      <c r="RDW2283" s="225"/>
      <c r="RDX2283" s="225"/>
      <c r="RDY2283" s="225"/>
      <c r="RDZ2283" s="225"/>
      <c r="REA2283" s="225"/>
      <c r="REB2283" s="225"/>
      <c r="REC2283" s="225"/>
      <c r="RED2283" s="225"/>
      <c r="REE2283" s="225"/>
      <c r="REF2283" s="225"/>
      <c r="REG2283" s="225"/>
      <c r="REH2283" s="225"/>
      <c r="REI2283" s="225"/>
      <c r="REJ2283" s="225"/>
      <c r="REK2283" s="225"/>
      <c r="REL2283" s="225"/>
      <c r="REM2283" s="225"/>
      <c r="REN2283" s="225"/>
      <c r="REO2283" s="225"/>
      <c r="REP2283" s="225"/>
      <c r="REQ2283" s="225"/>
      <c r="RER2283" s="225"/>
      <c r="RES2283" s="225"/>
      <c r="RET2283" s="225"/>
      <c r="REU2283" s="225"/>
      <c r="REV2283" s="225"/>
      <c r="REW2283" s="225"/>
      <c r="REX2283" s="225"/>
      <c r="REY2283" s="225"/>
      <c r="REZ2283" s="225"/>
      <c r="RFA2283" s="225"/>
      <c r="RFB2283" s="225"/>
      <c r="RFC2283" s="225"/>
      <c r="RFD2283" s="225"/>
      <c r="RFE2283" s="225"/>
      <c r="RFF2283" s="225"/>
      <c r="RFG2283" s="225"/>
      <c r="RFH2283" s="225"/>
      <c r="RFI2283" s="225"/>
      <c r="RFJ2283" s="225"/>
      <c r="RFK2283" s="225"/>
      <c r="RFL2283" s="225"/>
      <c r="RFM2283" s="225"/>
      <c r="RFN2283" s="225"/>
      <c r="RFO2283" s="225"/>
      <c r="RFP2283" s="225"/>
      <c r="RFQ2283" s="225"/>
      <c r="RFR2283" s="225"/>
      <c r="RFS2283" s="225"/>
      <c r="RFT2283" s="225"/>
      <c r="RFU2283" s="225"/>
      <c r="RFV2283" s="225"/>
      <c r="RFW2283" s="225"/>
      <c r="RFX2283" s="225"/>
      <c r="RFY2283" s="225"/>
      <c r="RFZ2283" s="225"/>
      <c r="RGA2283" s="225"/>
      <c r="RGB2283" s="225"/>
      <c r="RGC2283" s="225"/>
      <c r="RGD2283" s="225"/>
      <c r="RGE2283" s="225"/>
      <c r="RGF2283" s="225"/>
      <c r="RGG2283" s="225"/>
      <c r="RGH2283" s="225"/>
      <c r="RGI2283" s="225"/>
      <c r="RGJ2283" s="225"/>
      <c r="RGK2283" s="225"/>
      <c r="RGL2283" s="225"/>
      <c r="RGM2283" s="225"/>
      <c r="RGN2283" s="225"/>
      <c r="RGO2283" s="225"/>
      <c r="RGP2283" s="225"/>
      <c r="RGQ2283" s="225"/>
      <c r="RGR2283" s="225"/>
      <c r="RGS2283" s="225"/>
      <c r="RGT2283" s="225"/>
      <c r="RGU2283" s="225"/>
      <c r="RGV2283" s="225"/>
      <c r="RGW2283" s="225"/>
      <c r="RGX2283" s="225"/>
      <c r="RGY2283" s="225"/>
      <c r="RGZ2283" s="225"/>
      <c r="RHA2283" s="225"/>
      <c r="RHB2283" s="225"/>
      <c r="RHC2283" s="225"/>
      <c r="RHD2283" s="225"/>
      <c r="RHE2283" s="225"/>
      <c r="RHF2283" s="225"/>
      <c r="RHG2283" s="225"/>
      <c r="RHH2283" s="225"/>
      <c r="RHI2283" s="225"/>
      <c r="RHJ2283" s="225"/>
      <c r="RHK2283" s="225"/>
      <c r="RHL2283" s="225"/>
      <c r="RHM2283" s="225"/>
      <c r="RHN2283" s="225"/>
      <c r="RHO2283" s="225"/>
      <c r="RHP2283" s="225"/>
      <c r="RHQ2283" s="225"/>
      <c r="RHR2283" s="225"/>
      <c r="RHS2283" s="225"/>
      <c r="RHT2283" s="225"/>
      <c r="RHU2283" s="225"/>
      <c r="RHV2283" s="225"/>
      <c r="RHW2283" s="225"/>
      <c r="RHX2283" s="225"/>
      <c r="RHY2283" s="225"/>
      <c r="RHZ2283" s="225"/>
      <c r="RIA2283" s="225"/>
      <c r="RIB2283" s="225"/>
      <c r="RIC2283" s="225"/>
      <c r="RID2283" s="225"/>
      <c r="RIE2283" s="225"/>
      <c r="RIF2283" s="225"/>
      <c r="RIG2283" s="225"/>
      <c r="RIH2283" s="225"/>
      <c r="RII2283" s="225"/>
      <c r="RIJ2283" s="225"/>
      <c r="RIK2283" s="225"/>
      <c r="RIL2283" s="225"/>
      <c r="RIM2283" s="225"/>
      <c r="RIN2283" s="225"/>
      <c r="RIO2283" s="225"/>
      <c r="RIP2283" s="225"/>
      <c r="RIQ2283" s="225"/>
      <c r="RIR2283" s="225"/>
      <c r="RIS2283" s="225"/>
      <c r="RIT2283" s="225"/>
      <c r="RIU2283" s="225"/>
      <c r="RIV2283" s="225"/>
      <c r="RIW2283" s="225"/>
      <c r="RIX2283" s="225"/>
      <c r="RIY2283" s="225"/>
      <c r="RIZ2283" s="225"/>
      <c r="RJA2283" s="225"/>
      <c r="RJB2283" s="225"/>
      <c r="RJC2283" s="225"/>
      <c r="RJD2283" s="225"/>
      <c r="RJE2283" s="225"/>
      <c r="RJF2283" s="225"/>
      <c r="RJG2283" s="225"/>
      <c r="RJH2283" s="225"/>
      <c r="RJI2283" s="225"/>
      <c r="RJJ2283" s="225"/>
      <c r="RJK2283" s="225"/>
      <c r="RJL2283" s="225"/>
      <c r="RJM2283" s="225"/>
      <c r="RJN2283" s="225"/>
      <c r="RJO2283" s="225"/>
      <c r="RJP2283" s="225"/>
      <c r="RJQ2283" s="225"/>
      <c r="RJR2283" s="225"/>
      <c r="RJS2283" s="225"/>
      <c r="RJT2283" s="225"/>
      <c r="RJU2283" s="225"/>
      <c r="RJV2283" s="225"/>
      <c r="RJW2283" s="225"/>
      <c r="RJX2283" s="225"/>
      <c r="RJY2283" s="225"/>
      <c r="RJZ2283" s="225"/>
      <c r="RKA2283" s="225"/>
      <c r="RKB2283" s="225"/>
      <c r="RKC2283" s="225"/>
      <c r="RKD2283" s="225"/>
      <c r="RKE2283" s="225"/>
      <c r="RKF2283" s="225"/>
      <c r="RKG2283" s="225"/>
      <c r="RKH2283" s="225"/>
      <c r="RKI2283" s="225"/>
      <c r="RKJ2283" s="225"/>
      <c r="RKK2283" s="225"/>
      <c r="RKL2283" s="225"/>
      <c r="RKM2283" s="225"/>
      <c r="RKN2283" s="225"/>
      <c r="RKO2283" s="225"/>
      <c r="RKP2283" s="225"/>
      <c r="RKQ2283" s="225"/>
      <c r="RKR2283" s="225"/>
      <c r="RKS2283" s="225"/>
      <c r="RKT2283" s="225"/>
      <c r="RKU2283" s="225"/>
      <c r="RKV2283" s="225"/>
      <c r="RKW2283" s="225"/>
      <c r="RKX2283" s="225"/>
      <c r="RKY2283" s="225"/>
      <c r="RKZ2283" s="225"/>
      <c r="RLA2283" s="225"/>
      <c r="RLB2283" s="225"/>
      <c r="RLC2283" s="225"/>
      <c r="RLD2283" s="225"/>
      <c r="RLE2283" s="225"/>
      <c r="RLF2283" s="225"/>
      <c r="RLG2283" s="225"/>
      <c r="RLH2283" s="225"/>
      <c r="RLI2283" s="225"/>
      <c r="RLJ2283" s="225"/>
      <c r="RLK2283" s="225"/>
      <c r="RLL2283" s="225"/>
      <c r="RLM2283" s="225"/>
      <c r="RLN2283" s="225"/>
      <c r="RLO2283" s="225"/>
      <c r="RLP2283" s="225"/>
      <c r="RLQ2283" s="225"/>
      <c r="RLR2283" s="225"/>
      <c r="RLS2283" s="225"/>
      <c r="RLT2283" s="225"/>
      <c r="RLU2283" s="225"/>
      <c r="RLV2283" s="225"/>
      <c r="RLW2283" s="225"/>
      <c r="RLX2283" s="225"/>
      <c r="RLY2283" s="225"/>
      <c r="RLZ2283" s="225"/>
      <c r="RMA2283" s="225"/>
      <c r="RMB2283" s="225"/>
      <c r="RMC2283" s="225"/>
      <c r="RMD2283" s="225"/>
      <c r="RME2283" s="225"/>
      <c r="RMF2283" s="225"/>
      <c r="RMG2283" s="225"/>
      <c r="RMH2283" s="225"/>
      <c r="RMI2283" s="225"/>
      <c r="RMJ2283" s="225"/>
      <c r="RMK2283" s="225"/>
      <c r="RML2283" s="225"/>
      <c r="RMM2283" s="225"/>
      <c r="RMN2283" s="225"/>
      <c r="RMO2283" s="225"/>
      <c r="RMP2283" s="225"/>
      <c r="RMQ2283" s="225"/>
      <c r="RMR2283" s="225"/>
      <c r="RMS2283" s="225"/>
      <c r="RMT2283" s="225"/>
      <c r="RMU2283" s="225"/>
      <c r="RMV2283" s="225"/>
      <c r="RMW2283" s="225"/>
      <c r="RMX2283" s="225"/>
      <c r="RMY2283" s="225"/>
      <c r="RMZ2283" s="225"/>
      <c r="RNA2283" s="225"/>
      <c r="RNB2283" s="225"/>
      <c r="RNC2283" s="225"/>
      <c r="RND2283" s="225"/>
      <c r="RNE2283" s="225"/>
      <c r="RNF2283" s="225"/>
      <c r="RNG2283" s="225"/>
      <c r="RNH2283" s="225"/>
      <c r="RNI2283" s="225"/>
      <c r="RNJ2283" s="225"/>
      <c r="RNK2283" s="225"/>
      <c r="RNL2283" s="225"/>
      <c r="RNM2283" s="225"/>
      <c r="RNN2283" s="225"/>
      <c r="RNO2283" s="225"/>
      <c r="RNP2283" s="225"/>
      <c r="RNQ2283" s="225"/>
      <c r="RNR2283" s="225"/>
      <c r="RNS2283" s="225"/>
      <c r="RNT2283" s="225"/>
      <c r="RNU2283" s="225"/>
      <c r="RNV2283" s="225"/>
      <c r="RNW2283" s="225"/>
      <c r="RNX2283" s="225"/>
      <c r="RNY2283" s="225"/>
      <c r="RNZ2283" s="225"/>
      <c r="ROA2283" s="225"/>
      <c r="ROB2283" s="225"/>
      <c r="ROC2283" s="225"/>
      <c r="ROD2283" s="225"/>
      <c r="ROE2283" s="225"/>
      <c r="ROF2283" s="225"/>
      <c r="ROG2283" s="225"/>
      <c r="ROH2283" s="225"/>
      <c r="ROI2283" s="225"/>
      <c r="ROJ2283" s="225"/>
      <c r="ROK2283" s="225"/>
      <c r="ROL2283" s="225"/>
      <c r="ROM2283" s="225"/>
      <c r="RON2283" s="225"/>
      <c r="ROO2283" s="225"/>
      <c r="ROP2283" s="225"/>
      <c r="ROQ2283" s="225"/>
      <c r="ROR2283" s="225"/>
      <c r="ROS2283" s="225"/>
      <c r="ROT2283" s="225"/>
      <c r="ROU2283" s="225"/>
      <c r="ROV2283" s="225"/>
      <c r="ROW2283" s="225"/>
      <c r="ROX2283" s="225"/>
      <c r="ROY2283" s="225"/>
      <c r="ROZ2283" s="225"/>
      <c r="RPA2283" s="225"/>
      <c r="RPB2283" s="225"/>
      <c r="RPC2283" s="225"/>
      <c r="RPD2283" s="225"/>
      <c r="RPE2283" s="225"/>
      <c r="RPF2283" s="225"/>
      <c r="RPG2283" s="225"/>
      <c r="RPH2283" s="225"/>
      <c r="RPI2283" s="225"/>
      <c r="RPJ2283" s="225"/>
      <c r="RPK2283" s="225"/>
      <c r="RPL2283" s="225"/>
      <c r="RPM2283" s="225"/>
      <c r="RPN2283" s="225"/>
      <c r="RPO2283" s="225"/>
      <c r="RPP2283" s="225"/>
      <c r="RPQ2283" s="225"/>
      <c r="RPR2283" s="225"/>
      <c r="RPS2283" s="225"/>
      <c r="RPT2283" s="225"/>
      <c r="RPU2283" s="225"/>
      <c r="RPV2283" s="225"/>
      <c r="RPW2283" s="225"/>
      <c r="RPX2283" s="225"/>
      <c r="RPY2283" s="225"/>
      <c r="RPZ2283" s="225"/>
      <c r="RQA2283" s="225"/>
      <c r="RQB2283" s="225"/>
      <c r="RQC2283" s="225"/>
      <c r="RQD2283" s="225"/>
      <c r="RQE2283" s="225"/>
      <c r="RQF2283" s="225"/>
      <c r="RQG2283" s="225"/>
      <c r="RQH2283" s="225"/>
      <c r="RQI2283" s="225"/>
      <c r="RQJ2283" s="225"/>
      <c r="RQK2283" s="225"/>
      <c r="RQL2283" s="225"/>
      <c r="RQM2283" s="225"/>
      <c r="RQN2283" s="225"/>
      <c r="RQO2283" s="225"/>
      <c r="RQP2283" s="225"/>
      <c r="RQQ2283" s="225"/>
      <c r="RQR2283" s="225"/>
      <c r="RQS2283" s="225"/>
      <c r="RQT2283" s="225"/>
      <c r="RQU2283" s="225"/>
      <c r="RQV2283" s="225"/>
      <c r="RQW2283" s="225"/>
      <c r="RQX2283" s="225"/>
      <c r="RQY2283" s="225"/>
      <c r="RQZ2283" s="225"/>
      <c r="RRA2283" s="225"/>
      <c r="RRB2283" s="225"/>
      <c r="RRC2283" s="225"/>
      <c r="RRD2283" s="225"/>
      <c r="RRE2283" s="225"/>
      <c r="RRF2283" s="225"/>
      <c r="RRG2283" s="225"/>
      <c r="RRH2283" s="225"/>
      <c r="RRI2283" s="225"/>
      <c r="RRJ2283" s="225"/>
      <c r="RRK2283" s="225"/>
      <c r="RRL2283" s="225"/>
      <c r="RRM2283" s="225"/>
      <c r="RRN2283" s="225"/>
      <c r="RRO2283" s="225"/>
      <c r="RRP2283" s="225"/>
      <c r="RRQ2283" s="225"/>
      <c r="RRR2283" s="225"/>
      <c r="RRS2283" s="225"/>
      <c r="RRT2283" s="225"/>
      <c r="RRU2283" s="225"/>
      <c r="RRV2283" s="225"/>
      <c r="RRW2283" s="225"/>
      <c r="RRX2283" s="225"/>
      <c r="RRY2283" s="225"/>
      <c r="RRZ2283" s="225"/>
      <c r="RSA2283" s="225"/>
      <c r="RSB2283" s="225"/>
      <c r="RSC2283" s="225"/>
      <c r="RSD2283" s="225"/>
      <c r="RSE2283" s="225"/>
      <c r="RSF2283" s="225"/>
      <c r="RSG2283" s="225"/>
      <c r="RSH2283" s="225"/>
      <c r="RSI2283" s="225"/>
      <c r="RSJ2283" s="225"/>
      <c r="RSK2283" s="225"/>
      <c r="RSL2283" s="225"/>
      <c r="RSM2283" s="225"/>
      <c r="RSN2283" s="225"/>
      <c r="RSO2283" s="225"/>
      <c r="RSP2283" s="225"/>
      <c r="RSQ2283" s="225"/>
      <c r="RSR2283" s="225"/>
      <c r="RSS2283" s="225"/>
      <c r="RST2283" s="225"/>
      <c r="RSU2283" s="225"/>
      <c r="RSV2283" s="225"/>
      <c r="RSW2283" s="225"/>
      <c r="RSX2283" s="225"/>
      <c r="RSY2283" s="225"/>
      <c r="RSZ2283" s="225"/>
      <c r="RTA2283" s="225"/>
      <c r="RTB2283" s="225"/>
      <c r="RTC2283" s="225"/>
      <c r="RTD2283" s="225"/>
      <c r="RTE2283" s="225"/>
      <c r="RTF2283" s="225"/>
      <c r="RTG2283" s="225"/>
      <c r="RTH2283" s="225"/>
      <c r="RTI2283" s="225"/>
      <c r="RTJ2283" s="225"/>
      <c r="RTK2283" s="225"/>
      <c r="RTL2283" s="225"/>
      <c r="RTM2283" s="225"/>
      <c r="RTN2283" s="225"/>
      <c r="RTO2283" s="225"/>
      <c r="RTP2283" s="225"/>
      <c r="RTQ2283" s="225"/>
      <c r="RTR2283" s="225"/>
      <c r="RTS2283" s="225"/>
      <c r="RTT2283" s="225"/>
      <c r="RTU2283" s="225"/>
      <c r="RTV2283" s="225"/>
      <c r="RTW2283" s="225"/>
      <c r="RTX2283" s="225"/>
      <c r="RTY2283" s="225"/>
      <c r="RTZ2283" s="225"/>
      <c r="RUA2283" s="225"/>
      <c r="RUB2283" s="225"/>
      <c r="RUC2283" s="225"/>
      <c r="RUD2283" s="225"/>
      <c r="RUE2283" s="225"/>
      <c r="RUF2283" s="225"/>
      <c r="RUG2283" s="225"/>
      <c r="RUH2283" s="225"/>
      <c r="RUI2283" s="225"/>
      <c r="RUJ2283" s="225"/>
      <c r="RUK2283" s="225"/>
      <c r="RUL2283" s="225"/>
      <c r="RUM2283" s="225"/>
      <c r="RUN2283" s="225"/>
      <c r="RUO2283" s="225"/>
      <c r="RUP2283" s="225"/>
      <c r="RUQ2283" s="225"/>
      <c r="RUR2283" s="225"/>
      <c r="RUS2283" s="225"/>
      <c r="RUT2283" s="225"/>
      <c r="RUU2283" s="225"/>
      <c r="RUV2283" s="225"/>
      <c r="RUW2283" s="225"/>
      <c r="RUX2283" s="225"/>
      <c r="RUY2283" s="225"/>
      <c r="RUZ2283" s="225"/>
      <c r="RVA2283" s="225"/>
      <c r="RVB2283" s="225"/>
      <c r="RVC2283" s="225"/>
      <c r="RVD2283" s="225"/>
      <c r="RVE2283" s="225"/>
      <c r="RVF2283" s="225"/>
      <c r="RVG2283" s="225"/>
      <c r="RVH2283" s="225"/>
      <c r="RVI2283" s="225"/>
      <c r="RVJ2283" s="225"/>
      <c r="RVK2283" s="225"/>
      <c r="RVL2283" s="225"/>
      <c r="RVM2283" s="225"/>
      <c r="RVN2283" s="225"/>
      <c r="RVO2283" s="225"/>
      <c r="RVP2283" s="225"/>
      <c r="RVQ2283" s="225"/>
      <c r="RVR2283" s="225"/>
      <c r="RVS2283" s="225"/>
      <c r="RVT2283" s="225"/>
      <c r="RVU2283" s="225"/>
      <c r="RVV2283" s="225"/>
      <c r="RVW2283" s="225"/>
      <c r="RVX2283" s="225"/>
      <c r="RVY2283" s="225"/>
      <c r="RVZ2283" s="225"/>
      <c r="RWA2283" s="225"/>
      <c r="RWB2283" s="225"/>
      <c r="RWC2283" s="225"/>
      <c r="RWD2283" s="225"/>
      <c r="RWE2283" s="225"/>
      <c r="RWF2283" s="225"/>
      <c r="RWG2283" s="225"/>
      <c r="RWH2283" s="225"/>
      <c r="RWI2283" s="225"/>
      <c r="RWJ2283" s="225"/>
      <c r="RWK2283" s="225"/>
      <c r="RWL2283" s="225"/>
      <c r="RWM2283" s="225"/>
      <c r="RWN2283" s="225"/>
      <c r="RWO2283" s="225"/>
      <c r="RWP2283" s="225"/>
      <c r="RWQ2283" s="225"/>
      <c r="RWR2283" s="225"/>
      <c r="RWS2283" s="225"/>
      <c r="RWT2283" s="225"/>
      <c r="RWU2283" s="225"/>
      <c r="RWV2283" s="225"/>
      <c r="RWW2283" s="225"/>
      <c r="RWX2283" s="225"/>
      <c r="RWY2283" s="225"/>
      <c r="RWZ2283" s="225"/>
      <c r="RXA2283" s="225"/>
      <c r="RXB2283" s="225"/>
      <c r="RXC2283" s="225"/>
      <c r="RXD2283" s="225"/>
      <c r="RXE2283" s="225"/>
      <c r="RXF2283" s="225"/>
      <c r="RXG2283" s="225"/>
      <c r="RXH2283" s="225"/>
      <c r="RXI2283" s="225"/>
      <c r="RXJ2283" s="225"/>
      <c r="RXK2283" s="225"/>
      <c r="RXL2283" s="225"/>
      <c r="RXM2283" s="225"/>
      <c r="RXN2283" s="225"/>
      <c r="RXO2283" s="225"/>
      <c r="RXP2283" s="225"/>
      <c r="RXQ2283" s="225"/>
      <c r="RXR2283" s="225"/>
      <c r="RXS2283" s="225"/>
      <c r="RXT2283" s="225"/>
      <c r="RXU2283" s="225"/>
      <c r="RXV2283" s="225"/>
      <c r="RXW2283" s="225"/>
      <c r="RXX2283" s="225"/>
      <c r="RXY2283" s="225"/>
      <c r="RXZ2283" s="225"/>
      <c r="RYA2283" s="225"/>
      <c r="RYB2283" s="225"/>
      <c r="RYC2283" s="225"/>
      <c r="RYD2283" s="225"/>
      <c r="RYE2283" s="225"/>
      <c r="RYF2283" s="225"/>
      <c r="RYG2283" s="225"/>
      <c r="RYH2283" s="225"/>
      <c r="RYI2283" s="225"/>
      <c r="RYJ2283" s="225"/>
      <c r="RYK2283" s="225"/>
      <c r="RYL2283" s="225"/>
      <c r="RYM2283" s="225"/>
      <c r="RYN2283" s="225"/>
      <c r="RYO2283" s="225"/>
      <c r="RYP2283" s="225"/>
      <c r="RYQ2283" s="225"/>
      <c r="RYR2283" s="225"/>
      <c r="RYS2283" s="225"/>
      <c r="RYT2283" s="225"/>
      <c r="RYU2283" s="225"/>
      <c r="RYV2283" s="225"/>
      <c r="RYW2283" s="225"/>
      <c r="RYX2283" s="225"/>
      <c r="RYY2283" s="225"/>
      <c r="RYZ2283" s="225"/>
      <c r="RZA2283" s="225"/>
      <c r="RZB2283" s="225"/>
      <c r="RZC2283" s="225"/>
      <c r="RZD2283" s="225"/>
      <c r="RZE2283" s="225"/>
      <c r="RZF2283" s="225"/>
      <c r="RZG2283" s="225"/>
      <c r="RZH2283" s="225"/>
      <c r="RZI2283" s="225"/>
      <c r="RZJ2283" s="225"/>
      <c r="RZK2283" s="225"/>
      <c r="RZL2283" s="225"/>
      <c r="RZM2283" s="225"/>
      <c r="RZN2283" s="225"/>
      <c r="RZO2283" s="225"/>
      <c r="RZP2283" s="225"/>
      <c r="RZQ2283" s="225"/>
      <c r="RZR2283" s="225"/>
      <c r="RZS2283" s="225"/>
      <c r="RZT2283" s="225"/>
      <c r="RZU2283" s="225"/>
      <c r="RZV2283" s="225"/>
      <c r="RZW2283" s="225"/>
      <c r="RZX2283" s="225"/>
      <c r="RZY2283" s="225"/>
      <c r="RZZ2283" s="225"/>
      <c r="SAA2283" s="225"/>
      <c r="SAB2283" s="225"/>
      <c r="SAC2283" s="225"/>
      <c r="SAD2283" s="225"/>
      <c r="SAE2283" s="225"/>
      <c r="SAF2283" s="225"/>
      <c r="SAG2283" s="225"/>
      <c r="SAH2283" s="225"/>
      <c r="SAI2283" s="225"/>
      <c r="SAJ2283" s="225"/>
      <c r="SAK2283" s="225"/>
      <c r="SAL2283" s="225"/>
      <c r="SAM2283" s="225"/>
      <c r="SAN2283" s="225"/>
      <c r="SAO2283" s="225"/>
      <c r="SAP2283" s="225"/>
      <c r="SAQ2283" s="225"/>
      <c r="SAR2283" s="225"/>
      <c r="SAS2283" s="225"/>
      <c r="SAT2283" s="225"/>
      <c r="SAU2283" s="225"/>
      <c r="SAV2283" s="225"/>
      <c r="SAW2283" s="225"/>
      <c r="SAX2283" s="225"/>
      <c r="SAY2283" s="225"/>
      <c r="SAZ2283" s="225"/>
      <c r="SBA2283" s="225"/>
      <c r="SBB2283" s="225"/>
      <c r="SBC2283" s="225"/>
      <c r="SBD2283" s="225"/>
      <c r="SBE2283" s="225"/>
      <c r="SBF2283" s="225"/>
      <c r="SBG2283" s="225"/>
      <c r="SBH2283" s="225"/>
      <c r="SBI2283" s="225"/>
      <c r="SBJ2283" s="225"/>
      <c r="SBK2283" s="225"/>
      <c r="SBL2283" s="225"/>
      <c r="SBM2283" s="225"/>
      <c r="SBN2283" s="225"/>
      <c r="SBO2283" s="225"/>
      <c r="SBP2283" s="225"/>
      <c r="SBQ2283" s="225"/>
      <c r="SBR2283" s="225"/>
      <c r="SBS2283" s="225"/>
      <c r="SBT2283" s="225"/>
      <c r="SBU2283" s="225"/>
      <c r="SBV2283" s="225"/>
      <c r="SBW2283" s="225"/>
      <c r="SBX2283" s="225"/>
      <c r="SBY2283" s="225"/>
      <c r="SBZ2283" s="225"/>
      <c r="SCA2283" s="225"/>
      <c r="SCB2283" s="225"/>
      <c r="SCC2283" s="225"/>
      <c r="SCD2283" s="225"/>
      <c r="SCE2283" s="225"/>
      <c r="SCF2283" s="225"/>
      <c r="SCG2283" s="225"/>
      <c r="SCH2283" s="225"/>
      <c r="SCI2283" s="225"/>
      <c r="SCJ2283" s="225"/>
      <c r="SCK2283" s="225"/>
      <c r="SCL2283" s="225"/>
      <c r="SCM2283" s="225"/>
      <c r="SCN2283" s="225"/>
      <c r="SCO2283" s="225"/>
      <c r="SCP2283" s="225"/>
      <c r="SCQ2283" s="225"/>
      <c r="SCR2283" s="225"/>
      <c r="SCS2283" s="225"/>
      <c r="SCT2283" s="225"/>
      <c r="SCU2283" s="225"/>
      <c r="SCV2283" s="225"/>
      <c r="SCW2283" s="225"/>
      <c r="SCX2283" s="225"/>
      <c r="SCY2283" s="225"/>
      <c r="SCZ2283" s="225"/>
      <c r="SDA2283" s="225"/>
      <c r="SDB2283" s="225"/>
      <c r="SDC2283" s="225"/>
      <c r="SDD2283" s="225"/>
      <c r="SDE2283" s="225"/>
      <c r="SDF2283" s="225"/>
      <c r="SDG2283" s="225"/>
      <c r="SDH2283" s="225"/>
      <c r="SDI2283" s="225"/>
      <c r="SDJ2283" s="225"/>
      <c r="SDK2283" s="225"/>
      <c r="SDL2283" s="225"/>
      <c r="SDM2283" s="225"/>
      <c r="SDN2283" s="225"/>
      <c r="SDO2283" s="225"/>
      <c r="SDP2283" s="225"/>
      <c r="SDQ2283" s="225"/>
      <c r="SDR2283" s="225"/>
      <c r="SDS2283" s="225"/>
      <c r="SDT2283" s="225"/>
      <c r="SDU2283" s="225"/>
      <c r="SDV2283" s="225"/>
      <c r="SDW2283" s="225"/>
      <c r="SDX2283" s="225"/>
      <c r="SDY2283" s="225"/>
      <c r="SDZ2283" s="225"/>
      <c r="SEA2283" s="225"/>
      <c r="SEB2283" s="225"/>
      <c r="SEC2283" s="225"/>
      <c r="SED2283" s="225"/>
      <c r="SEE2283" s="225"/>
      <c r="SEF2283" s="225"/>
      <c r="SEG2283" s="225"/>
      <c r="SEH2283" s="225"/>
      <c r="SEI2283" s="225"/>
      <c r="SEJ2283" s="225"/>
      <c r="SEK2283" s="225"/>
      <c r="SEL2283" s="225"/>
      <c r="SEM2283" s="225"/>
      <c r="SEN2283" s="225"/>
      <c r="SEO2283" s="225"/>
      <c r="SEP2283" s="225"/>
      <c r="SEQ2283" s="225"/>
      <c r="SER2283" s="225"/>
      <c r="SES2283" s="225"/>
      <c r="SET2283" s="225"/>
      <c r="SEU2283" s="225"/>
      <c r="SEV2283" s="225"/>
      <c r="SEW2283" s="225"/>
      <c r="SEX2283" s="225"/>
      <c r="SEY2283" s="225"/>
      <c r="SEZ2283" s="225"/>
      <c r="SFA2283" s="225"/>
      <c r="SFB2283" s="225"/>
      <c r="SFC2283" s="225"/>
      <c r="SFD2283" s="225"/>
      <c r="SFE2283" s="225"/>
      <c r="SFF2283" s="225"/>
      <c r="SFG2283" s="225"/>
      <c r="SFH2283" s="225"/>
      <c r="SFI2283" s="225"/>
      <c r="SFJ2283" s="225"/>
      <c r="SFK2283" s="225"/>
      <c r="SFL2283" s="225"/>
      <c r="SFM2283" s="225"/>
      <c r="SFN2283" s="225"/>
      <c r="SFO2283" s="225"/>
      <c r="SFP2283" s="225"/>
      <c r="SFQ2283" s="225"/>
      <c r="SFR2283" s="225"/>
      <c r="SFS2283" s="225"/>
      <c r="SFT2283" s="225"/>
      <c r="SFU2283" s="225"/>
      <c r="SFV2283" s="225"/>
      <c r="SFW2283" s="225"/>
      <c r="SFX2283" s="225"/>
      <c r="SFY2283" s="225"/>
      <c r="SFZ2283" s="225"/>
      <c r="SGA2283" s="225"/>
      <c r="SGB2283" s="225"/>
      <c r="SGC2283" s="225"/>
      <c r="SGD2283" s="225"/>
      <c r="SGE2283" s="225"/>
      <c r="SGF2283" s="225"/>
      <c r="SGG2283" s="225"/>
      <c r="SGH2283" s="225"/>
      <c r="SGI2283" s="225"/>
      <c r="SGJ2283" s="225"/>
      <c r="SGK2283" s="225"/>
      <c r="SGL2283" s="225"/>
      <c r="SGM2283" s="225"/>
      <c r="SGN2283" s="225"/>
      <c r="SGO2283" s="225"/>
      <c r="SGP2283" s="225"/>
      <c r="SGQ2283" s="225"/>
      <c r="SGR2283" s="225"/>
      <c r="SGS2283" s="225"/>
      <c r="SGT2283" s="225"/>
      <c r="SGU2283" s="225"/>
      <c r="SGV2283" s="225"/>
      <c r="SGW2283" s="225"/>
      <c r="SGX2283" s="225"/>
      <c r="SGY2283" s="225"/>
      <c r="SGZ2283" s="225"/>
      <c r="SHA2283" s="225"/>
      <c r="SHB2283" s="225"/>
      <c r="SHC2283" s="225"/>
      <c r="SHD2283" s="225"/>
      <c r="SHE2283" s="225"/>
      <c r="SHF2283" s="225"/>
      <c r="SHG2283" s="225"/>
      <c r="SHH2283" s="225"/>
      <c r="SHI2283" s="225"/>
      <c r="SHJ2283" s="225"/>
      <c r="SHK2283" s="225"/>
      <c r="SHL2283" s="225"/>
      <c r="SHM2283" s="225"/>
      <c r="SHN2283" s="225"/>
      <c r="SHO2283" s="225"/>
      <c r="SHP2283" s="225"/>
      <c r="SHQ2283" s="225"/>
      <c r="SHR2283" s="225"/>
      <c r="SHS2283" s="225"/>
      <c r="SHT2283" s="225"/>
      <c r="SHU2283" s="225"/>
      <c r="SHV2283" s="225"/>
      <c r="SHW2283" s="225"/>
      <c r="SHX2283" s="225"/>
      <c r="SHY2283" s="225"/>
      <c r="SHZ2283" s="225"/>
      <c r="SIA2283" s="225"/>
      <c r="SIB2283" s="225"/>
      <c r="SIC2283" s="225"/>
      <c r="SID2283" s="225"/>
      <c r="SIE2283" s="225"/>
      <c r="SIF2283" s="225"/>
      <c r="SIG2283" s="225"/>
      <c r="SIH2283" s="225"/>
      <c r="SII2283" s="225"/>
      <c r="SIJ2283" s="225"/>
      <c r="SIK2283" s="225"/>
      <c r="SIL2283" s="225"/>
      <c r="SIM2283" s="225"/>
      <c r="SIN2283" s="225"/>
      <c r="SIO2283" s="225"/>
      <c r="SIP2283" s="225"/>
      <c r="SIQ2283" s="225"/>
      <c r="SIR2283" s="225"/>
      <c r="SIS2283" s="225"/>
      <c r="SIT2283" s="225"/>
      <c r="SIU2283" s="225"/>
      <c r="SIV2283" s="225"/>
      <c r="SIW2283" s="225"/>
      <c r="SIX2283" s="225"/>
      <c r="SIY2283" s="225"/>
      <c r="SIZ2283" s="225"/>
      <c r="SJA2283" s="225"/>
      <c r="SJB2283" s="225"/>
      <c r="SJC2283" s="225"/>
      <c r="SJD2283" s="225"/>
      <c r="SJE2283" s="225"/>
      <c r="SJF2283" s="225"/>
      <c r="SJG2283" s="225"/>
      <c r="SJH2283" s="225"/>
      <c r="SJI2283" s="225"/>
      <c r="SJJ2283" s="225"/>
      <c r="SJK2283" s="225"/>
      <c r="SJL2283" s="225"/>
      <c r="SJM2283" s="225"/>
      <c r="SJN2283" s="225"/>
      <c r="SJO2283" s="225"/>
      <c r="SJP2283" s="225"/>
      <c r="SJQ2283" s="225"/>
      <c r="SJR2283" s="225"/>
      <c r="SJS2283" s="225"/>
      <c r="SJT2283" s="225"/>
      <c r="SJU2283" s="225"/>
      <c r="SJV2283" s="225"/>
      <c r="SJW2283" s="225"/>
      <c r="SJX2283" s="225"/>
      <c r="SJY2283" s="225"/>
      <c r="SJZ2283" s="225"/>
      <c r="SKA2283" s="225"/>
      <c r="SKB2283" s="225"/>
      <c r="SKC2283" s="225"/>
      <c r="SKD2283" s="225"/>
      <c r="SKE2283" s="225"/>
      <c r="SKF2283" s="225"/>
      <c r="SKG2283" s="225"/>
      <c r="SKH2283" s="225"/>
      <c r="SKI2283" s="225"/>
      <c r="SKJ2283" s="225"/>
      <c r="SKK2283" s="225"/>
      <c r="SKL2283" s="225"/>
      <c r="SKM2283" s="225"/>
      <c r="SKN2283" s="225"/>
      <c r="SKO2283" s="225"/>
      <c r="SKP2283" s="225"/>
      <c r="SKQ2283" s="225"/>
      <c r="SKR2283" s="225"/>
      <c r="SKS2283" s="225"/>
      <c r="SKT2283" s="225"/>
      <c r="SKU2283" s="225"/>
      <c r="SKV2283" s="225"/>
      <c r="SKW2283" s="225"/>
      <c r="SKX2283" s="225"/>
      <c r="SKY2283" s="225"/>
      <c r="SKZ2283" s="225"/>
      <c r="SLA2283" s="225"/>
      <c r="SLB2283" s="225"/>
      <c r="SLC2283" s="225"/>
      <c r="SLD2283" s="225"/>
      <c r="SLE2283" s="225"/>
      <c r="SLF2283" s="225"/>
      <c r="SLG2283" s="225"/>
      <c r="SLH2283" s="225"/>
      <c r="SLI2283" s="225"/>
      <c r="SLJ2283" s="225"/>
      <c r="SLK2283" s="225"/>
      <c r="SLL2283" s="225"/>
      <c r="SLM2283" s="225"/>
      <c r="SLN2283" s="225"/>
      <c r="SLO2283" s="225"/>
      <c r="SLP2283" s="225"/>
      <c r="SLQ2283" s="225"/>
      <c r="SLR2283" s="225"/>
      <c r="SLS2283" s="225"/>
      <c r="SLT2283" s="225"/>
      <c r="SLU2283" s="225"/>
      <c r="SLV2283" s="225"/>
      <c r="SLW2283" s="225"/>
      <c r="SLX2283" s="225"/>
      <c r="SLY2283" s="225"/>
      <c r="SLZ2283" s="225"/>
      <c r="SMA2283" s="225"/>
      <c r="SMB2283" s="225"/>
      <c r="SMC2283" s="225"/>
      <c r="SMD2283" s="225"/>
      <c r="SME2283" s="225"/>
      <c r="SMF2283" s="225"/>
      <c r="SMG2283" s="225"/>
      <c r="SMH2283" s="225"/>
      <c r="SMI2283" s="225"/>
      <c r="SMJ2283" s="225"/>
      <c r="SMK2283" s="225"/>
      <c r="SML2283" s="225"/>
      <c r="SMM2283" s="225"/>
      <c r="SMN2283" s="225"/>
      <c r="SMO2283" s="225"/>
      <c r="SMP2283" s="225"/>
      <c r="SMQ2283" s="225"/>
      <c r="SMR2283" s="225"/>
      <c r="SMS2283" s="225"/>
      <c r="SMT2283" s="225"/>
      <c r="SMU2283" s="225"/>
      <c r="SMV2283" s="225"/>
      <c r="SMW2283" s="225"/>
      <c r="SMX2283" s="225"/>
      <c r="SMY2283" s="225"/>
      <c r="SMZ2283" s="225"/>
      <c r="SNA2283" s="225"/>
      <c r="SNB2283" s="225"/>
      <c r="SNC2283" s="225"/>
      <c r="SND2283" s="225"/>
      <c r="SNE2283" s="225"/>
      <c r="SNF2283" s="225"/>
      <c r="SNG2283" s="225"/>
      <c r="SNH2283" s="225"/>
      <c r="SNI2283" s="225"/>
      <c r="SNJ2283" s="225"/>
      <c r="SNK2283" s="225"/>
      <c r="SNL2283" s="225"/>
      <c r="SNM2283" s="225"/>
      <c r="SNN2283" s="225"/>
      <c r="SNO2283" s="225"/>
      <c r="SNP2283" s="225"/>
      <c r="SNQ2283" s="225"/>
      <c r="SNR2283" s="225"/>
      <c r="SNS2283" s="225"/>
      <c r="SNT2283" s="225"/>
      <c r="SNU2283" s="225"/>
      <c r="SNV2283" s="225"/>
      <c r="SNW2283" s="225"/>
      <c r="SNX2283" s="225"/>
      <c r="SNY2283" s="225"/>
      <c r="SNZ2283" s="225"/>
      <c r="SOA2283" s="225"/>
      <c r="SOB2283" s="225"/>
      <c r="SOC2283" s="225"/>
      <c r="SOD2283" s="225"/>
      <c r="SOE2283" s="225"/>
      <c r="SOF2283" s="225"/>
      <c r="SOG2283" s="225"/>
      <c r="SOH2283" s="225"/>
      <c r="SOI2283" s="225"/>
      <c r="SOJ2283" s="225"/>
      <c r="SOK2283" s="225"/>
      <c r="SOL2283" s="225"/>
      <c r="SOM2283" s="225"/>
      <c r="SON2283" s="225"/>
      <c r="SOO2283" s="225"/>
      <c r="SOP2283" s="225"/>
      <c r="SOQ2283" s="225"/>
      <c r="SOR2283" s="225"/>
      <c r="SOS2283" s="225"/>
      <c r="SOT2283" s="225"/>
      <c r="SOU2283" s="225"/>
      <c r="SOV2283" s="225"/>
      <c r="SOW2283" s="225"/>
      <c r="SOX2283" s="225"/>
      <c r="SOY2283" s="225"/>
      <c r="SOZ2283" s="225"/>
      <c r="SPA2283" s="225"/>
      <c r="SPB2283" s="225"/>
      <c r="SPC2283" s="225"/>
      <c r="SPD2283" s="225"/>
      <c r="SPE2283" s="225"/>
      <c r="SPF2283" s="225"/>
      <c r="SPG2283" s="225"/>
      <c r="SPH2283" s="225"/>
      <c r="SPI2283" s="225"/>
      <c r="SPJ2283" s="225"/>
      <c r="SPK2283" s="225"/>
      <c r="SPL2283" s="225"/>
      <c r="SPM2283" s="225"/>
      <c r="SPN2283" s="225"/>
      <c r="SPO2283" s="225"/>
      <c r="SPP2283" s="225"/>
      <c r="SPQ2283" s="225"/>
      <c r="SPR2283" s="225"/>
      <c r="SPS2283" s="225"/>
      <c r="SPT2283" s="225"/>
      <c r="SPU2283" s="225"/>
      <c r="SPV2283" s="225"/>
      <c r="SPW2283" s="225"/>
      <c r="SPX2283" s="225"/>
      <c r="SPY2283" s="225"/>
      <c r="SPZ2283" s="225"/>
      <c r="SQA2283" s="225"/>
      <c r="SQB2283" s="225"/>
      <c r="SQC2283" s="225"/>
      <c r="SQD2283" s="225"/>
      <c r="SQE2283" s="225"/>
      <c r="SQF2283" s="225"/>
      <c r="SQG2283" s="225"/>
      <c r="SQH2283" s="225"/>
      <c r="SQI2283" s="225"/>
      <c r="SQJ2283" s="225"/>
      <c r="SQK2283" s="225"/>
      <c r="SQL2283" s="225"/>
      <c r="SQM2283" s="225"/>
      <c r="SQN2283" s="225"/>
      <c r="SQO2283" s="225"/>
      <c r="SQP2283" s="225"/>
      <c r="SQQ2283" s="225"/>
      <c r="SQR2283" s="225"/>
      <c r="SQS2283" s="225"/>
      <c r="SQT2283" s="225"/>
      <c r="SQU2283" s="225"/>
      <c r="SQV2283" s="225"/>
      <c r="SQW2283" s="225"/>
      <c r="SQX2283" s="225"/>
      <c r="SQY2283" s="225"/>
      <c r="SQZ2283" s="225"/>
      <c r="SRA2283" s="225"/>
      <c r="SRB2283" s="225"/>
      <c r="SRC2283" s="225"/>
      <c r="SRD2283" s="225"/>
      <c r="SRE2283" s="225"/>
      <c r="SRF2283" s="225"/>
      <c r="SRG2283" s="225"/>
      <c r="SRH2283" s="225"/>
      <c r="SRI2283" s="225"/>
      <c r="SRJ2283" s="225"/>
      <c r="SRK2283" s="225"/>
      <c r="SRL2283" s="225"/>
      <c r="SRM2283" s="225"/>
      <c r="SRN2283" s="225"/>
      <c r="SRO2283" s="225"/>
      <c r="SRP2283" s="225"/>
      <c r="SRQ2283" s="225"/>
      <c r="SRR2283" s="225"/>
      <c r="SRS2283" s="225"/>
      <c r="SRT2283" s="225"/>
      <c r="SRU2283" s="225"/>
      <c r="SRV2283" s="225"/>
      <c r="SRW2283" s="225"/>
      <c r="SRX2283" s="225"/>
      <c r="SRY2283" s="225"/>
      <c r="SRZ2283" s="225"/>
      <c r="SSA2283" s="225"/>
      <c r="SSB2283" s="225"/>
      <c r="SSC2283" s="225"/>
      <c r="SSD2283" s="225"/>
      <c r="SSE2283" s="225"/>
      <c r="SSF2283" s="225"/>
      <c r="SSG2283" s="225"/>
      <c r="SSH2283" s="225"/>
      <c r="SSI2283" s="225"/>
      <c r="SSJ2283" s="225"/>
      <c r="SSK2283" s="225"/>
      <c r="SSL2283" s="225"/>
      <c r="SSM2283" s="225"/>
      <c r="SSN2283" s="225"/>
      <c r="SSO2283" s="225"/>
      <c r="SSP2283" s="225"/>
      <c r="SSQ2283" s="225"/>
      <c r="SSR2283" s="225"/>
      <c r="SSS2283" s="225"/>
      <c r="SST2283" s="225"/>
      <c r="SSU2283" s="225"/>
      <c r="SSV2283" s="225"/>
      <c r="SSW2283" s="225"/>
      <c r="SSX2283" s="225"/>
      <c r="SSY2283" s="225"/>
      <c r="SSZ2283" s="225"/>
      <c r="STA2283" s="225"/>
      <c r="STB2283" s="225"/>
      <c r="STC2283" s="225"/>
      <c r="STD2283" s="225"/>
      <c r="STE2283" s="225"/>
      <c r="STF2283" s="225"/>
      <c r="STG2283" s="225"/>
      <c r="STH2283" s="225"/>
      <c r="STI2283" s="225"/>
      <c r="STJ2283" s="225"/>
      <c r="STK2283" s="225"/>
      <c r="STL2283" s="225"/>
      <c r="STM2283" s="225"/>
      <c r="STN2283" s="225"/>
      <c r="STO2283" s="225"/>
      <c r="STP2283" s="225"/>
      <c r="STQ2283" s="225"/>
      <c r="STR2283" s="225"/>
      <c r="STS2283" s="225"/>
      <c r="STT2283" s="225"/>
      <c r="STU2283" s="225"/>
      <c r="STV2283" s="225"/>
      <c r="STW2283" s="225"/>
      <c r="STX2283" s="225"/>
      <c r="STY2283" s="225"/>
      <c r="STZ2283" s="225"/>
      <c r="SUA2283" s="225"/>
      <c r="SUB2283" s="225"/>
      <c r="SUC2283" s="225"/>
      <c r="SUD2283" s="225"/>
      <c r="SUE2283" s="225"/>
      <c r="SUF2283" s="225"/>
      <c r="SUG2283" s="225"/>
      <c r="SUH2283" s="225"/>
      <c r="SUI2283" s="225"/>
      <c r="SUJ2283" s="225"/>
      <c r="SUK2283" s="225"/>
      <c r="SUL2283" s="225"/>
      <c r="SUM2283" s="225"/>
      <c r="SUN2283" s="225"/>
      <c r="SUO2283" s="225"/>
      <c r="SUP2283" s="225"/>
      <c r="SUQ2283" s="225"/>
      <c r="SUR2283" s="225"/>
      <c r="SUS2283" s="225"/>
      <c r="SUT2283" s="225"/>
      <c r="SUU2283" s="225"/>
      <c r="SUV2283" s="225"/>
      <c r="SUW2283" s="225"/>
      <c r="SUX2283" s="225"/>
      <c r="SUY2283" s="225"/>
      <c r="SUZ2283" s="225"/>
      <c r="SVA2283" s="225"/>
      <c r="SVB2283" s="225"/>
      <c r="SVC2283" s="225"/>
      <c r="SVD2283" s="225"/>
      <c r="SVE2283" s="225"/>
      <c r="SVF2283" s="225"/>
      <c r="SVG2283" s="225"/>
      <c r="SVH2283" s="225"/>
      <c r="SVI2283" s="225"/>
      <c r="SVJ2283" s="225"/>
      <c r="SVK2283" s="225"/>
      <c r="SVL2283" s="225"/>
      <c r="SVM2283" s="225"/>
      <c r="SVN2283" s="225"/>
      <c r="SVO2283" s="225"/>
      <c r="SVP2283" s="225"/>
      <c r="SVQ2283" s="225"/>
      <c r="SVR2283" s="225"/>
      <c r="SVS2283" s="225"/>
      <c r="SVT2283" s="225"/>
      <c r="SVU2283" s="225"/>
      <c r="SVV2283" s="225"/>
      <c r="SVW2283" s="225"/>
      <c r="SVX2283" s="225"/>
      <c r="SVY2283" s="225"/>
      <c r="SVZ2283" s="225"/>
      <c r="SWA2283" s="225"/>
      <c r="SWB2283" s="225"/>
      <c r="SWC2283" s="225"/>
      <c r="SWD2283" s="225"/>
      <c r="SWE2283" s="225"/>
      <c r="SWF2283" s="225"/>
      <c r="SWG2283" s="225"/>
      <c r="SWH2283" s="225"/>
      <c r="SWI2283" s="225"/>
      <c r="SWJ2283" s="225"/>
      <c r="SWK2283" s="225"/>
      <c r="SWL2283" s="225"/>
      <c r="SWM2283" s="225"/>
      <c r="SWN2283" s="225"/>
      <c r="SWO2283" s="225"/>
      <c r="SWP2283" s="225"/>
      <c r="SWQ2283" s="225"/>
      <c r="SWR2283" s="225"/>
      <c r="SWS2283" s="225"/>
      <c r="SWT2283" s="225"/>
      <c r="SWU2283" s="225"/>
      <c r="SWV2283" s="225"/>
      <c r="SWW2283" s="225"/>
      <c r="SWX2283" s="225"/>
      <c r="SWY2283" s="225"/>
      <c r="SWZ2283" s="225"/>
      <c r="SXA2283" s="225"/>
      <c r="SXB2283" s="225"/>
      <c r="SXC2283" s="225"/>
      <c r="SXD2283" s="225"/>
      <c r="SXE2283" s="225"/>
      <c r="SXF2283" s="225"/>
      <c r="SXG2283" s="225"/>
      <c r="SXH2283" s="225"/>
      <c r="SXI2283" s="225"/>
      <c r="SXJ2283" s="225"/>
      <c r="SXK2283" s="225"/>
      <c r="SXL2283" s="225"/>
      <c r="SXM2283" s="225"/>
      <c r="SXN2283" s="225"/>
      <c r="SXO2283" s="225"/>
      <c r="SXP2283" s="225"/>
      <c r="SXQ2283" s="225"/>
      <c r="SXR2283" s="225"/>
      <c r="SXS2283" s="225"/>
      <c r="SXT2283" s="225"/>
      <c r="SXU2283" s="225"/>
      <c r="SXV2283" s="225"/>
      <c r="SXW2283" s="225"/>
      <c r="SXX2283" s="225"/>
      <c r="SXY2283" s="225"/>
      <c r="SXZ2283" s="225"/>
      <c r="SYA2283" s="225"/>
      <c r="SYB2283" s="225"/>
      <c r="SYC2283" s="225"/>
      <c r="SYD2283" s="225"/>
      <c r="SYE2283" s="225"/>
      <c r="SYF2283" s="225"/>
      <c r="SYG2283" s="225"/>
      <c r="SYH2283" s="225"/>
      <c r="SYI2283" s="225"/>
      <c r="SYJ2283" s="225"/>
      <c r="SYK2283" s="225"/>
      <c r="SYL2283" s="225"/>
      <c r="SYM2283" s="225"/>
      <c r="SYN2283" s="225"/>
      <c r="SYO2283" s="225"/>
      <c r="SYP2283" s="225"/>
      <c r="SYQ2283" s="225"/>
      <c r="SYR2283" s="225"/>
      <c r="SYS2283" s="225"/>
      <c r="SYT2283" s="225"/>
      <c r="SYU2283" s="225"/>
      <c r="SYV2283" s="225"/>
      <c r="SYW2283" s="225"/>
      <c r="SYX2283" s="225"/>
      <c r="SYY2283" s="225"/>
      <c r="SYZ2283" s="225"/>
      <c r="SZA2283" s="225"/>
      <c r="SZB2283" s="225"/>
      <c r="SZC2283" s="225"/>
      <c r="SZD2283" s="225"/>
      <c r="SZE2283" s="225"/>
      <c r="SZF2283" s="225"/>
      <c r="SZG2283" s="225"/>
      <c r="SZH2283" s="225"/>
      <c r="SZI2283" s="225"/>
      <c r="SZJ2283" s="225"/>
      <c r="SZK2283" s="225"/>
      <c r="SZL2283" s="225"/>
      <c r="SZM2283" s="225"/>
      <c r="SZN2283" s="225"/>
      <c r="SZO2283" s="225"/>
      <c r="SZP2283" s="225"/>
      <c r="SZQ2283" s="225"/>
      <c r="SZR2283" s="225"/>
      <c r="SZS2283" s="225"/>
      <c r="SZT2283" s="225"/>
      <c r="SZU2283" s="225"/>
      <c r="SZV2283" s="225"/>
      <c r="SZW2283" s="225"/>
      <c r="SZX2283" s="225"/>
      <c r="SZY2283" s="225"/>
      <c r="SZZ2283" s="225"/>
      <c r="TAA2283" s="225"/>
      <c r="TAB2283" s="225"/>
      <c r="TAC2283" s="225"/>
      <c r="TAD2283" s="225"/>
      <c r="TAE2283" s="225"/>
      <c r="TAF2283" s="225"/>
      <c r="TAG2283" s="225"/>
      <c r="TAH2283" s="225"/>
      <c r="TAI2283" s="225"/>
      <c r="TAJ2283" s="225"/>
      <c r="TAK2283" s="225"/>
      <c r="TAL2283" s="225"/>
      <c r="TAM2283" s="225"/>
      <c r="TAN2283" s="225"/>
      <c r="TAO2283" s="225"/>
      <c r="TAP2283" s="225"/>
      <c r="TAQ2283" s="225"/>
      <c r="TAR2283" s="225"/>
      <c r="TAS2283" s="225"/>
      <c r="TAT2283" s="225"/>
      <c r="TAU2283" s="225"/>
      <c r="TAV2283" s="225"/>
      <c r="TAW2283" s="225"/>
      <c r="TAX2283" s="225"/>
      <c r="TAY2283" s="225"/>
      <c r="TAZ2283" s="225"/>
      <c r="TBA2283" s="225"/>
      <c r="TBB2283" s="225"/>
      <c r="TBC2283" s="225"/>
      <c r="TBD2283" s="225"/>
      <c r="TBE2283" s="225"/>
      <c r="TBF2283" s="225"/>
      <c r="TBG2283" s="225"/>
      <c r="TBH2283" s="225"/>
      <c r="TBI2283" s="225"/>
      <c r="TBJ2283" s="225"/>
      <c r="TBK2283" s="225"/>
      <c r="TBL2283" s="225"/>
      <c r="TBM2283" s="225"/>
      <c r="TBN2283" s="225"/>
      <c r="TBO2283" s="225"/>
      <c r="TBP2283" s="225"/>
      <c r="TBQ2283" s="225"/>
      <c r="TBR2283" s="225"/>
      <c r="TBS2283" s="225"/>
      <c r="TBT2283" s="225"/>
      <c r="TBU2283" s="225"/>
      <c r="TBV2283" s="225"/>
      <c r="TBW2283" s="225"/>
      <c r="TBX2283" s="225"/>
      <c r="TBY2283" s="225"/>
      <c r="TBZ2283" s="225"/>
      <c r="TCA2283" s="225"/>
      <c r="TCB2283" s="225"/>
      <c r="TCC2283" s="225"/>
      <c r="TCD2283" s="225"/>
      <c r="TCE2283" s="225"/>
      <c r="TCF2283" s="225"/>
      <c r="TCG2283" s="225"/>
      <c r="TCH2283" s="225"/>
      <c r="TCI2283" s="225"/>
      <c r="TCJ2283" s="225"/>
      <c r="TCK2283" s="225"/>
      <c r="TCL2283" s="225"/>
      <c r="TCM2283" s="225"/>
      <c r="TCN2283" s="225"/>
      <c r="TCO2283" s="225"/>
      <c r="TCP2283" s="225"/>
      <c r="TCQ2283" s="225"/>
      <c r="TCR2283" s="225"/>
      <c r="TCS2283" s="225"/>
      <c r="TCT2283" s="225"/>
      <c r="TCU2283" s="225"/>
      <c r="TCV2283" s="225"/>
      <c r="TCW2283" s="225"/>
      <c r="TCX2283" s="225"/>
      <c r="TCY2283" s="225"/>
      <c r="TCZ2283" s="225"/>
      <c r="TDA2283" s="225"/>
      <c r="TDB2283" s="225"/>
      <c r="TDC2283" s="225"/>
      <c r="TDD2283" s="225"/>
      <c r="TDE2283" s="225"/>
      <c r="TDF2283" s="225"/>
      <c r="TDG2283" s="225"/>
      <c r="TDH2283" s="225"/>
      <c r="TDI2283" s="225"/>
      <c r="TDJ2283" s="225"/>
      <c r="TDK2283" s="225"/>
      <c r="TDL2283" s="225"/>
      <c r="TDM2283" s="225"/>
      <c r="TDN2283" s="225"/>
      <c r="TDO2283" s="225"/>
      <c r="TDP2283" s="225"/>
      <c r="TDQ2283" s="225"/>
      <c r="TDR2283" s="225"/>
      <c r="TDS2283" s="225"/>
      <c r="TDT2283" s="225"/>
      <c r="TDU2283" s="225"/>
      <c r="TDV2283" s="225"/>
      <c r="TDW2283" s="225"/>
      <c r="TDX2283" s="225"/>
      <c r="TDY2283" s="225"/>
      <c r="TDZ2283" s="225"/>
      <c r="TEA2283" s="225"/>
      <c r="TEB2283" s="225"/>
      <c r="TEC2283" s="225"/>
      <c r="TED2283" s="225"/>
      <c r="TEE2283" s="225"/>
      <c r="TEF2283" s="225"/>
      <c r="TEG2283" s="225"/>
      <c r="TEH2283" s="225"/>
      <c r="TEI2283" s="225"/>
      <c r="TEJ2283" s="225"/>
      <c r="TEK2283" s="225"/>
      <c r="TEL2283" s="225"/>
      <c r="TEM2283" s="225"/>
      <c r="TEN2283" s="225"/>
      <c r="TEO2283" s="225"/>
      <c r="TEP2283" s="225"/>
      <c r="TEQ2283" s="225"/>
      <c r="TER2283" s="225"/>
      <c r="TES2283" s="225"/>
      <c r="TET2283" s="225"/>
      <c r="TEU2283" s="225"/>
      <c r="TEV2283" s="225"/>
      <c r="TEW2283" s="225"/>
      <c r="TEX2283" s="225"/>
      <c r="TEY2283" s="225"/>
      <c r="TEZ2283" s="225"/>
      <c r="TFA2283" s="225"/>
      <c r="TFB2283" s="225"/>
      <c r="TFC2283" s="225"/>
      <c r="TFD2283" s="225"/>
      <c r="TFE2283" s="225"/>
      <c r="TFF2283" s="225"/>
      <c r="TFG2283" s="225"/>
      <c r="TFH2283" s="225"/>
      <c r="TFI2283" s="225"/>
      <c r="TFJ2283" s="225"/>
      <c r="TFK2283" s="225"/>
      <c r="TFL2283" s="225"/>
      <c r="TFM2283" s="225"/>
      <c r="TFN2283" s="225"/>
      <c r="TFO2283" s="225"/>
      <c r="TFP2283" s="225"/>
      <c r="TFQ2283" s="225"/>
      <c r="TFR2283" s="225"/>
      <c r="TFS2283" s="225"/>
      <c r="TFT2283" s="225"/>
      <c r="TFU2283" s="225"/>
      <c r="TFV2283" s="225"/>
      <c r="TFW2283" s="225"/>
      <c r="TFX2283" s="225"/>
      <c r="TFY2283" s="225"/>
      <c r="TFZ2283" s="225"/>
      <c r="TGA2283" s="225"/>
      <c r="TGB2283" s="225"/>
      <c r="TGC2283" s="225"/>
      <c r="TGD2283" s="225"/>
      <c r="TGE2283" s="225"/>
      <c r="TGF2283" s="225"/>
      <c r="TGG2283" s="225"/>
      <c r="TGH2283" s="225"/>
      <c r="TGI2283" s="225"/>
      <c r="TGJ2283" s="225"/>
      <c r="TGK2283" s="225"/>
      <c r="TGL2283" s="225"/>
      <c r="TGM2283" s="225"/>
      <c r="TGN2283" s="225"/>
      <c r="TGO2283" s="225"/>
      <c r="TGP2283" s="225"/>
      <c r="TGQ2283" s="225"/>
      <c r="TGR2283" s="225"/>
      <c r="TGS2283" s="225"/>
      <c r="TGT2283" s="225"/>
      <c r="TGU2283" s="225"/>
      <c r="TGV2283" s="225"/>
      <c r="TGW2283" s="225"/>
      <c r="TGX2283" s="225"/>
      <c r="TGY2283" s="225"/>
      <c r="TGZ2283" s="225"/>
      <c r="THA2283" s="225"/>
      <c r="THB2283" s="225"/>
      <c r="THC2283" s="225"/>
      <c r="THD2283" s="225"/>
      <c r="THE2283" s="225"/>
      <c r="THF2283" s="225"/>
      <c r="THG2283" s="225"/>
      <c r="THH2283" s="225"/>
      <c r="THI2283" s="225"/>
      <c r="THJ2283" s="225"/>
      <c r="THK2283" s="225"/>
      <c r="THL2283" s="225"/>
      <c r="THM2283" s="225"/>
      <c r="THN2283" s="225"/>
      <c r="THO2283" s="225"/>
      <c r="THP2283" s="225"/>
      <c r="THQ2283" s="225"/>
      <c r="THR2283" s="225"/>
      <c r="THS2283" s="225"/>
      <c r="THT2283" s="225"/>
      <c r="THU2283" s="225"/>
      <c r="THV2283" s="225"/>
      <c r="THW2283" s="225"/>
      <c r="THX2283" s="225"/>
      <c r="THY2283" s="225"/>
      <c r="THZ2283" s="225"/>
      <c r="TIA2283" s="225"/>
      <c r="TIB2283" s="225"/>
      <c r="TIC2283" s="225"/>
      <c r="TID2283" s="225"/>
      <c r="TIE2283" s="225"/>
      <c r="TIF2283" s="225"/>
      <c r="TIG2283" s="225"/>
      <c r="TIH2283" s="225"/>
      <c r="TII2283" s="225"/>
      <c r="TIJ2283" s="225"/>
      <c r="TIK2283" s="225"/>
      <c r="TIL2283" s="225"/>
      <c r="TIM2283" s="225"/>
      <c r="TIN2283" s="225"/>
      <c r="TIO2283" s="225"/>
      <c r="TIP2283" s="225"/>
      <c r="TIQ2283" s="225"/>
      <c r="TIR2283" s="225"/>
      <c r="TIS2283" s="225"/>
      <c r="TIT2283" s="225"/>
      <c r="TIU2283" s="225"/>
      <c r="TIV2283" s="225"/>
      <c r="TIW2283" s="225"/>
      <c r="TIX2283" s="225"/>
      <c r="TIY2283" s="225"/>
      <c r="TIZ2283" s="225"/>
      <c r="TJA2283" s="225"/>
      <c r="TJB2283" s="225"/>
      <c r="TJC2283" s="225"/>
      <c r="TJD2283" s="225"/>
      <c r="TJE2283" s="225"/>
      <c r="TJF2283" s="225"/>
      <c r="TJG2283" s="225"/>
      <c r="TJH2283" s="225"/>
      <c r="TJI2283" s="225"/>
      <c r="TJJ2283" s="225"/>
      <c r="TJK2283" s="225"/>
      <c r="TJL2283" s="225"/>
      <c r="TJM2283" s="225"/>
      <c r="TJN2283" s="225"/>
      <c r="TJO2283" s="225"/>
      <c r="TJP2283" s="225"/>
      <c r="TJQ2283" s="225"/>
      <c r="TJR2283" s="225"/>
      <c r="TJS2283" s="225"/>
      <c r="TJT2283" s="225"/>
      <c r="TJU2283" s="225"/>
      <c r="TJV2283" s="225"/>
      <c r="TJW2283" s="225"/>
      <c r="TJX2283" s="225"/>
      <c r="TJY2283" s="225"/>
      <c r="TJZ2283" s="225"/>
      <c r="TKA2283" s="225"/>
      <c r="TKB2283" s="225"/>
      <c r="TKC2283" s="225"/>
      <c r="TKD2283" s="225"/>
      <c r="TKE2283" s="225"/>
      <c r="TKF2283" s="225"/>
      <c r="TKG2283" s="225"/>
      <c r="TKH2283" s="225"/>
      <c r="TKI2283" s="225"/>
      <c r="TKJ2283" s="225"/>
      <c r="TKK2283" s="225"/>
      <c r="TKL2283" s="225"/>
      <c r="TKM2283" s="225"/>
      <c r="TKN2283" s="225"/>
      <c r="TKO2283" s="225"/>
      <c r="TKP2283" s="225"/>
      <c r="TKQ2283" s="225"/>
      <c r="TKR2283" s="225"/>
      <c r="TKS2283" s="225"/>
      <c r="TKT2283" s="225"/>
      <c r="TKU2283" s="225"/>
      <c r="TKV2283" s="225"/>
      <c r="TKW2283" s="225"/>
      <c r="TKX2283" s="225"/>
      <c r="TKY2283" s="225"/>
      <c r="TKZ2283" s="225"/>
      <c r="TLA2283" s="225"/>
      <c r="TLB2283" s="225"/>
      <c r="TLC2283" s="225"/>
      <c r="TLD2283" s="225"/>
      <c r="TLE2283" s="225"/>
      <c r="TLF2283" s="225"/>
      <c r="TLG2283" s="225"/>
      <c r="TLH2283" s="225"/>
      <c r="TLI2283" s="225"/>
      <c r="TLJ2283" s="225"/>
      <c r="TLK2283" s="225"/>
      <c r="TLL2283" s="225"/>
      <c r="TLM2283" s="225"/>
      <c r="TLN2283" s="225"/>
      <c r="TLO2283" s="225"/>
      <c r="TLP2283" s="225"/>
      <c r="TLQ2283" s="225"/>
      <c r="TLR2283" s="225"/>
      <c r="TLS2283" s="225"/>
      <c r="TLT2283" s="225"/>
      <c r="TLU2283" s="225"/>
      <c r="TLV2283" s="225"/>
      <c r="TLW2283" s="225"/>
      <c r="TLX2283" s="225"/>
      <c r="TLY2283" s="225"/>
      <c r="TLZ2283" s="225"/>
      <c r="TMA2283" s="225"/>
      <c r="TMB2283" s="225"/>
      <c r="TMC2283" s="225"/>
      <c r="TMD2283" s="225"/>
      <c r="TME2283" s="225"/>
      <c r="TMF2283" s="225"/>
      <c r="TMG2283" s="225"/>
      <c r="TMH2283" s="225"/>
      <c r="TMI2283" s="225"/>
      <c r="TMJ2283" s="225"/>
      <c r="TMK2283" s="225"/>
      <c r="TML2283" s="225"/>
      <c r="TMM2283" s="225"/>
      <c r="TMN2283" s="225"/>
      <c r="TMO2283" s="225"/>
      <c r="TMP2283" s="225"/>
      <c r="TMQ2283" s="225"/>
      <c r="TMR2283" s="225"/>
      <c r="TMS2283" s="225"/>
      <c r="TMT2283" s="225"/>
      <c r="TMU2283" s="225"/>
      <c r="TMV2283" s="225"/>
      <c r="TMW2283" s="225"/>
      <c r="TMX2283" s="225"/>
      <c r="TMY2283" s="225"/>
      <c r="TMZ2283" s="225"/>
      <c r="TNA2283" s="225"/>
      <c r="TNB2283" s="225"/>
      <c r="TNC2283" s="225"/>
      <c r="TND2283" s="225"/>
      <c r="TNE2283" s="225"/>
      <c r="TNF2283" s="225"/>
      <c r="TNG2283" s="225"/>
      <c r="TNH2283" s="225"/>
      <c r="TNI2283" s="225"/>
      <c r="TNJ2283" s="225"/>
      <c r="TNK2283" s="225"/>
      <c r="TNL2283" s="225"/>
      <c r="TNM2283" s="225"/>
      <c r="TNN2283" s="225"/>
      <c r="TNO2283" s="225"/>
      <c r="TNP2283" s="225"/>
      <c r="TNQ2283" s="225"/>
      <c r="TNR2283" s="225"/>
      <c r="TNS2283" s="225"/>
      <c r="TNT2283" s="225"/>
      <c r="TNU2283" s="225"/>
      <c r="TNV2283" s="225"/>
      <c r="TNW2283" s="225"/>
      <c r="TNX2283" s="225"/>
      <c r="TNY2283" s="225"/>
      <c r="TNZ2283" s="225"/>
      <c r="TOA2283" s="225"/>
      <c r="TOB2283" s="225"/>
      <c r="TOC2283" s="225"/>
      <c r="TOD2283" s="225"/>
      <c r="TOE2283" s="225"/>
      <c r="TOF2283" s="225"/>
      <c r="TOG2283" s="225"/>
      <c r="TOH2283" s="225"/>
      <c r="TOI2283" s="225"/>
      <c r="TOJ2283" s="225"/>
      <c r="TOK2283" s="225"/>
      <c r="TOL2283" s="225"/>
      <c r="TOM2283" s="225"/>
      <c r="TON2283" s="225"/>
      <c r="TOO2283" s="225"/>
      <c r="TOP2283" s="225"/>
      <c r="TOQ2283" s="225"/>
      <c r="TOR2283" s="225"/>
      <c r="TOS2283" s="225"/>
      <c r="TOT2283" s="225"/>
      <c r="TOU2283" s="225"/>
      <c r="TOV2283" s="225"/>
      <c r="TOW2283" s="225"/>
      <c r="TOX2283" s="225"/>
      <c r="TOY2283" s="225"/>
      <c r="TOZ2283" s="225"/>
      <c r="TPA2283" s="225"/>
      <c r="TPB2283" s="225"/>
      <c r="TPC2283" s="225"/>
      <c r="TPD2283" s="225"/>
      <c r="TPE2283" s="225"/>
      <c r="TPF2283" s="225"/>
      <c r="TPG2283" s="225"/>
      <c r="TPH2283" s="225"/>
      <c r="TPI2283" s="225"/>
      <c r="TPJ2283" s="225"/>
      <c r="TPK2283" s="225"/>
      <c r="TPL2283" s="225"/>
      <c r="TPM2283" s="225"/>
      <c r="TPN2283" s="225"/>
      <c r="TPO2283" s="225"/>
      <c r="TPP2283" s="225"/>
      <c r="TPQ2283" s="225"/>
      <c r="TPR2283" s="225"/>
      <c r="TPS2283" s="225"/>
      <c r="TPT2283" s="225"/>
      <c r="TPU2283" s="225"/>
      <c r="TPV2283" s="225"/>
      <c r="TPW2283" s="225"/>
      <c r="TPX2283" s="225"/>
      <c r="TPY2283" s="225"/>
      <c r="TPZ2283" s="225"/>
      <c r="TQA2283" s="225"/>
      <c r="TQB2283" s="225"/>
      <c r="TQC2283" s="225"/>
      <c r="TQD2283" s="225"/>
      <c r="TQE2283" s="225"/>
      <c r="TQF2283" s="225"/>
      <c r="TQG2283" s="225"/>
      <c r="TQH2283" s="225"/>
      <c r="TQI2283" s="225"/>
      <c r="TQJ2283" s="225"/>
      <c r="TQK2283" s="225"/>
      <c r="TQL2283" s="225"/>
      <c r="TQM2283" s="225"/>
      <c r="TQN2283" s="225"/>
      <c r="TQO2283" s="225"/>
      <c r="TQP2283" s="225"/>
      <c r="TQQ2283" s="225"/>
      <c r="TQR2283" s="225"/>
      <c r="TQS2283" s="225"/>
      <c r="TQT2283" s="225"/>
      <c r="TQU2283" s="225"/>
      <c r="TQV2283" s="225"/>
      <c r="TQW2283" s="225"/>
      <c r="TQX2283" s="225"/>
      <c r="TQY2283" s="225"/>
      <c r="TQZ2283" s="225"/>
      <c r="TRA2283" s="225"/>
      <c r="TRB2283" s="225"/>
      <c r="TRC2283" s="225"/>
      <c r="TRD2283" s="225"/>
      <c r="TRE2283" s="225"/>
      <c r="TRF2283" s="225"/>
      <c r="TRG2283" s="225"/>
      <c r="TRH2283" s="225"/>
      <c r="TRI2283" s="225"/>
      <c r="TRJ2283" s="225"/>
      <c r="TRK2283" s="225"/>
      <c r="TRL2283" s="225"/>
      <c r="TRM2283" s="225"/>
      <c r="TRN2283" s="225"/>
      <c r="TRO2283" s="225"/>
      <c r="TRP2283" s="225"/>
      <c r="TRQ2283" s="225"/>
      <c r="TRR2283" s="225"/>
      <c r="TRS2283" s="225"/>
      <c r="TRT2283" s="225"/>
      <c r="TRU2283" s="225"/>
      <c r="TRV2283" s="225"/>
      <c r="TRW2283" s="225"/>
      <c r="TRX2283" s="225"/>
      <c r="TRY2283" s="225"/>
      <c r="TRZ2283" s="225"/>
      <c r="TSA2283" s="225"/>
      <c r="TSB2283" s="225"/>
      <c r="TSC2283" s="225"/>
      <c r="TSD2283" s="225"/>
      <c r="TSE2283" s="225"/>
      <c r="TSF2283" s="225"/>
      <c r="TSG2283" s="225"/>
      <c r="TSH2283" s="225"/>
      <c r="TSI2283" s="225"/>
      <c r="TSJ2283" s="225"/>
      <c r="TSK2283" s="225"/>
      <c r="TSL2283" s="225"/>
      <c r="TSM2283" s="225"/>
      <c r="TSN2283" s="225"/>
      <c r="TSO2283" s="225"/>
      <c r="TSP2283" s="225"/>
      <c r="TSQ2283" s="225"/>
      <c r="TSR2283" s="225"/>
      <c r="TSS2283" s="225"/>
      <c r="TST2283" s="225"/>
      <c r="TSU2283" s="225"/>
      <c r="TSV2283" s="225"/>
      <c r="TSW2283" s="225"/>
      <c r="TSX2283" s="225"/>
      <c r="TSY2283" s="225"/>
      <c r="TSZ2283" s="225"/>
      <c r="TTA2283" s="225"/>
      <c r="TTB2283" s="225"/>
      <c r="TTC2283" s="225"/>
      <c r="TTD2283" s="225"/>
      <c r="TTE2283" s="225"/>
      <c r="TTF2283" s="225"/>
      <c r="TTG2283" s="225"/>
      <c r="TTH2283" s="225"/>
      <c r="TTI2283" s="225"/>
      <c r="TTJ2283" s="225"/>
      <c r="TTK2283" s="225"/>
      <c r="TTL2283" s="225"/>
      <c r="TTM2283" s="225"/>
      <c r="TTN2283" s="225"/>
      <c r="TTO2283" s="225"/>
      <c r="TTP2283" s="225"/>
      <c r="TTQ2283" s="225"/>
      <c r="TTR2283" s="225"/>
      <c r="TTS2283" s="225"/>
      <c r="TTT2283" s="225"/>
      <c r="TTU2283" s="225"/>
      <c r="TTV2283" s="225"/>
      <c r="TTW2283" s="225"/>
      <c r="TTX2283" s="225"/>
      <c r="TTY2283" s="225"/>
      <c r="TTZ2283" s="225"/>
      <c r="TUA2283" s="225"/>
      <c r="TUB2283" s="225"/>
      <c r="TUC2283" s="225"/>
      <c r="TUD2283" s="225"/>
      <c r="TUE2283" s="225"/>
      <c r="TUF2283" s="225"/>
      <c r="TUG2283" s="225"/>
      <c r="TUH2283" s="225"/>
      <c r="TUI2283" s="225"/>
      <c r="TUJ2283" s="225"/>
      <c r="TUK2283" s="225"/>
      <c r="TUL2283" s="225"/>
      <c r="TUM2283" s="225"/>
      <c r="TUN2283" s="225"/>
      <c r="TUO2283" s="225"/>
      <c r="TUP2283" s="225"/>
      <c r="TUQ2283" s="225"/>
      <c r="TUR2283" s="225"/>
      <c r="TUS2283" s="225"/>
      <c r="TUT2283" s="225"/>
      <c r="TUU2283" s="225"/>
      <c r="TUV2283" s="225"/>
      <c r="TUW2283" s="225"/>
      <c r="TUX2283" s="225"/>
      <c r="TUY2283" s="225"/>
      <c r="TUZ2283" s="225"/>
      <c r="TVA2283" s="225"/>
      <c r="TVB2283" s="225"/>
      <c r="TVC2283" s="225"/>
      <c r="TVD2283" s="225"/>
      <c r="TVE2283" s="225"/>
      <c r="TVF2283" s="225"/>
      <c r="TVG2283" s="225"/>
      <c r="TVH2283" s="225"/>
      <c r="TVI2283" s="225"/>
      <c r="TVJ2283" s="225"/>
      <c r="TVK2283" s="225"/>
      <c r="TVL2283" s="225"/>
      <c r="TVM2283" s="225"/>
      <c r="TVN2283" s="225"/>
      <c r="TVO2283" s="225"/>
      <c r="TVP2283" s="225"/>
      <c r="TVQ2283" s="225"/>
      <c r="TVR2283" s="225"/>
      <c r="TVS2283" s="225"/>
      <c r="TVT2283" s="225"/>
      <c r="TVU2283" s="225"/>
      <c r="TVV2283" s="225"/>
      <c r="TVW2283" s="225"/>
      <c r="TVX2283" s="225"/>
      <c r="TVY2283" s="225"/>
      <c r="TVZ2283" s="225"/>
      <c r="TWA2283" s="225"/>
      <c r="TWB2283" s="225"/>
      <c r="TWC2283" s="225"/>
      <c r="TWD2283" s="225"/>
      <c r="TWE2283" s="225"/>
      <c r="TWF2283" s="225"/>
      <c r="TWG2283" s="225"/>
      <c r="TWH2283" s="225"/>
      <c r="TWI2283" s="225"/>
      <c r="TWJ2283" s="225"/>
      <c r="TWK2283" s="225"/>
      <c r="TWL2283" s="225"/>
      <c r="TWM2283" s="225"/>
      <c r="TWN2283" s="225"/>
      <c r="TWO2283" s="225"/>
      <c r="TWP2283" s="225"/>
      <c r="TWQ2283" s="225"/>
      <c r="TWR2283" s="225"/>
      <c r="TWS2283" s="225"/>
      <c r="TWT2283" s="225"/>
      <c r="TWU2283" s="225"/>
      <c r="TWV2283" s="225"/>
      <c r="TWW2283" s="225"/>
      <c r="TWX2283" s="225"/>
      <c r="TWY2283" s="225"/>
      <c r="TWZ2283" s="225"/>
      <c r="TXA2283" s="225"/>
      <c r="TXB2283" s="225"/>
      <c r="TXC2283" s="225"/>
      <c r="TXD2283" s="225"/>
      <c r="TXE2283" s="225"/>
      <c r="TXF2283" s="225"/>
      <c r="TXG2283" s="225"/>
      <c r="TXH2283" s="225"/>
      <c r="TXI2283" s="225"/>
      <c r="TXJ2283" s="225"/>
      <c r="TXK2283" s="225"/>
      <c r="TXL2283" s="225"/>
      <c r="TXM2283" s="225"/>
      <c r="TXN2283" s="225"/>
      <c r="TXO2283" s="225"/>
      <c r="TXP2283" s="225"/>
      <c r="TXQ2283" s="225"/>
      <c r="TXR2283" s="225"/>
      <c r="TXS2283" s="225"/>
      <c r="TXT2283" s="225"/>
      <c r="TXU2283" s="225"/>
      <c r="TXV2283" s="225"/>
      <c r="TXW2283" s="225"/>
      <c r="TXX2283" s="225"/>
      <c r="TXY2283" s="225"/>
      <c r="TXZ2283" s="225"/>
      <c r="TYA2283" s="225"/>
      <c r="TYB2283" s="225"/>
      <c r="TYC2283" s="225"/>
      <c r="TYD2283" s="225"/>
      <c r="TYE2283" s="225"/>
      <c r="TYF2283" s="225"/>
      <c r="TYG2283" s="225"/>
      <c r="TYH2283" s="225"/>
      <c r="TYI2283" s="225"/>
      <c r="TYJ2283" s="225"/>
      <c r="TYK2283" s="225"/>
      <c r="TYL2283" s="225"/>
      <c r="TYM2283" s="225"/>
      <c r="TYN2283" s="225"/>
      <c r="TYO2283" s="225"/>
      <c r="TYP2283" s="225"/>
      <c r="TYQ2283" s="225"/>
      <c r="TYR2283" s="225"/>
      <c r="TYS2283" s="225"/>
      <c r="TYT2283" s="225"/>
      <c r="TYU2283" s="225"/>
      <c r="TYV2283" s="225"/>
      <c r="TYW2283" s="225"/>
      <c r="TYX2283" s="225"/>
      <c r="TYY2283" s="225"/>
      <c r="TYZ2283" s="225"/>
      <c r="TZA2283" s="225"/>
      <c r="TZB2283" s="225"/>
      <c r="TZC2283" s="225"/>
      <c r="TZD2283" s="225"/>
      <c r="TZE2283" s="225"/>
      <c r="TZF2283" s="225"/>
      <c r="TZG2283" s="225"/>
      <c r="TZH2283" s="225"/>
      <c r="TZI2283" s="225"/>
      <c r="TZJ2283" s="225"/>
      <c r="TZK2283" s="225"/>
      <c r="TZL2283" s="225"/>
      <c r="TZM2283" s="225"/>
      <c r="TZN2283" s="225"/>
      <c r="TZO2283" s="225"/>
      <c r="TZP2283" s="225"/>
      <c r="TZQ2283" s="225"/>
      <c r="TZR2283" s="225"/>
      <c r="TZS2283" s="225"/>
      <c r="TZT2283" s="225"/>
      <c r="TZU2283" s="225"/>
      <c r="TZV2283" s="225"/>
      <c r="TZW2283" s="225"/>
      <c r="TZX2283" s="225"/>
      <c r="TZY2283" s="225"/>
      <c r="TZZ2283" s="225"/>
      <c r="UAA2283" s="225"/>
      <c r="UAB2283" s="225"/>
      <c r="UAC2283" s="225"/>
      <c r="UAD2283" s="225"/>
      <c r="UAE2283" s="225"/>
      <c r="UAF2283" s="225"/>
      <c r="UAG2283" s="225"/>
      <c r="UAH2283" s="225"/>
      <c r="UAI2283" s="225"/>
      <c r="UAJ2283" s="225"/>
      <c r="UAK2283" s="225"/>
      <c r="UAL2283" s="225"/>
      <c r="UAM2283" s="225"/>
      <c r="UAN2283" s="225"/>
      <c r="UAO2283" s="225"/>
      <c r="UAP2283" s="225"/>
      <c r="UAQ2283" s="225"/>
      <c r="UAR2283" s="225"/>
      <c r="UAS2283" s="225"/>
      <c r="UAT2283" s="225"/>
      <c r="UAU2283" s="225"/>
      <c r="UAV2283" s="225"/>
      <c r="UAW2283" s="225"/>
      <c r="UAX2283" s="225"/>
      <c r="UAY2283" s="225"/>
      <c r="UAZ2283" s="225"/>
      <c r="UBA2283" s="225"/>
      <c r="UBB2283" s="225"/>
      <c r="UBC2283" s="225"/>
      <c r="UBD2283" s="225"/>
      <c r="UBE2283" s="225"/>
      <c r="UBF2283" s="225"/>
      <c r="UBG2283" s="225"/>
      <c r="UBH2283" s="225"/>
      <c r="UBI2283" s="225"/>
      <c r="UBJ2283" s="225"/>
      <c r="UBK2283" s="225"/>
      <c r="UBL2283" s="225"/>
      <c r="UBM2283" s="225"/>
      <c r="UBN2283" s="225"/>
      <c r="UBO2283" s="225"/>
      <c r="UBP2283" s="225"/>
      <c r="UBQ2283" s="225"/>
      <c r="UBR2283" s="225"/>
      <c r="UBS2283" s="225"/>
      <c r="UBT2283" s="225"/>
      <c r="UBU2283" s="225"/>
      <c r="UBV2283" s="225"/>
      <c r="UBW2283" s="225"/>
      <c r="UBX2283" s="225"/>
      <c r="UBY2283" s="225"/>
      <c r="UBZ2283" s="225"/>
      <c r="UCA2283" s="225"/>
      <c r="UCB2283" s="225"/>
      <c r="UCC2283" s="225"/>
      <c r="UCD2283" s="225"/>
      <c r="UCE2283" s="225"/>
      <c r="UCF2283" s="225"/>
      <c r="UCG2283" s="225"/>
      <c r="UCH2283" s="225"/>
      <c r="UCI2283" s="225"/>
      <c r="UCJ2283" s="225"/>
      <c r="UCK2283" s="225"/>
      <c r="UCL2283" s="225"/>
      <c r="UCM2283" s="225"/>
      <c r="UCN2283" s="225"/>
      <c r="UCO2283" s="225"/>
      <c r="UCP2283" s="225"/>
      <c r="UCQ2283" s="225"/>
      <c r="UCR2283" s="225"/>
      <c r="UCS2283" s="225"/>
      <c r="UCT2283" s="225"/>
      <c r="UCU2283" s="225"/>
      <c r="UCV2283" s="225"/>
      <c r="UCW2283" s="225"/>
      <c r="UCX2283" s="225"/>
      <c r="UCY2283" s="225"/>
      <c r="UCZ2283" s="225"/>
      <c r="UDA2283" s="225"/>
      <c r="UDB2283" s="225"/>
      <c r="UDC2283" s="225"/>
      <c r="UDD2283" s="225"/>
      <c r="UDE2283" s="225"/>
      <c r="UDF2283" s="225"/>
      <c r="UDG2283" s="225"/>
      <c r="UDH2283" s="225"/>
      <c r="UDI2283" s="225"/>
      <c r="UDJ2283" s="225"/>
      <c r="UDK2283" s="225"/>
      <c r="UDL2283" s="225"/>
      <c r="UDM2283" s="225"/>
      <c r="UDN2283" s="225"/>
      <c r="UDO2283" s="225"/>
      <c r="UDP2283" s="225"/>
      <c r="UDQ2283" s="225"/>
      <c r="UDR2283" s="225"/>
      <c r="UDS2283" s="225"/>
      <c r="UDT2283" s="225"/>
      <c r="UDU2283" s="225"/>
      <c r="UDV2283" s="225"/>
      <c r="UDW2283" s="225"/>
      <c r="UDX2283" s="225"/>
      <c r="UDY2283" s="225"/>
      <c r="UDZ2283" s="225"/>
      <c r="UEA2283" s="225"/>
      <c r="UEB2283" s="225"/>
      <c r="UEC2283" s="225"/>
      <c r="UED2283" s="225"/>
      <c r="UEE2283" s="225"/>
      <c r="UEF2283" s="225"/>
      <c r="UEG2283" s="225"/>
      <c r="UEH2283" s="225"/>
      <c r="UEI2283" s="225"/>
      <c r="UEJ2283" s="225"/>
      <c r="UEK2283" s="225"/>
      <c r="UEL2283" s="225"/>
      <c r="UEM2283" s="225"/>
      <c r="UEN2283" s="225"/>
      <c r="UEO2283" s="225"/>
      <c r="UEP2283" s="225"/>
      <c r="UEQ2283" s="225"/>
      <c r="UER2283" s="225"/>
      <c r="UES2283" s="225"/>
      <c r="UET2283" s="225"/>
      <c r="UEU2283" s="225"/>
      <c r="UEV2283" s="225"/>
      <c r="UEW2283" s="225"/>
      <c r="UEX2283" s="225"/>
      <c r="UEY2283" s="225"/>
      <c r="UEZ2283" s="225"/>
      <c r="UFA2283" s="225"/>
      <c r="UFB2283" s="225"/>
      <c r="UFC2283" s="225"/>
      <c r="UFD2283" s="225"/>
      <c r="UFE2283" s="225"/>
      <c r="UFF2283" s="225"/>
      <c r="UFG2283" s="225"/>
      <c r="UFH2283" s="225"/>
      <c r="UFI2283" s="225"/>
      <c r="UFJ2283" s="225"/>
      <c r="UFK2283" s="225"/>
      <c r="UFL2283" s="225"/>
      <c r="UFM2283" s="225"/>
      <c r="UFN2283" s="225"/>
      <c r="UFO2283" s="225"/>
      <c r="UFP2283" s="225"/>
      <c r="UFQ2283" s="225"/>
      <c r="UFR2283" s="225"/>
      <c r="UFS2283" s="225"/>
      <c r="UFT2283" s="225"/>
      <c r="UFU2283" s="225"/>
      <c r="UFV2283" s="225"/>
      <c r="UFW2283" s="225"/>
      <c r="UFX2283" s="225"/>
      <c r="UFY2283" s="225"/>
      <c r="UFZ2283" s="225"/>
      <c r="UGA2283" s="225"/>
      <c r="UGB2283" s="225"/>
      <c r="UGC2283" s="225"/>
      <c r="UGD2283" s="225"/>
      <c r="UGE2283" s="225"/>
      <c r="UGF2283" s="225"/>
      <c r="UGG2283" s="225"/>
      <c r="UGH2283" s="225"/>
      <c r="UGI2283" s="225"/>
      <c r="UGJ2283" s="225"/>
      <c r="UGK2283" s="225"/>
      <c r="UGL2283" s="225"/>
      <c r="UGM2283" s="225"/>
      <c r="UGN2283" s="225"/>
      <c r="UGO2283" s="225"/>
      <c r="UGP2283" s="225"/>
      <c r="UGQ2283" s="225"/>
      <c r="UGR2283" s="225"/>
      <c r="UGS2283" s="225"/>
      <c r="UGT2283" s="225"/>
      <c r="UGU2283" s="225"/>
      <c r="UGV2283" s="225"/>
      <c r="UGW2283" s="225"/>
      <c r="UGX2283" s="225"/>
      <c r="UGY2283" s="225"/>
      <c r="UGZ2283" s="225"/>
      <c r="UHA2283" s="225"/>
      <c r="UHB2283" s="225"/>
      <c r="UHC2283" s="225"/>
      <c r="UHD2283" s="225"/>
      <c r="UHE2283" s="225"/>
      <c r="UHF2283" s="225"/>
      <c r="UHG2283" s="225"/>
      <c r="UHH2283" s="225"/>
      <c r="UHI2283" s="225"/>
      <c r="UHJ2283" s="225"/>
      <c r="UHK2283" s="225"/>
      <c r="UHL2283" s="225"/>
      <c r="UHM2283" s="225"/>
      <c r="UHN2283" s="225"/>
      <c r="UHO2283" s="225"/>
      <c r="UHP2283" s="225"/>
      <c r="UHQ2283" s="225"/>
      <c r="UHR2283" s="225"/>
      <c r="UHS2283" s="225"/>
      <c r="UHT2283" s="225"/>
      <c r="UHU2283" s="225"/>
      <c r="UHV2283" s="225"/>
      <c r="UHW2283" s="225"/>
      <c r="UHX2283" s="225"/>
      <c r="UHY2283" s="225"/>
      <c r="UHZ2283" s="225"/>
      <c r="UIA2283" s="225"/>
      <c r="UIB2283" s="225"/>
      <c r="UIC2283" s="225"/>
      <c r="UID2283" s="225"/>
      <c r="UIE2283" s="225"/>
      <c r="UIF2283" s="225"/>
      <c r="UIG2283" s="225"/>
      <c r="UIH2283" s="225"/>
      <c r="UII2283" s="225"/>
      <c r="UIJ2283" s="225"/>
      <c r="UIK2283" s="225"/>
      <c r="UIL2283" s="225"/>
      <c r="UIM2283" s="225"/>
      <c r="UIN2283" s="225"/>
      <c r="UIO2283" s="225"/>
      <c r="UIP2283" s="225"/>
      <c r="UIQ2283" s="225"/>
      <c r="UIR2283" s="225"/>
      <c r="UIS2283" s="225"/>
      <c r="UIT2283" s="225"/>
      <c r="UIU2283" s="225"/>
      <c r="UIV2283" s="225"/>
      <c r="UIW2283" s="225"/>
      <c r="UIX2283" s="225"/>
      <c r="UIY2283" s="225"/>
      <c r="UIZ2283" s="225"/>
      <c r="UJA2283" s="225"/>
      <c r="UJB2283" s="225"/>
      <c r="UJC2283" s="225"/>
      <c r="UJD2283" s="225"/>
      <c r="UJE2283" s="225"/>
      <c r="UJF2283" s="225"/>
      <c r="UJG2283" s="225"/>
      <c r="UJH2283" s="225"/>
      <c r="UJI2283" s="225"/>
      <c r="UJJ2283" s="225"/>
      <c r="UJK2283" s="225"/>
      <c r="UJL2283" s="225"/>
      <c r="UJM2283" s="225"/>
      <c r="UJN2283" s="225"/>
      <c r="UJO2283" s="225"/>
      <c r="UJP2283" s="225"/>
      <c r="UJQ2283" s="225"/>
      <c r="UJR2283" s="225"/>
      <c r="UJS2283" s="225"/>
      <c r="UJT2283" s="225"/>
      <c r="UJU2283" s="225"/>
      <c r="UJV2283" s="225"/>
      <c r="UJW2283" s="225"/>
      <c r="UJX2283" s="225"/>
      <c r="UJY2283" s="225"/>
      <c r="UJZ2283" s="225"/>
      <c r="UKA2283" s="225"/>
      <c r="UKB2283" s="225"/>
      <c r="UKC2283" s="225"/>
      <c r="UKD2283" s="225"/>
      <c r="UKE2283" s="225"/>
      <c r="UKF2283" s="225"/>
      <c r="UKG2283" s="225"/>
      <c r="UKH2283" s="225"/>
      <c r="UKI2283" s="225"/>
      <c r="UKJ2283" s="225"/>
      <c r="UKK2283" s="225"/>
      <c r="UKL2283" s="225"/>
      <c r="UKM2283" s="225"/>
      <c r="UKN2283" s="225"/>
      <c r="UKO2283" s="225"/>
      <c r="UKP2283" s="225"/>
      <c r="UKQ2283" s="225"/>
      <c r="UKR2283" s="225"/>
      <c r="UKS2283" s="225"/>
      <c r="UKT2283" s="225"/>
      <c r="UKU2283" s="225"/>
      <c r="UKV2283" s="225"/>
      <c r="UKW2283" s="225"/>
      <c r="UKX2283" s="225"/>
      <c r="UKY2283" s="225"/>
      <c r="UKZ2283" s="225"/>
      <c r="ULA2283" s="225"/>
      <c r="ULB2283" s="225"/>
      <c r="ULC2283" s="225"/>
      <c r="ULD2283" s="225"/>
      <c r="ULE2283" s="225"/>
      <c r="ULF2283" s="225"/>
      <c r="ULG2283" s="225"/>
      <c r="ULH2283" s="225"/>
      <c r="ULI2283" s="225"/>
      <c r="ULJ2283" s="225"/>
      <c r="ULK2283" s="225"/>
      <c r="ULL2283" s="225"/>
      <c r="ULM2283" s="225"/>
      <c r="ULN2283" s="225"/>
      <c r="ULO2283" s="225"/>
      <c r="ULP2283" s="225"/>
      <c r="ULQ2283" s="225"/>
      <c r="ULR2283" s="225"/>
      <c r="ULS2283" s="225"/>
      <c r="ULT2283" s="225"/>
      <c r="ULU2283" s="225"/>
      <c r="ULV2283" s="225"/>
      <c r="ULW2283" s="225"/>
      <c r="ULX2283" s="225"/>
      <c r="ULY2283" s="225"/>
      <c r="ULZ2283" s="225"/>
      <c r="UMA2283" s="225"/>
      <c r="UMB2283" s="225"/>
      <c r="UMC2283" s="225"/>
      <c r="UMD2283" s="225"/>
      <c r="UME2283" s="225"/>
      <c r="UMF2283" s="225"/>
      <c r="UMG2283" s="225"/>
      <c r="UMH2283" s="225"/>
      <c r="UMI2283" s="225"/>
      <c r="UMJ2283" s="225"/>
      <c r="UMK2283" s="225"/>
      <c r="UML2283" s="225"/>
      <c r="UMM2283" s="225"/>
      <c r="UMN2283" s="225"/>
      <c r="UMO2283" s="225"/>
      <c r="UMP2283" s="225"/>
      <c r="UMQ2283" s="225"/>
      <c r="UMR2283" s="225"/>
      <c r="UMS2283" s="225"/>
      <c r="UMT2283" s="225"/>
      <c r="UMU2283" s="225"/>
      <c r="UMV2283" s="225"/>
      <c r="UMW2283" s="225"/>
      <c r="UMX2283" s="225"/>
      <c r="UMY2283" s="225"/>
      <c r="UMZ2283" s="225"/>
      <c r="UNA2283" s="225"/>
      <c r="UNB2283" s="225"/>
      <c r="UNC2283" s="225"/>
      <c r="UND2283" s="225"/>
      <c r="UNE2283" s="225"/>
      <c r="UNF2283" s="225"/>
      <c r="UNG2283" s="225"/>
      <c r="UNH2283" s="225"/>
      <c r="UNI2283" s="225"/>
      <c r="UNJ2283" s="225"/>
      <c r="UNK2283" s="225"/>
      <c r="UNL2283" s="225"/>
      <c r="UNM2283" s="225"/>
      <c r="UNN2283" s="225"/>
      <c r="UNO2283" s="225"/>
      <c r="UNP2283" s="225"/>
      <c r="UNQ2283" s="225"/>
      <c r="UNR2283" s="225"/>
      <c r="UNS2283" s="225"/>
      <c r="UNT2283" s="225"/>
      <c r="UNU2283" s="225"/>
      <c r="UNV2283" s="225"/>
      <c r="UNW2283" s="225"/>
      <c r="UNX2283" s="225"/>
      <c r="UNY2283" s="225"/>
      <c r="UNZ2283" s="225"/>
      <c r="UOA2283" s="225"/>
      <c r="UOB2283" s="225"/>
      <c r="UOC2283" s="225"/>
      <c r="UOD2283" s="225"/>
      <c r="UOE2283" s="225"/>
      <c r="UOF2283" s="225"/>
      <c r="UOG2283" s="225"/>
      <c r="UOH2283" s="225"/>
      <c r="UOI2283" s="225"/>
      <c r="UOJ2283" s="225"/>
      <c r="UOK2283" s="225"/>
      <c r="UOL2283" s="225"/>
      <c r="UOM2283" s="225"/>
      <c r="UON2283" s="225"/>
      <c r="UOO2283" s="225"/>
      <c r="UOP2283" s="225"/>
      <c r="UOQ2283" s="225"/>
      <c r="UOR2283" s="225"/>
      <c r="UOS2283" s="225"/>
      <c r="UOT2283" s="225"/>
      <c r="UOU2283" s="225"/>
      <c r="UOV2283" s="225"/>
      <c r="UOW2283" s="225"/>
      <c r="UOX2283" s="225"/>
      <c r="UOY2283" s="225"/>
      <c r="UOZ2283" s="225"/>
      <c r="UPA2283" s="225"/>
      <c r="UPB2283" s="225"/>
      <c r="UPC2283" s="225"/>
      <c r="UPD2283" s="225"/>
      <c r="UPE2283" s="225"/>
      <c r="UPF2283" s="225"/>
      <c r="UPG2283" s="225"/>
      <c r="UPH2283" s="225"/>
      <c r="UPI2283" s="225"/>
      <c r="UPJ2283" s="225"/>
      <c r="UPK2283" s="225"/>
      <c r="UPL2283" s="225"/>
      <c r="UPM2283" s="225"/>
      <c r="UPN2283" s="225"/>
      <c r="UPO2283" s="225"/>
      <c r="UPP2283" s="225"/>
      <c r="UPQ2283" s="225"/>
      <c r="UPR2283" s="225"/>
      <c r="UPS2283" s="225"/>
      <c r="UPT2283" s="225"/>
      <c r="UPU2283" s="225"/>
      <c r="UPV2283" s="225"/>
      <c r="UPW2283" s="225"/>
      <c r="UPX2283" s="225"/>
      <c r="UPY2283" s="225"/>
      <c r="UPZ2283" s="225"/>
      <c r="UQA2283" s="225"/>
      <c r="UQB2283" s="225"/>
      <c r="UQC2283" s="225"/>
      <c r="UQD2283" s="225"/>
      <c r="UQE2283" s="225"/>
      <c r="UQF2283" s="225"/>
      <c r="UQG2283" s="225"/>
      <c r="UQH2283" s="225"/>
      <c r="UQI2283" s="225"/>
      <c r="UQJ2283" s="225"/>
      <c r="UQK2283" s="225"/>
      <c r="UQL2283" s="225"/>
      <c r="UQM2283" s="225"/>
      <c r="UQN2283" s="225"/>
      <c r="UQO2283" s="225"/>
      <c r="UQP2283" s="225"/>
      <c r="UQQ2283" s="225"/>
      <c r="UQR2283" s="225"/>
      <c r="UQS2283" s="225"/>
      <c r="UQT2283" s="225"/>
      <c r="UQU2283" s="225"/>
      <c r="UQV2283" s="225"/>
      <c r="UQW2283" s="225"/>
      <c r="UQX2283" s="225"/>
      <c r="UQY2283" s="225"/>
      <c r="UQZ2283" s="225"/>
      <c r="URA2283" s="225"/>
      <c r="URB2283" s="225"/>
      <c r="URC2283" s="225"/>
      <c r="URD2283" s="225"/>
      <c r="URE2283" s="225"/>
      <c r="URF2283" s="225"/>
      <c r="URG2283" s="225"/>
      <c r="URH2283" s="225"/>
      <c r="URI2283" s="225"/>
      <c r="URJ2283" s="225"/>
      <c r="URK2283" s="225"/>
      <c r="URL2283" s="225"/>
      <c r="URM2283" s="225"/>
      <c r="URN2283" s="225"/>
      <c r="URO2283" s="225"/>
      <c r="URP2283" s="225"/>
      <c r="URQ2283" s="225"/>
      <c r="URR2283" s="225"/>
      <c r="URS2283" s="225"/>
      <c r="URT2283" s="225"/>
      <c r="URU2283" s="225"/>
      <c r="URV2283" s="225"/>
      <c r="URW2283" s="225"/>
      <c r="URX2283" s="225"/>
      <c r="URY2283" s="225"/>
      <c r="URZ2283" s="225"/>
      <c r="USA2283" s="225"/>
      <c r="USB2283" s="225"/>
      <c r="USC2283" s="225"/>
      <c r="USD2283" s="225"/>
      <c r="USE2283" s="225"/>
      <c r="USF2283" s="225"/>
      <c r="USG2283" s="225"/>
      <c r="USH2283" s="225"/>
      <c r="USI2283" s="225"/>
      <c r="USJ2283" s="225"/>
      <c r="USK2283" s="225"/>
      <c r="USL2283" s="225"/>
      <c r="USM2283" s="225"/>
      <c r="USN2283" s="225"/>
      <c r="USO2283" s="225"/>
      <c r="USP2283" s="225"/>
      <c r="USQ2283" s="225"/>
      <c r="USR2283" s="225"/>
      <c r="USS2283" s="225"/>
      <c r="UST2283" s="225"/>
      <c r="USU2283" s="225"/>
      <c r="USV2283" s="225"/>
      <c r="USW2283" s="225"/>
      <c r="USX2283" s="225"/>
      <c r="USY2283" s="225"/>
      <c r="USZ2283" s="225"/>
      <c r="UTA2283" s="225"/>
      <c r="UTB2283" s="225"/>
      <c r="UTC2283" s="225"/>
      <c r="UTD2283" s="225"/>
      <c r="UTE2283" s="225"/>
      <c r="UTF2283" s="225"/>
      <c r="UTG2283" s="225"/>
      <c r="UTH2283" s="225"/>
      <c r="UTI2283" s="225"/>
      <c r="UTJ2283" s="225"/>
      <c r="UTK2283" s="225"/>
      <c r="UTL2283" s="225"/>
      <c r="UTM2283" s="225"/>
      <c r="UTN2283" s="225"/>
      <c r="UTO2283" s="225"/>
      <c r="UTP2283" s="225"/>
      <c r="UTQ2283" s="225"/>
      <c r="UTR2283" s="225"/>
      <c r="UTS2283" s="225"/>
      <c r="UTT2283" s="225"/>
      <c r="UTU2283" s="225"/>
      <c r="UTV2283" s="225"/>
      <c r="UTW2283" s="225"/>
      <c r="UTX2283" s="225"/>
      <c r="UTY2283" s="225"/>
      <c r="UTZ2283" s="225"/>
      <c r="UUA2283" s="225"/>
      <c r="UUB2283" s="225"/>
      <c r="UUC2283" s="225"/>
      <c r="UUD2283" s="225"/>
      <c r="UUE2283" s="225"/>
      <c r="UUF2283" s="225"/>
      <c r="UUG2283" s="225"/>
      <c r="UUH2283" s="225"/>
      <c r="UUI2283" s="225"/>
      <c r="UUJ2283" s="225"/>
      <c r="UUK2283" s="225"/>
      <c r="UUL2283" s="225"/>
      <c r="UUM2283" s="225"/>
      <c r="UUN2283" s="225"/>
      <c r="UUO2283" s="225"/>
      <c r="UUP2283" s="225"/>
      <c r="UUQ2283" s="225"/>
      <c r="UUR2283" s="225"/>
      <c r="UUS2283" s="225"/>
      <c r="UUT2283" s="225"/>
      <c r="UUU2283" s="225"/>
      <c r="UUV2283" s="225"/>
      <c r="UUW2283" s="225"/>
      <c r="UUX2283" s="225"/>
      <c r="UUY2283" s="225"/>
      <c r="UUZ2283" s="225"/>
      <c r="UVA2283" s="225"/>
      <c r="UVB2283" s="225"/>
      <c r="UVC2283" s="225"/>
      <c r="UVD2283" s="225"/>
      <c r="UVE2283" s="225"/>
      <c r="UVF2283" s="225"/>
      <c r="UVG2283" s="225"/>
      <c r="UVH2283" s="225"/>
      <c r="UVI2283" s="225"/>
      <c r="UVJ2283" s="225"/>
      <c r="UVK2283" s="225"/>
      <c r="UVL2283" s="225"/>
      <c r="UVM2283" s="225"/>
      <c r="UVN2283" s="225"/>
      <c r="UVO2283" s="225"/>
      <c r="UVP2283" s="225"/>
      <c r="UVQ2283" s="225"/>
      <c r="UVR2283" s="225"/>
      <c r="UVS2283" s="225"/>
      <c r="UVT2283" s="225"/>
      <c r="UVU2283" s="225"/>
      <c r="UVV2283" s="225"/>
      <c r="UVW2283" s="225"/>
      <c r="UVX2283" s="225"/>
      <c r="UVY2283" s="225"/>
      <c r="UVZ2283" s="225"/>
      <c r="UWA2283" s="225"/>
      <c r="UWB2283" s="225"/>
      <c r="UWC2283" s="225"/>
      <c r="UWD2283" s="225"/>
      <c r="UWE2283" s="225"/>
      <c r="UWF2283" s="225"/>
      <c r="UWG2283" s="225"/>
      <c r="UWH2283" s="225"/>
      <c r="UWI2283" s="225"/>
      <c r="UWJ2283" s="225"/>
      <c r="UWK2283" s="225"/>
      <c r="UWL2283" s="225"/>
      <c r="UWM2283" s="225"/>
      <c r="UWN2283" s="225"/>
      <c r="UWO2283" s="225"/>
      <c r="UWP2283" s="225"/>
      <c r="UWQ2283" s="225"/>
      <c r="UWR2283" s="225"/>
      <c r="UWS2283" s="225"/>
      <c r="UWT2283" s="225"/>
      <c r="UWU2283" s="225"/>
      <c r="UWV2283" s="225"/>
      <c r="UWW2283" s="225"/>
      <c r="UWX2283" s="225"/>
      <c r="UWY2283" s="225"/>
      <c r="UWZ2283" s="225"/>
      <c r="UXA2283" s="225"/>
      <c r="UXB2283" s="225"/>
      <c r="UXC2283" s="225"/>
      <c r="UXD2283" s="225"/>
      <c r="UXE2283" s="225"/>
      <c r="UXF2283" s="225"/>
      <c r="UXG2283" s="225"/>
      <c r="UXH2283" s="225"/>
      <c r="UXI2283" s="225"/>
      <c r="UXJ2283" s="225"/>
      <c r="UXK2283" s="225"/>
      <c r="UXL2283" s="225"/>
      <c r="UXM2283" s="225"/>
      <c r="UXN2283" s="225"/>
      <c r="UXO2283" s="225"/>
      <c r="UXP2283" s="225"/>
      <c r="UXQ2283" s="225"/>
      <c r="UXR2283" s="225"/>
      <c r="UXS2283" s="225"/>
      <c r="UXT2283" s="225"/>
      <c r="UXU2283" s="225"/>
      <c r="UXV2283" s="225"/>
      <c r="UXW2283" s="225"/>
      <c r="UXX2283" s="225"/>
      <c r="UXY2283" s="225"/>
      <c r="UXZ2283" s="225"/>
      <c r="UYA2283" s="225"/>
      <c r="UYB2283" s="225"/>
      <c r="UYC2283" s="225"/>
      <c r="UYD2283" s="225"/>
      <c r="UYE2283" s="225"/>
      <c r="UYF2283" s="225"/>
      <c r="UYG2283" s="225"/>
      <c r="UYH2283" s="225"/>
      <c r="UYI2283" s="225"/>
      <c r="UYJ2283" s="225"/>
      <c r="UYK2283" s="225"/>
      <c r="UYL2283" s="225"/>
      <c r="UYM2283" s="225"/>
      <c r="UYN2283" s="225"/>
      <c r="UYO2283" s="225"/>
      <c r="UYP2283" s="225"/>
      <c r="UYQ2283" s="225"/>
      <c r="UYR2283" s="225"/>
      <c r="UYS2283" s="225"/>
      <c r="UYT2283" s="225"/>
      <c r="UYU2283" s="225"/>
      <c r="UYV2283" s="225"/>
      <c r="UYW2283" s="225"/>
      <c r="UYX2283" s="225"/>
      <c r="UYY2283" s="225"/>
      <c r="UYZ2283" s="225"/>
      <c r="UZA2283" s="225"/>
      <c r="UZB2283" s="225"/>
      <c r="UZC2283" s="225"/>
      <c r="UZD2283" s="225"/>
      <c r="UZE2283" s="225"/>
      <c r="UZF2283" s="225"/>
      <c r="UZG2283" s="225"/>
      <c r="UZH2283" s="225"/>
      <c r="UZI2283" s="225"/>
      <c r="UZJ2283" s="225"/>
      <c r="UZK2283" s="225"/>
      <c r="UZL2283" s="225"/>
      <c r="UZM2283" s="225"/>
      <c r="UZN2283" s="225"/>
      <c r="UZO2283" s="225"/>
      <c r="UZP2283" s="225"/>
      <c r="UZQ2283" s="225"/>
      <c r="UZR2283" s="225"/>
      <c r="UZS2283" s="225"/>
      <c r="UZT2283" s="225"/>
      <c r="UZU2283" s="225"/>
      <c r="UZV2283" s="225"/>
      <c r="UZW2283" s="225"/>
      <c r="UZX2283" s="225"/>
      <c r="UZY2283" s="225"/>
      <c r="UZZ2283" s="225"/>
      <c r="VAA2283" s="225"/>
      <c r="VAB2283" s="225"/>
      <c r="VAC2283" s="225"/>
      <c r="VAD2283" s="225"/>
      <c r="VAE2283" s="225"/>
      <c r="VAF2283" s="225"/>
      <c r="VAG2283" s="225"/>
      <c r="VAH2283" s="225"/>
      <c r="VAI2283" s="225"/>
      <c r="VAJ2283" s="225"/>
      <c r="VAK2283" s="225"/>
      <c r="VAL2283" s="225"/>
      <c r="VAM2283" s="225"/>
      <c r="VAN2283" s="225"/>
      <c r="VAO2283" s="225"/>
      <c r="VAP2283" s="225"/>
      <c r="VAQ2283" s="225"/>
      <c r="VAR2283" s="225"/>
      <c r="VAS2283" s="225"/>
      <c r="VAT2283" s="225"/>
      <c r="VAU2283" s="225"/>
      <c r="VAV2283" s="225"/>
      <c r="VAW2283" s="225"/>
      <c r="VAX2283" s="225"/>
      <c r="VAY2283" s="225"/>
      <c r="VAZ2283" s="225"/>
      <c r="VBA2283" s="225"/>
      <c r="VBB2283" s="225"/>
      <c r="VBC2283" s="225"/>
      <c r="VBD2283" s="225"/>
      <c r="VBE2283" s="225"/>
      <c r="VBF2283" s="225"/>
      <c r="VBG2283" s="225"/>
      <c r="VBH2283" s="225"/>
      <c r="VBI2283" s="225"/>
      <c r="VBJ2283" s="225"/>
      <c r="VBK2283" s="225"/>
      <c r="VBL2283" s="225"/>
      <c r="VBM2283" s="225"/>
      <c r="VBN2283" s="225"/>
      <c r="VBO2283" s="225"/>
      <c r="VBP2283" s="225"/>
      <c r="VBQ2283" s="225"/>
      <c r="VBR2283" s="225"/>
      <c r="VBS2283" s="225"/>
      <c r="VBT2283" s="225"/>
      <c r="VBU2283" s="225"/>
      <c r="VBV2283" s="225"/>
      <c r="VBW2283" s="225"/>
      <c r="VBX2283" s="225"/>
      <c r="VBY2283" s="225"/>
      <c r="VBZ2283" s="225"/>
      <c r="VCA2283" s="225"/>
      <c r="VCB2283" s="225"/>
      <c r="VCC2283" s="225"/>
      <c r="VCD2283" s="225"/>
      <c r="VCE2283" s="225"/>
      <c r="VCF2283" s="225"/>
      <c r="VCG2283" s="225"/>
      <c r="VCH2283" s="225"/>
      <c r="VCI2283" s="225"/>
      <c r="VCJ2283" s="225"/>
      <c r="VCK2283" s="225"/>
      <c r="VCL2283" s="225"/>
      <c r="VCM2283" s="225"/>
      <c r="VCN2283" s="225"/>
      <c r="VCO2283" s="225"/>
      <c r="VCP2283" s="225"/>
      <c r="VCQ2283" s="225"/>
      <c r="VCR2283" s="225"/>
      <c r="VCS2283" s="225"/>
      <c r="VCT2283" s="225"/>
      <c r="VCU2283" s="225"/>
      <c r="VCV2283" s="225"/>
      <c r="VCW2283" s="225"/>
      <c r="VCX2283" s="225"/>
      <c r="VCY2283" s="225"/>
      <c r="VCZ2283" s="225"/>
      <c r="VDA2283" s="225"/>
      <c r="VDB2283" s="225"/>
      <c r="VDC2283" s="225"/>
      <c r="VDD2283" s="225"/>
      <c r="VDE2283" s="225"/>
      <c r="VDF2283" s="225"/>
      <c r="VDG2283" s="225"/>
      <c r="VDH2283" s="225"/>
      <c r="VDI2283" s="225"/>
      <c r="VDJ2283" s="225"/>
      <c r="VDK2283" s="225"/>
      <c r="VDL2283" s="225"/>
      <c r="VDM2283" s="225"/>
      <c r="VDN2283" s="225"/>
      <c r="VDO2283" s="225"/>
      <c r="VDP2283" s="225"/>
      <c r="VDQ2283" s="225"/>
      <c r="VDR2283" s="225"/>
      <c r="VDS2283" s="225"/>
      <c r="VDT2283" s="225"/>
      <c r="VDU2283" s="225"/>
      <c r="VDV2283" s="225"/>
      <c r="VDW2283" s="225"/>
      <c r="VDX2283" s="225"/>
      <c r="VDY2283" s="225"/>
      <c r="VDZ2283" s="225"/>
      <c r="VEA2283" s="225"/>
      <c r="VEB2283" s="225"/>
      <c r="VEC2283" s="225"/>
      <c r="VED2283" s="225"/>
      <c r="VEE2283" s="225"/>
      <c r="VEF2283" s="225"/>
      <c r="VEG2283" s="225"/>
      <c r="VEH2283" s="225"/>
      <c r="VEI2283" s="225"/>
      <c r="VEJ2283" s="225"/>
      <c r="VEK2283" s="225"/>
      <c r="VEL2283" s="225"/>
      <c r="VEM2283" s="225"/>
      <c r="VEN2283" s="225"/>
      <c r="VEO2283" s="225"/>
      <c r="VEP2283" s="225"/>
      <c r="VEQ2283" s="225"/>
      <c r="VER2283" s="225"/>
      <c r="VES2283" s="225"/>
      <c r="VET2283" s="225"/>
      <c r="VEU2283" s="225"/>
      <c r="VEV2283" s="225"/>
      <c r="VEW2283" s="225"/>
      <c r="VEX2283" s="225"/>
      <c r="VEY2283" s="225"/>
      <c r="VEZ2283" s="225"/>
      <c r="VFA2283" s="225"/>
      <c r="VFB2283" s="225"/>
      <c r="VFC2283" s="225"/>
      <c r="VFD2283" s="225"/>
      <c r="VFE2283" s="225"/>
      <c r="VFF2283" s="225"/>
      <c r="VFG2283" s="225"/>
      <c r="VFH2283" s="225"/>
      <c r="VFI2283" s="225"/>
      <c r="VFJ2283" s="225"/>
      <c r="VFK2283" s="225"/>
      <c r="VFL2283" s="225"/>
      <c r="VFM2283" s="225"/>
      <c r="VFN2283" s="225"/>
      <c r="VFO2283" s="225"/>
      <c r="VFP2283" s="225"/>
      <c r="VFQ2283" s="225"/>
      <c r="VFR2283" s="225"/>
      <c r="VFS2283" s="225"/>
      <c r="VFT2283" s="225"/>
      <c r="VFU2283" s="225"/>
      <c r="VFV2283" s="225"/>
      <c r="VFW2283" s="225"/>
      <c r="VFX2283" s="225"/>
      <c r="VFY2283" s="225"/>
      <c r="VFZ2283" s="225"/>
      <c r="VGA2283" s="225"/>
      <c r="VGB2283" s="225"/>
      <c r="VGC2283" s="225"/>
      <c r="VGD2283" s="225"/>
      <c r="VGE2283" s="225"/>
      <c r="VGF2283" s="225"/>
      <c r="VGG2283" s="225"/>
      <c r="VGH2283" s="225"/>
      <c r="VGI2283" s="225"/>
      <c r="VGJ2283" s="225"/>
      <c r="VGK2283" s="225"/>
      <c r="VGL2283" s="225"/>
      <c r="VGM2283" s="225"/>
      <c r="VGN2283" s="225"/>
      <c r="VGO2283" s="225"/>
      <c r="VGP2283" s="225"/>
      <c r="VGQ2283" s="225"/>
      <c r="VGR2283" s="225"/>
      <c r="VGS2283" s="225"/>
      <c r="VGT2283" s="225"/>
      <c r="VGU2283" s="225"/>
      <c r="VGV2283" s="225"/>
      <c r="VGW2283" s="225"/>
      <c r="VGX2283" s="225"/>
      <c r="VGY2283" s="225"/>
      <c r="VGZ2283" s="225"/>
      <c r="VHA2283" s="225"/>
      <c r="VHB2283" s="225"/>
      <c r="VHC2283" s="225"/>
      <c r="VHD2283" s="225"/>
      <c r="VHE2283" s="225"/>
      <c r="VHF2283" s="225"/>
      <c r="VHG2283" s="225"/>
      <c r="VHH2283" s="225"/>
      <c r="VHI2283" s="225"/>
      <c r="VHJ2283" s="225"/>
      <c r="VHK2283" s="225"/>
      <c r="VHL2283" s="225"/>
      <c r="VHM2283" s="225"/>
      <c r="VHN2283" s="225"/>
      <c r="VHO2283" s="225"/>
      <c r="VHP2283" s="225"/>
      <c r="VHQ2283" s="225"/>
      <c r="VHR2283" s="225"/>
      <c r="VHS2283" s="225"/>
      <c r="VHT2283" s="225"/>
      <c r="VHU2283" s="225"/>
      <c r="VHV2283" s="225"/>
      <c r="VHW2283" s="225"/>
      <c r="VHX2283" s="225"/>
      <c r="VHY2283" s="225"/>
      <c r="VHZ2283" s="225"/>
      <c r="VIA2283" s="225"/>
      <c r="VIB2283" s="225"/>
      <c r="VIC2283" s="225"/>
      <c r="VID2283" s="225"/>
      <c r="VIE2283" s="225"/>
      <c r="VIF2283" s="225"/>
      <c r="VIG2283" s="225"/>
      <c r="VIH2283" s="225"/>
      <c r="VII2283" s="225"/>
      <c r="VIJ2283" s="225"/>
      <c r="VIK2283" s="225"/>
      <c r="VIL2283" s="225"/>
      <c r="VIM2283" s="225"/>
      <c r="VIN2283" s="225"/>
      <c r="VIO2283" s="225"/>
      <c r="VIP2283" s="225"/>
      <c r="VIQ2283" s="225"/>
      <c r="VIR2283" s="225"/>
      <c r="VIS2283" s="225"/>
      <c r="VIT2283" s="225"/>
      <c r="VIU2283" s="225"/>
      <c r="VIV2283" s="225"/>
      <c r="VIW2283" s="225"/>
      <c r="VIX2283" s="225"/>
      <c r="VIY2283" s="225"/>
      <c r="VIZ2283" s="225"/>
      <c r="VJA2283" s="225"/>
      <c r="VJB2283" s="225"/>
      <c r="VJC2283" s="225"/>
      <c r="VJD2283" s="225"/>
      <c r="VJE2283" s="225"/>
      <c r="VJF2283" s="225"/>
      <c r="VJG2283" s="225"/>
      <c r="VJH2283" s="225"/>
      <c r="VJI2283" s="225"/>
      <c r="VJJ2283" s="225"/>
      <c r="VJK2283" s="225"/>
      <c r="VJL2283" s="225"/>
      <c r="VJM2283" s="225"/>
      <c r="VJN2283" s="225"/>
      <c r="VJO2283" s="225"/>
      <c r="VJP2283" s="225"/>
      <c r="VJQ2283" s="225"/>
      <c r="VJR2283" s="225"/>
      <c r="VJS2283" s="225"/>
      <c r="VJT2283" s="225"/>
      <c r="VJU2283" s="225"/>
      <c r="VJV2283" s="225"/>
      <c r="VJW2283" s="225"/>
      <c r="VJX2283" s="225"/>
      <c r="VJY2283" s="225"/>
      <c r="VJZ2283" s="225"/>
      <c r="VKA2283" s="225"/>
      <c r="VKB2283" s="225"/>
      <c r="VKC2283" s="225"/>
      <c r="VKD2283" s="225"/>
      <c r="VKE2283" s="225"/>
      <c r="VKF2283" s="225"/>
      <c r="VKG2283" s="225"/>
      <c r="VKH2283" s="225"/>
      <c r="VKI2283" s="225"/>
      <c r="VKJ2283" s="225"/>
      <c r="VKK2283" s="225"/>
      <c r="VKL2283" s="225"/>
      <c r="VKM2283" s="225"/>
      <c r="VKN2283" s="225"/>
      <c r="VKO2283" s="225"/>
      <c r="VKP2283" s="225"/>
      <c r="VKQ2283" s="225"/>
      <c r="VKR2283" s="225"/>
      <c r="VKS2283" s="225"/>
      <c r="VKT2283" s="225"/>
      <c r="VKU2283" s="225"/>
      <c r="VKV2283" s="225"/>
      <c r="VKW2283" s="225"/>
      <c r="VKX2283" s="225"/>
      <c r="VKY2283" s="225"/>
      <c r="VKZ2283" s="225"/>
      <c r="VLA2283" s="225"/>
      <c r="VLB2283" s="225"/>
      <c r="VLC2283" s="225"/>
      <c r="VLD2283" s="225"/>
      <c r="VLE2283" s="225"/>
      <c r="VLF2283" s="225"/>
      <c r="VLG2283" s="225"/>
      <c r="VLH2283" s="225"/>
      <c r="VLI2283" s="225"/>
      <c r="VLJ2283" s="225"/>
      <c r="VLK2283" s="225"/>
      <c r="VLL2283" s="225"/>
      <c r="VLM2283" s="225"/>
      <c r="VLN2283" s="225"/>
      <c r="VLO2283" s="225"/>
      <c r="VLP2283" s="225"/>
      <c r="VLQ2283" s="225"/>
      <c r="VLR2283" s="225"/>
      <c r="VLS2283" s="225"/>
      <c r="VLT2283" s="225"/>
      <c r="VLU2283" s="225"/>
      <c r="VLV2283" s="225"/>
      <c r="VLW2283" s="225"/>
      <c r="VLX2283" s="225"/>
      <c r="VLY2283" s="225"/>
      <c r="VLZ2283" s="225"/>
      <c r="VMA2283" s="225"/>
      <c r="VMB2283" s="225"/>
      <c r="VMC2283" s="225"/>
      <c r="VMD2283" s="225"/>
      <c r="VME2283" s="225"/>
      <c r="VMF2283" s="225"/>
      <c r="VMG2283" s="225"/>
      <c r="VMH2283" s="225"/>
      <c r="VMI2283" s="225"/>
      <c r="VMJ2283" s="225"/>
      <c r="VMK2283" s="225"/>
      <c r="VML2283" s="225"/>
      <c r="VMM2283" s="225"/>
      <c r="VMN2283" s="225"/>
      <c r="VMO2283" s="225"/>
      <c r="VMP2283" s="225"/>
      <c r="VMQ2283" s="225"/>
      <c r="VMR2283" s="225"/>
      <c r="VMS2283" s="225"/>
      <c r="VMT2283" s="225"/>
      <c r="VMU2283" s="225"/>
      <c r="VMV2283" s="225"/>
      <c r="VMW2283" s="225"/>
      <c r="VMX2283" s="225"/>
      <c r="VMY2283" s="225"/>
      <c r="VMZ2283" s="225"/>
      <c r="VNA2283" s="225"/>
      <c r="VNB2283" s="225"/>
      <c r="VNC2283" s="225"/>
      <c r="VND2283" s="225"/>
      <c r="VNE2283" s="225"/>
      <c r="VNF2283" s="225"/>
      <c r="VNG2283" s="225"/>
      <c r="VNH2283" s="225"/>
      <c r="VNI2283" s="225"/>
      <c r="VNJ2283" s="225"/>
      <c r="VNK2283" s="225"/>
      <c r="VNL2283" s="225"/>
      <c r="VNM2283" s="225"/>
      <c r="VNN2283" s="225"/>
      <c r="VNO2283" s="225"/>
      <c r="VNP2283" s="225"/>
      <c r="VNQ2283" s="225"/>
      <c r="VNR2283" s="225"/>
      <c r="VNS2283" s="225"/>
      <c r="VNT2283" s="225"/>
      <c r="VNU2283" s="225"/>
      <c r="VNV2283" s="225"/>
      <c r="VNW2283" s="225"/>
      <c r="VNX2283" s="225"/>
      <c r="VNY2283" s="225"/>
      <c r="VNZ2283" s="225"/>
      <c r="VOA2283" s="225"/>
      <c r="VOB2283" s="225"/>
      <c r="VOC2283" s="225"/>
      <c r="VOD2283" s="225"/>
      <c r="VOE2283" s="225"/>
      <c r="VOF2283" s="225"/>
      <c r="VOG2283" s="225"/>
      <c r="VOH2283" s="225"/>
      <c r="VOI2283" s="225"/>
      <c r="VOJ2283" s="225"/>
      <c r="VOK2283" s="225"/>
      <c r="VOL2283" s="225"/>
      <c r="VOM2283" s="225"/>
      <c r="VON2283" s="225"/>
      <c r="VOO2283" s="225"/>
      <c r="VOP2283" s="225"/>
      <c r="VOQ2283" s="225"/>
      <c r="VOR2283" s="225"/>
      <c r="VOS2283" s="225"/>
      <c r="VOT2283" s="225"/>
      <c r="VOU2283" s="225"/>
      <c r="VOV2283" s="225"/>
      <c r="VOW2283" s="225"/>
      <c r="VOX2283" s="225"/>
      <c r="VOY2283" s="225"/>
      <c r="VOZ2283" s="225"/>
      <c r="VPA2283" s="225"/>
      <c r="VPB2283" s="225"/>
      <c r="VPC2283" s="225"/>
      <c r="VPD2283" s="225"/>
      <c r="VPE2283" s="225"/>
      <c r="VPF2283" s="225"/>
      <c r="VPG2283" s="225"/>
      <c r="VPH2283" s="225"/>
      <c r="VPI2283" s="225"/>
      <c r="VPJ2283" s="225"/>
      <c r="VPK2283" s="225"/>
      <c r="VPL2283" s="225"/>
      <c r="VPM2283" s="225"/>
      <c r="VPN2283" s="225"/>
      <c r="VPO2283" s="225"/>
      <c r="VPP2283" s="225"/>
      <c r="VPQ2283" s="225"/>
      <c r="VPR2283" s="225"/>
      <c r="VPS2283" s="225"/>
      <c r="VPT2283" s="225"/>
      <c r="VPU2283" s="225"/>
      <c r="VPV2283" s="225"/>
      <c r="VPW2283" s="225"/>
      <c r="VPX2283" s="225"/>
      <c r="VPY2283" s="225"/>
      <c r="VPZ2283" s="225"/>
      <c r="VQA2283" s="225"/>
      <c r="VQB2283" s="225"/>
      <c r="VQC2283" s="225"/>
      <c r="VQD2283" s="225"/>
      <c r="VQE2283" s="225"/>
      <c r="VQF2283" s="225"/>
      <c r="VQG2283" s="225"/>
      <c r="VQH2283" s="225"/>
      <c r="VQI2283" s="225"/>
      <c r="VQJ2283" s="225"/>
      <c r="VQK2283" s="225"/>
      <c r="VQL2283" s="225"/>
      <c r="VQM2283" s="225"/>
      <c r="VQN2283" s="225"/>
      <c r="VQO2283" s="225"/>
      <c r="VQP2283" s="225"/>
      <c r="VQQ2283" s="225"/>
      <c r="VQR2283" s="225"/>
      <c r="VQS2283" s="225"/>
      <c r="VQT2283" s="225"/>
      <c r="VQU2283" s="225"/>
      <c r="VQV2283" s="225"/>
      <c r="VQW2283" s="225"/>
      <c r="VQX2283" s="225"/>
      <c r="VQY2283" s="225"/>
      <c r="VQZ2283" s="225"/>
      <c r="VRA2283" s="225"/>
      <c r="VRB2283" s="225"/>
      <c r="VRC2283" s="225"/>
      <c r="VRD2283" s="225"/>
      <c r="VRE2283" s="225"/>
      <c r="VRF2283" s="225"/>
      <c r="VRG2283" s="225"/>
      <c r="VRH2283" s="225"/>
      <c r="VRI2283" s="225"/>
      <c r="VRJ2283" s="225"/>
      <c r="VRK2283" s="225"/>
      <c r="VRL2283" s="225"/>
      <c r="VRM2283" s="225"/>
      <c r="VRN2283" s="225"/>
      <c r="VRO2283" s="225"/>
      <c r="VRP2283" s="225"/>
      <c r="VRQ2283" s="225"/>
      <c r="VRR2283" s="225"/>
      <c r="VRS2283" s="225"/>
      <c r="VRT2283" s="225"/>
      <c r="VRU2283" s="225"/>
      <c r="VRV2283" s="225"/>
      <c r="VRW2283" s="225"/>
      <c r="VRX2283" s="225"/>
      <c r="VRY2283" s="225"/>
      <c r="VRZ2283" s="225"/>
      <c r="VSA2283" s="225"/>
      <c r="VSB2283" s="225"/>
      <c r="VSC2283" s="225"/>
      <c r="VSD2283" s="225"/>
      <c r="VSE2283" s="225"/>
      <c r="VSF2283" s="225"/>
      <c r="VSG2283" s="225"/>
      <c r="VSH2283" s="225"/>
      <c r="VSI2283" s="225"/>
      <c r="VSJ2283" s="225"/>
      <c r="VSK2283" s="225"/>
      <c r="VSL2283" s="225"/>
      <c r="VSM2283" s="225"/>
      <c r="VSN2283" s="225"/>
      <c r="VSO2283" s="225"/>
      <c r="VSP2283" s="225"/>
      <c r="VSQ2283" s="225"/>
      <c r="VSR2283" s="225"/>
      <c r="VSS2283" s="225"/>
      <c r="VST2283" s="225"/>
      <c r="VSU2283" s="225"/>
      <c r="VSV2283" s="225"/>
      <c r="VSW2283" s="225"/>
      <c r="VSX2283" s="225"/>
      <c r="VSY2283" s="225"/>
      <c r="VSZ2283" s="225"/>
      <c r="VTA2283" s="225"/>
      <c r="VTB2283" s="225"/>
      <c r="VTC2283" s="225"/>
      <c r="VTD2283" s="225"/>
      <c r="VTE2283" s="225"/>
      <c r="VTF2283" s="225"/>
      <c r="VTG2283" s="225"/>
      <c r="VTH2283" s="225"/>
      <c r="VTI2283" s="225"/>
      <c r="VTJ2283" s="225"/>
      <c r="VTK2283" s="225"/>
      <c r="VTL2283" s="225"/>
      <c r="VTM2283" s="225"/>
      <c r="VTN2283" s="225"/>
      <c r="VTO2283" s="225"/>
      <c r="VTP2283" s="225"/>
      <c r="VTQ2283" s="225"/>
      <c r="VTR2283" s="225"/>
      <c r="VTS2283" s="225"/>
      <c r="VTT2283" s="225"/>
      <c r="VTU2283" s="225"/>
      <c r="VTV2283" s="225"/>
      <c r="VTW2283" s="225"/>
      <c r="VTX2283" s="225"/>
      <c r="VTY2283" s="225"/>
      <c r="VTZ2283" s="225"/>
      <c r="VUA2283" s="225"/>
      <c r="VUB2283" s="225"/>
      <c r="VUC2283" s="225"/>
      <c r="VUD2283" s="225"/>
      <c r="VUE2283" s="225"/>
      <c r="VUF2283" s="225"/>
      <c r="VUG2283" s="225"/>
      <c r="VUH2283" s="225"/>
      <c r="VUI2283" s="225"/>
      <c r="VUJ2283" s="225"/>
      <c r="VUK2283" s="225"/>
      <c r="VUL2283" s="225"/>
      <c r="VUM2283" s="225"/>
      <c r="VUN2283" s="225"/>
      <c r="VUO2283" s="225"/>
      <c r="VUP2283" s="225"/>
      <c r="VUQ2283" s="225"/>
      <c r="VUR2283" s="225"/>
      <c r="VUS2283" s="225"/>
      <c r="VUT2283" s="225"/>
      <c r="VUU2283" s="225"/>
      <c r="VUV2283" s="225"/>
      <c r="VUW2283" s="225"/>
      <c r="VUX2283" s="225"/>
      <c r="VUY2283" s="225"/>
      <c r="VUZ2283" s="225"/>
      <c r="VVA2283" s="225"/>
      <c r="VVB2283" s="225"/>
      <c r="VVC2283" s="225"/>
      <c r="VVD2283" s="225"/>
      <c r="VVE2283" s="225"/>
      <c r="VVF2283" s="225"/>
      <c r="VVG2283" s="225"/>
      <c r="VVH2283" s="225"/>
      <c r="VVI2283" s="225"/>
      <c r="VVJ2283" s="225"/>
      <c r="VVK2283" s="225"/>
      <c r="VVL2283" s="225"/>
      <c r="VVM2283" s="225"/>
      <c r="VVN2283" s="225"/>
      <c r="VVO2283" s="225"/>
      <c r="VVP2283" s="225"/>
      <c r="VVQ2283" s="225"/>
      <c r="VVR2283" s="225"/>
      <c r="VVS2283" s="225"/>
      <c r="VVT2283" s="225"/>
      <c r="VVU2283" s="225"/>
      <c r="VVV2283" s="225"/>
      <c r="VVW2283" s="225"/>
      <c r="VVX2283" s="225"/>
      <c r="VVY2283" s="225"/>
      <c r="VVZ2283" s="225"/>
      <c r="VWA2283" s="225"/>
      <c r="VWB2283" s="225"/>
      <c r="VWC2283" s="225"/>
      <c r="VWD2283" s="225"/>
      <c r="VWE2283" s="225"/>
      <c r="VWF2283" s="225"/>
      <c r="VWG2283" s="225"/>
      <c r="VWH2283" s="225"/>
      <c r="VWI2283" s="225"/>
      <c r="VWJ2283" s="225"/>
      <c r="VWK2283" s="225"/>
      <c r="VWL2283" s="225"/>
      <c r="VWM2283" s="225"/>
      <c r="VWN2283" s="225"/>
      <c r="VWO2283" s="225"/>
      <c r="VWP2283" s="225"/>
      <c r="VWQ2283" s="225"/>
      <c r="VWR2283" s="225"/>
      <c r="VWS2283" s="225"/>
      <c r="VWT2283" s="225"/>
      <c r="VWU2283" s="225"/>
      <c r="VWV2283" s="225"/>
      <c r="VWW2283" s="225"/>
      <c r="VWX2283" s="225"/>
      <c r="VWY2283" s="225"/>
      <c r="VWZ2283" s="225"/>
      <c r="VXA2283" s="225"/>
      <c r="VXB2283" s="225"/>
      <c r="VXC2283" s="225"/>
      <c r="VXD2283" s="225"/>
      <c r="VXE2283" s="225"/>
      <c r="VXF2283" s="225"/>
      <c r="VXG2283" s="225"/>
      <c r="VXH2283" s="225"/>
      <c r="VXI2283" s="225"/>
      <c r="VXJ2283" s="225"/>
      <c r="VXK2283" s="225"/>
      <c r="VXL2283" s="225"/>
      <c r="VXM2283" s="225"/>
      <c r="VXN2283" s="225"/>
      <c r="VXO2283" s="225"/>
      <c r="VXP2283" s="225"/>
      <c r="VXQ2283" s="225"/>
      <c r="VXR2283" s="225"/>
      <c r="VXS2283" s="225"/>
      <c r="VXT2283" s="225"/>
      <c r="VXU2283" s="225"/>
      <c r="VXV2283" s="225"/>
      <c r="VXW2283" s="225"/>
      <c r="VXX2283" s="225"/>
      <c r="VXY2283" s="225"/>
      <c r="VXZ2283" s="225"/>
      <c r="VYA2283" s="225"/>
      <c r="VYB2283" s="225"/>
      <c r="VYC2283" s="225"/>
      <c r="VYD2283" s="225"/>
      <c r="VYE2283" s="225"/>
      <c r="VYF2283" s="225"/>
      <c r="VYG2283" s="225"/>
      <c r="VYH2283" s="225"/>
      <c r="VYI2283" s="225"/>
      <c r="VYJ2283" s="225"/>
      <c r="VYK2283" s="225"/>
      <c r="VYL2283" s="225"/>
      <c r="VYM2283" s="225"/>
      <c r="VYN2283" s="225"/>
      <c r="VYO2283" s="225"/>
      <c r="VYP2283" s="225"/>
      <c r="VYQ2283" s="225"/>
      <c r="VYR2283" s="225"/>
      <c r="VYS2283" s="225"/>
      <c r="VYT2283" s="225"/>
      <c r="VYU2283" s="225"/>
      <c r="VYV2283" s="225"/>
      <c r="VYW2283" s="225"/>
      <c r="VYX2283" s="225"/>
      <c r="VYY2283" s="225"/>
      <c r="VYZ2283" s="225"/>
      <c r="VZA2283" s="225"/>
      <c r="VZB2283" s="225"/>
      <c r="VZC2283" s="225"/>
      <c r="VZD2283" s="225"/>
      <c r="VZE2283" s="225"/>
      <c r="VZF2283" s="225"/>
      <c r="VZG2283" s="225"/>
      <c r="VZH2283" s="225"/>
      <c r="VZI2283" s="225"/>
      <c r="VZJ2283" s="225"/>
      <c r="VZK2283" s="225"/>
      <c r="VZL2283" s="225"/>
      <c r="VZM2283" s="225"/>
      <c r="VZN2283" s="225"/>
      <c r="VZO2283" s="225"/>
      <c r="VZP2283" s="225"/>
      <c r="VZQ2283" s="225"/>
      <c r="VZR2283" s="225"/>
      <c r="VZS2283" s="225"/>
      <c r="VZT2283" s="225"/>
      <c r="VZU2283" s="225"/>
      <c r="VZV2283" s="225"/>
      <c r="VZW2283" s="225"/>
      <c r="VZX2283" s="225"/>
      <c r="VZY2283" s="225"/>
      <c r="VZZ2283" s="225"/>
      <c r="WAA2283" s="225"/>
      <c r="WAB2283" s="225"/>
      <c r="WAC2283" s="225"/>
      <c r="WAD2283" s="225"/>
      <c r="WAE2283" s="225"/>
      <c r="WAF2283" s="225"/>
      <c r="WAG2283" s="225"/>
      <c r="WAH2283" s="225"/>
      <c r="WAI2283" s="225"/>
      <c r="WAJ2283" s="225"/>
      <c r="WAK2283" s="225"/>
      <c r="WAL2283" s="225"/>
      <c r="WAM2283" s="225"/>
      <c r="WAN2283" s="225"/>
      <c r="WAO2283" s="225"/>
      <c r="WAP2283" s="225"/>
      <c r="WAQ2283" s="225"/>
      <c r="WAR2283" s="225"/>
      <c r="WAS2283" s="225"/>
      <c r="WAT2283" s="225"/>
      <c r="WAU2283" s="225"/>
      <c r="WAV2283" s="225"/>
      <c r="WAW2283" s="225"/>
      <c r="WAX2283" s="225"/>
      <c r="WAY2283" s="225"/>
      <c r="WAZ2283" s="225"/>
      <c r="WBA2283" s="225"/>
      <c r="WBB2283" s="225"/>
      <c r="WBC2283" s="225"/>
      <c r="WBD2283" s="225"/>
      <c r="WBE2283" s="225"/>
      <c r="WBF2283" s="225"/>
      <c r="WBG2283" s="225"/>
      <c r="WBH2283" s="225"/>
      <c r="WBI2283" s="225"/>
      <c r="WBJ2283" s="225"/>
      <c r="WBK2283" s="225"/>
      <c r="WBL2283" s="225"/>
      <c r="WBM2283" s="225"/>
      <c r="WBN2283" s="225"/>
      <c r="WBO2283" s="225"/>
      <c r="WBP2283" s="225"/>
      <c r="WBQ2283" s="225"/>
      <c r="WBR2283" s="225"/>
      <c r="WBS2283" s="225"/>
      <c r="WBT2283" s="225"/>
      <c r="WBU2283" s="225"/>
      <c r="WBV2283" s="225"/>
      <c r="WBW2283" s="225"/>
      <c r="WBX2283" s="225"/>
      <c r="WBY2283" s="225"/>
      <c r="WBZ2283" s="225"/>
      <c r="WCA2283" s="225"/>
      <c r="WCB2283" s="225"/>
      <c r="WCC2283" s="225"/>
      <c r="WCD2283" s="225"/>
      <c r="WCE2283" s="225"/>
      <c r="WCF2283" s="225"/>
      <c r="WCG2283" s="225"/>
      <c r="WCH2283" s="225"/>
      <c r="WCI2283" s="225"/>
      <c r="WCJ2283" s="225"/>
      <c r="WCK2283" s="225"/>
      <c r="WCL2283" s="225"/>
      <c r="WCM2283" s="225"/>
      <c r="WCN2283" s="225"/>
      <c r="WCO2283" s="225"/>
      <c r="WCP2283" s="225"/>
      <c r="WCQ2283" s="225"/>
      <c r="WCR2283" s="225"/>
      <c r="WCS2283" s="225"/>
      <c r="WCT2283" s="225"/>
      <c r="WCU2283" s="225"/>
      <c r="WCV2283" s="225"/>
      <c r="WCW2283" s="225"/>
      <c r="WCX2283" s="225"/>
      <c r="WCY2283" s="225"/>
      <c r="WCZ2283" s="225"/>
      <c r="WDA2283" s="225"/>
      <c r="WDB2283" s="225"/>
      <c r="WDC2283" s="225"/>
      <c r="WDD2283" s="225"/>
      <c r="WDE2283" s="225"/>
      <c r="WDF2283" s="225"/>
      <c r="WDG2283" s="225"/>
      <c r="WDH2283" s="225"/>
      <c r="WDI2283" s="225"/>
      <c r="WDJ2283" s="225"/>
      <c r="WDK2283" s="225"/>
      <c r="WDL2283" s="225"/>
      <c r="WDM2283" s="225"/>
      <c r="WDN2283" s="225"/>
      <c r="WDO2283" s="225"/>
      <c r="WDP2283" s="225"/>
      <c r="WDQ2283" s="225"/>
      <c r="WDR2283" s="225"/>
      <c r="WDS2283" s="225"/>
      <c r="WDT2283" s="225"/>
      <c r="WDU2283" s="225"/>
      <c r="WDV2283" s="225"/>
      <c r="WDW2283" s="225"/>
      <c r="WDX2283" s="225"/>
      <c r="WDY2283" s="225"/>
      <c r="WDZ2283" s="225"/>
      <c r="WEA2283" s="225"/>
      <c r="WEB2283" s="225"/>
      <c r="WEC2283" s="225"/>
      <c r="WED2283" s="225"/>
      <c r="WEE2283" s="225"/>
      <c r="WEF2283" s="225"/>
      <c r="WEG2283" s="225"/>
      <c r="WEH2283" s="225"/>
      <c r="WEI2283" s="225"/>
      <c r="WEJ2283" s="225"/>
      <c r="WEK2283" s="225"/>
      <c r="WEL2283" s="225"/>
      <c r="WEM2283" s="225"/>
      <c r="WEN2283" s="225"/>
      <c r="WEO2283" s="225"/>
      <c r="WEP2283" s="225"/>
      <c r="WEQ2283" s="225"/>
      <c r="WER2283" s="225"/>
      <c r="WES2283" s="225"/>
      <c r="WET2283" s="225"/>
      <c r="WEU2283" s="225"/>
      <c r="WEV2283" s="225"/>
      <c r="WEW2283" s="225"/>
      <c r="WEX2283" s="225"/>
      <c r="WEY2283" s="225"/>
      <c r="WEZ2283" s="225"/>
      <c r="WFA2283" s="225"/>
      <c r="WFB2283" s="225"/>
      <c r="WFC2283" s="225"/>
      <c r="WFD2283" s="225"/>
      <c r="WFE2283" s="225"/>
      <c r="WFF2283" s="225"/>
      <c r="WFG2283" s="225"/>
      <c r="WFH2283" s="225"/>
      <c r="WFI2283" s="225"/>
      <c r="WFJ2283" s="225"/>
      <c r="WFK2283" s="225"/>
      <c r="WFL2283" s="225"/>
      <c r="WFM2283" s="225"/>
      <c r="WFN2283" s="225"/>
      <c r="WFO2283" s="225"/>
      <c r="WFP2283" s="225"/>
      <c r="WFQ2283" s="225"/>
      <c r="WFR2283" s="225"/>
      <c r="WFS2283" s="225"/>
      <c r="WFT2283" s="225"/>
      <c r="WFU2283" s="225"/>
      <c r="WFV2283" s="225"/>
      <c r="WFW2283" s="225"/>
      <c r="WFX2283" s="225"/>
      <c r="WFY2283" s="225"/>
      <c r="WFZ2283" s="225"/>
      <c r="WGA2283" s="225"/>
      <c r="WGB2283" s="225"/>
      <c r="WGC2283" s="225"/>
      <c r="WGD2283" s="225"/>
      <c r="WGE2283" s="225"/>
      <c r="WGF2283" s="225"/>
      <c r="WGG2283" s="225"/>
      <c r="WGH2283" s="225"/>
      <c r="WGI2283" s="225"/>
      <c r="WGJ2283" s="225"/>
      <c r="WGK2283" s="225"/>
      <c r="WGL2283" s="225"/>
      <c r="WGM2283" s="225"/>
      <c r="WGN2283" s="225"/>
      <c r="WGO2283" s="225"/>
      <c r="WGP2283" s="225"/>
      <c r="WGQ2283" s="225"/>
      <c r="WGR2283" s="225"/>
      <c r="WGS2283" s="225"/>
      <c r="WGT2283" s="225"/>
      <c r="WGU2283" s="225"/>
      <c r="WGV2283" s="225"/>
      <c r="WGW2283" s="225"/>
      <c r="WGX2283" s="225"/>
      <c r="WGY2283" s="225"/>
      <c r="WGZ2283" s="225"/>
      <c r="WHA2283" s="225"/>
      <c r="WHB2283" s="225"/>
      <c r="WHC2283" s="225"/>
      <c r="WHD2283" s="225"/>
      <c r="WHE2283" s="225"/>
      <c r="WHF2283" s="225"/>
      <c r="WHG2283" s="225"/>
      <c r="WHH2283" s="225"/>
      <c r="WHI2283" s="225"/>
      <c r="WHJ2283" s="225"/>
      <c r="WHK2283" s="225"/>
      <c r="WHL2283" s="225"/>
      <c r="WHM2283" s="225"/>
      <c r="WHN2283" s="225"/>
      <c r="WHO2283" s="225"/>
      <c r="WHP2283" s="225"/>
      <c r="WHQ2283" s="225"/>
      <c r="WHR2283" s="225"/>
      <c r="WHS2283" s="225"/>
      <c r="WHT2283" s="225"/>
      <c r="WHU2283" s="225"/>
      <c r="WHV2283" s="225"/>
      <c r="WHW2283" s="225"/>
      <c r="WHX2283" s="225"/>
      <c r="WHY2283" s="225"/>
      <c r="WHZ2283" s="225"/>
      <c r="WIA2283" s="225"/>
      <c r="WIB2283" s="225"/>
      <c r="WIC2283" s="225"/>
      <c r="WID2283" s="225"/>
      <c r="WIE2283" s="225"/>
      <c r="WIF2283" s="225"/>
      <c r="WIG2283" s="225"/>
      <c r="WIH2283" s="225"/>
      <c r="WII2283" s="225"/>
      <c r="WIJ2283" s="225"/>
      <c r="WIK2283" s="225"/>
      <c r="WIL2283" s="225"/>
      <c r="WIM2283" s="225"/>
      <c r="WIN2283" s="225"/>
      <c r="WIO2283" s="225"/>
      <c r="WIP2283" s="225"/>
      <c r="WIQ2283" s="225"/>
      <c r="WIR2283" s="225"/>
      <c r="WIS2283" s="225"/>
      <c r="WIT2283" s="225"/>
      <c r="WIU2283" s="225"/>
      <c r="WIV2283" s="225"/>
      <c r="WIW2283" s="225"/>
      <c r="WIX2283" s="225"/>
      <c r="WIY2283" s="225"/>
      <c r="WIZ2283" s="225"/>
      <c r="WJA2283" s="225"/>
      <c r="WJB2283" s="225"/>
      <c r="WJC2283" s="225"/>
      <c r="WJD2283" s="225"/>
      <c r="WJE2283" s="225"/>
      <c r="WJF2283" s="225"/>
      <c r="WJG2283" s="225"/>
      <c r="WJH2283" s="225"/>
      <c r="WJI2283" s="225"/>
      <c r="WJJ2283" s="225"/>
      <c r="WJK2283" s="225"/>
      <c r="WJL2283" s="225"/>
      <c r="WJM2283" s="225"/>
      <c r="WJN2283" s="225"/>
      <c r="WJO2283" s="225"/>
      <c r="WJP2283" s="225"/>
      <c r="WJQ2283" s="225"/>
      <c r="WJR2283" s="225"/>
      <c r="WJS2283" s="225"/>
      <c r="WJT2283" s="225"/>
      <c r="WJU2283" s="225"/>
      <c r="WJV2283" s="225"/>
      <c r="WJW2283" s="225"/>
      <c r="WJX2283" s="225"/>
      <c r="WJY2283" s="225"/>
      <c r="WJZ2283" s="225"/>
      <c r="WKA2283" s="225"/>
      <c r="WKB2283" s="225"/>
      <c r="WKC2283" s="225"/>
      <c r="WKD2283" s="225"/>
      <c r="WKE2283" s="225"/>
      <c r="WKF2283" s="225"/>
      <c r="WKG2283" s="225"/>
      <c r="WKH2283" s="225"/>
      <c r="WKI2283" s="225"/>
      <c r="WKJ2283" s="225"/>
      <c r="WKK2283" s="225"/>
      <c r="WKL2283" s="225"/>
      <c r="WKM2283" s="225"/>
      <c r="WKN2283" s="225"/>
      <c r="WKO2283" s="225"/>
      <c r="WKP2283" s="225"/>
      <c r="WKQ2283" s="225"/>
      <c r="WKR2283" s="225"/>
      <c r="WKS2283" s="225"/>
      <c r="WKT2283" s="225"/>
      <c r="WKU2283" s="225"/>
      <c r="WKV2283" s="225"/>
      <c r="WKW2283" s="225"/>
      <c r="WKX2283" s="225"/>
      <c r="WKY2283" s="225"/>
      <c r="WKZ2283" s="225"/>
      <c r="WLA2283" s="225"/>
      <c r="WLB2283" s="225"/>
      <c r="WLC2283" s="225"/>
      <c r="WLD2283" s="225"/>
      <c r="WLE2283" s="225"/>
      <c r="WLF2283" s="225"/>
      <c r="WLG2283" s="225"/>
      <c r="WLH2283" s="225"/>
      <c r="WLI2283" s="225"/>
      <c r="WLJ2283" s="225"/>
      <c r="WLK2283" s="225"/>
      <c r="WLL2283" s="225"/>
      <c r="WLM2283" s="225"/>
      <c r="WLN2283" s="225"/>
      <c r="WLO2283" s="225"/>
      <c r="WLP2283" s="225"/>
      <c r="WLQ2283" s="225"/>
      <c r="WLR2283" s="225"/>
      <c r="WLS2283" s="225"/>
      <c r="WLT2283" s="225"/>
      <c r="WLU2283" s="225"/>
      <c r="WLV2283" s="225"/>
      <c r="WLW2283" s="225"/>
      <c r="WLX2283" s="225"/>
      <c r="WLY2283" s="225"/>
      <c r="WLZ2283" s="225"/>
      <c r="WMA2283" s="225"/>
      <c r="WMB2283" s="225"/>
      <c r="WMC2283" s="225"/>
      <c r="WMD2283" s="225"/>
      <c r="WME2283" s="225"/>
      <c r="WMF2283" s="225"/>
      <c r="WMG2283" s="225"/>
      <c r="WMH2283" s="225"/>
      <c r="WMI2283" s="225"/>
      <c r="WMJ2283" s="225"/>
      <c r="WMK2283" s="225"/>
      <c r="WML2283" s="225"/>
      <c r="WMM2283" s="225"/>
      <c r="WMN2283" s="225"/>
      <c r="WMO2283" s="225"/>
      <c r="WMP2283" s="225"/>
      <c r="WMQ2283" s="225"/>
      <c r="WMR2283" s="225"/>
      <c r="WMS2283" s="225"/>
      <c r="WMT2283" s="225"/>
      <c r="WMU2283" s="225"/>
      <c r="WMV2283" s="225"/>
      <c r="WMW2283" s="225"/>
      <c r="WMX2283" s="225"/>
      <c r="WMY2283" s="225"/>
      <c r="WMZ2283" s="225"/>
      <c r="WNA2283" s="225"/>
      <c r="WNB2283" s="225"/>
      <c r="WNC2283" s="225"/>
      <c r="WND2283" s="225"/>
      <c r="WNE2283" s="225"/>
      <c r="WNF2283" s="225"/>
      <c r="WNG2283" s="225"/>
      <c r="WNH2283" s="225"/>
      <c r="WNI2283" s="225"/>
      <c r="WNJ2283" s="225"/>
      <c r="WNK2283" s="225"/>
      <c r="WNL2283" s="225"/>
      <c r="WNM2283" s="225"/>
      <c r="WNN2283" s="225"/>
      <c r="WNO2283" s="225"/>
      <c r="WNP2283" s="225"/>
      <c r="WNQ2283" s="225"/>
      <c r="WNR2283" s="225"/>
      <c r="WNS2283" s="225"/>
      <c r="WNT2283" s="225"/>
      <c r="WNU2283" s="225"/>
      <c r="WNV2283" s="225"/>
      <c r="WNW2283" s="225"/>
      <c r="WNX2283" s="225"/>
      <c r="WNY2283" s="225"/>
      <c r="WNZ2283" s="225"/>
      <c r="WOA2283" s="225"/>
      <c r="WOB2283" s="225"/>
      <c r="WOC2283" s="225"/>
      <c r="WOD2283" s="225"/>
      <c r="WOE2283" s="225"/>
      <c r="WOF2283" s="225"/>
      <c r="WOG2283" s="225"/>
      <c r="WOH2283" s="225"/>
      <c r="WOI2283" s="225"/>
      <c r="WOJ2283" s="225"/>
      <c r="WOK2283" s="225"/>
      <c r="WOL2283" s="225"/>
      <c r="WOM2283" s="225"/>
      <c r="WON2283" s="225"/>
      <c r="WOO2283" s="225"/>
      <c r="WOP2283" s="225"/>
      <c r="WOQ2283" s="225"/>
      <c r="WOR2283" s="225"/>
      <c r="WOS2283" s="225"/>
      <c r="WOT2283" s="225"/>
      <c r="WOU2283" s="225"/>
      <c r="WOV2283" s="225"/>
      <c r="WOW2283" s="225"/>
      <c r="WOX2283" s="225"/>
      <c r="WOY2283" s="225"/>
      <c r="WOZ2283" s="225"/>
      <c r="WPA2283" s="225"/>
      <c r="WPB2283" s="225"/>
      <c r="WPC2283" s="225"/>
      <c r="WPD2283" s="225"/>
      <c r="WPE2283" s="225"/>
      <c r="WPF2283" s="225"/>
      <c r="WPG2283" s="225"/>
      <c r="WPH2283" s="225"/>
      <c r="WPI2283" s="225"/>
      <c r="WPJ2283" s="225"/>
      <c r="WPK2283" s="225"/>
      <c r="WPL2283" s="225"/>
      <c r="WPM2283" s="225"/>
      <c r="WPN2283" s="225"/>
      <c r="WPO2283" s="225"/>
      <c r="WPP2283" s="225"/>
      <c r="WPQ2283" s="225"/>
      <c r="WPR2283" s="225"/>
      <c r="WPS2283" s="225"/>
      <c r="WPT2283" s="225"/>
      <c r="WPU2283" s="225"/>
      <c r="WPV2283" s="225"/>
      <c r="WPW2283" s="225"/>
      <c r="WPX2283" s="225"/>
      <c r="WPY2283" s="225"/>
      <c r="WPZ2283" s="225"/>
      <c r="WQA2283" s="225"/>
      <c r="WQB2283" s="225"/>
      <c r="WQC2283" s="225"/>
      <c r="WQD2283" s="225"/>
      <c r="WQE2283" s="225"/>
      <c r="WQF2283" s="225"/>
      <c r="WQG2283" s="225"/>
      <c r="WQH2283" s="225"/>
      <c r="WQI2283" s="225"/>
      <c r="WQJ2283" s="225"/>
      <c r="WQK2283" s="225"/>
      <c r="WQL2283" s="225"/>
      <c r="WQM2283" s="225"/>
      <c r="WQN2283" s="225"/>
      <c r="WQO2283" s="225"/>
      <c r="WQP2283" s="225"/>
      <c r="WQQ2283" s="225"/>
      <c r="WQR2283" s="225"/>
      <c r="WQS2283" s="225"/>
      <c r="WQT2283" s="225"/>
      <c r="WQU2283" s="225"/>
      <c r="WQV2283" s="225"/>
      <c r="WQW2283" s="225"/>
      <c r="WQX2283" s="225"/>
      <c r="WQY2283" s="225"/>
      <c r="WQZ2283" s="225"/>
      <c r="WRA2283" s="225"/>
      <c r="WRB2283" s="225"/>
      <c r="WRC2283" s="225"/>
      <c r="WRD2283" s="225"/>
      <c r="WRE2283" s="225"/>
      <c r="WRF2283" s="225"/>
      <c r="WRG2283" s="225"/>
      <c r="WRH2283" s="225"/>
      <c r="WRI2283" s="225"/>
      <c r="WRJ2283" s="225"/>
      <c r="WRK2283" s="225"/>
      <c r="WRL2283" s="225"/>
      <c r="WRM2283" s="225"/>
      <c r="WRN2283" s="225"/>
      <c r="WRO2283" s="225"/>
      <c r="WRP2283" s="225"/>
      <c r="WRQ2283" s="225"/>
      <c r="WRR2283" s="225"/>
      <c r="WRS2283" s="225"/>
      <c r="WRT2283" s="225"/>
      <c r="WRU2283" s="225"/>
      <c r="WRV2283" s="225"/>
      <c r="WRW2283" s="225"/>
      <c r="WRX2283" s="225"/>
      <c r="WRY2283" s="225"/>
      <c r="WRZ2283" s="225"/>
      <c r="WSA2283" s="225"/>
      <c r="WSB2283" s="225"/>
      <c r="WSC2283" s="225"/>
      <c r="WSD2283" s="225"/>
      <c r="WSE2283" s="225"/>
      <c r="WSF2283" s="225"/>
      <c r="WSG2283" s="225"/>
      <c r="WSH2283" s="225"/>
      <c r="WSI2283" s="225"/>
      <c r="WSJ2283" s="225"/>
      <c r="WSK2283" s="225"/>
      <c r="WSL2283" s="225"/>
      <c r="WSM2283" s="225"/>
      <c r="WSN2283" s="225"/>
      <c r="WSO2283" s="225"/>
      <c r="WSP2283" s="225"/>
      <c r="WSQ2283" s="225"/>
      <c r="WSR2283" s="225"/>
      <c r="WSS2283" s="225"/>
      <c r="WST2283" s="225"/>
      <c r="WSU2283" s="225"/>
      <c r="WSV2283" s="225"/>
      <c r="WSW2283" s="225"/>
      <c r="WSX2283" s="225"/>
      <c r="WSY2283" s="225"/>
      <c r="WSZ2283" s="225"/>
      <c r="WTA2283" s="225"/>
      <c r="WTB2283" s="225"/>
      <c r="WTC2283" s="225"/>
      <c r="WTD2283" s="225"/>
      <c r="WTE2283" s="225"/>
      <c r="WTF2283" s="225"/>
      <c r="WTG2283" s="225"/>
      <c r="WTH2283" s="225"/>
      <c r="WTI2283" s="225"/>
      <c r="WTJ2283" s="225"/>
      <c r="WTK2283" s="225"/>
      <c r="WTL2283" s="225"/>
      <c r="WTM2283" s="225"/>
      <c r="WTN2283" s="225"/>
      <c r="WTO2283" s="225"/>
      <c r="WTP2283" s="225"/>
      <c r="WTQ2283" s="225"/>
      <c r="WTR2283" s="225"/>
      <c r="WTS2283" s="225"/>
      <c r="WTT2283" s="225"/>
      <c r="WTU2283" s="225"/>
      <c r="WTV2283" s="225"/>
      <c r="WTW2283" s="225"/>
      <c r="WTX2283" s="225"/>
      <c r="WTY2283" s="225"/>
      <c r="WTZ2283" s="225"/>
      <c r="WUA2283" s="225"/>
      <c r="WUB2283" s="225"/>
      <c r="WUC2283" s="225"/>
      <c r="WUD2283" s="225"/>
      <c r="WUE2283" s="225"/>
      <c r="WUF2283" s="225"/>
      <c r="WUG2283" s="225"/>
      <c r="WUH2283" s="225"/>
      <c r="WUI2283" s="225"/>
      <c r="WUJ2283" s="225"/>
      <c r="WUK2283" s="225"/>
      <c r="WUL2283" s="225"/>
      <c r="WUM2283" s="225"/>
      <c r="WUN2283" s="225"/>
      <c r="WUO2283" s="225"/>
      <c r="WUP2283" s="225"/>
      <c r="WUQ2283" s="225"/>
      <c r="WUR2283" s="225"/>
      <c r="WUS2283" s="225"/>
      <c r="WUT2283" s="225"/>
      <c r="WUU2283" s="225"/>
      <c r="WUV2283" s="225"/>
      <c r="WUW2283" s="225"/>
      <c r="WUX2283" s="225"/>
      <c r="WUY2283" s="225"/>
      <c r="WUZ2283" s="225"/>
      <c r="WVA2283" s="225"/>
      <c r="WVB2283" s="225"/>
      <c r="WVC2283" s="225"/>
      <c r="WVD2283" s="225"/>
      <c r="WVE2283" s="225"/>
      <c r="WVF2283" s="225"/>
      <c r="WVG2283" s="225"/>
      <c r="WVH2283" s="225"/>
      <c r="WVI2283" s="225"/>
      <c r="WVJ2283" s="225"/>
      <c r="WVK2283" s="225"/>
      <c r="WVL2283" s="225"/>
      <c r="WVM2283" s="225"/>
      <c r="WVN2283" s="225"/>
      <c r="WVO2283" s="225"/>
      <c r="WVP2283" s="225"/>
      <c r="WVQ2283" s="225"/>
      <c r="WVR2283" s="225"/>
      <c r="WVS2283" s="225"/>
      <c r="WVT2283" s="225"/>
      <c r="WVU2283" s="225"/>
      <c r="WVV2283" s="225"/>
      <c r="WVW2283" s="225"/>
      <c r="WVX2283" s="225"/>
      <c r="WVY2283" s="225"/>
      <c r="WVZ2283" s="225"/>
      <c r="WWA2283" s="225"/>
      <c r="WWB2283" s="225"/>
      <c r="WWC2283" s="225"/>
      <c r="WWD2283" s="225"/>
      <c r="WWE2283" s="225"/>
      <c r="WWF2283" s="225"/>
      <c r="WWG2283" s="225"/>
      <c r="WWH2283" s="225"/>
      <c r="WWI2283" s="225"/>
      <c r="WWJ2283" s="225"/>
      <c r="WWK2283" s="225"/>
      <c r="WWL2283" s="225"/>
      <c r="WWM2283" s="225"/>
      <c r="WWN2283" s="225"/>
      <c r="WWO2283" s="225"/>
      <c r="WWP2283" s="225"/>
      <c r="WWQ2283" s="225"/>
      <c r="WWR2283" s="225"/>
      <c r="WWS2283" s="225"/>
      <c r="WWT2283" s="225"/>
      <c r="WWU2283" s="225"/>
      <c r="WWV2283" s="225"/>
      <c r="WWW2283" s="225"/>
      <c r="WWX2283" s="225"/>
      <c r="WWY2283" s="225"/>
      <c r="WWZ2283" s="225"/>
      <c r="WXA2283" s="225"/>
      <c r="WXB2283" s="225"/>
      <c r="WXC2283" s="225"/>
      <c r="WXD2283" s="225"/>
      <c r="WXE2283" s="225"/>
      <c r="WXF2283" s="225"/>
      <c r="WXG2283" s="225"/>
      <c r="WXH2283" s="225"/>
      <c r="WXI2283" s="225"/>
      <c r="WXJ2283" s="225"/>
      <c r="WXK2283" s="225"/>
      <c r="WXL2283" s="225"/>
      <c r="WXM2283" s="225"/>
      <c r="WXN2283" s="225"/>
      <c r="WXO2283" s="225"/>
      <c r="WXP2283" s="225"/>
      <c r="WXQ2283" s="225"/>
      <c r="WXR2283" s="225"/>
      <c r="WXS2283" s="225"/>
      <c r="WXT2283" s="225"/>
      <c r="WXU2283" s="225"/>
      <c r="WXV2283" s="225"/>
      <c r="WXW2283" s="225"/>
      <c r="WXX2283" s="225"/>
      <c r="WXY2283" s="225"/>
      <c r="WXZ2283" s="225"/>
      <c r="WYA2283" s="225"/>
      <c r="WYB2283" s="225"/>
      <c r="WYC2283" s="225"/>
      <c r="WYD2283" s="225"/>
      <c r="WYE2283" s="225"/>
      <c r="WYF2283" s="225"/>
      <c r="WYG2283" s="225"/>
      <c r="WYH2283" s="225"/>
      <c r="WYI2283" s="225"/>
      <c r="WYJ2283" s="225"/>
      <c r="WYK2283" s="225"/>
      <c r="WYL2283" s="225"/>
      <c r="WYM2283" s="225"/>
      <c r="WYN2283" s="225"/>
      <c r="WYO2283" s="225"/>
      <c r="WYP2283" s="225"/>
      <c r="WYQ2283" s="225"/>
      <c r="WYR2283" s="225"/>
      <c r="WYS2283" s="225"/>
      <c r="WYT2283" s="225"/>
      <c r="WYU2283" s="225"/>
      <c r="WYV2283" s="225"/>
      <c r="WYW2283" s="225"/>
      <c r="WYX2283" s="225"/>
      <c r="WYY2283" s="225"/>
      <c r="WYZ2283" s="225"/>
      <c r="WZA2283" s="225"/>
      <c r="WZB2283" s="225"/>
      <c r="WZC2283" s="225"/>
      <c r="WZD2283" s="225"/>
      <c r="WZE2283" s="225"/>
      <c r="WZF2283" s="225"/>
      <c r="WZG2283" s="225"/>
      <c r="WZH2283" s="225"/>
      <c r="WZI2283" s="225"/>
      <c r="WZJ2283" s="225"/>
      <c r="WZK2283" s="225"/>
      <c r="WZL2283" s="225"/>
      <c r="WZM2283" s="225"/>
      <c r="WZN2283" s="225"/>
      <c r="WZO2283" s="225"/>
      <c r="WZP2283" s="225"/>
      <c r="WZQ2283" s="225"/>
      <c r="WZR2283" s="225"/>
      <c r="WZS2283" s="225"/>
      <c r="WZT2283" s="225"/>
      <c r="WZU2283" s="225"/>
      <c r="WZV2283" s="225"/>
      <c r="WZW2283" s="225"/>
      <c r="WZX2283" s="225"/>
      <c r="WZY2283" s="225"/>
      <c r="WZZ2283" s="225"/>
      <c r="XAA2283" s="225"/>
      <c r="XAB2283" s="225"/>
      <c r="XAC2283" s="225"/>
      <c r="XAD2283" s="225"/>
      <c r="XAE2283" s="225"/>
      <c r="XAF2283" s="225"/>
      <c r="XAG2283" s="225"/>
      <c r="XAH2283" s="225"/>
      <c r="XAI2283" s="225"/>
      <c r="XAJ2283" s="225"/>
      <c r="XAK2283" s="225"/>
      <c r="XAL2283" s="225"/>
      <c r="XAM2283" s="225"/>
      <c r="XAN2283" s="225"/>
      <c r="XAO2283" s="225"/>
      <c r="XAP2283" s="225"/>
      <c r="XAQ2283" s="225"/>
      <c r="XAR2283" s="225"/>
      <c r="XAS2283" s="225"/>
      <c r="XAT2283" s="225"/>
      <c r="XAU2283" s="225"/>
      <c r="XAV2283" s="225"/>
      <c r="XAW2283" s="225"/>
      <c r="XAX2283" s="225"/>
      <c r="XAY2283" s="225"/>
      <c r="XAZ2283" s="225"/>
      <c r="XBA2283" s="225"/>
      <c r="XBB2283" s="225"/>
      <c r="XBC2283" s="225"/>
      <c r="XBD2283" s="225"/>
      <c r="XBE2283" s="225"/>
      <c r="XBF2283" s="225"/>
      <c r="XBG2283" s="225"/>
      <c r="XBH2283" s="225"/>
      <c r="XBI2283" s="225"/>
      <c r="XBJ2283" s="225"/>
      <c r="XBK2283" s="225"/>
      <c r="XBL2283" s="225"/>
      <c r="XBM2283" s="225"/>
      <c r="XBN2283" s="225"/>
      <c r="XBO2283" s="225"/>
      <c r="XBP2283" s="225"/>
      <c r="XBQ2283" s="225"/>
      <c r="XBR2283" s="225"/>
      <c r="XBS2283" s="225"/>
      <c r="XBT2283" s="225"/>
      <c r="XBU2283" s="225"/>
      <c r="XBV2283" s="225"/>
      <c r="XBW2283" s="225"/>
      <c r="XBX2283" s="225"/>
      <c r="XBY2283" s="225"/>
      <c r="XBZ2283" s="225"/>
      <c r="XCA2283" s="225"/>
      <c r="XCB2283" s="225"/>
      <c r="XCC2283" s="225"/>
      <c r="XCD2283" s="225"/>
      <c r="XCE2283" s="225"/>
      <c r="XCF2283" s="225"/>
      <c r="XCG2283" s="225"/>
      <c r="XCH2283" s="225"/>
      <c r="XCI2283" s="225"/>
      <c r="XCJ2283" s="225"/>
      <c r="XCK2283" s="225"/>
      <c r="XCL2283" s="225"/>
      <c r="XCM2283" s="225"/>
      <c r="XCN2283" s="225"/>
      <c r="XCO2283" s="225"/>
      <c r="XCP2283" s="225"/>
      <c r="XCQ2283" s="225"/>
      <c r="XCR2283" s="225"/>
      <c r="XCS2283" s="225"/>
      <c r="XCT2283" s="225"/>
      <c r="XCU2283" s="225"/>
      <c r="XCV2283" s="225"/>
      <c r="XCW2283" s="225"/>
      <c r="XCX2283" s="225"/>
      <c r="XCY2283" s="225"/>
      <c r="XCZ2283" s="225"/>
      <c r="XDA2283" s="225"/>
      <c r="XDB2283" s="225"/>
      <c r="XDC2283" s="225"/>
      <c r="XDD2283" s="225"/>
      <c r="XDE2283" s="225"/>
      <c r="XDF2283" s="225"/>
      <c r="XDG2283" s="225"/>
      <c r="XDH2283" s="225"/>
      <c r="XDI2283" s="225"/>
      <c r="XDJ2283" s="225"/>
      <c r="XDK2283" s="225"/>
      <c r="XDL2283" s="225"/>
      <c r="XDM2283" s="225"/>
      <c r="XDN2283" s="225"/>
      <c r="XDO2283" s="225"/>
      <c r="XDP2283" s="225"/>
      <c r="XDQ2283" s="225"/>
      <c r="XDR2283" s="225"/>
      <c r="XDS2283" s="225"/>
      <c r="XDT2283" s="225"/>
      <c r="XDU2283" s="225"/>
      <c r="XDV2283" s="225"/>
      <c r="XDW2283" s="225"/>
      <c r="XDX2283" s="225"/>
      <c r="XDY2283" s="225"/>
      <c r="XDZ2283" s="225"/>
      <c r="XEA2283" s="225"/>
      <c r="XEB2283" s="225"/>
      <c r="XEC2283" s="225"/>
      <c r="XED2283" s="225"/>
      <c r="XEE2283" s="225"/>
      <c r="XEF2283" s="225"/>
      <c r="XEG2283" s="225"/>
      <c r="XEH2283" s="225"/>
      <c r="XEI2283" s="225"/>
      <c r="XEJ2283" s="225"/>
      <c r="XEK2283" s="225"/>
      <c r="XEL2283" s="225"/>
      <c r="XEM2283" s="225"/>
      <c r="XEN2283" s="225"/>
      <c r="XEO2283" s="225"/>
      <c r="XEP2283" s="225"/>
      <c r="XEQ2283" s="225"/>
      <c r="XER2283" s="225"/>
      <c r="XES2283" s="225"/>
      <c r="XET2283" s="225"/>
      <c r="XEU2283" s="225"/>
      <c r="XEV2283" s="225"/>
      <c r="XEW2283" s="225"/>
      <c r="XEX2283" s="225"/>
      <c r="XEY2283" s="225"/>
      <c r="XEZ2283" s="225"/>
      <c r="XFA2283" s="225"/>
      <c r="XFB2283" s="225"/>
      <c r="XFC2283" s="225"/>
    </row>
    <row r="2284" spans="2:16383" s="202" customFormat="1" x14ac:dyDescent="0.25">
      <c r="B2284" s="225"/>
      <c r="C2284" s="225"/>
      <c r="D2284" s="225" t="s">
        <v>208</v>
      </c>
      <c r="E2284" s="225"/>
      <c r="F2284" s="225"/>
      <c r="H2284" s="33">
        <f>H2279+H2281</f>
        <v>4.03</v>
      </c>
      <c r="I2284" s="225"/>
      <c r="J2284" s="225"/>
      <c r="K2284" s="225"/>
      <c r="L2284" s="225"/>
      <c r="M2284" s="225"/>
      <c r="N2284" s="225"/>
      <c r="O2284" s="225"/>
      <c r="P2284" s="225"/>
      <c r="Q2284" s="225"/>
      <c r="R2284" s="225"/>
      <c r="S2284" s="225"/>
      <c r="T2284" s="225"/>
      <c r="U2284" s="225"/>
      <c r="V2284" s="225"/>
      <c r="W2284" s="225"/>
      <c r="X2284" s="225"/>
      <c r="Y2284" s="225"/>
      <c r="Z2284" s="225"/>
      <c r="AA2284" s="225"/>
      <c r="AB2284" s="225"/>
      <c r="AC2284" s="225"/>
      <c r="AD2284" s="225"/>
      <c r="AE2284" s="225"/>
      <c r="AF2284" s="225"/>
      <c r="AG2284" s="225"/>
      <c r="AH2284" s="225"/>
      <c r="AI2284" s="225"/>
      <c r="AJ2284" s="225"/>
      <c r="AK2284" s="225"/>
      <c r="AL2284" s="225"/>
      <c r="AM2284" s="225"/>
      <c r="AN2284" s="225"/>
      <c r="AO2284" s="225"/>
      <c r="AP2284" s="225"/>
      <c r="AQ2284" s="225"/>
      <c r="AR2284" s="225"/>
      <c r="AS2284" s="225"/>
      <c r="AT2284" s="225"/>
      <c r="AU2284" s="225"/>
      <c r="AV2284" s="225"/>
      <c r="AW2284" s="225"/>
      <c r="AX2284" s="225"/>
      <c r="AY2284" s="225"/>
      <c r="AZ2284" s="225"/>
      <c r="BA2284" s="225"/>
      <c r="BB2284" s="225"/>
      <c r="BC2284" s="225"/>
      <c r="BD2284" s="225"/>
      <c r="BE2284" s="225"/>
      <c r="BF2284" s="225"/>
      <c r="BG2284" s="225"/>
      <c r="BH2284" s="225"/>
      <c r="BI2284" s="225"/>
      <c r="BJ2284" s="225"/>
      <c r="BK2284" s="225"/>
      <c r="BL2284" s="225"/>
      <c r="BM2284" s="225"/>
      <c r="BN2284" s="225"/>
      <c r="BO2284" s="225"/>
      <c r="BP2284" s="225"/>
      <c r="BQ2284" s="225"/>
      <c r="BR2284" s="225"/>
      <c r="BS2284" s="225"/>
      <c r="BT2284" s="225"/>
      <c r="BU2284" s="225"/>
      <c r="BV2284" s="225"/>
      <c r="BW2284" s="225"/>
      <c r="BX2284" s="225"/>
      <c r="BY2284" s="225"/>
      <c r="BZ2284" s="225"/>
      <c r="CA2284" s="225"/>
      <c r="CB2284" s="225"/>
      <c r="CC2284" s="225"/>
      <c r="CD2284" s="225"/>
      <c r="CE2284" s="225"/>
      <c r="CF2284" s="225"/>
      <c r="CG2284" s="225"/>
      <c r="CH2284" s="225"/>
      <c r="CI2284" s="225"/>
      <c r="CJ2284" s="225"/>
      <c r="CK2284" s="225"/>
      <c r="CL2284" s="225"/>
      <c r="CM2284" s="225"/>
      <c r="CN2284" s="225"/>
      <c r="CO2284" s="225"/>
      <c r="CP2284" s="225"/>
      <c r="CQ2284" s="225"/>
      <c r="CR2284" s="225"/>
      <c r="CS2284" s="225"/>
      <c r="CT2284" s="225"/>
      <c r="CU2284" s="225"/>
      <c r="CV2284" s="225"/>
      <c r="CW2284" s="225"/>
      <c r="CX2284" s="225"/>
      <c r="CY2284" s="225"/>
      <c r="CZ2284" s="225"/>
      <c r="DA2284" s="225"/>
      <c r="DB2284" s="225"/>
      <c r="DC2284" s="225"/>
      <c r="DD2284" s="225"/>
      <c r="DE2284" s="225"/>
      <c r="DF2284" s="225"/>
      <c r="DG2284" s="225"/>
      <c r="DH2284" s="225"/>
      <c r="DI2284" s="225"/>
      <c r="DJ2284" s="225"/>
      <c r="DK2284" s="225"/>
      <c r="DL2284" s="225"/>
      <c r="DM2284" s="225"/>
      <c r="DN2284" s="225"/>
      <c r="DO2284" s="225"/>
      <c r="DP2284" s="225"/>
      <c r="DQ2284" s="225"/>
      <c r="DR2284" s="225"/>
      <c r="DS2284" s="225"/>
      <c r="DT2284" s="225"/>
      <c r="DU2284" s="225"/>
      <c r="DV2284" s="225"/>
      <c r="DW2284" s="225"/>
      <c r="DX2284" s="225"/>
      <c r="DY2284" s="225"/>
      <c r="DZ2284" s="225"/>
      <c r="EA2284" s="225"/>
      <c r="EB2284" s="225"/>
      <c r="EC2284" s="225"/>
      <c r="ED2284" s="225"/>
      <c r="EE2284" s="225"/>
      <c r="EF2284" s="225"/>
      <c r="EG2284" s="225"/>
      <c r="EH2284" s="225"/>
      <c r="EI2284" s="225"/>
      <c r="EJ2284" s="225"/>
      <c r="EK2284" s="225"/>
      <c r="EL2284" s="225"/>
      <c r="EM2284" s="225"/>
      <c r="EN2284" s="225"/>
      <c r="EO2284" s="225"/>
      <c r="EP2284" s="225"/>
      <c r="EQ2284" s="225"/>
      <c r="ER2284" s="225"/>
      <c r="ES2284" s="225"/>
      <c r="ET2284" s="225"/>
      <c r="EU2284" s="225"/>
      <c r="EV2284" s="225"/>
      <c r="EW2284" s="225"/>
      <c r="EX2284" s="225"/>
      <c r="EY2284" s="225"/>
      <c r="EZ2284" s="225"/>
      <c r="FA2284" s="225"/>
      <c r="FB2284" s="225"/>
      <c r="FC2284" s="225"/>
      <c r="FD2284" s="225"/>
      <c r="FE2284" s="225"/>
      <c r="FF2284" s="225"/>
      <c r="FG2284" s="225"/>
      <c r="FH2284" s="225"/>
      <c r="FI2284" s="225"/>
      <c r="FJ2284" s="225"/>
      <c r="FK2284" s="225"/>
      <c r="FL2284" s="225"/>
      <c r="FM2284" s="225"/>
      <c r="FN2284" s="225"/>
      <c r="FO2284" s="225"/>
      <c r="FP2284" s="225"/>
      <c r="FQ2284" s="225"/>
      <c r="FR2284" s="225"/>
      <c r="FS2284" s="225"/>
      <c r="FT2284" s="225"/>
      <c r="FU2284" s="225"/>
      <c r="FV2284" s="225"/>
      <c r="FW2284" s="225"/>
      <c r="FX2284" s="225"/>
      <c r="FY2284" s="225"/>
      <c r="FZ2284" s="225"/>
      <c r="GA2284" s="225"/>
      <c r="GB2284" s="225"/>
      <c r="GC2284" s="225"/>
      <c r="GD2284" s="225"/>
      <c r="GE2284" s="225"/>
      <c r="GF2284" s="225"/>
      <c r="GG2284" s="225"/>
      <c r="GH2284" s="225"/>
      <c r="GI2284" s="225"/>
      <c r="GJ2284" s="225"/>
      <c r="GK2284" s="225"/>
      <c r="GL2284" s="225"/>
      <c r="GM2284" s="225"/>
      <c r="GN2284" s="225"/>
      <c r="GO2284" s="225"/>
      <c r="GP2284" s="225"/>
      <c r="GQ2284" s="225"/>
      <c r="GR2284" s="225"/>
      <c r="GS2284" s="225"/>
      <c r="GT2284" s="225"/>
      <c r="GU2284" s="225"/>
      <c r="GV2284" s="225"/>
      <c r="GW2284" s="225"/>
      <c r="GX2284" s="225"/>
      <c r="GY2284" s="225"/>
      <c r="GZ2284" s="225"/>
      <c r="HA2284" s="225"/>
      <c r="HB2284" s="225"/>
      <c r="HC2284" s="225"/>
      <c r="HD2284" s="225"/>
      <c r="HE2284" s="225"/>
      <c r="HF2284" s="225"/>
      <c r="HG2284" s="225"/>
      <c r="HH2284" s="225"/>
      <c r="HI2284" s="225"/>
      <c r="HJ2284" s="225"/>
      <c r="HK2284" s="225"/>
      <c r="HL2284" s="225"/>
      <c r="HM2284" s="225"/>
      <c r="HN2284" s="225"/>
      <c r="HO2284" s="225"/>
      <c r="HP2284" s="225"/>
      <c r="HQ2284" s="225"/>
      <c r="HR2284" s="225"/>
      <c r="HS2284" s="225"/>
      <c r="HT2284" s="225"/>
      <c r="HU2284" s="225"/>
      <c r="HV2284" s="225"/>
      <c r="HW2284" s="225"/>
      <c r="HX2284" s="225"/>
      <c r="HY2284" s="225"/>
      <c r="HZ2284" s="225"/>
      <c r="IA2284" s="225"/>
      <c r="IB2284" s="225"/>
      <c r="IC2284" s="225"/>
      <c r="ID2284" s="225"/>
      <c r="IE2284" s="225"/>
      <c r="IF2284" s="225"/>
      <c r="IG2284" s="225"/>
      <c r="IH2284" s="225"/>
      <c r="II2284" s="225"/>
      <c r="IJ2284" s="225"/>
      <c r="IK2284" s="225"/>
      <c r="IL2284" s="225"/>
      <c r="IM2284" s="225"/>
      <c r="IN2284" s="225"/>
      <c r="IO2284" s="225"/>
      <c r="IP2284" s="225"/>
      <c r="IQ2284" s="225"/>
      <c r="IR2284" s="225"/>
      <c r="IS2284" s="225"/>
      <c r="IT2284" s="225"/>
      <c r="IU2284" s="225"/>
      <c r="IV2284" s="225"/>
      <c r="IW2284" s="225"/>
      <c r="IX2284" s="225"/>
      <c r="IY2284" s="225"/>
      <c r="IZ2284" s="225"/>
      <c r="JA2284" s="225"/>
      <c r="JB2284" s="225"/>
      <c r="JC2284" s="225"/>
      <c r="JD2284" s="225"/>
      <c r="JE2284" s="225"/>
      <c r="JF2284" s="225"/>
      <c r="JG2284" s="225"/>
      <c r="JH2284" s="225"/>
      <c r="JI2284" s="225"/>
      <c r="JJ2284" s="225"/>
      <c r="JK2284" s="225"/>
      <c r="JL2284" s="225"/>
      <c r="JM2284" s="225"/>
      <c r="JN2284" s="225"/>
      <c r="JO2284" s="225"/>
      <c r="JP2284" s="225"/>
      <c r="JQ2284" s="225"/>
      <c r="JR2284" s="225"/>
      <c r="JS2284" s="225"/>
      <c r="JT2284" s="225"/>
      <c r="JU2284" s="225"/>
      <c r="JV2284" s="225"/>
      <c r="JW2284" s="225"/>
      <c r="JX2284" s="225"/>
      <c r="JY2284" s="225"/>
      <c r="JZ2284" s="225"/>
      <c r="KA2284" s="225"/>
      <c r="KB2284" s="225"/>
      <c r="KC2284" s="225"/>
      <c r="KD2284" s="225"/>
      <c r="KE2284" s="225"/>
      <c r="KF2284" s="225"/>
      <c r="KG2284" s="225"/>
      <c r="KH2284" s="225"/>
      <c r="KI2284" s="225"/>
      <c r="KJ2284" s="225"/>
      <c r="KK2284" s="225"/>
      <c r="KL2284" s="225"/>
      <c r="KM2284" s="225"/>
      <c r="KN2284" s="225"/>
      <c r="KO2284" s="225"/>
      <c r="KP2284" s="225"/>
      <c r="KQ2284" s="225"/>
      <c r="KR2284" s="225"/>
      <c r="KS2284" s="225"/>
      <c r="KT2284" s="225"/>
      <c r="KU2284" s="225"/>
      <c r="KV2284" s="225"/>
      <c r="KW2284" s="225"/>
      <c r="KX2284" s="225"/>
      <c r="KY2284" s="225"/>
      <c r="KZ2284" s="225"/>
      <c r="LA2284" s="225"/>
      <c r="LB2284" s="225"/>
      <c r="LC2284" s="225"/>
      <c r="LD2284" s="225"/>
      <c r="LE2284" s="225"/>
      <c r="LF2284" s="225"/>
      <c r="LG2284" s="225"/>
      <c r="LH2284" s="225"/>
      <c r="LI2284" s="225"/>
      <c r="LJ2284" s="225"/>
      <c r="LK2284" s="225"/>
      <c r="LL2284" s="225"/>
      <c r="LM2284" s="225"/>
      <c r="LN2284" s="225"/>
      <c r="LO2284" s="225"/>
      <c r="LP2284" s="225"/>
      <c r="LQ2284" s="225"/>
      <c r="LR2284" s="225"/>
      <c r="LS2284" s="225"/>
      <c r="LT2284" s="225"/>
      <c r="LU2284" s="225"/>
      <c r="LV2284" s="225"/>
      <c r="LW2284" s="225"/>
      <c r="LX2284" s="225"/>
      <c r="LY2284" s="225"/>
      <c r="LZ2284" s="225"/>
      <c r="MA2284" s="225"/>
      <c r="MB2284" s="225"/>
      <c r="MC2284" s="225"/>
      <c r="MD2284" s="225"/>
      <c r="ME2284" s="225"/>
      <c r="MF2284" s="225"/>
      <c r="MG2284" s="225"/>
      <c r="MH2284" s="225"/>
      <c r="MI2284" s="225"/>
      <c r="MJ2284" s="225"/>
      <c r="MK2284" s="225"/>
      <c r="ML2284" s="225"/>
      <c r="MM2284" s="225"/>
      <c r="MN2284" s="225"/>
      <c r="MO2284" s="225"/>
      <c r="MP2284" s="225"/>
      <c r="MQ2284" s="225"/>
      <c r="MR2284" s="225"/>
      <c r="MS2284" s="225"/>
      <c r="MT2284" s="225"/>
      <c r="MU2284" s="225"/>
      <c r="MV2284" s="225"/>
      <c r="MW2284" s="225"/>
      <c r="MX2284" s="225"/>
      <c r="MY2284" s="225"/>
      <c r="MZ2284" s="225"/>
      <c r="NA2284" s="225"/>
      <c r="NB2284" s="225"/>
      <c r="NC2284" s="225"/>
      <c r="ND2284" s="225"/>
      <c r="NE2284" s="225"/>
      <c r="NF2284" s="225"/>
      <c r="NG2284" s="225"/>
      <c r="NH2284" s="225"/>
      <c r="NI2284" s="225"/>
      <c r="NJ2284" s="225"/>
      <c r="NK2284" s="225"/>
      <c r="NL2284" s="225"/>
      <c r="NM2284" s="225"/>
      <c r="NN2284" s="225"/>
      <c r="NO2284" s="225"/>
      <c r="NP2284" s="225"/>
      <c r="NQ2284" s="225"/>
      <c r="NR2284" s="225"/>
      <c r="NS2284" s="225"/>
      <c r="NT2284" s="225"/>
      <c r="NU2284" s="225"/>
      <c r="NV2284" s="225"/>
      <c r="NW2284" s="225"/>
      <c r="NX2284" s="225"/>
      <c r="NY2284" s="225"/>
      <c r="NZ2284" s="225"/>
      <c r="OA2284" s="225"/>
      <c r="OB2284" s="225"/>
      <c r="OC2284" s="225"/>
      <c r="OD2284" s="225"/>
      <c r="OE2284" s="225"/>
      <c r="OF2284" s="225"/>
      <c r="OG2284" s="225"/>
      <c r="OH2284" s="225"/>
      <c r="OI2284" s="225"/>
      <c r="OJ2284" s="225"/>
      <c r="OK2284" s="225"/>
      <c r="OL2284" s="225"/>
      <c r="OM2284" s="225"/>
      <c r="ON2284" s="225"/>
      <c r="OO2284" s="225"/>
      <c r="OP2284" s="225"/>
      <c r="OQ2284" s="225"/>
      <c r="OR2284" s="225"/>
      <c r="OS2284" s="225"/>
      <c r="OT2284" s="225"/>
      <c r="OU2284" s="225"/>
      <c r="OV2284" s="225"/>
      <c r="OW2284" s="225"/>
      <c r="OX2284" s="225"/>
      <c r="OY2284" s="225"/>
      <c r="OZ2284" s="225"/>
      <c r="PA2284" s="225"/>
      <c r="PB2284" s="225"/>
      <c r="PC2284" s="225"/>
      <c r="PD2284" s="225"/>
      <c r="PE2284" s="225"/>
      <c r="PF2284" s="225"/>
      <c r="PG2284" s="225"/>
      <c r="PH2284" s="225"/>
      <c r="PI2284" s="225"/>
      <c r="PJ2284" s="225"/>
      <c r="PK2284" s="225"/>
      <c r="PL2284" s="225"/>
      <c r="PM2284" s="225"/>
      <c r="PN2284" s="225"/>
      <c r="PO2284" s="225"/>
      <c r="PP2284" s="225"/>
      <c r="PQ2284" s="225"/>
      <c r="PR2284" s="225"/>
      <c r="PS2284" s="225"/>
      <c r="PT2284" s="225"/>
      <c r="PU2284" s="225"/>
      <c r="PV2284" s="225"/>
      <c r="PW2284" s="225"/>
      <c r="PX2284" s="225"/>
      <c r="PY2284" s="225"/>
      <c r="PZ2284" s="225"/>
      <c r="QA2284" s="225"/>
      <c r="QB2284" s="225"/>
      <c r="QC2284" s="225"/>
      <c r="QD2284" s="225"/>
      <c r="QE2284" s="225"/>
      <c r="QF2284" s="225"/>
      <c r="QG2284" s="225"/>
      <c r="QH2284" s="225"/>
      <c r="QI2284" s="225"/>
      <c r="QJ2284" s="225"/>
      <c r="QK2284" s="225"/>
      <c r="QL2284" s="225"/>
      <c r="QM2284" s="225"/>
      <c r="QN2284" s="225"/>
      <c r="QO2284" s="225"/>
      <c r="QP2284" s="225"/>
      <c r="QQ2284" s="225"/>
      <c r="QR2284" s="225"/>
      <c r="QS2284" s="225"/>
      <c r="QT2284" s="225"/>
      <c r="QU2284" s="225"/>
      <c r="QV2284" s="225"/>
      <c r="QW2284" s="225"/>
      <c r="QX2284" s="225"/>
      <c r="QY2284" s="225"/>
      <c r="QZ2284" s="225"/>
      <c r="RA2284" s="225"/>
      <c r="RB2284" s="225"/>
      <c r="RC2284" s="225"/>
      <c r="RD2284" s="225"/>
      <c r="RE2284" s="225"/>
      <c r="RF2284" s="225"/>
      <c r="RG2284" s="225"/>
      <c r="RH2284" s="225"/>
      <c r="RI2284" s="225"/>
      <c r="RJ2284" s="225"/>
      <c r="RK2284" s="225"/>
      <c r="RL2284" s="225"/>
      <c r="RM2284" s="225"/>
      <c r="RN2284" s="225"/>
      <c r="RO2284" s="225"/>
      <c r="RP2284" s="225"/>
      <c r="RQ2284" s="225"/>
      <c r="RR2284" s="225"/>
      <c r="RS2284" s="225"/>
      <c r="RT2284" s="225"/>
      <c r="RU2284" s="225"/>
      <c r="RV2284" s="225"/>
      <c r="RW2284" s="225"/>
      <c r="RX2284" s="225"/>
      <c r="RY2284" s="225"/>
      <c r="RZ2284" s="225"/>
      <c r="SA2284" s="225"/>
      <c r="SB2284" s="225"/>
      <c r="SC2284" s="225"/>
      <c r="SD2284" s="225"/>
      <c r="SE2284" s="225"/>
      <c r="SF2284" s="225"/>
      <c r="SG2284" s="225"/>
      <c r="SH2284" s="225"/>
      <c r="SI2284" s="225"/>
      <c r="SJ2284" s="225"/>
      <c r="SK2284" s="225"/>
      <c r="SL2284" s="225"/>
      <c r="SM2284" s="225"/>
      <c r="SN2284" s="225"/>
      <c r="SO2284" s="225"/>
      <c r="SP2284" s="225"/>
      <c r="SQ2284" s="225"/>
      <c r="SR2284" s="225"/>
      <c r="SS2284" s="225"/>
      <c r="ST2284" s="225"/>
      <c r="SU2284" s="225"/>
      <c r="SV2284" s="225"/>
      <c r="SW2284" s="225"/>
      <c r="SX2284" s="225"/>
      <c r="SY2284" s="225"/>
      <c r="SZ2284" s="225"/>
      <c r="TA2284" s="225"/>
      <c r="TB2284" s="225"/>
      <c r="TC2284" s="225"/>
      <c r="TD2284" s="225"/>
      <c r="TE2284" s="225"/>
      <c r="TF2284" s="225"/>
      <c r="TG2284" s="225"/>
      <c r="TH2284" s="225"/>
      <c r="TI2284" s="225"/>
      <c r="TJ2284" s="225"/>
      <c r="TK2284" s="225"/>
      <c r="TL2284" s="225"/>
      <c r="TM2284" s="225"/>
      <c r="TN2284" s="225"/>
      <c r="TO2284" s="225"/>
      <c r="TP2284" s="225"/>
      <c r="TQ2284" s="225"/>
      <c r="TR2284" s="225"/>
      <c r="TS2284" s="225"/>
      <c r="TT2284" s="225"/>
      <c r="TU2284" s="225"/>
      <c r="TV2284" s="225"/>
      <c r="TW2284" s="225"/>
      <c r="TX2284" s="225"/>
      <c r="TY2284" s="225"/>
      <c r="TZ2284" s="225"/>
      <c r="UA2284" s="225"/>
      <c r="UB2284" s="225"/>
      <c r="UC2284" s="225"/>
      <c r="UD2284" s="225"/>
      <c r="UE2284" s="225"/>
      <c r="UF2284" s="225"/>
      <c r="UG2284" s="225"/>
      <c r="UH2284" s="225"/>
      <c r="UI2284" s="225"/>
      <c r="UJ2284" s="225"/>
      <c r="UK2284" s="225"/>
      <c r="UL2284" s="225"/>
      <c r="UM2284" s="225"/>
      <c r="UN2284" s="225"/>
      <c r="UO2284" s="225"/>
      <c r="UP2284" s="225"/>
      <c r="UQ2284" s="225"/>
      <c r="UR2284" s="225"/>
      <c r="US2284" s="225"/>
      <c r="UT2284" s="225"/>
      <c r="UU2284" s="225"/>
      <c r="UV2284" s="225"/>
      <c r="UW2284" s="225"/>
      <c r="UX2284" s="225"/>
      <c r="UY2284" s="225"/>
      <c r="UZ2284" s="225"/>
      <c r="VA2284" s="225"/>
      <c r="VB2284" s="225"/>
      <c r="VC2284" s="225"/>
      <c r="VD2284" s="225"/>
      <c r="VE2284" s="225"/>
      <c r="VF2284" s="225"/>
      <c r="VG2284" s="225"/>
      <c r="VH2284" s="225"/>
      <c r="VI2284" s="225"/>
      <c r="VJ2284" s="225"/>
      <c r="VK2284" s="225"/>
      <c r="VL2284" s="225"/>
      <c r="VM2284" s="225"/>
      <c r="VN2284" s="225"/>
      <c r="VO2284" s="225"/>
      <c r="VP2284" s="225"/>
      <c r="VQ2284" s="225"/>
      <c r="VR2284" s="225"/>
      <c r="VS2284" s="225"/>
      <c r="VT2284" s="225"/>
      <c r="VU2284" s="225"/>
      <c r="VV2284" s="225"/>
      <c r="VW2284" s="225"/>
      <c r="VX2284" s="225"/>
      <c r="VY2284" s="225"/>
      <c r="VZ2284" s="225"/>
      <c r="WA2284" s="225"/>
      <c r="WB2284" s="225"/>
      <c r="WC2284" s="225"/>
      <c r="WD2284" s="225"/>
      <c r="WE2284" s="225"/>
      <c r="WF2284" s="225"/>
      <c r="WG2284" s="225"/>
      <c r="WH2284" s="225"/>
      <c r="WI2284" s="225"/>
      <c r="WJ2284" s="225"/>
      <c r="WK2284" s="225"/>
      <c r="WL2284" s="225"/>
      <c r="WM2284" s="225"/>
      <c r="WN2284" s="225"/>
      <c r="WO2284" s="225"/>
      <c r="WP2284" s="225"/>
      <c r="WQ2284" s="225"/>
      <c r="WR2284" s="225"/>
      <c r="WS2284" s="225"/>
      <c r="WT2284" s="225"/>
      <c r="WU2284" s="225"/>
      <c r="WV2284" s="225"/>
      <c r="WW2284" s="225"/>
      <c r="WX2284" s="225"/>
      <c r="WY2284" s="225"/>
      <c r="WZ2284" s="225"/>
      <c r="XA2284" s="225"/>
      <c r="XB2284" s="225"/>
      <c r="XC2284" s="225"/>
      <c r="XD2284" s="225"/>
      <c r="XE2284" s="225"/>
      <c r="XF2284" s="225"/>
      <c r="XG2284" s="225"/>
      <c r="XH2284" s="225"/>
      <c r="XI2284" s="225"/>
      <c r="XJ2284" s="225"/>
      <c r="XK2284" s="225"/>
      <c r="XL2284" s="225"/>
      <c r="XM2284" s="225"/>
      <c r="XN2284" s="225"/>
      <c r="XO2284" s="225"/>
      <c r="XP2284" s="225"/>
      <c r="XQ2284" s="225"/>
      <c r="XR2284" s="225"/>
      <c r="XS2284" s="225"/>
      <c r="XT2284" s="225"/>
      <c r="XU2284" s="225"/>
      <c r="XV2284" s="225"/>
      <c r="XW2284" s="225"/>
      <c r="XX2284" s="225"/>
      <c r="XY2284" s="225"/>
      <c r="XZ2284" s="225"/>
      <c r="YA2284" s="225"/>
      <c r="YB2284" s="225"/>
      <c r="YC2284" s="225"/>
      <c r="YD2284" s="225"/>
      <c r="YE2284" s="225"/>
      <c r="YF2284" s="225"/>
      <c r="YG2284" s="225"/>
      <c r="YH2284" s="225"/>
      <c r="YI2284" s="225"/>
      <c r="YJ2284" s="225"/>
      <c r="YK2284" s="225"/>
      <c r="YL2284" s="225"/>
      <c r="YM2284" s="225"/>
      <c r="YN2284" s="225"/>
      <c r="YO2284" s="225"/>
      <c r="YP2284" s="225"/>
      <c r="YQ2284" s="225"/>
      <c r="YR2284" s="225"/>
      <c r="YS2284" s="225"/>
      <c r="YT2284" s="225"/>
      <c r="YU2284" s="225"/>
      <c r="YV2284" s="225"/>
      <c r="YW2284" s="225"/>
      <c r="YX2284" s="225"/>
      <c r="YY2284" s="225"/>
      <c r="YZ2284" s="225"/>
      <c r="ZA2284" s="225"/>
      <c r="ZB2284" s="225"/>
      <c r="ZC2284" s="225"/>
      <c r="ZD2284" s="225"/>
      <c r="ZE2284" s="225"/>
      <c r="ZF2284" s="225"/>
      <c r="ZG2284" s="225"/>
      <c r="ZH2284" s="225"/>
      <c r="ZI2284" s="225"/>
      <c r="ZJ2284" s="225"/>
      <c r="ZK2284" s="225"/>
      <c r="ZL2284" s="225"/>
      <c r="ZM2284" s="225"/>
      <c r="ZN2284" s="225"/>
      <c r="ZO2284" s="225"/>
      <c r="ZP2284" s="225"/>
      <c r="ZQ2284" s="225"/>
      <c r="ZR2284" s="225"/>
      <c r="ZS2284" s="225"/>
      <c r="ZT2284" s="225"/>
      <c r="ZU2284" s="225"/>
      <c r="ZV2284" s="225"/>
      <c r="ZW2284" s="225"/>
      <c r="ZX2284" s="225"/>
      <c r="ZY2284" s="225"/>
      <c r="ZZ2284" s="225"/>
      <c r="AAA2284" s="225"/>
      <c r="AAB2284" s="225"/>
      <c r="AAC2284" s="225"/>
      <c r="AAD2284" s="225"/>
      <c r="AAE2284" s="225"/>
      <c r="AAF2284" s="225"/>
      <c r="AAG2284" s="225"/>
      <c r="AAH2284" s="225"/>
      <c r="AAI2284" s="225"/>
      <c r="AAJ2284" s="225"/>
      <c r="AAK2284" s="225"/>
      <c r="AAL2284" s="225"/>
      <c r="AAM2284" s="225"/>
      <c r="AAN2284" s="225"/>
      <c r="AAO2284" s="225"/>
      <c r="AAP2284" s="225"/>
      <c r="AAQ2284" s="225"/>
      <c r="AAR2284" s="225"/>
      <c r="AAS2284" s="225"/>
      <c r="AAT2284" s="225"/>
      <c r="AAU2284" s="225"/>
      <c r="AAV2284" s="225"/>
      <c r="AAW2284" s="225"/>
      <c r="AAX2284" s="225"/>
      <c r="AAY2284" s="225"/>
      <c r="AAZ2284" s="225"/>
      <c r="ABA2284" s="225"/>
      <c r="ABB2284" s="225"/>
      <c r="ABC2284" s="225"/>
      <c r="ABD2284" s="225"/>
      <c r="ABE2284" s="225"/>
      <c r="ABF2284" s="225"/>
      <c r="ABG2284" s="225"/>
      <c r="ABH2284" s="225"/>
      <c r="ABI2284" s="225"/>
      <c r="ABJ2284" s="225"/>
      <c r="ABK2284" s="225"/>
      <c r="ABL2284" s="225"/>
      <c r="ABM2284" s="225"/>
      <c r="ABN2284" s="225"/>
      <c r="ABO2284" s="225"/>
      <c r="ABP2284" s="225"/>
      <c r="ABQ2284" s="225"/>
      <c r="ABR2284" s="225"/>
      <c r="ABS2284" s="225"/>
      <c r="ABT2284" s="225"/>
      <c r="ABU2284" s="225"/>
      <c r="ABV2284" s="225"/>
      <c r="ABW2284" s="225"/>
      <c r="ABX2284" s="225"/>
      <c r="ABY2284" s="225"/>
      <c r="ABZ2284" s="225"/>
      <c r="ACA2284" s="225"/>
      <c r="ACB2284" s="225"/>
      <c r="ACC2284" s="225"/>
      <c r="ACD2284" s="225"/>
      <c r="ACE2284" s="225"/>
      <c r="ACF2284" s="225"/>
      <c r="ACG2284" s="225"/>
      <c r="ACH2284" s="225"/>
      <c r="ACI2284" s="225"/>
      <c r="ACJ2284" s="225"/>
      <c r="ACK2284" s="225"/>
      <c r="ACL2284" s="225"/>
      <c r="ACM2284" s="225"/>
      <c r="ACN2284" s="225"/>
      <c r="ACO2284" s="225"/>
      <c r="ACP2284" s="225"/>
      <c r="ACQ2284" s="225"/>
      <c r="ACR2284" s="225"/>
      <c r="ACS2284" s="225"/>
      <c r="ACT2284" s="225"/>
      <c r="ACU2284" s="225"/>
      <c r="ACV2284" s="225"/>
      <c r="ACW2284" s="225"/>
      <c r="ACX2284" s="225"/>
      <c r="ACY2284" s="225"/>
      <c r="ACZ2284" s="225"/>
      <c r="ADA2284" s="225"/>
      <c r="ADB2284" s="225"/>
      <c r="ADC2284" s="225"/>
      <c r="ADD2284" s="225"/>
      <c r="ADE2284" s="225"/>
      <c r="ADF2284" s="225"/>
      <c r="ADG2284" s="225"/>
      <c r="ADH2284" s="225"/>
      <c r="ADI2284" s="225"/>
      <c r="ADJ2284" s="225"/>
      <c r="ADK2284" s="225"/>
      <c r="ADL2284" s="225"/>
      <c r="ADM2284" s="225"/>
      <c r="ADN2284" s="225"/>
      <c r="ADO2284" s="225"/>
      <c r="ADP2284" s="225"/>
      <c r="ADQ2284" s="225"/>
      <c r="ADR2284" s="225"/>
      <c r="ADS2284" s="225"/>
      <c r="ADT2284" s="225"/>
      <c r="ADU2284" s="225"/>
      <c r="ADV2284" s="225"/>
      <c r="ADW2284" s="225"/>
      <c r="ADX2284" s="225"/>
      <c r="ADY2284" s="225"/>
      <c r="ADZ2284" s="225"/>
      <c r="AEA2284" s="225"/>
      <c r="AEB2284" s="225"/>
      <c r="AEC2284" s="225"/>
      <c r="AED2284" s="225"/>
      <c r="AEE2284" s="225"/>
      <c r="AEF2284" s="225"/>
      <c r="AEG2284" s="225"/>
      <c r="AEH2284" s="225"/>
      <c r="AEI2284" s="225"/>
      <c r="AEJ2284" s="225"/>
      <c r="AEK2284" s="225"/>
      <c r="AEL2284" s="225"/>
      <c r="AEM2284" s="225"/>
      <c r="AEN2284" s="225"/>
      <c r="AEO2284" s="225"/>
      <c r="AEP2284" s="225"/>
      <c r="AEQ2284" s="225"/>
      <c r="AER2284" s="225"/>
      <c r="AES2284" s="225"/>
      <c r="AET2284" s="225"/>
      <c r="AEU2284" s="225"/>
      <c r="AEV2284" s="225"/>
      <c r="AEW2284" s="225"/>
      <c r="AEX2284" s="225"/>
      <c r="AEY2284" s="225"/>
      <c r="AEZ2284" s="225"/>
      <c r="AFA2284" s="225"/>
      <c r="AFB2284" s="225"/>
      <c r="AFC2284" s="225"/>
      <c r="AFD2284" s="225"/>
      <c r="AFE2284" s="225"/>
      <c r="AFF2284" s="225"/>
      <c r="AFG2284" s="225"/>
      <c r="AFH2284" s="225"/>
      <c r="AFI2284" s="225"/>
      <c r="AFJ2284" s="225"/>
      <c r="AFK2284" s="225"/>
      <c r="AFL2284" s="225"/>
      <c r="AFM2284" s="225"/>
      <c r="AFN2284" s="225"/>
      <c r="AFO2284" s="225"/>
      <c r="AFP2284" s="225"/>
      <c r="AFQ2284" s="225"/>
      <c r="AFR2284" s="225"/>
      <c r="AFS2284" s="225"/>
      <c r="AFT2284" s="225"/>
      <c r="AFU2284" s="225"/>
      <c r="AFV2284" s="225"/>
      <c r="AFW2284" s="225"/>
      <c r="AFX2284" s="225"/>
      <c r="AFY2284" s="225"/>
      <c r="AFZ2284" s="225"/>
      <c r="AGA2284" s="225"/>
      <c r="AGB2284" s="225"/>
      <c r="AGC2284" s="225"/>
      <c r="AGD2284" s="225"/>
      <c r="AGE2284" s="225"/>
      <c r="AGF2284" s="225"/>
      <c r="AGG2284" s="225"/>
      <c r="AGH2284" s="225"/>
      <c r="AGI2284" s="225"/>
      <c r="AGJ2284" s="225"/>
      <c r="AGK2284" s="225"/>
      <c r="AGL2284" s="225"/>
      <c r="AGM2284" s="225"/>
      <c r="AGN2284" s="225"/>
      <c r="AGO2284" s="225"/>
      <c r="AGP2284" s="225"/>
      <c r="AGQ2284" s="225"/>
      <c r="AGR2284" s="225"/>
      <c r="AGS2284" s="225"/>
      <c r="AGT2284" s="225"/>
      <c r="AGU2284" s="225"/>
      <c r="AGV2284" s="225"/>
      <c r="AGW2284" s="225"/>
      <c r="AGX2284" s="225"/>
      <c r="AGY2284" s="225"/>
      <c r="AGZ2284" s="225"/>
      <c r="AHA2284" s="225"/>
      <c r="AHB2284" s="225"/>
      <c r="AHC2284" s="225"/>
      <c r="AHD2284" s="225"/>
      <c r="AHE2284" s="225"/>
      <c r="AHF2284" s="225"/>
      <c r="AHG2284" s="225"/>
      <c r="AHH2284" s="225"/>
      <c r="AHI2284" s="225"/>
      <c r="AHJ2284" s="225"/>
      <c r="AHK2284" s="225"/>
      <c r="AHL2284" s="225"/>
      <c r="AHM2284" s="225"/>
      <c r="AHN2284" s="225"/>
      <c r="AHO2284" s="225"/>
      <c r="AHP2284" s="225"/>
      <c r="AHQ2284" s="225"/>
      <c r="AHR2284" s="225"/>
      <c r="AHS2284" s="225"/>
      <c r="AHT2284" s="225"/>
      <c r="AHU2284" s="225"/>
      <c r="AHV2284" s="225"/>
      <c r="AHW2284" s="225"/>
      <c r="AHX2284" s="225"/>
      <c r="AHY2284" s="225"/>
      <c r="AHZ2284" s="225"/>
      <c r="AIA2284" s="225"/>
      <c r="AIB2284" s="225"/>
      <c r="AIC2284" s="225"/>
      <c r="AID2284" s="225"/>
      <c r="AIE2284" s="225"/>
      <c r="AIF2284" s="225"/>
      <c r="AIG2284" s="225"/>
      <c r="AIH2284" s="225"/>
      <c r="AII2284" s="225"/>
      <c r="AIJ2284" s="225"/>
      <c r="AIK2284" s="225"/>
      <c r="AIL2284" s="225"/>
      <c r="AIM2284" s="225"/>
      <c r="AIN2284" s="225"/>
      <c r="AIO2284" s="225"/>
      <c r="AIP2284" s="225"/>
      <c r="AIQ2284" s="225"/>
      <c r="AIR2284" s="225"/>
      <c r="AIS2284" s="225"/>
      <c r="AIT2284" s="225"/>
      <c r="AIU2284" s="225"/>
      <c r="AIV2284" s="225"/>
      <c r="AIW2284" s="225"/>
      <c r="AIX2284" s="225"/>
      <c r="AIY2284" s="225"/>
      <c r="AIZ2284" s="225"/>
      <c r="AJA2284" s="225"/>
      <c r="AJB2284" s="225"/>
      <c r="AJC2284" s="225"/>
      <c r="AJD2284" s="225"/>
      <c r="AJE2284" s="225"/>
      <c r="AJF2284" s="225"/>
      <c r="AJG2284" s="225"/>
      <c r="AJH2284" s="225"/>
      <c r="AJI2284" s="225"/>
      <c r="AJJ2284" s="225"/>
      <c r="AJK2284" s="225"/>
      <c r="AJL2284" s="225"/>
      <c r="AJM2284" s="225"/>
      <c r="AJN2284" s="225"/>
      <c r="AJO2284" s="225"/>
      <c r="AJP2284" s="225"/>
      <c r="AJQ2284" s="225"/>
      <c r="AJR2284" s="225"/>
      <c r="AJS2284" s="225"/>
      <c r="AJT2284" s="225"/>
      <c r="AJU2284" s="225"/>
      <c r="AJV2284" s="225"/>
      <c r="AJW2284" s="225"/>
      <c r="AJX2284" s="225"/>
      <c r="AJY2284" s="225"/>
      <c r="AJZ2284" s="225"/>
      <c r="AKA2284" s="225"/>
      <c r="AKB2284" s="225"/>
      <c r="AKC2284" s="225"/>
      <c r="AKD2284" s="225"/>
      <c r="AKE2284" s="225"/>
      <c r="AKF2284" s="225"/>
      <c r="AKG2284" s="225"/>
      <c r="AKH2284" s="225"/>
      <c r="AKI2284" s="225"/>
      <c r="AKJ2284" s="225"/>
      <c r="AKK2284" s="225"/>
      <c r="AKL2284" s="225"/>
      <c r="AKM2284" s="225"/>
      <c r="AKN2284" s="225"/>
      <c r="AKO2284" s="225"/>
      <c r="AKP2284" s="225"/>
      <c r="AKQ2284" s="225"/>
      <c r="AKR2284" s="225"/>
      <c r="AKS2284" s="225"/>
      <c r="AKT2284" s="225"/>
      <c r="AKU2284" s="225"/>
      <c r="AKV2284" s="225"/>
      <c r="AKW2284" s="225"/>
      <c r="AKX2284" s="225"/>
      <c r="AKY2284" s="225"/>
      <c r="AKZ2284" s="225"/>
      <c r="ALA2284" s="225"/>
      <c r="ALB2284" s="225"/>
      <c r="ALC2284" s="225"/>
      <c r="ALD2284" s="225"/>
      <c r="ALE2284" s="225"/>
      <c r="ALF2284" s="225"/>
      <c r="ALG2284" s="225"/>
      <c r="ALH2284" s="225"/>
      <c r="ALI2284" s="225"/>
      <c r="ALJ2284" s="225"/>
      <c r="ALK2284" s="225"/>
      <c r="ALL2284" s="225"/>
      <c r="ALM2284" s="225"/>
      <c r="ALN2284" s="225"/>
      <c r="ALO2284" s="225"/>
      <c r="ALP2284" s="225"/>
      <c r="ALQ2284" s="225"/>
      <c r="ALR2284" s="225"/>
      <c r="ALS2284" s="225"/>
      <c r="ALT2284" s="225"/>
      <c r="ALU2284" s="225"/>
      <c r="ALV2284" s="225"/>
      <c r="ALW2284" s="225"/>
      <c r="ALX2284" s="225"/>
      <c r="ALY2284" s="225"/>
      <c r="ALZ2284" s="225"/>
      <c r="AMA2284" s="225"/>
      <c r="AMB2284" s="225"/>
      <c r="AMC2284" s="225"/>
      <c r="AMD2284" s="225"/>
      <c r="AME2284" s="225"/>
      <c r="AMF2284" s="225"/>
      <c r="AMG2284" s="225"/>
      <c r="AMH2284" s="225"/>
      <c r="AMI2284" s="225"/>
      <c r="AMJ2284" s="225"/>
      <c r="AMK2284" s="225"/>
      <c r="AML2284" s="225"/>
      <c r="AMM2284" s="225"/>
      <c r="AMN2284" s="225"/>
      <c r="AMO2284" s="225"/>
      <c r="AMP2284" s="225"/>
      <c r="AMQ2284" s="225"/>
      <c r="AMR2284" s="225"/>
      <c r="AMS2284" s="225"/>
      <c r="AMT2284" s="225"/>
      <c r="AMU2284" s="225"/>
      <c r="AMV2284" s="225"/>
      <c r="AMW2284" s="225"/>
      <c r="AMX2284" s="225"/>
      <c r="AMY2284" s="225"/>
      <c r="AMZ2284" s="225"/>
      <c r="ANA2284" s="225"/>
      <c r="ANB2284" s="225"/>
      <c r="ANC2284" s="225"/>
      <c r="AND2284" s="225"/>
      <c r="ANE2284" s="225"/>
      <c r="ANF2284" s="225"/>
      <c r="ANG2284" s="225"/>
      <c r="ANH2284" s="225"/>
      <c r="ANI2284" s="225"/>
      <c r="ANJ2284" s="225"/>
      <c r="ANK2284" s="225"/>
      <c r="ANL2284" s="225"/>
      <c r="ANM2284" s="225"/>
      <c r="ANN2284" s="225"/>
      <c r="ANO2284" s="225"/>
      <c r="ANP2284" s="225"/>
      <c r="ANQ2284" s="225"/>
      <c r="ANR2284" s="225"/>
      <c r="ANS2284" s="225"/>
      <c r="ANT2284" s="225"/>
      <c r="ANU2284" s="225"/>
      <c r="ANV2284" s="225"/>
      <c r="ANW2284" s="225"/>
      <c r="ANX2284" s="225"/>
      <c r="ANY2284" s="225"/>
      <c r="ANZ2284" s="225"/>
      <c r="AOA2284" s="225"/>
      <c r="AOB2284" s="225"/>
      <c r="AOC2284" s="225"/>
      <c r="AOD2284" s="225"/>
      <c r="AOE2284" s="225"/>
      <c r="AOF2284" s="225"/>
      <c r="AOG2284" s="225"/>
      <c r="AOH2284" s="225"/>
      <c r="AOI2284" s="225"/>
      <c r="AOJ2284" s="225"/>
      <c r="AOK2284" s="225"/>
      <c r="AOL2284" s="225"/>
      <c r="AOM2284" s="225"/>
      <c r="AON2284" s="225"/>
      <c r="AOO2284" s="225"/>
      <c r="AOP2284" s="225"/>
      <c r="AOQ2284" s="225"/>
      <c r="AOR2284" s="225"/>
      <c r="AOS2284" s="225"/>
      <c r="AOT2284" s="225"/>
      <c r="AOU2284" s="225"/>
      <c r="AOV2284" s="225"/>
      <c r="AOW2284" s="225"/>
      <c r="AOX2284" s="225"/>
      <c r="AOY2284" s="225"/>
      <c r="AOZ2284" s="225"/>
      <c r="APA2284" s="225"/>
      <c r="APB2284" s="225"/>
      <c r="APC2284" s="225"/>
      <c r="APD2284" s="225"/>
      <c r="APE2284" s="225"/>
      <c r="APF2284" s="225"/>
      <c r="APG2284" s="225"/>
      <c r="APH2284" s="225"/>
      <c r="API2284" s="225"/>
      <c r="APJ2284" s="225"/>
      <c r="APK2284" s="225"/>
      <c r="APL2284" s="225"/>
      <c r="APM2284" s="225"/>
      <c r="APN2284" s="225"/>
      <c r="APO2284" s="225"/>
      <c r="APP2284" s="225"/>
      <c r="APQ2284" s="225"/>
      <c r="APR2284" s="225"/>
      <c r="APS2284" s="225"/>
      <c r="APT2284" s="225"/>
      <c r="APU2284" s="225"/>
      <c r="APV2284" s="225"/>
      <c r="APW2284" s="225"/>
      <c r="APX2284" s="225"/>
      <c r="APY2284" s="225"/>
      <c r="APZ2284" s="225"/>
      <c r="AQA2284" s="225"/>
      <c r="AQB2284" s="225"/>
      <c r="AQC2284" s="225"/>
      <c r="AQD2284" s="225"/>
      <c r="AQE2284" s="225"/>
      <c r="AQF2284" s="225"/>
      <c r="AQG2284" s="225"/>
      <c r="AQH2284" s="225"/>
      <c r="AQI2284" s="225"/>
      <c r="AQJ2284" s="225"/>
      <c r="AQK2284" s="225"/>
      <c r="AQL2284" s="225"/>
      <c r="AQM2284" s="225"/>
      <c r="AQN2284" s="225"/>
      <c r="AQO2284" s="225"/>
      <c r="AQP2284" s="225"/>
      <c r="AQQ2284" s="225"/>
      <c r="AQR2284" s="225"/>
      <c r="AQS2284" s="225"/>
      <c r="AQT2284" s="225"/>
      <c r="AQU2284" s="225"/>
      <c r="AQV2284" s="225"/>
      <c r="AQW2284" s="225"/>
      <c r="AQX2284" s="225"/>
      <c r="AQY2284" s="225"/>
      <c r="AQZ2284" s="225"/>
      <c r="ARA2284" s="225"/>
      <c r="ARB2284" s="225"/>
      <c r="ARC2284" s="225"/>
      <c r="ARD2284" s="225"/>
      <c r="ARE2284" s="225"/>
      <c r="ARF2284" s="225"/>
      <c r="ARG2284" s="225"/>
      <c r="ARH2284" s="225"/>
      <c r="ARI2284" s="225"/>
      <c r="ARJ2284" s="225"/>
      <c r="ARK2284" s="225"/>
      <c r="ARL2284" s="225"/>
      <c r="ARM2284" s="225"/>
      <c r="ARN2284" s="225"/>
      <c r="ARO2284" s="225"/>
      <c r="ARP2284" s="225"/>
      <c r="ARQ2284" s="225"/>
      <c r="ARR2284" s="225"/>
      <c r="ARS2284" s="225"/>
      <c r="ART2284" s="225"/>
      <c r="ARU2284" s="225"/>
      <c r="ARV2284" s="225"/>
      <c r="ARW2284" s="225"/>
      <c r="ARX2284" s="225"/>
      <c r="ARY2284" s="225"/>
      <c r="ARZ2284" s="225"/>
      <c r="ASA2284" s="225"/>
      <c r="ASB2284" s="225"/>
      <c r="ASC2284" s="225"/>
      <c r="ASD2284" s="225"/>
      <c r="ASE2284" s="225"/>
      <c r="ASF2284" s="225"/>
      <c r="ASG2284" s="225"/>
      <c r="ASH2284" s="225"/>
      <c r="ASI2284" s="225"/>
      <c r="ASJ2284" s="225"/>
      <c r="ASK2284" s="225"/>
      <c r="ASL2284" s="225"/>
      <c r="ASM2284" s="225"/>
      <c r="ASN2284" s="225"/>
      <c r="ASO2284" s="225"/>
      <c r="ASP2284" s="225"/>
      <c r="ASQ2284" s="225"/>
      <c r="ASR2284" s="225"/>
      <c r="ASS2284" s="225"/>
      <c r="AST2284" s="225"/>
      <c r="ASU2284" s="225"/>
      <c r="ASV2284" s="225"/>
      <c r="ASW2284" s="225"/>
      <c r="ASX2284" s="225"/>
      <c r="ASY2284" s="225"/>
      <c r="ASZ2284" s="225"/>
      <c r="ATA2284" s="225"/>
      <c r="ATB2284" s="225"/>
      <c r="ATC2284" s="225"/>
      <c r="ATD2284" s="225"/>
      <c r="ATE2284" s="225"/>
      <c r="ATF2284" s="225"/>
      <c r="ATG2284" s="225"/>
      <c r="ATH2284" s="225"/>
      <c r="ATI2284" s="225"/>
      <c r="ATJ2284" s="225"/>
      <c r="ATK2284" s="225"/>
      <c r="ATL2284" s="225"/>
      <c r="ATM2284" s="225"/>
      <c r="ATN2284" s="225"/>
      <c r="ATO2284" s="225"/>
      <c r="ATP2284" s="225"/>
      <c r="ATQ2284" s="225"/>
      <c r="ATR2284" s="225"/>
      <c r="ATS2284" s="225"/>
      <c r="ATT2284" s="225"/>
      <c r="ATU2284" s="225"/>
      <c r="ATV2284" s="225"/>
      <c r="ATW2284" s="225"/>
      <c r="ATX2284" s="225"/>
      <c r="ATY2284" s="225"/>
      <c r="ATZ2284" s="225"/>
      <c r="AUA2284" s="225"/>
      <c r="AUB2284" s="225"/>
      <c r="AUC2284" s="225"/>
      <c r="AUD2284" s="225"/>
      <c r="AUE2284" s="225"/>
      <c r="AUF2284" s="225"/>
      <c r="AUG2284" s="225"/>
      <c r="AUH2284" s="225"/>
      <c r="AUI2284" s="225"/>
      <c r="AUJ2284" s="225"/>
      <c r="AUK2284" s="225"/>
      <c r="AUL2284" s="225"/>
      <c r="AUM2284" s="225"/>
      <c r="AUN2284" s="225"/>
      <c r="AUO2284" s="225"/>
      <c r="AUP2284" s="225"/>
      <c r="AUQ2284" s="225"/>
      <c r="AUR2284" s="225"/>
      <c r="AUS2284" s="225"/>
      <c r="AUT2284" s="225"/>
      <c r="AUU2284" s="225"/>
      <c r="AUV2284" s="225"/>
      <c r="AUW2284" s="225"/>
      <c r="AUX2284" s="225"/>
      <c r="AUY2284" s="225"/>
      <c r="AUZ2284" s="225"/>
      <c r="AVA2284" s="225"/>
      <c r="AVB2284" s="225"/>
      <c r="AVC2284" s="225"/>
      <c r="AVD2284" s="225"/>
      <c r="AVE2284" s="225"/>
      <c r="AVF2284" s="225"/>
      <c r="AVG2284" s="225"/>
      <c r="AVH2284" s="225"/>
      <c r="AVI2284" s="225"/>
      <c r="AVJ2284" s="225"/>
      <c r="AVK2284" s="225"/>
      <c r="AVL2284" s="225"/>
      <c r="AVM2284" s="225"/>
      <c r="AVN2284" s="225"/>
      <c r="AVO2284" s="225"/>
      <c r="AVP2284" s="225"/>
      <c r="AVQ2284" s="225"/>
      <c r="AVR2284" s="225"/>
      <c r="AVS2284" s="225"/>
      <c r="AVT2284" s="225"/>
      <c r="AVU2284" s="225"/>
      <c r="AVV2284" s="225"/>
      <c r="AVW2284" s="225"/>
      <c r="AVX2284" s="225"/>
      <c r="AVY2284" s="225"/>
      <c r="AVZ2284" s="225"/>
      <c r="AWA2284" s="225"/>
      <c r="AWB2284" s="225"/>
      <c r="AWC2284" s="225"/>
      <c r="AWD2284" s="225"/>
      <c r="AWE2284" s="225"/>
      <c r="AWF2284" s="225"/>
      <c r="AWG2284" s="225"/>
      <c r="AWH2284" s="225"/>
      <c r="AWI2284" s="225"/>
      <c r="AWJ2284" s="225"/>
      <c r="AWK2284" s="225"/>
      <c r="AWL2284" s="225"/>
      <c r="AWM2284" s="225"/>
      <c r="AWN2284" s="225"/>
      <c r="AWO2284" s="225"/>
      <c r="AWP2284" s="225"/>
      <c r="AWQ2284" s="225"/>
      <c r="AWR2284" s="225"/>
      <c r="AWS2284" s="225"/>
      <c r="AWT2284" s="225"/>
      <c r="AWU2284" s="225"/>
      <c r="AWV2284" s="225"/>
      <c r="AWW2284" s="225"/>
      <c r="AWX2284" s="225"/>
      <c r="AWY2284" s="225"/>
      <c r="AWZ2284" s="225"/>
      <c r="AXA2284" s="225"/>
      <c r="AXB2284" s="225"/>
      <c r="AXC2284" s="225"/>
      <c r="AXD2284" s="225"/>
      <c r="AXE2284" s="225"/>
      <c r="AXF2284" s="225"/>
      <c r="AXG2284" s="225"/>
      <c r="AXH2284" s="225"/>
      <c r="AXI2284" s="225"/>
      <c r="AXJ2284" s="225"/>
      <c r="AXK2284" s="225"/>
      <c r="AXL2284" s="225"/>
      <c r="AXM2284" s="225"/>
      <c r="AXN2284" s="225"/>
      <c r="AXO2284" s="225"/>
      <c r="AXP2284" s="225"/>
      <c r="AXQ2284" s="225"/>
      <c r="AXR2284" s="225"/>
      <c r="AXS2284" s="225"/>
      <c r="AXT2284" s="225"/>
      <c r="AXU2284" s="225"/>
      <c r="AXV2284" s="225"/>
      <c r="AXW2284" s="225"/>
      <c r="AXX2284" s="225"/>
      <c r="AXY2284" s="225"/>
      <c r="AXZ2284" s="225"/>
      <c r="AYA2284" s="225"/>
      <c r="AYB2284" s="225"/>
      <c r="AYC2284" s="225"/>
      <c r="AYD2284" s="225"/>
      <c r="AYE2284" s="225"/>
      <c r="AYF2284" s="225"/>
      <c r="AYG2284" s="225"/>
      <c r="AYH2284" s="225"/>
      <c r="AYI2284" s="225"/>
      <c r="AYJ2284" s="225"/>
      <c r="AYK2284" s="225"/>
      <c r="AYL2284" s="225"/>
      <c r="AYM2284" s="225"/>
      <c r="AYN2284" s="225"/>
      <c r="AYO2284" s="225"/>
      <c r="AYP2284" s="225"/>
      <c r="AYQ2284" s="225"/>
      <c r="AYR2284" s="225"/>
      <c r="AYS2284" s="225"/>
      <c r="AYT2284" s="225"/>
      <c r="AYU2284" s="225"/>
      <c r="AYV2284" s="225"/>
      <c r="AYW2284" s="225"/>
      <c r="AYX2284" s="225"/>
      <c r="AYY2284" s="225"/>
      <c r="AYZ2284" s="225"/>
      <c r="AZA2284" s="225"/>
      <c r="AZB2284" s="225"/>
      <c r="AZC2284" s="225"/>
      <c r="AZD2284" s="225"/>
      <c r="AZE2284" s="225"/>
      <c r="AZF2284" s="225"/>
      <c r="AZG2284" s="225"/>
      <c r="AZH2284" s="225"/>
      <c r="AZI2284" s="225"/>
      <c r="AZJ2284" s="225"/>
      <c r="AZK2284" s="225"/>
      <c r="AZL2284" s="225"/>
      <c r="AZM2284" s="225"/>
      <c r="AZN2284" s="225"/>
      <c r="AZO2284" s="225"/>
      <c r="AZP2284" s="225"/>
      <c r="AZQ2284" s="225"/>
      <c r="AZR2284" s="225"/>
      <c r="AZS2284" s="225"/>
      <c r="AZT2284" s="225"/>
      <c r="AZU2284" s="225"/>
      <c r="AZV2284" s="225"/>
      <c r="AZW2284" s="225"/>
      <c r="AZX2284" s="225"/>
      <c r="AZY2284" s="225"/>
      <c r="AZZ2284" s="225"/>
      <c r="BAA2284" s="225"/>
      <c r="BAB2284" s="225"/>
      <c r="BAC2284" s="225"/>
      <c r="BAD2284" s="225"/>
      <c r="BAE2284" s="225"/>
      <c r="BAF2284" s="225"/>
      <c r="BAG2284" s="225"/>
      <c r="BAH2284" s="225"/>
      <c r="BAI2284" s="225"/>
      <c r="BAJ2284" s="225"/>
      <c r="BAK2284" s="225"/>
      <c r="BAL2284" s="225"/>
      <c r="BAM2284" s="225"/>
      <c r="BAN2284" s="225"/>
      <c r="BAO2284" s="225"/>
      <c r="BAP2284" s="225"/>
      <c r="BAQ2284" s="225"/>
      <c r="BAR2284" s="225"/>
      <c r="BAS2284" s="225"/>
      <c r="BAT2284" s="225"/>
      <c r="BAU2284" s="225"/>
      <c r="BAV2284" s="225"/>
      <c r="BAW2284" s="225"/>
      <c r="BAX2284" s="225"/>
      <c r="BAY2284" s="225"/>
      <c r="BAZ2284" s="225"/>
      <c r="BBA2284" s="225"/>
      <c r="BBB2284" s="225"/>
      <c r="BBC2284" s="225"/>
      <c r="BBD2284" s="225"/>
      <c r="BBE2284" s="225"/>
      <c r="BBF2284" s="225"/>
      <c r="BBG2284" s="225"/>
      <c r="BBH2284" s="225"/>
      <c r="BBI2284" s="225"/>
      <c r="BBJ2284" s="225"/>
      <c r="BBK2284" s="225"/>
      <c r="BBL2284" s="225"/>
      <c r="BBM2284" s="225"/>
      <c r="BBN2284" s="225"/>
      <c r="BBO2284" s="225"/>
      <c r="BBP2284" s="225"/>
      <c r="BBQ2284" s="225"/>
      <c r="BBR2284" s="225"/>
      <c r="BBS2284" s="225"/>
      <c r="BBT2284" s="225"/>
      <c r="BBU2284" s="225"/>
      <c r="BBV2284" s="225"/>
      <c r="BBW2284" s="225"/>
      <c r="BBX2284" s="225"/>
      <c r="BBY2284" s="225"/>
      <c r="BBZ2284" s="225"/>
      <c r="BCA2284" s="225"/>
      <c r="BCB2284" s="225"/>
      <c r="BCC2284" s="225"/>
      <c r="BCD2284" s="225"/>
      <c r="BCE2284" s="225"/>
      <c r="BCF2284" s="225"/>
      <c r="BCG2284" s="225"/>
      <c r="BCH2284" s="225"/>
      <c r="BCI2284" s="225"/>
      <c r="BCJ2284" s="225"/>
      <c r="BCK2284" s="225"/>
      <c r="BCL2284" s="225"/>
      <c r="BCM2284" s="225"/>
      <c r="BCN2284" s="225"/>
      <c r="BCO2284" s="225"/>
      <c r="BCP2284" s="225"/>
      <c r="BCQ2284" s="225"/>
      <c r="BCR2284" s="225"/>
      <c r="BCS2284" s="225"/>
      <c r="BCT2284" s="225"/>
      <c r="BCU2284" s="225"/>
      <c r="BCV2284" s="225"/>
      <c r="BCW2284" s="225"/>
      <c r="BCX2284" s="225"/>
      <c r="BCY2284" s="225"/>
      <c r="BCZ2284" s="225"/>
      <c r="BDA2284" s="225"/>
      <c r="BDB2284" s="225"/>
      <c r="BDC2284" s="225"/>
      <c r="BDD2284" s="225"/>
      <c r="BDE2284" s="225"/>
      <c r="BDF2284" s="225"/>
      <c r="BDG2284" s="225"/>
      <c r="BDH2284" s="225"/>
      <c r="BDI2284" s="225"/>
      <c r="BDJ2284" s="225"/>
      <c r="BDK2284" s="225"/>
      <c r="BDL2284" s="225"/>
      <c r="BDM2284" s="225"/>
      <c r="BDN2284" s="225"/>
      <c r="BDO2284" s="225"/>
      <c r="BDP2284" s="225"/>
      <c r="BDQ2284" s="225"/>
      <c r="BDR2284" s="225"/>
      <c r="BDS2284" s="225"/>
      <c r="BDT2284" s="225"/>
      <c r="BDU2284" s="225"/>
      <c r="BDV2284" s="225"/>
      <c r="BDW2284" s="225"/>
      <c r="BDX2284" s="225"/>
      <c r="BDY2284" s="225"/>
      <c r="BDZ2284" s="225"/>
      <c r="BEA2284" s="225"/>
      <c r="BEB2284" s="225"/>
      <c r="BEC2284" s="225"/>
      <c r="BED2284" s="225"/>
      <c r="BEE2284" s="225"/>
      <c r="BEF2284" s="225"/>
      <c r="BEG2284" s="225"/>
      <c r="BEH2284" s="225"/>
      <c r="BEI2284" s="225"/>
      <c r="BEJ2284" s="225"/>
      <c r="BEK2284" s="225"/>
      <c r="BEL2284" s="225"/>
      <c r="BEM2284" s="225"/>
      <c r="BEN2284" s="225"/>
      <c r="BEO2284" s="225"/>
      <c r="BEP2284" s="225"/>
      <c r="BEQ2284" s="225"/>
      <c r="BER2284" s="225"/>
      <c r="BES2284" s="225"/>
      <c r="BET2284" s="225"/>
      <c r="BEU2284" s="225"/>
      <c r="BEV2284" s="225"/>
      <c r="BEW2284" s="225"/>
      <c r="BEX2284" s="225"/>
      <c r="BEY2284" s="225"/>
      <c r="BEZ2284" s="225"/>
      <c r="BFA2284" s="225"/>
      <c r="BFB2284" s="225"/>
      <c r="BFC2284" s="225"/>
      <c r="BFD2284" s="225"/>
      <c r="BFE2284" s="225"/>
      <c r="BFF2284" s="225"/>
      <c r="BFG2284" s="225"/>
      <c r="BFH2284" s="225"/>
      <c r="BFI2284" s="225"/>
      <c r="BFJ2284" s="225"/>
      <c r="BFK2284" s="225"/>
      <c r="BFL2284" s="225"/>
      <c r="BFM2284" s="225"/>
      <c r="BFN2284" s="225"/>
      <c r="BFO2284" s="225"/>
      <c r="BFP2284" s="225"/>
      <c r="BFQ2284" s="225"/>
      <c r="BFR2284" s="225"/>
      <c r="BFS2284" s="225"/>
      <c r="BFT2284" s="225"/>
      <c r="BFU2284" s="225"/>
      <c r="BFV2284" s="225"/>
      <c r="BFW2284" s="225"/>
      <c r="BFX2284" s="225"/>
      <c r="BFY2284" s="225"/>
      <c r="BFZ2284" s="225"/>
      <c r="BGA2284" s="225"/>
      <c r="BGB2284" s="225"/>
      <c r="BGC2284" s="225"/>
      <c r="BGD2284" s="225"/>
      <c r="BGE2284" s="225"/>
      <c r="BGF2284" s="225"/>
      <c r="BGG2284" s="225"/>
      <c r="BGH2284" s="225"/>
      <c r="BGI2284" s="225"/>
      <c r="BGJ2284" s="225"/>
      <c r="BGK2284" s="225"/>
      <c r="BGL2284" s="225"/>
      <c r="BGM2284" s="225"/>
      <c r="BGN2284" s="225"/>
      <c r="BGO2284" s="225"/>
      <c r="BGP2284" s="225"/>
      <c r="BGQ2284" s="225"/>
      <c r="BGR2284" s="225"/>
      <c r="BGS2284" s="225"/>
      <c r="BGT2284" s="225"/>
      <c r="BGU2284" s="225"/>
      <c r="BGV2284" s="225"/>
      <c r="BGW2284" s="225"/>
      <c r="BGX2284" s="225"/>
      <c r="BGY2284" s="225"/>
      <c r="BGZ2284" s="225"/>
      <c r="BHA2284" s="225"/>
      <c r="BHB2284" s="225"/>
      <c r="BHC2284" s="225"/>
      <c r="BHD2284" s="225"/>
      <c r="BHE2284" s="225"/>
      <c r="BHF2284" s="225"/>
      <c r="BHG2284" s="225"/>
      <c r="BHH2284" s="225"/>
      <c r="BHI2284" s="225"/>
      <c r="BHJ2284" s="225"/>
      <c r="BHK2284" s="225"/>
      <c r="BHL2284" s="225"/>
      <c r="BHM2284" s="225"/>
      <c r="BHN2284" s="225"/>
      <c r="BHO2284" s="225"/>
      <c r="BHP2284" s="225"/>
      <c r="BHQ2284" s="225"/>
      <c r="BHR2284" s="225"/>
      <c r="BHS2284" s="225"/>
      <c r="BHT2284" s="225"/>
      <c r="BHU2284" s="225"/>
      <c r="BHV2284" s="225"/>
      <c r="BHW2284" s="225"/>
      <c r="BHX2284" s="225"/>
      <c r="BHY2284" s="225"/>
      <c r="BHZ2284" s="225"/>
      <c r="BIA2284" s="225"/>
      <c r="BIB2284" s="225"/>
      <c r="BIC2284" s="225"/>
      <c r="BID2284" s="225"/>
      <c r="BIE2284" s="225"/>
      <c r="BIF2284" s="225"/>
      <c r="BIG2284" s="225"/>
      <c r="BIH2284" s="225"/>
      <c r="BII2284" s="225"/>
      <c r="BIJ2284" s="225"/>
      <c r="BIK2284" s="225"/>
      <c r="BIL2284" s="225"/>
      <c r="BIM2284" s="225"/>
      <c r="BIN2284" s="225"/>
      <c r="BIO2284" s="225"/>
      <c r="BIP2284" s="225"/>
      <c r="BIQ2284" s="225"/>
      <c r="BIR2284" s="225"/>
      <c r="BIS2284" s="225"/>
      <c r="BIT2284" s="225"/>
      <c r="BIU2284" s="225"/>
      <c r="BIV2284" s="225"/>
      <c r="BIW2284" s="225"/>
      <c r="BIX2284" s="225"/>
      <c r="BIY2284" s="225"/>
      <c r="BIZ2284" s="225"/>
      <c r="BJA2284" s="225"/>
      <c r="BJB2284" s="225"/>
      <c r="BJC2284" s="225"/>
      <c r="BJD2284" s="225"/>
      <c r="BJE2284" s="225"/>
      <c r="BJF2284" s="225"/>
      <c r="BJG2284" s="225"/>
      <c r="BJH2284" s="225"/>
      <c r="BJI2284" s="225"/>
      <c r="BJJ2284" s="225"/>
      <c r="BJK2284" s="225"/>
      <c r="BJL2284" s="225"/>
      <c r="BJM2284" s="225"/>
      <c r="BJN2284" s="225"/>
      <c r="BJO2284" s="225"/>
      <c r="BJP2284" s="225"/>
      <c r="BJQ2284" s="225"/>
      <c r="BJR2284" s="225"/>
      <c r="BJS2284" s="225"/>
      <c r="BJT2284" s="225"/>
      <c r="BJU2284" s="225"/>
      <c r="BJV2284" s="225"/>
      <c r="BJW2284" s="225"/>
      <c r="BJX2284" s="225"/>
      <c r="BJY2284" s="225"/>
      <c r="BJZ2284" s="225"/>
      <c r="BKA2284" s="225"/>
      <c r="BKB2284" s="225"/>
      <c r="BKC2284" s="225"/>
      <c r="BKD2284" s="225"/>
      <c r="BKE2284" s="225"/>
      <c r="BKF2284" s="225"/>
      <c r="BKG2284" s="225"/>
      <c r="BKH2284" s="225"/>
      <c r="BKI2284" s="225"/>
      <c r="BKJ2284" s="225"/>
      <c r="BKK2284" s="225"/>
      <c r="BKL2284" s="225"/>
      <c r="BKM2284" s="225"/>
      <c r="BKN2284" s="225"/>
      <c r="BKO2284" s="225"/>
      <c r="BKP2284" s="225"/>
      <c r="BKQ2284" s="225"/>
      <c r="BKR2284" s="225"/>
      <c r="BKS2284" s="225"/>
      <c r="BKT2284" s="225"/>
      <c r="BKU2284" s="225"/>
      <c r="BKV2284" s="225"/>
      <c r="BKW2284" s="225"/>
      <c r="BKX2284" s="225"/>
      <c r="BKY2284" s="225"/>
      <c r="BKZ2284" s="225"/>
      <c r="BLA2284" s="225"/>
      <c r="BLB2284" s="225"/>
      <c r="BLC2284" s="225"/>
      <c r="BLD2284" s="225"/>
      <c r="BLE2284" s="225"/>
      <c r="BLF2284" s="225"/>
      <c r="BLG2284" s="225"/>
      <c r="BLH2284" s="225"/>
      <c r="BLI2284" s="225"/>
      <c r="BLJ2284" s="225"/>
      <c r="BLK2284" s="225"/>
      <c r="BLL2284" s="225"/>
      <c r="BLM2284" s="225"/>
      <c r="BLN2284" s="225"/>
      <c r="BLO2284" s="225"/>
      <c r="BLP2284" s="225"/>
      <c r="BLQ2284" s="225"/>
      <c r="BLR2284" s="225"/>
      <c r="BLS2284" s="225"/>
      <c r="BLT2284" s="225"/>
      <c r="BLU2284" s="225"/>
      <c r="BLV2284" s="225"/>
      <c r="BLW2284" s="225"/>
      <c r="BLX2284" s="225"/>
      <c r="BLY2284" s="225"/>
      <c r="BLZ2284" s="225"/>
      <c r="BMA2284" s="225"/>
      <c r="BMB2284" s="225"/>
      <c r="BMC2284" s="225"/>
      <c r="BMD2284" s="225"/>
      <c r="BME2284" s="225"/>
      <c r="BMF2284" s="225"/>
      <c r="BMG2284" s="225"/>
      <c r="BMH2284" s="225"/>
      <c r="BMI2284" s="225"/>
      <c r="BMJ2284" s="225"/>
      <c r="BMK2284" s="225"/>
      <c r="BML2284" s="225"/>
      <c r="BMM2284" s="225"/>
      <c r="BMN2284" s="225"/>
      <c r="BMO2284" s="225"/>
      <c r="BMP2284" s="225"/>
      <c r="BMQ2284" s="225"/>
      <c r="BMR2284" s="225"/>
      <c r="BMS2284" s="225"/>
      <c r="BMT2284" s="225"/>
      <c r="BMU2284" s="225"/>
      <c r="BMV2284" s="225"/>
      <c r="BMW2284" s="225"/>
      <c r="BMX2284" s="225"/>
      <c r="BMY2284" s="225"/>
      <c r="BMZ2284" s="225"/>
      <c r="BNA2284" s="225"/>
      <c r="BNB2284" s="225"/>
      <c r="BNC2284" s="225"/>
      <c r="BND2284" s="225"/>
      <c r="BNE2284" s="225"/>
      <c r="BNF2284" s="225"/>
      <c r="BNG2284" s="225"/>
      <c r="BNH2284" s="225"/>
      <c r="BNI2284" s="225"/>
      <c r="BNJ2284" s="225"/>
      <c r="BNK2284" s="225"/>
      <c r="BNL2284" s="225"/>
      <c r="BNM2284" s="225"/>
      <c r="BNN2284" s="225"/>
      <c r="BNO2284" s="225"/>
      <c r="BNP2284" s="225"/>
      <c r="BNQ2284" s="225"/>
      <c r="BNR2284" s="225"/>
      <c r="BNS2284" s="225"/>
      <c r="BNT2284" s="225"/>
      <c r="BNU2284" s="225"/>
      <c r="BNV2284" s="225"/>
      <c r="BNW2284" s="225"/>
      <c r="BNX2284" s="225"/>
      <c r="BNY2284" s="225"/>
      <c r="BNZ2284" s="225"/>
      <c r="BOA2284" s="225"/>
      <c r="BOB2284" s="225"/>
      <c r="BOC2284" s="225"/>
      <c r="BOD2284" s="225"/>
      <c r="BOE2284" s="225"/>
      <c r="BOF2284" s="225"/>
      <c r="BOG2284" s="225"/>
      <c r="BOH2284" s="225"/>
      <c r="BOI2284" s="225"/>
      <c r="BOJ2284" s="225"/>
      <c r="BOK2284" s="225"/>
      <c r="BOL2284" s="225"/>
      <c r="BOM2284" s="225"/>
      <c r="BON2284" s="225"/>
      <c r="BOO2284" s="225"/>
      <c r="BOP2284" s="225"/>
      <c r="BOQ2284" s="225"/>
      <c r="BOR2284" s="225"/>
      <c r="BOS2284" s="225"/>
      <c r="BOT2284" s="225"/>
      <c r="BOU2284" s="225"/>
      <c r="BOV2284" s="225"/>
      <c r="BOW2284" s="225"/>
      <c r="BOX2284" s="225"/>
      <c r="BOY2284" s="225"/>
      <c r="BOZ2284" s="225"/>
      <c r="BPA2284" s="225"/>
      <c r="BPB2284" s="225"/>
      <c r="BPC2284" s="225"/>
      <c r="BPD2284" s="225"/>
      <c r="BPE2284" s="225"/>
      <c r="BPF2284" s="225"/>
      <c r="BPG2284" s="225"/>
      <c r="BPH2284" s="225"/>
      <c r="BPI2284" s="225"/>
      <c r="BPJ2284" s="225"/>
      <c r="BPK2284" s="225"/>
      <c r="BPL2284" s="225"/>
      <c r="BPM2284" s="225"/>
      <c r="BPN2284" s="225"/>
      <c r="BPO2284" s="225"/>
      <c r="BPP2284" s="225"/>
      <c r="BPQ2284" s="225"/>
      <c r="BPR2284" s="225"/>
      <c r="BPS2284" s="225"/>
      <c r="BPT2284" s="225"/>
      <c r="BPU2284" s="225"/>
      <c r="BPV2284" s="225"/>
      <c r="BPW2284" s="225"/>
      <c r="BPX2284" s="225"/>
      <c r="BPY2284" s="225"/>
      <c r="BPZ2284" s="225"/>
      <c r="BQA2284" s="225"/>
      <c r="BQB2284" s="225"/>
      <c r="BQC2284" s="225"/>
      <c r="BQD2284" s="225"/>
      <c r="BQE2284" s="225"/>
      <c r="BQF2284" s="225"/>
      <c r="BQG2284" s="225"/>
      <c r="BQH2284" s="225"/>
      <c r="BQI2284" s="225"/>
      <c r="BQJ2284" s="225"/>
      <c r="BQK2284" s="225"/>
      <c r="BQL2284" s="225"/>
      <c r="BQM2284" s="225"/>
      <c r="BQN2284" s="225"/>
      <c r="BQO2284" s="225"/>
      <c r="BQP2284" s="225"/>
      <c r="BQQ2284" s="225"/>
      <c r="BQR2284" s="225"/>
      <c r="BQS2284" s="225"/>
      <c r="BQT2284" s="225"/>
      <c r="BQU2284" s="225"/>
      <c r="BQV2284" s="225"/>
      <c r="BQW2284" s="225"/>
      <c r="BQX2284" s="225"/>
      <c r="BQY2284" s="225"/>
      <c r="BQZ2284" s="225"/>
      <c r="BRA2284" s="225"/>
      <c r="BRB2284" s="225"/>
      <c r="BRC2284" s="225"/>
      <c r="BRD2284" s="225"/>
      <c r="BRE2284" s="225"/>
      <c r="BRF2284" s="225"/>
      <c r="BRG2284" s="225"/>
      <c r="BRH2284" s="225"/>
      <c r="BRI2284" s="225"/>
      <c r="BRJ2284" s="225"/>
      <c r="BRK2284" s="225"/>
      <c r="BRL2284" s="225"/>
      <c r="BRM2284" s="225"/>
      <c r="BRN2284" s="225"/>
      <c r="BRO2284" s="225"/>
      <c r="BRP2284" s="225"/>
      <c r="BRQ2284" s="225"/>
      <c r="BRR2284" s="225"/>
      <c r="BRS2284" s="225"/>
      <c r="BRT2284" s="225"/>
      <c r="BRU2284" s="225"/>
      <c r="BRV2284" s="225"/>
      <c r="BRW2284" s="225"/>
      <c r="BRX2284" s="225"/>
      <c r="BRY2284" s="225"/>
      <c r="BRZ2284" s="225"/>
      <c r="BSA2284" s="225"/>
      <c r="BSB2284" s="225"/>
      <c r="BSC2284" s="225"/>
      <c r="BSD2284" s="225"/>
      <c r="BSE2284" s="225"/>
      <c r="BSF2284" s="225"/>
      <c r="BSG2284" s="225"/>
      <c r="BSH2284" s="225"/>
      <c r="BSI2284" s="225"/>
      <c r="BSJ2284" s="225"/>
      <c r="BSK2284" s="225"/>
      <c r="BSL2284" s="225"/>
      <c r="BSM2284" s="225"/>
      <c r="BSN2284" s="225"/>
      <c r="BSO2284" s="225"/>
      <c r="BSP2284" s="225"/>
      <c r="BSQ2284" s="225"/>
      <c r="BSR2284" s="225"/>
      <c r="BSS2284" s="225"/>
      <c r="BST2284" s="225"/>
      <c r="BSU2284" s="225"/>
      <c r="BSV2284" s="225"/>
      <c r="BSW2284" s="225"/>
      <c r="BSX2284" s="225"/>
      <c r="BSY2284" s="225"/>
      <c r="BSZ2284" s="225"/>
      <c r="BTA2284" s="225"/>
      <c r="BTB2284" s="225"/>
      <c r="BTC2284" s="225"/>
      <c r="BTD2284" s="225"/>
      <c r="BTE2284" s="225"/>
      <c r="BTF2284" s="225"/>
      <c r="BTG2284" s="225"/>
      <c r="BTH2284" s="225"/>
      <c r="BTI2284" s="225"/>
      <c r="BTJ2284" s="225"/>
      <c r="BTK2284" s="225"/>
      <c r="BTL2284" s="225"/>
      <c r="BTM2284" s="225"/>
      <c r="BTN2284" s="225"/>
      <c r="BTO2284" s="225"/>
      <c r="BTP2284" s="225"/>
      <c r="BTQ2284" s="225"/>
      <c r="BTR2284" s="225"/>
      <c r="BTS2284" s="225"/>
      <c r="BTT2284" s="225"/>
      <c r="BTU2284" s="225"/>
      <c r="BTV2284" s="225"/>
      <c r="BTW2284" s="225"/>
      <c r="BTX2284" s="225"/>
      <c r="BTY2284" s="225"/>
      <c r="BTZ2284" s="225"/>
      <c r="BUA2284" s="225"/>
      <c r="BUB2284" s="225"/>
      <c r="BUC2284" s="225"/>
      <c r="BUD2284" s="225"/>
      <c r="BUE2284" s="225"/>
      <c r="BUF2284" s="225"/>
      <c r="BUG2284" s="225"/>
      <c r="BUH2284" s="225"/>
      <c r="BUI2284" s="225"/>
      <c r="BUJ2284" s="225"/>
      <c r="BUK2284" s="225"/>
      <c r="BUL2284" s="225"/>
      <c r="BUM2284" s="225"/>
      <c r="BUN2284" s="225"/>
      <c r="BUO2284" s="225"/>
      <c r="BUP2284" s="225"/>
      <c r="BUQ2284" s="225"/>
      <c r="BUR2284" s="225"/>
      <c r="BUS2284" s="225"/>
      <c r="BUT2284" s="225"/>
      <c r="BUU2284" s="225"/>
      <c r="BUV2284" s="225"/>
      <c r="BUW2284" s="225"/>
      <c r="BUX2284" s="225"/>
      <c r="BUY2284" s="225"/>
      <c r="BUZ2284" s="225"/>
      <c r="BVA2284" s="225"/>
      <c r="BVB2284" s="225"/>
      <c r="BVC2284" s="225"/>
      <c r="BVD2284" s="225"/>
      <c r="BVE2284" s="225"/>
      <c r="BVF2284" s="225"/>
      <c r="BVG2284" s="225"/>
      <c r="BVH2284" s="225"/>
      <c r="BVI2284" s="225"/>
      <c r="BVJ2284" s="225"/>
      <c r="BVK2284" s="225"/>
      <c r="BVL2284" s="225"/>
      <c r="BVM2284" s="225"/>
      <c r="BVN2284" s="225"/>
      <c r="BVO2284" s="225"/>
      <c r="BVP2284" s="225"/>
      <c r="BVQ2284" s="225"/>
      <c r="BVR2284" s="225"/>
      <c r="BVS2284" s="225"/>
      <c r="BVT2284" s="225"/>
      <c r="BVU2284" s="225"/>
      <c r="BVV2284" s="225"/>
      <c r="BVW2284" s="225"/>
      <c r="BVX2284" s="225"/>
      <c r="BVY2284" s="225"/>
      <c r="BVZ2284" s="225"/>
      <c r="BWA2284" s="225"/>
      <c r="BWB2284" s="225"/>
      <c r="BWC2284" s="225"/>
      <c r="BWD2284" s="225"/>
      <c r="BWE2284" s="225"/>
      <c r="BWF2284" s="225"/>
      <c r="BWG2284" s="225"/>
      <c r="BWH2284" s="225"/>
      <c r="BWI2284" s="225"/>
      <c r="BWJ2284" s="225"/>
      <c r="BWK2284" s="225"/>
      <c r="BWL2284" s="225"/>
      <c r="BWM2284" s="225"/>
      <c r="BWN2284" s="225"/>
      <c r="BWO2284" s="225"/>
      <c r="BWP2284" s="225"/>
      <c r="BWQ2284" s="225"/>
      <c r="BWR2284" s="225"/>
      <c r="BWS2284" s="225"/>
      <c r="BWT2284" s="225"/>
      <c r="BWU2284" s="225"/>
      <c r="BWV2284" s="225"/>
      <c r="BWW2284" s="225"/>
      <c r="BWX2284" s="225"/>
      <c r="BWY2284" s="225"/>
      <c r="BWZ2284" s="225"/>
      <c r="BXA2284" s="225"/>
      <c r="BXB2284" s="225"/>
      <c r="BXC2284" s="225"/>
      <c r="BXD2284" s="225"/>
      <c r="BXE2284" s="225"/>
      <c r="BXF2284" s="225"/>
      <c r="BXG2284" s="225"/>
      <c r="BXH2284" s="225"/>
      <c r="BXI2284" s="225"/>
      <c r="BXJ2284" s="225"/>
      <c r="BXK2284" s="225"/>
      <c r="BXL2284" s="225"/>
      <c r="BXM2284" s="225"/>
      <c r="BXN2284" s="225"/>
      <c r="BXO2284" s="225"/>
      <c r="BXP2284" s="225"/>
      <c r="BXQ2284" s="225"/>
      <c r="BXR2284" s="225"/>
      <c r="BXS2284" s="225"/>
      <c r="BXT2284" s="225"/>
      <c r="BXU2284" s="225"/>
      <c r="BXV2284" s="225"/>
      <c r="BXW2284" s="225"/>
      <c r="BXX2284" s="225"/>
      <c r="BXY2284" s="225"/>
      <c r="BXZ2284" s="225"/>
      <c r="BYA2284" s="225"/>
      <c r="BYB2284" s="225"/>
      <c r="BYC2284" s="225"/>
      <c r="BYD2284" s="225"/>
      <c r="BYE2284" s="225"/>
      <c r="BYF2284" s="225"/>
      <c r="BYG2284" s="225"/>
      <c r="BYH2284" s="225"/>
      <c r="BYI2284" s="225"/>
      <c r="BYJ2284" s="225"/>
      <c r="BYK2284" s="225"/>
      <c r="BYL2284" s="225"/>
      <c r="BYM2284" s="225"/>
      <c r="BYN2284" s="225"/>
      <c r="BYO2284" s="225"/>
      <c r="BYP2284" s="225"/>
      <c r="BYQ2284" s="225"/>
      <c r="BYR2284" s="225"/>
      <c r="BYS2284" s="225"/>
      <c r="BYT2284" s="225"/>
      <c r="BYU2284" s="225"/>
      <c r="BYV2284" s="225"/>
      <c r="BYW2284" s="225"/>
      <c r="BYX2284" s="225"/>
      <c r="BYY2284" s="225"/>
      <c r="BYZ2284" s="225"/>
      <c r="BZA2284" s="225"/>
      <c r="BZB2284" s="225"/>
      <c r="BZC2284" s="225"/>
      <c r="BZD2284" s="225"/>
      <c r="BZE2284" s="225"/>
      <c r="BZF2284" s="225"/>
      <c r="BZG2284" s="225"/>
      <c r="BZH2284" s="225"/>
      <c r="BZI2284" s="225"/>
      <c r="BZJ2284" s="225"/>
      <c r="BZK2284" s="225"/>
      <c r="BZL2284" s="225"/>
      <c r="BZM2284" s="225"/>
      <c r="BZN2284" s="225"/>
      <c r="BZO2284" s="225"/>
      <c r="BZP2284" s="225"/>
      <c r="BZQ2284" s="225"/>
      <c r="BZR2284" s="225"/>
      <c r="BZS2284" s="225"/>
      <c r="BZT2284" s="225"/>
      <c r="BZU2284" s="225"/>
      <c r="BZV2284" s="225"/>
      <c r="BZW2284" s="225"/>
      <c r="BZX2284" s="225"/>
      <c r="BZY2284" s="225"/>
      <c r="BZZ2284" s="225"/>
      <c r="CAA2284" s="225"/>
      <c r="CAB2284" s="225"/>
      <c r="CAC2284" s="225"/>
      <c r="CAD2284" s="225"/>
      <c r="CAE2284" s="225"/>
      <c r="CAF2284" s="225"/>
      <c r="CAG2284" s="225"/>
      <c r="CAH2284" s="225"/>
      <c r="CAI2284" s="225"/>
      <c r="CAJ2284" s="225"/>
      <c r="CAK2284" s="225"/>
      <c r="CAL2284" s="225"/>
      <c r="CAM2284" s="225"/>
      <c r="CAN2284" s="225"/>
      <c r="CAO2284" s="225"/>
      <c r="CAP2284" s="225"/>
      <c r="CAQ2284" s="225"/>
      <c r="CAR2284" s="225"/>
      <c r="CAS2284" s="225"/>
      <c r="CAT2284" s="225"/>
      <c r="CAU2284" s="225"/>
      <c r="CAV2284" s="225"/>
      <c r="CAW2284" s="225"/>
      <c r="CAX2284" s="225"/>
      <c r="CAY2284" s="225"/>
      <c r="CAZ2284" s="225"/>
      <c r="CBA2284" s="225"/>
      <c r="CBB2284" s="225"/>
      <c r="CBC2284" s="225"/>
      <c r="CBD2284" s="225"/>
      <c r="CBE2284" s="225"/>
      <c r="CBF2284" s="225"/>
      <c r="CBG2284" s="225"/>
      <c r="CBH2284" s="225"/>
      <c r="CBI2284" s="225"/>
      <c r="CBJ2284" s="225"/>
      <c r="CBK2284" s="225"/>
      <c r="CBL2284" s="225"/>
      <c r="CBM2284" s="225"/>
      <c r="CBN2284" s="225"/>
      <c r="CBO2284" s="225"/>
      <c r="CBP2284" s="225"/>
      <c r="CBQ2284" s="225"/>
      <c r="CBR2284" s="225"/>
      <c r="CBS2284" s="225"/>
      <c r="CBT2284" s="225"/>
      <c r="CBU2284" s="225"/>
      <c r="CBV2284" s="225"/>
      <c r="CBW2284" s="225"/>
      <c r="CBX2284" s="225"/>
      <c r="CBY2284" s="225"/>
      <c r="CBZ2284" s="225"/>
      <c r="CCA2284" s="225"/>
      <c r="CCB2284" s="225"/>
      <c r="CCC2284" s="225"/>
      <c r="CCD2284" s="225"/>
      <c r="CCE2284" s="225"/>
      <c r="CCF2284" s="225"/>
      <c r="CCG2284" s="225"/>
      <c r="CCH2284" s="225"/>
      <c r="CCI2284" s="225"/>
      <c r="CCJ2284" s="225"/>
      <c r="CCK2284" s="225"/>
      <c r="CCL2284" s="225"/>
      <c r="CCM2284" s="225"/>
      <c r="CCN2284" s="225"/>
      <c r="CCO2284" s="225"/>
      <c r="CCP2284" s="225"/>
      <c r="CCQ2284" s="225"/>
      <c r="CCR2284" s="225"/>
      <c r="CCS2284" s="225"/>
      <c r="CCT2284" s="225"/>
      <c r="CCU2284" s="225"/>
      <c r="CCV2284" s="225"/>
      <c r="CCW2284" s="225"/>
      <c r="CCX2284" s="225"/>
      <c r="CCY2284" s="225"/>
      <c r="CCZ2284" s="225"/>
      <c r="CDA2284" s="225"/>
      <c r="CDB2284" s="225"/>
      <c r="CDC2284" s="225"/>
      <c r="CDD2284" s="225"/>
      <c r="CDE2284" s="225"/>
      <c r="CDF2284" s="225"/>
      <c r="CDG2284" s="225"/>
      <c r="CDH2284" s="225"/>
      <c r="CDI2284" s="225"/>
      <c r="CDJ2284" s="225"/>
      <c r="CDK2284" s="225"/>
      <c r="CDL2284" s="225"/>
      <c r="CDM2284" s="225"/>
      <c r="CDN2284" s="225"/>
      <c r="CDO2284" s="225"/>
      <c r="CDP2284" s="225"/>
      <c r="CDQ2284" s="225"/>
      <c r="CDR2284" s="225"/>
      <c r="CDS2284" s="225"/>
      <c r="CDT2284" s="225"/>
      <c r="CDU2284" s="225"/>
      <c r="CDV2284" s="225"/>
      <c r="CDW2284" s="225"/>
      <c r="CDX2284" s="225"/>
      <c r="CDY2284" s="225"/>
      <c r="CDZ2284" s="225"/>
      <c r="CEA2284" s="225"/>
      <c r="CEB2284" s="225"/>
      <c r="CEC2284" s="225"/>
      <c r="CED2284" s="225"/>
      <c r="CEE2284" s="225"/>
      <c r="CEF2284" s="225"/>
      <c r="CEG2284" s="225"/>
      <c r="CEH2284" s="225"/>
      <c r="CEI2284" s="225"/>
      <c r="CEJ2284" s="225"/>
      <c r="CEK2284" s="225"/>
      <c r="CEL2284" s="225"/>
      <c r="CEM2284" s="225"/>
      <c r="CEN2284" s="225"/>
      <c r="CEO2284" s="225"/>
      <c r="CEP2284" s="225"/>
      <c r="CEQ2284" s="225"/>
      <c r="CER2284" s="225"/>
      <c r="CES2284" s="225"/>
      <c r="CET2284" s="225"/>
      <c r="CEU2284" s="225"/>
      <c r="CEV2284" s="225"/>
      <c r="CEW2284" s="225"/>
      <c r="CEX2284" s="225"/>
      <c r="CEY2284" s="225"/>
      <c r="CEZ2284" s="225"/>
      <c r="CFA2284" s="225"/>
      <c r="CFB2284" s="225"/>
      <c r="CFC2284" s="225"/>
      <c r="CFD2284" s="225"/>
      <c r="CFE2284" s="225"/>
      <c r="CFF2284" s="225"/>
      <c r="CFG2284" s="225"/>
      <c r="CFH2284" s="225"/>
      <c r="CFI2284" s="225"/>
      <c r="CFJ2284" s="225"/>
      <c r="CFK2284" s="225"/>
      <c r="CFL2284" s="225"/>
      <c r="CFM2284" s="225"/>
      <c r="CFN2284" s="225"/>
      <c r="CFO2284" s="225"/>
      <c r="CFP2284" s="225"/>
      <c r="CFQ2284" s="225"/>
      <c r="CFR2284" s="225"/>
      <c r="CFS2284" s="225"/>
      <c r="CFT2284" s="225"/>
      <c r="CFU2284" s="225"/>
      <c r="CFV2284" s="225"/>
      <c r="CFW2284" s="225"/>
      <c r="CFX2284" s="225"/>
      <c r="CFY2284" s="225"/>
      <c r="CFZ2284" s="225"/>
      <c r="CGA2284" s="225"/>
      <c r="CGB2284" s="225"/>
      <c r="CGC2284" s="225"/>
      <c r="CGD2284" s="225"/>
      <c r="CGE2284" s="225"/>
      <c r="CGF2284" s="225"/>
      <c r="CGG2284" s="225"/>
      <c r="CGH2284" s="225"/>
      <c r="CGI2284" s="225"/>
      <c r="CGJ2284" s="225"/>
      <c r="CGK2284" s="225"/>
      <c r="CGL2284" s="225"/>
      <c r="CGM2284" s="225"/>
      <c r="CGN2284" s="225"/>
      <c r="CGO2284" s="225"/>
      <c r="CGP2284" s="225"/>
      <c r="CGQ2284" s="225"/>
      <c r="CGR2284" s="225"/>
      <c r="CGS2284" s="225"/>
      <c r="CGT2284" s="225"/>
      <c r="CGU2284" s="225"/>
      <c r="CGV2284" s="225"/>
      <c r="CGW2284" s="225"/>
      <c r="CGX2284" s="225"/>
      <c r="CGY2284" s="225"/>
      <c r="CGZ2284" s="225"/>
      <c r="CHA2284" s="225"/>
      <c r="CHB2284" s="225"/>
      <c r="CHC2284" s="225"/>
      <c r="CHD2284" s="225"/>
      <c r="CHE2284" s="225"/>
      <c r="CHF2284" s="225"/>
      <c r="CHG2284" s="225"/>
      <c r="CHH2284" s="225"/>
      <c r="CHI2284" s="225"/>
      <c r="CHJ2284" s="225"/>
      <c r="CHK2284" s="225"/>
      <c r="CHL2284" s="225"/>
      <c r="CHM2284" s="225"/>
      <c r="CHN2284" s="225"/>
      <c r="CHO2284" s="225"/>
      <c r="CHP2284" s="225"/>
      <c r="CHQ2284" s="225"/>
      <c r="CHR2284" s="225"/>
      <c r="CHS2284" s="225"/>
      <c r="CHT2284" s="225"/>
      <c r="CHU2284" s="225"/>
      <c r="CHV2284" s="225"/>
      <c r="CHW2284" s="225"/>
      <c r="CHX2284" s="225"/>
      <c r="CHY2284" s="225"/>
      <c r="CHZ2284" s="225"/>
      <c r="CIA2284" s="225"/>
      <c r="CIB2284" s="225"/>
      <c r="CIC2284" s="225"/>
      <c r="CID2284" s="225"/>
      <c r="CIE2284" s="225"/>
      <c r="CIF2284" s="225"/>
      <c r="CIG2284" s="225"/>
      <c r="CIH2284" s="225"/>
      <c r="CII2284" s="225"/>
      <c r="CIJ2284" s="225"/>
      <c r="CIK2284" s="225"/>
      <c r="CIL2284" s="225"/>
      <c r="CIM2284" s="225"/>
      <c r="CIN2284" s="225"/>
      <c r="CIO2284" s="225"/>
      <c r="CIP2284" s="225"/>
      <c r="CIQ2284" s="225"/>
      <c r="CIR2284" s="225"/>
      <c r="CIS2284" s="225"/>
      <c r="CIT2284" s="225"/>
      <c r="CIU2284" s="225"/>
      <c r="CIV2284" s="225"/>
      <c r="CIW2284" s="225"/>
      <c r="CIX2284" s="225"/>
      <c r="CIY2284" s="225"/>
      <c r="CIZ2284" s="225"/>
      <c r="CJA2284" s="225"/>
      <c r="CJB2284" s="225"/>
      <c r="CJC2284" s="225"/>
      <c r="CJD2284" s="225"/>
      <c r="CJE2284" s="225"/>
      <c r="CJF2284" s="225"/>
      <c r="CJG2284" s="225"/>
      <c r="CJH2284" s="225"/>
      <c r="CJI2284" s="225"/>
      <c r="CJJ2284" s="225"/>
      <c r="CJK2284" s="225"/>
      <c r="CJL2284" s="225"/>
      <c r="CJM2284" s="225"/>
      <c r="CJN2284" s="225"/>
      <c r="CJO2284" s="225"/>
      <c r="CJP2284" s="225"/>
      <c r="CJQ2284" s="225"/>
      <c r="CJR2284" s="225"/>
      <c r="CJS2284" s="225"/>
      <c r="CJT2284" s="225"/>
      <c r="CJU2284" s="225"/>
      <c r="CJV2284" s="225"/>
      <c r="CJW2284" s="225"/>
      <c r="CJX2284" s="225"/>
      <c r="CJY2284" s="225"/>
      <c r="CJZ2284" s="225"/>
      <c r="CKA2284" s="225"/>
      <c r="CKB2284" s="225"/>
      <c r="CKC2284" s="225"/>
      <c r="CKD2284" s="225"/>
      <c r="CKE2284" s="225"/>
      <c r="CKF2284" s="225"/>
      <c r="CKG2284" s="225"/>
      <c r="CKH2284" s="225"/>
      <c r="CKI2284" s="225"/>
      <c r="CKJ2284" s="225"/>
      <c r="CKK2284" s="225"/>
      <c r="CKL2284" s="225"/>
      <c r="CKM2284" s="225"/>
      <c r="CKN2284" s="225"/>
      <c r="CKO2284" s="225"/>
      <c r="CKP2284" s="225"/>
      <c r="CKQ2284" s="225"/>
      <c r="CKR2284" s="225"/>
      <c r="CKS2284" s="225"/>
      <c r="CKT2284" s="225"/>
      <c r="CKU2284" s="225"/>
      <c r="CKV2284" s="225"/>
      <c r="CKW2284" s="225"/>
      <c r="CKX2284" s="225"/>
      <c r="CKY2284" s="225"/>
      <c r="CKZ2284" s="225"/>
      <c r="CLA2284" s="225"/>
      <c r="CLB2284" s="225"/>
      <c r="CLC2284" s="225"/>
      <c r="CLD2284" s="225"/>
      <c r="CLE2284" s="225"/>
      <c r="CLF2284" s="225"/>
      <c r="CLG2284" s="225"/>
      <c r="CLH2284" s="225"/>
      <c r="CLI2284" s="225"/>
      <c r="CLJ2284" s="225"/>
      <c r="CLK2284" s="225"/>
      <c r="CLL2284" s="225"/>
      <c r="CLM2284" s="225"/>
      <c r="CLN2284" s="225"/>
      <c r="CLO2284" s="225"/>
      <c r="CLP2284" s="225"/>
      <c r="CLQ2284" s="225"/>
      <c r="CLR2284" s="225"/>
      <c r="CLS2284" s="225"/>
      <c r="CLT2284" s="225"/>
      <c r="CLU2284" s="225"/>
      <c r="CLV2284" s="225"/>
      <c r="CLW2284" s="225"/>
      <c r="CLX2284" s="225"/>
      <c r="CLY2284" s="225"/>
      <c r="CLZ2284" s="225"/>
      <c r="CMA2284" s="225"/>
      <c r="CMB2284" s="225"/>
      <c r="CMC2284" s="225"/>
      <c r="CMD2284" s="225"/>
      <c r="CME2284" s="225"/>
      <c r="CMF2284" s="225"/>
      <c r="CMG2284" s="225"/>
      <c r="CMH2284" s="225"/>
      <c r="CMI2284" s="225"/>
      <c r="CMJ2284" s="225"/>
      <c r="CMK2284" s="225"/>
      <c r="CML2284" s="225"/>
      <c r="CMM2284" s="225"/>
      <c r="CMN2284" s="225"/>
      <c r="CMO2284" s="225"/>
      <c r="CMP2284" s="225"/>
      <c r="CMQ2284" s="225"/>
      <c r="CMR2284" s="225"/>
      <c r="CMS2284" s="225"/>
      <c r="CMT2284" s="225"/>
      <c r="CMU2284" s="225"/>
      <c r="CMV2284" s="225"/>
      <c r="CMW2284" s="225"/>
      <c r="CMX2284" s="225"/>
      <c r="CMY2284" s="225"/>
      <c r="CMZ2284" s="225"/>
      <c r="CNA2284" s="225"/>
      <c r="CNB2284" s="225"/>
      <c r="CNC2284" s="225"/>
      <c r="CND2284" s="225"/>
      <c r="CNE2284" s="225"/>
      <c r="CNF2284" s="225"/>
      <c r="CNG2284" s="225"/>
      <c r="CNH2284" s="225"/>
      <c r="CNI2284" s="225"/>
      <c r="CNJ2284" s="225"/>
      <c r="CNK2284" s="225"/>
      <c r="CNL2284" s="225"/>
      <c r="CNM2284" s="225"/>
      <c r="CNN2284" s="225"/>
      <c r="CNO2284" s="225"/>
      <c r="CNP2284" s="225"/>
      <c r="CNQ2284" s="225"/>
      <c r="CNR2284" s="225"/>
      <c r="CNS2284" s="225"/>
      <c r="CNT2284" s="225"/>
      <c r="CNU2284" s="225"/>
      <c r="CNV2284" s="225"/>
      <c r="CNW2284" s="225"/>
      <c r="CNX2284" s="225"/>
      <c r="CNY2284" s="225"/>
      <c r="CNZ2284" s="225"/>
      <c r="COA2284" s="225"/>
      <c r="COB2284" s="225"/>
      <c r="COC2284" s="225"/>
      <c r="COD2284" s="225"/>
      <c r="COE2284" s="225"/>
      <c r="COF2284" s="225"/>
      <c r="COG2284" s="225"/>
      <c r="COH2284" s="225"/>
      <c r="COI2284" s="225"/>
      <c r="COJ2284" s="225"/>
      <c r="COK2284" s="225"/>
      <c r="COL2284" s="225"/>
      <c r="COM2284" s="225"/>
      <c r="CON2284" s="225"/>
      <c r="COO2284" s="225"/>
      <c r="COP2284" s="225"/>
      <c r="COQ2284" s="225"/>
      <c r="COR2284" s="225"/>
      <c r="COS2284" s="225"/>
      <c r="COT2284" s="225"/>
      <c r="COU2284" s="225"/>
      <c r="COV2284" s="225"/>
      <c r="COW2284" s="225"/>
      <c r="COX2284" s="225"/>
      <c r="COY2284" s="225"/>
      <c r="COZ2284" s="225"/>
      <c r="CPA2284" s="225"/>
      <c r="CPB2284" s="225"/>
      <c r="CPC2284" s="225"/>
      <c r="CPD2284" s="225"/>
      <c r="CPE2284" s="225"/>
      <c r="CPF2284" s="225"/>
      <c r="CPG2284" s="225"/>
      <c r="CPH2284" s="225"/>
      <c r="CPI2284" s="225"/>
      <c r="CPJ2284" s="225"/>
      <c r="CPK2284" s="225"/>
      <c r="CPL2284" s="225"/>
      <c r="CPM2284" s="225"/>
      <c r="CPN2284" s="225"/>
      <c r="CPO2284" s="225"/>
      <c r="CPP2284" s="225"/>
      <c r="CPQ2284" s="225"/>
      <c r="CPR2284" s="225"/>
      <c r="CPS2284" s="225"/>
      <c r="CPT2284" s="225"/>
      <c r="CPU2284" s="225"/>
      <c r="CPV2284" s="225"/>
      <c r="CPW2284" s="225"/>
      <c r="CPX2284" s="225"/>
      <c r="CPY2284" s="225"/>
      <c r="CPZ2284" s="225"/>
      <c r="CQA2284" s="225"/>
      <c r="CQB2284" s="225"/>
      <c r="CQC2284" s="225"/>
      <c r="CQD2284" s="225"/>
      <c r="CQE2284" s="225"/>
      <c r="CQF2284" s="225"/>
      <c r="CQG2284" s="225"/>
      <c r="CQH2284" s="225"/>
      <c r="CQI2284" s="225"/>
      <c r="CQJ2284" s="225"/>
      <c r="CQK2284" s="225"/>
      <c r="CQL2284" s="225"/>
      <c r="CQM2284" s="225"/>
      <c r="CQN2284" s="225"/>
      <c r="CQO2284" s="225"/>
      <c r="CQP2284" s="225"/>
      <c r="CQQ2284" s="225"/>
      <c r="CQR2284" s="225"/>
      <c r="CQS2284" s="225"/>
      <c r="CQT2284" s="225"/>
      <c r="CQU2284" s="225"/>
      <c r="CQV2284" s="225"/>
      <c r="CQW2284" s="225"/>
      <c r="CQX2284" s="225"/>
      <c r="CQY2284" s="225"/>
      <c r="CQZ2284" s="225"/>
      <c r="CRA2284" s="225"/>
      <c r="CRB2284" s="225"/>
      <c r="CRC2284" s="225"/>
      <c r="CRD2284" s="225"/>
      <c r="CRE2284" s="225"/>
      <c r="CRF2284" s="225"/>
      <c r="CRG2284" s="225"/>
      <c r="CRH2284" s="225"/>
      <c r="CRI2284" s="225"/>
      <c r="CRJ2284" s="225"/>
      <c r="CRK2284" s="225"/>
      <c r="CRL2284" s="225"/>
      <c r="CRM2284" s="225"/>
      <c r="CRN2284" s="225"/>
      <c r="CRO2284" s="225"/>
      <c r="CRP2284" s="225"/>
      <c r="CRQ2284" s="225"/>
      <c r="CRR2284" s="225"/>
      <c r="CRS2284" s="225"/>
      <c r="CRT2284" s="225"/>
      <c r="CRU2284" s="225"/>
      <c r="CRV2284" s="225"/>
      <c r="CRW2284" s="225"/>
      <c r="CRX2284" s="225"/>
      <c r="CRY2284" s="225"/>
      <c r="CRZ2284" s="225"/>
      <c r="CSA2284" s="225"/>
      <c r="CSB2284" s="225"/>
      <c r="CSC2284" s="225"/>
      <c r="CSD2284" s="225"/>
      <c r="CSE2284" s="225"/>
      <c r="CSF2284" s="225"/>
      <c r="CSG2284" s="225"/>
      <c r="CSH2284" s="225"/>
      <c r="CSI2284" s="225"/>
      <c r="CSJ2284" s="225"/>
      <c r="CSK2284" s="225"/>
      <c r="CSL2284" s="225"/>
      <c r="CSM2284" s="225"/>
      <c r="CSN2284" s="225"/>
      <c r="CSO2284" s="225"/>
      <c r="CSP2284" s="225"/>
      <c r="CSQ2284" s="225"/>
      <c r="CSR2284" s="225"/>
      <c r="CSS2284" s="225"/>
      <c r="CST2284" s="225"/>
      <c r="CSU2284" s="225"/>
      <c r="CSV2284" s="225"/>
      <c r="CSW2284" s="225"/>
      <c r="CSX2284" s="225"/>
      <c r="CSY2284" s="225"/>
      <c r="CSZ2284" s="225"/>
      <c r="CTA2284" s="225"/>
      <c r="CTB2284" s="225"/>
      <c r="CTC2284" s="225"/>
      <c r="CTD2284" s="225"/>
      <c r="CTE2284" s="225"/>
      <c r="CTF2284" s="225"/>
      <c r="CTG2284" s="225"/>
      <c r="CTH2284" s="225"/>
      <c r="CTI2284" s="225"/>
      <c r="CTJ2284" s="225"/>
      <c r="CTK2284" s="225"/>
      <c r="CTL2284" s="225"/>
      <c r="CTM2284" s="225"/>
      <c r="CTN2284" s="225"/>
      <c r="CTO2284" s="225"/>
      <c r="CTP2284" s="225"/>
      <c r="CTQ2284" s="225"/>
      <c r="CTR2284" s="225"/>
      <c r="CTS2284" s="225"/>
      <c r="CTT2284" s="225"/>
      <c r="CTU2284" s="225"/>
      <c r="CTV2284" s="225"/>
      <c r="CTW2284" s="225"/>
      <c r="CTX2284" s="225"/>
      <c r="CTY2284" s="225"/>
      <c r="CTZ2284" s="225"/>
      <c r="CUA2284" s="225"/>
      <c r="CUB2284" s="225"/>
      <c r="CUC2284" s="225"/>
      <c r="CUD2284" s="225"/>
      <c r="CUE2284" s="225"/>
      <c r="CUF2284" s="225"/>
      <c r="CUG2284" s="225"/>
      <c r="CUH2284" s="225"/>
      <c r="CUI2284" s="225"/>
      <c r="CUJ2284" s="225"/>
      <c r="CUK2284" s="225"/>
      <c r="CUL2284" s="225"/>
      <c r="CUM2284" s="225"/>
      <c r="CUN2284" s="225"/>
      <c r="CUO2284" s="225"/>
      <c r="CUP2284" s="225"/>
      <c r="CUQ2284" s="225"/>
      <c r="CUR2284" s="225"/>
      <c r="CUS2284" s="225"/>
      <c r="CUT2284" s="225"/>
      <c r="CUU2284" s="225"/>
      <c r="CUV2284" s="225"/>
      <c r="CUW2284" s="225"/>
      <c r="CUX2284" s="225"/>
      <c r="CUY2284" s="225"/>
      <c r="CUZ2284" s="225"/>
      <c r="CVA2284" s="225"/>
      <c r="CVB2284" s="225"/>
      <c r="CVC2284" s="225"/>
      <c r="CVD2284" s="225"/>
      <c r="CVE2284" s="225"/>
      <c r="CVF2284" s="225"/>
      <c r="CVG2284" s="225"/>
      <c r="CVH2284" s="225"/>
      <c r="CVI2284" s="225"/>
      <c r="CVJ2284" s="225"/>
      <c r="CVK2284" s="225"/>
      <c r="CVL2284" s="225"/>
      <c r="CVM2284" s="225"/>
      <c r="CVN2284" s="225"/>
      <c r="CVO2284" s="225"/>
      <c r="CVP2284" s="225"/>
      <c r="CVQ2284" s="225"/>
      <c r="CVR2284" s="225"/>
      <c r="CVS2284" s="225"/>
      <c r="CVT2284" s="225"/>
      <c r="CVU2284" s="225"/>
      <c r="CVV2284" s="225"/>
      <c r="CVW2284" s="225"/>
      <c r="CVX2284" s="225"/>
      <c r="CVY2284" s="225"/>
      <c r="CVZ2284" s="225"/>
      <c r="CWA2284" s="225"/>
      <c r="CWB2284" s="225"/>
      <c r="CWC2284" s="225"/>
      <c r="CWD2284" s="225"/>
      <c r="CWE2284" s="225"/>
      <c r="CWF2284" s="225"/>
      <c r="CWG2284" s="225"/>
      <c r="CWH2284" s="225"/>
      <c r="CWI2284" s="225"/>
      <c r="CWJ2284" s="225"/>
      <c r="CWK2284" s="225"/>
      <c r="CWL2284" s="225"/>
      <c r="CWM2284" s="225"/>
      <c r="CWN2284" s="225"/>
      <c r="CWO2284" s="225"/>
      <c r="CWP2284" s="225"/>
      <c r="CWQ2284" s="225"/>
      <c r="CWR2284" s="225"/>
      <c r="CWS2284" s="225"/>
      <c r="CWT2284" s="225"/>
      <c r="CWU2284" s="225"/>
      <c r="CWV2284" s="225"/>
      <c r="CWW2284" s="225"/>
      <c r="CWX2284" s="225"/>
      <c r="CWY2284" s="225"/>
      <c r="CWZ2284" s="225"/>
      <c r="CXA2284" s="225"/>
      <c r="CXB2284" s="225"/>
      <c r="CXC2284" s="225"/>
      <c r="CXD2284" s="225"/>
      <c r="CXE2284" s="225"/>
      <c r="CXF2284" s="225"/>
      <c r="CXG2284" s="225"/>
      <c r="CXH2284" s="225"/>
      <c r="CXI2284" s="225"/>
      <c r="CXJ2284" s="225"/>
      <c r="CXK2284" s="225"/>
      <c r="CXL2284" s="225"/>
      <c r="CXM2284" s="225"/>
      <c r="CXN2284" s="225"/>
      <c r="CXO2284" s="225"/>
      <c r="CXP2284" s="225"/>
      <c r="CXQ2284" s="225"/>
      <c r="CXR2284" s="225"/>
      <c r="CXS2284" s="225"/>
      <c r="CXT2284" s="225"/>
      <c r="CXU2284" s="225"/>
      <c r="CXV2284" s="225"/>
      <c r="CXW2284" s="225"/>
      <c r="CXX2284" s="225"/>
      <c r="CXY2284" s="225"/>
      <c r="CXZ2284" s="225"/>
      <c r="CYA2284" s="225"/>
      <c r="CYB2284" s="225"/>
      <c r="CYC2284" s="225"/>
      <c r="CYD2284" s="225"/>
      <c r="CYE2284" s="225"/>
      <c r="CYF2284" s="225"/>
      <c r="CYG2284" s="225"/>
      <c r="CYH2284" s="225"/>
      <c r="CYI2284" s="225"/>
      <c r="CYJ2284" s="225"/>
      <c r="CYK2284" s="225"/>
      <c r="CYL2284" s="225"/>
      <c r="CYM2284" s="225"/>
      <c r="CYN2284" s="225"/>
      <c r="CYO2284" s="225"/>
      <c r="CYP2284" s="225"/>
      <c r="CYQ2284" s="225"/>
      <c r="CYR2284" s="225"/>
      <c r="CYS2284" s="225"/>
      <c r="CYT2284" s="225"/>
      <c r="CYU2284" s="225"/>
      <c r="CYV2284" s="225"/>
      <c r="CYW2284" s="225"/>
      <c r="CYX2284" s="225"/>
      <c r="CYY2284" s="225"/>
      <c r="CYZ2284" s="225"/>
      <c r="CZA2284" s="225"/>
      <c r="CZB2284" s="225"/>
      <c r="CZC2284" s="225"/>
      <c r="CZD2284" s="225"/>
      <c r="CZE2284" s="225"/>
      <c r="CZF2284" s="225"/>
      <c r="CZG2284" s="225"/>
      <c r="CZH2284" s="225"/>
      <c r="CZI2284" s="225"/>
      <c r="CZJ2284" s="225"/>
      <c r="CZK2284" s="225"/>
      <c r="CZL2284" s="225"/>
      <c r="CZM2284" s="225"/>
      <c r="CZN2284" s="225"/>
      <c r="CZO2284" s="225"/>
      <c r="CZP2284" s="225"/>
      <c r="CZQ2284" s="225"/>
      <c r="CZR2284" s="225"/>
      <c r="CZS2284" s="225"/>
      <c r="CZT2284" s="225"/>
      <c r="CZU2284" s="225"/>
      <c r="CZV2284" s="225"/>
      <c r="CZW2284" s="225"/>
      <c r="CZX2284" s="225"/>
      <c r="CZY2284" s="225"/>
      <c r="CZZ2284" s="225"/>
      <c r="DAA2284" s="225"/>
      <c r="DAB2284" s="225"/>
      <c r="DAC2284" s="225"/>
      <c r="DAD2284" s="225"/>
      <c r="DAE2284" s="225"/>
      <c r="DAF2284" s="225"/>
      <c r="DAG2284" s="225"/>
      <c r="DAH2284" s="225"/>
      <c r="DAI2284" s="225"/>
      <c r="DAJ2284" s="225"/>
      <c r="DAK2284" s="225"/>
      <c r="DAL2284" s="225"/>
      <c r="DAM2284" s="225"/>
      <c r="DAN2284" s="225"/>
      <c r="DAO2284" s="225"/>
      <c r="DAP2284" s="225"/>
      <c r="DAQ2284" s="225"/>
      <c r="DAR2284" s="225"/>
      <c r="DAS2284" s="225"/>
      <c r="DAT2284" s="225"/>
      <c r="DAU2284" s="225"/>
      <c r="DAV2284" s="225"/>
      <c r="DAW2284" s="225"/>
      <c r="DAX2284" s="225"/>
      <c r="DAY2284" s="225"/>
      <c r="DAZ2284" s="225"/>
      <c r="DBA2284" s="225"/>
      <c r="DBB2284" s="225"/>
      <c r="DBC2284" s="225"/>
      <c r="DBD2284" s="225"/>
      <c r="DBE2284" s="225"/>
      <c r="DBF2284" s="225"/>
      <c r="DBG2284" s="225"/>
      <c r="DBH2284" s="225"/>
      <c r="DBI2284" s="225"/>
      <c r="DBJ2284" s="225"/>
      <c r="DBK2284" s="225"/>
      <c r="DBL2284" s="225"/>
      <c r="DBM2284" s="225"/>
      <c r="DBN2284" s="225"/>
      <c r="DBO2284" s="225"/>
      <c r="DBP2284" s="225"/>
      <c r="DBQ2284" s="225"/>
      <c r="DBR2284" s="225"/>
      <c r="DBS2284" s="225"/>
      <c r="DBT2284" s="225"/>
      <c r="DBU2284" s="225"/>
      <c r="DBV2284" s="225"/>
      <c r="DBW2284" s="225"/>
      <c r="DBX2284" s="225"/>
      <c r="DBY2284" s="225"/>
      <c r="DBZ2284" s="225"/>
      <c r="DCA2284" s="225"/>
      <c r="DCB2284" s="225"/>
      <c r="DCC2284" s="225"/>
      <c r="DCD2284" s="225"/>
      <c r="DCE2284" s="225"/>
      <c r="DCF2284" s="225"/>
      <c r="DCG2284" s="225"/>
      <c r="DCH2284" s="225"/>
      <c r="DCI2284" s="225"/>
      <c r="DCJ2284" s="225"/>
      <c r="DCK2284" s="225"/>
      <c r="DCL2284" s="225"/>
      <c r="DCM2284" s="225"/>
      <c r="DCN2284" s="225"/>
      <c r="DCO2284" s="225"/>
      <c r="DCP2284" s="225"/>
      <c r="DCQ2284" s="225"/>
      <c r="DCR2284" s="225"/>
      <c r="DCS2284" s="225"/>
      <c r="DCT2284" s="225"/>
      <c r="DCU2284" s="225"/>
      <c r="DCV2284" s="225"/>
      <c r="DCW2284" s="225"/>
      <c r="DCX2284" s="225"/>
      <c r="DCY2284" s="225"/>
      <c r="DCZ2284" s="225"/>
      <c r="DDA2284" s="225"/>
      <c r="DDB2284" s="225"/>
      <c r="DDC2284" s="225"/>
      <c r="DDD2284" s="225"/>
      <c r="DDE2284" s="225"/>
      <c r="DDF2284" s="225"/>
      <c r="DDG2284" s="225"/>
      <c r="DDH2284" s="225"/>
      <c r="DDI2284" s="225"/>
      <c r="DDJ2284" s="225"/>
      <c r="DDK2284" s="225"/>
      <c r="DDL2284" s="225"/>
      <c r="DDM2284" s="225"/>
      <c r="DDN2284" s="225"/>
      <c r="DDO2284" s="225"/>
      <c r="DDP2284" s="225"/>
      <c r="DDQ2284" s="225"/>
      <c r="DDR2284" s="225"/>
      <c r="DDS2284" s="225"/>
      <c r="DDT2284" s="225"/>
      <c r="DDU2284" s="225"/>
      <c r="DDV2284" s="225"/>
      <c r="DDW2284" s="225"/>
      <c r="DDX2284" s="225"/>
      <c r="DDY2284" s="225"/>
      <c r="DDZ2284" s="225"/>
      <c r="DEA2284" s="225"/>
      <c r="DEB2284" s="225"/>
      <c r="DEC2284" s="225"/>
      <c r="DED2284" s="225"/>
      <c r="DEE2284" s="225"/>
      <c r="DEF2284" s="225"/>
      <c r="DEG2284" s="225"/>
      <c r="DEH2284" s="225"/>
      <c r="DEI2284" s="225"/>
      <c r="DEJ2284" s="225"/>
      <c r="DEK2284" s="225"/>
      <c r="DEL2284" s="225"/>
      <c r="DEM2284" s="225"/>
      <c r="DEN2284" s="225"/>
      <c r="DEO2284" s="225"/>
      <c r="DEP2284" s="225"/>
      <c r="DEQ2284" s="225"/>
      <c r="DER2284" s="225"/>
      <c r="DES2284" s="225"/>
      <c r="DET2284" s="225"/>
      <c r="DEU2284" s="225"/>
      <c r="DEV2284" s="225"/>
      <c r="DEW2284" s="225"/>
      <c r="DEX2284" s="225"/>
      <c r="DEY2284" s="225"/>
      <c r="DEZ2284" s="225"/>
      <c r="DFA2284" s="225"/>
      <c r="DFB2284" s="225"/>
      <c r="DFC2284" s="225"/>
      <c r="DFD2284" s="225"/>
      <c r="DFE2284" s="225"/>
      <c r="DFF2284" s="225"/>
      <c r="DFG2284" s="225"/>
      <c r="DFH2284" s="225"/>
      <c r="DFI2284" s="225"/>
      <c r="DFJ2284" s="225"/>
      <c r="DFK2284" s="225"/>
      <c r="DFL2284" s="225"/>
      <c r="DFM2284" s="225"/>
      <c r="DFN2284" s="225"/>
      <c r="DFO2284" s="225"/>
      <c r="DFP2284" s="225"/>
      <c r="DFQ2284" s="225"/>
      <c r="DFR2284" s="225"/>
      <c r="DFS2284" s="225"/>
      <c r="DFT2284" s="225"/>
      <c r="DFU2284" s="225"/>
      <c r="DFV2284" s="225"/>
      <c r="DFW2284" s="225"/>
      <c r="DFX2284" s="225"/>
      <c r="DFY2284" s="225"/>
      <c r="DFZ2284" s="225"/>
      <c r="DGA2284" s="225"/>
      <c r="DGB2284" s="225"/>
      <c r="DGC2284" s="225"/>
      <c r="DGD2284" s="225"/>
      <c r="DGE2284" s="225"/>
      <c r="DGF2284" s="225"/>
      <c r="DGG2284" s="225"/>
      <c r="DGH2284" s="225"/>
      <c r="DGI2284" s="225"/>
      <c r="DGJ2284" s="225"/>
      <c r="DGK2284" s="225"/>
      <c r="DGL2284" s="225"/>
      <c r="DGM2284" s="225"/>
      <c r="DGN2284" s="225"/>
      <c r="DGO2284" s="225"/>
      <c r="DGP2284" s="225"/>
      <c r="DGQ2284" s="225"/>
      <c r="DGR2284" s="225"/>
      <c r="DGS2284" s="225"/>
      <c r="DGT2284" s="225"/>
      <c r="DGU2284" s="225"/>
      <c r="DGV2284" s="225"/>
      <c r="DGW2284" s="225"/>
      <c r="DGX2284" s="225"/>
      <c r="DGY2284" s="225"/>
      <c r="DGZ2284" s="225"/>
      <c r="DHA2284" s="225"/>
      <c r="DHB2284" s="225"/>
      <c r="DHC2284" s="225"/>
      <c r="DHD2284" s="225"/>
      <c r="DHE2284" s="225"/>
      <c r="DHF2284" s="225"/>
      <c r="DHG2284" s="225"/>
      <c r="DHH2284" s="225"/>
      <c r="DHI2284" s="225"/>
      <c r="DHJ2284" s="225"/>
      <c r="DHK2284" s="225"/>
      <c r="DHL2284" s="225"/>
      <c r="DHM2284" s="225"/>
      <c r="DHN2284" s="225"/>
      <c r="DHO2284" s="225"/>
      <c r="DHP2284" s="225"/>
      <c r="DHQ2284" s="225"/>
      <c r="DHR2284" s="225"/>
      <c r="DHS2284" s="225"/>
      <c r="DHT2284" s="225"/>
      <c r="DHU2284" s="225"/>
      <c r="DHV2284" s="225"/>
      <c r="DHW2284" s="225"/>
      <c r="DHX2284" s="225"/>
      <c r="DHY2284" s="225"/>
      <c r="DHZ2284" s="225"/>
      <c r="DIA2284" s="225"/>
      <c r="DIB2284" s="225"/>
      <c r="DIC2284" s="225"/>
      <c r="DID2284" s="225"/>
      <c r="DIE2284" s="225"/>
      <c r="DIF2284" s="225"/>
      <c r="DIG2284" s="225"/>
      <c r="DIH2284" s="225"/>
      <c r="DII2284" s="225"/>
      <c r="DIJ2284" s="225"/>
      <c r="DIK2284" s="225"/>
      <c r="DIL2284" s="225"/>
      <c r="DIM2284" s="225"/>
      <c r="DIN2284" s="225"/>
      <c r="DIO2284" s="225"/>
      <c r="DIP2284" s="225"/>
      <c r="DIQ2284" s="225"/>
      <c r="DIR2284" s="225"/>
      <c r="DIS2284" s="225"/>
      <c r="DIT2284" s="225"/>
      <c r="DIU2284" s="225"/>
      <c r="DIV2284" s="225"/>
      <c r="DIW2284" s="225"/>
      <c r="DIX2284" s="225"/>
      <c r="DIY2284" s="225"/>
      <c r="DIZ2284" s="225"/>
      <c r="DJA2284" s="225"/>
      <c r="DJB2284" s="225"/>
      <c r="DJC2284" s="225"/>
      <c r="DJD2284" s="225"/>
      <c r="DJE2284" s="225"/>
      <c r="DJF2284" s="225"/>
      <c r="DJG2284" s="225"/>
      <c r="DJH2284" s="225"/>
      <c r="DJI2284" s="225"/>
      <c r="DJJ2284" s="225"/>
      <c r="DJK2284" s="225"/>
      <c r="DJL2284" s="225"/>
      <c r="DJM2284" s="225"/>
      <c r="DJN2284" s="225"/>
      <c r="DJO2284" s="225"/>
      <c r="DJP2284" s="225"/>
      <c r="DJQ2284" s="225"/>
      <c r="DJR2284" s="225"/>
      <c r="DJS2284" s="225"/>
      <c r="DJT2284" s="225"/>
      <c r="DJU2284" s="225"/>
      <c r="DJV2284" s="225"/>
      <c r="DJW2284" s="225"/>
      <c r="DJX2284" s="225"/>
      <c r="DJY2284" s="225"/>
      <c r="DJZ2284" s="225"/>
      <c r="DKA2284" s="225"/>
      <c r="DKB2284" s="225"/>
      <c r="DKC2284" s="225"/>
      <c r="DKD2284" s="225"/>
      <c r="DKE2284" s="225"/>
      <c r="DKF2284" s="225"/>
      <c r="DKG2284" s="225"/>
      <c r="DKH2284" s="225"/>
      <c r="DKI2284" s="225"/>
      <c r="DKJ2284" s="225"/>
      <c r="DKK2284" s="225"/>
      <c r="DKL2284" s="225"/>
      <c r="DKM2284" s="225"/>
      <c r="DKN2284" s="225"/>
      <c r="DKO2284" s="225"/>
      <c r="DKP2284" s="225"/>
      <c r="DKQ2284" s="225"/>
      <c r="DKR2284" s="225"/>
      <c r="DKS2284" s="225"/>
      <c r="DKT2284" s="225"/>
      <c r="DKU2284" s="225"/>
      <c r="DKV2284" s="225"/>
      <c r="DKW2284" s="225"/>
      <c r="DKX2284" s="225"/>
      <c r="DKY2284" s="225"/>
      <c r="DKZ2284" s="225"/>
      <c r="DLA2284" s="225"/>
      <c r="DLB2284" s="225"/>
      <c r="DLC2284" s="225"/>
      <c r="DLD2284" s="225"/>
      <c r="DLE2284" s="225"/>
      <c r="DLF2284" s="225"/>
      <c r="DLG2284" s="225"/>
      <c r="DLH2284" s="225"/>
      <c r="DLI2284" s="225"/>
      <c r="DLJ2284" s="225"/>
      <c r="DLK2284" s="225"/>
      <c r="DLL2284" s="225"/>
      <c r="DLM2284" s="225"/>
      <c r="DLN2284" s="225"/>
      <c r="DLO2284" s="225"/>
      <c r="DLP2284" s="225"/>
      <c r="DLQ2284" s="225"/>
      <c r="DLR2284" s="225"/>
      <c r="DLS2284" s="225"/>
      <c r="DLT2284" s="225"/>
      <c r="DLU2284" s="225"/>
      <c r="DLV2284" s="225"/>
      <c r="DLW2284" s="225"/>
      <c r="DLX2284" s="225"/>
      <c r="DLY2284" s="225"/>
      <c r="DLZ2284" s="225"/>
      <c r="DMA2284" s="225"/>
      <c r="DMB2284" s="225"/>
      <c r="DMC2284" s="225"/>
      <c r="DMD2284" s="225"/>
      <c r="DME2284" s="225"/>
      <c r="DMF2284" s="225"/>
      <c r="DMG2284" s="225"/>
      <c r="DMH2284" s="225"/>
      <c r="DMI2284" s="225"/>
      <c r="DMJ2284" s="225"/>
      <c r="DMK2284" s="225"/>
      <c r="DML2284" s="225"/>
      <c r="DMM2284" s="225"/>
      <c r="DMN2284" s="225"/>
      <c r="DMO2284" s="225"/>
      <c r="DMP2284" s="225"/>
      <c r="DMQ2284" s="225"/>
      <c r="DMR2284" s="225"/>
      <c r="DMS2284" s="225"/>
      <c r="DMT2284" s="225"/>
      <c r="DMU2284" s="225"/>
      <c r="DMV2284" s="225"/>
      <c r="DMW2284" s="225"/>
      <c r="DMX2284" s="225"/>
      <c r="DMY2284" s="225"/>
      <c r="DMZ2284" s="225"/>
      <c r="DNA2284" s="225"/>
      <c r="DNB2284" s="225"/>
      <c r="DNC2284" s="225"/>
      <c r="DND2284" s="225"/>
      <c r="DNE2284" s="225"/>
      <c r="DNF2284" s="225"/>
      <c r="DNG2284" s="225"/>
      <c r="DNH2284" s="225"/>
      <c r="DNI2284" s="225"/>
      <c r="DNJ2284" s="225"/>
      <c r="DNK2284" s="225"/>
      <c r="DNL2284" s="225"/>
      <c r="DNM2284" s="225"/>
      <c r="DNN2284" s="225"/>
      <c r="DNO2284" s="225"/>
      <c r="DNP2284" s="225"/>
      <c r="DNQ2284" s="225"/>
      <c r="DNR2284" s="225"/>
      <c r="DNS2284" s="225"/>
      <c r="DNT2284" s="225"/>
      <c r="DNU2284" s="225"/>
      <c r="DNV2284" s="225"/>
      <c r="DNW2284" s="225"/>
      <c r="DNX2284" s="225"/>
      <c r="DNY2284" s="225"/>
      <c r="DNZ2284" s="225"/>
      <c r="DOA2284" s="225"/>
      <c r="DOB2284" s="225"/>
      <c r="DOC2284" s="225"/>
      <c r="DOD2284" s="225"/>
      <c r="DOE2284" s="225"/>
      <c r="DOF2284" s="225"/>
      <c r="DOG2284" s="225"/>
      <c r="DOH2284" s="225"/>
      <c r="DOI2284" s="225"/>
      <c r="DOJ2284" s="225"/>
      <c r="DOK2284" s="225"/>
      <c r="DOL2284" s="225"/>
      <c r="DOM2284" s="225"/>
      <c r="DON2284" s="225"/>
      <c r="DOO2284" s="225"/>
      <c r="DOP2284" s="225"/>
      <c r="DOQ2284" s="225"/>
      <c r="DOR2284" s="225"/>
      <c r="DOS2284" s="225"/>
      <c r="DOT2284" s="225"/>
      <c r="DOU2284" s="225"/>
      <c r="DOV2284" s="225"/>
      <c r="DOW2284" s="225"/>
      <c r="DOX2284" s="225"/>
      <c r="DOY2284" s="225"/>
      <c r="DOZ2284" s="225"/>
      <c r="DPA2284" s="225"/>
      <c r="DPB2284" s="225"/>
      <c r="DPC2284" s="225"/>
      <c r="DPD2284" s="225"/>
      <c r="DPE2284" s="225"/>
      <c r="DPF2284" s="225"/>
      <c r="DPG2284" s="225"/>
      <c r="DPH2284" s="225"/>
      <c r="DPI2284" s="225"/>
      <c r="DPJ2284" s="225"/>
      <c r="DPK2284" s="225"/>
      <c r="DPL2284" s="225"/>
      <c r="DPM2284" s="225"/>
      <c r="DPN2284" s="225"/>
      <c r="DPO2284" s="225"/>
      <c r="DPP2284" s="225"/>
      <c r="DPQ2284" s="225"/>
      <c r="DPR2284" s="225"/>
      <c r="DPS2284" s="225"/>
      <c r="DPT2284" s="225"/>
      <c r="DPU2284" s="225"/>
      <c r="DPV2284" s="225"/>
      <c r="DPW2284" s="225"/>
      <c r="DPX2284" s="225"/>
      <c r="DPY2284" s="225"/>
      <c r="DPZ2284" s="225"/>
      <c r="DQA2284" s="225"/>
      <c r="DQB2284" s="225"/>
      <c r="DQC2284" s="225"/>
      <c r="DQD2284" s="225"/>
      <c r="DQE2284" s="225"/>
      <c r="DQF2284" s="225"/>
      <c r="DQG2284" s="225"/>
      <c r="DQH2284" s="225"/>
      <c r="DQI2284" s="225"/>
      <c r="DQJ2284" s="225"/>
      <c r="DQK2284" s="225"/>
      <c r="DQL2284" s="225"/>
      <c r="DQM2284" s="225"/>
      <c r="DQN2284" s="225"/>
      <c r="DQO2284" s="225"/>
      <c r="DQP2284" s="225"/>
      <c r="DQQ2284" s="225"/>
      <c r="DQR2284" s="225"/>
      <c r="DQS2284" s="225"/>
      <c r="DQT2284" s="225"/>
      <c r="DQU2284" s="225"/>
      <c r="DQV2284" s="225"/>
      <c r="DQW2284" s="225"/>
      <c r="DQX2284" s="225"/>
      <c r="DQY2284" s="225"/>
      <c r="DQZ2284" s="225"/>
      <c r="DRA2284" s="225"/>
      <c r="DRB2284" s="225"/>
      <c r="DRC2284" s="225"/>
      <c r="DRD2284" s="225"/>
      <c r="DRE2284" s="225"/>
      <c r="DRF2284" s="225"/>
      <c r="DRG2284" s="225"/>
      <c r="DRH2284" s="225"/>
      <c r="DRI2284" s="225"/>
      <c r="DRJ2284" s="225"/>
      <c r="DRK2284" s="225"/>
      <c r="DRL2284" s="225"/>
      <c r="DRM2284" s="225"/>
      <c r="DRN2284" s="225"/>
      <c r="DRO2284" s="225"/>
      <c r="DRP2284" s="225"/>
      <c r="DRQ2284" s="225"/>
      <c r="DRR2284" s="225"/>
      <c r="DRS2284" s="225"/>
      <c r="DRT2284" s="225"/>
      <c r="DRU2284" s="225"/>
      <c r="DRV2284" s="225"/>
      <c r="DRW2284" s="225"/>
      <c r="DRX2284" s="225"/>
      <c r="DRY2284" s="225"/>
      <c r="DRZ2284" s="225"/>
      <c r="DSA2284" s="225"/>
      <c r="DSB2284" s="225"/>
      <c r="DSC2284" s="225"/>
      <c r="DSD2284" s="225"/>
      <c r="DSE2284" s="225"/>
      <c r="DSF2284" s="225"/>
      <c r="DSG2284" s="225"/>
      <c r="DSH2284" s="225"/>
      <c r="DSI2284" s="225"/>
      <c r="DSJ2284" s="225"/>
      <c r="DSK2284" s="225"/>
      <c r="DSL2284" s="225"/>
      <c r="DSM2284" s="225"/>
      <c r="DSN2284" s="225"/>
      <c r="DSO2284" s="225"/>
      <c r="DSP2284" s="225"/>
      <c r="DSQ2284" s="225"/>
      <c r="DSR2284" s="225"/>
      <c r="DSS2284" s="225"/>
      <c r="DST2284" s="225"/>
      <c r="DSU2284" s="225"/>
      <c r="DSV2284" s="225"/>
      <c r="DSW2284" s="225"/>
      <c r="DSX2284" s="225"/>
      <c r="DSY2284" s="225"/>
      <c r="DSZ2284" s="225"/>
      <c r="DTA2284" s="225"/>
      <c r="DTB2284" s="225"/>
      <c r="DTC2284" s="225"/>
      <c r="DTD2284" s="225"/>
      <c r="DTE2284" s="225"/>
      <c r="DTF2284" s="225"/>
      <c r="DTG2284" s="225"/>
      <c r="DTH2284" s="225"/>
      <c r="DTI2284" s="225"/>
      <c r="DTJ2284" s="225"/>
      <c r="DTK2284" s="225"/>
      <c r="DTL2284" s="225"/>
      <c r="DTM2284" s="225"/>
      <c r="DTN2284" s="225"/>
      <c r="DTO2284" s="225"/>
      <c r="DTP2284" s="225"/>
      <c r="DTQ2284" s="225"/>
      <c r="DTR2284" s="225"/>
      <c r="DTS2284" s="225"/>
      <c r="DTT2284" s="225"/>
      <c r="DTU2284" s="225"/>
      <c r="DTV2284" s="225"/>
      <c r="DTW2284" s="225"/>
      <c r="DTX2284" s="225"/>
      <c r="DTY2284" s="225"/>
      <c r="DTZ2284" s="225"/>
      <c r="DUA2284" s="225"/>
      <c r="DUB2284" s="225"/>
      <c r="DUC2284" s="225"/>
      <c r="DUD2284" s="225"/>
      <c r="DUE2284" s="225"/>
      <c r="DUF2284" s="225"/>
      <c r="DUG2284" s="225"/>
      <c r="DUH2284" s="225"/>
      <c r="DUI2284" s="225"/>
      <c r="DUJ2284" s="225"/>
      <c r="DUK2284" s="225"/>
      <c r="DUL2284" s="225"/>
      <c r="DUM2284" s="225"/>
      <c r="DUN2284" s="225"/>
      <c r="DUO2284" s="225"/>
      <c r="DUP2284" s="225"/>
      <c r="DUQ2284" s="225"/>
      <c r="DUR2284" s="225"/>
      <c r="DUS2284" s="225"/>
      <c r="DUT2284" s="225"/>
      <c r="DUU2284" s="225"/>
      <c r="DUV2284" s="225"/>
      <c r="DUW2284" s="225"/>
      <c r="DUX2284" s="225"/>
      <c r="DUY2284" s="225"/>
      <c r="DUZ2284" s="225"/>
      <c r="DVA2284" s="225"/>
      <c r="DVB2284" s="225"/>
      <c r="DVC2284" s="225"/>
      <c r="DVD2284" s="225"/>
      <c r="DVE2284" s="225"/>
      <c r="DVF2284" s="225"/>
      <c r="DVG2284" s="225"/>
      <c r="DVH2284" s="225"/>
      <c r="DVI2284" s="225"/>
      <c r="DVJ2284" s="225"/>
      <c r="DVK2284" s="225"/>
      <c r="DVL2284" s="225"/>
      <c r="DVM2284" s="225"/>
      <c r="DVN2284" s="225"/>
      <c r="DVO2284" s="225"/>
      <c r="DVP2284" s="225"/>
      <c r="DVQ2284" s="225"/>
      <c r="DVR2284" s="225"/>
      <c r="DVS2284" s="225"/>
      <c r="DVT2284" s="225"/>
      <c r="DVU2284" s="225"/>
      <c r="DVV2284" s="225"/>
      <c r="DVW2284" s="225"/>
      <c r="DVX2284" s="225"/>
      <c r="DVY2284" s="225"/>
      <c r="DVZ2284" s="225"/>
      <c r="DWA2284" s="225"/>
      <c r="DWB2284" s="225"/>
      <c r="DWC2284" s="225"/>
      <c r="DWD2284" s="225"/>
      <c r="DWE2284" s="225"/>
      <c r="DWF2284" s="225"/>
      <c r="DWG2284" s="225"/>
      <c r="DWH2284" s="225"/>
      <c r="DWI2284" s="225"/>
      <c r="DWJ2284" s="225"/>
      <c r="DWK2284" s="225"/>
      <c r="DWL2284" s="225"/>
      <c r="DWM2284" s="225"/>
      <c r="DWN2284" s="225"/>
      <c r="DWO2284" s="225"/>
      <c r="DWP2284" s="225"/>
      <c r="DWQ2284" s="225"/>
      <c r="DWR2284" s="225"/>
      <c r="DWS2284" s="225"/>
      <c r="DWT2284" s="225"/>
      <c r="DWU2284" s="225"/>
      <c r="DWV2284" s="225"/>
      <c r="DWW2284" s="225"/>
      <c r="DWX2284" s="225"/>
      <c r="DWY2284" s="225"/>
      <c r="DWZ2284" s="225"/>
      <c r="DXA2284" s="225"/>
      <c r="DXB2284" s="225"/>
      <c r="DXC2284" s="225"/>
      <c r="DXD2284" s="225"/>
      <c r="DXE2284" s="225"/>
      <c r="DXF2284" s="225"/>
      <c r="DXG2284" s="225"/>
      <c r="DXH2284" s="225"/>
      <c r="DXI2284" s="225"/>
      <c r="DXJ2284" s="225"/>
      <c r="DXK2284" s="225"/>
      <c r="DXL2284" s="225"/>
      <c r="DXM2284" s="225"/>
      <c r="DXN2284" s="225"/>
      <c r="DXO2284" s="225"/>
      <c r="DXP2284" s="225"/>
      <c r="DXQ2284" s="225"/>
      <c r="DXR2284" s="225"/>
      <c r="DXS2284" s="225"/>
      <c r="DXT2284" s="225"/>
      <c r="DXU2284" s="225"/>
      <c r="DXV2284" s="225"/>
      <c r="DXW2284" s="225"/>
      <c r="DXX2284" s="225"/>
      <c r="DXY2284" s="225"/>
      <c r="DXZ2284" s="225"/>
      <c r="DYA2284" s="225"/>
      <c r="DYB2284" s="225"/>
      <c r="DYC2284" s="225"/>
      <c r="DYD2284" s="225"/>
      <c r="DYE2284" s="225"/>
      <c r="DYF2284" s="225"/>
      <c r="DYG2284" s="225"/>
      <c r="DYH2284" s="225"/>
      <c r="DYI2284" s="225"/>
      <c r="DYJ2284" s="225"/>
      <c r="DYK2284" s="225"/>
      <c r="DYL2284" s="225"/>
      <c r="DYM2284" s="225"/>
      <c r="DYN2284" s="225"/>
      <c r="DYO2284" s="225"/>
      <c r="DYP2284" s="225"/>
      <c r="DYQ2284" s="225"/>
      <c r="DYR2284" s="225"/>
      <c r="DYS2284" s="225"/>
      <c r="DYT2284" s="225"/>
      <c r="DYU2284" s="225"/>
      <c r="DYV2284" s="225"/>
      <c r="DYW2284" s="225"/>
      <c r="DYX2284" s="225"/>
      <c r="DYY2284" s="225"/>
      <c r="DYZ2284" s="225"/>
      <c r="DZA2284" s="225"/>
      <c r="DZB2284" s="225"/>
      <c r="DZC2284" s="225"/>
      <c r="DZD2284" s="225"/>
      <c r="DZE2284" s="225"/>
      <c r="DZF2284" s="225"/>
      <c r="DZG2284" s="225"/>
      <c r="DZH2284" s="225"/>
      <c r="DZI2284" s="225"/>
      <c r="DZJ2284" s="225"/>
      <c r="DZK2284" s="225"/>
      <c r="DZL2284" s="225"/>
      <c r="DZM2284" s="225"/>
      <c r="DZN2284" s="225"/>
      <c r="DZO2284" s="225"/>
      <c r="DZP2284" s="225"/>
      <c r="DZQ2284" s="225"/>
      <c r="DZR2284" s="225"/>
      <c r="DZS2284" s="225"/>
      <c r="DZT2284" s="225"/>
      <c r="DZU2284" s="225"/>
      <c r="DZV2284" s="225"/>
      <c r="DZW2284" s="225"/>
      <c r="DZX2284" s="225"/>
      <c r="DZY2284" s="225"/>
      <c r="DZZ2284" s="225"/>
      <c r="EAA2284" s="225"/>
      <c r="EAB2284" s="225"/>
      <c r="EAC2284" s="225"/>
      <c r="EAD2284" s="225"/>
      <c r="EAE2284" s="225"/>
      <c r="EAF2284" s="225"/>
      <c r="EAG2284" s="225"/>
      <c r="EAH2284" s="225"/>
      <c r="EAI2284" s="225"/>
      <c r="EAJ2284" s="225"/>
      <c r="EAK2284" s="225"/>
      <c r="EAL2284" s="225"/>
      <c r="EAM2284" s="225"/>
      <c r="EAN2284" s="225"/>
      <c r="EAO2284" s="225"/>
      <c r="EAP2284" s="225"/>
      <c r="EAQ2284" s="225"/>
      <c r="EAR2284" s="225"/>
      <c r="EAS2284" s="225"/>
      <c r="EAT2284" s="225"/>
      <c r="EAU2284" s="225"/>
      <c r="EAV2284" s="225"/>
      <c r="EAW2284" s="225"/>
      <c r="EAX2284" s="225"/>
      <c r="EAY2284" s="225"/>
      <c r="EAZ2284" s="225"/>
      <c r="EBA2284" s="225"/>
      <c r="EBB2284" s="225"/>
      <c r="EBC2284" s="225"/>
      <c r="EBD2284" s="225"/>
      <c r="EBE2284" s="225"/>
      <c r="EBF2284" s="225"/>
      <c r="EBG2284" s="225"/>
      <c r="EBH2284" s="225"/>
      <c r="EBI2284" s="225"/>
      <c r="EBJ2284" s="225"/>
      <c r="EBK2284" s="225"/>
      <c r="EBL2284" s="225"/>
      <c r="EBM2284" s="225"/>
      <c r="EBN2284" s="225"/>
      <c r="EBO2284" s="225"/>
      <c r="EBP2284" s="225"/>
      <c r="EBQ2284" s="225"/>
      <c r="EBR2284" s="225"/>
      <c r="EBS2284" s="225"/>
      <c r="EBT2284" s="225"/>
      <c r="EBU2284" s="225"/>
      <c r="EBV2284" s="225"/>
      <c r="EBW2284" s="225"/>
      <c r="EBX2284" s="225"/>
      <c r="EBY2284" s="225"/>
      <c r="EBZ2284" s="225"/>
      <c r="ECA2284" s="225"/>
      <c r="ECB2284" s="225"/>
      <c r="ECC2284" s="225"/>
      <c r="ECD2284" s="225"/>
      <c r="ECE2284" s="225"/>
      <c r="ECF2284" s="225"/>
      <c r="ECG2284" s="225"/>
      <c r="ECH2284" s="225"/>
      <c r="ECI2284" s="225"/>
      <c r="ECJ2284" s="225"/>
      <c r="ECK2284" s="225"/>
      <c r="ECL2284" s="225"/>
      <c r="ECM2284" s="225"/>
      <c r="ECN2284" s="225"/>
      <c r="ECO2284" s="225"/>
      <c r="ECP2284" s="225"/>
      <c r="ECQ2284" s="225"/>
      <c r="ECR2284" s="225"/>
      <c r="ECS2284" s="225"/>
      <c r="ECT2284" s="225"/>
      <c r="ECU2284" s="225"/>
      <c r="ECV2284" s="225"/>
      <c r="ECW2284" s="225"/>
      <c r="ECX2284" s="225"/>
      <c r="ECY2284" s="225"/>
      <c r="ECZ2284" s="225"/>
      <c r="EDA2284" s="225"/>
      <c r="EDB2284" s="225"/>
      <c r="EDC2284" s="225"/>
      <c r="EDD2284" s="225"/>
      <c r="EDE2284" s="225"/>
      <c r="EDF2284" s="225"/>
      <c r="EDG2284" s="225"/>
      <c r="EDH2284" s="225"/>
      <c r="EDI2284" s="225"/>
      <c r="EDJ2284" s="225"/>
      <c r="EDK2284" s="225"/>
      <c r="EDL2284" s="225"/>
      <c r="EDM2284" s="225"/>
      <c r="EDN2284" s="225"/>
      <c r="EDO2284" s="225"/>
      <c r="EDP2284" s="225"/>
      <c r="EDQ2284" s="225"/>
      <c r="EDR2284" s="225"/>
      <c r="EDS2284" s="225"/>
      <c r="EDT2284" s="225"/>
      <c r="EDU2284" s="225"/>
      <c r="EDV2284" s="225"/>
      <c r="EDW2284" s="225"/>
      <c r="EDX2284" s="225"/>
      <c r="EDY2284" s="225"/>
      <c r="EDZ2284" s="225"/>
      <c r="EEA2284" s="225"/>
      <c r="EEB2284" s="225"/>
      <c r="EEC2284" s="225"/>
      <c r="EED2284" s="225"/>
      <c r="EEE2284" s="225"/>
      <c r="EEF2284" s="225"/>
      <c r="EEG2284" s="225"/>
      <c r="EEH2284" s="225"/>
      <c r="EEI2284" s="225"/>
      <c r="EEJ2284" s="225"/>
      <c r="EEK2284" s="225"/>
      <c r="EEL2284" s="225"/>
      <c r="EEM2284" s="225"/>
      <c r="EEN2284" s="225"/>
      <c r="EEO2284" s="225"/>
      <c r="EEP2284" s="225"/>
      <c r="EEQ2284" s="225"/>
      <c r="EER2284" s="225"/>
      <c r="EES2284" s="225"/>
      <c r="EET2284" s="225"/>
      <c r="EEU2284" s="225"/>
      <c r="EEV2284" s="225"/>
      <c r="EEW2284" s="225"/>
      <c r="EEX2284" s="225"/>
      <c r="EEY2284" s="225"/>
      <c r="EEZ2284" s="225"/>
      <c r="EFA2284" s="225"/>
      <c r="EFB2284" s="225"/>
      <c r="EFC2284" s="225"/>
      <c r="EFD2284" s="225"/>
      <c r="EFE2284" s="225"/>
      <c r="EFF2284" s="225"/>
      <c r="EFG2284" s="225"/>
      <c r="EFH2284" s="225"/>
      <c r="EFI2284" s="225"/>
      <c r="EFJ2284" s="225"/>
      <c r="EFK2284" s="225"/>
      <c r="EFL2284" s="225"/>
      <c r="EFM2284" s="225"/>
      <c r="EFN2284" s="225"/>
      <c r="EFO2284" s="225"/>
      <c r="EFP2284" s="225"/>
      <c r="EFQ2284" s="225"/>
      <c r="EFR2284" s="225"/>
      <c r="EFS2284" s="225"/>
      <c r="EFT2284" s="225"/>
      <c r="EFU2284" s="225"/>
      <c r="EFV2284" s="225"/>
      <c r="EFW2284" s="225"/>
      <c r="EFX2284" s="225"/>
      <c r="EFY2284" s="225"/>
      <c r="EFZ2284" s="225"/>
      <c r="EGA2284" s="225"/>
      <c r="EGB2284" s="225"/>
      <c r="EGC2284" s="225"/>
      <c r="EGD2284" s="225"/>
      <c r="EGE2284" s="225"/>
      <c r="EGF2284" s="225"/>
      <c r="EGG2284" s="225"/>
      <c r="EGH2284" s="225"/>
      <c r="EGI2284" s="225"/>
      <c r="EGJ2284" s="225"/>
      <c r="EGK2284" s="225"/>
      <c r="EGL2284" s="225"/>
      <c r="EGM2284" s="225"/>
      <c r="EGN2284" s="225"/>
      <c r="EGO2284" s="225"/>
      <c r="EGP2284" s="225"/>
      <c r="EGQ2284" s="225"/>
      <c r="EGR2284" s="225"/>
      <c r="EGS2284" s="225"/>
      <c r="EGT2284" s="225"/>
      <c r="EGU2284" s="225"/>
      <c r="EGV2284" s="225"/>
      <c r="EGW2284" s="225"/>
      <c r="EGX2284" s="225"/>
      <c r="EGY2284" s="225"/>
      <c r="EGZ2284" s="225"/>
      <c r="EHA2284" s="225"/>
      <c r="EHB2284" s="225"/>
      <c r="EHC2284" s="225"/>
      <c r="EHD2284" s="225"/>
      <c r="EHE2284" s="225"/>
      <c r="EHF2284" s="225"/>
      <c r="EHG2284" s="225"/>
      <c r="EHH2284" s="225"/>
      <c r="EHI2284" s="225"/>
      <c r="EHJ2284" s="225"/>
      <c r="EHK2284" s="225"/>
      <c r="EHL2284" s="225"/>
      <c r="EHM2284" s="225"/>
      <c r="EHN2284" s="225"/>
      <c r="EHO2284" s="225"/>
      <c r="EHP2284" s="225"/>
      <c r="EHQ2284" s="225"/>
      <c r="EHR2284" s="225"/>
      <c r="EHS2284" s="225"/>
      <c r="EHT2284" s="225"/>
      <c r="EHU2284" s="225"/>
      <c r="EHV2284" s="225"/>
      <c r="EHW2284" s="225"/>
      <c r="EHX2284" s="225"/>
      <c r="EHY2284" s="225"/>
      <c r="EHZ2284" s="225"/>
      <c r="EIA2284" s="225"/>
      <c r="EIB2284" s="225"/>
      <c r="EIC2284" s="225"/>
      <c r="EID2284" s="225"/>
      <c r="EIE2284" s="225"/>
      <c r="EIF2284" s="225"/>
      <c r="EIG2284" s="225"/>
      <c r="EIH2284" s="225"/>
      <c r="EII2284" s="225"/>
      <c r="EIJ2284" s="225"/>
      <c r="EIK2284" s="225"/>
      <c r="EIL2284" s="225"/>
      <c r="EIM2284" s="225"/>
      <c r="EIN2284" s="225"/>
      <c r="EIO2284" s="225"/>
      <c r="EIP2284" s="225"/>
      <c r="EIQ2284" s="225"/>
      <c r="EIR2284" s="225"/>
      <c r="EIS2284" s="225"/>
      <c r="EIT2284" s="225"/>
      <c r="EIU2284" s="225"/>
      <c r="EIV2284" s="225"/>
      <c r="EIW2284" s="225"/>
      <c r="EIX2284" s="225"/>
      <c r="EIY2284" s="225"/>
      <c r="EIZ2284" s="225"/>
      <c r="EJA2284" s="225"/>
      <c r="EJB2284" s="225"/>
      <c r="EJC2284" s="225"/>
      <c r="EJD2284" s="225"/>
      <c r="EJE2284" s="225"/>
      <c r="EJF2284" s="225"/>
      <c r="EJG2284" s="225"/>
      <c r="EJH2284" s="225"/>
      <c r="EJI2284" s="225"/>
      <c r="EJJ2284" s="225"/>
      <c r="EJK2284" s="225"/>
      <c r="EJL2284" s="225"/>
      <c r="EJM2284" s="225"/>
      <c r="EJN2284" s="225"/>
      <c r="EJO2284" s="225"/>
      <c r="EJP2284" s="225"/>
      <c r="EJQ2284" s="225"/>
      <c r="EJR2284" s="225"/>
      <c r="EJS2284" s="225"/>
      <c r="EJT2284" s="225"/>
      <c r="EJU2284" s="225"/>
      <c r="EJV2284" s="225"/>
      <c r="EJW2284" s="225"/>
      <c r="EJX2284" s="225"/>
      <c r="EJY2284" s="225"/>
      <c r="EJZ2284" s="225"/>
      <c r="EKA2284" s="225"/>
      <c r="EKB2284" s="225"/>
      <c r="EKC2284" s="225"/>
      <c r="EKD2284" s="225"/>
      <c r="EKE2284" s="225"/>
      <c r="EKF2284" s="225"/>
      <c r="EKG2284" s="225"/>
      <c r="EKH2284" s="225"/>
      <c r="EKI2284" s="225"/>
      <c r="EKJ2284" s="225"/>
      <c r="EKK2284" s="225"/>
      <c r="EKL2284" s="225"/>
      <c r="EKM2284" s="225"/>
      <c r="EKN2284" s="225"/>
      <c r="EKO2284" s="225"/>
      <c r="EKP2284" s="225"/>
      <c r="EKQ2284" s="225"/>
      <c r="EKR2284" s="225"/>
      <c r="EKS2284" s="225"/>
      <c r="EKT2284" s="225"/>
      <c r="EKU2284" s="225"/>
      <c r="EKV2284" s="225"/>
      <c r="EKW2284" s="225"/>
      <c r="EKX2284" s="225"/>
      <c r="EKY2284" s="225"/>
      <c r="EKZ2284" s="225"/>
      <c r="ELA2284" s="225"/>
      <c r="ELB2284" s="225"/>
      <c r="ELC2284" s="225"/>
      <c r="ELD2284" s="225"/>
      <c r="ELE2284" s="225"/>
      <c r="ELF2284" s="225"/>
      <c r="ELG2284" s="225"/>
      <c r="ELH2284" s="225"/>
      <c r="ELI2284" s="225"/>
      <c r="ELJ2284" s="225"/>
      <c r="ELK2284" s="225"/>
      <c r="ELL2284" s="225"/>
      <c r="ELM2284" s="225"/>
      <c r="ELN2284" s="225"/>
      <c r="ELO2284" s="225"/>
      <c r="ELP2284" s="225"/>
      <c r="ELQ2284" s="225"/>
      <c r="ELR2284" s="225"/>
      <c r="ELS2284" s="225"/>
      <c r="ELT2284" s="225"/>
      <c r="ELU2284" s="225"/>
      <c r="ELV2284" s="225"/>
      <c r="ELW2284" s="225"/>
      <c r="ELX2284" s="225"/>
      <c r="ELY2284" s="225"/>
      <c r="ELZ2284" s="225"/>
      <c r="EMA2284" s="225"/>
      <c r="EMB2284" s="225"/>
      <c r="EMC2284" s="225"/>
      <c r="EMD2284" s="225"/>
      <c r="EME2284" s="225"/>
      <c r="EMF2284" s="225"/>
      <c r="EMG2284" s="225"/>
      <c r="EMH2284" s="225"/>
      <c r="EMI2284" s="225"/>
      <c r="EMJ2284" s="225"/>
      <c r="EMK2284" s="225"/>
      <c r="EML2284" s="225"/>
      <c r="EMM2284" s="225"/>
      <c r="EMN2284" s="225"/>
      <c r="EMO2284" s="225"/>
      <c r="EMP2284" s="225"/>
      <c r="EMQ2284" s="225"/>
      <c r="EMR2284" s="225"/>
      <c r="EMS2284" s="225"/>
      <c r="EMT2284" s="225"/>
      <c r="EMU2284" s="225"/>
      <c r="EMV2284" s="225"/>
      <c r="EMW2284" s="225"/>
      <c r="EMX2284" s="225"/>
      <c r="EMY2284" s="225"/>
      <c r="EMZ2284" s="225"/>
      <c r="ENA2284" s="225"/>
      <c r="ENB2284" s="225"/>
      <c r="ENC2284" s="225"/>
      <c r="END2284" s="225"/>
      <c r="ENE2284" s="225"/>
      <c r="ENF2284" s="225"/>
      <c r="ENG2284" s="225"/>
      <c r="ENH2284" s="225"/>
      <c r="ENI2284" s="225"/>
      <c r="ENJ2284" s="225"/>
      <c r="ENK2284" s="225"/>
      <c r="ENL2284" s="225"/>
      <c r="ENM2284" s="225"/>
      <c r="ENN2284" s="225"/>
      <c r="ENO2284" s="225"/>
      <c r="ENP2284" s="225"/>
      <c r="ENQ2284" s="225"/>
      <c r="ENR2284" s="225"/>
      <c r="ENS2284" s="225"/>
      <c r="ENT2284" s="225"/>
      <c r="ENU2284" s="225"/>
      <c r="ENV2284" s="225"/>
      <c r="ENW2284" s="225"/>
      <c r="ENX2284" s="225"/>
      <c r="ENY2284" s="225"/>
      <c r="ENZ2284" s="225"/>
      <c r="EOA2284" s="225"/>
      <c r="EOB2284" s="225"/>
      <c r="EOC2284" s="225"/>
      <c r="EOD2284" s="225"/>
      <c r="EOE2284" s="225"/>
      <c r="EOF2284" s="225"/>
      <c r="EOG2284" s="225"/>
      <c r="EOH2284" s="225"/>
      <c r="EOI2284" s="225"/>
      <c r="EOJ2284" s="225"/>
      <c r="EOK2284" s="225"/>
      <c r="EOL2284" s="225"/>
      <c r="EOM2284" s="225"/>
      <c r="EON2284" s="225"/>
      <c r="EOO2284" s="225"/>
      <c r="EOP2284" s="225"/>
      <c r="EOQ2284" s="225"/>
      <c r="EOR2284" s="225"/>
      <c r="EOS2284" s="225"/>
      <c r="EOT2284" s="225"/>
      <c r="EOU2284" s="225"/>
      <c r="EOV2284" s="225"/>
      <c r="EOW2284" s="225"/>
      <c r="EOX2284" s="225"/>
      <c r="EOY2284" s="225"/>
      <c r="EOZ2284" s="225"/>
      <c r="EPA2284" s="225"/>
      <c r="EPB2284" s="225"/>
      <c r="EPC2284" s="225"/>
      <c r="EPD2284" s="225"/>
      <c r="EPE2284" s="225"/>
      <c r="EPF2284" s="225"/>
      <c r="EPG2284" s="225"/>
      <c r="EPH2284" s="225"/>
      <c r="EPI2284" s="225"/>
      <c r="EPJ2284" s="225"/>
      <c r="EPK2284" s="225"/>
      <c r="EPL2284" s="225"/>
      <c r="EPM2284" s="225"/>
      <c r="EPN2284" s="225"/>
      <c r="EPO2284" s="225"/>
      <c r="EPP2284" s="225"/>
      <c r="EPQ2284" s="225"/>
      <c r="EPR2284" s="225"/>
      <c r="EPS2284" s="225"/>
      <c r="EPT2284" s="225"/>
      <c r="EPU2284" s="225"/>
      <c r="EPV2284" s="225"/>
      <c r="EPW2284" s="225"/>
      <c r="EPX2284" s="225"/>
      <c r="EPY2284" s="225"/>
      <c r="EPZ2284" s="225"/>
      <c r="EQA2284" s="225"/>
      <c r="EQB2284" s="225"/>
      <c r="EQC2284" s="225"/>
      <c r="EQD2284" s="225"/>
      <c r="EQE2284" s="225"/>
      <c r="EQF2284" s="225"/>
      <c r="EQG2284" s="225"/>
      <c r="EQH2284" s="225"/>
      <c r="EQI2284" s="225"/>
      <c r="EQJ2284" s="225"/>
      <c r="EQK2284" s="225"/>
      <c r="EQL2284" s="225"/>
      <c r="EQM2284" s="225"/>
      <c r="EQN2284" s="225"/>
      <c r="EQO2284" s="225"/>
      <c r="EQP2284" s="225"/>
      <c r="EQQ2284" s="225"/>
      <c r="EQR2284" s="225"/>
      <c r="EQS2284" s="225"/>
      <c r="EQT2284" s="225"/>
      <c r="EQU2284" s="225"/>
      <c r="EQV2284" s="225"/>
      <c r="EQW2284" s="225"/>
      <c r="EQX2284" s="225"/>
      <c r="EQY2284" s="225"/>
      <c r="EQZ2284" s="225"/>
      <c r="ERA2284" s="225"/>
      <c r="ERB2284" s="225"/>
      <c r="ERC2284" s="225"/>
      <c r="ERD2284" s="225"/>
      <c r="ERE2284" s="225"/>
      <c r="ERF2284" s="225"/>
      <c r="ERG2284" s="225"/>
      <c r="ERH2284" s="225"/>
      <c r="ERI2284" s="225"/>
      <c r="ERJ2284" s="225"/>
      <c r="ERK2284" s="225"/>
      <c r="ERL2284" s="225"/>
      <c r="ERM2284" s="225"/>
      <c r="ERN2284" s="225"/>
      <c r="ERO2284" s="225"/>
      <c r="ERP2284" s="225"/>
      <c r="ERQ2284" s="225"/>
      <c r="ERR2284" s="225"/>
      <c r="ERS2284" s="225"/>
      <c r="ERT2284" s="225"/>
      <c r="ERU2284" s="225"/>
      <c r="ERV2284" s="225"/>
      <c r="ERW2284" s="225"/>
      <c r="ERX2284" s="225"/>
      <c r="ERY2284" s="225"/>
      <c r="ERZ2284" s="225"/>
      <c r="ESA2284" s="225"/>
      <c r="ESB2284" s="225"/>
      <c r="ESC2284" s="225"/>
      <c r="ESD2284" s="225"/>
      <c r="ESE2284" s="225"/>
      <c r="ESF2284" s="225"/>
      <c r="ESG2284" s="225"/>
      <c r="ESH2284" s="225"/>
      <c r="ESI2284" s="225"/>
      <c r="ESJ2284" s="225"/>
      <c r="ESK2284" s="225"/>
      <c r="ESL2284" s="225"/>
      <c r="ESM2284" s="225"/>
      <c r="ESN2284" s="225"/>
      <c r="ESO2284" s="225"/>
      <c r="ESP2284" s="225"/>
      <c r="ESQ2284" s="225"/>
      <c r="ESR2284" s="225"/>
      <c r="ESS2284" s="225"/>
      <c r="EST2284" s="225"/>
      <c r="ESU2284" s="225"/>
      <c r="ESV2284" s="225"/>
      <c r="ESW2284" s="225"/>
      <c r="ESX2284" s="225"/>
      <c r="ESY2284" s="225"/>
      <c r="ESZ2284" s="225"/>
      <c r="ETA2284" s="225"/>
      <c r="ETB2284" s="225"/>
      <c r="ETC2284" s="225"/>
      <c r="ETD2284" s="225"/>
      <c r="ETE2284" s="225"/>
      <c r="ETF2284" s="225"/>
      <c r="ETG2284" s="225"/>
      <c r="ETH2284" s="225"/>
      <c r="ETI2284" s="225"/>
      <c r="ETJ2284" s="225"/>
      <c r="ETK2284" s="225"/>
      <c r="ETL2284" s="225"/>
      <c r="ETM2284" s="225"/>
      <c r="ETN2284" s="225"/>
      <c r="ETO2284" s="225"/>
      <c r="ETP2284" s="225"/>
      <c r="ETQ2284" s="225"/>
      <c r="ETR2284" s="225"/>
      <c r="ETS2284" s="225"/>
      <c r="ETT2284" s="225"/>
      <c r="ETU2284" s="225"/>
      <c r="ETV2284" s="225"/>
      <c r="ETW2284" s="225"/>
      <c r="ETX2284" s="225"/>
      <c r="ETY2284" s="225"/>
      <c r="ETZ2284" s="225"/>
      <c r="EUA2284" s="225"/>
      <c r="EUB2284" s="225"/>
      <c r="EUC2284" s="225"/>
      <c r="EUD2284" s="225"/>
      <c r="EUE2284" s="225"/>
      <c r="EUF2284" s="225"/>
      <c r="EUG2284" s="225"/>
      <c r="EUH2284" s="225"/>
      <c r="EUI2284" s="225"/>
      <c r="EUJ2284" s="225"/>
      <c r="EUK2284" s="225"/>
      <c r="EUL2284" s="225"/>
      <c r="EUM2284" s="225"/>
      <c r="EUN2284" s="225"/>
      <c r="EUO2284" s="225"/>
      <c r="EUP2284" s="225"/>
      <c r="EUQ2284" s="225"/>
      <c r="EUR2284" s="225"/>
      <c r="EUS2284" s="225"/>
      <c r="EUT2284" s="225"/>
      <c r="EUU2284" s="225"/>
      <c r="EUV2284" s="225"/>
      <c r="EUW2284" s="225"/>
      <c r="EUX2284" s="225"/>
      <c r="EUY2284" s="225"/>
      <c r="EUZ2284" s="225"/>
      <c r="EVA2284" s="225"/>
      <c r="EVB2284" s="225"/>
      <c r="EVC2284" s="225"/>
      <c r="EVD2284" s="225"/>
      <c r="EVE2284" s="225"/>
      <c r="EVF2284" s="225"/>
      <c r="EVG2284" s="225"/>
      <c r="EVH2284" s="225"/>
      <c r="EVI2284" s="225"/>
      <c r="EVJ2284" s="225"/>
      <c r="EVK2284" s="225"/>
      <c r="EVL2284" s="225"/>
      <c r="EVM2284" s="225"/>
      <c r="EVN2284" s="225"/>
      <c r="EVO2284" s="225"/>
      <c r="EVP2284" s="225"/>
      <c r="EVQ2284" s="225"/>
      <c r="EVR2284" s="225"/>
      <c r="EVS2284" s="225"/>
      <c r="EVT2284" s="225"/>
      <c r="EVU2284" s="225"/>
      <c r="EVV2284" s="225"/>
      <c r="EVW2284" s="225"/>
      <c r="EVX2284" s="225"/>
      <c r="EVY2284" s="225"/>
      <c r="EVZ2284" s="225"/>
      <c r="EWA2284" s="225"/>
      <c r="EWB2284" s="225"/>
      <c r="EWC2284" s="225"/>
      <c r="EWD2284" s="225"/>
      <c r="EWE2284" s="225"/>
      <c r="EWF2284" s="225"/>
      <c r="EWG2284" s="225"/>
      <c r="EWH2284" s="225"/>
      <c r="EWI2284" s="225"/>
      <c r="EWJ2284" s="225"/>
      <c r="EWK2284" s="225"/>
      <c r="EWL2284" s="225"/>
      <c r="EWM2284" s="225"/>
      <c r="EWN2284" s="225"/>
      <c r="EWO2284" s="225"/>
      <c r="EWP2284" s="225"/>
      <c r="EWQ2284" s="225"/>
      <c r="EWR2284" s="225"/>
      <c r="EWS2284" s="225"/>
      <c r="EWT2284" s="225"/>
      <c r="EWU2284" s="225"/>
      <c r="EWV2284" s="225"/>
      <c r="EWW2284" s="225"/>
      <c r="EWX2284" s="225"/>
      <c r="EWY2284" s="225"/>
      <c r="EWZ2284" s="225"/>
      <c r="EXA2284" s="225"/>
      <c r="EXB2284" s="225"/>
      <c r="EXC2284" s="225"/>
      <c r="EXD2284" s="225"/>
      <c r="EXE2284" s="225"/>
      <c r="EXF2284" s="225"/>
      <c r="EXG2284" s="225"/>
      <c r="EXH2284" s="225"/>
      <c r="EXI2284" s="225"/>
      <c r="EXJ2284" s="225"/>
      <c r="EXK2284" s="225"/>
      <c r="EXL2284" s="225"/>
      <c r="EXM2284" s="225"/>
      <c r="EXN2284" s="225"/>
      <c r="EXO2284" s="225"/>
      <c r="EXP2284" s="225"/>
      <c r="EXQ2284" s="225"/>
      <c r="EXR2284" s="225"/>
      <c r="EXS2284" s="225"/>
      <c r="EXT2284" s="225"/>
      <c r="EXU2284" s="225"/>
      <c r="EXV2284" s="225"/>
      <c r="EXW2284" s="225"/>
      <c r="EXX2284" s="225"/>
      <c r="EXY2284" s="225"/>
      <c r="EXZ2284" s="225"/>
      <c r="EYA2284" s="225"/>
      <c r="EYB2284" s="225"/>
      <c r="EYC2284" s="225"/>
      <c r="EYD2284" s="225"/>
      <c r="EYE2284" s="225"/>
      <c r="EYF2284" s="225"/>
      <c r="EYG2284" s="225"/>
      <c r="EYH2284" s="225"/>
      <c r="EYI2284" s="225"/>
      <c r="EYJ2284" s="225"/>
      <c r="EYK2284" s="225"/>
      <c r="EYL2284" s="225"/>
      <c r="EYM2284" s="225"/>
      <c r="EYN2284" s="225"/>
      <c r="EYO2284" s="225"/>
      <c r="EYP2284" s="225"/>
      <c r="EYQ2284" s="225"/>
      <c r="EYR2284" s="225"/>
      <c r="EYS2284" s="225"/>
      <c r="EYT2284" s="225"/>
      <c r="EYU2284" s="225"/>
      <c r="EYV2284" s="225"/>
      <c r="EYW2284" s="225"/>
      <c r="EYX2284" s="225"/>
      <c r="EYY2284" s="225"/>
      <c r="EYZ2284" s="225"/>
      <c r="EZA2284" s="225"/>
      <c r="EZB2284" s="225"/>
      <c r="EZC2284" s="225"/>
      <c r="EZD2284" s="225"/>
      <c r="EZE2284" s="225"/>
      <c r="EZF2284" s="225"/>
      <c r="EZG2284" s="225"/>
      <c r="EZH2284" s="225"/>
      <c r="EZI2284" s="225"/>
      <c r="EZJ2284" s="225"/>
      <c r="EZK2284" s="225"/>
      <c r="EZL2284" s="225"/>
      <c r="EZM2284" s="225"/>
      <c r="EZN2284" s="225"/>
      <c r="EZO2284" s="225"/>
      <c r="EZP2284" s="225"/>
      <c r="EZQ2284" s="225"/>
      <c r="EZR2284" s="225"/>
      <c r="EZS2284" s="225"/>
      <c r="EZT2284" s="225"/>
      <c r="EZU2284" s="225"/>
      <c r="EZV2284" s="225"/>
      <c r="EZW2284" s="225"/>
      <c r="EZX2284" s="225"/>
      <c r="EZY2284" s="225"/>
      <c r="EZZ2284" s="225"/>
      <c r="FAA2284" s="225"/>
      <c r="FAB2284" s="225"/>
      <c r="FAC2284" s="225"/>
      <c r="FAD2284" s="225"/>
      <c r="FAE2284" s="225"/>
      <c r="FAF2284" s="225"/>
      <c r="FAG2284" s="225"/>
      <c r="FAH2284" s="225"/>
      <c r="FAI2284" s="225"/>
      <c r="FAJ2284" s="225"/>
      <c r="FAK2284" s="225"/>
      <c r="FAL2284" s="225"/>
      <c r="FAM2284" s="225"/>
      <c r="FAN2284" s="225"/>
      <c r="FAO2284" s="225"/>
      <c r="FAP2284" s="225"/>
      <c r="FAQ2284" s="225"/>
      <c r="FAR2284" s="225"/>
      <c r="FAS2284" s="225"/>
      <c r="FAT2284" s="225"/>
      <c r="FAU2284" s="225"/>
      <c r="FAV2284" s="225"/>
      <c r="FAW2284" s="225"/>
      <c r="FAX2284" s="225"/>
      <c r="FAY2284" s="225"/>
      <c r="FAZ2284" s="225"/>
      <c r="FBA2284" s="225"/>
      <c r="FBB2284" s="225"/>
      <c r="FBC2284" s="225"/>
      <c r="FBD2284" s="225"/>
      <c r="FBE2284" s="225"/>
      <c r="FBF2284" s="225"/>
      <c r="FBG2284" s="225"/>
      <c r="FBH2284" s="225"/>
      <c r="FBI2284" s="225"/>
      <c r="FBJ2284" s="225"/>
      <c r="FBK2284" s="225"/>
      <c r="FBL2284" s="225"/>
      <c r="FBM2284" s="225"/>
      <c r="FBN2284" s="225"/>
      <c r="FBO2284" s="225"/>
      <c r="FBP2284" s="225"/>
      <c r="FBQ2284" s="225"/>
      <c r="FBR2284" s="225"/>
      <c r="FBS2284" s="225"/>
      <c r="FBT2284" s="225"/>
      <c r="FBU2284" s="225"/>
      <c r="FBV2284" s="225"/>
      <c r="FBW2284" s="225"/>
      <c r="FBX2284" s="225"/>
      <c r="FBY2284" s="225"/>
      <c r="FBZ2284" s="225"/>
      <c r="FCA2284" s="225"/>
      <c r="FCB2284" s="225"/>
      <c r="FCC2284" s="225"/>
      <c r="FCD2284" s="225"/>
      <c r="FCE2284" s="225"/>
      <c r="FCF2284" s="225"/>
      <c r="FCG2284" s="225"/>
      <c r="FCH2284" s="225"/>
      <c r="FCI2284" s="225"/>
      <c r="FCJ2284" s="225"/>
      <c r="FCK2284" s="225"/>
      <c r="FCL2284" s="225"/>
      <c r="FCM2284" s="225"/>
      <c r="FCN2284" s="225"/>
      <c r="FCO2284" s="225"/>
      <c r="FCP2284" s="225"/>
      <c r="FCQ2284" s="225"/>
      <c r="FCR2284" s="225"/>
      <c r="FCS2284" s="225"/>
      <c r="FCT2284" s="225"/>
      <c r="FCU2284" s="225"/>
      <c r="FCV2284" s="225"/>
      <c r="FCW2284" s="225"/>
      <c r="FCX2284" s="225"/>
      <c r="FCY2284" s="225"/>
      <c r="FCZ2284" s="225"/>
      <c r="FDA2284" s="225"/>
      <c r="FDB2284" s="225"/>
      <c r="FDC2284" s="225"/>
      <c r="FDD2284" s="225"/>
      <c r="FDE2284" s="225"/>
      <c r="FDF2284" s="225"/>
      <c r="FDG2284" s="225"/>
      <c r="FDH2284" s="225"/>
      <c r="FDI2284" s="225"/>
      <c r="FDJ2284" s="225"/>
      <c r="FDK2284" s="225"/>
      <c r="FDL2284" s="225"/>
      <c r="FDM2284" s="225"/>
      <c r="FDN2284" s="225"/>
      <c r="FDO2284" s="225"/>
      <c r="FDP2284" s="225"/>
      <c r="FDQ2284" s="225"/>
      <c r="FDR2284" s="225"/>
      <c r="FDS2284" s="225"/>
      <c r="FDT2284" s="225"/>
      <c r="FDU2284" s="225"/>
      <c r="FDV2284" s="225"/>
      <c r="FDW2284" s="225"/>
      <c r="FDX2284" s="225"/>
      <c r="FDY2284" s="225"/>
      <c r="FDZ2284" s="225"/>
      <c r="FEA2284" s="225"/>
      <c r="FEB2284" s="225"/>
      <c r="FEC2284" s="225"/>
      <c r="FED2284" s="225"/>
      <c r="FEE2284" s="225"/>
      <c r="FEF2284" s="225"/>
      <c r="FEG2284" s="225"/>
      <c r="FEH2284" s="225"/>
      <c r="FEI2284" s="225"/>
      <c r="FEJ2284" s="225"/>
      <c r="FEK2284" s="225"/>
      <c r="FEL2284" s="225"/>
      <c r="FEM2284" s="225"/>
      <c r="FEN2284" s="225"/>
      <c r="FEO2284" s="225"/>
      <c r="FEP2284" s="225"/>
      <c r="FEQ2284" s="225"/>
      <c r="FER2284" s="225"/>
      <c r="FES2284" s="225"/>
      <c r="FET2284" s="225"/>
      <c r="FEU2284" s="225"/>
      <c r="FEV2284" s="225"/>
      <c r="FEW2284" s="225"/>
      <c r="FEX2284" s="225"/>
      <c r="FEY2284" s="225"/>
      <c r="FEZ2284" s="225"/>
      <c r="FFA2284" s="225"/>
      <c r="FFB2284" s="225"/>
      <c r="FFC2284" s="225"/>
      <c r="FFD2284" s="225"/>
      <c r="FFE2284" s="225"/>
      <c r="FFF2284" s="225"/>
      <c r="FFG2284" s="225"/>
      <c r="FFH2284" s="225"/>
      <c r="FFI2284" s="225"/>
      <c r="FFJ2284" s="225"/>
      <c r="FFK2284" s="225"/>
      <c r="FFL2284" s="225"/>
      <c r="FFM2284" s="225"/>
      <c r="FFN2284" s="225"/>
      <c r="FFO2284" s="225"/>
      <c r="FFP2284" s="225"/>
      <c r="FFQ2284" s="225"/>
      <c r="FFR2284" s="225"/>
      <c r="FFS2284" s="225"/>
      <c r="FFT2284" s="225"/>
      <c r="FFU2284" s="225"/>
      <c r="FFV2284" s="225"/>
      <c r="FFW2284" s="225"/>
      <c r="FFX2284" s="225"/>
      <c r="FFY2284" s="225"/>
      <c r="FFZ2284" s="225"/>
      <c r="FGA2284" s="225"/>
      <c r="FGB2284" s="225"/>
      <c r="FGC2284" s="225"/>
      <c r="FGD2284" s="225"/>
      <c r="FGE2284" s="225"/>
      <c r="FGF2284" s="225"/>
      <c r="FGG2284" s="225"/>
      <c r="FGH2284" s="225"/>
      <c r="FGI2284" s="225"/>
      <c r="FGJ2284" s="225"/>
      <c r="FGK2284" s="225"/>
      <c r="FGL2284" s="225"/>
      <c r="FGM2284" s="225"/>
      <c r="FGN2284" s="225"/>
      <c r="FGO2284" s="225"/>
      <c r="FGP2284" s="225"/>
      <c r="FGQ2284" s="225"/>
      <c r="FGR2284" s="225"/>
      <c r="FGS2284" s="225"/>
      <c r="FGT2284" s="225"/>
      <c r="FGU2284" s="225"/>
      <c r="FGV2284" s="225"/>
      <c r="FGW2284" s="225"/>
      <c r="FGX2284" s="225"/>
      <c r="FGY2284" s="225"/>
      <c r="FGZ2284" s="225"/>
      <c r="FHA2284" s="225"/>
      <c r="FHB2284" s="225"/>
      <c r="FHC2284" s="225"/>
      <c r="FHD2284" s="225"/>
      <c r="FHE2284" s="225"/>
      <c r="FHF2284" s="225"/>
      <c r="FHG2284" s="225"/>
      <c r="FHH2284" s="225"/>
      <c r="FHI2284" s="225"/>
      <c r="FHJ2284" s="225"/>
      <c r="FHK2284" s="225"/>
      <c r="FHL2284" s="225"/>
      <c r="FHM2284" s="225"/>
      <c r="FHN2284" s="225"/>
      <c r="FHO2284" s="225"/>
      <c r="FHP2284" s="225"/>
      <c r="FHQ2284" s="225"/>
      <c r="FHR2284" s="225"/>
      <c r="FHS2284" s="225"/>
      <c r="FHT2284" s="225"/>
      <c r="FHU2284" s="225"/>
      <c r="FHV2284" s="225"/>
      <c r="FHW2284" s="225"/>
      <c r="FHX2284" s="225"/>
      <c r="FHY2284" s="225"/>
      <c r="FHZ2284" s="225"/>
      <c r="FIA2284" s="225"/>
      <c r="FIB2284" s="225"/>
      <c r="FIC2284" s="225"/>
      <c r="FID2284" s="225"/>
      <c r="FIE2284" s="225"/>
      <c r="FIF2284" s="225"/>
      <c r="FIG2284" s="225"/>
      <c r="FIH2284" s="225"/>
      <c r="FII2284" s="225"/>
      <c r="FIJ2284" s="225"/>
      <c r="FIK2284" s="225"/>
      <c r="FIL2284" s="225"/>
      <c r="FIM2284" s="225"/>
      <c r="FIN2284" s="225"/>
      <c r="FIO2284" s="225"/>
      <c r="FIP2284" s="225"/>
      <c r="FIQ2284" s="225"/>
      <c r="FIR2284" s="225"/>
      <c r="FIS2284" s="225"/>
      <c r="FIT2284" s="225"/>
      <c r="FIU2284" s="225"/>
      <c r="FIV2284" s="225"/>
      <c r="FIW2284" s="225"/>
      <c r="FIX2284" s="225"/>
      <c r="FIY2284" s="225"/>
      <c r="FIZ2284" s="225"/>
      <c r="FJA2284" s="225"/>
      <c r="FJB2284" s="225"/>
      <c r="FJC2284" s="225"/>
      <c r="FJD2284" s="225"/>
      <c r="FJE2284" s="225"/>
      <c r="FJF2284" s="225"/>
      <c r="FJG2284" s="225"/>
      <c r="FJH2284" s="225"/>
      <c r="FJI2284" s="225"/>
      <c r="FJJ2284" s="225"/>
      <c r="FJK2284" s="225"/>
      <c r="FJL2284" s="225"/>
      <c r="FJM2284" s="225"/>
      <c r="FJN2284" s="225"/>
      <c r="FJO2284" s="225"/>
      <c r="FJP2284" s="225"/>
      <c r="FJQ2284" s="225"/>
      <c r="FJR2284" s="225"/>
      <c r="FJS2284" s="225"/>
      <c r="FJT2284" s="225"/>
      <c r="FJU2284" s="225"/>
      <c r="FJV2284" s="225"/>
      <c r="FJW2284" s="225"/>
      <c r="FJX2284" s="225"/>
      <c r="FJY2284" s="225"/>
      <c r="FJZ2284" s="225"/>
      <c r="FKA2284" s="225"/>
      <c r="FKB2284" s="225"/>
      <c r="FKC2284" s="225"/>
      <c r="FKD2284" s="225"/>
      <c r="FKE2284" s="225"/>
      <c r="FKF2284" s="225"/>
      <c r="FKG2284" s="225"/>
      <c r="FKH2284" s="225"/>
      <c r="FKI2284" s="225"/>
      <c r="FKJ2284" s="225"/>
      <c r="FKK2284" s="225"/>
      <c r="FKL2284" s="225"/>
      <c r="FKM2284" s="225"/>
      <c r="FKN2284" s="225"/>
      <c r="FKO2284" s="225"/>
      <c r="FKP2284" s="225"/>
      <c r="FKQ2284" s="225"/>
      <c r="FKR2284" s="225"/>
      <c r="FKS2284" s="225"/>
      <c r="FKT2284" s="225"/>
      <c r="FKU2284" s="225"/>
      <c r="FKV2284" s="225"/>
      <c r="FKW2284" s="225"/>
      <c r="FKX2284" s="225"/>
      <c r="FKY2284" s="225"/>
      <c r="FKZ2284" s="225"/>
      <c r="FLA2284" s="225"/>
      <c r="FLB2284" s="225"/>
      <c r="FLC2284" s="225"/>
      <c r="FLD2284" s="225"/>
      <c r="FLE2284" s="225"/>
      <c r="FLF2284" s="225"/>
      <c r="FLG2284" s="225"/>
      <c r="FLH2284" s="225"/>
      <c r="FLI2284" s="225"/>
      <c r="FLJ2284" s="225"/>
      <c r="FLK2284" s="225"/>
      <c r="FLL2284" s="225"/>
      <c r="FLM2284" s="225"/>
      <c r="FLN2284" s="225"/>
      <c r="FLO2284" s="225"/>
      <c r="FLP2284" s="225"/>
      <c r="FLQ2284" s="225"/>
      <c r="FLR2284" s="225"/>
      <c r="FLS2284" s="225"/>
      <c r="FLT2284" s="225"/>
      <c r="FLU2284" s="225"/>
      <c r="FLV2284" s="225"/>
      <c r="FLW2284" s="225"/>
      <c r="FLX2284" s="225"/>
      <c r="FLY2284" s="225"/>
      <c r="FLZ2284" s="225"/>
      <c r="FMA2284" s="225"/>
      <c r="FMB2284" s="225"/>
      <c r="FMC2284" s="225"/>
      <c r="FMD2284" s="225"/>
      <c r="FME2284" s="225"/>
      <c r="FMF2284" s="225"/>
      <c r="FMG2284" s="225"/>
      <c r="FMH2284" s="225"/>
      <c r="FMI2284" s="225"/>
      <c r="FMJ2284" s="225"/>
      <c r="FMK2284" s="225"/>
      <c r="FML2284" s="225"/>
      <c r="FMM2284" s="225"/>
      <c r="FMN2284" s="225"/>
      <c r="FMO2284" s="225"/>
      <c r="FMP2284" s="225"/>
      <c r="FMQ2284" s="225"/>
      <c r="FMR2284" s="225"/>
      <c r="FMS2284" s="225"/>
      <c r="FMT2284" s="225"/>
      <c r="FMU2284" s="225"/>
      <c r="FMV2284" s="225"/>
      <c r="FMW2284" s="225"/>
      <c r="FMX2284" s="225"/>
      <c r="FMY2284" s="225"/>
      <c r="FMZ2284" s="225"/>
      <c r="FNA2284" s="225"/>
      <c r="FNB2284" s="225"/>
      <c r="FNC2284" s="225"/>
      <c r="FND2284" s="225"/>
      <c r="FNE2284" s="225"/>
      <c r="FNF2284" s="225"/>
      <c r="FNG2284" s="225"/>
      <c r="FNH2284" s="225"/>
      <c r="FNI2284" s="225"/>
      <c r="FNJ2284" s="225"/>
      <c r="FNK2284" s="225"/>
      <c r="FNL2284" s="225"/>
      <c r="FNM2284" s="225"/>
      <c r="FNN2284" s="225"/>
      <c r="FNO2284" s="225"/>
      <c r="FNP2284" s="225"/>
      <c r="FNQ2284" s="225"/>
      <c r="FNR2284" s="225"/>
      <c r="FNS2284" s="225"/>
      <c r="FNT2284" s="225"/>
      <c r="FNU2284" s="225"/>
      <c r="FNV2284" s="225"/>
      <c r="FNW2284" s="225"/>
      <c r="FNX2284" s="225"/>
      <c r="FNY2284" s="225"/>
      <c r="FNZ2284" s="225"/>
      <c r="FOA2284" s="225"/>
      <c r="FOB2284" s="225"/>
      <c r="FOC2284" s="225"/>
      <c r="FOD2284" s="225"/>
      <c r="FOE2284" s="225"/>
      <c r="FOF2284" s="225"/>
      <c r="FOG2284" s="225"/>
      <c r="FOH2284" s="225"/>
      <c r="FOI2284" s="225"/>
      <c r="FOJ2284" s="225"/>
      <c r="FOK2284" s="225"/>
      <c r="FOL2284" s="225"/>
      <c r="FOM2284" s="225"/>
      <c r="FON2284" s="225"/>
      <c r="FOO2284" s="225"/>
      <c r="FOP2284" s="225"/>
      <c r="FOQ2284" s="225"/>
      <c r="FOR2284" s="225"/>
      <c r="FOS2284" s="225"/>
      <c r="FOT2284" s="225"/>
      <c r="FOU2284" s="225"/>
      <c r="FOV2284" s="225"/>
      <c r="FOW2284" s="225"/>
      <c r="FOX2284" s="225"/>
      <c r="FOY2284" s="225"/>
      <c r="FOZ2284" s="225"/>
      <c r="FPA2284" s="225"/>
      <c r="FPB2284" s="225"/>
      <c r="FPC2284" s="225"/>
      <c r="FPD2284" s="225"/>
      <c r="FPE2284" s="225"/>
      <c r="FPF2284" s="225"/>
      <c r="FPG2284" s="225"/>
      <c r="FPH2284" s="225"/>
      <c r="FPI2284" s="225"/>
      <c r="FPJ2284" s="225"/>
      <c r="FPK2284" s="225"/>
      <c r="FPL2284" s="225"/>
      <c r="FPM2284" s="225"/>
      <c r="FPN2284" s="225"/>
      <c r="FPO2284" s="225"/>
      <c r="FPP2284" s="225"/>
      <c r="FPQ2284" s="225"/>
      <c r="FPR2284" s="225"/>
      <c r="FPS2284" s="225"/>
      <c r="FPT2284" s="225"/>
      <c r="FPU2284" s="225"/>
      <c r="FPV2284" s="225"/>
      <c r="FPW2284" s="225"/>
      <c r="FPX2284" s="225"/>
      <c r="FPY2284" s="225"/>
      <c r="FPZ2284" s="225"/>
      <c r="FQA2284" s="225"/>
      <c r="FQB2284" s="225"/>
      <c r="FQC2284" s="225"/>
      <c r="FQD2284" s="225"/>
      <c r="FQE2284" s="225"/>
      <c r="FQF2284" s="225"/>
      <c r="FQG2284" s="225"/>
      <c r="FQH2284" s="225"/>
      <c r="FQI2284" s="225"/>
      <c r="FQJ2284" s="225"/>
      <c r="FQK2284" s="225"/>
      <c r="FQL2284" s="225"/>
      <c r="FQM2284" s="225"/>
      <c r="FQN2284" s="225"/>
      <c r="FQO2284" s="225"/>
      <c r="FQP2284" s="225"/>
      <c r="FQQ2284" s="225"/>
      <c r="FQR2284" s="225"/>
      <c r="FQS2284" s="225"/>
      <c r="FQT2284" s="225"/>
      <c r="FQU2284" s="225"/>
      <c r="FQV2284" s="225"/>
      <c r="FQW2284" s="225"/>
      <c r="FQX2284" s="225"/>
      <c r="FQY2284" s="225"/>
      <c r="FQZ2284" s="225"/>
      <c r="FRA2284" s="225"/>
      <c r="FRB2284" s="225"/>
      <c r="FRC2284" s="225"/>
      <c r="FRD2284" s="225"/>
      <c r="FRE2284" s="225"/>
      <c r="FRF2284" s="225"/>
      <c r="FRG2284" s="225"/>
      <c r="FRH2284" s="225"/>
      <c r="FRI2284" s="225"/>
      <c r="FRJ2284" s="225"/>
      <c r="FRK2284" s="225"/>
      <c r="FRL2284" s="225"/>
      <c r="FRM2284" s="225"/>
      <c r="FRN2284" s="225"/>
      <c r="FRO2284" s="225"/>
      <c r="FRP2284" s="225"/>
      <c r="FRQ2284" s="225"/>
      <c r="FRR2284" s="225"/>
      <c r="FRS2284" s="225"/>
      <c r="FRT2284" s="225"/>
      <c r="FRU2284" s="225"/>
      <c r="FRV2284" s="225"/>
      <c r="FRW2284" s="225"/>
      <c r="FRX2284" s="225"/>
      <c r="FRY2284" s="225"/>
      <c r="FRZ2284" s="225"/>
      <c r="FSA2284" s="225"/>
      <c r="FSB2284" s="225"/>
      <c r="FSC2284" s="225"/>
      <c r="FSD2284" s="225"/>
      <c r="FSE2284" s="225"/>
      <c r="FSF2284" s="225"/>
      <c r="FSG2284" s="225"/>
      <c r="FSH2284" s="225"/>
      <c r="FSI2284" s="225"/>
      <c r="FSJ2284" s="225"/>
      <c r="FSK2284" s="225"/>
      <c r="FSL2284" s="225"/>
      <c r="FSM2284" s="225"/>
      <c r="FSN2284" s="225"/>
      <c r="FSO2284" s="225"/>
      <c r="FSP2284" s="225"/>
      <c r="FSQ2284" s="225"/>
      <c r="FSR2284" s="225"/>
      <c r="FSS2284" s="225"/>
      <c r="FST2284" s="225"/>
      <c r="FSU2284" s="225"/>
      <c r="FSV2284" s="225"/>
      <c r="FSW2284" s="225"/>
      <c r="FSX2284" s="225"/>
      <c r="FSY2284" s="225"/>
      <c r="FSZ2284" s="225"/>
      <c r="FTA2284" s="225"/>
      <c r="FTB2284" s="225"/>
      <c r="FTC2284" s="225"/>
      <c r="FTD2284" s="225"/>
      <c r="FTE2284" s="225"/>
      <c r="FTF2284" s="225"/>
      <c r="FTG2284" s="225"/>
      <c r="FTH2284" s="225"/>
      <c r="FTI2284" s="225"/>
      <c r="FTJ2284" s="225"/>
      <c r="FTK2284" s="225"/>
      <c r="FTL2284" s="225"/>
      <c r="FTM2284" s="225"/>
      <c r="FTN2284" s="225"/>
      <c r="FTO2284" s="225"/>
      <c r="FTP2284" s="225"/>
      <c r="FTQ2284" s="225"/>
      <c r="FTR2284" s="225"/>
      <c r="FTS2284" s="225"/>
      <c r="FTT2284" s="225"/>
      <c r="FTU2284" s="225"/>
      <c r="FTV2284" s="225"/>
      <c r="FTW2284" s="225"/>
      <c r="FTX2284" s="225"/>
      <c r="FTY2284" s="225"/>
      <c r="FTZ2284" s="225"/>
      <c r="FUA2284" s="225"/>
      <c r="FUB2284" s="225"/>
      <c r="FUC2284" s="225"/>
      <c r="FUD2284" s="225"/>
      <c r="FUE2284" s="225"/>
      <c r="FUF2284" s="225"/>
      <c r="FUG2284" s="225"/>
      <c r="FUH2284" s="225"/>
      <c r="FUI2284" s="225"/>
      <c r="FUJ2284" s="225"/>
      <c r="FUK2284" s="225"/>
      <c r="FUL2284" s="225"/>
      <c r="FUM2284" s="225"/>
      <c r="FUN2284" s="225"/>
      <c r="FUO2284" s="225"/>
      <c r="FUP2284" s="225"/>
      <c r="FUQ2284" s="225"/>
      <c r="FUR2284" s="225"/>
      <c r="FUS2284" s="225"/>
      <c r="FUT2284" s="225"/>
      <c r="FUU2284" s="225"/>
      <c r="FUV2284" s="225"/>
      <c r="FUW2284" s="225"/>
      <c r="FUX2284" s="225"/>
      <c r="FUY2284" s="225"/>
      <c r="FUZ2284" s="225"/>
      <c r="FVA2284" s="225"/>
      <c r="FVB2284" s="225"/>
      <c r="FVC2284" s="225"/>
      <c r="FVD2284" s="225"/>
      <c r="FVE2284" s="225"/>
      <c r="FVF2284" s="225"/>
      <c r="FVG2284" s="225"/>
      <c r="FVH2284" s="225"/>
      <c r="FVI2284" s="225"/>
      <c r="FVJ2284" s="225"/>
      <c r="FVK2284" s="225"/>
      <c r="FVL2284" s="225"/>
      <c r="FVM2284" s="225"/>
      <c r="FVN2284" s="225"/>
      <c r="FVO2284" s="225"/>
      <c r="FVP2284" s="225"/>
      <c r="FVQ2284" s="225"/>
      <c r="FVR2284" s="225"/>
      <c r="FVS2284" s="225"/>
      <c r="FVT2284" s="225"/>
      <c r="FVU2284" s="225"/>
      <c r="FVV2284" s="225"/>
      <c r="FVW2284" s="225"/>
      <c r="FVX2284" s="225"/>
      <c r="FVY2284" s="225"/>
      <c r="FVZ2284" s="225"/>
      <c r="FWA2284" s="225"/>
      <c r="FWB2284" s="225"/>
      <c r="FWC2284" s="225"/>
      <c r="FWD2284" s="225"/>
      <c r="FWE2284" s="225"/>
      <c r="FWF2284" s="225"/>
      <c r="FWG2284" s="225"/>
      <c r="FWH2284" s="225"/>
      <c r="FWI2284" s="225"/>
      <c r="FWJ2284" s="225"/>
      <c r="FWK2284" s="225"/>
      <c r="FWL2284" s="225"/>
      <c r="FWM2284" s="225"/>
      <c r="FWN2284" s="225"/>
      <c r="FWO2284" s="225"/>
      <c r="FWP2284" s="225"/>
      <c r="FWQ2284" s="225"/>
      <c r="FWR2284" s="225"/>
      <c r="FWS2284" s="225"/>
      <c r="FWT2284" s="225"/>
      <c r="FWU2284" s="225"/>
      <c r="FWV2284" s="225"/>
      <c r="FWW2284" s="225"/>
      <c r="FWX2284" s="225"/>
      <c r="FWY2284" s="225"/>
      <c r="FWZ2284" s="225"/>
      <c r="FXA2284" s="225"/>
      <c r="FXB2284" s="225"/>
      <c r="FXC2284" s="225"/>
      <c r="FXD2284" s="225"/>
      <c r="FXE2284" s="225"/>
      <c r="FXF2284" s="225"/>
      <c r="FXG2284" s="225"/>
      <c r="FXH2284" s="225"/>
      <c r="FXI2284" s="225"/>
      <c r="FXJ2284" s="225"/>
      <c r="FXK2284" s="225"/>
      <c r="FXL2284" s="225"/>
      <c r="FXM2284" s="225"/>
      <c r="FXN2284" s="225"/>
      <c r="FXO2284" s="225"/>
      <c r="FXP2284" s="225"/>
      <c r="FXQ2284" s="225"/>
      <c r="FXR2284" s="225"/>
      <c r="FXS2284" s="225"/>
      <c r="FXT2284" s="225"/>
      <c r="FXU2284" s="225"/>
      <c r="FXV2284" s="225"/>
      <c r="FXW2284" s="225"/>
      <c r="FXX2284" s="225"/>
      <c r="FXY2284" s="225"/>
      <c r="FXZ2284" s="225"/>
      <c r="FYA2284" s="225"/>
      <c r="FYB2284" s="225"/>
      <c r="FYC2284" s="225"/>
      <c r="FYD2284" s="225"/>
      <c r="FYE2284" s="225"/>
      <c r="FYF2284" s="225"/>
      <c r="FYG2284" s="225"/>
      <c r="FYH2284" s="225"/>
      <c r="FYI2284" s="225"/>
      <c r="FYJ2284" s="225"/>
      <c r="FYK2284" s="225"/>
      <c r="FYL2284" s="225"/>
      <c r="FYM2284" s="225"/>
      <c r="FYN2284" s="225"/>
      <c r="FYO2284" s="225"/>
      <c r="FYP2284" s="225"/>
      <c r="FYQ2284" s="225"/>
      <c r="FYR2284" s="225"/>
      <c r="FYS2284" s="225"/>
      <c r="FYT2284" s="225"/>
      <c r="FYU2284" s="225"/>
      <c r="FYV2284" s="225"/>
      <c r="FYW2284" s="225"/>
      <c r="FYX2284" s="225"/>
      <c r="FYY2284" s="225"/>
      <c r="FYZ2284" s="225"/>
      <c r="FZA2284" s="225"/>
      <c r="FZB2284" s="225"/>
      <c r="FZC2284" s="225"/>
      <c r="FZD2284" s="225"/>
      <c r="FZE2284" s="225"/>
      <c r="FZF2284" s="225"/>
      <c r="FZG2284" s="225"/>
      <c r="FZH2284" s="225"/>
      <c r="FZI2284" s="225"/>
      <c r="FZJ2284" s="225"/>
      <c r="FZK2284" s="225"/>
      <c r="FZL2284" s="225"/>
      <c r="FZM2284" s="225"/>
      <c r="FZN2284" s="225"/>
      <c r="FZO2284" s="225"/>
      <c r="FZP2284" s="225"/>
      <c r="FZQ2284" s="225"/>
      <c r="FZR2284" s="225"/>
      <c r="FZS2284" s="225"/>
      <c r="FZT2284" s="225"/>
      <c r="FZU2284" s="225"/>
      <c r="FZV2284" s="225"/>
      <c r="FZW2284" s="225"/>
      <c r="FZX2284" s="225"/>
      <c r="FZY2284" s="225"/>
      <c r="FZZ2284" s="225"/>
      <c r="GAA2284" s="225"/>
      <c r="GAB2284" s="225"/>
      <c r="GAC2284" s="225"/>
      <c r="GAD2284" s="225"/>
      <c r="GAE2284" s="225"/>
      <c r="GAF2284" s="225"/>
      <c r="GAG2284" s="225"/>
      <c r="GAH2284" s="225"/>
      <c r="GAI2284" s="225"/>
      <c r="GAJ2284" s="225"/>
      <c r="GAK2284" s="225"/>
      <c r="GAL2284" s="225"/>
      <c r="GAM2284" s="225"/>
      <c r="GAN2284" s="225"/>
      <c r="GAO2284" s="225"/>
      <c r="GAP2284" s="225"/>
      <c r="GAQ2284" s="225"/>
      <c r="GAR2284" s="225"/>
      <c r="GAS2284" s="225"/>
      <c r="GAT2284" s="225"/>
      <c r="GAU2284" s="225"/>
      <c r="GAV2284" s="225"/>
      <c r="GAW2284" s="225"/>
      <c r="GAX2284" s="225"/>
      <c r="GAY2284" s="225"/>
      <c r="GAZ2284" s="225"/>
      <c r="GBA2284" s="225"/>
      <c r="GBB2284" s="225"/>
      <c r="GBC2284" s="225"/>
      <c r="GBD2284" s="225"/>
      <c r="GBE2284" s="225"/>
      <c r="GBF2284" s="225"/>
      <c r="GBG2284" s="225"/>
      <c r="GBH2284" s="225"/>
      <c r="GBI2284" s="225"/>
      <c r="GBJ2284" s="225"/>
      <c r="GBK2284" s="225"/>
      <c r="GBL2284" s="225"/>
      <c r="GBM2284" s="225"/>
      <c r="GBN2284" s="225"/>
      <c r="GBO2284" s="225"/>
      <c r="GBP2284" s="225"/>
      <c r="GBQ2284" s="225"/>
      <c r="GBR2284" s="225"/>
      <c r="GBS2284" s="225"/>
      <c r="GBT2284" s="225"/>
      <c r="GBU2284" s="225"/>
      <c r="GBV2284" s="225"/>
      <c r="GBW2284" s="225"/>
      <c r="GBX2284" s="225"/>
      <c r="GBY2284" s="225"/>
      <c r="GBZ2284" s="225"/>
      <c r="GCA2284" s="225"/>
      <c r="GCB2284" s="225"/>
      <c r="GCC2284" s="225"/>
      <c r="GCD2284" s="225"/>
      <c r="GCE2284" s="225"/>
      <c r="GCF2284" s="225"/>
      <c r="GCG2284" s="225"/>
      <c r="GCH2284" s="225"/>
      <c r="GCI2284" s="225"/>
      <c r="GCJ2284" s="225"/>
      <c r="GCK2284" s="225"/>
      <c r="GCL2284" s="225"/>
      <c r="GCM2284" s="225"/>
      <c r="GCN2284" s="225"/>
      <c r="GCO2284" s="225"/>
      <c r="GCP2284" s="225"/>
      <c r="GCQ2284" s="225"/>
      <c r="GCR2284" s="225"/>
      <c r="GCS2284" s="225"/>
      <c r="GCT2284" s="225"/>
      <c r="GCU2284" s="225"/>
      <c r="GCV2284" s="225"/>
      <c r="GCW2284" s="225"/>
      <c r="GCX2284" s="225"/>
      <c r="GCY2284" s="225"/>
      <c r="GCZ2284" s="225"/>
      <c r="GDA2284" s="225"/>
      <c r="GDB2284" s="225"/>
      <c r="GDC2284" s="225"/>
      <c r="GDD2284" s="225"/>
      <c r="GDE2284" s="225"/>
      <c r="GDF2284" s="225"/>
      <c r="GDG2284" s="225"/>
      <c r="GDH2284" s="225"/>
      <c r="GDI2284" s="225"/>
      <c r="GDJ2284" s="225"/>
      <c r="GDK2284" s="225"/>
      <c r="GDL2284" s="225"/>
      <c r="GDM2284" s="225"/>
      <c r="GDN2284" s="225"/>
      <c r="GDO2284" s="225"/>
      <c r="GDP2284" s="225"/>
      <c r="GDQ2284" s="225"/>
      <c r="GDR2284" s="225"/>
      <c r="GDS2284" s="225"/>
      <c r="GDT2284" s="225"/>
      <c r="GDU2284" s="225"/>
      <c r="GDV2284" s="225"/>
      <c r="GDW2284" s="225"/>
      <c r="GDX2284" s="225"/>
      <c r="GDY2284" s="225"/>
      <c r="GDZ2284" s="225"/>
      <c r="GEA2284" s="225"/>
      <c r="GEB2284" s="225"/>
      <c r="GEC2284" s="225"/>
      <c r="GED2284" s="225"/>
      <c r="GEE2284" s="225"/>
      <c r="GEF2284" s="225"/>
      <c r="GEG2284" s="225"/>
      <c r="GEH2284" s="225"/>
      <c r="GEI2284" s="225"/>
      <c r="GEJ2284" s="225"/>
      <c r="GEK2284" s="225"/>
      <c r="GEL2284" s="225"/>
      <c r="GEM2284" s="225"/>
      <c r="GEN2284" s="225"/>
      <c r="GEO2284" s="225"/>
      <c r="GEP2284" s="225"/>
      <c r="GEQ2284" s="225"/>
      <c r="GER2284" s="225"/>
      <c r="GES2284" s="225"/>
      <c r="GET2284" s="225"/>
      <c r="GEU2284" s="225"/>
      <c r="GEV2284" s="225"/>
      <c r="GEW2284" s="225"/>
      <c r="GEX2284" s="225"/>
      <c r="GEY2284" s="225"/>
      <c r="GEZ2284" s="225"/>
      <c r="GFA2284" s="225"/>
      <c r="GFB2284" s="225"/>
      <c r="GFC2284" s="225"/>
      <c r="GFD2284" s="225"/>
      <c r="GFE2284" s="225"/>
      <c r="GFF2284" s="225"/>
      <c r="GFG2284" s="225"/>
      <c r="GFH2284" s="225"/>
      <c r="GFI2284" s="225"/>
      <c r="GFJ2284" s="225"/>
      <c r="GFK2284" s="225"/>
      <c r="GFL2284" s="225"/>
      <c r="GFM2284" s="225"/>
      <c r="GFN2284" s="225"/>
      <c r="GFO2284" s="225"/>
      <c r="GFP2284" s="225"/>
      <c r="GFQ2284" s="225"/>
      <c r="GFR2284" s="225"/>
      <c r="GFS2284" s="225"/>
      <c r="GFT2284" s="225"/>
      <c r="GFU2284" s="225"/>
      <c r="GFV2284" s="225"/>
      <c r="GFW2284" s="225"/>
      <c r="GFX2284" s="225"/>
      <c r="GFY2284" s="225"/>
      <c r="GFZ2284" s="225"/>
      <c r="GGA2284" s="225"/>
      <c r="GGB2284" s="225"/>
      <c r="GGC2284" s="225"/>
      <c r="GGD2284" s="225"/>
      <c r="GGE2284" s="225"/>
      <c r="GGF2284" s="225"/>
      <c r="GGG2284" s="225"/>
      <c r="GGH2284" s="225"/>
      <c r="GGI2284" s="225"/>
      <c r="GGJ2284" s="225"/>
      <c r="GGK2284" s="225"/>
      <c r="GGL2284" s="225"/>
      <c r="GGM2284" s="225"/>
      <c r="GGN2284" s="225"/>
      <c r="GGO2284" s="225"/>
      <c r="GGP2284" s="225"/>
      <c r="GGQ2284" s="225"/>
      <c r="GGR2284" s="225"/>
      <c r="GGS2284" s="225"/>
      <c r="GGT2284" s="225"/>
      <c r="GGU2284" s="225"/>
      <c r="GGV2284" s="225"/>
      <c r="GGW2284" s="225"/>
      <c r="GGX2284" s="225"/>
      <c r="GGY2284" s="225"/>
      <c r="GGZ2284" s="225"/>
      <c r="GHA2284" s="225"/>
      <c r="GHB2284" s="225"/>
      <c r="GHC2284" s="225"/>
      <c r="GHD2284" s="225"/>
      <c r="GHE2284" s="225"/>
      <c r="GHF2284" s="225"/>
      <c r="GHG2284" s="225"/>
      <c r="GHH2284" s="225"/>
      <c r="GHI2284" s="225"/>
      <c r="GHJ2284" s="225"/>
      <c r="GHK2284" s="225"/>
      <c r="GHL2284" s="225"/>
      <c r="GHM2284" s="225"/>
      <c r="GHN2284" s="225"/>
      <c r="GHO2284" s="225"/>
      <c r="GHP2284" s="225"/>
      <c r="GHQ2284" s="225"/>
      <c r="GHR2284" s="225"/>
      <c r="GHS2284" s="225"/>
      <c r="GHT2284" s="225"/>
      <c r="GHU2284" s="225"/>
      <c r="GHV2284" s="225"/>
      <c r="GHW2284" s="225"/>
      <c r="GHX2284" s="225"/>
      <c r="GHY2284" s="225"/>
      <c r="GHZ2284" s="225"/>
      <c r="GIA2284" s="225"/>
      <c r="GIB2284" s="225"/>
      <c r="GIC2284" s="225"/>
      <c r="GID2284" s="225"/>
      <c r="GIE2284" s="225"/>
      <c r="GIF2284" s="225"/>
      <c r="GIG2284" s="225"/>
      <c r="GIH2284" s="225"/>
      <c r="GII2284" s="225"/>
      <c r="GIJ2284" s="225"/>
      <c r="GIK2284" s="225"/>
      <c r="GIL2284" s="225"/>
      <c r="GIM2284" s="225"/>
      <c r="GIN2284" s="225"/>
      <c r="GIO2284" s="225"/>
      <c r="GIP2284" s="225"/>
      <c r="GIQ2284" s="225"/>
      <c r="GIR2284" s="225"/>
      <c r="GIS2284" s="225"/>
      <c r="GIT2284" s="225"/>
      <c r="GIU2284" s="225"/>
      <c r="GIV2284" s="225"/>
      <c r="GIW2284" s="225"/>
      <c r="GIX2284" s="225"/>
      <c r="GIY2284" s="225"/>
      <c r="GIZ2284" s="225"/>
      <c r="GJA2284" s="225"/>
      <c r="GJB2284" s="225"/>
      <c r="GJC2284" s="225"/>
      <c r="GJD2284" s="225"/>
      <c r="GJE2284" s="225"/>
      <c r="GJF2284" s="225"/>
      <c r="GJG2284" s="225"/>
      <c r="GJH2284" s="225"/>
      <c r="GJI2284" s="225"/>
      <c r="GJJ2284" s="225"/>
      <c r="GJK2284" s="225"/>
      <c r="GJL2284" s="225"/>
      <c r="GJM2284" s="225"/>
      <c r="GJN2284" s="225"/>
      <c r="GJO2284" s="225"/>
      <c r="GJP2284" s="225"/>
      <c r="GJQ2284" s="225"/>
      <c r="GJR2284" s="225"/>
      <c r="GJS2284" s="225"/>
      <c r="GJT2284" s="225"/>
      <c r="GJU2284" s="225"/>
      <c r="GJV2284" s="225"/>
      <c r="GJW2284" s="225"/>
      <c r="GJX2284" s="225"/>
      <c r="GJY2284" s="225"/>
      <c r="GJZ2284" s="225"/>
      <c r="GKA2284" s="225"/>
      <c r="GKB2284" s="225"/>
      <c r="GKC2284" s="225"/>
      <c r="GKD2284" s="225"/>
      <c r="GKE2284" s="225"/>
      <c r="GKF2284" s="225"/>
      <c r="GKG2284" s="225"/>
      <c r="GKH2284" s="225"/>
      <c r="GKI2284" s="225"/>
      <c r="GKJ2284" s="225"/>
      <c r="GKK2284" s="225"/>
      <c r="GKL2284" s="225"/>
      <c r="GKM2284" s="225"/>
      <c r="GKN2284" s="225"/>
      <c r="GKO2284" s="225"/>
      <c r="GKP2284" s="225"/>
      <c r="GKQ2284" s="225"/>
      <c r="GKR2284" s="225"/>
      <c r="GKS2284" s="225"/>
      <c r="GKT2284" s="225"/>
      <c r="GKU2284" s="225"/>
      <c r="GKV2284" s="225"/>
      <c r="GKW2284" s="225"/>
      <c r="GKX2284" s="225"/>
      <c r="GKY2284" s="225"/>
      <c r="GKZ2284" s="225"/>
      <c r="GLA2284" s="225"/>
      <c r="GLB2284" s="225"/>
      <c r="GLC2284" s="225"/>
      <c r="GLD2284" s="225"/>
      <c r="GLE2284" s="225"/>
      <c r="GLF2284" s="225"/>
      <c r="GLG2284" s="225"/>
      <c r="GLH2284" s="225"/>
      <c r="GLI2284" s="225"/>
      <c r="GLJ2284" s="225"/>
      <c r="GLK2284" s="225"/>
      <c r="GLL2284" s="225"/>
      <c r="GLM2284" s="225"/>
      <c r="GLN2284" s="225"/>
      <c r="GLO2284" s="225"/>
      <c r="GLP2284" s="225"/>
      <c r="GLQ2284" s="225"/>
      <c r="GLR2284" s="225"/>
      <c r="GLS2284" s="225"/>
      <c r="GLT2284" s="225"/>
      <c r="GLU2284" s="225"/>
      <c r="GLV2284" s="225"/>
      <c r="GLW2284" s="225"/>
      <c r="GLX2284" s="225"/>
      <c r="GLY2284" s="225"/>
      <c r="GLZ2284" s="225"/>
      <c r="GMA2284" s="225"/>
      <c r="GMB2284" s="225"/>
      <c r="GMC2284" s="225"/>
      <c r="GMD2284" s="225"/>
      <c r="GME2284" s="225"/>
      <c r="GMF2284" s="225"/>
      <c r="GMG2284" s="225"/>
      <c r="GMH2284" s="225"/>
      <c r="GMI2284" s="225"/>
      <c r="GMJ2284" s="225"/>
      <c r="GMK2284" s="225"/>
      <c r="GML2284" s="225"/>
      <c r="GMM2284" s="225"/>
      <c r="GMN2284" s="225"/>
      <c r="GMO2284" s="225"/>
      <c r="GMP2284" s="225"/>
      <c r="GMQ2284" s="225"/>
      <c r="GMR2284" s="225"/>
      <c r="GMS2284" s="225"/>
      <c r="GMT2284" s="225"/>
      <c r="GMU2284" s="225"/>
      <c r="GMV2284" s="225"/>
      <c r="GMW2284" s="225"/>
      <c r="GMX2284" s="225"/>
      <c r="GMY2284" s="225"/>
      <c r="GMZ2284" s="225"/>
      <c r="GNA2284" s="225"/>
      <c r="GNB2284" s="225"/>
      <c r="GNC2284" s="225"/>
      <c r="GND2284" s="225"/>
      <c r="GNE2284" s="225"/>
      <c r="GNF2284" s="225"/>
      <c r="GNG2284" s="225"/>
      <c r="GNH2284" s="225"/>
      <c r="GNI2284" s="225"/>
      <c r="GNJ2284" s="225"/>
      <c r="GNK2284" s="225"/>
      <c r="GNL2284" s="225"/>
      <c r="GNM2284" s="225"/>
      <c r="GNN2284" s="225"/>
      <c r="GNO2284" s="225"/>
      <c r="GNP2284" s="225"/>
      <c r="GNQ2284" s="225"/>
      <c r="GNR2284" s="225"/>
      <c r="GNS2284" s="225"/>
      <c r="GNT2284" s="225"/>
      <c r="GNU2284" s="225"/>
      <c r="GNV2284" s="225"/>
      <c r="GNW2284" s="225"/>
      <c r="GNX2284" s="225"/>
      <c r="GNY2284" s="225"/>
      <c r="GNZ2284" s="225"/>
      <c r="GOA2284" s="225"/>
      <c r="GOB2284" s="225"/>
      <c r="GOC2284" s="225"/>
      <c r="GOD2284" s="225"/>
      <c r="GOE2284" s="225"/>
      <c r="GOF2284" s="225"/>
      <c r="GOG2284" s="225"/>
      <c r="GOH2284" s="225"/>
      <c r="GOI2284" s="225"/>
      <c r="GOJ2284" s="225"/>
      <c r="GOK2284" s="225"/>
      <c r="GOL2284" s="225"/>
      <c r="GOM2284" s="225"/>
      <c r="GON2284" s="225"/>
      <c r="GOO2284" s="225"/>
      <c r="GOP2284" s="225"/>
      <c r="GOQ2284" s="225"/>
      <c r="GOR2284" s="225"/>
      <c r="GOS2284" s="225"/>
      <c r="GOT2284" s="225"/>
      <c r="GOU2284" s="225"/>
      <c r="GOV2284" s="225"/>
      <c r="GOW2284" s="225"/>
      <c r="GOX2284" s="225"/>
      <c r="GOY2284" s="225"/>
      <c r="GOZ2284" s="225"/>
      <c r="GPA2284" s="225"/>
      <c r="GPB2284" s="225"/>
      <c r="GPC2284" s="225"/>
      <c r="GPD2284" s="225"/>
      <c r="GPE2284" s="225"/>
      <c r="GPF2284" s="225"/>
      <c r="GPG2284" s="225"/>
      <c r="GPH2284" s="225"/>
      <c r="GPI2284" s="225"/>
      <c r="GPJ2284" s="225"/>
      <c r="GPK2284" s="225"/>
      <c r="GPL2284" s="225"/>
      <c r="GPM2284" s="225"/>
      <c r="GPN2284" s="225"/>
      <c r="GPO2284" s="225"/>
      <c r="GPP2284" s="225"/>
      <c r="GPQ2284" s="225"/>
      <c r="GPR2284" s="225"/>
      <c r="GPS2284" s="225"/>
      <c r="GPT2284" s="225"/>
      <c r="GPU2284" s="225"/>
      <c r="GPV2284" s="225"/>
      <c r="GPW2284" s="225"/>
      <c r="GPX2284" s="225"/>
      <c r="GPY2284" s="225"/>
      <c r="GPZ2284" s="225"/>
      <c r="GQA2284" s="225"/>
      <c r="GQB2284" s="225"/>
      <c r="GQC2284" s="225"/>
      <c r="GQD2284" s="225"/>
      <c r="GQE2284" s="225"/>
      <c r="GQF2284" s="225"/>
      <c r="GQG2284" s="225"/>
      <c r="GQH2284" s="225"/>
      <c r="GQI2284" s="225"/>
      <c r="GQJ2284" s="225"/>
      <c r="GQK2284" s="225"/>
      <c r="GQL2284" s="225"/>
      <c r="GQM2284" s="225"/>
      <c r="GQN2284" s="225"/>
      <c r="GQO2284" s="225"/>
      <c r="GQP2284" s="225"/>
      <c r="GQQ2284" s="225"/>
      <c r="GQR2284" s="225"/>
      <c r="GQS2284" s="225"/>
      <c r="GQT2284" s="225"/>
      <c r="GQU2284" s="225"/>
      <c r="GQV2284" s="225"/>
      <c r="GQW2284" s="225"/>
      <c r="GQX2284" s="225"/>
      <c r="GQY2284" s="225"/>
      <c r="GQZ2284" s="225"/>
      <c r="GRA2284" s="225"/>
      <c r="GRB2284" s="225"/>
      <c r="GRC2284" s="225"/>
      <c r="GRD2284" s="225"/>
      <c r="GRE2284" s="225"/>
      <c r="GRF2284" s="225"/>
      <c r="GRG2284" s="225"/>
      <c r="GRH2284" s="225"/>
      <c r="GRI2284" s="225"/>
      <c r="GRJ2284" s="225"/>
      <c r="GRK2284" s="225"/>
      <c r="GRL2284" s="225"/>
      <c r="GRM2284" s="225"/>
      <c r="GRN2284" s="225"/>
      <c r="GRO2284" s="225"/>
      <c r="GRP2284" s="225"/>
      <c r="GRQ2284" s="225"/>
      <c r="GRR2284" s="225"/>
      <c r="GRS2284" s="225"/>
      <c r="GRT2284" s="225"/>
      <c r="GRU2284" s="225"/>
      <c r="GRV2284" s="225"/>
      <c r="GRW2284" s="225"/>
      <c r="GRX2284" s="225"/>
      <c r="GRY2284" s="225"/>
      <c r="GRZ2284" s="225"/>
      <c r="GSA2284" s="225"/>
      <c r="GSB2284" s="225"/>
      <c r="GSC2284" s="225"/>
      <c r="GSD2284" s="225"/>
      <c r="GSE2284" s="225"/>
      <c r="GSF2284" s="225"/>
      <c r="GSG2284" s="225"/>
      <c r="GSH2284" s="225"/>
      <c r="GSI2284" s="225"/>
      <c r="GSJ2284" s="225"/>
      <c r="GSK2284" s="225"/>
      <c r="GSL2284" s="225"/>
      <c r="GSM2284" s="225"/>
      <c r="GSN2284" s="225"/>
      <c r="GSO2284" s="225"/>
      <c r="GSP2284" s="225"/>
      <c r="GSQ2284" s="225"/>
      <c r="GSR2284" s="225"/>
      <c r="GSS2284" s="225"/>
      <c r="GST2284" s="225"/>
      <c r="GSU2284" s="225"/>
      <c r="GSV2284" s="225"/>
      <c r="GSW2284" s="225"/>
      <c r="GSX2284" s="225"/>
      <c r="GSY2284" s="225"/>
      <c r="GSZ2284" s="225"/>
      <c r="GTA2284" s="225"/>
      <c r="GTB2284" s="225"/>
      <c r="GTC2284" s="225"/>
      <c r="GTD2284" s="225"/>
      <c r="GTE2284" s="225"/>
      <c r="GTF2284" s="225"/>
      <c r="GTG2284" s="225"/>
      <c r="GTH2284" s="225"/>
      <c r="GTI2284" s="225"/>
      <c r="GTJ2284" s="225"/>
      <c r="GTK2284" s="225"/>
      <c r="GTL2284" s="225"/>
      <c r="GTM2284" s="225"/>
      <c r="GTN2284" s="225"/>
      <c r="GTO2284" s="225"/>
      <c r="GTP2284" s="225"/>
      <c r="GTQ2284" s="225"/>
      <c r="GTR2284" s="225"/>
      <c r="GTS2284" s="225"/>
      <c r="GTT2284" s="225"/>
      <c r="GTU2284" s="225"/>
      <c r="GTV2284" s="225"/>
      <c r="GTW2284" s="225"/>
      <c r="GTX2284" s="225"/>
      <c r="GTY2284" s="225"/>
      <c r="GTZ2284" s="225"/>
      <c r="GUA2284" s="225"/>
      <c r="GUB2284" s="225"/>
      <c r="GUC2284" s="225"/>
      <c r="GUD2284" s="225"/>
      <c r="GUE2284" s="225"/>
      <c r="GUF2284" s="225"/>
      <c r="GUG2284" s="225"/>
      <c r="GUH2284" s="225"/>
      <c r="GUI2284" s="225"/>
      <c r="GUJ2284" s="225"/>
      <c r="GUK2284" s="225"/>
      <c r="GUL2284" s="225"/>
      <c r="GUM2284" s="225"/>
      <c r="GUN2284" s="225"/>
      <c r="GUO2284" s="225"/>
      <c r="GUP2284" s="225"/>
      <c r="GUQ2284" s="225"/>
      <c r="GUR2284" s="225"/>
      <c r="GUS2284" s="225"/>
      <c r="GUT2284" s="225"/>
      <c r="GUU2284" s="225"/>
      <c r="GUV2284" s="225"/>
      <c r="GUW2284" s="225"/>
      <c r="GUX2284" s="225"/>
      <c r="GUY2284" s="225"/>
      <c r="GUZ2284" s="225"/>
      <c r="GVA2284" s="225"/>
      <c r="GVB2284" s="225"/>
      <c r="GVC2284" s="225"/>
      <c r="GVD2284" s="225"/>
      <c r="GVE2284" s="225"/>
      <c r="GVF2284" s="225"/>
      <c r="GVG2284" s="225"/>
      <c r="GVH2284" s="225"/>
      <c r="GVI2284" s="225"/>
      <c r="GVJ2284" s="225"/>
      <c r="GVK2284" s="225"/>
      <c r="GVL2284" s="225"/>
      <c r="GVM2284" s="225"/>
      <c r="GVN2284" s="225"/>
      <c r="GVO2284" s="225"/>
      <c r="GVP2284" s="225"/>
      <c r="GVQ2284" s="225"/>
      <c r="GVR2284" s="225"/>
      <c r="GVS2284" s="225"/>
      <c r="GVT2284" s="225"/>
      <c r="GVU2284" s="225"/>
      <c r="GVV2284" s="225"/>
      <c r="GVW2284" s="225"/>
      <c r="GVX2284" s="225"/>
      <c r="GVY2284" s="225"/>
      <c r="GVZ2284" s="225"/>
      <c r="GWA2284" s="225"/>
      <c r="GWB2284" s="225"/>
      <c r="GWC2284" s="225"/>
      <c r="GWD2284" s="225"/>
      <c r="GWE2284" s="225"/>
      <c r="GWF2284" s="225"/>
      <c r="GWG2284" s="225"/>
      <c r="GWH2284" s="225"/>
      <c r="GWI2284" s="225"/>
      <c r="GWJ2284" s="225"/>
      <c r="GWK2284" s="225"/>
      <c r="GWL2284" s="225"/>
      <c r="GWM2284" s="225"/>
      <c r="GWN2284" s="225"/>
      <c r="GWO2284" s="225"/>
      <c r="GWP2284" s="225"/>
      <c r="GWQ2284" s="225"/>
      <c r="GWR2284" s="225"/>
      <c r="GWS2284" s="225"/>
      <c r="GWT2284" s="225"/>
      <c r="GWU2284" s="225"/>
      <c r="GWV2284" s="225"/>
      <c r="GWW2284" s="225"/>
      <c r="GWX2284" s="225"/>
      <c r="GWY2284" s="225"/>
      <c r="GWZ2284" s="225"/>
      <c r="GXA2284" s="225"/>
      <c r="GXB2284" s="225"/>
      <c r="GXC2284" s="225"/>
      <c r="GXD2284" s="225"/>
      <c r="GXE2284" s="225"/>
      <c r="GXF2284" s="225"/>
      <c r="GXG2284" s="225"/>
      <c r="GXH2284" s="225"/>
      <c r="GXI2284" s="225"/>
      <c r="GXJ2284" s="225"/>
      <c r="GXK2284" s="225"/>
      <c r="GXL2284" s="225"/>
      <c r="GXM2284" s="225"/>
      <c r="GXN2284" s="225"/>
      <c r="GXO2284" s="225"/>
      <c r="GXP2284" s="225"/>
      <c r="GXQ2284" s="225"/>
      <c r="GXR2284" s="225"/>
      <c r="GXS2284" s="225"/>
      <c r="GXT2284" s="225"/>
      <c r="GXU2284" s="225"/>
      <c r="GXV2284" s="225"/>
      <c r="GXW2284" s="225"/>
      <c r="GXX2284" s="225"/>
      <c r="GXY2284" s="225"/>
      <c r="GXZ2284" s="225"/>
      <c r="GYA2284" s="225"/>
      <c r="GYB2284" s="225"/>
      <c r="GYC2284" s="225"/>
      <c r="GYD2284" s="225"/>
      <c r="GYE2284" s="225"/>
      <c r="GYF2284" s="225"/>
      <c r="GYG2284" s="225"/>
      <c r="GYH2284" s="225"/>
      <c r="GYI2284" s="225"/>
      <c r="GYJ2284" s="225"/>
      <c r="GYK2284" s="225"/>
      <c r="GYL2284" s="225"/>
      <c r="GYM2284" s="225"/>
      <c r="GYN2284" s="225"/>
      <c r="GYO2284" s="225"/>
      <c r="GYP2284" s="225"/>
      <c r="GYQ2284" s="225"/>
      <c r="GYR2284" s="225"/>
      <c r="GYS2284" s="225"/>
      <c r="GYT2284" s="225"/>
      <c r="GYU2284" s="225"/>
      <c r="GYV2284" s="225"/>
      <c r="GYW2284" s="225"/>
      <c r="GYX2284" s="225"/>
      <c r="GYY2284" s="225"/>
      <c r="GYZ2284" s="225"/>
      <c r="GZA2284" s="225"/>
      <c r="GZB2284" s="225"/>
      <c r="GZC2284" s="225"/>
      <c r="GZD2284" s="225"/>
      <c r="GZE2284" s="225"/>
      <c r="GZF2284" s="225"/>
      <c r="GZG2284" s="225"/>
      <c r="GZH2284" s="225"/>
      <c r="GZI2284" s="225"/>
      <c r="GZJ2284" s="225"/>
      <c r="GZK2284" s="225"/>
      <c r="GZL2284" s="225"/>
      <c r="GZM2284" s="225"/>
      <c r="GZN2284" s="225"/>
      <c r="GZO2284" s="225"/>
      <c r="GZP2284" s="225"/>
      <c r="GZQ2284" s="225"/>
      <c r="GZR2284" s="225"/>
      <c r="GZS2284" s="225"/>
      <c r="GZT2284" s="225"/>
      <c r="GZU2284" s="225"/>
      <c r="GZV2284" s="225"/>
      <c r="GZW2284" s="225"/>
      <c r="GZX2284" s="225"/>
      <c r="GZY2284" s="225"/>
      <c r="GZZ2284" s="225"/>
      <c r="HAA2284" s="225"/>
      <c r="HAB2284" s="225"/>
      <c r="HAC2284" s="225"/>
      <c r="HAD2284" s="225"/>
      <c r="HAE2284" s="225"/>
      <c r="HAF2284" s="225"/>
      <c r="HAG2284" s="225"/>
      <c r="HAH2284" s="225"/>
      <c r="HAI2284" s="225"/>
      <c r="HAJ2284" s="225"/>
      <c r="HAK2284" s="225"/>
      <c r="HAL2284" s="225"/>
      <c r="HAM2284" s="225"/>
      <c r="HAN2284" s="225"/>
      <c r="HAO2284" s="225"/>
      <c r="HAP2284" s="225"/>
      <c r="HAQ2284" s="225"/>
      <c r="HAR2284" s="225"/>
      <c r="HAS2284" s="225"/>
      <c r="HAT2284" s="225"/>
      <c r="HAU2284" s="225"/>
      <c r="HAV2284" s="225"/>
      <c r="HAW2284" s="225"/>
      <c r="HAX2284" s="225"/>
      <c r="HAY2284" s="225"/>
      <c r="HAZ2284" s="225"/>
      <c r="HBA2284" s="225"/>
      <c r="HBB2284" s="225"/>
      <c r="HBC2284" s="225"/>
      <c r="HBD2284" s="225"/>
      <c r="HBE2284" s="225"/>
      <c r="HBF2284" s="225"/>
      <c r="HBG2284" s="225"/>
      <c r="HBH2284" s="225"/>
      <c r="HBI2284" s="225"/>
      <c r="HBJ2284" s="225"/>
      <c r="HBK2284" s="225"/>
      <c r="HBL2284" s="225"/>
      <c r="HBM2284" s="225"/>
      <c r="HBN2284" s="225"/>
      <c r="HBO2284" s="225"/>
      <c r="HBP2284" s="225"/>
      <c r="HBQ2284" s="225"/>
      <c r="HBR2284" s="225"/>
      <c r="HBS2284" s="225"/>
      <c r="HBT2284" s="225"/>
      <c r="HBU2284" s="225"/>
      <c r="HBV2284" s="225"/>
      <c r="HBW2284" s="225"/>
      <c r="HBX2284" s="225"/>
      <c r="HBY2284" s="225"/>
      <c r="HBZ2284" s="225"/>
      <c r="HCA2284" s="225"/>
      <c r="HCB2284" s="225"/>
      <c r="HCC2284" s="225"/>
      <c r="HCD2284" s="225"/>
      <c r="HCE2284" s="225"/>
      <c r="HCF2284" s="225"/>
      <c r="HCG2284" s="225"/>
      <c r="HCH2284" s="225"/>
      <c r="HCI2284" s="225"/>
      <c r="HCJ2284" s="225"/>
      <c r="HCK2284" s="225"/>
      <c r="HCL2284" s="225"/>
      <c r="HCM2284" s="225"/>
      <c r="HCN2284" s="225"/>
      <c r="HCO2284" s="225"/>
      <c r="HCP2284" s="225"/>
      <c r="HCQ2284" s="225"/>
      <c r="HCR2284" s="225"/>
      <c r="HCS2284" s="225"/>
      <c r="HCT2284" s="225"/>
      <c r="HCU2284" s="225"/>
      <c r="HCV2284" s="225"/>
      <c r="HCW2284" s="225"/>
      <c r="HCX2284" s="225"/>
      <c r="HCY2284" s="225"/>
      <c r="HCZ2284" s="225"/>
      <c r="HDA2284" s="225"/>
      <c r="HDB2284" s="225"/>
      <c r="HDC2284" s="225"/>
      <c r="HDD2284" s="225"/>
      <c r="HDE2284" s="225"/>
      <c r="HDF2284" s="225"/>
      <c r="HDG2284" s="225"/>
      <c r="HDH2284" s="225"/>
      <c r="HDI2284" s="225"/>
      <c r="HDJ2284" s="225"/>
      <c r="HDK2284" s="225"/>
      <c r="HDL2284" s="225"/>
      <c r="HDM2284" s="225"/>
      <c r="HDN2284" s="225"/>
      <c r="HDO2284" s="225"/>
      <c r="HDP2284" s="225"/>
      <c r="HDQ2284" s="225"/>
      <c r="HDR2284" s="225"/>
      <c r="HDS2284" s="225"/>
      <c r="HDT2284" s="225"/>
      <c r="HDU2284" s="225"/>
      <c r="HDV2284" s="225"/>
      <c r="HDW2284" s="225"/>
      <c r="HDX2284" s="225"/>
      <c r="HDY2284" s="225"/>
      <c r="HDZ2284" s="225"/>
      <c r="HEA2284" s="225"/>
      <c r="HEB2284" s="225"/>
      <c r="HEC2284" s="225"/>
      <c r="HED2284" s="225"/>
      <c r="HEE2284" s="225"/>
      <c r="HEF2284" s="225"/>
      <c r="HEG2284" s="225"/>
      <c r="HEH2284" s="225"/>
      <c r="HEI2284" s="225"/>
      <c r="HEJ2284" s="225"/>
      <c r="HEK2284" s="225"/>
      <c r="HEL2284" s="225"/>
      <c r="HEM2284" s="225"/>
      <c r="HEN2284" s="225"/>
      <c r="HEO2284" s="225"/>
      <c r="HEP2284" s="225"/>
      <c r="HEQ2284" s="225"/>
      <c r="HER2284" s="225"/>
      <c r="HES2284" s="225"/>
      <c r="HET2284" s="225"/>
      <c r="HEU2284" s="225"/>
      <c r="HEV2284" s="225"/>
      <c r="HEW2284" s="225"/>
      <c r="HEX2284" s="225"/>
      <c r="HEY2284" s="225"/>
      <c r="HEZ2284" s="225"/>
      <c r="HFA2284" s="225"/>
      <c r="HFB2284" s="225"/>
      <c r="HFC2284" s="225"/>
      <c r="HFD2284" s="225"/>
      <c r="HFE2284" s="225"/>
      <c r="HFF2284" s="225"/>
      <c r="HFG2284" s="225"/>
      <c r="HFH2284" s="225"/>
      <c r="HFI2284" s="225"/>
      <c r="HFJ2284" s="225"/>
      <c r="HFK2284" s="225"/>
      <c r="HFL2284" s="225"/>
      <c r="HFM2284" s="225"/>
      <c r="HFN2284" s="225"/>
      <c r="HFO2284" s="225"/>
      <c r="HFP2284" s="225"/>
      <c r="HFQ2284" s="225"/>
      <c r="HFR2284" s="225"/>
      <c r="HFS2284" s="225"/>
      <c r="HFT2284" s="225"/>
      <c r="HFU2284" s="225"/>
      <c r="HFV2284" s="225"/>
      <c r="HFW2284" s="225"/>
      <c r="HFX2284" s="225"/>
      <c r="HFY2284" s="225"/>
      <c r="HFZ2284" s="225"/>
      <c r="HGA2284" s="225"/>
      <c r="HGB2284" s="225"/>
      <c r="HGC2284" s="225"/>
      <c r="HGD2284" s="225"/>
      <c r="HGE2284" s="225"/>
      <c r="HGF2284" s="225"/>
      <c r="HGG2284" s="225"/>
      <c r="HGH2284" s="225"/>
      <c r="HGI2284" s="225"/>
      <c r="HGJ2284" s="225"/>
      <c r="HGK2284" s="225"/>
      <c r="HGL2284" s="225"/>
      <c r="HGM2284" s="225"/>
      <c r="HGN2284" s="225"/>
      <c r="HGO2284" s="225"/>
      <c r="HGP2284" s="225"/>
      <c r="HGQ2284" s="225"/>
      <c r="HGR2284" s="225"/>
      <c r="HGS2284" s="225"/>
      <c r="HGT2284" s="225"/>
      <c r="HGU2284" s="225"/>
      <c r="HGV2284" s="225"/>
      <c r="HGW2284" s="225"/>
      <c r="HGX2284" s="225"/>
      <c r="HGY2284" s="225"/>
      <c r="HGZ2284" s="225"/>
      <c r="HHA2284" s="225"/>
      <c r="HHB2284" s="225"/>
      <c r="HHC2284" s="225"/>
      <c r="HHD2284" s="225"/>
      <c r="HHE2284" s="225"/>
      <c r="HHF2284" s="225"/>
      <c r="HHG2284" s="225"/>
      <c r="HHH2284" s="225"/>
      <c r="HHI2284" s="225"/>
      <c r="HHJ2284" s="225"/>
      <c r="HHK2284" s="225"/>
      <c r="HHL2284" s="225"/>
      <c r="HHM2284" s="225"/>
      <c r="HHN2284" s="225"/>
      <c r="HHO2284" s="225"/>
      <c r="HHP2284" s="225"/>
      <c r="HHQ2284" s="225"/>
      <c r="HHR2284" s="225"/>
      <c r="HHS2284" s="225"/>
      <c r="HHT2284" s="225"/>
      <c r="HHU2284" s="225"/>
      <c r="HHV2284" s="225"/>
      <c r="HHW2284" s="225"/>
      <c r="HHX2284" s="225"/>
      <c r="HHY2284" s="225"/>
      <c r="HHZ2284" s="225"/>
      <c r="HIA2284" s="225"/>
      <c r="HIB2284" s="225"/>
      <c r="HIC2284" s="225"/>
      <c r="HID2284" s="225"/>
      <c r="HIE2284" s="225"/>
      <c r="HIF2284" s="225"/>
      <c r="HIG2284" s="225"/>
      <c r="HIH2284" s="225"/>
      <c r="HII2284" s="225"/>
      <c r="HIJ2284" s="225"/>
      <c r="HIK2284" s="225"/>
      <c r="HIL2284" s="225"/>
      <c r="HIM2284" s="225"/>
      <c r="HIN2284" s="225"/>
      <c r="HIO2284" s="225"/>
      <c r="HIP2284" s="225"/>
      <c r="HIQ2284" s="225"/>
      <c r="HIR2284" s="225"/>
      <c r="HIS2284" s="225"/>
      <c r="HIT2284" s="225"/>
      <c r="HIU2284" s="225"/>
      <c r="HIV2284" s="225"/>
      <c r="HIW2284" s="225"/>
      <c r="HIX2284" s="225"/>
      <c r="HIY2284" s="225"/>
      <c r="HIZ2284" s="225"/>
      <c r="HJA2284" s="225"/>
      <c r="HJB2284" s="225"/>
      <c r="HJC2284" s="225"/>
      <c r="HJD2284" s="225"/>
      <c r="HJE2284" s="225"/>
      <c r="HJF2284" s="225"/>
      <c r="HJG2284" s="225"/>
      <c r="HJH2284" s="225"/>
      <c r="HJI2284" s="225"/>
      <c r="HJJ2284" s="225"/>
      <c r="HJK2284" s="225"/>
      <c r="HJL2284" s="225"/>
      <c r="HJM2284" s="225"/>
      <c r="HJN2284" s="225"/>
      <c r="HJO2284" s="225"/>
      <c r="HJP2284" s="225"/>
      <c r="HJQ2284" s="225"/>
      <c r="HJR2284" s="225"/>
      <c r="HJS2284" s="225"/>
      <c r="HJT2284" s="225"/>
      <c r="HJU2284" s="225"/>
      <c r="HJV2284" s="225"/>
      <c r="HJW2284" s="225"/>
      <c r="HJX2284" s="225"/>
      <c r="HJY2284" s="225"/>
      <c r="HJZ2284" s="225"/>
      <c r="HKA2284" s="225"/>
      <c r="HKB2284" s="225"/>
      <c r="HKC2284" s="225"/>
      <c r="HKD2284" s="225"/>
      <c r="HKE2284" s="225"/>
      <c r="HKF2284" s="225"/>
      <c r="HKG2284" s="225"/>
      <c r="HKH2284" s="225"/>
      <c r="HKI2284" s="225"/>
      <c r="HKJ2284" s="225"/>
      <c r="HKK2284" s="225"/>
      <c r="HKL2284" s="225"/>
      <c r="HKM2284" s="225"/>
      <c r="HKN2284" s="225"/>
      <c r="HKO2284" s="225"/>
      <c r="HKP2284" s="225"/>
      <c r="HKQ2284" s="225"/>
      <c r="HKR2284" s="225"/>
      <c r="HKS2284" s="225"/>
      <c r="HKT2284" s="225"/>
      <c r="HKU2284" s="225"/>
      <c r="HKV2284" s="225"/>
      <c r="HKW2284" s="225"/>
      <c r="HKX2284" s="225"/>
      <c r="HKY2284" s="225"/>
      <c r="HKZ2284" s="225"/>
      <c r="HLA2284" s="225"/>
      <c r="HLB2284" s="225"/>
      <c r="HLC2284" s="225"/>
      <c r="HLD2284" s="225"/>
      <c r="HLE2284" s="225"/>
      <c r="HLF2284" s="225"/>
      <c r="HLG2284" s="225"/>
      <c r="HLH2284" s="225"/>
      <c r="HLI2284" s="225"/>
      <c r="HLJ2284" s="225"/>
      <c r="HLK2284" s="225"/>
      <c r="HLL2284" s="225"/>
      <c r="HLM2284" s="225"/>
      <c r="HLN2284" s="225"/>
      <c r="HLO2284" s="225"/>
      <c r="HLP2284" s="225"/>
      <c r="HLQ2284" s="225"/>
      <c r="HLR2284" s="225"/>
      <c r="HLS2284" s="225"/>
      <c r="HLT2284" s="225"/>
      <c r="HLU2284" s="225"/>
      <c r="HLV2284" s="225"/>
      <c r="HLW2284" s="225"/>
      <c r="HLX2284" s="225"/>
      <c r="HLY2284" s="225"/>
      <c r="HLZ2284" s="225"/>
      <c r="HMA2284" s="225"/>
      <c r="HMB2284" s="225"/>
      <c r="HMC2284" s="225"/>
      <c r="HMD2284" s="225"/>
      <c r="HME2284" s="225"/>
      <c r="HMF2284" s="225"/>
      <c r="HMG2284" s="225"/>
      <c r="HMH2284" s="225"/>
      <c r="HMI2284" s="225"/>
      <c r="HMJ2284" s="225"/>
      <c r="HMK2284" s="225"/>
      <c r="HML2284" s="225"/>
      <c r="HMM2284" s="225"/>
      <c r="HMN2284" s="225"/>
      <c r="HMO2284" s="225"/>
      <c r="HMP2284" s="225"/>
      <c r="HMQ2284" s="225"/>
      <c r="HMR2284" s="225"/>
      <c r="HMS2284" s="225"/>
      <c r="HMT2284" s="225"/>
      <c r="HMU2284" s="225"/>
      <c r="HMV2284" s="225"/>
      <c r="HMW2284" s="225"/>
      <c r="HMX2284" s="225"/>
      <c r="HMY2284" s="225"/>
      <c r="HMZ2284" s="225"/>
      <c r="HNA2284" s="225"/>
      <c r="HNB2284" s="225"/>
      <c r="HNC2284" s="225"/>
      <c r="HND2284" s="225"/>
      <c r="HNE2284" s="225"/>
      <c r="HNF2284" s="225"/>
      <c r="HNG2284" s="225"/>
      <c r="HNH2284" s="225"/>
      <c r="HNI2284" s="225"/>
      <c r="HNJ2284" s="225"/>
      <c r="HNK2284" s="225"/>
      <c r="HNL2284" s="225"/>
      <c r="HNM2284" s="225"/>
      <c r="HNN2284" s="225"/>
      <c r="HNO2284" s="225"/>
      <c r="HNP2284" s="225"/>
      <c r="HNQ2284" s="225"/>
      <c r="HNR2284" s="225"/>
      <c r="HNS2284" s="225"/>
      <c r="HNT2284" s="225"/>
      <c r="HNU2284" s="225"/>
      <c r="HNV2284" s="225"/>
      <c r="HNW2284" s="225"/>
      <c r="HNX2284" s="225"/>
      <c r="HNY2284" s="225"/>
      <c r="HNZ2284" s="225"/>
      <c r="HOA2284" s="225"/>
      <c r="HOB2284" s="225"/>
      <c r="HOC2284" s="225"/>
      <c r="HOD2284" s="225"/>
      <c r="HOE2284" s="225"/>
      <c r="HOF2284" s="225"/>
      <c r="HOG2284" s="225"/>
      <c r="HOH2284" s="225"/>
      <c r="HOI2284" s="225"/>
      <c r="HOJ2284" s="225"/>
      <c r="HOK2284" s="225"/>
      <c r="HOL2284" s="225"/>
      <c r="HOM2284" s="225"/>
      <c r="HON2284" s="225"/>
      <c r="HOO2284" s="225"/>
      <c r="HOP2284" s="225"/>
      <c r="HOQ2284" s="225"/>
      <c r="HOR2284" s="225"/>
      <c r="HOS2284" s="225"/>
      <c r="HOT2284" s="225"/>
      <c r="HOU2284" s="225"/>
      <c r="HOV2284" s="225"/>
      <c r="HOW2284" s="225"/>
      <c r="HOX2284" s="225"/>
      <c r="HOY2284" s="225"/>
      <c r="HOZ2284" s="225"/>
      <c r="HPA2284" s="225"/>
      <c r="HPB2284" s="225"/>
      <c r="HPC2284" s="225"/>
      <c r="HPD2284" s="225"/>
      <c r="HPE2284" s="225"/>
      <c r="HPF2284" s="225"/>
      <c r="HPG2284" s="225"/>
      <c r="HPH2284" s="225"/>
      <c r="HPI2284" s="225"/>
      <c r="HPJ2284" s="225"/>
      <c r="HPK2284" s="225"/>
      <c r="HPL2284" s="225"/>
      <c r="HPM2284" s="225"/>
      <c r="HPN2284" s="225"/>
      <c r="HPO2284" s="225"/>
      <c r="HPP2284" s="225"/>
      <c r="HPQ2284" s="225"/>
      <c r="HPR2284" s="225"/>
      <c r="HPS2284" s="225"/>
      <c r="HPT2284" s="225"/>
      <c r="HPU2284" s="225"/>
      <c r="HPV2284" s="225"/>
      <c r="HPW2284" s="225"/>
      <c r="HPX2284" s="225"/>
      <c r="HPY2284" s="225"/>
      <c r="HPZ2284" s="225"/>
      <c r="HQA2284" s="225"/>
      <c r="HQB2284" s="225"/>
      <c r="HQC2284" s="225"/>
      <c r="HQD2284" s="225"/>
      <c r="HQE2284" s="225"/>
      <c r="HQF2284" s="225"/>
      <c r="HQG2284" s="225"/>
      <c r="HQH2284" s="225"/>
      <c r="HQI2284" s="225"/>
      <c r="HQJ2284" s="225"/>
      <c r="HQK2284" s="225"/>
      <c r="HQL2284" s="225"/>
      <c r="HQM2284" s="225"/>
      <c r="HQN2284" s="225"/>
      <c r="HQO2284" s="225"/>
      <c r="HQP2284" s="225"/>
      <c r="HQQ2284" s="225"/>
      <c r="HQR2284" s="225"/>
      <c r="HQS2284" s="225"/>
      <c r="HQT2284" s="225"/>
      <c r="HQU2284" s="225"/>
      <c r="HQV2284" s="225"/>
      <c r="HQW2284" s="225"/>
      <c r="HQX2284" s="225"/>
      <c r="HQY2284" s="225"/>
      <c r="HQZ2284" s="225"/>
      <c r="HRA2284" s="225"/>
      <c r="HRB2284" s="225"/>
      <c r="HRC2284" s="225"/>
      <c r="HRD2284" s="225"/>
      <c r="HRE2284" s="225"/>
      <c r="HRF2284" s="225"/>
      <c r="HRG2284" s="225"/>
      <c r="HRH2284" s="225"/>
      <c r="HRI2284" s="225"/>
      <c r="HRJ2284" s="225"/>
      <c r="HRK2284" s="225"/>
      <c r="HRL2284" s="225"/>
      <c r="HRM2284" s="225"/>
      <c r="HRN2284" s="225"/>
      <c r="HRO2284" s="225"/>
      <c r="HRP2284" s="225"/>
      <c r="HRQ2284" s="225"/>
      <c r="HRR2284" s="225"/>
      <c r="HRS2284" s="225"/>
      <c r="HRT2284" s="225"/>
      <c r="HRU2284" s="225"/>
      <c r="HRV2284" s="225"/>
      <c r="HRW2284" s="225"/>
      <c r="HRX2284" s="225"/>
      <c r="HRY2284" s="225"/>
      <c r="HRZ2284" s="225"/>
      <c r="HSA2284" s="225"/>
      <c r="HSB2284" s="225"/>
      <c r="HSC2284" s="225"/>
      <c r="HSD2284" s="225"/>
      <c r="HSE2284" s="225"/>
      <c r="HSF2284" s="225"/>
      <c r="HSG2284" s="225"/>
      <c r="HSH2284" s="225"/>
      <c r="HSI2284" s="225"/>
      <c r="HSJ2284" s="225"/>
      <c r="HSK2284" s="225"/>
      <c r="HSL2284" s="225"/>
      <c r="HSM2284" s="225"/>
      <c r="HSN2284" s="225"/>
      <c r="HSO2284" s="225"/>
      <c r="HSP2284" s="225"/>
      <c r="HSQ2284" s="225"/>
      <c r="HSR2284" s="225"/>
      <c r="HSS2284" s="225"/>
      <c r="HST2284" s="225"/>
      <c r="HSU2284" s="225"/>
      <c r="HSV2284" s="225"/>
      <c r="HSW2284" s="225"/>
      <c r="HSX2284" s="225"/>
      <c r="HSY2284" s="225"/>
      <c r="HSZ2284" s="225"/>
      <c r="HTA2284" s="225"/>
      <c r="HTB2284" s="225"/>
      <c r="HTC2284" s="225"/>
      <c r="HTD2284" s="225"/>
      <c r="HTE2284" s="225"/>
      <c r="HTF2284" s="225"/>
      <c r="HTG2284" s="225"/>
      <c r="HTH2284" s="225"/>
      <c r="HTI2284" s="225"/>
      <c r="HTJ2284" s="225"/>
      <c r="HTK2284" s="225"/>
      <c r="HTL2284" s="225"/>
      <c r="HTM2284" s="225"/>
      <c r="HTN2284" s="225"/>
      <c r="HTO2284" s="225"/>
      <c r="HTP2284" s="225"/>
      <c r="HTQ2284" s="225"/>
      <c r="HTR2284" s="225"/>
      <c r="HTS2284" s="225"/>
      <c r="HTT2284" s="225"/>
      <c r="HTU2284" s="225"/>
      <c r="HTV2284" s="225"/>
      <c r="HTW2284" s="225"/>
      <c r="HTX2284" s="225"/>
      <c r="HTY2284" s="225"/>
      <c r="HTZ2284" s="225"/>
      <c r="HUA2284" s="225"/>
      <c r="HUB2284" s="225"/>
      <c r="HUC2284" s="225"/>
      <c r="HUD2284" s="225"/>
      <c r="HUE2284" s="225"/>
      <c r="HUF2284" s="225"/>
      <c r="HUG2284" s="225"/>
      <c r="HUH2284" s="225"/>
      <c r="HUI2284" s="225"/>
      <c r="HUJ2284" s="225"/>
      <c r="HUK2284" s="225"/>
      <c r="HUL2284" s="225"/>
      <c r="HUM2284" s="225"/>
      <c r="HUN2284" s="225"/>
      <c r="HUO2284" s="225"/>
      <c r="HUP2284" s="225"/>
      <c r="HUQ2284" s="225"/>
      <c r="HUR2284" s="225"/>
      <c r="HUS2284" s="225"/>
      <c r="HUT2284" s="225"/>
      <c r="HUU2284" s="225"/>
      <c r="HUV2284" s="225"/>
      <c r="HUW2284" s="225"/>
      <c r="HUX2284" s="225"/>
      <c r="HUY2284" s="225"/>
      <c r="HUZ2284" s="225"/>
      <c r="HVA2284" s="225"/>
      <c r="HVB2284" s="225"/>
      <c r="HVC2284" s="225"/>
      <c r="HVD2284" s="225"/>
      <c r="HVE2284" s="225"/>
      <c r="HVF2284" s="225"/>
      <c r="HVG2284" s="225"/>
      <c r="HVH2284" s="225"/>
      <c r="HVI2284" s="225"/>
      <c r="HVJ2284" s="225"/>
      <c r="HVK2284" s="225"/>
      <c r="HVL2284" s="225"/>
      <c r="HVM2284" s="225"/>
      <c r="HVN2284" s="225"/>
      <c r="HVO2284" s="225"/>
      <c r="HVP2284" s="225"/>
      <c r="HVQ2284" s="225"/>
      <c r="HVR2284" s="225"/>
      <c r="HVS2284" s="225"/>
      <c r="HVT2284" s="225"/>
      <c r="HVU2284" s="225"/>
      <c r="HVV2284" s="225"/>
      <c r="HVW2284" s="225"/>
      <c r="HVX2284" s="225"/>
      <c r="HVY2284" s="225"/>
      <c r="HVZ2284" s="225"/>
      <c r="HWA2284" s="225"/>
      <c r="HWB2284" s="225"/>
      <c r="HWC2284" s="225"/>
      <c r="HWD2284" s="225"/>
      <c r="HWE2284" s="225"/>
      <c r="HWF2284" s="225"/>
      <c r="HWG2284" s="225"/>
      <c r="HWH2284" s="225"/>
      <c r="HWI2284" s="225"/>
      <c r="HWJ2284" s="225"/>
      <c r="HWK2284" s="225"/>
      <c r="HWL2284" s="225"/>
      <c r="HWM2284" s="225"/>
      <c r="HWN2284" s="225"/>
      <c r="HWO2284" s="225"/>
      <c r="HWP2284" s="225"/>
      <c r="HWQ2284" s="225"/>
      <c r="HWR2284" s="225"/>
      <c r="HWS2284" s="225"/>
      <c r="HWT2284" s="225"/>
      <c r="HWU2284" s="225"/>
      <c r="HWV2284" s="225"/>
      <c r="HWW2284" s="225"/>
      <c r="HWX2284" s="225"/>
      <c r="HWY2284" s="225"/>
      <c r="HWZ2284" s="225"/>
      <c r="HXA2284" s="225"/>
      <c r="HXB2284" s="225"/>
      <c r="HXC2284" s="225"/>
      <c r="HXD2284" s="225"/>
      <c r="HXE2284" s="225"/>
      <c r="HXF2284" s="225"/>
      <c r="HXG2284" s="225"/>
      <c r="HXH2284" s="225"/>
      <c r="HXI2284" s="225"/>
      <c r="HXJ2284" s="225"/>
      <c r="HXK2284" s="225"/>
      <c r="HXL2284" s="225"/>
      <c r="HXM2284" s="225"/>
      <c r="HXN2284" s="225"/>
      <c r="HXO2284" s="225"/>
      <c r="HXP2284" s="225"/>
      <c r="HXQ2284" s="225"/>
      <c r="HXR2284" s="225"/>
      <c r="HXS2284" s="225"/>
      <c r="HXT2284" s="225"/>
      <c r="HXU2284" s="225"/>
      <c r="HXV2284" s="225"/>
      <c r="HXW2284" s="225"/>
      <c r="HXX2284" s="225"/>
      <c r="HXY2284" s="225"/>
      <c r="HXZ2284" s="225"/>
      <c r="HYA2284" s="225"/>
      <c r="HYB2284" s="225"/>
      <c r="HYC2284" s="225"/>
      <c r="HYD2284" s="225"/>
      <c r="HYE2284" s="225"/>
      <c r="HYF2284" s="225"/>
      <c r="HYG2284" s="225"/>
      <c r="HYH2284" s="225"/>
      <c r="HYI2284" s="225"/>
      <c r="HYJ2284" s="225"/>
      <c r="HYK2284" s="225"/>
      <c r="HYL2284" s="225"/>
      <c r="HYM2284" s="225"/>
      <c r="HYN2284" s="225"/>
      <c r="HYO2284" s="225"/>
      <c r="HYP2284" s="225"/>
      <c r="HYQ2284" s="225"/>
      <c r="HYR2284" s="225"/>
      <c r="HYS2284" s="225"/>
      <c r="HYT2284" s="225"/>
      <c r="HYU2284" s="225"/>
      <c r="HYV2284" s="225"/>
      <c r="HYW2284" s="225"/>
      <c r="HYX2284" s="225"/>
      <c r="HYY2284" s="225"/>
      <c r="HYZ2284" s="225"/>
      <c r="HZA2284" s="225"/>
      <c r="HZB2284" s="225"/>
      <c r="HZC2284" s="225"/>
      <c r="HZD2284" s="225"/>
      <c r="HZE2284" s="225"/>
      <c r="HZF2284" s="225"/>
      <c r="HZG2284" s="225"/>
      <c r="HZH2284" s="225"/>
      <c r="HZI2284" s="225"/>
      <c r="HZJ2284" s="225"/>
      <c r="HZK2284" s="225"/>
      <c r="HZL2284" s="225"/>
      <c r="HZM2284" s="225"/>
      <c r="HZN2284" s="225"/>
      <c r="HZO2284" s="225"/>
      <c r="HZP2284" s="225"/>
      <c r="HZQ2284" s="225"/>
      <c r="HZR2284" s="225"/>
      <c r="HZS2284" s="225"/>
      <c r="HZT2284" s="225"/>
      <c r="HZU2284" s="225"/>
      <c r="HZV2284" s="225"/>
      <c r="HZW2284" s="225"/>
      <c r="HZX2284" s="225"/>
      <c r="HZY2284" s="225"/>
      <c r="HZZ2284" s="225"/>
      <c r="IAA2284" s="225"/>
      <c r="IAB2284" s="225"/>
      <c r="IAC2284" s="225"/>
      <c r="IAD2284" s="225"/>
      <c r="IAE2284" s="225"/>
      <c r="IAF2284" s="225"/>
      <c r="IAG2284" s="225"/>
      <c r="IAH2284" s="225"/>
      <c r="IAI2284" s="225"/>
      <c r="IAJ2284" s="225"/>
      <c r="IAK2284" s="225"/>
      <c r="IAL2284" s="225"/>
      <c r="IAM2284" s="225"/>
      <c r="IAN2284" s="225"/>
      <c r="IAO2284" s="225"/>
      <c r="IAP2284" s="225"/>
      <c r="IAQ2284" s="225"/>
      <c r="IAR2284" s="225"/>
      <c r="IAS2284" s="225"/>
      <c r="IAT2284" s="225"/>
      <c r="IAU2284" s="225"/>
      <c r="IAV2284" s="225"/>
      <c r="IAW2284" s="225"/>
      <c r="IAX2284" s="225"/>
      <c r="IAY2284" s="225"/>
      <c r="IAZ2284" s="225"/>
      <c r="IBA2284" s="225"/>
      <c r="IBB2284" s="225"/>
      <c r="IBC2284" s="225"/>
      <c r="IBD2284" s="225"/>
      <c r="IBE2284" s="225"/>
      <c r="IBF2284" s="225"/>
      <c r="IBG2284" s="225"/>
      <c r="IBH2284" s="225"/>
      <c r="IBI2284" s="225"/>
      <c r="IBJ2284" s="225"/>
      <c r="IBK2284" s="225"/>
      <c r="IBL2284" s="225"/>
      <c r="IBM2284" s="225"/>
      <c r="IBN2284" s="225"/>
      <c r="IBO2284" s="225"/>
      <c r="IBP2284" s="225"/>
      <c r="IBQ2284" s="225"/>
      <c r="IBR2284" s="225"/>
      <c r="IBS2284" s="225"/>
      <c r="IBT2284" s="225"/>
      <c r="IBU2284" s="225"/>
      <c r="IBV2284" s="225"/>
      <c r="IBW2284" s="225"/>
      <c r="IBX2284" s="225"/>
      <c r="IBY2284" s="225"/>
      <c r="IBZ2284" s="225"/>
      <c r="ICA2284" s="225"/>
      <c r="ICB2284" s="225"/>
      <c r="ICC2284" s="225"/>
      <c r="ICD2284" s="225"/>
      <c r="ICE2284" s="225"/>
      <c r="ICF2284" s="225"/>
      <c r="ICG2284" s="225"/>
      <c r="ICH2284" s="225"/>
      <c r="ICI2284" s="225"/>
      <c r="ICJ2284" s="225"/>
      <c r="ICK2284" s="225"/>
      <c r="ICL2284" s="225"/>
      <c r="ICM2284" s="225"/>
      <c r="ICN2284" s="225"/>
      <c r="ICO2284" s="225"/>
      <c r="ICP2284" s="225"/>
      <c r="ICQ2284" s="225"/>
      <c r="ICR2284" s="225"/>
      <c r="ICS2284" s="225"/>
      <c r="ICT2284" s="225"/>
      <c r="ICU2284" s="225"/>
      <c r="ICV2284" s="225"/>
      <c r="ICW2284" s="225"/>
      <c r="ICX2284" s="225"/>
      <c r="ICY2284" s="225"/>
      <c r="ICZ2284" s="225"/>
      <c r="IDA2284" s="225"/>
      <c r="IDB2284" s="225"/>
      <c r="IDC2284" s="225"/>
      <c r="IDD2284" s="225"/>
      <c r="IDE2284" s="225"/>
      <c r="IDF2284" s="225"/>
      <c r="IDG2284" s="225"/>
      <c r="IDH2284" s="225"/>
      <c r="IDI2284" s="225"/>
      <c r="IDJ2284" s="225"/>
      <c r="IDK2284" s="225"/>
      <c r="IDL2284" s="225"/>
      <c r="IDM2284" s="225"/>
      <c r="IDN2284" s="225"/>
      <c r="IDO2284" s="225"/>
      <c r="IDP2284" s="225"/>
      <c r="IDQ2284" s="225"/>
      <c r="IDR2284" s="225"/>
      <c r="IDS2284" s="225"/>
      <c r="IDT2284" s="225"/>
      <c r="IDU2284" s="225"/>
      <c r="IDV2284" s="225"/>
      <c r="IDW2284" s="225"/>
      <c r="IDX2284" s="225"/>
      <c r="IDY2284" s="225"/>
      <c r="IDZ2284" s="225"/>
      <c r="IEA2284" s="225"/>
      <c r="IEB2284" s="225"/>
      <c r="IEC2284" s="225"/>
      <c r="IED2284" s="225"/>
      <c r="IEE2284" s="225"/>
      <c r="IEF2284" s="225"/>
      <c r="IEG2284" s="225"/>
      <c r="IEH2284" s="225"/>
      <c r="IEI2284" s="225"/>
      <c r="IEJ2284" s="225"/>
      <c r="IEK2284" s="225"/>
      <c r="IEL2284" s="225"/>
      <c r="IEM2284" s="225"/>
      <c r="IEN2284" s="225"/>
      <c r="IEO2284" s="225"/>
      <c r="IEP2284" s="225"/>
      <c r="IEQ2284" s="225"/>
      <c r="IER2284" s="225"/>
      <c r="IES2284" s="225"/>
      <c r="IET2284" s="225"/>
      <c r="IEU2284" s="225"/>
      <c r="IEV2284" s="225"/>
      <c r="IEW2284" s="225"/>
      <c r="IEX2284" s="225"/>
      <c r="IEY2284" s="225"/>
      <c r="IEZ2284" s="225"/>
      <c r="IFA2284" s="225"/>
      <c r="IFB2284" s="225"/>
      <c r="IFC2284" s="225"/>
      <c r="IFD2284" s="225"/>
      <c r="IFE2284" s="225"/>
      <c r="IFF2284" s="225"/>
      <c r="IFG2284" s="225"/>
      <c r="IFH2284" s="225"/>
      <c r="IFI2284" s="225"/>
      <c r="IFJ2284" s="225"/>
      <c r="IFK2284" s="225"/>
      <c r="IFL2284" s="225"/>
      <c r="IFM2284" s="225"/>
      <c r="IFN2284" s="225"/>
      <c r="IFO2284" s="225"/>
      <c r="IFP2284" s="225"/>
      <c r="IFQ2284" s="225"/>
      <c r="IFR2284" s="225"/>
      <c r="IFS2284" s="225"/>
      <c r="IFT2284" s="225"/>
      <c r="IFU2284" s="225"/>
      <c r="IFV2284" s="225"/>
      <c r="IFW2284" s="225"/>
      <c r="IFX2284" s="225"/>
      <c r="IFY2284" s="225"/>
      <c r="IFZ2284" s="225"/>
      <c r="IGA2284" s="225"/>
      <c r="IGB2284" s="225"/>
      <c r="IGC2284" s="225"/>
      <c r="IGD2284" s="225"/>
      <c r="IGE2284" s="225"/>
      <c r="IGF2284" s="225"/>
      <c r="IGG2284" s="225"/>
      <c r="IGH2284" s="225"/>
      <c r="IGI2284" s="225"/>
      <c r="IGJ2284" s="225"/>
      <c r="IGK2284" s="225"/>
      <c r="IGL2284" s="225"/>
      <c r="IGM2284" s="225"/>
      <c r="IGN2284" s="225"/>
      <c r="IGO2284" s="225"/>
      <c r="IGP2284" s="225"/>
      <c r="IGQ2284" s="225"/>
      <c r="IGR2284" s="225"/>
      <c r="IGS2284" s="225"/>
      <c r="IGT2284" s="225"/>
      <c r="IGU2284" s="225"/>
      <c r="IGV2284" s="225"/>
      <c r="IGW2284" s="225"/>
      <c r="IGX2284" s="225"/>
      <c r="IGY2284" s="225"/>
      <c r="IGZ2284" s="225"/>
      <c r="IHA2284" s="225"/>
      <c r="IHB2284" s="225"/>
      <c r="IHC2284" s="225"/>
      <c r="IHD2284" s="225"/>
      <c r="IHE2284" s="225"/>
      <c r="IHF2284" s="225"/>
      <c r="IHG2284" s="225"/>
      <c r="IHH2284" s="225"/>
      <c r="IHI2284" s="225"/>
      <c r="IHJ2284" s="225"/>
      <c r="IHK2284" s="225"/>
      <c r="IHL2284" s="225"/>
      <c r="IHM2284" s="225"/>
      <c r="IHN2284" s="225"/>
      <c r="IHO2284" s="225"/>
      <c r="IHP2284" s="225"/>
      <c r="IHQ2284" s="225"/>
      <c r="IHR2284" s="225"/>
      <c r="IHS2284" s="225"/>
      <c r="IHT2284" s="225"/>
      <c r="IHU2284" s="225"/>
      <c r="IHV2284" s="225"/>
      <c r="IHW2284" s="225"/>
      <c r="IHX2284" s="225"/>
      <c r="IHY2284" s="225"/>
      <c r="IHZ2284" s="225"/>
      <c r="IIA2284" s="225"/>
      <c r="IIB2284" s="225"/>
      <c r="IIC2284" s="225"/>
      <c r="IID2284" s="225"/>
      <c r="IIE2284" s="225"/>
      <c r="IIF2284" s="225"/>
      <c r="IIG2284" s="225"/>
      <c r="IIH2284" s="225"/>
      <c r="III2284" s="225"/>
      <c r="IIJ2284" s="225"/>
      <c r="IIK2284" s="225"/>
      <c r="IIL2284" s="225"/>
      <c r="IIM2284" s="225"/>
      <c r="IIN2284" s="225"/>
      <c r="IIO2284" s="225"/>
      <c r="IIP2284" s="225"/>
      <c r="IIQ2284" s="225"/>
      <c r="IIR2284" s="225"/>
      <c r="IIS2284" s="225"/>
      <c r="IIT2284" s="225"/>
      <c r="IIU2284" s="225"/>
      <c r="IIV2284" s="225"/>
      <c r="IIW2284" s="225"/>
      <c r="IIX2284" s="225"/>
      <c r="IIY2284" s="225"/>
      <c r="IIZ2284" s="225"/>
      <c r="IJA2284" s="225"/>
      <c r="IJB2284" s="225"/>
      <c r="IJC2284" s="225"/>
      <c r="IJD2284" s="225"/>
      <c r="IJE2284" s="225"/>
      <c r="IJF2284" s="225"/>
      <c r="IJG2284" s="225"/>
      <c r="IJH2284" s="225"/>
      <c r="IJI2284" s="225"/>
      <c r="IJJ2284" s="225"/>
      <c r="IJK2284" s="225"/>
      <c r="IJL2284" s="225"/>
      <c r="IJM2284" s="225"/>
      <c r="IJN2284" s="225"/>
      <c r="IJO2284" s="225"/>
      <c r="IJP2284" s="225"/>
      <c r="IJQ2284" s="225"/>
      <c r="IJR2284" s="225"/>
      <c r="IJS2284" s="225"/>
      <c r="IJT2284" s="225"/>
      <c r="IJU2284" s="225"/>
      <c r="IJV2284" s="225"/>
      <c r="IJW2284" s="225"/>
      <c r="IJX2284" s="225"/>
      <c r="IJY2284" s="225"/>
      <c r="IJZ2284" s="225"/>
      <c r="IKA2284" s="225"/>
      <c r="IKB2284" s="225"/>
      <c r="IKC2284" s="225"/>
      <c r="IKD2284" s="225"/>
      <c r="IKE2284" s="225"/>
      <c r="IKF2284" s="225"/>
      <c r="IKG2284" s="225"/>
      <c r="IKH2284" s="225"/>
      <c r="IKI2284" s="225"/>
      <c r="IKJ2284" s="225"/>
      <c r="IKK2284" s="225"/>
      <c r="IKL2284" s="225"/>
      <c r="IKM2284" s="225"/>
      <c r="IKN2284" s="225"/>
      <c r="IKO2284" s="225"/>
      <c r="IKP2284" s="225"/>
      <c r="IKQ2284" s="225"/>
      <c r="IKR2284" s="225"/>
      <c r="IKS2284" s="225"/>
      <c r="IKT2284" s="225"/>
      <c r="IKU2284" s="225"/>
      <c r="IKV2284" s="225"/>
      <c r="IKW2284" s="225"/>
      <c r="IKX2284" s="225"/>
      <c r="IKY2284" s="225"/>
      <c r="IKZ2284" s="225"/>
      <c r="ILA2284" s="225"/>
      <c r="ILB2284" s="225"/>
      <c r="ILC2284" s="225"/>
      <c r="ILD2284" s="225"/>
      <c r="ILE2284" s="225"/>
      <c r="ILF2284" s="225"/>
      <c r="ILG2284" s="225"/>
      <c r="ILH2284" s="225"/>
      <c r="ILI2284" s="225"/>
      <c r="ILJ2284" s="225"/>
      <c r="ILK2284" s="225"/>
      <c r="ILL2284" s="225"/>
      <c r="ILM2284" s="225"/>
      <c r="ILN2284" s="225"/>
      <c r="ILO2284" s="225"/>
      <c r="ILP2284" s="225"/>
      <c r="ILQ2284" s="225"/>
      <c r="ILR2284" s="225"/>
      <c r="ILS2284" s="225"/>
      <c r="ILT2284" s="225"/>
      <c r="ILU2284" s="225"/>
      <c r="ILV2284" s="225"/>
      <c r="ILW2284" s="225"/>
      <c r="ILX2284" s="225"/>
      <c r="ILY2284" s="225"/>
      <c r="ILZ2284" s="225"/>
      <c r="IMA2284" s="225"/>
      <c r="IMB2284" s="225"/>
      <c r="IMC2284" s="225"/>
      <c r="IMD2284" s="225"/>
      <c r="IME2284" s="225"/>
      <c r="IMF2284" s="225"/>
      <c r="IMG2284" s="225"/>
      <c r="IMH2284" s="225"/>
      <c r="IMI2284" s="225"/>
      <c r="IMJ2284" s="225"/>
      <c r="IMK2284" s="225"/>
      <c r="IML2284" s="225"/>
      <c r="IMM2284" s="225"/>
      <c r="IMN2284" s="225"/>
      <c r="IMO2284" s="225"/>
      <c r="IMP2284" s="225"/>
      <c r="IMQ2284" s="225"/>
      <c r="IMR2284" s="225"/>
      <c r="IMS2284" s="225"/>
      <c r="IMT2284" s="225"/>
      <c r="IMU2284" s="225"/>
      <c r="IMV2284" s="225"/>
      <c r="IMW2284" s="225"/>
      <c r="IMX2284" s="225"/>
      <c r="IMY2284" s="225"/>
      <c r="IMZ2284" s="225"/>
      <c r="INA2284" s="225"/>
      <c r="INB2284" s="225"/>
      <c r="INC2284" s="225"/>
      <c r="IND2284" s="225"/>
      <c r="INE2284" s="225"/>
      <c r="INF2284" s="225"/>
      <c r="ING2284" s="225"/>
      <c r="INH2284" s="225"/>
      <c r="INI2284" s="225"/>
      <c r="INJ2284" s="225"/>
      <c r="INK2284" s="225"/>
      <c r="INL2284" s="225"/>
      <c r="INM2284" s="225"/>
      <c r="INN2284" s="225"/>
      <c r="INO2284" s="225"/>
      <c r="INP2284" s="225"/>
      <c r="INQ2284" s="225"/>
      <c r="INR2284" s="225"/>
      <c r="INS2284" s="225"/>
      <c r="INT2284" s="225"/>
      <c r="INU2284" s="225"/>
      <c r="INV2284" s="225"/>
      <c r="INW2284" s="225"/>
      <c r="INX2284" s="225"/>
      <c r="INY2284" s="225"/>
      <c r="INZ2284" s="225"/>
      <c r="IOA2284" s="225"/>
      <c r="IOB2284" s="225"/>
      <c r="IOC2284" s="225"/>
      <c r="IOD2284" s="225"/>
      <c r="IOE2284" s="225"/>
      <c r="IOF2284" s="225"/>
      <c r="IOG2284" s="225"/>
      <c r="IOH2284" s="225"/>
      <c r="IOI2284" s="225"/>
      <c r="IOJ2284" s="225"/>
      <c r="IOK2284" s="225"/>
      <c r="IOL2284" s="225"/>
      <c r="IOM2284" s="225"/>
      <c r="ION2284" s="225"/>
      <c r="IOO2284" s="225"/>
      <c r="IOP2284" s="225"/>
      <c r="IOQ2284" s="225"/>
      <c r="IOR2284" s="225"/>
      <c r="IOS2284" s="225"/>
      <c r="IOT2284" s="225"/>
      <c r="IOU2284" s="225"/>
      <c r="IOV2284" s="225"/>
      <c r="IOW2284" s="225"/>
      <c r="IOX2284" s="225"/>
      <c r="IOY2284" s="225"/>
      <c r="IOZ2284" s="225"/>
      <c r="IPA2284" s="225"/>
      <c r="IPB2284" s="225"/>
      <c r="IPC2284" s="225"/>
      <c r="IPD2284" s="225"/>
      <c r="IPE2284" s="225"/>
      <c r="IPF2284" s="225"/>
      <c r="IPG2284" s="225"/>
      <c r="IPH2284" s="225"/>
      <c r="IPI2284" s="225"/>
      <c r="IPJ2284" s="225"/>
      <c r="IPK2284" s="225"/>
      <c r="IPL2284" s="225"/>
      <c r="IPM2284" s="225"/>
      <c r="IPN2284" s="225"/>
      <c r="IPO2284" s="225"/>
      <c r="IPP2284" s="225"/>
      <c r="IPQ2284" s="225"/>
      <c r="IPR2284" s="225"/>
      <c r="IPS2284" s="225"/>
      <c r="IPT2284" s="225"/>
      <c r="IPU2284" s="225"/>
      <c r="IPV2284" s="225"/>
      <c r="IPW2284" s="225"/>
      <c r="IPX2284" s="225"/>
      <c r="IPY2284" s="225"/>
      <c r="IPZ2284" s="225"/>
      <c r="IQA2284" s="225"/>
      <c r="IQB2284" s="225"/>
      <c r="IQC2284" s="225"/>
      <c r="IQD2284" s="225"/>
      <c r="IQE2284" s="225"/>
      <c r="IQF2284" s="225"/>
      <c r="IQG2284" s="225"/>
      <c r="IQH2284" s="225"/>
      <c r="IQI2284" s="225"/>
      <c r="IQJ2284" s="225"/>
      <c r="IQK2284" s="225"/>
      <c r="IQL2284" s="225"/>
      <c r="IQM2284" s="225"/>
      <c r="IQN2284" s="225"/>
      <c r="IQO2284" s="225"/>
      <c r="IQP2284" s="225"/>
      <c r="IQQ2284" s="225"/>
      <c r="IQR2284" s="225"/>
      <c r="IQS2284" s="225"/>
      <c r="IQT2284" s="225"/>
      <c r="IQU2284" s="225"/>
      <c r="IQV2284" s="225"/>
      <c r="IQW2284" s="225"/>
      <c r="IQX2284" s="225"/>
      <c r="IQY2284" s="225"/>
      <c r="IQZ2284" s="225"/>
      <c r="IRA2284" s="225"/>
      <c r="IRB2284" s="225"/>
      <c r="IRC2284" s="225"/>
      <c r="IRD2284" s="225"/>
      <c r="IRE2284" s="225"/>
      <c r="IRF2284" s="225"/>
      <c r="IRG2284" s="225"/>
      <c r="IRH2284" s="225"/>
      <c r="IRI2284" s="225"/>
      <c r="IRJ2284" s="225"/>
      <c r="IRK2284" s="225"/>
      <c r="IRL2284" s="225"/>
      <c r="IRM2284" s="225"/>
      <c r="IRN2284" s="225"/>
      <c r="IRO2284" s="225"/>
      <c r="IRP2284" s="225"/>
      <c r="IRQ2284" s="225"/>
      <c r="IRR2284" s="225"/>
      <c r="IRS2284" s="225"/>
      <c r="IRT2284" s="225"/>
      <c r="IRU2284" s="225"/>
      <c r="IRV2284" s="225"/>
      <c r="IRW2284" s="225"/>
      <c r="IRX2284" s="225"/>
      <c r="IRY2284" s="225"/>
      <c r="IRZ2284" s="225"/>
      <c r="ISA2284" s="225"/>
      <c r="ISB2284" s="225"/>
      <c r="ISC2284" s="225"/>
      <c r="ISD2284" s="225"/>
      <c r="ISE2284" s="225"/>
      <c r="ISF2284" s="225"/>
      <c r="ISG2284" s="225"/>
      <c r="ISH2284" s="225"/>
      <c r="ISI2284" s="225"/>
      <c r="ISJ2284" s="225"/>
      <c r="ISK2284" s="225"/>
      <c r="ISL2284" s="225"/>
      <c r="ISM2284" s="225"/>
      <c r="ISN2284" s="225"/>
      <c r="ISO2284" s="225"/>
      <c r="ISP2284" s="225"/>
      <c r="ISQ2284" s="225"/>
      <c r="ISR2284" s="225"/>
      <c r="ISS2284" s="225"/>
      <c r="IST2284" s="225"/>
      <c r="ISU2284" s="225"/>
      <c r="ISV2284" s="225"/>
      <c r="ISW2284" s="225"/>
      <c r="ISX2284" s="225"/>
      <c r="ISY2284" s="225"/>
      <c r="ISZ2284" s="225"/>
      <c r="ITA2284" s="225"/>
      <c r="ITB2284" s="225"/>
      <c r="ITC2284" s="225"/>
      <c r="ITD2284" s="225"/>
      <c r="ITE2284" s="225"/>
      <c r="ITF2284" s="225"/>
      <c r="ITG2284" s="225"/>
      <c r="ITH2284" s="225"/>
      <c r="ITI2284" s="225"/>
      <c r="ITJ2284" s="225"/>
      <c r="ITK2284" s="225"/>
      <c r="ITL2284" s="225"/>
      <c r="ITM2284" s="225"/>
      <c r="ITN2284" s="225"/>
      <c r="ITO2284" s="225"/>
      <c r="ITP2284" s="225"/>
      <c r="ITQ2284" s="225"/>
      <c r="ITR2284" s="225"/>
      <c r="ITS2284" s="225"/>
      <c r="ITT2284" s="225"/>
      <c r="ITU2284" s="225"/>
      <c r="ITV2284" s="225"/>
      <c r="ITW2284" s="225"/>
      <c r="ITX2284" s="225"/>
      <c r="ITY2284" s="225"/>
      <c r="ITZ2284" s="225"/>
      <c r="IUA2284" s="225"/>
      <c r="IUB2284" s="225"/>
      <c r="IUC2284" s="225"/>
      <c r="IUD2284" s="225"/>
      <c r="IUE2284" s="225"/>
      <c r="IUF2284" s="225"/>
      <c r="IUG2284" s="225"/>
      <c r="IUH2284" s="225"/>
      <c r="IUI2284" s="225"/>
      <c r="IUJ2284" s="225"/>
      <c r="IUK2284" s="225"/>
      <c r="IUL2284" s="225"/>
      <c r="IUM2284" s="225"/>
      <c r="IUN2284" s="225"/>
      <c r="IUO2284" s="225"/>
      <c r="IUP2284" s="225"/>
      <c r="IUQ2284" s="225"/>
      <c r="IUR2284" s="225"/>
      <c r="IUS2284" s="225"/>
      <c r="IUT2284" s="225"/>
      <c r="IUU2284" s="225"/>
      <c r="IUV2284" s="225"/>
      <c r="IUW2284" s="225"/>
      <c r="IUX2284" s="225"/>
      <c r="IUY2284" s="225"/>
      <c r="IUZ2284" s="225"/>
      <c r="IVA2284" s="225"/>
      <c r="IVB2284" s="225"/>
      <c r="IVC2284" s="225"/>
      <c r="IVD2284" s="225"/>
      <c r="IVE2284" s="225"/>
      <c r="IVF2284" s="225"/>
      <c r="IVG2284" s="225"/>
      <c r="IVH2284" s="225"/>
      <c r="IVI2284" s="225"/>
      <c r="IVJ2284" s="225"/>
      <c r="IVK2284" s="225"/>
      <c r="IVL2284" s="225"/>
      <c r="IVM2284" s="225"/>
      <c r="IVN2284" s="225"/>
      <c r="IVO2284" s="225"/>
      <c r="IVP2284" s="225"/>
      <c r="IVQ2284" s="225"/>
      <c r="IVR2284" s="225"/>
      <c r="IVS2284" s="225"/>
      <c r="IVT2284" s="225"/>
      <c r="IVU2284" s="225"/>
      <c r="IVV2284" s="225"/>
      <c r="IVW2284" s="225"/>
      <c r="IVX2284" s="225"/>
      <c r="IVY2284" s="225"/>
      <c r="IVZ2284" s="225"/>
      <c r="IWA2284" s="225"/>
      <c r="IWB2284" s="225"/>
      <c r="IWC2284" s="225"/>
      <c r="IWD2284" s="225"/>
      <c r="IWE2284" s="225"/>
      <c r="IWF2284" s="225"/>
      <c r="IWG2284" s="225"/>
      <c r="IWH2284" s="225"/>
      <c r="IWI2284" s="225"/>
      <c r="IWJ2284" s="225"/>
      <c r="IWK2284" s="225"/>
      <c r="IWL2284" s="225"/>
      <c r="IWM2284" s="225"/>
      <c r="IWN2284" s="225"/>
      <c r="IWO2284" s="225"/>
      <c r="IWP2284" s="225"/>
      <c r="IWQ2284" s="225"/>
      <c r="IWR2284" s="225"/>
      <c r="IWS2284" s="225"/>
      <c r="IWT2284" s="225"/>
      <c r="IWU2284" s="225"/>
      <c r="IWV2284" s="225"/>
      <c r="IWW2284" s="225"/>
      <c r="IWX2284" s="225"/>
      <c r="IWY2284" s="225"/>
      <c r="IWZ2284" s="225"/>
      <c r="IXA2284" s="225"/>
      <c r="IXB2284" s="225"/>
      <c r="IXC2284" s="225"/>
      <c r="IXD2284" s="225"/>
      <c r="IXE2284" s="225"/>
      <c r="IXF2284" s="225"/>
      <c r="IXG2284" s="225"/>
      <c r="IXH2284" s="225"/>
      <c r="IXI2284" s="225"/>
      <c r="IXJ2284" s="225"/>
      <c r="IXK2284" s="225"/>
      <c r="IXL2284" s="225"/>
      <c r="IXM2284" s="225"/>
      <c r="IXN2284" s="225"/>
      <c r="IXO2284" s="225"/>
      <c r="IXP2284" s="225"/>
      <c r="IXQ2284" s="225"/>
      <c r="IXR2284" s="225"/>
      <c r="IXS2284" s="225"/>
      <c r="IXT2284" s="225"/>
      <c r="IXU2284" s="225"/>
      <c r="IXV2284" s="225"/>
      <c r="IXW2284" s="225"/>
      <c r="IXX2284" s="225"/>
      <c r="IXY2284" s="225"/>
      <c r="IXZ2284" s="225"/>
      <c r="IYA2284" s="225"/>
      <c r="IYB2284" s="225"/>
      <c r="IYC2284" s="225"/>
      <c r="IYD2284" s="225"/>
      <c r="IYE2284" s="225"/>
      <c r="IYF2284" s="225"/>
      <c r="IYG2284" s="225"/>
      <c r="IYH2284" s="225"/>
      <c r="IYI2284" s="225"/>
      <c r="IYJ2284" s="225"/>
      <c r="IYK2284" s="225"/>
      <c r="IYL2284" s="225"/>
      <c r="IYM2284" s="225"/>
      <c r="IYN2284" s="225"/>
      <c r="IYO2284" s="225"/>
      <c r="IYP2284" s="225"/>
      <c r="IYQ2284" s="225"/>
      <c r="IYR2284" s="225"/>
      <c r="IYS2284" s="225"/>
      <c r="IYT2284" s="225"/>
      <c r="IYU2284" s="225"/>
      <c r="IYV2284" s="225"/>
      <c r="IYW2284" s="225"/>
      <c r="IYX2284" s="225"/>
      <c r="IYY2284" s="225"/>
      <c r="IYZ2284" s="225"/>
      <c r="IZA2284" s="225"/>
      <c r="IZB2284" s="225"/>
      <c r="IZC2284" s="225"/>
      <c r="IZD2284" s="225"/>
      <c r="IZE2284" s="225"/>
      <c r="IZF2284" s="225"/>
      <c r="IZG2284" s="225"/>
      <c r="IZH2284" s="225"/>
      <c r="IZI2284" s="225"/>
      <c r="IZJ2284" s="225"/>
      <c r="IZK2284" s="225"/>
      <c r="IZL2284" s="225"/>
      <c r="IZM2284" s="225"/>
      <c r="IZN2284" s="225"/>
      <c r="IZO2284" s="225"/>
      <c r="IZP2284" s="225"/>
      <c r="IZQ2284" s="225"/>
      <c r="IZR2284" s="225"/>
      <c r="IZS2284" s="225"/>
      <c r="IZT2284" s="225"/>
      <c r="IZU2284" s="225"/>
      <c r="IZV2284" s="225"/>
      <c r="IZW2284" s="225"/>
      <c r="IZX2284" s="225"/>
      <c r="IZY2284" s="225"/>
      <c r="IZZ2284" s="225"/>
      <c r="JAA2284" s="225"/>
      <c r="JAB2284" s="225"/>
      <c r="JAC2284" s="225"/>
      <c r="JAD2284" s="225"/>
      <c r="JAE2284" s="225"/>
      <c r="JAF2284" s="225"/>
      <c r="JAG2284" s="225"/>
      <c r="JAH2284" s="225"/>
      <c r="JAI2284" s="225"/>
      <c r="JAJ2284" s="225"/>
      <c r="JAK2284" s="225"/>
      <c r="JAL2284" s="225"/>
      <c r="JAM2284" s="225"/>
      <c r="JAN2284" s="225"/>
      <c r="JAO2284" s="225"/>
      <c r="JAP2284" s="225"/>
      <c r="JAQ2284" s="225"/>
      <c r="JAR2284" s="225"/>
      <c r="JAS2284" s="225"/>
      <c r="JAT2284" s="225"/>
      <c r="JAU2284" s="225"/>
      <c r="JAV2284" s="225"/>
      <c r="JAW2284" s="225"/>
      <c r="JAX2284" s="225"/>
      <c r="JAY2284" s="225"/>
      <c r="JAZ2284" s="225"/>
      <c r="JBA2284" s="225"/>
      <c r="JBB2284" s="225"/>
      <c r="JBC2284" s="225"/>
      <c r="JBD2284" s="225"/>
      <c r="JBE2284" s="225"/>
      <c r="JBF2284" s="225"/>
      <c r="JBG2284" s="225"/>
      <c r="JBH2284" s="225"/>
      <c r="JBI2284" s="225"/>
      <c r="JBJ2284" s="225"/>
      <c r="JBK2284" s="225"/>
      <c r="JBL2284" s="225"/>
      <c r="JBM2284" s="225"/>
      <c r="JBN2284" s="225"/>
      <c r="JBO2284" s="225"/>
      <c r="JBP2284" s="225"/>
      <c r="JBQ2284" s="225"/>
      <c r="JBR2284" s="225"/>
      <c r="JBS2284" s="225"/>
      <c r="JBT2284" s="225"/>
      <c r="JBU2284" s="225"/>
      <c r="JBV2284" s="225"/>
      <c r="JBW2284" s="225"/>
      <c r="JBX2284" s="225"/>
      <c r="JBY2284" s="225"/>
      <c r="JBZ2284" s="225"/>
      <c r="JCA2284" s="225"/>
      <c r="JCB2284" s="225"/>
      <c r="JCC2284" s="225"/>
      <c r="JCD2284" s="225"/>
      <c r="JCE2284" s="225"/>
      <c r="JCF2284" s="225"/>
      <c r="JCG2284" s="225"/>
      <c r="JCH2284" s="225"/>
      <c r="JCI2284" s="225"/>
      <c r="JCJ2284" s="225"/>
      <c r="JCK2284" s="225"/>
      <c r="JCL2284" s="225"/>
      <c r="JCM2284" s="225"/>
      <c r="JCN2284" s="225"/>
      <c r="JCO2284" s="225"/>
      <c r="JCP2284" s="225"/>
      <c r="JCQ2284" s="225"/>
      <c r="JCR2284" s="225"/>
      <c r="JCS2284" s="225"/>
      <c r="JCT2284" s="225"/>
      <c r="JCU2284" s="225"/>
      <c r="JCV2284" s="225"/>
      <c r="JCW2284" s="225"/>
      <c r="JCX2284" s="225"/>
      <c r="JCY2284" s="225"/>
      <c r="JCZ2284" s="225"/>
      <c r="JDA2284" s="225"/>
      <c r="JDB2284" s="225"/>
      <c r="JDC2284" s="225"/>
      <c r="JDD2284" s="225"/>
      <c r="JDE2284" s="225"/>
      <c r="JDF2284" s="225"/>
      <c r="JDG2284" s="225"/>
      <c r="JDH2284" s="225"/>
      <c r="JDI2284" s="225"/>
      <c r="JDJ2284" s="225"/>
      <c r="JDK2284" s="225"/>
      <c r="JDL2284" s="225"/>
      <c r="JDM2284" s="225"/>
      <c r="JDN2284" s="225"/>
      <c r="JDO2284" s="225"/>
      <c r="JDP2284" s="225"/>
      <c r="JDQ2284" s="225"/>
      <c r="JDR2284" s="225"/>
      <c r="JDS2284" s="225"/>
      <c r="JDT2284" s="225"/>
      <c r="JDU2284" s="225"/>
      <c r="JDV2284" s="225"/>
      <c r="JDW2284" s="225"/>
      <c r="JDX2284" s="225"/>
      <c r="JDY2284" s="225"/>
      <c r="JDZ2284" s="225"/>
      <c r="JEA2284" s="225"/>
      <c r="JEB2284" s="225"/>
      <c r="JEC2284" s="225"/>
      <c r="JED2284" s="225"/>
      <c r="JEE2284" s="225"/>
      <c r="JEF2284" s="225"/>
      <c r="JEG2284" s="225"/>
      <c r="JEH2284" s="225"/>
      <c r="JEI2284" s="225"/>
      <c r="JEJ2284" s="225"/>
      <c r="JEK2284" s="225"/>
      <c r="JEL2284" s="225"/>
      <c r="JEM2284" s="225"/>
      <c r="JEN2284" s="225"/>
      <c r="JEO2284" s="225"/>
      <c r="JEP2284" s="225"/>
      <c r="JEQ2284" s="225"/>
      <c r="JER2284" s="225"/>
      <c r="JES2284" s="225"/>
      <c r="JET2284" s="225"/>
      <c r="JEU2284" s="225"/>
      <c r="JEV2284" s="225"/>
      <c r="JEW2284" s="225"/>
      <c r="JEX2284" s="225"/>
      <c r="JEY2284" s="225"/>
      <c r="JEZ2284" s="225"/>
      <c r="JFA2284" s="225"/>
      <c r="JFB2284" s="225"/>
      <c r="JFC2284" s="225"/>
      <c r="JFD2284" s="225"/>
      <c r="JFE2284" s="225"/>
      <c r="JFF2284" s="225"/>
      <c r="JFG2284" s="225"/>
      <c r="JFH2284" s="225"/>
      <c r="JFI2284" s="225"/>
      <c r="JFJ2284" s="225"/>
      <c r="JFK2284" s="225"/>
      <c r="JFL2284" s="225"/>
      <c r="JFM2284" s="225"/>
      <c r="JFN2284" s="225"/>
      <c r="JFO2284" s="225"/>
      <c r="JFP2284" s="225"/>
      <c r="JFQ2284" s="225"/>
      <c r="JFR2284" s="225"/>
      <c r="JFS2284" s="225"/>
      <c r="JFT2284" s="225"/>
      <c r="JFU2284" s="225"/>
      <c r="JFV2284" s="225"/>
      <c r="JFW2284" s="225"/>
      <c r="JFX2284" s="225"/>
      <c r="JFY2284" s="225"/>
      <c r="JFZ2284" s="225"/>
      <c r="JGA2284" s="225"/>
      <c r="JGB2284" s="225"/>
      <c r="JGC2284" s="225"/>
      <c r="JGD2284" s="225"/>
      <c r="JGE2284" s="225"/>
      <c r="JGF2284" s="225"/>
      <c r="JGG2284" s="225"/>
      <c r="JGH2284" s="225"/>
      <c r="JGI2284" s="225"/>
      <c r="JGJ2284" s="225"/>
      <c r="JGK2284" s="225"/>
      <c r="JGL2284" s="225"/>
      <c r="JGM2284" s="225"/>
      <c r="JGN2284" s="225"/>
      <c r="JGO2284" s="225"/>
      <c r="JGP2284" s="225"/>
      <c r="JGQ2284" s="225"/>
      <c r="JGR2284" s="225"/>
      <c r="JGS2284" s="225"/>
      <c r="JGT2284" s="225"/>
      <c r="JGU2284" s="225"/>
      <c r="JGV2284" s="225"/>
      <c r="JGW2284" s="225"/>
      <c r="JGX2284" s="225"/>
      <c r="JGY2284" s="225"/>
      <c r="JGZ2284" s="225"/>
      <c r="JHA2284" s="225"/>
      <c r="JHB2284" s="225"/>
      <c r="JHC2284" s="225"/>
      <c r="JHD2284" s="225"/>
      <c r="JHE2284" s="225"/>
      <c r="JHF2284" s="225"/>
      <c r="JHG2284" s="225"/>
      <c r="JHH2284" s="225"/>
      <c r="JHI2284" s="225"/>
      <c r="JHJ2284" s="225"/>
      <c r="JHK2284" s="225"/>
      <c r="JHL2284" s="225"/>
      <c r="JHM2284" s="225"/>
      <c r="JHN2284" s="225"/>
      <c r="JHO2284" s="225"/>
      <c r="JHP2284" s="225"/>
      <c r="JHQ2284" s="225"/>
      <c r="JHR2284" s="225"/>
      <c r="JHS2284" s="225"/>
      <c r="JHT2284" s="225"/>
      <c r="JHU2284" s="225"/>
      <c r="JHV2284" s="225"/>
      <c r="JHW2284" s="225"/>
      <c r="JHX2284" s="225"/>
      <c r="JHY2284" s="225"/>
      <c r="JHZ2284" s="225"/>
      <c r="JIA2284" s="225"/>
      <c r="JIB2284" s="225"/>
      <c r="JIC2284" s="225"/>
      <c r="JID2284" s="225"/>
      <c r="JIE2284" s="225"/>
      <c r="JIF2284" s="225"/>
      <c r="JIG2284" s="225"/>
      <c r="JIH2284" s="225"/>
      <c r="JII2284" s="225"/>
      <c r="JIJ2284" s="225"/>
      <c r="JIK2284" s="225"/>
      <c r="JIL2284" s="225"/>
      <c r="JIM2284" s="225"/>
      <c r="JIN2284" s="225"/>
      <c r="JIO2284" s="225"/>
      <c r="JIP2284" s="225"/>
      <c r="JIQ2284" s="225"/>
      <c r="JIR2284" s="225"/>
      <c r="JIS2284" s="225"/>
      <c r="JIT2284" s="225"/>
      <c r="JIU2284" s="225"/>
      <c r="JIV2284" s="225"/>
      <c r="JIW2284" s="225"/>
      <c r="JIX2284" s="225"/>
      <c r="JIY2284" s="225"/>
      <c r="JIZ2284" s="225"/>
      <c r="JJA2284" s="225"/>
      <c r="JJB2284" s="225"/>
      <c r="JJC2284" s="225"/>
      <c r="JJD2284" s="225"/>
      <c r="JJE2284" s="225"/>
      <c r="JJF2284" s="225"/>
      <c r="JJG2284" s="225"/>
      <c r="JJH2284" s="225"/>
      <c r="JJI2284" s="225"/>
      <c r="JJJ2284" s="225"/>
      <c r="JJK2284" s="225"/>
      <c r="JJL2284" s="225"/>
      <c r="JJM2284" s="225"/>
      <c r="JJN2284" s="225"/>
      <c r="JJO2284" s="225"/>
      <c r="JJP2284" s="225"/>
      <c r="JJQ2284" s="225"/>
      <c r="JJR2284" s="225"/>
      <c r="JJS2284" s="225"/>
      <c r="JJT2284" s="225"/>
      <c r="JJU2284" s="225"/>
      <c r="JJV2284" s="225"/>
      <c r="JJW2284" s="225"/>
      <c r="JJX2284" s="225"/>
      <c r="JJY2284" s="225"/>
      <c r="JJZ2284" s="225"/>
      <c r="JKA2284" s="225"/>
      <c r="JKB2284" s="225"/>
      <c r="JKC2284" s="225"/>
      <c r="JKD2284" s="225"/>
      <c r="JKE2284" s="225"/>
      <c r="JKF2284" s="225"/>
      <c r="JKG2284" s="225"/>
      <c r="JKH2284" s="225"/>
      <c r="JKI2284" s="225"/>
      <c r="JKJ2284" s="225"/>
      <c r="JKK2284" s="225"/>
      <c r="JKL2284" s="225"/>
      <c r="JKM2284" s="225"/>
      <c r="JKN2284" s="225"/>
      <c r="JKO2284" s="225"/>
      <c r="JKP2284" s="225"/>
      <c r="JKQ2284" s="225"/>
      <c r="JKR2284" s="225"/>
      <c r="JKS2284" s="225"/>
      <c r="JKT2284" s="225"/>
      <c r="JKU2284" s="225"/>
      <c r="JKV2284" s="225"/>
      <c r="JKW2284" s="225"/>
      <c r="JKX2284" s="225"/>
      <c r="JKY2284" s="225"/>
      <c r="JKZ2284" s="225"/>
      <c r="JLA2284" s="225"/>
      <c r="JLB2284" s="225"/>
      <c r="JLC2284" s="225"/>
      <c r="JLD2284" s="225"/>
      <c r="JLE2284" s="225"/>
      <c r="JLF2284" s="225"/>
      <c r="JLG2284" s="225"/>
      <c r="JLH2284" s="225"/>
      <c r="JLI2284" s="225"/>
      <c r="JLJ2284" s="225"/>
      <c r="JLK2284" s="225"/>
      <c r="JLL2284" s="225"/>
      <c r="JLM2284" s="225"/>
      <c r="JLN2284" s="225"/>
      <c r="JLO2284" s="225"/>
      <c r="JLP2284" s="225"/>
      <c r="JLQ2284" s="225"/>
      <c r="JLR2284" s="225"/>
      <c r="JLS2284" s="225"/>
      <c r="JLT2284" s="225"/>
      <c r="JLU2284" s="225"/>
      <c r="JLV2284" s="225"/>
      <c r="JLW2284" s="225"/>
      <c r="JLX2284" s="225"/>
      <c r="JLY2284" s="225"/>
      <c r="JLZ2284" s="225"/>
      <c r="JMA2284" s="225"/>
      <c r="JMB2284" s="225"/>
      <c r="JMC2284" s="225"/>
      <c r="JMD2284" s="225"/>
      <c r="JME2284" s="225"/>
      <c r="JMF2284" s="225"/>
      <c r="JMG2284" s="225"/>
      <c r="JMH2284" s="225"/>
      <c r="JMI2284" s="225"/>
      <c r="JMJ2284" s="225"/>
      <c r="JMK2284" s="225"/>
      <c r="JML2284" s="225"/>
      <c r="JMM2284" s="225"/>
      <c r="JMN2284" s="225"/>
      <c r="JMO2284" s="225"/>
      <c r="JMP2284" s="225"/>
      <c r="JMQ2284" s="225"/>
      <c r="JMR2284" s="225"/>
      <c r="JMS2284" s="225"/>
      <c r="JMT2284" s="225"/>
      <c r="JMU2284" s="225"/>
      <c r="JMV2284" s="225"/>
      <c r="JMW2284" s="225"/>
      <c r="JMX2284" s="225"/>
      <c r="JMY2284" s="225"/>
      <c r="JMZ2284" s="225"/>
      <c r="JNA2284" s="225"/>
      <c r="JNB2284" s="225"/>
      <c r="JNC2284" s="225"/>
      <c r="JND2284" s="225"/>
      <c r="JNE2284" s="225"/>
      <c r="JNF2284" s="225"/>
      <c r="JNG2284" s="225"/>
      <c r="JNH2284" s="225"/>
      <c r="JNI2284" s="225"/>
      <c r="JNJ2284" s="225"/>
      <c r="JNK2284" s="225"/>
      <c r="JNL2284" s="225"/>
      <c r="JNM2284" s="225"/>
      <c r="JNN2284" s="225"/>
      <c r="JNO2284" s="225"/>
      <c r="JNP2284" s="225"/>
      <c r="JNQ2284" s="225"/>
      <c r="JNR2284" s="225"/>
      <c r="JNS2284" s="225"/>
      <c r="JNT2284" s="225"/>
      <c r="JNU2284" s="225"/>
      <c r="JNV2284" s="225"/>
      <c r="JNW2284" s="225"/>
      <c r="JNX2284" s="225"/>
      <c r="JNY2284" s="225"/>
      <c r="JNZ2284" s="225"/>
      <c r="JOA2284" s="225"/>
      <c r="JOB2284" s="225"/>
      <c r="JOC2284" s="225"/>
      <c r="JOD2284" s="225"/>
      <c r="JOE2284" s="225"/>
      <c r="JOF2284" s="225"/>
      <c r="JOG2284" s="225"/>
      <c r="JOH2284" s="225"/>
      <c r="JOI2284" s="225"/>
      <c r="JOJ2284" s="225"/>
      <c r="JOK2284" s="225"/>
      <c r="JOL2284" s="225"/>
      <c r="JOM2284" s="225"/>
      <c r="JON2284" s="225"/>
      <c r="JOO2284" s="225"/>
      <c r="JOP2284" s="225"/>
      <c r="JOQ2284" s="225"/>
      <c r="JOR2284" s="225"/>
      <c r="JOS2284" s="225"/>
      <c r="JOT2284" s="225"/>
      <c r="JOU2284" s="225"/>
      <c r="JOV2284" s="225"/>
      <c r="JOW2284" s="225"/>
      <c r="JOX2284" s="225"/>
      <c r="JOY2284" s="225"/>
      <c r="JOZ2284" s="225"/>
      <c r="JPA2284" s="225"/>
      <c r="JPB2284" s="225"/>
      <c r="JPC2284" s="225"/>
      <c r="JPD2284" s="225"/>
      <c r="JPE2284" s="225"/>
      <c r="JPF2284" s="225"/>
      <c r="JPG2284" s="225"/>
      <c r="JPH2284" s="225"/>
      <c r="JPI2284" s="225"/>
      <c r="JPJ2284" s="225"/>
      <c r="JPK2284" s="225"/>
      <c r="JPL2284" s="225"/>
      <c r="JPM2284" s="225"/>
      <c r="JPN2284" s="225"/>
      <c r="JPO2284" s="225"/>
      <c r="JPP2284" s="225"/>
      <c r="JPQ2284" s="225"/>
      <c r="JPR2284" s="225"/>
      <c r="JPS2284" s="225"/>
      <c r="JPT2284" s="225"/>
      <c r="JPU2284" s="225"/>
      <c r="JPV2284" s="225"/>
      <c r="JPW2284" s="225"/>
      <c r="JPX2284" s="225"/>
      <c r="JPY2284" s="225"/>
      <c r="JPZ2284" s="225"/>
      <c r="JQA2284" s="225"/>
      <c r="JQB2284" s="225"/>
      <c r="JQC2284" s="225"/>
      <c r="JQD2284" s="225"/>
      <c r="JQE2284" s="225"/>
      <c r="JQF2284" s="225"/>
      <c r="JQG2284" s="225"/>
      <c r="JQH2284" s="225"/>
      <c r="JQI2284" s="225"/>
      <c r="JQJ2284" s="225"/>
      <c r="JQK2284" s="225"/>
      <c r="JQL2284" s="225"/>
      <c r="JQM2284" s="225"/>
      <c r="JQN2284" s="225"/>
      <c r="JQO2284" s="225"/>
      <c r="JQP2284" s="225"/>
      <c r="JQQ2284" s="225"/>
      <c r="JQR2284" s="225"/>
      <c r="JQS2284" s="225"/>
      <c r="JQT2284" s="225"/>
      <c r="JQU2284" s="225"/>
      <c r="JQV2284" s="225"/>
      <c r="JQW2284" s="225"/>
      <c r="JQX2284" s="225"/>
      <c r="JQY2284" s="225"/>
      <c r="JQZ2284" s="225"/>
      <c r="JRA2284" s="225"/>
      <c r="JRB2284" s="225"/>
      <c r="JRC2284" s="225"/>
      <c r="JRD2284" s="225"/>
      <c r="JRE2284" s="225"/>
      <c r="JRF2284" s="225"/>
      <c r="JRG2284" s="225"/>
      <c r="JRH2284" s="225"/>
      <c r="JRI2284" s="225"/>
      <c r="JRJ2284" s="225"/>
      <c r="JRK2284" s="225"/>
      <c r="JRL2284" s="225"/>
      <c r="JRM2284" s="225"/>
      <c r="JRN2284" s="225"/>
      <c r="JRO2284" s="225"/>
      <c r="JRP2284" s="225"/>
      <c r="JRQ2284" s="225"/>
      <c r="JRR2284" s="225"/>
      <c r="JRS2284" s="225"/>
      <c r="JRT2284" s="225"/>
      <c r="JRU2284" s="225"/>
      <c r="JRV2284" s="225"/>
      <c r="JRW2284" s="225"/>
      <c r="JRX2284" s="225"/>
      <c r="JRY2284" s="225"/>
      <c r="JRZ2284" s="225"/>
      <c r="JSA2284" s="225"/>
      <c r="JSB2284" s="225"/>
      <c r="JSC2284" s="225"/>
      <c r="JSD2284" s="225"/>
      <c r="JSE2284" s="225"/>
      <c r="JSF2284" s="225"/>
      <c r="JSG2284" s="225"/>
      <c r="JSH2284" s="225"/>
      <c r="JSI2284" s="225"/>
      <c r="JSJ2284" s="225"/>
      <c r="JSK2284" s="225"/>
      <c r="JSL2284" s="225"/>
      <c r="JSM2284" s="225"/>
      <c r="JSN2284" s="225"/>
      <c r="JSO2284" s="225"/>
      <c r="JSP2284" s="225"/>
      <c r="JSQ2284" s="225"/>
      <c r="JSR2284" s="225"/>
      <c r="JSS2284" s="225"/>
      <c r="JST2284" s="225"/>
      <c r="JSU2284" s="225"/>
      <c r="JSV2284" s="225"/>
      <c r="JSW2284" s="225"/>
      <c r="JSX2284" s="225"/>
      <c r="JSY2284" s="225"/>
      <c r="JSZ2284" s="225"/>
      <c r="JTA2284" s="225"/>
      <c r="JTB2284" s="225"/>
      <c r="JTC2284" s="225"/>
      <c r="JTD2284" s="225"/>
      <c r="JTE2284" s="225"/>
      <c r="JTF2284" s="225"/>
      <c r="JTG2284" s="225"/>
      <c r="JTH2284" s="225"/>
      <c r="JTI2284" s="225"/>
      <c r="JTJ2284" s="225"/>
      <c r="JTK2284" s="225"/>
      <c r="JTL2284" s="225"/>
      <c r="JTM2284" s="225"/>
      <c r="JTN2284" s="225"/>
      <c r="JTO2284" s="225"/>
      <c r="JTP2284" s="225"/>
      <c r="JTQ2284" s="225"/>
      <c r="JTR2284" s="225"/>
      <c r="JTS2284" s="225"/>
      <c r="JTT2284" s="225"/>
      <c r="JTU2284" s="225"/>
      <c r="JTV2284" s="225"/>
      <c r="JTW2284" s="225"/>
      <c r="JTX2284" s="225"/>
      <c r="JTY2284" s="225"/>
      <c r="JTZ2284" s="225"/>
      <c r="JUA2284" s="225"/>
      <c r="JUB2284" s="225"/>
      <c r="JUC2284" s="225"/>
      <c r="JUD2284" s="225"/>
      <c r="JUE2284" s="225"/>
      <c r="JUF2284" s="225"/>
      <c r="JUG2284" s="225"/>
      <c r="JUH2284" s="225"/>
      <c r="JUI2284" s="225"/>
      <c r="JUJ2284" s="225"/>
      <c r="JUK2284" s="225"/>
      <c r="JUL2284" s="225"/>
      <c r="JUM2284" s="225"/>
      <c r="JUN2284" s="225"/>
      <c r="JUO2284" s="225"/>
      <c r="JUP2284" s="225"/>
      <c r="JUQ2284" s="225"/>
      <c r="JUR2284" s="225"/>
      <c r="JUS2284" s="225"/>
      <c r="JUT2284" s="225"/>
      <c r="JUU2284" s="225"/>
      <c r="JUV2284" s="225"/>
      <c r="JUW2284" s="225"/>
      <c r="JUX2284" s="225"/>
      <c r="JUY2284" s="225"/>
      <c r="JUZ2284" s="225"/>
      <c r="JVA2284" s="225"/>
      <c r="JVB2284" s="225"/>
      <c r="JVC2284" s="225"/>
      <c r="JVD2284" s="225"/>
      <c r="JVE2284" s="225"/>
      <c r="JVF2284" s="225"/>
      <c r="JVG2284" s="225"/>
      <c r="JVH2284" s="225"/>
      <c r="JVI2284" s="225"/>
      <c r="JVJ2284" s="225"/>
      <c r="JVK2284" s="225"/>
      <c r="JVL2284" s="225"/>
      <c r="JVM2284" s="225"/>
      <c r="JVN2284" s="225"/>
      <c r="JVO2284" s="225"/>
      <c r="JVP2284" s="225"/>
      <c r="JVQ2284" s="225"/>
      <c r="JVR2284" s="225"/>
      <c r="JVS2284" s="225"/>
      <c r="JVT2284" s="225"/>
      <c r="JVU2284" s="225"/>
      <c r="JVV2284" s="225"/>
      <c r="JVW2284" s="225"/>
      <c r="JVX2284" s="225"/>
      <c r="JVY2284" s="225"/>
      <c r="JVZ2284" s="225"/>
      <c r="JWA2284" s="225"/>
      <c r="JWB2284" s="225"/>
      <c r="JWC2284" s="225"/>
      <c r="JWD2284" s="225"/>
      <c r="JWE2284" s="225"/>
      <c r="JWF2284" s="225"/>
      <c r="JWG2284" s="225"/>
      <c r="JWH2284" s="225"/>
      <c r="JWI2284" s="225"/>
      <c r="JWJ2284" s="225"/>
      <c r="JWK2284" s="225"/>
      <c r="JWL2284" s="225"/>
      <c r="JWM2284" s="225"/>
      <c r="JWN2284" s="225"/>
      <c r="JWO2284" s="225"/>
      <c r="JWP2284" s="225"/>
      <c r="JWQ2284" s="225"/>
      <c r="JWR2284" s="225"/>
      <c r="JWS2284" s="225"/>
      <c r="JWT2284" s="225"/>
      <c r="JWU2284" s="225"/>
      <c r="JWV2284" s="225"/>
      <c r="JWW2284" s="225"/>
      <c r="JWX2284" s="225"/>
      <c r="JWY2284" s="225"/>
      <c r="JWZ2284" s="225"/>
      <c r="JXA2284" s="225"/>
      <c r="JXB2284" s="225"/>
      <c r="JXC2284" s="225"/>
      <c r="JXD2284" s="225"/>
      <c r="JXE2284" s="225"/>
      <c r="JXF2284" s="225"/>
      <c r="JXG2284" s="225"/>
      <c r="JXH2284" s="225"/>
      <c r="JXI2284" s="225"/>
      <c r="JXJ2284" s="225"/>
      <c r="JXK2284" s="225"/>
      <c r="JXL2284" s="225"/>
      <c r="JXM2284" s="225"/>
      <c r="JXN2284" s="225"/>
      <c r="JXO2284" s="225"/>
      <c r="JXP2284" s="225"/>
      <c r="JXQ2284" s="225"/>
      <c r="JXR2284" s="225"/>
      <c r="JXS2284" s="225"/>
      <c r="JXT2284" s="225"/>
      <c r="JXU2284" s="225"/>
      <c r="JXV2284" s="225"/>
      <c r="JXW2284" s="225"/>
      <c r="JXX2284" s="225"/>
      <c r="JXY2284" s="225"/>
      <c r="JXZ2284" s="225"/>
      <c r="JYA2284" s="225"/>
      <c r="JYB2284" s="225"/>
      <c r="JYC2284" s="225"/>
      <c r="JYD2284" s="225"/>
      <c r="JYE2284" s="225"/>
      <c r="JYF2284" s="225"/>
      <c r="JYG2284" s="225"/>
      <c r="JYH2284" s="225"/>
      <c r="JYI2284" s="225"/>
      <c r="JYJ2284" s="225"/>
      <c r="JYK2284" s="225"/>
      <c r="JYL2284" s="225"/>
      <c r="JYM2284" s="225"/>
      <c r="JYN2284" s="225"/>
      <c r="JYO2284" s="225"/>
      <c r="JYP2284" s="225"/>
      <c r="JYQ2284" s="225"/>
      <c r="JYR2284" s="225"/>
      <c r="JYS2284" s="225"/>
      <c r="JYT2284" s="225"/>
      <c r="JYU2284" s="225"/>
      <c r="JYV2284" s="225"/>
      <c r="JYW2284" s="225"/>
      <c r="JYX2284" s="225"/>
      <c r="JYY2284" s="225"/>
      <c r="JYZ2284" s="225"/>
      <c r="JZA2284" s="225"/>
      <c r="JZB2284" s="225"/>
      <c r="JZC2284" s="225"/>
      <c r="JZD2284" s="225"/>
      <c r="JZE2284" s="225"/>
      <c r="JZF2284" s="225"/>
      <c r="JZG2284" s="225"/>
      <c r="JZH2284" s="225"/>
      <c r="JZI2284" s="225"/>
      <c r="JZJ2284" s="225"/>
      <c r="JZK2284" s="225"/>
      <c r="JZL2284" s="225"/>
      <c r="JZM2284" s="225"/>
      <c r="JZN2284" s="225"/>
      <c r="JZO2284" s="225"/>
      <c r="JZP2284" s="225"/>
      <c r="JZQ2284" s="225"/>
      <c r="JZR2284" s="225"/>
      <c r="JZS2284" s="225"/>
      <c r="JZT2284" s="225"/>
      <c r="JZU2284" s="225"/>
      <c r="JZV2284" s="225"/>
      <c r="JZW2284" s="225"/>
      <c r="JZX2284" s="225"/>
      <c r="JZY2284" s="225"/>
      <c r="JZZ2284" s="225"/>
      <c r="KAA2284" s="225"/>
      <c r="KAB2284" s="225"/>
      <c r="KAC2284" s="225"/>
      <c r="KAD2284" s="225"/>
      <c r="KAE2284" s="225"/>
      <c r="KAF2284" s="225"/>
      <c r="KAG2284" s="225"/>
      <c r="KAH2284" s="225"/>
      <c r="KAI2284" s="225"/>
      <c r="KAJ2284" s="225"/>
      <c r="KAK2284" s="225"/>
      <c r="KAL2284" s="225"/>
      <c r="KAM2284" s="225"/>
      <c r="KAN2284" s="225"/>
      <c r="KAO2284" s="225"/>
      <c r="KAP2284" s="225"/>
      <c r="KAQ2284" s="225"/>
      <c r="KAR2284" s="225"/>
      <c r="KAS2284" s="225"/>
      <c r="KAT2284" s="225"/>
      <c r="KAU2284" s="225"/>
      <c r="KAV2284" s="225"/>
      <c r="KAW2284" s="225"/>
      <c r="KAX2284" s="225"/>
      <c r="KAY2284" s="225"/>
      <c r="KAZ2284" s="225"/>
      <c r="KBA2284" s="225"/>
      <c r="KBB2284" s="225"/>
      <c r="KBC2284" s="225"/>
      <c r="KBD2284" s="225"/>
      <c r="KBE2284" s="225"/>
      <c r="KBF2284" s="225"/>
      <c r="KBG2284" s="225"/>
      <c r="KBH2284" s="225"/>
      <c r="KBI2284" s="225"/>
      <c r="KBJ2284" s="225"/>
      <c r="KBK2284" s="225"/>
      <c r="KBL2284" s="225"/>
      <c r="KBM2284" s="225"/>
      <c r="KBN2284" s="225"/>
      <c r="KBO2284" s="225"/>
      <c r="KBP2284" s="225"/>
      <c r="KBQ2284" s="225"/>
      <c r="KBR2284" s="225"/>
      <c r="KBS2284" s="225"/>
      <c r="KBT2284" s="225"/>
      <c r="KBU2284" s="225"/>
      <c r="KBV2284" s="225"/>
      <c r="KBW2284" s="225"/>
      <c r="KBX2284" s="225"/>
      <c r="KBY2284" s="225"/>
      <c r="KBZ2284" s="225"/>
      <c r="KCA2284" s="225"/>
      <c r="KCB2284" s="225"/>
      <c r="KCC2284" s="225"/>
      <c r="KCD2284" s="225"/>
      <c r="KCE2284" s="225"/>
      <c r="KCF2284" s="225"/>
      <c r="KCG2284" s="225"/>
      <c r="KCH2284" s="225"/>
      <c r="KCI2284" s="225"/>
      <c r="KCJ2284" s="225"/>
      <c r="KCK2284" s="225"/>
      <c r="KCL2284" s="225"/>
      <c r="KCM2284" s="225"/>
      <c r="KCN2284" s="225"/>
      <c r="KCO2284" s="225"/>
      <c r="KCP2284" s="225"/>
      <c r="KCQ2284" s="225"/>
      <c r="KCR2284" s="225"/>
      <c r="KCS2284" s="225"/>
      <c r="KCT2284" s="225"/>
      <c r="KCU2284" s="225"/>
      <c r="KCV2284" s="225"/>
      <c r="KCW2284" s="225"/>
      <c r="KCX2284" s="225"/>
      <c r="KCY2284" s="225"/>
      <c r="KCZ2284" s="225"/>
      <c r="KDA2284" s="225"/>
      <c r="KDB2284" s="225"/>
      <c r="KDC2284" s="225"/>
      <c r="KDD2284" s="225"/>
      <c r="KDE2284" s="225"/>
      <c r="KDF2284" s="225"/>
      <c r="KDG2284" s="225"/>
      <c r="KDH2284" s="225"/>
      <c r="KDI2284" s="225"/>
      <c r="KDJ2284" s="225"/>
      <c r="KDK2284" s="225"/>
      <c r="KDL2284" s="225"/>
      <c r="KDM2284" s="225"/>
      <c r="KDN2284" s="225"/>
      <c r="KDO2284" s="225"/>
      <c r="KDP2284" s="225"/>
      <c r="KDQ2284" s="225"/>
      <c r="KDR2284" s="225"/>
      <c r="KDS2284" s="225"/>
      <c r="KDT2284" s="225"/>
      <c r="KDU2284" s="225"/>
      <c r="KDV2284" s="225"/>
      <c r="KDW2284" s="225"/>
      <c r="KDX2284" s="225"/>
      <c r="KDY2284" s="225"/>
      <c r="KDZ2284" s="225"/>
      <c r="KEA2284" s="225"/>
      <c r="KEB2284" s="225"/>
      <c r="KEC2284" s="225"/>
      <c r="KED2284" s="225"/>
      <c r="KEE2284" s="225"/>
      <c r="KEF2284" s="225"/>
      <c r="KEG2284" s="225"/>
      <c r="KEH2284" s="225"/>
      <c r="KEI2284" s="225"/>
      <c r="KEJ2284" s="225"/>
      <c r="KEK2284" s="225"/>
      <c r="KEL2284" s="225"/>
      <c r="KEM2284" s="225"/>
      <c r="KEN2284" s="225"/>
      <c r="KEO2284" s="225"/>
      <c r="KEP2284" s="225"/>
      <c r="KEQ2284" s="225"/>
      <c r="KER2284" s="225"/>
      <c r="KES2284" s="225"/>
      <c r="KET2284" s="225"/>
      <c r="KEU2284" s="225"/>
      <c r="KEV2284" s="225"/>
      <c r="KEW2284" s="225"/>
      <c r="KEX2284" s="225"/>
      <c r="KEY2284" s="225"/>
      <c r="KEZ2284" s="225"/>
      <c r="KFA2284" s="225"/>
      <c r="KFB2284" s="225"/>
      <c r="KFC2284" s="225"/>
      <c r="KFD2284" s="225"/>
      <c r="KFE2284" s="225"/>
      <c r="KFF2284" s="225"/>
      <c r="KFG2284" s="225"/>
      <c r="KFH2284" s="225"/>
      <c r="KFI2284" s="225"/>
      <c r="KFJ2284" s="225"/>
      <c r="KFK2284" s="225"/>
      <c r="KFL2284" s="225"/>
      <c r="KFM2284" s="225"/>
      <c r="KFN2284" s="225"/>
      <c r="KFO2284" s="225"/>
      <c r="KFP2284" s="225"/>
      <c r="KFQ2284" s="225"/>
      <c r="KFR2284" s="225"/>
      <c r="KFS2284" s="225"/>
      <c r="KFT2284" s="225"/>
      <c r="KFU2284" s="225"/>
      <c r="KFV2284" s="225"/>
      <c r="KFW2284" s="225"/>
      <c r="KFX2284" s="225"/>
      <c r="KFY2284" s="225"/>
      <c r="KFZ2284" s="225"/>
      <c r="KGA2284" s="225"/>
      <c r="KGB2284" s="225"/>
      <c r="KGC2284" s="225"/>
      <c r="KGD2284" s="225"/>
      <c r="KGE2284" s="225"/>
      <c r="KGF2284" s="225"/>
      <c r="KGG2284" s="225"/>
      <c r="KGH2284" s="225"/>
      <c r="KGI2284" s="225"/>
      <c r="KGJ2284" s="225"/>
      <c r="KGK2284" s="225"/>
      <c r="KGL2284" s="225"/>
      <c r="KGM2284" s="225"/>
      <c r="KGN2284" s="225"/>
      <c r="KGO2284" s="225"/>
      <c r="KGP2284" s="225"/>
      <c r="KGQ2284" s="225"/>
      <c r="KGR2284" s="225"/>
      <c r="KGS2284" s="225"/>
      <c r="KGT2284" s="225"/>
      <c r="KGU2284" s="225"/>
      <c r="KGV2284" s="225"/>
      <c r="KGW2284" s="225"/>
      <c r="KGX2284" s="225"/>
      <c r="KGY2284" s="225"/>
      <c r="KGZ2284" s="225"/>
      <c r="KHA2284" s="225"/>
      <c r="KHB2284" s="225"/>
      <c r="KHC2284" s="225"/>
      <c r="KHD2284" s="225"/>
      <c r="KHE2284" s="225"/>
      <c r="KHF2284" s="225"/>
      <c r="KHG2284" s="225"/>
      <c r="KHH2284" s="225"/>
      <c r="KHI2284" s="225"/>
      <c r="KHJ2284" s="225"/>
      <c r="KHK2284" s="225"/>
      <c r="KHL2284" s="225"/>
      <c r="KHM2284" s="225"/>
      <c r="KHN2284" s="225"/>
      <c r="KHO2284" s="225"/>
      <c r="KHP2284" s="225"/>
      <c r="KHQ2284" s="225"/>
      <c r="KHR2284" s="225"/>
      <c r="KHS2284" s="225"/>
      <c r="KHT2284" s="225"/>
      <c r="KHU2284" s="225"/>
      <c r="KHV2284" s="225"/>
      <c r="KHW2284" s="225"/>
      <c r="KHX2284" s="225"/>
      <c r="KHY2284" s="225"/>
      <c r="KHZ2284" s="225"/>
      <c r="KIA2284" s="225"/>
      <c r="KIB2284" s="225"/>
      <c r="KIC2284" s="225"/>
      <c r="KID2284" s="225"/>
      <c r="KIE2284" s="225"/>
      <c r="KIF2284" s="225"/>
      <c r="KIG2284" s="225"/>
      <c r="KIH2284" s="225"/>
      <c r="KII2284" s="225"/>
      <c r="KIJ2284" s="225"/>
      <c r="KIK2284" s="225"/>
      <c r="KIL2284" s="225"/>
      <c r="KIM2284" s="225"/>
      <c r="KIN2284" s="225"/>
      <c r="KIO2284" s="225"/>
      <c r="KIP2284" s="225"/>
      <c r="KIQ2284" s="225"/>
      <c r="KIR2284" s="225"/>
      <c r="KIS2284" s="225"/>
      <c r="KIT2284" s="225"/>
      <c r="KIU2284" s="225"/>
      <c r="KIV2284" s="225"/>
      <c r="KIW2284" s="225"/>
      <c r="KIX2284" s="225"/>
      <c r="KIY2284" s="225"/>
      <c r="KIZ2284" s="225"/>
      <c r="KJA2284" s="225"/>
      <c r="KJB2284" s="225"/>
      <c r="KJC2284" s="225"/>
      <c r="KJD2284" s="225"/>
      <c r="KJE2284" s="225"/>
      <c r="KJF2284" s="225"/>
      <c r="KJG2284" s="225"/>
      <c r="KJH2284" s="225"/>
      <c r="KJI2284" s="225"/>
      <c r="KJJ2284" s="225"/>
      <c r="KJK2284" s="225"/>
      <c r="KJL2284" s="225"/>
      <c r="KJM2284" s="225"/>
      <c r="KJN2284" s="225"/>
      <c r="KJO2284" s="225"/>
      <c r="KJP2284" s="225"/>
      <c r="KJQ2284" s="225"/>
      <c r="KJR2284" s="225"/>
      <c r="KJS2284" s="225"/>
      <c r="KJT2284" s="225"/>
      <c r="KJU2284" s="225"/>
      <c r="KJV2284" s="225"/>
      <c r="KJW2284" s="225"/>
      <c r="KJX2284" s="225"/>
      <c r="KJY2284" s="225"/>
      <c r="KJZ2284" s="225"/>
      <c r="KKA2284" s="225"/>
      <c r="KKB2284" s="225"/>
      <c r="KKC2284" s="225"/>
      <c r="KKD2284" s="225"/>
      <c r="KKE2284" s="225"/>
      <c r="KKF2284" s="225"/>
      <c r="KKG2284" s="225"/>
      <c r="KKH2284" s="225"/>
      <c r="KKI2284" s="225"/>
      <c r="KKJ2284" s="225"/>
      <c r="KKK2284" s="225"/>
      <c r="KKL2284" s="225"/>
      <c r="KKM2284" s="225"/>
      <c r="KKN2284" s="225"/>
      <c r="KKO2284" s="225"/>
      <c r="KKP2284" s="225"/>
      <c r="KKQ2284" s="225"/>
      <c r="KKR2284" s="225"/>
      <c r="KKS2284" s="225"/>
      <c r="KKT2284" s="225"/>
      <c r="KKU2284" s="225"/>
      <c r="KKV2284" s="225"/>
      <c r="KKW2284" s="225"/>
      <c r="KKX2284" s="225"/>
      <c r="KKY2284" s="225"/>
      <c r="KKZ2284" s="225"/>
      <c r="KLA2284" s="225"/>
      <c r="KLB2284" s="225"/>
      <c r="KLC2284" s="225"/>
      <c r="KLD2284" s="225"/>
      <c r="KLE2284" s="225"/>
      <c r="KLF2284" s="225"/>
      <c r="KLG2284" s="225"/>
      <c r="KLH2284" s="225"/>
      <c r="KLI2284" s="225"/>
      <c r="KLJ2284" s="225"/>
      <c r="KLK2284" s="225"/>
      <c r="KLL2284" s="225"/>
      <c r="KLM2284" s="225"/>
      <c r="KLN2284" s="225"/>
      <c r="KLO2284" s="225"/>
      <c r="KLP2284" s="225"/>
      <c r="KLQ2284" s="225"/>
      <c r="KLR2284" s="225"/>
      <c r="KLS2284" s="225"/>
      <c r="KLT2284" s="225"/>
      <c r="KLU2284" s="225"/>
      <c r="KLV2284" s="225"/>
      <c r="KLW2284" s="225"/>
      <c r="KLX2284" s="225"/>
      <c r="KLY2284" s="225"/>
      <c r="KLZ2284" s="225"/>
      <c r="KMA2284" s="225"/>
      <c r="KMB2284" s="225"/>
      <c r="KMC2284" s="225"/>
      <c r="KMD2284" s="225"/>
      <c r="KME2284" s="225"/>
      <c r="KMF2284" s="225"/>
      <c r="KMG2284" s="225"/>
      <c r="KMH2284" s="225"/>
      <c r="KMI2284" s="225"/>
      <c r="KMJ2284" s="225"/>
      <c r="KMK2284" s="225"/>
      <c r="KML2284" s="225"/>
      <c r="KMM2284" s="225"/>
      <c r="KMN2284" s="225"/>
      <c r="KMO2284" s="225"/>
      <c r="KMP2284" s="225"/>
      <c r="KMQ2284" s="225"/>
      <c r="KMR2284" s="225"/>
      <c r="KMS2284" s="225"/>
      <c r="KMT2284" s="225"/>
      <c r="KMU2284" s="225"/>
      <c r="KMV2284" s="225"/>
      <c r="KMW2284" s="225"/>
      <c r="KMX2284" s="225"/>
      <c r="KMY2284" s="225"/>
      <c r="KMZ2284" s="225"/>
      <c r="KNA2284" s="225"/>
      <c r="KNB2284" s="225"/>
      <c r="KNC2284" s="225"/>
      <c r="KND2284" s="225"/>
      <c r="KNE2284" s="225"/>
      <c r="KNF2284" s="225"/>
      <c r="KNG2284" s="225"/>
      <c r="KNH2284" s="225"/>
      <c r="KNI2284" s="225"/>
      <c r="KNJ2284" s="225"/>
      <c r="KNK2284" s="225"/>
      <c r="KNL2284" s="225"/>
      <c r="KNM2284" s="225"/>
      <c r="KNN2284" s="225"/>
      <c r="KNO2284" s="225"/>
      <c r="KNP2284" s="225"/>
      <c r="KNQ2284" s="225"/>
      <c r="KNR2284" s="225"/>
      <c r="KNS2284" s="225"/>
      <c r="KNT2284" s="225"/>
      <c r="KNU2284" s="225"/>
      <c r="KNV2284" s="225"/>
      <c r="KNW2284" s="225"/>
      <c r="KNX2284" s="225"/>
      <c r="KNY2284" s="225"/>
      <c r="KNZ2284" s="225"/>
      <c r="KOA2284" s="225"/>
      <c r="KOB2284" s="225"/>
      <c r="KOC2284" s="225"/>
      <c r="KOD2284" s="225"/>
      <c r="KOE2284" s="225"/>
      <c r="KOF2284" s="225"/>
      <c r="KOG2284" s="225"/>
      <c r="KOH2284" s="225"/>
      <c r="KOI2284" s="225"/>
      <c r="KOJ2284" s="225"/>
      <c r="KOK2284" s="225"/>
      <c r="KOL2284" s="225"/>
      <c r="KOM2284" s="225"/>
      <c r="KON2284" s="225"/>
      <c r="KOO2284" s="225"/>
      <c r="KOP2284" s="225"/>
      <c r="KOQ2284" s="225"/>
      <c r="KOR2284" s="225"/>
      <c r="KOS2284" s="225"/>
      <c r="KOT2284" s="225"/>
      <c r="KOU2284" s="225"/>
      <c r="KOV2284" s="225"/>
      <c r="KOW2284" s="225"/>
      <c r="KOX2284" s="225"/>
      <c r="KOY2284" s="225"/>
      <c r="KOZ2284" s="225"/>
      <c r="KPA2284" s="225"/>
      <c r="KPB2284" s="225"/>
      <c r="KPC2284" s="225"/>
      <c r="KPD2284" s="225"/>
      <c r="KPE2284" s="225"/>
      <c r="KPF2284" s="225"/>
      <c r="KPG2284" s="225"/>
      <c r="KPH2284" s="225"/>
      <c r="KPI2284" s="225"/>
      <c r="KPJ2284" s="225"/>
      <c r="KPK2284" s="225"/>
      <c r="KPL2284" s="225"/>
      <c r="KPM2284" s="225"/>
      <c r="KPN2284" s="225"/>
      <c r="KPO2284" s="225"/>
      <c r="KPP2284" s="225"/>
      <c r="KPQ2284" s="225"/>
      <c r="KPR2284" s="225"/>
      <c r="KPS2284" s="225"/>
      <c r="KPT2284" s="225"/>
      <c r="KPU2284" s="225"/>
      <c r="KPV2284" s="225"/>
      <c r="KPW2284" s="225"/>
      <c r="KPX2284" s="225"/>
      <c r="KPY2284" s="225"/>
      <c r="KPZ2284" s="225"/>
      <c r="KQA2284" s="225"/>
      <c r="KQB2284" s="225"/>
      <c r="KQC2284" s="225"/>
      <c r="KQD2284" s="225"/>
      <c r="KQE2284" s="225"/>
      <c r="KQF2284" s="225"/>
      <c r="KQG2284" s="225"/>
      <c r="KQH2284" s="225"/>
      <c r="KQI2284" s="225"/>
      <c r="KQJ2284" s="225"/>
      <c r="KQK2284" s="225"/>
      <c r="KQL2284" s="225"/>
      <c r="KQM2284" s="225"/>
      <c r="KQN2284" s="225"/>
      <c r="KQO2284" s="225"/>
      <c r="KQP2284" s="225"/>
      <c r="KQQ2284" s="225"/>
      <c r="KQR2284" s="225"/>
      <c r="KQS2284" s="225"/>
      <c r="KQT2284" s="225"/>
      <c r="KQU2284" s="225"/>
      <c r="KQV2284" s="225"/>
      <c r="KQW2284" s="225"/>
      <c r="KQX2284" s="225"/>
      <c r="KQY2284" s="225"/>
      <c r="KQZ2284" s="225"/>
      <c r="KRA2284" s="225"/>
      <c r="KRB2284" s="225"/>
      <c r="KRC2284" s="225"/>
      <c r="KRD2284" s="225"/>
      <c r="KRE2284" s="225"/>
      <c r="KRF2284" s="225"/>
      <c r="KRG2284" s="225"/>
      <c r="KRH2284" s="225"/>
      <c r="KRI2284" s="225"/>
      <c r="KRJ2284" s="225"/>
      <c r="KRK2284" s="225"/>
      <c r="KRL2284" s="225"/>
      <c r="KRM2284" s="225"/>
      <c r="KRN2284" s="225"/>
      <c r="KRO2284" s="225"/>
      <c r="KRP2284" s="225"/>
      <c r="KRQ2284" s="225"/>
      <c r="KRR2284" s="225"/>
      <c r="KRS2284" s="225"/>
      <c r="KRT2284" s="225"/>
      <c r="KRU2284" s="225"/>
      <c r="KRV2284" s="225"/>
      <c r="KRW2284" s="225"/>
      <c r="KRX2284" s="225"/>
      <c r="KRY2284" s="225"/>
      <c r="KRZ2284" s="225"/>
      <c r="KSA2284" s="225"/>
      <c r="KSB2284" s="225"/>
      <c r="KSC2284" s="225"/>
      <c r="KSD2284" s="225"/>
      <c r="KSE2284" s="225"/>
      <c r="KSF2284" s="225"/>
      <c r="KSG2284" s="225"/>
      <c r="KSH2284" s="225"/>
      <c r="KSI2284" s="225"/>
      <c r="KSJ2284" s="225"/>
      <c r="KSK2284" s="225"/>
      <c r="KSL2284" s="225"/>
      <c r="KSM2284" s="225"/>
      <c r="KSN2284" s="225"/>
      <c r="KSO2284" s="225"/>
      <c r="KSP2284" s="225"/>
      <c r="KSQ2284" s="225"/>
      <c r="KSR2284" s="225"/>
      <c r="KSS2284" s="225"/>
      <c r="KST2284" s="225"/>
      <c r="KSU2284" s="225"/>
      <c r="KSV2284" s="225"/>
      <c r="KSW2284" s="225"/>
      <c r="KSX2284" s="225"/>
      <c r="KSY2284" s="225"/>
      <c r="KSZ2284" s="225"/>
      <c r="KTA2284" s="225"/>
      <c r="KTB2284" s="225"/>
      <c r="KTC2284" s="225"/>
      <c r="KTD2284" s="225"/>
      <c r="KTE2284" s="225"/>
      <c r="KTF2284" s="225"/>
      <c r="KTG2284" s="225"/>
      <c r="KTH2284" s="225"/>
      <c r="KTI2284" s="225"/>
      <c r="KTJ2284" s="225"/>
      <c r="KTK2284" s="225"/>
      <c r="KTL2284" s="225"/>
      <c r="KTM2284" s="225"/>
      <c r="KTN2284" s="225"/>
      <c r="KTO2284" s="225"/>
      <c r="KTP2284" s="225"/>
      <c r="KTQ2284" s="225"/>
      <c r="KTR2284" s="225"/>
      <c r="KTS2284" s="225"/>
      <c r="KTT2284" s="225"/>
      <c r="KTU2284" s="225"/>
      <c r="KTV2284" s="225"/>
      <c r="KTW2284" s="225"/>
      <c r="KTX2284" s="225"/>
      <c r="KTY2284" s="225"/>
      <c r="KTZ2284" s="225"/>
      <c r="KUA2284" s="225"/>
      <c r="KUB2284" s="225"/>
      <c r="KUC2284" s="225"/>
      <c r="KUD2284" s="225"/>
      <c r="KUE2284" s="225"/>
      <c r="KUF2284" s="225"/>
      <c r="KUG2284" s="225"/>
      <c r="KUH2284" s="225"/>
      <c r="KUI2284" s="225"/>
      <c r="KUJ2284" s="225"/>
      <c r="KUK2284" s="225"/>
      <c r="KUL2284" s="225"/>
      <c r="KUM2284" s="225"/>
      <c r="KUN2284" s="225"/>
      <c r="KUO2284" s="225"/>
      <c r="KUP2284" s="225"/>
      <c r="KUQ2284" s="225"/>
      <c r="KUR2284" s="225"/>
      <c r="KUS2284" s="225"/>
      <c r="KUT2284" s="225"/>
      <c r="KUU2284" s="225"/>
      <c r="KUV2284" s="225"/>
      <c r="KUW2284" s="225"/>
      <c r="KUX2284" s="225"/>
      <c r="KUY2284" s="225"/>
      <c r="KUZ2284" s="225"/>
      <c r="KVA2284" s="225"/>
      <c r="KVB2284" s="225"/>
      <c r="KVC2284" s="225"/>
      <c r="KVD2284" s="225"/>
      <c r="KVE2284" s="225"/>
      <c r="KVF2284" s="225"/>
      <c r="KVG2284" s="225"/>
      <c r="KVH2284" s="225"/>
      <c r="KVI2284" s="225"/>
      <c r="KVJ2284" s="225"/>
      <c r="KVK2284" s="225"/>
      <c r="KVL2284" s="225"/>
      <c r="KVM2284" s="225"/>
      <c r="KVN2284" s="225"/>
      <c r="KVO2284" s="225"/>
      <c r="KVP2284" s="225"/>
      <c r="KVQ2284" s="225"/>
      <c r="KVR2284" s="225"/>
      <c r="KVS2284" s="225"/>
      <c r="KVT2284" s="225"/>
      <c r="KVU2284" s="225"/>
      <c r="KVV2284" s="225"/>
      <c r="KVW2284" s="225"/>
      <c r="KVX2284" s="225"/>
      <c r="KVY2284" s="225"/>
      <c r="KVZ2284" s="225"/>
      <c r="KWA2284" s="225"/>
      <c r="KWB2284" s="225"/>
      <c r="KWC2284" s="225"/>
      <c r="KWD2284" s="225"/>
      <c r="KWE2284" s="225"/>
      <c r="KWF2284" s="225"/>
      <c r="KWG2284" s="225"/>
      <c r="KWH2284" s="225"/>
      <c r="KWI2284" s="225"/>
      <c r="KWJ2284" s="225"/>
      <c r="KWK2284" s="225"/>
      <c r="KWL2284" s="225"/>
      <c r="KWM2284" s="225"/>
      <c r="KWN2284" s="225"/>
      <c r="KWO2284" s="225"/>
      <c r="KWP2284" s="225"/>
      <c r="KWQ2284" s="225"/>
      <c r="KWR2284" s="225"/>
      <c r="KWS2284" s="225"/>
      <c r="KWT2284" s="225"/>
      <c r="KWU2284" s="225"/>
      <c r="KWV2284" s="225"/>
      <c r="KWW2284" s="225"/>
      <c r="KWX2284" s="225"/>
      <c r="KWY2284" s="225"/>
      <c r="KWZ2284" s="225"/>
      <c r="KXA2284" s="225"/>
      <c r="KXB2284" s="225"/>
      <c r="KXC2284" s="225"/>
      <c r="KXD2284" s="225"/>
      <c r="KXE2284" s="225"/>
      <c r="KXF2284" s="225"/>
      <c r="KXG2284" s="225"/>
      <c r="KXH2284" s="225"/>
      <c r="KXI2284" s="225"/>
      <c r="KXJ2284" s="225"/>
      <c r="KXK2284" s="225"/>
      <c r="KXL2284" s="225"/>
      <c r="KXM2284" s="225"/>
      <c r="KXN2284" s="225"/>
      <c r="KXO2284" s="225"/>
      <c r="KXP2284" s="225"/>
      <c r="KXQ2284" s="225"/>
      <c r="KXR2284" s="225"/>
      <c r="KXS2284" s="225"/>
      <c r="KXT2284" s="225"/>
      <c r="KXU2284" s="225"/>
      <c r="KXV2284" s="225"/>
      <c r="KXW2284" s="225"/>
      <c r="KXX2284" s="225"/>
      <c r="KXY2284" s="225"/>
      <c r="KXZ2284" s="225"/>
      <c r="KYA2284" s="225"/>
      <c r="KYB2284" s="225"/>
      <c r="KYC2284" s="225"/>
      <c r="KYD2284" s="225"/>
      <c r="KYE2284" s="225"/>
      <c r="KYF2284" s="225"/>
      <c r="KYG2284" s="225"/>
      <c r="KYH2284" s="225"/>
      <c r="KYI2284" s="225"/>
      <c r="KYJ2284" s="225"/>
      <c r="KYK2284" s="225"/>
      <c r="KYL2284" s="225"/>
      <c r="KYM2284" s="225"/>
      <c r="KYN2284" s="225"/>
      <c r="KYO2284" s="225"/>
      <c r="KYP2284" s="225"/>
      <c r="KYQ2284" s="225"/>
      <c r="KYR2284" s="225"/>
      <c r="KYS2284" s="225"/>
      <c r="KYT2284" s="225"/>
      <c r="KYU2284" s="225"/>
      <c r="KYV2284" s="225"/>
      <c r="KYW2284" s="225"/>
      <c r="KYX2284" s="225"/>
      <c r="KYY2284" s="225"/>
      <c r="KYZ2284" s="225"/>
      <c r="KZA2284" s="225"/>
      <c r="KZB2284" s="225"/>
      <c r="KZC2284" s="225"/>
      <c r="KZD2284" s="225"/>
      <c r="KZE2284" s="225"/>
      <c r="KZF2284" s="225"/>
      <c r="KZG2284" s="225"/>
      <c r="KZH2284" s="225"/>
      <c r="KZI2284" s="225"/>
      <c r="KZJ2284" s="225"/>
      <c r="KZK2284" s="225"/>
      <c r="KZL2284" s="225"/>
      <c r="KZM2284" s="225"/>
      <c r="KZN2284" s="225"/>
      <c r="KZO2284" s="225"/>
      <c r="KZP2284" s="225"/>
      <c r="KZQ2284" s="225"/>
      <c r="KZR2284" s="225"/>
      <c r="KZS2284" s="225"/>
      <c r="KZT2284" s="225"/>
      <c r="KZU2284" s="225"/>
      <c r="KZV2284" s="225"/>
      <c r="KZW2284" s="225"/>
      <c r="KZX2284" s="225"/>
      <c r="KZY2284" s="225"/>
      <c r="KZZ2284" s="225"/>
      <c r="LAA2284" s="225"/>
      <c r="LAB2284" s="225"/>
      <c r="LAC2284" s="225"/>
      <c r="LAD2284" s="225"/>
      <c r="LAE2284" s="225"/>
      <c r="LAF2284" s="225"/>
      <c r="LAG2284" s="225"/>
      <c r="LAH2284" s="225"/>
      <c r="LAI2284" s="225"/>
      <c r="LAJ2284" s="225"/>
      <c r="LAK2284" s="225"/>
      <c r="LAL2284" s="225"/>
      <c r="LAM2284" s="225"/>
      <c r="LAN2284" s="225"/>
      <c r="LAO2284" s="225"/>
      <c r="LAP2284" s="225"/>
      <c r="LAQ2284" s="225"/>
      <c r="LAR2284" s="225"/>
      <c r="LAS2284" s="225"/>
      <c r="LAT2284" s="225"/>
      <c r="LAU2284" s="225"/>
      <c r="LAV2284" s="225"/>
      <c r="LAW2284" s="225"/>
      <c r="LAX2284" s="225"/>
      <c r="LAY2284" s="225"/>
      <c r="LAZ2284" s="225"/>
      <c r="LBA2284" s="225"/>
      <c r="LBB2284" s="225"/>
      <c r="LBC2284" s="225"/>
      <c r="LBD2284" s="225"/>
      <c r="LBE2284" s="225"/>
      <c r="LBF2284" s="225"/>
      <c r="LBG2284" s="225"/>
      <c r="LBH2284" s="225"/>
      <c r="LBI2284" s="225"/>
      <c r="LBJ2284" s="225"/>
      <c r="LBK2284" s="225"/>
      <c r="LBL2284" s="225"/>
      <c r="LBM2284" s="225"/>
      <c r="LBN2284" s="225"/>
      <c r="LBO2284" s="225"/>
      <c r="LBP2284" s="225"/>
      <c r="LBQ2284" s="225"/>
      <c r="LBR2284" s="225"/>
      <c r="LBS2284" s="225"/>
      <c r="LBT2284" s="225"/>
      <c r="LBU2284" s="225"/>
      <c r="LBV2284" s="225"/>
      <c r="LBW2284" s="225"/>
      <c r="LBX2284" s="225"/>
      <c r="LBY2284" s="225"/>
      <c r="LBZ2284" s="225"/>
      <c r="LCA2284" s="225"/>
      <c r="LCB2284" s="225"/>
      <c r="LCC2284" s="225"/>
      <c r="LCD2284" s="225"/>
      <c r="LCE2284" s="225"/>
      <c r="LCF2284" s="225"/>
      <c r="LCG2284" s="225"/>
      <c r="LCH2284" s="225"/>
      <c r="LCI2284" s="225"/>
      <c r="LCJ2284" s="225"/>
      <c r="LCK2284" s="225"/>
      <c r="LCL2284" s="225"/>
      <c r="LCM2284" s="225"/>
      <c r="LCN2284" s="225"/>
      <c r="LCO2284" s="225"/>
      <c r="LCP2284" s="225"/>
      <c r="LCQ2284" s="225"/>
      <c r="LCR2284" s="225"/>
      <c r="LCS2284" s="225"/>
      <c r="LCT2284" s="225"/>
      <c r="LCU2284" s="225"/>
      <c r="LCV2284" s="225"/>
      <c r="LCW2284" s="225"/>
      <c r="LCX2284" s="225"/>
      <c r="LCY2284" s="225"/>
      <c r="LCZ2284" s="225"/>
      <c r="LDA2284" s="225"/>
      <c r="LDB2284" s="225"/>
      <c r="LDC2284" s="225"/>
      <c r="LDD2284" s="225"/>
      <c r="LDE2284" s="225"/>
      <c r="LDF2284" s="225"/>
      <c r="LDG2284" s="225"/>
      <c r="LDH2284" s="225"/>
      <c r="LDI2284" s="225"/>
      <c r="LDJ2284" s="225"/>
      <c r="LDK2284" s="225"/>
      <c r="LDL2284" s="225"/>
      <c r="LDM2284" s="225"/>
      <c r="LDN2284" s="225"/>
      <c r="LDO2284" s="225"/>
      <c r="LDP2284" s="225"/>
      <c r="LDQ2284" s="225"/>
      <c r="LDR2284" s="225"/>
      <c r="LDS2284" s="225"/>
      <c r="LDT2284" s="225"/>
      <c r="LDU2284" s="225"/>
      <c r="LDV2284" s="225"/>
      <c r="LDW2284" s="225"/>
      <c r="LDX2284" s="225"/>
      <c r="LDY2284" s="225"/>
      <c r="LDZ2284" s="225"/>
      <c r="LEA2284" s="225"/>
      <c r="LEB2284" s="225"/>
      <c r="LEC2284" s="225"/>
      <c r="LED2284" s="225"/>
      <c r="LEE2284" s="225"/>
      <c r="LEF2284" s="225"/>
      <c r="LEG2284" s="225"/>
      <c r="LEH2284" s="225"/>
      <c r="LEI2284" s="225"/>
      <c r="LEJ2284" s="225"/>
      <c r="LEK2284" s="225"/>
      <c r="LEL2284" s="225"/>
      <c r="LEM2284" s="225"/>
      <c r="LEN2284" s="225"/>
      <c r="LEO2284" s="225"/>
      <c r="LEP2284" s="225"/>
      <c r="LEQ2284" s="225"/>
      <c r="LER2284" s="225"/>
      <c r="LES2284" s="225"/>
      <c r="LET2284" s="225"/>
      <c r="LEU2284" s="225"/>
      <c r="LEV2284" s="225"/>
      <c r="LEW2284" s="225"/>
      <c r="LEX2284" s="225"/>
      <c r="LEY2284" s="225"/>
      <c r="LEZ2284" s="225"/>
      <c r="LFA2284" s="225"/>
      <c r="LFB2284" s="225"/>
      <c r="LFC2284" s="225"/>
      <c r="LFD2284" s="225"/>
      <c r="LFE2284" s="225"/>
      <c r="LFF2284" s="225"/>
      <c r="LFG2284" s="225"/>
      <c r="LFH2284" s="225"/>
      <c r="LFI2284" s="225"/>
      <c r="LFJ2284" s="225"/>
      <c r="LFK2284" s="225"/>
      <c r="LFL2284" s="225"/>
      <c r="LFM2284" s="225"/>
      <c r="LFN2284" s="225"/>
      <c r="LFO2284" s="225"/>
      <c r="LFP2284" s="225"/>
      <c r="LFQ2284" s="225"/>
      <c r="LFR2284" s="225"/>
      <c r="LFS2284" s="225"/>
      <c r="LFT2284" s="225"/>
      <c r="LFU2284" s="225"/>
      <c r="LFV2284" s="225"/>
      <c r="LFW2284" s="225"/>
      <c r="LFX2284" s="225"/>
      <c r="LFY2284" s="225"/>
      <c r="LFZ2284" s="225"/>
      <c r="LGA2284" s="225"/>
      <c r="LGB2284" s="225"/>
      <c r="LGC2284" s="225"/>
      <c r="LGD2284" s="225"/>
      <c r="LGE2284" s="225"/>
      <c r="LGF2284" s="225"/>
      <c r="LGG2284" s="225"/>
      <c r="LGH2284" s="225"/>
      <c r="LGI2284" s="225"/>
      <c r="LGJ2284" s="225"/>
      <c r="LGK2284" s="225"/>
      <c r="LGL2284" s="225"/>
      <c r="LGM2284" s="225"/>
      <c r="LGN2284" s="225"/>
      <c r="LGO2284" s="225"/>
      <c r="LGP2284" s="225"/>
      <c r="LGQ2284" s="225"/>
      <c r="LGR2284" s="225"/>
      <c r="LGS2284" s="225"/>
      <c r="LGT2284" s="225"/>
      <c r="LGU2284" s="225"/>
      <c r="LGV2284" s="225"/>
      <c r="LGW2284" s="225"/>
      <c r="LGX2284" s="225"/>
      <c r="LGY2284" s="225"/>
      <c r="LGZ2284" s="225"/>
      <c r="LHA2284" s="225"/>
      <c r="LHB2284" s="225"/>
      <c r="LHC2284" s="225"/>
      <c r="LHD2284" s="225"/>
      <c r="LHE2284" s="225"/>
      <c r="LHF2284" s="225"/>
      <c r="LHG2284" s="225"/>
      <c r="LHH2284" s="225"/>
      <c r="LHI2284" s="225"/>
      <c r="LHJ2284" s="225"/>
      <c r="LHK2284" s="225"/>
      <c r="LHL2284" s="225"/>
      <c r="LHM2284" s="225"/>
      <c r="LHN2284" s="225"/>
      <c r="LHO2284" s="225"/>
      <c r="LHP2284" s="225"/>
      <c r="LHQ2284" s="225"/>
      <c r="LHR2284" s="225"/>
      <c r="LHS2284" s="225"/>
      <c r="LHT2284" s="225"/>
      <c r="LHU2284" s="225"/>
      <c r="LHV2284" s="225"/>
      <c r="LHW2284" s="225"/>
      <c r="LHX2284" s="225"/>
      <c r="LHY2284" s="225"/>
      <c r="LHZ2284" s="225"/>
      <c r="LIA2284" s="225"/>
      <c r="LIB2284" s="225"/>
      <c r="LIC2284" s="225"/>
      <c r="LID2284" s="225"/>
      <c r="LIE2284" s="225"/>
      <c r="LIF2284" s="225"/>
      <c r="LIG2284" s="225"/>
      <c r="LIH2284" s="225"/>
      <c r="LII2284" s="225"/>
      <c r="LIJ2284" s="225"/>
      <c r="LIK2284" s="225"/>
      <c r="LIL2284" s="225"/>
      <c r="LIM2284" s="225"/>
      <c r="LIN2284" s="225"/>
      <c r="LIO2284" s="225"/>
      <c r="LIP2284" s="225"/>
      <c r="LIQ2284" s="225"/>
      <c r="LIR2284" s="225"/>
      <c r="LIS2284" s="225"/>
      <c r="LIT2284" s="225"/>
      <c r="LIU2284" s="225"/>
      <c r="LIV2284" s="225"/>
      <c r="LIW2284" s="225"/>
      <c r="LIX2284" s="225"/>
      <c r="LIY2284" s="225"/>
      <c r="LIZ2284" s="225"/>
      <c r="LJA2284" s="225"/>
      <c r="LJB2284" s="225"/>
      <c r="LJC2284" s="225"/>
      <c r="LJD2284" s="225"/>
      <c r="LJE2284" s="225"/>
      <c r="LJF2284" s="225"/>
      <c r="LJG2284" s="225"/>
      <c r="LJH2284" s="225"/>
      <c r="LJI2284" s="225"/>
      <c r="LJJ2284" s="225"/>
      <c r="LJK2284" s="225"/>
      <c r="LJL2284" s="225"/>
      <c r="LJM2284" s="225"/>
      <c r="LJN2284" s="225"/>
      <c r="LJO2284" s="225"/>
      <c r="LJP2284" s="225"/>
      <c r="LJQ2284" s="225"/>
      <c r="LJR2284" s="225"/>
      <c r="LJS2284" s="225"/>
      <c r="LJT2284" s="225"/>
      <c r="LJU2284" s="225"/>
      <c r="LJV2284" s="225"/>
      <c r="LJW2284" s="225"/>
      <c r="LJX2284" s="225"/>
      <c r="LJY2284" s="225"/>
      <c r="LJZ2284" s="225"/>
      <c r="LKA2284" s="225"/>
      <c r="LKB2284" s="225"/>
      <c r="LKC2284" s="225"/>
      <c r="LKD2284" s="225"/>
      <c r="LKE2284" s="225"/>
      <c r="LKF2284" s="225"/>
      <c r="LKG2284" s="225"/>
      <c r="LKH2284" s="225"/>
      <c r="LKI2284" s="225"/>
      <c r="LKJ2284" s="225"/>
      <c r="LKK2284" s="225"/>
      <c r="LKL2284" s="225"/>
      <c r="LKM2284" s="225"/>
      <c r="LKN2284" s="225"/>
      <c r="LKO2284" s="225"/>
      <c r="LKP2284" s="225"/>
      <c r="LKQ2284" s="225"/>
      <c r="LKR2284" s="225"/>
      <c r="LKS2284" s="225"/>
      <c r="LKT2284" s="225"/>
      <c r="LKU2284" s="225"/>
      <c r="LKV2284" s="225"/>
      <c r="LKW2284" s="225"/>
      <c r="LKX2284" s="225"/>
      <c r="LKY2284" s="225"/>
      <c r="LKZ2284" s="225"/>
      <c r="LLA2284" s="225"/>
      <c r="LLB2284" s="225"/>
      <c r="LLC2284" s="225"/>
      <c r="LLD2284" s="225"/>
      <c r="LLE2284" s="225"/>
      <c r="LLF2284" s="225"/>
      <c r="LLG2284" s="225"/>
      <c r="LLH2284" s="225"/>
      <c r="LLI2284" s="225"/>
      <c r="LLJ2284" s="225"/>
      <c r="LLK2284" s="225"/>
      <c r="LLL2284" s="225"/>
      <c r="LLM2284" s="225"/>
      <c r="LLN2284" s="225"/>
      <c r="LLO2284" s="225"/>
      <c r="LLP2284" s="225"/>
      <c r="LLQ2284" s="225"/>
      <c r="LLR2284" s="225"/>
      <c r="LLS2284" s="225"/>
      <c r="LLT2284" s="225"/>
      <c r="LLU2284" s="225"/>
      <c r="LLV2284" s="225"/>
      <c r="LLW2284" s="225"/>
      <c r="LLX2284" s="225"/>
      <c r="LLY2284" s="225"/>
      <c r="LLZ2284" s="225"/>
      <c r="LMA2284" s="225"/>
      <c r="LMB2284" s="225"/>
      <c r="LMC2284" s="225"/>
      <c r="LMD2284" s="225"/>
      <c r="LME2284" s="225"/>
      <c r="LMF2284" s="225"/>
      <c r="LMG2284" s="225"/>
      <c r="LMH2284" s="225"/>
      <c r="LMI2284" s="225"/>
      <c r="LMJ2284" s="225"/>
      <c r="LMK2284" s="225"/>
      <c r="LML2284" s="225"/>
      <c r="LMM2284" s="225"/>
      <c r="LMN2284" s="225"/>
      <c r="LMO2284" s="225"/>
      <c r="LMP2284" s="225"/>
      <c r="LMQ2284" s="225"/>
      <c r="LMR2284" s="225"/>
      <c r="LMS2284" s="225"/>
      <c r="LMT2284" s="225"/>
      <c r="LMU2284" s="225"/>
      <c r="LMV2284" s="225"/>
      <c r="LMW2284" s="225"/>
      <c r="LMX2284" s="225"/>
      <c r="LMY2284" s="225"/>
      <c r="LMZ2284" s="225"/>
      <c r="LNA2284" s="225"/>
      <c r="LNB2284" s="225"/>
      <c r="LNC2284" s="225"/>
      <c r="LND2284" s="225"/>
      <c r="LNE2284" s="225"/>
      <c r="LNF2284" s="225"/>
      <c r="LNG2284" s="225"/>
      <c r="LNH2284" s="225"/>
      <c r="LNI2284" s="225"/>
      <c r="LNJ2284" s="225"/>
      <c r="LNK2284" s="225"/>
      <c r="LNL2284" s="225"/>
      <c r="LNM2284" s="225"/>
      <c r="LNN2284" s="225"/>
      <c r="LNO2284" s="225"/>
      <c r="LNP2284" s="225"/>
      <c r="LNQ2284" s="225"/>
      <c r="LNR2284" s="225"/>
      <c r="LNS2284" s="225"/>
      <c r="LNT2284" s="225"/>
      <c r="LNU2284" s="225"/>
      <c r="LNV2284" s="225"/>
      <c r="LNW2284" s="225"/>
      <c r="LNX2284" s="225"/>
      <c r="LNY2284" s="225"/>
      <c r="LNZ2284" s="225"/>
      <c r="LOA2284" s="225"/>
      <c r="LOB2284" s="225"/>
      <c r="LOC2284" s="225"/>
      <c r="LOD2284" s="225"/>
      <c r="LOE2284" s="225"/>
      <c r="LOF2284" s="225"/>
      <c r="LOG2284" s="225"/>
      <c r="LOH2284" s="225"/>
      <c r="LOI2284" s="225"/>
      <c r="LOJ2284" s="225"/>
      <c r="LOK2284" s="225"/>
      <c r="LOL2284" s="225"/>
      <c r="LOM2284" s="225"/>
      <c r="LON2284" s="225"/>
      <c r="LOO2284" s="225"/>
      <c r="LOP2284" s="225"/>
      <c r="LOQ2284" s="225"/>
      <c r="LOR2284" s="225"/>
      <c r="LOS2284" s="225"/>
      <c r="LOT2284" s="225"/>
      <c r="LOU2284" s="225"/>
      <c r="LOV2284" s="225"/>
      <c r="LOW2284" s="225"/>
      <c r="LOX2284" s="225"/>
      <c r="LOY2284" s="225"/>
      <c r="LOZ2284" s="225"/>
      <c r="LPA2284" s="225"/>
      <c r="LPB2284" s="225"/>
      <c r="LPC2284" s="225"/>
      <c r="LPD2284" s="225"/>
      <c r="LPE2284" s="225"/>
      <c r="LPF2284" s="225"/>
      <c r="LPG2284" s="225"/>
      <c r="LPH2284" s="225"/>
      <c r="LPI2284" s="225"/>
      <c r="LPJ2284" s="225"/>
      <c r="LPK2284" s="225"/>
      <c r="LPL2284" s="225"/>
      <c r="LPM2284" s="225"/>
      <c r="LPN2284" s="225"/>
      <c r="LPO2284" s="225"/>
      <c r="LPP2284" s="225"/>
      <c r="LPQ2284" s="225"/>
      <c r="LPR2284" s="225"/>
      <c r="LPS2284" s="225"/>
      <c r="LPT2284" s="225"/>
      <c r="LPU2284" s="225"/>
      <c r="LPV2284" s="225"/>
      <c r="LPW2284" s="225"/>
      <c r="LPX2284" s="225"/>
      <c r="LPY2284" s="225"/>
      <c r="LPZ2284" s="225"/>
      <c r="LQA2284" s="225"/>
      <c r="LQB2284" s="225"/>
      <c r="LQC2284" s="225"/>
      <c r="LQD2284" s="225"/>
      <c r="LQE2284" s="225"/>
      <c r="LQF2284" s="225"/>
      <c r="LQG2284" s="225"/>
      <c r="LQH2284" s="225"/>
      <c r="LQI2284" s="225"/>
      <c r="LQJ2284" s="225"/>
      <c r="LQK2284" s="225"/>
      <c r="LQL2284" s="225"/>
      <c r="LQM2284" s="225"/>
      <c r="LQN2284" s="225"/>
      <c r="LQO2284" s="225"/>
      <c r="LQP2284" s="225"/>
      <c r="LQQ2284" s="225"/>
      <c r="LQR2284" s="225"/>
      <c r="LQS2284" s="225"/>
      <c r="LQT2284" s="225"/>
      <c r="LQU2284" s="225"/>
      <c r="LQV2284" s="225"/>
      <c r="LQW2284" s="225"/>
      <c r="LQX2284" s="225"/>
      <c r="LQY2284" s="225"/>
      <c r="LQZ2284" s="225"/>
      <c r="LRA2284" s="225"/>
      <c r="LRB2284" s="225"/>
      <c r="LRC2284" s="225"/>
      <c r="LRD2284" s="225"/>
      <c r="LRE2284" s="225"/>
      <c r="LRF2284" s="225"/>
      <c r="LRG2284" s="225"/>
      <c r="LRH2284" s="225"/>
      <c r="LRI2284" s="225"/>
      <c r="LRJ2284" s="225"/>
      <c r="LRK2284" s="225"/>
      <c r="LRL2284" s="225"/>
      <c r="LRM2284" s="225"/>
      <c r="LRN2284" s="225"/>
      <c r="LRO2284" s="225"/>
      <c r="LRP2284" s="225"/>
      <c r="LRQ2284" s="225"/>
      <c r="LRR2284" s="225"/>
      <c r="LRS2284" s="225"/>
      <c r="LRT2284" s="225"/>
      <c r="LRU2284" s="225"/>
      <c r="LRV2284" s="225"/>
      <c r="LRW2284" s="225"/>
      <c r="LRX2284" s="225"/>
      <c r="LRY2284" s="225"/>
      <c r="LRZ2284" s="225"/>
      <c r="LSA2284" s="225"/>
      <c r="LSB2284" s="225"/>
      <c r="LSC2284" s="225"/>
      <c r="LSD2284" s="225"/>
      <c r="LSE2284" s="225"/>
      <c r="LSF2284" s="225"/>
      <c r="LSG2284" s="225"/>
      <c r="LSH2284" s="225"/>
      <c r="LSI2284" s="225"/>
      <c r="LSJ2284" s="225"/>
      <c r="LSK2284" s="225"/>
      <c r="LSL2284" s="225"/>
      <c r="LSM2284" s="225"/>
      <c r="LSN2284" s="225"/>
      <c r="LSO2284" s="225"/>
      <c r="LSP2284" s="225"/>
      <c r="LSQ2284" s="225"/>
      <c r="LSR2284" s="225"/>
      <c r="LSS2284" s="225"/>
      <c r="LST2284" s="225"/>
      <c r="LSU2284" s="225"/>
      <c r="LSV2284" s="225"/>
      <c r="LSW2284" s="225"/>
      <c r="LSX2284" s="225"/>
      <c r="LSY2284" s="225"/>
      <c r="LSZ2284" s="225"/>
      <c r="LTA2284" s="225"/>
      <c r="LTB2284" s="225"/>
      <c r="LTC2284" s="225"/>
      <c r="LTD2284" s="225"/>
      <c r="LTE2284" s="225"/>
      <c r="LTF2284" s="225"/>
      <c r="LTG2284" s="225"/>
      <c r="LTH2284" s="225"/>
      <c r="LTI2284" s="225"/>
      <c r="LTJ2284" s="225"/>
      <c r="LTK2284" s="225"/>
      <c r="LTL2284" s="225"/>
      <c r="LTM2284" s="225"/>
      <c r="LTN2284" s="225"/>
      <c r="LTO2284" s="225"/>
      <c r="LTP2284" s="225"/>
      <c r="LTQ2284" s="225"/>
      <c r="LTR2284" s="225"/>
      <c r="LTS2284" s="225"/>
      <c r="LTT2284" s="225"/>
      <c r="LTU2284" s="225"/>
      <c r="LTV2284" s="225"/>
      <c r="LTW2284" s="225"/>
      <c r="LTX2284" s="225"/>
      <c r="LTY2284" s="225"/>
      <c r="LTZ2284" s="225"/>
      <c r="LUA2284" s="225"/>
      <c r="LUB2284" s="225"/>
      <c r="LUC2284" s="225"/>
      <c r="LUD2284" s="225"/>
      <c r="LUE2284" s="225"/>
      <c r="LUF2284" s="225"/>
      <c r="LUG2284" s="225"/>
      <c r="LUH2284" s="225"/>
      <c r="LUI2284" s="225"/>
      <c r="LUJ2284" s="225"/>
      <c r="LUK2284" s="225"/>
      <c r="LUL2284" s="225"/>
      <c r="LUM2284" s="225"/>
      <c r="LUN2284" s="225"/>
      <c r="LUO2284" s="225"/>
      <c r="LUP2284" s="225"/>
      <c r="LUQ2284" s="225"/>
      <c r="LUR2284" s="225"/>
      <c r="LUS2284" s="225"/>
      <c r="LUT2284" s="225"/>
      <c r="LUU2284" s="225"/>
      <c r="LUV2284" s="225"/>
      <c r="LUW2284" s="225"/>
      <c r="LUX2284" s="225"/>
      <c r="LUY2284" s="225"/>
      <c r="LUZ2284" s="225"/>
      <c r="LVA2284" s="225"/>
      <c r="LVB2284" s="225"/>
      <c r="LVC2284" s="225"/>
      <c r="LVD2284" s="225"/>
      <c r="LVE2284" s="225"/>
      <c r="LVF2284" s="225"/>
      <c r="LVG2284" s="225"/>
      <c r="LVH2284" s="225"/>
      <c r="LVI2284" s="225"/>
      <c r="LVJ2284" s="225"/>
      <c r="LVK2284" s="225"/>
      <c r="LVL2284" s="225"/>
      <c r="LVM2284" s="225"/>
      <c r="LVN2284" s="225"/>
      <c r="LVO2284" s="225"/>
      <c r="LVP2284" s="225"/>
      <c r="LVQ2284" s="225"/>
      <c r="LVR2284" s="225"/>
      <c r="LVS2284" s="225"/>
      <c r="LVT2284" s="225"/>
      <c r="LVU2284" s="225"/>
      <c r="LVV2284" s="225"/>
      <c r="LVW2284" s="225"/>
      <c r="LVX2284" s="225"/>
      <c r="LVY2284" s="225"/>
      <c r="LVZ2284" s="225"/>
      <c r="LWA2284" s="225"/>
      <c r="LWB2284" s="225"/>
      <c r="LWC2284" s="225"/>
      <c r="LWD2284" s="225"/>
      <c r="LWE2284" s="225"/>
      <c r="LWF2284" s="225"/>
      <c r="LWG2284" s="225"/>
      <c r="LWH2284" s="225"/>
      <c r="LWI2284" s="225"/>
      <c r="LWJ2284" s="225"/>
      <c r="LWK2284" s="225"/>
      <c r="LWL2284" s="225"/>
      <c r="LWM2284" s="225"/>
      <c r="LWN2284" s="225"/>
      <c r="LWO2284" s="225"/>
      <c r="LWP2284" s="225"/>
      <c r="LWQ2284" s="225"/>
      <c r="LWR2284" s="225"/>
      <c r="LWS2284" s="225"/>
      <c r="LWT2284" s="225"/>
      <c r="LWU2284" s="225"/>
      <c r="LWV2284" s="225"/>
      <c r="LWW2284" s="225"/>
      <c r="LWX2284" s="225"/>
      <c r="LWY2284" s="225"/>
      <c r="LWZ2284" s="225"/>
      <c r="LXA2284" s="225"/>
      <c r="LXB2284" s="225"/>
      <c r="LXC2284" s="225"/>
      <c r="LXD2284" s="225"/>
      <c r="LXE2284" s="225"/>
      <c r="LXF2284" s="225"/>
      <c r="LXG2284" s="225"/>
      <c r="LXH2284" s="225"/>
      <c r="LXI2284" s="225"/>
      <c r="LXJ2284" s="225"/>
      <c r="LXK2284" s="225"/>
      <c r="LXL2284" s="225"/>
      <c r="LXM2284" s="225"/>
      <c r="LXN2284" s="225"/>
      <c r="LXO2284" s="225"/>
      <c r="LXP2284" s="225"/>
      <c r="LXQ2284" s="225"/>
      <c r="LXR2284" s="225"/>
      <c r="LXS2284" s="225"/>
      <c r="LXT2284" s="225"/>
      <c r="LXU2284" s="225"/>
      <c r="LXV2284" s="225"/>
      <c r="LXW2284" s="225"/>
      <c r="LXX2284" s="225"/>
      <c r="LXY2284" s="225"/>
      <c r="LXZ2284" s="225"/>
      <c r="LYA2284" s="225"/>
      <c r="LYB2284" s="225"/>
      <c r="LYC2284" s="225"/>
      <c r="LYD2284" s="225"/>
      <c r="LYE2284" s="225"/>
      <c r="LYF2284" s="225"/>
      <c r="LYG2284" s="225"/>
      <c r="LYH2284" s="225"/>
      <c r="LYI2284" s="225"/>
      <c r="LYJ2284" s="225"/>
      <c r="LYK2284" s="225"/>
      <c r="LYL2284" s="225"/>
      <c r="LYM2284" s="225"/>
      <c r="LYN2284" s="225"/>
      <c r="LYO2284" s="225"/>
      <c r="LYP2284" s="225"/>
      <c r="LYQ2284" s="225"/>
      <c r="LYR2284" s="225"/>
      <c r="LYS2284" s="225"/>
      <c r="LYT2284" s="225"/>
      <c r="LYU2284" s="225"/>
      <c r="LYV2284" s="225"/>
      <c r="LYW2284" s="225"/>
      <c r="LYX2284" s="225"/>
      <c r="LYY2284" s="225"/>
      <c r="LYZ2284" s="225"/>
      <c r="LZA2284" s="225"/>
      <c r="LZB2284" s="225"/>
      <c r="LZC2284" s="225"/>
      <c r="LZD2284" s="225"/>
      <c r="LZE2284" s="225"/>
      <c r="LZF2284" s="225"/>
      <c r="LZG2284" s="225"/>
      <c r="LZH2284" s="225"/>
      <c r="LZI2284" s="225"/>
      <c r="LZJ2284" s="225"/>
      <c r="LZK2284" s="225"/>
      <c r="LZL2284" s="225"/>
      <c r="LZM2284" s="225"/>
      <c r="LZN2284" s="225"/>
      <c r="LZO2284" s="225"/>
      <c r="LZP2284" s="225"/>
      <c r="LZQ2284" s="225"/>
      <c r="LZR2284" s="225"/>
      <c r="LZS2284" s="225"/>
      <c r="LZT2284" s="225"/>
      <c r="LZU2284" s="225"/>
      <c r="LZV2284" s="225"/>
      <c r="LZW2284" s="225"/>
      <c r="LZX2284" s="225"/>
      <c r="LZY2284" s="225"/>
      <c r="LZZ2284" s="225"/>
      <c r="MAA2284" s="225"/>
      <c r="MAB2284" s="225"/>
      <c r="MAC2284" s="225"/>
      <c r="MAD2284" s="225"/>
      <c r="MAE2284" s="225"/>
      <c r="MAF2284" s="225"/>
      <c r="MAG2284" s="225"/>
      <c r="MAH2284" s="225"/>
      <c r="MAI2284" s="225"/>
      <c r="MAJ2284" s="225"/>
      <c r="MAK2284" s="225"/>
      <c r="MAL2284" s="225"/>
      <c r="MAM2284" s="225"/>
      <c r="MAN2284" s="225"/>
      <c r="MAO2284" s="225"/>
      <c r="MAP2284" s="225"/>
      <c r="MAQ2284" s="225"/>
      <c r="MAR2284" s="225"/>
      <c r="MAS2284" s="225"/>
      <c r="MAT2284" s="225"/>
      <c r="MAU2284" s="225"/>
      <c r="MAV2284" s="225"/>
      <c r="MAW2284" s="225"/>
      <c r="MAX2284" s="225"/>
      <c r="MAY2284" s="225"/>
      <c r="MAZ2284" s="225"/>
      <c r="MBA2284" s="225"/>
      <c r="MBB2284" s="225"/>
      <c r="MBC2284" s="225"/>
      <c r="MBD2284" s="225"/>
      <c r="MBE2284" s="225"/>
      <c r="MBF2284" s="225"/>
      <c r="MBG2284" s="225"/>
      <c r="MBH2284" s="225"/>
      <c r="MBI2284" s="225"/>
      <c r="MBJ2284" s="225"/>
      <c r="MBK2284" s="225"/>
      <c r="MBL2284" s="225"/>
      <c r="MBM2284" s="225"/>
      <c r="MBN2284" s="225"/>
      <c r="MBO2284" s="225"/>
      <c r="MBP2284" s="225"/>
      <c r="MBQ2284" s="225"/>
      <c r="MBR2284" s="225"/>
      <c r="MBS2284" s="225"/>
      <c r="MBT2284" s="225"/>
      <c r="MBU2284" s="225"/>
      <c r="MBV2284" s="225"/>
      <c r="MBW2284" s="225"/>
      <c r="MBX2284" s="225"/>
      <c r="MBY2284" s="225"/>
      <c r="MBZ2284" s="225"/>
      <c r="MCA2284" s="225"/>
      <c r="MCB2284" s="225"/>
      <c r="MCC2284" s="225"/>
      <c r="MCD2284" s="225"/>
      <c r="MCE2284" s="225"/>
      <c r="MCF2284" s="225"/>
      <c r="MCG2284" s="225"/>
      <c r="MCH2284" s="225"/>
      <c r="MCI2284" s="225"/>
      <c r="MCJ2284" s="225"/>
      <c r="MCK2284" s="225"/>
      <c r="MCL2284" s="225"/>
      <c r="MCM2284" s="225"/>
      <c r="MCN2284" s="225"/>
      <c r="MCO2284" s="225"/>
      <c r="MCP2284" s="225"/>
      <c r="MCQ2284" s="225"/>
      <c r="MCR2284" s="225"/>
      <c r="MCS2284" s="225"/>
      <c r="MCT2284" s="225"/>
      <c r="MCU2284" s="225"/>
      <c r="MCV2284" s="225"/>
      <c r="MCW2284" s="225"/>
      <c r="MCX2284" s="225"/>
      <c r="MCY2284" s="225"/>
      <c r="MCZ2284" s="225"/>
      <c r="MDA2284" s="225"/>
      <c r="MDB2284" s="225"/>
      <c r="MDC2284" s="225"/>
      <c r="MDD2284" s="225"/>
      <c r="MDE2284" s="225"/>
      <c r="MDF2284" s="225"/>
      <c r="MDG2284" s="225"/>
      <c r="MDH2284" s="225"/>
      <c r="MDI2284" s="225"/>
      <c r="MDJ2284" s="225"/>
      <c r="MDK2284" s="225"/>
      <c r="MDL2284" s="225"/>
      <c r="MDM2284" s="225"/>
      <c r="MDN2284" s="225"/>
      <c r="MDO2284" s="225"/>
      <c r="MDP2284" s="225"/>
      <c r="MDQ2284" s="225"/>
      <c r="MDR2284" s="225"/>
      <c r="MDS2284" s="225"/>
      <c r="MDT2284" s="225"/>
      <c r="MDU2284" s="225"/>
      <c r="MDV2284" s="225"/>
      <c r="MDW2284" s="225"/>
      <c r="MDX2284" s="225"/>
      <c r="MDY2284" s="225"/>
      <c r="MDZ2284" s="225"/>
      <c r="MEA2284" s="225"/>
      <c r="MEB2284" s="225"/>
      <c r="MEC2284" s="225"/>
      <c r="MED2284" s="225"/>
      <c r="MEE2284" s="225"/>
      <c r="MEF2284" s="225"/>
      <c r="MEG2284" s="225"/>
      <c r="MEH2284" s="225"/>
      <c r="MEI2284" s="225"/>
      <c r="MEJ2284" s="225"/>
      <c r="MEK2284" s="225"/>
      <c r="MEL2284" s="225"/>
      <c r="MEM2284" s="225"/>
      <c r="MEN2284" s="225"/>
      <c r="MEO2284" s="225"/>
      <c r="MEP2284" s="225"/>
      <c r="MEQ2284" s="225"/>
      <c r="MER2284" s="225"/>
      <c r="MES2284" s="225"/>
      <c r="MET2284" s="225"/>
      <c r="MEU2284" s="225"/>
      <c r="MEV2284" s="225"/>
      <c r="MEW2284" s="225"/>
      <c r="MEX2284" s="225"/>
      <c r="MEY2284" s="225"/>
      <c r="MEZ2284" s="225"/>
      <c r="MFA2284" s="225"/>
      <c r="MFB2284" s="225"/>
      <c r="MFC2284" s="225"/>
      <c r="MFD2284" s="225"/>
      <c r="MFE2284" s="225"/>
      <c r="MFF2284" s="225"/>
      <c r="MFG2284" s="225"/>
      <c r="MFH2284" s="225"/>
      <c r="MFI2284" s="225"/>
      <c r="MFJ2284" s="225"/>
      <c r="MFK2284" s="225"/>
      <c r="MFL2284" s="225"/>
      <c r="MFM2284" s="225"/>
      <c r="MFN2284" s="225"/>
      <c r="MFO2284" s="225"/>
      <c r="MFP2284" s="225"/>
      <c r="MFQ2284" s="225"/>
      <c r="MFR2284" s="225"/>
      <c r="MFS2284" s="225"/>
      <c r="MFT2284" s="225"/>
      <c r="MFU2284" s="225"/>
      <c r="MFV2284" s="225"/>
      <c r="MFW2284" s="225"/>
      <c r="MFX2284" s="225"/>
      <c r="MFY2284" s="225"/>
      <c r="MFZ2284" s="225"/>
      <c r="MGA2284" s="225"/>
      <c r="MGB2284" s="225"/>
      <c r="MGC2284" s="225"/>
      <c r="MGD2284" s="225"/>
      <c r="MGE2284" s="225"/>
      <c r="MGF2284" s="225"/>
      <c r="MGG2284" s="225"/>
      <c r="MGH2284" s="225"/>
      <c r="MGI2284" s="225"/>
      <c r="MGJ2284" s="225"/>
      <c r="MGK2284" s="225"/>
      <c r="MGL2284" s="225"/>
      <c r="MGM2284" s="225"/>
      <c r="MGN2284" s="225"/>
      <c r="MGO2284" s="225"/>
      <c r="MGP2284" s="225"/>
      <c r="MGQ2284" s="225"/>
      <c r="MGR2284" s="225"/>
      <c r="MGS2284" s="225"/>
      <c r="MGT2284" s="225"/>
      <c r="MGU2284" s="225"/>
      <c r="MGV2284" s="225"/>
      <c r="MGW2284" s="225"/>
      <c r="MGX2284" s="225"/>
      <c r="MGY2284" s="225"/>
      <c r="MGZ2284" s="225"/>
      <c r="MHA2284" s="225"/>
      <c r="MHB2284" s="225"/>
      <c r="MHC2284" s="225"/>
      <c r="MHD2284" s="225"/>
      <c r="MHE2284" s="225"/>
      <c r="MHF2284" s="225"/>
      <c r="MHG2284" s="225"/>
      <c r="MHH2284" s="225"/>
      <c r="MHI2284" s="225"/>
      <c r="MHJ2284" s="225"/>
      <c r="MHK2284" s="225"/>
      <c r="MHL2284" s="225"/>
      <c r="MHM2284" s="225"/>
      <c r="MHN2284" s="225"/>
      <c r="MHO2284" s="225"/>
      <c r="MHP2284" s="225"/>
      <c r="MHQ2284" s="225"/>
      <c r="MHR2284" s="225"/>
      <c r="MHS2284" s="225"/>
      <c r="MHT2284" s="225"/>
      <c r="MHU2284" s="225"/>
      <c r="MHV2284" s="225"/>
      <c r="MHW2284" s="225"/>
      <c r="MHX2284" s="225"/>
      <c r="MHY2284" s="225"/>
      <c r="MHZ2284" s="225"/>
      <c r="MIA2284" s="225"/>
      <c r="MIB2284" s="225"/>
      <c r="MIC2284" s="225"/>
      <c r="MID2284" s="225"/>
      <c r="MIE2284" s="225"/>
      <c r="MIF2284" s="225"/>
      <c r="MIG2284" s="225"/>
      <c r="MIH2284" s="225"/>
      <c r="MII2284" s="225"/>
      <c r="MIJ2284" s="225"/>
      <c r="MIK2284" s="225"/>
      <c r="MIL2284" s="225"/>
      <c r="MIM2284" s="225"/>
      <c r="MIN2284" s="225"/>
      <c r="MIO2284" s="225"/>
      <c r="MIP2284" s="225"/>
      <c r="MIQ2284" s="225"/>
      <c r="MIR2284" s="225"/>
      <c r="MIS2284" s="225"/>
      <c r="MIT2284" s="225"/>
      <c r="MIU2284" s="225"/>
      <c r="MIV2284" s="225"/>
      <c r="MIW2284" s="225"/>
      <c r="MIX2284" s="225"/>
      <c r="MIY2284" s="225"/>
      <c r="MIZ2284" s="225"/>
      <c r="MJA2284" s="225"/>
      <c r="MJB2284" s="225"/>
      <c r="MJC2284" s="225"/>
      <c r="MJD2284" s="225"/>
      <c r="MJE2284" s="225"/>
      <c r="MJF2284" s="225"/>
      <c r="MJG2284" s="225"/>
      <c r="MJH2284" s="225"/>
      <c r="MJI2284" s="225"/>
      <c r="MJJ2284" s="225"/>
      <c r="MJK2284" s="225"/>
      <c r="MJL2284" s="225"/>
      <c r="MJM2284" s="225"/>
      <c r="MJN2284" s="225"/>
      <c r="MJO2284" s="225"/>
      <c r="MJP2284" s="225"/>
      <c r="MJQ2284" s="225"/>
      <c r="MJR2284" s="225"/>
      <c r="MJS2284" s="225"/>
      <c r="MJT2284" s="225"/>
      <c r="MJU2284" s="225"/>
      <c r="MJV2284" s="225"/>
      <c r="MJW2284" s="225"/>
      <c r="MJX2284" s="225"/>
      <c r="MJY2284" s="225"/>
      <c r="MJZ2284" s="225"/>
      <c r="MKA2284" s="225"/>
      <c r="MKB2284" s="225"/>
      <c r="MKC2284" s="225"/>
      <c r="MKD2284" s="225"/>
      <c r="MKE2284" s="225"/>
      <c r="MKF2284" s="225"/>
      <c r="MKG2284" s="225"/>
      <c r="MKH2284" s="225"/>
      <c r="MKI2284" s="225"/>
      <c r="MKJ2284" s="225"/>
      <c r="MKK2284" s="225"/>
      <c r="MKL2284" s="225"/>
      <c r="MKM2284" s="225"/>
      <c r="MKN2284" s="225"/>
      <c r="MKO2284" s="225"/>
      <c r="MKP2284" s="225"/>
      <c r="MKQ2284" s="225"/>
      <c r="MKR2284" s="225"/>
      <c r="MKS2284" s="225"/>
      <c r="MKT2284" s="225"/>
      <c r="MKU2284" s="225"/>
      <c r="MKV2284" s="225"/>
      <c r="MKW2284" s="225"/>
      <c r="MKX2284" s="225"/>
      <c r="MKY2284" s="225"/>
      <c r="MKZ2284" s="225"/>
      <c r="MLA2284" s="225"/>
      <c r="MLB2284" s="225"/>
      <c r="MLC2284" s="225"/>
      <c r="MLD2284" s="225"/>
      <c r="MLE2284" s="225"/>
      <c r="MLF2284" s="225"/>
      <c r="MLG2284" s="225"/>
      <c r="MLH2284" s="225"/>
      <c r="MLI2284" s="225"/>
      <c r="MLJ2284" s="225"/>
      <c r="MLK2284" s="225"/>
      <c r="MLL2284" s="225"/>
      <c r="MLM2284" s="225"/>
      <c r="MLN2284" s="225"/>
      <c r="MLO2284" s="225"/>
      <c r="MLP2284" s="225"/>
      <c r="MLQ2284" s="225"/>
      <c r="MLR2284" s="225"/>
      <c r="MLS2284" s="225"/>
      <c r="MLT2284" s="225"/>
      <c r="MLU2284" s="225"/>
      <c r="MLV2284" s="225"/>
      <c r="MLW2284" s="225"/>
      <c r="MLX2284" s="225"/>
      <c r="MLY2284" s="225"/>
      <c r="MLZ2284" s="225"/>
      <c r="MMA2284" s="225"/>
      <c r="MMB2284" s="225"/>
      <c r="MMC2284" s="225"/>
      <c r="MMD2284" s="225"/>
      <c r="MME2284" s="225"/>
      <c r="MMF2284" s="225"/>
      <c r="MMG2284" s="225"/>
      <c r="MMH2284" s="225"/>
      <c r="MMI2284" s="225"/>
      <c r="MMJ2284" s="225"/>
      <c r="MMK2284" s="225"/>
      <c r="MML2284" s="225"/>
      <c r="MMM2284" s="225"/>
      <c r="MMN2284" s="225"/>
      <c r="MMO2284" s="225"/>
      <c r="MMP2284" s="225"/>
      <c r="MMQ2284" s="225"/>
      <c r="MMR2284" s="225"/>
      <c r="MMS2284" s="225"/>
      <c r="MMT2284" s="225"/>
      <c r="MMU2284" s="225"/>
      <c r="MMV2284" s="225"/>
      <c r="MMW2284" s="225"/>
      <c r="MMX2284" s="225"/>
      <c r="MMY2284" s="225"/>
      <c r="MMZ2284" s="225"/>
      <c r="MNA2284" s="225"/>
      <c r="MNB2284" s="225"/>
      <c r="MNC2284" s="225"/>
      <c r="MND2284" s="225"/>
      <c r="MNE2284" s="225"/>
      <c r="MNF2284" s="225"/>
      <c r="MNG2284" s="225"/>
      <c r="MNH2284" s="225"/>
      <c r="MNI2284" s="225"/>
      <c r="MNJ2284" s="225"/>
      <c r="MNK2284" s="225"/>
      <c r="MNL2284" s="225"/>
      <c r="MNM2284" s="225"/>
      <c r="MNN2284" s="225"/>
      <c r="MNO2284" s="225"/>
      <c r="MNP2284" s="225"/>
      <c r="MNQ2284" s="225"/>
      <c r="MNR2284" s="225"/>
      <c r="MNS2284" s="225"/>
      <c r="MNT2284" s="225"/>
      <c r="MNU2284" s="225"/>
      <c r="MNV2284" s="225"/>
      <c r="MNW2284" s="225"/>
      <c r="MNX2284" s="225"/>
      <c r="MNY2284" s="225"/>
      <c r="MNZ2284" s="225"/>
      <c r="MOA2284" s="225"/>
      <c r="MOB2284" s="225"/>
      <c r="MOC2284" s="225"/>
      <c r="MOD2284" s="225"/>
      <c r="MOE2284" s="225"/>
      <c r="MOF2284" s="225"/>
      <c r="MOG2284" s="225"/>
      <c r="MOH2284" s="225"/>
      <c r="MOI2284" s="225"/>
      <c r="MOJ2284" s="225"/>
      <c r="MOK2284" s="225"/>
      <c r="MOL2284" s="225"/>
      <c r="MOM2284" s="225"/>
      <c r="MON2284" s="225"/>
      <c r="MOO2284" s="225"/>
      <c r="MOP2284" s="225"/>
      <c r="MOQ2284" s="225"/>
      <c r="MOR2284" s="225"/>
      <c r="MOS2284" s="225"/>
      <c r="MOT2284" s="225"/>
      <c r="MOU2284" s="225"/>
      <c r="MOV2284" s="225"/>
      <c r="MOW2284" s="225"/>
      <c r="MOX2284" s="225"/>
      <c r="MOY2284" s="225"/>
      <c r="MOZ2284" s="225"/>
      <c r="MPA2284" s="225"/>
      <c r="MPB2284" s="225"/>
      <c r="MPC2284" s="225"/>
      <c r="MPD2284" s="225"/>
      <c r="MPE2284" s="225"/>
      <c r="MPF2284" s="225"/>
      <c r="MPG2284" s="225"/>
      <c r="MPH2284" s="225"/>
      <c r="MPI2284" s="225"/>
      <c r="MPJ2284" s="225"/>
      <c r="MPK2284" s="225"/>
      <c r="MPL2284" s="225"/>
      <c r="MPM2284" s="225"/>
      <c r="MPN2284" s="225"/>
      <c r="MPO2284" s="225"/>
      <c r="MPP2284" s="225"/>
      <c r="MPQ2284" s="225"/>
      <c r="MPR2284" s="225"/>
      <c r="MPS2284" s="225"/>
      <c r="MPT2284" s="225"/>
      <c r="MPU2284" s="225"/>
      <c r="MPV2284" s="225"/>
      <c r="MPW2284" s="225"/>
      <c r="MPX2284" s="225"/>
      <c r="MPY2284" s="225"/>
      <c r="MPZ2284" s="225"/>
      <c r="MQA2284" s="225"/>
      <c r="MQB2284" s="225"/>
      <c r="MQC2284" s="225"/>
      <c r="MQD2284" s="225"/>
      <c r="MQE2284" s="225"/>
      <c r="MQF2284" s="225"/>
      <c r="MQG2284" s="225"/>
      <c r="MQH2284" s="225"/>
      <c r="MQI2284" s="225"/>
      <c r="MQJ2284" s="225"/>
      <c r="MQK2284" s="225"/>
      <c r="MQL2284" s="225"/>
      <c r="MQM2284" s="225"/>
      <c r="MQN2284" s="225"/>
      <c r="MQO2284" s="225"/>
      <c r="MQP2284" s="225"/>
      <c r="MQQ2284" s="225"/>
      <c r="MQR2284" s="225"/>
      <c r="MQS2284" s="225"/>
      <c r="MQT2284" s="225"/>
      <c r="MQU2284" s="225"/>
      <c r="MQV2284" s="225"/>
      <c r="MQW2284" s="225"/>
      <c r="MQX2284" s="225"/>
      <c r="MQY2284" s="225"/>
      <c r="MQZ2284" s="225"/>
      <c r="MRA2284" s="225"/>
      <c r="MRB2284" s="225"/>
      <c r="MRC2284" s="225"/>
      <c r="MRD2284" s="225"/>
      <c r="MRE2284" s="225"/>
      <c r="MRF2284" s="225"/>
      <c r="MRG2284" s="225"/>
      <c r="MRH2284" s="225"/>
      <c r="MRI2284" s="225"/>
      <c r="MRJ2284" s="225"/>
      <c r="MRK2284" s="225"/>
      <c r="MRL2284" s="225"/>
      <c r="MRM2284" s="225"/>
      <c r="MRN2284" s="225"/>
      <c r="MRO2284" s="225"/>
      <c r="MRP2284" s="225"/>
      <c r="MRQ2284" s="225"/>
      <c r="MRR2284" s="225"/>
      <c r="MRS2284" s="225"/>
      <c r="MRT2284" s="225"/>
      <c r="MRU2284" s="225"/>
      <c r="MRV2284" s="225"/>
      <c r="MRW2284" s="225"/>
      <c r="MRX2284" s="225"/>
      <c r="MRY2284" s="225"/>
      <c r="MRZ2284" s="225"/>
      <c r="MSA2284" s="225"/>
      <c r="MSB2284" s="225"/>
      <c r="MSC2284" s="225"/>
      <c r="MSD2284" s="225"/>
      <c r="MSE2284" s="225"/>
      <c r="MSF2284" s="225"/>
      <c r="MSG2284" s="225"/>
      <c r="MSH2284" s="225"/>
      <c r="MSI2284" s="225"/>
      <c r="MSJ2284" s="225"/>
      <c r="MSK2284" s="225"/>
      <c r="MSL2284" s="225"/>
      <c r="MSM2284" s="225"/>
      <c r="MSN2284" s="225"/>
      <c r="MSO2284" s="225"/>
      <c r="MSP2284" s="225"/>
      <c r="MSQ2284" s="225"/>
      <c r="MSR2284" s="225"/>
      <c r="MSS2284" s="225"/>
      <c r="MST2284" s="225"/>
      <c r="MSU2284" s="225"/>
      <c r="MSV2284" s="225"/>
      <c r="MSW2284" s="225"/>
      <c r="MSX2284" s="225"/>
      <c r="MSY2284" s="225"/>
      <c r="MSZ2284" s="225"/>
      <c r="MTA2284" s="225"/>
      <c r="MTB2284" s="225"/>
      <c r="MTC2284" s="225"/>
      <c r="MTD2284" s="225"/>
      <c r="MTE2284" s="225"/>
      <c r="MTF2284" s="225"/>
      <c r="MTG2284" s="225"/>
      <c r="MTH2284" s="225"/>
      <c r="MTI2284" s="225"/>
      <c r="MTJ2284" s="225"/>
      <c r="MTK2284" s="225"/>
      <c r="MTL2284" s="225"/>
      <c r="MTM2284" s="225"/>
      <c r="MTN2284" s="225"/>
      <c r="MTO2284" s="225"/>
      <c r="MTP2284" s="225"/>
      <c r="MTQ2284" s="225"/>
      <c r="MTR2284" s="225"/>
      <c r="MTS2284" s="225"/>
      <c r="MTT2284" s="225"/>
      <c r="MTU2284" s="225"/>
      <c r="MTV2284" s="225"/>
      <c r="MTW2284" s="225"/>
      <c r="MTX2284" s="225"/>
      <c r="MTY2284" s="225"/>
      <c r="MTZ2284" s="225"/>
      <c r="MUA2284" s="225"/>
      <c r="MUB2284" s="225"/>
      <c r="MUC2284" s="225"/>
      <c r="MUD2284" s="225"/>
      <c r="MUE2284" s="225"/>
      <c r="MUF2284" s="225"/>
      <c r="MUG2284" s="225"/>
      <c r="MUH2284" s="225"/>
      <c r="MUI2284" s="225"/>
      <c r="MUJ2284" s="225"/>
      <c r="MUK2284" s="225"/>
      <c r="MUL2284" s="225"/>
      <c r="MUM2284" s="225"/>
      <c r="MUN2284" s="225"/>
      <c r="MUO2284" s="225"/>
      <c r="MUP2284" s="225"/>
      <c r="MUQ2284" s="225"/>
      <c r="MUR2284" s="225"/>
      <c r="MUS2284" s="225"/>
      <c r="MUT2284" s="225"/>
      <c r="MUU2284" s="225"/>
      <c r="MUV2284" s="225"/>
      <c r="MUW2284" s="225"/>
      <c r="MUX2284" s="225"/>
      <c r="MUY2284" s="225"/>
      <c r="MUZ2284" s="225"/>
      <c r="MVA2284" s="225"/>
      <c r="MVB2284" s="225"/>
      <c r="MVC2284" s="225"/>
      <c r="MVD2284" s="225"/>
      <c r="MVE2284" s="225"/>
      <c r="MVF2284" s="225"/>
      <c r="MVG2284" s="225"/>
      <c r="MVH2284" s="225"/>
      <c r="MVI2284" s="225"/>
      <c r="MVJ2284" s="225"/>
      <c r="MVK2284" s="225"/>
      <c r="MVL2284" s="225"/>
      <c r="MVM2284" s="225"/>
      <c r="MVN2284" s="225"/>
      <c r="MVO2284" s="225"/>
      <c r="MVP2284" s="225"/>
      <c r="MVQ2284" s="225"/>
      <c r="MVR2284" s="225"/>
      <c r="MVS2284" s="225"/>
      <c r="MVT2284" s="225"/>
      <c r="MVU2284" s="225"/>
      <c r="MVV2284" s="225"/>
      <c r="MVW2284" s="225"/>
      <c r="MVX2284" s="225"/>
      <c r="MVY2284" s="225"/>
      <c r="MVZ2284" s="225"/>
      <c r="MWA2284" s="225"/>
      <c r="MWB2284" s="225"/>
      <c r="MWC2284" s="225"/>
      <c r="MWD2284" s="225"/>
      <c r="MWE2284" s="225"/>
      <c r="MWF2284" s="225"/>
      <c r="MWG2284" s="225"/>
      <c r="MWH2284" s="225"/>
      <c r="MWI2284" s="225"/>
      <c r="MWJ2284" s="225"/>
      <c r="MWK2284" s="225"/>
      <c r="MWL2284" s="225"/>
      <c r="MWM2284" s="225"/>
      <c r="MWN2284" s="225"/>
      <c r="MWO2284" s="225"/>
      <c r="MWP2284" s="225"/>
      <c r="MWQ2284" s="225"/>
      <c r="MWR2284" s="225"/>
      <c r="MWS2284" s="225"/>
      <c r="MWT2284" s="225"/>
      <c r="MWU2284" s="225"/>
      <c r="MWV2284" s="225"/>
      <c r="MWW2284" s="225"/>
      <c r="MWX2284" s="225"/>
      <c r="MWY2284" s="225"/>
      <c r="MWZ2284" s="225"/>
      <c r="MXA2284" s="225"/>
      <c r="MXB2284" s="225"/>
      <c r="MXC2284" s="225"/>
      <c r="MXD2284" s="225"/>
      <c r="MXE2284" s="225"/>
      <c r="MXF2284" s="225"/>
      <c r="MXG2284" s="225"/>
      <c r="MXH2284" s="225"/>
      <c r="MXI2284" s="225"/>
      <c r="MXJ2284" s="225"/>
      <c r="MXK2284" s="225"/>
      <c r="MXL2284" s="225"/>
      <c r="MXM2284" s="225"/>
      <c r="MXN2284" s="225"/>
      <c r="MXO2284" s="225"/>
      <c r="MXP2284" s="225"/>
      <c r="MXQ2284" s="225"/>
      <c r="MXR2284" s="225"/>
      <c r="MXS2284" s="225"/>
      <c r="MXT2284" s="225"/>
      <c r="MXU2284" s="225"/>
      <c r="MXV2284" s="225"/>
      <c r="MXW2284" s="225"/>
      <c r="MXX2284" s="225"/>
      <c r="MXY2284" s="225"/>
      <c r="MXZ2284" s="225"/>
      <c r="MYA2284" s="225"/>
      <c r="MYB2284" s="225"/>
      <c r="MYC2284" s="225"/>
      <c r="MYD2284" s="225"/>
      <c r="MYE2284" s="225"/>
      <c r="MYF2284" s="225"/>
      <c r="MYG2284" s="225"/>
      <c r="MYH2284" s="225"/>
      <c r="MYI2284" s="225"/>
      <c r="MYJ2284" s="225"/>
      <c r="MYK2284" s="225"/>
      <c r="MYL2284" s="225"/>
      <c r="MYM2284" s="225"/>
      <c r="MYN2284" s="225"/>
      <c r="MYO2284" s="225"/>
      <c r="MYP2284" s="225"/>
      <c r="MYQ2284" s="225"/>
      <c r="MYR2284" s="225"/>
      <c r="MYS2284" s="225"/>
      <c r="MYT2284" s="225"/>
      <c r="MYU2284" s="225"/>
      <c r="MYV2284" s="225"/>
      <c r="MYW2284" s="225"/>
      <c r="MYX2284" s="225"/>
      <c r="MYY2284" s="225"/>
      <c r="MYZ2284" s="225"/>
      <c r="MZA2284" s="225"/>
      <c r="MZB2284" s="225"/>
      <c r="MZC2284" s="225"/>
      <c r="MZD2284" s="225"/>
      <c r="MZE2284" s="225"/>
      <c r="MZF2284" s="225"/>
      <c r="MZG2284" s="225"/>
      <c r="MZH2284" s="225"/>
      <c r="MZI2284" s="225"/>
      <c r="MZJ2284" s="225"/>
      <c r="MZK2284" s="225"/>
      <c r="MZL2284" s="225"/>
      <c r="MZM2284" s="225"/>
      <c r="MZN2284" s="225"/>
      <c r="MZO2284" s="225"/>
      <c r="MZP2284" s="225"/>
      <c r="MZQ2284" s="225"/>
      <c r="MZR2284" s="225"/>
      <c r="MZS2284" s="225"/>
      <c r="MZT2284" s="225"/>
      <c r="MZU2284" s="225"/>
      <c r="MZV2284" s="225"/>
      <c r="MZW2284" s="225"/>
      <c r="MZX2284" s="225"/>
      <c r="MZY2284" s="225"/>
      <c r="MZZ2284" s="225"/>
      <c r="NAA2284" s="225"/>
      <c r="NAB2284" s="225"/>
      <c r="NAC2284" s="225"/>
      <c r="NAD2284" s="225"/>
      <c r="NAE2284" s="225"/>
      <c r="NAF2284" s="225"/>
      <c r="NAG2284" s="225"/>
      <c r="NAH2284" s="225"/>
      <c r="NAI2284" s="225"/>
      <c r="NAJ2284" s="225"/>
      <c r="NAK2284" s="225"/>
      <c r="NAL2284" s="225"/>
      <c r="NAM2284" s="225"/>
      <c r="NAN2284" s="225"/>
      <c r="NAO2284" s="225"/>
      <c r="NAP2284" s="225"/>
      <c r="NAQ2284" s="225"/>
      <c r="NAR2284" s="225"/>
      <c r="NAS2284" s="225"/>
      <c r="NAT2284" s="225"/>
      <c r="NAU2284" s="225"/>
      <c r="NAV2284" s="225"/>
      <c r="NAW2284" s="225"/>
      <c r="NAX2284" s="225"/>
      <c r="NAY2284" s="225"/>
      <c r="NAZ2284" s="225"/>
      <c r="NBA2284" s="225"/>
      <c r="NBB2284" s="225"/>
      <c r="NBC2284" s="225"/>
      <c r="NBD2284" s="225"/>
      <c r="NBE2284" s="225"/>
      <c r="NBF2284" s="225"/>
      <c r="NBG2284" s="225"/>
      <c r="NBH2284" s="225"/>
      <c r="NBI2284" s="225"/>
      <c r="NBJ2284" s="225"/>
      <c r="NBK2284" s="225"/>
      <c r="NBL2284" s="225"/>
      <c r="NBM2284" s="225"/>
      <c r="NBN2284" s="225"/>
      <c r="NBO2284" s="225"/>
      <c r="NBP2284" s="225"/>
      <c r="NBQ2284" s="225"/>
      <c r="NBR2284" s="225"/>
      <c r="NBS2284" s="225"/>
      <c r="NBT2284" s="225"/>
      <c r="NBU2284" s="225"/>
      <c r="NBV2284" s="225"/>
      <c r="NBW2284" s="225"/>
      <c r="NBX2284" s="225"/>
      <c r="NBY2284" s="225"/>
      <c r="NBZ2284" s="225"/>
      <c r="NCA2284" s="225"/>
      <c r="NCB2284" s="225"/>
      <c r="NCC2284" s="225"/>
      <c r="NCD2284" s="225"/>
      <c r="NCE2284" s="225"/>
      <c r="NCF2284" s="225"/>
      <c r="NCG2284" s="225"/>
      <c r="NCH2284" s="225"/>
      <c r="NCI2284" s="225"/>
      <c r="NCJ2284" s="225"/>
      <c r="NCK2284" s="225"/>
      <c r="NCL2284" s="225"/>
      <c r="NCM2284" s="225"/>
      <c r="NCN2284" s="225"/>
      <c r="NCO2284" s="225"/>
      <c r="NCP2284" s="225"/>
      <c r="NCQ2284" s="225"/>
      <c r="NCR2284" s="225"/>
      <c r="NCS2284" s="225"/>
      <c r="NCT2284" s="225"/>
      <c r="NCU2284" s="225"/>
      <c r="NCV2284" s="225"/>
      <c r="NCW2284" s="225"/>
      <c r="NCX2284" s="225"/>
      <c r="NCY2284" s="225"/>
      <c r="NCZ2284" s="225"/>
      <c r="NDA2284" s="225"/>
      <c r="NDB2284" s="225"/>
      <c r="NDC2284" s="225"/>
      <c r="NDD2284" s="225"/>
      <c r="NDE2284" s="225"/>
      <c r="NDF2284" s="225"/>
      <c r="NDG2284" s="225"/>
      <c r="NDH2284" s="225"/>
      <c r="NDI2284" s="225"/>
      <c r="NDJ2284" s="225"/>
      <c r="NDK2284" s="225"/>
      <c r="NDL2284" s="225"/>
      <c r="NDM2284" s="225"/>
      <c r="NDN2284" s="225"/>
      <c r="NDO2284" s="225"/>
      <c r="NDP2284" s="225"/>
      <c r="NDQ2284" s="225"/>
      <c r="NDR2284" s="225"/>
      <c r="NDS2284" s="225"/>
      <c r="NDT2284" s="225"/>
      <c r="NDU2284" s="225"/>
      <c r="NDV2284" s="225"/>
      <c r="NDW2284" s="225"/>
      <c r="NDX2284" s="225"/>
      <c r="NDY2284" s="225"/>
      <c r="NDZ2284" s="225"/>
      <c r="NEA2284" s="225"/>
      <c r="NEB2284" s="225"/>
      <c r="NEC2284" s="225"/>
      <c r="NED2284" s="225"/>
      <c r="NEE2284" s="225"/>
      <c r="NEF2284" s="225"/>
      <c r="NEG2284" s="225"/>
      <c r="NEH2284" s="225"/>
      <c r="NEI2284" s="225"/>
      <c r="NEJ2284" s="225"/>
      <c r="NEK2284" s="225"/>
      <c r="NEL2284" s="225"/>
      <c r="NEM2284" s="225"/>
      <c r="NEN2284" s="225"/>
      <c r="NEO2284" s="225"/>
      <c r="NEP2284" s="225"/>
      <c r="NEQ2284" s="225"/>
      <c r="NER2284" s="225"/>
      <c r="NES2284" s="225"/>
      <c r="NET2284" s="225"/>
      <c r="NEU2284" s="225"/>
      <c r="NEV2284" s="225"/>
      <c r="NEW2284" s="225"/>
      <c r="NEX2284" s="225"/>
      <c r="NEY2284" s="225"/>
      <c r="NEZ2284" s="225"/>
      <c r="NFA2284" s="225"/>
      <c r="NFB2284" s="225"/>
      <c r="NFC2284" s="225"/>
      <c r="NFD2284" s="225"/>
      <c r="NFE2284" s="225"/>
      <c r="NFF2284" s="225"/>
      <c r="NFG2284" s="225"/>
      <c r="NFH2284" s="225"/>
      <c r="NFI2284" s="225"/>
      <c r="NFJ2284" s="225"/>
      <c r="NFK2284" s="225"/>
      <c r="NFL2284" s="225"/>
      <c r="NFM2284" s="225"/>
      <c r="NFN2284" s="225"/>
      <c r="NFO2284" s="225"/>
      <c r="NFP2284" s="225"/>
      <c r="NFQ2284" s="225"/>
      <c r="NFR2284" s="225"/>
      <c r="NFS2284" s="225"/>
      <c r="NFT2284" s="225"/>
      <c r="NFU2284" s="225"/>
      <c r="NFV2284" s="225"/>
      <c r="NFW2284" s="225"/>
      <c r="NFX2284" s="225"/>
      <c r="NFY2284" s="225"/>
      <c r="NFZ2284" s="225"/>
      <c r="NGA2284" s="225"/>
      <c r="NGB2284" s="225"/>
      <c r="NGC2284" s="225"/>
      <c r="NGD2284" s="225"/>
      <c r="NGE2284" s="225"/>
      <c r="NGF2284" s="225"/>
      <c r="NGG2284" s="225"/>
      <c r="NGH2284" s="225"/>
      <c r="NGI2284" s="225"/>
      <c r="NGJ2284" s="225"/>
      <c r="NGK2284" s="225"/>
      <c r="NGL2284" s="225"/>
      <c r="NGM2284" s="225"/>
      <c r="NGN2284" s="225"/>
      <c r="NGO2284" s="225"/>
      <c r="NGP2284" s="225"/>
      <c r="NGQ2284" s="225"/>
      <c r="NGR2284" s="225"/>
      <c r="NGS2284" s="225"/>
      <c r="NGT2284" s="225"/>
      <c r="NGU2284" s="225"/>
      <c r="NGV2284" s="225"/>
      <c r="NGW2284" s="225"/>
      <c r="NGX2284" s="225"/>
      <c r="NGY2284" s="225"/>
      <c r="NGZ2284" s="225"/>
      <c r="NHA2284" s="225"/>
      <c r="NHB2284" s="225"/>
      <c r="NHC2284" s="225"/>
      <c r="NHD2284" s="225"/>
      <c r="NHE2284" s="225"/>
      <c r="NHF2284" s="225"/>
      <c r="NHG2284" s="225"/>
      <c r="NHH2284" s="225"/>
      <c r="NHI2284" s="225"/>
      <c r="NHJ2284" s="225"/>
      <c r="NHK2284" s="225"/>
      <c r="NHL2284" s="225"/>
      <c r="NHM2284" s="225"/>
      <c r="NHN2284" s="225"/>
      <c r="NHO2284" s="225"/>
      <c r="NHP2284" s="225"/>
      <c r="NHQ2284" s="225"/>
      <c r="NHR2284" s="225"/>
      <c r="NHS2284" s="225"/>
      <c r="NHT2284" s="225"/>
      <c r="NHU2284" s="225"/>
      <c r="NHV2284" s="225"/>
      <c r="NHW2284" s="225"/>
      <c r="NHX2284" s="225"/>
      <c r="NHY2284" s="225"/>
      <c r="NHZ2284" s="225"/>
      <c r="NIA2284" s="225"/>
      <c r="NIB2284" s="225"/>
      <c r="NIC2284" s="225"/>
      <c r="NID2284" s="225"/>
      <c r="NIE2284" s="225"/>
      <c r="NIF2284" s="225"/>
      <c r="NIG2284" s="225"/>
      <c r="NIH2284" s="225"/>
      <c r="NII2284" s="225"/>
      <c r="NIJ2284" s="225"/>
      <c r="NIK2284" s="225"/>
      <c r="NIL2284" s="225"/>
      <c r="NIM2284" s="225"/>
      <c r="NIN2284" s="225"/>
      <c r="NIO2284" s="225"/>
      <c r="NIP2284" s="225"/>
      <c r="NIQ2284" s="225"/>
      <c r="NIR2284" s="225"/>
      <c r="NIS2284" s="225"/>
      <c r="NIT2284" s="225"/>
      <c r="NIU2284" s="225"/>
      <c r="NIV2284" s="225"/>
      <c r="NIW2284" s="225"/>
      <c r="NIX2284" s="225"/>
      <c r="NIY2284" s="225"/>
      <c r="NIZ2284" s="225"/>
      <c r="NJA2284" s="225"/>
      <c r="NJB2284" s="225"/>
      <c r="NJC2284" s="225"/>
      <c r="NJD2284" s="225"/>
      <c r="NJE2284" s="225"/>
      <c r="NJF2284" s="225"/>
      <c r="NJG2284" s="225"/>
      <c r="NJH2284" s="225"/>
      <c r="NJI2284" s="225"/>
      <c r="NJJ2284" s="225"/>
      <c r="NJK2284" s="225"/>
      <c r="NJL2284" s="225"/>
      <c r="NJM2284" s="225"/>
      <c r="NJN2284" s="225"/>
      <c r="NJO2284" s="225"/>
      <c r="NJP2284" s="225"/>
      <c r="NJQ2284" s="225"/>
      <c r="NJR2284" s="225"/>
      <c r="NJS2284" s="225"/>
      <c r="NJT2284" s="225"/>
      <c r="NJU2284" s="225"/>
      <c r="NJV2284" s="225"/>
      <c r="NJW2284" s="225"/>
      <c r="NJX2284" s="225"/>
      <c r="NJY2284" s="225"/>
      <c r="NJZ2284" s="225"/>
      <c r="NKA2284" s="225"/>
      <c r="NKB2284" s="225"/>
      <c r="NKC2284" s="225"/>
      <c r="NKD2284" s="225"/>
      <c r="NKE2284" s="225"/>
      <c r="NKF2284" s="225"/>
      <c r="NKG2284" s="225"/>
      <c r="NKH2284" s="225"/>
      <c r="NKI2284" s="225"/>
      <c r="NKJ2284" s="225"/>
      <c r="NKK2284" s="225"/>
      <c r="NKL2284" s="225"/>
      <c r="NKM2284" s="225"/>
      <c r="NKN2284" s="225"/>
      <c r="NKO2284" s="225"/>
      <c r="NKP2284" s="225"/>
      <c r="NKQ2284" s="225"/>
      <c r="NKR2284" s="225"/>
      <c r="NKS2284" s="225"/>
      <c r="NKT2284" s="225"/>
      <c r="NKU2284" s="225"/>
      <c r="NKV2284" s="225"/>
      <c r="NKW2284" s="225"/>
      <c r="NKX2284" s="225"/>
      <c r="NKY2284" s="225"/>
      <c r="NKZ2284" s="225"/>
      <c r="NLA2284" s="225"/>
      <c r="NLB2284" s="225"/>
      <c r="NLC2284" s="225"/>
      <c r="NLD2284" s="225"/>
      <c r="NLE2284" s="225"/>
      <c r="NLF2284" s="225"/>
      <c r="NLG2284" s="225"/>
      <c r="NLH2284" s="225"/>
      <c r="NLI2284" s="225"/>
      <c r="NLJ2284" s="225"/>
      <c r="NLK2284" s="225"/>
      <c r="NLL2284" s="225"/>
      <c r="NLM2284" s="225"/>
      <c r="NLN2284" s="225"/>
      <c r="NLO2284" s="225"/>
      <c r="NLP2284" s="225"/>
      <c r="NLQ2284" s="225"/>
      <c r="NLR2284" s="225"/>
      <c r="NLS2284" s="225"/>
      <c r="NLT2284" s="225"/>
      <c r="NLU2284" s="225"/>
      <c r="NLV2284" s="225"/>
      <c r="NLW2284" s="225"/>
      <c r="NLX2284" s="225"/>
      <c r="NLY2284" s="225"/>
      <c r="NLZ2284" s="225"/>
      <c r="NMA2284" s="225"/>
      <c r="NMB2284" s="225"/>
      <c r="NMC2284" s="225"/>
      <c r="NMD2284" s="225"/>
      <c r="NME2284" s="225"/>
      <c r="NMF2284" s="225"/>
      <c r="NMG2284" s="225"/>
      <c r="NMH2284" s="225"/>
      <c r="NMI2284" s="225"/>
      <c r="NMJ2284" s="225"/>
      <c r="NMK2284" s="225"/>
      <c r="NML2284" s="225"/>
      <c r="NMM2284" s="225"/>
      <c r="NMN2284" s="225"/>
      <c r="NMO2284" s="225"/>
      <c r="NMP2284" s="225"/>
      <c r="NMQ2284" s="225"/>
      <c r="NMR2284" s="225"/>
      <c r="NMS2284" s="225"/>
      <c r="NMT2284" s="225"/>
      <c r="NMU2284" s="225"/>
      <c r="NMV2284" s="225"/>
      <c r="NMW2284" s="225"/>
      <c r="NMX2284" s="225"/>
      <c r="NMY2284" s="225"/>
      <c r="NMZ2284" s="225"/>
      <c r="NNA2284" s="225"/>
      <c r="NNB2284" s="225"/>
      <c r="NNC2284" s="225"/>
      <c r="NND2284" s="225"/>
      <c r="NNE2284" s="225"/>
      <c r="NNF2284" s="225"/>
      <c r="NNG2284" s="225"/>
      <c r="NNH2284" s="225"/>
      <c r="NNI2284" s="225"/>
      <c r="NNJ2284" s="225"/>
      <c r="NNK2284" s="225"/>
      <c r="NNL2284" s="225"/>
      <c r="NNM2284" s="225"/>
      <c r="NNN2284" s="225"/>
      <c r="NNO2284" s="225"/>
      <c r="NNP2284" s="225"/>
      <c r="NNQ2284" s="225"/>
      <c r="NNR2284" s="225"/>
      <c r="NNS2284" s="225"/>
      <c r="NNT2284" s="225"/>
      <c r="NNU2284" s="225"/>
      <c r="NNV2284" s="225"/>
      <c r="NNW2284" s="225"/>
      <c r="NNX2284" s="225"/>
      <c r="NNY2284" s="225"/>
      <c r="NNZ2284" s="225"/>
      <c r="NOA2284" s="225"/>
      <c r="NOB2284" s="225"/>
      <c r="NOC2284" s="225"/>
      <c r="NOD2284" s="225"/>
      <c r="NOE2284" s="225"/>
      <c r="NOF2284" s="225"/>
      <c r="NOG2284" s="225"/>
      <c r="NOH2284" s="225"/>
      <c r="NOI2284" s="225"/>
      <c r="NOJ2284" s="225"/>
      <c r="NOK2284" s="225"/>
      <c r="NOL2284" s="225"/>
      <c r="NOM2284" s="225"/>
      <c r="NON2284" s="225"/>
      <c r="NOO2284" s="225"/>
      <c r="NOP2284" s="225"/>
      <c r="NOQ2284" s="225"/>
      <c r="NOR2284" s="225"/>
      <c r="NOS2284" s="225"/>
      <c r="NOT2284" s="225"/>
      <c r="NOU2284" s="225"/>
      <c r="NOV2284" s="225"/>
      <c r="NOW2284" s="225"/>
      <c r="NOX2284" s="225"/>
      <c r="NOY2284" s="225"/>
      <c r="NOZ2284" s="225"/>
      <c r="NPA2284" s="225"/>
      <c r="NPB2284" s="225"/>
      <c r="NPC2284" s="225"/>
      <c r="NPD2284" s="225"/>
      <c r="NPE2284" s="225"/>
      <c r="NPF2284" s="225"/>
      <c r="NPG2284" s="225"/>
      <c r="NPH2284" s="225"/>
      <c r="NPI2284" s="225"/>
      <c r="NPJ2284" s="225"/>
      <c r="NPK2284" s="225"/>
      <c r="NPL2284" s="225"/>
      <c r="NPM2284" s="225"/>
      <c r="NPN2284" s="225"/>
      <c r="NPO2284" s="225"/>
      <c r="NPP2284" s="225"/>
      <c r="NPQ2284" s="225"/>
      <c r="NPR2284" s="225"/>
      <c r="NPS2284" s="225"/>
      <c r="NPT2284" s="225"/>
      <c r="NPU2284" s="225"/>
      <c r="NPV2284" s="225"/>
      <c r="NPW2284" s="225"/>
      <c r="NPX2284" s="225"/>
      <c r="NPY2284" s="225"/>
      <c r="NPZ2284" s="225"/>
      <c r="NQA2284" s="225"/>
      <c r="NQB2284" s="225"/>
      <c r="NQC2284" s="225"/>
      <c r="NQD2284" s="225"/>
      <c r="NQE2284" s="225"/>
      <c r="NQF2284" s="225"/>
      <c r="NQG2284" s="225"/>
      <c r="NQH2284" s="225"/>
      <c r="NQI2284" s="225"/>
      <c r="NQJ2284" s="225"/>
      <c r="NQK2284" s="225"/>
      <c r="NQL2284" s="225"/>
      <c r="NQM2284" s="225"/>
      <c r="NQN2284" s="225"/>
      <c r="NQO2284" s="225"/>
      <c r="NQP2284" s="225"/>
      <c r="NQQ2284" s="225"/>
      <c r="NQR2284" s="225"/>
      <c r="NQS2284" s="225"/>
      <c r="NQT2284" s="225"/>
      <c r="NQU2284" s="225"/>
      <c r="NQV2284" s="225"/>
      <c r="NQW2284" s="225"/>
      <c r="NQX2284" s="225"/>
      <c r="NQY2284" s="225"/>
      <c r="NQZ2284" s="225"/>
      <c r="NRA2284" s="225"/>
      <c r="NRB2284" s="225"/>
      <c r="NRC2284" s="225"/>
      <c r="NRD2284" s="225"/>
      <c r="NRE2284" s="225"/>
      <c r="NRF2284" s="225"/>
      <c r="NRG2284" s="225"/>
      <c r="NRH2284" s="225"/>
      <c r="NRI2284" s="225"/>
      <c r="NRJ2284" s="225"/>
      <c r="NRK2284" s="225"/>
      <c r="NRL2284" s="225"/>
      <c r="NRM2284" s="225"/>
      <c r="NRN2284" s="225"/>
      <c r="NRO2284" s="225"/>
      <c r="NRP2284" s="225"/>
      <c r="NRQ2284" s="225"/>
      <c r="NRR2284" s="225"/>
      <c r="NRS2284" s="225"/>
      <c r="NRT2284" s="225"/>
      <c r="NRU2284" s="225"/>
      <c r="NRV2284" s="225"/>
      <c r="NRW2284" s="225"/>
      <c r="NRX2284" s="225"/>
      <c r="NRY2284" s="225"/>
      <c r="NRZ2284" s="225"/>
      <c r="NSA2284" s="225"/>
      <c r="NSB2284" s="225"/>
      <c r="NSC2284" s="225"/>
      <c r="NSD2284" s="225"/>
      <c r="NSE2284" s="225"/>
      <c r="NSF2284" s="225"/>
      <c r="NSG2284" s="225"/>
      <c r="NSH2284" s="225"/>
      <c r="NSI2284" s="225"/>
      <c r="NSJ2284" s="225"/>
      <c r="NSK2284" s="225"/>
      <c r="NSL2284" s="225"/>
      <c r="NSM2284" s="225"/>
      <c r="NSN2284" s="225"/>
      <c r="NSO2284" s="225"/>
      <c r="NSP2284" s="225"/>
      <c r="NSQ2284" s="225"/>
      <c r="NSR2284" s="225"/>
      <c r="NSS2284" s="225"/>
      <c r="NST2284" s="225"/>
      <c r="NSU2284" s="225"/>
      <c r="NSV2284" s="225"/>
      <c r="NSW2284" s="225"/>
      <c r="NSX2284" s="225"/>
      <c r="NSY2284" s="225"/>
      <c r="NSZ2284" s="225"/>
      <c r="NTA2284" s="225"/>
      <c r="NTB2284" s="225"/>
      <c r="NTC2284" s="225"/>
      <c r="NTD2284" s="225"/>
      <c r="NTE2284" s="225"/>
      <c r="NTF2284" s="225"/>
      <c r="NTG2284" s="225"/>
      <c r="NTH2284" s="225"/>
      <c r="NTI2284" s="225"/>
      <c r="NTJ2284" s="225"/>
      <c r="NTK2284" s="225"/>
      <c r="NTL2284" s="225"/>
      <c r="NTM2284" s="225"/>
      <c r="NTN2284" s="225"/>
      <c r="NTO2284" s="225"/>
      <c r="NTP2284" s="225"/>
      <c r="NTQ2284" s="225"/>
      <c r="NTR2284" s="225"/>
      <c r="NTS2284" s="225"/>
      <c r="NTT2284" s="225"/>
      <c r="NTU2284" s="225"/>
      <c r="NTV2284" s="225"/>
      <c r="NTW2284" s="225"/>
      <c r="NTX2284" s="225"/>
      <c r="NTY2284" s="225"/>
      <c r="NTZ2284" s="225"/>
      <c r="NUA2284" s="225"/>
      <c r="NUB2284" s="225"/>
      <c r="NUC2284" s="225"/>
      <c r="NUD2284" s="225"/>
      <c r="NUE2284" s="225"/>
      <c r="NUF2284" s="225"/>
      <c r="NUG2284" s="225"/>
      <c r="NUH2284" s="225"/>
      <c r="NUI2284" s="225"/>
      <c r="NUJ2284" s="225"/>
      <c r="NUK2284" s="225"/>
      <c r="NUL2284" s="225"/>
      <c r="NUM2284" s="225"/>
      <c r="NUN2284" s="225"/>
      <c r="NUO2284" s="225"/>
      <c r="NUP2284" s="225"/>
      <c r="NUQ2284" s="225"/>
      <c r="NUR2284" s="225"/>
      <c r="NUS2284" s="225"/>
      <c r="NUT2284" s="225"/>
      <c r="NUU2284" s="225"/>
      <c r="NUV2284" s="225"/>
      <c r="NUW2284" s="225"/>
      <c r="NUX2284" s="225"/>
      <c r="NUY2284" s="225"/>
      <c r="NUZ2284" s="225"/>
      <c r="NVA2284" s="225"/>
      <c r="NVB2284" s="225"/>
      <c r="NVC2284" s="225"/>
      <c r="NVD2284" s="225"/>
      <c r="NVE2284" s="225"/>
      <c r="NVF2284" s="225"/>
      <c r="NVG2284" s="225"/>
      <c r="NVH2284" s="225"/>
      <c r="NVI2284" s="225"/>
      <c r="NVJ2284" s="225"/>
      <c r="NVK2284" s="225"/>
      <c r="NVL2284" s="225"/>
      <c r="NVM2284" s="225"/>
      <c r="NVN2284" s="225"/>
      <c r="NVO2284" s="225"/>
      <c r="NVP2284" s="225"/>
      <c r="NVQ2284" s="225"/>
      <c r="NVR2284" s="225"/>
      <c r="NVS2284" s="225"/>
      <c r="NVT2284" s="225"/>
      <c r="NVU2284" s="225"/>
      <c r="NVV2284" s="225"/>
      <c r="NVW2284" s="225"/>
      <c r="NVX2284" s="225"/>
      <c r="NVY2284" s="225"/>
      <c r="NVZ2284" s="225"/>
      <c r="NWA2284" s="225"/>
      <c r="NWB2284" s="225"/>
      <c r="NWC2284" s="225"/>
      <c r="NWD2284" s="225"/>
      <c r="NWE2284" s="225"/>
      <c r="NWF2284" s="225"/>
      <c r="NWG2284" s="225"/>
      <c r="NWH2284" s="225"/>
      <c r="NWI2284" s="225"/>
      <c r="NWJ2284" s="225"/>
      <c r="NWK2284" s="225"/>
      <c r="NWL2284" s="225"/>
      <c r="NWM2284" s="225"/>
      <c r="NWN2284" s="225"/>
      <c r="NWO2284" s="225"/>
      <c r="NWP2284" s="225"/>
      <c r="NWQ2284" s="225"/>
      <c r="NWR2284" s="225"/>
      <c r="NWS2284" s="225"/>
      <c r="NWT2284" s="225"/>
      <c r="NWU2284" s="225"/>
      <c r="NWV2284" s="225"/>
      <c r="NWW2284" s="225"/>
      <c r="NWX2284" s="225"/>
      <c r="NWY2284" s="225"/>
      <c r="NWZ2284" s="225"/>
      <c r="NXA2284" s="225"/>
      <c r="NXB2284" s="225"/>
      <c r="NXC2284" s="225"/>
      <c r="NXD2284" s="225"/>
      <c r="NXE2284" s="225"/>
      <c r="NXF2284" s="225"/>
      <c r="NXG2284" s="225"/>
      <c r="NXH2284" s="225"/>
      <c r="NXI2284" s="225"/>
      <c r="NXJ2284" s="225"/>
      <c r="NXK2284" s="225"/>
      <c r="NXL2284" s="225"/>
      <c r="NXM2284" s="225"/>
      <c r="NXN2284" s="225"/>
      <c r="NXO2284" s="225"/>
      <c r="NXP2284" s="225"/>
      <c r="NXQ2284" s="225"/>
      <c r="NXR2284" s="225"/>
      <c r="NXS2284" s="225"/>
      <c r="NXT2284" s="225"/>
      <c r="NXU2284" s="225"/>
      <c r="NXV2284" s="225"/>
      <c r="NXW2284" s="225"/>
      <c r="NXX2284" s="225"/>
      <c r="NXY2284" s="225"/>
      <c r="NXZ2284" s="225"/>
      <c r="NYA2284" s="225"/>
      <c r="NYB2284" s="225"/>
      <c r="NYC2284" s="225"/>
      <c r="NYD2284" s="225"/>
      <c r="NYE2284" s="225"/>
      <c r="NYF2284" s="225"/>
      <c r="NYG2284" s="225"/>
      <c r="NYH2284" s="225"/>
      <c r="NYI2284" s="225"/>
      <c r="NYJ2284" s="225"/>
      <c r="NYK2284" s="225"/>
      <c r="NYL2284" s="225"/>
      <c r="NYM2284" s="225"/>
      <c r="NYN2284" s="225"/>
      <c r="NYO2284" s="225"/>
      <c r="NYP2284" s="225"/>
      <c r="NYQ2284" s="225"/>
      <c r="NYR2284" s="225"/>
      <c r="NYS2284" s="225"/>
      <c r="NYT2284" s="225"/>
      <c r="NYU2284" s="225"/>
      <c r="NYV2284" s="225"/>
      <c r="NYW2284" s="225"/>
      <c r="NYX2284" s="225"/>
      <c r="NYY2284" s="225"/>
      <c r="NYZ2284" s="225"/>
      <c r="NZA2284" s="225"/>
      <c r="NZB2284" s="225"/>
      <c r="NZC2284" s="225"/>
      <c r="NZD2284" s="225"/>
      <c r="NZE2284" s="225"/>
      <c r="NZF2284" s="225"/>
      <c r="NZG2284" s="225"/>
      <c r="NZH2284" s="225"/>
      <c r="NZI2284" s="225"/>
      <c r="NZJ2284" s="225"/>
      <c r="NZK2284" s="225"/>
      <c r="NZL2284" s="225"/>
      <c r="NZM2284" s="225"/>
      <c r="NZN2284" s="225"/>
      <c r="NZO2284" s="225"/>
      <c r="NZP2284" s="225"/>
      <c r="NZQ2284" s="225"/>
      <c r="NZR2284" s="225"/>
      <c r="NZS2284" s="225"/>
      <c r="NZT2284" s="225"/>
      <c r="NZU2284" s="225"/>
      <c r="NZV2284" s="225"/>
      <c r="NZW2284" s="225"/>
      <c r="NZX2284" s="225"/>
      <c r="NZY2284" s="225"/>
      <c r="NZZ2284" s="225"/>
      <c r="OAA2284" s="225"/>
      <c r="OAB2284" s="225"/>
      <c r="OAC2284" s="225"/>
      <c r="OAD2284" s="225"/>
      <c r="OAE2284" s="225"/>
      <c r="OAF2284" s="225"/>
      <c r="OAG2284" s="225"/>
      <c r="OAH2284" s="225"/>
      <c r="OAI2284" s="225"/>
      <c r="OAJ2284" s="225"/>
      <c r="OAK2284" s="225"/>
      <c r="OAL2284" s="225"/>
      <c r="OAM2284" s="225"/>
      <c r="OAN2284" s="225"/>
      <c r="OAO2284" s="225"/>
      <c r="OAP2284" s="225"/>
      <c r="OAQ2284" s="225"/>
      <c r="OAR2284" s="225"/>
      <c r="OAS2284" s="225"/>
      <c r="OAT2284" s="225"/>
      <c r="OAU2284" s="225"/>
      <c r="OAV2284" s="225"/>
      <c r="OAW2284" s="225"/>
      <c r="OAX2284" s="225"/>
      <c r="OAY2284" s="225"/>
      <c r="OAZ2284" s="225"/>
      <c r="OBA2284" s="225"/>
      <c r="OBB2284" s="225"/>
      <c r="OBC2284" s="225"/>
      <c r="OBD2284" s="225"/>
      <c r="OBE2284" s="225"/>
      <c r="OBF2284" s="225"/>
      <c r="OBG2284" s="225"/>
      <c r="OBH2284" s="225"/>
      <c r="OBI2284" s="225"/>
      <c r="OBJ2284" s="225"/>
      <c r="OBK2284" s="225"/>
      <c r="OBL2284" s="225"/>
      <c r="OBM2284" s="225"/>
      <c r="OBN2284" s="225"/>
      <c r="OBO2284" s="225"/>
      <c r="OBP2284" s="225"/>
      <c r="OBQ2284" s="225"/>
      <c r="OBR2284" s="225"/>
      <c r="OBS2284" s="225"/>
      <c r="OBT2284" s="225"/>
      <c r="OBU2284" s="225"/>
      <c r="OBV2284" s="225"/>
      <c r="OBW2284" s="225"/>
      <c r="OBX2284" s="225"/>
      <c r="OBY2284" s="225"/>
      <c r="OBZ2284" s="225"/>
      <c r="OCA2284" s="225"/>
      <c r="OCB2284" s="225"/>
      <c r="OCC2284" s="225"/>
      <c r="OCD2284" s="225"/>
      <c r="OCE2284" s="225"/>
      <c r="OCF2284" s="225"/>
      <c r="OCG2284" s="225"/>
      <c r="OCH2284" s="225"/>
      <c r="OCI2284" s="225"/>
      <c r="OCJ2284" s="225"/>
      <c r="OCK2284" s="225"/>
      <c r="OCL2284" s="225"/>
      <c r="OCM2284" s="225"/>
      <c r="OCN2284" s="225"/>
      <c r="OCO2284" s="225"/>
      <c r="OCP2284" s="225"/>
      <c r="OCQ2284" s="225"/>
      <c r="OCR2284" s="225"/>
      <c r="OCS2284" s="225"/>
      <c r="OCT2284" s="225"/>
      <c r="OCU2284" s="225"/>
      <c r="OCV2284" s="225"/>
      <c r="OCW2284" s="225"/>
      <c r="OCX2284" s="225"/>
      <c r="OCY2284" s="225"/>
      <c r="OCZ2284" s="225"/>
      <c r="ODA2284" s="225"/>
      <c r="ODB2284" s="225"/>
      <c r="ODC2284" s="225"/>
      <c r="ODD2284" s="225"/>
      <c r="ODE2284" s="225"/>
      <c r="ODF2284" s="225"/>
      <c r="ODG2284" s="225"/>
      <c r="ODH2284" s="225"/>
      <c r="ODI2284" s="225"/>
      <c r="ODJ2284" s="225"/>
      <c r="ODK2284" s="225"/>
      <c r="ODL2284" s="225"/>
      <c r="ODM2284" s="225"/>
      <c r="ODN2284" s="225"/>
      <c r="ODO2284" s="225"/>
      <c r="ODP2284" s="225"/>
      <c r="ODQ2284" s="225"/>
      <c r="ODR2284" s="225"/>
      <c r="ODS2284" s="225"/>
      <c r="ODT2284" s="225"/>
      <c r="ODU2284" s="225"/>
      <c r="ODV2284" s="225"/>
      <c r="ODW2284" s="225"/>
      <c r="ODX2284" s="225"/>
      <c r="ODY2284" s="225"/>
      <c r="ODZ2284" s="225"/>
      <c r="OEA2284" s="225"/>
      <c r="OEB2284" s="225"/>
      <c r="OEC2284" s="225"/>
      <c r="OED2284" s="225"/>
      <c r="OEE2284" s="225"/>
      <c r="OEF2284" s="225"/>
      <c r="OEG2284" s="225"/>
      <c r="OEH2284" s="225"/>
      <c r="OEI2284" s="225"/>
      <c r="OEJ2284" s="225"/>
      <c r="OEK2284" s="225"/>
      <c r="OEL2284" s="225"/>
      <c r="OEM2284" s="225"/>
      <c r="OEN2284" s="225"/>
      <c r="OEO2284" s="225"/>
      <c r="OEP2284" s="225"/>
      <c r="OEQ2284" s="225"/>
      <c r="OER2284" s="225"/>
      <c r="OES2284" s="225"/>
      <c r="OET2284" s="225"/>
      <c r="OEU2284" s="225"/>
      <c r="OEV2284" s="225"/>
      <c r="OEW2284" s="225"/>
      <c r="OEX2284" s="225"/>
      <c r="OEY2284" s="225"/>
      <c r="OEZ2284" s="225"/>
      <c r="OFA2284" s="225"/>
      <c r="OFB2284" s="225"/>
      <c r="OFC2284" s="225"/>
      <c r="OFD2284" s="225"/>
      <c r="OFE2284" s="225"/>
      <c r="OFF2284" s="225"/>
      <c r="OFG2284" s="225"/>
      <c r="OFH2284" s="225"/>
      <c r="OFI2284" s="225"/>
      <c r="OFJ2284" s="225"/>
      <c r="OFK2284" s="225"/>
      <c r="OFL2284" s="225"/>
      <c r="OFM2284" s="225"/>
      <c r="OFN2284" s="225"/>
      <c r="OFO2284" s="225"/>
      <c r="OFP2284" s="225"/>
      <c r="OFQ2284" s="225"/>
      <c r="OFR2284" s="225"/>
      <c r="OFS2284" s="225"/>
      <c r="OFT2284" s="225"/>
      <c r="OFU2284" s="225"/>
      <c r="OFV2284" s="225"/>
      <c r="OFW2284" s="225"/>
      <c r="OFX2284" s="225"/>
      <c r="OFY2284" s="225"/>
      <c r="OFZ2284" s="225"/>
      <c r="OGA2284" s="225"/>
      <c r="OGB2284" s="225"/>
      <c r="OGC2284" s="225"/>
      <c r="OGD2284" s="225"/>
      <c r="OGE2284" s="225"/>
      <c r="OGF2284" s="225"/>
      <c r="OGG2284" s="225"/>
      <c r="OGH2284" s="225"/>
      <c r="OGI2284" s="225"/>
      <c r="OGJ2284" s="225"/>
      <c r="OGK2284" s="225"/>
      <c r="OGL2284" s="225"/>
      <c r="OGM2284" s="225"/>
      <c r="OGN2284" s="225"/>
      <c r="OGO2284" s="225"/>
      <c r="OGP2284" s="225"/>
      <c r="OGQ2284" s="225"/>
      <c r="OGR2284" s="225"/>
      <c r="OGS2284" s="225"/>
      <c r="OGT2284" s="225"/>
      <c r="OGU2284" s="225"/>
      <c r="OGV2284" s="225"/>
      <c r="OGW2284" s="225"/>
      <c r="OGX2284" s="225"/>
      <c r="OGY2284" s="225"/>
      <c r="OGZ2284" s="225"/>
      <c r="OHA2284" s="225"/>
      <c r="OHB2284" s="225"/>
      <c r="OHC2284" s="225"/>
      <c r="OHD2284" s="225"/>
      <c r="OHE2284" s="225"/>
      <c r="OHF2284" s="225"/>
      <c r="OHG2284" s="225"/>
      <c r="OHH2284" s="225"/>
      <c r="OHI2284" s="225"/>
      <c r="OHJ2284" s="225"/>
      <c r="OHK2284" s="225"/>
      <c r="OHL2284" s="225"/>
      <c r="OHM2284" s="225"/>
      <c r="OHN2284" s="225"/>
      <c r="OHO2284" s="225"/>
      <c r="OHP2284" s="225"/>
      <c r="OHQ2284" s="225"/>
      <c r="OHR2284" s="225"/>
      <c r="OHS2284" s="225"/>
      <c r="OHT2284" s="225"/>
      <c r="OHU2284" s="225"/>
      <c r="OHV2284" s="225"/>
      <c r="OHW2284" s="225"/>
      <c r="OHX2284" s="225"/>
      <c r="OHY2284" s="225"/>
      <c r="OHZ2284" s="225"/>
      <c r="OIA2284" s="225"/>
      <c r="OIB2284" s="225"/>
      <c r="OIC2284" s="225"/>
      <c r="OID2284" s="225"/>
      <c r="OIE2284" s="225"/>
      <c r="OIF2284" s="225"/>
      <c r="OIG2284" s="225"/>
      <c r="OIH2284" s="225"/>
      <c r="OII2284" s="225"/>
      <c r="OIJ2284" s="225"/>
      <c r="OIK2284" s="225"/>
      <c r="OIL2284" s="225"/>
      <c r="OIM2284" s="225"/>
      <c r="OIN2284" s="225"/>
      <c r="OIO2284" s="225"/>
      <c r="OIP2284" s="225"/>
      <c r="OIQ2284" s="225"/>
      <c r="OIR2284" s="225"/>
      <c r="OIS2284" s="225"/>
      <c r="OIT2284" s="225"/>
      <c r="OIU2284" s="225"/>
      <c r="OIV2284" s="225"/>
      <c r="OIW2284" s="225"/>
      <c r="OIX2284" s="225"/>
      <c r="OIY2284" s="225"/>
      <c r="OIZ2284" s="225"/>
      <c r="OJA2284" s="225"/>
      <c r="OJB2284" s="225"/>
      <c r="OJC2284" s="225"/>
      <c r="OJD2284" s="225"/>
      <c r="OJE2284" s="225"/>
      <c r="OJF2284" s="225"/>
      <c r="OJG2284" s="225"/>
      <c r="OJH2284" s="225"/>
      <c r="OJI2284" s="225"/>
      <c r="OJJ2284" s="225"/>
      <c r="OJK2284" s="225"/>
      <c r="OJL2284" s="225"/>
      <c r="OJM2284" s="225"/>
      <c r="OJN2284" s="225"/>
      <c r="OJO2284" s="225"/>
      <c r="OJP2284" s="225"/>
      <c r="OJQ2284" s="225"/>
      <c r="OJR2284" s="225"/>
      <c r="OJS2284" s="225"/>
      <c r="OJT2284" s="225"/>
      <c r="OJU2284" s="225"/>
      <c r="OJV2284" s="225"/>
      <c r="OJW2284" s="225"/>
      <c r="OJX2284" s="225"/>
      <c r="OJY2284" s="225"/>
      <c r="OJZ2284" s="225"/>
      <c r="OKA2284" s="225"/>
      <c r="OKB2284" s="225"/>
      <c r="OKC2284" s="225"/>
      <c r="OKD2284" s="225"/>
      <c r="OKE2284" s="225"/>
      <c r="OKF2284" s="225"/>
      <c r="OKG2284" s="225"/>
      <c r="OKH2284" s="225"/>
      <c r="OKI2284" s="225"/>
      <c r="OKJ2284" s="225"/>
      <c r="OKK2284" s="225"/>
      <c r="OKL2284" s="225"/>
      <c r="OKM2284" s="225"/>
      <c r="OKN2284" s="225"/>
      <c r="OKO2284" s="225"/>
      <c r="OKP2284" s="225"/>
      <c r="OKQ2284" s="225"/>
      <c r="OKR2284" s="225"/>
      <c r="OKS2284" s="225"/>
      <c r="OKT2284" s="225"/>
      <c r="OKU2284" s="225"/>
      <c r="OKV2284" s="225"/>
      <c r="OKW2284" s="225"/>
      <c r="OKX2284" s="225"/>
      <c r="OKY2284" s="225"/>
      <c r="OKZ2284" s="225"/>
      <c r="OLA2284" s="225"/>
      <c r="OLB2284" s="225"/>
      <c r="OLC2284" s="225"/>
      <c r="OLD2284" s="225"/>
      <c r="OLE2284" s="225"/>
      <c r="OLF2284" s="225"/>
      <c r="OLG2284" s="225"/>
      <c r="OLH2284" s="225"/>
      <c r="OLI2284" s="225"/>
      <c r="OLJ2284" s="225"/>
      <c r="OLK2284" s="225"/>
      <c r="OLL2284" s="225"/>
      <c r="OLM2284" s="225"/>
      <c r="OLN2284" s="225"/>
      <c r="OLO2284" s="225"/>
      <c r="OLP2284" s="225"/>
      <c r="OLQ2284" s="225"/>
      <c r="OLR2284" s="225"/>
      <c r="OLS2284" s="225"/>
      <c r="OLT2284" s="225"/>
      <c r="OLU2284" s="225"/>
      <c r="OLV2284" s="225"/>
      <c r="OLW2284" s="225"/>
      <c r="OLX2284" s="225"/>
      <c r="OLY2284" s="225"/>
      <c r="OLZ2284" s="225"/>
      <c r="OMA2284" s="225"/>
      <c r="OMB2284" s="225"/>
      <c r="OMC2284" s="225"/>
      <c r="OMD2284" s="225"/>
      <c r="OME2284" s="225"/>
      <c r="OMF2284" s="225"/>
      <c r="OMG2284" s="225"/>
      <c r="OMH2284" s="225"/>
      <c r="OMI2284" s="225"/>
      <c r="OMJ2284" s="225"/>
      <c r="OMK2284" s="225"/>
      <c r="OML2284" s="225"/>
      <c r="OMM2284" s="225"/>
      <c r="OMN2284" s="225"/>
      <c r="OMO2284" s="225"/>
      <c r="OMP2284" s="225"/>
      <c r="OMQ2284" s="225"/>
      <c r="OMR2284" s="225"/>
      <c r="OMS2284" s="225"/>
      <c r="OMT2284" s="225"/>
      <c r="OMU2284" s="225"/>
      <c r="OMV2284" s="225"/>
      <c r="OMW2284" s="225"/>
      <c r="OMX2284" s="225"/>
      <c r="OMY2284" s="225"/>
      <c r="OMZ2284" s="225"/>
      <c r="ONA2284" s="225"/>
      <c r="ONB2284" s="225"/>
      <c r="ONC2284" s="225"/>
      <c r="OND2284" s="225"/>
      <c r="ONE2284" s="225"/>
      <c r="ONF2284" s="225"/>
      <c r="ONG2284" s="225"/>
      <c r="ONH2284" s="225"/>
      <c r="ONI2284" s="225"/>
      <c r="ONJ2284" s="225"/>
      <c r="ONK2284" s="225"/>
      <c r="ONL2284" s="225"/>
      <c r="ONM2284" s="225"/>
      <c r="ONN2284" s="225"/>
      <c r="ONO2284" s="225"/>
      <c r="ONP2284" s="225"/>
      <c r="ONQ2284" s="225"/>
      <c r="ONR2284" s="225"/>
      <c r="ONS2284" s="225"/>
      <c r="ONT2284" s="225"/>
      <c r="ONU2284" s="225"/>
      <c r="ONV2284" s="225"/>
      <c r="ONW2284" s="225"/>
      <c r="ONX2284" s="225"/>
      <c r="ONY2284" s="225"/>
      <c r="ONZ2284" s="225"/>
      <c r="OOA2284" s="225"/>
      <c r="OOB2284" s="225"/>
      <c r="OOC2284" s="225"/>
      <c r="OOD2284" s="225"/>
      <c r="OOE2284" s="225"/>
      <c r="OOF2284" s="225"/>
      <c r="OOG2284" s="225"/>
      <c r="OOH2284" s="225"/>
      <c r="OOI2284" s="225"/>
      <c r="OOJ2284" s="225"/>
      <c r="OOK2284" s="225"/>
      <c r="OOL2284" s="225"/>
      <c r="OOM2284" s="225"/>
      <c r="OON2284" s="225"/>
      <c r="OOO2284" s="225"/>
      <c r="OOP2284" s="225"/>
      <c r="OOQ2284" s="225"/>
      <c r="OOR2284" s="225"/>
      <c r="OOS2284" s="225"/>
      <c r="OOT2284" s="225"/>
      <c r="OOU2284" s="225"/>
      <c r="OOV2284" s="225"/>
      <c r="OOW2284" s="225"/>
      <c r="OOX2284" s="225"/>
      <c r="OOY2284" s="225"/>
      <c r="OOZ2284" s="225"/>
      <c r="OPA2284" s="225"/>
      <c r="OPB2284" s="225"/>
      <c r="OPC2284" s="225"/>
      <c r="OPD2284" s="225"/>
      <c r="OPE2284" s="225"/>
      <c r="OPF2284" s="225"/>
      <c r="OPG2284" s="225"/>
      <c r="OPH2284" s="225"/>
      <c r="OPI2284" s="225"/>
      <c r="OPJ2284" s="225"/>
      <c r="OPK2284" s="225"/>
      <c r="OPL2284" s="225"/>
      <c r="OPM2284" s="225"/>
      <c r="OPN2284" s="225"/>
      <c r="OPO2284" s="225"/>
      <c r="OPP2284" s="225"/>
      <c r="OPQ2284" s="225"/>
      <c r="OPR2284" s="225"/>
      <c r="OPS2284" s="225"/>
      <c r="OPT2284" s="225"/>
      <c r="OPU2284" s="225"/>
      <c r="OPV2284" s="225"/>
      <c r="OPW2284" s="225"/>
      <c r="OPX2284" s="225"/>
      <c r="OPY2284" s="225"/>
      <c r="OPZ2284" s="225"/>
      <c r="OQA2284" s="225"/>
      <c r="OQB2284" s="225"/>
      <c r="OQC2284" s="225"/>
      <c r="OQD2284" s="225"/>
      <c r="OQE2284" s="225"/>
      <c r="OQF2284" s="225"/>
      <c r="OQG2284" s="225"/>
      <c r="OQH2284" s="225"/>
      <c r="OQI2284" s="225"/>
      <c r="OQJ2284" s="225"/>
      <c r="OQK2284" s="225"/>
      <c r="OQL2284" s="225"/>
      <c r="OQM2284" s="225"/>
      <c r="OQN2284" s="225"/>
      <c r="OQO2284" s="225"/>
      <c r="OQP2284" s="225"/>
      <c r="OQQ2284" s="225"/>
      <c r="OQR2284" s="225"/>
      <c r="OQS2284" s="225"/>
      <c r="OQT2284" s="225"/>
      <c r="OQU2284" s="225"/>
      <c r="OQV2284" s="225"/>
      <c r="OQW2284" s="225"/>
      <c r="OQX2284" s="225"/>
      <c r="OQY2284" s="225"/>
      <c r="OQZ2284" s="225"/>
      <c r="ORA2284" s="225"/>
      <c r="ORB2284" s="225"/>
      <c r="ORC2284" s="225"/>
      <c r="ORD2284" s="225"/>
      <c r="ORE2284" s="225"/>
      <c r="ORF2284" s="225"/>
      <c r="ORG2284" s="225"/>
      <c r="ORH2284" s="225"/>
      <c r="ORI2284" s="225"/>
      <c r="ORJ2284" s="225"/>
      <c r="ORK2284" s="225"/>
      <c r="ORL2284" s="225"/>
      <c r="ORM2284" s="225"/>
      <c r="ORN2284" s="225"/>
      <c r="ORO2284" s="225"/>
      <c r="ORP2284" s="225"/>
      <c r="ORQ2284" s="225"/>
      <c r="ORR2284" s="225"/>
      <c r="ORS2284" s="225"/>
      <c r="ORT2284" s="225"/>
      <c r="ORU2284" s="225"/>
      <c r="ORV2284" s="225"/>
      <c r="ORW2284" s="225"/>
      <c r="ORX2284" s="225"/>
      <c r="ORY2284" s="225"/>
      <c r="ORZ2284" s="225"/>
      <c r="OSA2284" s="225"/>
      <c r="OSB2284" s="225"/>
      <c r="OSC2284" s="225"/>
      <c r="OSD2284" s="225"/>
      <c r="OSE2284" s="225"/>
      <c r="OSF2284" s="225"/>
      <c r="OSG2284" s="225"/>
      <c r="OSH2284" s="225"/>
      <c r="OSI2284" s="225"/>
      <c r="OSJ2284" s="225"/>
      <c r="OSK2284" s="225"/>
      <c r="OSL2284" s="225"/>
      <c r="OSM2284" s="225"/>
      <c r="OSN2284" s="225"/>
      <c r="OSO2284" s="225"/>
      <c r="OSP2284" s="225"/>
      <c r="OSQ2284" s="225"/>
      <c r="OSR2284" s="225"/>
      <c r="OSS2284" s="225"/>
      <c r="OST2284" s="225"/>
      <c r="OSU2284" s="225"/>
      <c r="OSV2284" s="225"/>
      <c r="OSW2284" s="225"/>
      <c r="OSX2284" s="225"/>
      <c r="OSY2284" s="225"/>
      <c r="OSZ2284" s="225"/>
      <c r="OTA2284" s="225"/>
      <c r="OTB2284" s="225"/>
      <c r="OTC2284" s="225"/>
      <c r="OTD2284" s="225"/>
      <c r="OTE2284" s="225"/>
      <c r="OTF2284" s="225"/>
      <c r="OTG2284" s="225"/>
      <c r="OTH2284" s="225"/>
      <c r="OTI2284" s="225"/>
      <c r="OTJ2284" s="225"/>
      <c r="OTK2284" s="225"/>
      <c r="OTL2284" s="225"/>
      <c r="OTM2284" s="225"/>
      <c r="OTN2284" s="225"/>
      <c r="OTO2284" s="225"/>
      <c r="OTP2284" s="225"/>
      <c r="OTQ2284" s="225"/>
      <c r="OTR2284" s="225"/>
      <c r="OTS2284" s="225"/>
      <c r="OTT2284" s="225"/>
      <c r="OTU2284" s="225"/>
      <c r="OTV2284" s="225"/>
      <c r="OTW2284" s="225"/>
      <c r="OTX2284" s="225"/>
      <c r="OTY2284" s="225"/>
      <c r="OTZ2284" s="225"/>
      <c r="OUA2284" s="225"/>
      <c r="OUB2284" s="225"/>
      <c r="OUC2284" s="225"/>
      <c r="OUD2284" s="225"/>
      <c r="OUE2284" s="225"/>
      <c r="OUF2284" s="225"/>
      <c r="OUG2284" s="225"/>
      <c r="OUH2284" s="225"/>
      <c r="OUI2284" s="225"/>
      <c r="OUJ2284" s="225"/>
      <c r="OUK2284" s="225"/>
      <c r="OUL2284" s="225"/>
      <c r="OUM2284" s="225"/>
      <c r="OUN2284" s="225"/>
      <c r="OUO2284" s="225"/>
      <c r="OUP2284" s="225"/>
      <c r="OUQ2284" s="225"/>
      <c r="OUR2284" s="225"/>
      <c r="OUS2284" s="225"/>
      <c r="OUT2284" s="225"/>
      <c r="OUU2284" s="225"/>
      <c r="OUV2284" s="225"/>
      <c r="OUW2284" s="225"/>
      <c r="OUX2284" s="225"/>
      <c r="OUY2284" s="225"/>
      <c r="OUZ2284" s="225"/>
      <c r="OVA2284" s="225"/>
      <c r="OVB2284" s="225"/>
      <c r="OVC2284" s="225"/>
      <c r="OVD2284" s="225"/>
      <c r="OVE2284" s="225"/>
      <c r="OVF2284" s="225"/>
      <c r="OVG2284" s="225"/>
      <c r="OVH2284" s="225"/>
      <c r="OVI2284" s="225"/>
      <c r="OVJ2284" s="225"/>
      <c r="OVK2284" s="225"/>
      <c r="OVL2284" s="225"/>
      <c r="OVM2284" s="225"/>
      <c r="OVN2284" s="225"/>
      <c r="OVO2284" s="225"/>
      <c r="OVP2284" s="225"/>
      <c r="OVQ2284" s="225"/>
      <c r="OVR2284" s="225"/>
      <c r="OVS2284" s="225"/>
      <c r="OVT2284" s="225"/>
      <c r="OVU2284" s="225"/>
      <c r="OVV2284" s="225"/>
      <c r="OVW2284" s="225"/>
      <c r="OVX2284" s="225"/>
      <c r="OVY2284" s="225"/>
      <c r="OVZ2284" s="225"/>
      <c r="OWA2284" s="225"/>
      <c r="OWB2284" s="225"/>
      <c r="OWC2284" s="225"/>
      <c r="OWD2284" s="225"/>
      <c r="OWE2284" s="225"/>
      <c r="OWF2284" s="225"/>
      <c r="OWG2284" s="225"/>
      <c r="OWH2284" s="225"/>
      <c r="OWI2284" s="225"/>
      <c r="OWJ2284" s="225"/>
      <c r="OWK2284" s="225"/>
      <c r="OWL2284" s="225"/>
      <c r="OWM2284" s="225"/>
      <c r="OWN2284" s="225"/>
      <c r="OWO2284" s="225"/>
      <c r="OWP2284" s="225"/>
      <c r="OWQ2284" s="225"/>
      <c r="OWR2284" s="225"/>
      <c r="OWS2284" s="225"/>
      <c r="OWT2284" s="225"/>
      <c r="OWU2284" s="225"/>
      <c r="OWV2284" s="225"/>
      <c r="OWW2284" s="225"/>
      <c r="OWX2284" s="225"/>
      <c r="OWY2284" s="225"/>
      <c r="OWZ2284" s="225"/>
      <c r="OXA2284" s="225"/>
      <c r="OXB2284" s="225"/>
      <c r="OXC2284" s="225"/>
      <c r="OXD2284" s="225"/>
      <c r="OXE2284" s="225"/>
      <c r="OXF2284" s="225"/>
      <c r="OXG2284" s="225"/>
      <c r="OXH2284" s="225"/>
      <c r="OXI2284" s="225"/>
      <c r="OXJ2284" s="225"/>
      <c r="OXK2284" s="225"/>
      <c r="OXL2284" s="225"/>
      <c r="OXM2284" s="225"/>
      <c r="OXN2284" s="225"/>
      <c r="OXO2284" s="225"/>
      <c r="OXP2284" s="225"/>
      <c r="OXQ2284" s="225"/>
      <c r="OXR2284" s="225"/>
      <c r="OXS2284" s="225"/>
      <c r="OXT2284" s="225"/>
      <c r="OXU2284" s="225"/>
      <c r="OXV2284" s="225"/>
      <c r="OXW2284" s="225"/>
      <c r="OXX2284" s="225"/>
      <c r="OXY2284" s="225"/>
      <c r="OXZ2284" s="225"/>
      <c r="OYA2284" s="225"/>
      <c r="OYB2284" s="225"/>
      <c r="OYC2284" s="225"/>
      <c r="OYD2284" s="225"/>
      <c r="OYE2284" s="225"/>
      <c r="OYF2284" s="225"/>
      <c r="OYG2284" s="225"/>
      <c r="OYH2284" s="225"/>
      <c r="OYI2284" s="225"/>
      <c r="OYJ2284" s="225"/>
      <c r="OYK2284" s="225"/>
      <c r="OYL2284" s="225"/>
      <c r="OYM2284" s="225"/>
      <c r="OYN2284" s="225"/>
      <c r="OYO2284" s="225"/>
      <c r="OYP2284" s="225"/>
      <c r="OYQ2284" s="225"/>
      <c r="OYR2284" s="225"/>
      <c r="OYS2284" s="225"/>
      <c r="OYT2284" s="225"/>
      <c r="OYU2284" s="225"/>
      <c r="OYV2284" s="225"/>
      <c r="OYW2284" s="225"/>
      <c r="OYX2284" s="225"/>
      <c r="OYY2284" s="225"/>
      <c r="OYZ2284" s="225"/>
      <c r="OZA2284" s="225"/>
      <c r="OZB2284" s="225"/>
      <c r="OZC2284" s="225"/>
      <c r="OZD2284" s="225"/>
      <c r="OZE2284" s="225"/>
      <c r="OZF2284" s="225"/>
      <c r="OZG2284" s="225"/>
      <c r="OZH2284" s="225"/>
      <c r="OZI2284" s="225"/>
      <c r="OZJ2284" s="225"/>
      <c r="OZK2284" s="225"/>
      <c r="OZL2284" s="225"/>
      <c r="OZM2284" s="225"/>
      <c r="OZN2284" s="225"/>
      <c r="OZO2284" s="225"/>
      <c r="OZP2284" s="225"/>
      <c r="OZQ2284" s="225"/>
      <c r="OZR2284" s="225"/>
      <c r="OZS2284" s="225"/>
      <c r="OZT2284" s="225"/>
      <c r="OZU2284" s="225"/>
      <c r="OZV2284" s="225"/>
      <c r="OZW2284" s="225"/>
      <c r="OZX2284" s="225"/>
      <c r="OZY2284" s="225"/>
      <c r="OZZ2284" s="225"/>
      <c r="PAA2284" s="225"/>
      <c r="PAB2284" s="225"/>
      <c r="PAC2284" s="225"/>
      <c r="PAD2284" s="225"/>
      <c r="PAE2284" s="225"/>
      <c r="PAF2284" s="225"/>
      <c r="PAG2284" s="225"/>
      <c r="PAH2284" s="225"/>
      <c r="PAI2284" s="225"/>
      <c r="PAJ2284" s="225"/>
      <c r="PAK2284" s="225"/>
      <c r="PAL2284" s="225"/>
      <c r="PAM2284" s="225"/>
      <c r="PAN2284" s="225"/>
      <c r="PAO2284" s="225"/>
      <c r="PAP2284" s="225"/>
      <c r="PAQ2284" s="225"/>
      <c r="PAR2284" s="225"/>
      <c r="PAS2284" s="225"/>
      <c r="PAT2284" s="225"/>
      <c r="PAU2284" s="225"/>
      <c r="PAV2284" s="225"/>
      <c r="PAW2284" s="225"/>
      <c r="PAX2284" s="225"/>
      <c r="PAY2284" s="225"/>
      <c r="PAZ2284" s="225"/>
      <c r="PBA2284" s="225"/>
      <c r="PBB2284" s="225"/>
      <c r="PBC2284" s="225"/>
      <c r="PBD2284" s="225"/>
      <c r="PBE2284" s="225"/>
      <c r="PBF2284" s="225"/>
      <c r="PBG2284" s="225"/>
      <c r="PBH2284" s="225"/>
      <c r="PBI2284" s="225"/>
      <c r="PBJ2284" s="225"/>
      <c r="PBK2284" s="225"/>
      <c r="PBL2284" s="225"/>
      <c r="PBM2284" s="225"/>
      <c r="PBN2284" s="225"/>
      <c r="PBO2284" s="225"/>
      <c r="PBP2284" s="225"/>
      <c r="PBQ2284" s="225"/>
      <c r="PBR2284" s="225"/>
      <c r="PBS2284" s="225"/>
      <c r="PBT2284" s="225"/>
      <c r="PBU2284" s="225"/>
      <c r="PBV2284" s="225"/>
      <c r="PBW2284" s="225"/>
      <c r="PBX2284" s="225"/>
      <c r="PBY2284" s="225"/>
      <c r="PBZ2284" s="225"/>
      <c r="PCA2284" s="225"/>
      <c r="PCB2284" s="225"/>
      <c r="PCC2284" s="225"/>
      <c r="PCD2284" s="225"/>
      <c r="PCE2284" s="225"/>
      <c r="PCF2284" s="225"/>
      <c r="PCG2284" s="225"/>
      <c r="PCH2284" s="225"/>
      <c r="PCI2284" s="225"/>
      <c r="PCJ2284" s="225"/>
      <c r="PCK2284" s="225"/>
      <c r="PCL2284" s="225"/>
      <c r="PCM2284" s="225"/>
      <c r="PCN2284" s="225"/>
      <c r="PCO2284" s="225"/>
      <c r="PCP2284" s="225"/>
      <c r="PCQ2284" s="225"/>
      <c r="PCR2284" s="225"/>
      <c r="PCS2284" s="225"/>
      <c r="PCT2284" s="225"/>
      <c r="PCU2284" s="225"/>
      <c r="PCV2284" s="225"/>
      <c r="PCW2284" s="225"/>
      <c r="PCX2284" s="225"/>
      <c r="PCY2284" s="225"/>
      <c r="PCZ2284" s="225"/>
      <c r="PDA2284" s="225"/>
      <c r="PDB2284" s="225"/>
      <c r="PDC2284" s="225"/>
      <c r="PDD2284" s="225"/>
      <c r="PDE2284" s="225"/>
      <c r="PDF2284" s="225"/>
      <c r="PDG2284" s="225"/>
      <c r="PDH2284" s="225"/>
      <c r="PDI2284" s="225"/>
      <c r="PDJ2284" s="225"/>
      <c r="PDK2284" s="225"/>
      <c r="PDL2284" s="225"/>
      <c r="PDM2284" s="225"/>
      <c r="PDN2284" s="225"/>
      <c r="PDO2284" s="225"/>
      <c r="PDP2284" s="225"/>
      <c r="PDQ2284" s="225"/>
      <c r="PDR2284" s="225"/>
      <c r="PDS2284" s="225"/>
      <c r="PDT2284" s="225"/>
      <c r="PDU2284" s="225"/>
      <c r="PDV2284" s="225"/>
      <c r="PDW2284" s="225"/>
      <c r="PDX2284" s="225"/>
      <c r="PDY2284" s="225"/>
      <c r="PDZ2284" s="225"/>
      <c r="PEA2284" s="225"/>
      <c r="PEB2284" s="225"/>
      <c r="PEC2284" s="225"/>
      <c r="PED2284" s="225"/>
      <c r="PEE2284" s="225"/>
      <c r="PEF2284" s="225"/>
      <c r="PEG2284" s="225"/>
      <c r="PEH2284" s="225"/>
      <c r="PEI2284" s="225"/>
      <c r="PEJ2284" s="225"/>
      <c r="PEK2284" s="225"/>
      <c r="PEL2284" s="225"/>
      <c r="PEM2284" s="225"/>
      <c r="PEN2284" s="225"/>
      <c r="PEO2284" s="225"/>
      <c r="PEP2284" s="225"/>
      <c r="PEQ2284" s="225"/>
      <c r="PER2284" s="225"/>
      <c r="PES2284" s="225"/>
      <c r="PET2284" s="225"/>
      <c r="PEU2284" s="225"/>
      <c r="PEV2284" s="225"/>
      <c r="PEW2284" s="225"/>
      <c r="PEX2284" s="225"/>
      <c r="PEY2284" s="225"/>
      <c r="PEZ2284" s="225"/>
      <c r="PFA2284" s="225"/>
      <c r="PFB2284" s="225"/>
      <c r="PFC2284" s="225"/>
      <c r="PFD2284" s="225"/>
      <c r="PFE2284" s="225"/>
      <c r="PFF2284" s="225"/>
      <c r="PFG2284" s="225"/>
      <c r="PFH2284" s="225"/>
      <c r="PFI2284" s="225"/>
      <c r="PFJ2284" s="225"/>
      <c r="PFK2284" s="225"/>
      <c r="PFL2284" s="225"/>
      <c r="PFM2284" s="225"/>
      <c r="PFN2284" s="225"/>
      <c r="PFO2284" s="225"/>
      <c r="PFP2284" s="225"/>
      <c r="PFQ2284" s="225"/>
      <c r="PFR2284" s="225"/>
      <c r="PFS2284" s="225"/>
      <c r="PFT2284" s="225"/>
      <c r="PFU2284" s="225"/>
      <c r="PFV2284" s="225"/>
      <c r="PFW2284" s="225"/>
      <c r="PFX2284" s="225"/>
      <c r="PFY2284" s="225"/>
      <c r="PFZ2284" s="225"/>
      <c r="PGA2284" s="225"/>
      <c r="PGB2284" s="225"/>
      <c r="PGC2284" s="225"/>
      <c r="PGD2284" s="225"/>
      <c r="PGE2284" s="225"/>
      <c r="PGF2284" s="225"/>
      <c r="PGG2284" s="225"/>
      <c r="PGH2284" s="225"/>
      <c r="PGI2284" s="225"/>
      <c r="PGJ2284" s="225"/>
      <c r="PGK2284" s="225"/>
      <c r="PGL2284" s="225"/>
      <c r="PGM2284" s="225"/>
      <c r="PGN2284" s="225"/>
      <c r="PGO2284" s="225"/>
      <c r="PGP2284" s="225"/>
      <c r="PGQ2284" s="225"/>
      <c r="PGR2284" s="225"/>
      <c r="PGS2284" s="225"/>
      <c r="PGT2284" s="225"/>
      <c r="PGU2284" s="225"/>
      <c r="PGV2284" s="225"/>
      <c r="PGW2284" s="225"/>
      <c r="PGX2284" s="225"/>
      <c r="PGY2284" s="225"/>
      <c r="PGZ2284" s="225"/>
      <c r="PHA2284" s="225"/>
      <c r="PHB2284" s="225"/>
      <c r="PHC2284" s="225"/>
      <c r="PHD2284" s="225"/>
      <c r="PHE2284" s="225"/>
      <c r="PHF2284" s="225"/>
      <c r="PHG2284" s="225"/>
      <c r="PHH2284" s="225"/>
      <c r="PHI2284" s="225"/>
      <c r="PHJ2284" s="225"/>
      <c r="PHK2284" s="225"/>
      <c r="PHL2284" s="225"/>
      <c r="PHM2284" s="225"/>
      <c r="PHN2284" s="225"/>
      <c r="PHO2284" s="225"/>
      <c r="PHP2284" s="225"/>
      <c r="PHQ2284" s="225"/>
      <c r="PHR2284" s="225"/>
      <c r="PHS2284" s="225"/>
      <c r="PHT2284" s="225"/>
      <c r="PHU2284" s="225"/>
      <c r="PHV2284" s="225"/>
      <c r="PHW2284" s="225"/>
      <c r="PHX2284" s="225"/>
      <c r="PHY2284" s="225"/>
      <c r="PHZ2284" s="225"/>
      <c r="PIA2284" s="225"/>
      <c r="PIB2284" s="225"/>
      <c r="PIC2284" s="225"/>
      <c r="PID2284" s="225"/>
      <c r="PIE2284" s="225"/>
      <c r="PIF2284" s="225"/>
      <c r="PIG2284" s="225"/>
      <c r="PIH2284" s="225"/>
      <c r="PII2284" s="225"/>
      <c r="PIJ2284" s="225"/>
      <c r="PIK2284" s="225"/>
      <c r="PIL2284" s="225"/>
      <c r="PIM2284" s="225"/>
      <c r="PIN2284" s="225"/>
      <c r="PIO2284" s="225"/>
      <c r="PIP2284" s="225"/>
      <c r="PIQ2284" s="225"/>
      <c r="PIR2284" s="225"/>
      <c r="PIS2284" s="225"/>
      <c r="PIT2284" s="225"/>
      <c r="PIU2284" s="225"/>
      <c r="PIV2284" s="225"/>
      <c r="PIW2284" s="225"/>
      <c r="PIX2284" s="225"/>
      <c r="PIY2284" s="225"/>
      <c r="PIZ2284" s="225"/>
      <c r="PJA2284" s="225"/>
      <c r="PJB2284" s="225"/>
      <c r="PJC2284" s="225"/>
      <c r="PJD2284" s="225"/>
      <c r="PJE2284" s="225"/>
      <c r="PJF2284" s="225"/>
      <c r="PJG2284" s="225"/>
      <c r="PJH2284" s="225"/>
      <c r="PJI2284" s="225"/>
      <c r="PJJ2284" s="225"/>
      <c r="PJK2284" s="225"/>
      <c r="PJL2284" s="225"/>
      <c r="PJM2284" s="225"/>
      <c r="PJN2284" s="225"/>
      <c r="PJO2284" s="225"/>
      <c r="PJP2284" s="225"/>
      <c r="PJQ2284" s="225"/>
      <c r="PJR2284" s="225"/>
      <c r="PJS2284" s="225"/>
      <c r="PJT2284" s="225"/>
      <c r="PJU2284" s="225"/>
      <c r="PJV2284" s="225"/>
      <c r="PJW2284" s="225"/>
      <c r="PJX2284" s="225"/>
      <c r="PJY2284" s="225"/>
      <c r="PJZ2284" s="225"/>
      <c r="PKA2284" s="225"/>
      <c r="PKB2284" s="225"/>
      <c r="PKC2284" s="225"/>
      <c r="PKD2284" s="225"/>
      <c r="PKE2284" s="225"/>
      <c r="PKF2284" s="225"/>
      <c r="PKG2284" s="225"/>
      <c r="PKH2284" s="225"/>
      <c r="PKI2284" s="225"/>
      <c r="PKJ2284" s="225"/>
      <c r="PKK2284" s="225"/>
      <c r="PKL2284" s="225"/>
      <c r="PKM2284" s="225"/>
      <c r="PKN2284" s="225"/>
      <c r="PKO2284" s="225"/>
      <c r="PKP2284" s="225"/>
      <c r="PKQ2284" s="225"/>
      <c r="PKR2284" s="225"/>
      <c r="PKS2284" s="225"/>
      <c r="PKT2284" s="225"/>
      <c r="PKU2284" s="225"/>
      <c r="PKV2284" s="225"/>
      <c r="PKW2284" s="225"/>
      <c r="PKX2284" s="225"/>
      <c r="PKY2284" s="225"/>
      <c r="PKZ2284" s="225"/>
      <c r="PLA2284" s="225"/>
      <c r="PLB2284" s="225"/>
      <c r="PLC2284" s="225"/>
      <c r="PLD2284" s="225"/>
      <c r="PLE2284" s="225"/>
      <c r="PLF2284" s="225"/>
      <c r="PLG2284" s="225"/>
      <c r="PLH2284" s="225"/>
      <c r="PLI2284" s="225"/>
      <c r="PLJ2284" s="225"/>
      <c r="PLK2284" s="225"/>
      <c r="PLL2284" s="225"/>
      <c r="PLM2284" s="225"/>
      <c r="PLN2284" s="225"/>
      <c r="PLO2284" s="225"/>
      <c r="PLP2284" s="225"/>
      <c r="PLQ2284" s="225"/>
      <c r="PLR2284" s="225"/>
      <c r="PLS2284" s="225"/>
      <c r="PLT2284" s="225"/>
      <c r="PLU2284" s="225"/>
      <c r="PLV2284" s="225"/>
      <c r="PLW2284" s="225"/>
      <c r="PLX2284" s="225"/>
      <c r="PLY2284" s="225"/>
      <c r="PLZ2284" s="225"/>
      <c r="PMA2284" s="225"/>
      <c r="PMB2284" s="225"/>
      <c r="PMC2284" s="225"/>
      <c r="PMD2284" s="225"/>
      <c r="PME2284" s="225"/>
      <c r="PMF2284" s="225"/>
      <c r="PMG2284" s="225"/>
      <c r="PMH2284" s="225"/>
      <c r="PMI2284" s="225"/>
      <c r="PMJ2284" s="225"/>
      <c r="PMK2284" s="225"/>
      <c r="PML2284" s="225"/>
      <c r="PMM2284" s="225"/>
      <c r="PMN2284" s="225"/>
      <c r="PMO2284" s="225"/>
      <c r="PMP2284" s="225"/>
      <c r="PMQ2284" s="225"/>
      <c r="PMR2284" s="225"/>
      <c r="PMS2284" s="225"/>
      <c r="PMT2284" s="225"/>
      <c r="PMU2284" s="225"/>
      <c r="PMV2284" s="225"/>
      <c r="PMW2284" s="225"/>
      <c r="PMX2284" s="225"/>
      <c r="PMY2284" s="225"/>
      <c r="PMZ2284" s="225"/>
      <c r="PNA2284" s="225"/>
      <c r="PNB2284" s="225"/>
      <c r="PNC2284" s="225"/>
      <c r="PND2284" s="225"/>
      <c r="PNE2284" s="225"/>
      <c r="PNF2284" s="225"/>
      <c r="PNG2284" s="225"/>
      <c r="PNH2284" s="225"/>
      <c r="PNI2284" s="225"/>
      <c r="PNJ2284" s="225"/>
      <c r="PNK2284" s="225"/>
      <c r="PNL2284" s="225"/>
      <c r="PNM2284" s="225"/>
      <c r="PNN2284" s="225"/>
      <c r="PNO2284" s="225"/>
      <c r="PNP2284" s="225"/>
      <c r="PNQ2284" s="225"/>
      <c r="PNR2284" s="225"/>
      <c r="PNS2284" s="225"/>
      <c r="PNT2284" s="225"/>
      <c r="PNU2284" s="225"/>
      <c r="PNV2284" s="225"/>
      <c r="PNW2284" s="225"/>
      <c r="PNX2284" s="225"/>
      <c r="PNY2284" s="225"/>
      <c r="PNZ2284" s="225"/>
      <c r="POA2284" s="225"/>
      <c r="POB2284" s="225"/>
      <c r="POC2284" s="225"/>
      <c r="POD2284" s="225"/>
      <c r="POE2284" s="225"/>
      <c r="POF2284" s="225"/>
      <c r="POG2284" s="225"/>
      <c r="POH2284" s="225"/>
      <c r="POI2284" s="225"/>
      <c r="POJ2284" s="225"/>
      <c r="POK2284" s="225"/>
      <c r="POL2284" s="225"/>
      <c r="POM2284" s="225"/>
      <c r="PON2284" s="225"/>
      <c r="POO2284" s="225"/>
      <c r="POP2284" s="225"/>
      <c r="POQ2284" s="225"/>
      <c r="POR2284" s="225"/>
      <c r="POS2284" s="225"/>
      <c r="POT2284" s="225"/>
      <c r="POU2284" s="225"/>
      <c r="POV2284" s="225"/>
      <c r="POW2284" s="225"/>
      <c r="POX2284" s="225"/>
      <c r="POY2284" s="225"/>
      <c r="POZ2284" s="225"/>
      <c r="PPA2284" s="225"/>
      <c r="PPB2284" s="225"/>
      <c r="PPC2284" s="225"/>
      <c r="PPD2284" s="225"/>
      <c r="PPE2284" s="225"/>
      <c r="PPF2284" s="225"/>
      <c r="PPG2284" s="225"/>
      <c r="PPH2284" s="225"/>
      <c r="PPI2284" s="225"/>
      <c r="PPJ2284" s="225"/>
      <c r="PPK2284" s="225"/>
      <c r="PPL2284" s="225"/>
      <c r="PPM2284" s="225"/>
      <c r="PPN2284" s="225"/>
      <c r="PPO2284" s="225"/>
      <c r="PPP2284" s="225"/>
      <c r="PPQ2284" s="225"/>
      <c r="PPR2284" s="225"/>
      <c r="PPS2284" s="225"/>
      <c r="PPT2284" s="225"/>
      <c r="PPU2284" s="225"/>
      <c r="PPV2284" s="225"/>
      <c r="PPW2284" s="225"/>
      <c r="PPX2284" s="225"/>
      <c r="PPY2284" s="225"/>
      <c r="PPZ2284" s="225"/>
      <c r="PQA2284" s="225"/>
      <c r="PQB2284" s="225"/>
      <c r="PQC2284" s="225"/>
      <c r="PQD2284" s="225"/>
      <c r="PQE2284" s="225"/>
      <c r="PQF2284" s="225"/>
      <c r="PQG2284" s="225"/>
      <c r="PQH2284" s="225"/>
      <c r="PQI2284" s="225"/>
      <c r="PQJ2284" s="225"/>
      <c r="PQK2284" s="225"/>
      <c r="PQL2284" s="225"/>
      <c r="PQM2284" s="225"/>
      <c r="PQN2284" s="225"/>
      <c r="PQO2284" s="225"/>
      <c r="PQP2284" s="225"/>
      <c r="PQQ2284" s="225"/>
      <c r="PQR2284" s="225"/>
      <c r="PQS2284" s="225"/>
      <c r="PQT2284" s="225"/>
      <c r="PQU2284" s="225"/>
      <c r="PQV2284" s="225"/>
      <c r="PQW2284" s="225"/>
      <c r="PQX2284" s="225"/>
      <c r="PQY2284" s="225"/>
      <c r="PQZ2284" s="225"/>
      <c r="PRA2284" s="225"/>
      <c r="PRB2284" s="225"/>
      <c r="PRC2284" s="225"/>
      <c r="PRD2284" s="225"/>
      <c r="PRE2284" s="225"/>
      <c r="PRF2284" s="225"/>
      <c r="PRG2284" s="225"/>
      <c r="PRH2284" s="225"/>
      <c r="PRI2284" s="225"/>
      <c r="PRJ2284" s="225"/>
      <c r="PRK2284" s="225"/>
      <c r="PRL2284" s="225"/>
      <c r="PRM2284" s="225"/>
      <c r="PRN2284" s="225"/>
      <c r="PRO2284" s="225"/>
      <c r="PRP2284" s="225"/>
      <c r="PRQ2284" s="225"/>
      <c r="PRR2284" s="225"/>
      <c r="PRS2284" s="225"/>
      <c r="PRT2284" s="225"/>
      <c r="PRU2284" s="225"/>
      <c r="PRV2284" s="225"/>
      <c r="PRW2284" s="225"/>
      <c r="PRX2284" s="225"/>
      <c r="PRY2284" s="225"/>
      <c r="PRZ2284" s="225"/>
      <c r="PSA2284" s="225"/>
      <c r="PSB2284" s="225"/>
      <c r="PSC2284" s="225"/>
      <c r="PSD2284" s="225"/>
      <c r="PSE2284" s="225"/>
      <c r="PSF2284" s="225"/>
      <c r="PSG2284" s="225"/>
      <c r="PSH2284" s="225"/>
      <c r="PSI2284" s="225"/>
      <c r="PSJ2284" s="225"/>
      <c r="PSK2284" s="225"/>
      <c r="PSL2284" s="225"/>
      <c r="PSM2284" s="225"/>
      <c r="PSN2284" s="225"/>
      <c r="PSO2284" s="225"/>
      <c r="PSP2284" s="225"/>
      <c r="PSQ2284" s="225"/>
      <c r="PSR2284" s="225"/>
      <c r="PSS2284" s="225"/>
      <c r="PST2284" s="225"/>
      <c r="PSU2284" s="225"/>
      <c r="PSV2284" s="225"/>
      <c r="PSW2284" s="225"/>
      <c r="PSX2284" s="225"/>
      <c r="PSY2284" s="225"/>
      <c r="PSZ2284" s="225"/>
      <c r="PTA2284" s="225"/>
      <c r="PTB2284" s="225"/>
      <c r="PTC2284" s="225"/>
      <c r="PTD2284" s="225"/>
      <c r="PTE2284" s="225"/>
      <c r="PTF2284" s="225"/>
      <c r="PTG2284" s="225"/>
      <c r="PTH2284" s="225"/>
      <c r="PTI2284" s="225"/>
      <c r="PTJ2284" s="225"/>
      <c r="PTK2284" s="225"/>
      <c r="PTL2284" s="225"/>
      <c r="PTM2284" s="225"/>
      <c r="PTN2284" s="225"/>
      <c r="PTO2284" s="225"/>
      <c r="PTP2284" s="225"/>
      <c r="PTQ2284" s="225"/>
      <c r="PTR2284" s="225"/>
      <c r="PTS2284" s="225"/>
      <c r="PTT2284" s="225"/>
      <c r="PTU2284" s="225"/>
      <c r="PTV2284" s="225"/>
      <c r="PTW2284" s="225"/>
      <c r="PTX2284" s="225"/>
      <c r="PTY2284" s="225"/>
      <c r="PTZ2284" s="225"/>
      <c r="PUA2284" s="225"/>
      <c r="PUB2284" s="225"/>
      <c r="PUC2284" s="225"/>
      <c r="PUD2284" s="225"/>
      <c r="PUE2284" s="225"/>
      <c r="PUF2284" s="225"/>
      <c r="PUG2284" s="225"/>
      <c r="PUH2284" s="225"/>
      <c r="PUI2284" s="225"/>
      <c r="PUJ2284" s="225"/>
      <c r="PUK2284" s="225"/>
      <c r="PUL2284" s="225"/>
      <c r="PUM2284" s="225"/>
      <c r="PUN2284" s="225"/>
      <c r="PUO2284" s="225"/>
      <c r="PUP2284" s="225"/>
      <c r="PUQ2284" s="225"/>
      <c r="PUR2284" s="225"/>
      <c r="PUS2284" s="225"/>
      <c r="PUT2284" s="225"/>
      <c r="PUU2284" s="225"/>
      <c r="PUV2284" s="225"/>
      <c r="PUW2284" s="225"/>
      <c r="PUX2284" s="225"/>
      <c r="PUY2284" s="225"/>
      <c r="PUZ2284" s="225"/>
      <c r="PVA2284" s="225"/>
      <c r="PVB2284" s="225"/>
      <c r="PVC2284" s="225"/>
      <c r="PVD2284" s="225"/>
      <c r="PVE2284" s="225"/>
      <c r="PVF2284" s="225"/>
      <c r="PVG2284" s="225"/>
      <c r="PVH2284" s="225"/>
      <c r="PVI2284" s="225"/>
      <c r="PVJ2284" s="225"/>
      <c r="PVK2284" s="225"/>
      <c r="PVL2284" s="225"/>
      <c r="PVM2284" s="225"/>
      <c r="PVN2284" s="225"/>
      <c r="PVO2284" s="225"/>
      <c r="PVP2284" s="225"/>
      <c r="PVQ2284" s="225"/>
      <c r="PVR2284" s="225"/>
      <c r="PVS2284" s="225"/>
      <c r="PVT2284" s="225"/>
      <c r="PVU2284" s="225"/>
      <c r="PVV2284" s="225"/>
      <c r="PVW2284" s="225"/>
      <c r="PVX2284" s="225"/>
      <c r="PVY2284" s="225"/>
      <c r="PVZ2284" s="225"/>
      <c r="PWA2284" s="225"/>
      <c r="PWB2284" s="225"/>
      <c r="PWC2284" s="225"/>
      <c r="PWD2284" s="225"/>
      <c r="PWE2284" s="225"/>
      <c r="PWF2284" s="225"/>
      <c r="PWG2284" s="225"/>
      <c r="PWH2284" s="225"/>
      <c r="PWI2284" s="225"/>
      <c r="PWJ2284" s="225"/>
      <c r="PWK2284" s="225"/>
      <c r="PWL2284" s="225"/>
      <c r="PWM2284" s="225"/>
      <c r="PWN2284" s="225"/>
      <c r="PWO2284" s="225"/>
      <c r="PWP2284" s="225"/>
      <c r="PWQ2284" s="225"/>
      <c r="PWR2284" s="225"/>
      <c r="PWS2284" s="225"/>
      <c r="PWT2284" s="225"/>
      <c r="PWU2284" s="225"/>
      <c r="PWV2284" s="225"/>
      <c r="PWW2284" s="225"/>
      <c r="PWX2284" s="225"/>
      <c r="PWY2284" s="225"/>
      <c r="PWZ2284" s="225"/>
      <c r="PXA2284" s="225"/>
      <c r="PXB2284" s="225"/>
      <c r="PXC2284" s="225"/>
      <c r="PXD2284" s="225"/>
      <c r="PXE2284" s="225"/>
      <c r="PXF2284" s="225"/>
      <c r="PXG2284" s="225"/>
      <c r="PXH2284" s="225"/>
      <c r="PXI2284" s="225"/>
      <c r="PXJ2284" s="225"/>
      <c r="PXK2284" s="225"/>
      <c r="PXL2284" s="225"/>
      <c r="PXM2284" s="225"/>
      <c r="PXN2284" s="225"/>
      <c r="PXO2284" s="225"/>
      <c r="PXP2284" s="225"/>
      <c r="PXQ2284" s="225"/>
      <c r="PXR2284" s="225"/>
      <c r="PXS2284" s="225"/>
      <c r="PXT2284" s="225"/>
      <c r="PXU2284" s="225"/>
      <c r="PXV2284" s="225"/>
      <c r="PXW2284" s="225"/>
      <c r="PXX2284" s="225"/>
      <c r="PXY2284" s="225"/>
      <c r="PXZ2284" s="225"/>
      <c r="PYA2284" s="225"/>
      <c r="PYB2284" s="225"/>
      <c r="PYC2284" s="225"/>
      <c r="PYD2284" s="225"/>
      <c r="PYE2284" s="225"/>
      <c r="PYF2284" s="225"/>
      <c r="PYG2284" s="225"/>
      <c r="PYH2284" s="225"/>
      <c r="PYI2284" s="225"/>
      <c r="PYJ2284" s="225"/>
      <c r="PYK2284" s="225"/>
      <c r="PYL2284" s="225"/>
      <c r="PYM2284" s="225"/>
      <c r="PYN2284" s="225"/>
      <c r="PYO2284" s="225"/>
      <c r="PYP2284" s="225"/>
      <c r="PYQ2284" s="225"/>
      <c r="PYR2284" s="225"/>
      <c r="PYS2284" s="225"/>
      <c r="PYT2284" s="225"/>
      <c r="PYU2284" s="225"/>
      <c r="PYV2284" s="225"/>
      <c r="PYW2284" s="225"/>
      <c r="PYX2284" s="225"/>
      <c r="PYY2284" s="225"/>
      <c r="PYZ2284" s="225"/>
      <c r="PZA2284" s="225"/>
      <c r="PZB2284" s="225"/>
      <c r="PZC2284" s="225"/>
      <c r="PZD2284" s="225"/>
      <c r="PZE2284" s="225"/>
      <c r="PZF2284" s="225"/>
      <c r="PZG2284" s="225"/>
      <c r="PZH2284" s="225"/>
      <c r="PZI2284" s="225"/>
      <c r="PZJ2284" s="225"/>
      <c r="PZK2284" s="225"/>
      <c r="PZL2284" s="225"/>
      <c r="PZM2284" s="225"/>
      <c r="PZN2284" s="225"/>
      <c r="PZO2284" s="225"/>
      <c r="PZP2284" s="225"/>
      <c r="PZQ2284" s="225"/>
      <c r="PZR2284" s="225"/>
      <c r="PZS2284" s="225"/>
      <c r="PZT2284" s="225"/>
      <c r="PZU2284" s="225"/>
      <c r="PZV2284" s="225"/>
      <c r="PZW2284" s="225"/>
      <c r="PZX2284" s="225"/>
      <c r="PZY2284" s="225"/>
      <c r="PZZ2284" s="225"/>
      <c r="QAA2284" s="225"/>
      <c r="QAB2284" s="225"/>
      <c r="QAC2284" s="225"/>
      <c r="QAD2284" s="225"/>
      <c r="QAE2284" s="225"/>
      <c r="QAF2284" s="225"/>
      <c r="QAG2284" s="225"/>
      <c r="QAH2284" s="225"/>
      <c r="QAI2284" s="225"/>
      <c r="QAJ2284" s="225"/>
      <c r="QAK2284" s="225"/>
      <c r="QAL2284" s="225"/>
      <c r="QAM2284" s="225"/>
      <c r="QAN2284" s="225"/>
      <c r="QAO2284" s="225"/>
      <c r="QAP2284" s="225"/>
      <c r="QAQ2284" s="225"/>
      <c r="QAR2284" s="225"/>
      <c r="QAS2284" s="225"/>
      <c r="QAT2284" s="225"/>
      <c r="QAU2284" s="225"/>
      <c r="QAV2284" s="225"/>
      <c r="QAW2284" s="225"/>
      <c r="QAX2284" s="225"/>
      <c r="QAY2284" s="225"/>
      <c r="QAZ2284" s="225"/>
      <c r="QBA2284" s="225"/>
      <c r="QBB2284" s="225"/>
      <c r="QBC2284" s="225"/>
      <c r="QBD2284" s="225"/>
      <c r="QBE2284" s="225"/>
      <c r="QBF2284" s="225"/>
      <c r="QBG2284" s="225"/>
      <c r="QBH2284" s="225"/>
      <c r="QBI2284" s="225"/>
      <c r="QBJ2284" s="225"/>
      <c r="QBK2284" s="225"/>
      <c r="QBL2284" s="225"/>
      <c r="QBM2284" s="225"/>
      <c r="QBN2284" s="225"/>
      <c r="QBO2284" s="225"/>
      <c r="QBP2284" s="225"/>
      <c r="QBQ2284" s="225"/>
      <c r="QBR2284" s="225"/>
      <c r="QBS2284" s="225"/>
      <c r="QBT2284" s="225"/>
      <c r="QBU2284" s="225"/>
      <c r="QBV2284" s="225"/>
      <c r="QBW2284" s="225"/>
      <c r="QBX2284" s="225"/>
      <c r="QBY2284" s="225"/>
      <c r="QBZ2284" s="225"/>
      <c r="QCA2284" s="225"/>
      <c r="QCB2284" s="225"/>
      <c r="QCC2284" s="225"/>
      <c r="QCD2284" s="225"/>
      <c r="QCE2284" s="225"/>
      <c r="QCF2284" s="225"/>
      <c r="QCG2284" s="225"/>
      <c r="QCH2284" s="225"/>
      <c r="QCI2284" s="225"/>
      <c r="QCJ2284" s="225"/>
      <c r="QCK2284" s="225"/>
      <c r="QCL2284" s="225"/>
      <c r="QCM2284" s="225"/>
      <c r="QCN2284" s="225"/>
      <c r="QCO2284" s="225"/>
      <c r="QCP2284" s="225"/>
      <c r="QCQ2284" s="225"/>
      <c r="QCR2284" s="225"/>
      <c r="QCS2284" s="225"/>
      <c r="QCT2284" s="225"/>
      <c r="QCU2284" s="225"/>
      <c r="QCV2284" s="225"/>
      <c r="QCW2284" s="225"/>
      <c r="QCX2284" s="225"/>
      <c r="QCY2284" s="225"/>
      <c r="QCZ2284" s="225"/>
      <c r="QDA2284" s="225"/>
      <c r="QDB2284" s="225"/>
      <c r="QDC2284" s="225"/>
      <c r="QDD2284" s="225"/>
      <c r="QDE2284" s="225"/>
      <c r="QDF2284" s="225"/>
      <c r="QDG2284" s="225"/>
      <c r="QDH2284" s="225"/>
      <c r="QDI2284" s="225"/>
      <c r="QDJ2284" s="225"/>
      <c r="QDK2284" s="225"/>
      <c r="QDL2284" s="225"/>
      <c r="QDM2284" s="225"/>
      <c r="QDN2284" s="225"/>
      <c r="QDO2284" s="225"/>
      <c r="QDP2284" s="225"/>
      <c r="QDQ2284" s="225"/>
      <c r="QDR2284" s="225"/>
      <c r="QDS2284" s="225"/>
      <c r="QDT2284" s="225"/>
      <c r="QDU2284" s="225"/>
      <c r="QDV2284" s="225"/>
      <c r="QDW2284" s="225"/>
      <c r="QDX2284" s="225"/>
      <c r="QDY2284" s="225"/>
      <c r="QDZ2284" s="225"/>
      <c r="QEA2284" s="225"/>
      <c r="QEB2284" s="225"/>
      <c r="QEC2284" s="225"/>
      <c r="QED2284" s="225"/>
      <c r="QEE2284" s="225"/>
      <c r="QEF2284" s="225"/>
      <c r="QEG2284" s="225"/>
      <c r="QEH2284" s="225"/>
      <c r="QEI2284" s="225"/>
      <c r="QEJ2284" s="225"/>
      <c r="QEK2284" s="225"/>
      <c r="QEL2284" s="225"/>
      <c r="QEM2284" s="225"/>
      <c r="QEN2284" s="225"/>
      <c r="QEO2284" s="225"/>
      <c r="QEP2284" s="225"/>
      <c r="QEQ2284" s="225"/>
      <c r="QER2284" s="225"/>
      <c r="QES2284" s="225"/>
      <c r="QET2284" s="225"/>
      <c r="QEU2284" s="225"/>
      <c r="QEV2284" s="225"/>
      <c r="QEW2284" s="225"/>
      <c r="QEX2284" s="225"/>
      <c r="QEY2284" s="225"/>
      <c r="QEZ2284" s="225"/>
      <c r="QFA2284" s="225"/>
      <c r="QFB2284" s="225"/>
      <c r="QFC2284" s="225"/>
      <c r="QFD2284" s="225"/>
      <c r="QFE2284" s="225"/>
      <c r="QFF2284" s="225"/>
      <c r="QFG2284" s="225"/>
      <c r="QFH2284" s="225"/>
      <c r="QFI2284" s="225"/>
      <c r="QFJ2284" s="225"/>
      <c r="QFK2284" s="225"/>
      <c r="QFL2284" s="225"/>
      <c r="QFM2284" s="225"/>
      <c r="QFN2284" s="225"/>
      <c r="QFO2284" s="225"/>
      <c r="QFP2284" s="225"/>
      <c r="QFQ2284" s="225"/>
      <c r="QFR2284" s="225"/>
      <c r="QFS2284" s="225"/>
      <c r="QFT2284" s="225"/>
      <c r="QFU2284" s="225"/>
      <c r="QFV2284" s="225"/>
      <c r="QFW2284" s="225"/>
      <c r="QFX2284" s="225"/>
      <c r="QFY2284" s="225"/>
      <c r="QFZ2284" s="225"/>
      <c r="QGA2284" s="225"/>
      <c r="QGB2284" s="225"/>
      <c r="QGC2284" s="225"/>
      <c r="QGD2284" s="225"/>
      <c r="QGE2284" s="225"/>
      <c r="QGF2284" s="225"/>
      <c r="QGG2284" s="225"/>
      <c r="QGH2284" s="225"/>
      <c r="QGI2284" s="225"/>
      <c r="QGJ2284" s="225"/>
      <c r="QGK2284" s="225"/>
      <c r="QGL2284" s="225"/>
      <c r="QGM2284" s="225"/>
      <c r="QGN2284" s="225"/>
      <c r="QGO2284" s="225"/>
      <c r="QGP2284" s="225"/>
      <c r="QGQ2284" s="225"/>
      <c r="QGR2284" s="225"/>
      <c r="QGS2284" s="225"/>
      <c r="QGT2284" s="225"/>
      <c r="QGU2284" s="225"/>
      <c r="QGV2284" s="225"/>
      <c r="QGW2284" s="225"/>
      <c r="QGX2284" s="225"/>
      <c r="QGY2284" s="225"/>
      <c r="QGZ2284" s="225"/>
      <c r="QHA2284" s="225"/>
      <c r="QHB2284" s="225"/>
      <c r="QHC2284" s="225"/>
      <c r="QHD2284" s="225"/>
      <c r="QHE2284" s="225"/>
      <c r="QHF2284" s="225"/>
      <c r="QHG2284" s="225"/>
      <c r="QHH2284" s="225"/>
      <c r="QHI2284" s="225"/>
      <c r="QHJ2284" s="225"/>
      <c r="QHK2284" s="225"/>
      <c r="QHL2284" s="225"/>
      <c r="QHM2284" s="225"/>
      <c r="QHN2284" s="225"/>
      <c r="QHO2284" s="225"/>
      <c r="QHP2284" s="225"/>
      <c r="QHQ2284" s="225"/>
      <c r="QHR2284" s="225"/>
      <c r="QHS2284" s="225"/>
      <c r="QHT2284" s="225"/>
      <c r="QHU2284" s="225"/>
      <c r="QHV2284" s="225"/>
      <c r="QHW2284" s="225"/>
      <c r="QHX2284" s="225"/>
      <c r="QHY2284" s="225"/>
      <c r="QHZ2284" s="225"/>
      <c r="QIA2284" s="225"/>
      <c r="QIB2284" s="225"/>
      <c r="QIC2284" s="225"/>
      <c r="QID2284" s="225"/>
      <c r="QIE2284" s="225"/>
      <c r="QIF2284" s="225"/>
      <c r="QIG2284" s="225"/>
      <c r="QIH2284" s="225"/>
      <c r="QII2284" s="225"/>
      <c r="QIJ2284" s="225"/>
      <c r="QIK2284" s="225"/>
      <c r="QIL2284" s="225"/>
      <c r="QIM2284" s="225"/>
      <c r="QIN2284" s="225"/>
      <c r="QIO2284" s="225"/>
      <c r="QIP2284" s="225"/>
      <c r="QIQ2284" s="225"/>
      <c r="QIR2284" s="225"/>
      <c r="QIS2284" s="225"/>
      <c r="QIT2284" s="225"/>
      <c r="QIU2284" s="225"/>
      <c r="QIV2284" s="225"/>
      <c r="QIW2284" s="225"/>
      <c r="QIX2284" s="225"/>
      <c r="QIY2284" s="225"/>
      <c r="QIZ2284" s="225"/>
      <c r="QJA2284" s="225"/>
      <c r="QJB2284" s="225"/>
      <c r="QJC2284" s="225"/>
      <c r="QJD2284" s="225"/>
      <c r="QJE2284" s="225"/>
      <c r="QJF2284" s="225"/>
      <c r="QJG2284" s="225"/>
      <c r="QJH2284" s="225"/>
      <c r="QJI2284" s="225"/>
      <c r="QJJ2284" s="225"/>
      <c r="QJK2284" s="225"/>
      <c r="QJL2284" s="225"/>
      <c r="QJM2284" s="225"/>
      <c r="QJN2284" s="225"/>
      <c r="QJO2284" s="225"/>
      <c r="QJP2284" s="225"/>
      <c r="QJQ2284" s="225"/>
      <c r="QJR2284" s="225"/>
      <c r="QJS2284" s="225"/>
      <c r="QJT2284" s="225"/>
      <c r="QJU2284" s="225"/>
      <c r="QJV2284" s="225"/>
      <c r="QJW2284" s="225"/>
      <c r="QJX2284" s="225"/>
      <c r="QJY2284" s="225"/>
      <c r="QJZ2284" s="225"/>
      <c r="QKA2284" s="225"/>
      <c r="QKB2284" s="225"/>
      <c r="QKC2284" s="225"/>
      <c r="QKD2284" s="225"/>
      <c r="QKE2284" s="225"/>
      <c r="QKF2284" s="225"/>
      <c r="QKG2284" s="225"/>
      <c r="QKH2284" s="225"/>
      <c r="QKI2284" s="225"/>
      <c r="QKJ2284" s="225"/>
      <c r="QKK2284" s="225"/>
      <c r="QKL2284" s="225"/>
      <c r="QKM2284" s="225"/>
      <c r="QKN2284" s="225"/>
      <c r="QKO2284" s="225"/>
      <c r="QKP2284" s="225"/>
      <c r="QKQ2284" s="225"/>
      <c r="QKR2284" s="225"/>
      <c r="QKS2284" s="225"/>
      <c r="QKT2284" s="225"/>
      <c r="QKU2284" s="225"/>
      <c r="QKV2284" s="225"/>
      <c r="QKW2284" s="225"/>
      <c r="QKX2284" s="225"/>
      <c r="QKY2284" s="225"/>
      <c r="QKZ2284" s="225"/>
      <c r="QLA2284" s="225"/>
      <c r="QLB2284" s="225"/>
      <c r="QLC2284" s="225"/>
      <c r="QLD2284" s="225"/>
      <c r="QLE2284" s="225"/>
      <c r="QLF2284" s="225"/>
      <c r="QLG2284" s="225"/>
      <c r="QLH2284" s="225"/>
      <c r="QLI2284" s="225"/>
      <c r="QLJ2284" s="225"/>
      <c r="QLK2284" s="225"/>
      <c r="QLL2284" s="225"/>
      <c r="QLM2284" s="225"/>
      <c r="QLN2284" s="225"/>
      <c r="QLO2284" s="225"/>
      <c r="QLP2284" s="225"/>
      <c r="QLQ2284" s="225"/>
      <c r="QLR2284" s="225"/>
      <c r="QLS2284" s="225"/>
      <c r="QLT2284" s="225"/>
      <c r="QLU2284" s="225"/>
      <c r="QLV2284" s="225"/>
      <c r="QLW2284" s="225"/>
      <c r="QLX2284" s="225"/>
      <c r="QLY2284" s="225"/>
      <c r="QLZ2284" s="225"/>
      <c r="QMA2284" s="225"/>
      <c r="QMB2284" s="225"/>
      <c r="QMC2284" s="225"/>
      <c r="QMD2284" s="225"/>
      <c r="QME2284" s="225"/>
      <c r="QMF2284" s="225"/>
      <c r="QMG2284" s="225"/>
      <c r="QMH2284" s="225"/>
      <c r="QMI2284" s="225"/>
      <c r="QMJ2284" s="225"/>
      <c r="QMK2284" s="225"/>
      <c r="QML2284" s="225"/>
      <c r="QMM2284" s="225"/>
      <c r="QMN2284" s="225"/>
      <c r="QMO2284" s="225"/>
      <c r="QMP2284" s="225"/>
      <c r="QMQ2284" s="225"/>
      <c r="QMR2284" s="225"/>
      <c r="QMS2284" s="225"/>
      <c r="QMT2284" s="225"/>
      <c r="QMU2284" s="225"/>
      <c r="QMV2284" s="225"/>
      <c r="QMW2284" s="225"/>
      <c r="QMX2284" s="225"/>
      <c r="QMY2284" s="225"/>
      <c r="QMZ2284" s="225"/>
      <c r="QNA2284" s="225"/>
      <c r="QNB2284" s="225"/>
      <c r="QNC2284" s="225"/>
      <c r="QND2284" s="225"/>
      <c r="QNE2284" s="225"/>
      <c r="QNF2284" s="225"/>
      <c r="QNG2284" s="225"/>
      <c r="QNH2284" s="225"/>
      <c r="QNI2284" s="225"/>
      <c r="QNJ2284" s="225"/>
      <c r="QNK2284" s="225"/>
      <c r="QNL2284" s="225"/>
      <c r="QNM2284" s="225"/>
      <c r="QNN2284" s="225"/>
      <c r="QNO2284" s="225"/>
      <c r="QNP2284" s="225"/>
      <c r="QNQ2284" s="225"/>
      <c r="QNR2284" s="225"/>
      <c r="QNS2284" s="225"/>
      <c r="QNT2284" s="225"/>
      <c r="QNU2284" s="225"/>
      <c r="QNV2284" s="225"/>
      <c r="QNW2284" s="225"/>
      <c r="QNX2284" s="225"/>
      <c r="QNY2284" s="225"/>
      <c r="QNZ2284" s="225"/>
      <c r="QOA2284" s="225"/>
      <c r="QOB2284" s="225"/>
      <c r="QOC2284" s="225"/>
      <c r="QOD2284" s="225"/>
      <c r="QOE2284" s="225"/>
      <c r="QOF2284" s="225"/>
      <c r="QOG2284" s="225"/>
      <c r="QOH2284" s="225"/>
      <c r="QOI2284" s="225"/>
      <c r="QOJ2284" s="225"/>
      <c r="QOK2284" s="225"/>
      <c r="QOL2284" s="225"/>
      <c r="QOM2284" s="225"/>
      <c r="QON2284" s="225"/>
      <c r="QOO2284" s="225"/>
      <c r="QOP2284" s="225"/>
      <c r="QOQ2284" s="225"/>
      <c r="QOR2284" s="225"/>
      <c r="QOS2284" s="225"/>
      <c r="QOT2284" s="225"/>
      <c r="QOU2284" s="225"/>
      <c r="QOV2284" s="225"/>
      <c r="QOW2284" s="225"/>
      <c r="QOX2284" s="225"/>
      <c r="QOY2284" s="225"/>
      <c r="QOZ2284" s="225"/>
      <c r="QPA2284" s="225"/>
      <c r="QPB2284" s="225"/>
      <c r="QPC2284" s="225"/>
      <c r="QPD2284" s="225"/>
      <c r="QPE2284" s="225"/>
      <c r="QPF2284" s="225"/>
      <c r="QPG2284" s="225"/>
      <c r="QPH2284" s="225"/>
      <c r="QPI2284" s="225"/>
      <c r="QPJ2284" s="225"/>
      <c r="QPK2284" s="225"/>
      <c r="QPL2284" s="225"/>
      <c r="QPM2284" s="225"/>
      <c r="QPN2284" s="225"/>
      <c r="QPO2284" s="225"/>
      <c r="QPP2284" s="225"/>
      <c r="QPQ2284" s="225"/>
      <c r="QPR2284" s="225"/>
      <c r="QPS2284" s="225"/>
      <c r="QPT2284" s="225"/>
      <c r="QPU2284" s="225"/>
      <c r="QPV2284" s="225"/>
      <c r="QPW2284" s="225"/>
      <c r="QPX2284" s="225"/>
      <c r="QPY2284" s="225"/>
      <c r="QPZ2284" s="225"/>
      <c r="QQA2284" s="225"/>
      <c r="QQB2284" s="225"/>
      <c r="QQC2284" s="225"/>
      <c r="QQD2284" s="225"/>
      <c r="QQE2284" s="225"/>
      <c r="QQF2284" s="225"/>
      <c r="QQG2284" s="225"/>
      <c r="QQH2284" s="225"/>
      <c r="QQI2284" s="225"/>
      <c r="QQJ2284" s="225"/>
      <c r="QQK2284" s="225"/>
      <c r="QQL2284" s="225"/>
      <c r="QQM2284" s="225"/>
      <c r="QQN2284" s="225"/>
      <c r="QQO2284" s="225"/>
      <c r="QQP2284" s="225"/>
      <c r="QQQ2284" s="225"/>
      <c r="QQR2284" s="225"/>
      <c r="QQS2284" s="225"/>
      <c r="QQT2284" s="225"/>
      <c r="QQU2284" s="225"/>
      <c r="QQV2284" s="225"/>
      <c r="QQW2284" s="225"/>
      <c r="QQX2284" s="225"/>
      <c r="QQY2284" s="225"/>
      <c r="QQZ2284" s="225"/>
      <c r="QRA2284" s="225"/>
      <c r="QRB2284" s="225"/>
      <c r="QRC2284" s="225"/>
      <c r="QRD2284" s="225"/>
      <c r="QRE2284" s="225"/>
      <c r="QRF2284" s="225"/>
      <c r="QRG2284" s="225"/>
      <c r="QRH2284" s="225"/>
      <c r="QRI2284" s="225"/>
      <c r="QRJ2284" s="225"/>
      <c r="QRK2284" s="225"/>
      <c r="QRL2284" s="225"/>
      <c r="QRM2284" s="225"/>
      <c r="QRN2284" s="225"/>
      <c r="QRO2284" s="225"/>
      <c r="QRP2284" s="225"/>
      <c r="QRQ2284" s="225"/>
      <c r="QRR2284" s="225"/>
      <c r="QRS2284" s="225"/>
      <c r="QRT2284" s="225"/>
      <c r="QRU2284" s="225"/>
      <c r="QRV2284" s="225"/>
      <c r="QRW2284" s="225"/>
      <c r="QRX2284" s="225"/>
      <c r="QRY2284" s="225"/>
      <c r="QRZ2284" s="225"/>
      <c r="QSA2284" s="225"/>
      <c r="QSB2284" s="225"/>
      <c r="QSC2284" s="225"/>
      <c r="QSD2284" s="225"/>
      <c r="QSE2284" s="225"/>
      <c r="QSF2284" s="225"/>
      <c r="QSG2284" s="225"/>
      <c r="QSH2284" s="225"/>
      <c r="QSI2284" s="225"/>
      <c r="QSJ2284" s="225"/>
      <c r="QSK2284" s="225"/>
      <c r="QSL2284" s="225"/>
      <c r="QSM2284" s="225"/>
      <c r="QSN2284" s="225"/>
      <c r="QSO2284" s="225"/>
      <c r="QSP2284" s="225"/>
      <c r="QSQ2284" s="225"/>
      <c r="QSR2284" s="225"/>
      <c r="QSS2284" s="225"/>
      <c r="QST2284" s="225"/>
      <c r="QSU2284" s="225"/>
      <c r="QSV2284" s="225"/>
      <c r="QSW2284" s="225"/>
      <c r="QSX2284" s="225"/>
      <c r="QSY2284" s="225"/>
      <c r="QSZ2284" s="225"/>
      <c r="QTA2284" s="225"/>
      <c r="QTB2284" s="225"/>
      <c r="QTC2284" s="225"/>
      <c r="QTD2284" s="225"/>
      <c r="QTE2284" s="225"/>
      <c r="QTF2284" s="225"/>
      <c r="QTG2284" s="225"/>
      <c r="QTH2284" s="225"/>
      <c r="QTI2284" s="225"/>
      <c r="QTJ2284" s="225"/>
      <c r="QTK2284" s="225"/>
      <c r="QTL2284" s="225"/>
      <c r="QTM2284" s="225"/>
      <c r="QTN2284" s="225"/>
      <c r="QTO2284" s="225"/>
      <c r="QTP2284" s="225"/>
      <c r="QTQ2284" s="225"/>
      <c r="QTR2284" s="225"/>
      <c r="QTS2284" s="225"/>
      <c r="QTT2284" s="225"/>
      <c r="QTU2284" s="225"/>
      <c r="QTV2284" s="225"/>
      <c r="QTW2284" s="225"/>
      <c r="QTX2284" s="225"/>
      <c r="QTY2284" s="225"/>
      <c r="QTZ2284" s="225"/>
      <c r="QUA2284" s="225"/>
      <c r="QUB2284" s="225"/>
      <c r="QUC2284" s="225"/>
      <c r="QUD2284" s="225"/>
      <c r="QUE2284" s="225"/>
      <c r="QUF2284" s="225"/>
      <c r="QUG2284" s="225"/>
      <c r="QUH2284" s="225"/>
      <c r="QUI2284" s="225"/>
      <c r="QUJ2284" s="225"/>
      <c r="QUK2284" s="225"/>
      <c r="QUL2284" s="225"/>
      <c r="QUM2284" s="225"/>
      <c r="QUN2284" s="225"/>
      <c r="QUO2284" s="225"/>
      <c r="QUP2284" s="225"/>
      <c r="QUQ2284" s="225"/>
      <c r="QUR2284" s="225"/>
      <c r="QUS2284" s="225"/>
      <c r="QUT2284" s="225"/>
      <c r="QUU2284" s="225"/>
      <c r="QUV2284" s="225"/>
      <c r="QUW2284" s="225"/>
      <c r="QUX2284" s="225"/>
      <c r="QUY2284" s="225"/>
      <c r="QUZ2284" s="225"/>
      <c r="QVA2284" s="225"/>
      <c r="QVB2284" s="225"/>
      <c r="QVC2284" s="225"/>
      <c r="QVD2284" s="225"/>
      <c r="QVE2284" s="225"/>
      <c r="QVF2284" s="225"/>
      <c r="QVG2284" s="225"/>
      <c r="QVH2284" s="225"/>
      <c r="QVI2284" s="225"/>
      <c r="QVJ2284" s="225"/>
      <c r="QVK2284" s="225"/>
      <c r="QVL2284" s="225"/>
      <c r="QVM2284" s="225"/>
      <c r="QVN2284" s="225"/>
      <c r="QVO2284" s="225"/>
      <c r="QVP2284" s="225"/>
      <c r="QVQ2284" s="225"/>
      <c r="QVR2284" s="225"/>
      <c r="QVS2284" s="225"/>
      <c r="QVT2284" s="225"/>
      <c r="QVU2284" s="225"/>
      <c r="QVV2284" s="225"/>
      <c r="QVW2284" s="225"/>
      <c r="QVX2284" s="225"/>
      <c r="QVY2284" s="225"/>
      <c r="QVZ2284" s="225"/>
      <c r="QWA2284" s="225"/>
      <c r="QWB2284" s="225"/>
      <c r="QWC2284" s="225"/>
      <c r="QWD2284" s="225"/>
      <c r="QWE2284" s="225"/>
      <c r="QWF2284" s="225"/>
      <c r="QWG2284" s="225"/>
      <c r="QWH2284" s="225"/>
      <c r="QWI2284" s="225"/>
      <c r="QWJ2284" s="225"/>
      <c r="QWK2284" s="225"/>
      <c r="QWL2284" s="225"/>
      <c r="QWM2284" s="225"/>
      <c r="QWN2284" s="225"/>
      <c r="QWO2284" s="225"/>
      <c r="QWP2284" s="225"/>
      <c r="QWQ2284" s="225"/>
      <c r="QWR2284" s="225"/>
      <c r="QWS2284" s="225"/>
      <c r="QWT2284" s="225"/>
      <c r="QWU2284" s="225"/>
      <c r="QWV2284" s="225"/>
      <c r="QWW2284" s="225"/>
      <c r="QWX2284" s="225"/>
      <c r="QWY2284" s="225"/>
      <c r="QWZ2284" s="225"/>
      <c r="QXA2284" s="225"/>
      <c r="QXB2284" s="225"/>
      <c r="QXC2284" s="225"/>
      <c r="QXD2284" s="225"/>
      <c r="QXE2284" s="225"/>
      <c r="QXF2284" s="225"/>
      <c r="QXG2284" s="225"/>
      <c r="QXH2284" s="225"/>
      <c r="QXI2284" s="225"/>
      <c r="QXJ2284" s="225"/>
      <c r="QXK2284" s="225"/>
      <c r="QXL2284" s="225"/>
      <c r="QXM2284" s="225"/>
      <c r="QXN2284" s="225"/>
      <c r="QXO2284" s="225"/>
      <c r="QXP2284" s="225"/>
      <c r="QXQ2284" s="225"/>
      <c r="QXR2284" s="225"/>
      <c r="QXS2284" s="225"/>
      <c r="QXT2284" s="225"/>
      <c r="QXU2284" s="225"/>
      <c r="QXV2284" s="225"/>
      <c r="QXW2284" s="225"/>
      <c r="QXX2284" s="225"/>
      <c r="QXY2284" s="225"/>
      <c r="QXZ2284" s="225"/>
      <c r="QYA2284" s="225"/>
      <c r="QYB2284" s="225"/>
      <c r="QYC2284" s="225"/>
      <c r="QYD2284" s="225"/>
      <c r="QYE2284" s="225"/>
      <c r="QYF2284" s="225"/>
      <c r="QYG2284" s="225"/>
      <c r="QYH2284" s="225"/>
      <c r="QYI2284" s="225"/>
      <c r="QYJ2284" s="225"/>
      <c r="QYK2284" s="225"/>
      <c r="QYL2284" s="225"/>
      <c r="QYM2284" s="225"/>
      <c r="QYN2284" s="225"/>
      <c r="QYO2284" s="225"/>
      <c r="QYP2284" s="225"/>
      <c r="QYQ2284" s="225"/>
      <c r="QYR2284" s="225"/>
      <c r="QYS2284" s="225"/>
      <c r="QYT2284" s="225"/>
      <c r="QYU2284" s="225"/>
      <c r="QYV2284" s="225"/>
      <c r="QYW2284" s="225"/>
      <c r="QYX2284" s="225"/>
      <c r="QYY2284" s="225"/>
      <c r="QYZ2284" s="225"/>
      <c r="QZA2284" s="225"/>
      <c r="QZB2284" s="225"/>
      <c r="QZC2284" s="225"/>
      <c r="QZD2284" s="225"/>
      <c r="QZE2284" s="225"/>
      <c r="QZF2284" s="225"/>
      <c r="QZG2284" s="225"/>
      <c r="QZH2284" s="225"/>
      <c r="QZI2284" s="225"/>
      <c r="QZJ2284" s="225"/>
      <c r="QZK2284" s="225"/>
      <c r="QZL2284" s="225"/>
      <c r="QZM2284" s="225"/>
      <c r="QZN2284" s="225"/>
      <c r="QZO2284" s="225"/>
      <c r="QZP2284" s="225"/>
      <c r="QZQ2284" s="225"/>
      <c r="QZR2284" s="225"/>
      <c r="QZS2284" s="225"/>
      <c r="QZT2284" s="225"/>
      <c r="QZU2284" s="225"/>
      <c r="QZV2284" s="225"/>
      <c r="QZW2284" s="225"/>
      <c r="QZX2284" s="225"/>
      <c r="QZY2284" s="225"/>
      <c r="QZZ2284" s="225"/>
      <c r="RAA2284" s="225"/>
      <c r="RAB2284" s="225"/>
      <c r="RAC2284" s="225"/>
      <c r="RAD2284" s="225"/>
      <c r="RAE2284" s="225"/>
      <c r="RAF2284" s="225"/>
      <c r="RAG2284" s="225"/>
      <c r="RAH2284" s="225"/>
      <c r="RAI2284" s="225"/>
      <c r="RAJ2284" s="225"/>
      <c r="RAK2284" s="225"/>
      <c r="RAL2284" s="225"/>
      <c r="RAM2284" s="225"/>
      <c r="RAN2284" s="225"/>
      <c r="RAO2284" s="225"/>
      <c r="RAP2284" s="225"/>
      <c r="RAQ2284" s="225"/>
      <c r="RAR2284" s="225"/>
      <c r="RAS2284" s="225"/>
      <c r="RAT2284" s="225"/>
      <c r="RAU2284" s="225"/>
      <c r="RAV2284" s="225"/>
      <c r="RAW2284" s="225"/>
      <c r="RAX2284" s="225"/>
      <c r="RAY2284" s="225"/>
      <c r="RAZ2284" s="225"/>
      <c r="RBA2284" s="225"/>
      <c r="RBB2284" s="225"/>
      <c r="RBC2284" s="225"/>
      <c r="RBD2284" s="225"/>
      <c r="RBE2284" s="225"/>
      <c r="RBF2284" s="225"/>
      <c r="RBG2284" s="225"/>
      <c r="RBH2284" s="225"/>
      <c r="RBI2284" s="225"/>
      <c r="RBJ2284" s="225"/>
      <c r="RBK2284" s="225"/>
      <c r="RBL2284" s="225"/>
      <c r="RBM2284" s="225"/>
      <c r="RBN2284" s="225"/>
      <c r="RBO2284" s="225"/>
      <c r="RBP2284" s="225"/>
      <c r="RBQ2284" s="225"/>
      <c r="RBR2284" s="225"/>
      <c r="RBS2284" s="225"/>
      <c r="RBT2284" s="225"/>
      <c r="RBU2284" s="225"/>
      <c r="RBV2284" s="225"/>
      <c r="RBW2284" s="225"/>
      <c r="RBX2284" s="225"/>
      <c r="RBY2284" s="225"/>
      <c r="RBZ2284" s="225"/>
      <c r="RCA2284" s="225"/>
      <c r="RCB2284" s="225"/>
      <c r="RCC2284" s="225"/>
      <c r="RCD2284" s="225"/>
      <c r="RCE2284" s="225"/>
      <c r="RCF2284" s="225"/>
      <c r="RCG2284" s="225"/>
      <c r="RCH2284" s="225"/>
      <c r="RCI2284" s="225"/>
      <c r="RCJ2284" s="225"/>
      <c r="RCK2284" s="225"/>
      <c r="RCL2284" s="225"/>
      <c r="RCM2284" s="225"/>
      <c r="RCN2284" s="225"/>
      <c r="RCO2284" s="225"/>
      <c r="RCP2284" s="225"/>
      <c r="RCQ2284" s="225"/>
      <c r="RCR2284" s="225"/>
      <c r="RCS2284" s="225"/>
      <c r="RCT2284" s="225"/>
      <c r="RCU2284" s="225"/>
      <c r="RCV2284" s="225"/>
      <c r="RCW2284" s="225"/>
      <c r="RCX2284" s="225"/>
      <c r="RCY2284" s="225"/>
      <c r="RCZ2284" s="225"/>
      <c r="RDA2284" s="225"/>
      <c r="RDB2284" s="225"/>
      <c r="RDC2284" s="225"/>
      <c r="RDD2284" s="225"/>
      <c r="RDE2284" s="225"/>
      <c r="RDF2284" s="225"/>
      <c r="RDG2284" s="225"/>
      <c r="RDH2284" s="225"/>
      <c r="RDI2284" s="225"/>
      <c r="RDJ2284" s="225"/>
      <c r="RDK2284" s="225"/>
      <c r="RDL2284" s="225"/>
      <c r="RDM2284" s="225"/>
      <c r="RDN2284" s="225"/>
      <c r="RDO2284" s="225"/>
      <c r="RDP2284" s="225"/>
      <c r="RDQ2284" s="225"/>
      <c r="RDR2284" s="225"/>
      <c r="RDS2284" s="225"/>
      <c r="RDT2284" s="225"/>
      <c r="RDU2284" s="225"/>
      <c r="RDV2284" s="225"/>
      <c r="RDW2284" s="225"/>
      <c r="RDX2284" s="225"/>
      <c r="RDY2284" s="225"/>
      <c r="RDZ2284" s="225"/>
      <c r="REA2284" s="225"/>
      <c r="REB2284" s="225"/>
      <c r="REC2284" s="225"/>
      <c r="RED2284" s="225"/>
      <c r="REE2284" s="225"/>
      <c r="REF2284" s="225"/>
      <c r="REG2284" s="225"/>
      <c r="REH2284" s="225"/>
      <c r="REI2284" s="225"/>
      <c r="REJ2284" s="225"/>
      <c r="REK2284" s="225"/>
      <c r="REL2284" s="225"/>
      <c r="REM2284" s="225"/>
      <c r="REN2284" s="225"/>
      <c r="REO2284" s="225"/>
      <c r="REP2284" s="225"/>
      <c r="REQ2284" s="225"/>
      <c r="RER2284" s="225"/>
      <c r="RES2284" s="225"/>
      <c r="RET2284" s="225"/>
      <c r="REU2284" s="225"/>
      <c r="REV2284" s="225"/>
      <c r="REW2284" s="225"/>
      <c r="REX2284" s="225"/>
      <c r="REY2284" s="225"/>
      <c r="REZ2284" s="225"/>
      <c r="RFA2284" s="225"/>
      <c r="RFB2284" s="225"/>
      <c r="RFC2284" s="225"/>
      <c r="RFD2284" s="225"/>
      <c r="RFE2284" s="225"/>
      <c r="RFF2284" s="225"/>
      <c r="RFG2284" s="225"/>
      <c r="RFH2284" s="225"/>
      <c r="RFI2284" s="225"/>
      <c r="RFJ2284" s="225"/>
      <c r="RFK2284" s="225"/>
      <c r="RFL2284" s="225"/>
      <c r="RFM2284" s="225"/>
      <c r="RFN2284" s="225"/>
      <c r="RFO2284" s="225"/>
      <c r="RFP2284" s="225"/>
      <c r="RFQ2284" s="225"/>
      <c r="RFR2284" s="225"/>
      <c r="RFS2284" s="225"/>
      <c r="RFT2284" s="225"/>
      <c r="RFU2284" s="225"/>
      <c r="RFV2284" s="225"/>
      <c r="RFW2284" s="225"/>
      <c r="RFX2284" s="225"/>
      <c r="RFY2284" s="225"/>
      <c r="RFZ2284" s="225"/>
      <c r="RGA2284" s="225"/>
      <c r="RGB2284" s="225"/>
      <c r="RGC2284" s="225"/>
      <c r="RGD2284" s="225"/>
      <c r="RGE2284" s="225"/>
      <c r="RGF2284" s="225"/>
      <c r="RGG2284" s="225"/>
      <c r="RGH2284" s="225"/>
      <c r="RGI2284" s="225"/>
      <c r="RGJ2284" s="225"/>
      <c r="RGK2284" s="225"/>
      <c r="RGL2284" s="225"/>
      <c r="RGM2284" s="225"/>
      <c r="RGN2284" s="225"/>
      <c r="RGO2284" s="225"/>
      <c r="RGP2284" s="225"/>
      <c r="RGQ2284" s="225"/>
      <c r="RGR2284" s="225"/>
      <c r="RGS2284" s="225"/>
      <c r="RGT2284" s="225"/>
      <c r="RGU2284" s="225"/>
      <c r="RGV2284" s="225"/>
      <c r="RGW2284" s="225"/>
      <c r="RGX2284" s="225"/>
      <c r="RGY2284" s="225"/>
      <c r="RGZ2284" s="225"/>
      <c r="RHA2284" s="225"/>
      <c r="RHB2284" s="225"/>
      <c r="RHC2284" s="225"/>
      <c r="RHD2284" s="225"/>
      <c r="RHE2284" s="225"/>
      <c r="RHF2284" s="225"/>
      <c r="RHG2284" s="225"/>
      <c r="RHH2284" s="225"/>
      <c r="RHI2284" s="225"/>
      <c r="RHJ2284" s="225"/>
      <c r="RHK2284" s="225"/>
      <c r="RHL2284" s="225"/>
      <c r="RHM2284" s="225"/>
      <c r="RHN2284" s="225"/>
      <c r="RHO2284" s="225"/>
      <c r="RHP2284" s="225"/>
      <c r="RHQ2284" s="225"/>
      <c r="RHR2284" s="225"/>
      <c r="RHS2284" s="225"/>
      <c r="RHT2284" s="225"/>
      <c r="RHU2284" s="225"/>
      <c r="RHV2284" s="225"/>
      <c r="RHW2284" s="225"/>
      <c r="RHX2284" s="225"/>
      <c r="RHY2284" s="225"/>
      <c r="RHZ2284" s="225"/>
      <c r="RIA2284" s="225"/>
      <c r="RIB2284" s="225"/>
      <c r="RIC2284" s="225"/>
      <c r="RID2284" s="225"/>
      <c r="RIE2284" s="225"/>
      <c r="RIF2284" s="225"/>
      <c r="RIG2284" s="225"/>
      <c r="RIH2284" s="225"/>
      <c r="RII2284" s="225"/>
      <c r="RIJ2284" s="225"/>
      <c r="RIK2284" s="225"/>
      <c r="RIL2284" s="225"/>
      <c r="RIM2284" s="225"/>
      <c r="RIN2284" s="225"/>
      <c r="RIO2284" s="225"/>
      <c r="RIP2284" s="225"/>
      <c r="RIQ2284" s="225"/>
      <c r="RIR2284" s="225"/>
      <c r="RIS2284" s="225"/>
      <c r="RIT2284" s="225"/>
      <c r="RIU2284" s="225"/>
      <c r="RIV2284" s="225"/>
      <c r="RIW2284" s="225"/>
      <c r="RIX2284" s="225"/>
      <c r="RIY2284" s="225"/>
      <c r="RIZ2284" s="225"/>
      <c r="RJA2284" s="225"/>
      <c r="RJB2284" s="225"/>
      <c r="RJC2284" s="225"/>
      <c r="RJD2284" s="225"/>
      <c r="RJE2284" s="225"/>
      <c r="RJF2284" s="225"/>
      <c r="RJG2284" s="225"/>
      <c r="RJH2284" s="225"/>
      <c r="RJI2284" s="225"/>
      <c r="RJJ2284" s="225"/>
      <c r="RJK2284" s="225"/>
      <c r="RJL2284" s="225"/>
      <c r="RJM2284" s="225"/>
      <c r="RJN2284" s="225"/>
      <c r="RJO2284" s="225"/>
      <c r="RJP2284" s="225"/>
      <c r="RJQ2284" s="225"/>
      <c r="RJR2284" s="225"/>
      <c r="RJS2284" s="225"/>
      <c r="RJT2284" s="225"/>
      <c r="RJU2284" s="225"/>
      <c r="RJV2284" s="225"/>
      <c r="RJW2284" s="225"/>
      <c r="RJX2284" s="225"/>
      <c r="RJY2284" s="225"/>
      <c r="RJZ2284" s="225"/>
      <c r="RKA2284" s="225"/>
      <c r="RKB2284" s="225"/>
      <c r="RKC2284" s="225"/>
      <c r="RKD2284" s="225"/>
      <c r="RKE2284" s="225"/>
      <c r="RKF2284" s="225"/>
      <c r="RKG2284" s="225"/>
      <c r="RKH2284" s="225"/>
      <c r="RKI2284" s="225"/>
      <c r="RKJ2284" s="225"/>
      <c r="RKK2284" s="225"/>
      <c r="RKL2284" s="225"/>
      <c r="RKM2284" s="225"/>
      <c r="RKN2284" s="225"/>
      <c r="RKO2284" s="225"/>
      <c r="RKP2284" s="225"/>
      <c r="RKQ2284" s="225"/>
      <c r="RKR2284" s="225"/>
      <c r="RKS2284" s="225"/>
      <c r="RKT2284" s="225"/>
      <c r="RKU2284" s="225"/>
      <c r="RKV2284" s="225"/>
      <c r="RKW2284" s="225"/>
      <c r="RKX2284" s="225"/>
      <c r="RKY2284" s="225"/>
      <c r="RKZ2284" s="225"/>
      <c r="RLA2284" s="225"/>
      <c r="RLB2284" s="225"/>
      <c r="RLC2284" s="225"/>
      <c r="RLD2284" s="225"/>
      <c r="RLE2284" s="225"/>
      <c r="RLF2284" s="225"/>
      <c r="RLG2284" s="225"/>
      <c r="RLH2284" s="225"/>
      <c r="RLI2284" s="225"/>
      <c r="RLJ2284" s="225"/>
      <c r="RLK2284" s="225"/>
      <c r="RLL2284" s="225"/>
      <c r="RLM2284" s="225"/>
      <c r="RLN2284" s="225"/>
      <c r="RLO2284" s="225"/>
      <c r="RLP2284" s="225"/>
      <c r="RLQ2284" s="225"/>
      <c r="RLR2284" s="225"/>
      <c r="RLS2284" s="225"/>
      <c r="RLT2284" s="225"/>
      <c r="RLU2284" s="225"/>
      <c r="RLV2284" s="225"/>
      <c r="RLW2284" s="225"/>
      <c r="RLX2284" s="225"/>
      <c r="RLY2284" s="225"/>
      <c r="RLZ2284" s="225"/>
      <c r="RMA2284" s="225"/>
      <c r="RMB2284" s="225"/>
      <c r="RMC2284" s="225"/>
      <c r="RMD2284" s="225"/>
      <c r="RME2284" s="225"/>
      <c r="RMF2284" s="225"/>
      <c r="RMG2284" s="225"/>
      <c r="RMH2284" s="225"/>
      <c r="RMI2284" s="225"/>
      <c r="RMJ2284" s="225"/>
      <c r="RMK2284" s="225"/>
      <c r="RML2284" s="225"/>
      <c r="RMM2284" s="225"/>
      <c r="RMN2284" s="225"/>
      <c r="RMO2284" s="225"/>
      <c r="RMP2284" s="225"/>
      <c r="RMQ2284" s="225"/>
      <c r="RMR2284" s="225"/>
      <c r="RMS2284" s="225"/>
      <c r="RMT2284" s="225"/>
      <c r="RMU2284" s="225"/>
      <c r="RMV2284" s="225"/>
      <c r="RMW2284" s="225"/>
      <c r="RMX2284" s="225"/>
      <c r="RMY2284" s="225"/>
      <c r="RMZ2284" s="225"/>
      <c r="RNA2284" s="225"/>
      <c r="RNB2284" s="225"/>
      <c r="RNC2284" s="225"/>
      <c r="RND2284" s="225"/>
      <c r="RNE2284" s="225"/>
      <c r="RNF2284" s="225"/>
      <c r="RNG2284" s="225"/>
      <c r="RNH2284" s="225"/>
      <c r="RNI2284" s="225"/>
      <c r="RNJ2284" s="225"/>
      <c r="RNK2284" s="225"/>
      <c r="RNL2284" s="225"/>
      <c r="RNM2284" s="225"/>
      <c r="RNN2284" s="225"/>
      <c r="RNO2284" s="225"/>
      <c r="RNP2284" s="225"/>
      <c r="RNQ2284" s="225"/>
      <c r="RNR2284" s="225"/>
      <c r="RNS2284" s="225"/>
      <c r="RNT2284" s="225"/>
      <c r="RNU2284" s="225"/>
      <c r="RNV2284" s="225"/>
      <c r="RNW2284" s="225"/>
      <c r="RNX2284" s="225"/>
      <c r="RNY2284" s="225"/>
      <c r="RNZ2284" s="225"/>
      <c r="ROA2284" s="225"/>
      <c r="ROB2284" s="225"/>
      <c r="ROC2284" s="225"/>
      <c r="ROD2284" s="225"/>
      <c r="ROE2284" s="225"/>
      <c r="ROF2284" s="225"/>
      <c r="ROG2284" s="225"/>
      <c r="ROH2284" s="225"/>
      <c r="ROI2284" s="225"/>
      <c r="ROJ2284" s="225"/>
      <c r="ROK2284" s="225"/>
      <c r="ROL2284" s="225"/>
      <c r="ROM2284" s="225"/>
      <c r="RON2284" s="225"/>
      <c r="ROO2284" s="225"/>
      <c r="ROP2284" s="225"/>
      <c r="ROQ2284" s="225"/>
      <c r="ROR2284" s="225"/>
      <c r="ROS2284" s="225"/>
      <c r="ROT2284" s="225"/>
      <c r="ROU2284" s="225"/>
      <c r="ROV2284" s="225"/>
      <c r="ROW2284" s="225"/>
      <c r="ROX2284" s="225"/>
      <c r="ROY2284" s="225"/>
      <c r="ROZ2284" s="225"/>
      <c r="RPA2284" s="225"/>
      <c r="RPB2284" s="225"/>
      <c r="RPC2284" s="225"/>
      <c r="RPD2284" s="225"/>
      <c r="RPE2284" s="225"/>
      <c r="RPF2284" s="225"/>
      <c r="RPG2284" s="225"/>
      <c r="RPH2284" s="225"/>
      <c r="RPI2284" s="225"/>
      <c r="RPJ2284" s="225"/>
      <c r="RPK2284" s="225"/>
      <c r="RPL2284" s="225"/>
      <c r="RPM2284" s="225"/>
      <c r="RPN2284" s="225"/>
      <c r="RPO2284" s="225"/>
      <c r="RPP2284" s="225"/>
      <c r="RPQ2284" s="225"/>
      <c r="RPR2284" s="225"/>
      <c r="RPS2284" s="225"/>
      <c r="RPT2284" s="225"/>
      <c r="RPU2284" s="225"/>
      <c r="RPV2284" s="225"/>
      <c r="RPW2284" s="225"/>
      <c r="RPX2284" s="225"/>
      <c r="RPY2284" s="225"/>
      <c r="RPZ2284" s="225"/>
      <c r="RQA2284" s="225"/>
      <c r="RQB2284" s="225"/>
      <c r="RQC2284" s="225"/>
      <c r="RQD2284" s="225"/>
      <c r="RQE2284" s="225"/>
      <c r="RQF2284" s="225"/>
      <c r="RQG2284" s="225"/>
      <c r="RQH2284" s="225"/>
      <c r="RQI2284" s="225"/>
      <c r="RQJ2284" s="225"/>
      <c r="RQK2284" s="225"/>
      <c r="RQL2284" s="225"/>
      <c r="RQM2284" s="225"/>
      <c r="RQN2284" s="225"/>
      <c r="RQO2284" s="225"/>
      <c r="RQP2284" s="225"/>
      <c r="RQQ2284" s="225"/>
      <c r="RQR2284" s="225"/>
      <c r="RQS2284" s="225"/>
      <c r="RQT2284" s="225"/>
      <c r="RQU2284" s="225"/>
      <c r="RQV2284" s="225"/>
      <c r="RQW2284" s="225"/>
      <c r="RQX2284" s="225"/>
      <c r="RQY2284" s="225"/>
      <c r="RQZ2284" s="225"/>
      <c r="RRA2284" s="225"/>
      <c r="RRB2284" s="225"/>
      <c r="RRC2284" s="225"/>
      <c r="RRD2284" s="225"/>
      <c r="RRE2284" s="225"/>
      <c r="RRF2284" s="225"/>
      <c r="RRG2284" s="225"/>
      <c r="RRH2284" s="225"/>
      <c r="RRI2284" s="225"/>
      <c r="RRJ2284" s="225"/>
      <c r="RRK2284" s="225"/>
      <c r="RRL2284" s="225"/>
      <c r="RRM2284" s="225"/>
      <c r="RRN2284" s="225"/>
      <c r="RRO2284" s="225"/>
      <c r="RRP2284" s="225"/>
      <c r="RRQ2284" s="225"/>
      <c r="RRR2284" s="225"/>
      <c r="RRS2284" s="225"/>
      <c r="RRT2284" s="225"/>
      <c r="RRU2284" s="225"/>
      <c r="RRV2284" s="225"/>
      <c r="RRW2284" s="225"/>
      <c r="RRX2284" s="225"/>
      <c r="RRY2284" s="225"/>
      <c r="RRZ2284" s="225"/>
      <c r="RSA2284" s="225"/>
      <c r="RSB2284" s="225"/>
      <c r="RSC2284" s="225"/>
      <c r="RSD2284" s="225"/>
      <c r="RSE2284" s="225"/>
      <c r="RSF2284" s="225"/>
      <c r="RSG2284" s="225"/>
      <c r="RSH2284" s="225"/>
      <c r="RSI2284" s="225"/>
      <c r="RSJ2284" s="225"/>
      <c r="RSK2284" s="225"/>
      <c r="RSL2284" s="225"/>
      <c r="RSM2284" s="225"/>
      <c r="RSN2284" s="225"/>
      <c r="RSO2284" s="225"/>
      <c r="RSP2284" s="225"/>
      <c r="RSQ2284" s="225"/>
      <c r="RSR2284" s="225"/>
      <c r="RSS2284" s="225"/>
      <c r="RST2284" s="225"/>
      <c r="RSU2284" s="225"/>
      <c r="RSV2284" s="225"/>
      <c r="RSW2284" s="225"/>
      <c r="RSX2284" s="225"/>
      <c r="RSY2284" s="225"/>
      <c r="RSZ2284" s="225"/>
      <c r="RTA2284" s="225"/>
      <c r="RTB2284" s="225"/>
      <c r="RTC2284" s="225"/>
      <c r="RTD2284" s="225"/>
      <c r="RTE2284" s="225"/>
      <c r="RTF2284" s="225"/>
      <c r="RTG2284" s="225"/>
      <c r="RTH2284" s="225"/>
      <c r="RTI2284" s="225"/>
      <c r="RTJ2284" s="225"/>
      <c r="RTK2284" s="225"/>
      <c r="RTL2284" s="225"/>
      <c r="RTM2284" s="225"/>
      <c r="RTN2284" s="225"/>
      <c r="RTO2284" s="225"/>
      <c r="RTP2284" s="225"/>
      <c r="RTQ2284" s="225"/>
      <c r="RTR2284" s="225"/>
      <c r="RTS2284" s="225"/>
      <c r="RTT2284" s="225"/>
      <c r="RTU2284" s="225"/>
      <c r="RTV2284" s="225"/>
      <c r="RTW2284" s="225"/>
      <c r="RTX2284" s="225"/>
      <c r="RTY2284" s="225"/>
      <c r="RTZ2284" s="225"/>
      <c r="RUA2284" s="225"/>
      <c r="RUB2284" s="225"/>
      <c r="RUC2284" s="225"/>
      <c r="RUD2284" s="225"/>
      <c r="RUE2284" s="225"/>
      <c r="RUF2284" s="225"/>
      <c r="RUG2284" s="225"/>
      <c r="RUH2284" s="225"/>
      <c r="RUI2284" s="225"/>
      <c r="RUJ2284" s="225"/>
      <c r="RUK2284" s="225"/>
      <c r="RUL2284" s="225"/>
      <c r="RUM2284" s="225"/>
      <c r="RUN2284" s="225"/>
      <c r="RUO2284" s="225"/>
      <c r="RUP2284" s="225"/>
      <c r="RUQ2284" s="225"/>
      <c r="RUR2284" s="225"/>
      <c r="RUS2284" s="225"/>
      <c r="RUT2284" s="225"/>
      <c r="RUU2284" s="225"/>
      <c r="RUV2284" s="225"/>
      <c r="RUW2284" s="225"/>
      <c r="RUX2284" s="225"/>
      <c r="RUY2284" s="225"/>
      <c r="RUZ2284" s="225"/>
      <c r="RVA2284" s="225"/>
      <c r="RVB2284" s="225"/>
      <c r="RVC2284" s="225"/>
      <c r="RVD2284" s="225"/>
      <c r="RVE2284" s="225"/>
      <c r="RVF2284" s="225"/>
      <c r="RVG2284" s="225"/>
      <c r="RVH2284" s="225"/>
      <c r="RVI2284" s="225"/>
      <c r="RVJ2284" s="225"/>
      <c r="RVK2284" s="225"/>
      <c r="RVL2284" s="225"/>
      <c r="RVM2284" s="225"/>
      <c r="RVN2284" s="225"/>
      <c r="RVO2284" s="225"/>
      <c r="RVP2284" s="225"/>
      <c r="RVQ2284" s="225"/>
      <c r="RVR2284" s="225"/>
      <c r="RVS2284" s="225"/>
      <c r="RVT2284" s="225"/>
      <c r="RVU2284" s="225"/>
      <c r="RVV2284" s="225"/>
      <c r="RVW2284" s="225"/>
      <c r="RVX2284" s="225"/>
      <c r="RVY2284" s="225"/>
      <c r="RVZ2284" s="225"/>
      <c r="RWA2284" s="225"/>
      <c r="RWB2284" s="225"/>
      <c r="RWC2284" s="225"/>
      <c r="RWD2284" s="225"/>
      <c r="RWE2284" s="225"/>
      <c r="RWF2284" s="225"/>
      <c r="RWG2284" s="225"/>
      <c r="RWH2284" s="225"/>
      <c r="RWI2284" s="225"/>
      <c r="RWJ2284" s="225"/>
      <c r="RWK2284" s="225"/>
      <c r="RWL2284" s="225"/>
      <c r="RWM2284" s="225"/>
      <c r="RWN2284" s="225"/>
      <c r="RWO2284" s="225"/>
      <c r="RWP2284" s="225"/>
      <c r="RWQ2284" s="225"/>
      <c r="RWR2284" s="225"/>
      <c r="RWS2284" s="225"/>
      <c r="RWT2284" s="225"/>
      <c r="RWU2284" s="225"/>
      <c r="RWV2284" s="225"/>
      <c r="RWW2284" s="225"/>
      <c r="RWX2284" s="225"/>
      <c r="RWY2284" s="225"/>
      <c r="RWZ2284" s="225"/>
      <c r="RXA2284" s="225"/>
      <c r="RXB2284" s="225"/>
      <c r="RXC2284" s="225"/>
      <c r="RXD2284" s="225"/>
      <c r="RXE2284" s="225"/>
      <c r="RXF2284" s="225"/>
      <c r="RXG2284" s="225"/>
      <c r="RXH2284" s="225"/>
      <c r="RXI2284" s="225"/>
      <c r="RXJ2284" s="225"/>
      <c r="RXK2284" s="225"/>
      <c r="RXL2284" s="225"/>
      <c r="RXM2284" s="225"/>
      <c r="RXN2284" s="225"/>
      <c r="RXO2284" s="225"/>
      <c r="RXP2284" s="225"/>
      <c r="RXQ2284" s="225"/>
      <c r="RXR2284" s="225"/>
      <c r="RXS2284" s="225"/>
      <c r="RXT2284" s="225"/>
      <c r="RXU2284" s="225"/>
      <c r="RXV2284" s="225"/>
      <c r="RXW2284" s="225"/>
      <c r="RXX2284" s="225"/>
      <c r="RXY2284" s="225"/>
      <c r="RXZ2284" s="225"/>
      <c r="RYA2284" s="225"/>
      <c r="RYB2284" s="225"/>
      <c r="RYC2284" s="225"/>
      <c r="RYD2284" s="225"/>
      <c r="RYE2284" s="225"/>
      <c r="RYF2284" s="225"/>
      <c r="RYG2284" s="225"/>
      <c r="RYH2284" s="225"/>
      <c r="RYI2284" s="225"/>
      <c r="RYJ2284" s="225"/>
      <c r="RYK2284" s="225"/>
      <c r="RYL2284" s="225"/>
      <c r="RYM2284" s="225"/>
      <c r="RYN2284" s="225"/>
      <c r="RYO2284" s="225"/>
      <c r="RYP2284" s="225"/>
      <c r="RYQ2284" s="225"/>
      <c r="RYR2284" s="225"/>
      <c r="RYS2284" s="225"/>
      <c r="RYT2284" s="225"/>
      <c r="RYU2284" s="225"/>
      <c r="RYV2284" s="225"/>
      <c r="RYW2284" s="225"/>
      <c r="RYX2284" s="225"/>
      <c r="RYY2284" s="225"/>
      <c r="RYZ2284" s="225"/>
      <c r="RZA2284" s="225"/>
      <c r="RZB2284" s="225"/>
      <c r="RZC2284" s="225"/>
      <c r="RZD2284" s="225"/>
      <c r="RZE2284" s="225"/>
      <c r="RZF2284" s="225"/>
      <c r="RZG2284" s="225"/>
      <c r="RZH2284" s="225"/>
      <c r="RZI2284" s="225"/>
      <c r="RZJ2284" s="225"/>
      <c r="RZK2284" s="225"/>
      <c r="RZL2284" s="225"/>
      <c r="RZM2284" s="225"/>
      <c r="RZN2284" s="225"/>
      <c r="RZO2284" s="225"/>
      <c r="RZP2284" s="225"/>
      <c r="RZQ2284" s="225"/>
      <c r="RZR2284" s="225"/>
      <c r="RZS2284" s="225"/>
      <c r="RZT2284" s="225"/>
      <c r="RZU2284" s="225"/>
      <c r="RZV2284" s="225"/>
      <c r="RZW2284" s="225"/>
      <c r="RZX2284" s="225"/>
      <c r="RZY2284" s="225"/>
      <c r="RZZ2284" s="225"/>
      <c r="SAA2284" s="225"/>
      <c r="SAB2284" s="225"/>
      <c r="SAC2284" s="225"/>
      <c r="SAD2284" s="225"/>
      <c r="SAE2284" s="225"/>
      <c r="SAF2284" s="225"/>
      <c r="SAG2284" s="225"/>
      <c r="SAH2284" s="225"/>
      <c r="SAI2284" s="225"/>
      <c r="SAJ2284" s="225"/>
      <c r="SAK2284" s="225"/>
      <c r="SAL2284" s="225"/>
      <c r="SAM2284" s="225"/>
      <c r="SAN2284" s="225"/>
      <c r="SAO2284" s="225"/>
      <c r="SAP2284" s="225"/>
      <c r="SAQ2284" s="225"/>
      <c r="SAR2284" s="225"/>
      <c r="SAS2284" s="225"/>
      <c r="SAT2284" s="225"/>
      <c r="SAU2284" s="225"/>
      <c r="SAV2284" s="225"/>
      <c r="SAW2284" s="225"/>
      <c r="SAX2284" s="225"/>
      <c r="SAY2284" s="225"/>
      <c r="SAZ2284" s="225"/>
      <c r="SBA2284" s="225"/>
      <c r="SBB2284" s="225"/>
      <c r="SBC2284" s="225"/>
      <c r="SBD2284" s="225"/>
      <c r="SBE2284" s="225"/>
      <c r="SBF2284" s="225"/>
      <c r="SBG2284" s="225"/>
      <c r="SBH2284" s="225"/>
      <c r="SBI2284" s="225"/>
      <c r="SBJ2284" s="225"/>
      <c r="SBK2284" s="225"/>
      <c r="SBL2284" s="225"/>
      <c r="SBM2284" s="225"/>
      <c r="SBN2284" s="225"/>
      <c r="SBO2284" s="225"/>
      <c r="SBP2284" s="225"/>
      <c r="SBQ2284" s="225"/>
      <c r="SBR2284" s="225"/>
      <c r="SBS2284" s="225"/>
      <c r="SBT2284" s="225"/>
      <c r="SBU2284" s="225"/>
      <c r="SBV2284" s="225"/>
      <c r="SBW2284" s="225"/>
      <c r="SBX2284" s="225"/>
      <c r="SBY2284" s="225"/>
      <c r="SBZ2284" s="225"/>
      <c r="SCA2284" s="225"/>
      <c r="SCB2284" s="225"/>
      <c r="SCC2284" s="225"/>
      <c r="SCD2284" s="225"/>
      <c r="SCE2284" s="225"/>
      <c r="SCF2284" s="225"/>
      <c r="SCG2284" s="225"/>
      <c r="SCH2284" s="225"/>
      <c r="SCI2284" s="225"/>
      <c r="SCJ2284" s="225"/>
      <c r="SCK2284" s="225"/>
      <c r="SCL2284" s="225"/>
      <c r="SCM2284" s="225"/>
      <c r="SCN2284" s="225"/>
      <c r="SCO2284" s="225"/>
      <c r="SCP2284" s="225"/>
      <c r="SCQ2284" s="225"/>
      <c r="SCR2284" s="225"/>
      <c r="SCS2284" s="225"/>
      <c r="SCT2284" s="225"/>
      <c r="SCU2284" s="225"/>
      <c r="SCV2284" s="225"/>
      <c r="SCW2284" s="225"/>
      <c r="SCX2284" s="225"/>
      <c r="SCY2284" s="225"/>
      <c r="SCZ2284" s="225"/>
      <c r="SDA2284" s="225"/>
      <c r="SDB2284" s="225"/>
      <c r="SDC2284" s="225"/>
      <c r="SDD2284" s="225"/>
      <c r="SDE2284" s="225"/>
      <c r="SDF2284" s="225"/>
      <c r="SDG2284" s="225"/>
      <c r="SDH2284" s="225"/>
      <c r="SDI2284" s="225"/>
      <c r="SDJ2284" s="225"/>
      <c r="SDK2284" s="225"/>
      <c r="SDL2284" s="225"/>
      <c r="SDM2284" s="225"/>
      <c r="SDN2284" s="225"/>
      <c r="SDO2284" s="225"/>
      <c r="SDP2284" s="225"/>
      <c r="SDQ2284" s="225"/>
      <c r="SDR2284" s="225"/>
      <c r="SDS2284" s="225"/>
      <c r="SDT2284" s="225"/>
      <c r="SDU2284" s="225"/>
      <c r="SDV2284" s="225"/>
      <c r="SDW2284" s="225"/>
      <c r="SDX2284" s="225"/>
      <c r="SDY2284" s="225"/>
      <c r="SDZ2284" s="225"/>
      <c r="SEA2284" s="225"/>
      <c r="SEB2284" s="225"/>
      <c r="SEC2284" s="225"/>
      <c r="SED2284" s="225"/>
      <c r="SEE2284" s="225"/>
      <c r="SEF2284" s="225"/>
      <c r="SEG2284" s="225"/>
      <c r="SEH2284" s="225"/>
      <c r="SEI2284" s="225"/>
      <c r="SEJ2284" s="225"/>
      <c r="SEK2284" s="225"/>
      <c r="SEL2284" s="225"/>
      <c r="SEM2284" s="225"/>
      <c r="SEN2284" s="225"/>
      <c r="SEO2284" s="225"/>
      <c r="SEP2284" s="225"/>
      <c r="SEQ2284" s="225"/>
      <c r="SER2284" s="225"/>
      <c r="SES2284" s="225"/>
      <c r="SET2284" s="225"/>
      <c r="SEU2284" s="225"/>
      <c r="SEV2284" s="225"/>
      <c r="SEW2284" s="225"/>
      <c r="SEX2284" s="225"/>
      <c r="SEY2284" s="225"/>
      <c r="SEZ2284" s="225"/>
      <c r="SFA2284" s="225"/>
      <c r="SFB2284" s="225"/>
      <c r="SFC2284" s="225"/>
      <c r="SFD2284" s="225"/>
      <c r="SFE2284" s="225"/>
      <c r="SFF2284" s="225"/>
      <c r="SFG2284" s="225"/>
      <c r="SFH2284" s="225"/>
      <c r="SFI2284" s="225"/>
      <c r="SFJ2284" s="225"/>
      <c r="SFK2284" s="225"/>
      <c r="SFL2284" s="225"/>
      <c r="SFM2284" s="225"/>
      <c r="SFN2284" s="225"/>
      <c r="SFO2284" s="225"/>
      <c r="SFP2284" s="225"/>
      <c r="SFQ2284" s="225"/>
      <c r="SFR2284" s="225"/>
      <c r="SFS2284" s="225"/>
      <c r="SFT2284" s="225"/>
      <c r="SFU2284" s="225"/>
      <c r="SFV2284" s="225"/>
      <c r="SFW2284" s="225"/>
      <c r="SFX2284" s="225"/>
      <c r="SFY2284" s="225"/>
      <c r="SFZ2284" s="225"/>
      <c r="SGA2284" s="225"/>
      <c r="SGB2284" s="225"/>
      <c r="SGC2284" s="225"/>
      <c r="SGD2284" s="225"/>
      <c r="SGE2284" s="225"/>
      <c r="SGF2284" s="225"/>
      <c r="SGG2284" s="225"/>
      <c r="SGH2284" s="225"/>
      <c r="SGI2284" s="225"/>
      <c r="SGJ2284" s="225"/>
      <c r="SGK2284" s="225"/>
      <c r="SGL2284" s="225"/>
      <c r="SGM2284" s="225"/>
      <c r="SGN2284" s="225"/>
      <c r="SGO2284" s="225"/>
      <c r="SGP2284" s="225"/>
      <c r="SGQ2284" s="225"/>
      <c r="SGR2284" s="225"/>
      <c r="SGS2284" s="225"/>
      <c r="SGT2284" s="225"/>
      <c r="SGU2284" s="225"/>
      <c r="SGV2284" s="225"/>
      <c r="SGW2284" s="225"/>
      <c r="SGX2284" s="225"/>
      <c r="SGY2284" s="225"/>
      <c r="SGZ2284" s="225"/>
      <c r="SHA2284" s="225"/>
      <c r="SHB2284" s="225"/>
      <c r="SHC2284" s="225"/>
      <c r="SHD2284" s="225"/>
      <c r="SHE2284" s="225"/>
      <c r="SHF2284" s="225"/>
      <c r="SHG2284" s="225"/>
      <c r="SHH2284" s="225"/>
      <c r="SHI2284" s="225"/>
      <c r="SHJ2284" s="225"/>
      <c r="SHK2284" s="225"/>
      <c r="SHL2284" s="225"/>
      <c r="SHM2284" s="225"/>
      <c r="SHN2284" s="225"/>
      <c r="SHO2284" s="225"/>
      <c r="SHP2284" s="225"/>
      <c r="SHQ2284" s="225"/>
      <c r="SHR2284" s="225"/>
      <c r="SHS2284" s="225"/>
      <c r="SHT2284" s="225"/>
      <c r="SHU2284" s="225"/>
      <c r="SHV2284" s="225"/>
      <c r="SHW2284" s="225"/>
      <c r="SHX2284" s="225"/>
      <c r="SHY2284" s="225"/>
      <c r="SHZ2284" s="225"/>
      <c r="SIA2284" s="225"/>
      <c r="SIB2284" s="225"/>
      <c r="SIC2284" s="225"/>
      <c r="SID2284" s="225"/>
      <c r="SIE2284" s="225"/>
      <c r="SIF2284" s="225"/>
      <c r="SIG2284" s="225"/>
      <c r="SIH2284" s="225"/>
      <c r="SII2284" s="225"/>
      <c r="SIJ2284" s="225"/>
      <c r="SIK2284" s="225"/>
      <c r="SIL2284" s="225"/>
      <c r="SIM2284" s="225"/>
      <c r="SIN2284" s="225"/>
      <c r="SIO2284" s="225"/>
      <c r="SIP2284" s="225"/>
      <c r="SIQ2284" s="225"/>
      <c r="SIR2284" s="225"/>
      <c r="SIS2284" s="225"/>
      <c r="SIT2284" s="225"/>
      <c r="SIU2284" s="225"/>
      <c r="SIV2284" s="225"/>
      <c r="SIW2284" s="225"/>
      <c r="SIX2284" s="225"/>
      <c r="SIY2284" s="225"/>
      <c r="SIZ2284" s="225"/>
      <c r="SJA2284" s="225"/>
      <c r="SJB2284" s="225"/>
      <c r="SJC2284" s="225"/>
      <c r="SJD2284" s="225"/>
      <c r="SJE2284" s="225"/>
      <c r="SJF2284" s="225"/>
      <c r="SJG2284" s="225"/>
      <c r="SJH2284" s="225"/>
      <c r="SJI2284" s="225"/>
      <c r="SJJ2284" s="225"/>
      <c r="SJK2284" s="225"/>
      <c r="SJL2284" s="225"/>
      <c r="SJM2284" s="225"/>
      <c r="SJN2284" s="225"/>
      <c r="SJO2284" s="225"/>
      <c r="SJP2284" s="225"/>
      <c r="SJQ2284" s="225"/>
      <c r="SJR2284" s="225"/>
      <c r="SJS2284" s="225"/>
      <c r="SJT2284" s="225"/>
      <c r="SJU2284" s="225"/>
      <c r="SJV2284" s="225"/>
      <c r="SJW2284" s="225"/>
      <c r="SJX2284" s="225"/>
      <c r="SJY2284" s="225"/>
      <c r="SJZ2284" s="225"/>
      <c r="SKA2284" s="225"/>
      <c r="SKB2284" s="225"/>
      <c r="SKC2284" s="225"/>
      <c r="SKD2284" s="225"/>
      <c r="SKE2284" s="225"/>
      <c r="SKF2284" s="225"/>
      <c r="SKG2284" s="225"/>
      <c r="SKH2284" s="225"/>
      <c r="SKI2284" s="225"/>
      <c r="SKJ2284" s="225"/>
      <c r="SKK2284" s="225"/>
      <c r="SKL2284" s="225"/>
      <c r="SKM2284" s="225"/>
      <c r="SKN2284" s="225"/>
      <c r="SKO2284" s="225"/>
      <c r="SKP2284" s="225"/>
      <c r="SKQ2284" s="225"/>
      <c r="SKR2284" s="225"/>
      <c r="SKS2284" s="225"/>
      <c r="SKT2284" s="225"/>
      <c r="SKU2284" s="225"/>
      <c r="SKV2284" s="225"/>
      <c r="SKW2284" s="225"/>
      <c r="SKX2284" s="225"/>
      <c r="SKY2284" s="225"/>
      <c r="SKZ2284" s="225"/>
      <c r="SLA2284" s="225"/>
      <c r="SLB2284" s="225"/>
      <c r="SLC2284" s="225"/>
      <c r="SLD2284" s="225"/>
      <c r="SLE2284" s="225"/>
      <c r="SLF2284" s="225"/>
      <c r="SLG2284" s="225"/>
      <c r="SLH2284" s="225"/>
      <c r="SLI2284" s="225"/>
      <c r="SLJ2284" s="225"/>
      <c r="SLK2284" s="225"/>
      <c r="SLL2284" s="225"/>
      <c r="SLM2284" s="225"/>
      <c r="SLN2284" s="225"/>
      <c r="SLO2284" s="225"/>
      <c r="SLP2284" s="225"/>
      <c r="SLQ2284" s="225"/>
      <c r="SLR2284" s="225"/>
      <c r="SLS2284" s="225"/>
      <c r="SLT2284" s="225"/>
      <c r="SLU2284" s="225"/>
      <c r="SLV2284" s="225"/>
      <c r="SLW2284" s="225"/>
      <c r="SLX2284" s="225"/>
      <c r="SLY2284" s="225"/>
      <c r="SLZ2284" s="225"/>
      <c r="SMA2284" s="225"/>
      <c r="SMB2284" s="225"/>
      <c r="SMC2284" s="225"/>
      <c r="SMD2284" s="225"/>
      <c r="SME2284" s="225"/>
      <c r="SMF2284" s="225"/>
      <c r="SMG2284" s="225"/>
      <c r="SMH2284" s="225"/>
      <c r="SMI2284" s="225"/>
      <c r="SMJ2284" s="225"/>
      <c r="SMK2284" s="225"/>
      <c r="SML2284" s="225"/>
      <c r="SMM2284" s="225"/>
      <c r="SMN2284" s="225"/>
      <c r="SMO2284" s="225"/>
      <c r="SMP2284" s="225"/>
      <c r="SMQ2284" s="225"/>
      <c r="SMR2284" s="225"/>
      <c r="SMS2284" s="225"/>
      <c r="SMT2284" s="225"/>
      <c r="SMU2284" s="225"/>
      <c r="SMV2284" s="225"/>
      <c r="SMW2284" s="225"/>
      <c r="SMX2284" s="225"/>
      <c r="SMY2284" s="225"/>
      <c r="SMZ2284" s="225"/>
      <c r="SNA2284" s="225"/>
      <c r="SNB2284" s="225"/>
      <c r="SNC2284" s="225"/>
      <c r="SND2284" s="225"/>
      <c r="SNE2284" s="225"/>
      <c r="SNF2284" s="225"/>
      <c r="SNG2284" s="225"/>
      <c r="SNH2284" s="225"/>
      <c r="SNI2284" s="225"/>
      <c r="SNJ2284" s="225"/>
      <c r="SNK2284" s="225"/>
      <c r="SNL2284" s="225"/>
      <c r="SNM2284" s="225"/>
      <c r="SNN2284" s="225"/>
      <c r="SNO2284" s="225"/>
      <c r="SNP2284" s="225"/>
      <c r="SNQ2284" s="225"/>
      <c r="SNR2284" s="225"/>
      <c r="SNS2284" s="225"/>
      <c r="SNT2284" s="225"/>
      <c r="SNU2284" s="225"/>
      <c r="SNV2284" s="225"/>
      <c r="SNW2284" s="225"/>
      <c r="SNX2284" s="225"/>
      <c r="SNY2284" s="225"/>
      <c r="SNZ2284" s="225"/>
      <c r="SOA2284" s="225"/>
      <c r="SOB2284" s="225"/>
      <c r="SOC2284" s="225"/>
      <c r="SOD2284" s="225"/>
      <c r="SOE2284" s="225"/>
      <c r="SOF2284" s="225"/>
      <c r="SOG2284" s="225"/>
      <c r="SOH2284" s="225"/>
      <c r="SOI2284" s="225"/>
      <c r="SOJ2284" s="225"/>
      <c r="SOK2284" s="225"/>
      <c r="SOL2284" s="225"/>
      <c r="SOM2284" s="225"/>
      <c r="SON2284" s="225"/>
      <c r="SOO2284" s="225"/>
      <c r="SOP2284" s="225"/>
      <c r="SOQ2284" s="225"/>
      <c r="SOR2284" s="225"/>
      <c r="SOS2284" s="225"/>
      <c r="SOT2284" s="225"/>
      <c r="SOU2284" s="225"/>
      <c r="SOV2284" s="225"/>
      <c r="SOW2284" s="225"/>
      <c r="SOX2284" s="225"/>
      <c r="SOY2284" s="225"/>
      <c r="SOZ2284" s="225"/>
      <c r="SPA2284" s="225"/>
      <c r="SPB2284" s="225"/>
      <c r="SPC2284" s="225"/>
      <c r="SPD2284" s="225"/>
      <c r="SPE2284" s="225"/>
      <c r="SPF2284" s="225"/>
      <c r="SPG2284" s="225"/>
      <c r="SPH2284" s="225"/>
      <c r="SPI2284" s="225"/>
      <c r="SPJ2284" s="225"/>
      <c r="SPK2284" s="225"/>
      <c r="SPL2284" s="225"/>
      <c r="SPM2284" s="225"/>
      <c r="SPN2284" s="225"/>
      <c r="SPO2284" s="225"/>
      <c r="SPP2284" s="225"/>
      <c r="SPQ2284" s="225"/>
      <c r="SPR2284" s="225"/>
      <c r="SPS2284" s="225"/>
      <c r="SPT2284" s="225"/>
      <c r="SPU2284" s="225"/>
      <c r="SPV2284" s="225"/>
      <c r="SPW2284" s="225"/>
      <c r="SPX2284" s="225"/>
      <c r="SPY2284" s="225"/>
      <c r="SPZ2284" s="225"/>
      <c r="SQA2284" s="225"/>
      <c r="SQB2284" s="225"/>
      <c r="SQC2284" s="225"/>
      <c r="SQD2284" s="225"/>
      <c r="SQE2284" s="225"/>
      <c r="SQF2284" s="225"/>
      <c r="SQG2284" s="225"/>
      <c r="SQH2284" s="225"/>
      <c r="SQI2284" s="225"/>
      <c r="SQJ2284" s="225"/>
      <c r="SQK2284" s="225"/>
      <c r="SQL2284" s="225"/>
      <c r="SQM2284" s="225"/>
      <c r="SQN2284" s="225"/>
      <c r="SQO2284" s="225"/>
      <c r="SQP2284" s="225"/>
      <c r="SQQ2284" s="225"/>
      <c r="SQR2284" s="225"/>
      <c r="SQS2284" s="225"/>
      <c r="SQT2284" s="225"/>
      <c r="SQU2284" s="225"/>
      <c r="SQV2284" s="225"/>
      <c r="SQW2284" s="225"/>
      <c r="SQX2284" s="225"/>
      <c r="SQY2284" s="225"/>
      <c r="SQZ2284" s="225"/>
      <c r="SRA2284" s="225"/>
      <c r="SRB2284" s="225"/>
      <c r="SRC2284" s="225"/>
      <c r="SRD2284" s="225"/>
      <c r="SRE2284" s="225"/>
      <c r="SRF2284" s="225"/>
      <c r="SRG2284" s="225"/>
      <c r="SRH2284" s="225"/>
      <c r="SRI2284" s="225"/>
      <c r="SRJ2284" s="225"/>
      <c r="SRK2284" s="225"/>
      <c r="SRL2284" s="225"/>
      <c r="SRM2284" s="225"/>
      <c r="SRN2284" s="225"/>
      <c r="SRO2284" s="225"/>
      <c r="SRP2284" s="225"/>
      <c r="SRQ2284" s="225"/>
      <c r="SRR2284" s="225"/>
      <c r="SRS2284" s="225"/>
      <c r="SRT2284" s="225"/>
      <c r="SRU2284" s="225"/>
      <c r="SRV2284" s="225"/>
      <c r="SRW2284" s="225"/>
      <c r="SRX2284" s="225"/>
      <c r="SRY2284" s="225"/>
      <c r="SRZ2284" s="225"/>
      <c r="SSA2284" s="225"/>
      <c r="SSB2284" s="225"/>
      <c r="SSC2284" s="225"/>
      <c r="SSD2284" s="225"/>
      <c r="SSE2284" s="225"/>
      <c r="SSF2284" s="225"/>
      <c r="SSG2284" s="225"/>
      <c r="SSH2284" s="225"/>
      <c r="SSI2284" s="225"/>
      <c r="SSJ2284" s="225"/>
      <c r="SSK2284" s="225"/>
      <c r="SSL2284" s="225"/>
      <c r="SSM2284" s="225"/>
      <c r="SSN2284" s="225"/>
      <c r="SSO2284" s="225"/>
      <c r="SSP2284" s="225"/>
      <c r="SSQ2284" s="225"/>
      <c r="SSR2284" s="225"/>
      <c r="SSS2284" s="225"/>
      <c r="SST2284" s="225"/>
      <c r="SSU2284" s="225"/>
      <c r="SSV2284" s="225"/>
      <c r="SSW2284" s="225"/>
      <c r="SSX2284" s="225"/>
      <c r="SSY2284" s="225"/>
      <c r="SSZ2284" s="225"/>
      <c r="STA2284" s="225"/>
      <c r="STB2284" s="225"/>
      <c r="STC2284" s="225"/>
      <c r="STD2284" s="225"/>
      <c r="STE2284" s="225"/>
      <c r="STF2284" s="225"/>
      <c r="STG2284" s="225"/>
      <c r="STH2284" s="225"/>
      <c r="STI2284" s="225"/>
      <c r="STJ2284" s="225"/>
      <c r="STK2284" s="225"/>
      <c r="STL2284" s="225"/>
      <c r="STM2284" s="225"/>
      <c r="STN2284" s="225"/>
      <c r="STO2284" s="225"/>
      <c r="STP2284" s="225"/>
      <c r="STQ2284" s="225"/>
      <c r="STR2284" s="225"/>
      <c r="STS2284" s="225"/>
      <c r="STT2284" s="225"/>
      <c r="STU2284" s="225"/>
      <c r="STV2284" s="225"/>
      <c r="STW2284" s="225"/>
      <c r="STX2284" s="225"/>
      <c r="STY2284" s="225"/>
      <c r="STZ2284" s="225"/>
      <c r="SUA2284" s="225"/>
      <c r="SUB2284" s="225"/>
      <c r="SUC2284" s="225"/>
      <c r="SUD2284" s="225"/>
      <c r="SUE2284" s="225"/>
      <c r="SUF2284" s="225"/>
      <c r="SUG2284" s="225"/>
      <c r="SUH2284" s="225"/>
      <c r="SUI2284" s="225"/>
      <c r="SUJ2284" s="225"/>
      <c r="SUK2284" s="225"/>
      <c r="SUL2284" s="225"/>
      <c r="SUM2284" s="225"/>
      <c r="SUN2284" s="225"/>
      <c r="SUO2284" s="225"/>
      <c r="SUP2284" s="225"/>
      <c r="SUQ2284" s="225"/>
      <c r="SUR2284" s="225"/>
      <c r="SUS2284" s="225"/>
      <c r="SUT2284" s="225"/>
      <c r="SUU2284" s="225"/>
      <c r="SUV2284" s="225"/>
      <c r="SUW2284" s="225"/>
      <c r="SUX2284" s="225"/>
      <c r="SUY2284" s="225"/>
      <c r="SUZ2284" s="225"/>
      <c r="SVA2284" s="225"/>
      <c r="SVB2284" s="225"/>
      <c r="SVC2284" s="225"/>
      <c r="SVD2284" s="225"/>
      <c r="SVE2284" s="225"/>
      <c r="SVF2284" s="225"/>
      <c r="SVG2284" s="225"/>
      <c r="SVH2284" s="225"/>
      <c r="SVI2284" s="225"/>
      <c r="SVJ2284" s="225"/>
      <c r="SVK2284" s="225"/>
      <c r="SVL2284" s="225"/>
      <c r="SVM2284" s="225"/>
      <c r="SVN2284" s="225"/>
      <c r="SVO2284" s="225"/>
      <c r="SVP2284" s="225"/>
      <c r="SVQ2284" s="225"/>
      <c r="SVR2284" s="225"/>
      <c r="SVS2284" s="225"/>
      <c r="SVT2284" s="225"/>
      <c r="SVU2284" s="225"/>
      <c r="SVV2284" s="225"/>
      <c r="SVW2284" s="225"/>
      <c r="SVX2284" s="225"/>
      <c r="SVY2284" s="225"/>
      <c r="SVZ2284" s="225"/>
      <c r="SWA2284" s="225"/>
      <c r="SWB2284" s="225"/>
      <c r="SWC2284" s="225"/>
      <c r="SWD2284" s="225"/>
      <c r="SWE2284" s="225"/>
      <c r="SWF2284" s="225"/>
      <c r="SWG2284" s="225"/>
      <c r="SWH2284" s="225"/>
      <c r="SWI2284" s="225"/>
      <c r="SWJ2284" s="225"/>
      <c r="SWK2284" s="225"/>
      <c r="SWL2284" s="225"/>
      <c r="SWM2284" s="225"/>
      <c r="SWN2284" s="225"/>
      <c r="SWO2284" s="225"/>
      <c r="SWP2284" s="225"/>
      <c r="SWQ2284" s="225"/>
      <c r="SWR2284" s="225"/>
      <c r="SWS2284" s="225"/>
      <c r="SWT2284" s="225"/>
      <c r="SWU2284" s="225"/>
      <c r="SWV2284" s="225"/>
      <c r="SWW2284" s="225"/>
      <c r="SWX2284" s="225"/>
      <c r="SWY2284" s="225"/>
      <c r="SWZ2284" s="225"/>
      <c r="SXA2284" s="225"/>
      <c r="SXB2284" s="225"/>
      <c r="SXC2284" s="225"/>
      <c r="SXD2284" s="225"/>
      <c r="SXE2284" s="225"/>
      <c r="SXF2284" s="225"/>
      <c r="SXG2284" s="225"/>
      <c r="SXH2284" s="225"/>
      <c r="SXI2284" s="225"/>
      <c r="SXJ2284" s="225"/>
      <c r="SXK2284" s="225"/>
      <c r="SXL2284" s="225"/>
      <c r="SXM2284" s="225"/>
      <c r="SXN2284" s="225"/>
      <c r="SXO2284" s="225"/>
      <c r="SXP2284" s="225"/>
      <c r="SXQ2284" s="225"/>
      <c r="SXR2284" s="225"/>
      <c r="SXS2284" s="225"/>
      <c r="SXT2284" s="225"/>
      <c r="SXU2284" s="225"/>
      <c r="SXV2284" s="225"/>
      <c r="SXW2284" s="225"/>
      <c r="SXX2284" s="225"/>
      <c r="SXY2284" s="225"/>
      <c r="SXZ2284" s="225"/>
      <c r="SYA2284" s="225"/>
      <c r="SYB2284" s="225"/>
      <c r="SYC2284" s="225"/>
      <c r="SYD2284" s="225"/>
      <c r="SYE2284" s="225"/>
      <c r="SYF2284" s="225"/>
      <c r="SYG2284" s="225"/>
      <c r="SYH2284" s="225"/>
      <c r="SYI2284" s="225"/>
      <c r="SYJ2284" s="225"/>
      <c r="SYK2284" s="225"/>
      <c r="SYL2284" s="225"/>
      <c r="SYM2284" s="225"/>
      <c r="SYN2284" s="225"/>
      <c r="SYO2284" s="225"/>
      <c r="SYP2284" s="225"/>
      <c r="SYQ2284" s="225"/>
      <c r="SYR2284" s="225"/>
      <c r="SYS2284" s="225"/>
      <c r="SYT2284" s="225"/>
      <c r="SYU2284" s="225"/>
      <c r="SYV2284" s="225"/>
      <c r="SYW2284" s="225"/>
      <c r="SYX2284" s="225"/>
      <c r="SYY2284" s="225"/>
      <c r="SYZ2284" s="225"/>
      <c r="SZA2284" s="225"/>
      <c r="SZB2284" s="225"/>
      <c r="SZC2284" s="225"/>
      <c r="SZD2284" s="225"/>
      <c r="SZE2284" s="225"/>
      <c r="SZF2284" s="225"/>
      <c r="SZG2284" s="225"/>
      <c r="SZH2284" s="225"/>
      <c r="SZI2284" s="225"/>
      <c r="SZJ2284" s="225"/>
      <c r="SZK2284" s="225"/>
      <c r="SZL2284" s="225"/>
      <c r="SZM2284" s="225"/>
      <c r="SZN2284" s="225"/>
      <c r="SZO2284" s="225"/>
      <c r="SZP2284" s="225"/>
      <c r="SZQ2284" s="225"/>
      <c r="SZR2284" s="225"/>
      <c r="SZS2284" s="225"/>
      <c r="SZT2284" s="225"/>
      <c r="SZU2284" s="225"/>
      <c r="SZV2284" s="225"/>
      <c r="SZW2284" s="225"/>
      <c r="SZX2284" s="225"/>
      <c r="SZY2284" s="225"/>
      <c r="SZZ2284" s="225"/>
      <c r="TAA2284" s="225"/>
      <c r="TAB2284" s="225"/>
      <c r="TAC2284" s="225"/>
      <c r="TAD2284" s="225"/>
      <c r="TAE2284" s="225"/>
      <c r="TAF2284" s="225"/>
      <c r="TAG2284" s="225"/>
      <c r="TAH2284" s="225"/>
      <c r="TAI2284" s="225"/>
      <c r="TAJ2284" s="225"/>
      <c r="TAK2284" s="225"/>
      <c r="TAL2284" s="225"/>
      <c r="TAM2284" s="225"/>
      <c r="TAN2284" s="225"/>
      <c r="TAO2284" s="225"/>
      <c r="TAP2284" s="225"/>
      <c r="TAQ2284" s="225"/>
      <c r="TAR2284" s="225"/>
      <c r="TAS2284" s="225"/>
      <c r="TAT2284" s="225"/>
      <c r="TAU2284" s="225"/>
      <c r="TAV2284" s="225"/>
      <c r="TAW2284" s="225"/>
      <c r="TAX2284" s="225"/>
      <c r="TAY2284" s="225"/>
      <c r="TAZ2284" s="225"/>
      <c r="TBA2284" s="225"/>
      <c r="TBB2284" s="225"/>
      <c r="TBC2284" s="225"/>
      <c r="TBD2284" s="225"/>
      <c r="TBE2284" s="225"/>
      <c r="TBF2284" s="225"/>
      <c r="TBG2284" s="225"/>
      <c r="TBH2284" s="225"/>
      <c r="TBI2284" s="225"/>
      <c r="TBJ2284" s="225"/>
      <c r="TBK2284" s="225"/>
      <c r="TBL2284" s="225"/>
      <c r="TBM2284" s="225"/>
      <c r="TBN2284" s="225"/>
      <c r="TBO2284" s="225"/>
      <c r="TBP2284" s="225"/>
      <c r="TBQ2284" s="225"/>
      <c r="TBR2284" s="225"/>
      <c r="TBS2284" s="225"/>
      <c r="TBT2284" s="225"/>
      <c r="TBU2284" s="225"/>
      <c r="TBV2284" s="225"/>
      <c r="TBW2284" s="225"/>
      <c r="TBX2284" s="225"/>
      <c r="TBY2284" s="225"/>
      <c r="TBZ2284" s="225"/>
      <c r="TCA2284" s="225"/>
      <c r="TCB2284" s="225"/>
      <c r="TCC2284" s="225"/>
      <c r="TCD2284" s="225"/>
      <c r="TCE2284" s="225"/>
      <c r="TCF2284" s="225"/>
      <c r="TCG2284" s="225"/>
      <c r="TCH2284" s="225"/>
      <c r="TCI2284" s="225"/>
      <c r="TCJ2284" s="225"/>
      <c r="TCK2284" s="225"/>
      <c r="TCL2284" s="225"/>
      <c r="TCM2284" s="225"/>
      <c r="TCN2284" s="225"/>
      <c r="TCO2284" s="225"/>
      <c r="TCP2284" s="225"/>
      <c r="TCQ2284" s="225"/>
      <c r="TCR2284" s="225"/>
      <c r="TCS2284" s="225"/>
      <c r="TCT2284" s="225"/>
      <c r="TCU2284" s="225"/>
      <c r="TCV2284" s="225"/>
      <c r="TCW2284" s="225"/>
      <c r="TCX2284" s="225"/>
      <c r="TCY2284" s="225"/>
      <c r="TCZ2284" s="225"/>
      <c r="TDA2284" s="225"/>
      <c r="TDB2284" s="225"/>
      <c r="TDC2284" s="225"/>
      <c r="TDD2284" s="225"/>
      <c r="TDE2284" s="225"/>
      <c r="TDF2284" s="225"/>
      <c r="TDG2284" s="225"/>
      <c r="TDH2284" s="225"/>
      <c r="TDI2284" s="225"/>
      <c r="TDJ2284" s="225"/>
      <c r="TDK2284" s="225"/>
      <c r="TDL2284" s="225"/>
      <c r="TDM2284" s="225"/>
      <c r="TDN2284" s="225"/>
      <c r="TDO2284" s="225"/>
      <c r="TDP2284" s="225"/>
      <c r="TDQ2284" s="225"/>
      <c r="TDR2284" s="225"/>
      <c r="TDS2284" s="225"/>
      <c r="TDT2284" s="225"/>
      <c r="TDU2284" s="225"/>
      <c r="TDV2284" s="225"/>
      <c r="TDW2284" s="225"/>
      <c r="TDX2284" s="225"/>
      <c r="TDY2284" s="225"/>
      <c r="TDZ2284" s="225"/>
      <c r="TEA2284" s="225"/>
      <c r="TEB2284" s="225"/>
      <c r="TEC2284" s="225"/>
      <c r="TED2284" s="225"/>
      <c r="TEE2284" s="225"/>
      <c r="TEF2284" s="225"/>
      <c r="TEG2284" s="225"/>
      <c r="TEH2284" s="225"/>
      <c r="TEI2284" s="225"/>
      <c r="TEJ2284" s="225"/>
      <c r="TEK2284" s="225"/>
      <c r="TEL2284" s="225"/>
      <c r="TEM2284" s="225"/>
      <c r="TEN2284" s="225"/>
      <c r="TEO2284" s="225"/>
      <c r="TEP2284" s="225"/>
      <c r="TEQ2284" s="225"/>
      <c r="TER2284" s="225"/>
      <c r="TES2284" s="225"/>
      <c r="TET2284" s="225"/>
      <c r="TEU2284" s="225"/>
      <c r="TEV2284" s="225"/>
      <c r="TEW2284" s="225"/>
      <c r="TEX2284" s="225"/>
      <c r="TEY2284" s="225"/>
      <c r="TEZ2284" s="225"/>
      <c r="TFA2284" s="225"/>
      <c r="TFB2284" s="225"/>
      <c r="TFC2284" s="225"/>
      <c r="TFD2284" s="225"/>
      <c r="TFE2284" s="225"/>
      <c r="TFF2284" s="225"/>
      <c r="TFG2284" s="225"/>
      <c r="TFH2284" s="225"/>
      <c r="TFI2284" s="225"/>
      <c r="TFJ2284" s="225"/>
      <c r="TFK2284" s="225"/>
      <c r="TFL2284" s="225"/>
      <c r="TFM2284" s="225"/>
      <c r="TFN2284" s="225"/>
      <c r="TFO2284" s="225"/>
      <c r="TFP2284" s="225"/>
      <c r="TFQ2284" s="225"/>
      <c r="TFR2284" s="225"/>
      <c r="TFS2284" s="225"/>
      <c r="TFT2284" s="225"/>
      <c r="TFU2284" s="225"/>
      <c r="TFV2284" s="225"/>
      <c r="TFW2284" s="225"/>
      <c r="TFX2284" s="225"/>
      <c r="TFY2284" s="225"/>
      <c r="TFZ2284" s="225"/>
      <c r="TGA2284" s="225"/>
      <c r="TGB2284" s="225"/>
      <c r="TGC2284" s="225"/>
      <c r="TGD2284" s="225"/>
      <c r="TGE2284" s="225"/>
      <c r="TGF2284" s="225"/>
      <c r="TGG2284" s="225"/>
      <c r="TGH2284" s="225"/>
      <c r="TGI2284" s="225"/>
      <c r="TGJ2284" s="225"/>
      <c r="TGK2284" s="225"/>
      <c r="TGL2284" s="225"/>
      <c r="TGM2284" s="225"/>
      <c r="TGN2284" s="225"/>
      <c r="TGO2284" s="225"/>
      <c r="TGP2284" s="225"/>
      <c r="TGQ2284" s="225"/>
      <c r="TGR2284" s="225"/>
      <c r="TGS2284" s="225"/>
      <c r="TGT2284" s="225"/>
      <c r="TGU2284" s="225"/>
      <c r="TGV2284" s="225"/>
      <c r="TGW2284" s="225"/>
      <c r="TGX2284" s="225"/>
      <c r="TGY2284" s="225"/>
      <c r="TGZ2284" s="225"/>
      <c r="THA2284" s="225"/>
      <c r="THB2284" s="225"/>
      <c r="THC2284" s="225"/>
      <c r="THD2284" s="225"/>
      <c r="THE2284" s="225"/>
      <c r="THF2284" s="225"/>
      <c r="THG2284" s="225"/>
      <c r="THH2284" s="225"/>
      <c r="THI2284" s="225"/>
      <c r="THJ2284" s="225"/>
      <c r="THK2284" s="225"/>
      <c r="THL2284" s="225"/>
      <c r="THM2284" s="225"/>
      <c r="THN2284" s="225"/>
      <c r="THO2284" s="225"/>
      <c r="THP2284" s="225"/>
      <c r="THQ2284" s="225"/>
      <c r="THR2284" s="225"/>
      <c r="THS2284" s="225"/>
      <c r="THT2284" s="225"/>
      <c r="THU2284" s="225"/>
      <c r="THV2284" s="225"/>
      <c r="THW2284" s="225"/>
      <c r="THX2284" s="225"/>
      <c r="THY2284" s="225"/>
      <c r="THZ2284" s="225"/>
      <c r="TIA2284" s="225"/>
      <c r="TIB2284" s="225"/>
      <c r="TIC2284" s="225"/>
      <c r="TID2284" s="225"/>
      <c r="TIE2284" s="225"/>
      <c r="TIF2284" s="225"/>
      <c r="TIG2284" s="225"/>
      <c r="TIH2284" s="225"/>
      <c r="TII2284" s="225"/>
      <c r="TIJ2284" s="225"/>
      <c r="TIK2284" s="225"/>
      <c r="TIL2284" s="225"/>
      <c r="TIM2284" s="225"/>
      <c r="TIN2284" s="225"/>
      <c r="TIO2284" s="225"/>
      <c r="TIP2284" s="225"/>
      <c r="TIQ2284" s="225"/>
      <c r="TIR2284" s="225"/>
      <c r="TIS2284" s="225"/>
      <c r="TIT2284" s="225"/>
      <c r="TIU2284" s="225"/>
      <c r="TIV2284" s="225"/>
      <c r="TIW2284" s="225"/>
      <c r="TIX2284" s="225"/>
      <c r="TIY2284" s="225"/>
      <c r="TIZ2284" s="225"/>
      <c r="TJA2284" s="225"/>
      <c r="TJB2284" s="225"/>
      <c r="TJC2284" s="225"/>
      <c r="TJD2284" s="225"/>
      <c r="TJE2284" s="225"/>
      <c r="TJF2284" s="225"/>
      <c r="TJG2284" s="225"/>
      <c r="TJH2284" s="225"/>
      <c r="TJI2284" s="225"/>
      <c r="TJJ2284" s="225"/>
      <c r="TJK2284" s="225"/>
      <c r="TJL2284" s="225"/>
      <c r="TJM2284" s="225"/>
      <c r="TJN2284" s="225"/>
      <c r="TJO2284" s="225"/>
      <c r="TJP2284" s="225"/>
      <c r="TJQ2284" s="225"/>
      <c r="TJR2284" s="225"/>
      <c r="TJS2284" s="225"/>
      <c r="TJT2284" s="225"/>
      <c r="TJU2284" s="225"/>
      <c r="TJV2284" s="225"/>
      <c r="TJW2284" s="225"/>
      <c r="TJX2284" s="225"/>
      <c r="TJY2284" s="225"/>
      <c r="TJZ2284" s="225"/>
      <c r="TKA2284" s="225"/>
      <c r="TKB2284" s="225"/>
      <c r="TKC2284" s="225"/>
      <c r="TKD2284" s="225"/>
      <c r="TKE2284" s="225"/>
      <c r="TKF2284" s="225"/>
      <c r="TKG2284" s="225"/>
      <c r="TKH2284" s="225"/>
      <c r="TKI2284" s="225"/>
      <c r="TKJ2284" s="225"/>
      <c r="TKK2284" s="225"/>
      <c r="TKL2284" s="225"/>
      <c r="TKM2284" s="225"/>
      <c r="TKN2284" s="225"/>
      <c r="TKO2284" s="225"/>
      <c r="TKP2284" s="225"/>
      <c r="TKQ2284" s="225"/>
      <c r="TKR2284" s="225"/>
      <c r="TKS2284" s="225"/>
      <c r="TKT2284" s="225"/>
      <c r="TKU2284" s="225"/>
      <c r="TKV2284" s="225"/>
      <c r="TKW2284" s="225"/>
      <c r="TKX2284" s="225"/>
      <c r="TKY2284" s="225"/>
      <c r="TKZ2284" s="225"/>
      <c r="TLA2284" s="225"/>
      <c r="TLB2284" s="225"/>
      <c r="TLC2284" s="225"/>
      <c r="TLD2284" s="225"/>
      <c r="TLE2284" s="225"/>
      <c r="TLF2284" s="225"/>
      <c r="TLG2284" s="225"/>
      <c r="TLH2284" s="225"/>
      <c r="TLI2284" s="225"/>
      <c r="TLJ2284" s="225"/>
      <c r="TLK2284" s="225"/>
      <c r="TLL2284" s="225"/>
      <c r="TLM2284" s="225"/>
      <c r="TLN2284" s="225"/>
      <c r="TLO2284" s="225"/>
      <c r="TLP2284" s="225"/>
      <c r="TLQ2284" s="225"/>
      <c r="TLR2284" s="225"/>
      <c r="TLS2284" s="225"/>
      <c r="TLT2284" s="225"/>
      <c r="TLU2284" s="225"/>
      <c r="TLV2284" s="225"/>
      <c r="TLW2284" s="225"/>
      <c r="TLX2284" s="225"/>
      <c r="TLY2284" s="225"/>
      <c r="TLZ2284" s="225"/>
      <c r="TMA2284" s="225"/>
      <c r="TMB2284" s="225"/>
      <c r="TMC2284" s="225"/>
      <c r="TMD2284" s="225"/>
      <c r="TME2284" s="225"/>
      <c r="TMF2284" s="225"/>
      <c r="TMG2284" s="225"/>
      <c r="TMH2284" s="225"/>
      <c r="TMI2284" s="225"/>
      <c r="TMJ2284" s="225"/>
      <c r="TMK2284" s="225"/>
      <c r="TML2284" s="225"/>
      <c r="TMM2284" s="225"/>
      <c r="TMN2284" s="225"/>
      <c r="TMO2284" s="225"/>
      <c r="TMP2284" s="225"/>
      <c r="TMQ2284" s="225"/>
      <c r="TMR2284" s="225"/>
      <c r="TMS2284" s="225"/>
      <c r="TMT2284" s="225"/>
      <c r="TMU2284" s="225"/>
      <c r="TMV2284" s="225"/>
      <c r="TMW2284" s="225"/>
      <c r="TMX2284" s="225"/>
      <c r="TMY2284" s="225"/>
      <c r="TMZ2284" s="225"/>
      <c r="TNA2284" s="225"/>
      <c r="TNB2284" s="225"/>
      <c r="TNC2284" s="225"/>
      <c r="TND2284" s="225"/>
      <c r="TNE2284" s="225"/>
      <c r="TNF2284" s="225"/>
      <c r="TNG2284" s="225"/>
      <c r="TNH2284" s="225"/>
      <c r="TNI2284" s="225"/>
      <c r="TNJ2284" s="225"/>
      <c r="TNK2284" s="225"/>
      <c r="TNL2284" s="225"/>
      <c r="TNM2284" s="225"/>
      <c r="TNN2284" s="225"/>
      <c r="TNO2284" s="225"/>
      <c r="TNP2284" s="225"/>
      <c r="TNQ2284" s="225"/>
      <c r="TNR2284" s="225"/>
      <c r="TNS2284" s="225"/>
      <c r="TNT2284" s="225"/>
      <c r="TNU2284" s="225"/>
      <c r="TNV2284" s="225"/>
      <c r="TNW2284" s="225"/>
      <c r="TNX2284" s="225"/>
      <c r="TNY2284" s="225"/>
      <c r="TNZ2284" s="225"/>
      <c r="TOA2284" s="225"/>
      <c r="TOB2284" s="225"/>
      <c r="TOC2284" s="225"/>
      <c r="TOD2284" s="225"/>
      <c r="TOE2284" s="225"/>
      <c r="TOF2284" s="225"/>
      <c r="TOG2284" s="225"/>
      <c r="TOH2284" s="225"/>
      <c r="TOI2284" s="225"/>
      <c r="TOJ2284" s="225"/>
      <c r="TOK2284" s="225"/>
      <c r="TOL2284" s="225"/>
      <c r="TOM2284" s="225"/>
      <c r="TON2284" s="225"/>
      <c r="TOO2284" s="225"/>
      <c r="TOP2284" s="225"/>
      <c r="TOQ2284" s="225"/>
      <c r="TOR2284" s="225"/>
      <c r="TOS2284" s="225"/>
      <c r="TOT2284" s="225"/>
      <c r="TOU2284" s="225"/>
      <c r="TOV2284" s="225"/>
      <c r="TOW2284" s="225"/>
      <c r="TOX2284" s="225"/>
      <c r="TOY2284" s="225"/>
      <c r="TOZ2284" s="225"/>
      <c r="TPA2284" s="225"/>
      <c r="TPB2284" s="225"/>
      <c r="TPC2284" s="225"/>
      <c r="TPD2284" s="225"/>
      <c r="TPE2284" s="225"/>
      <c r="TPF2284" s="225"/>
      <c r="TPG2284" s="225"/>
      <c r="TPH2284" s="225"/>
      <c r="TPI2284" s="225"/>
      <c r="TPJ2284" s="225"/>
      <c r="TPK2284" s="225"/>
      <c r="TPL2284" s="225"/>
      <c r="TPM2284" s="225"/>
      <c r="TPN2284" s="225"/>
      <c r="TPO2284" s="225"/>
      <c r="TPP2284" s="225"/>
      <c r="TPQ2284" s="225"/>
      <c r="TPR2284" s="225"/>
      <c r="TPS2284" s="225"/>
      <c r="TPT2284" s="225"/>
      <c r="TPU2284" s="225"/>
      <c r="TPV2284" s="225"/>
      <c r="TPW2284" s="225"/>
      <c r="TPX2284" s="225"/>
      <c r="TPY2284" s="225"/>
      <c r="TPZ2284" s="225"/>
      <c r="TQA2284" s="225"/>
      <c r="TQB2284" s="225"/>
      <c r="TQC2284" s="225"/>
      <c r="TQD2284" s="225"/>
      <c r="TQE2284" s="225"/>
      <c r="TQF2284" s="225"/>
      <c r="TQG2284" s="225"/>
      <c r="TQH2284" s="225"/>
      <c r="TQI2284" s="225"/>
      <c r="TQJ2284" s="225"/>
      <c r="TQK2284" s="225"/>
      <c r="TQL2284" s="225"/>
      <c r="TQM2284" s="225"/>
      <c r="TQN2284" s="225"/>
      <c r="TQO2284" s="225"/>
      <c r="TQP2284" s="225"/>
      <c r="TQQ2284" s="225"/>
      <c r="TQR2284" s="225"/>
      <c r="TQS2284" s="225"/>
      <c r="TQT2284" s="225"/>
      <c r="TQU2284" s="225"/>
      <c r="TQV2284" s="225"/>
      <c r="TQW2284" s="225"/>
      <c r="TQX2284" s="225"/>
      <c r="TQY2284" s="225"/>
      <c r="TQZ2284" s="225"/>
      <c r="TRA2284" s="225"/>
      <c r="TRB2284" s="225"/>
      <c r="TRC2284" s="225"/>
      <c r="TRD2284" s="225"/>
      <c r="TRE2284" s="225"/>
      <c r="TRF2284" s="225"/>
      <c r="TRG2284" s="225"/>
      <c r="TRH2284" s="225"/>
      <c r="TRI2284" s="225"/>
      <c r="TRJ2284" s="225"/>
      <c r="TRK2284" s="225"/>
      <c r="TRL2284" s="225"/>
      <c r="TRM2284" s="225"/>
      <c r="TRN2284" s="225"/>
      <c r="TRO2284" s="225"/>
      <c r="TRP2284" s="225"/>
      <c r="TRQ2284" s="225"/>
      <c r="TRR2284" s="225"/>
      <c r="TRS2284" s="225"/>
      <c r="TRT2284" s="225"/>
      <c r="TRU2284" s="225"/>
      <c r="TRV2284" s="225"/>
      <c r="TRW2284" s="225"/>
      <c r="TRX2284" s="225"/>
      <c r="TRY2284" s="225"/>
      <c r="TRZ2284" s="225"/>
      <c r="TSA2284" s="225"/>
      <c r="TSB2284" s="225"/>
      <c r="TSC2284" s="225"/>
      <c r="TSD2284" s="225"/>
      <c r="TSE2284" s="225"/>
      <c r="TSF2284" s="225"/>
      <c r="TSG2284" s="225"/>
      <c r="TSH2284" s="225"/>
      <c r="TSI2284" s="225"/>
      <c r="TSJ2284" s="225"/>
      <c r="TSK2284" s="225"/>
      <c r="TSL2284" s="225"/>
      <c r="TSM2284" s="225"/>
      <c r="TSN2284" s="225"/>
      <c r="TSO2284" s="225"/>
      <c r="TSP2284" s="225"/>
      <c r="TSQ2284" s="225"/>
      <c r="TSR2284" s="225"/>
      <c r="TSS2284" s="225"/>
      <c r="TST2284" s="225"/>
      <c r="TSU2284" s="225"/>
      <c r="TSV2284" s="225"/>
      <c r="TSW2284" s="225"/>
      <c r="TSX2284" s="225"/>
      <c r="TSY2284" s="225"/>
      <c r="TSZ2284" s="225"/>
      <c r="TTA2284" s="225"/>
      <c r="TTB2284" s="225"/>
      <c r="TTC2284" s="225"/>
      <c r="TTD2284" s="225"/>
      <c r="TTE2284" s="225"/>
      <c r="TTF2284" s="225"/>
      <c r="TTG2284" s="225"/>
      <c r="TTH2284" s="225"/>
      <c r="TTI2284" s="225"/>
      <c r="TTJ2284" s="225"/>
      <c r="TTK2284" s="225"/>
      <c r="TTL2284" s="225"/>
      <c r="TTM2284" s="225"/>
      <c r="TTN2284" s="225"/>
      <c r="TTO2284" s="225"/>
      <c r="TTP2284" s="225"/>
      <c r="TTQ2284" s="225"/>
      <c r="TTR2284" s="225"/>
      <c r="TTS2284" s="225"/>
      <c r="TTT2284" s="225"/>
      <c r="TTU2284" s="225"/>
      <c r="TTV2284" s="225"/>
      <c r="TTW2284" s="225"/>
      <c r="TTX2284" s="225"/>
      <c r="TTY2284" s="225"/>
      <c r="TTZ2284" s="225"/>
      <c r="TUA2284" s="225"/>
      <c r="TUB2284" s="225"/>
      <c r="TUC2284" s="225"/>
      <c r="TUD2284" s="225"/>
      <c r="TUE2284" s="225"/>
      <c r="TUF2284" s="225"/>
      <c r="TUG2284" s="225"/>
      <c r="TUH2284" s="225"/>
      <c r="TUI2284" s="225"/>
      <c r="TUJ2284" s="225"/>
      <c r="TUK2284" s="225"/>
      <c r="TUL2284" s="225"/>
      <c r="TUM2284" s="225"/>
      <c r="TUN2284" s="225"/>
      <c r="TUO2284" s="225"/>
      <c r="TUP2284" s="225"/>
      <c r="TUQ2284" s="225"/>
      <c r="TUR2284" s="225"/>
      <c r="TUS2284" s="225"/>
      <c r="TUT2284" s="225"/>
      <c r="TUU2284" s="225"/>
      <c r="TUV2284" s="225"/>
      <c r="TUW2284" s="225"/>
      <c r="TUX2284" s="225"/>
      <c r="TUY2284" s="225"/>
      <c r="TUZ2284" s="225"/>
      <c r="TVA2284" s="225"/>
      <c r="TVB2284" s="225"/>
      <c r="TVC2284" s="225"/>
      <c r="TVD2284" s="225"/>
      <c r="TVE2284" s="225"/>
      <c r="TVF2284" s="225"/>
      <c r="TVG2284" s="225"/>
      <c r="TVH2284" s="225"/>
      <c r="TVI2284" s="225"/>
      <c r="TVJ2284" s="225"/>
      <c r="TVK2284" s="225"/>
      <c r="TVL2284" s="225"/>
      <c r="TVM2284" s="225"/>
      <c r="TVN2284" s="225"/>
      <c r="TVO2284" s="225"/>
      <c r="TVP2284" s="225"/>
      <c r="TVQ2284" s="225"/>
      <c r="TVR2284" s="225"/>
      <c r="TVS2284" s="225"/>
      <c r="TVT2284" s="225"/>
      <c r="TVU2284" s="225"/>
      <c r="TVV2284" s="225"/>
      <c r="TVW2284" s="225"/>
      <c r="TVX2284" s="225"/>
      <c r="TVY2284" s="225"/>
      <c r="TVZ2284" s="225"/>
      <c r="TWA2284" s="225"/>
      <c r="TWB2284" s="225"/>
      <c r="TWC2284" s="225"/>
      <c r="TWD2284" s="225"/>
      <c r="TWE2284" s="225"/>
      <c r="TWF2284" s="225"/>
      <c r="TWG2284" s="225"/>
      <c r="TWH2284" s="225"/>
      <c r="TWI2284" s="225"/>
      <c r="TWJ2284" s="225"/>
      <c r="TWK2284" s="225"/>
      <c r="TWL2284" s="225"/>
      <c r="TWM2284" s="225"/>
      <c r="TWN2284" s="225"/>
      <c r="TWO2284" s="225"/>
      <c r="TWP2284" s="225"/>
      <c r="TWQ2284" s="225"/>
      <c r="TWR2284" s="225"/>
      <c r="TWS2284" s="225"/>
      <c r="TWT2284" s="225"/>
      <c r="TWU2284" s="225"/>
      <c r="TWV2284" s="225"/>
      <c r="TWW2284" s="225"/>
      <c r="TWX2284" s="225"/>
      <c r="TWY2284" s="225"/>
      <c r="TWZ2284" s="225"/>
      <c r="TXA2284" s="225"/>
      <c r="TXB2284" s="225"/>
      <c r="TXC2284" s="225"/>
      <c r="TXD2284" s="225"/>
      <c r="TXE2284" s="225"/>
      <c r="TXF2284" s="225"/>
      <c r="TXG2284" s="225"/>
      <c r="TXH2284" s="225"/>
      <c r="TXI2284" s="225"/>
      <c r="TXJ2284" s="225"/>
      <c r="TXK2284" s="225"/>
      <c r="TXL2284" s="225"/>
      <c r="TXM2284" s="225"/>
      <c r="TXN2284" s="225"/>
      <c r="TXO2284" s="225"/>
      <c r="TXP2284" s="225"/>
      <c r="TXQ2284" s="225"/>
      <c r="TXR2284" s="225"/>
      <c r="TXS2284" s="225"/>
      <c r="TXT2284" s="225"/>
      <c r="TXU2284" s="225"/>
      <c r="TXV2284" s="225"/>
      <c r="TXW2284" s="225"/>
      <c r="TXX2284" s="225"/>
      <c r="TXY2284" s="225"/>
      <c r="TXZ2284" s="225"/>
      <c r="TYA2284" s="225"/>
      <c r="TYB2284" s="225"/>
      <c r="TYC2284" s="225"/>
      <c r="TYD2284" s="225"/>
      <c r="TYE2284" s="225"/>
      <c r="TYF2284" s="225"/>
      <c r="TYG2284" s="225"/>
      <c r="TYH2284" s="225"/>
      <c r="TYI2284" s="225"/>
      <c r="TYJ2284" s="225"/>
      <c r="TYK2284" s="225"/>
      <c r="TYL2284" s="225"/>
      <c r="TYM2284" s="225"/>
      <c r="TYN2284" s="225"/>
      <c r="TYO2284" s="225"/>
      <c r="TYP2284" s="225"/>
      <c r="TYQ2284" s="225"/>
      <c r="TYR2284" s="225"/>
      <c r="TYS2284" s="225"/>
      <c r="TYT2284" s="225"/>
      <c r="TYU2284" s="225"/>
      <c r="TYV2284" s="225"/>
      <c r="TYW2284" s="225"/>
      <c r="TYX2284" s="225"/>
      <c r="TYY2284" s="225"/>
      <c r="TYZ2284" s="225"/>
      <c r="TZA2284" s="225"/>
      <c r="TZB2284" s="225"/>
      <c r="TZC2284" s="225"/>
      <c r="TZD2284" s="225"/>
      <c r="TZE2284" s="225"/>
      <c r="TZF2284" s="225"/>
      <c r="TZG2284" s="225"/>
      <c r="TZH2284" s="225"/>
      <c r="TZI2284" s="225"/>
      <c r="TZJ2284" s="225"/>
      <c r="TZK2284" s="225"/>
      <c r="TZL2284" s="225"/>
      <c r="TZM2284" s="225"/>
      <c r="TZN2284" s="225"/>
      <c r="TZO2284" s="225"/>
      <c r="TZP2284" s="225"/>
      <c r="TZQ2284" s="225"/>
      <c r="TZR2284" s="225"/>
      <c r="TZS2284" s="225"/>
      <c r="TZT2284" s="225"/>
      <c r="TZU2284" s="225"/>
      <c r="TZV2284" s="225"/>
      <c r="TZW2284" s="225"/>
      <c r="TZX2284" s="225"/>
      <c r="TZY2284" s="225"/>
      <c r="TZZ2284" s="225"/>
      <c r="UAA2284" s="225"/>
      <c r="UAB2284" s="225"/>
      <c r="UAC2284" s="225"/>
      <c r="UAD2284" s="225"/>
      <c r="UAE2284" s="225"/>
      <c r="UAF2284" s="225"/>
      <c r="UAG2284" s="225"/>
      <c r="UAH2284" s="225"/>
      <c r="UAI2284" s="225"/>
      <c r="UAJ2284" s="225"/>
      <c r="UAK2284" s="225"/>
      <c r="UAL2284" s="225"/>
      <c r="UAM2284" s="225"/>
      <c r="UAN2284" s="225"/>
      <c r="UAO2284" s="225"/>
      <c r="UAP2284" s="225"/>
      <c r="UAQ2284" s="225"/>
      <c r="UAR2284" s="225"/>
      <c r="UAS2284" s="225"/>
      <c r="UAT2284" s="225"/>
      <c r="UAU2284" s="225"/>
      <c r="UAV2284" s="225"/>
      <c r="UAW2284" s="225"/>
      <c r="UAX2284" s="225"/>
      <c r="UAY2284" s="225"/>
      <c r="UAZ2284" s="225"/>
      <c r="UBA2284" s="225"/>
      <c r="UBB2284" s="225"/>
      <c r="UBC2284" s="225"/>
      <c r="UBD2284" s="225"/>
      <c r="UBE2284" s="225"/>
      <c r="UBF2284" s="225"/>
      <c r="UBG2284" s="225"/>
      <c r="UBH2284" s="225"/>
      <c r="UBI2284" s="225"/>
      <c r="UBJ2284" s="225"/>
      <c r="UBK2284" s="225"/>
      <c r="UBL2284" s="225"/>
      <c r="UBM2284" s="225"/>
      <c r="UBN2284" s="225"/>
      <c r="UBO2284" s="225"/>
      <c r="UBP2284" s="225"/>
      <c r="UBQ2284" s="225"/>
      <c r="UBR2284" s="225"/>
      <c r="UBS2284" s="225"/>
      <c r="UBT2284" s="225"/>
      <c r="UBU2284" s="225"/>
      <c r="UBV2284" s="225"/>
      <c r="UBW2284" s="225"/>
      <c r="UBX2284" s="225"/>
      <c r="UBY2284" s="225"/>
      <c r="UBZ2284" s="225"/>
      <c r="UCA2284" s="225"/>
      <c r="UCB2284" s="225"/>
      <c r="UCC2284" s="225"/>
      <c r="UCD2284" s="225"/>
      <c r="UCE2284" s="225"/>
      <c r="UCF2284" s="225"/>
      <c r="UCG2284" s="225"/>
      <c r="UCH2284" s="225"/>
      <c r="UCI2284" s="225"/>
      <c r="UCJ2284" s="225"/>
      <c r="UCK2284" s="225"/>
      <c r="UCL2284" s="225"/>
      <c r="UCM2284" s="225"/>
      <c r="UCN2284" s="225"/>
      <c r="UCO2284" s="225"/>
      <c r="UCP2284" s="225"/>
      <c r="UCQ2284" s="225"/>
      <c r="UCR2284" s="225"/>
      <c r="UCS2284" s="225"/>
      <c r="UCT2284" s="225"/>
      <c r="UCU2284" s="225"/>
      <c r="UCV2284" s="225"/>
      <c r="UCW2284" s="225"/>
      <c r="UCX2284" s="225"/>
      <c r="UCY2284" s="225"/>
      <c r="UCZ2284" s="225"/>
      <c r="UDA2284" s="225"/>
      <c r="UDB2284" s="225"/>
      <c r="UDC2284" s="225"/>
      <c r="UDD2284" s="225"/>
      <c r="UDE2284" s="225"/>
      <c r="UDF2284" s="225"/>
      <c r="UDG2284" s="225"/>
      <c r="UDH2284" s="225"/>
      <c r="UDI2284" s="225"/>
      <c r="UDJ2284" s="225"/>
      <c r="UDK2284" s="225"/>
      <c r="UDL2284" s="225"/>
      <c r="UDM2284" s="225"/>
      <c r="UDN2284" s="225"/>
      <c r="UDO2284" s="225"/>
      <c r="UDP2284" s="225"/>
      <c r="UDQ2284" s="225"/>
      <c r="UDR2284" s="225"/>
      <c r="UDS2284" s="225"/>
      <c r="UDT2284" s="225"/>
      <c r="UDU2284" s="225"/>
      <c r="UDV2284" s="225"/>
      <c r="UDW2284" s="225"/>
      <c r="UDX2284" s="225"/>
      <c r="UDY2284" s="225"/>
      <c r="UDZ2284" s="225"/>
      <c r="UEA2284" s="225"/>
      <c r="UEB2284" s="225"/>
      <c r="UEC2284" s="225"/>
      <c r="UED2284" s="225"/>
      <c r="UEE2284" s="225"/>
      <c r="UEF2284" s="225"/>
      <c r="UEG2284" s="225"/>
      <c r="UEH2284" s="225"/>
      <c r="UEI2284" s="225"/>
      <c r="UEJ2284" s="225"/>
      <c r="UEK2284" s="225"/>
      <c r="UEL2284" s="225"/>
      <c r="UEM2284" s="225"/>
      <c r="UEN2284" s="225"/>
      <c r="UEO2284" s="225"/>
      <c r="UEP2284" s="225"/>
      <c r="UEQ2284" s="225"/>
      <c r="UER2284" s="225"/>
      <c r="UES2284" s="225"/>
      <c r="UET2284" s="225"/>
      <c r="UEU2284" s="225"/>
      <c r="UEV2284" s="225"/>
      <c r="UEW2284" s="225"/>
      <c r="UEX2284" s="225"/>
      <c r="UEY2284" s="225"/>
      <c r="UEZ2284" s="225"/>
      <c r="UFA2284" s="225"/>
      <c r="UFB2284" s="225"/>
      <c r="UFC2284" s="225"/>
      <c r="UFD2284" s="225"/>
      <c r="UFE2284" s="225"/>
      <c r="UFF2284" s="225"/>
      <c r="UFG2284" s="225"/>
      <c r="UFH2284" s="225"/>
      <c r="UFI2284" s="225"/>
      <c r="UFJ2284" s="225"/>
      <c r="UFK2284" s="225"/>
      <c r="UFL2284" s="225"/>
      <c r="UFM2284" s="225"/>
      <c r="UFN2284" s="225"/>
      <c r="UFO2284" s="225"/>
      <c r="UFP2284" s="225"/>
      <c r="UFQ2284" s="225"/>
      <c r="UFR2284" s="225"/>
      <c r="UFS2284" s="225"/>
      <c r="UFT2284" s="225"/>
      <c r="UFU2284" s="225"/>
      <c r="UFV2284" s="225"/>
      <c r="UFW2284" s="225"/>
      <c r="UFX2284" s="225"/>
      <c r="UFY2284" s="225"/>
      <c r="UFZ2284" s="225"/>
      <c r="UGA2284" s="225"/>
      <c r="UGB2284" s="225"/>
      <c r="UGC2284" s="225"/>
      <c r="UGD2284" s="225"/>
      <c r="UGE2284" s="225"/>
      <c r="UGF2284" s="225"/>
      <c r="UGG2284" s="225"/>
      <c r="UGH2284" s="225"/>
      <c r="UGI2284" s="225"/>
      <c r="UGJ2284" s="225"/>
      <c r="UGK2284" s="225"/>
      <c r="UGL2284" s="225"/>
      <c r="UGM2284" s="225"/>
      <c r="UGN2284" s="225"/>
      <c r="UGO2284" s="225"/>
      <c r="UGP2284" s="225"/>
      <c r="UGQ2284" s="225"/>
      <c r="UGR2284" s="225"/>
      <c r="UGS2284" s="225"/>
      <c r="UGT2284" s="225"/>
      <c r="UGU2284" s="225"/>
      <c r="UGV2284" s="225"/>
      <c r="UGW2284" s="225"/>
      <c r="UGX2284" s="225"/>
      <c r="UGY2284" s="225"/>
      <c r="UGZ2284" s="225"/>
      <c r="UHA2284" s="225"/>
      <c r="UHB2284" s="225"/>
      <c r="UHC2284" s="225"/>
      <c r="UHD2284" s="225"/>
      <c r="UHE2284" s="225"/>
      <c r="UHF2284" s="225"/>
      <c r="UHG2284" s="225"/>
      <c r="UHH2284" s="225"/>
      <c r="UHI2284" s="225"/>
      <c r="UHJ2284" s="225"/>
      <c r="UHK2284" s="225"/>
      <c r="UHL2284" s="225"/>
      <c r="UHM2284" s="225"/>
      <c r="UHN2284" s="225"/>
      <c r="UHO2284" s="225"/>
      <c r="UHP2284" s="225"/>
      <c r="UHQ2284" s="225"/>
      <c r="UHR2284" s="225"/>
      <c r="UHS2284" s="225"/>
      <c r="UHT2284" s="225"/>
      <c r="UHU2284" s="225"/>
      <c r="UHV2284" s="225"/>
      <c r="UHW2284" s="225"/>
      <c r="UHX2284" s="225"/>
      <c r="UHY2284" s="225"/>
      <c r="UHZ2284" s="225"/>
      <c r="UIA2284" s="225"/>
      <c r="UIB2284" s="225"/>
      <c r="UIC2284" s="225"/>
      <c r="UID2284" s="225"/>
      <c r="UIE2284" s="225"/>
      <c r="UIF2284" s="225"/>
      <c r="UIG2284" s="225"/>
      <c r="UIH2284" s="225"/>
      <c r="UII2284" s="225"/>
      <c r="UIJ2284" s="225"/>
      <c r="UIK2284" s="225"/>
      <c r="UIL2284" s="225"/>
      <c r="UIM2284" s="225"/>
      <c r="UIN2284" s="225"/>
      <c r="UIO2284" s="225"/>
      <c r="UIP2284" s="225"/>
      <c r="UIQ2284" s="225"/>
      <c r="UIR2284" s="225"/>
      <c r="UIS2284" s="225"/>
      <c r="UIT2284" s="225"/>
      <c r="UIU2284" s="225"/>
      <c r="UIV2284" s="225"/>
      <c r="UIW2284" s="225"/>
      <c r="UIX2284" s="225"/>
      <c r="UIY2284" s="225"/>
      <c r="UIZ2284" s="225"/>
      <c r="UJA2284" s="225"/>
      <c r="UJB2284" s="225"/>
      <c r="UJC2284" s="225"/>
      <c r="UJD2284" s="225"/>
      <c r="UJE2284" s="225"/>
      <c r="UJF2284" s="225"/>
      <c r="UJG2284" s="225"/>
      <c r="UJH2284" s="225"/>
      <c r="UJI2284" s="225"/>
      <c r="UJJ2284" s="225"/>
      <c r="UJK2284" s="225"/>
      <c r="UJL2284" s="225"/>
      <c r="UJM2284" s="225"/>
      <c r="UJN2284" s="225"/>
      <c r="UJO2284" s="225"/>
      <c r="UJP2284" s="225"/>
      <c r="UJQ2284" s="225"/>
      <c r="UJR2284" s="225"/>
      <c r="UJS2284" s="225"/>
      <c r="UJT2284" s="225"/>
      <c r="UJU2284" s="225"/>
      <c r="UJV2284" s="225"/>
      <c r="UJW2284" s="225"/>
      <c r="UJX2284" s="225"/>
      <c r="UJY2284" s="225"/>
      <c r="UJZ2284" s="225"/>
      <c r="UKA2284" s="225"/>
      <c r="UKB2284" s="225"/>
      <c r="UKC2284" s="225"/>
      <c r="UKD2284" s="225"/>
      <c r="UKE2284" s="225"/>
      <c r="UKF2284" s="225"/>
      <c r="UKG2284" s="225"/>
      <c r="UKH2284" s="225"/>
      <c r="UKI2284" s="225"/>
      <c r="UKJ2284" s="225"/>
      <c r="UKK2284" s="225"/>
      <c r="UKL2284" s="225"/>
      <c r="UKM2284" s="225"/>
      <c r="UKN2284" s="225"/>
      <c r="UKO2284" s="225"/>
      <c r="UKP2284" s="225"/>
      <c r="UKQ2284" s="225"/>
      <c r="UKR2284" s="225"/>
      <c r="UKS2284" s="225"/>
      <c r="UKT2284" s="225"/>
      <c r="UKU2284" s="225"/>
      <c r="UKV2284" s="225"/>
      <c r="UKW2284" s="225"/>
      <c r="UKX2284" s="225"/>
      <c r="UKY2284" s="225"/>
      <c r="UKZ2284" s="225"/>
      <c r="ULA2284" s="225"/>
      <c r="ULB2284" s="225"/>
      <c r="ULC2284" s="225"/>
      <c r="ULD2284" s="225"/>
      <c r="ULE2284" s="225"/>
      <c r="ULF2284" s="225"/>
      <c r="ULG2284" s="225"/>
      <c r="ULH2284" s="225"/>
      <c r="ULI2284" s="225"/>
      <c r="ULJ2284" s="225"/>
      <c r="ULK2284" s="225"/>
      <c r="ULL2284" s="225"/>
      <c r="ULM2284" s="225"/>
      <c r="ULN2284" s="225"/>
      <c r="ULO2284" s="225"/>
      <c r="ULP2284" s="225"/>
      <c r="ULQ2284" s="225"/>
      <c r="ULR2284" s="225"/>
      <c r="ULS2284" s="225"/>
      <c r="ULT2284" s="225"/>
      <c r="ULU2284" s="225"/>
      <c r="ULV2284" s="225"/>
      <c r="ULW2284" s="225"/>
      <c r="ULX2284" s="225"/>
      <c r="ULY2284" s="225"/>
      <c r="ULZ2284" s="225"/>
      <c r="UMA2284" s="225"/>
      <c r="UMB2284" s="225"/>
      <c r="UMC2284" s="225"/>
      <c r="UMD2284" s="225"/>
      <c r="UME2284" s="225"/>
      <c r="UMF2284" s="225"/>
      <c r="UMG2284" s="225"/>
      <c r="UMH2284" s="225"/>
      <c r="UMI2284" s="225"/>
      <c r="UMJ2284" s="225"/>
      <c r="UMK2284" s="225"/>
      <c r="UML2284" s="225"/>
      <c r="UMM2284" s="225"/>
      <c r="UMN2284" s="225"/>
      <c r="UMO2284" s="225"/>
      <c r="UMP2284" s="225"/>
      <c r="UMQ2284" s="225"/>
      <c r="UMR2284" s="225"/>
      <c r="UMS2284" s="225"/>
      <c r="UMT2284" s="225"/>
      <c r="UMU2284" s="225"/>
      <c r="UMV2284" s="225"/>
      <c r="UMW2284" s="225"/>
      <c r="UMX2284" s="225"/>
      <c r="UMY2284" s="225"/>
      <c r="UMZ2284" s="225"/>
      <c r="UNA2284" s="225"/>
      <c r="UNB2284" s="225"/>
      <c r="UNC2284" s="225"/>
      <c r="UND2284" s="225"/>
      <c r="UNE2284" s="225"/>
      <c r="UNF2284" s="225"/>
      <c r="UNG2284" s="225"/>
      <c r="UNH2284" s="225"/>
      <c r="UNI2284" s="225"/>
      <c r="UNJ2284" s="225"/>
      <c r="UNK2284" s="225"/>
      <c r="UNL2284" s="225"/>
      <c r="UNM2284" s="225"/>
      <c r="UNN2284" s="225"/>
      <c r="UNO2284" s="225"/>
      <c r="UNP2284" s="225"/>
      <c r="UNQ2284" s="225"/>
      <c r="UNR2284" s="225"/>
      <c r="UNS2284" s="225"/>
      <c r="UNT2284" s="225"/>
      <c r="UNU2284" s="225"/>
      <c r="UNV2284" s="225"/>
      <c r="UNW2284" s="225"/>
      <c r="UNX2284" s="225"/>
      <c r="UNY2284" s="225"/>
      <c r="UNZ2284" s="225"/>
      <c r="UOA2284" s="225"/>
      <c r="UOB2284" s="225"/>
      <c r="UOC2284" s="225"/>
      <c r="UOD2284" s="225"/>
      <c r="UOE2284" s="225"/>
      <c r="UOF2284" s="225"/>
      <c r="UOG2284" s="225"/>
      <c r="UOH2284" s="225"/>
      <c r="UOI2284" s="225"/>
      <c r="UOJ2284" s="225"/>
      <c r="UOK2284" s="225"/>
      <c r="UOL2284" s="225"/>
      <c r="UOM2284" s="225"/>
      <c r="UON2284" s="225"/>
      <c r="UOO2284" s="225"/>
      <c r="UOP2284" s="225"/>
      <c r="UOQ2284" s="225"/>
      <c r="UOR2284" s="225"/>
      <c r="UOS2284" s="225"/>
      <c r="UOT2284" s="225"/>
      <c r="UOU2284" s="225"/>
      <c r="UOV2284" s="225"/>
      <c r="UOW2284" s="225"/>
      <c r="UOX2284" s="225"/>
      <c r="UOY2284" s="225"/>
      <c r="UOZ2284" s="225"/>
      <c r="UPA2284" s="225"/>
      <c r="UPB2284" s="225"/>
      <c r="UPC2284" s="225"/>
      <c r="UPD2284" s="225"/>
      <c r="UPE2284" s="225"/>
      <c r="UPF2284" s="225"/>
      <c r="UPG2284" s="225"/>
      <c r="UPH2284" s="225"/>
      <c r="UPI2284" s="225"/>
      <c r="UPJ2284" s="225"/>
      <c r="UPK2284" s="225"/>
      <c r="UPL2284" s="225"/>
      <c r="UPM2284" s="225"/>
      <c r="UPN2284" s="225"/>
      <c r="UPO2284" s="225"/>
      <c r="UPP2284" s="225"/>
      <c r="UPQ2284" s="225"/>
      <c r="UPR2284" s="225"/>
      <c r="UPS2284" s="225"/>
      <c r="UPT2284" s="225"/>
      <c r="UPU2284" s="225"/>
      <c r="UPV2284" s="225"/>
      <c r="UPW2284" s="225"/>
      <c r="UPX2284" s="225"/>
      <c r="UPY2284" s="225"/>
      <c r="UPZ2284" s="225"/>
      <c r="UQA2284" s="225"/>
      <c r="UQB2284" s="225"/>
      <c r="UQC2284" s="225"/>
      <c r="UQD2284" s="225"/>
      <c r="UQE2284" s="225"/>
      <c r="UQF2284" s="225"/>
      <c r="UQG2284" s="225"/>
      <c r="UQH2284" s="225"/>
      <c r="UQI2284" s="225"/>
      <c r="UQJ2284" s="225"/>
      <c r="UQK2284" s="225"/>
      <c r="UQL2284" s="225"/>
      <c r="UQM2284" s="225"/>
      <c r="UQN2284" s="225"/>
      <c r="UQO2284" s="225"/>
      <c r="UQP2284" s="225"/>
      <c r="UQQ2284" s="225"/>
      <c r="UQR2284" s="225"/>
      <c r="UQS2284" s="225"/>
      <c r="UQT2284" s="225"/>
      <c r="UQU2284" s="225"/>
      <c r="UQV2284" s="225"/>
      <c r="UQW2284" s="225"/>
      <c r="UQX2284" s="225"/>
      <c r="UQY2284" s="225"/>
      <c r="UQZ2284" s="225"/>
      <c r="URA2284" s="225"/>
      <c r="URB2284" s="225"/>
      <c r="URC2284" s="225"/>
      <c r="URD2284" s="225"/>
      <c r="URE2284" s="225"/>
      <c r="URF2284" s="225"/>
      <c r="URG2284" s="225"/>
      <c r="URH2284" s="225"/>
      <c r="URI2284" s="225"/>
      <c r="URJ2284" s="225"/>
      <c r="URK2284" s="225"/>
      <c r="URL2284" s="225"/>
      <c r="URM2284" s="225"/>
      <c r="URN2284" s="225"/>
      <c r="URO2284" s="225"/>
      <c r="URP2284" s="225"/>
      <c r="URQ2284" s="225"/>
      <c r="URR2284" s="225"/>
      <c r="URS2284" s="225"/>
      <c r="URT2284" s="225"/>
      <c r="URU2284" s="225"/>
      <c r="URV2284" s="225"/>
      <c r="URW2284" s="225"/>
      <c r="URX2284" s="225"/>
      <c r="URY2284" s="225"/>
      <c r="URZ2284" s="225"/>
      <c r="USA2284" s="225"/>
      <c r="USB2284" s="225"/>
      <c r="USC2284" s="225"/>
      <c r="USD2284" s="225"/>
      <c r="USE2284" s="225"/>
      <c r="USF2284" s="225"/>
      <c r="USG2284" s="225"/>
      <c r="USH2284" s="225"/>
      <c r="USI2284" s="225"/>
      <c r="USJ2284" s="225"/>
      <c r="USK2284" s="225"/>
      <c r="USL2284" s="225"/>
      <c r="USM2284" s="225"/>
      <c r="USN2284" s="225"/>
      <c r="USO2284" s="225"/>
      <c r="USP2284" s="225"/>
      <c r="USQ2284" s="225"/>
      <c r="USR2284" s="225"/>
      <c r="USS2284" s="225"/>
      <c r="UST2284" s="225"/>
      <c r="USU2284" s="225"/>
      <c r="USV2284" s="225"/>
      <c r="USW2284" s="225"/>
      <c r="USX2284" s="225"/>
      <c r="USY2284" s="225"/>
      <c r="USZ2284" s="225"/>
      <c r="UTA2284" s="225"/>
      <c r="UTB2284" s="225"/>
      <c r="UTC2284" s="225"/>
      <c r="UTD2284" s="225"/>
      <c r="UTE2284" s="225"/>
      <c r="UTF2284" s="225"/>
      <c r="UTG2284" s="225"/>
      <c r="UTH2284" s="225"/>
      <c r="UTI2284" s="225"/>
      <c r="UTJ2284" s="225"/>
      <c r="UTK2284" s="225"/>
      <c r="UTL2284" s="225"/>
      <c r="UTM2284" s="225"/>
      <c r="UTN2284" s="225"/>
      <c r="UTO2284" s="225"/>
      <c r="UTP2284" s="225"/>
      <c r="UTQ2284" s="225"/>
      <c r="UTR2284" s="225"/>
      <c r="UTS2284" s="225"/>
      <c r="UTT2284" s="225"/>
      <c r="UTU2284" s="225"/>
      <c r="UTV2284" s="225"/>
      <c r="UTW2284" s="225"/>
      <c r="UTX2284" s="225"/>
      <c r="UTY2284" s="225"/>
      <c r="UTZ2284" s="225"/>
      <c r="UUA2284" s="225"/>
      <c r="UUB2284" s="225"/>
      <c r="UUC2284" s="225"/>
      <c r="UUD2284" s="225"/>
      <c r="UUE2284" s="225"/>
      <c r="UUF2284" s="225"/>
      <c r="UUG2284" s="225"/>
      <c r="UUH2284" s="225"/>
      <c r="UUI2284" s="225"/>
      <c r="UUJ2284" s="225"/>
      <c r="UUK2284" s="225"/>
      <c r="UUL2284" s="225"/>
      <c r="UUM2284" s="225"/>
      <c r="UUN2284" s="225"/>
      <c r="UUO2284" s="225"/>
      <c r="UUP2284" s="225"/>
      <c r="UUQ2284" s="225"/>
      <c r="UUR2284" s="225"/>
      <c r="UUS2284" s="225"/>
      <c r="UUT2284" s="225"/>
      <c r="UUU2284" s="225"/>
      <c r="UUV2284" s="225"/>
      <c r="UUW2284" s="225"/>
      <c r="UUX2284" s="225"/>
      <c r="UUY2284" s="225"/>
      <c r="UUZ2284" s="225"/>
      <c r="UVA2284" s="225"/>
      <c r="UVB2284" s="225"/>
      <c r="UVC2284" s="225"/>
      <c r="UVD2284" s="225"/>
      <c r="UVE2284" s="225"/>
      <c r="UVF2284" s="225"/>
      <c r="UVG2284" s="225"/>
      <c r="UVH2284" s="225"/>
      <c r="UVI2284" s="225"/>
      <c r="UVJ2284" s="225"/>
      <c r="UVK2284" s="225"/>
      <c r="UVL2284" s="225"/>
      <c r="UVM2284" s="225"/>
      <c r="UVN2284" s="225"/>
      <c r="UVO2284" s="225"/>
      <c r="UVP2284" s="225"/>
      <c r="UVQ2284" s="225"/>
      <c r="UVR2284" s="225"/>
      <c r="UVS2284" s="225"/>
      <c r="UVT2284" s="225"/>
      <c r="UVU2284" s="225"/>
      <c r="UVV2284" s="225"/>
      <c r="UVW2284" s="225"/>
      <c r="UVX2284" s="225"/>
      <c r="UVY2284" s="225"/>
      <c r="UVZ2284" s="225"/>
      <c r="UWA2284" s="225"/>
      <c r="UWB2284" s="225"/>
      <c r="UWC2284" s="225"/>
      <c r="UWD2284" s="225"/>
      <c r="UWE2284" s="225"/>
      <c r="UWF2284" s="225"/>
      <c r="UWG2284" s="225"/>
      <c r="UWH2284" s="225"/>
      <c r="UWI2284" s="225"/>
      <c r="UWJ2284" s="225"/>
      <c r="UWK2284" s="225"/>
      <c r="UWL2284" s="225"/>
      <c r="UWM2284" s="225"/>
      <c r="UWN2284" s="225"/>
      <c r="UWO2284" s="225"/>
      <c r="UWP2284" s="225"/>
      <c r="UWQ2284" s="225"/>
      <c r="UWR2284" s="225"/>
      <c r="UWS2284" s="225"/>
      <c r="UWT2284" s="225"/>
      <c r="UWU2284" s="225"/>
      <c r="UWV2284" s="225"/>
      <c r="UWW2284" s="225"/>
      <c r="UWX2284" s="225"/>
      <c r="UWY2284" s="225"/>
      <c r="UWZ2284" s="225"/>
      <c r="UXA2284" s="225"/>
      <c r="UXB2284" s="225"/>
      <c r="UXC2284" s="225"/>
      <c r="UXD2284" s="225"/>
      <c r="UXE2284" s="225"/>
      <c r="UXF2284" s="225"/>
      <c r="UXG2284" s="225"/>
      <c r="UXH2284" s="225"/>
      <c r="UXI2284" s="225"/>
      <c r="UXJ2284" s="225"/>
      <c r="UXK2284" s="225"/>
      <c r="UXL2284" s="225"/>
      <c r="UXM2284" s="225"/>
      <c r="UXN2284" s="225"/>
      <c r="UXO2284" s="225"/>
      <c r="UXP2284" s="225"/>
      <c r="UXQ2284" s="225"/>
      <c r="UXR2284" s="225"/>
      <c r="UXS2284" s="225"/>
      <c r="UXT2284" s="225"/>
      <c r="UXU2284" s="225"/>
      <c r="UXV2284" s="225"/>
      <c r="UXW2284" s="225"/>
      <c r="UXX2284" s="225"/>
      <c r="UXY2284" s="225"/>
      <c r="UXZ2284" s="225"/>
      <c r="UYA2284" s="225"/>
      <c r="UYB2284" s="225"/>
      <c r="UYC2284" s="225"/>
      <c r="UYD2284" s="225"/>
      <c r="UYE2284" s="225"/>
      <c r="UYF2284" s="225"/>
      <c r="UYG2284" s="225"/>
      <c r="UYH2284" s="225"/>
      <c r="UYI2284" s="225"/>
      <c r="UYJ2284" s="225"/>
      <c r="UYK2284" s="225"/>
      <c r="UYL2284" s="225"/>
      <c r="UYM2284" s="225"/>
      <c r="UYN2284" s="225"/>
      <c r="UYO2284" s="225"/>
      <c r="UYP2284" s="225"/>
      <c r="UYQ2284" s="225"/>
      <c r="UYR2284" s="225"/>
      <c r="UYS2284" s="225"/>
      <c r="UYT2284" s="225"/>
      <c r="UYU2284" s="225"/>
      <c r="UYV2284" s="225"/>
      <c r="UYW2284" s="225"/>
      <c r="UYX2284" s="225"/>
      <c r="UYY2284" s="225"/>
      <c r="UYZ2284" s="225"/>
      <c r="UZA2284" s="225"/>
      <c r="UZB2284" s="225"/>
      <c r="UZC2284" s="225"/>
      <c r="UZD2284" s="225"/>
      <c r="UZE2284" s="225"/>
      <c r="UZF2284" s="225"/>
      <c r="UZG2284" s="225"/>
      <c r="UZH2284" s="225"/>
      <c r="UZI2284" s="225"/>
      <c r="UZJ2284" s="225"/>
      <c r="UZK2284" s="225"/>
      <c r="UZL2284" s="225"/>
      <c r="UZM2284" s="225"/>
      <c r="UZN2284" s="225"/>
      <c r="UZO2284" s="225"/>
      <c r="UZP2284" s="225"/>
      <c r="UZQ2284" s="225"/>
      <c r="UZR2284" s="225"/>
      <c r="UZS2284" s="225"/>
      <c r="UZT2284" s="225"/>
      <c r="UZU2284" s="225"/>
      <c r="UZV2284" s="225"/>
      <c r="UZW2284" s="225"/>
      <c r="UZX2284" s="225"/>
      <c r="UZY2284" s="225"/>
      <c r="UZZ2284" s="225"/>
      <c r="VAA2284" s="225"/>
      <c r="VAB2284" s="225"/>
      <c r="VAC2284" s="225"/>
      <c r="VAD2284" s="225"/>
      <c r="VAE2284" s="225"/>
      <c r="VAF2284" s="225"/>
      <c r="VAG2284" s="225"/>
      <c r="VAH2284" s="225"/>
      <c r="VAI2284" s="225"/>
      <c r="VAJ2284" s="225"/>
      <c r="VAK2284" s="225"/>
      <c r="VAL2284" s="225"/>
      <c r="VAM2284" s="225"/>
      <c r="VAN2284" s="225"/>
      <c r="VAO2284" s="225"/>
      <c r="VAP2284" s="225"/>
      <c r="VAQ2284" s="225"/>
      <c r="VAR2284" s="225"/>
      <c r="VAS2284" s="225"/>
      <c r="VAT2284" s="225"/>
      <c r="VAU2284" s="225"/>
      <c r="VAV2284" s="225"/>
      <c r="VAW2284" s="225"/>
      <c r="VAX2284" s="225"/>
      <c r="VAY2284" s="225"/>
      <c r="VAZ2284" s="225"/>
      <c r="VBA2284" s="225"/>
      <c r="VBB2284" s="225"/>
      <c r="VBC2284" s="225"/>
      <c r="VBD2284" s="225"/>
      <c r="VBE2284" s="225"/>
      <c r="VBF2284" s="225"/>
      <c r="VBG2284" s="225"/>
      <c r="VBH2284" s="225"/>
      <c r="VBI2284" s="225"/>
      <c r="VBJ2284" s="225"/>
      <c r="VBK2284" s="225"/>
      <c r="VBL2284" s="225"/>
      <c r="VBM2284" s="225"/>
      <c r="VBN2284" s="225"/>
      <c r="VBO2284" s="225"/>
      <c r="VBP2284" s="225"/>
      <c r="VBQ2284" s="225"/>
      <c r="VBR2284" s="225"/>
      <c r="VBS2284" s="225"/>
      <c r="VBT2284" s="225"/>
      <c r="VBU2284" s="225"/>
      <c r="VBV2284" s="225"/>
      <c r="VBW2284" s="225"/>
      <c r="VBX2284" s="225"/>
      <c r="VBY2284" s="225"/>
      <c r="VBZ2284" s="225"/>
      <c r="VCA2284" s="225"/>
      <c r="VCB2284" s="225"/>
      <c r="VCC2284" s="225"/>
      <c r="VCD2284" s="225"/>
      <c r="VCE2284" s="225"/>
      <c r="VCF2284" s="225"/>
      <c r="VCG2284" s="225"/>
      <c r="VCH2284" s="225"/>
      <c r="VCI2284" s="225"/>
      <c r="VCJ2284" s="225"/>
      <c r="VCK2284" s="225"/>
      <c r="VCL2284" s="225"/>
      <c r="VCM2284" s="225"/>
      <c r="VCN2284" s="225"/>
      <c r="VCO2284" s="225"/>
      <c r="VCP2284" s="225"/>
      <c r="VCQ2284" s="225"/>
      <c r="VCR2284" s="225"/>
      <c r="VCS2284" s="225"/>
      <c r="VCT2284" s="225"/>
      <c r="VCU2284" s="225"/>
      <c r="VCV2284" s="225"/>
      <c r="VCW2284" s="225"/>
      <c r="VCX2284" s="225"/>
      <c r="VCY2284" s="225"/>
      <c r="VCZ2284" s="225"/>
      <c r="VDA2284" s="225"/>
      <c r="VDB2284" s="225"/>
      <c r="VDC2284" s="225"/>
      <c r="VDD2284" s="225"/>
      <c r="VDE2284" s="225"/>
      <c r="VDF2284" s="225"/>
      <c r="VDG2284" s="225"/>
      <c r="VDH2284" s="225"/>
      <c r="VDI2284" s="225"/>
      <c r="VDJ2284" s="225"/>
      <c r="VDK2284" s="225"/>
      <c r="VDL2284" s="225"/>
      <c r="VDM2284" s="225"/>
      <c r="VDN2284" s="225"/>
      <c r="VDO2284" s="225"/>
      <c r="VDP2284" s="225"/>
      <c r="VDQ2284" s="225"/>
      <c r="VDR2284" s="225"/>
      <c r="VDS2284" s="225"/>
      <c r="VDT2284" s="225"/>
      <c r="VDU2284" s="225"/>
      <c r="VDV2284" s="225"/>
      <c r="VDW2284" s="225"/>
      <c r="VDX2284" s="225"/>
      <c r="VDY2284" s="225"/>
      <c r="VDZ2284" s="225"/>
      <c r="VEA2284" s="225"/>
      <c r="VEB2284" s="225"/>
      <c r="VEC2284" s="225"/>
      <c r="VED2284" s="225"/>
      <c r="VEE2284" s="225"/>
      <c r="VEF2284" s="225"/>
      <c r="VEG2284" s="225"/>
      <c r="VEH2284" s="225"/>
      <c r="VEI2284" s="225"/>
      <c r="VEJ2284" s="225"/>
      <c r="VEK2284" s="225"/>
      <c r="VEL2284" s="225"/>
      <c r="VEM2284" s="225"/>
      <c r="VEN2284" s="225"/>
      <c r="VEO2284" s="225"/>
      <c r="VEP2284" s="225"/>
      <c r="VEQ2284" s="225"/>
      <c r="VER2284" s="225"/>
      <c r="VES2284" s="225"/>
      <c r="VET2284" s="225"/>
      <c r="VEU2284" s="225"/>
      <c r="VEV2284" s="225"/>
      <c r="VEW2284" s="225"/>
      <c r="VEX2284" s="225"/>
      <c r="VEY2284" s="225"/>
      <c r="VEZ2284" s="225"/>
      <c r="VFA2284" s="225"/>
      <c r="VFB2284" s="225"/>
      <c r="VFC2284" s="225"/>
      <c r="VFD2284" s="225"/>
      <c r="VFE2284" s="225"/>
      <c r="VFF2284" s="225"/>
      <c r="VFG2284" s="225"/>
      <c r="VFH2284" s="225"/>
      <c r="VFI2284" s="225"/>
      <c r="VFJ2284" s="225"/>
      <c r="VFK2284" s="225"/>
      <c r="VFL2284" s="225"/>
      <c r="VFM2284" s="225"/>
      <c r="VFN2284" s="225"/>
      <c r="VFO2284" s="225"/>
      <c r="VFP2284" s="225"/>
      <c r="VFQ2284" s="225"/>
      <c r="VFR2284" s="225"/>
      <c r="VFS2284" s="225"/>
      <c r="VFT2284" s="225"/>
      <c r="VFU2284" s="225"/>
      <c r="VFV2284" s="225"/>
      <c r="VFW2284" s="225"/>
      <c r="VFX2284" s="225"/>
      <c r="VFY2284" s="225"/>
      <c r="VFZ2284" s="225"/>
      <c r="VGA2284" s="225"/>
      <c r="VGB2284" s="225"/>
      <c r="VGC2284" s="225"/>
      <c r="VGD2284" s="225"/>
      <c r="VGE2284" s="225"/>
      <c r="VGF2284" s="225"/>
      <c r="VGG2284" s="225"/>
      <c r="VGH2284" s="225"/>
      <c r="VGI2284" s="225"/>
      <c r="VGJ2284" s="225"/>
      <c r="VGK2284" s="225"/>
      <c r="VGL2284" s="225"/>
      <c r="VGM2284" s="225"/>
      <c r="VGN2284" s="225"/>
      <c r="VGO2284" s="225"/>
      <c r="VGP2284" s="225"/>
      <c r="VGQ2284" s="225"/>
      <c r="VGR2284" s="225"/>
      <c r="VGS2284" s="225"/>
      <c r="VGT2284" s="225"/>
      <c r="VGU2284" s="225"/>
      <c r="VGV2284" s="225"/>
      <c r="VGW2284" s="225"/>
      <c r="VGX2284" s="225"/>
      <c r="VGY2284" s="225"/>
      <c r="VGZ2284" s="225"/>
      <c r="VHA2284" s="225"/>
      <c r="VHB2284" s="225"/>
      <c r="VHC2284" s="225"/>
      <c r="VHD2284" s="225"/>
      <c r="VHE2284" s="225"/>
      <c r="VHF2284" s="225"/>
      <c r="VHG2284" s="225"/>
      <c r="VHH2284" s="225"/>
      <c r="VHI2284" s="225"/>
      <c r="VHJ2284" s="225"/>
      <c r="VHK2284" s="225"/>
      <c r="VHL2284" s="225"/>
      <c r="VHM2284" s="225"/>
      <c r="VHN2284" s="225"/>
      <c r="VHO2284" s="225"/>
      <c r="VHP2284" s="225"/>
      <c r="VHQ2284" s="225"/>
      <c r="VHR2284" s="225"/>
      <c r="VHS2284" s="225"/>
      <c r="VHT2284" s="225"/>
      <c r="VHU2284" s="225"/>
      <c r="VHV2284" s="225"/>
      <c r="VHW2284" s="225"/>
      <c r="VHX2284" s="225"/>
      <c r="VHY2284" s="225"/>
      <c r="VHZ2284" s="225"/>
      <c r="VIA2284" s="225"/>
      <c r="VIB2284" s="225"/>
      <c r="VIC2284" s="225"/>
      <c r="VID2284" s="225"/>
      <c r="VIE2284" s="225"/>
      <c r="VIF2284" s="225"/>
      <c r="VIG2284" s="225"/>
      <c r="VIH2284" s="225"/>
      <c r="VII2284" s="225"/>
      <c r="VIJ2284" s="225"/>
      <c r="VIK2284" s="225"/>
      <c r="VIL2284" s="225"/>
      <c r="VIM2284" s="225"/>
      <c r="VIN2284" s="225"/>
      <c r="VIO2284" s="225"/>
      <c r="VIP2284" s="225"/>
      <c r="VIQ2284" s="225"/>
      <c r="VIR2284" s="225"/>
      <c r="VIS2284" s="225"/>
      <c r="VIT2284" s="225"/>
      <c r="VIU2284" s="225"/>
      <c r="VIV2284" s="225"/>
      <c r="VIW2284" s="225"/>
      <c r="VIX2284" s="225"/>
      <c r="VIY2284" s="225"/>
      <c r="VIZ2284" s="225"/>
      <c r="VJA2284" s="225"/>
      <c r="VJB2284" s="225"/>
      <c r="VJC2284" s="225"/>
      <c r="VJD2284" s="225"/>
      <c r="VJE2284" s="225"/>
      <c r="VJF2284" s="225"/>
      <c r="VJG2284" s="225"/>
      <c r="VJH2284" s="225"/>
      <c r="VJI2284" s="225"/>
      <c r="VJJ2284" s="225"/>
      <c r="VJK2284" s="225"/>
      <c r="VJL2284" s="225"/>
      <c r="VJM2284" s="225"/>
      <c r="VJN2284" s="225"/>
      <c r="VJO2284" s="225"/>
      <c r="VJP2284" s="225"/>
      <c r="VJQ2284" s="225"/>
      <c r="VJR2284" s="225"/>
      <c r="VJS2284" s="225"/>
      <c r="VJT2284" s="225"/>
      <c r="VJU2284" s="225"/>
      <c r="VJV2284" s="225"/>
      <c r="VJW2284" s="225"/>
      <c r="VJX2284" s="225"/>
      <c r="VJY2284" s="225"/>
      <c r="VJZ2284" s="225"/>
      <c r="VKA2284" s="225"/>
      <c r="VKB2284" s="225"/>
      <c r="VKC2284" s="225"/>
      <c r="VKD2284" s="225"/>
      <c r="VKE2284" s="225"/>
      <c r="VKF2284" s="225"/>
      <c r="VKG2284" s="225"/>
      <c r="VKH2284" s="225"/>
      <c r="VKI2284" s="225"/>
      <c r="VKJ2284" s="225"/>
      <c r="VKK2284" s="225"/>
      <c r="VKL2284" s="225"/>
      <c r="VKM2284" s="225"/>
      <c r="VKN2284" s="225"/>
      <c r="VKO2284" s="225"/>
      <c r="VKP2284" s="225"/>
      <c r="VKQ2284" s="225"/>
      <c r="VKR2284" s="225"/>
      <c r="VKS2284" s="225"/>
      <c r="VKT2284" s="225"/>
      <c r="VKU2284" s="225"/>
      <c r="VKV2284" s="225"/>
      <c r="VKW2284" s="225"/>
      <c r="VKX2284" s="225"/>
      <c r="VKY2284" s="225"/>
      <c r="VKZ2284" s="225"/>
      <c r="VLA2284" s="225"/>
      <c r="VLB2284" s="225"/>
      <c r="VLC2284" s="225"/>
      <c r="VLD2284" s="225"/>
      <c r="VLE2284" s="225"/>
      <c r="VLF2284" s="225"/>
      <c r="VLG2284" s="225"/>
      <c r="VLH2284" s="225"/>
      <c r="VLI2284" s="225"/>
      <c r="VLJ2284" s="225"/>
      <c r="VLK2284" s="225"/>
      <c r="VLL2284" s="225"/>
      <c r="VLM2284" s="225"/>
      <c r="VLN2284" s="225"/>
      <c r="VLO2284" s="225"/>
      <c r="VLP2284" s="225"/>
      <c r="VLQ2284" s="225"/>
      <c r="VLR2284" s="225"/>
      <c r="VLS2284" s="225"/>
      <c r="VLT2284" s="225"/>
      <c r="VLU2284" s="225"/>
      <c r="VLV2284" s="225"/>
      <c r="VLW2284" s="225"/>
      <c r="VLX2284" s="225"/>
      <c r="VLY2284" s="225"/>
      <c r="VLZ2284" s="225"/>
      <c r="VMA2284" s="225"/>
      <c r="VMB2284" s="225"/>
      <c r="VMC2284" s="225"/>
      <c r="VMD2284" s="225"/>
      <c r="VME2284" s="225"/>
      <c r="VMF2284" s="225"/>
      <c r="VMG2284" s="225"/>
      <c r="VMH2284" s="225"/>
      <c r="VMI2284" s="225"/>
      <c r="VMJ2284" s="225"/>
      <c r="VMK2284" s="225"/>
      <c r="VML2284" s="225"/>
      <c r="VMM2284" s="225"/>
      <c r="VMN2284" s="225"/>
      <c r="VMO2284" s="225"/>
      <c r="VMP2284" s="225"/>
      <c r="VMQ2284" s="225"/>
      <c r="VMR2284" s="225"/>
      <c r="VMS2284" s="225"/>
      <c r="VMT2284" s="225"/>
      <c r="VMU2284" s="225"/>
      <c r="VMV2284" s="225"/>
      <c r="VMW2284" s="225"/>
      <c r="VMX2284" s="225"/>
      <c r="VMY2284" s="225"/>
      <c r="VMZ2284" s="225"/>
      <c r="VNA2284" s="225"/>
      <c r="VNB2284" s="225"/>
      <c r="VNC2284" s="225"/>
      <c r="VND2284" s="225"/>
      <c r="VNE2284" s="225"/>
      <c r="VNF2284" s="225"/>
      <c r="VNG2284" s="225"/>
      <c r="VNH2284" s="225"/>
      <c r="VNI2284" s="225"/>
      <c r="VNJ2284" s="225"/>
      <c r="VNK2284" s="225"/>
      <c r="VNL2284" s="225"/>
      <c r="VNM2284" s="225"/>
      <c r="VNN2284" s="225"/>
      <c r="VNO2284" s="225"/>
      <c r="VNP2284" s="225"/>
      <c r="VNQ2284" s="225"/>
      <c r="VNR2284" s="225"/>
      <c r="VNS2284" s="225"/>
      <c r="VNT2284" s="225"/>
      <c r="VNU2284" s="225"/>
      <c r="VNV2284" s="225"/>
      <c r="VNW2284" s="225"/>
      <c r="VNX2284" s="225"/>
      <c r="VNY2284" s="225"/>
      <c r="VNZ2284" s="225"/>
      <c r="VOA2284" s="225"/>
      <c r="VOB2284" s="225"/>
      <c r="VOC2284" s="225"/>
      <c r="VOD2284" s="225"/>
      <c r="VOE2284" s="225"/>
      <c r="VOF2284" s="225"/>
      <c r="VOG2284" s="225"/>
      <c r="VOH2284" s="225"/>
      <c r="VOI2284" s="225"/>
      <c r="VOJ2284" s="225"/>
      <c r="VOK2284" s="225"/>
      <c r="VOL2284" s="225"/>
      <c r="VOM2284" s="225"/>
      <c r="VON2284" s="225"/>
      <c r="VOO2284" s="225"/>
      <c r="VOP2284" s="225"/>
      <c r="VOQ2284" s="225"/>
      <c r="VOR2284" s="225"/>
      <c r="VOS2284" s="225"/>
      <c r="VOT2284" s="225"/>
      <c r="VOU2284" s="225"/>
      <c r="VOV2284" s="225"/>
      <c r="VOW2284" s="225"/>
      <c r="VOX2284" s="225"/>
      <c r="VOY2284" s="225"/>
      <c r="VOZ2284" s="225"/>
      <c r="VPA2284" s="225"/>
      <c r="VPB2284" s="225"/>
      <c r="VPC2284" s="225"/>
      <c r="VPD2284" s="225"/>
      <c r="VPE2284" s="225"/>
      <c r="VPF2284" s="225"/>
      <c r="VPG2284" s="225"/>
      <c r="VPH2284" s="225"/>
      <c r="VPI2284" s="225"/>
      <c r="VPJ2284" s="225"/>
      <c r="VPK2284" s="225"/>
      <c r="VPL2284" s="225"/>
      <c r="VPM2284" s="225"/>
      <c r="VPN2284" s="225"/>
      <c r="VPO2284" s="225"/>
      <c r="VPP2284" s="225"/>
      <c r="VPQ2284" s="225"/>
      <c r="VPR2284" s="225"/>
      <c r="VPS2284" s="225"/>
      <c r="VPT2284" s="225"/>
      <c r="VPU2284" s="225"/>
      <c r="VPV2284" s="225"/>
      <c r="VPW2284" s="225"/>
      <c r="VPX2284" s="225"/>
      <c r="VPY2284" s="225"/>
      <c r="VPZ2284" s="225"/>
      <c r="VQA2284" s="225"/>
      <c r="VQB2284" s="225"/>
      <c r="VQC2284" s="225"/>
      <c r="VQD2284" s="225"/>
      <c r="VQE2284" s="225"/>
      <c r="VQF2284" s="225"/>
      <c r="VQG2284" s="225"/>
      <c r="VQH2284" s="225"/>
      <c r="VQI2284" s="225"/>
      <c r="VQJ2284" s="225"/>
      <c r="VQK2284" s="225"/>
      <c r="VQL2284" s="225"/>
      <c r="VQM2284" s="225"/>
      <c r="VQN2284" s="225"/>
      <c r="VQO2284" s="225"/>
      <c r="VQP2284" s="225"/>
      <c r="VQQ2284" s="225"/>
      <c r="VQR2284" s="225"/>
      <c r="VQS2284" s="225"/>
      <c r="VQT2284" s="225"/>
      <c r="VQU2284" s="225"/>
      <c r="VQV2284" s="225"/>
      <c r="VQW2284" s="225"/>
      <c r="VQX2284" s="225"/>
      <c r="VQY2284" s="225"/>
      <c r="VQZ2284" s="225"/>
      <c r="VRA2284" s="225"/>
      <c r="VRB2284" s="225"/>
      <c r="VRC2284" s="225"/>
      <c r="VRD2284" s="225"/>
      <c r="VRE2284" s="225"/>
      <c r="VRF2284" s="225"/>
      <c r="VRG2284" s="225"/>
      <c r="VRH2284" s="225"/>
      <c r="VRI2284" s="225"/>
      <c r="VRJ2284" s="225"/>
      <c r="VRK2284" s="225"/>
      <c r="VRL2284" s="225"/>
      <c r="VRM2284" s="225"/>
      <c r="VRN2284" s="225"/>
      <c r="VRO2284" s="225"/>
      <c r="VRP2284" s="225"/>
      <c r="VRQ2284" s="225"/>
      <c r="VRR2284" s="225"/>
      <c r="VRS2284" s="225"/>
      <c r="VRT2284" s="225"/>
      <c r="VRU2284" s="225"/>
      <c r="VRV2284" s="225"/>
      <c r="VRW2284" s="225"/>
      <c r="VRX2284" s="225"/>
      <c r="VRY2284" s="225"/>
      <c r="VRZ2284" s="225"/>
      <c r="VSA2284" s="225"/>
      <c r="VSB2284" s="225"/>
      <c r="VSC2284" s="225"/>
      <c r="VSD2284" s="225"/>
      <c r="VSE2284" s="225"/>
      <c r="VSF2284" s="225"/>
      <c r="VSG2284" s="225"/>
      <c r="VSH2284" s="225"/>
      <c r="VSI2284" s="225"/>
      <c r="VSJ2284" s="225"/>
      <c r="VSK2284" s="225"/>
      <c r="VSL2284" s="225"/>
      <c r="VSM2284" s="225"/>
      <c r="VSN2284" s="225"/>
      <c r="VSO2284" s="225"/>
      <c r="VSP2284" s="225"/>
      <c r="VSQ2284" s="225"/>
      <c r="VSR2284" s="225"/>
      <c r="VSS2284" s="225"/>
      <c r="VST2284" s="225"/>
      <c r="VSU2284" s="225"/>
      <c r="VSV2284" s="225"/>
      <c r="VSW2284" s="225"/>
      <c r="VSX2284" s="225"/>
      <c r="VSY2284" s="225"/>
      <c r="VSZ2284" s="225"/>
      <c r="VTA2284" s="225"/>
      <c r="VTB2284" s="225"/>
      <c r="VTC2284" s="225"/>
      <c r="VTD2284" s="225"/>
      <c r="VTE2284" s="225"/>
      <c r="VTF2284" s="225"/>
      <c r="VTG2284" s="225"/>
      <c r="VTH2284" s="225"/>
      <c r="VTI2284" s="225"/>
      <c r="VTJ2284" s="225"/>
      <c r="VTK2284" s="225"/>
      <c r="VTL2284" s="225"/>
      <c r="VTM2284" s="225"/>
      <c r="VTN2284" s="225"/>
      <c r="VTO2284" s="225"/>
      <c r="VTP2284" s="225"/>
      <c r="VTQ2284" s="225"/>
      <c r="VTR2284" s="225"/>
      <c r="VTS2284" s="225"/>
      <c r="VTT2284" s="225"/>
      <c r="VTU2284" s="225"/>
      <c r="VTV2284" s="225"/>
      <c r="VTW2284" s="225"/>
      <c r="VTX2284" s="225"/>
      <c r="VTY2284" s="225"/>
      <c r="VTZ2284" s="225"/>
      <c r="VUA2284" s="225"/>
      <c r="VUB2284" s="225"/>
      <c r="VUC2284" s="225"/>
      <c r="VUD2284" s="225"/>
      <c r="VUE2284" s="225"/>
      <c r="VUF2284" s="225"/>
      <c r="VUG2284" s="225"/>
      <c r="VUH2284" s="225"/>
      <c r="VUI2284" s="225"/>
      <c r="VUJ2284" s="225"/>
      <c r="VUK2284" s="225"/>
      <c r="VUL2284" s="225"/>
      <c r="VUM2284" s="225"/>
      <c r="VUN2284" s="225"/>
      <c r="VUO2284" s="225"/>
      <c r="VUP2284" s="225"/>
      <c r="VUQ2284" s="225"/>
      <c r="VUR2284" s="225"/>
      <c r="VUS2284" s="225"/>
      <c r="VUT2284" s="225"/>
      <c r="VUU2284" s="225"/>
      <c r="VUV2284" s="225"/>
      <c r="VUW2284" s="225"/>
      <c r="VUX2284" s="225"/>
      <c r="VUY2284" s="225"/>
      <c r="VUZ2284" s="225"/>
      <c r="VVA2284" s="225"/>
      <c r="VVB2284" s="225"/>
      <c r="VVC2284" s="225"/>
      <c r="VVD2284" s="225"/>
      <c r="VVE2284" s="225"/>
      <c r="VVF2284" s="225"/>
      <c r="VVG2284" s="225"/>
      <c r="VVH2284" s="225"/>
      <c r="VVI2284" s="225"/>
      <c r="VVJ2284" s="225"/>
      <c r="VVK2284" s="225"/>
      <c r="VVL2284" s="225"/>
      <c r="VVM2284" s="225"/>
      <c r="VVN2284" s="225"/>
      <c r="VVO2284" s="225"/>
      <c r="VVP2284" s="225"/>
      <c r="VVQ2284" s="225"/>
      <c r="VVR2284" s="225"/>
      <c r="VVS2284" s="225"/>
      <c r="VVT2284" s="225"/>
      <c r="VVU2284" s="225"/>
      <c r="VVV2284" s="225"/>
      <c r="VVW2284" s="225"/>
      <c r="VVX2284" s="225"/>
      <c r="VVY2284" s="225"/>
      <c r="VVZ2284" s="225"/>
      <c r="VWA2284" s="225"/>
      <c r="VWB2284" s="225"/>
      <c r="VWC2284" s="225"/>
      <c r="VWD2284" s="225"/>
      <c r="VWE2284" s="225"/>
      <c r="VWF2284" s="225"/>
      <c r="VWG2284" s="225"/>
      <c r="VWH2284" s="225"/>
      <c r="VWI2284" s="225"/>
      <c r="VWJ2284" s="225"/>
      <c r="VWK2284" s="225"/>
      <c r="VWL2284" s="225"/>
      <c r="VWM2284" s="225"/>
      <c r="VWN2284" s="225"/>
      <c r="VWO2284" s="225"/>
      <c r="VWP2284" s="225"/>
      <c r="VWQ2284" s="225"/>
      <c r="VWR2284" s="225"/>
      <c r="VWS2284" s="225"/>
      <c r="VWT2284" s="225"/>
      <c r="VWU2284" s="225"/>
      <c r="VWV2284" s="225"/>
      <c r="VWW2284" s="225"/>
      <c r="VWX2284" s="225"/>
      <c r="VWY2284" s="225"/>
      <c r="VWZ2284" s="225"/>
      <c r="VXA2284" s="225"/>
      <c r="VXB2284" s="225"/>
      <c r="VXC2284" s="225"/>
      <c r="VXD2284" s="225"/>
      <c r="VXE2284" s="225"/>
      <c r="VXF2284" s="225"/>
      <c r="VXG2284" s="225"/>
      <c r="VXH2284" s="225"/>
      <c r="VXI2284" s="225"/>
      <c r="VXJ2284" s="225"/>
      <c r="VXK2284" s="225"/>
      <c r="VXL2284" s="225"/>
      <c r="VXM2284" s="225"/>
      <c r="VXN2284" s="225"/>
      <c r="VXO2284" s="225"/>
      <c r="VXP2284" s="225"/>
      <c r="VXQ2284" s="225"/>
      <c r="VXR2284" s="225"/>
      <c r="VXS2284" s="225"/>
      <c r="VXT2284" s="225"/>
      <c r="VXU2284" s="225"/>
      <c r="VXV2284" s="225"/>
      <c r="VXW2284" s="225"/>
      <c r="VXX2284" s="225"/>
      <c r="VXY2284" s="225"/>
      <c r="VXZ2284" s="225"/>
      <c r="VYA2284" s="225"/>
      <c r="VYB2284" s="225"/>
      <c r="VYC2284" s="225"/>
      <c r="VYD2284" s="225"/>
      <c r="VYE2284" s="225"/>
      <c r="VYF2284" s="225"/>
      <c r="VYG2284" s="225"/>
      <c r="VYH2284" s="225"/>
      <c r="VYI2284" s="225"/>
      <c r="VYJ2284" s="225"/>
      <c r="VYK2284" s="225"/>
      <c r="VYL2284" s="225"/>
      <c r="VYM2284" s="225"/>
      <c r="VYN2284" s="225"/>
      <c r="VYO2284" s="225"/>
      <c r="VYP2284" s="225"/>
      <c r="VYQ2284" s="225"/>
      <c r="VYR2284" s="225"/>
      <c r="VYS2284" s="225"/>
      <c r="VYT2284" s="225"/>
      <c r="VYU2284" s="225"/>
      <c r="VYV2284" s="225"/>
      <c r="VYW2284" s="225"/>
      <c r="VYX2284" s="225"/>
      <c r="VYY2284" s="225"/>
      <c r="VYZ2284" s="225"/>
      <c r="VZA2284" s="225"/>
      <c r="VZB2284" s="225"/>
      <c r="VZC2284" s="225"/>
      <c r="VZD2284" s="225"/>
      <c r="VZE2284" s="225"/>
      <c r="VZF2284" s="225"/>
      <c r="VZG2284" s="225"/>
      <c r="VZH2284" s="225"/>
      <c r="VZI2284" s="225"/>
      <c r="VZJ2284" s="225"/>
      <c r="VZK2284" s="225"/>
      <c r="VZL2284" s="225"/>
      <c r="VZM2284" s="225"/>
      <c r="VZN2284" s="225"/>
      <c r="VZO2284" s="225"/>
      <c r="VZP2284" s="225"/>
      <c r="VZQ2284" s="225"/>
      <c r="VZR2284" s="225"/>
      <c r="VZS2284" s="225"/>
      <c r="VZT2284" s="225"/>
      <c r="VZU2284" s="225"/>
      <c r="VZV2284" s="225"/>
      <c r="VZW2284" s="225"/>
      <c r="VZX2284" s="225"/>
      <c r="VZY2284" s="225"/>
      <c r="VZZ2284" s="225"/>
      <c r="WAA2284" s="225"/>
      <c r="WAB2284" s="225"/>
      <c r="WAC2284" s="225"/>
      <c r="WAD2284" s="225"/>
      <c r="WAE2284" s="225"/>
      <c r="WAF2284" s="225"/>
      <c r="WAG2284" s="225"/>
      <c r="WAH2284" s="225"/>
      <c r="WAI2284" s="225"/>
      <c r="WAJ2284" s="225"/>
      <c r="WAK2284" s="225"/>
      <c r="WAL2284" s="225"/>
      <c r="WAM2284" s="225"/>
      <c r="WAN2284" s="225"/>
      <c r="WAO2284" s="225"/>
      <c r="WAP2284" s="225"/>
      <c r="WAQ2284" s="225"/>
      <c r="WAR2284" s="225"/>
      <c r="WAS2284" s="225"/>
      <c r="WAT2284" s="225"/>
      <c r="WAU2284" s="225"/>
      <c r="WAV2284" s="225"/>
      <c r="WAW2284" s="225"/>
      <c r="WAX2284" s="225"/>
      <c r="WAY2284" s="225"/>
      <c r="WAZ2284" s="225"/>
      <c r="WBA2284" s="225"/>
      <c r="WBB2284" s="225"/>
      <c r="WBC2284" s="225"/>
      <c r="WBD2284" s="225"/>
      <c r="WBE2284" s="225"/>
      <c r="WBF2284" s="225"/>
      <c r="WBG2284" s="225"/>
      <c r="WBH2284" s="225"/>
      <c r="WBI2284" s="225"/>
      <c r="WBJ2284" s="225"/>
      <c r="WBK2284" s="225"/>
      <c r="WBL2284" s="225"/>
      <c r="WBM2284" s="225"/>
      <c r="WBN2284" s="225"/>
      <c r="WBO2284" s="225"/>
      <c r="WBP2284" s="225"/>
      <c r="WBQ2284" s="225"/>
      <c r="WBR2284" s="225"/>
      <c r="WBS2284" s="225"/>
      <c r="WBT2284" s="225"/>
      <c r="WBU2284" s="225"/>
      <c r="WBV2284" s="225"/>
      <c r="WBW2284" s="225"/>
      <c r="WBX2284" s="225"/>
      <c r="WBY2284" s="225"/>
      <c r="WBZ2284" s="225"/>
      <c r="WCA2284" s="225"/>
      <c r="WCB2284" s="225"/>
      <c r="WCC2284" s="225"/>
      <c r="WCD2284" s="225"/>
      <c r="WCE2284" s="225"/>
      <c r="WCF2284" s="225"/>
      <c r="WCG2284" s="225"/>
      <c r="WCH2284" s="225"/>
      <c r="WCI2284" s="225"/>
      <c r="WCJ2284" s="225"/>
      <c r="WCK2284" s="225"/>
      <c r="WCL2284" s="225"/>
      <c r="WCM2284" s="225"/>
      <c r="WCN2284" s="225"/>
      <c r="WCO2284" s="225"/>
      <c r="WCP2284" s="225"/>
      <c r="WCQ2284" s="225"/>
      <c r="WCR2284" s="225"/>
      <c r="WCS2284" s="225"/>
      <c r="WCT2284" s="225"/>
      <c r="WCU2284" s="225"/>
      <c r="WCV2284" s="225"/>
      <c r="WCW2284" s="225"/>
      <c r="WCX2284" s="225"/>
      <c r="WCY2284" s="225"/>
      <c r="WCZ2284" s="225"/>
      <c r="WDA2284" s="225"/>
      <c r="WDB2284" s="225"/>
      <c r="WDC2284" s="225"/>
      <c r="WDD2284" s="225"/>
      <c r="WDE2284" s="225"/>
      <c r="WDF2284" s="225"/>
      <c r="WDG2284" s="225"/>
      <c r="WDH2284" s="225"/>
      <c r="WDI2284" s="225"/>
      <c r="WDJ2284" s="225"/>
      <c r="WDK2284" s="225"/>
      <c r="WDL2284" s="225"/>
      <c r="WDM2284" s="225"/>
      <c r="WDN2284" s="225"/>
      <c r="WDO2284" s="225"/>
      <c r="WDP2284" s="225"/>
      <c r="WDQ2284" s="225"/>
      <c r="WDR2284" s="225"/>
      <c r="WDS2284" s="225"/>
      <c r="WDT2284" s="225"/>
      <c r="WDU2284" s="225"/>
      <c r="WDV2284" s="225"/>
      <c r="WDW2284" s="225"/>
      <c r="WDX2284" s="225"/>
      <c r="WDY2284" s="225"/>
      <c r="WDZ2284" s="225"/>
      <c r="WEA2284" s="225"/>
      <c r="WEB2284" s="225"/>
      <c r="WEC2284" s="225"/>
      <c r="WED2284" s="225"/>
      <c r="WEE2284" s="225"/>
      <c r="WEF2284" s="225"/>
      <c r="WEG2284" s="225"/>
      <c r="WEH2284" s="225"/>
      <c r="WEI2284" s="225"/>
      <c r="WEJ2284" s="225"/>
      <c r="WEK2284" s="225"/>
      <c r="WEL2284" s="225"/>
      <c r="WEM2284" s="225"/>
      <c r="WEN2284" s="225"/>
      <c r="WEO2284" s="225"/>
      <c r="WEP2284" s="225"/>
      <c r="WEQ2284" s="225"/>
      <c r="WER2284" s="225"/>
      <c r="WES2284" s="225"/>
      <c r="WET2284" s="225"/>
      <c r="WEU2284" s="225"/>
      <c r="WEV2284" s="225"/>
      <c r="WEW2284" s="225"/>
      <c r="WEX2284" s="225"/>
      <c r="WEY2284" s="225"/>
      <c r="WEZ2284" s="225"/>
      <c r="WFA2284" s="225"/>
      <c r="WFB2284" s="225"/>
      <c r="WFC2284" s="225"/>
      <c r="WFD2284" s="225"/>
      <c r="WFE2284" s="225"/>
      <c r="WFF2284" s="225"/>
      <c r="WFG2284" s="225"/>
      <c r="WFH2284" s="225"/>
      <c r="WFI2284" s="225"/>
      <c r="WFJ2284" s="225"/>
      <c r="WFK2284" s="225"/>
      <c r="WFL2284" s="225"/>
      <c r="WFM2284" s="225"/>
      <c r="WFN2284" s="225"/>
      <c r="WFO2284" s="225"/>
      <c r="WFP2284" s="225"/>
      <c r="WFQ2284" s="225"/>
      <c r="WFR2284" s="225"/>
      <c r="WFS2284" s="225"/>
      <c r="WFT2284" s="225"/>
      <c r="WFU2284" s="225"/>
      <c r="WFV2284" s="225"/>
      <c r="WFW2284" s="225"/>
      <c r="WFX2284" s="225"/>
      <c r="WFY2284" s="225"/>
      <c r="WFZ2284" s="225"/>
      <c r="WGA2284" s="225"/>
      <c r="WGB2284" s="225"/>
      <c r="WGC2284" s="225"/>
      <c r="WGD2284" s="225"/>
      <c r="WGE2284" s="225"/>
      <c r="WGF2284" s="225"/>
      <c r="WGG2284" s="225"/>
      <c r="WGH2284" s="225"/>
      <c r="WGI2284" s="225"/>
      <c r="WGJ2284" s="225"/>
      <c r="WGK2284" s="225"/>
      <c r="WGL2284" s="225"/>
      <c r="WGM2284" s="225"/>
      <c r="WGN2284" s="225"/>
      <c r="WGO2284" s="225"/>
      <c r="WGP2284" s="225"/>
      <c r="WGQ2284" s="225"/>
      <c r="WGR2284" s="225"/>
      <c r="WGS2284" s="225"/>
      <c r="WGT2284" s="225"/>
      <c r="WGU2284" s="225"/>
      <c r="WGV2284" s="225"/>
      <c r="WGW2284" s="225"/>
      <c r="WGX2284" s="225"/>
      <c r="WGY2284" s="225"/>
      <c r="WGZ2284" s="225"/>
      <c r="WHA2284" s="225"/>
      <c r="WHB2284" s="225"/>
      <c r="WHC2284" s="225"/>
      <c r="WHD2284" s="225"/>
      <c r="WHE2284" s="225"/>
      <c r="WHF2284" s="225"/>
      <c r="WHG2284" s="225"/>
      <c r="WHH2284" s="225"/>
      <c r="WHI2284" s="225"/>
      <c r="WHJ2284" s="225"/>
      <c r="WHK2284" s="225"/>
      <c r="WHL2284" s="225"/>
      <c r="WHM2284" s="225"/>
      <c r="WHN2284" s="225"/>
      <c r="WHO2284" s="225"/>
      <c r="WHP2284" s="225"/>
      <c r="WHQ2284" s="225"/>
      <c r="WHR2284" s="225"/>
      <c r="WHS2284" s="225"/>
      <c r="WHT2284" s="225"/>
      <c r="WHU2284" s="225"/>
      <c r="WHV2284" s="225"/>
      <c r="WHW2284" s="225"/>
      <c r="WHX2284" s="225"/>
      <c r="WHY2284" s="225"/>
      <c r="WHZ2284" s="225"/>
      <c r="WIA2284" s="225"/>
      <c r="WIB2284" s="225"/>
      <c r="WIC2284" s="225"/>
      <c r="WID2284" s="225"/>
      <c r="WIE2284" s="225"/>
      <c r="WIF2284" s="225"/>
      <c r="WIG2284" s="225"/>
      <c r="WIH2284" s="225"/>
      <c r="WII2284" s="225"/>
      <c r="WIJ2284" s="225"/>
      <c r="WIK2284" s="225"/>
      <c r="WIL2284" s="225"/>
      <c r="WIM2284" s="225"/>
      <c r="WIN2284" s="225"/>
      <c r="WIO2284" s="225"/>
      <c r="WIP2284" s="225"/>
      <c r="WIQ2284" s="225"/>
      <c r="WIR2284" s="225"/>
      <c r="WIS2284" s="225"/>
      <c r="WIT2284" s="225"/>
      <c r="WIU2284" s="225"/>
      <c r="WIV2284" s="225"/>
      <c r="WIW2284" s="225"/>
      <c r="WIX2284" s="225"/>
      <c r="WIY2284" s="225"/>
      <c r="WIZ2284" s="225"/>
      <c r="WJA2284" s="225"/>
      <c r="WJB2284" s="225"/>
      <c r="WJC2284" s="225"/>
      <c r="WJD2284" s="225"/>
      <c r="WJE2284" s="225"/>
      <c r="WJF2284" s="225"/>
      <c r="WJG2284" s="225"/>
      <c r="WJH2284" s="225"/>
      <c r="WJI2284" s="225"/>
      <c r="WJJ2284" s="225"/>
      <c r="WJK2284" s="225"/>
      <c r="WJL2284" s="225"/>
      <c r="WJM2284" s="225"/>
      <c r="WJN2284" s="225"/>
      <c r="WJO2284" s="225"/>
      <c r="WJP2284" s="225"/>
      <c r="WJQ2284" s="225"/>
      <c r="WJR2284" s="225"/>
      <c r="WJS2284" s="225"/>
      <c r="WJT2284" s="225"/>
      <c r="WJU2284" s="225"/>
      <c r="WJV2284" s="225"/>
      <c r="WJW2284" s="225"/>
      <c r="WJX2284" s="225"/>
      <c r="WJY2284" s="225"/>
      <c r="WJZ2284" s="225"/>
      <c r="WKA2284" s="225"/>
      <c r="WKB2284" s="225"/>
      <c r="WKC2284" s="225"/>
      <c r="WKD2284" s="225"/>
      <c r="WKE2284" s="225"/>
      <c r="WKF2284" s="225"/>
      <c r="WKG2284" s="225"/>
      <c r="WKH2284" s="225"/>
      <c r="WKI2284" s="225"/>
      <c r="WKJ2284" s="225"/>
      <c r="WKK2284" s="225"/>
      <c r="WKL2284" s="225"/>
      <c r="WKM2284" s="225"/>
      <c r="WKN2284" s="225"/>
      <c r="WKO2284" s="225"/>
      <c r="WKP2284" s="225"/>
      <c r="WKQ2284" s="225"/>
      <c r="WKR2284" s="225"/>
      <c r="WKS2284" s="225"/>
      <c r="WKT2284" s="225"/>
      <c r="WKU2284" s="225"/>
      <c r="WKV2284" s="225"/>
      <c r="WKW2284" s="225"/>
      <c r="WKX2284" s="225"/>
      <c r="WKY2284" s="225"/>
      <c r="WKZ2284" s="225"/>
      <c r="WLA2284" s="225"/>
      <c r="WLB2284" s="225"/>
      <c r="WLC2284" s="225"/>
      <c r="WLD2284" s="225"/>
      <c r="WLE2284" s="225"/>
      <c r="WLF2284" s="225"/>
      <c r="WLG2284" s="225"/>
      <c r="WLH2284" s="225"/>
      <c r="WLI2284" s="225"/>
      <c r="WLJ2284" s="225"/>
      <c r="WLK2284" s="225"/>
      <c r="WLL2284" s="225"/>
      <c r="WLM2284" s="225"/>
      <c r="WLN2284" s="225"/>
      <c r="WLO2284" s="225"/>
      <c r="WLP2284" s="225"/>
      <c r="WLQ2284" s="225"/>
      <c r="WLR2284" s="225"/>
      <c r="WLS2284" s="225"/>
      <c r="WLT2284" s="225"/>
      <c r="WLU2284" s="225"/>
      <c r="WLV2284" s="225"/>
      <c r="WLW2284" s="225"/>
      <c r="WLX2284" s="225"/>
      <c r="WLY2284" s="225"/>
      <c r="WLZ2284" s="225"/>
      <c r="WMA2284" s="225"/>
      <c r="WMB2284" s="225"/>
      <c r="WMC2284" s="225"/>
      <c r="WMD2284" s="225"/>
      <c r="WME2284" s="225"/>
      <c r="WMF2284" s="225"/>
      <c r="WMG2284" s="225"/>
      <c r="WMH2284" s="225"/>
      <c r="WMI2284" s="225"/>
      <c r="WMJ2284" s="225"/>
      <c r="WMK2284" s="225"/>
      <c r="WML2284" s="225"/>
      <c r="WMM2284" s="225"/>
      <c r="WMN2284" s="225"/>
      <c r="WMO2284" s="225"/>
      <c r="WMP2284" s="225"/>
      <c r="WMQ2284" s="225"/>
      <c r="WMR2284" s="225"/>
      <c r="WMS2284" s="225"/>
      <c r="WMT2284" s="225"/>
      <c r="WMU2284" s="225"/>
      <c r="WMV2284" s="225"/>
      <c r="WMW2284" s="225"/>
      <c r="WMX2284" s="225"/>
      <c r="WMY2284" s="225"/>
      <c r="WMZ2284" s="225"/>
      <c r="WNA2284" s="225"/>
      <c r="WNB2284" s="225"/>
      <c r="WNC2284" s="225"/>
      <c r="WND2284" s="225"/>
      <c r="WNE2284" s="225"/>
      <c r="WNF2284" s="225"/>
      <c r="WNG2284" s="225"/>
      <c r="WNH2284" s="225"/>
      <c r="WNI2284" s="225"/>
      <c r="WNJ2284" s="225"/>
      <c r="WNK2284" s="225"/>
      <c r="WNL2284" s="225"/>
      <c r="WNM2284" s="225"/>
      <c r="WNN2284" s="225"/>
      <c r="WNO2284" s="225"/>
      <c r="WNP2284" s="225"/>
      <c r="WNQ2284" s="225"/>
      <c r="WNR2284" s="225"/>
      <c r="WNS2284" s="225"/>
      <c r="WNT2284" s="225"/>
      <c r="WNU2284" s="225"/>
      <c r="WNV2284" s="225"/>
      <c r="WNW2284" s="225"/>
      <c r="WNX2284" s="225"/>
      <c r="WNY2284" s="225"/>
      <c r="WNZ2284" s="225"/>
      <c r="WOA2284" s="225"/>
      <c r="WOB2284" s="225"/>
      <c r="WOC2284" s="225"/>
      <c r="WOD2284" s="225"/>
      <c r="WOE2284" s="225"/>
      <c r="WOF2284" s="225"/>
      <c r="WOG2284" s="225"/>
      <c r="WOH2284" s="225"/>
      <c r="WOI2284" s="225"/>
      <c r="WOJ2284" s="225"/>
      <c r="WOK2284" s="225"/>
      <c r="WOL2284" s="225"/>
      <c r="WOM2284" s="225"/>
      <c r="WON2284" s="225"/>
      <c r="WOO2284" s="225"/>
      <c r="WOP2284" s="225"/>
      <c r="WOQ2284" s="225"/>
      <c r="WOR2284" s="225"/>
      <c r="WOS2284" s="225"/>
      <c r="WOT2284" s="225"/>
      <c r="WOU2284" s="225"/>
      <c r="WOV2284" s="225"/>
      <c r="WOW2284" s="225"/>
      <c r="WOX2284" s="225"/>
      <c r="WOY2284" s="225"/>
      <c r="WOZ2284" s="225"/>
      <c r="WPA2284" s="225"/>
      <c r="WPB2284" s="225"/>
      <c r="WPC2284" s="225"/>
      <c r="WPD2284" s="225"/>
      <c r="WPE2284" s="225"/>
      <c r="WPF2284" s="225"/>
      <c r="WPG2284" s="225"/>
      <c r="WPH2284" s="225"/>
      <c r="WPI2284" s="225"/>
      <c r="WPJ2284" s="225"/>
      <c r="WPK2284" s="225"/>
      <c r="WPL2284" s="225"/>
      <c r="WPM2284" s="225"/>
      <c r="WPN2284" s="225"/>
      <c r="WPO2284" s="225"/>
      <c r="WPP2284" s="225"/>
      <c r="WPQ2284" s="225"/>
      <c r="WPR2284" s="225"/>
      <c r="WPS2284" s="225"/>
      <c r="WPT2284" s="225"/>
      <c r="WPU2284" s="225"/>
      <c r="WPV2284" s="225"/>
      <c r="WPW2284" s="225"/>
      <c r="WPX2284" s="225"/>
      <c r="WPY2284" s="225"/>
      <c r="WPZ2284" s="225"/>
      <c r="WQA2284" s="225"/>
      <c r="WQB2284" s="225"/>
      <c r="WQC2284" s="225"/>
      <c r="WQD2284" s="225"/>
      <c r="WQE2284" s="225"/>
      <c r="WQF2284" s="225"/>
      <c r="WQG2284" s="225"/>
      <c r="WQH2284" s="225"/>
      <c r="WQI2284" s="225"/>
      <c r="WQJ2284" s="225"/>
      <c r="WQK2284" s="225"/>
      <c r="WQL2284" s="225"/>
      <c r="WQM2284" s="225"/>
      <c r="WQN2284" s="225"/>
      <c r="WQO2284" s="225"/>
      <c r="WQP2284" s="225"/>
      <c r="WQQ2284" s="225"/>
      <c r="WQR2284" s="225"/>
      <c r="WQS2284" s="225"/>
      <c r="WQT2284" s="225"/>
      <c r="WQU2284" s="225"/>
      <c r="WQV2284" s="225"/>
      <c r="WQW2284" s="225"/>
      <c r="WQX2284" s="225"/>
      <c r="WQY2284" s="225"/>
      <c r="WQZ2284" s="225"/>
      <c r="WRA2284" s="225"/>
      <c r="WRB2284" s="225"/>
      <c r="WRC2284" s="225"/>
      <c r="WRD2284" s="225"/>
      <c r="WRE2284" s="225"/>
      <c r="WRF2284" s="225"/>
      <c r="WRG2284" s="225"/>
      <c r="WRH2284" s="225"/>
      <c r="WRI2284" s="225"/>
      <c r="WRJ2284" s="225"/>
      <c r="WRK2284" s="225"/>
      <c r="WRL2284" s="225"/>
      <c r="WRM2284" s="225"/>
      <c r="WRN2284" s="225"/>
      <c r="WRO2284" s="225"/>
      <c r="WRP2284" s="225"/>
      <c r="WRQ2284" s="225"/>
      <c r="WRR2284" s="225"/>
      <c r="WRS2284" s="225"/>
      <c r="WRT2284" s="225"/>
      <c r="WRU2284" s="225"/>
      <c r="WRV2284" s="225"/>
      <c r="WRW2284" s="225"/>
      <c r="WRX2284" s="225"/>
      <c r="WRY2284" s="225"/>
      <c r="WRZ2284" s="225"/>
      <c r="WSA2284" s="225"/>
      <c r="WSB2284" s="225"/>
      <c r="WSC2284" s="225"/>
      <c r="WSD2284" s="225"/>
      <c r="WSE2284" s="225"/>
      <c r="WSF2284" s="225"/>
      <c r="WSG2284" s="225"/>
      <c r="WSH2284" s="225"/>
      <c r="WSI2284" s="225"/>
      <c r="WSJ2284" s="225"/>
      <c r="WSK2284" s="225"/>
      <c r="WSL2284" s="225"/>
      <c r="WSM2284" s="225"/>
      <c r="WSN2284" s="225"/>
      <c r="WSO2284" s="225"/>
      <c r="WSP2284" s="225"/>
      <c r="WSQ2284" s="225"/>
      <c r="WSR2284" s="225"/>
      <c r="WSS2284" s="225"/>
      <c r="WST2284" s="225"/>
      <c r="WSU2284" s="225"/>
      <c r="WSV2284" s="225"/>
      <c r="WSW2284" s="225"/>
      <c r="WSX2284" s="225"/>
      <c r="WSY2284" s="225"/>
      <c r="WSZ2284" s="225"/>
      <c r="WTA2284" s="225"/>
      <c r="WTB2284" s="225"/>
      <c r="WTC2284" s="225"/>
      <c r="WTD2284" s="225"/>
      <c r="WTE2284" s="225"/>
      <c r="WTF2284" s="225"/>
      <c r="WTG2284" s="225"/>
      <c r="WTH2284" s="225"/>
      <c r="WTI2284" s="225"/>
      <c r="WTJ2284" s="225"/>
      <c r="WTK2284" s="225"/>
      <c r="WTL2284" s="225"/>
      <c r="WTM2284" s="225"/>
      <c r="WTN2284" s="225"/>
      <c r="WTO2284" s="225"/>
      <c r="WTP2284" s="225"/>
      <c r="WTQ2284" s="225"/>
      <c r="WTR2284" s="225"/>
      <c r="WTS2284" s="225"/>
      <c r="WTT2284" s="225"/>
      <c r="WTU2284" s="225"/>
      <c r="WTV2284" s="225"/>
      <c r="WTW2284" s="225"/>
      <c r="WTX2284" s="225"/>
      <c r="WTY2284" s="225"/>
      <c r="WTZ2284" s="225"/>
      <c r="WUA2284" s="225"/>
      <c r="WUB2284" s="225"/>
      <c r="WUC2284" s="225"/>
      <c r="WUD2284" s="225"/>
      <c r="WUE2284" s="225"/>
      <c r="WUF2284" s="225"/>
      <c r="WUG2284" s="225"/>
      <c r="WUH2284" s="225"/>
      <c r="WUI2284" s="225"/>
      <c r="WUJ2284" s="225"/>
      <c r="WUK2284" s="225"/>
      <c r="WUL2284" s="225"/>
      <c r="WUM2284" s="225"/>
      <c r="WUN2284" s="225"/>
      <c r="WUO2284" s="225"/>
      <c r="WUP2284" s="225"/>
      <c r="WUQ2284" s="225"/>
      <c r="WUR2284" s="225"/>
      <c r="WUS2284" s="225"/>
      <c r="WUT2284" s="225"/>
      <c r="WUU2284" s="225"/>
      <c r="WUV2284" s="225"/>
      <c r="WUW2284" s="225"/>
      <c r="WUX2284" s="225"/>
      <c r="WUY2284" s="225"/>
      <c r="WUZ2284" s="225"/>
      <c r="WVA2284" s="225"/>
      <c r="WVB2284" s="225"/>
      <c r="WVC2284" s="225"/>
      <c r="WVD2284" s="225"/>
      <c r="WVE2284" s="225"/>
      <c r="WVF2284" s="225"/>
      <c r="WVG2284" s="225"/>
      <c r="WVH2284" s="225"/>
      <c r="WVI2284" s="225"/>
      <c r="WVJ2284" s="225"/>
      <c r="WVK2284" s="225"/>
      <c r="WVL2284" s="225"/>
      <c r="WVM2284" s="225"/>
      <c r="WVN2284" s="225"/>
      <c r="WVO2284" s="225"/>
      <c r="WVP2284" s="225"/>
      <c r="WVQ2284" s="225"/>
      <c r="WVR2284" s="225"/>
      <c r="WVS2284" s="225"/>
      <c r="WVT2284" s="225"/>
      <c r="WVU2284" s="225"/>
      <c r="WVV2284" s="225"/>
      <c r="WVW2284" s="225"/>
      <c r="WVX2284" s="225"/>
      <c r="WVY2284" s="225"/>
      <c r="WVZ2284" s="225"/>
      <c r="WWA2284" s="225"/>
      <c r="WWB2284" s="225"/>
      <c r="WWC2284" s="225"/>
      <c r="WWD2284" s="225"/>
      <c r="WWE2284" s="225"/>
      <c r="WWF2284" s="225"/>
      <c r="WWG2284" s="225"/>
      <c r="WWH2284" s="225"/>
      <c r="WWI2284" s="225"/>
      <c r="WWJ2284" s="225"/>
      <c r="WWK2284" s="225"/>
      <c r="WWL2284" s="225"/>
      <c r="WWM2284" s="225"/>
      <c r="WWN2284" s="225"/>
      <c r="WWO2284" s="225"/>
      <c r="WWP2284" s="225"/>
      <c r="WWQ2284" s="225"/>
      <c r="WWR2284" s="225"/>
      <c r="WWS2284" s="225"/>
      <c r="WWT2284" s="225"/>
      <c r="WWU2284" s="225"/>
      <c r="WWV2284" s="225"/>
      <c r="WWW2284" s="225"/>
      <c r="WWX2284" s="225"/>
      <c r="WWY2284" s="225"/>
      <c r="WWZ2284" s="225"/>
      <c r="WXA2284" s="225"/>
      <c r="WXB2284" s="225"/>
      <c r="WXC2284" s="225"/>
      <c r="WXD2284" s="225"/>
      <c r="WXE2284" s="225"/>
      <c r="WXF2284" s="225"/>
      <c r="WXG2284" s="225"/>
      <c r="WXH2284" s="225"/>
      <c r="WXI2284" s="225"/>
      <c r="WXJ2284" s="225"/>
      <c r="WXK2284" s="225"/>
      <c r="WXL2284" s="225"/>
      <c r="WXM2284" s="225"/>
      <c r="WXN2284" s="225"/>
      <c r="WXO2284" s="225"/>
      <c r="WXP2284" s="225"/>
      <c r="WXQ2284" s="225"/>
      <c r="WXR2284" s="225"/>
      <c r="WXS2284" s="225"/>
      <c r="WXT2284" s="225"/>
      <c r="WXU2284" s="225"/>
      <c r="WXV2284" s="225"/>
      <c r="WXW2284" s="225"/>
      <c r="WXX2284" s="225"/>
      <c r="WXY2284" s="225"/>
      <c r="WXZ2284" s="225"/>
      <c r="WYA2284" s="225"/>
      <c r="WYB2284" s="225"/>
      <c r="WYC2284" s="225"/>
      <c r="WYD2284" s="225"/>
      <c r="WYE2284" s="225"/>
      <c r="WYF2284" s="225"/>
      <c r="WYG2284" s="225"/>
      <c r="WYH2284" s="225"/>
      <c r="WYI2284" s="225"/>
      <c r="WYJ2284" s="225"/>
      <c r="WYK2284" s="225"/>
      <c r="WYL2284" s="225"/>
      <c r="WYM2284" s="225"/>
      <c r="WYN2284" s="225"/>
      <c r="WYO2284" s="225"/>
      <c r="WYP2284" s="225"/>
      <c r="WYQ2284" s="225"/>
      <c r="WYR2284" s="225"/>
      <c r="WYS2284" s="225"/>
      <c r="WYT2284" s="225"/>
      <c r="WYU2284" s="225"/>
      <c r="WYV2284" s="225"/>
      <c r="WYW2284" s="225"/>
      <c r="WYX2284" s="225"/>
      <c r="WYY2284" s="225"/>
      <c r="WYZ2284" s="225"/>
      <c r="WZA2284" s="225"/>
      <c r="WZB2284" s="225"/>
      <c r="WZC2284" s="225"/>
      <c r="WZD2284" s="225"/>
      <c r="WZE2284" s="225"/>
      <c r="WZF2284" s="225"/>
      <c r="WZG2284" s="225"/>
      <c r="WZH2284" s="225"/>
      <c r="WZI2284" s="225"/>
      <c r="WZJ2284" s="225"/>
      <c r="WZK2284" s="225"/>
      <c r="WZL2284" s="225"/>
      <c r="WZM2284" s="225"/>
      <c r="WZN2284" s="225"/>
      <c r="WZO2284" s="225"/>
      <c r="WZP2284" s="225"/>
      <c r="WZQ2284" s="225"/>
      <c r="WZR2284" s="225"/>
      <c r="WZS2284" s="225"/>
      <c r="WZT2284" s="225"/>
      <c r="WZU2284" s="225"/>
      <c r="WZV2284" s="225"/>
      <c r="WZW2284" s="225"/>
      <c r="WZX2284" s="225"/>
      <c r="WZY2284" s="225"/>
      <c r="WZZ2284" s="225"/>
      <c r="XAA2284" s="225"/>
      <c r="XAB2284" s="225"/>
      <c r="XAC2284" s="225"/>
      <c r="XAD2284" s="225"/>
      <c r="XAE2284" s="225"/>
      <c r="XAF2284" s="225"/>
      <c r="XAG2284" s="225"/>
      <c r="XAH2284" s="225"/>
      <c r="XAI2284" s="225"/>
      <c r="XAJ2284" s="225"/>
      <c r="XAK2284" s="225"/>
      <c r="XAL2284" s="225"/>
      <c r="XAM2284" s="225"/>
      <c r="XAN2284" s="225"/>
      <c r="XAO2284" s="225"/>
      <c r="XAP2284" s="225"/>
      <c r="XAQ2284" s="225"/>
      <c r="XAR2284" s="225"/>
      <c r="XAS2284" s="225"/>
      <c r="XAT2284" s="225"/>
      <c r="XAU2284" s="225"/>
      <c r="XAV2284" s="225"/>
      <c r="XAW2284" s="225"/>
      <c r="XAX2284" s="225"/>
      <c r="XAY2284" s="225"/>
      <c r="XAZ2284" s="225"/>
      <c r="XBA2284" s="225"/>
      <c r="XBB2284" s="225"/>
      <c r="XBC2284" s="225"/>
      <c r="XBD2284" s="225"/>
      <c r="XBE2284" s="225"/>
      <c r="XBF2284" s="225"/>
      <c r="XBG2284" s="225"/>
      <c r="XBH2284" s="225"/>
      <c r="XBI2284" s="225"/>
      <c r="XBJ2284" s="225"/>
      <c r="XBK2284" s="225"/>
      <c r="XBL2284" s="225"/>
      <c r="XBM2284" s="225"/>
      <c r="XBN2284" s="225"/>
      <c r="XBO2284" s="225"/>
      <c r="XBP2284" s="225"/>
      <c r="XBQ2284" s="225"/>
      <c r="XBR2284" s="225"/>
      <c r="XBS2284" s="225"/>
      <c r="XBT2284" s="225"/>
      <c r="XBU2284" s="225"/>
      <c r="XBV2284" s="225"/>
      <c r="XBW2284" s="225"/>
      <c r="XBX2284" s="225"/>
      <c r="XBY2284" s="225"/>
      <c r="XBZ2284" s="225"/>
      <c r="XCA2284" s="225"/>
      <c r="XCB2284" s="225"/>
      <c r="XCC2284" s="225"/>
      <c r="XCD2284" s="225"/>
      <c r="XCE2284" s="225"/>
      <c r="XCF2284" s="225"/>
      <c r="XCG2284" s="225"/>
      <c r="XCH2284" s="225"/>
      <c r="XCI2284" s="225"/>
      <c r="XCJ2284" s="225"/>
      <c r="XCK2284" s="225"/>
      <c r="XCL2284" s="225"/>
      <c r="XCM2284" s="225"/>
      <c r="XCN2284" s="225"/>
      <c r="XCO2284" s="225"/>
      <c r="XCP2284" s="225"/>
      <c r="XCQ2284" s="225"/>
      <c r="XCR2284" s="225"/>
      <c r="XCS2284" s="225"/>
      <c r="XCT2284" s="225"/>
      <c r="XCU2284" s="225"/>
      <c r="XCV2284" s="225"/>
      <c r="XCW2284" s="225"/>
      <c r="XCX2284" s="225"/>
      <c r="XCY2284" s="225"/>
      <c r="XCZ2284" s="225"/>
      <c r="XDA2284" s="225"/>
      <c r="XDB2284" s="225"/>
      <c r="XDC2284" s="225"/>
      <c r="XDD2284" s="225"/>
      <c r="XDE2284" s="225"/>
      <c r="XDF2284" s="225"/>
      <c r="XDG2284" s="225"/>
      <c r="XDH2284" s="225"/>
      <c r="XDI2284" s="225"/>
      <c r="XDJ2284" s="225"/>
      <c r="XDK2284" s="225"/>
      <c r="XDL2284" s="225"/>
      <c r="XDM2284" s="225"/>
      <c r="XDN2284" s="225"/>
      <c r="XDO2284" s="225"/>
      <c r="XDP2284" s="225"/>
      <c r="XDQ2284" s="225"/>
      <c r="XDR2284" s="225"/>
      <c r="XDS2284" s="225"/>
      <c r="XDT2284" s="225"/>
      <c r="XDU2284" s="225"/>
      <c r="XDV2284" s="225"/>
      <c r="XDW2284" s="225"/>
      <c r="XDX2284" s="225"/>
      <c r="XDY2284" s="225"/>
      <c r="XDZ2284" s="225"/>
      <c r="XEA2284" s="225"/>
      <c r="XEB2284" s="225"/>
      <c r="XEC2284" s="225"/>
      <c r="XED2284" s="225"/>
      <c r="XEE2284" s="225"/>
      <c r="XEF2284" s="225"/>
      <c r="XEG2284" s="225"/>
      <c r="XEH2284" s="225"/>
      <c r="XEI2284" s="225"/>
      <c r="XEJ2284" s="225"/>
      <c r="XEK2284" s="225"/>
      <c r="XEL2284" s="225"/>
      <c r="XEM2284" s="225"/>
      <c r="XEN2284" s="225"/>
      <c r="XEO2284" s="225"/>
      <c r="XEP2284" s="225"/>
      <c r="XEQ2284" s="225"/>
      <c r="XER2284" s="225"/>
      <c r="XES2284" s="225"/>
      <c r="XET2284" s="225"/>
      <c r="XEU2284" s="225"/>
      <c r="XEV2284" s="225"/>
      <c r="XEW2284" s="225"/>
      <c r="XEX2284" s="225"/>
      <c r="XEY2284" s="225"/>
      <c r="XEZ2284" s="225"/>
      <c r="XFA2284" s="225"/>
      <c r="XFB2284" s="225"/>
      <c r="XFC2284" s="225"/>
    </row>
    <row r="2285" spans="2:16383" s="202" customFormat="1" x14ac:dyDescent="0.25">
      <c r="B2285" s="225"/>
      <c r="C2285" s="225"/>
      <c r="D2285" s="225" t="s">
        <v>209</v>
      </c>
      <c r="E2285" s="225"/>
      <c r="F2285" s="225"/>
      <c r="H2285" s="33">
        <f>H2280+H2282+H2283</f>
        <v>5.74</v>
      </c>
      <c r="I2285" s="225"/>
      <c r="J2285" s="225"/>
      <c r="K2285" s="225"/>
      <c r="L2285" s="225"/>
      <c r="M2285" s="225"/>
      <c r="N2285" s="225"/>
      <c r="O2285" s="225"/>
      <c r="P2285" s="225"/>
      <c r="Q2285" s="225"/>
      <c r="R2285" s="225"/>
      <c r="S2285" s="225"/>
      <c r="T2285" s="225"/>
      <c r="U2285" s="225"/>
      <c r="V2285" s="225"/>
      <c r="W2285" s="225"/>
      <c r="X2285" s="225"/>
      <c r="Y2285" s="225"/>
      <c r="Z2285" s="225"/>
      <c r="AA2285" s="225"/>
      <c r="AB2285" s="225"/>
      <c r="AC2285" s="225"/>
      <c r="AD2285" s="225"/>
      <c r="AE2285" s="225"/>
      <c r="AF2285" s="225"/>
      <c r="AG2285" s="225"/>
      <c r="AH2285" s="225"/>
      <c r="AI2285" s="225"/>
      <c r="AJ2285" s="225"/>
      <c r="AK2285" s="225"/>
      <c r="AL2285" s="225"/>
      <c r="AM2285" s="225"/>
      <c r="AN2285" s="225"/>
      <c r="AO2285" s="225"/>
      <c r="AP2285" s="225"/>
      <c r="AQ2285" s="225"/>
      <c r="AR2285" s="225"/>
      <c r="AS2285" s="225"/>
      <c r="AT2285" s="225"/>
      <c r="AU2285" s="225"/>
      <c r="AV2285" s="225"/>
      <c r="AW2285" s="225"/>
      <c r="AX2285" s="225"/>
      <c r="AY2285" s="225"/>
      <c r="AZ2285" s="225"/>
      <c r="BA2285" s="225"/>
      <c r="BB2285" s="225"/>
      <c r="BC2285" s="225"/>
      <c r="BD2285" s="225"/>
      <c r="BE2285" s="225"/>
      <c r="BF2285" s="225"/>
      <c r="BG2285" s="225"/>
      <c r="BH2285" s="225"/>
      <c r="BI2285" s="225"/>
      <c r="BJ2285" s="225"/>
      <c r="BK2285" s="225"/>
      <c r="BL2285" s="225"/>
      <c r="BM2285" s="225"/>
      <c r="BN2285" s="225"/>
      <c r="BO2285" s="225"/>
      <c r="BP2285" s="225"/>
      <c r="BQ2285" s="225"/>
      <c r="BR2285" s="225"/>
      <c r="BS2285" s="225"/>
      <c r="BT2285" s="225"/>
      <c r="BU2285" s="225"/>
      <c r="BV2285" s="225"/>
      <c r="BW2285" s="225"/>
      <c r="BX2285" s="225"/>
      <c r="BY2285" s="225"/>
      <c r="BZ2285" s="225"/>
      <c r="CA2285" s="225"/>
      <c r="CB2285" s="225"/>
      <c r="CC2285" s="225"/>
      <c r="CD2285" s="225"/>
      <c r="CE2285" s="225"/>
      <c r="CF2285" s="225"/>
      <c r="CG2285" s="225"/>
      <c r="CH2285" s="225"/>
      <c r="CI2285" s="225"/>
      <c r="CJ2285" s="225"/>
      <c r="CK2285" s="225"/>
      <c r="CL2285" s="225"/>
      <c r="CM2285" s="225"/>
      <c r="CN2285" s="225"/>
      <c r="CO2285" s="225"/>
      <c r="CP2285" s="225"/>
      <c r="CQ2285" s="225"/>
      <c r="CR2285" s="225"/>
      <c r="CS2285" s="225"/>
      <c r="CT2285" s="225"/>
      <c r="CU2285" s="225"/>
      <c r="CV2285" s="225"/>
      <c r="CW2285" s="225"/>
      <c r="CX2285" s="225"/>
      <c r="CY2285" s="225"/>
      <c r="CZ2285" s="225"/>
      <c r="DA2285" s="225"/>
      <c r="DB2285" s="225"/>
      <c r="DC2285" s="225"/>
      <c r="DD2285" s="225"/>
      <c r="DE2285" s="225"/>
      <c r="DF2285" s="225"/>
      <c r="DG2285" s="225"/>
      <c r="DH2285" s="225"/>
      <c r="DI2285" s="225"/>
      <c r="DJ2285" s="225"/>
      <c r="DK2285" s="225"/>
      <c r="DL2285" s="225"/>
      <c r="DM2285" s="225"/>
      <c r="DN2285" s="225"/>
      <c r="DO2285" s="225"/>
      <c r="DP2285" s="225"/>
      <c r="DQ2285" s="225"/>
      <c r="DR2285" s="225"/>
      <c r="DS2285" s="225"/>
      <c r="DT2285" s="225"/>
      <c r="DU2285" s="225"/>
      <c r="DV2285" s="225"/>
      <c r="DW2285" s="225"/>
      <c r="DX2285" s="225"/>
      <c r="DY2285" s="225"/>
      <c r="DZ2285" s="225"/>
      <c r="EA2285" s="225"/>
      <c r="EB2285" s="225"/>
      <c r="EC2285" s="225"/>
      <c r="ED2285" s="225"/>
      <c r="EE2285" s="225"/>
      <c r="EF2285" s="225"/>
      <c r="EG2285" s="225"/>
      <c r="EH2285" s="225"/>
      <c r="EI2285" s="225"/>
      <c r="EJ2285" s="225"/>
      <c r="EK2285" s="225"/>
      <c r="EL2285" s="225"/>
      <c r="EM2285" s="225"/>
      <c r="EN2285" s="225"/>
      <c r="EO2285" s="225"/>
      <c r="EP2285" s="225"/>
      <c r="EQ2285" s="225"/>
      <c r="ER2285" s="225"/>
      <c r="ES2285" s="225"/>
      <c r="ET2285" s="225"/>
      <c r="EU2285" s="225"/>
      <c r="EV2285" s="225"/>
      <c r="EW2285" s="225"/>
      <c r="EX2285" s="225"/>
      <c r="EY2285" s="225"/>
      <c r="EZ2285" s="225"/>
      <c r="FA2285" s="225"/>
      <c r="FB2285" s="225"/>
      <c r="FC2285" s="225"/>
      <c r="FD2285" s="225"/>
      <c r="FE2285" s="225"/>
      <c r="FF2285" s="225"/>
      <c r="FG2285" s="225"/>
      <c r="FH2285" s="225"/>
      <c r="FI2285" s="225"/>
      <c r="FJ2285" s="225"/>
      <c r="FK2285" s="225"/>
      <c r="FL2285" s="225"/>
      <c r="FM2285" s="225"/>
      <c r="FN2285" s="225"/>
      <c r="FO2285" s="225"/>
      <c r="FP2285" s="225"/>
      <c r="FQ2285" s="225"/>
      <c r="FR2285" s="225"/>
      <c r="FS2285" s="225"/>
      <c r="FT2285" s="225"/>
      <c r="FU2285" s="225"/>
      <c r="FV2285" s="225"/>
      <c r="FW2285" s="225"/>
      <c r="FX2285" s="225"/>
      <c r="FY2285" s="225"/>
      <c r="FZ2285" s="225"/>
      <c r="GA2285" s="225"/>
      <c r="GB2285" s="225"/>
      <c r="GC2285" s="225"/>
      <c r="GD2285" s="225"/>
      <c r="GE2285" s="225"/>
      <c r="GF2285" s="225"/>
      <c r="GG2285" s="225"/>
      <c r="GH2285" s="225"/>
      <c r="GI2285" s="225"/>
      <c r="GJ2285" s="225"/>
      <c r="GK2285" s="225"/>
      <c r="GL2285" s="225"/>
      <c r="GM2285" s="225"/>
      <c r="GN2285" s="225"/>
      <c r="GO2285" s="225"/>
      <c r="GP2285" s="225"/>
      <c r="GQ2285" s="225"/>
      <c r="GR2285" s="225"/>
      <c r="GS2285" s="225"/>
      <c r="GT2285" s="225"/>
      <c r="GU2285" s="225"/>
      <c r="GV2285" s="225"/>
      <c r="GW2285" s="225"/>
      <c r="GX2285" s="225"/>
      <c r="GY2285" s="225"/>
      <c r="GZ2285" s="225"/>
      <c r="HA2285" s="225"/>
      <c r="HB2285" s="225"/>
      <c r="HC2285" s="225"/>
      <c r="HD2285" s="225"/>
      <c r="HE2285" s="225"/>
      <c r="HF2285" s="225"/>
      <c r="HG2285" s="225"/>
      <c r="HH2285" s="225"/>
      <c r="HI2285" s="225"/>
      <c r="HJ2285" s="225"/>
      <c r="HK2285" s="225"/>
      <c r="HL2285" s="225"/>
      <c r="HM2285" s="225"/>
      <c r="HN2285" s="225"/>
      <c r="HO2285" s="225"/>
      <c r="HP2285" s="225"/>
      <c r="HQ2285" s="225"/>
      <c r="HR2285" s="225"/>
      <c r="HS2285" s="225"/>
      <c r="HT2285" s="225"/>
      <c r="HU2285" s="225"/>
      <c r="HV2285" s="225"/>
      <c r="HW2285" s="225"/>
      <c r="HX2285" s="225"/>
      <c r="HY2285" s="225"/>
      <c r="HZ2285" s="225"/>
      <c r="IA2285" s="225"/>
      <c r="IB2285" s="225"/>
      <c r="IC2285" s="225"/>
      <c r="ID2285" s="225"/>
      <c r="IE2285" s="225"/>
      <c r="IF2285" s="225"/>
      <c r="IG2285" s="225"/>
      <c r="IH2285" s="225"/>
      <c r="II2285" s="225"/>
      <c r="IJ2285" s="225"/>
      <c r="IK2285" s="225"/>
      <c r="IL2285" s="225"/>
      <c r="IM2285" s="225"/>
      <c r="IN2285" s="225"/>
      <c r="IO2285" s="225"/>
      <c r="IP2285" s="225"/>
      <c r="IQ2285" s="225"/>
      <c r="IR2285" s="225"/>
      <c r="IS2285" s="225"/>
      <c r="IT2285" s="225"/>
      <c r="IU2285" s="225"/>
      <c r="IV2285" s="225"/>
      <c r="IW2285" s="225"/>
      <c r="IX2285" s="225"/>
      <c r="IY2285" s="225"/>
      <c r="IZ2285" s="225"/>
      <c r="JA2285" s="225"/>
      <c r="JB2285" s="225"/>
      <c r="JC2285" s="225"/>
      <c r="JD2285" s="225"/>
      <c r="JE2285" s="225"/>
      <c r="JF2285" s="225"/>
      <c r="JG2285" s="225"/>
      <c r="JH2285" s="225"/>
      <c r="JI2285" s="225"/>
      <c r="JJ2285" s="225"/>
      <c r="JK2285" s="225"/>
      <c r="JL2285" s="225"/>
      <c r="JM2285" s="225"/>
      <c r="JN2285" s="225"/>
      <c r="JO2285" s="225"/>
      <c r="JP2285" s="225"/>
      <c r="JQ2285" s="225"/>
      <c r="JR2285" s="225"/>
      <c r="JS2285" s="225"/>
      <c r="JT2285" s="225"/>
      <c r="JU2285" s="225"/>
      <c r="JV2285" s="225"/>
      <c r="JW2285" s="225"/>
      <c r="JX2285" s="225"/>
      <c r="JY2285" s="225"/>
      <c r="JZ2285" s="225"/>
      <c r="KA2285" s="225"/>
      <c r="KB2285" s="225"/>
      <c r="KC2285" s="225"/>
      <c r="KD2285" s="225"/>
      <c r="KE2285" s="225"/>
      <c r="KF2285" s="225"/>
      <c r="KG2285" s="225"/>
      <c r="KH2285" s="225"/>
      <c r="KI2285" s="225"/>
      <c r="KJ2285" s="225"/>
      <c r="KK2285" s="225"/>
      <c r="KL2285" s="225"/>
      <c r="KM2285" s="225"/>
      <c r="KN2285" s="225"/>
      <c r="KO2285" s="225"/>
      <c r="KP2285" s="225"/>
      <c r="KQ2285" s="225"/>
      <c r="KR2285" s="225"/>
      <c r="KS2285" s="225"/>
      <c r="KT2285" s="225"/>
      <c r="KU2285" s="225"/>
      <c r="KV2285" s="225"/>
      <c r="KW2285" s="225"/>
      <c r="KX2285" s="225"/>
      <c r="KY2285" s="225"/>
      <c r="KZ2285" s="225"/>
      <c r="LA2285" s="225"/>
      <c r="LB2285" s="225"/>
      <c r="LC2285" s="225"/>
      <c r="LD2285" s="225"/>
      <c r="LE2285" s="225"/>
      <c r="LF2285" s="225"/>
      <c r="LG2285" s="225"/>
      <c r="LH2285" s="225"/>
      <c r="LI2285" s="225"/>
      <c r="LJ2285" s="225"/>
      <c r="LK2285" s="225"/>
      <c r="LL2285" s="225"/>
      <c r="LM2285" s="225"/>
      <c r="LN2285" s="225"/>
      <c r="LO2285" s="225"/>
      <c r="LP2285" s="225"/>
      <c r="LQ2285" s="225"/>
      <c r="LR2285" s="225"/>
      <c r="LS2285" s="225"/>
      <c r="LT2285" s="225"/>
      <c r="LU2285" s="225"/>
      <c r="LV2285" s="225"/>
      <c r="LW2285" s="225"/>
      <c r="LX2285" s="225"/>
      <c r="LY2285" s="225"/>
      <c r="LZ2285" s="225"/>
      <c r="MA2285" s="225"/>
      <c r="MB2285" s="225"/>
      <c r="MC2285" s="225"/>
      <c r="MD2285" s="225"/>
      <c r="ME2285" s="225"/>
      <c r="MF2285" s="225"/>
      <c r="MG2285" s="225"/>
      <c r="MH2285" s="225"/>
      <c r="MI2285" s="225"/>
      <c r="MJ2285" s="225"/>
      <c r="MK2285" s="225"/>
      <c r="ML2285" s="225"/>
      <c r="MM2285" s="225"/>
      <c r="MN2285" s="225"/>
      <c r="MO2285" s="225"/>
      <c r="MP2285" s="225"/>
      <c r="MQ2285" s="225"/>
      <c r="MR2285" s="225"/>
      <c r="MS2285" s="225"/>
      <c r="MT2285" s="225"/>
      <c r="MU2285" s="225"/>
      <c r="MV2285" s="225"/>
      <c r="MW2285" s="225"/>
      <c r="MX2285" s="225"/>
      <c r="MY2285" s="225"/>
      <c r="MZ2285" s="225"/>
      <c r="NA2285" s="225"/>
      <c r="NB2285" s="225"/>
      <c r="NC2285" s="225"/>
      <c r="ND2285" s="225"/>
      <c r="NE2285" s="225"/>
      <c r="NF2285" s="225"/>
      <c r="NG2285" s="225"/>
      <c r="NH2285" s="225"/>
      <c r="NI2285" s="225"/>
      <c r="NJ2285" s="225"/>
      <c r="NK2285" s="225"/>
      <c r="NL2285" s="225"/>
      <c r="NM2285" s="225"/>
      <c r="NN2285" s="225"/>
      <c r="NO2285" s="225"/>
      <c r="NP2285" s="225"/>
      <c r="NQ2285" s="225"/>
      <c r="NR2285" s="225"/>
      <c r="NS2285" s="225"/>
      <c r="NT2285" s="225"/>
      <c r="NU2285" s="225"/>
      <c r="NV2285" s="225"/>
      <c r="NW2285" s="225"/>
      <c r="NX2285" s="225"/>
      <c r="NY2285" s="225"/>
      <c r="NZ2285" s="225"/>
      <c r="OA2285" s="225"/>
      <c r="OB2285" s="225"/>
      <c r="OC2285" s="225"/>
      <c r="OD2285" s="225"/>
      <c r="OE2285" s="225"/>
      <c r="OF2285" s="225"/>
      <c r="OG2285" s="225"/>
      <c r="OH2285" s="225"/>
      <c r="OI2285" s="225"/>
      <c r="OJ2285" s="225"/>
      <c r="OK2285" s="225"/>
      <c r="OL2285" s="225"/>
      <c r="OM2285" s="225"/>
      <c r="ON2285" s="225"/>
      <c r="OO2285" s="225"/>
      <c r="OP2285" s="225"/>
      <c r="OQ2285" s="225"/>
      <c r="OR2285" s="225"/>
      <c r="OS2285" s="225"/>
      <c r="OT2285" s="225"/>
      <c r="OU2285" s="225"/>
      <c r="OV2285" s="225"/>
      <c r="OW2285" s="225"/>
      <c r="OX2285" s="225"/>
      <c r="OY2285" s="225"/>
      <c r="OZ2285" s="225"/>
      <c r="PA2285" s="225"/>
      <c r="PB2285" s="225"/>
      <c r="PC2285" s="225"/>
      <c r="PD2285" s="225"/>
      <c r="PE2285" s="225"/>
      <c r="PF2285" s="225"/>
      <c r="PG2285" s="225"/>
      <c r="PH2285" s="225"/>
      <c r="PI2285" s="225"/>
      <c r="PJ2285" s="225"/>
      <c r="PK2285" s="225"/>
      <c r="PL2285" s="225"/>
      <c r="PM2285" s="225"/>
      <c r="PN2285" s="225"/>
      <c r="PO2285" s="225"/>
      <c r="PP2285" s="225"/>
      <c r="PQ2285" s="225"/>
      <c r="PR2285" s="225"/>
      <c r="PS2285" s="225"/>
      <c r="PT2285" s="225"/>
      <c r="PU2285" s="225"/>
      <c r="PV2285" s="225"/>
      <c r="PW2285" s="225"/>
      <c r="PX2285" s="225"/>
      <c r="PY2285" s="225"/>
      <c r="PZ2285" s="225"/>
      <c r="QA2285" s="225"/>
      <c r="QB2285" s="225"/>
      <c r="QC2285" s="225"/>
      <c r="QD2285" s="225"/>
      <c r="QE2285" s="225"/>
      <c r="QF2285" s="225"/>
      <c r="QG2285" s="225"/>
      <c r="QH2285" s="225"/>
      <c r="QI2285" s="225"/>
      <c r="QJ2285" s="225"/>
      <c r="QK2285" s="225"/>
      <c r="QL2285" s="225"/>
      <c r="QM2285" s="225"/>
      <c r="QN2285" s="225"/>
      <c r="QO2285" s="225"/>
      <c r="QP2285" s="225"/>
      <c r="QQ2285" s="225"/>
      <c r="QR2285" s="225"/>
      <c r="QS2285" s="225"/>
      <c r="QT2285" s="225"/>
      <c r="QU2285" s="225"/>
      <c r="QV2285" s="225"/>
      <c r="QW2285" s="225"/>
      <c r="QX2285" s="225"/>
      <c r="QY2285" s="225"/>
      <c r="QZ2285" s="225"/>
      <c r="RA2285" s="225"/>
      <c r="RB2285" s="225"/>
      <c r="RC2285" s="225"/>
      <c r="RD2285" s="225"/>
      <c r="RE2285" s="225"/>
      <c r="RF2285" s="225"/>
      <c r="RG2285" s="225"/>
      <c r="RH2285" s="225"/>
      <c r="RI2285" s="225"/>
      <c r="RJ2285" s="225"/>
      <c r="RK2285" s="225"/>
      <c r="RL2285" s="225"/>
      <c r="RM2285" s="225"/>
      <c r="RN2285" s="225"/>
      <c r="RO2285" s="225"/>
      <c r="RP2285" s="225"/>
      <c r="RQ2285" s="225"/>
      <c r="RR2285" s="225"/>
      <c r="RS2285" s="225"/>
      <c r="RT2285" s="225"/>
      <c r="RU2285" s="225"/>
      <c r="RV2285" s="225"/>
      <c r="RW2285" s="225"/>
      <c r="RX2285" s="225"/>
      <c r="RY2285" s="225"/>
      <c r="RZ2285" s="225"/>
      <c r="SA2285" s="225"/>
      <c r="SB2285" s="225"/>
      <c r="SC2285" s="225"/>
      <c r="SD2285" s="225"/>
      <c r="SE2285" s="225"/>
      <c r="SF2285" s="225"/>
      <c r="SG2285" s="225"/>
      <c r="SH2285" s="225"/>
      <c r="SI2285" s="225"/>
      <c r="SJ2285" s="225"/>
      <c r="SK2285" s="225"/>
      <c r="SL2285" s="225"/>
      <c r="SM2285" s="225"/>
      <c r="SN2285" s="225"/>
      <c r="SO2285" s="225"/>
      <c r="SP2285" s="225"/>
      <c r="SQ2285" s="225"/>
      <c r="SR2285" s="225"/>
      <c r="SS2285" s="225"/>
      <c r="ST2285" s="225"/>
      <c r="SU2285" s="225"/>
      <c r="SV2285" s="225"/>
      <c r="SW2285" s="225"/>
      <c r="SX2285" s="225"/>
      <c r="SY2285" s="225"/>
      <c r="SZ2285" s="225"/>
      <c r="TA2285" s="225"/>
      <c r="TB2285" s="225"/>
      <c r="TC2285" s="225"/>
      <c r="TD2285" s="225"/>
      <c r="TE2285" s="225"/>
      <c r="TF2285" s="225"/>
      <c r="TG2285" s="225"/>
      <c r="TH2285" s="225"/>
      <c r="TI2285" s="225"/>
      <c r="TJ2285" s="225"/>
      <c r="TK2285" s="225"/>
      <c r="TL2285" s="225"/>
      <c r="TM2285" s="225"/>
      <c r="TN2285" s="225"/>
      <c r="TO2285" s="225"/>
      <c r="TP2285" s="225"/>
      <c r="TQ2285" s="225"/>
      <c r="TR2285" s="225"/>
      <c r="TS2285" s="225"/>
      <c r="TT2285" s="225"/>
      <c r="TU2285" s="225"/>
      <c r="TV2285" s="225"/>
      <c r="TW2285" s="225"/>
      <c r="TX2285" s="225"/>
      <c r="TY2285" s="225"/>
      <c r="TZ2285" s="225"/>
      <c r="UA2285" s="225"/>
      <c r="UB2285" s="225"/>
      <c r="UC2285" s="225"/>
      <c r="UD2285" s="225"/>
      <c r="UE2285" s="225"/>
      <c r="UF2285" s="225"/>
      <c r="UG2285" s="225"/>
      <c r="UH2285" s="225"/>
      <c r="UI2285" s="225"/>
      <c r="UJ2285" s="225"/>
      <c r="UK2285" s="225"/>
      <c r="UL2285" s="225"/>
      <c r="UM2285" s="225"/>
      <c r="UN2285" s="225"/>
      <c r="UO2285" s="225"/>
      <c r="UP2285" s="225"/>
      <c r="UQ2285" s="225"/>
      <c r="UR2285" s="225"/>
      <c r="US2285" s="225"/>
      <c r="UT2285" s="225"/>
      <c r="UU2285" s="225"/>
      <c r="UV2285" s="225"/>
      <c r="UW2285" s="225"/>
      <c r="UX2285" s="225"/>
      <c r="UY2285" s="225"/>
      <c r="UZ2285" s="225"/>
      <c r="VA2285" s="225"/>
      <c r="VB2285" s="225"/>
      <c r="VC2285" s="225"/>
      <c r="VD2285" s="225"/>
      <c r="VE2285" s="225"/>
      <c r="VF2285" s="225"/>
      <c r="VG2285" s="225"/>
      <c r="VH2285" s="225"/>
      <c r="VI2285" s="225"/>
      <c r="VJ2285" s="225"/>
      <c r="VK2285" s="225"/>
      <c r="VL2285" s="225"/>
      <c r="VM2285" s="225"/>
      <c r="VN2285" s="225"/>
      <c r="VO2285" s="225"/>
      <c r="VP2285" s="225"/>
      <c r="VQ2285" s="225"/>
      <c r="VR2285" s="225"/>
      <c r="VS2285" s="225"/>
      <c r="VT2285" s="225"/>
      <c r="VU2285" s="225"/>
      <c r="VV2285" s="225"/>
      <c r="VW2285" s="225"/>
      <c r="VX2285" s="225"/>
      <c r="VY2285" s="225"/>
      <c r="VZ2285" s="225"/>
      <c r="WA2285" s="225"/>
      <c r="WB2285" s="225"/>
      <c r="WC2285" s="225"/>
      <c r="WD2285" s="225"/>
      <c r="WE2285" s="225"/>
      <c r="WF2285" s="225"/>
      <c r="WG2285" s="225"/>
      <c r="WH2285" s="225"/>
      <c r="WI2285" s="225"/>
      <c r="WJ2285" s="225"/>
      <c r="WK2285" s="225"/>
      <c r="WL2285" s="225"/>
      <c r="WM2285" s="225"/>
      <c r="WN2285" s="225"/>
      <c r="WO2285" s="225"/>
      <c r="WP2285" s="225"/>
      <c r="WQ2285" s="225"/>
      <c r="WR2285" s="225"/>
      <c r="WS2285" s="225"/>
      <c r="WT2285" s="225"/>
      <c r="WU2285" s="225"/>
      <c r="WV2285" s="225"/>
      <c r="WW2285" s="225"/>
      <c r="WX2285" s="225"/>
      <c r="WY2285" s="225"/>
      <c r="WZ2285" s="225"/>
      <c r="XA2285" s="225"/>
      <c r="XB2285" s="225"/>
      <c r="XC2285" s="225"/>
      <c r="XD2285" s="225"/>
      <c r="XE2285" s="225"/>
      <c r="XF2285" s="225"/>
      <c r="XG2285" s="225"/>
      <c r="XH2285" s="225"/>
      <c r="XI2285" s="225"/>
      <c r="XJ2285" s="225"/>
      <c r="XK2285" s="225"/>
      <c r="XL2285" s="225"/>
      <c r="XM2285" s="225"/>
      <c r="XN2285" s="225"/>
      <c r="XO2285" s="225"/>
      <c r="XP2285" s="225"/>
      <c r="XQ2285" s="225"/>
      <c r="XR2285" s="225"/>
      <c r="XS2285" s="225"/>
      <c r="XT2285" s="225"/>
      <c r="XU2285" s="225"/>
      <c r="XV2285" s="225"/>
      <c r="XW2285" s="225"/>
      <c r="XX2285" s="225"/>
      <c r="XY2285" s="225"/>
      <c r="XZ2285" s="225"/>
      <c r="YA2285" s="225"/>
      <c r="YB2285" s="225"/>
      <c r="YC2285" s="225"/>
      <c r="YD2285" s="225"/>
      <c r="YE2285" s="225"/>
      <c r="YF2285" s="225"/>
      <c r="YG2285" s="225"/>
      <c r="YH2285" s="225"/>
      <c r="YI2285" s="225"/>
      <c r="YJ2285" s="225"/>
      <c r="YK2285" s="225"/>
      <c r="YL2285" s="225"/>
      <c r="YM2285" s="225"/>
      <c r="YN2285" s="225"/>
      <c r="YO2285" s="225"/>
      <c r="YP2285" s="225"/>
      <c r="YQ2285" s="225"/>
      <c r="YR2285" s="225"/>
      <c r="YS2285" s="225"/>
      <c r="YT2285" s="225"/>
      <c r="YU2285" s="225"/>
      <c r="YV2285" s="225"/>
      <c r="YW2285" s="225"/>
      <c r="YX2285" s="225"/>
      <c r="YY2285" s="225"/>
      <c r="YZ2285" s="225"/>
      <c r="ZA2285" s="225"/>
      <c r="ZB2285" s="225"/>
      <c r="ZC2285" s="225"/>
      <c r="ZD2285" s="225"/>
      <c r="ZE2285" s="225"/>
      <c r="ZF2285" s="225"/>
      <c r="ZG2285" s="225"/>
      <c r="ZH2285" s="225"/>
      <c r="ZI2285" s="225"/>
      <c r="ZJ2285" s="225"/>
      <c r="ZK2285" s="225"/>
      <c r="ZL2285" s="225"/>
      <c r="ZM2285" s="225"/>
      <c r="ZN2285" s="225"/>
      <c r="ZO2285" s="225"/>
      <c r="ZP2285" s="225"/>
      <c r="ZQ2285" s="225"/>
      <c r="ZR2285" s="225"/>
      <c r="ZS2285" s="225"/>
      <c r="ZT2285" s="225"/>
      <c r="ZU2285" s="225"/>
      <c r="ZV2285" s="225"/>
      <c r="ZW2285" s="225"/>
      <c r="ZX2285" s="225"/>
      <c r="ZY2285" s="225"/>
      <c r="ZZ2285" s="225"/>
      <c r="AAA2285" s="225"/>
      <c r="AAB2285" s="225"/>
      <c r="AAC2285" s="225"/>
      <c r="AAD2285" s="225"/>
      <c r="AAE2285" s="225"/>
      <c r="AAF2285" s="225"/>
      <c r="AAG2285" s="225"/>
      <c r="AAH2285" s="225"/>
      <c r="AAI2285" s="225"/>
      <c r="AAJ2285" s="225"/>
      <c r="AAK2285" s="225"/>
      <c r="AAL2285" s="225"/>
      <c r="AAM2285" s="225"/>
      <c r="AAN2285" s="225"/>
      <c r="AAO2285" s="225"/>
      <c r="AAP2285" s="225"/>
      <c r="AAQ2285" s="225"/>
      <c r="AAR2285" s="225"/>
      <c r="AAS2285" s="225"/>
      <c r="AAT2285" s="225"/>
      <c r="AAU2285" s="225"/>
      <c r="AAV2285" s="225"/>
      <c r="AAW2285" s="225"/>
      <c r="AAX2285" s="225"/>
      <c r="AAY2285" s="225"/>
      <c r="AAZ2285" s="225"/>
      <c r="ABA2285" s="225"/>
      <c r="ABB2285" s="225"/>
      <c r="ABC2285" s="225"/>
      <c r="ABD2285" s="225"/>
      <c r="ABE2285" s="225"/>
      <c r="ABF2285" s="225"/>
      <c r="ABG2285" s="225"/>
      <c r="ABH2285" s="225"/>
      <c r="ABI2285" s="225"/>
      <c r="ABJ2285" s="225"/>
      <c r="ABK2285" s="225"/>
      <c r="ABL2285" s="225"/>
      <c r="ABM2285" s="225"/>
      <c r="ABN2285" s="225"/>
      <c r="ABO2285" s="225"/>
      <c r="ABP2285" s="225"/>
      <c r="ABQ2285" s="225"/>
      <c r="ABR2285" s="225"/>
      <c r="ABS2285" s="225"/>
      <c r="ABT2285" s="225"/>
      <c r="ABU2285" s="225"/>
      <c r="ABV2285" s="225"/>
      <c r="ABW2285" s="225"/>
      <c r="ABX2285" s="225"/>
      <c r="ABY2285" s="225"/>
      <c r="ABZ2285" s="225"/>
      <c r="ACA2285" s="225"/>
      <c r="ACB2285" s="225"/>
      <c r="ACC2285" s="225"/>
      <c r="ACD2285" s="225"/>
      <c r="ACE2285" s="225"/>
      <c r="ACF2285" s="225"/>
      <c r="ACG2285" s="225"/>
      <c r="ACH2285" s="225"/>
      <c r="ACI2285" s="225"/>
      <c r="ACJ2285" s="225"/>
      <c r="ACK2285" s="225"/>
      <c r="ACL2285" s="225"/>
      <c r="ACM2285" s="225"/>
      <c r="ACN2285" s="225"/>
      <c r="ACO2285" s="225"/>
      <c r="ACP2285" s="225"/>
      <c r="ACQ2285" s="225"/>
      <c r="ACR2285" s="225"/>
      <c r="ACS2285" s="225"/>
      <c r="ACT2285" s="225"/>
      <c r="ACU2285" s="225"/>
      <c r="ACV2285" s="225"/>
      <c r="ACW2285" s="225"/>
      <c r="ACX2285" s="225"/>
      <c r="ACY2285" s="225"/>
      <c r="ACZ2285" s="225"/>
      <c r="ADA2285" s="225"/>
      <c r="ADB2285" s="225"/>
      <c r="ADC2285" s="225"/>
      <c r="ADD2285" s="225"/>
      <c r="ADE2285" s="225"/>
      <c r="ADF2285" s="225"/>
      <c r="ADG2285" s="225"/>
      <c r="ADH2285" s="225"/>
      <c r="ADI2285" s="225"/>
      <c r="ADJ2285" s="225"/>
      <c r="ADK2285" s="225"/>
      <c r="ADL2285" s="225"/>
      <c r="ADM2285" s="225"/>
      <c r="ADN2285" s="225"/>
      <c r="ADO2285" s="225"/>
      <c r="ADP2285" s="225"/>
      <c r="ADQ2285" s="225"/>
      <c r="ADR2285" s="225"/>
      <c r="ADS2285" s="225"/>
      <c r="ADT2285" s="225"/>
      <c r="ADU2285" s="225"/>
      <c r="ADV2285" s="225"/>
      <c r="ADW2285" s="225"/>
      <c r="ADX2285" s="225"/>
      <c r="ADY2285" s="225"/>
      <c r="ADZ2285" s="225"/>
      <c r="AEA2285" s="225"/>
      <c r="AEB2285" s="225"/>
      <c r="AEC2285" s="225"/>
      <c r="AED2285" s="225"/>
      <c r="AEE2285" s="225"/>
      <c r="AEF2285" s="225"/>
      <c r="AEG2285" s="225"/>
      <c r="AEH2285" s="225"/>
      <c r="AEI2285" s="225"/>
      <c r="AEJ2285" s="225"/>
      <c r="AEK2285" s="225"/>
      <c r="AEL2285" s="225"/>
      <c r="AEM2285" s="225"/>
      <c r="AEN2285" s="225"/>
      <c r="AEO2285" s="225"/>
      <c r="AEP2285" s="225"/>
      <c r="AEQ2285" s="225"/>
      <c r="AER2285" s="225"/>
      <c r="AES2285" s="225"/>
      <c r="AET2285" s="225"/>
      <c r="AEU2285" s="225"/>
      <c r="AEV2285" s="225"/>
      <c r="AEW2285" s="225"/>
      <c r="AEX2285" s="225"/>
      <c r="AEY2285" s="225"/>
      <c r="AEZ2285" s="225"/>
      <c r="AFA2285" s="225"/>
      <c r="AFB2285" s="225"/>
      <c r="AFC2285" s="225"/>
      <c r="AFD2285" s="225"/>
      <c r="AFE2285" s="225"/>
      <c r="AFF2285" s="225"/>
      <c r="AFG2285" s="225"/>
      <c r="AFH2285" s="225"/>
      <c r="AFI2285" s="225"/>
      <c r="AFJ2285" s="225"/>
      <c r="AFK2285" s="225"/>
      <c r="AFL2285" s="225"/>
      <c r="AFM2285" s="225"/>
      <c r="AFN2285" s="225"/>
      <c r="AFO2285" s="225"/>
      <c r="AFP2285" s="225"/>
      <c r="AFQ2285" s="225"/>
      <c r="AFR2285" s="225"/>
      <c r="AFS2285" s="225"/>
      <c r="AFT2285" s="225"/>
      <c r="AFU2285" s="225"/>
      <c r="AFV2285" s="225"/>
      <c r="AFW2285" s="225"/>
      <c r="AFX2285" s="225"/>
      <c r="AFY2285" s="225"/>
      <c r="AFZ2285" s="225"/>
      <c r="AGA2285" s="225"/>
      <c r="AGB2285" s="225"/>
      <c r="AGC2285" s="225"/>
      <c r="AGD2285" s="225"/>
      <c r="AGE2285" s="225"/>
      <c r="AGF2285" s="225"/>
      <c r="AGG2285" s="225"/>
      <c r="AGH2285" s="225"/>
      <c r="AGI2285" s="225"/>
      <c r="AGJ2285" s="225"/>
      <c r="AGK2285" s="225"/>
      <c r="AGL2285" s="225"/>
      <c r="AGM2285" s="225"/>
      <c r="AGN2285" s="225"/>
      <c r="AGO2285" s="225"/>
      <c r="AGP2285" s="225"/>
      <c r="AGQ2285" s="225"/>
      <c r="AGR2285" s="225"/>
      <c r="AGS2285" s="225"/>
      <c r="AGT2285" s="225"/>
      <c r="AGU2285" s="225"/>
      <c r="AGV2285" s="225"/>
      <c r="AGW2285" s="225"/>
      <c r="AGX2285" s="225"/>
      <c r="AGY2285" s="225"/>
      <c r="AGZ2285" s="225"/>
      <c r="AHA2285" s="225"/>
      <c r="AHB2285" s="225"/>
      <c r="AHC2285" s="225"/>
      <c r="AHD2285" s="225"/>
      <c r="AHE2285" s="225"/>
      <c r="AHF2285" s="225"/>
      <c r="AHG2285" s="225"/>
      <c r="AHH2285" s="225"/>
      <c r="AHI2285" s="225"/>
      <c r="AHJ2285" s="225"/>
      <c r="AHK2285" s="225"/>
      <c r="AHL2285" s="225"/>
      <c r="AHM2285" s="225"/>
      <c r="AHN2285" s="225"/>
      <c r="AHO2285" s="225"/>
      <c r="AHP2285" s="225"/>
      <c r="AHQ2285" s="225"/>
      <c r="AHR2285" s="225"/>
      <c r="AHS2285" s="225"/>
      <c r="AHT2285" s="225"/>
      <c r="AHU2285" s="225"/>
      <c r="AHV2285" s="225"/>
      <c r="AHW2285" s="225"/>
      <c r="AHX2285" s="225"/>
      <c r="AHY2285" s="225"/>
      <c r="AHZ2285" s="225"/>
      <c r="AIA2285" s="225"/>
      <c r="AIB2285" s="225"/>
      <c r="AIC2285" s="225"/>
      <c r="AID2285" s="225"/>
      <c r="AIE2285" s="225"/>
      <c r="AIF2285" s="225"/>
      <c r="AIG2285" s="225"/>
      <c r="AIH2285" s="225"/>
      <c r="AII2285" s="225"/>
      <c r="AIJ2285" s="225"/>
      <c r="AIK2285" s="225"/>
      <c r="AIL2285" s="225"/>
      <c r="AIM2285" s="225"/>
      <c r="AIN2285" s="225"/>
      <c r="AIO2285" s="225"/>
      <c r="AIP2285" s="225"/>
      <c r="AIQ2285" s="225"/>
      <c r="AIR2285" s="225"/>
      <c r="AIS2285" s="225"/>
      <c r="AIT2285" s="225"/>
      <c r="AIU2285" s="225"/>
      <c r="AIV2285" s="225"/>
      <c r="AIW2285" s="225"/>
      <c r="AIX2285" s="225"/>
      <c r="AIY2285" s="225"/>
      <c r="AIZ2285" s="225"/>
      <c r="AJA2285" s="225"/>
      <c r="AJB2285" s="225"/>
      <c r="AJC2285" s="225"/>
      <c r="AJD2285" s="225"/>
      <c r="AJE2285" s="225"/>
      <c r="AJF2285" s="225"/>
      <c r="AJG2285" s="225"/>
      <c r="AJH2285" s="225"/>
      <c r="AJI2285" s="225"/>
      <c r="AJJ2285" s="225"/>
      <c r="AJK2285" s="225"/>
      <c r="AJL2285" s="225"/>
      <c r="AJM2285" s="225"/>
      <c r="AJN2285" s="225"/>
      <c r="AJO2285" s="225"/>
      <c r="AJP2285" s="225"/>
      <c r="AJQ2285" s="225"/>
      <c r="AJR2285" s="225"/>
      <c r="AJS2285" s="225"/>
      <c r="AJT2285" s="225"/>
      <c r="AJU2285" s="225"/>
      <c r="AJV2285" s="225"/>
      <c r="AJW2285" s="225"/>
      <c r="AJX2285" s="225"/>
      <c r="AJY2285" s="225"/>
      <c r="AJZ2285" s="225"/>
      <c r="AKA2285" s="225"/>
      <c r="AKB2285" s="225"/>
      <c r="AKC2285" s="225"/>
      <c r="AKD2285" s="225"/>
      <c r="AKE2285" s="225"/>
      <c r="AKF2285" s="225"/>
      <c r="AKG2285" s="225"/>
      <c r="AKH2285" s="225"/>
      <c r="AKI2285" s="225"/>
      <c r="AKJ2285" s="225"/>
      <c r="AKK2285" s="225"/>
      <c r="AKL2285" s="225"/>
      <c r="AKM2285" s="225"/>
      <c r="AKN2285" s="225"/>
      <c r="AKO2285" s="225"/>
      <c r="AKP2285" s="225"/>
      <c r="AKQ2285" s="225"/>
      <c r="AKR2285" s="225"/>
      <c r="AKS2285" s="225"/>
      <c r="AKT2285" s="225"/>
      <c r="AKU2285" s="225"/>
      <c r="AKV2285" s="225"/>
      <c r="AKW2285" s="225"/>
      <c r="AKX2285" s="225"/>
      <c r="AKY2285" s="225"/>
      <c r="AKZ2285" s="225"/>
      <c r="ALA2285" s="225"/>
      <c r="ALB2285" s="225"/>
      <c r="ALC2285" s="225"/>
      <c r="ALD2285" s="225"/>
      <c r="ALE2285" s="225"/>
      <c r="ALF2285" s="225"/>
      <c r="ALG2285" s="225"/>
      <c r="ALH2285" s="225"/>
      <c r="ALI2285" s="225"/>
      <c r="ALJ2285" s="225"/>
      <c r="ALK2285" s="225"/>
      <c r="ALL2285" s="225"/>
      <c r="ALM2285" s="225"/>
      <c r="ALN2285" s="225"/>
      <c r="ALO2285" s="225"/>
      <c r="ALP2285" s="225"/>
      <c r="ALQ2285" s="225"/>
      <c r="ALR2285" s="225"/>
      <c r="ALS2285" s="225"/>
      <c r="ALT2285" s="225"/>
      <c r="ALU2285" s="225"/>
      <c r="ALV2285" s="225"/>
      <c r="ALW2285" s="225"/>
      <c r="ALX2285" s="225"/>
      <c r="ALY2285" s="225"/>
      <c r="ALZ2285" s="225"/>
      <c r="AMA2285" s="225"/>
      <c r="AMB2285" s="225"/>
      <c r="AMC2285" s="225"/>
      <c r="AMD2285" s="225"/>
      <c r="AME2285" s="225"/>
      <c r="AMF2285" s="225"/>
      <c r="AMG2285" s="225"/>
      <c r="AMH2285" s="225"/>
      <c r="AMI2285" s="225"/>
      <c r="AMJ2285" s="225"/>
      <c r="AMK2285" s="225"/>
      <c r="AML2285" s="225"/>
      <c r="AMM2285" s="225"/>
      <c r="AMN2285" s="225"/>
      <c r="AMO2285" s="225"/>
      <c r="AMP2285" s="225"/>
      <c r="AMQ2285" s="225"/>
      <c r="AMR2285" s="225"/>
      <c r="AMS2285" s="225"/>
      <c r="AMT2285" s="225"/>
      <c r="AMU2285" s="225"/>
      <c r="AMV2285" s="225"/>
      <c r="AMW2285" s="225"/>
      <c r="AMX2285" s="225"/>
      <c r="AMY2285" s="225"/>
      <c r="AMZ2285" s="225"/>
      <c r="ANA2285" s="225"/>
      <c r="ANB2285" s="225"/>
      <c r="ANC2285" s="225"/>
      <c r="AND2285" s="225"/>
      <c r="ANE2285" s="225"/>
      <c r="ANF2285" s="225"/>
      <c r="ANG2285" s="225"/>
      <c r="ANH2285" s="225"/>
      <c r="ANI2285" s="225"/>
      <c r="ANJ2285" s="225"/>
      <c r="ANK2285" s="225"/>
      <c r="ANL2285" s="225"/>
      <c r="ANM2285" s="225"/>
      <c r="ANN2285" s="225"/>
      <c r="ANO2285" s="225"/>
      <c r="ANP2285" s="225"/>
      <c r="ANQ2285" s="225"/>
      <c r="ANR2285" s="225"/>
      <c r="ANS2285" s="225"/>
      <c r="ANT2285" s="225"/>
      <c r="ANU2285" s="225"/>
      <c r="ANV2285" s="225"/>
      <c r="ANW2285" s="225"/>
      <c r="ANX2285" s="225"/>
      <c r="ANY2285" s="225"/>
      <c r="ANZ2285" s="225"/>
      <c r="AOA2285" s="225"/>
      <c r="AOB2285" s="225"/>
      <c r="AOC2285" s="225"/>
      <c r="AOD2285" s="225"/>
      <c r="AOE2285" s="225"/>
      <c r="AOF2285" s="225"/>
      <c r="AOG2285" s="225"/>
      <c r="AOH2285" s="225"/>
      <c r="AOI2285" s="225"/>
      <c r="AOJ2285" s="225"/>
      <c r="AOK2285" s="225"/>
      <c r="AOL2285" s="225"/>
      <c r="AOM2285" s="225"/>
      <c r="AON2285" s="225"/>
      <c r="AOO2285" s="225"/>
      <c r="AOP2285" s="225"/>
      <c r="AOQ2285" s="225"/>
      <c r="AOR2285" s="225"/>
      <c r="AOS2285" s="225"/>
      <c r="AOT2285" s="225"/>
      <c r="AOU2285" s="225"/>
      <c r="AOV2285" s="225"/>
      <c r="AOW2285" s="225"/>
      <c r="AOX2285" s="225"/>
      <c r="AOY2285" s="225"/>
      <c r="AOZ2285" s="225"/>
      <c r="APA2285" s="225"/>
      <c r="APB2285" s="225"/>
      <c r="APC2285" s="225"/>
      <c r="APD2285" s="225"/>
      <c r="APE2285" s="225"/>
      <c r="APF2285" s="225"/>
      <c r="APG2285" s="225"/>
      <c r="APH2285" s="225"/>
      <c r="API2285" s="225"/>
      <c r="APJ2285" s="225"/>
      <c r="APK2285" s="225"/>
      <c r="APL2285" s="225"/>
      <c r="APM2285" s="225"/>
      <c r="APN2285" s="225"/>
      <c r="APO2285" s="225"/>
      <c r="APP2285" s="225"/>
      <c r="APQ2285" s="225"/>
      <c r="APR2285" s="225"/>
      <c r="APS2285" s="225"/>
      <c r="APT2285" s="225"/>
      <c r="APU2285" s="225"/>
      <c r="APV2285" s="225"/>
      <c r="APW2285" s="225"/>
      <c r="APX2285" s="225"/>
      <c r="APY2285" s="225"/>
      <c r="APZ2285" s="225"/>
      <c r="AQA2285" s="225"/>
      <c r="AQB2285" s="225"/>
      <c r="AQC2285" s="225"/>
      <c r="AQD2285" s="225"/>
      <c r="AQE2285" s="225"/>
      <c r="AQF2285" s="225"/>
      <c r="AQG2285" s="225"/>
      <c r="AQH2285" s="225"/>
      <c r="AQI2285" s="225"/>
      <c r="AQJ2285" s="225"/>
      <c r="AQK2285" s="225"/>
      <c r="AQL2285" s="225"/>
      <c r="AQM2285" s="225"/>
      <c r="AQN2285" s="225"/>
      <c r="AQO2285" s="225"/>
      <c r="AQP2285" s="225"/>
      <c r="AQQ2285" s="225"/>
      <c r="AQR2285" s="225"/>
      <c r="AQS2285" s="225"/>
      <c r="AQT2285" s="225"/>
      <c r="AQU2285" s="225"/>
      <c r="AQV2285" s="225"/>
      <c r="AQW2285" s="225"/>
      <c r="AQX2285" s="225"/>
      <c r="AQY2285" s="225"/>
      <c r="AQZ2285" s="225"/>
      <c r="ARA2285" s="225"/>
      <c r="ARB2285" s="225"/>
      <c r="ARC2285" s="225"/>
      <c r="ARD2285" s="225"/>
      <c r="ARE2285" s="225"/>
      <c r="ARF2285" s="225"/>
      <c r="ARG2285" s="225"/>
      <c r="ARH2285" s="225"/>
      <c r="ARI2285" s="225"/>
      <c r="ARJ2285" s="225"/>
      <c r="ARK2285" s="225"/>
      <c r="ARL2285" s="225"/>
      <c r="ARM2285" s="225"/>
      <c r="ARN2285" s="225"/>
      <c r="ARO2285" s="225"/>
      <c r="ARP2285" s="225"/>
      <c r="ARQ2285" s="225"/>
      <c r="ARR2285" s="225"/>
      <c r="ARS2285" s="225"/>
      <c r="ART2285" s="225"/>
      <c r="ARU2285" s="225"/>
      <c r="ARV2285" s="225"/>
      <c r="ARW2285" s="225"/>
      <c r="ARX2285" s="225"/>
      <c r="ARY2285" s="225"/>
      <c r="ARZ2285" s="225"/>
      <c r="ASA2285" s="225"/>
      <c r="ASB2285" s="225"/>
      <c r="ASC2285" s="225"/>
      <c r="ASD2285" s="225"/>
      <c r="ASE2285" s="225"/>
      <c r="ASF2285" s="225"/>
      <c r="ASG2285" s="225"/>
      <c r="ASH2285" s="225"/>
      <c r="ASI2285" s="225"/>
      <c r="ASJ2285" s="225"/>
      <c r="ASK2285" s="225"/>
      <c r="ASL2285" s="225"/>
      <c r="ASM2285" s="225"/>
      <c r="ASN2285" s="225"/>
      <c r="ASO2285" s="225"/>
      <c r="ASP2285" s="225"/>
      <c r="ASQ2285" s="225"/>
      <c r="ASR2285" s="225"/>
      <c r="ASS2285" s="225"/>
      <c r="AST2285" s="225"/>
      <c r="ASU2285" s="225"/>
      <c r="ASV2285" s="225"/>
      <c r="ASW2285" s="225"/>
      <c r="ASX2285" s="225"/>
      <c r="ASY2285" s="225"/>
      <c r="ASZ2285" s="225"/>
      <c r="ATA2285" s="225"/>
      <c r="ATB2285" s="225"/>
      <c r="ATC2285" s="225"/>
      <c r="ATD2285" s="225"/>
      <c r="ATE2285" s="225"/>
      <c r="ATF2285" s="225"/>
      <c r="ATG2285" s="225"/>
      <c r="ATH2285" s="225"/>
      <c r="ATI2285" s="225"/>
      <c r="ATJ2285" s="225"/>
      <c r="ATK2285" s="225"/>
      <c r="ATL2285" s="225"/>
      <c r="ATM2285" s="225"/>
      <c r="ATN2285" s="225"/>
      <c r="ATO2285" s="225"/>
      <c r="ATP2285" s="225"/>
      <c r="ATQ2285" s="225"/>
      <c r="ATR2285" s="225"/>
      <c r="ATS2285" s="225"/>
      <c r="ATT2285" s="225"/>
      <c r="ATU2285" s="225"/>
      <c r="ATV2285" s="225"/>
      <c r="ATW2285" s="225"/>
      <c r="ATX2285" s="225"/>
      <c r="ATY2285" s="225"/>
      <c r="ATZ2285" s="225"/>
      <c r="AUA2285" s="225"/>
      <c r="AUB2285" s="225"/>
      <c r="AUC2285" s="225"/>
      <c r="AUD2285" s="225"/>
      <c r="AUE2285" s="225"/>
      <c r="AUF2285" s="225"/>
      <c r="AUG2285" s="225"/>
      <c r="AUH2285" s="225"/>
      <c r="AUI2285" s="225"/>
      <c r="AUJ2285" s="225"/>
      <c r="AUK2285" s="225"/>
      <c r="AUL2285" s="225"/>
      <c r="AUM2285" s="225"/>
      <c r="AUN2285" s="225"/>
      <c r="AUO2285" s="225"/>
      <c r="AUP2285" s="225"/>
      <c r="AUQ2285" s="225"/>
      <c r="AUR2285" s="225"/>
      <c r="AUS2285" s="225"/>
      <c r="AUT2285" s="225"/>
      <c r="AUU2285" s="225"/>
      <c r="AUV2285" s="225"/>
      <c r="AUW2285" s="225"/>
      <c r="AUX2285" s="225"/>
      <c r="AUY2285" s="225"/>
      <c r="AUZ2285" s="225"/>
      <c r="AVA2285" s="225"/>
      <c r="AVB2285" s="225"/>
      <c r="AVC2285" s="225"/>
      <c r="AVD2285" s="225"/>
      <c r="AVE2285" s="225"/>
      <c r="AVF2285" s="225"/>
      <c r="AVG2285" s="225"/>
      <c r="AVH2285" s="225"/>
      <c r="AVI2285" s="225"/>
      <c r="AVJ2285" s="225"/>
      <c r="AVK2285" s="225"/>
      <c r="AVL2285" s="225"/>
      <c r="AVM2285" s="225"/>
      <c r="AVN2285" s="225"/>
      <c r="AVO2285" s="225"/>
      <c r="AVP2285" s="225"/>
      <c r="AVQ2285" s="225"/>
      <c r="AVR2285" s="225"/>
      <c r="AVS2285" s="225"/>
      <c r="AVT2285" s="225"/>
      <c r="AVU2285" s="225"/>
      <c r="AVV2285" s="225"/>
      <c r="AVW2285" s="225"/>
      <c r="AVX2285" s="225"/>
      <c r="AVY2285" s="225"/>
      <c r="AVZ2285" s="225"/>
      <c r="AWA2285" s="225"/>
      <c r="AWB2285" s="225"/>
      <c r="AWC2285" s="225"/>
      <c r="AWD2285" s="225"/>
      <c r="AWE2285" s="225"/>
      <c r="AWF2285" s="225"/>
      <c r="AWG2285" s="225"/>
      <c r="AWH2285" s="225"/>
      <c r="AWI2285" s="225"/>
      <c r="AWJ2285" s="225"/>
      <c r="AWK2285" s="225"/>
      <c r="AWL2285" s="225"/>
      <c r="AWM2285" s="225"/>
      <c r="AWN2285" s="225"/>
      <c r="AWO2285" s="225"/>
      <c r="AWP2285" s="225"/>
      <c r="AWQ2285" s="225"/>
      <c r="AWR2285" s="225"/>
      <c r="AWS2285" s="225"/>
      <c r="AWT2285" s="225"/>
      <c r="AWU2285" s="225"/>
      <c r="AWV2285" s="225"/>
      <c r="AWW2285" s="225"/>
      <c r="AWX2285" s="225"/>
      <c r="AWY2285" s="225"/>
      <c r="AWZ2285" s="225"/>
      <c r="AXA2285" s="225"/>
      <c r="AXB2285" s="225"/>
      <c r="AXC2285" s="225"/>
      <c r="AXD2285" s="225"/>
      <c r="AXE2285" s="225"/>
      <c r="AXF2285" s="225"/>
      <c r="AXG2285" s="225"/>
      <c r="AXH2285" s="225"/>
      <c r="AXI2285" s="225"/>
      <c r="AXJ2285" s="225"/>
      <c r="AXK2285" s="225"/>
      <c r="AXL2285" s="225"/>
      <c r="AXM2285" s="225"/>
      <c r="AXN2285" s="225"/>
      <c r="AXO2285" s="225"/>
      <c r="AXP2285" s="225"/>
      <c r="AXQ2285" s="225"/>
      <c r="AXR2285" s="225"/>
      <c r="AXS2285" s="225"/>
      <c r="AXT2285" s="225"/>
      <c r="AXU2285" s="225"/>
      <c r="AXV2285" s="225"/>
      <c r="AXW2285" s="225"/>
      <c r="AXX2285" s="225"/>
      <c r="AXY2285" s="225"/>
      <c r="AXZ2285" s="225"/>
      <c r="AYA2285" s="225"/>
      <c r="AYB2285" s="225"/>
      <c r="AYC2285" s="225"/>
      <c r="AYD2285" s="225"/>
      <c r="AYE2285" s="225"/>
      <c r="AYF2285" s="225"/>
      <c r="AYG2285" s="225"/>
      <c r="AYH2285" s="225"/>
      <c r="AYI2285" s="225"/>
      <c r="AYJ2285" s="225"/>
      <c r="AYK2285" s="225"/>
      <c r="AYL2285" s="225"/>
      <c r="AYM2285" s="225"/>
      <c r="AYN2285" s="225"/>
      <c r="AYO2285" s="225"/>
      <c r="AYP2285" s="225"/>
      <c r="AYQ2285" s="225"/>
      <c r="AYR2285" s="225"/>
      <c r="AYS2285" s="225"/>
      <c r="AYT2285" s="225"/>
      <c r="AYU2285" s="225"/>
      <c r="AYV2285" s="225"/>
      <c r="AYW2285" s="225"/>
      <c r="AYX2285" s="225"/>
      <c r="AYY2285" s="225"/>
      <c r="AYZ2285" s="225"/>
      <c r="AZA2285" s="225"/>
      <c r="AZB2285" s="225"/>
      <c r="AZC2285" s="225"/>
      <c r="AZD2285" s="225"/>
      <c r="AZE2285" s="225"/>
      <c r="AZF2285" s="225"/>
      <c r="AZG2285" s="225"/>
      <c r="AZH2285" s="225"/>
      <c r="AZI2285" s="225"/>
      <c r="AZJ2285" s="225"/>
      <c r="AZK2285" s="225"/>
      <c r="AZL2285" s="225"/>
      <c r="AZM2285" s="225"/>
      <c r="AZN2285" s="225"/>
      <c r="AZO2285" s="225"/>
      <c r="AZP2285" s="225"/>
      <c r="AZQ2285" s="225"/>
      <c r="AZR2285" s="225"/>
      <c r="AZS2285" s="225"/>
      <c r="AZT2285" s="225"/>
      <c r="AZU2285" s="225"/>
      <c r="AZV2285" s="225"/>
      <c r="AZW2285" s="225"/>
      <c r="AZX2285" s="225"/>
      <c r="AZY2285" s="225"/>
      <c r="AZZ2285" s="225"/>
      <c r="BAA2285" s="225"/>
      <c r="BAB2285" s="225"/>
      <c r="BAC2285" s="225"/>
      <c r="BAD2285" s="225"/>
      <c r="BAE2285" s="225"/>
      <c r="BAF2285" s="225"/>
      <c r="BAG2285" s="225"/>
      <c r="BAH2285" s="225"/>
      <c r="BAI2285" s="225"/>
      <c r="BAJ2285" s="225"/>
      <c r="BAK2285" s="225"/>
      <c r="BAL2285" s="225"/>
      <c r="BAM2285" s="225"/>
      <c r="BAN2285" s="225"/>
      <c r="BAO2285" s="225"/>
      <c r="BAP2285" s="225"/>
      <c r="BAQ2285" s="225"/>
      <c r="BAR2285" s="225"/>
      <c r="BAS2285" s="225"/>
      <c r="BAT2285" s="225"/>
      <c r="BAU2285" s="225"/>
      <c r="BAV2285" s="225"/>
      <c r="BAW2285" s="225"/>
      <c r="BAX2285" s="225"/>
      <c r="BAY2285" s="225"/>
      <c r="BAZ2285" s="225"/>
      <c r="BBA2285" s="225"/>
      <c r="BBB2285" s="225"/>
      <c r="BBC2285" s="225"/>
      <c r="BBD2285" s="225"/>
      <c r="BBE2285" s="225"/>
      <c r="BBF2285" s="225"/>
      <c r="BBG2285" s="225"/>
      <c r="BBH2285" s="225"/>
      <c r="BBI2285" s="225"/>
      <c r="BBJ2285" s="225"/>
      <c r="BBK2285" s="225"/>
      <c r="BBL2285" s="225"/>
      <c r="BBM2285" s="225"/>
      <c r="BBN2285" s="225"/>
      <c r="BBO2285" s="225"/>
      <c r="BBP2285" s="225"/>
      <c r="BBQ2285" s="225"/>
      <c r="BBR2285" s="225"/>
      <c r="BBS2285" s="225"/>
      <c r="BBT2285" s="225"/>
      <c r="BBU2285" s="225"/>
      <c r="BBV2285" s="225"/>
      <c r="BBW2285" s="225"/>
      <c r="BBX2285" s="225"/>
      <c r="BBY2285" s="225"/>
      <c r="BBZ2285" s="225"/>
      <c r="BCA2285" s="225"/>
      <c r="BCB2285" s="225"/>
      <c r="BCC2285" s="225"/>
      <c r="BCD2285" s="225"/>
      <c r="BCE2285" s="225"/>
      <c r="BCF2285" s="225"/>
      <c r="BCG2285" s="225"/>
      <c r="BCH2285" s="225"/>
      <c r="BCI2285" s="225"/>
      <c r="BCJ2285" s="225"/>
      <c r="BCK2285" s="225"/>
      <c r="BCL2285" s="225"/>
      <c r="BCM2285" s="225"/>
      <c r="BCN2285" s="225"/>
      <c r="BCO2285" s="225"/>
      <c r="BCP2285" s="225"/>
      <c r="BCQ2285" s="225"/>
      <c r="BCR2285" s="225"/>
      <c r="BCS2285" s="225"/>
      <c r="BCT2285" s="225"/>
      <c r="BCU2285" s="225"/>
      <c r="BCV2285" s="225"/>
      <c r="BCW2285" s="225"/>
      <c r="BCX2285" s="225"/>
      <c r="BCY2285" s="225"/>
      <c r="BCZ2285" s="225"/>
      <c r="BDA2285" s="225"/>
      <c r="BDB2285" s="225"/>
      <c r="BDC2285" s="225"/>
      <c r="BDD2285" s="225"/>
      <c r="BDE2285" s="225"/>
      <c r="BDF2285" s="225"/>
      <c r="BDG2285" s="225"/>
      <c r="BDH2285" s="225"/>
      <c r="BDI2285" s="225"/>
      <c r="BDJ2285" s="225"/>
      <c r="BDK2285" s="225"/>
      <c r="BDL2285" s="225"/>
      <c r="BDM2285" s="225"/>
      <c r="BDN2285" s="225"/>
      <c r="BDO2285" s="225"/>
      <c r="BDP2285" s="225"/>
      <c r="BDQ2285" s="225"/>
      <c r="BDR2285" s="225"/>
      <c r="BDS2285" s="225"/>
      <c r="BDT2285" s="225"/>
      <c r="BDU2285" s="225"/>
      <c r="BDV2285" s="225"/>
      <c r="BDW2285" s="225"/>
      <c r="BDX2285" s="225"/>
      <c r="BDY2285" s="225"/>
      <c r="BDZ2285" s="225"/>
      <c r="BEA2285" s="225"/>
      <c r="BEB2285" s="225"/>
      <c r="BEC2285" s="225"/>
      <c r="BED2285" s="225"/>
      <c r="BEE2285" s="225"/>
      <c r="BEF2285" s="225"/>
      <c r="BEG2285" s="225"/>
      <c r="BEH2285" s="225"/>
      <c r="BEI2285" s="225"/>
      <c r="BEJ2285" s="225"/>
      <c r="BEK2285" s="225"/>
      <c r="BEL2285" s="225"/>
      <c r="BEM2285" s="225"/>
      <c r="BEN2285" s="225"/>
      <c r="BEO2285" s="225"/>
      <c r="BEP2285" s="225"/>
      <c r="BEQ2285" s="225"/>
      <c r="BER2285" s="225"/>
      <c r="BES2285" s="225"/>
      <c r="BET2285" s="225"/>
      <c r="BEU2285" s="225"/>
      <c r="BEV2285" s="225"/>
      <c r="BEW2285" s="225"/>
      <c r="BEX2285" s="225"/>
      <c r="BEY2285" s="225"/>
      <c r="BEZ2285" s="225"/>
      <c r="BFA2285" s="225"/>
      <c r="BFB2285" s="225"/>
      <c r="BFC2285" s="225"/>
      <c r="BFD2285" s="225"/>
      <c r="BFE2285" s="225"/>
      <c r="BFF2285" s="225"/>
      <c r="BFG2285" s="225"/>
      <c r="BFH2285" s="225"/>
      <c r="BFI2285" s="225"/>
      <c r="BFJ2285" s="225"/>
      <c r="BFK2285" s="225"/>
      <c r="BFL2285" s="225"/>
      <c r="BFM2285" s="225"/>
      <c r="BFN2285" s="225"/>
      <c r="BFO2285" s="225"/>
      <c r="BFP2285" s="225"/>
      <c r="BFQ2285" s="225"/>
      <c r="BFR2285" s="225"/>
      <c r="BFS2285" s="225"/>
      <c r="BFT2285" s="225"/>
      <c r="BFU2285" s="225"/>
      <c r="BFV2285" s="225"/>
      <c r="BFW2285" s="225"/>
      <c r="BFX2285" s="225"/>
      <c r="BFY2285" s="225"/>
      <c r="BFZ2285" s="225"/>
      <c r="BGA2285" s="225"/>
      <c r="BGB2285" s="225"/>
      <c r="BGC2285" s="225"/>
      <c r="BGD2285" s="225"/>
      <c r="BGE2285" s="225"/>
      <c r="BGF2285" s="225"/>
      <c r="BGG2285" s="225"/>
      <c r="BGH2285" s="225"/>
      <c r="BGI2285" s="225"/>
      <c r="BGJ2285" s="225"/>
      <c r="BGK2285" s="225"/>
      <c r="BGL2285" s="225"/>
      <c r="BGM2285" s="225"/>
      <c r="BGN2285" s="225"/>
      <c r="BGO2285" s="225"/>
      <c r="BGP2285" s="225"/>
      <c r="BGQ2285" s="225"/>
      <c r="BGR2285" s="225"/>
      <c r="BGS2285" s="225"/>
      <c r="BGT2285" s="225"/>
      <c r="BGU2285" s="225"/>
      <c r="BGV2285" s="225"/>
      <c r="BGW2285" s="225"/>
      <c r="BGX2285" s="225"/>
      <c r="BGY2285" s="225"/>
      <c r="BGZ2285" s="225"/>
      <c r="BHA2285" s="225"/>
      <c r="BHB2285" s="225"/>
      <c r="BHC2285" s="225"/>
      <c r="BHD2285" s="225"/>
      <c r="BHE2285" s="225"/>
      <c r="BHF2285" s="225"/>
      <c r="BHG2285" s="225"/>
      <c r="BHH2285" s="225"/>
      <c r="BHI2285" s="225"/>
      <c r="BHJ2285" s="225"/>
      <c r="BHK2285" s="225"/>
      <c r="BHL2285" s="225"/>
      <c r="BHM2285" s="225"/>
      <c r="BHN2285" s="225"/>
      <c r="BHO2285" s="225"/>
      <c r="BHP2285" s="225"/>
      <c r="BHQ2285" s="225"/>
      <c r="BHR2285" s="225"/>
      <c r="BHS2285" s="225"/>
      <c r="BHT2285" s="225"/>
      <c r="BHU2285" s="225"/>
      <c r="BHV2285" s="225"/>
      <c r="BHW2285" s="225"/>
      <c r="BHX2285" s="225"/>
      <c r="BHY2285" s="225"/>
      <c r="BHZ2285" s="225"/>
      <c r="BIA2285" s="225"/>
      <c r="BIB2285" s="225"/>
      <c r="BIC2285" s="225"/>
      <c r="BID2285" s="225"/>
      <c r="BIE2285" s="225"/>
      <c r="BIF2285" s="225"/>
      <c r="BIG2285" s="225"/>
      <c r="BIH2285" s="225"/>
      <c r="BII2285" s="225"/>
      <c r="BIJ2285" s="225"/>
      <c r="BIK2285" s="225"/>
      <c r="BIL2285" s="225"/>
      <c r="BIM2285" s="225"/>
      <c r="BIN2285" s="225"/>
      <c r="BIO2285" s="225"/>
      <c r="BIP2285" s="225"/>
      <c r="BIQ2285" s="225"/>
      <c r="BIR2285" s="225"/>
      <c r="BIS2285" s="225"/>
      <c r="BIT2285" s="225"/>
      <c r="BIU2285" s="225"/>
      <c r="BIV2285" s="225"/>
      <c r="BIW2285" s="225"/>
      <c r="BIX2285" s="225"/>
      <c r="BIY2285" s="225"/>
      <c r="BIZ2285" s="225"/>
      <c r="BJA2285" s="225"/>
      <c r="BJB2285" s="225"/>
      <c r="BJC2285" s="225"/>
      <c r="BJD2285" s="225"/>
      <c r="BJE2285" s="225"/>
      <c r="BJF2285" s="225"/>
      <c r="BJG2285" s="225"/>
      <c r="BJH2285" s="225"/>
      <c r="BJI2285" s="225"/>
      <c r="BJJ2285" s="225"/>
      <c r="BJK2285" s="225"/>
      <c r="BJL2285" s="225"/>
      <c r="BJM2285" s="225"/>
      <c r="BJN2285" s="225"/>
      <c r="BJO2285" s="225"/>
      <c r="BJP2285" s="225"/>
      <c r="BJQ2285" s="225"/>
      <c r="BJR2285" s="225"/>
      <c r="BJS2285" s="225"/>
      <c r="BJT2285" s="225"/>
      <c r="BJU2285" s="225"/>
      <c r="BJV2285" s="225"/>
      <c r="BJW2285" s="225"/>
      <c r="BJX2285" s="225"/>
      <c r="BJY2285" s="225"/>
      <c r="BJZ2285" s="225"/>
      <c r="BKA2285" s="225"/>
      <c r="BKB2285" s="225"/>
      <c r="BKC2285" s="225"/>
      <c r="BKD2285" s="225"/>
      <c r="BKE2285" s="225"/>
      <c r="BKF2285" s="225"/>
      <c r="BKG2285" s="225"/>
      <c r="BKH2285" s="225"/>
      <c r="BKI2285" s="225"/>
      <c r="BKJ2285" s="225"/>
      <c r="BKK2285" s="225"/>
      <c r="BKL2285" s="225"/>
      <c r="BKM2285" s="225"/>
      <c r="BKN2285" s="225"/>
      <c r="BKO2285" s="225"/>
      <c r="BKP2285" s="225"/>
      <c r="BKQ2285" s="225"/>
      <c r="BKR2285" s="225"/>
      <c r="BKS2285" s="225"/>
      <c r="BKT2285" s="225"/>
      <c r="BKU2285" s="225"/>
      <c r="BKV2285" s="225"/>
      <c r="BKW2285" s="225"/>
      <c r="BKX2285" s="225"/>
      <c r="BKY2285" s="225"/>
      <c r="BKZ2285" s="225"/>
      <c r="BLA2285" s="225"/>
      <c r="BLB2285" s="225"/>
      <c r="BLC2285" s="225"/>
      <c r="BLD2285" s="225"/>
      <c r="BLE2285" s="225"/>
      <c r="BLF2285" s="225"/>
      <c r="BLG2285" s="225"/>
      <c r="BLH2285" s="225"/>
      <c r="BLI2285" s="225"/>
      <c r="BLJ2285" s="225"/>
      <c r="BLK2285" s="225"/>
      <c r="BLL2285" s="225"/>
      <c r="BLM2285" s="225"/>
      <c r="BLN2285" s="225"/>
      <c r="BLO2285" s="225"/>
      <c r="BLP2285" s="225"/>
      <c r="BLQ2285" s="225"/>
      <c r="BLR2285" s="225"/>
      <c r="BLS2285" s="225"/>
      <c r="BLT2285" s="225"/>
      <c r="BLU2285" s="225"/>
      <c r="BLV2285" s="225"/>
      <c r="BLW2285" s="225"/>
      <c r="BLX2285" s="225"/>
      <c r="BLY2285" s="225"/>
      <c r="BLZ2285" s="225"/>
      <c r="BMA2285" s="225"/>
      <c r="BMB2285" s="225"/>
      <c r="BMC2285" s="225"/>
      <c r="BMD2285" s="225"/>
      <c r="BME2285" s="225"/>
      <c r="BMF2285" s="225"/>
      <c r="BMG2285" s="225"/>
      <c r="BMH2285" s="225"/>
      <c r="BMI2285" s="225"/>
      <c r="BMJ2285" s="225"/>
      <c r="BMK2285" s="225"/>
      <c r="BML2285" s="225"/>
      <c r="BMM2285" s="225"/>
      <c r="BMN2285" s="225"/>
      <c r="BMO2285" s="225"/>
      <c r="BMP2285" s="225"/>
      <c r="BMQ2285" s="225"/>
      <c r="BMR2285" s="225"/>
      <c r="BMS2285" s="225"/>
      <c r="BMT2285" s="225"/>
      <c r="BMU2285" s="225"/>
      <c r="BMV2285" s="225"/>
      <c r="BMW2285" s="225"/>
      <c r="BMX2285" s="225"/>
      <c r="BMY2285" s="225"/>
      <c r="BMZ2285" s="225"/>
      <c r="BNA2285" s="225"/>
      <c r="BNB2285" s="225"/>
      <c r="BNC2285" s="225"/>
      <c r="BND2285" s="225"/>
      <c r="BNE2285" s="225"/>
      <c r="BNF2285" s="225"/>
      <c r="BNG2285" s="225"/>
      <c r="BNH2285" s="225"/>
      <c r="BNI2285" s="225"/>
      <c r="BNJ2285" s="225"/>
      <c r="BNK2285" s="225"/>
      <c r="BNL2285" s="225"/>
      <c r="BNM2285" s="225"/>
      <c r="BNN2285" s="225"/>
      <c r="BNO2285" s="225"/>
      <c r="BNP2285" s="225"/>
      <c r="BNQ2285" s="225"/>
      <c r="BNR2285" s="225"/>
      <c r="BNS2285" s="225"/>
      <c r="BNT2285" s="225"/>
      <c r="BNU2285" s="225"/>
      <c r="BNV2285" s="225"/>
      <c r="BNW2285" s="225"/>
      <c r="BNX2285" s="225"/>
      <c r="BNY2285" s="225"/>
      <c r="BNZ2285" s="225"/>
      <c r="BOA2285" s="225"/>
      <c r="BOB2285" s="225"/>
      <c r="BOC2285" s="225"/>
      <c r="BOD2285" s="225"/>
      <c r="BOE2285" s="225"/>
      <c r="BOF2285" s="225"/>
      <c r="BOG2285" s="225"/>
      <c r="BOH2285" s="225"/>
      <c r="BOI2285" s="225"/>
      <c r="BOJ2285" s="225"/>
      <c r="BOK2285" s="225"/>
      <c r="BOL2285" s="225"/>
      <c r="BOM2285" s="225"/>
      <c r="BON2285" s="225"/>
      <c r="BOO2285" s="225"/>
      <c r="BOP2285" s="225"/>
      <c r="BOQ2285" s="225"/>
      <c r="BOR2285" s="225"/>
      <c r="BOS2285" s="225"/>
      <c r="BOT2285" s="225"/>
      <c r="BOU2285" s="225"/>
      <c r="BOV2285" s="225"/>
      <c r="BOW2285" s="225"/>
      <c r="BOX2285" s="225"/>
      <c r="BOY2285" s="225"/>
      <c r="BOZ2285" s="225"/>
      <c r="BPA2285" s="225"/>
      <c r="BPB2285" s="225"/>
      <c r="BPC2285" s="225"/>
      <c r="BPD2285" s="225"/>
      <c r="BPE2285" s="225"/>
      <c r="BPF2285" s="225"/>
      <c r="BPG2285" s="225"/>
      <c r="BPH2285" s="225"/>
      <c r="BPI2285" s="225"/>
      <c r="BPJ2285" s="225"/>
      <c r="BPK2285" s="225"/>
      <c r="BPL2285" s="225"/>
      <c r="BPM2285" s="225"/>
      <c r="BPN2285" s="225"/>
      <c r="BPO2285" s="225"/>
      <c r="BPP2285" s="225"/>
      <c r="BPQ2285" s="225"/>
      <c r="BPR2285" s="225"/>
      <c r="BPS2285" s="225"/>
      <c r="BPT2285" s="225"/>
      <c r="BPU2285" s="225"/>
      <c r="BPV2285" s="225"/>
      <c r="BPW2285" s="225"/>
      <c r="BPX2285" s="225"/>
      <c r="BPY2285" s="225"/>
      <c r="BPZ2285" s="225"/>
      <c r="BQA2285" s="225"/>
      <c r="BQB2285" s="225"/>
      <c r="BQC2285" s="225"/>
      <c r="BQD2285" s="225"/>
      <c r="BQE2285" s="225"/>
      <c r="BQF2285" s="225"/>
      <c r="BQG2285" s="225"/>
      <c r="BQH2285" s="225"/>
      <c r="BQI2285" s="225"/>
      <c r="BQJ2285" s="225"/>
      <c r="BQK2285" s="225"/>
      <c r="BQL2285" s="225"/>
      <c r="BQM2285" s="225"/>
      <c r="BQN2285" s="225"/>
      <c r="BQO2285" s="225"/>
      <c r="BQP2285" s="225"/>
      <c r="BQQ2285" s="225"/>
      <c r="BQR2285" s="225"/>
      <c r="BQS2285" s="225"/>
      <c r="BQT2285" s="225"/>
      <c r="BQU2285" s="225"/>
      <c r="BQV2285" s="225"/>
      <c r="BQW2285" s="225"/>
      <c r="BQX2285" s="225"/>
      <c r="BQY2285" s="225"/>
      <c r="BQZ2285" s="225"/>
      <c r="BRA2285" s="225"/>
      <c r="BRB2285" s="225"/>
      <c r="BRC2285" s="225"/>
      <c r="BRD2285" s="225"/>
      <c r="BRE2285" s="225"/>
      <c r="BRF2285" s="225"/>
      <c r="BRG2285" s="225"/>
      <c r="BRH2285" s="225"/>
      <c r="BRI2285" s="225"/>
      <c r="BRJ2285" s="225"/>
      <c r="BRK2285" s="225"/>
      <c r="BRL2285" s="225"/>
      <c r="BRM2285" s="225"/>
      <c r="BRN2285" s="225"/>
      <c r="BRO2285" s="225"/>
      <c r="BRP2285" s="225"/>
      <c r="BRQ2285" s="225"/>
      <c r="BRR2285" s="225"/>
      <c r="BRS2285" s="225"/>
      <c r="BRT2285" s="225"/>
      <c r="BRU2285" s="225"/>
      <c r="BRV2285" s="225"/>
      <c r="BRW2285" s="225"/>
      <c r="BRX2285" s="225"/>
      <c r="BRY2285" s="225"/>
      <c r="BRZ2285" s="225"/>
      <c r="BSA2285" s="225"/>
      <c r="BSB2285" s="225"/>
      <c r="BSC2285" s="225"/>
      <c r="BSD2285" s="225"/>
      <c r="BSE2285" s="225"/>
      <c r="BSF2285" s="225"/>
      <c r="BSG2285" s="225"/>
      <c r="BSH2285" s="225"/>
      <c r="BSI2285" s="225"/>
      <c r="BSJ2285" s="225"/>
      <c r="BSK2285" s="225"/>
      <c r="BSL2285" s="225"/>
      <c r="BSM2285" s="225"/>
      <c r="BSN2285" s="225"/>
      <c r="BSO2285" s="225"/>
      <c r="BSP2285" s="225"/>
      <c r="BSQ2285" s="225"/>
      <c r="BSR2285" s="225"/>
      <c r="BSS2285" s="225"/>
      <c r="BST2285" s="225"/>
      <c r="BSU2285" s="225"/>
      <c r="BSV2285" s="225"/>
      <c r="BSW2285" s="225"/>
      <c r="BSX2285" s="225"/>
      <c r="BSY2285" s="225"/>
      <c r="BSZ2285" s="225"/>
      <c r="BTA2285" s="225"/>
      <c r="BTB2285" s="225"/>
      <c r="BTC2285" s="225"/>
      <c r="BTD2285" s="225"/>
      <c r="BTE2285" s="225"/>
      <c r="BTF2285" s="225"/>
      <c r="BTG2285" s="225"/>
      <c r="BTH2285" s="225"/>
      <c r="BTI2285" s="225"/>
      <c r="BTJ2285" s="225"/>
      <c r="BTK2285" s="225"/>
      <c r="BTL2285" s="225"/>
      <c r="BTM2285" s="225"/>
      <c r="BTN2285" s="225"/>
      <c r="BTO2285" s="225"/>
      <c r="BTP2285" s="225"/>
      <c r="BTQ2285" s="225"/>
      <c r="BTR2285" s="225"/>
      <c r="BTS2285" s="225"/>
      <c r="BTT2285" s="225"/>
      <c r="BTU2285" s="225"/>
      <c r="BTV2285" s="225"/>
      <c r="BTW2285" s="225"/>
      <c r="BTX2285" s="225"/>
      <c r="BTY2285" s="225"/>
      <c r="BTZ2285" s="225"/>
      <c r="BUA2285" s="225"/>
      <c r="BUB2285" s="225"/>
      <c r="BUC2285" s="225"/>
      <c r="BUD2285" s="225"/>
      <c r="BUE2285" s="225"/>
      <c r="BUF2285" s="225"/>
      <c r="BUG2285" s="225"/>
      <c r="BUH2285" s="225"/>
      <c r="BUI2285" s="225"/>
      <c r="BUJ2285" s="225"/>
      <c r="BUK2285" s="225"/>
      <c r="BUL2285" s="225"/>
      <c r="BUM2285" s="225"/>
      <c r="BUN2285" s="225"/>
      <c r="BUO2285" s="225"/>
      <c r="BUP2285" s="225"/>
      <c r="BUQ2285" s="225"/>
      <c r="BUR2285" s="225"/>
      <c r="BUS2285" s="225"/>
      <c r="BUT2285" s="225"/>
      <c r="BUU2285" s="225"/>
      <c r="BUV2285" s="225"/>
      <c r="BUW2285" s="225"/>
      <c r="BUX2285" s="225"/>
      <c r="BUY2285" s="225"/>
      <c r="BUZ2285" s="225"/>
      <c r="BVA2285" s="225"/>
      <c r="BVB2285" s="225"/>
      <c r="BVC2285" s="225"/>
      <c r="BVD2285" s="225"/>
      <c r="BVE2285" s="225"/>
      <c r="BVF2285" s="225"/>
      <c r="BVG2285" s="225"/>
      <c r="BVH2285" s="225"/>
      <c r="BVI2285" s="225"/>
      <c r="BVJ2285" s="225"/>
      <c r="BVK2285" s="225"/>
      <c r="BVL2285" s="225"/>
      <c r="BVM2285" s="225"/>
      <c r="BVN2285" s="225"/>
      <c r="BVO2285" s="225"/>
      <c r="BVP2285" s="225"/>
      <c r="BVQ2285" s="225"/>
      <c r="BVR2285" s="225"/>
      <c r="BVS2285" s="225"/>
      <c r="BVT2285" s="225"/>
      <c r="BVU2285" s="225"/>
      <c r="BVV2285" s="225"/>
      <c r="BVW2285" s="225"/>
      <c r="BVX2285" s="225"/>
      <c r="BVY2285" s="225"/>
      <c r="BVZ2285" s="225"/>
      <c r="BWA2285" s="225"/>
      <c r="BWB2285" s="225"/>
      <c r="BWC2285" s="225"/>
      <c r="BWD2285" s="225"/>
      <c r="BWE2285" s="225"/>
      <c r="BWF2285" s="225"/>
      <c r="BWG2285" s="225"/>
      <c r="BWH2285" s="225"/>
      <c r="BWI2285" s="225"/>
      <c r="BWJ2285" s="225"/>
      <c r="BWK2285" s="225"/>
      <c r="BWL2285" s="225"/>
      <c r="BWM2285" s="225"/>
      <c r="BWN2285" s="225"/>
      <c r="BWO2285" s="225"/>
      <c r="BWP2285" s="225"/>
      <c r="BWQ2285" s="225"/>
      <c r="BWR2285" s="225"/>
      <c r="BWS2285" s="225"/>
      <c r="BWT2285" s="225"/>
      <c r="BWU2285" s="225"/>
      <c r="BWV2285" s="225"/>
      <c r="BWW2285" s="225"/>
      <c r="BWX2285" s="225"/>
      <c r="BWY2285" s="225"/>
      <c r="BWZ2285" s="225"/>
      <c r="BXA2285" s="225"/>
      <c r="BXB2285" s="225"/>
      <c r="BXC2285" s="225"/>
      <c r="BXD2285" s="225"/>
      <c r="BXE2285" s="225"/>
      <c r="BXF2285" s="225"/>
      <c r="BXG2285" s="225"/>
      <c r="BXH2285" s="225"/>
      <c r="BXI2285" s="225"/>
      <c r="BXJ2285" s="225"/>
      <c r="BXK2285" s="225"/>
      <c r="BXL2285" s="225"/>
      <c r="BXM2285" s="225"/>
      <c r="BXN2285" s="225"/>
      <c r="BXO2285" s="225"/>
      <c r="BXP2285" s="225"/>
      <c r="BXQ2285" s="225"/>
      <c r="BXR2285" s="225"/>
      <c r="BXS2285" s="225"/>
      <c r="BXT2285" s="225"/>
      <c r="BXU2285" s="225"/>
      <c r="BXV2285" s="225"/>
      <c r="BXW2285" s="225"/>
      <c r="BXX2285" s="225"/>
      <c r="BXY2285" s="225"/>
      <c r="BXZ2285" s="225"/>
      <c r="BYA2285" s="225"/>
      <c r="BYB2285" s="225"/>
      <c r="BYC2285" s="225"/>
      <c r="BYD2285" s="225"/>
      <c r="BYE2285" s="225"/>
      <c r="BYF2285" s="225"/>
      <c r="BYG2285" s="225"/>
      <c r="BYH2285" s="225"/>
      <c r="BYI2285" s="225"/>
      <c r="BYJ2285" s="225"/>
      <c r="BYK2285" s="225"/>
      <c r="BYL2285" s="225"/>
      <c r="BYM2285" s="225"/>
      <c r="BYN2285" s="225"/>
      <c r="BYO2285" s="225"/>
      <c r="BYP2285" s="225"/>
      <c r="BYQ2285" s="225"/>
      <c r="BYR2285" s="225"/>
      <c r="BYS2285" s="225"/>
      <c r="BYT2285" s="225"/>
      <c r="BYU2285" s="225"/>
      <c r="BYV2285" s="225"/>
      <c r="BYW2285" s="225"/>
      <c r="BYX2285" s="225"/>
      <c r="BYY2285" s="225"/>
      <c r="BYZ2285" s="225"/>
      <c r="BZA2285" s="225"/>
      <c r="BZB2285" s="225"/>
      <c r="BZC2285" s="225"/>
      <c r="BZD2285" s="225"/>
      <c r="BZE2285" s="225"/>
      <c r="BZF2285" s="225"/>
      <c r="BZG2285" s="225"/>
      <c r="BZH2285" s="225"/>
      <c r="BZI2285" s="225"/>
      <c r="BZJ2285" s="225"/>
      <c r="BZK2285" s="225"/>
      <c r="BZL2285" s="225"/>
      <c r="BZM2285" s="225"/>
      <c r="BZN2285" s="225"/>
      <c r="BZO2285" s="225"/>
      <c r="BZP2285" s="225"/>
      <c r="BZQ2285" s="225"/>
      <c r="BZR2285" s="225"/>
      <c r="BZS2285" s="225"/>
      <c r="BZT2285" s="225"/>
      <c r="BZU2285" s="225"/>
      <c r="BZV2285" s="225"/>
      <c r="BZW2285" s="225"/>
      <c r="BZX2285" s="225"/>
      <c r="BZY2285" s="225"/>
      <c r="BZZ2285" s="225"/>
      <c r="CAA2285" s="225"/>
      <c r="CAB2285" s="225"/>
      <c r="CAC2285" s="225"/>
      <c r="CAD2285" s="225"/>
      <c r="CAE2285" s="225"/>
      <c r="CAF2285" s="225"/>
      <c r="CAG2285" s="225"/>
      <c r="CAH2285" s="225"/>
      <c r="CAI2285" s="225"/>
      <c r="CAJ2285" s="225"/>
      <c r="CAK2285" s="225"/>
      <c r="CAL2285" s="225"/>
      <c r="CAM2285" s="225"/>
      <c r="CAN2285" s="225"/>
      <c r="CAO2285" s="225"/>
      <c r="CAP2285" s="225"/>
      <c r="CAQ2285" s="225"/>
      <c r="CAR2285" s="225"/>
      <c r="CAS2285" s="225"/>
      <c r="CAT2285" s="225"/>
      <c r="CAU2285" s="225"/>
      <c r="CAV2285" s="225"/>
      <c r="CAW2285" s="225"/>
      <c r="CAX2285" s="225"/>
      <c r="CAY2285" s="225"/>
      <c r="CAZ2285" s="225"/>
      <c r="CBA2285" s="225"/>
      <c r="CBB2285" s="225"/>
      <c r="CBC2285" s="225"/>
      <c r="CBD2285" s="225"/>
      <c r="CBE2285" s="225"/>
      <c r="CBF2285" s="225"/>
      <c r="CBG2285" s="225"/>
      <c r="CBH2285" s="225"/>
      <c r="CBI2285" s="225"/>
      <c r="CBJ2285" s="225"/>
      <c r="CBK2285" s="225"/>
      <c r="CBL2285" s="225"/>
      <c r="CBM2285" s="225"/>
      <c r="CBN2285" s="225"/>
      <c r="CBO2285" s="225"/>
      <c r="CBP2285" s="225"/>
      <c r="CBQ2285" s="225"/>
      <c r="CBR2285" s="225"/>
      <c r="CBS2285" s="225"/>
      <c r="CBT2285" s="225"/>
      <c r="CBU2285" s="225"/>
      <c r="CBV2285" s="225"/>
      <c r="CBW2285" s="225"/>
      <c r="CBX2285" s="225"/>
      <c r="CBY2285" s="225"/>
      <c r="CBZ2285" s="225"/>
      <c r="CCA2285" s="225"/>
      <c r="CCB2285" s="225"/>
      <c r="CCC2285" s="225"/>
      <c r="CCD2285" s="225"/>
      <c r="CCE2285" s="225"/>
      <c r="CCF2285" s="225"/>
      <c r="CCG2285" s="225"/>
      <c r="CCH2285" s="225"/>
      <c r="CCI2285" s="225"/>
      <c r="CCJ2285" s="225"/>
      <c r="CCK2285" s="225"/>
      <c r="CCL2285" s="225"/>
      <c r="CCM2285" s="225"/>
      <c r="CCN2285" s="225"/>
      <c r="CCO2285" s="225"/>
      <c r="CCP2285" s="225"/>
      <c r="CCQ2285" s="225"/>
      <c r="CCR2285" s="225"/>
      <c r="CCS2285" s="225"/>
      <c r="CCT2285" s="225"/>
      <c r="CCU2285" s="225"/>
      <c r="CCV2285" s="225"/>
      <c r="CCW2285" s="225"/>
      <c r="CCX2285" s="225"/>
      <c r="CCY2285" s="225"/>
      <c r="CCZ2285" s="225"/>
      <c r="CDA2285" s="225"/>
      <c r="CDB2285" s="225"/>
      <c r="CDC2285" s="225"/>
      <c r="CDD2285" s="225"/>
      <c r="CDE2285" s="225"/>
      <c r="CDF2285" s="225"/>
      <c r="CDG2285" s="225"/>
      <c r="CDH2285" s="225"/>
      <c r="CDI2285" s="225"/>
      <c r="CDJ2285" s="225"/>
      <c r="CDK2285" s="225"/>
      <c r="CDL2285" s="225"/>
      <c r="CDM2285" s="225"/>
      <c r="CDN2285" s="225"/>
      <c r="CDO2285" s="225"/>
      <c r="CDP2285" s="225"/>
      <c r="CDQ2285" s="225"/>
      <c r="CDR2285" s="225"/>
      <c r="CDS2285" s="225"/>
      <c r="CDT2285" s="225"/>
      <c r="CDU2285" s="225"/>
      <c r="CDV2285" s="225"/>
      <c r="CDW2285" s="225"/>
      <c r="CDX2285" s="225"/>
      <c r="CDY2285" s="225"/>
      <c r="CDZ2285" s="225"/>
      <c r="CEA2285" s="225"/>
      <c r="CEB2285" s="225"/>
      <c r="CEC2285" s="225"/>
      <c r="CED2285" s="225"/>
      <c r="CEE2285" s="225"/>
      <c r="CEF2285" s="225"/>
      <c r="CEG2285" s="225"/>
      <c r="CEH2285" s="225"/>
      <c r="CEI2285" s="225"/>
      <c r="CEJ2285" s="225"/>
      <c r="CEK2285" s="225"/>
      <c r="CEL2285" s="225"/>
      <c r="CEM2285" s="225"/>
      <c r="CEN2285" s="225"/>
      <c r="CEO2285" s="225"/>
      <c r="CEP2285" s="225"/>
      <c r="CEQ2285" s="225"/>
      <c r="CER2285" s="225"/>
      <c r="CES2285" s="225"/>
      <c r="CET2285" s="225"/>
      <c r="CEU2285" s="225"/>
      <c r="CEV2285" s="225"/>
      <c r="CEW2285" s="225"/>
      <c r="CEX2285" s="225"/>
      <c r="CEY2285" s="225"/>
      <c r="CEZ2285" s="225"/>
      <c r="CFA2285" s="225"/>
      <c r="CFB2285" s="225"/>
      <c r="CFC2285" s="225"/>
      <c r="CFD2285" s="225"/>
      <c r="CFE2285" s="225"/>
      <c r="CFF2285" s="225"/>
      <c r="CFG2285" s="225"/>
      <c r="CFH2285" s="225"/>
      <c r="CFI2285" s="225"/>
      <c r="CFJ2285" s="225"/>
      <c r="CFK2285" s="225"/>
      <c r="CFL2285" s="225"/>
      <c r="CFM2285" s="225"/>
      <c r="CFN2285" s="225"/>
      <c r="CFO2285" s="225"/>
      <c r="CFP2285" s="225"/>
      <c r="CFQ2285" s="225"/>
      <c r="CFR2285" s="225"/>
      <c r="CFS2285" s="225"/>
      <c r="CFT2285" s="225"/>
      <c r="CFU2285" s="225"/>
      <c r="CFV2285" s="225"/>
      <c r="CFW2285" s="225"/>
      <c r="CFX2285" s="225"/>
      <c r="CFY2285" s="225"/>
      <c r="CFZ2285" s="225"/>
      <c r="CGA2285" s="225"/>
      <c r="CGB2285" s="225"/>
      <c r="CGC2285" s="225"/>
      <c r="CGD2285" s="225"/>
      <c r="CGE2285" s="225"/>
      <c r="CGF2285" s="225"/>
      <c r="CGG2285" s="225"/>
      <c r="CGH2285" s="225"/>
      <c r="CGI2285" s="225"/>
      <c r="CGJ2285" s="225"/>
      <c r="CGK2285" s="225"/>
      <c r="CGL2285" s="225"/>
      <c r="CGM2285" s="225"/>
      <c r="CGN2285" s="225"/>
      <c r="CGO2285" s="225"/>
      <c r="CGP2285" s="225"/>
      <c r="CGQ2285" s="225"/>
      <c r="CGR2285" s="225"/>
      <c r="CGS2285" s="225"/>
      <c r="CGT2285" s="225"/>
      <c r="CGU2285" s="225"/>
      <c r="CGV2285" s="225"/>
      <c r="CGW2285" s="225"/>
      <c r="CGX2285" s="225"/>
      <c r="CGY2285" s="225"/>
      <c r="CGZ2285" s="225"/>
      <c r="CHA2285" s="225"/>
      <c r="CHB2285" s="225"/>
      <c r="CHC2285" s="225"/>
      <c r="CHD2285" s="225"/>
      <c r="CHE2285" s="225"/>
      <c r="CHF2285" s="225"/>
      <c r="CHG2285" s="225"/>
      <c r="CHH2285" s="225"/>
      <c r="CHI2285" s="225"/>
      <c r="CHJ2285" s="225"/>
      <c r="CHK2285" s="225"/>
      <c r="CHL2285" s="225"/>
      <c r="CHM2285" s="225"/>
      <c r="CHN2285" s="225"/>
      <c r="CHO2285" s="225"/>
      <c r="CHP2285" s="225"/>
      <c r="CHQ2285" s="225"/>
      <c r="CHR2285" s="225"/>
      <c r="CHS2285" s="225"/>
      <c r="CHT2285" s="225"/>
      <c r="CHU2285" s="225"/>
      <c r="CHV2285" s="225"/>
      <c r="CHW2285" s="225"/>
      <c r="CHX2285" s="225"/>
      <c r="CHY2285" s="225"/>
      <c r="CHZ2285" s="225"/>
      <c r="CIA2285" s="225"/>
      <c r="CIB2285" s="225"/>
      <c r="CIC2285" s="225"/>
      <c r="CID2285" s="225"/>
      <c r="CIE2285" s="225"/>
      <c r="CIF2285" s="225"/>
      <c r="CIG2285" s="225"/>
      <c r="CIH2285" s="225"/>
      <c r="CII2285" s="225"/>
      <c r="CIJ2285" s="225"/>
      <c r="CIK2285" s="225"/>
      <c r="CIL2285" s="225"/>
      <c r="CIM2285" s="225"/>
      <c r="CIN2285" s="225"/>
      <c r="CIO2285" s="225"/>
      <c r="CIP2285" s="225"/>
      <c r="CIQ2285" s="225"/>
      <c r="CIR2285" s="225"/>
      <c r="CIS2285" s="225"/>
      <c r="CIT2285" s="225"/>
      <c r="CIU2285" s="225"/>
      <c r="CIV2285" s="225"/>
      <c r="CIW2285" s="225"/>
      <c r="CIX2285" s="225"/>
      <c r="CIY2285" s="225"/>
      <c r="CIZ2285" s="225"/>
      <c r="CJA2285" s="225"/>
      <c r="CJB2285" s="225"/>
      <c r="CJC2285" s="225"/>
      <c r="CJD2285" s="225"/>
      <c r="CJE2285" s="225"/>
      <c r="CJF2285" s="225"/>
      <c r="CJG2285" s="225"/>
      <c r="CJH2285" s="225"/>
      <c r="CJI2285" s="225"/>
      <c r="CJJ2285" s="225"/>
      <c r="CJK2285" s="225"/>
      <c r="CJL2285" s="225"/>
      <c r="CJM2285" s="225"/>
      <c r="CJN2285" s="225"/>
      <c r="CJO2285" s="225"/>
      <c r="CJP2285" s="225"/>
      <c r="CJQ2285" s="225"/>
      <c r="CJR2285" s="225"/>
      <c r="CJS2285" s="225"/>
      <c r="CJT2285" s="225"/>
      <c r="CJU2285" s="225"/>
      <c r="CJV2285" s="225"/>
      <c r="CJW2285" s="225"/>
      <c r="CJX2285" s="225"/>
      <c r="CJY2285" s="225"/>
      <c r="CJZ2285" s="225"/>
      <c r="CKA2285" s="225"/>
      <c r="CKB2285" s="225"/>
      <c r="CKC2285" s="225"/>
      <c r="CKD2285" s="225"/>
      <c r="CKE2285" s="225"/>
      <c r="CKF2285" s="225"/>
      <c r="CKG2285" s="225"/>
      <c r="CKH2285" s="225"/>
      <c r="CKI2285" s="225"/>
      <c r="CKJ2285" s="225"/>
      <c r="CKK2285" s="225"/>
      <c r="CKL2285" s="225"/>
      <c r="CKM2285" s="225"/>
      <c r="CKN2285" s="225"/>
      <c r="CKO2285" s="225"/>
      <c r="CKP2285" s="225"/>
      <c r="CKQ2285" s="225"/>
      <c r="CKR2285" s="225"/>
      <c r="CKS2285" s="225"/>
      <c r="CKT2285" s="225"/>
      <c r="CKU2285" s="225"/>
      <c r="CKV2285" s="225"/>
      <c r="CKW2285" s="225"/>
      <c r="CKX2285" s="225"/>
      <c r="CKY2285" s="225"/>
      <c r="CKZ2285" s="225"/>
      <c r="CLA2285" s="225"/>
      <c r="CLB2285" s="225"/>
      <c r="CLC2285" s="225"/>
      <c r="CLD2285" s="225"/>
      <c r="CLE2285" s="225"/>
      <c r="CLF2285" s="225"/>
      <c r="CLG2285" s="225"/>
      <c r="CLH2285" s="225"/>
      <c r="CLI2285" s="225"/>
      <c r="CLJ2285" s="225"/>
      <c r="CLK2285" s="225"/>
      <c r="CLL2285" s="225"/>
      <c r="CLM2285" s="225"/>
      <c r="CLN2285" s="225"/>
      <c r="CLO2285" s="225"/>
      <c r="CLP2285" s="225"/>
      <c r="CLQ2285" s="225"/>
      <c r="CLR2285" s="225"/>
      <c r="CLS2285" s="225"/>
      <c r="CLT2285" s="225"/>
      <c r="CLU2285" s="225"/>
      <c r="CLV2285" s="225"/>
      <c r="CLW2285" s="225"/>
      <c r="CLX2285" s="225"/>
      <c r="CLY2285" s="225"/>
      <c r="CLZ2285" s="225"/>
      <c r="CMA2285" s="225"/>
      <c r="CMB2285" s="225"/>
      <c r="CMC2285" s="225"/>
      <c r="CMD2285" s="225"/>
      <c r="CME2285" s="225"/>
      <c r="CMF2285" s="225"/>
      <c r="CMG2285" s="225"/>
      <c r="CMH2285" s="225"/>
      <c r="CMI2285" s="225"/>
      <c r="CMJ2285" s="225"/>
      <c r="CMK2285" s="225"/>
      <c r="CML2285" s="225"/>
      <c r="CMM2285" s="225"/>
      <c r="CMN2285" s="225"/>
      <c r="CMO2285" s="225"/>
      <c r="CMP2285" s="225"/>
      <c r="CMQ2285" s="225"/>
      <c r="CMR2285" s="225"/>
      <c r="CMS2285" s="225"/>
      <c r="CMT2285" s="225"/>
      <c r="CMU2285" s="225"/>
      <c r="CMV2285" s="225"/>
      <c r="CMW2285" s="225"/>
      <c r="CMX2285" s="225"/>
      <c r="CMY2285" s="225"/>
      <c r="CMZ2285" s="225"/>
      <c r="CNA2285" s="225"/>
      <c r="CNB2285" s="225"/>
      <c r="CNC2285" s="225"/>
      <c r="CND2285" s="225"/>
      <c r="CNE2285" s="225"/>
      <c r="CNF2285" s="225"/>
      <c r="CNG2285" s="225"/>
      <c r="CNH2285" s="225"/>
      <c r="CNI2285" s="225"/>
      <c r="CNJ2285" s="225"/>
      <c r="CNK2285" s="225"/>
      <c r="CNL2285" s="225"/>
      <c r="CNM2285" s="225"/>
      <c r="CNN2285" s="225"/>
      <c r="CNO2285" s="225"/>
      <c r="CNP2285" s="225"/>
      <c r="CNQ2285" s="225"/>
      <c r="CNR2285" s="225"/>
      <c r="CNS2285" s="225"/>
      <c r="CNT2285" s="225"/>
      <c r="CNU2285" s="225"/>
      <c r="CNV2285" s="225"/>
      <c r="CNW2285" s="225"/>
      <c r="CNX2285" s="225"/>
      <c r="CNY2285" s="225"/>
      <c r="CNZ2285" s="225"/>
      <c r="COA2285" s="225"/>
      <c r="COB2285" s="225"/>
      <c r="COC2285" s="225"/>
      <c r="COD2285" s="225"/>
      <c r="COE2285" s="225"/>
      <c r="COF2285" s="225"/>
      <c r="COG2285" s="225"/>
      <c r="COH2285" s="225"/>
      <c r="COI2285" s="225"/>
      <c r="COJ2285" s="225"/>
      <c r="COK2285" s="225"/>
      <c r="COL2285" s="225"/>
      <c r="COM2285" s="225"/>
      <c r="CON2285" s="225"/>
      <c r="COO2285" s="225"/>
      <c r="COP2285" s="225"/>
      <c r="COQ2285" s="225"/>
      <c r="COR2285" s="225"/>
      <c r="COS2285" s="225"/>
      <c r="COT2285" s="225"/>
      <c r="COU2285" s="225"/>
      <c r="COV2285" s="225"/>
      <c r="COW2285" s="225"/>
      <c r="COX2285" s="225"/>
      <c r="COY2285" s="225"/>
      <c r="COZ2285" s="225"/>
      <c r="CPA2285" s="225"/>
      <c r="CPB2285" s="225"/>
      <c r="CPC2285" s="225"/>
      <c r="CPD2285" s="225"/>
      <c r="CPE2285" s="225"/>
      <c r="CPF2285" s="225"/>
      <c r="CPG2285" s="225"/>
      <c r="CPH2285" s="225"/>
      <c r="CPI2285" s="225"/>
      <c r="CPJ2285" s="225"/>
      <c r="CPK2285" s="225"/>
      <c r="CPL2285" s="225"/>
      <c r="CPM2285" s="225"/>
      <c r="CPN2285" s="225"/>
      <c r="CPO2285" s="225"/>
      <c r="CPP2285" s="225"/>
      <c r="CPQ2285" s="225"/>
      <c r="CPR2285" s="225"/>
      <c r="CPS2285" s="225"/>
      <c r="CPT2285" s="225"/>
      <c r="CPU2285" s="225"/>
      <c r="CPV2285" s="225"/>
      <c r="CPW2285" s="225"/>
      <c r="CPX2285" s="225"/>
      <c r="CPY2285" s="225"/>
      <c r="CPZ2285" s="225"/>
      <c r="CQA2285" s="225"/>
      <c r="CQB2285" s="225"/>
      <c r="CQC2285" s="225"/>
      <c r="CQD2285" s="225"/>
      <c r="CQE2285" s="225"/>
      <c r="CQF2285" s="225"/>
      <c r="CQG2285" s="225"/>
      <c r="CQH2285" s="225"/>
      <c r="CQI2285" s="225"/>
      <c r="CQJ2285" s="225"/>
      <c r="CQK2285" s="225"/>
      <c r="CQL2285" s="225"/>
      <c r="CQM2285" s="225"/>
      <c r="CQN2285" s="225"/>
      <c r="CQO2285" s="225"/>
      <c r="CQP2285" s="225"/>
      <c r="CQQ2285" s="225"/>
      <c r="CQR2285" s="225"/>
      <c r="CQS2285" s="225"/>
      <c r="CQT2285" s="225"/>
      <c r="CQU2285" s="225"/>
      <c r="CQV2285" s="225"/>
      <c r="CQW2285" s="225"/>
      <c r="CQX2285" s="225"/>
      <c r="CQY2285" s="225"/>
      <c r="CQZ2285" s="225"/>
      <c r="CRA2285" s="225"/>
      <c r="CRB2285" s="225"/>
      <c r="CRC2285" s="225"/>
      <c r="CRD2285" s="225"/>
      <c r="CRE2285" s="225"/>
      <c r="CRF2285" s="225"/>
      <c r="CRG2285" s="225"/>
      <c r="CRH2285" s="225"/>
      <c r="CRI2285" s="225"/>
      <c r="CRJ2285" s="225"/>
      <c r="CRK2285" s="225"/>
      <c r="CRL2285" s="225"/>
      <c r="CRM2285" s="225"/>
      <c r="CRN2285" s="225"/>
      <c r="CRO2285" s="225"/>
      <c r="CRP2285" s="225"/>
      <c r="CRQ2285" s="225"/>
      <c r="CRR2285" s="225"/>
      <c r="CRS2285" s="225"/>
      <c r="CRT2285" s="225"/>
      <c r="CRU2285" s="225"/>
      <c r="CRV2285" s="225"/>
      <c r="CRW2285" s="225"/>
      <c r="CRX2285" s="225"/>
      <c r="CRY2285" s="225"/>
      <c r="CRZ2285" s="225"/>
      <c r="CSA2285" s="225"/>
      <c r="CSB2285" s="225"/>
      <c r="CSC2285" s="225"/>
      <c r="CSD2285" s="225"/>
      <c r="CSE2285" s="225"/>
      <c r="CSF2285" s="225"/>
      <c r="CSG2285" s="225"/>
      <c r="CSH2285" s="225"/>
      <c r="CSI2285" s="225"/>
      <c r="CSJ2285" s="225"/>
      <c r="CSK2285" s="225"/>
      <c r="CSL2285" s="225"/>
      <c r="CSM2285" s="225"/>
      <c r="CSN2285" s="225"/>
      <c r="CSO2285" s="225"/>
      <c r="CSP2285" s="225"/>
      <c r="CSQ2285" s="225"/>
      <c r="CSR2285" s="225"/>
      <c r="CSS2285" s="225"/>
      <c r="CST2285" s="225"/>
      <c r="CSU2285" s="225"/>
      <c r="CSV2285" s="225"/>
      <c r="CSW2285" s="225"/>
      <c r="CSX2285" s="225"/>
      <c r="CSY2285" s="225"/>
      <c r="CSZ2285" s="225"/>
      <c r="CTA2285" s="225"/>
      <c r="CTB2285" s="225"/>
      <c r="CTC2285" s="225"/>
      <c r="CTD2285" s="225"/>
      <c r="CTE2285" s="225"/>
      <c r="CTF2285" s="225"/>
      <c r="CTG2285" s="225"/>
      <c r="CTH2285" s="225"/>
      <c r="CTI2285" s="225"/>
      <c r="CTJ2285" s="225"/>
      <c r="CTK2285" s="225"/>
      <c r="CTL2285" s="225"/>
      <c r="CTM2285" s="225"/>
      <c r="CTN2285" s="225"/>
      <c r="CTO2285" s="225"/>
      <c r="CTP2285" s="225"/>
      <c r="CTQ2285" s="225"/>
      <c r="CTR2285" s="225"/>
      <c r="CTS2285" s="225"/>
      <c r="CTT2285" s="225"/>
      <c r="CTU2285" s="225"/>
      <c r="CTV2285" s="225"/>
      <c r="CTW2285" s="225"/>
      <c r="CTX2285" s="225"/>
      <c r="CTY2285" s="225"/>
      <c r="CTZ2285" s="225"/>
      <c r="CUA2285" s="225"/>
      <c r="CUB2285" s="225"/>
      <c r="CUC2285" s="225"/>
      <c r="CUD2285" s="225"/>
      <c r="CUE2285" s="225"/>
      <c r="CUF2285" s="225"/>
      <c r="CUG2285" s="225"/>
      <c r="CUH2285" s="225"/>
      <c r="CUI2285" s="225"/>
      <c r="CUJ2285" s="225"/>
      <c r="CUK2285" s="225"/>
      <c r="CUL2285" s="225"/>
      <c r="CUM2285" s="225"/>
      <c r="CUN2285" s="225"/>
      <c r="CUO2285" s="225"/>
      <c r="CUP2285" s="225"/>
      <c r="CUQ2285" s="225"/>
      <c r="CUR2285" s="225"/>
      <c r="CUS2285" s="225"/>
      <c r="CUT2285" s="225"/>
      <c r="CUU2285" s="225"/>
      <c r="CUV2285" s="225"/>
      <c r="CUW2285" s="225"/>
      <c r="CUX2285" s="225"/>
      <c r="CUY2285" s="225"/>
      <c r="CUZ2285" s="225"/>
      <c r="CVA2285" s="225"/>
      <c r="CVB2285" s="225"/>
      <c r="CVC2285" s="225"/>
      <c r="CVD2285" s="225"/>
      <c r="CVE2285" s="225"/>
      <c r="CVF2285" s="225"/>
      <c r="CVG2285" s="225"/>
      <c r="CVH2285" s="225"/>
      <c r="CVI2285" s="225"/>
      <c r="CVJ2285" s="225"/>
      <c r="CVK2285" s="225"/>
      <c r="CVL2285" s="225"/>
      <c r="CVM2285" s="225"/>
      <c r="CVN2285" s="225"/>
      <c r="CVO2285" s="225"/>
      <c r="CVP2285" s="225"/>
      <c r="CVQ2285" s="225"/>
      <c r="CVR2285" s="225"/>
      <c r="CVS2285" s="225"/>
      <c r="CVT2285" s="225"/>
      <c r="CVU2285" s="225"/>
      <c r="CVV2285" s="225"/>
      <c r="CVW2285" s="225"/>
      <c r="CVX2285" s="225"/>
      <c r="CVY2285" s="225"/>
      <c r="CVZ2285" s="225"/>
      <c r="CWA2285" s="225"/>
      <c r="CWB2285" s="225"/>
      <c r="CWC2285" s="225"/>
      <c r="CWD2285" s="225"/>
      <c r="CWE2285" s="225"/>
      <c r="CWF2285" s="225"/>
      <c r="CWG2285" s="225"/>
      <c r="CWH2285" s="225"/>
      <c r="CWI2285" s="225"/>
      <c r="CWJ2285" s="225"/>
      <c r="CWK2285" s="225"/>
      <c r="CWL2285" s="225"/>
      <c r="CWM2285" s="225"/>
      <c r="CWN2285" s="225"/>
      <c r="CWO2285" s="225"/>
      <c r="CWP2285" s="225"/>
      <c r="CWQ2285" s="225"/>
      <c r="CWR2285" s="225"/>
      <c r="CWS2285" s="225"/>
      <c r="CWT2285" s="225"/>
      <c r="CWU2285" s="225"/>
      <c r="CWV2285" s="225"/>
      <c r="CWW2285" s="225"/>
      <c r="CWX2285" s="225"/>
      <c r="CWY2285" s="225"/>
      <c r="CWZ2285" s="225"/>
      <c r="CXA2285" s="225"/>
      <c r="CXB2285" s="225"/>
      <c r="CXC2285" s="225"/>
      <c r="CXD2285" s="225"/>
      <c r="CXE2285" s="225"/>
      <c r="CXF2285" s="225"/>
      <c r="CXG2285" s="225"/>
      <c r="CXH2285" s="225"/>
      <c r="CXI2285" s="225"/>
      <c r="CXJ2285" s="225"/>
      <c r="CXK2285" s="225"/>
      <c r="CXL2285" s="225"/>
      <c r="CXM2285" s="225"/>
      <c r="CXN2285" s="225"/>
      <c r="CXO2285" s="225"/>
      <c r="CXP2285" s="225"/>
      <c r="CXQ2285" s="225"/>
      <c r="CXR2285" s="225"/>
      <c r="CXS2285" s="225"/>
      <c r="CXT2285" s="225"/>
      <c r="CXU2285" s="225"/>
      <c r="CXV2285" s="225"/>
      <c r="CXW2285" s="225"/>
      <c r="CXX2285" s="225"/>
      <c r="CXY2285" s="225"/>
      <c r="CXZ2285" s="225"/>
      <c r="CYA2285" s="225"/>
      <c r="CYB2285" s="225"/>
      <c r="CYC2285" s="225"/>
      <c r="CYD2285" s="225"/>
      <c r="CYE2285" s="225"/>
      <c r="CYF2285" s="225"/>
      <c r="CYG2285" s="225"/>
      <c r="CYH2285" s="225"/>
      <c r="CYI2285" s="225"/>
      <c r="CYJ2285" s="225"/>
      <c r="CYK2285" s="225"/>
      <c r="CYL2285" s="225"/>
      <c r="CYM2285" s="225"/>
      <c r="CYN2285" s="225"/>
      <c r="CYO2285" s="225"/>
      <c r="CYP2285" s="225"/>
      <c r="CYQ2285" s="225"/>
      <c r="CYR2285" s="225"/>
      <c r="CYS2285" s="225"/>
      <c r="CYT2285" s="225"/>
      <c r="CYU2285" s="225"/>
      <c r="CYV2285" s="225"/>
      <c r="CYW2285" s="225"/>
      <c r="CYX2285" s="225"/>
      <c r="CYY2285" s="225"/>
      <c r="CYZ2285" s="225"/>
      <c r="CZA2285" s="225"/>
      <c r="CZB2285" s="225"/>
      <c r="CZC2285" s="225"/>
      <c r="CZD2285" s="225"/>
      <c r="CZE2285" s="225"/>
      <c r="CZF2285" s="225"/>
      <c r="CZG2285" s="225"/>
      <c r="CZH2285" s="225"/>
      <c r="CZI2285" s="225"/>
      <c r="CZJ2285" s="225"/>
      <c r="CZK2285" s="225"/>
      <c r="CZL2285" s="225"/>
      <c r="CZM2285" s="225"/>
      <c r="CZN2285" s="225"/>
      <c r="CZO2285" s="225"/>
      <c r="CZP2285" s="225"/>
      <c r="CZQ2285" s="225"/>
      <c r="CZR2285" s="225"/>
      <c r="CZS2285" s="225"/>
      <c r="CZT2285" s="225"/>
      <c r="CZU2285" s="225"/>
      <c r="CZV2285" s="225"/>
      <c r="CZW2285" s="225"/>
      <c r="CZX2285" s="225"/>
      <c r="CZY2285" s="225"/>
      <c r="CZZ2285" s="225"/>
      <c r="DAA2285" s="225"/>
      <c r="DAB2285" s="225"/>
      <c r="DAC2285" s="225"/>
      <c r="DAD2285" s="225"/>
      <c r="DAE2285" s="225"/>
      <c r="DAF2285" s="225"/>
      <c r="DAG2285" s="225"/>
      <c r="DAH2285" s="225"/>
      <c r="DAI2285" s="225"/>
      <c r="DAJ2285" s="225"/>
      <c r="DAK2285" s="225"/>
      <c r="DAL2285" s="225"/>
      <c r="DAM2285" s="225"/>
      <c r="DAN2285" s="225"/>
      <c r="DAO2285" s="225"/>
      <c r="DAP2285" s="225"/>
      <c r="DAQ2285" s="225"/>
      <c r="DAR2285" s="225"/>
      <c r="DAS2285" s="225"/>
      <c r="DAT2285" s="225"/>
      <c r="DAU2285" s="225"/>
      <c r="DAV2285" s="225"/>
      <c r="DAW2285" s="225"/>
      <c r="DAX2285" s="225"/>
      <c r="DAY2285" s="225"/>
      <c r="DAZ2285" s="225"/>
      <c r="DBA2285" s="225"/>
      <c r="DBB2285" s="225"/>
      <c r="DBC2285" s="225"/>
      <c r="DBD2285" s="225"/>
      <c r="DBE2285" s="225"/>
      <c r="DBF2285" s="225"/>
      <c r="DBG2285" s="225"/>
      <c r="DBH2285" s="225"/>
      <c r="DBI2285" s="225"/>
      <c r="DBJ2285" s="225"/>
      <c r="DBK2285" s="225"/>
      <c r="DBL2285" s="225"/>
      <c r="DBM2285" s="225"/>
      <c r="DBN2285" s="225"/>
      <c r="DBO2285" s="225"/>
      <c r="DBP2285" s="225"/>
      <c r="DBQ2285" s="225"/>
      <c r="DBR2285" s="225"/>
      <c r="DBS2285" s="225"/>
      <c r="DBT2285" s="225"/>
      <c r="DBU2285" s="225"/>
      <c r="DBV2285" s="225"/>
      <c r="DBW2285" s="225"/>
      <c r="DBX2285" s="225"/>
      <c r="DBY2285" s="225"/>
      <c r="DBZ2285" s="225"/>
      <c r="DCA2285" s="225"/>
      <c r="DCB2285" s="225"/>
      <c r="DCC2285" s="225"/>
      <c r="DCD2285" s="225"/>
      <c r="DCE2285" s="225"/>
      <c r="DCF2285" s="225"/>
      <c r="DCG2285" s="225"/>
      <c r="DCH2285" s="225"/>
      <c r="DCI2285" s="225"/>
      <c r="DCJ2285" s="225"/>
      <c r="DCK2285" s="225"/>
      <c r="DCL2285" s="225"/>
      <c r="DCM2285" s="225"/>
      <c r="DCN2285" s="225"/>
      <c r="DCO2285" s="225"/>
      <c r="DCP2285" s="225"/>
      <c r="DCQ2285" s="225"/>
      <c r="DCR2285" s="225"/>
      <c r="DCS2285" s="225"/>
      <c r="DCT2285" s="225"/>
      <c r="DCU2285" s="225"/>
      <c r="DCV2285" s="225"/>
      <c r="DCW2285" s="225"/>
      <c r="DCX2285" s="225"/>
      <c r="DCY2285" s="225"/>
      <c r="DCZ2285" s="225"/>
      <c r="DDA2285" s="225"/>
      <c r="DDB2285" s="225"/>
      <c r="DDC2285" s="225"/>
      <c r="DDD2285" s="225"/>
      <c r="DDE2285" s="225"/>
      <c r="DDF2285" s="225"/>
      <c r="DDG2285" s="225"/>
      <c r="DDH2285" s="225"/>
      <c r="DDI2285" s="225"/>
      <c r="DDJ2285" s="225"/>
      <c r="DDK2285" s="225"/>
      <c r="DDL2285" s="225"/>
      <c r="DDM2285" s="225"/>
      <c r="DDN2285" s="225"/>
      <c r="DDO2285" s="225"/>
      <c r="DDP2285" s="225"/>
      <c r="DDQ2285" s="225"/>
      <c r="DDR2285" s="225"/>
      <c r="DDS2285" s="225"/>
      <c r="DDT2285" s="225"/>
      <c r="DDU2285" s="225"/>
      <c r="DDV2285" s="225"/>
      <c r="DDW2285" s="225"/>
      <c r="DDX2285" s="225"/>
      <c r="DDY2285" s="225"/>
      <c r="DDZ2285" s="225"/>
      <c r="DEA2285" s="225"/>
      <c r="DEB2285" s="225"/>
      <c r="DEC2285" s="225"/>
      <c r="DED2285" s="225"/>
      <c r="DEE2285" s="225"/>
      <c r="DEF2285" s="225"/>
      <c r="DEG2285" s="225"/>
      <c r="DEH2285" s="225"/>
      <c r="DEI2285" s="225"/>
      <c r="DEJ2285" s="225"/>
      <c r="DEK2285" s="225"/>
      <c r="DEL2285" s="225"/>
      <c r="DEM2285" s="225"/>
      <c r="DEN2285" s="225"/>
      <c r="DEO2285" s="225"/>
      <c r="DEP2285" s="225"/>
      <c r="DEQ2285" s="225"/>
      <c r="DER2285" s="225"/>
      <c r="DES2285" s="225"/>
      <c r="DET2285" s="225"/>
      <c r="DEU2285" s="225"/>
      <c r="DEV2285" s="225"/>
      <c r="DEW2285" s="225"/>
      <c r="DEX2285" s="225"/>
      <c r="DEY2285" s="225"/>
      <c r="DEZ2285" s="225"/>
      <c r="DFA2285" s="225"/>
      <c r="DFB2285" s="225"/>
      <c r="DFC2285" s="225"/>
      <c r="DFD2285" s="225"/>
      <c r="DFE2285" s="225"/>
      <c r="DFF2285" s="225"/>
      <c r="DFG2285" s="225"/>
      <c r="DFH2285" s="225"/>
      <c r="DFI2285" s="225"/>
      <c r="DFJ2285" s="225"/>
      <c r="DFK2285" s="225"/>
      <c r="DFL2285" s="225"/>
      <c r="DFM2285" s="225"/>
      <c r="DFN2285" s="225"/>
      <c r="DFO2285" s="225"/>
      <c r="DFP2285" s="225"/>
      <c r="DFQ2285" s="225"/>
      <c r="DFR2285" s="225"/>
      <c r="DFS2285" s="225"/>
      <c r="DFT2285" s="225"/>
      <c r="DFU2285" s="225"/>
      <c r="DFV2285" s="225"/>
      <c r="DFW2285" s="225"/>
      <c r="DFX2285" s="225"/>
      <c r="DFY2285" s="225"/>
      <c r="DFZ2285" s="225"/>
      <c r="DGA2285" s="225"/>
      <c r="DGB2285" s="225"/>
      <c r="DGC2285" s="225"/>
      <c r="DGD2285" s="225"/>
      <c r="DGE2285" s="225"/>
      <c r="DGF2285" s="225"/>
      <c r="DGG2285" s="225"/>
      <c r="DGH2285" s="225"/>
      <c r="DGI2285" s="225"/>
      <c r="DGJ2285" s="225"/>
      <c r="DGK2285" s="225"/>
      <c r="DGL2285" s="225"/>
      <c r="DGM2285" s="225"/>
      <c r="DGN2285" s="225"/>
      <c r="DGO2285" s="225"/>
      <c r="DGP2285" s="225"/>
      <c r="DGQ2285" s="225"/>
      <c r="DGR2285" s="225"/>
      <c r="DGS2285" s="225"/>
      <c r="DGT2285" s="225"/>
      <c r="DGU2285" s="225"/>
      <c r="DGV2285" s="225"/>
      <c r="DGW2285" s="225"/>
      <c r="DGX2285" s="225"/>
      <c r="DGY2285" s="225"/>
      <c r="DGZ2285" s="225"/>
      <c r="DHA2285" s="225"/>
      <c r="DHB2285" s="225"/>
      <c r="DHC2285" s="225"/>
      <c r="DHD2285" s="225"/>
      <c r="DHE2285" s="225"/>
      <c r="DHF2285" s="225"/>
      <c r="DHG2285" s="225"/>
      <c r="DHH2285" s="225"/>
      <c r="DHI2285" s="225"/>
      <c r="DHJ2285" s="225"/>
      <c r="DHK2285" s="225"/>
      <c r="DHL2285" s="225"/>
      <c r="DHM2285" s="225"/>
      <c r="DHN2285" s="225"/>
      <c r="DHO2285" s="225"/>
      <c r="DHP2285" s="225"/>
      <c r="DHQ2285" s="225"/>
      <c r="DHR2285" s="225"/>
      <c r="DHS2285" s="225"/>
      <c r="DHT2285" s="225"/>
      <c r="DHU2285" s="225"/>
      <c r="DHV2285" s="225"/>
      <c r="DHW2285" s="225"/>
      <c r="DHX2285" s="225"/>
      <c r="DHY2285" s="225"/>
      <c r="DHZ2285" s="225"/>
      <c r="DIA2285" s="225"/>
      <c r="DIB2285" s="225"/>
      <c r="DIC2285" s="225"/>
      <c r="DID2285" s="225"/>
      <c r="DIE2285" s="225"/>
      <c r="DIF2285" s="225"/>
      <c r="DIG2285" s="225"/>
      <c r="DIH2285" s="225"/>
      <c r="DII2285" s="225"/>
      <c r="DIJ2285" s="225"/>
      <c r="DIK2285" s="225"/>
      <c r="DIL2285" s="225"/>
      <c r="DIM2285" s="225"/>
      <c r="DIN2285" s="225"/>
      <c r="DIO2285" s="225"/>
      <c r="DIP2285" s="225"/>
      <c r="DIQ2285" s="225"/>
      <c r="DIR2285" s="225"/>
      <c r="DIS2285" s="225"/>
      <c r="DIT2285" s="225"/>
      <c r="DIU2285" s="225"/>
      <c r="DIV2285" s="225"/>
      <c r="DIW2285" s="225"/>
      <c r="DIX2285" s="225"/>
      <c r="DIY2285" s="225"/>
      <c r="DIZ2285" s="225"/>
      <c r="DJA2285" s="225"/>
      <c r="DJB2285" s="225"/>
      <c r="DJC2285" s="225"/>
      <c r="DJD2285" s="225"/>
      <c r="DJE2285" s="225"/>
      <c r="DJF2285" s="225"/>
      <c r="DJG2285" s="225"/>
      <c r="DJH2285" s="225"/>
      <c r="DJI2285" s="225"/>
      <c r="DJJ2285" s="225"/>
      <c r="DJK2285" s="225"/>
      <c r="DJL2285" s="225"/>
      <c r="DJM2285" s="225"/>
      <c r="DJN2285" s="225"/>
      <c r="DJO2285" s="225"/>
      <c r="DJP2285" s="225"/>
      <c r="DJQ2285" s="225"/>
      <c r="DJR2285" s="225"/>
      <c r="DJS2285" s="225"/>
      <c r="DJT2285" s="225"/>
      <c r="DJU2285" s="225"/>
      <c r="DJV2285" s="225"/>
      <c r="DJW2285" s="225"/>
      <c r="DJX2285" s="225"/>
      <c r="DJY2285" s="225"/>
      <c r="DJZ2285" s="225"/>
      <c r="DKA2285" s="225"/>
      <c r="DKB2285" s="225"/>
      <c r="DKC2285" s="225"/>
      <c r="DKD2285" s="225"/>
      <c r="DKE2285" s="225"/>
      <c r="DKF2285" s="225"/>
      <c r="DKG2285" s="225"/>
      <c r="DKH2285" s="225"/>
      <c r="DKI2285" s="225"/>
      <c r="DKJ2285" s="225"/>
      <c r="DKK2285" s="225"/>
      <c r="DKL2285" s="225"/>
      <c r="DKM2285" s="225"/>
      <c r="DKN2285" s="225"/>
      <c r="DKO2285" s="225"/>
      <c r="DKP2285" s="225"/>
      <c r="DKQ2285" s="225"/>
      <c r="DKR2285" s="225"/>
      <c r="DKS2285" s="225"/>
      <c r="DKT2285" s="225"/>
      <c r="DKU2285" s="225"/>
      <c r="DKV2285" s="225"/>
      <c r="DKW2285" s="225"/>
      <c r="DKX2285" s="225"/>
      <c r="DKY2285" s="225"/>
      <c r="DKZ2285" s="225"/>
      <c r="DLA2285" s="225"/>
      <c r="DLB2285" s="225"/>
      <c r="DLC2285" s="225"/>
      <c r="DLD2285" s="225"/>
      <c r="DLE2285" s="225"/>
      <c r="DLF2285" s="225"/>
      <c r="DLG2285" s="225"/>
      <c r="DLH2285" s="225"/>
      <c r="DLI2285" s="225"/>
      <c r="DLJ2285" s="225"/>
      <c r="DLK2285" s="225"/>
      <c r="DLL2285" s="225"/>
      <c r="DLM2285" s="225"/>
      <c r="DLN2285" s="225"/>
      <c r="DLO2285" s="225"/>
      <c r="DLP2285" s="225"/>
      <c r="DLQ2285" s="225"/>
      <c r="DLR2285" s="225"/>
      <c r="DLS2285" s="225"/>
      <c r="DLT2285" s="225"/>
      <c r="DLU2285" s="225"/>
      <c r="DLV2285" s="225"/>
      <c r="DLW2285" s="225"/>
      <c r="DLX2285" s="225"/>
      <c r="DLY2285" s="225"/>
      <c r="DLZ2285" s="225"/>
      <c r="DMA2285" s="225"/>
      <c r="DMB2285" s="225"/>
      <c r="DMC2285" s="225"/>
      <c r="DMD2285" s="225"/>
      <c r="DME2285" s="225"/>
      <c r="DMF2285" s="225"/>
      <c r="DMG2285" s="225"/>
      <c r="DMH2285" s="225"/>
      <c r="DMI2285" s="225"/>
      <c r="DMJ2285" s="225"/>
      <c r="DMK2285" s="225"/>
      <c r="DML2285" s="225"/>
      <c r="DMM2285" s="225"/>
      <c r="DMN2285" s="225"/>
      <c r="DMO2285" s="225"/>
      <c r="DMP2285" s="225"/>
      <c r="DMQ2285" s="225"/>
      <c r="DMR2285" s="225"/>
      <c r="DMS2285" s="225"/>
      <c r="DMT2285" s="225"/>
      <c r="DMU2285" s="225"/>
      <c r="DMV2285" s="225"/>
      <c r="DMW2285" s="225"/>
      <c r="DMX2285" s="225"/>
      <c r="DMY2285" s="225"/>
      <c r="DMZ2285" s="225"/>
      <c r="DNA2285" s="225"/>
      <c r="DNB2285" s="225"/>
      <c r="DNC2285" s="225"/>
      <c r="DND2285" s="225"/>
      <c r="DNE2285" s="225"/>
      <c r="DNF2285" s="225"/>
      <c r="DNG2285" s="225"/>
      <c r="DNH2285" s="225"/>
      <c r="DNI2285" s="225"/>
      <c r="DNJ2285" s="225"/>
      <c r="DNK2285" s="225"/>
      <c r="DNL2285" s="225"/>
      <c r="DNM2285" s="225"/>
      <c r="DNN2285" s="225"/>
      <c r="DNO2285" s="225"/>
      <c r="DNP2285" s="225"/>
      <c r="DNQ2285" s="225"/>
      <c r="DNR2285" s="225"/>
      <c r="DNS2285" s="225"/>
      <c r="DNT2285" s="225"/>
      <c r="DNU2285" s="225"/>
      <c r="DNV2285" s="225"/>
      <c r="DNW2285" s="225"/>
      <c r="DNX2285" s="225"/>
      <c r="DNY2285" s="225"/>
      <c r="DNZ2285" s="225"/>
      <c r="DOA2285" s="225"/>
      <c r="DOB2285" s="225"/>
      <c r="DOC2285" s="225"/>
      <c r="DOD2285" s="225"/>
      <c r="DOE2285" s="225"/>
      <c r="DOF2285" s="225"/>
      <c r="DOG2285" s="225"/>
      <c r="DOH2285" s="225"/>
      <c r="DOI2285" s="225"/>
      <c r="DOJ2285" s="225"/>
      <c r="DOK2285" s="225"/>
      <c r="DOL2285" s="225"/>
      <c r="DOM2285" s="225"/>
      <c r="DON2285" s="225"/>
      <c r="DOO2285" s="225"/>
      <c r="DOP2285" s="225"/>
      <c r="DOQ2285" s="225"/>
      <c r="DOR2285" s="225"/>
      <c r="DOS2285" s="225"/>
      <c r="DOT2285" s="225"/>
      <c r="DOU2285" s="225"/>
      <c r="DOV2285" s="225"/>
      <c r="DOW2285" s="225"/>
      <c r="DOX2285" s="225"/>
      <c r="DOY2285" s="225"/>
      <c r="DOZ2285" s="225"/>
      <c r="DPA2285" s="225"/>
      <c r="DPB2285" s="225"/>
      <c r="DPC2285" s="225"/>
      <c r="DPD2285" s="225"/>
      <c r="DPE2285" s="225"/>
      <c r="DPF2285" s="225"/>
      <c r="DPG2285" s="225"/>
      <c r="DPH2285" s="225"/>
      <c r="DPI2285" s="225"/>
      <c r="DPJ2285" s="225"/>
      <c r="DPK2285" s="225"/>
      <c r="DPL2285" s="225"/>
      <c r="DPM2285" s="225"/>
      <c r="DPN2285" s="225"/>
      <c r="DPO2285" s="225"/>
      <c r="DPP2285" s="225"/>
      <c r="DPQ2285" s="225"/>
      <c r="DPR2285" s="225"/>
      <c r="DPS2285" s="225"/>
      <c r="DPT2285" s="225"/>
      <c r="DPU2285" s="225"/>
      <c r="DPV2285" s="225"/>
      <c r="DPW2285" s="225"/>
      <c r="DPX2285" s="225"/>
      <c r="DPY2285" s="225"/>
      <c r="DPZ2285" s="225"/>
      <c r="DQA2285" s="225"/>
      <c r="DQB2285" s="225"/>
      <c r="DQC2285" s="225"/>
      <c r="DQD2285" s="225"/>
      <c r="DQE2285" s="225"/>
      <c r="DQF2285" s="225"/>
      <c r="DQG2285" s="225"/>
      <c r="DQH2285" s="225"/>
      <c r="DQI2285" s="225"/>
      <c r="DQJ2285" s="225"/>
      <c r="DQK2285" s="225"/>
      <c r="DQL2285" s="225"/>
      <c r="DQM2285" s="225"/>
      <c r="DQN2285" s="225"/>
      <c r="DQO2285" s="225"/>
      <c r="DQP2285" s="225"/>
      <c r="DQQ2285" s="225"/>
      <c r="DQR2285" s="225"/>
      <c r="DQS2285" s="225"/>
      <c r="DQT2285" s="225"/>
      <c r="DQU2285" s="225"/>
      <c r="DQV2285" s="225"/>
      <c r="DQW2285" s="225"/>
      <c r="DQX2285" s="225"/>
      <c r="DQY2285" s="225"/>
      <c r="DQZ2285" s="225"/>
      <c r="DRA2285" s="225"/>
      <c r="DRB2285" s="225"/>
      <c r="DRC2285" s="225"/>
      <c r="DRD2285" s="225"/>
      <c r="DRE2285" s="225"/>
      <c r="DRF2285" s="225"/>
      <c r="DRG2285" s="225"/>
      <c r="DRH2285" s="225"/>
      <c r="DRI2285" s="225"/>
      <c r="DRJ2285" s="225"/>
      <c r="DRK2285" s="225"/>
      <c r="DRL2285" s="225"/>
      <c r="DRM2285" s="225"/>
      <c r="DRN2285" s="225"/>
      <c r="DRO2285" s="225"/>
      <c r="DRP2285" s="225"/>
      <c r="DRQ2285" s="225"/>
      <c r="DRR2285" s="225"/>
      <c r="DRS2285" s="225"/>
      <c r="DRT2285" s="225"/>
      <c r="DRU2285" s="225"/>
      <c r="DRV2285" s="225"/>
      <c r="DRW2285" s="225"/>
      <c r="DRX2285" s="225"/>
      <c r="DRY2285" s="225"/>
      <c r="DRZ2285" s="225"/>
      <c r="DSA2285" s="225"/>
      <c r="DSB2285" s="225"/>
      <c r="DSC2285" s="225"/>
      <c r="DSD2285" s="225"/>
      <c r="DSE2285" s="225"/>
      <c r="DSF2285" s="225"/>
      <c r="DSG2285" s="225"/>
      <c r="DSH2285" s="225"/>
      <c r="DSI2285" s="225"/>
      <c r="DSJ2285" s="225"/>
      <c r="DSK2285" s="225"/>
      <c r="DSL2285" s="225"/>
      <c r="DSM2285" s="225"/>
      <c r="DSN2285" s="225"/>
      <c r="DSO2285" s="225"/>
      <c r="DSP2285" s="225"/>
      <c r="DSQ2285" s="225"/>
      <c r="DSR2285" s="225"/>
      <c r="DSS2285" s="225"/>
      <c r="DST2285" s="225"/>
      <c r="DSU2285" s="225"/>
      <c r="DSV2285" s="225"/>
      <c r="DSW2285" s="225"/>
      <c r="DSX2285" s="225"/>
      <c r="DSY2285" s="225"/>
      <c r="DSZ2285" s="225"/>
      <c r="DTA2285" s="225"/>
      <c r="DTB2285" s="225"/>
      <c r="DTC2285" s="225"/>
      <c r="DTD2285" s="225"/>
      <c r="DTE2285" s="225"/>
      <c r="DTF2285" s="225"/>
      <c r="DTG2285" s="225"/>
      <c r="DTH2285" s="225"/>
      <c r="DTI2285" s="225"/>
      <c r="DTJ2285" s="225"/>
      <c r="DTK2285" s="225"/>
      <c r="DTL2285" s="225"/>
      <c r="DTM2285" s="225"/>
      <c r="DTN2285" s="225"/>
      <c r="DTO2285" s="225"/>
      <c r="DTP2285" s="225"/>
      <c r="DTQ2285" s="225"/>
      <c r="DTR2285" s="225"/>
      <c r="DTS2285" s="225"/>
      <c r="DTT2285" s="225"/>
      <c r="DTU2285" s="225"/>
      <c r="DTV2285" s="225"/>
      <c r="DTW2285" s="225"/>
      <c r="DTX2285" s="225"/>
      <c r="DTY2285" s="225"/>
      <c r="DTZ2285" s="225"/>
      <c r="DUA2285" s="225"/>
      <c r="DUB2285" s="225"/>
      <c r="DUC2285" s="225"/>
      <c r="DUD2285" s="225"/>
      <c r="DUE2285" s="225"/>
      <c r="DUF2285" s="225"/>
      <c r="DUG2285" s="225"/>
      <c r="DUH2285" s="225"/>
      <c r="DUI2285" s="225"/>
      <c r="DUJ2285" s="225"/>
      <c r="DUK2285" s="225"/>
      <c r="DUL2285" s="225"/>
      <c r="DUM2285" s="225"/>
      <c r="DUN2285" s="225"/>
      <c r="DUO2285" s="225"/>
      <c r="DUP2285" s="225"/>
      <c r="DUQ2285" s="225"/>
      <c r="DUR2285" s="225"/>
      <c r="DUS2285" s="225"/>
      <c r="DUT2285" s="225"/>
      <c r="DUU2285" s="225"/>
      <c r="DUV2285" s="225"/>
      <c r="DUW2285" s="225"/>
      <c r="DUX2285" s="225"/>
      <c r="DUY2285" s="225"/>
      <c r="DUZ2285" s="225"/>
      <c r="DVA2285" s="225"/>
      <c r="DVB2285" s="225"/>
      <c r="DVC2285" s="225"/>
      <c r="DVD2285" s="225"/>
      <c r="DVE2285" s="225"/>
      <c r="DVF2285" s="225"/>
      <c r="DVG2285" s="225"/>
      <c r="DVH2285" s="225"/>
      <c r="DVI2285" s="225"/>
      <c r="DVJ2285" s="225"/>
      <c r="DVK2285" s="225"/>
      <c r="DVL2285" s="225"/>
      <c r="DVM2285" s="225"/>
      <c r="DVN2285" s="225"/>
      <c r="DVO2285" s="225"/>
      <c r="DVP2285" s="225"/>
      <c r="DVQ2285" s="225"/>
      <c r="DVR2285" s="225"/>
      <c r="DVS2285" s="225"/>
      <c r="DVT2285" s="225"/>
      <c r="DVU2285" s="225"/>
      <c r="DVV2285" s="225"/>
      <c r="DVW2285" s="225"/>
      <c r="DVX2285" s="225"/>
      <c r="DVY2285" s="225"/>
      <c r="DVZ2285" s="225"/>
      <c r="DWA2285" s="225"/>
      <c r="DWB2285" s="225"/>
      <c r="DWC2285" s="225"/>
      <c r="DWD2285" s="225"/>
      <c r="DWE2285" s="225"/>
      <c r="DWF2285" s="225"/>
      <c r="DWG2285" s="225"/>
      <c r="DWH2285" s="225"/>
      <c r="DWI2285" s="225"/>
      <c r="DWJ2285" s="225"/>
      <c r="DWK2285" s="225"/>
      <c r="DWL2285" s="225"/>
      <c r="DWM2285" s="225"/>
      <c r="DWN2285" s="225"/>
      <c r="DWO2285" s="225"/>
      <c r="DWP2285" s="225"/>
      <c r="DWQ2285" s="225"/>
      <c r="DWR2285" s="225"/>
      <c r="DWS2285" s="225"/>
      <c r="DWT2285" s="225"/>
      <c r="DWU2285" s="225"/>
      <c r="DWV2285" s="225"/>
      <c r="DWW2285" s="225"/>
      <c r="DWX2285" s="225"/>
      <c r="DWY2285" s="225"/>
      <c r="DWZ2285" s="225"/>
      <c r="DXA2285" s="225"/>
      <c r="DXB2285" s="225"/>
      <c r="DXC2285" s="225"/>
      <c r="DXD2285" s="225"/>
      <c r="DXE2285" s="225"/>
      <c r="DXF2285" s="225"/>
      <c r="DXG2285" s="225"/>
      <c r="DXH2285" s="225"/>
      <c r="DXI2285" s="225"/>
      <c r="DXJ2285" s="225"/>
      <c r="DXK2285" s="225"/>
      <c r="DXL2285" s="225"/>
      <c r="DXM2285" s="225"/>
      <c r="DXN2285" s="225"/>
      <c r="DXO2285" s="225"/>
      <c r="DXP2285" s="225"/>
      <c r="DXQ2285" s="225"/>
      <c r="DXR2285" s="225"/>
      <c r="DXS2285" s="225"/>
      <c r="DXT2285" s="225"/>
      <c r="DXU2285" s="225"/>
      <c r="DXV2285" s="225"/>
      <c r="DXW2285" s="225"/>
      <c r="DXX2285" s="225"/>
      <c r="DXY2285" s="225"/>
      <c r="DXZ2285" s="225"/>
      <c r="DYA2285" s="225"/>
      <c r="DYB2285" s="225"/>
      <c r="DYC2285" s="225"/>
      <c r="DYD2285" s="225"/>
      <c r="DYE2285" s="225"/>
      <c r="DYF2285" s="225"/>
      <c r="DYG2285" s="225"/>
      <c r="DYH2285" s="225"/>
      <c r="DYI2285" s="225"/>
      <c r="DYJ2285" s="225"/>
      <c r="DYK2285" s="225"/>
      <c r="DYL2285" s="225"/>
      <c r="DYM2285" s="225"/>
      <c r="DYN2285" s="225"/>
      <c r="DYO2285" s="225"/>
      <c r="DYP2285" s="225"/>
      <c r="DYQ2285" s="225"/>
      <c r="DYR2285" s="225"/>
      <c r="DYS2285" s="225"/>
      <c r="DYT2285" s="225"/>
      <c r="DYU2285" s="225"/>
      <c r="DYV2285" s="225"/>
      <c r="DYW2285" s="225"/>
      <c r="DYX2285" s="225"/>
      <c r="DYY2285" s="225"/>
      <c r="DYZ2285" s="225"/>
      <c r="DZA2285" s="225"/>
      <c r="DZB2285" s="225"/>
      <c r="DZC2285" s="225"/>
      <c r="DZD2285" s="225"/>
      <c r="DZE2285" s="225"/>
      <c r="DZF2285" s="225"/>
      <c r="DZG2285" s="225"/>
      <c r="DZH2285" s="225"/>
      <c r="DZI2285" s="225"/>
      <c r="DZJ2285" s="225"/>
      <c r="DZK2285" s="225"/>
      <c r="DZL2285" s="225"/>
      <c r="DZM2285" s="225"/>
      <c r="DZN2285" s="225"/>
      <c r="DZO2285" s="225"/>
      <c r="DZP2285" s="225"/>
      <c r="DZQ2285" s="225"/>
      <c r="DZR2285" s="225"/>
      <c r="DZS2285" s="225"/>
      <c r="DZT2285" s="225"/>
      <c r="DZU2285" s="225"/>
      <c r="DZV2285" s="225"/>
      <c r="DZW2285" s="225"/>
      <c r="DZX2285" s="225"/>
      <c r="DZY2285" s="225"/>
      <c r="DZZ2285" s="225"/>
      <c r="EAA2285" s="225"/>
      <c r="EAB2285" s="225"/>
      <c r="EAC2285" s="225"/>
      <c r="EAD2285" s="225"/>
      <c r="EAE2285" s="225"/>
      <c r="EAF2285" s="225"/>
      <c r="EAG2285" s="225"/>
      <c r="EAH2285" s="225"/>
      <c r="EAI2285" s="225"/>
      <c r="EAJ2285" s="225"/>
      <c r="EAK2285" s="225"/>
      <c r="EAL2285" s="225"/>
      <c r="EAM2285" s="225"/>
      <c r="EAN2285" s="225"/>
      <c r="EAO2285" s="225"/>
      <c r="EAP2285" s="225"/>
      <c r="EAQ2285" s="225"/>
      <c r="EAR2285" s="225"/>
      <c r="EAS2285" s="225"/>
      <c r="EAT2285" s="225"/>
      <c r="EAU2285" s="225"/>
      <c r="EAV2285" s="225"/>
      <c r="EAW2285" s="225"/>
      <c r="EAX2285" s="225"/>
      <c r="EAY2285" s="225"/>
      <c r="EAZ2285" s="225"/>
      <c r="EBA2285" s="225"/>
      <c r="EBB2285" s="225"/>
      <c r="EBC2285" s="225"/>
      <c r="EBD2285" s="225"/>
      <c r="EBE2285" s="225"/>
      <c r="EBF2285" s="225"/>
      <c r="EBG2285" s="225"/>
      <c r="EBH2285" s="225"/>
      <c r="EBI2285" s="225"/>
      <c r="EBJ2285" s="225"/>
      <c r="EBK2285" s="225"/>
      <c r="EBL2285" s="225"/>
      <c r="EBM2285" s="225"/>
      <c r="EBN2285" s="225"/>
      <c r="EBO2285" s="225"/>
      <c r="EBP2285" s="225"/>
      <c r="EBQ2285" s="225"/>
      <c r="EBR2285" s="225"/>
      <c r="EBS2285" s="225"/>
      <c r="EBT2285" s="225"/>
      <c r="EBU2285" s="225"/>
      <c r="EBV2285" s="225"/>
      <c r="EBW2285" s="225"/>
      <c r="EBX2285" s="225"/>
      <c r="EBY2285" s="225"/>
      <c r="EBZ2285" s="225"/>
      <c r="ECA2285" s="225"/>
      <c r="ECB2285" s="225"/>
      <c r="ECC2285" s="225"/>
      <c r="ECD2285" s="225"/>
      <c r="ECE2285" s="225"/>
      <c r="ECF2285" s="225"/>
      <c r="ECG2285" s="225"/>
      <c r="ECH2285" s="225"/>
      <c r="ECI2285" s="225"/>
      <c r="ECJ2285" s="225"/>
      <c r="ECK2285" s="225"/>
      <c r="ECL2285" s="225"/>
      <c r="ECM2285" s="225"/>
      <c r="ECN2285" s="225"/>
      <c r="ECO2285" s="225"/>
      <c r="ECP2285" s="225"/>
      <c r="ECQ2285" s="225"/>
      <c r="ECR2285" s="225"/>
      <c r="ECS2285" s="225"/>
      <c r="ECT2285" s="225"/>
      <c r="ECU2285" s="225"/>
      <c r="ECV2285" s="225"/>
      <c r="ECW2285" s="225"/>
      <c r="ECX2285" s="225"/>
      <c r="ECY2285" s="225"/>
      <c r="ECZ2285" s="225"/>
      <c r="EDA2285" s="225"/>
      <c r="EDB2285" s="225"/>
      <c r="EDC2285" s="225"/>
      <c r="EDD2285" s="225"/>
      <c r="EDE2285" s="225"/>
      <c r="EDF2285" s="225"/>
      <c r="EDG2285" s="225"/>
      <c r="EDH2285" s="225"/>
      <c r="EDI2285" s="225"/>
      <c r="EDJ2285" s="225"/>
      <c r="EDK2285" s="225"/>
      <c r="EDL2285" s="225"/>
      <c r="EDM2285" s="225"/>
      <c r="EDN2285" s="225"/>
      <c r="EDO2285" s="225"/>
      <c r="EDP2285" s="225"/>
      <c r="EDQ2285" s="225"/>
      <c r="EDR2285" s="225"/>
      <c r="EDS2285" s="225"/>
      <c r="EDT2285" s="225"/>
      <c r="EDU2285" s="225"/>
      <c r="EDV2285" s="225"/>
      <c r="EDW2285" s="225"/>
      <c r="EDX2285" s="225"/>
      <c r="EDY2285" s="225"/>
      <c r="EDZ2285" s="225"/>
      <c r="EEA2285" s="225"/>
      <c r="EEB2285" s="225"/>
      <c r="EEC2285" s="225"/>
      <c r="EED2285" s="225"/>
      <c r="EEE2285" s="225"/>
      <c r="EEF2285" s="225"/>
      <c r="EEG2285" s="225"/>
      <c r="EEH2285" s="225"/>
      <c r="EEI2285" s="225"/>
      <c r="EEJ2285" s="225"/>
      <c r="EEK2285" s="225"/>
      <c r="EEL2285" s="225"/>
      <c r="EEM2285" s="225"/>
      <c r="EEN2285" s="225"/>
      <c r="EEO2285" s="225"/>
      <c r="EEP2285" s="225"/>
      <c r="EEQ2285" s="225"/>
      <c r="EER2285" s="225"/>
      <c r="EES2285" s="225"/>
      <c r="EET2285" s="225"/>
      <c r="EEU2285" s="225"/>
      <c r="EEV2285" s="225"/>
      <c r="EEW2285" s="225"/>
      <c r="EEX2285" s="225"/>
      <c r="EEY2285" s="225"/>
      <c r="EEZ2285" s="225"/>
      <c r="EFA2285" s="225"/>
      <c r="EFB2285" s="225"/>
      <c r="EFC2285" s="225"/>
      <c r="EFD2285" s="225"/>
      <c r="EFE2285" s="225"/>
      <c r="EFF2285" s="225"/>
      <c r="EFG2285" s="225"/>
      <c r="EFH2285" s="225"/>
      <c r="EFI2285" s="225"/>
      <c r="EFJ2285" s="225"/>
      <c r="EFK2285" s="225"/>
      <c r="EFL2285" s="225"/>
      <c r="EFM2285" s="225"/>
      <c r="EFN2285" s="225"/>
      <c r="EFO2285" s="225"/>
      <c r="EFP2285" s="225"/>
      <c r="EFQ2285" s="225"/>
      <c r="EFR2285" s="225"/>
      <c r="EFS2285" s="225"/>
      <c r="EFT2285" s="225"/>
      <c r="EFU2285" s="225"/>
      <c r="EFV2285" s="225"/>
      <c r="EFW2285" s="225"/>
      <c r="EFX2285" s="225"/>
      <c r="EFY2285" s="225"/>
      <c r="EFZ2285" s="225"/>
      <c r="EGA2285" s="225"/>
      <c r="EGB2285" s="225"/>
      <c r="EGC2285" s="225"/>
      <c r="EGD2285" s="225"/>
      <c r="EGE2285" s="225"/>
      <c r="EGF2285" s="225"/>
      <c r="EGG2285" s="225"/>
      <c r="EGH2285" s="225"/>
      <c r="EGI2285" s="225"/>
      <c r="EGJ2285" s="225"/>
      <c r="EGK2285" s="225"/>
      <c r="EGL2285" s="225"/>
      <c r="EGM2285" s="225"/>
      <c r="EGN2285" s="225"/>
      <c r="EGO2285" s="225"/>
      <c r="EGP2285" s="225"/>
      <c r="EGQ2285" s="225"/>
      <c r="EGR2285" s="225"/>
      <c r="EGS2285" s="225"/>
      <c r="EGT2285" s="225"/>
      <c r="EGU2285" s="225"/>
      <c r="EGV2285" s="225"/>
      <c r="EGW2285" s="225"/>
      <c r="EGX2285" s="225"/>
      <c r="EGY2285" s="225"/>
      <c r="EGZ2285" s="225"/>
      <c r="EHA2285" s="225"/>
      <c r="EHB2285" s="225"/>
      <c r="EHC2285" s="225"/>
      <c r="EHD2285" s="225"/>
      <c r="EHE2285" s="225"/>
      <c r="EHF2285" s="225"/>
      <c r="EHG2285" s="225"/>
      <c r="EHH2285" s="225"/>
      <c r="EHI2285" s="225"/>
      <c r="EHJ2285" s="225"/>
      <c r="EHK2285" s="225"/>
      <c r="EHL2285" s="225"/>
      <c r="EHM2285" s="225"/>
      <c r="EHN2285" s="225"/>
      <c r="EHO2285" s="225"/>
      <c r="EHP2285" s="225"/>
      <c r="EHQ2285" s="225"/>
      <c r="EHR2285" s="225"/>
      <c r="EHS2285" s="225"/>
      <c r="EHT2285" s="225"/>
      <c r="EHU2285" s="225"/>
      <c r="EHV2285" s="225"/>
      <c r="EHW2285" s="225"/>
      <c r="EHX2285" s="225"/>
      <c r="EHY2285" s="225"/>
      <c r="EHZ2285" s="225"/>
      <c r="EIA2285" s="225"/>
      <c r="EIB2285" s="225"/>
      <c r="EIC2285" s="225"/>
      <c r="EID2285" s="225"/>
      <c r="EIE2285" s="225"/>
      <c r="EIF2285" s="225"/>
      <c r="EIG2285" s="225"/>
      <c r="EIH2285" s="225"/>
      <c r="EII2285" s="225"/>
      <c r="EIJ2285" s="225"/>
      <c r="EIK2285" s="225"/>
      <c r="EIL2285" s="225"/>
      <c r="EIM2285" s="225"/>
      <c r="EIN2285" s="225"/>
      <c r="EIO2285" s="225"/>
      <c r="EIP2285" s="225"/>
      <c r="EIQ2285" s="225"/>
      <c r="EIR2285" s="225"/>
      <c r="EIS2285" s="225"/>
      <c r="EIT2285" s="225"/>
      <c r="EIU2285" s="225"/>
      <c r="EIV2285" s="225"/>
      <c r="EIW2285" s="225"/>
      <c r="EIX2285" s="225"/>
      <c r="EIY2285" s="225"/>
      <c r="EIZ2285" s="225"/>
      <c r="EJA2285" s="225"/>
      <c r="EJB2285" s="225"/>
      <c r="EJC2285" s="225"/>
      <c r="EJD2285" s="225"/>
      <c r="EJE2285" s="225"/>
      <c r="EJF2285" s="225"/>
      <c r="EJG2285" s="225"/>
      <c r="EJH2285" s="225"/>
      <c r="EJI2285" s="225"/>
      <c r="EJJ2285" s="225"/>
      <c r="EJK2285" s="225"/>
      <c r="EJL2285" s="225"/>
      <c r="EJM2285" s="225"/>
      <c r="EJN2285" s="225"/>
      <c r="EJO2285" s="225"/>
      <c r="EJP2285" s="225"/>
      <c r="EJQ2285" s="225"/>
      <c r="EJR2285" s="225"/>
      <c r="EJS2285" s="225"/>
      <c r="EJT2285" s="225"/>
      <c r="EJU2285" s="225"/>
      <c r="EJV2285" s="225"/>
      <c r="EJW2285" s="225"/>
      <c r="EJX2285" s="225"/>
      <c r="EJY2285" s="225"/>
      <c r="EJZ2285" s="225"/>
      <c r="EKA2285" s="225"/>
      <c r="EKB2285" s="225"/>
      <c r="EKC2285" s="225"/>
      <c r="EKD2285" s="225"/>
      <c r="EKE2285" s="225"/>
      <c r="EKF2285" s="225"/>
      <c r="EKG2285" s="225"/>
      <c r="EKH2285" s="225"/>
      <c r="EKI2285" s="225"/>
      <c r="EKJ2285" s="225"/>
      <c r="EKK2285" s="225"/>
      <c r="EKL2285" s="225"/>
      <c r="EKM2285" s="225"/>
      <c r="EKN2285" s="225"/>
      <c r="EKO2285" s="225"/>
      <c r="EKP2285" s="225"/>
      <c r="EKQ2285" s="225"/>
      <c r="EKR2285" s="225"/>
      <c r="EKS2285" s="225"/>
      <c r="EKT2285" s="225"/>
      <c r="EKU2285" s="225"/>
      <c r="EKV2285" s="225"/>
      <c r="EKW2285" s="225"/>
      <c r="EKX2285" s="225"/>
      <c r="EKY2285" s="225"/>
      <c r="EKZ2285" s="225"/>
      <c r="ELA2285" s="225"/>
      <c r="ELB2285" s="225"/>
      <c r="ELC2285" s="225"/>
      <c r="ELD2285" s="225"/>
      <c r="ELE2285" s="225"/>
      <c r="ELF2285" s="225"/>
      <c r="ELG2285" s="225"/>
      <c r="ELH2285" s="225"/>
      <c r="ELI2285" s="225"/>
      <c r="ELJ2285" s="225"/>
      <c r="ELK2285" s="225"/>
      <c r="ELL2285" s="225"/>
      <c r="ELM2285" s="225"/>
      <c r="ELN2285" s="225"/>
      <c r="ELO2285" s="225"/>
      <c r="ELP2285" s="225"/>
      <c r="ELQ2285" s="225"/>
      <c r="ELR2285" s="225"/>
      <c r="ELS2285" s="225"/>
      <c r="ELT2285" s="225"/>
      <c r="ELU2285" s="225"/>
      <c r="ELV2285" s="225"/>
      <c r="ELW2285" s="225"/>
      <c r="ELX2285" s="225"/>
      <c r="ELY2285" s="225"/>
      <c r="ELZ2285" s="225"/>
      <c r="EMA2285" s="225"/>
      <c r="EMB2285" s="225"/>
      <c r="EMC2285" s="225"/>
      <c r="EMD2285" s="225"/>
      <c r="EME2285" s="225"/>
      <c r="EMF2285" s="225"/>
      <c r="EMG2285" s="225"/>
      <c r="EMH2285" s="225"/>
      <c r="EMI2285" s="225"/>
      <c r="EMJ2285" s="225"/>
      <c r="EMK2285" s="225"/>
      <c r="EML2285" s="225"/>
      <c r="EMM2285" s="225"/>
      <c r="EMN2285" s="225"/>
      <c r="EMO2285" s="225"/>
      <c r="EMP2285" s="225"/>
      <c r="EMQ2285" s="225"/>
      <c r="EMR2285" s="225"/>
      <c r="EMS2285" s="225"/>
      <c r="EMT2285" s="225"/>
      <c r="EMU2285" s="225"/>
      <c r="EMV2285" s="225"/>
      <c r="EMW2285" s="225"/>
      <c r="EMX2285" s="225"/>
      <c r="EMY2285" s="225"/>
      <c r="EMZ2285" s="225"/>
      <c r="ENA2285" s="225"/>
      <c r="ENB2285" s="225"/>
      <c r="ENC2285" s="225"/>
      <c r="END2285" s="225"/>
      <c r="ENE2285" s="225"/>
      <c r="ENF2285" s="225"/>
      <c r="ENG2285" s="225"/>
      <c r="ENH2285" s="225"/>
      <c r="ENI2285" s="225"/>
      <c r="ENJ2285" s="225"/>
      <c r="ENK2285" s="225"/>
      <c r="ENL2285" s="225"/>
      <c r="ENM2285" s="225"/>
      <c r="ENN2285" s="225"/>
      <c r="ENO2285" s="225"/>
      <c r="ENP2285" s="225"/>
      <c r="ENQ2285" s="225"/>
      <c r="ENR2285" s="225"/>
      <c r="ENS2285" s="225"/>
      <c r="ENT2285" s="225"/>
      <c r="ENU2285" s="225"/>
      <c r="ENV2285" s="225"/>
      <c r="ENW2285" s="225"/>
      <c r="ENX2285" s="225"/>
      <c r="ENY2285" s="225"/>
      <c r="ENZ2285" s="225"/>
      <c r="EOA2285" s="225"/>
      <c r="EOB2285" s="225"/>
      <c r="EOC2285" s="225"/>
      <c r="EOD2285" s="225"/>
      <c r="EOE2285" s="225"/>
      <c r="EOF2285" s="225"/>
      <c r="EOG2285" s="225"/>
      <c r="EOH2285" s="225"/>
      <c r="EOI2285" s="225"/>
      <c r="EOJ2285" s="225"/>
      <c r="EOK2285" s="225"/>
      <c r="EOL2285" s="225"/>
      <c r="EOM2285" s="225"/>
      <c r="EON2285" s="225"/>
      <c r="EOO2285" s="225"/>
      <c r="EOP2285" s="225"/>
      <c r="EOQ2285" s="225"/>
      <c r="EOR2285" s="225"/>
      <c r="EOS2285" s="225"/>
      <c r="EOT2285" s="225"/>
      <c r="EOU2285" s="225"/>
      <c r="EOV2285" s="225"/>
      <c r="EOW2285" s="225"/>
      <c r="EOX2285" s="225"/>
      <c r="EOY2285" s="225"/>
      <c r="EOZ2285" s="225"/>
      <c r="EPA2285" s="225"/>
      <c r="EPB2285" s="225"/>
      <c r="EPC2285" s="225"/>
      <c r="EPD2285" s="225"/>
      <c r="EPE2285" s="225"/>
      <c r="EPF2285" s="225"/>
      <c r="EPG2285" s="225"/>
      <c r="EPH2285" s="225"/>
      <c r="EPI2285" s="225"/>
      <c r="EPJ2285" s="225"/>
      <c r="EPK2285" s="225"/>
      <c r="EPL2285" s="225"/>
      <c r="EPM2285" s="225"/>
      <c r="EPN2285" s="225"/>
      <c r="EPO2285" s="225"/>
      <c r="EPP2285" s="225"/>
      <c r="EPQ2285" s="225"/>
      <c r="EPR2285" s="225"/>
      <c r="EPS2285" s="225"/>
      <c r="EPT2285" s="225"/>
      <c r="EPU2285" s="225"/>
      <c r="EPV2285" s="225"/>
      <c r="EPW2285" s="225"/>
      <c r="EPX2285" s="225"/>
      <c r="EPY2285" s="225"/>
      <c r="EPZ2285" s="225"/>
      <c r="EQA2285" s="225"/>
      <c r="EQB2285" s="225"/>
      <c r="EQC2285" s="225"/>
      <c r="EQD2285" s="225"/>
      <c r="EQE2285" s="225"/>
      <c r="EQF2285" s="225"/>
      <c r="EQG2285" s="225"/>
      <c r="EQH2285" s="225"/>
      <c r="EQI2285" s="225"/>
      <c r="EQJ2285" s="225"/>
      <c r="EQK2285" s="225"/>
      <c r="EQL2285" s="225"/>
      <c r="EQM2285" s="225"/>
      <c r="EQN2285" s="225"/>
      <c r="EQO2285" s="225"/>
      <c r="EQP2285" s="225"/>
      <c r="EQQ2285" s="225"/>
      <c r="EQR2285" s="225"/>
      <c r="EQS2285" s="225"/>
      <c r="EQT2285" s="225"/>
      <c r="EQU2285" s="225"/>
      <c r="EQV2285" s="225"/>
      <c r="EQW2285" s="225"/>
      <c r="EQX2285" s="225"/>
      <c r="EQY2285" s="225"/>
      <c r="EQZ2285" s="225"/>
      <c r="ERA2285" s="225"/>
      <c r="ERB2285" s="225"/>
      <c r="ERC2285" s="225"/>
      <c r="ERD2285" s="225"/>
      <c r="ERE2285" s="225"/>
      <c r="ERF2285" s="225"/>
      <c r="ERG2285" s="225"/>
      <c r="ERH2285" s="225"/>
      <c r="ERI2285" s="225"/>
      <c r="ERJ2285" s="225"/>
      <c r="ERK2285" s="225"/>
      <c r="ERL2285" s="225"/>
      <c r="ERM2285" s="225"/>
      <c r="ERN2285" s="225"/>
      <c r="ERO2285" s="225"/>
      <c r="ERP2285" s="225"/>
      <c r="ERQ2285" s="225"/>
      <c r="ERR2285" s="225"/>
      <c r="ERS2285" s="225"/>
      <c r="ERT2285" s="225"/>
      <c r="ERU2285" s="225"/>
      <c r="ERV2285" s="225"/>
      <c r="ERW2285" s="225"/>
      <c r="ERX2285" s="225"/>
      <c r="ERY2285" s="225"/>
      <c r="ERZ2285" s="225"/>
      <c r="ESA2285" s="225"/>
      <c r="ESB2285" s="225"/>
      <c r="ESC2285" s="225"/>
      <c r="ESD2285" s="225"/>
      <c r="ESE2285" s="225"/>
      <c r="ESF2285" s="225"/>
      <c r="ESG2285" s="225"/>
      <c r="ESH2285" s="225"/>
      <c r="ESI2285" s="225"/>
      <c r="ESJ2285" s="225"/>
      <c r="ESK2285" s="225"/>
      <c r="ESL2285" s="225"/>
      <c r="ESM2285" s="225"/>
      <c r="ESN2285" s="225"/>
      <c r="ESO2285" s="225"/>
      <c r="ESP2285" s="225"/>
      <c r="ESQ2285" s="225"/>
      <c r="ESR2285" s="225"/>
      <c r="ESS2285" s="225"/>
      <c r="EST2285" s="225"/>
      <c r="ESU2285" s="225"/>
      <c r="ESV2285" s="225"/>
      <c r="ESW2285" s="225"/>
      <c r="ESX2285" s="225"/>
      <c r="ESY2285" s="225"/>
      <c r="ESZ2285" s="225"/>
      <c r="ETA2285" s="225"/>
      <c r="ETB2285" s="225"/>
      <c r="ETC2285" s="225"/>
      <c r="ETD2285" s="225"/>
      <c r="ETE2285" s="225"/>
      <c r="ETF2285" s="225"/>
      <c r="ETG2285" s="225"/>
      <c r="ETH2285" s="225"/>
      <c r="ETI2285" s="225"/>
      <c r="ETJ2285" s="225"/>
      <c r="ETK2285" s="225"/>
      <c r="ETL2285" s="225"/>
      <c r="ETM2285" s="225"/>
      <c r="ETN2285" s="225"/>
      <c r="ETO2285" s="225"/>
      <c r="ETP2285" s="225"/>
      <c r="ETQ2285" s="225"/>
      <c r="ETR2285" s="225"/>
      <c r="ETS2285" s="225"/>
      <c r="ETT2285" s="225"/>
      <c r="ETU2285" s="225"/>
      <c r="ETV2285" s="225"/>
      <c r="ETW2285" s="225"/>
      <c r="ETX2285" s="225"/>
      <c r="ETY2285" s="225"/>
      <c r="ETZ2285" s="225"/>
      <c r="EUA2285" s="225"/>
      <c r="EUB2285" s="225"/>
      <c r="EUC2285" s="225"/>
      <c r="EUD2285" s="225"/>
      <c r="EUE2285" s="225"/>
      <c r="EUF2285" s="225"/>
      <c r="EUG2285" s="225"/>
      <c r="EUH2285" s="225"/>
      <c r="EUI2285" s="225"/>
      <c r="EUJ2285" s="225"/>
      <c r="EUK2285" s="225"/>
      <c r="EUL2285" s="225"/>
      <c r="EUM2285" s="225"/>
      <c r="EUN2285" s="225"/>
      <c r="EUO2285" s="225"/>
      <c r="EUP2285" s="225"/>
      <c r="EUQ2285" s="225"/>
      <c r="EUR2285" s="225"/>
      <c r="EUS2285" s="225"/>
      <c r="EUT2285" s="225"/>
      <c r="EUU2285" s="225"/>
      <c r="EUV2285" s="225"/>
      <c r="EUW2285" s="225"/>
      <c r="EUX2285" s="225"/>
      <c r="EUY2285" s="225"/>
      <c r="EUZ2285" s="225"/>
      <c r="EVA2285" s="225"/>
      <c r="EVB2285" s="225"/>
      <c r="EVC2285" s="225"/>
      <c r="EVD2285" s="225"/>
      <c r="EVE2285" s="225"/>
      <c r="EVF2285" s="225"/>
      <c r="EVG2285" s="225"/>
      <c r="EVH2285" s="225"/>
      <c r="EVI2285" s="225"/>
      <c r="EVJ2285" s="225"/>
      <c r="EVK2285" s="225"/>
      <c r="EVL2285" s="225"/>
      <c r="EVM2285" s="225"/>
      <c r="EVN2285" s="225"/>
      <c r="EVO2285" s="225"/>
      <c r="EVP2285" s="225"/>
      <c r="EVQ2285" s="225"/>
      <c r="EVR2285" s="225"/>
      <c r="EVS2285" s="225"/>
      <c r="EVT2285" s="225"/>
      <c r="EVU2285" s="225"/>
      <c r="EVV2285" s="225"/>
      <c r="EVW2285" s="225"/>
      <c r="EVX2285" s="225"/>
      <c r="EVY2285" s="225"/>
      <c r="EVZ2285" s="225"/>
      <c r="EWA2285" s="225"/>
      <c r="EWB2285" s="225"/>
      <c r="EWC2285" s="225"/>
      <c r="EWD2285" s="225"/>
      <c r="EWE2285" s="225"/>
      <c r="EWF2285" s="225"/>
      <c r="EWG2285" s="225"/>
      <c r="EWH2285" s="225"/>
      <c r="EWI2285" s="225"/>
      <c r="EWJ2285" s="225"/>
      <c r="EWK2285" s="225"/>
      <c r="EWL2285" s="225"/>
      <c r="EWM2285" s="225"/>
      <c r="EWN2285" s="225"/>
      <c r="EWO2285" s="225"/>
      <c r="EWP2285" s="225"/>
      <c r="EWQ2285" s="225"/>
      <c r="EWR2285" s="225"/>
      <c r="EWS2285" s="225"/>
      <c r="EWT2285" s="225"/>
      <c r="EWU2285" s="225"/>
      <c r="EWV2285" s="225"/>
      <c r="EWW2285" s="225"/>
      <c r="EWX2285" s="225"/>
      <c r="EWY2285" s="225"/>
      <c r="EWZ2285" s="225"/>
      <c r="EXA2285" s="225"/>
      <c r="EXB2285" s="225"/>
      <c r="EXC2285" s="225"/>
      <c r="EXD2285" s="225"/>
      <c r="EXE2285" s="225"/>
      <c r="EXF2285" s="225"/>
      <c r="EXG2285" s="225"/>
      <c r="EXH2285" s="225"/>
      <c r="EXI2285" s="225"/>
      <c r="EXJ2285" s="225"/>
      <c r="EXK2285" s="225"/>
      <c r="EXL2285" s="225"/>
      <c r="EXM2285" s="225"/>
      <c r="EXN2285" s="225"/>
      <c r="EXO2285" s="225"/>
      <c r="EXP2285" s="225"/>
      <c r="EXQ2285" s="225"/>
      <c r="EXR2285" s="225"/>
      <c r="EXS2285" s="225"/>
      <c r="EXT2285" s="225"/>
      <c r="EXU2285" s="225"/>
      <c r="EXV2285" s="225"/>
      <c r="EXW2285" s="225"/>
      <c r="EXX2285" s="225"/>
      <c r="EXY2285" s="225"/>
      <c r="EXZ2285" s="225"/>
      <c r="EYA2285" s="225"/>
      <c r="EYB2285" s="225"/>
      <c r="EYC2285" s="225"/>
      <c r="EYD2285" s="225"/>
      <c r="EYE2285" s="225"/>
      <c r="EYF2285" s="225"/>
      <c r="EYG2285" s="225"/>
      <c r="EYH2285" s="225"/>
      <c r="EYI2285" s="225"/>
      <c r="EYJ2285" s="225"/>
      <c r="EYK2285" s="225"/>
      <c r="EYL2285" s="225"/>
      <c r="EYM2285" s="225"/>
      <c r="EYN2285" s="225"/>
      <c r="EYO2285" s="225"/>
      <c r="EYP2285" s="225"/>
      <c r="EYQ2285" s="225"/>
      <c r="EYR2285" s="225"/>
      <c r="EYS2285" s="225"/>
      <c r="EYT2285" s="225"/>
      <c r="EYU2285" s="225"/>
      <c r="EYV2285" s="225"/>
      <c r="EYW2285" s="225"/>
      <c r="EYX2285" s="225"/>
      <c r="EYY2285" s="225"/>
      <c r="EYZ2285" s="225"/>
      <c r="EZA2285" s="225"/>
      <c r="EZB2285" s="225"/>
      <c r="EZC2285" s="225"/>
      <c r="EZD2285" s="225"/>
      <c r="EZE2285" s="225"/>
      <c r="EZF2285" s="225"/>
      <c r="EZG2285" s="225"/>
      <c r="EZH2285" s="225"/>
      <c r="EZI2285" s="225"/>
      <c r="EZJ2285" s="225"/>
      <c r="EZK2285" s="225"/>
      <c r="EZL2285" s="225"/>
      <c r="EZM2285" s="225"/>
      <c r="EZN2285" s="225"/>
      <c r="EZO2285" s="225"/>
      <c r="EZP2285" s="225"/>
      <c r="EZQ2285" s="225"/>
      <c r="EZR2285" s="225"/>
      <c r="EZS2285" s="225"/>
      <c r="EZT2285" s="225"/>
      <c r="EZU2285" s="225"/>
      <c r="EZV2285" s="225"/>
      <c r="EZW2285" s="225"/>
      <c r="EZX2285" s="225"/>
      <c r="EZY2285" s="225"/>
      <c r="EZZ2285" s="225"/>
      <c r="FAA2285" s="225"/>
      <c r="FAB2285" s="225"/>
      <c r="FAC2285" s="225"/>
      <c r="FAD2285" s="225"/>
      <c r="FAE2285" s="225"/>
      <c r="FAF2285" s="225"/>
      <c r="FAG2285" s="225"/>
      <c r="FAH2285" s="225"/>
      <c r="FAI2285" s="225"/>
      <c r="FAJ2285" s="225"/>
      <c r="FAK2285" s="225"/>
      <c r="FAL2285" s="225"/>
      <c r="FAM2285" s="225"/>
      <c r="FAN2285" s="225"/>
      <c r="FAO2285" s="225"/>
      <c r="FAP2285" s="225"/>
      <c r="FAQ2285" s="225"/>
      <c r="FAR2285" s="225"/>
      <c r="FAS2285" s="225"/>
      <c r="FAT2285" s="225"/>
      <c r="FAU2285" s="225"/>
      <c r="FAV2285" s="225"/>
      <c r="FAW2285" s="225"/>
      <c r="FAX2285" s="225"/>
      <c r="FAY2285" s="225"/>
      <c r="FAZ2285" s="225"/>
      <c r="FBA2285" s="225"/>
      <c r="FBB2285" s="225"/>
      <c r="FBC2285" s="225"/>
      <c r="FBD2285" s="225"/>
      <c r="FBE2285" s="225"/>
      <c r="FBF2285" s="225"/>
      <c r="FBG2285" s="225"/>
      <c r="FBH2285" s="225"/>
      <c r="FBI2285" s="225"/>
      <c r="FBJ2285" s="225"/>
      <c r="FBK2285" s="225"/>
      <c r="FBL2285" s="225"/>
      <c r="FBM2285" s="225"/>
      <c r="FBN2285" s="225"/>
      <c r="FBO2285" s="225"/>
      <c r="FBP2285" s="225"/>
      <c r="FBQ2285" s="225"/>
      <c r="FBR2285" s="225"/>
      <c r="FBS2285" s="225"/>
      <c r="FBT2285" s="225"/>
      <c r="FBU2285" s="225"/>
      <c r="FBV2285" s="225"/>
      <c r="FBW2285" s="225"/>
      <c r="FBX2285" s="225"/>
      <c r="FBY2285" s="225"/>
      <c r="FBZ2285" s="225"/>
      <c r="FCA2285" s="225"/>
      <c r="FCB2285" s="225"/>
      <c r="FCC2285" s="225"/>
      <c r="FCD2285" s="225"/>
      <c r="FCE2285" s="225"/>
      <c r="FCF2285" s="225"/>
      <c r="FCG2285" s="225"/>
      <c r="FCH2285" s="225"/>
      <c r="FCI2285" s="225"/>
      <c r="FCJ2285" s="225"/>
      <c r="FCK2285" s="225"/>
      <c r="FCL2285" s="225"/>
      <c r="FCM2285" s="225"/>
      <c r="FCN2285" s="225"/>
      <c r="FCO2285" s="225"/>
      <c r="FCP2285" s="225"/>
      <c r="FCQ2285" s="225"/>
      <c r="FCR2285" s="225"/>
      <c r="FCS2285" s="225"/>
      <c r="FCT2285" s="225"/>
      <c r="FCU2285" s="225"/>
      <c r="FCV2285" s="225"/>
      <c r="FCW2285" s="225"/>
      <c r="FCX2285" s="225"/>
      <c r="FCY2285" s="225"/>
      <c r="FCZ2285" s="225"/>
      <c r="FDA2285" s="225"/>
      <c r="FDB2285" s="225"/>
      <c r="FDC2285" s="225"/>
      <c r="FDD2285" s="225"/>
      <c r="FDE2285" s="225"/>
      <c r="FDF2285" s="225"/>
      <c r="FDG2285" s="225"/>
      <c r="FDH2285" s="225"/>
      <c r="FDI2285" s="225"/>
      <c r="FDJ2285" s="225"/>
      <c r="FDK2285" s="225"/>
      <c r="FDL2285" s="225"/>
      <c r="FDM2285" s="225"/>
      <c r="FDN2285" s="225"/>
      <c r="FDO2285" s="225"/>
      <c r="FDP2285" s="225"/>
      <c r="FDQ2285" s="225"/>
      <c r="FDR2285" s="225"/>
      <c r="FDS2285" s="225"/>
      <c r="FDT2285" s="225"/>
      <c r="FDU2285" s="225"/>
      <c r="FDV2285" s="225"/>
      <c r="FDW2285" s="225"/>
      <c r="FDX2285" s="225"/>
      <c r="FDY2285" s="225"/>
      <c r="FDZ2285" s="225"/>
      <c r="FEA2285" s="225"/>
      <c r="FEB2285" s="225"/>
      <c r="FEC2285" s="225"/>
      <c r="FED2285" s="225"/>
      <c r="FEE2285" s="225"/>
      <c r="FEF2285" s="225"/>
      <c r="FEG2285" s="225"/>
      <c r="FEH2285" s="225"/>
      <c r="FEI2285" s="225"/>
      <c r="FEJ2285" s="225"/>
      <c r="FEK2285" s="225"/>
      <c r="FEL2285" s="225"/>
      <c r="FEM2285" s="225"/>
      <c r="FEN2285" s="225"/>
      <c r="FEO2285" s="225"/>
      <c r="FEP2285" s="225"/>
      <c r="FEQ2285" s="225"/>
      <c r="FER2285" s="225"/>
      <c r="FES2285" s="225"/>
      <c r="FET2285" s="225"/>
      <c r="FEU2285" s="225"/>
      <c r="FEV2285" s="225"/>
      <c r="FEW2285" s="225"/>
      <c r="FEX2285" s="225"/>
      <c r="FEY2285" s="225"/>
      <c r="FEZ2285" s="225"/>
      <c r="FFA2285" s="225"/>
      <c r="FFB2285" s="225"/>
      <c r="FFC2285" s="225"/>
      <c r="FFD2285" s="225"/>
      <c r="FFE2285" s="225"/>
      <c r="FFF2285" s="225"/>
      <c r="FFG2285" s="225"/>
      <c r="FFH2285" s="225"/>
      <c r="FFI2285" s="225"/>
      <c r="FFJ2285" s="225"/>
      <c r="FFK2285" s="225"/>
      <c r="FFL2285" s="225"/>
      <c r="FFM2285" s="225"/>
      <c r="FFN2285" s="225"/>
      <c r="FFO2285" s="225"/>
      <c r="FFP2285" s="225"/>
      <c r="FFQ2285" s="225"/>
      <c r="FFR2285" s="225"/>
      <c r="FFS2285" s="225"/>
      <c r="FFT2285" s="225"/>
      <c r="FFU2285" s="225"/>
      <c r="FFV2285" s="225"/>
      <c r="FFW2285" s="225"/>
      <c r="FFX2285" s="225"/>
      <c r="FFY2285" s="225"/>
      <c r="FFZ2285" s="225"/>
      <c r="FGA2285" s="225"/>
      <c r="FGB2285" s="225"/>
      <c r="FGC2285" s="225"/>
      <c r="FGD2285" s="225"/>
      <c r="FGE2285" s="225"/>
      <c r="FGF2285" s="225"/>
      <c r="FGG2285" s="225"/>
      <c r="FGH2285" s="225"/>
      <c r="FGI2285" s="225"/>
      <c r="FGJ2285" s="225"/>
      <c r="FGK2285" s="225"/>
      <c r="FGL2285" s="225"/>
      <c r="FGM2285" s="225"/>
      <c r="FGN2285" s="225"/>
      <c r="FGO2285" s="225"/>
      <c r="FGP2285" s="225"/>
      <c r="FGQ2285" s="225"/>
      <c r="FGR2285" s="225"/>
      <c r="FGS2285" s="225"/>
      <c r="FGT2285" s="225"/>
      <c r="FGU2285" s="225"/>
      <c r="FGV2285" s="225"/>
      <c r="FGW2285" s="225"/>
      <c r="FGX2285" s="225"/>
      <c r="FGY2285" s="225"/>
      <c r="FGZ2285" s="225"/>
      <c r="FHA2285" s="225"/>
      <c r="FHB2285" s="225"/>
      <c r="FHC2285" s="225"/>
      <c r="FHD2285" s="225"/>
      <c r="FHE2285" s="225"/>
      <c r="FHF2285" s="225"/>
      <c r="FHG2285" s="225"/>
      <c r="FHH2285" s="225"/>
      <c r="FHI2285" s="225"/>
      <c r="FHJ2285" s="225"/>
      <c r="FHK2285" s="225"/>
      <c r="FHL2285" s="225"/>
      <c r="FHM2285" s="225"/>
      <c r="FHN2285" s="225"/>
      <c r="FHO2285" s="225"/>
      <c r="FHP2285" s="225"/>
      <c r="FHQ2285" s="225"/>
      <c r="FHR2285" s="225"/>
      <c r="FHS2285" s="225"/>
      <c r="FHT2285" s="225"/>
      <c r="FHU2285" s="225"/>
      <c r="FHV2285" s="225"/>
      <c r="FHW2285" s="225"/>
      <c r="FHX2285" s="225"/>
      <c r="FHY2285" s="225"/>
      <c r="FHZ2285" s="225"/>
      <c r="FIA2285" s="225"/>
      <c r="FIB2285" s="225"/>
      <c r="FIC2285" s="225"/>
      <c r="FID2285" s="225"/>
      <c r="FIE2285" s="225"/>
      <c r="FIF2285" s="225"/>
      <c r="FIG2285" s="225"/>
      <c r="FIH2285" s="225"/>
      <c r="FII2285" s="225"/>
      <c r="FIJ2285" s="225"/>
      <c r="FIK2285" s="225"/>
      <c r="FIL2285" s="225"/>
      <c r="FIM2285" s="225"/>
      <c r="FIN2285" s="225"/>
      <c r="FIO2285" s="225"/>
      <c r="FIP2285" s="225"/>
      <c r="FIQ2285" s="225"/>
      <c r="FIR2285" s="225"/>
      <c r="FIS2285" s="225"/>
      <c r="FIT2285" s="225"/>
      <c r="FIU2285" s="225"/>
      <c r="FIV2285" s="225"/>
      <c r="FIW2285" s="225"/>
      <c r="FIX2285" s="225"/>
      <c r="FIY2285" s="225"/>
      <c r="FIZ2285" s="225"/>
      <c r="FJA2285" s="225"/>
      <c r="FJB2285" s="225"/>
      <c r="FJC2285" s="225"/>
      <c r="FJD2285" s="225"/>
      <c r="FJE2285" s="225"/>
      <c r="FJF2285" s="225"/>
      <c r="FJG2285" s="225"/>
      <c r="FJH2285" s="225"/>
      <c r="FJI2285" s="225"/>
      <c r="FJJ2285" s="225"/>
      <c r="FJK2285" s="225"/>
      <c r="FJL2285" s="225"/>
      <c r="FJM2285" s="225"/>
      <c r="FJN2285" s="225"/>
      <c r="FJO2285" s="225"/>
      <c r="FJP2285" s="225"/>
      <c r="FJQ2285" s="225"/>
      <c r="FJR2285" s="225"/>
      <c r="FJS2285" s="225"/>
      <c r="FJT2285" s="225"/>
      <c r="FJU2285" s="225"/>
      <c r="FJV2285" s="225"/>
      <c r="FJW2285" s="225"/>
      <c r="FJX2285" s="225"/>
      <c r="FJY2285" s="225"/>
      <c r="FJZ2285" s="225"/>
      <c r="FKA2285" s="225"/>
      <c r="FKB2285" s="225"/>
      <c r="FKC2285" s="225"/>
      <c r="FKD2285" s="225"/>
      <c r="FKE2285" s="225"/>
      <c r="FKF2285" s="225"/>
      <c r="FKG2285" s="225"/>
      <c r="FKH2285" s="225"/>
      <c r="FKI2285" s="225"/>
      <c r="FKJ2285" s="225"/>
      <c r="FKK2285" s="225"/>
      <c r="FKL2285" s="225"/>
      <c r="FKM2285" s="225"/>
      <c r="FKN2285" s="225"/>
      <c r="FKO2285" s="225"/>
      <c r="FKP2285" s="225"/>
      <c r="FKQ2285" s="225"/>
      <c r="FKR2285" s="225"/>
      <c r="FKS2285" s="225"/>
      <c r="FKT2285" s="225"/>
      <c r="FKU2285" s="225"/>
      <c r="FKV2285" s="225"/>
      <c r="FKW2285" s="225"/>
      <c r="FKX2285" s="225"/>
      <c r="FKY2285" s="225"/>
      <c r="FKZ2285" s="225"/>
      <c r="FLA2285" s="225"/>
      <c r="FLB2285" s="225"/>
      <c r="FLC2285" s="225"/>
      <c r="FLD2285" s="225"/>
      <c r="FLE2285" s="225"/>
      <c r="FLF2285" s="225"/>
      <c r="FLG2285" s="225"/>
      <c r="FLH2285" s="225"/>
      <c r="FLI2285" s="225"/>
      <c r="FLJ2285" s="225"/>
      <c r="FLK2285" s="225"/>
      <c r="FLL2285" s="225"/>
      <c r="FLM2285" s="225"/>
      <c r="FLN2285" s="225"/>
      <c r="FLO2285" s="225"/>
      <c r="FLP2285" s="225"/>
      <c r="FLQ2285" s="225"/>
      <c r="FLR2285" s="225"/>
      <c r="FLS2285" s="225"/>
      <c r="FLT2285" s="225"/>
      <c r="FLU2285" s="225"/>
      <c r="FLV2285" s="225"/>
      <c r="FLW2285" s="225"/>
      <c r="FLX2285" s="225"/>
      <c r="FLY2285" s="225"/>
      <c r="FLZ2285" s="225"/>
      <c r="FMA2285" s="225"/>
      <c r="FMB2285" s="225"/>
      <c r="FMC2285" s="225"/>
      <c r="FMD2285" s="225"/>
      <c r="FME2285" s="225"/>
      <c r="FMF2285" s="225"/>
      <c r="FMG2285" s="225"/>
      <c r="FMH2285" s="225"/>
      <c r="FMI2285" s="225"/>
      <c r="FMJ2285" s="225"/>
      <c r="FMK2285" s="225"/>
      <c r="FML2285" s="225"/>
      <c r="FMM2285" s="225"/>
      <c r="FMN2285" s="225"/>
      <c r="FMO2285" s="225"/>
      <c r="FMP2285" s="225"/>
      <c r="FMQ2285" s="225"/>
      <c r="FMR2285" s="225"/>
      <c r="FMS2285" s="225"/>
      <c r="FMT2285" s="225"/>
      <c r="FMU2285" s="225"/>
      <c r="FMV2285" s="225"/>
      <c r="FMW2285" s="225"/>
      <c r="FMX2285" s="225"/>
      <c r="FMY2285" s="225"/>
      <c r="FMZ2285" s="225"/>
      <c r="FNA2285" s="225"/>
      <c r="FNB2285" s="225"/>
      <c r="FNC2285" s="225"/>
      <c r="FND2285" s="225"/>
      <c r="FNE2285" s="225"/>
      <c r="FNF2285" s="225"/>
      <c r="FNG2285" s="225"/>
      <c r="FNH2285" s="225"/>
      <c r="FNI2285" s="225"/>
      <c r="FNJ2285" s="225"/>
      <c r="FNK2285" s="225"/>
      <c r="FNL2285" s="225"/>
      <c r="FNM2285" s="225"/>
      <c r="FNN2285" s="225"/>
      <c r="FNO2285" s="225"/>
      <c r="FNP2285" s="225"/>
      <c r="FNQ2285" s="225"/>
      <c r="FNR2285" s="225"/>
      <c r="FNS2285" s="225"/>
      <c r="FNT2285" s="225"/>
      <c r="FNU2285" s="225"/>
      <c r="FNV2285" s="225"/>
      <c r="FNW2285" s="225"/>
      <c r="FNX2285" s="225"/>
      <c r="FNY2285" s="225"/>
      <c r="FNZ2285" s="225"/>
      <c r="FOA2285" s="225"/>
      <c r="FOB2285" s="225"/>
      <c r="FOC2285" s="225"/>
      <c r="FOD2285" s="225"/>
      <c r="FOE2285" s="225"/>
      <c r="FOF2285" s="225"/>
      <c r="FOG2285" s="225"/>
      <c r="FOH2285" s="225"/>
      <c r="FOI2285" s="225"/>
      <c r="FOJ2285" s="225"/>
      <c r="FOK2285" s="225"/>
      <c r="FOL2285" s="225"/>
      <c r="FOM2285" s="225"/>
      <c r="FON2285" s="225"/>
      <c r="FOO2285" s="225"/>
      <c r="FOP2285" s="225"/>
      <c r="FOQ2285" s="225"/>
      <c r="FOR2285" s="225"/>
      <c r="FOS2285" s="225"/>
      <c r="FOT2285" s="225"/>
      <c r="FOU2285" s="225"/>
      <c r="FOV2285" s="225"/>
      <c r="FOW2285" s="225"/>
      <c r="FOX2285" s="225"/>
      <c r="FOY2285" s="225"/>
      <c r="FOZ2285" s="225"/>
      <c r="FPA2285" s="225"/>
      <c r="FPB2285" s="225"/>
      <c r="FPC2285" s="225"/>
      <c r="FPD2285" s="225"/>
      <c r="FPE2285" s="225"/>
      <c r="FPF2285" s="225"/>
      <c r="FPG2285" s="225"/>
      <c r="FPH2285" s="225"/>
      <c r="FPI2285" s="225"/>
      <c r="FPJ2285" s="225"/>
      <c r="FPK2285" s="225"/>
      <c r="FPL2285" s="225"/>
      <c r="FPM2285" s="225"/>
      <c r="FPN2285" s="225"/>
      <c r="FPO2285" s="225"/>
      <c r="FPP2285" s="225"/>
      <c r="FPQ2285" s="225"/>
      <c r="FPR2285" s="225"/>
      <c r="FPS2285" s="225"/>
      <c r="FPT2285" s="225"/>
      <c r="FPU2285" s="225"/>
      <c r="FPV2285" s="225"/>
      <c r="FPW2285" s="225"/>
      <c r="FPX2285" s="225"/>
      <c r="FPY2285" s="225"/>
      <c r="FPZ2285" s="225"/>
      <c r="FQA2285" s="225"/>
      <c r="FQB2285" s="225"/>
      <c r="FQC2285" s="225"/>
      <c r="FQD2285" s="225"/>
      <c r="FQE2285" s="225"/>
      <c r="FQF2285" s="225"/>
      <c r="FQG2285" s="225"/>
      <c r="FQH2285" s="225"/>
      <c r="FQI2285" s="225"/>
      <c r="FQJ2285" s="225"/>
      <c r="FQK2285" s="225"/>
      <c r="FQL2285" s="225"/>
      <c r="FQM2285" s="225"/>
      <c r="FQN2285" s="225"/>
      <c r="FQO2285" s="225"/>
      <c r="FQP2285" s="225"/>
      <c r="FQQ2285" s="225"/>
      <c r="FQR2285" s="225"/>
      <c r="FQS2285" s="225"/>
      <c r="FQT2285" s="225"/>
      <c r="FQU2285" s="225"/>
      <c r="FQV2285" s="225"/>
      <c r="FQW2285" s="225"/>
      <c r="FQX2285" s="225"/>
      <c r="FQY2285" s="225"/>
      <c r="FQZ2285" s="225"/>
      <c r="FRA2285" s="225"/>
      <c r="FRB2285" s="225"/>
      <c r="FRC2285" s="225"/>
      <c r="FRD2285" s="225"/>
      <c r="FRE2285" s="225"/>
      <c r="FRF2285" s="225"/>
      <c r="FRG2285" s="225"/>
      <c r="FRH2285" s="225"/>
      <c r="FRI2285" s="225"/>
      <c r="FRJ2285" s="225"/>
      <c r="FRK2285" s="225"/>
      <c r="FRL2285" s="225"/>
      <c r="FRM2285" s="225"/>
      <c r="FRN2285" s="225"/>
      <c r="FRO2285" s="225"/>
      <c r="FRP2285" s="225"/>
      <c r="FRQ2285" s="225"/>
      <c r="FRR2285" s="225"/>
      <c r="FRS2285" s="225"/>
      <c r="FRT2285" s="225"/>
      <c r="FRU2285" s="225"/>
      <c r="FRV2285" s="225"/>
      <c r="FRW2285" s="225"/>
      <c r="FRX2285" s="225"/>
      <c r="FRY2285" s="225"/>
      <c r="FRZ2285" s="225"/>
      <c r="FSA2285" s="225"/>
      <c r="FSB2285" s="225"/>
      <c r="FSC2285" s="225"/>
      <c r="FSD2285" s="225"/>
      <c r="FSE2285" s="225"/>
      <c r="FSF2285" s="225"/>
      <c r="FSG2285" s="225"/>
      <c r="FSH2285" s="225"/>
      <c r="FSI2285" s="225"/>
      <c r="FSJ2285" s="225"/>
      <c r="FSK2285" s="225"/>
      <c r="FSL2285" s="225"/>
      <c r="FSM2285" s="225"/>
      <c r="FSN2285" s="225"/>
      <c r="FSO2285" s="225"/>
      <c r="FSP2285" s="225"/>
      <c r="FSQ2285" s="225"/>
      <c r="FSR2285" s="225"/>
      <c r="FSS2285" s="225"/>
      <c r="FST2285" s="225"/>
      <c r="FSU2285" s="225"/>
      <c r="FSV2285" s="225"/>
      <c r="FSW2285" s="225"/>
      <c r="FSX2285" s="225"/>
      <c r="FSY2285" s="225"/>
      <c r="FSZ2285" s="225"/>
      <c r="FTA2285" s="225"/>
      <c r="FTB2285" s="225"/>
      <c r="FTC2285" s="225"/>
      <c r="FTD2285" s="225"/>
      <c r="FTE2285" s="225"/>
      <c r="FTF2285" s="225"/>
      <c r="FTG2285" s="225"/>
      <c r="FTH2285" s="225"/>
      <c r="FTI2285" s="225"/>
      <c r="FTJ2285" s="225"/>
      <c r="FTK2285" s="225"/>
      <c r="FTL2285" s="225"/>
      <c r="FTM2285" s="225"/>
      <c r="FTN2285" s="225"/>
      <c r="FTO2285" s="225"/>
      <c r="FTP2285" s="225"/>
      <c r="FTQ2285" s="225"/>
      <c r="FTR2285" s="225"/>
      <c r="FTS2285" s="225"/>
      <c r="FTT2285" s="225"/>
      <c r="FTU2285" s="225"/>
      <c r="FTV2285" s="225"/>
      <c r="FTW2285" s="225"/>
      <c r="FTX2285" s="225"/>
      <c r="FTY2285" s="225"/>
      <c r="FTZ2285" s="225"/>
      <c r="FUA2285" s="225"/>
      <c r="FUB2285" s="225"/>
      <c r="FUC2285" s="225"/>
      <c r="FUD2285" s="225"/>
      <c r="FUE2285" s="225"/>
      <c r="FUF2285" s="225"/>
      <c r="FUG2285" s="225"/>
      <c r="FUH2285" s="225"/>
      <c r="FUI2285" s="225"/>
      <c r="FUJ2285" s="225"/>
      <c r="FUK2285" s="225"/>
      <c r="FUL2285" s="225"/>
      <c r="FUM2285" s="225"/>
      <c r="FUN2285" s="225"/>
      <c r="FUO2285" s="225"/>
      <c r="FUP2285" s="225"/>
      <c r="FUQ2285" s="225"/>
      <c r="FUR2285" s="225"/>
      <c r="FUS2285" s="225"/>
      <c r="FUT2285" s="225"/>
      <c r="FUU2285" s="225"/>
      <c r="FUV2285" s="225"/>
      <c r="FUW2285" s="225"/>
      <c r="FUX2285" s="225"/>
      <c r="FUY2285" s="225"/>
      <c r="FUZ2285" s="225"/>
      <c r="FVA2285" s="225"/>
      <c r="FVB2285" s="225"/>
      <c r="FVC2285" s="225"/>
      <c r="FVD2285" s="225"/>
      <c r="FVE2285" s="225"/>
      <c r="FVF2285" s="225"/>
      <c r="FVG2285" s="225"/>
      <c r="FVH2285" s="225"/>
      <c r="FVI2285" s="225"/>
      <c r="FVJ2285" s="225"/>
      <c r="FVK2285" s="225"/>
      <c r="FVL2285" s="225"/>
      <c r="FVM2285" s="225"/>
      <c r="FVN2285" s="225"/>
      <c r="FVO2285" s="225"/>
      <c r="FVP2285" s="225"/>
      <c r="FVQ2285" s="225"/>
      <c r="FVR2285" s="225"/>
      <c r="FVS2285" s="225"/>
      <c r="FVT2285" s="225"/>
      <c r="FVU2285" s="225"/>
      <c r="FVV2285" s="225"/>
      <c r="FVW2285" s="225"/>
      <c r="FVX2285" s="225"/>
      <c r="FVY2285" s="225"/>
      <c r="FVZ2285" s="225"/>
      <c r="FWA2285" s="225"/>
      <c r="FWB2285" s="225"/>
      <c r="FWC2285" s="225"/>
      <c r="FWD2285" s="225"/>
      <c r="FWE2285" s="225"/>
      <c r="FWF2285" s="225"/>
      <c r="FWG2285" s="225"/>
      <c r="FWH2285" s="225"/>
      <c r="FWI2285" s="225"/>
      <c r="FWJ2285" s="225"/>
      <c r="FWK2285" s="225"/>
      <c r="FWL2285" s="225"/>
      <c r="FWM2285" s="225"/>
      <c r="FWN2285" s="225"/>
      <c r="FWO2285" s="225"/>
      <c r="FWP2285" s="225"/>
      <c r="FWQ2285" s="225"/>
      <c r="FWR2285" s="225"/>
      <c r="FWS2285" s="225"/>
      <c r="FWT2285" s="225"/>
      <c r="FWU2285" s="225"/>
      <c r="FWV2285" s="225"/>
      <c r="FWW2285" s="225"/>
      <c r="FWX2285" s="225"/>
      <c r="FWY2285" s="225"/>
      <c r="FWZ2285" s="225"/>
      <c r="FXA2285" s="225"/>
      <c r="FXB2285" s="225"/>
      <c r="FXC2285" s="225"/>
      <c r="FXD2285" s="225"/>
      <c r="FXE2285" s="225"/>
      <c r="FXF2285" s="225"/>
      <c r="FXG2285" s="225"/>
      <c r="FXH2285" s="225"/>
      <c r="FXI2285" s="225"/>
      <c r="FXJ2285" s="225"/>
      <c r="FXK2285" s="225"/>
      <c r="FXL2285" s="225"/>
      <c r="FXM2285" s="225"/>
      <c r="FXN2285" s="225"/>
      <c r="FXO2285" s="225"/>
      <c r="FXP2285" s="225"/>
      <c r="FXQ2285" s="225"/>
      <c r="FXR2285" s="225"/>
      <c r="FXS2285" s="225"/>
      <c r="FXT2285" s="225"/>
      <c r="FXU2285" s="225"/>
      <c r="FXV2285" s="225"/>
      <c r="FXW2285" s="225"/>
      <c r="FXX2285" s="225"/>
      <c r="FXY2285" s="225"/>
      <c r="FXZ2285" s="225"/>
      <c r="FYA2285" s="225"/>
      <c r="FYB2285" s="225"/>
      <c r="FYC2285" s="225"/>
      <c r="FYD2285" s="225"/>
      <c r="FYE2285" s="225"/>
      <c r="FYF2285" s="225"/>
      <c r="FYG2285" s="225"/>
      <c r="FYH2285" s="225"/>
      <c r="FYI2285" s="225"/>
      <c r="FYJ2285" s="225"/>
      <c r="FYK2285" s="225"/>
      <c r="FYL2285" s="225"/>
      <c r="FYM2285" s="225"/>
      <c r="FYN2285" s="225"/>
      <c r="FYO2285" s="225"/>
      <c r="FYP2285" s="225"/>
      <c r="FYQ2285" s="225"/>
      <c r="FYR2285" s="225"/>
      <c r="FYS2285" s="225"/>
      <c r="FYT2285" s="225"/>
      <c r="FYU2285" s="225"/>
      <c r="FYV2285" s="225"/>
      <c r="FYW2285" s="225"/>
      <c r="FYX2285" s="225"/>
      <c r="FYY2285" s="225"/>
      <c r="FYZ2285" s="225"/>
      <c r="FZA2285" s="225"/>
      <c r="FZB2285" s="225"/>
      <c r="FZC2285" s="225"/>
      <c r="FZD2285" s="225"/>
      <c r="FZE2285" s="225"/>
      <c r="FZF2285" s="225"/>
      <c r="FZG2285" s="225"/>
      <c r="FZH2285" s="225"/>
      <c r="FZI2285" s="225"/>
      <c r="FZJ2285" s="225"/>
      <c r="FZK2285" s="225"/>
      <c r="FZL2285" s="225"/>
      <c r="FZM2285" s="225"/>
      <c r="FZN2285" s="225"/>
      <c r="FZO2285" s="225"/>
      <c r="FZP2285" s="225"/>
      <c r="FZQ2285" s="225"/>
      <c r="FZR2285" s="225"/>
      <c r="FZS2285" s="225"/>
      <c r="FZT2285" s="225"/>
      <c r="FZU2285" s="225"/>
      <c r="FZV2285" s="225"/>
      <c r="FZW2285" s="225"/>
      <c r="FZX2285" s="225"/>
      <c r="FZY2285" s="225"/>
      <c r="FZZ2285" s="225"/>
      <c r="GAA2285" s="225"/>
      <c r="GAB2285" s="225"/>
      <c r="GAC2285" s="225"/>
      <c r="GAD2285" s="225"/>
      <c r="GAE2285" s="225"/>
      <c r="GAF2285" s="225"/>
      <c r="GAG2285" s="225"/>
      <c r="GAH2285" s="225"/>
      <c r="GAI2285" s="225"/>
      <c r="GAJ2285" s="225"/>
      <c r="GAK2285" s="225"/>
      <c r="GAL2285" s="225"/>
      <c r="GAM2285" s="225"/>
      <c r="GAN2285" s="225"/>
      <c r="GAO2285" s="225"/>
      <c r="GAP2285" s="225"/>
      <c r="GAQ2285" s="225"/>
      <c r="GAR2285" s="225"/>
      <c r="GAS2285" s="225"/>
      <c r="GAT2285" s="225"/>
      <c r="GAU2285" s="225"/>
      <c r="GAV2285" s="225"/>
      <c r="GAW2285" s="225"/>
      <c r="GAX2285" s="225"/>
      <c r="GAY2285" s="225"/>
      <c r="GAZ2285" s="225"/>
      <c r="GBA2285" s="225"/>
      <c r="GBB2285" s="225"/>
      <c r="GBC2285" s="225"/>
      <c r="GBD2285" s="225"/>
      <c r="GBE2285" s="225"/>
      <c r="GBF2285" s="225"/>
      <c r="GBG2285" s="225"/>
      <c r="GBH2285" s="225"/>
      <c r="GBI2285" s="225"/>
      <c r="GBJ2285" s="225"/>
      <c r="GBK2285" s="225"/>
      <c r="GBL2285" s="225"/>
      <c r="GBM2285" s="225"/>
      <c r="GBN2285" s="225"/>
      <c r="GBO2285" s="225"/>
      <c r="GBP2285" s="225"/>
      <c r="GBQ2285" s="225"/>
      <c r="GBR2285" s="225"/>
      <c r="GBS2285" s="225"/>
      <c r="GBT2285" s="225"/>
      <c r="GBU2285" s="225"/>
      <c r="GBV2285" s="225"/>
      <c r="GBW2285" s="225"/>
      <c r="GBX2285" s="225"/>
      <c r="GBY2285" s="225"/>
      <c r="GBZ2285" s="225"/>
      <c r="GCA2285" s="225"/>
      <c r="GCB2285" s="225"/>
      <c r="GCC2285" s="225"/>
      <c r="GCD2285" s="225"/>
      <c r="GCE2285" s="225"/>
      <c r="GCF2285" s="225"/>
      <c r="GCG2285" s="225"/>
      <c r="GCH2285" s="225"/>
      <c r="GCI2285" s="225"/>
      <c r="GCJ2285" s="225"/>
      <c r="GCK2285" s="225"/>
      <c r="GCL2285" s="225"/>
      <c r="GCM2285" s="225"/>
      <c r="GCN2285" s="225"/>
      <c r="GCO2285" s="225"/>
      <c r="GCP2285" s="225"/>
      <c r="GCQ2285" s="225"/>
      <c r="GCR2285" s="225"/>
      <c r="GCS2285" s="225"/>
      <c r="GCT2285" s="225"/>
      <c r="GCU2285" s="225"/>
      <c r="GCV2285" s="225"/>
      <c r="GCW2285" s="225"/>
      <c r="GCX2285" s="225"/>
      <c r="GCY2285" s="225"/>
      <c r="GCZ2285" s="225"/>
      <c r="GDA2285" s="225"/>
      <c r="GDB2285" s="225"/>
      <c r="GDC2285" s="225"/>
      <c r="GDD2285" s="225"/>
      <c r="GDE2285" s="225"/>
      <c r="GDF2285" s="225"/>
      <c r="GDG2285" s="225"/>
      <c r="GDH2285" s="225"/>
      <c r="GDI2285" s="225"/>
      <c r="GDJ2285" s="225"/>
      <c r="GDK2285" s="225"/>
      <c r="GDL2285" s="225"/>
      <c r="GDM2285" s="225"/>
      <c r="GDN2285" s="225"/>
      <c r="GDO2285" s="225"/>
      <c r="GDP2285" s="225"/>
      <c r="GDQ2285" s="225"/>
      <c r="GDR2285" s="225"/>
      <c r="GDS2285" s="225"/>
      <c r="GDT2285" s="225"/>
      <c r="GDU2285" s="225"/>
      <c r="GDV2285" s="225"/>
      <c r="GDW2285" s="225"/>
      <c r="GDX2285" s="225"/>
      <c r="GDY2285" s="225"/>
      <c r="GDZ2285" s="225"/>
      <c r="GEA2285" s="225"/>
      <c r="GEB2285" s="225"/>
      <c r="GEC2285" s="225"/>
      <c r="GED2285" s="225"/>
      <c r="GEE2285" s="225"/>
      <c r="GEF2285" s="225"/>
      <c r="GEG2285" s="225"/>
      <c r="GEH2285" s="225"/>
      <c r="GEI2285" s="225"/>
      <c r="GEJ2285" s="225"/>
      <c r="GEK2285" s="225"/>
      <c r="GEL2285" s="225"/>
      <c r="GEM2285" s="225"/>
      <c r="GEN2285" s="225"/>
      <c r="GEO2285" s="225"/>
      <c r="GEP2285" s="225"/>
      <c r="GEQ2285" s="225"/>
      <c r="GER2285" s="225"/>
      <c r="GES2285" s="225"/>
      <c r="GET2285" s="225"/>
      <c r="GEU2285" s="225"/>
      <c r="GEV2285" s="225"/>
      <c r="GEW2285" s="225"/>
      <c r="GEX2285" s="225"/>
      <c r="GEY2285" s="225"/>
      <c r="GEZ2285" s="225"/>
      <c r="GFA2285" s="225"/>
      <c r="GFB2285" s="225"/>
      <c r="GFC2285" s="225"/>
      <c r="GFD2285" s="225"/>
      <c r="GFE2285" s="225"/>
      <c r="GFF2285" s="225"/>
      <c r="GFG2285" s="225"/>
      <c r="GFH2285" s="225"/>
      <c r="GFI2285" s="225"/>
      <c r="GFJ2285" s="225"/>
      <c r="GFK2285" s="225"/>
      <c r="GFL2285" s="225"/>
      <c r="GFM2285" s="225"/>
      <c r="GFN2285" s="225"/>
      <c r="GFO2285" s="225"/>
      <c r="GFP2285" s="225"/>
      <c r="GFQ2285" s="225"/>
      <c r="GFR2285" s="225"/>
      <c r="GFS2285" s="225"/>
      <c r="GFT2285" s="225"/>
      <c r="GFU2285" s="225"/>
      <c r="GFV2285" s="225"/>
      <c r="GFW2285" s="225"/>
      <c r="GFX2285" s="225"/>
      <c r="GFY2285" s="225"/>
      <c r="GFZ2285" s="225"/>
      <c r="GGA2285" s="225"/>
      <c r="GGB2285" s="225"/>
      <c r="GGC2285" s="225"/>
      <c r="GGD2285" s="225"/>
      <c r="GGE2285" s="225"/>
      <c r="GGF2285" s="225"/>
      <c r="GGG2285" s="225"/>
      <c r="GGH2285" s="225"/>
      <c r="GGI2285" s="225"/>
      <c r="GGJ2285" s="225"/>
      <c r="GGK2285" s="225"/>
      <c r="GGL2285" s="225"/>
      <c r="GGM2285" s="225"/>
      <c r="GGN2285" s="225"/>
      <c r="GGO2285" s="225"/>
      <c r="GGP2285" s="225"/>
      <c r="GGQ2285" s="225"/>
      <c r="GGR2285" s="225"/>
      <c r="GGS2285" s="225"/>
      <c r="GGT2285" s="225"/>
      <c r="GGU2285" s="225"/>
      <c r="GGV2285" s="225"/>
      <c r="GGW2285" s="225"/>
      <c r="GGX2285" s="225"/>
      <c r="GGY2285" s="225"/>
      <c r="GGZ2285" s="225"/>
      <c r="GHA2285" s="225"/>
      <c r="GHB2285" s="225"/>
      <c r="GHC2285" s="225"/>
      <c r="GHD2285" s="225"/>
      <c r="GHE2285" s="225"/>
      <c r="GHF2285" s="225"/>
      <c r="GHG2285" s="225"/>
      <c r="GHH2285" s="225"/>
      <c r="GHI2285" s="225"/>
      <c r="GHJ2285" s="225"/>
      <c r="GHK2285" s="225"/>
      <c r="GHL2285" s="225"/>
      <c r="GHM2285" s="225"/>
      <c r="GHN2285" s="225"/>
      <c r="GHO2285" s="225"/>
      <c r="GHP2285" s="225"/>
      <c r="GHQ2285" s="225"/>
      <c r="GHR2285" s="225"/>
      <c r="GHS2285" s="225"/>
      <c r="GHT2285" s="225"/>
      <c r="GHU2285" s="225"/>
      <c r="GHV2285" s="225"/>
      <c r="GHW2285" s="225"/>
      <c r="GHX2285" s="225"/>
      <c r="GHY2285" s="225"/>
      <c r="GHZ2285" s="225"/>
      <c r="GIA2285" s="225"/>
      <c r="GIB2285" s="225"/>
      <c r="GIC2285" s="225"/>
      <c r="GID2285" s="225"/>
      <c r="GIE2285" s="225"/>
      <c r="GIF2285" s="225"/>
      <c r="GIG2285" s="225"/>
      <c r="GIH2285" s="225"/>
      <c r="GII2285" s="225"/>
      <c r="GIJ2285" s="225"/>
      <c r="GIK2285" s="225"/>
      <c r="GIL2285" s="225"/>
      <c r="GIM2285" s="225"/>
      <c r="GIN2285" s="225"/>
      <c r="GIO2285" s="225"/>
      <c r="GIP2285" s="225"/>
      <c r="GIQ2285" s="225"/>
      <c r="GIR2285" s="225"/>
      <c r="GIS2285" s="225"/>
      <c r="GIT2285" s="225"/>
      <c r="GIU2285" s="225"/>
      <c r="GIV2285" s="225"/>
      <c r="GIW2285" s="225"/>
      <c r="GIX2285" s="225"/>
      <c r="GIY2285" s="225"/>
      <c r="GIZ2285" s="225"/>
      <c r="GJA2285" s="225"/>
      <c r="GJB2285" s="225"/>
      <c r="GJC2285" s="225"/>
      <c r="GJD2285" s="225"/>
      <c r="GJE2285" s="225"/>
      <c r="GJF2285" s="225"/>
      <c r="GJG2285" s="225"/>
      <c r="GJH2285" s="225"/>
      <c r="GJI2285" s="225"/>
      <c r="GJJ2285" s="225"/>
      <c r="GJK2285" s="225"/>
      <c r="GJL2285" s="225"/>
      <c r="GJM2285" s="225"/>
      <c r="GJN2285" s="225"/>
      <c r="GJO2285" s="225"/>
      <c r="GJP2285" s="225"/>
      <c r="GJQ2285" s="225"/>
      <c r="GJR2285" s="225"/>
      <c r="GJS2285" s="225"/>
      <c r="GJT2285" s="225"/>
      <c r="GJU2285" s="225"/>
      <c r="GJV2285" s="225"/>
      <c r="GJW2285" s="225"/>
      <c r="GJX2285" s="225"/>
      <c r="GJY2285" s="225"/>
      <c r="GJZ2285" s="225"/>
      <c r="GKA2285" s="225"/>
      <c r="GKB2285" s="225"/>
      <c r="GKC2285" s="225"/>
      <c r="GKD2285" s="225"/>
      <c r="GKE2285" s="225"/>
      <c r="GKF2285" s="225"/>
      <c r="GKG2285" s="225"/>
      <c r="GKH2285" s="225"/>
      <c r="GKI2285" s="225"/>
      <c r="GKJ2285" s="225"/>
      <c r="GKK2285" s="225"/>
      <c r="GKL2285" s="225"/>
      <c r="GKM2285" s="225"/>
      <c r="GKN2285" s="225"/>
      <c r="GKO2285" s="225"/>
      <c r="GKP2285" s="225"/>
      <c r="GKQ2285" s="225"/>
      <c r="GKR2285" s="225"/>
      <c r="GKS2285" s="225"/>
      <c r="GKT2285" s="225"/>
      <c r="GKU2285" s="225"/>
      <c r="GKV2285" s="225"/>
      <c r="GKW2285" s="225"/>
      <c r="GKX2285" s="225"/>
      <c r="GKY2285" s="225"/>
      <c r="GKZ2285" s="225"/>
      <c r="GLA2285" s="225"/>
      <c r="GLB2285" s="225"/>
      <c r="GLC2285" s="225"/>
      <c r="GLD2285" s="225"/>
      <c r="GLE2285" s="225"/>
      <c r="GLF2285" s="225"/>
      <c r="GLG2285" s="225"/>
      <c r="GLH2285" s="225"/>
      <c r="GLI2285" s="225"/>
      <c r="GLJ2285" s="225"/>
      <c r="GLK2285" s="225"/>
      <c r="GLL2285" s="225"/>
      <c r="GLM2285" s="225"/>
      <c r="GLN2285" s="225"/>
      <c r="GLO2285" s="225"/>
      <c r="GLP2285" s="225"/>
      <c r="GLQ2285" s="225"/>
      <c r="GLR2285" s="225"/>
      <c r="GLS2285" s="225"/>
      <c r="GLT2285" s="225"/>
      <c r="GLU2285" s="225"/>
      <c r="GLV2285" s="225"/>
      <c r="GLW2285" s="225"/>
      <c r="GLX2285" s="225"/>
      <c r="GLY2285" s="225"/>
      <c r="GLZ2285" s="225"/>
      <c r="GMA2285" s="225"/>
      <c r="GMB2285" s="225"/>
      <c r="GMC2285" s="225"/>
      <c r="GMD2285" s="225"/>
      <c r="GME2285" s="225"/>
      <c r="GMF2285" s="225"/>
      <c r="GMG2285" s="225"/>
      <c r="GMH2285" s="225"/>
      <c r="GMI2285" s="225"/>
      <c r="GMJ2285" s="225"/>
      <c r="GMK2285" s="225"/>
      <c r="GML2285" s="225"/>
      <c r="GMM2285" s="225"/>
      <c r="GMN2285" s="225"/>
      <c r="GMO2285" s="225"/>
      <c r="GMP2285" s="225"/>
      <c r="GMQ2285" s="225"/>
      <c r="GMR2285" s="225"/>
      <c r="GMS2285" s="225"/>
      <c r="GMT2285" s="225"/>
      <c r="GMU2285" s="225"/>
      <c r="GMV2285" s="225"/>
      <c r="GMW2285" s="225"/>
      <c r="GMX2285" s="225"/>
      <c r="GMY2285" s="225"/>
      <c r="GMZ2285" s="225"/>
      <c r="GNA2285" s="225"/>
      <c r="GNB2285" s="225"/>
      <c r="GNC2285" s="225"/>
      <c r="GND2285" s="225"/>
      <c r="GNE2285" s="225"/>
      <c r="GNF2285" s="225"/>
      <c r="GNG2285" s="225"/>
      <c r="GNH2285" s="225"/>
      <c r="GNI2285" s="225"/>
      <c r="GNJ2285" s="225"/>
      <c r="GNK2285" s="225"/>
      <c r="GNL2285" s="225"/>
      <c r="GNM2285" s="225"/>
      <c r="GNN2285" s="225"/>
      <c r="GNO2285" s="225"/>
      <c r="GNP2285" s="225"/>
      <c r="GNQ2285" s="225"/>
      <c r="GNR2285" s="225"/>
      <c r="GNS2285" s="225"/>
      <c r="GNT2285" s="225"/>
      <c r="GNU2285" s="225"/>
      <c r="GNV2285" s="225"/>
      <c r="GNW2285" s="225"/>
      <c r="GNX2285" s="225"/>
      <c r="GNY2285" s="225"/>
      <c r="GNZ2285" s="225"/>
      <c r="GOA2285" s="225"/>
      <c r="GOB2285" s="225"/>
      <c r="GOC2285" s="225"/>
      <c r="GOD2285" s="225"/>
      <c r="GOE2285" s="225"/>
      <c r="GOF2285" s="225"/>
      <c r="GOG2285" s="225"/>
      <c r="GOH2285" s="225"/>
      <c r="GOI2285" s="225"/>
      <c r="GOJ2285" s="225"/>
      <c r="GOK2285" s="225"/>
      <c r="GOL2285" s="225"/>
      <c r="GOM2285" s="225"/>
      <c r="GON2285" s="225"/>
      <c r="GOO2285" s="225"/>
      <c r="GOP2285" s="225"/>
      <c r="GOQ2285" s="225"/>
      <c r="GOR2285" s="225"/>
      <c r="GOS2285" s="225"/>
      <c r="GOT2285" s="225"/>
      <c r="GOU2285" s="225"/>
      <c r="GOV2285" s="225"/>
      <c r="GOW2285" s="225"/>
      <c r="GOX2285" s="225"/>
      <c r="GOY2285" s="225"/>
      <c r="GOZ2285" s="225"/>
      <c r="GPA2285" s="225"/>
      <c r="GPB2285" s="225"/>
      <c r="GPC2285" s="225"/>
      <c r="GPD2285" s="225"/>
      <c r="GPE2285" s="225"/>
      <c r="GPF2285" s="225"/>
      <c r="GPG2285" s="225"/>
      <c r="GPH2285" s="225"/>
      <c r="GPI2285" s="225"/>
      <c r="GPJ2285" s="225"/>
      <c r="GPK2285" s="225"/>
      <c r="GPL2285" s="225"/>
      <c r="GPM2285" s="225"/>
      <c r="GPN2285" s="225"/>
      <c r="GPO2285" s="225"/>
      <c r="GPP2285" s="225"/>
      <c r="GPQ2285" s="225"/>
      <c r="GPR2285" s="225"/>
      <c r="GPS2285" s="225"/>
      <c r="GPT2285" s="225"/>
      <c r="GPU2285" s="225"/>
      <c r="GPV2285" s="225"/>
      <c r="GPW2285" s="225"/>
      <c r="GPX2285" s="225"/>
      <c r="GPY2285" s="225"/>
      <c r="GPZ2285" s="225"/>
      <c r="GQA2285" s="225"/>
      <c r="GQB2285" s="225"/>
      <c r="GQC2285" s="225"/>
      <c r="GQD2285" s="225"/>
      <c r="GQE2285" s="225"/>
      <c r="GQF2285" s="225"/>
      <c r="GQG2285" s="225"/>
      <c r="GQH2285" s="225"/>
      <c r="GQI2285" s="225"/>
      <c r="GQJ2285" s="225"/>
      <c r="GQK2285" s="225"/>
      <c r="GQL2285" s="225"/>
      <c r="GQM2285" s="225"/>
      <c r="GQN2285" s="225"/>
      <c r="GQO2285" s="225"/>
      <c r="GQP2285" s="225"/>
      <c r="GQQ2285" s="225"/>
      <c r="GQR2285" s="225"/>
      <c r="GQS2285" s="225"/>
      <c r="GQT2285" s="225"/>
      <c r="GQU2285" s="225"/>
      <c r="GQV2285" s="225"/>
      <c r="GQW2285" s="225"/>
      <c r="GQX2285" s="225"/>
      <c r="GQY2285" s="225"/>
      <c r="GQZ2285" s="225"/>
      <c r="GRA2285" s="225"/>
      <c r="GRB2285" s="225"/>
      <c r="GRC2285" s="225"/>
      <c r="GRD2285" s="225"/>
      <c r="GRE2285" s="225"/>
      <c r="GRF2285" s="225"/>
      <c r="GRG2285" s="225"/>
      <c r="GRH2285" s="225"/>
      <c r="GRI2285" s="225"/>
      <c r="GRJ2285" s="225"/>
      <c r="GRK2285" s="225"/>
      <c r="GRL2285" s="225"/>
      <c r="GRM2285" s="225"/>
      <c r="GRN2285" s="225"/>
      <c r="GRO2285" s="225"/>
      <c r="GRP2285" s="225"/>
      <c r="GRQ2285" s="225"/>
      <c r="GRR2285" s="225"/>
      <c r="GRS2285" s="225"/>
      <c r="GRT2285" s="225"/>
      <c r="GRU2285" s="225"/>
      <c r="GRV2285" s="225"/>
      <c r="GRW2285" s="225"/>
      <c r="GRX2285" s="225"/>
      <c r="GRY2285" s="225"/>
      <c r="GRZ2285" s="225"/>
      <c r="GSA2285" s="225"/>
      <c r="GSB2285" s="225"/>
      <c r="GSC2285" s="225"/>
      <c r="GSD2285" s="225"/>
      <c r="GSE2285" s="225"/>
      <c r="GSF2285" s="225"/>
      <c r="GSG2285" s="225"/>
      <c r="GSH2285" s="225"/>
      <c r="GSI2285" s="225"/>
      <c r="GSJ2285" s="225"/>
      <c r="GSK2285" s="225"/>
      <c r="GSL2285" s="225"/>
      <c r="GSM2285" s="225"/>
      <c r="GSN2285" s="225"/>
      <c r="GSO2285" s="225"/>
      <c r="GSP2285" s="225"/>
      <c r="GSQ2285" s="225"/>
      <c r="GSR2285" s="225"/>
      <c r="GSS2285" s="225"/>
      <c r="GST2285" s="225"/>
      <c r="GSU2285" s="225"/>
      <c r="GSV2285" s="225"/>
      <c r="GSW2285" s="225"/>
      <c r="GSX2285" s="225"/>
      <c r="GSY2285" s="225"/>
      <c r="GSZ2285" s="225"/>
      <c r="GTA2285" s="225"/>
      <c r="GTB2285" s="225"/>
      <c r="GTC2285" s="225"/>
      <c r="GTD2285" s="225"/>
      <c r="GTE2285" s="225"/>
      <c r="GTF2285" s="225"/>
      <c r="GTG2285" s="225"/>
      <c r="GTH2285" s="225"/>
      <c r="GTI2285" s="225"/>
      <c r="GTJ2285" s="225"/>
      <c r="GTK2285" s="225"/>
      <c r="GTL2285" s="225"/>
      <c r="GTM2285" s="225"/>
      <c r="GTN2285" s="225"/>
      <c r="GTO2285" s="225"/>
      <c r="GTP2285" s="225"/>
      <c r="GTQ2285" s="225"/>
      <c r="GTR2285" s="225"/>
      <c r="GTS2285" s="225"/>
      <c r="GTT2285" s="225"/>
      <c r="GTU2285" s="225"/>
      <c r="GTV2285" s="225"/>
      <c r="GTW2285" s="225"/>
      <c r="GTX2285" s="225"/>
      <c r="GTY2285" s="225"/>
      <c r="GTZ2285" s="225"/>
      <c r="GUA2285" s="225"/>
      <c r="GUB2285" s="225"/>
      <c r="GUC2285" s="225"/>
      <c r="GUD2285" s="225"/>
      <c r="GUE2285" s="225"/>
      <c r="GUF2285" s="225"/>
      <c r="GUG2285" s="225"/>
      <c r="GUH2285" s="225"/>
      <c r="GUI2285" s="225"/>
      <c r="GUJ2285" s="225"/>
      <c r="GUK2285" s="225"/>
      <c r="GUL2285" s="225"/>
      <c r="GUM2285" s="225"/>
      <c r="GUN2285" s="225"/>
      <c r="GUO2285" s="225"/>
      <c r="GUP2285" s="225"/>
      <c r="GUQ2285" s="225"/>
      <c r="GUR2285" s="225"/>
      <c r="GUS2285" s="225"/>
      <c r="GUT2285" s="225"/>
      <c r="GUU2285" s="225"/>
      <c r="GUV2285" s="225"/>
      <c r="GUW2285" s="225"/>
      <c r="GUX2285" s="225"/>
      <c r="GUY2285" s="225"/>
      <c r="GUZ2285" s="225"/>
      <c r="GVA2285" s="225"/>
      <c r="GVB2285" s="225"/>
      <c r="GVC2285" s="225"/>
      <c r="GVD2285" s="225"/>
      <c r="GVE2285" s="225"/>
      <c r="GVF2285" s="225"/>
      <c r="GVG2285" s="225"/>
      <c r="GVH2285" s="225"/>
      <c r="GVI2285" s="225"/>
      <c r="GVJ2285" s="225"/>
      <c r="GVK2285" s="225"/>
      <c r="GVL2285" s="225"/>
      <c r="GVM2285" s="225"/>
      <c r="GVN2285" s="225"/>
      <c r="GVO2285" s="225"/>
      <c r="GVP2285" s="225"/>
      <c r="GVQ2285" s="225"/>
      <c r="GVR2285" s="225"/>
      <c r="GVS2285" s="225"/>
      <c r="GVT2285" s="225"/>
      <c r="GVU2285" s="225"/>
      <c r="GVV2285" s="225"/>
      <c r="GVW2285" s="225"/>
      <c r="GVX2285" s="225"/>
      <c r="GVY2285" s="225"/>
      <c r="GVZ2285" s="225"/>
      <c r="GWA2285" s="225"/>
      <c r="GWB2285" s="225"/>
      <c r="GWC2285" s="225"/>
      <c r="GWD2285" s="225"/>
      <c r="GWE2285" s="225"/>
      <c r="GWF2285" s="225"/>
      <c r="GWG2285" s="225"/>
      <c r="GWH2285" s="225"/>
      <c r="GWI2285" s="225"/>
      <c r="GWJ2285" s="225"/>
      <c r="GWK2285" s="225"/>
      <c r="GWL2285" s="225"/>
      <c r="GWM2285" s="225"/>
      <c r="GWN2285" s="225"/>
      <c r="GWO2285" s="225"/>
      <c r="GWP2285" s="225"/>
      <c r="GWQ2285" s="225"/>
      <c r="GWR2285" s="225"/>
      <c r="GWS2285" s="225"/>
      <c r="GWT2285" s="225"/>
      <c r="GWU2285" s="225"/>
      <c r="GWV2285" s="225"/>
      <c r="GWW2285" s="225"/>
      <c r="GWX2285" s="225"/>
      <c r="GWY2285" s="225"/>
      <c r="GWZ2285" s="225"/>
      <c r="GXA2285" s="225"/>
      <c r="GXB2285" s="225"/>
      <c r="GXC2285" s="225"/>
      <c r="GXD2285" s="225"/>
      <c r="GXE2285" s="225"/>
      <c r="GXF2285" s="225"/>
      <c r="GXG2285" s="225"/>
      <c r="GXH2285" s="225"/>
      <c r="GXI2285" s="225"/>
      <c r="GXJ2285" s="225"/>
      <c r="GXK2285" s="225"/>
      <c r="GXL2285" s="225"/>
      <c r="GXM2285" s="225"/>
      <c r="GXN2285" s="225"/>
      <c r="GXO2285" s="225"/>
      <c r="GXP2285" s="225"/>
      <c r="GXQ2285" s="225"/>
      <c r="GXR2285" s="225"/>
      <c r="GXS2285" s="225"/>
      <c r="GXT2285" s="225"/>
      <c r="GXU2285" s="225"/>
      <c r="GXV2285" s="225"/>
      <c r="GXW2285" s="225"/>
      <c r="GXX2285" s="225"/>
      <c r="GXY2285" s="225"/>
      <c r="GXZ2285" s="225"/>
      <c r="GYA2285" s="225"/>
      <c r="GYB2285" s="225"/>
      <c r="GYC2285" s="225"/>
      <c r="GYD2285" s="225"/>
      <c r="GYE2285" s="225"/>
      <c r="GYF2285" s="225"/>
      <c r="GYG2285" s="225"/>
      <c r="GYH2285" s="225"/>
      <c r="GYI2285" s="225"/>
      <c r="GYJ2285" s="225"/>
      <c r="GYK2285" s="225"/>
      <c r="GYL2285" s="225"/>
      <c r="GYM2285" s="225"/>
      <c r="GYN2285" s="225"/>
      <c r="GYO2285" s="225"/>
      <c r="GYP2285" s="225"/>
      <c r="GYQ2285" s="225"/>
      <c r="GYR2285" s="225"/>
      <c r="GYS2285" s="225"/>
      <c r="GYT2285" s="225"/>
      <c r="GYU2285" s="225"/>
      <c r="GYV2285" s="225"/>
      <c r="GYW2285" s="225"/>
      <c r="GYX2285" s="225"/>
      <c r="GYY2285" s="225"/>
      <c r="GYZ2285" s="225"/>
      <c r="GZA2285" s="225"/>
      <c r="GZB2285" s="225"/>
      <c r="GZC2285" s="225"/>
      <c r="GZD2285" s="225"/>
      <c r="GZE2285" s="225"/>
      <c r="GZF2285" s="225"/>
      <c r="GZG2285" s="225"/>
      <c r="GZH2285" s="225"/>
      <c r="GZI2285" s="225"/>
      <c r="GZJ2285" s="225"/>
      <c r="GZK2285" s="225"/>
      <c r="GZL2285" s="225"/>
      <c r="GZM2285" s="225"/>
      <c r="GZN2285" s="225"/>
      <c r="GZO2285" s="225"/>
      <c r="GZP2285" s="225"/>
      <c r="GZQ2285" s="225"/>
      <c r="GZR2285" s="225"/>
      <c r="GZS2285" s="225"/>
      <c r="GZT2285" s="225"/>
      <c r="GZU2285" s="225"/>
      <c r="GZV2285" s="225"/>
      <c r="GZW2285" s="225"/>
      <c r="GZX2285" s="225"/>
      <c r="GZY2285" s="225"/>
      <c r="GZZ2285" s="225"/>
      <c r="HAA2285" s="225"/>
      <c r="HAB2285" s="225"/>
      <c r="HAC2285" s="225"/>
      <c r="HAD2285" s="225"/>
      <c r="HAE2285" s="225"/>
      <c r="HAF2285" s="225"/>
      <c r="HAG2285" s="225"/>
      <c r="HAH2285" s="225"/>
      <c r="HAI2285" s="225"/>
      <c r="HAJ2285" s="225"/>
      <c r="HAK2285" s="225"/>
      <c r="HAL2285" s="225"/>
      <c r="HAM2285" s="225"/>
      <c r="HAN2285" s="225"/>
      <c r="HAO2285" s="225"/>
      <c r="HAP2285" s="225"/>
      <c r="HAQ2285" s="225"/>
      <c r="HAR2285" s="225"/>
      <c r="HAS2285" s="225"/>
      <c r="HAT2285" s="225"/>
      <c r="HAU2285" s="225"/>
      <c r="HAV2285" s="225"/>
      <c r="HAW2285" s="225"/>
      <c r="HAX2285" s="225"/>
      <c r="HAY2285" s="225"/>
      <c r="HAZ2285" s="225"/>
      <c r="HBA2285" s="225"/>
      <c r="HBB2285" s="225"/>
      <c r="HBC2285" s="225"/>
      <c r="HBD2285" s="225"/>
      <c r="HBE2285" s="225"/>
      <c r="HBF2285" s="225"/>
      <c r="HBG2285" s="225"/>
      <c r="HBH2285" s="225"/>
      <c r="HBI2285" s="225"/>
      <c r="HBJ2285" s="225"/>
      <c r="HBK2285" s="225"/>
      <c r="HBL2285" s="225"/>
      <c r="HBM2285" s="225"/>
      <c r="HBN2285" s="225"/>
      <c r="HBO2285" s="225"/>
      <c r="HBP2285" s="225"/>
      <c r="HBQ2285" s="225"/>
      <c r="HBR2285" s="225"/>
      <c r="HBS2285" s="225"/>
      <c r="HBT2285" s="225"/>
      <c r="HBU2285" s="225"/>
      <c r="HBV2285" s="225"/>
      <c r="HBW2285" s="225"/>
      <c r="HBX2285" s="225"/>
      <c r="HBY2285" s="225"/>
      <c r="HBZ2285" s="225"/>
      <c r="HCA2285" s="225"/>
      <c r="HCB2285" s="225"/>
      <c r="HCC2285" s="225"/>
      <c r="HCD2285" s="225"/>
      <c r="HCE2285" s="225"/>
      <c r="HCF2285" s="225"/>
      <c r="HCG2285" s="225"/>
      <c r="HCH2285" s="225"/>
      <c r="HCI2285" s="225"/>
      <c r="HCJ2285" s="225"/>
      <c r="HCK2285" s="225"/>
      <c r="HCL2285" s="225"/>
      <c r="HCM2285" s="225"/>
      <c r="HCN2285" s="225"/>
      <c r="HCO2285" s="225"/>
      <c r="HCP2285" s="225"/>
      <c r="HCQ2285" s="225"/>
      <c r="HCR2285" s="225"/>
      <c r="HCS2285" s="225"/>
      <c r="HCT2285" s="225"/>
      <c r="HCU2285" s="225"/>
      <c r="HCV2285" s="225"/>
      <c r="HCW2285" s="225"/>
      <c r="HCX2285" s="225"/>
      <c r="HCY2285" s="225"/>
      <c r="HCZ2285" s="225"/>
      <c r="HDA2285" s="225"/>
      <c r="HDB2285" s="225"/>
      <c r="HDC2285" s="225"/>
      <c r="HDD2285" s="225"/>
      <c r="HDE2285" s="225"/>
      <c r="HDF2285" s="225"/>
      <c r="HDG2285" s="225"/>
      <c r="HDH2285" s="225"/>
      <c r="HDI2285" s="225"/>
      <c r="HDJ2285" s="225"/>
      <c r="HDK2285" s="225"/>
      <c r="HDL2285" s="225"/>
      <c r="HDM2285" s="225"/>
      <c r="HDN2285" s="225"/>
      <c r="HDO2285" s="225"/>
      <c r="HDP2285" s="225"/>
      <c r="HDQ2285" s="225"/>
      <c r="HDR2285" s="225"/>
      <c r="HDS2285" s="225"/>
      <c r="HDT2285" s="225"/>
      <c r="HDU2285" s="225"/>
      <c r="HDV2285" s="225"/>
      <c r="HDW2285" s="225"/>
      <c r="HDX2285" s="225"/>
      <c r="HDY2285" s="225"/>
      <c r="HDZ2285" s="225"/>
      <c r="HEA2285" s="225"/>
      <c r="HEB2285" s="225"/>
      <c r="HEC2285" s="225"/>
      <c r="HED2285" s="225"/>
      <c r="HEE2285" s="225"/>
      <c r="HEF2285" s="225"/>
      <c r="HEG2285" s="225"/>
      <c r="HEH2285" s="225"/>
      <c r="HEI2285" s="225"/>
      <c r="HEJ2285" s="225"/>
      <c r="HEK2285" s="225"/>
      <c r="HEL2285" s="225"/>
      <c r="HEM2285" s="225"/>
      <c r="HEN2285" s="225"/>
      <c r="HEO2285" s="225"/>
      <c r="HEP2285" s="225"/>
      <c r="HEQ2285" s="225"/>
      <c r="HER2285" s="225"/>
      <c r="HES2285" s="225"/>
      <c r="HET2285" s="225"/>
      <c r="HEU2285" s="225"/>
      <c r="HEV2285" s="225"/>
      <c r="HEW2285" s="225"/>
      <c r="HEX2285" s="225"/>
      <c r="HEY2285" s="225"/>
      <c r="HEZ2285" s="225"/>
      <c r="HFA2285" s="225"/>
      <c r="HFB2285" s="225"/>
      <c r="HFC2285" s="225"/>
      <c r="HFD2285" s="225"/>
      <c r="HFE2285" s="225"/>
      <c r="HFF2285" s="225"/>
      <c r="HFG2285" s="225"/>
      <c r="HFH2285" s="225"/>
      <c r="HFI2285" s="225"/>
      <c r="HFJ2285" s="225"/>
      <c r="HFK2285" s="225"/>
      <c r="HFL2285" s="225"/>
      <c r="HFM2285" s="225"/>
      <c r="HFN2285" s="225"/>
      <c r="HFO2285" s="225"/>
      <c r="HFP2285" s="225"/>
      <c r="HFQ2285" s="225"/>
      <c r="HFR2285" s="225"/>
      <c r="HFS2285" s="225"/>
      <c r="HFT2285" s="225"/>
      <c r="HFU2285" s="225"/>
      <c r="HFV2285" s="225"/>
      <c r="HFW2285" s="225"/>
      <c r="HFX2285" s="225"/>
      <c r="HFY2285" s="225"/>
      <c r="HFZ2285" s="225"/>
      <c r="HGA2285" s="225"/>
      <c r="HGB2285" s="225"/>
      <c r="HGC2285" s="225"/>
      <c r="HGD2285" s="225"/>
      <c r="HGE2285" s="225"/>
      <c r="HGF2285" s="225"/>
      <c r="HGG2285" s="225"/>
      <c r="HGH2285" s="225"/>
      <c r="HGI2285" s="225"/>
      <c r="HGJ2285" s="225"/>
      <c r="HGK2285" s="225"/>
      <c r="HGL2285" s="225"/>
      <c r="HGM2285" s="225"/>
      <c r="HGN2285" s="225"/>
      <c r="HGO2285" s="225"/>
      <c r="HGP2285" s="225"/>
      <c r="HGQ2285" s="225"/>
      <c r="HGR2285" s="225"/>
      <c r="HGS2285" s="225"/>
      <c r="HGT2285" s="225"/>
      <c r="HGU2285" s="225"/>
      <c r="HGV2285" s="225"/>
      <c r="HGW2285" s="225"/>
      <c r="HGX2285" s="225"/>
      <c r="HGY2285" s="225"/>
      <c r="HGZ2285" s="225"/>
      <c r="HHA2285" s="225"/>
      <c r="HHB2285" s="225"/>
      <c r="HHC2285" s="225"/>
      <c r="HHD2285" s="225"/>
      <c r="HHE2285" s="225"/>
      <c r="HHF2285" s="225"/>
      <c r="HHG2285" s="225"/>
      <c r="HHH2285" s="225"/>
      <c r="HHI2285" s="225"/>
      <c r="HHJ2285" s="225"/>
      <c r="HHK2285" s="225"/>
      <c r="HHL2285" s="225"/>
      <c r="HHM2285" s="225"/>
      <c r="HHN2285" s="225"/>
      <c r="HHO2285" s="225"/>
      <c r="HHP2285" s="225"/>
      <c r="HHQ2285" s="225"/>
      <c r="HHR2285" s="225"/>
      <c r="HHS2285" s="225"/>
      <c r="HHT2285" s="225"/>
      <c r="HHU2285" s="225"/>
      <c r="HHV2285" s="225"/>
      <c r="HHW2285" s="225"/>
      <c r="HHX2285" s="225"/>
      <c r="HHY2285" s="225"/>
      <c r="HHZ2285" s="225"/>
      <c r="HIA2285" s="225"/>
      <c r="HIB2285" s="225"/>
      <c r="HIC2285" s="225"/>
      <c r="HID2285" s="225"/>
      <c r="HIE2285" s="225"/>
      <c r="HIF2285" s="225"/>
      <c r="HIG2285" s="225"/>
      <c r="HIH2285" s="225"/>
      <c r="HII2285" s="225"/>
      <c r="HIJ2285" s="225"/>
      <c r="HIK2285" s="225"/>
      <c r="HIL2285" s="225"/>
      <c r="HIM2285" s="225"/>
      <c r="HIN2285" s="225"/>
      <c r="HIO2285" s="225"/>
      <c r="HIP2285" s="225"/>
      <c r="HIQ2285" s="225"/>
      <c r="HIR2285" s="225"/>
      <c r="HIS2285" s="225"/>
      <c r="HIT2285" s="225"/>
      <c r="HIU2285" s="225"/>
      <c r="HIV2285" s="225"/>
      <c r="HIW2285" s="225"/>
      <c r="HIX2285" s="225"/>
      <c r="HIY2285" s="225"/>
      <c r="HIZ2285" s="225"/>
      <c r="HJA2285" s="225"/>
      <c r="HJB2285" s="225"/>
      <c r="HJC2285" s="225"/>
      <c r="HJD2285" s="225"/>
      <c r="HJE2285" s="225"/>
      <c r="HJF2285" s="225"/>
      <c r="HJG2285" s="225"/>
      <c r="HJH2285" s="225"/>
      <c r="HJI2285" s="225"/>
      <c r="HJJ2285" s="225"/>
      <c r="HJK2285" s="225"/>
      <c r="HJL2285" s="225"/>
      <c r="HJM2285" s="225"/>
      <c r="HJN2285" s="225"/>
      <c r="HJO2285" s="225"/>
      <c r="HJP2285" s="225"/>
      <c r="HJQ2285" s="225"/>
      <c r="HJR2285" s="225"/>
      <c r="HJS2285" s="225"/>
      <c r="HJT2285" s="225"/>
      <c r="HJU2285" s="225"/>
      <c r="HJV2285" s="225"/>
      <c r="HJW2285" s="225"/>
      <c r="HJX2285" s="225"/>
      <c r="HJY2285" s="225"/>
      <c r="HJZ2285" s="225"/>
      <c r="HKA2285" s="225"/>
      <c r="HKB2285" s="225"/>
      <c r="HKC2285" s="225"/>
      <c r="HKD2285" s="225"/>
      <c r="HKE2285" s="225"/>
      <c r="HKF2285" s="225"/>
      <c r="HKG2285" s="225"/>
      <c r="HKH2285" s="225"/>
      <c r="HKI2285" s="225"/>
      <c r="HKJ2285" s="225"/>
      <c r="HKK2285" s="225"/>
      <c r="HKL2285" s="225"/>
      <c r="HKM2285" s="225"/>
      <c r="HKN2285" s="225"/>
      <c r="HKO2285" s="225"/>
      <c r="HKP2285" s="225"/>
      <c r="HKQ2285" s="225"/>
      <c r="HKR2285" s="225"/>
      <c r="HKS2285" s="225"/>
      <c r="HKT2285" s="225"/>
      <c r="HKU2285" s="225"/>
      <c r="HKV2285" s="225"/>
      <c r="HKW2285" s="225"/>
      <c r="HKX2285" s="225"/>
      <c r="HKY2285" s="225"/>
      <c r="HKZ2285" s="225"/>
      <c r="HLA2285" s="225"/>
      <c r="HLB2285" s="225"/>
      <c r="HLC2285" s="225"/>
      <c r="HLD2285" s="225"/>
      <c r="HLE2285" s="225"/>
      <c r="HLF2285" s="225"/>
      <c r="HLG2285" s="225"/>
      <c r="HLH2285" s="225"/>
      <c r="HLI2285" s="225"/>
      <c r="HLJ2285" s="225"/>
      <c r="HLK2285" s="225"/>
      <c r="HLL2285" s="225"/>
      <c r="HLM2285" s="225"/>
      <c r="HLN2285" s="225"/>
      <c r="HLO2285" s="225"/>
      <c r="HLP2285" s="225"/>
      <c r="HLQ2285" s="225"/>
      <c r="HLR2285" s="225"/>
      <c r="HLS2285" s="225"/>
      <c r="HLT2285" s="225"/>
      <c r="HLU2285" s="225"/>
      <c r="HLV2285" s="225"/>
      <c r="HLW2285" s="225"/>
      <c r="HLX2285" s="225"/>
      <c r="HLY2285" s="225"/>
      <c r="HLZ2285" s="225"/>
      <c r="HMA2285" s="225"/>
      <c r="HMB2285" s="225"/>
      <c r="HMC2285" s="225"/>
      <c r="HMD2285" s="225"/>
      <c r="HME2285" s="225"/>
      <c r="HMF2285" s="225"/>
      <c r="HMG2285" s="225"/>
      <c r="HMH2285" s="225"/>
      <c r="HMI2285" s="225"/>
      <c r="HMJ2285" s="225"/>
      <c r="HMK2285" s="225"/>
      <c r="HML2285" s="225"/>
      <c r="HMM2285" s="225"/>
      <c r="HMN2285" s="225"/>
      <c r="HMO2285" s="225"/>
      <c r="HMP2285" s="225"/>
      <c r="HMQ2285" s="225"/>
      <c r="HMR2285" s="225"/>
      <c r="HMS2285" s="225"/>
      <c r="HMT2285" s="225"/>
      <c r="HMU2285" s="225"/>
      <c r="HMV2285" s="225"/>
      <c r="HMW2285" s="225"/>
      <c r="HMX2285" s="225"/>
      <c r="HMY2285" s="225"/>
      <c r="HMZ2285" s="225"/>
      <c r="HNA2285" s="225"/>
      <c r="HNB2285" s="225"/>
      <c r="HNC2285" s="225"/>
      <c r="HND2285" s="225"/>
      <c r="HNE2285" s="225"/>
      <c r="HNF2285" s="225"/>
      <c r="HNG2285" s="225"/>
      <c r="HNH2285" s="225"/>
      <c r="HNI2285" s="225"/>
      <c r="HNJ2285" s="225"/>
      <c r="HNK2285" s="225"/>
      <c r="HNL2285" s="225"/>
      <c r="HNM2285" s="225"/>
      <c r="HNN2285" s="225"/>
      <c r="HNO2285" s="225"/>
      <c r="HNP2285" s="225"/>
      <c r="HNQ2285" s="225"/>
      <c r="HNR2285" s="225"/>
      <c r="HNS2285" s="225"/>
      <c r="HNT2285" s="225"/>
      <c r="HNU2285" s="225"/>
      <c r="HNV2285" s="225"/>
      <c r="HNW2285" s="225"/>
      <c r="HNX2285" s="225"/>
      <c r="HNY2285" s="225"/>
      <c r="HNZ2285" s="225"/>
      <c r="HOA2285" s="225"/>
      <c r="HOB2285" s="225"/>
      <c r="HOC2285" s="225"/>
      <c r="HOD2285" s="225"/>
      <c r="HOE2285" s="225"/>
      <c r="HOF2285" s="225"/>
      <c r="HOG2285" s="225"/>
      <c r="HOH2285" s="225"/>
      <c r="HOI2285" s="225"/>
      <c r="HOJ2285" s="225"/>
      <c r="HOK2285" s="225"/>
      <c r="HOL2285" s="225"/>
      <c r="HOM2285" s="225"/>
      <c r="HON2285" s="225"/>
      <c r="HOO2285" s="225"/>
      <c r="HOP2285" s="225"/>
      <c r="HOQ2285" s="225"/>
      <c r="HOR2285" s="225"/>
      <c r="HOS2285" s="225"/>
      <c r="HOT2285" s="225"/>
      <c r="HOU2285" s="225"/>
      <c r="HOV2285" s="225"/>
      <c r="HOW2285" s="225"/>
      <c r="HOX2285" s="225"/>
      <c r="HOY2285" s="225"/>
      <c r="HOZ2285" s="225"/>
      <c r="HPA2285" s="225"/>
      <c r="HPB2285" s="225"/>
      <c r="HPC2285" s="225"/>
      <c r="HPD2285" s="225"/>
      <c r="HPE2285" s="225"/>
      <c r="HPF2285" s="225"/>
      <c r="HPG2285" s="225"/>
      <c r="HPH2285" s="225"/>
      <c r="HPI2285" s="225"/>
      <c r="HPJ2285" s="225"/>
      <c r="HPK2285" s="225"/>
      <c r="HPL2285" s="225"/>
      <c r="HPM2285" s="225"/>
      <c r="HPN2285" s="225"/>
      <c r="HPO2285" s="225"/>
      <c r="HPP2285" s="225"/>
      <c r="HPQ2285" s="225"/>
      <c r="HPR2285" s="225"/>
      <c r="HPS2285" s="225"/>
      <c r="HPT2285" s="225"/>
      <c r="HPU2285" s="225"/>
      <c r="HPV2285" s="225"/>
      <c r="HPW2285" s="225"/>
      <c r="HPX2285" s="225"/>
      <c r="HPY2285" s="225"/>
      <c r="HPZ2285" s="225"/>
      <c r="HQA2285" s="225"/>
      <c r="HQB2285" s="225"/>
      <c r="HQC2285" s="225"/>
      <c r="HQD2285" s="225"/>
      <c r="HQE2285" s="225"/>
      <c r="HQF2285" s="225"/>
      <c r="HQG2285" s="225"/>
      <c r="HQH2285" s="225"/>
      <c r="HQI2285" s="225"/>
      <c r="HQJ2285" s="225"/>
      <c r="HQK2285" s="225"/>
      <c r="HQL2285" s="225"/>
      <c r="HQM2285" s="225"/>
      <c r="HQN2285" s="225"/>
      <c r="HQO2285" s="225"/>
      <c r="HQP2285" s="225"/>
      <c r="HQQ2285" s="225"/>
      <c r="HQR2285" s="225"/>
      <c r="HQS2285" s="225"/>
      <c r="HQT2285" s="225"/>
      <c r="HQU2285" s="225"/>
      <c r="HQV2285" s="225"/>
      <c r="HQW2285" s="225"/>
      <c r="HQX2285" s="225"/>
      <c r="HQY2285" s="225"/>
      <c r="HQZ2285" s="225"/>
      <c r="HRA2285" s="225"/>
      <c r="HRB2285" s="225"/>
      <c r="HRC2285" s="225"/>
      <c r="HRD2285" s="225"/>
      <c r="HRE2285" s="225"/>
      <c r="HRF2285" s="225"/>
      <c r="HRG2285" s="225"/>
      <c r="HRH2285" s="225"/>
      <c r="HRI2285" s="225"/>
      <c r="HRJ2285" s="225"/>
      <c r="HRK2285" s="225"/>
      <c r="HRL2285" s="225"/>
      <c r="HRM2285" s="225"/>
      <c r="HRN2285" s="225"/>
      <c r="HRO2285" s="225"/>
      <c r="HRP2285" s="225"/>
      <c r="HRQ2285" s="225"/>
      <c r="HRR2285" s="225"/>
      <c r="HRS2285" s="225"/>
      <c r="HRT2285" s="225"/>
      <c r="HRU2285" s="225"/>
      <c r="HRV2285" s="225"/>
      <c r="HRW2285" s="225"/>
      <c r="HRX2285" s="225"/>
      <c r="HRY2285" s="225"/>
      <c r="HRZ2285" s="225"/>
      <c r="HSA2285" s="225"/>
      <c r="HSB2285" s="225"/>
      <c r="HSC2285" s="225"/>
      <c r="HSD2285" s="225"/>
      <c r="HSE2285" s="225"/>
      <c r="HSF2285" s="225"/>
      <c r="HSG2285" s="225"/>
      <c r="HSH2285" s="225"/>
      <c r="HSI2285" s="225"/>
      <c r="HSJ2285" s="225"/>
      <c r="HSK2285" s="225"/>
      <c r="HSL2285" s="225"/>
      <c r="HSM2285" s="225"/>
      <c r="HSN2285" s="225"/>
      <c r="HSO2285" s="225"/>
      <c r="HSP2285" s="225"/>
      <c r="HSQ2285" s="225"/>
      <c r="HSR2285" s="225"/>
      <c r="HSS2285" s="225"/>
      <c r="HST2285" s="225"/>
      <c r="HSU2285" s="225"/>
      <c r="HSV2285" s="225"/>
      <c r="HSW2285" s="225"/>
      <c r="HSX2285" s="225"/>
      <c r="HSY2285" s="225"/>
      <c r="HSZ2285" s="225"/>
      <c r="HTA2285" s="225"/>
      <c r="HTB2285" s="225"/>
      <c r="HTC2285" s="225"/>
      <c r="HTD2285" s="225"/>
      <c r="HTE2285" s="225"/>
      <c r="HTF2285" s="225"/>
      <c r="HTG2285" s="225"/>
      <c r="HTH2285" s="225"/>
      <c r="HTI2285" s="225"/>
      <c r="HTJ2285" s="225"/>
      <c r="HTK2285" s="225"/>
      <c r="HTL2285" s="225"/>
      <c r="HTM2285" s="225"/>
      <c r="HTN2285" s="225"/>
      <c r="HTO2285" s="225"/>
      <c r="HTP2285" s="225"/>
      <c r="HTQ2285" s="225"/>
      <c r="HTR2285" s="225"/>
      <c r="HTS2285" s="225"/>
      <c r="HTT2285" s="225"/>
      <c r="HTU2285" s="225"/>
      <c r="HTV2285" s="225"/>
      <c r="HTW2285" s="225"/>
      <c r="HTX2285" s="225"/>
      <c r="HTY2285" s="225"/>
      <c r="HTZ2285" s="225"/>
      <c r="HUA2285" s="225"/>
      <c r="HUB2285" s="225"/>
      <c r="HUC2285" s="225"/>
      <c r="HUD2285" s="225"/>
      <c r="HUE2285" s="225"/>
      <c r="HUF2285" s="225"/>
      <c r="HUG2285" s="225"/>
      <c r="HUH2285" s="225"/>
      <c r="HUI2285" s="225"/>
      <c r="HUJ2285" s="225"/>
      <c r="HUK2285" s="225"/>
      <c r="HUL2285" s="225"/>
      <c r="HUM2285" s="225"/>
      <c r="HUN2285" s="225"/>
      <c r="HUO2285" s="225"/>
      <c r="HUP2285" s="225"/>
      <c r="HUQ2285" s="225"/>
      <c r="HUR2285" s="225"/>
      <c r="HUS2285" s="225"/>
      <c r="HUT2285" s="225"/>
      <c r="HUU2285" s="225"/>
      <c r="HUV2285" s="225"/>
      <c r="HUW2285" s="225"/>
      <c r="HUX2285" s="225"/>
      <c r="HUY2285" s="225"/>
      <c r="HUZ2285" s="225"/>
      <c r="HVA2285" s="225"/>
      <c r="HVB2285" s="225"/>
      <c r="HVC2285" s="225"/>
      <c r="HVD2285" s="225"/>
      <c r="HVE2285" s="225"/>
      <c r="HVF2285" s="225"/>
      <c r="HVG2285" s="225"/>
      <c r="HVH2285" s="225"/>
      <c r="HVI2285" s="225"/>
      <c r="HVJ2285" s="225"/>
      <c r="HVK2285" s="225"/>
      <c r="HVL2285" s="225"/>
      <c r="HVM2285" s="225"/>
      <c r="HVN2285" s="225"/>
      <c r="HVO2285" s="225"/>
      <c r="HVP2285" s="225"/>
      <c r="HVQ2285" s="225"/>
      <c r="HVR2285" s="225"/>
      <c r="HVS2285" s="225"/>
      <c r="HVT2285" s="225"/>
      <c r="HVU2285" s="225"/>
      <c r="HVV2285" s="225"/>
      <c r="HVW2285" s="225"/>
      <c r="HVX2285" s="225"/>
      <c r="HVY2285" s="225"/>
      <c r="HVZ2285" s="225"/>
      <c r="HWA2285" s="225"/>
      <c r="HWB2285" s="225"/>
      <c r="HWC2285" s="225"/>
      <c r="HWD2285" s="225"/>
      <c r="HWE2285" s="225"/>
      <c r="HWF2285" s="225"/>
      <c r="HWG2285" s="225"/>
      <c r="HWH2285" s="225"/>
      <c r="HWI2285" s="225"/>
      <c r="HWJ2285" s="225"/>
      <c r="HWK2285" s="225"/>
      <c r="HWL2285" s="225"/>
      <c r="HWM2285" s="225"/>
      <c r="HWN2285" s="225"/>
      <c r="HWO2285" s="225"/>
      <c r="HWP2285" s="225"/>
      <c r="HWQ2285" s="225"/>
      <c r="HWR2285" s="225"/>
      <c r="HWS2285" s="225"/>
      <c r="HWT2285" s="225"/>
      <c r="HWU2285" s="225"/>
      <c r="HWV2285" s="225"/>
      <c r="HWW2285" s="225"/>
      <c r="HWX2285" s="225"/>
      <c r="HWY2285" s="225"/>
      <c r="HWZ2285" s="225"/>
      <c r="HXA2285" s="225"/>
      <c r="HXB2285" s="225"/>
      <c r="HXC2285" s="225"/>
      <c r="HXD2285" s="225"/>
      <c r="HXE2285" s="225"/>
      <c r="HXF2285" s="225"/>
      <c r="HXG2285" s="225"/>
      <c r="HXH2285" s="225"/>
      <c r="HXI2285" s="225"/>
      <c r="HXJ2285" s="225"/>
      <c r="HXK2285" s="225"/>
      <c r="HXL2285" s="225"/>
      <c r="HXM2285" s="225"/>
      <c r="HXN2285" s="225"/>
      <c r="HXO2285" s="225"/>
      <c r="HXP2285" s="225"/>
      <c r="HXQ2285" s="225"/>
      <c r="HXR2285" s="225"/>
      <c r="HXS2285" s="225"/>
      <c r="HXT2285" s="225"/>
      <c r="HXU2285" s="225"/>
      <c r="HXV2285" s="225"/>
      <c r="HXW2285" s="225"/>
      <c r="HXX2285" s="225"/>
      <c r="HXY2285" s="225"/>
      <c r="HXZ2285" s="225"/>
      <c r="HYA2285" s="225"/>
      <c r="HYB2285" s="225"/>
      <c r="HYC2285" s="225"/>
      <c r="HYD2285" s="225"/>
      <c r="HYE2285" s="225"/>
      <c r="HYF2285" s="225"/>
      <c r="HYG2285" s="225"/>
      <c r="HYH2285" s="225"/>
      <c r="HYI2285" s="225"/>
      <c r="HYJ2285" s="225"/>
      <c r="HYK2285" s="225"/>
      <c r="HYL2285" s="225"/>
      <c r="HYM2285" s="225"/>
      <c r="HYN2285" s="225"/>
      <c r="HYO2285" s="225"/>
      <c r="HYP2285" s="225"/>
      <c r="HYQ2285" s="225"/>
      <c r="HYR2285" s="225"/>
      <c r="HYS2285" s="225"/>
      <c r="HYT2285" s="225"/>
      <c r="HYU2285" s="225"/>
      <c r="HYV2285" s="225"/>
      <c r="HYW2285" s="225"/>
      <c r="HYX2285" s="225"/>
      <c r="HYY2285" s="225"/>
      <c r="HYZ2285" s="225"/>
      <c r="HZA2285" s="225"/>
      <c r="HZB2285" s="225"/>
      <c r="HZC2285" s="225"/>
      <c r="HZD2285" s="225"/>
      <c r="HZE2285" s="225"/>
      <c r="HZF2285" s="225"/>
      <c r="HZG2285" s="225"/>
      <c r="HZH2285" s="225"/>
      <c r="HZI2285" s="225"/>
      <c r="HZJ2285" s="225"/>
      <c r="HZK2285" s="225"/>
      <c r="HZL2285" s="225"/>
      <c r="HZM2285" s="225"/>
      <c r="HZN2285" s="225"/>
      <c r="HZO2285" s="225"/>
      <c r="HZP2285" s="225"/>
      <c r="HZQ2285" s="225"/>
      <c r="HZR2285" s="225"/>
      <c r="HZS2285" s="225"/>
      <c r="HZT2285" s="225"/>
      <c r="HZU2285" s="225"/>
      <c r="HZV2285" s="225"/>
      <c r="HZW2285" s="225"/>
      <c r="HZX2285" s="225"/>
      <c r="HZY2285" s="225"/>
      <c r="HZZ2285" s="225"/>
      <c r="IAA2285" s="225"/>
      <c r="IAB2285" s="225"/>
      <c r="IAC2285" s="225"/>
      <c r="IAD2285" s="225"/>
      <c r="IAE2285" s="225"/>
      <c r="IAF2285" s="225"/>
      <c r="IAG2285" s="225"/>
      <c r="IAH2285" s="225"/>
      <c r="IAI2285" s="225"/>
      <c r="IAJ2285" s="225"/>
      <c r="IAK2285" s="225"/>
      <c r="IAL2285" s="225"/>
      <c r="IAM2285" s="225"/>
      <c r="IAN2285" s="225"/>
      <c r="IAO2285" s="225"/>
      <c r="IAP2285" s="225"/>
      <c r="IAQ2285" s="225"/>
      <c r="IAR2285" s="225"/>
      <c r="IAS2285" s="225"/>
      <c r="IAT2285" s="225"/>
      <c r="IAU2285" s="225"/>
      <c r="IAV2285" s="225"/>
      <c r="IAW2285" s="225"/>
      <c r="IAX2285" s="225"/>
      <c r="IAY2285" s="225"/>
      <c r="IAZ2285" s="225"/>
      <c r="IBA2285" s="225"/>
      <c r="IBB2285" s="225"/>
      <c r="IBC2285" s="225"/>
      <c r="IBD2285" s="225"/>
      <c r="IBE2285" s="225"/>
      <c r="IBF2285" s="225"/>
      <c r="IBG2285" s="225"/>
      <c r="IBH2285" s="225"/>
      <c r="IBI2285" s="225"/>
      <c r="IBJ2285" s="225"/>
      <c r="IBK2285" s="225"/>
      <c r="IBL2285" s="225"/>
      <c r="IBM2285" s="225"/>
      <c r="IBN2285" s="225"/>
      <c r="IBO2285" s="225"/>
      <c r="IBP2285" s="225"/>
      <c r="IBQ2285" s="225"/>
      <c r="IBR2285" s="225"/>
      <c r="IBS2285" s="225"/>
      <c r="IBT2285" s="225"/>
      <c r="IBU2285" s="225"/>
      <c r="IBV2285" s="225"/>
      <c r="IBW2285" s="225"/>
      <c r="IBX2285" s="225"/>
      <c r="IBY2285" s="225"/>
      <c r="IBZ2285" s="225"/>
      <c r="ICA2285" s="225"/>
      <c r="ICB2285" s="225"/>
      <c r="ICC2285" s="225"/>
      <c r="ICD2285" s="225"/>
      <c r="ICE2285" s="225"/>
      <c r="ICF2285" s="225"/>
      <c r="ICG2285" s="225"/>
      <c r="ICH2285" s="225"/>
      <c r="ICI2285" s="225"/>
      <c r="ICJ2285" s="225"/>
      <c r="ICK2285" s="225"/>
      <c r="ICL2285" s="225"/>
      <c r="ICM2285" s="225"/>
      <c r="ICN2285" s="225"/>
      <c r="ICO2285" s="225"/>
      <c r="ICP2285" s="225"/>
      <c r="ICQ2285" s="225"/>
      <c r="ICR2285" s="225"/>
      <c r="ICS2285" s="225"/>
      <c r="ICT2285" s="225"/>
      <c r="ICU2285" s="225"/>
      <c r="ICV2285" s="225"/>
      <c r="ICW2285" s="225"/>
      <c r="ICX2285" s="225"/>
      <c r="ICY2285" s="225"/>
      <c r="ICZ2285" s="225"/>
      <c r="IDA2285" s="225"/>
      <c r="IDB2285" s="225"/>
      <c r="IDC2285" s="225"/>
      <c r="IDD2285" s="225"/>
      <c r="IDE2285" s="225"/>
      <c r="IDF2285" s="225"/>
      <c r="IDG2285" s="225"/>
      <c r="IDH2285" s="225"/>
      <c r="IDI2285" s="225"/>
      <c r="IDJ2285" s="225"/>
      <c r="IDK2285" s="225"/>
      <c r="IDL2285" s="225"/>
      <c r="IDM2285" s="225"/>
      <c r="IDN2285" s="225"/>
      <c r="IDO2285" s="225"/>
      <c r="IDP2285" s="225"/>
      <c r="IDQ2285" s="225"/>
      <c r="IDR2285" s="225"/>
      <c r="IDS2285" s="225"/>
      <c r="IDT2285" s="225"/>
      <c r="IDU2285" s="225"/>
      <c r="IDV2285" s="225"/>
      <c r="IDW2285" s="225"/>
      <c r="IDX2285" s="225"/>
      <c r="IDY2285" s="225"/>
      <c r="IDZ2285" s="225"/>
      <c r="IEA2285" s="225"/>
      <c r="IEB2285" s="225"/>
      <c r="IEC2285" s="225"/>
      <c r="IED2285" s="225"/>
      <c r="IEE2285" s="225"/>
      <c r="IEF2285" s="225"/>
      <c r="IEG2285" s="225"/>
      <c r="IEH2285" s="225"/>
      <c r="IEI2285" s="225"/>
      <c r="IEJ2285" s="225"/>
      <c r="IEK2285" s="225"/>
      <c r="IEL2285" s="225"/>
      <c r="IEM2285" s="225"/>
      <c r="IEN2285" s="225"/>
      <c r="IEO2285" s="225"/>
      <c r="IEP2285" s="225"/>
      <c r="IEQ2285" s="225"/>
      <c r="IER2285" s="225"/>
      <c r="IES2285" s="225"/>
      <c r="IET2285" s="225"/>
      <c r="IEU2285" s="225"/>
      <c r="IEV2285" s="225"/>
      <c r="IEW2285" s="225"/>
      <c r="IEX2285" s="225"/>
      <c r="IEY2285" s="225"/>
      <c r="IEZ2285" s="225"/>
      <c r="IFA2285" s="225"/>
      <c r="IFB2285" s="225"/>
      <c r="IFC2285" s="225"/>
      <c r="IFD2285" s="225"/>
      <c r="IFE2285" s="225"/>
      <c r="IFF2285" s="225"/>
      <c r="IFG2285" s="225"/>
      <c r="IFH2285" s="225"/>
      <c r="IFI2285" s="225"/>
      <c r="IFJ2285" s="225"/>
      <c r="IFK2285" s="225"/>
      <c r="IFL2285" s="225"/>
      <c r="IFM2285" s="225"/>
      <c r="IFN2285" s="225"/>
      <c r="IFO2285" s="225"/>
      <c r="IFP2285" s="225"/>
      <c r="IFQ2285" s="225"/>
      <c r="IFR2285" s="225"/>
      <c r="IFS2285" s="225"/>
      <c r="IFT2285" s="225"/>
      <c r="IFU2285" s="225"/>
      <c r="IFV2285" s="225"/>
      <c r="IFW2285" s="225"/>
      <c r="IFX2285" s="225"/>
      <c r="IFY2285" s="225"/>
      <c r="IFZ2285" s="225"/>
      <c r="IGA2285" s="225"/>
      <c r="IGB2285" s="225"/>
      <c r="IGC2285" s="225"/>
      <c r="IGD2285" s="225"/>
      <c r="IGE2285" s="225"/>
      <c r="IGF2285" s="225"/>
      <c r="IGG2285" s="225"/>
      <c r="IGH2285" s="225"/>
      <c r="IGI2285" s="225"/>
      <c r="IGJ2285" s="225"/>
      <c r="IGK2285" s="225"/>
      <c r="IGL2285" s="225"/>
      <c r="IGM2285" s="225"/>
      <c r="IGN2285" s="225"/>
      <c r="IGO2285" s="225"/>
      <c r="IGP2285" s="225"/>
      <c r="IGQ2285" s="225"/>
      <c r="IGR2285" s="225"/>
      <c r="IGS2285" s="225"/>
      <c r="IGT2285" s="225"/>
      <c r="IGU2285" s="225"/>
      <c r="IGV2285" s="225"/>
      <c r="IGW2285" s="225"/>
      <c r="IGX2285" s="225"/>
      <c r="IGY2285" s="225"/>
      <c r="IGZ2285" s="225"/>
      <c r="IHA2285" s="225"/>
      <c r="IHB2285" s="225"/>
      <c r="IHC2285" s="225"/>
      <c r="IHD2285" s="225"/>
      <c r="IHE2285" s="225"/>
      <c r="IHF2285" s="225"/>
      <c r="IHG2285" s="225"/>
      <c r="IHH2285" s="225"/>
      <c r="IHI2285" s="225"/>
      <c r="IHJ2285" s="225"/>
      <c r="IHK2285" s="225"/>
      <c r="IHL2285" s="225"/>
      <c r="IHM2285" s="225"/>
      <c r="IHN2285" s="225"/>
      <c r="IHO2285" s="225"/>
      <c r="IHP2285" s="225"/>
      <c r="IHQ2285" s="225"/>
      <c r="IHR2285" s="225"/>
      <c r="IHS2285" s="225"/>
      <c r="IHT2285" s="225"/>
      <c r="IHU2285" s="225"/>
      <c r="IHV2285" s="225"/>
      <c r="IHW2285" s="225"/>
      <c r="IHX2285" s="225"/>
      <c r="IHY2285" s="225"/>
      <c r="IHZ2285" s="225"/>
      <c r="IIA2285" s="225"/>
      <c r="IIB2285" s="225"/>
      <c r="IIC2285" s="225"/>
      <c r="IID2285" s="225"/>
      <c r="IIE2285" s="225"/>
      <c r="IIF2285" s="225"/>
      <c r="IIG2285" s="225"/>
      <c r="IIH2285" s="225"/>
      <c r="III2285" s="225"/>
      <c r="IIJ2285" s="225"/>
      <c r="IIK2285" s="225"/>
      <c r="IIL2285" s="225"/>
      <c r="IIM2285" s="225"/>
      <c r="IIN2285" s="225"/>
      <c r="IIO2285" s="225"/>
      <c r="IIP2285" s="225"/>
      <c r="IIQ2285" s="225"/>
      <c r="IIR2285" s="225"/>
      <c r="IIS2285" s="225"/>
      <c r="IIT2285" s="225"/>
      <c r="IIU2285" s="225"/>
      <c r="IIV2285" s="225"/>
      <c r="IIW2285" s="225"/>
      <c r="IIX2285" s="225"/>
      <c r="IIY2285" s="225"/>
      <c r="IIZ2285" s="225"/>
      <c r="IJA2285" s="225"/>
      <c r="IJB2285" s="225"/>
      <c r="IJC2285" s="225"/>
      <c r="IJD2285" s="225"/>
      <c r="IJE2285" s="225"/>
      <c r="IJF2285" s="225"/>
      <c r="IJG2285" s="225"/>
      <c r="IJH2285" s="225"/>
      <c r="IJI2285" s="225"/>
      <c r="IJJ2285" s="225"/>
      <c r="IJK2285" s="225"/>
      <c r="IJL2285" s="225"/>
      <c r="IJM2285" s="225"/>
      <c r="IJN2285" s="225"/>
      <c r="IJO2285" s="225"/>
      <c r="IJP2285" s="225"/>
      <c r="IJQ2285" s="225"/>
      <c r="IJR2285" s="225"/>
      <c r="IJS2285" s="225"/>
      <c r="IJT2285" s="225"/>
      <c r="IJU2285" s="225"/>
      <c r="IJV2285" s="225"/>
      <c r="IJW2285" s="225"/>
      <c r="IJX2285" s="225"/>
      <c r="IJY2285" s="225"/>
      <c r="IJZ2285" s="225"/>
      <c r="IKA2285" s="225"/>
      <c r="IKB2285" s="225"/>
      <c r="IKC2285" s="225"/>
      <c r="IKD2285" s="225"/>
      <c r="IKE2285" s="225"/>
      <c r="IKF2285" s="225"/>
      <c r="IKG2285" s="225"/>
      <c r="IKH2285" s="225"/>
      <c r="IKI2285" s="225"/>
      <c r="IKJ2285" s="225"/>
      <c r="IKK2285" s="225"/>
      <c r="IKL2285" s="225"/>
      <c r="IKM2285" s="225"/>
      <c r="IKN2285" s="225"/>
      <c r="IKO2285" s="225"/>
      <c r="IKP2285" s="225"/>
      <c r="IKQ2285" s="225"/>
      <c r="IKR2285" s="225"/>
      <c r="IKS2285" s="225"/>
      <c r="IKT2285" s="225"/>
      <c r="IKU2285" s="225"/>
      <c r="IKV2285" s="225"/>
      <c r="IKW2285" s="225"/>
      <c r="IKX2285" s="225"/>
      <c r="IKY2285" s="225"/>
      <c r="IKZ2285" s="225"/>
      <c r="ILA2285" s="225"/>
      <c r="ILB2285" s="225"/>
      <c r="ILC2285" s="225"/>
      <c r="ILD2285" s="225"/>
      <c r="ILE2285" s="225"/>
      <c r="ILF2285" s="225"/>
      <c r="ILG2285" s="225"/>
      <c r="ILH2285" s="225"/>
      <c r="ILI2285" s="225"/>
      <c r="ILJ2285" s="225"/>
      <c r="ILK2285" s="225"/>
      <c r="ILL2285" s="225"/>
      <c r="ILM2285" s="225"/>
      <c r="ILN2285" s="225"/>
      <c r="ILO2285" s="225"/>
      <c r="ILP2285" s="225"/>
      <c r="ILQ2285" s="225"/>
      <c r="ILR2285" s="225"/>
      <c r="ILS2285" s="225"/>
      <c r="ILT2285" s="225"/>
      <c r="ILU2285" s="225"/>
      <c r="ILV2285" s="225"/>
      <c r="ILW2285" s="225"/>
      <c r="ILX2285" s="225"/>
      <c r="ILY2285" s="225"/>
      <c r="ILZ2285" s="225"/>
      <c r="IMA2285" s="225"/>
      <c r="IMB2285" s="225"/>
      <c r="IMC2285" s="225"/>
      <c r="IMD2285" s="225"/>
      <c r="IME2285" s="225"/>
      <c r="IMF2285" s="225"/>
      <c r="IMG2285" s="225"/>
      <c r="IMH2285" s="225"/>
      <c r="IMI2285" s="225"/>
      <c r="IMJ2285" s="225"/>
      <c r="IMK2285" s="225"/>
      <c r="IML2285" s="225"/>
      <c r="IMM2285" s="225"/>
      <c r="IMN2285" s="225"/>
      <c r="IMO2285" s="225"/>
      <c r="IMP2285" s="225"/>
      <c r="IMQ2285" s="225"/>
      <c r="IMR2285" s="225"/>
      <c r="IMS2285" s="225"/>
      <c r="IMT2285" s="225"/>
      <c r="IMU2285" s="225"/>
      <c r="IMV2285" s="225"/>
      <c r="IMW2285" s="225"/>
      <c r="IMX2285" s="225"/>
      <c r="IMY2285" s="225"/>
      <c r="IMZ2285" s="225"/>
      <c r="INA2285" s="225"/>
      <c r="INB2285" s="225"/>
      <c r="INC2285" s="225"/>
      <c r="IND2285" s="225"/>
      <c r="INE2285" s="225"/>
      <c r="INF2285" s="225"/>
      <c r="ING2285" s="225"/>
      <c r="INH2285" s="225"/>
      <c r="INI2285" s="225"/>
      <c r="INJ2285" s="225"/>
      <c r="INK2285" s="225"/>
      <c r="INL2285" s="225"/>
      <c r="INM2285" s="225"/>
      <c r="INN2285" s="225"/>
      <c r="INO2285" s="225"/>
      <c r="INP2285" s="225"/>
      <c r="INQ2285" s="225"/>
      <c r="INR2285" s="225"/>
      <c r="INS2285" s="225"/>
      <c r="INT2285" s="225"/>
      <c r="INU2285" s="225"/>
      <c r="INV2285" s="225"/>
      <c r="INW2285" s="225"/>
      <c r="INX2285" s="225"/>
      <c r="INY2285" s="225"/>
      <c r="INZ2285" s="225"/>
      <c r="IOA2285" s="225"/>
      <c r="IOB2285" s="225"/>
      <c r="IOC2285" s="225"/>
      <c r="IOD2285" s="225"/>
      <c r="IOE2285" s="225"/>
      <c r="IOF2285" s="225"/>
      <c r="IOG2285" s="225"/>
      <c r="IOH2285" s="225"/>
      <c r="IOI2285" s="225"/>
      <c r="IOJ2285" s="225"/>
      <c r="IOK2285" s="225"/>
      <c r="IOL2285" s="225"/>
      <c r="IOM2285" s="225"/>
      <c r="ION2285" s="225"/>
      <c r="IOO2285" s="225"/>
      <c r="IOP2285" s="225"/>
      <c r="IOQ2285" s="225"/>
      <c r="IOR2285" s="225"/>
      <c r="IOS2285" s="225"/>
      <c r="IOT2285" s="225"/>
      <c r="IOU2285" s="225"/>
      <c r="IOV2285" s="225"/>
      <c r="IOW2285" s="225"/>
      <c r="IOX2285" s="225"/>
      <c r="IOY2285" s="225"/>
      <c r="IOZ2285" s="225"/>
      <c r="IPA2285" s="225"/>
      <c r="IPB2285" s="225"/>
      <c r="IPC2285" s="225"/>
      <c r="IPD2285" s="225"/>
      <c r="IPE2285" s="225"/>
      <c r="IPF2285" s="225"/>
      <c r="IPG2285" s="225"/>
      <c r="IPH2285" s="225"/>
      <c r="IPI2285" s="225"/>
      <c r="IPJ2285" s="225"/>
      <c r="IPK2285" s="225"/>
      <c r="IPL2285" s="225"/>
      <c r="IPM2285" s="225"/>
      <c r="IPN2285" s="225"/>
      <c r="IPO2285" s="225"/>
      <c r="IPP2285" s="225"/>
      <c r="IPQ2285" s="225"/>
      <c r="IPR2285" s="225"/>
      <c r="IPS2285" s="225"/>
      <c r="IPT2285" s="225"/>
      <c r="IPU2285" s="225"/>
      <c r="IPV2285" s="225"/>
      <c r="IPW2285" s="225"/>
      <c r="IPX2285" s="225"/>
      <c r="IPY2285" s="225"/>
      <c r="IPZ2285" s="225"/>
      <c r="IQA2285" s="225"/>
      <c r="IQB2285" s="225"/>
      <c r="IQC2285" s="225"/>
      <c r="IQD2285" s="225"/>
      <c r="IQE2285" s="225"/>
      <c r="IQF2285" s="225"/>
      <c r="IQG2285" s="225"/>
      <c r="IQH2285" s="225"/>
      <c r="IQI2285" s="225"/>
      <c r="IQJ2285" s="225"/>
      <c r="IQK2285" s="225"/>
      <c r="IQL2285" s="225"/>
      <c r="IQM2285" s="225"/>
      <c r="IQN2285" s="225"/>
      <c r="IQO2285" s="225"/>
      <c r="IQP2285" s="225"/>
      <c r="IQQ2285" s="225"/>
      <c r="IQR2285" s="225"/>
      <c r="IQS2285" s="225"/>
      <c r="IQT2285" s="225"/>
      <c r="IQU2285" s="225"/>
      <c r="IQV2285" s="225"/>
      <c r="IQW2285" s="225"/>
      <c r="IQX2285" s="225"/>
      <c r="IQY2285" s="225"/>
      <c r="IQZ2285" s="225"/>
      <c r="IRA2285" s="225"/>
      <c r="IRB2285" s="225"/>
      <c r="IRC2285" s="225"/>
      <c r="IRD2285" s="225"/>
      <c r="IRE2285" s="225"/>
      <c r="IRF2285" s="225"/>
      <c r="IRG2285" s="225"/>
      <c r="IRH2285" s="225"/>
      <c r="IRI2285" s="225"/>
      <c r="IRJ2285" s="225"/>
      <c r="IRK2285" s="225"/>
      <c r="IRL2285" s="225"/>
      <c r="IRM2285" s="225"/>
      <c r="IRN2285" s="225"/>
      <c r="IRO2285" s="225"/>
      <c r="IRP2285" s="225"/>
      <c r="IRQ2285" s="225"/>
      <c r="IRR2285" s="225"/>
      <c r="IRS2285" s="225"/>
      <c r="IRT2285" s="225"/>
      <c r="IRU2285" s="225"/>
      <c r="IRV2285" s="225"/>
      <c r="IRW2285" s="225"/>
      <c r="IRX2285" s="225"/>
      <c r="IRY2285" s="225"/>
      <c r="IRZ2285" s="225"/>
      <c r="ISA2285" s="225"/>
      <c r="ISB2285" s="225"/>
      <c r="ISC2285" s="225"/>
      <c r="ISD2285" s="225"/>
      <c r="ISE2285" s="225"/>
      <c r="ISF2285" s="225"/>
      <c r="ISG2285" s="225"/>
      <c r="ISH2285" s="225"/>
      <c r="ISI2285" s="225"/>
      <c r="ISJ2285" s="225"/>
      <c r="ISK2285" s="225"/>
      <c r="ISL2285" s="225"/>
      <c r="ISM2285" s="225"/>
      <c r="ISN2285" s="225"/>
      <c r="ISO2285" s="225"/>
      <c r="ISP2285" s="225"/>
      <c r="ISQ2285" s="225"/>
      <c r="ISR2285" s="225"/>
      <c r="ISS2285" s="225"/>
      <c r="IST2285" s="225"/>
      <c r="ISU2285" s="225"/>
      <c r="ISV2285" s="225"/>
      <c r="ISW2285" s="225"/>
      <c r="ISX2285" s="225"/>
      <c r="ISY2285" s="225"/>
      <c r="ISZ2285" s="225"/>
      <c r="ITA2285" s="225"/>
      <c r="ITB2285" s="225"/>
      <c r="ITC2285" s="225"/>
      <c r="ITD2285" s="225"/>
      <c r="ITE2285" s="225"/>
      <c r="ITF2285" s="225"/>
      <c r="ITG2285" s="225"/>
      <c r="ITH2285" s="225"/>
      <c r="ITI2285" s="225"/>
      <c r="ITJ2285" s="225"/>
      <c r="ITK2285" s="225"/>
      <c r="ITL2285" s="225"/>
      <c r="ITM2285" s="225"/>
      <c r="ITN2285" s="225"/>
      <c r="ITO2285" s="225"/>
      <c r="ITP2285" s="225"/>
      <c r="ITQ2285" s="225"/>
      <c r="ITR2285" s="225"/>
      <c r="ITS2285" s="225"/>
      <c r="ITT2285" s="225"/>
      <c r="ITU2285" s="225"/>
      <c r="ITV2285" s="225"/>
      <c r="ITW2285" s="225"/>
      <c r="ITX2285" s="225"/>
      <c r="ITY2285" s="225"/>
      <c r="ITZ2285" s="225"/>
      <c r="IUA2285" s="225"/>
      <c r="IUB2285" s="225"/>
      <c r="IUC2285" s="225"/>
      <c r="IUD2285" s="225"/>
      <c r="IUE2285" s="225"/>
      <c r="IUF2285" s="225"/>
      <c r="IUG2285" s="225"/>
      <c r="IUH2285" s="225"/>
      <c r="IUI2285" s="225"/>
      <c r="IUJ2285" s="225"/>
      <c r="IUK2285" s="225"/>
      <c r="IUL2285" s="225"/>
      <c r="IUM2285" s="225"/>
      <c r="IUN2285" s="225"/>
      <c r="IUO2285" s="225"/>
      <c r="IUP2285" s="225"/>
      <c r="IUQ2285" s="225"/>
      <c r="IUR2285" s="225"/>
      <c r="IUS2285" s="225"/>
      <c r="IUT2285" s="225"/>
      <c r="IUU2285" s="225"/>
      <c r="IUV2285" s="225"/>
      <c r="IUW2285" s="225"/>
      <c r="IUX2285" s="225"/>
      <c r="IUY2285" s="225"/>
      <c r="IUZ2285" s="225"/>
      <c r="IVA2285" s="225"/>
      <c r="IVB2285" s="225"/>
      <c r="IVC2285" s="225"/>
      <c r="IVD2285" s="225"/>
      <c r="IVE2285" s="225"/>
      <c r="IVF2285" s="225"/>
      <c r="IVG2285" s="225"/>
      <c r="IVH2285" s="225"/>
      <c r="IVI2285" s="225"/>
      <c r="IVJ2285" s="225"/>
      <c r="IVK2285" s="225"/>
      <c r="IVL2285" s="225"/>
      <c r="IVM2285" s="225"/>
      <c r="IVN2285" s="225"/>
      <c r="IVO2285" s="225"/>
      <c r="IVP2285" s="225"/>
      <c r="IVQ2285" s="225"/>
      <c r="IVR2285" s="225"/>
      <c r="IVS2285" s="225"/>
      <c r="IVT2285" s="225"/>
      <c r="IVU2285" s="225"/>
      <c r="IVV2285" s="225"/>
      <c r="IVW2285" s="225"/>
      <c r="IVX2285" s="225"/>
      <c r="IVY2285" s="225"/>
      <c r="IVZ2285" s="225"/>
      <c r="IWA2285" s="225"/>
      <c r="IWB2285" s="225"/>
      <c r="IWC2285" s="225"/>
      <c r="IWD2285" s="225"/>
      <c r="IWE2285" s="225"/>
      <c r="IWF2285" s="225"/>
      <c r="IWG2285" s="225"/>
      <c r="IWH2285" s="225"/>
      <c r="IWI2285" s="225"/>
      <c r="IWJ2285" s="225"/>
      <c r="IWK2285" s="225"/>
      <c r="IWL2285" s="225"/>
      <c r="IWM2285" s="225"/>
      <c r="IWN2285" s="225"/>
      <c r="IWO2285" s="225"/>
      <c r="IWP2285" s="225"/>
      <c r="IWQ2285" s="225"/>
      <c r="IWR2285" s="225"/>
      <c r="IWS2285" s="225"/>
      <c r="IWT2285" s="225"/>
      <c r="IWU2285" s="225"/>
      <c r="IWV2285" s="225"/>
      <c r="IWW2285" s="225"/>
      <c r="IWX2285" s="225"/>
      <c r="IWY2285" s="225"/>
      <c r="IWZ2285" s="225"/>
      <c r="IXA2285" s="225"/>
      <c r="IXB2285" s="225"/>
      <c r="IXC2285" s="225"/>
      <c r="IXD2285" s="225"/>
      <c r="IXE2285" s="225"/>
      <c r="IXF2285" s="225"/>
      <c r="IXG2285" s="225"/>
      <c r="IXH2285" s="225"/>
      <c r="IXI2285" s="225"/>
      <c r="IXJ2285" s="225"/>
      <c r="IXK2285" s="225"/>
      <c r="IXL2285" s="225"/>
      <c r="IXM2285" s="225"/>
      <c r="IXN2285" s="225"/>
      <c r="IXO2285" s="225"/>
      <c r="IXP2285" s="225"/>
      <c r="IXQ2285" s="225"/>
      <c r="IXR2285" s="225"/>
      <c r="IXS2285" s="225"/>
      <c r="IXT2285" s="225"/>
      <c r="IXU2285" s="225"/>
      <c r="IXV2285" s="225"/>
      <c r="IXW2285" s="225"/>
      <c r="IXX2285" s="225"/>
      <c r="IXY2285" s="225"/>
      <c r="IXZ2285" s="225"/>
      <c r="IYA2285" s="225"/>
      <c r="IYB2285" s="225"/>
      <c r="IYC2285" s="225"/>
      <c r="IYD2285" s="225"/>
      <c r="IYE2285" s="225"/>
      <c r="IYF2285" s="225"/>
      <c r="IYG2285" s="225"/>
      <c r="IYH2285" s="225"/>
      <c r="IYI2285" s="225"/>
      <c r="IYJ2285" s="225"/>
      <c r="IYK2285" s="225"/>
      <c r="IYL2285" s="225"/>
      <c r="IYM2285" s="225"/>
      <c r="IYN2285" s="225"/>
      <c r="IYO2285" s="225"/>
      <c r="IYP2285" s="225"/>
      <c r="IYQ2285" s="225"/>
      <c r="IYR2285" s="225"/>
      <c r="IYS2285" s="225"/>
      <c r="IYT2285" s="225"/>
      <c r="IYU2285" s="225"/>
      <c r="IYV2285" s="225"/>
      <c r="IYW2285" s="225"/>
      <c r="IYX2285" s="225"/>
      <c r="IYY2285" s="225"/>
      <c r="IYZ2285" s="225"/>
      <c r="IZA2285" s="225"/>
      <c r="IZB2285" s="225"/>
      <c r="IZC2285" s="225"/>
      <c r="IZD2285" s="225"/>
      <c r="IZE2285" s="225"/>
      <c r="IZF2285" s="225"/>
      <c r="IZG2285" s="225"/>
      <c r="IZH2285" s="225"/>
      <c r="IZI2285" s="225"/>
      <c r="IZJ2285" s="225"/>
      <c r="IZK2285" s="225"/>
      <c r="IZL2285" s="225"/>
      <c r="IZM2285" s="225"/>
      <c r="IZN2285" s="225"/>
      <c r="IZO2285" s="225"/>
      <c r="IZP2285" s="225"/>
      <c r="IZQ2285" s="225"/>
      <c r="IZR2285" s="225"/>
      <c r="IZS2285" s="225"/>
      <c r="IZT2285" s="225"/>
      <c r="IZU2285" s="225"/>
      <c r="IZV2285" s="225"/>
      <c r="IZW2285" s="225"/>
      <c r="IZX2285" s="225"/>
      <c r="IZY2285" s="225"/>
      <c r="IZZ2285" s="225"/>
      <c r="JAA2285" s="225"/>
      <c r="JAB2285" s="225"/>
      <c r="JAC2285" s="225"/>
      <c r="JAD2285" s="225"/>
      <c r="JAE2285" s="225"/>
      <c r="JAF2285" s="225"/>
      <c r="JAG2285" s="225"/>
      <c r="JAH2285" s="225"/>
      <c r="JAI2285" s="225"/>
      <c r="JAJ2285" s="225"/>
      <c r="JAK2285" s="225"/>
      <c r="JAL2285" s="225"/>
      <c r="JAM2285" s="225"/>
      <c r="JAN2285" s="225"/>
      <c r="JAO2285" s="225"/>
      <c r="JAP2285" s="225"/>
      <c r="JAQ2285" s="225"/>
      <c r="JAR2285" s="225"/>
      <c r="JAS2285" s="225"/>
      <c r="JAT2285" s="225"/>
      <c r="JAU2285" s="225"/>
      <c r="JAV2285" s="225"/>
      <c r="JAW2285" s="225"/>
      <c r="JAX2285" s="225"/>
      <c r="JAY2285" s="225"/>
      <c r="JAZ2285" s="225"/>
      <c r="JBA2285" s="225"/>
      <c r="JBB2285" s="225"/>
      <c r="JBC2285" s="225"/>
      <c r="JBD2285" s="225"/>
      <c r="JBE2285" s="225"/>
      <c r="JBF2285" s="225"/>
      <c r="JBG2285" s="225"/>
      <c r="JBH2285" s="225"/>
      <c r="JBI2285" s="225"/>
      <c r="JBJ2285" s="225"/>
      <c r="JBK2285" s="225"/>
      <c r="JBL2285" s="225"/>
      <c r="JBM2285" s="225"/>
      <c r="JBN2285" s="225"/>
      <c r="JBO2285" s="225"/>
      <c r="JBP2285" s="225"/>
      <c r="JBQ2285" s="225"/>
      <c r="JBR2285" s="225"/>
      <c r="JBS2285" s="225"/>
      <c r="JBT2285" s="225"/>
      <c r="JBU2285" s="225"/>
      <c r="JBV2285" s="225"/>
      <c r="JBW2285" s="225"/>
      <c r="JBX2285" s="225"/>
      <c r="JBY2285" s="225"/>
      <c r="JBZ2285" s="225"/>
      <c r="JCA2285" s="225"/>
      <c r="JCB2285" s="225"/>
      <c r="JCC2285" s="225"/>
      <c r="JCD2285" s="225"/>
      <c r="JCE2285" s="225"/>
      <c r="JCF2285" s="225"/>
      <c r="JCG2285" s="225"/>
      <c r="JCH2285" s="225"/>
      <c r="JCI2285" s="225"/>
      <c r="JCJ2285" s="225"/>
      <c r="JCK2285" s="225"/>
      <c r="JCL2285" s="225"/>
      <c r="JCM2285" s="225"/>
      <c r="JCN2285" s="225"/>
      <c r="JCO2285" s="225"/>
      <c r="JCP2285" s="225"/>
      <c r="JCQ2285" s="225"/>
      <c r="JCR2285" s="225"/>
      <c r="JCS2285" s="225"/>
      <c r="JCT2285" s="225"/>
      <c r="JCU2285" s="225"/>
      <c r="JCV2285" s="225"/>
      <c r="JCW2285" s="225"/>
      <c r="JCX2285" s="225"/>
      <c r="JCY2285" s="225"/>
      <c r="JCZ2285" s="225"/>
      <c r="JDA2285" s="225"/>
      <c r="JDB2285" s="225"/>
      <c r="JDC2285" s="225"/>
      <c r="JDD2285" s="225"/>
      <c r="JDE2285" s="225"/>
      <c r="JDF2285" s="225"/>
      <c r="JDG2285" s="225"/>
      <c r="JDH2285" s="225"/>
      <c r="JDI2285" s="225"/>
      <c r="JDJ2285" s="225"/>
      <c r="JDK2285" s="225"/>
      <c r="JDL2285" s="225"/>
      <c r="JDM2285" s="225"/>
      <c r="JDN2285" s="225"/>
      <c r="JDO2285" s="225"/>
      <c r="JDP2285" s="225"/>
      <c r="JDQ2285" s="225"/>
      <c r="JDR2285" s="225"/>
      <c r="JDS2285" s="225"/>
      <c r="JDT2285" s="225"/>
      <c r="JDU2285" s="225"/>
      <c r="JDV2285" s="225"/>
      <c r="JDW2285" s="225"/>
      <c r="JDX2285" s="225"/>
      <c r="JDY2285" s="225"/>
      <c r="JDZ2285" s="225"/>
      <c r="JEA2285" s="225"/>
      <c r="JEB2285" s="225"/>
      <c r="JEC2285" s="225"/>
      <c r="JED2285" s="225"/>
      <c r="JEE2285" s="225"/>
      <c r="JEF2285" s="225"/>
      <c r="JEG2285" s="225"/>
      <c r="JEH2285" s="225"/>
      <c r="JEI2285" s="225"/>
      <c r="JEJ2285" s="225"/>
      <c r="JEK2285" s="225"/>
      <c r="JEL2285" s="225"/>
      <c r="JEM2285" s="225"/>
      <c r="JEN2285" s="225"/>
      <c r="JEO2285" s="225"/>
      <c r="JEP2285" s="225"/>
      <c r="JEQ2285" s="225"/>
      <c r="JER2285" s="225"/>
      <c r="JES2285" s="225"/>
      <c r="JET2285" s="225"/>
      <c r="JEU2285" s="225"/>
      <c r="JEV2285" s="225"/>
      <c r="JEW2285" s="225"/>
      <c r="JEX2285" s="225"/>
      <c r="JEY2285" s="225"/>
      <c r="JEZ2285" s="225"/>
      <c r="JFA2285" s="225"/>
      <c r="JFB2285" s="225"/>
      <c r="JFC2285" s="225"/>
      <c r="JFD2285" s="225"/>
      <c r="JFE2285" s="225"/>
      <c r="JFF2285" s="225"/>
      <c r="JFG2285" s="225"/>
      <c r="JFH2285" s="225"/>
      <c r="JFI2285" s="225"/>
      <c r="JFJ2285" s="225"/>
      <c r="JFK2285" s="225"/>
      <c r="JFL2285" s="225"/>
      <c r="JFM2285" s="225"/>
      <c r="JFN2285" s="225"/>
      <c r="JFO2285" s="225"/>
      <c r="JFP2285" s="225"/>
      <c r="JFQ2285" s="225"/>
      <c r="JFR2285" s="225"/>
      <c r="JFS2285" s="225"/>
      <c r="JFT2285" s="225"/>
      <c r="JFU2285" s="225"/>
      <c r="JFV2285" s="225"/>
      <c r="JFW2285" s="225"/>
      <c r="JFX2285" s="225"/>
      <c r="JFY2285" s="225"/>
      <c r="JFZ2285" s="225"/>
      <c r="JGA2285" s="225"/>
      <c r="JGB2285" s="225"/>
      <c r="JGC2285" s="225"/>
      <c r="JGD2285" s="225"/>
      <c r="JGE2285" s="225"/>
      <c r="JGF2285" s="225"/>
      <c r="JGG2285" s="225"/>
      <c r="JGH2285" s="225"/>
      <c r="JGI2285" s="225"/>
      <c r="JGJ2285" s="225"/>
      <c r="JGK2285" s="225"/>
      <c r="JGL2285" s="225"/>
      <c r="JGM2285" s="225"/>
      <c r="JGN2285" s="225"/>
      <c r="JGO2285" s="225"/>
      <c r="JGP2285" s="225"/>
      <c r="JGQ2285" s="225"/>
      <c r="JGR2285" s="225"/>
      <c r="JGS2285" s="225"/>
      <c r="JGT2285" s="225"/>
      <c r="JGU2285" s="225"/>
      <c r="JGV2285" s="225"/>
      <c r="JGW2285" s="225"/>
      <c r="JGX2285" s="225"/>
      <c r="JGY2285" s="225"/>
      <c r="JGZ2285" s="225"/>
      <c r="JHA2285" s="225"/>
      <c r="JHB2285" s="225"/>
      <c r="JHC2285" s="225"/>
      <c r="JHD2285" s="225"/>
      <c r="JHE2285" s="225"/>
      <c r="JHF2285" s="225"/>
      <c r="JHG2285" s="225"/>
      <c r="JHH2285" s="225"/>
      <c r="JHI2285" s="225"/>
      <c r="JHJ2285" s="225"/>
      <c r="JHK2285" s="225"/>
      <c r="JHL2285" s="225"/>
      <c r="JHM2285" s="225"/>
      <c r="JHN2285" s="225"/>
      <c r="JHO2285" s="225"/>
      <c r="JHP2285" s="225"/>
      <c r="JHQ2285" s="225"/>
      <c r="JHR2285" s="225"/>
      <c r="JHS2285" s="225"/>
      <c r="JHT2285" s="225"/>
      <c r="JHU2285" s="225"/>
      <c r="JHV2285" s="225"/>
      <c r="JHW2285" s="225"/>
      <c r="JHX2285" s="225"/>
      <c r="JHY2285" s="225"/>
      <c r="JHZ2285" s="225"/>
      <c r="JIA2285" s="225"/>
      <c r="JIB2285" s="225"/>
      <c r="JIC2285" s="225"/>
      <c r="JID2285" s="225"/>
      <c r="JIE2285" s="225"/>
      <c r="JIF2285" s="225"/>
      <c r="JIG2285" s="225"/>
      <c r="JIH2285" s="225"/>
      <c r="JII2285" s="225"/>
      <c r="JIJ2285" s="225"/>
      <c r="JIK2285" s="225"/>
      <c r="JIL2285" s="225"/>
      <c r="JIM2285" s="225"/>
      <c r="JIN2285" s="225"/>
      <c r="JIO2285" s="225"/>
      <c r="JIP2285" s="225"/>
      <c r="JIQ2285" s="225"/>
      <c r="JIR2285" s="225"/>
      <c r="JIS2285" s="225"/>
      <c r="JIT2285" s="225"/>
      <c r="JIU2285" s="225"/>
      <c r="JIV2285" s="225"/>
      <c r="JIW2285" s="225"/>
      <c r="JIX2285" s="225"/>
      <c r="JIY2285" s="225"/>
      <c r="JIZ2285" s="225"/>
      <c r="JJA2285" s="225"/>
      <c r="JJB2285" s="225"/>
      <c r="JJC2285" s="225"/>
      <c r="JJD2285" s="225"/>
      <c r="JJE2285" s="225"/>
      <c r="JJF2285" s="225"/>
      <c r="JJG2285" s="225"/>
      <c r="JJH2285" s="225"/>
      <c r="JJI2285" s="225"/>
      <c r="JJJ2285" s="225"/>
      <c r="JJK2285" s="225"/>
      <c r="JJL2285" s="225"/>
      <c r="JJM2285" s="225"/>
      <c r="JJN2285" s="225"/>
      <c r="JJO2285" s="225"/>
      <c r="JJP2285" s="225"/>
      <c r="JJQ2285" s="225"/>
      <c r="JJR2285" s="225"/>
      <c r="JJS2285" s="225"/>
      <c r="JJT2285" s="225"/>
      <c r="JJU2285" s="225"/>
      <c r="JJV2285" s="225"/>
      <c r="JJW2285" s="225"/>
      <c r="JJX2285" s="225"/>
      <c r="JJY2285" s="225"/>
      <c r="JJZ2285" s="225"/>
      <c r="JKA2285" s="225"/>
      <c r="JKB2285" s="225"/>
      <c r="JKC2285" s="225"/>
      <c r="JKD2285" s="225"/>
      <c r="JKE2285" s="225"/>
      <c r="JKF2285" s="225"/>
      <c r="JKG2285" s="225"/>
      <c r="JKH2285" s="225"/>
      <c r="JKI2285" s="225"/>
      <c r="JKJ2285" s="225"/>
      <c r="JKK2285" s="225"/>
      <c r="JKL2285" s="225"/>
      <c r="JKM2285" s="225"/>
      <c r="JKN2285" s="225"/>
      <c r="JKO2285" s="225"/>
      <c r="JKP2285" s="225"/>
      <c r="JKQ2285" s="225"/>
      <c r="JKR2285" s="225"/>
      <c r="JKS2285" s="225"/>
      <c r="JKT2285" s="225"/>
      <c r="JKU2285" s="225"/>
      <c r="JKV2285" s="225"/>
      <c r="JKW2285" s="225"/>
      <c r="JKX2285" s="225"/>
      <c r="JKY2285" s="225"/>
      <c r="JKZ2285" s="225"/>
      <c r="JLA2285" s="225"/>
      <c r="JLB2285" s="225"/>
      <c r="JLC2285" s="225"/>
      <c r="JLD2285" s="225"/>
      <c r="JLE2285" s="225"/>
      <c r="JLF2285" s="225"/>
      <c r="JLG2285" s="225"/>
      <c r="JLH2285" s="225"/>
      <c r="JLI2285" s="225"/>
      <c r="JLJ2285" s="225"/>
      <c r="JLK2285" s="225"/>
      <c r="JLL2285" s="225"/>
      <c r="JLM2285" s="225"/>
      <c r="JLN2285" s="225"/>
      <c r="JLO2285" s="225"/>
      <c r="JLP2285" s="225"/>
      <c r="JLQ2285" s="225"/>
      <c r="JLR2285" s="225"/>
      <c r="JLS2285" s="225"/>
      <c r="JLT2285" s="225"/>
      <c r="JLU2285" s="225"/>
      <c r="JLV2285" s="225"/>
      <c r="JLW2285" s="225"/>
      <c r="JLX2285" s="225"/>
      <c r="JLY2285" s="225"/>
      <c r="JLZ2285" s="225"/>
      <c r="JMA2285" s="225"/>
      <c r="JMB2285" s="225"/>
      <c r="JMC2285" s="225"/>
      <c r="JMD2285" s="225"/>
      <c r="JME2285" s="225"/>
      <c r="JMF2285" s="225"/>
      <c r="JMG2285" s="225"/>
      <c r="JMH2285" s="225"/>
      <c r="JMI2285" s="225"/>
      <c r="JMJ2285" s="225"/>
      <c r="JMK2285" s="225"/>
      <c r="JML2285" s="225"/>
      <c r="JMM2285" s="225"/>
      <c r="JMN2285" s="225"/>
      <c r="JMO2285" s="225"/>
      <c r="JMP2285" s="225"/>
      <c r="JMQ2285" s="225"/>
      <c r="JMR2285" s="225"/>
      <c r="JMS2285" s="225"/>
      <c r="JMT2285" s="225"/>
      <c r="JMU2285" s="225"/>
      <c r="JMV2285" s="225"/>
      <c r="JMW2285" s="225"/>
      <c r="JMX2285" s="225"/>
      <c r="JMY2285" s="225"/>
      <c r="JMZ2285" s="225"/>
      <c r="JNA2285" s="225"/>
      <c r="JNB2285" s="225"/>
      <c r="JNC2285" s="225"/>
      <c r="JND2285" s="225"/>
      <c r="JNE2285" s="225"/>
      <c r="JNF2285" s="225"/>
      <c r="JNG2285" s="225"/>
      <c r="JNH2285" s="225"/>
      <c r="JNI2285" s="225"/>
      <c r="JNJ2285" s="225"/>
      <c r="JNK2285" s="225"/>
      <c r="JNL2285" s="225"/>
      <c r="JNM2285" s="225"/>
      <c r="JNN2285" s="225"/>
      <c r="JNO2285" s="225"/>
      <c r="JNP2285" s="225"/>
      <c r="JNQ2285" s="225"/>
      <c r="JNR2285" s="225"/>
      <c r="JNS2285" s="225"/>
      <c r="JNT2285" s="225"/>
      <c r="JNU2285" s="225"/>
      <c r="JNV2285" s="225"/>
      <c r="JNW2285" s="225"/>
      <c r="JNX2285" s="225"/>
      <c r="JNY2285" s="225"/>
      <c r="JNZ2285" s="225"/>
      <c r="JOA2285" s="225"/>
      <c r="JOB2285" s="225"/>
      <c r="JOC2285" s="225"/>
      <c r="JOD2285" s="225"/>
      <c r="JOE2285" s="225"/>
      <c r="JOF2285" s="225"/>
      <c r="JOG2285" s="225"/>
      <c r="JOH2285" s="225"/>
      <c r="JOI2285" s="225"/>
      <c r="JOJ2285" s="225"/>
      <c r="JOK2285" s="225"/>
      <c r="JOL2285" s="225"/>
      <c r="JOM2285" s="225"/>
      <c r="JON2285" s="225"/>
      <c r="JOO2285" s="225"/>
      <c r="JOP2285" s="225"/>
      <c r="JOQ2285" s="225"/>
      <c r="JOR2285" s="225"/>
      <c r="JOS2285" s="225"/>
      <c r="JOT2285" s="225"/>
      <c r="JOU2285" s="225"/>
      <c r="JOV2285" s="225"/>
      <c r="JOW2285" s="225"/>
      <c r="JOX2285" s="225"/>
      <c r="JOY2285" s="225"/>
      <c r="JOZ2285" s="225"/>
      <c r="JPA2285" s="225"/>
      <c r="JPB2285" s="225"/>
      <c r="JPC2285" s="225"/>
      <c r="JPD2285" s="225"/>
      <c r="JPE2285" s="225"/>
      <c r="JPF2285" s="225"/>
      <c r="JPG2285" s="225"/>
      <c r="JPH2285" s="225"/>
      <c r="JPI2285" s="225"/>
      <c r="JPJ2285" s="225"/>
      <c r="JPK2285" s="225"/>
      <c r="JPL2285" s="225"/>
      <c r="JPM2285" s="225"/>
      <c r="JPN2285" s="225"/>
      <c r="JPO2285" s="225"/>
      <c r="JPP2285" s="225"/>
      <c r="JPQ2285" s="225"/>
      <c r="JPR2285" s="225"/>
      <c r="JPS2285" s="225"/>
      <c r="JPT2285" s="225"/>
      <c r="JPU2285" s="225"/>
      <c r="JPV2285" s="225"/>
      <c r="JPW2285" s="225"/>
      <c r="JPX2285" s="225"/>
      <c r="JPY2285" s="225"/>
      <c r="JPZ2285" s="225"/>
      <c r="JQA2285" s="225"/>
      <c r="JQB2285" s="225"/>
      <c r="JQC2285" s="225"/>
      <c r="JQD2285" s="225"/>
      <c r="JQE2285" s="225"/>
      <c r="JQF2285" s="225"/>
      <c r="JQG2285" s="225"/>
      <c r="JQH2285" s="225"/>
      <c r="JQI2285" s="225"/>
      <c r="JQJ2285" s="225"/>
      <c r="JQK2285" s="225"/>
      <c r="JQL2285" s="225"/>
      <c r="JQM2285" s="225"/>
      <c r="JQN2285" s="225"/>
      <c r="JQO2285" s="225"/>
      <c r="JQP2285" s="225"/>
      <c r="JQQ2285" s="225"/>
      <c r="JQR2285" s="225"/>
      <c r="JQS2285" s="225"/>
      <c r="JQT2285" s="225"/>
      <c r="JQU2285" s="225"/>
      <c r="JQV2285" s="225"/>
      <c r="JQW2285" s="225"/>
      <c r="JQX2285" s="225"/>
      <c r="JQY2285" s="225"/>
      <c r="JQZ2285" s="225"/>
      <c r="JRA2285" s="225"/>
      <c r="JRB2285" s="225"/>
      <c r="JRC2285" s="225"/>
      <c r="JRD2285" s="225"/>
      <c r="JRE2285" s="225"/>
      <c r="JRF2285" s="225"/>
      <c r="JRG2285" s="225"/>
      <c r="JRH2285" s="225"/>
      <c r="JRI2285" s="225"/>
      <c r="JRJ2285" s="225"/>
      <c r="JRK2285" s="225"/>
      <c r="JRL2285" s="225"/>
      <c r="JRM2285" s="225"/>
      <c r="JRN2285" s="225"/>
      <c r="JRO2285" s="225"/>
      <c r="JRP2285" s="225"/>
      <c r="JRQ2285" s="225"/>
      <c r="JRR2285" s="225"/>
      <c r="JRS2285" s="225"/>
      <c r="JRT2285" s="225"/>
      <c r="JRU2285" s="225"/>
      <c r="JRV2285" s="225"/>
      <c r="JRW2285" s="225"/>
      <c r="JRX2285" s="225"/>
      <c r="JRY2285" s="225"/>
      <c r="JRZ2285" s="225"/>
      <c r="JSA2285" s="225"/>
      <c r="JSB2285" s="225"/>
      <c r="JSC2285" s="225"/>
      <c r="JSD2285" s="225"/>
      <c r="JSE2285" s="225"/>
      <c r="JSF2285" s="225"/>
      <c r="JSG2285" s="225"/>
      <c r="JSH2285" s="225"/>
      <c r="JSI2285" s="225"/>
      <c r="JSJ2285" s="225"/>
      <c r="JSK2285" s="225"/>
      <c r="JSL2285" s="225"/>
      <c r="JSM2285" s="225"/>
      <c r="JSN2285" s="225"/>
      <c r="JSO2285" s="225"/>
      <c r="JSP2285" s="225"/>
      <c r="JSQ2285" s="225"/>
      <c r="JSR2285" s="225"/>
      <c r="JSS2285" s="225"/>
      <c r="JST2285" s="225"/>
      <c r="JSU2285" s="225"/>
      <c r="JSV2285" s="225"/>
      <c r="JSW2285" s="225"/>
      <c r="JSX2285" s="225"/>
      <c r="JSY2285" s="225"/>
      <c r="JSZ2285" s="225"/>
      <c r="JTA2285" s="225"/>
      <c r="JTB2285" s="225"/>
      <c r="JTC2285" s="225"/>
      <c r="JTD2285" s="225"/>
      <c r="JTE2285" s="225"/>
      <c r="JTF2285" s="225"/>
      <c r="JTG2285" s="225"/>
      <c r="JTH2285" s="225"/>
      <c r="JTI2285" s="225"/>
      <c r="JTJ2285" s="225"/>
      <c r="JTK2285" s="225"/>
      <c r="JTL2285" s="225"/>
      <c r="JTM2285" s="225"/>
      <c r="JTN2285" s="225"/>
      <c r="JTO2285" s="225"/>
      <c r="JTP2285" s="225"/>
      <c r="JTQ2285" s="225"/>
      <c r="JTR2285" s="225"/>
      <c r="JTS2285" s="225"/>
      <c r="JTT2285" s="225"/>
      <c r="JTU2285" s="225"/>
      <c r="JTV2285" s="225"/>
      <c r="JTW2285" s="225"/>
      <c r="JTX2285" s="225"/>
      <c r="JTY2285" s="225"/>
      <c r="JTZ2285" s="225"/>
      <c r="JUA2285" s="225"/>
      <c r="JUB2285" s="225"/>
      <c r="JUC2285" s="225"/>
      <c r="JUD2285" s="225"/>
      <c r="JUE2285" s="225"/>
      <c r="JUF2285" s="225"/>
      <c r="JUG2285" s="225"/>
      <c r="JUH2285" s="225"/>
      <c r="JUI2285" s="225"/>
      <c r="JUJ2285" s="225"/>
      <c r="JUK2285" s="225"/>
      <c r="JUL2285" s="225"/>
      <c r="JUM2285" s="225"/>
      <c r="JUN2285" s="225"/>
      <c r="JUO2285" s="225"/>
      <c r="JUP2285" s="225"/>
      <c r="JUQ2285" s="225"/>
      <c r="JUR2285" s="225"/>
      <c r="JUS2285" s="225"/>
      <c r="JUT2285" s="225"/>
      <c r="JUU2285" s="225"/>
      <c r="JUV2285" s="225"/>
      <c r="JUW2285" s="225"/>
      <c r="JUX2285" s="225"/>
      <c r="JUY2285" s="225"/>
      <c r="JUZ2285" s="225"/>
      <c r="JVA2285" s="225"/>
      <c r="JVB2285" s="225"/>
      <c r="JVC2285" s="225"/>
      <c r="JVD2285" s="225"/>
      <c r="JVE2285" s="225"/>
      <c r="JVF2285" s="225"/>
      <c r="JVG2285" s="225"/>
      <c r="JVH2285" s="225"/>
      <c r="JVI2285" s="225"/>
      <c r="JVJ2285" s="225"/>
      <c r="JVK2285" s="225"/>
      <c r="JVL2285" s="225"/>
      <c r="JVM2285" s="225"/>
      <c r="JVN2285" s="225"/>
      <c r="JVO2285" s="225"/>
      <c r="JVP2285" s="225"/>
      <c r="JVQ2285" s="225"/>
      <c r="JVR2285" s="225"/>
      <c r="JVS2285" s="225"/>
      <c r="JVT2285" s="225"/>
      <c r="JVU2285" s="225"/>
      <c r="JVV2285" s="225"/>
      <c r="JVW2285" s="225"/>
      <c r="JVX2285" s="225"/>
      <c r="JVY2285" s="225"/>
      <c r="JVZ2285" s="225"/>
      <c r="JWA2285" s="225"/>
      <c r="JWB2285" s="225"/>
      <c r="JWC2285" s="225"/>
      <c r="JWD2285" s="225"/>
      <c r="JWE2285" s="225"/>
      <c r="JWF2285" s="225"/>
      <c r="JWG2285" s="225"/>
      <c r="JWH2285" s="225"/>
      <c r="JWI2285" s="225"/>
      <c r="JWJ2285" s="225"/>
      <c r="JWK2285" s="225"/>
      <c r="JWL2285" s="225"/>
      <c r="JWM2285" s="225"/>
      <c r="JWN2285" s="225"/>
      <c r="JWO2285" s="225"/>
      <c r="JWP2285" s="225"/>
      <c r="JWQ2285" s="225"/>
      <c r="JWR2285" s="225"/>
      <c r="JWS2285" s="225"/>
      <c r="JWT2285" s="225"/>
      <c r="JWU2285" s="225"/>
      <c r="JWV2285" s="225"/>
      <c r="JWW2285" s="225"/>
      <c r="JWX2285" s="225"/>
      <c r="JWY2285" s="225"/>
      <c r="JWZ2285" s="225"/>
      <c r="JXA2285" s="225"/>
      <c r="JXB2285" s="225"/>
      <c r="JXC2285" s="225"/>
      <c r="JXD2285" s="225"/>
      <c r="JXE2285" s="225"/>
      <c r="JXF2285" s="225"/>
      <c r="JXG2285" s="225"/>
      <c r="JXH2285" s="225"/>
      <c r="JXI2285" s="225"/>
      <c r="JXJ2285" s="225"/>
      <c r="JXK2285" s="225"/>
      <c r="JXL2285" s="225"/>
      <c r="JXM2285" s="225"/>
      <c r="JXN2285" s="225"/>
      <c r="JXO2285" s="225"/>
      <c r="JXP2285" s="225"/>
      <c r="JXQ2285" s="225"/>
      <c r="JXR2285" s="225"/>
      <c r="JXS2285" s="225"/>
      <c r="JXT2285" s="225"/>
      <c r="JXU2285" s="225"/>
      <c r="JXV2285" s="225"/>
      <c r="JXW2285" s="225"/>
      <c r="JXX2285" s="225"/>
      <c r="JXY2285" s="225"/>
      <c r="JXZ2285" s="225"/>
      <c r="JYA2285" s="225"/>
      <c r="JYB2285" s="225"/>
      <c r="JYC2285" s="225"/>
      <c r="JYD2285" s="225"/>
      <c r="JYE2285" s="225"/>
      <c r="JYF2285" s="225"/>
      <c r="JYG2285" s="225"/>
      <c r="JYH2285" s="225"/>
      <c r="JYI2285" s="225"/>
      <c r="JYJ2285" s="225"/>
      <c r="JYK2285" s="225"/>
      <c r="JYL2285" s="225"/>
      <c r="JYM2285" s="225"/>
      <c r="JYN2285" s="225"/>
      <c r="JYO2285" s="225"/>
      <c r="JYP2285" s="225"/>
      <c r="JYQ2285" s="225"/>
      <c r="JYR2285" s="225"/>
      <c r="JYS2285" s="225"/>
      <c r="JYT2285" s="225"/>
      <c r="JYU2285" s="225"/>
      <c r="JYV2285" s="225"/>
      <c r="JYW2285" s="225"/>
      <c r="JYX2285" s="225"/>
      <c r="JYY2285" s="225"/>
      <c r="JYZ2285" s="225"/>
      <c r="JZA2285" s="225"/>
      <c r="JZB2285" s="225"/>
      <c r="JZC2285" s="225"/>
      <c r="JZD2285" s="225"/>
      <c r="JZE2285" s="225"/>
      <c r="JZF2285" s="225"/>
      <c r="JZG2285" s="225"/>
      <c r="JZH2285" s="225"/>
      <c r="JZI2285" s="225"/>
      <c r="JZJ2285" s="225"/>
      <c r="JZK2285" s="225"/>
      <c r="JZL2285" s="225"/>
      <c r="JZM2285" s="225"/>
      <c r="JZN2285" s="225"/>
      <c r="JZO2285" s="225"/>
      <c r="JZP2285" s="225"/>
      <c r="JZQ2285" s="225"/>
      <c r="JZR2285" s="225"/>
      <c r="JZS2285" s="225"/>
      <c r="JZT2285" s="225"/>
      <c r="JZU2285" s="225"/>
      <c r="JZV2285" s="225"/>
      <c r="JZW2285" s="225"/>
      <c r="JZX2285" s="225"/>
      <c r="JZY2285" s="225"/>
      <c r="JZZ2285" s="225"/>
      <c r="KAA2285" s="225"/>
      <c r="KAB2285" s="225"/>
      <c r="KAC2285" s="225"/>
      <c r="KAD2285" s="225"/>
      <c r="KAE2285" s="225"/>
      <c r="KAF2285" s="225"/>
      <c r="KAG2285" s="225"/>
      <c r="KAH2285" s="225"/>
      <c r="KAI2285" s="225"/>
      <c r="KAJ2285" s="225"/>
      <c r="KAK2285" s="225"/>
      <c r="KAL2285" s="225"/>
      <c r="KAM2285" s="225"/>
      <c r="KAN2285" s="225"/>
      <c r="KAO2285" s="225"/>
      <c r="KAP2285" s="225"/>
      <c r="KAQ2285" s="225"/>
      <c r="KAR2285" s="225"/>
      <c r="KAS2285" s="225"/>
      <c r="KAT2285" s="225"/>
      <c r="KAU2285" s="225"/>
      <c r="KAV2285" s="225"/>
      <c r="KAW2285" s="225"/>
      <c r="KAX2285" s="225"/>
      <c r="KAY2285" s="225"/>
      <c r="KAZ2285" s="225"/>
      <c r="KBA2285" s="225"/>
      <c r="KBB2285" s="225"/>
      <c r="KBC2285" s="225"/>
      <c r="KBD2285" s="225"/>
      <c r="KBE2285" s="225"/>
      <c r="KBF2285" s="225"/>
      <c r="KBG2285" s="225"/>
      <c r="KBH2285" s="225"/>
      <c r="KBI2285" s="225"/>
      <c r="KBJ2285" s="225"/>
      <c r="KBK2285" s="225"/>
      <c r="KBL2285" s="225"/>
      <c r="KBM2285" s="225"/>
      <c r="KBN2285" s="225"/>
      <c r="KBO2285" s="225"/>
      <c r="KBP2285" s="225"/>
      <c r="KBQ2285" s="225"/>
      <c r="KBR2285" s="225"/>
      <c r="KBS2285" s="225"/>
      <c r="KBT2285" s="225"/>
      <c r="KBU2285" s="225"/>
      <c r="KBV2285" s="225"/>
      <c r="KBW2285" s="225"/>
      <c r="KBX2285" s="225"/>
      <c r="KBY2285" s="225"/>
      <c r="KBZ2285" s="225"/>
      <c r="KCA2285" s="225"/>
      <c r="KCB2285" s="225"/>
      <c r="KCC2285" s="225"/>
      <c r="KCD2285" s="225"/>
      <c r="KCE2285" s="225"/>
      <c r="KCF2285" s="225"/>
      <c r="KCG2285" s="225"/>
      <c r="KCH2285" s="225"/>
      <c r="KCI2285" s="225"/>
      <c r="KCJ2285" s="225"/>
      <c r="KCK2285" s="225"/>
      <c r="KCL2285" s="225"/>
      <c r="KCM2285" s="225"/>
      <c r="KCN2285" s="225"/>
      <c r="KCO2285" s="225"/>
      <c r="KCP2285" s="225"/>
      <c r="KCQ2285" s="225"/>
      <c r="KCR2285" s="225"/>
      <c r="KCS2285" s="225"/>
      <c r="KCT2285" s="225"/>
      <c r="KCU2285" s="225"/>
      <c r="KCV2285" s="225"/>
      <c r="KCW2285" s="225"/>
      <c r="KCX2285" s="225"/>
      <c r="KCY2285" s="225"/>
      <c r="KCZ2285" s="225"/>
      <c r="KDA2285" s="225"/>
      <c r="KDB2285" s="225"/>
      <c r="KDC2285" s="225"/>
      <c r="KDD2285" s="225"/>
      <c r="KDE2285" s="225"/>
      <c r="KDF2285" s="225"/>
      <c r="KDG2285" s="225"/>
      <c r="KDH2285" s="225"/>
      <c r="KDI2285" s="225"/>
      <c r="KDJ2285" s="225"/>
      <c r="KDK2285" s="225"/>
      <c r="KDL2285" s="225"/>
      <c r="KDM2285" s="225"/>
      <c r="KDN2285" s="225"/>
      <c r="KDO2285" s="225"/>
      <c r="KDP2285" s="225"/>
      <c r="KDQ2285" s="225"/>
      <c r="KDR2285" s="225"/>
      <c r="KDS2285" s="225"/>
      <c r="KDT2285" s="225"/>
      <c r="KDU2285" s="225"/>
      <c r="KDV2285" s="225"/>
      <c r="KDW2285" s="225"/>
      <c r="KDX2285" s="225"/>
      <c r="KDY2285" s="225"/>
      <c r="KDZ2285" s="225"/>
      <c r="KEA2285" s="225"/>
      <c r="KEB2285" s="225"/>
      <c r="KEC2285" s="225"/>
      <c r="KED2285" s="225"/>
      <c r="KEE2285" s="225"/>
      <c r="KEF2285" s="225"/>
      <c r="KEG2285" s="225"/>
      <c r="KEH2285" s="225"/>
      <c r="KEI2285" s="225"/>
      <c r="KEJ2285" s="225"/>
      <c r="KEK2285" s="225"/>
      <c r="KEL2285" s="225"/>
      <c r="KEM2285" s="225"/>
      <c r="KEN2285" s="225"/>
      <c r="KEO2285" s="225"/>
      <c r="KEP2285" s="225"/>
      <c r="KEQ2285" s="225"/>
      <c r="KER2285" s="225"/>
      <c r="KES2285" s="225"/>
      <c r="KET2285" s="225"/>
      <c r="KEU2285" s="225"/>
      <c r="KEV2285" s="225"/>
      <c r="KEW2285" s="225"/>
      <c r="KEX2285" s="225"/>
      <c r="KEY2285" s="225"/>
      <c r="KEZ2285" s="225"/>
      <c r="KFA2285" s="225"/>
      <c r="KFB2285" s="225"/>
      <c r="KFC2285" s="225"/>
      <c r="KFD2285" s="225"/>
      <c r="KFE2285" s="225"/>
      <c r="KFF2285" s="225"/>
      <c r="KFG2285" s="225"/>
      <c r="KFH2285" s="225"/>
      <c r="KFI2285" s="225"/>
      <c r="KFJ2285" s="225"/>
      <c r="KFK2285" s="225"/>
      <c r="KFL2285" s="225"/>
      <c r="KFM2285" s="225"/>
      <c r="KFN2285" s="225"/>
      <c r="KFO2285" s="225"/>
      <c r="KFP2285" s="225"/>
      <c r="KFQ2285" s="225"/>
      <c r="KFR2285" s="225"/>
      <c r="KFS2285" s="225"/>
      <c r="KFT2285" s="225"/>
      <c r="KFU2285" s="225"/>
      <c r="KFV2285" s="225"/>
      <c r="KFW2285" s="225"/>
      <c r="KFX2285" s="225"/>
      <c r="KFY2285" s="225"/>
      <c r="KFZ2285" s="225"/>
      <c r="KGA2285" s="225"/>
      <c r="KGB2285" s="225"/>
      <c r="KGC2285" s="225"/>
      <c r="KGD2285" s="225"/>
      <c r="KGE2285" s="225"/>
      <c r="KGF2285" s="225"/>
      <c r="KGG2285" s="225"/>
      <c r="KGH2285" s="225"/>
      <c r="KGI2285" s="225"/>
      <c r="KGJ2285" s="225"/>
      <c r="KGK2285" s="225"/>
      <c r="KGL2285" s="225"/>
      <c r="KGM2285" s="225"/>
      <c r="KGN2285" s="225"/>
      <c r="KGO2285" s="225"/>
      <c r="KGP2285" s="225"/>
      <c r="KGQ2285" s="225"/>
      <c r="KGR2285" s="225"/>
      <c r="KGS2285" s="225"/>
      <c r="KGT2285" s="225"/>
      <c r="KGU2285" s="225"/>
      <c r="KGV2285" s="225"/>
      <c r="KGW2285" s="225"/>
      <c r="KGX2285" s="225"/>
      <c r="KGY2285" s="225"/>
      <c r="KGZ2285" s="225"/>
      <c r="KHA2285" s="225"/>
      <c r="KHB2285" s="225"/>
      <c r="KHC2285" s="225"/>
      <c r="KHD2285" s="225"/>
      <c r="KHE2285" s="225"/>
      <c r="KHF2285" s="225"/>
      <c r="KHG2285" s="225"/>
      <c r="KHH2285" s="225"/>
      <c r="KHI2285" s="225"/>
      <c r="KHJ2285" s="225"/>
      <c r="KHK2285" s="225"/>
      <c r="KHL2285" s="225"/>
      <c r="KHM2285" s="225"/>
      <c r="KHN2285" s="225"/>
      <c r="KHO2285" s="225"/>
      <c r="KHP2285" s="225"/>
      <c r="KHQ2285" s="225"/>
      <c r="KHR2285" s="225"/>
      <c r="KHS2285" s="225"/>
      <c r="KHT2285" s="225"/>
      <c r="KHU2285" s="225"/>
      <c r="KHV2285" s="225"/>
      <c r="KHW2285" s="225"/>
      <c r="KHX2285" s="225"/>
      <c r="KHY2285" s="225"/>
      <c r="KHZ2285" s="225"/>
      <c r="KIA2285" s="225"/>
      <c r="KIB2285" s="225"/>
      <c r="KIC2285" s="225"/>
      <c r="KID2285" s="225"/>
      <c r="KIE2285" s="225"/>
      <c r="KIF2285" s="225"/>
      <c r="KIG2285" s="225"/>
      <c r="KIH2285" s="225"/>
      <c r="KII2285" s="225"/>
      <c r="KIJ2285" s="225"/>
      <c r="KIK2285" s="225"/>
      <c r="KIL2285" s="225"/>
      <c r="KIM2285" s="225"/>
      <c r="KIN2285" s="225"/>
      <c r="KIO2285" s="225"/>
      <c r="KIP2285" s="225"/>
      <c r="KIQ2285" s="225"/>
      <c r="KIR2285" s="225"/>
      <c r="KIS2285" s="225"/>
      <c r="KIT2285" s="225"/>
      <c r="KIU2285" s="225"/>
      <c r="KIV2285" s="225"/>
      <c r="KIW2285" s="225"/>
      <c r="KIX2285" s="225"/>
      <c r="KIY2285" s="225"/>
      <c r="KIZ2285" s="225"/>
      <c r="KJA2285" s="225"/>
      <c r="KJB2285" s="225"/>
      <c r="KJC2285" s="225"/>
      <c r="KJD2285" s="225"/>
      <c r="KJE2285" s="225"/>
      <c r="KJF2285" s="225"/>
      <c r="KJG2285" s="225"/>
      <c r="KJH2285" s="225"/>
      <c r="KJI2285" s="225"/>
      <c r="KJJ2285" s="225"/>
      <c r="KJK2285" s="225"/>
      <c r="KJL2285" s="225"/>
      <c r="KJM2285" s="225"/>
      <c r="KJN2285" s="225"/>
      <c r="KJO2285" s="225"/>
      <c r="KJP2285" s="225"/>
      <c r="KJQ2285" s="225"/>
      <c r="KJR2285" s="225"/>
      <c r="KJS2285" s="225"/>
      <c r="KJT2285" s="225"/>
      <c r="KJU2285" s="225"/>
      <c r="KJV2285" s="225"/>
      <c r="KJW2285" s="225"/>
      <c r="KJX2285" s="225"/>
      <c r="KJY2285" s="225"/>
      <c r="KJZ2285" s="225"/>
      <c r="KKA2285" s="225"/>
      <c r="KKB2285" s="225"/>
      <c r="KKC2285" s="225"/>
      <c r="KKD2285" s="225"/>
      <c r="KKE2285" s="225"/>
      <c r="KKF2285" s="225"/>
      <c r="KKG2285" s="225"/>
      <c r="KKH2285" s="225"/>
      <c r="KKI2285" s="225"/>
      <c r="KKJ2285" s="225"/>
      <c r="KKK2285" s="225"/>
      <c r="KKL2285" s="225"/>
      <c r="KKM2285" s="225"/>
      <c r="KKN2285" s="225"/>
      <c r="KKO2285" s="225"/>
      <c r="KKP2285" s="225"/>
      <c r="KKQ2285" s="225"/>
      <c r="KKR2285" s="225"/>
      <c r="KKS2285" s="225"/>
      <c r="KKT2285" s="225"/>
      <c r="KKU2285" s="225"/>
      <c r="KKV2285" s="225"/>
      <c r="KKW2285" s="225"/>
      <c r="KKX2285" s="225"/>
      <c r="KKY2285" s="225"/>
      <c r="KKZ2285" s="225"/>
      <c r="KLA2285" s="225"/>
      <c r="KLB2285" s="225"/>
      <c r="KLC2285" s="225"/>
      <c r="KLD2285" s="225"/>
      <c r="KLE2285" s="225"/>
      <c r="KLF2285" s="225"/>
      <c r="KLG2285" s="225"/>
      <c r="KLH2285" s="225"/>
      <c r="KLI2285" s="225"/>
      <c r="KLJ2285" s="225"/>
      <c r="KLK2285" s="225"/>
      <c r="KLL2285" s="225"/>
      <c r="KLM2285" s="225"/>
      <c r="KLN2285" s="225"/>
      <c r="KLO2285" s="225"/>
      <c r="KLP2285" s="225"/>
      <c r="KLQ2285" s="225"/>
      <c r="KLR2285" s="225"/>
      <c r="KLS2285" s="225"/>
      <c r="KLT2285" s="225"/>
      <c r="KLU2285" s="225"/>
      <c r="KLV2285" s="225"/>
      <c r="KLW2285" s="225"/>
      <c r="KLX2285" s="225"/>
      <c r="KLY2285" s="225"/>
      <c r="KLZ2285" s="225"/>
      <c r="KMA2285" s="225"/>
      <c r="KMB2285" s="225"/>
      <c r="KMC2285" s="225"/>
      <c r="KMD2285" s="225"/>
      <c r="KME2285" s="225"/>
      <c r="KMF2285" s="225"/>
      <c r="KMG2285" s="225"/>
      <c r="KMH2285" s="225"/>
      <c r="KMI2285" s="225"/>
      <c r="KMJ2285" s="225"/>
      <c r="KMK2285" s="225"/>
      <c r="KML2285" s="225"/>
      <c r="KMM2285" s="225"/>
      <c r="KMN2285" s="225"/>
      <c r="KMO2285" s="225"/>
      <c r="KMP2285" s="225"/>
      <c r="KMQ2285" s="225"/>
      <c r="KMR2285" s="225"/>
      <c r="KMS2285" s="225"/>
      <c r="KMT2285" s="225"/>
      <c r="KMU2285" s="225"/>
      <c r="KMV2285" s="225"/>
      <c r="KMW2285" s="225"/>
      <c r="KMX2285" s="225"/>
      <c r="KMY2285" s="225"/>
      <c r="KMZ2285" s="225"/>
      <c r="KNA2285" s="225"/>
      <c r="KNB2285" s="225"/>
      <c r="KNC2285" s="225"/>
      <c r="KND2285" s="225"/>
      <c r="KNE2285" s="225"/>
      <c r="KNF2285" s="225"/>
      <c r="KNG2285" s="225"/>
      <c r="KNH2285" s="225"/>
      <c r="KNI2285" s="225"/>
      <c r="KNJ2285" s="225"/>
      <c r="KNK2285" s="225"/>
      <c r="KNL2285" s="225"/>
      <c r="KNM2285" s="225"/>
      <c r="KNN2285" s="225"/>
      <c r="KNO2285" s="225"/>
      <c r="KNP2285" s="225"/>
      <c r="KNQ2285" s="225"/>
      <c r="KNR2285" s="225"/>
      <c r="KNS2285" s="225"/>
      <c r="KNT2285" s="225"/>
      <c r="KNU2285" s="225"/>
      <c r="KNV2285" s="225"/>
      <c r="KNW2285" s="225"/>
      <c r="KNX2285" s="225"/>
      <c r="KNY2285" s="225"/>
      <c r="KNZ2285" s="225"/>
      <c r="KOA2285" s="225"/>
      <c r="KOB2285" s="225"/>
      <c r="KOC2285" s="225"/>
      <c r="KOD2285" s="225"/>
      <c r="KOE2285" s="225"/>
      <c r="KOF2285" s="225"/>
      <c r="KOG2285" s="225"/>
      <c r="KOH2285" s="225"/>
      <c r="KOI2285" s="225"/>
      <c r="KOJ2285" s="225"/>
      <c r="KOK2285" s="225"/>
      <c r="KOL2285" s="225"/>
      <c r="KOM2285" s="225"/>
      <c r="KON2285" s="225"/>
      <c r="KOO2285" s="225"/>
      <c r="KOP2285" s="225"/>
      <c r="KOQ2285" s="225"/>
      <c r="KOR2285" s="225"/>
      <c r="KOS2285" s="225"/>
      <c r="KOT2285" s="225"/>
      <c r="KOU2285" s="225"/>
      <c r="KOV2285" s="225"/>
      <c r="KOW2285" s="225"/>
      <c r="KOX2285" s="225"/>
      <c r="KOY2285" s="225"/>
      <c r="KOZ2285" s="225"/>
      <c r="KPA2285" s="225"/>
      <c r="KPB2285" s="225"/>
      <c r="KPC2285" s="225"/>
      <c r="KPD2285" s="225"/>
      <c r="KPE2285" s="225"/>
      <c r="KPF2285" s="225"/>
      <c r="KPG2285" s="225"/>
      <c r="KPH2285" s="225"/>
      <c r="KPI2285" s="225"/>
      <c r="KPJ2285" s="225"/>
      <c r="KPK2285" s="225"/>
      <c r="KPL2285" s="225"/>
      <c r="KPM2285" s="225"/>
      <c r="KPN2285" s="225"/>
      <c r="KPO2285" s="225"/>
      <c r="KPP2285" s="225"/>
      <c r="KPQ2285" s="225"/>
      <c r="KPR2285" s="225"/>
      <c r="KPS2285" s="225"/>
      <c r="KPT2285" s="225"/>
      <c r="KPU2285" s="225"/>
      <c r="KPV2285" s="225"/>
      <c r="KPW2285" s="225"/>
      <c r="KPX2285" s="225"/>
      <c r="KPY2285" s="225"/>
      <c r="KPZ2285" s="225"/>
      <c r="KQA2285" s="225"/>
      <c r="KQB2285" s="225"/>
      <c r="KQC2285" s="225"/>
      <c r="KQD2285" s="225"/>
      <c r="KQE2285" s="225"/>
      <c r="KQF2285" s="225"/>
      <c r="KQG2285" s="225"/>
      <c r="KQH2285" s="225"/>
      <c r="KQI2285" s="225"/>
      <c r="KQJ2285" s="225"/>
      <c r="KQK2285" s="225"/>
      <c r="KQL2285" s="225"/>
      <c r="KQM2285" s="225"/>
      <c r="KQN2285" s="225"/>
      <c r="KQO2285" s="225"/>
      <c r="KQP2285" s="225"/>
      <c r="KQQ2285" s="225"/>
      <c r="KQR2285" s="225"/>
      <c r="KQS2285" s="225"/>
      <c r="KQT2285" s="225"/>
      <c r="KQU2285" s="225"/>
      <c r="KQV2285" s="225"/>
      <c r="KQW2285" s="225"/>
      <c r="KQX2285" s="225"/>
      <c r="KQY2285" s="225"/>
      <c r="KQZ2285" s="225"/>
      <c r="KRA2285" s="225"/>
      <c r="KRB2285" s="225"/>
      <c r="KRC2285" s="225"/>
      <c r="KRD2285" s="225"/>
      <c r="KRE2285" s="225"/>
      <c r="KRF2285" s="225"/>
      <c r="KRG2285" s="225"/>
      <c r="KRH2285" s="225"/>
      <c r="KRI2285" s="225"/>
      <c r="KRJ2285" s="225"/>
      <c r="KRK2285" s="225"/>
      <c r="KRL2285" s="225"/>
      <c r="KRM2285" s="225"/>
      <c r="KRN2285" s="225"/>
      <c r="KRO2285" s="225"/>
      <c r="KRP2285" s="225"/>
      <c r="KRQ2285" s="225"/>
      <c r="KRR2285" s="225"/>
      <c r="KRS2285" s="225"/>
      <c r="KRT2285" s="225"/>
      <c r="KRU2285" s="225"/>
      <c r="KRV2285" s="225"/>
      <c r="KRW2285" s="225"/>
      <c r="KRX2285" s="225"/>
      <c r="KRY2285" s="225"/>
      <c r="KRZ2285" s="225"/>
      <c r="KSA2285" s="225"/>
      <c r="KSB2285" s="225"/>
      <c r="KSC2285" s="225"/>
      <c r="KSD2285" s="225"/>
      <c r="KSE2285" s="225"/>
      <c r="KSF2285" s="225"/>
      <c r="KSG2285" s="225"/>
      <c r="KSH2285" s="225"/>
      <c r="KSI2285" s="225"/>
      <c r="KSJ2285" s="225"/>
      <c r="KSK2285" s="225"/>
      <c r="KSL2285" s="225"/>
      <c r="KSM2285" s="225"/>
      <c r="KSN2285" s="225"/>
      <c r="KSO2285" s="225"/>
      <c r="KSP2285" s="225"/>
      <c r="KSQ2285" s="225"/>
      <c r="KSR2285" s="225"/>
      <c r="KSS2285" s="225"/>
      <c r="KST2285" s="225"/>
      <c r="KSU2285" s="225"/>
      <c r="KSV2285" s="225"/>
      <c r="KSW2285" s="225"/>
      <c r="KSX2285" s="225"/>
      <c r="KSY2285" s="225"/>
      <c r="KSZ2285" s="225"/>
      <c r="KTA2285" s="225"/>
      <c r="KTB2285" s="225"/>
      <c r="KTC2285" s="225"/>
      <c r="KTD2285" s="225"/>
      <c r="KTE2285" s="225"/>
      <c r="KTF2285" s="225"/>
      <c r="KTG2285" s="225"/>
      <c r="KTH2285" s="225"/>
      <c r="KTI2285" s="225"/>
      <c r="KTJ2285" s="225"/>
      <c r="KTK2285" s="225"/>
      <c r="KTL2285" s="225"/>
      <c r="KTM2285" s="225"/>
      <c r="KTN2285" s="225"/>
      <c r="KTO2285" s="225"/>
      <c r="KTP2285" s="225"/>
      <c r="KTQ2285" s="225"/>
      <c r="KTR2285" s="225"/>
      <c r="KTS2285" s="225"/>
      <c r="KTT2285" s="225"/>
      <c r="KTU2285" s="225"/>
      <c r="KTV2285" s="225"/>
      <c r="KTW2285" s="225"/>
      <c r="KTX2285" s="225"/>
      <c r="KTY2285" s="225"/>
      <c r="KTZ2285" s="225"/>
      <c r="KUA2285" s="225"/>
      <c r="KUB2285" s="225"/>
      <c r="KUC2285" s="225"/>
      <c r="KUD2285" s="225"/>
      <c r="KUE2285" s="225"/>
      <c r="KUF2285" s="225"/>
      <c r="KUG2285" s="225"/>
      <c r="KUH2285" s="225"/>
      <c r="KUI2285" s="225"/>
      <c r="KUJ2285" s="225"/>
      <c r="KUK2285" s="225"/>
      <c r="KUL2285" s="225"/>
      <c r="KUM2285" s="225"/>
      <c r="KUN2285" s="225"/>
      <c r="KUO2285" s="225"/>
      <c r="KUP2285" s="225"/>
      <c r="KUQ2285" s="225"/>
      <c r="KUR2285" s="225"/>
      <c r="KUS2285" s="225"/>
      <c r="KUT2285" s="225"/>
      <c r="KUU2285" s="225"/>
      <c r="KUV2285" s="225"/>
      <c r="KUW2285" s="225"/>
      <c r="KUX2285" s="225"/>
      <c r="KUY2285" s="225"/>
      <c r="KUZ2285" s="225"/>
      <c r="KVA2285" s="225"/>
      <c r="KVB2285" s="225"/>
      <c r="KVC2285" s="225"/>
      <c r="KVD2285" s="225"/>
      <c r="KVE2285" s="225"/>
      <c r="KVF2285" s="225"/>
      <c r="KVG2285" s="225"/>
      <c r="KVH2285" s="225"/>
      <c r="KVI2285" s="225"/>
      <c r="KVJ2285" s="225"/>
      <c r="KVK2285" s="225"/>
      <c r="KVL2285" s="225"/>
      <c r="KVM2285" s="225"/>
      <c r="KVN2285" s="225"/>
      <c r="KVO2285" s="225"/>
      <c r="KVP2285" s="225"/>
      <c r="KVQ2285" s="225"/>
      <c r="KVR2285" s="225"/>
      <c r="KVS2285" s="225"/>
      <c r="KVT2285" s="225"/>
      <c r="KVU2285" s="225"/>
      <c r="KVV2285" s="225"/>
      <c r="KVW2285" s="225"/>
      <c r="KVX2285" s="225"/>
      <c r="KVY2285" s="225"/>
      <c r="KVZ2285" s="225"/>
      <c r="KWA2285" s="225"/>
      <c r="KWB2285" s="225"/>
      <c r="KWC2285" s="225"/>
      <c r="KWD2285" s="225"/>
      <c r="KWE2285" s="225"/>
      <c r="KWF2285" s="225"/>
      <c r="KWG2285" s="225"/>
      <c r="KWH2285" s="225"/>
      <c r="KWI2285" s="225"/>
      <c r="KWJ2285" s="225"/>
      <c r="KWK2285" s="225"/>
      <c r="KWL2285" s="225"/>
      <c r="KWM2285" s="225"/>
      <c r="KWN2285" s="225"/>
      <c r="KWO2285" s="225"/>
      <c r="KWP2285" s="225"/>
      <c r="KWQ2285" s="225"/>
      <c r="KWR2285" s="225"/>
      <c r="KWS2285" s="225"/>
      <c r="KWT2285" s="225"/>
      <c r="KWU2285" s="225"/>
      <c r="KWV2285" s="225"/>
      <c r="KWW2285" s="225"/>
      <c r="KWX2285" s="225"/>
      <c r="KWY2285" s="225"/>
      <c r="KWZ2285" s="225"/>
      <c r="KXA2285" s="225"/>
      <c r="KXB2285" s="225"/>
      <c r="KXC2285" s="225"/>
      <c r="KXD2285" s="225"/>
      <c r="KXE2285" s="225"/>
      <c r="KXF2285" s="225"/>
      <c r="KXG2285" s="225"/>
      <c r="KXH2285" s="225"/>
      <c r="KXI2285" s="225"/>
      <c r="KXJ2285" s="225"/>
      <c r="KXK2285" s="225"/>
      <c r="KXL2285" s="225"/>
      <c r="KXM2285" s="225"/>
      <c r="KXN2285" s="225"/>
      <c r="KXO2285" s="225"/>
      <c r="KXP2285" s="225"/>
      <c r="KXQ2285" s="225"/>
      <c r="KXR2285" s="225"/>
      <c r="KXS2285" s="225"/>
      <c r="KXT2285" s="225"/>
      <c r="KXU2285" s="225"/>
      <c r="KXV2285" s="225"/>
      <c r="KXW2285" s="225"/>
      <c r="KXX2285" s="225"/>
      <c r="KXY2285" s="225"/>
      <c r="KXZ2285" s="225"/>
      <c r="KYA2285" s="225"/>
      <c r="KYB2285" s="225"/>
      <c r="KYC2285" s="225"/>
      <c r="KYD2285" s="225"/>
      <c r="KYE2285" s="225"/>
      <c r="KYF2285" s="225"/>
      <c r="KYG2285" s="225"/>
      <c r="KYH2285" s="225"/>
      <c r="KYI2285" s="225"/>
      <c r="KYJ2285" s="225"/>
      <c r="KYK2285" s="225"/>
      <c r="KYL2285" s="225"/>
      <c r="KYM2285" s="225"/>
      <c r="KYN2285" s="225"/>
      <c r="KYO2285" s="225"/>
      <c r="KYP2285" s="225"/>
      <c r="KYQ2285" s="225"/>
      <c r="KYR2285" s="225"/>
      <c r="KYS2285" s="225"/>
      <c r="KYT2285" s="225"/>
      <c r="KYU2285" s="225"/>
      <c r="KYV2285" s="225"/>
      <c r="KYW2285" s="225"/>
      <c r="KYX2285" s="225"/>
      <c r="KYY2285" s="225"/>
      <c r="KYZ2285" s="225"/>
      <c r="KZA2285" s="225"/>
      <c r="KZB2285" s="225"/>
      <c r="KZC2285" s="225"/>
      <c r="KZD2285" s="225"/>
      <c r="KZE2285" s="225"/>
      <c r="KZF2285" s="225"/>
      <c r="KZG2285" s="225"/>
      <c r="KZH2285" s="225"/>
      <c r="KZI2285" s="225"/>
      <c r="KZJ2285" s="225"/>
      <c r="KZK2285" s="225"/>
      <c r="KZL2285" s="225"/>
      <c r="KZM2285" s="225"/>
      <c r="KZN2285" s="225"/>
      <c r="KZO2285" s="225"/>
      <c r="KZP2285" s="225"/>
      <c r="KZQ2285" s="225"/>
      <c r="KZR2285" s="225"/>
      <c r="KZS2285" s="225"/>
      <c r="KZT2285" s="225"/>
      <c r="KZU2285" s="225"/>
      <c r="KZV2285" s="225"/>
      <c r="KZW2285" s="225"/>
      <c r="KZX2285" s="225"/>
      <c r="KZY2285" s="225"/>
      <c r="KZZ2285" s="225"/>
      <c r="LAA2285" s="225"/>
      <c r="LAB2285" s="225"/>
      <c r="LAC2285" s="225"/>
      <c r="LAD2285" s="225"/>
      <c r="LAE2285" s="225"/>
      <c r="LAF2285" s="225"/>
      <c r="LAG2285" s="225"/>
      <c r="LAH2285" s="225"/>
      <c r="LAI2285" s="225"/>
      <c r="LAJ2285" s="225"/>
      <c r="LAK2285" s="225"/>
      <c r="LAL2285" s="225"/>
      <c r="LAM2285" s="225"/>
      <c r="LAN2285" s="225"/>
      <c r="LAO2285" s="225"/>
      <c r="LAP2285" s="225"/>
      <c r="LAQ2285" s="225"/>
      <c r="LAR2285" s="225"/>
      <c r="LAS2285" s="225"/>
      <c r="LAT2285" s="225"/>
      <c r="LAU2285" s="225"/>
      <c r="LAV2285" s="225"/>
      <c r="LAW2285" s="225"/>
      <c r="LAX2285" s="225"/>
      <c r="LAY2285" s="225"/>
      <c r="LAZ2285" s="225"/>
      <c r="LBA2285" s="225"/>
      <c r="LBB2285" s="225"/>
      <c r="LBC2285" s="225"/>
      <c r="LBD2285" s="225"/>
      <c r="LBE2285" s="225"/>
      <c r="LBF2285" s="225"/>
      <c r="LBG2285" s="225"/>
      <c r="LBH2285" s="225"/>
      <c r="LBI2285" s="225"/>
      <c r="LBJ2285" s="225"/>
      <c r="LBK2285" s="225"/>
      <c r="LBL2285" s="225"/>
      <c r="LBM2285" s="225"/>
      <c r="LBN2285" s="225"/>
      <c r="LBO2285" s="225"/>
      <c r="LBP2285" s="225"/>
      <c r="LBQ2285" s="225"/>
      <c r="LBR2285" s="225"/>
      <c r="LBS2285" s="225"/>
      <c r="LBT2285" s="225"/>
      <c r="LBU2285" s="225"/>
      <c r="LBV2285" s="225"/>
      <c r="LBW2285" s="225"/>
      <c r="LBX2285" s="225"/>
      <c r="LBY2285" s="225"/>
      <c r="LBZ2285" s="225"/>
      <c r="LCA2285" s="225"/>
      <c r="LCB2285" s="225"/>
      <c r="LCC2285" s="225"/>
      <c r="LCD2285" s="225"/>
      <c r="LCE2285" s="225"/>
      <c r="LCF2285" s="225"/>
      <c r="LCG2285" s="225"/>
      <c r="LCH2285" s="225"/>
      <c r="LCI2285" s="225"/>
      <c r="LCJ2285" s="225"/>
      <c r="LCK2285" s="225"/>
      <c r="LCL2285" s="225"/>
      <c r="LCM2285" s="225"/>
      <c r="LCN2285" s="225"/>
      <c r="LCO2285" s="225"/>
      <c r="LCP2285" s="225"/>
      <c r="LCQ2285" s="225"/>
      <c r="LCR2285" s="225"/>
      <c r="LCS2285" s="225"/>
      <c r="LCT2285" s="225"/>
      <c r="LCU2285" s="225"/>
      <c r="LCV2285" s="225"/>
      <c r="LCW2285" s="225"/>
      <c r="LCX2285" s="225"/>
      <c r="LCY2285" s="225"/>
      <c r="LCZ2285" s="225"/>
      <c r="LDA2285" s="225"/>
      <c r="LDB2285" s="225"/>
      <c r="LDC2285" s="225"/>
      <c r="LDD2285" s="225"/>
      <c r="LDE2285" s="225"/>
      <c r="LDF2285" s="225"/>
      <c r="LDG2285" s="225"/>
      <c r="LDH2285" s="225"/>
      <c r="LDI2285" s="225"/>
      <c r="LDJ2285" s="225"/>
      <c r="LDK2285" s="225"/>
      <c r="LDL2285" s="225"/>
      <c r="LDM2285" s="225"/>
      <c r="LDN2285" s="225"/>
      <c r="LDO2285" s="225"/>
      <c r="LDP2285" s="225"/>
      <c r="LDQ2285" s="225"/>
      <c r="LDR2285" s="225"/>
      <c r="LDS2285" s="225"/>
      <c r="LDT2285" s="225"/>
      <c r="LDU2285" s="225"/>
      <c r="LDV2285" s="225"/>
      <c r="LDW2285" s="225"/>
      <c r="LDX2285" s="225"/>
      <c r="LDY2285" s="225"/>
      <c r="LDZ2285" s="225"/>
      <c r="LEA2285" s="225"/>
      <c r="LEB2285" s="225"/>
      <c r="LEC2285" s="225"/>
      <c r="LED2285" s="225"/>
      <c r="LEE2285" s="225"/>
      <c r="LEF2285" s="225"/>
      <c r="LEG2285" s="225"/>
      <c r="LEH2285" s="225"/>
      <c r="LEI2285" s="225"/>
      <c r="LEJ2285" s="225"/>
      <c r="LEK2285" s="225"/>
      <c r="LEL2285" s="225"/>
      <c r="LEM2285" s="225"/>
      <c r="LEN2285" s="225"/>
      <c r="LEO2285" s="225"/>
      <c r="LEP2285" s="225"/>
      <c r="LEQ2285" s="225"/>
      <c r="LER2285" s="225"/>
      <c r="LES2285" s="225"/>
      <c r="LET2285" s="225"/>
      <c r="LEU2285" s="225"/>
      <c r="LEV2285" s="225"/>
      <c r="LEW2285" s="225"/>
      <c r="LEX2285" s="225"/>
      <c r="LEY2285" s="225"/>
      <c r="LEZ2285" s="225"/>
      <c r="LFA2285" s="225"/>
      <c r="LFB2285" s="225"/>
      <c r="LFC2285" s="225"/>
      <c r="LFD2285" s="225"/>
      <c r="LFE2285" s="225"/>
      <c r="LFF2285" s="225"/>
      <c r="LFG2285" s="225"/>
      <c r="LFH2285" s="225"/>
      <c r="LFI2285" s="225"/>
      <c r="LFJ2285" s="225"/>
      <c r="LFK2285" s="225"/>
      <c r="LFL2285" s="225"/>
      <c r="LFM2285" s="225"/>
      <c r="LFN2285" s="225"/>
      <c r="LFO2285" s="225"/>
      <c r="LFP2285" s="225"/>
      <c r="LFQ2285" s="225"/>
      <c r="LFR2285" s="225"/>
      <c r="LFS2285" s="225"/>
      <c r="LFT2285" s="225"/>
      <c r="LFU2285" s="225"/>
      <c r="LFV2285" s="225"/>
      <c r="LFW2285" s="225"/>
      <c r="LFX2285" s="225"/>
      <c r="LFY2285" s="225"/>
      <c r="LFZ2285" s="225"/>
      <c r="LGA2285" s="225"/>
      <c r="LGB2285" s="225"/>
      <c r="LGC2285" s="225"/>
      <c r="LGD2285" s="225"/>
      <c r="LGE2285" s="225"/>
      <c r="LGF2285" s="225"/>
      <c r="LGG2285" s="225"/>
      <c r="LGH2285" s="225"/>
      <c r="LGI2285" s="225"/>
      <c r="LGJ2285" s="225"/>
      <c r="LGK2285" s="225"/>
      <c r="LGL2285" s="225"/>
      <c r="LGM2285" s="225"/>
      <c r="LGN2285" s="225"/>
      <c r="LGO2285" s="225"/>
      <c r="LGP2285" s="225"/>
      <c r="LGQ2285" s="225"/>
      <c r="LGR2285" s="225"/>
      <c r="LGS2285" s="225"/>
      <c r="LGT2285" s="225"/>
      <c r="LGU2285" s="225"/>
      <c r="LGV2285" s="225"/>
      <c r="LGW2285" s="225"/>
      <c r="LGX2285" s="225"/>
      <c r="LGY2285" s="225"/>
      <c r="LGZ2285" s="225"/>
      <c r="LHA2285" s="225"/>
      <c r="LHB2285" s="225"/>
      <c r="LHC2285" s="225"/>
      <c r="LHD2285" s="225"/>
      <c r="LHE2285" s="225"/>
      <c r="LHF2285" s="225"/>
      <c r="LHG2285" s="225"/>
      <c r="LHH2285" s="225"/>
      <c r="LHI2285" s="225"/>
      <c r="LHJ2285" s="225"/>
      <c r="LHK2285" s="225"/>
      <c r="LHL2285" s="225"/>
      <c r="LHM2285" s="225"/>
      <c r="LHN2285" s="225"/>
      <c r="LHO2285" s="225"/>
      <c r="LHP2285" s="225"/>
      <c r="LHQ2285" s="225"/>
      <c r="LHR2285" s="225"/>
      <c r="LHS2285" s="225"/>
      <c r="LHT2285" s="225"/>
      <c r="LHU2285" s="225"/>
      <c r="LHV2285" s="225"/>
      <c r="LHW2285" s="225"/>
      <c r="LHX2285" s="225"/>
      <c r="LHY2285" s="225"/>
      <c r="LHZ2285" s="225"/>
      <c r="LIA2285" s="225"/>
      <c r="LIB2285" s="225"/>
      <c r="LIC2285" s="225"/>
      <c r="LID2285" s="225"/>
      <c r="LIE2285" s="225"/>
      <c r="LIF2285" s="225"/>
      <c r="LIG2285" s="225"/>
      <c r="LIH2285" s="225"/>
      <c r="LII2285" s="225"/>
      <c r="LIJ2285" s="225"/>
      <c r="LIK2285" s="225"/>
      <c r="LIL2285" s="225"/>
      <c r="LIM2285" s="225"/>
      <c r="LIN2285" s="225"/>
      <c r="LIO2285" s="225"/>
      <c r="LIP2285" s="225"/>
      <c r="LIQ2285" s="225"/>
      <c r="LIR2285" s="225"/>
      <c r="LIS2285" s="225"/>
      <c r="LIT2285" s="225"/>
      <c r="LIU2285" s="225"/>
      <c r="LIV2285" s="225"/>
      <c r="LIW2285" s="225"/>
      <c r="LIX2285" s="225"/>
      <c r="LIY2285" s="225"/>
      <c r="LIZ2285" s="225"/>
      <c r="LJA2285" s="225"/>
      <c r="LJB2285" s="225"/>
      <c r="LJC2285" s="225"/>
      <c r="LJD2285" s="225"/>
      <c r="LJE2285" s="225"/>
      <c r="LJF2285" s="225"/>
      <c r="LJG2285" s="225"/>
      <c r="LJH2285" s="225"/>
      <c r="LJI2285" s="225"/>
      <c r="LJJ2285" s="225"/>
      <c r="LJK2285" s="225"/>
      <c r="LJL2285" s="225"/>
      <c r="LJM2285" s="225"/>
      <c r="LJN2285" s="225"/>
      <c r="LJO2285" s="225"/>
      <c r="LJP2285" s="225"/>
      <c r="LJQ2285" s="225"/>
      <c r="LJR2285" s="225"/>
      <c r="LJS2285" s="225"/>
      <c r="LJT2285" s="225"/>
      <c r="LJU2285" s="225"/>
      <c r="LJV2285" s="225"/>
      <c r="LJW2285" s="225"/>
      <c r="LJX2285" s="225"/>
      <c r="LJY2285" s="225"/>
      <c r="LJZ2285" s="225"/>
      <c r="LKA2285" s="225"/>
      <c r="LKB2285" s="225"/>
      <c r="LKC2285" s="225"/>
      <c r="LKD2285" s="225"/>
      <c r="LKE2285" s="225"/>
      <c r="LKF2285" s="225"/>
      <c r="LKG2285" s="225"/>
      <c r="LKH2285" s="225"/>
      <c r="LKI2285" s="225"/>
      <c r="LKJ2285" s="225"/>
      <c r="LKK2285" s="225"/>
      <c r="LKL2285" s="225"/>
      <c r="LKM2285" s="225"/>
      <c r="LKN2285" s="225"/>
      <c r="LKO2285" s="225"/>
      <c r="LKP2285" s="225"/>
      <c r="LKQ2285" s="225"/>
      <c r="LKR2285" s="225"/>
      <c r="LKS2285" s="225"/>
      <c r="LKT2285" s="225"/>
      <c r="LKU2285" s="225"/>
      <c r="LKV2285" s="225"/>
      <c r="LKW2285" s="225"/>
      <c r="LKX2285" s="225"/>
      <c r="LKY2285" s="225"/>
      <c r="LKZ2285" s="225"/>
      <c r="LLA2285" s="225"/>
      <c r="LLB2285" s="225"/>
      <c r="LLC2285" s="225"/>
      <c r="LLD2285" s="225"/>
      <c r="LLE2285" s="225"/>
      <c r="LLF2285" s="225"/>
      <c r="LLG2285" s="225"/>
      <c r="LLH2285" s="225"/>
      <c r="LLI2285" s="225"/>
      <c r="LLJ2285" s="225"/>
      <c r="LLK2285" s="225"/>
      <c r="LLL2285" s="225"/>
      <c r="LLM2285" s="225"/>
      <c r="LLN2285" s="225"/>
      <c r="LLO2285" s="225"/>
      <c r="LLP2285" s="225"/>
      <c r="LLQ2285" s="225"/>
      <c r="LLR2285" s="225"/>
      <c r="LLS2285" s="225"/>
      <c r="LLT2285" s="225"/>
      <c r="LLU2285" s="225"/>
      <c r="LLV2285" s="225"/>
      <c r="LLW2285" s="225"/>
      <c r="LLX2285" s="225"/>
      <c r="LLY2285" s="225"/>
      <c r="LLZ2285" s="225"/>
      <c r="LMA2285" s="225"/>
      <c r="LMB2285" s="225"/>
      <c r="LMC2285" s="225"/>
      <c r="LMD2285" s="225"/>
      <c r="LME2285" s="225"/>
      <c r="LMF2285" s="225"/>
      <c r="LMG2285" s="225"/>
      <c r="LMH2285" s="225"/>
      <c r="LMI2285" s="225"/>
      <c r="LMJ2285" s="225"/>
      <c r="LMK2285" s="225"/>
      <c r="LML2285" s="225"/>
      <c r="LMM2285" s="225"/>
      <c r="LMN2285" s="225"/>
      <c r="LMO2285" s="225"/>
      <c r="LMP2285" s="225"/>
      <c r="LMQ2285" s="225"/>
      <c r="LMR2285" s="225"/>
      <c r="LMS2285" s="225"/>
      <c r="LMT2285" s="225"/>
      <c r="LMU2285" s="225"/>
      <c r="LMV2285" s="225"/>
      <c r="LMW2285" s="225"/>
      <c r="LMX2285" s="225"/>
      <c r="LMY2285" s="225"/>
      <c r="LMZ2285" s="225"/>
      <c r="LNA2285" s="225"/>
      <c r="LNB2285" s="225"/>
      <c r="LNC2285" s="225"/>
      <c r="LND2285" s="225"/>
      <c r="LNE2285" s="225"/>
      <c r="LNF2285" s="225"/>
      <c r="LNG2285" s="225"/>
      <c r="LNH2285" s="225"/>
      <c r="LNI2285" s="225"/>
      <c r="LNJ2285" s="225"/>
      <c r="LNK2285" s="225"/>
      <c r="LNL2285" s="225"/>
      <c r="LNM2285" s="225"/>
      <c r="LNN2285" s="225"/>
      <c r="LNO2285" s="225"/>
      <c r="LNP2285" s="225"/>
      <c r="LNQ2285" s="225"/>
      <c r="LNR2285" s="225"/>
      <c r="LNS2285" s="225"/>
      <c r="LNT2285" s="225"/>
      <c r="LNU2285" s="225"/>
      <c r="LNV2285" s="225"/>
      <c r="LNW2285" s="225"/>
      <c r="LNX2285" s="225"/>
      <c r="LNY2285" s="225"/>
      <c r="LNZ2285" s="225"/>
      <c r="LOA2285" s="225"/>
      <c r="LOB2285" s="225"/>
      <c r="LOC2285" s="225"/>
      <c r="LOD2285" s="225"/>
      <c r="LOE2285" s="225"/>
      <c r="LOF2285" s="225"/>
      <c r="LOG2285" s="225"/>
      <c r="LOH2285" s="225"/>
      <c r="LOI2285" s="225"/>
      <c r="LOJ2285" s="225"/>
      <c r="LOK2285" s="225"/>
      <c r="LOL2285" s="225"/>
      <c r="LOM2285" s="225"/>
      <c r="LON2285" s="225"/>
      <c r="LOO2285" s="225"/>
      <c r="LOP2285" s="225"/>
      <c r="LOQ2285" s="225"/>
      <c r="LOR2285" s="225"/>
      <c r="LOS2285" s="225"/>
      <c r="LOT2285" s="225"/>
      <c r="LOU2285" s="225"/>
      <c r="LOV2285" s="225"/>
      <c r="LOW2285" s="225"/>
      <c r="LOX2285" s="225"/>
      <c r="LOY2285" s="225"/>
      <c r="LOZ2285" s="225"/>
      <c r="LPA2285" s="225"/>
      <c r="LPB2285" s="225"/>
      <c r="LPC2285" s="225"/>
      <c r="LPD2285" s="225"/>
      <c r="LPE2285" s="225"/>
      <c r="LPF2285" s="225"/>
      <c r="LPG2285" s="225"/>
      <c r="LPH2285" s="225"/>
      <c r="LPI2285" s="225"/>
      <c r="LPJ2285" s="225"/>
      <c r="LPK2285" s="225"/>
      <c r="LPL2285" s="225"/>
      <c r="LPM2285" s="225"/>
      <c r="LPN2285" s="225"/>
      <c r="LPO2285" s="225"/>
      <c r="LPP2285" s="225"/>
      <c r="LPQ2285" s="225"/>
      <c r="LPR2285" s="225"/>
      <c r="LPS2285" s="225"/>
      <c r="LPT2285" s="225"/>
      <c r="LPU2285" s="225"/>
      <c r="LPV2285" s="225"/>
      <c r="LPW2285" s="225"/>
      <c r="LPX2285" s="225"/>
      <c r="LPY2285" s="225"/>
      <c r="LPZ2285" s="225"/>
      <c r="LQA2285" s="225"/>
      <c r="LQB2285" s="225"/>
      <c r="LQC2285" s="225"/>
      <c r="LQD2285" s="225"/>
      <c r="LQE2285" s="225"/>
      <c r="LQF2285" s="225"/>
      <c r="LQG2285" s="225"/>
      <c r="LQH2285" s="225"/>
      <c r="LQI2285" s="225"/>
      <c r="LQJ2285" s="225"/>
      <c r="LQK2285" s="225"/>
      <c r="LQL2285" s="225"/>
      <c r="LQM2285" s="225"/>
      <c r="LQN2285" s="225"/>
      <c r="LQO2285" s="225"/>
      <c r="LQP2285" s="225"/>
      <c r="LQQ2285" s="225"/>
      <c r="LQR2285" s="225"/>
      <c r="LQS2285" s="225"/>
      <c r="LQT2285" s="225"/>
      <c r="LQU2285" s="225"/>
      <c r="LQV2285" s="225"/>
      <c r="LQW2285" s="225"/>
      <c r="LQX2285" s="225"/>
      <c r="LQY2285" s="225"/>
      <c r="LQZ2285" s="225"/>
      <c r="LRA2285" s="225"/>
      <c r="LRB2285" s="225"/>
      <c r="LRC2285" s="225"/>
      <c r="LRD2285" s="225"/>
      <c r="LRE2285" s="225"/>
      <c r="LRF2285" s="225"/>
      <c r="LRG2285" s="225"/>
      <c r="LRH2285" s="225"/>
      <c r="LRI2285" s="225"/>
      <c r="LRJ2285" s="225"/>
      <c r="LRK2285" s="225"/>
      <c r="LRL2285" s="225"/>
      <c r="LRM2285" s="225"/>
      <c r="LRN2285" s="225"/>
      <c r="LRO2285" s="225"/>
      <c r="LRP2285" s="225"/>
      <c r="LRQ2285" s="225"/>
      <c r="LRR2285" s="225"/>
      <c r="LRS2285" s="225"/>
      <c r="LRT2285" s="225"/>
      <c r="LRU2285" s="225"/>
      <c r="LRV2285" s="225"/>
      <c r="LRW2285" s="225"/>
      <c r="LRX2285" s="225"/>
      <c r="LRY2285" s="225"/>
      <c r="LRZ2285" s="225"/>
      <c r="LSA2285" s="225"/>
      <c r="LSB2285" s="225"/>
      <c r="LSC2285" s="225"/>
      <c r="LSD2285" s="225"/>
      <c r="LSE2285" s="225"/>
      <c r="LSF2285" s="225"/>
      <c r="LSG2285" s="225"/>
      <c r="LSH2285" s="225"/>
      <c r="LSI2285" s="225"/>
      <c r="LSJ2285" s="225"/>
      <c r="LSK2285" s="225"/>
      <c r="LSL2285" s="225"/>
      <c r="LSM2285" s="225"/>
      <c r="LSN2285" s="225"/>
      <c r="LSO2285" s="225"/>
      <c r="LSP2285" s="225"/>
      <c r="LSQ2285" s="225"/>
      <c r="LSR2285" s="225"/>
      <c r="LSS2285" s="225"/>
      <c r="LST2285" s="225"/>
      <c r="LSU2285" s="225"/>
      <c r="LSV2285" s="225"/>
      <c r="LSW2285" s="225"/>
      <c r="LSX2285" s="225"/>
      <c r="LSY2285" s="225"/>
      <c r="LSZ2285" s="225"/>
      <c r="LTA2285" s="225"/>
      <c r="LTB2285" s="225"/>
      <c r="LTC2285" s="225"/>
      <c r="LTD2285" s="225"/>
      <c r="LTE2285" s="225"/>
      <c r="LTF2285" s="225"/>
      <c r="LTG2285" s="225"/>
      <c r="LTH2285" s="225"/>
      <c r="LTI2285" s="225"/>
      <c r="LTJ2285" s="225"/>
      <c r="LTK2285" s="225"/>
      <c r="LTL2285" s="225"/>
      <c r="LTM2285" s="225"/>
      <c r="LTN2285" s="225"/>
      <c r="LTO2285" s="225"/>
      <c r="LTP2285" s="225"/>
      <c r="LTQ2285" s="225"/>
      <c r="LTR2285" s="225"/>
      <c r="LTS2285" s="225"/>
      <c r="LTT2285" s="225"/>
      <c r="LTU2285" s="225"/>
      <c r="LTV2285" s="225"/>
      <c r="LTW2285" s="225"/>
      <c r="LTX2285" s="225"/>
      <c r="LTY2285" s="225"/>
      <c r="LTZ2285" s="225"/>
      <c r="LUA2285" s="225"/>
      <c r="LUB2285" s="225"/>
      <c r="LUC2285" s="225"/>
      <c r="LUD2285" s="225"/>
      <c r="LUE2285" s="225"/>
      <c r="LUF2285" s="225"/>
      <c r="LUG2285" s="225"/>
      <c r="LUH2285" s="225"/>
      <c r="LUI2285" s="225"/>
      <c r="LUJ2285" s="225"/>
      <c r="LUK2285" s="225"/>
      <c r="LUL2285" s="225"/>
      <c r="LUM2285" s="225"/>
      <c r="LUN2285" s="225"/>
      <c r="LUO2285" s="225"/>
      <c r="LUP2285" s="225"/>
      <c r="LUQ2285" s="225"/>
      <c r="LUR2285" s="225"/>
      <c r="LUS2285" s="225"/>
      <c r="LUT2285" s="225"/>
      <c r="LUU2285" s="225"/>
      <c r="LUV2285" s="225"/>
      <c r="LUW2285" s="225"/>
      <c r="LUX2285" s="225"/>
      <c r="LUY2285" s="225"/>
      <c r="LUZ2285" s="225"/>
      <c r="LVA2285" s="225"/>
      <c r="LVB2285" s="225"/>
      <c r="LVC2285" s="225"/>
      <c r="LVD2285" s="225"/>
      <c r="LVE2285" s="225"/>
      <c r="LVF2285" s="225"/>
      <c r="LVG2285" s="225"/>
      <c r="LVH2285" s="225"/>
      <c r="LVI2285" s="225"/>
      <c r="LVJ2285" s="225"/>
      <c r="LVK2285" s="225"/>
      <c r="LVL2285" s="225"/>
      <c r="LVM2285" s="225"/>
      <c r="LVN2285" s="225"/>
      <c r="LVO2285" s="225"/>
      <c r="LVP2285" s="225"/>
      <c r="LVQ2285" s="225"/>
      <c r="LVR2285" s="225"/>
      <c r="LVS2285" s="225"/>
      <c r="LVT2285" s="225"/>
      <c r="LVU2285" s="225"/>
      <c r="LVV2285" s="225"/>
      <c r="LVW2285" s="225"/>
      <c r="LVX2285" s="225"/>
      <c r="LVY2285" s="225"/>
      <c r="LVZ2285" s="225"/>
      <c r="LWA2285" s="225"/>
      <c r="LWB2285" s="225"/>
      <c r="LWC2285" s="225"/>
      <c r="LWD2285" s="225"/>
      <c r="LWE2285" s="225"/>
      <c r="LWF2285" s="225"/>
      <c r="LWG2285" s="225"/>
      <c r="LWH2285" s="225"/>
      <c r="LWI2285" s="225"/>
      <c r="LWJ2285" s="225"/>
      <c r="LWK2285" s="225"/>
      <c r="LWL2285" s="225"/>
      <c r="LWM2285" s="225"/>
      <c r="LWN2285" s="225"/>
      <c r="LWO2285" s="225"/>
      <c r="LWP2285" s="225"/>
      <c r="LWQ2285" s="225"/>
      <c r="LWR2285" s="225"/>
      <c r="LWS2285" s="225"/>
      <c r="LWT2285" s="225"/>
      <c r="LWU2285" s="225"/>
      <c r="LWV2285" s="225"/>
      <c r="LWW2285" s="225"/>
      <c r="LWX2285" s="225"/>
      <c r="LWY2285" s="225"/>
      <c r="LWZ2285" s="225"/>
      <c r="LXA2285" s="225"/>
      <c r="LXB2285" s="225"/>
      <c r="LXC2285" s="225"/>
      <c r="LXD2285" s="225"/>
      <c r="LXE2285" s="225"/>
      <c r="LXF2285" s="225"/>
      <c r="LXG2285" s="225"/>
      <c r="LXH2285" s="225"/>
      <c r="LXI2285" s="225"/>
      <c r="LXJ2285" s="225"/>
      <c r="LXK2285" s="225"/>
      <c r="LXL2285" s="225"/>
      <c r="LXM2285" s="225"/>
      <c r="LXN2285" s="225"/>
      <c r="LXO2285" s="225"/>
      <c r="LXP2285" s="225"/>
      <c r="LXQ2285" s="225"/>
      <c r="LXR2285" s="225"/>
      <c r="LXS2285" s="225"/>
      <c r="LXT2285" s="225"/>
      <c r="LXU2285" s="225"/>
      <c r="LXV2285" s="225"/>
      <c r="LXW2285" s="225"/>
      <c r="LXX2285" s="225"/>
      <c r="LXY2285" s="225"/>
      <c r="LXZ2285" s="225"/>
      <c r="LYA2285" s="225"/>
      <c r="LYB2285" s="225"/>
      <c r="LYC2285" s="225"/>
      <c r="LYD2285" s="225"/>
      <c r="LYE2285" s="225"/>
      <c r="LYF2285" s="225"/>
      <c r="LYG2285" s="225"/>
      <c r="LYH2285" s="225"/>
      <c r="LYI2285" s="225"/>
      <c r="LYJ2285" s="225"/>
      <c r="LYK2285" s="225"/>
      <c r="LYL2285" s="225"/>
      <c r="LYM2285" s="225"/>
      <c r="LYN2285" s="225"/>
      <c r="LYO2285" s="225"/>
      <c r="LYP2285" s="225"/>
      <c r="LYQ2285" s="225"/>
      <c r="LYR2285" s="225"/>
      <c r="LYS2285" s="225"/>
      <c r="LYT2285" s="225"/>
      <c r="LYU2285" s="225"/>
      <c r="LYV2285" s="225"/>
      <c r="LYW2285" s="225"/>
      <c r="LYX2285" s="225"/>
      <c r="LYY2285" s="225"/>
      <c r="LYZ2285" s="225"/>
      <c r="LZA2285" s="225"/>
      <c r="LZB2285" s="225"/>
      <c r="LZC2285" s="225"/>
      <c r="LZD2285" s="225"/>
      <c r="LZE2285" s="225"/>
      <c r="LZF2285" s="225"/>
      <c r="LZG2285" s="225"/>
      <c r="LZH2285" s="225"/>
      <c r="LZI2285" s="225"/>
      <c r="LZJ2285" s="225"/>
      <c r="LZK2285" s="225"/>
      <c r="LZL2285" s="225"/>
      <c r="LZM2285" s="225"/>
      <c r="LZN2285" s="225"/>
      <c r="LZO2285" s="225"/>
      <c r="LZP2285" s="225"/>
      <c r="LZQ2285" s="225"/>
      <c r="LZR2285" s="225"/>
      <c r="LZS2285" s="225"/>
      <c r="LZT2285" s="225"/>
      <c r="LZU2285" s="225"/>
      <c r="LZV2285" s="225"/>
      <c r="LZW2285" s="225"/>
      <c r="LZX2285" s="225"/>
      <c r="LZY2285" s="225"/>
      <c r="LZZ2285" s="225"/>
      <c r="MAA2285" s="225"/>
      <c r="MAB2285" s="225"/>
      <c r="MAC2285" s="225"/>
      <c r="MAD2285" s="225"/>
      <c r="MAE2285" s="225"/>
      <c r="MAF2285" s="225"/>
      <c r="MAG2285" s="225"/>
      <c r="MAH2285" s="225"/>
      <c r="MAI2285" s="225"/>
      <c r="MAJ2285" s="225"/>
      <c r="MAK2285" s="225"/>
      <c r="MAL2285" s="225"/>
      <c r="MAM2285" s="225"/>
      <c r="MAN2285" s="225"/>
      <c r="MAO2285" s="225"/>
      <c r="MAP2285" s="225"/>
      <c r="MAQ2285" s="225"/>
      <c r="MAR2285" s="225"/>
      <c r="MAS2285" s="225"/>
      <c r="MAT2285" s="225"/>
      <c r="MAU2285" s="225"/>
      <c r="MAV2285" s="225"/>
      <c r="MAW2285" s="225"/>
      <c r="MAX2285" s="225"/>
      <c r="MAY2285" s="225"/>
      <c r="MAZ2285" s="225"/>
      <c r="MBA2285" s="225"/>
      <c r="MBB2285" s="225"/>
      <c r="MBC2285" s="225"/>
      <c r="MBD2285" s="225"/>
      <c r="MBE2285" s="225"/>
      <c r="MBF2285" s="225"/>
      <c r="MBG2285" s="225"/>
      <c r="MBH2285" s="225"/>
      <c r="MBI2285" s="225"/>
      <c r="MBJ2285" s="225"/>
      <c r="MBK2285" s="225"/>
      <c r="MBL2285" s="225"/>
      <c r="MBM2285" s="225"/>
      <c r="MBN2285" s="225"/>
      <c r="MBO2285" s="225"/>
      <c r="MBP2285" s="225"/>
      <c r="MBQ2285" s="225"/>
      <c r="MBR2285" s="225"/>
      <c r="MBS2285" s="225"/>
      <c r="MBT2285" s="225"/>
      <c r="MBU2285" s="225"/>
      <c r="MBV2285" s="225"/>
      <c r="MBW2285" s="225"/>
      <c r="MBX2285" s="225"/>
      <c r="MBY2285" s="225"/>
      <c r="MBZ2285" s="225"/>
      <c r="MCA2285" s="225"/>
      <c r="MCB2285" s="225"/>
      <c r="MCC2285" s="225"/>
      <c r="MCD2285" s="225"/>
      <c r="MCE2285" s="225"/>
      <c r="MCF2285" s="225"/>
      <c r="MCG2285" s="225"/>
      <c r="MCH2285" s="225"/>
      <c r="MCI2285" s="225"/>
      <c r="MCJ2285" s="225"/>
      <c r="MCK2285" s="225"/>
      <c r="MCL2285" s="225"/>
      <c r="MCM2285" s="225"/>
      <c r="MCN2285" s="225"/>
      <c r="MCO2285" s="225"/>
      <c r="MCP2285" s="225"/>
      <c r="MCQ2285" s="225"/>
      <c r="MCR2285" s="225"/>
      <c r="MCS2285" s="225"/>
      <c r="MCT2285" s="225"/>
      <c r="MCU2285" s="225"/>
      <c r="MCV2285" s="225"/>
      <c r="MCW2285" s="225"/>
      <c r="MCX2285" s="225"/>
      <c r="MCY2285" s="225"/>
      <c r="MCZ2285" s="225"/>
      <c r="MDA2285" s="225"/>
      <c r="MDB2285" s="225"/>
      <c r="MDC2285" s="225"/>
      <c r="MDD2285" s="225"/>
      <c r="MDE2285" s="225"/>
      <c r="MDF2285" s="225"/>
      <c r="MDG2285" s="225"/>
      <c r="MDH2285" s="225"/>
      <c r="MDI2285" s="225"/>
      <c r="MDJ2285" s="225"/>
      <c r="MDK2285" s="225"/>
      <c r="MDL2285" s="225"/>
      <c r="MDM2285" s="225"/>
      <c r="MDN2285" s="225"/>
      <c r="MDO2285" s="225"/>
      <c r="MDP2285" s="225"/>
      <c r="MDQ2285" s="225"/>
      <c r="MDR2285" s="225"/>
      <c r="MDS2285" s="225"/>
      <c r="MDT2285" s="225"/>
      <c r="MDU2285" s="225"/>
      <c r="MDV2285" s="225"/>
      <c r="MDW2285" s="225"/>
      <c r="MDX2285" s="225"/>
      <c r="MDY2285" s="225"/>
      <c r="MDZ2285" s="225"/>
      <c r="MEA2285" s="225"/>
      <c r="MEB2285" s="225"/>
      <c r="MEC2285" s="225"/>
      <c r="MED2285" s="225"/>
      <c r="MEE2285" s="225"/>
      <c r="MEF2285" s="225"/>
      <c r="MEG2285" s="225"/>
      <c r="MEH2285" s="225"/>
      <c r="MEI2285" s="225"/>
      <c r="MEJ2285" s="225"/>
      <c r="MEK2285" s="225"/>
      <c r="MEL2285" s="225"/>
      <c r="MEM2285" s="225"/>
      <c r="MEN2285" s="225"/>
      <c r="MEO2285" s="225"/>
      <c r="MEP2285" s="225"/>
      <c r="MEQ2285" s="225"/>
      <c r="MER2285" s="225"/>
      <c r="MES2285" s="225"/>
      <c r="MET2285" s="225"/>
      <c r="MEU2285" s="225"/>
      <c r="MEV2285" s="225"/>
      <c r="MEW2285" s="225"/>
      <c r="MEX2285" s="225"/>
      <c r="MEY2285" s="225"/>
      <c r="MEZ2285" s="225"/>
      <c r="MFA2285" s="225"/>
      <c r="MFB2285" s="225"/>
      <c r="MFC2285" s="225"/>
      <c r="MFD2285" s="225"/>
      <c r="MFE2285" s="225"/>
      <c r="MFF2285" s="225"/>
      <c r="MFG2285" s="225"/>
      <c r="MFH2285" s="225"/>
      <c r="MFI2285" s="225"/>
      <c r="MFJ2285" s="225"/>
      <c r="MFK2285" s="225"/>
      <c r="MFL2285" s="225"/>
      <c r="MFM2285" s="225"/>
      <c r="MFN2285" s="225"/>
      <c r="MFO2285" s="225"/>
      <c r="MFP2285" s="225"/>
      <c r="MFQ2285" s="225"/>
      <c r="MFR2285" s="225"/>
      <c r="MFS2285" s="225"/>
      <c r="MFT2285" s="225"/>
      <c r="MFU2285" s="225"/>
      <c r="MFV2285" s="225"/>
      <c r="MFW2285" s="225"/>
      <c r="MFX2285" s="225"/>
      <c r="MFY2285" s="225"/>
      <c r="MFZ2285" s="225"/>
      <c r="MGA2285" s="225"/>
      <c r="MGB2285" s="225"/>
      <c r="MGC2285" s="225"/>
      <c r="MGD2285" s="225"/>
      <c r="MGE2285" s="225"/>
      <c r="MGF2285" s="225"/>
      <c r="MGG2285" s="225"/>
      <c r="MGH2285" s="225"/>
      <c r="MGI2285" s="225"/>
      <c r="MGJ2285" s="225"/>
      <c r="MGK2285" s="225"/>
      <c r="MGL2285" s="225"/>
      <c r="MGM2285" s="225"/>
      <c r="MGN2285" s="225"/>
      <c r="MGO2285" s="225"/>
      <c r="MGP2285" s="225"/>
      <c r="MGQ2285" s="225"/>
      <c r="MGR2285" s="225"/>
      <c r="MGS2285" s="225"/>
      <c r="MGT2285" s="225"/>
      <c r="MGU2285" s="225"/>
      <c r="MGV2285" s="225"/>
      <c r="MGW2285" s="225"/>
      <c r="MGX2285" s="225"/>
      <c r="MGY2285" s="225"/>
      <c r="MGZ2285" s="225"/>
      <c r="MHA2285" s="225"/>
      <c r="MHB2285" s="225"/>
      <c r="MHC2285" s="225"/>
      <c r="MHD2285" s="225"/>
      <c r="MHE2285" s="225"/>
      <c r="MHF2285" s="225"/>
      <c r="MHG2285" s="225"/>
      <c r="MHH2285" s="225"/>
      <c r="MHI2285" s="225"/>
      <c r="MHJ2285" s="225"/>
      <c r="MHK2285" s="225"/>
      <c r="MHL2285" s="225"/>
      <c r="MHM2285" s="225"/>
      <c r="MHN2285" s="225"/>
      <c r="MHO2285" s="225"/>
      <c r="MHP2285" s="225"/>
      <c r="MHQ2285" s="225"/>
      <c r="MHR2285" s="225"/>
      <c r="MHS2285" s="225"/>
      <c r="MHT2285" s="225"/>
      <c r="MHU2285" s="225"/>
      <c r="MHV2285" s="225"/>
      <c r="MHW2285" s="225"/>
      <c r="MHX2285" s="225"/>
      <c r="MHY2285" s="225"/>
      <c r="MHZ2285" s="225"/>
      <c r="MIA2285" s="225"/>
      <c r="MIB2285" s="225"/>
      <c r="MIC2285" s="225"/>
      <c r="MID2285" s="225"/>
      <c r="MIE2285" s="225"/>
      <c r="MIF2285" s="225"/>
      <c r="MIG2285" s="225"/>
      <c r="MIH2285" s="225"/>
      <c r="MII2285" s="225"/>
      <c r="MIJ2285" s="225"/>
      <c r="MIK2285" s="225"/>
      <c r="MIL2285" s="225"/>
      <c r="MIM2285" s="225"/>
      <c r="MIN2285" s="225"/>
      <c r="MIO2285" s="225"/>
      <c r="MIP2285" s="225"/>
      <c r="MIQ2285" s="225"/>
      <c r="MIR2285" s="225"/>
      <c r="MIS2285" s="225"/>
      <c r="MIT2285" s="225"/>
      <c r="MIU2285" s="225"/>
      <c r="MIV2285" s="225"/>
      <c r="MIW2285" s="225"/>
      <c r="MIX2285" s="225"/>
      <c r="MIY2285" s="225"/>
      <c r="MIZ2285" s="225"/>
      <c r="MJA2285" s="225"/>
      <c r="MJB2285" s="225"/>
      <c r="MJC2285" s="225"/>
      <c r="MJD2285" s="225"/>
      <c r="MJE2285" s="225"/>
      <c r="MJF2285" s="225"/>
      <c r="MJG2285" s="225"/>
      <c r="MJH2285" s="225"/>
      <c r="MJI2285" s="225"/>
      <c r="MJJ2285" s="225"/>
      <c r="MJK2285" s="225"/>
      <c r="MJL2285" s="225"/>
      <c r="MJM2285" s="225"/>
      <c r="MJN2285" s="225"/>
      <c r="MJO2285" s="225"/>
      <c r="MJP2285" s="225"/>
      <c r="MJQ2285" s="225"/>
      <c r="MJR2285" s="225"/>
      <c r="MJS2285" s="225"/>
      <c r="MJT2285" s="225"/>
      <c r="MJU2285" s="225"/>
      <c r="MJV2285" s="225"/>
      <c r="MJW2285" s="225"/>
      <c r="MJX2285" s="225"/>
      <c r="MJY2285" s="225"/>
      <c r="MJZ2285" s="225"/>
      <c r="MKA2285" s="225"/>
      <c r="MKB2285" s="225"/>
      <c r="MKC2285" s="225"/>
      <c r="MKD2285" s="225"/>
      <c r="MKE2285" s="225"/>
      <c r="MKF2285" s="225"/>
      <c r="MKG2285" s="225"/>
      <c r="MKH2285" s="225"/>
      <c r="MKI2285" s="225"/>
      <c r="MKJ2285" s="225"/>
      <c r="MKK2285" s="225"/>
      <c r="MKL2285" s="225"/>
      <c r="MKM2285" s="225"/>
      <c r="MKN2285" s="225"/>
      <c r="MKO2285" s="225"/>
      <c r="MKP2285" s="225"/>
      <c r="MKQ2285" s="225"/>
      <c r="MKR2285" s="225"/>
      <c r="MKS2285" s="225"/>
      <c r="MKT2285" s="225"/>
      <c r="MKU2285" s="225"/>
      <c r="MKV2285" s="225"/>
      <c r="MKW2285" s="225"/>
      <c r="MKX2285" s="225"/>
      <c r="MKY2285" s="225"/>
      <c r="MKZ2285" s="225"/>
      <c r="MLA2285" s="225"/>
      <c r="MLB2285" s="225"/>
      <c r="MLC2285" s="225"/>
      <c r="MLD2285" s="225"/>
      <c r="MLE2285" s="225"/>
      <c r="MLF2285" s="225"/>
      <c r="MLG2285" s="225"/>
      <c r="MLH2285" s="225"/>
      <c r="MLI2285" s="225"/>
      <c r="MLJ2285" s="225"/>
      <c r="MLK2285" s="225"/>
      <c r="MLL2285" s="225"/>
      <c r="MLM2285" s="225"/>
      <c r="MLN2285" s="225"/>
      <c r="MLO2285" s="225"/>
      <c r="MLP2285" s="225"/>
      <c r="MLQ2285" s="225"/>
      <c r="MLR2285" s="225"/>
      <c r="MLS2285" s="225"/>
      <c r="MLT2285" s="225"/>
      <c r="MLU2285" s="225"/>
      <c r="MLV2285" s="225"/>
      <c r="MLW2285" s="225"/>
      <c r="MLX2285" s="225"/>
      <c r="MLY2285" s="225"/>
      <c r="MLZ2285" s="225"/>
      <c r="MMA2285" s="225"/>
      <c r="MMB2285" s="225"/>
      <c r="MMC2285" s="225"/>
      <c r="MMD2285" s="225"/>
      <c r="MME2285" s="225"/>
      <c r="MMF2285" s="225"/>
      <c r="MMG2285" s="225"/>
      <c r="MMH2285" s="225"/>
      <c r="MMI2285" s="225"/>
      <c r="MMJ2285" s="225"/>
      <c r="MMK2285" s="225"/>
      <c r="MML2285" s="225"/>
      <c r="MMM2285" s="225"/>
      <c r="MMN2285" s="225"/>
      <c r="MMO2285" s="225"/>
      <c r="MMP2285" s="225"/>
      <c r="MMQ2285" s="225"/>
      <c r="MMR2285" s="225"/>
      <c r="MMS2285" s="225"/>
      <c r="MMT2285" s="225"/>
      <c r="MMU2285" s="225"/>
      <c r="MMV2285" s="225"/>
      <c r="MMW2285" s="225"/>
      <c r="MMX2285" s="225"/>
      <c r="MMY2285" s="225"/>
      <c r="MMZ2285" s="225"/>
      <c r="MNA2285" s="225"/>
      <c r="MNB2285" s="225"/>
      <c r="MNC2285" s="225"/>
      <c r="MND2285" s="225"/>
      <c r="MNE2285" s="225"/>
      <c r="MNF2285" s="225"/>
      <c r="MNG2285" s="225"/>
      <c r="MNH2285" s="225"/>
      <c r="MNI2285" s="225"/>
      <c r="MNJ2285" s="225"/>
      <c r="MNK2285" s="225"/>
      <c r="MNL2285" s="225"/>
      <c r="MNM2285" s="225"/>
      <c r="MNN2285" s="225"/>
      <c r="MNO2285" s="225"/>
      <c r="MNP2285" s="225"/>
      <c r="MNQ2285" s="225"/>
      <c r="MNR2285" s="225"/>
      <c r="MNS2285" s="225"/>
      <c r="MNT2285" s="225"/>
      <c r="MNU2285" s="225"/>
      <c r="MNV2285" s="225"/>
      <c r="MNW2285" s="225"/>
      <c r="MNX2285" s="225"/>
      <c r="MNY2285" s="225"/>
      <c r="MNZ2285" s="225"/>
      <c r="MOA2285" s="225"/>
      <c r="MOB2285" s="225"/>
      <c r="MOC2285" s="225"/>
      <c r="MOD2285" s="225"/>
      <c r="MOE2285" s="225"/>
      <c r="MOF2285" s="225"/>
      <c r="MOG2285" s="225"/>
      <c r="MOH2285" s="225"/>
      <c r="MOI2285" s="225"/>
      <c r="MOJ2285" s="225"/>
      <c r="MOK2285" s="225"/>
      <c r="MOL2285" s="225"/>
      <c r="MOM2285" s="225"/>
      <c r="MON2285" s="225"/>
      <c r="MOO2285" s="225"/>
      <c r="MOP2285" s="225"/>
      <c r="MOQ2285" s="225"/>
      <c r="MOR2285" s="225"/>
      <c r="MOS2285" s="225"/>
      <c r="MOT2285" s="225"/>
      <c r="MOU2285" s="225"/>
      <c r="MOV2285" s="225"/>
      <c r="MOW2285" s="225"/>
      <c r="MOX2285" s="225"/>
      <c r="MOY2285" s="225"/>
      <c r="MOZ2285" s="225"/>
      <c r="MPA2285" s="225"/>
      <c r="MPB2285" s="225"/>
      <c r="MPC2285" s="225"/>
      <c r="MPD2285" s="225"/>
      <c r="MPE2285" s="225"/>
      <c r="MPF2285" s="225"/>
      <c r="MPG2285" s="225"/>
      <c r="MPH2285" s="225"/>
      <c r="MPI2285" s="225"/>
      <c r="MPJ2285" s="225"/>
      <c r="MPK2285" s="225"/>
      <c r="MPL2285" s="225"/>
      <c r="MPM2285" s="225"/>
      <c r="MPN2285" s="225"/>
      <c r="MPO2285" s="225"/>
      <c r="MPP2285" s="225"/>
      <c r="MPQ2285" s="225"/>
      <c r="MPR2285" s="225"/>
      <c r="MPS2285" s="225"/>
      <c r="MPT2285" s="225"/>
      <c r="MPU2285" s="225"/>
      <c r="MPV2285" s="225"/>
      <c r="MPW2285" s="225"/>
      <c r="MPX2285" s="225"/>
      <c r="MPY2285" s="225"/>
      <c r="MPZ2285" s="225"/>
      <c r="MQA2285" s="225"/>
      <c r="MQB2285" s="225"/>
      <c r="MQC2285" s="225"/>
      <c r="MQD2285" s="225"/>
      <c r="MQE2285" s="225"/>
      <c r="MQF2285" s="225"/>
      <c r="MQG2285" s="225"/>
      <c r="MQH2285" s="225"/>
      <c r="MQI2285" s="225"/>
      <c r="MQJ2285" s="225"/>
      <c r="MQK2285" s="225"/>
      <c r="MQL2285" s="225"/>
      <c r="MQM2285" s="225"/>
      <c r="MQN2285" s="225"/>
      <c r="MQO2285" s="225"/>
      <c r="MQP2285" s="225"/>
      <c r="MQQ2285" s="225"/>
      <c r="MQR2285" s="225"/>
      <c r="MQS2285" s="225"/>
      <c r="MQT2285" s="225"/>
      <c r="MQU2285" s="225"/>
      <c r="MQV2285" s="225"/>
      <c r="MQW2285" s="225"/>
      <c r="MQX2285" s="225"/>
      <c r="MQY2285" s="225"/>
      <c r="MQZ2285" s="225"/>
      <c r="MRA2285" s="225"/>
      <c r="MRB2285" s="225"/>
      <c r="MRC2285" s="225"/>
      <c r="MRD2285" s="225"/>
      <c r="MRE2285" s="225"/>
      <c r="MRF2285" s="225"/>
      <c r="MRG2285" s="225"/>
      <c r="MRH2285" s="225"/>
      <c r="MRI2285" s="225"/>
      <c r="MRJ2285" s="225"/>
      <c r="MRK2285" s="225"/>
      <c r="MRL2285" s="225"/>
      <c r="MRM2285" s="225"/>
      <c r="MRN2285" s="225"/>
      <c r="MRO2285" s="225"/>
      <c r="MRP2285" s="225"/>
      <c r="MRQ2285" s="225"/>
      <c r="MRR2285" s="225"/>
      <c r="MRS2285" s="225"/>
      <c r="MRT2285" s="225"/>
      <c r="MRU2285" s="225"/>
      <c r="MRV2285" s="225"/>
      <c r="MRW2285" s="225"/>
      <c r="MRX2285" s="225"/>
      <c r="MRY2285" s="225"/>
      <c r="MRZ2285" s="225"/>
      <c r="MSA2285" s="225"/>
      <c r="MSB2285" s="225"/>
      <c r="MSC2285" s="225"/>
      <c r="MSD2285" s="225"/>
      <c r="MSE2285" s="225"/>
      <c r="MSF2285" s="225"/>
      <c r="MSG2285" s="225"/>
      <c r="MSH2285" s="225"/>
      <c r="MSI2285" s="225"/>
      <c r="MSJ2285" s="225"/>
      <c r="MSK2285" s="225"/>
      <c r="MSL2285" s="225"/>
      <c r="MSM2285" s="225"/>
      <c r="MSN2285" s="225"/>
      <c r="MSO2285" s="225"/>
      <c r="MSP2285" s="225"/>
      <c r="MSQ2285" s="225"/>
      <c r="MSR2285" s="225"/>
      <c r="MSS2285" s="225"/>
      <c r="MST2285" s="225"/>
      <c r="MSU2285" s="225"/>
      <c r="MSV2285" s="225"/>
      <c r="MSW2285" s="225"/>
      <c r="MSX2285" s="225"/>
      <c r="MSY2285" s="225"/>
      <c r="MSZ2285" s="225"/>
      <c r="MTA2285" s="225"/>
      <c r="MTB2285" s="225"/>
      <c r="MTC2285" s="225"/>
      <c r="MTD2285" s="225"/>
      <c r="MTE2285" s="225"/>
      <c r="MTF2285" s="225"/>
      <c r="MTG2285" s="225"/>
      <c r="MTH2285" s="225"/>
      <c r="MTI2285" s="225"/>
      <c r="MTJ2285" s="225"/>
      <c r="MTK2285" s="225"/>
      <c r="MTL2285" s="225"/>
      <c r="MTM2285" s="225"/>
      <c r="MTN2285" s="225"/>
      <c r="MTO2285" s="225"/>
      <c r="MTP2285" s="225"/>
      <c r="MTQ2285" s="225"/>
      <c r="MTR2285" s="225"/>
      <c r="MTS2285" s="225"/>
      <c r="MTT2285" s="225"/>
      <c r="MTU2285" s="225"/>
      <c r="MTV2285" s="225"/>
      <c r="MTW2285" s="225"/>
      <c r="MTX2285" s="225"/>
      <c r="MTY2285" s="225"/>
      <c r="MTZ2285" s="225"/>
      <c r="MUA2285" s="225"/>
      <c r="MUB2285" s="225"/>
      <c r="MUC2285" s="225"/>
      <c r="MUD2285" s="225"/>
      <c r="MUE2285" s="225"/>
      <c r="MUF2285" s="225"/>
      <c r="MUG2285" s="225"/>
      <c r="MUH2285" s="225"/>
      <c r="MUI2285" s="225"/>
      <c r="MUJ2285" s="225"/>
      <c r="MUK2285" s="225"/>
      <c r="MUL2285" s="225"/>
      <c r="MUM2285" s="225"/>
      <c r="MUN2285" s="225"/>
      <c r="MUO2285" s="225"/>
      <c r="MUP2285" s="225"/>
      <c r="MUQ2285" s="225"/>
      <c r="MUR2285" s="225"/>
      <c r="MUS2285" s="225"/>
      <c r="MUT2285" s="225"/>
      <c r="MUU2285" s="225"/>
      <c r="MUV2285" s="225"/>
      <c r="MUW2285" s="225"/>
      <c r="MUX2285" s="225"/>
      <c r="MUY2285" s="225"/>
      <c r="MUZ2285" s="225"/>
      <c r="MVA2285" s="225"/>
      <c r="MVB2285" s="225"/>
      <c r="MVC2285" s="225"/>
      <c r="MVD2285" s="225"/>
      <c r="MVE2285" s="225"/>
      <c r="MVF2285" s="225"/>
      <c r="MVG2285" s="225"/>
      <c r="MVH2285" s="225"/>
      <c r="MVI2285" s="225"/>
      <c r="MVJ2285" s="225"/>
      <c r="MVK2285" s="225"/>
      <c r="MVL2285" s="225"/>
      <c r="MVM2285" s="225"/>
      <c r="MVN2285" s="225"/>
      <c r="MVO2285" s="225"/>
      <c r="MVP2285" s="225"/>
      <c r="MVQ2285" s="225"/>
      <c r="MVR2285" s="225"/>
      <c r="MVS2285" s="225"/>
      <c r="MVT2285" s="225"/>
      <c r="MVU2285" s="225"/>
      <c r="MVV2285" s="225"/>
      <c r="MVW2285" s="225"/>
      <c r="MVX2285" s="225"/>
      <c r="MVY2285" s="225"/>
      <c r="MVZ2285" s="225"/>
      <c r="MWA2285" s="225"/>
      <c r="MWB2285" s="225"/>
      <c r="MWC2285" s="225"/>
      <c r="MWD2285" s="225"/>
      <c r="MWE2285" s="225"/>
      <c r="MWF2285" s="225"/>
      <c r="MWG2285" s="225"/>
      <c r="MWH2285" s="225"/>
      <c r="MWI2285" s="225"/>
      <c r="MWJ2285" s="225"/>
      <c r="MWK2285" s="225"/>
      <c r="MWL2285" s="225"/>
      <c r="MWM2285" s="225"/>
      <c r="MWN2285" s="225"/>
      <c r="MWO2285" s="225"/>
      <c r="MWP2285" s="225"/>
      <c r="MWQ2285" s="225"/>
      <c r="MWR2285" s="225"/>
      <c r="MWS2285" s="225"/>
      <c r="MWT2285" s="225"/>
      <c r="MWU2285" s="225"/>
      <c r="MWV2285" s="225"/>
      <c r="MWW2285" s="225"/>
      <c r="MWX2285" s="225"/>
      <c r="MWY2285" s="225"/>
      <c r="MWZ2285" s="225"/>
      <c r="MXA2285" s="225"/>
      <c r="MXB2285" s="225"/>
      <c r="MXC2285" s="225"/>
      <c r="MXD2285" s="225"/>
      <c r="MXE2285" s="225"/>
      <c r="MXF2285" s="225"/>
      <c r="MXG2285" s="225"/>
      <c r="MXH2285" s="225"/>
      <c r="MXI2285" s="225"/>
      <c r="MXJ2285" s="225"/>
      <c r="MXK2285" s="225"/>
      <c r="MXL2285" s="225"/>
      <c r="MXM2285" s="225"/>
      <c r="MXN2285" s="225"/>
      <c r="MXO2285" s="225"/>
      <c r="MXP2285" s="225"/>
      <c r="MXQ2285" s="225"/>
      <c r="MXR2285" s="225"/>
      <c r="MXS2285" s="225"/>
      <c r="MXT2285" s="225"/>
      <c r="MXU2285" s="225"/>
      <c r="MXV2285" s="225"/>
      <c r="MXW2285" s="225"/>
      <c r="MXX2285" s="225"/>
      <c r="MXY2285" s="225"/>
      <c r="MXZ2285" s="225"/>
      <c r="MYA2285" s="225"/>
      <c r="MYB2285" s="225"/>
      <c r="MYC2285" s="225"/>
      <c r="MYD2285" s="225"/>
      <c r="MYE2285" s="225"/>
      <c r="MYF2285" s="225"/>
      <c r="MYG2285" s="225"/>
      <c r="MYH2285" s="225"/>
      <c r="MYI2285" s="225"/>
      <c r="MYJ2285" s="225"/>
      <c r="MYK2285" s="225"/>
      <c r="MYL2285" s="225"/>
      <c r="MYM2285" s="225"/>
      <c r="MYN2285" s="225"/>
      <c r="MYO2285" s="225"/>
      <c r="MYP2285" s="225"/>
      <c r="MYQ2285" s="225"/>
      <c r="MYR2285" s="225"/>
      <c r="MYS2285" s="225"/>
      <c r="MYT2285" s="225"/>
      <c r="MYU2285" s="225"/>
      <c r="MYV2285" s="225"/>
      <c r="MYW2285" s="225"/>
      <c r="MYX2285" s="225"/>
      <c r="MYY2285" s="225"/>
      <c r="MYZ2285" s="225"/>
      <c r="MZA2285" s="225"/>
      <c r="MZB2285" s="225"/>
      <c r="MZC2285" s="225"/>
      <c r="MZD2285" s="225"/>
      <c r="MZE2285" s="225"/>
      <c r="MZF2285" s="225"/>
      <c r="MZG2285" s="225"/>
      <c r="MZH2285" s="225"/>
      <c r="MZI2285" s="225"/>
      <c r="MZJ2285" s="225"/>
      <c r="MZK2285" s="225"/>
      <c r="MZL2285" s="225"/>
      <c r="MZM2285" s="225"/>
      <c r="MZN2285" s="225"/>
      <c r="MZO2285" s="225"/>
      <c r="MZP2285" s="225"/>
      <c r="MZQ2285" s="225"/>
      <c r="MZR2285" s="225"/>
      <c r="MZS2285" s="225"/>
      <c r="MZT2285" s="225"/>
      <c r="MZU2285" s="225"/>
      <c r="MZV2285" s="225"/>
      <c r="MZW2285" s="225"/>
      <c r="MZX2285" s="225"/>
      <c r="MZY2285" s="225"/>
      <c r="MZZ2285" s="225"/>
      <c r="NAA2285" s="225"/>
      <c r="NAB2285" s="225"/>
      <c r="NAC2285" s="225"/>
      <c r="NAD2285" s="225"/>
      <c r="NAE2285" s="225"/>
      <c r="NAF2285" s="225"/>
      <c r="NAG2285" s="225"/>
      <c r="NAH2285" s="225"/>
      <c r="NAI2285" s="225"/>
      <c r="NAJ2285" s="225"/>
      <c r="NAK2285" s="225"/>
      <c r="NAL2285" s="225"/>
      <c r="NAM2285" s="225"/>
      <c r="NAN2285" s="225"/>
      <c r="NAO2285" s="225"/>
      <c r="NAP2285" s="225"/>
      <c r="NAQ2285" s="225"/>
      <c r="NAR2285" s="225"/>
      <c r="NAS2285" s="225"/>
      <c r="NAT2285" s="225"/>
      <c r="NAU2285" s="225"/>
      <c r="NAV2285" s="225"/>
      <c r="NAW2285" s="225"/>
      <c r="NAX2285" s="225"/>
      <c r="NAY2285" s="225"/>
      <c r="NAZ2285" s="225"/>
      <c r="NBA2285" s="225"/>
      <c r="NBB2285" s="225"/>
      <c r="NBC2285" s="225"/>
      <c r="NBD2285" s="225"/>
      <c r="NBE2285" s="225"/>
      <c r="NBF2285" s="225"/>
      <c r="NBG2285" s="225"/>
      <c r="NBH2285" s="225"/>
      <c r="NBI2285" s="225"/>
      <c r="NBJ2285" s="225"/>
      <c r="NBK2285" s="225"/>
      <c r="NBL2285" s="225"/>
      <c r="NBM2285" s="225"/>
      <c r="NBN2285" s="225"/>
      <c r="NBO2285" s="225"/>
      <c r="NBP2285" s="225"/>
      <c r="NBQ2285" s="225"/>
      <c r="NBR2285" s="225"/>
      <c r="NBS2285" s="225"/>
      <c r="NBT2285" s="225"/>
      <c r="NBU2285" s="225"/>
      <c r="NBV2285" s="225"/>
      <c r="NBW2285" s="225"/>
      <c r="NBX2285" s="225"/>
      <c r="NBY2285" s="225"/>
      <c r="NBZ2285" s="225"/>
      <c r="NCA2285" s="225"/>
      <c r="NCB2285" s="225"/>
      <c r="NCC2285" s="225"/>
      <c r="NCD2285" s="225"/>
      <c r="NCE2285" s="225"/>
      <c r="NCF2285" s="225"/>
      <c r="NCG2285" s="225"/>
      <c r="NCH2285" s="225"/>
      <c r="NCI2285" s="225"/>
      <c r="NCJ2285" s="225"/>
      <c r="NCK2285" s="225"/>
      <c r="NCL2285" s="225"/>
      <c r="NCM2285" s="225"/>
      <c r="NCN2285" s="225"/>
      <c r="NCO2285" s="225"/>
      <c r="NCP2285" s="225"/>
      <c r="NCQ2285" s="225"/>
      <c r="NCR2285" s="225"/>
      <c r="NCS2285" s="225"/>
      <c r="NCT2285" s="225"/>
      <c r="NCU2285" s="225"/>
      <c r="NCV2285" s="225"/>
      <c r="NCW2285" s="225"/>
      <c r="NCX2285" s="225"/>
      <c r="NCY2285" s="225"/>
      <c r="NCZ2285" s="225"/>
      <c r="NDA2285" s="225"/>
      <c r="NDB2285" s="225"/>
      <c r="NDC2285" s="225"/>
      <c r="NDD2285" s="225"/>
      <c r="NDE2285" s="225"/>
      <c r="NDF2285" s="225"/>
      <c r="NDG2285" s="225"/>
      <c r="NDH2285" s="225"/>
      <c r="NDI2285" s="225"/>
      <c r="NDJ2285" s="225"/>
      <c r="NDK2285" s="225"/>
      <c r="NDL2285" s="225"/>
      <c r="NDM2285" s="225"/>
      <c r="NDN2285" s="225"/>
      <c r="NDO2285" s="225"/>
      <c r="NDP2285" s="225"/>
      <c r="NDQ2285" s="225"/>
      <c r="NDR2285" s="225"/>
      <c r="NDS2285" s="225"/>
      <c r="NDT2285" s="225"/>
      <c r="NDU2285" s="225"/>
      <c r="NDV2285" s="225"/>
      <c r="NDW2285" s="225"/>
      <c r="NDX2285" s="225"/>
      <c r="NDY2285" s="225"/>
      <c r="NDZ2285" s="225"/>
      <c r="NEA2285" s="225"/>
      <c r="NEB2285" s="225"/>
      <c r="NEC2285" s="225"/>
      <c r="NED2285" s="225"/>
      <c r="NEE2285" s="225"/>
      <c r="NEF2285" s="225"/>
      <c r="NEG2285" s="225"/>
      <c r="NEH2285" s="225"/>
      <c r="NEI2285" s="225"/>
      <c r="NEJ2285" s="225"/>
      <c r="NEK2285" s="225"/>
      <c r="NEL2285" s="225"/>
      <c r="NEM2285" s="225"/>
      <c r="NEN2285" s="225"/>
      <c r="NEO2285" s="225"/>
      <c r="NEP2285" s="225"/>
      <c r="NEQ2285" s="225"/>
      <c r="NER2285" s="225"/>
      <c r="NES2285" s="225"/>
      <c r="NET2285" s="225"/>
      <c r="NEU2285" s="225"/>
      <c r="NEV2285" s="225"/>
      <c r="NEW2285" s="225"/>
      <c r="NEX2285" s="225"/>
      <c r="NEY2285" s="225"/>
      <c r="NEZ2285" s="225"/>
      <c r="NFA2285" s="225"/>
      <c r="NFB2285" s="225"/>
      <c r="NFC2285" s="225"/>
      <c r="NFD2285" s="225"/>
      <c r="NFE2285" s="225"/>
      <c r="NFF2285" s="225"/>
      <c r="NFG2285" s="225"/>
      <c r="NFH2285" s="225"/>
      <c r="NFI2285" s="225"/>
      <c r="NFJ2285" s="225"/>
      <c r="NFK2285" s="225"/>
      <c r="NFL2285" s="225"/>
      <c r="NFM2285" s="225"/>
      <c r="NFN2285" s="225"/>
      <c r="NFO2285" s="225"/>
      <c r="NFP2285" s="225"/>
      <c r="NFQ2285" s="225"/>
      <c r="NFR2285" s="225"/>
      <c r="NFS2285" s="225"/>
      <c r="NFT2285" s="225"/>
      <c r="NFU2285" s="225"/>
      <c r="NFV2285" s="225"/>
      <c r="NFW2285" s="225"/>
      <c r="NFX2285" s="225"/>
      <c r="NFY2285" s="225"/>
      <c r="NFZ2285" s="225"/>
      <c r="NGA2285" s="225"/>
      <c r="NGB2285" s="225"/>
      <c r="NGC2285" s="225"/>
      <c r="NGD2285" s="225"/>
      <c r="NGE2285" s="225"/>
      <c r="NGF2285" s="225"/>
      <c r="NGG2285" s="225"/>
      <c r="NGH2285" s="225"/>
      <c r="NGI2285" s="225"/>
      <c r="NGJ2285" s="225"/>
      <c r="NGK2285" s="225"/>
      <c r="NGL2285" s="225"/>
      <c r="NGM2285" s="225"/>
      <c r="NGN2285" s="225"/>
      <c r="NGO2285" s="225"/>
      <c r="NGP2285" s="225"/>
      <c r="NGQ2285" s="225"/>
      <c r="NGR2285" s="225"/>
      <c r="NGS2285" s="225"/>
      <c r="NGT2285" s="225"/>
      <c r="NGU2285" s="225"/>
      <c r="NGV2285" s="225"/>
      <c r="NGW2285" s="225"/>
      <c r="NGX2285" s="225"/>
      <c r="NGY2285" s="225"/>
      <c r="NGZ2285" s="225"/>
      <c r="NHA2285" s="225"/>
      <c r="NHB2285" s="225"/>
      <c r="NHC2285" s="225"/>
      <c r="NHD2285" s="225"/>
      <c r="NHE2285" s="225"/>
      <c r="NHF2285" s="225"/>
      <c r="NHG2285" s="225"/>
      <c r="NHH2285" s="225"/>
      <c r="NHI2285" s="225"/>
      <c r="NHJ2285" s="225"/>
      <c r="NHK2285" s="225"/>
      <c r="NHL2285" s="225"/>
      <c r="NHM2285" s="225"/>
      <c r="NHN2285" s="225"/>
      <c r="NHO2285" s="225"/>
      <c r="NHP2285" s="225"/>
      <c r="NHQ2285" s="225"/>
      <c r="NHR2285" s="225"/>
      <c r="NHS2285" s="225"/>
      <c r="NHT2285" s="225"/>
      <c r="NHU2285" s="225"/>
      <c r="NHV2285" s="225"/>
      <c r="NHW2285" s="225"/>
      <c r="NHX2285" s="225"/>
      <c r="NHY2285" s="225"/>
      <c r="NHZ2285" s="225"/>
      <c r="NIA2285" s="225"/>
      <c r="NIB2285" s="225"/>
      <c r="NIC2285" s="225"/>
      <c r="NID2285" s="225"/>
      <c r="NIE2285" s="225"/>
      <c r="NIF2285" s="225"/>
      <c r="NIG2285" s="225"/>
      <c r="NIH2285" s="225"/>
      <c r="NII2285" s="225"/>
      <c r="NIJ2285" s="225"/>
      <c r="NIK2285" s="225"/>
      <c r="NIL2285" s="225"/>
      <c r="NIM2285" s="225"/>
      <c r="NIN2285" s="225"/>
      <c r="NIO2285" s="225"/>
      <c r="NIP2285" s="225"/>
      <c r="NIQ2285" s="225"/>
      <c r="NIR2285" s="225"/>
      <c r="NIS2285" s="225"/>
      <c r="NIT2285" s="225"/>
      <c r="NIU2285" s="225"/>
      <c r="NIV2285" s="225"/>
      <c r="NIW2285" s="225"/>
      <c r="NIX2285" s="225"/>
      <c r="NIY2285" s="225"/>
      <c r="NIZ2285" s="225"/>
      <c r="NJA2285" s="225"/>
      <c r="NJB2285" s="225"/>
      <c r="NJC2285" s="225"/>
      <c r="NJD2285" s="225"/>
      <c r="NJE2285" s="225"/>
      <c r="NJF2285" s="225"/>
      <c r="NJG2285" s="225"/>
      <c r="NJH2285" s="225"/>
      <c r="NJI2285" s="225"/>
      <c r="NJJ2285" s="225"/>
      <c r="NJK2285" s="225"/>
      <c r="NJL2285" s="225"/>
      <c r="NJM2285" s="225"/>
      <c r="NJN2285" s="225"/>
      <c r="NJO2285" s="225"/>
      <c r="NJP2285" s="225"/>
      <c r="NJQ2285" s="225"/>
      <c r="NJR2285" s="225"/>
      <c r="NJS2285" s="225"/>
      <c r="NJT2285" s="225"/>
      <c r="NJU2285" s="225"/>
      <c r="NJV2285" s="225"/>
      <c r="NJW2285" s="225"/>
      <c r="NJX2285" s="225"/>
      <c r="NJY2285" s="225"/>
      <c r="NJZ2285" s="225"/>
      <c r="NKA2285" s="225"/>
      <c r="NKB2285" s="225"/>
      <c r="NKC2285" s="225"/>
      <c r="NKD2285" s="225"/>
      <c r="NKE2285" s="225"/>
      <c r="NKF2285" s="225"/>
      <c r="NKG2285" s="225"/>
      <c r="NKH2285" s="225"/>
      <c r="NKI2285" s="225"/>
      <c r="NKJ2285" s="225"/>
      <c r="NKK2285" s="225"/>
      <c r="NKL2285" s="225"/>
      <c r="NKM2285" s="225"/>
      <c r="NKN2285" s="225"/>
      <c r="NKO2285" s="225"/>
      <c r="NKP2285" s="225"/>
      <c r="NKQ2285" s="225"/>
      <c r="NKR2285" s="225"/>
      <c r="NKS2285" s="225"/>
      <c r="NKT2285" s="225"/>
      <c r="NKU2285" s="225"/>
      <c r="NKV2285" s="225"/>
      <c r="NKW2285" s="225"/>
      <c r="NKX2285" s="225"/>
      <c r="NKY2285" s="225"/>
      <c r="NKZ2285" s="225"/>
      <c r="NLA2285" s="225"/>
      <c r="NLB2285" s="225"/>
      <c r="NLC2285" s="225"/>
      <c r="NLD2285" s="225"/>
      <c r="NLE2285" s="225"/>
      <c r="NLF2285" s="225"/>
      <c r="NLG2285" s="225"/>
      <c r="NLH2285" s="225"/>
      <c r="NLI2285" s="225"/>
      <c r="NLJ2285" s="225"/>
      <c r="NLK2285" s="225"/>
      <c r="NLL2285" s="225"/>
      <c r="NLM2285" s="225"/>
      <c r="NLN2285" s="225"/>
      <c r="NLO2285" s="225"/>
      <c r="NLP2285" s="225"/>
      <c r="NLQ2285" s="225"/>
      <c r="NLR2285" s="225"/>
      <c r="NLS2285" s="225"/>
      <c r="NLT2285" s="225"/>
      <c r="NLU2285" s="225"/>
      <c r="NLV2285" s="225"/>
      <c r="NLW2285" s="225"/>
      <c r="NLX2285" s="225"/>
      <c r="NLY2285" s="225"/>
      <c r="NLZ2285" s="225"/>
      <c r="NMA2285" s="225"/>
      <c r="NMB2285" s="225"/>
      <c r="NMC2285" s="225"/>
      <c r="NMD2285" s="225"/>
      <c r="NME2285" s="225"/>
      <c r="NMF2285" s="225"/>
      <c r="NMG2285" s="225"/>
      <c r="NMH2285" s="225"/>
      <c r="NMI2285" s="225"/>
      <c r="NMJ2285" s="225"/>
      <c r="NMK2285" s="225"/>
      <c r="NML2285" s="225"/>
      <c r="NMM2285" s="225"/>
      <c r="NMN2285" s="225"/>
      <c r="NMO2285" s="225"/>
      <c r="NMP2285" s="225"/>
      <c r="NMQ2285" s="225"/>
      <c r="NMR2285" s="225"/>
      <c r="NMS2285" s="225"/>
      <c r="NMT2285" s="225"/>
      <c r="NMU2285" s="225"/>
      <c r="NMV2285" s="225"/>
      <c r="NMW2285" s="225"/>
      <c r="NMX2285" s="225"/>
      <c r="NMY2285" s="225"/>
      <c r="NMZ2285" s="225"/>
      <c r="NNA2285" s="225"/>
      <c r="NNB2285" s="225"/>
      <c r="NNC2285" s="225"/>
      <c r="NND2285" s="225"/>
      <c r="NNE2285" s="225"/>
      <c r="NNF2285" s="225"/>
      <c r="NNG2285" s="225"/>
      <c r="NNH2285" s="225"/>
      <c r="NNI2285" s="225"/>
      <c r="NNJ2285" s="225"/>
      <c r="NNK2285" s="225"/>
      <c r="NNL2285" s="225"/>
      <c r="NNM2285" s="225"/>
      <c r="NNN2285" s="225"/>
      <c r="NNO2285" s="225"/>
      <c r="NNP2285" s="225"/>
      <c r="NNQ2285" s="225"/>
      <c r="NNR2285" s="225"/>
      <c r="NNS2285" s="225"/>
      <c r="NNT2285" s="225"/>
      <c r="NNU2285" s="225"/>
      <c r="NNV2285" s="225"/>
      <c r="NNW2285" s="225"/>
      <c r="NNX2285" s="225"/>
      <c r="NNY2285" s="225"/>
      <c r="NNZ2285" s="225"/>
      <c r="NOA2285" s="225"/>
      <c r="NOB2285" s="225"/>
      <c r="NOC2285" s="225"/>
      <c r="NOD2285" s="225"/>
      <c r="NOE2285" s="225"/>
      <c r="NOF2285" s="225"/>
      <c r="NOG2285" s="225"/>
      <c r="NOH2285" s="225"/>
      <c r="NOI2285" s="225"/>
      <c r="NOJ2285" s="225"/>
      <c r="NOK2285" s="225"/>
      <c r="NOL2285" s="225"/>
      <c r="NOM2285" s="225"/>
      <c r="NON2285" s="225"/>
      <c r="NOO2285" s="225"/>
      <c r="NOP2285" s="225"/>
      <c r="NOQ2285" s="225"/>
      <c r="NOR2285" s="225"/>
      <c r="NOS2285" s="225"/>
      <c r="NOT2285" s="225"/>
      <c r="NOU2285" s="225"/>
      <c r="NOV2285" s="225"/>
      <c r="NOW2285" s="225"/>
      <c r="NOX2285" s="225"/>
      <c r="NOY2285" s="225"/>
      <c r="NOZ2285" s="225"/>
      <c r="NPA2285" s="225"/>
      <c r="NPB2285" s="225"/>
      <c r="NPC2285" s="225"/>
      <c r="NPD2285" s="225"/>
      <c r="NPE2285" s="225"/>
      <c r="NPF2285" s="225"/>
      <c r="NPG2285" s="225"/>
      <c r="NPH2285" s="225"/>
      <c r="NPI2285" s="225"/>
      <c r="NPJ2285" s="225"/>
      <c r="NPK2285" s="225"/>
      <c r="NPL2285" s="225"/>
      <c r="NPM2285" s="225"/>
      <c r="NPN2285" s="225"/>
      <c r="NPO2285" s="225"/>
      <c r="NPP2285" s="225"/>
      <c r="NPQ2285" s="225"/>
      <c r="NPR2285" s="225"/>
      <c r="NPS2285" s="225"/>
      <c r="NPT2285" s="225"/>
      <c r="NPU2285" s="225"/>
      <c r="NPV2285" s="225"/>
      <c r="NPW2285" s="225"/>
      <c r="NPX2285" s="225"/>
      <c r="NPY2285" s="225"/>
      <c r="NPZ2285" s="225"/>
      <c r="NQA2285" s="225"/>
      <c r="NQB2285" s="225"/>
      <c r="NQC2285" s="225"/>
      <c r="NQD2285" s="225"/>
      <c r="NQE2285" s="225"/>
      <c r="NQF2285" s="225"/>
      <c r="NQG2285" s="225"/>
      <c r="NQH2285" s="225"/>
      <c r="NQI2285" s="225"/>
      <c r="NQJ2285" s="225"/>
      <c r="NQK2285" s="225"/>
      <c r="NQL2285" s="225"/>
      <c r="NQM2285" s="225"/>
      <c r="NQN2285" s="225"/>
      <c r="NQO2285" s="225"/>
      <c r="NQP2285" s="225"/>
      <c r="NQQ2285" s="225"/>
      <c r="NQR2285" s="225"/>
      <c r="NQS2285" s="225"/>
      <c r="NQT2285" s="225"/>
      <c r="NQU2285" s="225"/>
      <c r="NQV2285" s="225"/>
      <c r="NQW2285" s="225"/>
      <c r="NQX2285" s="225"/>
      <c r="NQY2285" s="225"/>
      <c r="NQZ2285" s="225"/>
      <c r="NRA2285" s="225"/>
      <c r="NRB2285" s="225"/>
      <c r="NRC2285" s="225"/>
      <c r="NRD2285" s="225"/>
      <c r="NRE2285" s="225"/>
      <c r="NRF2285" s="225"/>
      <c r="NRG2285" s="225"/>
      <c r="NRH2285" s="225"/>
      <c r="NRI2285" s="225"/>
      <c r="NRJ2285" s="225"/>
      <c r="NRK2285" s="225"/>
      <c r="NRL2285" s="225"/>
      <c r="NRM2285" s="225"/>
      <c r="NRN2285" s="225"/>
      <c r="NRO2285" s="225"/>
      <c r="NRP2285" s="225"/>
      <c r="NRQ2285" s="225"/>
      <c r="NRR2285" s="225"/>
      <c r="NRS2285" s="225"/>
      <c r="NRT2285" s="225"/>
      <c r="NRU2285" s="225"/>
      <c r="NRV2285" s="225"/>
      <c r="NRW2285" s="225"/>
      <c r="NRX2285" s="225"/>
      <c r="NRY2285" s="225"/>
      <c r="NRZ2285" s="225"/>
      <c r="NSA2285" s="225"/>
      <c r="NSB2285" s="225"/>
      <c r="NSC2285" s="225"/>
      <c r="NSD2285" s="225"/>
      <c r="NSE2285" s="225"/>
      <c r="NSF2285" s="225"/>
      <c r="NSG2285" s="225"/>
      <c r="NSH2285" s="225"/>
      <c r="NSI2285" s="225"/>
      <c r="NSJ2285" s="225"/>
      <c r="NSK2285" s="225"/>
      <c r="NSL2285" s="225"/>
      <c r="NSM2285" s="225"/>
      <c r="NSN2285" s="225"/>
      <c r="NSO2285" s="225"/>
      <c r="NSP2285" s="225"/>
      <c r="NSQ2285" s="225"/>
      <c r="NSR2285" s="225"/>
      <c r="NSS2285" s="225"/>
      <c r="NST2285" s="225"/>
      <c r="NSU2285" s="225"/>
      <c r="NSV2285" s="225"/>
      <c r="NSW2285" s="225"/>
      <c r="NSX2285" s="225"/>
      <c r="NSY2285" s="225"/>
      <c r="NSZ2285" s="225"/>
      <c r="NTA2285" s="225"/>
      <c r="NTB2285" s="225"/>
      <c r="NTC2285" s="225"/>
      <c r="NTD2285" s="225"/>
      <c r="NTE2285" s="225"/>
      <c r="NTF2285" s="225"/>
      <c r="NTG2285" s="225"/>
      <c r="NTH2285" s="225"/>
      <c r="NTI2285" s="225"/>
      <c r="NTJ2285" s="225"/>
      <c r="NTK2285" s="225"/>
      <c r="NTL2285" s="225"/>
      <c r="NTM2285" s="225"/>
      <c r="NTN2285" s="225"/>
      <c r="NTO2285" s="225"/>
      <c r="NTP2285" s="225"/>
      <c r="NTQ2285" s="225"/>
      <c r="NTR2285" s="225"/>
      <c r="NTS2285" s="225"/>
      <c r="NTT2285" s="225"/>
      <c r="NTU2285" s="225"/>
      <c r="NTV2285" s="225"/>
      <c r="NTW2285" s="225"/>
      <c r="NTX2285" s="225"/>
      <c r="NTY2285" s="225"/>
      <c r="NTZ2285" s="225"/>
      <c r="NUA2285" s="225"/>
      <c r="NUB2285" s="225"/>
      <c r="NUC2285" s="225"/>
      <c r="NUD2285" s="225"/>
      <c r="NUE2285" s="225"/>
      <c r="NUF2285" s="225"/>
      <c r="NUG2285" s="225"/>
      <c r="NUH2285" s="225"/>
      <c r="NUI2285" s="225"/>
      <c r="NUJ2285" s="225"/>
      <c r="NUK2285" s="225"/>
      <c r="NUL2285" s="225"/>
      <c r="NUM2285" s="225"/>
      <c r="NUN2285" s="225"/>
      <c r="NUO2285" s="225"/>
      <c r="NUP2285" s="225"/>
      <c r="NUQ2285" s="225"/>
      <c r="NUR2285" s="225"/>
      <c r="NUS2285" s="225"/>
      <c r="NUT2285" s="225"/>
      <c r="NUU2285" s="225"/>
      <c r="NUV2285" s="225"/>
      <c r="NUW2285" s="225"/>
      <c r="NUX2285" s="225"/>
      <c r="NUY2285" s="225"/>
      <c r="NUZ2285" s="225"/>
      <c r="NVA2285" s="225"/>
      <c r="NVB2285" s="225"/>
      <c r="NVC2285" s="225"/>
      <c r="NVD2285" s="225"/>
      <c r="NVE2285" s="225"/>
      <c r="NVF2285" s="225"/>
      <c r="NVG2285" s="225"/>
      <c r="NVH2285" s="225"/>
      <c r="NVI2285" s="225"/>
      <c r="NVJ2285" s="225"/>
      <c r="NVK2285" s="225"/>
      <c r="NVL2285" s="225"/>
      <c r="NVM2285" s="225"/>
      <c r="NVN2285" s="225"/>
      <c r="NVO2285" s="225"/>
      <c r="NVP2285" s="225"/>
      <c r="NVQ2285" s="225"/>
      <c r="NVR2285" s="225"/>
      <c r="NVS2285" s="225"/>
      <c r="NVT2285" s="225"/>
      <c r="NVU2285" s="225"/>
      <c r="NVV2285" s="225"/>
      <c r="NVW2285" s="225"/>
      <c r="NVX2285" s="225"/>
      <c r="NVY2285" s="225"/>
      <c r="NVZ2285" s="225"/>
      <c r="NWA2285" s="225"/>
      <c r="NWB2285" s="225"/>
      <c r="NWC2285" s="225"/>
      <c r="NWD2285" s="225"/>
      <c r="NWE2285" s="225"/>
      <c r="NWF2285" s="225"/>
      <c r="NWG2285" s="225"/>
      <c r="NWH2285" s="225"/>
      <c r="NWI2285" s="225"/>
      <c r="NWJ2285" s="225"/>
      <c r="NWK2285" s="225"/>
      <c r="NWL2285" s="225"/>
      <c r="NWM2285" s="225"/>
      <c r="NWN2285" s="225"/>
      <c r="NWO2285" s="225"/>
      <c r="NWP2285" s="225"/>
      <c r="NWQ2285" s="225"/>
      <c r="NWR2285" s="225"/>
      <c r="NWS2285" s="225"/>
      <c r="NWT2285" s="225"/>
      <c r="NWU2285" s="225"/>
      <c r="NWV2285" s="225"/>
      <c r="NWW2285" s="225"/>
      <c r="NWX2285" s="225"/>
      <c r="NWY2285" s="225"/>
      <c r="NWZ2285" s="225"/>
      <c r="NXA2285" s="225"/>
      <c r="NXB2285" s="225"/>
      <c r="NXC2285" s="225"/>
      <c r="NXD2285" s="225"/>
      <c r="NXE2285" s="225"/>
      <c r="NXF2285" s="225"/>
      <c r="NXG2285" s="225"/>
      <c r="NXH2285" s="225"/>
      <c r="NXI2285" s="225"/>
      <c r="NXJ2285" s="225"/>
      <c r="NXK2285" s="225"/>
      <c r="NXL2285" s="225"/>
      <c r="NXM2285" s="225"/>
      <c r="NXN2285" s="225"/>
      <c r="NXO2285" s="225"/>
      <c r="NXP2285" s="225"/>
      <c r="NXQ2285" s="225"/>
      <c r="NXR2285" s="225"/>
      <c r="NXS2285" s="225"/>
      <c r="NXT2285" s="225"/>
      <c r="NXU2285" s="225"/>
      <c r="NXV2285" s="225"/>
      <c r="NXW2285" s="225"/>
      <c r="NXX2285" s="225"/>
      <c r="NXY2285" s="225"/>
      <c r="NXZ2285" s="225"/>
      <c r="NYA2285" s="225"/>
      <c r="NYB2285" s="225"/>
      <c r="NYC2285" s="225"/>
      <c r="NYD2285" s="225"/>
      <c r="NYE2285" s="225"/>
      <c r="NYF2285" s="225"/>
      <c r="NYG2285" s="225"/>
      <c r="NYH2285" s="225"/>
      <c r="NYI2285" s="225"/>
      <c r="NYJ2285" s="225"/>
      <c r="NYK2285" s="225"/>
      <c r="NYL2285" s="225"/>
      <c r="NYM2285" s="225"/>
      <c r="NYN2285" s="225"/>
      <c r="NYO2285" s="225"/>
      <c r="NYP2285" s="225"/>
      <c r="NYQ2285" s="225"/>
      <c r="NYR2285" s="225"/>
      <c r="NYS2285" s="225"/>
      <c r="NYT2285" s="225"/>
      <c r="NYU2285" s="225"/>
      <c r="NYV2285" s="225"/>
      <c r="NYW2285" s="225"/>
      <c r="NYX2285" s="225"/>
      <c r="NYY2285" s="225"/>
      <c r="NYZ2285" s="225"/>
      <c r="NZA2285" s="225"/>
      <c r="NZB2285" s="225"/>
      <c r="NZC2285" s="225"/>
      <c r="NZD2285" s="225"/>
      <c r="NZE2285" s="225"/>
      <c r="NZF2285" s="225"/>
      <c r="NZG2285" s="225"/>
      <c r="NZH2285" s="225"/>
      <c r="NZI2285" s="225"/>
      <c r="NZJ2285" s="225"/>
      <c r="NZK2285" s="225"/>
      <c r="NZL2285" s="225"/>
      <c r="NZM2285" s="225"/>
      <c r="NZN2285" s="225"/>
      <c r="NZO2285" s="225"/>
      <c r="NZP2285" s="225"/>
      <c r="NZQ2285" s="225"/>
      <c r="NZR2285" s="225"/>
      <c r="NZS2285" s="225"/>
      <c r="NZT2285" s="225"/>
      <c r="NZU2285" s="225"/>
      <c r="NZV2285" s="225"/>
      <c r="NZW2285" s="225"/>
      <c r="NZX2285" s="225"/>
      <c r="NZY2285" s="225"/>
      <c r="NZZ2285" s="225"/>
      <c r="OAA2285" s="225"/>
      <c r="OAB2285" s="225"/>
      <c r="OAC2285" s="225"/>
      <c r="OAD2285" s="225"/>
      <c r="OAE2285" s="225"/>
      <c r="OAF2285" s="225"/>
      <c r="OAG2285" s="225"/>
      <c r="OAH2285" s="225"/>
      <c r="OAI2285" s="225"/>
      <c r="OAJ2285" s="225"/>
      <c r="OAK2285" s="225"/>
      <c r="OAL2285" s="225"/>
      <c r="OAM2285" s="225"/>
      <c r="OAN2285" s="225"/>
      <c r="OAO2285" s="225"/>
      <c r="OAP2285" s="225"/>
      <c r="OAQ2285" s="225"/>
      <c r="OAR2285" s="225"/>
      <c r="OAS2285" s="225"/>
      <c r="OAT2285" s="225"/>
      <c r="OAU2285" s="225"/>
      <c r="OAV2285" s="225"/>
      <c r="OAW2285" s="225"/>
      <c r="OAX2285" s="225"/>
      <c r="OAY2285" s="225"/>
      <c r="OAZ2285" s="225"/>
      <c r="OBA2285" s="225"/>
      <c r="OBB2285" s="225"/>
      <c r="OBC2285" s="225"/>
      <c r="OBD2285" s="225"/>
      <c r="OBE2285" s="225"/>
      <c r="OBF2285" s="225"/>
      <c r="OBG2285" s="225"/>
      <c r="OBH2285" s="225"/>
      <c r="OBI2285" s="225"/>
      <c r="OBJ2285" s="225"/>
      <c r="OBK2285" s="225"/>
      <c r="OBL2285" s="225"/>
      <c r="OBM2285" s="225"/>
      <c r="OBN2285" s="225"/>
      <c r="OBO2285" s="225"/>
      <c r="OBP2285" s="225"/>
      <c r="OBQ2285" s="225"/>
      <c r="OBR2285" s="225"/>
      <c r="OBS2285" s="225"/>
      <c r="OBT2285" s="225"/>
      <c r="OBU2285" s="225"/>
      <c r="OBV2285" s="225"/>
      <c r="OBW2285" s="225"/>
      <c r="OBX2285" s="225"/>
      <c r="OBY2285" s="225"/>
      <c r="OBZ2285" s="225"/>
      <c r="OCA2285" s="225"/>
      <c r="OCB2285" s="225"/>
      <c r="OCC2285" s="225"/>
      <c r="OCD2285" s="225"/>
      <c r="OCE2285" s="225"/>
      <c r="OCF2285" s="225"/>
      <c r="OCG2285" s="225"/>
      <c r="OCH2285" s="225"/>
      <c r="OCI2285" s="225"/>
      <c r="OCJ2285" s="225"/>
      <c r="OCK2285" s="225"/>
      <c r="OCL2285" s="225"/>
      <c r="OCM2285" s="225"/>
      <c r="OCN2285" s="225"/>
      <c r="OCO2285" s="225"/>
      <c r="OCP2285" s="225"/>
      <c r="OCQ2285" s="225"/>
      <c r="OCR2285" s="225"/>
      <c r="OCS2285" s="225"/>
      <c r="OCT2285" s="225"/>
      <c r="OCU2285" s="225"/>
      <c r="OCV2285" s="225"/>
      <c r="OCW2285" s="225"/>
      <c r="OCX2285" s="225"/>
      <c r="OCY2285" s="225"/>
      <c r="OCZ2285" s="225"/>
      <c r="ODA2285" s="225"/>
      <c r="ODB2285" s="225"/>
      <c r="ODC2285" s="225"/>
      <c r="ODD2285" s="225"/>
      <c r="ODE2285" s="225"/>
      <c r="ODF2285" s="225"/>
      <c r="ODG2285" s="225"/>
      <c r="ODH2285" s="225"/>
      <c r="ODI2285" s="225"/>
      <c r="ODJ2285" s="225"/>
      <c r="ODK2285" s="225"/>
      <c r="ODL2285" s="225"/>
      <c r="ODM2285" s="225"/>
      <c r="ODN2285" s="225"/>
      <c r="ODO2285" s="225"/>
      <c r="ODP2285" s="225"/>
      <c r="ODQ2285" s="225"/>
      <c r="ODR2285" s="225"/>
      <c r="ODS2285" s="225"/>
      <c r="ODT2285" s="225"/>
      <c r="ODU2285" s="225"/>
      <c r="ODV2285" s="225"/>
      <c r="ODW2285" s="225"/>
      <c r="ODX2285" s="225"/>
      <c r="ODY2285" s="225"/>
      <c r="ODZ2285" s="225"/>
      <c r="OEA2285" s="225"/>
      <c r="OEB2285" s="225"/>
      <c r="OEC2285" s="225"/>
      <c r="OED2285" s="225"/>
      <c r="OEE2285" s="225"/>
      <c r="OEF2285" s="225"/>
      <c r="OEG2285" s="225"/>
      <c r="OEH2285" s="225"/>
      <c r="OEI2285" s="225"/>
      <c r="OEJ2285" s="225"/>
      <c r="OEK2285" s="225"/>
      <c r="OEL2285" s="225"/>
      <c r="OEM2285" s="225"/>
      <c r="OEN2285" s="225"/>
      <c r="OEO2285" s="225"/>
      <c r="OEP2285" s="225"/>
      <c r="OEQ2285" s="225"/>
      <c r="OER2285" s="225"/>
      <c r="OES2285" s="225"/>
      <c r="OET2285" s="225"/>
      <c r="OEU2285" s="225"/>
      <c r="OEV2285" s="225"/>
      <c r="OEW2285" s="225"/>
      <c r="OEX2285" s="225"/>
      <c r="OEY2285" s="225"/>
      <c r="OEZ2285" s="225"/>
      <c r="OFA2285" s="225"/>
      <c r="OFB2285" s="225"/>
      <c r="OFC2285" s="225"/>
      <c r="OFD2285" s="225"/>
      <c r="OFE2285" s="225"/>
      <c r="OFF2285" s="225"/>
      <c r="OFG2285" s="225"/>
      <c r="OFH2285" s="225"/>
      <c r="OFI2285" s="225"/>
      <c r="OFJ2285" s="225"/>
      <c r="OFK2285" s="225"/>
      <c r="OFL2285" s="225"/>
      <c r="OFM2285" s="225"/>
      <c r="OFN2285" s="225"/>
      <c r="OFO2285" s="225"/>
      <c r="OFP2285" s="225"/>
      <c r="OFQ2285" s="225"/>
      <c r="OFR2285" s="225"/>
      <c r="OFS2285" s="225"/>
      <c r="OFT2285" s="225"/>
      <c r="OFU2285" s="225"/>
      <c r="OFV2285" s="225"/>
      <c r="OFW2285" s="225"/>
      <c r="OFX2285" s="225"/>
      <c r="OFY2285" s="225"/>
      <c r="OFZ2285" s="225"/>
      <c r="OGA2285" s="225"/>
      <c r="OGB2285" s="225"/>
      <c r="OGC2285" s="225"/>
      <c r="OGD2285" s="225"/>
      <c r="OGE2285" s="225"/>
      <c r="OGF2285" s="225"/>
      <c r="OGG2285" s="225"/>
      <c r="OGH2285" s="225"/>
      <c r="OGI2285" s="225"/>
      <c r="OGJ2285" s="225"/>
      <c r="OGK2285" s="225"/>
      <c r="OGL2285" s="225"/>
      <c r="OGM2285" s="225"/>
      <c r="OGN2285" s="225"/>
      <c r="OGO2285" s="225"/>
      <c r="OGP2285" s="225"/>
      <c r="OGQ2285" s="225"/>
      <c r="OGR2285" s="225"/>
      <c r="OGS2285" s="225"/>
      <c r="OGT2285" s="225"/>
      <c r="OGU2285" s="225"/>
      <c r="OGV2285" s="225"/>
      <c r="OGW2285" s="225"/>
      <c r="OGX2285" s="225"/>
      <c r="OGY2285" s="225"/>
      <c r="OGZ2285" s="225"/>
      <c r="OHA2285" s="225"/>
      <c r="OHB2285" s="225"/>
      <c r="OHC2285" s="225"/>
      <c r="OHD2285" s="225"/>
      <c r="OHE2285" s="225"/>
      <c r="OHF2285" s="225"/>
      <c r="OHG2285" s="225"/>
      <c r="OHH2285" s="225"/>
      <c r="OHI2285" s="225"/>
      <c r="OHJ2285" s="225"/>
      <c r="OHK2285" s="225"/>
      <c r="OHL2285" s="225"/>
      <c r="OHM2285" s="225"/>
      <c r="OHN2285" s="225"/>
      <c r="OHO2285" s="225"/>
      <c r="OHP2285" s="225"/>
      <c r="OHQ2285" s="225"/>
      <c r="OHR2285" s="225"/>
      <c r="OHS2285" s="225"/>
      <c r="OHT2285" s="225"/>
      <c r="OHU2285" s="225"/>
      <c r="OHV2285" s="225"/>
      <c r="OHW2285" s="225"/>
      <c r="OHX2285" s="225"/>
      <c r="OHY2285" s="225"/>
      <c r="OHZ2285" s="225"/>
      <c r="OIA2285" s="225"/>
      <c r="OIB2285" s="225"/>
      <c r="OIC2285" s="225"/>
      <c r="OID2285" s="225"/>
      <c r="OIE2285" s="225"/>
      <c r="OIF2285" s="225"/>
      <c r="OIG2285" s="225"/>
      <c r="OIH2285" s="225"/>
      <c r="OII2285" s="225"/>
      <c r="OIJ2285" s="225"/>
      <c r="OIK2285" s="225"/>
      <c r="OIL2285" s="225"/>
      <c r="OIM2285" s="225"/>
      <c r="OIN2285" s="225"/>
      <c r="OIO2285" s="225"/>
      <c r="OIP2285" s="225"/>
      <c r="OIQ2285" s="225"/>
      <c r="OIR2285" s="225"/>
      <c r="OIS2285" s="225"/>
      <c r="OIT2285" s="225"/>
      <c r="OIU2285" s="225"/>
      <c r="OIV2285" s="225"/>
      <c r="OIW2285" s="225"/>
      <c r="OIX2285" s="225"/>
      <c r="OIY2285" s="225"/>
      <c r="OIZ2285" s="225"/>
      <c r="OJA2285" s="225"/>
      <c r="OJB2285" s="225"/>
      <c r="OJC2285" s="225"/>
      <c r="OJD2285" s="225"/>
      <c r="OJE2285" s="225"/>
      <c r="OJF2285" s="225"/>
      <c r="OJG2285" s="225"/>
      <c r="OJH2285" s="225"/>
      <c r="OJI2285" s="225"/>
      <c r="OJJ2285" s="225"/>
      <c r="OJK2285" s="225"/>
      <c r="OJL2285" s="225"/>
      <c r="OJM2285" s="225"/>
      <c r="OJN2285" s="225"/>
      <c r="OJO2285" s="225"/>
      <c r="OJP2285" s="225"/>
      <c r="OJQ2285" s="225"/>
      <c r="OJR2285" s="225"/>
      <c r="OJS2285" s="225"/>
      <c r="OJT2285" s="225"/>
      <c r="OJU2285" s="225"/>
      <c r="OJV2285" s="225"/>
      <c r="OJW2285" s="225"/>
      <c r="OJX2285" s="225"/>
      <c r="OJY2285" s="225"/>
      <c r="OJZ2285" s="225"/>
      <c r="OKA2285" s="225"/>
      <c r="OKB2285" s="225"/>
      <c r="OKC2285" s="225"/>
      <c r="OKD2285" s="225"/>
      <c r="OKE2285" s="225"/>
      <c r="OKF2285" s="225"/>
      <c r="OKG2285" s="225"/>
      <c r="OKH2285" s="225"/>
      <c r="OKI2285" s="225"/>
      <c r="OKJ2285" s="225"/>
      <c r="OKK2285" s="225"/>
      <c r="OKL2285" s="225"/>
      <c r="OKM2285" s="225"/>
      <c r="OKN2285" s="225"/>
      <c r="OKO2285" s="225"/>
      <c r="OKP2285" s="225"/>
      <c r="OKQ2285" s="225"/>
      <c r="OKR2285" s="225"/>
      <c r="OKS2285" s="225"/>
      <c r="OKT2285" s="225"/>
      <c r="OKU2285" s="225"/>
      <c r="OKV2285" s="225"/>
      <c r="OKW2285" s="225"/>
      <c r="OKX2285" s="225"/>
      <c r="OKY2285" s="225"/>
      <c r="OKZ2285" s="225"/>
      <c r="OLA2285" s="225"/>
      <c r="OLB2285" s="225"/>
      <c r="OLC2285" s="225"/>
      <c r="OLD2285" s="225"/>
      <c r="OLE2285" s="225"/>
      <c r="OLF2285" s="225"/>
      <c r="OLG2285" s="225"/>
      <c r="OLH2285" s="225"/>
      <c r="OLI2285" s="225"/>
      <c r="OLJ2285" s="225"/>
      <c r="OLK2285" s="225"/>
      <c r="OLL2285" s="225"/>
      <c r="OLM2285" s="225"/>
      <c r="OLN2285" s="225"/>
      <c r="OLO2285" s="225"/>
      <c r="OLP2285" s="225"/>
      <c r="OLQ2285" s="225"/>
      <c r="OLR2285" s="225"/>
      <c r="OLS2285" s="225"/>
      <c r="OLT2285" s="225"/>
      <c r="OLU2285" s="225"/>
      <c r="OLV2285" s="225"/>
      <c r="OLW2285" s="225"/>
      <c r="OLX2285" s="225"/>
      <c r="OLY2285" s="225"/>
      <c r="OLZ2285" s="225"/>
      <c r="OMA2285" s="225"/>
      <c r="OMB2285" s="225"/>
      <c r="OMC2285" s="225"/>
      <c r="OMD2285" s="225"/>
      <c r="OME2285" s="225"/>
      <c r="OMF2285" s="225"/>
      <c r="OMG2285" s="225"/>
      <c r="OMH2285" s="225"/>
      <c r="OMI2285" s="225"/>
      <c r="OMJ2285" s="225"/>
      <c r="OMK2285" s="225"/>
      <c r="OML2285" s="225"/>
      <c r="OMM2285" s="225"/>
      <c r="OMN2285" s="225"/>
      <c r="OMO2285" s="225"/>
      <c r="OMP2285" s="225"/>
      <c r="OMQ2285" s="225"/>
      <c r="OMR2285" s="225"/>
      <c r="OMS2285" s="225"/>
      <c r="OMT2285" s="225"/>
      <c r="OMU2285" s="225"/>
      <c r="OMV2285" s="225"/>
      <c r="OMW2285" s="225"/>
      <c r="OMX2285" s="225"/>
      <c r="OMY2285" s="225"/>
      <c r="OMZ2285" s="225"/>
      <c r="ONA2285" s="225"/>
      <c r="ONB2285" s="225"/>
      <c r="ONC2285" s="225"/>
      <c r="OND2285" s="225"/>
      <c r="ONE2285" s="225"/>
      <c r="ONF2285" s="225"/>
      <c r="ONG2285" s="225"/>
      <c r="ONH2285" s="225"/>
      <c r="ONI2285" s="225"/>
      <c r="ONJ2285" s="225"/>
      <c r="ONK2285" s="225"/>
      <c r="ONL2285" s="225"/>
      <c r="ONM2285" s="225"/>
      <c r="ONN2285" s="225"/>
      <c r="ONO2285" s="225"/>
      <c r="ONP2285" s="225"/>
      <c r="ONQ2285" s="225"/>
      <c r="ONR2285" s="225"/>
      <c r="ONS2285" s="225"/>
      <c r="ONT2285" s="225"/>
      <c r="ONU2285" s="225"/>
      <c r="ONV2285" s="225"/>
      <c r="ONW2285" s="225"/>
      <c r="ONX2285" s="225"/>
      <c r="ONY2285" s="225"/>
      <c r="ONZ2285" s="225"/>
      <c r="OOA2285" s="225"/>
      <c r="OOB2285" s="225"/>
      <c r="OOC2285" s="225"/>
      <c r="OOD2285" s="225"/>
      <c r="OOE2285" s="225"/>
      <c r="OOF2285" s="225"/>
      <c r="OOG2285" s="225"/>
      <c r="OOH2285" s="225"/>
      <c r="OOI2285" s="225"/>
      <c r="OOJ2285" s="225"/>
      <c r="OOK2285" s="225"/>
      <c r="OOL2285" s="225"/>
      <c r="OOM2285" s="225"/>
      <c r="OON2285" s="225"/>
      <c r="OOO2285" s="225"/>
      <c r="OOP2285" s="225"/>
      <c r="OOQ2285" s="225"/>
      <c r="OOR2285" s="225"/>
      <c r="OOS2285" s="225"/>
      <c r="OOT2285" s="225"/>
      <c r="OOU2285" s="225"/>
      <c r="OOV2285" s="225"/>
      <c r="OOW2285" s="225"/>
      <c r="OOX2285" s="225"/>
      <c r="OOY2285" s="225"/>
      <c r="OOZ2285" s="225"/>
      <c r="OPA2285" s="225"/>
      <c r="OPB2285" s="225"/>
      <c r="OPC2285" s="225"/>
      <c r="OPD2285" s="225"/>
      <c r="OPE2285" s="225"/>
      <c r="OPF2285" s="225"/>
      <c r="OPG2285" s="225"/>
      <c r="OPH2285" s="225"/>
      <c r="OPI2285" s="225"/>
      <c r="OPJ2285" s="225"/>
      <c r="OPK2285" s="225"/>
      <c r="OPL2285" s="225"/>
      <c r="OPM2285" s="225"/>
      <c r="OPN2285" s="225"/>
      <c r="OPO2285" s="225"/>
      <c r="OPP2285" s="225"/>
      <c r="OPQ2285" s="225"/>
      <c r="OPR2285" s="225"/>
      <c r="OPS2285" s="225"/>
      <c r="OPT2285" s="225"/>
      <c r="OPU2285" s="225"/>
      <c r="OPV2285" s="225"/>
      <c r="OPW2285" s="225"/>
      <c r="OPX2285" s="225"/>
      <c r="OPY2285" s="225"/>
      <c r="OPZ2285" s="225"/>
      <c r="OQA2285" s="225"/>
      <c r="OQB2285" s="225"/>
      <c r="OQC2285" s="225"/>
      <c r="OQD2285" s="225"/>
      <c r="OQE2285" s="225"/>
      <c r="OQF2285" s="225"/>
      <c r="OQG2285" s="225"/>
      <c r="OQH2285" s="225"/>
      <c r="OQI2285" s="225"/>
      <c r="OQJ2285" s="225"/>
      <c r="OQK2285" s="225"/>
      <c r="OQL2285" s="225"/>
      <c r="OQM2285" s="225"/>
      <c r="OQN2285" s="225"/>
      <c r="OQO2285" s="225"/>
      <c r="OQP2285" s="225"/>
      <c r="OQQ2285" s="225"/>
      <c r="OQR2285" s="225"/>
      <c r="OQS2285" s="225"/>
      <c r="OQT2285" s="225"/>
      <c r="OQU2285" s="225"/>
      <c r="OQV2285" s="225"/>
      <c r="OQW2285" s="225"/>
      <c r="OQX2285" s="225"/>
      <c r="OQY2285" s="225"/>
      <c r="OQZ2285" s="225"/>
      <c r="ORA2285" s="225"/>
      <c r="ORB2285" s="225"/>
      <c r="ORC2285" s="225"/>
      <c r="ORD2285" s="225"/>
      <c r="ORE2285" s="225"/>
      <c r="ORF2285" s="225"/>
      <c r="ORG2285" s="225"/>
      <c r="ORH2285" s="225"/>
      <c r="ORI2285" s="225"/>
      <c r="ORJ2285" s="225"/>
      <c r="ORK2285" s="225"/>
      <c r="ORL2285" s="225"/>
      <c r="ORM2285" s="225"/>
      <c r="ORN2285" s="225"/>
      <c r="ORO2285" s="225"/>
      <c r="ORP2285" s="225"/>
      <c r="ORQ2285" s="225"/>
      <c r="ORR2285" s="225"/>
      <c r="ORS2285" s="225"/>
      <c r="ORT2285" s="225"/>
      <c r="ORU2285" s="225"/>
      <c r="ORV2285" s="225"/>
      <c r="ORW2285" s="225"/>
      <c r="ORX2285" s="225"/>
      <c r="ORY2285" s="225"/>
      <c r="ORZ2285" s="225"/>
      <c r="OSA2285" s="225"/>
      <c r="OSB2285" s="225"/>
      <c r="OSC2285" s="225"/>
      <c r="OSD2285" s="225"/>
      <c r="OSE2285" s="225"/>
      <c r="OSF2285" s="225"/>
      <c r="OSG2285" s="225"/>
      <c r="OSH2285" s="225"/>
      <c r="OSI2285" s="225"/>
      <c r="OSJ2285" s="225"/>
      <c r="OSK2285" s="225"/>
      <c r="OSL2285" s="225"/>
      <c r="OSM2285" s="225"/>
      <c r="OSN2285" s="225"/>
      <c r="OSO2285" s="225"/>
      <c r="OSP2285" s="225"/>
      <c r="OSQ2285" s="225"/>
      <c r="OSR2285" s="225"/>
      <c r="OSS2285" s="225"/>
      <c r="OST2285" s="225"/>
      <c r="OSU2285" s="225"/>
      <c r="OSV2285" s="225"/>
      <c r="OSW2285" s="225"/>
      <c r="OSX2285" s="225"/>
      <c r="OSY2285" s="225"/>
      <c r="OSZ2285" s="225"/>
      <c r="OTA2285" s="225"/>
      <c r="OTB2285" s="225"/>
      <c r="OTC2285" s="225"/>
      <c r="OTD2285" s="225"/>
      <c r="OTE2285" s="225"/>
      <c r="OTF2285" s="225"/>
      <c r="OTG2285" s="225"/>
      <c r="OTH2285" s="225"/>
      <c r="OTI2285" s="225"/>
      <c r="OTJ2285" s="225"/>
      <c r="OTK2285" s="225"/>
      <c r="OTL2285" s="225"/>
      <c r="OTM2285" s="225"/>
      <c r="OTN2285" s="225"/>
      <c r="OTO2285" s="225"/>
      <c r="OTP2285" s="225"/>
      <c r="OTQ2285" s="225"/>
      <c r="OTR2285" s="225"/>
      <c r="OTS2285" s="225"/>
      <c r="OTT2285" s="225"/>
      <c r="OTU2285" s="225"/>
      <c r="OTV2285" s="225"/>
      <c r="OTW2285" s="225"/>
      <c r="OTX2285" s="225"/>
      <c r="OTY2285" s="225"/>
      <c r="OTZ2285" s="225"/>
      <c r="OUA2285" s="225"/>
      <c r="OUB2285" s="225"/>
      <c r="OUC2285" s="225"/>
      <c r="OUD2285" s="225"/>
      <c r="OUE2285" s="225"/>
      <c r="OUF2285" s="225"/>
      <c r="OUG2285" s="225"/>
      <c r="OUH2285" s="225"/>
      <c r="OUI2285" s="225"/>
      <c r="OUJ2285" s="225"/>
      <c r="OUK2285" s="225"/>
      <c r="OUL2285" s="225"/>
      <c r="OUM2285" s="225"/>
      <c r="OUN2285" s="225"/>
      <c r="OUO2285" s="225"/>
      <c r="OUP2285" s="225"/>
      <c r="OUQ2285" s="225"/>
      <c r="OUR2285" s="225"/>
      <c r="OUS2285" s="225"/>
      <c r="OUT2285" s="225"/>
      <c r="OUU2285" s="225"/>
      <c r="OUV2285" s="225"/>
      <c r="OUW2285" s="225"/>
      <c r="OUX2285" s="225"/>
      <c r="OUY2285" s="225"/>
      <c r="OUZ2285" s="225"/>
      <c r="OVA2285" s="225"/>
      <c r="OVB2285" s="225"/>
      <c r="OVC2285" s="225"/>
      <c r="OVD2285" s="225"/>
      <c r="OVE2285" s="225"/>
      <c r="OVF2285" s="225"/>
      <c r="OVG2285" s="225"/>
      <c r="OVH2285" s="225"/>
      <c r="OVI2285" s="225"/>
      <c r="OVJ2285" s="225"/>
      <c r="OVK2285" s="225"/>
      <c r="OVL2285" s="225"/>
      <c r="OVM2285" s="225"/>
      <c r="OVN2285" s="225"/>
      <c r="OVO2285" s="225"/>
      <c r="OVP2285" s="225"/>
      <c r="OVQ2285" s="225"/>
      <c r="OVR2285" s="225"/>
      <c r="OVS2285" s="225"/>
      <c r="OVT2285" s="225"/>
      <c r="OVU2285" s="225"/>
      <c r="OVV2285" s="225"/>
      <c r="OVW2285" s="225"/>
      <c r="OVX2285" s="225"/>
      <c r="OVY2285" s="225"/>
      <c r="OVZ2285" s="225"/>
      <c r="OWA2285" s="225"/>
      <c r="OWB2285" s="225"/>
      <c r="OWC2285" s="225"/>
      <c r="OWD2285" s="225"/>
      <c r="OWE2285" s="225"/>
      <c r="OWF2285" s="225"/>
      <c r="OWG2285" s="225"/>
      <c r="OWH2285" s="225"/>
      <c r="OWI2285" s="225"/>
      <c r="OWJ2285" s="225"/>
      <c r="OWK2285" s="225"/>
      <c r="OWL2285" s="225"/>
      <c r="OWM2285" s="225"/>
      <c r="OWN2285" s="225"/>
      <c r="OWO2285" s="225"/>
      <c r="OWP2285" s="225"/>
      <c r="OWQ2285" s="225"/>
      <c r="OWR2285" s="225"/>
      <c r="OWS2285" s="225"/>
      <c r="OWT2285" s="225"/>
      <c r="OWU2285" s="225"/>
      <c r="OWV2285" s="225"/>
      <c r="OWW2285" s="225"/>
      <c r="OWX2285" s="225"/>
      <c r="OWY2285" s="225"/>
      <c r="OWZ2285" s="225"/>
      <c r="OXA2285" s="225"/>
      <c r="OXB2285" s="225"/>
      <c r="OXC2285" s="225"/>
      <c r="OXD2285" s="225"/>
      <c r="OXE2285" s="225"/>
      <c r="OXF2285" s="225"/>
      <c r="OXG2285" s="225"/>
      <c r="OXH2285" s="225"/>
      <c r="OXI2285" s="225"/>
      <c r="OXJ2285" s="225"/>
      <c r="OXK2285" s="225"/>
      <c r="OXL2285" s="225"/>
      <c r="OXM2285" s="225"/>
      <c r="OXN2285" s="225"/>
      <c r="OXO2285" s="225"/>
      <c r="OXP2285" s="225"/>
      <c r="OXQ2285" s="225"/>
      <c r="OXR2285" s="225"/>
      <c r="OXS2285" s="225"/>
      <c r="OXT2285" s="225"/>
      <c r="OXU2285" s="225"/>
      <c r="OXV2285" s="225"/>
      <c r="OXW2285" s="225"/>
      <c r="OXX2285" s="225"/>
      <c r="OXY2285" s="225"/>
      <c r="OXZ2285" s="225"/>
      <c r="OYA2285" s="225"/>
      <c r="OYB2285" s="225"/>
      <c r="OYC2285" s="225"/>
      <c r="OYD2285" s="225"/>
      <c r="OYE2285" s="225"/>
      <c r="OYF2285" s="225"/>
      <c r="OYG2285" s="225"/>
      <c r="OYH2285" s="225"/>
      <c r="OYI2285" s="225"/>
      <c r="OYJ2285" s="225"/>
      <c r="OYK2285" s="225"/>
      <c r="OYL2285" s="225"/>
      <c r="OYM2285" s="225"/>
      <c r="OYN2285" s="225"/>
      <c r="OYO2285" s="225"/>
      <c r="OYP2285" s="225"/>
      <c r="OYQ2285" s="225"/>
      <c r="OYR2285" s="225"/>
      <c r="OYS2285" s="225"/>
      <c r="OYT2285" s="225"/>
      <c r="OYU2285" s="225"/>
      <c r="OYV2285" s="225"/>
      <c r="OYW2285" s="225"/>
      <c r="OYX2285" s="225"/>
      <c r="OYY2285" s="225"/>
      <c r="OYZ2285" s="225"/>
      <c r="OZA2285" s="225"/>
      <c r="OZB2285" s="225"/>
      <c r="OZC2285" s="225"/>
      <c r="OZD2285" s="225"/>
      <c r="OZE2285" s="225"/>
      <c r="OZF2285" s="225"/>
      <c r="OZG2285" s="225"/>
      <c r="OZH2285" s="225"/>
      <c r="OZI2285" s="225"/>
      <c r="OZJ2285" s="225"/>
      <c r="OZK2285" s="225"/>
      <c r="OZL2285" s="225"/>
      <c r="OZM2285" s="225"/>
      <c r="OZN2285" s="225"/>
      <c r="OZO2285" s="225"/>
      <c r="OZP2285" s="225"/>
      <c r="OZQ2285" s="225"/>
      <c r="OZR2285" s="225"/>
      <c r="OZS2285" s="225"/>
      <c r="OZT2285" s="225"/>
      <c r="OZU2285" s="225"/>
      <c r="OZV2285" s="225"/>
      <c r="OZW2285" s="225"/>
      <c r="OZX2285" s="225"/>
      <c r="OZY2285" s="225"/>
      <c r="OZZ2285" s="225"/>
      <c r="PAA2285" s="225"/>
      <c r="PAB2285" s="225"/>
      <c r="PAC2285" s="225"/>
      <c r="PAD2285" s="225"/>
      <c r="PAE2285" s="225"/>
      <c r="PAF2285" s="225"/>
      <c r="PAG2285" s="225"/>
      <c r="PAH2285" s="225"/>
      <c r="PAI2285" s="225"/>
      <c r="PAJ2285" s="225"/>
      <c r="PAK2285" s="225"/>
      <c r="PAL2285" s="225"/>
      <c r="PAM2285" s="225"/>
      <c r="PAN2285" s="225"/>
      <c r="PAO2285" s="225"/>
      <c r="PAP2285" s="225"/>
      <c r="PAQ2285" s="225"/>
      <c r="PAR2285" s="225"/>
      <c r="PAS2285" s="225"/>
      <c r="PAT2285" s="225"/>
      <c r="PAU2285" s="225"/>
      <c r="PAV2285" s="225"/>
      <c r="PAW2285" s="225"/>
      <c r="PAX2285" s="225"/>
      <c r="PAY2285" s="225"/>
      <c r="PAZ2285" s="225"/>
      <c r="PBA2285" s="225"/>
      <c r="PBB2285" s="225"/>
      <c r="PBC2285" s="225"/>
      <c r="PBD2285" s="225"/>
      <c r="PBE2285" s="225"/>
      <c r="PBF2285" s="225"/>
      <c r="PBG2285" s="225"/>
      <c r="PBH2285" s="225"/>
      <c r="PBI2285" s="225"/>
      <c r="PBJ2285" s="225"/>
      <c r="PBK2285" s="225"/>
      <c r="PBL2285" s="225"/>
      <c r="PBM2285" s="225"/>
      <c r="PBN2285" s="225"/>
      <c r="PBO2285" s="225"/>
      <c r="PBP2285" s="225"/>
      <c r="PBQ2285" s="225"/>
      <c r="PBR2285" s="225"/>
      <c r="PBS2285" s="225"/>
      <c r="PBT2285" s="225"/>
      <c r="PBU2285" s="225"/>
      <c r="PBV2285" s="225"/>
      <c r="PBW2285" s="225"/>
      <c r="PBX2285" s="225"/>
      <c r="PBY2285" s="225"/>
      <c r="PBZ2285" s="225"/>
      <c r="PCA2285" s="225"/>
      <c r="PCB2285" s="225"/>
      <c r="PCC2285" s="225"/>
      <c r="PCD2285" s="225"/>
      <c r="PCE2285" s="225"/>
      <c r="PCF2285" s="225"/>
      <c r="PCG2285" s="225"/>
      <c r="PCH2285" s="225"/>
      <c r="PCI2285" s="225"/>
      <c r="PCJ2285" s="225"/>
      <c r="PCK2285" s="225"/>
      <c r="PCL2285" s="225"/>
      <c r="PCM2285" s="225"/>
      <c r="PCN2285" s="225"/>
      <c r="PCO2285" s="225"/>
      <c r="PCP2285" s="225"/>
      <c r="PCQ2285" s="225"/>
      <c r="PCR2285" s="225"/>
      <c r="PCS2285" s="225"/>
      <c r="PCT2285" s="225"/>
      <c r="PCU2285" s="225"/>
      <c r="PCV2285" s="225"/>
      <c r="PCW2285" s="225"/>
      <c r="PCX2285" s="225"/>
      <c r="PCY2285" s="225"/>
      <c r="PCZ2285" s="225"/>
      <c r="PDA2285" s="225"/>
      <c r="PDB2285" s="225"/>
      <c r="PDC2285" s="225"/>
      <c r="PDD2285" s="225"/>
      <c r="PDE2285" s="225"/>
      <c r="PDF2285" s="225"/>
      <c r="PDG2285" s="225"/>
      <c r="PDH2285" s="225"/>
      <c r="PDI2285" s="225"/>
      <c r="PDJ2285" s="225"/>
      <c r="PDK2285" s="225"/>
      <c r="PDL2285" s="225"/>
      <c r="PDM2285" s="225"/>
      <c r="PDN2285" s="225"/>
      <c r="PDO2285" s="225"/>
      <c r="PDP2285" s="225"/>
      <c r="PDQ2285" s="225"/>
      <c r="PDR2285" s="225"/>
      <c r="PDS2285" s="225"/>
      <c r="PDT2285" s="225"/>
      <c r="PDU2285" s="225"/>
      <c r="PDV2285" s="225"/>
      <c r="PDW2285" s="225"/>
      <c r="PDX2285" s="225"/>
      <c r="PDY2285" s="225"/>
      <c r="PDZ2285" s="225"/>
      <c r="PEA2285" s="225"/>
      <c r="PEB2285" s="225"/>
      <c r="PEC2285" s="225"/>
      <c r="PED2285" s="225"/>
      <c r="PEE2285" s="225"/>
      <c r="PEF2285" s="225"/>
      <c r="PEG2285" s="225"/>
      <c r="PEH2285" s="225"/>
      <c r="PEI2285" s="225"/>
      <c r="PEJ2285" s="225"/>
      <c r="PEK2285" s="225"/>
      <c r="PEL2285" s="225"/>
      <c r="PEM2285" s="225"/>
      <c r="PEN2285" s="225"/>
      <c r="PEO2285" s="225"/>
      <c r="PEP2285" s="225"/>
      <c r="PEQ2285" s="225"/>
      <c r="PER2285" s="225"/>
      <c r="PES2285" s="225"/>
      <c r="PET2285" s="225"/>
      <c r="PEU2285" s="225"/>
      <c r="PEV2285" s="225"/>
      <c r="PEW2285" s="225"/>
      <c r="PEX2285" s="225"/>
      <c r="PEY2285" s="225"/>
      <c r="PEZ2285" s="225"/>
      <c r="PFA2285" s="225"/>
      <c r="PFB2285" s="225"/>
      <c r="PFC2285" s="225"/>
      <c r="PFD2285" s="225"/>
      <c r="PFE2285" s="225"/>
      <c r="PFF2285" s="225"/>
      <c r="PFG2285" s="225"/>
      <c r="PFH2285" s="225"/>
      <c r="PFI2285" s="225"/>
      <c r="PFJ2285" s="225"/>
      <c r="PFK2285" s="225"/>
      <c r="PFL2285" s="225"/>
      <c r="PFM2285" s="225"/>
      <c r="PFN2285" s="225"/>
      <c r="PFO2285" s="225"/>
      <c r="PFP2285" s="225"/>
      <c r="PFQ2285" s="225"/>
      <c r="PFR2285" s="225"/>
      <c r="PFS2285" s="225"/>
      <c r="PFT2285" s="225"/>
      <c r="PFU2285" s="225"/>
      <c r="PFV2285" s="225"/>
      <c r="PFW2285" s="225"/>
      <c r="PFX2285" s="225"/>
      <c r="PFY2285" s="225"/>
      <c r="PFZ2285" s="225"/>
      <c r="PGA2285" s="225"/>
      <c r="PGB2285" s="225"/>
      <c r="PGC2285" s="225"/>
      <c r="PGD2285" s="225"/>
      <c r="PGE2285" s="225"/>
      <c r="PGF2285" s="225"/>
      <c r="PGG2285" s="225"/>
      <c r="PGH2285" s="225"/>
      <c r="PGI2285" s="225"/>
      <c r="PGJ2285" s="225"/>
      <c r="PGK2285" s="225"/>
      <c r="PGL2285" s="225"/>
      <c r="PGM2285" s="225"/>
      <c r="PGN2285" s="225"/>
      <c r="PGO2285" s="225"/>
      <c r="PGP2285" s="225"/>
      <c r="PGQ2285" s="225"/>
      <c r="PGR2285" s="225"/>
      <c r="PGS2285" s="225"/>
      <c r="PGT2285" s="225"/>
      <c r="PGU2285" s="225"/>
      <c r="PGV2285" s="225"/>
      <c r="PGW2285" s="225"/>
      <c r="PGX2285" s="225"/>
      <c r="PGY2285" s="225"/>
      <c r="PGZ2285" s="225"/>
      <c r="PHA2285" s="225"/>
      <c r="PHB2285" s="225"/>
      <c r="PHC2285" s="225"/>
      <c r="PHD2285" s="225"/>
      <c r="PHE2285" s="225"/>
      <c r="PHF2285" s="225"/>
      <c r="PHG2285" s="225"/>
      <c r="PHH2285" s="225"/>
      <c r="PHI2285" s="225"/>
      <c r="PHJ2285" s="225"/>
      <c r="PHK2285" s="225"/>
      <c r="PHL2285" s="225"/>
      <c r="PHM2285" s="225"/>
      <c r="PHN2285" s="225"/>
      <c r="PHO2285" s="225"/>
      <c r="PHP2285" s="225"/>
      <c r="PHQ2285" s="225"/>
      <c r="PHR2285" s="225"/>
      <c r="PHS2285" s="225"/>
      <c r="PHT2285" s="225"/>
      <c r="PHU2285" s="225"/>
      <c r="PHV2285" s="225"/>
      <c r="PHW2285" s="225"/>
      <c r="PHX2285" s="225"/>
      <c r="PHY2285" s="225"/>
      <c r="PHZ2285" s="225"/>
      <c r="PIA2285" s="225"/>
      <c r="PIB2285" s="225"/>
      <c r="PIC2285" s="225"/>
      <c r="PID2285" s="225"/>
      <c r="PIE2285" s="225"/>
      <c r="PIF2285" s="225"/>
      <c r="PIG2285" s="225"/>
      <c r="PIH2285" s="225"/>
      <c r="PII2285" s="225"/>
      <c r="PIJ2285" s="225"/>
      <c r="PIK2285" s="225"/>
      <c r="PIL2285" s="225"/>
      <c r="PIM2285" s="225"/>
      <c r="PIN2285" s="225"/>
      <c r="PIO2285" s="225"/>
      <c r="PIP2285" s="225"/>
      <c r="PIQ2285" s="225"/>
      <c r="PIR2285" s="225"/>
      <c r="PIS2285" s="225"/>
      <c r="PIT2285" s="225"/>
      <c r="PIU2285" s="225"/>
      <c r="PIV2285" s="225"/>
      <c r="PIW2285" s="225"/>
      <c r="PIX2285" s="225"/>
      <c r="PIY2285" s="225"/>
      <c r="PIZ2285" s="225"/>
      <c r="PJA2285" s="225"/>
      <c r="PJB2285" s="225"/>
      <c r="PJC2285" s="225"/>
      <c r="PJD2285" s="225"/>
      <c r="PJE2285" s="225"/>
      <c r="PJF2285" s="225"/>
      <c r="PJG2285" s="225"/>
      <c r="PJH2285" s="225"/>
      <c r="PJI2285" s="225"/>
      <c r="PJJ2285" s="225"/>
      <c r="PJK2285" s="225"/>
      <c r="PJL2285" s="225"/>
      <c r="PJM2285" s="225"/>
      <c r="PJN2285" s="225"/>
      <c r="PJO2285" s="225"/>
      <c r="PJP2285" s="225"/>
      <c r="PJQ2285" s="225"/>
      <c r="PJR2285" s="225"/>
      <c r="PJS2285" s="225"/>
      <c r="PJT2285" s="225"/>
      <c r="PJU2285" s="225"/>
      <c r="PJV2285" s="225"/>
      <c r="PJW2285" s="225"/>
      <c r="PJX2285" s="225"/>
      <c r="PJY2285" s="225"/>
      <c r="PJZ2285" s="225"/>
      <c r="PKA2285" s="225"/>
      <c r="PKB2285" s="225"/>
      <c r="PKC2285" s="225"/>
      <c r="PKD2285" s="225"/>
      <c r="PKE2285" s="225"/>
      <c r="PKF2285" s="225"/>
      <c r="PKG2285" s="225"/>
      <c r="PKH2285" s="225"/>
      <c r="PKI2285" s="225"/>
      <c r="PKJ2285" s="225"/>
      <c r="PKK2285" s="225"/>
      <c r="PKL2285" s="225"/>
      <c r="PKM2285" s="225"/>
      <c r="PKN2285" s="225"/>
      <c r="PKO2285" s="225"/>
      <c r="PKP2285" s="225"/>
      <c r="PKQ2285" s="225"/>
      <c r="PKR2285" s="225"/>
      <c r="PKS2285" s="225"/>
      <c r="PKT2285" s="225"/>
      <c r="PKU2285" s="225"/>
      <c r="PKV2285" s="225"/>
      <c r="PKW2285" s="225"/>
      <c r="PKX2285" s="225"/>
      <c r="PKY2285" s="225"/>
      <c r="PKZ2285" s="225"/>
      <c r="PLA2285" s="225"/>
      <c r="PLB2285" s="225"/>
      <c r="PLC2285" s="225"/>
      <c r="PLD2285" s="225"/>
      <c r="PLE2285" s="225"/>
      <c r="PLF2285" s="225"/>
      <c r="PLG2285" s="225"/>
      <c r="PLH2285" s="225"/>
      <c r="PLI2285" s="225"/>
      <c r="PLJ2285" s="225"/>
      <c r="PLK2285" s="225"/>
      <c r="PLL2285" s="225"/>
      <c r="PLM2285" s="225"/>
      <c r="PLN2285" s="225"/>
      <c r="PLO2285" s="225"/>
      <c r="PLP2285" s="225"/>
      <c r="PLQ2285" s="225"/>
      <c r="PLR2285" s="225"/>
      <c r="PLS2285" s="225"/>
      <c r="PLT2285" s="225"/>
      <c r="PLU2285" s="225"/>
      <c r="PLV2285" s="225"/>
      <c r="PLW2285" s="225"/>
      <c r="PLX2285" s="225"/>
      <c r="PLY2285" s="225"/>
      <c r="PLZ2285" s="225"/>
      <c r="PMA2285" s="225"/>
      <c r="PMB2285" s="225"/>
      <c r="PMC2285" s="225"/>
      <c r="PMD2285" s="225"/>
      <c r="PME2285" s="225"/>
      <c r="PMF2285" s="225"/>
      <c r="PMG2285" s="225"/>
      <c r="PMH2285" s="225"/>
      <c r="PMI2285" s="225"/>
      <c r="PMJ2285" s="225"/>
      <c r="PMK2285" s="225"/>
      <c r="PML2285" s="225"/>
      <c r="PMM2285" s="225"/>
      <c r="PMN2285" s="225"/>
      <c r="PMO2285" s="225"/>
      <c r="PMP2285" s="225"/>
      <c r="PMQ2285" s="225"/>
      <c r="PMR2285" s="225"/>
      <c r="PMS2285" s="225"/>
      <c r="PMT2285" s="225"/>
      <c r="PMU2285" s="225"/>
      <c r="PMV2285" s="225"/>
      <c r="PMW2285" s="225"/>
      <c r="PMX2285" s="225"/>
      <c r="PMY2285" s="225"/>
      <c r="PMZ2285" s="225"/>
      <c r="PNA2285" s="225"/>
      <c r="PNB2285" s="225"/>
      <c r="PNC2285" s="225"/>
      <c r="PND2285" s="225"/>
      <c r="PNE2285" s="225"/>
      <c r="PNF2285" s="225"/>
      <c r="PNG2285" s="225"/>
      <c r="PNH2285" s="225"/>
      <c r="PNI2285" s="225"/>
      <c r="PNJ2285" s="225"/>
      <c r="PNK2285" s="225"/>
      <c r="PNL2285" s="225"/>
      <c r="PNM2285" s="225"/>
      <c r="PNN2285" s="225"/>
      <c r="PNO2285" s="225"/>
      <c r="PNP2285" s="225"/>
      <c r="PNQ2285" s="225"/>
      <c r="PNR2285" s="225"/>
      <c r="PNS2285" s="225"/>
      <c r="PNT2285" s="225"/>
      <c r="PNU2285" s="225"/>
      <c r="PNV2285" s="225"/>
      <c r="PNW2285" s="225"/>
      <c r="PNX2285" s="225"/>
      <c r="PNY2285" s="225"/>
      <c r="PNZ2285" s="225"/>
      <c r="POA2285" s="225"/>
      <c r="POB2285" s="225"/>
      <c r="POC2285" s="225"/>
      <c r="POD2285" s="225"/>
      <c r="POE2285" s="225"/>
      <c r="POF2285" s="225"/>
      <c r="POG2285" s="225"/>
      <c r="POH2285" s="225"/>
      <c r="POI2285" s="225"/>
      <c r="POJ2285" s="225"/>
      <c r="POK2285" s="225"/>
      <c r="POL2285" s="225"/>
      <c r="POM2285" s="225"/>
      <c r="PON2285" s="225"/>
      <c r="POO2285" s="225"/>
      <c r="POP2285" s="225"/>
      <c r="POQ2285" s="225"/>
      <c r="POR2285" s="225"/>
      <c r="POS2285" s="225"/>
      <c r="POT2285" s="225"/>
      <c r="POU2285" s="225"/>
      <c r="POV2285" s="225"/>
      <c r="POW2285" s="225"/>
      <c r="POX2285" s="225"/>
      <c r="POY2285" s="225"/>
      <c r="POZ2285" s="225"/>
      <c r="PPA2285" s="225"/>
      <c r="PPB2285" s="225"/>
      <c r="PPC2285" s="225"/>
      <c r="PPD2285" s="225"/>
      <c r="PPE2285" s="225"/>
      <c r="PPF2285" s="225"/>
      <c r="PPG2285" s="225"/>
      <c r="PPH2285" s="225"/>
      <c r="PPI2285" s="225"/>
      <c r="PPJ2285" s="225"/>
      <c r="PPK2285" s="225"/>
      <c r="PPL2285" s="225"/>
      <c r="PPM2285" s="225"/>
      <c r="PPN2285" s="225"/>
      <c r="PPO2285" s="225"/>
      <c r="PPP2285" s="225"/>
      <c r="PPQ2285" s="225"/>
      <c r="PPR2285" s="225"/>
      <c r="PPS2285" s="225"/>
      <c r="PPT2285" s="225"/>
      <c r="PPU2285" s="225"/>
      <c r="PPV2285" s="225"/>
      <c r="PPW2285" s="225"/>
      <c r="PPX2285" s="225"/>
      <c r="PPY2285" s="225"/>
      <c r="PPZ2285" s="225"/>
      <c r="PQA2285" s="225"/>
      <c r="PQB2285" s="225"/>
      <c r="PQC2285" s="225"/>
      <c r="PQD2285" s="225"/>
      <c r="PQE2285" s="225"/>
      <c r="PQF2285" s="225"/>
      <c r="PQG2285" s="225"/>
      <c r="PQH2285" s="225"/>
      <c r="PQI2285" s="225"/>
      <c r="PQJ2285" s="225"/>
      <c r="PQK2285" s="225"/>
      <c r="PQL2285" s="225"/>
      <c r="PQM2285" s="225"/>
      <c r="PQN2285" s="225"/>
      <c r="PQO2285" s="225"/>
      <c r="PQP2285" s="225"/>
      <c r="PQQ2285" s="225"/>
      <c r="PQR2285" s="225"/>
      <c r="PQS2285" s="225"/>
      <c r="PQT2285" s="225"/>
      <c r="PQU2285" s="225"/>
      <c r="PQV2285" s="225"/>
      <c r="PQW2285" s="225"/>
      <c r="PQX2285" s="225"/>
      <c r="PQY2285" s="225"/>
      <c r="PQZ2285" s="225"/>
      <c r="PRA2285" s="225"/>
      <c r="PRB2285" s="225"/>
      <c r="PRC2285" s="225"/>
      <c r="PRD2285" s="225"/>
      <c r="PRE2285" s="225"/>
      <c r="PRF2285" s="225"/>
      <c r="PRG2285" s="225"/>
      <c r="PRH2285" s="225"/>
      <c r="PRI2285" s="225"/>
      <c r="PRJ2285" s="225"/>
      <c r="PRK2285" s="225"/>
      <c r="PRL2285" s="225"/>
      <c r="PRM2285" s="225"/>
      <c r="PRN2285" s="225"/>
      <c r="PRO2285" s="225"/>
      <c r="PRP2285" s="225"/>
      <c r="PRQ2285" s="225"/>
      <c r="PRR2285" s="225"/>
      <c r="PRS2285" s="225"/>
      <c r="PRT2285" s="225"/>
      <c r="PRU2285" s="225"/>
      <c r="PRV2285" s="225"/>
      <c r="PRW2285" s="225"/>
      <c r="PRX2285" s="225"/>
      <c r="PRY2285" s="225"/>
      <c r="PRZ2285" s="225"/>
      <c r="PSA2285" s="225"/>
      <c r="PSB2285" s="225"/>
      <c r="PSC2285" s="225"/>
      <c r="PSD2285" s="225"/>
      <c r="PSE2285" s="225"/>
      <c r="PSF2285" s="225"/>
      <c r="PSG2285" s="225"/>
      <c r="PSH2285" s="225"/>
      <c r="PSI2285" s="225"/>
      <c r="PSJ2285" s="225"/>
      <c r="PSK2285" s="225"/>
      <c r="PSL2285" s="225"/>
      <c r="PSM2285" s="225"/>
      <c r="PSN2285" s="225"/>
      <c r="PSO2285" s="225"/>
      <c r="PSP2285" s="225"/>
      <c r="PSQ2285" s="225"/>
      <c r="PSR2285" s="225"/>
      <c r="PSS2285" s="225"/>
      <c r="PST2285" s="225"/>
      <c r="PSU2285" s="225"/>
      <c r="PSV2285" s="225"/>
      <c r="PSW2285" s="225"/>
      <c r="PSX2285" s="225"/>
      <c r="PSY2285" s="225"/>
      <c r="PSZ2285" s="225"/>
      <c r="PTA2285" s="225"/>
      <c r="PTB2285" s="225"/>
      <c r="PTC2285" s="225"/>
      <c r="PTD2285" s="225"/>
      <c r="PTE2285" s="225"/>
      <c r="PTF2285" s="225"/>
      <c r="PTG2285" s="225"/>
      <c r="PTH2285" s="225"/>
      <c r="PTI2285" s="225"/>
      <c r="PTJ2285" s="225"/>
      <c r="PTK2285" s="225"/>
      <c r="PTL2285" s="225"/>
      <c r="PTM2285" s="225"/>
      <c r="PTN2285" s="225"/>
      <c r="PTO2285" s="225"/>
      <c r="PTP2285" s="225"/>
      <c r="PTQ2285" s="225"/>
      <c r="PTR2285" s="225"/>
      <c r="PTS2285" s="225"/>
      <c r="PTT2285" s="225"/>
      <c r="PTU2285" s="225"/>
      <c r="PTV2285" s="225"/>
      <c r="PTW2285" s="225"/>
      <c r="PTX2285" s="225"/>
      <c r="PTY2285" s="225"/>
      <c r="PTZ2285" s="225"/>
      <c r="PUA2285" s="225"/>
      <c r="PUB2285" s="225"/>
      <c r="PUC2285" s="225"/>
      <c r="PUD2285" s="225"/>
      <c r="PUE2285" s="225"/>
      <c r="PUF2285" s="225"/>
      <c r="PUG2285" s="225"/>
      <c r="PUH2285" s="225"/>
      <c r="PUI2285" s="225"/>
      <c r="PUJ2285" s="225"/>
      <c r="PUK2285" s="225"/>
      <c r="PUL2285" s="225"/>
      <c r="PUM2285" s="225"/>
      <c r="PUN2285" s="225"/>
      <c r="PUO2285" s="225"/>
      <c r="PUP2285" s="225"/>
      <c r="PUQ2285" s="225"/>
      <c r="PUR2285" s="225"/>
      <c r="PUS2285" s="225"/>
      <c r="PUT2285" s="225"/>
      <c r="PUU2285" s="225"/>
      <c r="PUV2285" s="225"/>
      <c r="PUW2285" s="225"/>
      <c r="PUX2285" s="225"/>
      <c r="PUY2285" s="225"/>
      <c r="PUZ2285" s="225"/>
      <c r="PVA2285" s="225"/>
      <c r="PVB2285" s="225"/>
      <c r="PVC2285" s="225"/>
      <c r="PVD2285" s="225"/>
      <c r="PVE2285" s="225"/>
      <c r="PVF2285" s="225"/>
      <c r="PVG2285" s="225"/>
      <c r="PVH2285" s="225"/>
      <c r="PVI2285" s="225"/>
      <c r="PVJ2285" s="225"/>
      <c r="PVK2285" s="225"/>
      <c r="PVL2285" s="225"/>
      <c r="PVM2285" s="225"/>
      <c r="PVN2285" s="225"/>
      <c r="PVO2285" s="225"/>
      <c r="PVP2285" s="225"/>
      <c r="PVQ2285" s="225"/>
      <c r="PVR2285" s="225"/>
      <c r="PVS2285" s="225"/>
      <c r="PVT2285" s="225"/>
      <c r="PVU2285" s="225"/>
      <c r="PVV2285" s="225"/>
      <c r="PVW2285" s="225"/>
      <c r="PVX2285" s="225"/>
      <c r="PVY2285" s="225"/>
      <c r="PVZ2285" s="225"/>
      <c r="PWA2285" s="225"/>
      <c r="PWB2285" s="225"/>
      <c r="PWC2285" s="225"/>
      <c r="PWD2285" s="225"/>
      <c r="PWE2285" s="225"/>
      <c r="PWF2285" s="225"/>
      <c r="PWG2285" s="225"/>
      <c r="PWH2285" s="225"/>
      <c r="PWI2285" s="225"/>
      <c r="PWJ2285" s="225"/>
      <c r="PWK2285" s="225"/>
      <c r="PWL2285" s="225"/>
      <c r="PWM2285" s="225"/>
      <c r="PWN2285" s="225"/>
      <c r="PWO2285" s="225"/>
      <c r="PWP2285" s="225"/>
      <c r="PWQ2285" s="225"/>
      <c r="PWR2285" s="225"/>
      <c r="PWS2285" s="225"/>
      <c r="PWT2285" s="225"/>
      <c r="PWU2285" s="225"/>
      <c r="PWV2285" s="225"/>
      <c r="PWW2285" s="225"/>
      <c r="PWX2285" s="225"/>
      <c r="PWY2285" s="225"/>
      <c r="PWZ2285" s="225"/>
      <c r="PXA2285" s="225"/>
      <c r="PXB2285" s="225"/>
      <c r="PXC2285" s="225"/>
      <c r="PXD2285" s="225"/>
      <c r="PXE2285" s="225"/>
      <c r="PXF2285" s="225"/>
      <c r="PXG2285" s="225"/>
      <c r="PXH2285" s="225"/>
      <c r="PXI2285" s="225"/>
      <c r="PXJ2285" s="225"/>
      <c r="PXK2285" s="225"/>
      <c r="PXL2285" s="225"/>
      <c r="PXM2285" s="225"/>
      <c r="PXN2285" s="225"/>
      <c r="PXO2285" s="225"/>
      <c r="PXP2285" s="225"/>
      <c r="PXQ2285" s="225"/>
      <c r="PXR2285" s="225"/>
      <c r="PXS2285" s="225"/>
      <c r="PXT2285" s="225"/>
      <c r="PXU2285" s="225"/>
      <c r="PXV2285" s="225"/>
      <c r="PXW2285" s="225"/>
      <c r="PXX2285" s="225"/>
      <c r="PXY2285" s="225"/>
      <c r="PXZ2285" s="225"/>
      <c r="PYA2285" s="225"/>
      <c r="PYB2285" s="225"/>
      <c r="PYC2285" s="225"/>
      <c r="PYD2285" s="225"/>
      <c r="PYE2285" s="225"/>
      <c r="PYF2285" s="225"/>
      <c r="PYG2285" s="225"/>
      <c r="PYH2285" s="225"/>
      <c r="PYI2285" s="225"/>
      <c r="PYJ2285" s="225"/>
      <c r="PYK2285" s="225"/>
      <c r="PYL2285" s="225"/>
      <c r="PYM2285" s="225"/>
      <c r="PYN2285" s="225"/>
      <c r="PYO2285" s="225"/>
      <c r="PYP2285" s="225"/>
      <c r="PYQ2285" s="225"/>
      <c r="PYR2285" s="225"/>
      <c r="PYS2285" s="225"/>
      <c r="PYT2285" s="225"/>
      <c r="PYU2285" s="225"/>
      <c r="PYV2285" s="225"/>
      <c r="PYW2285" s="225"/>
      <c r="PYX2285" s="225"/>
      <c r="PYY2285" s="225"/>
      <c r="PYZ2285" s="225"/>
      <c r="PZA2285" s="225"/>
      <c r="PZB2285" s="225"/>
      <c r="PZC2285" s="225"/>
      <c r="PZD2285" s="225"/>
      <c r="PZE2285" s="225"/>
      <c r="PZF2285" s="225"/>
      <c r="PZG2285" s="225"/>
      <c r="PZH2285" s="225"/>
      <c r="PZI2285" s="225"/>
      <c r="PZJ2285" s="225"/>
      <c r="PZK2285" s="225"/>
      <c r="PZL2285" s="225"/>
      <c r="PZM2285" s="225"/>
      <c r="PZN2285" s="225"/>
      <c r="PZO2285" s="225"/>
      <c r="PZP2285" s="225"/>
      <c r="PZQ2285" s="225"/>
      <c r="PZR2285" s="225"/>
      <c r="PZS2285" s="225"/>
      <c r="PZT2285" s="225"/>
      <c r="PZU2285" s="225"/>
      <c r="PZV2285" s="225"/>
      <c r="PZW2285" s="225"/>
      <c r="PZX2285" s="225"/>
      <c r="PZY2285" s="225"/>
      <c r="PZZ2285" s="225"/>
      <c r="QAA2285" s="225"/>
      <c r="QAB2285" s="225"/>
      <c r="QAC2285" s="225"/>
      <c r="QAD2285" s="225"/>
      <c r="QAE2285" s="225"/>
      <c r="QAF2285" s="225"/>
      <c r="QAG2285" s="225"/>
      <c r="QAH2285" s="225"/>
      <c r="QAI2285" s="225"/>
      <c r="QAJ2285" s="225"/>
      <c r="QAK2285" s="225"/>
      <c r="QAL2285" s="225"/>
      <c r="QAM2285" s="225"/>
      <c r="QAN2285" s="225"/>
      <c r="QAO2285" s="225"/>
      <c r="QAP2285" s="225"/>
      <c r="QAQ2285" s="225"/>
      <c r="QAR2285" s="225"/>
      <c r="QAS2285" s="225"/>
      <c r="QAT2285" s="225"/>
      <c r="QAU2285" s="225"/>
      <c r="QAV2285" s="225"/>
      <c r="QAW2285" s="225"/>
      <c r="QAX2285" s="225"/>
      <c r="QAY2285" s="225"/>
      <c r="QAZ2285" s="225"/>
      <c r="QBA2285" s="225"/>
      <c r="QBB2285" s="225"/>
      <c r="QBC2285" s="225"/>
      <c r="QBD2285" s="225"/>
      <c r="QBE2285" s="225"/>
      <c r="QBF2285" s="225"/>
      <c r="QBG2285" s="225"/>
      <c r="QBH2285" s="225"/>
      <c r="QBI2285" s="225"/>
      <c r="QBJ2285" s="225"/>
      <c r="QBK2285" s="225"/>
      <c r="QBL2285" s="225"/>
      <c r="QBM2285" s="225"/>
      <c r="QBN2285" s="225"/>
      <c r="QBO2285" s="225"/>
      <c r="QBP2285" s="225"/>
      <c r="QBQ2285" s="225"/>
      <c r="QBR2285" s="225"/>
      <c r="QBS2285" s="225"/>
      <c r="QBT2285" s="225"/>
      <c r="QBU2285" s="225"/>
      <c r="QBV2285" s="225"/>
      <c r="QBW2285" s="225"/>
      <c r="QBX2285" s="225"/>
      <c r="QBY2285" s="225"/>
      <c r="QBZ2285" s="225"/>
      <c r="QCA2285" s="225"/>
      <c r="QCB2285" s="225"/>
      <c r="QCC2285" s="225"/>
      <c r="QCD2285" s="225"/>
      <c r="QCE2285" s="225"/>
      <c r="QCF2285" s="225"/>
      <c r="QCG2285" s="225"/>
      <c r="QCH2285" s="225"/>
      <c r="QCI2285" s="225"/>
      <c r="QCJ2285" s="225"/>
      <c r="QCK2285" s="225"/>
      <c r="QCL2285" s="225"/>
      <c r="QCM2285" s="225"/>
      <c r="QCN2285" s="225"/>
      <c r="QCO2285" s="225"/>
      <c r="QCP2285" s="225"/>
      <c r="QCQ2285" s="225"/>
      <c r="QCR2285" s="225"/>
      <c r="QCS2285" s="225"/>
      <c r="QCT2285" s="225"/>
      <c r="QCU2285" s="225"/>
      <c r="QCV2285" s="225"/>
      <c r="QCW2285" s="225"/>
      <c r="QCX2285" s="225"/>
      <c r="QCY2285" s="225"/>
      <c r="QCZ2285" s="225"/>
      <c r="QDA2285" s="225"/>
      <c r="QDB2285" s="225"/>
      <c r="QDC2285" s="225"/>
      <c r="QDD2285" s="225"/>
      <c r="QDE2285" s="225"/>
      <c r="QDF2285" s="225"/>
      <c r="QDG2285" s="225"/>
      <c r="QDH2285" s="225"/>
      <c r="QDI2285" s="225"/>
      <c r="QDJ2285" s="225"/>
      <c r="QDK2285" s="225"/>
      <c r="QDL2285" s="225"/>
      <c r="QDM2285" s="225"/>
      <c r="QDN2285" s="225"/>
      <c r="QDO2285" s="225"/>
      <c r="QDP2285" s="225"/>
      <c r="QDQ2285" s="225"/>
      <c r="QDR2285" s="225"/>
      <c r="QDS2285" s="225"/>
      <c r="QDT2285" s="225"/>
      <c r="QDU2285" s="225"/>
      <c r="QDV2285" s="225"/>
      <c r="QDW2285" s="225"/>
      <c r="QDX2285" s="225"/>
      <c r="QDY2285" s="225"/>
      <c r="QDZ2285" s="225"/>
      <c r="QEA2285" s="225"/>
      <c r="QEB2285" s="225"/>
      <c r="QEC2285" s="225"/>
      <c r="QED2285" s="225"/>
      <c r="QEE2285" s="225"/>
      <c r="QEF2285" s="225"/>
      <c r="QEG2285" s="225"/>
      <c r="QEH2285" s="225"/>
      <c r="QEI2285" s="225"/>
      <c r="QEJ2285" s="225"/>
      <c r="QEK2285" s="225"/>
      <c r="QEL2285" s="225"/>
      <c r="QEM2285" s="225"/>
      <c r="QEN2285" s="225"/>
      <c r="QEO2285" s="225"/>
      <c r="QEP2285" s="225"/>
      <c r="QEQ2285" s="225"/>
      <c r="QER2285" s="225"/>
      <c r="QES2285" s="225"/>
      <c r="QET2285" s="225"/>
      <c r="QEU2285" s="225"/>
      <c r="QEV2285" s="225"/>
      <c r="QEW2285" s="225"/>
      <c r="QEX2285" s="225"/>
      <c r="QEY2285" s="225"/>
      <c r="QEZ2285" s="225"/>
      <c r="QFA2285" s="225"/>
      <c r="QFB2285" s="225"/>
      <c r="QFC2285" s="225"/>
      <c r="QFD2285" s="225"/>
      <c r="QFE2285" s="225"/>
      <c r="QFF2285" s="225"/>
      <c r="QFG2285" s="225"/>
      <c r="QFH2285" s="225"/>
      <c r="QFI2285" s="225"/>
      <c r="QFJ2285" s="225"/>
      <c r="QFK2285" s="225"/>
      <c r="QFL2285" s="225"/>
      <c r="QFM2285" s="225"/>
      <c r="QFN2285" s="225"/>
      <c r="QFO2285" s="225"/>
      <c r="QFP2285" s="225"/>
      <c r="QFQ2285" s="225"/>
      <c r="QFR2285" s="225"/>
      <c r="QFS2285" s="225"/>
      <c r="QFT2285" s="225"/>
      <c r="QFU2285" s="225"/>
      <c r="QFV2285" s="225"/>
      <c r="QFW2285" s="225"/>
      <c r="QFX2285" s="225"/>
      <c r="QFY2285" s="225"/>
      <c r="QFZ2285" s="225"/>
      <c r="QGA2285" s="225"/>
      <c r="QGB2285" s="225"/>
      <c r="QGC2285" s="225"/>
      <c r="QGD2285" s="225"/>
      <c r="QGE2285" s="225"/>
      <c r="QGF2285" s="225"/>
      <c r="QGG2285" s="225"/>
      <c r="QGH2285" s="225"/>
      <c r="QGI2285" s="225"/>
      <c r="QGJ2285" s="225"/>
      <c r="QGK2285" s="225"/>
      <c r="QGL2285" s="225"/>
      <c r="QGM2285" s="225"/>
      <c r="QGN2285" s="225"/>
      <c r="QGO2285" s="225"/>
      <c r="QGP2285" s="225"/>
      <c r="QGQ2285" s="225"/>
      <c r="QGR2285" s="225"/>
      <c r="QGS2285" s="225"/>
      <c r="QGT2285" s="225"/>
      <c r="QGU2285" s="225"/>
      <c r="QGV2285" s="225"/>
      <c r="QGW2285" s="225"/>
      <c r="QGX2285" s="225"/>
      <c r="QGY2285" s="225"/>
      <c r="QGZ2285" s="225"/>
      <c r="QHA2285" s="225"/>
      <c r="QHB2285" s="225"/>
      <c r="QHC2285" s="225"/>
      <c r="QHD2285" s="225"/>
      <c r="QHE2285" s="225"/>
      <c r="QHF2285" s="225"/>
      <c r="QHG2285" s="225"/>
      <c r="QHH2285" s="225"/>
      <c r="QHI2285" s="225"/>
      <c r="QHJ2285" s="225"/>
      <c r="QHK2285" s="225"/>
      <c r="QHL2285" s="225"/>
      <c r="QHM2285" s="225"/>
      <c r="QHN2285" s="225"/>
      <c r="QHO2285" s="225"/>
      <c r="QHP2285" s="225"/>
      <c r="QHQ2285" s="225"/>
      <c r="QHR2285" s="225"/>
      <c r="QHS2285" s="225"/>
      <c r="QHT2285" s="225"/>
      <c r="QHU2285" s="225"/>
      <c r="QHV2285" s="225"/>
      <c r="QHW2285" s="225"/>
      <c r="QHX2285" s="225"/>
      <c r="QHY2285" s="225"/>
      <c r="QHZ2285" s="225"/>
      <c r="QIA2285" s="225"/>
      <c r="QIB2285" s="225"/>
      <c r="QIC2285" s="225"/>
      <c r="QID2285" s="225"/>
      <c r="QIE2285" s="225"/>
      <c r="QIF2285" s="225"/>
      <c r="QIG2285" s="225"/>
      <c r="QIH2285" s="225"/>
      <c r="QII2285" s="225"/>
      <c r="QIJ2285" s="225"/>
      <c r="QIK2285" s="225"/>
      <c r="QIL2285" s="225"/>
      <c r="QIM2285" s="225"/>
      <c r="QIN2285" s="225"/>
      <c r="QIO2285" s="225"/>
      <c r="QIP2285" s="225"/>
      <c r="QIQ2285" s="225"/>
      <c r="QIR2285" s="225"/>
      <c r="QIS2285" s="225"/>
      <c r="QIT2285" s="225"/>
      <c r="QIU2285" s="225"/>
      <c r="QIV2285" s="225"/>
      <c r="QIW2285" s="225"/>
      <c r="QIX2285" s="225"/>
      <c r="QIY2285" s="225"/>
      <c r="QIZ2285" s="225"/>
      <c r="QJA2285" s="225"/>
      <c r="QJB2285" s="225"/>
      <c r="QJC2285" s="225"/>
      <c r="QJD2285" s="225"/>
      <c r="QJE2285" s="225"/>
      <c r="QJF2285" s="225"/>
      <c r="QJG2285" s="225"/>
      <c r="QJH2285" s="225"/>
      <c r="QJI2285" s="225"/>
      <c r="QJJ2285" s="225"/>
      <c r="QJK2285" s="225"/>
      <c r="QJL2285" s="225"/>
      <c r="QJM2285" s="225"/>
      <c r="QJN2285" s="225"/>
      <c r="QJO2285" s="225"/>
      <c r="QJP2285" s="225"/>
      <c r="QJQ2285" s="225"/>
      <c r="QJR2285" s="225"/>
      <c r="QJS2285" s="225"/>
      <c r="QJT2285" s="225"/>
      <c r="QJU2285" s="225"/>
      <c r="QJV2285" s="225"/>
      <c r="QJW2285" s="225"/>
      <c r="QJX2285" s="225"/>
      <c r="QJY2285" s="225"/>
      <c r="QJZ2285" s="225"/>
      <c r="QKA2285" s="225"/>
      <c r="QKB2285" s="225"/>
      <c r="QKC2285" s="225"/>
      <c r="QKD2285" s="225"/>
      <c r="QKE2285" s="225"/>
      <c r="QKF2285" s="225"/>
      <c r="QKG2285" s="225"/>
      <c r="QKH2285" s="225"/>
      <c r="QKI2285" s="225"/>
      <c r="QKJ2285" s="225"/>
      <c r="QKK2285" s="225"/>
      <c r="QKL2285" s="225"/>
      <c r="QKM2285" s="225"/>
      <c r="QKN2285" s="225"/>
      <c r="QKO2285" s="225"/>
      <c r="QKP2285" s="225"/>
      <c r="QKQ2285" s="225"/>
      <c r="QKR2285" s="225"/>
      <c r="QKS2285" s="225"/>
      <c r="QKT2285" s="225"/>
      <c r="QKU2285" s="225"/>
      <c r="QKV2285" s="225"/>
      <c r="QKW2285" s="225"/>
      <c r="QKX2285" s="225"/>
      <c r="QKY2285" s="225"/>
      <c r="QKZ2285" s="225"/>
      <c r="QLA2285" s="225"/>
      <c r="QLB2285" s="225"/>
      <c r="QLC2285" s="225"/>
      <c r="QLD2285" s="225"/>
      <c r="QLE2285" s="225"/>
      <c r="QLF2285" s="225"/>
      <c r="QLG2285" s="225"/>
      <c r="QLH2285" s="225"/>
      <c r="QLI2285" s="225"/>
      <c r="QLJ2285" s="225"/>
      <c r="QLK2285" s="225"/>
      <c r="QLL2285" s="225"/>
      <c r="QLM2285" s="225"/>
      <c r="QLN2285" s="225"/>
      <c r="QLO2285" s="225"/>
      <c r="QLP2285" s="225"/>
      <c r="QLQ2285" s="225"/>
      <c r="QLR2285" s="225"/>
      <c r="QLS2285" s="225"/>
      <c r="QLT2285" s="225"/>
      <c r="QLU2285" s="225"/>
      <c r="QLV2285" s="225"/>
      <c r="QLW2285" s="225"/>
      <c r="QLX2285" s="225"/>
      <c r="QLY2285" s="225"/>
      <c r="QLZ2285" s="225"/>
      <c r="QMA2285" s="225"/>
      <c r="QMB2285" s="225"/>
      <c r="QMC2285" s="225"/>
      <c r="QMD2285" s="225"/>
      <c r="QME2285" s="225"/>
      <c r="QMF2285" s="225"/>
      <c r="QMG2285" s="225"/>
      <c r="QMH2285" s="225"/>
      <c r="QMI2285" s="225"/>
      <c r="QMJ2285" s="225"/>
      <c r="QMK2285" s="225"/>
      <c r="QML2285" s="225"/>
      <c r="QMM2285" s="225"/>
      <c r="QMN2285" s="225"/>
      <c r="QMO2285" s="225"/>
      <c r="QMP2285" s="225"/>
      <c r="QMQ2285" s="225"/>
      <c r="QMR2285" s="225"/>
      <c r="QMS2285" s="225"/>
      <c r="QMT2285" s="225"/>
      <c r="QMU2285" s="225"/>
      <c r="QMV2285" s="225"/>
      <c r="QMW2285" s="225"/>
      <c r="QMX2285" s="225"/>
      <c r="QMY2285" s="225"/>
      <c r="QMZ2285" s="225"/>
      <c r="QNA2285" s="225"/>
      <c r="QNB2285" s="225"/>
      <c r="QNC2285" s="225"/>
      <c r="QND2285" s="225"/>
      <c r="QNE2285" s="225"/>
      <c r="QNF2285" s="225"/>
      <c r="QNG2285" s="225"/>
      <c r="QNH2285" s="225"/>
      <c r="QNI2285" s="225"/>
      <c r="QNJ2285" s="225"/>
      <c r="QNK2285" s="225"/>
      <c r="QNL2285" s="225"/>
      <c r="QNM2285" s="225"/>
      <c r="QNN2285" s="225"/>
      <c r="QNO2285" s="225"/>
      <c r="QNP2285" s="225"/>
      <c r="QNQ2285" s="225"/>
      <c r="QNR2285" s="225"/>
      <c r="QNS2285" s="225"/>
      <c r="QNT2285" s="225"/>
      <c r="QNU2285" s="225"/>
      <c r="QNV2285" s="225"/>
      <c r="QNW2285" s="225"/>
      <c r="QNX2285" s="225"/>
      <c r="QNY2285" s="225"/>
      <c r="QNZ2285" s="225"/>
      <c r="QOA2285" s="225"/>
      <c r="QOB2285" s="225"/>
      <c r="QOC2285" s="225"/>
      <c r="QOD2285" s="225"/>
      <c r="QOE2285" s="225"/>
      <c r="QOF2285" s="225"/>
      <c r="QOG2285" s="225"/>
      <c r="QOH2285" s="225"/>
      <c r="QOI2285" s="225"/>
      <c r="QOJ2285" s="225"/>
      <c r="QOK2285" s="225"/>
      <c r="QOL2285" s="225"/>
      <c r="QOM2285" s="225"/>
      <c r="QON2285" s="225"/>
      <c r="QOO2285" s="225"/>
      <c r="QOP2285" s="225"/>
      <c r="QOQ2285" s="225"/>
      <c r="QOR2285" s="225"/>
      <c r="QOS2285" s="225"/>
      <c r="QOT2285" s="225"/>
      <c r="QOU2285" s="225"/>
      <c r="QOV2285" s="225"/>
      <c r="QOW2285" s="225"/>
      <c r="QOX2285" s="225"/>
      <c r="QOY2285" s="225"/>
      <c r="QOZ2285" s="225"/>
      <c r="QPA2285" s="225"/>
      <c r="QPB2285" s="225"/>
      <c r="QPC2285" s="225"/>
      <c r="QPD2285" s="225"/>
      <c r="QPE2285" s="225"/>
      <c r="QPF2285" s="225"/>
      <c r="QPG2285" s="225"/>
      <c r="QPH2285" s="225"/>
      <c r="QPI2285" s="225"/>
      <c r="QPJ2285" s="225"/>
      <c r="QPK2285" s="225"/>
      <c r="QPL2285" s="225"/>
      <c r="QPM2285" s="225"/>
      <c r="QPN2285" s="225"/>
      <c r="QPO2285" s="225"/>
      <c r="QPP2285" s="225"/>
      <c r="QPQ2285" s="225"/>
      <c r="QPR2285" s="225"/>
      <c r="QPS2285" s="225"/>
      <c r="QPT2285" s="225"/>
      <c r="QPU2285" s="225"/>
      <c r="QPV2285" s="225"/>
      <c r="QPW2285" s="225"/>
      <c r="QPX2285" s="225"/>
      <c r="QPY2285" s="225"/>
      <c r="QPZ2285" s="225"/>
      <c r="QQA2285" s="225"/>
      <c r="QQB2285" s="225"/>
      <c r="QQC2285" s="225"/>
      <c r="QQD2285" s="225"/>
      <c r="QQE2285" s="225"/>
      <c r="QQF2285" s="225"/>
      <c r="QQG2285" s="225"/>
      <c r="QQH2285" s="225"/>
      <c r="QQI2285" s="225"/>
      <c r="QQJ2285" s="225"/>
      <c r="QQK2285" s="225"/>
      <c r="QQL2285" s="225"/>
      <c r="QQM2285" s="225"/>
      <c r="QQN2285" s="225"/>
      <c r="QQO2285" s="225"/>
      <c r="QQP2285" s="225"/>
      <c r="QQQ2285" s="225"/>
      <c r="QQR2285" s="225"/>
      <c r="QQS2285" s="225"/>
      <c r="QQT2285" s="225"/>
      <c r="QQU2285" s="225"/>
      <c r="QQV2285" s="225"/>
      <c r="QQW2285" s="225"/>
      <c r="QQX2285" s="225"/>
      <c r="QQY2285" s="225"/>
      <c r="QQZ2285" s="225"/>
      <c r="QRA2285" s="225"/>
      <c r="QRB2285" s="225"/>
      <c r="QRC2285" s="225"/>
      <c r="QRD2285" s="225"/>
      <c r="QRE2285" s="225"/>
      <c r="QRF2285" s="225"/>
      <c r="QRG2285" s="225"/>
      <c r="QRH2285" s="225"/>
      <c r="QRI2285" s="225"/>
      <c r="QRJ2285" s="225"/>
      <c r="QRK2285" s="225"/>
      <c r="QRL2285" s="225"/>
      <c r="QRM2285" s="225"/>
      <c r="QRN2285" s="225"/>
      <c r="QRO2285" s="225"/>
      <c r="QRP2285" s="225"/>
      <c r="QRQ2285" s="225"/>
      <c r="QRR2285" s="225"/>
      <c r="QRS2285" s="225"/>
      <c r="QRT2285" s="225"/>
      <c r="QRU2285" s="225"/>
      <c r="QRV2285" s="225"/>
      <c r="QRW2285" s="225"/>
      <c r="QRX2285" s="225"/>
      <c r="QRY2285" s="225"/>
      <c r="QRZ2285" s="225"/>
      <c r="QSA2285" s="225"/>
      <c r="QSB2285" s="225"/>
      <c r="QSC2285" s="225"/>
      <c r="QSD2285" s="225"/>
      <c r="QSE2285" s="225"/>
      <c r="QSF2285" s="225"/>
      <c r="QSG2285" s="225"/>
      <c r="QSH2285" s="225"/>
      <c r="QSI2285" s="225"/>
      <c r="QSJ2285" s="225"/>
      <c r="QSK2285" s="225"/>
      <c r="QSL2285" s="225"/>
      <c r="QSM2285" s="225"/>
      <c r="QSN2285" s="225"/>
      <c r="QSO2285" s="225"/>
      <c r="QSP2285" s="225"/>
      <c r="QSQ2285" s="225"/>
      <c r="QSR2285" s="225"/>
      <c r="QSS2285" s="225"/>
      <c r="QST2285" s="225"/>
      <c r="QSU2285" s="225"/>
      <c r="QSV2285" s="225"/>
      <c r="QSW2285" s="225"/>
      <c r="QSX2285" s="225"/>
      <c r="QSY2285" s="225"/>
      <c r="QSZ2285" s="225"/>
      <c r="QTA2285" s="225"/>
      <c r="QTB2285" s="225"/>
      <c r="QTC2285" s="225"/>
      <c r="QTD2285" s="225"/>
      <c r="QTE2285" s="225"/>
      <c r="QTF2285" s="225"/>
      <c r="QTG2285" s="225"/>
      <c r="QTH2285" s="225"/>
      <c r="QTI2285" s="225"/>
      <c r="QTJ2285" s="225"/>
      <c r="QTK2285" s="225"/>
      <c r="QTL2285" s="225"/>
      <c r="QTM2285" s="225"/>
      <c r="QTN2285" s="225"/>
      <c r="QTO2285" s="225"/>
      <c r="QTP2285" s="225"/>
      <c r="QTQ2285" s="225"/>
      <c r="QTR2285" s="225"/>
      <c r="QTS2285" s="225"/>
      <c r="QTT2285" s="225"/>
      <c r="QTU2285" s="225"/>
      <c r="QTV2285" s="225"/>
      <c r="QTW2285" s="225"/>
      <c r="QTX2285" s="225"/>
      <c r="QTY2285" s="225"/>
      <c r="QTZ2285" s="225"/>
      <c r="QUA2285" s="225"/>
      <c r="QUB2285" s="225"/>
      <c r="QUC2285" s="225"/>
      <c r="QUD2285" s="225"/>
      <c r="QUE2285" s="225"/>
      <c r="QUF2285" s="225"/>
      <c r="QUG2285" s="225"/>
      <c r="QUH2285" s="225"/>
      <c r="QUI2285" s="225"/>
      <c r="QUJ2285" s="225"/>
      <c r="QUK2285" s="225"/>
      <c r="QUL2285" s="225"/>
      <c r="QUM2285" s="225"/>
      <c r="QUN2285" s="225"/>
      <c r="QUO2285" s="225"/>
      <c r="QUP2285" s="225"/>
      <c r="QUQ2285" s="225"/>
      <c r="QUR2285" s="225"/>
      <c r="QUS2285" s="225"/>
      <c r="QUT2285" s="225"/>
      <c r="QUU2285" s="225"/>
      <c r="QUV2285" s="225"/>
      <c r="QUW2285" s="225"/>
      <c r="QUX2285" s="225"/>
      <c r="QUY2285" s="225"/>
      <c r="QUZ2285" s="225"/>
      <c r="QVA2285" s="225"/>
      <c r="QVB2285" s="225"/>
      <c r="QVC2285" s="225"/>
      <c r="QVD2285" s="225"/>
      <c r="QVE2285" s="225"/>
      <c r="QVF2285" s="225"/>
      <c r="QVG2285" s="225"/>
      <c r="QVH2285" s="225"/>
      <c r="QVI2285" s="225"/>
      <c r="QVJ2285" s="225"/>
      <c r="QVK2285" s="225"/>
      <c r="QVL2285" s="225"/>
      <c r="QVM2285" s="225"/>
      <c r="QVN2285" s="225"/>
      <c r="QVO2285" s="225"/>
      <c r="QVP2285" s="225"/>
      <c r="QVQ2285" s="225"/>
      <c r="QVR2285" s="225"/>
      <c r="QVS2285" s="225"/>
      <c r="QVT2285" s="225"/>
      <c r="QVU2285" s="225"/>
      <c r="QVV2285" s="225"/>
      <c r="QVW2285" s="225"/>
      <c r="QVX2285" s="225"/>
      <c r="QVY2285" s="225"/>
      <c r="QVZ2285" s="225"/>
      <c r="QWA2285" s="225"/>
      <c r="QWB2285" s="225"/>
      <c r="QWC2285" s="225"/>
      <c r="QWD2285" s="225"/>
      <c r="QWE2285" s="225"/>
      <c r="QWF2285" s="225"/>
      <c r="QWG2285" s="225"/>
      <c r="QWH2285" s="225"/>
      <c r="QWI2285" s="225"/>
      <c r="QWJ2285" s="225"/>
      <c r="QWK2285" s="225"/>
      <c r="QWL2285" s="225"/>
      <c r="QWM2285" s="225"/>
      <c r="QWN2285" s="225"/>
      <c r="QWO2285" s="225"/>
      <c r="QWP2285" s="225"/>
      <c r="QWQ2285" s="225"/>
      <c r="QWR2285" s="225"/>
      <c r="QWS2285" s="225"/>
      <c r="QWT2285" s="225"/>
      <c r="QWU2285" s="225"/>
      <c r="QWV2285" s="225"/>
      <c r="QWW2285" s="225"/>
      <c r="QWX2285" s="225"/>
      <c r="QWY2285" s="225"/>
      <c r="QWZ2285" s="225"/>
      <c r="QXA2285" s="225"/>
      <c r="QXB2285" s="225"/>
      <c r="QXC2285" s="225"/>
      <c r="QXD2285" s="225"/>
      <c r="QXE2285" s="225"/>
      <c r="QXF2285" s="225"/>
      <c r="QXG2285" s="225"/>
      <c r="QXH2285" s="225"/>
      <c r="QXI2285" s="225"/>
      <c r="QXJ2285" s="225"/>
      <c r="QXK2285" s="225"/>
      <c r="QXL2285" s="225"/>
      <c r="QXM2285" s="225"/>
      <c r="QXN2285" s="225"/>
      <c r="QXO2285" s="225"/>
      <c r="QXP2285" s="225"/>
      <c r="QXQ2285" s="225"/>
      <c r="QXR2285" s="225"/>
      <c r="QXS2285" s="225"/>
      <c r="QXT2285" s="225"/>
      <c r="QXU2285" s="225"/>
      <c r="QXV2285" s="225"/>
      <c r="QXW2285" s="225"/>
      <c r="QXX2285" s="225"/>
      <c r="QXY2285" s="225"/>
      <c r="QXZ2285" s="225"/>
      <c r="QYA2285" s="225"/>
      <c r="QYB2285" s="225"/>
      <c r="QYC2285" s="225"/>
      <c r="QYD2285" s="225"/>
      <c r="QYE2285" s="225"/>
      <c r="QYF2285" s="225"/>
      <c r="QYG2285" s="225"/>
      <c r="QYH2285" s="225"/>
      <c r="QYI2285" s="225"/>
      <c r="QYJ2285" s="225"/>
      <c r="QYK2285" s="225"/>
      <c r="QYL2285" s="225"/>
      <c r="QYM2285" s="225"/>
      <c r="QYN2285" s="225"/>
      <c r="QYO2285" s="225"/>
      <c r="QYP2285" s="225"/>
      <c r="QYQ2285" s="225"/>
      <c r="QYR2285" s="225"/>
      <c r="QYS2285" s="225"/>
      <c r="QYT2285" s="225"/>
      <c r="QYU2285" s="225"/>
      <c r="QYV2285" s="225"/>
      <c r="QYW2285" s="225"/>
      <c r="QYX2285" s="225"/>
      <c r="QYY2285" s="225"/>
      <c r="QYZ2285" s="225"/>
      <c r="QZA2285" s="225"/>
      <c r="QZB2285" s="225"/>
      <c r="QZC2285" s="225"/>
      <c r="QZD2285" s="225"/>
      <c r="QZE2285" s="225"/>
      <c r="QZF2285" s="225"/>
      <c r="QZG2285" s="225"/>
      <c r="QZH2285" s="225"/>
      <c r="QZI2285" s="225"/>
      <c r="QZJ2285" s="225"/>
      <c r="QZK2285" s="225"/>
      <c r="QZL2285" s="225"/>
      <c r="QZM2285" s="225"/>
      <c r="QZN2285" s="225"/>
      <c r="QZO2285" s="225"/>
      <c r="QZP2285" s="225"/>
      <c r="QZQ2285" s="225"/>
      <c r="QZR2285" s="225"/>
      <c r="QZS2285" s="225"/>
      <c r="QZT2285" s="225"/>
      <c r="QZU2285" s="225"/>
      <c r="QZV2285" s="225"/>
      <c r="QZW2285" s="225"/>
      <c r="QZX2285" s="225"/>
      <c r="QZY2285" s="225"/>
      <c r="QZZ2285" s="225"/>
      <c r="RAA2285" s="225"/>
      <c r="RAB2285" s="225"/>
      <c r="RAC2285" s="225"/>
      <c r="RAD2285" s="225"/>
      <c r="RAE2285" s="225"/>
      <c r="RAF2285" s="225"/>
      <c r="RAG2285" s="225"/>
      <c r="RAH2285" s="225"/>
      <c r="RAI2285" s="225"/>
      <c r="RAJ2285" s="225"/>
      <c r="RAK2285" s="225"/>
      <c r="RAL2285" s="225"/>
      <c r="RAM2285" s="225"/>
      <c r="RAN2285" s="225"/>
      <c r="RAO2285" s="225"/>
      <c r="RAP2285" s="225"/>
      <c r="RAQ2285" s="225"/>
      <c r="RAR2285" s="225"/>
      <c r="RAS2285" s="225"/>
      <c r="RAT2285" s="225"/>
      <c r="RAU2285" s="225"/>
      <c r="RAV2285" s="225"/>
      <c r="RAW2285" s="225"/>
      <c r="RAX2285" s="225"/>
      <c r="RAY2285" s="225"/>
      <c r="RAZ2285" s="225"/>
      <c r="RBA2285" s="225"/>
      <c r="RBB2285" s="225"/>
      <c r="RBC2285" s="225"/>
      <c r="RBD2285" s="225"/>
      <c r="RBE2285" s="225"/>
      <c r="RBF2285" s="225"/>
      <c r="RBG2285" s="225"/>
      <c r="RBH2285" s="225"/>
      <c r="RBI2285" s="225"/>
      <c r="RBJ2285" s="225"/>
      <c r="RBK2285" s="225"/>
      <c r="RBL2285" s="225"/>
      <c r="RBM2285" s="225"/>
      <c r="RBN2285" s="225"/>
      <c r="RBO2285" s="225"/>
      <c r="RBP2285" s="225"/>
      <c r="RBQ2285" s="225"/>
      <c r="RBR2285" s="225"/>
      <c r="RBS2285" s="225"/>
      <c r="RBT2285" s="225"/>
      <c r="RBU2285" s="225"/>
      <c r="RBV2285" s="225"/>
      <c r="RBW2285" s="225"/>
      <c r="RBX2285" s="225"/>
      <c r="RBY2285" s="225"/>
      <c r="RBZ2285" s="225"/>
      <c r="RCA2285" s="225"/>
      <c r="RCB2285" s="225"/>
      <c r="RCC2285" s="225"/>
      <c r="RCD2285" s="225"/>
      <c r="RCE2285" s="225"/>
      <c r="RCF2285" s="225"/>
      <c r="RCG2285" s="225"/>
      <c r="RCH2285" s="225"/>
      <c r="RCI2285" s="225"/>
      <c r="RCJ2285" s="225"/>
      <c r="RCK2285" s="225"/>
      <c r="RCL2285" s="225"/>
      <c r="RCM2285" s="225"/>
      <c r="RCN2285" s="225"/>
      <c r="RCO2285" s="225"/>
      <c r="RCP2285" s="225"/>
      <c r="RCQ2285" s="225"/>
      <c r="RCR2285" s="225"/>
      <c r="RCS2285" s="225"/>
      <c r="RCT2285" s="225"/>
      <c r="RCU2285" s="225"/>
      <c r="RCV2285" s="225"/>
      <c r="RCW2285" s="225"/>
      <c r="RCX2285" s="225"/>
      <c r="RCY2285" s="225"/>
      <c r="RCZ2285" s="225"/>
      <c r="RDA2285" s="225"/>
      <c r="RDB2285" s="225"/>
      <c r="RDC2285" s="225"/>
      <c r="RDD2285" s="225"/>
      <c r="RDE2285" s="225"/>
      <c r="RDF2285" s="225"/>
      <c r="RDG2285" s="225"/>
      <c r="RDH2285" s="225"/>
      <c r="RDI2285" s="225"/>
      <c r="RDJ2285" s="225"/>
      <c r="RDK2285" s="225"/>
      <c r="RDL2285" s="225"/>
      <c r="RDM2285" s="225"/>
      <c r="RDN2285" s="225"/>
      <c r="RDO2285" s="225"/>
      <c r="RDP2285" s="225"/>
      <c r="RDQ2285" s="225"/>
      <c r="RDR2285" s="225"/>
      <c r="RDS2285" s="225"/>
      <c r="RDT2285" s="225"/>
      <c r="RDU2285" s="225"/>
      <c r="RDV2285" s="225"/>
      <c r="RDW2285" s="225"/>
      <c r="RDX2285" s="225"/>
      <c r="RDY2285" s="225"/>
      <c r="RDZ2285" s="225"/>
      <c r="REA2285" s="225"/>
      <c r="REB2285" s="225"/>
      <c r="REC2285" s="225"/>
      <c r="RED2285" s="225"/>
      <c r="REE2285" s="225"/>
      <c r="REF2285" s="225"/>
      <c r="REG2285" s="225"/>
      <c r="REH2285" s="225"/>
      <c r="REI2285" s="225"/>
      <c r="REJ2285" s="225"/>
      <c r="REK2285" s="225"/>
      <c r="REL2285" s="225"/>
      <c r="REM2285" s="225"/>
      <c r="REN2285" s="225"/>
      <c r="REO2285" s="225"/>
      <c r="REP2285" s="225"/>
      <c r="REQ2285" s="225"/>
      <c r="RER2285" s="225"/>
      <c r="RES2285" s="225"/>
      <c r="RET2285" s="225"/>
      <c r="REU2285" s="225"/>
      <c r="REV2285" s="225"/>
      <c r="REW2285" s="225"/>
      <c r="REX2285" s="225"/>
      <c r="REY2285" s="225"/>
      <c r="REZ2285" s="225"/>
      <c r="RFA2285" s="225"/>
      <c r="RFB2285" s="225"/>
      <c r="RFC2285" s="225"/>
      <c r="RFD2285" s="225"/>
      <c r="RFE2285" s="225"/>
      <c r="RFF2285" s="225"/>
      <c r="RFG2285" s="225"/>
      <c r="RFH2285" s="225"/>
      <c r="RFI2285" s="225"/>
      <c r="RFJ2285" s="225"/>
      <c r="RFK2285" s="225"/>
      <c r="RFL2285" s="225"/>
      <c r="RFM2285" s="225"/>
      <c r="RFN2285" s="225"/>
      <c r="RFO2285" s="225"/>
      <c r="RFP2285" s="225"/>
      <c r="RFQ2285" s="225"/>
      <c r="RFR2285" s="225"/>
      <c r="RFS2285" s="225"/>
      <c r="RFT2285" s="225"/>
      <c r="RFU2285" s="225"/>
      <c r="RFV2285" s="225"/>
      <c r="RFW2285" s="225"/>
      <c r="RFX2285" s="225"/>
      <c r="RFY2285" s="225"/>
      <c r="RFZ2285" s="225"/>
      <c r="RGA2285" s="225"/>
      <c r="RGB2285" s="225"/>
      <c r="RGC2285" s="225"/>
      <c r="RGD2285" s="225"/>
      <c r="RGE2285" s="225"/>
      <c r="RGF2285" s="225"/>
      <c r="RGG2285" s="225"/>
      <c r="RGH2285" s="225"/>
      <c r="RGI2285" s="225"/>
      <c r="RGJ2285" s="225"/>
      <c r="RGK2285" s="225"/>
      <c r="RGL2285" s="225"/>
      <c r="RGM2285" s="225"/>
      <c r="RGN2285" s="225"/>
      <c r="RGO2285" s="225"/>
      <c r="RGP2285" s="225"/>
      <c r="RGQ2285" s="225"/>
      <c r="RGR2285" s="225"/>
      <c r="RGS2285" s="225"/>
      <c r="RGT2285" s="225"/>
      <c r="RGU2285" s="225"/>
      <c r="RGV2285" s="225"/>
      <c r="RGW2285" s="225"/>
      <c r="RGX2285" s="225"/>
      <c r="RGY2285" s="225"/>
      <c r="RGZ2285" s="225"/>
      <c r="RHA2285" s="225"/>
      <c r="RHB2285" s="225"/>
      <c r="RHC2285" s="225"/>
      <c r="RHD2285" s="225"/>
      <c r="RHE2285" s="225"/>
      <c r="RHF2285" s="225"/>
      <c r="RHG2285" s="225"/>
      <c r="RHH2285" s="225"/>
      <c r="RHI2285" s="225"/>
      <c r="RHJ2285" s="225"/>
      <c r="RHK2285" s="225"/>
      <c r="RHL2285" s="225"/>
      <c r="RHM2285" s="225"/>
      <c r="RHN2285" s="225"/>
      <c r="RHO2285" s="225"/>
      <c r="RHP2285" s="225"/>
      <c r="RHQ2285" s="225"/>
      <c r="RHR2285" s="225"/>
      <c r="RHS2285" s="225"/>
      <c r="RHT2285" s="225"/>
      <c r="RHU2285" s="225"/>
      <c r="RHV2285" s="225"/>
      <c r="RHW2285" s="225"/>
      <c r="RHX2285" s="225"/>
      <c r="RHY2285" s="225"/>
      <c r="RHZ2285" s="225"/>
      <c r="RIA2285" s="225"/>
      <c r="RIB2285" s="225"/>
      <c r="RIC2285" s="225"/>
      <c r="RID2285" s="225"/>
      <c r="RIE2285" s="225"/>
      <c r="RIF2285" s="225"/>
      <c r="RIG2285" s="225"/>
      <c r="RIH2285" s="225"/>
      <c r="RII2285" s="225"/>
      <c r="RIJ2285" s="225"/>
      <c r="RIK2285" s="225"/>
      <c r="RIL2285" s="225"/>
      <c r="RIM2285" s="225"/>
      <c r="RIN2285" s="225"/>
      <c r="RIO2285" s="225"/>
      <c r="RIP2285" s="225"/>
      <c r="RIQ2285" s="225"/>
      <c r="RIR2285" s="225"/>
      <c r="RIS2285" s="225"/>
      <c r="RIT2285" s="225"/>
      <c r="RIU2285" s="225"/>
      <c r="RIV2285" s="225"/>
      <c r="RIW2285" s="225"/>
      <c r="RIX2285" s="225"/>
      <c r="RIY2285" s="225"/>
      <c r="RIZ2285" s="225"/>
      <c r="RJA2285" s="225"/>
      <c r="RJB2285" s="225"/>
      <c r="RJC2285" s="225"/>
      <c r="RJD2285" s="225"/>
      <c r="RJE2285" s="225"/>
      <c r="RJF2285" s="225"/>
      <c r="RJG2285" s="225"/>
      <c r="RJH2285" s="225"/>
      <c r="RJI2285" s="225"/>
      <c r="RJJ2285" s="225"/>
      <c r="RJK2285" s="225"/>
      <c r="RJL2285" s="225"/>
      <c r="RJM2285" s="225"/>
      <c r="RJN2285" s="225"/>
      <c r="RJO2285" s="225"/>
      <c r="RJP2285" s="225"/>
      <c r="RJQ2285" s="225"/>
      <c r="RJR2285" s="225"/>
      <c r="RJS2285" s="225"/>
      <c r="RJT2285" s="225"/>
      <c r="RJU2285" s="225"/>
      <c r="RJV2285" s="225"/>
      <c r="RJW2285" s="225"/>
      <c r="RJX2285" s="225"/>
      <c r="RJY2285" s="225"/>
      <c r="RJZ2285" s="225"/>
      <c r="RKA2285" s="225"/>
      <c r="RKB2285" s="225"/>
      <c r="RKC2285" s="225"/>
      <c r="RKD2285" s="225"/>
      <c r="RKE2285" s="225"/>
      <c r="RKF2285" s="225"/>
      <c r="RKG2285" s="225"/>
      <c r="RKH2285" s="225"/>
      <c r="RKI2285" s="225"/>
      <c r="RKJ2285" s="225"/>
      <c r="RKK2285" s="225"/>
      <c r="RKL2285" s="225"/>
      <c r="RKM2285" s="225"/>
      <c r="RKN2285" s="225"/>
      <c r="RKO2285" s="225"/>
      <c r="RKP2285" s="225"/>
      <c r="RKQ2285" s="225"/>
      <c r="RKR2285" s="225"/>
      <c r="RKS2285" s="225"/>
      <c r="RKT2285" s="225"/>
      <c r="RKU2285" s="225"/>
      <c r="RKV2285" s="225"/>
      <c r="RKW2285" s="225"/>
      <c r="RKX2285" s="225"/>
      <c r="RKY2285" s="225"/>
      <c r="RKZ2285" s="225"/>
      <c r="RLA2285" s="225"/>
      <c r="RLB2285" s="225"/>
      <c r="RLC2285" s="225"/>
      <c r="RLD2285" s="225"/>
      <c r="RLE2285" s="225"/>
      <c r="RLF2285" s="225"/>
      <c r="RLG2285" s="225"/>
      <c r="RLH2285" s="225"/>
      <c r="RLI2285" s="225"/>
      <c r="RLJ2285" s="225"/>
      <c r="RLK2285" s="225"/>
      <c r="RLL2285" s="225"/>
      <c r="RLM2285" s="225"/>
      <c r="RLN2285" s="225"/>
      <c r="RLO2285" s="225"/>
      <c r="RLP2285" s="225"/>
      <c r="RLQ2285" s="225"/>
      <c r="RLR2285" s="225"/>
      <c r="RLS2285" s="225"/>
      <c r="RLT2285" s="225"/>
      <c r="RLU2285" s="225"/>
      <c r="RLV2285" s="225"/>
      <c r="RLW2285" s="225"/>
      <c r="RLX2285" s="225"/>
      <c r="RLY2285" s="225"/>
      <c r="RLZ2285" s="225"/>
      <c r="RMA2285" s="225"/>
      <c r="RMB2285" s="225"/>
      <c r="RMC2285" s="225"/>
      <c r="RMD2285" s="225"/>
      <c r="RME2285" s="225"/>
      <c r="RMF2285" s="225"/>
      <c r="RMG2285" s="225"/>
      <c r="RMH2285" s="225"/>
      <c r="RMI2285" s="225"/>
      <c r="RMJ2285" s="225"/>
      <c r="RMK2285" s="225"/>
      <c r="RML2285" s="225"/>
      <c r="RMM2285" s="225"/>
      <c r="RMN2285" s="225"/>
      <c r="RMO2285" s="225"/>
      <c r="RMP2285" s="225"/>
      <c r="RMQ2285" s="225"/>
      <c r="RMR2285" s="225"/>
      <c r="RMS2285" s="225"/>
      <c r="RMT2285" s="225"/>
      <c r="RMU2285" s="225"/>
      <c r="RMV2285" s="225"/>
      <c r="RMW2285" s="225"/>
      <c r="RMX2285" s="225"/>
      <c r="RMY2285" s="225"/>
      <c r="RMZ2285" s="225"/>
      <c r="RNA2285" s="225"/>
      <c r="RNB2285" s="225"/>
      <c r="RNC2285" s="225"/>
      <c r="RND2285" s="225"/>
      <c r="RNE2285" s="225"/>
      <c r="RNF2285" s="225"/>
      <c r="RNG2285" s="225"/>
      <c r="RNH2285" s="225"/>
      <c r="RNI2285" s="225"/>
      <c r="RNJ2285" s="225"/>
      <c r="RNK2285" s="225"/>
      <c r="RNL2285" s="225"/>
      <c r="RNM2285" s="225"/>
      <c r="RNN2285" s="225"/>
      <c r="RNO2285" s="225"/>
      <c r="RNP2285" s="225"/>
      <c r="RNQ2285" s="225"/>
      <c r="RNR2285" s="225"/>
      <c r="RNS2285" s="225"/>
      <c r="RNT2285" s="225"/>
      <c r="RNU2285" s="225"/>
      <c r="RNV2285" s="225"/>
      <c r="RNW2285" s="225"/>
      <c r="RNX2285" s="225"/>
      <c r="RNY2285" s="225"/>
      <c r="RNZ2285" s="225"/>
      <c r="ROA2285" s="225"/>
      <c r="ROB2285" s="225"/>
      <c r="ROC2285" s="225"/>
      <c r="ROD2285" s="225"/>
      <c r="ROE2285" s="225"/>
      <c r="ROF2285" s="225"/>
      <c r="ROG2285" s="225"/>
      <c r="ROH2285" s="225"/>
      <c r="ROI2285" s="225"/>
      <c r="ROJ2285" s="225"/>
      <c r="ROK2285" s="225"/>
      <c r="ROL2285" s="225"/>
      <c r="ROM2285" s="225"/>
      <c r="RON2285" s="225"/>
      <c r="ROO2285" s="225"/>
      <c r="ROP2285" s="225"/>
      <c r="ROQ2285" s="225"/>
      <c r="ROR2285" s="225"/>
      <c r="ROS2285" s="225"/>
      <c r="ROT2285" s="225"/>
      <c r="ROU2285" s="225"/>
      <c r="ROV2285" s="225"/>
      <c r="ROW2285" s="225"/>
      <c r="ROX2285" s="225"/>
      <c r="ROY2285" s="225"/>
      <c r="ROZ2285" s="225"/>
      <c r="RPA2285" s="225"/>
      <c r="RPB2285" s="225"/>
      <c r="RPC2285" s="225"/>
      <c r="RPD2285" s="225"/>
      <c r="RPE2285" s="225"/>
      <c r="RPF2285" s="225"/>
      <c r="RPG2285" s="225"/>
      <c r="RPH2285" s="225"/>
      <c r="RPI2285" s="225"/>
      <c r="RPJ2285" s="225"/>
      <c r="RPK2285" s="225"/>
      <c r="RPL2285" s="225"/>
      <c r="RPM2285" s="225"/>
      <c r="RPN2285" s="225"/>
      <c r="RPO2285" s="225"/>
      <c r="RPP2285" s="225"/>
      <c r="RPQ2285" s="225"/>
      <c r="RPR2285" s="225"/>
      <c r="RPS2285" s="225"/>
      <c r="RPT2285" s="225"/>
      <c r="RPU2285" s="225"/>
      <c r="RPV2285" s="225"/>
      <c r="RPW2285" s="225"/>
      <c r="RPX2285" s="225"/>
      <c r="RPY2285" s="225"/>
      <c r="RPZ2285" s="225"/>
      <c r="RQA2285" s="225"/>
      <c r="RQB2285" s="225"/>
      <c r="RQC2285" s="225"/>
      <c r="RQD2285" s="225"/>
      <c r="RQE2285" s="225"/>
      <c r="RQF2285" s="225"/>
      <c r="RQG2285" s="225"/>
      <c r="RQH2285" s="225"/>
      <c r="RQI2285" s="225"/>
      <c r="RQJ2285" s="225"/>
      <c r="RQK2285" s="225"/>
      <c r="RQL2285" s="225"/>
      <c r="RQM2285" s="225"/>
      <c r="RQN2285" s="225"/>
      <c r="RQO2285" s="225"/>
      <c r="RQP2285" s="225"/>
      <c r="RQQ2285" s="225"/>
      <c r="RQR2285" s="225"/>
      <c r="RQS2285" s="225"/>
      <c r="RQT2285" s="225"/>
      <c r="RQU2285" s="225"/>
      <c r="RQV2285" s="225"/>
      <c r="RQW2285" s="225"/>
      <c r="RQX2285" s="225"/>
      <c r="RQY2285" s="225"/>
      <c r="RQZ2285" s="225"/>
      <c r="RRA2285" s="225"/>
      <c r="RRB2285" s="225"/>
      <c r="RRC2285" s="225"/>
      <c r="RRD2285" s="225"/>
      <c r="RRE2285" s="225"/>
      <c r="RRF2285" s="225"/>
      <c r="RRG2285" s="225"/>
      <c r="RRH2285" s="225"/>
      <c r="RRI2285" s="225"/>
      <c r="RRJ2285" s="225"/>
      <c r="RRK2285" s="225"/>
      <c r="RRL2285" s="225"/>
      <c r="RRM2285" s="225"/>
      <c r="RRN2285" s="225"/>
      <c r="RRO2285" s="225"/>
      <c r="RRP2285" s="225"/>
      <c r="RRQ2285" s="225"/>
      <c r="RRR2285" s="225"/>
      <c r="RRS2285" s="225"/>
      <c r="RRT2285" s="225"/>
      <c r="RRU2285" s="225"/>
      <c r="RRV2285" s="225"/>
      <c r="RRW2285" s="225"/>
      <c r="RRX2285" s="225"/>
      <c r="RRY2285" s="225"/>
      <c r="RRZ2285" s="225"/>
      <c r="RSA2285" s="225"/>
      <c r="RSB2285" s="225"/>
      <c r="RSC2285" s="225"/>
      <c r="RSD2285" s="225"/>
      <c r="RSE2285" s="225"/>
      <c r="RSF2285" s="225"/>
      <c r="RSG2285" s="225"/>
      <c r="RSH2285" s="225"/>
      <c r="RSI2285" s="225"/>
      <c r="RSJ2285" s="225"/>
      <c r="RSK2285" s="225"/>
      <c r="RSL2285" s="225"/>
      <c r="RSM2285" s="225"/>
      <c r="RSN2285" s="225"/>
      <c r="RSO2285" s="225"/>
      <c r="RSP2285" s="225"/>
      <c r="RSQ2285" s="225"/>
      <c r="RSR2285" s="225"/>
      <c r="RSS2285" s="225"/>
      <c r="RST2285" s="225"/>
      <c r="RSU2285" s="225"/>
      <c r="RSV2285" s="225"/>
      <c r="RSW2285" s="225"/>
      <c r="RSX2285" s="225"/>
      <c r="RSY2285" s="225"/>
      <c r="RSZ2285" s="225"/>
      <c r="RTA2285" s="225"/>
      <c r="RTB2285" s="225"/>
      <c r="RTC2285" s="225"/>
      <c r="RTD2285" s="225"/>
      <c r="RTE2285" s="225"/>
      <c r="RTF2285" s="225"/>
      <c r="RTG2285" s="225"/>
      <c r="RTH2285" s="225"/>
      <c r="RTI2285" s="225"/>
      <c r="RTJ2285" s="225"/>
      <c r="RTK2285" s="225"/>
      <c r="RTL2285" s="225"/>
      <c r="RTM2285" s="225"/>
      <c r="RTN2285" s="225"/>
      <c r="RTO2285" s="225"/>
      <c r="RTP2285" s="225"/>
      <c r="RTQ2285" s="225"/>
      <c r="RTR2285" s="225"/>
      <c r="RTS2285" s="225"/>
      <c r="RTT2285" s="225"/>
      <c r="RTU2285" s="225"/>
      <c r="RTV2285" s="225"/>
      <c r="RTW2285" s="225"/>
      <c r="RTX2285" s="225"/>
      <c r="RTY2285" s="225"/>
      <c r="RTZ2285" s="225"/>
      <c r="RUA2285" s="225"/>
      <c r="RUB2285" s="225"/>
      <c r="RUC2285" s="225"/>
      <c r="RUD2285" s="225"/>
      <c r="RUE2285" s="225"/>
      <c r="RUF2285" s="225"/>
      <c r="RUG2285" s="225"/>
      <c r="RUH2285" s="225"/>
      <c r="RUI2285" s="225"/>
      <c r="RUJ2285" s="225"/>
      <c r="RUK2285" s="225"/>
      <c r="RUL2285" s="225"/>
      <c r="RUM2285" s="225"/>
      <c r="RUN2285" s="225"/>
      <c r="RUO2285" s="225"/>
      <c r="RUP2285" s="225"/>
      <c r="RUQ2285" s="225"/>
      <c r="RUR2285" s="225"/>
      <c r="RUS2285" s="225"/>
      <c r="RUT2285" s="225"/>
      <c r="RUU2285" s="225"/>
      <c r="RUV2285" s="225"/>
      <c r="RUW2285" s="225"/>
      <c r="RUX2285" s="225"/>
      <c r="RUY2285" s="225"/>
      <c r="RUZ2285" s="225"/>
      <c r="RVA2285" s="225"/>
      <c r="RVB2285" s="225"/>
      <c r="RVC2285" s="225"/>
      <c r="RVD2285" s="225"/>
      <c r="RVE2285" s="225"/>
      <c r="RVF2285" s="225"/>
      <c r="RVG2285" s="225"/>
      <c r="RVH2285" s="225"/>
      <c r="RVI2285" s="225"/>
      <c r="RVJ2285" s="225"/>
      <c r="RVK2285" s="225"/>
      <c r="RVL2285" s="225"/>
      <c r="RVM2285" s="225"/>
      <c r="RVN2285" s="225"/>
      <c r="RVO2285" s="225"/>
      <c r="RVP2285" s="225"/>
      <c r="RVQ2285" s="225"/>
      <c r="RVR2285" s="225"/>
      <c r="RVS2285" s="225"/>
      <c r="RVT2285" s="225"/>
      <c r="RVU2285" s="225"/>
      <c r="RVV2285" s="225"/>
      <c r="RVW2285" s="225"/>
      <c r="RVX2285" s="225"/>
      <c r="RVY2285" s="225"/>
      <c r="RVZ2285" s="225"/>
      <c r="RWA2285" s="225"/>
      <c r="RWB2285" s="225"/>
      <c r="RWC2285" s="225"/>
      <c r="RWD2285" s="225"/>
      <c r="RWE2285" s="225"/>
      <c r="RWF2285" s="225"/>
      <c r="RWG2285" s="225"/>
      <c r="RWH2285" s="225"/>
      <c r="RWI2285" s="225"/>
      <c r="RWJ2285" s="225"/>
      <c r="RWK2285" s="225"/>
      <c r="RWL2285" s="225"/>
      <c r="RWM2285" s="225"/>
      <c r="RWN2285" s="225"/>
      <c r="RWO2285" s="225"/>
      <c r="RWP2285" s="225"/>
      <c r="RWQ2285" s="225"/>
      <c r="RWR2285" s="225"/>
      <c r="RWS2285" s="225"/>
      <c r="RWT2285" s="225"/>
      <c r="RWU2285" s="225"/>
      <c r="RWV2285" s="225"/>
      <c r="RWW2285" s="225"/>
      <c r="RWX2285" s="225"/>
      <c r="RWY2285" s="225"/>
      <c r="RWZ2285" s="225"/>
      <c r="RXA2285" s="225"/>
      <c r="RXB2285" s="225"/>
      <c r="RXC2285" s="225"/>
      <c r="RXD2285" s="225"/>
      <c r="RXE2285" s="225"/>
      <c r="RXF2285" s="225"/>
      <c r="RXG2285" s="225"/>
      <c r="RXH2285" s="225"/>
      <c r="RXI2285" s="225"/>
      <c r="RXJ2285" s="225"/>
      <c r="RXK2285" s="225"/>
      <c r="RXL2285" s="225"/>
      <c r="RXM2285" s="225"/>
      <c r="RXN2285" s="225"/>
      <c r="RXO2285" s="225"/>
      <c r="RXP2285" s="225"/>
      <c r="RXQ2285" s="225"/>
      <c r="RXR2285" s="225"/>
      <c r="RXS2285" s="225"/>
      <c r="RXT2285" s="225"/>
      <c r="RXU2285" s="225"/>
      <c r="RXV2285" s="225"/>
      <c r="RXW2285" s="225"/>
      <c r="RXX2285" s="225"/>
      <c r="RXY2285" s="225"/>
      <c r="RXZ2285" s="225"/>
      <c r="RYA2285" s="225"/>
      <c r="RYB2285" s="225"/>
      <c r="RYC2285" s="225"/>
      <c r="RYD2285" s="225"/>
      <c r="RYE2285" s="225"/>
      <c r="RYF2285" s="225"/>
      <c r="RYG2285" s="225"/>
      <c r="RYH2285" s="225"/>
      <c r="RYI2285" s="225"/>
      <c r="RYJ2285" s="225"/>
      <c r="RYK2285" s="225"/>
      <c r="RYL2285" s="225"/>
      <c r="RYM2285" s="225"/>
      <c r="RYN2285" s="225"/>
      <c r="RYO2285" s="225"/>
      <c r="RYP2285" s="225"/>
      <c r="RYQ2285" s="225"/>
      <c r="RYR2285" s="225"/>
      <c r="RYS2285" s="225"/>
      <c r="RYT2285" s="225"/>
      <c r="RYU2285" s="225"/>
      <c r="RYV2285" s="225"/>
      <c r="RYW2285" s="225"/>
      <c r="RYX2285" s="225"/>
      <c r="RYY2285" s="225"/>
      <c r="RYZ2285" s="225"/>
      <c r="RZA2285" s="225"/>
      <c r="RZB2285" s="225"/>
      <c r="RZC2285" s="225"/>
      <c r="RZD2285" s="225"/>
      <c r="RZE2285" s="225"/>
      <c r="RZF2285" s="225"/>
      <c r="RZG2285" s="225"/>
      <c r="RZH2285" s="225"/>
      <c r="RZI2285" s="225"/>
      <c r="RZJ2285" s="225"/>
      <c r="RZK2285" s="225"/>
      <c r="RZL2285" s="225"/>
      <c r="RZM2285" s="225"/>
      <c r="RZN2285" s="225"/>
      <c r="RZO2285" s="225"/>
      <c r="RZP2285" s="225"/>
      <c r="RZQ2285" s="225"/>
      <c r="RZR2285" s="225"/>
      <c r="RZS2285" s="225"/>
      <c r="RZT2285" s="225"/>
      <c r="RZU2285" s="225"/>
      <c r="RZV2285" s="225"/>
      <c r="RZW2285" s="225"/>
      <c r="RZX2285" s="225"/>
      <c r="RZY2285" s="225"/>
      <c r="RZZ2285" s="225"/>
      <c r="SAA2285" s="225"/>
      <c r="SAB2285" s="225"/>
      <c r="SAC2285" s="225"/>
      <c r="SAD2285" s="225"/>
      <c r="SAE2285" s="225"/>
      <c r="SAF2285" s="225"/>
      <c r="SAG2285" s="225"/>
      <c r="SAH2285" s="225"/>
      <c r="SAI2285" s="225"/>
      <c r="SAJ2285" s="225"/>
      <c r="SAK2285" s="225"/>
      <c r="SAL2285" s="225"/>
      <c r="SAM2285" s="225"/>
      <c r="SAN2285" s="225"/>
      <c r="SAO2285" s="225"/>
      <c r="SAP2285" s="225"/>
      <c r="SAQ2285" s="225"/>
      <c r="SAR2285" s="225"/>
      <c r="SAS2285" s="225"/>
      <c r="SAT2285" s="225"/>
      <c r="SAU2285" s="225"/>
      <c r="SAV2285" s="225"/>
      <c r="SAW2285" s="225"/>
      <c r="SAX2285" s="225"/>
      <c r="SAY2285" s="225"/>
      <c r="SAZ2285" s="225"/>
      <c r="SBA2285" s="225"/>
      <c r="SBB2285" s="225"/>
      <c r="SBC2285" s="225"/>
      <c r="SBD2285" s="225"/>
      <c r="SBE2285" s="225"/>
      <c r="SBF2285" s="225"/>
      <c r="SBG2285" s="225"/>
      <c r="SBH2285" s="225"/>
      <c r="SBI2285" s="225"/>
      <c r="SBJ2285" s="225"/>
      <c r="SBK2285" s="225"/>
      <c r="SBL2285" s="225"/>
      <c r="SBM2285" s="225"/>
      <c r="SBN2285" s="225"/>
      <c r="SBO2285" s="225"/>
      <c r="SBP2285" s="225"/>
      <c r="SBQ2285" s="225"/>
      <c r="SBR2285" s="225"/>
      <c r="SBS2285" s="225"/>
      <c r="SBT2285" s="225"/>
      <c r="SBU2285" s="225"/>
      <c r="SBV2285" s="225"/>
      <c r="SBW2285" s="225"/>
      <c r="SBX2285" s="225"/>
      <c r="SBY2285" s="225"/>
      <c r="SBZ2285" s="225"/>
      <c r="SCA2285" s="225"/>
      <c r="SCB2285" s="225"/>
      <c r="SCC2285" s="225"/>
      <c r="SCD2285" s="225"/>
      <c r="SCE2285" s="225"/>
      <c r="SCF2285" s="225"/>
      <c r="SCG2285" s="225"/>
      <c r="SCH2285" s="225"/>
      <c r="SCI2285" s="225"/>
      <c r="SCJ2285" s="225"/>
      <c r="SCK2285" s="225"/>
      <c r="SCL2285" s="225"/>
      <c r="SCM2285" s="225"/>
      <c r="SCN2285" s="225"/>
      <c r="SCO2285" s="225"/>
      <c r="SCP2285" s="225"/>
      <c r="SCQ2285" s="225"/>
      <c r="SCR2285" s="225"/>
      <c r="SCS2285" s="225"/>
      <c r="SCT2285" s="225"/>
      <c r="SCU2285" s="225"/>
      <c r="SCV2285" s="225"/>
      <c r="SCW2285" s="225"/>
      <c r="SCX2285" s="225"/>
      <c r="SCY2285" s="225"/>
      <c r="SCZ2285" s="225"/>
      <c r="SDA2285" s="225"/>
      <c r="SDB2285" s="225"/>
      <c r="SDC2285" s="225"/>
      <c r="SDD2285" s="225"/>
      <c r="SDE2285" s="225"/>
      <c r="SDF2285" s="225"/>
      <c r="SDG2285" s="225"/>
      <c r="SDH2285" s="225"/>
      <c r="SDI2285" s="225"/>
      <c r="SDJ2285" s="225"/>
      <c r="SDK2285" s="225"/>
      <c r="SDL2285" s="225"/>
      <c r="SDM2285" s="225"/>
      <c r="SDN2285" s="225"/>
      <c r="SDO2285" s="225"/>
      <c r="SDP2285" s="225"/>
      <c r="SDQ2285" s="225"/>
      <c r="SDR2285" s="225"/>
      <c r="SDS2285" s="225"/>
      <c r="SDT2285" s="225"/>
      <c r="SDU2285" s="225"/>
      <c r="SDV2285" s="225"/>
      <c r="SDW2285" s="225"/>
      <c r="SDX2285" s="225"/>
      <c r="SDY2285" s="225"/>
      <c r="SDZ2285" s="225"/>
      <c r="SEA2285" s="225"/>
      <c r="SEB2285" s="225"/>
      <c r="SEC2285" s="225"/>
      <c r="SED2285" s="225"/>
      <c r="SEE2285" s="225"/>
      <c r="SEF2285" s="225"/>
      <c r="SEG2285" s="225"/>
      <c r="SEH2285" s="225"/>
      <c r="SEI2285" s="225"/>
      <c r="SEJ2285" s="225"/>
      <c r="SEK2285" s="225"/>
      <c r="SEL2285" s="225"/>
      <c r="SEM2285" s="225"/>
      <c r="SEN2285" s="225"/>
      <c r="SEO2285" s="225"/>
      <c r="SEP2285" s="225"/>
      <c r="SEQ2285" s="225"/>
      <c r="SER2285" s="225"/>
      <c r="SES2285" s="225"/>
      <c r="SET2285" s="225"/>
      <c r="SEU2285" s="225"/>
      <c r="SEV2285" s="225"/>
      <c r="SEW2285" s="225"/>
      <c r="SEX2285" s="225"/>
      <c r="SEY2285" s="225"/>
      <c r="SEZ2285" s="225"/>
      <c r="SFA2285" s="225"/>
      <c r="SFB2285" s="225"/>
      <c r="SFC2285" s="225"/>
      <c r="SFD2285" s="225"/>
      <c r="SFE2285" s="225"/>
      <c r="SFF2285" s="225"/>
      <c r="SFG2285" s="225"/>
      <c r="SFH2285" s="225"/>
      <c r="SFI2285" s="225"/>
      <c r="SFJ2285" s="225"/>
      <c r="SFK2285" s="225"/>
      <c r="SFL2285" s="225"/>
      <c r="SFM2285" s="225"/>
      <c r="SFN2285" s="225"/>
      <c r="SFO2285" s="225"/>
      <c r="SFP2285" s="225"/>
      <c r="SFQ2285" s="225"/>
      <c r="SFR2285" s="225"/>
      <c r="SFS2285" s="225"/>
      <c r="SFT2285" s="225"/>
      <c r="SFU2285" s="225"/>
      <c r="SFV2285" s="225"/>
      <c r="SFW2285" s="225"/>
      <c r="SFX2285" s="225"/>
      <c r="SFY2285" s="225"/>
      <c r="SFZ2285" s="225"/>
      <c r="SGA2285" s="225"/>
      <c r="SGB2285" s="225"/>
      <c r="SGC2285" s="225"/>
      <c r="SGD2285" s="225"/>
      <c r="SGE2285" s="225"/>
      <c r="SGF2285" s="225"/>
      <c r="SGG2285" s="225"/>
      <c r="SGH2285" s="225"/>
      <c r="SGI2285" s="225"/>
      <c r="SGJ2285" s="225"/>
      <c r="SGK2285" s="225"/>
      <c r="SGL2285" s="225"/>
      <c r="SGM2285" s="225"/>
      <c r="SGN2285" s="225"/>
      <c r="SGO2285" s="225"/>
      <c r="SGP2285" s="225"/>
      <c r="SGQ2285" s="225"/>
      <c r="SGR2285" s="225"/>
      <c r="SGS2285" s="225"/>
      <c r="SGT2285" s="225"/>
      <c r="SGU2285" s="225"/>
      <c r="SGV2285" s="225"/>
      <c r="SGW2285" s="225"/>
      <c r="SGX2285" s="225"/>
      <c r="SGY2285" s="225"/>
      <c r="SGZ2285" s="225"/>
      <c r="SHA2285" s="225"/>
      <c r="SHB2285" s="225"/>
      <c r="SHC2285" s="225"/>
      <c r="SHD2285" s="225"/>
      <c r="SHE2285" s="225"/>
      <c r="SHF2285" s="225"/>
      <c r="SHG2285" s="225"/>
      <c r="SHH2285" s="225"/>
      <c r="SHI2285" s="225"/>
      <c r="SHJ2285" s="225"/>
      <c r="SHK2285" s="225"/>
      <c r="SHL2285" s="225"/>
      <c r="SHM2285" s="225"/>
      <c r="SHN2285" s="225"/>
      <c r="SHO2285" s="225"/>
      <c r="SHP2285" s="225"/>
      <c r="SHQ2285" s="225"/>
      <c r="SHR2285" s="225"/>
      <c r="SHS2285" s="225"/>
      <c r="SHT2285" s="225"/>
      <c r="SHU2285" s="225"/>
      <c r="SHV2285" s="225"/>
      <c r="SHW2285" s="225"/>
      <c r="SHX2285" s="225"/>
      <c r="SHY2285" s="225"/>
      <c r="SHZ2285" s="225"/>
      <c r="SIA2285" s="225"/>
      <c r="SIB2285" s="225"/>
      <c r="SIC2285" s="225"/>
      <c r="SID2285" s="225"/>
      <c r="SIE2285" s="225"/>
      <c r="SIF2285" s="225"/>
      <c r="SIG2285" s="225"/>
      <c r="SIH2285" s="225"/>
      <c r="SII2285" s="225"/>
      <c r="SIJ2285" s="225"/>
      <c r="SIK2285" s="225"/>
      <c r="SIL2285" s="225"/>
      <c r="SIM2285" s="225"/>
      <c r="SIN2285" s="225"/>
      <c r="SIO2285" s="225"/>
      <c r="SIP2285" s="225"/>
      <c r="SIQ2285" s="225"/>
      <c r="SIR2285" s="225"/>
      <c r="SIS2285" s="225"/>
      <c r="SIT2285" s="225"/>
      <c r="SIU2285" s="225"/>
      <c r="SIV2285" s="225"/>
      <c r="SIW2285" s="225"/>
      <c r="SIX2285" s="225"/>
      <c r="SIY2285" s="225"/>
      <c r="SIZ2285" s="225"/>
      <c r="SJA2285" s="225"/>
      <c r="SJB2285" s="225"/>
      <c r="SJC2285" s="225"/>
      <c r="SJD2285" s="225"/>
      <c r="SJE2285" s="225"/>
      <c r="SJF2285" s="225"/>
      <c r="SJG2285" s="225"/>
      <c r="SJH2285" s="225"/>
      <c r="SJI2285" s="225"/>
      <c r="SJJ2285" s="225"/>
      <c r="SJK2285" s="225"/>
      <c r="SJL2285" s="225"/>
      <c r="SJM2285" s="225"/>
      <c r="SJN2285" s="225"/>
      <c r="SJO2285" s="225"/>
      <c r="SJP2285" s="225"/>
      <c r="SJQ2285" s="225"/>
      <c r="SJR2285" s="225"/>
      <c r="SJS2285" s="225"/>
      <c r="SJT2285" s="225"/>
      <c r="SJU2285" s="225"/>
      <c r="SJV2285" s="225"/>
      <c r="SJW2285" s="225"/>
      <c r="SJX2285" s="225"/>
      <c r="SJY2285" s="225"/>
      <c r="SJZ2285" s="225"/>
      <c r="SKA2285" s="225"/>
      <c r="SKB2285" s="225"/>
      <c r="SKC2285" s="225"/>
      <c r="SKD2285" s="225"/>
      <c r="SKE2285" s="225"/>
      <c r="SKF2285" s="225"/>
      <c r="SKG2285" s="225"/>
      <c r="SKH2285" s="225"/>
      <c r="SKI2285" s="225"/>
      <c r="SKJ2285" s="225"/>
      <c r="SKK2285" s="225"/>
      <c r="SKL2285" s="225"/>
      <c r="SKM2285" s="225"/>
      <c r="SKN2285" s="225"/>
      <c r="SKO2285" s="225"/>
      <c r="SKP2285" s="225"/>
      <c r="SKQ2285" s="225"/>
      <c r="SKR2285" s="225"/>
      <c r="SKS2285" s="225"/>
      <c r="SKT2285" s="225"/>
      <c r="SKU2285" s="225"/>
      <c r="SKV2285" s="225"/>
      <c r="SKW2285" s="225"/>
      <c r="SKX2285" s="225"/>
      <c r="SKY2285" s="225"/>
      <c r="SKZ2285" s="225"/>
      <c r="SLA2285" s="225"/>
      <c r="SLB2285" s="225"/>
      <c r="SLC2285" s="225"/>
      <c r="SLD2285" s="225"/>
      <c r="SLE2285" s="225"/>
      <c r="SLF2285" s="225"/>
      <c r="SLG2285" s="225"/>
      <c r="SLH2285" s="225"/>
      <c r="SLI2285" s="225"/>
      <c r="SLJ2285" s="225"/>
      <c r="SLK2285" s="225"/>
      <c r="SLL2285" s="225"/>
      <c r="SLM2285" s="225"/>
      <c r="SLN2285" s="225"/>
      <c r="SLO2285" s="225"/>
      <c r="SLP2285" s="225"/>
      <c r="SLQ2285" s="225"/>
      <c r="SLR2285" s="225"/>
      <c r="SLS2285" s="225"/>
      <c r="SLT2285" s="225"/>
      <c r="SLU2285" s="225"/>
      <c r="SLV2285" s="225"/>
      <c r="SLW2285" s="225"/>
      <c r="SLX2285" s="225"/>
      <c r="SLY2285" s="225"/>
      <c r="SLZ2285" s="225"/>
      <c r="SMA2285" s="225"/>
      <c r="SMB2285" s="225"/>
      <c r="SMC2285" s="225"/>
      <c r="SMD2285" s="225"/>
      <c r="SME2285" s="225"/>
      <c r="SMF2285" s="225"/>
      <c r="SMG2285" s="225"/>
      <c r="SMH2285" s="225"/>
      <c r="SMI2285" s="225"/>
      <c r="SMJ2285" s="225"/>
      <c r="SMK2285" s="225"/>
      <c r="SML2285" s="225"/>
      <c r="SMM2285" s="225"/>
      <c r="SMN2285" s="225"/>
      <c r="SMO2285" s="225"/>
      <c r="SMP2285" s="225"/>
      <c r="SMQ2285" s="225"/>
      <c r="SMR2285" s="225"/>
      <c r="SMS2285" s="225"/>
      <c r="SMT2285" s="225"/>
      <c r="SMU2285" s="225"/>
      <c r="SMV2285" s="225"/>
      <c r="SMW2285" s="225"/>
      <c r="SMX2285" s="225"/>
      <c r="SMY2285" s="225"/>
      <c r="SMZ2285" s="225"/>
      <c r="SNA2285" s="225"/>
      <c r="SNB2285" s="225"/>
      <c r="SNC2285" s="225"/>
      <c r="SND2285" s="225"/>
      <c r="SNE2285" s="225"/>
      <c r="SNF2285" s="225"/>
      <c r="SNG2285" s="225"/>
      <c r="SNH2285" s="225"/>
      <c r="SNI2285" s="225"/>
      <c r="SNJ2285" s="225"/>
      <c r="SNK2285" s="225"/>
      <c r="SNL2285" s="225"/>
      <c r="SNM2285" s="225"/>
      <c r="SNN2285" s="225"/>
      <c r="SNO2285" s="225"/>
      <c r="SNP2285" s="225"/>
      <c r="SNQ2285" s="225"/>
      <c r="SNR2285" s="225"/>
      <c r="SNS2285" s="225"/>
      <c r="SNT2285" s="225"/>
      <c r="SNU2285" s="225"/>
      <c r="SNV2285" s="225"/>
      <c r="SNW2285" s="225"/>
      <c r="SNX2285" s="225"/>
      <c r="SNY2285" s="225"/>
      <c r="SNZ2285" s="225"/>
      <c r="SOA2285" s="225"/>
      <c r="SOB2285" s="225"/>
      <c r="SOC2285" s="225"/>
      <c r="SOD2285" s="225"/>
      <c r="SOE2285" s="225"/>
      <c r="SOF2285" s="225"/>
      <c r="SOG2285" s="225"/>
      <c r="SOH2285" s="225"/>
      <c r="SOI2285" s="225"/>
      <c r="SOJ2285" s="225"/>
      <c r="SOK2285" s="225"/>
      <c r="SOL2285" s="225"/>
      <c r="SOM2285" s="225"/>
      <c r="SON2285" s="225"/>
      <c r="SOO2285" s="225"/>
      <c r="SOP2285" s="225"/>
      <c r="SOQ2285" s="225"/>
      <c r="SOR2285" s="225"/>
      <c r="SOS2285" s="225"/>
      <c r="SOT2285" s="225"/>
      <c r="SOU2285" s="225"/>
      <c r="SOV2285" s="225"/>
      <c r="SOW2285" s="225"/>
      <c r="SOX2285" s="225"/>
      <c r="SOY2285" s="225"/>
      <c r="SOZ2285" s="225"/>
      <c r="SPA2285" s="225"/>
      <c r="SPB2285" s="225"/>
      <c r="SPC2285" s="225"/>
      <c r="SPD2285" s="225"/>
      <c r="SPE2285" s="225"/>
      <c r="SPF2285" s="225"/>
      <c r="SPG2285" s="225"/>
      <c r="SPH2285" s="225"/>
      <c r="SPI2285" s="225"/>
      <c r="SPJ2285" s="225"/>
      <c r="SPK2285" s="225"/>
      <c r="SPL2285" s="225"/>
      <c r="SPM2285" s="225"/>
      <c r="SPN2285" s="225"/>
      <c r="SPO2285" s="225"/>
      <c r="SPP2285" s="225"/>
      <c r="SPQ2285" s="225"/>
      <c r="SPR2285" s="225"/>
      <c r="SPS2285" s="225"/>
      <c r="SPT2285" s="225"/>
      <c r="SPU2285" s="225"/>
      <c r="SPV2285" s="225"/>
      <c r="SPW2285" s="225"/>
      <c r="SPX2285" s="225"/>
      <c r="SPY2285" s="225"/>
      <c r="SPZ2285" s="225"/>
      <c r="SQA2285" s="225"/>
      <c r="SQB2285" s="225"/>
      <c r="SQC2285" s="225"/>
      <c r="SQD2285" s="225"/>
      <c r="SQE2285" s="225"/>
      <c r="SQF2285" s="225"/>
      <c r="SQG2285" s="225"/>
      <c r="SQH2285" s="225"/>
      <c r="SQI2285" s="225"/>
      <c r="SQJ2285" s="225"/>
      <c r="SQK2285" s="225"/>
      <c r="SQL2285" s="225"/>
      <c r="SQM2285" s="225"/>
      <c r="SQN2285" s="225"/>
      <c r="SQO2285" s="225"/>
      <c r="SQP2285" s="225"/>
      <c r="SQQ2285" s="225"/>
      <c r="SQR2285" s="225"/>
      <c r="SQS2285" s="225"/>
      <c r="SQT2285" s="225"/>
      <c r="SQU2285" s="225"/>
      <c r="SQV2285" s="225"/>
      <c r="SQW2285" s="225"/>
      <c r="SQX2285" s="225"/>
      <c r="SQY2285" s="225"/>
      <c r="SQZ2285" s="225"/>
      <c r="SRA2285" s="225"/>
      <c r="SRB2285" s="225"/>
      <c r="SRC2285" s="225"/>
      <c r="SRD2285" s="225"/>
      <c r="SRE2285" s="225"/>
      <c r="SRF2285" s="225"/>
      <c r="SRG2285" s="225"/>
      <c r="SRH2285" s="225"/>
      <c r="SRI2285" s="225"/>
      <c r="SRJ2285" s="225"/>
      <c r="SRK2285" s="225"/>
      <c r="SRL2285" s="225"/>
      <c r="SRM2285" s="225"/>
      <c r="SRN2285" s="225"/>
      <c r="SRO2285" s="225"/>
      <c r="SRP2285" s="225"/>
      <c r="SRQ2285" s="225"/>
      <c r="SRR2285" s="225"/>
      <c r="SRS2285" s="225"/>
      <c r="SRT2285" s="225"/>
      <c r="SRU2285" s="225"/>
      <c r="SRV2285" s="225"/>
      <c r="SRW2285" s="225"/>
      <c r="SRX2285" s="225"/>
      <c r="SRY2285" s="225"/>
      <c r="SRZ2285" s="225"/>
      <c r="SSA2285" s="225"/>
      <c r="SSB2285" s="225"/>
      <c r="SSC2285" s="225"/>
      <c r="SSD2285" s="225"/>
      <c r="SSE2285" s="225"/>
      <c r="SSF2285" s="225"/>
      <c r="SSG2285" s="225"/>
      <c r="SSH2285" s="225"/>
      <c r="SSI2285" s="225"/>
      <c r="SSJ2285" s="225"/>
      <c r="SSK2285" s="225"/>
      <c r="SSL2285" s="225"/>
      <c r="SSM2285" s="225"/>
      <c r="SSN2285" s="225"/>
      <c r="SSO2285" s="225"/>
      <c r="SSP2285" s="225"/>
      <c r="SSQ2285" s="225"/>
      <c r="SSR2285" s="225"/>
      <c r="SSS2285" s="225"/>
      <c r="SST2285" s="225"/>
      <c r="SSU2285" s="225"/>
      <c r="SSV2285" s="225"/>
      <c r="SSW2285" s="225"/>
      <c r="SSX2285" s="225"/>
      <c r="SSY2285" s="225"/>
      <c r="SSZ2285" s="225"/>
      <c r="STA2285" s="225"/>
      <c r="STB2285" s="225"/>
      <c r="STC2285" s="225"/>
      <c r="STD2285" s="225"/>
      <c r="STE2285" s="225"/>
      <c r="STF2285" s="225"/>
      <c r="STG2285" s="225"/>
      <c r="STH2285" s="225"/>
      <c r="STI2285" s="225"/>
      <c r="STJ2285" s="225"/>
      <c r="STK2285" s="225"/>
      <c r="STL2285" s="225"/>
      <c r="STM2285" s="225"/>
      <c r="STN2285" s="225"/>
      <c r="STO2285" s="225"/>
      <c r="STP2285" s="225"/>
      <c r="STQ2285" s="225"/>
      <c r="STR2285" s="225"/>
      <c r="STS2285" s="225"/>
      <c r="STT2285" s="225"/>
      <c r="STU2285" s="225"/>
      <c r="STV2285" s="225"/>
      <c r="STW2285" s="225"/>
      <c r="STX2285" s="225"/>
      <c r="STY2285" s="225"/>
      <c r="STZ2285" s="225"/>
      <c r="SUA2285" s="225"/>
      <c r="SUB2285" s="225"/>
      <c r="SUC2285" s="225"/>
      <c r="SUD2285" s="225"/>
      <c r="SUE2285" s="225"/>
      <c r="SUF2285" s="225"/>
      <c r="SUG2285" s="225"/>
      <c r="SUH2285" s="225"/>
      <c r="SUI2285" s="225"/>
      <c r="SUJ2285" s="225"/>
      <c r="SUK2285" s="225"/>
      <c r="SUL2285" s="225"/>
      <c r="SUM2285" s="225"/>
      <c r="SUN2285" s="225"/>
      <c r="SUO2285" s="225"/>
      <c r="SUP2285" s="225"/>
      <c r="SUQ2285" s="225"/>
      <c r="SUR2285" s="225"/>
      <c r="SUS2285" s="225"/>
      <c r="SUT2285" s="225"/>
      <c r="SUU2285" s="225"/>
      <c r="SUV2285" s="225"/>
      <c r="SUW2285" s="225"/>
      <c r="SUX2285" s="225"/>
      <c r="SUY2285" s="225"/>
      <c r="SUZ2285" s="225"/>
      <c r="SVA2285" s="225"/>
      <c r="SVB2285" s="225"/>
      <c r="SVC2285" s="225"/>
      <c r="SVD2285" s="225"/>
      <c r="SVE2285" s="225"/>
      <c r="SVF2285" s="225"/>
      <c r="SVG2285" s="225"/>
      <c r="SVH2285" s="225"/>
      <c r="SVI2285" s="225"/>
      <c r="SVJ2285" s="225"/>
      <c r="SVK2285" s="225"/>
      <c r="SVL2285" s="225"/>
      <c r="SVM2285" s="225"/>
      <c r="SVN2285" s="225"/>
      <c r="SVO2285" s="225"/>
      <c r="SVP2285" s="225"/>
      <c r="SVQ2285" s="225"/>
      <c r="SVR2285" s="225"/>
      <c r="SVS2285" s="225"/>
      <c r="SVT2285" s="225"/>
      <c r="SVU2285" s="225"/>
      <c r="SVV2285" s="225"/>
      <c r="SVW2285" s="225"/>
      <c r="SVX2285" s="225"/>
      <c r="SVY2285" s="225"/>
      <c r="SVZ2285" s="225"/>
      <c r="SWA2285" s="225"/>
      <c r="SWB2285" s="225"/>
      <c r="SWC2285" s="225"/>
      <c r="SWD2285" s="225"/>
      <c r="SWE2285" s="225"/>
      <c r="SWF2285" s="225"/>
      <c r="SWG2285" s="225"/>
      <c r="SWH2285" s="225"/>
      <c r="SWI2285" s="225"/>
      <c r="SWJ2285" s="225"/>
      <c r="SWK2285" s="225"/>
      <c r="SWL2285" s="225"/>
      <c r="SWM2285" s="225"/>
      <c r="SWN2285" s="225"/>
      <c r="SWO2285" s="225"/>
      <c r="SWP2285" s="225"/>
      <c r="SWQ2285" s="225"/>
      <c r="SWR2285" s="225"/>
      <c r="SWS2285" s="225"/>
      <c r="SWT2285" s="225"/>
      <c r="SWU2285" s="225"/>
      <c r="SWV2285" s="225"/>
      <c r="SWW2285" s="225"/>
      <c r="SWX2285" s="225"/>
      <c r="SWY2285" s="225"/>
      <c r="SWZ2285" s="225"/>
      <c r="SXA2285" s="225"/>
      <c r="SXB2285" s="225"/>
      <c r="SXC2285" s="225"/>
      <c r="SXD2285" s="225"/>
      <c r="SXE2285" s="225"/>
      <c r="SXF2285" s="225"/>
      <c r="SXG2285" s="225"/>
      <c r="SXH2285" s="225"/>
      <c r="SXI2285" s="225"/>
      <c r="SXJ2285" s="225"/>
      <c r="SXK2285" s="225"/>
      <c r="SXL2285" s="225"/>
      <c r="SXM2285" s="225"/>
      <c r="SXN2285" s="225"/>
      <c r="SXO2285" s="225"/>
      <c r="SXP2285" s="225"/>
      <c r="SXQ2285" s="225"/>
      <c r="SXR2285" s="225"/>
      <c r="SXS2285" s="225"/>
      <c r="SXT2285" s="225"/>
      <c r="SXU2285" s="225"/>
      <c r="SXV2285" s="225"/>
      <c r="SXW2285" s="225"/>
      <c r="SXX2285" s="225"/>
      <c r="SXY2285" s="225"/>
      <c r="SXZ2285" s="225"/>
      <c r="SYA2285" s="225"/>
      <c r="SYB2285" s="225"/>
      <c r="SYC2285" s="225"/>
      <c r="SYD2285" s="225"/>
      <c r="SYE2285" s="225"/>
      <c r="SYF2285" s="225"/>
      <c r="SYG2285" s="225"/>
      <c r="SYH2285" s="225"/>
      <c r="SYI2285" s="225"/>
      <c r="SYJ2285" s="225"/>
      <c r="SYK2285" s="225"/>
      <c r="SYL2285" s="225"/>
      <c r="SYM2285" s="225"/>
      <c r="SYN2285" s="225"/>
      <c r="SYO2285" s="225"/>
      <c r="SYP2285" s="225"/>
      <c r="SYQ2285" s="225"/>
      <c r="SYR2285" s="225"/>
      <c r="SYS2285" s="225"/>
      <c r="SYT2285" s="225"/>
      <c r="SYU2285" s="225"/>
      <c r="SYV2285" s="225"/>
      <c r="SYW2285" s="225"/>
      <c r="SYX2285" s="225"/>
      <c r="SYY2285" s="225"/>
      <c r="SYZ2285" s="225"/>
      <c r="SZA2285" s="225"/>
      <c r="SZB2285" s="225"/>
      <c r="SZC2285" s="225"/>
      <c r="SZD2285" s="225"/>
      <c r="SZE2285" s="225"/>
      <c r="SZF2285" s="225"/>
      <c r="SZG2285" s="225"/>
      <c r="SZH2285" s="225"/>
      <c r="SZI2285" s="225"/>
      <c r="SZJ2285" s="225"/>
      <c r="SZK2285" s="225"/>
      <c r="SZL2285" s="225"/>
      <c r="SZM2285" s="225"/>
      <c r="SZN2285" s="225"/>
      <c r="SZO2285" s="225"/>
      <c r="SZP2285" s="225"/>
      <c r="SZQ2285" s="225"/>
      <c r="SZR2285" s="225"/>
      <c r="SZS2285" s="225"/>
      <c r="SZT2285" s="225"/>
      <c r="SZU2285" s="225"/>
      <c r="SZV2285" s="225"/>
      <c r="SZW2285" s="225"/>
      <c r="SZX2285" s="225"/>
      <c r="SZY2285" s="225"/>
      <c r="SZZ2285" s="225"/>
      <c r="TAA2285" s="225"/>
      <c r="TAB2285" s="225"/>
      <c r="TAC2285" s="225"/>
      <c r="TAD2285" s="225"/>
      <c r="TAE2285" s="225"/>
      <c r="TAF2285" s="225"/>
      <c r="TAG2285" s="225"/>
      <c r="TAH2285" s="225"/>
      <c r="TAI2285" s="225"/>
      <c r="TAJ2285" s="225"/>
      <c r="TAK2285" s="225"/>
      <c r="TAL2285" s="225"/>
      <c r="TAM2285" s="225"/>
      <c r="TAN2285" s="225"/>
      <c r="TAO2285" s="225"/>
      <c r="TAP2285" s="225"/>
      <c r="TAQ2285" s="225"/>
      <c r="TAR2285" s="225"/>
      <c r="TAS2285" s="225"/>
      <c r="TAT2285" s="225"/>
      <c r="TAU2285" s="225"/>
      <c r="TAV2285" s="225"/>
      <c r="TAW2285" s="225"/>
      <c r="TAX2285" s="225"/>
      <c r="TAY2285" s="225"/>
      <c r="TAZ2285" s="225"/>
      <c r="TBA2285" s="225"/>
      <c r="TBB2285" s="225"/>
      <c r="TBC2285" s="225"/>
      <c r="TBD2285" s="225"/>
      <c r="TBE2285" s="225"/>
      <c r="TBF2285" s="225"/>
      <c r="TBG2285" s="225"/>
      <c r="TBH2285" s="225"/>
      <c r="TBI2285" s="225"/>
      <c r="TBJ2285" s="225"/>
      <c r="TBK2285" s="225"/>
      <c r="TBL2285" s="225"/>
      <c r="TBM2285" s="225"/>
      <c r="TBN2285" s="225"/>
      <c r="TBO2285" s="225"/>
      <c r="TBP2285" s="225"/>
      <c r="TBQ2285" s="225"/>
      <c r="TBR2285" s="225"/>
      <c r="TBS2285" s="225"/>
      <c r="TBT2285" s="225"/>
      <c r="TBU2285" s="225"/>
      <c r="TBV2285" s="225"/>
      <c r="TBW2285" s="225"/>
      <c r="TBX2285" s="225"/>
      <c r="TBY2285" s="225"/>
      <c r="TBZ2285" s="225"/>
      <c r="TCA2285" s="225"/>
      <c r="TCB2285" s="225"/>
      <c r="TCC2285" s="225"/>
      <c r="TCD2285" s="225"/>
      <c r="TCE2285" s="225"/>
      <c r="TCF2285" s="225"/>
      <c r="TCG2285" s="225"/>
      <c r="TCH2285" s="225"/>
      <c r="TCI2285" s="225"/>
      <c r="TCJ2285" s="225"/>
      <c r="TCK2285" s="225"/>
      <c r="TCL2285" s="225"/>
      <c r="TCM2285" s="225"/>
      <c r="TCN2285" s="225"/>
      <c r="TCO2285" s="225"/>
      <c r="TCP2285" s="225"/>
      <c r="TCQ2285" s="225"/>
      <c r="TCR2285" s="225"/>
      <c r="TCS2285" s="225"/>
      <c r="TCT2285" s="225"/>
      <c r="TCU2285" s="225"/>
      <c r="TCV2285" s="225"/>
      <c r="TCW2285" s="225"/>
      <c r="TCX2285" s="225"/>
      <c r="TCY2285" s="225"/>
      <c r="TCZ2285" s="225"/>
      <c r="TDA2285" s="225"/>
      <c r="TDB2285" s="225"/>
      <c r="TDC2285" s="225"/>
      <c r="TDD2285" s="225"/>
      <c r="TDE2285" s="225"/>
      <c r="TDF2285" s="225"/>
      <c r="TDG2285" s="225"/>
      <c r="TDH2285" s="225"/>
      <c r="TDI2285" s="225"/>
      <c r="TDJ2285" s="225"/>
      <c r="TDK2285" s="225"/>
      <c r="TDL2285" s="225"/>
      <c r="TDM2285" s="225"/>
      <c r="TDN2285" s="225"/>
      <c r="TDO2285" s="225"/>
      <c r="TDP2285" s="225"/>
      <c r="TDQ2285" s="225"/>
      <c r="TDR2285" s="225"/>
      <c r="TDS2285" s="225"/>
      <c r="TDT2285" s="225"/>
      <c r="TDU2285" s="225"/>
      <c r="TDV2285" s="225"/>
      <c r="TDW2285" s="225"/>
      <c r="TDX2285" s="225"/>
      <c r="TDY2285" s="225"/>
      <c r="TDZ2285" s="225"/>
      <c r="TEA2285" s="225"/>
      <c r="TEB2285" s="225"/>
      <c r="TEC2285" s="225"/>
      <c r="TED2285" s="225"/>
      <c r="TEE2285" s="225"/>
      <c r="TEF2285" s="225"/>
      <c r="TEG2285" s="225"/>
      <c r="TEH2285" s="225"/>
      <c r="TEI2285" s="225"/>
      <c r="TEJ2285" s="225"/>
      <c r="TEK2285" s="225"/>
      <c r="TEL2285" s="225"/>
      <c r="TEM2285" s="225"/>
      <c r="TEN2285" s="225"/>
      <c r="TEO2285" s="225"/>
      <c r="TEP2285" s="225"/>
      <c r="TEQ2285" s="225"/>
      <c r="TER2285" s="225"/>
      <c r="TES2285" s="225"/>
      <c r="TET2285" s="225"/>
      <c r="TEU2285" s="225"/>
      <c r="TEV2285" s="225"/>
      <c r="TEW2285" s="225"/>
      <c r="TEX2285" s="225"/>
      <c r="TEY2285" s="225"/>
      <c r="TEZ2285" s="225"/>
      <c r="TFA2285" s="225"/>
      <c r="TFB2285" s="225"/>
      <c r="TFC2285" s="225"/>
      <c r="TFD2285" s="225"/>
      <c r="TFE2285" s="225"/>
      <c r="TFF2285" s="225"/>
      <c r="TFG2285" s="225"/>
      <c r="TFH2285" s="225"/>
      <c r="TFI2285" s="225"/>
      <c r="TFJ2285" s="225"/>
      <c r="TFK2285" s="225"/>
      <c r="TFL2285" s="225"/>
      <c r="TFM2285" s="225"/>
      <c r="TFN2285" s="225"/>
      <c r="TFO2285" s="225"/>
      <c r="TFP2285" s="225"/>
      <c r="TFQ2285" s="225"/>
      <c r="TFR2285" s="225"/>
      <c r="TFS2285" s="225"/>
      <c r="TFT2285" s="225"/>
      <c r="TFU2285" s="225"/>
      <c r="TFV2285" s="225"/>
      <c r="TFW2285" s="225"/>
      <c r="TFX2285" s="225"/>
      <c r="TFY2285" s="225"/>
      <c r="TFZ2285" s="225"/>
      <c r="TGA2285" s="225"/>
      <c r="TGB2285" s="225"/>
      <c r="TGC2285" s="225"/>
      <c r="TGD2285" s="225"/>
      <c r="TGE2285" s="225"/>
      <c r="TGF2285" s="225"/>
      <c r="TGG2285" s="225"/>
      <c r="TGH2285" s="225"/>
      <c r="TGI2285" s="225"/>
      <c r="TGJ2285" s="225"/>
      <c r="TGK2285" s="225"/>
      <c r="TGL2285" s="225"/>
      <c r="TGM2285" s="225"/>
      <c r="TGN2285" s="225"/>
      <c r="TGO2285" s="225"/>
      <c r="TGP2285" s="225"/>
      <c r="TGQ2285" s="225"/>
      <c r="TGR2285" s="225"/>
      <c r="TGS2285" s="225"/>
      <c r="TGT2285" s="225"/>
      <c r="TGU2285" s="225"/>
      <c r="TGV2285" s="225"/>
      <c r="TGW2285" s="225"/>
      <c r="TGX2285" s="225"/>
      <c r="TGY2285" s="225"/>
      <c r="TGZ2285" s="225"/>
      <c r="THA2285" s="225"/>
      <c r="THB2285" s="225"/>
      <c r="THC2285" s="225"/>
      <c r="THD2285" s="225"/>
      <c r="THE2285" s="225"/>
      <c r="THF2285" s="225"/>
      <c r="THG2285" s="225"/>
      <c r="THH2285" s="225"/>
      <c r="THI2285" s="225"/>
      <c r="THJ2285" s="225"/>
      <c r="THK2285" s="225"/>
      <c r="THL2285" s="225"/>
      <c r="THM2285" s="225"/>
      <c r="THN2285" s="225"/>
      <c r="THO2285" s="225"/>
      <c r="THP2285" s="225"/>
      <c r="THQ2285" s="225"/>
      <c r="THR2285" s="225"/>
      <c r="THS2285" s="225"/>
      <c r="THT2285" s="225"/>
      <c r="THU2285" s="225"/>
      <c r="THV2285" s="225"/>
      <c r="THW2285" s="225"/>
      <c r="THX2285" s="225"/>
      <c r="THY2285" s="225"/>
      <c r="THZ2285" s="225"/>
      <c r="TIA2285" s="225"/>
      <c r="TIB2285" s="225"/>
      <c r="TIC2285" s="225"/>
      <c r="TID2285" s="225"/>
      <c r="TIE2285" s="225"/>
      <c r="TIF2285" s="225"/>
      <c r="TIG2285" s="225"/>
      <c r="TIH2285" s="225"/>
      <c r="TII2285" s="225"/>
      <c r="TIJ2285" s="225"/>
      <c r="TIK2285" s="225"/>
      <c r="TIL2285" s="225"/>
      <c r="TIM2285" s="225"/>
      <c r="TIN2285" s="225"/>
      <c r="TIO2285" s="225"/>
      <c r="TIP2285" s="225"/>
      <c r="TIQ2285" s="225"/>
      <c r="TIR2285" s="225"/>
      <c r="TIS2285" s="225"/>
      <c r="TIT2285" s="225"/>
      <c r="TIU2285" s="225"/>
      <c r="TIV2285" s="225"/>
      <c r="TIW2285" s="225"/>
      <c r="TIX2285" s="225"/>
      <c r="TIY2285" s="225"/>
      <c r="TIZ2285" s="225"/>
      <c r="TJA2285" s="225"/>
      <c r="TJB2285" s="225"/>
      <c r="TJC2285" s="225"/>
      <c r="TJD2285" s="225"/>
      <c r="TJE2285" s="225"/>
      <c r="TJF2285" s="225"/>
      <c r="TJG2285" s="225"/>
      <c r="TJH2285" s="225"/>
      <c r="TJI2285" s="225"/>
      <c r="TJJ2285" s="225"/>
      <c r="TJK2285" s="225"/>
      <c r="TJL2285" s="225"/>
      <c r="TJM2285" s="225"/>
      <c r="TJN2285" s="225"/>
      <c r="TJO2285" s="225"/>
      <c r="TJP2285" s="225"/>
      <c r="TJQ2285" s="225"/>
      <c r="TJR2285" s="225"/>
      <c r="TJS2285" s="225"/>
      <c r="TJT2285" s="225"/>
      <c r="TJU2285" s="225"/>
      <c r="TJV2285" s="225"/>
      <c r="TJW2285" s="225"/>
      <c r="TJX2285" s="225"/>
      <c r="TJY2285" s="225"/>
      <c r="TJZ2285" s="225"/>
      <c r="TKA2285" s="225"/>
      <c r="TKB2285" s="225"/>
      <c r="TKC2285" s="225"/>
      <c r="TKD2285" s="225"/>
      <c r="TKE2285" s="225"/>
      <c r="TKF2285" s="225"/>
      <c r="TKG2285" s="225"/>
      <c r="TKH2285" s="225"/>
      <c r="TKI2285" s="225"/>
      <c r="TKJ2285" s="225"/>
      <c r="TKK2285" s="225"/>
      <c r="TKL2285" s="225"/>
      <c r="TKM2285" s="225"/>
      <c r="TKN2285" s="225"/>
      <c r="TKO2285" s="225"/>
      <c r="TKP2285" s="225"/>
      <c r="TKQ2285" s="225"/>
      <c r="TKR2285" s="225"/>
      <c r="TKS2285" s="225"/>
      <c r="TKT2285" s="225"/>
      <c r="TKU2285" s="225"/>
      <c r="TKV2285" s="225"/>
      <c r="TKW2285" s="225"/>
      <c r="TKX2285" s="225"/>
      <c r="TKY2285" s="225"/>
      <c r="TKZ2285" s="225"/>
      <c r="TLA2285" s="225"/>
      <c r="TLB2285" s="225"/>
      <c r="TLC2285" s="225"/>
      <c r="TLD2285" s="225"/>
      <c r="TLE2285" s="225"/>
      <c r="TLF2285" s="225"/>
      <c r="TLG2285" s="225"/>
      <c r="TLH2285" s="225"/>
      <c r="TLI2285" s="225"/>
      <c r="TLJ2285" s="225"/>
      <c r="TLK2285" s="225"/>
      <c r="TLL2285" s="225"/>
      <c r="TLM2285" s="225"/>
      <c r="TLN2285" s="225"/>
      <c r="TLO2285" s="225"/>
      <c r="TLP2285" s="225"/>
      <c r="TLQ2285" s="225"/>
      <c r="TLR2285" s="225"/>
      <c r="TLS2285" s="225"/>
      <c r="TLT2285" s="225"/>
      <c r="TLU2285" s="225"/>
      <c r="TLV2285" s="225"/>
      <c r="TLW2285" s="225"/>
      <c r="TLX2285" s="225"/>
      <c r="TLY2285" s="225"/>
      <c r="TLZ2285" s="225"/>
      <c r="TMA2285" s="225"/>
      <c r="TMB2285" s="225"/>
      <c r="TMC2285" s="225"/>
      <c r="TMD2285" s="225"/>
      <c r="TME2285" s="225"/>
      <c r="TMF2285" s="225"/>
      <c r="TMG2285" s="225"/>
      <c r="TMH2285" s="225"/>
      <c r="TMI2285" s="225"/>
      <c r="TMJ2285" s="225"/>
      <c r="TMK2285" s="225"/>
      <c r="TML2285" s="225"/>
      <c r="TMM2285" s="225"/>
      <c r="TMN2285" s="225"/>
      <c r="TMO2285" s="225"/>
      <c r="TMP2285" s="225"/>
      <c r="TMQ2285" s="225"/>
      <c r="TMR2285" s="225"/>
      <c r="TMS2285" s="225"/>
      <c r="TMT2285" s="225"/>
      <c r="TMU2285" s="225"/>
      <c r="TMV2285" s="225"/>
      <c r="TMW2285" s="225"/>
      <c r="TMX2285" s="225"/>
      <c r="TMY2285" s="225"/>
      <c r="TMZ2285" s="225"/>
      <c r="TNA2285" s="225"/>
      <c r="TNB2285" s="225"/>
      <c r="TNC2285" s="225"/>
      <c r="TND2285" s="225"/>
      <c r="TNE2285" s="225"/>
      <c r="TNF2285" s="225"/>
      <c r="TNG2285" s="225"/>
      <c r="TNH2285" s="225"/>
      <c r="TNI2285" s="225"/>
      <c r="TNJ2285" s="225"/>
      <c r="TNK2285" s="225"/>
      <c r="TNL2285" s="225"/>
      <c r="TNM2285" s="225"/>
      <c r="TNN2285" s="225"/>
      <c r="TNO2285" s="225"/>
      <c r="TNP2285" s="225"/>
      <c r="TNQ2285" s="225"/>
      <c r="TNR2285" s="225"/>
      <c r="TNS2285" s="225"/>
      <c r="TNT2285" s="225"/>
      <c r="TNU2285" s="225"/>
      <c r="TNV2285" s="225"/>
      <c r="TNW2285" s="225"/>
      <c r="TNX2285" s="225"/>
      <c r="TNY2285" s="225"/>
      <c r="TNZ2285" s="225"/>
      <c r="TOA2285" s="225"/>
      <c r="TOB2285" s="225"/>
      <c r="TOC2285" s="225"/>
      <c r="TOD2285" s="225"/>
      <c r="TOE2285" s="225"/>
      <c r="TOF2285" s="225"/>
      <c r="TOG2285" s="225"/>
      <c r="TOH2285" s="225"/>
      <c r="TOI2285" s="225"/>
      <c r="TOJ2285" s="225"/>
      <c r="TOK2285" s="225"/>
      <c r="TOL2285" s="225"/>
      <c r="TOM2285" s="225"/>
      <c r="TON2285" s="225"/>
      <c r="TOO2285" s="225"/>
      <c r="TOP2285" s="225"/>
      <c r="TOQ2285" s="225"/>
      <c r="TOR2285" s="225"/>
      <c r="TOS2285" s="225"/>
      <c r="TOT2285" s="225"/>
      <c r="TOU2285" s="225"/>
      <c r="TOV2285" s="225"/>
      <c r="TOW2285" s="225"/>
      <c r="TOX2285" s="225"/>
      <c r="TOY2285" s="225"/>
      <c r="TOZ2285" s="225"/>
      <c r="TPA2285" s="225"/>
      <c r="TPB2285" s="225"/>
      <c r="TPC2285" s="225"/>
      <c r="TPD2285" s="225"/>
      <c r="TPE2285" s="225"/>
      <c r="TPF2285" s="225"/>
      <c r="TPG2285" s="225"/>
      <c r="TPH2285" s="225"/>
      <c r="TPI2285" s="225"/>
      <c r="TPJ2285" s="225"/>
      <c r="TPK2285" s="225"/>
      <c r="TPL2285" s="225"/>
      <c r="TPM2285" s="225"/>
      <c r="TPN2285" s="225"/>
      <c r="TPO2285" s="225"/>
      <c r="TPP2285" s="225"/>
      <c r="TPQ2285" s="225"/>
      <c r="TPR2285" s="225"/>
      <c r="TPS2285" s="225"/>
      <c r="TPT2285" s="225"/>
      <c r="TPU2285" s="225"/>
      <c r="TPV2285" s="225"/>
      <c r="TPW2285" s="225"/>
      <c r="TPX2285" s="225"/>
      <c r="TPY2285" s="225"/>
      <c r="TPZ2285" s="225"/>
      <c r="TQA2285" s="225"/>
      <c r="TQB2285" s="225"/>
      <c r="TQC2285" s="225"/>
      <c r="TQD2285" s="225"/>
      <c r="TQE2285" s="225"/>
      <c r="TQF2285" s="225"/>
      <c r="TQG2285" s="225"/>
      <c r="TQH2285" s="225"/>
      <c r="TQI2285" s="225"/>
      <c r="TQJ2285" s="225"/>
      <c r="TQK2285" s="225"/>
      <c r="TQL2285" s="225"/>
      <c r="TQM2285" s="225"/>
      <c r="TQN2285" s="225"/>
      <c r="TQO2285" s="225"/>
      <c r="TQP2285" s="225"/>
      <c r="TQQ2285" s="225"/>
      <c r="TQR2285" s="225"/>
      <c r="TQS2285" s="225"/>
      <c r="TQT2285" s="225"/>
      <c r="TQU2285" s="225"/>
      <c r="TQV2285" s="225"/>
      <c r="TQW2285" s="225"/>
      <c r="TQX2285" s="225"/>
      <c r="TQY2285" s="225"/>
      <c r="TQZ2285" s="225"/>
      <c r="TRA2285" s="225"/>
      <c r="TRB2285" s="225"/>
      <c r="TRC2285" s="225"/>
      <c r="TRD2285" s="225"/>
      <c r="TRE2285" s="225"/>
      <c r="TRF2285" s="225"/>
      <c r="TRG2285" s="225"/>
      <c r="TRH2285" s="225"/>
      <c r="TRI2285" s="225"/>
      <c r="TRJ2285" s="225"/>
      <c r="TRK2285" s="225"/>
      <c r="TRL2285" s="225"/>
      <c r="TRM2285" s="225"/>
      <c r="TRN2285" s="225"/>
      <c r="TRO2285" s="225"/>
      <c r="TRP2285" s="225"/>
      <c r="TRQ2285" s="225"/>
      <c r="TRR2285" s="225"/>
      <c r="TRS2285" s="225"/>
      <c r="TRT2285" s="225"/>
      <c r="TRU2285" s="225"/>
      <c r="TRV2285" s="225"/>
      <c r="TRW2285" s="225"/>
      <c r="TRX2285" s="225"/>
      <c r="TRY2285" s="225"/>
      <c r="TRZ2285" s="225"/>
      <c r="TSA2285" s="225"/>
      <c r="TSB2285" s="225"/>
      <c r="TSC2285" s="225"/>
      <c r="TSD2285" s="225"/>
      <c r="TSE2285" s="225"/>
      <c r="TSF2285" s="225"/>
      <c r="TSG2285" s="225"/>
      <c r="TSH2285" s="225"/>
      <c r="TSI2285" s="225"/>
      <c r="TSJ2285" s="225"/>
      <c r="TSK2285" s="225"/>
      <c r="TSL2285" s="225"/>
      <c r="TSM2285" s="225"/>
      <c r="TSN2285" s="225"/>
      <c r="TSO2285" s="225"/>
      <c r="TSP2285" s="225"/>
      <c r="TSQ2285" s="225"/>
      <c r="TSR2285" s="225"/>
      <c r="TSS2285" s="225"/>
      <c r="TST2285" s="225"/>
      <c r="TSU2285" s="225"/>
      <c r="TSV2285" s="225"/>
      <c r="TSW2285" s="225"/>
      <c r="TSX2285" s="225"/>
      <c r="TSY2285" s="225"/>
      <c r="TSZ2285" s="225"/>
      <c r="TTA2285" s="225"/>
      <c r="TTB2285" s="225"/>
      <c r="TTC2285" s="225"/>
      <c r="TTD2285" s="225"/>
      <c r="TTE2285" s="225"/>
      <c r="TTF2285" s="225"/>
      <c r="TTG2285" s="225"/>
      <c r="TTH2285" s="225"/>
      <c r="TTI2285" s="225"/>
      <c r="TTJ2285" s="225"/>
      <c r="TTK2285" s="225"/>
      <c r="TTL2285" s="225"/>
      <c r="TTM2285" s="225"/>
      <c r="TTN2285" s="225"/>
      <c r="TTO2285" s="225"/>
      <c r="TTP2285" s="225"/>
      <c r="TTQ2285" s="225"/>
      <c r="TTR2285" s="225"/>
      <c r="TTS2285" s="225"/>
      <c r="TTT2285" s="225"/>
      <c r="TTU2285" s="225"/>
      <c r="TTV2285" s="225"/>
      <c r="TTW2285" s="225"/>
      <c r="TTX2285" s="225"/>
      <c r="TTY2285" s="225"/>
      <c r="TTZ2285" s="225"/>
      <c r="TUA2285" s="225"/>
      <c r="TUB2285" s="225"/>
      <c r="TUC2285" s="225"/>
      <c r="TUD2285" s="225"/>
      <c r="TUE2285" s="225"/>
      <c r="TUF2285" s="225"/>
      <c r="TUG2285" s="225"/>
      <c r="TUH2285" s="225"/>
      <c r="TUI2285" s="225"/>
      <c r="TUJ2285" s="225"/>
      <c r="TUK2285" s="225"/>
      <c r="TUL2285" s="225"/>
      <c r="TUM2285" s="225"/>
      <c r="TUN2285" s="225"/>
      <c r="TUO2285" s="225"/>
      <c r="TUP2285" s="225"/>
      <c r="TUQ2285" s="225"/>
      <c r="TUR2285" s="225"/>
      <c r="TUS2285" s="225"/>
      <c r="TUT2285" s="225"/>
      <c r="TUU2285" s="225"/>
      <c r="TUV2285" s="225"/>
      <c r="TUW2285" s="225"/>
      <c r="TUX2285" s="225"/>
      <c r="TUY2285" s="225"/>
      <c r="TUZ2285" s="225"/>
      <c r="TVA2285" s="225"/>
      <c r="TVB2285" s="225"/>
      <c r="TVC2285" s="225"/>
      <c r="TVD2285" s="225"/>
      <c r="TVE2285" s="225"/>
      <c r="TVF2285" s="225"/>
      <c r="TVG2285" s="225"/>
      <c r="TVH2285" s="225"/>
      <c r="TVI2285" s="225"/>
      <c r="TVJ2285" s="225"/>
      <c r="TVK2285" s="225"/>
      <c r="TVL2285" s="225"/>
      <c r="TVM2285" s="225"/>
      <c r="TVN2285" s="225"/>
      <c r="TVO2285" s="225"/>
      <c r="TVP2285" s="225"/>
      <c r="TVQ2285" s="225"/>
      <c r="TVR2285" s="225"/>
      <c r="TVS2285" s="225"/>
      <c r="TVT2285" s="225"/>
      <c r="TVU2285" s="225"/>
      <c r="TVV2285" s="225"/>
      <c r="TVW2285" s="225"/>
      <c r="TVX2285" s="225"/>
      <c r="TVY2285" s="225"/>
      <c r="TVZ2285" s="225"/>
      <c r="TWA2285" s="225"/>
      <c r="TWB2285" s="225"/>
      <c r="TWC2285" s="225"/>
      <c r="TWD2285" s="225"/>
      <c r="TWE2285" s="225"/>
      <c r="TWF2285" s="225"/>
      <c r="TWG2285" s="225"/>
      <c r="TWH2285" s="225"/>
      <c r="TWI2285" s="225"/>
      <c r="TWJ2285" s="225"/>
      <c r="TWK2285" s="225"/>
      <c r="TWL2285" s="225"/>
      <c r="TWM2285" s="225"/>
      <c r="TWN2285" s="225"/>
      <c r="TWO2285" s="225"/>
      <c r="TWP2285" s="225"/>
      <c r="TWQ2285" s="225"/>
      <c r="TWR2285" s="225"/>
      <c r="TWS2285" s="225"/>
      <c r="TWT2285" s="225"/>
      <c r="TWU2285" s="225"/>
      <c r="TWV2285" s="225"/>
      <c r="TWW2285" s="225"/>
      <c r="TWX2285" s="225"/>
      <c r="TWY2285" s="225"/>
      <c r="TWZ2285" s="225"/>
      <c r="TXA2285" s="225"/>
      <c r="TXB2285" s="225"/>
      <c r="TXC2285" s="225"/>
      <c r="TXD2285" s="225"/>
      <c r="TXE2285" s="225"/>
      <c r="TXF2285" s="225"/>
      <c r="TXG2285" s="225"/>
      <c r="TXH2285" s="225"/>
      <c r="TXI2285" s="225"/>
      <c r="TXJ2285" s="225"/>
      <c r="TXK2285" s="225"/>
      <c r="TXL2285" s="225"/>
      <c r="TXM2285" s="225"/>
      <c r="TXN2285" s="225"/>
      <c r="TXO2285" s="225"/>
      <c r="TXP2285" s="225"/>
      <c r="TXQ2285" s="225"/>
      <c r="TXR2285" s="225"/>
      <c r="TXS2285" s="225"/>
      <c r="TXT2285" s="225"/>
      <c r="TXU2285" s="225"/>
      <c r="TXV2285" s="225"/>
      <c r="TXW2285" s="225"/>
      <c r="TXX2285" s="225"/>
      <c r="TXY2285" s="225"/>
      <c r="TXZ2285" s="225"/>
      <c r="TYA2285" s="225"/>
      <c r="TYB2285" s="225"/>
      <c r="TYC2285" s="225"/>
      <c r="TYD2285" s="225"/>
      <c r="TYE2285" s="225"/>
      <c r="TYF2285" s="225"/>
      <c r="TYG2285" s="225"/>
      <c r="TYH2285" s="225"/>
      <c r="TYI2285" s="225"/>
      <c r="TYJ2285" s="225"/>
      <c r="TYK2285" s="225"/>
      <c r="TYL2285" s="225"/>
      <c r="TYM2285" s="225"/>
      <c r="TYN2285" s="225"/>
      <c r="TYO2285" s="225"/>
      <c r="TYP2285" s="225"/>
      <c r="TYQ2285" s="225"/>
      <c r="TYR2285" s="225"/>
      <c r="TYS2285" s="225"/>
      <c r="TYT2285" s="225"/>
      <c r="TYU2285" s="225"/>
      <c r="TYV2285" s="225"/>
      <c r="TYW2285" s="225"/>
      <c r="TYX2285" s="225"/>
      <c r="TYY2285" s="225"/>
      <c r="TYZ2285" s="225"/>
      <c r="TZA2285" s="225"/>
      <c r="TZB2285" s="225"/>
      <c r="TZC2285" s="225"/>
      <c r="TZD2285" s="225"/>
      <c r="TZE2285" s="225"/>
      <c r="TZF2285" s="225"/>
      <c r="TZG2285" s="225"/>
      <c r="TZH2285" s="225"/>
      <c r="TZI2285" s="225"/>
      <c r="TZJ2285" s="225"/>
      <c r="TZK2285" s="225"/>
      <c r="TZL2285" s="225"/>
      <c r="TZM2285" s="225"/>
      <c r="TZN2285" s="225"/>
      <c r="TZO2285" s="225"/>
      <c r="TZP2285" s="225"/>
      <c r="TZQ2285" s="225"/>
      <c r="TZR2285" s="225"/>
      <c r="TZS2285" s="225"/>
      <c r="TZT2285" s="225"/>
      <c r="TZU2285" s="225"/>
      <c r="TZV2285" s="225"/>
      <c r="TZW2285" s="225"/>
      <c r="TZX2285" s="225"/>
      <c r="TZY2285" s="225"/>
      <c r="TZZ2285" s="225"/>
      <c r="UAA2285" s="225"/>
      <c r="UAB2285" s="225"/>
      <c r="UAC2285" s="225"/>
      <c r="UAD2285" s="225"/>
      <c r="UAE2285" s="225"/>
      <c r="UAF2285" s="225"/>
      <c r="UAG2285" s="225"/>
      <c r="UAH2285" s="225"/>
      <c r="UAI2285" s="225"/>
      <c r="UAJ2285" s="225"/>
      <c r="UAK2285" s="225"/>
      <c r="UAL2285" s="225"/>
      <c r="UAM2285" s="225"/>
      <c r="UAN2285" s="225"/>
      <c r="UAO2285" s="225"/>
      <c r="UAP2285" s="225"/>
      <c r="UAQ2285" s="225"/>
      <c r="UAR2285" s="225"/>
      <c r="UAS2285" s="225"/>
      <c r="UAT2285" s="225"/>
      <c r="UAU2285" s="225"/>
      <c r="UAV2285" s="225"/>
      <c r="UAW2285" s="225"/>
      <c r="UAX2285" s="225"/>
      <c r="UAY2285" s="225"/>
      <c r="UAZ2285" s="225"/>
      <c r="UBA2285" s="225"/>
      <c r="UBB2285" s="225"/>
      <c r="UBC2285" s="225"/>
      <c r="UBD2285" s="225"/>
      <c r="UBE2285" s="225"/>
      <c r="UBF2285" s="225"/>
      <c r="UBG2285" s="225"/>
      <c r="UBH2285" s="225"/>
      <c r="UBI2285" s="225"/>
      <c r="UBJ2285" s="225"/>
      <c r="UBK2285" s="225"/>
      <c r="UBL2285" s="225"/>
      <c r="UBM2285" s="225"/>
      <c r="UBN2285" s="225"/>
      <c r="UBO2285" s="225"/>
      <c r="UBP2285" s="225"/>
      <c r="UBQ2285" s="225"/>
      <c r="UBR2285" s="225"/>
      <c r="UBS2285" s="225"/>
      <c r="UBT2285" s="225"/>
      <c r="UBU2285" s="225"/>
      <c r="UBV2285" s="225"/>
      <c r="UBW2285" s="225"/>
      <c r="UBX2285" s="225"/>
      <c r="UBY2285" s="225"/>
      <c r="UBZ2285" s="225"/>
      <c r="UCA2285" s="225"/>
      <c r="UCB2285" s="225"/>
      <c r="UCC2285" s="225"/>
      <c r="UCD2285" s="225"/>
      <c r="UCE2285" s="225"/>
      <c r="UCF2285" s="225"/>
      <c r="UCG2285" s="225"/>
      <c r="UCH2285" s="225"/>
      <c r="UCI2285" s="225"/>
      <c r="UCJ2285" s="225"/>
      <c r="UCK2285" s="225"/>
      <c r="UCL2285" s="225"/>
      <c r="UCM2285" s="225"/>
      <c r="UCN2285" s="225"/>
      <c r="UCO2285" s="225"/>
      <c r="UCP2285" s="225"/>
      <c r="UCQ2285" s="225"/>
      <c r="UCR2285" s="225"/>
      <c r="UCS2285" s="225"/>
      <c r="UCT2285" s="225"/>
      <c r="UCU2285" s="225"/>
      <c r="UCV2285" s="225"/>
      <c r="UCW2285" s="225"/>
      <c r="UCX2285" s="225"/>
      <c r="UCY2285" s="225"/>
      <c r="UCZ2285" s="225"/>
      <c r="UDA2285" s="225"/>
      <c r="UDB2285" s="225"/>
      <c r="UDC2285" s="225"/>
      <c r="UDD2285" s="225"/>
      <c r="UDE2285" s="225"/>
      <c r="UDF2285" s="225"/>
      <c r="UDG2285" s="225"/>
      <c r="UDH2285" s="225"/>
      <c r="UDI2285" s="225"/>
      <c r="UDJ2285" s="225"/>
      <c r="UDK2285" s="225"/>
      <c r="UDL2285" s="225"/>
      <c r="UDM2285" s="225"/>
      <c r="UDN2285" s="225"/>
      <c r="UDO2285" s="225"/>
      <c r="UDP2285" s="225"/>
      <c r="UDQ2285" s="225"/>
      <c r="UDR2285" s="225"/>
      <c r="UDS2285" s="225"/>
      <c r="UDT2285" s="225"/>
      <c r="UDU2285" s="225"/>
      <c r="UDV2285" s="225"/>
      <c r="UDW2285" s="225"/>
      <c r="UDX2285" s="225"/>
      <c r="UDY2285" s="225"/>
      <c r="UDZ2285" s="225"/>
      <c r="UEA2285" s="225"/>
      <c r="UEB2285" s="225"/>
      <c r="UEC2285" s="225"/>
      <c r="UED2285" s="225"/>
      <c r="UEE2285" s="225"/>
      <c r="UEF2285" s="225"/>
      <c r="UEG2285" s="225"/>
      <c r="UEH2285" s="225"/>
      <c r="UEI2285" s="225"/>
      <c r="UEJ2285" s="225"/>
      <c r="UEK2285" s="225"/>
      <c r="UEL2285" s="225"/>
      <c r="UEM2285" s="225"/>
      <c r="UEN2285" s="225"/>
      <c r="UEO2285" s="225"/>
      <c r="UEP2285" s="225"/>
      <c r="UEQ2285" s="225"/>
      <c r="UER2285" s="225"/>
      <c r="UES2285" s="225"/>
      <c r="UET2285" s="225"/>
      <c r="UEU2285" s="225"/>
      <c r="UEV2285" s="225"/>
      <c r="UEW2285" s="225"/>
      <c r="UEX2285" s="225"/>
      <c r="UEY2285" s="225"/>
      <c r="UEZ2285" s="225"/>
      <c r="UFA2285" s="225"/>
      <c r="UFB2285" s="225"/>
      <c r="UFC2285" s="225"/>
      <c r="UFD2285" s="225"/>
      <c r="UFE2285" s="225"/>
      <c r="UFF2285" s="225"/>
      <c r="UFG2285" s="225"/>
      <c r="UFH2285" s="225"/>
      <c r="UFI2285" s="225"/>
      <c r="UFJ2285" s="225"/>
      <c r="UFK2285" s="225"/>
      <c r="UFL2285" s="225"/>
      <c r="UFM2285" s="225"/>
      <c r="UFN2285" s="225"/>
      <c r="UFO2285" s="225"/>
      <c r="UFP2285" s="225"/>
      <c r="UFQ2285" s="225"/>
      <c r="UFR2285" s="225"/>
      <c r="UFS2285" s="225"/>
      <c r="UFT2285" s="225"/>
      <c r="UFU2285" s="225"/>
      <c r="UFV2285" s="225"/>
      <c r="UFW2285" s="225"/>
      <c r="UFX2285" s="225"/>
      <c r="UFY2285" s="225"/>
      <c r="UFZ2285" s="225"/>
      <c r="UGA2285" s="225"/>
      <c r="UGB2285" s="225"/>
      <c r="UGC2285" s="225"/>
      <c r="UGD2285" s="225"/>
      <c r="UGE2285" s="225"/>
      <c r="UGF2285" s="225"/>
      <c r="UGG2285" s="225"/>
      <c r="UGH2285" s="225"/>
      <c r="UGI2285" s="225"/>
      <c r="UGJ2285" s="225"/>
      <c r="UGK2285" s="225"/>
      <c r="UGL2285" s="225"/>
      <c r="UGM2285" s="225"/>
      <c r="UGN2285" s="225"/>
      <c r="UGO2285" s="225"/>
      <c r="UGP2285" s="225"/>
      <c r="UGQ2285" s="225"/>
      <c r="UGR2285" s="225"/>
      <c r="UGS2285" s="225"/>
      <c r="UGT2285" s="225"/>
      <c r="UGU2285" s="225"/>
      <c r="UGV2285" s="225"/>
      <c r="UGW2285" s="225"/>
      <c r="UGX2285" s="225"/>
      <c r="UGY2285" s="225"/>
      <c r="UGZ2285" s="225"/>
      <c r="UHA2285" s="225"/>
      <c r="UHB2285" s="225"/>
      <c r="UHC2285" s="225"/>
      <c r="UHD2285" s="225"/>
      <c r="UHE2285" s="225"/>
      <c r="UHF2285" s="225"/>
      <c r="UHG2285" s="225"/>
      <c r="UHH2285" s="225"/>
      <c r="UHI2285" s="225"/>
      <c r="UHJ2285" s="225"/>
      <c r="UHK2285" s="225"/>
      <c r="UHL2285" s="225"/>
      <c r="UHM2285" s="225"/>
      <c r="UHN2285" s="225"/>
      <c r="UHO2285" s="225"/>
      <c r="UHP2285" s="225"/>
      <c r="UHQ2285" s="225"/>
      <c r="UHR2285" s="225"/>
      <c r="UHS2285" s="225"/>
      <c r="UHT2285" s="225"/>
      <c r="UHU2285" s="225"/>
      <c r="UHV2285" s="225"/>
      <c r="UHW2285" s="225"/>
      <c r="UHX2285" s="225"/>
      <c r="UHY2285" s="225"/>
      <c r="UHZ2285" s="225"/>
      <c r="UIA2285" s="225"/>
      <c r="UIB2285" s="225"/>
      <c r="UIC2285" s="225"/>
      <c r="UID2285" s="225"/>
      <c r="UIE2285" s="225"/>
      <c r="UIF2285" s="225"/>
      <c r="UIG2285" s="225"/>
      <c r="UIH2285" s="225"/>
      <c r="UII2285" s="225"/>
      <c r="UIJ2285" s="225"/>
      <c r="UIK2285" s="225"/>
      <c r="UIL2285" s="225"/>
      <c r="UIM2285" s="225"/>
      <c r="UIN2285" s="225"/>
      <c r="UIO2285" s="225"/>
      <c r="UIP2285" s="225"/>
      <c r="UIQ2285" s="225"/>
      <c r="UIR2285" s="225"/>
      <c r="UIS2285" s="225"/>
      <c r="UIT2285" s="225"/>
      <c r="UIU2285" s="225"/>
      <c r="UIV2285" s="225"/>
      <c r="UIW2285" s="225"/>
      <c r="UIX2285" s="225"/>
      <c r="UIY2285" s="225"/>
      <c r="UIZ2285" s="225"/>
      <c r="UJA2285" s="225"/>
      <c r="UJB2285" s="225"/>
      <c r="UJC2285" s="225"/>
      <c r="UJD2285" s="225"/>
      <c r="UJE2285" s="225"/>
      <c r="UJF2285" s="225"/>
      <c r="UJG2285" s="225"/>
      <c r="UJH2285" s="225"/>
      <c r="UJI2285" s="225"/>
      <c r="UJJ2285" s="225"/>
      <c r="UJK2285" s="225"/>
      <c r="UJL2285" s="225"/>
      <c r="UJM2285" s="225"/>
      <c r="UJN2285" s="225"/>
      <c r="UJO2285" s="225"/>
      <c r="UJP2285" s="225"/>
      <c r="UJQ2285" s="225"/>
      <c r="UJR2285" s="225"/>
      <c r="UJS2285" s="225"/>
      <c r="UJT2285" s="225"/>
      <c r="UJU2285" s="225"/>
      <c r="UJV2285" s="225"/>
      <c r="UJW2285" s="225"/>
      <c r="UJX2285" s="225"/>
      <c r="UJY2285" s="225"/>
      <c r="UJZ2285" s="225"/>
      <c r="UKA2285" s="225"/>
      <c r="UKB2285" s="225"/>
      <c r="UKC2285" s="225"/>
      <c r="UKD2285" s="225"/>
      <c r="UKE2285" s="225"/>
      <c r="UKF2285" s="225"/>
      <c r="UKG2285" s="225"/>
      <c r="UKH2285" s="225"/>
      <c r="UKI2285" s="225"/>
      <c r="UKJ2285" s="225"/>
      <c r="UKK2285" s="225"/>
      <c r="UKL2285" s="225"/>
      <c r="UKM2285" s="225"/>
      <c r="UKN2285" s="225"/>
      <c r="UKO2285" s="225"/>
      <c r="UKP2285" s="225"/>
      <c r="UKQ2285" s="225"/>
      <c r="UKR2285" s="225"/>
      <c r="UKS2285" s="225"/>
      <c r="UKT2285" s="225"/>
      <c r="UKU2285" s="225"/>
      <c r="UKV2285" s="225"/>
      <c r="UKW2285" s="225"/>
      <c r="UKX2285" s="225"/>
      <c r="UKY2285" s="225"/>
      <c r="UKZ2285" s="225"/>
      <c r="ULA2285" s="225"/>
      <c r="ULB2285" s="225"/>
      <c r="ULC2285" s="225"/>
      <c r="ULD2285" s="225"/>
      <c r="ULE2285" s="225"/>
      <c r="ULF2285" s="225"/>
      <c r="ULG2285" s="225"/>
      <c r="ULH2285" s="225"/>
      <c r="ULI2285" s="225"/>
      <c r="ULJ2285" s="225"/>
      <c r="ULK2285" s="225"/>
      <c r="ULL2285" s="225"/>
      <c r="ULM2285" s="225"/>
      <c r="ULN2285" s="225"/>
      <c r="ULO2285" s="225"/>
      <c r="ULP2285" s="225"/>
      <c r="ULQ2285" s="225"/>
      <c r="ULR2285" s="225"/>
      <c r="ULS2285" s="225"/>
      <c r="ULT2285" s="225"/>
      <c r="ULU2285" s="225"/>
      <c r="ULV2285" s="225"/>
      <c r="ULW2285" s="225"/>
      <c r="ULX2285" s="225"/>
      <c r="ULY2285" s="225"/>
      <c r="ULZ2285" s="225"/>
      <c r="UMA2285" s="225"/>
      <c r="UMB2285" s="225"/>
      <c r="UMC2285" s="225"/>
      <c r="UMD2285" s="225"/>
      <c r="UME2285" s="225"/>
      <c r="UMF2285" s="225"/>
      <c r="UMG2285" s="225"/>
      <c r="UMH2285" s="225"/>
      <c r="UMI2285" s="225"/>
      <c r="UMJ2285" s="225"/>
      <c r="UMK2285" s="225"/>
      <c r="UML2285" s="225"/>
      <c r="UMM2285" s="225"/>
      <c r="UMN2285" s="225"/>
      <c r="UMO2285" s="225"/>
      <c r="UMP2285" s="225"/>
      <c r="UMQ2285" s="225"/>
      <c r="UMR2285" s="225"/>
      <c r="UMS2285" s="225"/>
      <c r="UMT2285" s="225"/>
      <c r="UMU2285" s="225"/>
      <c r="UMV2285" s="225"/>
      <c r="UMW2285" s="225"/>
      <c r="UMX2285" s="225"/>
      <c r="UMY2285" s="225"/>
      <c r="UMZ2285" s="225"/>
      <c r="UNA2285" s="225"/>
      <c r="UNB2285" s="225"/>
      <c r="UNC2285" s="225"/>
      <c r="UND2285" s="225"/>
      <c r="UNE2285" s="225"/>
      <c r="UNF2285" s="225"/>
      <c r="UNG2285" s="225"/>
      <c r="UNH2285" s="225"/>
      <c r="UNI2285" s="225"/>
      <c r="UNJ2285" s="225"/>
      <c r="UNK2285" s="225"/>
      <c r="UNL2285" s="225"/>
      <c r="UNM2285" s="225"/>
      <c r="UNN2285" s="225"/>
      <c r="UNO2285" s="225"/>
      <c r="UNP2285" s="225"/>
      <c r="UNQ2285" s="225"/>
      <c r="UNR2285" s="225"/>
      <c r="UNS2285" s="225"/>
      <c r="UNT2285" s="225"/>
      <c r="UNU2285" s="225"/>
      <c r="UNV2285" s="225"/>
      <c r="UNW2285" s="225"/>
      <c r="UNX2285" s="225"/>
      <c r="UNY2285" s="225"/>
      <c r="UNZ2285" s="225"/>
      <c r="UOA2285" s="225"/>
      <c r="UOB2285" s="225"/>
      <c r="UOC2285" s="225"/>
      <c r="UOD2285" s="225"/>
      <c r="UOE2285" s="225"/>
      <c r="UOF2285" s="225"/>
      <c r="UOG2285" s="225"/>
      <c r="UOH2285" s="225"/>
      <c r="UOI2285" s="225"/>
      <c r="UOJ2285" s="225"/>
      <c r="UOK2285" s="225"/>
      <c r="UOL2285" s="225"/>
      <c r="UOM2285" s="225"/>
      <c r="UON2285" s="225"/>
      <c r="UOO2285" s="225"/>
      <c r="UOP2285" s="225"/>
      <c r="UOQ2285" s="225"/>
      <c r="UOR2285" s="225"/>
      <c r="UOS2285" s="225"/>
      <c r="UOT2285" s="225"/>
      <c r="UOU2285" s="225"/>
      <c r="UOV2285" s="225"/>
      <c r="UOW2285" s="225"/>
      <c r="UOX2285" s="225"/>
      <c r="UOY2285" s="225"/>
      <c r="UOZ2285" s="225"/>
      <c r="UPA2285" s="225"/>
      <c r="UPB2285" s="225"/>
      <c r="UPC2285" s="225"/>
      <c r="UPD2285" s="225"/>
      <c r="UPE2285" s="225"/>
      <c r="UPF2285" s="225"/>
      <c r="UPG2285" s="225"/>
      <c r="UPH2285" s="225"/>
      <c r="UPI2285" s="225"/>
      <c r="UPJ2285" s="225"/>
      <c r="UPK2285" s="225"/>
      <c r="UPL2285" s="225"/>
      <c r="UPM2285" s="225"/>
      <c r="UPN2285" s="225"/>
      <c r="UPO2285" s="225"/>
      <c r="UPP2285" s="225"/>
      <c r="UPQ2285" s="225"/>
      <c r="UPR2285" s="225"/>
      <c r="UPS2285" s="225"/>
      <c r="UPT2285" s="225"/>
      <c r="UPU2285" s="225"/>
      <c r="UPV2285" s="225"/>
      <c r="UPW2285" s="225"/>
      <c r="UPX2285" s="225"/>
      <c r="UPY2285" s="225"/>
      <c r="UPZ2285" s="225"/>
      <c r="UQA2285" s="225"/>
      <c r="UQB2285" s="225"/>
      <c r="UQC2285" s="225"/>
      <c r="UQD2285" s="225"/>
      <c r="UQE2285" s="225"/>
      <c r="UQF2285" s="225"/>
      <c r="UQG2285" s="225"/>
      <c r="UQH2285" s="225"/>
      <c r="UQI2285" s="225"/>
      <c r="UQJ2285" s="225"/>
      <c r="UQK2285" s="225"/>
      <c r="UQL2285" s="225"/>
      <c r="UQM2285" s="225"/>
      <c r="UQN2285" s="225"/>
      <c r="UQO2285" s="225"/>
      <c r="UQP2285" s="225"/>
      <c r="UQQ2285" s="225"/>
      <c r="UQR2285" s="225"/>
      <c r="UQS2285" s="225"/>
      <c r="UQT2285" s="225"/>
      <c r="UQU2285" s="225"/>
      <c r="UQV2285" s="225"/>
      <c r="UQW2285" s="225"/>
      <c r="UQX2285" s="225"/>
      <c r="UQY2285" s="225"/>
      <c r="UQZ2285" s="225"/>
      <c r="URA2285" s="225"/>
      <c r="URB2285" s="225"/>
      <c r="URC2285" s="225"/>
      <c r="URD2285" s="225"/>
      <c r="URE2285" s="225"/>
      <c r="URF2285" s="225"/>
      <c r="URG2285" s="225"/>
      <c r="URH2285" s="225"/>
      <c r="URI2285" s="225"/>
      <c r="URJ2285" s="225"/>
      <c r="URK2285" s="225"/>
      <c r="URL2285" s="225"/>
      <c r="URM2285" s="225"/>
      <c r="URN2285" s="225"/>
      <c r="URO2285" s="225"/>
      <c r="URP2285" s="225"/>
      <c r="URQ2285" s="225"/>
      <c r="URR2285" s="225"/>
      <c r="URS2285" s="225"/>
      <c r="URT2285" s="225"/>
      <c r="URU2285" s="225"/>
      <c r="URV2285" s="225"/>
      <c r="URW2285" s="225"/>
      <c r="URX2285" s="225"/>
      <c r="URY2285" s="225"/>
      <c r="URZ2285" s="225"/>
      <c r="USA2285" s="225"/>
      <c r="USB2285" s="225"/>
      <c r="USC2285" s="225"/>
      <c r="USD2285" s="225"/>
      <c r="USE2285" s="225"/>
      <c r="USF2285" s="225"/>
      <c r="USG2285" s="225"/>
      <c r="USH2285" s="225"/>
      <c r="USI2285" s="225"/>
      <c r="USJ2285" s="225"/>
      <c r="USK2285" s="225"/>
      <c r="USL2285" s="225"/>
      <c r="USM2285" s="225"/>
      <c r="USN2285" s="225"/>
      <c r="USO2285" s="225"/>
      <c r="USP2285" s="225"/>
      <c r="USQ2285" s="225"/>
      <c r="USR2285" s="225"/>
      <c r="USS2285" s="225"/>
      <c r="UST2285" s="225"/>
      <c r="USU2285" s="225"/>
      <c r="USV2285" s="225"/>
      <c r="USW2285" s="225"/>
      <c r="USX2285" s="225"/>
      <c r="USY2285" s="225"/>
      <c r="USZ2285" s="225"/>
      <c r="UTA2285" s="225"/>
      <c r="UTB2285" s="225"/>
      <c r="UTC2285" s="225"/>
      <c r="UTD2285" s="225"/>
      <c r="UTE2285" s="225"/>
      <c r="UTF2285" s="225"/>
      <c r="UTG2285" s="225"/>
      <c r="UTH2285" s="225"/>
      <c r="UTI2285" s="225"/>
      <c r="UTJ2285" s="225"/>
      <c r="UTK2285" s="225"/>
      <c r="UTL2285" s="225"/>
      <c r="UTM2285" s="225"/>
      <c r="UTN2285" s="225"/>
      <c r="UTO2285" s="225"/>
      <c r="UTP2285" s="225"/>
      <c r="UTQ2285" s="225"/>
      <c r="UTR2285" s="225"/>
      <c r="UTS2285" s="225"/>
      <c r="UTT2285" s="225"/>
      <c r="UTU2285" s="225"/>
      <c r="UTV2285" s="225"/>
      <c r="UTW2285" s="225"/>
      <c r="UTX2285" s="225"/>
      <c r="UTY2285" s="225"/>
      <c r="UTZ2285" s="225"/>
      <c r="UUA2285" s="225"/>
      <c r="UUB2285" s="225"/>
      <c r="UUC2285" s="225"/>
      <c r="UUD2285" s="225"/>
      <c r="UUE2285" s="225"/>
      <c r="UUF2285" s="225"/>
      <c r="UUG2285" s="225"/>
      <c r="UUH2285" s="225"/>
      <c r="UUI2285" s="225"/>
      <c r="UUJ2285" s="225"/>
      <c r="UUK2285" s="225"/>
      <c r="UUL2285" s="225"/>
      <c r="UUM2285" s="225"/>
      <c r="UUN2285" s="225"/>
      <c r="UUO2285" s="225"/>
      <c r="UUP2285" s="225"/>
      <c r="UUQ2285" s="225"/>
      <c r="UUR2285" s="225"/>
      <c r="UUS2285" s="225"/>
      <c r="UUT2285" s="225"/>
      <c r="UUU2285" s="225"/>
      <c r="UUV2285" s="225"/>
      <c r="UUW2285" s="225"/>
      <c r="UUX2285" s="225"/>
      <c r="UUY2285" s="225"/>
      <c r="UUZ2285" s="225"/>
      <c r="UVA2285" s="225"/>
      <c r="UVB2285" s="225"/>
      <c r="UVC2285" s="225"/>
      <c r="UVD2285" s="225"/>
      <c r="UVE2285" s="225"/>
      <c r="UVF2285" s="225"/>
      <c r="UVG2285" s="225"/>
      <c r="UVH2285" s="225"/>
      <c r="UVI2285" s="225"/>
      <c r="UVJ2285" s="225"/>
      <c r="UVK2285" s="225"/>
      <c r="UVL2285" s="225"/>
      <c r="UVM2285" s="225"/>
      <c r="UVN2285" s="225"/>
      <c r="UVO2285" s="225"/>
      <c r="UVP2285" s="225"/>
      <c r="UVQ2285" s="225"/>
      <c r="UVR2285" s="225"/>
      <c r="UVS2285" s="225"/>
      <c r="UVT2285" s="225"/>
      <c r="UVU2285" s="225"/>
      <c r="UVV2285" s="225"/>
      <c r="UVW2285" s="225"/>
      <c r="UVX2285" s="225"/>
      <c r="UVY2285" s="225"/>
      <c r="UVZ2285" s="225"/>
      <c r="UWA2285" s="225"/>
      <c r="UWB2285" s="225"/>
      <c r="UWC2285" s="225"/>
      <c r="UWD2285" s="225"/>
      <c r="UWE2285" s="225"/>
      <c r="UWF2285" s="225"/>
      <c r="UWG2285" s="225"/>
      <c r="UWH2285" s="225"/>
      <c r="UWI2285" s="225"/>
      <c r="UWJ2285" s="225"/>
      <c r="UWK2285" s="225"/>
      <c r="UWL2285" s="225"/>
      <c r="UWM2285" s="225"/>
      <c r="UWN2285" s="225"/>
      <c r="UWO2285" s="225"/>
      <c r="UWP2285" s="225"/>
      <c r="UWQ2285" s="225"/>
      <c r="UWR2285" s="225"/>
      <c r="UWS2285" s="225"/>
      <c r="UWT2285" s="225"/>
      <c r="UWU2285" s="225"/>
      <c r="UWV2285" s="225"/>
      <c r="UWW2285" s="225"/>
      <c r="UWX2285" s="225"/>
      <c r="UWY2285" s="225"/>
      <c r="UWZ2285" s="225"/>
      <c r="UXA2285" s="225"/>
      <c r="UXB2285" s="225"/>
      <c r="UXC2285" s="225"/>
      <c r="UXD2285" s="225"/>
      <c r="UXE2285" s="225"/>
      <c r="UXF2285" s="225"/>
      <c r="UXG2285" s="225"/>
      <c r="UXH2285" s="225"/>
      <c r="UXI2285" s="225"/>
      <c r="UXJ2285" s="225"/>
      <c r="UXK2285" s="225"/>
      <c r="UXL2285" s="225"/>
      <c r="UXM2285" s="225"/>
      <c r="UXN2285" s="225"/>
      <c r="UXO2285" s="225"/>
      <c r="UXP2285" s="225"/>
      <c r="UXQ2285" s="225"/>
      <c r="UXR2285" s="225"/>
      <c r="UXS2285" s="225"/>
      <c r="UXT2285" s="225"/>
      <c r="UXU2285" s="225"/>
      <c r="UXV2285" s="225"/>
      <c r="UXW2285" s="225"/>
      <c r="UXX2285" s="225"/>
      <c r="UXY2285" s="225"/>
      <c r="UXZ2285" s="225"/>
      <c r="UYA2285" s="225"/>
      <c r="UYB2285" s="225"/>
      <c r="UYC2285" s="225"/>
      <c r="UYD2285" s="225"/>
      <c r="UYE2285" s="225"/>
      <c r="UYF2285" s="225"/>
      <c r="UYG2285" s="225"/>
      <c r="UYH2285" s="225"/>
      <c r="UYI2285" s="225"/>
      <c r="UYJ2285" s="225"/>
      <c r="UYK2285" s="225"/>
      <c r="UYL2285" s="225"/>
      <c r="UYM2285" s="225"/>
      <c r="UYN2285" s="225"/>
      <c r="UYO2285" s="225"/>
      <c r="UYP2285" s="225"/>
      <c r="UYQ2285" s="225"/>
      <c r="UYR2285" s="225"/>
      <c r="UYS2285" s="225"/>
      <c r="UYT2285" s="225"/>
      <c r="UYU2285" s="225"/>
      <c r="UYV2285" s="225"/>
      <c r="UYW2285" s="225"/>
      <c r="UYX2285" s="225"/>
      <c r="UYY2285" s="225"/>
      <c r="UYZ2285" s="225"/>
      <c r="UZA2285" s="225"/>
      <c r="UZB2285" s="225"/>
      <c r="UZC2285" s="225"/>
      <c r="UZD2285" s="225"/>
      <c r="UZE2285" s="225"/>
      <c r="UZF2285" s="225"/>
      <c r="UZG2285" s="225"/>
      <c r="UZH2285" s="225"/>
      <c r="UZI2285" s="225"/>
      <c r="UZJ2285" s="225"/>
      <c r="UZK2285" s="225"/>
      <c r="UZL2285" s="225"/>
      <c r="UZM2285" s="225"/>
      <c r="UZN2285" s="225"/>
      <c r="UZO2285" s="225"/>
      <c r="UZP2285" s="225"/>
      <c r="UZQ2285" s="225"/>
      <c r="UZR2285" s="225"/>
      <c r="UZS2285" s="225"/>
      <c r="UZT2285" s="225"/>
      <c r="UZU2285" s="225"/>
      <c r="UZV2285" s="225"/>
      <c r="UZW2285" s="225"/>
      <c r="UZX2285" s="225"/>
      <c r="UZY2285" s="225"/>
      <c r="UZZ2285" s="225"/>
      <c r="VAA2285" s="225"/>
      <c r="VAB2285" s="225"/>
      <c r="VAC2285" s="225"/>
      <c r="VAD2285" s="225"/>
      <c r="VAE2285" s="225"/>
      <c r="VAF2285" s="225"/>
      <c r="VAG2285" s="225"/>
      <c r="VAH2285" s="225"/>
      <c r="VAI2285" s="225"/>
      <c r="VAJ2285" s="225"/>
      <c r="VAK2285" s="225"/>
      <c r="VAL2285" s="225"/>
      <c r="VAM2285" s="225"/>
      <c r="VAN2285" s="225"/>
      <c r="VAO2285" s="225"/>
      <c r="VAP2285" s="225"/>
      <c r="VAQ2285" s="225"/>
      <c r="VAR2285" s="225"/>
      <c r="VAS2285" s="225"/>
      <c r="VAT2285" s="225"/>
      <c r="VAU2285" s="225"/>
      <c r="VAV2285" s="225"/>
      <c r="VAW2285" s="225"/>
      <c r="VAX2285" s="225"/>
      <c r="VAY2285" s="225"/>
      <c r="VAZ2285" s="225"/>
      <c r="VBA2285" s="225"/>
      <c r="VBB2285" s="225"/>
      <c r="VBC2285" s="225"/>
      <c r="VBD2285" s="225"/>
      <c r="VBE2285" s="225"/>
      <c r="VBF2285" s="225"/>
      <c r="VBG2285" s="225"/>
      <c r="VBH2285" s="225"/>
      <c r="VBI2285" s="225"/>
      <c r="VBJ2285" s="225"/>
      <c r="VBK2285" s="225"/>
      <c r="VBL2285" s="225"/>
      <c r="VBM2285" s="225"/>
      <c r="VBN2285" s="225"/>
      <c r="VBO2285" s="225"/>
      <c r="VBP2285" s="225"/>
      <c r="VBQ2285" s="225"/>
      <c r="VBR2285" s="225"/>
      <c r="VBS2285" s="225"/>
      <c r="VBT2285" s="225"/>
      <c r="VBU2285" s="225"/>
      <c r="VBV2285" s="225"/>
      <c r="VBW2285" s="225"/>
      <c r="VBX2285" s="225"/>
      <c r="VBY2285" s="225"/>
      <c r="VBZ2285" s="225"/>
      <c r="VCA2285" s="225"/>
      <c r="VCB2285" s="225"/>
      <c r="VCC2285" s="225"/>
      <c r="VCD2285" s="225"/>
      <c r="VCE2285" s="225"/>
      <c r="VCF2285" s="225"/>
      <c r="VCG2285" s="225"/>
      <c r="VCH2285" s="225"/>
      <c r="VCI2285" s="225"/>
      <c r="VCJ2285" s="225"/>
      <c r="VCK2285" s="225"/>
      <c r="VCL2285" s="225"/>
      <c r="VCM2285" s="225"/>
      <c r="VCN2285" s="225"/>
      <c r="VCO2285" s="225"/>
      <c r="VCP2285" s="225"/>
      <c r="VCQ2285" s="225"/>
      <c r="VCR2285" s="225"/>
      <c r="VCS2285" s="225"/>
      <c r="VCT2285" s="225"/>
      <c r="VCU2285" s="225"/>
      <c r="VCV2285" s="225"/>
      <c r="VCW2285" s="225"/>
      <c r="VCX2285" s="225"/>
      <c r="VCY2285" s="225"/>
      <c r="VCZ2285" s="225"/>
      <c r="VDA2285" s="225"/>
      <c r="VDB2285" s="225"/>
      <c r="VDC2285" s="225"/>
      <c r="VDD2285" s="225"/>
      <c r="VDE2285" s="225"/>
      <c r="VDF2285" s="225"/>
      <c r="VDG2285" s="225"/>
      <c r="VDH2285" s="225"/>
      <c r="VDI2285" s="225"/>
      <c r="VDJ2285" s="225"/>
      <c r="VDK2285" s="225"/>
      <c r="VDL2285" s="225"/>
      <c r="VDM2285" s="225"/>
      <c r="VDN2285" s="225"/>
      <c r="VDO2285" s="225"/>
      <c r="VDP2285" s="225"/>
      <c r="VDQ2285" s="225"/>
      <c r="VDR2285" s="225"/>
      <c r="VDS2285" s="225"/>
      <c r="VDT2285" s="225"/>
      <c r="VDU2285" s="225"/>
      <c r="VDV2285" s="225"/>
      <c r="VDW2285" s="225"/>
      <c r="VDX2285" s="225"/>
      <c r="VDY2285" s="225"/>
      <c r="VDZ2285" s="225"/>
      <c r="VEA2285" s="225"/>
      <c r="VEB2285" s="225"/>
      <c r="VEC2285" s="225"/>
      <c r="VED2285" s="225"/>
      <c r="VEE2285" s="225"/>
      <c r="VEF2285" s="225"/>
      <c r="VEG2285" s="225"/>
      <c r="VEH2285" s="225"/>
      <c r="VEI2285" s="225"/>
      <c r="VEJ2285" s="225"/>
      <c r="VEK2285" s="225"/>
      <c r="VEL2285" s="225"/>
      <c r="VEM2285" s="225"/>
      <c r="VEN2285" s="225"/>
      <c r="VEO2285" s="225"/>
      <c r="VEP2285" s="225"/>
      <c r="VEQ2285" s="225"/>
      <c r="VER2285" s="225"/>
      <c r="VES2285" s="225"/>
      <c r="VET2285" s="225"/>
      <c r="VEU2285" s="225"/>
      <c r="VEV2285" s="225"/>
      <c r="VEW2285" s="225"/>
      <c r="VEX2285" s="225"/>
      <c r="VEY2285" s="225"/>
      <c r="VEZ2285" s="225"/>
      <c r="VFA2285" s="225"/>
      <c r="VFB2285" s="225"/>
      <c r="VFC2285" s="225"/>
      <c r="VFD2285" s="225"/>
      <c r="VFE2285" s="225"/>
      <c r="VFF2285" s="225"/>
      <c r="VFG2285" s="225"/>
      <c r="VFH2285" s="225"/>
      <c r="VFI2285" s="225"/>
      <c r="VFJ2285" s="225"/>
      <c r="VFK2285" s="225"/>
      <c r="VFL2285" s="225"/>
      <c r="VFM2285" s="225"/>
      <c r="VFN2285" s="225"/>
      <c r="VFO2285" s="225"/>
      <c r="VFP2285" s="225"/>
      <c r="VFQ2285" s="225"/>
      <c r="VFR2285" s="225"/>
      <c r="VFS2285" s="225"/>
      <c r="VFT2285" s="225"/>
      <c r="VFU2285" s="225"/>
      <c r="VFV2285" s="225"/>
      <c r="VFW2285" s="225"/>
      <c r="VFX2285" s="225"/>
      <c r="VFY2285" s="225"/>
      <c r="VFZ2285" s="225"/>
      <c r="VGA2285" s="225"/>
      <c r="VGB2285" s="225"/>
      <c r="VGC2285" s="225"/>
      <c r="VGD2285" s="225"/>
      <c r="VGE2285" s="225"/>
      <c r="VGF2285" s="225"/>
      <c r="VGG2285" s="225"/>
      <c r="VGH2285" s="225"/>
      <c r="VGI2285" s="225"/>
      <c r="VGJ2285" s="225"/>
      <c r="VGK2285" s="225"/>
      <c r="VGL2285" s="225"/>
      <c r="VGM2285" s="225"/>
      <c r="VGN2285" s="225"/>
      <c r="VGO2285" s="225"/>
      <c r="VGP2285" s="225"/>
      <c r="VGQ2285" s="225"/>
      <c r="VGR2285" s="225"/>
      <c r="VGS2285" s="225"/>
      <c r="VGT2285" s="225"/>
      <c r="VGU2285" s="225"/>
      <c r="VGV2285" s="225"/>
      <c r="VGW2285" s="225"/>
      <c r="VGX2285" s="225"/>
      <c r="VGY2285" s="225"/>
      <c r="VGZ2285" s="225"/>
      <c r="VHA2285" s="225"/>
      <c r="VHB2285" s="225"/>
      <c r="VHC2285" s="225"/>
      <c r="VHD2285" s="225"/>
      <c r="VHE2285" s="225"/>
      <c r="VHF2285" s="225"/>
      <c r="VHG2285" s="225"/>
      <c r="VHH2285" s="225"/>
      <c r="VHI2285" s="225"/>
      <c r="VHJ2285" s="225"/>
      <c r="VHK2285" s="225"/>
      <c r="VHL2285" s="225"/>
      <c r="VHM2285" s="225"/>
      <c r="VHN2285" s="225"/>
      <c r="VHO2285" s="225"/>
      <c r="VHP2285" s="225"/>
      <c r="VHQ2285" s="225"/>
      <c r="VHR2285" s="225"/>
      <c r="VHS2285" s="225"/>
      <c r="VHT2285" s="225"/>
      <c r="VHU2285" s="225"/>
      <c r="VHV2285" s="225"/>
      <c r="VHW2285" s="225"/>
      <c r="VHX2285" s="225"/>
      <c r="VHY2285" s="225"/>
      <c r="VHZ2285" s="225"/>
      <c r="VIA2285" s="225"/>
      <c r="VIB2285" s="225"/>
      <c r="VIC2285" s="225"/>
      <c r="VID2285" s="225"/>
      <c r="VIE2285" s="225"/>
      <c r="VIF2285" s="225"/>
      <c r="VIG2285" s="225"/>
      <c r="VIH2285" s="225"/>
      <c r="VII2285" s="225"/>
      <c r="VIJ2285" s="225"/>
      <c r="VIK2285" s="225"/>
      <c r="VIL2285" s="225"/>
      <c r="VIM2285" s="225"/>
      <c r="VIN2285" s="225"/>
      <c r="VIO2285" s="225"/>
      <c r="VIP2285" s="225"/>
      <c r="VIQ2285" s="225"/>
      <c r="VIR2285" s="225"/>
      <c r="VIS2285" s="225"/>
      <c r="VIT2285" s="225"/>
      <c r="VIU2285" s="225"/>
      <c r="VIV2285" s="225"/>
      <c r="VIW2285" s="225"/>
      <c r="VIX2285" s="225"/>
      <c r="VIY2285" s="225"/>
      <c r="VIZ2285" s="225"/>
      <c r="VJA2285" s="225"/>
      <c r="VJB2285" s="225"/>
      <c r="VJC2285" s="225"/>
      <c r="VJD2285" s="225"/>
      <c r="VJE2285" s="225"/>
      <c r="VJF2285" s="225"/>
      <c r="VJG2285" s="225"/>
      <c r="VJH2285" s="225"/>
      <c r="VJI2285" s="225"/>
      <c r="VJJ2285" s="225"/>
      <c r="VJK2285" s="225"/>
      <c r="VJL2285" s="225"/>
      <c r="VJM2285" s="225"/>
      <c r="VJN2285" s="225"/>
      <c r="VJO2285" s="225"/>
      <c r="VJP2285" s="225"/>
      <c r="VJQ2285" s="225"/>
      <c r="VJR2285" s="225"/>
      <c r="VJS2285" s="225"/>
      <c r="VJT2285" s="225"/>
      <c r="VJU2285" s="225"/>
      <c r="VJV2285" s="225"/>
      <c r="VJW2285" s="225"/>
      <c r="VJX2285" s="225"/>
      <c r="VJY2285" s="225"/>
      <c r="VJZ2285" s="225"/>
      <c r="VKA2285" s="225"/>
      <c r="VKB2285" s="225"/>
      <c r="VKC2285" s="225"/>
      <c r="VKD2285" s="225"/>
      <c r="VKE2285" s="225"/>
      <c r="VKF2285" s="225"/>
      <c r="VKG2285" s="225"/>
      <c r="VKH2285" s="225"/>
      <c r="VKI2285" s="225"/>
      <c r="VKJ2285" s="225"/>
      <c r="VKK2285" s="225"/>
      <c r="VKL2285" s="225"/>
      <c r="VKM2285" s="225"/>
      <c r="VKN2285" s="225"/>
      <c r="VKO2285" s="225"/>
      <c r="VKP2285" s="225"/>
      <c r="VKQ2285" s="225"/>
      <c r="VKR2285" s="225"/>
      <c r="VKS2285" s="225"/>
      <c r="VKT2285" s="225"/>
      <c r="VKU2285" s="225"/>
      <c r="VKV2285" s="225"/>
      <c r="VKW2285" s="225"/>
      <c r="VKX2285" s="225"/>
      <c r="VKY2285" s="225"/>
      <c r="VKZ2285" s="225"/>
      <c r="VLA2285" s="225"/>
      <c r="VLB2285" s="225"/>
      <c r="VLC2285" s="225"/>
      <c r="VLD2285" s="225"/>
      <c r="VLE2285" s="225"/>
      <c r="VLF2285" s="225"/>
      <c r="VLG2285" s="225"/>
      <c r="VLH2285" s="225"/>
      <c r="VLI2285" s="225"/>
      <c r="VLJ2285" s="225"/>
      <c r="VLK2285" s="225"/>
      <c r="VLL2285" s="225"/>
      <c r="VLM2285" s="225"/>
      <c r="VLN2285" s="225"/>
      <c r="VLO2285" s="225"/>
      <c r="VLP2285" s="225"/>
      <c r="VLQ2285" s="225"/>
      <c r="VLR2285" s="225"/>
      <c r="VLS2285" s="225"/>
      <c r="VLT2285" s="225"/>
      <c r="VLU2285" s="225"/>
      <c r="VLV2285" s="225"/>
      <c r="VLW2285" s="225"/>
      <c r="VLX2285" s="225"/>
      <c r="VLY2285" s="225"/>
      <c r="VLZ2285" s="225"/>
      <c r="VMA2285" s="225"/>
      <c r="VMB2285" s="225"/>
      <c r="VMC2285" s="225"/>
      <c r="VMD2285" s="225"/>
      <c r="VME2285" s="225"/>
      <c r="VMF2285" s="225"/>
      <c r="VMG2285" s="225"/>
      <c r="VMH2285" s="225"/>
      <c r="VMI2285" s="225"/>
      <c r="VMJ2285" s="225"/>
      <c r="VMK2285" s="225"/>
      <c r="VML2285" s="225"/>
      <c r="VMM2285" s="225"/>
      <c r="VMN2285" s="225"/>
      <c r="VMO2285" s="225"/>
      <c r="VMP2285" s="225"/>
      <c r="VMQ2285" s="225"/>
      <c r="VMR2285" s="225"/>
      <c r="VMS2285" s="225"/>
      <c r="VMT2285" s="225"/>
      <c r="VMU2285" s="225"/>
      <c r="VMV2285" s="225"/>
      <c r="VMW2285" s="225"/>
      <c r="VMX2285" s="225"/>
      <c r="VMY2285" s="225"/>
      <c r="VMZ2285" s="225"/>
      <c r="VNA2285" s="225"/>
      <c r="VNB2285" s="225"/>
      <c r="VNC2285" s="225"/>
      <c r="VND2285" s="225"/>
      <c r="VNE2285" s="225"/>
      <c r="VNF2285" s="225"/>
      <c r="VNG2285" s="225"/>
      <c r="VNH2285" s="225"/>
      <c r="VNI2285" s="225"/>
      <c r="VNJ2285" s="225"/>
      <c r="VNK2285" s="225"/>
      <c r="VNL2285" s="225"/>
      <c r="VNM2285" s="225"/>
      <c r="VNN2285" s="225"/>
      <c r="VNO2285" s="225"/>
      <c r="VNP2285" s="225"/>
      <c r="VNQ2285" s="225"/>
      <c r="VNR2285" s="225"/>
      <c r="VNS2285" s="225"/>
      <c r="VNT2285" s="225"/>
      <c r="VNU2285" s="225"/>
      <c r="VNV2285" s="225"/>
      <c r="VNW2285" s="225"/>
      <c r="VNX2285" s="225"/>
      <c r="VNY2285" s="225"/>
      <c r="VNZ2285" s="225"/>
      <c r="VOA2285" s="225"/>
      <c r="VOB2285" s="225"/>
      <c r="VOC2285" s="225"/>
      <c r="VOD2285" s="225"/>
      <c r="VOE2285" s="225"/>
      <c r="VOF2285" s="225"/>
      <c r="VOG2285" s="225"/>
      <c r="VOH2285" s="225"/>
      <c r="VOI2285" s="225"/>
      <c r="VOJ2285" s="225"/>
      <c r="VOK2285" s="225"/>
      <c r="VOL2285" s="225"/>
      <c r="VOM2285" s="225"/>
      <c r="VON2285" s="225"/>
      <c r="VOO2285" s="225"/>
      <c r="VOP2285" s="225"/>
      <c r="VOQ2285" s="225"/>
      <c r="VOR2285" s="225"/>
      <c r="VOS2285" s="225"/>
      <c r="VOT2285" s="225"/>
      <c r="VOU2285" s="225"/>
      <c r="VOV2285" s="225"/>
      <c r="VOW2285" s="225"/>
      <c r="VOX2285" s="225"/>
      <c r="VOY2285" s="225"/>
      <c r="VOZ2285" s="225"/>
      <c r="VPA2285" s="225"/>
      <c r="VPB2285" s="225"/>
      <c r="VPC2285" s="225"/>
      <c r="VPD2285" s="225"/>
      <c r="VPE2285" s="225"/>
      <c r="VPF2285" s="225"/>
      <c r="VPG2285" s="225"/>
      <c r="VPH2285" s="225"/>
      <c r="VPI2285" s="225"/>
      <c r="VPJ2285" s="225"/>
      <c r="VPK2285" s="225"/>
      <c r="VPL2285" s="225"/>
      <c r="VPM2285" s="225"/>
      <c r="VPN2285" s="225"/>
      <c r="VPO2285" s="225"/>
      <c r="VPP2285" s="225"/>
      <c r="VPQ2285" s="225"/>
      <c r="VPR2285" s="225"/>
      <c r="VPS2285" s="225"/>
      <c r="VPT2285" s="225"/>
      <c r="VPU2285" s="225"/>
      <c r="VPV2285" s="225"/>
      <c r="VPW2285" s="225"/>
      <c r="VPX2285" s="225"/>
      <c r="VPY2285" s="225"/>
      <c r="VPZ2285" s="225"/>
      <c r="VQA2285" s="225"/>
      <c r="VQB2285" s="225"/>
      <c r="VQC2285" s="225"/>
      <c r="VQD2285" s="225"/>
      <c r="VQE2285" s="225"/>
      <c r="VQF2285" s="225"/>
      <c r="VQG2285" s="225"/>
      <c r="VQH2285" s="225"/>
      <c r="VQI2285" s="225"/>
      <c r="VQJ2285" s="225"/>
      <c r="VQK2285" s="225"/>
      <c r="VQL2285" s="225"/>
      <c r="VQM2285" s="225"/>
      <c r="VQN2285" s="225"/>
      <c r="VQO2285" s="225"/>
      <c r="VQP2285" s="225"/>
      <c r="VQQ2285" s="225"/>
      <c r="VQR2285" s="225"/>
      <c r="VQS2285" s="225"/>
      <c r="VQT2285" s="225"/>
      <c r="VQU2285" s="225"/>
      <c r="VQV2285" s="225"/>
      <c r="VQW2285" s="225"/>
      <c r="VQX2285" s="225"/>
      <c r="VQY2285" s="225"/>
      <c r="VQZ2285" s="225"/>
      <c r="VRA2285" s="225"/>
      <c r="VRB2285" s="225"/>
      <c r="VRC2285" s="225"/>
      <c r="VRD2285" s="225"/>
      <c r="VRE2285" s="225"/>
      <c r="VRF2285" s="225"/>
      <c r="VRG2285" s="225"/>
      <c r="VRH2285" s="225"/>
      <c r="VRI2285" s="225"/>
      <c r="VRJ2285" s="225"/>
      <c r="VRK2285" s="225"/>
      <c r="VRL2285" s="225"/>
      <c r="VRM2285" s="225"/>
      <c r="VRN2285" s="225"/>
      <c r="VRO2285" s="225"/>
      <c r="VRP2285" s="225"/>
      <c r="VRQ2285" s="225"/>
      <c r="VRR2285" s="225"/>
      <c r="VRS2285" s="225"/>
      <c r="VRT2285" s="225"/>
      <c r="VRU2285" s="225"/>
      <c r="VRV2285" s="225"/>
      <c r="VRW2285" s="225"/>
      <c r="VRX2285" s="225"/>
      <c r="VRY2285" s="225"/>
      <c r="VRZ2285" s="225"/>
      <c r="VSA2285" s="225"/>
      <c r="VSB2285" s="225"/>
      <c r="VSC2285" s="225"/>
      <c r="VSD2285" s="225"/>
      <c r="VSE2285" s="225"/>
      <c r="VSF2285" s="225"/>
      <c r="VSG2285" s="225"/>
      <c r="VSH2285" s="225"/>
      <c r="VSI2285" s="225"/>
      <c r="VSJ2285" s="225"/>
      <c r="VSK2285" s="225"/>
      <c r="VSL2285" s="225"/>
      <c r="VSM2285" s="225"/>
      <c r="VSN2285" s="225"/>
      <c r="VSO2285" s="225"/>
      <c r="VSP2285" s="225"/>
      <c r="VSQ2285" s="225"/>
      <c r="VSR2285" s="225"/>
      <c r="VSS2285" s="225"/>
      <c r="VST2285" s="225"/>
      <c r="VSU2285" s="225"/>
      <c r="VSV2285" s="225"/>
      <c r="VSW2285" s="225"/>
      <c r="VSX2285" s="225"/>
      <c r="VSY2285" s="225"/>
      <c r="VSZ2285" s="225"/>
      <c r="VTA2285" s="225"/>
      <c r="VTB2285" s="225"/>
      <c r="VTC2285" s="225"/>
      <c r="VTD2285" s="225"/>
      <c r="VTE2285" s="225"/>
      <c r="VTF2285" s="225"/>
      <c r="VTG2285" s="225"/>
      <c r="VTH2285" s="225"/>
      <c r="VTI2285" s="225"/>
      <c r="VTJ2285" s="225"/>
      <c r="VTK2285" s="225"/>
      <c r="VTL2285" s="225"/>
      <c r="VTM2285" s="225"/>
      <c r="VTN2285" s="225"/>
      <c r="VTO2285" s="225"/>
      <c r="VTP2285" s="225"/>
      <c r="VTQ2285" s="225"/>
      <c r="VTR2285" s="225"/>
      <c r="VTS2285" s="225"/>
      <c r="VTT2285" s="225"/>
      <c r="VTU2285" s="225"/>
      <c r="VTV2285" s="225"/>
      <c r="VTW2285" s="225"/>
      <c r="VTX2285" s="225"/>
      <c r="VTY2285" s="225"/>
      <c r="VTZ2285" s="225"/>
      <c r="VUA2285" s="225"/>
      <c r="VUB2285" s="225"/>
      <c r="VUC2285" s="225"/>
      <c r="VUD2285" s="225"/>
      <c r="VUE2285" s="225"/>
      <c r="VUF2285" s="225"/>
      <c r="VUG2285" s="225"/>
      <c r="VUH2285" s="225"/>
      <c r="VUI2285" s="225"/>
      <c r="VUJ2285" s="225"/>
      <c r="VUK2285" s="225"/>
      <c r="VUL2285" s="225"/>
      <c r="VUM2285" s="225"/>
      <c r="VUN2285" s="225"/>
      <c r="VUO2285" s="225"/>
      <c r="VUP2285" s="225"/>
      <c r="VUQ2285" s="225"/>
      <c r="VUR2285" s="225"/>
      <c r="VUS2285" s="225"/>
      <c r="VUT2285" s="225"/>
      <c r="VUU2285" s="225"/>
      <c r="VUV2285" s="225"/>
      <c r="VUW2285" s="225"/>
      <c r="VUX2285" s="225"/>
      <c r="VUY2285" s="225"/>
      <c r="VUZ2285" s="225"/>
      <c r="VVA2285" s="225"/>
      <c r="VVB2285" s="225"/>
      <c r="VVC2285" s="225"/>
      <c r="VVD2285" s="225"/>
      <c r="VVE2285" s="225"/>
      <c r="VVF2285" s="225"/>
      <c r="VVG2285" s="225"/>
      <c r="VVH2285" s="225"/>
      <c r="VVI2285" s="225"/>
      <c r="VVJ2285" s="225"/>
      <c r="VVK2285" s="225"/>
      <c r="VVL2285" s="225"/>
      <c r="VVM2285" s="225"/>
      <c r="VVN2285" s="225"/>
      <c r="VVO2285" s="225"/>
      <c r="VVP2285" s="225"/>
      <c r="VVQ2285" s="225"/>
      <c r="VVR2285" s="225"/>
      <c r="VVS2285" s="225"/>
      <c r="VVT2285" s="225"/>
      <c r="VVU2285" s="225"/>
      <c r="VVV2285" s="225"/>
      <c r="VVW2285" s="225"/>
      <c r="VVX2285" s="225"/>
      <c r="VVY2285" s="225"/>
      <c r="VVZ2285" s="225"/>
      <c r="VWA2285" s="225"/>
      <c r="VWB2285" s="225"/>
      <c r="VWC2285" s="225"/>
      <c r="VWD2285" s="225"/>
      <c r="VWE2285" s="225"/>
      <c r="VWF2285" s="225"/>
      <c r="VWG2285" s="225"/>
      <c r="VWH2285" s="225"/>
      <c r="VWI2285" s="225"/>
      <c r="VWJ2285" s="225"/>
      <c r="VWK2285" s="225"/>
      <c r="VWL2285" s="225"/>
      <c r="VWM2285" s="225"/>
      <c r="VWN2285" s="225"/>
      <c r="VWO2285" s="225"/>
      <c r="VWP2285" s="225"/>
      <c r="VWQ2285" s="225"/>
      <c r="VWR2285" s="225"/>
      <c r="VWS2285" s="225"/>
      <c r="VWT2285" s="225"/>
      <c r="VWU2285" s="225"/>
      <c r="VWV2285" s="225"/>
      <c r="VWW2285" s="225"/>
      <c r="VWX2285" s="225"/>
      <c r="VWY2285" s="225"/>
      <c r="VWZ2285" s="225"/>
      <c r="VXA2285" s="225"/>
      <c r="VXB2285" s="225"/>
      <c r="VXC2285" s="225"/>
      <c r="VXD2285" s="225"/>
      <c r="VXE2285" s="225"/>
      <c r="VXF2285" s="225"/>
      <c r="VXG2285" s="225"/>
      <c r="VXH2285" s="225"/>
      <c r="VXI2285" s="225"/>
      <c r="VXJ2285" s="225"/>
      <c r="VXK2285" s="225"/>
      <c r="VXL2285" s="225"/>
      <c r="VXM2285" s="225"/>
      <c r="VXN2285" s="225"/>
      <c r="VXO2285" s="225"/>
      <c r="VXP2285" s="225"/>
      <c r="VXQ2285" s="225"/>
      <c r="VXR2285" s="225"/>
      <c r="VXS2285" s="225"/>
      <c r="VXT2285" s="225"/>
      <c r="VXU2285" s="225"/>
      <c r="VXV2285" s="225"/>
      <c r="VXW2285" s="225"/>
      <c r="VXX2285" s="225"/>
      <c r="VXY2285" s="225"/>
      <c r="VXZ2285" s="225"/>
      <c r="VYA2285" s="225"/>
      <c r="VYB2285" s="225"/>
      <c r="VYC2285" s="225"/>
      <c r="VYD2285" s="225"/>
      <c r="VYE2285" s="225"/>
      <c r="VYF2285" s="225"/>
      <c r="VYG2285" s="225"/>
      <c r="VYH2285" s="225"/>
      <c r="VYI2285" s="225"/>
      <c r="VYJ2285" s="225"/>
      <c r="VYK2285" s="225"/>
      <c r="VYL2285" s="225"/>
      <c r="VYM2285" s="225"/>
      <c r="VYN2285" s="225"/>
      <c r="VYO2285" s="225"/>
      <c r="VYP2285" s="225"/>
      <c r="VYQ2285" s="225"/>
      <c r="VYR2285" s="225"/>
      <c r="VYS2285" s="225"/>
      <c r="VYT2285" s="225"/>
      <c r="VYU2285" s="225"/>
      <c r="VYV2285" s="225"/>
      <c r="VYW2285" s="225"/>
      <c r="VYX2285" s="225"/>
      <c r="VYY2285" s="225"/>
      <c r="VYZ2285" s="225"/>
      <c r="VZA2285" s="225"/>
      <c r="VZB2285" s="225"/>
      <c r="VZC2285" s="225"/>
      <c r="VZD2285" s="225"/>
      <c r="VZE2285" s="225"/>
      <c r="VZF2285" s="225"/>
      <c r="VZG2285" s="225"/>
      <c r="VZH2285" s="225"/>
      <c r="VZI2285" s="225"/>
      <c r="VZJ2285" s="225"/>
      <c r="VZK2285" s="225"/>
      <c r="VZL2285" s="225"/>
      <c r="VZM2285" s="225"/>
      <c r="VZN2285" s="225"/>
      <c r="VZO2285" s="225"/>
      <c r="VZP2285" s="225"/>
      <c r="VZQ2285" s="225"/>
      <c r="VZR2285" s="225"/>
      <c r="VZS2285" s="225"/>
      <c r="VZT2285" s="225"/>
      <c r="VZU2285" s="225"/>
      <c r="VZV2285" s="225"/>
      <c r="VZW2285" s="225"/>
      <c r="VZX2285" s="225"/>
      <c r="VZY2285" s="225"/>
      <c r="VZZ2285" s="225"/>
      <c r="WAA2285" s="225"/>
      <c r="WAB2285" s="225"/>
      <c r="WAC2285" s="225"/>
      <c r="WAD2285" s="225"/>
      <c r="WAE2285" s="225"/>
      <c r="WAF2285" s="225"/>
      <c r="WAG2285" s="225"/>
      <c r="WAH2285" s="225"/>
      <c r="WAI2285" s="225"/>
      <c r="WAJ2285" s="225"/>
      <c r="WAK2285" s="225"/>
      <c r="WAL2285" s="225"/>
      <c r="WAM2285" s="225"/>
      <c r="WAN2285" s="225"/>
      <c r="WAO2285" s="225"/>
      <c r="WAP2285" s="225"/>
      <c r="WAQ2285" s="225"/>
      <c r="WAR2285" s="225"/>
      <c r="WAS2285" s="225"/>
      <c r="WAT2285" s="225"/>
      <c r="WAU2285" s="225"/>
      <c r="WAV2285" s="225"/>
      <c r="WAW2285" s="225"/>
      <c r="WAX2285" s="225"/>
      <c r="WAY2285" s="225"/>
      <c r="WAZ2285" s="225"/>
      <c r="WBA2285" s="225"/>
      <c r="WBB2285" s="225"/>
      <c r="WBC2285" s="225"/>
      <c r="WBD2285" s="225"/>
      <c r="WBE2285" s="225"/>
      <c r="WBF2285" s="225"/>
      <c r="WBG2285" s="225"/>
      <c r="WBH2285" s="225"/>
      <c r="WBI2285" s="225"/>
      <c r="WBJ2285" s="225"/>
      <c r="WBK2285" s="225"/>
      <c r="WBL2285" s="225"/>
      <c r="WBM2285" s="225"/>
      <c r="WBN2285" s="225"/>
      <c r="WBO2285" s="225"/>
      <c r="WBP2285" s="225"/>
      <c r="WBQ2285" s="225"/>
      <c r="WBR2285" s="225"/>
      <c r="WBS2285" s="225"/>
      <c r="WBT2285" s="225"/>
      <c r="WBU2285" s="225"/>
      <c r="WBV2285" s="225"/>
      <c r="WBW2285" s="225"/>
      <c r="WBX2285" s="225"/>
      <c r="WBY2285" s="225"/>
      <c r="WBZ2285" s="225"/>
      <c r="WCA2285" s="225"/>
      <c r="WCB2285" s="225"/>
      <c r="WCC2285" s="225"/>
      <c r="WCD2285" s="225"/>
      <c r="WCE2285" s="225"/>
      <c r="WCF2285" s="225"/>
      <c r="WCG2285" s="225"/>
      <c r="WCH2285" s="225"/>
      <c r="WCI2285" s="225"/>
      <c r="WCJ2285" s="225"/>
      <c r="WCK2285" s="225"/>
      <c r="WCL2285" s="225"/>
      <c r="WCM2285" s="225"/>
      <c r="WCN2285" s="225"/>
      <c r="WCO2285" s="225"/>
      <c r="WCP2285" s="225"/>
      <c r="WCQ2285" s="225"/>
      <c r="WCR2285" s="225"/>
      <c r="WCS2285" s="225"/>
      <c r="WCT2285" s="225"/>
      <c r="WCU2285" s="225"/>
      <c r="WCV2285" s="225"/>
      <c r="WCW2285" s="225"/>
      <c r="WCX2285" s="225"/>
      <c r="WCY2285" s="225"/>
      <c r="WCZ2285" s="225"/>
      <c r="WDA2285" s="225"/>
      <c r="WDB2285" s="225"/>
      <c r="WDC2285" s="225"/>
      <c r="WDD2285" s="225"/>
      <c r="WDE2285" s="225"/>
      <c r="WDF2285" s="225"/>
      <c r="WDG2285" s="225"/>
      <c r="WDH2285" s="225"/>
      <c r="WDI2285" s="225"/>
      <c r="WDJ2285" s="225"/>
      <c r="WDK2285" s="225"/>
      <c r="WDL2285" s="225"/>
      <c r="WDM2285" s="225"/>
      <c r="WDN2285" s="225"/>
      <c r="WDO2285" s="225"/>
      <c r="WDP2285" s="225"/>
      <c r="WDQ2285" s="225"/>
      <c r="WDR2285" s="225"/>
      <c r="WDS2285" s="225"/>
      <c r="WDT2285" s="225"/>
      <c r="WDU2285" s="225"/>
      <c r="WDV2285" s="225"/>
      <c r="WDW2285" s="225"/>
      <c r="WDX2285" s="225"/>
      <c r="WDY2285" s="225"/>
      <c r="WDZ2285" s="225"/>
      <c r="WEA2285" s="225"/>
      <c r="WEB2285" s="225"/>
      <c r="WEC2285" s="225"/>
      <c r="WED2285" s="225"/>
      <c r="WEE2285" s="225"/>
      <c r="WEF2285" s="225"/>
      <c r="WEG2285" s="225"/>
      <c r="WEH2285" s="225"/>
      <c r="WEI2285" s="225"/>
      <c r="WEJ2285" s="225"/>
      <c r="WEK2285" s="225"/>
      <c r="WEL2285" s="225"/>
      <c r="WEM2285" s="225"/>
      <c r="WEN2285" s="225"/>
      <c r="WEO2285" s="225"/>
      <c r="WEP2285" s="225"/>
      <c r="WEQ2285" s="225"/>
      <c r="WER2285" s="225"/>
      <c r="WES2285" s="225"/>
      <c r="WET2285" s="225"/>
      <c r="WEU2285" s="225"/>
      <c r="WEV2285" s="225"/>
      <c r="WEW2285" s="225"/>
      <c r="WEX2285" s="225"/>
      <c r="WEY2285" s="225"/>
      <c r="WEZ2285" s="225"/>
      <c r="WFA2285" s="225"/>
      <c r="WFB2285" s="225"/>
      <c r="WFC2285" s="225"/>
      <c r="WFD2285" s="225"/>
      <c r="WFE2285" s="225"/>
      <c r="WFF2285" s="225"/>
      <c r="WFG2285" s="225"/>
      <c r="WFH2285" s="225"/>
      <c r="WFI2285" s="225"/>
      <c r="WFJ2285" s="225"/>
      <c r="WFK2285" s="225"/>
      <c r="WFL2285" s="225"/>
      <c r="WFM2285" s="225"/>
      <c r="WFN2285" s="225"/>
      <c r="WFO2285" s="225"/>
      <c r="WFP2285" s="225"/>
      <c r="WFQ2285" s="225"/>
      <c r="WFR2285" s="225"/>
      <c r="WFS2285" s="225"/>
      <c r="WFT2285" s="225"/>
      <c r="WFU2285" s="225"/>
      <c r="WFV2285" s="225"/>
      <c r="WFW2285" s="225"/>
      <c r="WFX2285" s="225"/>
      <c r="WFY2285" s="225"/>
      <c r="WFZ2285" s="225"/>
      <c r="WGA2285" s="225"/>
      <c r="WGB2285" s="225"/>
      <c r="WGC2285" s="225"/>
      <c r="WGD2285" s="225"/>
      <c r="WGE2285" s="225"/>
      <c r="WGF2285" s="225"/>
      <c r="WGG2285" s="225"/>
      <c r="WGH2285" s="225"/>
      <c r="WGI2285" s="225"/>
      <c r="WGJ2285" s="225"/>
      <c r="WGK2285" s="225"/>
      <c r="WGL2285" s="225"/>
      <c r="WGM2285" s="225"/>
      <c r="WGN2285" s="225"/>
      <c r="WGO2285" s="225"/>
      <c r="WGP2285" s="225"/>
      <c r="WGQ2285" s="225"/>
      <c r="WGR2285" s="225"/>
      <c r="WGS2285" s="225"/>
      <c r="WGT2285" s="225"/>
      <c r="WGU2285" s="225"/>
      <c r="WGV2285" s="225"/>
      <c r="WGW2285" s="225"/>
      <c r="WGX2285" s="225"/>
      <c r="WGY2285" s="225"/>
      <c r="WGZ2285" s="225"/>
      <c r="WHA2285" s="225"/>
      <c r="WHB2285" s="225"/>
      <c r="WHC2285" s="225"/>
      <c r="WHD2285" s="225"/>
      <c r="WHE2285" s="225"/>
      <c r="WHF2285" s="225"/>
      <c r="WHG2285" s="225"/>
      <c r="WHH2285" s="225"/>
      <c r="WHI2285" s="225"/>
      <c r="WHJ2285" s="225"/>
      <c r="WHK2285" s="225"/>
      <c r="WHL2285" s="225"/>
      <c r="WHM2285" s="225"/>
      <c r="WHN2285" s="225"/>
      <c r="WHO2285" s="225"/>
      <c r="WHP2285" s="225"/>
      <c r="WHQ2285" s="225"/>
      <c r="WHR2285" s="225"/>
      <c r="WHS2285" s="225"/>
      <c r="WHT2285" s="225"/>
      <c r="WHU2285" s="225"/>
      <c r="WHV2285" s="225"/>
      <c r="WHW2285" s="225"/>
      <c r="WHX2285" s="225"/>
      <c r="WHY2285" s="225"/>
      <c r="WHZ2285" s="225"/>
      <c r="WIA2285" s="225"/>
      <c r="WIB2285" s="225"/>
      <c r="WIC2285" s="225"/>
      <c r="WID2285" s="225"/>
      <c r="WIE2285" s="225"/>
      <c r="WIF2285" s="225"/>
      <c r="WIG2285" s="225"/>
      <c r="WIH2285" s="225"/>
      <c r="WII2285" s="225"/>
      <c r="WIJ2285" s="225"/>
      <c r="WIK2285" s="225"/>
      <c r="WIL2285" s="225"/>
      <c r="WIM2285" s="225"/>
      <c r="WIN2285" s="225"/>
      <c r="WIO2285" s="225"/>
      <c r="WIP2285" s="225"/>
      <c r="WIQ2285" s="225"/>
      <c r="WIR2285" s="225"/>
      <c r="WIS2285" s="225"/>
      <c r="WIT2285" s="225"/>
      <c r="WIU2285" s="225"/>
      <c r="WIV2285" s="225"/>
      <c r="WIW2285" s="225"/>
      <c r="WIX2285" s="225"/>
      <c r="WIY2285" s="225"/>
      <c r="WIZ2285" s="225"/>
      <c r="WJA2285" s="225"/>
      <c r="WJB2285" s="225"/>
      <c r="WJC2285" s="225"/>
      <c r="WJD2285" s="225"/>
      <c r="WJE2285" s="225"/>
      <c r="WJF2285" s="225"/>
      <c r="WJG2285" s="225"/>
      <c r="WJH2285" s="225"/>
      <c r="WJI2285" s="225"/>
      <c r="WJJ2285" s="225"/>
      <c r="WJK2285" s="225"/>
      <c r="WJL2285" s="225"/>
      <c r="WJM2285" s="225"/>
      <c r="WJN2285" s="225"/>
      <c r="WJO2285" s="225"/>
      <c r="WJP2285" s="225"/>
      <c r="WJQ2285" s="225"/>
      <c r="WJR2285" s="225"/>
      <c r="WJS2285" s="225"/>
      <c r="WJT2285" s="225"/>
      <c r="WJU2285" s="225"/>
      <c r="WJV2285" s="225"/>
      <c r="WJW2285" s="225"/>
      <c r="WJX2285" s="225"/>
      <c r="WJY2285" s="225"/>
      <c r="WJZ2285" s="225"/>
      <c r="WKA2285" s="225"/>
      <c r="WKB2285" s="225"/>
      <c r="WKC2285" s="225"/>
      <c r="WKD2285" s="225"/>
      <c r="WKE2285" s="225"/>
      <c r="WKF2285" s="225"/>
      <c r="WKG2285" s="225"/>
      <c r="WKH2285" s="225"/>
      <c r="WKI2285" s="225"/>
      <c r="WKJ2285" s="225"/>
      <c r="WKK2285" s="225"/>
      <c r="WKL2285" s="225"/>
      <c r="WKM2285" s="225"/>
      <c r="WKN2285" s="225"/>
      <c r="WKO2285" s="225"/>
      <c r="WKP2285" s="225"/>
      <c r="WKQ2285" s="225"/>
      <c r="WKR2285" s="225"/>
      <c r="WKS2285" s="225"/>
      <c r="WKT2285" s="225"/>
      <c r="WKU2285" s="225"/>
      <c r="WKV2285" s="225"/>
      <c r="WKW2285" s="225"/>
      <c r="WKX2285" s="225"/>
      <c r="WKY2285" s="225"/>
      <c r="WKZ2285" s="225"/>
      <c r="WLA2285" s="225"/>
      <c r="WLB2285" s="225"/>
      <c r="WLC2285" s="225"/>
      <c r="WLD2285" s="225"/>
      <c r="WLE2285" s="225"/>
      <c r="WLF2285" s="225"/>
      <c r="WLG2285" s="225"/>
      <c r="WLH2285" s="225"/>
      <c r="WLI2285" s="225"/>
      <c r="WLJ2285" s="225"/>
      <c r="WLK2285" s="225"/>
      <c r="WLL2285" s="225"/>
      <c r="WLM2285" s="225"/>
      <c r="WLN2285" s="225"/>
      <c r="WLO2285" s="225"/>
      <c r="WLP2285" s="225"/>
      <c r="WLQ2285" s="225"/>
      <c r="WLR2285" s="225"/>
      <c r="WLS2285" s="225"/>
      <c r="WLT2285" s="225"/>
      <c r="WLU2285" s="225"/>
      <c r="WLV2285" s="225"/>
      <c r="WLW2285" s="225"/>
      <c r="WLX2285" s="225"/>
      <c r="WLY2285" s="225"/>
      <c r="WLZ2285" s="225"/>
      <c r="WMA2285" s="225"/>
      <c r="WMB2285" s="225"/>
      <c r="WMC2285" s="225"/>
      <c r="WMD2285" s="225"/>
      <c r="WME2285" s="225"/>
      <c r="WMF2285" s="225"/>
      <c r="WMG2285" s="225"/>
      <c r="WMH2285" s="225"/>
      <c r="WMI2285" s="225"/>
      <c r="WMJ2285" s="225"/>
      <c r="WMK2285" s="225"/>
      <c r="WML2285" s="225"/>
      <c r="WMM2285" s="225"/>
      <c r="WMN2285" s="225"/>
      <c r="WMO2285" s="225"/>
      <c r="WMP2285" s="225"/>
      <c r="WMQ2285" s="225"/>
      <c r="WMR2285" s="225"/>
      <c r="WMS2285" s="225"/>
      <c r="WMT2285" s="225"/>
      <c r="WMU2285" s="225"/>
      <c r="WMV2285" s="225"/>
      <c r="WMW2285" s="225"/>
      <c r="WMX2285" s="225"/>
      <c r="WMY2285" s="225"/>
      <c r="WMZ2285" s="225"/>
      <c r="WNA2285" s="225"/>
      <c r="WNB2285" s="225"/>
      <c r="WNC2285" s="225"/>
      <c r="WND2285" s="225"/>
      <c r="WNE2285" s="225"/>
      <c r="WNF2285" s="225"/>
      <c r="WNG2285" s="225"/>
      <c r="WNH2285" s="225"/>
      <c r="WNI2285" s="225"/>
      <c r="WNJ2285" s="225"/>
      <c r="WNK2285" s="225"/>
      <c r="WNL2285" s="225"/>
      <c r="WNM2285" s="225"/>
      <c r="WNN2285" s="225"/>
      <c r="WNO2285" s="225"/>
      <c r="WNP2285" s="225"/>
      <c r="WNQ2285" s="225"/>
      <c r="WNR2285" s="225"/>
      <c r="WNS2285" s="225"/>
      <c r="WNT2285" s="225"/>
      <c r="WNU2285" s="225"/>
      <c r="WNV2285" s="225"/>
      <c r="WNW2285" s="225"/>
      <c r="WNX2285" s="225"/>
      <c r="WNY2285" s="225"/>
      <c r="WNZ2285" s="225"/>
      <c r="WOA2285" s="225"/>
      <c r="WOB2285" s="225"/>
      <c r="WOC2285" s="225"/>
      <c r="WOD2285" s="225"/>
      <c r="WOE2285" s="225"/>
      <c r="WOF2285" s="225"/>
      <c r="WOG2285" s="225"/>
      <c r="WOH2285" s="225"/>
      <c r="WOI2285" s="225"/>
      <c r="WOJ2285" s="225"/>
      <c r="WOK2285" s="225"/>
      <c r="WOL2285" s="225"/>
      <c r="WOM2285" s="225"/>
      <c r="WON2285" s="225"/>
      <c r="WOO2285" s="225"/>
      <c r="WOP2285" s="225"/>
      <c r="WOQ2285" s="225"/>
      <c r="WOR2285" s="225"/>
      <c r="WOS2285" s="225"/>
      <c r="WOT2285" s="225"/>
      <c r="WOU2285" s="225"/>
      <c r="WOV2285" s="225"/>
      <c r="WOW2285" s="225"/>
      <c r="WOX2285" s="225"/>
      <c r="WOY2285" s="225"/>
      <c r="WOZ2285" s="225"/>
      <c r="WPA2285" s="225"/>
      <c r="WPB2285" s="225"/>
      <c r="WPC2285" s="225"/>
      <c r="WPD2285" s="225"/>
      <c r="WPE2285" s="225"/>
      <c r="WPF2285" s="225"/>
      <c r="WPG2285" s="225"/>
      <c r="WPH2285" s="225"/>
      <c r="WPI2285" s="225"/>
      <c r="WPJ2285" s="225"/>
      <c r="WPK2285" s="225"/>
      <c r="WPL2285" s="225"/>
      <c r="WPM2285" s="225"/>
      <c r="WPN2285" s="225"/>
      <c r="WPO2285" s="225"/>
      <c r="WPP2285" s="225"/>
      <c r="WPQ2285" s="225"/>
      <c r="WPR2285" s="225"/>
      <c r="WPS2285" s="225"/>
      <c r="WPT2285" s="225"/>
      <c r="WPU2285" s="225"/>
      <c r="WPV2285" s="225"/>
      <c r="WPW2285" s="225"/>
      <c r="WPX2285" s="225"/>
      <c r="WPY2285" s="225"/>
      <c r="WPZ2285" s="225"/>
      <c r="WQA2285" s="225"/>
      <c r="WQB2285" s="225"/>
      <c r="WQC2285" s="225"/>
      <c r="WQD2285" s="225"/>
      <c r="WQE2285" s="225"/>
      <c r="WQF2285" s="225"/>
      <c r="WQG2285" s="225"/>
      <c r="WQH2285" s="225"/>
      <c r="WQI2285" s="225"/>
      <c r="WQJ2285" s="225"/>
      <c r="WQK2285" s="225"/>
      <c r="WQL2285" s="225"/>
      <c r="WQM2285" s="225"/>
      <c r="WQN2285" s="225"/>
      <c r="WQO2285" s="225"/>
      <c r="WQP2285" s="225"/>
      <c r="WQQ2285" s="225"/>
      <c r="WQR2285" s="225"/>
      <c r="WQS2285" s="225"/>
      <c r="WQT2285" s="225"/>
      <c r="WQU2285" s="225"/>
      <c r="WQV2285" s="225"/>
      <c r="WQW2285" s="225"/>
      <c r="WQX2285" s="225"/>
      <c r="WQY2285" s="225"/>
      <c r="WQZ2285" s="225"/>
      <c r="WRA2285" s="225"/>
      <c r="WRB2285" s="225"/>
      <c r="WRC2285" s="225"/>
      <c r="WRD2285" s="225"/>
      <c r="WRE2285" s="225"/>
      <c r="WRF2285" s="225"/>
      <c r="WRG2285" s="225"/>
      <c r="WRH2285" s="225"/>
      <c r="WRI2285" s="225"/>
      <c r="WRJ2285" s="225"/>
      <c r="WRK2285" s="225"/>
      <c r="WRL2285" s="225"/>
      <c r="WRM2285" s="225"/>
      <c r="WRN2285" s="225"/>
      <c r="WRO2285" s="225"/>
      <c r="WRP2285" s="225"/>
      <c r="WRQ2285" s="225"/>
      <c r="WRR2285" s="225"/>
      <c r="WRS2285" s="225"/>
      <c r="WRT2285" s="225"/>
      <c r="WRU2285" s="225"/>
      <c r="WRV2285" s="225"/>
      <c r="WRW2285" s="225"/>
      <c r="WRX2285" s="225"/>
      <c r="WRY2285" s="225"/>
      <c r="WRZ2285" s="225"/>
      <c r="WSA2285" s="225"/>
      <c r="WSB2285" s="225"/>
      <c r="WSC2285" s="225"/>
      <c r="WSD2285" s="225"/>
      <c r="WSE2285" s="225"/>
      <c r="WSF2285" s="225"/>
      <c r="WSG2285" s="225"/>
      <c r="WSH2285" s="225"/>
      <c r="WSI2285" s="225"/>
      <c r="WSJ2285" s="225"/>
      <c r="WSK2285" s="225"/>
      <c r="WSL2285" s="225"/>
      <c r="WSM2285" s="225"/>
      <c r="WSN2285" s="225"/>
      <c r="WSO2285" s="225"/>
      <c r="WSP2285" s="225"/>
      <c r="WSQ2285" s="225"/>
      <c r="WSR2285" s="225"/>
      <c r="WSS2285" s="225"/>
      <c r="WST2285" s="225"/>
      <c r="WSU2285" s="225"/>
      <c r="WSV2285" s="225"/>
      <c r="WSW2285" s="225"/>
      <c r="WSX2285" s="225"/>
      <c r="WSY2285" s="225"/>
      <c r="WSZ2285" s="225"/>
      <c r="WTA2285" s="225"/>
      <c r="WTB2285" s="225"/>
      <c r="WTC2285" s="225"/>
      <c r="WTD2285" s="225"/>
      <c r="WTE2285" s="225"/>
      <c r="WTF2285" s="225"/>
      <c r="WTG2285" s="225"/>
      <c r="WTH2285" s="225"/>
      <c r="WTI2285" s="225"/>
      <c r="WTJ2285" s="225"/>
      <c r="WTK2285" s="225"/>
      <c r="WTL2285" s="225"/>
      <c r="WTM2285" s="225"/>
      <c r="WTN2285" s="225"/>
      <c r="WTO2285" s="225"/>
      <c r="WTP2285" s="225"/>
      <c r="WTQ2285" s="225"/>
      <c r="WTR2285" s="225"/>
      <c r="WTS2285" s="225"/>
      <c r="WTT2285" s="225"/>
      <c r="WTU2285" s="225"/>
      <c r="WTV2285" s="225"/>
      <c r="WTW2285" s="225"/>
      <c r="WTX2285" s="225"/>
      <c r="WTY2285" s="225"/>
      <c r="WTZ2285" s="225"/>
      <c r="WUA2285" s="225"/>
      <c r="WUB2285" s="225"/>
      <c r="WUC2285" s="225"/>
      <c r="WUD2285" s="225"/>
      <c r="WUE2285" s="225"/>
      <c r="WUF2285" s="225"/>
      <c r="WUG2285" s="225"/>
      <c r="WUH2285" s="225"/>
      <c r="WUI2285" s="225"/>
      <c r="WUJ2285" s="225"/>
      <c r="WUK2285" s="225"/>
      <c r="WUL2285" s="225"/>
      <c r="WUM2285" s="225"/>
      <c r="WUN2285" s="225"/>
      <c r="WUO2285" s="225"/>
      <c r="WUP2285" s="225"/>
      <c r="WUQ2285" s="225"/>
      <c r="WUR2285" s="225"/>
      <c r="WUS2285" s="225"/>
      <c r="WUT2285" s="225"/>
      <c r="WUU2285" s="225"/>
      <c r="WUV2285" s="225"/>
      <c r="WUW2285" s="225"/>
      <c r="WUX2285" s="225"/>
      <c r="WUY2285" s="225"/>
      <c r="WUZ2285" s="225"/>
      <c r="WVA2285" s="225"/>
      <c r="WVB2285" s="225"/>
      <c r="WVC2285" s="225"/>
      <c r="WVD2285" s="225"/>
      <c r="WVE2285" s="225"/>
      <c r="WVF2285" s="225"/>
      <c r="WVG2285" s="225"/>
      <c r="WVH2285" s="225"/>
      <c r="WVI2285" s="225"/>
      <c r="WVJ2285" s="225"/>
      <c r="WVK2285" s="225"/>
      <c r="WVL2285" s="225"/>
      <c r="WVM2285" s="225"/>
      <c r="WVN2285" s="225"/>
      <c r="WVO2285" s="225"/>
      <c r="WVP2285" s="225"/>
      <c r="WVQ2285" s="225"/>
      <c r="WVR2285" s="225"/>
      <c r="WVS2285" s="225"/>
      <c r="WVT2285" s="225"/>
      <c r="WVU2285" s="225"/>
      <c r="WVV2285" s="225"/>
      <c r="WVW2285" s="225"/>
      <c r="WVX2285" s="225"/>
      <c r="WVY2285" s="225"/>
      <c r="WVZ2285" s="225"/>
      <c r="WWA2285" s="225"/>
      <c r="WWB2285" s="225"/>
      <c r="WWC2285" s="225"/>
      <c r="WWD2285" s="225"/>
      <c r="WWE2285" s="225"/>
      <c r="WWF2285" s="225"/>
      <c r="WWG2285" s="225"/>
      <c r="WWH2285" s="225"/>
      <c r="WWI2285" s="225"/>
      <c r="WWJ2285" s="225"/>
      <c r="WWK2285" s="225"/>
      <c r="WWL2285" s="225"/>
      <c r="WWM2285" s="225"/>
      <c r="WWN2285" s="225"/>
      <c r="WWO2285" s="225"/>
      <c r="WWP2285" s="225"/>
      <c r="WWQ2285" s="225"/>
      <c r="WWR2285" s="225"/>
      <c r="WWS2285" s="225"/>
      <c r="WWT2285" s="225"/>
      <c r="WWU2285" s="225"/>
      <c r="WWV2285" s="225"/>
      <c r="WWW2285" s="225"/>
      <c r="WWX2285" s="225"/>
      <c r="WWY2285" s="225"/>
      <c r="WWZ2285" s="225"/>
      <c r="WXA2285" s="225"/>
      <c r="WXB2285" s="225"/>
      <c r="WXC2285" s="225"/>
      <c r="WXD2285" s="225"/>
      <c r="WXE2285" s="225"/>
      <c r="WXF2285" s="225"/>
      <c r="WXG2285" s="225"/>
      <c r="WXH2285" s="225"/>
      <c r="WXI2285" s="225"/>
      <c r="WXJ2285" s="225"/>
      <c r="WXK2285" s="225"/>
      <c r="WXL2285" s="225"/>
      <c r="WXM2285" s="225"/>
      <c r="WXN2285" s="225"/>
      <c r="WXO2285" s="225"/>
      <c r="WXP2285" s="225"/>
      <c r="WXQ2285" s="225"/>
      <c r="WXR2285" s="225"/>
      <c r="WXS2285" s="225"/>
      <c r="WXT2285" s="225"/>
      <c r="WXU2285" s="225"/>
      <c r="WXV2285" s="225"/>
      <c r="WXW2285" s="225"/>
      <c r="WXX2285" s="225"/>
      <c r="WXY2285" s="225"/>
      <c r="WXZ2285" s="225"/>
      <c r="WYA2285" s="225"/>
      <c r="WYB2285" s="225"/>
      <c r="WYC2285" s="225"/>
      <c r="WYD2285" s="225"/>
      <c r="WYE2285" s="225"/>
      <c r="WYF2285" s="225"/>
      <c r="WYG2285" s="225"/>
      <c r="WYH2285" s="225"/>
      <c r="WYI2285" s="225"/>
      <c r="WYJ2285" s="225"/>
      <c r="WYK2285" s="225"/>
      <c r="WYL2285" s="225"/>
      <c r="WYM2285" s="225"/>
      <c r="WYN2285" s="225"/>
      <c r="WYO2285" s="225"/>
      <c r="WYP2285" s="225"/>
      <c r="WYQ2285" s="225"/>
      <c r="WYR2285" s="225"/>
      <c r="WYS2285" s="225"/>
      <c r="WYT2285" s="225"/>
      <c r="WYU2285" s="225"/>
      <c r="WYV2285" s="225"/>
      <c r="WYW2285" s="225"/>
      <c r="WYX2285" s="225"/>
      <c r="WYY2285" s="225"/>
      <c r="WYZ2285" s="225"/>
      <c r="WZA2285" s="225"/>
      <c r="WZB2285" s="225"/>
      <c r="WZC2285" s="225"/>
      <c r="WZD2285" s="225"/>
      <c r="WZE2285" s="225"/>
      <c r="WZF2285" s="225"/>
      <c r="WZG2285" s="225"/>
      <c r="WZH2285" s="225"/>
      <c r="WZI2285" s="225"/>
      <c r="WZJ2285" s="225"/>
      <c r="WZK2285" s="225"/>
      <c r="WZL2285" s="225"/>
      <c r="WZM2285" s="225"/>
      <c r="WZN2285" s="225"/>
      <c r="WZO2285" s="225"/>
      <c r="WZP2285" s="225"/>
      <c r="WZQ2285" s="225"/>
      <c r="WZR2285" s="225"/>
      <c r="WZS2285" s="225"/>
      <c r="WZT2285" s="225"/>
      <c r="WZU2285" s="225"/>
      <c r="WZV2285" s="225"/>
      <c r="WZW2285" s="225"/>
      <c r="WZX2285" s="225"/>
      <c r="WZY2285" s="225"/>
      <c r="WZZ2285" s="225"/>
      <c r="XAA2285" s="225"/>
      <c r="XAB2285" s="225"/>
      <c r="XAC2285" s="225"/>
      <c r="XAD2285" s="225"/>
      <c r="XAE2285" s="225"/>
      <c r="XAF2285" s="225"/>
      <c r="XAG2285" s="225"/>
      <c r="XAH2285" s="225"/>
      <c r="XAI2285" s="225"/>
      <c r="XAJ2285" s="225"/>
      <c r="XAK2285" s="225"/>
      <c r="XAL2285" s="225"/>
      <c r="XAM2285" s="225"/>
      <c r="XAN2285" s="225"/>
      <c r="XAO2285" s="225"/>
      <c r="XAP2285" s="225"/>
      <c r="XAQ2285" s="225"/>
      <c r="XAR2285" s="225"/>
      <c r="XAS2285" s="225"/>
      <c r="XAT2285" s="225"/>
      <c r="XAU2285" s="225"/>
      <c r="XAV2285" s="225"/>
      <c r="XAW2285" s="225"/>
      <c r="XAX2285" s="225"/>
      <c r="XAY2285" s="225"/>
      <c r="XAZ2285" s="225"/>
      <c r="XBA2285" s="225"/>
      <c r="XBB2285" s="225"/>
      <c r="XBC2285" s="225"/>
      <c r="XBD2285" s="225"/>
      <c r="XBE2285" s="225"/>
      <c r="XBF2285" s="225"/>
      <c r="XBG2285" s="225"/>
      <c r="XBH2285" s="225"/>
      <c r="XBI2285" s="225"/>
      <c r="XBJ2285" s="225"/>
      <c r="XBK2285" s="225"/>
      <c r="XBL2285" s="225"/>
      <c r="XBM2285" s="225"/>
      <c r="XBN2285" s="225"/>
      <c r="XBO2285" s="225"/>
      <c r="XBP2285" s="225"/>
      <c r="XBQ2285" s="225"/>
      <c r="XBR2285" s="225"/>
      <c r="XBS2285" s="225"/>
      <c r="XBT2285" s="225"/>
      <c r="XBU2285" s="225"/>
      <c r="XBV2285" s="225"/>
      <c r="XBW2285" s="225"/>
      <c r="XBX2285" s="225"/>
      <c r="XBY2285" s="225"/>
      <c r="XBZ2285" s="225"/>
      <c r="XCA2285" s="225"/>
      <c r="XCB2285" s="225"/>
      <c r="XCC2285" s="225"/>
      <c r="XCD2285" s="225"/>
      <c r="XCE2285" s="225"/>
      <c r="XCF2285" s="225"/>
      <c r="XCG2285" s="225"/>
      <c r="XCH2285" s="225"/>
      <c r="XCI2285" s="225"/>
      <c r="XCJ2285" s="225"/>
      <c r="XCK2285" s="225"/>
      <c r="XCL2285" s="225"/>
      <c r="XCM2285" s="225"/>
      <c r="XCN2285" s="225"/>
      <c r="XCO2285" s="225"/>
      <c r="XCP2285" s="225"/>
      <c r="XCQ2285" s="225"/>
      <c r="XCR2285" s="225"/>
      <c r="XCS2285" s="225"/>
      <c r="XCT2285" s="225"/>
      <c r="XCU2285" s="225"/>
      <c r="XCV2285" s="225"/>
      <c r="XCW2285" s="225"/>
      <c r="XCX2285" s="225"/>
      <c r="XCY2285" s="225"/>
      <c r="XCZ2285" s="225"/>
      <c r="XDA2285" s="225"/>
      <c r="XDB2285" s="225"/>
      <c r="XDC2285" s="225"/>
      <c r="XDD2285" s="225"/>
      <c r="XDE2285" s="225"/>
      <c r="XDF2285" s="225"/>
      <c r="XDG2285" s="225"/>
      <c r="XDH2285" s="225"/>
      <c r="XDI2285" s="225"/>
      <c r="XDJ2285" s="225"/>
      <c r="XDK2285" s="225"/>
      <c r="XDL2285" s="225"/>
      <c r="XDM2285" s="225"/>
      <c r="XDN2285" s="225"/>
      <c r="XDO2285" s="225"/>
      <c r="XDP2285" s="225"/>
      <c r="XDQ2285" s="225"/>
      <c r="XDR2285" s="225"/>
      <c r="XDS2285" s="225"/>
      <c r="XDT2285" s="225"/>
      <c r="XDU2285" s="225"/>
      <c r="XDV2285" s="225"/>
      <c r="XDW2285" s="225"/>
      <c r="XDX2285" s="225"/>
      <c r="XDY2285" s="225"/>
      <c r="XDZ2285" s="225"/>
      <c r="XEA2285" s="225"/>
      <c r="XEB2285" s="225"/>
      <c r="XEC2285" s="225"/>
      <c r="XED2285" s="225"/>
      <c r="XEE2285" s="225"/>
      <c r="XEF2285" s="225"/>
      <c r="XEG2285" s="225"/>
      <c r="XEH2285" s="225"/>
      <c r="XEI2285" s="225"/>
      <c r="XEJ2285" s="225"/>
      <c r="XEK2285" s="225"/>
      <c r="XEL2285" s="225"/>
      <c r="XEM2285" s="225"/>
      <c r="XEN2285" s="225"/>
      <c r="XEO2285" s="225"/>
      <c r="XEP2285" s="225"/>
      <c r="XEQ2285" s="225"/>
      <c r="XER2285" s="225"/>
      <c r="XES2285" s="225"/>
      <c r="XET2285" s="225"/>
      <c r="XEU2285" s="225"/>
      <c r="XEV2285" s="225"/>
      <c r="XEW2285" s="225"/>
      <c r="XEX2285" s="225"/>
      <c r="XEY2285" s="225"/>
      <c r="XEZ2285" s="225"/>
      <c r="XFA2285" s="225"/>
      <c r="XFB2285" s="225"/>
      <c r="XFC2285" s="225"/>
    </row>
    <row r="2286" spans="2:16383" s="202" customFormat="1" x14ac:dyDescent="0.25">
      <c r="B2286" s="225"/>
      <c r="C2286" s="225"/>
      <c r="D2286" s="225" t="s">
        <v>210</v>
      </c>
      <c r="E2286" s="225"/>
      <c r="F2286" s="225"/>
      <c r="H2286" s="33">
        <f>H2284+H2285</f>
        <v>9.77</v>
      </c>
      <c r="I2286" s="225"/>
      <c r="J2286" s="225"/>
      <c r="K2286" s="225"/>
      <c r="L2286" s="225"/>
      <c r="M2286" s="225"/>
      <c r="N2286" s="225"/>
      <c r="O2286" s="225"/>
      <c r="P2286" s="225"/>
      <c r="Q2286" s="225"/>
      <c r="R2286" s="225"/>
      <c r="S2286" s="225"/>
      <c r="T2286" s="225"/>
      <c r="U2286" s="225"/>
      <c r="V2286" s="225"/>
      <c r="W2286" s="225"/>
      <c r="X2286" s="225"/>
      <c r="Y2286" s="225"/>
      <c r="Z2286" s="225"/>
      <c r="AA2286" s="225"/>
      <c r="AB2286" s="225"/>
      <c r="AC2286" s="225"/>
      <c r="AD2286" s="225"/>
      <c r="AE2286" s="225"/>
      <c r="AF2286" s="225"/>
      <c r="AG2286" s="225"/>
      <c r="AH2286" s="225"/>
      <c r="AI2286" s="225"/>
      <c r="AJ2286" s="225"/>
      <c r="AK2286" s="225"/>
      <c r="AL2286" s="225"/>
      <c r="AM2286" s="225"/>
      <c r="AN2286" s="225"/>
      <c r="AO2286" s="225"/>
      <c r="AP2286" s="225"/>
      <c r="AQ2286" s="225"/>
      <c r="AR2286" s="225"/>
      <c r="AS2286" s="225"/>
      <c r="AT2286" s="225"/>
      <c r="AU2286" s="225"/>
      <c r="AV2286" s="225"/>
      <c r="AW2286" s="225"/>
      <c r="AX2286" s="225"/>
      <c r="AY2286" s="225"/>
      <c r="AZ2286" s="225"/>
      <c r="BA2286" s="225"/>
      <c r="BB2286" s="225"/>
      <c r="BC2286" s="225"/>
      <c r="BD2286" s="225"/>
      <c r="BE2286" s="225"/>
      <c r="BF2286" s="225"/>
      <c r="BG2286" s="225"/>
      <c r="BH2286" s="225"/>
      <c r="BI2286" s="225"/>
      <c r="BJ2286" s="225"/>
      <c r="BK2286" s="225"/>
      <c r="BL2286" s="225"/>
      <c r="BM2286" s="225"/>
      <c r="BN2286" s="225"/>
      <c r="BO2286" s="225"/>
      <c r="BP2286" s="225"/>
      <c r="BQ2286" s="225"/>
      <c r="BR2286" s="225"/>
      <c r="BS2286" s="225"/>
      <c r="BT2286" s="225"/>
      <c r="BU2286" s="225"/>
      <c r="BV2286" s="225"/>
      <c r="BW2286" s="225"/>
      <c r="BX2286" s="225"/>
      <c r="BY2286" s="225"/>
      <c r="BZ2286" s="225"/>
      <c r="CA2286" s="225"/>
      <c r="CB2286" s="225"/>
      <c r="CC2286" s="225"/>
      <c r="CD2286" s="225"/>
      <c r="CE2286" s="225"/>
      <c r="CF2286" s="225"/>
      <c r="CG2286" s="225"/>
      <c r="CH2286" s="225"/>
      <c r="CI2286" s="225"/>
      <c r="CJ2286" s="225"/>
      <c r="CK2286" s="225"/>
      <c r="CL2286" s="225"/>
      <c r="CM2286" s="225"/>
      <c r="CN2286" s="225"/>
      <c r="CO2286" s="225"/>
      <c r="CP2286" s="225"/>
      <c r="CQ2286" s="225"/>
      <c r="CR2286" s="225"/>
      <c r="CS2286" s="225"/>
      <c r="CT2286" s="225"/>
      <c r="CU2286" s="225"/>
      <c r="CV2286" s="225"/>
      <c r="CW2286" s="225"/>
      <c r="CX2286" s="225"/>
      <c r="CY2286" s="225"/>
      <c r="CZ2286" s="225"/>
      <c r="DA2286" s="225"/>
      <c r="DB2286" s="225"/>
      <c r="DC2286" s="225"/>
      <c r="DD2286" s="225"/>
      <c r="DE2286" s="225"/>
      <c r="DF2286" s="225"/>
      <c r="DG2286" s="225"/>
      <c r="DH2286" s="225"/>
      <c r="DI2286" s="225"/>
      <c r="DJ2286" s="225"/>
      <c r="DK2286" s="225"/>
      <c r="DL2286" s="225"/>
      <c r="DM2286" s="225"/>
      <c r="DN2286" s="225"/>
      <c r="DO2286" s="225"/>
      <c r="DP2286" s="225"/>
      <c r="DQ2286" s="225"/>
      <c r="DR2286" s="225"/>
      <c r="DS2286" s="225"/>
      <c r="DT2286" s="225"/>
      <c r="DU2286" s="225"/>
      <c r="DV2286" s="225"/>
      <c r="DW2286" s="225"/>
      <c r="DX2286" s="225"/>
      <c r="DY2286" s="225"/>
      <c r="DZ2286" s="225"/>
      <c r="EA2286" s="225"/>
      <c r="EB2286" s="225"/>
      <c r="EC2286" s="225"/>
      <c r="ED2286" s="225"/>
      <c r="EE2286" s="225"/>
      <c r="EF2286" s="225"/>
      <c r="EG2286" s="225"/>
      <c r="EH2286" s="225"/>
      <c r="EI2286" s="225"/>
      <c r="EJ2286" s="225"/>
      <c r="EK2286" s="225"/>
      <c r="EL2286" s="225"/>
      <c r="EM2286" s="225"/>
      <c r="EN2286" s="225"/>
      <c r="EO2286" s="225"/>
      <c r="EP2286" s="225"/>
      <c r="EQ2286" s="225"/>
      <c r="ER2286" s="225"/>
      <c r="ES2286" s="225"/>
      <c r="ET2286" s="225"/>
      <c r="EU2286" s="225"/>
      <c r="EV2286" s="225"/>
      <c r="EW2286" s="225"/>
      <c r="EX2286" s="225"/>
      <c r="EY2286" s="225"/>
      <c r="EZ2286" s="225"/>
      <c r="FA2286" s="225"/>
      <c r="FB2286" s="225"/>
      <c r="FC2286" s="225"/>
      <c r="FD2286" s="225"/>
      <c r="FE2286" s="225"/>
      <c r="FF2286" s="225"/>
      <c r="FG2286" s="225"/>
      <c r="FH2286" s="225"/>
      <c r="FI2286" s="225"/>
      <c r="FJ2286" s="225"/>
      <c r="FK2286" s="225"/>
      <c r="FL2286" s="225"/>
      <c r="FM2286" s="225"/>
      <c r="FN2286" s="225"/>
      <c r="FO2286" s="225"/>
      <c r="FP2286" s="225"/>
      <c r="FQ2286" s="225"/>
      <c r="FR2286" s="225"/>
      <c r="FS2286" s="225"/>
      <c r="FT2286" s="225"/>
      <c r="FU2286" s="225"/>
      <c r="FV2286" s="225"/>
      <c r="FW2286" s="225"/>
      <c r="FX2286" s="225"/>
      <c r="FY2286" s="225"/>
      <c r="FZ2286" s="225"/>
      <c r="GA2286" s="225"/>
      <c r="GB2286" s="225"/>
      <c r="GC2286" s="225"/>
      <c r="GD2286" s="225"/>
      <c r="GE2286" s="225"/>
      <c r="GF2286" s="225"/>
      <c r="GG2286" s="225"/>
      <c r="GH2286" s="225"/>
      <c r="GI2286" s="225"/>
      <c r="GJ2286" s="225"/>
      <c r="GK2286" s="225"/>
      <c r="GL2286" s="225"/>
      <c r="GM2286" s="225"/>
      <c r="GN2286" s="225"/>
      <c r="GO2286" s="225"/>
      <c r="GP2286" s="225"/>
      <c r="GQ2286" s="225"/>
      <c r="GR2286" s="225"/>
      <c r="GS2286" s="225"/>
      <c r="GT2286" s="225"/>
      <c r="GU2286" s="225"/>
      <c r="GV2286" s="225"/>
      <c r="GW2286" s="225"/>
      <c r="GX2286" s="225"/>
      <c r="GY2286" s="225"/>
      <c r="GZ2286" s="225"/>
      <c r="HA2286" s="225"/>
      <c r="HB2286" s="225"/>
      <c r="HC2286" s="225"/>
      <c r="HD2286" s="225"/>
      <c r="HE2286" s="225"/>
      <c r="HF2286" s="225"/>
      <c r="HG2286" s="225"/>
      <c r="HH2286" s="225"/>
      <c r="HI2286" s="225"/>
      <c r="HJ2286" s="225"/>
      <c r="HK2286" s="225"/>
      <c r="HL2286" s="225"/>
      <c r="HM2286" s="225"/>
      <c r="HN2286" s="225"/>
      <c r="HO2286" s="225"/>
      <c r="HP2286" s="225"/>
      <c r="HQ2286" s="225"/>
      <c r="HR2286" s="225"/>
      <c r="HS2286" s="225"/>
      <c r="HT2286" s="225"/>
      <c r="HU2286" s="225"/>
      <c r="HV2286" s="225"/>
      <c r="HW2286" s="225"/>
      <c r="HX2286" s="225"/>
      <c r="HY2286" s="225"/>
      <c r="HZ2286" s="225"/>
      <c r="IA2286" s="225"/>
      <c r="IB2286" s="225"/>
      <c r="IC2286" s="225"/>
      <c r="ID2286" s="225"/>
      <c r="IE2286" s="225"/>
      <c r="IF2286" s="225"/>
      <c r="IG2286" s="225"/>
      <c r="IH2286" s="225"/>
      <c r="II2286" s="225"/>
      <c r="IJ2286" s="225"/>
      <c r="IK2286" s="225"/>
      <c r="IL2286" s="225"/>
      <c r="IM2286" s="225"/>
      <c r="IN2286" s="225"/>
      <c r="IO2286" s="225"/>
      <c r="IP2286" s="225"/>
      <c r="IQ2286" s="225"/>
      <c r="IR2286" s="225"/>
      <c r="IS2286" s="225"/>
      <c r="IT2286" s="225"/>
      <c r="IU2286" s="225"/>
      <c r="IV2286" s="225"/>
      <c r="IW2286" s="225"/>
      <c r="IX2286" s="225"/>
      <c r="IY2286" s="225"/>
      <c r="IZ2286" s="225"/>
      <c r="JA2286" s="225"/>
      <c r="JB2286" s="225"/>
      <c r="JC2286" s="225"/>
      <c r="JD2286" s="225"/>
      <c r="JE2286" s="225"/>
      <c r="JF2286" s="225"/>
      <c r="JG2286" s="225"/>
      <c r="JH2286" s="225"/>
      <c r="JI2286" s="225"/>
      <c r="JJ2286" s="225"/>
      <c r="JK2286" s="225"/>
      <c r="JL2286" s="225"/>
      <c r="JM2286" s="225"/>
      <c r="JN2286" s="225"/>
      <c r="JO2286" s="225"/>
      <c r="JP2286" s="225"/>
      <c r="JQ2286" s="225"/>
      <c r="JR2286" s="225"/>
      <c r="JS2286" s="225"/>
      <c r="JT2286" s="225"/>
      <c r="JU2286" s="225"/>
      <c r="JV2286" s="225"/>
      <c r="JW2286" s="225"/>
      <c r="JX2286" s="225"/>
      <c r="JY2286" s="225"/>
      <c r="JZ2286" s="225"/>
      <c r="KA2286" s="225"/>
      <c r="KB2286" s="225"/>
      <c r="KC2286" s="225"/>
      <c r="KD2286" s="225"/>
      <c r="KE2286" s="225"/>
      <c r="KF2286" s="225"/>
      <c r="KG2286" s="225"/>
      <c r="KH2286" s="225"/>
      <c r="KI2286" s="225"/>
      <c r="KJ2286" s="225"/>
      <c r="KK2286" s="225"/>
      <c r="KL2286" s="225"/>
      <c r="KM2286" s="225"/>
      <c r="KN2286" s="225"/>
      <c r="KO2286" s="225"/>
      <c r="KP2286" s="225"/>
      <c r="KQ2286" s="225"/>
      <c r="KR2286" s="225"/>
      <c r="KS2286" s="225"/>
      <c r="KT2286" s="225"/>
      <c r="KU2286" s="225"/>
      <c r="KV2286" s="225"/>
      <c r="KW2286" s="225"/>
      <c r="KX2286" s="225"/>
      <c r="KY2286" s="225"/>
      <c r="KZ2286" s="225"/>
      <c r="LA2286" s="225"/>
      <c r="LB2286" s="225"/>
      <c r="LC2286" s="225"/>
      <c r="LD2286" s="225"/>
      <c r="LE2286" s="225"/>
      <c r="LF2286" s="225"/>
      <c r="LG2286" s="225"/>
      <c r="LH2286" s="225"/>
      <c r="LI2286" s="225"/>
      <c r="LJ2286" s="225"/>
      <c r="LK2286" s="225"/>
      <c r="LL2286" s="225"/>
      <c r="LM2286" s="225"/>
      <c r="LN2286" s="225"/>
      <c r="LO2286" s="225"/>
      <c r="LP2286" s="225"/>
      <c r="LQ2286" s="225"/>
      <c r="LR2286" s="225"/>
      <c r="LS2286" s="225"/>
      <c r="LT2286" s="225"/>
      <c r="LU2286" s="225"/>
      <c r="LV2286" s="225"/>
      <c r="LW2286" s="225"/>
      <c r="LX2286" s="225"/>
      <c r="LY2286" s="225"/>
      <c r="LZ2286" s="225"/>
      <c r="MA2286" s="225"/>
      <c r="MB2286" s="225"/>
      <c r="MC2286" s="225"/>
      <c r="MD2286" s="225"/>
      <c r="ME2286" s="225"/>
      <c r="MF2286" s="225"/>
      <c r="MG2286" s="225"/>
      <c r="MH2286" s="225"/>
      <c r="MI2286" s="225"/>
      <c r="MJ2286" s="225"/>
      <c r="MK2286" s="225"/>
      <c r="ML2286" s="225"/>
      <c r="MM2286" s="225"/>
      <c r="MN2286" s="225"/>
      <c r="MO2286" s="225"/>
      <c r="MP2286" s="225"/>
      <c r="MQ2286" s="225"/>
      <c r="MR2286" s="225"/>
      <c r="MS2286" s="225"/>
      <c r="MT2286" s="225"/>
      <c r="MU2286" s="225"/>
      <c r="MV2286" s="225"/>
      <c r="MW2286" s="225"/>
      <c r="MX2286" s="225"/>
      <c r="MY2286" s="225"/>
      <c r="MZ2286" s="225"/>
      <c r="NA2286" s="225"/>
      <c r="NB2286" s="225"/>
      <c r="NC2286" s="225"/>
      <c r="ND2286" s="225"/>
      <c r="NE2286" s="225"/>
      <c r="NF2286" s="225"/>
      <c r="NG2286" s="225"/>
      <c r="NH2286" s="225"/>
      <c r="NI2286" s="225"/>
      <c r="NJ2286" s="225"/>
      <c r="NK2286" s="225"/>
      <c r="NL2286" s="225"/>
      <c r="NM2286" s="225"/>
      <c r="NN2286" s="225"/>
      <c r="NO2286" s="225"/>
      <c r="NP2286" s="225"/>
      <c r="NQ2286" s="225"/>
      <c r="NR2286" s="225"/>
      <c r="NS2286" s="225"/>
      <c r="NT2286" s="225"/>
      <c r="NU2286" s="225"/>
      <c r="NV2286" s="225"/>
      <c r="NW2286" s="225"/>
      <c r="NX2286" s="225"/>
      <c r="NY2286" s="225"/>
      <c r="NZ2286" s="225"/>
      <c r="OA2286" s="225"/>
      <c r="OB2286" s="225"/>
      <c r="OC2286" s="225"/>
      <c r="OD2286" s="225"/>
      <c r="OE2286" s="225"/>
      <c r="OF2286" s="225"/>
      <c r="OG2286" s="225"/>
      <c r="OH2286" s="225"/>
      <c r="OI2286" s="225"/>
      <c r="OJ2286" s="225"/>
      <c r="OK2286" s="225"/>
      <c r="OL2286" s="225"/>
      <c r="OM2286" s="225"/>
      <c r="ON2286" s="225"/>
      <c r="OO2286" s="225"/>
      <c r="OP2286" s="225"/>
      <c r="OQ2286" s="225"/>
      <c r="OR2286" s="225"/>
      <c r="OS2286" s="225"/>
      <c r="OT2286" s="225"/>
      <c r="OU2286" s="225"/>
      <c r="OV2286" s="225"/>
      <c r="OW2286" s="225"/>
      <c r="OX2286" s="225"/>
      <c r="OY2286" s="225"/>
      <c r="OZ2286" s="225"/>
      <c r="PA2286" s="225"/>
      <c r="PB2286" s="225"/>
      <c r="PC2286" s="225"/>
      <c r="PD2286" s="225"/>
      <c r="PE2286" s="225"/>
      <c r="PF2286" s="225"/>
      <c r="PG2286" s="225"/>
      <c r="PH2286" s="225"/>
      <c r="PI2286" s="225"/>
      <c r="PJ2286" s="225"/>
      <c r="PK2286" s="225"/>
      <c r="PL2286" s="225"/>
      <c r="PM2286" s="225"/>
      <c r="PN2286" s="225"/>
      <c r="PO2286" s="225"/>
      <c r="PP2286" s="225"/>
      <c r="PQ2286" s="225"/>
      <c r="PR2286" s="225"/>
      <c r="PS2286" s="225"/>
      <c r="PT2286" s="225"/>
      <c r="PU2286" s="225"/>
      <c r="PV2286" s="225"/>
      <c r="PW2286" s="225"/>
      <c r="PX2286" s="225"/>
      <c r="PY2286" s="225"/>
      <c r="PZ2286" s="225"/>
      <c r="QA2286" s="225"/>
      <c r="QB2286" s="225"/>
      <c r="QC2286" s="225"/>
      <c r="QD2286" s="225"/>
      <c r="QE2286" s="225"/>
      <c r="QF2286" s="225"/>
      <c r="QG2286" s="225"/>
      <c r="QH2286" s="225"/>
      <c r="QI2286" s="225"/>
      <c r="QJ2286" s="225"/>
      <c r="QK2286" s="225"/>
      <c r="QL2286" s="225"/>
      <c r="QM2286" s="225"/>
      <c r="QN2286" s="225"/>
      <c r="QO2286" s="225"/>
      <c r="QP2286" s="225"/>
      <c r="QQ2286" s="225"/>
      <c r="QR2286" s="225"/>
      <c r="QS2286" s="225"/>
      <c r="QT2286" s="225"/>
      <c r="QU2286" s="225"/>
      <c r="QV2286" s="225"/>
      <c r="QW2286" s="225"/>
      <c r="QX2286" s="225"/>
      <c r="QY2286" s="225"/>
      <c r="QZ2286" s="225"/>
      <c r="RA2286" s="225"/>
      <c r="RB2286" s="225"/>
      <c r="RC2286" s="225"/>
      <c r="RD2286" s="225"/>
      <c r="RE2286" s="225"/>
      <c r="RF2286" s="225"/>
      <c r="RG2286" s="225"/>
      <c r="RH2286" s="225"/>
      <c r="RI2286" s="225"/>
      <c r="RJ2286" s="225"/>
      <c r="RK2286" s="225"/>
      <c r="RL2286" s="225"/>
      <c r="RM2286" s="225"/>
      <c r="RN2286" s="225"/>
      <c r="RO2286" s="225"/>
      <c r="RP2286" s="225"/>
      <c r="RQ2286" s="225"/>
      <c r="RR2286" s="225"/>
      <c r="RS2286" s="225"/>
      <c r="RT2286" s="225"/>
      <c r="RU2286" s="225"/>
      <c r="RV2286" s="225"/>
      <c r="RW2286" s="225"/>
      <c r="RX2286" s="225"/>
      <c r="RY2286" s="225"/>
      <c r="RZ2286" s="225"/>
      <c r="SA2286" s="225"/>
      <c r="SB2286" s="225"/>
      <c r="SC2286" s="225"/>
      <c r="SD2286" s="225"/>
      <c r="SE2286" s="225"/>
      <c r="SF2286" s="225"/>
      <c r="SG2286" s="225"/>
      <c r="SH2286" s="225"/>
      <c r="SI2286" s="225"/>
      <c r="SJ2286" s="225"/>
      <c r="SK2286" s="225"/>
      <c r="SL2286" s="225"/>
      <c r="SM2286" s="225"/>
      <c r="SN2286" s="225"/>
      <c r="SO2286" s="225"/>
      <c r="SP2286" s="225"/>
      <c r="SQ2286" s="225"/>
      <c r="SR2286" s="225"/>
      <c r="SS2286" s="225"/>
      <c r="ST2286" s="225"/>
      <c r="SU2286" s="225"/>
      <c r="SV2286" s="225"/>
      <c r="SW2286" s="225"/>
      <c r="SX2286" s="225"/>
      <c r="SY2286" s="225"/>
      <c r="SZ2286" s="225"/>
      <c r="TA2286" s="225"/>
      <c r="TB2286" s="225"/>
      <c r="TC2286" s="225"/>
      <c r="TD2286" s="225"/>
      <c r="TE2286" s="225"/>
      <c r="TF2286" s="225"/>
      <c r="TG2286" s="225"/>
      <c r="TH2286" s="225"/>
      <c r="TI2286" s="225"/>
      <c r="TJ2286" s="225"/>
      <c r="TK2286" s="225"/>
      <c r="TL2286" s="225"/>
      <c r="TM2286" s="225"/>
      <c r="TN2286" s="225"/>
      <c r="TO2286" s="225"/>
      <c r="TP2286" s="225"/>
      <c r="TQ2286" s="225"/>
      <c r="TR2286" s="225"/>
      <c r="TS2286" s="225"/>
      <c r="TT2286" s="225"/>
      <c r="TU2286" s="225"/>
      <c r="TV2286" s="225"/>
      <c r="TW2286" s="225"/>
      <c r="TX2286" s="225"/>
      <c r="TY2286" s="225"/>
      <c r="TZ2286" s="225"/>
      <c r="UA2286" s="225"/>
      <c r="UB2286" s="225"/>
      <c r="UC2286" s="225"/>
      <c r="UD2286" s="225"/>
      <c r="UE2286" s="225"/>
      <c r="UF2286" s="225"/>
      <c r="UG2286" s="225"/>
      <c r="UH2286" s="225"/>
      <c r="UI2286" s="225"/>
      <c r="UJ2286" s="225"/>
      <c r="UK2286" s="225"/>
      <c r="UL2286" s="225"/>
      <c r="UM2286" s="225"/>
      <c r="UN2286" s="225"/>
      <c r="UO2286" s="225"/>
      <c r="UP2286" s="225"/>
      <c r="UQ2286" s="225"/>
      <c r="UR2286" s="225"/>
      <c r="US2286" s="225"/>
      <c r="UT2286" s="225"/>
      <c r="UU2286" s="225"/>
      <c r="UV2286" s="225"/>
      <c r="UW2286" s="225"/>
      <c r="UX2286" s="225"/>
      <c r="UY2286" s="225"/>
      <c r="UZ2286" s="225"/>
      <c r="VA2286" s="225"/>
      <c r="VB2286" s="225"/>
      <c r="VC2286" s="225"/>
      <c r="VD2286" s="225"/>
      <c r="VE2286" s="225"/>
      <c r="VF2286" s="225"/>
      <c r="VG2286" s="225"/>
      <c r="VH2286" s="225"/>
      <c r="VI2286" s="225"/>
      <c r="VJ2286" s="225"/>
      <c r="VK2286" s="225"/>
      <c r="VL2286" s="225"/>
      <c r="VM2286" s="225"/>
      <c r="VN2286" s="225"/>
      <c r="VO2286" s="225"/>
      <c r="VP2286" s="225"/>
      <c r="VQ2286" s="225"/>
      <c r="VR2286" s="225"/>
      <c r="VS2286" s="225"/>
      <c r="VT2286" s="225"/>
      <c r="VU2286" s="225"/>
      <c r="VV2286" s="225"/>
      <c r="VW2286" s="225"/>
      <c r="VX2286" s="225"/>
      <c r="VY2286" s="225"/>
      <c r="VZ2286" s="225"/>
      <c r="WA2286" s="225"/>
      <c r="WB2286" s="225"/>
      <c r="WC2286" s="225"/>
      <c r="WD2286" s="225"/>
      <c r="WE2286" s="225"/>
      <c r="WF2286" s="225"/>
      <c r="WG2286" s="225"/>
      <c r="WH2286" s="225"/>
      <c r="WI2286" s="225"/>
      <c r="WJ2286" s="225"/>
      <c r="WK2286" s="225"/>
      <c r="WL2286" s="225"/>
      <c r="WM2286" s="225"/>
      <c r="WN2286" s="225"/>
      <c r="WO2286" s="225"/>
      <c r="WP2286" s="225"/>
      <c r="WQ2286" s="225"/>
      <c r="WR2286" s="225"/>
      <c r="WS2286" s="225"/>
      <c r="WT2286" s="225"/>
      <c r="WU2286" s="225"/>
      <c r="WV2286" s="225"/>
      <c r="WW2286" s="225"/>
      <c r="WX2286" s="225"/>
      <c r="WY2286" s="225"/>
      <c r="WZ2286" s="225"/>
      <c r="XA2286" s="225"/>
      <c r="XB2286" s="225"/>
      <c r="XC2286" s="225"/>
      <c r="XD2286" s="225"/>
      <c r="XE2286" s="225"/>
      <c r="XF2286" s="225"/>
      <c r="XG2286" s="225"/>
      <c r="XH2286" s="225"/>
      <c r="XI2286" s="225"/>
      <c r="XJ2286" s="225"/>
      <c r="XK2286" s="225"/>
      <c r="XL2286" s="225"/>
      <c r="XM2286" s="225"/>
      <c r="XN2286" s="225"/>
      <c r="XO2286" s="225"/>
      <c r="XP2286" s="225"/>
      <c r="XQ2286" s="225"/>
      <c r="XR2286" s="225"/>
      <c r="XS2286" s="225"/>
      <c r="XT2286" s="225"/>
      <c r="XU2286" s="225"/>
      <c r="XV2286" s="225"/>
      <c r="XW2286" s="225"/>
      <c r="XX2286" s="225"/>
      <c r="XY2286" s="225"/>
      <c r="XZ2286" s="225"/>
      <c r="YA2286" s="225"/>
      <c r="YB2286" s="225"/>
      <c r="YC2286" s="225"/>
      <c r="YD2286" s="225"/>
      <c r="YE2286" s="225"/>
      <c r="YF2286" s="225"/>
      <c r="YG2286" s="225"/>
      <c r="YH2286" s="225"/>
      <c r="YI2286" s="225"/>
      <c r="YJ2286" s="225"/>
      <c r="YK2286" s="225"/>
      <c r="YL2286" s="225"/>
      <c r="YM2286" s="225"/>
      <c r="YN2286" s="225"/>
      <c r="YO2286" s="225"/>
      <c r="YP2286" s="225"/>
      <c r="YQ2286" s="225"/>
      <c r="YR2286" s="225"/>
      <c r="YS2286" s="225"/>
      <c r="YT2286" s="225"/>
      <c r="YU2286" s="225"/>
      <c r="YV2286" s="225"/>
      <c r="YW2286" s="225"/>
      <c r="YX2286" s="225"/>
      <c r="YY2286" s="225"/>
      <c r="YZ2286" s="225"/>
      <c r="ZA2286" s="225"/>
      <c r="ZB2286" s="225"/>
      <c r="ZC2286" s="225"/>
      <c r="ZD2286" s="225"/>
      <c r="ZE2286" s="225"/>
      <c r="ZF2286" s="225"/>
      <c r="ZG2286" s="225"/>
      <c r="ZH2286" s="225"/>
      <c r="ZI2286" s="225"/>
      <c r="ZJ2286" s="225"/>
      <c r="ZK2286" s="225"/>
      <c r="ZL2286" s="225"/>
      <c r="ZM2286" s="225"/>
      <c r="ZN2286" s="225"/>
      <c r="ZO2286" s="225"/>
      <c r="ZP2286" s="225"/>
      <c r="ZQ2286" s="225"/>
      <c r="ZR2286" s="225"/>
      <c r="ZS2286" s="225"/>
      <c r="ZT2286" s="225"/>
      <c r="ZU2286" s="225"/>
      <c r="ZV2286" s="225"/>
      <c r="ZW2286" s="225"/>
      <c r="ZX2286" s="225"/>
      <c r="ZY2286" s="225"/>
      <c r="ZZ2286" s="225"/>
      <c r="AAA2286" s="225"/>
      <c r="AAB2286" s="225"/>
      <c r="AAC2286" s="225"/>
      <c r="AAD2286" s="225"/>
      <c r="AAE2286" s="225"/>
      <c r="AAF2286" s="225"/>
      <c r="AAG2286" s="225"/>
      <c r="AAH2286" s="225"/>
      <c r="AAI2286" s="225"/>
      <c r="AAJ2286" s="225"/>
      <c r="AAK2286" s="225"/>
      <c r="AAL2286" s="225"/>
      <c r="AAM2286" s="225"/>
      <c r="AAN2286" s="225"/>
      <c r="AAO2286" s="225"/>
      <c r="AAP2286" s="225"/>
      <c r="AAQ2286" s="225"/>
      <c r="AAR2286" s="225"/>
      <c r="AAS2286" s="225"/>
      <c r="AAT2286" s="225"/>
      <c r="AAU2286" s="225"/>
      <c r="AAV2286" s="225"/>
      <c r="AAW2286" s="225"/>
      <c r="AAX2286" s="225"/>
      <c r="AAY2286" s="225"/>
      <c r="AAZ2286" s="225"/>
      <c r="ABA2286" s="225"/>
      <c r="ABB2286" s="225"/>
      <c r="ABC2286" s="225"/>
      <c r="ABD2286" s="225"/>
      <c r="ABE2286" s="225"/>
      <c r="ABF2286" s="225"/>
      <c r="ABG2286" s="225"/>
      <c r="ABH2286" s="225"/>
      <c r="ABI2286" s="225"/>
      <c r="ABJ2286" s="225"/>
      <c r="ABK2286" s="225"/>
      <c r="ABL2286" s="225"/>
      <c r="ABM2286" s="225"/>
      <c r="ABN2286" s="225"/>
      <c r="ABO2286" s="225"/>
      <c r="ABP2286" s="225"/>
      <c r="ABQ2286" s="225"/>
      <c r="ABR2286" s="225"/>
      <c r="ABS2286" s="225"/>
      <c r="ABT2286" s="225"/>
      <c r="ABU2286" s="225"/>
      <c r="ABV2286" s="225"/>
      <c r="ABW2286" s="225"/>
      <c r="ABX2286" s="225"/>
      <c r="ABY2286" s="225"/>
      <c r="ABZ2286" s="225"/>
      <c r="ACA2286" s="225"/>
      <c r="ACB2286" s="225"/>
      <c r="ACC2286" s="225"/>
      <c r="ACD2286" s="225"/>
      <c r="ACE2286" s="225"/>
      <c r="ACF2286" s="225"/>
      <c r="ACG2286" s="225"/>
      <c r="ACH2286" s="225"/>
      <c r="ACI2286" s="225"/>
      <c r="ACJ2286" s="225"/>
      <c r="ACK2286" s="225"/>
      <c r="ACL2286" s="225"/>
      <c r="ACM2286" s="225"/>
      <c r="ACN2286" s="225"/>
      <c r="ACO2286" s="225"/>
      <c r="ACP2286" s="225"/>
      <c r="ACQ2286" s="225"/>
      <c r="ACR2286" s="225"/>
      <c r="ACS2286" s="225"/>
      <c r="ACT2286" s="225"/>
      <c r="ACU2286" s="225"/>
      <c r="ACV2286" s="225"/>
      <c r="ACW2286" s="225"/>
      <c r="ACX2286" s="225"/>
      <c r="ACY2286" s="225"/>
      <c r="ACZ2286" s="225"/>
      <c r="ADA2286" s="225"/>
      <c r="ADB2286" s="225"/>
      <c r="ADC2286" s="225"/>
      <c r="ADD2286" s="225"/>
      <c r="ADE2286" s="225"/>
      <c r="ADF2286" s="225"/>
      <c r="ADG2286" s="225"/>
      <c r="ADH2286" s="225"/>
      <c r="ADI2286" s="225"/>
      <c r="ADJ2286" s="225"/>
      <c r="ADK2286" s="225"/>
      <c r="ADL2286" s="225"/>
      <c r="ADM2286" s="225"/>
      <c r="ADN2286" s="225"/>
      <c r="ADO2286" s="225"/>
      <c r="ADP2286" s="225"/>
      <c r="ADQ2286" s="225"/>
      <c r="ADR2286" s="225"/>
      <c r="ADS2286" s="225"/>
      <c r="ADT2286" s="225"/>
      <c r="ADU2286" s="225"/>
      <c r="ADV2286" s="225"/>
      <c r="ADW2286" s="225"/>
      <c r="ADX2286" s="225"/>
      <c r="ADY2286" s="225"/>
      <c r="ADZ2286" s="225"/>
      <c r="AEA2286" s="225"/>
      <c r="AEB2286" s="225"/>
      <c r="AEC2286" s="225"/>
      <c r="AED2286" s="225"/>
      <c r="AEE2286" s="225"/>
      <c r="AEF2286" s="225"/>
      <c r="AEG2286" s="225"/>
      <c r="AEH2286" s="225"/>
      <c r="AEI2286" s="225"/>
      <c r="AEJ2286" s="225"/>
      <c r="AEK2286" s="225"/>
      <c r="AEL2286" s="225"/>
      <c r="AEM2286" s="225"/>
      <c r="AEN2286" s="225"/>
      <c r="AEO2286" s="225"/>
      <c r="AEP2286" s="225"/>
      <c r="AEQ2286" s="225"/>
      <c r="AER2286" s="225"/>
      <c r="AES2286" s="225"/>
      <c r="AET2286" s="225"/>
      <c r="AEU2286" s="225"/>
      <c r="AEV2286" s="225"/>
      <c r="AEW2286" s="225"/>
      <c r="AEX2286" s="225"/>
      <c r="AEY2286" s="225"/>
      <c r="AEZ2286" s="225"/>
      <c r="AFA2286" s="225"/>
      <c r="AFB2286" s="225"/>
      <c r="AFC2286" s="225"/>
      <c r="AFD2286" s="225"/>
      <c r="AFE2286" s="225"/>
      <c r="AFF2286" s="225"/>
      <c r="AFG2286" s="225"/>
      <c r="AFH2286" s="225"/>
      <c r="AFI2286" s="225"/>
      <c r="AFJ2286" s="225"/>
      <c r="AFK2286" s="225"/>
      <c r="AFL2286" s="225"/>
      <c r="AFM2286" s="225"/>
      <c r="AFN2286" s="225"/>
      <c r="AFO2286" s="225"/>
      <c r="AFP2286" s="225"/>
      <c r="AFQ2286" s="225"/>
      <c r="AFR2286" s="225"/>
      <c r="AFS2286" s="225"/>
      <c r="AFT2286" s="225"/>
      <c r="AFU2286" s="225"/>
      <c r="AFV2286" s="225"/>
      <c r="AFW2286" s="225"/>
      <c r="AFX2286" s="225"/>
      <c r="AFY2286" s="225"/>
      <c r="AFZ2286" s="225"/>
      <c r="AGA2286" s="225"/>
      <c r="AGB2286" s="225"/>
      <c r="AGC2286" s="225"/>
      <c r="AGD2286" s="225"/>
      <c r="AGE2286" s="225"/>
      <c r="AGF2286" s="225"/>
      <c r="AGG2286" s="225"/>
      <c r="AGH2286" s="225"/>
      <c r="AGI2286" s="225"/>
      <c r="AGJ2286" s="225"/>
      <c r="AGK2286" s="225"/>
      <c r="AGL2286" s="225"/>
      <c r="AGM2286" s="225"/>
      <c r="AGN2286" s="225"/>
      <c r="AGO2286" s="225"/>
      <c r="AGP2286" s="225"/>
      <c r="AGQ2286" s="225"/>
      <c r="AGR2286" s="225"/>
      <c r="AGS2286" s="225"/>
      <c r="AGT2286" s="225"/>
      <c r="AGU2286" s="225"/>
      <c r="AGV2286" s="225"/>
      <c r="AGW2286" s="225"/>
      <c r="AGX2286" s="225"/>
      <c r="AGY2286" s="225"/>
      <c r="AGZ2286" s="225"/>
      <c r="AHA2286" s="225"/>
      <c r="AHB2286" s="225"/>
      <c r="AHC2286" s="225"/>
      <c r="AHD2286" s="225"/>
      <c r="AHE2286" s="225"/>
      <c r="AHF2286" s="225"/>
      <c r="AHG2286" s="225"/>
      <c r="AHH2286" s="225"/>
      <c r="AHI2286" s="225"/>
      <c r="AHJ2286" s="225"/>
      <c r="AHK2286" s="225"/>
      <c r="AHL2286" s="225"/>
      <c r="AHM2286" s="225"/>
      <c r="AHN2286" s="225"/>
      <c r="AHO2286" s="225"/>
      <c r="AHP2286" s="225"/>
      <c r="AHQ2286" s="225"/>
      <c r="AHR2286" s="225"/>
      <c r="AHS2286" s="225"/>
      <c r="AHT2286" s="225"/>
      <c r="AHU2286" s="225"/>
      <c r="AHV2286" s="225"/>
      <c r="AHW2286" s="225"/>
      <c r="AHX2286" s="225"/>
      <c r="AHY2286" s="225"/>
      <c r="AHZ2286" s="225"/>
      <c r="AIA2286" s="225"/>
      <c r="AIB2286" s="225"/>
      <c r="AIC2286" s="225"/>
      <c r="AID2286" s="225"/>
      <c r="AIE2286" s="225"/>
      <c r="AIF2286" s="225"/>
      <c r="AIG2286" s="225"/>
      <c r="AIH2286" s="225"/>
      <c r="AII2286" s="225"/>
      <c r="AIJ2286" s="225"/>
      <c r="AIK2286" s="225"/>
      <c r="AIL2286" s="225"/>
      <c r="AIM2286" s="225"/>
      <c r="AIN2286" s="225"/>
      <c r="AIO2286" s="225"/>
      <c r="AIP2286" s="225"/>
      <c r="AIQ2286" s="225"/>
      <c r="AIR2286" s="225"/>
      <c r="AIS2286" s="225"/>
      <c r="AIT2286" s="225"/>
      <c r="AIU2286" s="225"/>
      <c r="AIV2286" s="225"/>
      <c r="AIW2286" s="225"/>
      <c r="AIX2286" s="225"/>
      <c r="AIY2286" s="225"/>
      <c r="AIZ2286" s="225"/>
      <c r="AJA2286" s="225"/>
      <c r="AJB2286" s="225"/>
      <c r="AJC2286" s="225"/>
      <c r="AJD2286" s="225"/>
      <c r="AJE2286" s="225"/>
      <c r="AJF2286" s="225"/>
      <c r="AJG2286" s="225"/>
      <c r="AJH2286" s="225"/>
      <c r="AJI2286" s="225"/>
      <c r="AJJ2286" s="225"/>
      <c r="AJK2286" s="225"/>
      <c r="AJL2286" s="225"/>
      <c r="AJM2286" s="225"/>
      <c r="AJN2286" s="225"/>
      <c r="AJO2286" s="225"/>
      <c r="AJP2286" s="225"/>
      <c r="AJQ2286" s="225"/>
      <c r="AJR2286" s="225"/>
      <c r="AJS2286" s="225"/>
      <c r="AJT2286" s="225"/>
      <c r="AJU2286" s="225"/>
      <c r="AJV2286" s="225"/>
      <c r="AJW2286" s="225"/>
      <c r="AJX2286" s="225"/>
      <c r="AJY2286" s="225"/>
      <c r="AJZ2286" s="225"/>
      <c r="AKA2286" s="225"/>
      <c r="AKB2286" s="225"/>
      <c r="AKC2286" s="225"/>
      <c r="AKD2286" s="225"/>
      <c r="AKE2286" s="225"/>
      <c r="AKF2286" s="225"/>
      <c r="AKG2286" s="225"/>
      <c r="AKH2286" s="225"/>
      <c r="AKI2286" s="225"/>
      <c r="AKJ2286" s="225"/>
      <c r="AKK2286" s="225"/>
      <c r="AKL2286" s="225"/>
      <c r="AKM2286" s="225"/>
      <c r="AKN2286" s="225"/>
      <c r="AKO2286" s="225"/>
      <c r="AKP2286" s="225"/>
      <c r="AKQ2286" s="225"/>
      <c r="AKR2286" s="225"/>
      <c r="AKS2286" s="225"/>
      <c r="AKT2286" s="225"/>
      <c r="AKU2286" s="225"/>
      <c r="AKV2286" s="225"/>
      <c r="AKW2286" s="225"/>
      <c r="AKX2286" s="225"/>
      <c r="AKY2286" s="225"/>
      <c r="AKZ2286" s="225"/>
      <c r="ALA2286" s="225"/>
      <c r="ALB2286" s="225"/>
      <c r="ALC2286" s="225"/>
      <c r="ALD2286" s="225"/>
      <c r="ALE2286" s="225"/>
      <c r="ALF2286" s="225"/>
      <c r="ALG2286" s="225"/>
      <c r="ALH2286" s="225"/>
      <c r="ALI2286" s="225"/>
      <c r="ALJ2286" s="225"/>
      <c r="ALK2286" s="225"/>
      <c r="ALL2286" s="225"/>
      <c r="ALM2286" s="225"/>
      <c r="ALN2286" s="225"/>
      <c r="ALO2286" s="225"/>
      <c r="ALP2286" s="225"/>
      <c r="ALQ2286" s="225"/>
      <c r="ALR2286" s="225"/>
      <c r="ALS2286" s="225"/>
      <c r="ALT2286" s="225"/>
      <c r="ALU2286" s="225"/>
      <c r="ALV2286" s="225"/>
      <c r="ALW2286" s="225"/>
      <c r="ALX2286" s="225"/>
      <c r="ALY2286" s="225"/>
      <c r="ALZ2286" s="225"/>
      <c r="AMA2286" s="225"/>
      <c r="AMB2286" s="225"/>
      <c r="AMC2286" s="225"/>
      <c r="AMD2286" s="225"/>
      <c r="AME2286" s="225"/>
      <c r="AMF2286" s="225"/>
      <c r="AMG2286" s="225"/>
      <c r="AMH2286" s="225"/>
      <c r="AMI2286" s="225"/>
      <c r="AMJ2286" s="225"/>
      <c r="AMK2286" s="225"/>
      <c r="AML2286" s="225"/>
      <c r="AMM2286" s="225"/>
      <c r="AMN2286" s="225"/>
      <c r="AMO2286" s="225"/>
      <c r="AMP2286" s="225"/>
      <c r="AMQ2286" s="225"/>
      <c r="AMR2286" s="225"/>
      <c r="AMS2286" s="225"/>
      <c r="AMT2286" s="225"/>
      <c r="AMU2286" s="225"/>
      <c r="AMV2286" s="225"/>
      <c r="AMW2286" s="225"/>
      <c r="AMX2286" s="225"/>
      <c r="AMY2286" s="225"/>
      <c r="AMZ2286" s="225"/>
      <c r="ANA2286" s="225"/>
      <c r="ANB2286" s="225"/>
      <c r="ANC2286" s="225"/>
      <c r="AND2286" s="225"/>
      <c r="ANE2286" s="225"/>
      <c r="ANF2286" s="225"/>
      <c r="ANG2286" s="225"/>
      <c r="ANH2286" s="225"/>
      <c r="ANI2286" s="225"/>
      <c r="ANJ2286" s="225"/>
      <c r="ANK2286" s="225"/>
      <c r="ANL2286" s="225"/>
      <c r="ANM2286" s="225"/>
      <c r="ANN2286" s="225"/>
      <c r="ANO2286" s="225"/>
      <c r="ANP2286" s="225"/>
      <c r="ANQ2286" s="225"/>
      <c r="ANR2286" s="225"/>
      <c r="ANS2286" s="225"/>
      <c r="ANT2286" s="225"/>
      <c r="ANU2286" s="225"/>
      <c r="ANV2286" s="225"/>
      <c r="ANW2286" s="225"/>
      <c r="ANX2286" s="225"/>
      <c r="ANY2286" s="225"/>
      <c r="ANZ2286" s="225"/>
      <c r="AOA2286" s="225"/>
      <c r="AOB2286" s="225"/>
      <c r="AOC2286" s="225"/>
      <c r="AOD2286" s="225"/>
      <c r="AOE2286" s="225"/>
      <c r="AOF2286" s="225"/>
      <c r="AOG2286" s="225"/>
      <c r="AOH2286" s="225"/>
      <c r="AOI2286" s="225"/>
      <c r="AOJ2286" s="225"/>
      <c r="AOK2286" s="225"/>
      <c r="AOL2286" s="225"/>
      <c r="AOM2286" s="225"/>
      <c r="AON2286" s="225"/>
      <c r="AOO2286" s="225"/>
      <c r="AOP2286" s="225"/>
      <c r="AOQ2286" s="225"/>
      <c r="AOR2286" s="225"/>
      <c r="AOS2286" s="225"/>
      <c r="AOT2286" s="225"/>
      <c r="AOU2286" s="225"/>
      <c r="AOV2286" s="225"/>
      <c r="AOW2286" s="225"/>
      <c r="AOX2286" s="225"/>
      <c r="AOY2286" s="225"/>
      <c r="AOZ2286" s="225"/>
      <c r="APA2286" s="225"/>
      <c r="APB2286" s="225"/>
      <c r="APC2286" s="225"/>
      <c r="APD2286" s="225"/>
      <c r="APE2286" s="225"/>
      <c r="APF2286" s="225"/>
      <c r="APG2286" s="225"/>
      <c r="APH2286" s="225"/>
      <c r="API2286" s="225"/>
      <c r="APJ2286" s="225"/>
      <c r="APK2286" s="225"/>
      <c r="APL2286" s="225"/>
      <c r="APM2286" s="225"/>
      <c r="APN2286" s="225"/>
      <c r="APO2286" s="225"/>
      <c r="APP2286" s="225"/>
      <c r="APQ2286" s="225"/>
      <c r="APR2286" s="225"/>
      <c r="APS2286" s="225"/>
      <c r="APT2286" s="225"/>
      <c r="APU2286" s="225"/>
      <c r="APV2286" s="225"/>
      <c r="APW2286" s="225"/>
      <c r="APX2286" s="225"/>
      <c r="APY2286" s="225"/>
      <c r="APZ2286" s="225"/>
      <c r="AQA2286" s="225"/>
      <c r="AQB2286" s="225"/>
      <c r="AQC2286" s="225"/>
      <c r="AQD2286" s="225"/>
      <c r="AQE2286" s="225"/>
      <c r="AQF2286" s="225"/>
      <c r="AQG2286" s="225"/>
      <c r="AQH2286" s="225"/>
      <c r="AQI2286" s="225"/>
      <c r="AQJ2286" s="225"/>
      <c r="AQK2286" s="225"/>
      <c r="AQL2286" s="225"/>
      <c r="AQM2286" s="225"/>
      <c r="AQN2286" s="225"/>
      <c r="AQO2286" s="225"/>
      <c r="AQP2286" s="225"/>
      <c r="AQQ2286" s="225"/>
      <c r="AQR2286" s="225"/>
      <c r="AQS2286" s="225"/>
      <c r="AQT2286" s="225"/>
      <c r="AQU2286" s="225"/>
      <c r="AQV2286" s="225"/>
      <c r="AQW2286" s="225"/>
      <c r="AQX2286" s="225"/>
      <c r="AQY2286" s="225"/>
      <c r="AQZ2286" s="225"/>
      <c r="ARA2286" s="225"/>
      <c r="ARB2286" s="225"/>
      <c r="ARC2286" s="225"/>
      <c r="ARD2286" s="225"/>
      <c r="ARE2286" s="225"/>
      <c r="ARF2286" s="225"/>
      <c r="ARG2286" s="225"/>
      <c r="ARH2286" s="225"/>
      <c r="ARI2286" s="225"/>
      <c r="ARJ2286" s="225"/>
      <c r="ARK2286" s="225"/>
      <c r="ARL2286" s="225"/>
      <c r="ARM2286" s="225"/>
      <c r="ARN2286" s="225"/>
      <c r="ARO2286" s="225"/>
      <c r="ARP2286" s="225"/>
      <c r="ARQ2286" s="225"/>
      <c r="ARR2286" s="225"/>
      <c r="ARS2286" s="225"/>
      <c r="ART2286" s="225"/>
      <c r="ARU2286" s="225"/>
      <c r="ARV2286" s="225"/>
      <c r="ARW2286" s="225"/>
      <c r="ARX2286" s="225"/>
      <c r="ARY2286" s="225"/>
      <c r="ARZ2286" s="225"/>
      <c r="ASA2286" s="225"/>
      <c r="ASB2286" s="225"/>
      <c r="ASC2286" s="225"/>
      <c r="ASD2286" s="225"/>
      <c r="ASE2286" s="225"/>
      <c r="ASF2286" s="225"/>
      <c r="ASG2286" s="225"/>
      <c r="ASH2286" s="225"/>
      <c r="ASI2286" s="225"/>
      <c r="ASJ2286" s="225"/>
      <c r="ASK2286" s="225"/>
      <c r="ASL2286" s="225"/>
      <c r="ASM2286" s="225"/>
      <c r="ASN2286" s="225"/>
      <c r="ASO2286" s="225"/>
      <c r="ASP2286" s="225"/>
      <c r="ASQ2286" s="225"/>
      <c r="ASR2286" s="225"/>
      <c r="ASS2286" s="225"/>
      <c r="AST2286" s="225"/>
      <c r="ASU2286" s="225"/>
      <c r="ASV2286" s="225"/>
      <c r="ASW2286" s="225"/>
      <c r="ASX2286" s="225"/>
      <c r="ASY2286" s="225"/>
      <c r="ASZ2286" s="225"/>
      <c r="ATA2286" s="225"/>
      <c r="ATB2286" s="225"/>
      <c r="ATC2286" s="225"/>
      <c r="ATD2286" s="225"/>
      <c r="ATE2286" s="225"/>
      <c r="ATF2286" s="225"/>
      <c r="ATG2286" s="225"/>
      <c r="ATH2286" s="225"/>
      <c r="ATI2286" s="225"/>
      <c r="ATJ2286" s="225"/>
      <c r="ATK2286" s="225"/>
      <c r="ATL2286" s="225"/>
      <c r="ATM2286" s="225"/>
      <c r="ATN2286" s="225"/>
      <c r="ATO2286" s="225"/>
      <c r="ATP2286" s="225"/>
      <c r="ATQ2286" s="225"/>
      <c r="ATR2286" s="225"/>
      <c r="ATS2286" s="225"/>
      <c r="ATT2286" s="225"/>
      <c r="ATU2286" s="225"/>
      <c r="ATV2286" s="225"/>
      <c r="ATW2286" s="225"/>
      <c r="ATX2286" s="225"/>
      <c r="ATY2286" s="225"/>
      <c r="ATZ2286" s="225"/>
      <c r="AUA2286" s="225"/>
      <c r="AUB2286" s="225"/>
      <c r="AUC2286" s="225"/>
      <c r="AUD2286" s="225"/>
      <c r="AUE2286" s="225"/>
      <c r="AUF2286" s="225"/>
      <c r="AUG2286" s="225"/>
      <c r="AUH2286" s="225"/>
      <c r="AUI2286" s="225"/>
      <c r="AUJ2286" s="225"/>
      <c r="AUK2286" s="225"/>
      <c r="AUL2286" s="225"/>
      <c r="AUM2286" s="225"/>
      <c r="AUN2286" s="225"/>
      <c r="AUO2286" s="225"/>
      <c r="AUP2286" s="225"/>
      <c r="AUQ2286" s="225"/>
      <c r="AUR2286" s="225"/>
      <c r="AUS2286" s="225"/>
      <c r="AUT2286" s="225"/>
      <c r="AUU2286" s="225"/>
      <c r="AUV2286" s="225"/>
      <c r="AUW2286" s="225"/>
      <c r="AUX2286" s="225"/>
      <c r="AUY2286" s="225"/>
      <c r="AUZ2286" s="225"/>
      <c r="AVA2286" s="225"/>
      <c r="AVB2286" s="225"/>
      <c r="AVC2286" s="225"/>
      <c r="AVD2286" s="225"/>
      <c r="AVE2286" s="225"/>
      <c r="AVF2286" s="225"/>
      <c r="AVG2286" s="225"/>
      <c r="AVH2286" s="225"/>
      <c r="AVI2286" s="225"/>
      <c r="AVJ2286" s="225"/>
      <c r="AVK2286" s="225"/>
      <c r="AVL2286" s="225"/>
      <c r="AVM2286" s="225"/>
      <c r="AVN2286" s="225"/>
      <c r="AVO2286" s="225"/>
      <c r="AVP2286" s="225"/>
      <c r="AVQ2286" s="225"/>
      <c r="AVR2286" s="225"/>
      <c r="AVS2286" s="225"/>
      <c r="AVT2286" s="225"/>
      <c r="AVU2286" s="225"/>
      <c r="AVV2286" s="225"/>
      <c r="AVW2286" s="225"/>
      <c r="AVX2286" s="225"/>
      <c r="AVY2286" s="225"/>
      <c r="AVZ2286" s="225"/>
      <c r="AWA2286" s="225"/>
      <c r="AWB2286" s="225"/>
      <c r="AWC2286" s="225"/>
      <c r="AWD2286" s="225"/>
      <c r="AWE2286" s="225"/>
      <c r="AWF2286" s="225"/>
      <c r="AWG2286" s="225"/>
      <c r="AWH2286" s="225"/>
      <c r="AWI2286" s="225"/>
      <c r="AWJ2286" s="225"/>
      <c r="AWK2286" s="225"/>
      <c r="AWL2286" s="225"/>
      <c r="AWM2286" s="225"/>
      <c r="AWN2286" s="225"/>
      <c r="AWO2286" s="225"/>
      <c r="AWP2286" s="225"/>
      <c r="AWQ2286" s="225"/>
      <c r="AWR2286" s="225"/>
      <c r="AWS2286" s="225"/>
      <c r="AWT2286" s="225"/>
      <c r="AWU2286" s="225"/>
      <c r="AWV2286" s="225"/>
      <c r="AWW2286" s="225"/>
      <c r="AWX2286" s="225"/>
      <c r="AWY2286" s="225"/>
      <c r="AWZ2286" s="225"/>
      <c r="AXA2286" s="225"/>
      <c r="AXB2286" s="225"/>
      <c r="AXC2286" s="225"/>
      <c r="AXD2286" s="225"/>
      <c r="AXE2286" s="225"/>
      <c r="AXF2286" s="225"/>
      <c r="AXG2286" s="225"/>
      <c r="AXH2286" s="225"/>
      <c r="AXI2286" s="225"/>
      <c r="AXJ2286" s="225"/>
      <c r="AXK2286" s="225"/>
      <c r="AXL2286" s="225"/>
      <c r="AXM2286" s="225"/>
      <c r="AXN2286" s="225"/>
      <c r="AXO2286" s="225"/>
      <c r="AXP2286" s="225"/>
      <c r="AXQ2286" s="225"/>
      <c r="AXR2286" s="225"/>
      <c r="AXS2286" s="225"/>
      <c r="AXT2286" s="225"/>
      <c r="AXU2286" s="225"/>
      <c r="AXV2286" s="225"/>
      <c r="AXW2286" s="225"/>
      <c r="AXX2286" s="225"/>
      <c r="AXY2286" s="225"/>
      <c r="AXZ2286" s="225"/>
      <c r="AYA2286" s="225"/>
      <c r="AYB2286" s="225"/>
      <c r="AYC2286" s="225"/>
      <c r="AYD2286" s="225"/>
      <c r="AYE2286" s="225"/>
      <c r="AYF2286" s="225"/>
      <c r="AYG2286" s="225"/>
      <c r="AYH2286" s="225"/>
      <c r="AYI2286" s="225"/>
      <c r="AYJ2286" s="225"/>
      <c r="AYK2286" s="225"/>
      <c r="AYL2286" s="225"/>
      <c r="AYM2286" s="225"/>
      <c r="AYN2286" s="225"/>
      <c r="AYO2286" s="225"/>
      <c r="AYP2286" s="225"/>
      <c r="AYQ2286" s="225"/>
      <c r="AYR2286" s="225"/>
      <c r="AYS2286" s="225"/>
      <c r="AYT2286" s="225"/>
      <c r="AYU2286" s="225"/>
      <c r="AYV2286" s="225"/>
      <c r="AYW2286" s="225"/>
      <c r="AYX2286" s="225"/>
      <c r="AYY2286" s="225"/>
      <c r="AYZ2286" s="225"/>
      <c r="AZA2286" s="225"/>
      <c r="AZB2286" s="225"/>
      <c r="AZC2286" s="225"/>
      <c r="AZD2286" s="225"/>
      <c r="AZE2286" s="225"/>
      <c r="AZF2286" s="225"/>
      <c r="AZG2286" s="225"/>
      <c r="AZH2286" s="225"/>
      <c r="AZI2286" s="225"/>
      <c r="AZJ2286" s="225"/>
      <c r="AZK2286" s="225"/>
      <c r="AZL2286" s="225"/>
      <c r="AZM2286" s="225"/>
      <c r="AZN2286" s="225"/>
      <c r="AZO2286" s="225"/>
      <c r="AZP2286" s="225"/>
      <c r="AZQ2286" s="225"/>
      <c r="AZR2286" s="225"/>
      <c r="AZS2286" s="225"/>
      <c r="AZT2286" s="225"/>
      <c r="AZU2286" s="225"/>
      <c r="AZV2286" s="225"/>
      <c r="AZW2286" s="225"/>
      <c r="AZX2286" s="225"/>
      <c r="AZY2286" s="225"/>
      <c r="AZZ2286" s="225"/>
      <c r="BAA2286" s="225"/>
      <c r="BAB2286" s="225"/>
      <c r="BAC2286" s="225"/>
      <c r="BAD2286" s="225"/>
      <c r="BAE2286" s="225"/>
      <c r="BAF2286" s="225"/>
      <c r="BAG2286" s="225"/>
      <c r="BAH2286" s="225"/>
      <c r="BAI2286" s="225"/>
      <c r="BAJ2286" s="225"/>
      <c r="BAK2286" s="225"/>
      <c r="BAL2286" s="225"/>
      <c r="BAM2286" s="225"/>
      <c r="BAN2286" s="225"/>
      <c r="BAO2286" s="225"/>
      <c r="BAP2286" s="225"/>
      <c r="BAQ2286" s="225"/>
      <c r="BAR2286" s="225"/>
      <c r="BAS2286" s="225"/>
      <c r="BAT2286" s="225"/>
      <c r="BAU2286" s="225"/>
      <c r="BAV2286" s="225"/>
      <c r="BAW2286" s="225"/>
      <c r="BAX2286" s="225"/>
      <c r="BAY2286" s="225"/>
      <c r="BAZ2286" s="225"/>
      <c r="BBA2286" s="225"/>
      <c r="BBB2286" s="225"/>
      <c r="BBC2286" s="225"/>
      <c r="BBD2286" s="225"/>
      <c r="BBE2286" s="225"/>
      <c r="BBF2286" s="225"/>
      <c r="BBG2286" s="225"/>
      <c r="BBH2286" s="225"/>
      <c r="BBI2286" s="225"/>
      <c r="BBJ2286" s="225"/>
      <c r="BBK2286" s="225"/>
      <c r="BBL2286" s="225"/>
      <c r="BBM2286" s="225"/>
      <c r="BBN2286" s="225"/>
      <c r="BBO2286" s="225"/>
      <c r="BBP2286" s="225"/>
      <c r="BBQ2286" s="225"/>
      <c r="BBR2286" s="225"/>
      <c r="BBS2286" s="225"/>
      <c r="BBT2286" s="225"/>
      <c r="BBU2286" s="225"/>
      <c r="BBV2286" s="225"/>
      <c r="BBW2286" s="225"/>
      <c r="BBX2286" s="225"/>
      <c r="BBY2286" s="225"/>
      <c r="BBZ2286" s="225"/>
      <c r="BCA2286" s="225"/>
      <c r="BCB2286" s="225"/>
      <c r="BCC2286" s="225"/>
      <c r="BCD2286" s="225"/>
      <c r="BCE2286" s="225"/>
      <c r="BCF2286" s="225"/>
      <c r="BCG2286" s="225"/>
      <c r="BCH2286" s="225"/>
      <c r="BCI2286" s="225"/>
      <c r="BCJ2286" s="225"/>
      <c r="BCK2286" s="225"/>
      <c r="BCL2286" s="225"/>
      <c r="BCM2286" s="225"/>
      <c r="BCN2286" s="225"/>
      <c r="BCO2286" s="225"/>
      <c r="BCP2286" s="225"/>
      <c r="BCQ2286" s="225"/>
      <c r="BCR2286" s="225"/>
      <c r="BCS2286" s="225"/>
      <c r="BCT2286" s="225"/>
      <c r="BCU2286" s="225"/>
      <c r="BCV2286" s="225"/>
      <c r="BCW2286" s="225"/>
      <c r="BCX2286" s="225"/>
      <c r="BCY2286" s="225"/>
      <c r="BCZ2286" s="225"/>
      <c r="BDA2286" s="225"/>
      <c r="BDB2286" s="225"/>
      <c r="BDC2286" s="225"/>
      <c r="BDD2286" s="225"/>
      <c r="BDE2286" s="225"/>
      <c r="BDF2286" s="225"/>
      <c r="BDG2286" s="225"/>
      <c r="BDH2286" s="225"/>
      <c r="BDI2286" s="225"/>
      <c r="BDJ2286" s="225"/>
      <c r="BDK2286" s="225"/>
      <c r="BDL2286" s="225"/>
      <c r="BDM2286" s="225"/>
      <c r="BDN2286" s="225"/>
      <c r="BDO2286" s="225"/>
      <c r="BDP2286" s="225"/>
      <c r="BDQ2286" s="225"/>
      <c r="BDR2286" s="225"/>
      <c r="BDS2286" s="225"/>
      <c r="BDT2286" s="225"/>
      <c r="BDU2286" s="225"/>
      <c r="BDV2286" s="225"/>
      <c r="BDW2286" s="225"/>
      <c r="BDX2286" s="225"/>
      <c r="BDY2286" s="225"/>
      <c r="BDZ2286" s="225"/>
      <c r="BEA2286" s="225"/>
      <c r="BEB2286" s="225"/>
      <c r="BEC2286" s="225"/>
      <c r="BED2286" s="225"/>
      <c r="BEE2286" s="225"/>
      <c r="BEF2286" s="225"/>
      <c r="BEG2286" s="225"/>
      <c r="BEH2286" s="225"/>
      <c r="BEI2286" s="225"/>
      <c r="BEJ2286" s="225"/>
      <c r="BEK2286" s="225"/>
      <c r="BEL2286" s="225"/>
      <c r="BEM2286" s="225"/>
      <c r="BEN2286" s="225"/>
      <c r="BEO2286" s="225"/>
      <c r="BEP2286" s="225"/>
      <c r="BEQ2286" s="225"/>
      <c r="BER2286" s="225"/>
      <c r="BES2286" s="225"/>
      <c r="BET2286" s="225"/>
      <c r="BEU2286" s="225"/>
      <c r="BEV2286" s="225"/>
      <c r="BEW2286" s="225"/>
      <c r="BEX2286" s="225"/>
      <c r="BEY2286" s="225"/>
      <c r="BEZ2286" s="225"/>
      <c r="BFA2286" s="225"/>
      <c r="BFB2286" s="225"/>
      <c r="BFC2286" s="225"/>
      <c r="BFD2286" s="225"/>
      <c r="BFE2286" s="225"/>
      <c r="BFF2286" s="225"/>
      <c r="BFG2286" s="225"/>
      <c r="BFH2286" s="225"/>
      <c r="BFI2286" s="225"/>
      <c r="BFJ2286" s="225"/>
      <c r="BFK2286" s="225"/>
      <c r="BFL2286" s="225"/>
      <c r="BFM2286" s="225"/>
      <c r="BFN2286" s="225"/>
      <c r="BFO2286" s="225"/>
      <c r="BFP2286" s="225"/>
      <c r="BFQ2286" s="225"/>
      <c r="BFR2286" s="225"/>
      <c r="BFS2286" s="225"/>
      <c r="BFT2286" s="225"/>
      <c r="BFU2286" s="225"/>
      <c r="BFV2286" s="225"/>
      <c r="BFW2286" s="225"/>
      <c r="BFX2286" s="225"/>
      <c r="BFY2286" s="225"/>
      <c r="BFZ2286" s="225"/>
      <c r="BGA2286" s="225"/>
      <c r="BGB2286" s="225"/>
      <c r="BGC2286" s="225"/>
      <c r="BGD2286" s="225"/>
      <c r="BGE2286" s="225"/>
      <c r="BGF2286" s="225"/>
      <c r="BGG2286" s="225"/>
      <c r="BGH2286" s="225"/>
      <c r="BGI2286" s="225"/>
      <c r="BGJ2286" s="225"/>
      <c r="BGK2286" s="225"/>
      <c r="BGL2286" s="225"/>
      <c r="BGM2286" s="225"/>
      <c r="BGN2286" s="225"/>
      <c r="BGO2286" s="225"/>
      <c r="BGP2286" s="225"/>
      <c r="BGQ2286" s="225"/>
      <c r="BGR2286" s="225"/>
      <c r="BGS2286" s="225"/>
      <c r="BGT2286" s="225"/>
      <c r="BGU2286" s="225"/>
      <c r="BGV2286" s="225"/>
      <c r="BGW2286" s="225"/>
      <c r="BGX2286" s="225"/>
      <c r="BGY2286" s="225"/>
      <c r="BGZ2286" s="225"/>
      <c r="BHA2286" s="225"/>
      <c r="BHB2286" s="225"/>
      <c r="BHC2286" s="225"/>
      <c r="BHD2286" s="225"/>
      <c r="BHE2286" s="225"/>
      <c r="BHF2286" s="225"/>
      <c r="BHG2286" s="225"/>
      <c r="BHH2286" s="225"/>
      <c r="BHI2286" s="225"/>
      <c r="BHJ2286" s="225"/>
      <c r="BHK2286" s="225"/>
      <c r="BHL2286" s="225"/>
      <c r="BHM2286" s="225"/>
      <c r="BHN2286" s="225"/>
      <c r="BHO2286" s="225"/>
      <c r="BHP2286" s="225"/>
      <c r="BHQ2286" s="225"/>
      <c r="BHR2286" s="225"/>
      <c r="BHS2286" s="225"/>
      <c r="BHT2286" s="225"/>
      <c r="BHU2286" s="225"/>
      <c r="BHV2286" s="225"/>
      <c r="BHW2286" s="225"/>
      <c r="BHX2286" s="225"/>
      <c r="BHY2286" s="225"/>
      <c r="BHZ2286" s="225"/>
      <c r="BIA2286" s="225"/>
      <c r="BIB2286" s="225"/>
      <c r="BIC2286" s="225"/>
      <c r="BID2286" s="225"/>
      <c r="BIE2286" s="225"/>
      <c r="BIF2286" s="225"/>
      <c r="BIG2286" s="225"/>
      <c r="BIH2286" s="225"/>
      <c r="BII2286" s="225"/>
      <c r="BIJ2286" s="225"/>
      <c r="BIK2286" s="225"/>
      <c r="BIL2286" s="225"/>
      <c r="BIM2286" s="225"/>
      <c r="BIN2286" s="225"/>
      <c r="BIO2286" s="225"/>
      <c r="BIP2286" s="225"/>
      <c r="BIQ2286" s="225"/>
      <c r="BIR2286" s="225"/>
      <c r="BIS2286" s="225"/>
      <c r="BIT2286" s="225"/>
      <c r="BIU2286" s="225"/>
      <c r="BIV2286" s="225"/>
      <c r="BIW2286" s="225"/>
      <c r="BIX2286" s="225"/>
      <c r="BIY2286" s="225"/>
      <c r="BIZ2286" s="225"/>
      <c r="BJA2286" s="225"/>
      <c r="BJB2286" s="225"/>
      <c r="BJC2286" s="225"/>
      <c r="BJD2286" s="225"/>
      <c r="BJE2286" s="225"/>
      <c r="BJF2286" s="225"/>
      <c r="BJG2286" s="225"/>
      <c r="BJH2286" s="225"/>
      <c r="BJI2286" s="225"/>
      <c r="BJJ2286" s="225"/>
      <c r="BJK2286" s="225"/>
      <c r="BJL2286" s="225"/>
      <c r="BJM2286" s="225"/>
      <c r="BJN2286" s="225"/>
      <c r="BJO2286" s="225"/>
      <c r="BJP2286" s="225"/>
      <c r="BJQ2286" s="225"/>
      <c r="BJR2286" s="225"/>
      <c r="BJS2286" s="225"/>
      <c r="BJT2286" s="225"/>
      <c r="BJU2286" s="225"/>
      <c r="BJV2286" s="225"/>
      <c r="BJW2286" s="225"/>
      <c r="BJX2286" s="225"/>
      <c r="BJY2286" s="225"/>
      <c r="BJZ2286" s="225"/>
      <c r="BKA2286" s="225"/>
      <c r="BKB2286" s="225"/>
      <c r="BKC2286" s="225"/>
      <c r="BKD2286" s="225"/>
      <c r="BKE2286" s="225"/>
      <c r="BKF2286" s="225"/>
      <c r="BKG2286" s="225"/>
      <c r="BKH2286" s="225"/>
      <c r="BKI2286" s="225"/>
      <c r="BKJ2286" s="225"/>
      <c r="BKK2286" s="225"/>
      <c r="BKL2286" s="225"/>
      <c r="BKM2286" s="225"/>
      <c r="BKN2286" s="225"/>
      <c r="BKO2286" s="225"/>
      <c r="BKP2286" s="225"/>
      <c r="BKQ2286" s="225"/>
      <c r="BKR2286" s="225"/>
      <c r="BKS2286" s="225"/>
      <c r="BKT2286" s="225"/>
      <c r="BKU2286" s="225"/>
      <c r="BKV2286" s="225"/>
      <c r="BKW2286" s="225"/>
      <c r="BKX2286" s="225"/>
      <c r="BKY2286" s="225"/>
      <c r="BKZ2286" s="225"/>
      <c r="BLA2286" s="225"/>
      <c r="BLB2286" s="225"/>
      <c r="BLC2286" s="225"/>
      <c r="BLD2286" s="225"/>
      <c r="BLE2286" s="225"/>
      <c r="BLF2286" s="225"/>
      <c r="BLG2286" s="225"/>
      <c r="BLH2286" s="225"/>
      <c r="BLI2286" s="225"/>
      <c r="BLJ2286" s="225"/>
      <c r="BLK2286" s="225"/>
      <c r="BLL2286" s="225"/>
      <c r="BLM2286" s="225"/>
      <c r="BLN2286" s="225"/>
      <c r="BLO2286" s="225"/>
      <c r="BLP2286" s="225"/>
      <c r="BLQ2286" s="225"/>
      <c r="BLR2286" s="225"/>
      <c r="BLS2286" s="225"/>
      <c r="BLT2286" s="225"/>
      <c r="BLU2286" s="225"/>
      <c r="BLV2286" s="225"/>
      <c r="BLW2286" s="225"/>
      <c r="BLX2286" s="225"/>
      <c r="BLY2286" s="225"/>
      <c r="BLZ2286" s="225"/>
      <c r="BMA2286" s="225"/>
      <c r="BMB2286" s="225"/>
      <c r="BMC2286" s="225"/>
      <c r="BMD2286" s="225"/>
      <c r="BME2286" s="225"/>
      <c r="BMF2286" s="225"/>
      <c r="BMG2286" s="225"/>
      <c r="BMH2286" s="225"/>
      <c r="BMI2286" s="225"/>
      <c r="BMJ2286" s="225"/>
      <c r="BMK2286" s="225"/>
      <c r="BML2286" s="225"/>
      <c r="BMM2286" s="225"/>
      <c r="BMN2286" s="225"/>
      <c r="BMO2286" s="225"/>
      <c r="BMP2286" s="225"/>
      <c r="BMQ2286" s="225"/>
      <c r="BMR2286" s="225"/>
      <c r="BMS2286" s="225"/>
      <c r="BMT2286" s="225"/>
      <c r="BMU2286" s="225"/>
      <c r="BMV2286" s="225"/>
      <c r="BMW2286" s="225"/>
      <c r="BMX2286" s="225"/>
      <c r="BMY2286" s="225"/>
      <c r="BMZ2286" s="225"/>
      <c r="BNA2286" s="225"/>
      <c r="BNB2286" s="225"/>
      <c r="BNC2286" s="225"/>
      <c r="BND2286" s="225"/>
      <c r="BNE2286" s="225"/>
      <c r="BNF2286" s="225"/>
      <c r="BNG2286" s="225"/>
      <c r="BNH2286" s="225"/>
      <c r="BNI2286" s="225"/>
      <c r="BNJ2286" s="225"/>
      <c r="BNK2286" s="225"/>
      <c r="BNL2286" s="225"/>
      <c r="BNM2286" s="225"/>
      <c r="BNN2286" s="225"/>
      <c r="BNO2286" s="225"/>
      <c r="BNP2286" s="225"/>
      <c r="BNQ2286" s="225"/>
      <c r="BNR2286" s="225"/>
      <c r="BNS2286" s="225"/>
      <c r="BNT2286" s="225"/>
      <c r="BNU2286" s="225"/>
      <c r="BNV2286" s="225"/>
      <c r="BNW2286" s="225"/>
      <c r="BNX2286" s="225"/>
      <c r="BNY2286" s="225"/>
      <c r="BNZ2286" s="225"/>
      <c r="BOA2286" s="225"/>
      <c r="BOB2286" s="225"/>
      <c r="BOC2286" s="225"/>
      <c r="BOD2286" s="225"/>
      <c r="BOE2286" s="225"/>
      <c r="BOF2286" s="225"/>
      <c r="BOG2286" s="225"/>
      <c r="BOH2286" s="225"/>
      <c r="BOI2286" s="225"/>
      <c r="BOJ2286" s="225"/>
      <c r="BOK2286" s="225"/>
      <c r="BOL2286" s="225"/>
      <c r="BOM2286" s="225"/>
      <c r="BON2286" s="225"/>
      <c r="BOO2286" s="225"/>
      <c r="BOP2286" s="225"/>
      <c r="BOQ2286" s="225"/>
      <c r="BOR2286" s="225"/>
      <c r="BOS2286" s="225"/>
      <c r="BOT2286" s="225"/>
      <c r="BOU2286" s="225"/>
      <c r="BOV2286" s="225"/>
      <c r="BOW2286" s="225"/>
      <c r="BOX2286" s="225"/>
      <c r="BOY2286" s="225"/>
      <c r="BOZ2286" s="225"/>
      <c r="BPA2286" s="225"/>
      <c r="BPB2286" s="225"/>
      <c r="BPC2286" s="225"/>
      <c r="BPD2286" s="225"/>
      <c r="BPE2286" s="225"/>
      <c r="BPF2286" s="225"/>
      <c r="BPG2286" s="225"/>
      <c r="BPH2286" s="225"/>
      <c r="BPI2286" s="225"/>
      <c r="BPJ2286" s="225"/>
      <c r="BPK2286" s="225"/>
      <c r="BPL2286" s="225"/>
      <c r="BPM2286" s="225"/>
      <c r="BPN2286" s="225"/>
      <c r="BPO2286" s="225"/>
      <c r="BPP2286" s="225"/>
      <c r="BPQ2286" s="225"/>
      <c r="BPR2286" s="225"/>
      <c r="BPS2286" s="225"/>
      <c r="BPT2286" s="225"/>
      <c r="BPU2286" s="225"/>
      <c r="BPV2286" s="225"/>
      <c r="BPW2286" s="225"/>
      <c r="BPX2286" s="225"/>
      <c r="BPY2286" s="225"/>
      <c r="BPZ2286" s="225"/>
      <c r="BQA2286" s="225"/>
      <c r="BQB2286" s="225"/>
      <c r="BQC2286" s="225"/>
      <c r="BQD2286" s="225"/>
      <c r="BQE2286" s="225"/>
      <c r="BQF2286" s="225"/>
      <c r="BQG2286" s="225"/>
      <c r="BQH2286" s="225"/>
      <c r="BQI2286" s="225"/>
      <c r="BQJ2286" s="225"/>
      <c r="BQK2286" s="225"/>
      <c r="BQL2286" s="225"/>
      <c r="BQM2286" s="225"/>
      <c r="BQN2286" s="225"/>
      <c r="BQO2286" s="225"/>
      <c r="BQP2286" s="225"/>
      <c r="BQQ2286" s="225"/>
      <c r="BQR2286" s="225"/>
      <c r="BQS2286" s="225"/>
      <c r="BQT2286" s="225"/>
      <c r="BQU2286" s="225"/>
      <c r="BQV2286" s="225"/>
      <c r="BQW2286" s="225"/>
      <c r="BQX2286" s="225"/>
      <c r="BQY2286" s="225"/>
      <c r="BQZ2286" s="225"/>
      <c r="BRA2286" s="225"/>
      <c r="BRB2286" s="225"/>
      <c r="BRC2286" s="225"/>
      <c r="BRD2286" s="225"/>
      <c r="BRE2286" s="225"/>
      <c r="BRF2286" s="225"/>
      <c r="BRG2286" s="225"/>
      <c r="BRH2286" s="225"/>
      <c r="BRI2286" s="225"/>
      <c r="BRJ2286" s="225"/>
      <c r="BRK2286" s="225"/>
      <c r="BRL2286" s="225"/>
      <c r="BRM2286" s="225"/>
      <c r="BRN2286" s="225"/>
      <c r="BRO2286" s="225"/>
      <c r="BRP2286" s="225"/>
      <c r="BRQ2286" s="225"/>
      <c r="BRR2286" s="225"/>
      <c r="BRS2286" s="225"/>
      <c r="BRT2286" s="225"/>
      <c r="BRU2286" s="225"/>
      <c r="BRV2286" s="225"/>
      <c r="BRW2286" s="225"/>
      <c r="BRX2286" s="225"/>
      <c r="BRY2286" s="225"/>
      <c r="BRZ2286" s="225"/>
      <c r="BSA2286" s="225"/>
      <c r="BSB2286" s="225"/>
      <c r="BSC2286" s="225"/>
      <c r="BSD2286" s="225"/>
      <c r="BSE2286" s="225"/>
      <c r="BSF2286" s="225"/>
      <c r="BSG2286" s="225"/>
      <c r="BSH2286" s="225"/>
      <c r="BSI2286" s="225"/>
      <c r="BSJ2286" s="225"/>
      <c r="BSK2286" s="225"/>
      <c r="BSL2286" s="225"/>
      <c r="BSM2286" s="225"/>
      <c r="BSN2286" s="225"/>
      <c r="BSO2286" s="225"/>
      <c r="BSP2286" s="225"/>
      <c r="BSQ2286" s="225"/>
      <c r="BSR2286" s="225"/>
      <c r="BSS2286" s="225"/>
      <c r="BST2286" s="225"/>
      <c r="BSU2286" s="225"/>
      <c r="BSV2286" s="225"/>
      <c r="BSW2286" s="225"/>
      <c r="BSX2286" s="225"/>
      <c r="BSY2286" s="225"/>
      <c r="BSZ2286" s="225"/>
      <c r="BTA2286" s="225"/>
      <c r="BTB2286" s="225"/>
      <c r="BTC2286" s="225"/>
      <c r="BTD2286" s="225"/>
      <c r="BTE2286" s="225"/>
      <c r="BTF2286" s="225"/>
      <c r="BTG2286" s="225"/>
      <c r="BTH2286" s="225"/>
      <c r="BTI2286" s="225"/>
      <c r="BTJ2286" s="225"/>
      <c r="BTK2286" s="225"/>
      <c r="BTL2286" s="225"/>
      <c r="BTM2286" s="225"/>
      <c r="BTN2286" s="225"/>
      <c r="BTO2286" s="225"/>
      <c r="BTP2286" s="225"/>
      <c r="BTQ2286" s="225"/>
      <c r="BTR2286" s="225"/>
      <c r="BTS2286" s="225"/>
      <c r="BTT2286" s="225"/>
      <c r="BTU2286" s="225"/>
      <c r="BTV2286" s="225"/>
      <c r="BTW2286" s="225"/>
      <c r="BTX2286" s="225"/>
      <c r="BTY2286" s="225"/>
      <c r="BTZ2286" s="225"/>
      <c r="BUA2286" s="225"/>
      <c r="BUB2286" s="225"/>
      <c r="BUC2286" s="225"/>
      <c r="BUD2286" s="225"/>
      <c r="BUE2286" s="225"/>
      <c r="BUF2286" s="225"/>
      <c r="BUG2286" s="225"/>
      <c r="BUH2286" s="225"/>
      <c r="BUI2286" s="225"/>
      <c r="BUJ2286" s="225"/>
      <c r="BUK2286" s="225"/>
      <c r="BUL2286" s="225"/>
      <c r="BUM2286" s="225"/>
      <c r="BUN2286" s="225"/>
      <c r="BUO2286" s="225"/>
      <c r="BUP2286" s="225"/>
      <c r="BUQ2286" s="225"/>
      <c r="BUR2286" s="225"/>
      <c r="BUS2286" s="225"/>
      <c r="BUT2286" s="225"/>
      <c r="BUU2286" s="225"/>
      <c r="BUV2286" s="225"/>
      <c r="BUW2286" s="225"/>
      <c r="BUX2286" s="225"/>
      <c r="BUY2286" s="225"/>
      <c r="BUZ2286" s="225"/>
      <c r="BVA2286" s="225"/>
      <c r="BVB2286" s="225"/>
      <c r="BVC2286" s="225"/>
      <c r="BVD2286" s="225"/>
      <c r="BVE2286" s="225"/>
      <c r="BVF2286" s="225"/>
      <c r="BVG2286" s="225"/>
      <c r="BVH2286" s="225"/>
      <c r="BVI2286" s="225"/>
      <c r="BVJ2286" s="225"/>
      <c r="BVK2286" s="225"/>
      <c r="BVL2286" s="225"/>
      <c r="BVM2286" s="225"/>
      <c r="BVN2286" s="225"/>
      <c r="BVO2286" s="225"/>
      <c r="BVP2286" s="225"/>
      <c r="BVQ2286" s="225"/>
      <c r="BVR2286" s="225"/>
      <c r="BVS2286" s="225"/>
      <c r="BVT2286" s="225"/>
      <c r="BVU2286" s="225"/>
      <c r="BVV2286" s="225"/>
      <c r="BVW2286" s="225"/>
      <c r="BVX2286" s="225"/>
      <c r="BVY2286" s="225"/>
      <c r="BVZ2286" s="225"/>
      <c r="BWA2286" s="225"/>
      <c r="BWB2286" s="225"/>
      <c r="BWC2286" s="225"/>
      <c r="BWD2286" s="225"/>
      <c r="BWE2286" s="225"/>
      <c r="BWF2286" s="225"/>
      <c r="BWG2286" s="225"/>
      <c r="BWH2286" s="225"/>
      <c r="BWI2286" s="225"/>
      <c r="BWJ2286" s="225"/>
      <c r="BWK2286" s="225"/>
      <c r="BWL2286" s="225"/>
      <c r="BWM2286" s="225"/>
      <c r="BWN2286" s="225"/>
      <c r="BWO2286" s="225"/>
      <c r="BWP2286" s="225"/>
      <c r="BWQ2286" s="225"/>
      <c r="BWR2286" s="225"/>
      <c r="BWS2286" s="225"/>
      <c r="BWT2286" s="225"/>
      <c r="BWU2286" s="225"/>
      <c r="BWV2286" s="225"/>
      <c r="BWW2286" s="225"/>
      <c r="BWX2286" s="225"/>
      <c r="BWY2286" s="225"/>
      <c r="BWZ2286" s="225"/>
      <c r="BXA2286" s="225"/>
      <c r="BXB2286" s="225"/>
      <c r="BXC2286" s="225"/>
      <c r="BXD2286" s="225"/>
      <c r="BXE2286" s="225"/>
      <c r="BXF2286" s="225"/>
      <c r="BXG2286" s="225"/>
      <c r="BXH2286" s="225"/>
      <c r="BXI2286" s="225"/>
      <c r="BXJ2286" s="225"/>
      <c r="BXK2286" s="225"/>
      <c r="BXL2286" s="225"/>
      <c r="BXM2286" s="225"/>
      <c r="BXN2286" s="225"/>
      <c r="BXO2286" s="225"/>
      <c r="BXP2286" s="225"/>
      <c r="BXQ2286" s="225"/>
      <c r="BXR2286" s="225"/>
      <c r="BXS2286" s="225"/>
      <c r="BXT2286" s="225"/>
      <c r="BXU2286" s="225"/>
      <c r="BXV2286" s="225"/>
      <c r="BXW2286" s="225"/>
      <c r="BXX2286" s="225"/>
      <c r="BXY2286" s="225"/>
      <c r="BXZ2286" s="225"/>
      <c r="BYA2286" s="225"/>
      <c r="BYB2286" s="225"/>
      <c r="BYC2286" s="225"/>
      <c r="BYD2286" s="225"/>
      <c r="BYE2286" s="225"/>
      <c r="BYF2286" s="225"/>
      <c r="BYG2286" s="225"/>
      <c r="BYH2286" s="225"/>
      <c r="BYI2286" s="225"/>
      <c r="BYJ2286" s="225"/>
      <c r="BYK2286" s="225"/>
      <c r="BYL2286" s="225"/>
      <c r="BYM2286" s="225"/>
      <c r="BYN2286" s="225"/>
      <c r="BYO2286" s="225"/>
      <c r="BYP2286" s="225"/>
      <c r="BYQ2286" s="225"/>
      <c r="BYR2286" s="225"/>
      <c r="BYS2286" s="225"/>
      <c r="BYT2286" s="225"/>
      <c r="BYU2286" s="225"/>
      <c r="BYV2286" s="225"/>
      <c r="BYW2286" s="225"/>
      <c r="BYX2286" s="225"/>
      <c r="BYY2286" s="225"/>
      <c r="BYZ2286" s="225"/>
      <c r="BZA2286" s="225"/>
      <c r="BZB2286" s="225"/>
      <c r="BZC2286" s="225"/>
      <c r="BZD2286" s="225"/>
      <c r="BZE2286" s="225"/>
      <c r="BZF2286" s="225"/>
      <c r="BZG2286" s="225"/>
      <c r="BZH2286" s="225"/>
      <c r="BZI2286" s="225"/>
      <c r="BZJ2286" s="225"/>
      <c r="BZK2286" s="225"/>
      <c r="BZL2286" s="225"/>
      <c r="BZM2286" s="225"/>
      <c r="BZN2286" s="225"/>
      <c r="BZO2286" s="225"/>
      <c r="BZP2286" s="225"/>
      <c r="BZQ2286" s="225"/>
      <c r="BZR2286" s="225"/>
      <c r="BZS2286" s="225"/>
      <c r="BZT2286" s="225"/>
      <c r="BZU2286" s="225"/>
      <c r="BZV2286" s="225"/>
      <c r="BZW2286" s="225"/>
      <c r="BZX2286" s="225"/>
      <c r="BZY2286" s="225"/>
      <c r="BZZ2286" s="225"/>
      <c r="CAA2286" s="225"/>
      <c r="CAB2286" s="225"/>
      <c r="CAC2286" s="225"/>
      <c r="CAD2286" s="225"/>
      <c r="CAE2286" s="225"/>
      <c r="CAF2286" s="225"/>
      <c r="CAG2286" s="225"/>
      <c r="CAH2286" s="225"/>
      <c r="CAI2286" s="225"/>
      <c r="CAJ2286" s="225"/>
      <c r="CAK2286" s="225"/>
      <c r="CAL2286" s="225"/>
      <c r="CAM2286" s="225"/>
      <c r="CAN2286" s="225"/>
      <c r="CAO2286" s="225"/>
      <c r="CAP2286" s="225"/>
      <c r="CAQ2286" s="225"/>
      <c r="CAR2286" s="225"/>
      <c r="CAS2286" s="225"/>
      <c r="CAT2286" s="225"/>
      <c r="CAU2286" s="225"/>
      <c r="CAV2286" s="225"/>
      <c r="CAW2286" s="225"/>
      <c r="CAX2286" s="225"/>
      <c r="CAY2286" s="225"/>
      <c r="CAZ2286" s="225"/>
      <c r="CBA2286" s="225"/>
      <c r="CBB2286" s="225"/>
      <c r="CBC2286" s="225"/>
      <c r="CBD2286" s="225"/>
      <c r="CBE2286" s="225"/>
      <c r="CBF2286" s="225"/>
      <c r="CBG2286" s="225"/>
      <c r="CBH2286" s="225"/>
      <c r="CBI2286" s="225"/>
      <c r="CBJ2286" s="225"/>
      <c r="CBK2286" s="225"/>
      <c r="CBL2286" s="225"/>
      <c r="CBM2286" s="225"/>
      <c r="CBN2286" s="225"/>
      <c r="CBO2286" s="225"/>
      <c r="CBP2286" s="225"/>
      <c r="CBQ2286" s="225"/>
      <c r="CBR2286" s="225"/>
      <c r="CBS2286" s="225"/>
      <c r="CBT2286" s="225"/>
      <c r="CBU2286" s="225"/>
      <c r="CBV2286" s="225"/>
      <c r="CBW2286" s="225"/>
      <c r="CBX2286" s="225"/>
      <c r="CBY2286" s="225"/>
      <c r="CBZ2286" s="225"/>
      <c r="CCA2286" s="225"/>
      <c r="CCB2286" s="225"/>
      <c r="CCC2286" s="225"/>
      <c r="CCD2286" s="225"/>
      <c r="CCE2286" s="225"/>
      <c r="CCF2286" s="225"/>
      <c r="CCG2286" s="225"/>
      <c r="CCH2286" s="225"/>
      <c r="CCI2286" s="225"/>
      <c r="CCJ2286" s="225"/>
      <c r="CCK2286" s="225"/>
      <c r="CCL2286" s="225"/>
      <c r="CCM2286" s="225"/>
      <c r="CCN2286" s="225"/>
      <c r="CCO2286" s="225"/>
      <c r="CCP2286" s="225"/>
      <c r="CCQ2286" s="225"/>
      <c r="CCR2286" s="225"/>
      <c r="CCS2286" s="225"/>
      <c r="CCT2286" s="225"/>
      <c r="CCU2286" s="225"/>
      <c r="CCV2286" s="225"/>
      <c r="CCW2286" s="225"/>
      <c r="CCX2286" s="225"/>
      <c r="CCY2286" s="225"/>
      <c r="CCZ2286" s="225"/>
      <c r="CDA2286" s="225"/>
      <c r="CDB2286" s="225"/>
      <c r="CDC2286" s="225"/>
      <c r="CDD2286" s="225"/>
      <c r="CDE2286" s="225"/>
      <c r="CDF2286" s="225"/>
      <c r="CDG2286" s="225"/>
      <c r="CDH2286" s="225"/>
      <c r="CDI2286" s="225"/>
      <c r="CDJ2286" s="225"/>
      <c r="CDK2286" s="225"/>
      <c r="CDL2286" s="225"/>
      <c r="CDM2286" s="225"/>
      <c r="CDN2286" s="225"/>
      <c r="CDO2286" s="225"/>
      <c r="CDP2286" s="225"/>
      <c r="CDQ2286" s="225"/>
      <c r="CDR2286" s="225"/>
      <c r="CDS2286" s="225"/>
      <c r="CDT2286" s="225"/>
      <c r="CDU2286" s="225"/>
      <c r="CDV2286" s="225"/>
      <c r="CDW2286" s="225"/>
      <c r="CDX2286" s="225"/>
      <c r="CDY2286" s="225"/>
      <c r="CDZ2286" s="225"/>
      <c r="CEA2286" s="225"/>
      <c r="CEB2286" s="225"/>
      <c r="CEC2286" s="225"/>
      <c r="CED2286" s="225"/>
      <c r="CEE2286" s="225"/>
      <c r="CEF2286" s="225"/>
      <c r="CEG2286" s="225"/>
      <c r="CEH2286" s="225"/>
      <c r="CEI2286" s="225"/>
      <c r="CEJ2286" s="225"/>
      <c r="CEK2286" s="225"/>
      <c r="CEL2286" s="225"/>
      <c r="CEM2286" s="225"/>
      <c r="CEN2286" s="225"/>
      <c r="CEO2286" s="225"/>
      <c r="CEP2286" s="225"/>
      <c r="CEQ2286" s="225"/>
      <c r="CER2286" s="225"/>
      <c r="CES2286" s="225"/>
      <c r="CET2286" s="225"/>
      <c r="CEU2286" s="225"/>
      <c r="CEV2286" s="225"/>
      <c r="CEW2286" s="225"/>
      <c r="CEX2286" s="225"/>
      <c r="CEY2286" s="225"/>
      <c r="CEZ2286" s="225"/>
      <c r="CFA2286" s="225"/>
      <c r="CFB2286" s="225"/>
      <c r="CFC2286" s="225"/>
      <c r="CFD2286" s="225"/>
      <c r="CFE2286" s="225"/>
      <c r="CFF2286" s="225"/>
      <c r="CFG2286" s="225"/>
      <c r="CFH2286" s="225"/>
      <c r="CFI2286" s="225"/>
      <c r="CFJ2286" s="225"/>
      <c r="CFK2286" s="225"/>
      <c r="CFL2286" s="225"/>
      <c r="CFM2286" s="225"/>
      <c r="CFN2286" s="225"/>
      <c r="CFO2286" s="225"/>
      <c r="CFP2286" s="225"/>
      <c r="CFQ2286" s="225"/>
      <c r="CFR2286" s="225"/>
      <c r="CFS2286" s="225"/>
      <c r="CFT2286" s="225"/>
      <c r="CFU2286" s="225"/>
      <c r="CFV2286" s="225"/>
      <c r="CFW2286" s="225"/>
      <c r="CFX2286" s="225"/>
      <c r="CFY2286" s="225"/>
      <c r="CFZ2286" s="225"/>
      <c r="CGA2286" s="225"/>
      <c r="CGB2286" s="225"/>
      <c r="CGC2286" s="225"/>
      <c r="CGD2286" s="225"/>
      <c r="CGE2286" s="225"/>
      <c r="CGF2286" s="225"/>
      <c r="CGG2286" s="225"/>
      <c r="CGH2286" s="225"/>
      <c r="CGI2286" s="225"/>
      <c r="CGJ2286" s="225"/>
      <c r="CGK2286" s="225"/>
      <c r="CGL2286" s="225"/>
      <c r="CGM2286" s="225"/>
      <c r="CGN2286" s="225"/>
      <c r="CGO2286" s="225"/>
      <c r="CGP2286" s="225"/>
      <c r="CGQ2286" s="225"/>
      <c r="CGR2286" s="225"/>
      <c r="CGS2286" s="225"/>
      <c r="CGT2286" s="225"/>
      <c r="CGU2286" s="225"/>
      <c r="CGV2286" s="225"/>
      <c r="CGW2286" s="225"/>
      <c r="CGX2286" s="225"/>
      <c r="CGY2286" s="225"/>
      <c r="CGZ2286" s="225"/>
      <c r="CHA2286" s="225"/>
      <c r="CHB2286" s="225"/>
      <c r="CHC2286" s="225"/>
      <c r="CHD2286" s="225"/>
      <c r="CHE2286" s="225"/>
      <c r="CHF2286" s="225"/>
      <c r="CHG2286" s="225"/>
      <c r="CHH2286" s="225"/>
      <c r="CHI2286" s="225"/>
      <c r="CHJ2286" s="225"/>
      <c r="CHK2286" s="225"/>
      <c r="CHL2286" s="225"/>
      <c r="CHM2286" s="225"/>
      <c r="CHN2286" s="225"/>
      <c r="CHO2286" s="225"/>
      <c r="CHP2286" s="225"/>
      <c r="CHQ2286" s="225"/>
      <c r="CHR2286" s="225"/>
      <c r="CHS2286" s="225"/>
      <c r="CHT2286" s="225"/>
      <c r="CHU2286" s="225"/>
      <c r="CHV2286" s="225"/>
      <c r="CHW2286" s="225"/>
      <c r="CHX2286" s="225"/>
      <c r="CHY2286" s="225"/>
      <c r="CHZ2286" s="225"/>
      <c r="CIA2286" s="225"/>
      <c r="CIB2286" s="225"/>
      <c r="CIC2286" s="225"/>
      <c r="CID2286" s="225"/>
      <c r="CIE2286" s="225"/>
      <c r="CIF2286" s="225"/>
      <c r="CIG2286" s="225"/>
      <c r="CIH2286" s="225"/>
      <c r="CII2286" s="225"/>
      <c r="CIJ2286" s="225"/>
      <c r="CIK2286" s="225"/>
      <c r="CIL2286" s="225"/>
      <c r="CIM2286" s="225"/>
      <c r="CIN2286" s="225"/>
      <c r="CIO2286" s="225"/>
      <c r="CIP2286" s="225"/>
      <c r="CIQ2286" s="225"/>
      <c r="CIR2286" s="225"/>
      <c r="CIS2286" s="225"/>
      <c r="CIT2286" s="225"/>
      <c r="CIU2286" s="225"/>
      <c r="CIV2286" s="225"/>
      <c r="CIW2286" s="225"/>
      <c r="CIX2286" s="225"/>
      <c r="CIY2286" s="225"/>
      <c r="CIZ2286" s="225"/>
      <c r="CJA2286" s="225"/>
      <c r="CJB2286" s="225"/>
      <c r="CJC2286" s="225"/>
      <c r="CJD2286" s="225"/>
      <c r="CJE2286" s="225"/>
      <c r="CJF2286" s="225"/>
      <c r="CJG2286" s="225"/>
      <c r="CJH2286" s="225"/>
      <c r="CJI2286" s="225"/>
      <c r="CJJ2286" s="225"/>
      <c r="CJK2286" s="225"/>
      <c r="CJL2286" s="225"/>
      <c r="CJM2286" s="225"/>
      <c r="CJN2286" s="225"/>
      <c r="CJO2286" s="225"/>
      <c r="CJP2286" s="225"/>
      <c r="CJQ2286" s="225"/>
      <c r="CJR2286" s="225"/>
      <c r="CJS2286" s="225"/>
      <c r="CJT2286" s="225"/>
      <c r="CJU2286" s="225"/>
      <c r="CJV2286" s="225"/>
      <c r="CJW2286" s="225"/>
      <c r="CJX2286" s="225"/>
      <c r="CJY2286" s="225"/>
      <c r="CJZ2286" s="225"/>
      <c r="CKA2286" s="225"/>
      <c r="CKB2286" s="225"/>
      <c r="CKC2286" s="225"/>
      <c r="CKD2286" s="225"/>
      <c r="CKE2286" s="225"/>
      <c r="CKF2286" s="225"/>
      <c r="CKG2286" s="225"/>
      <c r="CKH2286" s="225"/>
      <c r="CKI2286" s="225"/>
      <c r="CKJ2286" s="225"/>
      <c r="CKK2286" s="225"/>
      <c r="CKL2286" s="225"/>
      <c r="CKM2286" s="225"/>
      <c r="CKN2286" s="225"/>
      <c r="CKO2286" s="225"/>
      <c r="CKP2286" s="225"/>
      <c r="CKQ2286" s="225"/>
      <c r="CKR2286" s="225"/>
      <c r="CKS2286" s="225"/>
      <c r="CKT2286" s="225"/>
      <c r="CKU2286" s="225"/>
      <c r="CKV2286" s="225"/>
      <c r="CKW2286" s="225"/>
      <c r="CKX2286" s="225"/>
      <c r="CKY2286" s="225"/>
      <c r="CKZ2286" s="225"/>
      <c r="CLA2286" s="225"/>
      <c r="CLB2286" s="225"/>
      <c r="CLC2286" s="225"/>
      <c r="CLD2286" s="225"/>
      <c r="CLE2286" s="225"/>
      <c r="CLF2286" s="225"/>
      <c r="CLG2286" s="225"/>
      <c r="CLH2286" s="225"/>
      <c r="CLI2286" s="225"/>
      <c r="CLJ2286" s="225"/>
      <c r="CLK2286" s="225"/>
      <c r="CLL2286" s="225"/>
      <c r="CLM2286" s="225"/>
      <c r="CLN2286" s="225"/>
      <c r="CLO2286" s="225"/>
      <c r="CLP2286" s="225"/>
      <c r="CLQ2286" s="225"/>
      <c r="CLR2286" s="225"/>
      <c r="CLS2286" s="225"/>
      <c r="CLT2286" s="225"/>
      <c r="CLU2286" s="225"/>
      <c r="CLV2286" s="225"/>
      <c r="CLW2286" s="225"/>
      <c r="CLX2286" s="225"/>
      <c r="CLY2286" s="225"/>
      <c r="CLZ2286" s="225"/>
      <c r="CMA2286" s="225"/>
      <c r="CMB2286" s="225"/>
      <c r="CMC2286" s="225"/>
      <c r="CMD2286" s="225"/>
      <c r="CME2286" s="225"/>
      <c r="CMF2286" s="225"/>
      <c r="CMG2286" s="225"/>
      <c r="CMH2286" s="225"/>
      <c r="CMI2286" s="225"/>
      <c r="CMJ2286" s="225"/>
      <c r="CMK2286" s="225"/>
      <c r="CML2286" s="225"/>
      <c r="CMM2286" s="225"/>
      <c r="CMN2286" s="225"/>
      <c r="CMO2286" s="225"/>
      <c r="CMP2286" s="225"/>
      <c r="CMQ2286" s="225"/>
      <c r="CMR2286" s="225"/>
      <c r="CMS2286" s="225"/>
      <c r="CMT2286" s="225"/>
      <c r="CMU2286" s="225"/>
      <c r="CMV2286" s="225"/>
      <c r="CMW2286" s="225"/>
      <c r="CMX2286" s="225"/>
      <c r="CMY2286" s="225"/>
      <c r="CMZ2286" s="225"/>
      <c r="CNA2286" s="225"/>
      <c r="CNB2286" s="225"/>
      <c r="CNC2286" s="225"/>
      <c r="CND2286" s="225"/>
      <c r="CNE2286" s="225"/>
      <c r="CNF2286" s="225"/>
      <c r="CNG2286" s="225"/>
      <c r="CNH2286" s="225"/>
      <c r="CNI2286" s="225"/>
      <c r="CNJ2286" s="225"/>
      <c r="CNK2286" s="225"/>
      <c r="CNL2286" s="225"/>
      <c r="CNM2286" s="225"/>
      <c r="CNN2286" s="225"/>
      <c r="CNO2286" s="225"/>
      <c r="CNP2286" s="225"/>
      <c r="CNQ2286" s="225"/>
      <c r="CNR2286" s="225"/>
      <c r="CNS2286" s="225"/>
      <c r="CNT2286" s="225"/>
      <c r="CNU2286" s="225"/>
      <c r="CNV2286" s="225"/>
      <c r="CNW2286" s="225"/>
      <c r="CNX2286" s="225"/>
      <c r="CNY2286" s="225"/>
      <c r="CNZ2286" s="225"/>
      <c r="COA2286" s="225"/>
      <c r="COB2286" s="225"/>
      <c r="COC2286" s="225"/>
      <c r="COD2286" s="225"/>
      <c r="COE2286" s="225"/>
      <c r="COF2286" s="225"/>
      <c r="COG2286" s="225"/>
      <c r="COH2286" s="225"/>
      <c r="COI2286" s="225"/>
      <c r="COJ2286" s="225"/>
      <c r="COK2286" s="225"/>
      <c r="COL2286" s="225"/>
      <c r="COM2286" s="225"/>
      <c r="CON2286" s="225"/>
      <c r="COO2286" s="225"/>
      <c r="COP2286" s="225"/>
      <c r="COQ2286" s="225"/>
      <c r="COR2286" s="225"/>
      <c r="COS2286" s="225"/>
      <c r="COT2286" s="225"/>
      <c r="COU2286" s="225"/>
      <c r="COV2286" s="225"/>
      <c r="COW2286" s="225"/>
      <c r="COX2286" s="225"/>
      <c r="COY2286" s="225"/>
      <c r="COZ2286" s="225"/>
      <c r="CPA2286" s="225"/>
      <c r="CPB2286" s="225"/>
      <c r="CPC2286" s="225"/>
      <c r="CPD2286" s="225"/>
      <c r="CPE2286" s="225"/>
      <c r="CPF2286" s="225"/>
      <c r="CPG2286" s="225"/>
      <c r="CPH2286" s="225"/>
      <c r="CPI2286" s="225"/>
      <c r="CPJ2286" s="225"/>
      <c r="CPK2286" s="225"/>
      <c r="CPL2286" s="225"/>
      <c r="CPM2286" s="225"/>
      <c r="CPN2286" s="225"/>
      <c r="CPO2286" s="225"/>
      <c r="CPP2286" s="225"/>
      <c r="CPQ2286" s="225"/>
      <c r="CPR2286" s="225"/>
      <c r="CPS2286" s="225"/>
      <c r="CPT2286" s="225"/>
      <c r="CPU2286" s="225"/>
      <c r="CPV2286" s="225"/>
      <c r="CPW2286" s="225"/>
      <c r="CPX2286" s="225"/>
      <c r="CPY2286" s="225"/>
      <c r="CPZ2286" s="225"/>
      <c r="CQA2286" s="225"/>
      <c r="CQB2286" s="225"/>
      <c r="CQC2286" s="225"/>
      <c r="CQD2286" s="225"/>
      <c r="CQE2286" s="225"/>
      <c r="CQF2286" s="225"/>
      <c r="CQG2286" s="225"/>
      <c r="CQH2286" s="225"/>
      <c r="CQI2286" s="225"/>
      <c r="CQJ2286" s="225"/>
      <c r="CQK2286" s="225"/>
      <c r="CQL2286" s="225"/>
      <c r="CQM2286" s="225"/>
      <c r="CQN2286" s="225"/>
      <c r="CQO2286" s="225"/>
      <c r="CQP2286" s="225"/>
      <c r="CQQ2286" s="225"/>
      <c r="CQR2286" s="225"/>
      <c r="CQS2286" s="225"/>
      <c r="CQT2286" s="225"/>
      <c r="CQU2286" s="225"/>
      <c r="CQV2286" s="225"/>
      <c r="CQW2286" s="225"/>
      <c r="CQX2286" s="225"/>
      <c r="CQY2286" s="225"/>
      <c r="CQZ2286" s="225"/>
      <c r="CRA2286" s="225"/>
      <c r="CRB2286" s="225"/>
      <c r="CRC2286" s="225"/>
      <c r="CRD2286" s="225"/>
      <c r="CRE2286" s="225"/>
      <c r="CRF2286" s="225"/>
      <c r="CRG2286" s="225"/>
      <c r="CRH2286" s="225"/>
      <c r="CRI2286" s="225"/>
      <c r="CRJ2286" s="225"/>
      <c r="CRK2286" s="225"/>
      <c r="CRL2286" s="225"/>
      <c r="CRM2286" s="225"/>
      <c r="CRN2286" s="225"/>
      <c r="CRO2286" s="225"/>
      <c r="CRP2286" s="225"/>
      <c r="CRQ2286" s="225"/>
      <c r="CRR2286" s="225"/>
      <c r="CRS2286" s="225"/>
      <c r="CRT2286" s="225"/>
      <c r="CRU2286" s="225"/>
      <c r="CRV2286" s="225"/>
      <c r="CRW2286" s="225"/>
      <c r="CRX2286" s="225"/>
      <c r="CRY2286" s="225"/>
      <c r="CRZ2286" s="225"/>
      <c r="CSA2286" s="225"/>
      <c r="CSB2286" s="225"/>
      <c r="CSC2286" s="225"/>
      <c r="CSD2286" s="225"/>
      <c r="CSE2286" s="225"/>
      <c r="CSF2286" s="225"/>
      <c r="CSG2286" s="225"/>
      <c r="CSH2286" s="225"/>
      <c r="CSI2286" s="225"/>
      <c r="CSJ2286" s="225"/>
      <c r="CSK2286" s="225"/>
      <c r="CSL2286" s="225"/>
      <c r="CSM2286" s="225"/>
      <c r="CSN2286" s="225"/>
      <c r="CSO2286" s="225"/>
      <c r="CSP2286" s="225"/>
      <c r="CSQ2286" s="225"/>
      <c r="CSR2286" s="225"/>
      <c r="CSS2286" s="225"/>
      <c r="CST2286" s="225"/>
      <c r="CSU2286" s="225"/>
      <c r="CSV2286" s="225"/>
      <c r="CSW2286" s="225"/>
      <c r="CSX2286" s="225"/>
      <c r="CSY2286" s="225"/>
      <c r="CSZ2286" s="225"/>
      <c r="CTA2286" s="225"/>
      <c r="CTB2286" s="225"/>
      <c r="CTC2286" s="225"/>
      <c r="CTD2286" s="225"/>
      <c r="CTE2286" s="225"/>
      <c r="CTF2286" s="225"/>
      <c r="CTG2286" s="225"/>
      <c r="CTH2286" s="225"/>
      <c r="CTI2286" s="225"/>
      <c r="CTJ2286" s="225"/>
      <c r="CTK2286" s="225"/>
      <c r="CTL2286" s="225"/>
      <c r="CTM2286" s="225"/>
      <c r="CTN2286" s="225"/>
      <c r="CTO2286" s="225"/>
      <c r="CTP2286" s="225"/>
      <c r="CTQ2286" s="225"/>
      <c r="CTR2286" s="225"/>
      <c r="CTS2286" s="225"/>
      <c r="CTT2286" s="225"/>
      <c r="CTU2286" s="225"/>
      <c r="CTV2286" s="225"/>
      <c r="CTW2286" s="225"/>
      <c r="CTX2286" s="225"/>
      <c r="CTY2286" s="225"/>
      <c r="CTZ2286" s="225"/>
      <c r="CUA2286" s="225"/>
      <c r="CUB2286" s="225"/>
      <c r="CUC2286" s="225"/>
      <c r="CUD2286" s="225"/>
      <c r="CUE2286" s="225"/>
      <c r="CUF2286" s="225"/>
      <c r="CUG2286" s="225"/>
      <c r="CUH2286" s="225"/>
      <c r="CUI2286" s="225"/>
      <c r="CUJ2286" s="225"/>
      <c r="CUK2286" s="225"/>
      <c r="CUL2286" s="225"/>
      <c r="CUM2286" s="225"/>
      <c r="CUN2286" s="225"/>
      <c r="CUO2286" s="225"/>
      <c r="CUP2286" s="225"/>
      <c r="CUQ2286" s="225"/>
      <c r="CUR2286" s="225"/>
      <c r="CUS2286" s="225"/>
      <c r="CUT2286" s="225"/>
      <c r="CUU2286" s="225"/>
      <c r="CUV2286" s="225"/>
      <c r="CUW2286" s="225"/>
      <c r="CUX2286" s="225"/>
      <c r="CUY2286" s="225"/>
      <c r="CUZ2286" s="225"/>
      <c r="CVA2286" s="225"/>
      <c r="CVB2286" s="225"/>
      <c r="CVC2286" s="225"/>
      <c r="CVD2286" s="225"/>
      <c r="CVE2286" s="225"/>
      <c r="CVF2286" s="225"/>
      <c r="CVG2286" s="225"/>
      <c r="CVH2286" s="225"/>
      <c r="CVI2286" s="225"/>
      <c r="CVJ2286" s="225"/>
      <c r="CVK2286" s="225"/>
      <c r="CVL2286" s="225"/>
      <c r="CVM2286" s="225"/>
      <c r="CVN2286" s="225"/>
      <c r="CVO2286" s="225"/>
      <c r="CVP2286" s="225"/>
      <c r="CVQ2286" s="225"/>
      <c r="CVR2286" s="225"/>
      <c r="CVS2286" s="225"/>
      <c r="CVT2286" s="225"/>
      <c r="CVU2286" s="225"/>
      <c r="CVV2286" s="225"/>
      <c r="CVW2286" s="225"/>
      <c r="CVX2286" s="225"/>
      <c r="CVY2286" s="225"/>
      <c r="CVZ2286" s="225"/>
      <c r="CWA2286" s="225"/>
      <c r="CWB2286" s="225"/>
      <c r="CWC2286" s="225"/>
      <c r="CWD2286" s="225"/>
      <c r="CWE2286" s="225"/>
      <c r="CWF2286" s="225"/>
      <c r="CWG2286" s="225"/>
      <c r="CWH2286" s="225"/>
      <c r="CWI2286" s="225"/>
      <c r="CWJ2286" s="225"/>
      <c r="CWK2286" s="225"/>
      <c r="CWL2286" s="225"/>
      <c r="CWM2286" s="225"/>
      <c r="CWN2286" s="225"/>
      <c r="CWO2286" s="225"/>
      <c r="CWP2286" s="225"/>
      <c r="CWQ2286" s="225"/>
      <c r="CWR2286" s="225"/>
      <c r="CWS2286" s="225"/>
      <c r="CWT2286" s="225"/>
      <c r="CWU2286" s="225"/>
      <c r="CWV2286" s="225"/>
      <c r="CWW2286" s="225"/>
      <c r="CWX2286" s="225"/>
      <c r="CWY2286" s="225"/>
      <c r="CWZ2286" s="225"/>
      <c r="CXA2286" s="225"/>
      <c r="CXB2286" s="225"/>
      <c r="CXC2286" s="225"/>
      <c r="CXD2286" s="225"/>
      <c r="CXE2286" s="225"/>
      <c r="CXF2286" s="225"/>
      <c r="CXG2286" s="225"/>
      <c r="CXH2286" s="225"/>
      <c r="CXI2286" s="225"/>
      <c r="CXJ2286" s="225"/>
      <c r="CXK2286" s="225"/>
      <c r="CXL2286" s="225"/>
      <c r="CXM2286" s="225"/>
      <c r="CXN2286" s="225"/>
      <c r="CXO2286" s="225"/>
      <c r="CXP2286" s="225"/>
      <c r="CXQ2286" s="225"/>
      <c r="CXR2286" s="225"/>
      <c r="CXS2286" s="225"/>
      <c r="CXT2286" s="225"/>
      <c r="CXU2286" s="225"/>
      <c r="CXV2286" s="225"/>
      <c r="CXW2286" s="225"/>
      <c r="CXX2286" s="225"/>
      <c r="CXY2286" s="225"/>
      <c r="CXZ2286" s="225"/>
      <c r="CYA2286" s="225"/>
      <c r="CYB2286" s="225"/>
      <c r="CYC2286" s="225"/>
      <c r="CYD2286" s="225"/>
      <c r="CYE2286" s="225"/>
      <c r="CYF2286" s="225"/>
      <c r="CYG2286" s="225"/>
      <c r="CYH2286" s="225"/>
      <c r="CYI2286" s="225"/>
      <c r="CYJ2286" s="225"/>
      <c r="CYK2286" s="225"/>
      <c r="CYL2286" s="225"/>
      <c r="CYM2286" s="225"/>
      <c r="CYN2286" s="225"/>
      <c r="CYO2286" s="225"/>
      <c r="CYP2286" s="225"/>
      <c r="CYQ2286" s="225"/>
      <c r="CYR2286" s="225"/>
      <c r="CYS2286" s="225"/>
      <c r="CYT2286" s="225"/>
      <c r="CYU2286" s="225"/>
      <c r="CYV2286" s="225"/>
      <c r="CYW2286" s="225"/>
      <c r="CYX2286" s="225"/>
      <c r="CYY2286" s="225"/>
      <c r="CYZ2286" s="225"/>
      <c r="CZA2286" s="225"/>
      <c r="CZB2286" s="225"/>
      <c r="CZC2286" s="225"/>
      <c r="CZD2286" s="225"/>
      <c r="CZE2286" s="225"/>
      <c r="CZF2286" s="225"/>
      <c r="CZG2286" s="225"/>
      <c r="CZH2286" s="225"/>
      <c r="CZI2286" s="225"/>
      <c r="CZJ2286" s="225"/>
      <c r="CZK2286" s="225"/>
      <c r="CZL2286" s="225"/>
      <c r="CZM2286" s="225"/>
      <c r="CZN2286" s="225"/>
      <c r="CZO2286" s="225"/>
      <c r="CZP2286" s="225"/>
      <c r="CZQ2286" s="225"/>
      <c r="CZR2286" s="225"/>
      <c r="CZS2286" s="225"/>
      <c r="CZT2286" s="225"/>
      <c r="CZU2286" s="225"/>
      <c r="CZV2286" s="225"/>
      <c r="CZW2286" s="225"/>
      <c r="CZX2286" s="225"/>
      <c r="CZY2286" s="225"/>
      <c r="CZZ2286" s="225"/>
      <c r="DAA2286" s="225"/>
      <c r="DAB2286" s="225"/>
      <c r="DAC2286" s="225"/>
      <c r="DAD2286" s="225"/>
      <c r="DAE2286" s="225"/>
      <c r="DAF2286" s="225"/>
      <c r="DAG2286" s="225"/>
      <c r="DAH2286" s="225"/>
      <c r="DAI2286" s="225"/>
      <c r="DAJ2286" s="225"/>
      <c r="DAK2286" s="225"/>
      <c r="DAL2286" s="225"/>
      <c r="DAM2286" s="225"/>
      <c r="DAN2286" s="225"/>
      <c r="DAO2286" s="225"/>
      <c r="DAP2286" s="225"/>
      <c r="DAQ2286" s="225"/>
      <c r="DAR2286" s="225"/>
      <c r="DAS2286" s="225"/>
      <c r="DAT2286" s="225"/>
      <c r="DAU2286" s="225"/>
      <c r="DAV2286" s="225"/>
      <c r="DAW2286" s="225"/>
      <c r="DAX2286" s="225"/>
      <c r="DAY2286" s="225"/>
      <c r="DAZ2286" s="225"/>
      <c r="DBA2286" s="225"/>
      <c r="DBB2286" s="225"/>
      <c r="DBC2286" s="225"/>
      <c r="DBD2286" s="225"/>
      <c r="DBE2286" s="225"/>
      <c r="DBF2286" s="225"/>
      <c r="DBG2286" s="225"/>
      <c r="DBH2286" s="225"/>
      <c r="DBI2286" s="225"/>
      <c r="DBJ2286" s="225"/>
      <c r="DBK2286" s="225"/>
      <c r="DBL2286" s="225"/>
      <c r="DBM2286" s="225"/>
      <c r="DBN2286" s="225"/>
      <c r="DBO2286" s="225"/>
      <c r="DBP2286" s="225"/>
      <c r="DBQ2286" s="225"/>
      <c r="DBR2286" s="225"/>
      <c r="DBS2286" s="225"/>
      <c r="DBT2286" s="225"/>
      <c r="DBU2286" s="225"/>
      <c r="DBV2286" s="225"/>
      <c r="DBW2286" s="225"/>
      <c r="DBX2286" s="225"/>
      <c r="DBY2286" s="225"/>
      <c r="DBZ2286" s="225"/>
      <c r="DCA2286" s="225"/>
      <c r="DCB2286" s="225"/>
      <c r="DCC2286" s="225"/>
      <c r="DCD2286" s="225"/>
      <c r="DCE2286" s="225"/>
      <c r="DCF2286" s="225"/>
      <c r="DCG2286" s="225"/>
      <c r="DCH2286" s="225"/>
      <c r="DCI2286" s="225"/>
      <c r="DCJ2286" s="225"/>
      <c r="DCK2286" s="225"/>
      <c r="DCL2286" s="225"/>
      <c r="DCM2286" s="225"/>
      <c r="DCN2286" s="225"/>
      <c r="DCO2286" s="225"/>
      <c r="DCP2286" s="225"/>
      <c r="DCQ2286" s="225"/>
      <c r="DCR2286" s="225"/>
      <c r="DCS2286" s="225"/>
      <c r="DCT2286" s="225"/>
      <c r="DCU2286" s="225"/>
      <c r="DCV2286" s="225"/>
      <c r="DCW2286" s="225"/>
      <c r="DCX2286" s="225"/>
      <c r="DCY2286" s="225"/>
      <c r="DCZ2286" s="225"/>
      <c r="DDA2286" s="225"/>
      <c r="DDB2286" s="225"/>
      <c r="DDC2286" s="225"/>
      <c r="DDD2286" s="225"/>
      <c r="DDE2286" s="225"/>
      <c r="DDF2286" s="225"/>
      <c r="DDG2286" s="225"/>
      <c r="DDH2286" s="225"/>
      <c r="DDI2286" s="225"/>
      <c r="DDJ2286" s="225"/>
      <c r="DDK2286" s="225"/>
      <c r="DDL2286" s="225"/>
      <c r="DDM2286" s="225"/>
      <c r="DDN2286" s="225"/>
      <c r="DDO2286" s="225"/>
      <c r="DDP2286" s="225"/>
      <c r="DDQ2286" s="225"/>
      <c r="DDR2286" s="225"/>
      <c r="DDS2286" s="225"/>
      <c r="DDT2286" s="225"/>
      <c r="DDU2286" s="225"/>
      <c r="DDV2286" s="225"/>
      <c r="DDW2286" s="225"/>
      <c r="DDX2286" s="225"/>
      <c r="DDY2286" s="225"/>
      <c r="DDZ2286" s="225"/>
      <c r="DEA2286" s="225"/>
      <c r="DEB2286" s="225"/>
      <c r="DEC2286" s="225"/>
      <c r="DED2286" s="225"/>
      <c r="DEE2286" s="225"/>
      <c r="DEF2286" s="225"/>
      <c r="DEG2286" s="225"/>
      <c r="DEH2286" s="225"/>
      <c r="DEI2286" s="225"/>
      <c r="DEJ2286" s="225"/>
      <c r="DEK2286" s="225"/>
      <c r="DEL2286" s="225"/>
      <c r="DEM2286" s="225"/>
      <c r="DEN2286" s="225"/>
      <c r="DEO2286" s="225"/>
      <c r="DEP2286" s="225"/>
      <c r="DEQ2286" s="225"/>
      <c r="DER2286" s="225"/>
      <c r="DES2286" s="225"/>
      <c r="DET2286" s="225"/>
      <c r="DEU2286" s="225"/>
      <c r="DEV2286" s="225"/>
      <c r="DEW2286" s="225"/>
      <c r="DEX2286" s="225"/>
      <c r="DEY2286" s="225"/>
      <c r="DEZ2286" s="225"/>
      <c r="DFA2286" s="225"/>
      <c r="DFB2286" s="225"/>
      <c r="DFC2286" s="225"/>
      <c r="DFD2286" s="225"/>
      <c r="DFE2286" s="225"/>
      <c r="DFF2286" s="225"/>
      <c r="DFG2286" s="225"/>
      <c r="DFH2286" s="225"/>
      <c r="DFI2286" s="225"/>
      <c r="DFJ2286" s="225"/>
      <c r="DFK2286" s="225"/>
      <c r="DFL2286" s="225"/>
      <c r="DFM2286" s="225"/>
      <c r="DFN2286" s="225"/>
      <c r="DFO2286" s="225"/>
      <c r="DFP2286" s="225"/>
      <c r="DFQ2286" s="225"/>
      <c r="DFR2286" s="225"/>
      <c r="DFS2286" s="225"/>
      <c r="DFT2286" s="225"/>
      <c r="DFU2286" s="225"/>
      <c r="DFV2286" s="225"/>
      <c r="DFW2286" s="225"/>
      <c r="DFX2286" s="225"/>
      <c r="DFY2286" s="225"/>
      <c r="DFZ2286" s="225"/>
      <c r="DGA2286" s="225"/>
      <c r="DGB2286" s="225"/>
      <c r="DGC2286" s="225"/>
      <c r="DGD2286" s="225"/>
      <c r="DGE2286" s="225"/>
      <c r="DGF2286" s="225"/>
      <c r="DGG2286" s="225"/>
      <c r="DGH2286" s="225"/>
      <c r="DGI2286" s="225"/>
      <c r="DGJ2286" s="225"/>
      <c r="DGK2286" s="225"/>
      <c r="DGL2286" s="225"/>
      <c r="DGM2286" s="225"/>
      <c r="DGN2286" s="225"/>
      <c r="DGO2286" s="225"/>
      <c r="DGP2286" s="225"/>
      <c r="DGQ2286" s="225"/>
      <c r="DGR2286" s="225"/>
      <c r="DGS2286" s="225"/>
      <c r="DGT2286" s="225"/>
      <c r="DGU2286" s="225"/>
      <c r="DGV2286" s="225"/>
      <c r="DGW2286" s="225"/>
      <c r="DGX2286" s="225"/>
      <c r="DGY2286" s="225"/>
      <c r="DGZ2286" s="225"/>
      <c r="DHA2286" s="225"/>
      <c r="DHB2286" s="225"/>
      <c r="DHC2286" s="225"/>
      <c r="DHD2286" s="225"/>
      <c r="DHE2286" s="225"/>
      <c r="DHF2286" s="225"/>
      <c r="DHG2286" s="225"/>
      <c r="DHH2286" s="225"/>
      <c r="DHI2286" s="225"/>
      <c r="DHJ2286" s="225"/>
      <c r="DHK2286" s="225"/>
      <c r="DHL2286" s="225"/>
      <c r="DHM2286" s="225"/>
      <c r="DHN2286" s="225"/>
      <c r="DHO2286" s="225"/>
      <c r="DHP2286" s="225"/>
      <c r="DHQ2286" s="225"/>
      <c r="DHR2286" s="225"/>
      <c r="DHS2286" s="225"/>
      <c r="DHT2286" s="225"/>
      <c r="DHU2286" s="225"/>
      <c r="DHV2286" s="225"/>
      <c r="DHW2286" s="225"/>
      <c r="DHX2286" s="225"/>
      <c r="DHY2286" s="225"/>
      <c r="DHZ2286" s="225"/>
      <c r="DIA2286" s="225"/>
      <c r="DIB2286" s="225"/>
      <c r="DIC2286" s="225"/>
      <c r="DID2286" s="225"/>
      <c r="DIE2286" s="225"/>
      <c r="DIF2286" s="225"/>
      <c r="DIG2286" s="225"/>
      <c r="DIH2286" s="225"/>
      <c r="DII2286" s="225"/>
      <c r="DIJ2286" s="225"/>
      <c r="DIK2286" s="225"/>
      <c r="DIL2286" s="225"/>
      <c r="DIM2286" s="225"/>
      <c r="DIN2286" s="225"/>
      <c r="DIO2286" s="225"/>
      <c r="DIP2286" s="225"/>
      <c r="DIQ2286" s="225"/>
      <c r="DIR2286" s="225"/>
      <c r="DIS2286" s="225"/>
      <c r="DIT2286" s="225"/>
      <c r="DIU2286" s="225"/>
      <c r="DIV2286" s="225"/>
      <c r="DIW2286" s="225"/>
      <c r="DIX2286" s="225"/>
      <c r="DIY2286" s="225"/>
      <c r="DIZ2286" s="225"/>
      <c r="DJA2286" s="225"/>
      <c r="DJB2286" s="225"/>
      <c r="DJC2286" s="225"/>
      <c r="DJD2286" s="225"/>
      <c r="DJE2286" s="225"/>
      <c r="DJF2286" s="225"/>
      <c r="DJG2286" s="225"/>
      <c r="DJH2286" s="225"/>
      <c r="DJI2286" s="225"/>
      <c r="DJJ2286" s="225"/>
      <c r="DJK2286" s="225"/>
      <c r="DJL2286" s="225"/>
      <c r="DJM2286" s="225"/>
      <c r="DJN2286" s="225"/>
      <c r="DJO2286" s="225"/>
      <c r="DJP2286" s="225"/>
      <c r="DJQ2286" s="225"/>
      <c r="DJR2286" s="225"/>
      <c r="DJS2286" s="225"/>
      <c r="DJT2286" s="225"/>
      <c r="DJU2286" s="225"/>
      <c r="DJV2286" s="225"/>
      <c r="DJW2286" s="225"/>
      <c r="DJX2286" s="225"/>
      <c r="DJY2286" s="225"/>
      <c r="DJZ2286" s="225"/>
      <c r="DKA2286" s="225"/>
      <c r="DKB2286" s="225"/>
      <c r="DKC2286" s="225"/>
      <c r="DKD2286" s="225"/>
      <c r="DKE2286" s="225"/>
      <c r="DKF2286" s="225"/>
      <c r="DKG2286" s="225"/>
      <c r="DKH2286" s="225"/>
      <c r="DKI2286" s="225"/>
      <c r="DKJ2286" s="225"/>
      <c r="DKK2286" s="225"/>
      <c r="DKL2286" s="225"/>
      <c r="DKM2286" s="225"/>
      <c r="DKN2286" s="225"/>
      <c r="DKO2286" s="225"/>
      <c r="DKP2286" s="225"/>
      <c r="DKQ2286" s="225"/>
      <c r="DKR2286" s="225"/>
      <c r="DKS2286" s="225"/>
      <c r="DKT2286" s="225"/>
      <c r="DKU2286" s="225"/>
      <c r="DKV2286" s="225"/>
      <c r="DKW2286" s="225"/>
      <c r="DKX2286" s="225"/>
      <c r="DKY2286" s="225"/>
      <c r="DKZ2286" s="225"/>
      <c r="DLA2286" s="225"/>
      <c r="DLB2286" s="225"/>
      <c r="DLC2286" s="225"/>
      <c r="DLD2286" s="225"/>
      <c r="DLE2286" s="225"/>
      <c r="DLF2286" s="225"/>
      <c r="DLG2286" s="225"/>
      <c r="DLH2286" s="225"/>
      <c r="DLI2286" s="225"/>
      <c r="DLJ2286" s="225"/>
      <c r="DLK2286" s="225"/>
      <c r="DLL2286" s="225"/>
      <c r="DLM2286" s="225"/>
      <c r="DLN2286" s="225"/>
      <c r="DLO2286" s="225"/>
      <c r="DLP2286" s="225"/>
      <c r="DLQ2286" s="225"/>
      <c r="DLR2286" s="225"/>
      <c r="DLS2286" s="225"/>
      <c r="DLT2286" s="225"/>
      <c r="DLU2286" s="225"/>
      <c r="DLV2286" s="225"/>
      <c r="DLW2286" s="225"/>
      <c r="DLX2286" s="225"/>
      <c r="DLY2286" s="225"/>
      <c r="DLZ2286" s="225"/>
      <c r="DMA2286" s="225"/>
      <c r="DMB2286" s="225"/>
      <c r="DMC2286" s="225"/>
      <c r="DMD2286" s="225"/>
      <c r="DME2286" s="225"/>
      <c r="DMF2286" s="225"/>
      <c r="DMG2286" s="225"/>
      <c r="DMH2286" s="225"/>
      <c r="DMI2286" s="225"/>
      <c r="DMJ2286" s="225"/>
      <c r="DMK2286" s="225"/>
      <c r="DML2286" s="225"/>
      <c r="DMM2286" s="225"/>
      <c r="DMN2286" s="225"/>
      <c r="DMO2286" s="225"/>
      <c r="DMP2286" s="225"/>
      <c r="DMQ2286" s="225"/>
      <c r="DMR2286" s="225"/>
      <c r="DMS2286" s="225"/>
      <c r="DMT2286" s="225"/>
      <c r="DMU2286" s="225"/>
      <c r="DMV2286" s="225"/>
      <c r="DMW2286" s="225"/>
      <c r="DMX2286" s="225"/>
      <c r="DMY2286" s="225"/>
      <c r="DMZ2286" s="225"/>
      <c r="DNA2286" s="225"/>
      <c r="DNB2286" s="225"/>
      <c r="DNC2286" s="225"/>
      <c r="DND2286" s="225"/>
      <c r="DNE2286" s="225"/>
      <c r="DNF2286" s="225"/>
      <c r="DNG2286" s="225"/>
      <c r="DNH2286" s="225"/>
      <c r="DNI2286" s="225"/>
      <c r="DNJ2286" s="225"/>
      <c r="DNK2286" s="225"/>
      <c r="DNL2286" s="225"/>
      <c r="DNM2286" s="225"/>
      <c r="DNN2286" s="225"/>
      <c r="DNO2286" s="225"/>
      <c r="DNP2286" s="225"/>
      <c r="DNQ2286" s="225"/>
      <c r="DNR2286" s="225"/>
      <c r="DNS2286" s="225"/>
      <c r="DNT2286" s="225"/>
      <c r="DNU2286" s="225"/>
      <c r="DNV2286" s="225"/>
      <c r="DNW2286" s="225"/>
      <c r="DNX2286" s="225"/>
      <c r="DNY2286" s="225"/>
      <c r="DNZ2286" s="225"/>
      <c r="DOA2286" s="225"/>
      <c r="DOB2286" s="225"/>
      <c r="DOC2286" s="225"/>
      <c r="DOD2286" s="225"/>
      <c r="DOE2286" s="225"/>
      <c r="DOF2286" s="225"/>
      <c r="DOG2286" s="225"/>
      <c r="DOH2286" s="225"/>
      <c r="DOI2286" s="225"/>
      <c r="DOJ2286" s="225"/>
      <c r="DOK2286" s="225"/>
      <c r="DOL2286" s="225"/>
      <c r="DOM2286" s="225"/>
      <c r="DON2286" s="225"/>
      <c r="DOO2286" s="225"/>
      <c r="DOP2286" s="225"/>
      <c r="DOQ2286" s="225"/>
      <c r="DOR2286" s="225"/>
      <c r="DOS2286" s="225"/>
      <c r="DOT2286" s="225"/>
      <c r="DOU2286" s="225"/>
      <c r="DOV2286" s="225"/>
      <c r="DOW2286" s="225"/>
      <c r="DOX2286" s="225"/>
      <c r="DOY2286" s="225"/>
      <c r="DOZ2286" s="225"/>
      <c r="DPA2286" s="225"/>
      <c r="DPB2286" s="225"/>
      <c r="DPC2286" s="225"/>
      <c r="DPD2286" s="225"/>
      <c r="DPE2286" s="225"/>
      <c r="DPF2286" s="225"/>
      <c r="DPG2286" s="225"/>
      <c r="DPH2286" s="225"/>
      <c r="DPI2286" s="225"/>
      <c r="DPJ2286" s="225"/>
      <c r="DPK2286" s="225"/>
      <c r="DPL2286" s="225"/>
      <c r="DPM2286" s="225"/>
      <c r="DPN2286" s="225"/>
      <c r="DPO2286" s="225"/>
      <c r="DPP2286" s="225"/>
      <c r="DPQ2286" s="225"/>
      <c r="DPR2286" s="225"/>
      <c r="DPS2286" s="225"/>
      <c r="DPT2286" s="225"/>
      <c r="DPU2286" s="225"/>
      <c r="DPV2286" s="225"/>
      <c r="DPW2286" s="225"/>
      <c r="DPX2286" s="225"/>
      <c r="DPY2286" s="225"/>
      <c r="DPZ2286" s="225"/>
      <c r="DQA2286" s="225"/>
      <c r="DQB2286" s="225"/>
      <c r="DQC2286" s="225"/>
      <c r="DQD2286" s="225"/>
      <c r="DQE2286" s="225"/>
      <c r="DQF2286" s="225"/>
      <c r="DQG2286" s="225"/>
      <c r="DQH2286" s="225"/>
      <c r="DQI2286" s="225"/>
      <c r="DQJ2286" s="225"/>
      <c r="DQK2286" s="225"/>
      <c r="DQL2286" s="225"/>
      <c r="DQM2286" s="225"/>
      <c r="DQN2286" s="225"/>
      <c r="DQO2286" s="225"/>
      <c r="DQP2286" s="225"/>
      <c r="DQQ2286" s="225"/>
      <c r="DQR2286" s="225"/>
      <c r="DQS2286" s="225"/>
      <c r="DQT2286" s="225"/>
      <c r="DQU2286" s="225"/>
      <c r="DQV2286" s="225"/>
      <c r="DQW2286" s="225"/>
      <c r="DQX2286" s="225"/>
      <c r="DQY2286" s="225"/>
      <c r="DQZ2286" s="225"/>
      <c r="DRA2286" s="225"/>
      <c r="DRB2286" s="225"/>
      <c r="DRC2286" s="225"/>
      <c r="DRD2286" s="225"/>
      <c r="DRE2286" s="225"/>
      <c r="DRF2286" s="225"/>
      <c r="DRG2286" s="225"/>
      <c r="DRH2286" s="225"/>
      <c r="DRI2286" s="225"/>
      <c r="DRJ2286" s="225"/>
      <c r="DRK2286" s="225"/>
      <c r="DRL2286" s="225"/>
      <c r="DRM2286" s="225"/>
      <c r="DRN2286" s="225"/>
      <c r="DRO2286" s="225"/>
      <c r="DRP2286" s="225"/>
      <c r="DRQ2286" s="225"/>
      <c r="DRR2286" s="225"/>
      <c r="DRS2286" s="225"/>
      <c r="DRT2286" s="225"/>
      <c r="DRU2286" s="225"/>
      <c r="DRV2286" s="225"/>
      <c r="DRW2286" s="225"/>
      <c r="DRX2286" s="225"/>
      <c r="DRY2286" s="225"/>
      <c r="DRZ2286" s="225"/>
      <c r="DSA2286" s="225"/>
      <c r="DSB2286" s="225"/>
      <c r="DSC2286" s="225"/>
      <c r="DSD2286" s="225"/>
      <c r="DSE2286" s="225"/>
      <c r="DSF2286" s="225"/>
      <c r="DSG2286" s="225"/>
      <c r="DSH2286" s="225"/>
      <c r="DSI2286" s="225"/>
      <c r="DSJ2286" s="225"/>
      <c r="DSK2286" s="225"/>
      <c r="DSL2286" s="225"/>
      <c r="DSM2286" s="225"/>
      <c r="DSN2286" s="225"/>
      <c r="DSO2286" s="225"/>
      <c r="DSP2286" s="225"/>
      <c r="DSQ2286" s="225"/>
      <c r="DSR2286" s="225"/>
      <c r="DSS2286" s="225"/>
      <c r="DST2286" s="225"/>
      <c r="DSU2286" s="225"/>
      <c r="DSV2286" s="225"/>
      <c r="DSW2286" s="225"/>
      <c r="DSX2286" s="225"/>
      <c r="DSY2286" s="225"/>
      <c r="DSZ2286" s="225"/>
      <c r="DTA2286" s="225"/>
      <c r="DTB2286" s="225"/>
      <c r="DTC2286" s="225"/>
      <c r="DTD2286" s="225"/>
      <c r="DTE2286" s="225"/>
      <c r="DTF2286" s="225"/>
      <c r="DTG2286" s="225"/>
      <c r="DTH2286" s="225"/>
      <c r="DTI2286" s="225"/>
      <c r="DTJ2286" s="225"/>
      <c r="DTK2286" s="225"/>
      <c r="DTL2286" s="225"/>
      <c r="DTM2286" s="225"/>
      <c r="DTN2286" s="225"/>
      <c r="DTO2286" s="225"/>
      <c r="DTP2286" s="225"/>
      <c r="DTQ2286" s="225"/>
      <c r="DTR2286" s="225"/>
      <c r="DTS2286" s="225"/>
      <c r="DTT2286" s="225"/>
      <c r="DTU2286" s="225"/>
      <c r="DTV2286" s="225"/>
      <c r="DTW2286" s="225"/>
      <c r="DTX2286" s="225"/>
      <c r="DTY2286" s="225"/>
      <c r="DTZ2286" s="225"/>
      <c r="DUA2286" s="225"/>
      <c r="DUB2286" s="225"/>
      <c r="DUC2286" s="225"/>
      <c r="DUD2286" s="225"/>
      <c r="DUE2286" s="225"/>
      <c r="DUF2286" s="225"/>
      <c r="DUG2286" s="225"/>
      <c r="DUH2286" s="225"/>
      <c r="DUI2286" s="225"/>
      <c r="DUJ2286" s="225"/>
      <c r="DUK2286" s="225"/>
      <c r="DUL2286" s="225"/>
      <c r="DUM2286" s="225"/>
      <c r="DUN2286" s="225"/>
      <c r="DUO2286" s="225"/>
      <c r="DUP2286" s="225"/>
      <c r="DUQ2286" s="225"/>
      <c r="DUR2286" s="225"/>
      <c r="DUS2286" s="225"/>
      <c r="DUT2286" s="225"/>
      <c r="DUU2286" s="225"/>
      <c r="DUV2286" s="225"/>
      <c r="DUW2286" s="225"/>
      <c r="DUX2286" s="225"/>
      <c r="DUY2286" s="225"/>
      <c r="DUZ2286" s="225"/>
      <c r="DVA2286" s="225"/>
      <c r="DVB2286" s="225"/>
      <c r="DVC2286" s="225"/>
      <c r="DVD2286" s="225"/>
      <c r="DVE2286" s="225"/>
      <c r="DVF2286" s="225"/>
      <c r="DVG2286" s="225"/>
      <c r="DVH2286" s="225"/>
      <c r="DVI2286" s="225"/>
      <c r="DVJ2286" s="225"/>
      <c r="DVK2286" s="225"/>
      <c r="DVL2286" s="225"/>
      <c r="DVM2286" s="225"/>
      <c r="DVN2286" s="225"/>
      <c r="DVO2286" s="225"/>
      <c r="DVP2286" s="225"/>
      <c r="DVQ2286" s="225"/>
      <c r="DVR2286" s="225"/>
      <c r="DVS2286" s="225"/>
      <c r="DVT2286" s="225"/>
      <c r="DVU2286" s="225"/>
      <c r="DVV2286" s="225"/>
      <c r="DVW2286" s="225"/>
      <c r="DVX2286" s="225"/>
      <c r="DVY2286" s="225"/>
      <c r="DVZ2286" s="225"/>
      <c r="DWA2286" s="225"/>
      <c r="DWB2286" s="225"/>
      <c r="DWC2286" s="225"/>
      <c r="DWD2286" s="225"/>
      <c r="DWE2286" s="225"/>
      <c r="DWF2286" s="225"/>
      <c r="DWG2286" s="225"/>
      <c r="DWH2286" s="225"/>
      <c r="DWI2286" s="225"/>
      <c r="DWJ2286" s="225"/>
      <c r="DWK2286" s="225"/>
      <c r="DWL2286" s="225"/>
      <c r="DWM2286" s="225"/>
      <c r="DWN2286" s="225"/>
      <c r="DWO2286" s="225"/>
      <c r="DWP2286" s="225"/>
      <c r="DWQ2286" s="225"/>
      <c r="DWR2286" s="225"/>
      <c r="DWS2286" s="225"/>
      <c r="DWT2286" s="225"/>
      <c r="DWU2286" s="225"/>
      <c r="DWV2286" s="225"/>
      <c r="DWW2286" s="225"/>
      <c r="DWX2286" s="225"/>
      <c r="DWY2286" s="225"/>
      <c r="DWZ2286" s="225"/>
      <c r="DXA2286" s="225"/>
      <c r="DXB2286" s="225"/>
      <c r="DXC2286" s="225"/>
      <c r="DXD2286" s="225"/>
      <c r="DXE2286" s="225"/>
      <c r="DXF2286" s="225"/>
      <c r="DXG2286" s="225"/>
      <c r="DXH2286" s="225"/>
      <c r="DXI2286" s="225"/>
      <c r="DXJ2286" s="225"/>
      <c r="DXK2286" s="225"/>
      <c r="DXL2286" s="225"/>
      <c r="DXM2286" s="225"/>
      <c r="DXN2286" s="225"/>
      <c r="DXO2286" s="225"/>
      <c r="DXP2286" s="225"/>
      <c r="DXQ2286" s="225"/>
      <c r="DXR2286" s="225"/>
      <c r="DXS2286" s="225"/>
      <c r="DXT2286" s="225"/>
      <c r="DXU2286" s="225"/>
      <c r="DXV2286" s="225"/>
      <c r="DXW2286" s="225"/>
      <c r="DXX2286" s="225"/>
      <c r="DXY2286" s="225"/>
      <c r="DXZ2286" s="225"/>
      <c r="DYA2286" s="225"/>
      <c r="DYB2286" s="225"/>
      <c r="DYC2286" s="225"/>
      <c r="DYD2286" s="225"/>
      <c r="DYE2286" s="225"/>
      <c r="DYF2286" s="225"/>
      <c r="DYG2286" s="225"/>
      <c r="DYH2286" s="225"/>
      <c r="DYI2286" s="225"/>
      <c r="DYJ2286" s="225"/>
      <c r="DYK2286" s="225"/>
      <c r="DYL2286" s="225"/>
      <c r="DYM2286" s="225"/>
      <c r="DYN2286" s="225"/>
      <c r="DYO2286" s="225"/>
      <c r="DYP2286" s="225"/>
      <c r="DYQ2286" s="225"/>
      <c r="DYR2286" s="225"/>
      <c r="DYS2286" s="225"/>
      <c r="DYT2286" s="225"/>
      <c r="DYU2286" s="225"/>
      <c r="DYV2286" s="225"/>
      <c r="DYW2286" s="225"/>
      <c r="DYX2286" s="225"/>
      <c r="DYY2286" s="225"/>
      <c r="DYZ2286" s="225"/>
      <c r="DZA2286" s="225"/>
      <c r="DZB2286" s="225"/>
      <c r="DZC2286" s="225"/>
      <c r="DZD2286" s="225"/>
      <c r="DZE2286" s="225"/>
      <c r="DZF2286" s="225"/>
      <c r="DZG2286" s="225"/>
      <c r="DZH2286" s="225"/>
      <c r="DZI2286" s="225"/>
      <c r="DZJ2286" s="225"/>
      <c r="DZK2286" s="225"/>
      <c r="DZL2286" s="225"/>
      <c r="DZM2286" s="225"/>
      <c r="DZN2286" s="225"/>
      <c r="DZO2286" s="225"/>
      <c r="DZP2286" s="225"/>
      <c r="DZQ2286" s="225"/>
      <c r="DZR2286" s="225"/>
      <c r="DZS2286" s="225"/>
      <c r="DZT2286" s="225"/>
      <c r="DZU2286" s="225"/>
      <c r="DZV2286" s="225"/>
      <c r="DZW2286" s="225"/>
      <c r="DZX2286" s="225"/>
      <c r="DZY2286" s="225"/>
      <c r="DZZ2286" s="225"/>
      <c r="EAA2286" s="225"/>
      <c r="EAB2286" s="225"/>
      <c r="EAC2286" s="225"/>
      <c r="EAD2286" s="225"/>
      <c r="EAE2286" s="225"/>
      <c r="EAF2286" s="225"/>
      <c r="EAG2286" s="225"/>
      <c r="EAH2286" s="225"/>
      <c r="EAI2286" s="225"/>
      <c r="EAJ2286" s="225"/>
      <c r="EAK2286" s="225"/>
      <c r="EAL2286" s="225"/>
      <c r="EAM2286" s="225"/>
      <c r="EAN2286" s="225"/>
      <c r="EAO2286" s="225"/>
      <c r="EAP2286" s="225"/>
      <c r="EAQ2286" s="225"/>
      <c r="EAR2286" s="225"/>
      <c r="EAS2286" s="225"/>
      <c r="EAT2286" s="225"/>
      <c r="EAU2286" s="225"/>
      <c r="EAV2286" s="225"/>
      <c r="EAW2286" s="225"/>
      <c r="EAX2286" s="225"/>
      <c r="EAY2286" s="225"/>
      <c r="EAZ2286" s="225"/>
      <c r="EBA2286" s="225"/>
      <c r="EBB2286" s="225"/>
      <c r="EBC2286" s="225"/>
      <c r="EBD2286" s="225"/>
      <c r="EBE2286" s="225"/>
      <c r="EBF2286" s="225"/>
      <c r="EBG2286" s="225"/>
      <c r="EBH2286" s="225"/>
      <c r="EBI2286" s="225"/>
      <c r="EBJ2286" s="225"/>
      <c r="EBK2286" s="225"/>
      <c r="EBL2286" s="225"/>
      <c r="EBM2286" s="225"/>
      <c r="EBN2286" s="225"/>
      <c r="EBO2286" s="225"/>
      <c r="EBP2286" s="225"/>
      <c r="EBQ2286" s="225"/>
      <c r="EBR2286" s="225"/>
      <c r="EBS2286" s="225"/>
      <c r="EBT2286" s="225"/>
      <c r="EBU2286" s="225"/>
      <c r="EBV2286" s="225"/>
      <c r="EBW2286" s="225"/>
      <c r="EBX2286" s="225"/>
      <c r="EBY2286" s="225"/>
      <c r="EBZ2286" s="225"/>
      <c r="ECA2286" s="225"/>
      <c r="ECB2286" s="225"/>
      <c r="ECC2286" s="225"/>
      <c r="ECD2286" s="225"/>
      <c r="ECE2286" s="225"/>
      <c r="ECF2286" s="225"/>
      <c r="ECG2286" s="225"/>
      <c r="ECH2286" s="225"/>
      <c r="ECI2286" s="225"/>
      <c r="ECJ2286" s="225"/>
      <c r="ECK2286" s="225"/>
      <c r="ECL2286" s="225"/>
      <c r="ECM2286" s="225"/>
      <c r="ECN2286" s="225"/>
      <c r="ECO2286" s="225"/>
      <c r="ECP2286" s="225"/>
      <c r="ECQ2286" s="225"/>
      <c r="ECR2286" s="225"/>
      <c r="ECS2286" s="225"/>
      <c r="ECT2286" s="225"/>
      <c r="ECU2286" s="225"/>
      <c r="ECV2286" s="225"/>
      <c r="ECW2286" s="225"/>
      <c r="ECX2286" s="225"/>
      <c r="ECY2286" s="225"/>
      <c r="ECZ2286" s="225"/>
      <c r="EDA2286" s="225"/>
      <c r="EDB2286" s="225"/>
      <c r="EDC2286" s="225"/>
      <c r="EDD2286" s="225"/>
      <c r="EDE2286" s="225"/>
      <c r="EDF2286" s="225"/>
      <c r="EDG2286" s="225"/>
      <c r="EDH2286" s="225"/>
      <c r="EDI2286" s="225"/>
      <c r="EDJ2286" s="225"/>
      <c r="EDK2286" s="225"/>
      <c r="EDL2286" s="225"/>
      <c r="EDM2286" s="225"/>
      <c r="EDN2286" s="225"/>
      <c r="EDO2286" s="225"/>
      <c r="EDP2286" s="225"/>
      <c r="EDQ2286" s="225"/>
      <c r="EDR2286" s="225"/>
      <c r="EDS2286" s="225"/>
      <c r="EDT2286" s="225"/>
      <c r="EDU2286" s="225"/>
      <c r="EDV2286" s="225"/>
      <c r="EDW2286" s="225"/>
      <c r="EDX2286" s="225"/>
      <c r="EDY2286" s="225"/>
      <c r="EDZ2286" s="225"/>
      <c r="EEA2286" s="225"/>
      <c r="EEB2286" s="225"/>
      <c r="EEC2286" s="225"/>
      <c r="EED2286" s="225"/>
      <c r="EEE2286" s="225"/>
      <c r="EEF2286" s="225"/>
      <c r="EEG2286" s="225"/>
      <c r="EEH2286" s="225"/>
      <c r="EEI2286" s="225"/>
      <c r="EEJ2286" s="225"/>
      <c r="EEK2286" s="225"/>
      <c r="EEL2286" s="225"/>
      <c r="EEM2286" s="225"/>
      <c r="EEN2286" s="225"/>
      <c r="EEO2286" s="225"/>
      <c r="EEP2286" s="225"/>
      <c r="EEQ2286" s="225"/>
      <c r="EER2286" s="225"/>
      <c r="EES2286" s="225"/>
      <c r="EET2286" s="225"/>
      <c r="EEU2286" s="225"/>
      <c r="EEV2286" s="225"/>
      <c r="EEW2286" s="225"/>
      <c r="EEX2286" s="225"/>
      <c r="EEY2286" s="225"/>
      <c r="EEZ2286" s="225"/>
      <c r="EFA2286" s="225"/>
      <c r="EFB2286" s="225"/>
      <c r="EFC2286" s="225"/>
      <c r="EFD2286" s="225"/>
      <c r="EFE2286" s="225"/>
      <c r="EFF2286" s="225"/>
      <c r="EFG2286" s="225"/>
      <c r="EFH2286" s="225"/>
      <c r="EFI2286" s="225"/>
      <c r="EFJ2286" s="225"/>
      <c r="EFK2286" s="225"/>
      <c r="EFL2286" s="225"/>
      <c r="EFM2286" s="225"/>
      <c r="EFN2286" s="225"/>
      <c r="EFO2286" s="225"/>
      <c r="EFP2286" s="225"/>
      <c r="EFQ2286" s="225"/>
      <c r="EFR2286" s="225"/>
      <c r="EFS2286" s="225"/>
      <c r="EFT2286" s="225"/>
      <c r="EFU2286" s="225"/>
      <c r="EFV2286" s="225"/>
      <c r="EFW2286" s="225"/>
      <c r="EFX2286" s="225"/>
      <c r="EFY2286" s="225"/>
      <c r="EFZ2286" s="225"/>
      <c r="EGA2286" s="225"/>
      <c r="EGB2286" s="225"/>
      <c r="EGC2286" s="225"/>
      <c r="EGD2286" s="225"/>
      <c r="EGE2286" s="225"/>
      <c r="EGF2286" s="225"/>
      <c r="EGG2286" s="225"/>
      <c r="EGH2286" s="225"/>
      <c r="EGI2286" s="225"/>
      <c r="EGJ2286" s="225"/>
      <c r="EGK2286" s="225"/>
      <c r="EGL2286" s="225"/>
      <c r="EGM2286" s="225"/>
      <c r="EGN2286" s="225"/>
      <c r="EGO2286" s="225"/>
      <c r="EGP2286" s="225"/>
      <c r="EGQ2286" s="225"/>
      <c r="EGR2286" s="225"/>
      <c r="EGS2286" s="225"/>
      <c r="EGT2286" s="225"/>
      <c r="EGU2286" s="225"/>
      <c r="EGV2286" s="225"/>
      <c r="EGW2286" s="225"/>
      <c r="EGX2286" s="225"/>
      <c r="EGY2286" s="225"/>
      <c r="EGZ2286" s="225"/>
      <c r="EHA2286" s="225"/>
      <c r="EHB2286" s="225"/>
      <c r="EHC2286" s="225"/>
      <c r="EHD2286" s="225"/>
      <c r="EHE2286" s="225"/>
      <c r="EHF2286" s="225"/>
      <c r="EHG2286" s="225"/>
      <c r="EHH2286" s="225"/>
      <c r="EHI2286" s="225"/>
      <c r="EHJ2286" s="225"/>
      <c r="EHK2286" s="225"/>
      <c r="EHL2286" s="225"/>
      <c r="EHM2286" s="225"/>
      <c r="EHN2286" s="225"/>
      <c r="EHO2286" s="225"/>
      <c r="EHP2286" s="225"/>
      <c r="EHQ2286" s="225"/>
      <c r="EHR2286" s="225"/>
      <c r="EHS2286" s="225"/>
      <c r="EHT2286" s="225"/>
      <c r="EHU2286" s="225"/>
      <c r="EHV2286" s="225"/>
      <c r="EHW2286" s="225"/>
      <c r="EHX2286" s="225"/>
      <c r="EHY2286" s="225"/>
      <c r="EHZ2286" s="225"/>
      <c r="EIA2286" s="225"/>
      <c r="EIB2286" s="225"/>
      <c r="EIC2286" s="225"/>
      <c r="EID2286" s="225"/>
      <c r="EIE2286" s="225"/>
      <c r="EIF2286" s="225"/>
      <c r="EIG2286" s="225"/>
      <c r="EIH2286" s="225"/>
      <c r="EII2286" s="225"/>
      <c r="EIJ2286" s="225"/>
      <c r="EIK2286" s="225"/>
      <c r="EIL2286" s="225"/>
      <c r="EIM2286" s="225"/>
      <c r="EIN2286" s="225"/>
      <c r="EIO2286" s="225"/>
      <c r="EIP2286" s="225"/>
      <c r="EIQ2286" s="225"/>
      <c r="EIR2286" s="225"/>
      <c r="EIS2286" s="225"/>
      <c r="EIT2286" s="225"/>
      <c r="EIU2286" s="225"/>
      <c r="EIV2286" s="225"/>
      <c r="EIW2286" s="225"/>
      <c r="EIX2286" s="225"/>
      <c r="EIY2286" s="225"/>
      <c r="EIZ2286" s="225"/>
      <c r="EJA2286" s="225"/>
      <c r="EJB2286" s="225"/>
      <c r="EJC2286" s="225"/>
      <c r="EJD2286" s="225"/>
      <c r="EJE2286" s="225"/>
      <c r="EJF2286" s="225"/>
      <c r="EJG2286" s="225"/>
      <c r="EJH2286" s="225"/>
      <c r="EJI2286" s="225"/>
      <c r="EJJ2286" s="225"/>
      <c r="EJK2286" s="225"/>
      <c r="EJL2286" s="225"/>
      <c r="EJM2286" s="225"/>
      <c r="EJN2286" s="225"/>
      <c r="EJO2286" s="225"/>
      <c r="EJP2286" s="225"/>
      <c r="EJQ2286" s="225"/>
      <c r="EJR2286" s="225"/>
      <c r="EJS2286" s="225"/>
      <c r="EJT2286" s="225"/>
      <c r="EJU2286" s="225"/>
      <c r="EJV2286" s="225"/>
      <c r="EJW2286" s="225"/>
      <c r="EJX2286" s="225"/>
      <c r="EJY2286" s="225"/>
      <c r="EJZ2286" s="225"/>
      <c r="EKA2286" s="225"/>
      <c r="EKB2286" s="225"/>
      <c r="EKC2286" s="225"/>
      <c r="EKD2286" s="225"/>
      <c r="EKE2286" s="225"/>
      <c r="EKF2286" s="225"/>
      <c r="EKG2286" s="225"/>
      <c r="EKH2286" s="225"/>
      <c r="EKI2286" s="225"/>
      <c r="EKJ2286" s="225"/>
      <c r="EKK2286" s="225"/>
      <c r="EKL2286" s="225"/>
      <c r="EKM2286" s="225"/>
      <c r="EKN2286" s="225"/>
      <c r="EKO2286" s="225"/>
      <c r="EKP2286" s="225"/>
      <c r="EKQ2286" s="225"/>
      <c r="EKR2286" s="225"/>
      <c r="EKS2286" s="225"/>
      <c r="EKT2286" s="225"/>
      <c r="EKU2286" s="225"/>
      <c r="EKV2286" s="225"/>
      <c r="EKW2286" s="225"/>
      <c r="EKX2286" s="225"/>
      <c r="EKY2286" s="225"/>
      <c r="EKZ2286" s="225"/>
      <c r="ELA2286" s="225"/>
      <c r="ELB2286" s="225"/>
      <c r="ELC2286" s="225"/>
      <c r="ELD2286" s="225"/>
      <c r="ELE2286" s="225"/>
      <c r="ELF2286" s="225"/>
      <c r="ELG2286" s="225"/>
      <c r="ELH2286" s="225"/>
      <c r="ELI2286" s="225"/>
      <c r="ELJ2286" s="225"/>
      <c r="ELK2286" s="225"/>
      <c r="ELL2286" s="225"/>
      <c r="ELM2286" s="225"/>
      <c r="ELN2286" s="225"/>
      <c r="ELO2286" s="225"/>
      <c r="ELP2286" s="225"/>
      <c r="ELQ2286" s="225"/>
      <c r="ELR2286" s="225"/>
      <c r="ELS2286" s="225"/>
      <c r="ELT2286" s="225"/>
      <c r="ELU2286" s="225"/>
      <c r="ELV2286" s="225"/>
      <c r="ELW2286" s="225"/>
      <c r="ELX2286" s="225"/>
      <c r="ELY2286" s="225"/>
      <c r="ELZ2286" s="225"/>
      <c r="EMA2286" s="225"/>
      <c r="EMB2286" s="225"/>
      <c r="EMC2286" s="225"/>
      <c r="EMD2286" s="225"/>
      <c r="EME2286" s="225"/>
      <c r="EMF2286" s="225"/>
      <c r="EMG2286" s="225"/>
      <c r="EMH2286" s="225"/>
      <c r="EMI2286" s="225"/>
      <c r="EMJ2286" s="225"/>
      <c r="EMK2286" s="225"/>
      <c r="EML2286" s="225"/>
      <c r="EMM2286" s="225"/>
      <c r="EMN2286" s="225"/>
      <c r="EMO2286" s="225"/>
      <c r="EMP2286" s="225"/>
      <c r="EMQ2286" s="225"/>
      <c r="EMR2286" s="225"/>
      <c r="EMS2286" s="225"/>
      <c r="EMT2286" s="225"/>
      <c r="EMU2286" s="225"/>
      <c r="EMV2286" s="225"/>
      <c r="EMW2286" s="225"/>
      <c r="EMX2286" s="225"/>
      <c r="EMY2286" s="225"/>
      <c r="EMZ2286" s="225"/>
      <c r="ENA2286" s="225"/>
      <c r="ENB2286" s="225"/>
      <c r="ENC2286" s="225"/>
      <c r="END2286" s="225"/>
      <c r="ENE2286" s="225"/>
      <c r="ENF2286" s="225"/>
      <c r="ENG2286" s="225"/>
      <c r="ENH2286" s="225"/>
      <c r="ENI2286" s="225"/>
      <c r="ENJ2286" s="225"/>
      <c r="ENK2286" s="225"/>
      <c r="ENL2286" s="225"/>
      <c r="ENM2286" s="225"/>
      <c r="ENN2286" s="225"/>
      <c r="ENO2286" s="225"/>
      <c r="ENP2286" s="225"/>
      <c r="ENQ2286" s="225"/>
      <c r="ENR2286" s="225"/>
      <c r="ENS2286" s="225"/>
      <c r="ENT2286" s="225"/>
      <c r="ENU2286" s="225"/>
      <c r="ENV2286" s="225"/>
      <c r="ENW2286" s="225"/>
      <c r="ENX2286" s="225"/>
      <c r="ENY2286" s="225"/>
      <c r="ENZ2286" s="225"/>
      <c r="EOA2286" s="225"/>
      <c r="EOB2286" s="225"/>
      <c r="EOC2286" s="225"/>
      <c r="EOD2286" s="225"/>
      <c r="EOE2286" s="225"/>
      <c r="EOF2286" s="225"/>
      <c r="EOG2286" s="225"/>
      <c r="EOH2286" s="225"/>
      <c r="EOI2286" s="225"/>
      <c r="EOJ2286" s="225"/>
      <c r="EOK2286" s="225"/>
      <c r="EOL2286" s="225"/>
      <c r="EOM2286" s="225"/>
      <c r="EON2286" s="225"/>
      <c r="EOO2286" s="225"/>
      <c r="EOP2286" s="225"/>
      <c r="EOQ2286" s="225"/>
      <c r="EOR2286" s="225"/>
      <c r="EOS2286" s="225"/>
      <c r="EOT2286" s="225"/>
      <c r="EOU2286" s="225"/>
      <c r="EOV2286" s="225"/>
      <c r="EOW2286" s="225"/>
      <c r="EOX2286" s="225"/>
      <c r="EOY2286" s="225"/>
      <c r="EOZ2286" s="225"/>
      <c r="EPA2286" s="225"/>
      <c r="EPB2286" s="225"/>
      <c r="EPC2286" s="225"/>
      <c r="EPD2286" s="225"/>
      <c r="EPE2286" s="225"/>
      <c r="EPF2286" s="225"/>
      <c r="EPG2286" s="225"/>
      <c r="EPH2286" s="225"/>
      <c r="EPI2286" s="225"/>
      <c r="EPJ2286" s="225"/>
      <c r="EPK2286" s="225"/>
      <c r="EPL2286" s="225"/>
      <c r="EPM2286" s="225"/>
      <c r="EPN2286" s="225"/>
      <c r="EPO2286" s="225"/>
      <c r="EPP2286" s="225"/>
      <c r="EPQ2286" s="225"/>
      <c r="EPR2286" s="225"/>
      <c r="EPS2286" s="225"/>
      <c r="EPT2286" s="225"/>
      <c r="EPU2286" s="225"/>
      <c r="EPV2286" s="225"/>
      <c r="EPW2286" s="225"/>
      <c r="EPX2286" s="225"/>
      <c r="EPY2286" s="225"/>
      <c r="EPZ2286" s="225"/>
      <c r="EQA2286" s="225"/>
      <c r="EQB2286" s="225"/>
      <c r="EQC2286" s="225"/>
      <c r="EQD2286" s="225"/>
      <c r="EQE2286" s="225"/>
      <c r="EQF2286" s="225"/>
      <c r="EQG2286" s="225"/>
      <c r="EQH2286" s="225"/>
      <c r="EQI2286" s="225"/>
      <c r="EQJ2286" s="225"/>
      <c r="EQK2286" s="225"/>
      <c r="EQL2286" s="225"/>
      <c r="EQM2286" s="225"/>
      <c r="EQN2286" s="225"/>
      <c r="EQO2286" s="225"/>
      <c r="EQP2286" s="225"/>
      <c r="EQQ2286" s="225"/>
      <c r="EQR2286" s="225"/>
      <c r="EQS2286" s="225"/>
      <c r="EQT2286" s="225"/>
      <c r="EQU2286" s="225"/>
      <c r="EQV2286" s="225"/>
      <c r="EQW2286" s="225"/>
      <c r="EQX2286" s="225"/>
      <c r="EQY2286" s="225"/>
      <c r="EQZ2286" s="225"/>
      <c r="ERA2286" s="225"/>
      <c r="ERB2286" s="225"/>
      <c r="ERC2286" s="225"/>
      <c r="ERD2286" s="225"/>
      <c r="ERE2286" s="225"/>
      <c r="ERF2286" s="225"/>
      <c r="ERG2286" s="225"/>
      <c r="ERH2286" s="225"/>
      <c r="ERI2286" s="225"/>
      <c r="ERJ2286" s="225"/>
      <c r="ERK2286" s="225"/>
      <c r="ERL2286" s="225"/>
      <c r="ERM2286" s="225"/>
      <c r="ERN2286" s="225"/>
      <c r="ERO2286" s="225"/>
      <c r="ERP2286" s="225"/>
      <c r="ERQ2286" s="225"/>
      <c r="ERR2286" s="225"/>
      <c r="ERS2286" s="225"/>
      <c r="ERT2286" s="225"/>
      <c r="ERU2286" s="225"/>
      <c r="ERV2286" s="225"/>
      <c r="ERW2286" s="225"/>
      <c r="ERX2286" s="225"/>
      <c r="ERY2286" s="225"/>
      <c r="ERZ2286" s="225"/>
      <c r="ESA2286" s="225"/>
      <c r="ESB2286" s="225"/>
      <c r="ESC2286" s="225"/>
      <c r="ESD2286" s="225"/>
      <c r="ESE2286" s="225"/>
      <c r="ESF2286" s="225"/>
      <c r="ESG2286" s="225"/>
      <c r="ESH2286" s="225"/>
      <c r="ESI2286" s="225"/>
      <c r="ESJ2286" s="225"/>
      <c r="ESK2286" s="225"/>
      <c r="ESL2286" s="225"/>
      <c r="ESM2286" s="225"/>
      <c r="ESN2286" s="225"/>
      <c r="ESO2286" s="225"/>
      <c r="ESP2286" s="225"/>
      <c r="ESQ2286" s="225"/>
      <c r="ESR2286" s="225"/>
      <c r="ESS2286" s="225"/>
      <c r="EST2286" s="225"/>
      <c r="ESU2286" s="225"/>
      <c r="ESV2286" s="225"/>
      <c r="ESW2286" s="225"/>
      <c r="ESX2286" s="225"/>
      <c r="ESY2286" s="225"/>
      <c r="ESZ2286" s="225"/>
      <c r="ETA2286" s="225"/>
      <c r="ETB2286" s="225"/>
      <c r="ETC2286" s="225"/>
      <c r="ETD2286" s="225"/>
      <c r="ETE2286" s="225"/>
      <c r="ETF2286" s="225"/>
      <c r="ETG2286" s="225"/>
      <c r="ETH2286" s="225"/>
      <c r="ETI2286" s="225"/>
      <c r="ETJ2286" s="225"/>
      <c r="ETK2286" s="225"/>
      <c r="ETL2286" s="225"/>
      <c r="ETM2286" s="225"/>
      <c r="ETN2286" s="225"/>
      <c r="ETO2286" s="225"/>
      <c r="ETP2286" s="225"/>
      <c r="ETQ2286" s="225"/>
      <c r="ETR2286" s="225"/>
      <c r="ETS2286" s="225"/>
      <c r="ETT2286" s="225"/>
      <c r="ETU2286" s="225"/>
      <c r="ETV2286" s="225"/>
      <c r="ETW2286" s="225"/>
      <c r="ETX2286" s="225"/>
      <c r="ETY2286" s="225"/>
      <c r="ETZ2286" s="225"/>
      <c r="EUA2286" s="225"/>
      <c r="EUB2286" s="225"/>
      <c r="EUC2286" s="225"/>
      <c r="EUD2286" s="225"/>
      <c r="EUE2286" s="225"/>
      <c r="EUF2286" s="225"/>
      <c r="EUG2286" s="225"/>
      <c r="EUH2286" s="225"/>
      <c r="EUI2286" s="225"/>
      <c r="EUJ2286" s="225"/>
      <c r="EUK2286" s="225"/>
      <c r="EUL2286" s="225"/>
      <c r="EUM2286" s="225"/>
      <c r="EUN2286" s="225"/>
      <c r="EUO2286" s="225"/>
      <c r="EUP2286" s="225"/>
      <c r="EUQ2286" s="225"/>
      <c r="EUR2286" s="225"/>
      <c r="EUS2286" s="225"/>
      <c r="EUT2286" s="225"/>
      <c r="EUU2286" s="225"/>
      <c r="EUV2286" s="225"/>
      <c r="EUW2286" s="225"/>
      <c r="EUX2286" s="225"/>
      <c r="EUY2286" s="225"/>
      <c r="EUZ2286" s="225"/>
      <c r="EVA2286" s="225"/>
      <c r="EVB2286" s="225"/>
      <c r="EVC2286" s="225"/>
      <c r="EVD2286" s="225"/>
      <c r="EVE2286" s="225"/>
      <c r="EVF2286" s="225"/>
      <c r="EVG2286" s="225"/>
      <c r="EVH2286" s="225"/>
      <c r="EVI2286" s="225"/>
      <c r="EVJ2286" s="225"/>
      <c r="EVK2286" s="225"/>
      <c r="EVL2286" s="225"/>
      <c r="EVM2286" s="225"/>
      <c r="EVN2286" s="225"/>
      <c r="EVO2286" s="225"/>
      <c r="EVP2286" s="225"/>
      <c r="EVQ2286" s="225"/>
      <c r="EVR2286" s="225"/>
      <c r="EVS2286" s="225"/>
      <c r="EVT2286" s="225"/>
      <c r="EVU2286" s="225"/>
      <c r="EVV2286" s="225"/>
      <c r="EVW2286" s="225"/>
      <c r="EVX2286" s="225"/>
      <c r="EVY2286" s="225"/>
      <c r="EVZ2286" s="225"/>
      <c r="EWA2286" s="225"/>
      <c r="EWB2286" s="225"/>
      <c r="EWC2286" s="225"/>
      <c r="EWD2286" s="225"/>
      <c r="EWE2286" s="225"/>
      <c r="EWF2286" s="225"/>
      <c r="EWG2286" s="225"/>
      <c r="EWH2286" s="225"/>
      <c r="EWI2286" s="225"/>
      <c r="EWJ2286" s="225"/>
      <c r="EWK2286" s="225"/>
      <c r="EWL2286" s="225"/>
      <c r="EWM2286" s="225"/>
      <c r="EWN2286" s="225"/>
      <c r="EWO2286" s="225"/>
      <c r="EWP2286" s="225"/>
      <c r="EWQ2286" s="225"/>
      <c r="EWR2286" s="225"/>
      <c r="EWS2286" s="225"/>
      <c r="EWT2286" s="225"/>
      <c r="EWU2286" s="225"/>
      <c r="EWV2286" s="225"/>
      <c r="EWW2286" s="225"/>
      <c r="EWX2286" s="225"/>
      <c r="EWY2286" s="225"/>
      <c r="EWZ2286" s="225"/>
      <c r="EXA2286" s="225"/>
      <c r="EXB2286" s="225"/>
      <c r="EXC2286" s="225"/>
      <c r="EXD2286" s="225"/>
      <c r="EXE2286" s="225"/>
      <c r="EXF2286" s="225"/>
      <c r="EXG2286" s="225"/>
      <c r="EXH2286" s="225"/>
      <c r="EXI2286" s="225"/>
      <c r="EXJ2286" s="225"/>
      <c r="EXK2286" s="225"/>
      <c r="EXL2286" s="225"/>
      <c r="EXM2286" s="225"/>
      <c r="EXN2286" s="225"/>
      <c r="EXO2286" s="225"/>
      <c r="EXP2286" s="225"/>
      <c r="EXQ2286" s="225"/>
      <c r="EXR2286" s="225"/>
      <c r="EXS2286" s="225"/>
      <c r="EXT2286" s="225"/>
      <c r="EXU2286" s="225"/>
      <c r="EXV2286" s="225"/>
      <c r="EXW2286" s="225"/>
      <c r="EXX2286" s="225"/>
      <c r="EXY2286" s="225"/>
      <c r="EXZ2286" s="225"/>
      <c r="EYA2286" s="225"/>
      <c r="EYB2286" s="225"/>
      <c r="EYC2286" s="225"/>
      <c r="EYD2286" s="225"/>
      <c r="EYE2286" s="225"/>
      <c r="EYF2286" s="225"/>
      <c r="EYG2286" s="225"/>
      <c r="EYH2286" s="225"/>
      <c r="EYI2286" s="225"/>
      <c r="EYJ2286" s="225"/>
      <c r="EYK2286" s="225"/>
      <c r="EYL2286" s="225"/>
      <c r="EYM2286" s="225"/>
      <c r="EYN2286" s="225"/>
      <c r="EYO2286" s="225"/>
      <c r="EYP2286" s="225"/>
      <c r="EYQ2286" s="225"/>
      <c r="EYR2286" s="225"/>
      <c r="EYS2286" s="225"/>
      <c r="EYT2286" s="225"/>
      <c r="EYU2286" s="225"/>
      <c r="EYV2286" s="225"/>
      <c r="EYW2286" s="225"/>
      <c r="EYX2286" s="225"/>
      <c r="EYY2286" s="225"/>
      <c r="EYZ2286" s="225"/>
      <c r="EZA2286" s="225"/>
      <c r="EZB2286" s="225"/>
      <c r="EZC2286" s="225"/>
      <c r="EZD2286" s="225"/>
      <c r="EZE2286" s="225"/>
      <c r="EZF2286" s="225"/>
      <c r="EZG2286" s="225"/>
      <c r="EZH2286" s="225"/>
      <c r="EZI2286" s="225"/>
      <c r="EZJ2286" s="225"/>
      <c r="EZK2286" s="225"/>
      <c r="EZL2286" s="225"/>
      <c r="EZM2286" s="225"/>
      <c r="EZN2286" s="225"/>
      <c r="EZO2286" s="225"/>
      <c r="EZP2286" s="225"/>
      <c r="EZQ2286" s="225"/>
      <c r="EZR2286" s="225"/>
      <c r="EZS2286" s="225"/>
      <c r="EZT2286" s="225"/>
      <c r="EZU2286" s="225"/>
      <c r="EZV2286" s="225"/>
      <c r="EZW2286" s="225"/>
      <c r="EZX2286" s="225"/>
      <c r="EZY2286" s="225"/>
      <c r="EZZ2286" s="225"/>
      <c r="FAA2286" s="225"/>
      <c r="FAB2286" s="225"/>
      <c r="FAC2286" s="225"/>
      <c r="FAD2286" s="225"/>
      <c r="FAE2286" s="225"/>
      <c r="FAF2286" s="225"/>
      <c r="FAG2286" s="225"/>
      <c r="FAH2286" s="225"/>
      <c r="FAI2286" s="225"/>
      <c r="FAJ2286" s="225"/>
      <c r="FAK2286" s="225"/>
      <c r="FAL2286" s="225"/>
      <c r="FAM2286" s="225"/>
      <c r="FAN2286" s="225"/>
      <c r="FAO2286" s="225"/>
      <c r="FAP2286" s="225"/>
      <c r="FAQ2286" s="225"/>
      <c r="FAR2286" s="225"/>
      <c r="FAS2286" s="225"/>
      <c r="FAT2286" s="225"/>
      <c r="FAU2286" s="225"/>
      <c r="FAV2286" s="225"/>
      <c r="FAW2286" s="225"/>
      <c r="FAX2286" s="225"/>
      <c r="FAY2286" s="225"/>
      <c r="FAZ2286" s="225"/>
      <c r="FBA2286" s="225"/>
      <c r="FBB2286" s="225"/>
      <c r="FBC2286" s="225"/>
      <c r="FBD2286" s="225"/>
      <c r="FBE2286" s="225"/>
      <c r="FBF2286" s="225"/>
      <c r="FBG2286" s="225"/>
      <c r="FBH2286" s="225"/>
      <c r="FBI2286" s="225"/>
      <c r="FBJ2286" s="225"/>
      <c r="FBK2286" s="225"/>
      <c r="FBL2286" s="225"/>
      <c r="FBM2286" s="225"/>
      <c r="FBN2286" s="225"/>
      <c r="FBO2286" s="225"/>
      <c r="FBP2286" s="225"/>
      <c r="FBQ2286" s="225"/>
      <c r="FBR2286" s="225"/>
      <c r="FBS2286" s="225"/>
      <c r="FBT2286" s="225"/>
      <c r="FBU2286" s="225"/>
      <c r="FBV2286" s="225"/>
      <c r="FBW2286" s="225"/>
      <c r="FBX2286" s="225"/>
      <c r="FBY2286" s="225"/>
      <c r="FBZ2286" s="225"/>
      <c r="FCA2286" s="225"/>
      <c r="FCB2286" s="225"/>
      <c r="FCC2286" s="225"/>
      <c r="FCD2286" s="225"/>
      <c r="FCE2286" s="225"/>
      <c r="FCF2286" s="225"/>
      <c r="FCG2286" s="225"/>
      <c r="FCH2286" s="225"/>
      <c r="FCI2286" s="225"/>
      <c r="FCJ2286" s="225"/>
      <c r="FCK2286" s="225"/>
      <c r="FCL2286" s="225"/>
      <c r="FCM2286" s="225"/>
      <c r="FCN2286" s="225"/>
      <c r="FCO2286" s="225"/>
      <c r="FCP2286" s="225"/>
      <c r="FCQ2286" s="225"/>
      <c r="FCR2286" s="225"/>
      <c r="FCS2286" s="225"/>
      <c r="FCT2286" s="225"/>
      <c r="FCU2286" s="225"/>
      <c r="FCV2286" s="225"/>
      <c r="FCW2286" s="225"/>
      <c r="FCX2286" s="225"/>
      <c r="FCY2286" s="225"/>
      <c r="FCZ2286" s="225"/>
      <c r="FDA2286" s="225"/>
      <c r="FDB2286" s="225"/>
      <c r="FDC2286" s="225"/>
      <c r="FDD2286" s="225"/>
      <c r="FDE2286" s="225"/>
      <c r="FDF2286" s="225"/>
      <c r="FDG2286" s="225"/>
      <c r="FDH2286" s="225"/>
      <c r="FDI2286" s="225"/>
      <c r="FDJ2286" s="225"/>
      <c r="FDK2286" s="225"/>
      <c r="FDL2286" s="225"/>
      <c r="FDM2286" s="225"/>
      <c r="FDN2286" s="225"/>
      <c r="FDO2286" s="225"/>
      <c r="FDP2286" s="225"/>
      <c r="FDQ2286" s="225"/>
      <c r="FDR2286" s="225"/>
      <c r="FDS2286" s="225"/>
      <c r="FDT2286" s="225"/>
      <c r="FDU2286" s="225"/>
      <c r="FDV2286" s="225"/>
      <c r="FDW2286" s="225"/>
      <c r="FDX2286" s="225"/>
      <c r="FDY2286" s="225"/>
      <c r="FDZ2286" s="225"/>
      <c r="FEA2286" s="225"/>
      <c r="FEB2286" s="225"/>
      <c r="FEC2286" s="225"/>
      <c r="FED2286" s="225"/>
      <c r="FEE2286" s="225"/>
      <c r="FEF2286" s="225"/>
      <c r="FEG2286" s="225"/>
      <c r="FEH2286" s="225"/>
      <c r="FEI2286" s="225"/>
      <c r="FEJ2286" s="225"/>
      <c r="FEK2286" s="225"/>
      <c r="FEL2286" s="225"/>
      <c r="FEM2286" s="225"/>
      <c r="FEN2286" s="225"/>
      <c r="FEO2286" s="225"/>
      <c r="FEP2286" s="225"/>
      <c r="FEQ2286" s="225"/>
      <c r="FER2286" s="225"/>
      <c r="FES2286" s="225"/>
      <c r="FET2286" s="225"/>
      <c r="FEU2286" s="225"/>
      <c r="FEV2286" s="225"/>
      <c r="FEW2286" s="225"/>
      <c r="FEX2286" s="225"/>
      <c r="FEY2286" s="225"/>
      <c r="FEZ2286" s="225"/>
      <c r="FFA2286" s="225"/>
      <c r="FFB2286" s="225"/>
      <c r="FFC2286" s="225"/>
      <c r="FFD2286" s="225"/>
      <c r="FFE2286" s="225"/>
      <c r="FFF2286" s="225"/>
      <c r="FFG2286" s="225"/>
      <c r="FFH2286" s="225"/>
      <c r="FFI2286" s="225"/>
      <c r="FFJ2286" s="225"/>
      <c r="FFK2286" s="225"/>
      <c r="FFL2286" s="225"/>
      <c r="FFM2286" s="225"/>
      <c r="FFN2286" s="225"/>
      <c r="FFO2286" s="225"/>
      <c r="FFP2286" s="225"/>
      <c r="FFQ2286" s="225"/>
      <c r="FFR2286" s="225"/>
      <c r="FFS2286" s="225"/>
      <c r="FFT2286" s="225"/>
      <c r="FFU2286" s="225"/>
      <c r="FFV2286" s="225"/>
      <c r="FFW2286" s="225"/>
      <c r="FFX2286" s="225"/>
      <c r="FFY2286" s="225"/>
      <c r="FFZ2286" s="225"/>
      <c r="FGA2286" s="225"/>
      <c r="FGB2286" s="225"/>
      <c r="FGC2286" s="225"/>
      <c r="FGD2286" s="225"/>
      <c r="FGE2286" s="225"/>
      <c r="FGF2286" s="225"/>
      <c r="FGG2286" s="225"/>
      <c r="FGH2286" s="225"/>
      <c r="FGI2286" s="225"/>
      <c r="FGJ2286" s="225"/>
      <c r="FGK2286" s="225"/>
      <c r="FGL2286" s="225"/>
      <c r="FGM2286" s="225"/>
      <c r="FGN2286" s="225"/>
      <c r="FGO2286" s="225"/>
      <c r="FGP2286" s="225"/>
      <c r="FGQ2286" s="225"/>
      <c r="FGR2286" s="225"/>
      <c r="FGS2286" s="225"/>
      <c r="FGT2286" s="225"/>
      <c r="FGU2286" s="225"/>
      <c r="FGV2286" s="225"/>
      <c r="FGW2286" s="225"/>
      <c r="FGX2286" s="225"/>
      <c r="FGY2286" s="225"/>
      <c r="FGZ2286" s="225"/>
      <c r="FHA2286" s="225"/>
      <c r="FHB2286" s="225"/>
      <c r="FHC2286" s="225"/>
      <c r="FHD2286" s="225"/>
      <c r="FHE2286" s="225"/>
      <c r="FHF2286" s="225"/>
      <c r="FHG2286" s="225"/>
      <c r="FHH2286" s="225"/>
      <c r="FHI2286" s="225"/>
      <c r="FHJ2286" s="225"/>
      <c r="FHK2286" s="225"/>
      <c r="FHL2286" s="225"/>
      <c r="FHM2286" s="225"/>
      <c r="FHN2286" s="225"/>
      <c r="FHO2286" s="225"/>
      <c r="FHP2286" s="225"/>
      <c r="FHQ2286" s="225"/>
      <c r="FHR2286" s="225"/>
      <c r="FHS2286" s="225"/>
      <c r="FHT2286" s="225"/>
      <c r="FHU2286" s="225"/>
      <c r="FHV2286" s="225"/>
      <c r="FHW2286" s="225"/>
      <c r="FHX2286" s="225"/>
      <c r="FHY2286" s="225"/>
      <c r="FHZ2286" s="225"/>
      <c r="FIA2286" s="225"/>
      <c r="FIB2286" s="225"/>
      <c r="FIC2286" s="225"/>
      <c r="FID2286" s="225"/>
      <c r="FIE2286" s="225"/>
      <c r="FIF2286" s="225"/>
      <c r="FIG2286" s="225"/>
      <c r="FIH2286" s="225"/>
      <c r="FII2286" s="225"/>
      <c r="FIJ2286" s="225"/>
      <c r="FIK2286" s="225"/>
      <c r="FIL2286" s="225"/>
      <c r="FIM2286" s="225"/>
      <c r="FIN2286" s="225"/>
      <c r="FIO2286" s="225"/>
      <c r="FIP2286" s="225"/>
      <c r="FIQ2286" s="225"/>
      <c r="FIR2286" s="225"/>
      <c r="FIS2286" s="225"/>
      <c r="FIT2286" s="225"/>
      <c r="FIU2286" s="225"/>
      <c r="FIV2286" s="225"/>
      <c r="FIW2286" s="225"/>
      <c r="FIX2286" s="225"/>
      <c r="FIY2286" s="225"/>
      <c r="FIZ2286" s="225"/>
      <c r="FJA2286" s="225"/>
      <c r="FJB2286" s="225"/>
      <c r="FJC2286" s="225"/>
      <c r="FJD2286" s="225"/>
      <c r="FJE2286" s="225"/>
      <c r="FJF2286" s="225"/>
      <c r="FJG2286" s="225"/>
      <c r="FJH2286" s="225"/>
      <c r="FJI2286" s="225"/>
      <c r="FJJ2286" s="225"/>
      <c r="FJK2286" s="225"/>
      <c r="FJL2286" s="225"/>
      <c r="FJM2286" s="225"/>
      <c r="FJN2286" s="225"/>
      <c r="FJO2286" s="225"/>
      <c r="FJP2286" s="225"/>
      <c r="FJQ2286" s="225"/>
      <c r="FJR2286" s="225"/>
      <c r="FJS2286" s="225"/>
      <c r="FJT2286" s="225"/>
      <c r="FJU2286" s="225"/>
      <c r="FJV2286" s="225"/>
      <c r="FJW2286" s="225"/>
      <c r="FJX2286" s="225"/>
      <c r="FJY2286" s="225"/>
      <c r="FJZ2286" s="225"/>
      <c r="FKA2286" s="225"/>
      <c r="FKB2286" s="225"/>
      <c r="FKC2286" s="225"/>
      <c r="FKD2286" s="225"/>
      <c r="FKE2286" s="225"/>
      <c r="FKF2286" s="225"/>
      <c r="FKG2286" s="225"/>
      <c r="FKH2286" s="225"/>
      <c r="FKI2286" s="225"/>
      <c r="FKJ2286" s="225"/>
      <c r="FKK2286" s="225"/>
      <c r="FKL2286" s="225"/>
      <c r="FKM2286" s="225"/>
      <c r="FKN2286" s="225"/>
      <c r="FKO2286" s="225"/>
      <c r="FKP2286" s="225"/>
      <c r="FKQ2286" s="225"/>
      <c r="FKR2286" s="225"/>
      <c r="FKS2286" s="225"/>
      <c r="FKT2286" s="225"/>
      <c r="FKU2286" s="225"/>
      <c r="FKV2286" s="225"/>
      <c r="FKW2286" s="225"/>
      <c r="FKX2286" s="225"/>
      <c r="FKY2286" s="225"/>
      <c r="FKZ2286" s="225"/>
      <c r="FLA2286" s="225"/>
      <c r="FLB2286" s="225"/>
      <c r="FLC2286" s="225"/>
      <c r="FLD2286" s="225"/>
      <c r="FLE2286" s="225"/>
      <c r="FLF2286" s="225"/>
      <c r="FLG2286" s="225"/>
      <c r="FLH2286" s="225"/>
      <c r="FLI2286" s="225"/>
      <c r="FLJ2286" s="225"/>
      <c r="FLK2286" s="225"/>
      <c r="FLL2286" s="225"/>
      <c r="FLM2286" s="225"/>
      <c r="FLN2286" s="225"/>
      <c r="FLO2286" s="225"/>
      <c r="FLP2286" s="225"/>
      <c r="FLQ2286" s="225"/>
      <c r="FLR2286" s="225"/>
      <c r="FLS2286" s="225"/>
      <c r="FLT2286" s="225"/>
      <c r="FLU2286" s="225"/>
      <c r="FLV2286" s="225"/>
      <c r="FLW2286" s="225"/>
      <c r="FLX2286" s="225"/>
      <c r="FLY2286" s="225"/>
      <c r="FLZ2286" s="225"/>
      <c r="FMA2286" s="225"/>
      <c r="FMB2286" s="225"/>
      <c r="FMC2286" s="225"/>
      <c r="FMD2286" s="225"/>
      <c r="FME2286" s="225"/>
      <c r="FMF2286" s="225"/>
      <c r="FMG2286" s="225"/>
      <c r="FMH2286" s="225"/>
      <c r="FMI2286" s="225"/>
      <c r="FMJ2286" s="225"/>
      <c r="FMK2286" s="225"/>
      <c r="FML2286" s="225"/>
      <c r="FMM2286" s="225"/>
      <c r="FMN2286" s="225"/>
      <c r="FMO2286" s="225"/>
      <c r="FMP2286" s="225"/>
      <c r="FMQ2286" s="225"/>
      <c r="FMR2286" s="225"/>
      <c r="FMS2286" s="225"/>
      <c r="FMT2286" s="225"/>
      <c r="FMU2286" s="225"/>
      <c r="FMV2286" s="225"/>
      <c r="FMW2286" s="225"/>
      <c r="FMX2286" s="225"/>
      <c r="FMY2286" s="225"/>
      <c r="FMZ2286" s="225"/>
      <c r="FNA2286" s="225"/>
      <c r="FNB2286" s="225"/>
      <c r="FNC2286" s="225"/>
      <c r="FND2286" s="225"/>
      <c r="FNE2286" s="225"/>
      <c r="FNF2286" s="225"/>
      <c r="FNG2286" s="225"/>
      <c r="FNH2286" s="225"/>
      <c r="FNI2286" s="225"/>
      <c r="FNJ2286" s="225"/>
      <c r="FNK2286" s="225"/>
      <c r="FNL2286" s="225"/>
      <c r="FNM2286" s="225"/>
      <c r="FNN2286" s="225"/>
      <c r="FNO2286" s="225"/>
      <c r="FNP2286" s="225"/>
      <c r="FNQ2286" s="225"/>
      <c r="FNR2286" s="225"/>
      <c r="FNS2286" s="225"/>
      <c r="FNT2286" s="225"/>
      <c r="FNU2286" s="225"/>
      <c r="FNV2286" s="225"/>
      <c r="FNW2286" s="225"/>
      <c r="FNX2286" s="225"/>
      <c r="FNY2286" s="225"/>
      <c r="FNZ2286" s="225"/>
      <c r="FOA2286" s="225"/>
      <c r="FOB2286" s="225"/>
      <c r="FOC2286" s="225"/>
      <c r="FOD2286" s="225"/>
      <c r="FOE2286" s="225"/>
      <c r="FOF2286" s="225"/>
      <c r="FOG2286" s="225"/>
      <c r="FOH2286" s="225"/>
      <c r="FOI2286" s="225"/>
      <c r="FOJ2286" s="225"/>
      <c r="FOK2286" s="225"/>
      <c r="FOL2286" s="225"/>
      <c r="FOM2286" s="225"/>
      <c r="FON2286" s="225"/>
      <c r="FOO2286" s="225"/>
      <c r="FOP2286" s="225"/>
      <c r="FOQ2286" s="225"/>
      <c r="FOR2286" s="225"/>
      <c r="FOS2286" s="225"/>
      <c r="FOT2286" s="225"/>
      <c r="FOU2286" s="225"/>
      <c r="FOV2286" s="225"/>
      <c r="FOW2286" s="225"/>
      <c r="FOX2286" s="225"/>
      <c r="FOY2286" s="225"/>
      <c r="FOZ2286" s="225"/>
      <c r="FPA2286" s="225"/>
      <c r="FPB2286" s="225"/>
      <c r="FPC2286" s="225"/>
      <c r="FPD2286" s="225"/>
      <c r="FPE2286" s="225"/>
      <c r="FPF2286" s="225"/>
      <c r="FPG2286" s="225"/>
      <c r="FPH2286" s="225"/>
      <c r="FPI2286" s="225"/>
      <c r="FPJ2286" s="225"/>
      <c r="FPK2286" s="225"/>
      <c r="FPL2286" s="225"/>
      <c r="FPM2286" s="225"/>
      <c r="FPN2286" s="225"/>
      <c r="FPO2286" s="225"/>
      <c r="FPP2286" s="225"/>
      <c r="FPQ2286" s="225"/>
      <c r="FPR2286" s="225"/>
      <c r="FPS2286" s="225"/>
      <c r="FPT2286" s="225"/>
      <c r="FPU2286" s="225"/>
      <c r="FPV2286" s="225"/>
      <c r="FPW2286" s="225"/>
      <c r="FPX2286" s="225"/>
      <c r="FPY2286" s="225"/>
      <c r="FPZ2286" s="225"/>
      <c r="FQA2286" s="225"/>
      <c r="FQB2286" s="225"/>
      <c r="FQC2286" s="225"/>
      <c r="FQD2286" s="225"/>
      <c r="FQE2286" s="225"/>
      <c r="FQF2286" s="225"/>
      <c r="FQG2286" s="225"/>
      <c r="FQH2286" s="225"/>
      <c r="FQI2286" s="225"/>
      <c r="FQJ2286" s="225"/>
      <c r="FQK2286" s="225"/>
      <c r="FQL2286" s="225"/>
      <c r="FQM2286" s="225"/>
      <c r="FQN2286" s="225"/>
      <c r="FQO2286" s="225"/>
      <c r="FQP2286" s="225"/>
      <c r="FQQ2286" s="225"/>
      <c r="FQR2286" s="225"/>
      <c r="FQS2286" s="225"/>
      <c r="FQT2286" s="225"/>
      <c r="FQU2286" s="225"/>
      <c r="FQV2286" s="225"/>
      <c r="FQW2286" s="225"/>
      <c r="FQX2286" s="225"/>
      <c r="FQY2286" s="225"/>
      <c r="FQZ2286" s="225"/>
      <c r="FRA2286" s="225"/>
      <c r="FRB2286" s="225"/>
      <c r="FRC2286" s="225"/>
      <c r="FRD2286" s="225"/>
      <c r="FRE2286" s="225"/>
      <c r="FRF2286" s="225"/>
      <c r="FRG2286" s="225"/>
      <c r="FRH2286" s="225"/>
      <c r="FRI2286" s="225"/>
      <c r="FRJ2286" s="225"/>
      <c r="FRK2286" s="225"/>
      <c r="FRL2286" s="225"/>
      <c r="FRM2286" s="225"/>
      <c r="FRN2286" s="225"/>
      <c r="FRO2286" s="225"/>
      <c r="FRP2286" s="225"/>
      <c r="FRQ2286" s="225"/>
      <c r="FRR2286" s="225"/>
      <c r="FRS2286" s="225"/>
      <c r="FRT2286" s="225"/>
      <c r="FRU2286" s="225"/>
      <c r="FRV2286" s="225"/>
      <c r="FRW2286" s="225"/>
      <c r="FRX2286" s="225"/>
      <c r="FRY2286" s="225"/>
      <c r="FRZ2286" s="225"/>
      <c r="FSA2286" s="225"/>
      <c r="FSB2286" s="225"/>
      <c r="FSC2286" s="225"/>
      <c r="FSD2286" s="225"/>
      <c r="FSE2286" s="225"/>
      <c r="FSF2286" s="225"/>
      <c r="FSG2286" s="225"/>
      <c r="FSH2286" s="225"/>
      <c r="FSI2286" s="225"/>
      <c r="FSJ2286" s="225"/>
      <c r="FSK2286" s="225"/>
      <c r="FSL2286" s="225"/>
      <c r="FSM2286" s="225"/>
      <c r="FSN2286" s="225"/>
      <c r="FSO2286" s="225"/>
      <c r="FSP2286" s="225"/>
      <c r="FSQ2286" s="225"/>
      <c r="FSR2286" s="225"/>
      <c r="FSS2286" s="225"/>
      <c r="FST2286" s="225"/>
      <c r="FSU2286" s="225"/>
      <c r="FSV2286" s="225"/>
      <c r="FSW2286" s="225"/>
      <c r="FSX2286" s="225"/>
      <c r="FSY2286" s="225"/>
      <c r="FSZ2286" s="225"/>
      <c r="FTA2286" s="225"/>
      <c r="FTB2286" s="225"/>
      <c r="FTC2286" s="225"/>
      <c r="FTD2286" s="225"/>
      <c r="FTE2286" s="225"/>
      <c r="FTF2286" s="225"/>
      <c r="FTG2286" s="225"/>
      <c r="FTH2286" s="225"/>
      <c r="FTI2286" s="225"/>
      <c r="FTJ2286" s="225"/>
      <c r="FTK2286" s="225"/>
      <c r="FTL2286" s="225"/>
      <c r="FTM2286" s="225"/>
      <c r="FTN2286" s="225"/>
      <c r="FTO2286" s="225"/>
      <c r="FTP2286" s="225"/>
      <c r="FTQ2286" s="225"/>
      <c r="FTR2286" s="225"/>
      <c r="FTS2286" s="225"/>
      <c r="FTT2286" s="225"/>
      <c r="FTU2286" s="225"/>
      <c r="FTV2286" s="225"/>
      <c r="FTW2286" s="225"/>
      <c r="FTX2286" s="225"/>
      <c r="FTY2286" s="225"/>
      <c r="FTZ2286" s="225"/>
      <c r="FUA2286" s="225"/>
      <c r="FUB2286" s="225"/>
      <c r="FUC2286" s="225"/>
      <c r="FUD2286" s="225"/>
      <c r="FUE2286" s="225"/>
      <c r="FUF2286" s="225"/>
      <c r="FUG2286" s="225"/>
      <c r="FUH2286" s="225"/>
      <c r="FUI2286" s="225"/>
      <c r="FUJ2286" s="225"/>
      <c r="FUK2286" s="225"/>
      <c r="FUL2286" s="225"/>
      <c r="FUM2286" s="225"/>
      <c r="FUN2286" s="225"/>
      <c r="FUO2286" s="225"/>
      <c r="FUP2286" s="225"/>
      <c r="FUQ2286" s="225"/>
      <c r="FUR2286" s="225"/>
      <c r="FUS2286" s="225"/>
      <c r="FUT2286" s="225"/>
      <c r="FUU2286" s="225"/>
      <c r="FUV2286" s="225"/>
      <c r="FUW2286" s="225"/>
      <c r="FUX2286" s="225"/>
      <c r="FUY2286" s="225"/>
      <c r="FUZ2286" s="225"/>
      <c r="FVA2286" s="225"/>
      <c r="FVB2286" s="225"/>
      <c r="FVC2286" s="225"/>
      <c r="FVD2286" s="225"/>
      <c r="FVE2286" s="225"/>
      <c r="FVF2286" s="225"/>
      <c r="FVG2286" s="225"/>
      <c r="FVH2286" s="225"/>
      <c r="FVI2286" s="225"/>
      <c r="FVJ2286" s="225"/>
      <c r="FVK2286" s="225"/>
      <c r="FVL2286" s="225"/>
      <c r="FVM2286" s="225"/>
      <c r="FVN2286" s="225"/>
      <c r="FVO2286" s="225"/>
      <c r="FVP2286" s="225"/>
      <c r="FVQ2286" s="225"/>
      <c r="FVR2286" s="225"/>
      <c r="FVS2286" s="225"/>
      <c r="FVT2286" s="225"/>
      <c r="FVU2286" s="225"/>
      <c r="FVV2286" s="225"/>
      <c r="FVW2286" s="225"/>
      <c r="FVX2286" s="225"/>
      <c r="FVY2286" s="225"/>
      <c r="FVZ2286" s="225"/>
      <c r="FWA2286" s="225"/>
      <c r="FWB2286" s="225"/>
      <c r="FWC2286" s="225"/>
      <c r="FWD2286" s="225"/>
      <c r="FWE2286" s="225"/>
      <c r="FWF2286" s="225"/>
      <c r="FWG2286" s="225"/>
      <c r="FWH2286" s="225"/>
      <c r="FWI2286" s="225"/>
      <c r="FWJ2286" s="225"/>
      <c r="FWK2286" s="225"/>
      <c r="FWL2286" s="225"/>
      <c r="FWM2286" s="225"/>
      <c r="FWN2286" s="225"/>
      <c r="FWO2286" s="225"/>
      <c r="FWP2286" s="225"/>
      <c r="FWQ2286" s="225"/>
      <c r="FWR2286" s="225"/>
      <c r="FWS2286" s="225"/>
      <c r="FWT2286" s="225"/>
      <c r="FWU2286" s="225"/>
      <c r="FWV2286" s="225"/>
      <c r="FWW2286" s="225"/>
      <c r="FWX2286" s="225"/>
      <c r="FWY2286" s="225"/>
      <c r="FWZ2286" s="225"/>
      <c r="FXA2286" s="225"/>
      <c r="FXB2286" s="225"/>
      <c r="FXC2286" s="225"/>
      <c r="FXD2286" s="225"/>
      <c r="FXE2286" s="225"/>
      <c r="FXF2286" s="225"/>
      <c r="FXG2286" s="225"/>
      <c r="FXH2286" s="225"/>
      <c r="FXI2286" s="225"/>
      <c r="FXJ2286" s="225"/>
      <c r="FXK2286" s="225"/>
      <c r="FXL2286" s="225"/>
      <c r="FXM2286" s="225"/>
      <c r="FXN2286" s="225"/>
      <c r="FXO2286" s="225"/>
      <c r="FXP2286" s="225"/>
      <c r="FXQ2286" s="225"/>
      <c r="FXR2286" s="225"/>
      <c r="FXS2286" s="225"/>
      <c r="FXT2286" s="225"/>
      <c r="FXU2286" s="225"/>
      <c r="FXV2286" s="225"/>
      <c r="FXW2286" s="225"/>
      <c r="FXX2286" s="225"/>
      <c r="FXY2286" s="225"/>
      <c r="FXZ2286" s="225"/>
      <c r="FYA2286" s="225"/>
      <c r="FYB2286" s="225"/>
      <c r="FYC2286" s="225"/>
      <c r="FYD2286" s="225"/>
      <c r="FYE2286" s="225"/>
      <c r="FYF2286" s="225"/>
      <c r="FYG2286" s="225"/>
      <c r="FYH2286" s="225"/>
      <c r="FYI2286" s="225"/>
      <c r="FYJ2286" s="225"/>
      <c r="FYK2286" s="225"/>
      <c r="FYL2286" s="225"/>
      <c r="FYM2286" s="225"/>
      <c r="FYN2286" s="225"/>
      <c r="FYO2286" s="225"/>
      <c r="FYP2286" s="225"/>
      <c r="FYQ2286" s="225"/>
      <c r="FYR2286" s="225"/>
      <c r="FYS2286" s="225"/>
      <c r="FYT2286" s="225"/>
      <c r="FYU2286" s="225"/>
      <c r="FYV2286" s="225"/>
      <c r="FYW2286" s="225"/>
      <c r="FYX2286" s="225"/>
      <c r="FYY2286" s="225"/>
      <c r="FYZ2286" s="225"/>
      <c r="FZA2286" s="225"/>
      <c r="FZB2286" s="225"/>
      <c r="FZC2286" s="225"/>
      <c r="FZD2286" s="225"/>
      <c r="FZE2286" s="225"/>
      <c r="FZF2286" s="225"/>
      <c r="FZG2286" s="225"/>
      <c r="FZH2286" s="225"/>
      <c r="FZI2286" s="225"/>
      <c r="FZJ2286" s="225"/>
      <c r="FZK2286" s="225"/>
      <c r="FZL2286" s="225"/>
      <c r="FZM2286" s="225"/>
      <c r="FZN2286" s="225"/>
      <c r="FZO2286" s="225"/>
      <c r="FZP2286" s="225"/>
      <c r="FZQ2286" s="225"/>
      <c r="FZR2286" s="225"/>
      <c r="FZS2286" s="225"/>
      <c r="FZT2286" s="225"/>
      <c r="FZU2286" s="225"/>
      <c r="FZV2286" s="225"/>
      <c r="FZW2286" s="225"/>
      <c r="FZX2286" s="225"/>
      <c r="FZY2286" s="225"/>
      <c r="FZZ2286" s="225"/>
      <c r="GAA2286" s="225"/>
      <c r="GAB2286" s="225"/>
      <c r="GAC2286" s="225"/>
      <c r="GAD2286" s="225"/>
      <c r="GAE2286" s="225"/>
      <c r="GAF2286" s="225"/>
      <c r="GAG2286" s="225"/>
      <c r="GAH2286" s="225"/>
      <c r="GAI2286" s="225"/>
      <c r="GAJ2286" s="225"/>
      <c r="GAK2286" s="225"/>
      <c r="GAL2286" s="225"/>
      <c r="GAM2286" s="225"/>
      <c r="GAN2286" s="225"/>
      <c r="GAO2286" s="225"/>
      <c r="GAP2286" s="225"/>
      <c r="GAQ2286" s="225"/>
      <c r="GAR2286" s="225"/>
      <c r="GAS2286" s="225"/>
      <c r="GAT2286" s="225"/>
      <c r="GAU2286" s="225"/>
      <c r="GAV2286" s="225"/>
      <c r="GAW2286" s="225"/>
      <c r="GAX2286" s="225"/>
      <c r="GAY2286" s="225"/>
      <c r="GAZ2286" s="225"/>
      <c r="GBA2286" s="225"/>
      <c r="GBB2286" s="225"/>
      <c r="GBC2286" s="225"/>
      <c r="GBD2286" s="225"/>
      <c r="GBE2286" s="225"/>
      <c r="GBF2286" s="225"/>
      <c r="GBG2286" s="225"/>
      <c r="GBH2286" s="225"/>
      <c r="GBI2286" s="225"/>
      <c r="GBJ2286" s="225"/>
      <c r="GBK2286" s="225"/>
      <c r="GBL2286" s="225"/>
      <c r="GBM2286" s="225"/>
      <c r="GBN2286" s="225"/>
      <c r="GBO2286" s="225"/>
      <c r="GBP2286" s="225"/>
      <c r="GBQ2286" s="225"/>
      <c r="GBR2286" s="225"/>
      <c r="GBS2286" s="225"/>
      <c r="GBT2286" s="225"/>
      <c r="GBU2286" s="225"/>
      <c r="GBV2286" s="225"/>
      <c r="GBW2286" s="225"/>
      <c r="GBX2286" s="225"/>
      <c r="GBY2286" s="225"/>
      <c r="GBZ2286" s="225"/>
      <c r="GCA2286" s="225"/>
      <c r="GCB2286" s="225"/>
      <c r="GCC2286" s="225"/>
      <c r="GCD2286" s="225"/>
      <c r="GCE2286" s="225"/>
      <c r="GCF2286" s="225"/>
      <c r="GCG2286" s="225"/>
      <c r="GCH2286" s="225"/>
      <c r="GCI2286" s="225"/>
      <c r="GCJ2286" s="225"/>
      <c r="GCK2286" s="225"/>
      <c r="GCL2286" s="225"/>
      <c r="GCM2286" s="225"/>
      <c r="GCN2286" s="225"/>
      <c r="GCO2286" s="225"/>
      <c r="GCP2286" s="225"/>
      <c r="GCQ2286" s="225"/>
      <c r="GCR2286" s="225"/>
      <c r="GCS2286" s="225"/>
      <c r="GCT2286" s="225"/>
      <c r="GCU2286" s="225"/>
      <c r="GCV2286" s="225"/>
      <c r="GCW2286" s="225"/>
      <c r="GCX2286" s="225"/>
      <c r="GCY2286" s="225"/>
      <c r="GCZ2286" s="225"/>
      <c r="GDA2286" s="225"/>
      <c r="GDB2286" s="225"/>
      <c r="GDC2286" s="225"/>
      <c r="GDD2286" s="225"/>
      <c r="GDE2286" s="225"/>
      <c r="GDF2286" s="225"/>
      <c r="GDG2286" s="225"/>
      <c r="GDH2286" s="225"/>
      <c r="GDI2286" s="225"/>
      <c r="GDJ2286" s="225"/>
      <c r="GDK2286" s="225"/>
      <c r="GDL2286" s="225"/>
      <c r="GDM2286" s="225"/>
      <c r="GDN2286" s="225"/>
      <c r="GDO2286" s="225"/>
      <c r="GDP2286" s="225"/>
      <c r="GDQ2286" s="225"/>
      <c r="GDR2286" s="225"/>
      <c r="GDS2286" s="225"/>
      <c r="GDT2286" s="225"/>
      <c r="GDU2286" s="225"/>
      <c r="GDV2286" s="225"/>
      <c r="GDW2286" s="225"/>
      <c r="GDX2286" s="225"/>
      <c r="GDY2286" s="225"/>
      <c r="GDZ2286" s="225"/>
      <c r="GEA2286" s="225"/>
      <c r="GEB2286" s="225"/>
      <c r="GEC2286" s="225"/>
      <c r="GED2286" s="225"/>
      <c r="GEE2286" s="225"/>
      <c r="GEF2286" s="225"/>
      <c r="GEG2286" s="225"/>
      <c r="GEH2286" s="225"/>
      <c r="GEI2286" s="225"/>
      <c r="GEJ2286" s="225"/>
      <c r="GEK2286" s="225"/>
      <c r="GEL2286" s="225"/>
      <c r="GEM2286" s="225"/>
      <c r="GEN2286" s="225"/>
      <c r="GEO2286" s="225"/>
      <c r="GEP2286" s="225"/>
      <c r="GEQ2286" s="225"/>
      <c r="GER2286" s="225"/>
      <c r="GES2286" s="225"/>
      <c r="GET2286" s="225"/>
      <c r="GEU2286" s="225"/>
      <c r="GEV2286" s="225"/>
      <c r="GEW2286" s="225"/>
      <c r="GEX2286" s="225"/>
      <c r="GEY2286" s="225"/>
      <c r="GEZ2286" s="225"/>
      <c r="GFA2286" s="225"/>
      <c r="GFB2286" s="225"/>
      <c r="GFC2286" s="225"/>
      <c r="GFD2286" s="225"/>
      <c r="GFE2286" s="225"/>
      <c r="GFF2286" s="225"/>
      <c r="GFG2286" s="225"/>
      <c r="GFH2286" s="225"/>
      <c r="GFI2286" s="225"/>
      <c r="GFJ2286" s="225"/>
      <c r="GFK2286" s="225"/>
      <c r="GFL2286" s="225"/>
      <c r="GFM2286" s="225"/>
      <c r="GFN2286" s="225"/>
      <c r="GFO2286" s="225"/>
      <c r="GFP2286" s="225"/>
      <c r="GFQ2286" s="225"/>
      <c r="GFR2286" s="225"/>
      <c r="GFS2286" s="225"/>
      <c r="GFT2286" s="225"/>
      <c r="GFU2286" s="225"/>
      <c r="GFV2286" s="225"/>
      <c r="GFW2286" s="225"/>
      <c r="GFX2286" s="225"/>
      <c r="GFY2286" s="225"/>
      <c r="GFZ2286" s="225"/>
      <c r="GGA2286" s="225"/>
      <c r="GGB2286" s="225"/>
      <c r="GGC2286" s="225"/>
      <c r="GGD2286" s="225"/>
      <c r="GGE2286" s="225"/>
      <c r="GGF2286" s="225"/>
      <c r="GGG2286" s="225"/>
      <c r="GGH2286" s="225"/>
      <c r="GGI2286" s="225"/>
      <c r="GGJ2286" s="225"/>
      <c r="GGK2286" s="225"/>
      <c r="GGL2286" s="225"/>
      <c r="GGM2286" s="225"/>
      <c r="GGN2286" s="225"/>
      <c r="GGO2286" s="225"/>
      <c r="GGP2286" s="225"/>
      <c r="GGQ2286" s="225"/>
      <c r="GGR2286" s="225"/>
      <c r="GGS2286" s="225"/>
      <c r="GGT2286" s="225"/>
      <c r="GGU2286" s="225"/>
      <c r="GGV2286" s="225"/>
      <c r="GGW2286" s="225"/>
      <c r="GGX2286" s="225"/>
      <c r="GGY2286" s="225"/>
      <c r="GGZ2286" s="225"/>
      <c r="GHA2286" s="225"/>
      <c r="GHB2286" s="225"/>
      <c r="GHC2286" s="225"/>
      <c r="GHD2286" s="225"/>
      <c r="GHE2286" s="225"/>
      <c r="GHF2286" s="225"/>
      <c r="GHG2286" s="225"/>
      <c r="GHH2286" s="225"/>
      <c r="GHI2286" s="225"/>
      <c r="GHJ2286" s="225"/>
      <c r="GHK2286" s="225"/>
      <c r="GHL2286" s="225"/>
      <c r="GHM2286" s="225"/>
      <c r="GHN2286" s="225"/>
      <c r="GHO2286" s="225"/>
      <c r="GHP2286" s="225"/>
      <c r="GHQ2286" s="225"/>
      <c r="GHR2286" s="225"/>
      <c r="GHS2286" s="225"/>
      <c r="GHT2286" s="225"/>
      <c r="GHU2286" s="225"/>
      <c r="GHV2286" s="225"/>
      <c r="GHW2286" s="225"/>
      <c r="GHX2286" s="225"/>
      <c r="GHY2286" s="225"/>
      <c r="GHZ2286" s="225"/>
      <c r="GIA2286" s="225"/>
      <c r="GIB2286" s="225"/>
      <c r="GIC2286" s="225"/>
      <c r="GID2286" s="225"/>
      <c r="GIE2286" s="225"/>
      <c r="GIF2286" s="225"/>
      <c r="GIG2286" s="225"/>
      <c r="GIH2286" s="225"/>
      <c r="GII2286" s="225"/>
      <c r="GIJ2286" s="225"/>
      <c r="GIK2286" s="225"/>
      <c r="GIL2286" s="225"/>
      <c r="GIM2286" s="225"/>
      <c r="GIN2286" s="225"/>
      <c r="GIO2286" s="225"/>
      <c r="GIP2286" s="225"/>
      <c r="GIQ2286" s="225"/>
      <c r="GIR2286" s="225"/>
      <c r="GIS2286" s="225"/>
      <c r="GIT2286" s="225"/>
      <c r="GIU2286" s="225"/>
      <c r="GIV2286" s="225"/>
      <c r="GIW2286" s="225"/>
      <c r="GIX2286" s="225"/>
      <c r="GIY2286" s="225"/>
      <c r="GIZ2286" s="225"/>
      <c r="GJA2286" s="225"/>
      <c r="GJB2286" s="225"/>
      <c r="GJC2286" s="225"/>
      <c r="GJD2286" s="225"/>
      <c r="GJE2286" s="225"/>
      <c r="GJF2286" s="225"/>
      <c r="GJG2286" s="225"/>
      <c r="GJH2286" s="225"/>
      <c r="GJI2286" s="225"/>
      <c r="GJJ2286" s="225"/>
      <c r="GJK2286" s="225"/>
      <c r="GJL2286" s="225"/>
      <c r="GJM2286" s="225"/>
      <c r="GJN2286" s="225"/>
      <c r="GJO2286" s="225"/>
      <c r="GJP2286" s="225"/>
      <c r="GJQ2286" s="225"/>
      <c r="GJR2286" s="225"/>
      <c r="GJS2286" s="225"/>
      <c r="GJT2286" s="225"/>
      <c r="GJU2286" s="225"/>
      <c r="GJV2286" s="225"/>
      <c r="GJW2286" s="225"/>
      <c r="GJX2286" s="225"/>
      <c r="GJY2286" s="225"/>
      <c r="GJZ2286" s="225"/>
      <c r="GKA2286" s="225"/>
      <c r="GKB2286" s="225"/>
      <c r="GKC2286" s="225"/>
      <c r="GKD2286" s="225"/>
      <c r="GKE2286" s="225"/>
      <c r="GKF2286" s="225"/>
      <c r="GKG2286" s="225"/>
      <c r="GKH2286" s="225"/>
      <c r="GKI2286" s="225"/>
      <c r="GKJ2286" s="225"/>
      <c r="GKK2286" s="225"/>
      <c r="GKL2286" s="225"/>
      <c r="GKM2286" s="225"/>
      <c r="GKN2286" s="225"/>
      <c r="GKO2286" s="225"/>
      <c r="GKP2286" s="225"/>
      <c r="GKQ2286" s="225"/>
      <c r="GKR2286" s="225"/>
      <c r="GKS2286" s="225"/>
      <c r="GKT2286" s="225"/>
      <c r="GKU2286" s="225"/>
      <c r="GKV2286" s="225"/>
      <c r="GKW2286" s="225"/>
      <c r="GKX2286" s="225"/>
      <c r="GKY2286" s="225"/>
      <c r="GKZ2286" s="225"/>
      <c r="GLA2286" s="225"/>
      <c r="GLB2286" s="225"/>
      <c r="GLC2286" s="225"/>
      <c r="GLD2286" s="225"/>
      <c r="GLE2286" s="225"/>
      <c r="GLF2286" s="225"/>
      <c r="GLG2286" s="225"/>
      <c r="GLH2286" s="225"/>
      <c r="GLI2286" s="225"/>
      <c r="GLJ2286" s="225"/>
      <c r="GLK2286" s="225"/>
      <c r="GLL2286" s="225"/>
      <c r="GLM2286" s="225"/>
      <c r="GLN2286" s="225"/>
      <c r="GLO2286" s="225"/>
      <c r="GLP2286" s="225"/>
      <c r="GLQ2286" s="225"/>
      <c r="GLR2286" s="225"/>
      <c r="GLS2286" s="225"/>
      <c r="GLT2286" s="225"/>
      <c r="GLU2286" s="225"/>
      <c r="GLV2286" s="225"/>
      <c r="GLW2286" s="225"/>
      <c r="GLX2286" s="225"/>
      <c r="GLY2286" s="225"/>
      <c r="GLZ2286" s="225"/>
      <c r="GMA2286" s="225"/>
      <c r="GMB2286" s="225"/>
      <c r="GMC2286" s="225"/>
      <c r="GMD2286" s="225"/>
      <c r="GME2286" s="225"/>
      <c r="GMF2286" s="225"/>
      <c r="GMG2286" s="225"/>
      <c r="GMH2286" s="225"/>
      <c r="GMI2286" s="225"/>
      <c r="GMJ2286" s="225"/>
      <c r="GMK2286" s="225"/>
      <c r="GML2286" s="225"/>
      <c r="GMM2286" s="225"/>
      <c r="GMN2286" s="225"/>
      <c r="GMO2286" s="225"/>
      <c r="GMP2286" s="225"/>
      <c r="GMQ2286" s="225"/>
      <c r="GMR2286" s="225"/>
      <c r="GMS2286" s="225"/>
      <c r="GMT2286" s="225"/>
      <c r="GMU2286" s="225"/>
      <c r="GMV2286" s="225"/>
      <c r="GMW2286" s="225"/>
      <c r="GMX2286" s="225"/>
      <c r="GMY2286" s="225"/>
      <c r="GMZ2286" s="225"/>
      <c r="GNA2286" s="225"/>
      <c r="GNB2286" s="225"/>
      <c r="GNC2286" s="225"/>
      <c r="GND2286" s="225"/>
      <c r="GNE2286" s="225"/>
      <c r="GNF2286" s="225"/>
      <c r="GNG2286" s="225"/>
      <c r="GNH2286" s="225"/>
      <c r="GNI2286" s="225"/>
      <c r="GNJ2286" s="225"/>
      <c r="GNK2286" s="225"/>
      <c r="GNL2286" s="225"/>
      <c r="GNM2286" s="225"/>
      <c r="GNN2286" s="225"/>
      <c r="GNO2286" s="225"/>
      <c r="GNP2286" s="225"/>
      <c r="GNQ2286" s="225"/>
      <c r="GNR2286" s="225"/>
      <c r="GNS2286" s="225"/>
      <c r="GNT2286" s="225"/>
      <c r="GNU2286" s="225"/>
      <c r="GNV2286" s="225"/>
      <c r="GNW2286" s="225"/>
      <c r="GNX2286" s="225"/>
      <c r="GNY2286" s="225"/>
      <c r="GNZ2286" s="225"/>
      <c r="GOA2286" s="225"/>
      <c r="GOB2286" s="225"/>
      <c r="GOC2286" s="225"/>
      <c r="GOD2286" s="225"/>
      <c r="GOE2286" s="225"/>
      <c r="GOF2286" s="225"/>
      <c r="GOG2286" s="225"/>
      <c r="GOH2286" s="225"/>
      <c r="GOI2286" s="225"/>
      <c r="GOJ2286" s="225"/>
      <c r="GOK2286" s="225"/>
      <c r="GOL2286" s="225"/>
      <c r="GOM2286" s="225"/>
      <c r="GON2286" s="225"/>
      <c r="GOO2286" s="225"/>
      <c r="GOP2286" s="225"/>
      <c r="GOQ2286" s="225"/>
      <c r="GOR2286" s="225"/>
      <c r="GOS2286" s="225"/>
      <c r="GOT2286" s="225"/>
      <c r="GOU2286" s="225"/>
      <c r="GOV2286" s="225"/>
      <c r="GOW2286" s="225"/>
      <c r="GOX2286" s="225"/>
      <c r="GOY2286" s="225"/>
      <c r="GOZ2286" s="225"/>
      <c r="GPA2286" s="225"/>
      <c r="GPB2286" s="225"/>
      <c r="GPC2286" s="225"/>
      <c r="GPD2286" s="225"/>
      <c r="GPE2286" s="225"/>
      <c r="GPF2286" s="225"/>
      <c r="GPG2286" s="225"/>
      <c r="GPH2286" s="225"/>
      <c r="GPI2286" s="225"/>
      <c r="GPJ2286" s="225"/>
      <c r="GPK2286" s="225"/>
      <c r="GPL2286" s="225"/>
      <c r="GPM2286" s="225"/>
      <c r="GPN2286" s="225"/>
      <c r="GPO2286" s="225"/>
      <c r="GPP2286" s="225"/>
      <c r="GPQ2286" s="225"/>
      <c r="GPR2286" s="225"/>
      <c r="GPS2286" s="225"/>
      <c r="GPT2286" s="225"/>
      <c r="GPU2286" s="225"/>
      <c r="GPV2286" s="225"/>
      <c r="GPW2286" s="225"/>
      <c r="GPX2286" s="225"/>
      <c r="GPY2286" s="225"/>
      <c r="GPZ2286" s="225"/>
      <c r="GQA2286" s="225"/>
      <c r="GQB2286" s="225"/>
      <c r="GQC2286" s="225"/>
      <c r="GQD2286" s="225"/>
      <c r="GQE2286" s="225"/>
      <c r="GQF2286" s="225"/>
      <c r="GQG2286" s="225"/>
      <c r="GQH2286" s="225"/>
      <c r="GQI2286" s="225"/>
      <c r="GQJ2286" s="225"/>
      <c r="GQK2286" s="225"/>
      <c r="GQL2286" s="225"/>
      <c r="GQM2286" s="225"/>
      <c r="GQN2286" s="225"/>
      <c r="GQO2286" s="225"/>
      <c r="GQP2286" s="225"/>
      <c r="GQQ2286" s="225"/>
      <c r="GQR2286" s="225"/>
      <c r="GQS2286" s="225"/>
      <c r="GQT2286" s="225"/>
      <c r="GQU2286" s="225"/>
      <c r="GQV2286" s="225"/>
      <c r="GQW2286" s="225"/>
      <c r="GQX2286" s="225"/>
      <c r="GQY2286" s="225"/>
      <c r="GQZ2286" s="225"/>
      <c r="GRA2286" s="225"/>
      <c r="GRB2286" s="225"/>
      <c r="GRC2286" s="225"/>
      <c r="GRD2286" s="225"/>
      <c r="GRE2286" s="225"/>
      <c r="GRF2286" s="225"/>
      <c r="GRG2286" s="225"/>
      <c r="GRH2286" s="225"/>
      <c r="GRI2286" s="225"/>
      <c r="GRJ2286" s="225"/>
      <c r="GRK2286" s="225"/>
      <c r="GRL2286" s="225"/>
      <c r="GRM2286" s="225"/>
      <c r="GRN2286" s="225"/>
      <c r="GRO2286" s="225"/>
      <c r="GRP2286" s="225"/>
      <c r="GRQ2286" s="225"/>
      <c r="GRR2286" s="225"/>
      <c r="GRS2286" s="225"/>
      <c r="GRT2286" s="225"/>
      <c r="GRU2286" s="225"/>
      <c r="GRV2286" s="225"/>
      <c r="GRW2286" s="225"/>
      <c r="GRX2286" s="225"/>
      <c r="GRY2286" s="225"/>
      <c r="GRZ2286" s="225"/>
      <c r="GSA2286" s="225"/>
      <c r="GSB2286" s="225"/>
      <c r="GSC2286" s="225"/>
      <c r="GSD2286" s="225"/>
      <c r="GSE2286" s="225"/>
      <c r="GSF2286" s="225"/>
      <c r="GSG2286" s="225"/>
      <c r="GSH2286" s="225"/>
      <c r="GSI2286" s="225"/>
      <c r="GSJ2286" s="225"/>
      <c r="GSK2286" s="225"/>
      <c r="GSL2286" s="225"/>
      <c r="GSM2286" s="225"/>
      <c r="GSN2286" s="225"/>
      <c r="GSO2286" s="225"/>
      <c r="GSP2286" s="225"/>
      <c r="GSQ2286" s="225"/>
      <c r="GSR2286" s="225"/>
      <c r="GSS2286" s="225"/>
      <c r="GST2286" s="225"/>
      <c r="GSU2286" s="225"/>
      <c r="GSV2286" s="225"/>
      <c r="GSW2286" s="225"/>
      <c r="GSX2286" s="225"/>
      <c r="GSY2286" s="225"/>
      <c r="GSZ2286" s="225"/>
      <c r="GTA2286" s="225"/>
      <c r="GTB2286" s="225"/>
      <c r="GTC2286" s="225"/>
      <c r="GTD2286" s="225"/>
      <c r="GTE2286" s="225"/>
      <c r="GTF2286" s="225"/>
      <c r="GTG2286" s="225"/>
      <c r="GTH2286" s="225"/>
      <c r="GTI2286" s="225"/>
      <c r="GTJ2286" s="225"/>
      <c r="GTK2286" s="225"/>
      <c r="GTL2286" s="225"/>
      <c r="GTM2286" s="225"/>
      <c r="GTN2286" s="225"/>
      <c r="GTO2286" s="225"/>
      <c r="GTP2286" s="225"/>
      <c r="GTQ2286" s="225"/>
      <c r="GTR2286" s="225"/>
      <c r="GTS2286" s="225"/>
      <c r="GTT2286" s="225"/>
      <c r="GTU2286" s="225"/>
      <c r="GTV2286" s="225"/>
      <c r="GTW2286" s="225"/>
      <c r="GTX2286" s="225"/>
      <c r="GTY2286" s="225"/>
      <c r="GTZ2286" s="225"/>
      <c r="GUA2286" s="225"/>
      <c r="GUB2286" s="225"/>
      <c r="GUC2286" s="225"/>
      <c r="GUD2286" s="225"/>
      <c r="GUE2286" s="225"/>
      <c r="GUF2286" s="225"/>
      <c r="GUG2286" s="225"/>
      <c r="GUH2286" s="225"/>
      <c r="GUI2286" s="225"/>
      <c r="GUJ2286" s="225"/>
      <c r="GUK2286" s="225"/>
      <c r="GUL2286" s="225"/>
      <c r="GUM2286" s="225"/>
      <c r="GUN2286" s="225"/>
      <c r="GUO2286" s="225"/>
      <c r="GUP2286" s="225"/>
      <c r="GUQ2286" s="225"/>
      <c r="GUR2286" s="225"/>
      <c r="GUS2286" s="225"/>
      <c r="GUT2286" s="225"/>
      <c r="GUU2286" s="225"/>
      <c r="GUV2286" s="225"/>
      <c r="GUW2286" s="225"/>
      <c r="GUX2286" s="225"/>
      <c r="GUY2286" s="225"/>
      <c r="GUZ2286" s="225"/>
      <c r="GVA2286" s="225"/>
      <c r="GVB2286" s="225"/>
      <c r="GVC2286" s="225"/>
      <c r="GVD2286" s="225"/>
      <c r="GVE2286" s="225"/>
      <c r="GVF2286" s="225"/>
      <c r="GVG2286" s="225"/>
      <c r="GVH2286" s="225"/>
      <c r="GVI2286" s="225"/>
      <c r="GVJ2286" s="225"/>
      <c r="GVK2286" s="225"/>
      <c r="GVL2286" s="225"/>
      <c r="GVM2286" s="225"/>
      <c r="GVN2286" s="225"/>
      <c r="GVO2286" s="225"/>
      <c r="GVP2286" s="225"/>
      <c r="GVQ2286" s="225"/>
      <c r="GVR2286" s="225"/>
      <c r="GVS2286" s="225"/>
      <c r="GVT2286" s="225"/>
      <c r="GVU2286" s="225"/>
      <c r="GVV2286" s="225"/>
      <c r="GVW2286" s="225"/>
      <c r="GVX2286" s="225"/>
      <c r="GVY2286" s="225"/>
      <c r="GVZ2286" s="225"/>
      <c r="GWA2286" s="225"/>
      <c r="GWB2286" s="225"/>
      <c r="GWC2286" s="225"/>
      <c r="GWD2286" s="225"/>
      <c r="GWE2286" s="225"/>
      <c r="GWF2286" s="225"/>
      <c r="GWG2286" s="225"/>
      <c r="GWH2286" s="225"/>
      <c r="GWI2286" s="225"/>
      <c r="GWJ2286" s="225"/>
      <c r="GWK2286" s="225"/>
      <c r="GWL2286" s="225"/>
      <c r="GWM2286" s="225"/>
      <c r="GWN2286" s="225"/>
      <c r="GWO2286" s="225"/>
      <c r="GWP2286" s="225"/>
      <c r="GWQ2286" s="225"/>
      <c r="GWR2286" s="225"/>
      <c r="GWS2286" s="225"/>
      <c r="GWT2286" s="225"/>
      <c r="GWU2286" s="225"/>
      <c r="GWV2286" s="225"/>
      <c r="GWW2286" s="225"/>
      <c r="GWX2286" s="225"/>
      <c r="GWY2286" s="225"/>
      <c r="GWZ2286" s="225"/>
      <c r="GXA2286" s="225"/>
      <c r="GXB2286" s="225"/>
      <c r="GXC2286" s="225"/>
      <c r="GXD2286" s="225"/>
      <c r="GXE2286" s="225"/>
      <c r="GXF2286" s="225"/>
      <c r="GXG2286" s="225"/>
      <c r="GXH2286" s="225"/>
      <c r="GXI2286" s="225"/>
      <c r="GXJ2286" s="225"/>
      <c r="GXK2286" s="225"/>
      <c r="GXL2286" s="225"/>
      <c r="GXM2286" s="225"/>
      <c r="GXN2286" s="225"/>
      <c r="GXO2286" s="225"/>
      <c r="GXP2286" s="225"/>
      <c r="GXQ2286" s="225"/>
      <c r="GXR2286" s="225"/>
      <c r="GXS2286" s="225"/>
      <c r="GXT2286" s="225"/>
      <c r="GXU2286" s="225"/>
      <c r="GXV2286" s="225"/>
      <c r="GXW2286" s="225"/>
      <c r="GXX2286" s="225"/>
      <c r="GXY2286" s="225"/>
      <c r="GXZ2286" s="225"/>
      <c r="GYA2286" s="225"/>
      <c r="GYB2286" s="225"/>
      <c r="GYC2286" s="225"/>
      <c r="GYD2286" s="225"/>
      <c r="GYE2286" s="225"/>
      <c r="GYF2286" s="225"/>
      <c r="GYG2286" s="225"/>
      <c r="GYH2286" s="225"/>
      <c r="GYI2286" s="225"/>
      <c r="GYJ2286" s="225"/>
      <c r="GYK2286" s="225"/>
      <c r="GYL2286" s="225"/>
      <c r="GYM2286" s="225"/>
      <c r="GYN2286" s="225"/>
      <c r="GYO2286" s="225"/>
      <c r="GYP2286" s="225"/>
      <c r="GYQ2286" s="225"/>
      <c r="GYR2286" s="225"/>
      <c r="GYS2286" s="225"/>
      <c r="GYT2286" s="225"/>
      <c r="GYU2286" s="225"/>
      <c r="GYV2286" s="225"/>
      <c r="GYW2286" s="225"/>
      <c r="GYX2286" s="225"/>
      <c r="GYY2286" s="225"/>
      <c r="GYZ2286" s="225"/>
      <c r="GZA2286" s="225"/>
      <c r="GZB2286" s="225"/>
      <c r="GZC2286" s="225"/>
      <c r="GZD2286" s="225"/>
      <c r="GZE2286" s="225"/>
      <c r="GZF2286" s="225"/>
      <c r="GZG2286" s="225"/>
      <c r="GZH2286" s="225"/>
      <c r="GZI2286" s="225"/>
      <c r="GZJ2286" s="225"/>
      <c r="GZK2286" s="225"/>
      <c r="GZL2286" s="225"/>
      <c r="GZM2286" s="225"/>
      <c r="GZN2286" s="225"/>
      <c r="GZO2286" s="225"/>
      <c r="GZP2286" s="225"/>
      <c r="GZQ2286" s="225"/>
      <c r="GZR2286" s="225"/>
      <c r="GZS2286" s="225"/>
      <c r="GZT2286" s="225"/>
      <c r="GZU2286" s="225"/>
      <c r="GZV2286" s="225"/>
      <c r="GZW2286" s="225"/>
      <c r="GZX2286" s="225"/>
      <c r="GZY2286" s="225"/>
      <c r="GZZ2286" s="225"/>
      <c r="HAA2286" s="225"/>
      <c r="HAB2286" s="225"/>
      <c r="HAC2286" s="225"/>
      <c r="HAD2286" s="225"/>
      <c r="HAE2286" s="225"/>
      <c r="HAF2286" s="225"/>
      <c r="HAG2286" s="225"/>
      <c r="HAH2286" s="225"/>
      <c r="HAI2286" s="225"/>
      <c r="HAJ2286" s="225"/>
      <c r="HAK2286" s="225"/>
      <c r="HAL2286" s="225"/>
      <c r="HAM2286" s="225"/>
      <c r="HAN2286" s="225"/>
      <c r="HAO2286" s="225"/>
      <c r="HAP2286" s="225"/>
      <c r="HAQ2286" s="225"/>
      <c r="HAR2286" s="225"/>
      <c r="HAS2286" s="225"/>
      <c r="HAT2286" s="225"/>
      <c r="HAU2286" s="225"/>
      <c r="HAV2286" s="225"/>
      <c r="HAW2286" s="225"/>
      <c r="HAX2286" s="225"/>
      <c r="HAY2286" s="225"/>
      <c r="HAZ2286" s="225"/>
      <c r="HBA2286" s="225"/>
      <c r="HBB2286" s="225"/>
      <c r="HBC2286" s="225"/>
      <c r="HBD2286" s="225"/>
      <c r="HBE2286" s="225"/>
      <c r="HBF2286" s="225"/>
      <c r="HBG2286" s="225"/>
      <c r="HBH2286" s="225"/>
      <c r="HBI2286" s="225"/>
      <c r="HBJ2286" s="225"/>
      <c r="HBK2286" s="225"/>
      <c r="HBL2286" s="225"/>
      <c r="HBM2286" s="225"/>
      <c r="HBN2286" s="225"/>
      <c r="HBO2286" s="225"/>
      <c r="HBP2286" s="225"/>
      <c r="HBQ2286" s="225"/>
      <c r="HBR2286" s="225"/>
      <c r="HBS2286" s="225"/>
      <c r="HBT2286" s="225"/>
      <c r="HBU2286" s="225"/>
      <c r="HBV2286" s="225"/>
      <c r="HBW2286" s="225"/>
      <c r="HBX2286" s="225"/>
      <c r="HBY2286" s="225"/>
      <c r="HBZ2286" s="225"/>
      <c r="HCA2286" s="225"/>
      <c r="HCB2286" s="225"/>
      <c r="HCC2286" s="225"/>
      <c r="HCD2286" s="225"/>
      <c r="HCE2286" s="225"/>
      <c r="HCF2286" s="225"/>
      <c r="HCG2286" s="225"/>
      <c r="HCH2286" s="225"/>
      <c r="HCI2286" s="225"/>
      <c r="HCJ2286" s="225"/>
      <c r="HCK2286" s="225"/>
      <c r="HCL2286" s="225"/>
      <c r="HCM2286" s="225"/>
      <c r="HCN2286" s="225"/>
      <c r="HCO2286" s="225"/>
      <c r="HCP2286" s="225"/>
      <c r="HCQ2286" s="225"/>
      <c r="HCR2286" s="225"/>
      <c r="HCS2286" s="225"/>
      <c r="HCT2286" s="225"/>
      <c r="HCU2286" s="225"/>
      <c r="HCV2286" s="225"/>
      <c r="HCW2286" s="225"/>
      <c r="HCX2286" s="225"/>
      <c r="HCY2286" s="225"/>
      <c r="HCZ2286" s="225"/>
      <c r="HDA2286" s="225"/>
      <c r="HDB2286" s="225"/>
      <c r="HDC2286" s="225"/>
      <c r="HDD2286" s="225"/>
      <c r="HDE2286" s="225"/>
      <c r="HDF2286" s="225"/>
      <c r="HDG2286" s="225"/>
      <c r="HDH2286" s="225"/>
      <c r="HDI2286" s="225"/>
      <c r="HDJ2286" s="225"/>
      <c r="HDK2286" s="225"/>
      <c r="HDL2286" s="225"/>
      <c r="HDM2286" s="225"/>
      <c r="HDN2286" s="225"/>
      <c r="HDO2286" s="225"/>
      <c r="HDP2286" s="225"/>
      <c r="HDQ2286" s="225"/>
      <c r="HDR2286" s="225"/>
      <c r="HDS2286" s="225"/>
      <c r="HDT2286" s="225"/>
      <c r="HDU2286" s="225"/>
      <c r="HDV2286" s="225"/>
      <c r="HDW2286" s="225"/>
      <c r="HDX2286" s="225"/>
      <c r="HDY2286" s="225"/>
      <c r="HDZ2286" s="225"/>
      <c r="HEA2286" s="225"/>
      <c r="HEB2286" s="225"/>
      <c r="HEC2286" s="225"/>
      <c r="HED2286" s="225"/>
      <c r="HEE2286" s="225"/>
      <c r="HEF2286" s="225"/>
      <c r="HEG2286" s="225"/>
      <c r="HEH2286" s="225"/>
      <c r="HEI2286" s="225"/>
      <c r="HEJ2286" s="225"/>
      <c r="HEK2286" s="225"/>
      <c r="HEL2286" s="225"/>
      <c r="HEM2286" s="225"/>
      <c r="HEN2286" s="225"/>
      <c r="HEO2286" s="225"/>
      <c r="HEP2286" s="225"/>
      <c r="HEQ2286" s="225"/>
      <c r="HER2286" s="225"/>
      <c r="HES2286" s="225"/>
      <c r="HET2286" s="225"/>
      <c r="HEU2286" s="225"/>
      <c r="HEV2286" s="225"/>
      <c r="HEW2286" s="225"/>
      <c r="HEX2286" s="225"/>
      <c r="HEY2286" s="225"/>
      <c r="HEZ2286" s="225"/>
      <c r="HFA2286" s="225"/>
      <c r="HFB2286" s="225"/>
      <c r="HFC2286" s="225"/>
      <c r="HFD2286" s="225"/>
      <c r="HFE2286" s="225"/>
      <c r="HFF2286" s="225"/>
      <c r="HFG2286" s="225"/>
      <c r="HFH2286" s="225"/>
      <c r="HFI2286" s="225"/>
      <c r="HFJ2286" s="225"/>
      <c r="HFK2286" s="225"/>
      <c r="HFL2286" s="225"/>
      <c r="HFM2286" s="225"/>
      <c r="HFN2286" s="225"/>
      <c r="HFO2286" s="225"/>
      <c r="HFP2286" s="225"/>
      <c r="HFQ2286" s="225"/>
      <c r="HFR2286" s="225"/>
      <c r="HFS2286" s="225"/>
      <c r="HFT2286" s="225"/>
      <c r="HFU2286" s="225"/>
      <c r="HFV2286" s="225"/>
      <c r="HFW2286" s="225"/>
      <c r="HFX2286" s="225"/>
      <c r="HFY2286" s="225"/>
      <c r="HFZ2286" s="225"/>
      <c r="HGA2286" s="225"/>
      <c r="HGB2286" s="225"/>
      <c r="HGC2286" s="225"/>
      <c r="HGD2286" s="225"/>
      <c r="HGE2286" s="225"/>
      <c r="HGF2286" s="225"/>
      <c r="HGG2286" s="225"/>
      <c r="HGH2286" s="225"/>
      <c r="HGI2286" s="225"/>
      <c r="HGJ2286" s="225"/>
      <c r="HGK2286" s="225"/>
      <c r="HGL2286" s="225"/>
      <c r="HGM2286" s="225"/>
      <c r="HGN2286" s="225"/>
      <c r="HGO2286" s="225"/>
      <c r="HGP2286" s="225"/>
      <c r="HGQ2286" s="225"/>
      <c r="HGR2286" s="225"/>
      <c r="HGS2286" s="225"/>
      <c r="HGT2286" s="225"/>
      <c r="HGU2286" s="225"/>
      <c r="HGV2286" s="225"/>
      <c r="HGW2286" s="225"/>
      <c r="HGX2286" s="225"/>
      <c r="HGY2286" s="225"/>
      <c r="HGZ2286" s="225"/>
      <c r="HHA2286" s="225"/>
      <c r="HHB2286" s="225"/>
      <c r="HHC2286" s="225"/>
      <c r="HHD2286" s="225"/>
      <c r="HHE2286" s="225"/>
      <c r="HHF2286" s="225"/>
      <c r="HHG2286" s="225"/>
      <c r="HHH2286" s="225"/>
      <c r="HHI2286" s="225"/>
      <c r="HHJ2286" s="225"/>
      <c r="HHK2286" s="225"/>
      <c r="HHL2286" s="225"/>
      <c r="HHM2286" s="225"/>
      <c r="HHN2286" s="225"/>
      <c r="HHO2286" s="225"/>
      <c r="HHP2286" s="225"/>
      <c r="HHQ2286" s="225"/>
      <c r="HHR2286" s="225"/>
      <c r="HHS2286" s="225"/>
      <c r="HHT2286" s="225"/>
      <c r="HHU2286" s="225"/>
      <c r="HHV2286" s="225"/>
      <c r="HHW2286" s="225"/>
      <c r="HHX2286" s="225"/>
      <c r="HHY2286" s="225"/>
      <c r="HHZ2286" s="225"/>
      <c r="HIA2286" s="225"/>
      <c r="HIB2286" s="225"/>
      <c r="HIC2286" s="225"/>
      <c r="HID2286" s="225"/>
      <c r="HIE2286" s="225"/>
      <c r="HIF2286" s="225"/>
      <c r="HIG2286" s="225"/>
      <c r="HIH2286" s="225"/>
      <c r="HII2286" s="225"/>
      <c r="HIJ2286" s="225"/>
      <c r="HIK2286" s="225"/>
      <c r="HIL2286" s="225"/>
      <c r="HIM2286" s="225"/>
      <c r="HIN2286" s="225"/>
      <c r="HIO2286" s="225"/>
      <c r="HIP2286" s="225"/>
      <c r="HIQ2286" s="225"/>
      <c r="HIR2286" s="225"/>
      <c r="HIS2286" s="225"/>
      <c r="HIT2286" s="225"/>
      <c r="HIU2286" s="225"/>
      <c r="HIV2286" s="225"/>
      <c r="HIW2286" s="225"/>
      <c r="HIX2286" s="225"/>
      <c r="HIY2286" s="225"/>
      <c r="HIZ2286" s="225"/>
      <c r="HJA2286" s="225"/>
      <c r="HJB2286" s="225"/>
      <c r="HJC2286" s="225"/>
      <c r="HJD2286" s="225"/>
      <c r="HJE2286" s="225"/>
      <c r="HJF2286" s="225"/>
      <c r="HJG2286" s="225"/>
      <c r="HJH2286" s="225"/>
      <c r="HJI2286" s="225"/>
      <c r="HJJ2286" s="225"/>
      <c r="HJK2286" s="225"/>
      <c r="HJL2286" s="225"/>
      <c r="HJM2286" s="225"/>
      <c r="HJN2286" s="225"/>
      <c r="HJO2286" s="225"/>
      <c r="HJP2286" s="225"/>
      <c r="HJQ2286" s="225"/>
      <c r="HJR2286" s="225"/>
      <c r="HJS2286" s="225"/>
      <c r="HJT2286" s="225"/>
      <c r="HJU2286" s="225"/>
      <c r="HJV2286" s="225"/>
      <c r="HJW2286" s="225"/>
      <c r="HJX2286" s="225"/>
      <c r="HJY2286" s="225"/>
      <c r="HJZ2286" s="225"/>
      <c r="HKA2286" s="225"/>
      <c r="HKB2286" s="225"/>
      <c r="HKC2286" s="225"/>
      <c r="HKD2286" s="225"/>
      <c r="HKE2286" s="225"/>
      <c r="HKF2286" s="225"/>
      <c r="HKG2286" s="225"/>
      <c r="HKH2286" s="225"/>
      <c r="HKI2286" s="225"/>
      <c r="HKJ2286" s="225"/>
      <c r="HKK2286" s="225"/>
      <c r="HKL2286" s="225"/>
      <c r="HKM2286" s="225"/>
      <c r="HKN2286" s="225"/>
      <c r="HKO2286" s="225"/>
      <c r="HKP2286" s="225"/>
      <c r="HKQ2286" s="225"/>
      <c r="HKR2286" s="225"/>
      <c r="HKS2286" s="225"/>
      <c r="HKT2286" s="225"/>
      <c r="HKU2286" s="225"/>
      <c r="HKV2286" s="225"/>
      <c r="HKW2286" s="225"/>
      <c r="HKX2286" s="225"/>
      <c r="HKY2286" s="225"/>
      <c r="HKZ2286" s="225"/>
      <c r="HLA2286" s="225"/>
      <c r="HLB2286" s="225"/>
      <c r="HLC2286" s="225"/>
      <c r="HLD2286" s="225"/>
      <c r="HLE2286" s="225"/>
      <c r="HLF2286" s="225"/>
      <c r="HLG2286" s="225"/>
      <c r="HLH2286" s="225"/>
      <c r="HLI2286" s="225"/>
      <c r="HLJ2286" s="225"/>
      <c r="HLK2286" s="225"/>
      <c r="HLL2286" s="225"/>
      <c r="HLM2286" s="225"/>
      <c r="HLN2286" s="225"/>
      <c r="HLO2286" s="225"/>
      <c r="HLP2286" s="225"/>
      <c r="HLQ2286" s="225"/>
      <c r="HLR2286" s="225"/>
      <c r="HLS2286" s="225"/>
      <c r="HLT2286" s="225"/>
      <c r="HLU2286" s="225"/>
      <c r="HLV2286" s="225"/>
      <c r="HLW2286" s="225"/>
      <c r="HLX2286" s="225"/>
      <c r="HLY2286" s="225"/>
      <c r="HLZ2286" s="225"/>
      <c r="HMA2286" s="225"/>
      <c r="HMB2286" s="225"/>
      <c r="HMC2286" s="225"/>
      <c r="HMD2286" s="225"/>
      <c r="HME2286" s="225"/>
      <c r="HMF2286" s="225"/>
      <c r="HMG2286" s="225"/>
      <c r="HMH2286" s="225"/>
      <c r="HMI2286" s="225"/>
      <c r="HMJ2286" s="225"/>
      <c r="HMK2286" s="225"/>
      <c r="HML2286" s="225"/>
      <c r="HMM2286" s="225"/>
      <c r="HMN2286" s="225"/>
      <c r="HMO2286" s="225"/>
      <c r="HMP2286" s="225"/>
      <c r="HMQ2286" s="225"/>
      <c r="HMR2286" s="225"/>
      <c r="HMS2286" s="225"/>
      <c r="HMT2286" s="225"/>
      <c r="HMU2286" s="225"/>
      <c r="HMV2286" s="225"/>
      <c r="HMW2286" s="225"/>
      <c r="HMX2286" s="225"/>
      <c r="HMY2286" s="225"/>
      <c r="HMZ2286" s="225"/>
      <c r="HNA2286" s="225"/>
      <c r="HNB2286" s="225"/>
      <c r="HNC2286" s="225"/>
      <c r="HND2286" s="225"/>
      <c r="HNE2286" s="225"/>
      <c r="HNF2286" s="225"/>
      <c r="HNG2286" s="225"/>
      <c r="HNH2286" s="225"/>
      <c r="HNI2286" s="225"/>
      <c r="HNJ2286" s="225"/>
      <c r="HNK2286" s="225"/>
      <c r="HNL2286" s="225"/>
      <c r="HNM2286" s="225"/>
      <c r="HNN2286" s="225"/>
      <c r="HNO2286" s="225"/>
      <c r="HNP2286" s="225"/>
      <c r="HNQ2286" s="225"/>
      <c r="HNR2286" s="225"/>
      <c r="HNS2286" s="225"/>
      <c r="HNT2286" s="225"/>
      <c r="HNU2286" s="225"/>
      <c r="HNV2286" s="225"/>
      <c r="HNW2286" s="225"/>
      <c r="HNX2286" s="225"/>
      <c r="HNY2286" s="225"/>
      <c r="HNZ2286" s="225"/>
      <c r="HOA2286" s="225"/>
      <c r="HOB2286" s="225"/>
      <c r="HOC2286" s="225"/>
      <c r="HOD2286" s="225"/>
      <c r="HOE2286" s="225"/>
      <c r="HOF2286" s="225"/>
      <c r="HOG2286" s="225"/>
      <c r="HOH2286" s="225"/>
      <c r="HOI2286" s="225"/>
      <c r="HOJ2286" s="225"/>
      <c r="HOK2286" s="225"/>
      <c r="HOL2286" s="225"/>
      <c r="HOM2286" s="225"/>
      <c r="HON2286" s="225"/>
      <c r="HOO2286" s="225"/>
      <c r="HOP2286" s="225"/>
      <c r="HOQ2286" s="225"/>
      <c r="HOR2286" s="225"/>
      <c r="HOS2286" s="225"/>
      <c r="HOT2286" s="225"/>
      <c r="HOU2286" s="225"/>
      <c r="HOV2286" s="225"/>
      <c r="HOW2286" s="225"/>
      <c r="HOX2286" s="225"/>
      <c r="HOY2286" s="225"/>
      <c r="HOZ2286" s="225"/>
      <c r="HPA2286" s="225"/>
      <c r="HPB2286" s="225"/>
      <c r="HPC2286" s="225"/>
      <c r="HPD2286" s="225"/>
      <c r="HPE2286" s="225"/>
      <c r="HPF2286" s="225"/>
      <c r="HPG2286" s="225"/>
      <c r="HPH2286" s="225"/>
      <c r="HPI2286" s="225"/>
      <c r="HPJ2286" s="225"/>
      <c r="HPK2286" s="225"/>
      <c r="HPL2286" s="225"/>
      <c r="HPM2286" s="225"/>
      <c r="HPN2286" s="225"/>
      <c r="HPO2286" s="225"/>
      <c r="HPP2286" s="225"/>
      <c r="HPQ2286" s="225"/>
      <c r="HPR2286" s="225"/>
      <c r="HPS2286" s="225"/>
      <c r="HPT2286" s="225"/>
      <c r="HPU2286" s="225"/>
      <c r="HPV2286" s="225"/>
      <c r="HPW2286" s="225"/>
      <c r="HPX2286" s="225"/>
      <c r="HPY2286" s="225"/>
      <c r="HPZ2286" s="225"/>
      <c r="HQA2286" s="225"/>
      <c r="HQB2286" s="225"/>
      <c r="HQC2286" s="225"/>
      <c r="HQD2286" s="225"/>
      <c r="HQE2286" s="225"/>
      <c r="HQF2286" s="225"/>
      <c r="HQG2286" s="225"/>
      <c r="HQH2286" s="225"/>
      <c r="HQI2286" s="225"/>
      <c r="HQJ2286" s="225"/>
      <c r="HQK2286" s="225"/>
      <c r="HQL2286" s="225"/>
      <c r="HQM2286" s="225"/>
      <c r="HQN2286" s="225"/>
      <c r="HQO2286" s="225"/>
      <c r="HQP2286" s="225"/>
      <c r="HQQ2286" s="225"/>
      <c r="HQR2286" s="225"/>
      <c r="HQS2286" s="225"/>
      <c r="HQT2286" s="225"/>
      <c r="HQU2286" s="225"/>
      <c r="HQV2286" s="225"/>
      <c r="HQW2286" s="225"/>
      <c r="HQX2286" s="225"/>
      <c r="HQY2286" s="225"/>
      <c r="HQZ2286" s="225"/>
      <c r="HRA2286" s="225"/>
      <c r="HRB2286" s="225"/>
      <c r="HRC2286" s="225"/>
      <c r="HRD2286" s="225"/>
      <c r="HRE2286" s="225"/>
      <c r="HRF2286" s="225"/>
      <c r="HRG2286" s="225"/>
      <c r="HRH2286" s="225"/>
      <c r="HRI2286" s="225"/>
      <c r="HRJ2286" s="225"/>
      <c r="HRK2286" s="225"/>
      <c r="HRL2286" s="225"/>
      <c r="HRM2286" s="225"/>
      <c r="HRN2286" s="225"/>
      <c r="HRO2286" s="225"/>
      <c r="HRP2286" s="225"/>
      <c r="HRQ2286" s="225"/>
      <c r="HRR2286" s="225"/>
      <c r="HRS2286" s="225"/>
      <c r="HRT2286" s="225"/>
      <c r="HRU2286" s="225"/>
      <c r="HRV2286" s="225"/>
      <c r="HRW2286" s="225"/>
      <c r="HRX2286" s="225"/>
      <c r="HRY2286" s="225"/>
      <c r="HRZ2286" s="225"/>
      <c r="HSA2286" s="225"/>
      <c r="HSB2286" s="225"/>
      <c r="HSC2286" s="225"/>
      <c r="HSD2286" s="225"/>
      <c r="HSE2286" s="225"/>
      <c r="HSF2286" s="225"/>
      <c r="HSG2286" s="225"/>
      <c r="HSH2286" s="225"/>
      <c r="HSI2286" s="225"/>
      <c r="HSJ2286" s="225"/>
      <c r="HSK2286" s="225"/>
      <c r="HSL2286" s="225"/>
      <c r="HSM2286" s="225"/>
      <c r="HSN2286" s="225"/>
      <c r="HSO2286" s="225"/>
      <c r="HSP2286" s="225"/>
      <c r="HSQ2286" s="225"/>
      <c r="HSR2286" s="225"/>
      <c r="HSS2286" s="225"/>
      <c r="HST2286" s="225"/>
      <c r="HSU2286" s="225"/>
      <c r="HSV2286" s="225"/>
      <c r="HSW2286" s="225"/>
      <c r="HSX2286" s="225"/>
      <c r="HSY2286" s="225"/>
      <c r="HSZ2286" s="225"/>
      <c r="HTA2286" s="225"/>
      <c r="HTB2286" s="225"/>
      <c r="HTC2286" s="225"/>
      <c r="HTD2286" s="225"/>
      <c r="HTE2286" s="225"/>
      <c r="HTF2286" s="225"/>
      <c r="HTG2286" s="225"/>
      <c r="HTH2286" s="225"/>
      <c r="HTI2286" s="225"/>
      <c r="HTJ2286" s="225"/>
      <c r="HTK2286" s="225"/>
      <c r="HTL2286" s="225"/>
      <c r="HTM2286" s="225"/>
      <c r="HTN2286" s="225"/>
      <c r="HTO2286" s="225"/>
      <c r="HTP2286" s="225"/>
      <c r="HTQ2286" s="225"/>
      <c r="HTR2286" s="225"/>
      <c r="HTS2286" s="225"/>
      <c r="HTT2286" s="225"/>
      <c r="HTU2286" s="225"/>
      <c r="HTV2286" s="225"/>
      <c r="HTW2286" s="225"/>
      <c r="HTX2286" s="225"/>
      <c r="HTY2286" s="225"/>
      <c r="HTZ2286" s="225"/>
      <c r="HUA2286" s="225"/>
      <c r="HUB2286" s="225"/>
      <c r="HUC2286" s="225"/>
      <c r="HUD2286" s="225"/>
      <c r="HUE2286" s="225"/>
      <c r="HUF2286" s="225"/>
      <c r="HUG2286" s="225"/>
      <c r="HUH2286" s="225"/>
      <c r="HUI2286" s="225"/>
      <c r="HUJ2286" s="225"/>
      <c r="HUK2286" s="225"/>
      <c r="HUL2286" s="225"/>
      <c r="HUM2286" s="225"/>
      <c r="HUN2286" s="225"/>
      <c r="HUO2286" s="225"/>
      <c r="HUP2286" s="225"/>
      <c r="HUQ2286" s="225"/>
      <c r="HUR2286" s="225"/>
      <c r="HUS2286" s="225"/>
      <c r="HUT2286" s="225"/>
      <c r="HUU2286" s="225"/>
      <c r="HUV2286" s="225"/>
      <c r="HUW2286" s="225"/>
      <c r="HUX2286" s="225"/>
      <c r="HUY2286" s="225"/>
      <c r="HUZ2286" s="225"/>
      <c r="HVA2286" s="225"/>
      <c r="HVB2286" s="225"/>
      <c r="HVC2286" s="225"/>
      <c r="HVD2286" s="225"/>
      <c r="HVE2286" s="225"/>
      <c r="HVF2286" s="225"/>
      <c r="HVG2286" s="225"/>
      <c r="HVH2286" s="225"/>
      <c r="HVI2286" s="225"/>
      <c r="HVJ2286" s="225"/>
      <c r="HVK2286" s="225"/>
      <c r="HVL2286" s="225"/>
      <c r="HVM2286" s="225"/>
      <c r="HVN2286" s="225"/>
      <c r="HVO2286" s="225"/>
      <c r="HVP2286" s="225"/>
      <c r="HVQ2286" s="225"/>
      <c r="HVR2286" s="225"/>
      <c r="HVS2286" s="225"/>
      <c r="HVT2286" s="225"/>
      <c r="HVU2286" s="225"/>
      <c r="HVV2286" s="225"/>
      <c r="HVW2286" s="225"/>
      <c r="HVX2286" s="225"/>
      <c r="HVY2286" s="225"/>
      <c r="HVZ2286" s="225"/>
      <c r="HWA2286" s="225"/>
      <c r="HWB2286" s="225"/>
      <c r="HWC2286" s="225"/>
      <c r="HWD2286" s="225"/>
      <c r="HWE2286" s="225"/>
      <c r="HWF2286" s="225"/>
      <c r="HWG2286" s="225"/>
      <c r="HWH2286" s="225"/>
      <c r="HWI2286" s="225"/>
      <c r="HWJ2286" s="225"/>
      <c r="HWK2286" s="225"/>
      <c r="HWL2286" s="225"/>
      <c r="HWM2286" s="225"/>
      <c r="HWN2286" s="225"/>
      <c r="HWO2286" s="225"/>
      <c r="HWP2286" s="225"/>
      <c r="HWQ2286" s="225"/>
      <c r="HWR2286" s="225"/>
      <c r="HWS2286" s="225"/>
      <c r="HWT2286" s="225"/>
      <c r="HWU2286" s="225"/>
      <c r="HWV2286" s="225"/>
      <c r="HWW2286" s="225"/>
      <c r="HWX2286" s="225"/>
      <c r="HWY2286" s="225"/>
      <c r="HWZ2286" s="225"/>
      <c r="HXA2286" s="225"/>
      <c r="HXB2286" s="225"/>
      <c r="HXC2286" s="225"/>
      <c r="HXD2286" s="225"/>
      <c r="HXE2286" s="225"/>
      <c r="HXF2286" s="225"/>
      <c r="HXG2286" s="225"/>
      <c r="HXH2286" s="225"/>
      <c r="HXI2286" s="225"/>
      <c r="HXJ2286" s="225"/>
      <c r="HXK2286" s="225"/>
      <c r="HXL2286" s="225"/>
      <c r="HXM2286" s="225"/>
      <c r="HXN2286" s="225"/>
      <c r="HXO2286" s="225"/>
      <c r="HXP2286" s="225"/>
      <c r="HXQ2286" s="225"/>
      <c r="HXR2286" s="225"/>
      <c r="HXS2286" s="225"/>
      <c r="HXT2286" s="225"/>
      <c r="HXU2286" s="225"/>
      <c r="HXV2286" s="225"/>
      <c r="HXW2286" s="225"/>
      <c r="HXX2286" s="225"/>
      <c r="HXY2286" s="225"/>
      <c r="HXZ2286" s="225"/>
      <c r="HYA2286" s="225"/>
      <c r="HYB2286" s="225"/>
      <c r="HYC2286" s="225"/>
      <c r="HYD2286" s="225"/>
      <c r="HYE2286" s="225"/>
      <c r="HYF2286" s="225"/>
      <c r="HYG2286" s="225"/>
      <c r="HYH2286" s="225"/>
      <c r="HYI2286" s="225"/>
      <c r="HYJ2286" s="225"/>
      <c r="HYK2286" s="225"/>
      <c r="HYL2286" s="225"/>
      <c r="HYM2286" s="225"/>
      <c r="HYN2286" s="225"/>
      <c r="HYO2286" s="225"/>
      <c r="HYP2286" s="225"/>
      <c r="HYQ2286" s="225"/>
      <c r="HYR2286" s="225"/>
      <c r="HYS2286" s="225"/>
      <c r="HYT2286" s="225"/>
      <c r="HYU2286" s="225"/>
      <c r="HYV2286" s="225"/>
      <c r="HYW2286" s="225"/>
      <c r="HYX2286" s="225"/>
      <c r="HYY2286" s="225"/>
      <c r="HYZ2286" s="225"/>
      <c r="HZA2286" s="225"/>
      <c r="HZB2286" s="225"/>
      <c r="HZC2286" s="225"/>
      <c r="HZD2286" s="225"/>
      <c r="HZE2286" s="225"/>
      <c r="HZF2286" s="225"/>
      <c r="HZG2286" s="225"/>
      <c r="HZH2286" s="225"/>
      <c r="HZI2286" s="225"/>
      <c r="HZJ2286" s="225"/>
      <c r="HZK2286" s="225"/>
      <c r="HZL2286" s="225"/>
      <c r="HZM2286" s="225"/>
      <c r="HZN2286" s="225"/>
      <c r="HZO2286" s="225"/>
      <c r="HZP2286" s="225"/>
      <c r="HZQ2286" s="225"/>
      <c r="HZR2286" s="225"/>
      <c r="HZS2286" s="225"/>
      <c r="HZT2286" s="225"/>
      <c r="HZU2286" s="225"/>
      <c r="HZV2286" s="225"/>
      <c r="HZW2286" s="225"/>
      <c r="HZX2286" s="225"/>
      <c r="HZY2286" s="225"/>
      <c r="HZZ2286" s="225"/>
      <c r="IAA2286" s="225"/>
      <c r="IAB2286" s="225"/>
      <c r="IAC2286" s="225"/>
      <c r="IAD2286" s="225"/>
      <c r="IAE2286" s="225"/>
      <c r="IAF2286" s="225"/>
      <c r="IAG2286" s="225"/>
      <c r="IAH2286" s="225"/>
      <c r="IAI2286" s="225"/>
      <c r="IAJ2286" s="225"/>
      <c r="IAK2286" s="225"/>
      <c r="IAL2286" s="225"/>
      <c r="IAM2286" s="225"/>
      <c r="IAN2286" s="225"/>
      <c r="IAO2286" s="225"/>
      <c r="IAP2286" s="225"/>
      <c r="IAQ2286" s="225"/>
      <c r="IAR2286" s="225"/>
      <c r="IAS2286" s="225"/>
      <c r="IAT2286" s="225"/>
      <c r="IAU2286" s="225"/>
      <c r="IAV2286" s="225"/>
      <c r="IAW2286" s="225"/>
      <c r="IAX2286" s="225"/>
      <c r="IAY2286" s="225"/>
      <c r="IAZ2286" s="225"/>
      <c r="IBA2286" s="225"/>
      <c r="IBB2286" s="225"/>
      <c r="IBC2286" s="225"/>
      <c r="IBD2286" s="225"/>
      <c r="IBE2286" s="225"/>
      <c r="IBF2286" s="225"/>
      <c r="IBG2286" s="225"/>
      <c r="IBH2286" s="225"/>
      <c r="IBI2286" s="225"/>
      <c r="IBJ2286" s="225"/>
      <c r="IBK2286" s="225"/>
      <c r="IBL2286" s="225"/>
      <c r="IBM2286" s="225"/>
      <c r="IBN2286" s="225"/>
      <c r="IBO2286" s="225"/>
      <c r="IBP2286" s="225"/>
      <c r="IBQ2286" s="225"/>
      <c r="IBR2286" s="225"/>
      <c r="IBS2286" s="225"/>
      <c r="IBT2286" s="225"/>
      <c r="IBU2286" s="225"/>
      <c r="IBV2286" s="225"/>
      <c r="IBW2286" s="225"/>
      <c r="IBX2286" s="225"/>
      <c r="IBY2286" s="225"/>
      <c r="IBZ2286" s="225"/>
      <c r="ICA2286" s="225"/>
      <c r="ICB2286" s="225"/>
      <c r="ICC2286" s="225"/>
      <c r="ICD2286" s="225"/>
      <c r="ICE2286" s="225"/>
      <c r="ICF2286" s="225"/>
      <c r="ICG2286" s="225"/>
      <c r="ICH2286" s="225"/>
      <c r="ICI2286" s="225"/>
      <c r="ICJ2286" s="225"/>
      <c r="ICK2286" s="225"/>
      <c r="ICL2286" s="225"/>
      <c r="ICM2286" s="225"/>
      <c r="ICN2286" s="225"/>
      <c r="ICO2286" s="225"/>
      <c r="ICP2286" s="225"/>
      <c r="ICQ2286" s="225"/>
      <c r="ICR2286" s="225"/>
      <c r="ICS2286" s="225"/>
      <c r="ICT2286" s="225"/>
      <c r="ICU2286" s="225"/>
      <c r="ICV2286" s="225"/>
      <c r="ICW2286" s="225"/>
      <c r="ICX2286" s="225"/>
      <c r="ICY2286" s="225"/>
      <c r="ICZ2286" s="225"/>
      <c r="IDA2286" s="225"/>
      <c r="IDB2286" s="225"/>
      <c r="IDC2286" s="225"/>
      <c r="IDD2286" s="225"/>
      <c r="IDE2286" s="225"/>
      <c r="IDF2286" s="225"/>
      <c r="IDG2286" s="225"/>
      <c r="IDH2286" s="225"/>
      <c r="IDI2286" s="225"/>
      <c r="IDJ2286" s="225"/>
      <c r="IDK2286" s="225"/>
      <c r="IDL2286" s="225"/>
      <c r="IDM2286" s="225"/>
      <c r="IDN2286" s="225"/>
      <c r="IDO2286" s="225"/>
      <c r="IDP2286" s="225"/>
      <c r="IDQ2286" s="225"/>
      <c r="IDR2286" s="225"/>
      <c r="IDS2286" s="225"/>
      <c r="IDT2286" s="225"/>
      <c r="IDU2286" s="225"/>
      <c r="IDV2286" s="225"/>
      <c r="IDW2286" s="225"/>
      <c r="IDX2286" s="225"/>
      <c r="IDY2286" s="225"/>
      <c r="IDZ2286" s="225"/>
      <c r="IEA2286" s="225"/>
      <c r="IEB2286" s="225"/>
      <c r="IEC2286" s="225"/>
      <c r="IED2286" s="225"/>
      <c r="IEE2286" s="225"/>
      <c r="IEF2286" s="225"/>
      <c r="IEG2286" s="225"/>
      <c r="IEH2286" s="225"/>
      <c r="IEI2286" s="225"/>
      <c r="IEJ2286" s="225"/>
      <c r="IEK2286" s="225"/>
      <c r="IEL2286" s="225"/>
      <c r="IEM2286" s="225"/>
      <c r="IEN2286" s="225"/>
      <c r="IEO2286" s="225"/>
      <c r="IEP2286" s="225"/>
      <c r="IEQ2286" s="225"/>
      <c r="IER2286" s="225"/>
      <c r="IES2286" s="225"/>
      <c r="IET2286" s="225"/>
      <c r="IEU2286" s="225"/>
      <c r="IEV2286" s="225"/>
      <c r="IEW2286" s="225"/>
      <c r="IEX2286" s="225"/>
      <c r="IEY2286" s="225"/>
      <c r="IEZ2286" s="225"/>
      <c r="IFA2286" s="225"/>
      <c r="IFB2286" s="225"/>
      <c r="IFC2286" s="225"/>
      <c r="IFD2286" s="225"/>
      <c r="IFE2286" s="225"/>
      <c r="IFF2286" s="225"/>
      <c r="IFG2286" s="225"/>
      <c r="IFH2286" s="225"/>
      <c r="IFI2286" s="225"/>
      <c r="IFJ2286" s="225"/>
      <c r="IFK2286" s="225"/>
      <c r="IFL2286" s="225"/>
      <c r="IFM2286" s="225"/>
      <c r="IFN2286" s="225"/>
      <c r="IFO2286" s="225"/>
      <c r="IFP2286" s="225"/>
      <c r="IFQ2286" s="225"/>
      <c r="IFR2286" s="225"/>
      <c r="IFS2286" s="225"/>
      <c r="IFT2286" s="225"/>
      <c r="IFU2286" s="225"/>
      <c r="IFV2286" s="225"/>
      <c r="IFW2286" s="225"/>
      <c r="IFX2286" s="225"/>
      <c r="IFY2286" s="225"/>
      <c r="IFZ2286" s="225"/>
      <c r="IGA2286" s="225"/>
      <c r="IGB2286" s="225"/>
      <c r="IGC2286" s="225"/>
      <c r="IGD2286" s="225"/>
      <c r="IGE2286" s="225"/>
      <c r="IGF2286" s="225"/>
      <c r="IGG2286" s="225"/>
      <c r="IGH2286" s="225"/>
      <c r="IGI2286" s="225"/>
      <c r="IGJ2286" s="225"/>
      <c r="IGK2286" s="225"/>
      <c r="IGL2286" s="225"/>
      <c r="IGM2286" s="225"/>
      <c r="IGN2286" s="225"/>
      <c r="IGO2286" s="225"/>
      <c r="IGP2286" s="225"/>
      <c r="IGQ2286" s="225"/>
      <c r="IGR2286" s="225"/>
      <c r="IGS2286" s="225"/>
      <c r="IGT2286" s="225"/>
      <c r="IGU2286" s="225"/>
      <c r="IGV2286" s="225"/>
      <c r="IGW2286" s="225"/>
      <c r="IGX2286" s="225"/>
      <c r="IGY2286" s="225"/>
      <c r="IGZ2286" s="225"/>
      <c r="IHA2286" s="225"/>
      <c r="IHB2286" s="225"/>
      <c r="IHC2286" s="225"/>
      <c r="IHD2286" s="225"/>
      <c r="IHE2286" s="225"/>
      <c r="IHF2286" s="225"/>
      <c r="IHG2286" s="225"/>
      <c r="IHH2286" s="225"/>
      <c r="IHI2286" s="225"/>
      <c r="IHJ2286" s="225"/>
      <c r="IHK2286" s="225"/>
      <c r="IHL2286" s="225"/>
      <c r="IHM2286" s="225"/>
      <c r="IHN2286" s="225"/>
      <c r="IHO2286" s="225"/>
      <c r="IHP2286" s="225"/>
      <c r="IHQ2286" s="225"/>
      <c r="IHR2286" s="225"/>
      <c r="IHS2286" s="225"/>
      <c r="IHT2286" s="225"/>
      <c r="IHU2286" s="225"/>
      <c r="IHV2286" s="225"/>
      <c r="IHW2286" s="225"/>
      <c r="IHX2286" s="225"/>
      <c r="IHY2286" s="225"/>
      <c r="IHZ2286" s="225"/>
      <c r="IIA2286" s="225"/>
      <c r="IIB2286" s="225"/>
      <c r="IIC2286" s="225"/>
      <c r="IID2286" s="225"/>
      <c r="IIE2286" s="225"/>
      <c r="IIF2286" s="225"/>
      <c r="IIG2286" s="225"/>
      <c r="IIH2286" s="225"/>
      <c r="III2286" s="225"/>
      <c r="IIJ2286" s="225"/>
      <c r="IIK2286" s="225"/>
      <c r="IIL2286" s="225"/>
      <c r="IIM2286" s="225"/>
      <c r="IIN2286" s="225"/>
      <c r="IIO2286" s="225"/>
      <c r="IIP2286" s="225"/>
      <c r="IIQ2286" s="225"/>
      <c r="IIR2286" s="225"/>
      <c r="IIS2286" s="225"/>
      <c r="IIT2286" s="225"/>
      <c r="IIU2286" s="225"/>
      <c r="IIV2286" s="225"/>
      <c r="IIW2286" s="225"/>
      <c r="IIX2286" s="225"/>
      <c r="IIY2286" s="225"/>
      <c r="IIZ2286" s="225"/>
      <c r="IJA2286" s="225"/>
      <c r="IJB2286" s="225"/>
      <c r="IJC2286" s="225"/>
      <c r="IJD2286" s="225"/>
      <c r="IJE2286" s="225"/>
      <c r="IJF2286" s="225"/>
      <c r="IJG2286" s="225"/>
      <c r="IJH2286" s="225"/>
      <c r="IJI2286" s="225"/>
      <c r="IJJ2286" s="225"/>
      <c r="IJK2286" s="225"/>
      <c r="IJL2286" s="225"/>
      <c r="IJM2286" s="225"/>
      <c r="IJN2286" s="225"/>
      <c r="IJO2286" s="225"/>
      <c r="IJP2286" s="225"/>
      <c r="IJQ2286" s="225"/>
      <c r="IJR2286" s="225"/>
      <c r="IJS2286" s="225"/>
      <c r="IJT2286" s="225"/>
      <c r="IJU2286" s="225"/>
      <c r="IJV2286" s="225"/>
      <c r="IJW2286" s="225"/>
      <c r="IJX2286" s="225"/>
      <c r="IJY2286" s="225"/>
      <c r="IJZ2286" s="225"/>
      <c r="IKA2286" s="225"/>
      <c r="IKB2286" s="225"/>
      <c r="IKC2286" s="225"/>
      <c r="IKD2286" s="225"/>
      <c r="IKE2286" s="225"/>
      <c r="IKF2286" s="225"/>
      <c r="IKG2286" s="225"/>
      <c r="IKH2286" s="225"/>
      <c r="IKI2286" s="225"/>
      <c r="IKJ2286" s="225"/>
      <c r="IKK2286" s="225"/>
      <c r="IKL2286" s="225"/>
      <c r="IKM2286" s="225"/>
      <c r="IKN2286" s="225"/>
      <c r="IKO2286" s="225"/>
      <c r="IKP2286" s="225"/>
      <c r="IKQ2286" s="225"/>
      <c r="IKR2286" s="225"/>
      <c r="IKS2286" s="225"/>
      <c r="IKT2286" s="225"/>
      <c r="IKU2286" s="225"/>
      <c r="IKV2286" s="225"/>
      <c r="IKW2286" s="225"/>
      <c r="IKX2286" s="225"/>
      <c r="IKY2286" s="225"/>
      <c r="IKZ2286" s="225"/>
      <c r="ILA2286" s="225"/>
      <c r="ILB2286" s="225"/>
      <c r="ILC2286" s="225"/>
      <c r="ILD2286" s="225"/>
      <c r="ILE2286" s="225"/>
      <c r="ILF2286" s="225"/>
      <c r="ILG2286" s="225"/>
      <c r="ILH2286" s="225"/>
      <c r="ILI2286" s="225"/>
      <c r="ILJ2286" s="225"/>
      <c r="ILK2286" s="225"/>
      <c r="ILL2286" s="225"/>
      <c r="ILM2286" s="225"/>
      <c r="ILN2286" s="225"/>
      <c r="ILO2286" s="225"/>
      <c r="ILP2286" s="225"/>
      <c r="ILQ2286" s="225"/>
      <c r="ILR2286" s="225"/>
      <c r="ILS2286" s="225"/>
      <c r="ILT2286" s="225"/>
      <c r="ILU2286" s="225"/>
      <c r="ILV2286" s="225"/>
      <c r="ILW2286" s="225"/>
      <c r="ILX2286" s="225"/>
      <c r="ILY2286" s="225"/>
      <c r="ILZ2286" s="225"/>
      <c r="IMA2286" s="225"/>
      <c r="IMB2286" s="225"/>
      <c r="IMC2286" s="225"/>
      <c r="IMD2286" s="225"/>
      <c r="IME2286" s="225"/>
      <c r="IMF2286" s="225"/>
      <c r="IMG2286" s="225"/>
      <c r="IMH2286" s="225"/>
      <c r="IMI2286" s="225"/>
      <c r="IMJ2286" s="225"/>
      <c r="IMK2286" s="225"/>
      <c r="IML2286" s="225"/>
      <c r="IMM2286" s="225"/>
      <c r="IMN2286" s="225"/>
      <c r="IMO2286" s="225"/>
      <c r="IMP2286" s="225"/>
      <c r="IMQ2286" s="225"/>
      <c r="IMR2286" s="225"/>
      <c r="IMS2286" s="225"/>
      <c r="IMT2286" s="225"/>
      <c r="IMU2286" s="225"/>
      <c r="IMV2286" s="225"/>
      <c r="IMW2286" s="225"/>
      <c r="IMX2286" s="225"/>
      <c r="IMY2286" s="225"/>
      <c r="IMZ2286" s="225"/>
      <c r="INA2286" s="225"/>
      <c r="INB2286" s="225"/>
      <c r="INC2286" s="225"/>
      <c r="IND2286" s="225"/>
      <c r="INE2286" s="225"/>
      <c r="INF2286" s="225"/>
      <c r="ING2286" s="225"/>
      <c r="INH2286" s="225"/>
      <c r="INI2286" s="225"/>
      <c r="INJ2286" s="225"/>
      <c r="INK2286" s="225"/>
      <c r="INL2286" s="225"/>
      <c r="INM2286" s="225"/>
      <c r="INN2286" s="225"/>
      <c r="INO2286" s="225"/>
      <c r="INP2286" s="225"/>
      <c r="INQ2286" s="225"/>
      <c r="INR2286" s="225"/>
      <c r="INS2286" s="225"/>
      <c r="INT2286" s="225"/>
      <c r="INU2286" s="225"/>
      <c r="INV2286" s="225"/>
      <c r="INW2286" s="225"/>
      <c r="INX2286" s="225"/>
      <c r="INY2286" s="225"/>
      <c r="INZ2286" s="225"/>
      <c r="IOA2286" s="225"/>
      <c r="IOB2286" s="225"/>
      <c r="IOC2286" s="225"/>
      <c r="IOD2286" s="225"/>
      <c r="IOE2286" s="225"/>
      <c r="IOF2286" s="225"/>
      <c r="IOG2286" s="225"/>
      <c r="IOH2286" s="225"/>
      <c r="IOI2286" s="225"/>
      <c r="IOJ2286" s="225"/>
      <c r="IOK2286" s="225"/>
      <c r="IOL2286" s="225"/>
      <c r="IOM2286" s="225"/>
      <c r="ION2286" s="225"/>
      <c r="IOO2286" s="225"/>
      <c r="IOP2286" s="225"/>
      <c r="IOQ2286" s="225"/>
      <c r="IOR2286" s="225"/>
      <c r="IOS2286" s="225"/>
      <c r="IOT2286" s="225"/>
      <c r="IOU2286" s="225"/>
      <c r="IOV2286" s="225"/>
      <c r="IOW2286" s="225"/>
      <c r="IOX2286" s="225"/>
      <c r="IOY2286" s="225"/>
      <c r="IOZ2286" s="225"/>
      <c r="IPA2286" s="225"/>
      <c r="IPB2286" s="225"/>
      <c r="IPC2286" s="225"/>
      <c r="IPD2286" s="225"/>
      <c r="IPE2286" s="225"/>
      <c r="IPF2286" s="225"/>
      <c r="IPG2286" s="225"/>
      <c r="IPH2286" s="225"/>
      <c r="IPI2286" s="225"/>
      <c r="IPJ2286" s="225"/>
      <c r="IPK2286" s="225"/>
      <c r="IPL2286" s="225"/>
      <c r="IPM2286" s="225"/>
      <c r="IPN2286" s="225"/>
      <c r="IPO2286" s="225"/>
      <c r="IPP2286" s="225"/>
      <c r="IPQ2286" s="225"/>
      <c r="IPR2286" s="225"/>
      <c r="IPS2286" s="225"/>
      <c r="IPT2286" s="225"/>
      <c r="IPU2286" s="225"/>
      <c r="IPV2286" s="225"/>
      <c r="IPW2286" s="225"/>
      <c r="IPX2286" s="225"/>
      <c r="IPY2286" s="225"/>
      <c r="IPZ2286" s="225"/>
      <c r="IQA2286" s="225"/>
      <c r="IQB2286" s="225"/>
      <c r="IQC2286" s="225"/>
      <c r="IQD2286" s="225"/>
      <c r="IQE2286" s="225"/>
      <c r="IQF2286" s="225"/>
      <c r="IQG2286" s="225"/>
      <c r="IQH2286" s="225"/>
      <c r="IQI2286" s="225"/>
      <c r="IQJ2286" s="225"/>
      <c r="IQK2286" s="225"/>
      <c r="IQL2286" s="225"/>
      <c r="IQM2286" s="225"/>
      <c r="IQN2286" s="225"/>
      <c r="IQO2286" s="225"/>
      <c r="IQP2286" s="225"/>
      <c r="IQQ2286" s="225"/>
      <c r="IQR2286" s="225"/>
      <c r="IQS2286" s="225"/>
      <c r="IQT2286" s="225"/>
      <c r="IQU2286" s="225"/>
      <c r="IQV2286" s="225"/>
      <c r="IQW2286" s="225"/>
      <c r="IQX2286" s="225"/>
      <c r="IQY2286" s="225"/>
      <c r="IQZ2286" s="225"/>
      <c r="IRA2286" s="225"/>
      <c r="IRB2286" s="225"/>
      <c r="IRC2286" s="225"/>
      <c r="IRD2286" s="225"/>
      <c r="IRE2286" s="225"/>
      <c r="IRF2286" s="225"/>
      <c r="IRG2286" s="225"/>
      <c r="IRH2286" s="225"/>
      <c r="IRI2286" s="225"/>
      <c r="IRJ2286" s="225"/>
      <c r="IRK2286" s="225"/>
      <c r="IRL2286" s="225"/>
      <c r="IRM2286" s="225"/>
      <c r="IRN2286" s="225"/>
      <c r="IRO2286" s="225"/>
      <c r="IRP2286" s="225"/>
      <c r="IRQ2286" s="225"/>
      <c r="IRR2286" s="225"/>
      <c r="IRS2286" s="225"/>
      <c r="IRT2286" s="225"/>
      <c r="IRU2286" s="225"/>
      <c r="IRV2286" s="225"/>
      <c r="IRW2286" s="225"/>
      <c r="IRX2286" s="225"/>
      <c r="IRY2286" s="225"/>
      <c r="IRZ2286" s="225"/>
      <c r="ISA2286" s="225"/>
      <c r="ISB2286" s="225"/>
      <c r="ISC2286" s="225"/>
      <c r="ISD2286" s="225"/>
      <c r="ISE2286" s="225"/>
      <c r="ISF2286" s="225"/>
      <c r="ISG2286" s="225"/>
      <c r="ISH2286" s="225"/>
      <c r="ISI2286" s="225"/>
      <c r="ISJ2286" s="225"/>
      <c r="ISK2286" s="225"/>
      <c r="ISL2286" s="225"/>
      <c r="ISM2286" s="225"/>
      <c r="ISN2286" s="225"/>
      <c r="ISO2286" s="225"/>
      <c r="ISP2286" s="225"/>
      <c r="ISQ2286" s="225"/>
      <c r="ISR2286" s="225"/>
      <c r="ISS2286" s="225"/>
      <c r="IST2286" s="225"/>
      <c r="ISU2286" s="225"/>
      <c r="ISV2286" s="225"/>
      <c r="ISW2286" s="225"/>
      <c r="ISX2286" s="225"/>
      <c r="ISY2286" s="225"/>
      <c r="ISZ2286" s="225"/>
      <c r="ITA2286" s="225"/>
      <c r="ITB2286" s="225"/>
      <c r="ITC2286" s="225"/>
      <c r="ITD2286" s="225"/>
      <c r="ITE2286" s="225"/>
      <c r="ITF2286" s="225"/>
      <c r="ITG2286" s="225"/>
      <c r="ITH2286" s="225"/>
      <c r="ITI2286" s="225"/>
      <c r="ITJ2286" s="225"/>
      <c r="ITK2286" s="225"/>
      <c r="ITL2286" s="225"/>
      <c r="ITM2286" s="225"/>
      <c r="ITN2286" s="225"/>
      <c r="ITO2286" s="225"/>
      <c r="ITP2286" s="225"/>
      <c r="ITQ2286" s="225"/>
      <c r="ITR2286" s="225"/>
      <c r="ITS2286" s="225"/>
      <c r="ITT2286" s="225"/>
      <c r="ITU2286" s="225"/>
      <c r="ITV2286" s="225"/>
      <c r="ITW2286" s="225"/>
      <c r="ITX2286" s="225"/>
      <c r="ITY2286" s="225"/>
      <c r="ITZ2286" s="225"/>
      <c r="IUA2286" s="225"/>
      <c r="IUB2286" s="225"/>
      <c r="IUC2286" s="225"/>
      <c r="IUD2286" s="225"/>
      <c r="IUE2286" s="225"/>
      <c r="IUF2286" s="225"/>
      <c r="IUG2286" s="225"/>
      <c r="IUH2286" s="225"/>
      <c r="IUI2286" s="225"/>
      <c r="IUJ2286" s="225"/>
      <c r="IUK2286" s="225"/>
      <c r="IUL2286" s="225"/>
      <c r="IUM2286" s="225"/>
      <c r="IUN2286" s="225"/>
      <c r="IUO2286" s="225"/>
      <c r="IUP2286" s="225"/>
      <c r="IUQ2286" s="225"/>
      <c r="IUR2286" s="225"/>
      <c r="IUS2286" s="225"/>
      <c r="IUT2286" s="225"/>
      <c r="IUU2286" s="225"/>
      <c r="IUV2286" s="225"/>
      <c r="IUW2286" s="225"/>
      <c r="IUX2286" s="225"/>
      <c r="IUY2286" s="225"/>
      <c r="IUZ2286" s="225"/>
      <c r="IVA2286" s="225"/>
      <c r="IVB2286" s="225"/>
      <c r="IVC2286" s="225"/>
      <c r="IVD2286" s="225"/>
      <c r="IVE2286" s="225"/>
      <c r="IVF2286" s="225"/>
      <c r="IVG2286" s="225"/>
      <c r="IVH2286" s="225"/>
      <c r="IVI2286" s="225"/>
      <c r="IVJ2286" s="225"/>
      <c r="IVK2286" s="225"/>
      <c r="IVL2286" s="225"/>
      <c r="IVM2286" s="225"/>
      <c r="IVN2286" s="225"/>
      <c r="IVO2286" s="225"/>
      <c r="IVP2286" s="225"/>
      <c r="IVQ2286" s="225"/>
      <c r="IVR2286" s="225"/>
      <c r="IVS2286" s="225"/>
      <c r="IVT2286" s="225"/>
      <c r="IVU2286" s="225"/>
      <c r="IVV2286" s="225"/>
      <c r="IVW2286" s="225"/>
      <c r="IVX2286" s="225"/>
      <c r="IVY2286" s="225"/>
      <c r="IVZ2286" s="225"/>
      <c r="IWA2286" s="225"/>
      <c r="IWB2286" s="225"/>
      <c r="IWC2286" s="225"/>
      <c r="IWD2286" s="225"/>
      <c r="IWE2286" s="225"/>
      <c r="IWF2286" s="225"/>
      <c r="IWG2286" s="225"/>
      <c r="IWH2286" s="225"/>
      <c r="IWI2286" s="225"/>
      <c r="IWJ2286" s="225"/>
      <c r="IWK2286" s="225"/>
      <c r="IWL2286" s="225"/>
      <c r="IWM2286" s="225"/>
      <c r="IWN2286" s="225"/>
      <c r="IWO2286" s="225"/>
      <c r="IWP2286" s="225"/>
      <c r="IWQ2286" s="225"/>
      <c r="IWR2286" s="225"/>
      <c r="IWS2286" s="225"/>
      <c r="IWT2286" s="225"/>
      <c r="IWU2286" s="225"/>
      <c r="IWV2286" s="225"/>
      <c r="IWW2286" s="225"/>
      <c r="IWX2286" s="225"/>
      <c r="IWY2286" s="225"/>
      <c r="IWZ2286" s="225"/>
      <c r="IXA2286" s="225"/>
      <c r="IXB2286" s="225"/>
      <c r="IXC2286" s="225"/>
      <c r="IXD2286" s="225"/>
      <c r="IXE2286" s="225"/>
      <c r="IXF2286" s="225"/>
      <c r="IXG2286" s="225"/>
      <c r="IXH2286" s="225"/>
      <c r="IXI2286" s="225"/>
      <c r="IXJ2286" s="225"/>
      <c r="IXK2286" s="225"/>
      <c r="IXL2286" s="225"/>
      <c r="IXM2286" s="225"/>
      <c r="IXN2286" s="225"/>
      <c r="IXO2286" s="225"/>
      <c r="IXP2286" s="225"/>
      <c r="IXQ2286" s="225"/>
      <c r="IXR2286" s="225"/>
      <c r="IXS2286" s="225"/>
      <c r="IXT2286" s="225"/>
      <c r="IXU2286" s="225"/>
      <c r="IXV2286" s="225"/>
      <c r="IXW2286" s="225"/>
      <c r="IXX2286" s="225"/>
      <c r="IXY2286" s="225"/>
      <c r="IXZ2286" s="225"/>
      <c r="IYA2286" s="225"/>
      <c r="IYB2286" s="225"/>
      <c r="IYC2286" s="225"/>
      <c r="IYD2286" s="225"/>
      <c r="IYE2286" s="225"/>
      <c r="IYF2286" s="225"/>
      <c r="IYG2286" s="225"/>
      <c r="IYH2286" s="225"/>
      <c r="IYI2286" s="225"/>
      <c r="IYJ2286" s="225"/>
      <c r="IYK2286" s="225"/>
      <c r="IYL2286" s="225"/>
      <c r="IYM2286" s="225"/>
      <c r="IYN2286" s="225"/>
      <c r="IYO2286" s="225"/>
      <c r="IYP2286" s="225"/>
      <c r="IYQ2286" s="225"/>
      <c r="IYR2286" s="225"/>
      <c r="IYS2286" s="225"/>
      <c r="IYT2286" s="225"/>
      <c r="IYU2286" s="225"/>
      <c r="IYV2286" s="225"/>
      <c r="IYW2286" s="225"/>
      <c r="IYX2286" s="225"/>
      <c r="IYY2286" s="225"/>
      <c r="IYZ2286" s="225"/>
      <c r="IZA2286" s="225"/>
      <c r="IZB2286" s="225"/>
      <c r="IZC2286" s="225"/>
      <c r="IZD2286" s="225"/>
      <c r="IZE2286" s="225"/>
      <c r="IZF2286" s="225"/>
      <c r="IZG2286" s="225"/>
      <c r="IZH2286" s="225"/>
      <c r="IZI2286" s="225"/>
      <c r="IZJ2286" s="225"/>
      <c r="IZK2286" s="225"/>
      <c r="IZL2286" s="225"/>
      <c r="IZM2286" s="225"/>
      <c r="IZN2286" s="225"/>
      <c r="IZO2286" s="225"/>
      <c r="IZP2286" s="225"/>
      <c r="IZQ2286" s="225"/>
      <c r="IZR2286" s="225"/>
      <c r="IZS2286" s="225"/>
      <c r="IZT2286" s="225"/>
      <c r="IZU2286" s="225"/>
      <c r="IZV2286" s="225"/>
      <c r="IZW2286" s="225"/>
      <c r="IZX2286" s="225"/>
      <c r="IZY2286" s="225"/>
      <c r="IZZ2286" s="225"/>
      <c r="JAA2286" s="225"/>
      <c r="JAB2286" s="225"/>
      <c r="JAC2286" s="225"/>
      <c r="JAD2286" s="225"/>
      <c r="JAE2286" s="225"/>
      <c r="JAF2286" s="225"/>
      <c r="JAG2286" s="225"/>
      <c r="JAH2286" s="225"/>
      <c r="JAI2286" s="225"/>
      <c r="JAJ2286" s="225"/>
      <c r="JAK2286" s="225"/>
      <c r="JAL2286" s="225"/>
      <c r="JAM2286" s="225"/>
      <c r="JAN2286" s="225"/>
      <c r="JAO2286" s="225"/>
      <c r="JAP2286" s="225"/>
      <c r="JAQ2286" s="225"/>
      <c r="JAR2286" s="225"/>
      <c r="JAS2286" s="225"/>
      <c r="JAT2286" s="225"/>
      <c r="JAU2286" s="225"/>
      <c r="JAV2286" s="225"/>
      <c r="JAW2286" s="225"/>
      <c r="JAX2286" s="225"/>
      <c r="JAY2286" s="225"/>
      <c r="JAZ2286" s="225"/>
      <c r="JBA2286" s="225"/>
      <c r="JBB2286" s="225"/>
      <c r="JBC2286" s="225"/>
      <c r="JBD2286" s="225"/>
      <c r="JBE2286" s="225"/>
      <c r="JBF2286" s="225"/>
      <c r="JBG2286" s="225"/>
      <c r="JBH2286" s="225"/>
      <c r="JBI2286" s="225"/>
      <c r="JBJ2286" s="225"/>
      <c r="JBK2286" s="225"/>
      <c r="JBL2286" s="225"/>
      <c r="JBM2286" s="225"/>
      <c r="JBN2286" s="225"/>
      <c r="JBO2286" s="225"/>
      <c r="JBP2286" s="225"/>
      <c r="JBQ2286" s="225"/>
      <c r="JBR2286" s="225"/>
      <c r="JBS2286" s="225"/>
      <c r="JBT2286" s="225"/>
      <c r="JBU2286" s="225"/>
      <c r="JBV2286" s="225"/>
      <c r="JBW2286" s="225"/>
      <c r="JBX2286" s="225"/>
      <c r="JBY2286" s="225"/>
      <c r="JBZ2286" s="225"/>
      <c r="JCA2286" s="225"/>
      <c r="JCB2286" s="225"/>
      <c r="JCC2286" s="225"/>
      <c r="JCD2286" s="225"/>
      <c r="JCE2286" s="225"/>
      <c r="JCF2286" s="225"/>
      <c r="JCG2286" s="225"/>
      <c r="JCH2286" s="225"/>
      <c r="JCI2286" s="225"/>
      <c r="JCJ2286" s="225"/>
      <c r="JCK2286" s="225"/>
      <c r="JCL2286" s="225"/>
      <c r="JCM2286" s="225"/>
      <c r="JCN2286" s="225"/>
      <c r="JCO2286" s="225"/>
      <c r="JCP2286" s="225"/>
      <c r="JCQ2286" s="225"/>
      <c r="JCR2286" s="225"/>
      <c r="JCS2286" s="225"/>
      <c r="JCT2286" s="225"/>
      <c r="JCU2286" s="225"/>
      <c r="JCV2286" s="225"/>
      <c r="JCW2286" s="225"/>
      <c r="JCX2286" s="225"/>
      <c r="JCY2286" s="225"/>
      <c r="JCZ2286" s="225"/>
      <c r="JDA2286" s="225"/>
      <c r="JDB2286" s="225"/>
      <c r="JDC2286" s="225"/>
      <c r="JDD2286" s="225"/>
      <c r="JDE2286" s="225"/>
      <c r="JDF2286" s="225"/>
      <c r="JDG2286" s="225"/>
      <c r="JDH2286" s="225"/>
      <c r="JDI2286" s="225"/>
      <c r="JDJ2286" s="225"/>
      <c r="JDK2286" s="225"/>
      <c r="JDL2286" s="225"/>
      <c r="JDM2286" s="225"/>
      <c r="JDN2286" s="225"/>
      <c r="JDO2286" s="225"/>
      <c r="JDP2286" s="225"/>
      <c r="JDQ2286" s="225"/>
      <c r="JDR2286" s="225"/>
      <c r="JDS2286" s="225"/>
      <c r="JDT2286" s="225"/>
      <c r="JDU2286" s="225"/>
      <c r="JDV2286" s="225"/>
      <c r="JDW2286" s="225"/>
      <c r="JDX2286" s="225"/>
      <c r="JDY2286" s="225"/>
      <c r="JDZ2286" s="225"/>
      <c r="JEA2286" s="225"/>
      <c r="JEB2286" s="225"/>
      <c r="JEC2286" s="225"/>
      <c r="JED2286" s="225"/>
      <c r="JEE2286" s="225"/>
      <c r="JEF2286" s="225"/>
      <c r="JEG2286" s="225"/>
      <c r="JEH2286" s="225"/>
      <c r="JEI2286" s="225"/>
      <c r="JEJ2286" s="225"/>
      <c r="JEK2286" s="225"/>
      <c r="JEL2286" s="225"/>
      <c r="JEM2286" s="225"/>
      <c r="JEN2286" s="225"/>
      <c r="JEO2286" s="225"/>
      <c r="JEP2286" s="225"/>
      <c r="JEQ2286" s="225"/>
      <c r="JER2286" s="225"/>
      <c r="JES2286" s="225"/>
      <c r="JET2286" s="225"/>
      <c r="JEU2286" s="225"/>
      <c r="JEV2286" s="225"/>
      <c r="JEW2286" s="225"/>
      <c r="JEX2286" s="225"/>
      <c r="JEY2286" s="225"/>
      <c r="JEZ2286" s="225"/>
      <c r="JFA2286" s="225"/>
      <c r="JFB2286" s="225"/>
      <c r="JFC2286" s="225"/>
      <c r="JFD2286" s="225"/>
      <c r="JFE2286" s="225"/>
      <c r="JFF2286" s="225"/>
      <c r="JFG2286" s="225"/>
      <c r="JFH2286" s="225"/>
      <c r="JFI2286" s="225"/>
      <c r="JFJ2286" s="225"/>
      <c r="JFK2286" s="225"/>
      <c r="JFL2286" s="225"/>
      <c r="JFM2286" s="225"/>
      <c r="JFN2286" s="225"/>
      <c r="JFO2286" s="225"/>
      <c r="JFP2286" s="225"/>
      <c r="JFQ2286" s="225"/>
      <c r="JFR2286" s="225"/>
      <c r="JFS2286" s="225"/>
      <c r="JFT2286" s="225"/>
      <c r="JFU2286" s="225"/>
      <c r="JFV2286" s="225"/>
      <c r="JFW2286" s="225"/>
      <c r="JFX2286" s="225"/>
      <c r="JFY2286" s="225"/>
      <c r="JFZ2286" s="225"/>
      <c r="JGA2286" s="225"/>
      <c r="JGB2286" s="225"/>
      <c r="JGC2286" s="225"/>
      <c r="JGD2286" s="225"/>
      <c r="JGE2286" s="225"/>
      <c r="JGF2286" s="225"/>
      <c r="JGG2286" s="225"/>
      <c r="JGH2286" s="225"/>
      <c r="JGI2286" s="225"/>
      <c r="JGJ2286" s="225"/>
      <c r="JGK2286" s="225"/>
      <c r="JGL2286" s="225"/>
      <c r="JGM2286" s="225"/>
      <c r="JGN2286" s="225"/>
      <c r="JGO2286" s="225"/>
      <c r="JGP2286" s="225"/>
      <c r="JGQ2286" s="225"/>
      <c r="JGR2286" s="225"/>
      <c r="JGS2286" s="225"/>
      <c r="JGT2286" s="225"/>
      <c r="JGU2286" s="225"/>
      <c r="JGV2286" s="225"/>
      <c r="JGW2286" s="225"/>
      <c r="JGX2286" s="225"/>
      <c r="JGY2286" s="225"/>
      <c r="JGZ2286" s="225"/>
      <c r="JHA2286" s="225"/>
      <c r="JHB2286" s="225"/>
      <c r="JHC2286" s="225"/>
      <c r="JHD2286" s="225"/>
      <c r="JHE2286" s="225"/>
      <c r="JHF2286" s="225"/>
      <c r="JHG2286" s="225"/>
      <c r="JHH2286" s="225"/>
      <c r="JHI2286" s="225"/>
      <c r="JHJ2286" s="225"/>
      <c r="JHK2286" s="225"/>
      <c r="JHL2286" s="225"/>
      <c r="JHM2286" s="225"/>
      <c r="JHN2286" s="225"/>
      <c r="JHO2286" s="225"/>
      <c r="JHP2286" s="225"/>
      <c r="JHQ2286" s="225"/>
      <c r="JHR2286" s="225"/>
      <c r="JHS2286" s="225"/>
      <c r="JHT2286" s="225"/>
      <c r="JHU2286" s="225"/>
      <c r="JHV2286" s="225"/>
      <c r="JHW2286" s="225"/>
      <c r="JHX2286" s="225"/>
      <c r="JHY2286" s="225"/>
      <c r="JHZ2286" s="225"/>
      <c r="JIA2286" s="225"/>
      <c r="JIB2286" s="225"/>
      <c r="JIC2286" s="225"/>
      <c r="JID2286" s="225"/>
      <c r="JIE2286" s="225"/>
      <c r="JIF2286" s="225"/>
      <c r="JIG2286" s="225"/>
      <c r="JIH2286" s="225"/>
      <c r="JII2286" s="225"/>
      <c r="JIJ2286" s="225"/>
      <c r="JIK2286" s="225"/>
      <c r="JIL2286" s="225"/>
      <c r="JIM2286" s="225"/>
      <c r="JIN2286" s="225"/>
      <c r="JIO2286" s="225"/>
      <c r="JIP2286" s="225"/>
      <c r="JIQ2286" s="225"/>
      <c r="JIR2286" s="225"/>
      <c r="JIS2286" s="225"/>
      <c r="JIT2286" s="225"/>
      <c r="JIU2286" s="225"/>
      <c r="JIV2286" s="225"/>
      <c r="JIW2286" s="225"/>
      <c r="JIX2286" s="225"/>
      <c r="JIY2286" s="225"/>
      <c r="JIZ2286" s="225"/>
      <c r="JJA2286" s="225"/>
      <c r="JJB2286" s="225"/>
      <c r="JJC2286" s="225"/>
      <c r="JJD2286" s="225"/>
      <c r="JJE2286" s="225"/>
      <c r="JJF2286" s="225"/>
      <c r="JJG2286" s="225"/>
      <c r="JJH2286" s="225"/>
      <c r="JJI2286" s="225"/>
      <c r="JJJ2286" s="225"/>
      <c r="JJK2286" s="225"/>
      <c r="JJL2286" s="225"/>
      <c r="JJM2286" s="225"/>
      <c r="JJN2286" s="225"/>
      <c r="JJO2286" s="225"/>
      <c r="JJP2286" s="225"/>
      <c r="JJQ2286" s="225"/>
      <c r="JJR2286" s="225"/>
      <c r="JJS2286" s="225"/>
      <c r="JJT2286" s="225"/>
      <c r="JJU2286" s="225"/>
      <c r="JJV2286" s="225"/>
      <c r="JJW2286" s="225"/>
      <c r="JJX2286" s="225"/>
      <c r="JJY2286" s="225"/>
      <c r="JJZ2286" s="225"/>
      <c r="JKA2286" s="225"/>
      <c r="JKB2286" s="225"/>
      <c r="JKC2286" s="225"/>
      <c r="JKD2286" s="225"/>
      <c r="JKE2286" s="225"/>
      <c r="JKF2286" s="225"/>
      <c r="JKG2286" s="225"/>
      <c r="JKH2286" s="225"/>
      <c r="JKI2286" s="225"/>
      <c r="JKJ2286" s="225"/>
      <c r="JKK2286" s="225"/>
      <c r="JKL2286" s="225"/>
      <c r="JKM2286" s="225"/>
      <c r="JKN2286" s="225"/>
      <c r="JKO2286" s="225"/>
      <c r="JKP2286" s="225"/>
      <c r="JKQ2286" s="225"/>
      <c r="JKR2286" s="225"/>
      <c r="JKS2286" s="225"/>
      <c r="JKT2286" s="225"/>
      <c r="JKU2286" s="225"/>
      <c r="JKV2286" s="225"/>
      <c r="JKW2286" s="225"/>
      <c r="JKX2286" s="225"/>
      <c r="JKY2286" s="225"/>
      <c r="JKZ2286" s="225"/>
      <c r="JLA2286" s="225"/>
      <c r="JLB2286" s="225"/>
      <c r="JLC2286" s="225"/>
      <c r="JLD2286" s="225"/>
      <c r="JLE2286" s="225"/>
      <c r="JLF2286" s="225"/>
      <c r="JLG2286" s="225"/>
      <c r="JLH2286" s="225"/>
      <c r="JLI2286" s="225"/>
      <c r="JLJ2286" s="225"/>
      <c r="JLK2286" s="225"/>
      <c r="JLL2286" s="225"/>
      <c r="JLM2286" s="225"/>
      <c r="JLN2286" s="225"/>
      <c r="JLO2286" s="225"/>
      <c r="JLP2286" s="225"/>
      <c r="JLQ2286" s="225"/>
      <c r="JLR2286" s="225"/>
      <c r="JLS2286" s="225"/>
      <c r="JLT2286" s="225"/>
      <c r="JLU2286" s="225"/>
      <c r="JLV2286" s="225"/>
      <c r="JLW2286" s="225"/>
      <c r="JLX2286" s="225"/>
      <c r="JLY2286" s="225"/>
      <c r="JLZ2286" s="225"/>
      <c r="JMA2286" s="225"/>
      <c r="JMB2286" s="225"/>
      <c r="JMC2286" s="225"/>
      <c r="JMD2286" s="225"/>
      <c r="JME2286" s="225"/>
      <c r="JMF2286" s="225"/>
      <c r="JMG2286" s="225"/>
      <c r="JMH2286" s="225"/>
      <c r="JMI2286" s="225"/>
      <c r="JMJ2286" s="225"/>
      <c r="JMK2286" s="225"/>
      <c r="JML2286" s="225"/>
      <c r="JMM2286" s="225"/>
      <c r="JMN2286" s="225"/>
      <c r="JMO2286" s="225"/>
      <c r="JMP2286" s="225"/>
      <c r="JMQ2286" s="225"/>
      <c r="JMR2286" s="225"/>
      <c r="JMS2286" s="225"/>
      <c r="JMT2286" s="225"/>
      <c r="JMU2286" s="225"/>
      <c r="JMV2286" s="225"/>
      <c r="JMW2286" s="225"/>
      <c r="JMX2286" s="225"/>
      <c r="JMY2286" s="225"/>
      <c r="JMZ2286" s="225"/>
      <c r="JNA2286" s="225"/>
      <c r="JNB2286" s="225"/>
      <c r="JNC2286" s="225"/>
      <c r="JND2286" s="225"/>
      <c r="JNE2286" s="225"/>
      <c r="JNF2286" s="225"/>
      <c r="JNG2286" s="225"/>
      <c r="JNH2286" s="225"/>
      <c r="JNI2286" s="225"/>
      <c r="JNJ2286" s="225"/>
      <c r="JNK2286" s="225"/>
      <c r="JNL2286" s="225"/>
      <c r="JNM2286" s="225"/>
      <c r="JNN2286" s="225"/>
      <c r="JNO2286" s="225"/>
      <c r="JNP2286" s="225"/>
      <c r="JNQ2286" s="225"/>
      <c r="JNR2286" s="225"/>
      <c r="JNS2286" s="225"/>
      <c r="JNT2286" s="225"/>
      <c r="JNU2286" s="225"/>
      <c r="JNV2286" s="225"/>
      <c r="JNW2286" s="225"/>
      <c r="JNX2286" s="225"/>
      <c r="JNY2286" s="225"/>
      <c r="JNZ2286" s="225"/>
      <c r="JOA2286" s="225"/>
      <c r="JOB2286" s="225"/>
      <c r="JOC2286" s="225"/>
      <c r="JOD2286" s="225"/>
      <c r="JOE2286" s="225"/>
      <c r="JOF2286" s="225"/>
      <c r="JOG2286" s="225"/>
      <c r="JOH2286" s="225"/>
      <c r="JOI2286" s="225"/>
      <c r="JOJ2286" s="225"/>
      <c r="JOK2286" s="225"/>
      <c r="JOL2286" s="225"/>
      <c r="JOM2286" s="225"/>
      <c r="JON2286" s="225"/>
      <c r="JOO2286" s="225"/>
      <c r="JOP2286" s="225"/>
      <c r="JOQ2286" s="225"/>
      <c r="JOR2286" s="225"/>
      <c r="JOS2286" s="225"/>
      <c r="JOT2286" s="225"/>
      <c r="JOU2286" s="225"/>
      <c r="JOV2286" s="225"/>
      <c r="JOW2286" s="225"/>
      <c r="JOX2286" s="225"/>
      <c r="JOY2286" s="225"/>
      <c r="JOZ2286" s="225"/>
      <c r="JPA2286" s="225"/>
      <c r="JPB2286" s="225"/>
      <c r="JPC2286" s="225"/>
      <c r="JPD2286" s="225"/>
      <c r="JPE2286" s="225"/>
      <c r="JPF2286" s="225"/>
      <c r="JPG2286" s="225"/>
      <c r="JPH2286" s="225"/>
      <c r="JPI2286" s="225"/>
      <c r="JPJ2286" s="225"/>
      <c r="JPK2286" s="225"/>
      <c r="JPL2286" s="225"/>
      <c r="JPM2286" s="225"/>
      <c r="JPN2286" s="225"/>
      <c r="JPO2286" s="225"/>
      <c r="JPP2286" s="225"/>
      <c r="JPQ2286" s="225"/>
      <c r="JPR2286" s="225"/>
      <c r="JPS2286" s="225"/>
      <c r="JPT2286" s="225"/>
      <c r="JPU2286" s="225"/>
      <c r="JPV2286" s="225"/>
      <c r="JPW2286" s="225"/>
      <c r="JPX2286" s="225"/>
      <c r="JPY2286" s="225"/>
      <c r="JPZ2286" s="225"/>
      <c r="JQA2286" s="225"/>
      <c r="JQB2286" s="225"/>
      <c r="JQC2286" s="225"/>
      <c r="JQD2286" s="225"/>
      <c r="JQE2286" s="225"/>
      <c r="JQF2286" s="225"/>
      <c r="JQG2286" s="225"/>
      <c r="JQH2286" s="225"/>
      <c r="JQI2286" s="225"/>
      <c r="JQJ2286" s="225"/>
      <c r="JQK2286" s="225"/>
      <c r="JQL2286" s="225"/>
      <c r="JQM2286" s="225"/>
      <c r="JQN2286" s="225"/>
      <c r="JQO2286" s="225"/>
      <c r="JQP2286" s="225"/>
      <c r="JQQ2286" s="225"/>
      <c r="JQR2286" s="225"/>
      <c r="JQS2286" s="225"/>
      <c r="JQT2286" s="225"/>
      <c r="JQU2286" s="225"/>
      <c r="JQV2286" s="225"/>
      <c r="JQW2286" s="225"/>
      <c r="JQX2286" s="225"/>
      <c r="JQY2286" s="225"/>
      <c r="JQZ2286" s="225"/>
      <c r="JRA2286" s="225"/>
      <c r="JRB2286" s="225"/>
      <c r="JRC2286" s="225"/>
      <c r="JRD2286" s="225"/>
      <c r="JRE2286" s="225"/>
      <c r="JRF2286" s="225"/>
      <c r="JRG2286" s="225"/>
      <c r="JRH2286" s="225"/>
      <c r="JRI2286" s="225"/>
      <c r="JRJ2286" s="225"/>
      <c r="JRK2286" s="225"/>
      <c r="JRL2286" s="225"/>
      <c r="JRM2286" s="225"/>
      <c r="JRN2286" s="225"/>
      <c r="JRO2286" s="225"/>
      <c r="JRP2286" s="225"/>
      <c r="JRQ2286" s="225"/>
      <c r="JRR2286" s="225"/>
      <c r="JRS2286" s="225"/>
      <c r="JRT2286" s="225"/>
      <c r="JRU2286" s="225"/>
      <c r="JRV2286" s="225"/>
      <c r="JRW2286" s="225"/>
      <c r="JRX2286" s="225"/>
      <c r="JRY2286" s="225"/>
      <c r="JRZ2286" s="225"/>
      <c r="JSA2286" s="225"/>
      <c r="JSB2286" s="225"/>
      <c r="JSC2286" s="225"/>
      <c r="JSD2286" s="225"/>
      <c r="JSE2286" s="225"/>
      <c r="JSF2286" s="225"/>
      <c r="JSG2286" s="225"/>
      <c r="JSH2286" s="225"/>
      <c r="JSI2286" s="225"/>
      <c r="JSJ2286" s="225"/>
      <c r="JSK2286" s="225"/>
      <c r="JSL2286" s="225"/>
      <c r="JSM2286" s="225"/>
      <c r="JSN2286" s="225"/>
      <c r="JSO2286" s="225"/>
      <c r="JSP2286" s="225"/>
      <c r="JSQ2286" s="225"/>
      <c r="JSR2286" s="225"/>
      <c r="JSS2286" s="225"/>
      <c r="JST2286" s="225"/>
      <c r="JSU2286" s="225"/>
      <c r="JSV2286" s="225"/>
      <c r="JSW2286" s="225"/>
      <c r="JSX2286" s="225"/>
      <c r="JSY2286" s="225"/>
      <c r="JSZ2286" s="225"/>
      <c r="JTA2286" s="225"/>
      <c r="JTB2286" s="225"/>
      <c r="JTC2286" s="225"/>
      <c r="JTD2286" s="225"/>
      <c r="JTE2286" s="225"/>
      <c r="JTF2286" s="225"/>
      <c r="JTG2286" s="225"/>
      <c r="JTH2286" s="225"/>
      <c r="JTI2286" s="225"/>
      <c r="JTJ2286" s="225"/>
      <c r="JTK2286" s="225"/>
      <c r="JTL2286" s="225"/>
      <c r="JTM2286" s="225"/>
      <c r="JTN2286" s="225"/>
      <c r="JTO2286" s="225"/>
      <c r="JTP2286" s="225"/>
      <c r="JTQ2286" s="225"/>
      <c r="JTR2286" s="225"/>
      <c r="JTS2286" s="225"/>
      <c r="JTT2286" s="225"/>
      <c r="JTU2286" s="225"/>
      <c r="JTV2286" s="225"/>
      <c r="JTW2286" s="225"/>
      <c r="JTX2286" s="225"/>
      <c r="JTY2286" s="225"/>
      <c r="JTZ2286" s="225"/>
      <c r="JUA2286" s="225"/>
      <c r="JUB2286" s="225"/>
      <c r="JUC2286" s="225"/>
      <c r="JUD2286" s="225"/>
      <c r="JUE2286" s="225"/>
      <c r="JUF2286" s="225"/>
      <c r="JUG2286" s="225"/>
      <c r="JUH2286" s="225"/>
      <c r="JUI2286" s="225"/>
      <c r="JUJ2286" s="225"/>
      <c r="JUK2286" s="225"/>
      <c r="JUL2286" s="225"/>
      <c r="JUM2286" s="225"/>
      <c r="JUN2286" s="225"/>
      <c r="JUO2286" s="225"/>
      <c r="JUP2286" s="225"/>
      <c r="JUQ2286" s="225"/>
      <c r="JUR2286" s="225"/>
      <c r="JUS2286" s="225"/>
      <c r="JUT2286" s="225"/>
      <c r="JUU2286" s="225"/>
      <c r="JUV2286" s="225"/>
      <c r="JUW2286" s="225"/>
      <c r="JUX2286" s="225"/>
      <c r="JUY2286" s="225"/>
      <c r="JUZ2286" s="225"/>
      <c r="JVA2286" s="225"/>
      <c r="JVB2286" s="225"/>
      <c r="JVC2286" s="225"/>
      <c r="JVD2286" s="225"/>
      <c r="JVE2286" s="225"/>
      <c r="JVF2286" s="225"/>
      <c r="JVG2286" s="225"/>
      <c r="JVH2286" s="225"/>
      <c r="JVI2286" s="225"/>
      <c r="JVJ2286" s="225"/>
      <c r="JVK2286" s="225"/>
      <c r="JVL2286" s="225"/>
      <c r="JVM2286" s="225"/>
      <c r="JVN2286" s="225"/>
      <c r="JVO2286" s="225"/>
      <c r="JVP2286" s="225"/>
      <c r="JVQ2286" s="225"/>
      <c r="JVR2286" s="225"/>
      <c r="JVS2286" s="225"/>
      <c r="JVT2286" s="225"/>
      <c r="JVU2286" s="225"/>
      <c r="JVV2286" s="225"/>
      <c r="JVW2286" s="225"/>
      <c r="JVX2286" s="225"/>
      <c r="JVY2286" s="225"/>
      <c r="JVZ2286" s="225"/>
      <c r="JWA2286" s="225"/>
      <c r="JWB2286" s="225"/>
      <c r="JWC2286" s="225"/>
      <c r="JWD2286" s="225"/>
      <c r="JWE2286" s="225"/>
      <c r="JWF2286" s="225"/>
      <c r="JWG2286" s="225"/>
      <c r="JWH2286" s="225"/>
      <c r="JWI2286" s="225"/>
      <c r="JWJ2286" s="225"/>
      <c r="JWK2286" s="225"/>
      <c r="JWL2286" s="225"/>
      <c r="JWM2286" s="225"/>
      <c r="JWN2286" s="225"/>
      <c r="JWO2286" s="225"/>
      <c r="JWP2286" s="225"/>
      <c r="JWQ2286" s="225"/>
      <c r="JWR2286" s="225"/>
      <c r="JWS2286" s="225"/>
      <c r="JWT2286" s="225"/>
      <c r="JWU2286" s="225"/>
      <c r="JWV2286" s="225"/>
      <c r="JWW2286" s="225"/>
      <c r="JWX2286" s="225"/>
      <c r="JWY2286" s="225"/>
      <c r="JWZ2286" s="225"/>
      <c r="JXA2286" s="225"/>
      <c r="JXB2286" s="225"/>
      <c r="JXC2286" s="225"/>
      <c r="JXD2286" s="225"/>
      <c r="JXE2286" s="225"/>
      <c r="JXF2286" s="225"/>
      <c r="JXG2286" s="225"/>
      <c r="JXH2286" s="225"/>
      <c r="JXI2286" s="225"/>
      <c r="JXJ2286" s="225"/>
      <c r="JXK2286" s="225"/>
      <c r="JXL2286" s="225"/>
      <c r="JXM2286" s="225"/>
      <c r="JXN2286" s="225"/>
      <c r="JXO2286" s="225"/>
      <c r="JXP2286" s="225"/>
      <c r="JXQ2286" s="225"/>
      <c r="JXR2286" s="225"/>
      <c r="JXS2286" s="225"/>
      <c r="JXT2286" s="225"/>
      <c r="JXU2286" s="225"/>
      <c r="JXV2286" s="225"/>
      <c r="JXW2286" s="225"/>
      <c r="JXX2286" s="225"/>
      <c r="JXY2286" s="225"/>
      <c r="JXZ2286" s="225"/>
      <c r="JYA2286" s="225"/>
      <c r="JYB2286" s="225"/>
      <c r="JYC2286" s="225"/>
      <c r="JYD2286" s="225"/>
      <c r="JYE2286" s="225"/>
      <c r="JYF2286" s="225"/>
      <c r="JYG2286" s="225"/>
      <c r="JYH2286" s="225"/>
      <c r="JYI2286" s="225"/>
      <c r="JYJ2286" s="225"/>
      <c r="JYK2286" s="225"/>
      <c r="JYL2286" s="225"/>
      <c r="JYM2286" s="225"/>
      <c r="JYN2286" s="225"/>
      <c r="JYO2286" s="225"/>
      <c r="JYP2286" s="225"/>
      <c r="JYQ2286" s="225"/>
      <c r="JYR2286" s="225"/>
      <c r="JYS2286" s="225"/>
      <c r="JYT2286" s="225"/>
      <c r="JYU2286" s="225"/>
      <c r="JYV2286" s="225"/>
      <c r="JYW2286" s="225"/>
      <c r="JYX2286" s="225"/>
      <c r="JYY2286" s="225"/>
      <c r="JYZ2286" s="225"/>
      <c r="JZA2286" s="225"/>
      <c r="JZB2286" s="225"/>
      <c r="JZC2286" s="225"/>
      <c r="JZD2286" s="225"/>
      <c r="JZE2286" s="225"/>
      <c r="JZF2286" s="225"/>
      <c r="JZG2286" s="225"/>
      <c r="JZH2286" s="225"/>
      <c r="JZI2286" s="225"/>
      <c r="JZJ2286" s="225"/>
      <c r="JZK2286" s="225"/>
      <c r="JZL2286" s="225"/>
      <c r="JZM2286" s="225"/>
      <c r="JZN2286" s="225"/>
      <c r="JZO2286" s="225"/>
      <c r="JZP2286" s="225"/>
      <c r="JZQ2286" s="225"/>
      <c r="JZR2286" s="225"/>
      <c r="JZS2286" s="225"/>
      <c r="JZT2286" s="225"/>
      <c r="JZU2286" s="225"/>
      <c r="JZV2286" s="225"/>
      <c r="JZW2286" s="225"/>
      <c r="JZX2286" s="225"/>
      <c r="JZY2286" s="225"/>
      <c r="JZZ2286" s="225"/>
      <c r="KAA2286" s="225"/>
      <c r="KAB2286" s="225"/>
      <c r="KAC2286" s="225"/>
      <c r="KAD2286" s="225"/>
      <c r="KAE2286" s="225"/>
      <c r="KAF2286" s="225"/>
      <c r="KAG2286" s="225"/>
      <c r="KAH2286" s="225"/>
      <c r="KAI2286" s="225"/>
      <c r="KAJ2286" s="225"/>
      <c r="KAK2286" s="225"/>
      <c r="KAL2286" s="225"/>
      <c r="KAM2286" s="225"/>
      <c r="KAN2286" s="225"/>
      <c r="KAO2286" s="225"/>
      <c r="KAP2286" s="225"/>
      <c r="KAQ2286" s="225"/>
      <c r="KAR2286" s="225"/>
      <c r="KAS2286" s="225"/>
      <c r="KAT2286" s="225"/>
      <c r="KAU2286" s="225"/>
      <c r="KAV2286" s="225"/>
      <c r="KAW2286" s="225"/>
      <c r="KAX2286" s="225"/>
      <c r="KAY2286" s="225"/>
      <c r="KAZ2286" s="225"/>
      <c r="KBA2286" s="225"/>
      <c r="KBB2286" s="225"/>
      <c r="KBC2286" s="225"/>
      <c r="KBD2286" s="225"/>
      <c r="KBE2286" s="225"/>
      <c r="KBF2286" s="225"/>
      <c r="KBG2286" s="225"/>
      <c r="KBH2286" s="225"/>
      <c r="KBI2286" s="225"/>
      <c r="KBJ2286" s="225"/>
      <c r="KBK2286" s="225"/>
      <c r="KBL2286" s="225"/>
      <c r="KBM2286" s="225"/>
      <c r="KBN2286" s="225"/>
      <c r="KBO2286" s="225"/>
      <c r="KBP2286" s="225"/>
      <c r="KBQ2286" s="225"/>
      <c r="KBR2286" s="225"/>
      <c r="KBS2286" s="225"/>
      <c r="KBT2286" s="225"/>
      <c r="KBU2286" s="225"/>
      <c r="KBV2286" s="225"/>
      <c r="KBW2286" s="225"/>
      <c r="KBX2286" s="225"/>
      <c r="KBY2286" s="225"/>
      <c r="KBZ2286" s="225"/>
      <c r="KCA2286" s="225"/>
      <c r="KCB2286" s="225"/>
      <c r="KCC2286" s="225"/>
      <c r="KCD2286" s="225"/>
      <c r="KCE2286" s="225"/>
      <c r="KCF2286" s="225"/>
      <c r="KCG2286" s="225"/>
      <c r="KCH2286" s="225"/>
      <c r="KCI2286" s="225"/>
      <c r="KCJ2286" s="225"/>
      <c r="KCK2286" s="225"/>
      <c r="KCL2286" s="225"/>
      <c r="KCM2286" s="225"/>
      <c r="KCN2286" s="225"/>
      <c r="KCO2286" s="225"/>
      <c r="KCP2286" s="225"/>
      <c r="KCQ2286" s="225"/>
      <c r="KCR2286" s="225"/>
      <c r="KCS2286" s="225"/>
      <c r="KCT2286" s="225"/>
      <c r="KCU2286" s="225"/>
      <c r="KCV2286" s="225"/>
      <c r="KCW2286" s="225"/>
      <c r="KCX2286" s="225"/>
      <c r="KCY2286" s="225"/>
      <c r="KCZ2286" s="225"/>
      <c r="KDA2286" s="225"/>
      <c r="KDB2286" s="225"/>
      <c r="KDC2286" s="225"/>
      <c r="KDD2286" s="225"/>
      <c r="KDE2286" s="225"/>
      <c r="KDF2286" s="225"/>
      <c r="KDG2286" s="225"/>
      <c r="KDH2286" s="225"/>
      <c r="KDI2286" s="225"/>
      <c r="KDJ2286" s="225"/>
      <c r="KDK2286" s="225"/>
      <c r="KDL2286" s="225"/>
      <c r="KDM2286" s="225"/>
      <c r="KDN2286" s="225"/>
      <c r="KDO2286" s="225"/>
      <c r="KDP2286" s="225"/>
      <c r="KDQ2286" s="225"/>
      <c r="KDR2286" s="225"/>
      <c r="KDS2286" s="225"/>
      <c r="KDT2286" s="225"/>
      <c r="KDU2286" s="225"/>
      <c r="KDV2286" s="225"/>
      <c r="KDW2286" s="225"/>
      <c r="KDX2286" s="225"/>
      <c r="KDY2286" s="225"/>
      <c r="KDZ2286" s="225"/>
      <c r="KEA2286" s="225"/>
      <c r="KEB2286" s="225"/>
      <c r="KEC2286" s="225"/>
      <c r="KED2286" s="225"/>
      <c r="KEE2286" s="225"/>
      <c r="KEF2286" s="225"/>
      <c r="KEG2286" s="225"/>
      <c r="KEH2286" s="225"/>
      <c r="KEI2286" s="225"/>
      <c r="KEJ2286" s="225"/>
      <c r="KEK2286" s="225"/>
      <c r="KEL2286" s="225"/>
      <c r="KEM2286" s="225"/>
      <c r="KEN2286" s="225"/>
      <c r="KEO2286" s="225"/>
      <c r="KEP2286" s="225"/>
      <c r="KEQ2286" s="225"/>
      <c r="KER2286" s="225"/>
      <c r="KES2286" s="225"/>
      <c r="KET2286" s="225"/>
      <c r="KEU2286" s="225"/>
      <c r="KEV2286" s="225"/>
      <c r="KEW2286" s="225"/>
      <c r="KEX2286" s="225"/>
      <c r="KEY2286" s="225"/>
      <c r="KEZ2286" s="225"/>
      <c r="KFA2286" s="225"/>
      <c r="KFB2286" s="225"/>
      <c r="KFC2286" s="225"/>
      <c r="KFD2286" s="225"/>
      <c r="KFE2286" s="225"/>
      <c r="KFF2286" s="225"/>
      <c r="KFG2286" s="225"/>
      <c r="KFH2286" s="225"/>
      <c r="KFI2286" s="225"/>
      <c r="KFJ2286" s="225"/>
      <c r="KFK2286" s="225"/>
      <c r="KFL2286" s="225"/>
      <c r="KFM2286" s="225"/>
      <c r="KFN2286" s="225"/>
      <c r="KFO2286" s="225"/>
      <c r="KFP2286" s="225"/>
      <c r="KFQ2286" s="225"/>
      <c r="KFR2286" s="225"/>
      <c r="KFS2286" s="225"/>
      <c r="KFT2286" s="225"/>
      <c r="KFU2286" s="225"/>
      <c r="KFV2286" s="225"/>
      <c r="KFW2286" s="225"/>
      <c r="KFX2286" s="225"/>
      <c r="KFY2286" s="225"/>
      <c r="KFZ2286" s="225"/>
      <c r="KGA2286" s="225"/>
      <c r="KGB2286" s="225"/>
      <c r="KGC2286" s="225"/>
      <c r="KGD2286" s="225"/>
      <c r="KGE2286" s="225"/>
      <c r="KGF2286" s="225"/>
      <c r="KGG2286" s="225"/>
      <c r="KGH2286" s="225"/>
      <c r="KGI2286" s="225"/>
      <c r="KGJ2286" s="225"/>
      <c r="KGK2286" s="225"/>
      <c r="KGL2286" s="225"/>
      <c r="KGM2286" s="225"/>
      <c r="KGN2286" s="225"/>
      <c r="KGO2286" s="225"/>
      <c r="KGP2286" s="225"/>
      <c r="KGQ2286" s="225"/>
      <c r="KGR2286" s="225"/>
      <c r="KGS2286" s="225"/>
      <c r="KGT2286" s="225"/>
      <c r="KGU2286" s="225"/>
      <c r="KGV2286" s="225"/>
      <c r="KGW2286" s="225"/>
      <c r="KGX2286" s="225"/>
      <c r="KGY2286" s="225"/>
      <c r="KGZ2286" s="225"/>
      <c r="KHA2286" s="225"/>
      <c r="KHB2286" s="225"/>
      <c r="KHC2286" s="225"/>
      <c r="KHD2286" s="225"/>
      <c r="KHE2286" s="225"/>
      <c r="KHF2286" s="225"/>
      <c r="KHG2286" s="225"/>
      <c r="KHH2286" s="225"/>
      <c r="KHI2286" s="225"/>
      <c r="KHJ2286" s="225"/>
      <c r="KHK2286" s="225"/>
      <c r="KHL2286" s="225"/>
      <c r="KHM2286" s="225"/>
      <c r="KHN2286" s="225"/>
      <c r="KHO2286" s="225"/>
      <c r="KHP2286" s="225"/>
      <c r="KHQ2286" s="225"/>
      <c r="KHR2286" s="225"/>
      <c r="KHS2286" s="225"/>
      <c r="KHT2286" s="225"/>
      <c r="KHU2286" s="225"/>
      <c r="KHV2286" s="225"/>
      <c r="KHW2286" s="225"/>
      <c r="KHX2286" s="225"/>
      <c r="KHY2286" s="225"/>
      <c r="KHZ2286" s="225"/>
      <c r="KIA2286" s="225"/>
      <c r="KIB2286" s="225"/>
      <c r="KIC2286" s="225"/>
      <c r="KID2286" s="225"/>
      <c r="KIE2286" s="225"/>
      <c r="KIF2286" s="225"/>
      <c r="KIG2286" s="225"/>
      <c r="KIH2286" s="225"/>
      <c r="KII2286" s="225"/>
      <c r="KIJ2286" s="225"/>
      <c r="KIK2286" s="225"/>
      <c r="KIL2286" s="225"/>
      <c r="KIM2286" s="225"/>
      <c r="KIN2286" s="225"/>
      <c r="KIO2286" s="225"/>
      <c r="KIP2286" s="225"/>
      <c r="KIQ2286" s="225"/>
      <c r="KIR2286" s="225"/>
      <c r="KIS2286" s="225"/>
      <c r="KIT2286" s="225"/>
      <c r="KIU2286" s="225"/>
      <c r="KIV2286" s="225"/>
      <c r="KIW2286" s="225"/>
      <c r="KIX2286" s="225"/>
      <c r="KIY2286" s="225"/>
      <c r="KIZ2286" s="225"/>
      <c r="KJA2286" s="225"/>
      <c r="KJB2286" s="225"/>
      <c r="KJC2286" s="225"/>
      <c r="KJD2286" s="225"/>
      <c r="KJE2286" s="225"/>
      <c r="KJF2286" s="225"/>
      <c r="KJG2286" s="225"/>
      <c r="KJH2286" s="225"/>
      <c r="KJI2286" s="225"/>
      <c r="KJJ2286" s="225"/>
      <c r="KJK2286" s="225"/>
      <c r="KJL2286" s="225"/>
      <c r="KJM2286" s="225"/>
      <c r="KJN2286" s="225"/>
      <c r="KJO2286" s="225"/>
      <c r="KJP2286" s="225"/>
      <c r="KJQ2286" s="225"/>
      <c r="KJR2286" s="225"/>
      <c r="KJS2286" s="225"/>
      <c r="KJT2286" s="225"/>
      <c r="KJU2286" s="225"/>
      <c r="KJV2286" s="225"/>
      <c r="KJW2286" s="225"/>
      <c r="KJX2286" s="225"/>
      <c r="KJY2286" s="225"/>
      <c r="KJZ2286" s="225"/>
      <c r="KKA2286" s="225"/>
      <c r="KKB2286" s="225"/>
      <c r="KKC2286" s="225"/>
      <c r="KKD2286" s="225"/>
      <c r="KKE2286" s="225"/>
      <c r="KKF2286" s="225"/>
      <c r="KKG2286" s="225"/>
      <c r="KKH2286" s="225"/>
      <c r="KKI2286" s="225"/>
      <c r="KKJ2286" s="225"/>
      <c r="KKK2286" s="225"/>
      <c r="KKL2286" s="225"/>
      <c r="KKM2286" s="225"/>
      <c r="KKN2286" s="225"/>
      <c r="KKO2286" s="225"/>
      <c r="KKP2286" s="225"/>
      <c r="KKQ2286" s="225"/>
      <c r="KKR2286" s="225"/>
      <c r="KKS2286" s="225"/>
      <c r="KKT2286" s="225"/>
      <c r="KKU2286" s="225"/>
      <c r="KKV2286" s="225"/>
      <c r="KKW2286" s="225"/>
      <c r="KKX2286" s="225"/>
      <c r="KKY2286" s="225"/>
      <c r="KKZ2286" s="225"/>
      <c r="KLA2286" s="225"/>
      <c r="KLB2286" s="225"/>
      <c r="KLC2286" s="225"/>
      <c r="KLD2286" s="225"/>
      <c r="KLE2286" s="225"/>
      <c r="KLF2286" s="225"/>
      <c r="KLG2286" s="225"/>
      <c r="KLH2286" s="225"/>
      <c r="KLI2286" s="225"/>
      <c r="KLJ2286" s="225"/>
      <c r="KLK2286" s="225"/>
      <c r="KLL2286" s="225"/>
      <c r="KLM2286" s="225"/>
      <c r="KLN2286" s="225"/>
      <c r="KLO2286" s="225"/>
      <c r="KLP2286" s="225"/>
      <c r="KLQ2286" s="225"/>
      <c r="KLR2286" s="225"/>
      <c r="KLS2286" s="225"/>
      <c r="KLT2286" s="225"/>
      <c r="KLU2286" s="225"/>
      <c r="KLV2286" s="225"/>
      <c r="KLW2286" s="225"/>
      <c r="KLX2286" s="225"/>
      <c r="KLY2286" s="225"/>
      <c r="KLZ2286" s="225"/>
      <c r="KMA2286" s="225"/>
      <c r="KMB2286" s="225"/>
      <c r="KMC2286" s="225"/>
      <c r="KMD2286" s="225"/>
      <c r="KME2286" s="225"/>
      <c r="KMF2286" s="225"/>
      <c r="KMG2286" s="225"/>
      <c r="KMH2286" s="225"/>
      <c r="KMI2286" s="225"/>
      <c r="KMJ2286" s="225"/>
      <c r="KMK2286" s="225"/>
      <c r="KML2286" s="225"/>
      <c r="KMM2286" s="225"/>
      <c r="KMN2286" s="225"/>
      <c r="KMO2286" s="225"/>
      <c r="KMP2286" s="225"/>
      <c r="KMQ2286" s="225"/>
      <c r="KMR2286" s="225"/>
      <c r="KMS2286" s="225"/>
      <c r="KMT2286" s="225"/>
      <c r="KMU2286" s="225"/>
      <c r="KMV2286" s="225"/>
      <c r="KMW2286" s="225"/>
      <c r="KMX2286" s="225"/>
      <c r="KMY2286" s="225"/>
      <c r="KMZ2286" s="225"/>
      <c r="KNA2286" s="225"/>
      <c r="KNB2286" s="225"/>
      <c r="KNC2286" s="225"/>
      <c r="KND2286" s="225"/>
      <c r="KNE2286" s="225"/>
      <c r="KNF2286" s="225"/>
      <c r="KNG2286" s="225"/>
      <c r="KNH2286" s="225"/>
      <c r="KNI2286" s="225"/>
      <c r="KNJ2286" s="225"/>
      <c r="KNK2286" s="225"/>
      <c r="KNL2286" s="225"/>
      <c r="KNM2286" s="225"/>
      <c r="KNN2286" s="225"/>
      <c r="KNO2286" s="225"/>
      <c r="KNP2286" s="225"/>
      <c r="KNQ2286" s="225"/>
      <c r="KNR2286" s="225"/>
      <c r="KNS2286" s="225"/>
      <c r="KNT2286" s="225"/>
      <c r="KNU2286" s="225"/>
      <c r="KNV2286" s="225"/>
      <c r="KNW2286" s="225"/>
      <c r="KNX2286" s="225"/>
      <c r="KNY2286" s="225"/>
      <c r="KNZ2286" s="225"/>
      <c r="KOA2286" s="225"/>
      <c r="KOB2286" s="225"/>
      <c r="KOC2286" s="225"/>
      <c r="KOD2286" s="225"/>
      <c r="KOE2286" s="225"/>
      <c r="KOF2286" s="225"/>
      <c r="KOG2286" s="225"/>
      <c r="KOH2286" s="225"/>
      <c r="KOI2286" s="225"/>
      <c r="KOJ2286" s="225"/>
      <c r="KOK2286" s="225"/>
      <c r="KOL2286" s="225"/>
      <c r="KOM2286" s="225"/>
      <c r="KON2286" s="225"/>
      <c r="KOO2286" s="225"/>
      <c r="KOP2286" s="225"/>
      <c r="KOQ2286" s="225"/>
      <c r="KOR2286" s="225"/>
      <c r="KOS2286" s="225"/>
      <c r="KOT2286" s="225"/>
      <c r="KOU2286" s="225"/>
      <c r="KOV2286" s="225"/>
      <c r="KOW2286" s="225"/>
      <c r="KOX2286" s="225"/>
      <c r="KOY2286" s="225"/>
      <c r="KOZ2286" s="225"/>
      <c r="KPA2286" s="225"/>
      <c r="KPB2286" s="225"/>
      <c r="KPC2286" s="225"/>
      <c r="KPD2286" s="225"/>
      <c r="KPE2286" s="225"/>
      <c r="KPF2286" s="225"/>
      <c r="KPG2286" s="225"/>
      <c r="KPH2286" s="225"/>
      <c r="KPI2286" s="225"/>
      <c r="KPJ2286" s="225"/>
      <c r="KPK2286" s="225"/>
      <c r="KPL2286" s="225"/>
      <c r="KPM2286" s="225"/>
      <c r="KPN2286" s="225"/>
      <c r="KPO2286" s="225"/>
      <c r="KPP2286" s="225"/>
      <c r="KPQ2286" s="225"/>
      <c r="KPR2286" s="225"/>
      <c r="KPS2286" s="225"/>
      <c r="KPT2286" s="225"/>
      <c r="KPU2286" s="225"/>
      <c r="KPV2286" s="225"/>
      <c r="KPW2286" s="225"/>
      <c r="KPX2286" s="225"/>
      <c r="KPY2286" s="225"/>
      <c r="KPZ2286" s="225"/>
      <c r="KQA2286" s="225"/>
      <c r="KQB2286" s="225"/>
      <c r="KQC2286" s="225"/>
      <c r="KQD2286" s="225"/>
      <c r="KQE2286" s="225"/>
      <c r="KQF2286" s="225"/>
      <c r="KQG2286" s="225"/>
      <c r="KQH2286" s="225"/>
      <c r="KQI2286" s="225"/>
      <c r="KQJ2286" s="225"/>
      <c r="KQK2286" s="225"/>
      <c r="KQL2286" s="225"/>
      <c r="KQM2286" s="225"/>
      <c r="KQN2286" s="225"/>
      <c r="KQO2286" s="225"/>
      <c r="KQP2286" s="225"/>
      <c r="KQQ2286" s="225"/>
      <c r="KQR2286" s="225"/>
      <c r="KQS2286" s="225"/>
      <c r="KQT2286" s="225"/>
      <c r="KQU2286" s="225"/>
      <c r="KQV2286" s="225"/>
      <c r="KQW2286" s="225"/>
      <c r="KQX2286" s="225"/>
      <c r="KQY2286" s="225"/>
      <c r="KQZ2286" s="225"/>
      <c r="KRA2286" s="225"/>
      <c r="KRB2286" s="225"/>
      <c r="KRC2286" s="225"/>
      <c r="KRD2286" s="225"/>
      <c r="KRE2286" s="225"/>
      <c r="KRF2286" s="225"/>
      <c r="KRG2286" s="225"/>
      <c r="KRH2286" s="225"/>
      <c r="KRI2286" s="225"/>
      <c r="KRJ2286" s="225"/>
      <c r="KRK2286" s="225"/>
      <c r="KRL2286" s="225"/>
      <c r="KRM2286" s="225"/>
      <c r="KRN2286" s="225"/>
      <c r="KRO2286" s="225"/>
      <c r="KRP2286" s="225"/>
      <c r="KRQ2286" s="225"/>
      <c r="KRR2286" s="225"/>
      <c r="KRS2286" s="225"/>
      <c r="KRT2286" s="225"/>
      <c r="KRU2286" s="225"/>
      <c r="KRV2286" s="225"/>
      <c r="KRW2286" s="225"/>
      <c r="KRX2286" s="225"/>
      <c r="KRY2286" s="225"/>
      <c r="KRZ2286" s="225"/>
      <c r="KSA2286" s="225"/>
      <c r="KSB2286" s="225"/>
      <c r="KSC2286" s="225"/>
      <c r="KSD2286" s="225"/>
      <c r="KSE2286" s="225"/>
      <c r="KSF2286" s="225"/>
      <c r="KSG2286" s="225"/>
      <c r="KSH2286" s="225"/>
      <c r="KSI2286" s="225"/>
      <c r="KSJ2286" s="225"/>
      <c r="KSK2286" s="225"/>
      <c r="KSL2286" s="225"/>
      <c r="KSM2286" s="225"/>
      <c r="KSN2286" s="225"/>
      <c r="KSO2286" s="225"/>
      <c r="KSP2286" s="225"/>
      <c r="KSQ2286" s="225"/>
      <c r="KSR2286" s="225"/>
      <c r="KSS2286" s="225"/>
      <c r="KST2286" s="225"/>
      <c r="KSU2286" s="225"/>
      <c r="KSV2286" s="225"/>
      <c r="KSW2286" s="225"/>
      <c r="KSX2286" s="225"/>
      <c r="KSY2286" s="225"/>
      <c r="KSZ2286" s="225"/>
      <c r="KTA2286" s="225"/>
      <c r="KTB2286" s="225"/>
      <c r="KTC2286" s="225"/>
      <c r="KTD2286" s="225"/>
      <c r="KTE2286" s="225"/>
      <c r="KTF2286" s="225"/>
      <c r="KTG2286" s="225"/>
      <c r="KTH2286" s="225"/>
      <c r="KTI2286" s="225"/>
      <c r="KTJ2286" s="225"/>
      <c r="KTK2286" s="225"/>
      <c r="KTL2286" s="225"/>
      <c r="KTM2286" s="225"/>
      <c r="KTN2286" s="225"/>
      <c r="KTO2286" s="225"/>
      <c r="KTP2286" s="225"/>
      <c r="KTQ2286" s="225"/>
      <c r="KTR2286" s="225"/>
      <c r="KTS2286" s="225"/>
      <c r="KTT2286" s="225"/>
      <c r="KTU2286" s="225"/>
      <c r="KTV2286" s="225"/>
      <c r="KTW2286" s="225"/>
      <c r="KTX2286" s="225"/>
      <c r="KTY2286" s="225"/>
      <c r="KTZ2286" s="225"/>
      <c r="KUA2286" s="225"/>
      <c r="KUB2286" s="225"/>
      <c r="KUC2286" s="225"/>
      <c r="KUD2286" s="225"/>
      <c r="KUE2286" s="225"/>
      <c r="KUF2286" s="225"/>
      <c r="KUG2286" s="225"/>
      <c r="KUH2286" s="225"/>
      <c r="KUI2286" s="225"/>
      <c r="KUJ2286" s="225"/>
      <c r="KUK2286" s="225"/>
      <c r="KUL2286" s="225"/>
      <c r="KUM2286" s="225"/>
      <c r="KUN2286" s="225"/>
      <c r="KUO2286" s="225"/>
      <c r="KUP2286" s="225"/>
      <c r="KUQ2286" s="225"/>
      <c r="KUR2286" s="225"/>
      <c r="KUS2286" s="225"/>
      <c r="KUT2286" s="225"/>
      <c r="KUU2286" s="225"/>
      <c r="KUV2286" s="225"/>
      <c r="KUW2286" s="225"/>
      <c r="KUX2286" s="225"/>
      <c r="KUY2286" s="225"/>
      <c r="KUZ2286" s="225"/>
      <c r="KVA2286" s="225"/>
      <c r="KVB2286" s="225"/>
      <c r="KVC2286" s="225"/>
      <c r="KVD2286" s="225"/>
      <c r="KVE2286" s="225"/>
      <c r="KVF2286" s="225"/>
      <c r="KVG2286" s="225"/>
      <c r="KVH2286" s="225"/>
      <c r="KVI2286" s="225"/>
      <c r="KVJ2286" s="225"/>
      <c r="KVK2286" s="225"/>
      <c r="KVL2286" s="225"/>
      <c r="KVM2286" s="225"/>
      <c r="KVN2286" s="225"/>
      <c r="KVO2286" s="225"/>
      <c r="KVP2286" s="225"/>
      <c r="KVQ2286" s="225"/>
      <c r="KVR2286" s="225"/>
      <c r="KVS2286" s="225"/>
      <c r="KVT2286" s="225"/>
      <c r="KVU2286" s="225"/>
      <c r="KVV2286" s="225"/>
      <c r="KVW2286" s="225"/>
      <c r="KVX2286" s="225"/>
      <c r="KVY2286" s="225"/>
      <c r="KVZ2286" s="225"/>
      <c r="KWA2286" s="225"/>
      <c r="KWB2286" s="225"/>
      <c r="KWC2286" s="225"/>
      <c r="KWD2286" s="225"/>
      <c r="KWE2286" s="225"/>
      <c r="KWF2286" s="225"/>
      <c r="KWG2286" s="225"/>
      <c r="KWH2286" s="225"/>
      <c r="KWI2286" s="225"/>
      <c r="KWJ2286" s="225"/>
      <c r="KWK2286" s="225"/>
      <c r="KWL2286" s="225"/>
      <c r="KWM2286" s="225"/>
      <c r="KWN2286" s="225"/>
      <c r="KWO2286" s="225"/>
      <c r="KWP2286" s="225"/>
      <c r="KWQ2286" s="225"/>
      <c r="KWR2286" s="225"/>
      <c r="KWS2286" s="225"/>
      <c r="KWT2286" s="225"/>
      <c r="KWU2286" s="225"/>
      <c r="KWV2286" s="225"/>
      <c r="KWW2286" s="225"/>
      <c r="KWX2286" s="225"/>
      <c r="KWY2286" s="225"/>
      <c r="KWZ2286" s="225"/>
      <c r="KXA2286" s="225"/>
      <c r="KXB2286" s="225"/>
      <c r="KXC2286" s="225"/>
      <c r="KXD2286" s="225"/>
      <c r="KXE2286" s="225"/>
      <c r="KXF2286" s="225"/>
      <c r="KXG2286" s="225"/>
      <c r="KXH2286" s="225"/>
      <c r="KXI2286" s="225"/>
      <c r="KXJ2286" s="225"/>
      <c r="KXK2286" s="225"/>
      <c r="KXL2286" s="225"/>
      <c r="KXM2286" s="225"/>
      <c r="KXN2286" s="225"/>
      <c r="KXO2286" s="225"/>
      <c r="KXP2286" s="225"/>
      <c r="KXQ2286" s="225"/>
      <c r="KXR2286" s="225"/>
      <c r="KXS2286" s="225"/>
      <c r="KXT2286" s="225"/>
      <c r="KXU2286" s="225"/>
      <c r="KXV2286" s="225"/>
      <c r="KXW2286" s="225"/>
      <c r="KXX2286" s="225"/>
      <c r="KXY2286" s="225"/>
      <c r="KXZ2286" s="225"/>
      <c r="KYA2286" s="225"/>
      <c r="KYB2286" s="225"/>
      <c r="KYC2286" s="225"/>
      <c r="KYD2286" s="225"/>
      <c r="KYE2286" s="225"/>
      <c r="KYF2286" s="225"/>
      <c r="KYG2286" s="225"/>
      <c r="KYH2286" s="225"/>
      <c r="KYI2286" s="225"/>
      <c r="KYJ2286" s="225"/>
      <c r="KYK2286" s="225"/>
      <c r="KYL2286" s="225"/>
      <c r="KYM2286" s="225"/>
      <c r="KYN2286" s="225"/>
      <c r="KYO2286" s="225"/>
      <c r="KYP2286" s="225"/>
      <c r="KYQ2286" s="225"/>
      <c r="KYR2286" s="225"/>
      <c r="KYS2286" s="225"/>
      <c r="KYT2286" s="225"/>
      <c r="KYU2286" s="225"/>
      <c r="KYV2286" s="225"/>
      <c r="KYW2286" s="225"/>
      <c r="KYX2286" s="225"/>
      <c r="KYY2286" s="225"/>
      <c r="KYZ2286" s="225"/>
      <c r="KZA2286" s="225"/>
      <c r="KZB2286" s="225"/>
      <c r="KZC2286" s="225"/>
      <c r="KZD2286" s="225"/>
      <c r="KZE2286" s="225"/>
      <c r="KZF2286" s="225"/>
      <c r="KZG2286" s="225"/>
      <c r="KZH2286" s="225"/>
      <c r="KZI2286" s="225"/>
      <c r="KZJ2286" s="225"/>
      <c r="KZK2286" s="225"/>
      <c r="KZL2286" s="225"/>
      <c r="KZM2286" s="225"/>
      <c r="KZN2286" s="225"/>
      <c r="KZO2286" s="225"/>
      <c r="KZP2286" s="225"/>
      <c r="KZQ2286" s="225"/>
      <c r="KZR2286" s="225"/>
      <c r="KZS2286" s="225"/>
      <c r="KZT2286" s="225"/>
      <c r="KZU2286" s="225"/>
      <c r="KZV2286" s="225"/>
      <c r="KZW2286" s="225"/>
      <c r="KZX2286" s="225"/>
      <c r="KZY2286" s="225"/>
      <c r="KZZ2286" s="225"/>
      <c r="LAA2286" s="225"/>
      <c r="LAB2286" s="225"/>
      <c r="LAC2286" s="225"/>
      <c r="LAD2286" s="225"/>
      <c r="LAE2286" s="225"/>
      <c r="LAF2286" s="225"/>
      <c r="LAG2286" s="225"/>
      <c r="LAH2286" s="225"/>
      <c r="LAI2286" s="225"/>
      <c r="LAJ2286" s="225"/>
      <c r="LAK2286" s="225"/>
      <c r="LAL2286" s="225"/>
      <c r="LAM2286" s="225"/>
      <c r="LAN2286" s="225"/>
      <c r="LAO2286" s="225"/>
      <c r="LAP2286" s="225"/>
      <c r="LAQ2286" s="225"/>
      <c r="LAR2286" s="225"/>
      <c r="LAS2286" s="225"/>
      <c r="LAT2286" s="225"/>
      <c r="LAU2286" s="225"/>
      <c r="LAV2286" s="225"/>
      <c r="LAW2286" s="225"/>
      <c r="LAX2286" s="225"/>
      <c r="LAY2286" s="225"/>
      <c r="LAZ2286" s="225"/>
      <c r="LBA2286" s="225"/>
      <c r="LBB2286" s="225"/>
      <c r="LBC2286" s="225"/>
      <c r="LBD2286" s="225"/>
      <c r="LBE2286" s="225"/>
      <c r="LBF2286" s="225"/>
      <c r="LBG2286" s="225"/>
      <c r="LBH2286" s="225"/>
      <c r="LBI2286" s="225"/>
      <c r="LBJ2286" s="225"/>
      <c r="LBK2286" s="225"/>
      <c r="LBL2286" s="225"/>
      <c r="LBM2286" s="225"/>
      <c r="LBN2286" s="225"/>
      <c r="LBO2286" s="225"/>
      <c r="LBP2286" s="225"/>
      <c r="LBQ2286" s="225"/>
      <c r="LBR2286" s="225"/>
      <c r="LBS2286" s="225"/>
      <c r="LBT2286" s="225"/>
      <c r="LBU2286" s="225"/>
      <c r="LBV2286" s="225"/>
      <c r="LBW2286" s="225"/>
      <c r="LBX2286" s="225"/>
      <c r="LBY2286" s="225"/>
      <c r="LBZ2286" s="225"/>
      <c r="LCA2286" s="225"/>
      <c r="LCB2286" s="225"/>
      <c r="LCC2286" s="225"/>
      <c r="LCD2286" s="225"/>
      <c r="LCE2286" s="225"/>
      <c r="LCF2286" s="225"/>
      <c r="LCG2286" s="225"/>
      <c r="LCH2286" s="225"/>
      <c r="LCI2286" s="225"/>
      <c r="LCJ2286" s="225"/>
      <c r="LCK2286" s="225"/>
      <c r="LCL2286" s="225"/>
      <c r="LCM2286" s="225"/>
      <c r="LCN2286" s="225"/>
      <c r="LCO2286" s="225"/>
      <c r="LCP2286" s="225"/>
      <c r="LCQ2286" s="225"/>
      <c r="LCR2286" s="225"/>
      <c r="LCS2286" s="225"/>
      <c r="LCT2286" s="225"/>
      <c r="LCU2286" s="225"/>
      <c r="LCV2286" s="225"/>
      <c r="LCW2286" s="225"/>
      <c r="LCX2286" s="225"/>
      <c r="LCY2286" s="225"/>
      <c r="LCZ2286" s="225"/>
      <c r="LDA2286" s="225"/>
      <c r="LDB2286" s="225"/>
      <c r="LDC2286" s="225"/>
      <c r="LDD2286" s="225"/>
      <c r="LDE2286" s="225"/>
      <c r="LDF2286" s="225"/>
      <c r="LDG2286" s="225"/>
      <c r="LDH2286" s="225"/>
      <c r="LDI2286" s="225"/>
      <c r="LDJ2286" s="225"/>
      <c r="LDK2286" s="225"/>
      <c r="LDL2286" s="225"/>
      <c r="LDM2286" s="225"/>
      <c r="LDN2286" s="225"/>
      <c r="LDO2286" s="225"/>
      <c r="LDP2286" s="225"/>
      <c r="LDQ2286" s="225"/>
      <c r="LDR2286" s="225"/>
      <c r="LDS2286" s="225"/>
      <c r="LDT2286" s="225"/>
      <c r="LDU2286" s="225"/>
      <c r="LDV2286" s="225"/>
      <c r="LDW2286" s="225"/>
      <c r="LDX2286" s="225"/>
      <c r="LDY2286" s="225"/>
      <c r="LDZ2286" s="225"/>
      <c r="LEA2286" s="225"/>
      <c r="LEB2286" s="225"/>
      <c r="LEC2286" s="225"/>
      <c r="LED2286" s="225"/>
      <c r="LEE2286" s="225"/>
      <c r="LEF2286" s="225"/>
      <c r="LEG2286" s="225"/>
      <c r="LEH2286" s="225"/>
      <c r="LEI2286" s="225"/>
      <c r="LEJ2286" s="225"/>
      <c r="LEK2286" s="225"/>
      <c r="LEL2286" s="225"/>
      <c r="LEM2286" s="225"/>
      <c r="LEN2286" s="225"/>
      <c r="LEO2286" s="225"/>
      <c r="LEP2286" s="225"/>
      <c r="LEQ2286" s="225"/>
      <c r="LER2286" s="225"/>
      <c r="LES2286" s="225"/>
      <c r="LET2286" s="225"/>
      <c r="LEU2286" s="225"/>
      <c r="LEV2286" s="225"/>
      <c r="LEW2286" s="225"/>
      <c r="LEX2286" s="225"/>
      <c r="LEY2286" s="225"/>
      <c r="LEZ2286" s="225"/>
      <c r="LFA2286" s="225"/>
      <c r="LFB2286" s="225"/>
      <c r="LFC2286" s="225"/>
      <c r="LFD2286" s="225"/>
      <c r="LFE2286" s="225"/>
      <c r="LFF2286" s="225"/>
      <c r="LFG2286" s="225"/>
      <c r="LFH2286" s="225"/>
      <c r="LFI2286" s="225"/>
      <c r="LFJ2286" s="225"/>
      <c r="LFK2286" s="225"/>
      <c r="LFL2286" s="225"/>
      <c r="LFM2286" s="225"/>
      <c r="LFN2286" s="225"/>
      <c r="LFO2286" s="225"/>
      <c r="LFP2286" s="225"/>
      <c r="LFQ2286" s="225"/>
      <c r="LFR2286" s="225"/>
      <c r="LFS2286" s="225"/>
      <c r="LFT2286" s="225"/>
      <c r="LFU2286" s="225"/>
      <c r="LFV2286" s="225"/>
      <c r="LFW2286" s="225"/>
      <c r="LFX2286" s="225"/>
      <c r="LFY2286" s="225"/>
      <c r="LFZ2286" s="225"/>
      <c r="LGA2286" s="225"/>
      <c r="LGB2286" s="225"/>
      <c r="LGC2286" s="225"/>
      <c r="LGD2286" s="225"/>
      <c r="LGE2286" s="225"/>
      <c r="LGF2286" s="225"/>
      <c r="LGG2286" s="225"/>
      <c r="LGH2286" s="225"/>
      <c r="LGI2286" s="225"/>
      <c r="LGJ2286" s="225"/>
      <c r="LGK2286" s="225"/>
      <c r="LGL2286" s="225"/>
      <c r="LGM2286" s="225"/>
      <c r="LGN2286" s="225"/>
      <c r="LGO2286" s="225"/>
      <c r="LGP2286" s="225"/>
      <c r="LGQ2286" s="225"/>
      <c r="LGR2286" s="225"/>
      <c r="LGS2286" s="225"/>
      <c r="LGT2286" s="225"/>
      <c r="LGU2286" s="225"/>
      <c r="LGV2286" s="225"/>
      <c r="LGW2286" s="225"/>
      <c r="LGX2286" s="225"/>
      <c r="LGY2286" s="225"/>
      <c r="LGZ2286" s="225"/>
      <c r="LHA2286" s="225"/>
      <c r="LHB2286" s="225"/>
      <c r="LHC2286" s="225"/>
      <c r="LHD2286" s="225"/>
      <c r="LHE2286" s="225"/>
      <c r="LHF2286" s="225"/>
      <c r="LHG2286" s="225"/>
      <c r="LHH2286" s="225"/>
      <c r="LHI2286" s="225"/>
      <c r="LHJ2286" s="225"/>
      <c r="LHK2286" s="225"/>
      <c r="LHL2286" s="225"/>
      <c r="LHM2286" s="225"/>
      <c r="LHN2286" s="225"/>
      <c r="LHO2286" s="225"/>
      <c r="LHP2286" s="225"/>
      <c r="LHQ2286" s="225"/>
      <c r="LHR2286" s="225"/>
      <c r="LHS2286" s="225"/>
      <c r="LHT2286" s="225"/>
      <c r="LHU2286" s="225"/>
      <c r="LHV2286" s="225"/>
      <c r="LHW2286" s="225"/>
      <c r="LHX2286" s="225"/>
      <c r="LHY2286" s="225"/>
      <c r="LHZ2286" s="225"/>
      <c r="LIA2286" s="225"/>
      <c r="LIB2286" s="225"/>
      <c r="LIC2286" s="225"/>
      <c r="LID2286" s="225"/>
      <c r="LIE2286" s="225"/>
      <c r="LIF2286" s="225"/>
      <c r="LIG2286" s="225"/>
      <c r="LIH2286" s="225"/>
      <c r="LII2286" s="225"/>
      <c r="LIJ2286" s="225"/>
      <c r="LIK2286" s="225"/>
      <c r="LIL2286" s="225"/>
      <c r="LIM2286" s="225"/>
      <c r="LIN2286" s="225"/>
      <c r="LIO2286" s="225"/>
      <c r="LIP2286" s="225"/>
      <c r="LIQ2286" s="225"/>
      <c r="LIR2286" s="225"/>
      <c r="LIS2286" s="225"/>
      <c r="LIT2286" s="225"/>
      <c r="LIU2286" s="225"/>
      <c r="LIV2286" s="225"/>
      <c r="LIW2286" s="225"/>
      <c r="LIX2286" s="225"/>
      <c r="LIY2286" s="225"/>
      <c r="LIZ2286" s="225"/>
      <c r="LJA2286" s="225"/>
      <c r="LJB2286" s="225"/>
      <c r="LJC2286" s="225"/>
      <c r="LJD2286" s="225"/>
      <c r="LJE2286" s="225"/>
      <c r="LJF2286" s="225"/>
      <c r="LJG2286" s="225"/>
      <c r="LJH2286" s="225"/>
      <c r="LJI2286" s="225"/>
      <c r="LJJ2286" s="225"/>
      <c r="LJK2286" s="225"/>
      <c r="LJL2286" s="225"/>
      <c r="LJM2286" s="225"/>
      <c r="LJN2286" s="225"/>
      <c r="LJO2286" s="225"/>
      <c r="LJP2286" s="225"/>
      <c r="LJQ2286" s="225"/>
      <c r="LJR2286" s="225"/>
      <c r="LJS2286" s="225"/>
      <c r="LJT2286" s="225"/>
      <c r="LJU2286" s="225"/>
      <c r="LJV2286" s="225"/>
      <c r="LJW2286" s="225"/>
      <c r="LJX2286" s="225"/>
      <c r="LJY2286" s="225"/>
      <c r="LJZ2286" s="225"/>
      <c r="LKA2286" s="225"/>
      <c r="LKB2286" s="225"/>
      <c r="LKC2286" s="225"/>
      <c r="LKD2286" s="225"/>
      <c r="LKE2286" s="225"/>
      <c r="LKF2286" s="225"/>
      <c r="LKG2286" s="225"/>
      <c r="LKH2286" s="225"/>
      <c r="LKI2286" s="225"/>
      <c r="LKJ2286" s="225"/>
      <c r="LKK2286" s="225"/>
      <c r="LKL2286" s="225"/>
      <c r="LKM2286" s="225"/>
      <c r="LKN2286" s="225"/>
      <c r="LKO2286" s="225"/>
      <c r="LKP2286" s="225"/>
      <c r="LKQ2286" s="225"/>
      <c r="LKR2286" s="225"/>
      <c r="LKS2286" s="225"/>
      <c r="LKT2286" s="225"/>
      <c r="LKU2286" s="225"/>
      <c r="LKV2286" s="225"/>
      <c r="LKW2286" s="225"/>
      <c r="LKX2286" s="225"/>
      <c r="LKY2286" s="225"/>
      <c r="LKZ2286" s="225"/>
      <c r="LLA2286" s="225"/>
      <c r="LLB2286" s="225"/>
      <c r="LLC2286" s="225"/>
      <c r="LLD2286" s="225"/>
      <c r="LLE2286" s="225"/>
      <c r="LLF2286" s="225"/>
      <c r="LLG2286" s="225"/>
      <c r="LLH2286" s="225"/>
      <c r="LLI2286" s="225"/>
      <c r="LLJ2286" s="225"/>
      <c r="LLK2286" s="225"/>
      <c r="LLL2286" s="225"/>
      <c r="LLM2286" s="225"/>
      <c r="LLN2286" s="225"/>
      <c r="LLO2286" s="225"/>
      <c r="LLP2286" s="225"/>
      <c r="LLQ2286" s="225"/>
      <c r="LLR2286" s="225"/>
      <c r="LLS2286" s="225"/>
      <c r="LLT2286" s="225"/>
      <c r="LLU2286" s="225"/>
      <c r="LLV2286" s="225"/>
      <c r="LLW2286" s="225"/>
      <c r="LLX2286" s="225"/>
      <c r="LLY2286" s="225"/>
      <c r="LLZ2286" s="225"/>
      <c r="LMA2286" s="225"/>
      <c r="LMB2286" s="225"/>
      <c r="LMC2286" s="225"/>
      <c r="LMD2286" s="225"/>
      <c r="LME2286" s="225"/>
      <c r="LMF2286" s="225"/>
      <c r="LMG2286" s="225"/>
      <c r="LMH2286" s="225"/>
      <c r="LMI2286" s="225"/>
      <c r="LMJ2286" s="225"/>
      <c r="LMK2286" s="225"/>
      <c r="LML2286" s="225"/>
      <c r="LMM2286" s="225"/>
      <c r="LMN2286" s="225"/>
      <c r="LMO2286" s="225"/>
      <c r="LMP2286" s="225"/>
      <c r="LMQ2286" s="225"/>
      <c r="LMR2286" s="225"/>
      <c r="LMS2286" s="225"/>
      <c r="LMT2286" s="225"/>
      <c r="LMU2286" s="225"/>
      <c r="LMV2286" s="225"/>
      <c r="LMW2286" s="225"/>
      <c r="LMX2286" s="225"/>
      <c r="LMY2286" s="225"/>
      <c r="LMZ2286" s="225"/>
      <c r="LNA2286" s="225"/>
      <c r="LNB2286" s="225"/>
      <c r="LNC2286" s="225"/>
      <c r="LND2286" s="225"/>
      <c r="LNE2286" s="225"/>
      <c r="LNF2286" s="225"/>
      <c r="LNG2286" s="225"/>
      <c r="LNH2286" s="225"/>
      <c r="LNI2286" s="225"/>
      <c r="LNJ2286" s="225"/>
      <c r="LNK2286" s="225"/>
      <c r="LNL2286" s="225"/>
      <c r="LNM2286" s="225"/>
      <c r="LNN2286" s="225"/>
      <c r="LNO2286" s="225"/>
      <c r="LNP2286" s="225"/>
      <c r="LNQ2286" s="225"/>
      <c r="LNR2286" s="225"/>
      <c r="LNS2286" s="225"/>
      <c r="LNT2286" s="225"/>
      <c r="LNU2286" s="225"/>
      <c r="LNV2286" s="225"/>
      <c r="LNW2286" s="225"/>
      <c r="LNX2286" s="225"/>
      <c r="LNY2286" s="225"/>
      <c r="LNZ2286" s="225"/>
      <c r="LOA2286" s="225"/>
      <c r="LOB2286" s="225"/>
      <c r="LOC2286" s="225"/>
      <c r="LOD2286" s="225"/>
      <c r="LOE2286" s="225"/>
      <c r="LOF2286" s="225"/>
      <c r="LOG2286" s="225"/>
      <c r="LOH2286" s="225"/>
      <c r="LOI2286" s="225"/>
      <c r="LOJ2286" s="225"/>
      <c r="LOK2286" s="225"/>
      <c r="LOL2286" s="225"/>
      <c r="LOM2286" s="225"/>
      <c r="LON2286" s="225"/>
      <c r="LOO2286" s="225"/>
      <c r="LOP2286" s="225"/>
      <c r="LOQ2286" s="225"/>
      <c r="LOR2286" s="225"/>
      <c r="LOS2286" s="225"/>
      <c r="LOT2286" s="225"/>
      <c r="LOU2286" s="225"/>
      <c r="LOV2286" s="225"/>
      <c r="LOW2286" s="225"/>
      <c r="LOX2286" s="225"/>
      <c r="LOY2286" s="225"/>
      <c r="LOZ2286" s="225"/>
      <c r="LPA2286" s="225"/>
      <c r="LPB2286" s="225"/>
      <c r="LPC2286" s="225"/>
      <c r="LPD2286" s="225"/>
      <c r="LPE2286" s="225"/>
      <c r="LPF2286" s="225"/>
      <c r="LPG2286" s="225"/>
      <c r="LPH2286" s="225"/>
      <c r="LPI2286" s="225"/>
      <c r="LPJ2286" s="225"/>
      <c r="LPK2286" s="225"/>
      <c r="LPL2286" s="225"/>
      <c r="LPM2286" s="225"/>
      <c r="LPN2286" s="225"/>
      <c r="LPO2286" s="225"/>
      <c r="LPP2286" s="225"/>
      <c r="LPQ2286" s="225"/>
      <c r="LPR2286" s="225"/>
      <c r="LPS2286" s="225"/>
      <c r="LPT2286" s="225"/>
      <c r="LPU2286" s="225"/>
      <c r="LPV2286" s="225"/>
      <c r="LPW2286" s="225"/>
      <c r="LPX2286" s="225"/>
      <c r="LPY2286" s="225"/>
      <c r="LPZ2286" s="225"/>
      <c r="LQA2286" s="225"/>
      <c r="LQB2286" s="225"/>
      <c r="LQC2286" s="225"/>
      <c r="LQD2286" s="225"/>
      <c r="LQE2286" s="225"/>
      <c r="LQF2286" s="225"/>
      <c r="LQG2286" s="225"/>
      <c r="LQH2286" s="225"/>
      <c r="LQI2286" s="225"/>
      <c r="LQJ2286" s="225"/>
      <c r="LQK2286" s="225"/>
      <c r="LQL2286" s="225"/>
      <c r="LQM2286" s="225"/>
      <c r="LQN2286" s="225"/>
      <c r="LQO2286" s="225"/>
      <c r="LQP2286" s="225"/>
      <c r="LQQ2286" s="225"/>
      <c r="LQR2286" s="225"/>
      <c r="LQS2286" s="225"/>
      <c r="LQT2286" s="225"/>
      <c r="LQU2286" s="225"/>
      <c r="LQV2286" s="225"/>
      <c r="LQW2286" s="225"/>
      <c r="LQX2286" s="225"/>
      <c r="LQY2286" s="225"/>
      <c r="LQZ2286" s="225"/>
      <c r="LRA2286" s="225"/>
      <c r="LRB2286" s="225"/>
      <c r="LRC2286" s="225"/>
      <c r="LRD2286" s="225"/>
      <c r="LRE2286" s="225"/>
      <c r="LRF2286" s="225"/>
      <c r="LRG2286" s="225"/>
      <c r="LRH2286" s="225"/>
      <c r="LRI2286" s="225"/>
      <c r="LRJ2286" s="225"/>
      <c r="LRK2286" s="225"/>
      <c r="LRL2286" s="225"/>
      <c r="LRM2286" s="225"/>
      <c r="LRN2286" s="225"/>
      <c r="LRO2286" s="225"/>
      <c r="LRP2286" s="225"/>
      <c r="LRQ2286" s="225"/>
      <c r="LRR2286" s="225"/>
      <c r="LRS2286" s="225"/>
      <c r="LRT2286" s="225"/>
      <c r="LRU2286" s="225"/>
      <c r="LRV2286" s="225"/>
      <c r="LRW2286" s="225"/>
      <c r="LRX2286" s="225"/>
      <c r="LRY2286" s="225"/>
      <c r="LRZ2286" s="225"/>
      <c r="LSA2286" s="225"/>
      <c r="LSB2286" s="225"/>
      <c r="LSC2286" s="225"/>
      <c r="LSD2286" s="225"/>
      <c r="LSE2286" s="225"/>
      <c r="LSF2286" s="225"/>
      <c r="LSG2286" s="225"/>
      <c r="LSH2286" s="225"/>
      <c r="LSI2286" s="225"/>
      <c r="LSJ2286" s="225"/>
      <c r="LSK2286" s="225"/>
      <c r="LSL2286" s="225"/>
      <c r="LSM2286" s="225"/>
      <c r="LSN2286" s="225"/>
      <c r="LSO2286" s="225"/>
      <c r="LSP2286" s="225"/>
      <c r="LSQ2286" s="225"/>
      <c r="LSR2286" s="225"/>
      <c r="LSS2286" s="225"/>
      <c r="LST2286" s="225"/>
      <c r="LSU2286" s="225"/>
      <c r="LSV2286" s="225"/>
      <c r="LSW2286" s="225"/>
      <c r="LSX2286" s="225"/>
      <c r="LSY2286" s="225"/>
      <c r="LSZ2286" s="225"/>
      <c r="LTA2286" s="225"/>
      <c r="LTB2286" s="225"/>
      <c r="LTC2286" s="225"/>
      <c r="LTD2286" s="225"/>
      <c r="LTE2286" s="225"/>
      <c r="LTF2286" s="225"/>
      <c r="LTG2286" s="225"/>
      <c r="LTH2286" s="225"/>
      <c r="LTI2286" s="225"/>
      <c r="LTJ2286" s="225"/>
      <c r="LTK2286" s="225"/>
      <c r="LTL2286" s="225"/>
      <c r="LTM2286" s="225"/>
      <c r="LTN2286" s="225"/>
      <c r="LTO2286" s="225"/>
      <c r="LTP2286" s="225"/>
      <c r="LTQ2286" s="225"/>
      <c r="LTR2286" s="225"/>
      <c r="LTS2286" s="225"/>
      <c r="LTT2286" s="225"/>
      <c r="LTU2286" s="225"/>
      <c r="LTV2286" s="225"/>
      <c r="LTW2286" s="225"/>
      <c r="LTX2286" s="225"/>
      <c r="LTY2286" s="225"/>
      <c r="LTZ2286" s="225"/>
      <c r="LUA2286" s="225"/>
      <c r="LUB2286" s="225"/>
      <c r="LUC2286" s="225"/>
      <c r="LUD2286" s="225"/>
      <c r="LUE2286" s="225"/>
      <c r="LUF2286" s="225"/>
      <c r="LUG2286" s="225"/>
      <c r="LUH2286" s="225"/>
      <c r="LUI2286" s="225"/>
      <c r="LUJ2286" s="225"/>
      <c r="LUK2286" s="225"/>
      <c r="LUL2286" s="225"/>
      <c r="LUM2286" s="225"/>
      <c r="LUN2286" s="225"/>
      <c r="LUO2286" s="225"/>
      <c r="LUP2286" s="225"/>
      <c r="LUQ2286" s="225"/>
      <c r="LUR2286" s="225"/>
      <c r="LUS2286" s="225"/>
      <c r="LUT2286" s="225"/>
      <c r="LUU2286" s="225"/>
      <c r="LUV2286" s="225"/>
      <c r="LUW2286" s="225"/>
      <c r="LUX2286" s="225"/>
      <c r="LUY2286" s="225"/>
      <c r="LUZ2286" s="225"/>
      <c r="LVA2286" s="225"/>
      <c r="LVB2286" s="225"/>
      <c r="LVC2286" s="225"/>
      <c r="LVD2286" s="225"/>
      <c r="LVE2286" s="225"/>
      <c r="LVF2286" s="225"/>
      <c r="LVG2286" s="225"/>
      <c r="LVH2286" s="225"/>
      <c r="LVI2286" s="225"/>
      <c r="LVJ2286" s="225"/>
      <c r="LVK2286" s="225"/>
      <c r="LVL2286" s="225"/>
      <c r="LVM2286" s="225"/>
      <c r="LVN2286" s="225"/>
      <c r="LVO2286" s="225"/>
      <c r="LVP2286" s="225"/>
      <c r="LVQ2286" s="225"/>
      <c r="LVR2286" s="225"/>
      <c r="LVS2286" s="225"/>
      <c r="LVT2286" s="225"/>
      <c r="LVU2286" s="225"/>
      <c r="LVV2286" s="225"/>
      <c r="LVW2286" s="225"/>
      <c r="LVX2286" s="225"/>
      <c r="LVY2286" s="225"/>
      <c r="LVZ2286" s="225"/>
      <c r="LWA2286" s="225"/>
      <c r="LWB2286" s="225"/>
      <c r="LWC2286" s="225"/>
      <c r="LWD2286" s="225"/>
      <c r="LWE2286" s="225"/>
      <c r="LWF2286" s="225"/>
      <c r="LWG2286" s="225"/>
      <c r="LWH2286" s="225"/>
      <c r="LWI2286" s="225"/>
      <c r="LWJ2286" s="225"/>
      <c r="LWK2286" s="225"/>
      <c r="LWL2286" s="225"/>
      <c r="LWM2286" s="225"/>
      <c r="LWN2286" s="225"/>
      <c r="LWO2286" s="225"/>
      <c r="LWP2286" s="225"/>
      <c r="LWQ2286" s="225"/>
      <c r="LWR2286" s="225"/>
      <c r="LWS2286" s="225"/>
      <c r="LWT2286" s="225"/>
      <c r="LWU2286" s="225"/>
      <c r="LWV2286" s="225"/>
      <c r="LWW2286" s="225"/>
      <c r="LWX2286" s="225"/>
      <c r="LWY2286" s="225"/>
      <c r="LWZ2286" s="225"/>
      <c r="LXA2286" s="225"/>
      <c r="LXB2286" s="225"/>
      <c r="LXC2286" s="225"/>
      <c r="LXD2286" s="225"/>
      <c r="LXE2286" s="225"/>
      <c r="LXF2286" s="225"/>
      <c r="LXG2286" s="225"/>
      <c r="LXH2286" s="225"/>
      <c r="LXI2286" s="225"/>
      <c r="LXJ2286" s="225"/>
      <c r="LXK2286" s="225"/>
      <c r="LXL2286" s="225"/>
      <c r="LXM2286" s="225"/>
      <c r="LXN2286" s="225"/>
      <c r="LXO2286" s="225"/>
      <c r="LXP2286" s="225"/>
      <c r="LXQ2286" s="225"/>
      <c r="LXR2286" s="225"/>
      <c r="LXS2286" s="225"/>
      <c r="LXT2286" s="225"/>
      <c r="LXU2286" s="225"/>
      <c r="LXV2286" s="225"/>
      <c r="LXW2286" s="225"/>
      <c r="LXX2286" s="225"/>
      <c r="LXY2286" s="225"/>
      <c r="LXZ2286" s="225"/>
      <c r="LYA2286" s="225"/>
      <c r="LYB2286" s="225"/>
      <c r="LYC2286" s="225"/>
      <c r="LYD2286" s="225"/>
      <c r="LYE2286" s="225"/>
      <c r="LYF2286" s="225"/>
      <c r="LYG2286" s="225"/>
      <c r="LYH2286" s="225"/>
      <c r="LYI2286" s="225"/>
      <c r="LYJ2286" s="225"/>
      <c r="LYK2286" s="225"/>
      <c r="LYL2286" s="225"/>
      <c r="LYM2286" s="225"/>
      <c r="LYN2286" s="225"/>
      <c r="LYO2286" s="225"/>
      <c r="LYP2286" s="225"/>
      <c r="LYQ2286" s="225"/>
      <c r="LYR2286" s="225"/>
      <c r="LYS2286" s="225"/>
      <c r="LYT2286" s="225"/>
      <c r="LYU2286" s="225"/>
      <c r="LYV2286" s="225"/>
      <c r="LYW2286" s="225"/>
      <c r="LYX2286" s="225"/>
      <c r="LYY2286" s="225"/>
      <c r="LYZ2286" s="225"/>
      <c r="LZA2286" s="225"/>
      <c r="LZB2286" s="225"/>
      <c r="LZC2286" s="225"/>
      <c r="LZD2286" s="225"/>
      <c r="LZE2286" s="225"/>
      <c r="LZF2286" s="225"/>
      <c r="LZG2286" s="225"/>
      <c r="LZH2286" s="225"/>
      <c r="LZI2286" s="225"/>
      <c r="LZJ2286" s="225"/>
      <c r="LZK2286" s="225"/>
      <c r="LZL2286" s="225"/>
      <c r="LZM2286" s="225"/>
      <c r="LZN2286" s="225"/>
      <c r="LZO2286" s="225"/>
      <c r="LZP2286" s="225"/>
      <c r="LZQ2286" s="225"/>
      <c r="LZR2286" s="225"/>
      <c r="LZS2286" s="225"/>
      <c r="LZT2286" s="225"/>
      <c r="LZU2286" s="225"/>
      <c r="LZV2286" s="225"/>
      <c r="LZW2286" s="225"/>
      <c r="LZX2286" s="225"/>
      <c r="LZY2286" s="225"/>
      <c r="LZZ2286" s="225"/>
      <c r="MAA2286" s="225"/>
      <c r="MAB2286" s="225"/>
      <c r="MAC2286" s="225"/>
      <c r="MAD2286" s="225"/>
      <c r="MAE2286" s="225"/>
      <c r="MAF2286" s="225"/>
      <c r="MAG2286" s="225"/>
      <c r="MAH2286" s="225"/>
      <c r="MAI2286" s="225"/>
      <c r="MAJ2286" s="225"/>
      <c r="MAK2286" s="225"/>
      <c r="MAL2286" s="225"/>
      <c r="MAM2286" s="225"/>
      <c r="MAN2286" s="225"/>
      <c r="MAO2286" s="225"/>
      <c r="MAP2286" s="225"/>
      <c r="MAQ2286" s="225"/>
      <c r="MAR2286" s="225"/>
      <c r="MAS2286" s="225"/>
      <c r="MAT2286" s="225"/>
      <c r="MAU2286" s="225"/>
      <c r="MAV2286" s="225"/>
      <c r="MAW2286" s="225"/>
      <c r="MAX2286" s="225"/>
      <c r="MAY2286" s="225"/>
      <c r="MAZ2286" s="225"/>
      <c r="MBA2286" s="225"/>
      <c r="MBB2286" s="225"/>
      <c r="MBC2286" s="225"/>
      <c r="MBD2286" s="225"/>
      <c r="MBE2286" s="225"/>
      <c r="MBF2286" s="225"/>
      <c r="MBG2286" s="225"/>
      <c r="MBH2286" s="225"/>
      <c r="MBI2286" s="225"/>
      <c r="MBJ2286" s="225"/>
      <c r="MBK2286" s="225"/>
      <c r="MBL2286" s="225"/>
      <c r="MBM2286" s="225"/>
      <c r="MBN2286" s="225"/>
      <c r="MBO2286" s="225"/>
      <c r="MBP2286" s="225"/>
      <c r="MBQ2286" s="225"/>
      <c r="MBR2286" s="225"/>
      <c r="MBS2286" s="225"/>
      <c r="MBT2286" s="225"/>
      <c r="MBU2286" s="225"/>
      <c r="MBV2286" s="225"/>
      <c r="MBW2286" s="225"/>
      <c r="MBX2286" s="225"/>
      <c r="MBY2286" s="225"/>
      <c r="MBZ2286" s="225"/>
      <c r="MCA2286" s="225"/>
      <c r="MCB2286" s="225"/>
      <c r="MCC2286" s="225"/>
      <c r="MCD2286" s="225"/>
      <c r="MCE2286" s="225"/>
      <c r="MCF2286" s="225"/>
      <c r="MCG2286" s="225"/>
      <c r="MCH2286" s="225"/>
      <c r="MCI2286" s="225"/>
      <c r="MCJ2286" s="225"/>
      <c r="MCK2286" s="225"/>
      <c r="MCL2286" s="225"/>
      <c r="MCM2286" s="225"/>
      <c r="MCN2286" s="225"/>
      <c r="MCO2286" s="225"/>
      <c r="MCP2286" s="225"/>
      <c r="MCQ2286" s="225"/>
      <c r="MCR2286" s="225"/>
      <c r="MCS2286" s="225"/>
      <c r="MCT2286" s="225"/>
      <c r="MCU2286" s="225"/>
      <c r="MCV2286" s="225"/>
      <c r="MCW2286" s="225"/>
      <c r="MCX2286" s="225"/>
      <c r="MCY2286" s="225"/>
      <c r="MCZ2286" s="225"/>
      <c r="MDA2286" s="225"/>
      <c r="MDB2286" s="225"/>
      <c r="MDC2286" s="225"/>
      <c r="MDD2286" s="225"/>
      <c r="MDE2286" s="225"/>
      <c r="MDF2286" s="225"/>
      <c r="MDG2286" s="225"/>
      <c r="MDH2286" s="225"/>
      <c r="MDI2286" s="225"/>
      <c r="MDJ2286" s="225"/>
      <c r="MDK2286" s="225"/>
      <c r="MDL2286" s="225"/>
      <c r="MDM2286" s="225"/>
      <c r="MDN2286" s="225"/>
      <c r="MDO2286" s="225"/>
      <c r="MDP2286" s="225"/>
      <c r="MDQ2286" s="225"/>
      <c r="MDR2286" s="225"/>
      <c r="MDS2286" s="225"/>
      <c r="MDT2286" s="225"/>
      <c r="MDU2286" s="225"/>
      <c r="MDV2286" s="225"/>
      <c r="MDW2286" s="225"/>
      <c r="MDX2286" s="225"/>
      <c r="MDY2286" s="225"/>
      <c r="MDZ2286" s="225"/>
      <c r="MEA2286" s="225"/>
      <c r="MEB2286" s="225"/>
      <c r="MEC2286" s="225"/>
      <c r="MED2286" s="225"/>
      <c r="MEE2286" s="225"/>
      <c r="MEF2286" s="225"/>
      <c r="MEG2286" s="225"/>
      <c r="MEH2286" s="225"/>
      <c r="MEI2286" s="225"/>
      <c r="MEJ2286" s="225"/>
      <c r="MEK2286" s="225"/>
      <c r="MEL2286" s="225"/>
      <c r="MEM2286" s="225"/>
      <c r="MEN2286" s="225"/>
      <c r="MEO2286" s="225"/>
      <c r="MEP2286" s="225"/>
      <c r="MEQ2286" s="225"/>
      <c r="MER2286" s="225"/>
      <c r="MES2286" s="225"/>
      <c r="MET2286" s="225"/>
      <c r="MEU2286" s="225"/>
      <c r="MEV2286" s="225"/>
      <c r="MEW2286" s="225"/>
      <c r="MEX2286" s="225"/>
      <c r="MEY2286" s="225"/>
      <c r="MEZ2286" s="225"/>
      <c r="MFA2286" s="225"/>
      <c r="MFB2286" s="225"/>
      <c r="MFC2286" s="225"/>
      <c r="MFD2286" s="225"/>
      <c r="MFE2286" s="225"/>
      <c r="MFF2286" s="225"/>
      <c r="MFG2286" s="225"/>
      <c r="MFH2286" s="225"/>
      <c r="MFI2286" s="225"/>
      <c r="MFJ2286" s="225"/>
      <c r="MFK2286" s="225"/>
      <c r="MFL2286" s="225"/>
      <c r="MFM2286" s="225"/>
      <c r="MFN2286" s="225"/>
      <c r="MFO2286" s="225"/>
      <c r="MFP2286" s="225"/>
      <c r="MFQ2286" s="225"/>
      <c r="MFR2286" s="225"/>
      <c r="MFS2286" s="225"/>
      <c r="MFT2286" s="225"/>
      <c r="MFU2286" s="225"/>
      <c r="MFV2286" s="225"/>
      <c r="MFW2286" s="225"/>
      <c r="MFX2286" s="225"/>
      <c r="MFY2286" s="225"/>
      <c r="MFZ2286" s="225"/>
      <c r="MGA2286" s="225"/>
      <c r="MGB2286" s="225"/>
      <c r="MGC2286" s="225"/>
      <c r="MGD2286" s="225"/>
      <c r="MGE2286" s="225"/>
      <c r="MGF2286" s="225"/>
      <c r="MGG2286" s="225"/>
      <c r="MGH2286" s="225"/>
      <c r="MGI2286" s="225"/>
      <c r="MGJ2286" s="225"/>
      <c r="MGK2286" s="225"/>
      <c r="MGL2286" s="225"/>
      <c r="MGM2286" s="225"/>
      <c r="MGN2286" s="225"/>
      <c r="MGO2286" s="225"/>
      <c r="MGP2286" s="225"/>
      <c r="MGQ2286" s="225"/>
      <c r="MGR2286" s="225"/>
      <c r="MGS2286" s="225"/>
      <c r="MGT2286" s="225"/>
      <c r="MGU2286" s="225"/>
      <c r="MGV2286" s="225"/>
      <c r="MGW2286" s="225"/>
      <c r="MGX2286" s="225"/>
      <c r="MGY2286" s="225"/>
      <c r="MGZ2286" s="225"/>
      <c r="MHA2286" s="225"/>
      <c r="MHB2286" s="225"/>
      <c r="MHC2286" s="225"/>
      <c r="MHD2286" s="225"/>
      <c r="MHE2286" s="225"/>
      <c r="MHF2286" s="225"/>
      <c r="MHG2286" s="225"/>
      <c r="MHH2286" s="225"/>
      <c r="MHI2286" s="225"/>
      <c r="MHJ2286" s="225"/>
      <c r="MHK2286" s="225"/>
      <c r="MHL2286" s="225"/>
      <c r="MHM2286" s="225"/>
      <c r="MHN2286" s="225"/>
      <c r="MHO2286" s="225"/>
      <c r="MHP2286" s="225"/>
      <c r="MHQ2286" s="225"/>
      <c r="MHR2286" s="225"/>
      <c r="MHS2286" s="225"/>
      <c r="MHT2286" s="225"/>
      <c r="MHU2286" s="225"/>
      <c r="MHV2286" s="225"/>
      <c r="MHW2286" s="225"/>
      <c r="MHX2286" s="225"/>
      <c r="MHY2286" s="225"/>
      <c r="MHZ2286" s="225"/>
      <c r="MIA2286" s="225"/>
      <c r="MIB2286" s="225"/>
      <c r="MIC2286" s="225"/>
      <c r="MID2286" s="225"/>
      <c r="MIE2286" s="225"/>
      <c r="MIF2286" s="225"/>
      <c r="MIG2286" s="225"/>
      <c r="MIH2286" s="225"/>
      <c r="MII2286" s="225"/>
      <c r="MIJ2286" s="225"/>
      <c r="MIK2286" s="225"/>
      <c r="MIL2286" s="225"/>
      <c r="MIM2286" s="225"/>
      <c r="MIN2286" s="225"/>
      <c r="MIO2286" s="225"/>
      <c r="MIP2286" s="225"/>
      <c r="MIQ2286" s="225"/>
      <c r="MIR2286" s="225"/>
      <c r="MIS2286" s="225"/>
      <c r="MIT2286" s="225"/>
      <c r="MIU2286" s="225"/>
      <c r="MIV2286" s="225"/>
      <c r="MIW2286" s="225"/>
      <c r="MIX2286" s="225"/>
      <c r="MIY2286" s="225"/>
      <c r="MIZ2286" s="225"/>
      <c r="MJA2286" s="225"/>
      <c r="MJB2286" s="225"/>
      <c r="MJC2286" s="225"/>
      <c r="MJD2286" s="225"/>
      <c r="MJE2286" s="225"/>
      <c r="MJF2286" s="225"/>
      <c r="MJG2286" s="225"/>
      <c r="MJH2286" s="225"/>
      <c r="MJI2286" s="225"/>
      <c r="MJJ2286" s="225"/>
      <c r="MJK2286" s="225"/>
      <c r="MJL2286" s="225"/>
      <c r="MJM2286" s="225"/>
      <c r="MJN2286" s="225"/>
      <c r="MJO2286" s="225"/>
      <c r="MJP2286" s="225"/>
      <c r="MJQ2286" s="225"/>
      <c r="MJR2286" s="225"/>
      <c r="MJS2286" s="225"/>
      <c r="MJT2286" s="225"/>
      <c r="MJU2286" s="225"/>
      <c r="MJV2286" s="225"/>
      <c r="MJW2286" s="225"/>
      <c r="MJX2286" s="225"/>
      <c r="MJY2286" s="225"/>
      <c r="MJZ2286" s="225"/>
      <c r="MKA2286" s="225"/>
      <c r="MKB2286" s="225"/>
      <c r="MKC2286" s="225"/>
      <c r="MKD2286" s="225"/>
      <c r="MKE2286" s="225"/>
      <c r="MKF2286" s="225"/>
      <c r="MKG2286" s="225"/>
      <c r="MKH2286" s="225"/>
      <c r="MKI2286" s="225"/>
      <c r="MKJ2286" s="225"/>
      <c r="MKK2286" s="225"/>
      <c r="MKL2286" s="225"/>
      <c r="MKM2286" s="225"/>
      <c r="MKN2286" s="225"/>
      <c r="MKO2286" s="225"/>
      <c r="MKP2286" s="225"/>
      <c r="MKQ2286" s="225"/>
      <c r="MKR2286" s="225"/>
      <c r="MKS2286" s="225"/>
      <c r="MKT2286" s="225"/>
      <c r="MKU2286" s="225"/>
      <c r="MKV2286" s="225"/>
      <c r="MKW2286" s="225"/>
      <c r="MKX2286" s="225"/>
      <c r="MKY2286" s="225"/>
      <c r="MKZ2286" s="225"/>
      <c r="MLA2286" s="225"/>
      <c r="MLB2286" s="225"/>
      <c r="MLC2286" s="225"/>
      <c r="MLD2286" s="225"/>
      <c r="MLE2286" s="225"/>
      <c r="MLF2286" s="225"/>
      <c r="MLG2286" s="225"/>
      <c r="MLH2286" s="225"/>
      <c r="MLI2286" s="225"/>
      <c r="MLJ2286" s="225"/>
      <c r="MLK2286" s="225"/>
      <c r="MLL2286" s="225"/>
      <c r="MLM2286" s="225"/>
      <c r="MLN2286" s="225"/>
      <c r="MLO2286" s="225"/>
      <c r="MLP2286" s="225"/>
      <c r="MLQ2286" s="225"/>
      <c r="MLR2286" s="225"/>
      <c r="MLS2286" s="225"/>
      <c r="MLT2286" s="225"/>
      <c r="MLU2286" s="225"/>
      <c r="MLV2286" s="225"/>
      <c r="MLW2286" s="225"/>
      <c r="MLX2286" s="225"/>
      <c r="MLY2286" s="225"/>
      <c r="MLZ2286" s="225"/>
      <c r="MMA2286" s="225"/>
      <c r="MMB2286" s="225"/>
      <c r="MMC2286" s="225"/>
      <c r="MMD2286" s="225"/>
      <c r="MME2286" s="225"/>
      <c r="MMF2286" s="225"/>
      <c r="MMG2286" s="225"/>
      <c r="MMH2286" s="225"/>
      <c r="MMI2286" s="225"/>
      <c r="MMJ2286" s="225"/>
      <c r="MMK2286" s="225"/>
      <c r="MML2286" s="225"/>
      <c r="MMM2286" s="225"/>
      <c r="MMN2286" s="225"/>
      <c r="MMO2286" s="225"/>
      <c r="MMP2286" s="225"/>
      <c r="MMQ2286" s="225"/>
      <c r="MMR2286" s="225"/>
      <c r="MMS2286" s="225"/>
      <c r="MMT2286" s="225"/>
      <c r="MMU2286" s="225"/>
      <c r="MMV2286" s="225"/>
      <c r="MMW2286" s="225"/>
      <c r="MMX2286" s="225"/>
      <c r="MMY2286" s="225"/>
      <c r="MMZ2286" s="225"/>
      <c r="MNA2286" s="225"/>
      <c r="MNB2286" s="225"/>
      <c r="MNC2286" s="225"/>
      <c r="MND2286" s="225"/>
      <c r="MNE2286" s="225"/>
      <c r="MNF2286" s="225"/>
      <c r="MNG2286" s="225"/>
      <c r="MNH2286" s="225"/>
      <c r="MNI2286" s="225"/>
      <c r="MNJ2286" s="225"/>
      <c r="MNK2286" s="225"/>
      <c r="MNL2286" s="225"/>
      <c r="MNM2286" s="225"/>
      <c r="MNN2286" s="225"/>
      <c r="MNO2286" s="225"/>
      <c r="MNP2286" s="225"/>
      <c r="MNQ2286" s="225"/>
      <c r="MNR2286" s="225"/>
      <c r="MNS2286" s="225"/>
      <c r="MNT2286" s="225"/>
      <c r="MNU2286" s="225"/>
      <c r="MNV2286" s="225"/>
      <c r="MNW2286" s="225"/>
      <c r="MNX2286" s="225"/>
      <c r="MNY2286" s="225"/>
      <c r="MNZ2286" s="225"/>
      <c r="MOA2286" s="225"/>
      <c r="MOB2286" s="225"/>
      <c r="MOC2286" s="225"/>
      <c r="MOD2286" s="225"/>
      <c r="MOE2286" s="225"/>
      <c r="MOF2286" s="225"/>
      <c r="MOG2286" s="225"/>
      <c r="MOH2286" s="225"/>
      <c r="MOI2286" s="225"/>
      <c r="MOJ2286" s="225"/>
      <c r="MOK2286" s="225"/>
      <c r="MOL2286" s="225"/>
      <c r="MOM2286" s="225"/>
      <c r="MON2286" s="225"/>
      <c r="MOO2286" s="225"/>
      <c r="MOP2286" s="225"/>
      <c r="MOQ2286" s="225"/>
      <c r="MOR2286" s="225"/>
      <c r="MOS2286" s="225"/>
      <c r="MOT2286" s="225"/>
      <c r="MOU2286" s="225"/>
      <c r="MOV2286" s="225"/>
      <c r="MOW2286" s="225"/>
      <c r="MOX2286" s="225"/>
      <c r="MOY2286" s="225"/>
      <c r="MOZ2286" s="225"/>
      <c r="MPA2286" s="225"/>
      <c r="MPB2286" s="225"/>
      <c r="MPC2286" s="225"/>
      <c r="MPD2286" s="225"/>
      <c r="MPE2286" s="225"/>
      <c r="MPF2286" s="225"/>
      <c r="MPG2286" s="225"/>
      <c r="MPH2286" s="225"/>
      <c r="MPI2286" s="225"/>
      <c r="MPJ2286" s="225"/>
      <c r="MPK2286" s="225"/>
      <c r="MPL2286" s="225"/>
      <c r="MPM2286" s="225"/>
      <c r="MPN2286" s="225"/>
      <c r="MPO2286" s="225"/>
      <c r="MPP2286" s="225"/>
      <c r="MPQ2286" s="225"/>
      <c r="MPR2286" s="225"/>
      <c r="MPS2286" s="225"/>
      <c r="MPT2286" s="225"/>
      <c r="MPU2286" s="225"/>
      <c r="MPV2286" s="225"/>
      <c r="MPW2286" s="225"/>
      <c r="MPX2286" s="225"/>
      <c r="MPY2286" s="225"/>
      <c r="MPZ2286" s="225"/>
      <c r="MQA2286" s="225"/>
      <c r="MQB2286" s="225"/>
      <c r="MQC2286" s="225"/>
      <c r="MQD2286" s="225"/>
      <c r="MQE2286" s="225"/>
      <c r="MQF2286" s="225"/>
      <c r="MQG2286" s="225"/>
      <c r="MQH2286" s="225"/>
      <c r="MQI2286" s="225"/>
      <c r="MQJ2286" s="225"/>
      <c r="MQK2286" s="225"/>
      <c r="MQL2286" s="225"/>
      <c r="MQM2286" s="225"/>
      <c r="MQN2286" s="225"/>
      <c r="MQO2286" s="225"/>
      <c r="MQP2286" s="225"/>
      <c r="MQQ2286" s="225"/>
      <c r="MQR2286" s="225"/>
      <c r="MQS2286" s="225"/>
      <c r="MQT2286" s="225"/>
      <c r="MQU2286" s="225"/>
      <c r="MQV2286" s="225"/>
      <c r="MQW2286" s="225"/>
      <c r="MQX2286" s="225"/>
      <c r="MQY2286" s="225"/>
      <c r="MQZ2286" s="225"/>
      <c r="MRA2286" s="225"/>
      <c r="MRB2286" s="225"/>
      <c r="MRC2286" s="225"/>
      <c r="MRD2286" s="225"/>
      <c r="MRE2286" s="225"/>
      <c r="MRF2286" s="225"/>
      <c r="MRG2286" s="225"/>
      <c r="MRH2286" s="225"/>
      <c r="MRI2286" s="225"/>
      <c r="MRJ2286" s="225"/>
      <c r="MRK2286" s="225"/>
      <c r="MRL2286" s="225"/>
      <c r="MRM2286" s="225"/>
      <c r="MRN2286" s="225"/>
      <c r="MRO2286" s="225"/>
      <c r="MRP2286" s="225"/>
      <c r="MRQ2286" s="225"/>
      <c r="MRR2286" s="225"/>
      <c r="MRS2286" s="225"/>
      <c r="MRT2286" s="225"/>
      <c r="MRU2286" s="225"/>
      <c r="MRV2286" s="225"/>
      <c r="MRW2286" s="225"/>
      <c r="MRX2286" s="225"/>
      <c r="MRY2286" s="225"/>
      <c r="MRZ2286" s="225"/>
      <c r="MSA2286" s="225"/>
      <c r="MSB2286" s="225"/>
      <c r="MSC2286" s="225"/>
      <c r="MSD2286" s="225"/>
      <c r="MSE2286" s="225"/>
      <c r="MSF2286" s="225"/>
      <c r="MSG2286" s="225"/>
      <c r="MSH2286" s="225"/>
      <c r="MSI2286" s="225"/>
      <c r="MSJ2286" s="225"/>
      <c r="MSK2286" s="225"/>
      <c r="MSL2286" s="225"/>
      <c r="MSM2286" s="225"/>
      <c r="MSN2286" s="225"/>
      <c r="MSO2286" s="225"/>
      <c r="MSP2286" s="225"/>
      <c r="MSQ2286" s="225"/>
      <c r="MSR2286" s="225"/>
      <c r="MSS2286" s="225"/>
      <c r="MST2286" s="225"/>
      <c r="MSU2286" s="225"/>
      <c r="MSV2286" s="225"/>
      <c r="MSW2286" s="225"/>
      <c r="MSX2286" s="225"/>
      <c r="MSY2286" s="225"/>
      <c r="MSZ2286" s="225"/>
      <c r="MTA2286" s="225"/>
      <c r="MTB2286" s="225"/>
      <c r="MTC2286" s="225"/>
      <c r="MTD2286" s="225"/>
      <c r="MTE2286" s="225"/>
      <c r="MTF2286" s="225"/>
      <c r="MTG2286" s="225"/>
      <c r="MTH2286" s="225"/>
      <c r="MTI2286" s="225"/>
      <c r="MTJ2286" s="225"/>
      <c r="MTK2286" s="225"/>
      <c r="MTL2286" s="225"/>
      <c r="MTM2286" s="225"/>
      <c r="MTN2286" s="225"/>
      <c r="MTO2286" s="225"/>
      <c r="MTP2286" s="225"/>
      <c r="MTQ2286" s="225"/>
      <c r="MTR2286" s="225"/>
      <c r="MTS2286" s="225"/>
      <c r="MTT2286" s="225"/>
      <c r="MTU2286" s="225"/>
      <c r="MTV2286" s="225"/>
      <c r="MTW2286" s="225"/>
      <c r="MTX2286" s="225"/>
      <c r="MTY2286" s="225"/>
      <c r="MTZ2286" s="225"/>
      <c r="MUA2286" s="225"/>
      <c r="MUB2286" s="225"/>
      <c r="MUC2286" s="225"/>
      <c r="MUD2286" s="225"/>
      <c r="MUE2286" s="225"/>
      <c r="MUF2286" s="225"/>
      <c r="MUG2286" s="225"/>
      <c r="MUH2286" s="225"/>
      <c r="MUI2286" s="225"/>
      <c r="MUJ2286" s="225"/>
      <c r="MUK2286" s="225"/>
      <c r="MUL2286" s="225"/>
      <c r="MUM2286" s="225"/>
      <c r="MUN2286" s="225"/>
      <c r="MUO2286" s="225"/>
      <c r="MUP2286" s="225"/>
      <c r="MUQ2286" s="225"/>
      <c r="MUR2286" s="225"/>
      <c r="MUS2286" s="225"/>
      <c r="MUT2286" s="225"/>
      <c r="MUU2286" s="225"/>
      <c r="MUV2286" s="225"/>
      <c r="MUW2286" s="225"/>
      <c r="MUX2286" s="225"/>
      <c r="MUY2286" s="225"/>
      <c r="MUZ2286" s="225"/>
      <c r="MVA2286" s="225"/>
      <c r="MVB2286" s="225"/>
      <c r="MVC2286" s="225"/>
      <c r="MVD2286" s="225"/>
      <c r="MVE2286" s="225"/>
      <c r="MVF2286" s="225"/>
      <c r="MVG2286" s="225"/>
      <c r="MVH2286" s="225"/>
      <c r="MVI2286" s="225"/>
      <c r="MVJ2286" s="225"/>
      <c r="MVK2286" s="225"/>
      <c r="MVL2286" s="225"/>
      <c r="MVM2286" s="225"/>
      <c r="MVN2286" s="225"/>
      <c r="MVO2286" s="225"/>
      <c r="MVP2286" s="225"/>
      <c r="MVQ2286" s="225"/>
      <c r="MVR2286" s="225"/>
      <c r="MVS2286" s="225"/>
      <c r="MVT2286" s="225"/>
      <c r="MVU2286" s="225"/>
      <c r="MVV2286" s="225"/>
      <c r="MVW2286" s="225"/>
      <c r="MVX2286" s="225"/>
      <c r="MVY2286" s="225"/>
      <c r="MVZ2286" s="225"/>
      <c r="MWA2286" s="225"/>
      <c r="MWB2286" s="225"/>
      <c r="MWC2286" s="225"/>
      <c r="MWD2286" s="225"/>
      <c r="MWE2286" s="225"/>
      <c r="MWF2286" s="225"/>
      <c r="MWG2286" s="225"/>
      <c r="MWH2286" s="225"/>
      <c r="MWI2286" s="225"/>
      <c r="MWJ2286" s="225"/>
      <c r="MWK2286" s="225"/>
      <c r="MWL2286" s="225"/>
      <c r="MWM2286" s="225"/>
      <c r="MWN2286" s="225"/>
      <c r="MWO2286" s="225"/>
      <c r="MWP2286" s="225"/>
      <c r="MWQ2286" s="225"/>
      <c r="MWR2286" s="225"/>
      <c r="MWS2286" s="225"/>
      <c r="MWT2286" s="225"/>
      <c r="MWU2286" s="225"/>
      <c r="MWV2286" s="225"/>
      <c r="MWW2286" s="225"/>
      <c r="MWX2286" s="225"/>
      <c r="MWY2286" s="225"/>
      <c r="MWZ2286" s="225"/>
      <c r="MXA2286" s="225"/>
      <c r="MXB2286" s="225"/>
      <c r="MXC2286" s="225"/>
      <c r="MXD2286" s="225"/>
      <c r="MXE2286" s="225"/>
      <c r="MXF2286" s="225"/>
      <c r="MXG2286" s="225"/>
      <c r="MXH2286" s="225"/>
      <c r="MXI2286" s="225"/>
      <c r="MXJ2286" s="225"/>
      <c r="MXK2286" s="225"/>
      <c r="MXL2286" s="225"/>
      <c r="MXM2286" s="225"/>
      <c r="MXN2286" s="225"/>
      <c r="MXO2286" s="225"/>
      <c r="MXP2286" s="225"/>
      <c r="MXQ2286" s="225"/>
      <c r="MXR2286" s="225"/>
      <c r="MXS2286" s="225"/>
      <c r="MXT2286" s="225"/>
      <c r="MXU2286" s="225"/>
      <c r="MXV2286" s="225"/>
      <c r="MXW2286" s="225"/>
      <c r="MXX2286" s="225"/>
      <c r="MXY2286" s="225"/>
      <c r="MXZ2286" s="225"/>
      <c r="MYA2286" s="225"/>
      <c r="MYB2286" s="225"/>
      <c r="MYC2286" s="225"/>
      <c r="MYD2286" s="225"/>
      <c r="MYE2286" s="225"/>
      <c r="MYF2286" s="225"/>
      <c r="MYG2286" s="225"/>
      <c r="MYH2286" s="225"/>
      <c r="MYI2286" s="225"/>
      <c r="MYJ2286" s="225"/>
      <c r="MYK2286" s="225"/>
      <c r="MYL2286" s="225"/>
      <c r="MYM2286" s="225"/>
      <c r="MYN2286" s="225"/>
      <c r="MYO2286" s="225"/>
      <c r="MYP2286" s="225"/>
      <c r="MYQ2286" s="225"/>
      <c r="MYR2286" s="225"/>
      <c r="MYS2286" s="225"/>
      <c r="MYT2286" s="225"/>
      <c r="MYU2286" s="225"/>
      <c r="MYV2286" s="225"/>
      <c r="MYW2286" s="225"/>
      <c r="MYX2286" s="225"/>
      <c r="MYY2286" s="225"/>
      <c r="MYZ2286" s="225"/>
      <c r="MZA2286" s="225"/>
      <c r="MZB2286" s="225"/>
      <c r="MZC2286" s="225"/>
      <c r="MZD2286" s="225"/>
      <c r="MZE2286" s="225"/>
      <c r="MZF2286" s="225"/>
      <c r="MZG2286" s="225"/>
      <c r="MZH2286" s="225"/>
      <c r="MZI2286" s="225"/>
      <c r="MZJ2286" s="225"/>
      <c r="MZK2286" s="225"/>
      <c r="MZL2286" s="225"/>
      <c r="MZM2286" s="225"/>
      <c r="MZN2286" s="225"/>
      <c r="MZO2286" s="225"/>
      <c r="MZP2286" s="225"/>
      <c r="MZQ2286" s="225"/>
      <c r="MZR2286" s="225"/>
      <c r="MZS2286" s="225"/>
      <c r="MZT2286" s="225"/>
      <c r="MZU2286" s="225"/>
      <c r="MZV2286" s="225"/>
      <c r="MZW2286" s="225"/>
      <c r="MZX2286" s="225"/>
      <c r="MZY2286" s="225"/>
      <c r="MZZ2286" s="225"/>
      <c r="NAA2286" s="225"/>
      <c r="NAB2286" s="225"/>
      <c r="NAC2286" s="225"/>
      <c r="NAD2286" s="225"/>
      <c r="NAE2286" s="225"/>
      <c r="NAF2286" s="225"/>
      <c r="NAG2286" s="225"/>
      <c r="NAH2286" s="225"/>
      <c r="NAI2286" s="225"/>
      <c r="NAJ2286" s="225"/>
      <c r="NAK2286" s="225"/>
      <c r="NAL2286" s="225"/>
      <c r="NAM2286" s="225"/>
      <c r="NAN2286" s="225"/>
      <c r="NAO2286" s="225"/>
      <c r="NAP2286" s="225"/>
      <c r="NAQ2286" s="225"/>
      <c r="NAR2286" s="225"/>
      <c r="NAS2286" s="225"/>
      <c r="NAT2286" s="225"/>
      <c r="NAU2286" s="225"/>
      <c r="NAV2286" s="225"/>
      <c r="NAW2286" s="225"/>
      <c r="NAX2286" s="225"/>
      <c r="NAY2286" s="225"/>
      <c r="NAZ2286" s="225"/>
      <c r="NBA2286" s="225"/>
      <c r="NBB2286" s="225"/>
      <c r="NBC2286" s="225"/>
      <c r="NBD2286" s="225"/>
      <c r="NBE2286" s="225"/>
      <c r="NBF2286" s="225"/>
      <c r="NBG2286" s="225"/>
      <c r="NBH2286" s="225"/>
      <c r="NBI2286" s="225"/>
      <c r="NBJ2286" s="225"/>
      <c r="NBK2286" s="225"/>
      <c r="NBL2286" s="225"/>
      <c r="NBM2286" s="225"/>
      <c r="NBN2286" s="225"/>
      <c r="NBO2286" s="225"/>
      <c r="NBP2286" s="225"/>
      <c r="NBQ2286" s="225"/>
      <c r="NBR2286" s="225"/>
      <c r="NBS2286" s="225"/>
      <c r="NBT2286" s="225"/>
      <c r="NBU2286" s="225"/>
      <c r="NBV2286" s="225"/>
      <c r="NBW2286" s="225"/>
      <c r="NBX2286" s="225"/>
      <c r="NBY2286" s="225"/>
      <c r="NBZ2286" s="225"/>
      <c r="NCA2286" s="225"/>
      <c r="NCB2286" s="225"/>
      <c r="NCC2286" s="225"/>
      <c r="NCD2286" s="225"/>
      <c r="NCE2286" s="225"/>
      <c r="NCF2286" s="225"/>
      <c r="NCG2286" s="225"/>
      <c r="NCH2286" s="225"/>
      <c r="NCI2286" s="225"/>
      <c r="NCJ2286" s="225"/>
      <c r="NCK2286" s="225"/>
      <c r="NCL2286" s="225"/>
      <c r="NCM2286" s="225"/>
      <c r="NCN2286" s="225"/>
      <c r="NCO2286" s="225"/>
      <c r="NCP2286" s="225"/>
      <c r="NCQ2286" s="225"/>
      <c r="NCR2286" s="225"/>
      <c r="NCS2286" s="225"/>
      <c r="NCT2286" s="225"/>
      <c r="NCU2286" s="225"/>
      <c r="NCV2286" s="225"/>
      <c r="NCW2286" s="225"/>
      <c r="NCX2286" s="225"/>
      <c r="NCY2286" s="225"/>
      <c r="NCZ2286" s="225"/>
      <c r="NDA2286" s="225"/>
      <c r="NDB2286" s="225"/>
      <c r="NDC2286" s="225"/>
      <c r="NDD2286" s="225"/>
      <c r="NDE2286" s="225"/>
      <c r="NDF2286" s="225"/>
      <c r="NDG2286" s="225"/>
      <c r="NDH2286" s="225"/>
      <c r="NDI2286" s="225"/>
      <c r="NDJ2286" s="225"/>
      <c r="NDK2286" s="225"/>
      <c r="NDL2286" s="225"/>
      <c r="NDM2286" s="225"/>
      <c r="NDN2286" s="225"/>
      <c r="NDO2286" s="225"/>
      <c r="NDP2286" s="225"/>
      <c r="NDQ2286" s="225"/>
      <c r="NDR2286" s="225"/>
      <c r="NDS2286" s="225"/>
      <c r="NDT2286" s="225"/>
      <c r="NDU2286" s="225"/>
      <c r="NDV2286" s="225"/>
      <c r="NDW2286" s="225"/>
      <c r="NDX2286" s="225"/>
      <c r="NDY2286" s="225"/>
      <c r="NDZ2286" s="225"/>
      <c r="NEA2286" s="225"/>
      <c r="NEB2286" s="225"/>
      <c r="NEC2286" s="225"/>
      <c r="NED2286" s="225"/>
      <c r="NEE2286" s="225"/>
      <c r="NEF2286" s="225"/>
      <c r="NEG2286" s="225"/>
      <c r="NEH2286" s="225"/>
      <c r="NEI2286" s="225"/>
      <c r="NEJ2286" s="225"/>
      <c r="NEK2286" s="225"/>
      <c r="NEL2286" s="225"/>
      <c r="NEM2286" s="225"/>
      <c r="NEN2286" s="225"/>
      <c r="NEO2286" s="225"/>
      <c r="NEP2286" s="225"/>
      <c r="NEQ2286" s="225"/>
      <c r="NER2286" s="225"/>
      <c r="NES2286" s="225"/>
      <c r="NET2286" s="225"/>
      <c r="NEU2286" s="225"/>
      <c r="NEV2286" s="225"/>
      <c r="NEW2286" s="225"/>
      <c r="NEX2286" s="225"/>
      <c r="NEY2286" s="225"/>
      <c r="NEZ2286" s="225"/>
      <c r="NFA2286" s="225"/>
      <c r="NFB2286" s="225"/>
      <c r="NFC2286" s="225"/>
      <c r="NFD2286" s="225"/>
      <c r="NFE2286" s="225"/>
      <c r="NFF2286" s="225"/>
      <c r="NFG2286" s="225"/>
      <c r="NFH2286" s="225"/>
      <c r="NFI2286" s="225"/>
      <c r="NFJ2286" s="225"/>
      <c r="NFK2286" s="225"/>
      <c r="NFL2286" s="225"/>
      <c r="NFM2286" s="225"/>
      <c r="NFN2286" s="225"/>
      <c r="NFO2286" s="225"/>
      <c r="NFP2286" s="225"/>
      <c r="NFQ2286" s="225"/>
      <c r="NFR2286" s="225"/>
      <c r="NFS2286" s="225"/>
      <c r="NFT2286" s="225"/>
      <c r="NFU2286" s="225"/>
      <c r="NFV2286" s="225"/>
      <c r="NFW2286" s="225"/>
      <c r="NFX2286" s="225"/>
      <c r="NFY2286" s="225"/>
      <c r="NFZ2286" s="225"/>
      <c r="NGA2286" s="225"/>
      <c r="NGB2286" s="225"/>
      <c r="NGC2286" s="225"/>
      <c r="NGD2286" s="225"/>
      <c r="NGE2286" s="225"/>
      <c r="NGF2286" s="225"/>
      <c r="NGG2286" s="225"/>
      <c r="NGH2286" s="225"/>
      <c r="NGI2286" s="225"/>
      <c r="NGJ2286" s="225"/>
      <c r="NGK2286" s="225"/>
      <c r="NGL2286" s="225"/>
      <c r="NGM2286" s="225"/>
      <c r="NGN2286" s="225"/>
      <c r="NGO2286" s="225"/>
      <c r="NGP2286" s="225"/>
      <c r="NGQ2286" s="225"/>
      <c r="NGR2286" s="225"/>
      <c r="NGS2286" s="225"/>
      <c r="NGT2286" s="225"/>
      <c r="NGU2286" s="225"/>
      <c r="NGV2286" s="225"/>
      <c r="NGW2286" s="225"/>
      <c r="NGX2286" s="225"/>
      <c r="NGY2286" s="225"/>
      <c r="NGZ2286" s="225"/>
      <c r="NHA2286" s="225"/>
      <c r="NHB2286" s="225"/>
      <c r="NHC2286" s="225"/>
      <c r="NHD2286" s="225"/>
      <c r="NHE2286" s="225"/>
      <c r="NHF2286" s="225"/>
      <c r="NHG2286" s="225"/>
      <c r="NHH2286" s="225"/>
      <c r="NHI2286" s="225"/>
      <c r="NHJ2286" s="225"/>
      <c r="NHK2286" s="225"/>
      <c r="NHL2286" s="225"/>
      <c r="NHM2286" s="225"/>
      <c r="NHN2286" s="225"/>
      <c r="NHO2286" s="225"/>
      <c r="NHP2286" s="225"/>
      <c r="NHQ2286" s="225"/>
      <c r="NHR2286" s="225"/>
      <c r="NHS2286" s="225"/>
      <c r="NHT2286" s="225"/>
      <c r="NHU2286" s="225"/>
      <c r="NHV2286" s="225"/>
      <c r="NHW2286" s="225"/>
      <c r="NHX2286" s="225"/>
      <c r="NHY2286" s="225"/>
      <c r="NHZ2286" s="225"/>
      <c r="NIA2286" s="225"/>
      <c r="NIB2286" s="225"/>
      <c r="NIC2286" s="225"/>
      <c r="NID2286" s="225"/>
      <c r="NIE2286" s="225"/>
      <c r="NIF2286" s="225"/>
      <c r="NIG2286" s="225"/>
      <c r="NIH2286" s="225"/>
      <c r="NII2286" s="225"/>
      <c r="NIJ2286" s="225"/>
      <c r="NIK2286" s="225"/>
      <c r="NIL2286" s="225"/>
      <c r="NIM2286" s="225"/>
      <c r="NIN2286" s="225"/>
      <c r="NIO2286" s="225"/>
      <c r="NIP2286" s="225"/>
      <c r="NIQ2286" s="225"/>
      <c r="NIR2286" s="225"/>
      <c r="NIS2286" s="225"/>
      <c r="NIT2286" s="225"/>
      <c r="NIU2286" s="225"/>
      <c r="NIV2286" s="225"/>
      <c r="NIW2286" s="225"/>
      <c r="NIX2286" s="225"/>
      <c r="NIY2286" s="225"/>
      <c r="NIZ2286" s="225"/>
      <c r="NJA2286" s="225"/>
      <c r="NJB2286" s="225"/>
      <c r="NJC2286" s="225"/>
      <c r="NJD2286" s="225"/>
      <c r="NJE2286" s="225"/>
      <c r="NJF2286" s="225"/>
      <c r="NJG2286" s="225"/>
      <c r="NJH2286" s="225"/>
      <c r="NJI2286" s="225"/>
      <c r="NJJ2286" s="225"/>
      <c r="NJK2286" s="225"/>
      <c r="NJL2286" s="225"/>
      <c r="NJM2286" s="225"/>
      <c r="NJN2286" s="225"/>
      <c r="NJO2286" s="225"/>
      <c r="NJP2286" s="225"/>
      <c r="NJQ2286" s="225"/>
      <c r="NJR2286" s="225"/>
      <c r="NJS2286" s="225"/>
      <c r="NJT2286" s="225"/>
      <c r="NJU2286" s="225"/>
      <c r="NJV2286" s="225"/>
      <c r="NJW2286" s="225"/>
      <c r="NJX2286" s="225"/>
      <c r="NJY2286" s="225"/>
      <c r="NJZ2286" s="225"/>
      <c r="NKA2286" s="225"/>
      <c r="NKB2286" s="225"/>
      <c r="NKC2286" s="225"/>
      <c r="NKD2286" s="225"/>
      <c r="NKE2286" s="225"/>
      <c r="NKF2286" s="225"/>
      <c r="NKG2286" s="225"/>
      <c r="NKH2286" s="225"/>
      <c r="NKI2286" s="225"/>
      <c r="NKJ2286" s="225"/>
      <c r="NKK2286" s="225"/>
      <c r="NKL2286" s="225"/>
      <c r="NKM2286" s="225"/>
      <c r="NKN2286" s="225"/>
      <c r="NKO2286" s="225"/>
      <c r="NKP2286" s="225"/>
      <c r="NKQ2286" s="225"/>
      <c r="NKR2286" s="225"/>
      <c r="NKS2286" s="225"/>
      <c r="NKT2286" s="225"/>
      <c r="NKU2286" s="225"/>
      <c r="NKV2286" s="225"/>
      <c r="NKW2286" s="225"/>
      <c r="NKX2286" s="225"/>
      <c r="NKY2286" s="225"/>
      <c r="NKZ2286" s="225"/>
      <c r="NLA2286" s="225"/>
      <c r="NLB2286" s="225"/>
      <c r="NLC2286" s="225"/>
      <c r="NLD2286" s="225"/>
      <c r="NLE2286" s="225"/>
      <c r="NLF2286" s="225"/>
      <c r="NLG2286" s="225"/>
      <c r="NLH2286" s="225"/>
      <c r="NLI2286" s="225"/>
      <c r="NLJ2286" s="225"/>
      <c r="NLK2286" s="225"/>
      <c r="NLL2286" s="225"/>
      <c r="NLM2286" s="225"/>
      <c r="NLN2286" s="225"/>
      <c r="NLO2286" s="225"/>
      <c r="NLP2286" s="225"/>
      <c r="NLQ2286" s="225"/>
      <c r="NLR2286" s="225"/>
      <c r="NLS2286" s="225"/>
      <c r="NLT2286" s="225"/>
      <c r="NLU2286" s="225"/>
      <c r="NLV2286" s="225"/>
      <c r="NLW2286" s="225"/>
      <c r="NLX2286" s="225"/>
      <c r="NLY2286" s="225"/>
      <c r="NLZ2286" s="225"/>
      <c r="NMA2286" s="225"/>
      <c r="NMB2286" s="225"/>
      <c r="NMC2286" s="225"/>
      <c r="NMD2286" s="225"/>
      <c r="NME2286" s="225"/>
      <c r="NMF2286" s="225"/>
      <c r="NMG2286" s="225"/>
      <c r="NMH2286" s="225"/>
      <c r="NMI2286" s="225"/>
      <c r="NMJ2286" s="225"/>
      <c r="NMK2286" s="225"/>
      <c r="NML2286" s="225"/>
      <c r="NMM2286" s="225"/>
      <c r="NMN2286" s="225"/>
      <c r="NMO2286" s="225"/>
      <c r="NMP2286" s="225"/>
      <c r="NMQ2286" s="225"/>
      <c r="NMR2286" s="225"/>
      <c r="NMS2286" s="225"/>
      <c r="NMT2286" s="225"/>
      <c r="NMU2286" s="225"/>
      <c r="NMV2286" s="225"/>
      <c r="NMW2286" s="225"/>
      <c r="NMX2286" s="225"/>
      <c r="NMY2286" s="225"/>
      <c r="NMZ2286" s="225"/>
      <c r="NNA2286" s="225"/>
      <c r="NNB2286" s="225"/>
      <c r="NNC2286" s="225"/>
      <c r="NND2286" s="225"/>
      <c r="NNE2286" s="225"/>
      <c r="NNF2286" s="225"/>
      <c r="NNG2286" s="225"/>
      <c r="NNH2286" s="225"/>
      <c r="NNI2286" s="225"/>
      <c r="NNJ2286" s="225"/>
      <c r="NNK2286" s="225"/>
      <c r="NNL2286" s="225"/>
      <c r="NNM2286" s="225"/>
      <c r="NNN2286" s="225"/>
      <c r="NNO2286" s="225"/>
      <c r="NNP2286" s="225"/>
      <c r="NNQ2286" s="225"/>
      <c r="NNR2286" s="225"/>
      <c r="NNS2286" s="225"/>
      <c r="NNT2286" s="225"/>
      <c r="NNU2286" s="225"/>
      <c r="NNV2286" s="225"/>
      <c r="NNW2286" s="225"/>
      <c r="NNX2286" s="225"/>
      <c r="NNY2286" s="225"/>
      <c r="NNZ2286" s="225"/>
      <c r="NOA2286" s="225"/>
      <c r="NOB2286" s="225"/>
      <c r="NOC2286" s="225"/>
      <c r="NOD2286" s="225"/>
      <c r="NOE2286" s="225"/>
      <c r="NOF2286" s="225"/>
      <c r="NOG2286" s="225"/>
      <c r="NOH2286" s="225"/>
      <c r="NOI2286" s="225"/>
      <c r="NOJ2286" s="225"/>
      <c r="NOK2286" s="225"/>
      <c r="NOL2286" s="225"/>
      <c r="NOM2286" s="225"/>
      <c r="NON2286" s="225"/>
      <c r="NOO2286" s="225"/>
      <c r="NOP2286" s="225"/>
      <c r="NOQ2286" s="225"/>
      <c r="NOR2286" s="225"/>
      <c r="NOS2286" s="225"/>
      <c r="NOT2286" s="225"/>
      <c r="NOU2286" s="225"/>
      <c r="NOV2286" s="225"/>
      <c r="NOW2286" s="225"/>
      <c r="NOX2286" s="225"/>
      <c r="NOY2286" s="225"/>
      <c r="NOZ2286" s="225"/>
      <c r="NPA2286" s="225"/>
      <c r="NPB2286" s="225"/>
      <c r="NPC2286" s="225"/>
      <c r="NPD2286" s="225"/>
      <c r="NPE2286" s="225"/>
      <c r="NPF2286" s="225"/>
      <c r="NPG2286" s="225"/>
      <c r="NPH2286" s="225"/>
      <c r="NPI2286" s="225"/>
      <c r="NPJ2286" s="225"/>
      <c r="NPK2286" s="225"/>
      <c r="NPL2286" s="225"/>
      <c r="NPM2286" s="225"/>
      <c r="NPN2286" s="225"/>
      <c r="NPO2286" s="225"/>
      <c r="NPP2286" s="225"/>
      <c r="NPQ2286" s="225"/>
      <c r="NPR2286" s="225"/>
      <c r="NPS2286" s="225"/>
      <c r="NPT2286" s="225"/>
      <c r="NPU2286" s="225"/>
      <c r="NPV2286" s="225"/>
      <c r="NPW2286" s="225"/>
      <c r="NPX2286" s="225"/>
      <c r="NPY2286" s="225"/>
      <c r="NPZ2286" s="225"/>
      <c r="NQA2286" s="225"/>
      <c r="NQB2286" s="225"/>
      <c r="NQC2286" s="225"/>
      <c r="NQD2286" s="225"/>
      <c r="NQE2286" s="225"/>
      <c r="NQF2286" s="225"/>
      <c r="NQG2286" s="225"/>
      <c r="NQH2286" s="225"/>
      <c r="NQI2286" s="225"/>
      <c r="NQJ2286" s="225"/>
      <c r="NQK2286" s="225"/>
      <c r="NQL2286" s="225"/>
      <c r="NQM2286" s="225"/>
      <c r="NQN2286" s="225"/>
      <c r="NQO2286" s="225"/>
      <c r="NQP2286" s="225"/>
      <c r="NQQ2286" s="225"/>
      <c r="NQR2286" s="225"/>
      <c r="NQS2286" s="225"/>
      <c r="NQT2286" s="225"/>
      <c r="NQU2286" s="225"/>
      <c r="NQV2286" s="225"/>
      <c r="NQW2286" s="225"/>
      <c r="NQX2286" s="225"/>
      <c r="NQY2286" s="225"/>
      <c r="NQZ2286" s="225"/>
      <c r="NRA2286" s="225"/>
      <c r="NRB2286" s="225"/>
      <c r="NRC2286" s="225"/>
      <c r="NRD2286" s="225"/>
      <c r="NRE2286" s="225"/>
      <c r="NRF2286" s="225"/>
      <c r="NRG2286" s="225"/>
      <c r="NRH2286" s="225"/>
      <c r="NRI2286" s="225"/>
      <c r="NRJ2286" s="225"/>
      <c r="NRK2286" s="225"/>
      <c r="NRL2286" s="225"/>
      <c r="NRM2286" s="225"/>
      <c r="NRN2286" s="225"/>
      <c r="NRO2286" s="225"/>
      <c r="NRP2286" s="225"/>
      <c r="NRQ2286" s="225"/>
      <c r="NRR2286" s="225"/>
      <c r="NRS2286" s="225"/>
      <c r="NRT2286" s="225"/>
      <c r="NRU2286" s="225"/>
      <c r="NRV2286" s="225"/>
      <c r="NRW2286" s="225"/>
      <c r="NRX2286" s="225"/>
      <c r="NRY2286" s="225"/>
      <c r="NRZ2286" s="225"/>
      <c r="NSA2286" s="225"/>
      <c r="NSB2286" s="225"/>
      <c r="NSC2286" s="225"/>
      <c r="NSD2286" s="225"/>
      <c r="NSE2286" s="225"/>
      <c r="NSF2286" s="225"/>
      <c r="NSG2286" s="225"/>
      <c r="NSH2286" s="225"/>
      <c r="NSI2286" s="225"/>
      <c r="NSJ2286" s="225"/>
      <c r="NSK2286" s="225"/>
      <c r="NSL2286" s="225"/>
      <c r="NSM2286" s="225"/>
      <c r="NSN2286" s="225"/>
      <c r="NSO2286" s="225"/>
      <c r="NSP2286" s="225"/>
      <c r="NSQ2286" s="225"/>
      <c r="NSR2286" s="225"/>
      <c r="NSS2286" s="225"/>
      <c r="NST2286" s="225"/>
      <c r="NSU2286" s="225"/>
      <c r="NSV2286" s="225"/>
      <c r="NSW2286" s="225"/>
      <c r="NSX2286" s="225"/>
      <c r="NSY2286" s="225"/>
      <c r="NSZ2286" s="225"/>
      <c r="NTA2286" s="225"/>
      <c r="NTB2286" s="225"/>
      <c r="NTC2286" s="225"/>
      <c r="NTD2286" s="225"/>
      <c r="NTE2286" s="225"/>
      <c r="NTF2286" s="225"/>
      <c r="NTG2286" s="225"/>
      <c r="NTH2286" s="225"/>
      <c r="NTI2286" s="225"/>
      <c r="NTJ2286" s="225"/>
      <c r="NTK2286" s="225"/>
      <c r="NTL2286" s="225"/>
      <c r="NTM2286" s="225"/>
      <c r="NTN2286" s="225"/>
      <c r="NTO2286" s="225"/>
      <c r="NTP2286" s="225"/>
      <c r="NTQ2286" s="225"/>
      <c r="NTR2286" s="225"/>
      <c r="NTS2286" s="225"/>
      <c r="NTT2286" s="225"/>
      <c r="NTU2286" s="225"/>
      <c r="NTV2286" s="225"/>
      <c r="NTW2286" s="225"/>
      <c r="NTX2286" s="225"/>
      <c r="NTY2286" s="225"/>
      <c r="NTZ2286" s="225"/>
      <c r="NUA2286" s="225"/>
      <c r="NUB2286" s="225"/>
      <c r="NUC2286" s="225"/>
      <c r="NUD2286" s="225"/>
      <c r="NUE2286" s="225"/>
      <c r="NUF2286" s="225"/>
      <c r="NUG2286" s="225"/>
      <c r="NUH2286" s="225"/>
      <c r="NUI2286" s="225"/>
      <c r="NUJ2286" s="225"/>
      <c r="NUK2286" s="225"/>
      <c r="NUL2286" s="225"/>
      <c r="NUM2286" s="225"/>
      <c r="NUN2286" s="225"/>
      <c r="NUO2286" s="225"/>
      <c r="NUP2286" s="225"/>
      <c r="NUQ2286" s="225"/>
      <c r="NUR2286" s="225"/>
      <c r="NUS2286" s="225"/>
      <c r="NUT2286" s="225"/>
      <c r="NUU2286" s="225"/>
      <c r="NUV2286" s="225"/>
      <c r="NUW2286" s="225"/>
      <c r="NUX2286" s="225"/>
      <c r="NUY2286" s="225"/>
      <c r="NUZ2286" s="225"/>
      <c r="NVA2286" s="225"/>
      <c r="NVB2286" s="225"/>
      <c r="NVC2286" s="225"/>
      <c r="NVD2286" s="225"/>
      <c r="NVE2286" s="225"/>
      <c r="NVF2286" s="225"/>
      <c r="NVG2286" s="225"/>
      <c r="NVH2286" s="225"/>
      <c r="NVI2286" s="225"/>
      <c r="NVJ2286" s="225"/>
      <c r="NVK2286" s="225"/>
      <c r="NVL2286" s="225"/>
      <c r="NVM2286" s="225"/>
      <c r="NVN2286" s="225"/>
      <c r="NVO2286" s="225"/>
      <c r="NVP2286" s="225"/>
      <c r="NVQ2286" s="225"/>
      <c r="NVR2286" s="225"/>
      <c r="NVS2286" s="225"/>
      <c r="NVT2286" s="225"/>
      <c r="NVU2286" s="225"/>
      <c r="NVV2286" s="225"/>
      <c r="NVW2286" s="225"/>
      <c r="NVX2286" s="225"/>
      <c r="NVY2286" s="225"/>
      <c r="NVZ2286" s="225"/>
      <c r="NWA2286" s="225"/>
      <c r="NWB2286" s="225"/>
      <c r="NWC2286" s="225"/>
      <c r="NWD2286" s="225"/>
      <c r="NWE2286" s="225"/>
      <c r="NWF2286" s="225"/>
      <c r="NWG2286" s="225"/>
      <c r="NWH2286" s="225"/>
      <c r="NWI2286" s="225"/>
      <c r="NWJ2286" s="225"/>
      <c r="NWK2286" s="225"/>
      <c r="NWL2286" s="225"/>
      <c r="NWM2286" s="225"/>
      <c r="NWN2286" s="225"/>
      <c r="NWO2286" s="225"/>
      <c r="NWP2286" s="225"/>
      <c r="NWQ2286" s="225"/>
      <c r="NWR2286" s="225"/>
      <c r="NWS2286" s="225"/>
      <c r="NWT2286" s="225"/>
      <c r="NWU2286" s="225"/>
      <c r="NWV2286" s="225"/>
      <c r="NWW2286" s="225"/>
      <c r="NWX2286" s="225"/>
      <c r="NWY2286" s="225"/>
      <c r="NWZ2286" s="225"/>
      <c r="NXA2286" s="225"/>
      <c r="NXB2286" s="225"/>
      <c r="NXC2286" s="225"/>
      <c r="NXD2286" s="225"/>
      <c r="NXE2286" s="225"/>
      <c r="NXF2286" s="225"/>
      <c r="NXG2286" s="225"/>
      <c r="NXH2286" s="225"/>
      <c r="NXI2286" s="225"/>
      <c r="NXJ2286" s="225"/>
      <c r="NXK2286" s="225"/>
      <c r="NXL2286" s="225"/>
      <c r="NXM2286" s="225"/>
      <c r="NXN2286" s="225"/>
      <c r="NXO2286" s="225"/>
      <c r="NXP2286" s="225"/>
      <c r="NXQ2286" s="225"/>
      <c r="NXR2286" s="225"/>
      <c r="NXS2286" s="225"/>
      <c r="NXT2286" s="225"/>
      <c r="NXU2286" s="225"/>
      <c r="NXV2286" s="225"/>
      <c r="NXW2286" s="225"/>
      <c r="NXX2286" s="225"/>
      <c r="NXY2286" s="225"/>
      <c r="NXZ2286" s="225"/>
      <c r="NYA2286" s="225"/>
      <c r="NYB2286" s="225"/>
      <c r="NYC2286" s="225"/>
      <c r="NYD2286" s="225"/>
      <c r="NYE2286" s="225"/>
      <c r="NYF2286" s="225"/>
      <c r="NYG2286" s="225"/>
      <c r="NYH2286" s="225"/>
      <c r="NYI2286" s="225"/>
      <c r="NYJ2286" s="225"/>
      <c r="NYK2286" s="225"/>
      <c r="NYL2286" s="225"/>
      <c r="NYM2286" s="225"/>
      <c r="NYN2286" s="225"/>
      <c r="NYO2286" s="225"/>
      <c r="NYP2286" s="225"/>
      <c r="NYQ2286" s="225"/>
      <c r="NYR2286" s="225"/>
      <c r="NYS2286" s="225"/>
      <c r="NYT2286" s="225"/>
      <c r="NYU2286" s="225"/>
      <c r="NYV2286" s="225"/>
      <c r="NYW2286" s="225"/>
      <c r="NYX2286" s="225"/>
      <c r="NYY2286" s="225"/>
      <c r="NYZ2286" s="225"/>
      <c r="NZA2286" s="225"/>
      <c r="NZB2286" s="225"/>
      <c r="NZC2286" s="225"/>
      <c r="NZD2286" s="225"/>
      <c r="NZE2286" s="225"/>
      <c r="NZF2286" s="225"/>
      <c r="NZG2286" s="225"/>
      <c r="NZH2286" s="225"/>
      <c r="NZI2286" s="225"/>
      <c r="NZJ2286" s="225"/>
      <c r="NZK2286" s="225"/>
      <c r="NZL2286" s="225"/>
      <c r="NZM2286" s="225"/>
      <c r="NZN2286" s="225"/>
      <c r="NZO2286" s="225"/>
      <c r="NZP2286" s="225"/>
      <c r="NZQ2286" s="225"/>
      <c r="NZR2286" s="225"/>
      <c r="NZS2286" s="225"/>
      <c r="NZT2286" s="225"/>
      <c r="NZU2286" s="225"/>
      <c r="NZV2286" s="225"/>
      <c r="NZW2286" s="225"/>
      <c r="NZX2286" s="225"/>
      <c r="NZY2286" s="225"/>
      <c r="NZZ2286" s="225"/>
      <c r="OAA2286" s="225"/>
      <c r="OAB2286" s="225"/>
      <c r="OAC2286" s="225"/>
      <c r="OAD2286" s="225"/>
      <c r="OAE2286" s="225"/>
      <c r="OAF2286" s="225"/>
      <c r="OAG2286" s="225"/>
      <c r="OAH2286" s="225"/>
      <c r="OAI2286" s="225"/>
      <c r="OAJ2286" s="225"/>
      <c r="OAK2286" s="225"/>
      <c r="OAL2286" s="225"/>
      <c r="OAM2286" s="225"/>
      <c r="OAN2286" s="225"/>
      <c r="OAO2286" s="225"/>
      <c r="OAP2286" s="225"/>
      <c r="OAQ2286" s="225"/>
      <c r="OAR2286" s="225"/>
      <c r="OAS2286" s="225"/>
      <c r="OAT2286" s="225"/>
      <c r="OAU2286" s="225"/>
      <c r="OAV2286" s="225"/>
      <c r="OAW2286" s="225"/>
      <c r="OAX2286" s="225"/>
      <c r="OAY2286" s="225"/>
      <c r="OAZ2286" s="225"/>
      <c r="OBA2286" s="225"/>
      <c r="OBB2286" s="225"/>
      <c r="OBC2286" s="225"/>
      <c r="OBD2286" s="225"/>
      <c r="OBE2286" s="225"/>
      <c r="OBF2286" s="225"/>
      <c r="OBG2286" s="225"/>
      <c r="OBH2286" s="225"/>
      <c r="OBI2286" s="225"/>
      <c r="OBJ2286" s="225"/>
      <c r="OBK2286" s="225"/>
      <c r="OBL2286" s="225"/>
      <c r="OBM2286" s="225"/>
      <c r="OBN2286" s="225"/>
      <c r="OBO2286" s="225"/>
      <c r="OBP2286" s="225"/>
      <c r="OBQ2286" s="225"/>
      <c r="OBR2286" s="225"/>
      <c r="OBS2286" s="225"/>
      <c r="OBT2286" s="225"/>
      <c r="OBU2286" s="225"/>
      <c r="OBV2286" s="225"/>
      <c r="OBW2286" s="225"/>
      <c r="OBX2286" s="225"/>
      <c r="OBY2286" s="225"/>
      <c r="OBZ2286" s="225"/>
      <c r="OCA2286" s="225"/>
      <c r="OCB2286" s="225"/>
      <c r="OCC2286" s="225"/>
      <c r="OCD2286" s="225"/>
      <c r="OCE2286" s="225"/>
      <c r="OCF2286" s="225"/>
      <c r="OCG2286" s="225"/>
      <c r="OCH2286" s="225"/>
      <c r="OCI2286" s="225"/>
      <c r="OCJ2286" s="225"/>
      <c r="OCK2286" s="225"/>
      <c r="OCL2286" s="225"/>
      <c r="OCM2286" s="225"/>
      <c r="OCN2286" s="225"/>
      <c r="OCO2286" s="225"/>
      <c r="OCP2286" s="225"/>
      <c r="OCQ2286" s="225"/>
      <c r="OCR2286" s="225"/>
      <c r="OCS2286" s="225"/>
      <c r="OCT2286" s="225"/>
      <c r="OCU2286" s="225"/>
      <c r="OCV2286" s="225"/>
      <c r="OCW2286" s="225"/>
      <c r="OCX2286" s="225"/>
      <c r="OCY2286" s="225"/>
      <c r="OCZ2286" s="225"/>
      <c r="ODA2286" s="225"/>
      <c r="ODB2286" s="225"/>
      <c r="ODC2286" s="225"/>
      <c r="ODD2286" s="225"/>
      <c r="ODE2286" s="225"/>
      <c r="ODF2286" s="225"/>
      <c r="ODG2286" s="225"/>
      <c r="ODH2286" s="225"/>
      <c r="ODI2286" s="225"/>
      <c r="ODJ2286" s="225"/>
      <c r="ODK2286" s="225"/>
      <c r="ODL2286" s="225"/>
      <c r="ODM2286" s="225"/>
      <c r="ODN2286" s="225"/>
      <c r="ODO2286" s="225"/>
      <c r="ODP2286" s="225"/>
      <c r="ODQ2286" s="225"/>
      <c r="ODR2286" s="225"/>
      <c r="ODS2286" s="225"/>
      <c r="ODT2286" s="225"/>
      <c r="ODU2286" s="225"/>
      <c r="ODV2286" s="225"/>
      <c r="ODW2286" s="225"/>
      <c r="ODX2286" s="225"/>
      <c r="ODY2286" s="225"/>
      <c r="ODZ2286" s="225"/>
      <c r="OEA2286" s="225"/>
      <c r="OEB2286" s="225"/>
      <c r="OEC2286" s="225"/>
      <c r="OED2286" s="225"/>
      <c r="OEE2286" s="225"/>
      <c r="OEF2286" s="225"/>
      <c r="OEG2286" s="225"/>
      <c r="OEH2286" s="225"/>
      <c r="OEI2286" s="225"/>
      <c r="OEJ2286" s="225"/>
      <c r="OEK2286" s="225"/>
      <c r="OEL2286" s="225"/>
      <c r="OEM2286" s="225"/>
      <c r="OEN2286" s="225"/>
      <c r="OEO2286" s="225"/>
      <c r="OEP2286" s="225"/>
      <c r="OEQ2286" s="225"/>
      <c r="OER2286" s="225"/>
      <c r="OES2286" s="225"/>
      <c r="OET2286" s="225"/>
      <c r="OEU2286" s="225"/>
      <c r="OEV2286" s="225"/>
      <c r="OEW2286" s="225"/>
      <c r="OEX2286" s="225"/>
      <c r="OEY2286" s="225"/>
      <c r="OEZ2286" s="225"/>
      <c r="OFA2286" s="225"/>
      <c r="OFB2286" s="225"/>
      <c r="OFC2286" s="225"/>
      <c r="OFD2286" s="225"/>
      <c r="OFE2286" s="225"/>
      <c r="OFF2286" s="225"/>
      <c r="OFG2286" s="225"/>
      <c r="OFH2286" s="225"/>
      <c r="OFI2286" s="225"/>
      <c r="OFJ2286" s="225"/>
      <c r="OFK2286" s="225"/>
      <c r="OFL2286" s="225"/>
      <c r="OFM2286" s="225"/>
      <c r="OFN2286" s="225"/>
      <c r="OFO2286" s="225"/>
      <c r="OFP2286" s="225"/>
      <c r="OFQ2286" s="225"/>
      <c r="OFR2286" s="225"/>
      <c r="OFS2286" s="225"/>
      <c r="OFT2286" s="225"/>
      <c r="OFU2286" s="225"/>
      <c r="OFV2286" s="225"/>
      <c r="OFW2286" s="225"/>
      <c r="OFX2286" s="225"/>
      <c r="OFY2286" s="225"/>
      <c r="OFZ2286" s="225"/>
      <c r="OGA2286" s="225"/>
      <c r="OGB2286" s="225"/>
      <c r="OGC2286" s="225"/>
      <c r="OGD2286" s="225"/>
      <c r="OGE2286" s="225"/>
      <c r="OGF2286" s="225"/>
      <c r="OGG2286" s="225"/>
      <c r="OGH2286" s="225"/>
      <c r="OGI2286" s="225"/>
      <c r="OGJ2286" s="225"/>
      <c r="OGK2286" s="225"/>
      <c r="OGL2286" s="225"/>
      <c r="OGM2286" s="225"/>
      <c r="OGN2286" s="225"/>
      <c r="OGO2286" s="225"/>
      <c r="OGP2286" s="225"/>
      <c r="OGQ2286" s="225"/>
      <c r="OGR2286" s="225"/>
      <c r="OGS2286" s="225"/>
      <c r="OGT2286" s="225"/>
      <c r="OGU2286" s="225"/>
      <c r="OGV2286" s="225"/>
      <c r="OGW2286" s="225"/>
      <c r="OGX2286" s="225"/>
      <c r="OGY2286" s="225"/>
      <c r="OGZ2286" s="225"/>
      <c r="OHA2286" s="225"/>
      <c r="OHB2286" s="225"/>
      <c r="OHC2286" s="225"/>
      <c r="OHD2286" s="225"/>
      <c r="OHE2286" s="225"/>
      <c r="OHF2286" s="225"/>
      <c r="OHG2286" s="225"/>
      <c r="OHH2286" s="225"/>
      <c r="OHI2286" s="225"/>
      <c r="OHJ2286" s="225"/>
      <c r="OHK2286" s="225"/>
      <c r="OHL2286" s="225"/>
      <c r="OHM2286" s="225"/>
      <c r="OHN2286" s="225"/>
      <c r="OHO2286" s="225"/>
      <c r="OHP2286" s="225"/>
      <c r="OHQ2286" s="225"/>
      <c r="OHR2286" s="225"/>
      <c r="OHS2286" s="225"/>
      <c r="OHT2286" s="225"/>
      <c r="OHU2286" s="225"/>
      <c r="OHV2286" s="225"/>
      <c r="OHW2286" s="225"/>
      <c r="OHX2286" s="225"/>
      <c r="OHY2286" s="225"/>
      <c r="OHZ2286" s="225"/>
      <c r="OIA2286" s="225"/>
      <c r="OIB2286" s="225"/>
      <c r="OIC2286" s="225"/>
      <c r="OID2286" s="225"/>
      <c r="OIE2286" s="225"/>
      <c r="OIF2286" s="225"/>
      <c r="OIG2286" s="225"/>
      <c r="OIH2286" s="225"/>
      <c r="OII2286" s="225"/>
      <c r="OIJ2286" s="225"/>
      <c r="OIK2286" s="225"/>
      <c r="OIL2286" s="225"/>
      <c r="OIM2286" s="225"/>
      <c r="OIN2286" s="225"/>
      <c r="OIO2286" s="225"/>
      <c r="OIP2286" s="225"/>
      <c r="OIQ2286" s="225"/>
      <c r="OIR2286" s="225"/>
      <c r="OIS2286" s="225"/>
      <c r="OIT2286" s="225"/>
      <c r="OIU2286" s="225"/>
      <c r="OIV2286" s="225"/>
      <c r="OIW2286" s="225"/>
      <c r="OIX2286" s="225"/>
      <c r="OIY2286" s="225"/>
      <c r="OIZ2286" s="225"/>
      <c r="OJA2286" s="225"/>
      <c r="OJB2286" s="225"/>
      <c r="OJC2286" s="225"/>
      <c r="OJD2286" s="225"/>
      <c r="OJE2286" s="225"/>
      <c r="OJF2286" s="225"/>
      <c r="OJG2286" s="225"/>
      <c r="OJH2286" s="225"/>
      <c r="OJI2286" s="225"/>
      <c r="OJJ2286" s="225"/>
      <c r="OJK2286" s="225"/>
      <c r="OJL2286" s="225"/>
      <c r="OJM2286" s="225"/>
      <c r="OJN2286" s="225"/>
      <c r="OJO2286" s="225"/>
      <c r="OJP2286" s="225"/>
      <c r="OJQ2286" s="225"/>
      <c r="OJR2286" s="225"/>
      <c r="OJS2286" s="225"/>
      <c r="OJT2286" s="225"/>
      <c r="OJU2286" s="225"/>
      <c r="OJV2286" s="225"/>
      <c r="OJW2286" s="225"/>
      <c r="OJX2286" s="225"/>
      <c r="OJY2286" s="225"/>
      <c r="OJZ2286" s="225"/>
      <c r="OKA2286" s="225"/>
      <c r="OKB2286" s="225"/>
      <c r="OKC2286" s="225"/>
      <c r="OKD2286" s="225"/>
      <c r="OKE2286" s="225"/>
      <c r="OKF2286" s="225"/>
      <c r="OKG2286" s="225"/>
      <c r="OKH2286" s="225"/>
      <c r="OKI2286" s="225"/>
      <c r="OKJ2286" s="225"/>
      <c r="OKK2286" s="225"/>
      <c r="OKL2286" s="225"/>
      <c r="OKM2286" s="225"/>
      <c r="OKN2286" s="225"/>
      <c r="OKO2286" s="225"/>
      <c r="OKP2286" s="225"/>
      <c r="OKQ2286" s="225"/>
      <c r="OKR2286" s="225"/>
      <c r="OKS2286" s="225"/>
      <c r="OKT2286" s="225"/>
      <c r="OKU2286" s="225"/>
      <c r="OKV2286" s="225"/>
      <c r="OKW2286" s="225"/>
      <c r="OKX2286" s="225"/>
      <c r="OKY2286" s="225"/>
      <c r="OKZ2286" s="225"/>
      <c r="OLA2286" s="225"/>
      <c r="OLB2286" s="225"/>
      <c r="OLC2286" s="225"/>
      <c r="OLD2286" s="225"/>
      <c r="OLE2286" s="225"/>
      <c r="OLF2286" s="225"/>
      <c r="OLG2286" s="225"/>
      <c r="OLH2286" s="225"/>
      <c r="OLI2286" s="225"/>
      <c r="OLJ2286" s="225"/>
      <c r="OLK2286" s="225"/>
      <c r="OLL2286" s="225"/>
      <c r="OLM2286" s="225"/>
      <c r="OLN2286" s="225"/>
      <c r="OLO2286" s="225"/>
      <c r="OLP2286" s="225"/>
      <c r="OLQ2286" s="225"/>
      <c r="OLR2286" s="225"/>
      <c r="OLS2286" s="225"/>
      <c r="OLT2286" s="225"/>
      <c r="OLU2286" s="225"/>
      <c r="OLV2286" s="225"/>
      <c r="OLW2286" s="225"/>
      <c r="OLX2286" s="225"/>
      <c r="OLY2286" s="225"/>
      <c r="OLZ2286" s="225"/>
      <c r="OMA2286" s="225"/>
      <c r="OMB2286" s="225"/>
      <c r="OMC2286" s="225"/>
      <c r="OMD2286" s="225"/>
      <c r="OME2286" s="225"/>
      <c r="OMF2286" s="225"/>
      <c r="OMG2286" s="225"/>
      <c r="OMH2286" s="225"/>
      <c r="OMI2286" s="225"/>
      <c r="OMJ2286" s="225"/>
      <c r="OMK2286" s="225"/>
      <c r="OML2286" s="225"/>
      <c r="OMM2286" s="225"/>
      <c r="OMN2286" s="225"/>
      <c r="OMO2286" s="225"/>
      <c r="OMP2286" s="225"/>
      <c r="OMQ2286" s="225"/>
      <c r="OMR2286" s="225"/>
      <c r="OMS2286" s="225"/>
      <c r="OMT2286" s="225"/>
      <c r="OMU2286" s="225"/>
      <c r="OMV2286" s="225"/>
      <c r="OMW2286" s="225"/>
      <c r="OMX2286" s="225"/>
      <c r="OMY2286" s="225"/>
      <c r="OMZ2286" s="225"/>
      <c r="ONA2286" s="225"/>
      <c r="ONB2286" s="225"/>
      <c r="ONC2286" s="225"/>
      <c r="OND2286" s="225"/>
      <c r="ONE2286" s="225"/>
      <c r="ONF2286" s="225"/>
      <c r="ONG2286" s="225"/>
      <c r="ONH2286" s="225"/>
      <c r="ONI2286" s="225"/>
      <c r="ONJ2286" s="225"/>
      <c r="ONK2286" s="225"/>
      <c r="ONL2286" s="225"/>
      <c r="ONM2286" s="225"/>
      <c r="ONN2286" s="225"/>
      <c r="ONO2286" s="225"/>
      <c r="ONP2286" s="225"/>
      <c r="ONQ2286" s="225"/>
      <c r="ONR2286" s="225"/>
      <c r="ONS2286" s="225"/>
      <c r="ONT2286" s="225"/>
      <c r="ONU2286" s="225"/>
      <c r="ONV2286" s="225"/>
      <c r="ONW2286" s="225"/>
      <c r="ONX2286" s="225"/>
      <c r="ONY2286" s="225"/>
      <c r="ONZ2286" s="225"/>
      <c r="OOA2286" s="225"/>
      <c r="OOB2286" s="225"/>
      <c r="OOC2286" s="225"/>
      <c r="OOD2286" s="225"/>
      <c r="OOE2286" s="225"/>
      <c r="OOF2286" s="225"/>
      <c r="OOG2286" s="225"/>
      <c r="OOH2286" s="225"/>
      <c r="OOI2286" s="225"/>
      <c r="OOJ2286" s="225"/>
      <c r="OOK2286" s="225"/>
      <c r="OOL2286" s="225"/>
      <c r="OOM2286" s="225"/>
      <c r="OON2286" s="225"/>
      <c r="OOO2286" s="225"/>
      <c r="OOP2286" s="225"/>
      <c r="OOQ2286" s="225"/>
      <c r="OOR2286" s="225"/>
      <c r="OOS2286" s="225"/>
      <c r="OOT2286" s="225"/>
      <c r="OOU2286" s="225"/>
      <c r="OOV2286" s="225"/>
      <c r="OOW2286" s="225"/>
      <c r="OOX2286" s="225"/>
      <c r="OOY2286" s="225"/>
      <c r="OOZ2286" s="225"/>
      <c r="OPA2286" s="225"/>
      <c r="OPB2286" s="225"/>
      <c r="OPC2286" s="225"/>
      <c r="OPD2286" s="225"/>
      <c r="OPE2286" s="225"/>
      <c r="OPF2286" s="225"/>
      <c r="OPG2286" s="225"/>
      <c r="OPH2286" s="225"/>
      <c r="OPI2286" s="225"/>
      <c r="OPJ2286" s="225"/>
      <c r="OPK2286" s="225"/>
      <c r="OPL2286" s="225"/>
      <c r="OPM2286" s="225"/>
      <c r="OPN2286" s="225"/>
      <c r="OPO2286" s="225"/>
      <c r="OPP2286" s="225"/>
      <c r="OPQ2286" s="225"/>
      <c r="OPR2286" s="225"/>
      <c r="OPS2286" s="225"/>
      <c r="OPT2286" s="225"/>
      <c r="OPU2286" s="225"/>
      <c r="OPV2286" s="225"/>
      <c r="OPW2286" s="225"/>
      <c r="OPX2286" s="225"/>
      <c r="OPY2286" s="225"/>
      <c r="OPZ2286" s="225"/>
      <c r="OQA2286" s="225"/>
      <c r="OQB2286" s="225"/>
      <c r="OQC2286" s="225"/>
      <c r="OQD2286" s="225"/>
      <c r="OQE2286" s="225"/>
      <c r="OQF2286" s="225"/>
      <c r="OQG2286" s="225"/>
      <c r="OQH2286" s="225"/>
      <c r="OQI2286" s="225"/>
      <c r="OQJ2286" s="225"/>
      <c r="OQK2286" s="225"/>
      <c r="OQL2286" s="225"/>
      <c r="OQM2286" s="225"/>
      <c r="OQN2286" s="225"/>
      <c r="OQO2286" s="225"/>
      <c r="OQP2286" s="225"/>
      <c r="OQQ2286" s="225"/>
      <c r="OQR2286" s="225"/>
      <c r="OQS2286" s="225"/>
      <c r="OQT2286" s="225"/>
      <c r="OQU2286" s="225"/>
      <c r="OQV2286" s="225"/>
      <c r="OQW2286" s="225"/>
      <c r="OQX2286" s="225"/>
      <c r="OQY2286" s="225"/>
      <c r="OQZ2286" s="225"/>
      <c r="ORA2286" s="225"/>
      <c r="ORB2286" s="225"/>
      <c r="ORC2286" s="225"/>
      <c r="ORD2286" s="225"/>
      <c r="ORE2286" s="225"/>
      <c r="ORF2286" s="225"/>
      <c r="ORG2286" s="225"/>
      <c r="ORH2286" s="225"/>
      <c r="ORI2286" s="225"/>
      <c r="ORJ2286" s="225"/>
      <c r="ORK2286" s="225"/>
      <c r="ORL2286" s="225"/>
      <c r="ORM2286" s="225"/>
      <c r="ORN2286" s="225"/>
      <c r="ORO2286" s="225"/>
      <c r="ORP2286" s="225"/>
      <c r="ORQ2286" s="225"/>
      <c r="ORR2286" s="225"/>
      <c r="ORS2286" s="225"/>
      <c r="ORT2286" s="225"/>
      <c r="ORU2286" s="225"/>
      <c r="ORV2286" s="225"/>
      <c r="ORW2286" s="225"/>
      <c r="ORX2286" s="225"/>
      <c r="ORY2286" s="225"/>
      <c r="ORZ2286" s="225"/>
      <c r="OSA2286" s="225"/>
      <c r="OSB2286" s="225"/>
      <c r="OSC2286" s="225"/>
      <c r="OSD2286" s="225"/>
      <c r="OSE2286" s="225"/>
      <c r="OSF2286" s="225"/>
      <c r="OSG2286" s="225"/>
      <c r="OSH2286" s="225"/>
      <c r="OSI2286" s="225"/>
      <c r="OSJ2286" s="225"/>
      <c r="OSK2286" s="225"/>
      <c r="OSL2286" s="225"/>
      <c r="OSM2286" s="225"/>
      <c r="OSN2286" s="225"/>
      <c r="OSO2286" s="225"/>
      <c r="OSP2286" s="225"/>
      <c r="OSQ2286" s="225"/>
      <c r="OSR2286" s="225"/>
      <c r="OSS2286" s="225"/>
      <c r="OST2286" s="225"/>
      <c r="OSU2286" s="225"/>
      <c r="OSV2286" s="225"/>
      <c r="OSW2286" s="225"/>
      <c r="OSX2286" s="225"/>
      <c r="OSY2286" s="225"/>
      <c r="OSZ2286" s="225"/>
      <c r="OTA2286" s="225"/>
      <c r="OTB2286" s="225"/>
      <c r="OTC2286" s="225"/>
      <c r="OTD2286" s="225"/>
      <c r="OTE2286" s="225"/>
      <c r="OTF2286" s="225"/>
      <c r="OTG2286" s="225"/>
      <c r="OTH2286" s="225"/>
      <c r="OTI2286" s="225"/>
      <c r="OTJ2286" s="225"/>
      <c r="OTK2286" s="225"/>
      <c r="OTL2286" s="225"/>
      <c r="OTM2286" s="225"/>
      <c r="OTN2286" s="225"/>
      <c r="OTO2286" s="225"/>
      <c r="OTP2286" s="225"/>
      <c r="OTQ2286" s="225"/>
      <c r="OTR2286" s="225"/>
      <c r="OTS2286" s="225"/>
      <c r="OTT2286" s="225"/>
      <c r="OTU2286" s="225"/>
      <c r="OTV2286" s="225"/>
      <c r="OTW2286" s="225"/>
      <c r="OTX2286" s="225"/>
      <c r="OTY2286" s="225"/>
      <c r="OTZ2286" s="225"/>
      <c r="OUA2286" s="225"/>
      <c r="OUB2286" s="225"/>
      <c r="OUC2286" s="225"/>
      <c r="OUD2286" s="225"/>
      <c r="OUE2286" s="225"/>
      <c r="OUF2286" s="225"/>
      <c r="OUG2286" s="225"/>
      <c r="OUH2286" s="225"/>
      <c r="OUI2286" s="225"/>
      <c r="OUJ2286" s="225"/>
      <c r="OUK2286" s="225"/>
      <c r="OUL2286" s="225"/>
      <c r="OUM2286" s="225"/>
      <c r="OUN2286" s="225"/>
      <c r="OUO2286" s="225"/>
      <c r="OUP2286" s="225"/>
      <c r="OUQ2286" s="225"/>
      <c r="OUR2286" s="225"/>
      <c r="OUS2286" s="225"/>
      <c r="OUT2286" s="225"/>
      <c r="OUU2286" s="225"/>
      <c r="OUV2286" s="225"/>
      <c r="OUW2286" s="225"/>
      <c r="OUX2286" s="225"/>
      <c r="OUY2286" s="225"/>
      <c r="OUZ2286" s="225"/>
      <c r="OVA2286" s="225"/>
      <c r="OVB2286" s="225"/>
      <c r="OVC2286" s="225"/>
      <c r="OVD2286" s="225"/>
      <c r="OVE2286" s="225"/>
      <c r="OVF2286" s="225"/>
      <c r="OVG2286" s="225"/>
      <c r="OVH2286" s="225"/>
      <c r="OVI2286" s="225"/>
      <c r="OVJ2286" s="225"/>
      <c r="OVK2286" s="225"/>
      <c r="OVL2286" s="225"/>
      <c r="OVM2286" s="225"/>
      <c r="OVN2286" s="225"/>
      <c r="OVO2286" s="225"/>
      <c r="OVP2286" s="225"/>
      <c r="OVQ2286" s="225"/>
      <c r="OVR2286" s="225"/>
      <c r="OVS2286" s="225"/>
      <c r="OVT2286" s="225"/>
      <c r="OVU2286" s="225"/>
      <c r="OVV2286" s="225"/>
      <c r="OVW2286" s="225"/>
      <c r="OVX2286" s="225"/>
      <c r="OVY2286" s="225"/>
      <c r="OVZ2286" s="225"/>
      <c r="OWA2286" s="225"/>
      <c r="OWB2286" s="225"/>
      <c r="OWC2286" s="225"/>
      <c r="OWD2286" s="225"/>
      <c r="OWE2286" s="225"/>
      <c r="OWF2286" s="225"/>
      <c r="OWG2286" s="225"/>
      <c r="OWH2286" s="225"/>
      <c r="OWI2286" s="225"/>
      <c r="OWJ2286" s="225"/>
      <c r="OWK2286" s="225"/>
      <c r="OWL2286" s="225"/>
      <c r="OWM2286" s="225"/>
      <c r="OWN2286" s="225"/>
      <c r="OWO2286" s="225"/>
      <c r="OWP2286" s="225"/>
      <c r="OWQ2286" s="225"/>
      <c r="OWR2286" s="225"/>
      <c r="OWS2286" s="225"/>
      <c r="OWT2286" s="225"/>
      <c r="OWU2286" s="225"/>
      <c r="OWV2286" s="225"/>
      <c r="OWW2286" s="225"/>
      <c r="OWX2286" s="225"/>
      <c r="OWY2286" s="225"/>
      <c r="OWZ2286" s="225"/>
      <c r="OXA2286" s="225"/>
      <c r="OXB2286" s="225"/>
      <c r="OXC2286" s="225"/>
      <c r="OXD2286" s="225"/>
      <c r="OXE2286" s="225"/>
      <c r="OXF2286" s="225"/>
      <c r="OXG2286" s="225"/>
      <c r="OXH2286" s="225"/>
      <c r="OXI2286" s="225"/>
      <c r="OXJ2286" s="225"/>
      <c r="OXK2286" s="225"/>
      <c r="OXL2286" s="225"/>
      <c r="OXM2286" s="225"/>
      <c r="OXN2286" s="225"/>
      <c r="OXO2286" s="225"/>
      <c r="OXP2286" s="225"/>
      <c r="OXQ2286" s="225"/>
      <c r="OXR2286" s="225"/>
      <c r="OXS2286" s="225"/>
      <c r="OXT2286" s="225"/>
      <c r="OXU2286" s="225"/>
      <c r="OXV2286" s="225"/>
      <c r="OXW2286" s="225"/>
      <c r="OXX2286" s="225"/>
      <c r="OXY2286" s="225"/>
      <c r="OXZ2286" s="225"/>
      <c r="OYA2286" s="225"/>
      <c r="OYB2286" s="225"/>
      <c r="OYC2286" s="225"/>
      <c r="OYD2286" s="225"/>
      <c r="OYE2286" s="225"/>
      <c r="OYF2286" s="225"/>
      <c r="OYG2286" s="225"/>
      <c r="OYH2286" s="225"/>
      <c r="OYI2286" s="225"/>
      <c r="OYJ2286" s="225"/>
      <c r="OYK2286" s="225"/>
      <c r="OYL2286" s="225"/>
      <c r="OYM2286" s="225"/>
      <c r="OYN2286" s="225"/>
      <c r="OYO2286" s="225"/>
      <c r="OYP2286" s="225"/>
      <c r="OYQ2286" s="225"/>
      <c r="OYR2286" s="225"/>
      <c r="OYS2286" s="225"/>
      <c r="OYT2286" s="225"/>
      <c r="OYU2286" s="225"/>
      <c r="OYV2286" s="225"/>
      <c r="OYW2286" s="225"/>
      <c r="OYX2286" s="225"/>
      <c r="OYY2286" s="225"/>
      <c r="OYZ2286" s="225"/>
      <c r="OZA2286" s="225"/>
      <c r="OZB2286" s="225"/>
      <c r="OZC2286" s="225"/>
      <c r="OZD2286" s="225"/>
      <c r="OZE2286" s="225"/>
      <c r="OZF2286" s="225"/>
      <c r="OZG2286" s="225"/>
      <c r="OZH2286" s="225"/>
      <c r="OZI2286" s="225"/>
      <c r="OZJ2286" s="225"/>
      <c r="OZK2286" s="225"/>
      <c r="OZL2286" s="225"/>
      <c r="OZM2286" s="225"/>
      <c r="OZN2286" s="225"/>
      <c r="OZO2286" s="225"/>
      <c r="OZP2286" s="225"/>
      <c r="OZQ2286" s="225"/>
      <c r="OZR2286" s="225"/>
      <c r="OZS2286" s="225"/>
      <c r="OZT2286" s="225"/>
      <c r="OZU2286" s="225"/>
      <c r="OZV2286" s="225"/>
      <c r="OZW2286" s="225"/>
      <c r="OZX2286" s="225"/>
      <c r="OZY2286" s="225"/>
      <c r="OZZ2286" s="225"/>
      <c r="PAA2286" s="225"/>
      <c r="PAB2286" s="225"/>
      <c r="PAC2286" s="225"/>
      <c r="PAD2286" s="225"/>
      <c r="PAE2286" s="225"/>
      <c r="PAF2286" s="225"/>
      <c r="PAG2286" s="225"/>
      <c r="PAH2286" s="225"/>
      <c r="PAI2286" s="225"/>
      <c r="PAJ2286" s="225"/>
      <c r="PAK2286" s="225"/>
      <c r="PAL2286" s="225"/>
      <c r="PAM2286" s="225"/>
      <c r="PAN2286" s="225"/>
      <c r="PAO2286" s="225"/>
      <c r="PAP2286" s="225"/>
      <c r="PAQ2286" s="225"/>
      <c r="PAR2286" s="225"/>
      <c r="PAS2286" s="225"/>
      <c r="PAT2286" s="225"/>
      <c r="PAU2286" s="225"/>
      <c r="PAV2286" s="225"/>
      <c r="PAW2286" s="225"/>
      <c r="PAX2286" s="225"/>
      <c r="PAY2286" s="225"/>
      <c r="PAZ2286" s="225"/>
      <c r="PBA2286" s="225"/>
      <c r="PBB2286" s="225"/>
      <c r="PBC2286" s="225"/>
      <c r="PBD2286" s="225"/>
      <c r="PBE2286" s="225"/>
      <c r="PBF2286" s="225"/>
      <c r="PBG2286" s="225"/>
      <c r="PBH2286" s="225"/>
      <c r="PBI2286" s="225"/>
      <c r="PBJ2286" s="225"/>
      <c r="PBK2286" s="225"/>
      <c r="PBL2286" s="225"/>
      <c r="PBM2286" s="225"/>
      <c r="PBN2286" s="225"/>
      <c r="PBO2286" s="225"/>
      <c r="PBP2286" s="225"/>
      <c r="PBQ2286" s="225"/>
      <c r="PBR2286" s="225"/>
      <c r="PBS2286" s="225"/>
      <c r="PBT2286" s="225"/>
      <c r="PBU2286" s="225"/>
      <c r="PBV2286" s="225"/>
      <c r="PBW2286" s="225"/>
      <c r="PBX2286" s="225"/>
      <c r="PBY2286" s="225"/>
      <c r="PBZ2286" s="225"/>
      <c r="PCA2286" s="225"/>
      <c r="PCB2286" s="225"/>
      <c r="PCC2286" s="225"/>
      <c r="PCD2286" s="225"/>
      <c r="PCE2286" s="225"/>
      <c r="PCF2286" s="225"/>
      <c r="PCG2286" s="225"/>
      <c r="PCH2286" s="225"/>
      <c r="PCI2286" s="225"/>
      <c r="PCJ2286" s="225"/>
      <c r="PCK2286" s="225"/>
      <c r="PCL2286" s="225"/>
      <c r="PCM2286" s="225"/>
      <c r="PCN2286" s="225"/>
      <c r="PCO2286" s="225"/>
      <c r="PCP2286" s="225"/>
      <c r="PCQ2286" s="225"/>
      <c r="PCR2286" s="225"/>
      <c r="PCS2286" s="225"/>
      <c r="PCT2286" s="225"/>
      <c r="PCU2286" s="225"/>
      <c r="PCV2286" s="225"/>
      <c r="PCW2286" s="225"/>
      <c r="PCX2286" s="225"/>
      <c r="PCY2286" s="225"/>
      <c r="PCZ2286" s="225"/>
      <c r="PDA2286" s="225"/>
      <c r="PDB2286" s="225"/>
      <c r="PDC2286" s="225"/>
      <c r="PDD2286" s="225"/>
      <c r="PDE2286" s="225"/>
      <c r="PDF2286" s="225"/>
      <c r="PDG2286" s="225"/>
      <c r="PDH2286" s="225"/>
      <c r="PDI2286" s="225"/>
      <c r="PDJ2286" s="225"/>
      <c r="PDK2286" s="225"/>
      <c r="PDL2286" s="225"/>
      <c r="PDM2286" s="225"/>
      <c r="PDN2286" s="225"/>
      <c r="PDO2286" s="225"/>
      <c r="PDP2286" s="225"/>
      <c r="PDQ2286" s="225"/>
      <c r="PDR2286" s="225"/>
      <c r="PDS2286" s="225"/>
      <c r="PDT2286" s="225"/>
      <c r="PDU2286" s="225"/>
      <c r="PDV2286" s="225"/>
      <c r="PDW2286" s="225"/>
      <c r="PDX2286" s="225"/>
      <c r="PDY2286" s="225"/>
      <c r="PDZ2286" s="225"/>
      <c r="PEA2286" s="225"/>
      <c r="PEB2286" s="225"/>
      <c r="PEC2286" s="225"/>
      <c r="PED2286" s="225"/>
      <c r="PEE2286" s="225"/>
      <c r="PEF2286" s="225"/>
      <c r="PEG2286" s="225"/>
      <c r="PEH2286" s="225"/>
      <c r="PEI2286" s="225"/>
      <c r="PEJ2286" s="225"/>
      <c r="PEK2286" s="225"/>
      <c r="PEL2286" s="225"/>
      <c r="PEM2286" s="225"/>
      <c r="PEN2286" s="225"/>
      <c r="PEO2286" s="225"/>
      <c r="PEP2286" s="225"/>
      <c r="PEQ2286" s="225"/>
      <c r="PER2286" s="225"/>
      <c r="PES2286" s="225"/>
      <c r="PET2286" s="225"/>
      <c r="PEU2286" s="225"/>
      <c r="PEV2286" s="225"/>
      <c r="PEW2286" s="225"/>
      <c r="PEX2286" s="225"/>
      <c r="PEY2286" s="225"/>
      <c r="PEZ2286" s="225"/>
      <c r="PFA2286" s="225"/>
      <c r="PFB2286" s="225"/>
      <c r="PFC2286" s="225"/>
      <c r="PFD2286" s="225"/>
      <c r="PFE2286" s="225"/>
      <c r="PFF2286" s="225"/>
      <c r="PFG2286" s="225"/>
      <c r="PFH2286" s="225"/>
      <c r="PFI2286" s="225"/>
      <c r="PFJ2286" s="225"/>
      <c r="PFK2286" s="225"/>
      <c r="PFL2286" s="225"/>
      <c r="PFM2286" s="225"/>
      <c r="PFN2286" s="225"/>
      <c r="PFO2286" s="225"/>
      <c r="PFP2286" s="225"/>
      <c r="PFQ2286" s="225"/>
      <c r="PFR2286" s="225"/>
      <c r="PFS2286" s="225"/>
      <c r="PFT2286" s="225"/>
      <c r="PFU2286" s="225"/>
      <c r="PFV2286" s="225"/>
      <c r="PFW2286" s="225"/>
      <c r="PFX2286" s="225"/>
      <c r="PFY2286" s="225"/>
      <c r="PFZ2286" s="225"/>
      <c r="PGA2286" s="225"/>
      <c r="PGB2286" s="225"/>
      <c r="PGC2286" s="225"/>
      <c r="PGD2286" s="225"/>
      <c r="PGE2286" s="225"/>
      <c r="PGF2286" s="225"/>
      <c r="PGG2286" s="225"/>
      <c r="PGH2286" s="225"/>
      <c r="PGI2286" s="225"/>
      <c r="PGJ2286" s="225"/>
      <c r="PGK2286" s="225"/>
      <c r="PGL2286" s="225"/>
      <c r="PGM2286" s="225"/>
      <c r="PGN2286" s="225"/>
      <c r="PGO2286" s="225"/>
      <c r="PGP2286" s="225"/>
      <c r="PGQ2286" s="225"/>
      <c r="PGR2286" s="225"/>
      <c r="PGS2286" s="225"/>
      <c r="PGT2286" s="225"/>
      <c r="PGU2286" s="225"/>
      <c r="PGV2286" s="225"/>
      <c r="PGW2286" s="225"/>
      <c r="PGX2286" s="225"/>
      <c r="PGY2286" s="225"/>
      <c r="PGZ2286" s="225"/>
      <c r="PHA2286" s="225"/>
      <c r="PHB2286" s="225"/>
      <c r="PHC2286" s="225"/>
      <c r="PHD2286" s="225"/>
      <c r="PHE2286" s="225"/>
      <c r="PHF2286" s="225"/>
      <c r="PHG2286" s="225"/>
      <c r="PHH2286" s="225"/>
      <c r="PHI2286" s="225"/>
      <c r="PHJ2286" s="225"/>
      <c r="PHK2286" s="225"/>
      <c r="PHL2286" s="225"/>
      <c r="PHM2286" s="225"/>
      <c r="PHN2286" s="225"/>
      <c r="PHO2286" s="225"/>
      <c r="PHP2286" s="225"/>
      <c r="PHQ2286" s="225"/>
      <c r="PHR2286" s="225"/>
      <c r="PHS2286" s="225"/>
      <c r="PHT2286" s="225"/>
      <c r="PHU2286" s="225"/>
      <c r="PHV2286" s="225"/>
      <c r="PHW2286" s="225"/>
      <c r="PHX2286" s="225"/>
      <c r="PHY2286" s="225"/>
      <c r="PHZ2286" s="225"/>
      <c r="PIA2286" s="225"/>
      <c r="PIB2286" s="225"/>
      <c r="PIC2286" s="225"/>
      <c r="PID2286" s="225"/>
      <c r="PIE2286" s="225"/>
      <c r="PIF2286" s="225"/>
      <c r="PIG2286" s="225"/>
      <c r="PIH2286" s="225"/>
      <c r="PII2286" s="225"/>
      <c r="PIJ2286" s="225"/>
      <c r="PIK2286" s="225"/>
      <c r="PIL2286" s="225"/>
      <c r="PIM2286" s="225"/>
      <c r="PIN2286" s="225"/>
      <c r="PIO2286" s="225"/>
      <c r="PIP2286" s="225"/>
      <c r="PIQ2286" s="225"/>
      <c r="PIR2286" s="225"/>
      <c r="PIS2286" s="225"/>
      <c r="PIT2286" s="225"/>
      <c r="PIU2286" s="225"/>
      <c r="PIV2286" s="225"/>
      <c r="PIW2286" s="225"/>
      <c r="PIX2286" s="225"/>
      <c r="PIY2286" s="225"/>
      <c r="PIZ2286" s="225"/>
      <c r="PJA2286" s="225"/>
      <c r="PJB2286" s="225"/>
      <c r="PJC2286" s="225"/>
      <c r="PJD2286" s="225"/>
      <c r="PJE2286" s="225"/>
      <c r="PJF2286" s="225"/>
      <c r="PJG2286" s="225"/>
      <c r="PJH2286" s="225"/>
      <c r="PJI2286" s="225"/>
      <c r="PJJ2286" s="225"/>
      <c r="PJK2286" s="225"/>
      <c r="PJL2286" s="225"/>
      <c r="PJM2286" s="225"/>
      <c r="PJN2286" s="225"/>
      <c r="PJO2286" s="225"/>
      <c r="PJP2286" s="225"/>
      <c r="PJQ2286" s="225"/>
      <c r="PJR2286" s="225"/>
      <c r="PJS2286" s="225"/>
      <c r="PJT2286" s="225"/>
      <c r="PJU2286" s="225"/>
      <c r="PJV2286" s="225"/>
      <c r="PJW2286" s="225"/>
      <c r="PJX2286" s="225"/>
      <c r="PJY2286" s="225"/>
      <c r="PJZ2286" s="225"/>
      <c r="PKA2286" s="225"/>
      <c r="PKB2286" s="225"/>
      <c r="PKC2286" s="225"/>
      <c r="PKD2286" s="225"/>
      <c r="PKE2286" s="225"/>
      <c r="PKF2286" s="225"/>
      <c r="PKG2286" s="225"/>
      <c r="PKH2286" s="225"/>
      <c r="PKI2286" s="225"/>
      <c r="PKJ2286" s="225"/>
      <c r="PKK2286" s="225"/>
      <c r="PKL2286" s="225"/>
      <c r="PKM2286" s="225"/>
      <c r="PKN2286" s="225"/>
      <c r="PKO2286" s="225"/>
      <c r="PKP2286" s="225"/>
      <c r="PKQ2286" s="225"/>
      <c r="PKR2286" s="225"/>
      <c r="PKS2286" s="225"/>
      <c r="PKT2286" s="225"/>
      <c r="PKU2286" s="225"/>
      <c r="PKV2286" s="225"/>
      <c r="PKW2286" s="225"/>
      <c r="PKX2286" s="225"/>
      <c r="PKY2286" s="225"/>
      <c r="PKZ2286" s="225"/>
      <c r="PLA2286" s="225"/>
      <c r="PLB2286" s="225"/>
      <c r="PLC2286" s="225"/>
      <c r="PLD2286" s="225"/>
      <c r="PLE2286" s="225"/>
      <c r="PLF2286" s="225"/>
      <c r="PLG2286" s="225"/>
      <c r="PLH2286" s="225"/>
      <c r="PLI2286" s="225"/>
      <c r="PLJ2286" s="225"/>
      <c r="PLK2286" s="225"/>
      <c r="PLL2286" s="225"/>
      <c r="PLM2286" s="225"/>
      <c r="PLN2286" s="225"/>
      <c r="PLO2286" s="225"/>
      <c r="PLP2286" s="225"/>
      <c r="PLQ2286" s="225"/>
      <c r="PLR2286" s="225"/>
      <c r="PLS2286" s="225"/>
      <c r="PLT2286" s="225"/>
      <c r="PLU2286" s="225"/>
      <c r="PLV2286" s="225"/>
      <c r="PLW2286" s="225"/>
      <c r="PLX2286" s="225"/>
      <c r="PLY2286" s="225"/>
      <c r="PLZ2286" s="225"/>
      <c r="PMA2286" s="225"/>
      <c r="PMB2286" s="225"/>
      <c r="PMC2286" s="225"/>
      <c r="PMD2286" s="225"/>
      <c r="PME2286" s="225"/>
      <c r="PMF2286" s="225"/>
      <c r="PMG2286" s="225"/>
      <c r="PMH2286" s="225"/>
      <c r="PMI2286" s="225"/>
      <c r="PMJ2286" s="225"/>
      <c r="PMK2286" s="225"/>
      <c r="PML2286" s="225"/>
      <c r="PMM2286" s="225"/>
      <c r="PMN2286" s="225"/>
      <c r="PMO2286" s="225"/>
      <c r="PMP2286" s="225"/>
      <c r="PMQ2286" s="225"/>
      <c r="PMR2286" s="225"/>
      <c r="PMS2286" s="225"/>
      <c r="PMT2286" s="225"/>
      <c r="PMU2286" s="225"/>
      <c r="PMV2286" s="225"/>
      <c r="PMW2286" s="225"/>
      <c r="PMX2286" s="225"/>
      <c r="PMY2286" s="225"/>
      <c r="PMZ2286" s="225"/>
      <c r="PNA2286" s="225"/>
      <c r="PNB2286" s="225"/>
      <c r="PNC2286" s="225"/>
      <c r="PND2286" s="225"/>
      <c r="PNE2286" s="225"/>
      <c r="PNF2286" s="225"/>
      <c r="PNG2286" s="225"/>
      <c r="PNH2286" s="225"/>
      <c r="PNI2286" s="225"/>
      <c r="PNJ2286" s="225"/>
      <c r="PNK2286" s="225"/>
      <c r="PNL2286" s="225"/>
      <c r="PNM2286" s="225"/>
      <c r="PNN2286" s="225"/>
      <c r="PNO2286" s="225"/>
      <c r="PNP2286" s="225"/>
      <c r="PNQ2286" s="225"/>
      <c r="PNR2286" s="225"/>
      <c r="PNS2286" s="225"/>
      <c r="PNT2286" s="225"/>
      <c r="PNU2286" s="225"/>
      <c r="PNV2286" s="225"/>
      <c r="PNW2286" s="225"/>
      <c r="PNX2286" s="225"/>
      <c r="PNY2286" s="225"/>
      <c r="PNZ2286" s="225"/>
      <c r="POA2286" s="225"/>
      <c r="POB2286" s="225"/>
      <c r="POC2286" s="225"/>
      <c r="POD2286" s="225"/>
      <c r="POE2286" s="225"/>
      <c r="POF2286" s="225"/>
      <c r="POG2286" s="225"/>
      <c r="POH2286" s="225"/>
      <c r="POI2286" s="225"/>
      <c r="POJ2286" s="225"/>
      <c r="POK2286" s="225"/>
      <c r="POL2286" s="225"/>
      <c r="POM2286" s="225"/>
      <c r="PON2286" s="225"/>
      <c r="POO2286" s="225"/>
      <c r="POP2286" s="225"/>
      <c r="POQ2286" s="225"/>
      <c r="POR2286" s="225"/>
      <c r="POS2286" s="225"/>
      <c r="POT2286" s="225"/>
      <c r="POU2286" s="225"/>
      <c r="POV2286" s="225"/>
      <c r="POW2286" s="225"/>
      <c r="POX2286" s="225"/>
      <c r="POY2286" s="225"/>
      <c r="POZ2286" s="225"/>
      <c r="PPA2286" s="225"/>
      <c r="PPB2286" s="225"/>
      <c r="PPC2286" s="225"/>
      <c r="PPD2286" s="225"/>
      <c r="PPE2286" s="225"/>
      <c r="PPF2286" s="225"/>
      <c r="PPG2286" s="225"/>
      <c r="PPH2286" s="225"/>
      <c r="PPI2286" s="225"/>
      <c r="PPJ2286" s="225"/>
      <c r="PPK2286" s="225"/>
      <c r="PPL2286" s="225"/>
      <c r="PPM2286" s="225"/>
      <c r="PPN2286" s="225"/>
      <c r="PPO2286" s="225"/>
      <c r="PPP2286" s="225"/>
      <c r="PPQ2286" s="225"/>
      <c r="PPR2286" s="225"/>
      <c r="PPS2286" s="225"/>
      <c r="PPT2286" s="225"/>
      <c r="PPU2286" s="225"/>
      <c r="PPV2286" s="225"/>
      <c r="PPW2286" s="225"/>
      <c r="PPX2286" s="225"/>
      <c r="PPY2286" s="225"/>
      <c r="PPZ2286" s="225"/>
      <c r="PQA2286" s="225"/>
      <c r="PQB2286" s="225"/>
      <c r="PQC2286" s="225"/>
      <c r="PQD2286" s="225"/>
      <c r="PQE2286" s="225"/>
      <c r="PQF2286" s="225"/>
      <c r="PQG2286" s="225"/>
      <c r="PQH2286" s="225"/>
      <c r="PQI2286" s="225"/>
      <c r="PQJ2286" s="225"/>
      <c r="PQK2286" s="225"/>
      <c r="PQL2286" s="225"/>
      <c r="PQM2286" s="225"/>
      <c r="PQN2286" s="225"/>
      <c r="PQO2286" s="225"/>
      <c r="PQP2286" s="225"/>
      <c r="PQQ2286" s="225"/>
      <c r="PQR2286" s="225"/>
      <c r="PQS2286" s="225"/>
      <c r="PQT2286" s="225"/>
      <c r="PQU2286" s="225"/>
      <c r="PQV2286" s="225"/>
      <c r="PQW2286" s="225"/>
      <c r="PQX2286" s="225"/>
      <c r="PQY2286" s="225"/>
      <c r="PQZ2286" s="225"/>
      <c r="PRA2286" s="225"/>
      <c r="PRB2286" s="225"/>
      <c r="PRC2286" s="225"/>
      <c r="PRD2286" s="225"/>
      <c r="PRE2286" s="225"/>
      <c r="PRF2286" s="225"/>
      <c r="PRG2286" s="225"/>
      <c r="PRH2286" s="225"/>
      <c r="PRI2286" s="225"/>
      <c r="PRJ2286" s="225"/>
      <c r="PRK2286" s="225"/>
      <c r="PRL2286" s="225"/>
      <c r="PRM2286" s="225"/>
      <c r="PRN2286" s="225"/>
      <c r="PRO2286" s="225"/>
      <c r="PRP2286" s="225"/>
      <c r="PRQ2286" s="225"/>
      <c r="PRR2286" s="225"/>
      <c r="PRS2286" s="225"/>
      <c r="PRT2286" s="225"/>
      <c r="PRU2286" s="225"/>
      <c r="PRV2286" s="225"/>
      <c r="PRW2286" s="225"/>
      <c r="PRX2286" s="225"/>
      <c r="PRY2286" s="225"/>
      <c r="PRZ2286" s="225"/>
      <c r="PSA2286" s="225"/>
      <c r="PSB2286" s="225"/>
      <c r="PSC2286" s="225"/>
      <c r="PSD2286" s="225"/>
      <c r="PSE2286" s="225"/>
      <c r="PSF2286" s="225"/>
      <c r="PSG2286" s="225"/>
      <c r="PSH2286" s="225"/>
      <c r="PSI2286" s="225"/>
      <c r="PSJ2286" s="225"/>
      <c r="PSK2286" s="225"/>
      <c r="PSL2286" s="225"/>
      <c r="PSM2286" s="225"/>
      <c r="PSN2286" s="225"/>
      <c r="PSO2286" s="225"/>
      <c r="PSP2286" s="225"/>
      <c r="PSQ2286" s="225"/>
      <c r="PSR2286" s="225"/>
      <c r="PSS2286" s="225"/>
      <c r="PST2286" s="225"/>
      <c r="PSU2286" s="225"/>
      <c r="PSV2286" s="225"/>
      <c r="PSW2286" s="225"/>
      <c r="PSX2286" s="225"/>
      <c r="PSY2286" s="225"/>
      <c r="PSZ2286" s="225"/>
      <c r="PTA2286" s="225"/>
      <c r="PTB2286" s="225"/>
      <c r="PTC2286" s="225"/>
      <c r="PTD2286" s="225"/>
      <c r="PTE2286" s="225"/>
      <c r="PTF2286" s="225"/>
      <c r="PTG2286" s="225"/>
      <c r="PTH2286" s="225"/>
      <c r="PTI2286" s="225"/>
      <c r="PTJ2286" s="225"/>
      <c r="PTK2286" s="225"/>
      <c r="PTL2286" s="225"/>
      <c r="PTM2286" s="225"/>
      <c r="PTN2286" s="225"/>
      <c r="PTO2286" s="225"/>
      <c r="PTP2286" s="225"/>
      <c r="PTQ2286" s="225"/>
      <c r="PTR2286" s="225"/>
      <c r="PTS2286" s="225"/>
      <c r="PTT2286" s="225"/>
      <c r="PTU2286" s="225"/>
      <c r="PTV2286" s="225"/>
      <c r="PTW2286" s="225"/>
      <c r="PTX2286" s="225"/>
      <c r="PTY2286" s="225"/>
      <c r="PTZ2286" s="225"/>
      <c r="PUA2286" s="225"/>
      <c r="PUB2286" s="225"/>
      <c r="PUC2286" s="225"/>
      <c r="PUD2286" s="225"/>
      <c r="PUE2286" s="225"/>
      <c r="PUF2286" s="225"/>
      <c r="PUG2286" s="225"/>
      <c r="PUH2286" s="225"/>
      <c r="PUI2286" s="225"/>
      <c r="PUJ2286" s="225"/>
      <c r="PUK2286" s="225"/>
      <c r="PUL2286" s="225"/>
      <c r="PUM2286" s="225"/>
      <c r="PUN2286" s="225"/>
      <c r="PUO2286" s="225"/>
      <c r="PUP2286" s="225"/>
      <c r="PUQ2286" s="225"/>
      <c r="PUR2286" s="225"/>
      <c r="PUS2286" s="225"/>
      <c r="PUT2286" s="225"/>
      <c r="PUU2286" s="225"/>
      <c r="PUV2286" s="225"/>
      <c r="PUW2286" s="225"/>
      <c r="PUX2286" s="225"/>
      <c r="PUY2286" s="225"/>
      <c r="PUZ2286" s="225"/>
      <c r="PVA2286" s="225"/>
      <c r="PVB2286" s="225"/>
      <c r="PVC2286" s="225"/>
      <c r="PVD2286" s="225"/>
      <c r="PVE2286" s="225"/>
      <c r="PVF2286" s="225"/>
      <c r="PVG2286" s="225"/>
      <c r="PVH2286" s="225"/>
      <c r="PVI2286" s="225"/>
      <c r="PVJ2286" s="225"/>
      <c r="PVK2286" s="225"/>
      <c r="PVL2286" s="225"/>
      <c r="PVM2286" s="225"/>
      <c r="PVN2286" s="225"/>
      <c r="PVO2286" s="225"/>
      <c r="PVP2286" s="225"/>
      <c r="PVQ2286" s="225"/>
      <c r="PVR2286" s="225"/>
      <c r="PVS2286" s="225"/>
      <c r="PVT2286" s="225"/>
      <c r="PVU2286" s="225"/>
      <c r="PVV2286" s="225"/>
      <c r="PVW2286" s="225"/>
      <c r="PVX2286" s="225"/>
      <c r="PVY2286" s="225"/>
      <c r="PVZ2286" s="225"/>
      <c r="PWA2286" s="225"/>
      <c r="PWB2286" s="225"/>
      <c r="PWC2286" s="225"/>
      <c r="PWD2286" s="225"/>
      <c r="PWE2286" s="225"/>
      <c r="PWF2286" s="225"/>
      <c r="PWG2286" s="225"/>
      <c r="PWH2286" s="225"/>
      <c r="PWI2286" s="225"/>
      <c r="PWJ2286" s="225"/>
      <c r="PWK2286" s="225"/>
      <c r="PWL2286" s="225"/>
      <c r="PWM2286" s="225"/>
      <c r="PWN2286" s="225"/>
      <c r="PWO2286" s="225"/>
      <c r="PWP2286" s="225"/>
      <c r="PWQ2286" s="225"/>
      <c r="PWR2286" s="225"/>
      <c r="PWS2286" s="225"/>
      <c r="PWT2286" s="225"/>
      <c r="PWU2286" s="225"/>
      <c r="PWV2286" s="225"/>
      <c r="PWW2286" s="225"/>
      <c r="PWX2286" s="225"/>
      <c r="PWY2286" s="225"/>
      <c r="PWZ2286" s="225"/>
      <c r="PXA2286" s="225"/>
      <c r="PXB2286" s="225"/>
      <c r="PXC2286" s="225"/>
      <c r="PXD2286" s="225"/>
      <c r="PXE2286" s="225"/>
      <c r="PXF2286" s="225"/>
      <c r="PXG2286" s="225"/>
      <c r="PXH2286" s="225"/>
      <c r="PXI2286" s="225"/>
      <c r="PXJ2286" s="225"/>
      <c r="PXK2286" s="225"/>
      <c r="PXL2286" s="225"/>
      <c r="PXM2286" s="225"/>
      <c r="PXN2286" s="225"/>
      <c r="PXO2286" s="225"/>
      <c r="PXP2286" s="225"/>
      <c r="PXQ2286" s="225"/>
      <c r="PXR2286" s="225"/>
      <c r="PXS2286" s="225"/>
      <c r="PXT2286" s="225"/>
      <c r="PXU2286" s="225"/>
      <c r="PXV2286" s="225"/>
      <c r="PXW2286" s="225"/>
      <c r="PXX2286" s="225"/>
      <c r="PXY2286" s="225"/>
      <c r="PXZ2286" s="225"/>
      <c r="PYA2286" s="225"/>
      <c r="PYB2286" s="225"/>
      <c r="PYC2286" s="225"/>
      <c r="PYD2286" s="225"/>
      <c r="PYE2286" s="225"/>
      <c r="PYF2286" s="225"/>
      <c r="PYG2286" s="225"/>
      <c r="PYH2286" s="225"/>
      <c r="PYI2286" s="225"/>
      <c r="PYJ2286" s="225"/>
      <c r="PYK2286" s="225"/>
      <c r="PYL2286" s="225"/>
      <c r="PYM2286" s="225"/>
      <c r="PYN2286" s="225"/>
      <c r="PYO2286" s="225"/>
      <c r="PYP2286" s="225"/>
      <c r="PYQ2286" s="225"/>
      <c r="PYR2286" s="225"/>
      <c r="PYS2286" s="225"/>
      <c r="PYT2286" s="225"/>
      <c r="PYU2286" s="225"/>
      <c r="PYV2286" s="225"/>
      <c r="PYW2286" s="225"/>
      <c r="PYX2286" s="225"/>
      <c r="PYY2286" s="225"/>
      <c r="PYZ2286" s="225"/>
      <c r="PZA2286" s="225"/>
      <c r="PZB2286" s="225"/>
      <c r="PZC2286" s="225"/>
      <c r="PZD2286" s="225"/>
      <c r="PZE2286" s="225"/>
      <c r="PZF2286" s="225"/>
      <c r="PZG2286" s="225"/>
      <c r="PZH2286" s="225"/>
      <c r="PZI2286" s="225"/>
      <c r="PZJ2286" s="225"/>
      <c r="PZK2286" s="225"/>
      <c r="PZL2286" s="225"/>
      <c r="PZM2286" s="225"/>
      <c r="PZN2286" s="225"/>
      <c r="PZO2286" s="225"/>
      <c r="PZP2286" s="225"/>
      <c r="PZQ2286" s="225"/>
      <c r="PZR2286" s="225"/>
      <c r="PZS2286" s="225"/>
      <c r="PZT2286" s="225"/>
      <c r="PZU2286" s="225"/>
      <c r="PZV2286" s="225"/>
      <c r="PZW2286" s="225"/>
      <c r="PZX2286" s="225"/>
      <c r="PZY2286" s="225"/>
      <c r="PZZ2286" s="225"/>
      <c r="QAA2286" s="225"/>
      <c r="QAB2286" s="225"/>
      <c r="QAC2286" s="225"/>
      <c r="QAD2286" s="225"/>
      <c r="QAE2286" s="225"/>
      <c r="QAF2286" s="225"/>
      <c r="QAG2286" s="225"/>
      <c r="QAH2286" s="225"/>
      <c r="QAI2286" s="225"/>
      <c r="QAJ2286" s="225"/>
      <c r="QAK2286" s="225"/>
      <c r="QAL2286" s="225"/>
      <c r="QAM2286" s="225"/>
      <c r="QAN2286" s="225"/>
      <c r="QAO2286" s="225"/>
      <c r="QAP2286" s="225"/>
      <c r="QAQ2286" s="225"/>
      <c r="QAR2286" s="225"/>
      <c r="QAS2286" s="225"/>
      <c r="QAT2286" s="225"/>
      <c r="QAU2286" s="225"/>
      <c r="QAV2286" s="225"/>
      <c r="QAW2286" s="225"/>
      <c r="QAX2286" s="225"/>
      <c r="QAY2286" s="225"/>
      <c r="QAZ2286" s="225"/>
      <c r="QBA2286" s="225"/>
      <c r="QBB2286" s="225"/>
      <c r="QBC2286" s="225"/>
      <c r="QBD2286" s="225"/>
      <c r="QBE2286" s="225"/>
      <c r="QBF2286" s="225"/>
      <c r="QBG2286" s="225"/>
      <c r="QBH2286" s="225"/>
      <c r="QBI2286" s="225"/>
      <c r="QBJ2286" s="225"/>
      <c r="QBK2286" s="225"/>
      <c r="QBL2286" s="225"/>
      <c r="QBM2286" s="225"/>
      <c r="QBN2286" s="225"/>
      <c r="QBO2286" s="225"/>
      <c r="QBP2286" s="225"/>
      <c r="QBQ2286" s="225"/>
      <c r="QBR2286" s="225"/>
      <c r="QBS2286" s="225"/>
      <c r="QBT2286" s="225"/>
      <c r="QBU2286" s="225"/>
      <c r="QBV2286" s="225"/>
      <c r="QBW2286" s="225"/>
      <c r="QBX2286" s="225"/>
      <c r="QBY2286" s="225"/>
      <c r="QBZ2286" s="225"/>
      <c r="QCA2286" s="225"/>
      <c r="QCB2286" s="225"/>
      <c r="QCC2286" s="225"/>
      <c r="QCD2286" s="225"/>
      <c r="QCE2286" s="225"/>
      <c r="QCF2286" s="225"/>
      <c r="QCG2286" s="225"/>
      <c r="QCH2286" s="225"/>
      <c r="QCI2286" s="225"/>
      <c r="QCJ2286" s="225"/>
      <c r="QCK2286" s="225"/>
      <c r="QCL2286" s="225"/>
      <c r="QCM2286" s="225"/>
      <c r="QCN2286" s="225"/>
      <c r="QCO2286" s="225"/>
      <c r="QCP2286" s="225"/>
      <c r="QCQ2286" s="225"/>
      <c r="QCR2286" s="225"/>
      <c r="QCS2286" s="225"/>
      <c r="QCT2286" s="225"/>
      <c r="QCU2286" s="225"/>
      <c r="QCV2286" s="225"/>
      <c r="QCW2286" s="225"/>
      <c r="QCX2286" s="225"/>
      <c r="QCY2286" s="225"/>
      <c r="QCZ2286" s="225"/>
      <c r="QDA2286" s="225"/>
      <c r="QDB2286" s="225"/>
      <c r="QDC2286" s="225"/>
      <c r="QDD2286" s="225"/>
      <c r="QDE2286" s="225"/>
      <c r="QDF2286" s="225"/>
      <c r="QDG2286" s="225"/>
      <c r="QDH2286" s="225"/>
      <c r="QDI2286" s="225"/>
      <c r="QDJ2286" s="225"/>
      <c r="QDK2286" s="225"/>
      <c r="QDL2286" s="225"/>
      <c r="QDM2286" s="225"/>
      <c r="QDN2286" s="225"/>
      <c r="QDO2286" s="225"/>
      <c r="QDP2286" s="225"/>
      <c r="QDQ2286" s="225"/>
      <c r="QDR2286" s="225"/>
      <c r="QDS2286" s="225"/>
      <c r="QDT2286" s="225"/>
      <c r="QDU2286" s="225"/>
      <c r="QDV2286" s="225"/>
      <c r="QDW2286" s="225"/>
      <c r="QDX2286" s="225"/>
      <c r="QDY2286" s="225"/>
      <c r="QDZ2286" s="225"/>
      <c r="QEA2286" s="225"/>
      <c r="QEB2286" s="225"/>
      <c r="QEC2286" s="225"/>
      <c r="QED2286" s="225"/>
      <c r="QEE2286" s="225"/>
      <c r="QEF2286" s="225"/>
      <c r="QEG2286" s="225"/>
      <c r="QEH2286" s="225"/>
      <c r="QEI2286" s="225"/>
      <c r="QEJ2286" s="225"/>
      <c r="QEK2286" s="225"/>
      <c r="QEL2286" s="225"/>
      <c r="QEM2286" s="225"/>
      <c r="QEN2286" s="225"/>
      <c r="QEO2286" s="225"/>
      <c r="QEP2286" s="225"/>
      <c r="QEQ2286" s="225"/>
      <c r="QER2286" s="225"/>
      <c r="QES2286" s="225"/>
      <c r="QET2286" s="225"/>
      <c r="QEU2286" s="225"/>
      <c r="QEV2286" s="225"/>
      <c r="QEW2286" s="225"/>
      <c r="QEX2286" s="225"/>
      <c r="QEY2286" s="225"/>
      <c r="QEZ2286" s="225"/>
      <c r="QFA2286" s="225"/>
      <c r="QFB2286" s="225"/>
      <c r="QFC2286" s="225"/>
      <c r="QFD2286" s="225"/>
      <c r="QFE2286" s="225"/>
      <c r="QFF2286" s="225"/>
      <c r="QFG2286" s="225"/>
      <c r="QFH2286" s="225"/>
      <c r="QFI2286" s="225"/>
      <c r="QFJ2286" s="225"/>
      <c r="QFK2286" s="225"/>
      <c r="QFL2286" s="225"/>
      <c r="QFM2286" s="225"/>
      <c r="QFN2286" s="225"/>
      <c r="QFO2286" s="225"/>
      <c r="QFP2286" s="225"/>
      <c r="QFQ2286" s="225"/>
      <c r="QFR2286" s="225"/>
      <c r="QFS2286" s="225"/>
      <c r="QFT2286" s="225"/>
      <c r="QFU2286" s="225"/>
      <c r="QFV2286" s="225"/>
      <c r="QFW2286" s="225"/>
      <c r="QFX2286" s="225"/>
      <c r="QFY2286" s="225"/>
      <c r="QFZ2286" s="225"/>
      <c r="QGA2286" s="225"/>
      <c r="QGB2286" s="225"/>
      <c r="QGC2286" s="225"/>
      <c r="QGD2286" s="225"/>
      <c r="QGE2286" s="225"/>
      <c r="QGF2286" s="225"/>
      <c r="QGG2286" s="225"/>
      <c r="QGH2286" s="225"/>
      <c r="QGI2286" s="225"/>
      <c r="QGJ2286" s="225"/>
      <c r="QGK2286" s="225"/>
      <c r="QGL2286" s="225"/>
      <c r="QGM2286" s="225"/>
      <c r="QGN2286" s="225"/>
      <c r="QGO2286" s="225"/>
      <c r="QGP2286" s="225"/>
      <c r="QGQ2286" s="225"/>
      <c r="QGR2286" s="225"/>
      <c r="QGS2286" s="225"/>
      <c r="QGT2286" s="225"/>
      <c r="QGU2286" s="225"/>
      <c r="QGV2286" s="225"/>
      <c r="QGW2286" s="225"/>
      <c r="QGX2286" s="225"/>
      <c r="QGY2286" s="225"/>
      <c r="QGZ2286" s="225"/>
      <c r="QHA2286" s="225"/>
      <c r="QHB2286" s="225"/>
      <c r="QHC2286" s="225"/>
      <c r="QHD2286" s="225"/>
      <c r="QHE2286" s="225"/>
      <c r="QHF2286" s="225"/>
      <c r="QHG2286" s="225"/>
      <c r="QHH2286" s="225"/>
      <c r="QHI2286" s="225"/>
      <c r="QHJ2286" s="225"/>
      <c r="QHK2286" s="225"/>
      <c r="QHL2286" s="225"/>
      <c r="QHM2286" s="225"/>
      <c r="QHN2286" s="225"/>
      <c r="QHO2286" s="225"/>
      <c r="QHP2286" s="225"/>
      <c r="QHQ2286" s="225"/>
      <c r="QHR2286" s="225"/>
      <c r="QHS2286" s="225"/>
      <c r="QHT2286" s="225"/>
      <c r="QHU2286" s="225"/>
      <c r="QHV2286" s="225"/>
      <c r="QHW2286" s="225"/>
      <c r="QHX2286" s="225"/>
      <c r="QHY2286" s="225"/>
      <c r="QHZ2286" s="225"/>
      <c r="QIA2286" s="225"/>
      <c r="QIB2286" s="225"/>
      <c r="QIC2286" s="225"/>
      <c r="QID2286" s="225"/>
      <c r="QIE2286" s="225"/>
      <c r="QIF2286" s="225"/>
      <c r="QIG2286" s="225"/>
      <c r="QIH2286" s="225"/>
      <c r="QII2286" s="225"/>
      <c r="QIJ2286" s="225"/>
      <c r="QIK2286" s="225"/>
      <c r="QIL2286" s="225"/>
      <c r="QIM2286" s="225"/>
      <c r="QIN2286" s="225"/>
      <c r="QIO2286" s="225"/>
      <c r="QIP2286" s="225"/>
      <c r="QIQ2286" s="225"/>
      <c r="QIR2286" s="225"/>
      <c r="QIS2286" s="225"/>
      <c r="QIT2286" s="225"/>
      <c r="QIU2286" s="225"/>
      <c r="QIV2286" s="225"/>
      <c r="QIW2286" s="225"/>
      <c r="QIX2286" s="225"/>
      <c r="QIY2286" s="225"/>
      <c r="QIZ2286" s="225"/>
      <c r="QJA2286" s="225"/>
      <c r="QJB2286" s="225"/>
      <c r="QJC2286" s="225"/>
      <c r="QJD2286" s="225"/>
      <c r="QJE2286" s="225"/>
      <c r="QJF2286" s="225"/>
      <c r="QJG2286" s="225"/>
      <c r="QJH2286" s="225"/>
      <c r="QJI2286" s="225"/>
      <c r="QJJ2286" s="225"/>
      <c r="QJK2286" s="225"/>
      <c r="QJL2286" s="225"/>
      <c r="QJM2286" s="225"/>
      <c r="QJN2286" s="225"/>
      <c r="QJO2286" s="225"/>
      <c r="QJP2286" s="225"/>
      <c r="QJQ2286" s="225"/>
      <c r="QJR2286" s="225"/>
      <c r="QJS2286" s="225"/>
      <c r="QJT2286" s="225"/>
      <c r="QJU2286" s="225"/>
      <c r="QJV2286" s="225"/>
      <c r="QJW2286" s="225"/>
      <c r="QJX2286" s="225"/>
      <c r="QJY2286" s="225"/>
      <c r="QJZ2286" s="225"/>
      <c r="QKA2286" s="225"/>
      <c r="QKB2286" s="225"/>
      <c r="QKC2286" s="225"/>
      <c r="QKD2286" s="225"/>
      <c r="QKE2286" s="225"/>
      <c r="QKF2286" s="225"/>
      <c r="QKG2286" s="225"/>
      <c r="QKH2286" s="225"/>
      <c r="QKI2286" s="225"/>
      <c r="QKJ2286" s="225"/>
      <c r="QKK2286" s="225"/>
      <c r="QKL2286" s="225"/>
      <c r="QKM2286" s="225"/>
      <c r="QKN2286" s="225"/>
      <c r="QKO2286" s="225"/>
      <c r="QKP2286" s="225"/>
      <c r="QKQ2286" s="225"/>
      <c r="QKR2286" s="225"/>
      <c r="QKS2286" s="225"/>
      <c r="QKT2286" s="225"/>
      <c r="QKU2286" s="225"/>
      <c r="QKV2286" s="225"/>
      <c r="QKW2286" s="225"/>
      <c r="QKX2286" s="225"/>
      <c r="QKY2286" s="225"/>
      <c r="QKZ2286" s="225"/>
      <c r="QLA2286" s="225"/>
      <c r="QLB2286" s="225"/>
      <c r="QLC2286" s="225"/>
      <c r="QLD2286" s="225"/>
      <c r="QLE2286" s="225"/>
      <c r="QLF2286" s="225"/>
      <c r="QLG2286" s="225"/>
      <c r="QLH2286" s="225"/>
      <c r="QLI2286" s="225"/>
      <c r="QLJ2286" s="225"/>
      <c r="QLK2286" s="225"/>
      <c r="QLL2286" s="225"/>
      <c r="QLM2286" s="225"/>
      <c r="QLN2286" s="225"/>
      <c r="QLO2286" s="225"/>
      <c r="QLP2286" s="225"/>
      <c r="QLQ2286" s="225"/>
      <c r="QLR2286" s="225"/>
      <c r="QLS2286" s="225"/>
      <c r="QLT2286" s="225"/>
      <c r="QLU2286" s="225"/>
      <c r="QLV2286" s="225"/>
      <c r="QLW2286" s="225"/>
      <c r="QLX2286" s="225"/>
      <c r="QLY2286" s="225"/>
      <c r="QLZ2286" s="225"/>
      <c r="QMA2286" s="225"/>
      <c r="QMB2286" s="225"/>
      <c r="QMC2286" s="225"/>
      <c r="QMD2286" s="225"/>
      <c r="QME2286" s="225"/>
      <c r="QMF2286" s="225"/>
      <c r="QMG2286" s="225"/>
      <c r="QMH2286" s="225"/>
      <c r="QMI2286" s="225"/>
      <c r="QMJ2286" s="225"/>
      <c r="QMK2286" s="225"/>
      <c r="QML2286" s="225"/>
      <c r="QMM2286" s="225"/>
      <c r="QMN2286" s="225"/>
      <c r="QMO2286" s="225"/>
      <c r="QMP2286" s="225"/>
      <c r="QMQ2286" s="225"/>
      <c r="QMR2286" s="225"/>
      <c r="QMS2286" s="225"/>
      <c r="QMT2286" s="225"/>
      <c r="QMU2286" s="225"/>
      <c r="QMV2286" s="225"/>
      <c r="QMW2286" s="225"/>
      <c r="QMX2286" s="225"/>
      <c r="QMY2286" s="225"/>
      <c r="QMZ2286" s="225"/>
      <c r="QNA2286" s="225"/>
      <c r="QNB2286" s="225"/>
      <c r="QNC2286" s="225"/>
      <c r="QND2286" s="225"/>
      <c r="QNE2286" s="225"/>
      <c r="QNF2286" s="225"/>
      <c r="QNG2286" s="225"/>
      <c r="QNH2286" s="225"/>
      <c r="QNI2286" s="225"/>
      <c r="QNJ2286" s="225"/>
      <c r="QNK2286" s="225"/>
      <c r="QNL2286" s="225"/>
      <c r="QNM2286" s="225"/>
      <c r="QNN2286" s="225"/>
      <c r="QNO2286" s="225"/>
      <c r="QNP2286" s="225"/>
      <c r="QNQ2286" s="225"/>
      <c r="QNR2286" s="225"/>
      <c r="QNS2286" s="225"/>
      <c r="QNT2286" s="225"/>
      <c r="QNU2286" s="225"/>
      <c r="QNV2286" s="225"/>
      <c r="QNW2286" s="225"/>
      <c r="QNX2286" s="225"/>
      <c r="QNY2286" s="225"/>
      <c r="QNZ2286" s="225"/>
      <c r="QOA2286" s="225"/>
      <c r="QOB2286" s="225"/>
      <c r="QOC2286" s="225"/>
      <c r="QOD2286" s="225"/>
      <c r="QOE2286" s="225"/>
      <c r="QOF2286" s="225"/>
      <c r="QOG2286" s="225"/>
      <c r="QOH2286" s="225"/>
      <c r="QOI2286" s="225"/>
      <c r="QOJ2286" s="225"/>
      <c r="QOK2286" s="225"/>
      <c r="QOL2286" s="225"/>
      <c r="QOM2286" s="225"/>
      <c r="QON2286" s="225"/>
      <c r="QOO2286" s="225"/>
      <c r="QOP2286" s="225"/>
      <c r="QOQ2286" s="225"/>
      <c r="QOR2286" s="225"/>
      <c r="QOS2286" s="225"/>
      <c r="QOT2286" s="225"/>
      <c r="QOU2286" s="225"/>
      <c r="QOV2286" s="225"/>
      <c r="QOW2286" s="225"/>
      <c r="QOX2286" s="225"/>
      <c r="QOY2286" s="225"/>
      <c r="QOZ2286" s="225"/>
      <c r="QPA2286" s="225"/>
      <c r="QPB2286" s="225"/>
      <c r="QPC2286" s="225"/>
      <c r="QPD2286" s="225"/>
      <c r="QPE2286" s="225"/>
      <c r="QPF2286" s="225"/>
      <c r="QPG2286" s="225"/>
      <c r="QPH2286" s="225"/>
      <c r="QPI2286" s="225"/>
      <c r="QPJ2286" s="225"/>
      <c r="QPK2286" s="225"/>
      <c r="QPL2286" s="225"/>
      <c r="QPM2286" s="225"/>
      <c r="QPN2286" s="225"/>
      <c r="QPO2286" s="225"/>
      <c r="QPP2286" s="225"/>
      <c r="QPQ2286" s="225"/>
      <c r="QPR2286" s="225"/>
      <c r="QPS2286" s="225"/>
      <c r="QPT2286" s="225"/>
      <c r="QPU2286" s="225"/>
      <c r="QPV2286" s="225"/>
      <c r="QPW2286" s="225"/>
      <c r="QPX2286" s="225"/>
      <c r="QPY2286" s="225"/>
      <c r="QPZ2286" s="225"/>
      <c r="QQA2286" s="225"/>
      <c r="QQB2286" s="225"/>
      <c r="QQC2286" s="225"/>
      <c r="QQD2286" s="225"/>
      <c r="QQE2286" s="225"/>
      <c r="QQF2286" s="225"/>
      <c r="QQG2286" s="225"/>
      <c r="QQH2286" s="225"/>
      <c r="QQI2286" s="225"/>
      <c r="QQJ2286" s="225"/>
      <c r="QQK2286" s="225"/>
      <c r="QQL2286" s="225"/>
      <c r="QQM2286" s="225"/>
      <c r="QQN2286" s="225"/>
      <c r="QQO2286" s="225"/>
      <c r="QQP2286" s="225"/>
      <c r="QQQ2286" s="225"/>
      <c r="QQR2286" s="225"/>
      <c r="QQS2286" s="225"/>
      <c r="QQT2286" s="225"/>
      <c r="QQU2286" s="225"/>
      <c r="QQV2286" s="225"/>
      <c r="QQW2286" s="225"/>
      <c r="QQX2286" s="225"/>
      <c r="QQY2286" s="225"/>
      <c r="QQZ2286" s="225"/>
      <c r="QRA2286" s="225"/>
      <c r="QRB2286" s="225"/>
      <c r="QRC2286" s="225"/>
      <c r="QRD2286" s="225"/>
      <c r="QRE2286" s="225"/>
      <c r="QRF2286" s="225"/>
      <c r="QRG2286" s="225"/>
      <c r="QRH2286" s="225"/>
      <c r="QRI2286" s="225"/>
      <c r="QRJ2286" s="225"/>
      <c r="QRK2286" s="225"/>
      <c r="QRL2286" s="225"/>
      <c r="QRM2286" s="225"/>
      <c r="QRN2286" s="225"/>
      <c r="QRO2286" s="225"/>
      <c r="QRP2286" s="225"/>
      <c r="QRQ2286" s="225"/>
      <c r="QRR2286" s="225"/>
      <c r="QRS2286" s="225"/>
      <c r="QRT2286" s="225"/>
      <c r="QRU2286" s="225"/>
      <c r="QRV2286" s="225"/>
      <c r="QRW2286" s="225"/>
      <c r="QRX2286" s="225"/>
      <c r="QRY2286" s="225"/>
      <c r="QRZ2286" s="225"/>
      <c r="QSA2286" s="225"/>
      <c r="QSB2286" s="225"/>
      <c r="QSC2286" s="225"/>
      <c r="QSD2286" s="225"/>
      <c r="QSE2286" s="225"/>
      <c r="QSF2286" s="225"/>
      <c r="QSG2286" s="225"/>
      <c r="QSH2286" s="225"/>
      <c r="QSI2286" s="225"/>
      <c r="QSJ2286" s="225"/>
      <c r="QSK2286" s="225"/>
      <c r="QSL2286" s="225"/>
      <c r="QSM2286" s="225"/>
      <c r="QSN2286" s="225"/>
      <c r="QSO2286" s="225"/>
      <c r="QSP2286" s="225"/>
      <c r="QSQ2286" s="225"/>
      <c r="QSR2286" s="225"/>
      <c r="QSS2286" s="225"/>
      <c r="QST2286" s="225"/>
      <c r="QSU2286" s="225"/>
      <c r="QSV2286" s="225"/>
      <c r="QSW2286" s="225"/>
      <c r="QSX2286" s="225"/>
      <c r="QSY2286" s="225"/>
      <c r="QSZ2286" s="225"/>
      <c r="QTA2286" s="225"/>
      <c r="QTB2286" s="225"/>
      <c r="QTC2286" s="225"/>
      <c r="QTD2286" s="225"/>
      <c r="QTE2286" s="225"/>
      <c r="QTF2286" s="225"/>
      <c r="QTG2286" s="225"/>
      <c r="QTH2286" s="225"/>
      <c r="QTI2286" s="225"/>
      <c r="QTJ2286" s="225"/>
      <c r="QTK2286" s="225"/>
      <c r="QTL2286" s="225"/>
      <c r="QTM2286" s="225"/>
      <c r="QTN2286" s="225"/>
      <c r="QTO2286" s="225"/>
      <c r="QTP2286" s="225"/>
      <c r="QTQ2286" s="225"/>
      <c r="QTR2286" s="225"/>
      <c r="QTS2286" s="225"/>
      <c r="QTT2286" s="225"/>
      <c r="QTU2286" s="225"/>
      <c r="QTV2286" s="225"/>
      <c r="QTW2286" s="225"/>
      <c r="QTX2286" s="225"/>
      <c r="QTY2286" s="225"/>
      <c r="QTZ2286" s="225"/>
      <c r="QUA2286" s="225"/>
      <c r="QUB2286" s="225"/>
      <c r="QUC2286" s="225"/>
      <c r="QUD2286" s="225"/>
      <c r="QUE2286" s="225"/>
      <c r="QUF2286" s="225"/>
      <c r="QUG2286" s="225"/>
      <c r="QUH2286" s="225"/>
      <c r="QUI2286" s="225"/>
      <c r="QUJ2286" s="225"/>
      <c r="QUK2286" s="225"/>
      <c r="QUL2286" s="225"/>
      <c r="QUM2286" s="225"/>
      <c r="QUN2286" s="225"/>
      <c r="QUO2286" s="225"/>
      <c r="QUP2286" s="225"/>
      <c r="QUQ2286" s="225"/>
      <c r="QUR2286" s="225"/>
      <c r="QUS2286" s="225"/>
      <c r="QUT2286" s="225"/>
      <c r="QUU2286" s="225"/>
      <c r="QUV2286" s="225"/>
      <c r="QUW2286" s="225"/>
      <c r="QUX2286" s="225"/>
      <c r="QUY2286" s="225"/>
      <c r="QUZ2286" s="225"/>
      <c r="QVA2286" s="225"/>
      <c r="QVB2286" s="225"/>
      <c r="QVC2286" s="225"/>
      <c r="QVD2286" s="225"/>
      <c r="QVE2286" s="225"/>
      <c r="QVF2286" s="225"/>
      <c r="QVG2286" s="225"/>
      <c r="QVH2286" s="225"/>
      <c r="QVI2286" s="225"/>
      <c r="QVJ2286" s="225"/>
      <c r="QVK2286" s="225"/>
      <c r="QVL2286" s="225"/>
      <c r="QVM2286" s="225"/>
      <c r="QVN2286" s="225"/>
      <c r="QVO2286" s="225"/>
      <c r="QVP2286" s="225"/>
      <c r="QVQ2286" s="225"/>
      <c r="QVR2286" s="225"/>
      <c r="QVS2286" s="225"/>
      <c r="QVT2286" s="225"/>
      <c r="QVU2286" s="225"/>
      <c r="QVV2286" s="225"/>
      <c r="QVW2286" s="225"/>
      <c r="QVX2286" s="225"/>
      <c r="QVY2286" s="225"/>
      <c r="QVZ2286" s="225"/>
      <c r="QWA2286" s="225"/>
      <c r="QWB2286" s="225"/>
      <c r="QWC2286" s="225"/>
      <c r="QWD2286" s="225"/>
      <c r="QWE2286" s="225"/>
      <c r="QWF2286" s="225"/>
      <c r="QWG2286" s="225"/>
      <c r="QWH2286" s="225"/>
      <c r="QWI2286" s="225"/>
      <c r="QWJ2286" s="225"/>
      <c r="QWK2286" s="225"/>
      <c r="QWL2286" s="225"/>
      <c r="QWM2286" s="225"/>
      <c r="QWN2286" s="225"/>
      <c r="QWO2286" s="225"/>
      <c r="QWP2286" s="225"/>
      <c r="QWQ2286" s="225"/>
      <c r="QWR2286" s="225"/>
      <c r="QWS2286" s="225"/>
      <c r="QWT2286" s="225"/>
      <c r="QWU2286" s="225"/>
      <c r="QWV2286" s="225"/>
      <c r="QWW2286" s="225"/>
      <c r="QWX2286" s="225"/>
      <c r="QWY2286" s="225"/>
      <c r="QWZ2286" s="225"/>
      <c r="QXA2286" s="225"/>
      <c r="QXB2286" s="225"/>
      <c r="QXC2286" s="225"/>
      <c r="QXD2286" s="225"/>
      <c r="QXE2286" s="225"/>
      <c r="QXF2286" s="225"/>
      <c r="QXG2286" s="225"/>
      <c r="QXH2286" s="225"/>
      <c r="QXI2286" s="225"/>
      <c r="QXJ2286" s="225"/>
      <c r="QXK2286" s="225"/>
      <c r="QXL2286" s="225"/>
      <c r="QXM2286" s="225"/>
      <c r="QXN2286" s="225"/>
      <c r="QXO2286" s="225"/>
      <c r="QXP2286" s="225"/>
      <c r="QXQ2286" s="225"/>
      <c r="QXR2286" s="225"/>
      <c r="QXS2286" s="225"/>
      <c r="QXT2286" s="225"/>
      <c r="QXU2286" s="225"/>
      <c r="QXV2286" s="225"/>
      <c r="QXW2286" s="225"/>
      <c r="QXX2286" s="225"/>
      <c r="QXY2286" s="225"/>
      <c r="QXZ2286" s="225"/>
      <c r="QYA2286" s="225"/>
      <c r="QYB2286" s="225"/>
      <c r="QYC2286" s="225"/>
      <c r="QYD2286" s="225"/>
      <c r="QYE2286" s="225"/>
      <c r="QYF2286" s="225"/>
      <c r="QYG2286" s="225"/>
      <c r="QYH2286" s="225"/>
      <c r="QYI2286" s="225"/>
      <c r="QYJ2286" s="225"/>
      <c r="QYK2286" s="225"/>
      <c r="QYL2286" s="225"/>
      <c r="QYM2286" s="225"/>
      <c r="QYN2286" s="225"/>
      <c r="QYO2286" s="225"/>
      <c r="QYP2286" s="225"/>
      <c r="QYQ2286" s="225"/>
      <c r="QYR2286" s="225"/>
      <c r="QYS2286" s="225"/>
      <c r="QYT2286" s="225"/>
      <c r="QYU2286" s="225"/>
      <c r="QYV2286" s="225"/>
      <c r="QYW2286" s="225"/>
      <c r="QYX2286" s="225"/>
      <c r="QYY2286" s="225"/>
      <c r="QYZ2286" s="225"/>
      <c r="QZA2286" s="225"/>
      <c r="QZB2286" s="225"/>
      <c r="QZC2286" s="225"/>
      <c r="QZD2286" s="225"/>
      <c r="QZE2286" s="225"/>
      <c r="QZF2286" s="225"/>
      <c r="QZG2286" s="225"/>
      <c r="QZH2286" s="225"/>
      <c r="QZI2286" s="225"/>
      <c r="QZJ2286" s="225"/>
      <c r="QZK2286" s="225"/>
      <c r="QZL2286" s="225"/>
      <c r="QZM2286" s="225"/>
      <c r="QZN2286" s="225"/>
      <c r="QZO2286" s="225"/>
      <c r="QZP2286" s="225"/>
      <c r="QZQ2286" s="225"/>
      <c r="QZR2286" s="225"/>
      <c r="QZS2286" s="225"/>
      <c r="QZT2286" s="225"/>
      <c r="QZU2286" s="225"/>
      <c r="QZV2286" s="225"/>
      <c r="QZW2286" s="225"/>
      <c r="QZX2286" s="225"/>
      <c r="QZY2286" s="225"/>
      <c r="QZZ2286" s="225"/>
      <c r="RAA2286" s="225"/>
      <c r="RAB2286" s="225"/>
      <c r="RAC2286" s="225"/>
      <c r="RAD2286" s="225"/>
      <c r="RAE2286" s="225"/>
      <c r="RAF2286" s="225"/>
      <c r="RAG2286" s="225"/>
      <c r="RAH2286" s="225"/>
      <c r="RAI2286" s="225"/>
      <c r="RAJ2286" s="225"/>
      <c r="RAK2286" s="225"/>
      <c r="RAL2286" s="225"/>
      <c r="RAM2286" s="225"/>
      <c r="RAN2286" s="225"/>
      <c r="RAO2286" s="225"/>
      <c r="RAP2286" s="225"/>
      <c r="RAQ2286" s="225"/>
      <c r="RAR2286" s="225"/>
      <c r="RAS2286" s="225"/>
      <c r="RAT2286" s="225"/>
      <c r="RAU2286" s="225"/>
      <c r="RAV2286" s="225"/>
      <c r="RAW2286" s="225"/>
      <c r="RAX2286" s="225"/>
      <c r="RAY2286" s="225"/>
      <c r="RAZ2286" s="225"/>
      <c r="RBA2286" s="225"/>
      <c r="RBB2286" s="225"/>
      <c r="RBC2286" s="225"/>
      <c r="RBD2286" s="225"/>
      <c r="RBE2286" s="225"/>
      <c r="RBF2286" s="225"/>
      <c r="RBG2286" s="225"/>
      <c r="RBH2286" s="225"/>
      <c r="RBI2286" s="225"/>
      <c r="RBJ2286" s="225"/>
      <c r="RBK2286" s="225"/>
      <c r="RBL2286" s="225"/>
      <c r="RBM2286" s="225"/>
      <c r="RBN2286" s="225"/>
      <c r="RBO2286" s="225"/>
      <c r="RBP2286" s="225"/>
      <c r="RBQ2286" s="225"/>
      <c r="RBR2286" s="225"/>
      <c r="RBS2286" s="225"/>
      <c r="RBT2286" s="225"/>
      <c r="RBU2286" s="225"/>
      <c r="RBV2286" s="225"/>
      <c r="RBW2286" s="225"/>
      <c r="RBX2286" s="225"/>
      <c r="RBY2286" s="225"/>
      <c r="RBZ2286" s="225"/>
      <c r="RCA2286" s="225"/>
      <c r="RCB2286" s="225"/>
      <c r="RCC2286" s="225"/>
      <c r="RCD2286" s="225"/>
      <c r="RCE2286" s="225"/>
      <c r="RCF2286" s="225"/>
      <c r="RCG2286" s="225"/>
      <c r="RCH2286" s="225"/>
      <c r="RCI2286" s="225"/>
      <c r="RCJ2286" s="225"/>
      <c r="RCK2286" s="225"/>
      <c r="RCL2286" s="225"/>
      <c r="RCM2286" s="225"/>
      <c r="RCN2286" s="225"/>
      <c r="RCO2286" s="225"/>
      <c r="RCP2286" s="225"/>
      <c r="RCQ2286" s="225"/>
      <c r="RCR2286" s="225"/>
      <c r="RCS2286" s="225"/>
      <c r="RCT2286" s="225"/>
      <c r="RCU2286" s="225"/>
      <c r="RCV2286" s="225"/>
      <c r="RCW2286" s="225"/>
      <c r="RCX2286" s="225"/>
      <c r="RCY2286" s="225"/>
      <c r="RCZ2286" s="225"/>
      <c r="RDA2286" s="225"/>
      <c r="RDB2286" s="225"/>
      <c r="RDC2286" s="225"/>
      <c r="RDD2286" s="225"/>
      <c r="RDE2286" s="225"/>
      <c r="RDF2286" s="225"/>
      <c r="RDG2286" s="225"/>
      <c r="RDH2286" s="225"/>
      <c r="RDI2286" s="225"/>
      <c r="RDJ2286" s="225"/>
      <c r="RDK2286" s="225"/>
      <c r="RDL2286" s="225"/>
      <c r="RDM2286" s="225"/>
      <c r="RDN2286" s="225"/>
      <c r="RDO2286" s="225"/>
      <c r="RDP2286" s="225"/>
      <c r="RDQ2286" s="225"/>
      <c r="RDR2286" s="225"/>
      <c r="RDS2286" s="225"/>
      <c r="RDT2286" s="225"/>
      <c r="RDU2286" s="225"/>
      <c r="RDV2286" s="225"/>
      <c r="RDW2286" s="225"/>
      <c r="RDX2286" s="225"/>
      <c r="RDY2286" s="225"/>
      <c r="RDZ2286" s="225"/>
      <c r="REA2286" s="225"/>
      <c r="REB2286" s="225"/>
      <c r="REC2286" s="225"/>
      <c r="RED2286" s="225"/>
      <c r="REE2286" s="225"/>
      <c r="REF2286" s="225"/>
      <c r="REG2286" s="225"/>
      <c r="REH2286" s="225"/>
      <c r="REI2286" s="225"/>
      <c r="REJ2286" s="225"/>
      <c r="REK2286" s="225"/>
      <c r="REL2286" s="225"/>
      <c r="REM2286" s="225"/>
      <c r="REN2286" s="225"/>
      <c r="REO2286" s="225"/>
      <c r="REP2286" s="225"/>
      <c r="REQ2286" s="225"/>
      <c r="RER2286" s="225"/>
      <c r="RES2286" s="225"/>
      <c r="RET2286" s="225"/>
      <c r="REU2286" s="225"/>
      <c r="REV2286" s="225"/>
      <c r="REW2286" s="225"/>
      <c r="REX2286" s="225"/>
      <c r="REY2286" s="225"/>
      <c r="REZ2286" s="225"/>
      <c r="RFA2286" s="225"/>
      <c r="RFB2286" s="225"/>
      <c r="RFC2286" s="225"/>
      <c r="RFD2286" s="225"/>
      <c r="RFE2286" s="225"/>
      <c r="RFF2286" s="225"/>
      <c r="RFG2286" s="225"/>
      <c r="RFH2286" s="225"/>
      <c r="RFI2286" s="225"/>
      <c r="RFJ2286" s="225"/>
      <c r="RFK2286" s="225"/>
      <c r="RFL2286" s="225"/>
      <c r="RFM2286" s="225"/>
      <c r="RFN2286" s="225"/>
      <c r="RFO2286" s="225"/>
      <c r="RFP2286" s="225"/>
      <c r="RFQ2286" s="225"/>
      <c r="RFR2286" s="225"/>
      <c r="RFS2286" s="225"/>
      <c r="RFT2286" s="225"/>
      <c r="RFU2286" s="225"/>
      <c r="RFV2286" s="225"/>
      <c r="RFW2286" s="225"/>
      <c r="RFX2286" s="225"/>
      <c r="RFY2286" s="225"/>
      <c r="RFZ2286" s="225"/>
      <c r="RGA2286" s="225"/>
      <c r="RGB2286" s="225"/>
      <c r="RGC2286" s="225"/>
      <c r="RGD2286" s="225"/>
      <c r="RGE2286" s="225"/>
      <c r="RGF2286" s="225"/>
      <c r="RGG2286" s="225"/>
      <c r="RGH2286" s="225"/>
      <c r="RGI2286" s="225"/>
      <c r="RGJ2286" s="225"/>
      <c r="RGK2286" s="225"/>
      <c r="RGL2286" s="225"/>
      <c r="RGM2286" s="225"/>
      <c r="RGN2286" s="225"/>
      <c r="RGO2286" s="225"/>
      <c r="RGP2286" s="225"/>
      <c r="RGQ2286" s="225"/>
      <c r="RGR2286" s="225"/>
      <c r="RGS2286" s="225"/>
      <c r="RGT2286" s="225"/>
      <c r="RGU2286" s="225"/>
      <c r="RGV2286" s="225"/>
      <c r="RGW2286" s="225"/>
      <c r="RGX2286" s="225"/>
      <c r="RGY2286" s="225"/>
      <c r="RGZ2286" s="225"/>
      <c r="RHA2286" s="225"/>
      <c r="RHB2286" s="225"/>
      <c r="RHC2286" s="225"/>
      <c r="RHD2286" s="225"/>
      <c r="RHE2286" s="225"/>
      <c r="RHF2286" s="225"/>
      <c r="RHG2286" s="225"/>
      <c r="RHH2286" s="225"/>
      <c r="RHI2286" s="225"/>
      <c r="RHJ2286" s="225"/>
      <c r="RHK2286" s="225"/>
      <c r="RHL2286" s="225"/>
      <c r="RHM2286" s="225"/>
      <c r="RHN2286" s="225"/>
      <c r="RHO2286" s="225"/>
      <c r="RHP2286" s="225"/>
      <c r="RHQ2286" s="225"/>
      <c r="RHR2286" s="225"/>
      <c r="RHS2286" s="225"/>
      <c r="RHT2286" s="225"/>
      <c r="RHU2286" s="225"/>
      <c r="RHV2286" s="225"/>
      <c r="RHW2286" s="225"/>
      <c r="RHX2286" s="225"/>
      <c r="RHY2286" s="225"/>
      <c r="RHZ2286" s="225"/>
      <c r="RIA2286" s="225"/>
      <c r="RIB2286" s="225"/>
      <c r="RIC2286" s="225"/>
      <c r="RID2286" s="225"/>
      <c r="RIE2286" s="225"/>
      <c r="RIF2286" s="225"/>
      <c r="RIG2286" s="225"/>
      <c r="RIH2286" s="225"/>
      <c r="RII2286" s="225"/>
      <c r="RIJ2286" s="225"/>
      <c r="RIK2286" s="225"/>
      <c r="RIL2286" s="225"/>
      <c r="RIM2286" s="225"/>
      <c r="RIN2286" s="225"/>
      <c r="RIO2286" s="225"/>
      <c r="RIP2286" s="225"/>
      <c r="RIQ2286" s="225"/>
      <c r="RIR2286" s="225"/>
      <c r="RIS2286" s="225"/>
      <c r="RIT2286" s="225"/>
      <c r="RIU2286" s="225"/>
      <c r="RIV2286" s="225"/>
      <c r="RIW2286" s="225"/>
      <c r="RIX2286" s="225"/>
      <c r="RIY2286" s="225"/>
      <c r="RIZ2286" s="225"/>
      <c r="RJA2286" s="225"/>
      <c r="RJB2286" s="225"/>
      <c r="RJC2286" s="225"/>
      <c r="RJD2286" s="225"/>
      <c r="RJE2286" s="225"/>
      <c r="RJF2286" s="225"/>
      <c r="RJG2286" s="225"/>
      <c r="RJH2286" s="225"/>
      <c r="RJI2286" s="225"/>
      <c r="RJJ2286" s="225"/>
      <c r="RJK2286" s="225"/>
      <c r="RJL2286" s="225"/>
      <c r="RJM2286" s="225"/>
      <c r="RJN2286" s="225"/>
      <c r="RJO2286" s="225"/>
      <c r="RJP2286" s="225"/>
      <c r="RJQ2286" s="225"/>
      <c r="RJR2286" s="225"/>
      <c r="RJS2286" s="225"/>
      <c r="RJT2286" s="225"/>
      <c r="RJU2286" s="225"/>
      <c r="RJV2286" s="225"/>
      <c r="RJW2286" s="225"/>
      <c r="RJX2286" s="225"/>
      <c r="RJY2286" s="225"/>
      <c r="RJZ2286" s="225"/>
      <c r="RKA2286" s="225"/>
      <c r="RKB2286" s="225"/>
      <c r="RKC2286" s="225"/>
      <c r="RKD2286" s="225"/>
      <c r="RKE2286" s="225"/>
      <c r="RKF2286" s="225"/>
      <c r="RKG2286" s="225"/>
      <c r="RKH2286" s="225"/>
      <c r="RKI2286" s="225"/>
      <c r="RKJ2286" s="225"/>
      <c r="RKK2286" s="225"/>
      <c r="RKL2286" s="225"/>
      <c r="RKM2286" s="225"/>
      <c r="RKN2286" s="225"/>
      <c r="RKO2286" s="225"/>
      <c r="RKP2286" s="225"/>
      <c r="RKQ2286" s="225"/>
      <c r="RKR2286" s="225"/>
      <c r="RKS2286" s="225"/>
      <c r="RKT2286" s="225"/>
      <c r="RKU2286" s="225"/>
      <c r="RKV2286" s="225"/>
      <c r="RKW2286" s="225"/>
      <c r="RKX2286" s="225"/>
      <c r="RKY2286" s="225"/>
      <c r="RKZ2286" s="225"/>
      <c r="RLA2286" s="225"/>
      <c r="RLB2286" s="225"/>
      <c r="RLC2286" s="225"/>
      <c r="RLD2286" s="225"/>
      <c r="RLE2286" s="225"/>
      <c r="RLF2286" s="225"/>
      <c r="RLG2286" s="225"/>
      <c r="RLH2286" s="225"/>
      <c r="RLI2286" s="225"/>
      <c r="RLJ2286" s="225"/>
      <c r="RLK2286" s="225"/>
      <c r="RLL2286" s="225"/>
      <c r="RLM2286" s="225"/>
      <c r="RLN2286" s="225"/>
      <c r="RLO2286" s="225"/>
      <c r="RLP2286" s="225"/>
      <c r="RLQ2286" s="225"/>
      <c r="RLR2286" s="225"/>
      <c r="RLS2286" s="225"/>
      <c r="RLT2286" s="225"/>
      <c r="RLU2286" s="225"/>
      <c r="RLV2286" s="225"/>
      <c r="RLW2286" s="225"/>
      <c r="RLX2286" s="225"/>
      <c r="RLY2286" s="225"/>
      <c r="RLZ2286" s="225"/>
      <c r="RMA2286" s="225"/>
      <c r="RMB2286" s="225"/>
      <c r="RMC2286" s="225"/>
      <c r="RMD2286" s="225"/>
      <c r="RME2286" s="225"/>
      <c r="RMF2286" s="225"/>
      <c r="RMG2286" s="225"/>
      <c r="RMH2286" s="225"/>
      <c r="RMI2286" s="225"/>
      <c r="RMJ2286" s="225"/>
      <c r="RMK2286" s="225"/>
      <c r="RML2286" s="225"/>
      <c r="RMM2286" s="225"/>
      <c r="RMN2286" s="225"/>
      <c r="RMO2286" s="225"/>
      <c r="RMP2286" s="225"/>
      <c r="RMQ2286" s="225"/>
      <c r="RMR2286" s="225"/>
      <c r="RMS2286" s="225"/>
      <c r="RMT2286" s="225"/>
      <c r="RMU2286" s="225"/>
      <c r="RMV2286" s="225"/>
      <c r="RMW2286" s="225"/>
      <c r="RMX2286" s="225"/>
      <c r="RMY2286" s="225"/>
      <c r="RMZ2286" s="225"/>
      <c r="RNA2286" s="225"/>
      <c r="RNB2286" s="225"/>
      <c r="RNC2286" s="225"/>
      <c r="RND2286" s="225"/>
      <c r="RNE2286" s="225"/>
      <c r="RNF2286" s="225"/>
      <c r="RNG2286" s="225"/>
      <c r="RNH2286" s="225"/>
      <c r="RNI2286" s="225"/>
      <c r="RNJ2286" s="225"/>
      <c r="RNK2286" s="225"/>
      <c r="RNL2286" s="225"/>
      <c r="RNM2286" s="225"/>
      <c r="RNN2286" s="225"/>
      <c r="RNO2286" s="225"/>
      <c r="RNP2286" s="225"/>
      <c r="RNQ2286" s="225"/>
      <c r="RNR2286" s="225"/>
      <c r="RNS2286" s="225"/>
      <c r="RNT2286" s="225"/>
      <c r="RNU2286" s="225"/>
      <c r="RNV2286" s="225"/>
      <c r="RNW2286" s="225"/>
      <c r="RNX2286" s="225"/>
      <c r="RNY2286" s="225"/>
      <c r="RNZ2286" s="225"/>
      <c r="ROA2286" s="225"/>
      <c r="ROB2286" s="225"/>
      <c r="ROC2286" s="225"/>
      <c r="ROD2286" s="225"/>
      <c r="ROE2286" s="225"/>
      <c r="ROF2286" s="225"/>
      <c r="ROG2286" s="225"/>
      <c r="ROH2286" s="225"/>
      <c r="ROI2286" s="225"/>
      <c r="ROJ2286" s="225"/>
      <c r="ROK2286" s="225"/>
      <c r="ROL2286" s="225"/>
      <c r="ROM2286" s="225"/>
      <c r="RON2286" s="225"/>
      <c r="ROO2286" s="225"/>
      <c r="ROP2286" s="225"/>
      <c r="ROQ2286" s="225"/>
      <c r="ROR2286" s="225"/>
      <c r="ROS2286" s="225"/>
      <c r="ROT2286" s="225"/>
      <c r="ROU2286" s="225"/>
      <c r="ROV2286" s="225"/>
      <c r="ROW2286" s="225"/>
      <c r="ROX2286" s="225"/>
      <c r="ROY2286" s="225"/>
      <c r="ROZ2286" s="225"/>
      <c r="RPA2286" s="225"/>
      <c r="RPB2286" s="225"/>
      <c r="RPC2286" s="225"/>
      <c r="RPD2286" s="225"/>
      <c r="RPE2286" s="225"/>
      <c r="RPF2286" s="225"/>
      <c r="RPG2286" s="225"/>
      <c r="RPH2286" s="225"/>
      <c r="RPI2286" s="225"/>
      <c r="RPJ2286" s="225"/>
      <c r="RPK2286" s="225"/>
      <c r="RPL2286" s="225"/>
      <c r="RPM2286" s="225"/>
      <c r="RPN2286" s="225"/>
      <c r="RPO2286" s="225"/>
      <c r="RPP2286" s="225"/>
      <c r="RPQ2286" s="225"/>
      <c r="RPR2286" s="225"/>
      <c r="RPS2286" s="225"/>
      <c r="RPT2286" s="225"/>
      <c r="RPU2286" s="225"/>
      <c r="RPV2286" s="225"/>
      <c r="RPW2286" s="225"/>
      <c r="RPX2286" s="225"/>
      <c r="RPY2286" s="225"/>
      <c r="RPZ2286" s="225"/>
      <c r="RQA2286" s="225"/>
      <c r="RQB2286" s="225"/>
      <c r="RQC2286" s="225"/>
      <c r="RQD2286" s="225"/>
      <c r="RQE2286" s="225"/>
      <c r="RQF2286" s="225"/>
      <c r="RQG2286" s="225"/>
      <c r="RQH2286" s="225"/>
      <c r="RQI2286" s="225"/>
      <c r="RQJ2286" s="225"/>
      <c r="RQK2286" s="225"/>
      <c r="RQL2286" s="225"/>
      <c r="RQM2286" s="225"/>
      <c r="RQN2286" s="225"/>
      <c r="RQO2286" s="225"/>
      <c r="RQP2286" s="225"/>
      <c r="RQQ2286" s="225"/>
      <c r="RQR2286" s="225"/>
      <c r="RQS2286" s="225"/>
      <c r="RQT2286" s="225"/>
      <c r="RQU2286" s="225"/>
      <c r="RQV2286" s="225"/>
      <c r="RQW2286" s="225"/>
      <c r="RQX2286" s="225"/>
      <c r="RQY2286" s="225"/>
      <c r="RQZ2286" s="225"/>
      <c r="RRA2286" s="225"/>
      <c r="RRB2286" s="225"/>
      <c r="RRC2286" s="225"/>
      <c r="RRD2286" s="225"/>
      <c r="RRE2286" s="225"/>
      <c r="RRF2286" s="225"/>
      <c r="RRG2286" s="225"/>
      <c r="RRH2286" s="225"/>
      <c r="RRI2286" s="225"/>
      <c r="RRJ2286" s="225"/>
      <c r="RRK2286" s="225"/>
      <c r="RRL2286" s="225"/>
      <c r="RRM2286" s="225"/>
      <c r="RRN2286" s="225"/>
      <c r="RRO2286" s="225"/>
      <c r="RRP2286" s="225"/>
      <c r="RRQ2286" s="225"/>
      <c r="RRR2286" s="225"/>
      <c r="RRS2286" s="225"/>
      <c r="RRT2286" s="225"/>
      <c r="RRU2286" s="225"/>
      <c r="RRV2286" s="225"/>
      <c r="RRW2286" s="225"/>
      <c r="RRX2286" s="225"/>
      <c r="RRY2286" s="225"/>
      <c r="RRZ2286" s="225"/>
      <c r="RSA2286" s="225"/>
      <c r="RSB2286" s="225"/>
      <c r="RSC2286" s="225"/>
      <c r="RSD2286" s="225"/>
      <c r="RSE2286" s="225"/>
      <c r="RSF2286" s="225"/>
      <c r="RSG2286" s="225"/>
      <c r="RSH2286" s="225"/>
      <c r="RSI2286" s="225"/>
      <c r="RSJ2286" s="225"/>
      <c r="RSK2286" s="225"/>
      <c r="RSL2286" s="225"/>
      <c r="RSM2286" s="225"/>
      <c r="RSN2286" s="225"/>
      <c r="RSO2286" s="225"/>
      <c r="RSP2286" s="225"/>
      <c r="RSQ2286" s="225"/>
      <c r="RSR2286" s="225"/>
      <c r="RSS2286" s="225"/>
      <c r="RST2286" s="225"/>
      <c r="RSU2286" s="225"/>
      <c r="RSV2286" s="225"/>
      <c r="RSW2286" s="225"/>
      <c r="RSX2286" s="225"/>
      <c r="RSY2286" s="225"/>
      <c r="RSZ2286" s="225"/>
      <c r="RTA2286" s="225"/>
      <c r="RTB2286" s="225"/>
      <c r="RTC2286" s="225"/>
      <c r="RTD2286" s="225"/>
      <c r="RTE2286" s="225"/>
      <c r="RTF2286" s="225"/>
      <c r="RTG2286" s="225"/>
      <c r="RTH2286" s="225"/>
      <c r="RTI2286" s="225"/>
      <c r="RTJ2286" s="225"/>
      <c r="RTK2286" s="225"/>
      <c r="RTL2286" s="225"/>
      <c r="RTM2286" s="225"/>
      <c r="RTN2286" s="225"/>
      <c r="RTO2286" s="225"/>
      <c r="RTP2286" s="225"/>
      <c r="RTQ2286" s="225"/>
      <c r="RTR2286" s="225"/>
      <c r="RTS2286" s="225"/>
      <c r="RTT2286" s="225"/>
      <c r="RTU2286" s="225"/>
      <c r="RTV2286" s="225"/>
      <c r="RTW2286" s="225"/>
      <c r="RTX2286" s="225"/>
      <c r="RTY2286" s="225"/>
      <c r="RTZ2286" s="225"/>
      <c r="RUA2286" s="225"/>
      <c r="RUB2286" s="225"/>
      <c r="RUC2286" s="225"/>
      <c r="RUD2286" s="225"/>
      <c r="RUE2286" s="225"/>
      <c r="RUF2286" s="225"/>
      <c r="RUG2286" s="225"/>
      <c r="RUH2286" s="225"/>
      <c r="RUI2286" s="225"/>
      <c r="RUJ2286" s="225"/>
      <c r="RUK2286" s="225"/>
      <c r="RUL2286" s="225"/>
      <c r="RUM2286" s="225"/>
      <c r="RUN2286" s="225"/>
      <c r="RUO2286" s="225"/>
      <c r="RUP2286" s="225"/>
      <c r="RUQ2286" s="225"/>
      <c r="RUR2286" s="225"/>
      <c r="RUS2286" s="225"/>
      <c r="RUT2286" s="225"/>
      <c r="RUU2286" s="225"/>
      <c r="RUV2286" s="225"/>
      <c r="RUW2286" s="225"/>
      <c r="RUX2286" s="225"/>
      <c r="RUY2286" s="225"/>
      <c r="RUZ2286" s="225"/>
      <c r="RVA2286" s="225"/>
      <c r="RVB2286" s="225"/>
      <c r="RVC2286" s="225"/>
      <c r="RVD2286" s="225"/>
      <c r="RVE2286" s="225"/>
      <c r="RVF2286" s="225"/>
      <c r="RVG2286" s="225"/>
      <c r="RVH2286" s="225"/>
      <c r="RVI2286" s="225"/>
      <c r="RVJ2286" s="225"/>
      <c r="RVK2286" s="225"/>
      <c r="RVL2286" s="225"/>
      <c r="RVM2286" s="225"/>
      <c r="RVN2286" s="225"/>
      <c r="RVO2286" s="225"/>
      <c r="RVP2286" s="225"/>
      <c r="RVQ2286" s="225"/>
      <c r="RVR2286" s="225"/>
      <c r="RVS2286" s="225"/>
      <c r="RVT2286" s="225"/>
      <c r="RVU2286" s="225"/>
      <c r="RVV2286" s="225"/>
      <c r="RVW2286" s="225"/>
      <c r="RVX2286" s="225"/>
      <c r="RVY2286" s="225"/>
      <c r="RVZ2286" s="225"/>
      <c r="RWA2286" s="225"/>
      <c r="RWB2286" s="225"/>
      <c r="RWC2286" s="225"/>
      <c r="RWD2286" s="225"/>
      <c r="RWE2286" s="225"/>
      <c r="RWF2286" s="225"/>
      <c r="RWG2286" s="225"/>
      <c r="RWH2286" s="225"/>
      <c r="RWI2286" s="225"/>
      <c r="RWJ2286" s="225"/>
      <c r="RWK2286" s="225"/>
      <c r="RWL2286" s="225"/>
      <c r="RWM2286" s="225"/>
      <c r="RWN2286" s="225"/>
      <c r="RWO2286" s="225"/>
      <c r="RWP2286" s="225"/>
      <c r="RWQ2286" s="225"/>
      <c r="RWR2286" s="225"/>
      <c r="RWS2286" s="225"/>
      <c r="RWT2286" s="225"/>
      <c r="RWU2286" s="225"/>
      <c r="RWV2286" s="225"/>
      <c r="RWW2286" s="225"/>
      <c r="RWX2286" s="225"/>
      <c r="RWY2286" s="225"/>
      <c r="RWZ2286" s="225"/>
      <c r="RXA2286" s="225"/>
      <c r="RXB2286" s="225"/>
      <c r="RXC2286" s="225"/>
      <c r="RXD2286" s="225"/>
      <c r="RXE2286" s="225"/>
      <c r="RXF2286" s="225"/>
      <c r="RXG2286" s="225"/>
      <c r="RXH2286" s="225"/>
      <c r="RXI2286" s="225"/>
      <c r="RXJ2286" s="225"/>
      <c r="RXK2286" s="225"/>
      <c r="RXL2286" s="225"/>
      <c r="RXM2286" s="225"/>
      <c r="RXN2286" s="225"/>
      <c r="RXO2286" s="225"/>
      <c r="RXP2286" s="225"/>
      <c r="RXQ2286" s="225"/>
      <c r="RXR2286" s="225"/>
      <c r="RXS2286" s="225"/>
      <c r="RXT2286" s="225"/>
      <c r="RXU2286" s="225"/>
      <c r="RXV2286" s="225"/>
      <c r="RXW2286" s="225"/>
      <c r="RXX2286" s="225"/>
      <c r="RXY2286" s="225"/>
      <c r="RXZ2286" s="225"/>
      <c r="RYA2286" s="225"/>
      <c r="RYB2286" s="225"/>
      <c r="RYC2286" s="225"/>
      <c r="RYD2286" s="225"/>
      <c r="RYE2286" s="225"/>
      <c r="RYF2286" s="225"/>
      <c r="RYG2286" s="225"/>
      <c r="RYH2286" s="225"/>
      <c r="RYI2286" s="225"/>
      <c r="RYJ2286" s="225"/>
      <c r="RYK2286" s="225"/>
      <c r="RYL2286" s="225"/>
      <c r="RYM2286" s="225"/>
      <c r="RYN2286" s="225"/>
      <c r="RYO2286" s="225"/>
      <c r="RYP2286" s="225"/>
      <c r="RYQ2286" s="225"/>
      <c r="RYR2286" s="225"/>
      <c r="RYS2286" s="225"/>
      <c r="RYT2286" s="225"/>
      <c r="RYU2286" s="225"/>
      <c r="RYV2286" s="225"/>
      <c r="RYW2286" s="225"/>
      <c r="RYX2286" s="225"/>
      <c r="RYY2286" s="225"/>
      <c r="RYZ2286" s="225"/>
      <c r="RZA2286" s="225"/>
      <c r="RZB2286" s="225"/>
      <c r="RZC2286" s="225"/>
      <c r="RZD2286" s="225"/>
      <c r="RZE2286" s="225"/>
      <c r="RZF2286" s="225"/>
      <c r="RZG2286" s="225"/>
      <c r="RZH2286" s="225"/>
      <c r="RZI2286" s="225"/>
      <c r="RZJ2286" s="225"/>
      <c r="RZK2286" s="225"/>
      <c r="RZL2286" s="225"/>
      <c r="RZM2286" s="225"/>
      <c r="RZN2286" s="225"/>
      <c r="RZO2286" s="225"/>
      <c r="RZP2286" s="225"/>
      <c r="RZQ2286" s="225"/>
      <c r="RZR2286" s="225"/>
      <c r="RZS2286" s="225"/>
      <c r="RZT2286" s="225"/>
      <c r="RZU2286" s="225"/>
      <c r="RZV2286" s="225"/>
      <c r="RZW2286" s="225"/>
      <c r="RZX2286" s="225"/>
      <c r="RZY2286" s="225"/>
      <c r="RZZ2286" s="225"/>
      <c r="SAA2286" s="225"/>
      <c r="SAB2286" s="225"/>
      <c r="SAC2286" s="225"/>
      <c r="SAD2286" s="225"/>
      <c r="SAE2286" s="225"/>
      <c r="SAF2286" s="225"/>
      <c r="SAG2286" s="225"/>
      <c r="SAH2286" s="225"/>
      <c r="SAI2286" s="225"/>
      <c r="SAJ2286" s="225"/>
      <c r="SAK2286" s="225"/>
      <c r="SAL2286" s="225"/>
      <c r="SAM2286" s="225"/>
      <c r="SAN2286" s="225"/>
      <c r="SAO2286" s="225"/>
      <c r="SAP2286" s="225"/>
      <c r="SAQ2286" s="225"/>
      <c r="SAR2286" s="225"/>
      <c r="SAS2286" s="225"/>
      <c r="SAT2286" s="225"/>
      <c r="SAU2286" s="225"/>
      <c r="SAV2286" s="225"/>
      <c r="SAW2286" s="225"/>
      <c r="SAX2286" s="225"/>
      <c r="SAY2286" s="225"/>
      <c r="SAZ2286" s="225"/>
      <c r="SBA2286" s="225"/>
      <c r="SBB2286" s="225"/>
      <c r="SBC2286" s="225"/>
      <c r="SBD2286" s="225"/>
      <c r="SBE2286" s="225"/>
      <c r="SBF2286" s="225"/>
      <c r="SBG2286" s="225"/>
      <c r="SBH2286" s="225"/>
      <c r="SBI2286" s="225"/>
      <c r="SBJ2286" s="225"/>
      <c r="SBK2286" s="225"/>
      <c r="SBL2286" s="225"/>
      <c r="SBM2286" s="225"/>
      <c r="SBN2286" s="225"/>
      <c r="SBO2286" s="225"/>
      <c r="SBP2286" s="225"/>
      <c r="SBQ2286" s="225"/>
      <c r="SBR2286" s="225"/>
      <c r="SBS2286" s="225"/>
      <c r="SBT2286" s="225"/>
      <c r="SBU2286" s="225"/>
      <c r="SBV2286" s="225"/>
      <c r="SBW2286" s="225"/>
      <c r="SBX2286" s="225"/>
      <c r="SBY2286" s="225"/>
      <c r="SBZ2286" s="225"/>
      <c r="SCA2286" s="225"/>
      <c r="SCB2286" s="225"/>
      <c r="SCC2286" s="225"/>
      <c r="SCD2286" s="225"/>
      <c r="SCE2286" s="225"/>
      <c r="SCF2286" s="225"/>
      <c r="SCG2286" s="225"/>
      <c r="SCH2286" s="225"/>
      <c r="SCI2286" s="225"/>
      <c r="SCJ2286" s="225"/>
      <c r="SCK2286" s="225"/>
      <c r="SCL2286" s="225"/>
      <c r="SCM2286" s="225"/>
      <c r="SCN2286" s="225"/>
      <c r="SCO2286" s="225"/>
      <c r="SCP2286" s="225"/>
      <c r="SCQ2286" s="225"/>
      <c r="SCR2286" s="225"/>
      <c r="SCS2286" s="225"/>
      <c r="SCT2286" s="225"/>
      <c r="SCU2286" s="225"/>
      <c r="SCV2286" s="225"/>
      <c r="SCW2286" s="225"/>
      <c r="SCX2286" s="225"/>
      <c r="SCY2286" s="225"/>
      <c r="SCZ2286" s="225"/>
      <c r="SDA2286" s="225"/>
      <c r="SDB2286" s="225"/>
      <c r="SDC2286" s="225"/>
      <c r="SDD2286" s="225"/>
      <c r="SDE2286" s="225"/>
      <c r="SDF2286" s="225"/>
      <c r="SDG2286" s="225"/>
      <c r="SDH2286" s="225"/>
      <c r="SDI2286" s="225"/>
      <c r="SDJ2286" s="225"/>
      <c r="SDK2286" s="225"/>
      <c r="SDL2286" s="225"/>
      <c r="SDM2286" s="225"/>
      <c r="SDN2286" s="225"/>
      <c r="SDO2286" s="225"/>
      <c r="SDP2286" s="225"/>
      <c r="SDQ2286" s="225"/>
      <c r="SDR2286" s="225"/>
      <c r="SDS2286" s="225"/>
      <c r="SDT2286" s="225"/>
      <c r="SDU2286" s="225"/>
      <c r="SDV2286" s="225"/>
      <c r="SDW2286" s="225"/>
      <c r="SDX2286" s="225"/>
      <c r="SDY2286" s="225"/>
      <c r="SDZ2286" s="225"/>
      <c r="SEA2286" s="225"/>
      <c r="SEB2286" s="225"/>
      <c r="SEC2286" s="225"/>
      <c r="SED2286" s="225"/>
      <c r="SEE2286" s="225"/>
      <c r="SEF2286" s="225"/>
      <c r="SEG2286" s="225"/>
      <c r="SEH2286" s="225"/>
      <c r="SEI2286" s="225"/>
      <c r="SEJ2286" s="225"/>
      <c r="SEK2286" s="225"/>
      <c r="SEL2286" s="225"/>
      <c r="SEM2286" s="225"/>
      <c r="SEN2286" s="225"/>
      <c r="SEO2286" s="225"/>
      <c r="SEP2286" s="225"/>
      <c r="SEQ2286" s="225"/>
      <c r="SER2286" s="225"/>
      <c r="SES2286" s="225"/>
      <c r="SET2286" s="225"/>
      <c r="SEU2286" s="225"/>
      <c r="SEV2286" s="225"/>
      <c r="SEW2286" s="225"/>
      <c r="SEX2286" s="225"/>
      <c r="SEY2286" s="225"/>
      <c r="SEZ2286" s="225"/>
      <c r="SFA2286" s="225"/>
      <c r="SFB2286" s="225"/>
      <c r="SFC2286" s="225"/>
      <c r="SFD2286" s="225"/>
      <c r="SFE2286" s="225"/>
      <c r="SFF2286" s="225"/>
      <c r="SFG2286" s="225"/>
      <c r="SFH2286" s="225"/>
      <c r="SFI2286" s="225"/>
      <c r="SFJ2286" s="225"/>
      <c r="SFK2286" s="225"/>
      <c r="SFL2286" s="225"/>
      <c r="SFM2286" s="225"/>
      <c r="SFN2286" s="225"/>
      <c r="SFO2286" s="225"/>
      <c r="SFP2286" s="225"/>
      <c r="SFQ2286" s="225"/>
      <c r="SFR2286" s="225"/>
      <c r="SFS2286" s="225"/>
      <c r="SFT2286" s="225"/>
      <c r="SFU2286" s="225"/>
      <c r="SFV2286" s="225"/>
      <c r="SFW2286" s="225"/>
      <c r="SFX2286" s="225"/>
      <c r="SFY2286" s="225"/>
      <c r="SFZ2286" s="225"/>
      <c r="SGA2286" s="225"/>
      <c r="SGB2286" s="225"/>
      <c r="SGC2286" s="225"/>
      <c r="SGD2286" s="225"/>
      <c r="SGE2286" s="225"/>
      <c r="SGF2286" s="225"/>
      <c r="SGG2286" s="225"/>
      <c r="SGH2286" s="225"/>
      <c r="SGI2286" s="225"/>
      <c r="SGJ2286" s="225"/>
      <c r="SGK2286" s="225"/>
      <c r="SGL2286" s="225"/>
      <c r="SGM2286" s="225"/>
      <c r="SGN2286" s="225"/>
      <c r="SGO2286" s="225"/>
      <c r="SGP2286" s="225"/>
      <c r="SGQ2286" s="225"/>
      <c r="SGR2286" s="225"/>
      <c r="SGS2286" s="225"/>
      <c r="SGT2286" s="225"/>
      <c r="SGU2286" s="225"/>
      <c r="SGV2286" s="225"/>
      <c r="SGW2286" s="225"/>
      <c r="SGX2286" s="225"/>
      <c r="SGY2286" s="225"/>
      <c r="SGZ2286" s="225"/>
      <c r="SHA2286" s="225"/>
      <c r="SHB2286" s="225"/>
      <c r="SHC2286" s="225"/>
      <c r="SHD2286" s="225"/>
      <c r="SHE2286" s="225"/>
      <c r="SHF2286" s="225"/>
      <c r="SHG2286" s="225"/>
      <c r="SHH2286" s="225"/>
      <c r="SHI2286" s="225"/>
      <c r="SHJ2286" s="225"/>
      <c r="SHK2286" s="225"/>
      <c r="SHL2286" s="225"/>
      <c r="SHM2286" s="225"/>
      <c r="SHN2286" s="225"/>
      <c r="SHO2286" s="225"/>
      <c r="SHP2286" s="225"/>
      <c r="SHQ2286" s="225"/>
      <c r="SHR2286" s="225"/>
      <c r="SHS2286" s="225"/>
      <c r="SHT2286" s="225"/>
      <c r="SHU2286" s="225"/>
      <c r="SHV2286" s="225"/>
      <c r="SHW2286" s="225"/>
      <c r="SHX2286" s="225"/>
      <c r="SHY2286" s="225"/>
      <c r="SHZ2286" s="225"/>
      <c r="SIA2286" s="225"/>
      <c r="SIB2286" s="225"/>
      <c r="SIC2286" s="225"/>
      <c r="SID2286" s="225"/>
      <c r="SIE2286" s="225"/>
      <c r="SIF2286" s="225"/>
      <c r="SIG2286" s="225"/>
      <c r="SIH2286" s="225"/>
      <c r="SII2286" s="225"/>
      <c r="SIJ2286" s="225"/>
      <c r="SIK2286" s="225"/>
      <c r="SIL2286" s="225"/>
      <c r="SIM2286" s="225"/>
      <c r="SIN2286" s="225"/>
      <c r="SIO2286" s="225"/>
      <c r="SIP2286" s="225"/>
      <c r="SIQ2286" s="225"/>
      <c r="SIR2286" s="225"/>
      <c r="SIS2286" s="225"/>
      <c r="SIT2286" s="225"/>
      <c r="SIU2286" s="225"/>
      <c r="SIV2286" s="225"/>
      <c r="SIW2286" s="225"/>
      <c r="SIX2286" s="225"/>
      <c r="SIY2286" s="225"/>
      <c r="SIZ2286" s="225"/>
      <c r="SJA2286" s="225"/>
      <c r="SJB2286" s="225"/>
      <c r="SJC2286" s="225"/>
      <c r="SJD2286" s="225"/>
      <c r="SJE2286" s="225"/>
      <c r="SJF2286" s="225"/>
      <c r="SJG2286" s="225"/>
      <c r="SJH2286" s="225"/>
      <c r="SJI2286" s="225"/>
      <c r="SJJ2286" s="225"/>
      <c r="SJK2286" s="225"/>
      <c r="SJL2286" s="225"/>
      <c r="SJM2286" s="225"/>
      <c r="SJN2286" s="225"/>
      <c r="SJO2286" s="225"/>
      <c r="SJP2286" s="225"/>
      <c r="SJQ2286" s="225"/>
      <c r="SJR2286" s="225"/>
      <c r="SJS2286" s="225"/>
      <c r="SJT2286" s="225"/>
      <c r="SJU2286" s="225"/>
      <c r="SJV2286" s="225"/>
      <c r="SJW2286" s="225"/>
      <c r="SJX2286" s="225"/>
      <c r="SJY2286" s="225"/>
      <c r="SJZ2286" s="225"/>
      <c r="SKA2286" s="225"/>
      <c r="SKB2286" s="225"/>
      <c r="SKC2286" s="225"/>
      <c r="SKD2286" s="225"/>
      <c r="SKE2286" s="225"/>
      <c r="SKF2286" s="225"/>
      <c r="SKG2286" s="225"/>
      <c r="SKH2286" s="225"/>
      <c r="SKI2286" s="225"/>
      <c r="SKJ2286" s="225"/>
      <c r="SKK2286" s="225"/>
      <c r="SKL2286" s="225"/>
      <c r="SKM2286" s="225"/>
      <c r="SKN2286" s="225"/>
      <c r="SKO2286" s="225"/>
      <c r="SKP2286" s="225"/>
      <c r="SKQ2286" s="225"/>
      <c r="SKR2286" s="225"/>
      <c r="SKS2286" s="225"/>
      <c r="SKT2286" s="225"/>
      <c r="SKU2286" s="225"/>
      <c r="SKV2286" s="225"/>
      <c r="SKW2286" s="225"/>
      <c r="SKX2286" s="225"/>
      <c r="SKY2286" s="225"/>
      <c r="SKZ2286" s="225"/>
      <c r="SLA2286" s="225"/>
      <c r="SLB2286" s="225"/>
      <c r="SLC2286" s="225"/>
      <c r="SLD2286" s="225"/>
      <c r="SLE2286" s="225"/>
      <c r="SLF2286" s="225"/>
      <c r="SLG2286" s="225"/>
      <c r="SLH2286" s="225"/>
      <c r="SLI2286" s="225"/>
      <c r="SLJ2286" s="225"/>
      <c r="SLK2286" s="225"/>
      <c r="SLL2286" s="225"/>
      <c r="SLM2286" s="225"/>
      <c r="SLN2286" s="225"/>
      <c r="SLO2286" s="225"/>
      <c r="SLP2286" s="225"/>
      <c r="SLQ2286" s="225"/>
      <c r="SLR2286" s="225"/>
      <c r="SLS2286" s="225"/>
      <c r="SLT2286" s="225"/>
      <c r="SLU2286" s="225"/>
      <c r="SLV2286" s="225"/>
      <c r="SLW2286" s="225"/>
      <c r="SLX2286" s="225"/>
      <c r="SLY2286" s="225"/>
      <c r="SLZ2286" s="225"/>
      <c r="SMA2286" s="225"/>
      <c r="SMB2286" s="225"/>
      <c r="SMC2286" s="225"/>
      <c r="SMD2286" s="225"/>
      <c r="SME2286" s="225"/>
      <c r="SMF2286" s="225"/>
      <c r="SMG2286" s="225"/>
      <c r="SMH2286" s="225"/>
      <c r="SMI2286" s="225"/>
      <c r="SMJ2286" s="225"/>
      <c r="SMK2286" s="225"/>
      <c r="SML2286" s="225"/>
      <c r="SMM2286" s="225"/>
      <c r="SMN2286" s="225"/>
      <c r="SMO2286" s="225"/>
      <c r="SMP2286" s="225"/>
      <c r="SMQ2286" s="225"/>
      <c r="SMR2286" s="225"/>
      <c r="SMS2286" s="225"/>
      <c r="SMT2286" s="225"/>
      <c r="SMU2286" s="225"/>
      <c r="SMV2286" s="225"/>
      <c r="SMW2286" s="225"/>
      <c r="SMX2286" s="225"/>
      <c r="SMY2286" s="225"/>
      <c r="SMZ2286" s="225"/>
      <c r="SNA2286" s="225"/>
      <c r="SNB2286" s="225"/>
      <c r="SNC2286" s="225"/>
      <c r="SND2286" s="225"/>
      <c r="SNE2286" s="225"/>
      <c r="SNF2286" s="225"/>
      <c r="SNG2286" s="225"/>
      <c r="SNH2286" s="225"/>
      <c r="SNI2286" s="225"/>
      <c r="SNJ2286" s="225"/>
      <c r="SNK2286" s="225"/>
      <c r="SNL2286" s="225"/>
      <c r="SNM2286" s="225"/>
      <c r="SNN2286" s="225"/>
      <c r="SNO2286" s="225"/>
      <c r="SNP2286" s="225"/>
      <c r="SNQ2286" s="225"/>
      <c r="SNR2286" s="225"/>
      <c r="SNS2286" s="225"/>
      <c r="SNT2286" s="225"/>
      <c r="SNU2286" s="225"/>
      <c r="SNV2286" s="225"/>
      <c r="SNW2286" s="225"/>
      <c r="SNX2286" s="225"/>
      <c r="SNY2286" s="225"/>
      <c r="SNZ2286" s="225"/>
      <c r="SOA2286" s="225"/>
      <c r="SOB2286" s="225"/>
      <c r="SOC2286" s="225"/>
      <c r="SOD2286" s="225"/>
      <c r="SOE2286" s="225"/>
      <c r="SOF2286" s="225"/>
      <c r="SOG2286" s="225"/>
      <c r="SOH2286" s="225"/>
      <c r="SOI2286" s="225"/>
      <c r="SOJ2286" s="225"/>
      <c r="SOK2286" s="225"/>
      <c r="SOL2286" s="225"/>
      <c r="SOM2286" s="225"/>
      <c r="SON2286" s="225"/>
      <c r="SOO2286" s="225"/>
      <c r="SOP2286" s="225"/>
      <c r="SOQ2286" s="225"/>
      <c r="SOR2286" s="225"/>
      <c r="SOS2286" s="225"/>
      <c r="SOT2286" s="225"/>
      <c r="SOU2286" s="225"/>
      <c r="SOV2286" s="225"/>
      <c r="SOW2286" s="225"/>
      <c r="SOX2286" s="225"/>
      <c r="SOY2286" s="225"/>
      <c r="SOZ2286" s="225"/>
      <c r="SPA2286" s="225"/>
      <c r="SPB2286" s="225"/>
      <c r="SPC2286" s="225"/>
      <c r="SPD2286" s="225"/>
      <c r="SPE2286" s="225"/>
      <c r="SPF2286" s="225"/>
      <c r="SPG2286" s="225"/>
      <c r="SPH2286" s="225"/>
      <c r="SPI2286" s="225"/>
      <c r="SPJ2286" s="225"/>
      <c r="SPK2286" s="225"/>
      <c r="SPL2286" s="225"/>
      <c r="SPM2286" s="225"/>
      <c r="SPN2286" s="225"/>
      <c r="SPO2286" s="225"/>
      <c r="SPP2286" s="225"/>
      <c r="SPQ2286" s="225"/>
      <c r="SPR2286" s="225"/>
      <c r="SPS2286" s="225"/>
      <c r="SPT2286" s="225"/>
      <c r="SPU2286" s="225"/>
      <c r="SPV2286" s="225"/>
      <c r="SPW2286" s="225"/>
      <c r="SPX2286" s="225"/>
      <c r="SPY2286" s="225"/>
      <c r="SPZ2286" s="225"/>
      <c r="SQA2286" s="225"/>
      <c r="SQB2286" s="225"/>
      <c r="SQC2286" s="225"/>
      <c r="SQD2286" s="225"/>
      <c r="SQE2286" s="225"/>
      <c r="SQF2286" s="225"/>
      <c r="SQG2286" s="225"/>
      <c r="SQH2286" s="225"/>
      <c r="SQI2286" s="225"/>
      <c r="SQJ2286" s="225"/>
      <c r="SQK2286" s="225"/>
      <c r="SQL2286" s="225"/>
      <c r="SQM2286" s="225"/>
      <c r="SQN2286" s="225"/>
      <c r="SQO2286" s="225"/>
      <c r="SQP2286" s="225"/>
      <c r="SQQ2286" s="225"/>
      <c r="SQR2286" s="225"/>
      <c r="SQS2286" s="225"/>
      <c r="SQT2286" s="225"/>
      <c r="SQU2286" s="225"/>
      <c r="SQV2286" s="225"/>
      <c r="SQW2286" s="225"/>
      <c r="SQX2286" s="225"/>
      <c r="SQY2286" s="225"/>
      <c r="SQZ2286" s="225"/>
      <c r="SRA2286" s="225"/>
      <c r="SRB2286" s="225"/>
      <c r="SRC2286" s="225"/>
      <c r="SRD2286" s="225"/>
      <c r="SRE2286" s="225"/>
      <c r="SRF2286" s="225"/>
      <c r="SRG2286" s="225"/>
      <c r="SRH2286" s="225"/>
      <c r="SRI2286" s="225"/>
      <c r="SRJ2286" s="225"/>
      <c r="SRK2286" s="225"/>
      <c r="SRL2286" s="225"/>
      <c r="SRM2286" s="225"/>
      <c r="SRN2286" s="225"/>
      <c r="SRO2286" s="225"/>
      <c r="SRP2286" s="225"/>
      <c r="SRQ2286" s="225"/>
      <c r="SRR2286" s="225"/>
      <c r="SRS2286" s="225"/>
      <c r="SRT2286" s="225"/>
      <c r="SRU2286" s="225"/>
      <c r="SRV2286" s="225"/>
      <c r="SRW2286" s="225"/>
      <c r="SRX2286" s="225"/>
      <c r="SRY2286" s="225"/>
      <c r="SRZ2286" s="225"/>
      <c r="SSA2286" s="225"/>
      <c r="SSB2286" s="225"/>
      <c r="SSC2286" s="225"/>
      <c r="SSD2286" s="225"/>
      <c r="SSE2286" s="225"/>
      <c r="SSF2286" s="225"/>
      <c r="SSG2286" s="225"/>
      <c r="SSH2286" s="225"/>
      <c r="SSI2286" s="225"/>
      <c r="SSJ2286" s="225"/>
      <c r="SSK2286" s="225"/>
      <c r="SSL2286" s="225"/>
      <c r="SSM2286" s="225"/>
      <c r="SSN2286" s="225"/>
      <c r="SSO2286" s="225"/>
      <c r="SSP2286" s="225"/>
      <c r="SSQ2286" s="225"/>
      <c r="SSR2286" s="225"/>
      <c r="SSS2286" s="225"/>
      <c r="SST2286" s="225"/>
      <c r="SSU2286" s="225"/>
      <c r="SSV2286" s="225"/>
      <c r="SSW2286" s="225"/>
      <c r="SSX2286" s="225"/>
      <c r="SSY2286" s="225"/>
      <c r="SSZ2286" s="225"/>
      <c r="STA2286" s="225"/>
      <c r="STB2286" s="225"/>
      <c r="STC2286" s="225"/>
      <c r="STD2286" s="225"/>
      <c r="STE2286" s="225"/>
      <c r="STF2286" s="225"/>
      <c r="STG2286" s="225"/>
      <c r="STH2286" s="225"/>
      <c r="STI2286" s="225"/>
      <c r="STJ2286" s="225"/>
      <c r="STK2286" s="225"/>
      <c r="STL2286" s="225"/>
      <c r="STM2286" s="225"/>
      <c r="STN2286" s="225"/>
      <c r="STO2286" s="225"/>
      <c r="STP2286" s="225"/>
      <c r="STQ2286" s="225"/>
      <c r="STR2286" s="225"/>
      <c r="STS2286" s="225"/>
      <c r="STT2286" s="225"/>
      <c r="STU2286" s="225"/>
      <c r="STV2286" s="225"/>
      <c r="STW2286" s="225"/>
      <c r="STX2286" s="225"/>
      <c r="STY2286" s="225"/>
      <c r="STZ2286" s="225"/>
      <c r="SUA2286" s="225"/>
      <c r="SUB2286" s="225"/>
      <c r="SUC2286" s="225"/>
      <c r="SUD2286" s="225"/>
      <c r="SUE2286" s="225"/>
      <c r="SUF2286" s="225"/>
      <c r="SUG2286" s="225"/>
      <c r="SUH2286" s="225"/>
      <c r="SUI2286" s="225"/>
      <c r="SUJ2286" s="225"/>
      <c r="SUK2286" s="225"/>
      <c r="SUL2286" s="225"/>
      <c r="SUM2286" s="225"/>
      <c r="SUN2286" s="225"/>
      <c r="SUO2286" s="225"/>
      <c r="SUP2286" s="225"/>
      <c r="SUQ2286" s="225"/>
      <c r="SUR2286" s="225"/>
      <c r="SUS2286" s="225"/>
      <c r="SUT2286" s="225"/>
      <c r="SUU2286" s="225"/>
      <c r="SUV2286" s="225"/>
      <c r="SUW2286" s="225"/>
      <c r="SUX2286" s="225"/>
      <c r="SUY2286" s="225"/>
      <c r="SUZ2286" s="225"/>
      <c r="SVA2286" s="225"/>
      <c r="SVB2286" s="225"/>
      <c r="SVC2286" s="225"/>
      <c r="SVD2286" s="225"/>
      <c r="SVE2286" s="225"/>
      <c r="SVF2286" s="225"/>
      <c r="SVG2286" s="225"/>
      <c r="SVH2286" s="225"/>
      <c r="SVI2286" s="225"/>
      <c r="SVJ2286" s="225"/>
      <c r="SVK2286" s="225"/>
      <c r="SVL2286" s="225"/>
      <c r="SVM2286" s="225"/>
      <c r="SVN2286" s="225"/>
      <c r="SVO2286" s="225"/>
      <c r="SVP2286" s="225"/>
      <c r="SVQ2286" s="225"/>
      <c r="SVR2286" s="225"/>
      <c r="SVS2286" s="225"/>
      <c r="SVT2286" s="225"/>
      <c r="SVU2286" s="225"/>
      <c r="SVV2286" s="225"/>
      <c r="SVW2286" s="225"/>
      <c r="SVX2286" s="225"/>
      <c r="SVY2286" s="225"/>
      <c r="SVZ2286" s="225"/>
      <c r="SWA2286" s="225"/>
      <c r="SWB2286" s="225"/>
      <c r="SWC2286" s="225"/>
      <c r="SWD2286" s="225"/>
      <c r="SWE2286" s="225"/>
      <c r="SWF2286" s="225"/>
      <c r="SWG2286" s="225"/>
      <c r="SWH2286" s="225"/>
      <c r="SWI2286" s="225"/>
      <c r="SWJ2286" s="225"/>
      <c r="SWK2286" s="225"/>
      <c r="SWL2286" s="225"/>
      <c r="SWM2286" s="225"/>
      <c r="SWN2286" s="225"/>
      <c r="SWO2286" s="225"/>
      <c r="SWP2286" s="225"/>
      <c r="SWQ2286" s="225"/>
      <c r="SWR2286" s="225"/>
      <c r="SWS2286" s="225"/>
      <c r="SWT2286" s="225"/>
      <c r="SWU2286" s="225"/>
      <c r="SWV2286" s="225"/>
      <c r="SWW2286" s="225"/>
      <c r="SWX2286" s="225"/>
      <c r="SWY2286" s="225"/>
      <c r="SWZ2286" s="225"/>
      <c r="SXA2286" s="225"/>
      <c r="SXB2286" s="225"/>
      <c r="SXC2286" s="225"/>
      <c r="SXD2286" s="225"/>
      <c r="SXE2286" s="225"/>
      <c r="SXF2286" s="225"/>
      <c r="SXG2286" s="225"/>
      <c r="SXH2286" s="225"/>
      <c r="SXI2286" s="225"/>
      <c r="SXJ2286" s="225"/>
      <c r="SXK2286" s="225"/>
      <c r="SXL2286" s="225"/>
      <c r="SXM2286" s="225"/>
      <c r="SXN2286" s="225"/>
      <c r="SXO2286" s="225"/>
      <c r="SXP2286" s="225"/>
      <c r="SXQ2286" s="225"/>
      <c r="SXR2286" s="225"/>
      <c r="SXS2286" s="225"/>
      <c r="SXT2286" s="225"/>
      <c r="SXU2286" s="225"/>
      <c r="SXV2286" s="225"/>
      <c r="SXW2286" s="225"/>
      <c r="SXX2286" s="225"/>
      <c r="SXY2286" s="225"/>
      <c r="SXZ2286" s="225"/>
      <c r="SYA2286" s="225"/>
      <c r="SYB2286" s="225"/>
      <c r="SYC2286" s="225"/>
      <c r="SYD2286" s="225"/>
      <c r="SYE2286" s="225"/>
      <c r="SYF2286" s="225"/>
      <c r="SYG2286" s="225"/>
      <c r="SYH2286" s="225"/>
      <c r="SYI2286" s="225"/>
      <c r="SYJ2286" s="225"/>
      <c r="SYK2286" s="225"/>
      <c r="SYL2286" s="225"/>
      <c r="SYM2286" s="225"/>
      <c r="SYN2286" s="225"/>
      <c r="SYO2286" s="225"/>
      <c r="SYP2286" s="225"/>
      <c r="SYQ2286" s="225"/>
      <c r="SYR2286" s="225"/>
      <c r="SYS2286" s="225"/>
      <c r="SYT2286" s="225"/>
      <c r="SYU2286" s="225"/>
      <c r="SYV2286" s="225"/>
      <c r="SYW2286" s="225"/>
      <c r="SYX2286" s="225"/>
      <c r="SYY2286" s="225"/>
      <c r="SYZ2286" s="225"/>
      <c r="SZA2286" s="225"/>
      <c r="SZB2286" s="225"/>
      <c r="SZC2286" s="225"/>
      <c r="SZD2286" s="225"/>
      <c r="SZE2286" s="225"/>
      <c r="SZF2286" s="225"/>
      <c r="SZG2286" s="225"/>
      <c r="SZH2286" s="225"/>
      <c r="SZI2286" s="225"/>
      <c r="SZJ2286" s="225"/>
      <c r="SZK2286" s="225"/>
      <c r="SZL2286" s="225"/>
      <c r="SZM2286" s="225"/>
      <c r="SZN2286" s="225"/>
      <c r="SZO2286" s="225"/>
      <c r="SZP2286" s="225"/>
      <c r="SZQ2286" s="225"/>
      <c r="SZR2286" s="225"/>
      <c r="SZS2286" s="225"/>
      <c r="SZT2286" s="225"/>
      <c r="SZU2286" s="225"/>
      <c r="SZV2286" s="225"/>
      <c r="SZW2286" s="225"/>
      <c r="SZX2286" s="225"/>
      <c r="SZY2286" s="225"/>
      <c r="SZZ2286" s="225"/>
      <c r="TAA2286" s="225"/>
      <c r="TAB2286" s="225"/>
      <c r="TAC2286" s="225"/>
      <c r="TAD2286" s="225"/>
      <c r="TAE2286" s="225"/>
      <c r="TAF2286" s="225"/>
      <c r="TAG2286" s="225"/>
      <c r="TAH2286" s="225"/>
      <c r="TAI2286" s="225"/>
      <c r="TAJ2286" s="225"/>
      <c r="TAK2286" s="225"/>
      <c r="TAL2286" s="225"/>
      <c r="TAM2286" s="225"/>
      <c r="TAN2286" s="225"/>
      <c r="TAO2286" s="225"/>
      <c r="TAP2286" s="225"/>
      <c r="TAQ2286" s="225"/>
      <c r="TAR2286" s="225"/>
      <c r="TAS2286" s="225"/>
      <c r="TAT2286" s="225"/>
      <c r="TAU2286" s="225"/>
      <c r="TAV2286" s="225"/>
      <c r="TAW2286" s="225"/>
      <c r="TAX2286" s="225"/>
      <c r="TAY2286" s="225"/>
      <c r="TAZ2286" s="225"/>
      <c r="TBA2286" s="225"/>
      <c r="TBB2286" s="225"/>
      <c r="TBC2286" s="225"/>
      <c r="TBD2286" s="225"/>
      <c r="TBE2286" s="225"/>
      <c r="TBF2286" s="225"/>
      <c r="TBG2286" s="225"/>
      <c r="TBH2286" s="225"/>
      <c r="TBI2286" s="225"/>
      <c r="TBJ2286" s="225"/>
      <c r="TBK2286" s="225"/>
      <c r="TBL2286" s="225"/>
      <c r="TBM2286" s="225"/>
      <c r="TBN2286" s="225"/>
      <c r="TBO2286" s="225"/>
      <c r="TBP2286" s="225"/>
      <c r="TBQ2286" s="225"/>
      <c r="TBR2286" s="225"/>
      <c r="TBS2286" s="225"/>
      <c r="TBT2286" s="225"/>
      <c r="TBU2286" s="225"/>
      <c r="TBV2286" s="225"/>
      <c r="TBW2286" s="225"/>
      <c r="TBX2286" s="225"/>
      <c r="TBY2286" s="225"/>
      <c r="TBZ2286" s="225"/>
      <c r="TCA2286" s="225"/>
      <c r="TCB2286" s="225"/>
      <c r="TCC2286" s="225"/>
      <c r="TCD2286" s="225"/>
      <c r="TCE2286" s="225"/>
      <c r="TCF2286" s="225"/>
      <c r="TCG2286" s="225"/>
      <c r="TCH2286" s="225"/>
      <c r="TCI2286" s="225"/>
      <c r="TCJ2286" s="225"/>
      <c r="TCK2286" s="225"/>
      <c r="TCL2286" s="225"/>
      <c r="TCM2286" s="225"/>
      <c r="TCN2286" s="225"/>
      <c r="TCO2286" s="225"/>
      <c r="TCP2286" s="225"/>
      <c r="TCQ2286" s="225"/>
      <c r="TCR2286" s="225"/>
      <c r="TCS2286" s="225"/>
      <c r="TCT2286" s="225"/>
      <c r="TCU2286" s="225"/>
      <c r="TCV2286" s="225"/>
      <c r="TCW2286" s="225"/>
      <c r="TCX2286" s="225"/>
      <c r="TCY2286" s="225"/>
      <c r="TCZ2286" s="225"/>
      <c r="TDA2286" s="225"/>
      <c r="TDB2286" s="225"/>
      <c r="TDC2286" s="225"/>
      <c r="TDD2286" s="225"/>
      <c r="TDE2286" s="225"/>
      <c r="TDF2286" s="225"/>
      <c r="TDG2286" s="225"/>
      <c r="TDH2286" s="225"/>
      <c r="TDI2286" s="225"/>
      <c r="TDJ2286" s="225"/>
      <c r="TDK2286" s="225"/>
      <c r="TDL2286" s="225"/>
      <c r="TDM2286" s="225"/>
      <c r="TDN2286" s="225"/>
      <c r="TDO2286" s="225"/>
      <c r="TDP2286" s="225"/>
      <c r="TDQ2286" s="225"/>
      <c r="TDR2286" s="225"/>
      <c r="TDS2286" s="225"/>
      <c r="TDT2286" s="225"/>
      <c r="TDU2286" s="225"/>
      <c r="TDV2286" s="225"/>
      <c r="TDW2286" s="225"/>
      <c r="TDX2286" s="225"/>
      <c r="TDY2286" s="225"/>
      <c r="TDZ2286" s="225"/>
      <c r="TEA2286" s="225"/>
      <c r="TEB2286" s="225"/>
      <c r="TEC2286" s="225"/>
      <c r="TED2286" s="225"/>
      <c r="TEE2286" s="225"/>
      <c r="TEF2286" s="225"/>
      <c r="TEG2286" s="225"/>
      <c r="TEH2286" s="225"/>
      <c r="TEI2286" s="225"/>
      <c r="TEJ2286" s="225"/>
      <c r="TEK2286" s="225"/>
      <c r="TEL2286" s="225"/>
      <c r="TEM2286" s="225"/>
      <c r="TEN2286" s="225"/>
      <c r="TEO2286" s="225"/>
      <c r="TEP2286" s="225"/>
      <c r="TEQ2286" s="225"/>
      <c r="TER2286" s="225"/>
      <c r="TES2286" s="225"/>
      <c r="TET2286" s="225"/>
      <c r="TEU2286" s="225"/>
      <c r="TEV2286" s="225"/>
      <c r="TEW2286" s="225"/>
      <c r="TEX2286" s="225"/>
      <c r="TEY2286" s="225"/>
      <c r="TEZ2286" s="225"/>
      <c r="TFA2286" s="225"/>
      <c r="TFB2286" s="225"/>
      <c r="TFC2286" s="225"/>
      <c r="TFD2286" s="225"/>
      <c r="TFE2286" s="225"/>
      <c r="TFF2286" s="225"/>
      <c r="TFG2286" s="225"/>
      <c r="TFH2286" s="225"/>
      <c r="TFI2286" s="225"/>
      <c r="TFJ2286" s="225"/>
      <c r="TFK2286" s="225"/>
      <c r="TFL2286" s="225"/>
      <c r="TFM2286" s="225"/>
      <c r="TFN2286" s="225"/>
      <c r="TFO2286" s="225"/>
      <c r="TFP2286" s="225"/>
      <c r="TFQ2286" s="225"/>
      <c r="TFR2286" s="225"/>
      <c r="TFS2286" s="225"/>
      <c r="TFT2286" s="225"/>
      <c r="TFU2286" s="225"/>
      <c r="TFV2286" s="225"/>
      <c r="TFW2286" s="225"/>
      <c r="TFX2286" s="225"/>
      <c r="TFY2286" s="225"/>
      <c r="TFZ2286" s="225"/>
      <c r="TGA2286" s="225"/>
      <c r="TGB2286" s="225"/>
      <c r="TGC2286" s="225"/>
      <c r="TGD2286" s="225"/>
      <c r="TGE2286" s="225"/>
      <c r="TGF2286" s="225"/>
      <c r="TGG2286" s="225"/>
      <c r="TGH2286" s="225"/>
      <c r="TGI2286" s="225"/>
      <c r="TGJ2286" s="225"/>
      <c r="TGK2286" s="225"/>
      <c r="TGL2286" s="225"/>
      <c r="TGM2286" s="225"/>
      <c r="TGN2286" s="225"/>
      <c r="TGO2286" s="225"/>
      <c r="TGP2286" s="225"/>
      <c r="TGQ2286" s="225"/>
      <c r="TGR2286" s="225"/>
      <c r="TGS2286" s="225"/>
      <c r="TGT2286" s="225"/>
      <c r="TGU2286" s="225"/>
      <c r="TGV2286" s="225"/>
      <c r="TGW2286" s="225"/>
      <c r="TGX2286" s="225"/>
      <c r="TGY2286" s="225"/>
      <c r="TGZ2286" s="225"/>
      <c r="THA2286" s="225"/>
      <c r="THB2286" s="225"/>
      <c r="THC2286" s="225"/>
      <c r="THD2286" s="225"/>
      <c r="THE2286" s="225"/>
      <c r="THF2286" s="225"/>
      <c r="THG2286" s="225"/>
      <c r="THH2286" s="225"/>
      <c r="THI2286" s="225"/>
      <c r="THJ2286" s="225"/>
      <c r="THK2286" s="225"/>
      <c r="THL2286" s="225"/>
      <c r="THM2286" s="225"/>
      <c r="THN2286" s="225"/>
      <c r="THO2286" s="225"/>
      <c r="THP2286" s="225"/>
      <c r="THQ2286" s="225"/>
      <c r="THR2286" s="225"/>
      <c r="THS2286" s="225"/>
      <c r="THT2286" s="225"/>
      <c r="THU2286" s="225"/>
      <c r="THV2286" s="225"/>
      <c r="THW2286" s="225"/>
      <c r="THX2286" s="225"/>
      <c r="THY2286" s="225"/>
      <c r="THZ2286" s="225"/>
      <c r="TIA2286" s="225"/>
      <c r="TIB2286" s="225"/>
      <c r="TIC2286" s="225"/>
      <c r="TID2286" s="225"/>
      <c r="TIE2286" s="225"/>
      <c r="TIF2286" s="225"/>
      <c r="TIG2286" s="225"/>
      <c r="TIH2286" s="225"/>
      <c r="TII2286" s="225"/>
      <c r="TIJ2286" s="225"/>
      <c r="TIK2286" s="225"/>
      <c r="TIL2286" s="225"/>
      <c r="TIM2286" s="225"/>
      <c r="TIN2286" s="225"/>
      <c r="TIO2286" s="225"/>
      <c r="TIP2286" s="225"/>
      <c r="TIQ2286" s="225"/>
      <c r="TIR2286" s="225"/>
      <c r="TIS2286" s="225"/>
      <c r="TIT2286" s="225"/>
      <c r="TIU2286" s="225"/>
      <c r="TIV2286" s="225"/>
      <c r="TIW2286" s="225"/>
      <c r="TIX2286" s="225"/>
      <c r="TIY2286" s="225"/>
      <c r="TIZ2286" s="225"/>
      <c r="TJA2286" s="225"/>
      <c r="TJB2286" s="225"/>
      <c r="TJC2286" s="225"/>
      <c r="TJD2286" s="225"/>
      <c r="TJE2286" s="225"/>
      <c r="TJF2286" s="225"/>
      <c r="TJG2286" s="225"/>
      <c r="TJH2286" s="225"/>
      <c r="TJI2286" s="225"/>
      <c r="TJJ2286" s="225"/>
      <c r="TJK2286" s="225"/>
      <c r="TJL2286" s="225"/>
      <c r="TJM2286" s="225"/>
      <c r="TJN2286" s="225"/>
      <c r="TJO2286" s="225"/>
      <c r="TJP2286" s="225"/>
      <c r="TJQ2286" s="225"/>
      <c r="TJR2286" s="225"/>
      <c r="TJS2286" s="225"/>
      <c r="TJT2286" s="225"/>
      <c r="TJU2286" s="225"/>
      <c r="TJV2286" s="225"/>
      <c r="TJW2286" s="225"/>
      <c r="TJX2286" s="225"/>
      <c r="TJY2286" s="225"/>
      <c r="TJZ2286" s="225"/>
      <c r="TKA2286" s="225"/>
      <c r="TKB2286" s="225"/>
      <c r="TKC2286" s="225"/>
      <c r="TKD2286" s="225"/>
      <c r="TKE2286" s="225"/>
      <c r="TKF2286" s="225"/>
      <c r="TKG2286" s="225"/>
      <c r="TKH2286" s="225"/>
      <c r="TKI2286" s="225"/>
      <c r="TKJ2286" s="225"/>
      <c r="TKK2286" s="225"/>
      <c r="TKL2286" s="225"/>
      <c r="TKM2286" s="225"/>
      <c r="TKN2286" s="225"/>
      <c r="TKO2286" s="225"/>
      <c r="TKP2286" s="225"/>
      <c r="TKQ2286" s="225"/>
      <c r="TKR2286" s="225"/>
      <c r="TKS2286" s="225"/>
      <c r="TKT2286" s="225"/>
      <c r="TKU2286" s="225"/>
      <c r="TKV2286" s="225"/>
      <c r="TKW2286" s="225"/>
      <c r="TKX2286" s="225"/>
      <c r="TKY2286" s="225"/>
      <c r="TKZ2286" s="225"/>
      <c r="TLA2286" s="225"/>
      <c r="TLB2286" s="225"/>
      <c r="TLC2286" s="225"/>
      <c r="TLD2286" s="225"/>
      <c r="TLE2286" s="225"/>
      <c r="TLF2286" s="225"/>
      <c r="TLG2286" s="225"/>
      <c r="TLH2286" s="225"/>
      <c r="TLI2286" s="225"/>
      <c r="TLJ2286" s="225"/>
      <c r="TLK2286" s="225"/>
      <c r="TLL2286" s="225"/>
      <c r="TLM2286" s="225"/>
      <c r="TLN2286" s="225"/>
      <c r="TLO2286" s="225"/>
      <c r="TLP2286" s="225"/>
      <c r="TLQ2286" s="225"/>
      <c r="TLR2286" s="225"/>
      <c r="TLS2286" s="225"/>
      <c r="TLT2286" s="225"/>
      <c r="TLU2286" s="225"/>
      <c r="TLV2286" s="225"/>
      <c r="TLW2286" s="225"/>
      <c r="TLX2286" s="225"/>
      <c r="TLY2286" s="225"/>
      <c r="TLZ2286" s="225"/>
      <c r="TMA2286" s="225"/>
      <c r="TMB2286" s="225"/>
      <c r="TMC2286" s="225"/>
      <c r="TMD2286" s="225"/>
      <c r="TME2286" s="225"/>
      <c r="TMF2286" s="225"/>
      <c r="TMG2286" s="225"/>
      <c r="TMH2286" s="225"/>
      <c r="TMI2286" s="225"/>
      <c r="TMJ2286" s="225"/>
      <c r="TMK2286" s="225"/>
      <c r="TML2286" s="225"/>
      <c r="TMM2286" s="225"/>
      <c r="TMN2286" s="225"/>
      <c r="TMO2286" s="225"/>
      <c r="TMP2286" s="225"/>
      <c r="TMQ2286" s="225"/>
      <c r="TMR2286" s="225"/>
      <c r="TMS2286" s="225"/>
      <c r="TMT2286" s="225"/>
      <c r="TMU2286" s="225"/>
      <c r="TMV2286" s="225"/>
      <c r="TMW2286" s="225"/>
      <c r="TMX2286" s="225"/>
      <c r="TMY2286" s="225"/>
      <c r="TMZ2286" s="225"/>
      <c r="TNA2286" s="225"/>
      <c r="TNB2286" s="225"/>
      <c r="TNC2286" s="225"/>
      <c r="TND2286" s="225"/>
      <c r="TNE2286" s="225"/>
      <c r="TNF2286" s="225"/>
      <c r="TNG2286" s="225"/>
      <c r="TNH2286" s="225"/>
      <c r="TNI2286" s="225"/>
      <c r="TNJ2286" s="225"/>
      <c r="TNK2286" s="225"/>
      <c r="TNL2286" s="225"/>
      <c r="TNM2286" s="225"/>
      <c r="TNN2286" s="225"/>
      <c r="TNO2286" s="225"/>
      <c r="TNP2286" s="225"/>
      <c r="TNQ2286" s="225"/>
      <c r="TNR2286" s="225"/>
      <c r="TNS2286" s="225"/>
      <c r="TNT2286" s="225"/>
      <c r="TNU2286" s="225"/>
      <c r="TNV2286" s="225"/>
      <c r="TNW2286" s="225"/>
      <c r="TNX2286" s="225"/>
      <c r="TNY2286" s="225"/>
      <c r="TNZ2286" s="225"/>
      <c r="TOA2286" s="225"/>
      <c r="TOB2286" s="225"/>
      <c r="TOC2286" s="225"/>
      <c r="TOD2286" s="225"/>
      <c r="TOE2286" s="225"/>
      <c r="TOF2286" s="225"/>
      <c r="TOG2286" s="225"/>
      <c r="TOH2286" s="225"/>
      <c r="TOI2286" s="225"/>
      <c r="TOJ2286" s="225"/>
      <c r="TOK2286" s="225"/>
      <c r="TOL2286" s="225"/>
      <c r="TOM2286" s="225"/>
      <c r="TON2286" s="225"/>
      <c r="TOO2286" s="225"/>
      <c r="TOP2286" s="225"/>
      <c r="TOQ2286" s="225"/>
      <c r="TOR2286" s="225"/>
      <c r="TOS2286" s="225"/>
      <c r="TOT2286" s="225"/>
      <c r="TOU2286" s="225"/>
      <c r="TOV2286" s="225"/>
      <c r="TOW2286" s="225"/>
      <c r="TOX2286" s="225"/>
      <c r="TOY2286" s="225"/>
      <c r="TOZ2286" s="225"/>
      <c r="TPA2286" s="225"/>
      <c r="TPB2286" s="225"/>
      <c r="TPC2286" s="225"/>
      <c r="TPD2286" s="225"/>
      <c r="TPE2286" s="225"/>
      <c r="TPF2286" s="225"/>
      <c r="TPG2286" s="225"/>
      <c r="TPH2286" s="225"/>
      <c r="TPI2286" s="225"/>
      <c r="TPJ2286" s="225"/>
      <c r="TPK2286" s="225"/>
      <c r="TPL2286" s="225"/>
      <c r="TPM2286" s="225"/>
      <c r="TPN2286" s="225"/>
      <c r="TPO2286" s="225"/>
      <c r="TPP2286" s="225"/>
      <c r="TPQ2286" s="225"/>
      <c r="TPR2286" s="225"/>
      <c r="TPS2286" s="225"/>
      <c r="TPT2286" s="225"/>
      <c r="TPU2286" s="225"/>
      <c r="TPV2286" s="225"/>
      <c r="TPW2286" s="225"/>
      <c r="TPX2286" s="225"/>
      <c r="TPY2286" s="225"/>
      <c r="TPZ2286" s="225"/>
      <c r="TQA2286" s="225"/>
      <c r="TQB2286" s="225"/>
      <c r="TQC2286" s="225"/>
      <c r="TQD2286" s="225"/>
      <c r="TQE2286" s="225"/>
      <c r="TQF2286" s="225"/>
      <c r="TQG2286" s="225"/>
      <c r="TQH2286" s="225"/>
      <c r="TQI2286" s="225"/>
      <c r="TQJ2286" s="225"/>
      <c r="TQK2286" s="225"/>
      <c r="TQL2286" s="225"/>
      <c r="TQM2286" s="225"/>
      <c r="TQN2286" s="225"/>
      <c r="TQO2286" s="225"/>
      <c r="TQP2286" s="225"/>
      <c r="TQQ2286" s="225"/>
      <c r="TQR2286" s="225"/>
      <c r="TQS2286" s="225"/>
      <c r="TQT2286" s="225"/>
      <c r="TQU2286" s="225"/>
      <c r="TQV2286" s="225"/>
      <c r="TQW2286" s="225"/>
      <c r="TQX2286" s="225"/>
      <c r="TQY2286" s="225"/>
      <c r="TQZ2286" s="225"/>
      <c r="TRA2286" s="225"/>
      <c r="TRB2286" s="225"/>
      <c r="TRC2286" s="225"/>
      <c r="TRD2286" s="225"/>
      <c r="TRE2286" s="225"/>
      <c r="TRF2286" s="225"/>
      <c r="TRG2286" s="225"/>
      <c r="TRH2286" s="225"/>
      <c r="TRI2286" s="225"/>
      <c r="TRJ2286" s="225"/>
      <c r="TRK2286" s="225"/>
      <c r="TRL2286" s="225"/>
      <c r="TRM2286" s="225"/>
      <c r="TRN2286" s="225"/>
      <c r="TRO2286" s="225"/>
      <c r="TRP2286" s="225"/>
      <c r="TRQ2286" s="225"/>
      <c r="TRR2286" s="225"/>
      <c r="TRS2286" s="225"/>
      <c r="TRT2286" s="225"/>
      <c r="TRU2286" s="225"/>
      <c r="TRV2286" s="225"/>
      <c r="TRW2286" s="225"/>
      <c r="TRX2286" s="225"/>
      <c r="TRY2286" s="225"/>
      <c r="TRZ2286" s="225"/>
      <c r="TSA2286" s="225"/>
      <c r="TSB2286" s="225"/>
      <c r="TSC2286" s="225"/>
      <c r="TSD2286" s="225"/>
      <c r="TSE2286" s="225"/>
      <c r="TSF2286" s="225"/>
      <c r="TSG2286" s="225"/>
      <c r="TSH2286" s="225"/>
      <c r="TSI2286" s="225"/>
      <c r="TSJ2286" s="225"/>
      <c r="TSK2286" s="225"/>
      <c r="TSL2286" s="225"/>
      <c r="TSM2286" s="225"/>
      <c r="TSN2286" s="225"/>
      <c r="TSO2286" s="225"/>
      <c r="TSP2286" s="225"/>
      <c r="TSQ2286" s="225"/>
      <c r="TSR2286" s="225"/>
      <c r="TSS2286" s="225"/>
      <c r="TST2286" s="225"/>
      <c r="TSU2286" s="225"/>
      <c r="TSV2286" s="225"/>
      <c r="TSW2286" s="225"/>
      <c r="TSX2286" s="225"/>
      <c r="TSY2286" s="225"/>
      <c r="TSZ2286" s="225"/>
      <c r="TTA2286" s="225"/>
      <c r="TTB2286" s="225"/>
      <c r="TTC2286" s="225"/>
      <c r="TTD2286" s="225"/>
      <c r="TTE2286" s="225"/>
      <c r="TTF2286" s="225"/>
      <c r="TTG2286" s="225"/>
      <c r="TTH2286" s="225"/>
      <c r="TTI2286" s="225"/>
      <c r="TTJ2286" s="225"/>
      <c r="TTK2286" s="225"/>
      <c r="TTL2286" s="225"/>
      <c r="TTM2286" s="225"/>
      <c r="TTN2286" s="225"/>
      <c r="TTO2286" s="225"/>
      <c r="TTP2286" s="225"/>
      <c r="TTQ2286" s="225"/>
      <c r="TTR2286" s="225"/>
      <c r="TTS2286" s="225"/>
      <c r="TTT2286" s="225"/>
      <c r="TTU2286" s="225"/>
      <c r="TTV2286" s="225"/>
      <c r="TTW2286" s="225"/>
      <c r="TTX2286" s="225"/>
      <c r="TTY2286" s="225"/>
      <c r="TTZ2286" s="225"/>
      <c r="TUA2286" s="225"/>
      <c r="TUB2286" s="225"/>
      <c r="TUC2286" s="225"/>
      <c r="TUD2286" s="225"/>
      <c r="TUE2286" s="225"/>
      <c r="TUF2286" s="225"/>
      <c r="TUG2286" s="225"/>
      <c r="TUH2286" s="225"/>
      <c r="TUI2286" s="225"/>
      <c r="TUJ2286" s="225"/>
      <c r="TUK2286" s="225"/>
      <c r="TUL2286" s="225"/>
      <c r="TUM2286" s="225"/>
      <c r="TUN2286" s="225"/>
      <c r="TUO2286" s="225"/>
      <c r="TUP2286" s="225"/>
      <c r="TUQ2286" s="225"/>
      <c r="TUR2286" s="225"/>
      <c r="TUS2286" s="225"/>
      <c r="TUT2286" s="225"/>
      <c r="TUU2286" s="225"/>
      <c r="TUV2286" s="225"/>
      <c r="TUW2286" s="225"/>
      <c r="TUX2286" s="225"/>
      <c r="TUY2286" s="225"/>
      <c r="TUZ2286" s="225"/>
      <c r="TVA2286" s="225"/>
      <c r="TVB2286" s="225"/>
      <c r="TVC2286" s="225"/>
      <c r="TVD2286" s="225"/>
      <c r="TVE2286" s="225"/>
      <c r="TVF2286" s="225"/>
      <c r="TVG2286" s="225"/>
      <c r="TVH2286" s="225"/>
      <c r="TVI2286" s="225"/>
      <c r="TVJ2286" s="225"/>
      <c r="TVK2286" s="225"/>
      <c r="TVL2286" s="225"/>
      <c r="TVM2286" s="225"/>
      <c r="TVN2286" s="225"/>
      <c r="TVO2286" s="225"/>
      <c r="TVP2286" s="225"/>
      <c r="TVQ2286" s="225"/>
      <c r="TVR2286" s="225"/>
      <c r="TVS2286" s="225"/>
      <c r="TVT2286" s="225"/>
      <c r="TVU2286" s="225"/>
      <c r="TVV2286" s="225"/>
      <c r="TVW2286" s="225"/>
      <c r="TVX2286" s="225"/>
      <c r="TVY2286" s="225"/>
      <c r="TVZ2286" s="225"/>
      <c r="TWA2286" s="225"/>
      <c r="TWB2286" s="225"/>
      <c r="TWC2286" s="225"/>
      <c r="TWD2286" s="225"/>
      <c r="TWE2286" s="225"/>
      <c r="TWF2286" s="225"/>
      <c r="TWG2286" s="225"/>
      <c r="TWH2286" s="225"/>
      <c r="TWI2286" s="225"/>
      <c r="TWJ2286" s="225"/>
      <c r="TWK2286" s="225"/>
      <c r="TWL2286" s="225"/>
      <c r="TWM2286" s="225"/>
      <c r="TWN2286" s="225"/>
      <c r="TWO2286" s="225"/>
      <c r="TWP2286" s="225"/>
      <c r="TWQ2286" s="225"/>
      <c r="TWR2286" s="225"/>
      <c r="TWS2286" s="225"/>
      <c r="TWT2286" s="225"/>
      <c r="TWU2286" s="225"/>
      <c r="TWV2286" s="225"/>
      <c r="TWW2286" s="225"/>
      <c r="TWX2286" s="225"/>
      <c r="TWY2286" s="225"/>
      <c r="TWZ2286" s="225"/>
      <c r="TXA2286" s="225"/>
      <c r="TXB2286" s="225"/>
      <c r="TXC2286" s="225"/>
      <c r="TXD2286" s="225"/>
      <c r="TXE2286" s="225"/>
      <c r="TXF2286" s="225"/>
      <c r="TXG2286" s="225"/>
      <c r="TXH2286" s="225"/>
      <c r="TXI2286" s="225"/>
      <c r="TXJ2286" s="225"/>
      <c r="TXK2286" s="225"/>
      <c r="TXL2286" s="225"/>
      <c r="TXM2286" s="225"/>
      <c r="TXN2286" s="225"/>
      <c r="TXO2286" s="225"/>
      <c r="TXP2286" s="225"/>
      <c r="TXQ2286" s="225"/>
      <c r="TXR2286" s="225"/>
      <c r="TXS2286" s="225"/>
      <c r="TXT2286" s="225"/>
      <c r="TXU2286" s="225"/>
      <c r="TXV2286" s="225"/>
      <c r="TXW2286" s="225"/>
      <c r="TXX2286" s="225"/>
      <c r="TXY2286" s="225"/>
      <c r="TXZ2286" s="225"/>
      <c r="TYA2286" s="225"/>
      <c r="TYB2286" s="225"/>
      <c r="TYC2286" s="225"/>
      <c r="TYD2286" s="225"/>
      <c r="TYE2286" s="225"/>
      <c r="TYF2286" s="225"/>
      <c r="TYG2286" s="225"/>
      <c r="TYH2286" s="225"/>
      <c r="TYI2286" s="225"/>
      <c r="TYJ2286" s="225"/>
      <c r="TYK2286" s="225"/>
      <c r="TYL2286" s="225"/>
      <c r="TYM2286" s="225"/>
      <c r="TYN2286" s="225"/>
      <c r="TYO2286" s="225"/>
      <c r="TYP2286" s="225"/>
      <c r="TYQ2286" s="225"/>
      <c r="TYR2286" s="225"/>
      <c r="TYS2286" s="225"/>
      <c r="TYT2286" s="225"/>
      <c r="TYU2286" s="225"/>
      <c r="TYV2286" s="225"/>
      <c r="TYW2286" s="225"/>
      <c r="TYX2286" s="225"/>
      <c r="TYY2286" s="225"/>
      <c r="TYZ2286" s="225"/>
      <c r="TZA2286" s="225"/>
      <c r="TZB2286" s="225"/>
      <c r="TZC2286" s="225"/>
      <c r="TZD2286" s="225"/>
      <c r="TZE2286" s="225"/>
      <c r="TZF2286" s="225"/>
      <c r="TZG2286" s="225"/>
      <c r="TZH2286" s="225"/>
      <c r="TZI2286" s="225"/>
      <c r="TZJ2286" s="225"/>
      <c r="TZK2286" s="225"/>
      <c r="TZL2286" s="225"/>
      <c r="TZM2286" s="225"/>
      <c r="TZN2286" s="225"/>
      <c r="TZO2286" s="225"/>
      <c r="TZP2286" s="225"/>
      <c r="TZQ2286" s="225"/>
      <c r="TZR2286" s="225"/>
      <c r="TZS2286" s="225"/>
      <c r="TZT2286" s="225"/>
      <c r="TZU2286" s="225"/>
      <c r="TZV2286" s="225"/>
      <c r="TZW2286" s="225"/>
      <c r="TZX2286" s="225"/>
      <c r="TZY2286" s="225"/>
      <c r="TZZ2286" s="225"/>
      <c r="UAA2286" s="225"/>
      <c r="UAB2286" s="225"/>
      <c r="UAC2286" s="225"/>
      <c r="UAD2286" s="225"/>
      <c r="UAE2286" s="225"/>
      <c r="UAF2286" s="225"/>
      <c r="UAG2286" s="225"/>
      <c r="UAH2286" s="225"/>
      <c r="UAI2286" s="225"/>
      <c r="UAJ2286" s="225"/>
      <c r="UAK2286" s="225"/>
      <c r="UAL2286" s="225"/>
      <c r="UAM2286" s="225"/>
      <c r="UAN2286" s="225"/>
      <c r="UAO2286" s="225"/>
      <c r="UAP2286" s="225"/>
      <c r="UAQ2286" s="225"/>
      <c r="UAR2286" s="225"/>
      <c r="UAS2286" s="225"/>
      <c r="UAT2286" s="225"/>
      <c r="UAU2286" s="225"/>
      <c r="UAV2286" s="225"/>
      <c r="UAW2286" s="225"/>
      <c r="UAX2286" s="225"/>
      <c r="UAY2286" s="225"/>
      <c r="UAZ2286" s="225"/>
      <c r="UBA2286" s="225"/>
      <c r="UBB2286" s="225"/>
      <c r="UBC2286" s="225"/>
      <c r="UBD2286" s="225"/>
      <c r="UBE2286" s="225"/>
      <c r="UBF2286" s="225"/>
      <c r="UBG2286" s="225"/>
      <c r="UBH2286" s="225"/>
      <c r="UBI2286" s="225"/>
      <c r="UBJ2286" s="225"/>
      <c r="UBK2286" s="225"/>
      <c r="UBL2286" s="225"/>
      <c r="UBM2286" s="225"/>
      <c r="UBN2286" s="225"/>
      <c r="UBO2286" s="225"/>
      <c r="UBP2286" s="225"/>
      <c r="UBQ2286" s="225"/>
      <c r="UBR2286" s="225"/>
      <c r="UBS2286" s="225"/>
      <c r="UBT2286" s="225"/>
      <c r="UBU2286" s="225"/>
      <c r="UBV2286" s="225"/>
      <c r="UBW2286" s="225"/>
      <c r="UBX2286" s="225"/>
      <c r="UBY2286" s="225"/>
      <c r="UBZ2286" s="225"/>
      <c r="UCA2286" s="225"/>
      <c r="UCB2286" s="225"/>
      <c r="UCC2286" s="225"/>
      <c r="UCD2286" s="225"/>
      <c r="UCE2286" s="225"/>
      <c r="UCF2286" s="225"/>
      <c r="UCG2286" s="225"/>
      <c r="UCH2286" s="225"/>
      <c r="UCI2286" s="225"/>
      <c r="UCJ2286" s="225"/>
      <c r="UCK2286" s="225"/>
      <c r="UCL2286" s="225"/>
      <c r="UCM2286" s="225"/>
      <c r="UCN2286" s="225"/>
      <c r="UCO2286" s="225"/>
      <c r="UCP2286" s="225"/>
      <c r="UCQ2286" s="225"/>
      <c r="UCR2286" s="225"/>
      <c r="UCS2286" s="225"/>
      <c r="UCT2286" s="225"/>
      <c r="UCU2286" s="225"/>
      <c r="UCV2286" s="225"/>
      <c r="UCW2286" s="225"/>
      <c r="UCX2286" s="225"/>
      <c r="UCY2286" s="225"/>
      <c r="UCZ2286" s="225"/>
      <c r="UDA2286" s="225"/>
      <c r="UDB2286" s="225"/>
      <c r="UDC2286" s="225"/>
      <c r="UDD2286" s="225"/>
      <c r="UDE2286" s="225"/>
      <c r="UDF2286" s="225"/>
      <c r="UDG2286" s="225"/>
      <c r="UDH2286" s="225"/>
      <c r="UDI2286" s="225"/>
      <c r="UDJ2286" s="225"/>
      <c r="UDK2286" s="225"/>
      <c r="UDL2286" s="225"/>
      <c r="UDM2286" s="225"/>
      <c r="UDN2286" s="225"/>
      <c r="UDO2286" s="225"/>
      <c r="UDP2286" s="225"/>
      <c r="UDQ2286" s="225"/>
      <c r="UDR2286" s="225"/>
      <c r="UDS2286" s="225"/>
      <c r="UDT2286" s="225"/>
      <c r="UDU2286" s="225"/>
      <c r="UDV2286" s="225"/>
      <c r="UDW2286" s="225"/>
      <c r="UDX2286" s="225"/>
      <c r="UDY2286" s="225"/>
      <c r="UDZ2286" s="225"/>
      <c r="UEA2286" s="225"/>
      <c r="UEB2286" s="225"/>
      <c r="UEC2286" s="225"/>
      <c r="UED2286" s="225"/>
      <c r="UEE2286" s="225"/>
      <c r="UEF2286" s="225"/>
      <c r="UEG2286" s="225"/>
      <c r="UEH2286" s="225"/>
      <c r="UEI2286" s="225"/>
      <c r="UEJ2286" s="225"/>
      <c r="UEK2286" s="225"/>
      <c r="UEL2286" s="225"/>
      <c r="UEM2286" s="225"/>
      <c r="UEN2286" s="225"/>
      <c r="UEO2286" s="225"/>
      <c r="UEP2286" s="225"/>
      <c r="UEQ2286" s="225"/>
      <c r="UER2286" s="225"/>
      <c r="UES2286" s="225"/>
      <c r="UET2286" s="225"/>
      <c r="UEU2286" s="225"/>
      <c r="UEV2286" s="225"/>
      <c r="UEW2286" s="225"/>
      <c r="UEX2286" s="225"/>
      <c r="UEY2286" s="225"/>
      <c r="UEZ2286" s="225"/>
      <c r="UFA2286" s="225"/>
      <c r="UFB2286" s="225"/>
      <c r="UFC2286" s="225"/>
      <c r="UFD2286" s="225"/>
      <c r="UFE2286" s="225"/>
      <c r="UFF2286" s="225"/>
      <c r="UFG2286" s="225"/>
      <c r="UFH2286" s="225"/>
      <c r="UFI2286" s="225"/>
      <c r="UFJ2286" s="225"/>
      <c r="UFK2286" s="225"/>
      <c r="UFL2286" s="225"/>
      <c r="UFM2286" s="225"/>
      <c r="UFN2286" s="225"/>
      <c r="UFO2286" s="225"/>
      <c r="UFP2286" s="225"/>
      <c r="UFQ2286" s="225"/>
      <c r="UFR2286" s="225"/>
      <c r="UFS2286" s="225"/>
      <c r="UFT2286" s="225"/>
      <c r="UFU2286" s="225"/>
      <c r="UFV2286" s="225"/>
      <c r="UFW2286" s="225"/>
      <c r="UFX2286" s="225"/>
      <c r="UFY2286" s="225"/>
      <c r="UFZ2286" s="225"/>
      <c r="UGA2286" s="225"/>
      <c r="UGB2286" s="225"/>
      <c r="UGC2286" s="225"/>
      <c r="UGD2286" s="225"/>
      <c r="UGE2286" s="225"/>
      <c r="UGF2286" s="225"/>
      <c r="UGG2286" s="225"/>
      <c r="UGH2286" s="225"/>
      <c r="UGI2286" s="225"/>
      <c r="UGJ2286" s="225"/>
      <c r="UGK2286" s="225"/>
      <c r="UGL2286" s="225"/>
      <c r="UGM2286" s="225"/>
      <c r="UGN2286" s="225"/>
      <c r="UGO2286" s="225"/>
      <c r="UGP2286" s="225"/>
      <c r="UGQ2286" s="225"/>
      <c r="UGR2286" s="225"/>
      <c r="UGS2286" s="225"/>
      <c r="UGT2286" s="225"/>
      <c r="UGU2286" s="225"/>
      <c r="UGV2286" s="225"/>
      <c r="UGW2286" s="225"/>
      <c r="UGX2286" s="225"/>
      <c r="UGY2286" s="225"/>
      <c r="UGZ2286" s="225"/>
      <c r="UHA2286" s="225"/>
      <c r="UHB2286" s="225"/>
      <c r="UHC2286" s="225"/>
      <c r="UHD2286" s="225"/>
      <c r="UHE2286" s="225"/>
      <c r="UHF2286" s="225"/>
      <c r="UHG2286" s="225"/>
      <c r="UHH2286" s="225"/>
      <c r="UHI2286" s="225"/>
      <c r="UHJ2286" s="225"/>
      <c r="UHK2286" s="225"/>
      <c r="UHL2286" s="225"/>
      <c r="UHM2286" s="225"/>
      <c r="UHN2286" s="225"/>
      <c r="UHO2286" s="225"/>
      <c r="UHP2286" s="225"/>
      <c r="UHQ2286" s="225"/>
      <c r="UHR2286" s="225"/>
      <c r="UHS2286" s="225"/>
      <c r="UHT2286" s="225"/>
      <c r="UHU2286" s="225"/>
      <c r="UHV2286" s="225"/>
      <c r="UHW2286" s="225"/>
      <c r="UHX2286" s="225"/>
      <c r="UHY2286" s="225"/>
      <c r="UHZ2286" s="225"/>
      <c r="UIA2286" s="225"/>
      <c r="UIB2286" s="225"/>
      <c r="UIC2286" s="225"/>
      <c r="UID2286" s="225"/>
      <c r="UIE2286" s="225"/>
      <c r="UIF2286" s="225"/>
      <c r="UIG2286" s="225"/>
      <c r="UIH2286" s="225"/>
      <c r="UII2286" s="225"/>
      <c r="UIJ2286" s="225"/>
      <c r="UIK2286" s="225"/>
      <c r="UIL2286" s="225"/>
      <c r="UIM2286" s="225"/>
      <c r="UIN2286" s="225"/>
      <c r="UIO2286" s="225"/>
      <c r="UIP2286" s="225"/>
      <c r="UIQ2286" s="225"/>
      <c r="UIR2286" s="225"/>
      <c r="UIS2286" s="225"/>
      <c r="UIT2286" s="225"/>
      <c r="UIU2286" s="225"/>
      <c r="UIV2286" s="225"/>
      <c r="UIW2286" s="225"/>
      <c r="UIX2286" s="225"/>
      <c r="UIY2286" s="225"/>
      <c r="UIZ2286" s="225"/>
      <c r="UJA2286" s="225"/>
      <c r="UJB2286" s="225"/>
      <c r="UJC2286" s="225"/>
      <c r="UJD2286" s="225"/>
      <c r="UJE2286" s="225"/>
      <c r="UJF2286" s="225"/>
      <c r="UJG2286" s="225"/>
      <c r="UJH2286" s="225"/>
      <c r="UJI2286" s="225"/>
      <c r="UJJ2286" s="225"/>
      <c r="UJK2286" s="225"/>
      <c r="UJL2286" s="225"/>
      <c r="UJM2286" s="225"/>
      <c r="UJN2286" s="225"/>
      <c r="UJO2286" s="225"/>
      <c r="UJP2286" s="225"/>
      <c r="UJQ2286" s="225"/>
      <c r="UJR2286" s="225"/>
      <c r="UJS2286" s="225"/>
      <c r="UJT2286" s="225"/>
      <c r="UJU2286" s="225"/>
      <c r="UJV2286" s="225"/>
      <c r="UJW2286" s="225"/>
      <c r="UJX2286" s="225"/>
      <c r="UJY2286" s="225"/>
      <c r="UJZ2286" s="225"/>
      <c r="UKA2286" s="225"/>
      <c r="UKB2286" s="225"/>
      <c r="UKC2286" s="225"/>
      <c r="UKD2286" s="225"/>
      <c r="UKE2286" s="225"/>
      <c r="UKF2286" s="225"/>
      <c r="UKG2286" s="225"/>
      <c r="UKH2286" s="225"/>
      <c r="UKI2286" s="225"/>
      <c r="UKJ2286" s="225"/>
      <c r="UKK2286" s="225"/>
      <c r="UKL2286" s="225"/>
      <c r="UKM2286" s="225"/>
      <c r="UKN2286" s="225"/>
      <c r="UKO2286" s="225"/>
      <c r="UKP2286" s="225"/>
      <c r="UKQ2286" s="225"/>
      <c r="UKR2286" s="225"/>
      <c r="UKS2286" s="225"/>
      <c r="UKT2286" s="225"/>
      <c r="UKU2286" s="225"/>
      <c r="UKV2286" s="225"/>
      <c r="UKW2286" s="225"/>
      <c r="UKX2286" s="225"/>
      <c r="UKY2286" s="225"/>
      <c r="UKZ2286" s="225"/>
      <c r="ULA2286" s="225"/>
      <c r="ULB2286" s="225"/>
      <c r="ULC2286" s="225"/>
      <c r="ULD2286" s="225"/>
      <c r="ULE2286" s="225"/>
      <c r="ULF2286" s="225"/>
      <c r="ULG2286" s="225"/>
      <c r="ULH2286" s="225"/>
      <c r="ULI2286" s="225"/>
      <c r="ULJ2286" s="225"/>
      <c r="ULK2286" s="225"/>
      <c r="ULL2286" s="225"/>
      <c r="ULM2286" s="225"/>
      <c r="ULN2286" s="225"/>
      <c r="ULO2286" s="225"/>
      <c r="ULP2286" s="225"/>
      <c r="ULQ2286" s="225"/>
      <c r="ULR2286" s="225"/>
      <c r="ULS2286" s="225"/>
      <c r="ULT2286" s="225"/>
      <c r="ULU2286" s="225"/>
      <c r="ULV2286" s="225"/>
      <c r="ULW2286" s="225"/>
      <c r="ULX2286" s="225"/>
      <c r="ULY2286" s="225"/>
      <c r="ULZ2286" s="225"/>
      <c r="UMA2286" s="225"/>
      <c r="UMB2286" s="225"/>
      <c r="UMC2286" s="225"/>
      <c r="UMD2286" s="225"/>
      <c r="UME2286" s="225"/>
      <c r="UMF2286" s="225"/>
      <c r="UMG2286" s="225"/>
      <c r="UMH2286" s="225"/>
      <c r="UMI2286" s="225"/>
      <c r="UMJ2286" s="225"/>
      <c r="UMK2286" s="225"/>
      <c r="UML2286" s="225"/>
      <c r="UMM2286" s="225"/>
      <c r="UMN2286" s="225"/>
      <c r="UMO2286" s="225"/>
      <c r="UMP2286" s="225"/>
      <c r="UMQ2286" s="225"/>
      <c r="UMR2286" s="225"/>
      <c r="UMS2286" s="225"/>
      <c r="UMT2286" s="225"/>
      <c r="UMU2286" s="225"/>
      <c r="UMV2286" s="225"/>
      <c r="UMW2286" s="225"/>
      <c r="UMX2286" s="225"/>
      <c r="UMY2286" s="225"/>
      <c r="UMZ2286" s="225"/>
      <c r="UNA2286" s="225"/>
      <c r="UNB2286" s="225"/>
      <c r="UNC2286" s="225"/>
      <c r="UND2286" s="225"/>
      <c r="UNE2286" s="225"/>
      <c r="UNF2286" s="225"/>
      <c r="UNG2286" s="225"/>
      <c r="UNH2286" s="225"/>
      <c r="UNI2286" s="225"/>
      <c r="UNJ2286" s="225"/>
      <c r="UNK2286" s="225"/>
      <c r="UNL2286" s="225"/>
      <c r="UNM2286" s="225"/>
      <c r="UNN2286" s="225"/>
      <c r="UNO2286" s="225"/>
      <c r="UNP2286" s="225"/>
      <c r="UNQ2286" s="225"/>
      <c r="UNR2286" s="225"/>
      <c r="UNS2286" s="225"/>
      <c r="UNT2286" s="225"/>
      <c r="UNU2286" s="225"/>
      <c r="UNV2286" s="225"/>
      <c r="UNW2286" s="225"/>
      <c r="UNX2286" s="225"/>
      <c r="UNY2286" s="225"/>
      <c r="UNZ2286" s="225"/>
      <c r="UOA2286" s="225"/>
      <c r="UOB2286" s="225"/>
      <c r="UOC2286" s="225"/>
      <c r="UOD2286" s="225"/>
      <c r="UOE2286" s="225"/>
      <c r="UOF2286" s="225"/>
      <c r="UOG2286" s="225"/>
      <c r="UOH2286" s="225"/>
      <c r="UOI2286" s="225"/>
      <c r="UOJ2286" s="225"/>
      <c r="UOK2286" s="225"/>
      <c r="UOL2286" s="225"/>
      <c r="UOM2286" s="225"/>
      <c r="UON2286" s="225"/>
      <c r="UOO2286" s="225"/>
      <c r="UOP2286" s="225"/>
      <c r="UOQ2286" s="225"/>
      <c r="UOR2286" s="225"/>
      <c r="UOS2286" s="225"/>
      <c r="UOT2286" s="225"/>
      <c r="UOU2286" s="225"/>
      <c r="UOV2286" s="225"/>
      <c r="UOW2286" s="225"/>
      <c r="UOX2286" s="225"/>
      <c r="UOY2286" s="225"/>
      <c r="UOZ2286" s="225"/>
      <c r="UPA2286" s="225"/>
      <c r="UPB2286" s="225"/>
      <c r="UPC2286" s="225"/>
      <c r="UPD2286" s="225"/>
      <c r="UPE2286" s="225"/>
      <c r="UPF2286" s="225"/>
      <c r="UPG2286" s="225"/>
      <c r="UPH2286" s="225"/>
      <c r="UPI2286" s="225"/>
      <c r="UPJ2286" s="225"/>
      <c r="UPK2286" s="225"/>
      <c r="UPL2286" s="225"/>
      <c r="UPM2286" s="225"/>
      <c r="UPN2286" s="225"/>
      <c r="UPO2286" s="225"/>
      <c r="UPP2286" s="225"/>
      <c r="UPQ2286" s="225"/>
      <c r="UPR2286" s="225"/>
      <c r="UPS2286" s="225"/>
      <c r="UPT2286" s="225"/>
      <c r="UPU2286" s="225"/>
      <c r="UPV2286" s="225"/>
      <c r="UPW2286" s="225"/>
      <c r="UPX2286" s="225"/>
      <c r="UPY2286" s="225"/>
      <c r="UPZ2286" s="225"/>
      <c r="UQA2286" s="225"/>
      <c r="UQB2286" s="225"/>
      <c r="UQC2286" s="225"/>
      <c r="UQD2286" s="225"/>
      <c r="UQE2286" s="225"/>
      <c r="UQF2286" s="225"/>
      <c r="UQG2286" s="225"/>
      <c r="UQH2286" s="225"/>
      <c r="UQI2286" s="225"/>
      <c r="UQJ2286" s="225"/>
      <c r="UQK2286" s="225"/>
      <c r="UQL2286" s="225"/>
      <c r="UQM2286" s="225"/>
      <c r="UQN2286" s="225"/>
      <c r="UQO2286" s="225"/>
      <c r="UQP2286" s="225"/>
      <c r="UQQ2286" s="225"/>
      <c r="UQR2286" s="225"/>
      <c r="UQS2286" s="225"/>
      <c r="UQT2286" s="225"/>
      <c r="UQU2286" s="225"/>
      <c r="UQV2286" s="225"/>
      <c r="UQW2286" s="225"/>
      <c r="UQX2286" s="225"/>
      <c r="UQY2286" s="225"/>
      <c r="UQZ2286" s="225"/>
      <c r="URA2286" s="225"/>
      <c r="URB2286" s="225"/>
      <c r="URC2286" s="225"/>
      <c r="URD2286" s="225"/>
      <c r="URE2286" s="225"/>
      <c r="URF2286" s="225"/>
      <c r="URG2286" s="225"/>
      <c r="URH2286" s="225"/>
      <c r="URI2286" s="225"/>
      <c r="URJ2286" s="225"/>
      <c r="URK2286" s="225"/>
      <c r="URL2286" s="225"/>
      <c r="URM2286" s="225"/>
      <c r="URN2286" s="225"/>
      <c r="URO2286" s="225"/>
      <c r="URP2286" s="225"/>
      <c r="URQ2286" s="225"/>
      <c r="URR2286" s="225"/>
      <c r="URS2286" s="225"/>
      <c r="URT2286" s="225"/>
      <c r="URU2286" s="225"/>
      <c r="URV2286" s="225"/>
      <c r="URW2286" s="225"/>
      <c r="URX2286" s="225"/>
      <c r="URY2286" s="225"/>
      <c r="URZ2286" s="225"/>
      <c r="USA2286" s="225"/>
      <c r="USB2286" s="225"/>
      <c r="USC2286" s="225"/>
      <c r="USD2286" s="225"/>
      <c r="USE2286" s="225"/>
      <c r="USF2286" s="225"/>
      <c r="USG2286" s="225"/>
      <c r="USH2286" s="225"/>
      <c r="USI2286" s="225"/>
      <c r="USJ2286" s="225"/>
      <c r="USK2286" s="225"/>
      <c r="USL2286" s="225"/>
      <c r="USM2286" s="225"/>
      <c r="USN2286" s="225"/>
      <c r="USO2286" s="225"/>
      <c r="USP2286" s="225"/>
      <c r="USQ2286" s="225"/>
      <c r="USR2286" s="225"/>
      <c r="USS2286" s="225"/>
      <c r="UST2286" s="225"/>
      <c r="USU2286" s="225"/>
      <c r="USV2286" s="225"/>
      <c r="USW2286" s="225"/>
      <c r="USX2286" s="225"/>
      <c r="USY2286" s="225"/>
      <c r="USZ2286" s="225"/>
      <c r="UTA2286" s="225"/>
      <c r="UTB2286" s="225"/>
      <c r="UTC2286" s="225"/>
      <c r="UTD2286" s="225"/>
      <c r="UTE2286" s="225"/>
      <c r="UTF2286" s="225"/>
      <c r="UTG2286" s="225"/>
      <c r="UTH2286" s="225"/>
      <c r="UTI2286" s="225"/>
      <c r="UTJ2286" s="225"/>
      <c r="UTK2286" s="225"/>
      <c r="UTL2286" s="225"/>
      <c r="UTM2286" s="225"/>
      <c r="UTN2286" s="225"/>
      <c r="UTO2286" s="225"/>
      <c r="UTP2286" s="225"/>
      <c r="UTQ2286" s="225"/>
      <c r="UTR2286" s="225"/>
      <c r="UTS2286" s="225"/>
      <c r="UTT2286" s="225"/>
      <c r="UTU2286" s="225"/>
      <c r="UTV2286" s="225"/>
      <c r="UTW2286" s="225"/>
      <c r="UTX2286" s="225"/>
      <c r="UTY2286" s="225"/>
      <c r="UTZ2286" s="225"/>
      <c r="UUA2286" s="225"/>
      <c r="UUB2286" s="225"/>
      <c r="UUC2286" s="225"/>
      <c r="UUD2286" s="225"/>
      <c r="UUE2286" s="225"/>
      <c r="UUF2286" s="225"/>
      <c r="UUG2286" s="225"/>
      <c r="UUH2286" s="225"/>
      <c r="UUI2286" s="225"/>
      <c r="UUJ2286" s="225"/>
      <c r="UUK2286" s="225"/>
      <c r="UUL2286" s="225"/>
      <c r="UUM2286" s="225"/>
      <c r="UUN2286" s="225"/>
      <c r="UUO2286" s="225"/>
      <c r="UUP2286" s="225"/>
      <c r="UUQ2286" s="225"/>
      <c r="UUR2286" s="225"/>
      <c r="UUS2286" s="225"/>
      <c r="UUT2286" s="225"/>
      <c r="UUU2286" s="225"/>
      <c r="UUV2286" s="225"/>
      <c r="UUW2286" s="225"/>
      <c r="UUX2286" s="225"/>
      <c r="UUY2286" s="225"/>
      <c r="UUZ2286" s="225"/>
      <c r="UVA2286" s="225"/>
      <c r="UVB2286" s="225"/>
      <c r="UVC2286" s="225"/>
      <c r="UVD2286" s="225"/>
      <c r="UVE2286" s="225"/>
      <c r="UVF2286" s="225"/>
      <c r="UVG2286" s="225"/>
      <c r="UVH2286" s="225"/>
      <c r="UVI2286" s="225"/>
      <c r="UVJ2286" s="225"/>
      <c r="UVK2286" s="225"/>
      <c r="UVL2286" s="225"/>
      <c r="UVM2286" s="225"/>
      <c r="UVN2286" s="225"/>
      <c r="UVO2286" s="225"/>
      <c r="UVP2286" s="225"/>
      <c r="UVQ2286" s="225"/>
      <c r="UVR2286" s="225"/>
      <c r="UVS2286" s="225"/>
      <c r="UVT2286" s="225"/>
      <c r="UVU2286" s="225"/>
      <c r="UVV2286" s="225"/>
      <c r="UVW2286" s="225"/>
      <c r="UVX2286" s="225"/>
      <c r="UVY2286" s="225"/>
      <c r="UVZ2286" s="225"/>
      <c r="UWA2286" s="225"/>
      <c r="UWB2286" s="225"/>
      <c r="UWC2286" s="225"/>
      <c r="UWD2286" s="225"/>
      <c r="UWE2286" s="225"/>
      <c r="UWF2286" s="225"/>
      <c r="UWG2286" s="225"/>
      <c r="UWH2286" s="225"/>
      <c r="UWI2286" s="225"/>
      <c r="UWJ2286" s="225"/>
      <c r="UWK2286" s="225"/>
      <c r="UWL2286" s="225"/>
      <c r="UWM2286" s="225"/>
      <c r="UWN2286" s="225"/>
      <c r="UWO2286" s="225"/>
      <c r="UWP2286" s="225"/>
      <c r="UWQ2286" s="225"/>
      <c r="UWR2286" s="225"/>
      <c r="UWS2286" s="225"/>
      <c r="UWT2286" s="225"/>
      <c r="UWU2286" s="225"/>
      <c r="UWV2286" s="225"/>
      <c r="UWW2286" s="225"/>
      <c r="UWX2286" s="225"/>
      <c r="UWY2286" s="225"/>
      <c r="UWZ2286" s="225"/>
      <c r="UXA2286" s="225"/>
      <c r="UXB2286" s="225"/>
      <c r="UXC2286" s="225"/>
      <c r="UXD2286" s="225"/>
      <c r="UXE2286" s="225"/>
      <c r="UXF2286" s="225"/>
      <c r="UXG2286" s="225"/>
      <c r="UXH2286" s="225"/>
      <c r="UXI2286" s="225"/>
      <c r="UXJ2286" s="225"/>
      <c r="UXK2286" s="225"/>
      <c r="UXL2286" s="225"/>
      <c r="UXM2286" s="225"/>
      <c r="UXN2286" s="225"/>
      <c r="UXO2286" s="225"/>
      <c r="UXP2286" s="225"/>
      <c r="UXQ2286" s="225"/>
      <c r="UXR2286" s="225"/>
      <c r="UXS2286" s="225"/>
      <c r="UXT2286" s="225"/>
      <c r="UXU2286" s="225"/>
      <c r="UXV2286" s="225"/>
      <c r="UXW2286" s="225"/>
      <c r="UXX2286" s="225"/>
      <c r="UXY2286" s="225"/>
      <c r="UXZ2286" s="225"/>
      <c r="UYA2286" s="225"/>
      <c r="UYB2286" s="225"/>
      <c r="UYC2286" s="225"/>
      <c r="UYD2286" s="225"/>
      <c r="UYE2286" s="225"/>
      <c r="UYF2286" s="225"/>
      <c r="UYG2286" s="225"/>
      <c r="UYH2286" s="225"/>
      <c r="UYI2286" s="225"/>
      <c r="UYJ2286" s="225"/>
      <c r="UYK2286" s="225"/>
      <c r="UYL2286" s="225"/>
      <c r="UYM2286" s="225"/>
      <c r="UYN2286" s="225"/>
      <c r="UYO2286" s="225"/>
      <c r="UYP2286" s="225"/>
      <c r="UYQ2286" s="225"/>
      <c r="UYR2286" s="225"/>
      <c r="UYS2286" s="225"/>
      <c r="UYT2286" s="225"/>
      <c r="UYU2286" s="225"/>
      <c r="UYV2286" s="225"/>
      <c r="UYW2286" s="225"/>
      <c r="UYX2286" s="225"/>
      <c r="UYY2286" s="225"/>
      <c r="UYZ2286" s="225"/>
      <c r="UZA2286" s="225"/>
      <c r="UZB2286" s="225"/>
      <c r="UZC2286" s="225"/>
      <c r="UZD2286" s="225"/>
      <c r="UZE2286" s="225"/>
      <c r="UZF2286" s="225"/>
      <c r="UZG2286" s="225"/>
      <c r="UZH2286" s="225"/>
      <c r="UZI2286" s="225"/>
      <c r="UZJ2286" s="225"/>
      <c r="UZK2286" s="225"/>
      <c r="UZL2286" s="225"/>
      <c r="UZM2286" s="225"/>
      <c r="UZN2286" s="225"/>
      <c r="UZO2286" s="225"/>
      <c r="UZP2286" s="225"/>
      <c r="UZQ2286" s="225"/>
      <c r="UZR2286" s="225"/>
      <c r="UZS2286" s="225"/>
      <c r="UZT2286" s="225"/>
      <c r="UZU2286" s="225"/>
      <c r="UZV2286" s="225"/>
      <c r="UZW2286" s="225"/>
      <c r="UZX2286" s="225"/>
      <c r="UZY2286" s="225"/>
      <c r="UZZ2286" s="225"/>
      <c r="VAA2286" s="225"/>
      <c r="VAB2286" s="225"/>
      <c r="VAC2286" s="225"/>
      <c r="VAD2286" s="225"/>
      <c r="VAE2286" s="225"/>
      <c r="VAF2286" s="225"/>
      <c r="VAG2286" s="225"/>
      <c r="VAH2286" s="225"/>
      <c r="VAI2286" s="225"/>
      <c r="VAJ2286" s="225"/>
      <c r="VAK2286" s="225"/>
      <c r="VAL2286" s="225"/>
      <c r="VAM2286" s="225"/>
      <c r="VAN2286" s="225"/>
      <c r="VAO2286" s="225"/>
      <c r="VAP2286" s="225"/>
      <c r="VAQ2286" s="225"/>
      <c r="VAR2286" s="225"/>
      <c r="VAS2286" s="225"/>
      <c r="VAT2286" s="225"/>
      <c r="VAU2286" s="225"/>
      <c r="VAV2286" s="225"/>
      <c r="VAW2286" s="225"/>
      <c r="VAX2286" s="225"/>
      <c r="VAY2286" s="225"/>
      <c r="VAZ2286" s="225"/>
      <c r="VBA2286" s="225"/>
      <c r="VBB2286" s="225"/>
      <c r="VBC2286" s="225"/>
      <c r="VBD2286" s="225"/>
      <c r="VBE2286" s="225"/>
      <c r="VBF2286" s="225"/>
      <c r="VBG2286" s="225"/>
      <c r="VBH2286" s="225"/>
      <c r="VBI2286" s="225"/>
      <c r="VBJ2286" s="225"/>
      <c r="VBK2286" s="225"/>
      <c r="VBL2286" s="225"/>
      <c r="VBM2286" s="225"/>
      <c r="VBN2286" s="225"/>
      <c r="VBO2286" s="225"/>
      <c r="VBP2286" s="225"/>
      <c r="VBQ2286" s="225"/>
      <c r="VBR2286" s="225"/>
      <c r="VBS2286" s="225"/>
      <c r="VBT2286" s="225"/>
      <c r="VBU2286" s="225"/>
      <c r="VBV2286" s="225"/>
      <c r="VBW2286" s="225"/>
      <c r="VBX2286" s="225"/>
      <c r="VBY2286" s="225"/>
      <c r="VBZ2286" s="225"/>
      <c r="VCA2286" s="225"/>
      <c r="VCB2286" s="225"/>
      <c r="VCC2286" s="225"/>
      <c r="VCD2286" s="225"/>
      <c r="VCE2286" s="225"/>
      <c r="VCF2286" s="225"/>
      <c r="VCG2286" s="225"/>
      <c r="VCH2286" s="225"/>
      <c r="VCI2286" s="225"/>
      <c r="VCJ2286" s="225"/>
      <c r="VCK2286" s="225"/>
      <c r="VCL2286" s="225"/>
      <c r="VCM2286" s="225"/>
      <c r="VCN2286" s="225"/>
      <c r="VCO2286" s="225"/>
      <c r="VCP2286" s="225"/>
      <c r="VCQ2286" s="225"/>
      <c r="VCR2286" s="225"/>
      <c r="VCS2286" s="225"/>
      <c r="VCT2286" s="225"/>
      <c r="VCU2286" s="225"/>
      <c r="VCV2286" s="225"/>
      <c r="VCW2286" s="225"/>
      <c r="VCX2286" s="225"/>
      <c r="VCY2286" s="225"/>
      <c r="VCZ2286" s="225"/>
      <c r="VDA2286" s="225"/>
      <c r="VDB2286" s="225"/>
      <c r="VDC2286" s="225"/>
      <c r="VDD2286" s="225"/>
      <c r="VDE2286" s="225"/>
      <c r="VDF2286" s="225"/>
      <c r="VDG2286" s="225"/>
      <c r="VDH2286" s="225"/>
      <c r="VDI2286" s="225"/>
      <c r="VDJ2286" s="225"/>
      <c r="VDK2286" s="225"/>
      <c r="VDL2286" s="225"/>
      <c r="VDM2286" s="225"/>
      <c r="VDN2286" s="225"/>
      <c r="VDO2286" s="225"/>
      <c r="VDP2286" s="225"/>
      <c r="VDQ2286" s="225"/>
      <c r="VDR2286" s="225"/>
      <c r="VDS2286" s="225"/>
      <c r="VDT2286" s="225"/>
      <c r="VDU2286" s="225"/>
      <c r="VDV2286" s="225"/>
      <c r="VDW2286" s="225"/>
      <c r="VDX2286" s="225"/>
      <c r="VDY2286" s="225"/>
      <c r="VDZ2286" s="225"/>
      <c r="VEA2286" s="225"/>
      <c r="VEB2286" s="225"/>
      <c r="VEC2286" s="225"/>
      <c r="VED2286" s="225"/>
      <c r="VEE2286" s="225"/>
      <c r="VEF2286" s="225"/>
      <c r="VEG2286" s="225"/>
      <c r="VEH2286" s="225"/>
      <c r="VEI2286" s="225"/>
      <c r="VEJ2286" s="225"/>
      <c r="VEK2286" s="225"/>
      <c r="VEL2286" s="225"/>
      <c r="VEM2286" s="225"/>
      <c r="VEN2286" s="225"/>
      <c r="VEO2286" s="225"/>
      <c r="VEP2286" s="225"/>
      <c r="VEQ2286" s="225"/>
      <c r="VER2286" s="225"/>
      <c r="VES2286" s="225"/>
      <c r="VET2286" s="225"/>
      <c r="VEU2286" s="225"/>
      <c r="VEV2286" s="225"/>
      <c r="VEW2286" s="225"/>
      <c r="VEX2286" s="225"/>
      <c r="VEY2286" s="225"/>
      <c r="VEZ2286" s="225"/>
      <c r="VFA2286" s="225"/>
      <c r="VFB2286" s="225"/>
      <c r="VFC2286" s="225"/>
      <c r="VFD2286" s="225"/>
      <c r="VFE2286" s="225"/>
      <c r="VFF2286" s="225"/>
      <c r="VFG2286" s="225"/>
      <c r="VFH2286" s="225"/>
      <c r="VFI2286" s="225"/>
      <c r="VFJ2286" s="225"/>
      <c r="VFK2286" s="225"/>
      <c r="VFL2286" s="225"/>
      <c r="VFM2286" s="225"/>
      <c r="VFN2286" s="225"/>
      <c r="VFO2286" s="225"/>
      <c r="VFP2286" s="225"/>
      <c r="VFQ2286" s="225"/>
      <c r="VFR2286" s="225"/>
      <c r="VFS2286" s="225"/>
      <c r="VFT2286" s="225"/>
      <c r="VFU2286" s="225"/>
      <c r="VFV2286" s="225"/>
      <c r="VFW2286" s="225"/>
      <c r="VFX2286" s="225"/>
      <c r="VFY2286" s="225"/>
      <c r="VFZ2286" s="225"/>
      <c r="VGA2286" s="225"/>
      <c r="VGB2286" s="225"/>
      <c r="VGC2286" s="225"/>
      <c r="VGD2286" s="225"/>
      <c r="VGE2286" s="225"/>
      <c r="VGF2286" s="225"/>
      <c r="VGG2286" s="225"/>
      <c r="VGH2286" s="225"/>
      <c r="VGI2286" s="225"/>
      <c r="VGJ2286" s="225"/>
      <c r="VGK2286" s="225"/>
      <c r="VGL2286" s="225"/>
      <c r="VGM2286" s="225"/>
      <c r="VGN2286" s="225"/>
      <c r="VGO2286" s="225"/>
      <c r="VGP2286" s="225"/>
      <c r="VGQ2286" s="225"/>
      <c r="VGR2286" s="225"/>
      <c r="VGS2286" s="225"/>
      <c r="VGT2286" s="225"/>
      <c r="VGU2286" s="225"/>
      <c r="VGV2286" s="225"/>
      <c r="VGW2286" s="225"/>
      <c r="VGX2286" s="225"/>
      <c r="VGY2286" s="225"/>
      <c r="VGZ2286" s="225"/>
      <c r="VHA2286" s="225"/>
      <c r="VHB2286" s="225"/>
      <c r="VHC2286" s="225"/>
      <c r="VHD2286" s="225"/>
      <c r="VHE2286" s="225"/>
      <c r="VHF2286" s="225"/>
      <c r="VHG2286" s="225"/>
      <c r="VHH2286" s="225"/>
      <c r="VHI2286" s="225"/>
      <c r="VHJ2286" s="225"/>
      <c r="VHK2286" s="225"/>
      <c r="VHL2286" s="225"/>
      <c r="VHM2286" s="225"/>
      <c r="VHN2286" s="225"/>
      <c r="VHO2286" s="225"/>
      <c r="VHP2286" s="225"/>
      <c r="VHQ2286" s="225"/>
      <c r="VHR2286" s="225"/>
      <c r="VHS2286" s="225"/>
      <c r="VHT2286" s="225"/>
      <c r="VHU2286" s="225"/>
      <c r="VHV2286" s="225"/>
      <c r="VHW2286" s="225"/>
      <c r="VHX2286" s="225"/>
      <c r="VHY2286" s="225"/>
      <c r="VHZ2286" s="225"/>
      <c r="VIA2286" s="225"/>
      <c r="VIB2286" s="225"/>
      <c r="VIC2286" s="225"/>
      <c r="VID2286" s="225"/>
      <c r="VIE2286" s="225"/>
      <c r="VIF2286" s="225"/>
      <c r="VIG2286" s="225"/>
      <c r="VIH2286" s="225"/>
      <c r="VII2286" s="225"/>
      <c r="VIJ2286" s="225"/>
      <c r="VIK2286" s="225"/>
      <c r="VIL2286" s="225"/>
      <c r="VIM2286" s="225"/>
      <c r="VIN2286" s="225"/>
      <c r="VIO2286" s="225"/>
      <c r="VIP2286" s="225"/>
      <c r="VIQ2286" s="225"/>
      <c r="VIR2286" s="225"/>
      <c r="VIS2286" s="225"/>
      <c r="VIT2286" s="225"/>
      <c r="VIU2286" s="225"/>
      <c r="VIV2286" s="225"/>
      <c r="VIW2286" s="225"/>
      <c r="VIX2286" s="225"/>
      <c r="VIY2286" s="225"/>
      <c r="VIZ2286" s="225"/>
      <c r="VJA2286" s="225"/>
      <c r="VJB2286" s="225"/>
      <c r="VJC2286" s="225"/>
      <c r="VJD2286" s="225"/>
      <c r="VJE2286" s="225"/>
      <c r="VJF2286" s="225"/>
      <c r="VJG2286" s="225"/>
      <c r="VJH2286" s="225"/>
      <c r="VJI2286" s="225"/>
      <c r="VJJ2286" s="225"/>
      <c r="VJK2286" s="225"/>
      <c r="VJL2286" s="225"/>
      <c r="VJM2286" s="225"/>
      <c r="VJN2286" s="225"/>
      <c r="VJO2286" s="225"/>
      <c r="VJP2286" s="225"/>
      <c r="VJQ2286" s="225"/>
      <c r="VJR2286" s="225"/>
      <c r="VJS2286" s="225"/>
      <c r="VJT2286" s="225"/>
      <c r="VJU2286" s="225"/>
      <c r="VJV2286" s="225"/>
      <c r="VJW2286" s="225"/>
      <c r="VJX2286" s="225"/>
      <c r="VJY2286" s="225"/>
      <c r="VJZ2286" s="225"/>
      <c r="VKA2286" s="225"/>
      <c r="VKB2286" s="225"/>
      <c r="VKC2286" s="225"/>
      <c r="VKD2286" s="225"/>
      <c r="VKE2286" s="225"/>
      <c r="VKF2286" s="225"/>
      <c r="VKG2286" s="225"/>
      <c r="VKH2286" s="225"/>
      <c r="VKI2286" s="225"/>
      <c r="VKJ2286" s="225"/>
      <c r="VKK2286" s="225"/>
      <c r="VKL2286" s="225"/>
      <c r="VKM2286" s="225"/>
      <c r="VKN2286" s="225"/>
      <c r="VKO2286" s="225"/>
      <c r="VKP2286" s="225"/>
      <c r="VKQ2286" s="225"/>
      <c r="VKR2286" s="225"/>
      <c r="VKS2286" s="225"/>
      <c r="VKT2286" s="225"/>
      <c r="VKU2286" s="225"/>
      <c r="VKV2286" s="225"/>
      <c r="VKW2286" s="225"/>
      <c r="VKX2286" s="225"/>
      <c r="VKY2286" s="225"/>
      <c r="VKZ2286" s="225"/>
      <c r="VLA2286" s="225"/>
      <c r="VLB2286" s="225"/>
      <c r="VLC2286" s="225"/>
      <c r="VLD2286" s="225"/>
      <c r="VLE2286" s="225"/>
      <c r="VLF2286" s="225"/>
      <c r="VLG2286" s="225"/>
      <c r="VLH2286" s="225"/>
      <c r="VLI2286" s="225"/>
      <c r="VLJ2286" s="225"/>
      <c r="VLK2286" s="225"/>
      <c r="VLL2286" s="225"/>
      <c r="VLM2286" s="225"/>
      <c r="VLN2286" s="225"/>
      <c r="VLO2286" s="225"/>
      <c r="VLP2286" s="225"/>
      <c r="VLQ2286" s="225"/>
      <c r="VLR2286" s="225"/>
      <c r="VLS2286" s="225"/>
      <c r="VLT2286" s="225"/>
      <c r="VLU2286" s="225"/>
      <c r="VLV2286" s="225"/>
      <c r="VLW2286" s="225"/>
      <c r="VLX2286" s="225"/>
      <c r="VLY2286" s="225"/>
      <c r="VLZ2286" s="225"/>
      <c r="VMA2286" s="225"/>
      <c r="VMB2286" s="225"/>
      <c r="VMC2286" s="225"/>
      <c r="VMD2286" s="225"/>
      <c r="VME2286" s="225"/>
      <c r="VMF2286" s="225"/>
      <c r="VMG2286" s="225"/>
      <c r="VMH2286" s="225"/>
      <c r="VMI2286" s="225"/>
      <c r="VMJ2286" s="225"/>
      <c r="VMK2286" s="225"/>
      <c r="VML2286" s="225"/>
      <c r="VMM2286" s="225"/>
      <c r="VMN2286" s="225"/>
      <c r="VMO2286" s="225"/>
      <c r="VMP2286" s="225"/>
      <c r="VMQ2286" s="225"/>
      <c r="VMR2286" s="225"/>
      <c r="VMS2286" s="225"/>
      <c r="VMT2286" s="225"/>
      <c r="VMU2286" s="225"/>
      <c r="VMV2286" s="225"/>
      <c r="VMW2286" s="225"/>
      <c r="VMX2286" s="225"/>
      <c r="VMY2286" s="225"/>
      <c r="VMZ2286" s="225"/>
      <c r="VNA2286" s="225"/>
      <c r="VNB2286" s="225"/>
      <c r="VNC2286" s="225"/>
      <c r="VND2286" s="225"/>
      <c r="VNE2286" s="225"/>
      <c r="VNF2286" s="225"/>
      <c r="VNG2286" s="225"/>
      <c r="VNH2286" s="225"/>
      <c r="VNI2286" s="225"/>
      <c r="VNJ2286" s="225"/>
      <c r="VNK2286" s="225"/>
      <c r="VNL2286" s="225"/>
      <c r="VNM2286" s="225"/>
      <c r="VNN2286" s="225"/>
      <c r="VNO2286" s="225"/>
      <c r="VNP2286" s="225"/>
      <c r="VNQ2286" s="225"/>
      <c r="VNR2286" s="225"/>
      <c r="VNS2286" s="225"/>
      <c r="VNT2286" s="225"/>
      <c r="VNU2286" s="225"/>
      <c r="VNV2286" s="225"/>
      <c r="VNW2286" s="225"/>
      <c r="VNX2286" s="225"/>
      <c r="VNY2286" s="225"/>
      <c r="VNZ2286" s="225"/>
      <c r="VOA2286" s="225"/>
      <c r="VOB2286" s="225"/>
      <c r="VOC2286" s="225"/>
      <c r="VOD2286" s="225"/>
      <c r="VOE2286" s="225"/>
      <c r="VOF2286" s="225"/>
      <c r="VOG2286" s="225"/>
      <c r="VOH2286" s="225"/>
      <c r="VOI2286" s="225"/>
      <c r="VOJ2286" s="225"/>
      <c r="VOK2286" s="225"/>
      <c r="VOL2286" s="225"/>
      <c r="VOM2286" s="225"/>
      <c r="VON2286" s="225"/>
      <c r="VOO2286" s="225"/>
      <c r="VOP2286" s="225"/>
      <c r="VOQ2286" s="225"/>
      <c r="VOR2286" s="225"/>
      <c r="VOS2286" s="225"/>
      <c r="VOT2286" s="225"/>
      <c r="VOU2286" s="225"/>
      <c r="VOV2286" s="225"/>
      <c r="VOW2286" s="225"/>
      <c r="VOX2286" s="225"/>
      <c r="VOY2286" s="225"/>
      <c r="VOZ2286" s="225"/>
      <c r="VPA2286" s="225"/>
      <c r="VPB2286" s="225"/>
      <c r="VPC2286" s="225"/>
      <c r="VPD2286" s="225"/>
      <c r="VPE2286" s="225"/>
      <c r="VPF2286" s="225"/>
      <c r="VPG2286" s="225"/>
      <c r="VPH2286" s="225"/>
      <c r="VPI2286" s="225"/>
      <c r="VPJ2286" s="225"/>
      <c r="VPK2286" s="225"/>
      <c r="VPL2286" s="225"/>
      <c r="VPM2286" s="225"/>
      <c r="VPN2286" s="225"/>
      <c r="VPO2286" s="225"/>
      <c r="VPP2286" s="225"/>
      <c r="VPQ2286" s="225"/>
      <c r="VPR2286" s="225"/>
      <c r="VPS2286" s="225"/>
      <c r="VPT2286" s="225"/>
      <c r="VPU2286" s="225"/>
      <c r="VPV2286" s="225"/>
      <c r="VPW2286" s="225"/>
      <c r="VPX2286" s="225"/>
      <c r="VPY2286" s="225"/>
      <c r="VPZ2286" s="225"/>
      <c r="VQA2286" s="225"/>
      <c r="VQB2286" s="225"/>
      <c r="VQC2286" s="225"/>
      <c r="VQD2286" s="225"/>
      <c r="VQE2286" s="225"/>
      <c r="VQF2286" s="225"/>
      <c r="VQG2286" s="225"/>
      <c r="VQH2286" s="225"/>
      <c r="VQI2286" s="225"/>
      <c r="VQJ2286" s="225"/>
      <c r="VQK2286" s="225"/>
      <c r="VQL2286" s="225"/>
      <c r="VQM2286" s="225"/>
      <c r="VQN2286" s="225"/>
      <c r="VQO2286" s="225"/>
      <c r="VQP2286" s="225"/>
      <c r="VQQ2286" s="225"/>
      <c r="VQR2286" s="225"/>
      <c r="VQS2286" s="225"/>
      <c r="VQT2286" s="225"/>
      <c r="VQU2286" s="225"/>
      <c r="VQV2286" s="225"/>
      <c r="VQW2286" s="225"/>
      <c r="VQX2286" s="225"/>
      <c r="VQY2286" s="225"/>
      <c r="VQZ2286" s="225"/>
      <c r="VRA2286" s="225"/>
      <c r="VRB2286" s="225"/>
      <c r="VRC2286" s="225"/>
      <c r="VRD2286" s="225"/>
      <c r="VRE2286" s="225"/>
      <c r="VRF2286" s="225"/>
      <c r="VRG2286" s="225"/>
      <c r="VRH2286" s="225"/>
      <c r="VRI2286" s="225"/>
      <c r="VRJ2286" s="225"/>
      <c r="VRK2286" s="225"/>
      <c r="VRL2286" s="225"/>
      <c r="VRM2286" s="225"/>
      <c r="VRN2286" s="225"/>
      <c r="VRO2286" s="225"/>
      <c r="VRP2286" s="225"/>
      <c r="VRQ2286" s="225"/>
      <c r="VRR2286" s="225"/>
      <c r="VRS2286" s="225"/>
      <c r="VRT2286" s="225"/>
      <c r="VRU2286" s="225"/>
      <c r="VRV2286" s="225"/>
      <c r="VRW2286" s="225"/>
      <c r="VRX2286" s="225"/>
      <c r="VRY2286" s="225"/>
      <c r="VRZ2286" s="225"/>
      <c r="VSA2286" s="225"/>
      <c r="VSB2286" s="225"/>
      <c r="VSC2286" s="225"/>
      <c r="VSD2286" s="225"/>
      <c r="VSE2286" s="225"/>
      <c r="VSF2286" s="225"/>
      <c r="VSG2286" s="225"/>
      <c r="VSH2286" s="225"/>
      <c r="VSI2286" s="225"/>
      <c r="VSJ2286" s="225"/>
      <c r="VSK2286" s="225"/>
      <c r="VSL2286" s="225"/>
      <c r="VSM2286" s="225"/>
      <c r="VSN2286" s="225"/>
      <c r="VSO2286" s="225"/>
      <c r="VSP2286" s="225"/>
      <c r="VSQ2286" s="225"/>
      <c r="VSR2286" s="225"/>
      <c r="VSS2286" s="225"/>
      <c r="VST2286" s="225"/>
      <c r="VSU2286" s="225"/>
      <c r="VSV2286" s="225"/>
      <c r="VSW2286" s="225"/>
      <c r="VSX2286" s="225"/>
      <c r="VSY2286" s="225"/>
      <c r="VSZ2286" s="225"/>
      <c r="VTA2286" s="225"/>
      <c r="VTB2286" s="225"/>
      <c r="VTC2286" s="225"/>
      <c r="VTD2286" s="225"/>
      <c r="VTE2286" s="225"/>
      <c r="VTF2286" s="225"/>
      <c r="VTG2286" s="225"/>
      <c r="VTH2286" s="225"/>
      <c r="VTI2286" s="225"/>
      <c r="VTJ2286" s="225"/>
      <c r="VTK2286" s="225"/>
      <c r="VTL2286" s="225"/>
      <c r="VTM2286" s="225"/>
      <c r="VTN2286" s="225"/>
      <c r="VTO2286" s="225"/>
      <c r="VTP2286" s="225"/>
      <c r="VTQ2286" s="225"/>
      <c r="VTR2286" s="225"/>
      <c r="VTS2286" s="225"/>
      <c r="VTT2286" s="225"/>
      <c r="VTU2286" s="225"/>
      <c r="VTV2286" s="225"/>
      <c r="VTW2286" s="225"/>
      <c r="VTX2286" s="225"/>
      <c r="VTY2286" s="225"/>
      <c r="VTZ2286" s="225"/>
      <c r="VUA2286" s="225"/>
      <c r="VUB2286" s="225"/>
      <c r="VUC2286" s="225"/>
      <c r="VUD2286" s="225"/>
      <c r="VUE2286" s="225"/>
      <c r="VUF2286" s="225"/>
      <c r="VUG2286" s="225"/>
      <c r="VUH2286" s="225"/>
      <c r="VUI2286" s="225"/>
      <c r="VUJ2286" s="225"/>
      <c r="VUK2286" s="225"/>
      <c r="VUL2286" s="225"/>
      <c r="VUM2286" s="225"/>
      <c r="VUN2286" s="225"/>
      <c r="VUO2286" s="225"/>
      <c r="VUP2286" s="225"/>
      <c r="VUQ2286" s="225"/>
      <c r="VUR2286" s="225"/>
      <c r="VUS2286" s="225"/>
      <c r="VUT2286" s="225"/>
      <c r="VUU2286" s="225"/>
      <c r="VUV2286" s="225"/>
      <c r="VUW2286" s="225"/>
      <c r="VUX2286" s="225"/>
      <c r="VUY2286" s="225"/>
      <c r="VUZ2286" s="225"/>
      <c r="VVA2286" s="225"/>
      <c r="VVB2286" s="225"/>
      <c r="VVC2286" s="225"/>
      <c r="VVD2286" s="225"/>
      <c r="VVE2286" s="225"/>
      <c r="VVF2286" s="225"/>
      <c r="VVG2286" s="225"/>
      <c r="VVH2286" s="225"/>
      <c r="VVI2286" s="225"/>
      <c r="VVJ2286" s="225"/>
      <c r="VVK2286" s="225"/>
      <c r="VVL2286" s="225"/>
      <c r="VVM2286" s="225"/>
      <c r="VVN2286" s="225"/>
      <c r="VVO2286" s="225"/>
      <c r="VVP2286" s="225"/>
      <c r="VVQ2286" s="225"/>
      <c r="VVR2286" s="225"/>
      <c r="VVS2286" s="225"/>
      <c r="VVT2286" s="225"/>
      <c r="VVU2286" s="225"/>
      <c r="VVV2286" s="225"/>
      <c r="VVW2286" s="225"/>
      <c r="VVX2286" s="225"/>
      <c r="VVY2286" s="225"/>
      <c r="VVZ2286" s="225"/>
      <c r="VWA2286" s="225"/>
      <c r="VWB2286" s="225"/>
      <c r="VWC2286" s="225"/>
      <c r="VWD2286" s="225"/>
      <c r="VWE2286" s="225"/>
      <c r="VWF2286" s="225"/>
      <c r="VWG2286" s="225"/>
      <c r="VWH2286" s="225"/>
      <c r="VWI2286" s="225"/>
      <c r="VWJ2286" s="225"/>
      <c r="VWK2286" s="225"/>
      <c r="VWL2286" s="225"/>
      <c r="VWM2286" s="225"/>
      <c r="VWN2286" s="225"/>
      <c r="VWO2286" s="225"/>
      <c r="VWP2286" s="225"/>
      <c r="VWQ2286" s="225"/>
      <c r="VWR2286" s="225"/>
      <c r="VWS2286" s="225"/>
      <c r="VWT2286" s="225"/>
      <c r="VWU2286" s="225"/>
      <c r="VWV2286" s="225"/>
      <c r="VWW2286" s="225"/>
      <c r="VWX2286" s="225"/>
      <c r="VWY2286" s="225"/>
      <c r="VWZ2286" s="225"/>
      <c r="VXA2286" s="225"/>
      <c r="VXB2286" s="225"/>
      <c r="VXC2286" s="225"/>
      <c r="VXD2286" s="225"/>
      <c r="VXE2286" s="225"/>
      <c r="VXF2286" s="225"/>
      <c r="VXG2286" s="225"/>
      <c r="VXH2286" s="225"/>
      <c r="VXI2286" s="225"/>
      <c r="VXJ2286" s="225"/>
      <c r="VXK2286" s="225"/>
      <c r="VXL2286" s="225"/>
      <c r="VXM2286" s="225"/>
      <c r="VXN2286" s="225"/>
      <c r="VXO2286" s="225"/>
      <c r="VXP2286" s="225"/>
      <c r="VXQ2286" s="225"/>
      <c r="VXR2286" s="225"/>
      <c r="VXS2286" s="225"/>
      <c r="VXT2286" s="225"/>
      <c r="VXU2286" s="225"/>
      <c r="VXV2286" s="225"/>
      <c r="VXW2286" s="225"/>
      <c r="VXX2286" s="225"/>
      <c r="VXY2286" s="225"/>
      <c r="VXZ2286" s="225"/>
      <c r="VYA2286" s="225"/>
      <c r="VYB2286" s="225"/>
      <c r="VYC2286" s="225"/>
      <c r="VYD2286" s="225"/>
      <c r="VYE2286" s="225"/>
      <c r="VYF2286" s="225"/>
      <c r="VYG2286" s="225"/>
      <c r="VYH2286" s="225"/>
      <c r="VYI2286" s="225"/>
      <c r="VYJ2286" s="225"/>
      <c r="VYK2286" s="225"/>
      <c r="VYL2286" s="225"/>
      <c r="VYM2286" s="225"/>
      <c r="VYN2286" s="225"/>
      <c r="VYO2286" s="225"/>
      <c r="VYP2286" s="225"/>
      <c r="VYQ2286" s="225"/>
      <c r="VYR2286" s="225"/>
      <c r="VYS2286" s="225"/>
      <c r="VYT2286" s="225"/>
      <c r="VYU2286" s="225"/>
      <c r="VYV2286" s="225"/>
      <c r="VYW2286" s="225"/>
      <c r="VYX2286" s="225"/>
      <c r="VYY2286" s="225"/>
      <c r="VYZ2286" s="225"/>
      <c r="VZA2286" s="225"/>
      <c r="VZB2286" s="225"/>
      <c r="VZC2286" s="225"/>
      <c r="VZD2286" s="225"/>
      <c r="VZE2286" s="225"/>
      <c r="VZF2286" s="225"/>
      <c r="VZG2286" s="225"/>
      <c r="VZH2286" s="225"/>
      <c r="VZI2286" s="225"/>
      <c r="VZJ2286" s="225"/>
      <c r="VZK2286" s="225"/>
      <c r="VZL2286" s="225"/>
      <c r="VZM2286" s="225"/>
      <c r="VZN2286" s="225"/>
      <c r="VZO2286" s="225"/>
      <c r="VZP2286" s="225"/>
      <c r="VZQ2286" s="225"/>
      <c r="VZR2286" s="225"/>
      <c r="VZS2286" s="225"/>
      <c r="VZT2286" s="225"/>
      <c r="VZU2286" s="225"/>
      <c r="VZV2286" s="225"/>
      <c r="VZW2286" s="225"/>
      <c r="VZX2286" s="225"/>
      <c r="VZY2286" s="225"/>
      <c r="VZZ2286" s="225"/>
      <c r="WAA2286" s="225"/>
      <c r="WAB2286" s="225"/>
      <c r="WAC2286" s="225"/>
      <c r="WAD2286" s="225"/>
      <c r="WAE2286" s="225"/>
      <c r="WAF2286" s="225"/>
      <c r="WAG2286" s="225"/>
      <c r="WAH2286" s="225"/>
      <c r="WAI2286" s="225"/>
      <c r="WAJ2286" s="225"/>
      <c r="WAK2286" s="225"/>
      <c r="WAL2286" s="225"/>
      <c r="WAM2286" s="225"/>
      <c r="WAN2286" s="225"/>
      <c r="WAO2286" s="225"/>
      <c r="WAP2286" s="225"/>
      <c r="WAQ2286" s="225"/>
      <c r="WAR2286" s="225"/>
      <c r="WAS2286" s="225"/>
      <c r="WAT2286" s="225"/>
      <c r="WAU2286" s="225"/>
      <c r="WAV2286" s="225"/>
      <c r="WAW2286" s="225"/>
      <c r="WAX2286" s="225"/>
      <c r="WAY2286" s="225"/>
      <c r="WAZ2286" s="225"/>
      <c r="WBA2286" s="225"/>
      <c r="WBB2286" s="225"/>
      <c r="WBC2286" s="225"/>
      <c r="WBD2286" s="225"/>
      <c r="WBE2286" s="225"/>
      <c r="WBF2286" s="225"/>
      <c r="WBG2286" s="225"/>
      <c r="WBH2286" s="225"/>
      <c r="WBI2286" s="225"/>
      <c r="WBJ2286" s="225"/>
      <c r="WBK2286" s="225"/>
      <c r="WBL2286" s="225"/>
      <c r="WBM2286" s="225"/>
      <c r="WBN2286" s="225"/>
      <c r="WBO2286" s="225"/>
      <c r="WBP2286" s="225"/>
      <c r="WBQ2286" s="225"/>
      <c r="WBR2286" s="225"/>
      <c r="WBS2286" s="225"/>
      <c r="WBT2286" s="225"/>
      <c r="WBU2286" s="225"/>
      <c r="WBV2286" s="225"/>
      <c r="WBW2286" s="225"/>
      <c r="WBX2286" s="225"/>
      <c r="WBY2286" s="225"/>
      <c r="WBZ2286" s="225"/>
      <c r="WCA2286" s="225"/>
      <c r="WCB2286" s="225"/>
      <c r="WCC2286" s="225"/>
      <c r="WCD2286" s="225"/>
      <c r="WCE2286" s="225"/>
      <c r="WCF2286" s="225"/>
      <c r="WCG2286" s="225"/>
      <c r="WCH2286" s="225"/>
      <c r="WCI2286" s="225"/>
      <c r="WCJ2286" s="225"/>
      <c r="WCK2286" s="225"/>
      <c r="WCL2286" s="225"/>
      <c r="WCM2286" s="225"/>
      <c r="WCN2286" s="225"/>
      <c r="WCO2286" s="225"/>
      <c r="WCP2286" s="225"/>
      <c r="WCQ2286" s="225"/>
      <c r="WCR2286" s="225"/>
      <c r="WCS2286" s="225"/>
      <c r="WCT2286" s="225"/>
      <c r="WCU2286" s="225"/>
      <c r="WCV2286" s="225"/>
      <c r="WCW2286" s="225"/>
      <c r="WCX2286" s="225"/>
      <c r="WCY2286" s="225"/>
      <c r="WCZ2286" s="225"/>
      <c r="WDA2286" s="225"/>
      <c r="WDB2286" s="225"/>
      <c r="WDC2286" s="225"/>
      <c r="WDD2286" s="225"/>
      <c r="WDE2286" s="225"/>
      <c r="WDF2286" s="225"/>
      <c r="WDG2286" s="225"/>
      <c r="WDH2286" s="225"/>
      <c r="WDI2286" s="225"/>
      <c r="WDJ2286" s="225"/>
      <c r="WDK2286" s="225"/>
      <c r="WDL2286" s="225"/>
      <c r="WDM2286" s="225"/>
      <c r="WDN2286" s="225"/>
      <c r="WDO2286" s="225"/>
      <c r="WDP2286" s="225"/>
      <c r="WDQ2286" s="225"/>
      <c r="WDR2286" s="225"/>
      <c r="WDS2286" s="225"/>
      <c r="WDT2286" s="225"/>
      <c r="WDU2286" s="225"/>
      <c r="WDV2286" s="225"/>
      <c r="WDW2286" s="225"/>
      <c r="WDX2286" s="225"/>
      <c r="WDY2286" s="225"/>
      <c r="WDZ2286" s="225"/>
      <c r="WEA2286" s="225"/>
      <c r="WEB2286" s="225"/>
      <c r="WEC2286" s="225"/>
      <c r="WED2286" s="225"/>
      <c r="WEE2286" s="225"/>
      <c r="WEF2286" s="225"/>
      <c r="WEG2286" s="225"/>
      <c r="WEH2286" s="225"/>
      <c r="WEI2286" s="225"/>
      <c r="WEJ2286" s="225"/>
      <c r="WEK2286" s="225"/>
      <c r="WEL2286" s="225"/>
      <c r="WEM2286" s="225"/>
      <c r="WEN2286" s="225"/>
      <c r="WEO2286" s="225"/>
      <c r="WEP2286" s="225"/>
      <c r="WEQ2286" s="225"/>
      <c r="WER2286" s="225"/>
      <c r="WES2286" s="225"/>
      <c r="WET2286" s="225"/>
      <c r="WEU2286" s="225"/>
      <c r="WEV2286" s="225"/>
      <c r="WEW2286" s="225"/>
      <c r="WEX2286" s="225"/>
      <c r="WEY2286" s="225"/>
      <c r="WEZ2286" s="225"/>
      <c r="WFA2286" s="225"/>
      <c r="WFB2286" s="225"/>
      <c r="WFC2286" s="225"/>
      <c r="WFD2286" s="225"/>
      <c r="WFE2286" s="225"/>
      <c r="WFF2286" s="225"/>
      <c r="WFG2286" s="225"/>
      <c r="WFH2286" s="225"/>
      <c r="WFI2286" s="225"/>
      <c r="WFJ2286" s="225"/>
      <c r="WFK2286" s="225"/>
      <c r="WFL2286" s="225"/>
      <c r="WFM2286" s="225"/>
      <c r="WFN2286" s="225"/>
      <c r="WFO2286" s="225"/>
      <c r="WFP2286" s="225"/>
      <c r="WFQ2286" s="225"/>
      <c r="WFR2286" s="225"/>
      <c r="WFS2286" s="225"/>
      <c r="WFT2286" s="225"/>
      <c r="WFU2286" s="225"/>
      <c r="WFV2286" s="225"/>
      <c r="WFW2286" s="225"/>
      <c r="WFX2286" s="225"/>
      <c r="WFY2286" s="225"/>
      <c r="WFZ2286" s="225"/>
      <c r="WGA2286" s="225"/>
      <c r="WGB2286" s="225"/>
      <c r="WGC2286" s="225"/>
      <c r="WGD2286" s="225"/>
      <c r="WGE2286" s="225"/>
      <c r="WGF2286" s="225"/>
      <c r="WGG2286" s="225"/>
      <c r="WGH2286" s="225"/>
      <c r="WGI2286" s="225"/>
      <c r="WGJ2286" s="225"/>
      <c r="WGK2286" s="225"/>
      <c r="WGL2286" s="225"/>
      <c r="WGM2286" s="225"/>
      <c r="WGN2286" s="225"/>
      <c r="WGO2286" s="225"/>
      <c r="WGP2286" s="225"/>
      <c r="WGQ2286" s="225"/>
      <c r="WGR2286" s="225"/>
      <c r="WGS2286" s="225"/>
      <c r="WGT2286" s="225"/>
      <c r="WGU2286" s="225"/>
      <c r="WGV2286" s="225"/>
      <c r="WGW2286" s="225"/>
      <c r="WGX2286" s="225"/>
      <c r="WGY2286" s="225"/>
      <c r="WGZ2286" s="225"/>
      <c r="WHA2286" s="225"/>
      <c r="WHB2286" s="225"/>
      <c r="WHC2286" s="225"/>
      <c r="WHD2286" s="225"/>
      <c r="WHE2286" s="225"/>
      <c r="WHF2286" s="225"/>
      <c r="WHG2286" s="225"/>
      <c r="WHH2286" s="225"/>
      <c r="WHI2286" s="225"/>
      <c r="WHJ2286" s="225"/>
      <c r="WHK2286" s="225"/>
      <c r="WHL2286" s="225"/>
      <c r="WHM2286" s="225"/>
      <c r="WHN2286" s="225"/>
      <c r="WHO2286" s="225"/>
      <c r="WHP2286" s="225"/>
      <c r="WHQ2286" s="225"/>
      <c r="WHR2286" s="225"/>
      <c r="WHS2286" s="225"/>
      <c r="WHT2286" s="225"/>
      <c r="WHU2286" s="225"/>
      <c r="WHV2286" s="225"/>
      <c r="WHW2286" s="225"/>
      <c r="WHX2286" s="225"/>
      <c r="WHY2286" s="225"/>
      <c r="WHZ2286" s="225"/>
      <c r="WIA2286" s="225"/>
      <c r="WIB2286" s="225"/>
      <c r="WIC2286" s="225"/>
      <c r="WID2286" s="225"/>
      <c r="WIE2286" s="225"/>
      <c r="WIF2286" s="225"/>
      <c r="WIG2286" s="225"/>
      <c r="WIH2286" s="225"/>
      <c r="WII2286" s="225"/>
      <c r="WIJ2286" s="225"/>
      <c r="WIK2286" s="225"/>
      <c r="WIL2286" s="225"/>
      <c r="WIM2286" s="225"/>
      <c r="WIN2286" s="225"/>
      <c r="WIO2286" s="225"/>
      <c r="WIP2286" s="225"/>
      <c r="WIQ2286" s="225"/>
      <c r="WIR2286" s="225"/>
      <c r="WIS2286" s="225"/>
      <c r="WIT2286" s="225"/>
      <c r="WIU2286" s="225"/>
      <c r="WIV2286" s="225"/>
      <c r="WIW2286" s="225"/>
      <c r="WIX2286" s="225"/>
      <c r="WIY2286" s="225"/>
      <c r="WIZ2286" s="225"/>
      <c r="WJA2286" s="225"/>
      <c r="WJB2286" s="225"/>
      <c r="WJC2286" s="225"/>
      <c r="WJD2286" s="225"/>
      <c r="WJE2286" s="225"/>
      <c r="WJF2286" s="225"/>
      <c r="WJG2286" s="225"/>
      <c r="WJH2286" s="225"/>
      <c r="WJI2286" s="225"/>
      <c r="WJJ2286" s="225"/>
      <c r="WJK2286" s="225"/>
      <c r="WJL2286" s="225"/>
      <c r="WJM2286" s="225"/>
      <c r="WJN2286" s="225"/>
      <c r="WJO2286" s="225"/>
      <c r="WJP2286" s="225"/>
      <c r="WJQ2286" s="225"/>
      <c r="WJR2286" s="225"/>
      <c r="WJS2286" s="225"/>
      <c r="WJT2286" s="225"/>
      <c r="WJU2286" s="225"/>
      <c r="WJV2286" s="225"/>
      <c r="WJW2286" s="225"/>
      <c r="WJX2286" s="225"/>
      <c r="WJY2286" s="225"/>
      <c r="WJZ2286" s="225"/>
      <c r="WKA2286" s="225"/>
      <c r="WKB2286" s="225"/>
      <c r="WKC2286" s="225"/>
      <c r="WKD2286" s="225"/>
      <c r="WKE2286" s="225"/>
      <c r="WKF2286" s="225"/>
      <c r="WKG2286" s="225"/>
      <c r="WKH2286" s="225"/>
      <c r="WKI2286" s="225"/>
      <c r="WKJ2286" s="225"/>
      <c r="WKK2286" s="225"/>
      <c r="WKL2286" s="225"/>
      <c r="WKM2286" s="225"/>
      <c r="WKN2286" s="225"/>
      <c r="WKO2286" s="225"/>
      <c r="WKP2286" s="225"/>
      <c r="WKQ2286" s="225"/>
      <c r="WKR2286" s="225"/>
      <c r="WKS2286" s="225"/>
      <c r="WKT2286" s="225"/>
      <c r="WKU2286" s="225"/>
      <c r="WKV2286" s="225"/>
      <c r="WKW2286" s="225"/>
      <c r="WKX2286" s="225"/>
      <c r="WKY2286" s="225"/>
      <c r="WKZ2286" s="225"/>
      <c r="WLA2286" s="225"/>
      <c r="WLB2286" s="225"/>
      <c r="WLC2286" s="225"/>
      <c r="WLD2286" s="225"/>
      <c r="WLE2286" s="225"/>
      <c r="WLF2286" s="225"/>
      <c r="WLG2286" s="225"/>
      <c r="WLH2286" s="225"/>
      <c r="WLI2286" s="225"/>
      <c r="WLJ2286" s="225"/>
      <c r="WLK2286" s="225"/>
      <c r="WLL2286" s="225"/>
      <c r="WLM2286" s="225"/>
      <c r="WLN2286" s="225"/>
      <c r="WLO2286" s="225"/>
      <c r="WLP2286" s="225"/>
      <c r="WLQ2286" s="225"/>
      <c r="WLR2286" s="225"/>
      <c r="WLS2286" s="225"/>
      <c r="WLT2286" s="225"/>
      <c r="WLU2286" s="225"/>
      <c r="WLV2286" s="225"/>
      <c r="WLW2286" s="225"/>
      <c r="WLX2286" s="225"/>
      <c r="WLY2286" s="225"/>
      <c r="WLZ2286" s="225"/>
      <c r="WMA2286" s="225"/>
      <c r="WMB2286" s="225"/>
      <c r="WMC2286" s="225"/>
      <c r="WMD2286" s="225"/>
      <c r="WME2286" s="225"/>
      <c r="WMF2286" s="225"/>
      <c r="WMG2286" s="225"/>
      <c r="WMH2286" s="225"/>
      <c r="WMI2286" s="225"/>
      <c r="WMJ2286" s="225"/>
      <c r="WMK2286" s="225"/>
      <c r="WML2286" s="225"/>
      <c r="WMM2286" s="225"/>
      <c r="WMN2286" s="225"/>
      <c r="WMO2286" s="225"/>
      <c r="WMP2286" s="225"/>
      <c r="WMQ2286" s="225"/>
      <c r="WMR2286" s="225"/>
      <c r="WMS2286" s="225"/>
      <c r="WMT2286" s="225"/>
      <c r="WMU2286" s="225"/>
      <c r="WMV2286" s="225"/>
      <c r="WMW2286" s="225"/>
      <c r="WMX2286" s="225"/>
      <c r="WMY2286" s="225"/>
      <c r="WMZ2286" s="225"/>
      <c r="WNA2286" s="225"/>
      <c r="WNB2286" s="225"/>
      <c r="WNC2286" s="225"/>
      <c r="WND2286" s="225"/>
      <c r="WNE2286" s="225"/>
      <c r="WNF2286" s="225"/>
      <c r="WNG2286" s="225"/>
      <c r="WNH2286" s="225"/>
      <c r="WNI2286" s="225"/>
      <c r="WNJ2286" s="225"/>
      <c r="WNK2286" s="225"/>
      <c r="WNL2286" s="225"/>
      <c r="WNM2286" s="225"/>
      <c r="WNN2286" s="225"/>
      <c r="WNO2286" s="225"/>
      <c r="WNP2286" s="225"/>
      <c r="WNQ2286" s="225"/>
      <c r="WNR2286" s="225"/>
      <c r="WNS2286" s="225"/>
      <c r="WNT2286" s="225"/>
      <c r="WNU2286" s="225"/>
      <c r="WNV2286" s="225"/>
      <c r="WNW2286" s="225"/>
      <c r="WNX2286" s="225"/>
      <c r="WNY2286" s="225"/>
      <c r="WNZ2286" s="225"/>
      <c r="WOA2286" s="225"/>
      <c r="WOB2286" s="225"/>
      <c r="WOC2286" s="225"/>
      <c r="WOD2286" s="225"/>
      <c r="WOE2286" s="225"/>
      <c r="WOF2286" s="225"/>
      <c r="WOG2286" s="225"/>
      <c r="WOH2286" s="225"/>
      <c r="WOI2286" s="225"/>
      <c r="WOJ2286" s="225"/>
      <c r="WOK2286" s="225"/>
      <c r="WOL2286" s="225"/>
      <c r="WOM2286" s="225"/>
      <c r="WON2286" s="225"/>
      <c r="WOO2286" s="225"/>
      <c r="WOP2286" s="225"/>
      <c r="WOQ2286" s="225"/>
      <c r="WOR2286" s="225"/>
      <c r="WOS2286" s="225"/>
      <c r="WOT2286" s="225"/>
      <c r="WOU2286" s="225"/>
      <c r="WOV2286" s="225"/>
      <c r="WOW2286" s="225"/>
      <c r="WOX2286" s="225"/>
      <c r="WOY2286" s="225"/>
      <c r="WOZ2286" s="225"/>
      <c r="WPA2286" s="225"/>
      <c r="WPB2286" s="225"/>
      <c r="WPC2286" s="225"/>
      <c r="WPD2286" s="225"/>
      <c r="WPE2286" s="225"/>
      <c r="WPF2286" s="225"/>
      <c r="WPG2286" s="225"/>
      <c r="WPH2286" s="225"/>
      <c r="WPI2286" s="225"/>
      <c r="WPJ2286" s="225"/>
      <c r="WPK2286" s="225"/>
      <c r="WPL2286" s="225"/>
      <c r="WPM2286" s="225"/>
      <c r="WPN2286" s="225"/>
      <c r="WPO2286" s="225"/>
      <c r="WPP2286" s="225"/>
      <c r="WPQ2286" s="225"/>
      <c r="WPR2286" s="225"/>
      <c r="WPS2286" s="225"/>
      <c r="WPT2286" s="225"/>
      <c r="WPU2286" s="225"/>
      <c r="WPV2286" s="225"/>
      <c r="WPW2286" s="225"/>
      <c r="WPX2286" s="225"/>
      <c r="WPY2286" s="225"/>
      <c r="WPZ2286" s="225"/>
      <c r="WQA2286" s="225"/>
      <c r="WQB2286" s="225"/>
      <c r="WQC2286" s="225"/>
      <c r="WQD2286" s="225"/>
      <c r="WQE2286" s="225"/>
      <c r="WQF2286" s="225"/>
      <c r="WQG2286" s="225"/>
      <c r="WQH2286" s="225"/>
      <c r="WQI2286" s="225"/>
      <c r="WQJ2286" s="225"/>
      <c r="WQK2286" s="225"/>
      <c r="WQL2286" s="225"/>
      <c r="WQM2286" s="225"/>
      <c r="WQN2286" s="225"/>
      <c r="WQO2286" s="225"/>
      <c r="WQP2286" s="225"/>
      <c r="WQQ2286" s="225"/>
      <c r="WQR2286" s="225"/>
      <c r="WQS2286" s="225"/>
      <c r="WQT2286" s="225"/>
      <c r="WQU2286" s="225"/>
      <c r="WQV2286" s="225"/>
      <c r="WQW2286" s="225"/>
      <c r="WQX2286" s="225"/>
      <c r="WQY2286" s="225"/>
      <c r="WQZ2286" s="225"/>
      <c r="WRA2286" s="225"/>
      <c r="WRB2286" s="225"/>
      <c r="WRC2286" s="225"/>
      <c r="WRD2286" s="225"/>
      <c r="WRE2286" s="225"/>
      <c r="WRF2286" s="225"/>
      <c r="WRG2286" s="225"/>
      <c r="WRH2286" s="225"/>
      <c r="WRI2286" s="225"/>
      <c r="WRJ2286" s="225"/>
      <c r="WRK2286" s="225"/>
      <c r="WRL2286" s="225"/>
      <c r="WRM2286" s="225"/>
      <c r="WRN2286" s="225"/>
      <c r="WRO2286" s="225"/>
      <c r="WRP2286" s="225"/>
      <c r="WRQ2286" s="225"/>
      <c r="WRR2286" s="225"/>
      <c r="WRS2286" s="225"/>
      <c r="WRT2286" s="225"/>
      <c r="WRU2286" s="225"/>
      <c r="WRV2286" s="225"/>
      <c r="WRW2286" s="225"/>
      <c r="WRX2286" s="225"/>
      <c r="WRY2286" s="225"/>
      <c r="WRZ2286" s="225"/>
      <c r="WSA2286" s="225"/>
      <c r="WSB2286" s="225"/>
      <c r="WSC2286" s="225"/>
      <c r="WSD2286" s="225"/>
      <c r="WSE2286" s="225"/>
      <c r="WSF2286" s="225"/>
      <c r="WSG2286" s="225"/>
      <c r="WSH2286" s="225"/>
      <c r="WSI2286" s="225"/>
      <c r="WSJ2286" s="225"/>
      <c r="WSK2286" s="225"/>
      <c r="WSL2286" s="225"/>
      <c r="WSM2286" s="225"/>
      <c r="WSN2286" s="225"/>
      <c r="WSO2286" s="225"/>
      <c r="WSP2286" s="225"/>
      <c r="WSQ2286" s="225"/>
      <c r="WSR2286" s="225"/>
      <c r="WSS2286" s="225"/>
      <c r="WST2286" s="225"/>
      <c r="WSU2286" s="225"/>
      <c r="WSV2286" s="225"/>
      <c r="WSW2286" s="225"/>
      <c r="WSX2286" s="225"/>
      <c r="WSY2286" s="225"/>
      <c r="WSZ2286" s="225"/>
      <c r="WTA2286" s="225"/>
      <c r="WTB2286" s="225"/>
      <c r="WTC2286" s="225"/>
      <c r="WTD2286" s="225"/>
      <c r="WTE2286" s="225"/>
      <c r="WTF2286" s="225"/>
      <c r="WTG2286" s="225"/>
      <c r="WTH2286" s="225"/>
      <c r="WTI2286" s="225"/>
      <c r="WTJ2286" s="225"/>
      <c r="WTK2286" s="225"/>
      <c r="WTL2286" s="225"/>
      <c r="WTM2286" s="225"/>
      <c r="WTN2286" s="225"/>
      <c r="WTO2286" s="225"/>
      <c r="WTP2286" s="225"/>
      <c r="WTQ2286" s="225"/>
      <c r="WTR2286" s="225"/>
      <c r="WTS2286" s="225"/>
      <c r="WTT2286" s="225"/>
      <c r="WTU2286" s="225"/>
      <c r="WTV2286" s="225"/>
      <c r="WTW2286" s="225"/>
      <c r="WTX2286" s="225"/>
      <c r="WTY2286" s="225"/>
      <c r="WTZ2286" s="225"/>
      <c r="WUA2286" s="225"/>
      <c r="WUB2286" s="225"/>
      <c r="WUC2286" s="225"/>
      <c r="WUD2286" s="225"/>
      <c r="WUE2286" s="225"/>
      <c r="WUF2286" s="225"/>
      <c r="WUG2286" s="225"/>
      <c r="WUH2286" s="225"/>
      <c r="WUI2286" s="225"/>
      <c r="WUJ2286" s="225"/>
      <c r="WUK2286" s="225"/>
      <c r="WUL2286" s="225"/>
      <c r="WUM2286" s="225"/>
      <c r="WUN2286" s="225"/>
      <c r="WUO2286" s="225"/>
      <c r="WUP2286" s="225"/>
      <c r="WUQ2286" s="225"/>
      <c r="WUR2286" s="225"/>
      <c r="WUS2286" s="225"/>
      <c r="WUT2286" s="225"/>
      <c r="WUU2286" s="225"/>
      <c r="WUV2286" s="225"/>
      <c r="WUW2286" s="225"/>
      <c r="WUX2286" s="225"/>
      <c r="WUY2286" s="225"/>
      <c r="WUZ2286" s="225"/>
      <c r="WVA2286" s="225"/>
      <c r="WVB2286" s="225"/>
      <c r="WVC2286" s="225"/>
      <c r="WVD2286" s="225"/>
      <c r="WVE2286" s="225"/>
      <c r="WVF2286" s="225"/>
      <c r="WVG2286" s="225"/>
      <c r="WVH2286" s="225"/>
      <c r="WVI2286" s="225"/>
      <c r="WVJ2286" s="225"/>
      <c r="WVK2286" s="225"/>
      <c r="WVL2286" s="225"/>
      <c r="WVM2286" s="225"/>
      <c r="WVN2286" s="225"/>
      <c r="WVO2286" s="225"/>
      <c r="WVP2286" s="225"/>
      <c r="WVQ2286" s="225"/>
      <c r="WVR2286" s="225"/>
      <c r="WVS2286" s="225"/>
      <c r="WVT2286" s="225"/>
      <c r="WVU2286" s="225"/>
      <c r="WVV2286" s="225"/>
      <c r="WVW2286" s="225"/>
      <c r="WVX2286" s="225"/>
      <c r="WVY2286" s="225"/>
      <c r="WVZ2286" s="225"/>
      <c r="WWA2286" s="225"/>
      <c r="WWB2286" s="225"/>
      <c r="WWC2286" s="225"/>
      <c r="WWD2286" s="225"/>
      <c r="WWE2286" s="225"/>
      <c r="WWF2286" s="225"/>
      <c r="WWG2286" s="225"/>
      <c r="WWH2286" s="225"/>
      <c r="WWI2286" s="225"/>
      <c r="WWJ2286" s="225"/>
      <c r="WWK2286" s="225"/>
      <c r="WWL2286" s="225"/>
      <c r="WWM2286" s="225"/>
      <c r="WWN2286" s="225"/>
      <c r="WWO2286" s="225"/>
      <c r="WWP2286" s="225"/>
      <c r="WWQ2286" s="225"/>
      <c r="WWR2286" s="225"/>
      <c r="WWS2286" s="225"/>
      <c r="WWT2286" s="225"/>
      <c r="WWU2286" s="225"/>
      <c r="WWV2286" s="225"/>
      <c r="WWW2286" s="225"/>
      <c r="WWX2286" s="225"/>
      <c r="WWY2286" s="225"/>
      <c r="WWZ2286" s="225"/>
      <c r="WXA2286" s="225"/>
      <c r="WXB2286" s="225"/>
      <c r="WXC2286" s="225"/>
      <c r="WXD2286" s="225"/>
      <c r="WXE2286" s="225"/>
      <c r="WXF2286" s="225"/>
      <c r="WXG2286" s="225"/>
      <c r="WXH2286" s="225"/>
      <c r="WXI2286" s="225"/>
      <c r="WXJ2286" s="225"/>
      <c r="WXK2286" s="225"/>
      <c r="WXL2286" s="225"/>
      <c r="WXM2286" s="225"/>
      <c r="WXN2286" s="225"/>
      <c r="WXO2286" s="225"/>
      <c r="WXP2286" s="225"/>
      <c r="WXQ2286" s="225"/>
      <c r="WXR2286" s="225"/>
      <c r="WXS2286" s="225"/>
      <c r="WXT2286" s="225"/>
      <c r="WXU2286" s="225"/>
      <c r="WXV2286" s="225"/>
      <c r="WXW2286" s="225"/>
      <c r="WXX2286" s="225"/>
      <c r="WXY2286" s="225"/>
      <c r="WXZ2286" s="225"/>
      <c r="WYA2286" s="225"/>
      <c r="WYB2286" s="225"/>
      <c r="WYC2286" s="225"/>
      <c r="WYD2286" s="225"/>
      <c r="WYE2286" s="225"/>
      <c r="WYF2286" s="225"/>
      <c r="WYG2286" s="225"/>
      <c r="WYH2286" s="225"/>
      <c r="WYI2286" s="225"/>
      <c r="WYJ2286" s="225"/>
      <c r="WYK2286" s="225"/>
      <c r="WYL2286" s="225"/>
      <c r="WYM2286" s="225"/>
      <c r="WYN2286" s="225"/>
      <c r="WYO2286" s="225"/>
      <c r="WYP2286" s="225"/>
      <c r="WYQ2286" s="225"/>
      <c r="WYR2286" s="225"/>
      <c r="WYS2286" s="225"/>
      <c r="WYT2286" s="225"/>
      <c r="WYU2286" s="225"/>
      <c r="WYV2286" s="225"/>
      <c r="WYW2286" s="225"/>
      <c r="WYX2286" s="225"/>
      <c r="WYY2286" s="225"/>
      <c r="WYZ2286" s="225"/>
      <c r="WZA2286" s="225"/>
      <c r="WZB2286" s="225"/>
      <c r="WZC2286" s="225"/>
      <c r="WZD2286" s="225"/>
      <c r="WZE2286" s="225"/>
      <c r="WZF2286" s="225"/>
      <c r="WZG2286" s="225"/>
      <c r="WZH2286" s="225"/>
      <c r="WZI2286" s="225"/>
      <c r="WZJ2286" s="225"/>
      <c r="WZK2286" s="225"/>
      <c r="WZL2286" s="225"/>
      <c r="WZM2286" s="225"/>
      <c r="WZN2286" s="225"/>
      <c r="WZO2286" s="225"/>
      <c r="WZP2286" s="225"/>
      <c r="WZQ2286" s="225"/>
      <c r="WZR2286" s="225"/>
      <c r="WZS2286" s="225"/>
      <c r="WZT2286" s="225"/>
      <c r="WZU2286" s="225"/>
      <c r="WZV2286" s="225"/>
      <c r="WZW2286" s="225"/>
      <c r="WZX2286" s="225"/>
      <c r="WZY2286" s="225"/>
      <c r="WZZ2286" s="225"/>
      <c r="XAA2286" s="225"/>
      <c r="XAB2286" s="225"/>
      <c r="XAC2286" s="225"/>
      <c r="XAD2286" s="225"/>
      <c r="XAE2286" s="225"/>
      <c r="XAF2286" s="225"/>
      <c r="XAG2286" s="225"/>
      <c r="XAH2286" s="225"/>
      <c r="XAI2286" s="225"/>
      <c r="XAJ2286" s="225"/>
      <c r="XAK2286" s="225"/>
      <c r="XAL2286" s="225"/>
      <c r="XAM2286" s="225"/>
      <c r="XAN2286" s="225"/>
      <c r="XAO2286" s="225"/>
      <c r="XAP2286" s="225"/>
      <c r="XAQ2286" s="225"/>
      <c r="XAR2286" s="225"/>
      <c r="XAS2286" s="225"/>
      <c r="XAT2286" s="225"/>
      <c r="XAU2286" s="225"/>
      <c r="XAV2286" s="225"/>
      <c r="XAW2286" s="225"/>
      <c r="XAX2286" s="225"/>
      <c r="XAY2286" s="225"/>
      <c r="XAZ2286" s="225"/>
      <c r="XBA2286" s="225"/>
      <c r="XBB2286" s="225"/>
      <c r="XBC2286" s="225"/>
      <c r="XBD2286" s="225"/>
      <c r="XBE2286" s="225"/>
      <c r="XBF2286" s="225"/>
      <c r="XBG2286" s="225"/>
      <c r="XBH2286" s="225"/>
      <c r="XBI2286" s="225"/>
      <c r="XBJ2286" s="225"/>
      <c r="XBK2286" s="225"/>
      <c r="XBL2286" s="225"/>
      <c r="XBM2286" s="225"/>
      <c r="XBN2286" s="225"/>
      <c r="XBO2286" s="225"/>
      <c r="XBP2286" s="225"/>
      <c r="XBQ2286" s="225"/>
      <c r="XBR2286" s="225"/>
      <c r="XBS2286" s="225"/>
      <c r="XBT2286" s="225"/>
      <c r="XBU2286" s="225"/>
      <c r="XBV2286" s="225"/>
      <c r="XBW2286" s="225"/>
      <c r="XBX2286" s="225"/>
      <c r="XBY2286" s="225"/>
      <c r="XBZ2286" s="225"/>
      <c r="XCA2286" s="225"/>
      <c r="XCB2286" s="225"/>
      <c r="XCC2286" s="225"/>
      <c r="XCD2286" s="225"/>
      <c r="XCE2286" s="225"/>
      <c r="XCF2286" s="225"/>
      <c r="XCG2286" s="225"/>
      <c r="XCH2286" s="225"/>
      <c r="XCI2286" s="225"/>
      <c r="XCJ2286" s="225"/>
      <c r="XCK2286" s="225"/>
      <c r="XCL2286" s="225"/>
      <c r="XCM2286" s="225"/>
      <c r="XCN2286" s="225"/>
      <c r="XCO2286" s="225"/>
      <c r="XCP2286" s="225"/>
      <c r="XCQ2286" s="225"/>
      <c r="XCR2286" s="225"/>
      <c r="XCS2286" s="225"/>
      <c r="XCT2286" s="225"/>
      <c r="XCU2286" s="225"/>
      <c r="XCV2286" s="225"/>
      <c r="XCW2286" s="225"/>
      <c r="XCX2286" s="225"/>
      <c r="XCY2286" s="225"/>
      <c r="XCZ2286" s="225"/>
      <c r="XDA2286" s="225"/>
      <c r="XDB2286" s="225"/>
      <c r="XDC2286" s="225"/>
      <c r="XDD2286" s="225"/>
      <c r="XDE2286" s="225"/>
      <c r="XDF2286" s="225"/>
      <c r="XDG2286" s="225"/>
      <c r="XDH2286" s="225"/>
      <c r="XDI2286" s="225"/>
      <c r="XDJ2286" s="225"/>
      <c r="XDK2286" s="225"/>
      <c r="XDL2286" s="225"/>
      <c r="XDM2286" s="225"/>
      <c r="XDN2286" s="225"/>
      <c r="XDO2286" s="225"/>
      <c r="XDP2286" s="225"/>
      <c r="XDQ2286" s="225"/>
      <c r="XDR2286" s="225"/>
      <c r="XDS2286" s="225"/>
      <c r="XDT2286" s="225"/>
      <c r="XDU2286" s="225"/>
      <c r="XDV2286" s="225"/>
      <c r="XDW2286" s="225"/>
      <c r="XDX2286" s="225"/>
      <c r="XDY2286" s="225"/>
      <c r="XDZ2286" s="225"/>
      <c r="XEA2286" s="225"/>
      <c r="XEB2286" s="225"/>
      <c r="XEC2286" s="225"/>
      <c r="XED2286" s="225"/>
      <c r="XEE2286" s="225"/>
      <c r="XEF2286" s="225"/>
      <c r="XEG2286" s="225"/>
      <c r="XEH2286" s="225"/>
      <c r="XEI2286" s="225"/>
      <c r="XEJ2286" s="225"/>
      <c r="XEK2286" s="225"/>
      <c r="XEL2286" s="225"/>
      <c r="XEM2286" s="225"/>
      <c r="XEN2286" s="225"/>
      <c r="XEO2286" s="225"/>
      <c r="XEP2286" s="225"/>
      <c r="XEQ2286" s="225"/>
      <c r="XER2286" s="225"/>
      <c r="XES2286" s="225"/>
      <c r="XET2286" s="225"/>
      <c r="XEU2286" s="225"/>
      <c r="XEV2286" s="225"/>
      <c r="XEW2286" s="225"/>
      <c r="XEX2286" s="225"/>
      <c r="XEY2286" s="225"/>
      <c r="XEZ2286" s="225"/>
      <c r="XFA2286" s="225"/>
      <c r="XFB2286" s="225"/>
      <c r="XFC2286" s="225"/>
    </row>
    <row r="2287" spans="2:16383" s="202" customFormat="1" x14ac:dyDescent="0.25">
      <c r="H2287" s="225"/>
      <c r="I2287" s="225"/>
      <c r="J2287" s="225"/>
      <c r="K2287" s="225"/>
      <c r="L2287" s="225"/>
      <c r="M2287" s="225"/>
      <c r="N2287" s="225"/>
      <c r="O2287" s="225"/>
      <c r="P2287" s="225"/>
      <c r="Q2287" s="225"/>
      <c r="R2287" s="225"/>
      <c r="S2287" s="225"/>
      <c r="T2287" s="225"/>
      <c r="U2287" s="225"/>
      <c r="V2287" s="225"/>
      <c r="W2287" s="225"/>
      <c r="X2287" s="225"/>
      <c r="Y2287" s="225"/>
      <c r="Z2287" s="225"/>
      <c r="AA2287" s="225"/>
      <c r="AB2287" s="225"/>
      <c r="AC2287" s="225"/>
      <c r="AD2287" s="225"/>
      <c r="AE2287" s="225"/>
      <c r="AF2287" s="225"/>
      <c r="AG2287" s="225"/>
      <c r="AH2287" s="225"/>
      <c r="AI2287" s="225"/>
      <c r="AJ2287" s="225"/>
      <c r="AK2287" s="225"/>
      <c r="AL2287" s="225"/>
      <c r="AM2287" s="225"/>
      <c r="AN2287" s="225"/>
      <c r="AO2287" s="225"/>
      <c r="AP2287" s="225"/>
      <c r="AQ2287" s="225"/>
      <c r="AR2287" s="225"/>
      <c r="AS2287" s="225"/>
      <c r="AT2287" s="225"/>
      <c r="AU2287" s="225"/>
      <c r="AV2287" s="225"/>
      <c r="AW2287" s="225"/>
      <c r="AX2287" s="225"/>
      <c r="AY2287" s="225"/>
      <c r="AZ2287" s="225"/>
      <c r="BA2287" s="225"/>
      <c r="BB2287" s="225"/>
      <c r="BC2287" s="225"/>
      <c r="BD2287" s="225"/>
      <c r="BE2287" s="225"/>
      <c r="BF2287" s="225"/>
      <c r="BG2287" s="225"/>
      <c r="BH2287" s="225"/>
      <c r="BI2287" s="225"/>
      <c r="BJ2287" s="225"/>
      <c r="BK2287" s="225"/>
      <c r="BL2287" s="225"/>
      <c r="BM2287" s="225"/>
      <c r="BN2287" s="225"/>
      <c r="BO2287" s="225"/>
      <c r="BP2287" s="225"/>
      <c r="BQ2287" s="225"/>
      <c r="BR2287" s="225"/>
      <c r="BS2287" s="225"/>
      <c r="BT2287" s="225"/>
      <c r="BU2287" s="225"/>
      <c r="BV2287" s="225"/>
      <c r="BW2287" s="225"/>
      <c r="BX2287" s="225"/>
      <c r="BY2287" s="225"/>
      <c r="BZ2287" s="225"/>
      <c r="CA2287" s="225"/>
      <c r="CB2287" s="225"/>
      <c r="CC2287" s="225"/>
      <c r="CD2287" s="225"/>
      <c r="CE2287" s="225"/>
      <c r="CF2287" s="225"/>
      <c r="CG2287" s="225"/>
      <c r="CH2287" s="225"/>
      <c r="CI2287" s="225"/>
      <c r="CJ2287" s="225"/>
      <c r="CK2287" s="225"/>
      <c r="CL2287" s="225"/>
      <c r="CM2287" s="225"/>
      <c r="CN2287" s="225"/>
      <c r="CO2287" s="225"/>
      <c r="CP2287" s="225"/>
      <c r="CQ2287" s="225"/>
      <c r="CR2287" s="225"/>
      <c r="CS2287" s="225"/>
      <c r="CT2287" s="225"/>
      <c r="CU2287" s="225"/>
      <c r="CV2287" s="225"/>
      <c r="CW2287" s="225"/>
      <c r="CX2287" s="225"/>
      <c r="CY2287" s="225"/>
      <c r="CZ2287" s="225"/>
      <c r="DA2287" s="225"/>
      <c r="DB2287" s="225"/>
      <c r="DC2287" s="225"/>
      <c r="DD2287" s="225"/>
      <c r="DE2287" s="225"/>
      <c r="DF2287" s="225"/>
      <c r="DG2287" s="225"/>
      <c r="DH2287" s="225"/>
      <c r="DI2287" s="225"/>
      <c r="DJ2287" s="225"/>
      <c r="DK2287" s="225"/>
      <c r="DL2287" s="225"/>
      <c r="DM2287" s="225"/>
      <c r="DN2287" s="225"/>
      <c r="DO2287" s="225"/>
      <c r="DP2287" s="225"/>
      <c r="DQ2287" s="225"/>
      <c r="DR2287" s="225"/>
      <c r="DS2287" s="225"/>
      <c r="DT2287" s="225"/>
      <c r="DU2287" s="225"/>
      <c r="DV2287" s="225"/>
      <c r="DW2287" s="225"/>
      <c r="DX2287" s="225"/>
      <c r="DY2287" s="225"/>
      <c r="DZ2287" s="225"/>
      <c r="EA2287" s="225"/>
      <c r="EB2287" s="225"/>
      <c r="EC2287" s="225"/>
      <c r="ED2287" s="225"/>
      <c r="EE2287" s="225"/>
      <c r="EF2287" s="225"/>
      <c r="EG2287" s="225"/>
      <c r="EH2287" s="225"/>
      <c r="EI2287" s="225"/>
      <c r="EJ2287" s="225"/>
      <c r="EK2287" s="225"/>
      <c r="EL2287" s="225"/>
      <c r="EM2287" s="225"/>
      <c r="EN2287" s="225"/>
      <c r="EO2287" s="225"/>
      <c r="EP2287" s="225"/>
      <c r="EQ2287" s="225"/>
      <c r="ER2287" s="225"/>
      <c r="ES2287" s="225"/>
      <c r="ET2287" s="225"/>
      <c r="EU2287" s="225"/>
      <c r="EV2287" s="225"/>
      <c r="EW2287" s="225"/>
      <c r="EX2287" s="225"/>
      <c r="EY2287" s="225"/>
      <c r="EZ2287" s="225"/>
      <c r="FA2287" s="225"/>
      <c r="FB2287" s="225"/>
      <c r="FC2287" s="225"/>
      <c r="FD2287" s="225"/>
      <c r="FE2287" s="225"/>
      <c r="FF2287" s="225"/>
      <c r="FG2287" s="225"/>
      <c r="FH2287" s="225"/>
      <c r="FI2287" s="225"/>
      <c r="FJ2287" s="225"/>
      <c r="FK2287" s="225"/>
      <c r="FL2287" s="225"/>
      <c r="FM2287" s="225"/>
      <c r="FN2287" s="225"/>
      <c r="FO2287" s="225"/>
      <c r="FP2287" s="225"/>
      <c r="FQ2287" s="225"/>
      <c r="FR2287" s="225"/>
      <c r="FS2287" s="225"/>
      <c r="FT2287" s="225"/>
      <c r="FU2287" s="225"/>
      <c r="FV2287" s="225"/>
      <c r="FW2287" s="225"/>
      <c r="FX2287" s="225"/>
      <c r="FY2287" s="225"/>
      <c r="FZ2287" s="225"/>
      <c r="GA2287" s="225"/>
      <c r="GB2287" s="225"/>
      <c r="GC2287" s="225"/>
      <c r="GD2287" s="225"/>
      <c r="GE2287" s="225"/>
      <c r="GF2287" s="225"/>
      <c r="GG2287" s="225"/>
      <c r="GH2287" s="225"/>
      <c r="GI2287" s="225"/>
      <c r="GJ2287" s="225"/>
      <c r="GK2287" s="225"/>
      <c r="GL2287" s="225"/>
      <c r="GM2287" s="225"/>
      <c r="GN2287" s="225"/>
      <c r="GO2287" s="225"/>
      <c r="GP2287" s="225"/>
      <c r="GQ2287" s="225"/>
      <c r="GR2287" s="225"/>
      <c r="GS2287" s="225"/>
      <c r="GT2287" s="225"/>
      <c r="GU2287" s="225"/>
      <c r="GV2287" s="225"/>
      <c r="GW2287" s="225"/>
      <c r="GX2287" s="225"/>
      <c r="GY2287" s="225"/>
      <c r="GZ2287" s="225"/>
      <c r="HA2287" s="225"/>
      <c r="HB2287" s="225"/>
      <c r="HC2287" s="225"/>
      <c r="HD2287" s="225"/>
      <c r="HE2287" s="225"/>
      <c r="HF2287" s="225"/>
      <c r="HG2287" s="225"/>
      <c r="HH2287" s="225"/>
      <c r="HI2287" s="225"/>
      <c r="HJ2287" s="225"/>
      <c r="HK2287" s="225"/>
      <c r="HL2287" s="225"/>
      <c r="HM2287" s="225"/>
      <c r="HN2287" s="225"/>
      <c r="HO2287" s="225"/>
      <c r="HP2287" s="225"/>
      <c r="HQ2287" s="225"/>
      <c r="HR2287" s="225"/>
      <c r="HS2287" s="225"/>
      <c r="HT2287" s="225"/>
      <c r="HU2287" s="225"/>
      <c r="HV2287" s="225"/>
      <c r="HW2287" s="225"/>
      <c r="HX2287" s="225"/>
      <c r="HY2287" s="225"/>
      <c r="HZ2287" s="225"/>
      <c r="IA2287" s="225"/>
      <c r="IB2287" s="225"/>
      <c r="IC2287" s="225"/>
      <c r="ID2287" s="225"/>
      <c r="IE2287" s="225"/>
      <c r="IF2287" s="225"/>
      <c r="IG2287" s="225"/>
      <c r="IH2287" s="225"/>
      <c r="II2287" s="225"/>
      <c r="IJ2287" s="225"/>
      <c r="IK2287" s="225"/>
      <c r="IL2287" s="225"/>
      <c r="IM2287" s="225"/>
      <c r="IN2287" s="225"/>
      <c r="IO2287" s="225"/>
      <c r="IP2287" s="225"/>
      <c r="IQ2287" s="225"/>
      <c r="IR2287" s="225"/>
      <c r="IS2287" s="225"/>
      <c r="IT2287" s="225"/>
      <c r="IU2287" s="225"/>
      <c r="IV2287" s="225"/>
      <c r="IW2287" s="225"/>
      <c r="IX2287" s="225"/>
      <c r="IY2287" s="225"/>
      <c r="IZ2287" s="225"/>
      <c r="JA2287" s="225"/>
      <c r="JB2287" s="225"/>
      <c r="JC2287" s="225"/>
      <c r="JD2287" s="225"/>
      <c r="JE2287" s="225"/>
      <c r="JF2287" s="225"/>
      <c r="JG2287" s="225"/>
      <c r="JH2287" s="225"/>
      <c r="JI2287" s="225"/>
      <c r="JJ2287" s="225"/>
      <c r="JK2287" s="225"/>
      <c r="JL2287" s="225"/>
      <c r="JM2287" s="225"/>
      <c r="JN2287" s="225"/>
      <c r="JO2287" s="225"/>
      <c r="JP2287" s="225"/>
      <c r="JQ2287" s="225"/>
      <c r="JR2287" s="225"/>
      <c r="JS2287" s="225"/>
      <c r="JT2287" s="225"/>
      <c r="JU2287" s="225"/>
      <c r="JV2287" s="225"/>
      <c r="JW2287" s="225"/>
      <c r="JX2287" s="225"/>
      <c r="JY2287" s="225"/>
      <c r="JZ2287" s="225"/>
      <c r="KA2287" s="225"/>
      <c r="KB2287" s="225"/>
      <c r="KC2287" s="225"/>
      <c r="KD2287" s="225"/>
      <c r="KE2287" s="225"/>
      <c r="KF2287" s="225"/>
      <c r="KG2287" s="225"/>
      <c r="KH2287" s="225"/>
      <c r="KI2287" s="225"/>
      <c r="KJ2287" s="225"/>
      <c r="KK2287" s="225"/>
      <c r="KL2287" s="225"/>
      <c r="KM2287" s="225"/>
      <c r="KN2287" s="225"/>
      <c r="KO2287" s="225"/>
      <c r="KP2287" s="225"/>
      <c r="KQ2287" s="225"/>
      <c r="KR2287" s="225"/>
      <c r="KS2287" s="225"/>
      <c r="KT2287" s="225"/>
      <c r="KU2287" s="225"/>
      <c r="KV2287" s="225"/>
      <c r="KW2287" s="225"/>
      <c r="KX2287" s="225"/>
      <c r="KY2287" s="225"/>
      <c r="KZ2287" s="225"/>
      <c r="LA2287" s="225"/>
      <c r="LB2287" s="225"/>
      <c r="LC2287" s="225"/>
      <c r="LD2287" s="225"/>
      <c r="LE2287" s="225"/>
      <c r="LF2287" s="225"/>
      <c r="LG2287" s="225"/>
      <c r="LH2287" s="225"/>
      <c r="LI2287" s="225"/>
      <c r="LJ2287" s="225"/>
      <c r="LK2287" s="225"/>
      <c r="LL2287" s="225"/>
      <c r="LM2287" s="225"/>
      <c r="LN2287" s="225"/>
      <c r="LO2287" s="225"/>
      <c r="LP2287" s="225"/>
      <c r="LQ2287" s="225"/>
      <c r="LR2287" s="225"/>
      <c r="LS2287" s="225"/>
      <c r="LT2287" s="225"/>
      <c r="LU2287" s="225"/>
      <c r="LV2287" s="225"/>
      <c r="LW2287" s="225"/>
      <c r="LX2287" s="225"/>
      <c r="LY2287" s="225"/>
      <c r="LZ2287" s="225"/>
      <c r="MA2287" s="225"/>
      <c r="MB2287" s="225"/>
      <c r="MC2287" s="225"/>
      <c r="MD2287" s="225"/>
      <c r="ME2287" s="225"/>
      <c r="MF2287" s="225"/>
      <c r="MG2287" s="225"/>
      <c r="MH2287" s="225"/>
      <c r="MI2287" s="225"/>
      <c r="MJ2287" s="225"/>
      <c r="MK2287" s="225"/>
      <c r="ML2287" s="225"/>
      <c r="MM2287" s="225"/>
      <c r="MN2287" s="225"/>
      <c r="MO2287" s="225"/>
      <c r="MP2287" s="225"/>
      <c r="MQ2287" s="225"/>
      <c r="MR2287" s="225"/>
      <c r="MS2287" s="225"/>
      <c r="MT2287" s="225"/>
      <c r="MU2287" s="225"/>
      <c r="MV2287" s="225"/>
      <c r="MW2287" s="225"/>
      <c r="MX2287" s="225"/>
      <c r="MY2287" s="225"/>
      <c r="MZ2287" s="225"/>
      <c r="NA2287" s="225"/>
      <c r="NB2287" s="225"/>
      <c r="NC2287" s="225"/>
      <c r="ND2287" s="225"/>
      <c r="NE2287" s="225"/>
      <c r="NF2287" s="225"/>
      <c r="NG2287" s="225"/>
      <c r="NH2287" s="225"/>
      <c r="NI2287" s="225"/>
      <c r="NJ2287" s="225"/>
      <c r="NK2287" s="225"/>
      <c r="NL2287" s="225"/>
      <c r="NM2287" s="225"/>
      <c r="NN2287" s="225"/>
      <c r="NO2287" s="225"/>
      <c r="NP2287" s="225"/>
      <c r="NQ2287" s="225"/>
      <c r="NR2287" s="225"/>
      <c r="NS2287" s="225"/>
      <c r="NT2287" s="225"/>
      <c r="NU2287" s="225"/>
      <c r="NV2287" s="225"/>
      <c r="NW2287" s="225"/>
      <c r="NX2287" s="225"/>
      <c r="NY2287" s="225"/>
      <c r="NZ2287" s="225"/>
      <c r="OA2287" s="225"/>
      <c r="OB2287" s="225"/>
      <c r="OC2287" s="225"/>
      <c r="OD2287" s="225"/>
      <c r="OE2287" s="225"/>
      <c r="OF2287" s="225"/>
      <c r="OG2287" s="225"/>
      <c r="OH2287" s="225"/>
      <c r="OI2287" s="225"/>
      <c r="OJ2287" s="225"/>
      <c r="OK2287" s="225"/>
      <c r="OL2287" s="225"/>
      <c r="OM2287" s="225"/>
      <c r="ON2287" s="225"/>
      <c r="OO2287" s="225"/>
      <c r="OP2287" s="225"/>
      <c r="OQ2287" s="225"/>
      <c r="OR2287" s="225"/>
      <c r="OS2287" s="225"/>
      <c r="OT2287" s="225"/>
      <c r="OU2287" s="225"/>
      <c r="OV2287" s="225"/>
      <c r="OW2287" s="225"/>
      <c r="OX2287" s="225"/>
      <c r="OY2287" s="225"/>
      <c r="OZ2287" s="225"/>
      <c r="PA2287" s="225"/>
      <c r="PB2287" s="225"/>
      <c r="PC2287" s="225"/>
      <c r="PD2287" s="225"/>
      <c r="PE2287" s="225"/>
      <c r="PF2287" s="225"/>
      <c r="PG2287" s="225"/>
      <c r="PH2287" s="225"/>
      <c r="PI2287" s="225"/>
      <c r="PJ2287" s="225"/>
      <c r="PK2287" s="225"/>
      <c r="PL2287" s="225"/>
      <c r="PM2287" s="225"/>
      <c r="PN2287" s="225"/>
      <c r="PO2287" s="225"/>
      <c r="PP2287" s="225"/>
      <c r="PQ2287" s="225"/>
      <c r="PR2287" s="225"/>
      <c r="PS2287" s="225"/>
      <c r="PT2287" s="225"/>
      <c r="PU2287" s="225"/>
      <c r="PV2287" s="225"/>
      <c r="PW2287" s="225"/>
      <c r="PX2287" s="225"/>
      <c r="PY2287" s="225"/>
      <c r="PZ2287" s="225"/>
      <c r="QA2287" s="225"/>
      <c r="QB2287" s="225"/>
      <c r="QC2287" s="225"/>
      <c r="QD2287" s="225"/>
      <c r="QE2287" s="225"/>
      <c r="QF2287" s="225"/>
      <c r="QG2287" s="225"/>
      <c r="QH2287" s="225"/>
      <c r="QI2287" s="225"/>
      <c r="QJ2287" s="225"/>
      <c r="QK2287" s="225"/>
      <c r="QL2287" s="225"/>
      <c r="QM2287" s="225"/>
      <c r="QN2287" s="225"/>
      <c r="QO2287" s="225"/>
      <c r="QP2287" s="225"/>
      <c r="QQ2287" s="225"/>
      <c r="QR2287" s="225"/>
      <c r="QS2287" s="225"/>
      <c r="QT2287" s="225"/>
      <c r="QU2287" s="225"/>
      <c r="QV2287" s="225"/>
      <c r="QW2287" s="225"/>
      <c r="QX2287" s="225"/>
      <c r="QY2287" s="225"/>
      <c r="QZ2287" s="225"/>
      <c r="RA2287" s="225"/>
      <c r="RB2287" s="225"/>
      <c r="RC2287" s="225"/>
      <c r="RD2287" s="225"/>
      <c r="RE2287" s="225"/>
      <c r="RF2287" s="225"/>
      <c r="RG2287" s="225"/>
      <c r="RH2287" s="225"/>
      <c r="RI2287" s="225"/>
      <c r="RJ2287" s="225"/>
      <c r="RK2287" s="225"/>
      <c r="RL2287" s="225"/>
      <c r="RM2287" s="225"/>
      <c r="RN2287" s="225"/>
      <c r="RO2287" s="225"/>
      <c r="RP2287" s="225"/>
      <c r="RQ2287" s="225"/>
      <c r="RR2287" s="225"/>
      <c r="RS2287" s="225"/>
      <c r="RT2287" s="225"/>
      <c r="RU2287" s="225"/>
      <c r="RV2287" s="225"/>
      <c r="RW2287" s="225"/>
      <c r="RX2287" s="225"/>
      <c r="RY2287" s="225"/>
      <c r="RZ2287" s="225"/>
      <c r="SA2287" s="225"/>
      <c r="SB2287" s="225"/>
      <c r="SC2287" s="225"/>
      <c r="SD2287" s="225"/>
      <c r="SE2287" s="225"/>
      <c r="SF2287" s="225"/>
      <c r="SG2287" s="225"/>
      <c r="SH2287" s="225"/>
      <c r="SI2287" s="225"/>
      <c r="SJ2287" s="225"/>
      <c r="SK2287" s="225"/>
      <c r="SL2287" s="225"/>
      <c r="SM2287" s="225"/>
      <c r="SN2287" s="225"/>
      <c r="SO2287" s="225"/>
      <c r="SP2287" s="225"/>
      <c r="SQ2287" s="225"/>
      <c r="SR2287" s="225"/>
      <c r="SS2287" s="225"/>
      <c r="ST2287" s="225"/>
      <c r="SU2287" s="225"/>
      <c r="SV2287" s="225"/>
      <c r="SW2287" s="225"/>
      <c r="SX2287" s="225"/>
      <c r="SY2287" s="225"/>
      <c r="SZ2287" s="225"/>
      <c r="TA2287" s="225"/>
      <c r="TB2287" s="225"/>
      <c r="TC2287" s="225"/>
      <c r="TD2287" s="225"/>
      <c r="TE2287" s="225"/>
      <c r="TF2287" s="225"/>
      <c r="TG2287" s="225"/>
      <c r="TH2287" s="225"/>
      <c r="TI2287" s="225"/>
      <c r="TJ2287" s="225"/>
      <c r="TK2287" s="225"/>
      <c r="TL2287" s="225"/>
      <c r="TM2287" s="225"/>
      <c r="TN2287" s="225"/>
      <c r="TO2287" s="225"/>
      <c r="TP2287" s="225"/>
      <c r="TQ2287" s="225"/>
      <c r="TR2287" s="225"/>
      <c r="TS2287" s="225"/>
      <c r="TT2287" s="225"/>
      <c r="TU2287" s="225"/>
      <c r="TV2287" s="225"/>
      <c r="TW2287" s="225"/>
      <c r="TX2287" s="225"/>
      <c r="TY2287" s="225"/>
      <c r="TZ2287" s="225"/>
      <c r="UA2287" s="225"/>
      <c r="UB2287" s="225"/>
      <c r="UC2287" s="225"/>
      <c r="UD2287" s="225"/>
      <c r="UE2287" s="225"/>
      <c r="UF2287" s="225"/>
      <c r="UG2287" s="225"/>
      <c r="UH2287" s="225"/>
      <c r="UI2287" s="225"/>
      <c r="UJ2287" s="225"/>
      <c r="UK2287" s="225"/>
      <c r="UL2287" s="225"/>
      <c r="UM2287" s="225"/>
      <c r="UN2287" s="225"/>
      <c r="UO2287" s="225"/>
      <c r="UP2287" s="225"/>
      <c r="UQ2287" s="225"/>
      <c r="UR2287" s="225"/>
      <c r="US2287" s="225"/>
      <c r="UT2287" s="225"/>
      <c r="UU2287" s="225"/>
      <c r="UV2287" s="225"/>
      <c r="UW2287" s="225"/>
      <c r="UX2287" s="225"/>
      <c r="UY2287" s="225"/>
      <c r="UZ2287" s="225"/>
      <c r="VA2287" s="225"/>
      <c r="VB2287" s="225"/>
      <c r="VC2287" s="225"/>
      <c r="VD2287" s="225"/>
      <c r="VE2287" s="225"/>
      <c r="VF2287" s="225"/>
      <c r="VG2287" s="225"/>
      <c r="VH2287" s="225"/>
      <c r="VI2287" s="225"/>
      <c r="VJ2287" s="225"/>
      <c r="VK2287" s="225"/>
      <c r="VL2287" s="225"/>
      <c r="VM2287" s="225"/>
      <c r="VN2287" s="225"/>
      <c r="VO2287" s="225"/>
      <c r="VP2287" s="225"/>
      <c r="VQ2287" s="225"/>
      <c r="VR2287" s="225"/>
      <c r="VS2287" s="225"/>
      <c r="VT2287" s="225"/>
      <c r="VU2287" s="225"/>
      <c r="VV2287" s="225"/>
      <c r="VW2287" s="225"/>
      <c r="VX2287" s="225"/>
      <c r="VY2287" s="225"/>
      <c r="VZ2287" s="225"/>
      <c r="WA2287" s="225"/>
      <c r="WB2287" s="225"/>
      <c r="WC2287" s="225"/>
      <c r="WD2287" s="225"/>
      <c r="WE2287" s="225"/>
      <c r="WF2287" s="225"/>
      <c r="WG2287" s="225"/>
      <c r="WH2287" s="225"/>
      <c r="WI2287" s="225"/>
      <c r="WJ2287" s="225"/>
      <c r="WK2287" s="225"/>
      <c r="WL2287" s="225"/>
      <c r="WM2287" s="225"/>
      <c r="WN2287" s="225"/>
      <c r="WO2287" s="225"/>
      <c r="WP2287" s="225"/>
      <c r="WQ2287" s="225"/>
      <c r="WR2287" s="225"/>
      <c r="WS2287" s="225"/>
      <c r="WT2287" s="225"/>
      <c r="WU2287" s="225"/>
      <c r="WV2287" s="225"/>
      <c r="WW2287" s="225"/>
      <c r="WX2287" s="225"/>
      <c r="WY2287" s="225"/>
      <c r="WZ2287" s="225"/>
      <c r="XA2287" s="225"/>
      <c r="XB2287" s="225"/>
      <c r="XC2287" s="225"/>
      <c r="XD2287" s="225"/>
      <c r="XE2287" s="225"/>
      <c r="XF2287" s="225"/>
      <c r="XG2287" s="225"/>
      <c r="XH2287" s="225"/>
      <c r="XI2287" s="225"/>
      <c r="XJ2287" s="225"/>
      <c r="XK2287" s="225"/>
      <c r="XL2287" s="225"/>
      <c r="XM2287" s="225"/>
      <c r="XN2287" s="225"/>
      <c r="XO2287" s="225"/>
      <c r="XP2287" s="225"/>
      <c r="XQ2287" s="225"/>
      <c r="XR2287" s="225"/>
      <c r="XS2287" s="225"/>
      <c r="XT2287" s="225"/>
      <c r="XU2287" s="225"/>
      <c r="XV2287" s="225"/>
      <c r="XW2287" s="225"/>
      <c r="XX2287" s="225"/>
      <c r="XY2287" s="225"/>
      <c r="XZ2287" s="225"/>
      <c r="YA2287" s="225"/>
      <c r="YB2287" s="225"/>
      <c r="YC2287" s="225"/>
      <c r="YD2287" s="225"/>
      <c r="YE2287" s="225"/>
      <c r="YF2287" s="225"/>
      <c r="YG2287" s="225"/>
      <c r="YH2287" s="225"/>
      <c r="YI2287" s="225"/>
      <c r="YJ2287" s="225"/>
      <c r="YK2287" s="225"/>
      <c r="YL2287" s="225"/>
      <c r="YM2287" s="225"/>
      <c r="YN2287" s="225"/>
      <c r="YO2287" s="225"/>
      <c r="YP2287" s="225"/>
      <c r="YQ2287" s="225"/>
      <c r="YR2287" s="225"/>
      <c r="YS2287" s="225"/>
      <c r="YT2287" s="225"/>
      <c r="YU2287" s="225"/>
      <c r="YV2287" s="225"/>
      <c r="YW2287" s="225"/>
      <c r="YX2287" s="225"/>
      <c r="YY2287" s="225"/>
      <c r="YZ2287" s="225"/>
      <c r="ZA2287" s="225"/>
      <c r="ZB2287" s="225"/>
      <c r="ZC2287" s="225"/>
      <c r="ZD2287" s="225"/>
      <c r="ZE2287" s="225"/>
      <c r="ZF2287" s="225"/>
      <c r="ZG2287" s="225"/>
      <c r="ZH2287" s="225"/>
      <c r="ZI2287" s="225"/>
      <c r="ZJ2287" s="225"/>
      <c r="ZK2287" s="225"/>
      <c r="ZL2287" s="225"/>
      <c r="ZM2287" s="225"/>
      <c r="ZN2287" s="225"/>
      <c r="ZO2287" s="225"/>
      <c r="ZP2287" s="225"/>
      <c r="ZQ2287" s="225"/>
      <c r="ZR2287" s="225"/>
      <c r="ZS2287" s="225"/>
      <c r="ZT2287" s="225"/>
      <c r="ZU2287" s="225"/>
      <c r="ZV2287" s="225"/>
      <c r="ZW2287" s="225"/>
      <c r="ZX2287" s="225"/>
      <c r="ZY2287" s="225"/>
      <c r="ZZ2287" s="225"/>
      <c r="AAA2287" s="225"/>
      <c r="AAB2287" s="225"/>
      <c r="AAC2287" s="225"/>
      <c r="AAD2287" s="225"/>
      <c r="AAE2287" s="225"/>
      <c r="AAF2287" s="225"/>
      <c r="AAG2287" s="225"/>
      <c r="AAH2287" s="225"/>
      <c r="AAI2287" s="225"/>
      <c r="AAJ2287" s="225"/>
      <c r="AAK2287" s="225"/>
      <c r="AAL2287" s="225"/>
      <c r="AAM2287" s="225"/>
      <c r="AAN2287" s="225"/>
      <c r="AAO2287" s="225"/>
      <c r="AAP2287" s="225"/>
      <c r="AAQ2287" s="225"/>
      <c r="AAR2287" s="225"/>
      <c r="AAS2287" s="225"/>
      <c r="AAT2287" s="225"/>
      <c r="AAU2287" s="225"/>
      <c r="AAV2287" s="225"/>
      <c r="AAW2287" s="225"/>
      <c r="AAX2287" s="225"/>
      <c r="AAY2287" s="225"/>
      <c r="AAZ2287" s="225"/>
      <c r="ABA2287" s="225"/>
      <c r="ABB2287" s="225"/>
      <c r="ABC2287" s="225"/>
      <c r="ABD2287" s="225"/>
      <c r="ABE2287" s="225"/>
      <c r="ABF2287" s="225"/>
      <c r="ABG2287" s="225"/>
      <c r="ABH2287" s="225"/>
      <c r="ABI2287" s="225"/>
      <c r="ABJ2287" s="225"/>
      <c r="ABK2287" s="225"/>
      <c r="ABL2287" s="225"/>
      <c r="ABM2287" s="225"/>
      <c r="ABN2287" s="225"/>
      <c r="ABO2287" s="225"/>
      <c r="ABP2287" s="225"/>
      <c r="ABQ2287" s="225"/>
      <c r="ABR2287" s="225"/>
      <c r="ABS2287" s="225"/>
      <c r="ABT2287" s="225"/>
      <c r="ABU2287" s="225"/>
      <c r="ABV2287" s="225"/>
      <c r="ABW2287" s="225"/>
      <c r="ABX2287" s="225"/>
      <c r="ABY2287" s="225"/>
      <c r="ABZ2287" s="225"/>
      <c r="ACA2287" s="225"/>
      <c r="ACB2287" s="225"/>
      <c r="ACC2287" s="225"/>
      <c r="ACD2287" s="225"/>
      <c r="ACE2287" s="225"/>
      <c r="ACF2287" s="225"/>
      <c r="ACG2287" s="225"/>
      <c r="ACH2287" s="225"/>
      <c r="ACI2287" s="225"/>
      <c r="ACJ2287" s="225"/>
      <c r="ACK2287" s="225"/>
      <c r="ACL2287" s="225"/>
      <c r="ACM2287" s="225"/>
      <c r="ACN2287" s="225"/>
      <c r="ACO2287" s="225"/>
      <c r="ACP2287" s="225"/>
      <c r="ACQ2287" s="225"/>
      <c r="ACR2287" s="225"/>
      <c r="ACS2287" s="225"/>
      <c r="ACT2287" s="225"/>
      <c r="ACU2287" s="225"/>
      <c r="ACV2287" s="225"/>
      <c r="ACW2287" s="225"/>
      <c r="ACX2287" s="225"/>
      <c r="ACY2287" s="225"/>
      <c r="ACZ2287" s="225"/>
      <c r="ADA2287" s="225"/>
      <c r="ADB2287" s="225"/>
      <c r="ADC2287" s="225"/>
      <c r="ADD2287" s="225"/>
      <c r="ADE2287" s="225"/>
      <c r="ADF2287" s="225"/>
      <c r="ADG2287" s="225"/>
      <c r="ADH2287" s="225"/>
      <c r="ADI2287" s="225"/>
      <c r="ADJ2287" s="225"/>
      <c r="ADK2287" s="225"/>
      <c r="ADL2287" s="225"/>
      <c r="ADM2287" s="225"/>
      <c r="ADN2287" s="225"/>
      <c r="ADO2287" s="225"/>
      <c r="ADP2287" s="225"/>
      <c r="ADQ2287" s="225"/>
      <c r="ADR2287" s="225"/>
      <c r="ADS2287" s="225"/>
      <c r="ADT2287" s="225"/>
      <c r="ADU2287" s="225"/>
      <c r="ADV2287" s="225"/>
      <c r="ADW2287" s="225"/>
      <c r="ADX2287" s="225"/>
      <c r="ADY2287" s="225"/>
      <c r="ADZ2287" s="225"/>
      <c r="AEA2287" s="225"/>
      <c r="AEB2287" s="225"/>
      <c r="AEC2287" s="225"/>
      <c r="AED2287" s="225"/>
      <c r="AEE2287" s="225"/>
      <c r="AEF2287" s="225"/>
      <c r="AEG2287" s="225"/>
      <c r="AEH2287" s="225"/>
      <c r="AEI2287" s="225"/>
      <c r="AEJ2287" s="225"/>
      <c r="AEK2287" s="225"/>
      <c r="AEL2287" s="225"/>
      <c r="AEM2287" s="225"/>
      <c r="AEN2287" s="225"/>
      <c r="AEO2287" s="225"/>
      <c r="AEP2287" s="225"/>
      <c r="AEQ2287" s="225"/>
      <c r="AER2287" s="225"/>
      <c r="AES2287" s="225"/>
      <c r="AET2287" s="225"/>
      <c r="AEU2287" s="225"/>
      <c r="AEV2287" s="225"/>
      <c r="AEW2287" s="225"/>
      <c r="AEX2287" s="225"/>
      <c r="AEY2287" s="225"/>
      <c r="AEZ2287" s="225"/>
      <c r="AFA2287" s="225"/>
      <c r="AFB2287" s="225"/>
      <c r="AFC2287" s="225"/>
      <c r="AFD2287" s="225"/>
      <c r="AFE2287" s="225"/>
      <c r="AFF2287" s="225"/>
      <c r="AFG2287" s="225"/>
      <c r="AFH2287" s="225"/>
      <c r="AFI2287" s="225"/>
      <c r="AFJ2287" s="225"/>
      <c r="AFK2287" s="225"/>
      <c r="AFL2287" s="225"/>
      <c r="AFM2287" s="225"/>
      <c r="AFN2287" s="225"/>
      <c r="AFO2287" s="225"/>
      <c r="AFP2287" s="225"/>
      <c r="AFQ2287" s="225"/>
      <c r="AFR2287" s="225"/>
      <c r="AFS2287" s="225"/>
      <c r="AFT2287" s="225"/>
      <c r="AFU2287" s="225"/>
      <c r="AFV2287" s="225"/>
      <c r="AFW2287" s="225"/>
      <c r="AFX2287" s="225"/>
      <c r="AFY2287" s="225"/>
      <c r="AFZ2287" s="225"/>
      <c r="AGA2287" s="225"/>
      <c r="AGB2287" s="225"/>
      <c r="AGC2287" s="225"/>
      <c r="AGD2287" s="225"/>
      <c r="AGE2287" s="225"/>
      <c r="AGF2287" s="225"/>
      <c r="AGG2287" s="225"/>
      <c r="AGH2287" s="225"/>
      <c r="AGI2287" s="225"/>
      <c r="AGJ2287" s="225"/>
      <c r="AGK2287" s="225"/>
      <c r="AGL2287" s="225"/>
      <c r="AGM2287" s="225"/>
      <c r="AGN2287" s="225"/>
      <c r="AGO2287" s="225"/>
      <c r="AGP2287" s="225"/>
      <c r="AGQ2287" s="225"/>
      <c r="AGR2287" s="225"/>
      <c r="AGS2287" s="225"/>
      <c r="AGT2287" s="225"/>
      <c r="AGU2287" s="225"/>
      <c r="AGV2287" s="225"/>
      <c r="AGW2287" s="225"/>
      <c r="AGX2287" s="225"/>
      <c r="AGY2287" s="225"/>
      <c r="AGZ2287" s="225"/>
      <c r="AHA2287" s="225"/>
      <c r="AHB2287" s="225"/>
      <c r="AHC2287" s="225"/>
      <c r="AHD2287" s="225"/>
      <c r="AHE2287" s="225"/>
      <c r="AHF2287" s="225"/>
      <c r="AHG2287" s="225"/>
      <c r="AHH2287" s="225"/>
      <c r="AHI2287" s="225"/>
      <c r="AHJ2287" s="225"/>
      <c r="AHK2287" s="225"/>
      <c r="AHL2287" s="225"/>
      <c r="AHM2287" s="225"/>
      <c r="AHN2287" s="225"/>
      <c r="AHO2287" s="225"/>
      <c r="AHP2287" s="225"/>
      <c r="AHQ2287" s="225"/>
      <c r="AHR2287" s="225"/>
      <c r="AHS2287" s="225"/>
      <c r="AHT2287" s="225"/>
      <c r="AHU2287" s="225"/>
      <c r="AHV2287" s="225"/>
      <c r="AHW2287" s="225"/>
      <c r="AHX2287" s="225"/>
      <c r="AHY2287" s="225"/>
      <c r="AHZ2287" s="225"/>
      <c r="AIA2287" s="225"/>
      <c r="AIB2287" s="225"/>
      <c r="AIC2287" s="225"/>
      <c r="AID2287" s="225"/>
      <c r="AIE2287" s="225"/>
      <c r="AIF2287" s="225"/>
      <c r="AIG2287" s="225"/>
      <c r="AIH2287" s="225"/>
      <c r="AII2287" s="225"/>
      <c r="AIJ2287" s="225"/>
      <c r="AIK2287" s="225"/>
      <c r="AIL2287" s="225"/>
      <c r="AIM2287" s="225"/>
      <c r="AIN2287" s="225"/>
      <c r="AIO2287" s="225"/>
      <c r="AIP2287" s="225"/>
      <c r="AIQ2287" s="225"/>
      <c r="AIR2287" s="225"/>
      <c r="AIS2287" s="225"/>
      <c r="AIT2287" s="225"/>
      <c r="AIU2287" s="225"/>
      <c r="AIV2287" s="225"/>
      <c r="AIW2287" s="225"/>
      <c r="AIX2287" s="225"/>
      <c r="AIY2287" s="225"/>
      <c r="AIZ2287" s="225"/>
      <c r="AJA2287" s="225"/>
      <c r="AJB2287" s="225"/>
      <c r="AJC2287" s="225"/>
      <c r="AJD2287" s="225"/>
      <c r="AJE2287" s="225"/>
      <c r="AJF2287" s="225"/>
      <c r="AJG2287" s="225"/>
      <c r="AJH2287" s="225"/>
      <c r="AJI2287" s="225"/>
      <c r="AJJ2287" s="225"/>
      <c r="AJK2287" s="225"/>
      <c r="AJL2287" s="225"/>
      <c r="AJM2287" s="225"/>
      <c r="AJN2287" s="225"/>
      <c r="AJO2287" s="225"/>
      <c r="AJP2287" s="225"/>
      <c r="AJQ2287" s="225"/>
      <c r="AJR2287" s="225"/>
      <c r="AJS2287" s="225"/>
      <c r="AJT2287" s="225"/>
      <c r="AJU2287" s="225"/>
      <c r="AJV2287" s="225"/>
      <c r="AJW2287" s="225"/>
      <c r="AJX2287" s="225"/>
      <c r="AJY2287" s="225"/>
      <c r="AJZ2287" s="225"/>
      <c r="AKA2287" s="225"/>
      <c r="AKB2287" s="225"/>
      <c r="AKC2287" s="225"/>
      <c r="AKD2287" s="225"/>
      <c r="AKE2287" s="225"/>
      <c r="AKF2287" s="225"/>
      <c r="AKG2287" s="225"/>
      <c r="AKH2287" s="225"/>
      <c r="AKI2287" s="225"/>
      <c r="AKJ2287" s="225"/>
      <c r="AKK2287" s="225"/>
      <c r="AKL2287" s="225"/>
      <c r="AKM2287" s="225"/>
      <c r="AKN2287" s="225"/>
      <c r="AKO2287" s="225"/>
      <c r="AKP2287" s="225"/>
      <c r="AKQ2287" s="225"/>
      <c r="AKR2287" s="225"/>
      <c r="AKS2287" s="225"/>
      <c r="AKT2287" s="225"/>
      <c r="AKU2287" s="225"/>
      <c r="AKV2287" s="225"/>
      <c r="AKW2287" s="225"/>
      <c r="AKX2287" s="225"/>
      <c r="AKY2287" s="225"/>
      <c r="AKZ2287" s="225"/>
      <c r="ALA2287" s="225"/>
      <c r="ALB2287" s="225"/>
      <c r="ALC2287" s="225"/>
      <c r="ALD2287" s="225"/>
      <c r="ALE2287" s="225"/>
      <c r="ALF2287" s="225"/>
      <c r="ALG2287" s="225"/>
      <c r="ALH2287" s="225"/>
      <c r="ALI2287" s="225"/>
      <c r="ALJ2287" s="225"/>
      <c r="ALK2287" s="225"/>
      <c r="ALL2287" s="225"/>
      <c r="ALM2287" s="225"/>
      <c r="ALN2287" s="225"/>
      <c r="ALO2287" s="225"/>
      <c r="ALP2287" s="225"/>
      <c r="ALQ2287" s="225"/>
      <c r="ALR2287" s="225"/>
      <c r="ALS2287" s="225"/>
      <c r="ALT2287" s="225"/>
      <c r="ALU2287" s="225"/>
      <c r="ALV2287" s="225"/>
      <c r="ALW2287" s="225"/>
      <c r="ALX2287" s="225"/>
      <c r="ALY2287" s="225"/>
      <c r="ALZ2287" s="225"/>
      <c r="AMA2287" s="225"/>
      <c r="AMB2287" s="225"/>
      <c r="AMC2287" s="225"/>
      <c r="AMD2287" s="225"/>
      <c r="AME2287" s="225"/>
      <c r="AMF2287" s="225"/>
      <c r="AMG2287" s="225"/>
      <c r="AMH2287" s="225"/>
      <c r="AMI2287" s="225"/>
      <c r="AMJ2287" s="225"/>
      <c r="AMK2287" s="225"/>
      <c r="AML2287" s="225"/>
      <c r="AMM2287" s="225"/>
      <c r="AMN2287" s="225"/>
      <c r="AMO2287" s="225"/>
      <c r="AMP2287" s="225"/>
      <c r="AMQ2287" s="225"/>
      <c r="AMR2287" s="225"/>
      <c r="AMS2287" s="225"/>
      <c r="AMT2287" s="225"/>
      <c r="AMU2287" s="225"/>
      <c r="AMV2287" s="225"/>
      <c r="AMW2287" s="225"/>
      <c r="AMX2287" s="225"/>
      <c r="AMY2287" s="225"/>
      <c r="AMZ2287" s="225"/>
      <c r="ANA2287" s="225"/>
      <c r="ANB2287" s="225"/>
      <c r="ANC2287" s="225"/>
      <c r="AND2287" s="225"/>
      <c r="ANE2287" s="225"/>
      <c r="ANF2287" s="225"/>
      <c r="ANG2287" s="225"/>
      <c r="ANH2287" s="225"/>
      <c r="ANI2287" s="225"/>
      <c r="ANJ2287" s="225"/>
      <c r="ANK2287" s="225"/>
      <c r="ANL2287" s="225"/>
      <c r="ANM2287" s="225"/>
      <c r="ANN2287" s="225"/>
      <c r="ANO2287" s="225"/>
      <c r="ANP2287" s="225"/>
      <c r="ANQ2287" s="225"/>
      <c r="ANR2287" s="225"/>
      <c r="ANS2287" s="225"/>
      <c r="ANT2287" s="225"/>
      <c r="ANU2287" s="225"/>
      <c r="ANV2287" s="225"/>
      <c r="ANW2287" s="225"/>
      <c r="ANX2287" s="225"/>
      <c r="ANY2287" s="225"/>
      <c r="ANZ2287" s="225"/>
      <c r="AOA2287" s="225"/>
      <c r="AOB2287" s="225"/>
      <c r="AOC2287" s="225"/>
      <c r="AOD2287" s="225"/>
      <c r="AOE2287" s="225"/>
      <c r="AOF2287" s="225"/>
      <c r="AOG2287" s="225"/>
      <c r="AOH2287" s="225"/>
      <c r="AOI2287" s="225"/>
      <c r="AOJ2287" s="225"/>
      <c r="AOK2287" s="225"/>
      <c r="AOL2287" s="225"/>
      <c r="AOM2287" s="225"/>
      <c r="AON2287" s="225"/>
      <c r="AOO2287" s="225"/>
      <c r="AOP2287" s="225"/>
      <c r="AOQ2287" s="225"/>
      <c r="AOR2287" s="225"/>
      <c r="AOS2287" s="225"/>
      <c r="AOT2287" s="225"/>
      <c r="AOU2287" s="225"/>
      <c r="AOV2287" s="225"/>
      <c r="AOW2287" s="225"/>
      <c r="AOX2287" s="225"/>
      <c r="AOY2287" s="225"/>
      <c r="AOZ2287" s="225"/>
      <c r="APA2287" s="225"/>
      <c r="APB2287" s="225"/>
      <c r="APC2287" s="225"/>
      <c r="APD2287" s="225"/>
      <c r="APE2287" s="225"/>
      <c r="APF2287" s="225"/>
      <c r="APG2287" s="225"/>
      <c r="APH2287" s="225"/>
      <c r="API2287" s="225"/>
      <c r="APJ2287" s="225"/>
      <c r="APK2287" s="225"/>
      <c r="APL2287" s="225"/>
      <c r="APM2287" s="225"/>
      <c r="APN2287" s="225"/>
      <c r="APO2287" s="225"/>
      <c r="APP2287" s="225"/>
      <c r="APQ2287" s="225"/>
      <c r="APR2287" s="225"/>
      <c r="APS2287" s="225"/>
      <c r="APT2287" s="225"/>
      <c r="APU2287" s="225"/>
      <c r="APV2287" s="225"/>
      <c r="APW2287" s="225"/>
      <c r="APX2287" s="225"/>
      <c r="APY2287" s="225"/>
      <c r="APZ2287" s="225"/>
      <c r="AQA2287" s="225"/>
      <c r="AQB2287" s="225"/>
      <c r="AQC2287" s="225"/>
      <c r="AQD2287" s="225"/>
      <c r="AQE2287" s="225"/>
      <c r="AQF2287" s="225"/>
      <c r="AQG2287" s="225"/>
      <c r="AQH2287" s="225"/>
      <c r="AQI2287" s="225"/>
      <c r="AQJ2287" s="225"/>
      <c r="AQK2287" s="225"/>
      <c r="AQL2287" s="225"/>
      <c r="AQM2287" s="225"/>
      <c r="AQN2287" s="225"/>
      <c r="AQO2287" s="225"/>
      <c r="AQP2287" s="225"/>
      <c r="AQQ2287" s="225"/>
      <c r="AQR2287" s="225"/>
      <c r="AQS2287" s="225"/>
      <c r="AQT2287" s="225"/>
      <c r="AQU2287" s="225"/>
      <c r="AQV2287" s="225"/>
      <c r="AQW2287" s="225"/>
      <c r="AQX2287" s="225"/>
      <c r="AQY2287" s="225"/>
      <c r="AQZ2287" s="225"/>
      <c r="ARA2287" s="225"/>
      <c r="ARB2287" s="225"/>
      <c r="ARC2287" s="225"/>
      <c r="ARD2287" s="225"/>
      <c r="ARE2287" s="225"/>
      <c r="ARF2287" s="225"/>
      <c r="ARG2287" s="225"/>
      <c r="ARH2287" s="225"/>
      <c r="ARI2287" s="225"/>
      <c r="ARJ2287" s="225"/>
      <c r="ARK2287" s="225"/>
      <c r="ARL2287" s="225"/>
      <c r="ARM2287" s="225"/>
      <c r="ARN2287" s="225"/>
      <c r="ARO2287" s="225"/>
      <c r="ARP2287" s="225"/>
      <c r="ARQ2287" s="225"/>
      <c r="ARR2287" s="225"/>
      <c r="ARS2287" s="225"/>
      <c r="ART2287" s="225"/>
      <c r="ARU2287" s="225"/>
      <c r="ARV2287" s="225"/>
      <c r="ARW2287" s="225"/>
      <c r="ARX2287" s="225"/>
      <c r="ARY2287" s="225"/>
      <c r="ARZ2287" s="225"/>
      <c r="ASA2287" s="225"/>
      <c r="ASB2287" s="225"/>
      <c r="ASC2287" s="225"/>
      <c r="ASD2287" s="225"/>
      <c r="ASE2287" s="225"/>
      <c r="ASF2287" s="225"/>
      <c r="ASG2287" s="225"/>
      <c r="ASH2287" s="225"/>
      <c r="ASI2287" s="225"/>
      <c r="ASJ2287" s="225"/>
      <c r="ASK2287" s="225"/>
      <c r="ASL2287" s="225"/>
      <c r="ASM2287" s="225"/>
      <c r="ASN2287" s="225"/>
      <c r="ASO2287" s="225"/>
      <c r="ASP2287" s="225"/>
      <c r="ASQ2287" s="225"/>
      <c r="ASR2287" s="225"/>
      <c r="ASS2287" s="225"/>
      <c r="AST2287" s="225"/>
      <c r="ASU2287" s="225"/>
      <c r="ASV2287" s="225"/>
      <c r="ASW2287" s="225"/>
      <c r="ASX2287" s="225"/>
      <c r="ASY2287" s="225"/>
      <c r="ASZ2287" s="225"/>
      <c r="ATA2287" s="225"/>
      <c r="ATB2287" s="225"/>
      <c r="ATC2287" s="225"/>
      <c r="ATD2287" s="225"/>
      <c r="ATE2287" s="225"/>
      <c r="ATF2287" s="225"/>
      <c r="ATG2287" s="225"/>
      <c r="ATH2287" s="225"/>
      <c r="ATI2287" s="225"/>
      <c r="ATJ2287" s="225"/>
      <c r="ATK2287" s="225"/>
      <c r="ATL2287" s="225"/>
      <c r="ATM2287" s="225"/>
      <c r="ATN2287" s="225"/>
      <c r="ATO2287" s="225"/>
      <c r="ATP2287" s="225"/>
      <c r="ATQ2287" s="225"/>
      <c r="ATR2287" s="225"/>
      <c r="ATS2287" s="225"/>
      <c r="ATT2287" s="225"/>
      <c r="ATU2287" s="225"/>
      <c r="ATV2287" s="225"/>
      <c r="ATW2287" s="225"/>
      <c r="ATX2287" s="225"/>
      <c r="ATY2287" s="225"/>
      <c r="ATZ2287" s="225"/>
      <c r="AUA2287" s="225"/>
      <c r="AUB2287" s="225"/>
      <c r="AUC2287" s="225"/>
      <c r="AUD2287" s="225"/>
      <c r="AUE2287" s="225"/>
      <c r="AUF2287" s="225"/>
      <c r="AUG2287" s="225"/>
      <c r="AUH2287" s="225"/>
      <c r="AUI2287" s="225"/>
      <c r="AUJ2287" s="225"/>
      <c r="AUK2287" s="225"/>
      <c r="AUL2287" s="225"/>
      <c r="AUM2287" s="225"/>
      <c r="AUN2287" s="225"/>
      <c r="AUO2287" s="225"/>
      <c r="AUP2287" s="225"/>
      <c r="AUQ2287" s="225"/>
      <c r="AUR2287" s="225"/>
      <c r="AUS2287" s="225"/>
      <c r="AUT2287" s="225"/>
      <c r="AUU2287" s="225"/>
      <c r="AUV2287" s="225"/>
      <c r="AUW2287" s="225"/>
      <c r="AUX2287" s="225"/>
      <c r="AUY2287" s="225"/>
      <c r="AUZ2287" s="225"/>
      <c r="AVA2287" s="225"/>
      <c r="AVB2287" s="225"/>
      <c r="AVC2287" s="225"/>
      <c r="AVD2287" s="225"/>
      <c r="AVE2287" s="225"/>
      <c r="AVF2287" s="225"/>
      <c r="AVG2287" s="225"/>
      <c r="AVH2287" s="225"/>
      <c r="AVI2287" s="225"/>
      <c r="AVJ2287" s="225"/>
      <c r="AVK2287" s="225"/>
      <c r="AVL2287" s="225"/>
      <c r="AVM2287" s="225"/>
      <c r="AVN2287" s="225"/>
      <c r="AVO2287" s="225"/>
      <c r="AVP2287" s="225"/>
      <c r="AVQ2287" s="225"/>
      <c r="AVR2287" s="225"/>
      <c r="AVS2287" s="225"/>
      <c r="AVT2287" s="225"/>
      <c r="AVU2287" s="225"/>
      <c r="AVV2287" s="225"/>
      <c r="AVW2287" s="225"/>
      <c r="AVX2287" s="225"/>
      <c r="AVY2287" s="225"/>
      <c r="AVZ2287" s="225"/>
      <c r="AWA2287" s="225"/>
      <c r="AWB2287" s="225"/>
      <c r="AWC2287" s="225"/>
      <c r="AWD2287" s="225"/>
      <c r="AWE2287" s="225"/>
      <c r="AWF2287" s="225"/>
      <c r="AWG2287" s="225"/>
      <c r="AWH2287" s="225"/>
      <c r="AWI2287" s="225"/>
      <c r="AWJ2287" s="225"/>
      <c r="AWK2287" s="225"/>
      <c r="AWL2287" s="225"/>
      <c r="AWM2287" s="225"/>
      <c r="AWN2287" s="225"/>
      <c r="AWO2287" s="225"/>
      <c r="AWP2287" s="225"/>
      <c r="AWQ2287" s="225"/>
      <c r="AWR2287" s="225"/>
      <c r="AWS2287" s="225"/>
      <c r="AWT2287" s="225"/>
      <c r="AWU2287" s="225"/>
      <c r="AWV2287" s="225"/>
      <c r="AWW2287" s="225"/>
      <c r="AWX2287" s="225"/>
      <c r="AWY2287" s="225"/>
      <c r="AWZ2287" s="225"/>
      <c r="AXA2287" s="225"/>
      <c r="AXB2287" s="225"/>
      <c r="AXC2287" s="225"/>
      <c r="AXD2287" s="225"/>
      <c r="AXE2287" s="225"/>
      <c r="AXF2287" s="225"/>
      <c r="AXG2287" s="225"/>
      <c r="AXH2287" s="225"/>
      <c r="AXI2287" s="225"/>
      <c r="AXJ2287" s="225"/>
      <c r="AXK2287" s="225"/>
      <c r="AXL2287" s="225"/>
      <c r="AXM2287" s="225"/>
      <c r="AXN2287" s="225"/>
      <c r="AXO2287" s="225"/>
      <c r="AXP2287" s="225"/>
      <c r="AXQ2287" s="225"/>
      <c r="AXR2287" s="225"/>
      <c r="AXS2287" s="225"/>
      <c r="AXT2287" s="225"/>
      <c r="AXU2287" s="225"/>
      <c r="AXV2287" s="225"/>
      <c r="AXW2287" s="225"/>
      <c r="AXX2287" s="225"/>
      <c r="AXY2287" s="225"/>
      <c r="AXZ2287" s="225"/>
      <c r="AYA2287" s="225"/>
      <c r="AYB2287" s="225"/>
      <c r="AYC2287" s="225"/>
      <c r="AYD2287" s="225"/>
      <c r="AYE2287" s="225"/>
      <c r="AYF2287" s="225"/>
      <c r="AYG2287" s="225"/>
      <c r="AYH2287" s="225"/>
      <c r="AYI2287" s="225"/>
      <c r="AYJ2287" s="225"/>
      <c r="AYK2287" s="225"/>
      <c r="AYL2287" s="225"/>
      <c r="AYM2287" s="225"/>
      <c r="AYN2287" s="225"/>
      <c r="AYO2287" s="225"/>
      <c r="AYP2287" s="225"/>
      <c r="AYQ2287" s="225"/>
      <c r="AYR2287" s="225"/>
      <c r="AYS2287" s="225"/>
      <c r="AYT2287" s="225"/>
      <c r="AYU2287" s="225"/>
      <c r="AYV2287" s="225"/>
      <c r="AYW2287" s="225"/>
      <c r="AYX2287" s="225"/>
      <c r="AYY2287" s="225"/>
      <c r="AYZ2287" s="225"/>
      <c r="AZA2287" s="225"/>
      <c r="AZB2287" s="225"/>
      <c r="AZC2287" s="225"/>
      <c r="AZD2287" s="225"/>
      <c r="AZE2287" s="225"/>
      <c r="AZF2287" s="225"/>
      <c r="AZG2287" s="225"/>
      <c r="AZH2287" s="225"/>
      <c r="AZI2287" s="225"/>
      <c r="AZJ2287" s="225"/>
      <c r="AZK2287" s="225"/>
      <c r="AZL2287" s="225"/>
      <c r="AZM2287" s="225"/>
      <c r="AZN2287" s="225"/>
      <c r="AZO2287" s="225"/>
      <c r="AZP2287" s="225"/>
      <c r="AZQ2287" s="225"/>
      <c r="AZR2287" s="225"/>
      <c r="AZS2287" s="225"/>
      <c r="AZT2287" s="225"/>
      <c r="AZU2287" s="225"/>
      <c r="AZV2287" s="225"/>
      <c r="AZW2287" s="225"/>
      <c r="AZX2287" s="225"/>
      <c r="AZY2287" s="225"/>
      <c r="AZZ2287" s="225"/>
      <c r="BAA2287" s="225"/>
      <c r="BAB2287" s="225"/>
      <c r="BAC2287" s="225"/>
      <c r="BAD2287" s="225"/>
      <c r="BAE2287" s="225"/>
      <c r="BAF2287" s="225"/>
      <c r="BAG2287" s="225"/>
      <c r="BAH2287" s="225"/>
      <c r="BAI2287" s="225"/>
      <c r="BAJ2287" s="225"/>
      <c r="BAK2287" s="225"/>
      <c r="BAL2287" s="225"/>
      <c r="BAM2287" s="225"/>
      <c r="BAN2287" s="225"/>
      <c r="BAO2287" s="225"/>
      <c r="BAP2287" s="225"/>
      <c r="BAQ2287" s="225"/>
      <c r="BAR2287" s="225"/>
      <c r="BAS2287" s="225"/>
      <c r="BAT2287" s="225"/>
      <c r="BAU2287" s="225"/>
      <c r="BAV2287" s="225"/>
      <c r="BAW2287" s="225"/>
      <c r="BAX2287" s="225"/>
      <c r="BAY2287" s="225"/>
      <c r="BAZ2287" s="225"/>
      <c r="BBA2287" s="225"/>
      <c r="BBB2287" s="225"/>
      <c r="BBC2287" s="225"/>
      <c r="BBD2287" s="225"/>
      <c r="BBE2287" s="225"/>
      <c r="BBF2287" s="225"/>
      <c r="BBG2287" s="225"/>
      <c r="BBH2287" s="225"/>
      <c r="BBI2287" s="225"/>
      <c r="BBJ2287" s="225"/>
      <c r="BBK2287" s="225"/>
      <c r="BBL2287" s="225"/>
      <c r="BBM2287" s="225"/>
      <c r="BBN2287" s="225"/>
      <c r="BBO2287" s="225"/>
      <c r="BBP2287" s="225"/>
      <c r="BBQ2287" s="225"/>
      <c r="BBR2287" s="225"/>
      <c r="BBS2287" s="225"/>
      <c r="BBT2287" s="225"/>
      <c r="BBU2287" s="225"/>
      <c r="BBV2287" s="225"/>
      <c r="BBW2287" s="225"/>
      <c r="BBX2287" s="225"/>
      <c r="BBY2287" s="225"/>
      <c r="BBZ2287" s="225"/>
      <c r="BCA2287" s="225"/>
      <c r="BCB2287" s="225"/>
      <c r="BCC2287" s="225"/>
      <c r="BCD2287" s="225"/>
      <c r="BCE2287" s="225"/>
      <c r="BCF2287" s="225"/>
      <c r="BCG2287" s="225"/>
      <c r="BCH2287" s="225"/>
      <c r="BCI2287" s="225"/>
      <c r="BCJ2287" s="225"/>
      <c r="BCK2287" s="225"/>
      <c r="BCL2287" s="225"/>
      <c r="BCM2287" s="225"/>
      <c r="BCN2287" s="225"/>
      <c r="BCO2287" s="225"/>
      <c r="BCP2287" s="225"/>
      <c r="BCQ2287" s="225"/>
      <c r="BCR2287" s="225"/>
      <c r="BCS2287" s="225"/>
      <c r="BCT2287" s="225"/>
      <c r="BCU2287" s="225"/>
      <c r="BCV2287" s="225"/>
      <c r="BCW2287" s="225"/>
      <c r="BCX2287" s="225"/>
      <c r="BCY2287" s="225"/>
      <c r="BCZ2287" s="225"/>
      <c r="BDA2287" s="225"/>
      <c r="BDB2287" s="225"/>
      <c r="BDC2287" s="225"/>
      <c r="BDD2287" s="225"/>
      <c r="BDE2287" s="225"/>
      <c r="BDF2287" s="225"/>
      <c r="BDG2287" s="225"/>
      <c r="BDH2287" s="225"/>
      <c r="BDI2287" s="225"/>
      <c r="BDJ2287" s="225"/>
      <c r="BDK2287" s="225"/>
      <c r="BDL2287" s="225"/>
      <c r="BDM2287" s="225"/>
      <c r="BDN2287" s="225"/>
      <c r="BDO2287" s="225"/>
      <c r="BDP2287" s="225"/>
      <c r="BDQ2287" s="225"/>
      <c r="BDR2287" s="225"/>
      <c r="BDS2287" s="225"/>
      <c r="BDT2287" s="225"/>
      <c r="BDU2287" s="225"/>
      <c r="BDV2287" s="225"/>
      <c r="BDW2287" s="225"/>
      <c r="BDX2287" s="225"/>
      <c r="BDY2287" s="225"/>
      <c r="BDZ2287" s="225"/>
      <c r="BEA2287" s="225"/>
      <c r="BEB2287" s="225"/>
      <c r="BEC2287" s="225"/>
      <c r="BED2287" s="225"/>
      <c r="BEE2287" s="225"/>
      <c r="BEF2287" s="225"/>
      <c r="BEG2287" s="225"/>
      <c r="BEH2287" s="225"/>
      <c r="BEI2287" s="225"/>
      <c r="BEJ2287" s="225"/>
      <c r="BEK2287" s="225"/>
      <c r="BEL2287" s="225"/>
      <c r="BEM2287" s="225"/>
      <c r="BEN2287" s="225"/>
      <c r="BEO2287" s="225"/>
      <c r="BEP2287" s="225"/>
      <c r="BEQ2287" s="225"/>
      <c r="BER2287" s="225"/>
      <c r="BES2287" s="225"/>
      <c r="BET2287" s="225"/>
      <c r="BEU2287" s="225"/>
      <c r="BEV2287" s="225"/>
      <c r="BEW2287" s="225"/>
      <c r="BEX2287" s="225"/>
      <c r="BEY2287" s="225"/>
      <c r="BEZ2287" s="225"/>
      <c r="BFA2287" s="225"/>
      <c r="BFB2287" s="225"/>
      <c r="BFC2287" s="225"/>
      <c r="BFD2287" s="225"/>
      <c r="BFE2287" s="225"/>
      <c r="BFF2287" s="225"/>
      <c r="BFG2287" s="225"/>
      <c r="BFH2287" s="225"/>
      <c r="BFI2287" s="225"/>
      <c r="BFJ2287" s="225"/>
      <c r="BFK2287" s="225"/>
      <c r="BFL2287" s="225"/>
      <c r="BFM2287" s="225"/>
      <c r="BFN2287" s="225"/>
      <c r="BFO2287" s="225"/>
      <c r="BFP2287" s="225"/>
      <c r="BFQ2287" s="225"/>
      <c r="BFR2287" s="225"/>
      <c r="BFS2287" s="225"/>
      <c r="BFT2287" s="225"/>
      <c r="BFU2287" s="225"/>
      <c r="BFV2287" s="225"/>
      <c r="BFW2287" s="225"/>
      <c r="BFX2287" s="225"/>
      <c r="BFY2287" s="225"/>
      <c r="BFZ2287" s="225"/>
      <c r="BGA2287" s="225"/>
      <c r="BGB2287" s="225"/>
      <c r="BGC2287" s="225"/>
      <c r="BGD2287" s="225"/>
      <c r="BGE2287" s="225"/>
      <c r="BGF2287" s="225"/>
      <c r="BGG2287" s="225"/>
      <c r="BGH2287" s="225"/>
      <c r="BGI2287" s="225"/>
      <c r="BGJ2287" s="225"/>
      <c r="BGK2287" s="225"/>
      <c r="BGL2287" s="225"/>
      <c r="BGM2287" s="225"/>
      <c r="BGN2287" s="225"/>
      <c r="BGO2287" s="225"/>
      <c r="BGP2287" s="225"/>
      <c r="BGQ2287" s="225"/>
      <c r="BGR2287" s="225"/>
      <c r="BGS2287" s="225"/>
      <c r="BGT2287" s="225"/>
      <c r="BGU2287" s="225"/>
      <c r="BGV2287" s="225"/>
      <c r="BGW2287" s="225"/>
      <c r="BGX2287" s="225"/>
      <c r="BGY2287" s="225"/>
      <c r="BGZ2287" s="225"/>
      <c r="BHA2287" s="225"/>
      <c r="BHB2287" s="225"/>
      <c r="BHC2287" s="225"/>
      <c r="BHD2287" s="225"/>
      <c r="BHE2287" s="225"/>
      <c r="BHF2287" s="225"/>
      <c r="BHG2287" s="225"/>
      <c r="BHH2287" s="225"/>
      <c r="BHI2287" s="225"/>
      <c r="BHJ2287" s="225"/>
      <c r="BHK2287" s="225"/>
      <c r="BHL2287" s="225"/>
      <c r="BHM2287" s="225"/>
      <c r="BHN2287" s="225"/>
      <c r="BHO2287" s="225"/>
      <c r="BHP2287" s="225"/>
      <c r="BHQ2287" s="225"/>
      <c r="BHR2287" s="225"/>
      <c r="BHS2287" s="225"/>
      <c r="BHT2287" s="225"/>
      <c r="BHU2287" s="225"/>
      <c r="BHV2287" s="225"/>
      <c r="BHW2287" s="225"/>
      <c r="BHX2287" s="225"/>
      <c r="BHY2287" s="225"/>
      <c r="BHZ2287" s="225"/>
      <c r="BIA2287" s="225"/>
      <c r="BIB2287" s="225"/>
      <c r="BIC2287" s="225"/>
      <c r="BID2287" s="225"/>
      <c r="BIE2287" s="225"/>
      <c r="BIF2287" s="225"/>
      <c r="BIG2287" s="225"/>
      <c r="BIH2287" s="225"/>
      <c r="BII2287" s="225"/>
      <c r="BIJ2287" s="225"/>
      <c r="BIK2287" s="225"/>
      <c r="BIL2287" s="225"/>
      <c r="BIM2287" s="225"/>
      <c r="BIN2287" s="225"/>
      <c r="BIO2287" s="225"/>
      <c r="BIP2287" s="225"/>
      <c r="BIQ2287" s="225"/>
      <c r="BIR2287" s="225"/>
      <c r="BIS2287" s="225"/>
      <c r="BIT2287" s="225"/>
      <c r="BIU2287" s="225"/>
      <c r="BIV2287" s="225"/>
      <c r="BIW2287" s="225"/>
      <c r="BIX2287" s="225"/>
      <c r="BIY2287" s="225"/>
      <c r="BIZ2287" s="225"/>
      <c r="BJA2287" s="225"/>
      <c r="BJB2287" s="225"/>
      <c r="BJC2287" s="225"/>
      <c r="BJD2287" s="225"/>
      <c r="BJE2287" s="225"/>
      <c r="BJF2287" s="225"/>
      <c r="BJG2287" s="225"/>
      <c r="BJH2287" s="225"/>
      <c r="BJI2287" s="225"/>
      <c r="BJJ2287" s="225"/>
      <c r="BJK2287" s="225"/>
      <c r="BJL2287" s="225"/>
      <c r="BJM2287" s="225"/>
      <c r="BJN2287" s="225"/>
      <c r="BJO2287" s="225"/>
      <c r="BJP2287" s="225"/>
      <c r="BJQ2287" s="225"/>
      <c r="BJR2287" s="225"/>
      <c r="BJS2287" s="225"/>
      <c r="BJT2287" s="225"/>
      <c r="BJU2287" s="225"/>
      <c r="BJV2287" s="225"/>
      <c r="BJW2287" s="225"/>
      <c r="BJX2287" s="225"/>
      <c r="BJY2287" s="225"/>
      <c r="BJZ2287" s="225"/>
      <c r="BKA2287" s="225"/>
      <c r="BKB2287" s="225"/>
      <c r="BKC2287" s="225"/>
      <c r="BKD2287" s="225"/>
      <c r="BKE2287" s="225"/>
      <c r="BKF2287" s="225"/>
      <c r="BKG2287" s="225"/>
      <c r="BKH2287" s="225"/>
      <c r="BKI2287" s="225"/>
      <c r="BKJ2287" s="225"/>
      <c r="BKK2287" s="225"/>
      <c r="BKL2287" s="225"/>
      <c r="BKM2287" s="225"/>
      <c r="BKN2287" s="225"/>
      <c r="BKO2287" s="225"/>
      <c r="BKP2287" s="225"/>
      <c r="BKQ2287" s="225"/>
      <c r="BKR2287" s="225"/>
      <c r="BKS2287" s="225"/>
      <c r="BKT2287" s="225"/>
      <c r="BKU2287" s="225"/>
      <c r="BKV2287" s="225"/>
      <c r="BKW2287" s="225"/>
      <c r="BKX2287" s="225"/>
      <c r="BKY2287" s="225"/>
      <c r="BKZ2287" s="225"/>
      <c r="BLA2287" s="225"/>
      <c r="BLB2287" s="225"/>
      <c r="BLC2287" s="225"/>
      <c r="BLD2287" s="225"/>
      <c r="BLE2287" s="225"/>
      <c r="BLF2287" s="225"/>
      <c r="BLG2287" s="225"/>
      <c r="BLH2287" s="225"/>
      <c r="BLI2287" s="225"/>
      <c r="BLJ2287" s="225"/>
      <c r="BLK2287" s="225"/>
      <c r="BLL2287" s="225"/>
      <c r="BLM2287" s="225"/>
      <c r="BLN2287" s="225"/>
      <c r="BLO2287" s="225"/>
      <c r="BLP2287" s="225"/>
      <c r="BLQ2287" s="225"/>
      <c r="BLR2287" s="225"/>
      <c r="BLS2287" s="225"/>
      <c r="BLT2287" s="225"/>
      <c r="BLU2287" s="225"/>
      <c r="BLV2287" s="225"/>
      <c r="BLW2287" s="225"/>
      <c r="BLX2287" s="225"/>
      <c r="BLY2287" s="225"/>
      <c r="BLZ2287" s="225"/>
      <c r="BMA2287" s="225"/>
      <c r="BMB2287" s="225"/>
      <c r="BMC2287" s="225"/>
      <c r="BMD2287" s="225"/>
      <c r="BME2287" s="225"/>
      <c r="BMF2287" s="225"/>
      <c r="BMG2287" s="225"/>
      <c r="BMH2287" s="225"/>
      <c r="BMI2287" s="225"/>
      <c r="BMJ2287" s="225"/>
      <c r="BMK2287" s="225"/>
      <c r="BML2287" s="225"/>
      <c r="BMM2287" s="225"/>
      <c r="BMN2287" s="225"/>
      <c r="BMO2287" s="225"/>
      <c r="BMP2287" s="225"/>
      <c r="BMQ2287" s="225"/>
      <c r="BMR2287" s="225"/>
      <c r="BMS2287" s="225"/>
      <c r="BMT2287" s="225"/>
      <c r="BMU2287" s="225"/>
      <c r="BMV2287" s="225"/>
      <c r="BMW2287" s="225"/>
      <c r="BMX2287" s="225"/>
      <c r="BMY2287" s="225"/>
      <c r="BMZ2287" s="225"/>
      <c r="BNA2287" s="225"/>
      <c r="BNB2287" s="225"/>
      <c r="BNC2287" s="225"/>
      <c r="BND2287" s="225"/>
      <c r="BNE2287" s="225"/>
      <c r="BNF2287" s="225"/>
      <c r="BNG2287" s="225"/>
      <c r="BNH2287" s="225"/>
      <c r="BNI2287" s="225"/>
      <c r="BNJ2287" s="225"/>
      <c r="BNK2287" s="225"/>
      <c r="BNL2287" s="225"/>
      <c r="BNM2287" s="225"/>
      <c r="BNN2287" s="225"/>
      <c r="BNO2287" s="225"/>
      <c r="BNP2287" s="225"/>
      <c r="BNQ2287" s="225"/>
      <c r="BNR2287" s="225"/>
      <c r="BNS2287" s="225"/>
      <c r="BNT2287" s="225"/>
      <c r="BNU2287" s="225"/>
      <c r="BNV2287" s="225"/>
      <c r="BNW2287" s="225"/>
      <c r="BNX2287" s="225"/>
      <c r="BNY2287" s="225"/>
      <c r="BNZ2287" s="225"/>
      <c r="BOA2287" s="225"/>
      <c r="BOB2287" s="225"/>
      <c r="BOC2287" s="225"/>
      <c r="BOD2287" s="225"/>
      <c r="BOE2287" s="225"/>
      <c r="BOF2287" s="225"/>
      <c r="BOG2287" s="225"/>
      <c r="BOH2287" s="225"/>
      <c r="BOI2287" s="225"/>
      <c r="BOJ2287" s="225"/>
      <c r="BOK2287" s="225"/>
      <c r="BOL2287" s="225"/>
      <c r="BOM2287" s="225"/>
      <c r="BON2287" s="225"/>
      <c r="BOO2287" s="225"/>
      <c r="BOP2287" s="225"/>
      <c r="BOQ2287" s="225"/>
      <c r="BOR2287" s="225"/>
      <c r="BOS2287" s="225"/>
      <c r="BOT2287" s="225"/>
      <c r="BOU2287" s="225"/>
      <c r="BOV2287" s="225"/>
      <c r="BOW2287" s="225"/>
      <c r="BOX2287" s="225"/>
      <c r="BOY2287" s="225"/>
      <c r="BOZ2287" s="225"/>
      <c r="BPA2287" s="225"/>
      <c r="BPB2287" s="225"/>
      <c r="BPC2287" s="225"/>
      <c r="BPD2287" s="225"/>
      <c r="BPE2287" s="225"/>
      <c r="BPF2287" s="225"/>
      <c r="BPG2287" s="225"/>
      <c r="BPH2287" s="225"/>
      <c r="BPI2287" s="225"/>
      <c r="BPJ2287" s="225"/>
      <c r="BPK2287" s="225"/>
      <c r="BPL2287" s="225"/>
      <c r="BPM2287" s="225"/>
      <c r="BPN2287" s="225"/>
      <c r="BPO2287" s="225"/>
      <c r="BPP2287" s="225"/>
      <c r="BPQ2287" s="225"/>
      <c r="BPR2287" s="225"/>
      <c r="BPS2287" s="225"/>
      <c r="BPT2287" s="225"/>
      <c r="BPU2287" s="225"/>
      <c r="BPV2287" s="225"/>
      <c r="BPW2287" s="225"/>
      <c r="BPX2287" s="225"/>
      <c r="BPY2287" s="225"/>
      <c r="BPZ2287" s="225"/>
      <c r="BQA2287" s="225"/>
      <c r="BQB2287" s="225"/>
      <c r="BQC2287" s="225"/>
      <c r="BQD2287" s="225"/>
      <c r="BQE2287" s="225"/>
      <c r="BQF2287" s="225"/>
      <c r="BQG2287" s="225"/>
      <c r="BQH2287" s="225"/>
      <c r="BQI2287" s="225"/>
      <c r="BQJ2287" s="225"/>
      <c r="BQK2287" s="225"/>
      <c r="BQL2287" s="225"/>
      <c r="BQM2287" s="225"/>
      <c r="BQN2287" s="225"/>
      <c r="BQO2287" s="225"/>
      <c r="BQP2287" s="225"/>
      <c r="BQQ2287" s="225"/>
      <c r="BQR2287" s="225"/>
      <c r="BQS2287" s="225"/>
      <c r="BQT2287" s="225"/>
      <c r="BQU2287" s="225"/>
      <c r="BQV2287" s="225"/>
      <c r="BQW2287" s="225"/>
      <c r="BQX2287" s="225"/>
      <c r="BQY2287" s="225"/>
      <c r="BQZ2287" s="225"/>
      <c r="BRA2287" s="225"/>
      <c r="BRB2287" s="225"/>
      <c r="BRC2287" s="225"/>
      <c r="BRD2287" s="225"/>
      <c r="BRE2287" s="225"/>
      <c r="BRF2287" s="225"/>
      <c r="BRG2287" s="225"/>
      <c r="BRH2287" s="225"/>
      <c r="BRI2287" s="225"/>
      <c r="BRJ2287" s="225"/>
      <c r="BRK2287" s="225"/>
      <c r="BRL2287" s="225"/>
      <c r="BRM2287" s="225"/>
      <c r="BRN2287" s="225"/>
      <c r="BRO2287" s="225"/>
      <c r="BRP2287" s="225"/>
      <c r="BRQ2287" s="225"/>
      <c r="BRR2287" s="225"/>
      <c r="BRS2287" s="225"/>
      <c r="BRT2287" s="225"/>
      <c r="BRU2287" s="225"/>
      <c r="BRV2287" s="225"/>
      <c r="BRW2287" s="225"/>
      <c r="BRX2287" s="225"/>
      <c r="BRY2287" s="225"/>
      <c r="BRZ2287" s="225"/>
      <c r="BSA2287" s="225"/>
      <c r="BSB2287" s="225"/>
      <c r="BSC2287" s="225"/>
      <c r="BSD2287" s="225"/>
      <c r="BSE2287" s="225"/>
      <c r="BSF2287" s="225"/>
      <c r="BSG2287" s="225"/>
      <c r="BSH2287" s="225"/>
      <c r="BSI2287" s="225"/>
      <c r="BSJ2287" s="225"/>
      <c r="BSK2287" s="225"/>
      <c r="BSL2287" s="225"/>
      <c r="BSM2287" s="225"/>
      <c r="BSN2287" s="225"/>
      <c r="BSO2287" s="225"/>
      <c r="BSP2287" s="225"/>
      <c r="BSQ2287" s="225"/>
      <c r="BSR2287" s="225"/>
      <c r="BSS2287" s="225"/>
      <c r="BST2287" s="225"/>
      <c r="BSU2287" s="225"/>
      <c r="BSV2287" s="225"/>
      <c r="BSW2287" s="225"/>
      <c r="BSX2287" s="225"/>
      <c r="BSY2287" s="225"/>
      <c r="BSZ2287" s="225"/>
      <c r="BTA2287" s="225"/>
      <c r="BTB2287" s="225"/>
      <c r="BTC2287" s="225"/>
      <c r="BTD2287" s="225"/>
      <c r="BTE2287" s="225"/>
      <c r="BTF2287" s="225"/>
      <c r="BTG2287" s="225"/>
      <c r="BTH2287" s="225"/>
      <c r="BTI2287" s="225"/>
      <c r="BTJ2287" s="225"/>
      <c r="BTK2287" s="225"/>
      <c r="BTL2287" s="225"/>
      <c r="BTM2287" s="225"/>
      <c r="BTN2287" s="225"/>
      <c r="BTO2287" s="225"/>
      <c r="BTP2287" s="225"/>
      <c r="BTQ2287" s="225"/>
      <c r="BTR2287" s="225"/>
      <c r="BTS2287" s="225"/>
      <c r="BTT2287" s="225"/>
      <c r="BTU2287" s="225"/>
      <c r="BTV2287" s="225"/>
      <c r="BTW2287" s="225"/>
      <c r="BTX2287" s="225"/>
      <c r="BTY2287" s="225"/>
      <c r="BTZ2287" s="225"/>
      <c r="BUA2287" s="225"/>
      <c r="BUB2287" s="225"/>
      <c r="BUC2287" s="225"/>
      <c r="BUD2287" s="225"/>
      <c r="BUE2287" s="225"/>
      <c r="BUF2287" s="225"/>
      <c r="BUG2287" s="225"/>
      <c r="BUH2287" s="225"/>
      <c r="BUI2287" s="225"/>
      <c r="BUJ2287" s="225"/>
      <c r="BUK2287" s="225"/>
      <c r="BUL2287" s="225"/>
      <c r="BUM2287" s="225"/>
      <c r="BUN2287" s="225"/>
      <c r="BUO2287" s="225"/>
      <c r="BUP2287" s="225"/>
      <c r="BUQ2287" s="225"/>
      <c r="BUR2287" s="225"/>
      <c r="BUS2287" s="225"/>
      <c r="BUT2287" s="225"/>
      <c r="BUU2287" s="225"/>
      <c r="BUV2287" s="225"/>
      <c r="BUW2287" s="225"/>
      <c r="BUX2287" s="225"/>
      <c r="BUY2287" s="225"/>
      <c r="BUZ2287" s="225"/>
      <c r="BVA2287" s="225"/>
      <c r="BVB2287" s="225"/>
      <c r="BVC2287" s="225"/>
      <c r="BVD2287" s="225"/>
      <c r="BVE2287" s="225"/>
      <c r="BVF2287" s="225"/>
      <c r="BVG2287" s="225"/>
      <c r="BVH2287" s="225"/>
      <c r="BVI2287" s="225"/>
      <c r="BVJ2287" s="225"/>
      <c r="BVK2287" s="225"/>
      <c r="BVL2287" s="225"/>
      <c r="BVM2287" s="225"/>
      <c r="BVN2287" s="225"/>
      <c r="BVO2287" s="225"/>
      <c r="BVP2287" s="225"/>
      <c r="BVQ2287" s="225"/>
      <c r="BVR2287" s="225"/>
      <c r="BVS2287" s="225"/>
      <c r="BVT2287" s="225"/>
      <c r="BVU2287" s="225"/>
      <c r="BVV2287" s="225"/>
      <c r="BVW2287" s="225"/>
      <c r="BVX2287" s="225"/>
      <c r="BVY2287" s="225"/>
      <c r="BVZ2287" s="225"/>
      <c r="BWA2287" s="225"/>
      <c r="BWB2287" s="225"/>
      <c r="BWC2287" s="225"/>
      <c r="BWD2287" s="225"/>
      <c r="BWE2287" s="225"/>
      <c r="BWF2287" s="225"/>
      <c r="BWG2287" s="225"/>
      <c r="BWH2287" s="225"/>
      <c r="BWI2287" s="225"/>
      <c r="BWJ2287" s="225"/>
      <c r="BWK2287" s="225"/>
      <c r="BWL2287" s="225"/>
      <c r="BWM2287" s="225"/>
      <c r="BWN2287" s="225"/>
      <c r="BWO2287" s="225"/>
      <c r="BWP2287" s="225"/>
      <c r="BWQ2287" s="225"/>
      <c r="BWR2287" s="225"/>
      <c r="BWS2287" s="225"/>
      <c r="BWT2287" s="225"/>
      <c r="BWU2287" s="225"/>
      <c r="BWV2287" s="225"/>
      <c r="BWW2287" s="225"/>
      <c r="BWX2287" s="225"/>
      <c r="BWY2287" s="225"/>
      <c r="BWZ2287" s="225"/>
      <c r="BXA2287" s="225"/>
      <c r="BXB2287" s="225"/>
      <c r="BXC2287" s="225"/>
      <c r="BXD2287" s="225"/>
      <c r="BXE2287" s="225"/>
      <c r="BXF2287" s="225"/>
      <c r="BXG2287" s="225"/>
      <c r="BXH2287" s="225"/>
      <c r="BXI2287" s="225"/>
      <c r="BXJ2287" s="225"/>
      <c r="BXK2287" s="225"/>
      <c r="BXL2287" s="225"/>
      <c r="BXM2287" s="225"/>
      <c r="BXN2287" s="225"/>
      <c r="BXO2287" s="225"/>
      <c r="BXP2287" s="225"/>
      <c r="BXQ2287" s="225"/>
      <c r="BXR2287" s="225"/>
      <c r="BXS2287" s="225"/>
      <c r="BXT2287" s="225"/>
      <c r="BXU2287" s="225"/>
      <c r="BXV2287" s="225"/>
      <c r="BXW2287" s="225"/>
      <c r="BXX2287" s="225"/>
      <c r="BXY2287" s="225"/>
      <c r="BXZ2287" s="225"/>
      <c r="BYA2287" s="225"/>
      <c r="BYB2287" s="225"/>
      <c r="BYC2287" s="225"/>
      <c r="BYD2287" s="225"/>
      <c r="BYE2287" s="225"/>
      <c r="BYF2287" s="225"/>
      <c r="BYG2287" s="225"/>
      <c r="BYH2287" s="225"/>
      <c r="BYI2287" s="225"/>
      <c r="BYJ2287" s="225"/>
      <c r="BYK2287" s="225"/>
      <c r="BYL2287" s="225"/>
      <c r="BYM2287" s="225"/>
      <c r="BYN2287" s="225"/>
      <c r="BYO2287" s="225"/>
      <c r="BYP2287" s="225"/>
      <c r="BYQ2287" s="225"/>
      <c r="BYR2287" s="225"/>
      <c r="BYS2287" s="225"/>
      <c r="BYT2287" s="225"/>
      <c r="BYU2287" s="225"/>
      <c r="BYV2287" s="225"/>
      <c r="BYW2287" s="225"/>
      <c r="BYX2287" s="225"/>
      <c r="BYY2287" s="225"/>
      <c r="BYZ2287" s="225"/>
      <c r="BZA2287" s="225"/>
      <c r="BZB2287" s="225"/>
      <c r="BZC2287" s="225"/>
      <c r="BZD2287" s="225"/>
      <c r="BZE2287" s="225"/>
      <c r="BZF2287" s="225"/>
      <c r="BZG2287" s="225"/>
      <c r="BZH2287" s="225"/>
      <c r="BZI2287" s="225"/>
      <c r="BZJ2287" s="225"/>
      <c r="BZK2287" s="225"/>
      <c r="BZL2287" s="225"/>
      <c r="BZM2287" s="225"/>
      <c r="BZN2287" s="225"/>
      <c r="BZO2287" s="225"/>
      <c r="BZP2287" s="225"/>
      <c r="BZQ2287" s="225"/>
      <c r="BZR2287" s="225"/>
      <c r="BZS2287" s="225"/>
      <c r="BZT2287" s="225"/>
      <c r="BZU2287" s="225"/>
      <c r="BZV2287" s="225"/>
      <c r="BZW2287" s="225"/>
      <c r="BZX2287" s="225"/>
      <c r="BZY2287" s="225"/>
      <c r="BZZ2287" s="225"/>
      <c r="CAA2287" s="225"/>
      <c r="CAB2287" s="225"/>
      <c r="CAC2287" s="225"/>
      <c r="CAD2287" s="225"/>
      <c r="CAE2287" s="225"/>
      <c r="CAF2287" s="225"/>
      <c r="CAG2287" s="225"/>
      <c r="CAH2287" s="225"/>
      <c r="CAI2287" s="225"/>
      <c r="CAJ2287" s="225"/>
      <c r="CAK2287" s="225"/>
      <c r="CAL2287" s="225"/>
      <c r="CAM2287" s="225"/>
      <c r="CAN2287" s="225"/>
      <c r="CAO2287" s="225"/>
      <c r="CAP2287" s="225"/>
      <c r="CAQ2287" s="225"/>
      <c r="CAR2287" s="225"/>
      <c r="CAS2287" s="225"/>
      <c r="CAT2287" s="225"/>
      <c r="CAU2287" s="225"/>
      <c r="CAV2287" s="225"/>
      <c r="CAW2287" s="225"/>
      <c r="CAX2287" s="225"/>
      <c r="CAY2287" s="225"/>
      <c r="CAZ2287" s="225"/>
      <c r="CBA2287" s="225"/>
      <c r="CBB2287" s="225"/>
      <c r="CBC2287" s="225"/>
      <c r="CBD2287" s="225"/>
      <c r="CBE2287" s="225"/>
      <c r="CBF2287" s="225"/>
      <c r="CBG2287" s="225"/>
      <c r="CBH2287" s="225"/>
      <c r="CBI2287" s="225"/>
      <c r="CBJ2287" s="225"/>
      <c r="CBK2287" s="225"/>
      <c r="CBL2287" s="225"/>
      <c r="CBM2287" s="225"/>
      <c r="CBN2287" s="225"/>
      <c r="CBO2287" s="225"/>
      <c r="CBP2287" s="225"/>
      <c r="CBQ2287" s="225"/>
      <c r="CBR2287" s="225"/>
      <c r="CBS2287" s="225"/>
      <c r="CBT2287" s="225"/>
      <c r="CBU2287" s="225"/>
      <c r="CBV2287" s="225"/>
      <c r="CBW2287" s="225"/>
      <c r="CBX2287" s="225"/>
      <c r="CBY2287" s="225"/>
      <c r="CBZ2287" s="225"/>
      <c r="CCA2287" s="225"/>
      <c r="CCB2287" s="225"/>
      <c r="CCC2287" s="225"/>
      <c r="CCD2287" s="225"/>
      <c r="CCE2287" s="225"/>
      <c r="CCF2287" s="225"/>
      <c r="CCG2287" s="225"/>
      <c r="CCH2287" s="225"/>
      <c r="CCI2287" s="225"/>
      <c r="CCJ2287" s="225"/>
      <c r="CCK2287" s="225"/>
      <c r="CCL2287" s="225"/>
      <c r="CCM2287" s="225"/>
      <c r="CCN2287" s="225"/>
      <c r="CCO2287" s="225"/>
      <c r="CCP2287" s="225"/>
      <c r="CCQ2287" s="225"/>
      <c r="CCR2287" s="225"/>
      <c r="CCS2287" s="225"/>
      <c r="CCT2287" s="225"/>
      <c r="CCU2287" s="225"/>
      <c r="CCV2287" s="225"/>
      <c r="CCW2287" s="225"/>
      <c r="CCX2287" s="225"/>
      <c r="CCY2287" s="225"/>
      <c r="CCZ2287" s="225"/>
      <c r="CDA2287" s="225"/>
      <c r="CDB2287" s="225"/>
      <c r="CDC2287" s="225"/>
      <c r="CDD2287" s="225"/>
      <c r="CDE2287" s="225"/>
      <c r="CDF2287" s="225"/>
      <c r="CDG2287" s="225"/>
      <c r="CDH2287" s="225"/>
      <c r="CDI2287" s="225"/>
      <c r="CDJ2287" s="225"/>
      <c r="CDK2287" s="225"/>
      <c r="CDL2287" s="225"/>
      <c r="CDM2287" s="225"/>
      <c r="CDN2287" s="225"/>
      <c r="CDO2287" s="225"/>
      <c r="CDP2287" s="225"/>
      <c r="CDQ2287" s="225"/>
      <c r="CDR2287" s="225"/>
      <c r="CDS2287" s="225"/>
      <c r="CDT2287" s="225"/>
      <c r="CDU2287" s="225"/>
      <c r="CDV2287" s="225"/>
      <c r="CDW2287" s="225"/>
      <c r="CDX2287" s="225"/>
      <c r="CDY2287" s="225"/>
      <c r="CDZ2287" s="225"/>
      <c r="CEA2287" s="225"/>
      <c r="CEB2287" s="225"/>
      <c r="CEC2287" s="225"/>
      <c r="CED2287" s="225"/>
      <c r="CEE2287" s="225"/>
      <c r="CEF2287" s="225"/>
      <c r="CEG2287" s="225"/>
      <c r="CEH2287" s="225"/>
      <c r="CEI2287" s="225"/>
      <c r="CEJ2287" s="225"/>
      <c r="CEK2287" s="225"/>
      <c r="CEL2287" s="225"/>
      <c r="CEM2287" s="225"/>
      <c r="CEN2287" s="225"/>
      <c r="CEO2287" s="225"/>
      <c r="CEP2287" s="225"/>
      <c r="CEQ2287" s="225"/>
      <c r="CER2287" s="225"/>
      <c r="CES2287" s="225"/>
      <c r="CET2287" s="225"/>
      <c r="CEU2287" s="225"/>
      <c r="CEV2287" s="225"/>
      <c r="CEW2287" s="225"/>
      <c r="CEX2287" s="225"/>
      <c r="CEY2287" s="225"/>
      <c r="CEZ2287" s="225"/>
      <c r="CFA2287" s="225"/>
      <c r="CFB2287" s="225"/>
      <c r="CFC2287" s="225"/>
      <c r="CFD2287" s="225"/>
      <c r="CFE2287" s="225"/>
      <c r="CFF2287" s="225"/>
      <c r="CFG2287" s="225"/>
      <c r="CFH2287" s="225"/>
      <c r="CFI2287" s="225"/>
      <c r="CFJ2287" s="225"/>
      <c r="CFK2287" s="225"/>
      <c r="CFL2287" s="225"/>
      <c r="CFM2287" s="225"/>
      <c r="CFN2287" s="225"/>
      <c r="CFO2287" s="225"/>
      <c r="CFP2287" s="225"/>
      <c r="CFQ2287" s="225"/>
      <c r="CFR2287" s="225"/>
      <c r="CFS2287" s="225"/>
      <c r="CFT2287" s="225"/>
      <c r="CFU2287" s="225"/>
      <c r="CFV2287" s="225"/>
      <c r="CFW2287" s="225"/>
      <c r="CFX2287" s="225"/>
      <c r="CFY2287" s="225"/>
      <c r="CFZ2287" s="225"/>
      <c r="CGA2287" s="225"/>
      <c r="CGB2287" s="225"/>
      <c r="CGC2287" s="225"/>
      <c r="CGD2287" s="225"/>
      <c r="CGE2287" s="225"/>
      <c r="CGF2287" s="225"/>
      <c r="CGG2287" s="225"/>
      <c r="CGH2287" s="225"/>
      <c r="CGI2287" s="225"/>
      <c r="CGJ2287" s="225"/>
      <c r="CGK2287" s="225"/>
      <c r="CGL2287" s="225"/>
      <c r="CGM2287" s="225"/>
      <c r="CGN2287" s="225"/>
      <c r="CGO2287" s="225"/>
      <c r="CGP2287" s="225"/>
      <c r="CGQ2287" s="225"/>
      <c r="CGR2287" s="225"/>
      <c r="CGS2287" s="225"/>
      <c r="CGT2287" s="225"/>
      <c r="CGU2287" s="225"/>
      <c r="CGV2287" s="225"/>
      <c r="CGW2287" s="225"/>
      <c r="CGX2287" s="225"/>
      <c r="CGY2287" s="225"/>
      <c r="CGZ2287" s="225"/>
      <c r="CHA2287" s="225"/>
      <c r="CHB2287" s="225"/>
      <c r="CHC2287" s="225"/>
      <c r="CHD2287" s="225"/>
      <c r="CHE2287" s="225"/>
      <c r="CHF2287" s="225"/>
      <c r="CHG2287" s="225"/>
      <c r="CHH2287" s="225"/>
      <c r="CHI2287" s="225"/>
      <c r="CHJ2287" s="225"/>
      <c r="CHK2287" s="225"/>
      <c r="CHL2287" s="225"/>
      <c r="CHM2287" s="225"/>
      <c r="CHN2287" s="225"/>
      <c r="CHO2287" s="225"/>
      <c r="CHP2287" s="225"/>
      <c r="CHQ2287" s="225"/>
      <c r="CHR2287" s="225"/>
      <c r="CHS2287" s="225"/>
      <c r="CHT2287" s="225"/>
      <c r="CHU2287" s="225"/>
      <c r="CHV2287" s="225"/>
      <c r="CHW2287" s="225"/>
      <c r="CHX2287" s="225"/>
      <c r="CHY2287" s="225"/>
      <c r="CHZ2287" s="225"/>
      <c r="CIA2287" s="225"/>
      <c r="CIB2287" s="225"/>
      <c r="CIC2287" s="225"/>
      <c r="CID2287" s="225"/>
      <c r="CIE2287" s="225"/>
      <c r="CIF2287" s="225"/>
      <c r="CIG2287" s="225"/>
      <c r="CIH2287" s="225"/>
      <c r="CII2287" s="225"/>
      <c r="CIJ2287" s="225"/>
      <c r="CIK2287" s="225"/>
      <c r="CIL2287" s="225"/>
      <c r="CIM2287" s="225"/>
      <c r="CIN2287" s="225"/>
      <c r="CIO2287" s="225"/>
      <c r="CIP2287" s="225"/>
      <c r="CIQ2287" s="225"/>
      <c r="CIR2287" s="225"/>
      <c r="CIS2287" s="225"/>
      <c r="CIT2287" s="225"/>
      <c r="CIU2287" s="225"/>
      <c r="CIV2287" s="225"/>
      <c r="CIW2287" s="225"/>
      <c r="CIX2287" s="225"/>
      <c r="CIY2287" s="225"/>
      <c r="CIZ2287" s="225"/>
      <c r="CJA2287" s="225"/>
      <c r="CJB2287" s="225"/>
      <c r="CJC2287" s="225"/>
      <c r="CJD2287" s="225"/>
      <c r="CJE2287" s="225"/>
      <c r="CJF2287" s="225"/>
      <c r="CJG2287" s="225"/>
      <c r="CJH2287" s="225"/>
      <c r="CJI2287" s="225"/>
      <c r="CJJ2287" s="225"/>
      <c r="CJK2287" s="225"/>
      <c r="CJL2287" s="225"/>
      <c r="CJM2287" s="225"/>
      <c r="CJN2287" s="225"/>
      <c r="CJO2287" s="225"/>
      <c r="CJP2287" s="225"/>
      <c r="CJQ2287" s="225"/>
      <c r="CJR2287" s="225"/>
      <c r="CJS2287" s="225"/>
      <c r="CJT2287" s="225"/>
      <c r="CJU2287" s="225"/>
      <c r="CJV2287" s="225"/>
      <c r="CJW2287" s="225"/>
      <c r="CJX2287" s="225"/>
      <c r="CJY2287" s="225"/>
      <c r="CJZ2287" s="225"/>
      <c r="CKA2287" s="225"/>
      <c r="CKB2287" s="225"/>
      <c r="CKC2287" s="225"/>
      <c r="CKD2287" s="225"/>
      <c r="CKE2287" s="225"/>
      <c r="CKF2287" s="225"/>
      <c r="CKG2287" s="225"/>
      <c r="CKH2287" s="225"/>
      <c r="CKI2287" s="225"/>
      <c r="CKJ2287" s="225"/>
      <c r="CKK2287" s="225"/>
      <c r="CKL2287" s="225"/>
      <c r="CKM2287" s="225"/>
      <c r="CKN2287" s="225"/>
      <c r="CKO2287" s="225"/>
      <c r="CKP2287" s="225"/>
      <c r="CKQ2287" s="225"/>
      <c r="CKR2287" s="225"/>
      <c r="CKS2287" s="225"/>
      <c r="CKT2287" s="225"/>
      <c r="CKU2287" s="225"/>
      <c r="CKV2287" s="225"/>
      <c r="CKW2287" s="225"/>
      <c r="CKX2287" s="225"/>
      <c r="CKY2287" s="225"/>
      <c r="CKZ2287" s="225"/>
      <c r="CLA2287" s="225"/>
      <c r="CLB2287" s="225"/>
      <c r="CLC2287" s="225"/>
      <c r="CLD2287" s="225"/>
      <c r="CLE2287" s="225"/>
      <c r="CLF2287" s="225"/>
      <c r="CLG2287" s="225"/>
      <c r="CLH2287" s="225"/>
      <c r="CLI2287" s="225"/>
      <c r="CLJ2287" s="225"/>
      <c r="CLK2287" s="225"/>
      <c r="CLL2287" s="225"/>
      <c r="CLM2287" s="225"/>
      <c r="CLN2287" s="225"/>
      <c r="CLO2287" s="225"/>
      <c r="CLP2287" s="225"/>
      <c r="CLQ2287" s="225"/>
      <c r="CLR2287" s="225"/>
      <c r="CLS2287" s="225"/>
      <c r="CLT2287" s="225"/>
      <c r="CLU2287" s="225"/>
      <c r="CLV2287" s="225"/>
      <c r="CLW2287" s="225"/>
      <c r="CLX2287" s="225"/>
      <c r="CLY2287" s="225"/>
      <c r="CLZ2287" s="225"/>
      <c r="CMA2287" s="225"/>
      <c r="CMB2287" s="225"/>
      <c r="CMC2287" s="225"/>
      <c r="CMD2287" s="225"/>
      <c r="CME2287" s="225"/>
      <c r="CMF2287" s="225"/>
      <c r="CMG2287" s="225"/>
      <c r="CMH2287" s="225"/>
      <c r="CMI2287" s="225"/>
      <c r="CMJ2287" s="225"/>
      <c r="CMK2287" s="225"/>
      <c r="CML2287" s="225"/>
      <c r="CMM2287" s="225"/>
      <c r="CMN2287" s="225"/>
      <c r="CMO2287" s="225"/>
      <c r="CMP2287" s="225"/>
      <c r="CMQ2287" s="225"/>
      <c r="CMR2287" s="225"/>
      <c r="CMS2287" s="225"/>
      <c r="CMT2287" s="225"/>
      <c r="CMU2287" s="225"/>
      <c r="CMV2287" s="225"/>
      <c r="CMW2287" s="225"/>
      <c r="CMX2287" s="225"/>
      <c r="CMY2287" s="225"/>
      <c r="CMZ2287" s="225"/>
      <c r="CNA2287" s="225"/>
      <c r="CNB2287" s="225"/>
      <c r="CNC2287" s="225"/>
      <c r="CND2287" s="225"/>
      <c r="CNE2287" s="225"/>
      <c r="CNF2287" s="225"/>
      <c r="CNG2287" s="225"/>
      <c r="CNH2287" s="225"/>
      <c r="CNI2287" s="225"/>
      <c r="CNJ2287" s="225"/>
      <c r="CNK2287" s="225"/>
      <c r="CNL2287" s="225"/>
      <c r="CNM2287" s="225"/>
      <c r="CNN2287" s="225"/>
      <c r="CNO2287" s="225"/>
      <c r="CNP2287" s="225"/>
      <c r="CNQ2287" s="225"/>
      <c r="CNR2287" s="225"/>
      <c r="CNS2287" s="225"/>
      <c r="CNT2287" s="225"/>
      <c r="CNU2287" s="225"/>
      <c r="CNV2287" s="225"/>
      <c r="CNW2287" s="225"/>
      <c r="CNX2287" s="225"/>
      <c r="CNY2287" s="225"/>
      <c r="CNZ2287" s="225"/>
      <c r="COA2287" s="225"/>
      <c r="COB2287" s="225"/>
      <c r="COC2287" s="225"/>
      <c r="COD2287" s="225"/>
      <c r="COE2287" s="225"/>
      <c r="COF2287" s="225"/>
      <c r="COG2287" s="225"/>
      <c r="COH2287" s="225"/>
      <c r="COI2287" s="225"/>
      <c r="COJ2287" s="225"/>
      <c r="COK2287" s="225"/>
      <c r="COL2287" s="225"/>
      <c r="COM2287" s="225"/>
      <c r="CON2287" s="225"/>
      <c r="COO2287" s="225"/>
      <c r="COP2287" s="225"/>
      <c r="COQ2287" s="225"/>
      <c r="COR2287" s="225"/>
      <c r="COS2287" s="225"/>
      <c r="COT2287" s="225"/>
      <c r="COU2287" s="225"/>
      <c r="COV2287" s="225"/>
      <c r="COW2287" s="225"/>
      <c r="COX2287" s="225"/>
      <c r="COY2287" s="225"/>
      <c r="COZ2287" s="225"/>
      <c r="CPA2287" s="225"/>
      <c r="CPB2287" s="225"/>
      <c r="CPC2287" s="225"/>
      <c r="CPD2287" s="225"/>
      <c r="CPE2287" s="225"/>
      <c r="CPF2287" s="225"/>
      <c r="CPG2287" s="225"/>
      <c r="CPH2287" s="225"/>
      <c r="CPI2287" s="225"/>
      <c r="CPJ2287" s="225"/>
      <c r="CPK2287" s="225"/>
      <c r="CPL2287" s="225"/>
      <c r="CPM2287" s="225"/>
      <c r="CPN2287" s="225"/>
      <c r="CPO2287" s="225"/>
      <c r="CPP2287" s="225"/>
      <c r="CPQ2287" s="225"/>
      <c r="CPR2287" s="225"/>
      <c r="CPS2287" s="225"/>
      <c r="CPT2287" s="225"/>
      <c r="CPU2287" s="225"/>
      <c r="CPV2287" s="225"/>
      <c r="CPW2287" s="225"/>
      <c r="CPX2287" s="225"/>
      <c r="CPY2287" s="225"/>
      <c r="CPZ2287" s="225"/>
      <c r="CQA2287" s="225"/>
      <c r="CQB2287" s="225"/>
      <c r="CQC2287" s="225"/>
      <c r="CQD2287" s="225"/>
      <c r="CQE2287" s="225"/>
      <c r="CQF2287" s="225"/>
      <c r="CQG2287" s="225"/>
      <c r="CQH2287" s="225"/>
      <c r="CQI2287" s="225"/>
      <c r="CQJ2287" s="225"/>
      <c r="CQK2287" s="225"/>
      <c r="CQL2287" s="225"/>
      <c r="CQM2287" s="225"/>
      <c r="CQN2287" s="225"/>
      <c r="CQO2287" s="225"/>
      <c r="CQP2287" s="225"/>
      <c r="CQQ2287" s="225"/>
      <c r="CQR2287" s="225"/>
      <c r="CQS2287" s="225"/>
      <c r="CQT2287" s="225"/>
      <c r="CQU2287" s="225"/>
      <c r="CQV2287" s="225"/>
      <c r="CQW2287" s="225"/>
      <c r="CQX2287" s="225"/>
      <c r="CQY2287" s="225"/>
      <c r="CQZ2287" s="225"/>
      <c r="CRA2287" s="225"/>
      <c r="CRB2287" s="225"/>
      <c r="CRC2287" s="225"/>
      <c r="CRD2287" s="225"/>
      <c r="CRE2287" s="225"/>
      <c r="CRF2287" s="225"/>
      <c r="CRG2287" s="225"/>
      <c r="CRH2287" s="225"/>
      <c r="CRI2287" s="225"/>
      <c r="CRJ2287" s="225"/>
      <c r="CRK2287" s="225"/>
      <c r="CRL2287" s="225"/>
      <c r="CRM2287" s="225"/>
      <c r="CRN2287" s="225"/>
      <c r="CRO2287" s="225"/>
      <c r="CRP2287" s="225"/>
      <c r="CRQ2287" s="225"/>
      <c r="CRR2287" s="225"/>
      <c r="CRS2287" s="225"/>
      <c r="CRT2287" s="225"/>
      <c r="CRU2287" s="225"/>
      <c r="CRV2287" s="225"/>
      <c r="CRW2287" s="225"/>
      <c r="CRX2287" s="225"/>
      <c r="CRY2287" s="225"/>
      <c r="CRZ2287" s="225"/>
      <c r="CSA2287" s="225"/>
      <c r="CSB2287" s="225"/>
      <c r="CSC2287" s="225"/>
      <c r="CSD2287" s="225"/>
      <c r="CSE2287" s="225"/>
      <c r="CSF2287" s="225"/>
      <c r="CSG2287" s="225"/>
      <c r="CSH2287" s="225"/>
      <c r="CSI2287" s="225"/>
      <c r="CSJ2287" s="225"/>
      <c r="CSK2287" s="225"/>
      <c r="CSL2287" s="225"/>
      <c r="CSM2287" s="225"/>
      <c r="CSN2287" s="225"/>
      <c r="CSO2287" s="225"/>
      <c r="CSP2287" s="225"/>
      <c r="CSQ2287" s="225"/>
      <c r="CSR2287" s="225"/>
      <c r="CSS2287" s="225"/>
      <c r="CST2287" s="225"/>
      <c r="CSU2287" s="225"/>
      <c r="CSV2287" s="225"/>
      <c r="CSW2287" s="225"/>
      <c r="CSX2287" s="225"/>
      <c r="CSY2287" s="225"/>
      <c r="CSZ2287" s="225"/>
      <c r="CTA2287" s="225"/>
      <c r="CTB2287" s="225"/>
      <c r="CTC2287" s="225"/>
      <c r="CTD2287" s="225"/>
      <c r="CTE2287" s="225"/>
      <c r="CTF2287" s="225"/>
      <c r="CTG2287" s="225"/>
      <c r="CTH2287" s="225"/>
      <c r="CTI2287" s="225"/>
      <c r="CTJ2287" s="225"/>
      <c r="CTK2287" s="225"/>
      <c r="CTL2287" s="225"/>
      <c r="CTM2287" s="225"/>
      <c r="CTN2287" s="225"/>
      <c r="CTO2287" s="225"/>
      <c r="CTP2287" s="225"/>
      <c r="CTQ2287" s="225"/>
      <c r="CTR2287" s="225"/>
      <c r="CTS2287" s="225"/>
      <c r="CTT2287" s="225"/>
      <c r="CTU2287" s="225"/>
      <c r="CTV2287" s="225"/>
      <c r="CTW2287" s="225"/>
      <c r="CTX2287" s="225"/>
      <c r="CTY2287" s="225"/>
      <c r="CTZ2287" s="225"/>
      <c r="CUA2287" s="225"/>
      <c r="CUB2287" s="225"/>
      <c r="CUC2287" s="225"/>
      <c r="CUD2287" s="225"/>
      <c r="CUE2287" s="225"/>
      <c r="CUF2287" s="225"/>
      <c r="CUG2287" s="225"/>
      <c r="CUH2287" s="225"/>
      <c r="CUI2287" s="225"/>
      <c r="CUJ2287" s="225"/>
      <c r="CUK2287" s="225"/>
      <c r="CUL2287" s="225"/>
      <c r="CUM2287" s="225"/>
      <c r="CUN2287" s="225"/>
      <c r="CUO2287" s="225"/>
      <c r="CUP2287" s="225"/>
      <c r="CUQ2287" s="225"/>
      <c r="CUR2287" s="225"/>
      <c r="CUS2287" s="225"/>
      <c r="CUT2287" s="225"/>
      <c r="CUU2287" s="225"/>
      <c r="CUV2287" s="225"/>
      <c r="CUW2287" s="225"/>
      <c r="CUX2287" s="225"/>
      <c r="CUY2287" s="225"/>
      <c r="CUZ2287" s="225"/>
      <c r="CVA2287" s="225"/>
      <c r="CVB2287" s="225"/>
      <c r="CVC2287" s="225"/>
      <c r="CVD2287" s="225"/>
      <c r="CVE2287" s="225"/>
      <c r="CVF2287" s="225"/>
      <c r="CVG2287" s="225"/>
      <c r="CVH2287" s="225"/>
      <c r="CVI2287" s="225"/>
      <c r="CVJ2287" s="225"/>
      <c r="CVK2287" s="225"/>
      <c r="CVL2287" s="225"/>
      <c r="CVM2287" s="225"/>
      <c r="CVN2287" s="225"/>
      <c r="CVO2287" s="225"/>
      <c r="CVP2287" s="225"/>
      <c r="CVQ2287" s="225"/>
      <c r="CVR2287" s="225"/>
      <c r="CVS2287" s="225"/>
      <c r="CVT2287" s="225"/>
      <c r="CVU2287" s="225"/>
      <c r="CVV2287" s="225"/>
      <c r="CVW2287" s="225"/>
      <c r="CVX2287" s="225"/>
      <c r="CVY2287" s="225"/>
      <c r="CVZ2287" s="225"/>
      <c r="CWA2287" s="225"/>
      <c r="CWB2287" s="225"/>
      <c r="CWC2287" s="225"/>
      <c r="CWD2287" s="225"/>
      <c r="CWE2287" s="225"/>
      <c r="CWF2287" s="225"/>
      <c r="CWG2287" s="225"/>
      <c r="CWH2287" s="225"/>
      <c r="CWI2287" s="225"/>
      <c r="CWJ2287" s="225"/>
      <c r="CWK2287" s="225"/>
      <c r="CWL2287" s="225"/>
      <c r="CWM2287" s="225"/>
      <c r="CWN2287" s="225"/>
      <c r="CWO2287" s="225"/>
      <c r="CWP2287" s="225"/>
      <c r="CWQ2287" s="225"/>
      <c r="CWR2287" s="225"/>
      <c r="CWS2287" s="225"/>
      <c r="CWT2287" s="225"/>
      <c r="CWU2287" s="225"/>
      <c r="CWV2287" s="225"/>
      <c r="CWW2287" s="225"/>
      <c r="CWX2287" s="225"/>
      <c r="CWY2287" s="225"/>
      <c r="CWZ2287" s="225"/>
      <c r="CXA2287" s="225"/>
      <c r="CXB2287" s="225"/>
      <c r="CXC2287" s="225"/>
      <c r="CXD2287" s="225"/>
      <c r="CXE2287" s="225"/>
      <c r="CXF2287" s="225"/>
      <c r="CXG2287" s="225"/>
      <c r="CXH2287" s="225"/>
      <c r="CXI2287" s="225"/>
      <c r="CXJ2287" s="225"/>
      <c r="CXK2287" s="225"/>
      <c r="CXL2287" s="225"/>
      <c r="CXM2287" s="225"/>
      <c r="CXN2287" s="225"/>
      <c r="CXO2287" s="225"/>
      <c r="CXP2287" s="225"/>
      <c r="CXQ2287" s="225"/>
      <c r="CXR2287" s="225"/>
      <c r="CXS2287" s="225"/>
      <c r="CXT2287" s="225"/>
      <c r="CXU2287" s="225"/>
      <c r="CXV2287" s="225"/>
      <c r="CXW2287" s="225"/>
      <c r="CXX2287" s="225"/>
      <c r="CXY2287" s="225"/>
      <c r="CXZ2287" s="225"/>
      <c r="CYA2287" s="225"/>
      <c r="CYB2287" s="225"/>
      <c r="CYC2287" s="225"/>
      <c r="CYD2287" s="225"/>
      <c r="CYE2287" s="225"/>
      <c r="CYF2287" s="225"/>
      <c r="CYG2287" s="225"/>
      <c r="CYH2287" s="225"/>
      <c r="CYI2287" s="225"/>
      <c r="CYJ2287" s="225"/>
      <c r="CYK2287" s="225"/>
      <c r="CYL2287" s="225"/>
      <c r="CYM2287" s="225"/>
      <c r="CYN2287" s="225"/>
      <c r="CYO2287" s="225"/>
      <c r="CYP2287" s="225"/>
      <c r="CYQ2287" s="225"/>
      <c r="CYR2287" s="225"/>
      <c r="CYS2287" s="225"/>
      <c r="CYT2287" s="225"/>
      <c r="CYU2287" s="225"/>
      <c r="CYV2287" s="225"/>
      <c r="CYW2287" s="225"/>
      <c r="CYX2287" s="225"/>
      <c r="CYY2287" s="225"/>
      <c r="CYZ2287" s="225"/>
      <c r="CZA2287" s="225"/>
      <c r="CZB2287" s="225"/>
      <c r="CZC2287" s="225"/>
      <c r="CZD2287" s="225"/>
      <c r="CZE2287" s="225"/>
      <c r="CZF2287" s="225"/>
      <c r="CZG2287" s="225"/>
      <c r="CZH2287" s="225"/>
      <c r="CZI2287" s="225"/>
      <c r="CZJ2287" s="225"/>
      <c r="CZK2287" s="225"/>
      <c r="CZL2287" s="225"/>
      <c r="CZM2287" s="225"/>
      <c r="CZN2287" s="225"/>
      <c r="CZO2287" s="225"/>
      <c r="CZP2287" s="225"/>
      <c r="CZQ2287" s="225"/>
      <c r="CZR2287" s="225"/>
      <c r="CZS2287" s="225"/>
      <c r="CZT2287" s="225"/>
      <c r="CZU2287" s="225"/>
      <c r="CZV2287" s="225"/>
      <c r="CZW2287" s="225"/>
      <c r="CZX2287" s="225"/>
      <c r="CZY2287" s="225"/>
      <c r="CZZ2287" s="225"/>
      <c r="DAA2287" s="225"/>
      <c r="DAB2287" s="225"/>
      <c r="DAC2287" s="225"/>
      <c r="DAD2287" s="225"/>
      <c r="DAE2287" s="225"/>
      <c r="DAF2287" s="225"/>
      <c r="DAG2287" s="225"/>
      <c r="DAH2287" s="225"/>
      <c r="DAI2287" s="225"/>
      <c r="DAJ2287" s="225"/>
      <c r="DAK2287" s="225"/>
      <c r="DAL2287" s="225"/>
      <c r="DAM2287" s="225"/>
      <c r="DAN2287" s="225"/>
      <c r="DAO2287" s="225"/>
      <c r="DAP2287" s="225"/>
      <c r="DAQ2287" s="225"/>
      <c r="DAR2287" s="225"/>
      <c r="DAS2287" s="225"/>
      <c r="DAT2287" s="225"/>
      <c r="DAU2287" s="225"/>
      <c r="DAV2287" s="225"/>
      <c r="DAW2287" s="225"/>
      <c r="DAX2287" s="225"/>
      <c r="DAY2287" s="225"/>
      <c r="DAZ2287" s="225"/>
      <c r="DBA2287" s="225"/>
      <c r="DBB2287" s="225"/>
      <c r="DBC2287" s="225"/>
      <c r="DBD2287" s="225"/>
      <c r="DBE2287" s="225"/>
      <c r="DBF2287" s="225"/>
      <c r="DBG2287" s="225"/>
      <c r="DBH2287" s="225"/>
      <c r="DBI2287" s="225"/>
      <c r="DBJ2287" s="225"/>
      <c r="DBK2287" s="225"/>
      <c r="DBL2287" s="225"/>
      <c r="DBM2287" s="225"/>
      <c r="DBN2287" s="225"/>
      <c r="DBO2287" s="225"/>
      <c r="DBP2287" s="225"/>
      <c r="DBQ2287" s="225"/>
      <c r="DBR2287" s="225"/>
      <c r="DBS2287" s="225"/>
      <c r="DBT2287" s="225"/>
      <c r="DBU2287" s="225"/>
      <c r="DBV2287" s="225"/>
      <c r="DBW2287" s="225"/>
      <c r="DBX2287" s="225"/>
      <c r="DBY2287" s="225"/>
      <c r="DBZ2287" s="225"/>
      <c r="DCA2287" s="225"/>
      <c r="DCB2287" s="225"/>
      <c r="DCC2287" s="225"/>
      <c r="DCD2287" s="225"/>
      <c r="DCE2287" s="225"/>
      <c r="DCF2287" s="225"/>
      <c r="DCG2287" s="225"/>
      <c r="DCH2287" s="225"/>
      <c r="DCI2287" s="225"/>
      <c r="DCJ2287" s="225"/>
      <c r="DCK2287" s="225"/>
      <c r="DCL2287" s="225"/>
      <c r="DCM2287" s="225"/>
      <c r="DCN2287" s="225"/>
      <c r="DCO2287" s="225"/>
      <c r="DCP2287" s="225"/>
      <c r="DCQ2287" s="225"/>
      <c r="DCR2287" s="225"/>
      <c r="DCS2287" s="225"/>
      <c r="DCT2287" s="225"/>
      <c r="DCU2287" s="225"/>
      <c r="DCV2287" s="225"/>
      <c r="DCW2287" s="225"/>
      <c r="DCX2287" s="225"/>
      <c r="DCY2287" s="225"/>
      <c r="DCZ2287" s="225"/>
      <c r="DDA2287" s="225"/>
      <c r="DDB2287" s="225"/>
      <c r="DDC2287" s="225"/>
      <c r="DDD2287" s="225"/>
      <c r="DDE2287" s="225"/>
      <c r="DDF2287" s="225"/>
      <c r="DDG2287" s="225"/>
      <c r="DDH2287" s="225"/>
      <c r="DDI2287" s="225"/>
      <c r="DDJ2287" s="225"/>
      <c r="DDK2287" s="225"/>
      <c r="DDL2287" s="225"/>
      <c r="DDM2287" s="225"/>
      <c r="DDN2287" s="225"/>
      <c r="DDO2287" s="225"/>
      <c r="DDP2287" s="225"/>
      <c r="DDQ2287" s="225"/>
      <c r="DDR2287" s="225"/>
      <c r="DDS2287" s="225"/>
      <c r="DDT2287" s="225"/>
      <c r="DDU2287" s="225"/>
      <c r="DDV2287" s="225"/>
      <c r="DDW2287" s="225"/>
      <c r="DDX2287" s="225"/>
      <c r="DDY2287" s="225"/>
      <c r="DDZ2287" s="225"/>
      <c r="DEA2287" s="225"/>
      <c r="DEB2287" s="225"/>
      <c r="DEC2287" s="225"/>
      <c r="DED2287" s="225"/>
      <c r="DEE2287" s="225"/>
      <c r="DEF2287" s="225"/>
      <c r="DEG2287" s="225"/>
      <c r="DEH2287" s="225"/>
      <c r="DEI2287" s="225"/>
      <c r="DEJ2287" s="225"/>
      <c r="DEK2287" s="225"/>
      <c r="DEL2287" s="225"/>
      <c r="DEM2287" s="225"/>
      <c r="DEN2287" s="225"/>
      <c r="DEO2287" s="225"/>
      <c r="DEP2287" s="225"/>
      <c r="DEQ2287" s="225"/>
      <c r="DER2287" s="225"/>
      <c r="DES2287" s="225"/>
      <c r="DET2287" s="225"/>
      <c r="DEU2287" s="225"/>
      <c r="DEV2287" s="225"/>
      <c r="DEW2287" s="225"/>
      <c r="DEX2287" s="225"/>
      <c r="DEY2287" s="225"/>
      <c r="DEZ2287" s="225"/>
      <c r="DFA2287" s="225"/>
      <c r="DFB2287" s="225"/>
      <c r="DFC2287" s="225"/>
      <c r="DFD2287" s="225"/>
      <c r="DFE2287" s="225"/>
      <c r="DFF2287" s="225"/>
      <c r="DFG2287" s="225"/>
      <c r="DFH2287" s="225"/>
      <c r="DFI2287" s="225"/>
      <c r="DFJ2287" s="225"/>
      <c r="DFK2287" s="225"/>
      <c r="DFL2287" s="225"/>
      <c r="DFM2287" s="225"/>
      <c r="DFN2287" s="225"/>
      <c r="DFO2287" s="225"/>
      <c r="DFP2287" s="225"/>
      <c r="DFQ2287" s="225"/>
      <c r="DFR2287" s="225"/>
      <c r="DFS2287" s="225"/>
      <c r="DFT2287" s="225"/>
      <c r="DFU2287" s="225"/>
      <c r="DFV2287" s="225"/>
      <c r="DFW2287" s="225"/>
      <c r="DFX2287" s="225"/>
      <c r="DFY2287" s="225"/>
      <c r="DFZ2287" s="225"/>
      <c r="DGA2287" s="225"/>
      <c r="DGB2287" s="225"/>
      <c r="DGC2287" s="225"/>
      <c r="DGD2287" s="225"/>
      <c r="DGE2287" s="225"/>
      <c r="DGF2287" s="225"/>
      <c r="DGG2287" s="225"/>
      <c r="DGH2287" s="225"/>
      <c r="DGI2287" s="225"/>
      <c r="DGJ2287" s="225"/>
      <c r="DGK2287" s="225"/>
      <c r="DGL2287" s="225"/>
      <c r="DGM2287" s="225"/>
      <c r="DGN2287" s="225"/>
      <c r="DGO2287" s="225"/>
      <c r="DGP2287" s="225"/>
      <c r="DGQ2287" s="225"/>
      <c r="DGR2287" s="225"/>
      <c r="DGS2287" s="225"/>
      <c r="DGT2287" s="225"/>
      <c r="DGU2287" s="225"/>
      <c r="DGV2287" s="225"/>
      <c r="DGW2287" s="225"/>
      <c r="DGX2287" s="225"/>
      <c r="DGY2287" s="225"/>
      <c r="DGZ2287" s="225"/>
      <c r="DHA2287" s="225"/>
      <c r="DHB2287" s="225"/>
      <c r="DHC2287" s="225"/>
      <c r="DHD2287" s="225"/>
      <c r="DHE2287" s="225"/>
      <c r="DHF2287" s="225"/>
      <c r="DHG2287" s="225"/>
      <c r="DHH2287" s="225"/>
      <c r="DHI2287" s="225"/>
      <c r="DHJ2287" s="225"/>
      <c r="DHK2287" s="225"/>
      <c r="DHL2287" s="225"/>
      <c r="DHM2287" s="225"/>
      <c r="DHN2287" s="225"/>
      <c r="DHO2287" s="225"/>
      <c r="DHP2287" s="225"/>
      <c r="DHQ2287" s="225"/>
      <c r="DHR2287" s="225"/>
      <c r="DHS2287" s="225"/>
      <c r="DHT2287" s="225"/>
      <c r="DHU2287" s="225"/>
      <c r="DHV2287" s="225"/>
      <c r="DHW2287" s="225"/>
      <c r="DHX2287" s="225"/>
      <c r="DHY2287" s="225"/>
      <c r="DHZ2287" s="225"/>
      <c r="DIA2287" s="225"/>
      <c r="DIB2287" s="225"/>
      <c r="DIC2287" s="225"/>
      <c r="DID2287" s="225"/>
      <c r="DIE2287" s="225"/>
      <c r="DIF2287" s="225"/>
      <c r="DIG2287" s="225"/>
      <c r="DIH2287" s="225"/>
      <c r="DII2287" s="225"/>
      <c r="DIJ2287" s="225"/>
      <c r="DIK2287" s="225"/>
      <c r="DIL2287" s="225"/>
      <c r="DIM2287" s="225"/>
      <c r="DIN2287" s="225"/>
      <c r="DIO2287" s="225"/>
      <c r="DIP2287" s="225"/>
      <c r="DIQ2287" s="225"/>
      <c r="DIR2287" s="225"/>
      <c r="DIS2287" s="225"/>
      <c r="DIT2287" s="225"/>
      <c r="DIU2287" s="225"/>
      <c r="DIV2287" s="225"/>
      <c r="DIW2287" s="225"/>
      <c r="DIX2287" s="225"/>
      <c r="DIY2287" s="225"/>
      <c r="DIZ2287" s="225"/>
      <c r="DJA2287" s="225"/>
      <c r="DJB2287" s="225"/>
      <c r="DJC2287" s="225"/>
      <c r="DJD2287" s="225"/>
      <c r="DJE2287" s="225"/>
      <c r="DJF2287" s="225"/>
      <c r="DJG2287" s="225"/>
      <c r="DJH2287" s="225"/>
      <c r="DJI2287" s="225"/>
      <c r="DJJ2287" s="225"/>
      <c r="DJK2287" s="225"/>
      <c r="DJL2287" s="225"/>
      <c r="DJM2287" s="225"/>
      <c r="DJN2287" s="225"/>
      <c r="DJO2287" s="225"/>
      <c r="DJP2287" s="225"/>
      <c r="DJQ2287" s="225"/>
      <c r="DJR2287" s="225"/>
      <c r="DJS2287" s="225"/>
      <c r="DJT2287" s="225"/>
      <c r="DJU2287" s="225"/>
      <c r="DJV2287" s="225"/>
      <c r="DJW2287" s="225"/>
      <c r="DJX2287" s="225"/>
      <c r="DJY2287" s="225"/>
      <c r="DJZ2287" s="225"/>
      <c r="DKA2287" s="225"/>
      <c r="DKB2287" s="225"/>
      <c r="DKC2287" s="225"/>
      <c r="DKD2287" s="225"/>
      <c r="DKE2287" s="225"/>
      <c r="DKF2287" s="225"/>
      <c r="DKG2287" s="225"/>
      <c r="DKH2287" s="225"/>
      <c r="DKI2287" s="225"/>
      <c r="DKJ2287" s="225"/>
      <c r="DKK2287" s="225"/>
      <c r="DKL2287" s="225"/>
      <c r="DKM2287" s="225"/>
      <c r="DKN2287" s="225"/>
      <c r="DKO2287" s="225"/>
      <c r="DKP2287" s="225"/>
      <c r="DKQ2287" s="225"/>
      <c r="DKR2287" s="225"/>
      <c r="DKS2287" s="225"/>
      <c r="DKT2287" s="225"/>
      <c r="DKU2287" s="225"/>
      <c r="DKV2287" s="225"/>
      <c r="DKW2287" s="225"/>
      <c r="DKX2287" s="225"/>
      <c r="DKY2287" s="225"/>
      <c r="DKZ2287" s="225"/>
      <c r="DLA2287" s="225"/>
      <c r="DLB2287" s="225"/>
      <c r="DLC2287" s="225"/>
      <c r="DLD2287" s="225"/>
      <c r="DLE2287" s="225"/>
      <c r="DLF2287" s="225"/>
      <c r="DLG2287" s="225"/>
      <c r="DLH2287" s="225"/>
      <c r="DLI2287" s="225"/>
      <c r="DLJ2287" s="225"/>
      <c r="DLK2287" s="225"/>
      <c r="DLL2287" s="225"/>
      <c r="DLM2287" s="225"/>
      <c r="DLN2287" s="225"/>
      <c r="DLO2287" s="225"/>
      <c r="DLP2287" s="225"/>
      <c r="DLQ2287" s="225"/>
      <c r="DLR2287" s="225"/>
      <c r="DLS2287" s="225"/>
      <c r="DLT2287" s="225"/>
      <c r="DLU2287" s="225"/>
      <c r="DLV2287" s="225"/>
      <c r="DLW2287" s="225"/>
      <c r="DLX2287" s="225"/>
      <c r="DLY2287" s="225"/>
      <c r="DLZ2287" s="225"/>
      <c r="DMA2287" s="225"/>
      <c r="DMB2287" s="225"/>
      <c r="DMC2287" s="225"/>
      <c r="DMD2287" s="225"/>
      <c r="DME2287" s="225"/>
      <c r="DMF2287" s="225"/>
      <c r="DMG2287" s="225"/>
      <c r="DMH2287" s="225"/>
      <c r="DMI2287" s="225"/>
      <c r="DMJ2287" s="225"/>
      <c r="DMK2287" s="225"/>
      <c r="DML2287" s="225"/>
      <c r="DMM2287" s="225"/>
      <c r="DMN2287" s="225"/>
      <c r="DMO2287" s="225"/>
      <c r="DMP2287" s="225"/>
      <c r="DMQ2287" s="225"/>
      <c r="DMR2287" s="225"/>
      <c r="DMS2287" s="225"/>
      <c r="DMT2287" s="225"/>
      <c r="DMU2287" s="225"/>
      <c r="DMV2287" s="225"/>
      <c r="DMW2287" s="225"/>
      <c r="DMX2287" s="225"/>
      <c r="DMY2287" s="225"/>
      <c r="DMZ2287" s="225"/>
      <c r="DNA2287" s="225"/>
      <c r="DNB2287" s="225"/>
      <c r="DNC2287" s="225"/>
      <c r="DND2287" s="225"/>
      <c r="DNE2287" s="225"/>
      <c r="DNF2287" s="225"/>
      <c r="DNG2287" s="225"/>
      <c r="DNH2287" s="225"/>
      <c r="DNI2287" s="225"/>
      <c r="DNJ2287" s="225"/>
      <c r="DNK2287" s="225"/>
      <c r="DNL2287" s="225"/>
      <c r="DNM2287" s="225"/>
      <c r="DNN2287" s="225"/>
      <c r="DNO2287" s="225"/>
      <c r="DNP2287" s="225"/>
      <c r="DNQ2287" s="225"/>
      <c r="DNR2287" s="225"/>
      <c r="DNS2287" s="225"/>
      <c r="DNT2287" s="225"/>
      <c r="DNU2287" s="225"/>
      <c r="DNV2287" s="225"/>
      <c r="DNW2287" s="225"/>
      <c r="DNX2287" s="225"/>
      <c r="DNY2287" s="225"/>
      <c r="DNZ2287" s="225"/>
      <c r="DOA2287" s="225"/>
      <c r="DOB2287" s="225"/>
      <c r="DOC2287" s="225"/>
      <c r="DOD2287" s="225"/>
      <c r="DOE2287" s="225"/>
      <c r="DOF2287" s="225"/>
      <c r="DOG2287" s="225"/>
      <c r="DOH2287" s="225"/>
      <c r="DOI2287" s="225"/>
      <c r="DOJ2287" s="225"/>
      <c r="DOK2287" s="225"/>
      <c r="DOL2287" s="225"/>
      <c r="DOM2287" s="225"/>
      <c r="DON2287" s="225"/>
      <c r="DOO2287" s="225"/>
      <c r="DOP2287" s="225"/>
      <c r="DOQ2287" s="225"/>
      <c r="DOR2287" s="225"/>
      <c r="DOS2287" s="225"/>
      <c r="DOT2287" s="225"/>
      <c r="DOU2287" s="225"/>
      <c r="DOV2287" s="225"/>
      <c r="DOW2287" s="225"/>
      <c r="DOX2287" s="225"/>
      <c r="DOY2287" s="225"/>
      <c r="DOZ2287" s="225"/>
      <c r="DPA2287" s="225"/>
      <c r="DPB2287" s="225"/>
      <c r="DPC2287" s="225"/>
      <c r="DPD2287" s="225"/>
      <c r="DPE2287" s="225"/>
      <c r="DPF2287" s="225"/>
      <c r="DPG2287" s="225"/>
      <c r="DPH2287" s="225"/>
      <c r="DPI2287" s="225"/>
      <c r="DPJ2287" s="225"/>
      <c r="DPK2287" s="225"/>
      <c r="DPL2287" s="225"/>
      <c r="DPM2287" s="225"/>
      <c r="DPN2287" s="225"/>
      <c r="DPO2287" s="225"/>
      <c r="DPP2287" s="225"/>
      <c r="DPQ2287" s="225"/>
      <c r="DPR2287" s="225"/>
      <c r="DPS2287" s="225"/>
      <c r="DPT2287" s="225"/>
      <c r="DPU2287" s="225"/>
      <c r="DPV2287" s="225"/>
      <c r="DPW2287" s="225"/>
      <c r="DPX2287" s="225"/>
      <c r="DPY2287" s="225"/>
      <c r="DPZ2287" s="225"/>
      <c r="DQA2287" s="225"/>
      <c r="DQB2287" s="225"/>
      <c r="DQC2287" s="225"/>
      <c r="DQD2287" s="225"/>
      <c r="DQE2287" s="225"/>
      <c r="DQF2287" s="225"/>
      <c r="DQG2287" s="225"/>
      <c r="DQH2287" s="225"/>
      <c r="DQI2287" s="225"/>
      <c r="DQJ2287" s="225"/>
      <c r="DQK2287" s="225"/>
      <c r="DQL2287" s="225"/>
      <c r="DQM2287" s="225"/>
      <c r="DQN2287" s="225"/>
      <c r="DQO2287" s="225"/>
      <c r="DQP2287" s="225"/>
      <c r="DQQ2287" s="225"/>
      <c r="DQR2287" s="225"/>
      <c r="DQS2287" s="225"/>
      <c r="DQT2287" s="225"/>
      <c r="DQU2287" s="225"/>
      <c r="DQV2287" s="225"/>
      <c r="DQW2287" s="225"/>
      <c r="DQX2287" s="225"/>
      <c r="DQY2287" s="225"/>
      <c r="DQZ2287" s="225"/>
      <c r="DRA2287" s="225"/>
      <c r="DRB2287" s="225"/>
      <c r="DRC2287" s="225"/>
      <c r="DRD2287" s="225"/>
      <c r="DRE2287" s="225"/>
      <c r="DRF2287" s="225"/>
      <c r="DRG2287" s="225"/>
      <c r="DRH2287" s="225"/>
      <c r="DRI2287" s="225"/>
      <c r="DRJ2287" s="225"/>
      <c r="DRK2287" s="225"/>
      <c r="DRL2287" s="225"/>
      <c r="DRM2287" s="225"/>
      <c r="DRN2287" s="225"/>
      <c r="DRO2287" s="225"/>
      <c r="DRP2287" s="225"/>
      <c r="DRQ2287" s="225"/>
      <c r="DRR2287" s="225"/>
      <c r="DRS2287" s="225"/>
      <c r="DRT2287" s="225"/>
      <c r="DRU2287" s="225"/>
      <c r="DRV2287" s="225"/>
      <c r="DRW2287" s="225"/>
      <c r="DRX2287" s="225"/>
      <c r="DRY2287" s="225"/>
      <c r="DRZ2287" s="225"/>
      <c r="DSA2287" s="225"/>
      <c r="DSB2287" s="225"/>
      <c r="DSC2287" s="225"/>
      <c r="DSD2287" s="225"/>
      <c r="DSE2287" s="225"/>
      <c r="DSF2287" s="225"/>
      <c r="DSG2287" s="225"/>
      <c r="DSH2287" s="225"/>
      <c r="DSI2287" s="225"/>
      <c r="DSJ2287" s="225"/>
      <c r="DSK2287" s="225"/>
      <c r="DSL2287" s="225"/>
      <c r="DSM2287" s="225"/>
      <c r="DSN2287" s="225"/>
      <c r="DSO2287" s="225"/>
      <c r="DSP2287" s="225"/>
      <c r="DSQ2287" s="225"/>
      <c r="DSR2287" s="225"/>
      <c r="DSS2287" s="225"/>
      <c r="DST2287" s="225"/>
      <c r="DSU2287" s="225"/>
      <c r="DSV2287" s="225"/>
      <c r="DSW2287" s="225"/>
      <c r="DSX2287" s="225"/>
      <c r="DSY2287" s="225"/>
      <c r="DSZ2287" s="225"/>
      <c r="DTA2287" s="225"/>
      <c r="DTB2287" s="225"/>
      <c r="DTC2287" s="225"/>
      <c r="DTD2287" s="225"/>
      <c r="DTE2287" s="225"/>
      <c r="DTF2287" s="225"/>
      <c r="DTG2287" s="225"/>
      <c r="DTH2287" s="225"/>
      <c r="DTI2287" s="225"/>
      <c r="DTJ2287" s="225"/>
      <c r="DTK2287" s="225"/>
      <c r="DTL2287" s="225"/>
      <c r="DTM2287" s="225"/>
      <c r="DTN2287" s="225"/>
      <c r="DTO2287" s="225"/>
      <c r="DTP2287" s="225"/>
      <c r="DTQ2287" s="225"/>
      <c r="DTR2287" s="225"/>
      <c r="DTS2287" s="225"/>
      <c r="DTT2287" s="225"/>
      <c r="DTU2287" s="225"/>
      <c r="DTV2287" s="225"/>
      <c r="DTW2287" s="225"/>
      <c r="DTX2287" s="225"/>
      <c r="DTY2287" s="225"/>
      <c r="DTZ2287" s="225"/>
      <c r="DUA2287" s="225"/>
      <c r="DUB2287" s="225"/>
      <c r="DUC2287" s="225"/>
      <c r="DUD2287" s="225"/>
      <c r="DUE2287" s="225"/>
      <c r="DUF2287" s="225"/>
      <c r="DUG2287" s="225"/>
      <c r="DUH2287" s="225"/>
      <c r="DUI2287" s="225"/>
      <c r="DUJ2287" s="225"/>
      <c r="DUK2287" s="225"/>
      <c r="DUL2287" s="225"/>
      <c r="DUM2287" s="225"/>
      <c r="DUN2287" s="225"/>
      <c r="DUO2287" s="225"/>
      <c r="DUP2287" s="225"/>
      <c r="DUQ2287" s="225"/>
      <c r="DUR2287" s="225"/>
      <c r="DUS2287" s="225"/>
      <c r="DUT2287" s="225"/>
      <c r="DUU2287" s="225"/>
      <c r="DUV2287" s="225"/>
      <c r="DUW2287" s="225"/>
      <c r="DUX2287" s="225"/>
      <c r="DUY2287" s="225"/>
      <c r="DUZ2287" s="225"/>
      <c r="DVA2287" s="225"/>
      <c r="DVB2287" s="225"/>
      <c r="DVC2287" s="225"/>
      <c r="DVD2287" s="225"/>
      <c r="DVE2287" s="225"/>
      <c r="DVF2287" s="225"/>
      <c r="DVG2287" s="225"/>
      <c r="DVH2287" s="225"/>
      <c r="DVI2287" s="225"/>
      <c r="DVJ2287" s="225"/>
      <c r="DVK2287" s="225"/>
      <c r="DVL2287" s="225"/>
      <c r="DVM2287" s="225"/>
      <c r="DVN2287" s="225"/>
      <c r="DVO2287" s="225"/>
      <c r="DVP2287" s="225"/>
      <c r="DVQ2287" s="225"/>
      <c r="DVR2287" s="225"/>
      <c r="DVS2287" s="225"/>
      <c r="DVT2287" s="225"/>
      <c r="DVU2287" s="225"/>
      <c r="DVV2287" s="225"/>
      <c r="DVW2287" s="225"/>
      <c r="DVX2287" s="225"/>
      <c r="DVY2287" s="225"/>
      <c r="DVZ2287" s="225"/>
      <c r="DWA2287" s="225"/>
      <c r="DWB2287" s="225"/>
      <c r="DWC2287" s="225"/>
      <c r="DWD2287" s="225"/>
      <c r="DWE2287" s="225"/>
      <c r="DWF2287" s="225"/>
      <c r="DWG2287" s="225"/>
      <c r="DWH2287" s="225"/>
      <c r="DWI2287" s="225"/>
      <c r="DWJ2287" s="225"/>
      <c r="DWK2287" s="225"/>
      <c r="DWL2287" s="225"/>
      <c r="DWM2287" s="225"/>
      <c r="DWN2287" s="225"/>
      <c r="DWO2287" s="225"/>
      <c r="DWP2287" s="225"/>
      <c r="DWQ2287" s="225"/>
      <c r="DWR2287" s="225"/>
      <c r="DWS2287" s="225"/>
      <c r="DWT2287" s="225"/>
      <c r="DWU2287" s="225"/>
      <c r="DWV2287" s="225"/>
      <c r="DWW2287" s="225"/>
      <c r="DWX2287" s="225"/>
      <c r="DWY2287" s="225"/>
      <c r="DWZ2287" s="225"/>
      <c r="DXA2287" s="225"/>
      <c r="DXB2287" s="225"/>
      <c r="DXC2287" s="225"/>
      <c r="DXD2287" s="225"/>
      <c r="DXE2287" s="225"/>
      <c r="DXF2287" s="225"/>
      <c r="DXG2287" s="225"/>
      <c r="DXH2287" s="225"/>
      <c r="DXI2287" s="225"/>
      <c r="DXJ2287" s="225"/>
      <c r="DXK2287" s="225"/>
      <c r="DXL2287" s="225"/>
      <c r="DXM2287" s="225"/>
      <c r="DXN2287" s="225"/>
      <c r="DXO2287" s="225"/>
      <c r="DXP2287" s="225"/>
      <c r="DXQ2287" s="225"/>
      <c r="DXR2287" s="225"/>
      <c r="DXS2287" s="225"/>
      <c r="DXT2287" s="225"/>
      <c r="DXU2287" s="225"/>
      <c r="DXV2287" s="225"/>
      <c r="DXW2287" s="225"/>
      <c r="DXX2287" s="225"/>
      <c r="DXY2287" s="225"/>
      <c r="DXZ2287" s="225"/>
      <c r="DYA2287" s="225"/>
      <c r="DYB2287" s="225"/>
      <c r="DYC2287" s="225"/>
      <c r="DYD2287" s="225"/>
      <c r="DYE2287" s="225"/>
      <c r="DYF2287" s="225"/>
      <c r="DYG2287" s="225"/>
      <c r="DYH2287" s="225"/>
      <c r="DYI2287" s="225"/>
      <c r="DYJ2287" s="225"/>
      <c r="DYK2287" s="225"/>
      <c r="DYL2287" s="225"/>
      <c r="DYM2287" s="225"/>
      <c r="DYN2287" s="225"/>
      <c r="DYO2287" s="225"/>
      <c r="DYP2287" s="225"/>
      <c r="DYQ2287" s="225"/>
      <c r="DYR2287" s="225"/>
      <c r="DYS2287" s="225"/>
      <c r="DYT2287" s="225"/>
      <c r="DYU2287" s="225"/>
      <c r="DYV2287" s="225"/>
      <c r="DYW2287" s="225"/>
      <c r="DYX2287" s="225"/>
      <c r="DYY2287" s="225"/>
      <c r="DYZ2287" s="225"/>
      <c r="DZA2287" s="225"/>
      <c r="DZB2287" s="225"/>
      <c r="DZC2287" s="225"/>
      <c r="DZD2287" s="225"/>
      <c r="DZE2287" s="225"/>
      <c r="DZF2287" s="225"/>
      <c r="DZG2287" s="225"/>
      <c r="DZH2287" s="225"/>
      <c r="DZI2287" s="225"/>
      <c r="DZJ2287" s="225"/>
      <c r="DZK2287" s="225"/>
      <c r="DZL2287" s="225"/>
      <c r="DZM2287" s="225"/>
      <c r="DZN2287" s="225"/>
      <c r="DZO2287" s="225"/>
      <c r="DZP2287" s="225"/>
      <c r="DZQ2287" s="225"/>
      <c r="DZR2287" s="225"/>
      <c r="DZS2287" s="225"/>
      <c r="DZT2287" s="225"/>
      <c r="DZU2287" s="225"/>
      <c r="DZV2287" s="225"/>
      <c r="DZW2287" s="225"/>
      <c r="DZX2287" s="225"/>
      <c r="DZY2287" s="225"/>
      <c r="DZZ2287" s="225"/>
      <c r="EAA2287" s="225"/>
      <c r="EAB2287" s="225"/>
      <c r="EAC2287" s="225"/>
      <c r="EAD2287" s="225"/>
      <c r="EAE2287" s="225"/>
      <c r="EAF2287" s="225"/>
      <c r="EAG2287" s="225"/>
      <c r="EAH2287" s="225"/>
      <c r="EAI2287" s="225"/>
      <c r="EAJ2287" s="225"/>
      <c r="EAK2287" s="225"/>
      <c r="EAL2287" s="225"/>
      <c r="EAM2287" s="225"/>
      <c r="EAN2287" s="225"/>
      <c r="EAO2287" s="225"/>
      <c r="EAP2287" s="225"/>
      <c r="EAQ2287" s="225"/>
      <c r="EAR2287" s="225"/>
      <c r="EAS2287" s="225"/>
      <c r="EAT2287" s="225"/>
      <c r="EAU2287" s="225"/>
      <c r="EAV2287" s="225"/>
      <c r="EAW2287" s="225"/>
      <c r="EAX2287" s="225"/>
      <c r="EAY2287" s="225"/>
      <c r="EAZ2287" s="225"/>
      <c r="EBA2287" s="225"/>
      <c r="EBB2287" s="225"/>
      <c r="EBC2287" s="225"/>
      <c r="EBD2287" s="225"/>
      <c r="EBE2287" s="225"/>
      <c r="EBF2287" s="225"/>
      <c r="EBG2287" s="225"/>
      <c r="EBH2287" s="225"/>
      <c r="EBI2287" s="225"/>
      <c r="EBJ2287" s="225"/>
      <c r="EBK2287" s="225"/>
      <c r="EBL2287" s="225"/>
      <c r="EBM2287" s="225"/>
      <c r="EBN2287" s="225"/>
      <c r="EBO2287" s="225"/>
      <c r="EBP2287" s="225"/>
      <c r="EBQ2287" s="225"/>
      <c r="EBR2287" s="225"/>
      <c r="EBS2287" s="225"/>
      <c r="EBT2287" s="225"/>
      <c r="EBU2287" s="225"/>
      <c r="EBV2287" s="225"/>
      <c r="EBW2287" s="225"/>
      <c r="EBX2287" s="225"/>
      <c r="EBY2287" s="225"/>
      <c r="EBZ2287" s="225"/>
      <c r="ECA2287" s="225"/>
      <c r="ECB2287" s="225"/>
      <c r="ECC2287" s="225"/>
      <c r="ECD2287" s="225"/>
      <c r="ECE2287" s="225"/>
      <c r="ECF2287" s="225"/>
      <c r="ECG2287" s="225"/>
      <c r="ECH2287" s="225"/>
      <c r="ECI2287" s="225"/>
      <c r="ECJ2287" s="225"/>
      <c r="ECK2287" s="225"/>
      <c r="ECL2287" s="225"/>
      <c r="ECM2287" s="225"/>
      <c r="ECN2287" s="225"/>
      <c r="ECO2287" s="225"/>
      <c r="ECP2287" s="225"/>
      <c r="ECQ2287" s="225"/>
      <c r="ECR2287" s="225"/>
      <c r="ECS2287" s="225"/>
      <c r="ECT2287" s="225"/>
      <c r="ECU2287" s="225"/>
      <c r="ECV2287" s="225"/>
      <c r="ECW2287" s="225"/>
      <c r="ECX2287" s="225"/>
      <c r="ECY2287" s="225"/>
      <c r="ECZ2287" s="225"/>
      <c r="EDA2287" s="225"/>
      <c r="EDB2287" s="225"/>
      <c r="EDC2287" s="225"/>
      <c r="EDD2287" s="225"/>
      <c r="EDE2287" s="225"/>
      <c r="EDF2287" s="225"/>
      <c r="EDG2287" s="225"/>
      <c r="EDH2287" s="225"/>
      <c r="EDI2287" s="225"/>
      <c r="EDJ2287" s="225"/>
      <c r="EDK2287" s="225"/>
      <c r="EDL2287" s="225"/>
      <c r="EDM2287" s="225"/>
      <c r="EDN2287" s="225"/>
      <c r="EDO2287" s="225"/>
      <c r="EDP2287" s="225"/>
      <c r="EDQ2287" s="225"/>
      <c r="EDR2287" s="225"/>
      <c r="EDS2287" s="225"/>
      <c r="EDT2287" s="225"/>
      <c r="EDU2287" s="225"/>
      <c r="EDV2287" s="225"/>
      <c r="EDW2287" s="225"/>
      <c r="EDX2287" s="225"/>
      <c r="EDY2287" s="225"/>
      <c r="EDZ2287" s="225"/>
      <c r="EEA2287" s="225"/>
      <c r="EEB2287" s="225"/>
      <c r="EEC2287" s="225"/>
      <c r="EED2287" s="225"/>
      <c r="EEE2287" s="225"/>
      <c r="EEF2287" s="225"/>
      <c r="EEG2287" s="225"/>
      <c r="EEH2287" s="225"/>
      <c r="EEI2287" s="225"/>
      <c r="EEJ2287" s="225"/>
      <c r="EEK2287" s="225"/>
      <c r="EEL2287" s="225"/>
      <c r="EEM2287" s="225"/>
      <c r="EEN2287" s="225"/>
      <c r="EEO2287" s="225"/>
      <c r="EEP2287" s="225"/>
      <c r="EEQ2287" s="225"/>
      <c r="EER2287" s="225"/>
      <c r="EES2287" s="225"/>
      <c r="EET2287" s="225"/>
      <c r="EEU2287" s="225"/>
      <c r="EEV2287" s="225"/>
      <c r="EEW2287" s="225"/>
      <c r="EEX2287" s="225"/>
      <c r="EEY2287" s="225"/>
      <c r="EEZ2287" s="225"/>
      <c r="EFA2287" s="225"/>
      <c r="EFB2287" s="225"/>
      <c r="EFC2287" s="225"/>
      <c r="EFD2287" s="225"/>
      <c r="EFE2287" s="225"/>
      <c r="EFF2287" s="225"/>
      <c r="EFG2287" s="225"/>
      <c r="EFH2287" s="225"/>
      <c r="EFI2287" s="225"/>
      <c r="EFJ2287" s="225"/>
      <c r="EFK2287" s="225"/>
      <c r="EFL2287" s="225"/>
      <c r="EFM2287" s="225"/>
      <c r="EFN2287" s="225"/>
      <c r="EFO2287" s="225"/>
      <c r="EFP2287" s="225"/>
      <c r="EFQ2287" s="225"/>
      <c r="EFR2287" s="225"/>
      <c r="EFS2287" s="225"/>
      <c r="EFT2287" s="225"/>
      <c r="EFU2287" s="225"/>
      <c r="EFV2287" s="225"/>
      <c r="EFW2287" s="225"/>
      <c r="EFX2287" s="225"/>
      <c r="EFY2287" s="225"/>
      <c r="EFZ2287" s="225"/>
      <c r="EGA2287" s="225"/>
      <c r="EGB2287" s="225"/>
      <c r="EGC2287" s="225"/>
      <c r="EGD2287" s="225"/>
      <c r="EGE2287" s="225"/>
      <c r="EGF2287" s="225"/>
      <c r="EGG2287" s="225"/>
      <c r="EGH2287" s="225"/>
      <c r="EGI2287" s="225"/>
      <c r="EGJ2287" s="225"/>
      <c r="EGK2287" s="225"/>
      <c r="EGL2287" s="225"/>
      <c r="EGM2287" s="225"/>
      <c r="EGN2287" s="225"/>
      <c r="EGO2287" s="225"/>
      <c r="EGP2287" s="225"/>
      <c r="EGQ2287" s="225"/>
      <c r="EGR2287" s="225"/>
      <c r="EGS2287" s="225"/>
      <c r="EGT2287" s="225"/>
      <c r="EGU2287" s="225"/>
      <c r="EGV2287" s="225"/>
      <c r="EGW2287" s="225"/>
      <c r="EGX2287" s="225"/>
      <c r="EGY2287" s="225"/>
      <c r="EGZ2287" s="225"/>
      <c r="EHA2287" s="225"/>
      <c r="EHB2287" s="225"/>
      <c r="EHC2287" s="225"/>
      <c r="EHD2287" s="225"/>
      <c r="EHE2287" s="225"/>
      <c r="EHF2287" s="225"/>
      <c r="EHG2287" s="225"/>
      <c r="EHH2287" s="225"/>
      <c r="EHI2287" s="225"/>
      <c r="EHJ2287" s="225"/>
      <c r="EHK2287" s="225"/>
      <c r="EHL2287" s="225"/>
      <c r="EHM2287" s="225"/>
      <c r="EHN2287" s="225"/>
      <c r="EHO2287" s="225"/>
      <c r="EHP2287" s="225"/>
      <c r="EHQ2287" s="225"/>
      <c r="EHR2287" s="225"/>
      <c r="EHS2287" s="225"/>
      <c r="EHT2287" s="225"/>
      <c r="EHU2287" s="225"/>
      <c r="EHV2287" s="225"/>
      <c r="EHW2287" s="225"/>
      <c r="EHX2287" s="225"/>
      <c r="EHY2287" s="225"/>
      <c r="EHZ2287" s="225"/>
      <c r="EIA2287" s="225"/>
      <c r="EIB2287" s="225"/>
      <c r="EIC2287" s="225"/>
      <c r="EID2287" s="225"/>
      <c r="EIE2287" s="225"/>
      <c r="EIF2287" s="225"/>
      <c r="EIG2287" s="225"/>
      <c r="EIH2287" s="225"/>
      <c r="EII2287" s="225"/>
      <c r="EIJ2287" s="225"/>
      <c r="EIK2287" s="225"/>
      <c r="EIL2287" s="225"/>
      <c r="EIM2287" s="225"/>
      <c r="EIN2287" s="225"/>
      <c r="EIO2287" s="225"/>
      <c r="EIP2287" s="225"/>
      <c r="EIQ2287" s="225"/>
      <c r="EIR2287" s="225"/>
      <c r="EIS2287" s="225"/>
      <c r="EIT2287" s="225"/>
      <c r="EIU2287" s="225"/>
      <c r="EIV2287" s="225"/>
      <c r="EIW2287" s="225"/>
      <c r="EIX2287" s="225"/>
      <c r="EIY2287" s="225"/>
      <c r="EIZ2287" s="225"/>
      <c r="EJA2287" s="225"/>
      <c r="EJB2287" s="225"/>
      <c r="EJC2287" s="225"/>
      <c r="EJD2287" s="225"/>
      <c r="EJE2287" s="225"/>
      <c r="EJF2287" s="225"/>
      <c r="EJG2287" s="225"/>
      <c r="EJH2287" s="225"/>
      <c r="EJI2287" s="225"/>
      <c r="EJJ2287" s="225"/>
      <c r="EJK2287" s="225"/>
      <c r="EJL2287" s="225"/>
      <c r="EJM2287" s="225"/>
      <c r="EJN2287" s="225"/>
      <c r="EJO2287" s="225"/>
      <c r="EJP2287" s="225"/>
      <c r="EJQ2287" s="225"/>
      <c r="EJR2287" s="225"/>
      <c r="EJS2287" s="225"/>
      <c r="EJT2287" s="225"/>
      <c r="EJU2287" s="225"/>
      <c r="EJV2287" s="225"/>
      <c r="EJW2287" s="225"/>
      <c r="EJX2287" s="225"/>
      <c r="EJY2287" s="225"/>
      <c r="EJZ2287" s="225"/>
      <c r="EKA2287" s="225"/>
      <c r="EKB2287" s="225"/>
      <c r="EKC2287" s="225"/>
      <c r="EKD2287" s="225"/>
      <c r="EKE2287" s="225"/>
      <c r="EKF2287" s="225"/>
      <c r="EKG2287" s="225"/>
      <c r="EKH2287" s="225"/>
      <c r="EKI2287" s="225"/>
      <c r="EKJ2287" s="225"/>
      <c r="EKK2287" s="225"/>
      <c r="EKL2287" s="225"/>
      <c r="EKM2287" s="225"/>
      <c r="EKN2287" s="225"/>
      <c r="EKO2287" s="225"/>
      <c r="EKP2287" s="225"/>
      <c r="EKQ2287" s="225"/>
      <c r="EKR2287" s="225"/>
      <c r="EKS2287" s="225"/>
      <c r="EKT2287" s="225"/>
      <c r="EKU2287" s="225"/>
      <c r="EKV2287" s="225"/>
      <c r="EKW2287" s="225"/>
      <c r="EKX2287" s="225"/>
      <c r="EKY2287" s="225"/>
      <c r="EKZ2287" s="225"/>
      <c r="ELA2287" s="225"/>
      <c r="ELB2287" s="225"/>
      <c r="ELC2287" s="225"/>
      <c r="ELD2287" s="225"/>
      <c r="ELE2287" s="225"/>
      <c r="ELF2287" s="225"/>
      <c r="ELG2287" s="225"/>
      <c r="ELH2287" s="225"/>
      <c r="ELI2287" s="225"/>
      <c r="ELJ2287" s="225"/>
      <c r="ELK2287" s="225"/>
      <c r="ELL2287" s="225"/>
      <c r="ELM2287" s="225"/>
      <c r="ELN2287" s="225"/>
      <c r="ELO2287" s="225"/>
      <c r="ELP2287" s="225"/>
      <c r="ELQ2287" s="225"/>
      <c r="ELR2287" s="225"/>
      <c r="ELS2287" s="225"/>
      <c r="ELT2287" s="225"/>
      <c r="ELU2287" s="225"/>
      <c r="ELV2287" s="225"/>
      <c r="ELW2287" s="225"/>
      <c r="ELX2287" s="225"/>
      <c r="ELY2287" s="225"/>
      <c r="ELZ2287" s="225"/>
      <c r="EMA2287" s="225"/>
      <c r="EMB2287" s="225"/>
      <c r="EMC2287" s="225"/>
      <c r="EMD2287" s="225"/>
      <c r="EME2287" s="225"/>
      <c r="EMF2287" s="225"/>
      <c r="EMG2287" s="225"/>
      <c r="EMH2287" s="225"/>
      <c r="EMI2287" s="225"/>
      <c r="EMJ2287" s="225"/>
      <c r="EMK2287" s="225"/>
      <c r="EML2287" s="225"/>
      <c r="EMM2287" s="225"/>
      <c r="EMN2287" s="225"/>
      <c r="EMO2287" s="225"/>
      <c r="EMP2287" s="225"/>
      <c r="EMQ2287" s="225"/>
      <c r="EMR2287" s="225"/>
      <c r="EMS2287" s="225"/>
      <c r="EMT2287" s="225"/>
      <c r="EMU2287" s="225"/>
      <c r="EMV2287" s="225"/>
      <c r="EMW2287" s="225"/>
      <c r="EMX2287" s="225"/>
      <c r="EMY2287" s="225"/>
      <c r="EMZ2287" s="225"/>
      <c r="ENA2287" s="225"/>
      <c r="ENB2287" s="225"/>
      <c r="ENC2287" s="225"/>
      <c r="END2287" s="225"/>
      <c r="ENE2287" s="225"/>
      <c r="ENF2287" s="225"/>
      <c r="ENG2287" s="225"/>
      <c r="ENH2287" s="225"/>
      <c r="ENI2287" s="225"/>
      <c r="ENJ2287" s="225"/>
      <c r="ENK2287" s="225"/>
      <c r="ENL2287" s="225"/>
      <c r="ENM2287" s="225"/>
      <c r="ENN2287" s="225"/>
      <c r="ENO2287" s="225"/>
      <c r="ENP2287" s="225"/>
      <c r="ENQ2287" s="225"/>
      <c r="ENR2287" s="225"/>
      <c r="ENS2287" s="225"/>
      <c r="ENT2287" s="225"/>
      <c r="ENU2287" s="225"/>
      <c r="ENV2287" s="225"/>
      <c r="ENW2287" s="225"/>
      <c r="ENX2287" s="225"/>
      <c r="ENY2287" s="225"/>
      <c r="ENZ2287" s="225"/>
      <c r="EOA2287" s="225"/>
      <c r="EOB2287" s="225"/>
      <c r="EOC2287" s="225"/>
      <c r="EOD2287" s="225"/>
      <c r="EOE2287" s="225"/>
      <c r="EOF2287" s="225"/>
      <c r="EOG2287" s="225"/>
      <c r="EOH2287" s="225"/>
      <c r="EOI2287" s="225"/>
      <c r="EOJ2287" s="225"/>
      <c r="EOK2287" s="225"/>
      <c r="EOL2287" s="225"/>
      <c r="EOM2287" s="225"/>
      <c r="EON2287" s="225"/>
      <c r="EOO2287" s="225"/>
      <c r="EOP2287" s="225"/>
      <c r="EOQ2287" s="225"/>
      <c r="EOR2287" s="225"/>
      <c r="EOS2287" s="225"/>
      <c r="EOT2287" s="225"/>
      <c r="EOU2287" s="225"/>
      <c r="EOV2287" s="225"/>
      <c r="EOW2287" s="225"/>
      <c r="EOX2287" s="225"/>
      <c r="EOY2287" s="225"/>
      <c r="EOZ2287" s="225"/>
      <c r="EPA2287" s="225"/>
      <c r="EPB2287" s="225"/>
      <c r="EPC2287" s="225"/>
      <c r="EPD2287" s="225"/>
      <c r="EPE2287" s="225"/>
      <c r="EPF2287" s="225"/>
      <c r="EPG2287" s="225"/>
      <c r="EPH2287" s="225"/>
      <c r="EPI2287" s="225"/>
      <c r="EPJ2287" s="225"/>
      <c r="EPK2287" s="225"/>
      <c r="EPL2287" s="225"/>
      <c r="EPM2287" s="225"/>
      <c r="EPN2287" s="225"/>
      <c r="EPO2287" s="225"/>
      <c r="EPP2287" s="225"/>
      <c r="EPQ2287" s="225"/>
      <c r="EPR2287" s="225"/>
      <c r="EPS2287" s="225"/>
      <c r="EPT2287" s="225"/>
      <c r="EPU2287" s="225"/>
      <c r="EPV2287" s="225"/>
      <c r="EPW2287" s="225"/>
      <c r="EPX2287" s="225"/>
      <c r="EPY2287" s="225"/>
      <c r="EPZ2287" s="225"/>
      <c r="EQA2287" s="225"/>
      <c r="EQB2287" s="225"/>
      <c r="EQC2287" s="225"/>
      <c r="EQD2287" s="225"/>
      <c r="EQE2287" s="225"/>
      <c r="EQF2287" s="225"/>
      <c r="EQG2287" s="225"/>
      <c r="EQH2287" s="225"/>
      <c r="EQI2287" s="225"/>
      <c r="EQJ2287" s="225"/>
      <c r="EQK2287" s="225"/>
      <c r="EQL2287" s="225"/>
      <c r="EQM2287" s="225"/>
      <c r="EQN2287" s="225"/>
      <c r="EQO2287" s="225"/>
      <c r="EQP2287" s="225"/>
      <c r="EQQ2287" s="225"/>
      <c r="EQR2287" s="225"/>
      <c r="EQS2287" s="225"/>
      <c r="EQT2287" s="225"/>
      <c r="EQU2287" s="225"/>
      <c r="EQV2287" s="225"/>
      <c r="EQW2287" s="225"/>
      <c r="EQX2287" s="225"/>
      <c r="EQY2287" s="225"/>
      <c r="EQZ2287" s="225"/>
      <c r="ERA2287" s="225"/>
      <c r="ERB2287" s="225"/>
      <c r="ERC2287" s="225"/>
      <c r="ERD2287" s="225"/>
      <c r="ERE2287" s="225"/>
      <c r="ERF2287" s="225"/>
      <c r="ERG2287" s="225"/>
      <c r="ERH2287" s="225"/>
      <c r="ERI2287" s="225"/>
      <c r="ERJ2287" s="225"/>
      <c r="ERK2287" s="225"/>
      <c r="ERL2287" s="225"/>
      <c r="ERM2287" s="225"/>
      <c r="ERN2287" s="225"/>
      <c r="ERO2287" s="225"/>
      <c r="ERP2287" s="225"/>
      <c r="ERQ2287" s="225"/>
      <c r="ERR2287" s="225"/>
      <c r="ERS2287" s="225"/>
      <c r="ERT2287" s="225"/>
      <c r="ERU2287" s="225"/>
      <c r="ERV2287" s="225"/>
      <c r="ERW2287" s="225"/>
      <c r="ERX2287" s="225"/>
      <c r="ERY2287" s="225"/>
      <c r="ERZ2287" s="225"/>
      <c r="ESA2287" s="225"/>
      <c r="ESB2287" s="225"/>
      <c r="ESC2287" s="225"/>
      <c r="ESD2287" s="225"/>
      <c r="ESE2287" s="225"/>
      <c r="ESF2287" s="225"/>
      <c r="ESG2287" s="225"/>
      <c r="ESH2287" s="225"/>
      <c r="ESI2287" s="225"/>
      <c r="ESJ2287" s="225"/>
      <c r="ESK2287" s="225"/>
      <c r="ESL2287" s="225"/>
      <c r="ESM2287" s="225"/>
      <c r="ESN2287" s="225"/>
      <c r="ESO2287" s="225"/>
      <c r="ESP2287" s="225"/>
      <c r="ESQ2287" s="225"/>
      <c r="ESR2287" s="225"/>
      <c r="ESS2287" s="225"/>
      <c r="EST2287" s="225"/>
      <c r="ESU2287" s="225"/>
      <c r="ESV2287" s="225"/>
      <c r="ESW2287" s="225"/>
      <c r="ESX2287" s="225"/>
      <c r="ESY2287" s="225"/>
      <c r="ESZ2287" s="225"/>
      <c r="ETA2287" s="225"/>
      <c r="ETB2287" s="225"/>
      <c r="ETC2287" s="225"/>
      <c r="ETD2287" s="225"/>
      <c r="ETE2287" s="225"/>
      <c r="ETF2287" s="225"/>
      <c r="ETG2287" s="225"/>
      <c r="ETH2287" s="225"/>
      <c r="ETI2287" s="225"/>
      <c r="ETJ2287" s="225"/>
      <c r="ETK2287" s="225"/>
      <c r="ETL2287" s="225"/>
      <c r="ETM2287" s="225"/>
      <c r="ETN2287" s="225"/>
      <c r="ETO2287" s="225"/>
      <c r="ETP2287" s="225"/>
      <c r="ETQ2287" s="225"/>
      <c r="ETR2287" s="225"/>
      <c r="ETS2287" s="225"/>
      <c r="ETT2287" s="225"/>
      <c r="ETU2287" s="225"/>
      <c r="ETV2287" s="225"/>
      <c r="ETW2287" s="225"/>
      <c r="ETX2287" s="225"/>
      <c r="ETY2287" s="225"/>
      <c r="ETZ2287" s="225"/>
      <c r="EUA2287" s="225"/>
      <c r="EUB2287" s="225"/>
      <c r="EUC2287" s="225"/>
      <c r="EUD2287" s="225"/>
      <c r="EUE2287" s="225"/>
      <c r="EUF2287" s="225"/>
      <c r="EUG2287" s="225"/>
      <c r="EUH2287" s="225"/>
      <c r="EUI2287" s="225"/>
      <c r="EUJ2287" s="225"/>
      <c r="EUK2287" s="225"/>
      <c r="EUL2287" s="225"/>
      <c r="EUM2287" s="225"/>
      <c r="EUN2287" s="225"/>
      <c r="EUO2287" s="225"/>
      <c r="EUP2287" s="225"/>
      <c r="EUQ2287" s="225"/>
      <c r="EUR2287" s="225"/>
      <c r="EUS2287" s="225"/>
      <c r="EUT2287" s="225"/>
      <c r="EUU2287" s="225"/>
      <c r="EUV2287" s="225"/>
      <c r="EUW2287" s="225"/>
      <c r="EUX2287" s="225"/>
      <c r="EUY2287" s="225"/>
      <c r="EUZ2287" s="225"/>
      <c r="EVA2287" s="225"/>
      <c r="EVB2287" s="225"/>
      <c r="EVC2287" s="225"/>
      <c r="EVD2287" s="225"/>
      <c r="EVE2287" s="225"/>
      <c r="EVF2287" s="225"/>
      <c r="EVG2287" s="225"/>
      <c r="EVH2287" s="225"/>
      <c r="EVI2287" s="225"/>
      <c r="EVJ2287" s="225"/>
      <c r="EVK2287" s="225"/>
      <c r="EVL2287" s="225"/>
      <c r="EVM2287" s="225"/>
      <c r="EVN2287" s="225"/>
      <c r="EVO2287" s="225"/>
      <c r="EVP2287" s="225"/>
      <c r="EVQ2287" s="225"/>
      <c r="EVR2287" s="225"/>
      <c r="EVS2287" s="225"/>
      <c r="EVT2287" s="225"/>
      <c r="EVU2287" s="225"/>
      <c r="EVV2287" s="225"/>
      <c r="EVW2287" s="225"/>
      <c r="EVX2287" s="225"/>
      <c r="EVY2287" s="225"/>
      <c r="EVZ2287" s="225"/>
      <c r="EWA2287" s="225"/>
      <c r="EWB2287" s="225"/>
      <c r="EWC2287" s="225"/>
      <c r="EWD2287" s="225"/>
      <c r="EWE2287" s="225"/>
      <c r="EWF2287" s="225"/>
      <c r="EWG2287" s="225"/>
      <c r="EWH2287" s="225"/>
      <c r="EWI2287" s="225"/>
      <c r="EWJ2287" s="225"/>
      <c r="EWK2287" s="225"/>
      <c r="EWL2287" s="225"/>
      <c r="EWM2287" s="225"/>
      <c r="EWN2287" s="225"/>
      <c r="EWO2287" s="225"/>
      <c r="EWP2287" s="225"/>
      <c r="EWQ2287" s="225"/>
      <c r="EWR2287" s="225"/>
      <c r="EWS2287" s="225"/>
      <c r="EWT2287" s="225"/>
      <c r="EWU2287" s="225"/>
      <c r="EWV2287" s="225"/>
      <c r="EWW2287" s="225"/>
      <c r="EWX2287" s="225"/>
      <c r="EWY2287" s="225"/>
      <c r="EWZ2287" s="225"/>
      <c r="EXA2287" s="225"/>
      <c r="EXB2287" s="225"/>
      <c r="EXC2287" s="225"/>
      <c r="EXD2287" s="225"/>
      <c r="EXE2287" s="225"/>
      <c r="EXF2287" s="225"/>
      <c r="EXG2287" s="225"/>
      <c r="EXH2287" s="225"/>
      <c r="EXI2287" s="225"/>
      <c r="EXJ2287" s="225"/>
      <c r="EXK2287" s="225"/>
      <c r="EXL2287" s="225"/>
      <c r="EXM2287" s="225"/>
      <c r="EXN2287" s="225"/>
      <c r="EXO2287" s="225"/>
      <c r="EXP2287" s="225"/>
      <c r="EXQ2287" s="225"/>
      <c r="EXR2287" s="225"/>
      <c r="EXS2287" s="225"/>
      <c r="EXT2287" s="225"/>
      <c r="EXU2287" s="225"/>
      <c r="EXV2287" s="225"/>
      <c r="EXW2287" s="225"/>
      <c r="EXX2287" s="225"/>
      <c r="EXY2287" s="225"/>
      <c r="EXZ2287" s="225"/>
      <c r="EYA2287" s="225"/>
      <c r="EYB2287" s="225"/>
      <c r="EYC2287" s="225"/>
      <c r="EYD2287" s="225"/>
      <c r="EYE2287" s="225"/>
      <c r="EYF2287" s="225"/>
      <c r="EYG2287" s="225"/>
      <c r="EYH2287" s="225"/>
      <c r="EYI2287" s="225"/>
      <c r="EYJ2287" s="225"/>
      <c r="EYK2287" s="225"/>
      <c r="EYL2287" s="225"/>
      <c r="EYM2287" s="225"/>
      <c r="EYN2287" s="225"/>
      <c r="EYO2287" s="225"/>
      <c r="EYP2287" s="225"/>
      <c r="EYQ2287" s="225"/>
      <c r="EYR2287" s="225"/>
      <c r="EYS2287" s="225"/>
      <c r="EYT2287" s="225"/>
      <c r="EYU2287" s="225"/>
      <c r="EYV2287" s="225"/>
      <c r="EYW2287" s="225"/>
      <c r="EYX2287" s="225"/>
      <c r="EYY2287" s="225"/>
      <c r="EYZ2287" s="225"/>
      <c r="EZA2287" s="225"/>
      <c r="EZB2287" s="225"/>
      <c r="EZC2287" s="225"/>
      <c r="EZD2287" s="225"/>
      <c r="EZE2287" s="225"/>
      <c r="EZF2287" s="225"/>
      <c r="EZG2287" s="225"/>
      <c r="EZH2287" s="225"/>
      <c r="EZI2287" s="225"/>
      <c r="EZJ2287" s="225"/>
      <c r="EZK2287" s="225"/>
      <c r="EZL2287" s="225"/>
      <c r="EZM2287" s="225"/>
      <c r="EZN2287" s="225"/>
      <c r="EZO2287" s="225"/>
      <c r="EZP2287" s="225"/>
      <c r="EZQ2287" s="225"/>
      <c r="EZR2287" s="225"/>
      <c r="EZS2287" s="225"/>
      <c r="EZT2287" s="225"/>
      <c r="EZU2287" s="225"/>
      <c r="EZV2287" s="225"/>
      <c r="EZW2287" s="225"/>
      <c r="EZX2287" s="225"/>
      <c r="EZY2287" s="225"/>
      <c r="EZZ2287" s="225"/>
      <c r="FAA2287" s="225"/>
      <c r="FAB2287" s="225"/>
      <c r="FAC2287" s="225"/>
      <c r="FAD2287" s="225"/>
      <c r="FAE2287" s="225"/>
      <c r="FAF2287" s="225"/>
      <c r="FAG2287" s="225"/>
      <c r="FAH2287" s="225"/>
      <c r="FAI2287" s="225"/>
      <c r="FAJ2287" s="225"/>
      <c r="FAK2287" s="225"/>
      <c r="FAL2287" s="225"/>
      <c r="FAM2287" s="225"/>
      <c r="FAN2287" s="225"/>
      <c r="FAO2287" s="225"/>
      <c r="FAP2287" s="225"/>
      <c r="FAQ2287" s="225"/>
      <c r="FAR2287" s="225"/>
      <c r="FAS2287" s="225"/>
      <c r="FAT2287" s="225"/>
      <c r="FAU2287" s="225"/>
      <c r="FAV2287" s="225"/>
      <c r="FAW2287" s="225"/>
      <c r="FAX2287" s="225"/>
      <c r="FAY2287" s="225"/>
      <c r="FAZ2287" s="225"/>
      <c r="FBA2287" s="225"/>
      <c r="FBB2287" s="225"/>
      <c r="FBC2287" s="225"/>
      <c r="FBD2287" s="225"/>
      <c r="FBE2287" s="225"/>
      <c r="FBF2287" s="225"/>
      <c r="FBG2287" s="225"/>
      <c r="FBH2287" s="225"/>
      <c r="FBI2287" s="225"/>
      <c r="FBJ2287" s="225"/>
      <c r="FBK2287" s="225"/>
      <c r="FBL2287" s="225"/>
      <c r="FBM2287" s="225"/>
      <c r="FBN2287" s="225"/>
      <c r="FBO2287" s="225"/>
      <c r="FBP2287" s="225"/>
      <c r="FBQ2287" s="225"/>
      <c r="FBR2287" s="225"/>
      <c r="FBS2287" s="225"/>
      <c r="FBT2287" s="225"/>
      <c r="FBU2287" s="225"/>
      <c r="FBV2287" s="225"/>
      <c r="FBW2287" s="225"/>
      <c r="FBX2287" s="225"/>
      <c r="FBY2287" s="225"/>
      <c r="FBZ2287" s="225"/>
      <c r="FCA2287" s="225"/>
      <c r="FCB2287" s="225"/>
      <c r="FCC2287" s="225"/>
      <c r="FCD2287" s="225"/>
      <c r="FCE2287" s="225"/>
      <c r="FCF2287" s="225"/>
      <c r="FCG2287" s="225"/>
      <c r="FCH2287" s="225"/>
      <c r="FCI2287" s="225"/>
      <c r="FCJ2287" s="225"/>
      <c r="FCK2287" s="225"/>
      <c r="FCL2287" s="225"/>
      <c r="FCM2287" s="225"/>
      <c r="FCN2287" s="225"/>
      <c r="FCO2287" s="225"/>
      <c r="FCP2287" s="225"/>
      <c r="FCQ2287" s="225"/>
      <c r="FCR2287" s="225"/>
      <c r="FCS2287" s="225"/>
      <c r="FCT2287" s="225"/>
      <c r="FCU2287" s="225"/>
      <c r="FCV2287" s="225"/>
      <c r="FCW2287" s="225"/>
      <c r="FCX2287" s="225"/>
      <c r="FCY2287" s="225"/>
      <c r="FCZ2287" s="225"/>
      <c r="FDA2287" s="225"/>
      <c r="FDB2287" s="225"/>
      <c r="FDC2287" s="225"/>
      <c r="FDD2287" s="225"/>
      <c r="FDE2287" s="225"/>
      <c r="FDF2287" s="225"/>
      <c r="FDG2287" s="225"/>
      <c r="FDH2287" s="225"/>
      <c r="FDI2287" s="225"/>
      <c r="FDJ2287" s="225"/>
      <c r="FDK2287" s="225"/>
      <c r="FDL2287" s="225"/>
      <c r="FDM2287" s="225"/>
      <c r="FDN2287" s="225"/>
      <c r="FDO2287" s="225"/>
      <c r="FDP2287" s="225"/>
      <c r="FDQ2287" s="225"/>
      <c r="FDR2287" s="225"/>
      <c r="FDS2287" s="225"/>
      <c r="FDT2287" s="225"/>
      <c r="FDU2287" s="225"/>
      <c r="FDV2287" s="225"/>
      <c r="FDW2287" s="225"/>
      <c r="FDX2287" s="225"/>
      <c r="FDY2287" s="225"/>
      <c r="FDZ2287" s="225"/>
      <c r="FEA2287" s="225"/>
      <c r="FEB2287" s="225"/>
      <c r="FEC2287" s="225"/>
      <c r="FED2287" s="225"/>
      <c r="FEE2287" s="225"/>
      <c r="FEF2287" s="225"/>
      <c r="FEG2287" s="225"/>
      <c r="FEH2287" s="225"/>
      <c r="FEI2287" s="225"/>
      <c r="FEJ2287" s="225"/>
      <c r="FEK2287" s="225"/>
      <c r="FEL2287" s="225"/>
      <c r="FEM2287" s="225"/>
      <c r="FEN2287" s="225"/>
      <c r="FEO2287" s="225"/>
      <c r="FEP2287" s="225"/>
      <c r="FEQ2287" s="225"/>
      <c r="FER2287" s="225"/>
      <c r="FES2287" s="225"/>
      <c r="FET2287" s="225"/>
      <c r="FEU2287" s="225"/>
      <c r="FEV2287" s="225"/>
      <c r="FEW2287" s="225"/>
      <c r="FEX2287" s="225"/>
      <c r="FEY2287" s="225"/>
      <c r="FEZ2287" s="225"/>
      <c r="FFA2287" s="225"/>
      <c r="FFB2287" s="225"/>
      <c r="FFC2287" s="225"/>
      <c r="FFD2287" s="225"/>
      <c r="FFE2287" s="225"/>
      <c r="FFF2287" s="225"/>
      <c r="FFG2287" s="225"/>
      <c r="FFH2287" s="225"/>
      <c r="FFI2287" s="225"/>
      <c r="FFJ2287" s="225"/>
      <c r="FFK2287" s="225"/>
      <c r="FFL2287" s="225"/>
      <c r="FFM2287" s="225"/>
      <c r="FFN2287" s="225"/>
      <c r="FFO2287" s="225"/>
      <c r="FFP2287" s="225"/>
      <c r="FFQ2287" s="225"/>
      <c r="FFR2287" s="225"/>
      <c r="FFS2287" s="225"/>
      <c r="FFT2287" s="225"/>
      <c r="FFU2287" s="225"/>
      <c r="FFV2287" s="225"/>
      <c r="FFW2287" s="225"/>
      <c r="FFX2287" s="225"/>
      <c r="FFY2287" s="225"/>
      <c r="FFZ2287" s="225"/>
      <c r="FGA2287" s="225"/>
      <c r="FGB2287" s="225"/>
      <c r="FGC2287" s="225"/>
      <c r="FGD2287" s="225"/>
      <c r="FGE2287" s="225"/>
      <c r="FGF2287" s="225"/>
      <c r="FGG2287" s="225"/>
      <c r="FGH2287" s="225"/>
      <c r="FGI2287" s="225"/>
      <c r="FGJ2287" s="225"/>
      <c r="FGK2287" s="225"/>
      <c r="FGL2287" s="225"/>
      <c r="FGM2287" s="225"/>
      <c r="FGN2287" s="225"/>
      <c r="FGO2287" s="225"/>
      <c r="FGP2287" s="225"/>
      <c r="FGQ2287" s="225"/>
      <c r="FGR2287" s="225"/>
      <c r="FGS2287" s="225"/>
      <c r="FGT2287" s="225"/>
      <c r="FGU2287" s="225"/>
      <c r="FGV2287" s="225"/>
      <c r="FGW2287" s="225"/>
      <c r="FGX2287" s="225"/>
      <c r="FGY2287" s="225"/>
      <c r="FGZ2287" s="225"/>
      <c r="FHA2287" s="225"/>
      <c r="FHB2287" s="225"/>
      <c r="FHC2287" s="225"/>
      <c r="FHD2287" s="225"/>
      <c r="FHE2287" s="225"/>
      <c r="FHF2287" s="225"/>
      <c r="FHG2287" s="225"/>
      <c r="FHH2287" s="225"/>
      <c r="FHI2287" s="225"/>
      <c r="FHJ2287" s="225"/>
      <c r="FHK2287" s="225"/>
      <c r="FHL2287" s="225"/>
      <c r="FHM2287" s="225"/>
      <c r="FHN2287" s="225"/>
      <c r="FHO2287" s="225"/>
      <c r="FHP2287" s="225"/>
      <c r="FHQ2287" s="225"/>
      <c r="FHR2287" s="225"/>
      <c r="FHS2287" s="225"/>
      <c r="FHT2287" s="225"/>
      <c r="FHU2287" s="225"/>
      <c r="FHV2287" s="225"/>
      <c r="FHW2287" s="225"/>
      <c r="FHX2287" s="225"/>
      <c r="FHY2287" s="225"/>
      <c r="FHZ2287" s="225"/>
      <c r="FIA2287" s="225"/>
      <c r="FIB2287" s="225"/>
      <c r="FIC2287" s="225"/>
      <c r="FID2287" s="225"/>
      <c r="FIE2287" s="225"/>
      <c r="FIF2287" s="225"/>
      <c r="FIG2287" s="225"/>
      <c r="FIH2287" s="225"/>
      <c r="FII2287" s="225"/>
      <c r="FIJ2287" s="225"/>
      <c r="FIK2287" s="225"/>
      <c r="FIL2287" s="225"/>
      <c r="FIM2287" s="225"/>
      <c r="FIN2287" s="225"/>
      <c r="FIO2287" s="225"/>
      <c r="FIP2287" s="225"/>
      <c r="FIQ2287" s="225"/>
      <c r="FIR2287" s="225"/>
      <c r="FIS2287" s="225"/>
      <c r="FIT2287" s="225"/>
      <c r="FIU2287" s="225"/>
      <c r="FIV2287" s="225"/>
      <c r="FIW2287" s="225"/>
      <c r="FIX2287" s="225"/>
      <c r="FIY2287" s="225"/>
      <c r="FIZ2287" s="225"/>
      <c r="FJA2287" s="225"/>
      <c r="FJB2287" s="225"/>
      <c r="FJC2287" s="225"/>
      <c r="FJD2287" s="225"/>
      <c r="FJE2287" s="225"/>
      <c r="FJF2287" s="225"/>
      <c r="FJG2287" s="225"/>
      <c r="FJH2287" s="225"/>
      <c r="FJI2287" s="225"/>
      <c r="FJJ2287" s="225"/>
      <c r="FJK2287" s="225"/>
      <c r="FJL2287" s="225"/>
      <c r="FJM2287" s="225"/>
      <c r="FJN2287" s="225"/>
      <c r="FJO2287" s="225"/>
      <c r="FJP2287" s="225"/>
      <c r="FJQ2287" s="225"/>
      <c r="FJR2287" s="225"/>
      <c r="FJS2287" s="225"/>
      <c r="FJT2287" s="225"/>
      <c r="FJU2287" s="225"/>
      <c r="FJV2287" s="225"/>
      <c r="FJW2287" s="225"/>
      <c r="FJX2287" s="225"/>
      <c r="FJY2287" s="225"/>
      <c r="FJZ2287" s="225"/>
      <c r="FKA2287" s="225"/>
      <c r="FKB2287" s="225"/>
      <c r="FKC2287" s="225"/>
      <c r="FKD2287" s="225"/>
      <c r="FKE2287" s="225"/>
      <c r="FKF2287" s="225"/>
      <c r="FKG2287" s="225"/>
      <c r="FKH2287" s="225"/>
      <c r="FKI2287" s="225"/>
      <c r="FKJ2287" s="225"/>
      <c r="FKK2287" s="225"/>
      <c r="FKL2287" s="225"/>
      <c r="FKM2287" s="225"/>
      <c r="FKN2287" s="225"/>
      <c r="FKO2287" s="225"/>
      <c r="FKP2287" s="225"/>
      <c r="FKQ2287" s="225"/>
      <c r="FKR2287" s="225"/>
      <c r="FKS2287" s="225"/>
      <c r="FKT2287" s="225"/>
      <c r="FKU2287" s="225"/>
      <c r="FKV2287" s="225"/>
      <c r="FKW2287" s="225"/>
      <c r="FKX2287" s="225"/>
      <c r="FKY2287" s="225"/>
      <c r="FKZ2287" s="225"/>
      <c r="FLA2287" s="225"/>
      <c r="FLB2287" s="225"/>
      <c r="FLC2287" s="225"/>
      <c r="FLD2287" s="225"/>
      <c r="FLE2287" s="225"/>
      <c r="FLF2287" s="225"/>
      <c r="FLG2287" s="225"/>
      <c r="FLH2287" s="225"/>
      <c r="FLI2287" s="225"/>
      <c r="FLJ2287" s="225"/>
      <c r="FLK2287" s="225"/>
      <c r="FLL2287" s="225"/>
      <c r="FLM2287" s="225"/>
      <c r="FLN2287" s="225"/>
      <c r="FLO2287" s="225"/>
      <c r="FLP2287" s="225"/>
      <c r="FLQ2287" s="225"/>
      <c r="FLR2287" s="225"/>
      <c r="FLS2287" s="225"/>
      <c r="FLT2287" s="225"/>
      <c r="FLU2287" s="225"/>
      <c r="FLV2287" s="225"/>
      <c r="FLW2287" s="225"/>
      <c r="FLX2287" s="225"/>
      <c r="FLY2287" s="225"/>
      <c r="FLZ2287" s="225"/>
      <c r="FMA2287" s="225"/>
      <c r="FMB2287" s="225"/>
      <c r="FMC2287" s="225"/>
      <c r="FMD2287" s="225"/>
      <c r="FME2287" s="225"/>
      <c r="FMF2287" s="225"/>
      <c r="FMG2287" s="225"/>
      <c r="FMH2287" s="225"/>
      <c r="FMI2287" s="225"/>
      <c r="FMJ2287" s="225"/>
      <c r="FMK2287" s="225"/>
      <c r="FML2287" s="225"/>
      <c r="FMM2287" s="225"/>
      <c r="FMN2287" s="225"/>
      <c r="FMO2287" s="225"/>
      <c r="FMP2287" s="225"/>
      <c r="FMQ2287" s="225"/>
      <c r="FMR2287" s="225"/>
      <c r="FMS2287" s="225"/>
      <c r="FMT2287" s="225"/>
      <c r="FMU2287" s="225"/>
      <c r="FMV2287" s="225"/>
      <c r="FMW2287" s="225"/>
      <c r="FMX2287" s="225"/>
      <c r="FMY2287" s="225"/>
      <c r="FMZ2287" s="225"/>
      <c r="FNA2287" s="225"/>
      <c r="FNB2287" s="225"/>
      <c r="FNC2287" s="225"/>
      <c r="FND2287" s="225"/>
      <c r="FNE2287" s="225"/>
      <c r="FNF2287" s="225"/>
      <c r="FNG2287" s="225"/>
      <c r="FNH2287" s="225"/>
      <c r="FNI2287" s="225"/>
      <c r="FNJ2287" s="225"/>
      <c r="FNK2287" s="225"/>
      <c r="FNL2287" s="225"/>
      <c r="FNM2287" s="225"/>
      <c r="FNN2287" s="225"/>
      <c r="FNO2287" s="225"/>
      <c r="FNP2287" s="225"/>
      <c r="FNQ2287" s="225"/>
      <c r="FNR2287" s="225"/>
      <c r="FNS2287" s="225"/>
      <c r="FNT2287" s="225"/>
      <c r="FNU2287" s="225"/>
      <c r="FNV2287" s="225"/>
      <c r="FNW2287" s="225"/>
      <c r="FNX2287" s="225"/>
      <c r="FNY2287" s="225"/>
      <c r="FNZ2287" s="225"/>
      <c r="FOA2287" s="225"/>
      <c r="FOB2287" s="225"/>
      <c r="FOC2287" s="225"/>
      <c r="FOD2287" s="225"/>
      <c r="FOE2287" s="225"/>
      <c r="FOF2287" s="225"/>
      <c r="FOG2287" s="225"/>
      <c r="FOH2287" s="225"/>
      <c r="FOI2287" s="225"/>
      <c r="FOJ2287" s="225"/>
      <c r="FOK2287" s="225"/>
      <c r="FOL2287" s="225"/>
      <c r="FOM2287" s="225"/>
      <c r="FON2287" s="225"/>
      <c r="FOO2287" s="225"/>
      <c r="FOP2287" s="225"/>
      <c r="FOQ2287" s="225"/>
      <c r="FOR2287" s="225"/>
      <c r="FOS2287" s="225"/>
      <c r="FOT2287" s="225"/>
      <c r="FOU2287" s="225"/>
      <c r="FOV2287" s="225"/>
      <c r="FOW2287" s="225"/>
      <c r="FOX2287" s="225"/>
      <c r="FOY2287" s="225"/>
      <c r="FOZ2287" s="225"/>
      <c r="FPA2287" s="225"/>
      <c r="FPB2287" s="225"/>
      <c r="FPC2287" s="225"/>
      <c r="FPD2287" s="225"/>
      <c r="FPE2287" s="225"/>
      <c r="FPF2287" s="225"/>
      <c r="FPG2287" s="225"/>
      <c r="FPH2287" s="225"/>
      <c r="FPI2287" s="225"/>
      <c r="FPJ2287" s="225"/>
      <c r="FPK2287" s="225"/>
      <c r="FPL2287" s="225"/>
      <c r="FPM2287" s="225"/>
      <c r="FPN2287" s="225"/>
      <c r="FPO2287" s="225"/>
      <c r="FPP2287" s="225"/>
      <c r="FPQ2287" s="225"/>
      <c r="FPR2287" s="225"/>
      <c r="FPS2287" s="225"/>
      <c r="FPT2287" s="225"/>
      <c r="FPU2287" s="225"/>
      <c r="FPV2287" s="225"/>
      <c r="FPW2287" s="225"/>
      <c r="FPX2287" s="225"/>
      <c r="FPY2287" s="225"/>
      <c r="FPZ2287" s="225"/>
      <c r="FQA2287" s="225"/>
      <c r="FQB2287" s="225"/>
      <c r="FQC2287" s="225"/>
      <c r="FQD2287" s="225"/>
      <c r="FQE2287" s="225"/>
      <c r="FQF2287" s="225"/>
      <c r="FQG2287" s="225"/>
      <c r="FQH2287" s="225"/>
      <c r="FQI2287" s="225"/>
      <c r="FQJ2287" s="225"/>
      <c r="FQK2287" s="225"/>
      <c r="FQL2287" s="225"/>
      <c r="FQM2287" s="225"/>
      <c r="FQN2287" s="225"/>
      <c r="FQO2287" s="225"/>
      <c r="FQP2287" s="225"/>
      <c r="FQQ2287" s="225"/>
      <c r="FQR2287" s="225"/>
      <c r="FQS2287" s="225"/>
      <c r="FQT2287" s="225"/>
      <c r="FQU2287" s="225"/>
      <c r="FQV2287" s="225"/>
      <c r="FQW2287" s="225"/>
      <c r="FQX2287" s="225"/>
      <c r="FQY2287" s="225"/>
      <c r="FQZ2287" s="225"/>
      <c r="FRA2287" s="225"/>
      <c r="FRB2287" s="225"/>
      <c r="FRC2287" s="225"/>
      <c r="FRD2287" s="225"/>
      <c r="FRE2287" s="225"/>
      <c r="FRF2287" s="225"/>
      <c r="FRG2287" s="225"/>
      <c r="FRH2287" s="225"/>
      <c r="FRI2287" s="225"/>
      <c r="FRJ2287" s="225"/>
      <c r="FRK2287" s="225"/>
      <c r="FRL2287" s="225"/>
      <c r="FRM2287" s="225"/>
      <c r="FRN2287" s="225"/>
      <c r="FRO2287" s="225"/>
      <c r="FRP2287" s="225"/>
      <c r="FRQ2287" s="225"/>
      <c r="FRR2287" s="225"/>
      <c r="FRS2287" s="225"/>
      <c r="FRT2287" s="225"/>
      <c r="FRU2287" s="225"/>
      <c r="FRV2287" s="225"/>
      <c r="FRW2287" s="225"/>
      <c r="FRX2287" s="225"/>
      <c r="FRY2287" s="225"/>
      <c r="FRZ2287" s="225"/>
      <c r="FSA2287" s="225"/>
      <c r="FSB2287" s="225"/>
      <c r="FSC2287" s="225"/>
      <c r="FSD2287" s="225"/>
      <c r="FSE2287" s="225"/>
      <c r="FSF2287" s="225"/>
      <c r="FSG2287" s="225"/>
      <c r="FSH2287" s="225"/>
      <c r="FSI2287" s="225"/>
      <c r="FSJ2287" s="225"/>
      <c r="FSK2287" s="225"/>
      <c r="FSL2287" s="225"/>
      <c r="FSM2287" s="225"/>
      <c r="FSN2287" s="225"/>
      <c r="FSO2287" s="225"/>
      <c r="FSP2287" s="225"/>
      <c r="FSQ2287" s="225"/>
      <c r="FSR2287" s="225"/>
      <c r="FSS2287" s="225"/>
      <c r="FST2287" s="225"/>
      <c r="FSU2287" s="225"/>
      <c r="FSV2287" s="225"/>
      <c r="FSW2287" s="225"/>
      <c r="FSX2287" s="225"/>
      <c r="FSY2287" s="225"/>
      <c r="FSZ2287" s="225"/>
      <c r="FTA2287" s="225"/>
      <c r="FTB2287" s="225"/>
      <c r="FTC2287" s="225"/>
      <c r="FTD2287" s="225"/>
      <c r="FTE2287" s="225"/>
      <c r="FTF2287" s="225"/>
      <c r="FTG2287" s="225"/>
      <c r="FTH2287" s="225"/>
      <c r="FTI2287" s="225"/>
      <c r="FTJ2287" s="225"/>
      <c r="FTK2287" s="225"/>
      <c r="FTL2287" s="225"/>
      <c r="FTM2287" s="225"/>
      <c r="FTN2287" s="225"/>
      <c r="FTO2287" s="225"/>
      <c r="FTP2287" s="225"/>
      <c r="FTQ2287" s="225"/>
      <c r="FTR2287" s="225"/>
      <c r="FTS2287" s="225"/>
      <c r="FTT2287" s="225"/>
      <c r="FTU2287" s="225"/>
      <c r="FTV2287" s="225"/>
      <c r="FTW2287" s="225"/>
      <c r="FTX2287" s="225"/>
      <c r="FTY2287" s="225"/>
      <c r="FTZ2287" s="225"/>
      <c r="FUA2287" s="225"/>
      <c r="FUB2287" s="225"/>
      <c r="FUC2287" s="225"/>
      <c r="FUD2287" s="225"/>
      <c r="FUE2287" s="225"/>
      <c r="FUF2287" s="225"/>
      <c r="FUG2287" s="225"/>
      <c r="FUH2287" s="225"/>
      <c r="FUI2287" s="225"/>
      <c r="FUJ2287" s="225"/>
      <c r="FUK2287" s="225"/>
      <c r="FUL2287" s="225"/>
      <c r="FUM2287" s="225"/>
      <c r="FUN2287" s="225"/>
      <c r="FUO2287" s="225"/>
      <c r="FUP2287" s="225"/>
      <c r="FUQ2287" s="225"/>
      <c r="FUR2287" s="225"/>
      <c r="FUS2287" s="225"/>
      <c r="FUT2287" s="225"/>
      <c r="FUU2287" s="225"/>
      <c r="FUV2287" s="225"/>
      <c r="FUW2287" s="225"/>
      <c r="FUX2287" s="225"/>
      <c r="FUY2287" s="225"/>
      <c r="FUZ2287" s="225"/>
      <c r="FVA2287" s="225"/>
      <c r="FVB2287" s="225"/>
      <c r="FVC2287" s="225"/>
      <c r="FVD2287" s="225"/>
      <c r="FVE2287" s="225"/>
      <c r="FVF2287" s="225"/>
      <c r="FVG2287" s="225"/>
      <c r="FVH2287" s="225"/>
      <c r="FVI2287" s="225"/>
      <c r="FVJ2287" s="225"/>
      <c r="FVK2287" s="225"/>
      <c r="FVL2287" s="225"/>
      <c r="FVM2287" s="225"/>
      <c r="FVN2287" s="225"/>
      <c r="FVO2287" s="225"/>
      <c r="FVP2287" s="225"/>
      <c r="FVQ2287" s="225"/>
      <c r="FVR2287" s="225"/>
      <c r="FVS2287" s="225"/>
      <c r="FVT2287" s="225"/>
      <c r="FVU2287" s="225"/>
      <c r="FVV2287" s="225"/>
      <c r="FVW2287" s="225"/>
      <c r="FVX2287" s="225"/>
      <c r="FVY2287" s="225"/>
      <c r="FVZ2287" s="225"/>
      <c r="FWA2287" s="225"/>
      <c r="FWB2287" s="225"/>
      <c r="FWC2287" s="225"/>
      <c r="FWD2287" s="225"/>
      <c r="FWE2287" s="225"/>
      <c r="FWF2287" s="225"/>
      <c r="FWG2287" s="225"/>
      <c r="FWH2287" s="225"/>
      <c r="FWI2287" s="225"/>
      <c r="FWJ2287" s="225"/>
      <c r="FWK2287" s="225"/>
      <c r="FWL2287" s="225"/>
      <c r="FWM2287" s="225"/>
      <c r="FWN2287" s="225"/>
      <c r="FWO2287" s="225"/>
      <c r="FWP2287" s="225"/>
      <c r="FWQ2287" s="225"/>
      <c r="FWR2287" s="225"/>
      <c r="FWS2287" s="225"/>
      <c r="FWT2287" s="225"/>
      <c r="FWU2287" s="225"/>
      <c r="FWV2287" s="225"/>
      <c r="FWW2287" s="225"/>
      <c r="FWX2287" s="225"/>
      <c r="FWY2287" s="225"/>
      <c r="FWZ2287" s="225"/>
      <c r="FXA2287" s="225"/>
      <c r="FXB2287" s="225"/>
      <c r="FXC2287" s="225"/>
      <c r="FXD2287" s="225"/>
      <c r="FXE2287" s="225"/>
      <c r="FXF2287" s="225"/>
      <c r="FXG2287" s="225"/>
      <c r="FXH2287" s="225"/>
      <c r="FXI2287" s="225"/>
      <c r="FXJ2287" s="225"/>
      <c r="FXK2287" s="225"/>
      <c r="FXL2287" s="225"/>
      <c r="FXM2287" s="225"/>
      <c r="FXN2287" s="225"/>
      <c r="FXO2287" s="225"/>
      <c r="FXP2287" s="225"/>
      <c r="FXQ2287" s="225"/>
      <c r="FXR2287" s="225"/>
      <c r="FXS2287" s="225"/>
      <c r="FXT2287" s="225"/>
      <c r="FXU2287" s="225"/>
      <c r="FXV2287" s="225"/>
      <c r="FXW2287" s="225"/>
      <c r="FXX2287" s="225"/>
      <c r="FXY2287" s="225"/>
      <c r="FXZ2287" s="225"/>
      <c r="FYA2287" s="225"/>
      <c r="FYB2287" s="225"/>
      <c r="FYC2287" s="225"/>
      <c r="FYD2287" s="225"/>
      <c r="FYE2287" s="225"/>
      <c r="FYF2287" s="225"/>
      <c r="FYG2287" s="225"/>
      <c r="FYH2287" s="225"/>
      <c r="FYI2287" s="225"/>
      <c r="FYJ2287" s="225"/>
      <c r="FYK2287" s="225"/>
      <c r="FYL2287" s="225"/>
      <c r="FYM2287" s="225"/>
      <c r="FYN2287" s="225"/>
      <c r="FYO2287" s="225"/>
      <c r="FYP2287" s="225"/>
      <c r="FYQ2287" s="225"/>
      <c r="FYR2287" s="225"/>
      <c r="FYS2287" s="225"/>
      <c r="FYT2287" s="225"/>
      <c r="FYU2287" s="225"/>
      <c r="FYV2287" s="225"/>
      <c r="FYW2287" s="225"/>
      <c r="FYX2287" s="225"/>
      <c r="FYY2287" s="225"/>
      <c r="FYZ2287" s="225"/>
      <c r="FZA2287" s="225"/>
      <c r="FZB2287" s="225"/>
      <c r="FZC2287" s="225"/>
      <c r="FZD2287" s="225"/>
      <c r="FZE2287" s="225"/>
      <c r="FZF2287" s="225"/>
      <c r="FZG2287" s="225"/>
      <c r="FZH2287" s="225"/>
      <c r="FZI2287" s="225"/>
      <c r="FZJ2287" s="225"/>
      <c r="FZK2287" s="225"/>
      <c r="FZL2287" s="225"/>
      <c r="FZM2287" s="225"/>
      <c r="FZN2287" s="225"/>
      <c r="FZO2287" s="225"/>
      <c r="FZP2287" s="225"/>
      <c r="FZQ2287" s="225"/>
      <c r="FZR2287" s="225"/>
      <c r="FZS2287" s="225"/>
      <c r="FZT2287" s="225"/>
      <c r="FZU2287" s="225"/>
      <c r="FZV2287" s="225"/>
      <c r="FZW2287" s="225"/>
      <c r="FZX2287" s="225"/>
      <c r="FZY2287" s="225"/>
      <c r="FZZ2287" s="225"/>
      <c r="GAA2287" s="225"/>
      <c r="GAB2287" s="225"/>
      <c r="GAC2287" s="225"/>
      <c r="GAD2287" s="225"/>
      <c r="GAE2287" s="225"/>
      <c r="GAF2287" s="225"/>
      <c r="GAG2287" s="225"/>
      <c r="GAH2287" s="225"/>
      <c r="GAI2287" s="225"/>
      <c r="GAJ2287" s="225"/>
      <c r="GAK2287" s="225"/>
      <c r="GAL2287" s="225"/>
      <c r="GAM2287" s="225"/>
      <c r="GAN2287" s="225"/>
      <c r="GAO2287" s="225"/>
      <c r="GAP2287" s="225"/>
      <c r="GAQ2287" s="225"/>
      <c r="GAR2287" s="225"/>
      <c r="GAS2287" s="225"/>
      <c r="GAT2287" s="225"/>
      <c r="GAU2287" s="225"/>
      <c r="GAV2287" s="225"/>
      <c r="GAW2287" s="225"/>
      <c r="GAX2287" s="225"/>
      <c r="GAY2287" s="225"/>
      <c r="GAZ2287" s="225"/>
      <c r="GBA2287" s="225"/>
      <c r="GBB2287" s="225"/>
      <c r="GBC2287" s="225"/>
      <c r="GBD2287" s="225"/>
      <c r="GBE2287" s="225"/>
      <c r="GBF2287" s="225"/>
      <c r="GBG2287" s="225"/>
      <c r="GBH2287" s="225"/>
      <c r="GBI2287" s="225"/>
      <c r="GBJ2287" s="225"/>
      <c r="GBK2287" s="225"/>
      <c r="GBL2287" s="225"/>
      <c r="GBM2287" s="225"/>
      <c r="GBN2287" s="225"/>
      <c r="GBO2287" s="225"/>
      <c r="GBP2287" s="225"/>
      <c r="GBQ2287" s="225"/>
      <c r="GBR2287" s="225"/>
      <c r="GBS2287" s="225"/>
      <c r="GBT2287" s="225"/>
      <c r="GBU2287" s="225"/>
      <c r="GBV2287" s="225"/>
      <c r="GBW2287" s="225"/>
      <c r="GBX2287" s="225"/>
      <c r="GBY2287" s="225"/>
      <c r="GBZ2287" s="225"/>
      <c r="GCA2287" s="225"/>
      <c r="GCB2287" s="225"/>
      <c r="GCC2287" s="225"/>
      <c r="GCD2287" s="225"/>
      <c r="GCE2287" s="225"/>
      <c r="GCF2287" s="225"/>
      <c r="GCG2287" s="225"/>
      <c r="GCH2287" s="225"/>
      <c r="GCI2287" s="225"/>
      <c r="GCJ2287" s="225"/>
      <c r="GCK2287" s="225"/>
      <c r="GCL2287" s="225"/>
      <c r="GCM2287" s="225"/>
      <c r="GCN2287" s="225"/>
      <c r="GCO2287" s="225"/>
      <c r="GCP2287" s="225"/>
      <c r="GCQ2287" s="225"/>
      <c r="GCR2287" s="225"/>
      <c r="GCS2287" s="225"/>
      <c r="GCT2287" s="225"/>
      <c r="GCU2287" s="225"/>
      <c r="GCV2287" s="225"/>
      <c r="GCW2287" s="225"/>
      <c r="GCX2287" s="225"/>
      <c r="GCY2287" s="225"/>
      <c r="GCZ2287" s="225"/>
      <c r="GDA2287" s="225"/>
      <c r="GDB2287" s="225"/>
      <c r="GDC2287" s="225"/>
      <c r="GDD2287" s="225"/>
      <c r="GDE2287" s="225"/>
      <c r="GDF2287" s="225"/>
      <c r="GDG2287" s="225"/>
      <c r="GDH2287" s="225"/>
      <c r="GDI2287" s="225"/>
      <c r="GDJ2287" s="225"/>
      <c r="GDK2287" s="225"/>
      <c r="GDL2287" s="225"/>
      <c r="GDM2287" s="225"/>
      <c r="GDN2287" s="225"/>
      <c r="GDO2287" s="225"/>
      <c r="GDP2287" s="225"/>
      <c r="GDQ2287" s="225"/>
      <c r="GDR2287" s="225"/>
      <c r="GDS2287" s="225"/>
      <c r="GDT2287" s="225"/>
      <c r="GDU2287" s="225"/>
      <c r="GDV2287" s="225"/>
      <c r="GDW2287" s="225"/>
      <c r="GDX2287" s="225"/>
      <c r="GDY2287" s="225"/>
      <c r="GDZ2287" s="225"/>
      <c r="GEA2287" s="225"/>
      <c r="GEB2287" s="225"/>
      <c r="GEC2287" s="225"/>
      <c r="GED2287" s="225"/>
      <c r="GEE2287" s="225"/>
      <c r="GEF2287" s="225"/>
      <c r="GEG2287" s="225"/>
      <c r="GEH2287" s="225"/>
      <c r="GEI2287" s="225"/>
      <c r="GEJ2287" s="225"/>
      <c r="GEK2287" s="225"/>
      <c r="GEL2287" s="225"/>
      <c r="GEM2287" s="225"/>
      <c r="GEN2287" s="225"/>
      <c r="GEO2287" s="225"/>
      <c r="GEP2287" s="225"/>
      <c r="GEQ2287" s="225"/>
      <c r="GER2287" s="225"/>
      <c r="GES2287" s="225"/>
      <c r="GET2287" s="225"/>
      <c r="GEU2287" s="225"/>
      <c r="GEV2287" s="225"/>
      <c r="GEW2287" s="225"/>
      <c r="GEX2287" s="225"/>
      <c r="GEY2287" s="225"/>
      <c r="GEZ2287" s="225"/>
      <c r="GFA2287" s="225"/>
      <c r="GFB2287" s="225"/>
      <c r="GFC2287" s="225"/>
      <c r="GFD2287" s="225"/>
      <c r="GFE2287" s="225"/>
      <c r="GFF2287" s="225"/>
      <c r="GFG2287" s="225"/>
      <c r="GFH2287" s="225"/>
      <c r="GFI2287" s="225"/>
      <c r="GFJ2287" s="225"/>
      <c r="GFK2287" s="225"/>
      <c r="GFL2287" s="225"/>
      <c r="GFM2287" s="225"/>
      <c r="GFN2287" s="225"/>
      <c r="GFO2287" s="225"/>
      <c r="GFP2287" s="225"/>
      <c r="GFQ2287" s="225"/>
      <c r="GFR2287" s="225"/>
      <c r="GFS2287" s="225"/>
      <c r="GFT2287" s="225"/>
      <c r="GFU2287" s="225"/>
      <c r="GFV2287" s="225"/>
      <c r="GFW2287" s="225"/>
      <c r="GFX2287" s="225"/>
      <c r="GFY2287" s="225"/>
      <c r="GFZ2287" s="225"/>
      <c r="GGA2287" s="225"/>
      <c r="GGB2287" s="225"/>
      <c r="GGC2287" s="225"/>
      <c r="GGD2287" s="225"/>
      <c r="GGE2287" s="225"/>
      <c r="GGF2287" s="225"/>
      <c r="GGG2287" s="225"/>
      <c r="GGH2287" s="225"/>
      <c r="GGI2287" s="225"/>
      <c r="GGJ2287" s="225"/>
      <c r="GGK2287" s="225"/>
      <c r="GGL2287" s="225"/>
      <c r="GGM2287" s="225"/>
      <c r="GGN2287" s="225"/>
      <c r="GGO2287" s="225"/>
      <c r="GGP2287" s="225"/>
      <c r="GGQ2287" s="225"/>
      <c r="GGR2287" s="225"/>
      <c r="GGS2287" s="225"/>
      <c r="GGT2287" s="225"/>
      <c r="GGU2287" s="225"/>
      <c r="GGV2287" s="225"/>
      <c r="GGW2287" s="225"/>
      <c r="GGX2287" s="225"/>
      <c r="GGY2287" s="225"/>
      <c r="GGZ2287" s="225"/>
      <c r="GHA2287" s="225"/>
      <c r="GHB2287" s="225"/>
      <c r="GHC2287" s="225"/>
      <c r="GHD2287" s="225"/>
      <c r="GHE2287" s="225"/>
      <c r="GHF2287" s="225"/>
      <c r="GHG2287" s="225"/>
      <c r="GHH2287" s="225"/>
      <c r="GHI2287" s="225"/>
      <c r="GHJ2287" s="225"/>
      <c r="GHK2287" s="225"/>
      <c r="GHL2287" s="225"/>
      <c r="GHM2287" s="225"/>
      <c r="GHN2287" s="225"/>
      <c r="GHO2287" s="225"/>
      <c r="GHP2287" s="225"/>
      <c r="GHQ2287" s="225"/>
      <c r="GHR2287" s="225"/>
      <c r="GHS2287" s="225"/>
      <c r="GHT2287" s="225"/>
      <c r="GHU2287" s="225"/>
      <c r="GHV2287" s="225"/>
      <c r="GHW2287" s="225"/>
      <c r="GHX2287" s="225"/>
      <c r="GHY2287" s="225"/>
      <c r="GHZ2287" s="225"/>
      <c r="GIA2287" s="225"/>
      <c r="GIB2287" s="225"/>
      <c r="GIC2287" s="225"/>
      <c r="GID2287" s="225"/>
      <c r="GIE2287" s="225"/>
      <c r="GIF2287" s="225"/>
      <c r="GIG2287" s="225"/>
      <c r="GIH2287" s="225"/>
      <c r="GII2287" s="225"/>
      <c r="GIJ2287" s="225"/>
      <c r="GIK2287" s="225"/>
      <c r="GIL2287" s="225"/>
      <c r="GIM2287" s="225"/>
      <c r="GIN2287" s="225"/>
      <c r="GIO2287" s="225"/>
      <c r="GIP2287" s="225"/>
      <c r="GIQ2287" s="225"/>
      <c r="GIR2287" s="225"/>
      <c r="GIS2287" s="225"/>
      <c r="GIT2287" s="225"/>
      <c r="GIU2287" s="225"/>
      <c r="GIV2287" s="225"/>
      <c r="GIW2287" s="225"/>
      <c r="GIX2287" s="225"/>
      <c r="GIY2287" s="225"/>
      <c r="GIZ2287" s="225"/>
      <c r="GJA2287" s="225"/>
      <c r="GJB2287" s="225"/>
      <c r="GJC2287" s="225"/>
      <c r="GJD2287" s="225"/>
      <c r="GJE2287" s="225"/>
      <c r="GJF2287" s="225"/>
      <c r="GJG2287" s="225"/>
      <c r="GJH2287" s="225"/>
      <c r="GJI2287" s="225"/>
      <c r="GJJ2287" s="225"/>
      <c r="GJK2287" s="225"/>
      <c r="GJL2287" s="225"/>
      <c r="GJM2287" s="225"/>
      <c r="GJN2287" s="225"/>
      <c r="GJO2287" s="225"/>
      <c r="GJP2287" s="225"/>
      <c r="GJQ2287" s="225"/>
      <c r="GJR2287" s="225"/>
      <c r="GJS2287" s="225"/>
      <c r="GJT2287" s="225"/>
      <c r="GJU2287" s="225"/>
      <c r="GJV2287" s="225"/>
      <c r="GJW2287" s="225"/>
      <c r="GJX2287" s="225"/>
      <c r="GJY2287" s="225"/>
      <c r="GJZ2287" s="225"/>
      <c r="GKA2287" s="225"/>
      <c r="GKB2287" s="225"/>
      <c r="GKC2287" s="225"/>
      <c r="GKD2287" s="225"/>
      <c r="GKE2287" s="225"/>
      <c r="GKF2287" s="225"/>
      <c r="GKG2287" s="225"/>
      <c r="GKH2287" s="225"/>
      <c r="GKI2287" s="225"/>
      <c r="GKJ2287" s="225"/>
      <c r="GKK2287" s="225"/>
      <c r="GKL2287" s="225"/>
      <c r="GKM2287" s="225"/>
      <c r="GKN2287" s="225"/>
      <c r="GKO2287" s="225"/>
      <c r="GKP2287" s="225"/>
      <c r="GKQ2287" s="225"/>
      <c r="GKR2287" s="225"/>
      <c r="GKS2287" s="225"/>
      <c r="GKT2287" s="225"/>
      <c r="GKU2287" s="225"/>
      <c r="GKV2287" s="225"/>
      <c r="GKW2287" s="225"/>
      <c r="GKX2287" s="225"/>
      <c r="GKY2287" s="225"/>
      <c r="GKZ2287" s="225"/>
      <c r="GLA2287" s="225"/>
      <c r="GLB2287" s="225"/>
      <c r="GLC2287" s="225"/>
      <c r="GLD2287" s="225"/>
      <c r="GLE2287" s="225"/>
      <c r="GLF2287" s="225"/>
      <c r="GLG2287" s="225"/>
      <c r="GLH2287" s="225"/>
      <c r="GLI2287" s="225"/>
      <c r="GLJ2287" s="225"/>
      <c r="GLK2287" s="225"/>
      <c r="GLL2287" s="225"/>
      <c r="GLM2287" s="225"/>
      <c r="GLN2287" s="225"/>
      <c r="GLO2287" s="225"/>
      <c r="GLP2287" s="225"/>
      <c r="GLQ2287" s="225"/>
      <c r="GLR2287" s="225"/>
      <c r="GLS2287" s="225"/>
      <c r="GLT2287" s="225"/>
      <c r="GLU2287" s="225"/>
      <c r="GLV2287" s="225"/>
      <c r="GLW2287" s="225"/>
      <c r="GLX2287" s="225"/>
      <c r="GLY2287" s="225"/>
      <c r="GLZ2287" s="225"/>
      <c r="GMA2287" s="225"/>
      <c r="GMB2287" s="225"/>
      <c r="GMC2287" s="225"/>
      <c r="GMD2287" s="225"/>
      <c r="GME2287" s="225"/>
      <c r="GMF2287" s="225"/>
      <c r="GMG2287" s="225"/>
      <c r="GMH2287" s="225"/>
      <c r="GMI2287" s="225"/>
      <c r="GMJ2287" s="225"/>
      <c r="GMK2287" s="225"/>
      <c r="GML2287" s="225"/>
      <c r="GMM2287" s="225"/>
      <c r="GMN2287" s="225"/>
      <c r="GMO2287" s="225"/>
      <c r="GMP2287" s="225"/>
      <c r="GMQ2287" s="225"/>
      <c r="GMR2287" s="225"/>
      <c r="GMS2287" s="225"/>
      <c r="GMT2287" s="225"/>
      <c r="GMU2287" s="225"/>
      <c r="GMV2287" s="225"/>
      <c r="GMW2287" s="225"/>
      <c r="GMX2287" s="225"/>
      <c r="GMY2287" s="225"/>
      <c r="GMZ2287" s="225"/>
      <c r="GNA2287" s="225"/>
      <c r="GNB2287" s="225"/>
      <c r="GNC2287" s="225"/>
      <c r="GND2287" s="225"/>
      <c r="GNE2287" s="225"/>
      <c r="GNF2287" s="225"/>
      <c r="GNG2287" s="225"/>
      <c r="GNH2287" s="225"/>
      <c r="GNI2287" s="225"/>
      <c r="GNJ2287" s="225"/>
      <c r="GNK2287" s="225"/>
      <c r="GNL2287" s="225"/>
      <c r="GNM2287" s="225"/>
      <c r="GNN2287" s="225"/>
      <c r="GNO2287" s="225"/>
      <c r="GNP2287" s="225"/>
      <c r="GNQ2287" s="225"/>
      <c r="GNR2287" s="225"/>
      <c r="GNS2287" s="225"/>
      <c r="GNT2287" s="225"/>
      <c r="GNU2287" s="225"/>
      <c r="GNV2287" s="225"/>
      <c r="GNW2287" s="225"/>
      <c r="GNX2287" s="225"/>
      <c r="GNY2287" s="225"/>
      <c r="GNZ2287" s="225"/>
      <c r="GOA2287" s="225"/>
      <c r="GOB2287" s="225"/>
      <c r="GOC2287" s="225"/>
      <c r="GOD2287" s="225"/>
      <c r="GOE2287" s="225"/>
      <c r="GOF2287" s="225"/>
      <c r="GOG2287" s="225"/>
      <c r="GOH2287" s="225"/>
      <c r="GOI2287" s="225"/>
      <c r="GOJ2287" s="225"/>
      <c r="GOK2287" s="225"/>
      <c r="GOL2287" s="225"/>
      <c r="GOM2287" s="225"/>
      <c r="GON2287" s="225"/>
      <c r="GOO2287" s="225"/>
      <c r="GOP2287" s="225"/>
      <c r="GOQ2287" s="225"/>
      <c r="GOR2287" s="225"/>
      <c r="GOS2287" s="225"/>
      <c r="GOT2287" s="225"/>
      <c r="GOU2287" s="225"/>
      <c r="GOV2287" s="225"/>
      <c r="GOW2287" s="225"/>
      <c r="GOX2287" s="225"/>
      <c r="GOY2287" s="225"/>
      <c r="GOZ2287" s="225"/>
      <c r="GPA2287" s="225"/>
      <c r="GPB2287" s="225"/>
      <c r="GPC2287" s="225"/>
      <c r="GPD2287" s="225"/>
      <c r="GPE2287" s="225"/>
      <c r="GPF2287" s="225"/>
      <c r="GPG2287" s="225"/>
      <c r="GPH2287" s="225"/>
      <c r="GPI2287" s="225"/>
      <c r="GPJ2287" s="225"/>
      <c r="GPK2287" s="225"/>
      <c r="GPL2287" s="225"/>
      <c r="GPM2287" s="225"/>
      <c r="GPN2287" s="225"/>
      <c r="GPO2287" s="225"/>
      <c r="GPP2287" s="225"/>
      <c r="GPQ2287" s="225"/>
      <c r="GPR2287" s="225"/>
      <c r="GPS2287" s="225"/>
      <c r="GPT2287" s="225"/>
      <c r="GPU2287" s="225"/>
      <c r="GPV2287" s="225"/>
      <c r="GPW2287" s="225"/>
      <c r="GPX2287" s="225"/>
      <c r="GPY2287" s="225"/>
      <c r="GPZ2287" s="225"/>
      <c r="GQA2287" s="225"/>
      <c r="GQB2287" s="225"/>
      <c r="GQC2287" s="225"/>
      <c r="GQD2287" s="225"/>
      <c r="GQE2287" s="225"/>
      <c r="GQF2287" s="225"/>
      <c r="GQG2287" s="225"/>
      <c r="GQH2287" s="225"/>
      <c r="GQI2287" s="225"/>
      <c r="GQJ2287" s="225"/>
      <c r="GQK2287" s="225"/>
      <c r="GQL2287" s="225"/>
      <c r="GQM2287" s="225"/>
      <c r="GQN2287" s="225"/>
      <c r="GQO2287" s="225"/>
      <c r="GQP2287" s="225"/>
      <c r="GQQ2287" s="225"/>
      <c r="GQR2287" s="225"/>
      <c r="GQS2287" s="225"/>
      <c r="GQT2287" s="225"/>
      <c r="GQU2287" s="225"/>
      <c r="GQV2287" s="225"/>
      <c r="GQW2287" s="225"/>
      <c r="GQX2287" s="225"/>
      <c r="GQY2287" s="225"/>
      <c r="GQZ2287" s="225"/>
      <c r="GRA2287" s="225"/>
      <c r="GRB2287" s="225"/>
      <c r="GRC2287" s="225"/>
      <c r="GRD2287" s="225"/>
      <c r="GRE2287" s="225"/>
      <c r="GRF2287" s="225"/>
      <c r="GRG2287" s="225"/>
      <c r="GRH2287" s="225"/>
      <c r="GRI2287" s="225"/>
      <c r="GRJ2287" s="225"/>
      <c r="GRK2287" s="225"/>
      <c r="GRL2287" s="225"/>
      <c r="GRM2287" s="225"/>
      <c r="GRN2287" s="225"/>
      <c r="GRO2287" s="225"/>
      <c r="GRP2287" s="225"/>
      <c r="GRQ2287" s="225"/>
      <c r="GRR2287" s="225"/>
      <c r="GRS2287" s="225"/>
      <c r="GRT2287" s="225"/>
      <c r="GRU2287" s="225"/>
      <c r="GRV2287" s="225"/>
      <c r="GRW2287" s="225"/>
      <c r="GRX2287" s="225"/>
      <c r="GRY2287" s="225"/>
      <c r="GRZ2287" s="225"/>
      <c r="GSA2287" s="225"/>
      <c r="GSB2287" s="225"/>
      <c r="GSC2287" s="225"/>
      <c r="GSD2287" s="225"/>
      <c r="GSE2287" s="225"/>
      <c r="GSF2287" s="225"/>
      <c r="GSG2287" s="225"/>
      <c r="GSH2287" s="225"/>
      <c r="GSI2287" s="225"/>
      <c r="GSJ2287" s="225"/>
      <c r="GSK2287" s="225"/>
      <c r="GSL2287" s="225"/>
      <c r="GSM2287" s="225"/>
      <c r="GSN2287" s="225"/>
      <c r="GSO2287" s="225"/>
      <c r="GSP2287" s="225"/>
      <c r="GSQ2287" s="225"/>
      <c r="GSR2287" s="225"/>
      <c r="GSS2287" s="225"/>
      <c r="GST2287" s="225"/>
      <c r="GSU2287" s="225"/>
      <c r="GSV2287" s="225"/>
      <c r="GSW2287" s="225"/>
      <c r="GSX2287" s="225"/>
      <c r="GSY2287" s="225"/>
      <c r="GSZ2287" s="225"/>
      <c r="GTA2287" s="225"/>
      <c r="GTB2287" s="225"/>
      <c r="GTC2287" s="225"/>
      <c r="GTD2287" s="225"/>
      <c r="GTE2287" s="225"/>
      <c r="GTF2287" s="225"/>
      <c r="GTG2287" s="225"/>
      <c r="GTH2287" s="225"/>
      <c r="GTI2287" s="225"/>
      <c r="GTJ2287" s="225"/>
      <c r="GTK2287" s="225"/>
      <c r="GTL2287" s="225"/>
      <c r="GTM2287" s="225"/>
      <c r="GTN2287" s="225"/>
      <c r="GTO2287" s="225"/>
      <c r="GTP2287" s="225"/>
      <c r="GTQ2287" s="225"/>
      <c r="GTR2287" s="225"/>
      <c r="GTS2287" s="225"/>
      <c r="GTT2287" s="225"/>
      <c r="GTU2287" s="225"/>
      <c r="GTV2287" s="225"/>
      <c r="GTW2287" s="225"/>
      <c r="GTX2287" s="225"/>
      <c r="GTY2287" s="225"/>
      <c r="GTZ2287" s="225"/>
      <c r="GUA2287" s="225"/>
      <c r="GUB2287" s="225"/>
      <c r="GUC2287" s="225"/>
      <c r="GUD2287" s="225"/>
      <c r="GUE2287" s="225"/>
      <c r="GUF2287" s="225"/>
      <c r="GUG2287" s="225"/>
      <c r="GUH2287" s="225"/>
      <c r="GUI2287" s="225"/>
      <c r="GUJ2287" s="225"/>
      <c r="GUK2287" s="225"/>
      <c r="GUL2287" s="225"/>
      <c r="GUM2287" s="225"/>
      <c r="GUN2287" s="225"/>
      <c r="GUO2287" s="225"/>
      <c r="GUP2287" s="225"/>
      <c r="GUQ2287" s="225"/>
      <c r="GUR2287" s="225"/>
      <c r="GUS2287" s="225"/>
      <c r="GUT2287" s="225"/>
      <c r="GUU2287" s="225"/>
      <c r="GUV2287" s="225"/>
      <c r="GUW2287" s="225"/>
      <c r="GUX2287" s="225"/>
      <c r="GUY2287" s="225"/>
      <c r="GUZ2287" s="225"/>
      <c r="GVA2287" s="225"/>
      <c r="GVB2287" s="225"/>
      <c r="GVC2287" s="225"/>
      <c r="GVD2287" s="225"/>
      <c r="GVE2287" s="225"/>
      <c r="GVF2287" s="225"/>
      <c r="GVG2287" s="225"/>
      <c r="GVH2287" s="225"/>
      <c r="GVI2287" s="225"/>
      <c r="GVJ2287" s="225"/>
      <c r="GVK2287" s="225"/>
      <c r="GVL2287" s="225"/>
      <c r="GVM2287" s="225"/>
      <c r="GVN2287" s="225"/>
      <c r="GVO2287" s="225"/>
      <c r="GVP2287" s="225"/>
      <c r="GVQ2287" s="225"/>
      <c r="GVR2287" s="225"/>
      <c r="GVS2287" s="225"/>
      <c r="GVT2287" s="225"/>
      <c r="GVU2287" s="225"/>
      <c r="GVV2287" s="225"/>
      <c r="GVW2287" s="225"/>
      <c r="GVX2287" s="225"/>
      <c r="GVY2287" s="225"/>
      <c r="GVZ2287" s="225"/>
      <c r="GWA2287" s="225"/>
      <c r="GWB2287" s="225"/>
      <c r="GWC2287" s="225"/>
      <c r="GWD2287" s="225"/>
      <c r="GWE2287" s="225"/>
      <c r="GWF2287" s="225"/>
      <c r="GWG2287" s="225"/>
      <c r="GWH2287" s="225"/>
      <c r="GWI2287" s="225"/>
      <c r="GWJ2287" s="225"/>
      <c r="GWK2287" s="225"/>
      <c r="GWL2287" s="225"/>
      <c r="GWM2287" s="225"/>
      <c r="GWN2287" s="225"/>
      <c r="GWO2287" s="225"/>
      <c r="GWP2287" s="225"/>
      <c r="GWQ2287" s="225"/>
      <c r="GWR2287" s="225"/>
      <c r="GWS2287" s="225"/>
      <c r="GWT2287" s="225"/>
      <c r="GWU2287" s="225"/>
      <c r="GWV2287" s="225"/>
      <c r="GWW2287" s="225"/>
      <c r="GWX2287" s="225"/>
      <c r="GWY2287" s="225"/>
      <c r="GWZ2287" s="225"/>
      <c r="GXA2287" s="225"/>
      <c r="GXB2287" s="225"/>
      <c r="GXC2287" s="225"/>
      <c r="GXD2287" s="225"/>
      <c r="GXE2287" s="225"/>
      <c r="GXF2287" s="225"/>
      <c r="GXG2287" s="225"/>
      <c r="GXH2287" s="225"/>
      <c r="GXI2287" s="225"/>
      <c r="GXJ2287" s="225"/>
      <c r="GXK2287" s="225"/>
      <c r="GXL2287" s="225"/>
      <c r="GXM2287" s="225"/>
      <c r="GXN2287" s="225"/>
      <c r="GXO2287" s="225"/>
      <c r="GXP2287" s="225"/>
      <c r="GXQ2287" s="225"/>
      <c r="GXR2287" s="225"/>
      <c r="GXS2287" s="225"/>
      <c r="GXT2287" s="225"/>
      <c r="GXU2287" s="225"/>
      <c r="GXV2287" s="225"/>
      <c r="GXW2287" s="225"/>
      <c r="GXX2287" s="225"/>
      <c r="GXY2287" s="225"/>
      <c r="GXZ2287" s="225"/>
      <c r="GYA2287" s="225"/>
      <c r="GYB2287" s="225"/>
      <c r="GYC2287" s="225"/>
      <c r="GYD2287" s="225"/>
      <c r="GYE2287" s="225"/>
      <c r="GYF2287" s="225"/>
      <c r="GYG2287" s="225"/>
      <c r="GYH2287" s="225"/>
      <c r="GYI2287" s="225"/>
      <c r="GYJ2287" s="225"/>
      <c r="GYK2287" s="225"/>
      <c r="GYL2287" s="225"/>
      <c r="GYM2287" s="225"/>
      <c r="GYN2287" s="225"/>
      <c r="GYO2287" s="225"/>
      <c r="GYP2287" s="225"/>
      <c r="GYQ2287" s="225"/>
      <c r="GYR2287" s="225"/>
      <c r="GYS2287" s="225"/>
      <c r="GYT2287" s="225"/>
      <c r="GYU2287" s="225"/>
      <c r="GYV2287" s="225"/>
      <c r="GYW2287" s="225"/>
      <c r="GYX2287" s="225"/>
      <c r="GYY2287" s="225"/>
      <c r="GYZ2287" s="225"/>
      <c r="GZA2287" s="225"/>
      <c r="GZB2287" s="225"/>
      <c r="GZC2287" s="225"/>
      <c r="GZD2287" s="225"/>
      <c r="GZE2287" s="225"/>
      <c r="GZF2287" s="225"/>
      <c r="GZG2287" s="225"/>
      <c r="GZH2287" s="225"/>
      <c r="GZI2287" s="225"/>
      <c r="GZJ2287" s="225"/>
      <c r="GZK2287" s="225"/>
      <c r="GZL2287" s="225"/>
      <c r="GZM2287" s="225"/>
      <c r="GZN2287" s="225"/>
      <c r="GZO2287" s="225"/>
      <c r="GZP2287" s="225"/>
      <c r="GZQ2287" s="225"/>
      <c r="GZR2287" s="225"/>
      <c r="GZS2287" s="225"/>
      <c r="GZT2287" s="225"/>
      <c r="GZU2287" s="225"/>
      <c r="GZV2287" s="225"/>
      <c r="GZW2287" s="225"/>
      <c r="GZX2287" s="225"/>
      <c r="GZY2287" s="225"/>
      <c r="GZZ2287" s="225"/>
      <c r="HAA2287" s="225"/>
      <c r="HAB2287" s="225"/>
      <c r="HAC2287" s="225"/>
      <c r="HAD2287" s="225"/>
      <c r="HAE2287" s="225"/>
      <c r="HAF2287" s="225"/>
      <c r="HAG2287" s="225"/>
      <c r="HAH2287" s="225"/>
      <c r="HAI2287" s="225"/>
      <c r="HAJ2287" s="225"/>
      <c r="HAK2287" s="225"/>
      <c r="HAL2287" s="225"/>
      <c r="HAM2287" s="225"/>
      <c r="HAN2287" s="225"/>
      <c r="HAO2287" s="225"/>
      <c r="HAP2287" s="225"/>
      <c r="HAQ2287" s="225"/>
      <c r="HAR2287" s="225"/>
      <c r="HAS2287" s="225"/>
      <c r="HAT2287" s="225"/>
      <c r="HAU2287" s="225"/>
      <c r="HAV2287" s="225"/>
      <c r="HAW2287" s="225"/>
      <c r="HAX2287" s="225"/>
      <c r="HAY2287" s="225"/>
      <c r="HAZ2287" s="225"/>
      <c r="HBA2287" s="225"/>
      <c r="HBB2287" s="225"/>
      <c r="HBC2287" s="225"/>
      <c r="HBD2287" s="225"/>
      <c r="HBE2287" s="225"/>
      <c r="HBF2287" s="225"/>
      <c r="HBG2287" s="225"/>
      <c r="HBH2287" s="225"/>
      <c r="HBI2287" s="225"/>
      <c r="HBJ2287" s="225"/>
      <c r="HBK2287" s="225"/>
      <c r="HBL2287" s="225"/>
      <c r="HBM2287" s="225"/>
      <c r="HBN2287" s="225"/>
      <c r="HBO2287" s="225"/>
      <c r="HBP2287" s="225"/>
      <c r="HBQ2287" s="225"/>
      <c r="HBR2287" s="225"/>
      <c r="HBS2287" s="225"/>
      <c r="HBT2287" s="225"/>
      <c r="HBU2287" s="225"/>
      <c r="HBV2287" s="225"/>
      <c r="HBW2287" s="225"/>
      <c r="HBX2287" s="225"/>
      <c r="HBY2287" s="225"/>
      <c r="HBZ2287" s="225"/>
      <c r="HCA2287" s="225"/>
      <c r="HCB2287" s="225"/>
      <c r="HCC2287" s="225"/>
      <c r="HCD2287" s="225"/>
      <c r="HCE2287" s="225"/>
      <c r="HCF2287" s="225"/>
      <c r="HCG2287" s="225"/>
      <c r="HCH2287" s="225"/>
      <c r="HCI2287" s="225"/>
      <c r="HCJ2287" s="225"/>
      <c r="HCK2287" s="225"/>
      <c r="HCL2287" s="225"/>
      <c r="HCM2287" s="225"/>
      <c r="HCN2287" s="225"/>
      <c r="HCO2287" s="225"/>
      <c r="HCP2287" s="225"/>
      <c r="HCQ2287" s="225"/>
      <c r="HCR2287" s="225"/>
      <c r="HCS2287" s="225"/>
      <c r="HCT2287" s="225"/>
      <c r="HCU2287" s="225"/>
      <c r="HCV2287" s="225"/>
      <c r="HCW2287" s="225"/>
      <c r="HCX2287" s="225"/>
      <c r="HCY2287" s="225"/>
      <c r="HCZ2287" s="225"/>
      <c r="HDA2287" s="225"/>
      <c r="HDB2287" s="225"/>
      <c r="HDC2287" s="225"/>
      <c r="HDD2287" s="225"/>
      <c r="HDE2287" s="225"/>
      <c r="HDF2287" s="225"/>
      <c r="HDG2287" s="225"/>
      <c r="HDH2287" s="225"/>
      <c r="HDI2287" s="225"/>
      <c r="HDJ2287" s="225"/>
      <c r="HDK2287" s="225"/>
      <c r="HDL2287" s="225"/>
      <c r="HDM2287" s="225"/>
      <c r="HDN2287" s="225"/>
      <c r="HDO2287" s="225"/>
      <c r="HDP2287" s="225"/>
      <c r="HDQ2287" s="225"/>
      <c r="HDR2287" s="225"/>
      <c r="HDS2287" s="225"/>
      <c r="HDT2287" s="225"/>
      <c r="HDU2287" s="225"/>
      <c r="HDV2287" s="225"/>
      <c r="HDW2287" s="225"/>
      <c r="HDX2287" s="225"/>
      <c r="HDY2287" s="225"/>
      <c r="HDZ2287" s="225"/>
      <c r="HEA2287" s="225"/>
      <c r="HEB2287" s="225"/>
      <c r="HEC2287" s="225"/>
      <c r="HED2287" s="225"/>
      <c r="HEE2287" s="225"/>
      <c r="HEF2287" s="225"/>
      <c r="HEG2287" s="225"/>
      <c r="HEH2287" s="225"/>
      <c r="HEI2287" s="225"/>
      <c r="HEJ2287" s="225"/>
      <c r="HEK2287" s="225"/>
      <c r="HEL2287" s="225"/>
      <c r="HEM2287" s="225"/>
      <c r="HEN2287" s="225"/>
      <c r="HEO2287" s="225"/>
      <c r="HEP2287" s="225"/>
      <c r="HEQ2287" s="225"/>
      <c r="HER2287" s="225"/>
      <c r="HES2287" s="225"/>
      <c r="HET2287" s="225"/>
      <c r="HEU2287" s="225"/>
      <c r="HEV2287" s="225"/>
      <c r="HEW2287" s="225"/>
      <c r="HEX2287" s="225"/>
      <c r="HEY2287" s="225"/>
      <c r="HEZ2287" s="225"/>
      <c r="HFA2287" s="225"/>
      <c r="HFB2287" s="225"/>
      <c r="HFC2287" s="225"/>
      <c r="HFD2287" s="225"/>
      <c r="HFE2287" s="225"/>
      <c r="HFF2287" s="225"/>
      <c r="HFG2287" s="225"/>
      <c r="HFH2287" s="225"/>
      <c r="HFI2287" s="225"/>
      <c r="HFJ2287" s="225"/>
      <c r="HFK2287" s="225"/>
      <c r="HFL2287" s="225"/>
      <c r="HFM2287" s="225"/>
      <c r="HFN2287" s="225"/>
      <c r="HFO2287" s="225"/>
      <c r="HFP2287" s="225"/>
      <c r="HFQ2287" s="225"/>
      <c r="HFR2287" s="225"/>
      <c r="HFS2287" s="225"/>
      <c r="HFT2287" s="225"/>
      <c r="HFU2287" s="225"/>
      <c r="HFV2287" s="225"/>
      <c r="HFW2287" s="225"/>
      <c r="HFX2287" s="225"/>
      <c r="HFY2287" s="225"/>
      <c r="HFZ2287" s="225"/>
      <c r="HGA2287" s="225"/>
      <c r="HGB2287" s="225"/>
      <c r="HGC2287" s="225"/>
      <c r="HGD2287" s="225"/>
      <c r="HGE2287" s="225"/>
      <c r="HGF2287" s="225"/>
      <c r="HGG2287" s="225"/>
      <c r="HGH2287" s="225"/>
      <c r="HGI2287" s="225"/>
      <c r="HGJ2287" s="225"/>
      <c r="HGK2287" s="225"/>
      <c r="HGL2287" s="225"/>
      <c r="HGM2287" s="225"/>
      <c r="HGN2287" s="225"/>
      <c r="HGO2287" s="225"/>
      <c r="HGP2287" s="225"/>
      <c r="HGQ2287" s="225"/>
      <c r="HGR2287" s="225"/>
      <c r="HGS2287" s="225"/>
      <c r="HGT2287" s="225"/>
      <c r="HGU2287" s="225"/>
      <c r="HGV2287" s="225"/>
      <c r="HGW2287" s="225"/>
      <c r="HGX2287" s="225"/>
      <c r="HGY2287" s="225"/>
      <c r="HGZ2287" s="225"/>
      <c r="HHA2287" s="225"/>
      <c r="HHB2287" s="225"/>
      <c r="HHC2287" s="225"/>
      <c r="HHD2287" s="225"/>
      <c r="HHE2287" s="225"/>
      <c r="HHF2287" s="225"/>
      <c r="HHG2287" s="225"/>
      <c r="HHH2287" s="225"/>
      <c r="HHI2287" s="225"/>
      <c r="HHJ2287" s="225"/>
      <c r="HHK2287" s="225"/>
      <c r="HHL2287" s="225"/>
      <c r="HHM2287" s="225"/>
      <c r="HHN2287" s="225"/>
      <c r="HHO2287" s="225"/>
      <c r="HHP2287" s="225"/>
      <c r="HHQ2287" s="225"/>
      <c r="HHR2287" s="225"/>
      <c r="HHS2287" s="225"/>
      <c r="HHT2287" s="225"/>
      <c r="HHU2287" s="225"/>
      <c r="HHV2287" s="225"/>
      <c r="HHW2287" s="225"/>
      <c r="HHX2287" s="225"/>
      <c r="HHY2287" s="225"/>
      <c r="HHZ2287" s="225"/>
      <c r="HIA2287" s="225"/>
      <c r="HIB2287" s="225"/>
      <c r="HIC2287" s="225"/>
      <c r="HID2287" s="225"/>
      <c r="HIE2287" s="225"/>
      <c r="HIF2287" s="225"/>
      <c r="HIG2287" s="225"/>
      <c r="HIH2287" s="225"/>
      <c r="HII2287" s="225"/>
      <c r="HIJ2287" s="225"/>
      <c r="HIK2287" s="225"/>
      <c r="HIL2287" s="225"/>
      <c r="HIM2287" s="225"/>
      <c r="HIN2287" s="225"/>
      <c r="HIO2287" s="225"/>
      <c r="HIP2287" s="225"/>
      <c r="HIQ2287" s="225"/>
      <c r="HIR2287" s="225"/>
      <c r="HIS2287" s="225"/>
      <c r="HIT2287" s="225"/>
      <c r="HIU2287" s="225"/>
      <c r="HIV2287" s="225"/>
      <c r="HIW2287" s="225"/>
      <c r="HIX2287" s="225"/>
      <c r="HIY2287" s="225"/>
      <c r="HIZ2287" s="225"/>
      <c r="HJA2287" s="225"/>
      <c r="HJB2287" s="225"/>
      <c r="HJC2287" s="225"/>
      <c r="HJD2287" s="225"/>
      <c r="HJE2287" s="225"/>
      <c r="HJF2287" s="225"/>
      <c r="HJG2287" s="225"/>
      <c r="HJH2287" s="225"/>
      <c r="HJI2287" s="225"/>
      <c r="HJJ2287" s="225"/>
      <c r="HJK2287" s="225"/>
      <c r="HJL2287" s="225"/>
      <c r="HJM2287" s="225"/>
      <c r="HJN2287" s="225"/>
      <c r="HJO2287" s="225"/>
      <c r="HJP2287" s="225"/>
      <c r="HJQ2287" s="225"/>
      <c r="HJR2287" s="225"/>
      <c r="HJS2287" s="225"/>
      <c r="HJT2287" s="225"/>
      <c r="HJU2287" s="225"/>
      <c r="HJV2287" s="225"/>
      <c r="HJW2287" s="225"/>
      <c r="HJX2287" s="225"/>
      <c r="HJY2287" s="225"/>
      <c r="HJZ2287" s="225"/>
      <c r="HKA2287" s="225"/>
      <c r="HKB2287" s="225"/>
      <c r="HKC2287" s="225"/>
      <c r="HKD2287" s="225"/>
      <c r="HKE2287" s="225"/>
      <c r="HKF2287" s="225"/>
      <c r="HKG2287" s="225"/>
      <c r="HKH2287" s="225"/>
      <c r="HKI2287" s="225"/>
      <c r="HKJ2287" s="225"/>
      <c r="HKK2287" s="225"/>
      <c r="HKL2287" s="225"/>
      <c r="HKM2287" s="225"/>
      <c r="HKN2287" s="225"/>
      <c r="HKO2287" s="225"/>
      <c r="HKP2287" s="225"/>
      <c r="HKQ2287" s="225"/>
      <c r="HKR2287" s="225"/>
      <c r="HKS2287" s="225"/>
      <c r="HKT2287" s="225"/>
      <c r="HKU2287" s="225"/>
      <c r="HKV2287" s="225"/>
      <c r="HKW2287" s="225"/>
      <c r="HKX2287" s="225"/>
      <c r="HKY2287" s="225"/>
      <c r="HKZ2287" s="225"/>
      <c r="HLA2287" s="225"/>
      <c r="HLB2287" s="225"/>
      <c r="HLC2287" s="225"/>
      <c r="HLD2287" s="225"/>
      <c r="HLE2287" s="225"/>
      <c r="HLF2287" s="225"/>
      <c r="HLG2287" s="225"/>
      <c r="HLH2287" s="225"/>
      <c r="HLI2287" s="225"/>
      <c r="HLJ2287" s="225"/>
      <c r="HLK2287" s="225"/>
      <c r="HLL2287" s="225"/>
      <c r="HLM2287" s="225"/>
      <c r="HLN2287" s="225"/>
      <c r="HLO2287" s="225"/>
      <c r="HLP2287" s="225"/>
      <c r="HLQ2287" s="225"/>
      <c r="HLR2287" s="225"/>
      <c r="HLS2287" s="225"/>
      <c r="HLT2287" s="225"/>
      <c r="HLU2287" s="225"/>
      <c r="HLV2287" s="225"/>
      <c r="HLW2287" s="225"/>
      <c r="HLX2287" s="225"/>
      <c r="HLY2287" s="225"/>
      <c r="HLZ2287" s="225"/>
      <c r="HMA2287" s="225"/>
      <c r="HMB2287" s="225"/>
      <c r="HMC2287" s="225"/>
      <c r="HMD2287" s="225"/>
      <c r="HME2287" s="225"/>
      <c r="HMF2287" s="225"/>
      <c r="HMG2287" s="225"/>
      <c r="HMH2287" s="225"/>
      <c r="HMI2287" s="225"/>
      <c r="HMJ2287" s="225"/>
      <c r="HMK2287" s="225"/>
      <c r="HML2287" s="225"/>
      <c r="HMM2287" s="225"/>
      <c r="HMN2287" s="225"/>
      <c r="HMO2287" s="225"/>
      <c r="HMP2287" s="225"/>
      <c r="HMQ2287" s="225"/>
      <c r="HMR2287" s="225"/>
      <c r="HMS2287" s="225"/>
      <c r="HMT2287" s="225"/>
      <c r="HMU2287" s="225"/>
      <c r="HMV2287" s="225"/>
      <c r="HMW2287" s="225"/>
      <c r="HMX2287" s="225"/>
      <c r="HMY2287" s="225"/>
      <c r="HMZ2287" s="225"/>
      <c r="HNA2287" s="225"/>
      <c r="HNB2287" s="225"/>
      <c r="HNC2287" s="225"/>
      <c r="HND2287" s="225"/>
      <c r="HNE2287" s="225"/>
      <c r="HNF2287" s="225"/>
      <c r="HNG2287" s="225"/>
      <c r="HNH2287" s="225"/>
      <c r="HNI2287" s="225"/>
      <c r="HNJ2287" s="225"/>
      <c r="HNK2287" s="225"/>
      <c r="HNL2287" s="225"/>
      <c r="HNM2287" s="225"/>
      <c r="HNN2287" s="225"/>
      <c r="HNO2287" s="225"/>
      <c r="HNP2287" s="225"/>
      <c r="HNQ2287" s="225"/>
      <c r="HNR2287" s="225"/>
      <c r="HNS2287" s="225"/>
      <c r="HNT2287" s="225"/>
      <c r="HNU2287" s="225"/>
      <c r="HNV2287" s="225"/>
      <c r="HNW2287" s="225"/>
      <c r="HNX2287" s="225"/>
      <c r="HNY2287" s="225"/>
      <c r="HNZ2287" s="225"/>
      <c r="HOA2287" s="225"/>
      <c r="HOB2287" s="225"/>
      <c r="HOC2287" s="225"/>
      <c r="HOD2287" s="225"/>
      <c r="HOE2287" s="225"/>
      <c r="HOF2287" s="225"/>
      <c r="HOG2287" s="225"/>
      <c r="HOH2287" s="225"/>
      <c r="HOI2287" s="225"/>
      <c r="HOJ2287" s="225"/>
      <c r="HOK2287" s="225"/>
      <c r="HOL2287" s="225"/>
      <c r="HOM2287" s="225"/>
      <c r="HON2287" s="225"/>
      <c r="HOO2287" s="225"/>
      <c r="HOP2287" s="225"/>
      <c r="HOQ2287" s="225"/>
      <c r="HOR2287" s="225"/>
      <c r="HOS2287" s="225"/>
      <c r="HOT2287" s="225"/>
      <c r="HOU2287" s="225"/>
      <c r="HOV2287" s="225"/>
      <c r="HOW2287" s="225"/>
      <c r="HOX2287" s="225"/>
      <c r="HOY2287" s="225"/>
      <c r="HOZ2287" s="225"/>
      <c r="HPA2287" s="225"/>
      <c r="HPB2287" s="225"/>
      <c r="HPC2287" s="225"/>
      <c r="HPD2287" s="225"/>
      <c r="HPE2287" s="225"/>
      <c r="HPF2287" s="225"/>
      <c r="HPG2287" s="225"/>
      <c r="HPH2287" s="225"/>
      <c r="HPI2287" s="225"/>
      <c r="HPJ2287" s="225"/>
      <c r="HPK2287" s="225"/>
      <c r="HPL2287" s="225"/>
      <c r="HPM2287" s="225"/>
      <c r="HPN2287" s="225"/>
      <c r="HPO2287" s="225"/>
      <c r="HPP2287" s="225"/>
      <c r="HPQ2287" s="225"/>
      <c r="HPR2287" s="225"/>
      <c r="HPS2287" s="225"/>
      <c r="HPT2287" s="225"/>
      <c r="HPU2287" s="225"/>
      <c r="HPV2287" s="225"/>
      <c r="HPW2287" s="225"/>
      <c r="HPX2287" s="225"/>
      <c r="HPY2287" s="225"/>
      <c r="HPZ2287" s="225"/>
      <c r="HQA2287" s="225"/>
      <c r="HQB2287" s="225"/>
      <c r="HQC2287" s="225"/>
      <c r="HQD2287" s="225"/>
      <c r="HQE2287" s="225"/>
      <c r="HQF2287" s="225"/>
      <c r="HQG2287" s="225"/>
      <c r="HQH2287" s="225"/>
      <c r="HQI2287" s="225"/>
      <c r="HQJ2287" s="225"/>
      <c r="HQK2287" s="225"/>
      <c r="HQL2287" s="225"/>
      <c r="HQM2287" s="225"/>
      <c r="HQN2287" s="225"/>
      <c r="HQO2287" s="225"/>
      <c r="HQP2287" s="225"/>
      <c r="HQQ2287" s="225"/>
      <c r="HQR2287" s="225"/>
      <c r="HQS2287" s="225"/>
      <c r="HQT2287" s="225"/>
      <c r="HQU2287" s="225"/>
      <c r="HQV2287" s="225"/>
      <c r="HQW2287" s="225"/>
      <c r="HQX2287" s="225"/>
      <c r="HQY2287" s="225"/>
      <c r="HQZ2287" s="225"/>
      <c r="HRA2287" s="225"/>
      <c r="HRB2287" s="225"/>
      <c r="HRC2287" s="225"/>
      <c r="HRD2287" s="225"/>
      <c r="HRE2287" s="225"/>
      <c r="HRF2287" s="225"/>
      <c r="HRG2287" s="225"/>
      <c r="HRH2287" s="225"/>
      <c r="HRI2287" s="225"/>
      <c r="HRJ2287" s="225"/>
      <c r="HRK2287" s="225"/>
      <c r="HRL2287" s="225"/>
      <c r="HRM2287" s="225"/>
      <c r="HRN2287" s="225"/>
      <c r="HRO2287" s="225"/>
      <c r="HRP2287" s="225"/>
      <c r="HRQ2287" s="225"/>
      <c r="HRR2287" s="225"/>
      <c r="HRS2287" s="225"/>
      <c r="HRT2287" s="225"/>
      <c r="HRU2287" s="225"/>
      <c r="HRV2287" s="225"/>
      <c r="HRW2287" s="225"/>
      <c r="HRX2287" s="225"/>
      <c r="HRY2287" s="225"/>
      <c r="HRZ2287" s="225"/>
      <c r="HSA2287" s="225"/>
      <c r="HSB2287" s="225"/>
      <c r="HSC2287" s="225"/>
      <c r="HSD2287" s="225"/>
      <c r="HSE2287" s="225"/>
      <c r="HSF2287" s="225"/>
      <c r="HSG2287" s="225"/>
      <c r="HSH2287" s="225"/>
      <c r="HSI2287" s="225"/>
      <c r="HSJ2287" s="225"/>
      <c r="HSK2287" s="225"/>
      <c r="HSL2287" s="225"/>
      <c r="HSM2287" s="225"/>
      <c r="HSN2287" s="225"/>
      <c r="HSO2287" s="225"/>
      <c r="HSP2287" s="225"/>
      <c r="HSQ2287" s="225"/>
      <c r="HSR2287" s="225"/>
      <c r="HSS2287" s="225"/>
      <c r="HST2287" s="225"/>
      <c r="HSU2287" s="225"/>
      <c r="HSV2287" s="225"/>
      <c r="HSW2287" s="225"/>
      <c r="HSX2287" s="225"/>
      <c r="HSY2287" s="225"/>
      <c r="HSZ2287" s="225"/>
      <c r="HTA2287" s="225"/>
      <c r="HTB2287" s="225"/>
      <c r="HTC2287" s="225"/>
      <c r="HTD2287" s="225"/>
      <c r="HTE2287" s="225"/>
      <c r="HTF2287" s="225"/>
      <c r="HTG2287" s="225"/>
      <c r="HTH2287" s="225"/>
      <c r="HTI2287" s="225"/>
      <c r="HTJ2287" s="225"/>
      <c r="HTK2287" s="225"/>
      <c r="HTL2287" s="225"/>
      <c r="HTM2287" s="225"/>
      <c r="HTN2287" s="225"/>
      <c r="HTO2287" s="225"/>
      <c r="HTP2287" s="225"/>
      <c r="HTQ2287" s="225"/>
      <c r="HTR2287" s="225"/>
      <c r="HTS2287" s="225"/>
      <c r="HTT2287" s="225"/>
      <c r="HTU2287" s="225"/>
      <c r="HTV2287" s="225"/>
      <c r="HTW2287" s="225"/>
      <c r="HTX2287" s="225"/>
      <c r="HTY2287" s="225"/>
      <c r="HTZ2287" s="225"/>
      <c r="HUA2287" s="225"/>
      <c r="HUB2287" s="225"/>
      <c r="HUC2287" s="225"/>
      <c r="HUD2287" s="225"/>
      <c r="HUE2287" s="225"/>
      <c r="HUF2287" s="225"/>
      <c r="HUG2287" s="225"/>
      <c r="HUH2287" s="225"/>
      <c r="HUI2287" s="225"/>
      <c r="HUJ2287" s="225"/>
      <c r="HUK2287" s="225"/>
      <c r="HUL2287" s="225"/>
      <c r="HUM2287" s="225"/>
      <c r="HUN2287" s="225"/>
      <c r="HUO2287" s="225"/>
      <c r="HUP2287" s="225"/>
      <c r="HUQ2287" s="225"/>
      <c r="HUR2287" s="225"/>
      <c r="HUS2287" s="225"/>
      <c r="HUT2287" s="225"/>
      <c r="HUU2287" s="225"/>
      <c r="HUV2287" s="225"/>
      <c r="HUW2287" s="225"/>
      <c r="HUX2287" s="225"/>
      <c r="HUY2287" s="225"/>
      <c r="HUZ2287" s="225"/>
      <c r="HVA2287" s="225"/>
      <c r="HVB2287" s="225"/>
      <c r="HVC2287" s="225"/>
      <c r="HVD2287" s="225"/>
      <c r="HVE2287" s="225"/>
      <c r="HVF2287" s="225"/>
      <c r="HVG2287" s="225"/>
      <c r="HVH2287" s="225"/>
      <c r="HVI2287" s="225"/>
      <c r="HVJ2287" s="225"/>
      <c r="HVK2287" s="225"/>
      <c r="HVL2287" s="225"/>
      <c r="HVM2287" s="225"/>
      <c r="HVN2287" s="225"/>
      <c r="HVO2287" s="225"/>
      <c r="HVP2287" s="225"/>
      <c r="HVQ2287" s="225"/>
      <c r="HVR2287" s="225"/>
      <c r="HVS2287" s="225"/>
      <c r="HVT2287" s="225"/>
      <c r="HVU2287" s="225"/>
      <c r="HVV2287" s="225"/>
      <c r="HVW2287" s="225"/>
      <c r="HVX2287" s="225"/>
      <c r="HVY2287" s="225"/>
      <c r="HVZ2287" s="225"/>
      <c r="HWA2287" s="225"/>
      <c r="HWB2287" s="225"/>
      <c r="HWC2287" s="225"/>
      <c r="HWD2287" s="225"/>
      <c r="HWE2287" s="225"/>
      <c r="HWF2287" s="225"/>
      <c r="HWG2287" s="225"/>
      <c r="HWH2287" s="225"/>
      <c r="HWI2287" s="225"/>
      <c r="HWJ2287" s="225"/>
      <c r="HWK2287" s="225"/>
      <c r="HWL2287" s="225"/>
      <c r="HWM2287" s="225"/>
      <c r="HWN2287" s="225"/>
      <c r="HWO2287" s="225"/>
      <c r="HWP2287" s="225"/>
      <c r="HWQ2287" s="225"/>
      <c r="HWR2287" s="225"/>
      <c r="HWS2287" s="225"/>
      <c r="HWT2287" s="225"/>
      <c r="HWU2287" s="225"/>
      <c r="HWV2287" s="225"/>
      <c r="HWW2287" s="225"/>
      <c r="HWX2287" s="225"/>
      <c r="HWY2287" s="225"/>
      <c r="HWZ2287" s="225"/>
      <c r="HXA2287" s="225"/>
      <c r="HXB2287" s="225"/>
      <c r="HXC2287" s="225"/>
      <c r="HXD2287" s="225"/>
      <c r="HXE2287" s="225"/>
      <c r="HXF2287" s="225"/>
      <c r="HXG2287" s="225"/>
      <c r="HXH2287" s="225"/>
      <c r="HXI2287" s="225"/>
      <c r="HXJ2287" s="225"/>
      <c r="HXK2287" s="225"/>
      <c r="HXL2287" s="225"/>
      <c r="HXM2287" s="225"/>
      <c r="HXN2287" s="225"/>
      <c r="HXO2287" s="225"/>
      <c r="HXP2287" s="225"/>
      <c r="HXQ2287" s="225"/>
      <c r="HXR2287" s="225"/>
      <c r="HXS2287" s="225"/>
      <c r="HXT2287" s="225"/>
      <c r="HXU2287" s="225"/>
      <c r="HXV2287" s="225"/>
      <c r="HXW2287" s="225"/>
      <c r="HXX2287" s="225"/>
      <c r="HXY2287" s="225"/>
      <c r="HXZ2287" s="225"/>
      <c r="HYA2287" s="225"/>
      <c r="HYB2287" s="225"/>
      <c r="HYC2287" s="225"/>
      <c r="HYD2287" s="225"/>
      <c r="HYE2287" s="225"/>
      <c r="HYF2287" s="225"/>
      <c r="HYG2287" s="225"/>
      <c r="HYH2287" s="225"/>
      <c r="HYI2287" s="225"/>
      <c r="HYJ2287" s="225"/>
      <c r="HYK2287" s="225"/>
      <c r="HYL2287" s="225"/>
      <c r="HYM2287" s="225"/>
      <c r="HYN2287" s="225"/>
      <c r="HYO2287" s="225"/>
      <c r="HYP2287" s="225"/>
      <c r="HYQ2287" s="225"/>
      <c r="HYR2287" s="225"/>
      <c r="HYS2287" s="225"/>
      <c r="HYT2287" s="225"/>
      <c r="HYU2287" s="225"/>
      <c r="HYV2287" s="225"/>
      <c r="HYW2287" s="225"/>
      <c r="HYX2287" s="225"/>
      <c r="HYY2287" s="225"/>
      <c r="HYZ2287" s="225"/>
      <c r="HZA2287" s="225"/>
      <c r="HZB2287" s="225"/>
      <c r="HZC2287" s="225"/>
      <c r="HZD2287" s="225"/>
      <c r="HZE2287" s="225"/>
      <c r="HZF2287" s="225"/>
      <c r="HZG2287" s="225"/>
      <c r="HZH2287" s="225"/>
      <c r="HZI2287" s="225"/>
      <c r="HZJ2287" s="225"/>
      <c r="HZK2287" s="225"/>
      <c r="HZL2287" s="225"/>
      <c r="HZM2287" s="225"/>
      <c r="HZN2287" s="225"/>
      <c r="HZO2287" s="225"/>
      <c r="HZP2287" s="225"/>
      <c r="HZQ2287" s="225"/>
      <c r="HZR2287" s="225"/>
      <c r="HZS2287" s="225"/>
      <c r="HZT2287" s="225"/>
      <c r="HZU2287" s="225"/>
      <c r="HZV2287" s="225"/>
      <c r="HZW2287" s="225"/>
      <c r="HZX2287" s="225"/>
      <c r="HZY2287" s="225"/>
      <c r="HZZ2287" s="225"/>
      <c r="IAA2287" s="225"/>
      <c r="IAB2287" s="225"/>
      <c r="IAC2287" s="225"/>
      <c r="IAD2287" s="225"/>
      <c r="IAE2287" s="225"/>
      <c r="IAF2287" s="225"/>
      <c r="IAG2287" s="225"/>
      <c r="IAH2287" s="225"/>
      <c r="IAI2287" s="225"/>
      <c r="IAJ2287" s="225"/>
      <c r="IAK2287" s="225"/>
      <c r="IAL2287" s="225"/>
      <c r="IAM2287" s="225"/>
      <c r="IAN2287" s="225"/>
      <c r="IAO2287" s="225"/>
      <c r="IAP2287" s="225"/>
      <c r="IAQ2287" s="225"/>
      <c r="IAR2287" s="225"/>
      <c r="IAS2287" s="225"/>
      <c r="IAT2287" s="225"/>
      <c r="IAU2287" s="225"/>
      <c r="IAV2287" s="225"/>
      <c r="IAW2287" s="225"/>
      <c r="IAX2287" s="225"/>
      <c r="IAY2287" s="225"/>
      <c r="IAZ2287" s="225"/>
      <c r="IBA2287" s="225"/>
      <c r="IBB2287" s="225"/>
      <c r="IBC2287" s="225"/>
      <c r="IBD2287" s="225"/>
      <c r="IBE2287" s="225"/>
      <c r="IBF2287" s="225"/>
      <c r="IBG2287" s="225"/>
      <c r="IBH2287" s="225"/>
      <c r="IBI2287" s="225"/>
      <c r="IBJ2287" s="225"/>
      <c r="IBK2287" s="225"/>
      <c r="IBL2287" s="225"/>
      <c r="IBM2287" s="225"/>
      <c r="IBN2287" s="225"/>
      <c r="IBO2287" s="225"/>
      <c r="IBP2287" s="225"/>
      <c r="IBQ2287" s="225"/>
      <c r="IBR2287" s="225"/>
      <c r="IBS2287" s="225"/>
      <c r="IBT2287" s="225"/>
      <c r="IBU2287" s="225"/>
      <c r="IBV2287" s="225"/>
      <c r="IBW2287" s="225"/>
      <c r="IBX2287" s="225"/>
      <c r="IBY2287" s="225"/>
      <c r="IBZ2287" s="225"/>
      <c r="ICA2287" s="225"/>
      <c r="ICB2287" s="225"/>
      <c r="ICC2287" s="225"/>
      <c r="ICD2287" s="225"/>
      <c r="ICE2287" s="225"/>
      <c r="ICF2287" s="225"/>
      <c r="ICG2287" s="225"/>
      <c r="ICH2287" s="225"/>
      <c r="ICI2287" s="225"/>
      <c r="ICJ2287" s="225"/>
      <c r="ICK2287" s="225"/>
      <c r="ICL2287" s="225"/>
      <c r="ICM2287" s="225"/>
      <c r="ICN2287" s="225"/>
      <c r="ICO2287" s="225"/>
      <c r="ICP2287" s="225"/>
      <c r="ICQ2287" s="225"/>
      <c r="ICR2287" s="225"/>
      <c r="ICS2287" s="225"/>
      <c r="ICT2287" s="225"/>
      <c r="ICU2287" s="225"/>
      <c r="ICV2287" s="225"/>
      <c r="ICW2287" s="225"/>
      <c r="ICX2287" s="225"/>
      <c r="ICY2287" s="225"/>
      <c r="ICZ2287" s="225"/>
      <c r="IDA2287" s="225"/>
      <c r="IDB2287" s="225"/>
      <c r="IDC2287" s="225"/>
      <c r="IDD2287" s="225"/>
      <c r="IDE2287" s="225"/>
      <c r="IDF2287" s="225"/>
      <c r="IDG2287" s="225"/>
      <c r="IDH2287" s="225"/>
      <c r="IDI2287" s="225"/>
      <c r="IDJ2287" s="225"/>
      <c r="IDK2287" s="225"/>
      <c r="IDL2287" s="225"/>
      <c r="IDM2287" s="225"/>
      <c r="IDN2287" s="225"/>
      <c r="IDO2287" s="225"/>
      <c r="IDP2287" s="225"/>
      <c r="IDQ2287" s="225"/>
      <c r="IDR2287" s="225"/>
      <c r="IDS2287" s="225"/>
      <c r="IDT2287" s="225"/>
      <c r="IDU2287" s="225"/>
      <c r="IDV2287" s="225"/>
      <c r="IDW2287" s="225"/>
      <c r="IDX2287" s="225"/>
      <c r="IDY2287" s="225"/>
      <c r="IDZ2287" s="225"/>
      <c r="IEA2287" s="225"/>
      <c r="IEB2287" s="225"/>
      <c r="IEC2287" s="225"/>
      <c r="IED2287" s="225"/>
      <c r="IEE2287" s="225"/>
      <c r="IEF2287" s="225"/>
      <c r="IEG2287" s="225"/>
      <c r="IEH2287" s="225"/>
      <c r="IEI2287" s="225"/>
      <c r="IEJ2287" s="225"/>
      <c r="IEK2287" s="225"/>
      <c r="IEL2287" s="225"/>
      <c r="IEM2287" s="225"/>
      <c r="IEN2287" s="225"/>
      <c r="IEO2287" s="225"/>
      <c r="IEP2287" s="225"/>
      <c r="IEQ2287" s="225"/>
      <c r="IER2287" s="225"/>
      <c r="IES2287" s="225"/>
      <c r="IET2287" s="225"/>
      <c r="IEU2287" s="225"/>
      <c r="IEV2287" s="225"/>
      <c r="IEW2287" s="225"/>
      <c r="IEX2287" s="225"/>
      <c r="IEY2287" s="225"/>
      <c r="IEZ2287" s="225"/>
      <c r="IFA2287" s="225"/>
      <c r="IFB2287" s="225"/>
      <c r="IFC2287" s="225"/>
      <c r="IFD2287" s="225"/>
      <c r="IFE2287" s="225"/>
      <c r="IFF2287" s="225"/>
      <c r="IFG2287" s="225"/>
      <c r="IFH2287" s="225"/>
      <c r="IFI2287" s="225"/>
      <c r="IFJ2287" s="225"/>
      <c r="IFK2287" s="225"/>
      <c r="IFL2287" s="225"/>
      <c r="IFM2287" s="225"/>
      <c r="IFN2287" s="225"/>
      <c r="IFO2287" s="225"/>
      <c r="IFP2287" s="225"/>
      <c r="IFQ2287" s="225"/>
      <c r="IFR2287" s="225"/>
      <c r="IFS2287" s="225"/>
      <c r="IFT2287" s="225"/>
      <c r="IFU2287" s="225"/>
      <c r="IFV2287" s="225"/>
      <c r="IFW2287" s="225"/>
      <c r="IFX2287" s="225"/>
      <c r="IFY2287" s="225"/>
      <c r="IFZ2287" s="225"/>
      <c r="IGA2287" s="225"/>
      <c r="IGB2287" s="225"/>
      <c r="IGC2287" s="225"/>
      <c r="IGD2287" s="225"/>
      <c r="IGE2287" s="225"/>
      <c r="IGF2287" s="225"/>
      <c r="IGG2287" s="225"/>
      <c r="IGH2287" s="225"/>
      <c r="IGI2287" s="225"/>
      <c r="IGJ2287" s="225"/>
      <c r="IGK2287" s="225"/>
      <c r="IGL2287" s="225"/>
      <c r="IGM2287" s="225"/>
      <c r="IGN2287" s="225"/>
      <c r="IGO2287" s="225"/>
      <c r="IGP2287" s="225"/>
      <c r="IGQ2287" s="225"/>
      <c r="IGR2287" s="225"/>
      <c r="IGS2287" s="225"/>
      <c r="IGT2287" s="225"/>
      <c r="IGU2287" s="225"/>
      <c r="IGV2287" s="225"/>
      <c r="IGW2287" s="225"/>
      <c r="IGX2287" s="225"/>
      <c r="IGY2287" s="225"/>
      <c r="IGZ2287" s="225"/>
      <c r="IHA2287" s="225"/>
      <c r="IHB2287" s="225"/>
      <c r="IHC2287" s="225"/>
      <c r="IHD2287" s="225"/>
      <c r="IHE2287" s="225"/>
      <c r="IHF2287" s="225"/>
      <c r="IHG2287" s="225"/>
      <c r="IHH2287" s="225"/>
      <c r="IHI2287" s="225"/>
      <c r="IHJ2287" s="225"/>
      <c r="IHK2287" s="225"/>
      <c r="IHL2287" s="225"/>
      <c r="IHM2287" s="225"/>
      <c r="IHN2287" s="225"/>
      <c r="IHO2287" s="225"/>
      <c r="IHP2287" s="225"/>
      <c r="IHQ2287" s="225"/>
      <c r="IHR2287" s="225"/>
      <c r="IHS2287" s="225"/>
      <c r="IHT2287" s="225"/>
      <c r="IHU2287" s="225"/>
      <c r="IHV2287" s="225"/>
      <c r="IHW2287" s="225"/>
      <c r="IHX2287" s="225"/>
      <c r="IHY2287" s="225"/>
      <c r="IHZ2287" s="225"/>
      <c r="IIA2287" s="225"/>
      <c r="IIB2287" s="225"/>
      <c r="IIC2287" s="225"/>
      <c r="IID2287" s="225"/>
      <c r="IIE2287" s="225"/>
      <c r="IIF2287" s="225"/>
      <c r="IIG2287" s="225"/>
      <c r="IIH2287" s="225"/>
      <c r="III2287" s="225"/>
      <c r="IIJ2287" s="225"/>
      <c r="IIK2287" s="225"/>
      <c r="IIL2287" s="225"/>
      <c r="IIM2287" s="225"/>
      <c r="IIN2287" s="225"/>
      <c r="IIO2287" s="225"/>
      <c r="IIP2287" s="225"/>
      <c r="IIQ2287" s="225"/>
      <c r="IIR2287" s="225"/>
      <c r="IIS2287" s="225"/>
      <c r="IIT2287" s="225"/>
      <c r="IIU2287" s="225"/>
      <c r="IIV2287" s="225"/>
      <c r="IIW2287" s="225"/>
      <c r="IIX2287" s="225"/>
      <c r="IIY2287" s="225"/>
      <c r="IIZ2287" s="225"/>
      <c r="IJA2287" s="225"/>
      <c r="IJB2287" s="225"/>
      <c r="IJC2287" s="225"/>
      <c r="IJD2287" s="225"/>
      <c r="IJE2287" s="225"/>
      <c r="IJF2287" s="225"/>
      <c r="IJG2287" s="225"/>
      <c r="IJH2287" s="225"/>
      <c r="IJI2287" s="225"/>
      <c r="IJJ2287" s="225"/>
      <c r="IJK2287" s="225"/>
      <c r="IJL2287" s="225"/>
      <c r="IJM2287" s="225"/>
      <c r="IJN2287" s="225"/>
      <c r="IJO2287" s="225"/>
      <c r="IJP2287" s="225"/>
      <c r="IJQ2287" s="225"/>
      <c r="IJR2287" s="225"/>
      <c r="IJS2287" s="225"/>
      <c r="IJT2287" s="225"/>
      <c r="IJU2287" s="225"/>
      <c r="IJV2287" s="225"/>
      <c r="IJW2287" s="225"/>
      <c r="IJX2287" s="225"/>
      <c r="IJY2287" s="225"/>
      <c r="IJZ2287" s="225"/>
      <c r="IKA2287" s="225"/>
      <c r="IKB2287" s="225"/>
      <c r="IKC2287" s="225"/>
      <c r="IKD2287" s="225"/>
      <c r="IKE2287" s="225"/>
      <c r="IKF2287" s="225"/>
      <c r="IKG2287" s="225"/>
      <c r="IKH2287" s="225"/>
      <c r="IKI2287" s="225"/>
      <c r="IKJ2287" s="225"/>
      <c r="IKK2287" s="225"/>
      <c r="IKL2287" s="225"/>
      <c r="IKM2287" s="225"/>
      <c r="IKN2287" s="225"/>
      <c r="IKO2287" s="225"/>
      <c r="IKP2287" s="225"/>
      <c r="IKQ2287" s="225"/>
      <c r="IKR2287" s="225"/>
      <c r="IKS2287" s="225"/>
      <c r="IKT2287" s="225"/>
      <c r="IKU2287" s="225"/>
      <c r="IKV2287" s="225"/>
      <c r="IKW2287" s="225"/>
      <c r="IKX2287" s="225"/>
      <c r="IKY2287" s="225"/>
      <c r="IKZ2287" s="225"/>
      <c r="ILA2287" s="225"/>
      <c r="ILB2287" s="225"/>
      <c r="ILC2287" s="225"/>
      <c r="ILD2287" s="225"/>
      <c r="ILE2287" s="225"/>
      <c r="ILF2287" s="225"/>
      <c r="ILG2287" s="225"/>
      <c r="ILH2287" s="225"/>
      <c r="ILI2287" s="225"/>
      <c r="ILJ2287" s="225"/>
      <c r="ILK2287" s="225"/>
      <c r="ILL2287" s="225"/>
      <c r="ILM2287" s="225"/>
      <c r="ILN2287" s="225"/>
      <c r="ILO2287" s="225"/>
      <c r="ILP2287" s="225"/>
      <c r="ILQ2287" s="225"/>
      <c r="ILR2287" s="225"/>
      <c r="ILS2287" s="225"/>
      <c r="ILT2287" s="225"/>
      <c r="ILU2287" s="225"/>
      <c r="ILV2287" s="225"/>
      <c r="ILW2287" s="225"/>
      <c r="ILX2287" s="225"/>
      <c r="ILY2287" s="225"/>
      <c r="ILZ2287" s="225"/>
      <c r="IMA2287" s="225"/>
      <c r="IMB2287" s="225"/>
      <c r="IMC2287" s="225"/>
      <c r="IMD2287" s="225"/>
      <c r="IME2287" s="225"/>
      <c r="IMF2287" s="225"/>
      <c r="IMG2287" s="225"/>
      <c r="IMH2287" s="225"/>
      <c r="IMI2287" s="225"/>
      <c r="IMJ2287" s="225"/>
      <c r="IMK2287" s="225"/>
      <c r="IML2287" s="225"/>
      <c r="IMM2287" s="225"/>
      <c r="IMN2287" s="225"/>
      <c r="IMO2287" s="225"/>
      <c r="IMP2287" s="225"/>
      <c r="IMQ2287" s="225"/>
      <c r="IMR2287" s="225"/>
      <c r="IMS2287" s="225"/>
      <c r="IMT2287" s="225"/>
      <c r="IMU2287" s="225"/>
      <c r="IMV2287" s="225"/>
      <c r="IMW2287" s="225"/>
      <c r="IMX2287" s="225"/>
      <c r="IMY2287" s="225"/>
      <c r="IMZ2287" s="225"/>
      <c r="INA2287" s="225"/>
      <c r="INB2287" s="225"/>
      <c r="INC2287" s="225"/>
      <c r="IND2287" s="225"/>
      <c r="INE2287" s="225"/>
      <c r="INF2287" s="225"/>
      <c r="ING2287" s="225"/>
      <c r="INH2287" s="225"/>
      <c r="INI2287" s="225"/>
      <c r="INJ2287" s="225"/>
      <c r="INK2287" s="225"/>
      <c r="INL2287" s="225"/>
      <c r="INM2287" s="225"/>
      <c r="INN2287" s="225"/>
      <c r="INO2287" s="225"/>
      <c r="INP2287" s="225"/>
      <c r="INQ2287" s="225"/>
      <c r="INR2287" s="225"/>
      <c r="INS2287" s="225"/>
      <c r="INT2287" s="225"/>
      <c r="INU2287" s="225"/>
      <c r="INV2287" s="225"/>
      <c r="INW2287" s="225"/>
      <c r="INX2287" s="225"/>
      <c r="INY2287" s="225"/>
      <c r="INZ2287" s="225"/>
      <c r="IOA2287" s="225"/>
      <c r="IOB2287" s="225"/>
      <c r="IOC2287" s="225"/>
      <c r="IOD2287" s="225"/>
      <c r="IOE2287" s="225"/>
      <c r="IOF2287" s="225"/>
      <c r="IOG2287" s="225"/>
      <c r="IOH2287" s="225"/>
      <c r="IOI2287" s="225"/>
      <c r="IOJ2287" s="225"/>
      <c r="IOK2287" s="225"/>
      <c r="IOL2287" s="225"/>
      <c r="IOM2287" s="225"/>
      <c r="ION2287" s="225"/>
      <c r="IOO2287" s="225"/>
      <c r="IOP2287" s="225"/>
      <c r="IOQ2287" s="225"/>
      <c r="IOR2287" s="225"/>
      <c r="IOS2287" s="225"/>
      <c r="IOT2287" s="225"/>
      <c r="IOU2287" s="225"/>
      <c r="IOV2287" s="225"/>
      <c r="IOW2287" s="225"/>
      <c r="IOX2287" s="225"/>
      <c r="IOY2287" s="225"/>
      <c r="IOZ2287" s="225"/>
      <c r="IPA2287" s="225"/>
      <c r="IPB2287" s="225"/>
      <c r="IPC2287" s="225"/>
      <c r="IPD2287" s="225"/>
      <c r="IPE2287" s="225"/>
      <c r="IPF2287" s="225"/>
      <c r="IPG2287" s="225"/>
      <c r="IPH2287" s="225"/>
      <c r="IPI2287" s="225"/>
      <c r="IPJ2287" s="225"/>
      <c r="IPK2287" s="225"/>
      <c r="IPL2287" s="225"/>
      <c r="IPM2287" s="225"/>
      <c r="IPN2287" s="225"/>
      <c r="IPO2287" s="225"/>
      <c r="IPP2287" s="225"/>
      <c r="IPQ2287" s="225"/>
      <c r="IPR2287" s="225"/>
      <c r="IPS2287" s="225"/>
      <c r="IPT2287" s="225"/>
      <c r="IPU2287" s="225"/>
      <c r="IPV2287" s="225"/>
      <c r="IPW2287" s="225"/>
      <c r="IPX2287" s="225"/>
      <c r="IPY2287" s="225"/>
      <c r="IPZ2287" s="225"/>
      <c r="IQA2287" s="225"/>
      <c r="IQB2287" s="225"/>
      <c r="IQC2287" s="225"/>
      <c r="IQD2287" s="225"/>
      <c r="IQE2287" s="225"/>
      <c r="IQF2287" s="225"/>
      <c r="IQG2287" s="225"/>
      <c r="IQH2287" s="225"/>
      <c r="IQI2287" s="225"/>
      <c r="IQJ2287" s="225"/>
      <c r="IQK2287" s="225"/>
      <c r="IQL2287" s="225"/>
      <c r="IQM2287" s="225"/>
      <c r="IQN2287" s="225"/>
      <c r="IQO2287" s="225"/>
      <c r="IQP2287" s="225"/>
      <c r="IQQ2287" s="225"/>
      <c r="IQR2287" s="225"/>
      <c r="IQS2287" s="225"/>
      <c r="IQT2287" s="225"/>
      <c r="IQU2287" s="225"/>
      <c r="IQV2287" s="225"/>
      <c r="IQW2287" s="225"/>
      <c r="IQX2287" s="225"/>
      <c r="IQY2287" s="225"/>
      <c r="IQZ2287" s="225"/>
      <c r="IRA2287" s="225"/>
      <c r="IRB2287" s="225"/>
      <c r="IRC2287" s="225"/>
      <c r="IRD2287" s="225"/>
      <c r="IRE2287" s="225"/>
      <c r="IRF2287" s="225"/>
      <c r="IRG2287" s="225"/>
      <c r="IRH2287" s="225"/>
      <c r="IRI2287" s="225"/>
      <c r="IRJ2287" s="225"/>
      <c r="IRK2287" s="225"/>
      <c r="IRL2287" s="225"/>
      <c r="IRM2287" s="225"/>
      <c r="IRN2287" s="225"/>
      <c r="IRO2287" s="225"/>
      <c r="IRP2287" s="225"/>
      <c r="IRQ2287" s="225"/>
      <c r="IRR2287" s="225"/>
      <c r="IRS2287" s="225"/>
      <c r="IRT2287" s="225"/>
      <c r="IRU2287" s="225"/>
      <c r="IRV2287" s="225"/>
      <c r="IRW2287" s="225"/>
      <c r="IRX2287" s="225"/>
      <c r="IRY2287" s="225"/>
      <c r="IRZ2287" s="225"/>
      <c r="ISA2287" s="225"/>
      <c r="ISB2287" s="225"/>
      <c r="ISC2287" s="225"/>
      <c r="ISD2287" s="225"/>
      <c r="ISE2287" s="225"/>
      <c r="ISF2287" s="225"/>
      <c r="ISG2287" s="225"/>
      <c r="ISH2287" s="225"/>
      <c r="ISI2287" s="225"/>
      <c r="ISJ2287" s="225"/>
      <c r="ISK2287" s="225"/>
      <c r="ISL2287" s="225"/>
      <c r="ISM2287" s="225"/>
      <c r="ISN2287" s="225"/>
      <c r="ISO2287" s="225"/>
      <c r="ISP2287" s="225"/>
      <c r="ISQ2287" s="225"/>
      <c r="ISR2287" s="225"/>
      <c r="ISS2287" s="225"/>
      <c r="IST2287" s="225"/>
      <c r="ISU2287" s="225"/>
      <c r="ISV2287" s="225"/>
      <c r="ISW2287" s="225"/>
      <c r="ISX2287" s="225"/>
      <c r="ISY2287" s="225"/>
      <c r="ISZ2287" s="225"/>
      <c r="ITA2287" s="225"/>
      <c r="ITB2287" s="225"/>
      <c r="ITC2287" s="225"/>
      <c r="ITD2287" s="225"/>
      <c r="ITE2287" s="225"/>
      <c r="ITF2287" s="225"/>
      <c r="ITG2287" s="225"/>
      <c r="ITH2287" s="225"/>
      <c r="ITI2287" s="225"/>
      <c r="ITJ2287" s="225"/>
      <c r="ITK2287" s="225"/>
      <c r="ITL2287" s="225"/>
      <c r="ITM2287" s="225"/>
      <c r="ITN2287" s="225"/>
      <c r="ITO2287" s="225"/>
      <c r="ITP2287" s="225"/>
      <c r="ITQ2287" s="225"/>
      <c r="ITR2287" s="225"/>
      <c r="ITS2287" s="225"/>
      <c r="ITT2287" s="225"/>
      <c r="ITU2287" s="225"/>
      <c r="ITV2287" s="225"/>
      <c r="ITW2287" s="225"/>
      <c r="ITX2287" s="225"/>
      <c r="ITY2287" s="225"/>
      <c r="ITZ2287" s="225"/>
      <c r="IUA2287" s="225"/>
      <c r="IUB2287" s="225"/>
      <c r="IUC2287" s="225"/>
      <c r="IUD2287" s="225"/>
      <c r="IUE2287" s="225"/>
      <c r="IUF2287" s="225"/>
      <c r="IUG2287" s="225"/>
      <c r="IUH2287" s="225"/>
      <c r="IUI2287" s="225"/>
      <c r="IUJ2287" s="225"/>
      <c r="IUK2287" s="225"/>
      <c r="IUL2287" s="225"/>
      <c r="IUM2287" s="225"/>
      <c r="IUN2287" s="225"/>
      <c r="IUO2287" s="225"/>
      <c r="IUP2287" s="225"/>
      <c r="IUQ2287" s="225"/>
      <c r="IUR2287" s="225"/>
      <c r="IUS2287" s="225"/>
      <c r="IUT2287" s="225"/>
      <c r="IUU2287" s="225"/>
      <c r="IUV2287" s="225"/>
      <c r="IUW2287" s="225"/>
      <c r="IUX2287" s="225"/>
      <c r="IUY2287" s="225"/>
      <c r="IUZ2287" s="225"/>
      <c r="IVA2287" s="225"/>
      <c r="IVB2287" s="225"/>
      <c r="IVC2287" s="225"/>
      <c r="IVD2287" s="225"/>
      <c r="IVE2287" s="225"/>
      <c r="IVF2287" s="225"/>
      <c r="IVG2287" s="225"/>
      <c r="IVH2287" s="225"/>
      <c r="IVI2287" s="225"/>
      <c r="IVJ2287" s="225"/>
      <c r="IVK2287" s="225"/>
      <c r="IVL2287" s="225"/>
      <c r="IVM2287" s="225"/>
      <c r="IVN2287" s="225"/>
      <c r="IVO2287" s="225"/>
      <c r="IVP2287" s="225"/>
      <c r="IVQ2287" s="225"/>
      <c r="IVR2287" s="225"/>
      <c r="IVS2287" s="225"/>
      <c r="IVT2287" s="225"/>
      <c r="IVU2287" s="225"/>
      <c r="IVV2287" s="225"/>
      <c r="IVW2287" s="225"/>
      <c r="IVX2287" s="225"/>
      <c r="IVY2287" s="225"/>
      <c r="IVZ2287" s="225"/>
      <c r="IWA2287" s="225"/>
      <c r="IWB2287" s="225"/>
      <c r="IWC2287" s="225"/>
      <c r="IWD2287" s="225"/>
      <c r="IWE2287" s="225"/>
      <c r="IWF2287" s="225"/>
      <c r="IWG2287" s="225"/>
      <c r="IWH2287" s="225"/>
      <c r="IWI2287" s="225"/>
      <c r="IWJ2287" s="225"/>
      <c r="IWK2287" s="225"/>
      <c r="IWL2287" s="225"/>
      <c r="IWM2287" s="225"/>
      <c r="IWN2287" s="225"/>
      <c r="IWO2287" s="225"/>
      <c r="IWP2287" s="225"/>
      <c r="IWQ2287" s="225"/>
      <c r="IWR2287" s="225"/>
      <c r="IWS2287" s="225"/>
      <c r="IWT2287" s="225"/>
      <c r="IWU2287" s="225"/>
      <c r="IWV2287" s="225"/>
      <c r="IWW2287" s="225"/>
      <c r="IWX2287" s="225"/>
      <c r="IWY2287" s="225"/>
      <c r="IWZ2287" s="225"/>
      <c r="IXA2287" s="225"/>
      <c r="IXB2287" s="225"/>
      <c r="IXC2287" s="225"/>
      <c r="IXD2287" s="225"/>
      <c r="IXE2287" s="225"/>
      <c r="IXF2287" s="225"/>
      <c r="IXG2287" s="225"/>
      <c r="IXH2287" s="225"/>
      <c r="IXI2287" s="225"/>
      <c r="IXJ2287" s="225"/>
      <c r="IXK2287" s="225"/>
      <c r="IXL2287" s="225"/>
      <c r="IXM2287" s="225"/>
      <c r="IXN2287" s="225"/>
      <c r="IXO2287" s="225"/>
      <c r="IXP2287" s="225"/>
      <c r="IXQ2287" s="225"/>
      <c r="IXR2287" s="225"/>
      <c r="IXS2287" s="225"/>
      <c r="IXT2287" s="225"/>
      <c r="IXU2287" s="225"/>
      <c r="IXV2287" s="225"/>
      <c r="IXW2287" s="225"/>
      <c r="IXX2287" s="225"/>
      <c r="IXY2287" s="225"/>
      <c r="IXZ2287" s="225"/>
      <c r="IYA2287" s="225"/>
      <c r="IYB2287" s="225"/>
      <c r="IYC2287" s="225"/>
      <c r="IYD2287" s="225"/>
      <c r="IYE2287" s="225"/>
      <c r="IYF2287" s="225"/>
      <c r="IYG2287" s="225"/>
      <c r="IYH2287" s="225"/>
      <c r="IYI2287" s="225"/>
      <c r="IYJ2287" s="225"/>
      <c r="IYK2287" s="225"/>
      <c r="IYL2287" s="225"/>
      <c r="IYM2287" s="225"/>
      <c r="IYN2287" s="225"/>
      <c r="IYO2287" s="225"/>
      <c r="IYP2287" s="225"/>
      <c r="IYQ2287" s="225"/>
      <c r="IYR2287" s="225"/>
      <c r="IYS2287" s="225"/>
      <c r="IYT2287" s="225"/>
      <c r="IYU2287" s="225"/>
      <c r="IYV2287" s="225"/>
      <c r="IYW2287" s="225"/>
      <c r="IYX2287" s="225"/>
      <c r="IYY2287" s="225"/>
      <c r="IYZ2287" s="225"/>
      <c r="IZA2287" s="225"/>
      <c r="IZB2287" s="225"/>
      <c r="IZC2287" s="225"/>
      <c r="IZD2287" s="225"/>
      <c r="IZE2287" s="225"/>
      <c r="IZF2287" s="225"/>
      <c r="IZG2287" s="225"/>
      <c r="IZH2287" s="225"/>
      <c r="IZI2287" s="225"/>
      <c r="IZJ2287" s="225"/>
      <c r="IZK2287" s="225"/>
      <c r="IZL2287" s="225"/>
      <c r="IZM2287" s="225"/>
      <c r="IZN2287" s="225"/>
      <c r="IZO2287" s="225"/>
      <c r="IZP2287" s="225"/>
      <c r="IZQ2287" s="225"/>
      <c r="IZR2287" s="225"/>
      <c r="IZS2287" s="225"/>
      <c r="IZT2287" s="225"/>
      <c r="IZU2287" s="225"/>
      <c r="IZV2287" s="225"/>
      <c r="IZW2287" s="225"/>
      <c r="IZX2287" s="225"/>
      <c r="IZY2287" s="225"/>
      <c r="IZZ2287" s="225"/>
      <c r="JAA2287" s="225"/>
      <c r="JAB2287" s="225"/>
      <c r="JAC2287" s="225"/>
      <c r="JAD2287" s="225"/>
      <c r="JAE2287" s="225"/>
      <c r="JAF2287" s="225"/>
      <c r="JAG2287" s="225"/>
      <c r="JAH2287" s="225"/>
      <c r="JAI2287" s="225"/>
      <c r="JAJ2287" s="225"/>
      <c r="JAK2287" s="225"/>
      <c r="JAL2287" s="225"/>
      <c r="JAM2287" s="225"/>
      <c r="JAN2287" s="225"/>
      <c r="JAO2287" s="225"/>
      <c r="JAP2287" s="225"/>
      <c r="JAQ2287" s="225"/>
      <c r="JAR2287" s="225"/>
      <c r="JAS2287" s="225"/>
      <c r="JAT2287" s="225"/>
      <c r="JAU2287" s="225"/>
      <c r="JAV2287" s="225"/>
      <c r="JAW2287" s="225"/>
      <c r="JAX2287" s="225"/>
      <c r="JAY2287" s="225"/>
      <c r="JAZ2287" s="225"/>
      <c r="JBA2287" s="225"/>
      <c r="JBB2287" s="225"/>
      <c r="JBC2287" s="225"/>
      <c r="JBD2287" s="225"/>
      <c r="JBE2287" s="225"/>
      <c r="JBF2287" s="225"/>
      <c r="JBG2287" s="225"/>
      <c r="JBH2287" s="225"/>
      <c r="JBI2287" s="225"/>
      <c r="JBJ2287" s="225"/>
      <c r="JBK2287" s="225"/>
      <c r="JBL2287" s="225"/>
      <c r="JBM2287" s="225"/>
      <c r="JBN2287" s="225"/>
      <c r="JBO2287" s="225"/>
      <c r="JBP2287" s="225"/>
      <c r="JBQ2287" s="225"/>
      <c r="JBR2287" s="225"/>
      <c r="JBS2287" s="225"/>
      <c r="JBT2287" s="225"/>
      <c r="JBU2287" s="225"/>
      <c r="JBV2287" s="225"/>
      <c r="JBW2287" s="225"/>
      <c r="JBX2287" s="225"/>
      <c r="JBY2287" s="225"/>
      <c r="JBZ2287" s="225"/>
      <c r="JCA2287" s="225"/>
      <c r="JCB2287" s="225"/>
      <c r="JCC2287" s="225"/>
      <c r="JCD2287" s="225"/>
      <c r="JCE2287" s="225"/>
      <c r="JCF2287" s="225"/>
      <c r="JCG2287" s="225"/>
      <c r="JCH2287" s="225"/>
      <c r="JCI2287" s="225"/>
      <c r="JCJ2287" s="225"/>
      <c r="JCK2287" s="225"/>
      <c r="JCL2287" s="225"/>
      <c r="JCM2287" s="225"/>
      <c r="JCN2287" s="225"/>
      <c r="JCO2287" s="225"/>
      <c r="JCP2287" s="225"/>
      <c r="JCQ2287" s="225"/>
      <c r="JCR2287" s="225"/>
      <c r="JCS2287" s="225"/>
      <c r="JCT2287" s="225"/>
      <c r="JCU2287" s="225"/>
      <c r="JCV2287" s="225"/>
      <c r="JCW2287" s="225"/>
      <c r="JCX2287" s="225"/>
      <c r="JCY2287" s="225"/>
      <c r="JCZ2287" s="225"/>
      <c r="JDA2287" s="225"/>
      <c r="JDB2287" s="225"/>
      <c r="JDC2287" s="225"/>
      <c r="JDD2287" s="225"/>
      <c r="JDE2287" s="225"/>
      <c r="JDF2287" s="225"/>
      <c r="JDG2287" s="225"/>
      <c r="JDH2287" s="225"/>
      <c r="JDI2287" s="225"/>
      <c r="JDJ2287" s="225"/>
      <c r="JDK2287" s="225"/>
      <c r="JDL2287" s="225"/>
      <c r="JDM2287" s="225"/>
      <c r="JDN2287" s="225"/>
      <c r="JDO2287" s="225"/>
      <c r="JDP2287" s="225"/>
      <c r="JDQ2287" s="225"/>
      <c r="JDR2287" s="225"/>
      <c r="JDS2287" s="225"/>
      <c r="JDT2287" s="225"/>
      <c r="JDU2287" s="225"/>
      <c r="JDV2287" s="225"/>
      <c r="JDW2287" s="225"/>
      <c r="JDX2287" s="225"/>
      <c r="JDY2287" s="225"/>
      <c r="JDZ2287" s="225"/>
      <c r="JEA2287" s="225"/>
      <c r="JEB2287" s="225"/>
      <c r="JEC2287" s="225"/>
      <c r="JED2287" s="225"/>
      <c r="JEE2287" s="225"/>
      <c r="JEF2287" s="225"/>
      <c r="JEG2287" s="225"/>
      <c r="JEH2287" s="225"/>
      <c r="JEI2287" s="225"/>
      <c r="JEJ2287" s="225"/>
      <c r="JEK2287" s="225"/>
      <c r="JEL2287" s="225"/>
      <c r="JEM2287" s="225"/>
      <c r="JEN2287" s="225"/>
      <c r="JEO2287" s="225"/>
      <c r="JEP2287" s="225"/>
      <c r="JEQ2287" s="225"/>
      <c r="JER2287" s="225"/>
      <c r="JES2287" s="225"/>
      <c r="JET2287" s="225"/>
      <c r="JEU2287" s="225"/>
      <c r="JEV2287" s="225"/>
      <c r="JEW2287" s="225"/>
      <c r="JEX2287" s="225"/>
      <c r="JEY2287" s="225"/>
      <c r="JEZ2287" s="225"/>
      <c r="JFA2287" s="225"/>
      <c r="JFB2287" s="225"/>
      <c r="JFC2287" s="225"/>
      <c r="JFD2287" s="225"/>
      <c r="JFE2287" s="225"/>
      <c r="JFF2287" s="225"/>
      <c r="JFG2287" s="225"/>
      <c r="JFH2287" s="225"/>
      <c r="JFI2287" s="225"/>
      <c r="JFJ2287" s="225"/>
      <c r="JFK2287" s="225"/>
      <c r="JFL2287" s="225"/>
      <c r="JFM2287" s="225"/>
      <c r="JFN2287" s="225"/>
      <c r="JFO2287" s="225"/>
      <c r="JFP2287" s="225"/>
      <c r="JFQ2287" s="225"/>
      <c r="JFR2287" s="225"/>
      <c r="JFS2287" s="225"/>
      <c r="JFT2287" s="225"/>
      <c r="JFU2287" s="225"/>
      <c r="JFV2287" s="225"/>
      <c r="JFW2287" s="225"/>
      <c r="JFX2287" s="225"/>
      <c r="JFY2287" s="225"/>
      <c r="JFZ2287" s="225"/>
      <c r="JGA2287" s="225"/>
      <c r="JGB2287" s="225"/>
      <c r="JGC2287" s="225"/>
      <c r="JGD2287" s="225"/>
      <c r="JGE2287" s="225"/>
      <c r="JGF2287" s="225"/>
      <c r="JGG2287" s="225"/>
      <c r="JGH2287" s="225"/>
      <c r="JGI2287" s="225"/>
      <c r="JGJ2287" s="225"/>
      <c r="JGK2287" s="225"/>
      <c r="JGL2287" s="225"/>
      <c r="JGM2287" s="225"/>
      <c r="JGN2287" s="225"/>
      <c r="JGO2287" s="225"/>
      <c r="JGP2287" s="225"/>
      <c r="JGQ2287" s="225"/>
      <c r="JGR2287" s="225"/>
      <c r="JGS2287" s="225"/>
      <c r="JGT2287" s="225"/>
      <c r="JGU2287" s="225"/>
      <c r="JGV2287" s="225"/>
      <c r="JGW2287" s="225"/>
      <c r="JGX2287" s="225"/>
      <c r="JGY2287" s="225"/>
      <c r="JGZ2287" s="225"/>
      <c r="JHA2287" s="225"/>
      <c r="JHB2287" s="225"/>
      <c r="JHC2287" s="225"/>
      <c r="JHD2287" s="225"/>
      <c r="JHE2287" s="225"/>
      <c r="JHF2287" s="225"/>
      <c r="JHG2287" s="225"/>
      <c r="JHH2287" s="225"/>
      <c r="JHI2287" s="225"/>
      <c r="JHJ2287" s="225"/>
      <c r="JHK2287" s="225"/>
      <c r="JHL2287" s="225"/>
      <c r="JHM2287" s="225"/>
      <c r="JHN2287" s="225"/>
      <c r="JHO2287" s="225"/>
      <c r="JHP2287" s="225"/>
      <c r="JHQ2287" s="225"/>
      <c r="JHR2287" s="225"/>
      <c r="JHS2287" s="225"/>
      <c r="JHT2287" s="225"/>
      <c r="JHU2287" s="225"/>
      <c r="JHV2287" s="225"/>
      <c r="JHW2287" s="225"/>
      <c r="JHX2287" s="225"/>
      <c r="JHY2287" s="225"/>
      <c r="JHZ2287" s="225"/>
      <c r="JIA2287" s="225"/>
      <c r="JIB2287" s="225"/>
      <c r="JIC2287" s="225"/>
      <c r="JID2287" s="225"/>
      <c r="JIE2287" s="225"/>
      <c r="JIF2287" s="225"/>
      <c r="JIG2287" s="225"/>
      <c r="JIH2287" s="225"/>
      <c r="JII2287" s="225"/>
      <c r="JIJ2287" s="225"/>
      <c r="JIK2287" s="225"/>
      <c r="JIL2287" s="225"/>
      <c r="JIM2287" s="225"/>
      <c r="JIN2287" s="225"/>
      <c r="JIO2287" s="225"/>
      <c r="JIP2287" s="225"/>
      <c r="JIQ2287" s="225"/>
      <c r="JIR2287" s="225"/>
      <c r="JIS2287" s="225"/>
      <c r="JIT2287" s="225"/>
      <c r="JIU2287" s="225"/>
      <c r="JIV2287" s="225"/>
      <c r="JIW2287" s="225"/>
      <c r="JIX2287" s="225"/>
      <c r="JIY2287" s="225"/>
      <c r="JIZ2287" s="225"/>
      <c r="JJA2287" s="225"/>
      <c r="JJB2287" s="225"/>
      <c r="JJC2287" s="225"/>
      <c r="JJD2287" s="225"/>
      <c r="JJE2287" s="225"/>
      <c r="JJF2287" s="225"/>
      <c r="JJG2287" s="225"/>
      <c r="JJH2287" s="225"/>
      <c r="JJI2287" s="225"/>
      <c r="JJJ2287" s="225"/>
      <c r="JJK2287" s="225"/>
      <c r="JJL2287" s="225"/>
      <c r="JJM2287" s="225"/>
      <c r="JJN2287" s="225"/>
      <c r="JJO2287" s="225"/>
      <c r="JJP2287" s="225"/>
      <c r="JJQ2287" s="225"/>
      <c r="JJR2287" s="225"/>
      <c r="JJS2287" s="225"/>
      <c r="JJT2287" s="225"/>
      <c r="JJU2287" s="225"/>
      <c r="JJV2287" s="225"/>
      <c r="JJW2287" s="225"/>
      <c r="JJX2287" s="225"/>
      <c r="JJY2287" s="225"/>
      <c r="JJZ2287" s="225"/>
      <c r="JKA2287" s="225"/>
      <c r="JKB2287" s="225"/>
      <c r="JKC2287" s="225"/>
      <c r="JKD2287" s="225"/>
      <c r="JKE2287" s="225"/>
      <c r="JKF2287" s="225"/>
      <c r="JKG2287" s="225"/>
      <c r="JKH2287" s="225"/>
      <c r="JKI2287" s="225"/>
      <c r="JKJ2287" s="225"/>
      <c r="JKK2287" s="225"/>
      <c r="JKL2287" s="225"/>
      <c r="JKM2287" s="225"/>
      <c r="JKN2287" s="225"/>
      <c r="JKO2287" s="225"/>
      <c r="JKP2287" s="225"/>
      <c r="JKQ2287" s="225"/>
      <c r="JKR2287" s="225"/>
      <c r="JKS2287" s="225"/>
      <c r="JKT2287" s="225"/>
      <c r="JKU2287" s="225"/>
      <c r="JKV2287" s="225"/>
      <c r="JKW2287" s="225"/>
      <c r="JKX2287" s="225"/>
      <c r="JKY2287" s="225"/>
      <c r="JKZ2287" s="225"/>
      <c r="JLA2287" s="225"/>
      <c r="JLB2287" s="225"/>
      <c r="JLC2287" s="225"/>
      <c r="JLD2287" s="225"/>
      <c r="JLE2287" s="225"/>
      <c r="JLF2287" s="225"/>
      <c r="JLG2287" s="225"/>
      <c r="JLH2287" s="225"/>
      <c r="JLI2287" s="225"/>
      <c r="JLJ2287" s="225"/>
      <c r="JLK2287" s="225"/>
      <c r="JLL2287" s="225"/>
      <c r="JLM2287" s="225"/>
      <c r="JLN2287" s="225"/>
      <c r="JLO2287" s="225"/>
      <c r="JLP2287" s="225"/>
      <c r="JLQ2287" s="225"/>
      <c r="JLR2287" s="225"/>
      <c r="JLS2287" s="225"/>
      <c r="JLT2287" s="225"/>
      <c r="JLU2287" s="225"/>
      <c r="JLV2287" s="225"/>
      <c r="JLW2287" s="225"/>
      <c r="JLX2287" s="225"/>
      <c r="JLY2287" s="225"/>
      <c r="JLZ2287" s="225"/>
      <c r="JMA2287" s="225"/>
      <c r="JMB2287" s="225"/>
      <c r="JMC2287" s="225"/>
      <c r="JMD2287" s="225"/>
      <c r="JME2287" s="225"/>
      <c r="JMF2287" s="225"/>
      <c r="JMG2287" s="225"/>
      <c r="JMH2287" s="225"/>
      <c r="JMI2287" s="225"/>
      <c r="JMJ2287" s="225"/>
      <c r="JMK2287" s="225"/>
      <c r="JML2287" s="225"/>
      <c r="JMM2287" s="225"/>
      <c r="JMN2287" s="225"/>
      <c r="JMO2287" s="225"/>
      <c r="JMP2287" s="225"/>
      <c r="JMQ2287" s="225"/>
      <c r="JMR2287" s="225"/>
      <c r="JMS2287" s="225"/>
      <c r="JMT2287" s="225"/>
      <c r="JMU2287" s="225"/>
      <c r="JMV2287" s="225"/>
      <c r="JMW2287" s="225"/>
      <c r="JMX2287" s="225"/>
      <c r="JMY2287" s="225"/>
      <c r="JMZ2287" s="225"/>
      <c r="JNA2287" s="225"/>
      <c r="JNB2287" s="225"/>
      <c r="JNC2287" s="225"/>
      <c r="JND2287" s="225"/>
      <c r="JNE2287" s="225"/>
      <c r="JNF2287" s="225"/>
      <c r="JNG2287" s="225"/>
      <c r="JNH2287" s="225"/>
      <c r="JNI2287" s="225"/>
      <c r="JNJ2287" s="225"/>
      <c r="JNK2287" s="225"/>
      <c r="JNL2287" s="225"/>
      <c r="JNM2287" s="225"/>
      <c r="JNN2287" s="225"/>
      <c r="JNO2287" s="225"/>
      <c r="JNP2287" s="225"/>
      <c r="JNQ2287" s="225"/>
      <c r="JNR2287" s="225"/>
      <c r="JNS2287" s="225"/>
      <c r="JNT2287" s="225"/>
      <c r="JNU2287" s="225"/>
      <c r="JNV2287" s="225"/>
      <c r="JNW2287" s="225"/>
      <c r="JNX2287" s="225"/>
      <c r="JNY2287" s="225"/>
      <c r="JNZ2287" s="225"/>
      <c r="JOA2287" s="225"/>
      <c r="JOB2287" s="225"/>
      <c r="JOC2287" s="225"/>
      <c r="JOD2287" s="225"/>
      <c r="JOE2287" s="225"/>
      <c r="JOF2287" s="225"/>
      <c r="JOG2287" s="225"/>
      <c r="JOH2287" s="225"/>
      <c r="JOI2287" s="225"/>
      <c r="JOJ2287" s="225"/>
      <c r="JOK2287" s="225"/>
      <c r="JOL2287" s="225"/>
      <c r="JOM2287" s="225"/>
      <c r="JON2287" s="225"/>
      <c r="JOO2287" s="225"/>
      <c r="JOP2287" s="225"/>
      <c r="JOQ2287" s="225"/>
      <c r="JOR2287" s="225"/>
      <c r="JOS2287" s="225"/>
      <c r="JOT2287" s="225"/>
      <c r="JOU2287" s="225"/>
      <c r="JOV2287" s="225"/>
      <c r="JOW2287" s="225"/>
      <c r="JOX2287" s="225"/>
      <c r="JOY2287" s="225"/>
      <c r="JOZ2287" s="225"/>
      <c r="JPA2287" s="225"/>
      <c r="JPB2287" s="225"/>
      <c r="JPC2287" s="225"/>
      <c r="JPD2287" s="225"/>
      <c r="JPE2287" s="225"/>
      <c r="JPF2287" s="225"/>
      <c r="JPG2287" s="225"/>
      <c r="JPH2287" s="225"/>
      <c r="JPI2287" s="225"/>
      <c r="JPJ2287" s="225"/>
      <c r="JPK2287" s="225"/>
      <c r="JPL2287" s="225"/>
      <c r="JPM2287" s="225"/>
      <c r="JPN2287" s="225"/>
      <c r="JPO2287" s="225"/>
      <c r="JPP2287" s="225"/>
      <c r="JPQ2287" s="225"/>
      <c r="JPR2287" s="225"/>
      <c r="JPS2287" s="225"/>
      <c r="JPT2287" s="225"/>
      <c r="JPU2287" s="225"/>
      <c r="JPV2287" s="225"/>
      <c r="JPW2287" s="225"/>
      <c r="JPX2287" s="225"/>
      <c r="JPY2287" s="225"/>
      <c r="JPZ2287" s="225"/>
      <c r="JQA2287" s="225"/>
      <c r="JQB2287" s="225"/>
      <c r="JQC2287" s="225"/>
      <c r="JQD2287" s="225"/>
      <c r="JQE2287" s="225"/>
      <c r="JQF2287" s="225"/>
      <c r="JQG2287" s="225"/>
      <c r="JQH2287" s="225"/>
      <c r="JQI2287" s="225"/>
      <c r="JQJ2287" s="225"/>
      <c r="JQK2287" s="225"/>
      <c r="JQL2287" s="225"/>
      <c r="JQM2287" s="225"/>
      <c r="JQN2287" s="225"/>
      <c r="JQO2287" s="225"/>
      <c r="JQP2287" s="225"/>
      <c r="JQQ2287" s="225"/>
      <c r="JQR2287" s="225"/>
      <c r="JQS2287" s="225"/>
      <c r="JQT2287" s="225"/>
      <c r="JQU2287" s="225"/>
      <c r="JQV2287" s="225"/>
      <c r="JQW2287" s="225"/>
      <c r="JQX2287" s="225"/>
      <c r="JQY2287" s="225"/>
      <c r="JQZ2287" s="225"/>
      <c r="JRA2287" s="225"/>
      <c r="JRB2287" s="225"/>
      <c r="JRC2287" s="225"/>
      <c r="JRD2287" s="225"/>
      <c r="JRE2287" s="225"/>
      <c r="JRF2287" s="225"/>
      <c r="JRG2287" s="225"/>
      <c r="JRH2287" s="225"/>
      <c r="JRI2287" s="225"/>
      <c r="JRJ2287" s="225"/>
      <c r="JRK2287" s="225"/>
      <c r="JRL2287" s="225"/>
      <c r="JRM2287" s="225"/>
      <c r="JRN2287" s="225"/>
      <c r="JRO2287" s="225"/>
      <c r="JRP2287" s="225"/>
      <c r="JRQ2287" s="225"/>
      <c r="JRR2287" s="225"/>
      <c r="JRS2287" s="225"/>
      <c r="JRT2287" s="225"/>
      <c r="JRU2287" s="225"/>
      <c r="JRV2287" s="225"/>
      <c r="JRW2287" s="225"/>
      <c r="JRX2287" s="225"/>
      <c r="JRY2287" s="225"/>
      <c r="JRZ2287" s="225"/>
      <c r="JSA2287" s="225"/>
      <c r="JSB2287" s="225"/>
      <c r="JSC2287" s="225"/>
      <c r="JSD2287" s="225"/>
      <c r="JSE2287" s="225"/>
      <c r="JSF2287" s="225"/>
      <c r="JSG2287" s="225"/>
      <c r="JSH2287" s="225"/>
      <c r="JSI2287" s="225"/>
      <c r="JSJ2287" s="225"/>
      <c r="JSK2287" s="225"/>
      <c r="JSL2287" s="225"/>
      <c r="JSM2287" s="225"/>
      <c r="JSN2287" s="225"/>
      <c r="JSO2287" s="225"/>
      <c r="JSP2287" s="225"/>
      <c r="JSQ2287" s="225"/>
      <c r="JSR2287" s="225"/>
      <c r="JSS2287" s="225"/>
      <c r="JST2287" s="225"/>
      <c r="JSU2287" s="225"/>
      <c r="JSV2287" s="225"/>
      <c r="JSW2287" s="225"/>
      <c r="JSX2287" s="225"/>
      <c r="JSY2287" s="225"/>
      <c r="JSZ2287" s="225"/>
      <c r="JTA2287" s="225"/>
      <c r="JTB2287" s="225"/>
      <c r="JTC2287" s="225"/>
      <c r="JTD2287" s="225"/>
      <c r="JTE2287" s="225"/>
      <c r="JTF2287" s="225"/>
      <c r="JTG2287" s="225"/>
      <c r="JTH2287" s="225"/>
      <c r="JTI2287" s="225"/>
      <c r="JTJ2287" s="225"/>
      <c r="JTK2287" s="225"/>
      <c r="JTL2287" s="225"/>
      <c r="JTM2287" s="225"/>
      <c r="JTN2287" s="225"/>
      <c r="JTO2287" s="225"/>
      <c r="JTP2287" s="225"/>
      <c r="JTQ2287" s="225"/>
      <c r="JTR2287" s="225"/>
      <c r="JTS2287" s="225"/>
      <c r="JTT2287" s="225"/>
      <c r="JTU2287" s="225"/>
      <c r="JTV2287" s="225"/>
      <c r="JTW2287" s="225"/>
      <c r="JTX2287" s="225"/>
      <c r="JTY2287" s="225"/>
      <c r="JTZ2287" s="225"/>
      <c r="JUA2287" s="225"/>
      <c r="JUB2287" s="225"/>
      <c r="JUC2287" s="225"/>
      <c r="JUD2287" s="225"/>
      <c r="JUE2287" s="225"/>
      <c r="JUF2287" s="225"/>
      <c r="JUG2287" s="225"/>
      <c r="JUH2287" s="225"/>
      <c r="JUI2287" s="225"/>
      <c r="JUJ2287" s="225"/>
      <c r="JUK2287" s="225"/>
      <c r="JUL2287" s="225"/>
      <c r="JUM2287" s="225"/>
      <c r="JUN2287" s="225"/>
      <c r="JUO2287" s="225"/>
      <c r="JUP2287" s="225"/>
      <c r="JUQ2287" s="225"/>
      <c r="JUR2287" s="225"/>
      <c r="JUS2287" s="225"/>
      <c r="JUT2287" s="225"/>
      <c r="JUU2287" s="225"/>
      <c r="JUV2287" s="225"/>
      <c r="JUW2287" s="225"/>
      <c r="JUX2287" s="225"/>
      <c r="JUY2287" s="225"/>
      <c r="JUZ2287" s="225"/>
      <c r="JVA2287" s="225"/>
      <c r="JVB2287" s="225"/>
      <c r="JVC2287" s="225"/>
      <c r="JVD2287" s="225"/>
      <c r="JVE2287" s="225"/>
      <c r="JVF2287" s="225"/>
      <c r="JVG2287" s="225"/>
      <c r="JVH2287" s="225"/>
      <c r="JVI2287" s="225"/>
      <c r="JVJ2287" s="225"/>
      <c r="JVK2287" s="225"/>
      <c r="JVL2287" s="225"/>
      <c r="JVM2287" s="225"/>
      <c r="JVN2287" s="225"/>
      <c r="JVO2287" s="225"/>
      <c r="JVP2287" s="225"/>
      <c r="JVQ2287" s="225"/>
      <c r="JVR2287" s="225"/>
      <c r="JVS2287" s="225"/>
      <c r="JVT2287" s="225"/>
      <c r="JVU2287" s="225"/>
      <c r="JVV2287" s="225"/>
      <c r="JVW2287" s="225"/>
      <c r="JVX2287" s="225"/>
      <c r="JVY2287" s="225"/>
      <c r="JVZ2287" s="225"/>
      <c r="JWA2287" s="225"/>
      <c r="JWB2287" s="225"/>
      <c r="JWC2287" s="225"/>
      <c r="JWD2287" s="225"/>
      <c r="JWE2287" s="225"/>
      <c r="JWF2287" s="225"/>
      <c r="JWG2287" s="225"/>
      <c r="JWH2287" s="225"/>
      <c r="JWI2287" s="225"/>
      <c r="JWJ2287" s="225"/>
      <c r="JWK2287" s="225"/>
      <c r="JWL2287" s="225"/>
      <c r="JWM2287" s="225"/>
      <c r="JWN2287" s="225"/>
      <c r="JWO2287" s="225"/>
      <c r="JWP2287" s="225"/>
      <c r="JWQ2287" s="225"/>
      <c r="JWR2287" s="225"/>
      <c r="JWS2287" s="225"/>
      <c r="JWT2287" s="225"/>
      <c r="JWU2287" s="225"/>
      <c r="JWV2287" s="225"/>
      <c r="JWW2287" s="225"/>
      <c r="JWX2287" s="225"/>
      <c r="JWY2287" s="225"/>
      <c r="JWZ2287" s="225"/>
      <c r="JXA2287" s="225"/>
      <c r="JXB2287" s="225"/>
      <c r="JXC2287" s="225"/>
      <c r="JXD2287" s="225"/>
      <c r="JXE2287" s="225"/>
      <c r="JXF2287" s="225"/>
      <c r="JXG2287" s="225"/>
      <c r="JXH2287" s="225"/>
      <c r="JXI2287" s="225"/>
      <c r="JXJ2287" s="225"/>
      <c r="JXK2287" s="225"/>
      <c r="JXL2287" s="225"/>
      <c r="JXM2287" s="225"/>
      <c r="JXN2287" s="225"/>
      <c r="JXO2287" s="225"/>
      <c r="JXP2287" s="225"/>
      <c r="JXQ2287" s="225"/>
      <c r="JXR2287" s="225"/>
      <c r="JXS2287" s="225"/>
      <c r="JXT2287" s="225"/>
      <c r="JXU2287" s="225"/>
      <c r="JXV2287" s="225"/>
      <c r="JXW2287" s="225"/>
      <c r="JXX2287" s="225"/>
      <c r="JXY2287" s="225"/>
      <c r="JXZ2287" s="225"/>
      <c r="JYA2287" s="225"/>
      <c r="JYB2287" s="225"/>
      <c r="JYC2287" s="225"/>
      <c r="JYD2287" s="225"/>
      <c r="JYE2287" s="225"/>
      <c r="JYF2287" s="225"/>
      <c r="JYG2287" s="225"/>
      <c r="JYH2287" s="225"/>
      <c r="JYI2287" s="225"/>
      <c r="JYJ2287" s="225"/>
      <c r="JYK2287" s="225"/>
      <c r="JYL2287" s="225"/>
      <c r="JYM2287" s="225"/>
      <c r="JYN2287" s="225"/>
      <c r="JYO2287" s="225"/>
      <c r="JYP2287" s="225"/>
      <c r="JYQ2287" s="225"/>
      <c r="JYR2287" s="225"/>
      <c r="JYS2287" s="225"/>
      <c r="JYT2287" s="225"/>
      <c r="JYU2287" s="225"/>
      <c r="JYV2287" s="225"/>
      <c r="JYW2287" s="225"/>
      <c r="JYX2287" s="225"/>
      <c r="JYY2287" s="225"/>
      <c r="JYZ2287" s="225"/>
      <c r="JZA2287" s="225"/>
      <c r="JZB2287" s="225"/>
      <c r="JZC2287" s="225"/>
      <c r="JZD2287" s="225"/>
      <c r="JZE2287" s="225"/>
      <c r="JZF2287" s="225"/>
      <c r="JZG2287" s="225"/>
      <c r="JZH2287" s="225"/>
      <c r="JZI2287" s="225"/>
      <c r="JZJ2287" s="225"/>
      <c r="JZK2287" s="225"/>
      <c r="JZL2287" s="225"/>
      <c r="JZM2287" s="225"/>
      <c r="JZN2287" s="225"/>
      <c r="JZO2287" s="225"/>
      <c r="JZP2287" s="225"/>
      <c r="JZQ2287" s="225"/>
      <c r="JZR2287" s="225"/>
      <c r="JZS2287" s="225"/>
      <c r="JZT2287" s="225"/>
      <c r="JZU2287" s="225"/>
      <c r="JZV2287" s="225"/>
      <c r="JZW2287" s="225"/>
      <c r="JZX2287" s="225"/>
      <c r="JZY2287" s="225"/>
      <c r="JZZ2287" s="225"/>
      <c r="KAA2287" s="225"/>
      <c r="KAB2287" s="225"/>
      <c r="KAC2287" s="225"/>
      <c r="KAD2287" s="225"/>
      <c r="KAE2287" s="225"/>
      <c r="KAF2287" s="225"/>
      <c r="KAG2287" s="225"/>
      <c r="KAH2287" s="225"/>
      <c r="KAI2287" s="225"/>
      <c r="KAJ2287" s="225"/>
      <c r="KAK2287" s="225"/>
      <c r="KAL2287" s="225"/>
      <c r="KAM2287" s="225"/>
      <c r="KAN2287" s="225"/>
      <c r="KAO2287" s="225"/>
      <c r="KAP2287" s="225"/>
      <c r="KAQ2287" s="225"/>
      <c r="KAR2287" s="225"/>
      <c r="KAS2287" s="225"/>
      <c r="KAT2287" s="225"/>
      <c r="KAU2287" s="225"/>
      <c r="KAV2287" s="225"/>
      <c r="KAW2287" s="225"/>
      <c r="KAX2287" s="225"/>
      <c r="KAY2287" s="225"/>
      <c r="KAZ2287" s="225"/>
      <c r="KBA2287" s="225"/>
      <c r="KBB2287" s="225"/>
      <c r="KBC2287" s="225"/>
      <c r="KBD2287" s="225"/>
      <c r="KBE2287" s="225"/>
      <c r="KBF2287" s="225"/>
      <c r="KBG2287" s="225"/>
      <c r="KBH2287" s="225"/>
      <c r="KBI2287" s="225"/>
      <c r="KBJ2287" s="225"/>
      <c r="KBK2287" s="225"/>
      <c r="KBL2287" s="225"/>
      <c r="KBM2287" s="225"/>
      <c r="KBN2287" s="225"/>
      <c r="KBO2287" s="225"/>
      <c r="KBP2287" s="225"/>
      <c r="KBQ2287" s="225"/>
      <c r="KBR2287" s="225"/>
      <c r="KBS2287" s="225"/>
      <c r="KBT2287" s="225"/>
      <c r="KBU2287" s="225"/>
      <c r="KBV2287" s="225"/>
      <c r="KBW2287" s="225"/>
      <c r="KBX2287" s="225"/>
      <c r="KBY2287" s="225"/>
      <c r="KBZ2287" s="225"/>
      <c r="KCA2287" s="225"/>
      <c r="KCB2287" s="225"/>
      <c r="KCC2287" s="225"/>
      <c r="KCD2287" s="225"/>
      <c r="KCE2287" s="225"/>
      <c r="KCF2287" s="225"/>
      <c r="KCG2287" s="225"/>
      <c r="KCH2287" s="225"/>
      <c r="KCI2287" s="225"/>
      <c r="KCJ2287" s="225"/>
      <c r="KCK2287" s="225"/>
      <c r="KCL2287" s="225"/>
      <c r="KCM2287" s="225"/>
      <c r="KCN2287" s="225"/>
      <c r="KCO2287" s="225"/>
      <c r="KCP2287" s="225"/>
      <c r="KCQ2287" s="225"/>
      <c r="KCR2287" s="225"/>
      <c r="KCS2287" s="225"/>
      <c r="KCT2287" s="225"/>
      <c r="KCU2287" s="225"/>
      <c r="KCV2287" s="225"/>
      <c r="KCW2287" s="225"/>
      <c r="KCX2287" s="225"/>
      <c r="KCY2287" s="225"/>
      <c r="KCZ2287" s="225"/>
      <c r="KDA2287" s="225"/>
      <c r="KDB2287" s="225"/>
      <c r="KDC2287" s="225"/>
      <c r="KDD2287" s="225"/>
      <c r="KDE2287" s="225"/>
      <c r="KDF2287" s="225"/>
      <c r="KDG2287" s="225"/>
      <c r="KDH2287" s="225"/>
      <c r="KDI2287" s="225"/>
      <c r="KDJ2287" s="225"/>
      <c r="KDK2287" s="225"/>
      <c r="KDL2287" s="225"/>
      <c r="KDM2287" s="225"/>
      <c r="KDN2287" s="225"/>
      <c r="KDO2287" s="225"/>
      <c r="KDP2287" s="225"/>
      <c r="KDQ2287" s="225"/>
      <c r="KDR2287" s="225"/>
      <c r="KDS2287" s="225"/>
      <c r="KDT2287" s="225"/>
      <c r="KDU2287" s="225"/>
      <c r="KDV2287" s="225"/>
      <c r="KDW2287" s="225"/>
      <c r="KDX2287" s="225"/>
      <c r="KDY2287" s="225"/>
      <c r="KDZ2287" s="225"/>
      <c r="KEA2287" s="225"/>
      <c r="KEB2287" s="225"/>
      <c r="KEC2287" s="225"/>
      <c r="KED2287" s="225"/>
      <c r="KEE2287" s="225"/>
      <c r="KEF2287" s="225"/>
      <c r="KEG2287" s="225"/>
      <c r="KEH2287" s="225"/>
      <c r="KEI2287" s="225"/>
      <c r="KEJ2287" s="225"/>
      <c r="KEK2287" s="225"/>
      <c r="KEL2287" s="225"/>
      <c r="KEM2287" s="225"/>
      <c r="KEN2287" s="225"/>
      <c r="KEO2287" s="225"/>
      <c r="KEP2287" s="225"/>
      <c r="KEQ2287" s="225"/>
      <c r="KER2287" s="225"/>
      <c r="KES2287" s="225"/>
      <c r="KET2287" s="225"/>
      <c r="KEU2287" s="225"/>
      <c r="KEV2287" s="225"/>
      <c r="KEW2287" s="225"/>
      <c r="KEX2287" s="225"/>
      <c r="KEY2287" s="225"/>
      <c r="KEZ2287" s="225"/>
      <c r="KFA2287" s="225"/>
      <c r="KFB2287" s="225"/>
      <c r="KFC2287" s="225"/>
      <c r="KFD2287" s="225"/>
      <c r="KFE2287" s="225"/>
      <c r="KFF2287" s="225"/>
      <c r="KFG2287" s="225"/>
      <c r="KFH2287" s="225"/>
      <c r="KFI2287" s="225"/>
      <c r="KFJ2287" s="225"/>
      <c r="KFK2287" s="225"/>
      <c r="KFL2287" s="225"/>
      <c r="KFM2287" s="225"/>
      <c r="KFN2287" s="225"/>
      <c r="KFO2287" s="225"/>
      <c r="KFP2287" s="225"/>
      <c r="KFQ2287" s="225"/>
      <c r="KFR2287" s="225"/>
      <c r="KFS2287" s="225"/>
      <c r="KFT2287" s="225"/>
      <c r="KFU2287" s="225"/>
      <c r="KFV2287" s="225"/>
      <c r="KFW2287" s="225"/>
      <c r="KFX2287" s="225"/>
      <c r="KFY2287" s="225"/>
      <c r="KFZ2287" s="225"/>
      <c r="KGA2287" s="225"/>
      <c r="KGB2287" s="225"/>
      <c r="KGC2287" s="225"/>
      <c r="KGD2287" s="225"/>
      <c r="KGE2287" s="225"/>
      <c r="KGF2287" s="225"/>
      <c r="KGG2287" s="225"/>
      <c r="KGH2287" s="225"/>
      <c r="KGI2287" s="225"/>
      <c r="KGJ2287" s="225"/>
      <c r="KGK2287" s="225"/>
      <c r="KGL2287" s="225"/>
      <c r="KGM2287" s="225"/>
      <c r="KGN2287" s="225"/>
      <c r="KGO2287" s="225"/>
      <c r="KGP2287" s="225"/>
      <c r="KGQ2287" s="225"/>
      <c r="KGR2287" s="225"/>
      <c r="KGS2287" s="225"/>
      <c r="KGT2287" s="225"/>
      <c r="KGU2287" s="225"/>
      <c r="KGV2287" s="225"/>
      <c r="KGW2287" s="225"/>
      <c r="KGX2287" s="225"/>
      <c r="KGY2287" s="225"/>
      <c r="KGZ2287" s="225"/>
      <c r="KHA2287" s="225"/>
      <c r="KHB2287" s="225"/>
      <c r="KHC2287" s="225"/>
      <c r="KHD2287" s="225"/>
      <c r="KHE2287" s="225"/>
      <c r="KHF2287" s="225"/>
      <c r="KHG2287" s="225"/>
      <c r="KHH2287" s="225"/>
      <c r="KHI2287" s="225"/>
      <c r="KHJ2287" s="225"/>
      <c r="KHK2287" s="225"/>
      <c r="KHL2287" s="225"/>
      <c r="KHM2287" s="225"/>
      <c r="KHN2287" s="225"/>
      <c r="KHO2287" s="225"/>
      <c r="KHP2287" s="225"/>
      <c r="KHQ2287" s="225"/>
      <c r="KHR2287" s="225"/>
      <c r="KHS2287" s="225"/>
      <c r="KHT2287" s="225"/>
      <c r="KHU2287" s="225"/>
      <c r="KHV2287" s="225"/>
      <c r="KHW2287" s="225"/>
      <c r="KHX2287" s="225"/>
      <c r="KHY2287" s="225"/>
      <c r="KHZ2287" s="225"/>
      <c r="KIA2287" s="225"/>
      <c r="KIB2287" s="225"/>
      <c r="KIC2287" s="225"/>
      <c r="KID2287" s="225"/>
      <c r="KIE2287" s="225"/>
      <c r="KIF2287" s="225"/>
      <c r="KIG2287" s="225"/>
      <c r="KIH2287" s="225"/>
      <c r="KII2287" s="225"/>
      <c r="KIJ2287" s="225"/>
      <c r="KIK2287" s="225"/>
      <c r="KIL2287" s="225"/>
      <c r="KIM2287" s="225"/>
      <c r="KIN2287" s="225"/>
      <c r="KIO2287" s="225"/>
      <c r="KIP2287" s="225"/>
      <c r="KIQ2287" s="225"/>
      <c r="KIR2287" s="225"/>
      <c r="KIS2287" s="225"/>
      <c r="KIT2287" s="225"/>
      <c r="KIU2287" s="225"/>
      <c r="KIV2287" s="225"/>
      <c r="KIW2287" s="225"/>
      <c r="KIX2287" s="225"/>
      <c r="KIY2287" s="225"/>
      <c r="KIZ2287" s="225"/>
      <c r="KJA2287" s="225"/>
      <c r="KJB2287" s="225"/>
      <c r="KJC2287" s="225"/>
      <c r="KJD2287" s="225"/>
      <c r="KJE2287" s="225"/>
      <c r="KJF2287" s="225"/>
      <c r="KJG2287" s="225"/>
      <c r="KJH2287" s="225"/>
      <c r="KJI2287" s="225"/>
      <c r="KJJ2287" s="225"/>
      <c r="KJK2287" s="225"/>
      <c r="KJL2287" s="225"/>
      <c r="KJM2287" s="225"/>
      <c r="KJN2287" s="225"/>
      <c r="KJO2287" s="225"/>
      <c r="KJP2287" s="225"/>
      <c r="KJQ2287" s="225"/>
      <c r="KJR2287" s="225"/>
      <c r="KJS2287" s="225"/>
      <c r="KJT2287" s="225"/>
      <c r="KJU2287" s="225"/>
      <c r="KJV2287" s="225"/>
      <c r="KJW2287" s="225"/>
      <c r="KJX2287" s="225"/>
      <c r="KJY2287" s="225"/>
      <c r="KJZ2287" s="225"/>
      <c r="KKA2287" s="225"/>
      <c r="KKB2287" s="225"/>
      <c r="KKC2287" s="225"/>
      <c r="KKD2287" s="225"/>
      <c r="KKE2287" s="225"/>
      <c r="KKF2287" s="225"/>
      <c r="KKG2287" s="225"/>
      <c r="KKH2287" s="225"/>
      <c r="KKI2287" s="225"/>
      <c r="KKJ2287" s="225"/>
      <c r="KKK2287" s="225"/>
      <c r="KKL2287" s="225"/>
      <c r="KKM2287" s="225"/>
      <c r="KKN2287" s="225"/>
      <c r="KKO2287" s="225"/>
      <c r="KKP2287" s="225"/>
      <c r="KKQ2287" s="225"/>
      <c r="KKR2287" s="225"/>
      <c r="KKS2287" s="225"/>
      <c r="KKT2287" s="225"/>
      <c r="KKU2287" s="225"/>
      <c r="KKV2287" s="225"/>
      <c r="KKW2287" s="225"/>
      <c r="KKX2287" s="225"/>
      <c r="KKY2287" s="225"/>
      <c r="KKZ2287" s="225"/>
      <c r="KLA2287" s="225"/>
      <c r="KLB2287" s="225"/>
      <c r="KLC2287" s="225"/>
      <c r="KLD2287" s="225"/>
      <c r="KLE2287" s="225"/>
      <c r="KLF2287" s="225"/>
      <c r="KLG2287" s="225"/>
      <c r="KLH2287" s="225"/>
      <c r="KLI2287" s="225"/>
      <c r="KLJ2287" s="225"/>
      <c r="KLK2287" s="225"/>
      <c r="KLL2287" s="225"/>
      <c r="KLM2287" s="225"/>
      <c r="KLN2287" s="225"/>
      <c r="KLO2287" s="225"/>
      <c r="KLP2287" s="225"/>
      <c r="KLQ2287" s="225"/>
      <c r="KLR2287" s="225"/>
      <c r="KLS2287" s="225"/>
      <c r="KLT2287" s="225"/>
      <c r="KLU2287" s="225"/>
      <c r="KLV2287" s="225"/>
      <c r="KLW2287" s="225"/>
      <c r="KLX2287" s="225"/>
      <c r="KLY2287" s="225"/>
      <c r="KLZ2287" s="225"/>
      <c r="KMA2287" s="225"/>
      <c r="KMB2287" s="225"/>
      <c r="KMC2287" s="225"/>
      <c r="KMD2287" s="225"/>
      <c r="KME2287" s="225"/>
      <c r="KMF2287" s="225"/>
      <c r="KMG2287" s="225"/>
      <c r="KMH2287" s="225"/>
      <c r="KMI2287" s="225"/>
      <c r="KMJ2287" s="225"/>
      <c r="KMK2287" s="225"/>
      <c r="KML2287" s="225"/>
      <c r="KMM2287" s="225"/>
      <c r="KMN2287" s="225"/>
      <c r="KMO2287" s="225"/>
      <c r="KMP2287" s="225"/>
      <c r="KMQ2287" s="225"/>
      <c r="KMR2287" s="225"/>
      <c r="KMS2287" s="225"/>
      <c r="KMT2287" s="225"/>
      <c r="KMU2287" s="225"/>
      <c r="KMV2287" s="225"/>
      <c r="KMW2287" s="225"/>
      <c r="KMX2287" s="225"/>
      <c r="KMY2287" s="225"/>
      <c r="KMZ2287" s="225"/>
      <c r="KNA2287" s="225"/>
      <c r="KNB2287" s="225"/>
      <c r="KNC2287" s="225"/>
      <c r="KND2287" s="225"/>
      <c r="KNE2287" s="225"/>
      <c r="KNF2287" s="225"/>
      <c r="KNG2287" s="225"/>
      <c r="KNH2287" s="225"/>
      <c r="KNI2287" s="225"/>
      <c r="KNJ2287" s="225"/>
      <c r="KNK2287" s="225"/>
      <c r="KNL2287" s="225"/>
      <c r="KNM2287" s="225"/>
      <c r="KNN2287" s="225"/>
      <c r="KNO2287" s="225"/>
      <c r="KNP2287" s="225"/>
      <c r="KNQ2287" s="225"/>
      <c r="KNR2287" s="225"/>
      <c r="KNS2287" s="225"/>
      <c r="KNT2287" s="225"/>
      <c r="KNU2287" s="225"/>
      <c r="KNV2287" s="225"/>
      <c r="KNW2287" s="225"/>
      <c r="KNX2287" s="225"/>
      <c r="KNY2287" s="225"/>
      <c r="KNZ2287" s="225"/>
      <c r="KOA2287" s="225"/>
      <c r="KOB2287" s="225"/>
      <c r="KOC2287" s="225"/>
      <c r="KOD2287" s="225"/>
      <c r="KOE2287" s="225"/>
      <c r="KOF2287" s="225"/>
      <c r="KOG2287" s="225"/>
      <c r="KOH2287" s="225"/>
      <c r="KOI2287" s="225"/>
      <c r="KOJ2287" s="225"/>
      <c r="KOK2287" s="225"/>
      <c r="KOL2287" s="225"/>
      <c r="KOM2287" s="225"/>
      <c r="KON2287" s="225"/>
      <c r="KOO2287" s="225"/>
      <c r="KOP2287" s="225"/>
      <c r="KOQ2287" s="225"/>
      <c r="KOR2287" s="225"/>
      <c r="KOS2287" s="225"/>
      <c r="KOT2287" s="225"/>
      <c r="KOU2287" s="225"/>
      <c r="KOV2287" s="225"/>
      <c r="KOW2287" s="225"/>
      <c r="KOX2287" s="225"/>
      <c r="KOY2287" s="225"/>
      <c r="KOZ2287" s="225"/>
      <c r="KPA2287" s="225"/>
      <c r="KPB2287" s="225"/>
      <c r="KPC2287" s="225"/>
      <c r="KPD2287" s="225"/>
      <c r="KPE2287" s="225"/>
      <c r="KPF2287" s="225"/>
      <c r="KPG2287" s="225"/>
      <c r="KPH2287" s="225"/>
      <c r="KPI2287" s="225"/>
      <c r="KPJ2287" s="225"/>
      <c r="KPK2287" s="225"/>
      <c r="KPL2287" s="225"/>
      <c r="KPM2287" s="225"/>
      <c r="KPN2287" s="225"/>
      <c r="KPO2287" s="225"/>
      <c r="KPP2287" s="225"/>
      <c r="KPQ2287" s="225"/>
      <c r="KPR2287" s="225"/>
      <c r="KPS2287" s="225"/>
      <c r="KPT2287" s="225"/>
      <c r="KPU2287" s="225"/>
      <c r="KPV2287" s="225"/>
      <c r="KPW2287" s="225"/>
      <c r="KPX2287" s="225"/>
      <c r="KPY2287" s="225"/>
      <c r="KPZ2287" s="225"/>
      <c r="KQA2287" s="225"/>
      <c r="KQB2287" s="225"/>
      <c r="KQC2287" s="225"/>
      <c r="KQD2287" s="225"/>
      <c r="KQE2287" s="225"/>
      <c r="KQF2287" s="225"/>
      <c r="KQG2287" s="225"/>
      <c r="KQH2287" s="225"/>
      <c r="KQI2287" s="225"/>
      <c r="KQJ2287" s="225"/>
      <c r="KQK2287" s="225"/>
      <c r="KQL2287" s="225"/>
      <c r="KQM2287" s="225"/>
      <c r="KQN2287" s="225"/>
      <c r="KQO2287" s="225"/>
      <c r="KQP2287" s="225"/>
      <c r="KQQ2287" s="225"/>
      <c r="KQR2287" s="225"/>
      <c r="KQS2287" s="225"/>
      <c r="KQT2287" s="225"/>
      <c r="KQU2287" s="225"/>
      <c r="KQV2287" s="225"/>
      <c r="KQW2287" s="225"/>
      <c r="KQX2287" s="225"/>
      <c r="KQY2287" s="225"/>
      <c r="KQZ2287" s="225"/>
      <c r="KRA2287" s="225"/>
      <c r="KRB2287" s="225"/>
      <c r="KRC2287" s="225"/>
      <c r="KRD2287" s="225"/>
      <c r="KRE2287" s="225"/>
      <c r="KRF2287" s="225"/>
      <c r="KRG2287" s="225"/>
      <c r="KRH2287" s="225"/>
      <c r="KRI2287" s="225"/>
      <c r="KRJ2287" s="225"/>
      <c r="KRK2287" s="225"/>
      <c r="KRL2287" s="225"/>
      <c r="KRM2287" s="225"/>
      <c r="KRN2287" s="225"/>
      <c r="KRO2287" s="225"/>
      <c r="KRP2287" s="225"/>
      <c r="KRQ2287" s="225"/>
      <c r="KRR2287" s="225"/>
      <c r="KRS2287" s="225"/>
      <c r="KRT2287" s="225"/>
      <c r="KRU2287" s="225"/>
      <c r="KRV2287" s="225"/>
      <c r="KRW2287" s="225"/>
      <c r="KRX2287" s="225"/>
      <c r="KRY2287" s="225"/>
      <c r="KRZ2287" s="225"/>
      <c r="KSA2287" s="225"/>
      <c r="KSB2287" s="225"/>
      <c r="KSC2287" s="225"/>
      <c r="KSD2287" s="225"/>
      <c r="KSE2287" s="225"/>
      <c r="KSF2287" s="225"/>
      <c r="KSG2287" s="225"/>
      <c r="KSH2287" s="225"/>
      <c r="KSI2287" s="225"/>
      <c r="KSJ2287" s="225"/>
      <c r="KSK2287" s="225"/>
      <c r="KSL2287" s="225"/>
      <c r="KSM2287" s="225"/>
      <c r="KSN2287" s="225"/>
      <c r="KSO2287" s="225"/>
      <c r="KSP2287" s="225"/>
      <c r="KSQ2287" s="225"/>
      <c r="KSR2287" s="225"/>
      <c r="KSS2287" s="225"/>
      <c r="KST2287" s="225"/>
      <c r="KSU2287" s="225"/>
      <c r="KSV2287" s="225"/>
      <c r="KSW2287" s="225"/>
      <c r="KSX2287" s="225"/>
      <c r="KSY2287" s="225"/>
      <c r="KSZ2287" s="225"/>
      <c r="KTA2287" s="225"/>
      <c r="KTB2287" s="225"/>
      <c r="KTC2287" s="225"/>
      <c r="KTD2287" s="225"/>
      <c r="KTE2287" s="225"/>
      <c r="KTF2287" s="225"/>
      <c r="KTG2287" s="225"/>
      <c r="KTH2287" s="225"/>
      <c r="KTI2287" s="225"/>
      <c r="KTJ2287" s="225"/>
      <c r="KTK2287" s="225"/>
      <c r="KTL2287" s="225"/>
      <c r="KTM2287" s="225"/>
      <c r="KTN2287" s="225"/>
      <c r="KTO2287" s="225"/>
      <c r="KTP2287" s="225"/>
      <c r="KTQ2287" s="225"/>
      <c r="KTR2287" s="225"/>
      <c r="KTS2287" s="225"/>
      <c r="KTT2287" s="225"/>
      <c r="KTU2287" s="225"/>
      <c r="KTV2287" s="225"/>
      <c r="KTW2287" s="225"/>
      <c r="KTX2287" s="225"/>
      <c r="KTY2287" s="225"/>
      <c r="KTZ2287" s="225"/>
      <c r="KUA2287" s="225"/>
      <c r="KUB2287" s="225"/>
      <c r="KUC2287" s="225"/>
      <c r="KUD2287" s="225"/>
      <c r="KUE2287" s="225"/>
      <c r="KUF2287" s="225"/>
      <c r="KUG2287" s="225"/>
      <c r="KUH2287" s="225"/>
      <c r="KUI2287" s="225"/>
      <c r="KUJ2287" s="225"/>
      <c r="KUK2287" s="225"/>
      <c r="KUL2287" s="225"/>
      <c r="KUM2287" s="225"/>
      <c r="KUN2287" s="225"/>
      <c r="KUO2287" s="225"/>
      <c r="KUP2287" s="225"/>
      <c r="KUQ2287" s="225"/>
      <c r="KUR2287" s="225"/>
      <c r="KUS2287" s="225"/>
      <c r="KUT2287" s="225"/>
      <c r="KUU2287" s="225"/>
      <c r="KUV2287" s="225"/>
      <c r="KUW2287" s="225"/>
      <c r="KUX2287" s="225"/>
      <c r="KUY2287" s="225"/>
      <c r="KUZ2287" s="225"/>
      <c r="KVA2287" s="225"/>
      <c r="KVB2287" s="225"/>
      <c r="KVC2287" s="225"/>
      <c r="KVD2287" s="225"/>
      <c r="KVE2287" s="225"/>
      <c r="KVF2287" s="225"/>
      <c r="KVG2287" s="225"/>
      <c r="KVH2287" s="225"/>
      <c r="KVI2287" s="225"/>
      <c r="KVJ2287" s="225"/>
      <c r="KVK2287" s="225"/>
      <c r="KVL2287" s="225"/>
      <c r="KVM2287" s="225"/>
      <c r="KVN2287" s="225"/>
      <c r="KVO2287" s="225"/>
      <c r="KVP2287" s="225"/>
      <c r="KVQ2287" s="225"/>
      <c r="KVR2287" s="225"/>
      <c r="KVS2287" s="225"/>
      <c r="KVT2287" s="225"/>
      <c r="KVU2287" s="225"/>
      <c r="KVV2287" s="225"/>
      <c r="KVW2287" s="225"/>
      <c r="KVX2287" s="225"/>
      <c r="KVY2287" s="225"/>
      <c r="KVZ2287" s="225"/>
      <c r="KWA2287" s="225"/>
      <c r="KWB2287" s="225"/>
      <c r="KWC2287" s="225"/>
      <c r="KWD2287" s="225"/>
      <c r="KWE2287" s="225"/>
      <c r="KWF2287" s="225"/>
      <c r="KWG2287" s="225"/>
      <c r="KWH2287" s="225"/>
      <c r="KWI2287" s="225"/>
      <c r="KWJ2287" s="225"/>
      <c r="KWK2287" s="225"/>
      <c r="KWL2287" s="225"/>
      <c r="KWM2287" s="225"/>
      <c r="KWN2287" s="225"/>
      <c r="KWO2287" s="225"/>
      <c r="KWP2287" s="225"/>
      <c r="KWQ2287" s="225"/>
      <c r="KWR2287" s="225"/>
      <c r="KWS2287" s="225"/>
      <c r="KWT2287" s="225"/>
      <c r="KWU2287" s="225"/>
      <c r="KWV2287" s="225"/>
      <c r="KWW2287" s="225"/>
      <c r="KWX2287" s="225"/>
      <c r="KWY2287" s="225"/>
      <c r="KWZ2287" s="225"/>
      <c r="KXA2287" s="225"/>
      <c r="KXB2287" s="225"/>
      <c r="KXC2287" s="225"/>
      <c r="KXD2287" s="225"/>
      <c r="KXE2287" s="225"/>
      <c r="KXF2287" s="225"/>
      <c r="KXG2287" s="225"/>
      <c r="KXH2287" s="225"/>
      <c r="KXI2287" s="225"/>
      <c r="KXJ2287" s="225"/>
      <c r="KXK2287" s="225"/>
      <c r="KXL2287" s="225"/>
      <c r="KXM2287" s="225"/>
      <c r="KXN2287" s="225"/>
      <c r="KXO2287" s="225"/>
      <c r="KXP2287" s="225"/>
      <c r="KXQ2287" s="225"/>
      <c r="KXR2287" s="225"/>
      <c r="KXS2287" s="225"/>
      <c r="KXT2287" s="225"/>
      <c r="KXU2287" s="225"/>
      <c r="KXV2287" s="225"/>
      <c r="KXW2287" s="225"/>
      <c r="KXX2287" s="225"/>
      <c r="KXY2287" s="225"/>
      <c r="KXZ2287" s="225"/>
      <c r="KYA2287" s="225"/>
      <c r="KYB2287" s="225"/>
      <c r="KYC2287" s="225"/>
      <c r="KYD2287" s="225"/>
      <c r="KYE2287" s="225"/>
      <c r="KYF2287" s="225"/>
      <c r="KYG2287" s="225"/>
      <c r="KYH2287" s="225"/>
      <c r="KYI2287" s="225"/>
      <c r="KYJ2287" s="225"/>
      <c r="KYK2287" s="225"/>
      <c r="KYL2287" s="225"/>
      <c r="KYM2287" s="225"/>
      <c r="KYN2287" s="225"/>
      <c r="KYO2287" s="225"/>
      <c r="KYP2287" s="225"/>
      <c r="KYQ2287" s="225"/>
      <c r="KYR2287" s="225"/>
      <c r="KYS2287" s="225"/>
      <c r="KYT2287" s="225"/>
      <c r="KYU2287" s="225"/>
      <c r="KYV2287" s="225"/>
      <c r="KYW2287" s="225"/>
      <c r="KYX2287" s="225"/>
      <c r="KYY2287" s="225"/>
      <c r="KYZ2287" s="225"/>
      <c r="KZA2287" s="225"/>
      <c r="KZB2287" s="225"/>
      <c r="KZC2287" s="225"/>
      <c r="KZD2287" s="225"/>
      <c r="KZE2287" s="225"/>
      <c r="KZF2287" s="225"/>
      <c r="KZG2287" s="225"/>
      <c r="KZH2287" s="225"/>
      <c r="KZI2287" s="225"/>
      <c r="KZJ2287" s="225"/>
      <c r="KZK2287" s="225"/>
      <c r="KZL2287" s="225"/>
      <c r="KZM2287" s="225"/>
      <c r="KZN2287" s="225"/>
      <c r="KZO2287" s="225"/>
      <c r="KZP2287" s="225"/>
      <c r="KZQ2287" s="225"/>
      <c r="KZR2287" s="225"/>
      <c r="KZS2287" s="225"/>
      <c r="KZT2287" s="225"/>
      <c r="KZU2287" s="225"/>
      <c r="KZV2287" s="225"/>
      <c r="KZW2287" s="225"/>
      <c r="KZX2287" s="225"/>
      <c r="KZY2287" s="225"/>
      <c r="KZZ2287" s="225"/>
      <c r="LAA2287" s="225"/>
      <c r="LAB2287" s="225"/>
      <c r="LAC2287" s="225"/>
      <c r="LAD2287" s="225"/>
      <c r="LAE2287" s="225"/>
      <c r="LAF2287" s="225"/>
      <c r="LAG2287" s="225"/>
      <c r="LAH2287" s="225"/>
      <c r="LAI2287" s="225"/>
      <c r="LAJ2287" s="225"/>
      <c r="LAK2287" s="225"/>
      <c r="LAL2287" s="225"/>
      <c r="LAM2287" s="225"/>
      <c r="LAN2287" s="225"/>
      <c r="LAO2287" s="225"/>
      <c r="LAP2287" s="225"/>
      <c r="LAQ2287" s="225"/>
      <c r="LAR2287" s="225"/>
      <c r="LAS2287" s="225"/>
      <c r="LAT2287" s="225"/>
      <c r="LAU2287" s="225"/>
      <c r="LAV2287" s="225"/>
      <c r="LAW2287" s="225"/>
      <c r="LAX2287" s="225"/>
      <c r="LAY2287" s="225"/>
      <c r="LAZ2287" s="225"/>
      <c r="LBA2287" s="225"/>
      <c r="LBB2287" s="225"/>
      <c r="LBC2287" s="225"/>
      <c r="LBD2287" s="225"/>
      <c r="LBE2287" s="225"/>
      <c r="LBF2287" s="225"/>
      <c r="LBG2287" s="225"/>
      <c r="LBH2287" s="225"/>
      <c r="LBI2287" s="225"/>
      <c r="LBJ2287" s="225"/>
      <c r="LBK2287" s="225"/>
      <c r="LBL2287" s="225"/>
      <c r="LBM2287" s="225"/>
      <c r="LBN2287" s="225"/>
      <c r="LBO2287" s="225"/>
      <c r="LBP2287" s="225"/>
      <c r="LBQ2287" s="225"/>
      <c r="LBR2287" s="225"/>
      <c r="LBS2287" s="225"/>
      <c r="LBT2287" s="225"/>
      <c r="LBU2287" s="225"/>
      <c r="LBV2287" s="225"/>
      <c r="LBW2287" s="225"/>
      <c r="LBX2287" s="225"/>
      <c r="LBY2287" s="225"/>
      <c r="LBZ2287" s="225"/>
      <c r="LCA2287" s="225"/>
      <c r="LCB2287" s="225"/>
      <c r="LCC2287" s="225"/>
      <c r="LCD2287" s="225"/>
      <c r="LCE2287" s="225"/>
      <c r="LCF2287" s="225"/>
      <c r="LCG2287" s="225"/>
      <c r="LCH2287" s="225"/>
      <c r="LCI2287" s="225"/>
      <c r="LCJ2287" s="225"/>
      <c r="LCK2287" s="225"/>
      <c r="LCL2287" s="225"/>
      <c r="LCM2287" s="225"/>
      <c r="LCN2287" s="225"/>
      <c r="LCO2287" s="225"/>
      <c r="LCP2287" s="225"/>
      <c r="LCQ2287" s="225"/>
      <c r="LCR2287" s="225"/>
      <c r="LCS2287" s="225"/>
      <c r="LCT2287" s="225"/>
      <c r="LCU2287" s="225"/>
      <c r="LCV2287" s="225"/>
      <c r="LCW2287" s="225"/>
      <c r="LCX2287" s="225"/>
      <c r="LCY2287" s="225"/>
      <c r="LCZ2287" s="225"/>
      <c r="LDA2287" s="225"/>
      <c r="LDB2287" s="225"/>
      <c r="LDC2287" s="225"/>
      <c r="LDD2287" s="225"/>
      <c r="LDE2287" s="225"/>
      <c r="LDF2287" s="225"/>
      <c r="LDG2287" s="225"/>
      <c r="LDH2287" s="225"/>
      <c r="LDI2287" s="225"/>
      <c r="LDJ2287" s="225"/>
      <c r="LDK2287" s="225"/>
      <c r="LDL2287" s="225"/>
      <c r="LDM2287" s="225"/>
      <c r="LDN2287" s="225"/>
      <c r="LDO2287" s="225"/>
      <c r="LDP2287" s="225"/>
      <c r="LDQ2287" s="225"/>
      <c r="LDR2287" s="225"/>
      <c r="LDS2287" s="225"/>
      <c r="LDT2287" s="225"/>
      <c r="LDU2287" s="225"/>
      <c r="LDV2287" s="225"/>
      <c r="LDW2287" s="225"/>
      <c r="LDX2287" s="225"/>
      <c r="LDY2287" s="225"/>
      <c r="LDZ2287" s="225"/>
      <c r="LEA2287" s="225"/>
      <c r="LEB2287" s="225"/>
      <c r="LEC2287" s="225"/>
      <c r="LED2287" s="225"/>
      <c r="LEE2287" s="225"/>
      <c r="LEF2287" s="225"/>
      <c r="LEG2287" s="225"/>
      <c r="LEH2287" s="225"/>
      <c r="LEI2287" s="225"/>
      <c r="LEJ2287" s="225"/>
      <c r="LEK2287" s="225"/>
      <c r="LEL2287" s="225"/>
      <c r="LEM2287" s="225"/>
      <c r="LEN2287" s="225"/>
      <c r="LEO2287" s="225"/>
      <c r="LEP2287" s="225"/>
      <c r="LEQ2287" s="225"/>
      <c r="LER2287" s="225"/>
      <c r="LES2287" s="225"/>
      <c r="LET2287" s="225"/>
      <c r="LEU2287" s="225"/>
      <c r="LEV2287" s="225"/>
      <c r="LEW2287" s="225"/>
      <c r="LEX2287" s="225"/>
      <c r="LEY2287" s="225"/>
      <c r="LEZ2287" s="225"/>
      <c r="LFA2287" s="225"/>
      <c r="LFB2287" s="225"/>
      <c r="LFC2287" s="225"/>
      <c r="LFD2287" s="225"/>
      <c r="LFE2287" s="225"/>
      <c r="LFF2287" s="225"/>
      <c r="LFG2287" s="225"/>
      <c r="LFH2287" s="225"/>
      <c r="LFI2287" s="225"/>
      <c r="LFJ2287" s="225"/>
      <c r="LFK2287" s="225"/>
      <c r="LFL2287" s="225"/>
      <c r="LFM2287" s="225"/>
      <c r="LFN2287" s="225"/>
      <c r="LFO2287" s="225"/>
      <c r="LFP2287" s="225"/>
      <c r="LFQ2287" s="225"/>
      <c r="LFR2287" s="225"/>
      <c r="LFS2287" s="225"/>
      <c r="LFT2287" s="225"/>
      <c r="LFU2287" s="225"/>
      <c r="LFV2287" s="225"/>
      <c r="LFW2287" s="225"/>
      <c r="LFX2287" s="225"/>
      <c r="LFY2287" s="225"/>
      <c r="LFZ2287" s="225"/>
      <c r="LGA2287" s="225"/>
      <c r="LGB2287" s="225"/>
      <c r="LGC2287" s="225"/>
      <c r="LGD2287" s="225"/>
      <c r="LGE2287" s="225"/>
      <c r="LGF2287" s="225"/>
      <c r="LGG2287" s="225"/>
      <c r="LGH2287" s="225"/>
      <c r="LGI2287" s="225"/>
      <c r="LGJ2287" s="225"/>
      <c r="LGK2287" s="225"/>
      <c r="LGL2287" s="225"/>
      <c r="LGM2287" s="225"/>
      <c r="LGN2287" s="225"/>
      <c r="LGO2287" s="225"/>
      <c r="LGP2287" s="225"/>
      <c r="LGQ2287" s="225"/>
      <c r="LGR2287" s="225"/>
      <c r="LGS2287" s="225"/>
      <c r="LGT2287" s="225"/>
      <c r="LGU2287" s="225"/>
      <c r="LGV2287" s="225"/>
      <c r="LGW2287" s="225"/>
      <c r="LGX2287" s="225"/>
      <c r="LGY2287" s="225"/>
      <c r="LGZ2287" s="225"/>
      <c r="LHA2287" s="225"/>
      <c r="LHB2287" s="225"/>
      <c r="LHC2287" s="225"/>
      <c r="LHD2287" s="225"/>
      <c r="LHE2287" s="225"/>
      <c r="LHF2287" s="225"/>
      <c r="LHG2287" s="225"/>
      <c r="LHH2287" s="225"/>
      <c r="LHI2287" s="225"/>
      <c r="LHJ2287" s="225"/>
      <c r="LHK2287" s="225"/>
      <c r="LHL2287" s="225"/>
      <c r="LHM2287" s="225"/>
      <c r="LHN2287" s="225"/>
      <c r="LHO2287" s="225"/>
      <c r="LHP2287" s="225"/>
      <c r="LHQ2287" s="225"/>
      <c r="LHR2287" s="225"/>
      <c r="LHS2287" s="225"/>
      <c r="LHT2287" s="225"/>
      <c r="LHU2287" s="225"/>
      <c r="LHV2287" s="225"/>
      <c r="LHW2287" s="225"/>
      <c r="LHX2287" s="225"/>
      <c r="LHY2287" s="225"/>
      <c r="LHZ2287" s="225"/>
      <c r="LIA2287" s="225"/>
      <c r="LIB2287" s="225"/>
      <c r="LIC2287" s="225"/>
      <c r="LID2287" s="225"/>
      <c r="LIE2287" s="225"/>
      <c r="LIF2287" s="225"/>
      <c r="LIG2287" s="225"/>
      <c r="LIH2287" s="225"/>
      <c r="LII2287" s="225"/>
      <c r="LIJ2287" s="225"/>
      <c r="LIK2287" s="225"/>
      <c r="LIL2287" s="225"/>
      <c r="LIM2287" s="225"/>
      <c r="LIN2287" s="225"/>
      <c r="LIO2287" s="225"/>
      <c r="LIP2287" s="225"/>
      <c r="LIQ2287" s="225"/>
      <c r="LIR2287" s="225"/>
      <c r="LIS2287" s="225"/>
      <c r="LIT2287" s="225"/>
      <c r="LIU2287" s="225"/>
      <c r="LIV2287" s="225"/>
      <c r="LIW2287" s="225"/>
      <c r="LIX2287" s="225"/>
      <c r="LIY2287" s="225"/>
      <c r="LIZ2287" s="225"/>
      <c r="LJA2287" s="225"/>
      <c r="LJB2287" s="225"/>
      <c r="LJC2287" s="225"/>
      <c r="LJD2287" s="225"/>
      <c r="LJE2287" s="225"/>
      <c r="LJF2287" s="225"/>
      <c r="LJG2287" s="225"/>
      <c r="LJH2287" s="225"/>
      <c r="LJI2287" s="225"/>
      <c r="LJJ2287" s="225"/>
      <c r="LJK2287" s="225"/>
      <c r="LJL2287" s="225"/>
      <c r="LJM2287" s="225"/>
      <c r="LJN2287" s="225"/>
      <c r="LJO2287" s="225"/>
      <c r="LJP2287" s="225"/>
      <c r="LJQ2287" s="225"/>
      <c r="LJR2287" s="225"/>
      <c r="LJS2287" s="225"/>
      <c r="LJT2287" s="225"/>
      <c r="LJU2287" s="225"/>
      <c r="LJV2287" s="225"/>
      <c r="LJW2287" s="225"/>
      <c r="LJX2287" s="225"/>
      <c r="LJY2287" s="225"/>
      <c r="LJZ2287" s="225"/>
      <c r="LKA2287" s="225"/>
      <c r="LKB2287" s="225"/>
      <c r="LKC2287" s="225"/>
      <c r="LKD2287" s="225"/>
      <c r="LKE2287" s="225"/>
      <c r="LKF2287" s="225"/>
      <c r="LKG2287" s="225"/>
      <c r="LKH2287" s="225"/>
      <c r="LKI2287" s="225"/>
      <c r="LKJ2287" s="225"/>
      <c r="LKK2287" s="225"/>
      <c r="LKL2287" s="225"/>
      <c r="LKM2287" s="225"/>
      <c r="LKN2287" s="225"/>
      <c r="LKO2287" s="225"/>
      <c r="LKP2287" s="225"/>
      <c r="LKQ2287" s="225"/>
      <c r="LKR2287" s="225"/>
      <c r="LKS2287" s="225"/>
      <c r="LKT2287" s="225"/>
      <c r="LKU2287" s="225"/>
      <c r="LKV2287" s="225"/>
      <c r="LKW2287" s="225"/>
      <c r="LKX2287" s="225"/>
      <c r="LKY2287" s="225"/>
      <c r="LKZ2287" s="225"/>
      <c r="LLA2287" s="225"/>
      <c r="LLB2287" s="225"/>
      <c r="LLC2287" s="225"/>
      <c r="LLD2287" s="225"/>
      <c r="LLE2287" s="225"/>
      <c r="LLF2287" s="225"/>
      <c r="LLG2287" s="225"/>
      <c r="LLH2287" s="225"/>
      <c r="LLI2287" s="225"/>
      <c r="LLJ2287" s="225"/>
      <c r="LLK2287" s="225"/>
      <c r="LLL2287" s="225"/>
      <c r="LLM2287" s="225"/>
      <c r="LLN2287" s="225"/>
      <c r="LLO2287" s="225"/>
      <c r="LLP2287" s="225"/>
      <c r="LLQ2287" s="225"/>
      <c r="LLR2287" s="225"/>
      <c r="LLS2287" s="225"/>
      <c r="LLT2287" s="225"/>
      <c r="LLU2287" s="225"/>
      <c r="LLV2287" s="225"/>
      <c r="LLW2287" s="225"/>
      <c r="LLX2287" s="225"/>
      <c r="LLY2287" s="225"/>
      <c r="LLZ2287" s="225"/>
      <c r="LMA2287" s="225"/>
      <c r="LMB2287" s="225"/>
      <c r="LMC2287" s="225"/>
      <c r="LMD2287" s="225"/>
      <c r="LME2287" s="225"/>
      <c r="LMF2287" s="225"/>
      <c r="LMG2287" s="225"/>
      <c r="LMH2287" s="225"/>
      <c r="LMI2287" s="225"/>
      <c r="LMJ2287" s="225"/>
      <c r="LMK2287" s="225"/>
      <c r="LML2287" s="225"/>
      <c r="LMM2287" s="225"/>
      <c r="LMN2287" s="225"/>
      <c r="LMO2287" s="225"/>
      <c r="LMP2287" s="225"/>
      <c r="LMQ2287" s="225"/>
      <c r="LMR2287" s="225"/>
      <c r="LMS2287" s="225"/>
      <c r="LMT2287" s="225"/>
      <c r="LMU2287" s="225"/>
      <c r="LMV2287" s="225"/>
      <c r="LMW2287" s="225"/>
      <c r="LMX2287" s="225"/>
      <c r="LMY2287" s="225"/>
      <c r="LMZ2287" s="225"/>
      <c r="LNA2287" s="225"/>
      <c r="LNB2287" s="225"/>
      <c r="LNC2287" s="225"/>
      <c r="LND2287" s="225"/>
      <c r="LNE2287" s="225"/>
      <c r="LNF2287" s="225"/>
      <c r="LNG2287" s="225"/>
      <c r="LNH2287" s="225"/>
      <c r="LNI2287" s="225"/>
      <c r="LNJ2287" s="225"/>
      <c r="LNK2287" s="225"/>
      <c r="LNL2287" s="225"/>
      <c r="LNM2287" s="225"/>
      <c r="LNN2287" s="225"/>
      <c r="LNO2287" s="225"/>
      <c r="LNP2287" s="225"/>
      <c r="LNQ2287" s="225"/>
      <c r="LNR2287" s="225"/>
      <c r="LNS2287" s="225"/>
      <c r="LNT2287" s="225"/>
      <c r="LNU2287" s="225"/>
      <c r="LNV2287" s="225"/>
      <c r="LNW2287" s="225"/>
      <c r="LNX2287" s="225"/>
      <c r="LNY2287" s="225"/>
      <c r="LNZ2287" s="225"/>
      <c r="LOA2287" s="225"/>
      <c r="LOB2287" s="225"/>
      <c r="LOC2287" s="225"/>
      <c r="LOD2287" s="225"/>
      <c r="LOE2287" s="225"/>
      <c r="LOF2287" s="225"/>
      <c r="LOG2287" s="225"/>
      <c r="LOH2287" s="225"/>
      <c r="LOI2287" s="225"/>
      <c r="LOJ2287" s="225"/>
      <c r="LOK2287" s="225"/>
      <c r="LOL2287" s="225"/>
      <c r="LOM2287" s="225"/>
      <c r="LON2287" s="225"/>
      <c r="LOO2287" s="225"/>
      <c r="LOP2287" s="225"/>
      <c r="LOQ2287" s="225"/>
      <c r="LOR2287" s="225"/>
      <c r="LOS2287" s="225"/>
      <c r="LOT2287" s="225"/>
      <c r="LOU2287" s="225"/>
      <c r="LOV2287" s="225"/>
      <c r="LOW2287" s="225"/>
      <c r="LOX2287" s="225"/>
      <c r="LOY2287" s="225"/>
      <c r="LOZ2287" s="225"/>
      <c r="LPA2287" s="225"/>
      <c r="LPB2287" s="225"/>
      <c r="LPC2287" s="225"/>
      <c r="LPD2287" s="225"/>
      <c r="LPE2287" s="225"/>
      <c r="LPF2287" s="225"/>
      <c r="LPG2287" s="225"/>
      <c r="LPH2287" s="225"/>
      <c r="LPI2287" s="225"/>
      <c r="LPJ2287" s="225"/>
      <c r="LPK2287" s="225"/>
      <c r="LPL2287" s="225"/>
      <c r="LPM2287" s="225"/>
      <c r="LPN2287" s="225"/>
      <c r="LPO2287" s="225"/>
      <c r="LPP2287" s="225"/>
      <c r="LPQ2287" s="225"/>
      <c r="LPR2287" s="225"/>
      <c r="LPS2287" s="225"/>
      <c r="LPT2287" s="225"/>
      <c r="LPU2287" s="225"/>
      <c r="LPV2287" s="225"/>
      <c r="LPW2287" s="225"/>
      <c r="LPX2287" s="225"/>
      <c r="LPY2287" s="225"/>
      <c r="LPZ2287" s="225"/>
      <c r="LQA2287" s="225"/>
      <c r="LQB2287" s="225"/>
      <c r="LQC2287" s="225"/>
      <c r="LQD2287" s="225"/>
      <c r="LQE2287" s="225"/>
      <c r="LQF2287" s="225"/>
      <c r="LQG2287" s="225"/>
      <c r="LQH2287" s="225"/>
      <c r="LQI2287" s="225"/>
      <c r="LQJ2287" s="225"/>
      <c r="LQK2287" s="225"/>
      <c r="LQL2287" s="225"/>
      <c r="LQM2287" s="225"/>
      <c r="LQN2287" s="225"/>
      <c r="LQO2287" s="225"/>
      <c r="LQP2287" s="225"/>
      <c r="LQQ2287" s="225"/>
      <c r="LQR2287" s="225"/>
      <c r="LQS2287" s="225"/>
      <c r="LQT2287" s="225"/>
      <c r="LQU2287" s="225"/>
      <c r="LQV2287" s="225"/>
      <c r="LQW2287" s="225"/>
      <c r="LQX2287" s="225"/>
      <c r="LQY2287" s="225"/>
      <c r="LQZ2287" s="225"/>
      <c r="LRA2287" s="225"/>
      <c r="LRB2287" s="225"/>
      <c r="LRC2287" s="225"/>
      <c r="LRD2287" s="225"/>
      <c r="LRE2287" s="225"/>
      <c r="LRF2287" s="225"/>
      <c r="LRG2287" s="225"/>
      <c r="LRH2287" s="225"/>
      <c r="LRI2287" s="225"/>
      <c r="LRJ2287" s="225"/>
      <c r="LRK2287" s="225"/>
      <c r="LRL2287" s="225"/>
      <c r="LRM2287" s="225"/>
      <c r="LRN2287" s="225"/>
      <c r="LRO2287" s="225"/>
      <c r="LRP2287" s="225"/>
      <c r="LRQ2287" s="225"/>
      <c r="LRR2287" s="225"/>
      <c r="LRS2287" s="225"/>
      <c r="LRT2287" s="225"/>
      <c r="LRU2287" s="225"/>
      <c r="LRV2287" s="225"/>
      <c r="LRW2287" s="225"/>
      <c r="LRX2287" s="225"/>
      <c r="LRY2287" s="225"/>
      <c r="LRZ2287" s="225"/>
      <c r="LSA2287" s="225"/>
      <c r="LSB2287" s="225"/>
      <c r="LSC2287" s="225"/>
      <c r="LSD2287" s="225"/>
      <c r="LSE2287" s="225"/>
      <c r="LSF2287" s="225"/>
      <c r="LSG2287" s="225"/>
      <c r="LSH2287" s="225"/>
      <c r="LSI2287" s="225"/>
      <c r="LSJ2287" s="225"/>
      <c r="LSK2287" s="225"/>
      <c r="LSL2287" s="225"/>
      <c r="LSM2287" s="225"/>
      <c r="LSN2287" s="225"/>
      <c r="LSO2287" s="225"/>
      <c r="LSP2287" s="225"/>
      <c r="LSQ2287" s="225"/>
      <c r="LSR2287" s="225"/>
      <c r="LSS2287" s="225"/>
      <c r="LST2287" s="225"/>
      <c r="LSU2287" s="225"/>
      <c r="LSV2287" s="225"/>
      <c r="LSW2287" s="225"/>
      <c r="LSX2287" s="225"/>
      <c r="LSY2287" s="225"/>
      <c r="LSZ2287" s="225"/>
      <c r="LTA2287" s="225"/>
      <c r="LTB2287" s="225"/>
      <c r="LTC2287" s="225"/>
      <c r="LTD2287" s="225"/>
      <c r="LTE2287" s="225"/>
      <c r="LTF2287" s="225"/>
      <c r="LTG2287" s="225"/>
      <c r="LTH2287" s="225"/>
      <c r="LTI2287" s="225"/>
      <c r="LTJ2287" s="225"/>
      <c r="LTK2287" s="225"/>
      <c r="LTL2287" s="225"/>
      <c r="LTM2287" s="225"/>
      <c r="LTN2287" s="225"/>
      <c r="LTO2287" s="225"/>
      <c r="LTP2287" s="225"/>
      <c r="LTQ2287" s="225"/>
      <c r="LTR2287" s="225"/>
      <c r="LTS2287" s="225"/>
      <c r="LTT2287" s="225"/>
      <c r="LTU2287" s="225"/>
      <c r="LTV2287" s="225"/>
      <c r="LTW2287" s="225"/>
      <c r="LTX2287" s="225"/>
      <c r="LTY2287" s="225"/>
      <c r="LTZ2287" s="225"/>
      <c r="LUA2287" s="225"/>
      <c r="LUB2287" s="225"/>
      <c r="LUC2287" s="225"/>
      <c r="LUD2287" s="225"/>
      <c r="LUE2287" s="225"/>
      <c r="LUF2287" s="225"/>
      <c r="LUG2287" s="225"/>
      <c r="LUH2287" s="225"/>
      <c r="LUI2287" s="225"/>
      <c r="LUJ2287" s="225"/>
      <c r="LUK2287" s="225"/>
      <c r="LUL2287" s="225"/>
      <c r="LUM2287" s="225"/>
      <c r="LUN2287" s="225"/>
      <c r="LUO2287" s="225"/>
      <c r="LUP2287" s="225"/>
      <c r="LUQ2287" s="225"/>
      <c r="LUR2287" s="225"/>
      <c r="LUS2287" s="225"/>
      <c r="LUT2287" s="225"/>
      <c r="LUU2287" s="225"/>
      <c r="LUV2287" s="225"/>
      <c r="LUW2287" s="225"/>
      <c r="LUX2287" s="225"/>
      <c r="LUY2287" s="225"/>
      <c r="LUZ2287" s="225"/>
      <c r="LVA2287" s="225"/>
      <c r="LVB2287" s="225"/>
      <c r="LVC2287" s="225"/>
      <c r="LVD2287" s="225"/>
      <c r="LVE2287" s="225"/>
      <c r="LVF2287" s="225"/>
      <c r="LVG2287" s="225"/>
      <c r="LVH2287" s="225"/>
      <c r="LVI2287" s="225"/>
      <c r="LVJ2287" s="225"/>
      <c r="LVK2287" s="225"/>
      <c r="LVL2287" s="225"/>
      <c r="LVM2287" s="225"/>
      <c r="LVN2287" s="225"/>
      <c r="LVO2287" s="225"/>
      <c r="LVP2287" s="225"/>
      <c r="LVQ2287" s="225"/>
      <c r="LVR2287" s="225"/>
      <c r="LVS2287" s="225"/>
      <c r="LVT2287" s="225"/>
      <c r="LVU2287" s="225"/>
      <c r="LVV2287" s="225"/>
      <c r="LVW2287" s="225"/>
      <c r="LVX2287" s="225"/>
      <c r="LVY2287" s="225"/>
      <c r="LVZ2287" s="225"/>
      <c r="LWA2287" s="225"/>
      <c r="LWB2287" s="225"/>
      <c r="LWC2287" s="225"/>
      <c r="LWD2287" s="225"/>
      <c r="LWE2287" s="225"/>
      <c r="LWF2287" s="225"/>
      <c r="LWG2287" s="225"/>
      <c r="LWH2287" s="225"/>
      <c r="LWI2287" s="225"/>
      <c r="LWJ2287" s="225"/>
      <c r="LWK2287" s="225"/>
      <c r="LWL2287" s="225"/>
      <c r="LWM2287" s="225"/>
      <c r="LWN2287" s="225"/>
      <c r="LWO2287" s="225"/>
      <c r="LWP2287" s="225"/>
      <c r="LWQ2287" s="225"/>
      <c r="LWR2287" s="225"/>
      <c r="LWS2287" s="225"/>
      <c r="LWT2287" s="225"/>
      <c r="LWU2287" s="225"/>
      <c r="LWV2287" s="225"/>
      <c r="LWW2287" s="225"/>
      <c r="LWX2287" s="225"/>
      <c r="LWY2287" s="225"/>
      <c r="LWZ2287" s="225"/>
      <c r="LXA2287" s="225"/>
      <c r="LXB2287" s="225"/>
      <c r="LXC2287" s="225"/>
      <c r="LXD2287" s="225"/>
      <c r="LXE2287" s="225"/>
      <c r="LXF2287" s="225"/>
      <c r="LXG2287" s="225"/>
      <c r="LXH2287" s="225"/>
      <c r="LXI2287" s="225"/>
      <c r="LXJ2287" s="225"/>
      <c r="LXK2287" s="225"/>
      <c r="LXL2287" s="225"/>
      <c r="LXM2287" s="225"/>
      <c r="LXN2287" s="225"/>
      <c r="LXO2287" s="225"/>
      <c r="LXP2287" s="225"/>
      <c r="LXQ2287" s="225"/>
      <c r="LXR2287" s="225"/>
      <c r="LXS2287" s="225"/>
      <c r="LXT2287" s="225"/>
      <c r="LXU2287" s="225"/>
      <c r="LXV2287" s="225"/>
      <c r="LXW2287" s="225"/>
      <c r="LXX2287" s="225"/>
      <c r="LXY2287" s="225"/>
      <c r="LXZ2287" s="225"/>
      <c r="LYA2287" s="225"/>
      <c r="LYB2287" s="225"/>
      <c r="LYC2287" s="225"/>
      <c r="LYD2287" s="225"/>
      <c r="LYE2287" s="225"/>
      <c r="LYF2287" s="225"/>
      <c r="LYG2287" s="225"/>
      <c r="LYH2287" s="225"/>
      <c r="LYI2287" s="225"/>
      <c r="LYJ2287" s="225"/>
      <c r="LYK2287" s="225"/>
      <c r="LYL2287" s="225"/>
      <c r="LYM2287" s="225"/>
      <c r="LYN2287" s="225"/>
      <c r="LYO2287" s="225"/>
      <c r="LYP2287" s="225"/>
      <c r="LYQ2287" s="225"/>
      <c r="LYR2287" s="225"/>
      <c r="LYS2287" s="225"/>
      <c r="LYT2287" s="225"/>
      <c r="LYU2287" s="225"/>
      <c r="LYV2287" s="225"/>
      <c r="LYW2287" s="225"/>
      <c r="LYX2287" s="225"/>
      <c r="LYY2287" s="225"/>
      <c r="LYZ2287" s="225"/>
      <c r="LZA2287" s="225"/>
      <c r="LZB2287" s="225"/>
      <c r="LZC2287" s="225"/>
      <c r="LZD2287" s="225"/>
      <c r="LZE2287" s="225"/>
      <c r="LZF2287" s="225"/>
      <c r="LZG2287" s="225"/>
      <c r="LZH2287" s="225"/>
      <c r="LZI2287" s="225"/>
      <c r="LZJ2287" s="225"/>
      <c r="LZK2287" s="225"/>
      <c r="LZL2287" s="225"/>
      <c r="LZM2287" s="225"/>
      <c r="LZN2287" s="225"/>
      <c r="LZO2287" s="225"/>
      <c r="LZP2287" s="225"/>
      <c r="LZQ2287" s="225"/>
      <c r="LZR2287" s="225"/>
      <c r="LZS2287" s="225"/>
      <c r="LZT2287" s="225"/>
      <c r="LZU2287" s="225"/>
      <c r="LZV2287" s="225"/>
      <c r="LZW2287" s="225"/>
      <c r="LZX2287" s="225"/>
      <c r="LZY2287" s="225"/>
      <c r="LZZ2287" s="225"/>
      <c r="MAA2287" s="225"/>
      <c r="MAB2287" s="225"/>
      <c r="MAC2287" s="225"/>
      <c r="MAD2287" s="225"/>
      <c r="MAE2287" s="225"/>
      <c r="MAF2287" s="225"/>
      <c r="MAG2287" s="225"/>
      <c r="MAH2287" s="225"/>
      <c r="MAI2287" s="225"/>
      <c r="MAJ2287" s="225"/>
      <c r="MAK2287" s="225"/>
      <c r="MAL2287" s="225"/>
      <c r="MAM2287" s="225"/>
      <c r="MAN2287" s="225"/>
      <c r="MAO2287" s="225"/>
      <c r="MAP2287" s="225"/>
      <c r="MAQ2287" s="225"/>
      <c r="MAR2287" s="225"/>
      <c r="MAS2287" s="225"/>
      <c r="MAT2287" s="225"/>
      <c r="MAU2287" s="225"/>
      <c r="MAV2287" s="225"/>
      <c r="MAW2287" s="225"/>
      <c r="MAX2287" s="225"/>
      <c r="MAY2287" s="225"/>
      <c r="MAZ2287" s="225"/>
      <c r="MBA2287" s="225"/>
      <c r="MBB2287" s="225"/>
      <c r="MBC2287" s="225"/>
      <c r="MBD2287" s="225"/>
      <c r="MBE2287" s="225"/>
      <c r="MBF2287" s="225"/>
      <c r="MBG2287" s="225"/>
      <c r="MBH2287" s="225"/>
      <c r="MBI2287" s="225"/>
      <c r="MBJ2287" s="225"/>
      <c r="MBK2287" s="225"/>
      <c r="MBL2287" s="225"/>
      <c r="MBM2287" s="225"/>
      <c r="MBN2287" s="225"/>
      <c r="MBO2287" s="225"/>
      <c r="MBP2287" s="225"/>
      <c r="MBQ2287" s="225"/>
      <c r="MBR2287" s="225"/>
      <c r="MBS2287" s="225"/>
      <c r="MBT2287" s="225"/>
      <c r="MBU2287" s="225"/>
      <c r="MBV2287" s="225"/>
      <c r="MBW2287" s="225"/>
      <c r="MBX2287" s="225"/>
      <c r="MBY2287" s="225"/>
      <c r="MBZ2287" s="225"/>
      <c r="MCA2287" s="225"/>
      <c r="MCB2287" s="225"/>
      <c r="MCC2287" s="225"/>
      <c r="MCD2287" s="225"/>
      <c r="MCE2287" s="225"/>
      <c r="MCF2287" s="225"/>
      <c r="MCG2287" s="225"/>
      <c r="MCH2287" s="225"/>
      <c r="MCI2287" s="225"/>
      <c r="MCJ2287" s="225"/>
      <c r="MCK2287" s="225"/>
      <c r="MCL2287" s="225"/>
      <c r="MCM2287" s="225"/>
      <c r="MCN2287" s="225"/>
      <c r="MCO2287" s="225"/>
      <c r="MCP2287" s="225"/>
      <c r="MCQ2287" s="225"/>
      <c r="MCR2287" s="225"/>
      <c r="MCS2287" s="225"/>
      <c r="MCT2287" s="225"/>
      <c r="MCU2287" s="225"/>
      <c r="MCV2287" s="225"/>
      <c r="MCW2287" s="225"/>
      <c r="MCX2287" s="225"/>
      <c r="MCY2287" s="225"/>
      <c r="MCZ2287" s="225"/>
      <c r="MDA2287" s="225"/>
      <c r="MDB2287" s="225"/>
      <c r="MDC2287" s="225"/>
      <c r="MDD2287" s="225"/>
      <c r="MDE2287" s="225"/>
      <c r="MDF2287" s="225"/>
      <c r="MDG2287" s="225"/>
      <c r="MDH2287" s="225"/>
      <c r="MDI2287" s="225"/>
      <c r="MDJ2287" s="225"/>
      <c r="MDK2287" s="225"/>
      <c r="MDL2287" s="225"/>
      <c r="MDM2287" s="225"/>
      <c r="MDN2287" s="225"/>
      <c r="MDO2287" s="225"/>
      <c r="MDP2287" s="225"/>
      <c r="MDQ2287" s="225"/>
      <c r="MDR2287" s="225"/>
      <c r="MDS2287" s="225"/>
      <c r="MDT2287" s="225"/>
      <c r="MDU2287" s="225"/>
      <c r="MDV2287" s="225"/>
      <c r="MDW2287" s="225"/>
      <c r="MDX2287" s="225"/>
      <c r="MDY2287" s="225"/>
      <c r="MDZ2287" s="225"/>
      <c r="MEA2287" s="225"/>
      <c r="MEB2287" s="225"/>
      <c r="MEC2287" s="225"/>
      <c r="MED2287" s="225"/>
      <c r="MEE2287" s="225"/>
      <c r="MEF2287" s="225"/>
      <c r="MEG2287" s="225"/>
      <c r="MEH2287" s="225"/>
      <c r="MEI2287" s="225"/>
      <c r="MEJ2287" s="225"/>
      <c r="MEK2287" s="225"/>
      <c r="MEL2287" s="225"/>
      <c r="MEM2287" s="225"/>
      <c r="MEN2287" s="225"/>
      <c r="MEO2287" s="225"/>
      <c r="MEP2287" s="225"/>
      <c r="MEQ2287" s="225"/>
      <c r="MER2287" s="225"/>
      <c r="MES2287" s="225"/>
      <c r="MET2287" s="225"/>
      <c r="MEU2287" s="225"/>
      <c r="MEV2287" s="225"/>
      <c r="MEW2287" s="225"/>
      <c r="MEX2287" s="225"/>
      <c r="MEY2287" s="225"/>
      <c r="MEZ2287" s="225"/>
      <c r="MFA2287" s="225"/>
      <c r="MFB2287" s="225"/>
      <c r="MFC2287" s="225"/>
      <c r="MFD2287" s="225"/>
      <c r="MFE2287" s="225"/>
      <c r="MFF2287" s="225"/>
      <c r="MFG2287" s="225"/>
      <c r="MFH2287" s="225"/>
      <c r="MFI2287" s="225"/>
      <c r="MFJ2287" s="225"/>
      <c r="MFK2287" s="225"/>
      <c r="MFL2287" s="225"/>
      <c r="MFM2287" s="225"/>
      <c r="MFN2287" s="225"/>
      <c r="MFO2287" s="225"/>
      <c r="MFP2287" s="225"/>
      <c r="MFQ2287" s="225"/>
      <c r="MFR2287" s="225"/>
      <c r="MFS2287" s="225"/>
      <c r="MFT2287" s="225"/>
      <c r="MFU2287" s="225"/>
      <c r="MFV2287" s="225"/>
      <c r="MFW2287" s="225"/>
      <c r="MFX2287" s="225"/>
      <c r="MFY2287" s="225"/>
      <c r="MFZ2287" s="225"/>
      <c r="MGA2287" s="225"/>
      <c r="MGB2287" s="225"/>
      <c r="MGC2287" s="225"/>
      <c r="MGD2287" s="225"/>
      <c r="MGE2287" s="225"/>
      <c r="MGF2287" s="225"/>
      <c r="MGG2287" s="225"/>
      <c r="MGH2287" s="225"/>
      <c r="MGI2287" s="225"/>
      <c r="MGJ2287" s="225"/>
      <c r="MGK2287" s="225"/>
      <c r="MGL2287" s="225"/>
      <c r="MGM2287" s="225"/>
      <c r="MGN2287" s="225"/>
      <c r="MGO2287" s="225"/>
      <c r="MGP2287" s="225"/>
      <c r="MGQ2287" s="225"/>
      <c r="MGR2287" s="225"/>
      <c r="MGS2287" s="225"/>
      <c r="MGT2287" s="225"/>
      <c r="MGU2287" s="225"/>
      <c r="MGV2287" s="225"/>
      <c r="MGW2287" s="225"/>
      <c r="MGX2287" s="225"/>
      <c r="MGY2287" s="225"/>
      <c r="MGZ2287" s="225"/>
      <c r="MHA2287" s="225"/>
      <c r="MHB2287" s="225"/>
      <c r="MHC2287" s="225"/>
      <c r="MHD2287" s="225"/>
      <c r="MHE2287" s="225"/>
      <c r="MHF2287" s="225"/>
      <c r="MHG2287" s="225"/>
      <c r="MHH2287" s="225"/>
      <c r="MHI2287" s="225"/>
      <c r="MHJ2287" s="225"/>
      <c r="MHK2287" s="225"/>
      <c r="MHL2287" s="225"/>
      <c r="MHM2287" s="225"/>
      <c r="MHN2287" s="225"/>
      <c r="MHO2287" s="225"/>
      <c r="MHP2287" s="225"/>
      <c r="MHQ2287" s="225"/>
      <c r="MHR2287" s="225"/>
      <c r="MHS2287" s="225"/>
      <c r="MHT2287" s="225"/>
      <c r="MHU2287" s="225"/>
      <c r="MHV2287" s="225"/>
      <c r="MHW2287" s="225"/>
      <c r="MHX2287" s="225"/>
      <c r="MHY2287" s="225"/>
      <c r="MHZ2287" s="225"/>
      <c r="MIA2287" s="225"/>
      <c r="MIB2287" s="225"/>
      <c r="MIC2287" s="225"/>
      <c r="MID2287" s="225"/>
      <c r="MIE2287" s="225"/>
      <c r="MIF2287" s="225"/>
      <c r="MIG2287" s="225"/>
      <c r="MIH2287" s="225"/>
      <c r="MII2287" s="225"/>
      <c r="MIJ2287" s="225"/>
      <c r="MIK2287" s="225"/>
      <c r="MIL2287" s="225"/>
      <c r="MIM2287" s="225"/>
      <c r="MIN2287" s="225"/>
      <c r="MIO2287" s="225"/>
      <c r="MIP2287" s="225"/>
      <c r="MIQ2287" s="225"/>
      <c r="MIR2287" s="225"/>
      <c r="MIS2287" s="225"/>
      <c r="MIT2287" s="225"/>
      <c r="MIU2287" s="225"/>
      <c r="MIV2287" s="225"/>
      <c r="MIW2287" s="225"/>
      <c r="MIX2287" s="225"/>
      <c r="MIY2287" s="225"/>
      <c r="MIZ2287" s="225"/>
      <c r="MJA2287" s="225"/>
      <c r="MJB2287" s="225"/>
      <c r="MJC2287" s="225"/>
      <c r="MJD2287" s="225"/>
      <c r="MJE2287" s="225"/>
      <c r="MJF2287" s="225"/>
      <c r="MJG2287" s="225"/>
      <c r="MJH2287" s="225"/>
      <c r="MJI2287" s="225"/>
      <c r="MJJ2287" s="225"/>
      <c r="MJK2287" s="225"/>
      <c r="MJL2287" s="225"/>
      <c r="MJM2287" s="225"/>
      <c r="MJN2287" s="225"/>
      <c r="MJO2287" s="225"/>
      <c r="MJP2287" s="225"/>
      <c r="MJQ2287" s="225"/>
      <c r="MJR2287" s="225"/>
      <c r="MJS2287" s="225"/>
      <c r="MJT2287" s="225"/>
      <c r="MJU2287" s="225"/>
      <c r="MJV2287" s="225"/>
      <c r="MJW2287" s="225"/>
      <c r="MJX2287" s="225"/>
      <c r="MJY2287" s="225"/>
      <c r="MJZ2287" s="225"/>
      <c r="MKA2287" s="225"/>
      <c r="MKB2287" s="225"/>
      <c r="MKC2287" s="225"/>
      <c r="MKD2287" s="225"/>
      <c r="MKE2287" s="225"/>
      <c r="MKF2287" s="225"/>
      <c r="MKG2287" s="225"/>
      <c r="MKH2287" s="225"/>
      <c r="MKI2287" s="225"/>
      <c r="MKJ2287" s="225"/>
      <c r="MKK2287" s="225"/>
      <c r="MKL2287" s="225"/>
      <c r="MKM2287" s="225"/>
      <c r="MKN2287" s="225"/>
      <c r="MKO2287" s="225"/>
      <c r="MKP2287" s="225"/>
      <c r="MKQ2287" s="225"/>
      <c r="MKR2287" s="225"/>
      <c r="MKS2287" s="225"/>
      <c r="MKT2287" s="225"/>
      <c r="MKU2287" s="225"/>
      <c r="MKV2287" s="225"/>
      <c r="MKW2287" s="225"/>
      <c r="MKX2287" s="225"/>
      <c r="MKY2287" s="225"/>
      <c r="MKZ2287" s="225"/>
      <c r="MLA2287" s="225"/>
      <c r="MLB2287" s="225"/>
      <c r="MLC2287" s="225"/>
      <c r="MLD2287" s="225"/>
      <c r="MLE2287" s="225"/>
      <c r="MLF2287" s="225"/>
      <c r="MLG2287" s="225"/>
      <c r="MLH2287" s="225"/>
      <c r="MLI2287" s="225"/>
      <c r="MLJ2287" s="225"/>
      <c r="MLK2287" s="225"/>
      <c r="MLL2287" s="225"/>
      <c r="MLM2287" s="225"/>
      <c r="MLN2287" s="225"/>
      <c r="MLO2287" s="225"/>
      <c r="MLP2287" s="225"/>
      <c r="MLQ2287" s="225"/>
      <c r="MLR2287" s="225"/>
      <c r="MLS2287" s="225"/>
      <c r="MLT2287" s="225"/>
      <c r="MLU2287" s="225"/>
      <c r="MLV2287" s="225"/>
      <c r="MLW2287" s="225"/>
      <c r="MLX2287" s="225"/>
      <c r="MLY2287" s="225"/>
      <c r="MLZ2287" s="225"/>
      <c r="MMA2287" s="225"/>
      <c r="MMB2287" s="225"/>
      <c r="MMC2287" s="225"/>
      <c r="MMD2287" s="225"/>
      <c r="MME2287" s="225"/>
      <c r="MMF2287" s="225"/>
      <c r="MMG2287" s="225"/>
      <c r="MMH2287" s="225"/>
      <c r="MMI2287" s="225"/>
      <c r="MMJ2287" s="225"/>
      <c r="MMK2287" s="225"/>
      <c r="MML2287" s="225"/>
      <c r="MMM2287" s="225"/>
      <c r="MMN2287" s="225"/>
      <c r="MMO2287" s="225"/>
      <c r="MMP2287" s="225"/>
      <c r="MMQ2287" s="225"/>
      <c r="MMR2287" s="225"/>
      <c r="MMS2287" s="225"/>
      <c r="MMT2287" s="225"/>
      <c r="MMU2287" s="225"/>
      <c r="MMV2287" s="225"/>
      <c r="MMW2287" s="225"/>
      <c r="MMX2287" s="225"/>
      <c r="MMY2287" s="225"/>
      <c r="MMZ2287" s="225"/>
      <c r="MNA2287" s="225"/>
      <c r="MNB2287" s="225"/>
      <c r="MNC2287" s="225"/>
      <c r="MND2287" s="225"/>
      <c r="MNE2287" s="225"/>
      <c r="MNF2287" s="225"/>
      <c r="MNG2287" s="225"/>
      <c r="MNH2287" s="225"/>
      <c r="MNI2287" s="225"/>
      <c r="MNJ2287" s="225"/>
      <c r="MNK2287" s="225"/>
      <c r="MNL2287" s="225"/>
      <c r="MNM2287" s="225"/>
      <c r="MNN2287" s="225"/>
      <c r="MNO2287" s="225"/>
      <c r="MNP2287" s="225"/>
      <c r="MNQ2287" s="225"/>
      <c r="MNR2287" s="225"/>
      <c r="MNS2287" s="225"/>
      <c r="MNT2287" s="225"/>
      <c r="MNU2287" s="225"/>
      <c r="MNV2287" s="225"/>
      <c r="MNW2287" s="225"/>
      <c r="MNX2287" s="225"/>
      <c r="MNY2287" s="225"/>
      <c r="MNZ2287" s="225"/>
      <c r="MOA2287" s="225"/>
      <c r="MOB2287" s="225"/>
      <c r="MOC2287" s="225"/>
      <c r="MOD2287" s="225"/>
      <c r="MOE2287" s="225"/>
      <c r="MOF2287" s="225"/>
      <c r="MOG2287" s="225"/>
      <c r="MOH2287" s="225"/>
      <c r="MOI2287" s="225"/>
      <c r="MOJ2287" s="225"/>
      <c r="MOK2287" s="225"/>
      <c r="MOL2287" s="225"/>
      <c r="MOM2287" s="225"/>
      <c r="MON2287" s="225"/>
      <c r="MOO2287" s="225"/>
      <c r="MOP2287" s="225"/>
      <c r="MOQ2287" s="225"/>
      <c r="MOR2287" s="225"/>
      <c r="MOS2287" s="225"/>
      <c r="MOT2287" s="225"/>
      <c r="MOU2287" s="225"/>
      <c r="MOV2287" s="225"/>
      <c r="MOW2287" s="225"/>
      <c r="MOX2287" s="225"/>
      <c r="MOY2287" s="225"/>
      <c r="MOZ2287" s="225"/>
      <c r="MPA2287" s="225"/>
      <c r="MPB2287" s="225"/>
      <c r="MPC2287" s="225"/>
      <c r="MPD2287" s="225"/>
      <c r="MPE2287" s="225"/>
      <c r="MPF2287" s="225"/>
      <c r="MPG2287" s="225"/>
      <c r="MPH2287" s="225"/>
      <c r="MPI2287" s="225"/>
      <c r="MPJ2287" s="225"/>
      <c r="MPK2287" s="225"/>
      <c r="MPL2287" s="225"/>
      <c r="MPM2287" s="225"/>
      <c r="MPN2287" s="225"/>
      <c r="MPO2287" s="225"/>
      <c r="MPP2287" s="225"/>
      <c r="MPQ2287" s="225"/>
      <c r="MPR2287" s="225"/>
      <c r="MPS2287" s="225"/>
      <c r="MPT2287" s="225"/>
      <c r="MPU2287" s="225"/>
      <c r="MPV2287" s="225"/>
      <c r="MPW2287" s="225"/>
      <c r="MPX2287" s="225"/>
      <c r="MPY2287" s="225"/>
      <c r="MPZ2287" s="225"/>
      <c r="MQA2287" s="225"/>
      <c r="MQB2287" s="225"/>
      <c r="MQC2287" s="225"/>
      <c r="MQD2287" s="225"/>
      <c r="MQE2287" s="225"/>
      <c r="MQF2287" s="225"/>
      <c r="MQG2287" s="225"/>
      <c r="MQH2287" s="225"/>
      <c r="MQI2287" s="225"/>
      <c r="MQJ2287" s="225"/>
      <c r="MQK2287" s="225"/>
      <c r="MQL2287" s="225"/>
      <c r="MQM2287" s="225"/>
      <c r="MQN2287" s="225"/>
      <c r="MQO2287" s="225"/>
      <c r="MQP2287" s="225"/>
      <c r="MQQ2287" s="225"/>
      <c r="MQR2287" s="225"/>
      <c r="MQS2287" s="225"/>
      <c r="MQT2287" s="225"/>
      <c r="MQU2287" s="225"/>
      <c r="MQV2287" s="225"/>
      <c r="MQW2287" s="225"/>
      <c r="MQX2287" s="225"/>
      <c r="MQY2287" s="225"/>
      <c r="MQZ2287" s="225"/>
      <c r="MRA2287" s="225"/>
      <c r="MRB2287" s="225"/>
      <c r="MRC2287" s="225"/>
      <c r="MRD2287" s="225"/>
      <c r="MRE2287" s="225"/>
      <c r="MRF2287" s="225"/>
      <c r="MRG2287" s="225"/>
      <c r="MRH2287" s="225"/>
      <c r="MRI2287" s="225"/>
      <c r="MRJ2287" s="225"/>
      <c r="MRK2287" s="225"/>
      <c r="MRL2287" s="225"/>
      <c r="MRM2287" s="225"/>
      <c r="MRN2287" s="225"/>
      <c r="MRO2287" s="225"/>
      <c r="MRP2287" s="225"/>
      <c r="MRQ2287" s="225"/>
      <c r="MRR2287" s="225"/>
      <c r="MRS2287" s="225"/>
      <c r="MRT2287" s="225"/>
      <c r="MRU2287" s="225"/>
      <c r="MRV2287" s="225"/>
      <c r="MRW2287" s="225"/>
      <c r="MRX2287" s="225"/>
      <c r="MRY2287" s="225"/>
      <c r="MRZ2287" s="225"/>
      <c r="MSA2287" s="225"/>
      <c r="MSB2287" s="225"/>
      <c r="MSC2287" s="225"/>
      <c r="MSD2287" s="225"/>
      <c r="MSE2287" s="225"/>
      <c r="MSF2287" s="225"/>
      <c r="MSG2287" s="225"/>
      <c r="MSH2287" s="225"/>
      <c r="MSI2287" s="225"/>
      <c r="MSJ2287" s="225"/>
      <c r="MSK2287" s="225"/>
      <c r="MSL2287" s="225"/>
      <c r="MSM2287" s="225"/>
      <c r="MSN2287" s="225"/>
      <c r="MSO2287" s="225"/>
      <c r="MSP2287" s="225"/>
      <c r="MSQ2287" s="225"/>
      <c r="MSR2287" s="225"/>
      <c r="MSS2287" s="225"/>
      <c r="MST2287" s="225"/>
      <c r="MSU2287" s="225"/>
      <c r="MSV2287" s="225"/>
      <c r="MSW2287" s="225"/>
      <c r="MSX2287" s="225"/>
      <c r="MSY2287" s="225"/>
      <c r="MSZ2287" s="225"/>
      <c r="MTA2287" s="225"/>
      <c r="MTB2287" s="225"/>
      <c r="MTC2287" s="225"/>
      <c r="MTD2287" s="225"/>
      <c r="MTE2287" s="225"/>
      <c r="MTF2287" s="225"/>
      <c r="MTG2287" s="225"/>
      <c r="MTH2287" s="225"/>
      <c r="MTI2287" s="225"/>
      <c r="MTJ2287" s="225"/>
      <c r="MTK2287" s="225"/>
      <c r="MTL2287" s="225"/>
      <c r="MTM2287" s="225"/>
      <c r="MTN2287" s="225"/>
      <c r="MTO2287" s="225"/>
      <c r="MTP2287" s="225"/>
      <c r="MTQ2287" s="225"/>
      <c r="MTR2287" s="225"/>
      <c r="MTS2287" s="225"/>
      <c r="MTT2287" s="225"/>
      <c r="MTU2287" s="225"/>
      <c r="MTV2287" s="225"/>
      <c r="MTW2287" s="225"/>
      <c r="MTX2287" s="225"/>
      <c r="MTY2287" s="225"/>
      <c r="MTZ2287" s="225"/>
      <c r="MUA2287" s="225"/>
      <c r="MUB2287" s="225"/>
      <c r="MUC2287" s="225"/>
      <c r="MUD2287" s="225"/>
      <c r="MUE2287" s="225"/>
      <c r="MUF2287" s="225"/>
      <c r="MUG2287" s="225"/>
      <c r="MUH2287" s="225"/>
      <c r="MUI2287" s="225"/>
      <c r="MUJ2287" s="225"/>
      <c r="MUK2287" s="225"/>
      <c r="MUL2287" s="225"/>
      <c r="MUM2287" s="225"/>
      <c r="MUN2287" s="225"/>
      <c r="MUO2287" s="225"/>
      <c r="MUP2287" s="225"/>
      <c r="MUQ2287" s="225"/>
      <c r="MUR2287" s="225"/>
      <c r="MUS2287" s="225"/>
      <c r="MUT2287" s="225"/>
      <c r="MUU2287" s="225"/>
      <c r="MUV2287" s="225"/>
      <c r="MUW2287" s="225"/>
      <c r="MUX2287" s="225"/>
      <c r="MUY2287" s="225"/>
      <c r="MUZ2287" s="225"/>
      <c r="MVA2287" s="225"/>
      <c r="MVB2287" s="225"/>
      <c r="MVC2287" s="225"/>
      <c r="MVD2287" s="225"/>
      <c r="MVE2287" s="225"/>
      <c r="MVF2287" s="225"/>
      <c r="MVG2287" s="225"/>
      <c r="MVH2287" s="225"/>
      <c r="MVI2287" s="225"/>
      <c r="MVJ2287" s="225"/>
      <c r="MVK2287" s="225"/>
      <c r="MVL2287" s="225"/>
      <c r="MVM2287" s="225"/>
      <c r="MVN2287" s="225"/>
      <c r="MVO2287" s="225"/>
      <c r="MVP2287" s="225"/>
      <c r="MVQ2287" s="225"/>
      <c r="MVR2287" s="225"/>
      <c r="MVS2287" s="225"/>
      <c r="MVT2287" s="225"/>
      <c r="MVU2287" s="225"/>
      <c r="MVV2287" s="225"/>
      <c r="MVW2287" s="225"/>
      <c r="MVX2287" s="225"/>
      <c r="MVY2287" s="225"/>
      <c r="MVZ2287" s="225"/>
      <c r="MWA2287" s="225"/>
      <c r="MWB2287" s="225"/>
      <c r="MWC2287" s="225"/>
      <c r="MWD2287" s="225"/>
      <c r="MWE2287" s="225"/>
      <c r="MWF2287" s="225"/>
      <c r="MWG2287" s="225"/>
      <c r="MWH2287" s="225"/>
      <c r="MWI2287" s="225"/>
      <c r="MWJ2287" s="225"/>
      <c r="MWK2287" s="225"/>
      <c r="MWL2287" s="225"/>
      <c r="MWM2287" s="225"/>
      <c r="MWN2287" s="225"/>
      <c r="MWO2287" s="225"/>
      <c r="MWP2287" s="225"/>
      <c r="MWQ2287" s="225"/>
      <c r="MWR2287" s="225"/>
      <c r="MWS2287" s="225"/>
      <c r="MWT2287" s="225"/>
      <c r="MWU2287" s="225"/>
      <c r="MWV2287" s="225"/>
      <c r="MWW2287" s="225"/>
      <c r="MWX2287" s="225"/>
      <c r="MWY2287" s="225"/>
      <c r="MWZ2287" s="225"/>
      <c r="MXA2287" s="225"/>
      <c r="MXB2287" s="225"/>
      <c r="MXC2287" s="225"/>
      <c r="MXD2287" s="225"/>
      <c r="MXE2287" s="225"/>
      <c r="MXF2287" s="225"/>
      <c r="MXG2287" s="225"/>
      <c r="MXH2287" s="225"/>
      <c r="MXI2287" s="225"/>
      <c r="MXJ2287" s="225"/>
      <c r="MXK2287" s="225"/>
      <c r="MXL2287" s="225"/>
      <c r="MXM2287" s="225"/>
      <c r="MXN2287" s="225"/>
      <c r="MXO2287" s="225"/>
      <c r="MXP2287" s="225"/>
      <c r="MXQ2287" s="225"/>
      <c r="MXR2287" s="225"/>
      <c r="MXS2287" s="225"/>
      <c r="MXT2287" s="225"/>
      <c r="MXU2287" s="225"/>
      <c r="MXV2287" s="225"/>
      <c r="MXW2287" s="225"/>
      <c r="MXX2287" s="225"/>
      <c r="MXY2287" s="225"/>
      <c r="MXZ2287" s="225"/>
      <c r="MYA2287" s="225"/>
      <c r="MYB2287" s="225"/>
      <c r="MYC2287" s="225"/>
      <c r="MYD2287" s="225"/>
      <c r="MYE2287" s="225"/>
      <c r="MYF2287" s="225"/>
      <c r="MYG2287" s="225"/>
      <c r="MYH2287" s="225"/>
      <c r="MYI2287" s="225"/>
      <c r="MYJ2287" s="225"/>
      <c r="MYK2287" s="225"/>
      <c r="MYL2287" s="225"/>
      <c r="MYM2287" s="225"/>
      <c r="MYN2287" s="225"/>
      <c r="MYO2287" s="225"/>
      <c r="MYP2287" s="225"/>
      <c r="MYQ2287" s="225"/>
      <c r="MYR2287" s="225"/>
      <c r="MYS2287" s="225"/>
      <c r="MYT2287" s="225"/>
      <c r="MYU2287" s="225"/>
      <c r="MYV2287" s="225"/>
      <c r="MYW2287" s="225"/>
      <c r="MYX2287" s="225"/>
      <c r="MYY2287" s="225"/>
      <c r="MYZ2287" s="225"/>
      <c r="MZA2287" s="225"/>
      <c r="MZB2287" s="225"/>
      <c r="MZC2287" s="225"/>
      <c r="MZD2287" s="225"/>
      <c r="MZE2287" s="225"/>
      <c r="MZF2287" s="225"/>
      <c r="MZG2287" s="225"/>
      <c r="MZH2287" s="225"/>
      <c r="MZI2287" s="225"/>
      <c r="MZJ2287" s="225"/>
      <c r="MZK2287" s="225"/>
      <c r="MZL2287" s="225"/>
      <c r="MZM2287" s="225"/>
      <c r="MZN2287" s="225"/>
      <c r="MZO2287" s="225"/>
      <c r="MZP2287" s="225"/>
      <c r="MZQ2287" s="225"/>
      <c r="MZR2287" s="225"/>
      <c r="MZS2287" s="225"/>
      <c r="MZT2287" s="225"/>
      <c r="MZU2287" s="225"/>
      <c r="MZV2287" s="225"/>
      <c r="MZW2287" s="225"/>
      <c r="MZX2287" s="225"/>
      <c r="MZY2287" s="225"/>
      <c r="MZZ2287" s="225"/>
      <c r="NAA2287" s="225"/>
      <c r="NAB2287" s="225"/>
      <c r="NAC2287" s="225"/>
      <c r="NAD2287" s="225"/>
      <c r="NAE2287" s="225"/>
      <c r="NAF2287" s="225"/>
      <c r="NAG2287" s="225"/>
      <c r="NAH2287" s="225"/>
      <c r="NAI2287" s="225"/>
      <c r="NAJ2287" s="225"/>
      <c r="NAK2287" s="225"/>
      <c r="NAL2287" s="225"/>
      <c r="NAM2287" s="225"/>
      <c r="NAN2287" s="225"/>
      <c r="NAO2287" s="225"/>
      <c r="NAP2287" s="225"/>
      <c r="NAQ2287" s="225"/>
      <c r="NAR2287" s="225"/>
      <c r="NAS2287" s="225"/>
      <c r="NAT2287" s="225"/>
      <c r="NAU2287" s="225"/>
      <c r="NAV2287" s="225"/>
      <c r="NAW2287" s="225"/>
      <c r="NAX2287" s="225"/>
      <c r="NAY2287" s="225"/>
      <c r="NAZ2287" s="225"/>
      <c r="NBA2287" s="225"/>
      <c r="NBB2287" s="225"/>
      <c r="NBC2287" s="225"/>
      <c r="NBD2287" s="225"/>
      <c r="NBE2287" s="225"/>
      <c r="NBF2287" s="225"/>
      <c r="NBG2287" s="225"/>
      <c r="NBH2287" s="225"/>
      <c r="NBI2287" s="225"/>
      <c r="NBJ2287" s="225"/>
      <c r="NBK2287" s="225"/>
      <c r="NBL2287" s="225"/>
      <c r="NBM2287" s="225"/>
      <c r="NBN2287" s="225"/>
      <c r="NBO2287" s="225"/>
      <c r="NBP2287" s="225"/>
      <c r="NBQ2287" s="225"/>
      <c r="NBR2287" s="225"/>
      <c r="NBS2287" s="225"/>
      <c r="NBT2287" s="225"/>
      <c r="NBU2287" s="225"/>
      <c r="NBV2287" s="225"/>
      <c r="NBW2287" s="225"/>
      <c r="NBX2287" s="225"/>
      <c r="NBY2287" s="225"/>
      <c r="NBZ2287" s="225"/>
      <c r="NCA2287" s="225"/>
      <c r="NCB2287" s="225"/>
      <c r="NCC2287" s="225"/>
      <c r="NCD2287" s="225"/>
      <c r="NCE2287" s="225"/>
      <c r="NCF2287" s="225"/>
      <c r="NCG2287" s="225"/>
      <c r="NCH2287" s="225"/>
      <c r="NCI2287" s="225"/>
      <c r="NCJ2287" s="225"/>
      <c r="NCK2287" s="225"/>
      <c r="NCL2287" s="225"/>
      <c r="NCM2287" s="225"/>
      <c r="NCN2287" s="225"/>
      <c r="NCO2287" s="225"/>
      <c r="NCP2287" s="225"/>
      <c r="NCQ2287" s="225"/>
      <c r="NCR2287" s="225"/>
      <c r="NCS2287" s="225"/>
      <c r="NCT2287" s="225"/>
      <c r="NCU2287" s="225"/>
      <c r="NCV2287" s="225"/>
      <c r="NCW2287" s="225"/>
      <c r="NCX2287" s="225"/>
      <c r="NCY2287" s="225"/>
      <c r="NCZ2287" s="225"/>
      <c r="NDA2287" s="225"/>
      <c r="NDB2287" s="225"/>
      <c r="NDC2287" s="225"/>
      <c r="NDD2287" s="225"/>
      <c r="NDE2287" s="225"/>
      <c r="NDF2287" s="225"/>
      <c r="NDG2287" s="225"/>
      <c r="NDH2287" s="225"/>
      <c r="NDI2287" s="225"/>
      <c r="NDJ2287" s="225"/>
      <c r="NDK2287" s="225"/>
      <c r="NDL2287" s="225"/>
      <c r="NDM2287" s="225"/>
      <c r="NDN2287" s="225"/>
      <c r="NDO2287" s="225"/>
      <c r="NDP2287" s="225"/>
      <c r="NDQ2287" s="225"/>
      <c r="NDR2287" s="225"/>
      <c r="NDS2287" s="225"/>
      <c r="NDT2287" s="225"/>
      <c r="NDU2287" s="225"/>
      <c r="NDV2287" s="225"/>
      <c r="NDW2287" s="225"/>
      <c r="NDX2287" s="225"/>
      <c r="NDY2287" s="225"/>
      <c r="NDZ2287" s="225"/>
      <c r="NEA2287" s="225"/>
      <c r="NEB2287" s="225"/>
      <c r="NEC2287" s="225"/>
      <c r="NED2287" s="225"/>
      <c r="NEE2287" s="225"/>
      <c r="NEF2287" s="225"/>
      <c r="NEG2287" s="225"/>
      <c r="NEH2287" s="225"/>
      <c r="NEI2287" s="225"/>
      <c r="NEJ2287" s="225"/>
      <c r="NEK2287" s="225"/>
      <c r="NEL2287" s="225"/>
      <c r="NEM2287" s="225"/>
      <c r="NEN2287" s="225"/>
      <c r="NEO2287" s="225"/>
      <c r="NEP2287" s="225"/>
      <c r="NEQ2287" s="225"/>
      <c r="NER2287" s="225"/>
      <c r="NES2287" s="225"/>
      <c r="NET2287" s="225"/>
      <c r="NEU2287" s="225"/>
      <c r="NEV2287" s="225"/>
      <c r="NEW2287" s="225"/>
      <c r="NEX2287" s="225"/>
      <c r="NEY2287" s="225"/>
      <c r="NEZ2287" s="225"/>
      <c r="NFA2287" s="225"/>
      <c r="NFB2287" s="225"/>
      <c r="NFC2287" s="225"/>
      <c r="NFD2287" s="225"/>
      <c r="NFE2287" s="225"/>
      <c r="NFF2287" s="225"/>
      <c r="NFG2287" s="225"/>
      <c r="NFH2287" s="225"/>
      <c r="NFI2287" s="225"/>
      <c r="NFJ2287" s="225"/>
      <c r="NFK2287" s="225"/>
      <c r="NFL2287" s="225"/>
      <c r="NFM2287" s="225"/>
      <c r="NFN2287" s="225"/>
      <c r="NFO2287" s="225"/>
      <c r="NFP2287" s="225"/>
      <c r="NFQ2287" s="225"/>
      <c r="NFR2287" s="225"/>
      <c r="NFS2287" s="225"/>
      <c r="NFT2287" s="225"/>
      <c r="NFU2287" s="225"/>
      <c r="NFV2287" s="225"/>
      <c r="NFW2287" s="225"/>
      <c r="NFX2287" s="225"/>
      <c r="NFY2287" s="225"/>
      <c r="NFZ2287" s="225"/>
      <c r="NGA2287" s="225"/>
      <c r="NGB2287" s="225"/>
      <c r="NGC2287" s="225"/>
      <c r="NGD2287" s="225"/>
      <c r="NGE2287" s="225"/>
      <c r="NGF2287" s="225"/>
      <c r="NGG2287" s="225"/>
      <c r="NGH2287" s="225"/>
      <c r="NGI2287" s="225"/>
      <c r="NGJ2287" s="225"/>
      <c r="NGK2287" s="225"/>
      <c r="NGL2287" s="225"/>
      <c r="NGM2287" s="225"/>
      <c r="NGN2287" s="225"/>
      <c r="NGO2287" s="225"/>
      <c r="NGP2287" s="225"/>
      <c r="NGQ2287" s="225"/>
      <c r="NGR2287" s="225"/>
      <c r="NGS2287" s="225"/>
      <c r="NGT2287" s="225"/>
      <c r="NGU2287" s="225"/>
      <c r="NGV2287" s="225"/>
      <c r="NGW2287" s="225"/>
      <c r="NGX2287" s="225"/>
      <c r="NGY2287" s="225"/>
      <c r="NGZ2287" s="225"/>
      <c r="NHA2287" s="225"/>
      <c r="NHB2287" s="225"/>
      <c r="NHC2287" s="225"/>
      <c r="NHD2287" s="225"/>
      <c r="NHE2287" s="225"/>
      <c r="NHF2287" s="225"/>
      <c r="NHG2287" s="225"/>
      <c r="NHH2287" s="225"/>
      <c r="NHI2287" s="225"/>
      <c r="NHJ2287" s="225"/>
      <c r="NHK2287" s="225"/>
      <c r="NHL2287" s="225"/>
      <c r="NHM2287" s="225"/>
      <c r="NHN2287" s="225"/>
      <c r="NHO2287" s="225"/>
      <c r="NHP2287" s="225"/>
      <c r="NHQ2287" s="225"/>
      <c r="NHR2287" s="225"/>
      <c r="NHS2287" s="225"/>
      <c r="NHT2287" s="225"/>
      <c r="NHU2287" s="225"/>
      <c r="NHV2287" s="225"/>
      <c r="NHW2287" s="225"/>
      <c r="NHX2287" s="225"/>
      <c r="NHY2287" s="225"/>
      <c r="NHZ2287" s="225"/>
      <c r="NIA2287" s="225"/>
      <c r="NIB2287" s="225"/>
      <c r="NIC2287" s="225"/>
      <c r="NID2287" s="225"/>
      <c r="NIE2287" s="225"/>
      <c r="NIF2287" s="225"/>
      <c r="NIG2287" s="225"/>
      <c r="NIH2287" s="225"/>
      <c r="NII2287" s="225"/>
      <c r="NIJ2287" s="225"/>
      <c r="NIK2287" s="225"/>
      <c r="NIL2287" s="225"/>
      <c r="NIM2287" s="225"/>
      <c r="NIN2287" s="225"/>
      <c r="NIO2287" s="225"/>
      <c r="NIP2287" s="225"/>
      <c r="NIQ2287" s="225"/>
      <c r="NIR2287" s="225"/>
      <c r="NIS2287" s="225"/>
      <c r="NIT2287" s="225"/>
      <c r="NIU2287" s="225"/>
      <c r="NIV2287" s="225"/>
      <c r="NIW2287" s="225"/>
      <c r="NIX2287" s="225"/>
      <c r="NIY2287" s="225"/>
      <c r="NIZ2287" s="225"/>
      <c r="NJA2287" s="225"/>
      <c r="NJB2287" s="225"/>
      <c r="NJC2287" s="225"/>
      <c r="NJD2287" s="225"/>
      <c r="NJE2287" s="225"/>
      <c r="NJF2287" s="225"/>
      <c r="NJG2287" s="225"/>
      <c r="NJH2287" s="225"/>
      <c r="NJI2287" s="225"/>
      <c r="NJJ2287" s="225"/>
      <c r="NJK2287" s="225"/>
      <c r="NJL2287" s="225"/>
      <c r="NJM2287" s="225"/>
      <c r="NJN2287" s="225"/>
      <c r="NJO2287" s="225"/>
      <c r="NJP2287" s="225"/>
      <c r="NJQ2287" s="225"/>
      <c r="NJR2287" s="225"/>
      <c r="NJS2287" s="225"/>
      <c r="NJT2287" s="225"/>
      <c r="NJU2287" s="225"/>
      <c r="NJV2287" s="225"/>
      <c r="NJW2287" s="225"/>
      <c r="NJX2287" s="225"/>
      <c r="NJY2287" s="225"/>
      <c r="NJZ2287" s="225"/>
      <c r="NKA2287" s="225"/>
      <c r="NKB2287" s="225"/>
      <c r="NKC2287" s="225"/>
      <c r="NKD2287" s="225"/>
      <c r="NKE2287" s="225"/>
      <c r="NKF2287" s="225"/>
      <c r="NKG2287" s="225"/>
      <c r="NKH2287" s="225"/>
      <c r="NKI2287" s="225"/>
      <c r="NKJ2287" s="225"/>
      <c r="NKK2287" s="225"/>
      <c r="NKL2287" s="225"/>
      <c r="NKM2287" s="225"/>
      <c r="NKN2287" s="225"/>
      <c r="NKO2287" s="225"/>
      <c r="NKP2287" s="225"/>
      <c r="NKQ2287" s="225"/>
      <c r="NKR2287" s="225"/>
      <c r="NKS2287" s="225"/>
      <c r="NKT2287" s="225"/>
      <c r="NKU2287" s="225"/>
      <c r="NKV2287" s="225"/>
      <c r="NKW2287" s="225"/>
      <c r="NKX2287" s="225"/>
      <c r="NKY2287" s="225"/>
      <c r="NKZ2287" s="225"/>
      <c r="NLA2287" s="225"/>
      <c r="NLB2287" s="225"/>
      <c r="NLC2287" s="225"/>
      <c r="NLD2287" s="225"/>
      <c r="NLE2287" s="225"/>
      <c r="NLF2287" s="225"/>
      <c r="NLG2287" s="225"/>
      <c r="NLH2287" s="225"/>
      <c r="NLI2287" s="225"/>
      <c r="NLJ2287" s="225"/>
      <c r="NLK2287" s="225"/>
      <c r="NLL2287" s="225"/>
      <c r="NLM2287" s="225"/>
      <c r="NLN2287" s="225"/>
      <c r="NLO2287" s="225"/>
      <c r="NLP2287" s="225"/>
      <c r="NLQ2287" s="225"/>
      <c r="NLR2287" s="225"/>
      <c r="NLS2287" s="225"/>
      <c r="NLT2287" s="225"/>
      <c r="NLU2287" s="225"/>
      <c r="NLV2287" s="225"/>
      <c r="NLW2287" s="225"/>
      <c r="NLX2287" s="225"/>
      <c r="NLY2287" s="225"/>
      <c r="NLZ2287" s="225"/>
      <c r="NMA2287" s="225"/>
      <c r="NMB2287" s="225"/>
      <c r="NMC2287" s="225"/>
      <c r="NMD2287" s="225"/>
      <c r="NME2287" s="225"/>
      <c r="NMF2287" s="225"/>
      <c r="NMG2287" s="225"/>
      <c r="NMH2287" s="225"/>
      <c r="NMI2287" s="225"/>
      <c r="NMJ2287" s="225"/>
      <c r="NMK2287" s="225"/>
      <c r="NML2287" s="225"/>
      <c r="NMM2287" s="225"/>
      <c r="NMN2287" s="225"/>
      <c r="NMO2287" s="225"/>
      <c r="NMP2287" s="225"/>
      <c r="NMQ2287" s="225"/>
      <c r="NMR2287" s="225"/>
      <c r="NMS2287" s="225"/>
      <c r="NMT2287" s="225"/>
      <c r="NMU2287" s="225"/>
      <c r="NMV2287" s="225"/>
      <c r="NMW2287" s="225"/>
      <c r="NMX2287" s="225"/>
      <c r="NMY2287" s="225"/>
      <c r="NMZ2287" s="225"/>
      <c r="NNA2287" s="225"/>
      <c r="NNB2287" s="225"/>
      <c r="NNC2287" s="225"/>
      <c r="NND2287" s="225"/>
      <c r="NNE2287" s="225"/>
      <c r="NNF2287" s="225"/>
      <c r="NNG2287" s="225"/>
      <c r="NNH2287" s="225"/>
      <c r="NNI2287" s="225"/>
      <c r="NNJ2287" s="225"/>
      <c r="NNK2287" s="225"/>
      <c r="NNL2287" s="225"/>
      <c r="NNM2287" s="225"/>
      <c r="NNN2287" s="225"/>
      <c r="NNO2287" s="225"/>
      <c r="NNP2287" s="225"/>
      <c r="NNQ2287" s="225"/>
      <c r="NNR2287" s="225"/>
      <c r="NNS2287" s="225"/>
      <c r="NNT2287" s="225"/>
      <c r="NNU2287" s="225"/>
      <c r="NNV2287" s="225"/>
      <c r="NNW2287" s="225"/>
      <c r="NNX2287" s="225"/>
      <c r="NNY2287" s="225"/>
      <c r="NNZ2287" s="225"/>
      <c r="NOA2287" s="225"/>
      <c r="NOB2287" s="225"/>
      <c r="NOC2287" s="225"/>
      <c r="NOD2287" s="225"/>
      <c r="NOE2287" s="225"/>
      <c r="NOF2287" s="225"/>
      <c r="NOG2287" s="225"/>
      <c r="NOH2287" s="225"/>
      <c r="NOI2287" s="225"/>
      <c r="NOJ2287" s="225"/>
      <c r="NOK2287" s="225"/>
      <c r="NOL2287" s="225"/>
      <c r="NOM2287" s="225"/>
      <c r="NON2287" s="225"/>
      <c r="NOO2287" s="225"/>
      <c r="NOP2287" s="225"/>
      <c r="NOQ2287" s="225"/>
      <c r="NOR2287" s="225"/>
      <c r="NOS2287" s="225"/>
      <c r="NOT2287" s="225"/>
      <c r="NOU2287" s="225"/>
      <c r="NOV2287" s="225"/>
      <c r="NOW2287" s="225"/>
      <c r="NOX2287" s="225"/>
      <c r="NOY2287" s="225"/>
      <c r="NOZ2287" s="225"/>
      <c r="NPA2287" s="225"/>
      <c r="NPB2287" s="225"/>
      <c r="NPC2287" s="225"/>
      <c r="NPD2287" s="225"/>
      <c r="NPE2287" s="225"/>
      <c r="NPF2287" s="225"/>
      <c r="NPG2287" s="225"/>
      <c r="NPH2287" s="225"/>
      <c r="NPI2287" s="225"/>
      <c r="NPJ2287" s="225"/>
      <c r="NPK2287" s="225"/>
      <c r="NPL2287" s="225"/>
      <c r="NPM2287" s="225"/>
      <c r="NPN2287" s="225"/>
      <c r="NPO2287" s="225"/>
      <c r="NPP2287" s="225"/>
      <c r="NPQ2287" s="225"/>
      <c r="NPR2287" s="225"/>
      <c r="NPS2287" s="225"/>
      <c r="NPT2287" s="225"/>
      <c r="NPU2287" s="225"/>
      <c r="NPV2287" s="225"/>
      <c r="NPW2287" s="225"/>
      <c r="NPX2287" s="225"/>
      <c r="NPY2287" s="225"/>
      <c r="NPZ2287" s="225"/>
      <c r="NQA2287" s="225"/>
      <c r="NQB2287" s="225"/>
      <c r="NQC2287" s="225"/>
      <c r="NQD2287" s="225"/>
      <c r="NQE2287" s="225"/>
      <c r="NQF2287" s="225"/>
      <c r="NQG2287" s="225"/>
      <c r="NQH2287" s="225"/>
      <c r="NQI2287" s="225"/>
      <c r="NQJ2287" s="225"/>
      <c r="NQK2287" s="225"/>
      <c r="NQL2287" s="225"/>
      <c r="NQM2287" s="225"/>
      <c r="NQN2287" s="225"/>
      <c r="NQO2287" s="225"/>
      <c r="NQP2287" s="225"/>
      <c r="NQQ2287" s="225"/>
      <c r="NQR2287" s="225"/>
      <c r="NQS2287" s="225"/>
      <c r="NQT2287" s="225"/>
      <c r="NQU2287" s="225"/>
      <c r="NQV2287" s="225"/>
      <c r="NQW2287" s="225"/>
      <c r="NQX2287" s="225"/>
      <c r="NQY2287" s="225"/>
      <c r="NQZ2287" s="225"/>
      <c r="NRA2287" s="225"/>
      <c r="NRB2287" s="225"/>
      <c r="NRC2287" s="225"/>
      <c r="NRD2287" s="225"/>
      <c r="NRE2287" s="225"/>
      <c r="NRF2287" s="225"/>
      <c r="NRG2287" s="225"/>
      <c r="NRH2287" s="225"/>
      <c r="NRI2287" s="225"/>
      <c r="NRJ2287" s="225"/>
      <c r="NRK2287" s="225"/>
      <c r="NRL2287" s="225"/>
      <c r="NRM2287" s="225"/>
      <c r="NRN2287" s="225"/>
      <c r="NRO2287" s="225"/>
      <c r="NRP2287" s="225"/>
      <c r="NRQ2287" s="225"/>
      <c r="NRR2287" s="225"/>
      <c r="NRS2287" s="225"/>
      <c r="NRT2287" s="225"/>
      <c r="NRU2287" s="225"/>
      <c r="NRV2287" s="225"/>
      <c r="NRW2287" s="225"/>
      <c r="NRX2287" s="225"/>
      <c r="NRY2287" s="225"/>
      <c r="NRZ2287" s="225"/>
      <c r="NSA2287" s="225"/>
      <c r="NSB2287" s="225"/>
      <c r="NSC2287" s="225"/>
      <c r="NSD2287" s="225"/>
      <c r="NSE2287" s="225"/>
      <c r="NSF2287" s="225"/>
      <c r="NSG2287" s="225"/>
      <c r="NSH2287" s="225"/>
      <c r="NSI2287" s="225"/>
      <c r="NSJ2287" s="225"/>
      <c r="NSK2287" s="225"/>
      <c r="NSL2287" s="225"/>
      <c r="NSM2287" s="225"/>
      <c r="NSN2287" s="225"/>
      <c r="NSO2287" s="225"/>
      <c r="NSP2287" s="225"/>
      <c r="NSQ2287" s="225"/>
      <c r="NSR2287" s="225"/>
      <c r="NSS2287" s="225"/>
      <c r="NST2287" s="225"/>
      <c r="NSU2287" s="225"/>
      <c r="NSV2287" s="225"/>
      <c r="NSW2287" s="225"/>
      <c r="NSX2287" s="225"/>
      <c r="NSY2287" s="225"/>
      <c r="NSZ2287" s="225"/>
      <c r="NTA2287" s="225"/>
      <c r="NTB2287" s="225"/>
      <c r="NTC2287" s="225"/>
      <c r="NTD2287" s="225"/>
      <c r="NTE2287" s="225"/>
      <c r="NTF2287" s="225"/>
      <c r="NTG2287" s="225"/>
      <c r="NTH2287" s="225"/>
      <c r="NTI2287" s="225"/>
      <c r="NTJ2287" s="225"/>
      <c r="NTK2287" s="225"/>
      <c r="NTL2287" s="225"/>
      <c r="NTM2287" s="225"/>
      <c r="NTN2287" s="225"/>
      <c r="NTO2287" s="225"/>
      <c r="NTP2287" s="225"/>
      <c r="NTQ2287" s="225"/>
      <c r="NTR2287" s="225"/>
      <c r="NTS2287" s="225"/>
      <c r="NTT2287" s="225"/>
      <c r="NTU2287" s="225"/>
      <c r="NTV2287" s="225"/>
      <c r="NTW2287" s="225"/>
      <c r="NTX2287" s="225"/>
      <c r="NTY2287" s="225"/>
      <c r="NTZ2287" s="225"/>
      <c r="NUA2287" s="225"/>
      <c r="NUB2287" s="225"/>
      <c r="NUC2287" s="225"/>
      <c r="NUD2287" s="225"/>
      <c r="NUE2287" s="225"/>
      <c r="NUF2287" s="225"/>
      <c r="NUG2287" s="225"/>
      <c r="NUH2287" s="225"/>
      <c r="NUI2287" s="225"/>
      <c r="NUJ2287" s="225"/>
      <c r="NUK2287" s="225"/>
      <c r="NUL2287" s="225"/>
      <c r="NUM2287" s="225"/>
      <c r="NUN2287" s="225"/>
      <c r="NUO2287" s="225"/>
      <c r="NUP2287" s="225"/>
      <c r="NUQ2287" s="225"/>
      <c r="NUR2287" s="225"/>
      <c r="NUS2287" s="225"/>
      <c r="NUT2287" s="225"/>
      <c r="NUU2287" s="225"/>
      <c r="NUV2287" s="225"/>
      <c r="NUW2287" s="225"/>
      <c r="NUX2287" s="225"/>
      <c r="NUY2287" s="225"/>
      <c r="NUZ2287" s="225"/>
      <c r="NVA2287" s="225"/>
      <c r="NVB2287" s="225"/>
      <c r="NVC2287" s="225"/>
      <c r="NVD2287" s="225"/>
      <c r="NVE2287" s="225"/>
      <c r="NVF2287" s="225"/>
      <c r="NVG2287" s="225"/>
      <c r="NVH2287" s="225"/>
      <c r="NVI2287" s="225"/>
      <c r="NVJ2287" s="225"/>
      <c r="NVK2287" s="225"/>
      <c r="NVL2287" s="225"/>
      <c r="NVM2287" s="225"/>
      <c r="NVN2287" s="225"/>
      <c r="NVO2287" s="225"/>
      <c r="NVP2287" s="225"/>
      <c r="NVQ2287" s="225"/>
      <c r="NVR2287" s="225"/>
      <c r="NVS2287" s="225"/>
      <c r="NVT2287" s="225"/>
      <c r="NVU2287" s="225"/>
      <c r="NVV2287" s="225"/>
      <c r="NVW2287" s="225"/>
      <c r="NVX2287" s="225"/>
      <c r="NVY2287" s="225"/>
      <c r="NVZ2287" s="225"/>
      <c r="NWA2287" s="225"/>
      <c r="NWB2287" s="225"/>
      <c r="NWC2287" s="225"/>
      <c r="NWD2287" s="225"/>
      <c r="NWE2287" s="225"/>
      <c r="NWF2287" s="225"/>
      <c r="NWG2287" s="225"/>
      <c r="NWH2287" s="225"/>
      <c r="NWI2287" s="225"/>
      <c r="NWJ2287" s="225"/>
      <c r="NWK2287" s="225"/>
      <c r="NWL2287" s="225"/>
      <c r="NWM2287" s="225"/>
      <c r="NWN2287" s="225"/>
      <c r="NWO2287" s="225"/>
      <c r="NWP2287" s="225"/>
      <c r="NWQ2287" s="225"/>
      <c r="NWR2287" s="225"/>
      <c r="NWS2287" s="225"/>
      <c r="NWT2287" s="225"/>
      <c r="NWU2287" s="225"/>
      <c r="NWV2287" s="225"/>
      <c r="NWW2287" s="225"/>
      <c r="NWX2287" s="225"/>
      <c r="NWY2287" s="225"/>
      <c r="NWZ2287" s="225"/>
      <c r="NXA2287" s="225"/>
      <c r="NXB2287" s="225"/>
      <c r="NXC2287" s="225"/>
      <c r="NXD2287" s="225"/>
      <c r="NXE2287" s="225"/>
      <c r="NXF2287" s="225"/>
      <c r="NXG2287" s="225"/>
      <c r="NXH2287" s="225"/>
      <c r="NXI2287" s="225"/>
      <c r="NXJ2287" s="225"/>
      <c r="NXK2287" s="225"/>
      <c r="NXL2287" s="225"/>
      <c r="NXM2287" s="225"/>
      <c r="NXN2287" s="225"/>
      <c r="NXO2287" s="225"/>
      <c r="NXP2287" s="225"/>
      <c r="NXQ2287" s="225"/>
      <c r="NXR2287" s="225"/>
      <c r="NXS2287" s="225"/>
      <c r="NXT2287" s="225"/>
      <c r="NXU2287" s="225"/>
      <c r="NXV2287" s="225"/>
      <c r="NXW2287" s="225"/>
      <c r="NXX2287" s="225"/>
      <c r="NXY2287" s="225"/>
      <c r="NXZ2287" s="225"/>
      <c r="NYA2287" s="225"/>
      <c r="NYB2287" s="225"/>
      <c r="NYC2287" s="225"/>
      <c r="NYD2287" s="225"/>
      <c r="NYE2287" s="225"/>
      <c r="NYF2287" s="225"/>
      <c r="NYG2287" s="225"/>
      <c r="NYH2287" s="225"/>
      <c r="NYI2287" s="225"/>
      <c r="NYJ2287" s="225"/>
      <c r="NYK2287" s="225"/>
      <c r="NYL2287" s="225"/>
      <c r="NYM2287" s="225"/>
      <c r="NYN2287" s="225"/>
      <c r="NYO2287" s="225"/>
      <c r="NYP2287" s="225"/>
      <c r="NYQ2287" s="225"/>
      <c r="NYR2287" s="225"/>
      <c r="NYS2287" s="225"/>
      <c r="NYT2287" s="225"/>
      <c r="NYU2287" s="225"/>
      <c r="NYV2287" s="225"/>
      <c r="NYW2287" s="225"/>
      <c r="NYX2287" s="225"/>
      <c r="NYY2287" s="225"/>
      <c r="NYZ2287" s="225"/>
      <c r="NZA2287" s="225"/>
      <c r="NZB2287" s="225"/>
      <c r="NZC2287" s="225"/>
      <c r="NZD2287" s="225"/>
      <c r="NZE2287" s="225"/>
      <c r="NZF2287" s="225"/>
      <c r="NZG2287" s="225"/>
      <c r="NZH2287" s="225"/>
      <c r="NZI2287" s="225"/>
      <c r="NZJ2287" s="225"/>
      <c r="NZK2287" s="225"/>
      <c r="NZL2287" s="225"/>
      <c r="NZM2287" s="225"/>
      <c r="NZN2287" s="225"/>
      <c r="NZO2287" s="225"/>
      <c r="NZP2287" s="225"/>
      <c r="NZQ2287" s="225"/>
      <c r="NZR2287" s="225"/>
      <c r="NZS2287" s="225"/>
      <c r="NZT2287" s="225"/>
      <c r="NZU2287" s="225"/>
      <c r="NZV2287" s="225"/>
      <c r="NZW2287" s="225"/>
      <c r="NZX2287" s="225"/>
      <c r="NZY2287" s="225"/>
      <c r="NZZ2287" s="225"/>
      <c r="OAA2287" s="225"/>
      <c r="OAB2287" s="225"/>
      <c r="OAC2287" s="225"/>
      <c r="OAD2287" s="225"/>
      <c r="OAE2287" s="225"/>
      <c r="OAF2287" s="225"/>
      <c r="OAG2287" s="225"/>
      <c r="OAH2287" s="225"/>
      <c r="OAI2287" s="225"/>
      <c r="OAJ2287" s="225"/>
      <c r="OAK2287" s="225"/>
      <c r="OAL2287" s="225"/>
      <c r="OAM2287" s="225"/>
      <c r="OAN2287" s="225"/>
      <c r="OAO2287" s="225"/>
      <c r="OAP2287" s="225"/>
      <c r="OAQ2287" s="225"/>
      <c r="OAR2287" s="225"/>
      <c r="OAS2287" s="225"/>
      <c r="OAT2287" s="225"/>
      <c r="OAU2287" s="225"/>
      <c r="OAV2287" s="225"/>
      <c r="OAW2287" s="225"/>
      <c r="OAX2287" s="225"/>
      <c r="OAY2287" s="225"/>
      <c r="OAZ2287" s="225"/>
      <c r="OBA2287" s="225"/>
      <c r="OBB2287" s="225"/>
      <c r="OBC2287" s="225"/>
      <c r="OBD2287" s="225"/>
      <c r="OBE2287" s="225"/>
      <c r="OBF2287" s="225"/>
      <c r="OBG2287" s="225"/>
      <c r="OBH2287" s="225"/>
      <c r="OBI2287" s="225"/>
      <c r="OBJ2287" s="225"/>
      <c r="OBK2287" s="225"/>
      <c r="OBL2287" s="225"/>
      <c r="OBM2287" s="225"/>
      <c r="OBN2287" s="225"/>
      <c r="OBO2287" s="225"/>
      <c r="OBP2287" s="225"/>
      <c r="OBQ2287" s="225"/>
      <c r="OBR2287" s="225"/>
      <c r="OBS2287" s="225"/>
      <c r="OBT2287" s="225"/>
      <c r="OBU2287" s="225"/>
      <c r="OBV2287" s="225"/>
      <c r="OBW2287" s="225"/>
      <c r="OBX2287" s="225"/>
      <c r="OBY2287" s="225"/>
      <c r="OBZ2287" s="225"/>
      <c r="OCA2287" s="225"/>
      <c r="OCB2287" s="225"/>
      <c r="OCC2287" s="225"/>
      <c r="OCD2287" s="225"/>
      <c r="OCE2287" s="225"/>
      <c r="OCF2287" s="225"/>
      <c r="OCG2287" s="225"/>
      <c r="OCH2287" s="225"/>
      <c r="OCI2287" s="225"/>
      <c r="OCJ2287" s="225"/>
      <c r="OCK2287" s="225"/>
      <c r="OCL2287" s="225"/>
      <c r="OCM2287" s="225"/>
      <c r="OCN2287" s="225"/>
      <c r="OCO2287" s="225"/>
      <c r="OCP2287" s="225"/>
      <c r="OCQ2287" s="225"/>
      <c r="OCR2287" s="225"/>
      <c r="OCS2287" s="225"/>
      <c r="OCT2287" s="225"/>
      <c r="OCU2287" s="225"/>
      <c r="OCV2287" s="225"/>
      <c r="OCW2287" s="225"/>
      <c r="OCX2287" s="225"/>
      <c r="OCY2287" s="225"/>
      <c r="OCZ2287" s="225"/>
      <c r="ODA2287" s="225"/>
      <c r="ODB2287" s="225"/>
      <c r="ODC2287" s="225"/>
      <c r="ODD2287" s="225"/>
      <c r="ODE2287" s="225"/>
      <c r="ODF2287" s="225"/>
      <c r="ODG2287" s="225"/>
      <c r="ODH2287" s="225"/>
      <c r="ODI2287" s="225"/>
      <c r="ODJ2287" s="225"/>
      <c r="ODK2287" s="225"/>
      <c r="ODL2287" s="225"/>
      <c r="ODM2287" s="225"/>
      <c r="ODN2287" s="225"/>
      <c r="ODO2287" s="225"/>
      <c r="ODP2287" s="225"/>
      <c r="ODQ2287" s="225"/>
      <c r="ODR2287" s="225"/>
      <c r="ODS2287" s="225"/>
      <c r="ODT2287" s="225"/>
      <c r="ODU2287" s="225"/>
      <c r="ODV2287" s="225"/>
      <c r="ODW2287" s="225"/>
      <c r="ODX2287" s="225"/>
      <c r="ODY2287" s="225"/>
      <c r="ODZ2287" s="225"/>
      <c r="OEA2287" s="225"/>
      <c r="OEB2287" s="225"/>
      <c r="OEC2287" s="225"/>
      <c r="OED2287" s="225"/>
      <c r="OEE2287" s="225"/>
      <c r="OEF2287" s="225"/>
      <c r="OEG2287" s="225"/>
      <c r="OEH2287" s="225"/>
      <c r="OEI2287" s="225"/>
      <c r="OEJ2287" s="225"/>
      <c r="OEK2287" s="225"/>
      <c r="OEL2287" s="225"/>
      <c r="OEM2287" s="225"/>
      <c r="OEN2287" s="225"/>
      <c r="OEO2287" s="225"/>
      <c r="OEP2287" s="225"/>
      <c r="OEQ2287" s="225"/>
      <c r="OER2287" s="225"/>
      <c r="OES2287" s="225"/>
      <c r="OET2287" s="225"/>
      <c r="OEU2287" s="225"/>
      <c r="OEV2287" s="225"/>
      <c r="OEW2287" s="225"/>
      <c r="OEX2287" s="225"/>
      <c r="OEY2287" s="225"/>
      <c r="OEZ2287" s="225"/>
      <c r="OFA2287" s="225"/>
      <c r="OFB2287" s="225"/>
      <c r="OFC2287" s="225"/>
      <c r="OFD2287" s="225"/>
      <c r="OFE2287" s="225"/>
      <c r="OFF2287" s="225"/>
      <c r="OFG2287" s="225"/>
      <c r="OFH2287" s="225"/>
      <c r="OFI2287" s="225"/>
      <c r="OFJ2287" s="225"/>
      <c r="OFK2287" s="225"/>
      <c r="OFL2287" s="225"/>
      <c r="OFM2287" s="225"/>
      <c r="OFN2287" s="225"/>
      <c r="OFO2287" s="225"/>
      <c r="OFP2287" s="225"/>
      <c r="OFQ2287" s="225"/>
      <c r="OFR2287" s="225"/>
      <c r="OFS2287" s="225"/>
      <c r="OFT2287" s="225"/>
      <c r="OFU2287" s="225"/>
      <c r="OFV2287" s="225"/>
      <c r="OFW2287" s="225"/>
      <c r="OFX2287" s="225"/>
      <c r="OFY2287" s="225"/>
      <c r="OFZ2287" s="225"/>
      <c r="OGA2287" s="225"/>
      <c r="OGB2287" s="225"/>
      <c r="OGC2287" s="225"/>
      <c r="OGD2287" s="225"/>
      <c r="OGE2287" s="225"/>
      <c r="OGF2287" s="225"/>
      <c r="OGG2287" s="225"/>
      <c r="OGH2287" s="225"/>
      <c r="OGI2287" s="225"/>
      <c r="OGJ2287" s="225"/>
      <c r="OGK2287" s="225"/>
      <c r="OGL2287" s="225"/>
      <c r="OGM2287" s="225"/>
      <c r="OGN2287" s="225"/>
      <c r="OGO2287" s="225"/>
      <c r="OGP2287" s="225"/>
      <c r="OGQ2287" s="225"/>
      <c r="OGR2287" s="225"/>
      <c r="OGS2287" s="225"/>
      <c r="OGT2287" s="225"/>
      <c r="OGU2287" s="225"/>
      <c r="OGV2287" s="225"/>
      <c r="OGW2287" s="225"/>
      <c r="OGX2287" s="225"/>
      <c r="OGY2287" s="225"/>
      <c r="OGZ2287" s="225"/>
      <c r="OHA2287" s="225"/>
      <c r="OHB2287" s="225"/>
      <c r="OHC2287" s="225"/>
      <c r="OHD2287" s="225"/>
      <c r="OHE2287" s="225"/>
      <c r="OHF2287" s="225"/>
      <c r="OHG2287" s="225"/>
      <c r="OHH2287" s="225"/>
      <c r="OHI2287" s="225"/>
      <c r="OHJ2287" s="225"/>
      <c r="OHK2287" s="225"/>
      <c r="OHL2287" s="225"/>
      <c r="OHM2287" s="225"/>
      <c r="OHN2287" s="225"/>
      <c r="OHO2287" s="225"/>
      <c r="OHP2287" s="225"/>
      <c r="OHQ2287" s="225"/>
      <c r="OHR2287" s="225"/>
      <c r="OHS2287" s="225"/>
      <c r="OHT2287" s="225"/>
      <c r="OHU2287" s="225"/>
      <c r="OHV2287" s="225"/>
      <c r="OHW2287" s="225"/>
      <c r="OHX2287" s="225"/>
      <c r="OHY2287" s="225"/>
      <c r="OHZ2287" s="225"/>
      <c r="OIA2287" s="225"/>
      <c r="OIB2287" s="225"/>
      <c r="OIC2287" s="225"/>
      <c r="OID2287" s="225"/>
      <c r="OIE2287" s="225"/>
      <c r="OIF2287" s="225"/>
      <c r="OIG2287" s="225"/>
      <c r="OIH2287" s="225"/>
      <c r="OII2287" s="225"/>
      <c r="OIJ2287" s="225"/>
      <c r="OIK2287" s="225"/>
      <c r="OIL2287" s="225"/>
      <c r="OIM2287" s="225"/>
      <c r="OIN2287" s="225"/>
      <c r="OIO2287" s="225"/>
      <c r="OIP2287" s="225"/>
      <c r="OIQ2287" s="225"/>
      <c r="OIR2287" s="225"/>
      <c r="OIS2287" s="225"/>
      <c r="OIT2287" s="225"/>
      <c r="OIU2287" s="225"/>
      <c r="OIV2287" s="225"/>
      <c r="OIW2287" s="225"/>
      <c r="OIX2287" s="225"/>
      <c r="OIY2287" s="225"/>
      <c r="OIZ2287" s="225"/>
      <c r="OJA2287" s="225"/>
      <c r="OJB2287" s="225"/>
      <c r="OJC2287" s="225"/>
      <c r="OJD2287" s="225"/>
      <c r="OJE2287" s="225"/>
      <c r="OJF2287" s="225"/>
      <c r="OJG2287" s="225"/>
      <c r="OJH2287" s="225"/>
      <c r="OJI2287" s="225"/>
      <c r="OJJ2287" s="225"/>
      <c r="OJK2287" s="225"/>
      <c r="OJL2287" s="225"/>
      <c r="OJM2287" s="225"/>
      <c r="OJN2287" s="225"/>
      <c r="OJO2287" s="225"/>
      <c r="OJP2287" s="225"/>
      <c r="OJQ2287" s="225"/>
      <c r="OJR2287" s="225"/>
      <c r="OJS2287" s="225"/>
      <c r="OJT2287" s="225"/>
      <c r="OJU2287" s="225"/>
      <c r="OJV2287" s="225"/>
      <c r="OJW2287" s="225"/>
      <c r="OJX2287" s="225"/>
      <c r="OJY2287" s="225"/>
      <c r="OJZ2287" s="225"/>
      <c r="OKA2287" s="225"/>
      <c r="OKB2287" s="225"/>
      <c r="OKC2287" s="225"/>
      <c r="OKD2287" s="225"/>
      <c r="OKE2287" s="225"/>
      <c r="OKF2287" s="225"/>
      <c r="OKG2287" s="225"/>
      <c r="OKH2287" s="225"/>
      <c r="OKI2287" s="225"/>
      <c r="OKJ2287" s="225"/>
      <c r="OKK2287" s="225"/>
      <c r="OKL2287" s="225"/>
      <c r="OKM2287" s="225"/>
      <c r="OKN2287" s="225"/>
      <c r="OKO2287" s="225"/>
      <c r="OKP2287" s="225"/>
      <c r="OKQ2287" s="225"/>
      <c r="OKR2287" s="225"/>
      <c r="OKS2287" s="225"/>
      <c r="OKT2287" s="225"/>
      <c r="OKU2287" s="225"/>
      <c r="OKV2287" s="225"/>
      <c r="OKW2287" s="225"/>
      <c r="OKX2287" s="225"/>
      <c r="OKY2287" s="225"/>
      <c r="OKZ2287" s="225"/>
      <c r="OLA2287" s="225"/>
      <c r="OLB2287" s="225"/>
      <c r="OLC2287" s="225"/>
      <c r="OLD2287" s="225"/>
      <c r="OLE2287" s="225"/>
      <c r="OLF2287" s="225"/>
      <c r="OLG2287" s="225"/>
      <c r="OLH2287" s="225"/>
      <c r="OLI2287" s="225"/>
      <c r="OLJ2287" s="225"/>
      <c r="OLK2287" s="225"/>
      <c r="OLL2287" s="225"/>
      <c r="OLM2287" s="225"/>
      <c r="OLN2287" s="225"/>
      <c r="OLO2287" s="225"/>
      <c r="OLP2287" s="225"/>
      <c r="OLQ2287" s="225"/>
      <c r="OLR2287" s="225"/>
      <c r="OLS2287" s="225"/>
      <c r="OLT2287" s="225"/>
      <c r="OLU2287" s="225"/>
      <c r="OLV2287" s="225"/>
      <c r="OLW2287" s="225"/>
      <c r="OLX2287" s="225"/>
      <c r="OLY2287" s="225"/>
      <c r="OLZ2287" s="225"/>
      <c r="OMA2287" s="225"/>
      <c r="OMB2287" s="225"/>
      <c r="OMC2287" s="225"/>
      <c r="OMD2287" s="225"/>
      <c r="OME2287" s="225"/>
      <c r="OMF2287" s="225"/>
      <c r="OMG2287" s="225"/>
      <c r="OMH2287" s="225"/>
      <c r="OMI2287" s="225"/>
      <c r="OMJ2287" s="225"/>
      <c r="OMK2287" s="225"/>
      <c r="OML2287" s="225"/>
      <c r="OMM2287" s="225"/>
      <c r="OMN2287" s="225"/>
      <c r="OMO2287" s="225"/>
      <c r="OMP2287" s="225"/>
      <c r="OMQ2287" s="225"/>
      <c r="OMR2287" s="225"/>
      <c r="OMS2287" s="225"/>
      <c r="OMT2287" s="225"/>
      <c r="OMU2287" s="225"/>
      <c r="OMV2287" s="225"/>
      <c r="OMW2287" s="225"/>
      <c r="OMX2287" s="225"/>
      <c r="OMY2287" s="225"/>
      <c r="OMZ2287" s="225"/>
      <c r="ONA2287" s="225"/>
      <c r="ONB2287" s="225"/>
      <c r="ONC2287" s="225"/>
      <c r="OND2287" s="225"/>
      <c r="ONE2287" s="225"/>
      <c r="ONF2287" s="225"/>
      <c r="ONG2287" s="225"/>
      <c r="ONH2287" s="225"/>
      <c r="ONI2287" s="225"/>
      <c r="ONJ2287" s="225"/>
      <c r="ONK2287" s="225"/>
      <c r="ONL2287" s="225"/>
      <c r="ONM2287" s="225"/>
      <c r="ONN2287" s="225"/>
      <c r="ONO2287" s="225"/>
      <c r="ONP2287" s="225"/>
      <c r="ONQ2287" s="225"/>
      <c r="ONR2287" s="225"/>
      <c r="ONS2287" s="225"/>
      <c r="ONT2287" s="225"/>
      <c r="ONU2287" s="225"/>
      <c r="ONV2287" s="225"/>
      <c r="ONW2287" s="225"/>
      <c r="ONX2287" s="225"/>
      <c r="ONY2287" s="225"/>
      <c r="ONZ2287" s="225"/>
      <c r="OOA2287" s="225"/>
      <c r="OOB2287" s="225"/>
      <c r="OOC2287" s="225"/>
      <c r="OOD2287" s="225"/>
      <c r="OOE2287" s="225"/>
      <c r="OOF2287" s="225"/>
      <c r="OOG2287" s="225"/>
      <c r="OOH2287" s="225"/>
      <c r="OOI2287" s="225"/>
      <c r="OOJ2287" s="225"/>
      <c r="OOK2287" s="225"/>
      <c r="OOL2287" s="225"/>
      <c r="OOM2287" s="225"/>
      <c r="OON2287" s="225"/>
      <c r="OOO2287" s="225"/>
      <c r="OOP2287" s="225"/>
      <c r="OOQ2287" s="225"/>
      <c r="OOR2287" s="225"/>
      <c r="OOS2287" s="225"/>
      <c r="OOT2287" s="225"/>
      <c r="OOU2287" s="225"/>
      <c r="OOV2287" s="225"/>
      <c r="OOW2287" s="225"/>
      <c r="OOX2287" s="225"/>
      <c r="OOY2287" s="225"/>
      <c r="OOZ2287" s="225"/>
      <c r="OPA2287" s="225"/>
      <c r="OPB2287" s="225"/>
      <c r="OPC2287" s="225"/>
      <c r="OPD2287" s="225"/>
      <c r="OPE2287" s="225"/>
      <c r="OPF2287" s="225"/>
      <c r="OPG2287" s="225"/>
      <c r="OPH2287" s="225"/>
      <c r="OPI2287" s="225"/>
      <c r="OPJ2287" s="225"/>
      <c r="OPK2287" s="225"/>
      <c r="OPL2287" s="225"/>
      <c r="OPM2287" s="225"/>
      <c r="OPN2287" s="225"/>
      <c r="OPO2287" s="225"/>
      <c r="OPP2287" s="225"/>
      <c r="OPQ2287" s="225"/>
      <c r="OPR2287" s="225"/>
      <c r="OPS2287" s="225"/>
      <c r="OPT2287" s="225"/>
      <c r="OPU2287" s="225"/>
      <c r="OPV2287" s="225"/>
      <c r="OPW2287" s="225"/>
      <c r="OPX2287" s="225"/>
      <c r="OPY2287" s="225"/>
      <c r="OPZ2287" s="225"/>
      <c r="OQA2287" s="225"/>
      <c r="OQB2287" s="225"/>
      <c r="OQC2287" s="225"/>
      <c r="OQD2287" s="225"/>
      <c r="OQE2287" s="225"/>
      <c r="OQF2287" s="225"/>
      <c r="OQG2287" s="225"/>
      <c r="OQH2287" s="225"/>
      <c r="OQI2287" s="225"/>
      <c r="OQJ2287" s="225"/>
      <c r="OQK2287" s="225"/>
      <c r="OQL2287" s="225"/>
      <c r="OQM2287" s="225"/>
      <c r="OQN2287" s="225"/>
      <c r="OQO2287" s="225"/>
      <c r="OQP2287" s="225"/>
      <c r="OQQ2287" s="225"/>
      <c r="OQR2287" s="225"/>
      <c r="OQS2287" s="225"/>
      <c r="OQT2287" s="225"/>
      <c r="OQU2287" s="225"/>
      <c r="OQV2287" s="225"/>
      <c r="OQW2287" s="225"/>
      <c r="OQX2287" s="225"/>
      <c r="OQY2287" s="225"/>
      <c r="OQZ2287" s="225"/>
      <c r="ORA2287" s="225"/>
      <c r="ORB2287" s="225"/>
      <c r="ORC2287" s="225"/>
      <c r="ORD2287" s="225"/>
      <c r="ORE2287" s="225"/>
      <c r="ORF2287" s="225"/>
      <c r="ORG2287" s="225"/>
      <c r="ORH2287" s="225"/>
      <c r="ORI2287" s="225"/>
      <c r="ORJ2287" s="225"/>
      <c r="ORK2287" s="225"/>
      <c r="ORL2287" s="225"/>
      <c r="ORM2287" s="225"/>
      <c r="ORN2287" s="225"/>
      <c r="ORO2287" s="225"/>
      <c r="ORP2287" s="225"/>
      <c r="ORQ2287" s="225"/>
      <c r="ORR2287" s="225"/>
      <c r="ORS2287" s="225"/>
      <c r="ORT2287" s="225"/>
      <c r="ORU2287" s="225"/>
      <c r="ORV2287" s="225"/>
      <c r="ORW2287" s="225"/>
      <c r="ORX2287" s="225"/>
      <c r="ORY2287" s="225"/>
      <c r="ORZ2287" s="225"/>
      <c r="OSA2287" s="225"/>
      <c r="OSB2287" s="225"/>
      <c r="OSC2287" s="225"/>
      <c r="OSD2287" s="225"/>
      <c r="OSE2287" s="225"/>
      <c r="OSF2287" s="225"/>
      <c r="OSG2287" s="225"/>
      <c r="OSH2287" s="225"/>
      <c r="OSI2287" s="225"/>
      <c r="OSJ2287" s="225"/>
      <c r="OSK2287" s="225"/>
      <c r="OSL2287" s="225"/>
      <c r="OSM2287" s="225"/>
      <c r="OSN2287" s="225"/>
      <c r="OSO2287" s="225"/>
      <c r="OSP2287" s="225"/>
      <c r="OSQ2287" s="225"/>
      <c r="OSR2287" s="225"/>
      <c r="OSS2287" s="225"/>
      <c r="OST2287" s="225"/>
      <c r="OSU2287" s="225"/>
      <c r="OSV2287" s="225"/>
      <c r="OSW2287" s="225"/>
      <c r="OSX2287" s="225"/>
      <c r="OSY2287" s="225"/>
      <c r="OSZ2287" s="225"/>
      <c r="OTA2287" s="225"/>
      <c r="OTB2287" s="225"/>
      <c r="OTC2287" s="225"/>
      <c r="OTD2287" s="225"/>
      <c r="OTE2287" s="225"/>
      <c r="OTF2287" s="225"/>
      <c r="OTG2287" s="225"/>
      <c r="OTH2287" s="225"/>
      <c r="OTI2287" s="225"/>
      <c r="OTJ2287" s="225"/>
      <c r="OTK2287" s="225"/>
      <c r="OTL2287" s="225"/>
      <c r="OTM2287" s="225"/>
      <c r="OTN2287" s="225"/>
      <c r="OTO2287" s="225"/>
      <c r="OTP2287" s="225"/>
      <c r="OTQ2287" s="225"/>
      <c r="OTR2287" s="225"/>
      <c r="OTS2287" s="225"/>
      <c r="OTT2287" s="225"/>
      <c r="OTU2287" s="225"/>
      <c r="OTV2287" s="225"/>
      <c r="OTW2287" s="225"/>
      <c r="OTX2287" s="225"/>
      <c r="OTY2287" s="225"/>
      <c r="OTZ2287" s="225"/>
      <c r="OUA2287" s="225"/>
      <c r="OUB2287" s="225"/>
      <c r="OUC2287" s="225"/>
      <c r="OUD2287" s="225"/>
      <c r="OUE2287" s="225"/>
      <c r="OUF2287" s="225"/>
      <c r="OUG2287" s="225"/>
      <c r="OUH2287" s="225"/>
      <c r="OUI2287" s="225"/>
      <c r="OUJ2287" s="225"/>
      <c r="OUK2287" s="225"/>
      <c r="OUL2287" s="225"/>
      <c r="OUM2287" s="225"/>
      <c r="OUN2287" s="225"/>
      <c r="OUO2287" s="225"/>
      <c r="OUP2287" s="225"/>
      <c r="OUQ2287" s="225"/>
      <c r="OUR2287" s="225"/>
      <c r="OUS2287" s="225"/>
      <c r="OUT2287" s="225"/>
      <c r="OUU2287" s="225"/>
      <c r="OUV2287" s="225"/>
      <c r="OUW2287" s="225"/>
      <c r="OUX2287" s="225"/>
      <c r="OUY2287" s="225"/>
      <c r="OUZ2287" s="225"/>
      <c r="OVA2287" s="225"/>
      <c r="OVB2287" s="225"/>
      <c r="OVC2287" s="225"/>
      <c r="OVD2287" s="225"/>
      <c r="OVE2287" s="225"/>
      <c r="OVF2287" s="225"/>
      <c r="OVG2287" s="225"/>
      <c r="OVH2287" s="225"/>
      <c r="OVI2287" s="225"/>
      <c r="OVJ2287" s="225"/>
      <c r="OVK2287" s="225"/>
      <c r="OVL2287" s="225"/>
      <c r="OVM2287" s="225"/>
      <c r="OVN2287" s="225"/>
      <c r="OVO2287" s="225"/>
      <c r="OVP2287" s="225"/>
      <c r="OVQ2287" s="225"/>
      <c r="OVR2287" s="225"/>
      <c r="OVS2287" s="225"/>
      <c r="OVT2287" s="225"/>
      <c r="OVU2287" s="225"/>
      <c r="OVV2287" s="225"/>
      <c r="OVW2287" s="225"/>
      <c r="OVX2287" s="225"/>
      <c r="OVY2287" s="225"/>
      <c r="OVZ2287" s="225"/>
      <c r="OWA2287" s="225"/>
      <c r="OWB2287" s="225"/>
      <c r="OWC2287" s="225"/>
      <c r="OWD2287" s="225"/>
      <c r="OWE2287" s="225"/>
      <c r="OWF2287" s="225"/>
      <c r="OWG2287" s="225"/>
      <c r="OWH2287" s="225"/>
      <c r="OWI2287" s="225"/>
      <c r="OWJ2287" s="225"/>
      <c r="OWK2287" s="225"/>
      <c r="OWL2287" s="225"/>
      <c r="OWM2287" s="225"/>
      <c r="OWN2287" s="225"/>
      <c r="OWO2287" s="225"/>
      <c r="OWP2287" s="225"/>
      <c r="OWQ2287" s="225"/>
      <c r="OWR2287" s="225"/>
      <c r="OWS2287" s="225"/>
      <c r="OWT2287" s="225"/>
      <c r="OWU2287" s="225"/>
      <c r="OWV2287" s="225"/>
      <c r="OWW2287" s="225"/>
      <c r="OWX2287" s="225"/>
      <c r="OWY2287" s="225"/>
      <c r="OWZ2287" s="225"/>
      <c r="OXA2287" s="225"/>
      <c r="OXB2287" s="225"/>
      <c r="OXC2287" s="225"/>
      <c r="OXD2287" s="225"/>
      <c r="OXE2287" s="225"/>
      <c r="OXF2287" s="225"/>
      <c r="OXG2287" s="225"/>
      <c r="OXH2287" s="225"/>
      <c r="OXI2287" s="225"/>
      <c r="OXJ2287" s="225"/>
      <c r="OXK2287" s="225"/>
      <c r="OXL2287" s="225"/>
      <c r="OXM2287" s="225"/>
      <c r="OXN2287" s="225"/>
      <c r="OXO2287" s="225"/>
      <c r="OXP2287" s="225"/>
      <c r="OXQ2287" s="225"/>
      <c r="OXR2287" s="225"/>
      <c r="OXS2287" s="225"/>
      <c r="OXT2287" s="225"/>
      <c r="OXU2287" s="225"/>
      <c r="OXV2287" s="225"/>
      <c r="OXW2287" s="225"/>
      <c r="OXX2287" s="225"/>
      <c r="OXY2287" s="225"/>
      <c r="OXZ2287" s="225"/>
      <c r="OYA2287" s="225"/>
      <c r="OYB2287" s="225"/>
      <c r="OYC2287" s="225"/>
      <c r="OYD2287" s="225"/>
      <c r="OYE2287" s="225"/>
      <c r="OYF2287" s="225"/>
      <c r="OYG2287" s="225"/>
      <c r="OYH2287" s="225"/>
      <c r="OYI2287" s="225"/>
      <c r="OYJ2287" s="225"/>
      <c r="OYK2287" s="225"/>
      <c r="OYL2287" s="225"/>
      <c r="OYM2287" s="225"/>
      <c r="OYN2287" s="225"/>
      <c r="OYO2287" s="225"/>
      <c r="OYP2287" s="225"/>
      <c r="OYQ2287" s="225"/>
      <c r="OYR2287" s="225"/>
      <c r="OYS2287" s="225"/>
      <c r="OYT2287" s="225"/>
      <c r="OYU2287" s="225"/>
      <c r="OYV2287" s="225"/>
      <c r="OYW2287" s="225"/>
      <c r="OYX2287" s="225"/>
      <c r="OYY2287" s="225"/>
      <c r="OYZ2287" s="225"/>
      <c r="OZA2287" s="225"/>
      <c r="OZB2287" s="225"/>
      <c r="OZC2287" s="225"/>
      <c r="OZD2287" s="225"/>
      <c r="OZE2287" s="225"/>
      <c r="OZF2287" s="225"/>
      <c r="OZG2287" s="225"/>
      <c r="OZH2287" s="225"/>
      <c r="OZI2287" s="225"/>
      <c r="OZJ2287" s="225"/>
      <c r="OZK2287" s="225"/>
      <c r="OZL2287" s="225"/>
      <c r="OZM2287" s="225"/>
      <c r="OZN2287" s="225"/>
      <c r="OZO2287" s="225"/>
      <c r="OZP2287" s="225"/>
      <c r="OZQ2287" s="225"/>
      <c r="OZR2287" s="225"/>
      <c r="OZS2287" s="225"/>
      <c r="OZT2287" s="225"/>
      <c r="OZU2287" s="225"/>
      <c r="OZV2287" s="225"/>
      <c r="OZW2287" s="225"/>
      <c r="OZX2287" s="225"/>
      <c r="OZY2287" s="225"/>
      <c r="OZZ2287" s="225"/>
      <c r="PAA2287" s="225"/>
      <c r="PAB2287" s="225"/>
      <c r="PAC2287" s="225"/>
      <c r="PAD2287" s="225"/>
      <c r="PAE2287" s="225"/>
      <c r="PAF2287" s="225"/>
      <c r="PAG2287" s="225"/>
      <c r="PAH2287" s="225"/>
      <c r="PAI2287" s="225"/>
      <c r="PAJ2287" s="225"/>
      <c r="PAK2287" s="225"/>
      <c r="PAL2287" s="225"/>
      <c r="PAM2287" s="225"/>
      <c r="PAN2287" s="225"/>
      <c r="PAO2287" s="225"/>
      <c r="PAP2287" s="225"/>
      <c r="PAQ2287" s="225"/>
      <c r="PAR2287" s="225"/>
      <c r="PAS2287" s="225"/>
      <c r="PAT2287" s="225"/>
      <c r="PAU2287" s="225"/>
      <c r="PAV2287" s="225"/>
      <c r="PAW2287" s="225"/>
      <c r="PAX2287" s="225"/>
      <c r="PAY2287" s="225"/>
      <c r="PAZ2287" s="225"/>
      <c r="PBA2287" s="225"/>
      <c r="PBB2287" s="225"/>
      <c r="PBC2287" s="225"/>
      <c r="PBD2287" s="225"/>
      <c r="PBE2287" s="225"/>
      <c r="PBF2287" s="225"/>
      <c r="PBG2287" s="225"/>
      <c r="PBH2287" s="225"/>
      <c r="PBI2287" s="225"/>
      <c r="PBJ2287" s="225"/>
      <c r="PBK2287" s="225"/>
      <c r="PBL2287" s="225"/>
      <c r="PBM2287" s="225"/>
      <c r="PBN2287" s="225"/>
      <c r="PBO2287" s="225"/>
      <c r="PBP2287" s="225"/>
      <c r="PBQ2287" s="225"/>
      <c r="PBR2287" s="225"/>
      <c r="PBS2287" s="225"/>
      <c r="PBT2287" s="225"/>
      <c r="PBU2287" s="225"/>
      <c r="PBV2287" s="225"/>
      <c r="PBW2287" s="225"/>
      <c r="PBX2287" s="225"/>
      <c r="PBY2287" s="225"/>
      <c r="PBZ2287" s="225"/>
      <c r="PCA2287" s="225"/>
      <c r="PCB2287" s="225"/>
      <c r="PCC2287" s="225"/>
      <c r="PCD2287" s="225"/>
      <c r="PCE2287" s="225"/>
      <c r="PCF2287" s="225"/>
      <c r="PCG2287" s="225"/>
      <c r="PCH2287" s="225"/>
      <c r="PCI2287" s="225"/>
      <c r="PCJ2287" s="225"/>
      <c r="PCK2287" s="225"/>
      <c r="PCL2287" s="225"/>
      <c r="PCM2287" s="225"/>
      <c r="PCN2287" s="225"/>
      <c r="PCO2287" s="225"/>
      <c r="PCP2287" s="225"/>
      <c r="PCQ2287" s="225"/>
      <c r="PCR2287" s="225"/>
      <c r="PCS2287" s="225"/>
      <c r="PCT2287" s="225"/>
      <c r="PCU2287" s="225"/>
      <c r="PCV2287" s="225"/>
      <c r="PCW2287" s="225"/>
      <c r="PCX2287" s="225"/>
      <c r="PCY2287" s="225"/>
      <c r="PCZ2287" s="225"/>
      <c r="PDA2287" s="225"/>
      <c r="PDB2287" s="225"/>
      <c r="PDC2287" s="225"/>
      <c r="PDD2287" s="225"/>
      <c r="PDE2287" s="225"/>
      <c r="PDF2287" s="225"/>
      <c r="PDG2287" s="225"/>
      <c r="PDH2287" s="225"/>
      <c r="PDI2287" s="225"/>
      <c r="PDJ2287" s="225"/>
      <c r="PDK2287" s="225"/>
      <c r="PDL2287" s="225"/>
      <c r="PDM2287" s="225"/>
      <c r="PDN2287" s="225"/>
      <c r="PDO2287" s="225"/>
      <c r="PDP2287" s="225"/>
      <c r="PDQ2287" s="225"/>
      <c r="PDR2287" s="225"/>
      <c r="PDS2287" s="225"/>
      <c r="PDT2287" s="225"/>
      <c r="PDU2287" s="225"/>
      <c r="PDV2287" s="225"/>
      <c r="PDW2287" s="225"/>
      <c r="PDX2287" s="225"/>
      <c r="PDY2287" s="225"/>
      <c r="PDZ2287" s="225"/>
      <c r="PEA2287" s="225"/>
      <c r="PEB2287" s="225"/>
      <c r="PEC2287" s="225"/>
      <c r="PED2287" s="225"/>
      <c r="PEE2287" s="225"/>
      <c r="PEF2287" s="225"/>
      <c r="PEG2287" s="225"/>
      <c r="PEH2287" s="225"/>
      <c r="PEI2287" s="225"/>
      <c r="PEJ2287" s="225"/>
      <c r="PEK2287" s="225"/>
      <c r="PEL2287" s="225"/>
      <c r="PEM2287" s="225"/>
      <c r="PEN2287" s="225"/>
      <c r="PEO2287" s="225"/>
      <c r="PEP2287" s="225"/>
      <c r="PEQ2287" s="225"/>
      <c r="PER2287" s="225"/>
      <c r="PES2287" s="225"/>
      <c r="PET2287" s="225"/>
      <c r="PEU2287" s="225"/>
      <c r="PEV2287" s="225"/>
      <c r="PEW2287" s="225"/>
      <c r="PEX2287" s="225"/>
      <c r="PEY2287" s="225"/>
      <c r="PEZ2287" s="225"/>
      <c r="PFA2287" s="225"/>
      <c r="PFB2287" s="225"/>
      <c r="PFC2287" s="225"/>
      <c r="PFD2287" s="225"/>
      <c r="PFE2287" s="225"/>
      <c r="PFF2287" s="225"/>
      <c r="PFG2287" s="225"/>
      <c r="PFH2287" s="225"/>
      <c r="PFI2287" s="225"/>
      <c r="PFJ2287" s="225"/>
      <c r="PFK2287" s="225"/>
      <c r="PFL2287" s="225"/>
      <c r="PFM2287" s="225"/>
      <c r="PFN2287" s="225"/>
      <c r="PFO2287" s="225"/>
      <c r="PFP2287" s="225"/>
      <c r="PFQ2287" s="225"/>
      <c r="PFR2287" s="225"/>
      <c r="PFS2287" s="225"/>
      <c r="PFT2287" s="225"/>
      <c r="PFU2287" s="225"/>
      <c r="PFV2287" s="225"/>
      <c r="PFW2287" s="225"/>
      <c r="PFX2287" s="225"/>
      <c r="PFY2287" s="225"/>
      <c r="PFZ2287" s="225"/>
      <c r="PGA2287" s="225"/>
      <c r="PGB2287" s="225"/>
      <c r="PGC2287" s="225"/>
      <c r="PGD2287" s="225"/>
      <c r="PGE2287" s="225"/>
      <c r="PGF2287" s="225"/>
      <c r="PGG2287" s="225"/>
      <c r="PGH2287" s="225"/>
      <c r="PGI2287" s="225"/>
      <c r="PGJ2287" s="225"/>
      <c r="PGK2287" s="225"/>
      <c r="PGL2287" s="225"/>
      <c r="PGM2287" s="225"/>
      <c r="PGN2287" s="225"/>
      <c r="PGO2287" s="225"/>
      <c r="PGP2287" s="225"/>
      <c r="PGQ2287" s="225"/>
      <c r="PGR2287" s="225"/>
      <c r="PGS2287" s="225"/>
      <c r="PGT2287" s="225"/>
      <c r="PGU2287" s="225"/>
      <c r="PGV2287" s="225"/>
      <c r="PGW2287" s="225"/>
      <c r="PGX2287" s="225"/>
      <c r="PGY2287" s="225"/>
      <c r="PGZ2287" s="225"/>
      <c r="PHA2287" s="225"/>
      <c r="PHB2287" s="225"/>
      <c r="PHC2287" s="225"/>
      <c r="PHD2287" s="225"/>
      <c r="PHE2287" s="225"/>
      <c r="PHF2287" s="225"/>
      <c r="PHG2287" s="225"/>
      <c r="PHH2287" s="225"/>
      <c r="PHI2287" s="225"/>
      <c r="PHJ2287" s="225"/>
      <c r="PHK2287" s="225"/>
      <c r="PHL2287" s="225"/>
      <c r="PHM2287" s="225"/>
      <c r="PHN2287" s="225"/>
      <c r="PHO2287" s="225"/>
      <c r="PHP2287" s="225"/>
      <c r="PHQ2287" s="225"/>
      <c r="PHR2287" s="225"/>
      <c r="PHS2287" s="225"/>
      <c r="PHT2287" s="225"/>
      <c r="PHU2287" s="225"/>
      <c r="PHV2287" s="225"/>
      <c r="PHW2287" s="225"/>
      <c r="PHX2287" s="225"/>
      <c r="PHY2287" s="225"/>
      <c r="PHZ2287" s="225"/>
      <c r="PIA2287" s="225"/>
      <c r="PIB2287" s="225"/>
      <c r="PIC2287" s="225"/>
      <c r="PID2287" s="225"/>
      <c r="PIE2287" s="225"/>
      <c r="PIF2287" s="225"/>
      <c r="PIG2287" s="225"/>
      <c r="PIH2287" s="225"/>
      <c r="PII2287" s="225"/>
      <c r="PIJ2287" s="225"/>
      <c r="PIK2287" s="225"/>
      <c r="PIL2287" s="225"/>
      <c r="PIM2287" s="225"/>
      <c r="PIN2287" s="225"/>
      <c r="PIO2287" s="225"/>
      <c r="PIP2287" s="225"/>
      <c r="PIQ2287" s="225"/>
      <c r="PIR2287" s="225"/>
      <c r="PIS2287" s="225"/>
      <c r="PIT2287" s="225"/>
      <c r="PIU2287" s="225"/>
      <c r="PIV2287" s="225"/>
      <c r="PIW2287" s="225"/>
      <c r="PIX2287" s="225"/>
      <c r="PIY2287" s="225"/>
      <c r="PIZ2287" s="225"/>
      <c r="PJA2287" s="225"/>
      <c r="PJB2287" s="225"/>
      <c r="PJC2287" s="225"/>
      <c r="PJD2287" s="225"/>
      <c r="PJE2287" s="225"/>
      <c r="PJF2287" s="225"/>
      <c r="PJG2287" s="225"/>
      <c r="PJH2287" s="225"/>
      <c r="PJI2287" s="225"/>
      <c r="PJJ2287" s="225"/>
      <c r="PJK2287" s="225"/>
      <c r="PJL2287" s="225"/>
      <c r="PJM2287" s="225"/>
      <c r="PJN2287" s="225"/>
      <c r="PJO2287" s="225"/>
      <c r="PJP2287" s="225"/>
      <c r="PJQ2287" s="225"/>
      <c r="PJR2287" s="225"/>
      <c r="PJS2287" s="225"/>
      <c r="PJT2287" s="225"/>
      <c r="PJU2287" s="225"/>
      <c r="PJV2287" s="225"/>
      <c r="PJW2287" s="225"/>
      <c r="PJX2287" s="225"/>
      <c r="PJY2287" s="225"/>
      <c r="PJZ2287" s="225"/>
      <c r="PKA2287" s="225"/>
      <c r="PKB2287" s="225"/>
      <c r="PKC2287" s="225"/>
      <c r="PKD2287" s="225"/>
      <c r="PKE2287" s="225"/>
      <c r="PKF2287" s="225"/>
      <c r="PKG2287" s="225"/>
      <c r="PKH2287" s="225"/>
      <c r="PKI2287" s="225"/>
      <c r="PKJ2287" s="225"/>
      <c r="PKK2287" s="225"/>
      <c r="PKL2287" s="225"/>
      <c r="PKM2287" s="225"/>
      <c r="PKN2287" s="225"/>
      <c r="PKO2287" s="225"/>
      <c r="PKP2287" s="225"/>
      <c r="PKQ2287" s="225"/>
      <c r="PKR2287" s="225"/>
      <c r="PKS2287" s="225"/>
      <c r="PKT2287" s="225"/>
      <c r="PKU2287" s="225"/>
      <c r="PKV2287" s="225"/>
      <c r="PKW2287" s="225"/>
      <c r="PKX2287" s="225"/>
      <c r="PKY2287" s="225"/>
      <c r="PKZ2287" s="225"/>
      <c r="PLA2287" s="225"/>
      <c r="PLB2287" s="225"/>
      <c r="PLC2287" s="225"/>
      <c r="PLD2287" s="225"/>
      <c r="PLE2287" s="225"/>
      <c r="PLF2287" s="225"/>
      <c r="PLG2287" s="225"/>
      <c r="PLH2287" s="225"/>
      <c r="PLI2287" s="225"/>
      <c r="PLJ2287" s="225"/>
      <c r="PLK2287" s="225"/>
      <c r="PLL2287" s="225"/>
      <c r="PLM2287" s="225"/>
      <c r="PLN2287" s="225"/>
      <c r="PLO2287" s="225"/>
      <c r="PLP2287" s="225"/>
      <c r="PLQ2287" s="225"/>
      <c r="PLR2287" s="225"/>
      <c r="PLS2287" s="225"/>
      <c r="PLT2287" s="225"/>
      <c r="PLU2287" s="225"/>
      <c r="PLV2287" s="225"/>
      <c r="PLW2287" s="225"/>
      <c r="PLX2287" s="225"/>
      <c r="PLY2287" s="225"/>
      <c r="PLZ2287" s="225"/>
      <c r="PMA2287" s="225"/>
      <c r="PMB2287" s="225"/>
      <c r="PMC2287" s="225"/>
      <c r="PMD2287" s="225"/>
      <c r="PME2287" s="225"/>
      <c r="PMF2287" s="225"/>
      <c r="PMG2287" s="225"/>
      <c r="PMH2287" s="225"/>
      <c r="PMI2287" s="225"/>
      <c r="PMJ2287" s="225"/>
      <c r="PMK2287" s="225"/>
      <c r="PML2287" s="225"/>
      <c r="PMM2287" s="225"/>
      <c r="PMN2287" s="225"/>
      <c r="PMO2287" s="225"/>
      <c r="PMP2287" s="225"/>
      <c r="PMQ2287" s="225"/>
      <c r="PMR2287" s="225"/>
      <c r="PMS2287" s="225"/>
      <c r="PMT2287" s="225"/>
      <c r="PMU2287" s="225"/>
      <c r="PMV2287" s="225"/>
      <c r="PMW2287" s="225"/>
      <c r="PMX2287" s="225"/>
      <c r="PMY2287" s="225"/>
      <c r="PMZ2287" s="225"/>
      <c r="PNA2287" s="225"/>
      <c r="PNB2287" s="225"/>
      <c r="PNC2287" s="225"/>
      <c r="PND2287" s="225"/>
      <c r="PNE2287" s="225"/>
      <c r="PNF2287" s="225"/>
      <c r="PNG2287" s="225"/>
      <c r="PNH2287" s="225"/>
      <c r="PNI2287" s="225"/>
      <c r="PNJ2287" s="225"/>
      <c r="PNK2287" s="225"/>
      <c r="PNL2287" s="225"/>
      <c r="PNM2287" s="225"/>
      <c r="PNN2287" s="225"/>
      <c r="PNO2287" s="225"/>
      <c r="PNP2287" s="225"/>
      <c r="PNQ2287" s="225"/>
      <c r="PNR2287" s="225"/>
      <c r="PNS2287" s="225"/>
      <c r="PNT2287" s="225"/>
      <c r="PNU2287" s="225"/>
      <c r="PNV2287" s="225"/>
      <c r="PNW2287" s="225"/>
      <c r="PNX2287" s="225"/>
      <c r="PNY2287" s="225"/>
      <c r="PNZ2287" s="225"/>
      <c r="POA2287" s="225"/>
      <c r="POB2287" s="225"/>
      <c r="POC2287" s="225"/>
      <c r="POD2287" s="225"/>
      <c r="POE2287" s="225"/>
      <c r="POF2287" s="225"/>
      <c r="POG2287" s="225"/>
      <c r="POH2287" s="225"/>
      <c r="POI2287" s="225"/>
      <c r="POJ2287" s="225"/>
      <c r="POK2287" s="225"/>
      <c r="POL2287" s="225"/>
      <c r="POM2287" s="225"/>
      <c r="PON2287" s="225"/>
      <c r="POO2287" s="225"/>
      <c r="POP2287" s="225"/>
      <c r="POQ2287" s="225"/>
      <c r="POR2287" s="225"/>
      <c r="POS2287" s="225"/>
      <c r="POT2287" s="225"/>
      <c r="POU2287" s="225"/>
      <c r="POV2287" s="225"/>
      <c r="POW2287" s="225"/>
      <c r="POX2287" s="225"/>
      <c r="POY2287" s="225"/>
      <c r="POZ2287" s="225"/>
      <c r="PPA2287" s="225"/>
      <c r="PPB2287" s="225"/>
      <c r="PPC2287" s="225"/>
      <c r="PPD2287" s="225"/>
      <c r="PPE2287" s="225"/>
      <c r="PPF2287" s="225"/>
      <c r="PPG2287" s="225"/>
      <c r="PPH2287" s="225"/>
      <c r="PPI2287" s="225"/>
      <c r="PPJ2287" s="225"/>
      <c r="PPK2287" s="225"/>
      <c r="PPL2287" s="225"/>
      <c r="PPM2287" s="225"/>
      <c r="PPN2287" s="225"/>
      <c r="PPO2287" s="225"/>
      <c r="PPP2287" s="225"/>
      <c r="PPQ2287" s="225"/>
      <c r="PPR2287" s="225"/>
      <c r="PPS2287" s="225"/>
      <c r="PPT2287" s="225"/>
      <c r="PPU2287" s="225"/>
      <c r="PPV2287" s="225"/>
      <c r="PPW2287" s="225"/>
      <c r="PPX2287" s="225"/>
      <c r="PPY2287" s="225"/>
      <c r="PPZ2287" s="225"/>
      <c r="PQA2287" s="225"/>
      <c r="PQB2287" s="225"/>
      <c r="PQC2287" s="225"/>
      <c r="PQD2287" s="225"/>
      <c r="PQE2287" s="225"/>
      <c r="PQF2287" s="225"/>
      <c r="PQG2287" s="225"/>
      <c r="PQH2287" s="225"/>
      <c r="PQI2287" s="225"/>
      <c r="PQJ2287" s="225"/>
      <c r="PQK2287" s="225"/>
      <c r="PQL2287" s="225"/>
      <c r="PQM2287" s="225"/>
      <c r="PQN2287" s="225"/>
      <c r="PQO2287" s="225"/>
      <c r="PQP2287" s="225"/>
      <c r="PQQ2287" s="225"/>
      <c r="PQR2287" s="225"/>
      <c r="PQS2287" s="225"/>
      <c r="PQT2287" s="225"/>
      <c r="PQU2287" s="225"/>
      <c r="PQV2287" s="225"/>
      <c r="PQW2287" s="225"/>
      <c r="PQX2287" s="225"/>
      <c r="PQY2287" s="225"/>
      <c r="PQZ2287" s="225"/>
      <c r="PRA2287" s="225"/>
      <c r="PRB2287" s="225"/>
      <c r="PRC2287" s="225"/>
      <c r="PRD2287" s="225"/>
      <c r="PRE2287" s="225"/>
      <c r="PRF2287" s="225"/>
      <c r="PRG2287" s="225"/>
      <c r="PRH2287" s="225"/>
      <c r="PRI2287" s="225"/>
      <c r="PRJ2287" s="225"/>
      <c r="PRK2287" s="225"/>
      <c r="PRL2287" s="225"/>
      <c r="PRM2287" s="225"/>
      <c r="PRN2287" s="225"/>
      <c r="PRO2287" s="225"/>
      <c r="PRP2287" s="225"/>
      <c r="PRQ2287" s="225"/>
      <c r="PRR2287" s="225"/>
      <c r="PRS2287" s="225"/>
      <c r="PRT2287" s="225"/>
      <c r="PRU2287" s="225"/>
      <c r="PRV2287" s="225"/>
      <c r="PRW2287" s="225"/>
      <c r="PRX2287" s="225"/>
      <c r="PRY2287" s="225"/>
      <c r="PRZ2287" s="225"/>
      <c r="PSA2287" s="225"/>
      <c r="PSB2287" s="225"/>
      <c r="PSC2287" s="225"/>
      <c r="PSD2287" s="225"/>
      <c r="PSE2287" s="225"/>
      <c r="PSF2287" s="225"/>
      <c r="PSG2287" s="225"/>
      <c r="PSH2287" s="225"/>
      <c r="PSI2287" s="225"/>
      <c r="PSJ2287" s="225"/>
      <c r="PSK2287" s="225"/>
      <c r="PSL2287" s="225"/>
      <c r="PSM2287" s="225"/>
      <c r="PSN2287" s="225"/>
      <c r="PSO2287" s="225"/>
      <c r="PSP2287" s="225"/>
      <c r="PSQ2287" s="225"/>
      <c r="PSR2287" s="225"/>
      <c r="PSS2287" s="225"/>
      <c r="PST2287" s="225"/>
      <c r="PSU2287" s="225"/>
      <c r="PSV2287" s="225"/>
      <c r="PSW2287" s="225"/>
      <c r="PSX2287" s="225"/>
      <c r="PSY2287" s="225"/>
      <c r="PSZ2287" s="225"/>
      <c r="PTA2287" s="225"/>
      <c r="PTB2287" s="225"/>
      <c r="PTC2287" s="225"/>
      <c r="PTD2287" s="225"/>
      <c r="PTE2287" s="225"/>
      <c r="PTF2287" s="225"/>
      <c r="PTG2287" s="225"/>
      <c r="PTH2287" s="225"/>
      <c r="PTI2287" s="225"/>
      <c r="PTJ2287" s="225"/>
      <c r="PTK2287" s="225"/>
      <c r="PTL2287" s="225"/>
      <c r="PTM2287" s="225"/>
      <c r="PTN2287" s="225"/>
      <c r="PTO2287" s="225"/>
      <c r="PTP2287" s="225"/>
      <c r="PTQ2287" s="225"/>
      <c r="PTR2287" s="225"/>
      <c r="PTS2287" s="225"/>
      <c r="PTT2287" s="225"/>
      <c r="PTU2287" s="225"/>
      <c r="PTV2287" s="225"/>
      <c r="PTW2287" s="225"/>
      <c r="PTX2287" s="225"/>
      <c r="PTY2287" s="225"/>
      <c r="PTZ2287" s="225"/>
      <c r="PUA2287" s="225"/>
      <c r="PUB2287" s="225"/>
      <c r="PUC2287" s="225"/>
      <c r="PUD2287" s="225"/>
      <c r="PUE2287" s="225"/>
      <c r="PUF2287" s="225"/>
      <c r="PUG2287" s="225"/>
      <c r="PUH2287" s="225"/>
      <c r="PUI2287" s="225"/>
      <c r="PUJ2287" s="225"/>
      <c r="PUK2287" s="225"/>
      <c r="PUL2287" s="225"/>
      <c r="PUM2287" s="225"/>
      <c r="PUN2287" s="225"/>
      <c r="PUO2287" s="225"/>
      <c r="PUP2287" s="225"/>
      <c r="PUQ2287" s="225"/>
      <c r="PUR2287" s="225"/>
      <c r="PUS2287" s="225"/>
      <c r="PUT2287" s="225"/>
      <c r="PUU2287" s="225"/>
      <c r="PUV2287" s="225"/>
      <c r="PUW2287" s="225"/>
      <c r="PUX2287" s="225"/>
      <c r="PUY2287" s="225"/>
      <c r="PUZ2287" s="225"/>
      <c r="PVA2287" s="225"/>
      <c r="PVB2287" s="225"/>
      <c r="PVC2287" s="225"/>
      <c r="PVD2287" s="225"/>
      <c r="PVE2287" s="225"/>
      <c r="PVF2287" s="225"/>
      <c r="PVG2287" s="225"/>
      <c r="PVH2287" s="225"/>
      <c r="PVI2287" s="225"/>
      <c r="PVJ2287" s="225"/>
      <c r="PVK2287" s="225"/>
      <c r="PVL2287" s="225"/>
      <c r="PVM2287" s="225"/>
      <c r="PVN2287" s="225"/>
      <c r="PVO2287" s="225"/>
      <c r="PVP2287" s="225"/>
      <c r="PVQ2287" s="225"/>
      <c r="PVR2287" s="225"/>
      <c r="PVS2287" s="225"/>
      <c r="PVT2287" s="225"/>
      <c r="PVU2287" s="225"/>
      <c r="PVV2287" s="225"/>
      <c r="PVW2287" s="225"/>
      <c r="PVX2287" s="225"/>
      <c r="PVY2287" s="225"/>
      <c r="PVZ2287" s="225"/>
      <c r="PWA2287" s="225"/>
      <c r="PWB2287" s="225"/>
      <c r="PWC2287" s="225"/>
      <c r="PWD2287" s="225"/>
      <c r="PWE2287" s="225"/>
      <c r="PWF2287" s="225"/>
      <c r="PWG2287" s="225"/>
      <c r="PWH2287" s="225"/>
      <c r="PWI2287" s="225"/>
      <c r="PWJ2287" s="225"/>
      <c r="PWK2287" s="225"/>
      <c r="PWL2287" s="225"/>
      <c r="PWM2287" s="225"/>
      <c r="PWN2287" s="225"/>
      <c r="PWO2287" s="225"/>
      <c r="PWP2287" s="225"/>
      <c r="PWQ2287" s="225"/>
      <c r="PWR2287" s="225"/>
      <c r="PWS2287" s="225"/>
      <c r="PWT2287" s="225"/>
      <c r="PWU2287" s="225"/>
      <c r="PWV2287" s="225"/>
      <c r="PWW2287" s="225"/>
      <c r="PWX2287" s="225"/>
      <c r="PWY2287" s="225"/>
      <c r="PWZ2287" s="225"/>
      <c r="PXA2287" s="225"/>
      <c r="PXB2287" s="225"/>
      <c r="PXC2287" s="225"/>
      <c r="PXD2287" s="225"/>
      <c r="PXE2287" s="225"/>
      <c r="PXF2287" s="225"/>
      <c r="PXG2287" s="225"/>
      <c r="PXH2287" s="225"/>
      <c r="PXI2287" s="225"/>
      <c r="PXJ2287" s="225"/>
      <c r="PXK2287" s="225"/>
      <c r="PXL2287" s="225"/>
      <c r="PXM2287" s="225"/>
      <c r="PXN2287" s="225"/>
      <c r="PXO2287" s="225"/>
      <c r="PXP2287" s="225"/>
      <c r="PXQ2287" s="225"/>
      <c r="PXR2287" s="225"/>
      <c r="PXS2287" s="225"/>
      <c r="PXT2287" s="225"/>
      <c r="PXU2287" s="225"/>
      <c r="PXV2287" s="225"/>
      <c r="PXW2287" s="225"/>
      <c r="PXX2287" s="225"/>
      <c r="PXY2287" s="225"/>
      <c r="PXZ2287" s="225"/>
      <c r="PYA2287" s="225"/>
      <c r="PYB2287" s="225"/>
      <c r="PYC2287" s="225"/>
      <c r="PYD2287" s="225"/>
      <c r="PYE2287" s="225"/>
      <c r="PYF2287" s="225"/>
      <c r="PYG2287" s="225"/>
      <c r="PYH2287" s="225"/>
      <c r="PYI2287" s="225"/>
      <c r="PYJ2287" s="225"/>
      <c r="PYK2287" s="225"/>
      <c r="PYL2287" s="225"/>
      <c r="PYM2287" s="225"/>
      <c r="PYN2287" s="225"/>
      <c r="PYO2287" s="225"/>
      <c r="PYP2287" s="225"/>
      <c r="PYQ2287" s="225"/>
      <c r="PYR2287" s="225"/>
      <c r="PYS2287" s="225"/>
      <c r="PYT2287" s="225"/>
      <c r="PYU2287" s="225"/>
      <c r="PYV2287" s="225"/>
      <c r="PYW2287" s="225"/>
      <c r="PYX2287" s="225"/>
      <c r="PYY2287" s="225"/>
      <c r="PYZ2287" s="225"/>
      <c r="PZA2287" s="225"/>
      <c r="PZB2287" s="225"/>
      <c r="PZC2287" s="225"/>
      <c r="PZD2287" s="225"/>
      <c r="PZE2287" s="225"/>
      <c r="PZF2287" s="225"/>
      <c r="PZG2287" s="225"/>
      <c r="PZH2287" s="225"/>
      <c r="PZI2287" s="225"/>
      <c r="PZJ2287" s="225"/>
      <c r="PZK2287" s="225"/>
      <c r="PZL2287" s="225"/>
      <c r="PZM2287" s="225"/>
      <c r="PZN2287" s="225"/>
      <c r="PZO2287" s="225"/>
      <c r="PZP2287" s="225"/>
      <c r="PZQ2287" s="225"/>
      <c r="PZR2287" s="225"/>
      <c r="PZS2287" s="225"/>
      <c r="PZT2287" s="225"/>
      <c r="PZU2287" s="225"/>
      <c r="PZV2287" s="225"/>
      <c r="PZW2287" s="225"/>
      <c r="PZX2287" s="225"/>
      <c r="PZY2287" s="225"/>
      <c r="PZZ2287" s="225"/>
      <c r="QAA2287" s="225"/>
      <c r="QAB2287" s="225"/>
      <c r="QAC2287" s="225"/>
      <c r="QAD2287" s="225"/>
      <c r="QAE2287" s="225"/>
      <c r="QAF2287" s="225"/>
      <c r="QAG2287" s="225"/>
      <c r="QAH2287" s="225"/>
      <c r="QAI2287" s="225"/>
      <c r="QAJ2287" s="225"/>
      <c r="QAK2287" s="225"/>
      <c r="QAL2287" s="225"/>
      <c r="QAM2287" s="225"/>
      <c r="QAN2287" s="225"/>
      <c r="QAO2287" s="225"/>
      <c r="QAP2287" s="225"/>
      <c r="QAQ2287" s="225"/>
      <c r="QAR2287" s="225"/>
      <c r="QAS2287" s="225"/>
      <c r="QAT2287" s="225"/>
      <c r="QAU2287" s="225"/>
      <c r="QAV2287" s="225"/>
      <c r="QAW2287" s="225"/>
      <c r="QAX2287" s="225"/>
      <c r="QAY2287" s="225"/>
      <c r="QAZ2287" s="225"/>
      <c r="QBA2287" s="225"/>
      <c r="QBB2287" s="225"/>
      <c r="QBC2287" s="225"/>
      <c r="QBD2287" s="225"/>
      <c r="QBE2287" s="225"/>
      <c r="QBF2287" s="225"/>
      <c r="QBG2287" s="225"/>
      <c r="QBH2287" s="225"/>
      <c r="QBI2287" s="225"/>
      <c r="QBJ2287" s="225"/>
      <c r="QBK2287" s="225"/>
      <c r="QBL2287" s="225"/>
      <c r="QBM2287" s="225"/>
      <c r="QBN2287" s="225"/>
      <c r="QBO2287" s="225"/>
      <c r="QBP2287" s="225"/>
      <c r="QBQ2287" s="225"/>
      <c r="QBR2287" s="225"/>
      <c r="QBS2287" s="225"/>
      <c r="QBT2287" s="225"/>
      <c r="QBU2287" s="225"/>
      <c r="QBV2287" s="225"/>
      <c r="QBW2287" s="225"/>
      <c r="QBX2287" s="225"/>
      <c r="QBY2287" s="225"/>
      <c r="QBZ2287" s="225"/>
      <c r="QCA2287" s="225"/>
      <c r="QCB2287" s="225"/>
      <c r="QCC2287" s="225"/>
      <c r="QCD2287" s="225"/>
      <c r="QCE2287" s="225"/>
      <c r="QCF2287" s="225"/>
      <c r="QCG2287" s="225"/>
      <c r="QCH2287" s="225"/>
      <c r="QCI2287" s="225"/>
      <c r="QCJ2287" s="225"/>
      <c r="QCK2287" s="225"/>
      <c r="QCL2287" s="225"/>
      <c r="QCM2287" s="225"/>
      <c r="QCN2287" s="225"/>
      <c r="QCO2287" s="225"/>
      <c r="QCP2287" s="225"/>
      <c r="QCQ2287" s="225"/>
      <c r="QCR2287" s="225"/>
      <c r="QCS2287" s="225"/>
      <c r="QCT2287" s="225"/>
      <c r="QCU2287" s="225"/>
      <c r="QCV2287" s="225"/>
      <c r="QCW2287" s="225"/>
      <c r="QCX2287" s="225"/>
      <c r="QCY2287" s="225"/>
      <c r="QCZ2287" s="225"/>
      <c r="QDA2287" s="225"/>
      <c r="QDB2287" s="225"/>
      <c r="QDC2287" s="225"/>
      <c r="QDD2287" s="225"/>
      <c r="QDE2287" s="225"/>
      <c r="QDF2287" s="225"/>
      <c r="QDG2287" s="225"/>
      <c r="QDH2287" s="225"/>
      <c r="QDI2287" s="225"/>
      <c r="QDJ2287" s="225"/>
      <c r="QDK2287" s="225"/>
      <c r="QDL2287" s="225"/>
      <c r="QDM2287" s="225"/>
      <c r="QDN2287" s="225"/>
      <c r="QDO2287" s="225"/>
      <c r="QDP2287" s="225"/>
      <c r="QDQ2287" s="225"/>
      <c r="QDR2287" s="225"/>
      <c r="QDS2287" s="225"/>
      <c r="QDT2287" s="225"/>
      <c r="QDU2287" s="225"/>
      <c r="QDV2287" s="225"/>
      <c r="QDW2287" s="225"/>
      <c r="QDX2287" s="225"/>
      <c r="QDY2287" s="225"/>
      <c r="QDZ2287" s="225"/>
      <c r="QEA2287" s="225"/>
      <c r="QEB2287" s="225"/>
      <c r="QEC2287" s="225"/>
      <c r="QED2287" s="225"/>
      <c r="QEE2287" s="225"/>
      <c r="QEF2287" s="225"/>
      <c r="QEG2287" s="225"/>
      <c r="QEH2287" s="225"/>
      <c r="QEI2287" s="225"/>
      <c r="QEJ2287" s="225"/>
      <c r="QEK2287" s="225"/>
      <c r="QEL2287" s="225"/>
      <c r="QEM2287" s="225"/>
      <c r="QEN2287" s="225"/>
      <c r="QEO2287" s="225"/>
      <c r="QEP2287" s="225"/>
      <c r="QEQ2287" s="225"/>
      <c r="QER2287" s="225"/>
      <c r="QES2287" s="225"/>
      <c r="QET2287" s="225"/>
      <c r="QEU2287" s="225"/>
      <c r="QEV2287" s="225"/>
      <c r="QEW2287" s="225"/>
      <c r="QEX2287" s="225"/>
      <c r="QEY2287" s="225"/>
      <c r="QEZ2287" s="225"/>
      <c r="QFA2287" s="225"/>
      <c r="QFB2287" s="225"/>
      <c r="QFC2287" s="225"/>
      <c r="QFD2287" s="225"/>
      <c r="QFE2287" s="225"/>
      <c r="QFF2287" s="225"/>
      <c r="QFG2287" s="225"/>
      <c r="QFH2287" s="225"/>
      <c r="QFI2287" s="225"/>
      <c r="QFJ2287" s="225"/>
      <c r="QFK2287" s="225"/>
      <c r="QFL2287" s="225"/>
      <c r="QFM2287" s="225"/>
      <c r="QFN2287" s="225"/>
      <c r="QFO2287" s="225"/>
      <c r="QFP2287" s="225"/>
      <c r="QFQ2287" s="225"/>
      <c r="QFR2287" s="225"/>
      <c r="QFS2287" s="225"/>
      <c r="QFT2287" s="225"/>
      <c r="QFU2287" s="225"/>
      <c r="QFV2287" s="225"/>
      <c r="QFW2287" s="225"/>
      <c r="QFX2287" s="225"/>
      <c r="QFY2287" s="225"/>
      <c r="QFZ2287" s="225"/>
      <c r="QGA2287" s="225"/>
      <c r="QGB2287" s="225"/>
      <c r="QGC2287" s="225"/>
      <c r="QGD2287" s="225"/>
      <c r="QGE2287" s="225"/>
      <c r="QGF2287" s="225"/>
      <c r="QGG2287" s="225"/>
      <c r="QGH2287" s="225"/>
      <c r="QGI2287" s="225"/>
      <c r="QGJ2287" s="225"/>
      <c r="QGK2287" s="225"/>
      <c r="QGL2287" s="225"/>
      <c r="QGM2287" s="225"/>
      <c r="QGN2287" s="225"/>
      <c r="QGO2287" s="225"/>
      <c r="QGP2287" s="225"/>
      <c r="QGQ2287" s="225"/>
      <c r="QGR2287" s="225"/>
      <c r="QGS2287" s="225"/>
      <c r="QGT2287" s="225"/>
      <c r="QGU2287" s="225"/>
      <c r="QGV2287" s="225"/>
      <c r="QGW2287" s="225"/>
      <c r="QGX2287" s="225"/>
      <c r="QGY2287" s="225"/>
      <c r="QGZ2287" s="225"/>
      <c r="QHA2287" s="225"/>
      <c r="QHB2287" s="225"/>
      <c r="QHC2287" s="225"/>
      <c r="QHD2287" s="225"/>
      <c r="QHE2287" s="225"/>
      <c r="QHF2287" s="225"/>
      <c r="QHG2287" s="225"/>
      <c r="QHH2287" s="225"/>
      <c r="QHI2287" s="225"/>
      <c r="QHJ2287" s="225"/>
      <c r="QHK2287" s="225"/>
      <c r="QHL2287" s="225"/>
      <c r="QHM2287" s="225"/>
      <c r="QHN2287" s="225"/>
      <c r="QHO2287" s="225"/>
      <c r="QHP2287" s="225"/>
      <c r="QHQ2287" s="225"/>
      <c r="QHR2287" s="225"/>
      <c r="QHS2287" s="225"/>
      <c r="QHT2287" s="225"/>
      <c r="QHU2287" s="225"/>
      <c r="QHV2287" s="225"/>
      <c r="QHW2287" s="225"/>
      <c r="QHX2287" s="225"/>
      <c r="QHY2287" s="225"/>
      <c r="QHZ2287" s="225"/>
      <c r="QIA2287" s="225"/>
      <c r="QIB2287" s="225"/>
      <c r="QIC2287" s="225"/>
      <c r="QID2287" s="225"/>
      <c r="QIE2287" s="225"/>
      <c r="QIF2287" s="225"/>
      <c r="QIG2287" s="225"/>
      <c r="QIH2287" s="225"/>
      <c r="QII2287" s="225"/>
      <c r="QIJ2287" s="225"/>
      <c r="QIK2287" s="225"/>
      <c r="QIL2287" s="225"/>
      <c r="QIM2287" s="225"/>
      <c r="QIN2287" s="225"/>
      <c r="QIO2287" s="225"/>
      <c r="QIP2287" s="225"/>
      <c r="QIQ2287" s="225"/>
      <c r="QIR2287" s="225"/>
      <c r="QIS2287" s="225"/>
      <c r="QIT2287" s="225"/>
      <c r="QIU2287" s="225"/>
      <c r="QIV2287" s="225"/>
      <c r="QIW2287" s="225"/>
      <c r="QIX2287" s="225"/>
      <c r="QIY2287" s="225"/>
      <c r="QIZ2287" s="225"/>
      <c r="QJA2287" s="225"/>
      <c r="QJB2287" s="225"/>
      <c r="QJC2287" s="225"/>
      <c r="QJD2287" s="225"/>
      <c r="QJE2287" s="225"/>
      <c r="QJF2287" s="225"/>
      <c r="QJG2287" s="225"/>
      <c r="QJH2287" s="225"/>
      <c r="QJI2287" s="225"/>
      <c r="QJJ2287" s="225"/>
      <c r="QJK2287" s="225"/>
      <c r="QJL2287" s="225"/>
      <c r="QJM2287" s="225"/>
      <c r="QJN2287" s="225"/>
      <c r="QJO2287" s="225"/>
      <c r="QJP2287" s="225"/>
      <c r="QJQ2287" s="225"/>
      <c r="QJR2287" s="225"/>
      <c r="QJS2287" s="225"/>
      <c r="QJT2287" s="225"/>
      <c r="QJU2287" s="225"/>
      <c r="QJV2287" s="225"/>
      <c r="QJW2287" s="225"/>
      <c r="QJX2287" s="225"/>
      <c r="QJY2287" s="225"/>
      <c r="QJZ2287" s="225"/>
      <c r="QKA2287" s="225"/>
      <c r="QKB2287" s="225"/>
      <c r="QKC2287" s="225"/>
      <c r="QKD2287" s="225"/>
      <c r="QKE2287" s="225"/>
      <c r="QKF2287" s="225"/>
      <c r="QKG2287" s="225"/>
      <c r="QKH2287" s="225"/>
      <c r="QKI2287" s="225"/>
      <c r="QKJ2287" s="225"/>
      <c r="QKK2287" s="225"/>
      <c r="QKL2287" s="225"/>
      <c r="QKM2287" s="225"/>
      <c r="QKN2287" s="225"/>
      <c r="QKO2287" s="225"/>
      <c r="QKP2287" s="225"/>
      <c r="QKQ2287" s="225"/>
      <c r="QKR2287" s="225"/>
      <c r="QKS2287" s="225"/>
      <c r="QKT2287" s="225"/>
      <c r="QKU2287" s="225"/>
      <c r="QKV2287" s="225"/>
      <c r="QKW2287" s="225"/>
      <c r="QKX2287" s="225"/>
      <c r="QKY2287" s="225"/>
      <c r="QKZ2287" s="225"/>
      <c r="QLA2287" s="225"/>
      <c r="QLB2287" s="225"/>
      <c r="QLC2287" s="225"/>
      <c r="QLD2287" s="225"/>
      <c r="QLE2287" s="225"/>
      <c r="QLF2287" s="225"/>
      <c r="QLG2287" s="225"/>
      <c r="QLH2287" s="225"/>
      <c r="QLI2287" s="225"/>
      <c r="QLJ2287" s="225"/>
      <c r="QLK2287" s="225"/>
      <c r="QLL2287" s="225"/>
      <c r="QLM2287" s="225"/>
      <c r="QLN2287" s="225"/>
      <c r="QLO2287" s="225"/>
      <c r="QLP2287" s="225"/>
      <c r="QLQ2287" s="225"/>
      <c r="QLR2287" s="225"/>
      <c r="QLS2287" s="225"/>
      <c r="QLT2287" s="225"/>
      <c r="QLU2287" s="225"/>
      <c r="QLV2287" s="225"/>
      <c r="QLW2287" s="225"/>
      <c r="QLX2287" s="225"/>
      <c r="QLY2287" s="225"/>
      <c r="QLZ2287" s="225"/>
      <c r="QMA2287" s="225"/>
      <c r="QMB2287" s="225"/>
      <c r="QMC2287" s="225"/>
      <c r="QMD2287" s="225"/>
      <c r="QME2287" s="225"/>
      <c r="QMF2287" s="225"/>
      <c r="QMG2287" s="225"/>
      <c r="QMH2287" s="225"/>
      <c r="QMI2287" s="225"/>
      <c r="QMJ2287" s="225"/>
      <c r="QMK2287" s="225"/>
      <c r="QML2287" s="225"/>
      <c r="QMM2287" s="225"/>
      <c r="QMN2287" s="225"/>
      <c r="QMO2287" s="225"/>
      <c r="QMP2287" s="225"/>
      <c r="QMQ2287" s="225"/>
      <c r="QMR2287" s="225"/>
      <c r="QMS2287" s="225"/>
      <c r="QMT2287" s="225"/>
      <c r="QMU2287" s="225"/>
      <c r="QMV2287" s="225"/>
      <c r="QMW2287" s="225"/>
      <c r="QMX2287" s="225"/>
      <c r="QMY2287" s="225"/>
      <c r="QMZ2287" s="225"/>
      <c r="QNA2287" s="225"/>
      <c r="QNB2287" s="225"/>
      <c r="QNC2287" s="225"/>
      <c r="QND2287" s="225"/>
      <c r="QNE2287" s="225"/>
      <c r="QNF2287" s="225"/>
      <c r="QNG2287" s="225"/>
      <c r="QNH2287" s="225"/>
      <c r="QNI2287" s="225"/>
      <c r="QNJ2287" s="225"/>
      <c r="QNK2287" s="225"/>
      <c r="QNL2287" s="225"/>
      <c r="QNM2287" s="225"/>
      <c r="QNN2287" s="225"/>
      <c r="QNO2287" s="225"/>
      <c r="QNP2287" s="225"/>
      <c r="QNQ2287" s="225"/>
      <c r="QNR2287" s="225"/>
      <c r="QNS2287" s="225"/>
      <c r="QNT2287" s="225"/>
      <c r="QNU2287" s="225"/>
      <c r="QNV2287" s="225"/>
      <c r="QNW2287" s="225"/>
      <c r="QNX2287" s="225"/>
      <c r="QNY2287" s="225"/>
      <c r="QNZ2287" s="225"/>
      <c r="QOA2287" s="225"/>
      <c r="QOB2287" s="225"/>
      <c r="QOC2287" s="225"/>
      <c r="QOD2287" s="225"/>
      <c r="QOE2287" s="225"/>
      <c r="QOF2287" s="225"/>
      <c r="QOG2287" s="225"/>
      <c r="QOH2287" s="225"/>
      <c r="QOI2287" s="225"/>
      <c r="QOJ2287" s="225"/>
      <c r="QOK2287" s="225"/>
      <c r="QOL2287" s="225"/>
      <c r="QOM2287" s="225"/>
      <c r="QON2287" s="225"/>
      <c r="QOO2287" s="225"/>
      <c r="QOP2287" s="225"/>
      <c r="QOQ2287" s="225"/>
      <c r="QOR2287" s="225"/>
      <c r="QOS2287" s="225"/>
      <c r="QOT2287" s="225"/>
      <c r="QOU2287" s="225"/>
      <c r="QOV2287" s="225"/>
      <c r="QOW2287" s="225"/>
      <c r="QOX2287" s="225"/>
      <c r="QOY2287" s="225"/>
      <c r="QOZ2287" s="225"/>
      <c r="QPA2287" s="225"/>
      <c r="QPB2287" s="225"/>
      <c r="QPC2287" s="225"/>
      <c r="QPD2287" s="225"/>
      <c r="QPE2287" s="225"/>
      <c r="QPF2287" s="225"/>
      <c r="QPG2287" s="225"/>
      <c r="QPH2287" s="225"/>
      <c r="QPI2287" s="225"/>
      <c r="QPJ2287" s="225"/>
      <c r="QPK2287" s="225"/>
      <c r="QPL2287" s="225"/>
      <c r="QPM2287" s="225"/>
      <c r="QPN2287" s="225"/>
      <c r="QPO2287" s="225"/>
      <c r="QPP2287" s="225"/>
      <c r="QPQ2287" s="225"/>
      <c r="QPR2287" s="225"/>
      <c r="QPS2287" s="225"/>
      <c r="QPT2287" s="225"/>
      <c r="QPU2287" s="225"/>
      <c r="QPV2287" s="225"/>
      <c r="QPW2287" s="225"/>
      <c r="QPX2287" s="225"/>
      <c r="QPY2287" s="225"/>
      <c r="QPZ2287" s="225"/>
      <c r="QQA2287" s="225"/>
      <c r="QQB2287" s="225"/>
      <c r="QQC2287" s="225"/>
      <c r="QQD2287" s="225"/>
      <c r="QQE2287" s="225"/>
      <c r="QQF2287" s="225"/>
      <c r="QQG2287" s="225"/>
      <c r="QQH2287" s="225"/>
      <c r="QQI2287" s="225"/>
      <c r="QQJ2287" s="225"/>
      <c r="QQK2287" s="225"/>
      <c r="QQL2287" s="225"/>
      <c r="QQM2287" s="225"/>
      <c r="QQN2287" s="225"/>
      <c r="QQO2287" s="225"/>
      <c r="QQP2287" s="225"/>
      <c r="QQQ2287" s="225"/>
      <c r="QQR2287" s="225"/>
      <c r="QQS2287" s="225"/>
      <c r="QQT2287" s="225"/>
      <c r="QQU2287" s="225"/>
      <c r="QQV2287" s="225"/>
      <c r="QQW2287" s="225"/>
      <c r="QQX2287" s="225"/>
      <c r="QQY2287" s="225"/>
      <c r="QQZ2287" s="225"/>
      <c r="QRA2287" s="225"/>
      <c r="QRB2287" s="225"/>
      <c r="QRC2287" s="225"/>
      <c r="QRD2287" s="225"/>
      <c r="QRE2287" s="225"/>
      <c r="QRF2287" s="225"/>
      <c r="QRG2287" s="225"/>
      <c r="QRH2287" s="225"/>
      <c r="QRI2287" s="225"/>
      <c r="QRJ2287" s="225"/>
      <c r="QRK2287" s="225"/>
      <c r="QRL2287" s="225"/>
      <c r="QRM2287" s="225"/>
      <c r="QRN2287" s="225"/>
      <c r="QRO2287" s="225"/>
      <c r="QRP2287" s="225"/>
      <c r="QRQ2287" s="225"/>
      <c r="QRR2287" s="225"/>
      <c r="QRS2287" s="225"/>
      <c r="QRT2287" s="225"/>
      <c r="QRU2287" s="225"/>
      <c r="QRV2287" s="225"/>
      <c r="QRW2287" s="225"/>
      <c r="QRX2287" s="225"/>
      <c r="QRY2287" s="225"/>
      <c r="QRZ2287" s="225"/>
      <c r="QSA2287" s="225"/>
      <c r="QSB2287" s="225"/>
      <c r="QSC2287" s="225"/>
      <c r="QSD2287" s="225"/>
      <c r="QSE2287" s="225"/>
      <c r="QSF2287" s="225"/>
      <c r="QSG2287" s="225"/>
      <c r="QSH2287" s="225"/>
      <c r="QSI2287" s="225"/>
      <c r="QSJ2287" s="225"/>
      <c r="QSK2287" s="225"/>
      <c r="QSL2287" s="225"/>
      <c r="QSM2287" s="225"/>
      <c r="QSN2287" s="225"/>
      <c r="QSO2287" s="225"/>
      <c r="QSP2287" s="225"/>
      <c r="QSQ2287" s="225"/>
      <c r="QSR2287" s="225"/>
      <c r="QSS2287" s="225"/>
      <c r="QST2287" s="225"/>
      <c r="QSU2287" s="225"/>
      <c r="QSV2287" s="225"/>
      <c r="QSW2287" s="225"/>
      <c r="QSX2287" s="225"/>
      <c r="QSY2287" s="225"/>
      <c r="QSZ2287" s="225"/>
      <c r="QTA2287" s="225"/>
      <c r="QTB2287" s="225"/>
      <c r="QTC2287" s="225"/>
      <c r="QTD2287" s="225"/>
      <c r="QTE2287" s="225"/>
      <c r="QTF2287" s="225"/>
      <c r="QTG2287" s="225"/>
      <c r="QTH2287" s="225"/>
      <c r="QTI2287" s="225"/>
      <c r="QTJ2287" s="225"/>
      <c r="QTK2287" s="225"/>
      <c r="QTL2287" s="225"/>
      <c r="QTM2287" s="225"/>
      <c r="QTN2287" s="225"/>
      <c r="QTO2287" s="225"/>
      <c r="QTP2287" s="225"/>
      <c r="QTQ2287" s="225"/>
      <c r="QTR2287" s="225"/>
      <c r="QTS2287" s="225"/>
      <c r="QTT2287" s="225"/>
      <c r="QTU2287" s="225"/>
      <c r="QTV2287" s="225"/>
      <c r="QTW2287" s="225"/>
      <c r="QTX2287" s="225"/>
      <c r="QTY2287" s="225"/>
      <c r="QTZ2287" s="225"/>
      <c r="QUA2287" s="225"/>
      <c r="QUB2287" s="225"/>
      <c r="QUC2287" s="225"/>
      <c r="QUD2287" s="225"/>
      <c r="QUE2287" s="225"/>
      <c r="QUF2287" s="225"/>
      <c r="QUG2287" s="225"/>
      <c r="QUH2287" s="225"/>
      <c r="QUI2287" s="225"/>
      <c r="QUJ2287" s="225"/>
      <c r="QUK2287" s="225"/>
      <c r="QUL2287" s="225"/>
      <c r="QUM2287" s="225"/>
      <c r="QUN2287" s="225"/>
      <c r="QUO2287" s="225"/>
      <c r="QUP2287" s="225"/>
      <c r="QUQ2287" s="225"/>
      <c r="QUR2287" s="225"/>
      <c r="QUS2287" s="225"/>
      <c r="QUT2287" s="225"/>
      <c r="QUU2287" s="225"/>
      <c r="QUV2287" s="225"/>
      <c r="QUW2287" s="225"/>
      <c r="QUX2287" s="225"/>
      <c r="QUY2287" s="225"/>
      <c r="QUZ2287" s="225"/>
      <c r="QVA2287" s="225"/>
      <c r="QVB2287" s="225"/>
      <c r="QVC2287" s="225"/>
      <c r="QVD2287" s="225"/>
      <c r="QVE2287" s="225"/>
      <c r="QVF2287" s="225"/>
      <c r="QVG2287" s="225"/>
      <c r="QVH2287" s="225"/>
      <c r="QVI2287" s="225"/>
      <c r="QVJ2287" s="225"/>
      <c r="QVK2287" s="225"/>
      <c r="QVL2287" s="225"/>
      <c r="QVM2287" s="225"/>
      <c r="QVN2287" s="225"/>
      <c r="QVO2287" s="225"/>
      <c r="QVP2287" s="225"/>
      <c r="QVQ2287" s="225"/>
      <c r="QVR2287" s="225"/>
      <c r="QVS2287" s="225"/>
      <c r="QVT2287" s="225"/>
      <c r="QVU2287" s="225"/>
      <c r="QVV2287" s="225"/>
      <c r="QVW2287" s="225"/>
      <c r="QVX2287" s="225"/>
      <c r="QVY2287" s="225"/>
      <c r="QVZ2287" s="225"/>
      <c r="QWA2287" s="225"/>
      <c r="QWB2287" s="225"/>
      <c r="QWC2287" s="225"/>
      <c r="QWD2287" s="225"/>
      <c r="QWE2287" s="225"/>
      <c r="QWF2287" s="225"/>
      <c r="QWG2287" s="225"/>
      <c r="QWH2287" s="225"/>
      <c r="QWI2287" s="225"/>
      <c r="QWJ2287" s="225"/>
      <c r="QWK2287" s="225"/>
      <c r="QWL2287" s="225"/>
      <c r="QWM2287" s="225"/>
      <c r="QWN2287" s="225"/>
      <c r="QWO2287" s="225"/>
      <c r="QWP2287" s="225"/>
      <c r="QWQ2287" s="225"/>
      <c r="QWR2287" s="225"/>
      <c r="QWS2287" s="225"/>
      <c r="QWT2287" s="225"/>
      <c r="QWU2287" s="225"/>
      <c r="QWV2287" s="225"/>
      <c r="QWW2287" s="225"/>
      <c r="QWX2287" s="225"/>
      <c r="QWY2287" s="225"/>
      <c r="QWZ2287" s="225"/>
      <c r="QXA2287" s="225"/>
      <c r="QXB2287" s="225"/>
      <c r="QXC2287" s="225"/>
      <c r="QXD2287" s="225"/>
      <c r="QXE2287" s="225"/>
      <c r="QXF2287" s="225"/>
      <c r="QXG2287" s="225"/>
      <c r="QXH2287" s="225"/>
      <c r="QXI2287" s="225"/>
      <c r="QXJ2287" s="225"/>
      <c r="QXK2287" s="225"/>
      <c r="QXL2287" s="225"/>
      <c r="QXM2287" s="225"/>
      <c r="QXN2287" s="225"/>
      <c r="QXO2287" s="225"/>
      <c r="QXP2287" s="225"/>
      <c r="QXQ2287" s="225"/>
      <c r="QXR2287" s="225"/>
      <c r="QXS2287" s="225"/>
      <c r="QXT2287" s="225"/>
      <c r="QXU2287" s="225"/>
      <c r="QXV2287" s="225"/>
      <c r="QXW2287" s="225"/>
      <c r="QXX2287" s="225"/>
      <c r="QXY2287" s="225"/>
      <c r="QXZ2287" s="225"/>
      <c r="QYA2287" s="225"/>
      <c r="QYB2287" s="225"/>
      <c r="QYC2287" s="225"/>
      <c r="QYD2287" s="225"/>
      <c r="QYE2287" s="225"/>
      <c r="QYF2287" s="225"/>
      <c r="QYG2287" s="225"/>
      <c r="QYH2287" s="225"/>
      <c r="QYI2287" s="225"/>
      <c r="QYJ2287" s="225"/>
      <c r="QYK2287" s="225"/>
      <c r="QYL2287" s="225"/>
      <c r="QYM2287" s="225"/>
      <c r="QYN2287" s="225"/>
      <c r="QYO2287" s="225"/>
      <c r="QYP2287" s="225"/>
      <c r="QYQ2287" s="225"/>
      <c r="QYR2287" s="225"/>
      <c r="QYS2287" s="225"/>
      <c r="QYT2287" s="225"/>
      <c r="QYU2287" s="225"/>
      <c r="QYV2287" s="225"/>
      <c r="QYW2287" s="225"/>
      <c r="QYX2287" s="225"/>
      <c r="QYY2287" s="225"/>
      <c r="QYZ2287" s="225"/>
      <c r="QZA2287" s="225"/>
      <c r="QZB2287" s="225"/>
      <c r="QZC2287" s="225"/>
      <c r="QZD2287" s="225"/>
      <c r="QZE2287" s="225"/>
      <c r="QZF2287" s="225"/>
      <c r="QZG2287" s="225"/>
      <c r="QZH2287" s="225"/>
      <c r="QZI2287" s="225"/>
      <c r="QZJ2287" s="225"/>
      <c r="QZK2287" s="225"/>
      <c r="QZL2287" s="225"/>
      <c r="QZM2287" s="225"/>
      <c r="QZN2287" s="225"/>
      <c r="QZO2287" s="225"/>
      <c r="QZP2287" s="225"/>
      <c r="QZQ2287" s="225"/>
      <c r="QZR2287" s="225"/>
      <c r="QZS2287" s="225"/>
      <c r="QZT2287" s="225"/>
      <c r="QZU2287" s="225"/>
      <c r="QZV2287" s="225"/>
      <c r="QZW2287" s="225"/>
      <c r="QZX2287" s="225"/>
      <c r="QZY2287" s="225"/>
      <c r="QZZ2287" s="225"/>
      <c r="RAA2287" s="225"/>
      <c r="RAB2287" s="225"/>
      <c r="RAC2287" s="225"/>
      <c r="RAD2287" s="225"/>
      <c r="RAE2287" s="225"/>
      <c r="RAF2287" s="225"/>
      <c r="RAG2287" s="225"/>
      <c r="RAH2287" s="225"/>
      <c r="RAI2287" s="225"/>
      <c r="RAJ2287" s="225"/>
      <c r="RAK2287" s="225"/>
      <c r="RAL2287" s="225"/>
      <c r="RAM2287" s="225"/>
      <c r="RAN2287" s="225"/>
      <c r="RAO2287" s="225"/>
      <c r="RAP2287" s="225"/>
      <c r="RAQ2287" s="225"/>
      <c r="RAR2287" s="225"/>
      <c r="RAS2287" s="225"/>
      <c r="RAT2287" s="225"/>
      <c r="RAU2287" s="225"/>
      <c r="RAV2287" s="225"/>
      <c r="RAW2287" s="225"/>
      <c r="RAX2287" s="225"/>
      <c r="RAY2287" s="225"/>
      <c r="RAZ2287" s="225"/>
      <c r="RBA2287" s="225"/>
      <c r="RBB2287" s="225"/>
      <c r="RBC2287" s="225"/>
      <c r="RBD2287" s="225"/>
      <c r="RBE2287" s="225"/>
      <c r="RBF2287" s="225"/>
      <c r="RBG2287" s="225"/>
      <c r="RBH2287" s="225"/>
      <c r="RBI2287" s="225"/>
      <c r="RBJ2287" s="225"/>
      <c r="RBK2287" s="225"/>
      <c r="RBL2287" s="225"/>
      <c r="RBM2287" s="225"/>
      <c r="RBN2287" s="225"/>
      <c r="RBO2287" s="225"/>
      <c r="RBP2287" s="225"/>
      <c r="RBQ2287" s="225"/>
      <c r="RBR2287" s="225"/>
      <c r="RBS2287" s="225"/>
      <c r="RBT2287" s="225"/>
      <c r="RBU2287" s="225"/>
      <c r="RBV2287" s="225"/>
      <c r="RBW2287" s="225"/>
      <c r="RBX2287" s="225"/>
      <c r="RBY2287" s="225"/>
      <c r="RBZ2287" s="225"/>
      <c r="RCA2287" s="225"/>
      <c r="RCB2287" s="225"/>
      <c r="RCC2287" s="225"/>
      <c r="RCD2287" s="225"/>
      <c r="RCE2287" s="225"/>
      <c r="RCF2287" s="225"/>
      <c r="RCG2287" s="225"/>
      <c r="RCH2287" s="225"/>
      <c r="RCI2287" s="225"/>
      <c r="RCJ2287" s="225"/>
      <c r="RCK2287" s="225"/>
      <c r="RCL2287" s="225"/>
      <c r="RCM2287" s="225"/>
      <c r="RCN2287" s="225"/>
      <c r="RCO2287" s="225"/>
      <c r="RCP2287" s="225"/>
      <c r="RCQ2287" s="225"/>
      <c r="RCR2287" s="225"/>
      <c r="RCS2287" s="225"/>
      <c r="RCT2287" s="225"/>
      <c r="RCU2287" s="225"/>
      <c r="RCV2287" s="225"/>
      <c r="RCW2287" s="225"/>
      <c r="RCX2287" s="225"/>
      <c r="RCY2287" s="225"/>
      <c r="RCZ2287" s="225"/>
      <c r="RDA2287" s="225"/>
      <c r="RDB2287" s="225"/>
      <c r="RDC2287" s="225"/>
      <c r="RDD2287" s="225"/>
      <c r="RDE2287" s="225"/>
      <c r="RDF2287" s="225"/>
      <c r="RDG2287" s="225"/>
      <c r="RDH2287" s="225"/>
      <c r="RDI2287" s="225"/>
      <c r="RDJ2287" s="225"/>
      <c r="RDK2287" s="225"/>
      <c r="RDL2287" s="225"/>
      <c r="RDM2287" s="225"/>
      <c r="RDN2287" s="225"/>
      <c r="RDO2287" s="225"/>
      <c r="RDP2287" s="225"/>
      <c r="RDQ2287" s="225"/>
      <c r="RDR2287" s="225"/>
      <c r="RDS2287" s="225"/>
      <c r="RDT2287" s="225"/>
      <c r="RDU2287" s="225"/>
      <c r="RDV2287" s="225"/>
      <c r="RDW2287" s="225"/>
      <c r="RDX2287" s="225"/>
      <c r="RDY2287" s="225"/>
      <c r="RDZ2287" s="225"/>
      <c r="REA2287" s="225"/>
      <c r="REB2287" s="225"/>
      <c r="REC2287" s="225"/>
      <c r="RED2287" s="225"/>
      <c r="REE2287" s="225"/>
      <c r="REF2287" s="225"/>
      <c r="REG2287" s="225"/>
      <c r="REH2287" s="225"/>
      <c r="REI2287" s="225"/>
      <c r="REJ2287" s="225"/>
      <c r="REK2287" s="225"/>
      <c r="REL2287" s="225"/>
      <c r="REM2287" s="225"/>
      <c r="REN2287" s="225"/>
      <c r="REO2287" s="225"/>
      <c r="REP2287" s="225"/>
      <c r="REQ2287" s="225"/>
      <c r="RER2287" s="225"/>
      <c r="RES2287" s="225"/>
      <c r="RET2287" s="225"/>
      <c r="REU2287" s="225"/>
      <c r="REV2287" s="225"/>
      <c r="REW2287" s="225"/>
      <c r="REX2287" s="225"/>
      <c r="REY2287" s="225"/>
      <c r="REZ2287" s="225"/>
      <c r="RFA2287" s="225"/>
      <c r="RFB2287" s="225"/>
      <c r="RFC2287" s="225"/>
      <c r="RFD2287" s="225"/>
      <c r="RFE2287" s="225"/>
      <c r="RFF2287" s="225"/>
      <c r="RFG2287" s="225"/>
      <c r="RFH2287" s="225"/>
      <c r="RFI2287" s="225"/>
      <c r="RFJ2287" s="225"/>
      <c r="RFK2287" s="225"/>
      <c r="RFL2287" s="225"/>
      <c r="RFM2287" s="225"/>
      <c r="RFN2287" s="225"/>
      <c r="RFO2287" s="225"/>
      <c r="RFP2287" s="225"/>
      <c r="RFQ2287" s="225"/>
      <c r="RFR2287" s="225"/>
      <c r="RFS2287" s="225"/>
      <c r="RFT2287" s="225"/>
      <c r="RFU2287" s="225"/>
      <c r="RFV2287" s="225"/>
      <c r="RFW2287" s="225"/>
      <c r="RFX2287" s="225"/>
      <c r="RFY2287" s="225"/>
      <c r="RFZ2287" s="225"/>
      <c r="RGA2287" s="225"/>
      <c r="RGB2287" s="225"/>
      <c r="RGC2287" s="225"/>
      <c r="RGD2287" s="225"/>
      <c r="RGE2287" s="225"/>
      <c r="RGF2287" s="225"/>
      <c r="RGG2287" s="225"/>
      <c r="RGH2287" s="225"/>
      <c r="RGI2287" s="225"/>
      <c r="RGJ2287" s="225"/>
      <c r="RGK2287" s="225"/>
      <c r="RGL2287" s="225"/>
      <c r="RGM2287" s="225"/>
      <c r="RGN2287" s="225"/>
      <c r="RGO2287" s="225"/>
      <c r="RGP2287" s="225"/>
      <c r="RGQ2287" s="225"/>
      <c r="RGR2287" s="225"/>
      <c r="RGS2287" s="225"/>
      <c r="RGT2287" s="225"/>
      <c r="RGU2287" s="225"/>
      <c r="RGV2287" s="225"/>
      <c r="RGW2287" s="225"/>
      <c r="RGX2287" s="225"/>
      <c r="RGY2287" s="225"/>
      <c r="RGZ2287" s="225"/>
      <c r="RHA2287" s="225"/>
      <c r="RHB2287" s="225"/>
      <c r="RHC2287" s="225"/>
      <c r="RHD2287" s="225"/>
      <c r="RHE2287" s="225"/>
      <c r="RHF2287" s="225"/>
      <c r="RHG2287" s="225"/>
      <c r="RHH2287" s="225"/>
      <c r="RHI2287" s="225"/>
      <c r="RHJ2287" s="225"/>
      <c r="RHK2287" s="225"/>
      <c r="RHL2287" s="225"/>
      <c r="RHM2287" s="225"/>
      <c r="RHN2287" s="225"/>
      <c r="RHO2287" s="225"/>
      <c r="RHP2287" s="225"/>
      <c r="RHQ2287" s="225"/>
      <c r="RHR2287" s="225"/>
      <c r="RHS2287" s="225"/>
      <c r="RHT2287" s="225"/>
      <c r="RHU2287" s="225"/>
      <c r="RHV2287" s="225"/>
      <c r="RHW2287" s="225"/>
      <c r="RHX2287" s="225"/>
      <c r="RHY2287" s="225"/>
      <c r="RHZ2287" s="225"/>
      <c r="RIA2287" s="225"/>
      <c r="RIB2287" s="225"/>
      <c r="RIC2287" s="225"/>
      <c r="RID2287" s="225"/>
      <c r="RIE2287" s="225"/>
      <c r="RIF2287" s="225"/>
      <c r="RIG2287" s="225"/>
      <c r="RIH2287" s="225"/>
      <c r="RII2287" s="225"/>
      <c r="RIJ2287" s="225"/>
      <c r="RIK2287" s="225"/>
      <c r="RIL2287" s="225"/>
      <c r="RIM2287" s="225"/>
      <c r="RIN2287" s="225"/>
      <c r="RIO2287" s="225"/>
      <c r="RIP2287" s="225"/>
      <c r="RIQ2287" s="225"/>
      <c r="RIR2287" s="225"/>
      <c r="RIS2287" s="225"/>
      <c r="RIT2287" s="225"/>
      <c r="RIU2287" s="225"/>
      <c r="RIV2287" s="225"/>
      <c r="RIW2287" s="225"/>
      <c r="RIX2287" s="225"/>
      <c r="RIY2287" s="225"/>
      <c r="RIZ2287" s="225"/>
      <c r="RJA2287" s="225"/>
      <c r="RJB2287" s="225"/>
      <c r="RJC2287" s="225"/>
      <c r="RJD2287" s="225"/>
      <c r="RJE2287" s="225"/>
      <c r="RJF2287" s="225"/>
      <c r="RJG2287" s="225"/>
      <c r="RJH2287" s="225"/>
      <c r="RJI2287" s="225"/>
      <c r="RJJ2287" s="225"/>
      <c r="RJK2287" s="225"/>
      <c r="RJL2287" s="225"/>
      <c r="RJM2287" s="225"/>
      <c r="RJN2287" s="225"/>
      <c r="RJO2287" s="225"/>
      <c r="RJP2287" s="225"/>
      <c r="RJQ2287" s="225"/>
      <c r="RJR2287" s="225"/>
      <c r="RJS2287" s="225"/>
      <c r="RJT2287" s="225"/>
      <c r="RJU2287" s="225"/>
      <c r="RJV2287" s="225"/>
      <c r="RJW2287" s="225"/>
      <c r="RJX2287" s="225"/>
      <c r="RJY2287" s="225"/>
      <c r="RJZ2287" s="225"/>
      <c r="RKA2287" s="225"/>
      <c r="RKB2287" s="225"/>
      <c r="RKC2287" s="225"/>
      <c r="RKD2287" s="225"/>
      <c r="RKE2287" s="225"/>
      <c r="RKF2287" s="225"/>
      <c r="RKG2287" s="225"/>
      <c r="RKH2287" s="225"/>
      <c r="RKI2287" s="225"/>
      <c r="RKJ2287" s="225"/>
      <c r="RKK2287" s="225"/>
      <c r="RKL2287" s="225"/>
      <c r="RKM2287" s="225"/>
      <c r="RKN2287" s="225"/>
      <c r="RKO2287" s="225"/>
      <c r="RKP2287" s="225"/>
      <c r="RKQ2287" s="225"/>
      <c r="RKR2287" s="225"/>
      <c r="RKS2287" s="225"/>
      <c r="RKT2287" s="225"/>
      <c r="RKU2287" s="225"/>
      <c r="RKV2287" s="225"/>
      <c r="RKW2287" s="225"/>
      <c r="RKX2287" s="225"/>
      <c r="RKY2287" s="225"/>
      <c r="RKZ2287" s="225"/>
      <c r="RLA2287" s="225"/>
      <c r="RLB2287" s="225"/>
      <c r="RLC2287" s="225"/>
      <c r="RLD2287" s="225"/>
      <c r="RLE2287" s="225"/>
      <c r="RLF2287" s="225"/>
      <c r="RLG2287" s="225"/>
      <c r="RLH2287" s="225"/>
      <c r="RLI2287" s="225"/>
      <c r="RLJ2287" s="225"/>
      <c r="RLK2287" s="225"/>
      <c r="RLL2287" s="225"/>
      <c r="RLM2287" s="225"/>
      <c r="RLN2287" s="225"/>
      <c r="RLO2287" s="225"/>
      <c r="RLP2287" s="225"/>
      <c r="RLQ2287" s="225"/>
      <c r="RLR2287" s="225"/>
      <c r="RLS2287" s="225"/>
      <c r="RLT2287" s="225"/>
      <c r="RLU2287" s="225"/>
      <c r="RLV2287" s="225"/>
      <c r="RLW2287" s="225"/>
      <c r="RLX2287" s="225"/>
      <c r="RLY2287" s="225"/>
      <c r="RLZ2287" s="225"/>
      <c r="RMA2287" s="225"/>
      <c r="RMB2287" s="225"/>
      <c r="RMC2287" s="225"/>
      <c r="RMD2287" s="225"/>
      <c r="RME2287" s="225"/>
      <c r="RMF2287" s="225"/>
      <c r="RMG2287" s="225"/>
      <c r="RMH2287" s="225"/>
      <c r="RMI2287" s="225"/>
      <c r="RMJ2287" s="225"/>
      <c r="RMK2287" s="225"/>
      <c r="RML2287" s="225"/>
      <c r="RMM2287" s="225"/>
      <c r="RMN2287" s="225"/>
      <c r="RMO2287" s="225"/>
      <c r="RMP2287" s="225"/>
      <c r="RMQ2287" s="225"/>
      <c r="RMR2287" s="225"/>
      <c r="RMS2287" s="225"/>
      <c r="RMT2287" s="225"/>
      <c r="RMU2287" s="225"/>
      <c r="RMV2287" s="225"/>
      <c r="RMW2287" s="225"/>
      <c r="RMX2287" s="225"/>
      <c r="RMY2287" s="225"/>
      <c r="RMZ2287" s="225"/>
      <c r="RNA2287" s="225"/>
      <c r="RNB2287" s="225"/>
      <c r="RNC2287" s="225"/>
      <c r="RND2287" s="225"/>
      <c r="RNE2287" s="225"/>
      <c r="RNF2287" s="225"/>
      <c r="RNG2287" s="225"/>
      <c r="RNH2287" s="225"/>
      <c r="RNI2287" s="225"/>
      <c r="RNJ2287" s="225"/>
      <c r="RNK2287" s="225"/>
      <c r="RNL2287" s="225"/>
      <c r="RNM2287" s="225"/>
      <c r="RNN2287" s="225"/>
      <c r="RNO2287" s="225"/>
      <c r="RNP2287" s="225"/>
      <c r="RNQ2287" s="225"/>
      <c r="RNR2287" s="225"/>
      <c r="RNS2287" s="225"/>
      <c r="RNT2287" s="225"/>
      <c r="RNU2287" s="225"/>
      <c r="RNV2287" s="225"/>
      <c r="RNW2287" s="225"/>
      <c r="RNX2287" s="225"/>
      <c r="RNY2287" s="225"/>
      <c r="RNZ2287" s="225"/>
      <c r="ROA2287" s="225"/>
      <c r="ROB2287" s="225"/>
      <c r="ROC2287" s="225"/>
      <c r="ROD2287" s="225"/>
      <c r="ROE2287" s="225"/>
      <c r="ROF2287" s="225"/>
      <c r="ROG2287" s="225"/>
      <c r="ROH2287" s="225"/>
      <c r="ROI2287" s="225"/>
      <c r="ROJ2287" s="225"/>
      <c r="ROK2287" s="225"/>
      <c r="ROL2287" s="225"/>
      <c r="ROM2287" s="225"/>
      <c r="RON2287" s="225"/>
      <c r="ROO2287" s="225"/>
      <c r="ROP2287" s="225"/>
      <c r="ROQ2287" s="225"/>
      <c r="ROR2287" s="225"/>
      <c r="ROS2287" s="225"/>
      <c r="ROT2287" s="225"/>
      <c r="ROU2287" s="225"/>
      <c r="ROV2287" s="225"/>
      <c r="ROW2287" s="225"/>
      <c r="ROX2287" s="225"/>
      <c r="ROY2287" s="225"/>
      <c r="ROZ2287" s="225"/>
      <c r="RPA2287" s="225"/>
      <c r="RPB2287" s="225"/>
      <c r="RPC2287" s="225"/>
      <c r="RPD2287" s="225"/>
      <c r="RPE2287" s="225"/>
      <c r="RPF2287" s="225"/>
      <c r="RPG2287" s="225"/>
      <c r="RPH2287" s="225"/>
      <c r="RPI2287" s="225"/>
      <c r="RPJ2287" s="225"/>
      <c r="RPK2287" s="225"/>
      <c r="RPL2287" s="225"/>
      <c r="RPM2287" s="225"/>
      <c r="RPN2287" s="225"/>
      <c r="RPO2287" s="225"/>
      <c r="RPP2287" s="225"/>
      <c r="RPQ2287" s="225"/>
      <c r="RPR2287" s="225"/>
      <c r="RPS2287" s="225"/>
      <c r="RPT2287" s="225"/>
      <c r="RPU2287" s="225"/>
      <c r="RPV2287" s="225"/>
      <c r="RPW2287" s="225"/>
      <c r="RPX2287" s="225"/>
      <c r="RPY2287" s="225"/>
      <c r="RPZ2287" s="225"/>
      <c r="RQA2287" s="225"/>
      <c r="RQB2287" s="225"/>
      <c r="RQC2287" s="225"/>
      <c r="RQD2287" s="225"/>
      <c r="RQE2287" s="225"/>
      <c r="RQF2287" s="225"/>
      <c r="RQG2287" s="225"/>
      <c r="RQH2287" s="225"/>
      <c r="RQI2287" s="225"/>
      <c r="RQJ2287" s="225"/>
      <c r="RQK2287" s="225"/>
      <c r="RQL2287" s="225"/>
      <c r="RQM2287" s="225"/>
      <c r="RQN2287" s="225"/>
      <c r="RQO2287" s="225"/>
      <c r="RQP2287" s="225"/>
      <c r="RQQ2287" s="225"/>
      <c r="RQR2287" s="225"/>
      <c r="RQS2287" s="225"/>
      <c r="RQT2287" s="225"/>
      <c r="RQU2287" s="225"/>
      <c r="RQV2287" s="225"/>
      <c r="RQW2287" s="225"/>
      <c r="RQX2287" s="225"/>
      <c r="RQY2287" s="225"/>
      <c r="RQZ2287" s="225"/>
      <c r="RRA2287" s="225"/>
      <c r="RRB2287" s="225"/>
      <c r="RRC2287" s="225"/>
      <c r="RRD2287" s="225"/>
      <c r="RRE2287" s="225"/>
      <c r="RRF2287" s="225"/>
      <c r="RRG2287" s="225"/>
      <c r="RRH2287" s="225"/>
      <c r="RRI2287" s="225"/>
      <c r="RRJ2287" s="225"/>
      <c r="RRK2287" s="225"/>
      <c r="RRL2287" s="225"/>
      <c r="RRM2287" s="225"/>
      <c r="RRN2287" s="225"/>
      <c r="RRO2287" s="225"/>
      <c r="RRP2287" s="225"/>
      <c r="RRQ2287" s="225"/>
      <c r="RRR2287" s="225"/>
      <c r="RRS2287" s="225"/>
      <c r="RRT2287" s="225"/>
      <c r="RRU2287" s="225"/>
      <c r="RRV2287" s="225"/>
      <c r="RRW2287" s="225"/>
      <c r="RRX2287" s="225"/>
      <c r="RRY2287" s="225"/>
      <c r="RRZ2287" s="225"/>
      <c r="RSA2287" s="225"/>
      <c r="RSB2287" s="225"/>
      <c r="RSC2287" s="225"/>
      <c r="RSD2287" s="225"/>
      <c r="RSE2287" s="225"/>
      <c r="RSF2287" s="225"/>
      <c r="RSG2287" s="225"/>
      <c r="RSH2287" s="225"/>
      <c r="RSI2287" s="225"/>
      <c r="RSJ2287" s="225"/>
      <c r="RSK2287" s="225"/>
      <c r="RSL2287" s="225"/>
      <c r="RSM2287" s="225"/>
      <c r="RSN2287" s="225"/>
      <c r="RSO2287" s="225"/>
      <c r="RSP2287" s="225"/>
      <c r="RSQ2287" s="225"/>
      <c r="RSR2287" s="225"/>
      <c r="RSS2287" s="225"/>
      <c r="RST2287" s="225"/>
      <c r="RSU2287" s="225"/>
      <c r="RSV2287" s="225"/>
      <c r="RSW2287" s="225"/>
      <c r="RSX2287" s="225"/>
      <c r="RSY2287" s="225"/>
      <c r="RSZ2287" s="225"/>
      <c r="RTA2287" s="225"/>
      <c r="RTB2287" s="225"/>
      <c r="RTC2287" s="225"/>
      <c r="RTD2287" s="225"/>
      <c r="RTE2287" s="225"/>
      <c r="RTF2287" s="225"/>
      <c r="RTG2287" s="225"/>
      <c r="RTH2287" s="225"/>
      <c r="RTI2287" s="225"/>
      <c r="RTJ2287" s="225"/>
      <c r="RTK2287" s="225"/>
      <c r="RTL2287" s="225"/>
      <c r="RTM2287" s="225"/>
      <c r="RTN2287" s="225"/>
      <c r="RTO2287" s="225"/>
      <c r="RTP2287" s="225"/>
      <c r="RTQ2287" s="225"/>
      <c r="RTR2287" s="225"/>
      <c r="RTS2287" s="225"/>
      <c r="RTT2287" s="225"/>
      <c r="RTU2287" s="225"/>
      <c r="RTV2287" s="225"/>
      <c r="RTW2287" s="225"/>
      <c r="RTX2287" s="225"/>
      <c r="RTY2287" s="225"/>
      <c r="RTZ2287" s="225"/>
      <c r="RUA2287" s="225"/>
      <c r="RUB2287" s="225"/>
      <c r="RUC2287" s="225"/>
      <c r="RUD2287" s="225"/>
      <c r="RUE2287" s="225"/>
      <c r="RUF2287" s="225"/>
      <c r="RUG2287" s="225"/>
      <c r="RUH2287" s="225"/>
      <c r="RUI2287" s="225"/>
      <c r="RUJ2287" s="225"/>
      <c r="RUK2287" s="225"/>
      <c r="RUL2287" s="225"/>
      <c r="RUM2287" s="225"/>
      <c r="RUN2287" s="225"/>
      <c r="RUO2287" s="225"/>
      <c r="RUP2287" s="225"/>
      <c r="RUQ2287" s="225"/>
      <c r="RUR2287" s="225"/>
      <c r="RUS2287" s="225"/>
      <c r="RUT2287" s="225"/>
      <c r="RUU2287" s="225"/>
      <c r="RUV2287" s="225"/>
      <c r="RUW2287" s="225"/>
      <c r="RUX2287" s="225"/>
      <c r="RUY2287" s="225"/>
      <c r="RUZ2287" s="225"/>
      <c r="RVA2287" s="225"/>
      <c r="RVB2287" s="225"/>
      <c r="RVC2287" s="225"/>
      <c r="RVD2287" s="225"/>
      <c r="RVE2287" s="225"/>
      <c r="RVF2287" s="225"/>
      <c r="RVG2287" s="225"/>
      <c r="RVH2287" s="225"/>
      <c r="RVI2287" s="225"/>
      <c r="RVJ2287" s="225"/>
      <c r="RVK2287" s="225"/>
      <c r="RVL2287" s="225"/>
      <c r="RVM2287" s="225"/>
      <c r="RVN2287" s="225"/>
      <c r="RVO2287" s="225"/>
      <c r="RVP2287" s="225"/>
      <c r="RVQ2287" s="225"/>
      <c r="RVR2287" s="225"/>
      <c r="RVS2287" s="225"/>
      <c r="RVT2287" s="225"/>
      <c r="RVU2287" s="225"/>
      <c r="RVV2287" s="225"/>
      <c r="RVW2287" s="225"/>
      <c r="RVX2287" s="225"/>
      <c r="RVY2287" s="225"/>
      <c r="RVZ2287" s="225"/>
      <c r="RWA2287" s="225"/>
      <c r="RWB2287" s="225"/>
      <c r="RWC2287" s="225"/>
      <c r="RWD2287" s="225"/>
      <c r="RWE2287" s="225"/>
      <c r="RWF2287" s="225"/>
      <c r="RWG2287" s="225"/>
      <c r="RWH2287" s="225"/>
      <c r="RWI2287" s="225"/>
      <c r="RWJ2287" s="225"/>
      <c r="RWK2287" s="225"/>
      <c r="RWL2287" s="225"/>
      <c r="RWM2287" s="225"/>
      <c r="RWN2287" s="225"/>
      <c r="RWO2287" s="225"/>
      <c r="RWP2287" s="225"/>
      <c r="RWQ2287" s="225"/>
      <c r="RWR2287" s="225"/>
      <c r="RWS2287" s="225"/>
      <c r="RWT2287" s="225"/>
      <c r="RWU2287" s="225"/>
      <c r="RWV2287" s="225"/>
      <c r="RWW2287" s="225"/>
      <c r="RWX2287" s="225"/>
      <c r="RWY2287" s="225"/>
      <c r="RWZ2287" s="225"/>
      <c r="RXA2287" s="225"/>
      <c r="RXB2287" s="225"/>
      <c r="RXC2287" s="225"/>
      <c r="RXD2287" s="225"/>
      <c r="RXE2287" s="225"/>
      <c r="RXF2287" s="225"/>
      <c r="RXG2287" s="225"/>
      <c r="RXH2287" s="225"/>
      <c r="RXI2287" s="225"/>
      <c r="RXJ2287" s="225"/>
      <c r="RXK2287" s="225"/>
      <c r="RXL2287" s="225"/>
      <c r="RXM2287" s="225"/>
      <c r="RXN2287" s="225"/>
      <c r="RXO2287" s="225"/>
      <c r="RXP2287" s="225"/>
      <c r="RXQ2287" s="225"/>
      <c r="RXR2287" s="225"/>
      <c r="RXS2287" s="225"/>
      <c r="RXT2287" s="225"/>
      <c r="RXU2287" s="225"/>
      <c r="RXV2287" s="225"/>
      <c r="RXW2287" s="225"/>
      <c r="RXX2287" s="225"/>
      <c r="RXY2287" s="225"/>
      <c r="RXZ2287" s="225"/>
      <c r="RYA2287" s="225"/>
      <c r="RYB2287" s="225"/>
      <c r="RYC2287" s="225"/>
      <c r="RYD2287" s="225"/>
      <c r="RYE2287" s="225"/>
      <c r="RYF2287" s="225"/>
      <c r="RYG2287" s="225"/>
      <c r="RYH2287" s="225"/>
      <c r="RYI2287" s="225"/>
      <c r="RYJ2287" s="225"/>
      <c r="RYK2287" s="225"/>
      <c r="RYL2287" s="225"/>
      <c r="RYM2287" s="225"/>
      <c r="RYN2287" s="225"/>
      <c r="RYO2287" s="225"/>
      <c r="RYP2287" s="225"/>
      <c r="RYQ2287" s="225"/>
      <c r="RYR2287" s="225"/>
      <c r="RYS2287" s="225"/>
      <c r="RYT2287" s="225"/>
      <c r="RYU2287" s="225"/>
      <c r="RYV2287" s="225"/>
      <c r="RYW2287" s="225"/>
      <c r="RYX2287" s="225"/>
      <c r="RYY2287" s="225"/>
      <c r="RYZ2287" s="225"/>
      <c r="RZA2287" s="225"/>
      <c r="RZB2287" s="225"/>
      <c r="RZC2287" s="225"/>
      <c r="RZD2287" s="225"/>
      <c r="RZE2287" s="225"/>
      <c r="RZF2287" s="225"/>
      <c r="RZG2287" s="225"/>
      <c r="RZH2287" s="225"/>
      <c r="RZI2287" s="225"/>
      <c r="RZJ2287" s="225"/>
      <c r="RZK2287" s="225"/>
      <c r="RZL2287" s="225"/>
      <c r="RZM2287" s="225"/>
      <c r="RZN2287" s="225"/>
      <c r="RZO2287" s="225"/>
      <c r="RZP2287" s="225"/>
      <c r="RZQ2287" s="225"/>
      <c r="RZR2287" s="225"/>
      <c r="RZS2287" s="225"/>
      <c r="RZT2287" s="225"/>
      <c r="RZU2287" s="225"/>
      <c r="RZV2287" s="225"/>
      <c r="RZW2287" s="225"/>
      <c r="RZX2287" s="225"/>
      <c r="RZY2287" s="225"/>
      <c r="RZZ2287" s="225"/>
      <c r="SAA2287" s="225"/>
      <c r="SAB2287" s="225"/>
      <c r="SAC2287" s="225"/>
      <c r="SAD2287" s="225"/>
      <c r="SAE2287" s="225"/>
      <c r="SAF2287" s="225"/>
      <c r="SAG2287" s="225"/>
      <c r="SAH2287" s="225"/>
      <c r="SAI2287" s="225"/>
      <c r="SAJ2287" s="225"/>
      <c r="SAK2287" s="225"/>
      <c r="SAL2287" s="225"/>
      <c r="SAM2287" s="225"/>
      <c r="SAN2287" s="225"/>
      <c r="SAO2287" s="225"/>
      <c r="SAP2287" s="225"/>
      <c r="SAQ2287" s="225"/>
      <c r="SAR2287" s="225"/>
      <c r="SAS2287" s="225"/>
      <c r="SAT2287" s="225"/>
      <c r="SAU2287" s="225"/>
      <c r="SAV2287" s="225"/>
      <c r="SAW2287" s="225"/>
      <c r="SAX2287" s="225"/>
      <c r="SAY2287" s="225"/>
      <c r="SAZ2287" s="225"/>
      <c r="SBA2287" s="225"/>
      <c r="SBB2287" s="225"/>
      <c r="SBC2287" s="225"/>
      <c r="SBD2287" s="225"/>
      <c r="SBE2287" s="225"/>
      <c r="SBF2287" s="225"/>
      <c r="SBG2287" s="225"/>
      <c r="SBH2287" s="225"/>
      <c r="SBI2287" s="225"/>
      <c r="SBJ2287" s="225"/>
      <c r="SBK2287" s="225"/>
      <c r="SBL2287" s="225"/>
      <c r="SBM2287" s="225"/>
      <c r="SBN2287" s="225"/>
      <c r="SBO2287" s="225"/>
      <c r="SBP2287" s="225"/>
      <c r="SBQ2287" s="225"/>
      <c r="SBR2287" s="225"/>
      <c r="SBS2287" s="225"/>
      <c r="SBT2287" s="225"/>
      <c r="SBU2287" s="225"/>
      <c r="SBV2287" s="225"/>
      <c r="SBW2287" s="225"/>
      <c r="SBX2287" s="225"/>
      <c r="SBY2287" s="225"/>
      <c r="SBZ2287" s="225"/>
      <c r="SCA2287" s="225"/>
      <c r="SCB2287" s="225"/>
      <c r="SCC2287" s="225"/>
      <c r="SCD2287" s="225"/>
      <c r="SCE2287" s="225"/>
      <c r="SCF2287" s="225"/>
      <c r="SCG2287" s="225"/>
      <c r="SCH2287" s="225"/>
      <c r="SCI2287" s="225"/>
      <c r="SCJ2287" s="225"/>
      <c r="SCK2287" s="225"/>
      <c r="SCL2287" s="225"/>
      <c r="SCM2287" s="225"/>
      <c r="SCN2287" s="225"/>
      <c r="SCO2287" s="225"/>
      <c r="SCP2287" s="225"/>
      <c r="SCQ2287" s="225"/>
      <c r="SCR2287" s="225"/>
      <c r="SCS2287" s="225"/>
      <c r="SCT2287" s="225"/>
      <c r="SCU2287" s="225"/>
      <c r="SCV2287" s="225"/>
      <c r="SCW2287" s="225"/>
      <c r="SCX2287" s="225"/>
      <c r="SCY2287" s="225"/>
      <c r="SCZ2287" s="225"/>
      <c r="SDA2287" s="225"/>
      <c r="SDB2287" s="225"/>
      <c r="SDC2287" s="225"/>
      <c r="SDD2287" s="225"/>
      <c r="SDE2287" s="225"/>
      <c r="SDF2287" s="225"/>
      <c r="SDG2287" s="225"/>
      <c r="SDH2287" s="225"/>
      <c r="SDI2287" s="225"/>
      <c r="SDJ2287" s="225"/>
      <c r="SDK2287" s="225"/>
      <c r="SDL2287" s="225"/>
      <c r="SDM2287" s="225"/>
      <c r="SDN2287" s="225"/>
      <c r="SDO2287" s="225"/>
      <c r="SDP2287" s="225"/>
      <c r="SDQ2287" s="225"/>
      <c r="SDR2287" s="225"/>
      <c r="SDS2287" s="225"/>
      <c r="SDT2287" s="225"/>
      <c r="SDU2287" s="225"/>
      <c r="SDV2287" s="225"/>
      <c r="SDW2287" s="225"/>
      <c r="SDX2287" s="225"/>
      <c r="SDY2287" s="225"/>
      <c r="SDZ2287" s="225"/>
      <c r="SEA2287" s="225"/>
      <c r="SEB2287" s="225"/>
      <c r="SEC2287" s="225"/>
      <c r="SED2287" s="225"/>
      <c r="SEE2287" s="225"/>
      <c r="SEF2287" s="225"/>
      <c r="SEG2287" s="225"/>
      <c r="SEH2287" s="225"/>
      <c r="SEI2287" s="225"/>
      <c r="SEJ2287" s="225"/>
      <c r="SEK2287" s="225"/>
      <c r="SEL2287" s="225"/>
      <c r="SEM2287" s="225"/>
      <c r="SEN2287" s="225"/>
      <c r="SEO2287" s="225"/>
      <c r="SEP2287" s="225"/>
      <c r="SEQ2287" s="225"/>
      <c r="SER2287" s="225"/>
      <c r="SES2287" s="225"/>
      <c r="SET2287" s="225"/>
      <c r="SEU2287" s="225"/>
      <c r="SEV2287" s="225"/>
      <c r="SEW2287" s="225"/>
      <c r="SEX2287" s="225"/>
      <c r="SEY2287" s="225"/>
      <c r="SEZ2287" s="225"/>
      <c r="SFA2287" s="225"/>
      <c r="SFB2287" s="225"/>
      <c r="SFC2287" s="225"/>
      <c r="SFD2287" s="225"/>
      <c r="SFE2287" s="225"/>
      <c r="SFF2287" s="225"/>
      <c r="SFG2287" s="225"/>
      <c r="SFH2287" s="225"/>
      <c r="SFI2287" s="225"/>
      <c r="SFJ2287" s="225"/>
      <c r="SFK2287" s="225"/>
      <c r="SFL2287" s="225"/>
      <c r="SFM2287" s="225"/>
      <c r="SFN2287" s="225"/>
      <c r="SFO2287" s="225"/>
      <c r="SFP2287" s="225"/>
      <c r="SFQ2287" s="225"/>
      <c r="SFR2287" s="225"/>
      <c r="SFS2287" s="225"/>
      <c r="SFT2287" s="225"/>
      <c r="SFU2287" s="225"/>
      <c r="SFV2287" s="225"/>
      <c r="SFW2287" s="225"/>
      <c r="SFX2287" s="225"/>
      <c r="SFY2287" s="225"/>
      <c r="SFZ2287" s="225"/>
      <c r="SGA2287" s="225"/>
      <c r="SGB2287" s="225"/>
      <c r="SGC2287" s="225"/>
      <c r="SGD2287" s="225"/>
      <c r="SGE2287" s="225"/>
      <c r="SGF2287" s="225"/>
      <c r="SGG2287" s="225"/>
      <c r="SGH2287" s="225"/>
      <c r="SGI2287" s="225"/>
      <c r="SGJ2287" s="225"/>
      <c r="SGK2287" s="225"/>
      <c r="SGL2287" s="225"/>
      <c r="SGM2287" s="225"/>
      <c r="SGN2287" s="225"/>
      <c r="SGO2287" s="225"/>
      <c r="SGP2287" s="225"/>
      <c r="SGQ2287" s="225"/>
      <c r="SGR2287" s="225"/>
      <c r="SGS2287" s="225"/>
      <c r="SGT2287" s="225"/>
      <c r="SGU2287" s="225"/>
      <c r="SGV2287" s="225"/>
      <c r="SGW2287" s="225"/>
      <c r="SGX2287" s="225"/>
      <c r="SGY2287" s="225"/>
      <c r="SGZ2287" s="225"/>
      <c r="SHA2287" s="225"/>
      <c r="SHB2287" s="225"/>
      <c r="SHC2287" s="225"/>
      <c r="SHD2287" s="225"/>
      <c r="SHE2287" s="225"/>
      <c r="SHF2287" s="225"/>
      <c r="SHG2287" s="225"/>
      <c r="SHH2287" s="225"/>
      <c r="SHI2287" s="225"/>
      <c r="SHJ2287" s="225"/>
      <c r="SHK2287" s="225"/>
      <c r="SHL2287" s="225"/>
      <c r="SHM2287" s="225"/>
      <c r="SHN2287" s="225"/>
      <c r="SHO2287" s="225"/>
      <c r="SHP2287" s="225"/>
      <c r="SHQ2287" s="225"/>
      <c r="SHR2287" s="225"/>
      <c r="SHS2287" s="225"/>
      <c r="SHT2287" s="225"/>
      <c r="SHU2287" s="225"/>
      <c r="SHV2287" s="225"/>
      <c r="SHW2287" s="225"/>
      <c r="SHX2287" s="225"/>
      <c r="SHY2287" s="225"/>
      <c r="SHZ2287" s="225"/>
      <c r="SIA2287" s="225"/>
      <c r="SIB2287" s="225"/>
      <c r="SIC2287" s="225"/>
      <c r="SID2287" s="225"/>
      <c r="SIE2287" s="225"/>
      <c r="SIF2287" s="225"/>
      <c r="SIG2287" s="225"/>
      <c r="SIH2287" s="225"/>
      <c r="SII2287" s="225"/>
      <c r="SIJ2287" s="225"/>
      <c r="SIK2287" s="225"/>
      <c r="SIL2287" s="225"/>
      <c r="SIM2287" s="225"/>
      <c r="SIN2287" s="225"/>
      <c r="SIO2287" s="225"/>
      <c r="SIP2287" s="225"/>
      <c r="SIQ2287" s="225"/>
      <c r="SIR2287" s="225"/>
      <c r="SIS2287" s="225"/>
      <c r="SIT2287" s="225"/>
      <c r="SIU2287" s="225"/>
      <c r="SIV2287" s="225"/>
      <c r="SIW2287" s="225"/>
      <c r="SIX2287" s="225"/>
      <c r="SIY2287" s="225"/>
      <c r="SIZ2287" s="225"/>
      <c r="SJA2287" s="225"/>
      <c r="SJB2287" s="225"/>
      <c r="SJC2287" s="225"/>
      <c r="SJD2287" s="225"/>
      <c r="SJE2287" s="225"/>
      <c r="SJF2287" s="225"/>
      <c r="SJG2287" s="225"/>
      <c r="SJH2287" s="225"/>
      <c r="SJI2287" s="225"/>
      <c r="SJJ2287" s="225"/>
      <c r="SJK2287" s="225"/>
      <c r="SJL2287" s="225"/>
      <c r="SJM2287" s="225"/>
      <c r="SJN2287" s="225"/>
      <c r="SJO2287" s="225"/>
      <c r="SJP2287" s="225"/>
      <c r="SJQ2287" s="225"/>
      <c r="SJR2287" s="225"/>
      <c r="SJS2287" s="225"/>
      <c r="SJT2287" s="225"/>
      <c r="SJU2287" s="225"/>
      <c r="SJV2287" s="225"/>
      <c r="SJW2287" s="225"/>
      <c r="SJX2287" s="225"/>
      <c r="SJY2287" s="225"/>
      <c r="SJZ2287" s="225"/>
      <c r="SKA2287" s="225"/>
      <c r="SKB2287" s="225"/>
      <c r="SKC2287" s="225"/>
      <c r="SKD2287" s="225"/>
      <c r="SKE2287" s="225"/>
      <c r="SKF2287" s="225"/>
      <c r="SKG2287" s="225"/>
      <c r="SKH2287" s="225"/>
      <c r="SKI2287" s="225"/>
      <c r="SKJ2287" s="225"/>
      <c r="SKK2287" s="225"/>
      <c r="SKL2287" s="225"/>
      <c r="SKM2287" s="225"/>
      <c r="SKN2287" s="225"/>
      <c r="SKO2287" s="225"/>
      <c r="SKP2287" s="225"/>
      <c r="SKQ2287" s="225"/>
      <c r="SKR2287" s="225"/>
      <c r="SKS2287" s="225"/>
      <c r="SKT2287" s="225"/>
      <c r="SKU2287" s="225"/>
      <c r="SKV2287" s="225"/>
      <c r="SKW2287" s="225"/>
      <c r="SKX2287" s="225"/>
      <c r="SKY2287" s="225"/>
      <c r="SKZ2287" s="225"/>
      <c r="SLA2287" s="225"/>
      <c r="SLB2287" s="225"/>
      <c r="SLC2287" s="225"/>
      <c r="SLD2287" s="225"/>
      <c r="SLE2287" s="225"/>
      <c r="SLF2287" s="225"/>
      <c r="SLG2287" s="225"/>
      <c r="SLH2287" s="225"/>
      <c r="SLI2287" s="225"/>
      <c r="SLJ2287" s="225"/>
      <c r="SLK2287" s="225"/>
      <c r="SLL2287" s="225"/>
      <c r="SLM2287" s="225"/>
      <c r="SLN2287" s="225"/>
      <c r="SLO2287" s="225"/>
      <c r="SLP2287" s="225"/>
      <c r="SLQ2287" s="225"/>
      <c r="SLR2287" s="225"/>
      <c r="SLS2287" s="225"/>
      <c r="SLT2287" s="225"/>
      <c r="SLU2287" s="225"/>
      <c r="SLV2287" s="225"/>
      <c r="SLW2287" s="225"/>
      <c r="SLX2287" s="225"/>
      <c r="SLY2287" s="225"/>
      <c r="SLZ2287" s="225"/>
      <c r="SMA2287" s="225"/>
      <c r="SMB2287" s="225"/>
      <c r="SMC2287" s="225"/>
      <c r="SMD2287" s="225"/>
      <c r="SME2287" s="225"/>
      <c r="SMF2287" s="225"/>
      <c r="SMG2287" s="225"/>
      <c r="SMH2287" s="225"/>
      <c r="SMI2287" s="225"/>
      <c r="SMJ2287" s="225"/>
      <c r="SMK2287" s="225"/>
      <c r="SML2287" s="225"/>
      <c r="SMM2287" s="225"/>
      <c r="SMN2287" s="225"/>
      <c r="SMO2287" s="225"/>
      <c r="SMP2287" s="225"/>
      <c r="SMQ2287" s="225"/>
      <c r="SMR2287" s="225"/>
      <c r="SMS2287" s="225"/>
      <c r="SMT2287" s="225"/>
      <c r="SMU2287" s="225"/>
      <c r="SMV2287" s="225"/>
      <c r="SMW2287" s="225"/>
      <c r="SMX2287" s="225"/>
      <c r="SMY2287" s="225"/>
      <c r="SMZ2287" s="225"/>
      <c r="SNA2287" s="225"/>
      <c r="SNB2287" s="225"/>
      <c r="SNC2287" s="225"/>
      <c r="SND2287" s="225"/>
      <c r="SNE2287" s="225"/>
      <c r="SNF2287" s="225"/>
      <c r="SNG2287" s="225"/>
      <c r="SNH2287" s="225"/>
      <c r="SNI2287" s="225"/>
      <c r="SNJ2287" s="225"/>
      <c r="SNK2287" s="225"/>
      <c r="SNL2287" s="225"/>
      <c r="SNM2287" s="225"/>
      <c r="SNN2287" s="225"/>
      <c r="SNO2287" s="225"/>
      <c r="SNP2287" s="225"/>
      <c r="SNQ2287" s="225"/>
      <c r="SNR2287" s="225"/>
      <c r="SNS2287" s="225"/>
      <c r="SNT2287" s="225"/>
      <c r="SNU2287" s="225"/>
      <c r="SNV2287" s="225"/>
      <c r="SNW2287" s="225"/>
      <c r="SNX2287" s="225"/>
      <c r="SNY2287" s="225"/>
      <c r="SNZ2287" s="225"/>
      <c r="SOA2287" s="225"/>
      <c r="SOB2287" s="225"/>
      <c r="SOC2287" s="225"/>
      <c r="SOD2287" s="225"/>
      <c r="SOE2287" s="225"/>
      <c r="SOF2287" s="225"/>
      <c r="SOG2287" s="225"/>
      <c r="SOH2287" s="225"/>
      <c r="SOI2287" s="225"/>
      <c r="SOJ2287" s="225"/>
      <c r="SOK2287" s="225"/>
      <c r="SOL2287" s="225"/>
      <c r="SOM2287" s="225"/>
      <c r="SON2287" s="225"/>
      <c r="SOO2287" s="225"/>
      <c r="SOP2287" s="225"/>
      <c r="SOQ2287" s="225"/>
      <c r="SOR2287" s="225"/>
      <c r="SOS2287" s="225"/>
      <c r="SOT2287" s="225"/>
      <c r="SOU2287" s="225"/>
      <c r="SOV2287" s="225"/>
      <c r="SOW2287" s="225"/>
      <c r="SOX2287" s="225"/>
      <c r="SOY2287" s="225"/>
      <c r="SOZ2287" s="225"/>
      <c r="SPA2287" s="225"/>
      <c r="SPB2287" s="225"/>
      <c r="SPC2287" s="225"/>
      <c r="SPD2287" s="225"/>
      <c r="SPE2287" s="225"/>
      <c r="SPF2287" s="225"/>
      <c r="SPG2287" s="225"/>
      <c r="SPH2287" s="225"/>
      <c r="SPI2287" s="225"/>
      <c r="SPJ2287" s="225"/>
      <c r="SPK2287" s="225"/>
      <c r="SPL2287" s="225"/>
      <c r="SPM2287" s="225"/>
      <c r="SPN2287" s="225"/>
      <c r="SPO2287" s="225"/>
      <c r="SPP2287" s="225"/>
      <c r="SPQ2287" s="225"/>
      <c r="SPR2287" s="225"/>
      <c r="SPS2287" s="225"/>
      <c r="SPT2287" s="225"/>
      <c r="SPU2287" s="225"/>
      <c r="SPV2287" s="225"/>
      <c r="SPW2287" s="225"/>
      <c r="SPX2287" s="225"/>
      <c r="SPY2287" s="225"/>
      <c r="SPZ2287" s="225"/>
      <c r="SQA2287" s="225"/>
      <c r="SQB2287" s="225"/>
      <c r="SQC2287" s="225"/>
      <c r="SQD2287" s="225"/>
      <c r="SQE2287" s="225"/>
      <c r="SQF2287" s="225"/>
      <c r="SQG2287" s="225"/>
      <c r="SQH2287" s="225"/>
      <c r="SQI2287" s="225"/>
      <c r="SQJ2287" s="225"/>
      <c r="SQK2287" s="225"/>
      <c r="SQL2287" s="225"/>
      <c r="SQM2287" s="225"/>
      <c r="SQN2287" s="225"/>
      <c r="SQO2287" s="225"/>
      <c r="SQP2287" s="225"/>
      <c r="SQQ2287" s="225"/>
      <c r="SQR2287" s="225"/>
      <c r="SQS2287" s="225"/>
      <c r="SQT2287" s="225"/>
      <c r="SQU2287" s="225"/>
      <c r="SQV2287" s="225"/>
      <c r="SQW2287" s="225"/>
      <c r="SQX2287" s="225"/>
      <c r="SQY2287" s="225"/>
      <c r="SQZ2287" s="225"/>
      <c r="SRA2287" s="225"/>
      <c r="SRB2287" s="225"/>
      <c r="SRC2287" s="225"/>
      <c r="SRD2287" s="225"/>
      <c r="SRE2287" s="225"/>
      <c r="SRF2287" s="225"/>
      <c r="SRG2287" s="225"/>
      <c r="SRH2287" s="225"/>
      <c r="SRI2287" s="225"/>
      <c r="SRJ2287" s="225"/>
      <c r="SRK2287" s="225"/>
      <c r="SRL2287" s="225"/>
      <c r="SRM2287" s="225"/>
      <c r="SRN2287" s="225"/>
      <c r="SRO2287" s="225"/>
      <c r="SRP2287" s="225"/>
      <c r="SRQ2287" s="225"/>
      <c r="SRR2287" s="225"/>
      <c r="SRS2287" s="225"/>
      <c r="SRT2287" s="225"/>
      <c r="SRU2287" s="225"/>
      <c r="SRV2287" s="225"/>
      <c r="SRW2287" s="225"/>
      <c r="SRX2287" s="225"/>
      <c r="SRY2287" s="225"/>
      <c r="SRZ2287" s="225"/>
      <c r="SSA2287" s="225"/>
      <c r="SSB2287" s="225"/>
      <c r="SSC2287" s="225"/>
      <c r="SSD2287" s="225"/>
      <c r="SSE2287" s="225"/>
      <c r="SSF2287" s="225"/>
      <c r="SSG2287" s="225"/>
      <c r="SSH2287" s="225"/>
      <c r="SSI2287" s="225"/>
      <c r="SSJ2287" s="225"/>
      <c r="SSK2287" s="225"/>
      <c r="SSL2287" s="225"/>
      <c r="SSM2287" s="225"/>
      <c r="SSN2287" s="225"/>
      <c r="SSO2287" s="225"/>
      <c r="SSP2287" s="225"/>
      <c r="SSQ2287" s="225"/>
      <c r="SSR2287" s="225"/>
      <c r="SSS2287" s="225"/>
      <c r="SST2287" s="225"/>
      <c r="SSU2287" s="225"/>
      <c r="SSV2287" s="225"/>
      <c r="SSW2287" s="225"/>
      <c r="SSX2287" s="225"/>
      <c r="SSY2287" s="225"/>
      <c r="SSZ2287" s="225"/>
      <c r="STA2287" s="225"/>
      <c r="STB2287" s="225"/>
      <c r="STC2287" s="225"/>
      <c r="STD2287" s="225"/>
      <c r="STE2287" s="225"/>
      <c r="STF2287" s="225"/>
      <c r="STG2287" s="225"/>
      <c r="STH2287" s="225"/>
      <c r="STI2287" s="225"/>
      <c r="STJ2287" s="225"/>
      <c r="STK2287" s="225"/>
      <c r="STL2287" s="225"/>
      <c r="STM2287" s="225"/>
      <c r="STN2287" s="225"/>
      <c r="STO2287" s="225"/>
      <c r="STP2287" s="225"/>
      <c r="STQ2287" s="225"/>
      <c r="STR2287" s="225"/>
      <c r="STS2287" s="225"/>
      <c r="STT2287" s="225"/>
      <c r="STU2287" s="225"/>
      <c r="STV2287" s="225"/>
      <c r="STW2287" s="225"/>
      <c r="STX2287" s="225"/>
      <c r="STY2287" s="225"/>
      <c r="STZ2287" s="225"/>
      <c r="SUA2287" s="225"/>
      <c r="SUB2287" s="225"/>
      <c r="SUC2287" s="225"/>
      <c r="SUD2287" s="225"/>
      <c r="SUE2287" s="225"/>
      <c r="SUF2287" s="225"/>
      <c r="SUG2287" s="225"/>
      <c r="SUH2287" s="225"/>
      <c r="SUI2287" s="225"/>
      <c r="SUJ2287" s="225"/>
      <c r="SUK2287" s="225"/>
      <c r="SUL2287" s="225"/>
      <c r="SUM2287" s="225"/>
      <c r="SUN2287" s="225"/>
      <c r="SUO2287" s="225"/>
      <c r="SUP2287" s="225"/>
      <c r="SUQ2287" s="225"/>
      <c r="SUR2287" s="225"/>
      <c r="SUS2287" s="225"/>
      <c r="SUT2287" s="225"/>
      <c r="SUU2287" s="225"/>
      <c r="SUV2287" s="225"/>
      <c r="SUW2287" s="225"/>
      <c r="SUX2287" s="225"/>
      <c r="SUY2287" s="225"/>
      <c r="SUZ2287" s="225"/>
      <c r="SVA2287" s="225"/>
      <c r="SVB2287" s="225"/>
      <c r="SVC2287" s="225"/>
      <c r="SVD2287" s="225"/>
      <c r="SVE2287" s="225"/>
      <c r="SVF2287" s="225"/>
      <c r="SVG2287" s="225"/>
      <c r="SVH2287" s="225"/>
      <c r="SVI2287" s="225"/>
      <c r="SVJ2287" s="225"/>
      <c r="SVK2287" s="225"/>
      <c r="SVL2287" s="225"/>
      <c r="SVM2287" s="225"/>
      <c r="SVN2287" s="225"/>
      <c r="SVO2287" s="225"/>
      <c r="SVP2287" s="225"/>
      <c r="SVQ2287" s="225"/>
      <c r="SVR2287" s="225"/>
      <c r="SVS2287" s="225"/>
      <c r="SVT2287" s="225"/>
      <c r="SVU2287" s="225"/>
      <c r="SVV2287" s="225"/>
      <c r="SVW2287" s="225"/>
      <c r="SVX2287" s="225"/>
      <c r="SVY2287" s="225"/>
      <c r="SVZ2287" s="225"/>
      <c r="SWA2287" s="225"/>
      <c r="SWB2287" s="225"/>
      <c r="SWC2287" s="225"/>
      <c r="SWD2287" s="225"/>
      <c r="SWE2287" s="225"/>
      <c r="SWF2287" s="225"/>
      <c r="SWG2287" s="225"/>
      <c r="SWH2287" s="225"/>
      <c r="SWI2287" s="225"/>
      <c r="SWJ2287" s="225"/>
      <c r="SWK2287" s="225"/>
      <c r="SWL2287" s="225"/>
      <c r="SWM2287" s="225"/>
      <c r="SWN2287" s="225"/>
      <c r="SWO2287" s="225"/>
      <c r="SWP2287" s="225"/>
      <c r="SWQ2287" s="225"/>
      <c r="SWR2287" s="225"/>
      <c r="SWS2287" s="225"/>
      <c r="SWT2287" s="225"/>
      <c r="SWU2287" s="225"/>
      <c r="SWV2287" s="225"/>
      <c r="SWW2287" s="225"/>
      <c r="SWX2287" s="225"/>
      <c r="SWY2287" s="225"/>
      <c r="SWZ2287" s="225"/>
      <c r="SXA2287" s="225"/>
      <c r="SXB2287" s="225"/>
      <c r="SXC2287" s="225"/>
      <c r="SXD2287" s="225"/>
      <c r="SXE2287" s="225"/>
      <c r="SXF2287" s="225"/>
      <c r="SXG2287" s="225"/>
      <c r="SXH2287" s="225"/>
      <c r="SXI2287" s="225"/>
      <c r="SXJ2287" s="225"/>
      <c r="SXK2287" s="225"/>
      <c r="SXL2287" s="225"/>
      <c r="SXM2287" s="225"/>
      <c r="SXN2287" s="225"/>
      <c r="SXO2287" s="225"/>
      <c r="SXP2287" s="225"/>
      <c r="SXQ2287" s="225"/>
      <c r="SXR2287" s="225"/>
      <c r="SXS2287" s="225"/>
      <c r="SXT2287" s="225"/>
      <c r="SXU2287" s="225"/>
      <c r="SXV2287" s="225"/>
      <c r="SXW2287" s="225"/>
      <c r="SXX2287" s="225"/>
      <c r="SXY2287" s="225"/>
      <c r="SXZ2287" s="225"/>
      <c r="SYA2287" s="225"/>
      <c r="SYB2287" s="225"/>
      <c r="SYC2287" s="225"/>
      <c r="SYD2287" s="225"/>
      <c r="SYE2287" s="225"/>
      <c r="SYF2287" s="225"/>
      <c r="SYG2287" s="225"/>
      <c r="SYH2287" s="225"/>
      <c r="SYI2287" s="225"/>
      <c r="SYJ2287" s="225"/>
      <c r="SYK2287" s="225"/>
      <c r="SYL2287" s="225"/>
      <c r="SYM2287" s="225"/>
      <c r="SYN2287" s="225"/>
      <c r="SYO2287" s="225"/>
      <c r="SYP2287" s="225"/>
      <c r="SYQ2287" s="225"/>
      <c r="SYR2287" s="225"/>
      <c r="SYS2287" s="225"/>
      <c r="SYT2287" s="225"/>
      <c r="SYU2287" s="225"/>
      <c r="SYV2287" s="225"/>
      <c r="SYW2287" s="225"/>
      <c r="SYX2287" s="225"/>
      <c r="SYY2287" s="225"/>
      <c r="SYZ2287" s="225"/>
      <c r="SZA2287" s="225"/>
      <c r="SZB2287" s="225"/>
      <c r="SZC2287" s="225"/>
      <c r="SZD2287" s="225"/>
      <c r="SZE2287" s="225"/>
      <c r="SZF2287" s="225"/>
      <c r="SZG2287" s="225"/>
      <c r="SZH2287" s="225"/>
      <c r="SZI2287" s="225"/>
      <c r="SZJ2287" s="225"/>
      <c r="SZK2287" s="225"/>
      <c r="SZL2287" s="225"/>
      <c r="SZM2287" s="225"/>
      <c r="SZN2287" s="225"/>
      <c r="SZO2287" s="225"/>
      <c r="SZP2287" s="225"/>
      <c r="SZQ2287" s="225"/>
      <c r="SZR2287" s="225"/>
      <c r="SZS2287" s="225"/>
      <c r="SZT2287" s="225"/>
      <c r="SZU2287" s="225"/>
      <c r="SZV2287" s="225"/>
      <c r="SZW2287" s="225"/>
      <c r="SZX2287" s="225"/>
      <c r="SZY2287" s="225"/>
      <c r="SZZ2287" s="225"/>
      <c r="TAA2287" s="225"/>
      <c r="TAB2287" s="225"/>
      <c r="TAC2287" s="225"/>
      <c r="TAD2287" s="225"/>
      <c r="TAE2287" s="225"/>
      <c r="TAF2287" s="225"/>
      <c r="TAG2287" s="225"/>
      <c r="TAH2287" s="225"/>
      <c r="TAI2287" s="225"/>
      <c r="TAJ2287" s="225"/>
      <c r="TAK2287" s="225"/>
      <c r="TAL2287" s="225"/>
      <c r="TAM2287" s="225"/>
      <c r="TAN2287" s="225"/>
      <c r="TAO2287" s="225"/>
      <c r="TAP2287" s="225"/>
      <c r="TAQ2287" s="225"/>
      <c r="TAR2287" s="225"/>
      <c r="TAS2287" s="225"/>
      <c r="TAT2287" s="225"/>
      <c r="TAU2287" s="225"/>
      <c r="TAV2287" s="225"/>
      <c r="TAW2287" s="225"/>
      <c r="TAX2287" s="225"/>
      <c r="TAY2287" s="225"/>
      <c r="TAZ2287" s="225"/>
      <c r="TBA2287" s="225"/>
      <c r="TBB2287" s="225"/>
      <c r="TBC2287" s="225"/>
      <c r="TBD2287" s="225"/>
      <c r="TBE2287" s="225"/>
      <c r="TBF2287" s="225"/>
      <c r="TBG2287" s="225"/>
      <c r="TBH2287" s="225"/>
      <c r="TBI2287" s="225"/>
      <c r="TBJ2287" s="225"/>
      <c r="TBK2287" s="225"/>
      <c r="TBL2287" s="225"/>
      <c r="TBM2287" s="225"/>
      <c r="TBN2287" s="225"/>
      <c r="TBO2287" s="225"/>
      <c r="TBP2287" s="225"/>
      <c r="TBQ2287" s="225"/>
      <c r="TBR2287" s="225"/>
      <c r="TBS2287" s="225"/>
      <c r="TBT2287" s="225"/>
      <c r="TBU2287" s="225"/>
      <c r="TBV2287" s="225"/>
      <c r="TBW2287" s="225"/>
      <c r="TBX2287" s="225"/>
      <c r="TBY2287" s="225"/>
      <c r="TBZ2287" s="225"/>
      <c r="TCA2287" s="225"/>
      <c r="TCB2287" s="225"/>
      <c r="TCC2287" s="225"/>
      <c r="TCD2287" s="225"/>
      <c r="TCE2287" s="225"/>
      <c r="TCF2287" s="225"/>
      <c r="TCG2287" s="225"/>
      <c r="TCH2287" s="225"/>
      <c r="TCI2287" s="225"/>
      <c r="TCJ2287" s="225"/>
      <c r="TCK2287" s="225"/>
      <c r="TCL2287" s="225"/>
      <c r="TCM2287" s="225"/>
      <c r="TCN2287" s="225"/>
      <c r="TCO2287" s="225"/>
      <c r="TCP2287" s="225"/>
      <c r="TCQ2287" s="225"/>
      <c r="TCR2287" s="225"/>
      <c r="TCS2287" s="225"/>
      <c r="TCT2287" s="225"/>
      <c r="TCU2287" s="225"/>
      <c r="TCV2287" s="225"/>
      <c r="TCW2287" s="225"/>
      <c r="TCX2287" s="225"/>
      <c r="TCY2287" s="225"/>
      <c r="TCZ2287" s="225"/>
      <c r="TDA2287" s="225"/>
      <c r="TDB2287" s="225"/>
      <c r="TDC2287" s="225"/>
      <c r="TDD2287" s="225"/>
      <c r="TDE2287" s="225"/>
      <c r="TDF2287" s="225"/>
      <c r="TDG2287" s="225"/>
      <c r="TDH2287" s="225"/>
      <c r="TDI2287" s="225"/>
      <c r="TDJ2287" s="225"/>
      <c r="TDK2287" s="225"/>
      <c r="TDL2287" s="225"/>
      <c r="TDM2287" s="225"/>
      <c r="TDN2287" s="225"/>
      <c r="TDO2287" s="225"/>
      <c r="TDP2287" s="225"/>
      <c r="TDQ2287" s="225"/>
      <c r="TDR2287" s="225"/>
      <c r="TDS2287" s="225"/>
      <c r="TDT2287" s="225"/>
      <c r="TDU2287" s="225"/>
      <c r="TDV2287" s="225"/>
      <c r="TDW2287" s="225"/>
      <c r="TDX2287" s="225"/>
      <c r="TDY2287" s="225"/>
      <c r="TDZ2287" s="225"/>
      <c r="TEA2287" s="225"/>
      <c r="TEB2287" s="225"/>
      <c r="TEC2287" s="225"/>
      <c r="TED2287" s="225"/>
      <c r="TEE2287" s="225"/>
      <c r="TEF2287" s="225"/>
      <c r="TEG2287" s="225"/>
      <c r="TEH2287" s="225"/>
      <c r="TEI2287" s="225"/>
      <c r="TEJ2287" s="225"/>
      <c r="TEK2287" s="225"/>
      <c r="TEL2287" s="225"/>
      <c r="TEM2287" s="225"/>
      <c r="TEN2287" s="225"/>
      <c r="TEO2287" s="225"/>
      <c r="TEP2287" s="225"/>
      <c r="TEQ2287" s="225"/>
      <c r="TER2287" s="225"/>
      <c r="TES2287" s="225"/>
      <c r="TET2287" s="225"/>
      <c r="TEU2287" s="225"/>
      <c r="TEV2287" s="225"/>
      <c r="TEW2287" s="225"/>
      <c r="TEX2287" s="225"/>
      <c r="TEY2287" s="225"/>
      <c r="TEZ2287" s="225"/>
      <c r="TFA2287" s="225"/>
      <c r="TFB2287" s="225"/>
      <c r="TFC2287" s="225"/>
      <c r="TFD2287" s="225"/>
      <c r="TFE2287" s="225"/>
      <c r="TFF2287" s="225"/>
      <c r="TFG2287" s="225"/>
      <c r="TFH2287" s="225"/>
      <c r="TFI2287" s="225"/>
      <c r="TFJ2287" s="225"/>
      <c r="TFK2287" s="225"/>
      <c r="TFL2287" s="225"/>
      <c r="TFM2287" s="225"/>
      <c r="TFN2287" s="225"/>
      <c r="TFO2287" s="225"/>
      <c r="TFP2287" s="225"/>
      <c r="TFQ2287" s="225"/>
      <c r="TFR2287" s="225"/>
      <c r="TFS2287" s="225"/>
      <c r="TFT2287" s="225"/>
      <c r="TFU2287" s="225"/>
      <c r="TFV2287" s="225"/>
      <c r="TFW2287" s="225"/>
      <c r="TFX2287" s="225"/>
      <c r="TFY2287" s="225"/>
      <c r="TFZ2287" s="225"/>
      <c r="TGA2287" s="225"/>
      <c r="TGB2287" s="225"/>
      <c r="TGC2287" s="225"/>
      <c r="TGD2287" s="225"/>
      <c r="TGE2287" s="225"/>
      <c r="TGF2287" s="225"/>
      <c r="TGG2287" s="225"/>
      <c r="TGH2287" s="225"/>
      <c r="TGI2287" s="225"/>
      <c r="TGJ2287" s="225"/>
      <c r="TGK2287" s="225"/>
      <c r="TGL2287" s="225"/>
      <c r="TGM2287" s="225"/>
      <c r="TGN2287" s="225"/>
      <c r="TGO2287" s="225"/>
      <c r="TGP2287" s="225"/>
      <c r="TGQ2287" s="225"/>
      <c r="TGR2287" s="225"/>
      <c r="TGS2287" s="225"/>
      <c r="TGT2287" s="225"/>
      <c r="TGU2287" s="225"/>
      <c r="TGV2287" s="225"/>
      <c r="TGW2287" s="225"/>
      <c r="TGX2287" s="225"/>
      <c r="TGY2287" s="225"/>
      <c r="TGZ2287" s="225"/>
      <c r="THA2287" s="225"/>
      <c r="THB2287" s="225"/>
      <c r="THC2287" s="225"/>
      <c r="THD2287" s="225"/>
      <c r="THE2287" s="225"/>
      <c r="THF2287" s="225"/>
      <c r="THG2287" s="225"/>
      <c r="THH2287" s="225"/>
      <c r="THI2287" s="225"/>
      <c r="THJ2287" s="225"/>
      <c r="THK2287" s="225"/>
      <c r="THL2287" s="225"/>
      <c r="THM2287" s="225"/>
      <c r="THN2287" s="225"/>
      <c r="THO2287" s="225"/>
      <c r="THP2287" s="225"/>
      <c r="THQ2287" s="225"/>
      <c r="THR2287" s="225"/>
      <c r="THS2287" s="225"/>
      <c r="THT2287" s="225"/>
      <c r="THU2287" s="225"/>
      <c r="THV2287" s="225"/>
      <c r="THW2287" s="225"/>
      <c r="THX2287" s="225"/>
      <c r="THY2287" s="225"/>
      <c r="THZ2287" s="225"/>
      <c r="TIA2287" s="225"/>
      <c r="TIB2287" s="225"/>
      <c r="TIC2287" s="225"/>
      <c r="TID2287" s="225"/>
      <c r="TIE2287" s="225"/>
      <c r="TIF2287" s="225"/>
      <c r="TIG2287" s="225"/>
      <c r="TIH2287" s="225"/>
      <c r="TII2287" s="225"/>
      <c r="TIJ2287" s="225"/>
      <c r="TIK2287" s="225"/>
      <c r="TIL2287" s="225"/>
      <c r="TIM2287" s="225"/>
      <c r="TIN2287" s="225"/>
      <c r="TIO2287" s="225"/>
      <c r="TIP2287" s="225"/>
      <c r="TIQ2287" s="225"/>
      <c r="TIR2287" s="225"/>
      <c r="TIS2287" s="225"/>
      <c r="TIT2287" s="225"/>
      <c r="TIU2287" s="225"/>
      <c r="TIV2287" s="225"/>
      <c r="TIW2287" s="225"/>
      <c r="TIX2287" s="225"/>
      <c r="TIY2287" s="225"/>
      <c r="TIZ2287" s="225"/>
      <c r="TJA2287" s="225"/>
      <c r="TJB2287" s="225"/>
      <c r="TJC2287" s="225"/>
      <c r="TJD2287" s="225"/>
      <c r="TJE2287" s="225"/>
      <c r="TJF2287" s="225"/>
      <c r="TJG2287" s="225"/>
      <c r="TJH2287" s="225"/>
      <c r="TJI2287" s="225"/>
      <c r="TJJ2287" s="225"/>
      <c r="TJK2287" s="225"/>
      <c r="TJL2287" s="225"/>
      <c r="TJM2287" s="225"/>
      <c r="TJN2287" s="225"/>
      <c r="TJO2287" s="225"/>
      <c r="TJP2287" s="225"/>
      <c r="TJQ2287" s="225"/>
      <c r="TJR2287" s="225"/>
      <c r="TJS2287" s="225"/>
      <c r="TJT2287" s="225"/>
      <c r="TJU2287" s="225"/>
      <c r="TJV2287" s="225"/>
      <c r="TJW2287" s="225"/>
      <c r="TJX2287" s="225"/>
      <c r="TJY2287" s="225"/>
      <c r="TJZ2287" s="225"/>
      <c r="TKA2287" s="225"/>
      <c r="TKB2287" s="225"/>
      <c r="TKC2287" s="225"/>
      <c r="TKD2287" s="225"/>
      <c r="TKE2287" s="225"/>
      <c r="TKF2287" s="225"/>
      <c r="TKG2287" s="225"/>
      <c r="TKH2287" s="225"/>
      <c r="TKI2287" s="225"/>
      <c r="TKJ2287" s="225"/>
      <c r="TKK2287" s="225"/>
      <c r="TKL2287" s="225"/>
      <c r="TKM2287" s="225"/>
      <c r="TKN2287" s="225"/>
      <c r="TKO2287" s="225"/>
      <c r="TKP2287" s="225"/>
      <c r="TKQ2287" s="225"/>
      <c r="TKR2287" s="225"/>
      <c r="TKS2287" s="225"/>
      <c r="TKT2287" s="225"/>
      <c r="TKU2287" s="225"/>
      <c r="TKV2287" s="225"/>
      <c r="TKW2287" s="225"/>
      <c r="TKX2287" s="225"/>
      <c r="TKY2287" s="225"/>
      <c r="TKZ2287" s="225"/>
      <c r="TLA2287" s="225"/>
      <c r="TLB2287" s="225"/>
      <c r="TLC2287" s="225"/>
      <c r="TLD2287" s="225"/>
      <c r="TLE2287" s="225"/>
      <c r="TLF2287" s="225"/>
      <c r="TLG2287" s="225"/>
      <c r="TLH2287" s="225"/>
      <c r="TLI2287" s="225"/>
      <c r="TLJ2287" s="225"/>
      <c r="TLK2287" s="225"/>
      <c r="TLL2287" s="225"/>
      <c r="TLM2287" s="225"/>
      <c r="TLN2287" s="225"/>
      <c r="TLO2287" s="225"/>
      <c r="TLP2287" s="225"/>
      <c r="TLQ2287" s="225"/>
      <c r="TLR2287" s="225"/>
      <c r="TLS2287" s="225"/>
      <c r="TLT2287" s="225"/>
      <c r="TLU2287" s="225"/>
      <c r="TLV2287" s="225"/>
      <c r="TLW2287" s="225"/>
      <c r="TLX2287" s="225"/>
      <c r="TLY2287" s="225"/>
      <c r="TLZ2287" s="225"/>
      <c r="TMA2287" s="225"/>
      <c r="TMB2287" s="225"/>
      <c r="TMC2287" s="225"/>
      <c r="TMD2287" s="225"/>
      <c r="TME2287" s="225"/>
      <c r="TMF2287" s="225"/>
      <c r="TMG2287" s="225"/>
      <c r="TMH2287" s="225"/>
      <c r="TMI2287" s="225"/>
      <c r="TMJ2287" s="225"/>
      <c r="TMK2287" s="225"/>
      <c r="TML2287" s="225"/>
      <c r="TMM2287" s="225"/>
      <c r="TMN2287" s="225"/>
      <c r="TMO2287" s="225"/>
      <c r="TMP2287" s="225"/>
      <c r="TMQ2287" s="225"/>
      <c r="TMR2287" s="225"/>
      <c r="TMS2287" s="225"/>
      <c r="TMT2287" s="225"/>
      <c r="TMU2287" s="225"/>
      <c r="TMV2287" s="225"/>
      <c r="TMW2287" s="225"/>
      <c r="TMX2287" s="225"/>
      <c r="TMY2287" s="225"/>
      <c r="TMZ2287" s="225"/>
      <c r="TNA2287" s="225"/>
      <c r="TNB2287" s="225"/>
      <c r="TNC2287" s="225"/>
      <c r="TND2287" s="225"/>
      <c r="TNE2287" s="225"/>
      <c r="TNF2287" s="225"/>
      <c r="TNG2287" s="225"/>
      <c r="TNH2287" s="225"/>
      <c r="TNI2287" s="225"/>
      <c r="TNJ2287" s="225"/>
      <c r="TNK2287" s="225"/>
      <c r="TNL2287" s="225"/>
      <c r="TNM2287" s="225"/>
      <c r="TNN2287" s="225"/>
      <c r="TNO2287" s="225"/>
      <c r="TNP2287" s="225"/>
      <c r="TNQ2287" s="225"/>
      <c r="TNR2287" s="225"/>
      <c r="TNS2287" s="225"/>
      <c r="TNT2287" s="225"/>
      <c r="TNU2287" s="225"/>
      <c r="TNV2287" s="225"/>
      <c r="TNW2287" s="225"/>
      <c r="TNX2287" s="225"/>
      <c r="TNY2287" s="225"/>
      <c r="TNZ2287" s="225"/>
      <c r="TOA2287" s="225"/>
      <c r="TOB2287" s="225"/>
      <c r="TOC2287" s="225"/>
      <c r="TOD2287" s="225"/>
      <c r="TOE2287" s="225"/>
      <c r="TOF2287" s="225"/>
      <c r="TOG2287" s="225"/>
      <c r="TOH2287" s="225"/>
      <c r="TOI2287" s="225"/>
      <c r="TOJ2287" s="225"/>
      <c r="TOK2287" s="225"/>
      <c r="TOL2287" s="225"/>
      <c r="TOM2287" s="225"/>
      <c r="TON2287" s="225"/>
      <c r="TOO2287" s="225"/>
      <c r="TOP2287" s="225"/>
      <c r="TOQ2287" s="225"/>
      <c r="TOR2287" s="225"/>
      <c r="TOS2287" s="225"/>
      <c r="TOT2287" s="225"/>
      <c r="TOU2287" s="225"/>
      <c r="TOV2287" s="225"/>
      <c r="TOW2287" s="225"/>
      <c r="TOX2287" s="225"/>
      <c r="TOY2287" s="225"/>
      <c r="TOZ2287" s="225"/>
      <c r="TPA2287" s="225"/>
      <c r="TPB2287" s="225"/>
      <c r="TPC2287" s="225"/>
      <c r="TPD2287" s="225"/>
      <c r="TPE2287" s="225"/>
      <c r="TPF2287" s="225"/>
      <c r="TPG2287" s="225"/>
      <c r="TPH2287" s="225"/>
      <c r="TPI2287" s="225"/>
      <c r="TPJ2287" s="225"/>
      <c r="TPK2287" s="225"/>
      <c r="TPL2287" s="225"/>
      <c r="TPM2287" s="225"/>
      <c r="TPN2287" s="225"/>
      <c r="TPO2287" s="225"/>
      <c r="TPP2287" s="225"/>
      <c r="TPQ2287" s="225"/>
      <c r="TPR2287" s="225"/>
      <c r="TPS2287" s="225"/>
      <c r="TPT2287" s="225"/>
      <c r="TPU2287" s="225"/>
      <c r="TPV2287" s="225"/>
      <c r="TPW2287" s="225"/>
      <c r="TPX2287" s="225"/>
      <c r="TPY2287" s="225"/>
      <c r="TPZ2287" s="225"/>
      <c r="TQA2287" s="225"/>
      <c r="TQB2287" s="225"/>
      <c r="TQC2287" s="225"/>
      <c r="TQD2287" s="225"/>
      <c r="TQE2287" s="225"/>
      <c r="TQF2287" s="225"/>
      <c r="TQG2287" s="225"/>
      <c r="TQH2287" s="225"/>
      <c r="TQI2287" s="225"/>
      <c r="TQJ2287" s="225"/>
      <c r="TQK2287" s="225"/>
      <c r="TQL2287" s="225"/>
      <c r="TQM2287" s="225"/>
      <c r="TQN2287" s="225"/>
      <c r="TQO2287" s="225"/>
      <c r="TQP2287" s="225"/>
      <c r="TQQ2287" s="225"/>
      <c r="TQR2287" s="225"/>
      <c r="TQS2287" s="225"/>
      <c r="TQT2287" s="225"/>
      <c r="TQU2287" s="225"/>
      <c r="TQV2287" s="225"/>
      <c r="TQW2287" s="225"/>
      <c r="TQX2287" s="225"/>
      <c r="TQY2287" s="225"/>
      <c r="TQZ2287" s="225"/>
      <c r="TRA2287" s="225"/>
      <c r="TRB2287" s="225"/>
      <c r="TRC2287" s="225"/>
      <c r="TRD2287" s="225"/>
      <c r="TRE2287" s="225"/>
      <c r="TRF2287" s="225"/>
      <c r="TRG2287" s="225"/>
      <c r="TRH2287" s="225"/>
      <c r="TRI2287" s="225"/>
      <c r="TRJ2287" s="225"/>
      <c r="TRK2287" s="225"/>
      <c r="TRL2287" s="225"/>
      <c r="TRM2287" s="225"/>
      <c r="TRN2287" s="225"/>
      <c r="TRO2287" s="225"/>
      <c r="TRP2287" s="225"/>
      <c r="TRQ2287" s="225"/>
      <c r="TRR2287" s="225"/>
      <c r="TRS2287" s="225"/>
      <c r="TRT2287" s="225"/>
      <c r="TRU2287" s="225"/>
      <c r="TRV2287" s="225"/>
      <c r="TRW2287" s="225"/>
      <c r="TRX2287" s="225"/>
      <c r="TRY2287" s="225"/>
      <c r="TRZ2287" s="225"/>
      <c r="TSA2287" s="225"/>
      <c r="TSB2287" s="225"/>
      <c r="TSC2287" s="225"/>
      <c r="TSD2287" s="225"/>
      <c r="TSE2287" s="225"/>
      <c r="TSF2287" s="225"/>
      <c r="TSG2287" s="225"/>
      <c r="TSH2287" s="225"/>
      <c r="TSI2287" s="225"/>
      <c r="TSJ2287" s="225"/>
      <c r="TSK2287" s="225"/>
      <c r="TSL2287" s="225"/>
      <c r="TSM2287" s="225"/>
      <c r="TSN2287" s="225"/>
      <c r="TSO2287" s="225"/>
      <c r="TSP2287" s="225"/>
      <c r="TSQ2287" s="225"/>
      <c r="TSR2287" s="225"/>
      <c r="TSS2287" s="225"/>
      <c r="TST2287" s="225"/>
      <c r="TSU2287" s="225"/>
      <c r="TSV2287" s="225"/>
      <c r="TSW2287" s="225"/>
      <c r="TSX2287" s="225"/>
      <c r="TSY2287" s="225"/>
      <c r="TSZ2287" s="225"/>
      <c r="TTA2287" s="225"/>
      <c r="TTB2287" s="225"/>
      <c r="TTC2287" s="225"/>
      <c r="TTD2287" s="225"/>
      <c r="TTE2287" s="225"/>
      <c r="TTF2287" s="225"/>
      <c r="TTG2287" s="225"/>
      <c r="TTH2287" s="225"/>
      <c r="TTI2287" s="225"/>
      <c r="TTJ2287" s="225"/>
      <c r="TTK2287" s="225"/>
      <c r="TTL2287" s="225"/>
      <c r="TTM2287" s="225"/>
      <c r="TTN2287" s="225"/>
      <c r="TTO2287" s="225"/>
      <c r="TTP2287" s="225"/>
      <c r="TTQ2287" s="225"/>
      <c r="TTR2287" s="225"/>
      <c r="TTS2287" s="225"/>
      <c r="TTT2287" s="225"/>
      <c r="TTU2287" s="225"/>
      <c r="TTV2287" s="225"/>
      <c r="TTW2287" s="225"/>
      <c r="TTX2287" s="225"/>
      <c r="TTY2287" s="225"/>
      <c r="TTZ2287" s="225"/>
      <c r="TUA2287" s="225"/>
      <c r="TUB2287" s="225"/>
      <c r="TUC2287" s="225"/>
      <c r="TUD2287" s="225"/>
      <c r="TUE2287" s="225"/>
      <c r="TUF2287" s="225"/>
      <c r="TUG2287" s="225"/>
      <c r="TUH2287" s="225"/>
      <c r="TUI2287" s="225"/>
      <c r="TUJ2287" s="225"/>
      <c r="TUK2287" s="225"/>
      <c r="TUL2287" s="225"/>
      <c r="TUM2287" s="225"/>
      <c r="TUN2287" s="225"/>
      <c r="TUO2287" s="225"/>
      <c r="TUP2287" s="225"/>
      <c r="TUQ2287" s="225"/>
      <c r="TUR2287" s="225"/>
      <c r="TUS2287" s="225"/>
      <c r="TUT2287" s="225"/>
      <c r="TUU2287" s="225"/>
      <c r="TUV2287" s="225"/>
      <c r="TUW2287" s="225"/>
      <c r="TUX2287" s="225"/>
      <c r="TUY2287" s="225"/>
      <c r="TUZ2287" s="225"/>
      <c r="TVA2287" s="225"/>
      <c r="TVB2287" s="225"/>
      <c r="TVC2287" s="225"/>
      <c r="TVD2287" s="225"/>
      <c r="TVE2287" s="225"/>
      <c r="TVF2287" s="225"/>
      <c r="TVG2287" s="225"/>
      <c r="TVH2287" s="225"/>
      <c r="TVI2287" s="225"/>
      <c r="TVJ2287" s="225"/>
      <c r="TVK2287" s="225"/>
      <c r="TVL2287" s="225"/>
      <c r="TVM2287" s="225"/>
      <c r="TVN2287" s="225"/>
      <c r="TVO2287" s="225"/>
      <c r="TVP2287" s="225"/>
      <c r="TVQ2287" s="225"/>
      <c r="TVR2287" s="225"/>
      <c r="TVS2287" s="225"/>
      <c r="TVT2287" s="225"/>
      <c r="TVU2287" s="225"/>
      <c r="TVV2287" s="225"/>
      <c r="TVW2287" s="225"/>
      <c r="TVX2287" s="225"/>
      <c r="TVY2287" s="225"/>
      <c r="TVZ2287" s="225"/>
      <c r="TWA2287" s="225"/>
      <c r="TWB2287" s="225"/>
      <c r="TWC2287" s="225"/>
      <c r="TWD2287" s="225"/>
      <c r="TWE2287" s="225"/>
      <c r="TWF2287" s="225"/>
      <c r="TWG2287" s="225"/>
      <c r="TWH2287" s="225"/>
      <c r="TWI2287" s="225"/>
      <c r="TWJ2287" s="225"/>
      <c r="TWK2287" s="225"/>
      <c r="TWL2287" s="225"/>
      <c r="TWM2287" s="225"/>
      <c r="TWN2287" s="225"/>
      <c r="TWO2287" s="225"/>
      <c r="TWP2287" s="225"/>
      <c r="TWQ2287" s="225"/>
      <c r="TWR2287" s="225"/>
      <c r="TWS2287" s="225"/>
      <c r="TWT2287" s="225"/>
      <c r="TWU2287" s="225"/>
      <c r="TWV2287" s="225"/>
      <c r="TWW2287" s="225"/>
      <c r="TWX2287" s="225"/>
      <c r="TWY2287" s="225"/>
      <c r="TWZ2287" s="225"/>
      <c r="TXA2287" s="225"/>
      <c r="TXB2287" s="225"/>
      <c r="TXC2287" s="225"/>
      <c r="TXD2287" s="225"/>
      <c r="TXE2287" s="225"/>
      <c r="TXF2287" s="225"/>
      <c r="TXG2287" s="225"/>
      <c r="TXH2287" s="225"/>
      <c r="TXI2287" s="225"/>
      <c r="TXJ2287" s="225"/>
      <c r="TXK2287" s="225"/>
      <c r="TXL2287" s="225"/>
      <c r="TXM2287" s="225"/>
      <c r="TXN2287" s="225"/>
      <c r="TXO2287" s="225"/>
      <c r="TXP2287" s="225"/>
      <c r="TXQ2287" s="225"/>
      <c r="TXR2287" s="225"/>
      <c r="TXS2287" s="225"/>
      <c r="TXT2287" s="225"/>
      <c r="TXU2287" s="225"/>
      <c r="TXV2287" s="225"/>
      <c r="TXW2287" s="225"/>
      <c r="TXX2287" s="225"/>
      <c r="TXY2287" s="225"/>
      <c r="TXZ2287" s="225"/>
      <c r="TYA2287" s="225"/>
      <c r="TYB2287" s="225"/>
      <c r="TYC2287" s="225"/>
      <c r="TYD2287" s="225"/>
      <c r="TYE2287" s="225"/>
      <c r="TYF2287" s="225"/>
      <c r="TYG2287" s="225"/>
      <c r="TYH2287" s="225"/>
      <c r="TYI2287" s="225"/>
      <c r="TYJ2287" s="225"/>
      <c r="TYK2287" s="225"/>
      <c r="TYL2287" s="225"/>
      <c r="TYM2287" s="225"/>
      <c r="TYN2287" s="225"/>
      <c r="TYO2287" s="225"/>
      <c r="TYP2287" s="225"/>
      <c r="TYQ2287" s="225"/>
      <c r="TYR2287" s="225"/>
      <c r="TYS2287" s="225"/>
      <c r="TYT2287" s="225"/>
      <c r="TYU2287" s="225"/>
      <c r="TYV2287" s="225"/>
      <c r="TYW2287" s="225"/>
      <c r="TYX2287" s="225"/>
      <c r="TYY2287" s="225"/>
      <c r="TYZ2287" s="225"/>
      <c r="TZA2287" s="225"/>
      <c r="TZB2287" s="225"/>
      <c r="TZC2287" s="225"/>
      <c r="TZD2287" s="225"/>
      <c r="TZE2287" s="225"/>
      <c r="TZF2287" s="225"/>
      <c r="TZG2287" s="225"/>
      <c r="TZH2287" s="225"/>
      <c r="TZI2287" s="225"/>
      <c r="TZJ2287" s="225"/>
      <c r="TZK2287" s="225"/>
      <c r="TZL2287" s="225"/>
      <c r="TZM2287" s="225"/>
      <c r="TZN2287" s="225"/>
      <c r="TZO2287" s="225"/>
      <c r="TZP2287" s="225"/>
      <c r="TZQ2287" s="225"/>
      <c r="TZR2287" s="225"/>
      <c r="TZS2287" s="225"/>
      <c r="TZT2287" s="225"/>
      <c r="TZU2287" s="225"/>
      <c r="TZV2287" s="225"/>
      <c r="TZW2287" s="225"/>
      <c r="TZX2287" s="225"/>
      <c r="TZY2287" s="225"/>
      <c r="TZZ2287" s="225"/>
      <c r="UAA2287" s="225"/>
      <c r="UAB2287" s="225"/>
      <c r="UAC2287" s="225"/>
      <c r="UAD2287" s="225"/>
      <c r="UAE2287" s="225"/>
      <c r="UAF2287" s="225"/>
      <c r="UAG2287" s="225"/>
      <c r="UAH2287" s="225"/>
      <c r="UAI2287" s="225"/>
      <c r="UAJ2287" s="225"/>
      <c r="UAK2287" s="225"/>
      <c r="UAL2287" s="225"/>
      <c r="UAM2287" s="225"/>
      <c r="UAN2287" s="225"/>
      <c r="UAO2287" s="225"/>
      <c r="UAP2287" s="225"/>
      <c r="UAQ2287" s="225"/>
      <c r="UAR2287" s="225"/>
      <c r="UAS2287" s="225"/>
      <c r="UAT2287" s="225"/>
      <c r="UAU2287" s="225"/>
      <c r="UAV2287" s="225"/>
      <c r="UAW2287" s="225"/>
      <c r="UAX2287" s="225"/>
      <c r="UAY2287" s="225"/>
      <c r="UAZ2287" s="225"/>
      <c r="UBA2287" s="225"/>
      <c r="UBB2287" s="225"/>
      <c r="UBC2287" s="225"/>
      <c r="UBD2287" s="225"/>
      <c r="UBE2287" s="225"/>
      <c r="UBF2287" s="225"/>
      <c r="UBG2287" s="225"/>
      <c r="UBH2287" s="225"/>
      <c r="UBI2287" s="225"/>
      <c r="UBJ2287" s="225"/>
      <c r="UBK2287" s="225"/>
      <c r="UBL2287" s="225"/>
      <c r="UBM2287" s="225"/>
      <c r="UBN2287" s="225"/>
      <c r="UBO2287" s="225"/>
      <c r="UBP2287" s="225"/>
      <c r="UBQ2287" s="225"/>
      <c r="UBR2287" s="225"/>
      <c r="UBS2287" s="225"/>
      <c r="UBT2287" s="225"/>
      <c r="UBU2287" s="225"/>
      <c r="UBV2287" s="225"/>
      <c r="UBW2287" s="225"/>
      <c r="UBX2287" s="225"/>
      <c r="UBY2287" s="225"/>
      <c r="UBZ2287" s="225"/>
      <c r="UCA2287" s="225"/>
      <c r="UCB2287" s="225"/>
      <c r="UCC2287" s="225"/>
      <c r="UCD2287" s="225"/>
      <c r="UCE2287" s="225"/>
      <c r="UCF2287" s="225"/>
      <c r="UCG2287" s="225"/>
      <c r="UCH2287" s="225"/>
      <c r="UCI2287" s="225"/>
      <c r="UCJ2287" s="225"/>
      <c r="UCK2287" s="225"/>
      <c r="UCL2287" s="225"/>
      <c r="UCM2287" s="225"/>
      <c r="UCN2287" s="225"/>
      <c r="UCO2287" s="225"/>
      <c r="UCP2287" s="225"/>
      <c r="UCQ2287" s="225"/>
      <c r="UCR2287" s="225"/>
      <c r="UCS2287" s="225"/>
      <c r="UCT2287" s="225"/>
      <c r="UCU2287" s="225"/>
      <c r="UCV2287" s="225"/>
      <c r="UCW2287" s="225"/>
      <c r="UCX2287" s="225"/>
      <c r="UCY2287" s="225"/>
      <c r="UCZ2287" s="225"/>
      <c r="UDA2287" s="225"/>
      <c r="UDB2287" s="225"/>
      <c r="UDC2287" s="225"/>
      <c r="UDD2287" s="225"/>
      <c r="UDE2287" s="225"/>
      <c r="UDF2287" s="225"/>
      <c r="UDG2287" s="225"/>
      <c r="UDH2287" s="225"/>
      <c r="UDI2287" s="225"/>
      <c r="UDJ2287" s="225"/>
      <c r="UDK2287" s="225"/>
      <c r="UDL2287" s="225"/>
      <c r="UDM2287" s="225"/>
      <c r="UDN2287" s="225"/>
      <c r="UDO2287" s="225"/>
      <c r="UDP2287" s="225"/>
      <c r="UDQ2287" s="225"/>
      <c r="UDR2287" s="225"/>
      <c r="UDS2287" s="225"/>
      <c r="UDT2287" s="225"/>
      <c r="UDU2287" s="225"/>
      <c r="UDV2287" s="225"/>
      <c r="UDW2287" s="225"/>
      <c r="UDX2287" s="225"/>
      <c r="UDY2287" s="225"/>
      <c r="UDZ2287" s="225"/>
      <c r="UEA2287" s="225"/>
      <c r="UEB2287" s="225"/>
      <c r="UEC2287" s="225"/>
      <c r="UED2287" s="225"/>
      <c r="UEE2287" s="225"/>
      <c r="UEF2287" s="225"/>
      <c r="UEG2287" s="225"/>
      <c r="UEH2287" s="225"/>
      <c r="UEI2287" s="225"/>
      <c r="UEJ2287" s="225"/>
      <c r="UEK2287" s="225"/>
      <c r="UEL2287" s="225"/>
      <c r="UEM2287" s="225"/>
      <c r="UEN2287" s="225"/>
      <c r="UEO2287" s="225"/>
      <c r="UEP2287" s="225"/>
      <c r="UEQ2287" s="225"/>
      <c r="UER2287" s="225"/>
      <c r="UES2287" s="225"/>
      <c r="UET2287" s="225"/>
      <c r="UEU2287" s="225"/>
      <c r="UEV2287" s="225"/>
      <c r="UEW2287" s="225"/>
      <c r="UEX2287" s="225"/>
      <c r="UEY2287" s="225"/>
      <c r="UEZ2287" s="225"/>
      <c r="UFA2287" s="225"/>
      <c r="UFB2287" s="225"/>
      <c r="UFC2287" s="225"/>
      <c r="UFD2287" s="225"/>
      <c r="UFE2287" s="225"/>
      <c r="UFF2287" s="225"/>
      <c r="UFG2287" s="225"/>
      <c r="UFH2287" s="225"/>
      <c r="UFI2287" s="225"/>
      <c r="UFJ2287" s="225"/>
      <c r="UFK2287" s="225"/>
      <c r="UFL2287" s="225"/>
      <c r="UFM2287" s="225"/>
      <c r="UFN2287" s="225"/>
      <c r="UFO2287" s="225"/>
      <c r="UFP2287" s="225"/>
      <c r="UFQ2287" s="225"/>
      <c r="UFR2287" s="225"/>
      <c r="UFS2287" s="225"/>
      <c r="UFT2287" s="225"/>
      <c r="UFU2287" s="225"/>
      <c r="UFV2287" s="225"/>
      <c r="UFW2287" s="225"/>
      <c r="UFX2287" s="225"/>
      <c r="UFY2287" s="225"/>
      <c r="UFZ2287" s="225"/>
      <c r="UGA2287" s="225"/>
      <c r="UGB2287" s="225"/>
      <c r="UGC2287" s="225"/>
      <c r="UGD2287" s="225"/>
      <c r="UGE2287" s="225"/>
      <c r="UGF2287" s="225"/>
      <c r="UGG2287" s="225"/>
      <c r="UGH2287" s="225"/>
      <c r="UGI2287" s="225"/>
      <c r="UGJ2287" s="225"/>
      <c r="UGK2287" s="225"/>
      <c r="UGL2287" s="225"/>
      <c r="UGM2287" s="225"/>
      <c r="UGN2287" s="225"/>
      <c r="UGO2287" s="225"/>
      <c r="UGP2287" s="225"/>
      <c r="UGQ2287" s="225"/>
      <c r="UGR2287" s="225"/>
      <c r="UGS2287" s="225"/>
      <c r="UGT2287" s="225"/>
      <c r="UGU2287" s="225"/>
      <c r="UGV2287" s="225"/>
      <c r="UGW2287" s="225"/>
      <c r="UGX2287" s="225"/>
      <c r="UGY2287" s="225"/>
      <c r="UGZ2287" s="225"/>
      <c r="UHA2287" s="225"/>
      <c r="UHB2287" s="225"/>
      <c r="UHC2287" s="225"/>
      <c r="UHD2287" s="225"/>
      <c r="UHE2287" s="225"/>
      <c r="UHF2287" s="225"/>
      <c r="UHG2287" s="225"/>
      <c r="UHH2287" s="225"/>
      <c r="UHI2287" s="225"/>
      <c r="UHJ2287" s="225"/>
      <c r="UHK2287" s="225"/>
      <c r="UHL2287" s="225"/>
      <c r="UHM2287" s="225"/>
      <c r="UHN2287" s="225"/>
      <c r="UHO2287" s="225"/>
      <c r="UHP2287" s="225"/>
      <c r="UHQ2287" s="225"/>
      <c r="UHR2287" s="225"/>
      <c r="UHS2287" s="225"/>
      <c r="UHT2287" s="225"/>
      <c r="UHU2287" s="225"/>
      <c r="UHV2287" s="225"/>
      <c r="UHW2287" s="225"/>
      <c r="UHX2287" s="225"/>
      <c r="UHY2287" s="225"/>
      <c r="UHZ2287" s="225"/>
      <c r="UIA2287" s="225"/>
      <c r="UIB2287" s="225"/>
      <c r="UIC2287" s="225"/>
      <c r="UID2287" s="225"/>
      <c r="UIE2287" s="225"/>
      <c r="UIF2287" s="225"/>
      <c r="UIG2287" s="225"/>
      <c r="UIH2287" s="225"/>
      <c r="UII2287" s="225"/>
      <c r="UIJ2287" s="225"/>
      <c r="UIK2287" s="225"/>
      <c r="UIL2287" s="225"/>
      <c r="UIM2287" s="225"/>
      <c r="UIN2287" s="225"/>
      <c r="UIO2287" s="225"/>
      <c r="UIP2287" s="225"/>
      <c r="UIQ2287" s="225"/>
      <c r="UIR2287" s="225"/>
      <c r="UIS2287" s="225"/>
      <c r="UIT2287" s="225"/>
      <c r="UIU2287" s="225"/>
      <c r="UIV2287" s="225"/>
      <c r="UIW2287" s="225"/>
      <c r="UIX2287" s="225"/>
      <c r="UIY2287" s="225"/>
      <c r="UIZ2287" s="225"/>
      <c r="UJA2287" s="225"/>
      <c r="UJB2287" s="225"/>
      <c r="UJC2287" s="225"/>
      <c r="UJD2287" s="225"/>
      <c r="UJE2287" s="225"/>
      <c r="UJF2287" s="225"/>
      <c r="UJG2287" s="225"/>
      <c r="UJH2287" s="225"/>
      <c r="UJI2287" s="225"/>
      <c r="UJJ2287" s="225"/>
      <c r="UJK2287" s="225"/>
      <c r="UJL2287" s="225"/>
      <c r="UJM2287" s="225"/>
      <c r="UJN2287" s="225"/>
      <c r="UJO2287" s="225"/>
      <c r="UJP2287" s="225"/>
      <c r="UJQ2287" s="225"/>
      <c r="UJR2287" s="225"/>
      <c r="UJS2287" s="225"/>
      <c r="UJT2287" s="225"/>
      <c r="UJU2287" s="225"/>
      <c r="UJV2287" s="225"/>
      <c r="UJW2287" s="225"/>
      <c r="UJX2287" s="225"/>
      <c r="UJY2287" s="225"/>
      <c r="UJZ2287" s="225"/>
      <c r="UKA2287" s="225"/>
      <c r="UKB2287" s="225"/>
      <c r="UKC2287" s="225"/>
      <c r="UKD2287" s="225"/>
      <c r="UKE2287" s="225"/>
      <c r="UKF2287" s="225"/>
      <c r="UKG2287" s="225"/>
      <c r="UKH2287" s="225"/>
      <c r="UKI2287" s="225"/>
      <c r="UKJ2287" s="225"/>
      <c r="UKK2287" s="225"/>
      <c r="UKL2287" s="225"/>
      <c r="UKM2287" s="225"/>
      <c r="UKN2287" s="225"/>
      <c r="UKO2287" s="225"/>
      <c r="UKP2287" s="225"/>
      <c r="UKQ2287" s="225"/>
      <c r="UKR2287" s="225"/>
      <c r="UKS2287" s="225"/>
      <c r="UKT2287" s="225"/>
      <c r="UKU2287" s="225"/>
      <c r="UKV2287" s="225"/>
      <c r="UKW2287" s="225"/>
      <c r="UKX2287" s="225"/>
      <c r="UKY2287" s="225"/>
      <c r="UKZ2287" s="225"/>
      <c r="ULA2287" s="225"/>
      <c r="ULB2287" s="225"/>
      <c r="ULC2287" s="225"/>
      <c r="ULD2287" s="225"/>
      <c r="ULE2287" s="225"/>
      <c r="ULF2287" s="225"/>
      <c r="ULG2287" s="225"/>
      <c r="ULH2287" s="225"/>
      <c r="ULI2287" s="225"/>
      <c r="ULJ2287" s="225"/>
      <c r="ULK2287" s="225"/>
      <c r="ULL2287" s="225"/>
      <c r="ULM2287" s="225"/>
      <c r="ULN2287" s="225"/>
      <c r="ULO2287" s="225"/>
      <c r="ULP2287" s="225"/>
      <c r="ULQ2287" s="225"/>
      <c r="ULR2287" s="225"/>
      <c r="ULS2287" s="225"/>
      <c r="ULT2287" s="225"/>
      <c r="ULU2287" s="225"/>
      <c r="ULV2287" s="225"/>
      <c r="ULW2287" s="225"/>
      <c r="ULX2287" s="225"/>
      <c r="ULY2287" s="225"/>
      <c r="ULZ2287" s="225"/>
      <c r="UMA2287" s="225"/>
      <c r="UMB2287" s="225"/>
      <c r="UMC2287" s="225"/>
      <c r="UMD2287" s="225"/>
      <c r="UME2287" s="225"/>
      <c r="UMF2287" s="225"/>
      <c r="UMG2287" s="225"/>
      <c r="UMH2287" s="225"/>
      <c r="UMI2287" s="225"/>
      <c r="UMJ2287" s="225"/>
      <c r="UMK2287" s="225"/>
      <c r="UML2287" s="225"/>
      <c r="UMM2287" s="225"/>
      <c r="UMN2287" s="225"/>
      <c r="UMO2287" s="225"/>
      <c r="UMP2287" s="225"/>
      <c r="UMQ2287" s="225"/>
      <c r="UMR2287" s="225"/>
      <c r="UMS2287" s="225"/>
      <c r="UMT2287" s="225"/>
      <c r="UMU2287" s="225"/>
      <c r="UMV2287" s="225"/>
      <c r="UMW2287" s="225"/>
      <c r="UMX2287" s="225"/>
      <c r="UMY2287" s="225"/>
      <c r="UMZ2287" s="225"/>
      <c r="UNA2287" s="225"/>
      <c r="UNB2287" s="225"/>
      <c r="UNC2287" s="225"/>
      <c r="UND2287" s="225"/>
      <c r="UNE2287" s="225"/>
      <c r="UNF2287" s="225"/>
      <c r="UNG2287" s="225"/>
      <c r="UNH2287" s="225"/>
      <c r="UNI2287" s="225"/>
      <c r="UNJ2287" s="225"/>
      <c r="UNK2287" s="225"/>
      <c r="UNL2287" s="225"/>
      <c r="UNM2287" s="225"/>
      <c r="UNN2287" s="225"/>
      <c r="UNO2287" s="225"/>
      <c r="UNP2287" s="225"/>
      <c r="UNQ2287" s="225"/>
      <c r="UNR2287" s="225"/>
      <c r="UNS2287" s="225"/>
      <c r="UNT2287" s="225"/>
      <c r="UNU2287" s="225"/>
      <c r="UNV2287" s="225"/>
      <c r="UNW2287" s="225"/>
      <c r="UNX2287" s="225"/>
      <c r="UNY2287" s="225"/>
      <c r="UNZ2287" s="225"/>
      <c r="UOA2287" s="225"/>
      <c r="UOB2287" s="225"/>
      <c r="UOC2287" s="225"/>
      <c r="UOD2287" s="225"/>
      <c r="UOE2287" s="225"/>
      <c r="UOF2287" s="225"/>
      <c r="UOG2287" s="225"/>
      <c r="UOH2287" s="225"/>
      <c r="UOI2287" s="225"/>
      <c r="UOJ2287" s="225"/>
      <c r="UOK2287" s="225"/>
      <c r="UOL2287" s="225"/>
      <c r="UOM2287" s="225"/>
      <c r="UON2287" s="225"/>
      <c r="UOO2287" s="225"/>
      <c r="UOP2287" s="225"/>
      <c r="UOQ2287" s="225"/>
      <c r="UOR2287" s="225"/>
      <c r="UOS2287" s="225"/>
      <c r="UOT2287" s="225"/>
      <c r="UOU2287" s="225"/>
      <c r="UOV2287" s="225"/>
      <c r="UOW2287" s="225"/>
      <c r="UOX2287" s="225"/>
      <c r="UOY2287" s="225"/>
      <c r="UOZ2287" s="225"/>
      <c r="UPA2287" s="225"/>
      <c r="UPB2287" s="225"/>
      <c r="UPC2287" s="225"/>
      <c r="UPD2287" s="225"/>
      <c r="UPE2287" s="225"/>
      <c r="UPF2287" s="225"/>
      <c r="UPG2287" s="225"/>
      <c r="UPH2287" s="225"/>
      <c r="UPI2287" s="225"/>
      <c r="UPJ2287" s="225"/>
      <c r="UPK2287" s="225"/>
      <c r="UPL2287" s="225"/>
      <c r="UPM2287" s="225"/>
      <c r="UPN2287" s="225"/>
      <c r="UPO2287" s="225"/>
      <c r="UPP2287" s="225"/>
      <c r="UPQ2287" s="225"/>
      <c r="UPR2287" s="225"/>
      <c r="UPS2287" s="225"/>
      <c r="UPT2287" s="225"/>
      <c r="UPU2287" s="225"/>
      <c r="UPV2287" s="225"/>
      <c r="UPW2287" s="225"/>
      <c r="UPX2287" s="225"/>
      <c r="UPY2287" s="225"/>
      <c r="UPZ2287" s="225"/>
      <c r="UQA2287" s="225"/>
      <c r="UQB2287" s="225"/>
      <c r="UQC2287" s="225"/>
      <c r="UQD2287" s="225"/>
      <c r="UQE2287" s="225"/>
      <c r="UQF2287" s="225"/>
      <c r="UQG2287" s="225"/>
      <c r="UQH2287" s="225"/>
      <c r="UQI2287" s="225"/>
      <c r="UQJ2287" s="225"/>
      <c r="UQK2287" s="225"/>
      <c r="UQL2287" s="225"/>
      <c r="UQM2287" s="225"/>
      <c r="UQN2287" s="225"/>
      <c r="UQO2287" s="225"/>
      <c r="UQP2287" s="225"/>
      <c r="UQQ2287" s="225"/>
      <c r="UQR2287" s="225"/>
      <c r="UQS2287" s="225"/>
      <c r="UQT2287" s="225"/>
      <c r="UQU2287" s="225"/>
      <c r="UQV2287" s="225"/>
      <c r="UQW2287" s="225"/>
      <c r="UQX2287" s="225"/>
      <c r="UQY2287" s="225"/>
      <c r="UQZ2287" s="225"/>
      <c r="URA2287" s="225"/>
      <c r="URB2287" s="225"/>
      <c r="URC2287" s="225"/>
      <c r="URD2287" s="225"/>
      <c r="URE2287" s="225"/>
      <c r="URF2287" s="225"/>
      <c r="URG2287" s="225"/>
      <c r="URH2287" s="225"/>
      <c r="URI2287" s="225"/>
      <c r="URJ2287" s="225"/>
      <c r="URK2287" s="225"/>
      <c r="URL2287" s="225"/>
      <c r="URM2287" s="225"/>
      <c r="URN2287" s="225"/>
      <c r="URO2287" s="225"/>
      <c r="URP2287" s="225"/>
      <c r="URQ2287" s="225"/>
      <c r="URR2287" s="225"/>
      <c r="URS2287" s="225"/>
      <c r="URT2287" s="225"/>
      <c r="URU2287" s="225"/>
      <c r="URV2287" s="225"/>
      <c r="URW2287" s="225"/>
      <c r="URX2287" s="225"/>
      <c r="URY2287" s="225"/>
      <c r="URZ2287" s="225"/>
      <c r="USA2287" s="225"/>
      <c r="USB2287" s="225"/>
      <c r="USC2287" s="225"/>
      <c r="USD2287" s="225"/>
      <c r="USE2287" s="225"/>
      <c r="USF2287" s="225"/>
      <c r="USG2287" s="225"/>
      <c r="USH2287" s="225"/>
      <c r="USI2287" s="225"/>
      <c r="USJ2287" s="225"/>
      <c r="USK2287" s="225"/>
      <c r="USL2287" s="225"/>
      <c r="USM2287" s="225"/>
      <c r="USN2287" s="225"/>
      <c r="USO2287" s="225"/>
      <c r="USP2287" s="225"/>
      <c r="USQ2287" s="225"/>
      <c r="USR2287" s="225"/>
      <c r="USS2287" s="225"/>
      <c r="UST2287" s="225"/>
      <c r="USU2287" s="225"/>
      <c r="USV2287" s="225"/>
      <c r="USW2287" s="225"/>
      <c r="USX2287" s="225"/>
      <c r="USY2287" s="225"/>
      <c r="USZ2287" s="225"/>
      <c r="UTA2287" s="225"/>
      <c r="UTB2287" s="225"/>
      <c r="UTC2287" s="225"/>
      <c r="UTD2287" s="225"/>
      <c r="UTE2287" s="225"/>
      <c r="UTF2287" s="225"/>
      <c r="UTG2287" s="225"/>
      <c r="UTH2287" s="225"/>
      <c r="UTI2287" s="225"/>
      <c r="UTJ2287" s="225"/>
      <c r="UTK2287" s="225"/>
      <c r="UTL2287" s="225"/>
      <c r="UTM2287" s="225"/>
      <c r="UTN2287" s="225"/>
      <c r="UTO2287" s="225"/>
      <c r="UTP2287" s="225"/>
      <c r="UTQ2287" s="225"/>
      <c r="UTR2287" s="225"/>
      <c r="UTS2287" s="225"/>
      <c r="UTT2287" s="225"/>
      <c r="UTU2287" s="225"/>
      <c r="UTV2287" s="225"/>
      <c r="UTW2287" s="225"/>
      <c r="UTX2287" s="225"/>
      <c r="UTY2287" s="225"/>
      <c r="UTZ2287" s="225"/>
      <c r="UUA2287" s="225"/>
      <c r="UUB2287" s="225"/>
      <c r="UUC2287" s="225"/>
      <c r="UUD2287" s="225"/>
      <c r="UUE2287" s="225"/>
      <c r="UUF2287" s="225"/>
      <c r="UUG2287" s="225"/>
      <c r="UUH2287" s="225"/>
      <c r="UUI2287" s="225"/>
      <c r="UUJ2287" s="225"/>
      <c r="UUK2287" s="225"/>
      <c r="UUL2287" s="225"/>
      <c r="UUM2287" s="225"/>
      <c r="UUN2287" s="225"/>
      <c r="UUO2287" s="225"/>
      <c r="UUP2287" s="225"/>
      <c r="UUQ2287" s="225"/>
      <c r="UUR2287" s="225"/>
      <c r="UUS2287" s="225"/>
      <c r="UUT2287" s="225"/>
      <c r="UUU2287" s="225"/>
      <c r="UUV2287" s="225"/>
      <c r="UUW2287" s="225"/>
      <c r="UUX2287" s="225"/>
      <c r="UUY2287" s="225"/>
      <c r="UUZ2287" s="225"/>
      <c r="UVA2287" s="225"/>
      <c r="UVB2287" s="225"/>
      <c r="UVC2287" s="225"/>
      <c r="UVD2287" s="225"/>
      <c r="UVE2287" s="225"/>
      <c r="UVF2287" s="225"/>
      <c r="UVG2287" s="225"/>
      <c r="UVH2287" s="225"/>
      <c r="UVI2287" s="225"/>
      <c r="UVJ2287" s="225"/>
      <c r="UVK2287" s="225"/>
      <c r="UVL2287" s="225"/>
      <c r="UVM2287" s="225"/>
      <c r="UVN2287" s="225"/>
      <c r="UVO2287" s="225"/>
      <c r="UVP2287" s="225"/>
      <c r="UVQ2287" s="225"/>
      <c r="UVR2287" s="225"/>
      <c r="UVS2287" s="225"/>
      <c r="UVT2287" s="225"/>
      <c r="UVU2287" s="225"/>
      <c r="UVV2287" s="225"/>
      <c r="UVW2287" s="225"/>
      <c r="UVX2287" s="225"/>
      <c r="UVY2287" s="225"/>
      <c r="UVZ2287" s="225"/>
      <c r="UWA2287" s="225"/>
      <c r="UWB2287" s="225"/>
      <c r="UWC2287" s="225"/>
      <c r="UWD2287" s="225"/>
      <c r="UWE2287" s="225"/>
      <c r="UWF2287" s="225"/>
      <c r="UWG2287" s="225"/>
      <c r="UWH2287" s="225"/>
      <c r="UWI2287" s="225"/>
      <c r="UWJ2287" s="225"/>
      <c r="UWK2287" s="225"/>
      <c r="UWL2287" s="225"/>
      <c r="UWM2287" s="225"/>
      <c r="UWN2287" s="225"/>
      <c r="UWO2287" s="225"/>
      <c r="UWP2287" s="225"/>
      <c r="UWQ2287" s="225"/>
      <c r="UWR2287" s="225"/>
      <c r="UWS2287" s="225"/>
      <c r="UWT2287" s="225"/>
      <c r="UWU2287" s="225"/>
      <c r="UWV2287" s="225"/>
      <c r="UWW2287" s="225"/>
      <c r="UWX2287" s="225"/>
      <c r="UWY2287" s="225"/>
      <c r="UWZ2287" s="225"/>
      <c r="UXA2287" s="225"/>
      <c r="UXB2287" s="225"/>
      <c r="UXC2287" s="225"/>
      <c r="UXD2287" s="225"/>
      <c r="UXE2287" s="225"/>
      <c r="UXF2287" s="225"/>
      <c r="UXG2287" s="225"/>
      <c r="UXH2287" s="225"/>
      <c r="UXI2287" s="225"/>
      <c r="UXJ2287" s="225"/>
      <c r="UXK2287" s="225"/>
      <c r="UXL2287" s="225"/>
      <c r="UXM2287" s="225"/>
      <c r="UXN2287" s="225"/>
      <c r="UXO2287" s="225"/>
      <c r="UXP2287" s="225"/>
      <c r="UXQ2287" s="225"/>
      <c r="UXR2287" s="225"/>
      <c r="UXS2287" s="225"/>
      <c r="UXT2287" s="225"/>
      <c r="UXU2287" s="225"/>
      <c r="UXV2287" s="225"/>
      <c r="UXW2287" s="225"/>
      <c r="UXX2287" s="225"/>
      <c r="UXY2287" s="225"/>
      <c r="UXZ2287" s="225"/>
      <c r="UYA2287" s="225"/>
      <c r="UYB2287" s="225"/>
      <c r="UYC2287" s="225"/>
      <c r="UYD2287" s="225"/>
      <c r="UYE2287" s="225"/>
      <c r="UYF2287" s="225"/>
      <c r="UYG2287" s="225"/>
      <c r="UYH2287" s="225"/>
      <c r="UYI2287" s="225"/>
      <c r="UYJ2287" s="225"/>
      <c r="UYK2287" s="225"/>
      <c r="UYL2287" s="225"/>
      <c r="UYM2287" s="225"/>
      <c r="UYN2287" s="225"/>
      <c r="UYO2287" s="225"/>
      <c r="UYP2287" s="225"/>
      <c r="UYQ2287" s="225"/>
      <c r="UYR2287" s="225"/>
      <c r="UYS2287" s="225"/>
      <c r="UYT2287" s="225"/>
      <c r="UYU2287" s="225"/>
      <c r="UYV2287" s="225"/>
      <c r="UYW2287" s="225"/>
      <c r="UYX2287" s="225"/>
      <c r="UYY2287" s="225"/>
      <c r="UYZ2287" s="225"/>
      <c r="UZA2287" s="225"/>
      <c r="UZB2287" s="225"/>
      <c r="UZC2287" s="225"/>
      <c r="UZD2287" s="225"/>
      <c r="UZE2287" s="225"/>
      <c r="UZF2287" s="225"/>
      <c r="UZG2287" s="225"/>
      <c r="UZH2287" s="225"/>
      <c r="UZI2287" s="225"/>
      <c r="UZJ2287" s="225"/>
      <c r="UZK2287" s="225"/>
      <c r="UZL2287" s="225"/>
      <c r="UZM2287" s="225"/>
      <c r="UZN2287" s="225"/>
      <c r="UZO2287" s="225"/>
      <c r="UZP2287" s="225"/>
      <c r="UZQ2287" s="225"/>
      <c r="UZR2287" s="225"/>
      <c r="UZS2287" s="225"/>
      <c r="UZT2287" s="225"/>
      <c r="UZU2287" s="225"/>
      <c r="UZV2287" s="225"/>
      <c r="UZW2287" s="225"/>
      <c r="UZX2287" s="225"/>
      <c r="UZY2287" s="225"/>
      <c r="UZZ2287" s="225"/>
      <c r="VAA2287" s="225"/>
      <c r="VAB2287" s="225"/>
      <c r="VAC2287" s="225"/>
      <c r="VAD2287" s="225"/>
      <c r="VAE2287" s="225"/>
      <c r="VAF2287" s="225"/>
      <c r="VAG2287" s="225"/>
      <c r="VAH2287" s="225"/>
      <c r="VAI2287" s="225"/>
      <c r="VAJ2287" s="225"/>
      <c r="VAK2287" s="225"/>
      <c r="VAL2287" s="225"/>
      <c r="VAM2287" s="225"/>
      <c r="VAN2287" s="225"/>
      <c r="VAO2287" s="225"/>
      <c r="VAP2287" s="225"/>
      <c r="VAQ2287" s="225"/>
      <c r="VAR2287" s="225"/>
      <c r="VAS2287" s="225"/>
      <c r="VAT2287" s="225"/>
      <c r="VAU2287" s="225"/>
      <c r="VAV2287" s="225"/>
      <c r="VAW2287" s="225"/>
      <c r="VAX2287" s="225"/>
      <c r="VAY2287" s="225"/>
      <c r="VAZ2287" s="225"/>
      <c r="VBA2287" s="225"/>
      <c r="VBB2287" s="225"/>
      <c r="VBC2287" s="225"/>
      <c r="VBD2287" s="225"/>
      <c r="VBE2287" s="225"/>
      <c r="VBF2287" s="225"/>
      <c r="VBG2287" s="225"/>
      <c r="VBH2287" s="225"/>
      <c r="VBI2287" s="225"/>
      <c r="VBJ2287" s="225"/>
      <c r="VBK2287" s="225"/>
      <c r="VBL2287" s="225"/>
      <c r="VBM2287" s="225"/>
      <c r="VBN2287" s="225"/>
      <c r="VBO2287" s="225"/>
      <c r="VBP2287" s="225"/>
      <c r="VBQ2287" s="225"/>
      <c r="VBR2287" s="225"/>
      <c r="VBS2287" s="225"/>
      <c r="VBT2287" s="225"/>
      <c r="VBU2287" s="225"/>
      <c r="VBV2287" s="225"/>
      <c r="VBW2287" s="225"/>
      <c r="VBX2287" s="225"/>
      <c r="VBY2287" s="225"/>
      <c r="VBZ2287" s="225"/>
      <c r="VCA2287" s="225"/>
      <c r="VCB2287" s="225"/>
      <c r="VCC2287" s="225"/>
      <c r="VCD2287" s="225"/>
      <c r="VCE2287" s="225"/>
      <c r="VCF2287" s="225"/>
      <c r="VCG2287" s="225"/>
      <c r="VCH2287" s="225"/>
      <c r="VCI2287" s="225"/>
      <c r="VCJ2287" s="225"/>
      <c r="VCK2287" s="225"/>
      <c r="VCL2287" s="225"/>
      <c r="VCM2287" s="225"/>
      <c r="VCN2287" s="225"/>
      <c r="VCO2287" s="225"/>
      <c r="VCP2287" s="225"/>
      <c r="VCQ2287" s="225"/>
      <c r="VCR2287" s="225"/>
      <c r="VCS2287" s="225"/>
      <c r="VCT2287" s="225"/>
      <c r="VCU2287" s="225"/>
      <c r="VCV2287" s="225"/>
      <c r="VCW2287" s="225"/>
      <c r="VCX2287" s="225"/>
      <c r="VCY2287" s="225"/>
      <c r="VCZ2287" s="225"/>
      <c r="VDA2287" s="225"/>
      <c r="VDB2287" s="225"/>
      <c r="VDC2287" s="225"/>
      <c r="VDD2287" s="225"/>
      <c r="VDE2287" s="225"/>
      <c r="VDF2287" s="225"/>
      <c r="VDG2287" s="225"/>
      <c r="VDH2287" s="225"/>
      <c r="VDI2287" s="225"/>
      <c r="VDJ2287" s="225"/>
      <c r="VDK2287" s="225"/>
      <c r="VDL2287" s="225"/>
      <c r="VDM2287" s="225"/>
      <c r="VDN2287" s="225"/>
      <c r="VDO2287" s="225"/>
      <c r="VDP2287" s="225"/>
      <c r="VDQ2287" s="225"/>
      <c r="VDR2287" s="225"/>
      <c r="VDS2287" s="225"/>
      <c r="VDT2287" s="225"/>
      <c r="VDU2287" s="225"/>
      <c r="VDV2287" s="225"/>
      <c r="VDW2287" s="225"/>
      <c r="VDX2287" s="225"/>
      <c r="VDY2287" s="225"/>
      <c r="VDZ2287" s="225"/>
      <c r="VEA2287" s="225"/>
      <c r="VEB2287" s="225"/>
      <c r="VEC2287" s="225"/>
      <c r="VED2287" s="225"/>
      <c r="VEE2287" s="225"/>
      <c r="VEF2287" s="225"/>
      <c r="VEG2287" s="225"/>
      <c r="VEH2287" s="225"/>
      <c r="VEI2287" s="225"/>
      <c r="VEJ2287" s="225"/>
      <c r="VEK2287" s="225"/>
      <c r="VEL2287" s="225"/>
      <c r="VEM2287" s="225"/>
      <c r="VEN2287" s="225"/>
      <c r="VEO2287" s="225"/>
      <c r="VEP2287" s="225"/>
      <c r="VEQ2287" s="225"/>
      <c r="VER2287" s="225"/>
      <c r="VES2287" s="225"/>
      <c r="VET2287" s="225"/>
      <c r="VEU2287" s="225"/>
      <c r="VEV2287" s="225"/>
      <c r="VEW2287" s="225"/>
      <c r="VEX2287" s="225"/>
      <c r="VEY2287" s="225"/>
      <c r="VEZ2287" s="225"/>
      <c r="VFA2287" s="225"/>
      <c r="VFB2287" s="225"/>
      <c r="VFC2287" s="225"/>
      <c r="VFD2287" s="225"/>
      <c r="VFE2287" s="225"/>
      <c r="VFF2287" s="225"/>
      <c r="VFG2287" s="225"/>
      <c r="VFH2287" s="225"/>
      <c r="VFI2287" s="225"/>
      <c r="VFJ2287" s="225"/>
      <c r="VFK2287" s="225"/>
      <c r="VFL2287" s="225"/>
      <c r="VFM2287" s="225"/>
      <c r="VFN2287" s="225"/>
      <c r="VFO2287" s="225"/>
      <c r="VFP2287" s="225"/>
      <c r="VFQ2287" s="225"/>
      <c r="VFR2287" s="225"/>
      <c r="VFS2287" s="225"/>
      <c r="VFT2287" s="225"/>
      <c r="VFU2287" s="225"/>
      <c r="VFV2287" s="225"/>
      <c r="VFW2287" s="225"/>
      <c r="VFX2287" s="225"/>
      <c r="VFY2287" s="225"/>
      <c r="VFZ2287" s="225"/>
      <c r="VGA2287" s="225"/>
      <c r="VGB2287" s="225"/>
      <c r="VGC2287" s="225"/>
      <c r="VGD2287" s="225"/>
      <c r="VGE2287" s="225"/>
      <c r="VGF2287" s="225"/>
      <c r="VGG2287" s="225"/>
      <c r="VGH2287" s="225"/>
      <c r="VGI2287" s="225"/>
      <c r="VGJ2287" s="225"/>
      <c r="VGK2287" s="225"/>
      <c r="VGL2287" s="225"/>
      <c r="VGM2287" s="225"/>
      <c r="VGN2287" s="225"/>
      <c r="VGO2287" s="225"/>
      <c r="VGP2287" s="225"/>
      <c r="VGQ2287" s="225"/>
      <c r="VGR2287" s="225"/>
      <c r="VGS2287" s="225"/>
      <c r="VGT2287" s="225"/>
      <c r="VGU2287" s="225"/>
      <c r="VGV2287" s="225"/>
      <c r="VGW2287" s="225"/>
      <c r="VGX2287" s="225"/>
      <c r="VGY2287" s="225"/>
      <c r="VGZ2287" s="225"/>
      <c r="VHA2287" s="225"/>
      <c r="VHB2287" s="225"/>
      <c r="VHC2287" s="225"/>
      <c r="VHD2287" s="225"/>
      <c r="VHE2287" s="225"/>
      <c r="VHF2287" s="225"/>
      <c r="VHG2287" s="225"/>
      <c r="VHH2287" s="225"/>
      <c r="VHI2287" s="225"/>
      <c r="VHJ2287" s="225"/>
      <c r="VHK2287" s="225"/>
      <c r="VHL2287" s="225"/>
      <c r="VHM2287" s="225"/>
      <c r="VHN2287" s="225"/>
      <c r="VHO2287" s="225"/>
      <c r="VHP2287" s="225"/>
      <c r="VHQ2287" s="225"/>
      <c r="VHR2287" s="225"/>
      <c r="VHS2287" s="225"/>
      <c r="VHT2287" s="225"/>
      <c r="VHU2287" s="225"/>
      <c r="VHV2287" s="225"/>
      <c r="VHW2287" s="225"/>
      <c r="VHX2287" s="225"/>
      <c r="VHY2287" s="225"/>
      <c r="VHZ2287" s="225"/>
      <c r="VIA2287" s="225"/>
      <c r="VIB2287" s="225"/>
      <c r="VIC2287" s="225"/>
      <c r="VID2287" s="225"/>
      <c r="VIE2287" s="225"/>
      <c r="VIF2287" s="225"/>
      <c r="VIG2287" s="225"/>
      <c r="VIH2287" s="225"/>
      <c r="VII2287" s="225"/>
      <c r="VIJ2287" s="225"/>
      <c r="VIK2287" s="225"/>
      <c r="VIL2287" s="225"/>
      <c r="VIM2287" s="225"/>
      <c r="VIN2287" s="225"/>
      <c r="VIO2287" s="225"/>
      <c r="VIP2287" s="225"/>
      <c r="VIQ2287" s="225"/>
      <c r="VIR2287" s="225"/>
      <c r="VIS2287" s="225"/>
      <c r="VIT2287" s="225"/>
      <c r="VIU2287" s="225"/>
      <c r="VIV2287" s="225"/>
      <c r="VIW2287" s="225"/>
      <c r="VIX2287" s="225"/>
      <c r="VIY2287" s="225"/>
      <c r="VIZ2287" s="225"/>
      <c r="VJA2287" s="225"/>
      <c r="VJB2287" s="225"/>
      <c r="VJC2287" s="225"/>
      <c r="VJD2287" s="225"/>
      <c r="VJE2287" s="225"/>
      <c r="VJF2287" s="225"/>
      <c r="VJG2287" s="225"/>
      <c r="VJH2287" s="225"/>
      <c r="VJI2287" s="225"/>
      <c r="VJJ2287" s="225"/>
      <c r="VJK2287" s="225"/>
      <c r="VJL2287" s="225"/>
      <c r="VJM2287" s="225"/>
      <c r="VJN2287" s="225"/>
      <c r="VJO2287" s="225"/>
      <c r="VJP2287" s="225"/>
      <c r="VJQ2287" s="225"/>
      <c r="VJR2287" s="225"/>
      <c r="VJS2287" s="225"/>
      <c r="VJT2287" s="225"/>
      <c r="VJU2287" s="225"/>
      <c r="VJV2287" s="225"/>
      <c r="VJW2287" s="225"/>
      <c r="VJX2287" s="225"/>
      <c r="VJY2287" s="225"/>
      <c r="VJZ2287" s="225"/>
      <c r="VKA2287" s="225"/>
      <c r="VKB2287" s="225"/>
      <c r="VKC2287" s="225"/>
      <c r="VKD2287" s="225"/>
      <c r="VKE2287" s="225"/>
      <c r="VKF2287" s="225"/>
      <c r="VKG2287" s="225"/>
      <c r="VKH2287" s="225"/>
      <c r="VKI2287" s="225"/>
      <c r="VKJ2287" s="225"/>
      <c r="VKK2287" s="225"/>
      <c r="VKL2287" s="225"/>
      <c r="VKM2287" s="225"/>
      <c r="VKN2287" s="225"/>
      <c r="VKO2287" s="225"/>
      <c r="VKP2287" s="225"/>
      <c r="VKQ2287" s="225"/>
      <c r="VKR2287" s="225"/>
      <c r="VKS2287" s="225"/>
      <c r="VKT2287" s="225"/>
      <c r="VKU2287" s="225"/>
      <c r="VKV2287" s="225"/>
      <c r="VKW2287" s="225"/>
      <c r="VKX2287" s="225"/>
      <c r="VKY2287" s="225"/>
      <c r="VKZ2287" s="225"/>
      <c r="VLA2287" s="225"/>
      <c r="VLB2287" s="225"/>
      <c r="VLC2287" s="225"/>
      <c r="VLD2287" s="225"/>
      <c r="VLE2287" s="225"/>
      <c r="VLF2287" s="225"/>
      <c r="VLG2287" s="225"/>
      <c r="VLH2287" s="225"/>
      <c r="VLI2287" s="225"/>
      <c r="VLJ2287" s="225"/>
      <c r="VLK2287" s="225"/>
      <c r="VLL2287" s="225"/>
      <c r="VLM2287" s="225"/>
      <c r="VLN2287" s="225"/>
      <c r="VLO2287" s="225"/>
      <c r="VLP2287" s="225"/>
      <c r="VLQ2287" s="225"/>
      <c r="VLR2287" s="225"/>
      <c r="VLS2287" s="225"/>
      <c r="VLT2287" s="225"/>
      <c r="VLU2287" s="225"/>
      <c r="VLV2287" s="225"/>
      <c r="VLW2287" s="225"/>
      <c r="VLX2287" s="225"/>
      <c r="VLY2287" s="225"/>
      <c r="VLZ2287" s="225"/>
      <c r="VMA2287" s="225"/>
      <c r="VMB2287" s="225"/>
      <c r="VMC2287" s="225"/>
      <c r="VMD2287" s="225"/>
      <c r="VME2287" s="225"/>
      <c r="VMF2287" s="225"/>
      <c r="VMG2287" s="225"/>
      <c r="VMH2287" s="225"/>
      <c r="VMI2287" s="225"/>
      <c r="VMJ2287" s="225"/>
      <c r="VMK2287" s="225"/>
      <c r="VML2287" s="225"/>
      <c r="VMM2287" s="225"/>
      <c r="VMN2287" s="225"/>
      <c r="VMO2287" s="225"/>
      <c r="VMP2287" s="225"/>
      <c r="VMQ2287" s="225"/>
      <c r="VMR2287" s="225"/>
      <c r="VMS2287" s="225"/>
      <c r="VMT2287" s="225"/>
      <c r="VMU2287" s="225"/>
      <c r="VMV2287" s="225"/>
      <c r="VMW2287" s="225"/>
      <c r="VMX2287" s="225"/>
      <c r="VMY2287" s="225"/>
      <c r="VMZ2287" s="225"/>
      <c r="VNA2287" s="225"/>
      <c r="VNB2287" s="225"/>
      <c r="VNC2287" s="225"/>
      <c r="VND2287" s="225"/>
      <c r="VNE2287" s="225"/>
      <c r="VNF2287" s="225"/>
      <c r="VNG2287" s="225"/>
      <c r="VNH2287" s="225"/>
      <c r="VNI2287" s="225"/>
      <c r="VNJ2287" s="225"/>
      <c r="VNK2287" s="225"/>
      <c r="VNL2287" s="225"/>
      <c r="VNM2287" s="225"/>
      <c r="VNN2287" s="225"/>
      <c r="VNO2287" s="225"/>
      <c r="VNP2287" s="225"/>
      <c r="VNQ2287" s="225"/>
      <c r="VNR2287" s="225"/>
      <c r="VNS2287" s="225"/>
      <c r="VNT2287" s="225"/>
      <c r="VNU2287" s="225"/>
      <c r="VNV2287" s="225"/>
      <c r="VNW2287" s="225"/>
      <c r="VNX2287" s="225"/>
      <c r="VNY2287" s="225"/>
      <c r="VNZ2287" s="225"/>
      <c r="VOA2287" s="225"/>
      <c r="VOB2287" s="225"/>
      <c r="VOC2287" s="225"/>
      <c r="VOD2287" s="225"/>
      <c r="VOE2287" s="225"/>
      <c r="VOF2287" s="225"/>
      <c r="VOG2287" s="225"/>
      <c r="VOH2287" s="225"/>
      <c r="VOI2287" s="225"/>
      <c r="VOJ2287" s="225"/>
      <c r="VOK2287" s="225"/>
      <c r="VOL2287" s="225"/>
      <c r="VOM2287" s="225"/>
      <c r="VON2287" s="225"/>
      <c r="VOO2287" s="225"/>
      <c r="VOP2287" s="225"/>
      <c r="VOQ2287" s="225"/>
      <c r="VOR2287" s="225"/>
      <c r="VOS2287" s="225"/>
      <c r="VOT2287" s="225"/>
      <c r="VOU2287" s="225"/>
      <c r="VOV2287" s="225"/>
      <c r="VOW2287" s="225"/>
      <c r="VOX2287" s="225"/>
      <c r="VOY2287" s="225"/>
      <c r="VOZ2287" s="225"/>
      <c r="VPA2287" s="225"/>
      <c r="VPB2287" s="225"/>
      <c r="VPC2287" s="225"/>
      <c r="VPD2287" s="225"/>
      <c r="VPE2287" s="225"/>
      <c r="VPF2287" s="225"/>
      <c r="VPG2287" s="225"/>
      <c r="VPH2287" s="225"/>
      <c r="VPI2287" s="225"/>
      <c r="VPJ2287" s="225"/>
      <c r="VPK2287" s="225"/>
      <c r="VPL2287" s="225"/>
      <c r="VPM2287" s="225"/>
      <c r="VPN2287" s="225"/>
      <c r="VPO2287" s="225"/>
      <c r="VPP2287" s="225"/>
      <c r="VPQ2287" s="225"/>
      <c r="VPR2287" s="225"/>
      <c r="VPS2287" s="225"/>
      <c r="VPT2287" s="225"/>
      <c r="VPU2287" s="225"/>
      <c r="VPV2287" s="225"/>
      <c r="VPW2287" s="225"/>
      <c r="VPX2287" s="225"/>
      <c r="VPY2287" s="225"/>
      <c r="VPZ2287" s="225"/>
      <c r="VQA2287" s="225"/>
      <c r="VQB2287" s="225"/>
      <c r="VQC2287" s="225"/>
      <c r="VQD2287" s="225"/>
      <c r="VQE2287" s="225"/>
      <c r="VQF2287" s="225"/>
      <c r="VQG2287" s="225"/>
      <c r="VQH2287" s="225"/>
      <c r="VQI2287" s="225"/>
      <c r="VQJ2287" s="225"/>
      <c r="VQK2287" s="225"/>
      <c r="VQL2287" s="225"/>
      <c r="VQM2287" s="225"/>
      <c r="VQN2287" s="225"/>
      <c r="VQO2287" s="225"/>
      <c r="VQP2287" s="225"/>
      <c r="VQQ2287" s="225"/>
      <c r="VQR2287" s="225"/>
      <c r="VQS2287" s="225"/>
      <c r="VQT2287" s="225"/>
      <c r="VQU2287" s="225"/>
      <c r="VQV2287" s="225"/>
      <c r="VQW2287" s="225"/>
      <c r="VQX2287" s="225"/>
      <c r="VQY2287" s="225"/>
      <c r="VQZ2287" s="225"/>
      <c r="VRA2287" s="225"/>
      <c r="VRB2287" s="225"/>
      <c r="VRC2287" s="225"/>
      <c r="VRD2287" s="225"/>
      <c r="VRE2287" s="225"/>
      <c r="VRF2287" s="225"/>
      <c r="VRG2287" s="225"/>
      <c r="VRH2287" s="225"/>
      <c r="VRI2287" s="225"/>
      <c r="VRJ2287" s="225"/>
      <c r="VRK2287" s="225"/>
      <c r="VRL2287" s="225"/>
      <c r="VRM2287" s="225"/>
      <c r="VRN2287" s="225"/>
      <c r="VRO2287" s="225"/>
      <c r="VRP2287" s="225"/>
      <c r="VRQ2287" s="225"/>
      <c r="VRR2287" s="225"/>
      <c r="VRS2287" s="225"/>
      <c r="VRT2287" s="225"/>
      <c r="VRU2287" s="225"/>
      <c r="VRV2287" s="225"/>
      <c r="VRW2287" s="225"/>
      <c r="VRX2287" s="225"/>
      <c r="VRY2287" s="225"/>
      <c r="VRZ2287" s="225"/>
      <c r="VSA2287" s="225"/>
      <c r="VSB2287" s="225"/>
      <c r="VSC2287" s="225"/>
      <c r="VSD2287" s="225"/>
      <c r="VSE2287" s="225"/>
      <c r="VSF2287" s="225"/>
      <c r="VSG2287" s="225"/>
      <c r="VSH2287" s="225"/>
      <c r="VSI2287" s="225"/>
      <c r="VSJ2287" s="225"/>
      <c r="VSK2287" s="225"/>
      <c r="VSL2287" s="225"/>
      <c r="VSM2287" s="225"/>
      <c r="VSN2287" s="225"/>
      <c r="VSO2287" s="225"/>
      <c r="VSP2287" s="225"/>
      <c r="VSQ2287" s="225"/>
      <c r="VSR2287" s="225"/>
      <c r="VSS2287" s="225"/>
      <c r="VST2287" s="225"/>
      <c r="VSU2287" s="225"/>
      <c r="VSV2287" s="225"/>
      <c r="VSW2287" s="225"/>
      <c r="VSX2287" s="225"/>
      <c r="VSY2287" s="225"/>
      <c r="VSZ2287" s="225"/>
      <c r="VTA2287" s="225"/>
      <c r="VTB2287" s="225"/>
      <c r="VTC2287" s="225"/>
      <c r="VTD2287" s="225"/>
      <c r="VTE2287" s="225"/>
      <c r="VTF2287" s="225"/>
      <c r="VTG2287" s="225"/>
      <c r="VTH2287" s="225"/>
      <c r="VTI2287" s="225"/>
      <c r="VTJ2287" s="225"/>
      <c r="VTK2287" s="225"/>
      <c r="VTL2287" s="225"/>
      <c r="VTM2287" s="225"/>
      <c r="VTN2287" s="225"/>
      <c r="VTO2287" s="225"/>
      <c r="VTP2287" s="225"/>
      <c r="VTQ2287" s="225"/>
      <c r="VTR2287" s="225"/>
      <c r="VTS2287" s="225"/>
      <c r="VTT2287" s="225"/>
      <c r="VTU2287" s="225"/>
      <c r="VTV2287" s="225"/>
      <c r="VTW2287" s="225"/>
      <c r="VTX2287" s="225"/>
      <c r="VTY2287" s="225"/>
      <c r="VTZ2287" s="225"/>
      <c r="VUA2287" s="225"/>
      <c r="VUB2287" s="225"/>
      <c r="VUC2287" s="225"/>
      <c r="VUD2287" s="225"/>
      <c r="VUE2287" s="225"/>
      <c r="VUF2287" s="225"/>
      <c r="VUG2287" s="225"/>
      <c r="VUH2287" s="225"/>
      <c r="VUI2287" s="225"/>
      <c r="VUJ2287" s="225"/>
      <c r="VUK2287" s="225"/>
      <c r="VUL2287" s="225"/>
      <c r="VUM2287" s="225"/>
      <c r="VUN2287" s="225"/>
      <c r="VUO2287" s="225"/>
      <c r="VUP2287" s="225"/>
      <c r="VUQ2287" s="225"/>
      <c r="VUR2287" s="225"/>
      <c r="VUS2287" s="225"/>
      <c r="VUT2287" s="225"/>
      <c r="VUU2287" s="225"/>
      <c r="VUV2287" s="225"/>
      <c r="VUW2287" s="225"/>
      <c r="VUX2287" s="225"/>
      <c r="VUY2287" s="225"/>
      <c r="VUZ2287" s="225"/>
      <c r="VVA2287" s="225"/>
      <c r="VVB2287" s="225"/>
      <c r="VVC2287" s="225"/>
      <c r="VVD2287" s="225"/>
      <c r="VVE2287" s="225"/>
      <c r="VVF2287" s="225"/>
      <c r="VVG2287" s="225"/>
      <c r="VVH2287" s="225"/>
      <c r="VVI2287" s="225"/>
      <c r="VVJ2287" s="225"/>
      <c r="VVK2287" s="225"/>
      <c r="VVL2287" s="225"/>
      <c r="VVM2287" s="225"/>
      <c r="VVN2287" s="225"/>
      <c r="VVO2287" s="225"/>
      <c r="VVP2287" s="225"/>
      <c r="VVQ2287" s="225"/>
      <c r="VVR2287" s="225"/>
      <c r="VVS2287" s="225"/>
      <c r="VVT2287" s="225"/>
      <c r="VVU2287" s="225"/>
      <c r="VVV2287" s="225"/>
      <c r="VVW2287" s="225"/>
      <c r="VVX2287" s="225"/>
      <c r="VVY2287" s="225"/>
      <c r="VVZ2287" s="225"/>
      <c r="VWA2287" s="225"/>
      <c r="VWB2287" s="225"/>
      <c r="VWC2287" s="225"/>
      <c r="VWD2287" s="225"/>
      <c r="VWE2287" s="225"/>
      <c r="VWF2287" s="225"/>
      <c r="VWG2287" s="225"/>
      <c r="VWH2287" s="225"/>
      <c r="VWI2287" s="225"/>
      <c r="VWJ2287" s="225"/>
      <c r="VWK2287" s="225"/>
      <c r="VWL2287" s="225"/>
      <c r="VWM2287" s="225"/>
      <c r="VWN2287" s="225"/>
      <c r="VWO2287" s="225"/>
      <c r="VWP2287" s="225"/>
      <c r="VWQ2287" s="225"/>
      <c r="VWR2287" s="225"/>
      <c r="VWS2287" s="225"/>
      <c r="VWT2287" s="225"/>
      <c r="VWU2287" s="225"/>
      <c r="VWV2287" s="225"/>
      <c r="VWW2287" s="225"/>
      <c r="VWX2287" s="225"/>
      <c r="VWY2287" s="225"/>
      <c r="VWZ2287" s="225"/>
      <c r="VXA2287" s="225"/>
      <c r="VXB2287" s="225"/>
      <c r="VXC2287" s="225"/>
      <c r="VXD2287" s="225"/>
      <c r="VXE2287" s="225"/>
      <c r="VXF2287" s="225"/>
      <c r="VXG2287" s="225"/>
      <c r="VXH2287" s="225"/>
      <c r="VXI2287" s="225"/>
      <c r="VXJ2287" s="225"/>
      <c r="VXK2287" s="225"/>
      <c r="VXL2287" s="225"/>
      <c r="VXM2287" s="225"/>
      <c r="VXN2287" s="225"/>
      <c r="VXO2287" s="225"/>
      <c r="VXP2287" s="225"/>
      <c r="VXQ2287" s="225"/>
      <c r="VXR2287" s="225"/>
      <c r="VXS2287" s="225"/>
      <c r="VXT2287" s="225"/>
      <c r="VXU2287" s="225"/>
      <c r="VXV2287" s="225"/>
      <c r="VXW2287" s="225"/>
      <c r="VXX2287" s="225"/>
      <c r="VXY2287" s="225"/>
      <c r="VXZ2287" s="225"/>
      <c r="VYA2287" s="225"/>
      <c r="VYB2287" s="225"/>
      <c r="VYC2287" s="225"/>
      <c r="VYD2287" s="225"/>
      <c r="VYE2287" s="225"/>
      <c r="VYF2287" s="225"/>
      <c r="VYG2287" s="225"/>
      <c r="VYH2287" s="225"/>
      <c r="VYI2287" s="225"/>
      <c r="VYJ2287" s="225"/>
      <c r="VYK2287" s="225"/>
      <c r="VYL2287" s="225"/>
      <c r="VYM2287" s="225"/>
      <c r="VYN2287" s="225"/>
      <c r="VYO2287" s="225"/>
      <c r="VYP2287" s="225"/>
      <c r="VYQ2287" s="225"/>
      <c r="VYR2287" s="225"/>
      <c r="VYS2287" s="225"/>
      <c r="VYT2287" s="225"/>
      <c r="VYU2287" s="225"/>
      <c r="VYV2287" s="225"/>
      <c r="VYW2287" s="225"/>
      <c r="VYX2287" s="225"/>
      <c r="VYY2287" s="225"/>
      <c r="VYZ2287" s="225"/>
      <c r="VZA2287" s="225"/>
      <c r="VZB2287" s="225"/>
      <c r="VZC2287" s="225"/>
      <c r="VZD2287" s="225"/>
      <c r="VZE2287" s="225"/>
      <c r="VZF2287" s="225"/>
      <c r="VZG2287" s="225"/>
      <c r="VZH2287" s="225"/>
      <c r="VZI2287" s="225"/>
      <c r="VZJ2287" s="225"/>
      <c r="VZK2287" s="225"/>
      <c r="VZL2287" s="225"/>
      <c r="VZM2287" s="225"/>
      <c r="VZN2287" s="225"/>
      <c r="VZO2287" s="225"/>
      <c r="VZP2287" s="225"/>
      <c r="VZQ2287" s="225"/>
      <c r="VZR2287" s="225"/>
      <c r="VZS2287" s="225"/>
      <c r="VZT2287" s="225"/>
      <c r="VZU2287" s="225"/>
      <c r="VZV2287" s="225"/>
      <c r="VZW2287" s="225"/>
      <c r="VZX2287" s="225"/>
      <c r="VZY2287" s="225"/>
      <c r="VZZ2287" s="225"/>
      <c r="WAA2287" s="225"/>
      <c r="WAB2287" s="225"/>
      <c r="WAC2287" s="225"/>
      <c r="WAD2287" s="225"/>
      <c r="WAE2287" s="225"/>
      <c r="WAF2287" s="225"/>
      <c r="WAG2287" s="225"/>
      <c r="WAH2287" s="225"/>
      <c r="WAI2287" s="225"/>
      <c r="WAJ2287" s="225"/>
      <c r="WAK2287" s="225"/>
      <c r="WAL2287" s="225"/>
      <c r="WAM2287" s="225"/>
      <c r="WAN2287" s="225"/>
      <c r="WAO2287" s="225"/>
      <c r="WAP2287" s="225"/>
      <c r="WAQ2287" s="225"/>
      <c r="WAR2287" s="225"/>
      <c r="WAS2287" s="225"/>
      <c r="WAT2287" s="225"/>
      <c r="WAU2287" s="225"/>
      <c r="WAV2287" s="225"/>
      <c r="WAW2287" s="225"/>
      <c r="WAX2287" s="225"/>
      <c r="WAY2287" s="225"/>
      <c r="WAZ2287" s="225"/>
      <c r="WBA2287" s="225"/>
      <c r="WBB2287" s="225"/>
      <c r="WBC2287" s="225"/>
      <c r="WBD2287" s="225"/>
      <c r="WBE2287" s="225"/>
      <c r="WBF2287" s="225"/>
      <c r="WBG2287" s="225"/>
      <c r="WBH2287" s="225"/>
      <c r="WBI2287" s="225"/>
      <c r="WBJ2287" s="225"/>
      <c r="WBK2287" s="225"/>
      <c r="WBL2287" s="225"/>
      <c r="WBM2287" s="225"/>
      <c r="WBN2287" s="225"/>
      <c r="WBO2287" s="225"/>
      <c r="WBP2287" s="225"/>
      <c r="WBQ2287" s="225"/>
      <c r="WBR2287" s="225"/>
      <c r="WBS2287" s="225"/>
      <c r="WBT2287" s="225"/>
      <c r="WBU2287" s="225"/>
      <c r="WBV2287" s="225"/>
      <c r="WBW2287" s="225"/>
      <c r="WBX2287" s="225"/>
      <c r="WBY2287" s="225"/>
      <c r="WBZ2287" s="225"/>
      <c r="WCA2287" s="225"/>
      <c r="WCB2287" s="225"/>
      <c r="WCC2287" s="225"/>
      <c r="WCD2287" s="225"/>
      <c r="WCE2287" s="225"/>
      <c r="WCF2287" s="225"/>
      <c r="WCG2287" s="225"/>
      <c r="WCH2287" s="225"/>
      <c r="WCI2287" s="225"/>
      <c r="WCJ2287" s="225"/>
      <c r="WCK2287" s="225"/>
      <c r="WCL2287" s="225"/>
      <c r="WCM2287" s="225"/>
      <c r="WCN2287" s="225"/>
      <c r="WCO2287" s="225"/>
      <c r="WCP2287" s="225"/>
      <c r="WCQ2287" s="225"/>
      <c r="WCR2287" s="225"/>
      <c r="WCS2287" s="225"/>
      <c r="WCT2287" s="225"/>
      <c r="WCU2287" s="225"/>
      <c r="WCV2287" s="225"/>
      <c r="WCW2287" s="225"/>
      <c r="WCX2287" s="225"/>
      <c r="WCY2287" s="225"/>
      <c r="WCZ2287" s="225"/>
      <c r="WDA2287" s="225"/>
      <c r="WDB2287" s="225"/>
      <c r="WDC2287" s="225"/>
      <c r="WDD2287" s="225"/>
      <c r="WDE2287" s="225"/>
      <c r="WDF2287" s="225"/>
      <c r="WDG2287" s="225"/>
      <c r="WDH2287" s="225"/>
      <c r="WDI2287" s="225"/>
      <c r="WDJ2287" s="225"/>
      <c r="WDK2287" s="225"/>
      <c r="WDL2287" s="225"/>
      <c r="WDM2287" s="225"/>
      <c r="WDN2287" s="225"/>
      <c r="WDO2287" s="225"/>
      <c r="WDP2287" s="225"/>
      <c r="WDQ2287" s="225"/>
      <c r="WDR2287" s="225"/>
      <c r="WDS2287" s="225"/>
      <c r="WDT2287" s="225"/>
      <c r="WDU2287" s="225"/>
      <c r="WDV2287" s="225"/>
      <c r="WDW2287" s="225"/>
      <c r="WDX2287" s="225"/>
      <c r="WDY2287" s="225"/>
      <c r="WDZ2287" s="225"/>
      <c r="WEA2287" s="225"/>
      <c r="WEB2287" s="225"/>
      <c r="WEC2287" s="225"/>
      <c r="WED2287" s="225"/>
      <c r="WEE2287" s="225"/>
      <c r="WEF2287" s="225"/>
      <c r="WEG2287" s="225"/>
      <c r="WEH2287" s="225"/>
      <c r="WEI2287" s="225"/>
      <c r="WEJ2287" s="225"/>
      <c r="WEK2287" s="225"/>
      <c r="WEL2287" s="225"/>
      <c r="WEM2287" s="225"/>
      <c r="WEN2287" s="225"/>
      <c r="WEO2287" s="225"/>
      <c r="WEP2287" s="225"/>
      <c r="WEQ2287" s="225"/>
      <c r="WER2287" s="225"/>
      <c r="WES2287" s="225"/>
      <c r="WET2287" s="225"/>
      <c r="WEU2287" s="225"/>
      <c r="WEV2287" s="225"/>
      <c r="WEW2287" s="225"/>
      <c r="WEX2287" s="225"/>
      <c r="WEY2287" s="225"/>
      <c r="WEZ2287" s="225"/>
      <c r="WFA2287" s="225"/>
      <c r="WFB2287" s="225"/>
      <c r="WFC2287" s="225"/>
      <c r="WFD2287" s="225"/>
      <c r="WFE2287" s="225"/>
      <c r="WFF2287" s="225"/>
      <c r="WFG2287" s="225"/>
      <c r="WFH2287" s="225"/>
      <c r="WFI2287" s="225"/>
      <c r="WFJ2287" s="225"/>
      <c r="WFK2287" s="225"/>
      <c r="WFL2287" s="225"/>
      <c r="WFM2287" s="225"/>
      <c r="WFN2287" s="225"/>
      <c r="WFO2287" s="225"/>
      <c r="WFP2287" s="225"/>
      <c r="WFQ2287" s="225"/>
      <c r="WFR2287" s="225"/>
      <c r="WFS2287" s="225"/>
      <c r="WFT2287" s="225"/>
      <c r="WFU2287" s="225"/>
      <c r="WFV2287" s="225"/>
      <c r="WFW2287" s="225"/>
      <c r="WFX2287" s="225"/>
      <c r="WFY2287" s="225"/>
      <c r="WFZ2287" s="225"/>
      <c r="WGA2287" s="225"/>
      <c r="WGB2287" s="225"/>
      <c r="WGC2287" s="225"/>
      <c r="WGD2287" s="225"/>
      <c r="WGE2287" s="225"/>
      <c r="WGF2287" s="225"/>
      <c r="WGG2287" s="225"/>
      <c r="WGH2287" s="225"/>
      <c r="WGI2287" s="225"/>
      <c r="WGJ2287" s="225"/>
      <c r="WGK2287" s="225"/>
      <c r="WGL2287" s="225"/>
      <c r="WGM2287" s="225"/>
      <c r="WGN2287" s="225"/>
      <c r="WGO2287" s="225"/>
      <c r="WGP2287" s="225"/>
      <c r="WGQ2287" s="225"/>
      <c r="WGR2287" s="225"/>
      <c r="WGS2287" s="225"/>
      <c r="WGT2287" s="225"/>
      <c r="WGU2287" s="225"/>
      <c r="WGV2287" s="225"/>
      <c r="WGW2287" s="225"/>
      <c r="WGX2287" s="225"/>
      <c r="WGY2287" s="225"/>
      <c r="WGZ2287" s="225"/>
      <c r="WHA2287" s="225"/>
      <c r="WHB2287" s="225"/>
      <c r="WHC2287" s="225"/>
      <c r="WHD2287" s="225"/>
      <c r="WHE2287" s="225"/>
      <c r="WHF2287" s="225"/>
      <c r="WHG2287" s="225"/>
      <c r="WHH2287" s="225"/>
      <c r="WHI2287" s="225"/>
      <c r="WHJ2287" s="225"/>
      <c r="WHK2287" s="225"/>
      <c r="WHL2287" s="225"/>
      <c r="WHM2287" s="225"/>
      <c r="WHN2287" s="225"/>
      <c r="WHO2287" s="225"/>
      <c r="WHP2287" s="225"/>
      <c r="WHQ2287" s="225"/>
      <c r="WHR2287" s="225"/>
      <c r="WHS2287" s="225"/>
      <c r="WHT2287" s="225"/>
      <c r="WHU2287" s="225"/>
      <c r="WHV2287" s="225"/>
      <c r="WHW2287" s="225"/>
      <c r="WHX2287" s="225"/>
      <c r="WHY2287" s="225"/>
      <c r="WHZ2287" s="225"/>
      <c r="WIA2287" s="225"/>
      <c r="WIB2287" s="225"/>
      <c r="WIC2287" s="225"/>
      <c r="WID2287" s="225"/>
      <c r="WIE2287" s="225"/>
      <c r="WIF2287" s="225"/>
      <c r="WIG2287" s="225"/>
      <c r="WIH2287" s="225"/>
      <c r="WII2287" s="225"/>
      <c r="WIJ2287" s="225"/>
      <c r="WIK2287" s="225"/>
      <c r="WIL2287" s="225"/>
      <c r="WIM2287" s="225"/>
      <c r="WIN2287" s="225"/>
      <c r="WIO2287" s="225"/>
      <c r="WIP2287" s="225"/>
      <c r="WIQ2287" s="225"/>
      <c r="WIR2287" s="225"/>
      <c r="WIS2287" s="225"/>
      <c r="WIT2287" s="225"/>
      <c r="WIU2287" s="225"/>
      <c r="WIV2287" s="225"/>
      <c r="WIW2287" s="225"/>
      <c r="WIX2287" s="225"/>
      <c r="WIY2287" s="225"/>
      <c r="WIZ2287" s="225"/>
      <c r="WJA2287" s="225"/>
      <c r="WJB2287" s="225"/>
      <c r="WJC2287" s="225"/>
      <c r="WJD2287" s="225"/>
      <c r="WJE2287" s="225"/>
      <c r="WJF2287" s="225"/>
      <c r="WJG2287" s="225"/>
      <c r="WJH2287" s="225"/>
      <c r="WJI2287" s="225"/>
      <c r="WJJ2287" s="225"/>
      <c r="WJK2287" s="225"/>
      <c r="WJL2287" s="225"/>
      <c r="WJM2287" s="225"/>
      <c r="WJN2287" s="225"/>
      <c r="WJO2287" s="225"/>
      <c r="WJP2287" s="225"/>
      <c r="WJQ2287" s="225"/>
      <c r="WJR2287" s="225"/>
      <c r="WJS2287" s="225"/>
      <c r="WJT2287" s="225"/>
      <c r="WJU2287" s="225"/>
      <c r="WJV2287" s="225"/>
      <c r="WJW2287" s="225"/>
      <c r="WJX2287" s="225"/>
      <c r="WJY2287" s="225"/>
      <c r="WJZ2287" s="225"/>
      <c r="WKA2287" s="225"/>
      <c r="WKB2287" s="225"/>
      <c r="WKC2287" s="225"/>
      <c r="WKD2287" s="225"/>
      <c r="WKE2287" s="225"/>
      <c r="WKF2287" s="225"/>
      <c r="WKG2287" s="225"/>
      <c r="WKH2287" s="225"/>
      <c r="WKI2287" s="225"/>
      <c r="WKJ2287" s="225"/>
      <c r="WKK2287" s="225"/>
      <c r="WKL2287" s="225"/>
      <c r="WKM2287" s="225"/>
      <c r="WKN2287" s="225"/>
      <c r="WKO2287" s="225"/>
      <c r="WKP2287" s="225"/>
      <c r="WKQ2287" s="225"/>
      <c r="WKR2287" s="225"/>
      <c r="WKS2287" s="225"/>
      <c r="WKT2287" s="225"/>
      <c r="WKU2287" s="225"/>
      <c r="WKV2287" s="225"/>
      <c r="WKW2287" s="225"/>
      <c r="WKX2287" s="225"/>
      <c r="WKY2287" s="225"/>
      <c r="WKZ2287" s="225"/>
      <c r="WLA2287" s="225"/>
      <c r="WLB2287" s="225"/>
      <c r="WLC2287" s="225"/>
      <c r="WLD2287" s="225"/>
      <c r="WLE2287" s="225"/>
      <c r="WLF2287" s="225"/>
      <c r="WLG2287" s="225"/>
      <c r="WLH2287" s="225"/>
      <c r="WLI2287" s="225"/>
      <c r="WLJ2287" s="225"/>
      <c r="WLK2287" s="225"/>
      <c r="WLL2287" s="225"/>
      <c r="WLM2287" s="225"/>
      <c r="WLN2287" s="225"/>
      <c r="WLO2287" s="225"/>
      <c r="WLP2287" s="225"/>
      <c r="WLQ2287" s="225"/>
      <c r="WLR2287" s="225"/>
      <c r="WLS2287" s="225"/>
      <c r="WLT2287" s="225"/>
      <c r="WLU2287" s="225"/>
      <c r="WLV2287" s="225"/>
      <c r="WLW2287" s="225"/>
      <c r="WLX2287" s="225"/>
      <c r="WLY2287" s="225"/>
      <c r="WLZ2287" s="225"/>
      <c r="WMA2287" s="225"/>
      <c r="WMB2287" s="225"/>
      <c r="WMC2287" s="225"/>
      <c r="WMD2287" s="225"/>
      <c r="WME2287" s="225"/>
      <c r="WMF2287" s="225"/>
      <c r="WMG2287" s="225"/>
      <c r="WMH2287" s="225"/>
      <c r="WMI2287" s="225"/>
      <c r="WMJ2287" s="225"/>
      <c r="WMK2287" s="225"/>
      <c r="WML2287" s="225"/>
      <c r="WMM2287" s="225"/>
      <c r="WMN2287" s="225"/>
      <c r="WMO2287" s="225"/>
      <c r="WMP2287" s="225"/>
      <c r="WMQ2287" s="225"/>
      <c r="WMR2287" s="225"/>
      <c r="WMS2287" s="225"/>
      <c r="WMT2287" s="225"/>
      <c r="WMU2287" s="225"/>
      <c r="WMV2287" s="225"/>
      <c r="WMW2287" s="225"/>
      <c r="WMX2287" s="225"/>
      <c r="WMY2287" s="225"/>
      <c r="WMZ2287" s="225"/>
      <c r="WNA2287" s="225"/>
      <c r="WNB2287" s="225"/>
      <c r="WNC2287" s="225"/>
      <c r="WND2287" s="225"/>
      <c r="WNE2287" s="225"/>
      <c r="WNF2287" s="225"/>
      <c r="WNG2287" s="225"/>
      <c r="WNH2287" s="225"/>
      <c r="WNI2287" s="225"/>
      <c r="WNJ2287" s="225"/>
      <c r="WNK2287" s="225"/>
      <c r="WNL2287" s="225"/>
      <c r="WNM2287" s="225"/>
      <c r="WNN2287" s="225"/>
      <c r="WNO2287" s="225"/>
      <c r="WNP2287" s="225"/>
      <c r="WNQ2287" s="225"/>
      <c r="WNR2287" s="225"/>
      <c r="WNS2287" s="225"/>
      <c r="WNT2287" s="225"/>
      <c r="WNU2287" s="225"/>
      <c r="WNV2287" s="225"/>
      <c r="WNW2287" s="225"/>
      <c r="WNX2287" s="225"/>
      <c r="WNY2287" s="225"/>
      <c r="WNZ2287" s="225"/>
      <c r="WOA2287" s="225"/>
      <c r="WOB2287" s="225"/>
      <c r="WOC2287" s="225"/>
      <c r="WOD2287" s="225"/>
      <c r="WOE2287" s="225"/>
      <c r="WOF2287" s="225"/>
      <c r="WOG2287" s="225"/>
      <c r="WOH2287" s="225"/>
      <c r="WOI2287" s="225"/>
      <c r="WOJ2287" s="225"/>
      <c r="WOK2287" s="225"/>
      <c r="WOL2287" s="225"/>
      <c r="WOM2287" s="225"/>
      <c r="WON2287" s="225"/>
      <c r="WOO2287" s="225"/>
      <c r="WOP2287" s="225"/>
      <c r="WOQ2287" s="225"/>
      <c r="WOR2287" s="225"/>
      <c r="WOS2287" s="225"/>
      <c r="WOT2287" s="225"/>
      <c r="WOU2287" s="225"/>
      <c r="WOV2287" s="225"/>
      <c r="WOW2287" s="225"/>
      <c r="WOX2287" s="225"/>
      <c r="WOY2287" s="225"/>
      <c r="WOZ2287" s="225"/>
      <c r="WPA2287" s="225"/>
      <c r="WPB2287" s="225"/>
      <c r="WPC2287" s="225"/>
      <c r="WPD2287" s="225"/>
      <c r="WPE2287" s="225"/>
      <c r="WPF2287" s="225"/>
      <c r="WPG2287" s="225"/>
      <c r="WPH2287" s="225"/>
      <c r="WPI2287" s="225"/>
      <c r="WPJ2287" s="225"/>
      <c r="WPK2287" s="225"/>
      <c r="WPL2287" s="225"/>
      <c r="WPM2287" s="225"/>
      <c r="WPN2287" s="225"/>
      <c r="WPO2287" s="225"/>
      <c r="WPP2287" s="225"/>
      <c r="WPQ2287" s="225"/>
      <c r="WPR2287" s="225"/>
      <c r="WPS2287" s="225"/>
      <c r="WPT2287" s="225"/>
      <c r="WPU2287" s="225"/>
      <c r="WPV2287" s="225"/>
      <c r="WPW2287" s="225"/>
      <c r="WPX2287" s="225"/>
      <c r="WPY2287" s="225"/>
      <c r="WPZ2287" s="225"/>
      <c r="WQA2287" s="225"/>
      <c r="WQB2287" s="225"/>
      <c r="WQC2287" s="225"/>
      <c r="WQD2287" s="225"/>
      <c r="WQE2287" s="225"/>
      <c r="WQF2287" s="225"/>
      <c r="WQG2287" s="225"/>
      <c r="WQH2287" s="225"/>
      <c r="WQI2287" s="225"/>
      <c r="WQJ2287" s="225"/>
      <c r="WQK2287" s="225"/>
      <c r="WQL2287" s="225"/>
      <c r="WQM2287" s="225"/>
      <c r="WQN2287" s="225"/>
      <c r="WQO2287" s="225"/>
      <c r="WQP2287" s="225"/>
      <c r="WQQ2287" s="225"/>
      <c r="WQR2287" s="225"/>
      <c r="WQS2287" s="225"/>
      <c r="WQT2287" s="225"/>
      <c r="WQU2287" s="225"/>
      <c r="WQV2287" s="225"/>
      <c r="WQW2287" s="225"/>
      <c r="WQX2287" s="225"/>
      <c r="WQY2287" s="225"/>
      <c r="WQZ2287" s="225"/>
      <c r="WRA2287" s="225"/>
      <c r="WRB2287" s="225"/>
      <c r="WRC2287" s="225"/>
      <c r="WRD2287" s="225"/>
      <c r="WRE2287" s="225"/>
      <c r="WRF2287" s="225"/>
      <c r="WRG2287" s="225"/>
      <c r="WRH2287" s="225"/>
      <c r="WRI2287" s="225"/>
      <c r="WRJ2287" s="225"/>
      <c r="WRK2287" s="225"/>
      <c r="WRL2287" s="225"/>
      <c r="WRM2287" s="225"/>
      <c r="WRN2287" s="225"/>
      <c r="WRO2287" s="225"/>
      <c r="WRP2287" s="225"/>
      <c r="WRQ2287" s="225"/>
      <c r="WRR2287" s="225"/>
      <c r="WRS2287" s="225"/>
      <c r="WRT2287" s="225"/>
      <c r="WRU2287" s="225"/>
      <c r="WRV2287" s="225"/>
      <c r="WRW2287" s="225"/>
      <c r="WRX2287" s="225"/>
      <c r="WRY2287" s="225"/>
      <c r="WRZ2287" s="225"/>
      <c r="WSA2287" s="225"/>
      <c r="WSB2287" s="225"/>
      <c r="WSC2287" s="225"/>
      <c r="WSD2287" s="225"/>
      <c r="WSE2287" s="225"/>
      <c r="WSF2287" s="225"/>
      <c r="WSG2287" s="225"/>
      <c r="WSH2287" s="225"/>
      <c r="WSI2287" s="225"/>
      <c r="WSJ2287" s="225"/>
      <c r="WSK2287" s="225"/>
      <c r="WSL2287" s="225"/>
      <c r="WSM2287" s="225"/>
      <c r="WSN2287" s="225"/>
      <c r="WSO2287" s="225"/>
      <c r="WSP2287" s="225"/>
      <c r="WSQ2287" s="225"/>
      <c r="WSR2287" s="225"/>
      <c r="WSS2287" s="225"/>
      <c r="WST2287" s="225"/>
      <c r="WSU2287" s="225"/>
      <c r="WSV2287" s="225"/>
      <c r="WSW2287" s="225"/>
      <c r="WSX2287" s="225"/>
      <c r="WSY2287" s="225"/>
      <c r="WSZ2287" s="225"/>
      <c r="WTA2287" s="225"/>
      <c r="WTB2287" s="225"/>
      <c r="WTC2287" s="225"/>
      <c r="WTD2287" s="225"/>
      <c r="WTE2287" s="225"/>
      <c r="WTF2287" s="225"/>
      <c r="WTG2287" s="225"/>
      <c r="WTH2287" s="225"/>
      <c r="WTI2287" s="225"/>
      <c r="WTJ2287" s="225"/>
      <c r="WTK2287" s="225"/>
      <c r="WTL2287" s="225"/>
      <c r="WTM2287" s="225"/>
      <c r="WTN2287" s="225"/>
      <c r="WTO2287" s="225"/>
      <c r="WTP2287" s="225"/>
      <c r="WTQ2287" s="225"/>
      <c r="WTR2287" s="225"/>
      <c r="WTS2287" s="225"/>
      <c r="WTT2287" s="225"/>
      <c r="WTU2287" s="225"/>
      <c r="WTV2287" s="225"/>
      <c r="WTW2287" s="225"/>
      <c r="WTX2287" s="225"/>
      <c r="WTY2287" s="225"/>
      <c r="WTZ2287" s="225"/>
      <c r="WUA2287" s="225"/>
      <c r="WUB2287" s="225"/>
      <c r="WUC2287" s="225"/>
      <c r="WUD2287" s="225"/>
      <c r="WUE2287" s="225"/>
      <c r="WUF2287" s="225"/>
      <c r="WUG2287" s="225"/>
      <c r="WUH2287" s="225"/>
      <c r="WUI2287" s="225"/>
      <c r="WUJ2287" s="225"/>
      <c r="WUK2287" s="225"/>
      <c r="WUL2287" s="225"/>
      <c r="WUM2287" s="225"/>
      <c r="WUN2287" s="225"/>
      <c r="WUO2287" s="225"/>
      <c r="WUP2287" s="225"/>
      <c r="WUQ2287" s="225"/>
      <c r="WUR2287" s="225"/>
      <c r="WUS2287" s="225"/>
      <c r="WUT2287" s="225"/>
      <c r="WUU2287" s="225"/>
      <c r="WUV2287" s="225"/>
      <c r="WUW2287" s="225"/>
      <c r="WUX2287" s="225"/>
      <c r="WUY2287" s="225"/>
      <c r="WUZ2287" s="225"/>
      <c r="WVA2287" s="225"/>
      <c r="WVB2287" s="225"/>
      <c r="WVC2287" s="225"/>
      <c r="WVD2287" s="225"/>
      <c r="WVE2287" s="225"/>
      <c r="WVF2287" s="225"/>
      <c r="WVG2287" s="225"/>
      <c r="WVH2287" s="225"/>
      <c r="WVI2287" s="225"/>
      <c r="WVJ2287" s="225"/>
      <c r="WVK2287" s="225"/>
      <c r="WVL2287" s="225"/>
      <c r="WVM2287" s="225"/>
      <c r="WVN2287" s="225"/>
      <c r="WVO2287" s="225"/>
      <c r="WVP2287" s="225"/>
      <c r="WVQ2287" s="225"/>
      <c r="WVR2287" s="225"/>
      <c r="WVS2287" s="225"/>
      <c r="WVT2287" s="225"/>
      <c r="WVU2287" s="225"/>
      <c r="WVV2287" s="225"/>
      <c r="WVW2287" s="225"/>
      <c r="WVX2287" s="225"/>
      <c r="WVY2287" s="225"/>
      <c r="WVZ2287" s="225"/>
      <c r="WWA2287" s="225"/>
      <c r="WWB2287" s="225"/>
      <c r="WWC2287" s="225"/>
      <c r="WWD2287" s="225"/>
      <c r="WWE2287" s="225"/>
      <c r="WWF2287" s="225"/>
      <c r="WWG2287" s="225"/>
      <c r="WWH2287" s="225"/>
      <c r="WWI2287" s="225"/>
      <c r="WWJ2287" s="225"/>
      <c r="WWK2287" s="225"/>
      <c r="WWL2287" s="225"/>
      <c r="WWM2287" s="225"/>
      <c r="WWN2287" s="225"/>
      <c r="WWO2287" s="225"/>
      <c r="WWP2287" s="225"/>
      <c r="WWQ2287" s="225"/>
      <c r="WWR2287" s="225"/>
      <c r="WWS2287" s="225"/>
      <c r="WWT2287" s="225"/>
      <c r="WWU2287" s="225"/>
      <c r="WWV2287" s="225"/>
      <c r="WWW2287" s="225"/>
      <c r="WWX2287" s="225"/>
      <c r="WWY2287" s="225"/>
      <c r="WWZ2287" s="225"/>
      <c r="WXA2287" s="225"/>
      <c r="WXB2287" s="225"/>
      <c r="WXC2287" s="225"/>
      <c r="WXD2287" s="225"/>
      <c r="WXE2287" s="225"/>
      <c r="WXF2287" s="225"/>
      <c r="WXG2287" s="225"/>
      <c r="WXH2287" s="225"/>
      <c r="WXI2287" s="225"/>
      <c r="WXJ2287" s="225"/>
      <c r="WXK2287" s="225"/>
      <c r="WXL2287" s="225"/>
      <c r="WXM2287" s="225"/>
      <c r="WXN2287" s="225"/>
      <c r="WXO2287" s="225"/>
      <c r="WXP2287" s="225"/>
      <c r="WXQ2287" s="225"/>
      <c r="WXR2287" s="225"/>
      <c r="WXS2287" s="225"/>
      <c r="WXT2287" s="225"/>
      <c r="WXU2287" s="225"/>
      <c r="WXV2287" s="225"/>
      <c r="WXW2287" s="225"/>
      <c r="WXX2287" s="225"/>
      <c r="WXY2287" s="225"/>
      <c r="WXZ2287" s="225"/>
      <c r="WYA2287" s="225"/>
      <c r="WYB2287" s="225"/>
      <c r="WYC2287" s="225"/>
      <c r="WYD2287" s="225"/>
      <c r="WYE2287" s="225"/>
      <c r="WYF2287" s="225"/>
      <c r="WYG2287" s="225"/>
      <c r="WYH2287" s="225"/>
      <c r="WYI2287" s="225"/>
      <c r="WYJ2287" s="225"/>
      <c r="WYK2287" s="225"/>
      <c r="WYL2287" s="225"/>
      <c r="WYM2287" s="225"/>
      <c r="WYN2287" s="225"/>
      <c r="WYO2287" s="225"/>
      <c r="WYP2287" s="225"/>
      <c r="WYQ2287" s="225"/>
      <c r="WYR2287" s="225"/>
      <c r="WYS2287" s="225"/>
      <c r="WYT2287" s="225"/>
      <c r="WYU2287" s="225"/>
      <c r="WYV2287" s="225"/>
      <c r="WYW2287" s="225"/>
      <c r="WYX2287" s="225"/>
      <c r="WYY2287" s="225"/>
      <c r="WYZ2287" s="225"/>
      <c r="WZA2287" s="225"/>
      <c r="WZB2287" s="225"/>
      <c r="WZC2287" s="225"/>
      <c r="WZD2287" s="225"/>
      <c r="WZE2287" s="225"/>
      <c r="WZF2287" s="225"/>
      <c r="WZG2287" s="225"/>
      <c r="WZH2287" s="225"/>
      <c r="WZI2287" s="225"/>
      <c r="WZJ2287" s="225"/>
      <c r="WZK2287" s="225"/>
      <c r="WZL2287" s="225"/>
      <c r="WZM2287" s="225"/>
      <c r="WZN2287" s="225"/>
      <c r="WZO2287" s="225"/>
      <c r="WZP2287" s="225"/>
      <c r="WZQ2287" s="225"/>
      <c r="WZR2287" s="225"/>
      <c r="WZS2287" s="225"/>
      <c r="WZT2287" s="225"/>
      <c r="WZU2287" s="225"/>
      <c r="WZV2287" s="225"/>
      <c r="WZW2287" s="225"/>
      <c r="WZX2287" s="225"/>
      <c r="WZY2287" s="225"/>
      <c r="WZZ2287" s="225"/>
      <c r="XAA2287" s="225"/>
      <c r="XAB2287" s="225"/>
      <c r="XAC2287" s="225"/>
      <c r="XAD2287" s="225"/>
      <c r="XAE2287" s="225"/>
      <c r="XAF2287" s="225"/>
      <c r="XAG2287" s="225"/>
      <c r="XAH2287" s="225"/>
      <c r="XAI2287" s="225"/>
      <c r="XAJ2287" s="225"/>
      <c r="XAK2287" s="225"/>
      <c r="XAL2287" s="225"/>
      <c r="XAM2287" s="225"/>
      <c r="XAN2287" s="225"/>
      <c r="XAO2287" s="225"/>
      <c r="XAP2287" s="225"/>
      <c r="XAQ2287" s="225"/>
      <c r="XAR2287" s="225"/>
      <c r="XAS2287" s="225"/>
      <c r="XAT2287" s="225"/>
      <c r="XAU2287" s="225"/>
      <c r="XAV2287" s="225"/>
      <c r="XAW2287" s="225"/>
      <c r="XAX2287" s="225"/>
      <c r="XAY2287" s="225"/>
      <c r="XAZ2287" s="225"/>
      <c r="XBA2287" s="225"/>
      <c r="XBB2287" s="225"/>
      <c r="XBC2287" s="225"/>
      <c r="XBD2287" s="225"/>
      <c r="XBE2287" s="225"/>
      <c r="XBF2287" s="225"/>
      <c r="XBG2287" s="225"/>
      <c r="XBH2287" s="225"/>
      <c r="XBI2287" s="225"/>
      <c r="XBJ2287" s="225"/>
      <c r="XBK2287" s="225"/>
      <c r="XBL2287" s="225"/>
      <c r="XBM2287" s="225"/>
      <c r="XBN2287" s="225"/>
      <c r="XBO2287" s="225"/>
      <c r="XBP2287" s="225"/>
      <c r="XBQ2287" s="225"/>
      <c r="XBR2287" s="225"/>
      <c r="XBS2287" s="225"/>
      <c r="XBT2287" s="225"/>
      <c r="XBU2287" s="225"/>
      <c r="XBV2287" s="225"/>
      <c r="XBW2287" s="225"/>
      <c r="XBX2287" s="225"/>
      <c r="XBY2287" s="225"/>
      <c r="XBZ2287" s="225"/>
      <c r="XCA2287" s="225"/>
      <c r="XCB2287" s="225"/>
      <c r="XCC2287" s="225"/>
      <c r="XCD2287" s="225"/>
      <c r="XCE2287" s="225"/>
      <c r="XCF2287" s="225"/>
      <c r="XCG2287" s="225"/>
      <c r="XCH2287" s="225"/>
      <c r="XCI2287" s="225"/>
      <c r="XCJ2287" s="225"/>
      <c r="XCK2287" s="225"/>
      <c r="XCL2287" s="225"/>
      <c r="XCM2287" s="225"/>
      <c r="XCN2287" s="225"/>
      <c r="XCO2287" s="225"/>
      <c r="XCP2287" s="225"/>
      <c r="XCQ2287" s="225"/>
      <c r="XCR2287" s="225"/>
      <c r="XCS2287" s="225"/>
      <c r="XCT2287" s="225"/>
      <c r="XCU2287" s="225"/>
      <c r="XCV2287" s="225"/>
      <c r="XCW2287" s="225"/>
      <c r="XCX2287" s="225"/>
      <c r="XCY2287" s="225"/>
      <c r="XCZ2287" s="225"/>
      <c r="XDA2287" s="225"/>
      <c r="XDB2287" s="225"/>
      <c r="XDC2287" s="225"/>
      <c r="XDD2287" s="225"/>
      <c r="XDE2287" s="225"/>
      <c r="XDF2287" s="225"/>
      <c r="XDG2287" s="225"/>
      <c r="XDH2287" s="225"/>
      <c r="XDI2287" s="225"/>
      <c r="XDJ2287" s="225"/>
      <c r="XDK2287" s="225"/>
      <c r="XDL2287" s="225"/>
      <c r="XDM2287" s="225"/>
      <c r="XDN2287" s="225"/>
      <c r="XDO2287" s="225"/>
      <c r="XDP2287" s="225"/>
      <c r="XDQ2287" s="225"/>
      <c r="XDR2287" s="225"/>
      <c r="XDS2287" s="225"/>
      <c r="XDT2287" s="225"/>
      <c r="XDU2287" s="225"/>
      <c r="XDV2287" s="225"/>
      <c r="XDW2287" s="225"/>
      <c r="XDX2287" s="225"/>
      <c r="XDY2287" s="225"/>
      <c r="XDZ2287" s="225"/>
      <c r="XEA2287" s="225"/>
      <c r="XEB2287" s="225"/>
      <c r="XEC2287" s="225"/>
      <c r="XED2287" s="225"/>
      <c r="XEE2287" s="225"/>
      <c r="XEF2287" s="225"/>
      <c r="XEG2287" s="225"/>
      <c r="XEH2287" s="225"/>
      <c r="XEI2287" s="225"/>
      <c r="XEJ2287" s="225"/>
      <c r="XEK2287" s="225"/>
      <c r="XEL2287" s="225"/>
      <c r="XEM2287" s="225"/>
      <c r="XEN2287" s="225"/>
      <c r="XEO2287" s="225"/>
      <c r="XEP2287" s="225"/>
      <c r="XEQ2287" s="225"/>
      <c r="XER2287" s="225"/>
      <c r="XES2287" s="225"/>
      <c r="XET2287" s="225"/>
      <c r="XEU2287" s="225"/>
      <c r="XEV2287" s="225"/>
      <c r="XEW2287" s="225"/>
      <c r="XEX2287" s="225"/>
      <c r="XEY2287" s="225"/>
      <c r="XEZ2287" s="225"/>
      <c r="XFA2287" s="225"/>
      <c r="XFB2287" s="225"/>
      <c r="XFC2287" s="225"/>
    </row>
    <row r="2288" spans="2:16383" s="202" customFormat="1" x14ac:dyDescent="0.25">
      <c r="H2288" s="225"/>
      <c r="I2288" s="225"/>
      <c r="J2288" s="225"/>
      <c r="K2288" s="225"/>
      <c r="L2288" s="225"/>
      <c r="M2288" s="225"/>
      <c r="N2288" s="225"/>
      <c r="O2288" s="225"/>
      <c r="P2288" s="225"/>
      <c r="Q2288" s="225"/>
      <c r="R2288" s="225"/>
      <c r="S2288" s="225"/>
      <c r="T2288" s="225"/>
      <c r="U2288" s="225"/>
      <c r="V2288" s="225"/>
      <c r="W2288" s="225"/>
      <c r="X2288" s="225"/>
      <c r="Y2288" s="225"/>
      <c r="Z2288" s="225"/>
      <c r="AA2288" s="225"/>
      <c r="AB2288" s="225"/>
      <c r="AC2288" s="225"/>
      <c r="AD2288" s="225"/>
      <c r="AE2288" s="225"/>
      <c r="AF2288" s="225"/>
      <c r="AG2288" s="225"/>
      <c r="AH2288" s="225"/>
      <c r="AI2288" s="225"/>
      <c r="AJ2288" s="225"/>
      <c r="AK2288" s="225"/>
      <c r="AL2288" s="225"/>
      <c r="AM2288" s="225"/>
      <c r="AN2288" s="225"/>
      <c r="AO2288" s="225"/>
      <c r="AP2288" s="225"/>
      <c r="AQ2288" s="225"/>
      <c r="AR2288" s="225"/>
      <c r="AS2288" s="225"/>
      <c r="AT2288" s="225"/>
      <c r="AU2288" s="225"/>
      <c r="AV2288" s="225"/>
      <c r="AW2288" s="225"/>
      <c r="AX2288" s="225"/>
      <c r="AY2288" s="225"/>
      <c r="AZ2288" s="225"/>
      <c r="BA2288" s="225"/>
      <c r="BB2288" s="225"/>
      <c r="BC2288" s="225"/>
      <c r="BD2288" s="225"/>
      <c r="BE2288" s="225"/>
      <c r="BF2288" s="225"/>
      <c r="BG2288" s="225"/>
      <c r="BH2288" s="225"/>
      <c r="BI2288" s="225"/>
      <c r="BJ2288" s="225"/>
      <c r="BK2288" s="225"/>
      <c r="BL2288" s="225"/>
      <c r="BM2288" s="225"/>
      <c r="BN2288" s="225"/>
      <c r="BO2288" s="225"/>
      <c r="BP2288" s="225"/>
      <c r="BQ2288" s="225"/>
      <c r="BR2288" s="225"/>
      <c r="BS2288" s="225"/>
      <c r="BT2288" s="225"/>
      <c r="BU2288" s="225"/>
      <c r="BV2288" s="225"/>
      <c r="BW2288" s="225"/>
      <c r="BX2288" s="225"/>
      <c r="BY2288" s="225"/>
      <c r="BZ2288" s="225"/>
      <c r="CA2288" s="225"/>
      <c r="CB2288" s="225"/>
      <c r="CC2288" s="225"/>
      <c r="CD2288" s="225"/>
      <c r="CE2288" s="225"/>
      <c r="CF2288" s="225"/>
      <c r="CG2288" s="225"/>
      <c r="CH2288" s="225"/>
      <c r="CI2288" s="225"/>
      <c r="CJ2288" s="225"/>
      <c r="CK2288" s="225"/>
      <c r="CL2288" s="225"/>
      <c r="CM2288" s="225"/>
      <c r="CN2288" s="225"/>
      <c r="CO2288" s="225"/>
      <c r="CP2288" s="225"/>
      <c r="CQ2288" s="225"/>
      <c r="CR2288" s="225"/>
      <c r="CS2288" s="225"/>
      <c r="CT2288" s="225"/>
      <c r="CU2288" s="225"/>
      <c r="CV2288" s="225"/>
      <c r="CW2288" s="225"/>
      <c r="CX2288" s="225"/>
      <c r="CY2288" s="225"/>
      <c r="CZ2288" s="225"/>
      <c r="DA2288" s="225"/>
      <c r="DB2288" s="225"/>
      <c r="DC2288" s="225"/>
      <c r="DD2288" s="225"/>
      <c r="DE2288" s="225"/>
      <c r="DF2288" s="225"/>
      <c r="DG2288" s="225"/>
      <c r="DH2288" s="225"/>
      <c r="DI2288" s="225"/>
      <c r="DJ2288" s="225"/>
      <c r="DK2288" s="225"/>
      <c r="DL2288" s="225"/>
      <c r="DM2288" s="225"/>
      <c r="DN2288" s="225"/>
      <c r="DO2288" s="225"/>
      <c r="DP2288" s="225"/>
      <c r="DQ2288" s="225"/>
      <c r="DR2288" s="225"/>
      <c r="DS2288" s="225"/>
      <c r="DT2288" s="225"/>
      <c r="DU2288" s="225"/>
      <c r="DV2288" s="225"/>
      <c r="DW2288" s="225"/>
      <c r="DX2288" s="225"/>
      <c r="DY2288" s="225"/>
      <c r="DZ2288" s="225"/>
      <c r="EA2288" s="225"/>
      <c r="EB2288" s="225"/>
      <c r="EC2288" s="225"/>
      <c r="ED2288" s="225"/>
      <c r="EE2288" s="225"/>
      <c r="EF2288" s="225"/>
      <c r="EG2288" s="225"/>
      <c r="EH2288" s="225"/>
      <c r="EI2288" s="225"/>
      <c r="EJ2288" s="225"/>
      <c r="EK2288" s="225"/>
      <c r="EL2288" s="225"/>
      <c r="EM2288" s="225"/>
      <c r="EN2288" s="225"/>
      <c r="EO2288" s="225"/>
      <c r="EP2288" s="225"/>
      <c r="EQ2288" s="225"/>
      <c r="ER2288" s="225"/>
      <c r="ES2288" s="225"/>
      <c r="ET2288" s="225"/>
      <c r="EU2288" s="225"/>
      <c r="EV2288" s="225"/>
      <c r="EW2288" s="225"/>
      <c r="EX2288" s="225"/>
      <c r="EY2288" s="225"/>
      <c r="EZ2288" s="225"/>
      <c r="FA2288" s="225"/>
      <c r="FB2288" s="225"/>
      <c r="FC2288" s="225"/>
      <c r="FD2288" s="225"/>
      <c r="FE2288" s="225"/>
      <c r="FF2288" s="225"/>
      <c r="FG2288" s="225"/>
      <c r="FH2288" s="225"/>
      <c r="FI2288" s="225"/>
      <c r="FJ2288" s="225"/>
      <c r="FK2288" s="225"/>
      <c r="FL2288" s="225"/>
      <c r="FM2288" s="225"/>
      <c r="FN2288" s="225"/>
      <c r="FO2288" s="225"/>
      <c r="FP2288" s="225"/>
      <c r="FQ2288" s="225"/>
      <c r="FR2288" s="225"/>
      <c r="FS2288" s="225"/>
      <c r="FT2288" s="225"/>
      <c r="FU2288" s="225"/>
      <c r="FV2288" s="225"/>
      <c r="FW2288" s="225"/>
      <c r="FX2288" s="225"/>
      <c r="FY2288" s="225"/>
      <c r="FZ2288" s="225"/>
      <c r="GA2288" s="225"/>
      <c r="GB2288" s="225"/>
      <c r="GC2288" s="225"/>
      <c r="GD2288" s="225"/>
      <c r="GE2288" s="225"/>
      <c r="GF2288" s="225"/>
      <c r="GG2288" s="225"/>
      <c r="GH2288" s="225"/>
      <c r="GI2288" s="225"/>
      <c r="GJ2288" s="225"/>
      <c r="GK2288" s="225"/>
      <c r="GL2288" s="225"/>
      <c r="GM2288" s="225"/>
      <c r="GN2288" s="225"/>
      <c r="GO2288" s="225"/>
      <c r="GP2288" s="225"/>
      <c r="GQ2288" s="225"/>
      <c r="GR2288" s="225"/>
      <c r="GS2288" s="225"/>
      <c r="GT2288" s="225"/>
      <c r="GU2288" s="225"/>
      <c r="GV2288" s="225"/>
      <c r="GW2288" s="225"/>
      <c r="GX2288" s="225"/>
      <c r="GY2288" s="225"/>
      <c r="GZ2288" s="225"/>
      <c r="HA2288" s="225"/>
      <c r="HB2288" s="225"/>
      <c r="HC2288" s="225"/>
      <c r="HD2288" s="225"/>
      <c r="HE2288" s="225"/>
      <c r="HF2288" s="225"/>
      <c r="HG2288" s="225"/>
      <c r="HH2288" s="225"/>
      <c r="HI2288" s="225"/>
      <c r="HJ2288" s="225"/>
      <c r="HK2288" s="225"/>
      <c r="HL2288" s="225"/>
      <c r="HM2288" s="225"/>
      <c r="HN2288" s="225"/>
      <c r="HO2288" s="225"/>
      <c r="HP2288" s="225"/>
      <c r="HQ2288" s="225"/>
      <c r="HR2288" s="225"/>
      <c r="HS2288" s="225"/>
      <c r="HT2288" s="225"/>
      <c r="HU2288" s="225"/>
      <c r="HV2288" s="225"/>
      <c r="HW2288" s="225"/>
      <c r="HX2288" s="225"/>
      <c r="HY2288" s="225"/>
      <c r="HZ2288" s="225"/>
      <c r="IA2288" s="225"/>
      <c r="IB2288" s="225"/>
      <c r="IC2288" s="225"/>
      <c r="ID2288" s="225"/>
      <c r="IE2288" s="225"/>
      <c r="IF2288" s="225"/>
      <c r="IG2288" s="225"/>
      <c r="IH2288" s="225"/>
      <c r="II2288" s="225"/>
      <c r="IJ2288" s="225"/>
      <c r="IK2288" s="225"/>
      <c r="IL2288" s="225"/>
      <c r="IM2288" s="225"/>
      <c r="IN2288" s="225"/>
      <c r="IO2288" s="225"/>
      <c r="IP2288" s="225"/>
      <c r="IQ2288" s="225"/>
      <c r="IR2288" s="225"/>
      <c r="IS2288" s="225"/>
      <c r="IT2288" s="225"/>
      <c r="IU2288" s="225"/>
      <c r="IV2288" s="225"/>
      <c r="IW2288" s="225"/>
      <c r="IX2288" s="225"/>
      <c r="IY2288" s="225"/>
      <c r="IZ2288" s="225"/>
      <c r="JA2288" s="225"/>
      <c r="JB2288" s="225"/>
      <c r="JC2288" s="225"/>
      <c r="JD2288" s="225"/>
      <c r="JE2288" s="225"/>
      <c r="JF2288" s="225"/>
      <c r="JG2288" s="225"/>
      <c r="JH2288" s="225"/>
      <c r="JI2288" s="225"/>
      <c r="JJ2288" s="225"/>
      <c r="JK2288" s="225"/>
      <c r="JL2288" s="225"/>
      <c r="JM2288" s="225"/>
      <c r="JN2288" s="225"/>
      <c r="JO2288" s="225"/>
      <c r="JP2288" s="225"/>
      <c r="JQ2288" s="225"/>
      <c r="JR2288" s="225"/>
      <c r="JS2288" s="225"/>
      <c r="JT2288" s="225"/>
      <c r="JU2288" s="225"/>
      <c r="JV2288" s="225"/>
      <c r="JW2288" s="225"/>
      <c r="JX2288" s="225"/>
      <c r="JY2288" s="225"/>
      <c r="JZ2288" s="225"/>
      <c r="KA2288" s="225"/>
      <c r="KB2288" s="225"/>
      <c r="KC2288" s="225"/>
      <c r="KD2288" s="225"/>
      <c r="KE2288" s="225"/>
      <c r="KF2288" s="225"/>
      <c r="KG2288" s="225"/>
      <c r="KH2288" s="225"/>
      <c r="KI2288" s="225"/>
      <c r="KJ2288" s="225"/>
      <c r="KK2288" s="225"/>
      <c r="KL2288" s="225"/>
      <c r="KM2288" s="225"/>
      <c r="KN2288" s="225"/>
      <c r="KO2288" s="225"/>
      <c r="KP2288" s="225"/>
      <c r="KQ2288" s="225"/>
      <c r="KR2288" s="225"/>
      <c r="KS2288" s="225"/>
      <c r="KT2288" s="225"/>
      <c r="KU2288" s="225"/>
      <c r="KV2288" s="225"/>
      <c r="KW2288" s="225"/>
      <c r="KX2288" s="225"/>
      <c r="KY2288" s="225"/>
      <c r="KZ2288" s="225"/>
      <c r="LA2288" s="225"/>
      <c r="LB2288" s="225"/>
      <c r="LC2288" s="225"/>
      <c r="LD2288" s="225"/>
      <c r="LE2288" s="225"/>
      <c r="LF2288" s="225"/>
      <c r="LG2288" s="225"/>
      <c r="LH2288" s="225"/>
      <c r="LI2288" s="225"/>
      <c r="LJ2288" s="225"/>
      <c r="LK2288" s="225"/>
      <c r="LL2288" s="225"/>
      <c r="LM2288" s="225"/>
      <c r="LN2288" s="225"/>
      <c r="LO2288" s="225"/>
      <c r="LP2288" s="225"/>
      <c r="LQ2288" s="225"/>
      <c r="LR2288" s="225"/>
      <c r="LS2288" s="225"/>
      <c r="LT2288" s="225"/>
      <c r="LU2288" s="225"/>
      <c r="LV2288" s="225"/>
      <c r="LW2288" s="225"/>
      <c r="LX2288" s="225"/>
      <c r="LY2288" s="225"/>
      <c r="LZ2288" s="225"/>
      <c r="MA2288" s="225"/>
      <c r="MB2288" s="225"/>
      <c r="MC2288" s="225"/>
      <c r="MD2288" s="225"/>
      <c r="ME2288" s="225"/>
      <c r="MF2288" s="225"/>
      <c r="MG2288" s="225"/>
      <c r="MH2288" s="225"/>
      <c r="MI2288" s="225"/>
      <c r="MJ2288" s="225"/>
      <c r="MK2288" s="225"/>
      <c r="ML2288" s="225"/>
      <c r="MM2288" s="225"/>
      <c r="MN2288" s="225"/>
      <c r="MO2288" s="225"/>
      <c r="MP2288" s="225"/>
      <c r="MQ2288" s="225"/>
      <c r="MR2288" s="225"/>
      <c r="MS2288" s="225"/>
      <c r="MT2288" s="225"/>
      <c r="MU2288" s="225"/>
      <c r="MV2288" s="225"/>
      <c r="MW2288" s="225"/>
      <c r="MX2288" s="225"/>
      <c r="MY2288" s="225"/>
      <c r="MZ2288" s="225"/>
      <c r="NA2288" s="225"/>
      <c r="NB2288" s="225"/>
      <c r="NC2288" s="225"/>
      <c r="ND2288" s="225"/>
      <c r="NE2288" s="225"/>
      <c r="NF2288" s="225"/>
      <c r="NG2288" s="225"/>
      <c r="NH2288" s="225"/>
      <c r="NI2288" s="225"/>
      <c r="NJ2288" s="225"/>
      <c r="NK2288" s="225"/>
      <c r="NL2288" s="225"/>
      <c r="NM2288" s="225"/>
      <c r="NN2288" s="225"/>
      <c r="NO2288" s="225"/>
      <c r="NP2288" s="225"/>
      <c r="NQ2288" s="225"/>
      <c r="NR2288" s="225"/>
      <c r="NS2288" s="225"/>
      <c r="NT2288" s="225"/>
      <c r="NU2288" s="225"/>
      <c r="NV2288" s="225"/>
      <c r="NW2288" s="225"/>
      <c r="NX2288" s="225"/>
      <c r="NY2288" s="225"/>
      <c r="NZ2288" s="225"/>
      <c r="OA2288" s="225"/>
      <c r="OB2288" s="225"/>
      <c r="OC2288" s="225"/>
      <c r="OD2288" s="225"/>
      <c r="OE2288" s="225"/>
      <c r="OF2288" s="225"/>
      <c r="OG2288" s="225"/>
      <c r="OH2288" s="225"/>
      <c r="OI2288" s="225"/>
      <c r="OJ2288" s="225"/>
      <c r="OK2288" s="225"/>
      <c r="OL2288" s="225"/>
      <c r="OM2288" s="225"/>
      <c r="ON2288" s="225"/>
      <c r="OO2288" s="225"/>
      <c r="OP2288" s="225"/>
      <c r="OQ2288" s="225"/>
      <c r="OR2288" s="225"/>
      <c r="OS2288" s="225"/>
      <c r="OT2288" s="225"/>
      <c r="OU2288" s="225"/>
      <c r="OV2288" s="225"/>
      <c r="OW2288" s="225"/>
      <c r="OX2288" s="225"/>
      <c r="OY2288" s="225"/>
      <c r="OZ2288" s="225"/>
      <c r="PA2288" s="225"/>
      <c r="PB2288" s="225"/>
      <c r="PC2288" s="225"/>
      <c r="PD2288" s="225"/>
      <c r="PE2288" s="225"/>
      <c r="PF2288" s="225"/>
      <c r="PG2288" s="225"/>
      <c r="PH2288" s="225"/>
      <c r="PI2288" s="225"/>
      <c r="PJ2288" s="225"/>
      <c r="PK2288" s="225"/>
      <c r="PL2288" s="225"/>
      <c r="PM2288" s="225"/>
      <c r="PN2288" s="225"/>
      <c r="PO2288" s="225"/>
      <c r="PP2288" s="225"/>
      <c r="PQ2288" s="225"/>
      <c r="PR2288" s="225"/>
      <c r="PS2288" s="225"/>
      <c r="PT2288" s="225"/>
      <c r="PU2288" s="225"/>
      <c r="PV2288" s="225"/>
      <c r="PW2288" s="225"/>
      <c r="PX2288" s="225"/>
      <c r="PY2288" s="225"/>
      <c r="PZ2288" s="225"/>
      <c r="QA2288" s="225"/>
      <c r="QB2288" s="225"/>
      <c r="QC2288" s="225"/>
      <c r="QD2288" s="225"/>
      <c r="QE2288" s="225"/>
      <c r="QF2288" s="225"/>
      <c r="QG2288" s="225"/>
      <c r="QH2288" s="225"/>
      <c r="QI2288" s="225"/>
      <c r="QJ2288" s="225"/>
      <c r="QK2288" s="225"/>
      <c r="QL2288" s="225"/>
      <c r="QM2288" s="225"/>
      <c r="QN2288" s="225"/>
      <c r="QO2288" s="225"/>
      <c r="QP2288" s="225"/>
      <c r="QQ2288" s="225"/>
      <c r="QR2288" s="225"/>
      <c r="QS2288" s="225"/>
      <c r="QT2288" s="225"/>
      <c r="QU2288" s="225"/>
      <c r="QV2288" s="225"/>
      <c r="QW2288" s="225"/>
      <c r="QX2288" s="225"/>
      <c r="QY2288" s="225"/>
      <c r="QZ2288" s="225"/>
      <c r="RA2288" s="225"/>
      <c r="RB2288" s="225"/>
      <c r="RC2288" s="225"/>
      <c r="RD2288" s="225"/>
      <c r="RE2288" s="225"/>
      <c r="RF2288" s="225"/>
      <c r="RG2288" s="225"/>
      <c r="RH2288" s="225"/>
      <c r="RI2288" s="225"/>
      <c r="RJ2288" s="225"/>
      <c r="RK2288" s="225"/>
      <c r="RL2288" s="225"/>
      <c r="RM2288" s="225"/>
      <c r="RN2288" s="225"/>
      <c r="RO2288" s="225"/>
      <c r="RP2288" s="225"/>
      <c r="RQ2288" s="225"/>
      <c r="RR2288" s="225"/>
      <c r="RS2288" s="225"/>
      <c r="RT2288" s="225"/>
      <c r="RU2288" s="225"/>
      <c r="RV2288" s="225"/>
      <c r="RW2288" s="225"/>
      <c r="RX2288" s="225"/>
      <c r="RY2288" s="225"/>
      <c r="RZ2288" s="225"/>
      <c r="SA2288" s="225"/>
      <c r="SB2288" s="225"/>
      <c r="SC2288" s="225"/>
      <c r="SD2288" s="225"/>
      <c r="SE2288" s="225"/>
      <c r="SF2288" s="225"/>
      <c r="SG2288" s="225"/>
      <c r="SH2288" s="225"/>
      <c r="SI2288" s="225"/>
      <c r="SJ2288" s="225"/>
      <c r="SK2288" s="225"/>
      <c r="SL2288" s="225"/>
      <c r="SM2288" s="225"/>
      <c r="SN2288" s="225"/>
      <c r="SO2288" s="225"/>
      <c r="SP2288" s="225"/>
      <c r="SQ2288" s="225"/>
      <c r="SR2288" s="225"/>
      <c r="SS2288" s="225"/>
      <c r="ST2288" s="225"/>
      <c r="SU2288" s="225"/>
      <c r="SV2288" s="225"/>
      <c r="SW2288" s="225"/>
      <c r="SX2288" s="225"/>
      <c r="SY2288" s="225"/>
      <c r="SZ2288" s="225"/>
      <c r="TA2288" s="225"/>
      <c r="TB2288" s="225"/>
      <c r="TC2288" s="225"/>
      <c r="TD2288" s="225"/>
      <c r="TE2288" s="225"/>
      <c r="TF2288" s="225"/>
      <c r="TG2288" s="225"/>
      <c r="TH2288" s="225"/>
      <c r="TI2288" s="225"/>
      <c r="TJ2288" s="225"/>
      <c r="TK2288" s="225"/>
      <c r="TL2288" s="225"/>
      <c r="TM2288" s="225"/>
      <c r="TN2288" s="225"/>
      <c r="TO2288" s="225"/>
      <c r="TP2288" s="225"/>
      <c r="TQ2288" s="225"/>
      <c r="TR2288" s="225"/>
      <c r="TS2288" s="225"/>
      <c r="TT2288" s="225"/>
      <c r="TU2288" s="225"/>
      <c r="TV2288" s="225"/>
      <c r="TW2288" s="225"/>
      <c r="TX2288" s="225"/>
      <c r="TY2288" s="225"/>
      <c r="TZ2288" s="225"/>
      <c r="UA2288" s="225"/>
      <c r="UB2288" s="225"/>
      <c r="UC2288" s="225"/>
      <c r="UD2288" s="225"/>
      <c r="UE2288" s="225"/>
      <c r="UF2288" s="225"/>
      <c r="UG2288" s="225"/>
      <c r="UH2288" s="225"/>
      <c r="UI2288" s="225"/>
      <c r="UJ2288" s="225"/>
      <c r="UK2288" s="225"/>
      <c r="UL2288" s="225"/>
      <c r="UM2288" s="225"/>
      <c r="UN2288" s="225"/>
      <c r="UO2288" s="225"/>
      <c r="UP2288" s="225"/>
      <c r="UQ2288" s="225"/>
      <c r="UR2288" s="225"/>
      <c r="US2288" s="225"/>
      <c r="UT2288" s="225"/>
      <c r="UU2288" s="225"/>
      <c r="UV2288" s="225"/>
      <c r="UW2288" s="225"/>
      <c r="UX2288" s="225"/>
      <c r="UY2288" s="225"/>
      <c r="UZ2288" s="225"/>
      <c r="VA2288" s="225"/>
      <c r="VB2288" s="225"/>
      <c r="VC2288" s="225"/>
      <c r="VD2288" s="225"/>
      <c r="VE2288" s="225"/>
      <c r="VF2288" s="225"/>
      <c r="VG2288" s="225"/>
      <c r="VH2288" s="225"/>
      <c r="VI2288" s="225"/>
      <c r="VJ2288" s="225"/>
      <c r="VK2288" s="225"/>
      <c r="VL2288" s="225"/>
      <c r="VM2288" s="225"/>
      <c r="VN2288" s="225"/>
      <c r="VO2288" s="225"/>
      <c r="VP2288" s="225"/>
      <c r="VQ2288" s="225"/>
      <c r="VR2288" s="225"/>
      <c r="VS2288" s="225"/>
      <c r="VT2288" s="225"/>
      <c r="VU2288" s="225"/>
      <c r="VV2288" s="225"/>
      <c r="VW2288" s="225"/>
      <c r="VX2288" s="225"/>
      <c r="VY2288" s="225"/>
      <c r="VZ2288" s="225"/>
      <c r="WA2288" s="225"/>
      <c r="WB2288" s="225"/>
      <c r="WC2288" s="225"/>
      <c r="WD2288" s="225"/>
      <c r="WE2288" s="225"/>
      <c r="WF2288" s="225"/>
      <c r="WG2288" s="225"/>
      <c r="WH2288" s="225"/>
      <c r="WI2288" s="225"/>
      <c r="WJ2288" s="225"/>
      <c r="WK2288" s="225"/>
      <c r="WL2288" s="225"/>
      <c r="WM2288" s="225"/>
      <c r="WN2288" s="225"/>
      <c r="WO2288" s="225"/>
      <c r="WP2288" s="225"/>
      <c r="WQ2288" s="225"/>
      <c r="WR2288" s="225"/>
      <c r="WS2288" s="225"/>
      <c r="WT2288" s="225"/>
      <c r="WU2288" s="225"/>
      <c r="WV2288" s="225"/>
      <c r="WW2288" s="225"/>
      <c r="WX2288" s="225"/>
      <c r="WY2288" s="225"/>
      <c r="WZ2288" s="225"/>
      <c r="XA2288" s="225"/>
      <c r="XB2288" s="225"/>
      <c r="XC2288" s="225"/>
      <c r="XD2288" s="225"/>
      <c r="XE2288" s="225"/>
      <c r="XF2288" s="225"/>
      <c r="XG2288" s="225"/>
      <c r="XH2288" s="225"/>
      <c r="XI2288" s="225"/>
      <c r="XJ2288" s="225"/>
      <c r="XK2288" s="225"/>
      <c r="XL2288" s="225"/>
      <c r="XM2288" s="225"/>
      <c r="XN2288" s="225"/>
      <c r="XO2288" s="225"/>
      <c r="XP2288" s="225"/>
      <c r="XQ2288" s="225"/>
      <c r="XR2288" s="225"/>
      <c r="XS2288" s="225"/>
      <c r="XT2288" s="225"/>
      <c r="XU2288" s="225"/>
      <c r="XV2288" s="225"/>
      <c r="XW2288" s="225"/>
      <c r="XX2288" s="225"/>
      <c r="XY2288" s="225"/>
      <c r="XZ2288" s="225"/>
      <c r="YA2288" s="225"/>
      <c r="YB2288" s="225"/>
      <c r="YC2288" s="225"/>
      <c r="YD2288" s="225"/>
      <c r="YE2288" s="225"/>
      <c r="YF2288" s="225"/>
      <c r="YG2288" s="225"/>
      <c r="YH2288" s="225"/>
      <c r="YI2288" s="225"/>
      <c r="YJ2288" s="225"/>
      <c r="YK2288" s="225"/>
      <c r="YL2288" s="225"/>
      <c r="YM2288" s="225"/>
      <c r="YN2288" s="225"/>
      <c r="YO2288" s="225"/>
      <c r="YP2288" s="225"/>
      <c r="YQ2288" s="225"/>
      <c r="YR2288" s="225"/>
      <c r="YS2288" s="225"/>
      <c r="YT2288" s="225"/>
      <c r="YU2288" s="225"/>
      <c r="YV2288" s="225"/>
      <c r="YW2288" s="225"/>
      <c r="YX2288" s="225"/>
      <c r="YY2288" s="225"/>
      <c r="YZ2288" s="225"/>
      <c r="ZA2288" s="225"/>
      <c r="ZB2288" s="225"/>
      <c r="ZC2288" s="225"/>
      <c r="ZD2288" s="225"/>
      <c r="ZE2288" s="225"/>
      <c r="ZF2288" s="225"/>
      <c r="ZG2288" s="225"/>
      <c r="ZH2288" s="225"/>
      <c r="ZI2288" s="225"/>
      <c r="ZJ2288" s="225"/>
      <c r="ZK2288" s="225"/>
      <c r="ZL2288" s="225"/>
      <c r="ZM2288" s="225"/>
      <c r="ZN2288" s="225"/>
      <c r="ZO2288" s="225"/>
      <c r="ZP2288" s="225"/>
      <c r="ZQ2288" s="225"/>
      <c r="ZR2288" s="225"/>
      <c r="ZS2288" s="225"/>
      <c r="ZT2288" s="225"/>
      <c r="ZU2288" s="225"/>
      <c r="ZV2288" s="225"/>
      <c r="ZW2288" s="225"/>
      <c r="ZX2288" s="225"/>
      <c r="ZY2288" s="225"/>
      <c r="ZZ2288" s="225"/>
      <c r="AAA2288" s="225"/>
      <c r="AAB2288" s="225"/>
      <c r="AAC2288" s="225"/>
      <c r="AAD2288" s="225"/>
      <c r="AAE2288" s="225"/>
      <c r="AAF2288" s="225"/>
      <c r="AAG2288" s="225"/>
      <c r="AAH2288" s="225"/>
      <c r="AAI2288" s="225"/>
      <c r="AAJ2288" s="225"/>
      <c r="AAK2288" s="225"/>
      <c r="AAL2288" s="225"/>
      <c r="AAM2288" s="225"/>
      <c r="AAN2288" s="225"/>
      <c r="AAO2288" s="225"/>
      <c r="AAP2288" s="225"/>
      <c r="AAQ2288" s="225"/>
      <c r="AAR2288" s="225"/>
      <c r="AAS2288" s="225"/>
      <c r="AAT2288" s="225"/>
      <c r="AAU2288" s="225"/>
      <c r="AAV2288" s="225"/>
      <c r="AAW2288" s="225"/>
      <c r="AAX2288" s="225"/>
      <c r="AAY2288" s="225"/>
      <c r="AAZ2288" s="225"/>
      <c r="ABA2288" s="225"/>
      <c r="ABB2288" s="225"/>
      <c r="ABC2288" s="225"/>
      <c r="ABD2288" s="225"/>
      <c r="ABE2288" s="225"/>
      <c r="ABF2288" s="225"/>
      <c r="ABG2288" s="225"/>
      <c r="ABH2288" s="225"/>
      <c r="ABI2288" s="225"/>
      <c r="ABJ2288" s="225"/>
      <c r="ABK2288" s="225"/>
      <c r="ABL2288" s="225"/>
      <c r="ABM2288" s="225"/>
      <c r="ABN2288" s="225"/>
      <c r="ABO2288" s="225"/>
      <c r="ABP2288" s="225"/>
      <c r="ABQ2288" s="225"/>
      <c r="ABR2288" s="225"/>
      <c r="ABS2288" s="225"/>
      <c r="ABT2288" s="225"/>
      <c r="ABU2288" s="225"/>
      <c r="ABV2288" s="225"/>
      <c r="ABW2288" s="225"/>
      <c r="ABX2288" s="225"/>
      <c r="ABY2288" s="225"/>
      <c r="ABZ2288" s="225"/>
      <c r="ACA2288" s="225"/>
      <c r="ACB2288" s="225"/>
      <c r="ACC2288" s="225"/>
      <c r="ACD2288" s="225"/>
      <c r="ACE2288" s="225"/>
      <c r="ACF2288" s="225"/>
      <c r="ACG2288" s="225"/>
      <c r="ACH2288" s="225"/>
      <c r="ACI2288" s="225"/>
      <c r="ACJ2288" s="225"/>
      <c r="ACK2288" s="225"/>
      <c r="ACL2288" s="225"/>
      <c r="ACM2288" s="225"/>
      <c r="ACN2288" s="225"/>
      <c r="ACO2288" s="225"/>
      <c r="ACP2288" s="225"/>
      <c r="ACQ2288" s="225"/>
      <c r="ACR2288" s="225"/>
      <c r="ACS2288" s="225"/>
      <c r="ACT2288" s="225"/>
      <c r="ACU2288" s="225"/>
      <c r="ACV2288" s="225"/>
      <c r="ACW2288" s="225"/>
      <c r="ACX2288" s="225"/>
      <c r="ACY2288" s="225"/>
      <c r="ACZ2288" s="225"/>
      <c r="ADA2288" s="225"/>
      <c r="ADB2288" s="225"/>
      <c r="ADC2288" s="225"/>
      <c r="ADD2288" s="225"/>
      <c r="ADE2288" s="225"/>
      <c r="ADF2288" s="225"/>
      <c r="ADG2288" s="225"/>
      <c r="ADH2288" s="225"/>
      <c r="ADI2288" s="225"/>
      <c r="ADJ2288" s="225"/>
      <c r="ADK2288" s="225"/>
      <c r="ADL2288" s="225"/>
      <c r="ADM2288" s="225"/>
      <c r="ADN2288" s="225"/>
      <c r="ADO2288" s="225"/>
      <c r="ADP2288" s="225"/>
      <c r="ADQ2288" s="225"/>
      <c r="ADR2288" s="225"/>
      <c r="ADS2288" s="225"/>
      <c r="ADT2288" s="225"/>
      <c r="ADU2288" s="225"/>
      <c r="ADV2288" s="225"/>
      <c r="ADW2288" s="225"/>
      <c r="ADX2288" s="225"/>
      <c r="ADY2288" s="225"/>
      <c r="ADZ2288" s="225"/>
      <c r="AEA2288" s="225"/>
      <c r="AEB2288" s="225"/>
      <c r="AEC2288" s="225"/>
      <c r="AED2288" s="225"/>
      <c r="AEE2288" s="225"/>
      <c r="AEF2288" s="225"/>
      <c r="AEG2288" s="225"/>
      <c r="AEH2288" s="225"/>
      <c r="AEI2288" s="225"/>
      <c r="AEJ2288" s="225"/>
      <c r="AEK2288" s="225"/>
      <c r="AEL2288" s="225"/>
      <c r="AEM2288" s="225"/>
      <c r="AEN2288" s="225"/>
      <c r="AEO2288" s="225"/>
      <c r="AEP2288" s="225"/>
      <c r="AEQ2288" s="225"/>
      <c r="AER2288" s="225"/>
      <c r="AES2288" s="225"/>
      <c r="AET2288" s="225"/>
      <c r="AEU2288" s="225"/>
      <c r="AEV2288" s="225"/>
      <c r="AEW2288" s="225"/>
      <c r="AEX2288" s="225"/>
      <c r="AEY2288" s="225"/>
      <c r="AEZ2288" s="225"/>
      <c r="AFA2288" s="225"/>
      <c r="AFB2288" s="225"/>
      <c r="AFC2288" s="225"/>
      <c r="AFD2288" s="225"/>
      <c r="AFE2288" s="225"/>
      <c r="AFF2288" s="225"/>
      <c r="AFG2288" s="225"/>
      <c r="AFH2288" s="225"/>
      <c r="AFI2288" s="225"/>
      <c r="AFJ2288" s="225"/>
      <c r="AFK2288" s="225"/>
      <c r="AFL2288" s="225"/>
      <c r="AFM2288" s="225"/>
      <c r="AFN2288" s="225"/>
      <c r="AFO2288" s="225"/>
      <c r="AFP2288" s="225"/>
      <c r="AFQ2288" s="225"/>
      <c r="AFR2288" s="225"/>
      <c r="AFS2288" s="225"/>
      <c r="AFT2288" s="225"/>
      <c r="AFU2288" s="225"/>
      <c r="AFV2288" s="225"/>
      <c r="AFW2288" s="225"/>
      <c r="AFX2288" s="225"/>
      <c r="AFY2288" s="225"/>
      <c r="AFZ2288" s="225"/>
      <c r="AGA2288" s="225"/>
      <c r="AGB2288" s="225"/>
      <c r="AGC2288" s="225"/>
      <c r="AGD2288" s="225"/>
      <c r="AGE2288" s="225"/>
      <c r="AGF2288" s="225"/>
      <c r="AGG2288" s="225"/>
      <c r="AGH2288" s="225"/>
      <c r="AGI2288" s="225"/>
      <c r="AGJ2288" s="225"/>
      <c r="AGK2288" s="225"/>
      <c r="AGL2288" s="225"/>
      <c r="AGM2288" s="225"/>
      <c r="AGN2288" s="225"/>
      <c r="AGO2288" s="225"/>
      <c r="AGP2288" s="225"/>
      <c r="AGQ2288" s="225"/>
      <c r="AGR2288" s="225"/>
      <c r="AGS2288" s="225"/>
      <c r="AGT2288" s="225"/>
      <c r="AGU2288" s="225"/>
      <c r="AGV2288" s="225"/>
      <c r="AGW2288" s="225"/>
      <c r="AGX2288" s="225"/>
      <c r="AGY2288" s="225"/>
      <c r="AGZ2288" s="225"/>
      <c r="AHA2288" s="225"/>
      <c r="AHB2288" s="225"/>
      <c r="AHC2288" s="225"/>
      <c r="AHD2288" s="225"/>
      <c r="AHE2288" s="225"/>
      <c r="AHF2288" s="225"/>
      <c r="AHG2288" s="225"/>
      <c r="AHH2288" s="225"/>
      <c r="AHI2288" s="225"/>
      <c r="AHJ2288" s="225"/>
      <c r="AHK2288" s="225"/>
      <c r="AHL2288" s="225"/>
      <c r="AHM2288" s="225"/>
      <c r="AHN2288" s="225"/>
      <c r="AHO2288" s="225"/>
      <c r="AHP2288" s="225"/>
      <c r="AHQ2288" s="225"/>
      <c r="AHR2288" s="225"/>
      <c r="AHS2288" s="225"/>
      <c r="AHT2288" s="225"/>
      <c r="AHU2288" s="225"/>
      <c r="AHV2288" s="225"/>
      <c r="AHW2288" s="225"/>
      <c r="AHX2288" s="225"/>
      <c r="AHY2288" s="225"/>
      <c r="AHZ2288" s="225"/>
      <c r="AIA2288" s="225"/>
      <c r="AIB2288" s="225"/>
      <c r="AIC2288" s="225"/>
      <c r="AID2288" s="225"/>
      <c r="AIE2288" s="225"/>
      <c r="AIF2288" s="225"/>
      <c r="AIG2288" s="225"/>
      <c r="AIH2288" s="225"/>
      <c r="AII2288" s="225"/>
      <c r="AIJ2288" s="225"/>
      <c r="AIK2288" s="225"/>
      <c r="AIL2288" s="225"/>
      <c r="AIM2288" s="225"/>
      <c r="AIN2288" s="225"/>
      <c r="AIO2288" s="225"/>
      <c r="AIP2288" s="225"/>
      <c r="AIQ2288" s="225"/>
      <c r="AIR2288" s="225"/>
      <c r="AIS2288" s="225"/>
      <c r="AIT2288" s="225"/>
      <c r="AIU2288" s="225"/>
      <c r="AIV2288" s="225"/>
      <c r="AIW2288" s="225"/>
      <c r="AIX2288" s="225"/>
      <c r="AIY2288" s="225"/>
      <c r="AIZ2288" s="225"/>
      <c r="AJA2288" s="225"/>
      <c r="AJB2288" s="225"/>
      <c r="AJC2288" s="225"/>
      <c r="AJD2288" s="225"/>
      <c r="AJE2288" s="225"/>
      <c r="AJF2288" s="225"/>
      <c r="AJG2288" s="225"/>
      <c r="AJH2288" s="225"/>
      <c r="AJI2288" s="225"/>
      <c r="AJJ2288" s="225"/>
      <c r="AJK2288" s="225"/>
      <c r="AJL2288" s="225"/>
      <c r="AJM2288" s="225"/>
      <c r="AJN2288" s="225"/>
      <c r="AJO2288" s="225"/>
      <c r="AJP2288" s="225"/>
      <c r="AJQ2288" s="225"/>
      <c r="AJR2288" s="225"/>
      <c r="AJS2288" s="225"/>
      <c r="AJT2288" s="225"/>
      <c r="AJU2288" s="225"/>
      <c r="AJV2288" s="225"/>
      <c r="AJW2288" s="225"/>
      <c r="AJX2288" s="225"/>
      <c r="AJY2288" s="225"/>
      <c r="AJZ2288" s="225"/>
      <c r="AKA2288" s="225"/>
      <c r="AKB2288" s="225"/>
      <c r="AKC2288" s="225"/>
      <c r="AKD2288" s="225"/>
      <c r="AKE2288" s="225"/>
      <c r="AKF2288" s="225"/>
      <c r="AKG2288" s="225"/>
      <c r="AKH2288" s="225"/>
      <c r="AKI2288" s="225"/>
      <c r="AKJ2288" s="225"/>
      <c r="AKK2288" s="225"/>
      <c r="AKL2288" s="225"/>
      <c r="AKM2288" s="225"/>
      <c r="AKN2288" s="225"/>
      <c r="AKO2288" s="225"/>
      <c r="AKP2288" s="225"/>
      <c r="AKQ2288" s="225"/>
      <c r="AKR2288" s="225"/>
      <c r="AKS2288" s="225"/>
      <c r="AKT2288" s="225"/>
      <c r="AKU2288" s="225"/>
      <c r="AKV2288" s="225"/>
      <c r="AKW2288" s="225"/>
      <c r="AKX2288" s="225"/>
      <c r="AKY2288" s="225"/>
      <c r="AKZ2288" s="225"/>
      <c r="ALA2288" s="225"/>
      <c r="ALB2288" s="225"/>
      <c r="ALC2288" s="225"/>
      <c r="ALD2288" s="225"/>
      <c r="ALE2288" s="225"/>
      <c r="ALF2288" s="225"/>
      <c r="ALG2288" s="225"/>
      <c r="ALH2288" s="225"/>
      <c r="ALI2288" s="225"/>
      <c r="ALJ2288" s="225"/>
      <c r="ALK2288" s="225"/>
      <c r="ALL2288" s="225"/>
      <c r="ALM2288" s="225"/>
      <c r="ALN2288" s="225"/>
      <c r="ALO2288" s="225"/>
      <c r="ALP2288" s="225"/>
      <c r="ALQ2288" s="225"/>
      <c r="ALR2288" s="225"/>
      <c r="ALS2288" s="225"/>
      <c r="ALT2288" s="225"/>
      <c r="ALU2288" s="225"/>
      <c r="ALV2288" s="225"/>
      <c r="ALW2288" s="225"/>
      <c r="ALX2288" s="225"/>
      <c r="ALY2288" s="225"/>
      <c r="ALZ2288" s="225"/>
      <c r="AMA2288" s="225"/>
      <c r="AMB2288" s="225"/>
      <c r="AMC2288" s="225"/>
      <c r="AMD2288" s="225"/>
      <c r="AME2288" s="225"/>
      <c r="AMF2288" s="225"/>
      <c r="AMG2288" s="225"/>
      <c r="AMH2288" s="225"/>
      <c r="AMI2288" s="225"/>
      <c r="AMJ2288" s="225"/>
      <c r="AMK2288" s="225"/>
      <c r="AML2288" s="225"/>
      <c r="AMM2288" s="225"/>
      <c r="AMN2288" s="225"/>
      <c r="AMO2288" s="225"/>
      <c r="AMP2288" s="225"/>
      <c r="AMQ2288" s="225"/>
      <c r="AMR2288" s="225"/>
      <c r="AMS2288" s="225"/>
      <c r="AMT2288" s="225"/>
      <c r="AMU2288" s="225"/>
      <c r="AMV2288" s="225"/>
      <c r="AMW2288" s="225"/>
      <c r="AMX2288" s="225"/>
      <c r="AMY2288" s="225"/>
      <c r="AMZ2288" s="225"/>
      <c r="ANA2288" s="225"/>
      <c r="ANB2288" s="225"/>
      <c r="ANC2288" s="225"/>
      <c r="AND2288" s="225"/>
      <c r="ANE2288" s="225"/>
      <c r="ANF2288" s="225"/>
      <c r="ANG2288" s="225"/>
      <c r="ANH2288" s="225"/>
      <c r="ANI2288" s="225"/>
      <c r="ANJ2288" s="225"/>
      <c r="ANK2288" s="225"/>
      <c r="ANL2288" s="225"/>
      <c r="ANM2288" s="225"/>
      <c r="ANN2288" s="225"/>
      <c r="ANO2288" s="225"/>
      <c r="ANP2288" s="225"/>
      <c r="ANQ2288" s="225"/>
      <c r="ANR2288" s="225"/>
      <c r="ANS2288" s="225"/>
      <c r="ANT2288" s="225"/>
      <c r="ANU2288" s="225"/>
      <c r="ANV2288" s="225"/>
      <c r="ANW2288" s="225"/>
      <c r="ANX2288" s="225"/>
      <c r="ANY2288" s="225"/>
      <c r="ANZ2288" s="225"/>
      <c r="AOA2288" s="225"/>
      <c r="AOB2288" s="225"/>
      <c r="AOC2288" s="225"/>
      <c r="AOD2288" s="225"/>
      <c r="AOE2288" s="225"/>
      <c r="AOF2288" s="225"/>
      <c r="AOG2288" s="225"/>
      <c r="AOH2288" s="225"/>
      <c r="AOI2288" s="225"/>
      <c r="AOJ2288" s="225"/>
      <c r="AOK2288" s="225"/>
      <c r="AOL2288" s="225"/>
      <c r="AOM2288" s="225"/>
      <c r="AON2288" s="225"/>
      <c r="AOO2288" s="225"/>
      <c r="AOP2288" s="225"/>
      <c r="AOQ2288" s="225"/>
      <c r="AOR2288" s="225"/>
      <c r="AOS2288" s="225"/>
      <c r="AOT2288" s="225"/>
      <c r="AOU2288" s="225"/>
      <c r="AOV2288" s="225"/>
      <c r="AOW2288" s="225"/>
      <c r="AOX2288" s="225"/>
      <c r="AOY2288" s="225"/>
      <c r="AOZ2288" s="225"/>
      <c r="APA2288" s="225"/>
      <c r="APB2288" s="225"/>
      <c r="APC2288" s="225"/>
      <c r="APD2288" s="225"/>
      <c r="APE2288" s="225"/>
      <c r="APF2288" s="225"/>
      <c r="APG2288" s="225"/>
      <c r="APH2288" s="225"/>
      <c r="API2288" s="225"/>
      <c r="APJ2288" s="225"/>
      <c r="APK2288" s="225"/>
      <c r="APL2288" s="225"/>
      <c r="APM2288" s="225"/>
      <c r="APN2288" s="225"/>
      <c r="APO2288" s="225"/>
      <c r="APP2288" s="225"/>
      <c r="APQ2288" s="225"/>
      <c r="APR2288" s="225"/>
      <c r="APS2288" s="225"/>
      <c r="APT2288" s="225"/>
      <c r="APU2288" s="225"/>
      <c r="APV2288" s="225"/>
      <c r="APW2288" s="225"/>
      <c r="APX2288" s="225"/>
      <c r="APY2288" s="225"/>
      <c r="APZ2288" s="225"/>
      <c r="AQA2288" s="225"/>
      <c r="AQB2288" s="225"/>
      <c r="AQC2288" s="225"/>
      <c r="AQD2288" s="225"/>
      <c r="AQE2288" s="225"/>
      <c r="AQF2288" s="225"/>
      <c r="AQG2288" s="225"/>
      <c r="AQH2288" s="225"/>
      <c r="AQI2288" s="225"/>
      <c r="AQJ2288" s="225"/>
      <c r="AQK2288" s="225"/>
      <c r="AQL2288" s="225"/>
      <c r="AQM2288" s="225"/>
      <c r="AQN2288" s="225"/>
      <c r="AQO2288" s="225"/>
      <c r="AQP2288" s="225"/>
      <c r="AQQ2288" s="225"/>
      <c r="AQR2288" s="225"/>
      <c r="AQS2288" s="225"/>
      <c r="AQT2288" s="225"/>
      <c r="AQU2288" s="225"/>
      <c r="AQV2288" s="225"/>
      <c r="AQW2288" s="225"/>
      <c r="AQX2288" s="225"/>
      <c r="AQY2288" s="225"/>
      <c r="AQZ2288" s="225"/>
      <c r="ARA2288" s="225"/>
      <c r="ARB2288" s="225"/>
      <c r="ARC2288" s="225"/>
      <c r="ARD2288" s="225"/>
      <c r="ARE2288" s="225"/>
      <c r="ARF2288" s="225"/>
      <c r="ARG2288" s="225"/>
      <c r="ARH2288" s="225"/>
      <c r="ARI2288" s="225"/>
      <c r="ARJ2288" s="225"/>
      <c r="ARK2288" s="225"/>
      <c r="ARL2288" s="225"/>
      <c r="ARM2288" s="225"/>
      <c r="ARN2288" s="225"/>
      <c r="ARO2288" s="225"/>
      <c r="ARP2288" s="225"/>
      <c r="ARQ2288" s="225"/>
      <c r="ARR2288" s="225"/>
      <c r="ARS2288" s="225"/>
      <c r="ART2288" s="225"/>
      <c r="ARU2288" s="225"/>
      <c r="ARV2288" s="225"/>
      <c r="ARW2288" s="225"/>
      <c r="ARX2288" s="225"/>
      <c r="ARY2288" s="225"/>
      <c r="ARZ2288" s="225"/>
      <c r="ASA2288" s="225"/>
      <c r="ASB2288" s="225"/>
      <c r="ASC2288" s="225"/>
      <c r="ASD2288" s="225"/>
      <c r="ASE2288" s="225"/>
      <c r="ASF2288" s="225"/>
      <c r="ASG2288" s="225"/>
      <c r="ASH2288" s="225"/>
      <c r="ASI2288" s="225"/>
      <c r="ASJ2288" s="225"/>
      <c r="ASK2288" s="225"/>
      <c r="ASL2288" s="225"/>
      <c r="ASM2288" s="225"/>
      <c r="ASN2288" s="225"/>
      <c r="ASO2288" s="225"/>
      <c r="ASP2288" s="225"/>
      <c r="ASQ2288" s="225"/>
      <c r="ASR2288" s="225"/>
      <c r="ASS2288" s="225"/>
      <c r="AST2288" s="225"/>
      <c r="ASU2288" s="225"/>
      <c r="ASV2288" s="225"/>
      <c r="ASW2288" s="225"/>
      <c r="ASX2288" s="225"/>
      <c r="ASY2288" s="225"/>
      <c r="ASZ2288" s="225"/>
      <c r="ATA2288" s="225"/>
      <c r="ATB2288" s="225"/>
      <c r="ATC2288" s="225"/>
      <c r="ATD2288" s="225"/>
      <c r="ATE2288" s="225"/>
      <c r="ATF2288" s="225"/>
      <c r="ATG2288" s="225"/>
      <c r="ATH2288" s="225"/>
      <c r="ATI2288" s="225"/>
      <c r="ATJ2288" s="225"/>
      <c r="ATK2288" s="225"/>
      <c r="ATL2288" s="225"/>
      <c r="ATM2288" s="225"/>
      <c r="ATN2288" s="225"/>
      <c r="ATO2288" s="225"/>
      <c r="ATP2288" s="225"/>
      <c r="ATQ2288" s="225"/>
      <c r="ATR2288" s="225"/>
      <c r="ATS2288" s="225"/>
      <c r="ATT2288" s="225"/>
      <c r="ATU2288" s="225"/>
      <c r="ATV2288" s="225"/>
      <c r="ATW2288" s="225"/>
      <c r="ATX2288" s="225"/>
      <c r="ATY2288" s="225"/>
      <c r="ATZ2288" s="225"/>
      <c r="AUA2288" s="225"/>
      <c r="AUB2288" s="225"/>
      <c r="AUC2288" s="225"/>
      <c r="AUD2288" s="225"/>
      <c r="AUE2288" s="225"/>
      <c r="AUF2288" s="225"/>
      <c r="AUG2288" s="225"/>
      <c r="AUH2288" s="225"/>
      <c r="AUI2288" s="225"/>
      <c r="AUJ2288" s="225"/>
      <c r="AUK2288" s="225"/>
      <c r="AUL2288" s="225"/>
      <c r="AUM2288" s="225"/>
      <c r="AUN2288" s="225"/>
      <c r="AUO2288" s="225"/>
      <c r="AUP2288" s="225"/>
      <c r="AUQ2288" s="225"/>
      <c r="AUR2288" s="225"/>
      <c r="AUS2288" s="225"/>
      <c r="AUT2288" s="225"/>
      <c r="AUU2288" s="225"/>
      <c r="AUV2288" s="225"/>
      <c r="AUW2288" s="225"/>
      <c r="AUX2288" s="225"/>
      <c r="AUY2288" s="225"/>
      <c r="AUZ2288" s="225"/>
      <c r="AVA2288" s="225"/>
      <c r="AVB2288" s="225"/>
      <c r="AVC2288" s="225"/>
      <c r="AVD2288" s="225"/>
      <c r="AVE2288" s="225"/>
      <c r="AVF2288" s="225"/>
      <c r="AVG2288" s="225"/>
      <c r="AVH2288" s="225"/>
      <c r="AVI2288" s="225"/>
      <c r="AVJ2288" s="225"/>
      <c r="AVK2288" s="225"/>
      <c r="AVL2288" s="225"/>
      <c r="AVM2288" s="225"/>
      <c r="AVN2288" s="225"/>
      <c r="AVO2288" s="225"/>
      <c r="AVP2288" s="225"/>
      <c r="AVQ2288" s="225"/>
      <c r="AVR2288" s="225"/>
      <c r="AVS2288" s="225"/>
      <c r="AVT2288" s="225"/>
      <c r="AVU2288" s="225"/>
      <c r="AVV2288" s="225"/>
      <c r="AVW2288" s="225"/>
      <c r="AVX2288" s="225"/>
      <c r="AVY2288" s="225"/>
      <c r="AVZ2288" s="225"/>
      <c r="AWA2288" s="225"/>
      <c r="AWB2288" s="225"/>
      <c r="AWC2288" s="225"/>
      <c r="AWD2288" s="225"/>
      <c r="AWE2288" s="225"/>
      <c r="AWF2288" s="225"/>
      <c r="AWG2288" s="225"/>
      <c r="AWH2288" s="225"/>
      <c r="AWI2288" s="225"/>
      <c r="AWJ2288" s="225"/>
      <c r="AWK2288" s="225"/>
      <c r="AWL2288" s="225"/>
      <c r="AWM2288" s="225"/>
      <c r="AWN2288" s="225"/>
      <c r="AWO2288" s="225"/>
      <c r="AWP2288" s="225"/>
      <c r="AWQ2288" s="225"/>
      <c r="AWR2288" s="225"/>
      <c r="AWS2288" s="225"/>
      <c r="AWT2288" s="225"/>
      <c r="AWU2288" s="225"/>
      <c r="AWV2288" s="225"/>
      <c r="AWW2288" s="225"/>
      <c r="AWX2288" s="225"/>
      <c r="AWY2288" s="225"/>
      <c r="AWZ2288" s="225"/>
      <c r="AXA2288" s="225"/>
      <c r="AXB2288" s="225"/>
      <c r="AXC2288" s="225"/>
      <c r="AXD2288" s="225"/>
      <c r="AXE2288" s="225"/>
      <c r="AXF2288" s="225"/>
      <c r="AXG2288" s="225"/>
      <c r="AXH2288" s="225"/>
      <c r="AXI2288" s="225"/>
      <c r="AXJ2288" s="225"/>
      <c r="AXK2288" s="225"/>
      <c r="AXL2288" s="225"/>
      <c r="AXM2288" s="225"/>
      <c r="AXN2288" s="225"/>
      <c r="AXO2288" s="225"/>
      <c r="AXP2288" s="225"/>
      <c r="AXQ2288" s="225"/>
      <c r="AXR2288" s="225"/>
      <c r="AXS2288" s="225"/>
      <c r="AXT2288" s="225"/>
      <c r="AXU2288" s="225"/>
      <c r="AXV2288" s="225"/>
      <c r="AXW2288" s="225"/>
      <c r="AXX2288" s="225"/>
      <c r="AXY2288" s="225"/>
      <c r="AXZ2288" s="225"/>
      <c r="AYA2288" s="225"/>
      <c r="AYB2288" s="225"/>
      <c r="AYC2288" s="225"/>
      <c r="AYD2288" s="225"/>
      <c r="AYE2288" s="225"/>
      <c r="AYF2288" s="225"/>
      <c r="AYG2288" s="225"/>
      <c r="AYH2288" s="225"/>
      <c r="AYI2288" s="225"/>
      <c r="AYJ2288" s="225"/>
      <c r="AYK2288" s="225"/>
      <c r="AYL2288" s="225"/>
      <c r="AYM2288" s="225"/>
      <c r="AYN2288" s="225"/>
      <c r="AYO2288" s="225"/>
      <c r="AYP2288" s="225"/>
      <c r="AYQ2288" s="225"/>
      <c r="AYR2288" s="225"/>
      <c r="AYS2288" s="225"/>
      <c r="AYT2288" s="225"/>
      <c r="AYU2288" s="225"/>
      <c r="AYV2288" s="225"/>
      <c r="AYW2288" s="225"/>
      <c r="AYX2288" s="225"/>
      <c r="AYY2288" s="225"/>
      <c r="AYZ2288" s="225"/>
      <c r="AZA2288" s="225"/>
      <c r="AZB2288" s="225"/>
      <c r="AZC2288" s="225"/>
      <c r="AZD2288" s="225"/>
      <c r="AZE2288" s="225"/>
      <c r="AZF2288" s="225"/>
      <c r="AZG2288" s="225"/>
      <c r="AZH2288" s="225"/>
      <c r="AZI2288" s="225"/>
      <c r="AZJ2288" s="225"/>
      <c r="AZK2288" s="225"/>
      <c r="AZL2288" s="225"/>
      <c r="AZM2288" s="225"/>
      <c r="AZN2288" s="225"/>
      <c r="AZO2288" s="225"/>
      <c r="AZP2288" s="225"/>
      <c r="AZQ2288" s="225"/>
      <c r="AZR2288" s="225"/>
      <c r="AZS2288" s="225"/>
      <c r="AZT2288" s="225"/>
      <c r="AZU2288" s="225"/>
      <c r="AZV2288" s="225"/>
      <c r="AZW2288" s="225"/>
      <c r="AZX2288" s="225"/>
      <c r="AZY2288" s="225"/>
      <c r="AZZ2288" s="225"/>
      <c r="BAA2288" s="225"/>
      <c r="BAB2288" s="225"/>
      <c r="BAC2288" s="225"/>
      <c r="BAD2288" s="225"/>
      <c r="BAE2288" s="225"/>
      <c r="BAF2288" s="225"/>
      <c r="BAG2288" s="225"/>
      <c r="BAH2288" s="225"/>
      <c r="BAI2288" s="225"/>
      <c r="BAJ2288" s="225"/>
      <c r="BAK2288" s="225"/>
      <c r="BAL2288" s="225"/>
      <c r="BAM2288" s="225"/>
      <c r="BAN2288" s="225"/>
      <c r="BAO2288" s="225"/>
      <c r="BAP2288" s="225"/>
      <c r="BAQ2288" s="225"/>
      <c r="BAR2288" s="225"/>
      <c r="BAS2288" s="225"/>
      <c r="BAT2288" s="225"/>
      <c r="BAU2288" s="225"/>
      <c r="BAV2288" s="225"/>
      <c r="BAW2288" s="225"/>
      <c r="BAX2288" s="225"/>
      <c r="BAY2288" s="225"/>
      <c r="BAZ2288" s="225"/>
      <c r="BBA2288" s="225"/>
      <c r="BBB2288" s="225"/>
      <c r="BBC2288" s="225"/>
      <c r="BBD2288" s="225"/>
      <c r="BBE2288" s="225"/>
      <c r="BBF2288" s="225"/>
      <c r="BBG2288" s="225"/>
      <c r="BBH2288" s="225"/>
      <c r="BBI2288" s="225"/>
      <c r="BBJ2288" s="225"/>
      <c r="BBK2288" s="225"/>
      <c r="BBL2288" s="225"/>
      <c r="BBM2288" s="225"/>
      <c r="BBN2288" s="225"/>
      <c r="BBO2288" s="225"/>
      <c r="BBP2288" s="225"/>
      <c r="BBQ2288" s="225"/>
      <c r="BBR2288" s="225"/>
      <c r="BBS2288" s="225"/>
      <c r="BBT2288" s="225"/>
      <c r="BBU2288" s="225"/>
      <c r="BBV2288" s="225"/>
      <c r="BBW2288" s="225"/>
      <c r="BBX2288" s="225"/>
      <c r="BBY2288" s="225"/>
      <c r="BBZ2288" s="225"/>
      <c r="BCA2288" s="225"/>
      <c r="BCB2288" s="225"/>
      <c r="BCC2288" s="225"/>
      <c r="BCD2288" s="225"/>
      <c r="BCE2288" s="225"/>
      <c r="BCF2288" s="225"/>
      <c r="BCG2288" s="225"/>
      <c r="BCH2288" s="225"/>
      <c r="BCI2288" s="225"/>
      <c r="BCJ2288" s="225"/>
      <c r="BCK2288" s="225"/>
      <c r="BCL2288" s="225"/>
      <c r="BCM2288" s="225"/>
      <c r="BCN2288" s="225"/>
      <c r="BCO2288" s="225"/>
      <c r="BCP2288" s="225"/>
      <c r="BCQ2288" s="225"/>
      <c r="BCR2288" s="225"/>
      <c r="BCS2288" s="225"/>
      <c r="BCT2288" s="225"/>
      <c r="BCU2288" s="225"/>
      <c r="BCV2288" s="225"/>
      <c r="BCW2288" s="225"/>
      <c r="BCX2288" s="225"/>
      <c r="BCY2288" s="225"/>
      <c r="BCZ2288" s="225"/>
      <c r="BDA2288" s="225"/>
      <c r="BDB2288" s="225"/>
      <c r="BDC2288" s="225"/>
      <c r="BDD2288" s="225"/>
      <c r="BDE2288" s="225"/>
      <c r="BDF2288" s="225"/>
      <c r="BDG2288" s="225"/>
      <c r="BDH2288" s="225"/>
      <c r="BDI2288" s="225"/>
      <c r="BDJ2288" s="225"/>
      <c r="BDK2288" s="225"/>
      <c r="BDL2288" s="225"/>
      <c r="BDM2288" s="225"/>
      <c r="BDN2288" s="225"/>
      <c r="BDO2288" s="225"/>
      <c r="BDP2288" s="225"/>
      <c r="BDQ2288" s="225"/>
      <c r="BDR2288" s="225"/>
      <c r="BDS2288" s="225"/>
      <c r="BDT2288" s="225"/>
      <c r="BDU2288" s="225"/>
      <c r="BDV2288" s="225"/>
      <c r="BDW2288" s="225"/>
      <c r="BDX2288" s="225"/>
      <c r="BDY2288" s="225"/>
      <c r="BDZ2288" s="225"/>
      <c r="BEA2288" s="225"/>
      <c r="BEB2288" s="225"/>
      <c r="BEC2288" s="225"/>
      <c r="BED2288" s="225"/>
      <c r="BEE2288" s="225"/>
      <c r="BEF2288" s="225"/>
      <c r="BEG2288" s="225"/>
      <c r="BEH2288" s="225"/>
      <c r="BEI2288" s="225"/>
      <c r="BEJ2288" s="225"/>
      <c r="BEK2288" s="225"/>
      <c r="BEL2288" s="225"/>
      <c r="BEM2288" s="225"/>
      <c r="BEN2288" s="225"/>
      <c r="BEO2288" s="225"/>
      <c r="BEP2288" s="225"/>
      <c r="BEQ2288" s="225"/>
      <c r="BER2288" s="225"/>
      <c r="BES2288" s="225"/>
      <c r="BET2288" s="225"/>
      <c r="BEU2288" s="225"/>
      <c r="BEV2288" s="225"/>
      <c r="BEW2288" s="225"/>
      <c r="BEX2288" s="225"/>
      <c r="BEY2288" s="225"/>
      <c r="BEZ2288" s="225"/>
      <c r="BFA2288" s="225"/>
      <c r="BFB2288" s="225"/>
      <c r="BFC2288" s="225"/>
      <c r="BFD2288" s="225"/>
      <c r="BFE2288" s="225"/>
      <c r="BFF2288" s="225"/>
      <c r="BFG2288" s="225"/>
      <c r="BFH2288" s="225"/>
      <c r="BFI2288" s="225"/>
      <c r="BFJ2288" s="225"/>
      <c r="BFK2288" s="225"/>
      <c r="BFL2288" s="225"/>
      <c r="BFM2288" s="225"/>
      <c r="BFN2288" s="225"/>
      <c r="BFO2288" s="225"/>
      <c r="BFP2288" s="225"/>
      <c r="BFQ2288" s="225"/>
      <c r="BFR2288" s="225"/>
      <c r="BFS2288" s="225"/>
      <c r="BFT2288" s="225"/>
      <c r="BFU2288" s="225"/>
      <c r="BFV2288" s="225"/>
      <c r="BFW2288" s="225"/>
      <c r="BFX2288" s="225"/>
      <c r="BFY2288" s="225"/>
      <c r="BFZ2288" s="225"/>
      <c r="BGA2288" s="225"/>
      <c r="BGB2288" s="225"/>
      <c r="BGC2288" s="225"/>
      <c r="BGD2288" s="225"/>
      <c r="BGE2288" s="225"/>
      <c r="BGF2288" s="225"/>
      <c r="BGG2288" s="225"/>
      <c r="BGH2288" s="225"/>
      <c r="BGI2288" s="225"/>
      <c r="BGJ2288" s="225"/>
      <c r="BGK2288" s="225"/>
      <c r="BGL2288" s="225"/>
      <c r="BGM2288" s="225"/>
      <c r="BGN2288" s="225"/>
      <c r="BGO2288" s="225"/>
      <c r="BGP2288" s="225"/>
      <c r="BGQ2288" s="225"/>
      <c r="BGR2288" s="225"/>
      <c r="BGS2288" s="225"/>
      <c r="BGT2288" s="225"/>
      <c r="BGU2288" s="225"/>
      <c r="BGV2288" s="225"/>
      <c r="BGW2288" s="225"/>
      <c r="BGX2288" s="225"/>
      <c r="BGY2288" s="225"/>
      <c r="BGZ2288" s="225"/>
      <c r="BHA2288" s="225"/>
      <c r="BHB2288" s="225"/>
      <c r="BHC2288" s="225"/>
      <c r="BHD2288" s="225"/>
      <c r="BHE2288" s="225"/>
      <c r="BHF2288" s="225"/>
      <c r="BHG2288" s="225"/>
      <c r="BHH2288" s="225"/>
      <c r="BHI2288" s="225"/>
      <c r="BHJ2288" s="225"/>
      <c r="BHK2288" s="225"/>
      <c r="BHL2288" s="225"/>
      <c r="BHM2288" s="225"/>
      <c r="BHN2288" s="225"/>
      <c r="BHO2288" s="225"/>
      <c r="BHP2288" s="225"/>
      <c r="BHQ2288" s="225"/>
      <c r="BHR2288" s="225"/>
      <c r="BHS2288" s="225"/>
      <c r="BHT2288" s="225"/>
      <c r="BHU2288" s="225"/>
      <c r="BHV2288" s="225"/>
      <c r="BHW2288" s="225"/>
      <c r="BHX2288" s="225"/>
      <c r="BHY2288" s="225"/>
      <c r="BHZ2288" s="225"/>
      <c r="BIA2288" s="225"/>
      <c r="BIB2288" s="225"/>
      <c r="BIC2288" s="225"/>
      <c r="BID2288" s="225"/>
      <c r="BIE2288" s="225"/>
      <c r="BIF2288" s="225"/>
      <c r="BIG2288" s="225"/>
      <c r="BIH2288" s="225"/>
      <c r="BII2288" s="225"/>
      <c r="BIJ2288" s="225"/>
      <c r="BIK2288" s="225"/>
      <c r="BIL2288" s="225"/>
      <c r="BIM2288" s="225"/>
      <c r="BIN2288" s="225"/>
      <c r="BIO2288" s="225"/>
      <c r="BIP2288" s="225"/>
      <c r="BIQ2288" s="225"/>
      <c r="BIR2288" s="225"/>
      <c r="BIS2288" s="225"/>
      <c r="BIT2288" s="225"/>
      <c r="BIU2288" s="225"/>
      <c r="BIV2288" s="225"/>
      <c r="BIW2288" s="225"/>
      <c r="BIX2288" s="225"/>
      <c r="BIY2288" s="225"/>
      <c r="BIZ2288" s="225"/>
      <c r="BJA2288" s="225"/>
      <c r="BJB2288" s="225"/>
      <c r="BJC2288" s="225"/>
      <c r="BJD2288" s="225"/>
      <c r="BJE2288" s="225"/>
      <c r="BJF2288" s="225"/>
      <c r="BJG2288" s="225"/>
      <c r="BJH2288" s="225"/>
      <c r="BJI2288" s="225"/>
      <c r="BJJ2288" s="225"/>
      <c r="BJK2288" s="225"/>
      <c r="BJL2288" s="225"/>
      <c r="BJM2288" s="225"/>
      <c r="BJN2288" s="225"/>
      <c r="BJO2288" s="225"/>
      <c r="BJP2288" s="225"/>
      <c r="BJQ2288" s="225"/>
      <c r="BJR2288" s="225"/>
      <c r="BJS2288" s="225"/>
      <c r="BJT2288" s="225"/>
      <c r="BJU2288" s="225"/>
      <c r="BJV2288" s="225"/>
      <c r="BJW2288" s="225"/>
      <c r="BJX2288" s="225"/>
      <c r="BJY2288" s="225"/>
      <c r="BJZ2288" s="225"/>
      <c r="BKA2288" s="225"/>
      <c r="BKB2288" s="225"/>
      <c r="BKC2288" s="225"/>
      <c r="BKD2288" s="225"/>
      <c r="BKE2288" s="225"/>
      <c r="BKF2288" s="225"/>
      <c r="BKG2288" s="225"/>
      <c r="BKH2288" s="225"/>
      <c r="BKI2288" s="225"/>
      <c r="BKJ2288" s="225"/>
      <c r="BKK2288" s="225"/>
      <c r="BKL2288" s="225"/>
      <c r="BKM2288" s="225"/>
      <c r="BKN2288" s="225"/>
      <c r="BKO2288" s="225"/>
      <c r="BKP2288" s="225"/>
      <c r="BKQ2288" s="225"/>
      <c r="BKR2288" s="225"/>
      <c r="BKS2288" s="225"/>
      <c r="BKT2288" s="225"/>
      <c r="BKU2288" s="225"/>
      <c r="BKV2288" s="225"/>
      <c r="BKW2288" s="225"/>
      <c r="BKX2288" s="225"/>
      <c r="BKY2288" s="225"/>
      <c r="BKZ2288" s="225"/>
      <c r="BLA2288" s="225"/>
      <c r="BLB2288" s="225"/>
      <c r="BLC2288" s="225"/>
      <c r="BLD2288" s="225"/>
      <c r="BLE2288" s="225"/>
      <c r="BLF2288" s="225"/>
      <c r="BLG2288" s="225"/>
      <c r="BLH2288" s="225"/>
      <c r="BLI2288" s="225"/>
      <c r="BLJ2288" s="225"/>
      <c r="BLK2288" s="225"/>
      <c r="BLL2288" s="225"/>
      <c r="BLM2288" s="225"/>
      <c r="BLN2288" s="225"/>
      <c r="BLO2288" s="225"/>
      <c r="BLP2288" s="225"/>
      <c r="BLQ2288" s="225"/>
      <c r="BLR2288" s="225"/>
      <c r="BLS2288" s="225"/>
      <c r="BLT2288" s="225"/>
      <c r="BLU2288" s="225"/>
      <c r="BLV2288" s="225"/>
      <c r="BLW2288" s="225"/>
      <c r="BLX2288" s="225"/>
      <c r="BLY2288" s="225"/>
      <c r="BLZ2288" s="225"/>
      <c r="BMA2288" s="225"/>
      <c r="BMB2288" s="225"/>
      <c r="BMC2288" s="225"/>
      <c r="BMD2288" s="225"/>
      <c r="BME2288" s="225"/>
      <c r="BMF2288" s="225"/>
      <c r="BMG2288" s="225"/>
      <c r="BMH2288" s="225"/>
      <c r="BMI2288" s="225"/>
      <c r="BMJ2288" s="225"/>
      <c r="BMK2288" s="225"/>
      <c r="BML2288" s="225"/>
      <c r="BMM2288" s="225"/>
      <c r="BMN2288" s="225"/>
      <c r="BMO2288" s="225"/>
      <c r="BMP2288" s="225"/>
      <c r="BMQ2288" s="225"/>
      <c r="BMR2288" s="225"/>
      <c r="BMS2288" s="225"/>
      <c r="BMT2288" s="225"/>
      <c r="BMU2288" s="225"/>
      <c r="BMV2288" s="225"/>
      <c r="BMW2288" s="225"/>
      <c r="BMX2288" s="225"/>
      <c r="BMY2288" s="225"/>
      <c r="BMZ2288" s="225"/>
      <c r="BNA2288" s="225"/>
      <c r="BNB2288" s="225"/>
      <c r="BNC2288" s="225"/>
      <c r="BND2288" s="225"/>
      <c r="BNE2288" s="225"/>
      <c r="BNF2288" s="225"/>
      <c r="BNG2288" s="225"/>
      <c r="BNH2288" s="225"/>
      <c r="BNI2288" s="225"/>
      <c r="BNJ2288" s="225"/>
      <c r="BNK2288" s="225"/>
      <c r="BNL2288" s="225"/>
      <c r="BNM2288" s="225"/>
      <c r="BNN2288" s="225"/>
      <c r="BNO2288" s="225"/>
      <c r="BNP2288" s="225"/>
      <c r="BNQ2288" s="225"/>
      <c r="BNR2288" s="225"/>
      <c r="BNS2288" s="225"/>
      <c r="BNT2288" s="225"/>
      <c r="BNU2288" s="225"/>
      <c r="BNV2288" s="225"/>
      <c r="BNW2288" s="225"/>
      <c r="BNX2288" s="225"/>
      <c r="BNY2288" s="225"/>
      <c r="BNZ2288" s="225"/>
      <c r="BOA2288" s="225"/>
      <c r="BOB2288" s="225"/>
      <c r="BOC2288" s="225"/>
      <c r="BOD2288" s="225"/>
      <c r="BOE2288" s="225"/>
      <c r="BOF2288" s="225"/>
      <c r="BOG2288" s="225"/>
      <c r="BOH2288" s="225"/>
      <c r="BOI2288" s="225"/>
      <c r="BOJ2288" s="225"/>
      <c r="BOK2288" s="225"/>
      <c r="BOL2288" s="225"/>
      <c r="BOM2288" s="225"/>
      <c r="BON2288" s="225"/>
      <c r="BOO2288" s="225"/>
      <c r="BOP2288" s="225"/>
      <c r="BOQ2288" s="225"/>
      <c r="BOR2288" s="225"/>
      <c r="BOS2288" s="225"/>
      <c r="BOT2288" s="225"/>
      <c r="BOU2288" s="225"/>
      <c r="BOV2288" s="225"/>
      <c r="BOW2288" s="225"/>
      <c r="BOX2288" s="225"/>
      <c r="BOY2288" s="225"/>
      <c r="BOZ2288" s="225"/>
      <c r="BPA2288" s="225"/>
      <c r="BPB2288" s="225"/>
      <c r="BPC2288" s="225"/>
      <c r="BPD2288" s="225"/>
      <c r="BPE2288" s="225"/>
      <c r="BPF2288" s="225"/>
      <c r="BPG2288" s="225"/>
      <c r="BPH2288" s="225"/>
      <c r="BPI2288" s="225"/>
      <c r="BPJ2288" s="225"/>
      <c r="BPK2288" s="225"/>
      <c r="BPL2288" s="225"/>
      <c r="BPM2288" s="225"/>
      <c r="BPN2288" s="225"/>
      <c r="BPO2288" s="225"/>
      <c r="BPP2288" s="225"/>
      <c r="BPQ2288" s="225"/>
      <c r="BPR2288" s="225"/>
      <c r="BPS2288" s="225"/>
      <c r="BPT2288" s="225"/>
      <c r="BPU2288" s="225"/>
      <c r="BPV2288" s="225"/>
      <c r="BPW2288" s="225"/>
      <c r="BPX2288" s="225"/>
      <c r="BPY2288" s="225"/>
      <c r="BPZ2288" s="225"/>
      <c r="BQA2288" s="225"/>
      <c r="BQB2288" s="225"/>
      <c r="BQC2288" s="225"/>
      <c r="BQD2288" s="225"/>
      <c r="BQE2288" s="225"/>
      <c r="BQF2288" s="225"/>
      <c r="BQG2288" s="225"/>
      <c r="BQH2288" s="225"/>
      <c r="BQI2288" s="225"/>
      <c r="BQJ2288" s="225"/>
      <c r="BQK2288" s="225"/>
      <c r="BQL2288" s="225"/>
      <c r="BQM2288" s="225"/>
      <c r="BQN2288" s="225"/>
      <c r="BQO2288" s="225"/>
      <c r="BQP2288" s="225"/>
      <c r="BQQ2288" s="225"/>
      <c r="BQR2288" s="225"/>
      <c r="BQS2288" s="225"/>
      <c r="BQT2288" s="225"/>
      <c r="BQU2288" s="225"/>
      <c r="BQV2288" s="225"/>
      <c r="BQW2288" s="225"/>
      <c r="BQX2288" s="225"/>
      <c r="BQY2288" s="225"/>
      <c r="BQZ2288" s="225"/>
      <c r="BRA2288" s="225"/>
      <c r="BRB2288" s="225"/>
      <c r="BRC2288" s="225"/>
      <c r="BRD2288" s="225"/>
      <c r="BRE2288" s="225"/>
      <c r="BRF2288" s="225"/>
      <c r="BRG2288" s="225"/>
      <c r="BRH2288" s="225"/>
      <c r="BRI2288" s="225"/>
      <c r="BRJ2288" s="225"/>
      <c r="BRK2288" s="225"/>
      <c r="BRL2288" s="225"/>
      <c r="BRM2288" s="225"/>
      <c r="BRN2288" s="225"/>
      <c r="BRO2288" s="225"/>
      <c r="BRP2288" s="225"/>
      <c r="BRQ2288" s="225"/>
      <c r="BRR2288" s="225"/>
      <c r="BRS2288" s="225"/>
      <c r="BRT2288" s="225"/>
      <c r="BRU2288" s="225"/>
      <c r="BRV2288" s="225"/>
      <c r="BRW2288" s="225"/>
      <c r="BRX2288" s="225"/>
      <c r="BRY2288" s="225"/>
      <c r="BRZ2288" s="225"/>
      <c r="BSA2288" s="225"/>
      <c r="BSB2288" s="225"/>
      <c r="BSC2288" s="225"/>
      <c r="BSD2288" s="225"/>
      <c r="BSE2288" s="225"/>
      <c r="BSF2288" s="225"/>
      <c r="BSG2288" s="225"/>
      <c r="BSH2288" s="225"/>
      <c r="BSI2288" s="225"/>
      <c r="BSJ2288" s="225"/>
      <c r="BSK2288" s="225"/>
      <c r="BSL2288" s="225"/>
      <c r="BSM2288" s="225"/>
      <c r="BSN2288" s="225"/>
      <c r="BSO2288" s="225"/>
      <c r="BSP2288" s="225"/>
      <c r="BSQ2288" s="225"/>
      <c r="BSR2288" s="225"/>
      <c r="BSS2288" s="225"/>
      <c r="BST2288" s="225"/>
      <c r="BSU2288" s="225"/>
      <c r="BSV2288" s="225"/>
      <c r="BSW2288" s="225"/>
      <c r="BSX2288" s="225"/>
      <c r="BSY2288" s="225"/>
      <c r="BSZ2288" s="225"/>
      <c r="BTA2288" s="225"/>
      <c r="BTB2288" s="225"/>
      <c r="BTC2288" s="225"/>
      <c r="BTD2288" s="225"/>
      <c r="BTE2288" s="225"/>
      <c r="BTF2288" s="225"/>
      <c r="BTG2288" s="225"/>
      <c r="BTH2288" s="225"/>
      <c r="BTI2288" s="225"/>
      <c r="BTJ2288" s="225"/>
      <c r="BTK2288" s="225"/>
      <c r="BTL2288" s="225"/>
      <c r="BTM2288" s="225"/>
      <c r="BTN2288" s="225"/>
      <c r="BTO2288" s="225"/>
      <c r="BTP2288" s="225"/>
      <c r="BTQ2288" s="225"/>
      <c r="BTR2288" s="225"/>
      <c r="BTS2288" s="225"/>
      <c r="BTT2288" s="225"/>
      <c r="BTU2288" s="225"/>
      <c r="BTV2288" s="225"/>
      <c r="BTW2288" s="225"/>
      <c r="BTX2288" s="225"/>
      <c r="BTY2288" s="225"/>
      <c r="BTZ2288" s="225"/>
      <c r="BUA2288" s="225"/>
      <c r="BUB2288" s="225"/>
      <c r="BUC2288" s="225"/>
      <c r="BUD2288" s="225"/>
      <c r="BUE2288" s="225"/>
      <c r="BUF2288" s="225"/>
      <c r="BUG2288" s="225"/>
      <c r="BUH2288" s="225"/>
      <c r="BUI2288" s="225"/>
      <c r="BUJ2288" s="225"/>
      <c r="BUK2288" s="225"/>
      <c r="BUL2288" s="225"/>
      <c r="BUM2288" s="225"/>
      <c r="BUN2288" s="225"/>
      <c r="BUO2288" s="225"/>
      <c r="BUP2288" s="225"/>
      <c r="BUQ2288" s="225"/>
      <c r="BUR2288" s="225"/>
      <c r="BUS2288" s="225"/>
      <c r="BUT2288" s="225"/>
      <c r="BUU2288" s="225"/>
      <c r="BUV2288" s="225"/>
      <c r="BUW2288" s="225"/>
      <c r="BUX2288" s="225"/>
      <c r="BUY2288" s="225"/>
      <c r="BUZ2288" s="225"/>
      <c r="BVA2288" s="225"/>
      <c r="BVB2288" s="225"/>
      <c r="BVC2288" s="225"/>
      <c r="BVD2288" s="225"/>
      <c r="BVE2288" s="225"/>
      <c r="BVF2288" s="225"/>
      <c r="BVG2288" s="225"/>
      <c r="BVH2288" s="225"/>
      <c r="BVI2288" s="225"/>
      <c r="BVJ2288" s="225"/>
      <c r="BVK2288" s="225"/>
      <c r="BVL2288" s="225"/>
      <c r="BVM2288" s="225"/>
      <c r="BVN2288" s="225"/>
      <c r="BVO2288" s="225"/>
      <c r="BVP2288" s="225"/>
      <c r="BVQ2288" s="225"/>
      <c r="BVR2288" s="225"/>
      <c r="BVS2288" s="225"/>
      <c r="BVT2288" s="225"/>
      <c r="BVU2288" s="225"/>
      <c r="BVV2288" s="225"/>
      <c r="BVW2288" s="225"/>
      <c r="BVX2288" s="225"/>
      <c r="BVY2288" s="225"/>
      <c r="BVZ2288" s="225"/>
      <c r="BWA2288" s="225"/>
      <c r="BWB2288" s="225"/>
      <c r="BWC2288" s="225"/>
      <c r="BWD2288" s="225"/>
      <c r="BWE2288" s="225"/>
      <c r="BWF2288" s="225"/>
      <c r="BWG2288" s="225"/>
      <c r="BWH2288" s="225"/>
      <c r="BWI2288" s="225"/>
      <c r="BWJ2288" s="225"/>
      <c r="BWK2288" s="225"/>
      <c r="BWL2288" s="225"/>
      <c r="BWM2288" s="225"/>
      <c r="BWN2288" s="225"/>
      <c r="BWO2288" s="225"/>
      <c r="BWP2288" s="225"/>
      <c r="BWQ2288" s="225"/>
      <c r="BWR2288" s="225"/>
      <c r="BWS2288" s="225"/>
      <c r="BWT2288" s="225"/>
      <c r="BWU2288" s="225"/>
      <c r="BWV2288" s="225"/>
      <c r="BWW2288" s="225"/>
      <c r="BWX2288" s="225"/>
      <c r="BWY2288" s="225"/>
      <c r="BWZ2288" s="225"/>
      <c r="BXA2288" s="225"/>
      <c r="BXB2288" s="225"/>
      <c r="BXC2288" s="225"/>
      <c r="BXD2288" s="225"/>
      <c r="BXE2288" s="225"/>
      <c r="BXF2288" s="225"/>
      <c r="BXG2288" s="225"/>
      <c r="BXH2288" s="225"/>
      <c r="BXI2288" s="225"/>
      <c r="BXJ2288" s="225"/>
      <c r="BXK2288" s="225"/>
      <c r="BXL2288" s="225"/>
      <c r="BXM2288" s="225"/>
      <c r="BXN2288" s="225"/>
      <c r="BXO2288" s="225"/>
      <c r="BXP2288" s="225"/>
      <c r="BXQ2288" s="225"/>
      <c r="BXR2288" s="225"/>
      <c r="BXS2288" s="225"/>
      <c r="BXT2288" s="225"/>
      <c r="BXU2288" s="225"/>
      <c r="BXV2288" s="225"/>
      <c r="BXW2288" s="225"/>
      <c r="BXX2288" s="225"/>
      <c r="BXY2288" s="225"/>
      <c r="BXZ2288" s="225"/>
      <c r="BYA2288" s="225"/>
      <c r="BYB2288" s="225"/>
      <c r="BYC2288" s="225"/>
      <c r="BYD2288" s="225"/>
      <c r="BYE2288" s="225"/>
      <c r="BYF2288" s="225"/>
      <c r="BYG2288" s="225"/>
      <c r="BYH2288" s="225"/>
      <c r="BYI2288" s="225"/>
      <c r="BYJ2288" s="225"/>
      <c r="BYK2288" s="225"/>
      <c r="BYL2288" s="225"/>
      <c r="BYM2288" s="225"/>
      <c r="BYN2288" s="225"/>
      <c r="BYO2288" s="225"/>
      <c r="BYP2288" s="225"/>
      <c r="BYQ2288" s="225"/>
      <c r="BYR2288" s="225"/>
      <c r="BYS2288" s="225"/>
      <c r="BYT2288" s="225"/>
      <c r="BYU2288" s="225"/>
      <c r="BYV2288" s="225"/>
      <c r="BYW2288" s="225"/>
      <c r="BYX2288" s="225"/>
      <c r="BYY2288" s="225"/>
      <c r="BYZ2288" s="225"/>
      <c r="BZA2288" s="225"/>
      <c r="BZB2288" s="225"/>
      <c r="BZC2288" s="225"/>
      <c r="BZD2288" s="225"/>
      <c r="BZE2288" s="225"/>
      <c r="BZF2288" s="225"/>
      <c r="BZG2288" s="225"/>
      <c r="BZH2288" s="225"/>
      <c r="BZI2288" s="225"/>
      <c r="BZJ2288" s="225"/>
      <c r="BZK2288" s="225"/>
      <c r="BZL2288" s="225"/>
      <c r="BZM2288" s="225"/>
      <c r="BZN2288" s="225"/>
      <c r="BZO2288" s="225"/>
      <c r="BZP2288" s="225"/>
      <c r="BZQ2288" s="225"/>
      <c r="BZR2288" s="225"/>
      <c r="BZS2288" s="225"/>
      <c r="BZT2288" s="225"/>
      <c r="BZU2288" s="225"/>
      <c r="BZV2288" s="225"/>
      <c r="BZW2288" s="225"/>
      <c r="BZX2288" s="225"/>
      <c r="BZY2288" s="225"/>
      <c r="BZZ2288" s="225"/>
      <c r="CAA2288" s="225"/>
      <c r="CAB2288" s="225"/>
      <c r="CAC2288" s="225"/>
      <c r="CAD2288" s="225"/>
      <c r="CAE2288" s="225"/>
      <c r="CAF2288" s="225"/>
      <c r="CAG2288" s="225"/>
      <c r="CAH2288" s="225"/>
      <c r="CAI2288" s="225"/>
      <c r="CAJ2288" s="225"/>
      <c r="CAK2288" s="225"/>
      <c r="CAL2288" s="225"/>
      <c r="CAM2288" s="225"/>
      <c r="CAN2288" s="225"/>
      <c r="CAO2288" s="225"/>
      <c r="CAP2288" s="225"/>
      <c r="CAQ2288" s="225"/>
      <c r="CAR2288" s="225"/>
      <c r="CAS2288" s="225"/>
      <c r="CAT2288" s="225"/>
      <c r="CAU2288" s="225"/>
      <c r="CAV2288" s="225"/>
      <c r="CAW2288" s="225"/>
      <c r="CAX2288" s="225"/>
      <c r="CAY2288" s="225"/>
      <c r="CAZ2288" s="225"/>
      <c r="CBA2288" s="225"/>
      <c r="CBB2288" s="225"/>
      <c r="CBC2288" s="225"/>
      <c r="CBD2288" s="225"/>
      <c r="CBE2288" s="225"/>
      <c r="CBF2288" s="225"/>
      <c r="CBG2288" s="225"/>
      <c r="CBH2288" s="225"/>
      <c r="CBI2288" s="225"/>
      <c r="CBJ2288" s="225"/>
      <c r="CBK2288" s="225"/>
      <c r="CBL2288" s="225"/>
      <c r="CBM2288" s="225"/>
      <c r="CBN2288" s="225"/>
      <c r="CBO2288" s="225"/>
      <c r="CBP2288" s="225"/>
      <c r="CBQ2288" s="225"/>
      <c r="CBR2288" s="225"/>
      <c r="CBS2288" s="225"/>
      <c r="CBT2288" s="225"/>
      <c r="CBU2288" s="225"/>
      <c r="CBV2288" s="225"/>
      <c r="CBW2288" s="225"/>
      <c r="CBX2288" s="225"/>
      <c r="CBY2288" s="225"/>
      <c r="CBZ2288" s="225"/>
      <c r="CCA2288" s="225"/>
      <c r="CCB2288" s="225"/>
      <c r="CCC2288" s="225"/>
      <c r="CCD2288" s="225"/>
      <c r="CCE2288" s="225"/>
      <c r="CCF2288" s="225"/>
      <c r="CCG2288" s="225"/>
      <c r="CCH2288" s="225"/>
      <c r="CCI2288" s="225"/>
      <c r="CCJ2288" s="225"/>
      <c r="CCK2288" s="225"/>
      <c r="CCL2288" s="225"/>
      <c r="CCM2288" s="225"/>
      <c r="CCN2288" s="225"/>
      <c r="CCO2288" s="225"/>
      <c r="CCP2288" s="225"/>
      <c r="CCQ2288" s="225"/>
      <c r="CCR2288" s="225"/>
      <c r="CCS2288" s="225"/>
      <c r="CCT2288" s="225"/>
      <c r="CCU2288" s="225"/>
      <c r="CCV2288" s="225"/>
      <c r="CCW2288" s="225"/>
      <c r="CCX2288" s="225"/>
      <c r="CCY2288" s="225"/>
      <c r="CCZ2288" s="225"/>
      <c r="CDA2288" s="225"/>
      <c r="CDB2288" s="225"/>
      <c r="CDC2288" s="225"/>
      <c r="CDD2288" s="225"/>
      <c r="CDE2288" s="225"/>
      <c r="CDF2288" s="225"/>
      <c r="CDG2288" s="225"/>
      <c r="CDH2288" s="225"/>
      <c r="CDI2288" s="225"/>
      <c r="CDJ2288" s="225"/>
      <c r="CDK2288" s="225"/>
      <c r="CDL2288" s="225"/>
      <c r="CDM2288" s="225"/>
      <c r="CDN2288" s="225"/>
      <c r="CDO2288" s="225"/>
      <c r="CDP2288" s="225"/>
      <c r="CDQ2288" s="225"/>
      <c r="CDR2288" s="225"/>
      <c r="CDS2288" s="225"/>
      <c r="CDT2288" s="225"/>
      <c r="CDU2288" s="225"/>
      <c r="CDV2288" s="225"/>
      <c r="CDW2288" s="225"/>
      <c r="CDX2288" s="225"/>
      <c r="CDY2288" s="225"/>
      <c r="CDZ2288" s="225"/>
      <c r="CEA2288" s="225"/>
      <c r="CEB2288" s="225"/>
      <c r="CEC2288" s="225"/>
      <c r="CED2288" s="225"/>
      <c r="CEE2288" s="225"/>
      <c r="CEF2288" s="225"/>
      <c r="CEG2288" s="225"/>
      <c r="CEH2288" s="225"/>
      <c r="CEI2288" s="225"/>
      <c r="CEJ2288" s="225"/>
      <c r="CEK2288" s="225"/>
      <c r="CEL2288" s="225"/>
      <c r="CEM2288" s="225"/>
      <c r="CEN2288" s="225"/>
      <c r="CEO2288" s="225"/>
      <c r="CEP2288" s="225"/>
      <c r="CEQ2288" s="225"/>
      <c r="CER2288" s="225"/>
      <c r="CES2288" s="225"/>
      <c r="CET2288" s="225"/>
      <c r="CEU2288" s="225"/>
      <c r="CEV2288" s="225"/>
      <c r="CEW2288" s="225"/>
      <c r="CEX2288" s="225"/>
      <c r="CEY2288" s="225"/>
      <c r="CEZ2288" s="225"/>
      <c r="CFA2288" s="225"/>
      <c r="CFB2288" s="225"/>
      <c r="CFC2288" s="225"/>
      <c r="CFD2288" s="225"/>
      <c r="CFE2288" s="225"/>
      <c r="CFF2288" s="225"/>
      <c r="CFG2288" s="225"/>
      <c r="CFH2288" s="225"/>
      <c r="CFI2288" s="225"/>
      <c r="CFJ2288" s="225"/>
      <c r="CFK2288" s="225"/>
      <c r="CFL2288" s="225"/>
      <c r="CFM2288" s="225"/>
      <c r="CFN2288" s="225"/>
      <c r="CFO2288" s="225"/>
      <c r="CFP2288" s="225"/>
      <c r="CFQ2288" s="225"/>
      <c r="CFR2288" s="225"/>
      <c r="CFS2288" s="225"/>
      <c r="CFT2288" s="225"/>
      <c r="CFU2288" s="225"/>
      <c r="CFV2288" s="225"/>
      <c r="CFW2288" s="225"/>
      <c r="CFX2288" s="225"/>
      <c r="CFY2288" s="225"/>
      <c r="CFZ2288" s="225"/>
      <c r="CGA2288" s="225"/>
      <c r="CGB2288" s="225"/>
      <c r="CGC2288" s="225"/>
      <c r="CGD2288" s="225"/>
      <c r="CGE2288" s="225"/>
      <c r="CGF2288" s="225"/>
      <c r="CGG2288" s="225"/>
      <c r="CGH2288" s="225"/>
      <c r="CGI2288" s="225"/>
      <c r="CGJ2288" s="225"/>
      <c r="CGK2288" s="225"/>
      <c r="CGL2288" s="225"/>
      <c r="CGM2288" s="225"/>
      <c r="CGN2288" s="225"/>
      <c r="CGO2288" s="225"/>
      <c r="CGP2288" s="225"/>
      <c r="CGQ2288" s="225"/>
      <c r="CGR2288" s="225"/>
      <c r="CGS2288" s="225"/>
      <c r="CGT2288" s="225"/>
      <c r="CGU2288" s="225"/>
      <c r="CGV2288" s="225"/>
      <c r="CGW2288" s="225"/>
      <c r="CGX2288" s="225"/>
      <c r="CGY2288" s="225"/>
      <c r="CGZ2288" s="225"/>
      <c r="CHA2288" s="225"/>
      <c r="CHB2288" s="225"/>
      <c r="CHC2288" s="225"/>
      <c r="CHD2288" s="225"/>
      <c r="CHE2288" s="225"/>
      <c r="CHF2288" s="225"/>
      <c r="CHG2288" s="225"/>
      <c r="CHH2288" s="225"/>
      <c r="CHI2288" s="225"/>
      <c r="CHJ2288" s="225"/>
      <c r="CHK2288" s="225"/>
      <c r="CHL2288" s="225"/>
      <c r="CHM2288" s="225"/>
      <c r="CHN2288" s="225"/>
      <c r="CHO2288" s="225"/>
      <c r="CHP2288" s="225"/>
      <c r="CHQ2288" s="225"/>
      <c r="CHR2288" s="225"/>
      <c r="CHS2288" s="225"/>
      <c r="CHT2288" s="225"/>
      <c r="CHU2288" s="225"/>
      <c r="CHV2288" s="225"/>
      <c r="CHW2288" s="225"/>
      <c r="CHX2288" s="225"/>
      <c r="CHY2288" s="225"/>
      <c r="CHZ2288" s="225"/>
      <c r="CIA2288" s="225"/>
      <c r="CIB2288" s="225"/>
      <c r="CIC2288" s="225"/>
      <c r="CID2288" s="225"/>
      <c r="CIE2288" s="225"/>
      <c r="CIF2288" s="225"/>
      <c r="CIG2288" s="225"/>
      <c r="CIH2288" s="225"/>
      <c r="CII2288" s="225"/>
      <c r="CIJ2288" s="225"/>
      <c r="CIK2288" s="225"/>
      <c r="CIL2288" s="225"/>
      <c r="CIM2288" s="225"/>
      <c r="CIN2288" s="225"/>
      <c r="CIO2288" s="225"/>
      <c r="CIP2288" s="225"/>
      <c r="CIQ2288" s="225"/>
      <c r="CIR2288" s="225"/>
      <c r="CIS2288" s="225"/>
      <c r="CIT2288" s="225"/>
      <c r="CIU2288" s="225"/>
      <c r="CIV2288" s="225"/>
      <c r="CIW2288" s="225"/>
      <c r="CIX2288" s="225"/>
      <c r="CIY2288" s="225"/>
      <c r="CIZ2288" s="225"/>
      <c r="CJA2288" s="225"/>
      <c r="CJB2288" s="225"/>
      <c r="CJC2288" s="225"/>
      <c r="CJD2288" s="225"/>
      <c r="CJE2288" s="225"/>
      <c r="CJF2288" s="225"/>
      <c r="CJG2288" s="225"/>
      <c r="CJH2288" s="225"/>
      <c r="CJI2288" s="225"/>
      <c r="CJJ2288" s="225"/>
      <c r="CJK2288" s="225"/>
      <c r="CJL2288" s="225"/>
      <c r="CJM2288" s="225"/>
      <c r="CJN2288" s="225"/>
      <c r="CJO2288" s="225"/>
      <c r="CJP2288" s="225"/>
      <c r="CJQ2288" s="225"/>
      <c r="CJR2288" s="225"/>
      <c r="CJS2288" s="225"/>
      <c r="CJT2288" s="225"/>
      <c r="CJU2288" s="225"/>
      <c r="CJV2288" s="225"/>
      <c r="CJW2288" s="225"/>
      <c r="CJX2288" s="225"/>
      <c r="CJY2288" s="225"/>
      <c r="CJZ2288" s="225"/>
      <c r="CKA2288" s="225"/>
      <c r="CKB2288" s="225"/>
      <c r="CKC2288" s="225"/>
      <c r="CKD2288" s="225"/>
      <c r="CKE2288" s="225"/>
      <c r="CKF2288" s="225"/>
      <c r="CKG2288" s="225"/>
      <c r="CKH2288" s="225"/>
      <c r="CKI2288" s="225"/>
      <c r="CKJ2288" s="225"/>
      <c r="CKK2288" s="225"/>
      <c r="CKL2288" s="225"/>
      <c r="CKM2288" s="225"/>
      <c r="CKN2288" s="225"/>
      <c r="CKO2288" s="225"/>
      <c r="CKP2288" s="225"/>
      <c r="CKQ2288" s="225"/>
      <c r="CKR2288" s="225"/>
      <c r="CKS2288" s="225"/>
      <c r="CKT2288" s="225"/>
      <c r="CKU2288" s="225"/>
      <c r="CKV2288" s="225"/>
      <c r="CKW2288" s="225"/>
      <c r="CKX2288" s="225"/>
      <c r="CKY2288" s="225"/>
      <c r="CKZ2288" s="225"/>
      <c r="CLA2288" s="225"/>
      <c r="CLB2288" s="225"/>
      <c r="CLC2288" s="225"/>
      <c r="CLD2288" s="225"/>
      <c r="CLE2288" s="225"/>
      <c r="CLF2288" s="225"/>
      <c r="CLG2288" s="225"/>
      <c r="CLH2288" s="225"/>
      <c r="CLI2288" s="225"/>
      <c r="CLJ2288" s="225"/>
      <c r="CLK2288" s="225"/>
      <c r="CLL2288" s="225"/>
      <c r="CLM2288" s="225"/>
      <c r="CLN2288" s="225"/>
      <c r="CLO2288" s="225"/>
      <c r="CLP2288" s="225"/>
      <c r="CLQ2288" s="225"/>
      <c r="CLR2288" s="225"/>
      <c r="CLS2288" s="225"/>
      <c r="CLT2288" s="225"/>
      <c r="CLU2288" s="225"/>
      <c r="CLV2288" s="225"/>
      <c r="CLW2288" s="225"/>
      <c r="CLX2288" s="225"/>
      <c r="CLY2288" s="225"/>
      <c r="CLZ2288" s="225"/>
      <c r="CMA2288" s="225"/>
      <c r="CMB2288" s="225"/>
      <c r="CMC2288" s="225"/>
      <c r="CMD2288" s="225"/>
      <c r="CME2288" s="225"/>
      <c r="CMF2288" s="225"/>
      <c r="CMG2288" s="225"/>
      <c r="CMH2288" s="225"/>
      <c r="CMI2288" s="225"/>
      <c r="CMJ2288" s="225"/>
      <c r="CMK2288" s="225"/>
      <c r="CML2288" s="225"/>
      <c r="CMM2288" s="225"/>
      <c r="CMN2288" s="225"/>
      <c r="CMO2288" s="225"/>
      <c r="CMP2288" s="225"/>
      <c r="CMQ2288" s="225"/>
      <c r="CMR2288" s="225"/>
      <c r="CMS2288" s="225"/>
      <c r="CMT2288" s="225"/>
      <c r="CMU2288" s="225"/>
      <c r="CMV2288" s="225"/>
      <c r="CMW2288" s="225"/>
      <c r="CMX2288" s="225"/>
      <c r="CMY2288" s="225"/>
      <c r="CMZ2288" s="225"/>
      <c r="CNA2288" s="225"/>
      <c r="CNB2288" s="225"/>
      <c r="CNC2288" s="225"/>
      <c r="CND2288" s="225"/>
      <c r="CNE2288" s="225"/>
      <c r="CNF2288" s="225"/>
      <c r="CNG2288" s="225"/>
      <c r="CNH2288" s="225"/>
      <c r="CNI2288" s="225"/>
      <c r="CNJ2288" s="225"/>
      <c r="CNK2288" s="225"/>
      <c r="CNL2288" s="225"/>
      <c r="CNM2288" s="225"/>
      <c r="CNN2288" s="225"/>
      <c r="CNO2288" s="225"/>
      <c r="CNP2288" s="225"/>
      <c r="CNQ2288" s="225"/>
      <c r="CNR2288" s="225"/>
      <c r="CNS2288" s="225"/>
      <c r="CNT2288" s="225"/>
      <c r="CNU2288" s="225"/>
      <c r="CNV2288" s="225"/>
      <c r="CNW2288" s="225"/>
      <c r="CNX2288" s="225"/>
      <c r="CNY2288" s="225"/>
      <c r="CNZ2288" s="225"/>
      <c r="COA2288" s="225"/>
      <c r="COB2288" s="225"/>
      <c r="COC2288" s="225"/>
      <c r="COD2288" s="225"/>
      <c r="COE2288" s="225"/>
      <c r="COF2288" s="225"/>
      <c r="COG2288" s="225"/>
      <c r="COH2288" s="225"/>
      <c r="COI2288" s="225"/>
      <c r="COJ2288" s="225"/>
      <c r="COK2288" s="225"/>
      <c r="COL2288" s="225"/>
      <c r="COM2288" s="225"/>
      <c r="CON2288" s="225"/>
      <c r="COO2288" s="225"/>
      <c r="COP2288" s="225"/>
      <c r="COQ2288" s="225"/>
      <c r="COR2288" s="225"/>
      <c r="COS2288" s="225"/>
      <c r="COT2288" s="225"/>
      <c r="COU2288" s="225"/>
      <c r="COV2288" s="225"/>
      <c r="COW2288" s="225"/>
      <c r="COX2288" s="225"/>
      <c r="COY2288" s="225"/>
      <c r="COZ2288" s="225"/>
      <c r="CPA2288" s="225"/>
      <c r="CPB2288" s="225"/>
      <c r="CPC2288" s="225"/>
      <c r="CPD2288" s="225"/>
      <c r="CPE2288" s="225"/>
      <c r="CPF2288" s="225"/>
      <c r="CPG2288" s="225"/>
      <c r="CPH2288" s="225"/>
      <c r="CPI2288" s="225"/>
      <c r="CPJ2288" s="225"/>
      <c r="CPK2288" s="225"/>
      <c r="CPL2288" s="225"/>
      <c r="CPM2288" s="225"/>
      <c r="CPN2288" s="225"/>
      <c r="CPO2288" s="225"/>
      <c r="CPP2288" s="225"/>
      <c r="CPQ2288" s="225"/>
      <c r="CPR2288" s="225"/>
      <c r="CPS2288" s="225"/>
      <c r="CPT2288" s="225"/>
      <c r="CPU2288" s="225"/>
      <c r="CPV2288" s="225"/>
      <c r="CPW2288" s="225"/>
      <c r="CPX2288" s="225"/>
      <c r="CPY2288" s="225"/>
      <c r="CPZ2288" s="225"/>
      <c r="CQA2288" s="225"/>
      <c r="CQB2288" s="225"/>
      <c r="CQC2288" s="225"/>
      <c r="CQD2288" s="225"/>
      <c r="CQE2288" s="225"/>
      <c r="CQF2288" s="225"/>
      <c r="CQG2288" s="225"/>
      <c r="CQH2288" s="225"/>
      <c r="CQI2288" s="225"/>
      <c r="CQJ2288" s="225"/>
      <c r="CQK2288" s="225"/>
      <c r="CQL2288" s="225"/>
      <c r="CQM2288" s="225"/>
      <c r="CQN2288" s="225"/>
      <c r="CQO2288" s="225"/>
      <c r="CQP2288" s="225"/>
      <c r="CQQ2288" s="225"/>
      <c r="CQR2288" s="225"/>
      <c r="CQS2288" s="225"/>
      <c r="CQT2288" s="225"/>
      <c r="CQU2288" s="225"/>
      <c r="CQV2288" s="225"/>
      <c r="CQW2288" s="225"/>
      <c r="CQX2288" s="225"/>
      <c r="CQY2288" s="225"/>
      <c r="CQZ2288" s="225"/>
      <c r="CRA2288" s="225"/>
      <c r="CRB2288" s="225"/>
      <c r="CRC2288" s="225"/>
      <c r="CRD2288" s="225"/>
      <c r="CRE2288" s="225"/>
      <c r="CRF2288" s="225"/>
      <c r="CRG2288" s="225"/>
      <c r="CRH2288" s="225"/>
      <c r="CRI2288" s="225"/>
      <c r="CRJ2288" s="225"/>
      <c r="CRK2288" s="225"/>
      <c r="CRL2288" s="225"/>
      <c r="CRM2288" s="225"/>
      <c r="CRN2288" s="225"/>
      <c r="CRO2288" s="225"/>
      <c r="CRP2288" s="225"/>
      <c r="CRQ2288" s="225"/>
      <c r="CRR2288" s="225"/>
      <c r="CRS2288" s="225"/>
      <c r="CRT2288" s="225"/>
      <c r="CRU2288" s="225"/>
      <c r="CRV2288" s="225"/>
      <c r="CRW2288" s="225"/>
      <c r="CRX2288" s="225"/>
      <c r="CRY2288" s="225"/>
      <c r="CRZ2288" s="225"/>
      <c r="CSA2288" s="225"/>
      <c r="CSB2288" s="225"/>
      <c r="CSC2288" s="225"/>
      <c r="CSD2288" s="225"/>
      <c r="CSE2288" s="225"/>
      <c r="CSF2288" s="225"/>
      <c r="CSG2288" s="225"/>
      <c r="CSH2288" s="225"/>
      <c r="CSI2288" s="225"/>
      <c r="CSJ2288" s="225"/>
      <c r="CSK2288" s="225"/>
      <c r="CSL2288" s="225"/>
      <c r="CSM2288" s="225"/>
      <c r="CSN2288" s="225"/>
      <c r="CSO2288" s="225"/>
      <c r="CSP2288" s="225"/>
      <c r="CSQ2288" s="225"/>
      <c r="CSR2288" s="225"/>
      <c r="CSS2288" s="225"/>
      <c r="CST2288" s="225"/>
      <c r="CSU2288" s="225"/>
      <c r="CSV2288" s="225"/>
      <c r="CSW2288" s="225"/>
      <c r="CSX2288" s="225"/>
      <c r="CSY2288" s="225"/>
      <c r="CSZ2288" s="225"/>
      <c r="CTA2288" s="225"/>
      <c r="CTB2288" s="225"/>
      <c r="CTC2288" s="225"/>
      <c r="CTD2288" s="225"/>
      <c r="CTE2288" s="225"/>
      <c r="CTF2288" s="225"/>
      <c r="CTG2288" s="225"/>
      <c r="CTH2288" s="225"/>
      <c r="CTI2288" s="225"/>
      <c r="CTJ2288" s="225"/>
      <c r="CTK2288" s="225"/>
      <c r="CTL2288" s="225"/>
      <c r="CTM2288" s="225"/>
      <c r="CTN2288" s="225"/>
      <c r="CTO2288" s="225"/>
      <c r="CTP2288" s="225"/>
      <c r="CTQ2288" s="225"/>
      <c r="CTR2288" s="225"/>
      <c r="CTS2288" s="225"/>
      <c r="CTT2288" s="225"/>
      <c r="CTU2288" s="225"/>
      <c r="CTV2288" s="225"/>
      <c r="CTW2288" s="225"/>
      <c r="CTX2288" s="225"/>
      <c r="CTY2288" s="225"/>
      <c r="CTZ2288" s="225"/>
      <c r="CUA2288" s="225"/>
      <c r="CUB2288" s="225"/>
      <c r="CUC2288" s="225"/>
      <c r="CUD2288" s="225"/>
      <c r="CUE2288" s="225"/>
      <c r="CUF2288" s="225"/>
      <c r="CUG2288" s="225"/>
      <c r="CUH2288" s="225"/>
      <c r="CUI2288" s="225"/>
      <c r="CUJ2288" s="225"/>
      <c r="CUK2288" s="225"/>
      <c r="CUL2288" s="225"/>
      <c r="CUM2288" s="225"/>
      <c r="CUN2288" s="225"/>
      <c r="CUO2288" s="225"/>
      <c r="CUP2288" s="225"/>
      <c r="CUQ2288" s="225"/>
      <c r="CUR2288" s="225"/>
      <c r="CUS2288" s="225"/>
      <c r="CUT2288" s="225"/>
      <c r="CUU2288" s="225"/>
      <c r="CUV2288" s="225"/>
      <c r="CUW2288" s="225"/>
      <c r="CUX2288" s="225"/>
      <c r="CUY2288" s="225"/>
      <c r="CUZ2288" s="225"/>
      <c r="CVA2288" s="225"/>
      <c r="CVB2288" s="225"/>
      <c r="CVC2288" s="225"/>
      <c r="CVD2288" s="225"/>
      <c r="CVE2288" s="225"/>
      <c r="CVF2288" s="225"/>
      <c r="CVG2288" s="225"/>
      <c r="CVH2288" s="225"/>
      <c r="CVI2288" s="225"/>
      <c r="CVJ2288" s="225"/>
      <c r="CVK2288" s="225"/>
      <c r="CVL2288" s="225"/>
      <c r="CVM2288" s="225"/>
      <c r="CVN2288" s="225"/>
      <c r="CVO2288" s="225"/>
      <c r="CVP2288" s="225"/>
      <c r="CVQ2288" s="225"/>
      <c r="CVR2288" s="225"/>
      <c r="CVS2288" s="225"/>
      <c r="CVT2288" s="225"/>
      <c r="CVU2288" s="225"/>
      <c r="CVV2288" s="225"/>
      <c r="CVW2288" s="225"/>
      <c r="CVX2288" s="225"/>
      <c r="CVY2288" s="225"/>
      <c r="CVZ2288" s="225"/>
      <c r="CWA2288" s="225"/>
      <c r="CWB2288" s="225"/>
      <c r="CWC2288" s="225"/>
      <c r="CWD2288" s="225"/>
      <c r="CWE2288" s="225"/>
      <c r="CWF2288" s="225"/>
      <c r="CWG2288" s="225"/>
      <c r="CWH2288" s="225"/>
      <c r="CWI2288" s="225"/>
      <c r="CWJ2288" s="225"/>
      <c r="CWK2288" s="225"/>
      <c r="CWL2288" s="225"/>
      <c r="CWM2288" s="225"/>
      <c r="CWN2288" s="225"/>
      <c r="CWO2288" s="225"/>
      <c r="CWP2288" s="225"/>
      <c r="CWQ2288" s="225"/>
      <c r="CWR2288" s="225"/>
      <c r="CWS2288" s="225"/>
      <c r="CWT2288" s="225"/>
      <c r="CWU2288" s="225"/>
      <c r="CWV2288" s="225"/>
      <c r="CWW2288" s="225"/>
      <c r="CWX2288" s="225"/>
      <c r="CWY2288" s="225"/>
      <c r="CWZ2288" s="225"/>
      <c r="CXA2288" s="225"/>
      <c r="CXB2288" s="225"/>
      <c r="CXC2288" s="225"/>
      <c r="CXD2288" s="225"/>
      <c r="CXE2288" s="225"/>
      <c r="CXF2288" s="225"/>
      <c r="CXG2288" s="225"/>
      <c r="CXH2288" s="225"/>
      <c r="CXI2288" s="225"/>
      <c r="CXJ2288" s="225"/>
      <c r="CXK2288" s="225"/>
      <c r="CXL2288" s="225"/>
      <c r="CXM2288" s="225"/>
      <c r="CXN2288" s="225"/>
      <c r="CXO2288" s="225"/>
      <c r="CXP2288" s="225"/>
      <c r="CXQ2288" s="225"/>
      <c r="CXR2288" s="225"/>
      <c r="CXS2288" s="225"/>
      <c r="CXT2288" s="225"/>
      <c r="CXU2288" s="225"/>
      <c r="CXV2288" s="225"/>
      <c r="CXW2288" s="225"/>
      <c r="CXX2288" s="225"/>
      <c r="CXY2288" s="225"/>
      <c r="CXZ2288" s="225"/>
      <c r="CYA2288" s="225"/>
      <c r="CYB2288" s="225"/>
      <c r="CYC2288" s="225"/>
      <c r="CYD2288" s="225"/>
      <c r="CYE2288" s="225"/>
      <c r="CYF2288" s="225"/>
      <c r="CYG2288" s="225"/>
      <c r="CYH2288" s="225"/>
      <c r="CYI2288" s="225"/>
      <c r="CYJ2288" s="225"/>
      <c r="CYK2288" s="225"/>
      <c r="CYL2288" s="225"/>
      <c r="CYM2288" s="225"/>
      <c r="CYN2288" s="225"/>
      <c r="CYO2288" s="225"/>
      <c r="CYP2288" s="225"/>
      <c r="CYQ2288" s="225"/>
      <c r="CYR2288" s="225"/>
      <c r="CYS2288" s="225"/>
      <c r="CYT2288" s="225"/>
      <c r="CYU2288" s="225"/>
      <c r="CYV2288" s="225"/>
      <c r="CYW2288" s="225"/>
      <c r="CYX2288" s="225"/>
      <c r="CYY2288" s="225"/>
      <c r="CYZ2288" s="225"/>
      <c r="CZA2288" s="225"/>
      <c r="CZB2288" s="225"/>
      <c r="CZC2288" s="225"/>
      <c r="CZD2288" s="225"/>
      <c r="CZE2288" s="225"/>
      <c r="CZF2288" s="225"/>
      <c r="CZG2288" s="225"/>
      <c r="CZH2288" s="225"/>
      <c r="CZI2288" s="225"/>
      <c r="CZJ2288" s="225"/>
      <c r="CZK2288" s="225"/>
      <c r="CZL2288" s="225"/>
      <c r="CZM2288" s="225"/>
      <c r="CZN2288" s="225"/>
      <c r="CZO2288" s="225"/>
      <c r="CZP2288" s="225"/>
      <c r="CZQ2288" s="225"/>
      <c r="CZR2288" s="225"/>
      <c r="CZS2288" s="225"/>
      <c r="CZT2288" s="225"/>
      <c r="CZU2288" s="225"/>
      <c r="CZV2288" s="225"/>
      <c r="CZW2288" s="225"/>
      <c r="CZX2288" s="225"/>
      <c r="CZY2288" s="225"/>
      <c r="CZZ2288" s="225"/>
      <c r="DAA2288" s="225"/>
      <c r="DAB2288" s="225"/>
      <c r="DAC2288" s="225"/>
      <c r="DAD2288" s="225"/>
      <c r="DAE2288" s="225"/>
      <c r="DAF2288" s="225"/>
      <c r="DAG2288" s="225"/>
      <c r="DAH2288" s="225"/>
      <c r="DAI2288" s="225"/>
      <c r="DAJ2288" s="225"/>
      <c r="DAK2288" s="225"/>
      <c r="DAL2288" s="225"/>
      <c r="DAM2288" s="225"/>
      <c r="DAN2288" s="225"/>
      <c r="DAO2288" s="225"/>
      <c r="DAP2288" s="225"/>
      <c r="DAQ2288" s="225"/>
      <c r="DAR2288" s="225"/>
      <c r="DAS2288" s="225"/>
      <c r="DAT2288" s="225"/>
      <c r="DAU2288" s="225"/>
      <c r="DAV2288" s="225"/>
      <c r="DAW2288" s="225"/>
      <c r="DAX2288" s="225"/>
      <c r="DAY2288" s="225"/>
      <c r="DAZ2288" s="225"/>
      <c r="DBA2288" s="225"/>
      <c r="DBB2288" s="225"/>
      <c r="DBC2288" s="225"/>
      <c r="DBD2288" s="225"/>
      <c r="DBE2288" s="225"/>
      <c r="DBF2288" s="225"/>
      <c r="DBG2288" s="225"/>
      <c r="DBH2288" s="225"/>
      <c r="DBI2288" s="225"/>
      <c r="DBJ2288" s="225"/>
      <c r="DBK2288" s="225"/>
      <c r="DBL2288" s="225"/>
      <c r="DBM2288" s="225"/>
      <c r="DBN2288" s="225"/>
      <c r="DBO2288" s="225"/>
      <c r="DBP2288" s="225"/>
      <c r="DBQ2288" s="225"/>
      <c r="DBR2288" s="225"/>
      <c r="DBS2288" s="225"/>
      <c r="DBT2288" s="225"/>
      <c r="DBU2288" s="225"/>
      <c r="DBV2288" s="225"/>
      <c r="DBW2288" s="225"/>
      <c r="DBX2288" s="225"/>
      <c r="DBY2288" s="225"/>
      <c r="DBZ2288" s="225"/>
      <c r="DCA2288" s="225"/>
      <c r="DCB2288" s="225"/>
      <c r="DCC2288" s="225"/>
      <c r="DCD2288" s="225"/>
      <c r="DCE2288" s="225"/>
      <c r="DCF2288" s="225"/>
      <c r="DCG2288" s="225"/>
      <c r="DCH2288" s="225"/>
      <c r="DCI2288" s="225"/>
      <c r="DCJ2288" s="225"/>
      <c r="DCK2288" s="225"/>
      <c r="DCL2288" s="225"/>
      <c r="DCM2288" s="225"/>
      <c r="DCN2288" s="225"/>
      <c r="DCO2288" s="225"/>
      <c r="DCP2288" s="225"/>
      <c r="DCQ2288" s="225"/>
      <c r="DCR2288" s="225"/>
      <c r="DCS2288" s="225"/>
      <c r="DCT2288" s="225"/>
      <c r="DCU2288" s="225"/>
      <c r="DCV2288" s="225"/>
      <c r="DCW2288" s="225"/>
      <c r="DCX2288" s="225"/>
      <c r="DCY2288" s="225"/>
      <c r="DCZ2288" s="225"/>
      <c r="DDA2288" s="225"/>
      <c r="DDB2288" s="225"/>
      <c r="DDC2288" s="225"/>
      <c r="DDD2288" s="225"/>
      <c r="DDE2288" s="225"/>
      <c r="DDF2288" s="225"/>
      <c r="DDG2288" s="225"/>
      <c r="DDH2288" s="225"/>
      <c r="DDI2288" s="225"/>
      <c r="DDJ2288" s="225"/>
      <c r="DDK2288" s="225"/>
      <c r="DDL2288" s="225"/>
      <c r="DDM2288" s="225"/>
      <c r="DDN2288" s="225"/>
      <c r="DDO2288" s="225"/>
      <c r="DDP2288" s="225"/>
      <c r="DDQ2288" s="225"/>
      <c r="DDR2288" s="225"/>
      <c r="DDS2288" s="225"/>
      <c r="DDT2288" s="225"/>
      <c r="DDU2288" s="225"/>
      <c r="DDV2288" s="225"/>
      <c r="DDW2288" s="225"/>
      <c r="DDX2288" s="225"/>
      <c r="DDY2288" s="225"/>
      <c r="DDZ2288" s="225"/>
      <c r="DEA2288" s="225"/>
      <c r="DEB2288" s="225"/>
      <c r="DEC2288" s="225"/>
      <c r="DED2288" s="225"/>
      <c r="DEE2288" s="225"/>
      <c r="DEF2288" s="225"/>
      <c r="DEG2288" s="225"/>
      <c r="DEH2288" s="225"/>
      <c r="DEI2288" s="225"/>
      <c r="DEJ2288" s="225"/>
      <c r="DEK2288" s="225"/>
      <c r="DEL2288" s="225"/>
      <c r="DEM2288" s="225"/>
      <c r="DEN2288" s="225"/>
      <c r="DEO2288" s="225"/>
      <c r="DEP2288" s="225"/>
      <c r="DEQ2288" s="225"/>
      <c r="DER2288" s="225"/>
      <c r="DES2288" s="225"/>
      <c r="DET2288" s="225"/>
      <c r="DEU2288" s="225"/>
      <c r="DEV2288" s="225"/>
      <c r="DEW2288" s="225"/>
      <c r="DEX2288" s="225"/>
      <c r="DEY2288" s="225"/>
      <c r="DEZ2288" s="225"/>
      <c r="DFA2288" s="225"/>
      <c r="DFB2288" s="225"/>
      <c r="DFC2288" s="225"/>
      <c r="DFD2288" s="225"/>
      <c r="DFE2288" s="225"/>
      <c r="DFF2288" s="225"/>
      <c r="DFG2288" s="225"/>
      <c r="DFH2288" s="225"/>
      <c r="DFI2288" s="225"/>
      <c r="DFJ2288" s="225"/>
      <c r="DFK2288" s="225"/>
      <c r="DFL2288" s="225"/>
      <c r="DFM2288" s="225"/>
      <c r="DFN2288" s="225"/>
      <c r="DFO2288" s="225"/>
      <c r="DFP2288" s="225"/>
      <c r="DFQ2288" s="225"/>
      <c r="DFR2288" s="225"/>
      <c r="DFS2288" s="225"/>
      <c r="DFT2288" s="225"/>
      <c r="DFU2288" s="225"/>
      <c r="DFV2288" s="225"/>
      <c r="DFW2288" s="225"/>
      <c r="DFX2288" s="225"/>
      <c r="DFY2288" s="225"/>
      <c r="DFZ2288" s="225"/>
      <c r="DGA2288" s="225"/>
      <c r="DGB2288" s="225"/>
      <c r="DGC2288" s="225"/>
      <c r="DGD2288" s="225"/>
      <c r="DGE2288" s="225"/>
      <c r="DGF2288" s="225"/>
      <c r="DGG2288" s="225"/>
      <c r="DGH2288" s="225"/>
      <c r="DGI2288" s="225"/>
      <c r="DGJ2288" s="225"/>
      <c r="DGK2288" s="225"/>
      <c r="DGL2288" s="225"/>
      <c r="DGM2288" s="225"/>
      <c r="DGN2288" s="225"/>
      <c r="DGO2288" s="225"/>
      <c r="DGP2288" s="225"/>
      <c r="DGQ2288" s="225"/>
      <c r="DGR2288" s="225"/>
      <c r="DGS2288" s="225"/>
      <c r="DGT2288" s="225"/>
      <c r="DGU2288" s="225"/>
      <c r="DGV2288" s="225"/>
      <c r="DGW2288" s="225"/>
      <c r="DGX2288" s="225"/>
      <c r="DGY2288" s="225"/>
      <c r="DGZ2288" s="225"/>
      <c r="DHA2288" s="225"/>
      <c r="DHB2288" s="225"/>
      <c r="DHC2288" s="225"/>
      <c r="DHD2288" s="225"/>
      <c r="DHE2288" s="225"/>
      <c r="DHF2288" s="225"/>
      <c r="DHG2288" s="225"/>
      <c r="DHH2288" s="225"/>
      <c r="DHI2288" s="225"/>
      <c r="DHJ2288" s="225"/>
      <c r="DHK2288" s="225"/>
      <c r="DHL2288" s="225"/>
      <c r="DHM2288" s="225"/>
      <c r="DHN2288" s="225"/>
      <c r="DHO2288" s="225"/>
      <c r="DHP2288" s="225"/>
      <c r="DHQ2288" s="225"/>
      <c r="DHR2288" s="225"/>
      <c r="DHS2288" s="225"/>
      <c r="DHT2288" s="225"/>
      <c r="DHU2288" s="225"/>
      <c r="DHV2288" s="225"/>
      <c r="DHW2288" s="225"/>
      <c r="DHX2288" s="225"/>
      <c r="DHY2288" s="225"/>
      <c r="DHZ2288" s="225"/>
      <c r="DIA2288" s="225"/>
      <c r="DIB2288" s="225"/>
      <c r="DIC2288" s="225"/>
      <c r="DID2288" s="225"/>
      <c r="DIE2288" s="225"/>
      <c r="DIF2288" s="225"/>
      <c r="DIG2288" s="225"/>
      <c r="DIH2288" s="225"/>
      <c r="DII2288" s="225"/>
      <c r="DIJ2288" s="225"/>
      <c r="DIK2288" s="225"/>
      <c r="DIL2288" s="225"/>
      <c r="DIM2288" s="225"/>
      <c r="DIN2288" s="225"/>
      <c r="DIO2288" s="225"/>
      <c r="DIP2288" s="225"/>
      <c r="DIQ2288" s="225"/>
      <c r="DIR2288" s="225"/>
      <c r="DIS2288" s="225"/>
      <c r="DIT2288" s="225"/>
      <c r="DIU2288" s="225"/>
      <c r="DIV2288" s="225"/>
      <c r="DIW2288" s="225"/>
      <c r="DIX2288" s="225"/>
      <c r="DIY2288" s="225"/>
      <c r="DIZ2288" s="225"/>
      <c r="DJA2288" s="225"/>
      <c r="DJB2288" s="225"/>
      <c r="DJC2288" s="225"/>
      <c r="DJD2288" s="225"/>
      <c r="DJE2288" s="225"/>
      <c r="DJF2288" s="225"/>
      <c r="DJG2288" s="225"/>
      <c r="DJH2288" s="225"/>
      <c r="DJI2288" s="225"/>
      <c r="DJJ2288" s="225"/>
      <c r="DJK2288" s="225"/>
      <c r="DJL2288" s="225"/>
      <c r="DJM2288" s="225"/>
      <c r="DJN2288" s="225"/>
      <c r="DJO2288" s="225"/>
      <c r="DJP2288" s="225"/>
      <c r="DJQ2288" s="225"/>
      <c r="DJR2288" s="225"/>
      <c r="DJS2288" s="225"/>
      <c r="DJT2288" s="225"/>
      <c r="DJU2288" s="225"/>
      <c r="DJV2288" s="225"/>
      <c r="DJW2288" s="225"/>
      <c r="DJX2288" s="225"/>
      <c r="DJY2288" s="225"/>
      <c r="DJZ2288" s="225"/>
      <c r="DKA2288" s="225"/>
      <c r="DKB2288" s="225"/>
      <c r="DKC2288" s="225"/>
      <c r="DKD2288" s="225"/>
      <c r="DKE2288" s="225"/>
      <c r="DKF2288" s="225"/>
      <c r="DKG2288" s="225"/>
      <c r="DKH2288" s="225"/>
      <c r="DKI2288" s="225"/>
      <c r="DKJ2288" s="225"/>
      <c r="DKK2288" s="225"/>
      <c r="DKL2288" s="225"/>
      <c r="DKM2288" s="225"/>
      <c r="DKN2288" s="225"/>
      <c r="DKO2288" s="225"/>
      <c r="DKP2288" s="225"/>
      <c r="DKQ2288" s="225"/>
      <c r="DKR2288" s="225"/>
      <c r="DKS2288" s="225"/>
      <c r="DKT2288" s="225"/>
      <c r="DKU2288" s="225"/>
      <c r="DKV2288" s="225"/>
      <c r="DKW2288" s="225"/>
      <c r="DKX2288" s="225"/>
      <c r="DKY2288" s="225"/>
      <c r="DKZ2288" s="225"/>
      <c r="DLA2288" s="225"/>
      <c r="DLB2288" s="225"/>
      <c r="DLC2288" s="225"/>
      <c r="DLD2288" s="225"/>
      <c r="DLE2288" s="225"/>
      <c r="DLF2288" s="225"/>
      <c r="DLG2288" s="225"/>
      <c r="DLH2288" s="225"/>
      <c r="DLI2288" s="225"/>
      <c r="DLJ2288" s="225"/>
      <c r="DLK2288" s="225"/>
      <c r="DLL2288" s="225"/>
      <c r="DLM2288" s="225"/>
      <c r="DLN2288" s="225"/>
      <c r="DLO2288" s="225"/>
      <c r="DLP2288" s="225"/>
      <c r="DLQ2288" s="225"/>
      <c r="DLR2288" s="225"/>
      <c r="DLS2288" s="225"/>
      <c r="DLT2288" s="225"/>
      <c r="DLU2288" s="225"/>
      <c r="DLV2288" s="225"/>
      <c r="DLW2288" s="225"/>
      <c r="DLX2288" s="225"/>
      <c r="DLY2288" s="225"/>
      <c r="DLZ2288" s="225"/>
      <c r="DMA2288" s="225"/>
      <c r="DMB2288" s="225"/>
      <c r="DMC2288" s="225"/>
      <c r="DMD2288" s="225"/>
      <c r="DME2288" s="225"/>
      <c r="DMF2288" s="225"/>
      <c r="DMG2288" s="225"/>
      <c r="DMH2288" s="225"/>
      <c r="DMI2288" s="225"/>
      <c r="DMJ2288" s="225"/>
      <c r="DMK2288" s="225"/>
      <c r="DML2288" s="225"/>
      <c r="DMM2288" s="225"/>
      <c r="DMN2288" s="225"/>
      <c r="DMO2288" s="225"/>
      <c r="DMP2288" s="225"/>
      <c r="DMQ2288" s="225"/>
      <c r="DMR2288" s="225"/>
      <c r="DMS2288" s="225"/>
      <c r="DMT2288" s="225"/>
      <c r="DMU2288" s="225"/>
      <c r="DMV2288" s="225"/>
      <c r="DMW2288" s="225"/>
      <c r="DMX2288" s="225"/>
      <c r="DMY2288" s="225"/>
      <c r="DMZ2288" s="225"/>
      <c r="DNA2288" s="225"/>
      <c r="DNB2288" s="225"/>
      <c r="DNC2288" s="225"/>
      <c r="DND2288" s="225"/>
      <c r="DNE2288" s="225"/>
      <c r="DNF2288" s="225"/>
      <c r="DNG2288" s="225"/>
      <c r="DNH2288" s="225"/>
      <c r="DNI2288" s="225"/>
      <c r="DNJ2288" s="225"/>
      <c r="DNK2288" s="225"/>
      <c r="DNL2288" s="225"/>
      <c r="DNM2288" s="225"/>
      <c r="DNN2288" s="225"/>
      <c r="DNO2288" s="225"/>
      <c r="DNP2288" s="225"/>
      <c r="DNQ2288" s="225"/>
      <c r="DNR2288" s="225"/>
      <c r="DNS2288" s="225"/>
      <c r="DNT2288" s="225"/>
      <c r="DNU2288" s="225"/>
      <c r="DNV2288" s="225"/>
      <c r="DNW2288" s="225"/>
      <c r="DNX2288" s="225"/>
      <c r="DNY2288" s="225"/>
      <c r="DNZ2288" s="225"/>
      <c r="DOA2288" s="225"/>
      <c r="DOB2288" s="225"/>
      <c r="DOC2288" s="225"/>
      <c r="DOD2288" s="225"/>
      <c r="DOE2288" s="225"/>
      <c r="DOF2288" s="225"/>
      <c r="DOG2288" s="225"/>
      <c r="DOH2288" s="225"/>
      <c r="DOI2288" s="225"/>
      <c r="DOJ2288" s="225"/>
      <c r="DOK2288" s="225"/>
      <c r="DOL2288" s="225"/>
      <c r="DOM2288" s="225"/>
      <c r="DON2288" s="225"/>
      <c r="DOO2288" s="225"/>
      <c r="DOP2288" s="225"/>
      <c r="DOQ2288" s="225"/>
      <c r="DOR2288" s="225"/>
      <c r="DOS2288" s="225"/>
      <c r="DOT2288" s="225"/>
      <c r="DOU2288" s="225"/>
      <c r="DOV2288" s="225"/>
      <c r="DOW2288" s="225"/>
      <c r="DOX2288" s="225"/>
      <c r="DOY2288" s="225"/>
      <c r="DOZ2288" s="225"/>
      <c r="DPA2288" s="225"/>
      <c r="DPB2288" s="225"/>
      <c r="DPC2288" s="225"/>
      <c r="DPD2288" s="225"/>
      <c r="DPE2288" s="225"/>
      <c r="DPF2288" s="225"/>
      <c r="DPG2288" s="225"/>
      <c r="DPH2288" s="225"/>
      <c r="DPI2288" s="225"/>
      <c r="DPJ2288" s="225"/>
      <c r="DPK2288" s="225"/>
      <c r="DPL2288" s="225"/>
      <c r="DPM2288" s="225"/>
      <c r="DPN2288" s="225"/>
      <c r="DPO2288" s="225"/>
      <c r="DPP2288" s="225"/>
      <c r="DPQ2288" s="225"/>
      <c r="DPR2288" s="225"/>
      <c r="DPS2288" s="225"/>
      <c r="DPT2288" s="225"/>
      <c r="DPU2288" s="225"/>
      <c r="DPV2288" s="225"/>
      <c r="DPW2288" s="225"/>
      <c r="DPX2288" s="225"/>
      <c r="DPY2288" s="225"/>
      <c r="DPZ2288" s="225"/>
      <c r="DQA2288" s="225"/>
      <c r="DQB2288" s="225"/>
      <c r="DQC2288" s="225"/>
      <c r="DQD2288" s="225"/>
      <c r="DQE2288" s="225"/>
      <c r="DQF2288" s="225"/>
      <c r="DQG2288" s="225"/>
      <c r="DQH2288" s="225"/>
      <c r="DQI2288" s="225"/>
      <c r="DQJ2288" s="225"/>
      <c r="DQK2288" s="225"/>
      <c r="DQL2288" s="225"/>
      <c r="DQM2288" s="225"/>
      <c r="DQN2288" s="225"/>
      <c r="DQO2288" s="225"/>
      <c r="DQP2288" s="225"/>
      <c r="DQQ2288" s="225"/>
      <c r="DQR2288" s="225"/>
      <c r="DQS2288" s="225"/>
      <c r="DQT2288" s="225"/>
      <c r="DQU2288" s="225"/>
      <c r="DQV2288" s="225"/>
      <c r="DQW2288" s="225"/>
      <c r="DQX2288" s="225"/>
      <c r="DQY2288" s="225"/>
      <c r="DQZ2288" s="225"/>
      <c r="DRA2288" s="225"/>
      <c r="DRB2288" s="225"/>
      <c r="DRC2288" s="225"/>
      <c r="DRD2288" s="225"/>
      <c r="DRE2288" s="225"/>
      <c r="DRF2288" s="225"/>
      <c r="DRG2288" s="225"/>
      <c r="DRH2288" s="225"/>
      <c r="DRI2288" s="225"/>
      <c r="DRJ2288" s="225"/>
      <c r="DRK2288" s="225"/>
      <c r="DRL2288" s="225"/>
      <c r="DRM2288" s="225"/>
      <c r="DRN2288" s="225"/>
      <c r="DRO2288" s="225"/>
      <c r="DRP2288" s="225"/>
      <c r="DRQ2288" s="225"/>
      <c r="DRR2288" s="225"/>
      <c r="DRS2288" s="225"/>
      <c r="DRT2288" s="225"/>
      <c r="DRU2288" s="225"/>
      <c r="DRV2288" s="225"/>
      <c r="DRW2288" s="225"/>
      <c r="DRX2288" s="225"/>
      <c r="DRY2288" s="225"/>
      <c r="DRZ2288" s="225"/>
      <c r="DSA2288" s="225"/>
      <c r="DSB2288" s="225"/>
      <c r="DSC2288" s="225"/>
      <c r="DSD2288" s="225"/>
      <c r="DSE2288" s="225"/>
      <c r="DSF2288" s="225"/>
      <c r="DSG2288" s="225"/>
      <c r="DSH2288" s="225"/>
      <c r="DSI2288" s="225"/>
      <c r="DSJ2288" s="225"/>
      <c r="DSK2288" s="225"/>
      <c r="DSL2288" s="225"/>
      <c r="DSM2288" s="225"/>
      <c r="DSN2288" s="225"/>
      <c r="DSO2288" s="225"/>
      <c r="DSP2288" s="225"/>
      <c r="DSQ2288" s="225"/>
      <c r="DSR2288" s="225"/>
      <c r="DSS2288" s="225"/>
      <c r="DST2288" s="225"/>
      <c r="DSU2288" s="225"/>
      <c r="DSV2288" s="225"/>
      <c r="DSW2288" s="225"/>
      <c r="DSX2288" s="225"/>
      <c r="DSY2288" s="225"/>
      <c r="DSZ2288" s="225"/>
      <c r="DTA2288" s="225"/>
      <c r="DTB2288" s="225"/>
      <c r="DTC2288" s="225"/>
      <c r="DTD2288" s="225"/>
      <c r="DTE2288" s="225"/>
      <c r="DTF2288" s="225"/>
      <c r="DTG2288" s="225"/>
      <c r="DTH2288" s="225"/>
      <c r="DTI2288" s="225"/>
      <c r="DTJ2288" s="225"/>
      <c r="DTK2288" s="225"/>
      <c r="DTL2288" s="225"/>
      <c r="DTM2288" s="225"/>
      <c r="DTN2288" s="225"/>
      <c r="DTO2288" s="225"/>
      <c r="DTP2288" s="225"/>
      <c r="DTQ2288" s="225"/>
      <c r="DTR2288" s="225"/>
      <c r="DTS2288" s="225"/>
      <c r="DTT2288" s="225"/>
      <c r="DTU2288" s="225"/>
      <c r="DTV2288" s="225"/>
      <c r="DTW2288" s="225"/>
      <c r="DTX2288" s="225"/>
      <c r="DTY2288" s="225"/>
      <c r="DTZ2288" s="225"/>
      <c r="DUA2288" s="225"/>
      <c r="DUB2288" s="225"/>
      <c r="DUC2288" s="225"/>
      <c r="DUD2288" s="225"/>
      <c r="DUE2288" s="225"/>
      <c r="DUF2288" s="225"/>
      <c r="DUG2288" s="225"/>
      <c r="DUH2288" s="225"/>
      <c r="DUI2288" s="225"/>
      <c r="DUJ2288" s="225"/>
      <c r="DUK2288" s="225"/>
      <c r="DUL2288" s="225"/>
      <c r="DUM2288" s="225"/>
      <c r="DUN2288" s="225"/>
      <c r="DUO2288" s="225"/>
      <c r="DUP2288" s="225"/>
      <c r="DUQ2288" s="225"/>
      <c r="DUR2288" s="225"/>
      <c r="DUS2288" s="225"/>
      <c r="DUT2288" s="225"/>
      <c r="DUU2288" s="225"/>
      <c r="DUV2288" s="225"/>
      <c r="DUW2288" s="225"/>
      <c r="DUX2288" s="225"/>
      <c r="DUY2288" s="225"/>
      <c r="DUZ2288" s="225"/>
      <c r="DVA2288" s="225"/>
      <c r="DVB2288" s="225"/>
      <c r="DVC2288" s="225"/>
      <c r="DVD2288" s="225"/>
      <c r="DVE2288" s="225"/>
      <c r="DVF2288" s="225"/>
      <c r="DVG2288" s="225"/>
      <c r="DVH2288" s="225"/>
      <c r="DVI2288" s="225"/>
      <c r="DVJ2288" s="225"/>
      <c r="DVK2288" s="225"/>
      <c r="DVL2288" s="225"/>
      <c r="DVM2288" s="225"/>
      <c r="DVN2288" s="225"/>
      <c r="DVO2288" s="225"/>
      <c r="DVP2288" s="225"/>
      <c r="DVQ2288" s="225"/>
      <c r="DVR2288" s="225"/>
      <c r="DVS2288" s="225"/>
      <c r="DVT2288" s="225"/>
      <c r="DVU2288" s="225"/>
      <c r="DVV2288" s="225"/>
      <c r="DVW2288" s="225"/>
      <c r="DVX2288" s="225"/>
      <c r="DVY2288" s="225"/>
      <c r="DVZ2288" s="225"/>
      <c r="DWA2288" s="225"/>
      <c r="DWB2288" s="225"/>
      <c r="DWC2288" s="225"/>
      <c r="DWD2288" s="225"/>
      <c r="DWE2288" s="225"/>
      <c r="DWF2288" s="225"/>
      <c r="DWG2288" s="225"/>
      <c r="DWH2288" s="225"/>
      <c r="DWI2288" s="225"/>
      <c r="DWJ2288" s="225"/>
      <c r="DWK2288" s="225"/>
      <c r="DWL2288" s="225"/>
      <c r="DWM2288" s="225"/>
      <c r="DWN2288" s="225"/>
      <c r="DWO2288" s="225"/>
      <c r="DWP2288" s="225"/>
      <c r="DWQ2288" s="225"/>
      <c r="DWR2288" s="225"/>
      <c r="DWS2288" s="225"/>
      <c r="DWT2288" s="225"/>
      <c r="DWU2288" s="225"/>
      <c r="DWV2288" s="225"/>
      <c r="DWW2288" s="225"/>
      <c r="DWX2288" s="225"/>
      <c r="DWY2288" s="225"/>
      <c r="DWZ2288" s="225"/>
      <c r="DXA2288" s="225"/>
      <c r="DXB2288" s="225"/>
      <c r="DXC2288" s="225"/>
      <c r="DXD2288" s="225"/>
      <c r="DXE2288" s="225"/>
      <c r="DXF2288" s="225"/>
      <c r="DXG2288" s="225"/>
      <c r="DXH2288" s="225"/>
      <c r="DXI2288" s="225"/>
      <c r="DXJ2288" s="225"/>
      <c r="DXK2288" s="225"/>
      <c r="DXL2288" s="225"/>
      <c r="DXM2288" s="225"/>
      <c r="DXN2288" s="225"/>
      <c r="DXO2288" s="225"/>
      <c r="DXP2288" s="225"/>
      <c r="DXQ2288" s="225"/>
      <c r="DXR2288" s="225"/>
      <c r="DXS2288" s="225"/>
      <c r="DXT2288" s="225"/>
      <c r="DXU2288" s="225"/>
      <c r="DXV2288" s="225"/>
      <c r="DXW2288" s="225"/>
      <c r="DXX2288" s="225"/>
      <c r="DXY2288" s="225"/>
      <c r="DXZ2288" s="225"/>
      <c r="DYA2288" s="225"/>
      <c r="DYB2288" s="225"/>
      <c r="DYC2288" s="225"/>
      <c r="DYD2288" s="225"/>
      <c r="DYE2288" s="225"/>
      <c r="DYF2288" s="225"/>
      <c r="DYG2288" s="225"/>
      <c r="DYH2288" s="225"/>
      <c r="DYI2288" s="225"/>
      <c r="DYJ2288" s="225"/>
      <c r="DYK2288" s="225"/>
      <c r="DYL2288" s="225"/>
      <c r="DYM2288" s="225"/>
      <c r="DYN2288" s="225"/>
      <c r="DYO2288" s="225"/>
      <c r="DYP2288" s="225"/>
      <c r="DYQ2288" s="225"/>
      <c r="DYR2288" s="225"/>
      <c r="DYS2288" s="225"/>
      <c r="DYT2288" s="225"/>
      <c r="DYU2288" s="225"/>
      <c r="DYV2288" s="225"/>
      <c r="DYW2288" s="225"/>
      <c r="DYX2288" s="225"/>
      <c r="DYY2288" s="225"/>
      <c r="DYZ2288" s="225"/>
      <c r="DZA2288" s="225"/>
      <c r="DZB2288" s="225"/>
      <c r="DZC2288" s="225"/>
      <c r="DZD2288" s="225"/>
      <c r="DZE2288" s="225"/>
      <c r="DZF2288" s="225"/>
      <c r="DZG2288" s="225"/>
      <c r="DZH2288" s="225"/>
      <c r="DZI2288" s="225"/>
      <c r="DZJ2288" s="225"/>
      <c r="DZK2288" s="225"/>
      <c r="DZL2288" s="225"/>
      <c r="DZM2288" s="225"/>
      <c r="DZN2288" s="225"/>
      <c r="DZO2288" s="225"/>
      <c r="DZP2288" s="225"/>
      <c r="DZQ2288" s="225"/>
      <c r="DZR2288" s="225"/>
      <c r="DZS2288" s="225"/>
      <c r="DZT2288" s="225"/>
      <c r="DZU2288" s="225"/>
      <c r="DZV2288" s="225"/>
      <c r="DZW2288" s="225"/>
      <c r="DZX2288" s="225"/>
      <c r="DZY2288" s="225"/>
      <c r="DZZ2288" s="225"/>
      <c r="EAA2288" s="225"/>
      <c r="EAB2288" s="225"/>
      <c r="EAC2288" s="225"/>
      <c r="EAD2288" s="225"/>
      <c r="EAE2288" s="225"/>
      <c r="EAF2288" s="225"/>
      <c r="EAG2288" s="225"/>
      <c r="EAH2288" s="225"/>
      <c r="EAI2288" s="225"/>
      <c r="EAJ2288" s="225"/>
      <c r="EAK2288" s="225"/>
      <c r="EAL2288" s="225"/>
      <c r="EAM2288" s="225"/>
      <c r="EAN2288" s="225"/>
      <c r="EAO2288" s="225"/>
      <c r="EAP2288" s="225"/>
      <c r="EAQ2288" s="225"/>
      <c r="EAR2288" s="225"/>
      <c r="EAS2288" s="225"/>
      <c r="EAT2288" s="225"/>
      <c r="EAU2288" s="225"/>
      <c r="EAV2288" s="225"/>
      <c r="EAW2288" s="225"/>
      <c r="EAX2288" s="225"/>
      <c r="EAY2288" s="225"/>
      <c r="EAZ2288" s="225"/>
      <c r="EBA2288" s="225"/>
      <c r="EBB2288" s="225"/>
      <c r="EBC2288" s="225"/>
      <c r="EBD2288" s="225"/>
      <c r="EBE2288" s="225"/>
      <c r="EBF2288" s="225"/>
      <c r="EBG2288" s="225"/>
      <c r="EBH2288" s="225"/>
      <c r="EBI2288" s="225"/>
      <c r="EBJ2288" s="225"/>
      <c r="EBK2288" s="225"/>
      <c r="EBL2288" s="225"/>
      <c r="EBM2288" s="225"/>
      <c r="EBN2288" s="225"/>
      <c r="EBO2288" s="225"/>
      <c r="EBP2288" s="225"/>
      <c r="EBQ2288" s="225"/>
      <c r="EBR2288" s="225"/>
      <c r="EBS2288" s="225"/>
      <c r="EBT2288" s="225"/>
      <c r="EBU2288" s="225"/>
      <c r="EBV2288" s="225"/>
      <c r="EBW2288" s="225"/>
      <c r="EBX2288" s="225"/>
      <c r="EBY2288" s="225"/>
      <c r="EBZ2288" s="225"/>
      <c r="ECA2288" s="225"/>
      <c r="ECB2288" s="225"/>
      <c r="ECC2288" s="225"/>
      <c r="ECD2288" s="225"/>
      <c r="ECE2288" s="225"/>
      <c r="ECF2288" s="225"/>
      <c r="ECG2288" s="225"/>
      <c r="ECH2288" s="225"/>
      <c r="ECI2288" s="225"/>
      <c r="ECJ2288" s="225"/>
      <c r="ECK2288" s="225"/>
      <c r="ECL2288" s="225"/>
      <c r="ECM2288" s="225"/>
      <c r="ECN2288" s="225"/>
      <c r="ECO2288" s="225"/>
      <c r="ECP2288" s="225"/>
      <c r="ECQ2288" s="225"/>
      <c r="ECR2288" s="225"/>
      <c r="ECS2288" s="225"/>
      <c r="ECT2288" s="225"/>
      <c r="ECU2288" s="225"/>
      <c r="ECV2288" s="225"/>
      <c r="ECW2288" s="225"/>
      <c r="ECX2288" s="225"/>
      <c r="ECY2288" s="225"/>
      <c r="ECZ2288" s="225"/>
      <c r="EDA2288" s="225"/>
      <c r="EDB2288" s="225"/>
      <c r="EDC2288" s="225"/>
      <c r="EDD2288" s="225"/>
      <c r="EDE2288" s="225"/>
      <c r="EDF2288" s="225"/>
      <c r="EDG2288" s="225"/>
      <c r="EDH2288" s="225"/>
      <c r="EDI2288" s="225"/>
      <c r="EDJ2288" s="225"/>
      <c r="EDK2288" s="225"/>
      <c r="EDL2288" s="225"/>
      <c r="EDM2288" s="225"/>
      <c r="EDN2288" s="225"/>
      <c r="EDO2288" s="225"/>
      <c r="EDP2288" s="225"/>
      <c r="EDQ2288" s="225"/>
      <c r="EDR2288" s="225"/>
      <c r="EDS2288" s="225"/>
      <c r="EDT2288" s="225"/>
      <c r="EDU2288" s="225"/>
      <c r="EDV2288" s="225"/>
      <c r="EDW2288" s="225"/>
      <c r="EDX2288" s="225"/>
      <c r="EDY2288" s="225"/>
      <c r="EDZ2288" s="225"/>
      <c r="EEA2288" s="225"/>
      <c r="EEB2288" s="225"/>
      <c r="EEC2288" s="225"/>
      <c r="EED2288" s="225"/>
      <c r="EEE2288" s="225"/>
      <c r="EEF2288" s="225"/>
      <c r="EEG2288" s="225"/>
      <c r="EEH2288" s="225"/>
      <c r="EEI2288" s="225"/>
      <c r="EEJ2288" s="225"/>
      <c r="EEK2288" s="225"/>
      <c r="EEL2288" s="225"/>
      <c r="EEM2288" s="225"/>
      <c r="EEN2288" s="225"/>
      <c r="EEO2288" s="225"/>
      <c r="EEP2288" s="225"/>
      <c r="EEQ2288" s="225"/>
      <c r="EER2288" s="225"/>
      <c r="EES2288" s="225"/>
      <c r="EET2288" s="225"/>
      <c r="EEU2288" s="225"/>
      <c r="EEV2288" s="225"/>
      <c r="EEW2288" s="225"/>
      <c r="EEX2288" s="225"/>
      <c r="EEY2288" s="225"/>
      <c r="EEZ2288" s="225"/>
      <c r="EFA2288" s="225"/>
      <c r="EFB2288" s="225"/>
      <c r="EFC2288" s="225"/>
      <c r="EFD2288" s="225"/>
      <c r="EFE2288" s="225"/>
      <c r="EFF2288" s="225"/>
      <c r="EFG2288" s="225"/>
      <c r="EFH2288" s="225"/>
      <c r="EFI2288" s="225"/>
      <c r="EFJ2288" s="225"/>
      <c r="EFK2288" s="225"/>
      <c r="EFL2288" s="225"/>
      <c r="EFM2288" s="225"/>
      <c r="EFN2288" s="225"/>
      <c r="EFO2288" s="225"/>
      <c r="EFP2288" s="225"/>
      <c r="EFQ2288" s="225"/>
      <c r="EFR2288" s="225"/>
      <c r="EFS2288" s="225"/>
      <c r="EFT2288" s="225"/>
      <c r="EFU2288" s="225"/>
      <c r="EFV2288" s="225"/>
      <c r="EFW2288" s="225"/>
      <c r="EFX2288" s="225"/>
      <c r="EFY2288" s="225"/>
      <c r="EFZ2288" s="225"/>
      <c r="EGA2288" s="225"/>
      <c r="EGB2288" s="225"/>
      <c r="EGC2288" s="225"/>
      <c r="EGD2288" s="225"/>
      <c r="EGE2288" s="225"/>
      <c r="EGF2288" s="225"/>
      <c r="EGG2288" s="225"/>
      <c r="EGH2288" s="225"/>
      <c r="EGI2288" s="225"/>
      <c r="EGJ2288" s="225"/>
      <c r="EGK2288" s="225"/>
      <c r="EGL2288" s="225"/>
      <c r="EGM2288" s="225"/>
      <c r="EGN2288" s="225"/>
      <c r="EGO2288" s="225"/>
      <c r="EGP2288" s="225"/>
      <c r="EGQ2288" s="225"/>
      <c r="EGR2288" s="225"/>
      <c r="EGS2288" s="225"/>
      <c r="EGT2288" s="225"/>
      <c r="EGU2288" s="225"/>
      <c r="EGV2288" s="225"/>
      <c r="EGW2288" s="225"/>
      <c r="EGX2288" s="225"/>
      <c r="EGY2288" s="225"/>
      <c r="EGZ2288" s="225"/>
      <c r="EHA2288" s="225"/>
      <c r="EHB2288" s="225"/>
      <c r="EHC2288" s="225"/>
      <c r="EHD2288" s="225"/>
      <c r="EHE2288" s="225"/>
      <c r="EHF2288" s="225"/>
      <c r="EHG2288" s="225"/>
      <c r="EHH2288" s="225"/>
      <c r="EHI2288" s="225"/>
      <c r="EHJ2288" s="225"/>
      <c r="EHK2288" s="225"/>
      <c r="EHL2288" s="225"/>
      <c r="EHM2288" s="225"/>
      <c r="EHN2288" s="225"/>
      <c r="EHO2288" s="225"/>
      <c r="EHP2288" s="225"/>
      <c r="EHQ2288" s="225"/>
      <c r="EHR2288" s="225"/>
      <c r="EHS2288" s="225"/>
      <c r="EHT2288" s="225"/>
      <c r="EHU2288" s="225"/>
      <c r="EHV2288" s="225"/>
      <c r="EHW2288" s="225"/>
      <c r="EHX2288" s="225"/>
      <c r="EHY2288" s="225"/>
      <c r="EHZ2288" s="225"/>
      <c r="EIA2288" s="225"/>
      <c r="EIB2288" s="225"/>
      <c r="EIC2288" s="225"/>
      <c r="EID2288" s="225"/>
      <c r="EIE2288" s="225"/>
      <c r="EIF2288" s="225"/>
      <c r="EIG2288" s="225"/>
      <c r="EIH2288" s="225"/>
      <c r="EII2288" s="225"/>
      <c r="EIJ2288" s="225"/>
      <c r="EIK2288" s="225"/>
      <c r="EIL2288" s="225"/>
      <c r="EIM2288" s="225"/>
      <c r="EIN2288" s="225"/>
      <c r="EIO2288" s="225"/>
      <c r="EIP2288" s="225"/>
      <c r="EIQ2288" s="225"/>
      <c r="EIR2288" s="225"/>
      <c r="EIS2288" s="225"/>
      <c r="EIT2288" s="225"/>
      <c r="EIU2288" s="225"/>
      <c r="EIV2288" s="225"/>
      <c r="EIW2288" s="225"/>
      <c r="EIX2288" s="225"/>
      <c r="EIY2288" s="225"/>
      <c r="EIZ2288" s="225"/>
      <c r="EJA2288" s="225"/>
      <c r="EJB2288" s="225"/>
      <c r="EJC2288" s="225"/>
      <c r="EJD2288" s="225"/>
      <c r="EJE2288" s="225"/>
      <c r="EJF2288" s="225"/>
      <c r="EJG2288" s="225"/>
      <c r="EJH2288" s="225"/>
      <c r="EJI2288" s="225"/>
      <c r="EJJ2288" s="225"/>
      <c r="EJK2288" s="225"/>
      <c r="EJL2288" s="225"/>
      <c r="EJM2288" s="225"/>
      <c r="EJN2288" s="225"/>
      <c r="EJO2288" s="225"/>
      <c r="EJP2288" s="225"/>
      <c r="EJQ2288" s="225"/>
      <c r="EJR2288" s="225"/>
      <c r="EJS2288" s="225"/>
      <c r="EJT2288" s="225"/>
      <c r="EJU2288" s="225"/>
      <c r="EJV2288" s="225"/>
      <c r="EJW2288" s="225"/>
      <c r="EJX2288" s="225"/>
      <c r="EJY2288" s="225"/>
      <c r="EJZ2288" s="225"/>
      <c r="EKA2288" s="225"/>
      <c r="EKB2288" s="225"/>
      <c r="EKC2288" s="225"/>
      <c r="EKD2288" s="225"/>
      <c r="EKE2288" s="225"/>
      <c r="EKF2288" s="225"/>
      <c r="EKG2288" s="225"/>
      <c r="EKH2288" s="225"/>
      <c r="EKI2288" s="225"/>
      <c r="EKJ2288" s="225"/>
      <c r="EKK2288" s="225"/>
      <c r="EKL2288" s="225"/>
      <c r="EKM2288" s="225"/>
      <c r="EKN2288" s="225"/>
      <c r="EKO2288" s="225"/>
      <c r="EKP2288" s="225"/>
      <c r="EKQ2288" s="225"/>
      <c r="EKR2288" s="225"/>
      <c r="EKS2288" s="225"/>
      <c r="EKT2288" s="225"/>
      <c r="EKU2288" s="225"/>
      <c r="EKV2288" s="225"/>
      <c r="EKW2288" s="225"/>
      <c r="EKX2288" s="225"/>
      <c r="EKY2288" s="225"/>
      <c r="EKZ2288" s="225"/>
      <c r="ELA2288" s="225"/>
      <c r="ELB2288" s="225"/>
      <c r="ELC2288" s="225"/>
      <c r="ELD2288" s="225"/>
      <c r="ELE2288" s="225"/>
      <c r="ELF2288" s="225"/>
      <c r="ELG2288" s="225"/>
      <c r="ELH2288" s="225"/>
      <c r="ELI2288" s="225"/>
      <c r="ELJ2288" s="225"/>
      <c r="ELK2288" s="225"/>
      <c r="ELL2288" s="225"/>
      <c r="ELM2288" s="225"/>
      <c r="ELN2288" s="225"/>
      <c r="ELO2288" s="225"/>
      <c r="ELP2288" s="225"/>
      <c r="ELQ2288" s="225"/>
      <c r="ELR2288" s="225"/>
      <c r="ELS2288" s="225"/>
      <c r="ELT2288" s="225"/>
      <c r="ELU2288" s="225"/>
      <c r="ELV2288" s="225"/>
      <c r="ELW2288" s="225"/>
      <c r="ELX2288" s="225"/>
      <c r="ELY2288" s="225"/>
      <c r="ELZ2288" s="225"/>
      <c r="EMA2288" s="225"/>
      <c r="EMB2288" s="225"/>
      <c r="EMC2288" s="225"/>
      <c r="EMD2288" s="225"/>
      <c r="EME2288" s="225"/>
      <c r="EMF2288" s="225"/>
      <c r="EMG2288" s="225"/>
      <c r="EMH2288" s="225"/>
      <c r="EMI2288" s="225"/>
      <c r="EMJ2288" s="225"/>
      <c r="EMK2288" s="225"/>
      <c r="EML2288" s="225"/>
      <c r="EMM2288" s="225"/>
      <c r="EMN2288" s="225"/>
      <c r="EMO2288" s="225"/>
      <c r="EMP2288" s="225"/>
      <c r="EMQ2288" s="225"/>
      <c r="EMR2288" s="225"/>
      <c r="EMS2288" s="225"/>
      <c r="EMT2288" s="225"/>
      <c r="EMU2288" s="225"/>
      <c r="EMV2288" s="225"/>
      <c r="EMW2288" s="225"/>
      <c r="EMX2288" s="225"/>
      <c r="EMY2288" s="225"/>
      <c r="EMZ2288" s="225"/>
      <c r="ENA2288" s="225"/>
      <c r="ENB2288" s="225"/>
      <c r="ENC2288" s="225"/>
      <c r="END2288" s="225"/>
      <c r="ENE2288" s="225"/>
      <c r="ENF2288" s="225"/>
      <c r="ENG2288" s="225"/>
      <c r="ENH2288" s="225"/>
      <c r="ENI2288" s="225"/>
      <c r="ENJ2288" s="225"/>
      <c r="ENK2288" s="225"/>
      <c r="ENL2288" s="225"/>
      <c r="ENM2288" s="225"/>
      <c r="ENN2288" s="225"/>
      <c r="ENO2288" s="225"/>
      <c r="ENP2288" s="225"/>
      <c r="ENQ2288" s="225"/>
      <c r="ENR2288" s="225"/>
      <c r="ENS2288" s="225"/>
      <c r="ENT2288" s="225"/>
      <c r="ENU2288" s="225"/>
      <c r="ENV2288" s="225"/>
      <c r="ENW2288" s="225"/>
      <c r="ENX2288" s="225"/>
      <c r="ENY2288" s="225"/>
      <c r="ENZ2288" s="225"/>
      <c r="EOA2288" s="225"/>
      <c r="EOB2288" s="225"/>
      <c r="EOC2288" s="225"/>
      <c r="EOD2288" s="225"/>
      <c r="EOE2288" s="225"/>
      <c r="EOF2288" s="225"/>
      <c r="EOG2288" s="225"/>
      <c r="EOH2288" s="225"/>
      <c r="EOI2288" s="225"/>
      <c r="EOJ2288" s="225"/>
      <c r="EOK2288" s="225"/>
      <c r="EOL2288" s="225"/>
      <c r="EOM2288" s="225"/>
      <c r="EON2288" s="225"/>
      <c r="EOO2288" s="225"/>
      <c r="EOP2288" s="225"/>
      <c r="EOQ2288" s="225"/>
      <c r="EOR2288" s="225"/>
      <c r="EOS2288" s="225"/>
      <c r="EOT2288" s="225"/>
      <c r="EOU2288" s="225"/>
      <c r="EOV2288" s="225"/>
      <c r="EOW2288" s="225"/>
      <c r="EOX2288" s="225"/>
      <c r="EOY2288" s="225"/>
      <c r="EOZ2288" s="225"/>
      <c r="EPA2288" s="225"/>
      <c r="EPB2288" s="225"/>
      <c r="EPC2288" s="225"/>
      <c r="EPD2288" s="225"/>
      <c r="EPE2288" s="225"/>
      <c r="EPF2288" s="225"/>
      <c r="EPG2288" s="225"/>
      <c r="EPH2288" s="225"/>
      <c r="EPI2288" s="225"/>
      <c r="EPJ2288" s="225"/>
      <c r="EPK2288" s="225"/>
      <c r="EPL2288" s="225"/>
      <c r="EPM2288" s="225"/>
      <c r="EPN2288" s="225"/>
      <c r="EPO2288" s="225"/>
      <c r="EPP2288" s="225"/>
      <c r="EPQ2288" s="225"/>
      <c r="EPR2288" s="225"/>
      <c r="EPS2288" s="225"/>
      <c r="EPT2288" s="225"/>
      <c r="EPU2288" s="225"/>
      <c r="EPV2288" s="225"/>
      <c r="EPW2288" s="225"/>
      <c r="EPX2288" s="225"/>
      <c r="EPY2288" s="225"/>
      <c r="EPZ2288" s="225"/>
      <c r="EQA2288" s="225"/>
      <c r="EQB2288" s="225"/>
      <c r="EQC2288" s="225"/>
      <c r="EQD2288" s="225"/>
      <c r="EQE2288" s="225"/>
      <c r="EQF2288" s="225"/>
      <c r="EQG2288" s="225"/>
      <c r="EQH2288" s="225"/>
      <c r="EQI2288" s="225"/>
      <c r="EQJ2288" s="225"/>
      <c r="EQK2288" s="225"/>
      <c r="EQL2288" s="225"/>
      <c r="EQM2288" s="225"/>
      <c r="EQN2288" s="225"/>
      <c r="EQO2288" s="225"/>
      <c r="EQP2288" s="225"/>
      <c r="EQQ2288" s="225"/>
      <c r="EQR2288" s="225"/>
      <c r="EQS2288" s="225"/>
      <c r="EQT2288" s="225"/>
      <c r="EQU2288" s="225"/>
      <c r="EQV2288" s="225"/>
      <c r="EQW2288" s="225"/>
      <c r="EQX2288" s="225"/>
      <c r="EQY2288" s="225"/>
      <c r="EQZ2288" s="225"/>
      <c r="ERA2288" s="225"/>
      <c r="ERB2288" s="225"/>
      <c r="ERC2288" s="225"/>
      <c r="ERD2288" s="225"/>
      <c r="ERE2288" s="225"/>
      <c r="ERF2288" s="225"/>
      <c r="ERG2288" s="225"/>
      <c r="ERH2288" s="225"/>
      <c r="ERI2288" s="225"/>
      <c r="ERJ2288" s="225"/>
      <c r="ERK2288" s="225"/>
      <c r="ERL2288" s="225"/>
      <c r="ERM2288" s="225"/>
      <c r="ERN2288" s="225"/>
      <c r="ERO2288" s="225"/>
      <c r="ERP2288" s="225"/>
      <c r="ERQ2288" s="225"/>
      <c r="ERR2288" s="225"/>
      <c r="ERS2288" s="225"/>
      <c r="ERT2288" s="225"/>
      <c r="ERU2288" s="225"/>
      <c r="ERV2288" s="225"/>
      <c r="ERW2288" s="225"/>
      <c r="ERX2288" s="225"/>
      <c r="ERY2288" s="225"/>
      <c r="ERZ2288" s="225"/>
      <c r="ESA2288" s="225"/>
      <c r="ESB2288" s="225"/>
      <c r="ESC2288" s="225"/>
      <c r="ESD2288" s="225"/>
      <c r="ESE2288" s="225"/>
      <c r="ESF2288" s="225"/>
      <c r="ESG2288" s="225"/>
      <c r="ESH2288" s="225"/>
      <c r="ESI2288" s="225"/>
      <c r="ESJ2288" s="225"/>
      <c r="ESK2288" s="225"/>
      <c r="ESL2288" s="225"/>
      <c r="ESM2288" s="225"/>
      <c r="ESN2288" s="225"/>
      <c r="ESO2288" s="225"/>
      <c r="ESP2288" s="225"/>
      <c r="ESQ2288" s="225"/>
      <c r="ESR2288" s="225"/>
      <c r="ESS2288" s="225"/>
      <c r="EST2288" s="225"/>
      <c r="ESU2288" s="225"/>
      <c r="ESV2288" s="225"/>
      <c r="ESW2288" s="225"/>
      <c r="ESX2288" s="225"/>
      <c r="ESY2288" s="225"/>
      <c r="ESZ2288" s="225"/>
      <c r="ETA2288" s="225"/>
      <c r="ETB2288" s="225"/>
      <c r="ETC2288" s="225"/>
      <c r="ETD2288" s="225"/>
      <c r="ETE2288" s="225"/>
      <c r="ETF2288" s="225"/>
      <c r="ETG2288" s="225"/>
      <c r="ETH2288" s="225"/>
      <c r="ETI2288" s="225"/>
      <c r="ETJ2288" s="225"/>
      <c r="ETK2288" s="225"/>
      <c r="ETL2288" s="225"/>
      <c r="ETM2288" s="225"/>
      <c r="ETN2288" s="225"/>
      <c r="ETO2288" s="225"/>
      <c r="ETP2288" s="225"/>
      <c r="ETQ2288" s="225"/>
      <c r="ETR2288" s="225"/>
      <c r="ETS2288" s="225"/>
      <c r="ETT2288" s="225"/>
      <c r="ETU2288" s="225"/>
      <c r="ETV2288" s="225"/>
      <c r="ETW2288" s="225"/>
      <c r="ETX2288" s="225"/>
      <c r="ETY2288" s="225"/>
      <c r="ETZ2288" s="225"/>
      <c r="EUA2288" s="225"/>
      <c r="EUB2288" s="225"/>
      <c r="EUC2288" s="225"/>
      <c r="EUD2288" s="225"/>
      <c r="EUE2288" s="225"/>
      <c r="EUF2288" s="225"/>
      <c r="EUG2288" s="225"/>
      <c r="EUH2288" s="225"/>
      <c r="EUI2288" s="225"/>
      <c r="EUJ2288" s="225"/>
      <c r="EUK2288" s="225"/>
      <c r="EUL2288" s="225"/>
      <c r="EUM2288" s="225"/>
      <c r="EUN2288" s="225"/>
      <c r="EUO2288" s="225"/>
      <c r="EUP2288" s="225"/>
      <c r="EUQ2288" s="225"/>
      <c r="EUR2288" s="225"/>
      <c r="EUS2288" s="225"/>
      <c r="EUT2288" s="225"/>
      <c r="EUU2288" s="225"/>
      <c r="EUV2288" s="225"/>
      <c r="EUW2288" s="225"/>
      <c r="EUX2288" s="225"/>
      <c r="EUY2288" s="225"/>
      <c r="EUZ2288" s="225"/>
      <c r="EVA2288" s="225"/>
      <c r="EVB2288" s="225"/>
      <c r="EVC2288" s="225"/>
      <c r="EVD2288" s="225"/>
      <c r="EVE2288" s="225"/>
      <c r="EVF2288" s="225"/>
      <c r="EVG2288" s="225"/>
      <c r="EVH2288" s="225"/>
      <c r="EVI2288" s="225"/>
      <c r="EVJ2288" s="225"/>
      <c r="EVK2288" s="225"/>
      <c r="EVL2288" s="225"/>
      <c r="EVM2288" s="225"/>
      <c r="EVN2288" s="225"/>
      <c r="EVO2288" s="225"/>
      <c r="EVP2288" s="225"/>
      <c r="EVQ2288" s="225"/>
      <c r="EVR2288" s="225"/>
      <c r="EVS2288" s="225"/>
      <c r="EVT2288" s="225"/>
      <c r="EVU2288" s="225"/>
      <c r="EVV2288" s="225"/>
      <c r="EVW2288" s="225"/>
      <c r="EVX2288" s="225"/>
      <c r="EVY2288" s="225"/>
      <c r="EVZ2288" s="225"/>
      <c r="EWA2288" s="225"/>
      <c r="EWB2288" s="225"/>
      <c r="EWC2288" s="225"/>
      <c r="EWD2288" s="225"/>
      <c r="EWE2288" s="225"/>
      <c r="EWF2288" s="225"/>
      <c r="EWG2288" s="225"/>
      <c r="EWH2288" s="225"/>
      <c r="EWI2288" s="225"/>
      <c r="EWJ2288" s="225"/>
      <c r="EWK2288" s="225"/>
      <c r="EWL2288" s="225"/>
      <c r="EWM2288" s="225"/>
      <c r="EWN2288" s="225"/>
      <c r="EWO2288" s="225"/>
      <c r="EWP2288" s="225"/>
      <c r="EWQ2288" s="225"/>
      <c r="EWR2288" s="225"/>
      <c r="EWS2288" s="225"/>
      <c r="EWT2288" s="225"/>
      <c r="EWU2288" s="225"/>
      <c r="EWV2288" s="225"/>
      <c r="EWW2288" s="225"/>
      <c r="EWX2288" s="225"/>
      <c r="EWY2288" s="225"/>
      <c r="EWZ2288" s="225"/>
      <c r="EXA2288" s="225"/>
      <c r="EXB2288" s="225"/>
      <c r="EXC2288" s="225"/>
      <c r="EXD2288" s="225"/>
      <c r="EXE2288" s="225"/>
      <c r="EXF2288" s="225"/>
      <c r="EXG2288" s="225"/>
      <c r="EXH2288" s="225"/>
      <c r="EXI2288" s="225"/>
      <c r="EXJ2288" s="225"/>
      <c r="EXK2288" s="225"/>
      <c r="EXL2288" s="225"/>
      <c r="EXM2288" s="225"/>
      <c r="EXN2288" s="225"/>
      <c r="EXO2288" s="225"/>
      <c r="EXP2288" s="225"/>
      <c r="EXQ2288" s="225"/>
      <c r="EXR2288" s="225"/>
      <c r="EXS2288" s="225"/>
      <c r="EXT2288" s="225"/>
      <c r="EXU2288" s="225"/>
      <c r="EXV2288" s="225"/>
      <c r="EXW2288" s="225"/>
      <c r="EXX2288" s="225"/>
      <c r="EXY2288" s="225"/>
      <c r="EXZ2288" s="225"/>
      <c r="EYA2288" s="225"/>
      <c r="EYB2288" s="225"/>
      <c r="EYC2288" s="225"/>
      <c r="EYD2288" s="225"/>
      <c r="EYE2288" s="225"/>
      <c r="EYF2288" s="225"/>
      <c r="EYG2288" s="225"/>
      <c r="EYH2288" s="225"/>
      <c r="EYI2288" s="225"/>
      <c r="EYJ2288" s="225"/>
      <c r="EYK2288" s="225"/>
      <c r="EYL2288" s="225"/>
      <c r="EYM2288" s="225"/>
      <c r="EYN2288" s="225"/>
      <c r="EYO2288" s="225"/>
      <c r="EYP2288" s="225"/>
      <c r="EYQ2288" s="225"/>
      <c r="EYR2288" s="225"/>
      <c r="EYS2288" s="225"/>
      <c r="EYT2288" s="225"/>
      <c r="EYU2288" s="225"/>
      <c r="EYV2288" s="225"/>
      <c r="EYW2288" s="225"/>
      <c r="EYX2288" s="225"/>
      <c r="EYY2288" s="225"/>
      <c r="EYZ2288" s="225"/>
      <c r="EZA2288" s="225"/>
      <c r="EZB2288" s="225"/>
      <c r="EZC2288" s="225"/>
      <c r="EZD2288" s="225"/>
      <c r="EZE2288" s="225"/>
      <c r="EZF2288" s="225"/>
      <c r="EZG2288" s="225"/>
      <c r="EZH2288" s="225"/>
      <c r="EZI2288" s="225"/>
      <c r="EZJ2288" s="225"/>
      <c r="EZK2288" s="225"/>
      <c r="EZL2288" s="225"/>
      <c r="EZM2288" s="225"/>
      <c r="EZN2288" s="225"/>
      <c r="EZO2288" s="225"/>
      <c r="EZP2288" s="225"/>
      <c r="EZQ2288" s="225"/>
      <c r="EZR2288" s="225"/>
      <c r="EZS2288" s="225"/>
      <c r="EZT2288" s="225"/>
      <c r="EZU2288" s="225"/>
      <c r="EZV2288" s="225"/>
      <c r="EZW2288" s="225"/>
      <c r="EZX2288" s="225"/>
      <c r="EZY2288" s="225"/>
      <c r="EZZ2288" s="225"/>
      <c r="FAA2288" s="225"/>
      <c r="FAB2288" s="225"/>
      <c r="FAC2288" s="225"/>
      <c r="FAD2288" s="225"/>
      <c r="FAE2288" s="225"/>
      <c r="FAF2288" s="225"/>
      <c r="FAG2288" s="225"/>
      <c r="FAH2288" s="225"/>
      <c r="FAI2288" s="225"/>
      <c r="FAJ2288" s="225"/>
      <c r="FAK2288" s="225"/>
      <c r="FAL2288" s="225"/>
      <c r="FAM2288" s="225"/>
      <c r="FAN2288" s="225"/>
      <c r="FAO2288" s="225"/>
      <c r="FAP2288" s="225"/>
      <c r="FAQ2288" s="225"/>
      <c r="FAR2288" s="225"/>
      <c r="FAS2288" s="225"/>
      <c r="FAT2288" s="225"/>
      <c r="FAU2288" s="225"/>
      <c r="FAV2288" s="225"/>
      <c r="FAW2288" s="225"/>
      <c r="FAX2288" s="225"/>
      <c r="FAY2288" s="225"/>
      <c r="FAZ2288" s="225"/>
      <c r="FBA2288" s="225"/>
      <c r="FBB2288" s="225"/>
      <c r="FBC2288" s="225"/>
      <c r="FBD2288" s="225"/>
      <c r="FBE2288" s="225"/>
      <c r="FBF2288" s="225"/>
      <c r="FBG2288" s="225"/>
      <c r="FBH2288" s="225"/>
      <c r="FBI2288" s="225"/>
      <c r="FBJ2288" s="225"/>
      <c r="FBK2288" s="225"/>
      <c r="FBL2288" s="225"/>
      <c r="FBM2288" s="225"/>
      <c r="FBN2288" s="225"/>
      <c r="FBO2288" s="225"/>
      <c r="FBP2288" s="225"/>
      <c r="FBQ2288" s="225"/>
      <c r="FBR2288" s="225"/>
      <c r="FBS2288" s="225"/>
      <c r="FBT2288" s="225"/>
      <c r="FBU2288" s="225"/>
      <c r="FBV2288" s="225"/>
      <c r="FBW2288" s="225"/>
      <c r="FBX2288" s="225"/>
      <c r="FBY2288" s="225"/>
      <c r="FBZ2288" s="225"/>
      <c r="FCA2288" s="225"/>
      <c r="FCB2288" s="225"/>
      <c r="FCC2288" s="225"/>
      <c r="FCD2288" s="225"/>
      <c r="FCE2288" s="225"/>
      <c r="FCF2288" s="225"/>
      <c r="FCG2288" s="225"/>
      <c r="FCH2288" s="225"/>
      <c r="FCI2288" s="225"/>
      <c r="FCJ2288" s="225"/>
      <c r="FCK2288" s="225"/>
      <c r="FCL2288" s="225"/>
      <c r="FCM2288" s="225"/>
      <c r="FCN2288" s="225"/>
      <c r="FCO2288" s="225"/>
      <c r="FCP2288" s="225"/>
      <c r="FCQ2288" s="225"/>
      <c r="FCR2288" s="225"/>
      <c r="FCS2288" s="225"/>
      <c r="FCT2288" s="225"/>
      <c r="FCU2288" s="225"/>
      <c r="FCV2288" s="225"/>
      <c r="FCW2288" s="225"/>
      <c r="FCX2288" s="225"/>
      <c r="FCY2288" s="225"/>
      <c r="FCZ2288" s="225"/>
      <c r="FDA2288" s="225"/>
      <c r="FDB2288" s="225"/>
      <c r="FDC2288" s="225"/>
      <c r="FDD2288" s="225"/>
      <c r="FDE2288" s="225"/>
      <c r="FDF2288" s="225"/>
      <c r="FDG2288" s="225"/>
      <c r="FDH2288" s="225"/>
      <c r="FDI2288" s="225"/>
      <c r="FDJ2288" s="225"/>
      <c r="FDK2288" s="225"/>
      <c r="FDL2288" s="225"/>
      <c r="FDM2288" s="225"/>
      <c r="FDN2288" s="225"/>
      <c r="FDO2288" s="225"/>
      <c r="FDP2288" s="225"/>
      <c r="FDQ2288" s="225"/>
      <c r="FDR2288" s="225"/>
      <c r="FDS2288" s="225"/>
      <c r="FDT2288" s="225"/>
      <c r="FDU2288" s="225"/>
      <c r="FDV2288" s="225"/>
      <c r="FDW2288" s="225"/>
      <c r="FDX2288" s="225"/>
      <c r="FDY2288" s="225"/>
      <c r="FDZ2288" s="225"/>
      <c r="FEA2288" s="225"/>
      <c r="FEB2288" s="225"/>
      <c r="FEC2288" s="225"/>
      <c r="FED2288" s="225"/>
      <c r="FEE2288" s="225"/>
      <c r="FEF2288" s="225"/>
      <c r="FEG2288" s="225"/>
      <c r="FEH2288" s="225"/>
      <c r="FEI2288" s="225"/>
      <c r="FEJ2288" s="225"/>
      <c r="FEK2288" s="225"/>
      <c r="FEL2288" s="225"/>
      <c r="FEM2288" s="225"/>
      <c r="FEN2288" s="225"/>
      <c r="FEO2288" s="225"/>
      <c r="FEP2288" s="225"/>
      <c r="FEQ2288" s="225"/>
      <c r="FER2288" s="225"/>
      <c r="FES2288" s="225"/>
      <c r="FET2288" s="225"/>
      <c r="FEU2288" s="225"/>
      <c r="FEV2288" s="225"/>
      <c r="FEW2288" s="225"/>
      <c r="FEX2288" s="225"/>
      <c r="FEY2288" s="225"/>
      <c r="FEZ2288" s="225"/>
      <c r="FFA2288" s="225"/>
      <c r="FFB2288" s="225"/>
      <c r="FFC2288" s="225"/>
      <c r="FFD2288" s="225"/>
      <c r="FFE2288" s="225"/>
      <c r="FFF2288" s="225"/>
      <c r="FFG2288" s="225"/>
      <c r="FFH2288" s="225"/>
      <c r="FFI2288" s="225"/>
      <c r="FFJ2288" s="225"/>
      <c r="FFK2288" s="225"/>
      <c r="FFL2288" s="225"/>
      <c r="FFM2288" s="225"/>
      <c r="FFN2288" s="225"/>
      <c r="FFO2288" s="225"/>
      <c r="FFP2288" s="225"/>
      <c r="FFQ2288" s="225"/>
      <c r="FFR2288" s="225"/>
      <c r="FFS2288" s="225"/>
      <c r="FFT2288" s="225"/>
      <c r="FFU2288" s="225"/>
      <c r="FFV2288" s="225"/>
      <c r="FFW2288" s="225"/>
      <c r="FFX2288" s="225"/>
      <c r="FFY2288" s="225"/>
      <c r="FFZ2288" s="225"/>
      <c r="FGA2288" s="225"/>
      <c r="FGB2288" s="225"/>
      <c r="FGC2288" s="225"/>
      <c r="FGD2288" s="225"/>
      <c r="FGE2288" s="225"/>
      <c r="FGF2288" s="225"/>
      <c r="FGG2288" s="225"/>
      <c r="FGH2288" s="225"/>
      <c r="FGI2288" s="225"/>
      <c r="FGJ2288" s="225"/>
      <c r="FGK2288" s="225"/>
      <c r="FGL2288" s="225"/>
      <c r="FGM2288" s="225"/>
      <c r="FGN2288" s="225"/>
      <c r="FGO2288" s="225"/>
      <c r="FGP2288" s="225"/>
      <c r="FGQ2288" s="225"/>
      <c r="FGR2288" s="225"/>
      <c r="FGS2288" s="225"/>
      <c r="FGT2288" s="225"/>
      <c r="FGU2288" s="225"/>
      <c r="FGV2288" s="225"/>
      <c r="FGW2288" s="225"/>
      <c r="FGX2288" s="225"/>
      <c r="FGY2288" s="225"/>
      <c r="FGZ2288" s="225"/>
      <c r="FHA2288" s="225"/>
      <c r="FHB2288" s="225"/>
      <c r="FHC2288" s="225"/>
      <c r="FHD2288" s="225"/>
      <c r="FHE2288" s="225"/>
      <c r="FHF2288" s="225"/>
      <c r="FHG2288" s="225"/>
      <c r="FHH2288" s="225"/>
      <c r="FHI2288" s="225"/>
      <c r="FHJ2288" s="225"/>
      <c r="FHK2288" s="225"/>
      <c r="FHL2288" s="225"/>
      <c r="FHM2288" s="225"/>
      <c r="FHN2288" s="225"/>
      <c r="FHO2288" s="225"/>
      <c r="FHP2288" s="225"/>
      <c r="FHQ2288" s="225"/>
      <c r="FHR2288" s="225"/>
      <c r="FHS2288" s="225"/>
      <c r="FHT2288" s="225"/>
      <c r="FHU2288" s="225"/>
      <c r="FHV2288" s="225"/>
      <c r="FHW2288" s="225"/>
      <c r="FHX2288" s="225"/>
      <c r="FHY2288" s="225"/>
      <c r="FHZ2288" s="225"/>
      <c r="FIA2288" s="225"/>
      <c r="FIB2288" s="225"/>
      <c r="FIC2288" s="225"/>
      <c r="FID2288" s="225"/>
      <c r="FIE2288" s="225"/>
      <c r="FIF2288" s="225"/>
      <c r="FIG2288" s="225"/>
      <c r="FIH2288" s="225"/>
      <c r="FII2288" s="225"/>
      <c r="FIJ2288" s="225"/>
      <c r="FIK2288" s="225"/>
      <c r="FIL2288" s="225"/>
      <c r="FIM2288" s="225"/>
      <c r="FIN2288" s="225"/>
      <c r="FIO2288" s="225"/>
      <c r="FIP2288" s="225"/>
      <c r="FIQ2288" s="225"/>
      <c r="FIR2288" s="225"/>
      <c r="FIS2288" s="225"/>
      <c r="FIT2288" s="225"/>
      <c r="FIU2288" s="225"/>
      <c r="FIV2288" s="225"/>
      <c r="FIW2288" s="225"/>
      <c r="FIX2288" s="225"/>
      <c r="FIY2288" s="225"/>
      <c r="FIZ2288" s="225"/>
      <c r="FJA2288" s="225"/>
      <c r="FJB2288" s="225"/>
      <c r="FJC2288" s="225"/>
      <c r="FJD2288" s="225"/>
      <c r="FJE2288" s="225"/>
      <c r="FJF2288" s="225"/>
      <c r="FJG2288" s="225"/>
      <c r="FJH2288" s="225"/>
      <c r="FJI2288" s="225"/>
      <c r="FJJ2288" s="225"/>
      <c r="FJK2288" s="225"/>
      <c r="FJL2288" s="225"/>
      <c r="FJM2288" s="225"/>
      <c r="FJN2288" s="225"/>
      <c r="FJO2288" s="225"/>
      <c r="FJP2288" s="225"/>
      <c r="FJQ2288" s="225"/>
      <c r="FJR2288" s="225"/>
      <c r="FJS2288" s="225"/>
      <c r="FJT2288" s="225"/>
      <c r="FJU2288" s="225"/>
      <c r="FJV2288" s="225"/>
      <c r="FJW2288" s="225"/>
      <c r="FJX2288" s="225"/>
      <c r="FJY2288" s="225"/>
      <c r="FJZ2288" s="225"/>
      <c r="FKA2288" s="225"/>
      <c r="FKB2288" s="225"/>
      <c r="FKC2288" s="225"/>
      <c r="FKD2288" s="225"/>
      <c r="FKE2288" s="225"/>
      <c r="FKF2288" s="225"/>
      <c r="FKG2288" s="225"/>
      <c r="FKH2288" s="225"/>
      <c r="FKI2288" s="225"/>
      <c r="FKJ2288" s="225"/>
      <c r="FKK2288" s="225"/>
      <c r="FKL2288" s="225"/>
      <c r="FKM2288" s="225"/>
      <c r="FKN2288" s="225"/>
      <c r="FKO2288" s="225"/>
      <c r="FKP2288" s="225"/>
      <c r="FKQ2288" s="225"/>
      <c r="FKR2288" s="225"/>
      <c r="FKS2288" s="225"/>
      <c r="FKT2288" s="225"/>
      <c r="FKU2288" s="225"/>
      <c r="FKV2288" s="225"/>
      <c r="FKW2288" s="225"/>
      <c r="FKX2288" s="225"/>
      <c r="FKY2288" s="225"/>
      <c r="FKZ2288" s="225"/>
      <c r="FLA2288" s="225"/>
      <c r="FLB2288" s="225"/>
      <c r="FLC2288" s="225"/>
      <c r="FLD2288" s="225"/>
      <c r="FLE2288" s="225"/>
      <c r="FLF2288" s="225"/>
      <c r="FLG2288" s="225"/>
      <c r="FLH2288" s="225"/>
      <c r="FLI2288" s="225"/>
      <c r="FLJ2288" s="225"/>
      <c r="FLK2288" s="225"/>
      <c r="FLL2288" s="225"/>
      <c r="FLM2288" s="225"/>
      <c r="FLN2288" s="225"/>
      <c r="FLO2288" s="225"/>
      <c r="FLP2288" s="225"/>
      <c r="FLQ2288" s="225"/>
      <c r="FLR2288" s="225"/>
      <c r="FLS2288" s="225"/>
      <c r="FLT2288" s="225"/>
      <c r="FLU2288" s="225"/>
      <c r="FLV2288" s="225"/>
      <c r="FLW2288" s="225"/>
      <c r="FLX2288" s="225"/>
      <c r="FLY2288" s="225"/>
      <c r="FLZ2288" s="225"/>
      <c r="FMA2288" s="225"/>
      <c r="FMB2288" s="225"/>
      <c r="FMC2288" s="225"/>
      <c r="FMD2288" s="225"/>
      <c r="FME2288" s="225"/>
      <c r="FMF2288" s="225"/>
      <c r="FMG2288" s="225"/>
      <c r="FMH2288" s="225"/>
      <c r="FMI2288" s="225"/>
      <c r="FMJ2288" s="225"/>
      <c r="FMK2288" s="225"/>
      <c r="FML2288" s="225"/>
      <c r="FMM2288" s="225"/>
      <c r="FMN2288" s="225"/>
      <c r="FMO2288" s="225"/>
      <c r="FMP2288" s="225"/>
      <c r="FMQ2288" s="225"/>
      <c r="FMR2288" s="225"/>
      <c r="FMS2288" s="225"/>
      <c r="FMT2288" s="225"/>
      <c r="FMU2288" s="225"/>
      <c r="FMV2288" s="225"/>
      <c r="FMW2288" s="225"/>
      <c r="FMX2288" s="225"/>
      <c r="FMY2288" s="225"/>
      <c r="FMZ2288" s="225"/>
      <c r="FNA2288" s="225"/>
      <c r="FNB2288" s="225"/>
      <c r="FNC2288" s="225"/>
      <c r="FND2288" s="225"/>
      <c r="FNE2288" s="225"/>
      <c r="FNF2288" s="225"/>
      <c r="FNG2288" s="225"/>
      <c r="FNH2288" s="225"/>
      <c r="FNI2288" s="225"/>
      <c r="FNJ2288" s="225"/>
      <c r="FNK2288" s="225"/>
      <c r="FNL2288" s="225"/>
      <c r="FNM2288" s="225"/>
      <c r="FNN2288" s="225"/>
      <c r="FNO2288" s="225"/>
      <c r="FNP2288" s="225"/>
      <c r="FNQ2288" s="225"/>
      <c r="FNR2288" s="225"/>
      <c r="FNS2288" s="225"/>
      <c r="FNT2288" s="225"/>
      <c r="FNU2288" s="225"/>
      <c r="FNV2288" s="225"/>
      <c r="FNW2288" s="225"/>
      <c r="FNX2288" s="225"/>
      <c r="FNY2288" s="225"/>
      <c r="FNZ2288" s="225"/>
      <c r="FOA2288" s="225"/>
      <c r="FOB2288" s="225"/>
      <c r="FOC2288" s="225"/>
      <c r="FOD2288" s="225"/>
      <c r="FOE2288" s="225"/>
      <c r="FOF2288" s="225"/>
      <c r="FOG2288" s="225"/>
      <c r="FOH2288" s="225"/>
      <c r="FOI2288" s="225"/>
      <c r="FOJ2288" s="225"/>
      <c r="FOK2288" s="225"/>
      <c r="FOL2288" s="225"/>
      <c r="FOM2288" s="225"/>
      <c r="FON2288" s="225"/>
      <c r="FOO2288" s="225"/>
      <c r="FOP2288" s="225"/>
      <c r="FOQ2288" s="225"/>
      <c r="FOR2288" s="225"/>
      <c r="FOS2288" s="225"/>
      <c r="FOT2288" s="225"/>
      <c r="FOU2288" s="225"/>
      <c r="FOV2288" s="225"/>
      <c r="FOW2288" s="225"/>
      <c r="FOX2288" s="225"/>
      <c r="FOY2288" s="225"/>
      <c r="FOZ2288" s="225"/>
      <c r="FPA2288" s="225"/>
      <c r="FPB2288" s="225"/>
      <c r="FPC2288" s="225"/>
      <c r="FPD2288" s="225"/>
      <c r="FPE2288" s="225"/>
      <c r="FPF2288" s="225"/>
      <c r="FPG2288" s="225"/>
      <c r="FPH2288" s="225"/>
      <c r="FPI2288" s="225"/>
      <c r="FPJ2288" s="225"/>
      <c r="FPK2288" s="225"/>
      <c r="FPL2288" s="225"/>
      <c r="FPM2288" s="225"/>
      <c r="FPN2288" s="225"/>
      <c r="FPO2288" s="225"/>
      <c r="FPP2288" s="225"/>
      <c r="FPQ2288" s="225"/>
      <c r="FPR2288" s="225"/>
      <c r="FPS2288" s="225"/>
      <c r="FPT2288" s="225"/>
      <c r="FPU2288" s="225"/>
      <c r="FPV2288" s="225"/>
      <c r="FPW2288" s="225"/>
      <c r="FPX2288" s="225"/>
      <c r="FPY2288" s="225"/>
      <c r="FPZ2288" s="225"/>
      <c r="FQA2288" s="225"/>
      <c r="FQB2288" s="225"/>
      <c r="FQC2288" s="225"/>
      <c r="FQD2288" s="225"/>
      <c r="FQE2288" s="225"/>
      <c r="FQF2288" s="225"/>
      <c r="FQG2288" s="225"/>
      <c r="FQH2288" s="225"/>
      <c r="FQI2288" s="225"/>
      <c r="FQJ2288" s="225"/>
      <c r="FQK2288" s="225"/>
      <c r="FQL2288" s="225"/>
      <c r="FQM2288" s="225"/>
      <c r="FQN2288" s="225"/>
      <c r="FQO2288" s="225"/>
      <c r="FQP2288" s="225"/>
      <c r="FQQ2288" s="225"/>
      <c r="FQR2288" s="225"/>
      <c r="FQS2288" s="225"/>
      <c r="FQT2288" s="225"/>
      <c r="FQU2288" s="225"/>
      <c r="FQV2288" s="225"/>
      <c r="FQW2288" s="225"/>
      <c r="FQX2288" s="225"/>
      <c r="FQY2288" s="225"/>
      <c r="FQZ2288" s="225"/>
      <c r="FRA2288" s="225"/>
      <c r="FRB2288" s="225"/>
      <c r="FRC2288" s="225"/>
      <c r="FRD2288" s="225"/>
      <c r="FRE2288" s="225"/>
      <c r="FRF2288" s="225"/>
      <c r="FRG2288" s="225"/>
      <c r="FRH2288" s="225"/>
      <c r="FRI2288" s="225"/>
      <c r="FRJ2288" s="225"/>
      <c r="FRK2288" s="225"/>
      <c r="FRL2288" s="225"/>
      <c r="FRM2288" s="225"/>
      <c r="FRN2288" s="225"/>
      <c r="FRO2288" s="225"/>
      <c r="FRP2288" s="225"/>
      <c r="FRQ2288" s="225"/>
      <c r="FRR2288" s="225"/>
      <c r="FRS2288" s="225"/>
      <c r="FRT2288" s="225"/>
      <c r="FRU2288" s="225"/>
      <c r="FRV2288" s="225"/>
      <c r="FRW2288" s="225"/>
      <c r="FRX2288" s="225"/>
      <c r="FRY2288" s="225"/>
      <c r="FRZ2288" s="225"/>
      <c r="FSA2288" s="225"/>
      <c r="FSB2288" s="225"/>
      <c r="FSC2288" s="225"/>
      <c r="FSD2288" s="225"/>
      <c r="FSE2288" s="225"/>
      <c r="FSF2288" s="225"/>
      <c r="FSG2288" s="225"/>
      <c r="FSH2288" s="225"/>
      <c r="FSI2288" s="225"/>
      <c r="FSJ2288" s="225"/>
      <c r="FSK2288" s="225"/>
      <c r="FSL2288" s="225"/>
      <c r="FSM2288" s="225"/>
      <c r="FSN2288" s="225"/>
      <c r="FSO2288" s="225"/>
      <c r="FSP2288" s="225"/>
      <c r="FSQ2288" s="225"/>
      <c r="FSR2288" s="225"/>
      <c r="FSS2288" s="225"/>
      <c r="FST2288" s="225"/>
      <c r="FSU2288" s="225"/>
      <c r="FSV2288" s="225"/>
      <c r="FSW2288" s="225"/>
      <c r="FSX2288" s="225"/>
      <c r="FSY2288" s="225"/>
      <c r="FSZ2288" s="225"/>
      <c r="FTA2288" s="225"/>
      <c r="FTB2288" s="225"/>
      <c r="FTC2288" s="225"/>
      <c r="FTD2288" s="225"/>
      <c r="FTE2288" s="225"/>
      <c r="FTF2288" s="225"/>
      <c r="FTG2288" s="225"/>
      <c r="FTH2288" s="225"/>
      <c r="FTI2288" s="225"/>
      <c r="FTJ2288" s="225"/>
      <c r="FTK2288" s="225"/>
      <c r="FTL2288" s="225"/>
      <c r="FTM2288" s="225"/>
      <c r="FTN2288" s="225"/>
      <c r="FTO2288" s="225"/>
      <c r="FTP2288" s="225"/>
      <c r="FTQ2288" s="225"/>
      <c r="FTR2288" s="225"/>
      <c r="FTS2288" s="225"/>
      <c r="FTT2288" s="225"/>
      <c r="FTU2288" s="225"/>
      <c r="FTV2288" s="225"/>
      <c r="FTW2288" s="225"/>
      <c r="FTX2288" s="225"/>
      <c r="FTY2288" s="225"/>
      <c r="FTZ2288" s="225"/>
      <c r="FUA2288" s="225"/>
      <c r="FUB2288" s="225"/>
      <c r="FUC2288" s="225"/>
      <c r="FUD2288" s="225"/>
      <c r="FUE2288" s="225"/>
      <c r="FUF2288" s="225"/>
      <c r="FUG2288" s="225"/>
      <c r="FUH2288" s="225"/>
      <c r="FUI2288" s="225"/>
      <c r="FUJ2288" s="225"/>
      <c r="FUK2288" s="225"/>
      <c r="FUL2288" s="225"/>
      <c r="FUM2288" s="225"/>
      <c r="FUN2288" s="225"/>
      <c r="FUO2288" s="225"/>
      <c r="FUP2288" s="225"/>
      <c r="FUQ2288" s="225"/>
      <c r="FUR2288" s="225"/>
      <c r="FUS2288" s="225"/>
      <c r="FUT2288" s="225"/>
      <c r="FUU2288" s="225"/>
      <c r="FUV2288" s="225"/>
      <c r="FUW2288" s="225"/>
      <c r="FUX2288" s="225"/>
      <c r="FUY2288" s="225"/>
      <c r="FUZ2288" s="225"/>
      <c r="FVA2288" s="225"/>
      <c r="FVB2288" s="225"/>
      <c r="FVC2288" s="225"/>
      <c r="FVD2288" s="225"/>
      <c r="FVE2288" s="225"/>
      <c r="FVF2288" s="225"/>
      <c r="FVG2288" s="225"/>
      <c r="FVH2288" s="225"/>
      <c r="FVI2288" s="225"/>
      <c r="FVJ2288" s="225"/>
      <c r="FVK2288" s="225"/>
      <c r="FVL2288" s="225"/>
      <c r="FVM2288" s="225"/>
      <c r="FVN2288" s="225"/>
      <c r="FVO2288" s="225"/>
      <c r="FVP2288" s="225"/>
      <c r="FVQ2288" s="225"/>
      <c r="FVR2288" s="225"/>
      <c r="FVS2288" s="225"/>
      <c r="FVT2288" s="225"/>
      <c r="FVU2288" s="225"/>
      <c r="FVV2288" s="225"/>
      <c r="FVW2288" s="225"/>
      <c r="FVX2288" s="225"/>
      <c r="FVY2288" s="225"/>
      <c r="FVZ2288" s="225"/>
      <c r="FWA2288" s="225"/>
      <c r="FWB2288" s="225"/>
      <c r="FWC2288" s="225"/>
      <c r="FWD2288" s="225"/>
      <c r="FWE2288" s="225"/>
      <c r="FWF2288" s="225"/>
      <c r="FWG2288" s="225"/>
      <c r="FWH2288" s="225"/>
      <c r="FWI2288" s="225"/>
      <c r="FWJ2288" s="225"/>
      <c r="FWK2288" s="225"/>
      <c r="FWL2288" s="225"/>
      <c r="FWM2288" s="225"/>
      <c r="FWN2288" s="225"/>
      <c r="FWO2288" s="225"/>
      <c r="FWP2288" s="225"/>
      <c r="FWQ2288" s="225"/>
      <c r="FWR2288" s="225"/>
      <c r="FWS2288" s="225"/>
      <c r="FWT2288" s="225"/>
      <c r="FWU2288" s="225"/>
      <c r="FWV2288" s="225"/>
      <c r="FWW2288" s="225"/>
      <c r="FWX2288" s="225"/>
      <c r="FWY2288" s="225"/>
      <c r="FWZ2288" s="225"/>
      <c r="FXA2288" s="225"/>
      <c r="FXB2288" s="225"/>
      <c r="FXC2288" s="225"/>
      <c r="FXD2288" s="225"/>
      <c r="FXE2288" s="225"/>
      <c r="FXF2288" s="225"/>
      <c r="FXG2288" s="225"/>
      <c r="FXH2288" s="225"/>
      <c r="FXI2288" s="225"/>
      <c r="FXJ2288" s="225"/>
      <c r="FXK2288" s="225"/>
      <c r="FXL2288" s="225"/>
      <c r="FXM2288" s="225"/>
      <c r="FXN2288" s="225"/>
      <c r="FXO2288" s="225"/>
      <c r="FXP2288" s="225"/>
      <c r="FXQ2288" s="225"/>
      <c r="FXR2288" s="225"/>
      <c r="FXS2288" s="225"/>
      <c r="FXT2288" s="225"/>
      <c r="FXU2288" s="225"/>
      <c r="FXV2288" s="225"/>
      <c r="FXW2288" s="225"/>
      <c r="FXX2288" s="225"/>
      <c r="FXY2288" s="225"/>
      <c r="FXZ2288" s="225"/>
      <c r="FYA2288" s="225"/>
      <c r="FYB2288" s="225"/>
      <c r="FYC2288" s="225"/>
      <c r="FYD2288" s="225"/>
      <c r="FYE2288" s="225"/>
      <c r="FYF2288" s="225"/>
      <c r="FYG2288" s="225"/>
      <c r="FYH2288" s="225"/>
      <c r="FYI2288" s="225"/>
      <c r="FYJ2288" s="225"/>
      <c r="FYK2288" s="225"/>
      <c r="FYL2288" s="225"/>
      <c r="FYM2288" s="225"/>
      <c r="FYN2288" s="225"/>
      <c r="FYO2288" s="225"/>
      <c r="FYP2288" s="225"/>
      <c r="FYQ2288" s="225"/>
      <c r="FYR2288" s="225"/>
      <c r="FYS2288" s="225"/>
      <c r="FYT2288" s="225"/>
      <c r="FYU2288" s="225"/>
      <c r="FYV2288" s="225"/>
      <c r="FYW2288" s="225"/>
      <c r="FYX2288" s="225"/>
      <c r="FYY2288" s="225"/>
      <c r="FYZ2288" s="225"/>
      <c r="FZA2288" s="225"/>
      <c r="FZB2288" s="225"/>
      <c r="FZC2288" s="225"/>
      <c r="FZD2288" s="225"/>
      <c r="FZE2288" s="225"/>
      <c r="FZF2288" s="225"/>
      <c r="FZG2288" s="225"/>
      <c r="FZH2288" s="225"/>
      <c r="FZI2288" s="225"/>
      <c r="FZJ2288" s="225"/>
      <c r="FZK2288" s="225"/>
      <c r="FZL2288" s="225"/>
      <c r="FZM2288" s="225"/>
      <c r="FZN2288" s="225"/>
      <c r="FZO2288" s="225"/>
      <c r="FZP2288" s="225"/>
      <c r="FZQ2288" s="225"/>
      <c r="FZR2288" s="225"/>
      <c r="FZS2288" s="225"/>
      <c r="FZT2288" s="225"/>
      <c r="FZU2288" s="225"/>
      <c r="FZV2288" s="225"/>
      <c r="FZW2288" s="225"/>
      <c r="FZX2288" s="225"/>
      <c r="FZY2288" s="225"/>
      <c r="FZZ2288" s="225"/>
      <c r="GAA2288" s="225"/>
      <c r="GAB2288" s="225"/>
      <c r="GAC2288" s="225"/>
      <c r="GAD2288" s="225"/>
      <c r="GAE2288" s="225"/>
      <c r="GAF2288" s="225"/>
      <c r="GAG2288" s="225"/>
      <c r="GAH2288" s="225"/>
      <c r="GAI2288" s="225"/>
      <c r="GAJ2288" s="225"/>
      <c r="GAK2288" s="225"/>
      <c r="GAL2288" s="225"/>
      <c r="GAM2288" s="225"/>
      <c r="GAN2288" s="225"/>
      <c r="GAO2288" s="225"/>
      <c r="GAP2288" s="225"/>
      <c r="GAQ2288" s="225"/>
      <c r="GAR2288" s="225"/>
      <c r="GAS2288" s="225"/>
      <c r="GAT2288" s="225"/>
      <c r="GAU2288" s="225"/>
      <c r="GAV2288" s="225"/>
      <c r="GAW2288" s="225"/>
      <c r="GAX2288" s="225"/>
      <c r="GAY2288" s="225"/>
      <c r="GAZ2288" s="225"/>
      <c r="GBA2288" s="225"/>
      <c r="GBB2288" s="225"/>
      <c r="GBC2288" s="225"/>
      <c r="GBD2288" s="225"/>
      <c r="GBE2288" s="225"/>
      <c r="GBF2288" s="225"/>
      <c r="GBG2288" s="225"/>
      <c r="GBH2288" s="225"/>
      <c r="GBI2288" s="225"/>
      <c r="GBJ2288" s="225"/>
      <c r="GBK2288" s="225"/>
      <c r="GBL2288" s="225"/>
      <c r="GBM2288" s="225"/>
      <c r="GBN2288" s="225"/>
      <c r="GBO2288" s="225"/>
      <c r="GBP2288" s="225"/>
      <c r="GBQ2288" s="225"/>
      <c r="GBR2288" s="225"/>
      <c r="GBS2288" s="225"/>
      <c r="GBT2288" s="225"/>
      <c r="GBU2288" s="225"/>
      <c r="GBV2288" s="225"/>
      <c r="GBW2288" s="225"/>
      <c r="GBX2288" s="225"/>
      <c r="GBY2288" s="225"/>
      <c r="GBZ2288" s="225"/>
      <c r="GCA2288" s="225"/>
      <c r="GCB2288" s="225"/>
      <c r="GCC2288" s="225"/>
      <c r="GCD2288" s="225"/>
      <c r="GCE2288" s="225"/>
      <c r="GCF2288" s="225"/>
      <c r="GCG2288" s="225"/>
      <c r="GCH2288" s="225"/>
      <c r="GCI2288" s="225"/>
      <c r="GCJ2288" s="225"/>
      <c r="GCK2288" s="225"/>
      <c r="GCL2288" s="225"/>
      <c r="GCM2288" s="225"/>
      <c r="GCN2288" s="225"/>
      <c r="GCO2288" s="225"/>
      <c r="GCP2288" s="225"/>
      <c r="GCQ2288" s="225"/>
      <c r="GCR2288" s="225"/>
      <c r="GCS2288" s="225"/>
      <c r="GCT2288" s="225"/>
      <c r="GCU2288" s="225"/>
      <c r="GCV2288" s="225"/>
      <c r="GCW2288" s="225"/>
      <c r="GCX2288" s="225"/>
      <c r="GCY2288" s="225"/>
      <c r="GCZ2288" s="225"/>
      <c r="GDA2288" s="225"/>
      <c r="GDB2288" s="225"/>
      <c r="GDC2288" s="225"/>
      <c r="GDD2288" s="225"/>
      <c r="GDE2288" s="225"/>
      <c r="GDF2288" s="225"/>
      <c r="GDG2288" s="225"/>
      <c r="GDH2288" s="225"/>
      <c r="GDI2288" s="225"/>
      <c r="GDJ2288" s="225"/>
      <c r="GDK2288" s="225"/>
      <c r="GDL2288" s="225"/>
      <c r="GDM2288" s="225"/>
      <c r="GDN2288" s="225"/>
      <c r="GDO2288" s="225"/>
      <c r="GDP2288" s="225"/>
      <c r="GDQ2288" s="225"/>
      <c r="GDR2288" s="225"/>
      <c r="GDS2288" s="225"/>
      <c r="GDT2288" s="225"/>
      <c r="GDU2288" s="225"/>
      <c r="GDV2288" s="225"/>
      <c r="GDW2288" s="225"/>
      <c r="GDX2288" s="225"/>
      <c r="GDY2288" s="225"/>
      <c r="GDZ2288" s="225"/>
      <c r="GEA2288" s="225"/>
      <c r="GEB2288" s="225"/>
      <c r="GEC2288" s="225"/>
      <c r="GED2288" s="225"/>
      <c r="GEE2288" s="225"/>
      <c r="GEF2288" s="225"/>
      <c r="GEG2288" s="225"/>
      <c r="GEH2288" s="225"/>
      <c r="GEI2288" s="225"/>
      <c r="GEJ2288" s="225"/>
      <c r="GEK2288" s="225"/>
      <c r="GEL2288" s="225"/>
      <c r="GEM2288" s="225"/>
      <c r="GEN2288" s="225"/>
      <c r="GEO2288" s="225"/>
      <c r="GEP2288" s="225"/>
      <c r="GEQ2288" s="225"/>
      <c r="GER2288" s="225"/>
      <c r="GES2288" s="225"/>
      <c r="GET2288" s="225"/>
      <c r="GEU2288" s="225"/>
      <c r="GEV2288" s="225"/>
      <c r="GEW2288" s="225"/>
      <c r="GEX2288" s="225"/>
      <c r="GEY2288" s="225"/>
      <c r="GEZ2288" s="225"/>
      <c r="GFA2288" s="225"/>
      <c r="GFB2288" s="225"/>
      <c r="GFC2288" s="225"/>
      <c r="GFD2288" s="225"/>
      <c r="GFE2288" s="225"/>
      <c r="GFF2288" s="225"/>
      <c r="GFG2288" s="225"/>
      <c r="GFH2288" s="225"/>
      <c r="GFI2288" s="225"/>
      <c r="GFJ2288" s="225"/>
      <c r="GFK2288" s="225"/>
      <c r="GFL2288" s="225"/>
      <c r="GFM2288" s="225"/>
      <c r="GFN2288" s="225"/>
      <c r="GFO2288" s="225"/>
      <c r="GFP2288" s="225"/>
      <c r="GFQ2288" s="225"/>
      <c r="GFR2288" s="225"/>
      <c r="GFS2288" s="225"/>
      <c r="GFT2288" s="225"/>
      <c r="GFU2288" s="225"/>
      <c r="GFV2288" s="225"/>
      <c r="GFW2288" s="225"/>
      <c r="GFX2288" s="225"/>
      <c r="GFY2288" s="225"/>
      <c r="GFZ2288" s="225"/>
      <c r="GGA2288" s="225"/>
      <c r="GGB2288" s="225"/>
      <c r="GGC2288" s="225"/>
      <c r="GGD2288" s="225"/>
      <c r="GGE2288" s="225"/>
      <c r="GGF2288" s="225"/>
      <c r="GGG2288" s="225"/>
      <c r="GGH2288" s="225"/>
      <c r="GGI2288" s="225"/>
      <c r="GGJ2288" s="225"/>
      <c r="GGK2288" s="225"/>
      <c r="GGL2288" s="225"/>
      <c r="GGM2288" s="225"/>
      <c r="GGN2288" s="225"/>
      <c r="GGO2288" s="225"/>
      <c r="GGP2288" s="225"/>
      <c r="GGQ2288" s="225"/>
      <c r="GGR2288" s="225"/>
      <c r="GGS2288" s="225"/>
      <c r="GGT2288" s="225"/>
      <c r="GGU2288" s="225"/>
      <c r="GGV2288" s="225"/>
      <c r="GGW2288" s="225"/>
      <c r="GGX2288" s="225"/>
      <c r="GGY2288" s="225"/>
      <c r="GGZ2288" s="225"/>
      <c r="GHA2288" s="225"/>
      <c r="GHB2288" s="225"/>
      <c r="GHC2288" s="225"/>
      <c r="GHD2288" s="225"/>
      <c r="GHE2288" s="225"/>
      <c r="GHF2288" s="225"/>
      <c r="GHG2288" s="225"/>
      <c r="GHH2288" s="225"/>
      <c r="GHI2288" s="225"/>
      <c r="GHJ2288" s="225"/>
      <c r="GHK2288" s="225"/>
      <c r="GHL2288" s="225"/>
      <c r="GHM2288" s="225"/>
      <c r="GHN2288" s="225"/>
      <c r="GHO2288" s="225"/>
      <c r="GHP2288" s="225"/>
      <c r="GHQ2288" s="225"/>
      <c r="GHR2288" s="225"/>
      <c r="GHS2288" s="225"/>
      <c r="GHT2288" s="225"/>
      <c r="GHU2288" s="225"/>
      <c r="GHV2288" s="225"/>
      <c r="GHW2288" s="225"/>
      <c r="GHX2288" s="225"/>
      <c r="GHY2288" s="225"/>
      <c r="GHZ2288" s="225"/>
      <c r="GIA2288" s="225"/>
      <c r="GIB2288" s="225"/>
      <c r="GIC2288" s="225"/>
      <c r="GID2288" s="225"/>
      <c r="GIE2288" s="225"/>
      <c r="GIF2288" s="225"/>
      <c r="GIG2288" s="225"/>
      <c r="GIH2288" s="225"/>
      <c r="GII2288" s="225"/>
      <c r="GIJ2288" s="225"/>
      <c r="GIK2288" s="225"/>
      <c r="GIL2288" s="225"/>
      <c r="GIM2288" s="225"/>
      <c r="GIN2288" s="225"/>
      <c r="GIO2288" s="225"/>
      <c r="GIP2288" s="225"/>
      <c r="GIQ2288" s="225"/>
      <c r="GIR2288" s="225"/>
      <c r="GIS2288" s="225"/>
      <c r="GIT2288" s="225"/>
      <c r="GIU2288" s="225"/>
      <c r="GIV2288" s="225"/>
      <c r="GIW2288" s="225"/>
      <c r="GIX2288" s="225"/>
      <c r="GIY2288" s="225"/>
      <c r="GIZ2288" s="225"/>
      <c r="GJA2288" s="225"/>
      <c r="GJB2288" s="225"/>
      <c r="GJC2288" s="225"/>
      <c r="GJD2288" s="225"/>
      <c r="GJE2288" s="225"/>
      <c r="GJF2288" s="225"/>
      <c r="GJG2288" s="225"/>
      <c r="GJH2288" s="225"/>
      <c r="GJI2288" s="225"/>
      <c r="GJJ2288" s="225"/>
      <c r="GJK2288" s="225"/>
      <c r="GJL2288" s="225"/>
      <c r="GJM2288" s="225"/>
      <c r="GJN2288" s="225"/>
      <c r="GJO2288" s="225"/>
      <c r="GJP2288" s="225"/>
      <c r="GJQ2288" s="225"/>
      <c r="GJR2288" s="225"/>
      <c r="GJS2288" s="225"/>
      <c r="GJT2288" s="225"/>
      <c r="GJU2288" s="225"/>
      <c r="GJV2288" s="225"/>
      <c r="GJW2288" s="225"/>
      <c r="GJX2288" s="225"/>
      <c r="GJY2288" s="225"/>
      <c r="GJZ2288" s="225"/>
      <c r="GKA2288" s="225"/>
      <c r="GKB2288" s="225"/>
      <c r="GKC2288" s="225"/>
      <c r="GKD2288" s="225"/>
      <c r="GKE2288" s="225"/>
      <c r="GKF2288" s="225"/>
      <c r="GKG2288" s="225"/>
      <c r="GKH2288" s="225"/>
      <c r="GKI2288" s="225"/>
      <c r="GKJ2288" s="225"/>
      <c r="GKK2288" s="225"/>
      <c r="GKL2288" s="225"/>
      <c r="GKM2288" s="225"/>
      <c r="GKN2288" s="225"/>
      <c r="GKO2288" s="225"/>
      <c r="GKP2288" s="225"/>
      <c r="GKQ2288" s="225"/>
      <c r="GKR2288" s="225"/>
      <c r="GKS2288" s="225"/>
      <c r="GKT2288" s="225"/>
      <c r="GKU2288" s="225"/>
      <c r="GKV2288" s="225"/>
      <c r="GKW2288" s="225"/>
      <c r="GKX2288" s="225"/>
      <c r="GKY2288" s="225"/>
      <c r="GKZ2288" s="225"/>
      <c r="GLA2288" s="225"/>
      <c r="GLB2288" s="225"/>
      <c r="GLC2288" s="225"/>
      <c r="GLD2288" s="225"/>
      <c r="GLE2288" s="225"/>
      <c r="GLF2288" s="225"/>
      <c r="GLG2288" s="225"/>
      <c r="GLH2288" s="225"/>
      <c r="GLI2288" s="225"/>
      <c r="GLJ2288" s="225"/>
      <c r="GLK2288" s="225"/>
      <c r="GLL2288" s="225"/>
      <c r="GLM2288" s="225"/>
      <c r="GLN2288" s="225"/>
      <c r="GLO2288" s="225"/>
      <c r="GLP2288" s="225"/>
      <c r="GLQ2288" s="225"/>
      <c r="GLR2288" s="225"/>
      <c r="GLS2288" s="225"/>
      <c r="GLT2288" s="225"/>
      <c r="GLU2288" s="225"/>
      <c r="GLV2288" s="225"/>
      <c r="GLW2288" s="225"/>
      <c r="GLX2288" s="225"/>
      <c r="GLY2288" s="225"/>
      <c r="GLZ2288" s="225"/>
      <c r="GMA2288" s="225"/>
      <c r="GMB2288" s="225"/>
      <c r="GMC2288" s="225"/>
      <c r="GMD2288" s="225"/>
      <c r="GME2288" s="225"/>
      <c r="GMF2288" s="225"/>
      <c r="GMG2288" s="225"/>
      <c r="GMH2288" s="225"/>
      <c r="GMI2288" s="225"/>
      <c r="GMJ2288" s="225"/>
      <c r="GMK2288" s="225"/>
      <c r="GML2288" s="225"/>
      <c r="GMM2288" s="225"/>
      <c r="GMN2288" s="225"/>
      <c r="GMO2288" s="225"/>
      <c r="GMP2288" s="225"/>
      <c r="GMQ2288" s="225"/>
      <c r="GMR2288" s="225"/>
      <c r="GMS2288" s="225"/>
      <c r="GMT2288" s="225"/>
      <c r="GMU2288" s="225"/>
      <c r="GMV2288" s="225"/>
      <c r="GMW2288" s="225"/>
      <c r="GMX2288" s="225"/>
      <c r="GMY2288" s="225"/>
      <c r="GMZ2288" s="225"/>
      <c r="GNA2288" s="225"/>
      <c r="GNB2288" s="225"/>
      <c r="GNC2288" s="225"/>
      <c r="GND2288" s="225"/>
      <c r="GNE2288" s="225"/>
      <c r="GNF2288" s="225"/>
      <c r="GNG2288" s="225"/>
      <c r="GNH2288" s="225"/>
      <c r="GNI2288" s="225"/>
      <c r="GNJ2288" s="225"/>
      <c r="GNK2288" s="225"/>
      <c r="GNL2288" s="225"/>
      <c r="GNM2288" s="225"/>
      <c r="GNN2288" s="225"/>
      <c r="GNO2288" s="225"/>
      <c r="GNP2288" s="225"/>
      <c r="GNQ2288" s="225"/>
      <c r="GNR2288" s="225"/>
      <c r="GNS2288" s="225"/>
      <c r="GNT2288" s="225"/>
      <c r="GNU2288" s="225"/>
      <c r="GNV2288" s="225"/>
      <c r="GNW2288" s="225"/>
      <c r="GNX2288" s="225"/>
      <c r="GNY2288" s="225"/>
      <c r="GNZ2288" s="225"/>
      <c r="GOA2288" s="225"/>
      <c r="GOB2288" s="225"/>
      <c r="GOC2288" s="225"/>
      <c r="GOD2288" s="225"/>
      <c r="GOE2288" s="225"/>
      <c r="GOF2288" s="225"/>
      <c r="GOG2288" s="225"/>
      <c r="GOH2288" s="225"/>
      <c r="GOI2288" s="225"/>
      <c r="GOJ2288" s="225"/>
      <c r="GOK2288" s="225"/>
      <c r="GOL2288" s="225"/>
      <c r="GOM2288" s="225"/>
      <c r="GON2288" s="225"/>
      <c r="GOO2288" s="225"/>
      <c r="GOP2288" s="225"/>
      <c r="GOQ2288" s="225"/>
      <c r="GOR2288" s="225"/>
      <c r="GOS2288" s="225"/>
      <c r="GOT2288" s="225"/>
      <c r="GOU2288" s="225"/>
      <c r="GOV2288" s="225"/>
      <c r="GOW2288" s="225"/>
      <c r="GOX2288" s="225"/>
      <c r="GOY2288" s="225"/>
      <c r="GOZ2288" s="225"/>
      <c r="GPA2288" s="225"/>
      <c r="GPB2288" s="225"/>
      <c r="GPC2288" s="225"/>
      <c r="GPD2288" s="225"/>
      <c r="GPE2288" s="225"/>
      <c r="GPF2288" s="225"/>
      <c r="GPG2288" s="225"/>
      <c r="GPH2288" s="225"/>
      <c r="GPI2288" s="225"/>
      <c r="GPJ2288" s="225"/>
      <c r="GPK2288" s="225"/>
      <c r="GPL2288" s="225"/>
      <c r="GPM2288" s="225"/>
      <c r="GPN2288" s="225"/>
      <c r="GPO2288" s="225"/>
      <c r="GPP2288" s="225"/>
      <c r="GPQ2288" s="225"/>
      <c r="GPR2288" s="225"/>
      <c r="GPS2288" s="225"/>
      <c r="GPT2288" s="225"/>
      <c r="GPU2288" s="225"/>
      <c r="GPV2288" s="225"/>
      <c r="GPW2288" s="225"/>
      <c r="GPX2288" s="225"/>
      <c r="GPY2288" s="225"/>
      <c r="GPZ2288" s="225"/>
      <c r="GQA2288" s="225"/>
      <c r="GQB2288" s="225"/>
      <c r="GQC2288" s="225"/>
      <c r="GQD2288" s="225"/>
      <c r="GQE2288" s="225"/>
      <c r="GQF2288" s="225"/>
      <c r="GQG2288" s="225"/>
      <c r="GQH2288" s="225"/>
      <c r="GQI2288" s="225"/>
      <c r="GQJ2288" s="225"/>
      <c r="GQK2288" s="225"/>
      <c r="GQL2288" s="225"/>
      <c r="GQM2288" s="225"/>
      <c r="GQN2288" s="225"/>
      <c r="GQO2288" s="225"/>
      <c r="GQP2288" s="225"/>
      <c r="GQQ2288" s="225"/>
      <c r="GQR2288" s="225"/>
      <c r="GQS2288" s="225"/>
      <c r="GQT2288" s="225"/>
      <c r="GQU2288" s="225"/>
      <c r="GQV2288" s="225"/>
      <c r="GQW2288" s="225"/>
      <c r="GQX2288" s="225"/>
      <c r="GQY2288" s="225"/>
      <c r="GQZ2288" s="225"/>
      <c r="GRA2288" s="225"/>
      <c r="GRB2288" s="225"/>
      <c r="GRC2288" s="225"/>
      <c r="GRD2288" s="225"/>
      <c r="GRE2288" s="225"/>
      <c r="GRF2288" s="225"/>
      <c r="GRG2288" s="225"/>
      <c r="GRH2288" s="225"/>
      <c r="GRI2288" s="225"/>
      <c r="GRJ2288" s="225"/>
      <c r="GRK2288" s="225"/>
      <c r="GRL2288" s="225"/>
      <c r="GRM2288" s="225"/>
      <c r="GRN2288" s="225"/>
      <c r="GRO2288" s="225"/>
      <c r="GRP2288" s="225"/>
      <c r="GRQ2288" s="225"/>
      <c r="GRR2288" s="225"/>
      <c r="GRS2288" s="225"/>
      <c r="GRT2288" s="225"/>
      <c r="GRU2288" s="225"/>
      <c r="GRV2288" s="225"/>
      <c r="GRW2288" s="225"/>
      <c r="GRX2288" s="225"/>
      <c r="GRY2288" s="225"/>
      <c r="GRZ2288" s="225"/>
      <c r="GSA2288" s="225"/>
      <c r="GSB2288" s="225"/>
      <c r="GSC2288" s="225"/>
      <c r="GSD2288" s="225"/>
      <c r="GSE2288" s="225"/>
      <c r="GSF2288" s="225"/>
      <c r="GSG2288" s="225"/>
      <c r="GSH2288" s="225"/>
      <c r="GSI2288" s="225"/>
      <c r="GSJ2288" s="225"/>
      <c r="GSK2288" s="225"/>
      <c r="GSL2288" s="225"/>
      <c r="GSM2288" s="225"/>
      <c r="GSN2288" s="225"/>
      <c r="GSO2288" s="225"/>
      <c r="GSP2288" s="225"/>
      <c r="GSQ2288" s="225"/>
      <c r="GSR2288" s="225"/>
      <c r="GSS2288" s="225"/>
      <c r="GST2288" s="225"/>
      <c r="GSU2288" s="225"/>
      <c r="GSV2288" s="225"/>
      <c r="GSW2288" s="225"/>
      <c r="GSX2288" s="225"/>
      <c r="GSY2288" s="225"/>
      <c r="GSZ2288" s="225"/>
      <c r="GTA2288" s="225"/>
      <c r="GTB2288" s="225"/>
      <c r="GTC2288" s="225"/>
      <c r="GTD2288" s="225"/>
      <c r="GTE2288" s="225"/>
      <c r="GTF2288" s="225"/>
      <c r="GTG2288" s="225"/>
      <c r="GTH2288" s="225"/>
      <c r="GTI2288" s="225"/>
      <c r="GTJ2288" s="225"/>
      <c r="GTK2288" s="225"/>
      <c r="GTL2288" s="225"/>
      <c r="GTM2288" s="225"/>
      <c r="GTN2288" s="225"/>
      <c r="GTO2288" s="225"/>
      <c r="GTP2288" s="225"/>
      <c r="GTQ2288" s="225"/>
      <c r="GTR2288" s="225"/>
      <c r="GTS2288" s="225"/>
      <c r="GTT2288" s="225"/>
      <c r="GTU2288" s="225"/>
      <c r="GTV2288" s="225"/>
      <c r="GTW2288" s="225"/>
      <c r="GTX2288" s="225"/>
      <c r="GTY2288" s="225"/>
      <c r="GTZ2288" s="225"/>
      <c r="GUA2288" s="225"/>
      <c r="GUB2288" s="225"/>
      <c r="GUC2288" s="225"/>
      <c r="GUD2288" s="225"/>
      <c r="GUE2288" s="225"/>
      <c r="GUF2288" s="225"/>
      <c r="GUG2288" s="225"/>
      <c r="GUH2288" s="225"/>
      <c r="GUI2288" s="225"/>
      <c r="GUJ2288" s="225"/>
      <c r="GUK2288" s="225"/>
      <c r="GUL2288" s="225"/>
      <c r="GUM2288" s="225"/>
      <c r="GUN2288" s="225"/>
      <c r="GUO2288" s="225"/>
      <c r="GUP2288" s="225"/>
      <c r="GUQ2288" s="225"/>
      <c r="GUR2288" s="225"/>
      <c r="GUS2288" s="225"/>
      <c r="GUT2288" s="225"/>
      <c r="GUU2288" s="225"/>
      <c r="GUV2288" s="225"/>
      <c r="GUW2288" s="225"/>
      <c r="GUX2288" s="225"/>
      <c r="GUY2288" s="225"/>
      <c r="GUZ2288" s="225"/>
      <c r="GVA2288" s="225"/>
      <c r="GVB2288" s="225"/>
      <c r="GVC2288" s="225"/>
      <c r="GVD2288" s="225"/>
      <c r="GVE2288" s="225"/>
      <c r="GVF2288" s="225"/>
      <c r="GVG2288" s="225"/>
      <c r="GVH2288" s="225"/>
      <c r="GVI2288" s="225"/>
      <c r="GVJ2288" s="225"/>
      <c r="GVK2288" s="225"/>
      <c r="GVL2288" s="225"/>
      <c r="GVM2288" s="225"/>
      <c r="GVN2288" s="225"/>
      <c r="GVO2288" s="225"/>
      <c r="GVP2288" s="225"/>
      <c r="GVQ2288" s="225"/>
      <c r="GVR2288" s="225"/>
      <c r="GVS2288" s="225"/>
      <c r="GVT2288" s="225"/>
      <c r="GVU2288" s="225"/>
      <c r="GVV2288" s="225"/>
      <c r="GVW2288" s="225"/>
      <c r="GVX2288" s="225"/>
      <c r="GVY2288" s="225"/>
      <c r="GVZ2288" s="225"/>
      <c r="GWA2288" s="225"/>
      <c r="GWB2288" s="225"/>
      <c r="GWC2288" s="225"/>
      <c r="GWD2288" s="225"/>
      <c r="GWE2288" s="225"/>
      <c r="GWF2288" s="225"/>
      <c r="GWG2288" s="225"/>
      <c r="GWH2288" s="225"/>
      <c r="GWI2288" s="225"/>
      <c r="GWJ2288" s="225"/>
      <c r="GWK2288" s="225"/>
      <c r="GWL2288" s="225"/>
      <c r="GWM2288" s="225"/>
      <c r="GWN2288" s="225"/>
      <c r="GWO2288" s="225"/>
      <c r="GWP2288" s="225"/>
      <c r="GWQ2288" s="225"/>
      <c r="GWR2288" s="225"/>
      <c r="GWS2288" s="225"/>
      <c r="GWT2288" s="225"/>
      <c r="GWU2288" s="225"/>
      <c r="GWV2288" s="225"/>
      <c r="GWW2288" s="225"/>
      <c r="GWX2288" s="225"/>
      <c r="GWY2288" s="225"/>
      <c r="GWZ2288" s="225"/>
      <c r="GXA2288" s="225"/>
      <c r="GXB2288" s="225"/>
      <c r="GXC2288" s="225"/>
      <c r="GXD2288" s="225"/>
      <c r="GXE2288" s="225"/>
      <c r="GXF2288" s="225"/>
      <c r="GXG2288" s="225"/>
      <c r="GXH2288" s="225"/>
      <c r="GXI2288" s="225"/>
      <c r="GXJ2288" s="225"/>
      <c r="GXK2288" s="225"/>
      <c r="GXL2288" s="225"/>
      <c r="GXM2288" s="225"/>
      <c r="GXN2288" s="225"/>
      <c r="GXO2288" s="225"/>
      <c r="GXP2288" s="225"/>
      <c r="GXQ2288" s="225"/>
      <c r="GXR2288" s="225"/>
      <c r="GXS2288" s="225"/>
      <c r="GXT2288" s="225"/>
      <c r="GXU2288" s="225"/>
      <c r="GXV2288" s="225"/>
      <c r="GXW2288" s="225"/>
      <c r="GXX2288" s="225"/>
      <c r="GXY2288" s="225"/>
      <c r="GXZ2288" s="225"/>
      <c r="GYA2288" s="225"/>
      <c r="GYB2288" s="225"/>
      <c r="GYC2288" s="225"/>
      <c r="GYD2288" s="225"/>
      <c r="GYE2288" s="225"/>
      <c r="GYF2288" s="225"/>
      <c r="GYG2288" s="225"/>
      <c r="GYH2288" s="225"/>
      <c r="GYI2288" s="225"/>
      <c r="GYJ2288" s="225"/>
      <c r="GYK2288" s="225"/>
      <c r="GYL2288" s="225"/>
      <c r="GYM2288" s="225"/>
      <c r="GYN2288" s="225"/>
      <c r="GYO2288" s="225"/>
      <c r="GYP2288" s="225"/>
      <c r="GYQ2288" s="225"/>
      <c r="GYR2288" s="225"/>
      <c r="GYS2288" s="225"/>
      <c r="GYT2288" s="225"/>
      <c r="GYU2288" s="225"/>
      <c r="GYV2288" s="225"/>
      <c r="GYW2288" s="225"/>
      <c r="GYX2288" s="225"/>
      <c r="GYY2288" s="225"/>
      <c r="GYZ2288" s="225"/>
      <c r="GZA2288" s="225"/>
      <c r="GZB2288" s="225"/>
      <c r="GZC2288" s="225"/>
      <c r="GZD2288" s="225"/>
      <c r="GZE2288" s="225"/>
      <c r="GZF2288" s="225"/>
      <c r="GZG2288" s="225"/>
      <c r="GZH2288" s="225"/>
      <c r="GZI2288" s="225"/>
      <c r="GZJ2288" s="225"/>
      <c r="GZK2288" s="225"/>
      <c r="GZL2288" s="225"/>
      <c r="GZM2288" s="225"/>
      <c r="GZN2288" s="225"/>
      <c r="GZO2288" s="225"/>
      <c r="GZP2288" s="225"/>
      <c r="GZQ2288" s="225"/>
      <c r="GZR2288" s="225"/>
      <c r="GZS2288" s="225"/>
      <c r="GZT2288" s="225"/>
      <c r="GZU2288" s="225"/>
      <c r="GZV2288" s="225"/>
      <c r="GZW2288" s="225"/>
      <c r="GZX2288" s="225"/>
      <c r="GZY2288" s="225"/>
      <c r="GZZ2288" s="225"/>
      <c r="HAA2288" s="225"/>
      <c r="HAB2288" s="225"/>
      <c r="HAC2288" s="225"/>
      <c r="HAD2288" s="225"/>
      <c r="HAE2288" s="225"/>
      <c r="HAF2288" s="225"/>
      <c r="HAG2288" s="225"/>
      <c r="HAH2288" s="225"/>
      <c r="HAI2288" s="225"/>
      <c r="HAJ2288" s="225"/>
      <c r="HAK2288" s="225"/>
      <c r="HAL2288" s="225"/>
      <c r="HAM2288" s="225"/>
      <c r="HAN2288" s="225"/>
      <c r="HAO2288" s="225"/>
      <c r="HAP2288" s="225"/>
      <c r="HAQ2288" s="225"/>
      <c r="HAR2288" s="225"/>
      <c r="HAS2288" s="225"/>
      <c r="HAT2288" s="225"/>
      <c r="HAU2288" s="225"/>
      <c r="HAV2288" s="225"/>
      <c r="HAW2288" s="225"/>
      <c r="HAX2288" s="225"/>
      <c r="HAY2288" s="225"/>
      <c r="HAZ2288" s="225"/>
      <c r="HBA2288" s="225"/>
      <c r="HBB2288" s="225"/>
      <c r="HBC2288" s="225"/>
      <c r="HBD2288" s="225"/>
      <c r="HBE2288" s="225"/>
      <c r="HBF2288" s="225"/>
      <c r="HBG2288" s="225"/>
      <c r="HBH2288" s="225"/>
      <c r="HBI2288" s="225"/>
      <c r="HBJ2288" s="225"/>
      <c r="HBK2288" s="225"/>
      <c r="HBL2288" s="225"/>
      <c r="HBM2288" s="225"/>
      <c r="HBN2288" s="225"/>
      <c r="HBO2288" s="225"/>
      <c r="HBP2288" s="225"/>
      <c r="HBQ2288" s="225"/>
      <c r="HBR2288" s="225"/>
      <c r="HBS2288" s="225"/>
      <c r="HBT2288" s="225"/>
      <c r="HBU2288" s="225"/>
      <c r="HBV2288" s="225"/>
      <c r="HBW2288" s="225"/>
      <c r="HBX2288" s="225"/>
      <c r="HBY2288" s="225"/>
      <c r="HBZ2288" s="225"/>
      <c r="HCA2288" s="225"/>
      <c r="HCB2288" s="225"/>
      <c r="HCC2288" s="225"/>
      <c r="HCD2288" s="225"/>
      <c r="HCE2288" s="225"/>
      <c r="HCF2288" s="225"/>
      <c r="HCG2288" s="225"/>
      <c r="HCH2288" s="225"/>
      <c r="HCI2288" s="225"/>
      <c r="HCJ2288" s="225"/>
      <c r="HCK2288" s="225"/>
      <c r="HCL2288" s="225"/>
      <c r="HCM2288" s="225"/>
      <c r="HCN2288" s="225"/>
      <c r="HCO2288" s="225"/>
      <c r="HCP2288" s="225"/>
      <c r="HCQ2288" s="225"/>
      <c r="HCR2288" s="225"/>
      <c r="HCS2288" s="225"/>
      <c r="HCT2288" s="225"/>
      <c r="HCU2288" s="225"/>
      <c r="HCV2288" s="225"/>
      <c r="HCW2288" s="225"/>
      <c r="HCX2288" s="225"/>
      <c r="HCY2288" s="225"/>
      <c r="HCZ2288" s="225"/>
      <c r="HDA2288" s="225"/>
      <c r="HDB2288" s="225"/>
      <c r="HDC2288" s="225"/>
      <c r="HDD2288" s="225"/>
      <c r="HDE2288" s="225"/>
      <c r="HDF2288" s="225"/>
      <c r="HDG2288" s="225"/>
      <c r="HDH2288" s="225"/>
      <c r="HDI2288" s="225"/>
      <c r="HDJ2288" s="225"/>
      <c r="HDK2288" s="225"/>
      <c r="HDL2288" s="225"/>
      <c r="HDM2288" s="225"/>
      <c r="HDN2288" s="225"/>
      <c r="HDO2288" s="225"/>
      <c r="HDP2288" s="225"/>
      <c r="HDQ2288" s="225"/>
      <c r="HDR2288" s="225"/>
      <c r="HDS2288" s="225"/>
      <c r="HDT2288" s="225"/>
      <c r="HDU2288" s="225"/>
      <c r="HDV2288" s="225"/>
      <c r="HDW2288" s="225"/>
      <c r="HDX2288" s="225"/>
      <c r="HDY2288" s="225"/>
      <c r="HDZ2288" s="225"/>
      <c r="HEA2288" s="225"/>
      <c r="HEB2288" s="225"/>
      <c r="HEC2288" s="225"/>
      <c r="HED2288" s="225"/>
      <c r="HEE2288" s="225"/>
      <c r="HEF2288" s="225"/>
      <c r="HEG2288" s="225"/>
      <c r="HEH2288" s="225"/>
      <c r="HEI2288" s="225"/>
      <c r="HEJ2288" s="225"/>
      <c r="HEK2288" s="225"/>
      <c r="HEL2288" s="225"/>
      <c r="HEM2288" s="225"/>
      <c r="HEN2288" s="225"/>
      <c r="HEO2288" s="225"/>
      <c r="HEP2288" s="225"/>
      <c r="HEQ2288" s="225"/>
      <c r="HER2288" s="225"/>
      <c r="HES2288" s="225"/>
      <c r="HET2288" s="225"/>
      <c r="HEU2288" s="225"/>
      <c r="HEV2288" s="225"/>
      <c r="HEW2288" s="225"/>
      <c r="HEX2288" s="225"/>
      <c r="HEY2288" s="225"/>
      <c r="HEZ2288" s="225"/>
      <c r="HFA2288" s="225"/>
      <c r="HFB2288" s="225"/>
      <c r="HFC2288" s="225"/>
      <c r="HFD2288" s="225"/>
      <c r="HFE2288" s="225"/>
      <c r="HFF2288" s="225"/>
      <c r="HFG2288" s="225"/>
      <c r="HFH2288" s="225"/>
      <c r="HFI2288" s="225"/>
      <c r="HFJ2288" s="225"/>
      <c r="HFK2288" s="225"/>
      <c r="HFL2288" s="225"/>
      <c r="HFM2288" s="225"/>
      <c r="HFN2288" s="225"/>
      <c r="HFO2288" s="225"/>
      <c r="HFP2288" s="225"/>
      <c r="HFQ2288" s="225"/>
      <c r="HFR2288" s="225"/>
      <c r="HFS2288" s="225"/>
      <c r="HFT2288" s="225"/>
      <c r="HFU2288" s="225"/>
      <c r="HFV2288" s="225"/>
      <c r="HFW2288" s="225"/>
      <c r="HFX2288" s="225"/>
      <c r="HFY2288" s="225"/>
      <c r="HFZ2288" s="225"/>
      <c r="HGA2288" s="225"/>
      <c r="HGB2288" s="225"/>
      <c r="HGC2288" s="225"/>
      <c r="HGD2288" s="225"/>
      <c r="HGE2288" s="225"/>
      <c r="HGF2288" s="225"/>
      <c r="HGG2288" s="225"/>
      <c r="HGH2288" s="225"/>
      <c r="HGI2288" s="225"/>
      <c r="HGJ2288" s="225"/>
      <c r="HGK2288" s="225"/>
      <c r="HGL2288" s="225"/>
      <c r="HGM2288" s="225"/>
      <c r="HGN2288" s="225"/>
      <c r="HGO2288" s="225"/>
      <c r="HGP2288" s="225"/>
      <c r="HGQ2288" s="225"/>
      <c r="HGR2288" s="225"/>
      <c r="HGS2288" s="225"/>
      <c r="HGT2288" s="225"/>
      <c r="HGU2288" s="225"/>
      <c r="HGV2288" s="225"/>
      <c r="HGW2288" s="225"/>
      <c r="HGX2288" s="225"/>
      <c r="HGY2288" s="225"/>
      <c r="HGZ2288" s="225"/>
      <c r="HHA2288" s="225"/>
      <c r="HHB2288" s="225"/>
      <c r="HHC2288" s="225"/>
      <c r="HHD2288" s="225"/>
      <c r="HHE2288" s="225"/>
      <c r="HHF2288" s="225"/>
      <c r="HHG2288" s="225"/>
      <c r="HHH2288" s="225"/>
      <c r="HHI2288" s="225"/>
      <c r="HHJ2288" s="225"/>
      <c r="HHK2288" s="225"/>
      <c r="HHL2288" s="225"/>
      <c r="HHM2288" s="225"/>
      <c r="HHN2288" s="225"/>
      <c r="HHO2288" s="225"/>
      <c r="HHP2288" s="225"/>
      <c r="HHQ2288" s="225"/>
      <c r="HHR2288" s="225"/>
      <c r="HHS2288" s="225"/>
      <c r="HHT2288" s="225"/>
      <c r="HHU2288" s="225"/>
      <c r="HHV2288" s="225"/>
      <c r="HHW2288" s="225"/>
      <c r="HHX2288" s="225"/>
      <c r="HHY2288" s="225"/>
      <c r="HHZ2288" s="225"/>
      <c r="HIA2288" s="225"/>
      <c r="HIB2288" s="225"/>
      <c r="HIC2288" s="225"/>
      <c r="HID2288" s="225"/>
      <c r="HIE2288" s="225"/>
      <c r="HIF2288" s="225"/>
      <c r="HIG2288" s="225"/>
      <c r="HIH2288" s="225"/>
      <c r="HII2288" s="225"/>
      <c r="HIJ2288" s="225"/>
      <c r="HIK2288" s="225"/>
      <c r="HIL2288" s="225"/>
      <c r="HIM2288" s="225"/>
      <c r="HIN2288" s="225"/>
      <c r="HIO2288" s="225"/>
      <c r="HIP2288" s="225"/>
      <c r="HIQ2288" s="225"/>
      <c r="HIR2288" s="225"/>
      <c r="HIS2288" s="225"/>
      <c r="HIT2288" s="225"/>
      <c r="HIU2288" s="225"/>
      <c r="HIV2288" s="225"/>
      <c r="HIW2288" s="225"/>
      <c r="HIX2288" s="225"/>
      <c r="HIY2288" s="225"/>
      <c r="HIZ2288" s="225"/>
      <c r="HJA2288" s="225"/>
      <c r="HJB2288" s="225"/>
      <c r="HJC2288" s="225"/>
      <c r="HJD2288" s="225"/>
      <c r="HJE2288" s="225"/>
      <c r="HJF2288" s="225"/>
      <c r="HJG2288" s="225"/>
      <c r="HJH2288" s="225"/>
      <c r="HJI2288" s="225"/>
      <c r="HJJ2288" s="225"/>
      <c r="HJK2288" s="225"/>
      <c r="HJL2288" s="225"/>
      <c r="HJM2288" s="225"/>
      <c r="HJN2288" s="225"/>
      <c r="HJO2288" s="225"/>
      <c r="HJP2288" s="225"/>
      <c r="HJQ2288" s="225"/>
      <c r="HJR2288" s="225"/>
      <c r="HJS2288" s="225"/>
      <c r="HJT2288" s="225"/>
      <c r="HJU2288" s="225"/>
      <c r="HJV2288" s="225"/>
      <c r="HJW2288" s="225"/>
      <c r="HJX2288" s="225"/>
      <c r="HJY2288" s="225"/>
      <c r="HJZ2288" s="225"/>
      <c r="HKA2288" s="225"/>
      <c r="HKB2288" s="225"/>
      <c r="HKC2288" s="225"/>
      <c r="HKD2288" s="225"/>
      <c r="HKE2288" s="225"/>
      <c r="HKF2288" s="225"/>
      <c r="HKG2288" s="225"/>
      <c r="HKH2288" s="225"/>
      <c r="HKI2288" s="225"/>
      <c r="HKJ2288" s="225"/>
      <c r="HKK2288" s="225"/>
      <c r="HKL2288" s="225"/>
      <c r="HKM2288" s="225"/>
      <c r="HKN2288" s="225"/>
      <c r="HKO2288" s="225"/>
      <c r="HKP2288" s="225"/>
      <c r="HKQ2288" s="225"/>
      <c r="HKR2288" s="225"/>
      <c r="HKS2288" s="225"/>
      <c r="HKT2288" s="225"/>
      <c r="HKU2288" s="225"/>
      <c r="HKV2288" s="225"/>
      <c r="HKW2288" s="225"/>
      <c r="HKX2288" s="225"/>
      <c r="HKY2288" s="225"/>
      <c r="HKZ2288" s="225"/>
      <c r="HLA2288" s="225"/>
      <c r="HLB2288" s="225"/>
      <c r="HLC2288" s="225"/>
      <c r="HLD2288" s="225"/>
      <c r="HLE2288" s="225"/>
      <c r="HLF2288" s="225"/>
      <c r="HLG2288" s="225"/>
      <c r="HLH2288" s="225"/>
      <c r="HLI2288" s="225"/>
      <c r="HLJ2288" s="225"/>
      <c r="HLK2288" s="225"/>
      <c r="HLL2288" s="225"/>
      <c r="HLM2288" s="225"/>
      <c r="HLN2288" s="225"/>
      <c r="HLO2288" s="225"/>
      <c r="HLP2288" s="225"/>
      <c r="HLQ2288" s="225"/>
      <c r="HLR2288" s="225"/>
      <c r="HLS2288" s="225"/>
      <c r="HLT2288" s="225"/>
      <c r="HLU2288" s="225"/>
      <c r="HLV2288" s="225"/>
      <c r="HLW2288" s="225"/>
      <c r="HLX2288" s="225"/>
      <c r="HLY2288" s="225"/>
      <c r="HLZ2288" s="225"/>
      <c r="HMA2288" s="225"/>
      <c r="HMB2288" s="225"/>
      <c r="HMC2288" s="225"/>
      <c r="HMD2288" s="225"/>
      <c r="HME2288" s="225"/>
      <c r="HMF2288" s="225"/>
      <c r="HMG2288" s="225"/>
      <c r="HMH2288" s="225"/>
      <c r="HMI2288" s="225"/>
      <c r="HMJ2288" s="225"/>
      <c r="HMK2288" s="225"/>
      <c r="HML2288" s="225"/>
      <c r="HMM2288" s="225"/>
      <c r="HMN2288" s="225"/>
      <c r="HMO2288" s="225"/>
      <c r="HMP2288" s="225"/>
      <c r="HMQ2288" s="225"/>
      <c r="HMR2288" s="225"/>
      <c r="HMS2288" s="225"/>
      <c r="HMT2288" s="225"/>
      <c r="HMU2288" s="225"/>
      <c r="HMV2288" s="225"/>
      <c r="HMW2288" s="225"/>
      <c r="HMX2288" s="225"/>
      <c r="HMY2288" s="225"/>
      <c r="HMZ2288" s="225"/>
      <c r="HNA2288" s="225"/>
      <c r="HNB2288" s="225"/>
      <c r="HNC2288" s="225"/>
      <c r="HND2288" s="225"/>
      <c r="HNE2288" s="225"/>
      <c r="HNF2288" s="225"/>
      <c r="HNG2288" s="225"/>
      <c r="HNH2288" s="225"/>
      <c r="HNI2288" s="225"/>
      <c r="HNJ2288" s="225"/>
      <c r="HNK2288" s="225"/>
      <c r="HNL2288" s="225"/>
      <c r="HNM2288" s="225"/>
      <c r="HNN2288" s="225"/>
      <c r="HNO2288" s="225"/>
      <c r="HNP2288" s="225"/>
      <c r="HNQ2288" s="225"/>
      <c r="HNR2288" s="225"/>
      <c r="HNS2288" s="225"/>
      <c r="HNT2288" s="225"/>
      <c r="HNU2288" s="225"/>
      <c r="HNV2288" s="225"/>
      <c r="HNW2288" s="225"/>
      <c r="HNX2288" s="225"/>
      <c r="HNY2288" s="225"/>
      <c r="HNZ2288" s="225"/>
      <c r="HOA2288" s="225"/>
      <c r="HOB2288" s="225"/>
      <c r="HOC2288" s="225"/>
      <c r="HOD2288" s="225"/>
      <c r="HOE2288" s="225"/>
      <c r="HOF2288" s="225"/>
      <c r="HOG2288" s="225"/>
      <c r="HOH2288" s="225"/>
      <c r="HOI2288" s="225"/>
      <c r="HOJ2288" s="225"/>
      <c r="HOK2288" s="225"/>
      <c r="HOL2288" s="225"/>
      <c r="HOM2288" s="225"/>
      <c r="HON2288" s="225"/>
      <c r="HOO2288" s="225"/>
      <c r="HOP2288" s="225"/>
      <c r="HOQ2288" s="225"/>
      <c r="HOR2288" s="225"/>
      <c r="HOS2288" s="225"/>
      <c r="HOT2288" s="225"/>
      <c r="HOU2288" s="225"/>
      <c r="HOV2288" s="225"/>
      <c r="HOW2288" s="225"/>
      <c r="HOX2288" s="225"/>
      <c r="HOY2288" s="225"/>
      <c r="HOZ2288" s="225"/>
      <c r="HPA2288" s="225"/>
      <c r="HPB2288" s="225"/>
      <c r="HPC2288" s="225"/>
      <c r="HPD2288" s="225"/>
      <c r="HPE2288" s="225"/>
      <c r="HPF2288" s="225"/>
      <c r="HPG2288" s="225"/>
      <c r="HPH2288" s="225"/>
      <c r="HPI2288" s="225"/>
      <c r="HPJ2288" s="225"/>
      <c r="HPK2288" s="225"/>
      <c r="HPL2288" s="225"/>
      <c r="HPM2288" s="225"/>
      <c r="HPN2288" s="225"/>
      <c r="HPO2288" s="225"/>
      <c r="HPP2288" s="225"/>
      <c r="HPQ2288" s="225"/>
      <c r="HPR2288" s="225"/>
      <c r="HPS2288" s="225"/>
      <c r="HPT2288" s="225"/>
      <c r="HPU2288" s="225"/>
      <c r="HPV2288" s="225"/>
      <c r="HPW2288" s="225"/>
      <c r="HPX2288" s="225"/>
      <c r="HPY2288" s="225"/>
      <c r="HPZ2288" s="225"/>
      <c r="HQA2288" s="225"/>
      <c r="HQB2288" s="225"/>
      <c r="HQC2288" s="225"/>
      <c r="HQD2288" s="225"/>
      <c r="HQE2288" s="225"/>
      <c r="HQF2288" s="225"/>
      <c r="HQG2288" s="225"/>
      <c r="HQH2288" s="225"/>
      <c r="HQI2288" s="225"/>
      <c r="HQJ2288" s="225"/>
      <c r="HQK2288" s="225"/>
      <c r="HQL2288" s="225"/>
      <c r="HQM2288" s="225"/>
      <c r="HQN2288" s="225"/>
      <c r="HQO2288" s="225"/>
      <c r="HQP2288" s="225"/>
      <c r="HQQ2288" s="225"/>
      <c r="HQR2288" s="225"/>
      <c r="HQS2288" s="225"/>
      <c r="HQT2288" s="225"/>
      <c r="HQU2288" s="225"/>
      <c r="HQV2288" s="225"/>
      <c r="HQW2288" s="225"/>
      <c r="HQX2288" s="225"/>
      <c r="HQY2288" s="225"/>
      <c r="HQZ2288" s="225"/>
      <c r="HRA2288" s="225"/>
      <c r="HRB2288" s="225"/>
      <c r="HRC2288" s="225"/>
      <c r="HRD2288" s="225"/>
      <c r="HRE2288" s="225"/>
      <c r="HRF2288" s="225"/>
      <c r="HRG2288" s="225"/>
      <c r="HRH2288" s="225"/>
      <c r="HRI2288" s="225"/>
      <c r="HRJ2288" s="225"/>
      <c r="HRK2288" s="225"/>
      <c r="HRL2288" s="225"/>
      <c r="HRM2288" s="225"/>
      <c r="HRN2288" s="225"/>
      <c r="HRO2288" s="225"/>
      <c r="HRP2288" s="225"/>
      <c r="HRQ2288" s="225"/>
      <c r="HRR2288" s="225"/>
      <c r="HRS2288" s="225"/>
      <c r="HRT2288" s="225"/>
      <c r="HRU2288" s="225"/>
      <c r="HRV2288" s="225"/>
      <c r="HRW2288" s="225"/>
      <c r="HRX2288" s="225"/>
      <c r="HRY2288" s="225"/>
      <c r="HRZ2288" s="225"/>
      <c r="HSA2288" s="225"/>
      <c r="HSB2288" s="225"/>
      <c r="HSC2288" s="225"/>
      <c r="HSD2288" s="225"/>
      <c r="HSE2288" s="225"/>
      <c r="HSF2288" s="225"/>
      <c r="HSG2288" s="225"/>
      <c r="HSH2288" s="225"/>
      <c r="HSI2288" s="225"/>
      <c r="HSJ2288" s="225"/>
      <c r="HSK2288" s="225"/>
      <c r="HSL2288" s="225"/>
      <c r="HSM2288" s="225"/>
      <c r="HSN2288" s="225"/>
      <c r="HSO2288" s="225"/>
      <c r="HSP2288" s="225"/>
      <c r="HSQ2288" s="225"/>
      <c r="HSR2288" s="225"/>
      <c r="HSS2288" s="225"/>
      <c r="HST2288" s="225"/>
      <c r="HSU2288" s="225"/>
      <c r="HSV2288" s="225"/>
      <c r="HSW2288" s="225"/>
      <c r="HSX2288" s="225"/>
      <c r="HSY2288" s="225"/>
      <c r="HSZ2288" s="225"/>
      <c r="HTA2288" s="225"/>
      <c r="HTB2288" s="225"/>
      <c r="HTC2288" s="225"/>
      <c r="HTD2288" s="225"/>
      <c r="HTE2288" s="225"/>
      <c r="HTF2288" s="225"/>
      <c r="HTG2288" s="225"/>
      <c r="HTH2288" s="225"/>
      <c r="HTI2288" s="225"/>
      <c r="HTJ2288" s="225"/>
      <c r="HTK2288" s="225"/>
      <c r="HTL2288" s="225"/>
      <c r="HTM2288" s="225"/>
      <c r="HTN2288" s="225"/>
      <c r="HTO2288" s="225"/>
      <c r="HTP2288" s="225"/>
      <c r="HTQ2288" s="225"/>
      <c r="HTR2288" s="225"/>
      <c r="HTS2288" s="225"/>
      <c r="HTT2288" s="225"/>
      <c r="HTU2288" s="225"/>
      <c r="HTV2288" s="225"/>
      <c r="HTW2288" s="225"/>
      <c r="HTX2288" s="225"/>
      <c r="HTY2288" s="225"/>
      <c r="HTZ2288" s="225"/>
      <c r="HUA2288" s="225"/>
      <c r="HUB2288" s="225"/>
      <c r="HUC2288" s="225"/>
      <c r="HUD2288" s="225"/>
      <c r="HUE2288" s="225"/>
      <c r="HUF2288" s="225"/>
      <c r="HUG2288" s="225"/>
      <c r="HUH2288" s="225"/>
      <c r="HUI2288" s="225"/>
      <c r="HUJ2288" s="225"/>
      <c r="HUK2288" s="225"/>
      <c r="HUL2288" s="225"/>
      <c r="HUM2288" s="225"/>
      <c r="HUN2288" s="225"/>
      <c r="HUO2288" s="225"/>
      <c r="HUP2288" s="225"/>
      <c r="HUQ2288" s="225"/>
      <c r="HUR2288" s="225"/>
      <c r="HUS2288" s="225"/>
      <c r="HUT2288" s="225"/>
      <c r="HUU2288" s="225"/>
      <c r="HUV2288" s="225"/>
      <c r="HUW2288" s="225"/>
      <c r="HUX2288" s="225"/>
      <c r="HUY2288" s="225"/>
      <c r="HUZ2288" s="225"/>
      <c r="HVA2288" s="225"/>
      <c r="HVB2288" s="225"/>
      <c r="HVC2288" s="225"/>
      <c r="HVD2288" s="225"/>
      <c r="HVE2288" s="225"/>
      <c r="HVF2288" s="225"/>
      <c r="HVG2288" s="225"/>
      <c r="HVH2288" s="225"/>
      <c r="HVI2288" s="225"/>
      <c r="HVJ2288" s="225"/>
      <c r="HVK2288" s="225"/>
      <c r="HVL2288" s="225"/>
      <c r="HVM2288" s="225"/>
      <c r="HVN2288" s="225"/>
      <c r="HVO2288" s="225"/>
      <c r="HVP2288" s="225"/>
      <c r="HVQ2288" s="225"/>
      <c r="HVR2288" s="225"/>
      <c r="HVS2288" s="225"/>
      <c r="HVT2288" s="225"/>
      <c r="HVU2288" s="225"/>
      <c r="HVV2288" s="225"/>
      <c r="HVW2288" s="225"/>
      <c r="HVX2288" s="225"/>
      <c r="HVY2288" s="225"/>
      <c r="HVZ2288" s="225"/>
      <c r="HWA2288" s="225"/>
      <c r="HWB2288" s="225"/>
      <c r="HWC2288" s="225"/>
      <c r="HWD2288" s="225"/>
      <c r="HWE2288" s="225"/>
      <c r="HWF2288" s="225"/>
      <c r="HWG2288" s="225"/>
      <c r="HWH2288" s="225"/>
      <c r="HWI2288" s="225"/>
      <c r="HWJ2288" s="225"/>
      <c r="HWK2288" s="225"/>
      <c r="HWL2288" s="225"/>
      <c r="HWM2288" s="225"/>
      <c r="HWN2288" s="225"/>
      <c r="HWO2288" s="225"/>
      <c r="HWP2288" s="225"/>
      <c r="HWQ2288" s="225"/>
      <c r="HWR2288" s="225"/>
      <c r="HWS2288" s="225"/>
      <c r="HWT2288" s="225"/>
      <c r="HWU2288" s="225"/>
      <c r="HWV2288" s="225"/>
      <c r="HWW2288" s="225"/>
      <c r="HWX2288" s="225"/>
      <c r="HWY2288" s="225"/>
      <c r="HWZ2288" s="225"/>
      <c r="HXA2288" s="225"/>
      <c r="HXB2288" s="225"/>
      <c r="HXC2288" s="225"/>
      <c r="HXD2288" s="225"/>
      <c r="HXE2288" s="225"/>
      <c r="HXF2288" s="225"/>
      <c r="HXG2288" s="225"/>
      <c r="HXH2288" s="225"/>
      <c r="HXI2288" s="225"/>
      <c r="HXJ2288" s="225"/>
      <c r="HXK2288" s="225"/>
      <c r="HXL2288" s="225"/>
      <c r="HXM2288" s="225"/>
      <c r="HXN2288" s="225"/>
      <c r="HXO2288" s="225"/>
      <c r="HXP2288" s="225"/>
      <c r="HXQ2288" s="225"/>
      <c r="HXR2288" s="225"/>
      <c r="HXS2288" s="225"/>
      <c r="HXT2288" s="225"/>
      <c r="HXU2288" s="225"/>
      <c r="HXV2288" s="225"/>
      <c r="HXW2288" s="225"/>
      <c r="HXX2288" s="225"/>
      <c r="HXY2288" s="225"/>
      <c r="HXZ2288" s="225"/>
      <c r="HYA2288" s="225"/>
      <c r="HYB2288" s="225"/>
      <c r="HYC2288" s="225"/>
      <c r="HYD2288" s="225"/>
      <c r="HYE2288" s="225"/>
      <c r="HYF2288" s="225"/>
      <c r="HYG2288" s="225"/>
      <c r="HYH2288" s="225"/>
      <c r="HYI2288" s="225"/>
      <c r="HYJ2288" s="225"/>
      <c r="HYK2288" s="225"/>
      <c r="HYL2288" s="225"/>
      <c r="HYM2288" s="225"/>
      <c r="HYN2288" s="225"/>
      <c r="HYO2288" s="225"/>
      <c r="HYP2288" s="225"/>
      <c r="HYQ2288" s="225"/>
      <c r="HYR2288" s="225"/>
      <c r="HYS2288" s="225"/>
      <c r="HYT2288" s="225"/>
      <c r="HYU2288" s="225"/>
      <c r="HYV2288" s="225"/>
      <c r="HYW2288" s="225"/>
      <c r="HYX2288" s="225"/>
      <c r="HYY2288" s="225"/>
      <c r="HYZ2288" s="225"/>
      <c r="HZA2288" s="225"/>
      <c r="HZB2288" s="225"/>
      <c r="HZC2288" s="225"/>
      <c r="HZD2288" s="225"/>
      <c r="HZE2288" s="225"/>
      <c r="HZF2288" s="225"/>
      <c r="HZG2288" s="225"/>
      <c r="HZH2288" s="225"/>
      <c r="HZI2288" s="225"/>
      <c r="HZJ2288" s="225"/>
      <c r="HZK2288" s="225"/>
      <c r="HZL2288" s="225"/>
      <c r="HZM2288" s="225"/>
      <c r="HZN2288" s="225"/>
      <c r="HZO2288" s="225"/>
      <c r="HZP2288" s="225"/>
      <c r="HZQ2288" s="225"/>
      <c r="HZR2288" s="225"/>
      <c r="HZS2288" s="225"/>
      <c r="HZT2288" s="225"/>
      <c r="HZU2288" s="225"/>
      <c r="HZV2288" s="225"/>
      <c r="HZW2288" s="225"/>
      <c r="HZX2288" s="225"/>
      <c r="HZY2288" s="225"/>
      <c r="HZZ2288" s="225"/>
      <c r="IAA2288" s="225"/>
      <c r="IAB2288" s="225"/>
      <c r="IAC2288" s="225"/>
      <c r="IAD2288" s="225"/>
      <c r="IAE2288" s="225"/>
      <c r="IAF2288" s="225"/>
      <c r="IAG2288" s="225"/>
      <c r="IAH2288" s="225"/>
      <c r="IAI2288" s="225"/>
      <c r="IAJ2288" s="225"/>
      <c r="IAK2288" s="225"/>
      <c r="IAL2288" s="225"/>
      <c r="IAM2288" s="225"/>
      <c r="IAN2288" s="225"/>
      <c r="IAO2288" s="225"/>
      <c r="IAP2288" s="225"/>
      <c r="IAQ2288" s="225"/>
      <c r="IAR2288" s="225"/>
      <c r="IAS2288" s="225"/>
      <c r="IAT2288" s="225"/>
      <c r="IAU2288" s="225"/>
      <c r="IAV2288" s="225"/>
      <c r="IAW2288" s="225"/>
      <c r="IAX2288" s="225"/>
      <c r="IAY2288" s="225"/>
      <c r="IAZ2288" s="225"/>
      <c r="IBA2288" s="225"/>
      <c r="IBB2288" s="225"/>
      <c r="IBC2288" s="225"/>
      <c r="IBD2288" s="225"/>
      <c r="IBE2288" s="225"/>
      <c r="IBF2288" s="225"/>
      <c r="IBG2288" s="225"/>
      <c r="IBH2288" s="225"/>
      <c r="IBI2288" s="225"/>
      <c r="IBJ2288" s="225"/>
      <c r="IBK2288" s="225"/>
      <c r="IBL2288" s="225"/>
      <c r="IBM2288" s="225"/>
      <c r="IBN2288" s="225"/>
      <c r="IBO2288" s="225"/>
      <c r="IBP2288" s="225"/>
      <c r="IBQ2288" s="225"/>
      <c r="IBR2288" s="225"/>
      <c r="IBS2288" s="225"/>
      <c r="IBT2288" s="225"/>
      <c r="IBU2288" s="225"/>
      <c r="IBV2288" s="225"/>
      <c r="IBW2288" s="225"/>
      <c r="IBX2288" s="225"/>
      <c r="IBY2288" s="225"/>
      <c r="IBZ2288" s="225"/>
      <c r="ICA2288" s="225"/>
      <c r="ICB2288" s="225"/>
      <c r="ICC2288" s="225"/>
      <c r="ICD2288" s="225"/>
      <c r="ICE2288" s="225"/>
      <c r="ICF2288" s="225"/>
      <c r="ICG2288" s="225"/>
      <c r="ICH2288" s="225"/>
      <c r="ICI2288" s="225"/>
      <c r="ICJ2288" s="225"/>
      <c r="ICK2288" s="225"/>
      <c r="ICL2288" s="225"/>
      <c r="ICM2288" s="225"/>
      <c r="ICN2288" s="225"/>
      <c r="ICO2288" s="225"/>
      <c r="ICP2288" s="225"/>
      <c r="ICQ2288" s="225"/>
      <c r="ICR2288" s="225"/>
      <c r="ICS2288" s="225"/>
      <c r="ICT2288" s="225"/>
      <c r="ICU2288" s="225"/>
      <c r="ICV2288" s="225"/>
      <c r="ICW2288" s="225"/>
      <c r="ICX2288" s="225"/>
      <c r="ICY2288" s="225"/>
      <c r="ICZ2288" s="225"/>
      <c r="IDA2288" s="225"/>
      <c r="IDB2288" s="225"/>
      <c r="IDC2288" s="225"/>
      <c r="IDD2288" s="225"/>
      <c r="IDE2288" s="225"/>
      <c r="IDF2288" s="225"/>
      <c r="IDG2288" s="225"/>
      <c r="IDH2288" s="225"/>
      <c r="IDI2288" s="225"/>
      <c r="IDJ2288" s="225"/>
      <c r="IDK2288" s="225"/>
      <c r="IDL2288" s="225"/>
      <c r="IDM2288" s="225"/>
      <c r="IDN2288" s="225"/>
      <c r="IDO2288" s="225"/>
      <c r="IDP2288" s="225"/>
      <c r="IDQ2288" s="225"/>
      <c r="IDR2288" s="225"/>
      <c r="IDS2288" s="225"/>
      <c r="IDT2288" s="225"/>
      <c r="IDU2288" s="225"/>
      <c r="IDV2288" s="225"/>
      <c r="IDW2288" s="225"/>
      <c r="IDX2288" s="225"/>
      <c r="IDY2288" s="225"/>
      <c r="IDZ2288" s="225"/>
      <c r="IEA2288" s="225"/>
      <c r="IEB2288" s="225"/>
      <c r="IEC2288" s="225"/>
      <c r="IED2288" s="225"/>
      <c r="IEE2288" s="225"/>
      <c r="IEF2288" s="225"/>
      <c r="IEG2288" s="225"/>
      <c r="IEH2288" s="225"/>
      <c r="IEI2288" s="225"/>
      <c r="IEJ2288" s="225"/>
      <c r="IEK2288" s="225"/>
      <c r="IEL2288" s="225"/>
      <c r="IEM2288" s="225"/>
      <c r="IEN2288" s="225"/>
      <c r="IEO2288" s="225"/>
      <c r="IEP2288" s="225"/>
      <c r="IEQ2288" s="225"/>
      <c r="IER2288" s="225"/>
      <c r="IES2288" s="225"/>
      <c r="IET2288" s="225"/>
      <c r="IEU2288" s="225"/>
      <c r="IEV2288" s="225"/>
      <c r="IEW2288" s="225"/>
      <c r="IEX2288" s="225"/>
      <c r="IEY2288" s="225"/>
      <c r="IEZ2288" s="225"/>
      <c r="IFA2288" s="225"/>
      <c r="IFB2288" s="225"/>
      <c r="IFC2288" s="225"/>
      <c r="IFD2288" s="225"/>
      <c r="IFE2288" s="225"/>
      <c r="IFF2288" s="225"/>
      <c r="IFG2288" s="225"/>
      <c r="IFH2288" s="225"/>
      <c r="IFI2288" s="225"/>
      <c r="IFJ2288" s="225"/>
      <c r="IFK2288" s="225"/>
      <c r="IFL2288" s="225"/>
      <c r="IFM2288" s="225"/>
      <c r="IFN2288" s="225"/>
      <c r="IFO2288" s="225"/>
      <c r="IFP2288" s="225"/>
      <c r="IFQ2288" s="225"/>
      <c r="IFR2288" s="225"/>
      <c r="IFS2288" s="225"/>
      <c r="IFT2288" s="225"/>
      <c r="IFU2288" s="225"/>
      <c r="IFV2288" s="225"/>
      <c r="IFW2288" s="225"/>
      <c r="IFX2288" s="225"/>
      <c r="IFY2288" s="225"/>
      <c r="IFZ2288" s="225"/>
      <c r="IGA2288" s="225"/>
      <c r="IGB2288" s="225"/>
      <c r="IGC2288" s="225"/>
      <c r="IGD2288" s="225"/>
      <c r="IGE2288" s="225"/>
      <c r="IGF2288" s="225"/>
      <c r="IGG2288" s="225"/>
      <c r="IGH2288" s="225"/>
      <c r="IGI2288" s="225"/>
      <c r="IGJ2288" s="225"/>
      <c r="IGK2288" s="225"/>
      <c r="IGL2288" s="225"/>
      <c r="IGM2288" s="225"/>
      <c r="IGN2288" s="225"/>
      <c r="IGO2288" s="225"/>
      <c r="IGP2288" s="225"/>
      <c r="IGQ2288" s="225"/>
      <c r="IGR2288" s="225"/>
      <c r="IGS2288" s="225"/>
      <c r="IGT2288" s="225"/>
      <c r="IGU2288" s="225"/>
      <c r="IGV2288" s="225"/>
      <c r="IGW2288" s="225"/>
      <c r="IGX2288" s="225"/>
      <c r="IGY2288" s="225"/>
      <c r="IGZ2288" s="225"/>
      <c r="IHA2288" s="225"/>
      <c r="IHB2288" s="225"/>
      <c r="IHC2288" s="225"/>
      <c r="IHD2288" s="225"/>
      <c r="IHE2288" s="225"/>
      <c r="IHF2288" s="225"/>
      <c r="IHG2288" s="225"/>
      <c r="IHH2288" s="225"/>
      <c r="IHI2288" s="225"/>
      <c r="IHJ2288" s="225"/>
      <c r="IHK2288" s="225"/>
      <c r="IHL2288" s="225"/>
      <c r="IHM2288" s="225"/>
      <c r="IHN2288" s="225"/>
      <c r="IHO2288" s="225"/>
      <c r="IHP2288" s="225"/>
      <c r="IHQ2288" s="225"/>
      <c r="IHR2288" s="225"/>
      <c r="IHS2288" s="225"/>
      <c r="IHT2288" s="225"/>
      <c r="IHU2288" s="225"/>
      <c r="IHV2288" s="225"/>
      <c r="IHW2288" s="225"/>
      <c r="IHX2288" s="225"/>
      <c r="IHY2288" s="225"/>
      <c r="IHZ2288" s="225"/>
      <c r="IIA2288" s="225"/>
      <c r="IIB2288" s="225"/>
      <c r="IIC2288" s="225"/>
      <c r="IID2288" s="225"/>
      <c r="IIE2288" s="225"/>
      <c r="IIF2288" s="225"/>
      <c r="IIG2288" s="225"/>
      <c r="IIH2288" s="225"/>
      <c r="III2288" s="225"/>
      <c r="IIJ2288" s="225"/>
      <c r="IIK2288" s="225"/>
      <c r="IIL2288" s="225"/>
      <c r="IIM2288" s="225"/>
      <c r="IIN2288" s="225"/>
      <c r="IIO2288" s="225"/>
      <c r="IIP2288" s="225"/>
      <c r="IIQ2288" s="225"/>
      <c r="IIR2288" s="225"/>
      <c r="IIS2288" s="225"/>
      <c r="IIT2288" s="225"/>
      <c r="IIU2288" s="225"/>
      <c r="IIV2288" s="225"/>
      <c r="IIW2288" s="225"/>
      <c r="IIX2288" s="225"/>
      <c r="IIY2288" s="225"/>
      <c r="IIZ2288" s="225"/>
      <c r="IJA2288" s="225"/>
      <c r="IJB2288" s="225"/>
      <c r="IJC2288" s="225"/>
      <c r="IJD2288" s="225"/>
      <c r="IJE2288" s="225"/>
      <c r="IJF2288" s="225"/>
      <c r="IJG2288" s="225"/>
      <c r="IJH2288" s="225"/>
      <c r="IJI2288" s="225"/>
      <c r="IJJ2288" s="225"/>
      <c r="IJK2288" s="225"/>
      <c r="IJL2288" s="225"/>
      <c r="IJM2288" s="225"/>
      <c r="IJN2288" s="225"/>
      <c r="IJO2288" s="225"/>
      <c r="IJP2288" s="225"/>
      <c r="IJQ2288" s="225"/>
      <c r="IJR2288" s="225"/>
      <c r="IJS2288" s="225"/>
      <c r="IJT2288" s="225"/>
      <c r="IJU2288" s="225"/>
      <c r="IJV2288" s="225"/>
      <c r="IJW2288" s="225"/>
      <c r="IJX2288" s="225"/>
      <c r="IJY2288" s="225"/>
      <c r="IJZ2288" s="225"/>
      <c r="IKA2288" s="225"/>
      <c r="IKB2288" s="225"/>
      <c r="IKC2288" s="225"/>
      <c r="IKD2288" s="225"/>
      <c r="IKE2288" s="225"/>
      <c r="IKF2288" s="225"/>
      <c r="IKG2288" s="225"/>
      <c r="IKH2288" s="225"/>
      <c r="IKI2288" s="225"/>
      <c r="IKJ2288" s="225"/>
      <c r="IKK2288" s="225"/>
      <c r="IKL2288" s="225"/>
      <c r="IKM2288" s="225"/>
      <c r="IKN2288" s="225"/>
      <c r="IKO2288" s="225"/>
      <c r="IKP2288" s="225"/>
      <c r="IKQ2288" s="225"/>
      <c r="IKR2288" s="225"/>
      <c r="IKS2288" s="225"/>
      <c r="IKT2288" s="225"/>
      <c r="IKU2288" s="225"/>
      <c r="IKV2288" s="225"/>
      <c r="IKW2288" s="225"/>
      <c r="IKX2288" s="225"/>
      <c r="IKY2288" s="225"/>
      <c r="IKZ2288" s="225"/>
      <c r="ILA2288" s="225"/>
      <c r="ILB2288" s="225"/>
      <c r="ILC2288" s="225"/>
      <c r="ILD2288" s="225"/>
      <c r="ILE2288" s="225"/>
      <c r="ILF2288" s="225"/>
      <c r="ILG2288" s="225"/>
      <c r="ILH2288" s="225"/>
      <c r="ILI2288" s="225"/>
      <c r="ILJ2288" s="225"/>
      <c r="ILK2288" s="225"/>
      <c r="ILL2288" s="225"/>
      <c r="ILM2288" s="225"/>
      <c r="ILN2288" s="225"/>
      <c r="ILO2288" s="225"/>
      <c r="ILP2288" s="225"/>
      <c r="ILQ2288" s="225"/>
      <c r="ILR2288" s="225"/>
      <c r="ILS2288" s="225"/>
      <c r="ILT2288" s="225"/>
      <c r="ILU2288" s="225"/>
      <c r="ILV2288" s="225"/>
      <c r="ILW2288" s="225"/>
      <c r="ILX2288" s="225"/>
      <c r="ILY2288" s="225"/>
      <c r="ILZ2288" s="225"/>
      <c r="IMA2288" s="225"/>
      <c r="IMB2288" s="225"/>
      <c r="IMC2288" s="225"/>
      <c r="IMD2288" s="225"/>
      <c r="IME2288" s="225"/>
      <c r="IMF2288" s="225"/>
      <c r="IMG2288" s="225"/>
      <c r="IMH2288" s="225"/>
      <c r="IMI2288" s="225"/>
      <c r="IMJ2288" s="225"/>
      <c r="IMK2288" s="225"/>
      <c r="IML2288" s="225"/>
      <c r="IMM2288" s="225"/>
      <c r="IMN2288" s="225"/>
      <c r="IMO2288" s="225"/>
      <c r="IMP2288" s="225"/>
      <c r="IMQ2288" s="225"/>
      <c r="IMR2288" s="225"/>
      <c r="IMS2288" s="225"/>
      <c r="IMT2288" s="225"/>
      <c r="IMU2288" s="225"/>
      <c r="IMV2288" s="225"/>
      <c r="IMW2288" s="225"/>
      <c r="IMX2288" s="225"/>
      <c r="IMY2288" s="225"/>
      <c r="IMZ2288" s="225"/>
      <c r="INA2288" s="225"/>
      <c r="INB2288" s="225"/>
      <c r="INC2288" s="225"/>
      <c r="IND2288" s="225"/>
      <c r="INE2288" s="225"/>
      <c r="INF2288" s="225"/>
      <c r="ING2288" s="225"/>
      <c r="INH2288" s="225"/>
      <c r="INI2288" s="225"/>
      <c r="INJ2288" s="225"/>
      <c r="INK2288" s="225"/>
      <c r="INL2288" s="225"/>
      <c r="INM2288" s="225"/>
      <c r="INN2288" s="225"/>
      <c r="INO2288" s="225"/>
      <c r="INP2288" s="225"/>
      <c r="INQ2288" s="225"/>
      <c r="INR2288" s="225"/>
      <c r="INS2288" s="225"/>
      <c r="INT2288" s="225"/>
      <c r="INU2288" s="225"/>
      <c r="INV2288" s="225"/>
      <c r="INW2288" s="225"/>
      <c r="INX2288" s="225"/>
      <c r="INY2288" s="225"/>
      <c r="INZ2288" s="225"/>
      <c r="IOA2288" s="225"/>
      <c r="IOB2288" s="225"/>
      <c r="IOC2288" s="225"/>
      <c r="IOD2288" s="225"/>
      <c r="IOE2288" s="225"/>
      <c r="IOF2288" s="225"/>
      <c r="IOG2288" s="225"/>
      <c r="IOH2288" s="225"/>
      <c r="IOI2288" s="225"/>
      <c r="IOJ2288" s="225"/>
      <c r="IOK2288" s="225"/>
      <c r="IOL2288" s="225"/>
      <c r="IOM2288" s="225"/>
      <c r="ION2288" s="225"/>
      <c r="IOO2288" s="225"/>
      <c r="IOP2288" s="225"/>
      <c r="IOQ2288" s="225"/>
      <c r="IOR2288" s="225"/>
      <c r="IOS2288" s="225"/>
      <c r="IOT2288" s="225"/>
      <c r="IOU2288" s="225"/>
      <c r="IOV2288" s="225"/>
      <c r="IOW2288" s="225"/>
      <c r="IOX2288" s="225"/>
      <c r="IOY2288" s="225"/>
      <c r="IOZ2288" s="225"/>
      <c r="IPA2288" s="225"/>
      <c r="IPB2288" s="225"/>
      <c r="IPC2288" s="225"/>
      <c r="IPD2288" s="225"/>
      <c r="IPE2288" s="225"/>
      <c r="IPF2288" s="225"/>
      <c r="IPG2288" s="225"/>
      <c r="IPH2288" s="225"/>
      <c r="IPI2288" s="225"/>
      <c r="IPJ2288" s="225"/>
      <c r="IPK2288" s="225"/>
      <c r="IPL2288" s="225"/>
      <c r="IPM2288" s="225"/>
      <c r="IPN2288" s="225"/>
      <c r="IPO2288" s="225"/>
      <c r="IPP2288" s="225"/>
      <c r="IPQ2288" s="225"/>
      <c r="IPR2288" s="225"/>
      <c r="IPS2288" s="225"/>
      <c r="IPT2288" s="225"/>
      <c r="IPU2288" s="225"/>
      <c r="IPV2288" s="225"/>
      <c r="IPW2288" s="225"/>
      <c r="IPX2288" s="225"/>
      <c r="IPY2288" s="225"/>
      <c r="IPZ2288" s="225"/>
      <c r="IQA2288" s="225"/>
      <c r="IQB2288" s="225"/>
      <c r="IQC2288" s="225"/>
      <c r="IQD2288" s="225"/>
      <c r="IQE2288" s="225"/>
      <c r="IQF2288" s="225"/>
      <c r="IQG2288" s="225"/>
      <c r="IQH2288" s="225"/>
      <c r="IQI2288" s="225"/>
      <c r="IQJ2288" s="225"/>
      <c r="IQK2288" s="225"/>
      <c r="IQL2288" s="225"/>
      <c r="IQM2288" s="225"/>
      <c r="IQN2288" s="225"/>
      <c r="IQO2288" s="225"/>
      <c r="IQP2288" s="225"/>
      <c r="IQQ2288" s="225"/>
      <c r="IQR2288" s="225"/>
      <c r="IQS2288" s="225"/>
      <c r="IQT2288" s="225"/>
      <c r="IQU2288" s="225"/>
      <c r="IQV2288" s="225"/>
      <c r="IQW2288" s="225"/>
      <c r="IQX2288" s="225"/>
      <c r="IQY2288" s="225"/>
      <c r="IQZ2288" s="225"/>
      <c r="IRA2288" s="225"/>
      <c r="IRB2288" s="225"/>
      <c r="IRC2288" s="225"/>
      <c r="IRD2288" s="225"/>
      <c r="IRE2288" s="225"/>
      <c r="IRF2288" s="225"/>
      <c r="IRG2288" s="225"/>
      <c r="IRH2288" s="225"/>
      <c r="IRI2288" s="225"/>
      <c r="IRJ2288" s="225"/>
      <c r="IRK2288" s="225"/>
      <c r="IRL2288" s="225"/>
      <c r="IRM2288" s="225"/>
      <c r="IRN2288" s="225"/>
      <c r="IRO2288" s="225"/>
      <c r="IRP2288" s="225"/>
      <c r="IRQ2288" s="225"/>
      <c r="IRR2288" s="225"/>
      <c r="IRS2288" s="225"/>
      <c r="IRT2288" s="225"/>
      <c r="IRU2288" s="225"/>
      <c r="IRV2288" s="225"/>
      <c r="IRW2288" s="225"/>
      <c r="IRX2288" s="225"/>
      <c r="IRY2288" s="225"/>
      <c r="IRZ2288" s="225"/>
      <c r="ISA2288" s="225"/>
      <c r="ISB2288" s="225"/>
      <c r="ISC2288" s="225"/>
      <c r="ISD2288" s="225"/>
      <c r="ISE2288" s="225"/>
      <c r="ISF2288" s="225"/>
      <c r="ISG2288" s="225"/>
      <c r="ISH2288" s="225"/>
      <c r="ISI2288" s="225"/>
      <c r="ISJ2288" s="225"/>
      <c r="ISK2288" s="225"/>
      <c r="ISL2288" s="225"/>
      <c r="ISM2288" s="225"/>
      <c r="ISN2288" s="225"/>
      <c r="ISO2288" s="225"/>
      <c r="ISP2288" s="225"/>
      <c r="ISQ2288" s="225"/>
      <c r="ISR2288" s="225"/>
      <c r="ISS2288" s="225"/>
      <c r="IST2288" s="225"/>
      <c r="ISU2288" s="225"/>
      <c r="ISV2288" s="225"/>
      <c r="ISW2288" s="225"/>
      <c r="ISX2288" s="225"/>
      <c r="ISY2288" s="225"/>
      <c r="ISZ2288" s="225"/>
      <c r="ITA2288" s="225"/>
      <c r="ITB2288" s="225"/>
      <c r="ITC2288" s="225"/>
      <c r="ITD2288" s="225"/>
      <c r="ITE2288" s="225"/>
      <c r="ITF2288" s="225"/>
      <c r="ITG2288" s="225"/>
      <c r="ITH2288" s="225"/>
      <c r="ITI2288" s="225"/>
      <c r="ITJ2288" s="225"/>
      <c r="ITK2288" s="225"/>
      <c r="ITL2288" s="225"/>
      <c r="ITM2288" s="225"/>
      <c r="ITN2288" s="225"/>
      <c r="ITO2288" s="225"/>
      <c r="ITP2288" s="225"/>
      <c r="ITQ2288" s="225"/>
      <c r="ITR2288" s="225"/>
      <c r="ITS2288" s="225"/>
      <c r="ITT2288" s="225"/>
      <c r="ITU2288" s="225"/>
      <c r="ITV2288" s="225"/>
      <c r="ITW2288" s="225"/>
      <c r="ITX2288" s="225"/>
      <c r="ITY2288" s="225"/>
      <c r="ITZ2288" s="225"/>
      <c r="IUA2288" s="225"/>
      <c r="IUB2288" s="225"/>
      <c r="IUC2288" s="225"/>
      <c r="IUD2288" s="225"/>
      <c r="IUE2288" s="225"/>
      <c r="IUF2288" s="225"/>
      <c r="IUG2288" s="225"/>
      <c r="IUH2288" s="225"/>
      <c r="IUI2288" s="225"/>
      <c r="IUJ2288" s="225"/>
      <c r="IUK2288" s="225"/>
      <c r="IUL2288" s="225"/>
      <c r="IUM2288" s="225"/>
      <c r="IUN2288" s="225"/>
      <c r="IUO2288" s="225"/>
      <c r="IUP2288" s="225"/>
      <c r="IUQ2288" s="225"/>
      <c r="IUR2288" s="225"/>
      <c r="IUS2288" s="225"/>
      <c r="IUT2288" s="225"/>
      <c r="IUU2288" s="225"/>
      <c r="IUV2288" s="225"/>
      <c r="IUW2288" s="225"/>
      <c r="IUX2288" s="225"/>
      <c r="IUY2288" s="225"/>
      <c r="IUZ2288" s="225"/>
      <c r="IVA2288" s="225"/>
      <c r="IVB2288" s="225"/>
      <c r="IVC2288" s="225"/>
      <c r="IVD2288" s="225"/>
      <c r="IVE2288" s="225"/>
      <c r="IVF2288" s="225"/>
      <c r="IVG2288" s="225"/>
      <c r="IVH2288" s="225"/>
      <c r="IVI2288" s="225"/>
      <c r="IVJ2288" s="225"/>
      <c r="IVK2288" s="225"/>
      <c r="IVL2288" s="225"/>
      <c r="IVM2288" s="225"/>
      <c r="IVN2288" s="225"/>
      <c r="IVO2288" s="225"/>
      <c r="IVP2288" s="225"/>
      <c r="IVQ2288" s="225"/>
      <c r="IVR2288" s="225"/>
      <c r="IVS2288" s="225"/>
      <c r="IVT2288" s="225"/>
      <c r="IVU2288" s="225"/>
      <c r="IVV2288" s="225"/>
      <c r="IVW2288" s="225"/>
      <c r="IVX2288" s="225"/>
      <c r="IVY2288" s="225"/>
      <c r="IVZ2288" s="225"/>
      <c r="IWA2288" s="225"/>
      <c r="IWB2288" s="225"/>
      <c r="IWC2288" s="225"/>
      <c r="IWD2288" s="225"/>
      <c r="IWE2288" s="225"/>
      <c r="IWF2288" s="225"/>
      <c r="IWG2288" s="225"/>
      <c r="IWH2288" s="225"/>
      <c r="IWI2288" s="225"/>
      <c r="IWJ2288" s="225"/>
      <c r="IWK2288" s="225"/>
      <c r="IWL2288" s="225"/>
      <c r="IWM2288" s="225"/>
      <c r="IWN2288" s="225"/>
      <c r="IWO2288" s="225"/>
      <c r="IWP2288" s="225"/>
      <c r="IWQ2288" s="225"/>
      <c r="IWR2288" s="225"/>
      <c r="IWS2288" s="225"/>
      <c r="IWT2288" s="225"/>
      <c r="IWU2288" s="225"/>
      <c r="IWV2288" s="225"/>
      <c r="IWW2288" s="225"/>
      <c r="IWX2288" s="225"/>
      <c r="IWY2288" s="225"/>
      <c r="IWZ2288" s="225"/>
      <c r="IXA2288" s="225"/>
      <c r="IXB2288" s="225"/>
      <c r="IXC2288" s="225"/>
      <c r="IXD2288" s="225"/>
      <c r="IXE2288" s="225"/>
      <c r="IXF2288" s="225"/>
      <c r="IXG2288" s="225"/>
      <c r="IXH2288" s="225"/>
      <c r="IXI2288" s="225"/>
      <c r="IXJ2288" s="225"/>
      <c r="IXK2288" s="225"/>
      <c r="IXL2288" s="225"/>
      <c r="IXM2288" s="225"/>
      <c r="IXN2288" s="225"/>
      <c r="IXO2288" s="225"/>
      <c r="IXP2288" s="225"/>
      <c r="IXQ2288" s="225"/>
      <c r="IXR2288" s="225"/>
      <c r="IXS2288" s="225"/>
      <c r="IXT2288" s="225"/>
      <c r="IXU2288" s="225"/>
      <c r="IXV2288" s="225"/>
      <c r="IXW2288" s="225"/>
      <c r="IXX2288" s="225"/>
      <c r="IXY2288" s="225"/>
      <c r="IXZ2288" s="225"/>
      <c r="IYA2288" s="225"/>
      <c r="IYB2288" s="225"/>
      <c r="IYC2288" s="225"/>
      <c r="IYD2288" s="225"/>
      <c r="IYE2288" s="225"/>
      <c r="IYF2288" s="225"/>
      <c r="IYG2288" s="225"/>
      <c r="IYH2288" s="225"/>
      <c r="IYI2288" s="225"/>
      <c r="IYJ2288" s="225"/>
      <c r="IYK2288" s="225"/>
      <c r="IYL2288" s="225"/>
      <c r="IYM2288" s="225"/>
      <c r="IYN2288" s="225"/>
      <c r="IYO2288" s="225"/>
      <c r="IYP2288" s="225"/>
      <c r="IYQ2288" s="225"/>
      <c r="IYR2288" s="225"/>
      <c r="IYS2288" s="225"/>
      <c r="IYT2288" s="225"/>
      <c r="IYU2288" s="225"/>
      <c r="IYV2288" s="225"/>
      <c r="IYW2288" s="225"/>
      <c r="IYX2288" s="225"/>
      <c r="IYY2288" s="225"/>
      <c r="IYZ2288" s="225"/>
      <c r="IZA2288" s="225"/>
      <c r="IZB2288" s="225"/>
      <c r="IZC2288" s="225"/>
      <c r="IZD2288" s="225"/>
      <c r="IZE2288" s="225"/>
      <c r="IZF2288" s="225"/>
      <c r="IZG2288" s="225"/>
      <c r="IZH2288" s="225"/>
      <c r="IZI2288" s="225"/>
      <c r="IZJ2288" s="225"/>
      <c r="IZK2288" s="225"/>
      <c r="IZL2288" s="225"/>
      <c r="IZM2288" s="225"/>
      <c r="IZN2288" s="225"/>
      <c r="IZO2288" s="225"/>
      <c r="IZP2288" s="225"/>
      <c r="IZQ2288" s="225"/>
      <c r="IZR2288" s="225"/>
      <c r="IZS2288" s="225"/>
      <c r="IZT2288" s="225"/>
      <c r="IZU2288" s="225"/>
      <c r="IZV2288" s="225"/>
      <c r="IZW2288" s="225"/>
      <c r="IZX2288" s="225"/>
      <c r="IZY2288" s="225"/>
      <c r="IZZ2288" s="225"/>
      <c r="JAA2288" s="225"/>
      <c r="JAB2288" s="225"/>
      <c r="JAC2288" s="225"/>
      <c r="JAD2288" s="225"/>
      <c r="JAE2288" s="225"/>
      <c r="JAF2288" s="225"/>
      <c r="JAG2288" s="225"/>
      <c r="JAH2288" s="225"/>
      <c r="JAI2288" s="225"/>
      <c r="JAJ2288" s="225"/>
      <c r="JAK2288" s="225"/>
      <c r="JAL2288" s="225"/>
      <c r="JAM2288" s="225"/>
      <c r="JAN2288" s="225"/>
      <c r="JAO2288" s="225"/>
      <c r="JAP2288" s="225"/>
      <c r="JAQ2288" s="225"/>
      <c r="JAR2288" s="225"/>
      <c r="JAS2288" s="225"/>
      <c r="JAT2288" s="225"/>
      <c r="JAU2288" s="225"/>
      <c r="JAV2288" s="225"/>
      <c r="JAW2288" s="225"/>
      <c r="JAX2288" s="225"/>
      <c r="JAY2288" s="225"/>
      <c r="JAZ2288" s="225"/>
      <c r="JBA2288" s="225"/>
      <c r="JBB2288" s="225"/>
      <c r="JBC2288" s="225"/>
      <c r="JBD2288" s="225"/>
      <c r="JBE2288" s="225"/>
      <c r="JBF2288" s="225"/>
      <c r="JBG2288" s="225"/>
      <c r="JBH2288" s="225"/>
      <c r="JBI2288" s="225"/>
      <c r="JBJ2288" s="225"/>
      <c r="JBK2288" s="225"/>
      <c r="JBL2288" s="225"/>
      <c r="JBM2288" s="225"/>
      <c r="JBN2288" s="225"/>
      <c r="JBO2288" s="225"/>
      <c r="JBP2288" s="225"/>
      <c r="JBQ2288" s="225"/>
      <c r="JBR2288" s="225"/>
      <c r="JBS2288" s="225"/>
      <c r="JBT2288" s="225"/>
      <c r="JBU2288" s="225"/>
      <c r="JBV2288" s="225"/>
      <c r="JBW2288" s="225"/>
      <c r="JBX2288" s="225"/>
      <c r="JBY2288" s="225"/>
      <c r="JBZ2288" s="225"/>
      <c r="JCA2288" s="225"/>
      <c r="JCB2288" s="225"/>
      <c r="JCC2288" s="225"/>
      <c r="JCD2288" s="225"/>
      <c r="JCE2288" s="225"/>
      <c r="JCF2288" s="225"/>
      <c r="JCG2288" s="225"/>
      <c r="JCH2288" s="225"/>
      <c r="JCI2288" s="225"/>
      <c r="JCJ2288" s="225"/>
      <c r="JCK2288" s="225"/>
      <c r="JCL2288" s="225"/>
      <c r="JCM2288" s="225"/>
      <c r="JCN2288" s="225"/>
      <c r="JCO2288" s="225"/>
      <c r="JCP2288" s="225"/>
      <c r="JCQ2288" s="225"/>
      <c r="JCR2288" s="225"/>
      <c r="JCS2288" s="225"/>
      <c r="JCT2288" s="225"/>
      <c r="JCU2288" s="225"/>
      <c r="JCV2288" s="225"/>
      <c r="JCW2288" s="225"/>
      <c r="JCX2288" s="225"/>
      <c r="JCY2288" s="225"/>
      <c r="JCZ2288" s="225"/>
      <c r="JDA2288" s="225"/>
      <c r="JDB2288" s="225"/>
      <c r="JDC2288" s="225"/>
      <c r="JDD2288" s="225"/>
      <c r="JDE2288" s="225"/>
      <c r="JDF2288" s="225"/>
      <c r="JDG2288" s="225"/>
      <c r="JDH2288" s="225"/>
      <c r="JDI2288" s="225"/>
      <c r="JDJ2288" s="225"/>
      <c r="JDK2288" s="225"/>
      <c r="JDL2288" s="225"/>
      <c r="JDM2288" s="225"/>
      <c r="JDN2288" s="225"/>
      <c r="JDO2288" s="225"/>
      <c r="JDP2288" s="225"/>
      <c r="JDQ2288" s="225"/>
      <c r="JDR2288" s="225"/>
      <c r="JDS2288" s="225"/>
      <c r="JDT2288" s="225"/>
      <c r="JDU2288" s="225"/>
      <c r="JDV2288" s="225"/>
      <c r="JDW2288" s="225"/>
      <c r="JDX2288" s="225"/>
      <c r="JDY2288" s="225"/>
      <c r="JDZ2288" s="225"/>
      <c r="JEA2288" s="225"/>
      <c r="JEB2288" s="225"/>
      <c r="JEC2288" s="225"/>
      <c r="JED2288" s="225"/>
      <c r="JEE2288" s="225"/>
      <c r="JEF2288" s="225"/>
      <c r="JEG2288" s="225"/>
      <c r="JEH2288" s="225"/>
      <c r="JEI2288" s="225"/>
      <c r="JEJ2288" s="225"/>
      <c r="JEK2288" s="225"/>
      <c r="JEL2288" s="225"/>
      <c r="JEM2288" s="225"/>
      <c r="JEN2288" s="225"/>
      <c r="JEO2288" s="225"/>
      <c r="JEP2288" s="225"/>
      <c r="JEQ2288" s="225"/>
      <c r="JER2288" s="225"/>
      <c r="JES2288" s="225"/>
      <c r="JET2288" s="225"/>
      <c r="JEU2288" s="225"/>
      <c r="JEV2288" s="225"/>
      <c r="JEW2288" s="225"/>
      <c r="JEX2288" s="225"/>
      <c r="JEY2288" s="225"/>
      <c r="JEZ2288" s="225"/>
      <c r="JFA2288" s="225"/>
      <c r="JFB2288" s="225"/>
      <c r="JFC2288" s="225"/>
      <c r="JFD2288" s="225"/>
      <c r="JFE2288" s="225"/>
      <c r="JFF2288" s="225"/>
      <c r="JFG2288" s="225"/>
      <c r="JFH2288" s="225"/>
      <c r="JFI2288" s="225"/>
      <c r="JFJ2288" s="225"/>
      <c r="JFK2288" s="225"/>
      <c r="JFL2288" s="225"/>
      <c r="JFM2288" s="225"/>
      <c r="JFN2288" s="225"/>
      <c r="JFO2288" s="225"/>
      <c r="JFP2288" s="225"/>
      <c r="JFQ2288" s="225"/>
      <c r="JFR2288" s="225"/>
      <c r="JFS2288" s="225"/>
      <c r="JFT2288" s="225"/>
      <c r="JFU2288" s="225"/>
      <c r="JFV2288" s="225"/>
      <c r="JFW2288" s="225"/>
      <c r="JFX2288" s="225"/>
      <c r="JFY2288" s="225"/>
      <c r="JFZ2288" s="225"/>
      <c r="JGA2288" s="225"/>
      <c r="JGB2288" s="225"/>
      <c r="JGC2288" s="225"/>
      <c r="JGD2288" s="225"/>
      <c r="JGE2288" s="225"/>
      <c r="JGF2288" s="225"/>
      <c r="JGG2288" s="225"/>
      <c r="JGH2288" s="225"/>
      <c r="JGI2288" s="225"/>
      <c r="JGJ2288" s="225"/>
      <c r="JGK2288" s="225"/>
      <c r="JGL2288" s="225"/>
      <c r="JGM2288" s="225"/>
      <c r="JGN2288" s="225"/>
      <c r="JGO2288" s="225"/>
      <c r="JGP2288" s="225"/>
      <c r="JGQ2288" s="225"/>
      <c r="JGR2288" s="225"/>
      <c r="JGS2288" s="225"/>
      <c r="JGT2288" s="225"/>
      <c r="JGU2288" s="225"/>
      <c r="JGV2288" s="225"/>
      <c r="JGW2288" s="225"/>
      <c r="JGX2288" s="225"/>
      <c r="JGY2288" s="225"/>
      <c r="JGZ2288" s="225"/>
      <c r="JHA2288" s="225"/>
      <c r="JHB2288" s="225"/>
      <c r="JHC2288" s="225"/>
      <c r="JHD2288" s="225"/>
      <c r="JHE2288" s="225"/>
      <c r="JHF2288" s="225"/>
      <c r="JHG2288" s="225"/>
      <c r="JHH2288" s="225"/>
      <c r="JHI2288" s="225"/>
      <c r="JHJ2288" s="225"/>
      <c r="JHK2288" s="225"/>
      <c r="JHL2288" s="225"/>
      <c r="JHM2288" s="225"/>
      <c r="JHN2288" s="225"/>
      <c r="JHO2288" s="225"/>
      <c r="JHP2288" s="225"/>
      <c r="JHQ2288" s="225"/>
      <c r="JHR2288" s="225"/>
      <c r="JHS2288" s="225"/>
      <c r="JHT2288" s="225"/>
      <c r="JHU2288" s="225"/>
      <c r="JHV2288" s="225"/>
      <c r="JHW2288" s="225"/>
      <c r="JHX2288" s="225"/>
      <c r="JHY2288" s="225"/>
      <c r="JHZ2288" s="225"/>
      <c r="JIA2288" s="225"/>
      <c r="JIB2288" s="225"/>
      <c r="JIC2288" s="225"/>
      <c r="JID2288" s="225"/>
      <c r="JIE2288" s="225"/>
      <c r="JIF2288" s="225"/>
      <c r="JIG2288" s="225"/>
      <c r="JIH2288" s="225"/>
      <c r="JII2288" s="225"/>
      <c r="JIJ2288" s="225"/>
      <c r="JIK2288" s="225"/>
      <c r="JIL2288" s="225"/>
      <c r="JIM2288" s="225"/>
      <c r="JIN2288" s="225"/>
      <c r="JIO2288" s="225"/>
      <c r="JIP2288" s="225"/>
      <c r="JIQ2288" s="225"/>
      <c r="JIR2288" s="225"/>
      <c r="JIS2288" s="225"/>
      <c r="JIT2288" s="225"/>
      <c r="JIU2288" s="225"/>
      <c r="JIV2288" s="225"/>
      <c r="JIW2288" s="225"/>
      <c r="JIX2288" s="225"/>
      <c r="JIY2288" s="225"/>
      <c r="JIZ2288" s="225"/>
      <c r="JJA2288" s="225"/>
      <c r="JJB2288" s="225"/>
      <c r="JJC2288" s="225"/>
      <c r="JJD2288" s="225"/>
      <c r="JJE2288" s="225"/>
      <c r="JJF2288" s="225"/>
      <c r="JJG2288" s="225"/>
      <c r="JJH2288" s="225"/>
      <c r="JJI2288" s="225"/>
      <c r="JJJ2288" s="225"/>
      <c r="JJK2288" s="225"/>
      <c r="JJL2288" s="225"/>
      <c r="JJM2288" s="225"/>
      <c r="JJN2288" s="225"/>
      <c r="JJO2288" s="225"/>
      <c r="JJP2288" s="225"/>
      <c r="JJQ2288" s="225"/>
      <c r="JJR2288" s="225"/>
      <c r="JJS2288" s="225"/>
      <c r="JJT2288" s="225"/>
      <c r="JJU2288" s="225"/>
      <c r="JJV2288" s="225"/>
      <c r="JJW2288" s="225"/>
      <c r="JJX2288" s="225"/>
      <c r="JJY2288" s="225"/>
      <c r="JJZ2288" s="225"/>
      <c r="JKA2288" s="225"/>
      <c r="JKB2288" s="225"/>
      <c r="JKC2288" s="225"/>
      <c r="JKD2288" s="225"/>
      <c r="JKE2288" s="225"/>
      <c r="JKF2288" s="225"/>
      <c r="JKG2288" s="225"/>
      <c r="JKH2288" s="225"/>
      <c r="JKI2288" s="225"/>
      <c r="JKJ2288" s="225"/>
      <c r="JKK2288" s="225"/>
      <c r="JKL2288" s="225"/>
      <c r="JKM2288" s="225"/>
      <c r="JKN2288" s="225"/>
      <c r="JKO2288" s="225"/>
      <c r="JKP2288" s="225"/>
      <c r="JKQ2288" s="225"/>
      <c r="JKR2288" s="225"/>
      <c r="JKS2288" s="225"/>
      <c r="JKT2288" s="225"/>
      <c r="JKU2288" s="225"/>
      <c r="JKV2288" s="225"/>
      <c r="JKW2288" s="225"/>
      <c r="JKX2288" s="225"/>
      <c r="JKY2288" s="225"/>
      <c r="JKZ2288" s="225"/>
      <c r="JLA2288" s="225"/>
      <c r="JLB2288" s="225"/>
      <c r="JLC2288" s="225"/>
      <c r="JLD2288" s="225"/>
      <c r="JLE2288" s="225"/>
      <c r="JLF2288" s="225"/>
      <c r="JLG2288" s="225"/>
      <c r="JLH2288" s="225"/>
      <c r="JLI2288" s="225"/>
      <c r="JLJ2288" s="225"/>
      <c r="JLK2288" s="225"/>
      <c r="JLL2288" s="225"/>
      <c r="JLM2288" s="225"/>
      <c r="JLN2288" s="225"/>
      <c r="JLO2288" s="225"/>
      <c r="JLP2288" s="225"/>
      <c r="JLQ2288" s="225"/>
      <c r="JLR2288" s="225"/>
      <c r="JLS2288" s="225"/>
      <c r="JLT2288" s="225"/>
      <c r="JLU2288" s="225"/>
      <c r="JLV2288" s="225"/>
      <c r="JLW2288" s="225"/>
      <c r="JLX2288" s="225"/>
      <c r="JLY2288" s="225"/>
      <c r="JLZ2288" s="225"/>
      <c r="JMA2288" s="225"/>
      <c r="JMB2288" s="225"/>
      <c r="JMC2288" s="225"/>
      <c r="JMD2288" s="225"/>
      <c r="JME2288" s="225"/>
      <c r="JMF2288" s="225"/>
      <c r="JMG2288" s="225"/>
      <c r="JMH2288" s="225"/>
      <c r="JMI2288" s="225"/>
      <c r="JMJ2288" s="225"/>
      <c r="JMK2288" s="225"/>
      <c r="JML2288" s="225"/>
      <c r="JMM2288" s="225"/>
      <c r="JMN2288" s="225"/>
      <c r="JMO2288" s="225"/>
      <c r="JMP2288" s="225"/>
      <c r="JMQ2288" s="225"/>
      <c r="JMR2288" s="225"/>
      <c r="JMS2288" s="225"/>
      <c r="JMT2288" s="225"/>
      <c r="JMU2288" s="225"/>
      <c r="JMV2288" s="225"/>
      <c r="JMW2288" s="225"/>
      <c r="JMX2288" s="225"/>
      <c r="JMY2288" s="225"/>
      <c r="JMZ2288" s="225"/>
      <c r="JNA2288" s="225"/>
      <c r="JNB2288" s="225"/>
      <c r="JNC2288" s="225"/>
      <c r="JND2288" s="225"/>
      <c r="JNE2288" s="225"/>
      <c r="JNF2288" s="225"/>
      <c r="JNG2288" s="225"/>
      <c r="JNH2288" s="225"/>
      <c r="JNI2288" s="225"/>
      <c r="JNJ2288" s="225"/>
      <c r="JNK2288" s="225"/>
      <c r="JNL2288" s="225"/>
      <c r="JNM2288" s="225"/>
      <c r="JNN2288" s="225"/>
      <c r="JNO2288" s="225"/>
      <c r="JNP2288" s="225"/>
      <c r="JNQ2288" s="225"/>
      <c r="JNR2288" s="225"/>
      <c r="JNS2288" s="225"/>
      <c r="JNT2288" s="225"/>
      <c r="JNU2288" s="225"/>
      <c r="JNV2288" s="225"/>
      <c r="JNW2288" s="225"/>
      <c r="JNX2288" s="225"/>
      <c r="JNY2288" s="225"/>
      <c r="JNZ2288" s="225"/>
      <c r="JOA2288" s="225"/>
      <c r="JOB2288" s="225"/>
      <c r="JOC2288" s="225"/>
      <c r="JOD2288" s="225"/>
      <c r="JOE2288" s="225"/>
      <c r="JOF2288" s="225"/>
      <c r="JOG2288" s="225"/>
      <c r="JOH2288" s="225"/>
      <c r="JOI2288" s="225"/>
      <c r="JOJ2288" s="225"/>
      <c r="JOK2288" s="225"/>
      <c r="JOL2288" s="225"/>
      <c r="JOM2288" s="225"/>
      <c r="JON2288" s="225"/>
      <c r="JOO2288" s="225"/>
      <c r="JOP2288" s="225"/>
      <c r="JOQ2288" s="225"/>
      <c r="JOR2288" s="225"/>
      <c r="JOS2288" s="225"/>
      <c r="JOT2288" s="225"/>
      <c r="JOU2288" s="225"/>
      <c r="JOV2288" s="225"/>
      <c r="JOW2288" s="225"/>
      <c r="JOX2288" s="225"/>
      <c r="JOY2288" s="225"/>
      <c r="JOZ2288" s="225"/>
      <c r="JPA2288" s="225"/>
      <c r="JPB2288" s="225"/>
      <c r="JPC2288" s="225"/>
      <c r="JPD2288" s="225"/>
      <c r="JPE2288" s="225"/>
      <c r="JPF2288" s="225"/>
      <c r="JPG2288" s="225"/>
      <c r="JPH2288" s="225"/>
      <c r="JPI2288" s="225"/>
      <c r="JPJ2288" s="225"/>
      <c r="JPK2288" s="225"/>
      <c r="JPL2288" s="225"/>
      <c r="JPM2288" s="225"/>
      <c r="JPN2288" s="225"/>
      <c r="JPO2288" s="225"/>
      <c r="JPP2288" s="225"/>
      <c r="JPQ2288" s="225"/>
      <c r="JPR2288" s="225"/>
      <c r="JPS2288" s="225"/>
      <c r="JPT2288" s="225"/>
      <c r="JPU2288" s="225"/>
      <c r="JPV2288" s="225"/>
      <c r="JPW2288" s="225"/>
      <c r="JPX2288" s="225"/>
      <c r="JPY2288" s="225"/>
      <c r="JPZ2288" s="225"/>
      <c r="JQA2288" s="225"/>
      <c r="JQB2288" s="225"/>
      <c r="JQC2288" s="225"/>
      <c r="JQD2288" s="225"/>
      <c r="JQE2288" s="225"/>
      <c r="JQF2288" s="225"/>
      <c r="JQG2288" s="225"/>
      <c r="JQH2288" s="225"/>
      <c r="JQI2288" s="225"/>
      <c r="JQJ2288" s="225"/>
      <c r="JQK2288" s="225"/>
      <c r="JQL2288" s="225"/>
      <c r="JQM2288" s="225"/>
      <c r="JQN2288" s="225"/>
      <c r="JQO2288" s="225"/>
      <c r="JQP2288" s="225"/>
      <c r="JQQ2288" s="225"/>
      <c r="JQR2288" s="225"/>
      <c r="JQS2288" s="225"/>
      <c r="JQT2288" s="225"/>
      <c r="JQU2288" s="225"/>
      <c r="JQV2288" s="225"/>
      <c r="JQW2288" s="225"/>
      <c r="JQX2288" s="225"/>
      <c r="JQY2288" s="225"/>
      <c r="JQZ2288" s="225"/>
      <c r="JRA2288" s="225"/>
      <c r="JRB2288" s="225"/>
      <c r="JRC2288" s="225"/>
      <c r="JRD2288" s="225"/>
      <c r="JRE2288" s="225"/>
      <c r="JRF2288" s="225"/>
      <c r="JRG2288" s="225"/>
      <c r="JRH2288" s="225"/>
      <c r="JRI2288" s="225"/>
      <c r="JRJ2288" s="225"/>
      <c r="JRK2288" s="225"/>
      <c r="JRL2288" s="225"/>
      <c r="JRM2288" s="225"/>
      <c r="JRN2288" s="225"/>
      <c r="JRO2288" s="225"/>
      <c r="JRP2288" s="225"/>
      <c r="JRQ2288" s="225"/>
      <c r="JRR2288" s="225"/>
      <c r="JRS2288" s="225"/>
      <c r="JRT2288" s="225"/>
      <c r="JRU2288" s="225"/>
      <c r="JRV2288" s="225"/>
      <c r="JRW2288" s="225"/>
      <c r="JRX2288" s="225"/>
      <c r="JRY2288" s="225"/>
      <c r="JRZ2288" s="225"/>
      <c r="JSA2288" s="225"/>
      <c r="JSB2288" s="225"/>
      <c r="JSC2288" s="225"/>
      <c r="JSD2288" s="225"/>
      <c r="JSE2288" s="225"/>
      <c r="JSF2288" s="225"/>
      <c r="JSG2288" s="225"/>
      <c r="JSH2288" s="225"/>
      <c r="JSI2288" s="225"/>
      <c r="JSJ2288" s="225"/>
      <c r="JSK2288" s="225"/>
      <c r="JSL2288" s="225"/>
      <c r="JSM2288" s="225"/>
      <c r="JSN2288" s="225"/>
      <c r="JSO2288" s="225"/>
      <c r="JSP2288" s="225"/>
      <c r="JSQ2288" s="225"/>
      <c r="JSR2288" s="225"/>
      <c r="JSS2288" s="225"/>
      <c r="JST2288" s="225"/>
      <c r="JSU2288" s="225"/>
      <c r="JSV2288" s="225"/>
      <c r="JSW2288" s="225"/>
      <c r="JSX2288" s="225"/>
      <c r="JSY2288" s="225"/>
      <c r="JSZ2288" s="225"/>
      <c r="JTA2288" s="225"/>
      <c r="JTB2288" s="225"/>
      <c r="JTC2288" s="225"/>
      <c r="JTD2288" s="225"/>
      <c r="JTE2288" s="225"/>
      <c r="JTF2288" s="225"/>
      <c r="JTG2288" s="225"/>
      <c r="JTH2288" s="225"/>
      <c r="JTI2288" s="225"/>
      <c r="JTJ2288" s="225"/>
      <c r="JTK2288" s="225"/>
      <c r="JTL2288" s="225"/>
      <c r="JTM2288" s="225"/>
      <c r="JTN2288" s="225"/>
      <c r="JTO2288" s="225"/>
      <c r="JTP2288" s="225"/>
      <c r="JTQ2288" s="225"/>
      <c r="JTR2288" s="225"/>
      <c r="JTS2288" s="225"/>
      <c r="JTT2288" s="225"/>
      <c r="JTU2288" s="225"/>
      <c r="JTV2288" s="225"/>
      <c r="JTW2288" s="225"/>
      <c r="JTX2288" s="225"/>
      <c r="JTY2288" s="225"/>
      <c r="JTZ2288" s="225"/>
      <c r="JUA2288" s="225"/>
      <c r="JUB2288" s="225"/>
      <c r="JUC2288" s="225"/>
      <c r="JUD2288" s="225"/>
      <c r="JUE2288" s="225"/>
      <c r="JUF2288" s="225"/>
      <c r="JUG2288" s="225"/>
      <c r="JUH2288" s="225"/>
      <c r="JUI2288" s="225"/>
      <c r="JUJ2288" s="225"/>
      <c r="JUK2288" s="225"/>
      <c r="JUL2288" s="225"/>
      <c r="JUM2288" s="225"/>
      <c r="JUN2288" s="225"/>
      <c r="JUO2288" s="225"/>
      <c r="JUP2288" s="225"/>
      <c r="JUQ2288" s="225"/>
      <c r="JUR2288" s="225"/>
      <c r="JUS2288" s="225"/>
      <c r="JUT2288" s="225"/>
      <c r="JUU2288" s="225"/>
      <c r="JUV2288" s="225"/>
      <c r="JUW2288" s="225"/>
      <c r="JUX2288" s="225"/>
      <c r="JUY2288" s="225"/>
      <c r="JUZ2288" s="225"/>
      <c r="JVA2288" s="225"/>
      <c r="JVB2288" s="225"/>
      <c r="JVC2288" s="225"/>
      <c r="JVD2288" s="225"/>
      <c r="JVE2288" s="225"/>
      <c r="JVF2288" s="225"/>
      <c r="JVG2288" s="225"/>
      <c r="JVH2288" s="225"/>
      <c r="JVI2288" s="225"/>
      <c r="JVJ2288" s="225"/>
      <c r="JVK2288" s="225"/>
      <c r="JVL2288" s="225"/>
      <c r="JVM2288" s="225"/>
      <c r="JVN2288" s="225"/>
      <c r="JVO2288" s="225"/>
      <c r="JVP2288" s="225"/>
      <c r="JVQ2288" s="225"/>
      <c r="JVR2288" s="225"/>
      <c r="JVS2288" s="225"/>
      <c r="JVT2288" s="225"/>
      <c r="JVU2288" s="225"/>
      <c r="JVV2288" s="225"/>
      <c r="JVW2288" s="225"/>
      <c r="JVX2288" s="225"/>
      <c r="JVY2288" s="225"/>
      <c r="JVZ2288" s="225"/>
      <c r="JWA2288" s="225"/>
      <c r="JWB2288" s="225"/>
      <c r="JWC2288" s="225"/>
      <c r="JWD2288" s="225"/>
      <c r="JWE2288" s="225"/>
      <c r="JWF2288" s="225"/>
      <c r="JWG2288" s="225"/>
      <c r="JWH2288" s="225"/>
      <c r="JWI2288" s="225"/>
      <c r="JWJ2288" s="225"/>
      <c r="JWK2288" s="225"/>
      <c r="JWL2288" s="225"/>
      <c r="JWM2288" s="225"/>
      <c r="JWN2288" s="225"/>
      <c r="JWO2288" s="225"/>
      <c r="JWP2288" s="225"/>
      <c r="JWQ2288" s="225"/>
      <c r="JWR2288" s="225"/>
      <c r="JWS2288" s="225"/>
      <c r="JWT2288" s="225"/>
      <c r="JWU2288" s="225"/>
      <c r="JWV2288" s="225"/>
      <c r="JWW2288" s="225"/>
      <c r="JWX2288" s="225"/>
      <c r="JWY2288" s="225"/>
      <c r="JWZ2288" s="225"/>
      <c r="JXA2288" s="225"/>
      <c r="JXB2288" s="225"/>
      <c r="JXC2288" s="225"/>
      <c r="JXD2288" s="225"/>
      <c r="JXE2288" s="225"/>
      <c r="JXF2288" s="225"/>
      <c r="JXG2288" s="225"/>
      <c r="JXH2288" s="225"/>
      <c r="JXI2288" s="225"/>
      <c r="JXJ2288" s="225"/>
      <c r="JXK2288" s="225"/>
      <c r="JXL2288" s="225"/>
      <c r="JXM2288" s="225"/>
      <c r="JXN2288" s="225"/>
      <c r="JXO2288" s="225"/>
      <c r="JXP2288" s="225"/>
      <c r="JXQ2288" s="225"/>
      <c r="JXR2288" s="225"/>
      <c r="JXS2288" s="225"/>
      <c r="JXT2288" s="225"/>
      <c r="JXU2288" s="225"/>
      <c r="JXV2288" s="225"/>
      <c r="JXW2288" s="225"/>
      <c r="JXX2288" s="225"/>
      <c r="JXY2288" s="225"/>
      <c r="JXZ2288" s="225"/>
      <c r="JYA2288" s="225"/>
      <c r="JYB2288" s="225"/>
      <c r="JYC2288" s="225"/>
      <c r="JYD2288" s="225"/>
      <c r="JYE2288" s="225"/>
      <c r="JYF2288" s="225"/>
      <c r="JYG2288" s="225"/>
      <c r="JYH2288" s="225"/>
      <c r="JYI2288" s="225"/>
      <c r="JYJ2288" s="225"/>
      <c r="JYK2288" s="225"/>
      <c r="JYL2288" s="225"/>
      <c r="JYM2288" s="225"/>
      <c r="JYN2288" s="225"/>
      <c r="JYO2288" s="225"/>
      <c r="JYP2288" s="225"/>
      <c r="JYQ2288" s="225"/>
      <c r="JYR2288" s="225"/>
      <c r="JYS2288" s="225"/>
      <c r="JYT2288" s="225"/>
      <c r="JYU2288" s="225"/>
      <c r="JYV2288" s="225"/>
      <c r="JYW2288" s="225"/>
      <c r="JYX2288" s="225"/>
      <c r="JYY2288" s="225"/>
      <c r="JYZ2288" s="225"/>
      <c r="JZA2288" s="225"/>
      <c r="JZB2288" s="225"/>
      <c r="JZC2288" s="225"/>
      <c r="JZD2288" s="225"/>
      <c r="JZE2288" s="225"/>
      <c r="JZF2288" s="225"/>
      <c r="JZG2288" s="225"/>
      <c r="JZH2288" s="225"/>
      <c r="JZI2288" s="225"/>
      <c r="JZJ2288" s="225"/>
      <c r="JZK2288" s="225"/>
      <c r="JZL2288" s="225"/>
      <c r="JZM2288" s="225"/>
      <c r="JZN2288" s="225"/>
      <c r="JZO2288" s="225"/>
      <c r="JZP2288" s="225"/>
      <c r="JZQ2288" s="225"/>
      <c r="JZR2288" s="225"/>
      <c r="JZS2288" s="225"/>
      <c r="JZT2288" s="225"/>
      <c r="JZU2288" s="225"/>
      <c r="JZV2288" s="225"/>
      <c r="JZW2288" s="225"/>
      <c r="JZX2288" s="225"/>
      <c r="JZY2288" s="225"/>
      <c r="JZZ2288" s="225"/>
      <c r="KAA2288" s="225"/>
      <c r="KAB2288" s="225"/>
      <c r="KAC2288" s="225"/>
      <c r="KAD2288" s="225"/>
      <c r="KAE2288" s="225"/>
      <c r="KAF2288" s="225"/>
      <c r="KAG2288" s="225"/>
      <c r="KAH2288" s="225"/>
      <c r="KAI2288" s="225"/>
      <c r="KAJ2288" s="225"/>
      <c r="KAK2288" s="225"/>
      <c r="KAL2288" s="225"/>
      <c r="KAM2288" s="225"/>
      <c r="KAN2288" s="225"/>
      <c r="KAO2288" s="225"/>
      <c r="KAP2288" s="225"/>
      <c r="KAQ2288" s="225"/>
      <c r="KAR2288" s="225"/>
      <c r="KAS2288" s="225"/>
      <c r="KAT2288" s="225"/>
      <c r="KAU2288" s="225"/>
      <c r="KAV2288" s="225"/>
      <c r="KAW2288" s="225"/>
      <c r="KAX2288" s="225"/>
      <c r="KAY2288" s="225"/>
      <c r="KAZ2288" s="225"/>
      <c r="KBA2288" s="225"/>
      <c r="KBB2288" s="225"/>
      <c r="KBC2288" s="225"/>
      <c r="KBD2288" s="225"/>
      <c r="KBE2288" s="225"/>
      <c r="KBF2288" s="225"/>
      <c r="KBG2288" s="225"/>
      <c r="KBH2288" s="225"/>
      <c r="KBI2288" s="225"/>
      <c r="KBJ2288" s="225"/>
      <c r="KBK2288" s="225"/>
      <c r="KBL2288" s="225"/>
      <c r="KBM2288" s="225"/>
      <c r="KBN2288" s="225"/>
      <c r="KBO2288" s="225"/>
      <c r="KBP2288" s="225"/>
      <c r="KBQ2288" s="225"/>
      <c r="KBR2288" s="225"/>
      <c r="KBS2288" s="225"/>
      <c r="KBT2288" s="225"/>
      <c r="KBU2288" s="225"/>
      <c r="KBV2288" s="225"/>
      <c r="KBW2288" s="225"/>
      <c r="KBX2288" s="225"/>
      <c r="KBY2288" s="225"/>
      <c r="KBZ2288" s="225"/>
      <c r="KCA2288" s="225"/>
      <c r="KCB2288" s="225"/>
      <c r="KCC2288" s="225"/>
      <c r="KCD2288" s="225"/>
      <c r="KCE2288" s="225"/>
      <c r="KCF2288" s="225"/>
      <c r="KCG2288" s="225"/>
      <c r="KCH2288" s="225"/>
      <c r="KCI2288" s="225"/>
      <c r="KCJ2288" s="225"/>
      <c r="KCK2288" s="225"/>
      <c r="KCL2288" s="225"/>
      <c r="KCM2288" s="225"/>
      <c r="KCN2288" s="225"/>
      <c r="KCO2288" s="225"/>
      <c r="KCP2288" s="225"/>
      <c r="KCQ2288" s="225"/>
      <c r="KCR2288" s="225"/>
      <c r="KCS2288" s="225"/>
      <c r="KCT2288" s="225"/>
      <c r="KCU2288" s="225"/>
      <c r="KCV2288" s="225"/>
      <c r="KCW2288" s="225"/>
      <c r="KCX2288" s="225"/>
      <c r="KCY2288" s="225"/>
      <c r="KCZ2288" s="225"/>
      <c r="KDA2288" s="225"/>
      <c r="KDB2288" s="225"/>
      <c r="KDC2288" s="225"/>
      <c r="KDD2288" s="225"/>
      <c r="KDE2288" s="225"/>
      <c r="KDF2288" s="225"/>
      <c r="KDG2288" s="225"/>
      <c r="KDH2288" s="225"/>
      <c r="KDI2288" s="225"/>
      <c r="KDJ2288" s="225"/>
      <c r="KDK2288" s="225"/>
      <c r="KDL2288" s="225"/>
      <c r="KDM2288" s="225"/>
      <c r="KDN2288" s="225"/>
      <c r="KDO2288" s="225"/>
      <c r="KDP2288" s="225"/>
      <c r="KDQ2288" s="225"/>
      <c r="KDR2288" s="225"/>
      <c r="KDS2288" s="225"/>
      <c r="KDT2288" s="225"/>
      <c r="KDU2288" s="225"/>
      <c r="KDV2288" s="225"/>
      <c r="KDW2288" s="225"/>
      <c r="KDX2288" s="225"/>
      <c r="KDY2288" s="225"/>
      <c r="KDZ2288" s="225"/>
      <c r="KEA2288" s="225"/>
      <c r="KEB2288" s="225"/>
      <c r="KEC2288" s="225"/>
      <c r="KED2288" s="225"/>
      <c r="KEE2288" s="225"/>
      <c r="KEF2288" s="225"/>
      <c r="KEG2288" s="225"/>
      <c r="KEH2288" s="225"/>
      <c r="KEI2288" s="225"/>
      <c r="KEJ2288" s="225"/>
      <c r="KEK2288" s="225"/>
      <c r="KEL2288" s="225"/>
      <c r="KEM2288" s="225"/>
      <c r="KEN2288" s="225"/>
      <c r="KEO2288" s="225"/>
      <c r="KEP2288" s="225"/>
      <c r="KEQ2288" s="225"/>
      <c r="KER2288" s="225"/>
      <c r="KES2288" s="225"/>
      <c r="KET2288" s="225"/>
      <c r="KEU2288" s="225"/>
      <c r="KEV2288" s="225"/>
      <c r="KEW2288" s="225"/>
      <c r="KEX2288" s="225"/>
      <c r="KEY2288" s="225"/>
      <c r="KEZ2288" s="225"/>
      <c r="KFA2288" s="225"/>
      <c r="KFB2288" s="225"/>
      <c r="KFC2288" s="225"/>
      <c r="KFD2288" s="225"/>
      <c r="KFE2288" s="225"/>
      <c r="KFF2288" s="225"/>
      <c r="KFG2288" s="225"/>
      <c r="KFH2288" s="225"/>
      <c r="KFI2288" s="225"/>
      <c r="KFJ2288" s="225"/>
      <c r="KFK2288" s="225"/>
      <c r="KFL2288" s="225"/>
      <c r="KFM2288" s="225"/>
      <c r="KFN2288" s="225"/>
      <c r="KFO2288" s="225"/>
      <c r="KFP2288" s="225"/>
      <c r="KFQ2288" s="225"/>
      <c r="KFR2288" s="225"/>
      <c r="KFS2288" s="225"/>
      <c r="KFT2288" s="225"/>
      <c r="KFU2288" s="225"/>
      <c r="KFV2288" s="225"/>
      <c r="KFW2288" s="225"/>
      <c r="KFX2288" s="225"/>
      <c r="KFY2288" s="225"/>
      <c r="KFZ2288" s="225"/>
      <c r="KGA2288" s="225"/>
      <c r="KGB2288" s="225"/>
      <c r="KGC2288" s="225"/>
      <c r="KGD2288" s="225"/>
      <c r="KGE2288" s="225"/>
      <c r="KGF2288" s="225"/>
      <c r="KGG2288" s="225"/>
      <c r="KGH2288" s="225"/>
      <c r="KGI2288" s="225"/>
      <c r="KGJ2288" s="225"/>
      <c r="KGK2288" s="225"/>
      <c r="KGL2288" s="225"/>
      <c r="KGM2288" s="225"/>
      <c r="KGN2288" s="225"/>
      <c r="KGO2288" s="225"/>
      <c r="KGP2288" s="225"/>
      <c r="KGQ2288" s="225"/>
      <c r="KGR2288" s="225"/>
      <c r="KGS2288" s="225"/>
      <c r="KGT2288" s="225"/>
      <c r="KGU2288" s="225"/>
      <c r="KGV2288" s="225"/>
      <c r="KGW2288" s="225"/>
      <c r="KGX2288" s="225"/>
      <c r="KGY2288" s="225"/>
      <c r="KGZ2288" s="225"/>
      <c r="KHA2288" s="225"/>
      <c r="KHB2288" s="225"/>
      <c r="KHC2288" s="225"/>
      <c r="KHD2288" s="225"/>
      <c r="KHE2288" s="225"/>
      <c r="KHF2288" s="225"/>
      <c r="KHG2288" s="225"/>
      <c r="KHH2288" s="225"/>
      <c r="KHI2288" s="225"/>
      <c r="KHJ2288" s="225"/>
      <c r="KHK2288" s="225"/>
      <c r="KHL2288" s="225"/>
      <c r="KHM2288" s="225"/>
      <c r="KHN2288" s="225"/>
      <c r="KHO2288" s="225"/>
      <c r="KHP2288" s="225"/>
      <c r="KHQ2288" s="225"/>
      <c r="KHR2288" s="225"/>
      <c r="KHS2288" s="225"/>
      <c r="KHT2288" s="225"/>
      <c r="KHU2288" s="225"/>
      <c r="KHV2288" s="225"/>
      <c r="KHW2288" s="225"/>
      <c r="KHX2288" s="225"/>
      <c r="KHY2288" s="225"/>
      <c r="KHZ2288" s="225"/>
      <c r="KIA2288" s="225"/>
      <c r="KIB2288" s="225"/>
      <c r="KIC2288" s="225"/>
      <c r="KID2288" s="225"/>
      <c r="KIE2288" s="225"/>
      <c r="KIF2288" s="225"/>
      <c r="KIG2288" s="225"/>
      <c r="KIH2288" s="225"/>
      <c r="KII2288" s="225"/>
      <c r="KIJ2288" s="225"/>
      <c r="KIK2288" s="225"/>
      <c r="KIL2288" s="225"/>
      <c r="KIM2288" s="225"/>
      <c r="KIN2288" s="225"/>
      <c r="KIO2288" s="225"/>
      <c r="KIP2288" s="225"/>
      <c r="KIQ2288" s="225"/>
      <c r="KIR2288" s="225"/>
      <c r="KIS2288" s="225"/>
      <c r="KIT2288" s="225"/>
      <c r="KIU2288" s="225"/>
      <c r="KIV2288" s="225"/>
      <c r="KIW2288" s="225"/>
      <c r="KIX2288" s="225"/>
      <c r="KIY2288" s="225"/>
      <c r="KIZ2288" s="225"/>
      <c r="KJA2288" s="225"/>
      <c r="KJB2288" s="225"/>
      <c r="KJC2288" s="225"/>
      <c r="KJD2288" s="225"/>
      <c r="KJE2288" s="225"/>
      <c r="KJF2288" s="225"/>
      <c r="KJG2288" s="225"/>
      <c r="KJH2288" s="225"/>
      <c r="KJI2288" s="225"/>
      <c r="KJJ2288" s="225"/>
      <c r="KJK2288" s="225"/>
      <c r="KJL2288" s="225"/>
      <c r="KJM2288" s="225"/>
      <c r="KJN2288" s="225"/>
      <c r="KJO2288" s="225"/>
      <c r="KJP2288" s="225"/>
      <c r="KJQ2288" s="225"/>
      <c r="KJR2288" s="225"/>
      <c r="KJS2288" s="225"/>
      <c r="KJT2288" s="225"/>
      <c r="KJU2288" s="225"/>
      <c r="KJV2288" s="225"/>
      <c r="KJW2288" s="225"/>
      <c r="KJX2288" s="225"/>
      <c r="KJY2288" s="225"/>
      <c r="KJZ2288" s="225"/>
      <c r="KKA2288" s="225"/>
      <c r="KKB2288" s="225"/>
      <c r="KKC2288" s="225"/>
      <c r="KKD2288" s="225"/>
      <c r="KKE2288" s="225"/>
      <c r="KKF2288" s="225"/>
      <c r="KKG2288" s="225"/>
      <c r="KKH2288" s="225"/>
      <c r="KKI2288" s="225"/>
      <c r="KKJ2288" s="225"/>
      <c r="KKK2288" s="225"/>
      <c r="KKL2288" s="225"/>
      <c r="KKM2288" s="225"/>
      <c r="KKN2288" s="225"/>
      <c r="KKO2288" s="225"/>
      <c r="KKP2288" s="225"/>
      <c r="KKQ2288" s="225"/>
      <c r="KKR2288" s="225"/>
      <c r="KKS2288" s="225"/>
      <c r="KKT2288" s="225"/>
      <c r="KKU2288" s="225"/>
      <c r="KKV2288" s="225"/>
      <c r="KKW2288" s="225"/>
      <c r="KKX2288" s="225"/>
      <c r="KKY2288" s="225"/>
      <c r="KKZ2288" s="225"/>
      <c r="KLA2288" s="225"/>
      <c r="KLB2288" s="225"/>
      <c r="KLC2288" s="225"/>
      <c r="KLD2288" s="225"/>
      <c r="KLE2288" s="225"/>
      <c r="KLF2288" s="225"/>
      <c r="KLG2288" s="225"/>
      <c r="KLH2288" s="225"/>
      <c r="KLI2288" s="225"/>
      <c r="KLJ2288" s="225"/>
      <c r="KLK2288" s="225"/>
      <c r="KLL2288" s="225"/>
      <c r="KLM2288" s="225"/>
      <c r="KLN2288" s="225"/>
      <c r="KLO2288" s="225"/>
      <c r="KLP2288" s="225"/>
      <c r="KLQ2288" s="225"/>
      <c r="KLR2288" s="225"/>
      <c r="KLS2288" s="225"/>
      <c r="KLT2288" s="225"/>
      <c r="KLU2288" s="225"/>
      <c r="KLV2288" s="225"/>
      <c r="KLW2288" s="225"/>
      <c r="KLX2288" s="225"/>
      <c r="KLY2288" s="225"/>
      <c r="KLZ2288" s="225"/>
      <c r="KMA2288" s="225"/>
      <c r="KMB2288" s="225"/>
      <c r="KMC2288" s="225"/>
      <c r="KMD2288" s="225"/>
      <c r="KME2288" s="225"/>
      <c r="KMF2288" s="225"/>
      <c r="KMG2288" s="225"/>
      <c r="KMH2288" s="225"/>
      <c r="KMI2288" s="225"/>
      <c r="KMJ2288" s="225"/>
      <c r="KMK2288" s="225"/>
      <c r="KML2288" s="225"/>
      <c r="KMM2288" s="225"/>
      <c r="KMN2288" s="225"/>
      <c r="KMO2288" s="225"/>
      <c r="KMP2288" s="225"/>
      <c r="KMQ2288" s="225"/>
      <c r="KMR2288" s="225"/>
      <c r="KMS2288" s="225"/>
      <c r="KMT2288" s="225"/>
      <c r="KMU2288" s="225"/>
      <c r="KMV2288" s="225"/>
      <c r="KMW2288" s="225"/>
      <c r="KMX2288" s="225"/>
      <c r="KMY2288" s="225"/>
      <c r="KMZ2288" s="225"/>
      <c r="KNA2288" s="225"/>
      <c r="KNB2288" s="225"/>
      <c r="KNC2288" s="225"/>
      <c r="KND2288" s="225"/>
      <c r="KNE2288" s="225"/>
      <c r="KNF2288" s="225"/>
      <c r="KNG2288" s="225"/>
      <c r="KNH2288" s="225"/>
      <c r="KNI2288" s="225"/>
      <c r="KNJ2288" s="225"/>
      <c r="KNK2288" s="225"/>
      <c r="KNL2288" s="225"/>
      <c r="KNM2288" s="225"/>
      <c r="KNN2288" s="225"/>
      <c r="KNO2288" s="225"/>
      <c r="KNP2288" s="225"/>
      <c r="KNQ2288" s="225"/>
      <c r="KNR2288" s="225"/>
      <c r="KNS2288" s="225"/>
      <c r="KNT2288" s="225"/>
      <c r="KNU2288" s="225"/>
      <c r="KNV2288" s="225"/>
      <c r="KNW2288" s="225"/>
      <c r="KNX2288" s="225"/>
      <c r="KNY2288" s="225"/>
      <c r="KNZ2288" s="225"/>
      <c r="KOA2288" s="225"/>
      <c r="KOB2288" s="225"/>
      <c r="KOC2288" s="225"/>
      <c r="KOD2288" s="225"/>
      <c r="KOE2288" s="225"/>
      <c r="KOF2288" s="225"/>
      <c r="KOG2288" s="225"/>
      <c r="KOH2288" s="225"/>
      <c r="KOI2288" s="225"/>
      <c r="KOJ2288" s="225"/>
      <c r="KOK2288" s="225"/>
      <c r="KOL2288" s="225"/>
      <c r="KOM2288" s="225"/>
      <c r="KON2288" s="225"/>
      <c r="KOO2288" s="225"/>
      <c r="KOP2288" s="225"/>
      <c r="KOQ2288" s="225"/>
      <c r="KOR2288" s="225"/>
      <c r="KOS2288" s="225"/>
      <c r="KOT2288" s="225"/>
      <c r="KOU2288" s="225"/>
      <c r="KOV2288" s="225"/>
      <c r="KOW2288" s="225"/>
      <c r="KOX2288" s="225"/>
      <c r="KOY2288" s="225"/>
      <c r="KOZ2288" s="225"/>
      <c r="KPA2288" s="225"/>
      <c r="KPB2288" s="225"/>
      <c r="KPC2288" s="225"/>
      <c r="KPD2288" s="225"/>
      <c r="KPE2288" s="225"/>
      <c r="KPF2288" s="225"/>
      <c r="KPG2288" s="225"/>
      <c r="KPH2288" s="225"/>
      <c r="KPI2288" s="225"/>
      <c r="KPJ2288" s="225"/>
      <c r="KPK2288" s="225"/>
      <c r="KPL2288" s="225"/>
      <c r="KPM2288" s="225"/>
      <c r="KPN2288" s="225"/>
      <c r="KPO2288" s="225"/>
      <c r="KPP2288" s="225"/>
      <c r="KPQ2288" s="225"/>
      <c r="KPR2288" s="225"/>
      <c r="KPS2288" s="225"/>
      <c r="KPT2288" s="225"/>
      <c r="KPU2288" s="225"/>
      <c r="KPV2288" s="225"/>
      <c r="KPW2288" s="225"/>
      <c r="KPX2288" s="225"/>
      <c r="KPY2288" s="225"/>
      <c r="KPZ2288" s="225"/>
      <c r="KQA2288" s="225"/>
      <c r="KQB2288" s="225"/>
      <c r="KQC2288" s="225"/>
      <c r="KQD2288" s="225"/>
      <c r="KQE2288" s="225"/>
      <c r="KQF2288" s="225"/>
      <c r="KQG2288" s="225"/>
      <c r="KQH2288" s="225"/>
      <c r="KQI2288" s="225"/>
      <c r="KQJ2288" s="225"/>
      <c r="KQK2288" s="225"/>
      <c r="KQL2288" s="225"/>
      <c r="KQM2288" s="225"/>
      <c r="KQN2288" s="225"/>
      <c r="KQO2288" s="225"/>
      <c r="KQP2288" s="225"/>
      <c r="KQQ2288" s="225"/>
      <c r="KQR2288" s="225"/>
      <c r="KQS2288" s="225"/>
      <c r="KQT2288" s="225"/>
      <c r="KQU2288" s="225"/>
      <c r="KQV2288" s="225"/>
      <c r="KQW2288" s="225"/>
      <c r="KQX2288" s="225"/>
      <c r="KQY2288" s="225"/>
      <c r="KQZ2288" s="225"/>
      <c r="KRA2288" s="225"/>
      <c r="KRB2288" s="225"/>
      <c r="KRC2288" s="225"/>
      <c r="KRD2288" s="225"/>
      <c r="KRE2288" s="225"/>
      <c r="KRF2288" s="225"/>
      <c r="KRG2288" s="225"/>
      <c r="KRH2288" s="225"/>
      <c r="KRI2288" s="225"/>
      <c r="KRJ2288" s="225"/>
      <c r="KRK2288" s="225"/>
      <c r="KRL2288" s="225"/>
      <c r="KRM2288" s="225"/>
      <c r="KRN2288" s="225"/>
      <c r="KRO2288" s="225"/>
      <c r="KRP2288" s="225"/>
      <c r="KRQ2288" s="225"/>
      <c r="KRR2288" s="225"/>
      <c r="KRS2288" s="225"/>
      <c r="KRT2288" s="225"/>
      <c r="KRU2288" s="225"/>
      <c r="KRV2288" s="225"/>
      <c r="KRW2288" s="225"/>
      <c r="KRX2288" s="225"/>
      <c r="KRY2288" s="225"/>
      <c r="KRZ2288" s="225"/>
      <c r="KSA2288" s="225"/>
      <c r="KSB2288" s="225"/>
      <c r="KSC2288" s="225"/>
      <c r="KSD2288" s="225"/>
      <c r="KSE2288" s="225"/>
      <c r="KSF2288" s="225"/>
      <c r="KSG2288" s="225"/>
      <c r="KSH2288" s="225"/>
      <c r="KSI2288" s="225"/>
      <c r="KSJ2288" s="225"/>
      <c r="KSK2288" s="225"/>
      <c r="KSL2288" s="225"/>
      <c r="KSM2288" s="225"/>
      <c r="KSN2288" s="225"/>
      <c r="KSO2288" s="225"/>
      <c r="KSP2288" s="225"/>
      <c r="KSQ2288" s="225"/>
      <c r="KSR2288" s="225"/>
      <c r="KSS2288" s="225"/>
      <c r="KST2288" s="225"/>
      <c r="KSU2288" s="225"/>
      <c r="KSV2288" s="225"/>
      <c r="KSW2288" s="225"/>
      <c r="KSX2288" s="225"/>
      <c r="KSY2288" s="225"/>
      <c r="KSZ2288" s="225"/>
      <c r="KTA2288" s="225"/>
      <c r="KTB2288" s="225"/>
      <c r="KTC2288" s="225"/>
      <c r="KTD2288" s="225"/>
      <c r="KTE2288" s="225"/>
      <c r="KTF2288" s="225"/>
      <c r="KTG2288" s="225"/>
      <c r="KTH2288" s="225"/>
      <c r="KTI2288" s="225"/>
      <c r="KTJ2288" s="225"/>
      <c r="KTK2288" s="225"/>
      <c r="KTL2288" s="225"/>
      <c r="KTM2288" s="225"/>
      <c r="KTN2288" s="225"/>
      <c r="KTO2288" s="225"/>
      <c r="KTP2288" s="225"/>
      <c r="KTQ2288" s="225"/>
      <c r="KTR2288" s="225"/>
      <c r="KTS2288" s="225"/>
      <c r="KTT2288" s="225"/>
      <c r="KTU2288" s="225"/>
      <c r="KTV2288" s="225"/>
      <c r="KTW2288" s="225"/>
      <c r="KTX2288" s="225"/>
      <c r="KTY2288" s="225"/>
      <c r="KTZ2288" s="225"/>
      <c r="KUA2288" s="225"/>
      <c r="KUB2288" s="225"/>
      <c r="KUC2288" s="225"/>
      <c r="KUD2288" s="225"/>
      <c r="KUE2288" s="225"/>
      <c r="KUF2288" s="225"/>
      <c r="KUG2288" s="225"/>
      <c r="KUH2288" s="225"/>
      <c r="KUI2288" s="225"/>
      <c r="KUJ2288" s="225"/>
      <c r="KUK2288" s="225"/>
      <c r="KUL2288" s="225"/>
      <c r="KUM2288" s="225"/>
      <c r="KUN2288" s="225"/>
      <c r="KUO2288" s="225"/>
      <c r="KUP2288" s="225"/>
      <c r="KUQ2288" s="225"/>
      <c r="KUR2288" s="225"/>
      <c r="KUS2288" s="225"/>
      <c r="KUT2288" s="225"/>
      <c r="KUU2288" s="225"/>
      <c r="KUV2288" s="225"/>
      <c r="KUW2288" s="225"/>
      <c r="KUX2288" s="225"/>
      <c r="KUY2288" s="225"/>
      <c r="KUZ2288" s="225"/>
      <c r="KVA2288" s="225"/>
      <c r="KVB2288" s="225"/>
      <c r="KVC2288" s="225"/>
      <c r="KVD2288" s="225"/>
      <c r="KVE2288" s="225"/>
      <c r="KVF2288" s="225"/>
      <c r="KVG2288" s="225"/>
      <c r="KVH2288" s="225"/>
      <c r="KVI2288" s="225"/>
      <c r="KVJ2288" s="225"/>
      <c r="KVK2288" s="225"/>
      <c r="KVL2288" s="225"/>
      <c r="KVM2288" s="225"/>
      <c r="KVN2288" s="225"/>
      <c r="KVO2288" s="225"/>
      <c r="KVP2288" s="225"/>
      <c r="KVQ2288" s="225"/>
      <c r="KVR2288" s="225"/>
      <c r="KVS2288" s="225"/>
      <c r="KVT2288" s="225"/>
      <c r="KVU2288" s="225"/>
      <c r="KVV2288" s="225"/>
      <c r="KVW2288" s="225"/>
      <c r="KVX2288" s="225"/>
      <c r="KVY2288" s="225"/>
      <c r="KVZ2288" s="225"/>
      <c r="KWA2288" s="225"/>
      <c r="KWB2288" s="225"/>
      <c r="KWC2288" s="225"/>
      <c r="KWD2288" s="225"/>
      <c r="KWE2288" s="225"/>
      <c r="KWF2288" s="225"/>
      <c r="KWG2288" s="225"/>
      <c r="KWH2288" s="225"/>
      <c r="KWI2288" s="225"/>
      <c r="KWJ2288" s="225"/>
      <c r="KWK2288" s="225"/>
      <c r="KWL2288" s="225"/>
      <c r="KWM2288" s="225"/>
      <c r="KWN2288" s="225"/>
      <c r="KWO2288" s="225"/>
      <c r="KWP2288" s="225"/>
      <c r="KWQ2288" s="225"/>
      <c r="KWR2288" s="225"/>
      <c r="KWS2288" s="225"/>
      <c r="KWT2288" s="225"/>
      <c r="KWU2288" s="225"/>
      <c r="KWV2288" s="225"/>
      <c r="KWW2288" s="225"/>
      <c r="KWX2288" s="225"/>
      <c r="KWY2288" s="225"/>
      <c r="KWZ2288" s="225"/>
      <c r="KXA2288" s="225"/>
      <c r="KXB2288" s="225"/>
      <c r="KXC2288" s="225"/>
      <c r="KXD2288" s="225"/>
      <c r="KXE2288" s="225"/>
      <c r="KXF2288" s="225"/>
      <c r="KXG2288" s="225"/>
      <c r="KXH2288" s="225"/>
      <c r="KXI2288" s="225"/>
      <c r="KXJ2288" s="225"/>
      <c r="KXK2288" s="225"/>
      <c r="KXL2288" s="225"/>
      <c r="KXM2288" s="225"/>
      <c r="KXN2288" s="225"/>
      <c r="KXO2288" s="225"/>
      <c r="KXP2288" s="225"/>
      <c r="KXQ2288" s="225"/>
      <c r="KXR2288" s="225"/>
      <c r="KXS2288" s="225"/>
      <c r="KXT2288" s="225"/>
      <c r="KXU2288" s="225"/>
      <c r="KXV2288" s="225"/>
      <c r="KXW2288" s="225"/>
      <c r="KXX2288" s="225"/>
      <c r="KXY2288" s="225"/>
      <c r="KXZ2288" s="225"/>
      <c r="KYA2288" s="225"/>
      <c r="KYB2288" s="225"/>
      <c r="KYC2288" s="225"/>
      <c r="KYD2288" s="225"/>
      <c r="KYE2288" s="225"/>
      <c r="KYF2288" s="225"/>
      <c r="KYG2288" s="225"/>
      <c r="KYH2288" s="225"/>
      <c r="KYI2288" s="225"/>
      <c r="KYJ2288" s="225"/>
      <c r="KYK2288" s="225"/>
      <c r="KYL2288" s="225"/>
      <c r="KYM2288" s="225"/>
      <c r="KYN2288" s="225"/>
      <c r="KYO2288" s="225"/>
      <c r="KYP2288" s="225"/>
      <c r="KYQ2288" s="225"/>
      <c r="KYR2288" s="225"/>
      <c r="KYS2288" s="225"/>
      <c r="KYT2288" s="225"/>
      <c r="KYU2288" s="225"/>
      <c r="KYV2288" s="225"/>
      <c r="KYW2288" s="225"/>
      <c r="KYX2288" s="225"/>
      <c r="KYY2288" s="225"/>
      <c r="KYZ2288" s="225"/>
      <c r="KZA2288" s="225"/>
      <c r="KZB2288" s="225"/>
      <c r="KZC2288" s="225"/>
      <c r="KZD2288" s="225"/>
      <c r="KZE2288" s="225"/>
      <c r="KZF2288" s="225"/>
      <c r="KZG2288" s="225"/>
      <c r="KZH2288" s="225"/>
      <c r="KZI2288" s="225"/>
      <c r="KZJ2288" s="225"/>
      <c r="KZK2288" s="225"/>
      <c r="KZL2288" s="225"/>
      <c r="KZM2288" s="225"/>
      <c r="KZN2288" s="225"/>
      <c r="KZO2288" s="225"/>
      <c r="KZP2288" s="225"/>
      <c r="KZQ2288" s="225"/>
      <c r="KZR2288" s="225"/>
      <c r="KZS2288" s="225"/>
      <c r="KZT2288" s="225"/>
      <c r="KZU2288" s="225"/>
      <c r="KZV2288" s="225"/>
      <c r="KZW2288" s="225"/>
      <c r="KZX2288" s="225"/>
      <c r="KZY2288" s="225"/>
      <c r="KZZ2288" s="225"/>
      <c r="LAA2288" s="225"/>
      <c r="LAB2288" s="225"/>
      <c r="LAC2288" s="225"/>
      <c r="LAD2288" s="225"/>
      <c r="LAE2288" s="225"/>
      <c r="LAF2288" s="225"/>
      <c r="LAG2288" s="225"/>
      <c r="LAH2288" s="225"/>
      <c r="LAI2288" s="225"/>
      <c r="LAJ2288" s="225"/>
      <c r="LAK2288" s="225"/>
      <c r="LAL2288" s="225"/>
      <c r="LAM2288" s="225"/>
      <c r="LAN2288" s="225"/>
      <c r="LAO2288" s="225"/>
      <c r="LAP2288" s="225"/>
      <c r="LAQ2288" s="225"/>
      <c r="LAR2288" s="225"/>
      <c r="LAS2288" s="225"/>
      <c r="LAT2288" s="225"/>
      <c r="LAU2288" s="225"/>
      <c r="LAV2288" s="225"/>
      <c r="LAW2288" s="225"/>
      <c r="LAX2288" s="225"/>
      <c r="LAY2288" s="225"/>
      <c r="LAZ2288" s="225"/>
      <c r="LBA2288" s="225"/>
      <c r="LBB2288" s="225"/>
      <c r="LBC2288" s="225"/>
      <c r="LBD2288" s="225"/>
      <c r="LBE2288" s="225"/>
      <c r="LBF2288" s="225"/>
      <c r="LBG2288" s="225"/>
      <c r="LBH2288" s="225"/>
      <c r="LBI2288" s="225"/>
      <c r="LBJ2288" s="225"/>
      <c r="LBK2288" s="225"/>
      <c r="LBL2288" s="225"/>
      <c r="LBM2288" s="225"/>
      <c r="LBN2288" s="225"/>
      <c r="LBO2288" s="225"/>
      <c r="LBP2288" s="225"/>
      <c r="LBQ2288" s="225"/>
      <c r="LBR2288" s="225"/>
      <c r="LBS2288" s="225"/>
      <c r="LBT2288" s="225"/>
      <c r="LBU2288" s="225"/>
      <c r="LBV2288" s="225"/>
      <c r="LBW2288" s="225"/>
      <c r="LBX2288" s="225"/>
      <c r="LBY2288" s="225"/>
      <c r="LBZ2288" s="225"/>
      <c r="LCA2288" s="225"/>
      <c r="LCB2288" s="225"/>
      <c r="LCC2288" s="225"/>
      <c r="LCD2288" s="225"/>
      <c r="LCE2288" s="225"/>
      <c r="LCF2288" s="225"/>
      <c r="LCG2288" s="225"/>
      <c r="LCH2288" s="225"/>
      <c r="LCI2288" s="225"/>
      <c r="LCJ2288" s="225"/>
      <c r="LCK2288" s="225"/>
      <c r="LCL2288" s="225"/>
      <c r="LCM2288" s="225"/>
      <c r="LCN2288" s="225"/>
      <c r="LCO2288" s="225"/>
      <c r="LCP2288" s="225"/>
      <c r="LCQ2288" s="225"/>
      <c r="LCR2288" s="225"/>
      <c r="LCS2288" s="225"/>
      <c r="LCT2288" s="225"/>
      <c r="LCU2288" s="225"/>
      <c r="LCV2288" s="225"/>
      <c r="LCW2288" s="225"/>
      <c r="LCX2288" s="225"/>
      <c r="LCY2288" s="225"/>
      <c r="LCZ2288" s="225"/>
      <c r="LDA2288" s="225"/>
      <c r="LDB2288" s="225"/>
      <c r="LDC2288" s="225"/>
      <c r="LDD2288" s="225"/>
      <c r="LDE2288" s="225"/>
      <c r="LDF2288" s="225"/>
      <c r="LDG2288" s="225"/>
      <c r="LDH2288" s="225"/>
      <c r="LDI2288" s="225"/>
      <c r="LDJ2288" s="225"/>
      <c r="LDK2288" s="225"/>
      <c r="LDL2288" s="225"/>
      <c r="LDM2288" s="225"/>
      <c r="LDN2288" s="225"/>
      <c r="LDO2288" s="225"/>
      <c r="LDP2288" s="225"/>
      <c r="LDQ2288" s="225"/>
      <c r="LDR2288" s="225"/>
      <c r="LDS2288" s="225"/>
      <c r="LDT2288" s="225"/>
      <c r="LDU2288" s="225"/>
      <c r="LDV2288" s="225"/>
      <c r="LDW2288" s="225"/>
      <c r="LDX2288" s="225"/>
      <c r="LDY2288" s="225"/>
      <c r="LDZ2288" s="225"/>
      <c r="LEA2288" s="225"/>
      <c r="LEB2288" s="225"/>
      <c r="LEC2288" s="225"/>
      <c r="LED2288" s="225"/>
      <c r="LEE2288" s="225"/>
      <c r="LEF2288" s="225"/>
      <c r="LEG2288" s="225"/>
      <c r="LEH2288" s="225"/>
      <c r="LEI2288" s="225"/>
      <c r="LEJ2288" s="225"/>
      <c r="LEK2288" s="225"/>
      <c r="LEL2288" s="225"/>
      <c r="LEM2288" s="225"/>
      <c r="LEN2288" s="225"/>
      <c r="LEO2288" s="225"/>
      <c r="LEP2288" s="225"/>
      <c r="LEQ2288" s="225"/>
      <c r="LER2288" s="225"/>
      <c r="LES2288" s="225"/>
      <c r="LET2288" s="225"/>
      <c r="LEU2288" s="225"/>
      <c r="LEV2288" s="225"/>
      <c r="LEW2288" s="225"/>
      <c r="LEX2288" s="225"/>
      <c r="LEY2288" s="225"/>
      <c r="LEZ2288" s="225"/>
      <c r="LFA2288" s="225"/>
      <c r="LFB2288" s="225"/>
      <c r="LFC2288" s="225"/>
      <c r="LFD2288" s="225"/>
      <c r="LFE2288" s="225"/>
      <c r="LFF2288" s="225"/>
      <c r="LFG2288" s="225"/>
      <c r="LFH2288" s="225"/>
      <c r="LFI2288" s="225"/>
      <c r="LFJ2288" s="225"/>
      <c r="LFK2288" s="225"/>
      <c r="LFL2288" s="225"/>
      <c r="LFM2288" s="225"/>
      <c r="LFN2288" s="225"/>
      <c r="LFO2288" s="225"/>
      <c r="LFP2288" s="225"/>
      <c r="LFQ2288" s="225"/>
      <c r="LFR2288" s="225"/>
      <c r="LFS2288" s="225"/>
      <c r="LFT2288" s="225"/>
      <c r="LFU2288" s="225"/>
      <c r="LFV2288" s="225"/>
      <c r="LFW2288" s="225"/>
      <c r="LFX2288" s="225"/>
      <c r="LFY2288" s="225"/>
      <c r="LFZ2288" s="225"/>
      <c r="LGA2288" s="225"/>
      <c r="LGB2288" s="225"/>
      <c r="LGC2288" s="225"/>
      <c r="LGD2288" s="225"/>
      <c r="LGE2288" s="225"/>
      <c r="LGF2288" s="225"/>
      <c r="LGG2288" s="225"/>
      <c r="LGH2288" s="225"/>
      <c r="LGI2288" s="225"/>
      <c r="LGJ2288" s="225"/>
      <c r="LGK2288" s="225"/>
      <c r="LGL2288" s="225"/>
      <c r="LGM2288" s="225"/>
      <c r="LGN2288" s="225"/>
      <c r="LGO2288" s="225"/>
      <c r="LGP2288" s="225"/>
      <c r="LGQ2288" s="225"/>
      <c r="LGR2288" s="225"/>
      <c r="LGS2288" s="225"/>
      <c r="LGT2288" s="225"/>
      <c r="LGU2288" s="225"/>
      <c r="LGV2288" s="225"/>
      <c r="LGW2288" s="225"/>
      <c r="LGX2288" s="225"/>
      <c r="LGY2288" s="225"/>
      <c r="LGZ2288" s="225"/>
      <c r="LHA2288" s="225"/>
      <c r="LHB2288" s="225"/>
      <c r="LHC2288" s="225"/>
      <c r="LHD2288" s="225"/>
      <c r="LHE2288" s="225"/>
      <c r="LHF2288" s="225"/>
      <c r="LHG2288" s="225"/>
      <c r="LHH2288" s="225"/>
      <c r="LHI2288" s="225"/>
      <c r="LHJ2288" s="225"/>
      <c r="LHK2288" s="225"/>
      <c r="LHL2288" s="225"/>
      <c r="LHM2288" s="225"/>
      <c r="LHN2288" s="225"/>
      <c r="LHO2288" s="225"/>
      <c r="LHP2288" s="225"/>
      <c r="LHQ2288" s="225"/>
      <c r="LHR2288" s="225"/>
      <c r="LHS2288" s="225"/>
      <c r="LHT2288" s="225"/>
      <c r="LHU2288" s="225"/>
      <c r="LHV2288" s="225"/>
      <c r="LHW2288" s="225"/>
      <c r="LHX2288" s="225"/>
      <c r="LHY2288" s="225"/>
      <c r="LHZ2288" s="225"/>
      <c r="LIA2288" s="225"/>
      <c r="LIB2288" s="225"/>
      <c r="LIC2288" s="225"/>
      <c r="LID2288" s="225"/>
      <c r="LIE2288" s="225"/>
      <c r="LIF2288" s="225"/>
      <c r="LIG2288" s="225"/>
      <c r="LIH2288" s="225"/>
      <c r="LII2288" s="225"/>
      <c r="LIJ2288" s="225"/>
      <c r="LIK2288" s="225"/>
      <c r="LIL2288" s="225"/>
      <c r="LIM2288" s="225"/>
      <c r="LIN2288" s="225"/>
      <c r="LIO2288" s="225"/>
      <c r="LIP2288" s="225"/>
      <c r="LIQ2288" s="225"/>
      <c r="LIR2288" s="225"/>
      <c r="LIS2288" s="225"/>
      <c r="LIT2288" s="225"/>
      <c r="LIU2288" s="225"/>
      <c r="LIV2288" s="225"/>
      <c r="LIW2288" s="225"/>
      <c r="LIX2288" s="225"/>
      <c r="LIY2288" s="225"/>
      <c r="LIZ2288" s="225"/>
      <c r="LJA2288" s="225"/>
      <c r="LJB2288" s="225"/>
      <c r="LJC2288" s="225"/>
      <c r="LJD2288" s="225"/>
      <c r="LJE2288" s="225"/>
      <c r="LJF2288" s="225"/>
      <c r="LJG2288" s="225"/>
      <c r="LJH2288" s="225"/>
      <c r="LJI2288" s="225"/>
      <c r="LJJ2288" s="225"/>
      <c r="LJK2288" s="225"/>
      <c r="LJL2288" s="225"/>
      <c r="LJM2288" s="225"/>
      <c r="LJN2288" s="225"/>
      <c r="LJO2288" s="225"/>
      <c r="LJP2288" s="225"/>
      <c r="LJQ2288" s="225"/>
      <c r="LJR2288" s="225"/>
      <c r="LJS2288" s="225"/>
      <c r="LJT2288" s="225"/>
      <c r="LJU2288" s="225"/>
      <c r="LJV2288" s="225"/>
      <c r="LJW2288" s="225"/>
      <c r="LJX2288" s="225"/>
      <c r="LJY2288" s="225"/>
      <c r="LJZ2288" s="225"/>
      <c r="LKA2288" s="225"/>
      <c r="LKB2288" s="225"/>
      <c r="LKC2288" s="225"/>
      <c r="LKD2288" s="225"/>
      <c r="LKE2288" s="225"/>
      <c r="LKF2288" s="225"/>
      <c r="LKG2288" s="225"/>
      <c r="LKH2288" s="225"/>
      <c r="LKI2288" s="225"/>
      <c r="LKJ2288" s="225"/>
      <c r="LKK2288" s="225"/>
      <c r="LKL2288" s="225"/>
      <c r="LKM2288" s="225"/>
      <c r="LKN2288" s="225"/>
      <c r="LKO2288" s="225"/>
      <c r="LKP2288" s="225"/>
      <c r="LKQ2288" s="225"/>
      <c r="LKR2288" s="225"/>
      <c r="LKS2288" s="225"/>
      <c r="LKT2288" s="225"/>
      <c r="LKU2288" s="225"/>
      <c r="LKV2288" s="225"/>
      <c r="LKW2288" s="225"/>
      <c r="LKX2288" s="225"/>
      <c r="LKY2288" s="225"/>
      <c r="LKZ2288" s="225"/>
      <c r="LLA2288" s="225"/>
      <c r="LLB2288" s="225"/>
      <c r="LLC2288" s="225"/>
      <c r="LLD2288" s="225"/>
      <c r="LLE2288" s="225"/>
      <c r="LLF2288" s="225"/>
      <c r="LLG2288" s="225"/>
      <c r="LLH2288" s="225"/>
      <c r="LLI2288" s="225"/>
      <c r="LLJ2288" s="225"/>
      <c r="LLK2288" s="225"/>
      <c r="LLL2288" s="225"/>
      <c r="LLM2288" s="225"/>
      <c r="LLN2288" s="225"/>
      <c r="LLO2288" s="225"/>
      <c r="LLP2288" s="225"/>
      <c r="LLQ2288" s="225"/>
      <c r="LLR2288" s="225"/>
      <c r="LLS2288" s="225"/>
      <c r="LLT2288" s="225"/>
      <c r="LLU2288" s="225"/>
      <c r="LLV2288" s="225"/>
      <c r="LLW2288" s="225"/>
      <c r="LLX2288" s="225"/>
      <c r="LLY2288" s="225"/>
      <c r="LLZ2288" s="225"/>
      <c r="LMA2288" s="225"/>
      <c r="LMB2288" s="225"/>
      <c r="LMC2288" s="225"/>
      <c r="LMD2288" s="225"/>
      <c r="LME2288" s="225"/>
      <c r="LMF2288" s="225"/>
      <c r="LMG2288" s="225"/>
      <c r="LMH2288" s="225"/>
      <c r="LMI2288" s="225"/>
      <c r="LMJ2288" s="225"/>
      <c r="LMK2288" s="225"/>
      <c r="LML2288" s="225"/>
      <c r="LMM2288" s="225"/>
      <c r="LMN2288" s="225"/>
      <c r="LMO2288" s="225"/>
      <c r="LMP2288" s="225"/>
      <c r="LMQ2288" s="225"/>
      <c r="LMR2288" s="225"/>
      <c r="LMS2288" s="225"/>
      <c r="LMT2288" s="225"/>
      <c r="LMU2288" s="225"/>
      <c r="LMV2288" s="225"/>
      <c r="LMW2288" s="225"/>
      <c r="LMX2288" s="225"/>
      <c r="LMY2288" s="225"/>
      <c r="LMZ2288" s="225"/>
      <c r="LNA2288" s="225"/>
      <c r="LNB2288" s="225"/>
      <c r="LNC2288" s="225"/>
      <c r="LND2288" s="225"/>
      <c r="LNE2288" s="225"/>
      <c r="LNF2288" s="225"/>
      <c r="LNG2288" s="225"/>
      <c r="LNH2288" s="225"/>
      <c r="LNI2288" s="225"/>
      <c r="LNJ2288" s="225"/>
      <c r="LNK2288" s="225"/>
      <c r="LNL2288" s="225"/>
      <c r="LNM2288" s="225"/>
      <c r="LNN2288" s="225"/>
      <c r="LNO2288" s="225"/>
      <c r="LNP2288" s="225"/>
      <c r="LNQ2288" s="225"/>
      <c r="LNR2288" s="225"/>
      <c r="LNS2288" s="225"/>
      <c r="LNT2288" s="225"/>
      <c r="LNU2288" s="225"/>
      <c r="LNV2288" s="225"/>
      <c r="LNW2288" s="225"/>
      <c r="LNX2288" s="225"/>
      <c r="LNY2288" s="225"/>
      <c r="LNZ2288" s="225"/>
      <c r="LOA2288" s="225"/>
      <c r="LOB2288" s="225"/>
      <c r="LOC2288" s="225"/>
      <c r="LOD2288" s="225"/>
      <c r="LOE2288" s="225"/>
      <c r="LOF2288" s="225"/>
      <c r="LOG2288" s="225"/>
      <c r="LOH2288" s="225"/>
      <c r="LOI2288" s="225"/>
      <c r="LOJ2288" s="225"/>
      <c r="LOK2288" s="225"/>
      <c r="LOL2288" s="225"/>
      <c r="LOM2288" s="225"/>
      <c r="LON2288" s="225"/>
      <c r="LOO2288" s="225"/>
      <c r="LOP2288" s="225"/>
      <c r="LOQ2288" s="225"/>
      <c r="LOR2288" s="225"/>
      <c r="LOS2288" s="225"/>
      <c r="LOT2288" s="225"/>
      <c r="LOU2288" s="225"/>
      <c r="LOV2288" s="225"/>
      <c r="LOW2288" s="225"/>
      <c r="LOX2288" s="225"/>
      <c r="LOY2288" s="225"/>
      <c r="LOZ2288" s="225"/>
      <c r="LPA2288" s="225"/>
      <c r="LPB2288" s="225"/>
      <c r="LPC2288" s="225"/>
      <c r="LPD2288" s="225"/>
      <c r="LPE2288" s="225"/>
      <c r="LPF2288" s="225"/>
      <c r="LPG2288" s="225"/>
      <c r="LPH2288" s="225"/>
      <c r="LPI2288" s="225"/>
      <c r="LPJ2288" s="225"/>
      <c r="LPK2288" s="225"/>
      <c r="LPL2288" s="225"/>
      <c r="LPM2288" s="225"/>
      <c r="LPN2288" s="225"/>
      <c r="LPO2288" s="225"/>
      <c r="LPP2288" s="225"/>
      <c r="LPQ2288" s="225"/>
      <c r="LPR2288" s="225"/>
      <c r="LPS2288" s="225"/>
      <c r="LPT2288" s="225"/>
      <c r="LPU2288" s="225"/>
      <c r="LPV2288" s="225"/>
      <c r="LPW2288" s="225"/>
      <c r="LPX2288" s="225"/>
      <c r="LPY2288" s="225"/>
      <c r="LPZ2288" s="225"/>
      <c r="LQA2288" s="225"/>
      <c r="LQB2288" s="225"/>
      <c r="LQC2288" s="225"/>
      <c r="LQD2288" s="225"/>
      <c r="LQE2288" s="225"/>
      <c r="LQF2288" s="225"/>
      <c r="LQG2288" s="225"/>
      <c r="LQH2288" s="225"/>
      <c r="LQI2288" s="225"/>
      <c r="LQJ2288" s="225"/>
      <c r="LQK2288" s="225"/>
      <c r="LQL2288" s="225"/>
      <c r="LQM2288" s="225"/>
      <c r="LQN2288" s="225"/>
      <c r="LQO2288" s="225"/>
      <c r="LQP2288" s="225"/>
      <c r="LQQ2288" s="225"/>
      <c r="LQR2288" s="225"/>
      <c r="LQS2288" s="225"/>
      <c r="LQT2288" s="225"/>
      <c r="LQU2288" s="225"/>
      <c r="LQV2288" s="225"/>
      <c r="LQW2288" s="225"/>
      <c r="LQX2288" s="225"/>
      <c r="LQY2288" s="225"/>
      <c r="LQZ2288" s="225"/>
      <c r="LRA2288" s="225"/>
      <c r="LRB2288" s="225"/>
      <c r="LRC2288" s="225"/>
      <c r="LRD2288" s="225"/>
      <c r="LRE2288" s="225"/>
      <c r="LRF2288" s="225"/>
      <c r="LRG2288" s="225"/>
      <c r="LRH2288" s="225"/>
      <c r="LRI2288" s="225"/>
      <c r="LRJ2288" s="225"/>
      <c r="LRK2288" s="225"/>
      <c r="LRL2288" s="225"/>
      <c r="LRM2288" s="225"/>
      <c r="LRN2288" s="225"/>
      <c r="LRO2288" s="225"/>
      <c r="LRP2288" s="225"/>
      <c r="LRQ2288" s="225"/>
      <c r="LRR2288" s="225"/>
      <c r="LRS2288" s="225"/>
      <c r="LRT2288" s="225"/>
      <c r="LRU2288" s="225"/>
      <c r="LRV2288" s="225"/>
      <c r="LRW2288" s="225"/>
      <c r="LRX2288" s="225"/>
      <c r="LRY2288" s="225"/>
      <c r="LRZ2288" s="225"/>
      <c r="LSA2288" s="225"/>
      <c r="LSB2288" s="225"/>
      <c r="LSC2288" s="225"/>
      <c r="LSD2288" s="225"/>
      <c r="LSE2288" s="225"/>
      <c r="LSF2288" s="225"/>
      <c r="LSG2288" s="225"/>
      <c r="LSH2288" s="225"/>
      <c r="LSI2288" s="225"/>
      <c r="LSJ2288" s="225"/>
      <c r="LSK2288" s="225"/>
      <c r="LSL2288" s="225"/>
      <c r="LSM2288" s="225"/>
      <c r="LSN2288" s="225"/>
      <c r="LSO2288" s="225"/>
      <c r="LSP2288" s="225"/>
      <c r="LSQ2288" s="225"/>
      <c r="LSR2288" s="225"/>
      <c r="LSS2288" s="225"/>
      <c r="LST2288" s="225"/>
      <c r="LSU2288" s="225"/>
      <c r="LSV2288" s="225"/>
      <c r="LSW2288" s="225"/>
      <c r="LSX2288" s="225"/>
      <c r="LSY2288" s="225"/>
      <c r="LSZ2288" s="225"/>
      <c r="LTA2288" s="225"/>
      <c r="LTB2288" s="225"/>
      <c r="LTC2288" s="225"/>
      <c r="LTD2288" s="225"/>
      <c r="LTE2288" s="225"/>
      <c r="LTF2288" s="225"/>
      <c r="LTG2288" s="225"/>
      <c r="LTH2288" s="225"/>
      <c r="LTI2288" s="225"/>
      <c r="LTJ2288" s="225"/>
      <c r="LTK2288" s="225"/>
      <c r="LTL2288" s="225"/>
      <c r="LTM2288" s="225"/>
      <c r="LTN2288" s="225"/>
      <c r="LTO2288" s="225"/>
      <c r="LTP2288" s="225"/>
      <c r="LTQ2288" s="225"/>
      <c r="LTR2288" s="225"/>
      <c r="LTS2288" s="225"/>
      <c r="LTT2288" s="225"/>
      <c r="LTU2288" s="225"/>
      <c r="LTV2288" s="225"/>
      <c r="LTW2288" s="225"/>
      <c r="LTX2288" s="225"/>
      <c r="LTY2288" s="225"/>
      <c r="LTZ2288" s="225"/>
      <c r="LUA2288" s="225"/>
      <c r="LUB2288" s="225"/>
      <c r="LUC2288" s="225"/>
      <c r="LUD2288" s="225"/>
      <c r="LUE2288" s="225"/>
      <c r="LUF2288" s="225"/>
      <c r="LUG2288" s="225"/>
      <c r="LUH2288" s="225"/>
      <c r="LUI2288" s="225"/>
      <c r="LUJ2288" s="225"/>
      <c r="LUK2288" s="225"/>
      <c r="LUL2288" s="225"/>
      <c r="LUM2288" s="225"/>
      <c r="LUN2288" s="225"/>
      <c r="LUO2288" s="225"/>
      <c r="LUP2288" s="225"/>
      <c r="LUQ2288" s="225"/>
      <c r="LUR2288" s="225"/>
      <c r="LUS2288" s="225"/>
      <c r="LUT2288" s="225"/>
      <c r="LUU2288" s="225"/>
      <c r="LUV2288" s="225"/>
      <c r="LUW2288" s="225"/>
      <c r="LUX2288" s="225"/>
      <c r="LUY2288" s="225"/>
      <c r="LUZ2288" s="225"/>
      <c r="LVA2288" s="225"/>
      <c r="LVB2288" s="225"/>
      <c r="LVC2288" s="225"/>
      <c r="LVD2288" s="225"/>
      <c r="LVE2288" s="225"/>
      <c r="LVF2288" s="225"/>
      <c r="LVG2288" s="225"/>
      <c r="LVH2288" s="225"/>
      <c r="LVI2288" s="225"/>
      <c r="LVJ2288" s="225"/>
      <c r="LVK2288" s="225"/>
      <c r="LVL2288" s="225"/>
      <c r="LVM2288" s="225"/>
      <c r="LVN2288" s="225"/>
      <c r="LVO2288" s="225"/>
      <c r="LVP2288" s="225"/>
      <c r="LVQ2288" s="225"/>
      <c r="LVR2288" s="225"/>
      <c r="LVS2288" s="225"/>
      <c r="LVT2288" s="225"/>
      <c r="LVU2288" s="225"/>
      <c r="LVV2288" s="225"/>
      <c r="LVW2288" s="225"/>
      <c r="LVX2288" s="225"/>
      <c r="LVY2288" s="225"/>
      <c r="LVZ2288" s="225"/>
      <c r="LWA2288" s="225"/>
      <c r="LWB2288" s="225"/>
      <c r="LWC2288" s="225"/>
      <c r="LWD2288" s="225"/>
      <c r="LWE2288" s="225"/>
      <c r="LWF2288" s="225"/>
      <c r="LWG2288" s="225"/>
      <c r="LWH2288" s="225"/>
      <c r="LWI2288" s="225"/>
      <c r="LWJ2288" s="225"/>
      <c r="LWK2288" s="225"/>
      <c r="LWL2288" s="225"/>
      <c r="LWM2288" s="225"/>
      <c r="LWN2288" s="225"/>
      <c r="LWO2288" s="225"/>
      <c r="LWP2288" s="225"/>
      <c r="LWQ2288" s="225"/>
      <c r="LWR2288" s="225"/>
      <c r="LWS2288" s="225"/>
      <c r="LWT2288" s="225"/>
      <c r="LWU2288" s="225"/>
      <c r="LWV2288" s="225"/>
      <c r="LWW2288" s="225"/>
      <c r="LWX2288" s="225"/>
      <c r="LWY2288" s="225"/>
      <c r="LWZ2288" s="225"/>
      <c r="LXA2288" s="225"/>
      <c r="LXB2288" s="225"/>
      <c r="LXC2288" s="225"/>
      <c r="LXD2288" s="225"/>
      <c r="LXE2288" s="225"/>
      <c r="LXF2288" s="225"/>
      <c r="LXG2288" s="225"/>
      <c r="LXH2288" s="225"/>
      <c r="LXI2288" s="225"/>
      <c r="LXJ2288" s="225"/>
      <c r="LXK2288" s="225"/>
      <c r="LXL2288" s="225"/>
      <c r="LXM2288" s="225"/>
      <c r="LXN2288" s="225"/>
      <c r="LXO2288" s="225"/>
      <c r="LXP2288" s="225"/>
      <c r="LXQ2288" s="225"/>
      <c r="LXR2288" s="225"/>
      <c r="LXS2288" s="225"/>
      <c r="LXT2288" s="225"/>
      <c r="LXU2288" s="225"/>
      <c r="LXV2288" s="225"/>
      <c r="LXW2288" s="225"/>
      <c r="LXX2288" s="225"/>
      <c r="LXY2288" s="225"/>
      <c r="LXZ2288" s="225"/>
      <c r="LYA2288" s="225"/>
      <c r="LYB2288" s="225"/>
      <c r="LYC2288" s="225"/>
      <c r="LYD2288" s="225"/>
      <c r="LYE2288" s="225"/>
      <c r="LYF2288" s="225"/>
      <c r="LYG2288" s="225"/>
      <c r="LYH2288" s="225"/>
      <c r="LYI2288" s="225"/>
      <c r="LYJ2288" s="225"/>
      <c r="LYK2288" s="225"/>
      <c r="LYL2288" s="225"/>
      <c r="LYM2288" s="225"/>
      <c r="LYN2288" s="225"/>
      <c r="LYO2288" s="225"/>
      <c r="LYP2288" s="225"/>
      <c r="LYQ2288" s="225"/>
      <c r="LYR2288" s="225"/>
      <c r="LYS2288" s="225"/>
      <c r="LYT2288" s="225"/>
      <c r="LYU2288" s="225"/>
      <c r="LYV2288" s="225"/>
      <c r="LYW2288" s="225"/>
      <c r="LYX2288" s="225"/>
      <c r="LYY2288" s="225"/>
      <c r="LYZ2288" s="225"/>
      <c r="LZA2288" s="225"/>
      <c r="LZB2288" s="225"/>
      <c r="LZC2288" s="225"/>
      <c r="LZD2288" s="225"/>
      <c r="LZE2288" s="225"/>
      <c r="LZF2288" s="225"/>
      <c r="LZG2288" s="225"/>
      <c r="LZH2288" s="225"/>
      <c r="LZI2288" s="225"/>
      <c r="LZJ2288" s="225"/>
      <c r="LZK2288" s="225"/>
      <c r="LZL2288" s="225"/>
      <c r="LZM2288" s="225"/>
      <c r="LZN2288" s="225"/>
      <c r="LZO2288" s="225"/>
      <c r="LZP2288" s="225"/>
      <c r="LZQ2288" s="225"/>
      <c r="LZR2288" s="225"/>
      <c r="LZS2288" s="225"/>
      <c r="LZT2288" s="225"/>
      <c r="LZU2288" s="225"/>
      <c r="LZV2288" s="225"/>
      <c r="LZW2288" s="225"/>
      <c r="LZX2288" s="225"/>
      <c r="LZY2288" s="225"/>
      <c r="LZZ2288" s="225"/>
      <c r="MAA2288" s="225"/>
      <c r="MAB2288" s="225"/>
      <c r="MAC2288" s="225"/>
      <c r="MAD2288" s="225"/>
      <c r="MAE2288" s="225"/>
      <c r="MAF2288" s="225"/>
      <c r="MAG2288" s="225"/>
      <c r="MAH2288" s="225"/>
      <c r="MAI2288" s="225"/>
      <c r="MAJ2288" s="225"/>
      <c r="MAK2288" s="225"/>
      <c r="MAL2288" s="225"/>
      <c r="MAM2288" s="225"/>
      <c r="MAN2288" s="225"/>
      <c r="MAO2288" s="225"/>
      <c r="MAP2288" s="225"/>
      <c r="MAQ2288" s="225"/>
      <c r="MAR2288" s="225"/>
      <c r="MAS2288" s="225"/>
      <c r="MAT2288" s="225"/>
      <c r="MAU2288" s="225"/>
      <c r="MAV2288" s="225"/>
      <c r="MAW2288" s="225"/>
      <c r="MAX2288" s="225"/>
      <c r="MAY2288" s="225"/>
      <c r="MAZ2288" s="225"/>
      <c r="MBA2288" s="225"/>
      <c r="MBB2288" s="225"/>
      <c r="MBC2288" s="225"/>
      <c r="MBD2288" s="225"/>
      <c r="MBE2288" s="225"/>
      <c r="MBF2288" s="225"/>
      <c r="MBG2288" s="225"/>
      <c r="MBH2288" s="225"/>
      <c r="MBI2288" s="225"/>
      <c r="MBJ2288" s="225"/>
      <c r="MBK2288" s="225"/>
      <c r="MBL2288" s="225"/>
      <c r="MBM2288" s="225"/>
      <c r="MBN2288" s="225"/>
      <c r="MBO2288" s="225"/>
      <c r="MBP2288" s="225"/>
      <c r="MBQ2288" s="225"/>
      <c r="MBR2288" s="225"/>
      <c r="MBS2288" s="225"/>
      <c r="MBT2288" s="225"/>
      <c r="MBU2288" s="225"/>
      <c r="MBV2288" s="225"/>
      <c r="MBW2288" s="225"/>
      <c r="MBX2288" s="225"/>
      <c r="MBY2288" s="225"/>
      <c r="MBZ2288" s="225"/>
      <c r="MCA2288" s="225"/>
      <c r="MCB2288" s="225"/>
      <c r="MCC2288" s="225"/>
      <c r="MCD2288" s="225"/>
      <c r="MCE2288" s="225"/>
      <c r="MCF2288" s="225"/>
      <c r="MCG2288" s="225"/>
      <c r="MCH2288" s="225"/>
      <c r="MCI2288" s="225"/>
      <c r="MCJ2288" s="225"/>
      <c r="MCK2288" s="225"/>
      <c r="MCL2288" s="225"/>
      <c r="MCM2288" s="225"/>
      <c r="MCN2288" s="225"/>
      <c r="MCO2288" s="225"/>
      <c r="MCP2288" s="225"/>
      <c r="MCQ2288" s="225"/>
      <c r="MCR2288" s="225"/>
      <c r="MCS2288" s="225"/>
      <c r="MCT2288" s="225"/>
      <c r="MCU2288" s="225"/>
      <c r="MCV2288" s="225"/>
      <c r="MCW2288" s="225"/>
      <c r="MCX2288" s="225"/>
      <c r="MCY2288" s="225"/>
      <c r="MCZ2288" s="225"/>
      <c r="MDA2288" s="225"/>
      <c r="MDB2288" s="225"/>
      <c r="MDC2288" s="225"/>
      <c r="MDD2288" s="225"/>
      <c r="MDE2288" s="225"/>
      <c r="MDF2288" s="225"/>
      <c r="MDG2288" s="225"/>
      <c r="MDH2288" s="225"/>
      <c r="MDI2288" s="225"/>
      <c r="MDJ2288" s="225"/>
      <c r="MDK2288" s="225"/>
      <c r="MDL2288" s="225"/>
      <c r="MDM2288" s="225"/>
      <c r="MDN2288" s="225"/>
      <c r="MDO2288" s="225"/>
      <c r="MDP2288" s="225"/>
      <c r="MDQ2288" s="225"/>
      <c r="MDR2288" s="225"/>
      <c r="MDS2288" s="225"/>
      <c r="MDT2288" s="225"/>
      <c r="MDU2288" s="225"/>
      <c r="MDV2288" s="225"/>
      <c r="MDW2288" s="225"/>
      <c r="MDX2288" s="225"/>
      <c r="MDY2288" s="225"/>
      <c r="MDZ2288" s="225"/>
      <c r="MEA2288" s="225"/>
      <c r="MEB2288" s="225"/>
      <c r="MEC2288" s="225"/>
      <c r="MED2288" s="225"/>
      <c r="MEE2288" s="225"/>
      <c r="MEF2288" s="225"/>
      <c r="MEG2288" s="225"/>
      <c r="MEH2288" s="225"/>
      <c r="MEI2288" s="225"/>
      <c r="MEJ2288" s="225"/>
      <c r="MEK2288" s="225"/>
      <c r="MEL2288" s="225"/>
      <c r="MEM2288" s="225"/>
      <c r="MEN2288" s="225"/>
      <c r="MEO2288" s="225"/>
      <c r="MEP2288" s="225"/>
      <c r="MEQ2288" s="225"/>
      <c r="MER2288" s="225"/>
      <c r="MES2288" s="225"/>
      <c r="MET2288" s="225"/>
      <c r="MEU2288" s="225"/>
      <c r="MEV2288" s="225"/>
      <c r="MEW2288" s="225"/>
      <c r="MEX2288" s="225"/>
      <c r="MEY2288" s="225"/>
      <c r="MEZ2288" s="225"/>
      <c r="MFA2288" s="225"/>
      <c r="MFB2288" s="225"/>
      <c r="MFC2288" s="225"/>
      <c r="MFD2288" s="225"/>
      <c r="MFE2288" s="225"/>
      <c r="MFF2288" s="225"/>
      <c r="MFG2288" s="225"/>
      <c r="MFH2288" s="225"/>
      <c r="MFI2288" s="225"/>
      <c r="MFJ2288" s="225"/>
      <c r="MFK2288" s="225"/>
      <c r="MFL2288" s="225"/>
      <c r="MFM2288" s="225"/>
      <c r="MFN2288" s="225"/>
      <c r="MFO2288" s="225"/>
      <c r="MFP2288" s="225"/>
      <c r="MFQ2288" s="225"/>
      <c r="MFR2288" s="225"/>
      <c r="MFS2288" s="225"/>
      <c r="MFT2288" s="225"/>
      <c r="MFU2288" s="225"/>
      <c r="MFV2288" s="225"/>
      <c r="MFW2288" s="225"/>
      <c r="MFX2288" s="225"/>
      <c r="MFY2288" s="225"/>
      <c r="MFZ2288" s="225"/>
      <c r="MGA2288" s="225"/>
      <c r="MGB2288" s="225"/>
      <c r="MGC2288" s="225"/>
      <c r="MGD2288" s="225"/>
      <c r="MGE2288" s="225"/>
      <c r="MGF2288" s="225"/>
      <c r="MGG2288" s="225"/>
      <c r="MGH2288" s="225"/>
      <c r="MGI2288" s="225"/>
      <c r="MGJ2288" s="225"/>
      <c r="MGK2288" s="225"/>
      <c r="MGL2288" s="225"/>
      <c r="MGM2288" s="225"/>
      <c r="MGN2288" s="225"/>
      <c r="MGO2288" s="225"/>
      <c r="MGP2288" s="225"/>
      <c r="MGQ2288" s="225"/>
      <c r="MGR2288" s="225"/>
      <c r="MGS2288" s="225"/>
      <c r="MGT2288" s="225"/>
      <c r="MGU2288" s="225"/>
      <c r="MGV2288" s="225"/>
      <c r="MGW2288" s="225"/>
      <c r="MGX2288" s="225"/>
      <c r="MGY2288" s="225"/>
      <c r="MGZ2288" s="225"/>
      <c r="MHA2288" s="225"/>
      <c r="MHB2288" s="225"/>
      <c r="MHC2288" s="225"/>
      <c r="MHD2288" s="225"/>
      <c r="MHE2288" s="225"/>
      <c r="MHF2288" s="225"/>
      <c r="MHG2288" s="225"/>
      <c r="MHH2288" s="225"/>
      <c r="MHI2288" s="225"/>
      <c r="MHJ2288" s="225"/>
      <c r="MHK2288" s="225"/>
      <c r="MHL2288" s="225"/>
      <c r="MHM2288" s="225"/>
      <c r="MHN2288" s="225"/>
      <c r="MHO2288" s="225"/>
      <c r="MHP2288" s="225"/>
      <c r="MHQ2288" s="225"/>
      <c r="MHR2288" s="225"/>
      <c r="MHS2288" s="225"/>
      <c r="MHT2288" s="225"/>
      <c r="MHU2288" s="225"/>
      <c r="MHV2288" s="225"/>
      <c r="MHW2288" s="225"/>
      <c r="MHX2288" s="225"/>
      <c r="MHY2288" s="225"/>
      <c r="MHZ2288" s="225"/>
      <c r="MIA2288" s="225"/>
      <c r="MIB2288" s="225"/>
      <c r="MIC2288" s="225"/>
      <c r="MID2288" s="225"/>
      <c r="MIE2288" s="225"/>
      <c r="MIF2288" s="225"/>
      <c r="MIG2288" s="225"/>
      <c r="MIH2288" s="225"/>
      <c r="MII2288" s="225"/>
      <c r="MIJ2288" s="225"/>
      <c r="MIK2288" s="225"/>
      <c r="MIL2288" s="225"/>
      <c r="MIM2288" s="225"/>
      <c r="MIN2288" s="225"/>
      <c r="MIO2288" s="225"/>
      <c r="MIP2288" s="225"/>
      <c r="MIQ2288" s="225"/>
      <c r="MIR2288" s="225"/>
      <c r="MIS2288" s="225"/>
      <c r="MIT2288" s="225"/>
      <c r="MIU2288" s="225"/>
      <c r="MIV2288" s="225"/>
      <c r="MIW2288" s="225"/>
      <c r="MIX2288" s="225"/>
      <c r="MIY2288" s="225"/>
      <c r="MIZ2288" s="225"/>
      <c r="MJA2288" s="225"/>
      <c r="MJB2288" s="225"/>
      <c r="MJC2288" s="225"/>
      <c r="MJD2288" s="225"/>
      <c r="MJE2288" s="225"/>
      <c r="MJF2288" s="225"/>
      <c r="MJG2288" s="225"/>
      <c r="MJH2288" s="225"/>
      <c r="MJI2288" s="225"/>
      <c r="MJJ2288" s="225"/>
      <c r="MJK2288" s="225"/>
      <c r="MJL2288" s="225"/>
      <c r="MJM2288" s="225"/>
      <c r="MJN2288" s="225"/>
      <c r="MJO2288" s="225"/>
      <c r="MJP2288" s="225"/>
      <c r="MJQ2288" s="225"/>
      <c r="MJR2288" s="225"/>
      <c r="MJS2288" s="225"/>
      <c r="MJT2288" s="225"/>
      <c r="MJU2288" s="225"/>
      <c r="MJV2288" s="225"/>
      <c r="MJW2288" s="225"/>
      <c r="MJX2288" s="225"/>
      <c r="MJY2288" s="225"/>
      <c r="MJZ2288" s="225"/>
      <c r="MKA2288" s="225"/>
      <c r="MKB2288" s="225"/>
      <c r="MKC2288" s="225"/>
      <c r="MKD2288" s="225"/>
      <c r="MKE2288" s="225"/>
      <c r="MKF2288" s="225"/>
      <c r="MKG2288" s="225"/>
      <c r="MKH2288" s="225"/>
      <c r="MKI2288" s="225"/>
      <c r="MKJ2288" s="225"/>
      <c r="MKK2288" s="225"/>
      <c r="MKL2288" s="225"/>
      <c r="MKM2288" s="225"/>
      <c r="MKN2288" s="225"/>
      <c r="MKO2288" s="225"/>
      <c r="MKP2288" s="225"/>
      <c r="MKQ2288" s="225"/>
      <c r="MKR2288" s="225"/>
      <c r="MKS2288" s="225"/>
      <c r="MKT2288" s="225"/>
      <c r="MKU2288" s="225"/>
      <c r="MKV2288" s="225"/>
      <c r="MKW2288" s="225"/>
      <c r="MKX2288" s="225"/>
      <c r="MKY2288" s="225"/>
      <c r="MKZ2288" s="225"/>
      <c r="MLA2288" s="225"/>
      <c r="MLB2288" s="225"/>
      <c r="MLC2288" s="225"/>
      <c r="MLD2288" s="225"/>
      <c r="MLE2288" s="225"/>
      <c r="MLF2288" s="225"/>
      <c r="MLG2288" s="225"/>
      <c r="MLH2288" s="225"/>
      <c r="MLI2288" s="225"/>
      <c r="MLJ2288" s="225"/>
      <c r="MLK2288" s="225"/>
      <c r="MLL2288" s="225"/>
      <c r="MLM2288" s="225"/>
      <c r="MLN2288" s="225"/>
      <c r="MLO2288" s="225"/>
      <c r="MLP2288" s="225"/>
      <c r="MLQ2288" s="225"/>
      <c r="MLR2288" s="225"/>
      <c r="MLS2288" s="225"/>
      <c r="MLT2288" s="225"/>
      <c r="MLU2288" s="225"/>
      <c r="MLV2288" s="225"/>
      <c r="MLW2288" s="225"/>
      <c r="MLX2288" s="225"/>
      <c r="MLY2288" s="225"/>
      <c r="MLZ2288" s="225"/>
      <c r="MMA2288" s="225"/>
      <c r="MMB2288" s="225"/>
      <c r="MMC2288" s="225"/>
      <c r="MMD2288" s="225"/>
      <c r="MME2288" s="225"/>
      <c r="MMF2288" s="225"/>
      <c r="MMG2288" s="225"/>
      <c r="MMH2288" s="225"/>
      <c r="MMI2288" s="225"/>
      <c r="MMJ2288" s="225"/>
      <c r="MMK2288" s="225"/>
      <c r="MML2288" s="225"/>
      <c r="MMM2288" s="225"/>
      <c r="MMN2288" s="225"/>
      <c r="MMO2288" s="225"/>
      <c r="MMP2288" s="225"/>
      <c r="MMQ2288" s="225"/>
      <c r="MMR2288" s="225"/>
      <c r="MMS2288" s="225"/>
      <c r="MMT2288" s="225"/>
      <c r="MMU2288" s="225"/>
      <c r="MMV2288" s="225"/>
      <c r="MMW2288" s="225"/>
      <c r="MMX2288" s="225"/>
      <c r="MMY2288" s="225"/>
      <c r="MMZ2288" s="225"/>
      <c r="MNA2288" s="225"/>
      <c r="MNB2288" s="225"/>
      <c r="MNC2288" s="225"/>
      <c r="MND2288" s="225"/>
      <c r="MNE2288" s="225"/>
      <c r="MNF2288" s="225"/>
      <c r="MNG2288" s="225"/>
      <c r="MNH2288" s="225"/>
      <c r="MNI2288" s="225"/>
      <c r="MNJ2288" s="225"/>
      <c r="MNK2288" s="225"/>
      <c r="MNL2288" s="225"/>
      <c r="MNM2288" s="225"/>
      <c r="MNN2288" s="225"/>
      <c r="MNO2288" s="225"/>
      <c r="MNP2288" s="225"/>
      <c r="MNQ2288" s="225"/>
      <c r="MNR2288" s="225"/>
      <c r="MNS2288" s="225"/>
      <c r="MNT2288" s="225"/>
      <c r="MNU2288" s="225"/>
      <c r="MNV2288" s="225"/>
      <c r="MNW2288" s="225"/>
      <c r="MNX2288" s="225"/>
      <c r="MNY2288" s="225"/>
      <c r="MNZ2288" s="225"/>
      <c r="MOA2288" s="225"/>
      <c r="MOB2288" s="225"/>
      <c r="MOC2288" s="225"/>
      <c r="MOD2288" s="225"/>
      <c r="MOE2288" s="225"/>
      <c r="MOF2288" s="225"/>
      <c r="MOG2288" s="225"/>
      <c r="MOH2288" s="225"/>
      <c r="MOI2288" s="225"/>
      <c r="MOJ2288" s="225"/>
      <c r="MOK2288" s="225"/>
      <c r="MOL2288" s="225"/>
      <c r="MOM2288" s="225"/>
      <c r="MON2288" s="225"/>
      <c r="MOO2288" s="225"/>
      <c r="MOP2288" s="225"/>
      <c r="MOQ2288" s="225"/>
      <c r="MOR2288" s="225"/>
      <c r="MOS2288" s="225"/>
      <c r="MOT2288" s="225"/>
      <c r="MOU2288" s="225"/>
      <c r="MOV2288" s="225"/>
      <c r="MOW2288" s="225"/>
      <c r="MOX2288" s="225"/>
      <c r="MOY2288" s="225"/>
      <c r="MOZ2288" s="225"/>
      <c r="MPA2288" s="225"/>
      <c r="MPB2288" s="225"/>
      <c r="MPC2288" s="225"/>
      <c r="MPD2288" s="225"/>
      <c r="MPE2288" s="225"/>
      <c r="MPF2288" s="225"/>
      <c r="MPG2288" s="225"/>
      <c r="MPH2288" s="225"/>
      <c r="MPI2288" s="225"/>
      <c r="MPJ2288" s="225"/>
      <c r="MPK2288" s="225"/>
      <c r="MPL2288" s="225"/>
      <c r="MPM2288" s="225"/>
      <c r="MPN2288" s="225"/>
      <c r="MPO2288" s="225"/>
      <c r="MPP2288" s="225"/>
      <c r="MPQ2288" s="225"/>
      <c r="MPR2288" s="225"/>
      <c r="MPS2288" s="225"/>
      <c r="MPT2288" s="225"/>
      <c r="MPU2288" s="225"/>
      <c r="MPV2288" s="225"/>
      <c r="MPW2288" s="225"/>
      <c r="MPX2288" s="225"/>
      <c r="MPY2288" s="225"/>
      <c r="MPZ2288" s="225"/>
      <c r="MQA2288" s="225"/>
      <c r="MQB2288" s="225"/>
      <c r="MQC2288" s="225"/>
      <c r="MQD2288" s="225"/>
      <c r="MQE2288" s="225"/>
      <c r="MQF2288" s="225"/>
      <c r="MQG2288" s="225"/>
      <c r="MQH2288" s="225"/>
      <c r="MQI2288" s="225"/>
      <c r="MQJ2288" s="225"/>
      <c r="MQK2288" s="225"/>
      <c r="MQL2288" s="225"/>
      <c r="MQM2288" s="225"/>
      <c r="MQN2288" s="225"/>
      <c r="MQO2288" s="225"/>
      <c r="MQP2288" s="225"/>
      <c r="MQQ2288" s="225"/>
      <c r="MQR2288" s="225"/>
      <c r="MQS2288" s="225"/>
      <c r="MQT2288" s="225"/>
      <c r="MQU2288" s="225"/>
      <c r="MQV2288" s="225"/>
      <c r="MQW2288" s="225"/>
      <c r="MQX2288" s="225"/>
      <c r="MQY2288" s="225"/>
      <c r="MQZ2288" s="225"/>
      <c r="MRA2288" s="225"/>
      <c r="MRB2288" s="225"/>
      <c r="MRC2288" s="225"/>
      <c r="MRD2288" s="225"/>
      <c r="MRE2288" s="225"/>
      <c r="MRF2288" s="225"/>
      <c r="MRG2288" s="225"/>
      <c r="MRH2288" s="225"/>
      <c r="MRI2288" s="225"/>
      <c r="MRJ2288" s="225"/>
      <c r="MRK2288" s="225"/>
      <c r="MRL2288" s="225"/>
      <c r="MRM2288" s="225"/>
      <c r="MRN2288" s="225"/>
      <c r="MRO2288" s="225"/>
      <c r="MRP2288" s="225"/>
      <c r="MRQ2288" s="225"/>
      <c r="MRR2288" s="225"/>
      <c r="MRS2288" s="225"/>
      <c r="MRT2288" s="225"/>
      <c r="MRU2288" s="225"/>
      <c r="MRV2288" s="225"/>
      <c r="MRW2288" s="225"/>
      <c r="MRX2288" s="225"/>
      <c r="MRY2288" s="225"/>
      <c r="MRZ2288" s="225"/>
      <c r="MSA2288" s="225"/>
      <c r="MSB2288" s="225"/>
      <c r="MSC2288" s="225"/>
      <c r="MSD2288" s="225"/>
      <c r="MSE2288" s="225"/>
      <c r="MSF2288" s="225"/>
      <c r="MSG2288" s="225"/>
      <c r="MSH2288" s="225"/>
      <c r="MSI2288" s="225"/>
      <c r="MSJ2288" s="225"/>
      <c r="MSK2288" s="225"/>
      <c r="MSL2288" s="225"/>
      <c r="MSM2288" s="225"/>
      <c r="MSN2288" s="225"/>
      <c r="MSO2288" s="225"/>
      <c r="MSP2288" s="225"/>
      <c r="MSQ2288" s="225"/>
      <c r="MSR2288" s="225"/>
      <c r="MSS2288" s="225"/>
      <c r="MST2288" s="225"/>
      <c r="MSU2288" s="225"/>
      <c r="MSV2288" s="225"/>
      <c r="MSW2288" s="225"/>
      <c r="MSX2288" s="225"/>
      <c r="MSY2288" s="225"/>
      <c r="MSZ2288" s="225"/>
      <c r="MTA2288" s="225"/>
      <c r="MTB2288" s="225"/>
      <c r="MTC2288" s="225"/>
      <c r="MTD2288" s="225"/>
      <c r="MTE2288" s="225"/>
      <c r="MTF2288" s="225"/>
      <c r="MTG2288" s="225"/>
      <c r="MTH2288" s="225"/>
      <c r="MTI2288" s="225"/>
      <c r="MTJ2288" s="225"/>
      <c r="MTK2288" s="225"/>
      <c r="MTL2288" s="225"/>
      <c r="MTM2288" s="225"/>
      <c r="MTN2288" s="225"/>
      <c r="MTO2288" s="225"/>
      <c r="MTP2288" s="225"/>
      <c r="MTQ2288" s="225"/>
      <c r="MTR2288" s="225"/>
      <c r="MTS2288" s="225"/>
      <c r="MTT2288" s="225"/>
      <c r="MTU2288" s="225"/>
      <c r="MTV2288" s="225"/>
      <c r="MTW2288" s="225"/>
      <c r="MTX2288" s="225"/>
      <c r="MTY2288" s="225"/>
      <c r="MTZ2288" s="225"/>
      <c r="MUA2288" s="225"/>
      <c r="MUB2288" s="225"/>
      <c r="MUC2288" s="225"/>
      <c r="MUD2288" s="225"/>
      <c r="MUE2288" s="225"/>
      <c r="MUF2288" s="225"/>
      <c r="MUG2288" s="225"/>
      <c r="MUH2288" s="225"/>
      <c r="MUI2288" s="225"/>
      <c r="MUJ2288" s="225"/>
      <c r="MUK2288" s="225"/>
      <c r="MUL2288" s="225"/>
      <c r="MUM2288" s="225"/>
      <c r="MUN2288" s="225"/>
      <c r="MUO2288" s="225"/>
      <c r="MUP2288" s="225"/>
      <c r="MUQ2288" s="225"/>
      <c r="MUR2288" s="225"/>
      <c r="MUS2288" s="225"/>
      <c r="MUT2288" s="225"/>
      <c r="MUU2288" s="225"/>
      <c r="MUV2288" s="225"/>
      <c r="MUW2288" s="225"/>
      <c r="MUX2288" s="225"/>
      <c r="MUY2288" s="225"/>
      <c r="MUZ2288" s="225"/>
      <c r="MVA2288" s="225"/>
      <c r="MVB2288" s="225"/>
      <c r="MVC2288" s="225"/>
      <c r="MVD2288" s="225"/>
      <c r="MVE2288" s="225"/>
      <c r="MVF2288" s="225"/>
      <c r="MVG2288" s="225"/>
      <c r="MVH2288" s="225"/>
      <c r="MVI2288" s="225"/>
      <c r="MVJ2288" s="225"/>
      <c r="MVK2288" s="225"/>
      <c r="MVL2288" s="225"/>
      <c r="MVM2288" s="225"/>
      <c r="MVN2288" s="225"/>
      <c r="MVO2288" s="225"/>
      <c r="MVP2288" s="225"/>
      <c r="MVQ2288" s="225"/>
      <c r="MVR2288" s="225"/>
      <c r="MVS2288" s="225"/>
      <c r="MVT2288" s="225"/>
      <c r="MVU2288" s="225"/>
      <c r="MVV2288" s="225"/>
      <c r="MVW2288" s="225"/>
      <c r="MVX2288" s="225"/>
      <c r="MVY2288" s="225"/>
      <c r="MVZ2288" s="225"/>
      <c r="MWA2288" s="225"/>
      <c r="MWB2288" s="225"/>
      <c r="MWC2288" s="225"/>
      <c r="MWD2288" s="225"/>
      <c r="MWE2288" s="225"/>
      <c r="MWF2288" s="225"/>
      <c r="MWG2288" s="225"/>
      <c r="MWH2288" s="225"/>
      <c r="MWI2288" s="225"/>
      <c r="MWJ2288" s="225"/>
      <c r="MWK2288" s="225"/>
      <c r="MWL2288" s="225"/>
      <c r="MWM2288" s="225"/>
      <c r="MWN2288" s="225"/>
      <c r="MWO2288" s="225"/>
      <c r="MWP2288" s="225"/>
      <c r="MWQ2288" s="225"/>
      <c r="MWR2288" s="225"/>
      <c r="MWS2288" s="225"/>
      <c r="MWT2288" s="225"/>
      <c r="MWU2288" s="225"/>
      <c r="MWV2288" s="225"/>
      <c r="MWW2288" s="225"/>
      <c r="MWX2288" s="225"/>
      <c r="MWY2288" s="225"/>
      <c r="MWZ2288" s="225"/>
      <c r="MXA2288" s="225"/>
      <c r="MXB2288" s="225"/>
      <c r="MXC2288" s="225"/>
      <c r="MXD2288" s="225"/>
      <c r="MXE2288" s="225"/>
      <c r="MXF2288" s="225"/>
      <c r="MXG2288" s="225"/>
      <c r="MXH2288" s="225"/>
      <c r="MXI2288" s="225"/>
      <c r="MXJ2288" s="225"/>
      <c r="MXK2288" s="225"/>
      <c r="MXL2288" s="225"/>
      <c r="MXM2288" s="225"/>
      <c r="MXN2288" s="225"/>
      <c r="MXO2288" s="225"/>
      <c r="MXP2288" s="225"/>
      <c r="MXQ2288" s="225"/>
      <c r="MXR2288" s="225"/>
      <c r="MXS2288" s="225"/>
      <c r="MXT2288" s="225"/>
      <c r="MXU2288" s="225"/>
      <c r="MXV2288" s="225"/>
      <c r="MXW2288" s="225"/>
      <c r="MXX2288" s="225"/>
      <c r="MXY2288" s="225"/>
      <c r="MXZ2288" s="225"/>
      <c r="MYA2288" s="225"/>
      <c r="MYB2288" s="225"/>
      <c r="MYC2288" s="225"/>
      <c r="MYD2288" s="225"/>
      <c r="MYE2288" s="225"/>
      <c r="MYF2288" s="225"/>
      <c r="MYG2288" s="225"/>
      <c r="MYH2288" s="225"/>
      <c r="MYI2288" s="225"/>
      <c r="MYJ2288" s="225"/>
      <c r="MYK2288" s="225"/>
      <c r="MYL2288" s="225"/>
      <c r="MYM2288" s="225"/>
      <c r="MYN2288" s="225"/>
      <c r="MYO2288" s="225"/>
      <c r="MYP2288" s="225"/>
      <c r="MYQ2288" s="225"/>
      <c r="MYR2288" s="225"/>
      <c r="MYS2288" s="225"/>
      <c r="MYT2288" s="225"/>
      <c r="MYU2288" s="225"/>
      <c r="MYV2288" s="225"/>
      <c r="MYW2288" s="225"/>
      <c r="MYX2288" s="225"/>
      <c r="MYY2288" s="225"/>
      <c r="MYZ2288" s="225"/>
      <c r="MZA2288" s="225"/>
      <c r="MZB2288" s="225"/>
      <c r="MZC2288" s="225"/>
      <c r="MZD2288" s="225"/>
      <c r="MZE2288" s="225"/>
      <c r="MZF2288" s="225"/>
      <c r="MZG2288" s="225"/>
      <c r="MZH2288" s="225"/>
      <c r="MZI2288" s="225"/>
      <c r="MZJ2288" s="225"/>
      <c r="MZK2288" s="225"/>
      <c r="MZL2288" s="225"/>
      <c r="MZM2288" s="225"/>
      <c r="MZN2288" s="225"/>
      <c r="MZO2288" s="225"/>
      <c r="MZP2288" s="225"/>
      <c r="MZQ2288" s="225"/>
      <c r="MZR2288" s="225"/>
      <c r="MZS2288" s="225"/>
      <c r="MZT2288" s="225"/>
      <c r="MZU2288" s="225"/>
      <c r="MZV2288" s="225"/>
      <c r="MZW2288" s="225"/>
      <c r="MZX2288" s="225"/>
      <c r="MZY2288" s="225"/>
      <c r="MZZ2288" s="225"/>
      <c r="NAA2288" s="225"/>
      <c r="NAB2288" s="225"/>
      <c r="NAC2288" s="225"/>
      <c r="NAD2288" s="225"/>
      <c r="NAE2288" s="225"/>
      <c r="NAF2288" s="225"/>
      <c r="NAG2288" s="225"/>
      <c r="NAH2288" s="225"/>
      <c r="NAI2288" s="225"/>
      <c r="NAJ2288" s="225"/>
      <c r="NAK2288" s="225"/>
      <c r="NAL2288" s="225"/>
      <c r="NAM2288" s="225"/>
      <c r="NAN2288" s="225"/>
      <c r="NAO2288" s="225"/>
      <c r="NAP2288" s="225"/>
      <c r="NAQ2288" s="225"/>
      <c r="NAR2288" s="225"/>
      <c r="NAS2288" s="225"/>
      <c r="NAT2288" s="225"/>
      <c r="NAU2288" s="225"/>
      <c r="NAV2288" s="225"/>
      <c r="NAW2288" s="225"/>
      <c r="NAX2288" s="225"/>
      <c r="NAY2288" s="225"/>
      <c r="NAZ2288" s="225"/>
      <c r="NBA2288" s="225"/>
      <c r="NBB2288" s="225"/>
      <c r="NBC2288" s="225"/>
      <c r="NBD2288" s="225"/>
      <c r="NBE2288" s="225"/>
      <c r="NBF2288" s="225"/>
      <c r="NBG2288" s="225"/>
      <c r="NBH2288" s="225"/>
      <c r="NBI2288" s="225"/>
      <c r="NBJ2288" s="225"/>
      <c r="NBK2288" s="225"/>
      <c r="NBL2288" s="225"/>
      <c r="NBM2288" s="225"/>
      <c r="NBN2288" s="225"/>
      <c r="NBO2288" s="225"/>
      <c r="NBP2288" s="225"/>
      <c r="NBQ2288" s="225"/>
      <c r="NBR2288" s="225"/>
      <c r="NBS2288" s="225"/>
      <c r="NBT2288" s="225"/>
      <c r="NBU2288" s="225"/>
      <c r="NBV2288" s="225"/>
      <c r="NBW2288" s="225"/>
      <c r="NBX2288" s="225"/>
      <c r="NBY2288" s="225"/>
      <c r="NBZ2288" s="225"/>
      <c r="NCA2288" s="225"/>
      <c r="NCB2288" s="225"/>
      <c r="NCC2288" s="225"/>
      <c r="NCD2288" s="225"/>
      <c r="NCE2288" s="225"/>
      <c r="NCF2288" s="225"/>
      <c r="NCG2288" s="225"/>
      <c r="NCH2288" s="225"/>
      <c r="NCI2288" s="225"/>
      <c r="NCJ2288" s="225"/>
      <c r="NCK2288" s="225"/>
      <c r="NCL2288" s="225"/>
      <c r="NCM2288" s="225"/>
      <c r="NCN2288" s="225"/>
      <c r="NCO2288" s="225"/>
      <c r="NCP2288" s="225"/>
      <c r="NCQ2288" s="225"/>
      <c r="NCR2288" s="225"/>
      <c r="NCS2288" s="225"/>
      <c r="NCT2288" s="225"/>
      <c r="NCU2288" s="225"/>
      <c r="NCV2288" s="225"/>
      <c r="NCW2288" s="225"/>
      <c r="NCX2288" s="225"/>
      <c r="NCY2288" s="225"/>
      <c r="NCZ2288" s="225"/>
      <c r="NDA2288" s="225"/>
      <c r="NDB2288" s="225"/>
      <c r="NDC2288" s="225"/>
      <c r="NDD2288" s="225"/>
      <c r="NDE2288" s="225"/>
      <c r="NDF2288" s="225"/>
      <c r="NDG2288" s="225"/>
      <c r="NDH2288" s="225"/>
      <c r="NDI2288" s="225"/>
      <c r="NDJ2288" s="225"/>
      <c r="NDK2288" s="225"/>
      <c r="NDL2288" s="225"/>
      <c r="NDM2288" s="225"/>
      <c r="NDN2288" s="225"/>
      <c r="NDO2288" s="225"/>
      <c r="NDP2288" s="225"/>
      <c r="NDQ2288" s="225"/>
      <c r="NDR2288" s="225"/>
      <c r="NDS2288" s="225"/>
      <c r="NDT2288" s="225"/>
      <c r="NDU2288" s="225"/>
      <c r="NDV2288" s="225"/>
      <c r="NDW2288" s="225"/>
      <c r="NDX2288" s="225"/>
      <c r="NDY2288" s="225"/>
      <c r="NDZ2288" s="225"/>
      <c r="NEA2288" s="225"/>
      <c r="NEB2288" s="225"/>
      <c r="NEC2288" s="225"/>
      <c r="NED2288" s="225"/>
      <c r="NEE2288" s="225"/>
      <c r="NEF2288" s="225"/>
      <c r="NEG2288" s="225"/>
      <c r="NEH2288" s="225"/>
      <c r="NEI2288" s="225"/>
      <c r="NEJ2288" s="225"/>
      <c r="NEK2288" s="225"/>
      <c r="NEL2288" s="225"/>
      <c r="NEM2288" s="225"/>
      <c r="NEN2288" s="225"/>
      <c r="NEO2288" s="225"/>
      <c r="NEP2288" s="225"/>
      <c r="NEQ2288" s="225"/>
      <c r="NER2288" s="225"/>
      <c r="NES2288" s="225"/>
      <c r="NET2288" s="225"/>
      <c r="NEU2288" s="225"/>
      <c r="NEV2288" s="225"/>
      <c r="NEW2288" s="225"/>
      <c r="NEX2288" s="225"/>
      <c r="NEY2288" s="225"/>
      <c r="NEZ2288" s="225"/>
      <c r="NFA2288" s="225"/>
      <c r="NFB2288" s="225"/>
      <c r="NFC2288" s="225"/>
      <c r="NFD2288" s="225"/>
      <c r="NFE2288" s="225"/>
      <c r="NFF2288" s="225"/>
      <c r="NFG2288" s="225"/>
      <c r="NFH2288" s="225"/>
      <c r="NFI2288" s="225"/>
      <c r="NFJ2288" s="225"/>
      <c r="NFK2288" s="225"/>
      <c r="NFL2288" s="225"/>
      <c r="NFM2288" s="225"/>
      <c r="NFN2288" s="225"/>
      <c r="NFO2288" s="225"/>
      <c r="NFP2288" s="225"/>
      <c r="NFQ2288" s="225"/>
      <c r="NFR2288" s="225"/>
      <c r="NFS2288" s="225"/>
      <c r="NFT2288" s="225"/>
      <c r="NFU2288" s="225"/>
      <c r="NFV2288" s="225"/>
      <c r="NFW2288" s="225"/>
      <c r="NFX2288" s="225"/>
      <c r="NFY2288" s="225"/>
      <c r="NFZ2288" s="225"/>
      <c r="NGA2288" s="225"/>
      <c r="NGB2288" s="225"/>
      <c r="NGC2288" s="225"/>
      <c r="NGD2288" s="225"/>
      <c r="NGE2288" s="225"/>
      <c r="NGF2288" s="225"/>
      <c r="NGG2288" s="225"/>
      <c r="NGH2288" s="225"/>
      <c r="NGI2288" s="225"/>
      <c r="NGJ2288" s="225"/>
      <c r="NGK2288" s="225"/>
      <c r="NGL2288" s="225"/>
      <c r="NGM2288" s="225"/>
      <c r="NGN2288" s="225"/>
      <c r="NGO2288" s="225"/>
      <c r="NGP2288" s="225"/>
      <c r="NGQ2288" s="225"/>
      <c r="NGR2288" s="225"/>
      <c r="NGS2288" s="225"/>
      <c r="NGT2288" s="225"/>
      <c r="NGU2288" s="225"/>
      <c r="NGV2288" s="225"/>
      <c r="NGW2288" s="225"/>
      <c r="NGX2288" s="225"/>
      <c r="NGY2288" s="225"/>
      <c r="NGZ2288" s="225"/>
      <c r="NHA2288" s="225"/>
      <c r="NHB2288" s="225"/>
      <c r="NHC2288" s="225"/>
      <c r="NHD2288" s="225"/>
      <c r="NHE2288" s="225"/>
      <c r="NHF2288" s="225"/>
      <c r="NHG2288" s="225"/>
      <c r="NHH2288" s="225"/>
      <c r="NHI2288" s="225"/>
      <c r="NHJ2288" s="225"/>
      <c r="NHK2288" s="225"/>
      <c r="NHL2288" s="225"/>
      <c r="NHM2288" s="225"/>
      <c r="NHN2288" s="225"/>
      <c r="NHO2288" s="225"/>
      <c r="NHP2288" s="225"/>
      <c r="NHQ2288" s="225"/>
      <c r="NHR2288" s="225"/>
      <c r="NHS2288" s="225"/>
      <c r="NHT2288" s="225"/>
      <c r="NHU2288" s="225"/>
      <c r="NHV2288" s="225"/>
      <c r="NHW2288" s="225"/>
      <c r="NHX2288" s="225"/>
      <c r="NHY2288" s="225"/>
      <c r="NHZ2288" s="225"/>
      <c r="NIA2288" s="225"/>
      <c r="NIB2288" s="225"/>
      <c r="NIC2288" s="225"/>
      <c r="NID2288" s="225"/>
      <c r="NIE2288" s="225"/>
      <c r="NIF2288" s="225"/>
      <c r="NIG2288" s="225"/>
      <c r="NIH2288" s="225"/>
      <c r="NII2288" s="225"/>
      <c r="NIJ2288" s="225"/>
      <c r="NIK2288" s="225"/>
      <c r="NIL2288" s="225"/>
      <c r="NIM2288" s="225"/>
      <c r="NIN2288" s="225"/>
      <c r="NIO2288" s="225"/>
      <c r="NIP2288" s="225"/>
      <c r="NIQ2288" s="225"/>
      <c r="NIR2288" s="225"/>
      <c r="NIS2288" s="225"/>
      <c r="NIT2288" s="225"/>
      <c r="NIU2288" s="225"/>
      <c r="NIV2288" s="225"/>
      <c r="NIW2288" s="225"/>
      <c r="NIX2288" s="225"/>
      <c r="NIY2288" s="225"/>
      <c r="NIZ2288" s="225"/>
      <c r="NJA2288" s="225"/>
      <c r="NJB2288" s="225"/>
      <c r="NJC2288" s="225"/>
      <c r="NJD2288" s="225"/>
      <c r="NJE2288" s="225"/>
      <c r="NJF2288" s="225"/>
      <c r="NJG2288" s="225"/>
      <c r="NJH2288" s="225"/>
      <c r="NJI2288" s="225"/>
      <c r="NJJ2288" s="225"/>
      <c r="NJK2288" s="225"/>
      <c r="NJL2288" s="225"/>
      <c r="NJM2288" s="225"/>
      <c r="NJN2288" s="225"/>
      <c r="NJO2288" s="225"/>
      <c r="NJP2288" s="225"/>
      <c r="NJQ2288" s="225"/>
      <c r="NJR2288" s="225"/>
      <c r="NJS2288" s="225"/>
      <c r="NJT2288" s="225"/>
      <c r="NJU2288" s="225"/>
      <c r="NJV2288" s="225"/>
      <c r="NJW2288" s="225"/>
      <c r="NJX2288" s="225"/>
      <c r="NJY2288" s="225"/>
      <c r="NJZ2288" s="225"/>
      <c r="NKA2288" s="225"/>
      <c r="NKB2288" s="225"/>
      <c r="NKC2288" s="225"/>
      <c r="NKD2288" s="225"/>
      <c r="NKE2288" s="225"/>
      <c r="NKF2288" s="225"/>
      <c r="NKG2288" s="225"/>
      <c r="NKH2288" s="225"/>
      <c r="NKI2288" s="225"/>
      <c r="NKJ2288" s="225"/>
      <c r="NKK2288" s="225"/>
      <c r="NKL2288" s="225"/>
      <c r="NKM2288" s="225"/>
      <c r="NKN2288" s="225"/>
      <c r="NKO2288" s="225"/>
      <c r="NKP2288" s="225"/>
      <c r="NKQ2288" s="225"/>
      <c r="NKR2288" s="225"/>
      <c r="NKS2288" s="225"/>
      <c r="NKT2288" s="225"/>
      <c r="NKU2288" s="225"/>
      <c r="NKV2288" s="225"/>
      <c r="NKW2288" s="225"/>
      <c r="NKX2288" s="225"/>
      <c r="NKY2288" s="225"/>
      <c r="NKZ2288" s="225"/>
      <c r="NLA2288" s="225"/>
      <c r="NLB2288" s="225"/>
      <c r="NLC2288" s="225"/>
      <c r="NLD2288" s="225"/>
      <c r="NLE2288" s="225"/>
      <c r="NLF2288" s="225"/>
      <c r="NLG2288" s="225"/>
      <c r="NLH2288" s="225"/>
      <c r="NLI2288" s="225"/>
      <c r="NLJ2288" s="225"/>
      <c r="NLK2288" s="225"/>
      <c r="NLL2288" s="225"/>
      <c r="NLM2288" s="225"/>
      <c r="NLN2288" s="225"/>
      <c r="NLO2288" s="225"/>
      <c r="NLP2288" s="225"/>
      <c r="NLQ2288" s="225"/>
      <c r="NLR2288" s="225"/>
      <c r="NLS2288" s="225"/>
      <c r="NLT2288" s="225"/>
      <c r="NLU2288" s="225"/>
      <c r="NLV2288" s="225"/>
      <c r="NLW2288" s="225"/>
      <c r="NLX2288" s="225"/>
      <c r="NLY2288" s="225"/>
      <c r="NLZ2288" s="225"/>
      <c r="NMA2288" s="225"/>
      <c r="NMB2288" s="225"/>
      <c r="NMC2288" s="225"/>
      <c r="NMD2288" s="225"/>
      <c r="NME2288" s="225"/>
      <c r="NMF2288" s="225"/>
      <c r="NMG2288" s="225"/>
      <c r="NMH2288" s="225"/>
      <c r="NMI2288" s="225"/>
      <c r="NMJ2288" s="225"/>
      <c r="NMK2288" s="225"/>
      <c r="NML2288" s="225"/>
      <c r="NMM2288" s="225"/>
      <c r="NMN2288" s="225"/>
      <c r="NMO2288" s="225"/>
      <c r="NMP2288" s="225"/>
      <c r="NMQ2288" s="225"/>
      <c r="NMR2288" s="225"/>
      <c r="NMS2288" s="225"/>
      <c r="NMT2288" s="225"/>
      <c r="NMU2288" s="225"/>
      <c r="NMV2288" s="225"/>
      <c r="NMW2288" s="225"/>
      <c r="NMX2288" s="225"/>
      <c r="NMY2288" s="225"/>
      <c r="NMZ2288" s="225"/>
      <c r="NNA2288" s="225"/>
      <c r="NNB2288" s="225"/>
      <c r="NNC2288" s="225"/>
      <c r="NND2288" s="225"/>
      <c r="NNE2288" s="225"/>
      <c r="NNF2288" s="225"/>
      <c r="NNG2288" s="225"/>
      <c r="NNH2288" s="225"/>
      <c r="NNI2288" s="225"/>
      <c r="NNJ2288" s="225"/>
      <c r="NNK2288" s="225"/>
      <c r="NNL2288" s="225"/>
      <c r="NNM2288" s="225"/>
      <c r="NNN2288" s="225"/>
      <c r="NNO2288" s="225"/>
      <c r="NNP2288" s="225"/>
      <c r="NNQ2288" s="225"/>
      <c r="NNR2288" s="225"/>
      <c r="NNS2288" s="225"/>
      <c r="NNT2288" s="225"/>
      <c r="NNU2288" s="225"/>
      <c r="NNV2288" s="225"/>
      <c r="NNW2288" s="225"/>
      <c r="NNX2288" s="225"/>
      <c r="NNY2288" s="225"/>
      <c r="NNZ2288" s="225"/>
      <c r="NOA2288" s="225"/>
      <c r="NOB2288" s="225"/>
      <c r="NOC2288" s="225"/>
      <c r="NOD2288" s="225"/>
      <c r="NOE2288" s="225"/>
      <c r="NOF2288" s="225"/>
      <c r="NOG2288" s="225"/>
      <c r="NOH2288" s="225"/>
      <c r="NOI2288" s="225"/>
      <c r="NOJ2288" s="225"/>
      <c r="NOK2288" s="225"/>
      <c r="NOL2288" s="225"/>
      <c r="NOM2288" s="225"/>
      <c r="NON2288" s="225"/>
      <c r="NOO2288" s="225"/>
      <c r="NOP2288" s="225"/>
      <c r="NOQ2288" s="225"/>
      <c r="NOR2288" s="225"/>
      <c r="NOS2288" s="225"/>
      <c r="NOT2288" s="225"/>
      <c r="NOU2288" s="225"/>
      <c r="NOV2288" s="225"/>
      <c r="NOW2288" s="225"/>
      <c r="NOX2288" s="225"/>
      <c r="NOY2288" s="225"/>
      <c r="NOZ2288" s="225"/>
      <c r="NPA2288" s="225"/>
      <c r="NPB2288" s="225"/>
      <c r="NPC2288" s="225"/>
      <c r="NPD2288" s="225"/>
      <c r="NPE2288" s="225"/>
      <c r="NPF2288" s="225"/>
      <c r="NPG2288" s="225"/>
      <c r="NPH2288" s="225"/>
      <c r="NPI2288" s="225"/>
      <c r="NPJ2288" s="225"/>
      <c r="NPK2288" s="225"/>
      <c r="NPL2288" s="225"/>
      <c r="NPM2288" s="225"/>
      <c r="NPN2288" s="225"/>
      <c r="NPO2288" s="225"/>
      <c r="NPP2288" s="225"/>
      <c r="NPQ2288" s="225"/>
      <c r="NPR2288" s="225"/>
      <c r="NPS2288" s="225"/>
      <c r="NPT2288" s="225"/>
      <c r="NPU2288" s="225"/>
      <c r="NPV2288" s="225"/>
      <c r="NPW2288" s="225"/>
      <c r="NPX2288" s="225"/>
      <c r="NPY2288" s="225"/>
      <c r="NPZ2288" s="225"/>
      <c r="NQA2288" s="225"/>
      <c r="NQB2288" s="225"/>
      <c r="NQC2288" s="225"/>
      <c r="NQD2288" s="225"/>
      <c r="NQE2288" s="225"/>
      <c r="NQF2288" s="225"/>
      <c r="NQG2288" s="225"/>
      <c r="NQH2288" s="225"/>
      <c r="NQI2288" s="225"/>
      <c r="NQJ2288" s="225"/>
      <c r="NQK2288" s="225"/>
      <c r="NQL2288" s="225"/>
      <c r="NQM2288" s="225"/>
      <c r="NQN2288" s="225"/>
      <c r="NQO2288" s="225"/>
      <c r="NQP2288" s="225"/>
      <c r="NQQ2288" s="225"/>
      <c r="NQR2288" s="225"/>
      <c r="NQS2288" s="225"/>
      <c r="NQT2288" s="225"/>
      <c r="NQU2288" s="225"/>
      <c r="NQV2288" s="225"/>
      <c r="NQW2288" s="225"/>
      <c r="NQX2288" s="225"/>
      <c r="NQY2288" s="225"/>
      <c r="NQZ2288" s="225"/>
      <c r="NRA2288" s="225"/>
      <c r="NRB2288" s="225"/>
      <c r="NRC2288" s="225"/>
      <c r="NRD2288" s="225"/>
      <c r="NRE2288" s="225"/>
      <c r="NRF2288" s="225"/>
      <c r="NRG2288" s="225"/>
      <c r="NRH2288" s="225"/>
      <c r="NRI2288" s="225"/>
      <c r="NRJ2288" s="225"/>
      <c r="NRK2288" s="225"/>
      <c r="NRL2288" s="225"/>
      <c r="NRM2288" s="225"/>
      <c r="NRN2288" s="225"/>
      <c r="NRO2288" s="225"/>
      <c r="NRP2288" s="225"/>
      <c r="NRQ2288" s="225"/>
      <c r="NRR2288" s="225"/>
      <c r="NRS2288" s="225"/>
      <c r="NRT2288" s="225"/>
      <c r="NRU2288" s="225"/>
      <c r="NRV2288" s="225"/>
      <c r="NRW2288" s="225"/>
      <c r="NRX2288" s="225"/>
      <c r="NRY2288" s="225"/>
      <c r="NRZ2288" s="225"/>
      <c r="NSA2288" s="225"/>
      <c r="NSB2288" s="225"/>
      <c r="NSC2288" s="225"/>
      <c r="NSD2288" s="225"/>
      <c r="NSE2288" s="225"/>
      <c r="NSF2288" s="225"/>
      <c r="NSG2288" s="225"/>
      <c r="NSH2288" s="225"/>
      <c r="NSI2288" s="225"/>
      <c r="NSJ2288" s="225"/>
      <c r="NSK2288" s="225"/>
      <c r="NSL2288" s="225"/>
      <c r="NSM2288" s="225"/>
      <c r="NSN2288" s="225"/>
      <c r="NSO2288" s="225"/>
      <c r="NSP2288" s="225"/>
      <c r="NSQ2288" s="225"/>
      <c r="NSR2288" s="225"/>
      <c r="NSS2288" s="225"/>
      <c r="NST2288" s="225"/>
      <c r="NSU2288" s="225"/>
      <c r="NSV2288" s="225"/>
      <c r="NSW2288" s="225"/>
      <c r="NSX2288" s="225"/>
      <c r="NSY2288" s="225"/>
      <c r="NSZ2288" s="225"/>
      <c r="NTA2288" s="225"/>
      <c r="NTB2288" s="225"/>
      <c r="NTC2288" s="225"/>
      <c r="NTD2288" s="225"/>
      <c r="NTE2288" s="225"/>
      <c r="NTF2288" s="225"/>
      <c r="NTG2288" s="225"/>
      <c r="NTH2288" s="225"/>
      <c r="NTI2288" s="225"/>
      <c r="NTJ2288" s="225"/>
      <c r="NTK2288" s="225"/>
      <c r="NTL2288" s="225"/>
      <c r="NTM2288" s="225"/>
      <c r="NTN2288" s="225"/>
      <c r="NTO2288" s="225"/>
      <c r="NTP2288" s="225"/>
      <c r="NTQ2288" s="225"/>
      <c r="NTR2288" s="225"/>
      <c r="NTS2288" s="225"/>
      <c r="NTT2288" s="225"/>
      <c r="NTU2288" s="225"/>
      <c r="NTV2288" s="225"/>
      <c r="NTW2288" s="225"/>
      <c r="NTX2288" s="225"/>
      <c r="NTY2288" s="225"/>
      <c r="NTZ2288" s="225"/>
      <c r="NUA2288" s="225"/>
      <c r="NUB2288" s="225"/>
      <c r="NUC2288" s="225"/>
      <c r="NUD2288" s="225"/>
      <c r="NUE2288" s="225"/>
      <c r="NUF2288" s="225"/>
      <c r="NUG2288" s="225"/>
      <c r="NUH2288" s="225"/>
      <c r="NUI2288" s="225"/>
      <c r="NUJ2288" s="225"/>
      <c r="NUK2288" s="225"/>
      <c r="NUL2288" s="225"/>
      <c r="NUM2288" s="225"/>
      <c r="NUN2288" s="225"/>
      <c r="NUO2288" s="225"/>
      <c r="NUP2288" s="225"/>
      <c r="NUQ2288" s="225"/>
      <c r="NUR2288" s="225"/>
      <c r="NUS2288" s="225"/>
      <c r="NUT2288" s="225"/>
      <c r="NUU2288" s="225"/>
      <c r="NUV2288" s="225"/>
      <c r="NUW2288" s="225"/>
      <c r="NUX2288" s="225"/>
      <c r="NUY2288" s="225"/>
      <c r="NUZ2288" s="225"/>
      <c r="NVA2288" s="225"/>
      <c r="NVB2288" s="225"/>
      <c r="NVC2288" s="225"/>
      <c r="NVD2288" s="225"/>
      <c r="NVE2288" s="225"/>
      <c r="NVF2288" s="225"/>
      <c r="NVG2288" s="225"/>
      <c r="NVH2288" s="225"/>
      <c r="NVI2288" s="225"/>
      <c r="NVJ2288" s="225"/>
      <c r="NVK2288" s="225"/>
      <c r="NVL2288" s="225"/>
      <c r="NVM2288" s="225"/>
      <c r="NVN2288" s="225"/>
      <c r="NVO2288" s="225"/>
      <c r="NVP2288" s="225"/>
      <c r="NVQ2288" s="225"/>
      <c r="NVR2288" s="225"/>
      <c r="NVS2288" s="225"/>
      <c r="NVT2288" s="225"/>
      <c r="NVU2288" s="225"/>
      <c r="NVV2288" s="225"/>
      <c r="NVW2288" s="225"/>
      <c r="NVX2288" s="225"/>
      <c r="NVY2288" s="225"/>
      <c r="NVZ2288" s="225"/>
      <c r="NWA2288" s="225"/>
      <c r="NWB2288" s="225"/>
      <c r="NWC2288" s="225"/>
      <c r="NWD2288" s="225"/>
      <c r="NWE2288" s="225"/>
      <c r="NWF2288" s="225"/>
      <c r="NWG2288" s="225"/>
      <c r="NWH2288" s="225"/>
      <c r="NWI2288" s="225"/>
      <c r="NWJ2288" s="225"/>
      <c r="NWK2288" s="225"/>
      <c r="NWL2288" s="225"/>
      <c r="NWM2288" s="225"/>
      <c r="NWN2288" s="225"/>
      <c r="NWO2288" s="225"/>
      <c r="NWP2288" s="225"/>
      <c r="NWQ2288" s="225"/>
      <c r="NWR2288" s="225"/>
      <c r="NWS2288" s="225"/>
      <c r="NWT2288" s="225"/>
      <c r="NWU2288" s="225"/>
      <c r="NWV2288" s="225"/>
      <c r="NWW2288" s="225"/>
      <c r="NWX2288" s="225"/>
      <c r="NWY2288" s="225"/>
      <c r="NWZ2288" s="225"/>
      <c r="NXA2288" s="225"/>
      <c r="NXB2288" s="225"/>
      <c r="NXC2288" s="225"/>
      <c r="NXD2288" s="225"/>
      <c r="NXE2288" s="225"/>
      <c r="NXF2288" s="225"/>
      <c r="NXG2288" s="225"/>
      <c r="NXH2288" s="225"/>
      <c r="NXI2288" s="225"/>
      <c r="NXJ2288" s="225"/>
      <c r="NXK2288" s="225"/>
      <c r="NXL2288" s="225"/>
      <c r="NXM2288" s="225"/>
      <c r="NXN2288" s="225"/>
      <c r="NXO2288" s="225"/>
      <c r="NXP2288" s="225"/>
      <c r="NXQ2288" s="225"/>
      <c r="NXR2288" s="225"/>
      <c r="NXS2288" s="225"/>
      <c r="NXT2288" s="225"/>
      <c r="NXU2288" s="225"/>
      <c r="NXV2288" s="225"/>
      <c r="NXW2288" s="225"/>
      <c r="NXX2288" s="225"/>
      <c r="NXY2288" s="225"/>
      <c r="NXZ2288" s="225"/>
      <c r="NYA2288" s="225"/>
      <c r="NYB2288" s="225"/>
      <c r="NYC2288" s="225"/>
      <c r="NYD2288" s="225"/>
      <c r="NYE2288" s="225"/>
      <c r="NYF2288" s="225"/>
      <c r="NYG2288" s="225"/>
      <c r="NYH2288" s="225"/>
      <c r="NYI2288" s="225"/>
      <c r="NYJ2288" s="225"/>
      <c r="NYK2288" s="225"/>
      <c r="NYL2288" s="225"/>
      <c r="NYM2288" s="225"/>
      <c r="NYN2288" s="225"/>
      <c r="NYO2288" s="225"/>
      <c r="NYP2288" s="225"/>
      <c r="NYQ2288" s="225"/>
      <c r="NYR2288" s="225"/>
      <c r="NYS2288" s="225"/>
      <c r="NYT2288" s="225"/>
      <c r="NYU2288" s="225"/>
      <c r="NYV2288" s="225"/>
      <c r="NYW2288" s="225"/>
      <c r="NYX2288" s="225"/>
      <c r="NYY2288" s="225"/>
      <c r="NYZ2288" s="225"/>
      <c r="NZA2288" s="225"/>
      <c r="NZB2288" s="225"/>
      <c r="NZC2288" s="225"/>
      <c r="NZD2288" s="225"/>
      <c r="NZE2288" s="225"/>
      <c r="NZF2288" s="225"/>
      <c r="NZG2288" s="225"/>
      <c r="NZH2288" s="225"/>
      <c r="NZI2288" s="225"/>
      <c r="NZJ2288" s="225"/>
      <c r="NZK2288" s="225"/>
      <c r="NZL2288" s="225"/>
      <c r="NZM2288" s="225"/>
      <c r="NZN2288" s="225"/>
      <c r="NZO2288" s="225"/>
      <c r="NZP2288" s="225"/>
      <c r="NZQ2288" s="225"/>
      <c r="NZR2288" s="225"/>
      <c r="NZS2288" s="225"/>
      <c r="NZT2288" s="225"/>
      <c r="NZU2288" s="225"/>
      <c r="NZV2288" s="225"/>
      <c r="NZW2288" s="225"/>
      <c r="NZX2288" s="225"/>
      <c r="NZY2288" s="225"/>
      <c r="NZZ2288" s="225"/>
      <c r="OAA2288" s="225"/>
      <c r="OAB2288" s="225"/>
      <c r="OAC2288" s="225"/>
      <c r="OAD2288" s="225"/>
      <c r="OAE2288" s="225"/>
      <c r="OAF2288" s="225"/>
      <c r="OAG2288" s="225"/>
      <c r="OAH2288" s="225"/>
      <c r="OAI2288" s="225"/>
      <c r="OAJ2288" s="225"/>
      <c r="OAK2288" s="225"/>
      <c r="OAL2288" s="225"/>
      <c r="OAM2288" s="225"/>
      <c r="OAN2288" s="225"/>
      <c r="OAO2288" s="225"/>
      <c r="OAP2288" s="225"/>
      <c r="OAQ2288" s="225"/>
      <c r="OAR2288" s="225"/>
      <c r="OAS2288" s="225"/>
      <c r="OAT2288" s="225"/>
      <c r="OAU2288" s="225"/>
      <c r="OAV2288" s="225"/>
      <c r="OAW2288" s="225"/>
      <c r="OAX2288" s="225"/>
      <c r="OAY2288" s="225"/>
      <c r="OAZ2288" s="225"/>
      <c r="OBA2288" s="225"/>
      <c r="OBB2288" s="225"/>
      <c r="OBC2288" s="225"/>
      <c r="OBD2288" s="225"/>
      <c r="OBE2288" s="225"/>
      <c r="OBF2288" s="225"/>
      <c r="OBG2288" s="225"/>
      <c r="OBH2288" s="225"/>
      <c r="OBI2288" s="225"/>
      <c r="OBJ2288" s="225"/>
      <c r="OBK2288" s="225"/>
      <c r="OBL2288" s="225"/>
      <c r="OBM2288" s="225"/>
      <c r="OBN2288" s="225"/>
      <c r="OBO2288" s="225"/>
      <c r="OBP2288" s="225"/>
      <c r="OBQ2288" s="225"/>
      <c r="OBR2288" s="225"/>
      <c r="OBS2288" s="225"/>
      <c r="OBT2288" s="225"/>
      <c r="OBU2288" s="225"/>
      <c r="OBV2288" s="225"/>
      <c r="OBW2288" s="225"/>
      <c r="OBX2288" s="225"/>
      <c r="OBY2288" s="225"/>
      <c r="OBZ2288" s="225"/>
      <c r="OCA2288" s="225"/>
      <c r="OCB2288" s="225"/>
      <c r="OCC2288" s="225"/>
      <c r="OCD2288" s="225"/>
      <c r="OCE2288" s="225"/>
      <c r="OCF2288" s="225"/>
      <c r="OCG2288" s="225"/>
      <c r="OCH2288" s="225"/>
      <c r="OCI2288" s="225"/>
      <c r="OCJ2288" s="225"/>
      <c r="OCK2288" s="225"/>
      <c r="OCL2288" s="225"/>
      <c r="OCM2288" s="225"/>
      <c r="OCN2288" s="225"/>
      <c r="OCO2288" s="225"/>
      <c r="OCP2288" s="225"/>
      <c r="OCQ2288" s="225"/>
      <c r="OCR2288" s="225"/>
      <c r="OCS2288" s="225"/>
      <c r="OCT2288" s="225"/>
      <c r="OCU2288" s="225"/>
      <c r="OCV2288" s="225"/>
      <c r="OCW2288" s="225"/>
      <c r="OCX2288" s="225"/>
      <c r="OCY2288" s="225"/>
      <c r="OCZ2288" s="225"/>
      <c r="ODA2288" s="225"/>
      <c r="ODB2288" s="225"/>
      <c r="ODC2288" s="225"/>
      <c r="ODD2288" s="225"/>
      <c r="ODE2288" s="225"/>
      <c r="ODF2288" s="225"/>
      <c r="ODG2288" s="225"/>
      <c r="ODH2288" s="225"/>
      <c r="ODI2288" s="225"/>
      <c r="ODJ2288" s="225"/>
      <c r="ODK2288" s="225"/>
      <c r="ODL2288" s="225"/>
      <c r="ODM2288" s="225"/>
      <c r="ODN2288" s="225"/>
      <c r="ODO2288" s="225"/>
      <c r="ODP2288" s="225"/>
      <c r="ODQ2288" s="225"/>
      <c r="ODR2288" s="225"/>
      <c r="ODS2288" s="225"/>
      <c r="ODT2288" s="225"/>
      <c r="ODU2288" s="225"/>
      <c r="ODV2288" s="225"/>
      <c r="ODW2288" s="225"/>
      <c r="ODX2288" s="225"/>
      <c r="ODY2288" s="225"/>
      <c r="ODZ2288" s="225"/>
      <c r="OEA2288" s="225"/>
      <c r="OEB2288" s="225"/>
      <c r="OEC2288" s="225"/>
      <c r="OED2288" s="225"/>
      <c r="OEE2288" s="225"/>
      <c r="OEF2288" s="225"/>
      <c r="OEG2288" s="225"/>
      <c r="OEH2288" s="225"/>
      <c r="OEI2288" s="225"/>
      <c r="OEJ2288" s="225"/>
      <c r="OEK2288" s="225"/>
      <c r="OEL2288" s="225"/>
      <c r="OEM2288" s="225"/>
      <c r="OEN2288" s="225"/>
      <c r="OEO2288" s="225"/>
      <c r="OEP2288" s="225"/>
      <c r="OEQ2288" s="225"/>
      <c r="OER2288" s="225"/>
      <c r="OES2288" s="225"/>
      <c r="OET2288" s="225"/>
      <c r="OEU2288" s="225"/>
      <c r="OEV2288" s="225"/>
      <c r="OEW2288" s="225"/>
      <c r="OEX2288" s="225"/>
      <c r="OEY2288" s="225"/>
      <c r="OEZ2288" s="225"/>
      <c r="OFA2288" s="225"/>
      <c r="OFB2288" s="225"/>
      <c r="OFC2288" s="225"/>
      <c r="OFD2288" s="225"/>
      <c r="OFE2288" s="225"/>
      <c r="OFF2288" s="225"/>
      <c r="OFG2288" s="225"/>
      <c r="OFH2288" s="225"/>
      <c r="OFI2288" s="225"/>
      <c r="OFJ2288" s="225"/>
      <c r="OFK2288" s="225"/>
      <c r="OFL2288" s="225"/>
      <c r="OFM2288" s="225"/>
      <c r="OFN2288" s="225"/>
      <c r="OFO2288" s="225"/>
      <c r="OFP2288" s="225"/>
      <c r="OFQ2288" s="225"/>
      <c r="OFR2288" s="225"/>
      <c r="OFS2288" s="225"/>
      <c r="OFT2288" s="225"/>
      <c r="OFU2288" s="225"/>
      <c r="OFV2288" s="225"/>
      <c r="OFW2288" s="225"/>
      <c r="OFX2288" s="225"/>
      <c r="OFY2288" s="225"/>
      <c r="OFZ2288" s="225"/>
      <c r="OGA2288" s="225"/>
      <c r="OGB2288" s="225"/>
      <c r="OGC2288" s="225"/>
      <c r="OGD2288" s="225"/>
      <c r="OGE2288" s="225"/>
      <c r="OGF2288" s="225"/>
      <c r="OGG2288" s="225"/>
      <c r="OGH2288" s="225"/>
      <c r="OGI2288" s="225"/>
      <c r="OGJ2288" s="225"/>
      <c r="OGK2288" s="225"/>
      <c r="OGL2288" s="225"/>
      <c r="OGM2288" s="225"/>
      <c r="OGN2288" s="225"/>
      <c r="OGO2288" s="225"/>
      <c r="OGP2288" s="225"/>
      <c r="OGQ2288" s="225"/>
      <c r="OGR2288" s="225"/>
      <c r="OGS2288" s="225"/>
      <c r="OGT2288" s="225"/>
      <c r="OGU2288" s="225"/>
      <c r="OGV2288" s="225"/>
      <c r="OGW2288" s="225"/>
      <c r="OGX2288" s="225"/>
      <c r="OGY2288" s="225"/>
      <c r="OGZ2288" s="225"/>
      <c r="OHA2288" s="225"/>
      <c r="OHB2288" s="225"/>
      <c r="OHC2288" s="225"/>
      <c r="OHD2288" s="225"/>
      <c r="OHE2288" s="225"/>
      <c r="OHF2288" s="225"/>
      <c r="OHG2288" s="225"/>
      <c r="OHH2288" s="225"/>
      <c r="OHI2288" s="225"/>
      <c r="OHJ2288" s="225"/>
      <c r="OHK2288" s="225"/>
      <c r="OHL2288" s="225"/>
      <c r="OHM2288" s="225"/>
      <c r="OHN2288" s="225"/>
      <c r="OHO2288" s="225"/>
      <c r="OHP2288" s="225"/>
      <c r="OHQ2288" s="225"/>
      <c r="OHR2288" s="225"/>
      <c r="OHS2288" s="225"/>
      <c r="OHT2288" s="225"/>
      <c r="OHU2288" s="225"/>
      <c r="OHV2288" s="225"/>
      <c r="OHW2288" s="225"/>
      <c r="OHX2288" s="225"/>
      <c r="OHY2288" s="225"/>
      <c r="OHZ2288" s="225"/>
      <c r="OIA2288" s="225"/>
      <c r="OIB2288" s="225"/>
      <c r="OIC2288" s="225"/>
      <c r="OID2288" s="225"/>
      <c r="OIE2288" s="225"/>
      <c r="OIF2288" s="225"/>
      <c r="OIG2288" s="225"/>
      <c r="OIH2288" s="225"/>
      <c r="OII2288" s="225"/>
      <c r="OIJ2288" s="225"/>
      <c r="OIK2288" s="225"/>
      <c r="OIL2288" s="225"/>
      <c r="OIM2288" s="225"/>
      <c r="OIN2288" s="225"/>
      <c r="OIO2288" s="225"/>
      <c r="OIP2288" s="225"/>
      <c r="OIQ2288" s="225"/>
      <c r="OIR2288" s="225"/>
      <c r="OIS2288" s="225"/>
      <c r="OIT2288" s="225"/>
      <c r="OIU2288" s="225"/>
      <c r="OIV2288" s="225"/>
      <c r="OIW2288" s="225"/>
      <c r="OIX2288" s="225"/>
      <c r="OIY2288" s="225"/>
      <c r="OIZ2288" s="225"/>
      <c r="OJA2288" s="225"/>
      <c r="OJB2288" s="225"/>
      <c r="OJC2288" s="225"/>
      <c r="OJD2288" s="225"/>
      <c r="OJE2288" s="225"/>
      <c r="OJF2288" s="225"/>
      <c r="OJG2288" s="225"/>
      <c r="OJH2288" s="225"/>
      <c r="OJI2288" s="225"/>
      <c r="OJJ2288" s="225"/>
      <c r="OJK2288" s="225"/>
      <c r="OJL2288" s="225"/>
      <c r="OJM2288" s="225"/>
      <c r="OJN2288" s="225"/>
      <c r="OJO2288" s="225"/>
      <c r="OJP2288" s="225"/>
      <c r="OJQ2288" s="225"/>
      <c r="OJR2288" s="225"/>
      <c r="OJS2288" s="225"/>
      <c r="OJT2288" s="225"/>
      <c r="OJU2288" s="225"/>
      <c r="OJV2288" s="225"/>
      <c r="OJW2288" s="225"/>
      <c r="OJX2288" s="225"/>
      <c r="OJY2288" s="225"/>
      <c r="OJZ2288" s="225"/>
      <c r="OKA2288" s="225"/>
      <c r="OKB2288" s="225"/>
      <c r="OKC2288" s="225"/>
      <c r="OKD2288" s="225"/>
      <c r="OKE2288" s="225"/>
      <c r="OKF2288" s="225"/>
      <c r="OKG2288" s="225"/>
      <c r="OKH2288" s="225"/>
      <c r="OKI2288" s="225"/>
      <c r="OKJ2288" s="225"/>
      <c r="OKK2288" s="225"/>
      <c r="OKL2288" s="225"/>
      <c r="OKM2288" s="225"/>
      <c r="OKN2288" s="225"/>
      <c r="OKO2288" s="225"/>
      <c r="OKP2288" s="225"/>
      <c r="OKQ2288" s="225"/>
      <c r="OKR2288" s="225"/>
      <c r="OKS2288" s="225"/>
      <c r="OKT2288" s="225"/>
      <c r="OKU2288" s="225"/>
      <c r="OKV2288" s="225"/>
      <c r="OKW2288" s="225"/>
      <c r="OKX2288" s="225"/>
      <c r="OKY2288" s="225"/>
      <c r="OKZ2288" s="225"/>
      <c r="OLA2288" s="225"/>
      <c r="OLB2288" s="225"/>
      <c r="OLC2288" s="225"/>
      <c r="OLD2288" s="225"/>
      <c r="OLE2288" s="225"/>
      <c r="OLF2288" s="225"/>
      <c r="OLG2288" s="225"/>
      <c r="OLH2288" s="225"/>
      <c r="OLI2288" s="225"/>
      <c r="OLJ2288" s="225"/>
      <c r="OLK2288" s="225"/>
      <c r="OLL2288" s="225"/>
      <c r="OLM2288" s="225"/>
      <c r="OLN2288" s="225"/>
      <c r="OLO2288" s="225"/>
      <c r="OLP2288" s="225"/>
      <c r="OLQ2288" s="225"/>
      <c r="OLR2288" s="225"/>
      <c r="OLS2288" s="225"/>
      <c r="OLT2288" s="225"/>
      <c r="OLU2288" s="225"/>
      <c r="OLV2288" s="225"/>
      <c r="OLW2288" s="225"/>
      <c r="OLX2288" s="225"/>
      <c r="OLY2288" s="225"/>
      <c r="OLZ2288" s="225"/>
      <c r="OMA2288" s="225"/>
      <c r="OMB2288" s="225"/>
      <c r="OMC2288" s="225"/>
      <c r="OMD2288" s="225"/>
      <c r="OME2288" s="225"/>
      <c r="OMF2288" s="225"/>
      <c r="OMG2288" s="225"/>
      <c r="OMH2288" s="225"/>
      <c r="OMI2288" s="225"/>
      <c r="OMJ2288" s="225"/>
      <c r="OMK2288" s="225"/>
      <c r="OML2288" s="225"/>
      <c r="OMM2288" s="225"/>
      <c r="OMN2288" s="225"/>
      <c r="OMO2288" s="225"/>
      <c r="OMP2288" s="225"/>
      <c r="OMQ2288" s="225"/>
      <c r="OMR2288" s="225"/>
      <c r="OMS2288" s="225"/>
      <c r="OMT2288" s="225"/>
      <c r="OMU2288" s="225"/>
      <c r="OMV2288" s="225"/>
      <c r="OMW2288" s="225"/>
      <c r="OMX2288" s="225"/>
      <c r="OMY2288" s="225"/>
      <c r="OMZ2288" s="225"/>
      <c r="ONA2288" s="225"/>
      <c r="ONB2288" s="225"/>
      <c r="ONC2288" s="225"/>
      <c r="OND2288" s="225"/>
      <c r="ONE2288" s="225"/>
      <c r="ONF2288" s="225"/>
      <c r="ONG2288" s="225"/>
      <c r="ONH2288" s="225"/>
      <c r="ONI2288" s="225"/>
      <c r="ONJ2288" s="225"/>
      <c r="ONK2288" s="225"/>
      <c r="ONL2288" s="225"/>
      <c r="ONM2288" s="225"/>
      <c r="ONN2288" s="225"/>
      <c r="ONO2288" s="225"/>
      <c r="ONP2288" s="225"/>
      <c r="ONQ2288" s="225"/>
      <c r="ONR2288" s="225"/>
      <c r="ONS2288" s="225"/>
      <c r="ONT2288" s="225"/>
      <c r="ONU2288" s="225"/>
      <c r="ONV2288" s="225"/>
      <c r="ONW2288" s="225"/>
      <c r="ONX2288" s="225"/>
      <c r="ONY2288" s="225"/>
      <c r="ONZ2288" s="225"/>
      <c r="OOA2288" s="225"/>
      <c r="OOB2288" s="225"/>
      <c r="OOC2288" s="225"/>
      <c r="OOD2288" s="225"/>
      <c r="OOE2288" s="225"/>
      <c r="OOF2288" s="225"/>
      <c r="OOG2288" s="225"/>
      <c r="OOH2288" s="225"/>
      <c r="OOI2288" s="225"/>
      <c r="OOJ2288" s="225"/>
      <c r="OOK2288" s="225"/>
      <c r="OOL2288" s="225"/>
      <c r="OOM2288" s="225"/>
      <c r="OON2288" s="225"/>
      <c r="OOO2288" s="225"/>
      <c r="OOP2288" s="225"/>
      <c r="OOQ2288" s="225"/>
      <c r="OOR2288" s="225"/>
      <c r="OOS2288" s="225"/>
      <c r="OOT2288" s="225"/>
      <c r="OOU2288" s="225"/>
      <c r="OOV2288" s="225"/>
      <c r="OOW2288" s="225"/>
      <c r="OOX2288" s="225"/>
      <c r="OOY2288" s="225"/>
      <c r="OOZ2288" s="225"/>
      <c r="OPA2288" s="225"/>
      <c r="OPB2288" s="225"/>
      <c r="OPC2288" s="225"/>
      <c r="OPD2288" s="225"/>
      <c r="OPE2288" s="225"/>
      <c r="OPF2288" s="225"/>
      <c r="OPG2288" s="225"/>
      <c r="OPH2288" s="225"/>
      <c r="OPI2288" s="225"/>
      <c r="OPJ2288" s="225"/>
      <c r="OPK2288" s="225"/>
      <c r="OPL2288" s="225"/>
      <c r="OPM2288" s="225"/>
      <c r="OPN2288" s="225"/>
      <c r="OPO2288" s="225"/>
      <c r="OPP2288" s="225"/>
      <c r="OPQ2288" s="225"/>
      <c r="OPR2288" s="225"/>
      <c r="OPS2288" s="225"/>
      <c r="OPT2288" s="225"/>
      <c r="OPU2288" s="225"/>
      <c r="OPV2288" s="225"/>
      <c r="OPW2288" s="225"/>
      <c r="OPX2288" s="225"/>
      <c r="OPY2288" s="225"/>
      <c r="OPZ2288" s="225"/>
      <c r="OQA2288" s="225"/>
      <c r="OQB2288" s="225"/>
      <c r="OQC2288" s="225"/>
      <c r="OQD2288" s="225"/>
      <c r="OQE2288" s="225"/>
      <c r="OQF2288" s="225"/>
      <c r="OQG2288" s="225"/>
      <c r="OQH2288" s="225"/>
      <c r="OQI2288" s="225"/>
      <c r="OQJ2288" s="225"/>
      <c r="OQK2288" s="225"/>
      <c r="OQL2288" s="225"/>
      <c r="OQM2288" s="225"/>
      <c r="OQN2288" s="225"/>
      <c r="OQO2288" s="225"/>
      <c r="OQP2288" s="225"/>
      <c r="OQQ2288" s="225"/>
      <c r="OQR2288" s="225"/>
      <c r="OQS2288" s="225"/>
      <c r="OQT2288" s="225"/>
      <c r="OQU2288" s="225"/>
      <c r="OQV2288" s="225"/>
      <c r="OQW2288" s="225"/>
      <c r="OQX2288" s="225"/>
      <c r="OQY2288" s="225"/>
      <c r="OQZ2288" s="225"/>
      <c r="ORA2288" s="225"/>
      <c r="ORB2288" s="225"/>
      <c r="ORC2288" s="225"/>
      <c r="ORD2288" s="225"/>
      <c r="ORE2288" s="225"/>
      <c r="ORF2288" s="225"/>
      <c r="ORG2288" s="225"/>
      <c r="ORH2288" s="225"/>
      <c r="ORI2288" s="225"/>
      <c r="ORJ2288" s="225"/>
      <c r="ORK2288" s="225"/>
      <c r="ORL2288" s="225"/>
      <c r="ORM2288" s="225"/>
      <c r="ORN2288" s="225"/>
      <c r="ORO2288" s="225"/>
      <c r="ORP2288" s="225"/>
      <c r="ORQ2288" s="225"/>
      <c r="ORR2288" s="225"/>
      <c r="ORS2288" s="225"/>
      <c r="ORT2288" s="225"/>
      <c r="ORU2288" s="225"/>
      <c r="ORV2288" s="225"/>
      <c r="ORW2288" s="225"/>
      <c r="ORX2288" s="225"/>
      <c r="ORY2288" s="225"/>
      <c r="ORZ2288" s="225"/>
      <c r="OSA2288" s="225"/>
      <c r="OSB2288" s="225"/>
      <c r="OSC2288" s="225"/>
      <c r="OSD2288" s="225"/>
      <c r="OSE2288" s="225"/>
      <c r="OSF2288" s="225"/>
      <c r="OSG2288" s="225"/>
      <c r="OSH2288" s="225"/>
      <c r="OSI2288" s="225"/>
      <c r="OSJ2288" s="225"/>
      <c r="OSK2288" s="225"/>
      <c r="OSL2288" s="225"/>
      <c r="OSM2288" s="225"/>
      <c r="OSN2288" s="225"/>
      <c r="OSO2288" s="225"/>
      <c r="OSP2288" s="225"/>
      <c r="OSQ2288" s="225"/>
      <c r="OSR2288" s="225"/>
      <c r="OSS2288" s="225"/>
      <c r="OST2288" s="225"/>
      <c r="OSU2288" s="225"/>
      <c r="OSV2288" s="225"/>
      <c r="OSW2288" s="225"/>
      <c r="OSX2288" s="225"/>
      <c r="OSY2288" s="225"/>
      <c r="OSZ2288" s="225"/>
      <c r="OTA2288" s="225"/>
      <c r="OTB2288" s="225"/>
      <c r="OTC2288" s="225"/>
      <c r="OTD2288" s="225"/>
      <c r="OTE2288" s="225"/>
      <c r="OTF2288" s="225"/>
      <c r="OTG2288" s="225"/>
      <c r="OTH2288" s="225"/>
      <c r="OTI2288" s="225"/>
      <c r="OTJ2288" s="225"/>
      <c r="OTK2288" s="225"/>
      <c r="OTL2288" s="225"/>
      <c r="OTM2288" s="225"/>
      <c r="OTN2288" s="225"/>
      <c r="OTO2288" s="225"/>
      <c r="OTP2288" s="225"/>
      <c r="OTQ2288" s="225"/>
      <c r="OTR2288" s="225"/>
      <c r="OTS2288" s="225"/>
      <c r="OTT2288" s="225"/>
      <c r="OTU2288" s="225"/>
      <c r="OTV2288" s="225"/>
      <c r="OTW2288" s="225"/>
      <c r="OTX2288" s="225"/>
      <c r="OTY2288" s="225"/>
      <c r="OTZ2288" s="225"/>
      <c r="OUA2288" s="225"/>
      <c r="OUB2288" s="225"/>
      <c r="OUC2288" s="225"/>
      <c r="OUD2288" s="225"/>
      <c r="OUE2288" s="225"/>
      <c r="OUF2288" s="225"/>
      <c r="OUG2288" s="225"/>
      <c r="OUH2288" s="225"/>
      <c r="OUI2288" s="225"/>
      <c r="OUJ2288" s="225"/>
      <c r="OUK2288" s="225"/>
      <c r="OUL2288" s="225"/>
      <c r="OUM2288" s="225"/>
      <c r="OUN2288" s="225"/>
      <c r="OUO2288" s="225"/>
      <c r="OUP2288" s="225"/>
      <c r="OUQ2288" s="225"/>
      <c r="OUR2288" s="225"/>
      <c r="OUS2288" s="225"/>
      <c r="OUT2288" s="225"/>
      <c r="OUU2288" s="225"/>
      <c r="OUV2288" s="225"/>
      <c r="OUW2288" s="225"/>
      <c r="OUX2288" s="225"/>
      <c r="OUY2288" s="225"/>
      <c r="OUZ2288" s="225"/>
      <c r="OVA2288" s="225"/>
      <c r="OVB2288" s="225"/>
      <c r="OVC2288" s="225"/>
      <c r="OVD2288" s="225"/>
      <c r="OVE2288" s="225"/>
      <c r="OVF2288" s="225"/>
      <c r="OVG2288" s="225"/>
      <c r="OVH2288" s="225"/>
      <c r="OVI2288" s="225"/>
      <c r="OVJ2288" s="225"/>
      <c r="OVK2288" s="225"/>
      <c r="OVL2288" s="225"/>
      <c r="OVM2288" s="225"/>
      <c r="OVN2288" s="225"/>
      <c r="OVO2288" s="225"/>
      <c r="OVP2288" s="225"/>
      <c r="OVQ2288" s="225"/>
      <c r="OVR2288" s="225"/>
      <c r="OVS2288" s="225"/>
      <c r="OVT2288" s="225"/>
      <c r="OVU2288" s="225"/>
      <c r="OVV2288" s="225"/>
      <c r="OVW2288" s="225"/>
      <c r="OVX2288" s="225"/>
      <c r="OVY2288" s="225"/>
      <c r="OVZ2288" s="225"/>
      <c r="OWA2288" s="225"/>
      <c r="OWB2288" s="225"/>
      <c r="OWC2288" s="225"/>
      <c r="OWD2288" s="225"/>
      <c r="OWE2288" s="225"/>
      <c r="OWF2288" s="225"/>
      <c r="OWG2288" s="225"/>
      <c r="OWH2288" s="225"/>
      <c r="OWI2288" s="225"/>
      <c r="OWJ2288" s="225"/>
      <c r="OWK2288" s="225"/>
      <c r="OWL2288" s="225"/>
      <c r="OWM2288" s="225"/>
      <c r="OWN2288" s="225"/>
      <c r="OWO2288" s="225"/>
      <c r="OWP2288" s="225"/>
      <c r="OWQ2288" s="225"/>
      <c r="OWR2288" s="225"/>
      <c r="OWS2288" s="225"/>
      <c r="OWT2288" s="225"/>
      <c r="OWU2288" s="225"/>
      <c r="OWV2288" s="225"/>
      <c r="OWW2288" s="225"/>
      <c r="OWX2288" s="225"/>
      <c r="OWY2288" s="225"/>
      <c r="OWZ2288" s="225"/>
      <c r="OXA2288" s="225"/>
      <c r="OXB2288" s="225"/>
      <c r="OXC2288" s="225"/>
      <c r="OXD2288" s="225"/>
      <c r="OXE2288" s="225"/>
      <c r="OXF2288" s="225"/>
      <c r="OXG2288" s="225"/>
      <c r="OXH2288" s="225"/>
      <c r="OXI2288" s="225"/>
      <c r="OXJ2288" s="225"/>
      <c r="OXK2288" s="225"/>
      <c r="OXL2288" s="225"/>
      <c r="OXM2288" s="225"/>
      <c r="OXN2288" s="225"/>
      <c r="OXO2288" s="225"/>
      <c r="OXP2288" s="225"/>
      <c r="OXQ2288" s="225"/>
      <c r="OXR2288" s="225"/>
      <c r="OXS2288" s="225"/>
      <c r="OXT2288" s="225"/>
      <c r="OXU2288" s="225"/>
      <c r="OXV2288" s="225"/>
      <c r="OXW2288" s="225"/>
      <c r="OXX2288" s="225"/>
      <c r="OXY2288" s="225"/>
      <c r="OXZ2288" s="225"/>
      <c r="OYA2288" s="225"/>
      <c r="OYB2288" s="225"/>
      <c r="OYC2288" s="225"/>
      <c r="OYD2288" s="225"/>
      <c r="OYE2288" s="225"/>
      <c r="OYF2288" s="225"/>
      <c r="OYG2288" s="225"/>
      <c r="OYH2288" s="225"/>
      <c r="OYI2288" s="225"/>
      <c r="OYJ2288" s="225"/>
      <c r="OYK2288" s="225"/>
      <c r="OYL2288" s="225"/>
      <c r="OYM2288" s="225"/>
      <c r="OYN2288" s="225"/>
      <c r="OYO2288" s="225"/>
      <c r="OYP2288" s="225"/>
      <c r="OYQ2288" s="225"/>
      <c r="OYR2288" s="225"/>
      <c r="OYS2288" s="225"/>
      <c r="OYT2288" s="225"/>
      <c r="OYU2288" s="225"/>
      <c r="OYV2288" s="225"/>
      <c r="OYW2288" s="225"/>
      <c r="OYX2288" s="225"/>
      <c r="OYY2288" s="225"/>
      <c r="OYZ2288" s="225"/>
      <c r="OZA2288" s="225"/>
      <c r="OZB2288" s="225"/>
      <c r="OZC2288" s="225"/>
      <c r="OZD2288" s="225"/>
      <c r="OZE2288" s="225"/>
      <c r="OZF2288" s="225"/>
      <c r="OZG2288" s="225"/>
      <c r="OZH2288" s="225"/>
      <c r="OZI2288" s="225"/>
      <c r="OZJ2288" s="225"/>
      <c r="OZK2288" s="225"/>
      <c r="OZL2288" s="225"/>
      <c r="OZM2288" s="225"/>
      <c r="OZN2288" s="225"/>
      <c r="OZO2288" s="225"/>
      <c r="OZP2288" s="225"/>
      <c r="OZQ2288" s="225"/>
      <c r="OZR2288" s="225"/>
      <c r="OZS2288" s="225"/>
      <c r="OZT2288" s="225"/>
      <c r="OZU2288" s="225"/>
      <c r="OZV2288" s="225"/>
      <c r="OZW2288" s="225"/>
      <c r="OZX2288" s="225"/>
      <c r="OZY2288" s="225"/>
      <c r="OZZ2288" s="225"/>
      <c r="PAA2288" s="225"/>
      <c r="PAB2288" s="225"/>
      <c r="PAC2288" s="225"/>
      <c r="PAD2288" s="225"/>
      <c r="PAE2288" s="225"/>
      <c r="PAF2288" s="225"/>
      <c r="PAG2288" s="225"/>
      <c r="PAH2288" s="225"/>
      <c r="PAI2288" s="225"/>
      <c r="PAJ2288" s="225"/>
      <c r="PAK2288" s="225"/>
      <c r="PAL2288" s="225"/>
      <c r="PAM2288" s="225"/>
      <c r="PAN2288" s="225"/>
      <c r="PAO2288" s="225"/>
      <c r="PAP2288" s="225"/>
      <c r="PAQ2288" s="225"/>
      <c r="PAR2288" s="225"/>
      <c r="PAS2288" s="225"/>
      <c r="PAT2288" s="225"/>
      <c r="PAU2288" s="225"/>
      <c r="PAV2288" s="225"/>
      <c r="PAW2288" s="225"/>
      <c r="PAX2288" s="225"/>
      <c r="PAY2288" s="225"/>
      <c r="PAZ2288" s="225"/>
      <c r="PBA2288" s="225"/>
      <c r="PBB2288" s="225"/>
      <c r="PBC2288" s="225"/>
      <c r="PBD2288" s="225"/>
      <c r="PBE2288" s="225"/>
      <c r="PBF2288" s="225"/>
      <c r="PBG2288" s="225"/>
      <c r="PBH2288" s="225"/>
      <c r="PBI2288" s="225"/>
      <c r="PBJ2288" s="225"/>
      <c r="PBK2288" s="225"/>
      <c r="PBL2288" s="225"/>
      <c r="PBM2288" s="225"/>
      <c r="PBN2288" s="225"/>
      <c r="PBO2288" s="225"/>
      <c r="PBP2288" s="225"/>
      <c r="PBQ2288" s="225"/>
      <c r="PBR2288" s="225"/>
      <c r="PBS2288" s="225"/>
      <c r="PBT2288" s="225"/>
      <c r="PBU2288" s="225"/>
      <c r="PBV2288" s="225"/>
      <c r="PBW2288" s="225"/>
      <c r="PBX2288" s="225"/>
      <c r="PBY2288" s="225"/>
      <c r="PBZ2288" s="225"/>
      <c r="PCA2288" s="225"/>
      <c r="PCB2288" s="225"/>
      <c r="PCC2288" s="225"/>
      <c r="PCD2288" s="225"/>
      <c r="PCE2288" s="225"/>
      <c r="PCF2288" s="225"/>
      <c r="PCG2288" s="225"/>
      <c r="PCH2288" s="225"/>
      <c r="PCI2288" s="225"/>
      <c r="PCJ2288" s="225"/>
      <c r="PCK2288" s="225"/>
      <c r="PCL2288" s="225"/>
      <c r="PCM2288" s="225"/>
      <c r="PCN2288" s="225"/>
      <c r="PCO2288" s="225"/>
      <c r="PCP2288" s="225"/>
      <c r="PCQ2288" s="225"/>
      <c r="PCR2288" s="225"/>
      <c r="PCS2288" s="225"/>
      <c r="PCT2288" s="225"/>
      <c r="PCU2288" s="225"/>
      <c r="PCV2288" s="225"/>
      <c r="PCW2288" s="225"/>
      <c r="PCX2288" s="225"/>
      <c r="PCY2288" s="225"/>
      <c r="PCZ2288" s="225"/>
      <c r="PDA2288" s="225"/>
      <c r="PDB2288" s="225"/>
      <c r="PDC2288" s="225"/>
      <c r="PDD2288" s="225"/>
      <c r="PDE2288" s="225"/>
      <c r="PDF2288" s="225"/>
      <c r="PDG2288" s="225"/>
      <c r="PDH2288" s="225"/>
      <c r="PDI2288" s="225"/>
      <c r="PDJ2288" s="225"/>
      <c r="PDK2288" s="225"/>
      <c r="PDL2288" s="225"/>
      <c r="PDM2288" s="225"/>
      <c r="PDN2288" s="225"/>
      <c r="PDO2288" s="225"/>
      <c r="PDP2288" s="225"/>
      <c r="PDQ2288" s="225"/>
      <c r="PDR2288" s="225"/>
      <c r="PDS2288" s="225"/>
      <c r="PDT2288" s="225"/>
      <c r="PDU2288" s="225"/>
      <c r="PDV2288" s="225"/>
      <c r="PDW2288" s="225"/>
      <c r="PDX2288" s="225"/>
      <c r="PDY2288" s="225"/>
      <c r="PDZ2288" s="225"/>
      <c r="PEA2288" s="225"/>
      <c r="PEB2288" s="225"/>
      <c r="PEC2288" s="225"/>
      <c r="PED2288" s="225"/>
      <c r="PEE2288" s="225"/>
      <c r="PEF2288" s="225"/>
      <c r="PEG2288" s="225"/>
      <c r="PEH2288" s="225"/>
      <c r="PEI2288" s="225"/>
      <c r="PEJ2288" s="225"/>
      <c r="PEK2288" s="225"/>
      <c r="PEL2288" s="225"/>
      <c r="PEM2288" s="225"/>
      <c r="PEN2288" s="225"/>
      <c r="PEO2288" s="225"/>
      <c r="PEP2288" s="225"/>
      <c r="PEQ2288" s="225"/>
      <c r="PER2288" s="225"/>
      <c r="PES2288" s="225"/>
      <c r="PET2288" s="225"/>
      <c r="PEU2288" s="225"/>
      <c r="PEV2288" s="225"/>
      <c r="PEW2288" s="225"/>
      <c r="PEX2288" s="225"/>
      <c r="PEY2288" s="225"/>
      <c r="PEZ2288" s="225"/>
      <c r="PFA2288" s="225"/>
      <c r="PFB2288" s="225"/>
      <c r="PFC2288" s="225"/>
      <c r="PFD2288" s="225"/>
      <c r="PFE2288" s="225"/>
      <c r="PFF2288" s="225"/>
      <c r="PFG2288" s="225"/>
      <c r="PFH2288" s="225"/>
      <c r="PFI2288" s="225"/>
      <c r="PFJ2288" s="225"/>
      <c r="PFK2288" s="225"/>
      <c r="PFL2288" s="225"/>
      <c r="PFM2288" s="225"/>
      <c r="PFN2288" s="225"/>
      <c r="PFO2288" s="225"/>
      <c r="PFP2288" s="225"/>
      <c r="PFQ2288" s="225"/>
      <c r="PFR2288" s="225"/>
      <c r="PFS2288" s="225"/>
      <c r="PFT2288" s="225"/>
      <c r="PFU2288" s="225"/>
      <c r="PFV2288" s="225"/>
      <c r="PFW2288" s="225"/>
      <c r="PFX2288" s="225"/>
      <c r="PFY2288" s="225"/>
      <c r="PFZ2288" s="225"/>
      <c r="PGA2288" s="225"/>
      <c r="PGB2288" s="225"/>
      <c r="PGC2288" s="225"/>
      <c r="PGD2288" s="225"/>
      <c r="PGE2288" s="225"/>
      <c r="PGF2288" s="225"/>
      <c r="PGG2288" s="225"/>
      <c r="PGH2288" s="225"/>
      <c r="PGI2288" s="225"/>
      <c r="PGJ2288" s="225"/>
      <c r="PGK2288" s="225"/>
      <c r="PGL2288" s="225"/>
      <c r="PGM2288" s="225"/>
      <c r="PGN2288" s="225"/>
      <c r="PGO2288" s="225"/>
      <c r="PGP2288" s="225"/>
      <c r="PGQ2288" s="225"/>
      <c r="PGR2288" s="225"/>
      <c r="PGS2288" s="225"/>
      <c r="PGT2288" s="225"/>
      <c r="PGU2288" s="225"/>
      <c r="PGV2288" s="225"/>
      <c r="PGW2288" s="225"/>
      <c r="PGX2288" s="225"/>
      <c r="PGY2288" s="225"/>
      <c r="PGZ2288" s="225"/>
      <c r="PHA2288" s="225"/>
      <c r="PHB2288" s="225"/>
      <c r="PHC2288" s="225"/>
      <c r="PHD2288" s="225"/>
      <c r="PHE2288" s="225"/>
      <c r="PHF2288" s="225"/>
      <c r="PHG2288" s="225"/>
      <c r="PHH2288" s="225"/>
      <c r="PHI2288" s="225"/>
      <c r="PHJ2288" s="225"/>
      <c r="PHK2288" s="225"/>
      <c r="PHL2288" s="225"/>
      <c r="PHM2288" s="225"/>
      <c r="PHN2288" s="225"/>
      <c r="PHO2288" s="225"/>
      <c r="PHP2288" s="225"/>
      <c r="PHQ2288" s="225"/>
      <c r="PHR2288" s="225"/>
      <c r="PHS2288" s="225"/>
      <c r="PHT2288" s="225"/>
      <c r="PHU2288" s="225"/>
      <c r="PHV2288" s="225"/>
      <c r="PHW2288" s="225"/>
      <c r="PHX2288" s="225"/>
      <c r="PHY2288" s="225"/>
      <c r="PHZ2288" s="225"/>
      <c r="PIA2288" s="225"/>
      <c r="PIB2288" s="225"/>
      <c r="PIC2288" s="225"/>
      <c r="PID2288" s="225"/>
      <c r="PIE2288" s="225"/>
      <c r="PIF2288" s="225"/>
      <c r="PIG2288" s="225"/>
      <c r="PIH2288" s="225"/>
      <c r="PII2288" s="225"/>
      <c r="PIJ2288" s="225"/>
      <c r="PIK2288" s="225"/>
      <c r="PIL2288" s="225"/>
      <c r="PIM2288" s="225"/>
      <c r="PIN2288" s="225"/>
      <c r="PIO2288" s="225"/>
      <c r="PIP2288" s="225"/>
      <c r="PIQ2288" s="225"/>
      <c r="PIR2288" s="225"/>
      <c r="PIS2288" s="225"/>
      <c r="PIT2288" s="225"/>
      <c r="PIU2288" s="225"/>
      <c r="PIV2288" s="225"/>
      <c r="PIW2288" s="225"/>
      <c r="PIX2288" s="225"/>
      <c r="PIY2288" s="225"/>
      <c r="PIZ2288" s="225"/>
      <c r="PJA2288" s="225"/>
      <c r="PJB2288" s="225"/>
      <c r="PJC2288" s="225"/>
      <c r="PJD2288" s="225"/>
      <c r="PJE2288" s="225"/>
      <c r="PJF2288" s="225"/>
      <c r="PJG2288" s="225"/>
      <c r="PJH2288" s="225"/>
      <c r="PJI2288" s="225"/>
      <c r="PJJ2288" s="225"/>
      <c r="PJK2288" s="225"/>
      <c r="PJL2288" s="225"/>
      <c r="PJM2288" s="225"/>
      <c r="PJN2288" s="225"/>
      <c r="PJO2288" s="225"/>
      <c r="PJP2288" s="225"/>
      <c r="PJQ2288" s="225"/>
      <c r="PJR2288" s="225"/>
      <c r="PJS2288" s="225"/>
      <c r="PJT2288" s="225"/>
      <c r="PJU2288" s="225"/>
      <c r="PJV2288" s="225"/>
      <c r="PJW2288" s="225"/>
      <c r="PJX2288" s="225"/>
      <c r="PJY2288" s="225"/>
      <c r="PJZ2288" s="225"/>
      <c r="PKA2288" s="225"/>
      <c r="PKB2288" s="225"/>
      <c r="PKC2288" s="225"/>
      <c r="PKD2288" s="225"/>
      <c r="PKE2288" s="225"/>
      <c r="PKF2288" s="225"/>
      <c r="PKG2288" s="225"/>
      <c r="PKH2288" s="225"/>
      <c r="PKI2288" s="225"/>
      <c r="PKJ2288" s="225"/>
      <c r="PKK2288" s="225"/>
      <c r="PKL2288" s="225"/>
      <c r="PKM2288" s="225"/>
      <c r="PKN2288" s="225"/>
      <c r="PKO2288" s="225"/>
      <c r="PKP2288" s="225"/>
      <c r="PKQ2288" s="225"/>
      <c r="PKR2288" s="225"/>
      <c r="PKS2288" s="225"/>
      <c r="PKT2288" s="225"/>
      <c r="PKU2288" s="225"/>
      <c r="PKV2288" s="225"/>
      <c r="PKW2288" s="225"/>
      <c r="PKX2288" s="225"/>
      <c r="PKY2288" s="225"/>
      <c r="PKZ2288" s="225"/>
      <c r="PLA2288" s="225"/>
      <c r="PLB2288" s="225"/>
      <c r="PLC2288" s="225"/>
      <c r="PLD2288" s="225"/>
      <c r="PLE2288" s="225"/>
      <c r="PLF2288" s="225"/>
      <c r="PLG2288" s="225"/>
      <c r="PLH2288" s="225"/>
      <c r="PLI2288" s="225"/>
      <c r="PLJ2288" s="225"/>
      <c r="PLK2288" s="225"/>
      <c r="PLL2288" s="225"/>
      <c r="PLM2288" s="225"/>
      <c r="PLN2288" s="225"/>
      <c r="PLO2288" s="225"/>
      <c r="PLP2288" s="225"/>
      <c r="PLQ2288" s="225"/>
      <c r="PLR2288" s="225"/>
      <c r="PLS2288" s="225"/>
      <c r="PLT2288" s="225"/>
      <c r="PLU2288" s="225"/>
      <c r="PLV2288" s="225"/>
      <c r="PLW2288" s="225"/>
      <c r="PLX2288" s="225"/>
      <c r="PLY2288" s="225"/>
      <c r="PLZ2288" s="225"/>
      <c r="PMA2288" s="225"/>
      <c r="PMB2288" s="225"/>
      <c r="PMC2288" s="225"/>
      <c r="PMD2288" s="225"/>
      <c r="PME2288" s="225"/>
      <c r="PMF2288" s="225"/>
      <c r="PMG2288" s="225"/>
      <c r="PMH2288" s="225"/>
      <c r="PMI2288" s="225"/>
      <c r="PMJ2288" s="225"/>
      <c r="PMK2288" s="225"/>
      <c r="PML2288" s="225"/>
      <c r="PMM2288" s="225"/>
      <c r="PMN2288" s="225"/>
      <c r="PMO2288" s="225"/>
      <c r="PMP2288" s="225"/>
      <c r="PMQ2288" s="225"/>
      <c r="PMR2288" s="225"/>
      <c r="PMS2288" s="225"/>
      <c r="PMT2288" s="225"/>
      <c r="PMU2288" s="225"/>
      <c r="PMV2288" s="225"/>
      <c r="PMW2288" s="225"/>
      <c r="PMX2288" s="225"/>
      <c r="PMY2288" s="225"/>
      <c r="PMZ2288" s="225"/>
      <c r="PNA2288" s="225"/>
      <c r="PNB2288" s="225"/>
      <c r="PNC2288" s="225"/>
      <c r="PND2288" s="225"/>
      <c r="PNE2288" s="225"/>
      <c r="PNF2288" s="225"/>
      <c r="PNG2288" s="225"/>
      <c r="PNH2288" s="225"/>
      <c r="PNI2288" s="225"/>
      <c r="PNJ2288" s="225"/>
      <c r="PNK2288" s="225"/>
      <c r="PNL2288" s="225"/>
      <c r="PNM2288" s="225"/>
      <c r="PNN2288" s="225"/>
      <c r="PNO2288" s="225"/>
      <c r="PNP2288" s="225"/>
      <c r="PNQ2288" s="225"/>
      <c r="PNR2288" s="225"/>
      <c r="PNS2288" s="225"/>
      <c r="PNT2288" s="225"/>
      <c r="PNU2288" s="225"/>
      <c r="PNV2288" s="225"/>
      <c r="PNW2288" s="225"/>
      <c r="PNX2288" s="225"/>
      <c r="PNY2288" s="225"/>
      <c r="PNZ2288" s="225"/>
      <c r="POA2288" s="225"/>
      <c r="POB2288" s="225"/>
      <c r="POC2288" s="225"/>
      <c r="POD2288" s="225"/>
      <c r="POE2288" s="225"/>
      <c r="POF2288" s="225"/>
      <c r="POG2288" s="225"/>
      <c r="POH2288" s="225"/>
      <c r="POI2288" s="225"/>
      <c r="POJ2288" s="225"/>
      <c r="POK2288" s="225"/>
      <c r="POL2288" s="225"/>
      <c r="POM2288" s="225"/>
      <c r="PON2288" s="225"/>
      <c r="POO2288" s="225"/>
      <c r="POP2288" s="225"/>
      <c r="POQ2288" s="225"/>
      <c r="POR2288" s="225"/>
      <c r="POS2288" s="225"/>
      <c r="POT2288" s="225"/>
      <c r="POU2288" s="225"/>
      <c r="POV2288" s="225"/>
      <c r="POW2288" s="225"/>
      <c r="POX2288" s="225"/>
      <c r="POY2288" s="225"/>
      <c r="POZ2288" s="225"/>
      <c r="PPA2288" s="225"/>
      <c r="PPB2288" s="225"/>
      <c r="PPC2288" s="225"/>
      <c r="PPD2288" s="225"/>
      <c r="PPE2288" s="225"/>
      <c r="PPF2288" s="225"/>
      <c r="PPG2288" s="225"/>
      <c r="PPH2288" s="225"/>
      <c r="PPI2288" s="225"/>
      <c r="PPJ2288" s="225"/>
      <c r="PPK2288" s="225"/>
      <c r="PPL2288" s="225"/>
      <c r="PPM2288" s="225"/>
      <c r="PPN2288" s="225"/>
      <c r="PPO2288" s="225"/>
      <c r="PPP2288" s="225"/>
      <c r="PPQ2288" s="225"/>
      <c r="PPR2288" s="225"/>
      <c r="PPS2288" s="225"/>
      <c r="PPT2288" s="225"/>
      <c r="PPU2288" s="225"/>
      <c r="PPV2288" s="225"/>
      <c r="PPW2288" s="225"/>
      <c r="PPX2288" s="225"/>
      <c r="PPY2288" s="225"/>
      <c r="PPZ2288" s="225"/>
      <c r="PQA2288" s="225"/>
      <c r="PQB2288" s="225"/>
      <c r="PQC2288" s="225"/>
      <c r="PQD2288" s="225"/>
      <c r="PQE2288" s="225"/>
      <c r="PQF2288" s="225"/>
      <c r="PQG2288" s="225"/>
      <c r="PQH2288" s="225"/>
      <c r="PQI2288" s="225"/>
      <c r="PQJ2288" s="225"/>
      <c r="PQK2288" s="225"/>
      <c r="PQL2288" s="225"/>
      <c r="PQM2288" s="225"/>
      <c r="PQN2288" s="225"/>
      <c r="PQO2288" s="225"/>
      <c r="PQP2288" s="225"/>
      <c r="PQQ2288" s="225"/>
      <c r="PQR2288" s="225"/>
      <c r="PQS2288" s="225"/>
      <c r="PQT2288" s="225"/>
      <c r="PQU2288" s="225"/>
      <c r="PQV2288" s="225"/>
      <c r="PQW2288" s="225"/>
      <c r="PQX2288" s="225"/>
      <c r="PQY2288" s="225"/>
      <c r="PQZ2288" s="225"/>
      <c r="PRA2288" s="225"/>
      <c r="PRB2288" s="225"/>
      <c r="PRC2288" s="225"/>
      <c r="PRD2288" s="225"/>
      <c r="PRE2288" s="225"/>
      <c r="PRF2288" s="225"/>
      <c r="PRG2288" s="225"/>
      <c r="PRH2288" s="225"/>
      <c r="PRI2288" s="225"/>
      <c r="PRJ2288" s="225"/>
      <c r="PRK2288" s="225"/>
      <c r="PRL2288" s="225"/>
      <c r="PRM2288" s="225"/>
      <c r="PRN2288" s="225"/>
      <c r="PRO2288" s="225"/>
      <c r="PRP2288" s="225"/>
      <c r="PRQ2288" s="225"/>
      <c r="PRR2288" s="225"/>
      <c r="PRS2288" s="225"/>
      <c r="PRT2288" s="225"/>
      <c r="PRU2288" s="225"/>
      <c r="PRV2288" s="225"/>
      <c r="PRW2288" s="225"/>
      <c r="PRX2288" s="225"/>
      <c r="PRY2288" s="225"/>
      <c r="PRZ2288" s="225"/>
      <c r="PSA2288" s="225"/>
      <c r="PSB2288" s="225"/>
      <c r="PSC2288" s="225"/>
      <c r="PSD2288" s="225"/>
      <c r="PSE2288" s="225"/>
      <c r="PSF2288" s="225"/>
      <c r="PSG2288" s="225"/>
      <c r="PSH2288" s="225"/>
      <c r="PSI2288" s="225"/>
      <c r="PSJ2288" s="225"/>
      <c r="PSK2288" s="225"/>
      <c r="PSL2288" s="225"/>
      <c r="PSM2288" s="225"/>
      <c r="PSN2288" s="225"/>
      <c r="PSO2288" s="225"/>
      <c r="PSP2288" s="225"/>
      <c r="PSQ2288" s="225"/>
      <c r="PSR2288" s="225"/>
      <c r="PSS2288" s="225"/>
      <c r="PST2288" s="225"/>
      <c r="PSU2288" s="225"/>
      <c r="PSV2288" s="225"/>
      <c r="PSW2288" s="225"/>
      <c r="PSX2288" s="225"/>
      <c r="PSY2288" s="225"/>
      <c r="PSZ2288" s="225"/>
      <c r="PTA2288" s="225"/>
      <c r="PTB2288" s="225"/>
      <c r="PTC2288" s="225"/>
      <c r="PTD2288" s="225"/>
      <c r="PTE2288" s="225"/>
      <c r="PTF2288" s="225"/>
      <c r="PTG2288" s="225"/>
      <c r="PTH2288" s="225"/>
      <c r="PTI2288" s="225"/>
      <c r="PTJ2288" s="225"/>
      <c r="PTK2288" s="225"/>
      <c r="PTL2288" s="225"/>
      <c r="PTM2288" s="225"/>
      <c r="PTN2288" s="225"/>
      <c r="PTO2288" s="225"/>
      <c r="PTP2288" s="225"/>
      <c r="PTQ2288" s="225"/>
      <c r="PTR2288" s="225"/>
      <c r="PTS2288" s="225"/>
      <c r="PTT2288" s="225"/>
      <c r="PTU2288" s="225"/>
      <c r="PTV2288" s="225"/>
      <c r="PTW2288" s="225"/>
      <c r="PTX2288" s="225"/>
      <c r="PTY2288" s="225"/>
      <c r="PTZ2288" s="225"/>
      <c r="PUA2288" s="225"/>
      <c r="PUB2288" s="225"/>
      <c r="PUC2288" s="225"/>
      <c r="PUD2288" s="225"/>
      <c r="PUE2288" s="225"/>
      <c r="PUF2288" s="225"/>
      <c r="PUG2288" s="225"/>
      <c r="PUH2288" s="225"/>
      <c r="PUI2288" s="225"/>
      <c r="PUJ2288" s="225"/>
      <c r="PUK2288" s="225"/>
      <c r="PUL2288" s="225"/>
      <c r="PUM2288" s="225"/>
      <c r="PUN2288" s="225"/>
      <c r="PUO2288" s="225"/>
      <c r="PUP2288" s="225"/>
      <c r="PUQ2288" s="225"/>
      <c r="PUR2288" s="225"/>
      <c r="PUS2288" s="225"/>
      <c r="PUT2288" s="225"/>
      <c r="PUU2288" s="225"/>
      <c r="PUV2288" s="225"/>
      <c r="PUW2288" s="225"/>
      <c r="PUX2288" s="225"/>
      <c r="PUY2288" s="225"/>
      <c r="PUZ2288" s="225"/>
      <c r="PVA2288" s="225"/>
      <c r="PVB2288" s="225"/>
      <c r="PVC2288" s="225"/>
      <c r="PVD2288" s="225"/>
      <c r="PVE2288" s="225"/>
      <c r="PVF2288" s="225"/>
      <c r="PVG2288" s="225"/>
      <c r="PVH2288" s="225"/>
      <c r="PVI2288" s="225"/>
      <c r="PVJ2288" s="225"/>
      <c r="PVK2288" s="225"/>
      <c r="PVL2288" s="225"/>
      <c r="PVM2288" s="225"/>
      <c r="PVN2288" s="225"/>
      <c r="PVO2288" s="225"/>
      <c r="PVP2288" s="225"/>
      <c r="PVQ2288" s="225"/>
      <c r="PVR2288" s="225"/>
      <c r="PVS2288" s="225"/>
      <c r="PVT2288" s="225"/>
      <c r="PVU2288" s="225"/>
      <c r="PVV2288" s="225"/>
      <c r="PVW2288" s="225"/>
      <c r="PVX2288" s="225"/>
      <c r="PVY2288" s="225"/>
      <c r="PVZ2288" s="225"/>
      <c r="PWA2288" s="225"/>
      <c r="PWB2288" s="225"/>
      <c r="PWC2288" s="225"/>
      <c r="PWD2288" s="225"/>
      <c r="PWE2288" s="225"/>
      <c r="PWF2288" s="225"/>
      <c r="PWG2288" s="225"/>
      <c r="PWH2288" s="225"/>
      <c r="PWI2288" s="225"/>
      <c r="PWJ2288" s="225"/>
      <c r="PWK2288" s="225"/>
      <c r="PWL2288" s="225"/>
      <c r="PWM2288" s="225"/>
      <c r="PWN2288" s="225"/>
      <c r="PWO2288" s="225"/>
      <c r="PWP2288" s="225"/>
      <c r="PWQ2288" s="225"/>
      <c r="PWR2288" s="225"/>
      <c r="PWS2288" s="225"/>
      <c r="PWT2288" s="225"/>
      <c r="PWU2288" s="225"/>
      <c r="PWV2288" s="225"/>
      <c r="PWW2288" s="225"/>
      <c r="PWX2288" s="225"/>
      <c r="PWY2288" s="225"/>
      <c r="PWZ2288" s="225"/>
      <c r="PXA2288" s="225"/>
      <c r="PXB2288" s="225"/>
      <c r="PXC2288" s="225"/>
      <c r="PXD2288" s="225"/>
      <c r="PXE2288" s="225"/>
      <c r="PXF2288" s="225"/>
      <c r="PXG2288" s="225"/>
      <c r="PXH2288" s="225"/>
      <c r="PXI2288" s="225"/>
      <c r="PXJ2288" s="225"/>
      <c r="PXK2288" s="225"/>
      <c r="PXL2288" s="225"/>
      <c r="PXM2288" s="225"/>
      <c r="PXN2288" s="225"/>
      <c r="PXO2288" s="225"/>
      <c r="PXP2288" s="225"/>
      <c r="PXQ2288" s="225"/>
      <c r="PXR2288" s="225"/>
      <c r="PXS2288" s="225"/>
      <c r="PXT2288" s="225"/>
      <c r="PXU2288" s="225"/>
      <c r="PXV2288" s="225"/>
      <c r="PXW2288" s="225"/>
      <c r="PXX2288" s="225"/>
      <c r="PXY2288" s="225"/>
      <c r="PXZ2288" s="225"/>
      <c r="PYA2288" s="225"/>
      <c r="PYB2288" s="225"/>
      <c r="PYC2288" s="225"/>
      <c r="PYD2288" s="225"/>
      <c r="PYE2288" s="225"/>
      <c r="PYF2288" s="225"/>
      <c r="PYG2288" s="225"/>
      <c r="PYH2288" s="225"/>
      <c r="PYI2288" s="225"/>
      <c r="PYJ2288" s="225"/>
      <c r="PYK2288" s="225"/>
      <c r="PYL2288" s="225"/>
      <c r="PYM2288" s="225"/>
      <c r="PYN2288" s="225"/>
      <c r="PYO2288" s="225"/>
      <c r="PYP2288" s="225"/>
      <c r="PYQ2288" s="225"/>
      <c r="PYR2288" s="225"/>
      <c r="PYS2288" s="225"/>
      <c r="PYT2288" s="225"/>
      <c r="PYU2288" s="225"/>
      <c r="PYV2288" s="225"/>
      <c r="PYW2288" s="225"/>
      <c r="PYX2288" s="225"/>
      <c r="PYY2288" s="225"/>
      <c r="PYZ2288" s="225"/>
      <c r="PZA2288" s="225"/>
      <c r="PZB2288" s="225"/>
      <c r="PZC2288" s="225"/>
      <c r="PZD2288" s="225"/>
      <c r="PZE2288" s="225"/>
      <c r="PZF2288" s="225"/>
      <c r="PZG2288" s="225"/>
      <c r="PZH2288" s="225"/>
      <c r="PZI2288" s="225"/>
      <c r="PZJ2288" s="225"/>
      <c r="PZK2288" s="225"/>
      <c r="PZL2288" s="225"/>
      <c r="PZM2288" s="225"/>
      <c r="PZN2288" s="225"/>
      <c r="PZO2288" s="225"/>
      <c r="PZP2288" s="225"/>
      <c r="PZQ2288" s="225"/>
      <c r="PZR2288" s="225"/>
      <c r="PZS2288" s="225"/>
      <c r="PZT2288" s="225"/>
      <c r="PZU2288" s="225"/>
      <c r="PZV2288" s="225"/>
      <c r="PZW2288" s="225"/>
      <c r="PZX2288" s="225"/>
      <c r="PZY2288" s="225"/>
      <c r="PZZ2288" s="225"/>
      <c r="QAA2288" s="225"/>
      <c r="QAB2288" s="225"/>
      <c r="QAC2288" s="225"/>
      <c r="QAD2288" s="225"/>
      <c r="QAE2288" s="225"/>
      <c r="QAF2288" s="225"/>
      <c r="QAG2288" s="225"/>
      <c r="QAH2288" s="225"/>
      <c r="QAI2288" s="225"/>
      <c r="QAJ2288" s="225"/>
      <c r="QAK2288" s="225"/>
      <c r="QAL2288" s="225"/>
      <c r="QAM2288" s="225"/>
      <c r="QAN2288" s="225"/>
      <c r="QAO2288" s="225"/>
      <c r="QAP2288" s="225"/>
      <c r="QAQ2288" s="225"/>
      <c r="QAR2288" s="225"/>
      <c r="QAS2288" s="225"/>
      <c r="QAT2288" s="225"/>
      <c r="QAU2288" s="225"/>
      <c r="QAV2288" s="225"/>
      <c r="QAW2288" s="225"/>
      <c r="QAX2288" s="225"/>
      <c r="QAY2288" s="225"/>
      <c r="QAZ2288" s="225"/>
      <c r="QBA2288" s="225"/>
      <c r="QBB2288" s="225"/>
      <c r="QBC2288" s="225"/>
      <c r="QBD2288" s="225"/>
      <c r="QBE2288" s="225"/>
      <c r="QBF2288" s="225"/>
      <c r="QBG2288" s="225"/>
      <c r="QBH2288" s="225"/>
      <c r="QBI2288" s="225"/>
      <c r="QBJ2288" s="225"/>
      <c r="QBK2288" s="225"/>
      <c r="QBL2288" s="225"/>
      <c r="QBM2288" s="225"/>
      <c r="QBN2288" s="225"/>
      <c r="QBO2288" s="225"/>
      <c r="QBP2288" s="225"/>
      <c r="QBQ2288" s="225"/>
      <c r="QBR2288" s="225"/>
      <c r="QBS2288" s="225"/>
      <c r="QBT2288" s="225"/>
      <c r="QBU2288" s="225"/>
      <c r="QBV2288" s="225"/>
      <c r="QBW2288" s="225"/>
      <c r="QBX2288" s="225"/>
      <c r="QBY2288" s="225"/>
      <c r="QBZ2288" s="225"/>
      <c r="QCA2288" s="225"/>
      <c r="QCB2288" s="225"/>
      <c r="QCC2288" s="225"/>
      <c r="QCD2288" s="225"/>
      <c r="QCE2288" s="225"/>
      <c r="QCF2288" s="225"/>
      <c r="QCG2288" s="225"/>
      <c r="QCH2288" s="225"/>
      <c r="QCI2288" s="225"/>
      <c r="QCJ2288" s="225"/>
      <c r="QCK2288" s="225"/>
      <c r="QCL2288" s="225"/>
      <c r="QCM2288" s="225"/>
      <c r="QCN2288" s="225"/>
      <c r="QCO2288" s="225"/>
      <c r="QCP2288" s="225"/>
      <c r="QCQ2288" s="225"/>
      <c r="QCR2288" s="225"/>
      <c r="QCS2288" s="225"/>
      <c r="QCT2288" s="225"/>
      <c r="QCU2288" s="225"/>
      <c r="QCV2288" s="225"/>
      <c r="QCW2288" s="225"/>
      <c r="QCX2288" s="225"/>
      <c r="QCY2288" s="225"/>
      <c r="QCZ2288" s="225"/>
      <c r="QDA2288" s="225"/>
      <c r="QDB2288" s="225"/>
      <c r="QDC2288" s="225"/>
      <c r="QDD2288" s="225"/>
      <c r="QDE2288" s="225"/>
      <c r="QDF2288" s="225"/>
      <c r="QDG2288" s="225"/>
      <c r="QDH2288" s="225"/>
      <c r="QDI2288" s="225"/>
      <c r="QDJ2288" s="225"/>
      <c r="QDK2288" s="225"/>
      <c r="QDL2288" s="225"/>
      <c r="QDM2288" s="225"/>
      <c r="QDN2288" s="225"/>
      <c r="QDO2288" s="225"/>
      <c r="QDP2288" s="225"/>
      <c r="QDQ2288" s="225"/>
      <c r="QDR2288" s="225"/>
      <c r="QDS2288" s="225"/>
      <c r="QDT2288" s="225"/>
      <c r="QDU2288" s="225"/>
      <c r="QDV2288" s="225"/>
      <c r="QDW2288" s="225"/>
      <c r="QDX2288" s="225"/>
      <c r="QDY2288" s="225"/>
      <c r="QDZ2288" s="225"/>
      <c r="QEA2288" s="225"/>
      <c r="QEB2288" s="225"/>
      <c r="QEC2288" s="225"/>
      <c r="QED2288" s="225"/>
      <c r="QEE2288" s="225"/>
      <c r="QEF2288" s="225"/>
      <c r="QEG2288" s="225"/>
      <c r="QEH2288" s="225"/>
      <c r="QEI2288" s="225"/>
      <c r="QEJ2288" s="225"/>
      <c r="QEK2288" s="225"/>
      <c r="QEL2288" s="225"/>
      <c r="QEM2288" s="225"/>
      <c r="QEN2288" s="225"/>
      <c r="QEO2288" s="225"/>
      <c r="QEP2288" s="225"/>
      <c r="QEQ2288" s="225"/>
      <c r="QER2288" s="225"/>
      <c r="QES2288" s="225"/>
      <c r="QET2288" s="225"/>
      <c r="QEU2288" s="225"/>
      <c r="QEV2288" s="225"/>
      <c r="QEW2288" s="225"/>
      <c r="QEX2288" s="225"/>
      <c r="QEY2288" s="225"/>
      <c r="QEZ2288" s="225"/>
      <c r="QFA2288" s="225"/>
      <c r="QFB2288" s="225"/>
      <c r="QFC2288" s="225"/>
      <c r="QFD2288" s="225"/>
      <c r="QFE2288" s="225"/>
      <c r="QFF2288" s="225"/>
      <c r="QFG2288" s="225"/>
      <c r="QFH2288" s="225"/>
      <c r="QFI2288" s="225"/>
      <c r="QFJ2288" s="225"/>
      <c r="QFK2288" s="225"/>
      <c r="QFL2288" s="225"/>
      <c r="QFM2288" s="225"/>
      <c r="QFN2288" s="225"/>
      <c r="QFO2288" s="225"/>
      <c r="QFP2288" s="225"/>
      <c r="QFQ2288" s="225"/>
      <c r="QFR2288" s="225"/>
      <c r="QFS2288" s="225"/>
      <c r="QFT2288" s="225"/>
      <c r="QFU2288" s="225"/>
      <c r="QFV2288" s="225"/>
      <c r="QFW2288" s="225"/>
      <c r="QFX2288" s="225"/>
      <c r="QFY2288" s="225"/>
      <c r="QFZ2288" s="225"/>
      <c r="QGA2288" s="225"/>
      <c r="QGB2288" s="225"/>
      <c r="QGC2288" s="225"/>
      <c r="QGD2288" s="225"/>
      <c r="QGE2288" s="225"/>
      <c r="QGF2288" s="225"/>
      <c r="QGG2288" s="225"/>
      <c r="QGH2288" s="225"/>
      <c r="QGI2288" s="225"/>
      <c r="QGJ2288" s="225"/>
      <c r="QGK2288" s="225"/>
      <c r="QGL2288" s="225"/>
      <c r="QGM2288" s="225"/>
      <c r="QGN2288" s="225"/>
      <c r="QGO2288" s="225"/>
      <c r="QGP2288" s="225"/>
      <c r="QGQ2288" s="225"/>
      <c r="QGR2288" s="225"/>
      <c r="QGS2288" s="225"/>
      <c r="QGT2288" s="225"/>
      <c r="QGU2288" s="225"/>
      <c r="QGV2288" s="225"/>
      <c r="QGW2288" s="225"/>
      <c r="QGX2288" s="225"/>
      <c r="QGY2288" s="225"/>
      <c r="QGZ2288" s="225"/>
      <c r="QHA2288" s="225"/>
      <c r="QHB2288" s="225"/>
      <c r="QHC2288" s="225"/>
      <c r="QHD2288" s="225"/>
      <c r="QHE2288" s="225"/>
      <c r="QHF2288" s="225"/>
      <c r="QHG2288" s="225"/>
      <c r="QHH2288" s="225"/>
      <c r="QHI2288" s="225"/>
      <c r="QHJ2288" s="225"/>
      <c r="QHK2288" s="225"/>
      <c r="QHL2288" s="225"/>
      <c r="QHM2288" s="225"/>
      <c r="QHN2288" s="225"/>
      <c r="QHO2288" s="225"/>
      <c r="QHP2288" s="225"/>
      <c r="QHQ2288" s="225"/>
      <c r="QHR2288" s="225"/>
      <c r="QHS2288" s="225"/>
      <c r="QHT2288" s="225"/>
      <c r="QHU2288" s="225"/>
      <c r="QHV2288" s="225"/>
      <c r="QHW2288" s="225"/>
      <c r="QHX2288" s="225"/>
      <c r="QHY2288" s="225"/>
      <c r="QHZ2288" s="225"/>
      <c r="QIA2288" s="225"/>
      <c r="QIB2288" s="225"/>
      <c r="QIC2288" s="225"/>
      <c r="QID2288" s="225"/>
      <c r="QIE2288" s="225"/>
      <c r="QIF2288" s="225"/>
      <c r="QIG2288" s="225"/>
      <c r="QIH2288" s="225"/>
      <c r="QII2288" s="225"/>
      <c r="QIJ2288" s="225"/>
      <c r="QIK2288" s="225"/>
      <c r="QIL2288" s="225"/>
      <c r="QIM2288" s="225"/>
      <c r="QIN2288" s="225"/>
      <c r="QIO2288" s="225"/>
      <c r="QIP2288" s="225"/>
      <c r="QIQ2288" s="225"/>
      <c r="QIR2288" s="225"/>
      <c r="QIS2288" s="225"/>
      <c r="QIT2288" s="225"/>
      <c r="QIU2288" s="225"/>
      <c r="QIV2288" s="225"/>
      <c r="QIW2288" s="225"/>
      <c r="QIX2288" s="225"/>
      <c r="QIY2288" s="225"/>
      <c r="QIZ2288" s="225"/>
      <c r="QJA2288" s="225"/>
      <c r="QJB2288" s="225"/>
      <c r="QJC2288" s="225"/>
      <c r="QJD2288" s="225"/>
      <c r="QJE2288" s="225"/>
      <c r="QJF2288" s="225"/>
      <c r="QJG2288" s="225"/>
      <c r="QJH2288" s="225"/>
      <c r="QJI2288" s="225"/>
      <c r="QJJ2288" s="225"/>
      <c r="QJK2288" s="225"/>
      <c r="QJL2288" s="225"/>
      <c r="QJM2288" s="225"/>
      <c r="QJN2288" s="225"/>
      <c r="QJO2288" s="225"/>
      <c r="QJP2288" s="225"/>
      <c r="QJQ2288" s="225"/>
      <c r="QJR2288" s="225"/>
      <c r="QJS2288" s="225"/>
      <c r="QJT2288" s="225"/>
      <c r="QJU2288" s="225"/>
      <c r="QJV2288" s="225"/>
      <c r="QJW2288" s="225"/>
      <c r="QJX2288" s="225"/>
      <c r="QJY2288" s="225"/>
      <c r="QJZ2288" s="225"/>
      <c r="QKA2288" s="225"/>
      <c r="QKB2288" s="225"/>
      <c r="QKC2288" s="225"/>
      <c r="QKD2288" s="225"/>
      <c r="QKE2288" s="225"/>
      <c r="QKF2288" s="225"/>
      <c r="QKG2288" s="225"/>
      <c r="QKH2288" s="225"/>
      <c r="QKI2288" s="225"/>
      <c r="QKJ2288" s="225"/>
      <c r="QKK2288" s="225"/>
      <c r="QKL2288" s="225"/>
      <c r="QKM2288" s="225"/>
      <c r="QKN2288" s="225"/>
      <c r="QKO2288" s="225"/>
      <c r="QKP2288" s="225"/>
      <c r="QKQ2288" s="225"/>
      <c r="QKR2288" s="225"/>
      <c r="QKS2288" s="225"/>
      <c r="QKT2288" s="225"/>
      <c r="QKU2288" s="225"/>
      <c r="QKV2288" s="225"/>
      <c r="QKW2288" s="225"/>
      <c r="QKX2288" s="225"/>
      <c r="QKY2288" s="225"/>
      <c r="QKZ2288" s="225"/>
      <c r="QLA2288" s="225"/>
      <c r="QLB2288" s="225"/>
      <c r="QLC2288" s="225"/>
      <c r="QLD2288" s="225"/>
      <c r="QLE2288" s="225"/>
      <c r="QLF2288" s="225"/>
      <c r="QLG2288" s="225"/>
      <c r="QLH2288" s="225"/>
      <c r="QLI2288" s="225"/>
      <c r="QLJ2288" s="225"/>
      <c r="QLK2288" s="225"/>
      <c r="QLL2288" s="225"/>
      <c r="QLM2288" s="225"/>
      <c r="QLN2288" s="225"/>
      <c r="QLO2288" s="225"/>
      <c r="QLP2288" s="225"/>
      <c r="QLQ2288" s="225"/>
      <c r="QLR2288" s="225"/>
      <c r="QLS2288" s="225"/>
      <c r="QLT2288" s="225"/>
      <c r="QLU2288" s="225"/>
      <c r="QLV2288" s="225"/>
      <c r="QLW2288" s="225"/>
      <c r="QLX2288" s="225"/>
      <c r="QLY2288" s="225"/>
      <c r="QLZ2288" s="225"/>
      <c r="QMA2288" s="225"/>
      <c r="QMB2288" s="225"/>
      <c r="QMC2288" s="225"/>
      <c r="QMD2288" s="225"/>
      <c r="QME2288" s="225"/>
      <c r="QMF2288" s="225"/>
      <c r="QMG2288" s="225"/>
      <c r="QMH2288" s="225"/>
      <c r="QMI2288" s="225"/>
      <c r="QMJ2288" s="225"/>
      <c r="QMK2288" s="225"/>
      <c r="QML2288" s="225"/>
      <c r="QMM2288" s="225"/>
      <c r="QMN2288" s="225"/>
      <c r="QMO2288" s="225"/>
      <c r="QMP2288" s="225"/>
      <c r="QMQ2288" s="225"/>
      <c r="QMR2288" s="225"/>
      <c r="QMS2288" s="225"/>
      <c r="QMT2288" s="225"/>
      <c r="QMU2288" s="225"/>
      <c r="QMV2288" s="225"/>
      <c r="QMW2288" s="225"/>
      <c r="QMX2288" s="225"/>
      <c r="QMY2288" s="225"/>
      <c r="QMZ2288" s="225"/>
      <c r="QNA2288" s="225"/>
      <c r="QNB2288" s="225"/>
      <c r="QNC2288" s="225"/>
      <c r="QND2288" s="225"/>
      <c r="QNE2288" s="225"/>
      <c r="QNF2288" s="225"/>
      <c r="QNG2288" s="225"/>
      <c r="QNH2288" s="225"/>
      <c r="QNI2288" s="225"/>
      <c r="QNJ2288" s="225"/>
      <c r="QNK2288" s="225"/>
      <c r="QNL2288" s="225"/>
      <c r="QNM2288" s="225"/>
      <c r="QNN2288" s="225"/>
      <c r="QNO2288" s="225"/>
      <c r="QNP2288" s="225"/>
      <c r="QNQ2288" s="225"/>
      <c r="QNR2288" s="225"/>
      <c r="QNS2288" s="225"/>
      <c r="QNT2288" s="225"/>
      <c r="QNU2288" s="225"/>
      <c r="QNV2288" s="225"/>
      <c r="QNW2288" s="225"/>
      <c r="QNX2288" s="225"/>
      <c r="QNY2288" s="225"/>
      <c r="QNZ2288" s="225"/>
      <c r="QOA2288" s="225"/>
      <c r="QOB2288" s="225"/>
      <c r="QOC2288" s="225"/>
      <c r="QOD2288" s="225"/>
      <c r="QOE2288" s="225"/>
      <c r="QOF2288" s="225"/>
      <c r="QOG2288" s="225"/>
      <c r="QOH2288" s="225"/>
      <c r="QOI2288" s="225"/>
      <c r="QOJ2288" s="225"/>
      <c r="QOK2288" s="225"/>
      <c r="QOL2288" s="225"/>
      <c r="QOM2288" s="225"/>
      <c r="QON2288" s="225"/>
      <c r="QOO2288" s="225"/>
      <c r="QOP2288" s="225"/>
      <c r="QOQ2288" s="225"/>
      <c r="QOR2288" s="225"/>
      <c r="QOS2288" s="225"/>
      <c r="QOT2288" s="225"/>
      <c r="QOU2288" s="225"/>
      <c r="QOV2288" s="225"/>
      <c r="QOW2288" s="225"/>
      <c r="QOX2288" s="225"/>
      <c r="QOY2288" s="225"/>
      <c r="QOZ2288" s="225"/>
      <c r="QPA2288" s="225"/>
      <c r="QPB2288" s="225"/>
      <c r="QPC2288" s="225"/>
      <c r="QPD2288" s="225"/>
      <c r="QPE2288" s="225"/>
      <c r="QPF2288" s="225"/>
      <c r="QPG2288" s="225"/>
      <c r="QPH2288" s="225"/>
      <c r="QPI2288" s="225"/>
      <c r="QPJ2288" s="225"/>
      <c r="QPK2288" s="225"/>
      <c r="QPL2288" s="225"/>
      <c r="QPM2288" s="225"/>
      <c r="QPN2288" s="225"/>
      <c r="QPO2288" s="225"/>
      <c r="QPP2288" s="225"/>
      <c r="QPQ2288" s="225"/>
      <c r="QPR2288" s="225"/>
      <c r="QPS2288" s="225"/>
      <c r="QPT2288" s="225"/>
      <c r="QPU2288" s="225"/>
      <c r="QPV2288" s="225"/>
      <c r="QPW2288" s="225"/>
      <c r="QPX2288" s="225"/>
      <c r="QPY2288" s="225"/>
      <c r="QPZ2288" s="225"/>
      <c r="QQA2288" s="225"/>
      <c r="QQB2288" s="225"/>
      <c r="QQC2288" s="225"/>
      <c r="QQD2288" s="225"/>
      <c r="QQE2288" s="225"/>
      <c r="QQF2288" s="225"/>
      <c r="QQG2288" s="225"/>
      <c r="QQH2288" s="225"/>
      <c r="QQI2288" s="225"/>
      <c r="QQJ2288" s="225"/>
      <c r="QQK2288" s="225"/>
      <c r="QQL2288" s="225"/>
      <c r="QQM2288" s="225"/>
      <c r="QQN2288" s="225"/>
      <c r="QQO2288" s="225"/>
      <c r="QQP2288" s="225"/>
      <c r="QQQ2288" s="225"/>
      <c r="QQR2288" s="225"/>
      <c r="QQS2288" s="225"/>
      <c r="QQT2288" s="225"/>
      <c r="QQU2288" s="225"/>
      <c r="QQV2288" s="225"/>
      <c r="QQW2288" s="225"/>
      <c r="QQX2288" s="225"/>
      <c r="QQY2288" s="225"/>
      <c r="QQZ2288" s="225"/>
      <c r="QRA2288" s="225"/>
      <c r="QRB2288" s="225"/>
      <c r="QRC2288" s="225"/>
      <c r="QRD2288" s="225"/>
      <c r="QRE2288" s="225"/>
      <c r="QRF2288" s="225"/>
      <c r="QRG2288" s="225"/>
      <c r="QRH2288" s="225"/>
      <c r="QRI2288" s="225"/>
      <c r="QRJ2288" s="225"/>
      <c r="QRK2288" s="225"/>
      <c r="QRL2288" s="225"/>
      <c r="QRM2288" s="225"/>
      <c r="QRN2288" s="225"/>
      <c r="QRO2288" s="225"/>
      <c r="QRP2288" s="225"/>
      <c r="QRQ2288" s="225"/>
      <c r="QRR2288" s="225"/>
      <c r="QRS2288" s="225"/>
      <c r="QRT2288" s="225"/>
      <c r="QRU2288" s="225"/>
      <c r="QRV2288" s="225"/>
      <c r="QRW2288" s="225"/>
      <c r="QRX2288" s="225"/>
      <c r="QRY2288" s="225"/>
      <c r="QRZ2288" s="225"/>
      <c r="QSA2288" s="225"/>
      <c r="QSB2288" s="225"/>
      <c r="QSC2288" s="225"/>
      <c r="QSD2288" s="225"/>
      <c r="QSE2288" s="225"/>
      <c r="QSF2288" s="225"/>
      <c r="QSG2288" s="225"/>
      <c r="QSH2288" s="225"/>
      <c r="QSI2288" s="225"/>
      <c r="QSJ2288" s="225"/>
      <c r="QSK2288" s="225"/>
      <c r="QSL2288" s="225"/>
      <c r="QSM2288" s="225"/>
      <c r="QSN2288" s="225"/>
      <c r="QSO2288" s="225"/>
      <c r="QSP2288" s="225"/>
      <c r="QSQ2288" s="225"/>
      <c r="QSR2288" s="225"/>
      <c r="QSS2288" s="225"/>
      <c r="QST2288" s="225"/>
      <c r="QSU2288" s="225"/>
      <c r="QSV2288" s="225"/>
      <c r="QSW2288" s="225"/>
      <c r="QSX2288" s="225"/>
      <c r="QSY2288" s="225"/>
      <c r="QSZ2288" s="225"/>
      <c r="QTA2288" s="225"/>
      <c r="QTB2288" s="225"/>
      <c r="QTC2288" s="225"/>
      <c r="QTD2288" s="225"/>
      <c r="QTE2288" s="225"/>
      <c r="QTF2288" s="225"/>
      <c r="QTG2288" s="225"/>
      <c r="QTH2288" s="225"/>
      <c r="QTI2288" s="225"/>
      <c r="QTJ2288" s="225"/>
      <c r="QTK2288" s="225"/>
      <c r="QTL2288" s="225"/>
      <c r="QTM2288" s="225"/>
      <c r="QTN2288" s="225"/>
      <c r="QTO2288" s="225"/>
      <c r="QTP2288" s="225"/>
      <c r="QTQ2288" s="225"/>
      <c r="QTR2288" s="225"/>
      <c r="QTS2288" s="225"/>
      <c r="QTT2288" s="225"/>
      <c r="QTU2288" s="225"/>
      <c r="QTV2288" s="225"/>
      <c r="QTW2288" s="225"/>
      <c r="QTX2288" s="225"/>
      <c r="QTY2288" s="225"/>
      <c r="QTZ2288" s="225"/>
      <c r="QUA2288" s="225"/>
      <c r="QUB2288" s="225"/>
      <c r="QUC2288" s="225"/>
      <c r="QUD2288" s="225"/>
      <c r="QUE2288" s="225"/>
      <c r="QUF2288" s="225"/>
      <c r="QUG2288" s="225"/>
      <c r="QUH2288" s="225"/>
      <c r="QUI2288" s="225"/>
      <c r="QUJ2288" s="225"/>
      <c r="QUK2288" s="225"/>
      <c r="QUL2288" s="225"/>
      <c r="QUM2288" s="225"/>
      <c r="QUN2288" s="225"/>
      <c r="QUO2288" s="225"/>
      <c r="QUP2288" s="225"/>
      <c r="QUQ2288" s="225"/>
      <c r="QUR2288" s="225"/>
      <c r="QUS2288" s="225"/>
      <c r="QUT2288" s="225"/>
      <c r="QUU2288" s="225"/>
      <c r="QUV2288" s="225"/>
      <c r="QUW2288" s="225"/>
      <c r="QUX2288" s="225"/>
      <c r="QUY2288" s="225"/>
      <c r="QUZ2288" s="225"/>
      <c r="QVA2288" s="225"/>
      <c r="QVB2288" s="225"/>
      <c r="QVC2288" s="225"/>
      <c r="QVD2288" s="225"/>
      <c r="QVE2288" s="225"/>
      <c r="QVF2288" s="225"/>
      <c r="QVG2288" s="225"/>
      <c r="QVH2288" s="225"/>
      <c r="QVI2288" s="225"/>
      <c r="QVJ2288" s="225"/>
      <c r="QVK2288" s="225"/>
      <c r="QVL2288" s="225"/>
      <c r="QVM2288" s="225"/>
      <c r="QVN2288" s="225"/>
      <c r="QVO2288" s="225"/>
      <c r="QVP2288" s="225"/>
      <c r="QVQ2288" s="225"/>
      <c r="QVR2288" s="225"/>
      <c r="QVS2288" s="225"/>
      <c r="QVT2288" s="225"/>
      <c r="QVU2288" s="225"/>
      <c r="QVV2288" s="225"/>
      <c r="QVW2288" s="225"/>
      <c r="QVX2288" s="225"/>
      <c r="QVY2288" s="225"/>
      <c r="QVZ2288" s="225"/>
      <c r="QWA2288" s="225"/>
      <c r="QWB2288" s="225"/>
      <c r="QWC2288" s="225"/>
      <c r="QWD2288" s="225"/>
      <c r="QWE2288" s="225"/>
      <c r="QWF2288" s="225"/>
      <c r="QWG2288" s="225"/>
      <c r="QWH2288" s="225"/>
      <c r="QWI2288" s="225"/>
      <c r="QWJ2288" s="225"/>
      <c r="QWK2288" s="225"/>
      <c r="QWL2288" s="225"/>
      <c r="QWM2288" s="225"/>
      <c r="QWN2288" s="225"/>
      <c r="QWO2288" s="225"/>
      <c r="QWP2288" s="225"/>
      <c r="QWQ2288" s="225"/>
      <c r="QWR2288" s="225"/>
      <c r="QWS2288" s="225"/>
      <c r="QWT2288" s="225"/>
      <c r="QWU2288" s="225"/>
      <c r="QWV2288" s="225"/>
      <c r="QWW2288" s="225"/>
      <c r="QWX2288" s="225"/>
      <c r="QWY2288" s="225"/>
      <c r="QWZ2288" s="225"/>
      <c r="QXA2288" s="225"/>
      <c r="QXB2288" s="225"/>
      <c r="QXC2288" s="225"/>
      <c r="QXD2288" s="225"/>
      <c r="QXE2288" s="225"/>
      <c r="QXF2288" s="225"/>
      <c r="QXG2288" s="225"/>
      <c r="QXH2288" s="225"/>
      <c r="QXI2288" s="225"/>
      <c r="QXJ2288" s="225"/>
      <c r="QXK2288" s="225"/>
      <c r="QXL2288" s="225"/>
      <c r="QXM2288" s="225"/>
      <c r="QXN2288" s="225"/>
      <c r="QXO2288" s="225"/>
      <c r="QXP2288" s="225"/>
      <c r="QXQ2288" s="225"/>
      <c r="QXR2288" s="225"/>
      <c r="QXS2288" s="225"/>
      <c r="QXT2288" s="225"/>
      <c r="QXU2288" s="225"/>
      <c r="QXV2288" s="225"/>
      <c r="QXW2288" s="225"/>
      <c r="QXX2288" s="225"/>
      <c r="QXY2288" s="225"/>
      <c r="QXZ2288" s="225"/>
      <c r="QYA2288" s="225"/>
      <c r="QYB2288" s="225"/>
      <c r="QYC2288" s="225"/>
      <c r="QYD2288" s="225"/>
      <c r="QYE2288" s="225"/>
      <c r="QYF2288" s="225"/>
      <c r="QYG2288" s="225"/>
      <c r="QYH2288" s="225"/>
      <c r="QYI2288" s="225"/>
      <c r="QYJ2288" s="225"/>
      <c r="QYK2288" s="225"/>
      <c r="QYL2288" s="225"/>
      <c r="QYM2288" s="225"/>
      <c r="QYN2288" s="225"/>
      <c r="QYO2288" s="225"/>
      <c r="QYP2288" s="225"/>
      <c r="QYQ2288" s="225"/>
      <c r="QYR2288" s="225"/>
      <c r="QYS2288" s="225"/>
      <c r="QYT2288" s="225"/>
      <c r="QYU2288" s="225"/>
      <c r="QYV2288" s="225"/>
      <c r="QYW2288" s="225"/>
      <c r="QYX2288" s="225"/>
      <c r="QYY2288" s="225"/>
      <c r="QYZ2288" s="225"/>
      <c r="QZA2288" s="225"/>
      <c r="QZB2288" s="225"/>
      <c r="QZC2288" s="225"/>
      <c r="QZD2288" s="225"/>
      <c r="QZE2288" s="225"/>
      <c r="QZF2288" s="225"/>
      <c r="QZG2288" s="225"/>
      <c r="QZH2288" s="225"/>
      <c r="QZI2288" s="225"/>
      <c r="QZJ2288" s="225"/>
      <c r="QZK2288" s="225"/>
      <c r="QZL2288" s="225"/>
      <c r="QZM2288" s="225"/>
      <c r="QZN2288" s="225"/>
      <c r="QZO2288" s="225"/>
      <c r="QZP2288" s="225"/>
      <c r="QZQ2288" s="225"/>
      <c r="QZR2288" s="225"/>
      <c r="QZS2288" s="225"/>
      <c r="QZT2288" s="225"/>
      <c r="QZU2288" s="225"/>
      <c r="QZV2288" s="225"/>
      <c r="QZW2288" s="225"/>
      <c r="QZX2288" s="225"/>
      <c r="QZY2288" s="225"/>
      <c r="QZZ2288" s="225"/>
      <c r="RAA2288" s="225"/>
      <c r="RAB2288" s="225"/>
      <c r="RAC2288" s="225"/>
      <c r="RAD2288" s="225"/>
      <c r="RAE2288" s="225"/>
      <c r="RAF2288" s="225"/>
      <c r="RAG2288" s="225"/>
      <c r="RAH2288" s="225"/>
      <c r="RAI2288" s="225"/>
      <c r="RAJ2288" s="225"/>
      <c r="RAK2288" s="225"/>
      <c r="RAL2288" s="225"/>
      <c r="RAM2288" s="225"/>
      <c r="RAN2288" s="225"/>
      <c r="RAO2288" s="225"/>
      <c r="RAP2288" s="225"/>
      <c r="RAQ2288" s="225"/>
      <c r="RAR2288" s="225"/>
      <c r="RAS2288" s="225"/>
      <c r="RAT2288" s="225"/>
      <c r="RAU2288" s="225"/>
      <c r="RAV2288" s="225"/>
      <c r="RAW2288" s="225"/>
      <c r="RAX2288" s="225"/>
      <c r="RAY2288" s="225"/>
      <c r="RAZ2288" s="225"/>
      <c r="RBA2288" s="225"/>
      <c r="RBB2288" s="225"/>
      <c r="RBC2288" s="225"/>
      <c r="RBD2288" s="225"/>
      <c r="RBE2288" s="225"/>
      <c r="RBF2288" s="225"/>
      <c r="RBG2288" s="225"/>
      <c r="RBH2288" s="225"/>
      <c r="RBI2288" s="225"/>
      <c r="RBJ2288" s="225"/>
      <c r="RBK2288" s="225"/>
      <c r="RBL2288" s="225"/>
      <c r="RBM2288" s="225"/>
      <c r="RBN2288" s="225"/>
      <c r="RBO2288" s="225"/>
      <c r="RBP2288" s="225"/>
      <c r="RBQ2288" s="225"/>
      <c r="RBR2288" s="225"/>
      <c r="RBS2288" s="225"/>
      <c r="RBT2288" s="225"/>
      <c r="RBU2288" s="225"/>
      <c r="RBV2288" s="225"/>
      <c r="RBW2288" s="225"/>
      <c r="RBX2288" s="225"/>
      <c r="RBY2288" s="225"/>
      <c r="RBZ2288" s="225"/>
      <c r="RCA2288" s="225"/>
      <c r="RCB2288" s="225"/>
      <c r="RCC2288" s="225"/>
      <c r="RCD2288" s="225"/>
      <c r="RCE2288" s="225"/>
      <c r="RCF2288" s="225"/>
      <c r="RCG2288" s="225"/>
      <c r="RCH2288" s="225"/>
      <c r="RCI2288" s="225"/>
      <c r="RCJ2288" s="225"/>
      <c r="RCK2288" s="225"/>
      <c r="RCL2288" s="225"/>
      <c r="RCM2288" s="225"/>
      <c r="RCN2288" s="225"/>
      <c r="RCO2288" s="225"/>
      <c r="RCP2288" s="225"/>
      <c r="RCQ2288" s="225"/>
      <c r="RCR2288" s="225"/>
      <c r="RCS2288" s="225"/>
      <c r="RCT2288" s="225"/>
      <c r="RCU2288" s="225"/>
      <c r="RCV2288" s="225"/>
      <c r="RCW2288" s="225"/>
      <c r="RCX2288" s="225"/>
      <c r="RCY2288" s="225"/>
      <c r="RCZ2288" s="225"/>
      <c r="RDA2288" s="225"/>
      <c r="RDB2288" s="225"/>
      <c r="RDC2288" s="225"/>
      <c r="RDD2288" s="225"/>
      <c r="RDE2288" s="225"/>
      <c r="RDF2288" s="225"/>
      <c r="RDG2288" s="225"/>
      <c r="RDH2288" s="225"/>
      <c r="RDI2288" s="225"/>
      <c r="RDJ2288" s="225"/>
      <c r="RDK2288" s="225"/>
      <c r="RDL2288" s="225"/>
      <c r="RDM2288" s="225"/>
      <c r="RDN2288" s="225"/>
      <c r="RDO2288" s="225"/>
      <c r="RDP2288" s="225"/>
      <c r="RDQ2288" s="225"/>
      <c r="RDR2288" s="225"/>
      <c r="RDS2288" s="225"/>
      <c r="RDT2288" s="225"/>
      <c r="RDU2288" s="225"/>
      <c r="RDV2288" s="225"/>
      <c r="RDW2288" s="225"/>
      <c r="RDX2288" s="225"/>
      <c r="RDY2288" s="225"/>
      <c r="RDZ2288" s="225"/>
      <c r="REA2288" s="225"/>
      <c r="REB2288" s="225"/>
      <c r="REC2288" s="225"/>
      <c r="RED2288" s="225"/>
      <c r="REE2288" s="225"/>
      <c r="REF2288" s="225"/>
      <c r="REG2288" s="225"/>
      <c r="REH2288" s="225"/>
      <c r="REI2288" s="225"/>
      <c r="REJ2288" s="225"/>
      <c r="REK2288" s="225"/>
      <c r="REL2288" s="225"/>
      <c r="REM2288" s="225"/>
      <c r="REN2288" s="225"/>
      <c r="REO2288" s="225"/>
      <c r="REP2288" s="225"/>
      <c r="REQ2288" s="225"/>
      <c r="RER2288" s="225"/>
      <c r="RES2288" s="225"/>
      <c r="RET2288" s="225"/>
      <c r="REU2288" s="225"/>
      <c r="REV2288" s="225"/>
      <c r="REW2288" s="225"/>
      <c r="REX2288" s="225"/>
      <c r="REY2288" s="225"/>
      <c r="REZ2288" s="225"/>
      <c r="RFA2288" s="225"/>
      <c r="RFB2288" s="225"/>
      <c r="RFC2288" s="225"/>
      <c r="RFD2288" s="225"/>
      <c r="RFE2288" s="225"/>
      <c r="RFF2288" s="225"/>
      <c r="RFG2288" s="225"/>
      <c r="RFH2288" s="225"/>
      <c r="RFI2288" s="225"/>
      <c r="RFJ2288" s="225"/>
      <c r="RFK2288" s="225"/>
      <c r="RFL2288" s="225"/>
      <c r="RFM2288" s="225"/>
      <c r="RFN2288" s="225"/>
      <c r="RFO2288" s="225"/>
      <c r="RFP2288" s="225"/>
      <c r="RFQ2288" s="225"/>
      <c r="RFR2288" s="225"/>
      <c r="RFS2288" s="225"/>
      <c r="RFT2288" s="225"/>
      <c r="RFU2288" s="225"/>
      <c r="RFV2288" s="225"/>
      <c r="RFW2288" s="225"/>
      <c r="RFX2288" s="225"/>
      <c r="RFY2288" s="225"/>
      <c r="RFZ2288" s="225"/>
      <c r="RGA2288" s="225"/>
      <c r="RGB2288" s="225"/>
      <c r="RGC2288" s="225"/>
      <c r="RGD2288" s="225"/>
      <c r="RGE2288" s="225"/>
      <c r="RGF2288" s="225"/>
      <c r="RGG2288" s="225"/>
      <c r="RGH2288" s="225"/>
      <c r="RGI2288" s="225"/>
      <c r="RGJ2288" s="225"/>
      <c r="RGK2288" s="225"/>
      <c r="RGL2288" s="225"/>
      <c r="RGM2288" s="225"/>
      <c r="RGN2288" s="225"/>
      <c r="RGO2288" s="225"/>
      <c r="RGP2288" s="225"/>
      <c r="RGQ2288" s="225"/>
      <c r="RGR2288" s="225"/>
      <c r="RGS2288" s="225"/>
      <c r="RGT2288" s="225"/>
      <c r="RGU2288" s="225"/>
      <c r="RGV2288" s="225"/>
      <c r="RGW2288" s="225"/>
      <c r="RGX2288" s="225"/>
      <c r="RGY2288" s="225"/>
      <c r="RGZ2288" s="225"/>
      <c r="RHA2288" s="225"/>
      <c r="RHB2288" s="225"/>
      <c r="RHC2288" s="225"/>
      <c r="RHD2288" s="225"/>
      <c r="RHE2288" s="225"/>
      <c r="RHF2288" s="225"/>
      <c r="RHG2288" s="225"/>
      <c r="RHH2288" s="225"/>
      <c r="RHI2288" s="225"/>
      <c r="RHJ2288" s="225"/>
      <c r="RHK2288" s="225"/>
      <c r="RHL2288" s="225"/>
      <c r="RHM2288" s="225"/>
      <c r="RHN2288" s="225"/>
      <c r="RHO2288" s="225"/>
      <c r="RHP2288" s="225"/>
      <c r="RHQ2288" s="225"/>
      <c r="RHR2288" s="225"/>
      <c r="RHS2288" s="225"/>
      <c r="RHT2288" s="225"/>
      <c r="RHU2288" s="225"/>
      <c r="RHV2288" s="225"/>
      <c r="RHW2288" s="225"/>
      <c r="RHX2288" s="225"/>
      <c r="RHY2288" s="225"/>
      <c r="RHZ2288" s="225"/>
      <c r="RIA2288" s="225"/>
      <c r="RIB2288" s="225"/>
      <c r="RIC2288" s="225"/>
      <c r="RID2288" s="225"/>
      <c r="RIE2288" s="225"/>
      <c r="RIF2288" s="225"/>
      <c r="RIG2288" s="225"/>
      <c r="RIH2288" s="225"/>
      <c r="RII2288" s="225"/>
      <c r="RIJ2288" s="225"/>
      <c r="RIK2288" s="225"/>
      <c r="RIL2288" s="225"/>
      <c r="RIM2288" s="225"/>
      <c r="RIN2288" s="225"/>
      <c r="RIO2288" s="225"/>
      <c r="RIP2288" s="225"/>
      <c r="RIQ2288" s="225"/>
      <c r="RIR2288" s="225"/>
      <c r="RIS2288" s="225"/>
      <c r="RIT2288" s="225"/>
      <c r="RIU2288" s="225"/>
      <c r="RIV2288" s="225"/>
      <c r="RIW2288" s="225"/>
      <c r="RIX2288" s="225"/>
      <c r="RIY2288" s="225"/>
      <c r="RIZ2288" s="225"/>
      <c r="RJA2288" s="225"/>
      <c r="RJB2288" s="225"/>
      <c r="RJC2288" s="225"/>
      <c r="RJD2288" s="225"/>
      <c r="RJE2288" s="225"/>
      <c r="RJF2288" s="225"/>
      <c r="RJG2288" s="225"/>
      <c r="RJH2288" s="225"/>
      <c r="RJI2288" s="225"/>
      <c r="RJJ2288" s="225"/>
      <c r="RJK2288" s="225"/>
      <c r="RJL2288" s="225"/>
      <c r="RJM2288" s="225"/>
      <c r="RJN2288" s="225"/>
      <c r="RJO2288" s="225"/>
      <c r="RJP2288" s="225"/>
      <c r="RJQ2288" s="225"/>
      <c r="RJR2288" s="225"/>
      <c r="RJS2288" s="225"/>
      <c r="RJT2288" s="225"/>
      <c r="RJU2288" s="225"/>
      <c r="RJV2288" s="225"/>
      <c r="RJW2288" s="225"/>
      <c r="RJX2288" s="225"/>
      <c r="RJY2288" s="225"/>
      <c r="RJZ2288" s="225"/>
      <c r="RKA2288" s="225"/>
      <c r="RKB2288" s="225"/>
      <c r="RKC2288" s="225"/>
      <c r="RKD2288" s="225"/>
      <c r="RKE2288" s="225"/>
      <c r="RKF2288" s="225"/>
      <c r="RKG2288" s="225"/>
      <c r="RKH2288" s="225"/>
      <c r="RKI2288" s="225"/>
      <c r="RKJ2288" s="225"/>
      <c r="RKK2288" s="225"/>
      <c r="RKL2288" s="225"/>
      <c r="RKM2288" s="225"/>
      <c r="RKN2288" s="225"/>
      <c r="RKO2288" s="225"/>
      <c r="RKP2288" s="225"/>
      <c r="RKQ2288" s="225"/>
      <c r="RKR2288" s="225"/>
      <c r="RKS2288" s="225"/>
      <c r="RKT2288" s="225"/>
      <c r="RKU2288" s="225"/>
      <c r="RKV2288" s="225"/>
      <c r="RKW2288" s="225"/>
      <c r="RKX2288" s="225"/>
      <c r="RKY2288" s="225"/>
      <c r="RKZ2288" s="225"/>
      <c r="RLA2288" s="225"/>
      <c r="RLB2288" s="225"/>
      <c r="RLC2288" s="225"/>
      <c r="RLD2288" s="225"/>
      <c r="RLE2288" s="225"/>
      <c r="RLF2288" s="225"/>
      <c r="RLG2288" s="225"/>
      <c r="RLH2288" s="225"/>
      <c r="RLI2288" s="225"/>
      <c r="RLJ2288" s="225"/>
      <c r="RLK2288" s="225"/>
      <c r="RLL2288" s="225"/>
      <c r="RLM2288" s="225"/>
      <c r="RLN2288" s="225"/>
      <c r="RLO2288" s="225"/>
      <c r="RLP2288" s="225"/>
      <c r="RLQ2288" s="225"/>
      <c r="RLR2288" s="225"/>
      <c r="RLS2288" s="225"/>
      <c r="RLT2288" s="225"/>
      <c r="RLU2288" s="225"/>
      <c r="RLV2288" s="225"/>
      <c r="RLW2288" s="225"/>
      <c r="RLX2288" s="225"/>
      <c r="RLY2288" s="225"/>
      <c r="RLZ2288" s="225"/>
      <c r="RMA2288" s="225"/>
      <c r="RMB2288" s="225"/>
      <c r="RMC2288" s="225"/>
      <c r="RMD2288" s="225"/>
      <c r="RME2288" s="225"/>
      <c r="RMF2288" s="225"/>
      <c r="RMG2288" s="225"/>
      <c r="RMH2288" s="225"/>
      <c r="RMI2288" s="225"/>
      <c r="RMJ2288" s="225"/>
      <c r="RMK2288" s="225"/>
      <c r="RML2288" s="225"/>
      <c r="RMM2288" s="225"/>
      <c r="RMN2288" s="225"/>
      <c r="RMO2288" s="225"/>
      <c r="RMP2288" s="225"/>
      <c r="RMQ2288" s="225"/>
      <c r="RMR2288" s="225"/>
      <c r="RMS2288" s="225"/>
      <c r="RMT2288" s="225"/>
      <c r="RMU2288" s="225"/>
      <c r="RMV2288" s="225"/>
      <c r="RMW2288" s="225"/>
      <c r="RMX2288" s="225"/>
      <c r="RMY2288" s="225"/>
      <c r="RMZ2288" s="225"/>
      <c r="RNA2288" s="225"/>
      <c r="RNB2288" s="225"/>
      <c r="RNC2288" s="225"/>
      <c r="RND2288" s="225"/>
      <c r="RNE2288" s="225"/>
      <c r="RNF2288" s="225"/>
      <c r="RNG2288" s="225"/>
      <c r="RNH2288" s="225"/>
      <c r="RNI2288" s="225"/>
      <c r="RNJ2288" s="225"/>
      <c r="RNK2288" s="225"/>
      <c r="RNL2288" s="225"/>
      <c r="RNM2288" s="225"/>
      <c r="RNN2288" s="225"/>
      <c r="RNO2288" s="225"/>
      <c r="RNP2288" s="225"/>
      <c r="RNQ2288" s="225"/>
      <c r="RNR2288" s="225"/>
      <c r="RNS2288" s="225"/>
      <c r="RNT2288" s="225"/>
      <c r="RNU2288" s="225"/>
      <c r="RNV2288" s="225"/>
      <c r="RNW2288" s="225"/>
      <c r="RNX2288" s="225"/>
      <c r="RNY2288" s="225"/>
      <c r="RNZ2288" s="225"/>
      <c r="ROA2288" s="225"/>
      <c r="ROB2288" s="225"/>
      <c r="ROC2288" s="225"/>
      <c r="ROD2288" s="225"/>
      <c r="ROE2288" s="225"/>
      <c r="ROF2288" s="225"/>
      <c r="ROG2288" s="225"/>
      <c r="ROH2288" s="225"/>
      <c r="ROI2288" s="225"/>
      <c r="ROJ2288" s="225"/>
      <c r="ROK2288" s="225"/>
      <c r="ROL2288" s="225"/>
      <c r="ROM2288" s="225"/>
      <c r="RON2288" s="225"/>
      <c r="ROO2288" s="225"/>
      <c r="ROP2288" s="225"/>
      <c r="ROQ2288" s="225"/>
      <c r="ROR2288" s="225"/>
      <c r="ROS2288" s="225"/>
      <c r="ROT2288" s="225"/>
      <c r="ROU2288" s="225"/>
      <c r="ROV2288" s="225"/>
      <c r="ROW2288" s="225"/>
      <c r="ROX2288" s="225"/>
      <c r="ROY2288" s="225"/>
      <c r="ROZ2288" s="225"/>
      <c r="RPA2288" s="225"/>
      <c r="RPB2288" s="225"/>
      <c r="RPC2288" s="225"/>
      <c r="RPD2288" s="225"/>
      <c r="RPE2288" s="225"/>
      <c r="RPF2288" s="225"/>
      <c r="RPG2288" s="225"/>
      <c r="RPH2288" s="225"/>
      <c r="RPI2288" s="225"/>
      <c r="RPJ2288" s="225"/>
      <c r="RPK2288" s="225"/>
      <c r="RPL2288" s="225"/>
      <c r="RPM2288" s="225"/>
      <c r="RPN2288" s="225"/>
      <c r="RPO2288" s="225"/>
      <c r="RPP2288" s="225"/>
      <c r="RPQ2288" s="225"/>
      <c r="RPR2288" s="225"/>
      <c r="RPS2288" s="225"/>
      <c r="RPT2288" s="225"/>
      <c r="RPU2288" s="225"/>
      <c r="RPV2288" s="225"/>
      <c r="RPW2288" s="225"/>
      <c r="RPX2288" s="225"/>
      <c r="RPY2288" s="225"/>
      <c r="RPZ2288" s="225"/>
      <c r="RQA2288" s="225"/>
      <c r="RQB2288" s="225"/>
      <c r="RQC2288" s="225"/>
      <c r="RQD2288" s="225"/>
      <c r="RQE2288" s="225"/>
      <c r="RQF2288" s="225"/>
      <c r="RQG2288" s="225"/>
      <c r="RQH2288" s="225"/>
      <c r="RQI2288" s="225"/>
      <c r="RQJ2288" s="225"/>
      <c r="RQK2288" s="225"/>
      <c r="RQL2288" s="225"/>
      <c r="RQM2288" s="225"/>
      <c r="RQN2288" s="225"/>
      <c r="RQO2288" s="225"/>
      <c r="RQP2288" s="225"/>
      <c r="RQQ2288" s="225"/>
      <c r="RQR2288" s="225"/>
      <c r="RQS2288" s="225"/>
      <c r="RQT2288" s="225"/>
      <c r="RQU2288" s="225"/>
      <c r="RQV2288" s="225"/>
      <c r="RQW2288" s="225"/>
      <c r="RQX2288" s="225"/>
      <c r="RQY2288" s="225"/>
      <c r="RQZ2288" s="225"/>
      <c r="RRA2288" s="225"/>
      <c r="RRB2288" s="225"/>
      <c r="RRC2288" s="225"/>
      <c r="RRD2288" s="225"/>
      <c r="RRE2288" s="225"/>
      <c r="RRF2288" s="225"/>
      <c r="RRG2288" s="225"/>
      <c r="RRH2288" s="225"/>
      <c r="RRI2288" s="225"/>
      <c r="RRJ2288" s="225"/>
      <c r="RRK2288" s="225"/>
      <c r="RRL2288" s="225"/>
      <c r="RRM2288" s="225"/>
      <c r="RRN2288" s="225"/>
      <c r="RRO2288" s="225"/>
      <c r="RRP2288" s="225"/>
      <c r="RRQ2288" s="225"/>
      <c r="RRR2288" s="225"/>
      <c r="RRS2288" s="225"/>
      <c r="RRT2288" s="225"/>
      <c r="RRU2288" s="225"/>
      <c r="RRV2288" s="225"/>
      <c r="RRW2288" s="225"/>
      <c r="RRX2288" s="225"/>
      <c r="RRY2288" s="225"/>
      <c r="RRZ2288" s="225"/>
      <c r="RSA2288" s="225"/>
      <c r="RSB2288" s="225"/>
      <c r="RSC2288" s="225"/>
      <c r="RSD2288" s="225"/>
      <c r="RSE2288" s="225"/>
      <c r="RSF2288" s="225"/>
      <c r="RSG2288" s="225"/>
      <c r="RSH2288" s="225"/>
      <c r="RSI2288" s="225"/>
      <c r="RSJ2288" s="225"/>
      <c r="RSK2288" s="225"/>
      <c r="RSL2288" s="225"/>
      <c r="RSM2288" s="225"/>
      <c r="RSN2288" s="225"/>
      <c r="RSO2288" s="225"/>
      <c r="RSP2288" s="225"/>
      <c r="RSQ2288" s="225"/>
      <c r="RSR2288" s="225"/>
      <c r="RSS2288" s="225"/>
      <c r="RST2288" s="225"/>
      <c r="RSU2288" s="225"/>
      <c r="RSV2288" s="225"/>
      <c r="RSW2288" s="225"/>
      <c r="RSX2288" s="225"/>
      <c r="RSY2288" s="225"/>
      <c r="RSZ2288" s="225"/>
      <c r="RTA2288" s="225"/>
      <c r="RTB2288" s="225"/>
      <c r="RTC2288" s="225"/>
      <c r="RTD2288" s="225"/>
      <c r="RTE2288" s="225"/>
      <c r="RTF2288" s="225"/>
      <c r="RTG2288" s="225"/>
      <c r="RTH2288" s="225"/>
      <c r="RTI2288" s="225"/>
      <c r="RTJ2288" s="225"/>
      <c r="RTK2288" s="225"/>
      <c r="RTL2288" s="225"/>
      <c r="RTM2288" s="225"/>
      <c r="RTN2288" s="225"/>
      <c r="RTO2288" s="225"/>
      <c r="RTP2288" s="225"/>
      <c r="RTQ2288" s="225"/>
      <c r="RTR2288" s="225"/>
      <c r="RTS2288" s="225"/>
      <c r="RTT2288" s="225"/>
      <c r="RTU2288" s="225"/>
      <c r="RTV2288" s="225"/>
      <c r="RTW2288" s="225"/>
      <c r="RTX2288" s="225"/>
      <c r="RTY2288" s="225"/>
      <c r="RTZ2288" s="225"/>
      <c r="RUA2288" s="225"/>
      <c r="RUB2288" s="225"/>
      <c r="RUC2288" s="225"/>
      <c r="RUD2288" s="225"/>
      <c r="RUE2288" s="225"/>
      <c r="RUF2288" s="225"/>
      <c r="RUG2288" s="225"/>
      <c r="RUH2288" s="225"/>
      <c r="RUI2288" s="225"/>
      <c r="RUJ2288" s="225"/>
      <c r="RUK2288" s="225"/>
      <c r="RUL2288" s="225"/>
      <c r="RUM2288" s="225"/>
      <c r="RUN2288" s="225"/>
      <c r="RUO2288" s="225"/>
      <c r="RUP2288" s="225"/>
      <c r="RUQ2288" s="225"/>
      <c r="RUR2288" s="225"/>
      <c r="RUS2288" s="225"/>
      <c r="RUT2288" s="225"/>
      <c r="RUU2288" s="225"/>
      <c r="RUV2288" s="225"/>
      <c r="RUW2288" s="225"/>
      <c r="RUX2288" s="225"/>
      <c r="RUY2288" s="225"/>
      <c r="RUZ2288" s="225"/>
      <c r="RVA2288" s="225"/>
      <c r="RVB2288" s="225"/>
      <c r="RVC2288" s="225"/>
      <c r="RVD2288" s="225"/>
      <c r="RVE2288" s="225"/>
      <c r="RVF2288" s="225"/>
      <c r="RVG2288" s="225"/>
      <c r="RVH2288" s="225"/>
      <c r="RVI2288" s="225"/>
      <c r="RVJ2288" s="225"/>
      <c r="RVK2288" s="225"/>
      <c r="RVL2288" s="225"/>
      <c r="RVM2288" s="225"/>
      <c r="RVN2288" s="225"/>
      <c r="RVO2288" s="225"/>
      <c r="RVP2288" s="225"/>
      <c r="RVQ2288" s="225"/>
      <c r="RVR2288" s="225"/>
      <c r="RVS2288" s="225"/>
      <c r="RVT2288" s="225"/>
      <c r="RVU2288" s="225"/>
      <c r="RVV2288" s="225"/>
      <c r="RVW2288" s="225"/>
      <c r="RVX2288" s="225"/>
      <c r="RVY2288" s="225"/>
      <c r="RVZ2288" s="225"/>
      <c r="RWA2288" s="225"/>
      <c r="RWB2288" s="225"/>
      <c r="RWC2288" s="225"/>
      <c r="RWD2288" s="225"/>
      <c r="RWE2288" s="225"/>
      <c r="RWF2288" s="225"/>
      <c r="RWG2288" s="225"/>
      <c r="RWH2288" s="225"/>
      <c r="RWI2288" s="225"/>
      <c r="RWJ2288" s="225"/>
      <c r="RWK2288" s="225"/>
      <c r="RWL2288" s="225"/>
      <c r="RWM2288" s="225"/>
      <c r="RWN2288" s="225"/>
      <c r="RWO2288" s="225"/>
      <c r="RWP2288" s="225"/>
      <c r="RWQ2288" s="225"/>
      <c r="RWR2288" s="225"/>
      <c r="RWS2288" s="225"/>
      <c r="RWT2288" s="225"/>
      <c r="RWU2288" s="225"/>
      <c r="RWV2288" s="225"/>
      <c r="RWW2288" s="225"/>
      <c r="RWX2288" s="225"/>
      <c r="RWY2288" s="225"/>
      <c r="RWZ2288" s="225"/>
      <c r="RXA2288" s="225"/>
      <c r="RXB2288" s="225"/>
      <c r="RXC2288" s="225"/>
      <c r="RXD2288" s="225"/>
      <c r="RXE2288" s="225"/>
      <c r="RXF2288" s="225"/>
      <c r="RXG2288" s="225"/>
      <c r="RXH2288" s="225"/>
      <c r="RXI2288" s="225"/>
      <c r="RXJ2288" s="225"/>
      <c r="RXK2288" s="225"/>
      <c r="RXL2288" s="225"/>
      <c r="RXM2288" s="225"/>
      <c r="RXN2288" s="225"/>
      <c r="RXO2288" s="225"/>
      <c r="RXP2288" s="225"/>
      <c r="RXQ2288" s="225"/>
      <c r="RXR2288" s="225"/>
      <c r="RXS2288" s="225"/>
      <c r="RXT2288" s="225"/>
      <c r="RXU2288" s="225"/>
      <c r="RXV2288" s="225"/>
      <c r="RXW2288" s="225"/>
      <c r="RXX2288" s="225"/>
      <c r="RXY2288" s="225"/>
      <c r="RXZ2288" s="225"/>
      <c r="RYA2288" s="225"/>
      <c r="RYB2288" s="225"/>
      <c r="RYC2288" s="225"/>
      <c r="RYD2288" s="225"/>
      <c r="RYE2288" s="225"/>
      <c r="RYF2288" s="225"/>
      <c r="RYG2288" s="225"/>
      <c r="RYH2288" s="225"/>
      <c r="RYI2288" s="225"/>
      <c r="RYJ2288" s="225"/>
      <c r="RYK2288" s="225"/>
      <c r="RYL2288" s="225"/>
      <c r="RYM2288" s="225"/>
      <c r="RYN2288" s="225"/>
      <c r="RYO2288" s="225"/>
      <c r="RYP2288" s="225"/>
      <c r="RYQ2288" s="225"/>
      <c r="RYR2288" s="225"/>
      <c r="RYS2288" s="225"/>
      <c r="RYT2288" s="225"/>
      <c r="RYU2288" s="225"/>
      <c r="RYV2288" s="225"/>
      <c r="RYW2288" s="225"/>
      <c r="RYX2288" s="225"/>
      <c r="RYY2288" s="225"/>
      <c r="RYZ2288" s="225"/>
      <c r="RZA2288" s="225"/>
      <c r="RZB2288" s="225"/>
      <c r="RZC2288" s="225"/>
      <c r="RZD2288" s="225"/>
      <c r="RZE2288" s="225"/>
      <c r="RZF2288" s="225"/>
      <c r="RZG2288" s="225"/>
      <c r="RZH2288" s="225"/>
      <c r="RZI2288" s="225"/>
      <c r="RZJ2288" s="225"/>
      <c r="RZK2288" s="225"/>
      <c r="RZL2288" s="225"/>
      <c r="RZM2288" s="225"/>
      <c r="RZN2288" s="225"/>
      <c r="RZO2288" s="225"/>
      <c r="RZP2288" s="225"/>
      <c r="RZQ2288" s="225"/>
      <c r="RZR2288" s="225"/>
      <c r="RZS2288" s="225"/>
      <c r="RZT2288" s="225"/>
      <c r="RZU2288" s="225"/>
      <c r="RZV2288" s="225"/>
      <c r="RZW2288" s="225"/>
      <c r="RZX2288" s="225"/>
      <c r="RZY2288" s="225"/>
      <c r="RZZ2288" s="225"/>
      <c r="SAA2288" s="225"/>
      <c r="SAB2288" s="225"/>
      <c r="SAC2288" s="225"/>
      <c r="SAD2288" s="225"/>
      <c r="SAE2288" s="225"/>
      <c r="SAF2288" s="225"/>
      <c r="SAG2288" s="225"/>
      <c r="SAH2288" s="225"/>
      <c r="SAI2288" s="225"/>
      <c r="SAJ2288" s="225"/>
      <c r="SAK2288" s="225"/>
      <c r="SAL2288" s="225"/>
      <c r="SAM2288" s="225"/>
      <c r="SAN2288" s="225"/>
      <c r="SAO2288" s="225"/>
      <c r="SAP2288" s="225"/>
      <c r="SAQ2288" s="225"/>
      <c r="SAR2288" s="225"/>
      <c r="SAS2288" s="225"/>
      <c r="SAT2288" s="225"/>
      <c r="SAU2288" s="225"/>
      <c r="SAV2288" s="225"/>
      <c r="SAW2288" s="225"/>
      <c r="SAX2288" s="225"/>
      <c r="SAY2288" s="225"/>
      <c r="SAZ2288" s="225"/>
      <c r="SBA2288" s="225"/>
      <c r="SBB2288" s="225"/>
      <c r="SBC2288" s="225"/>
      <c r="SBD2288" s="225"/>
      <c r="SBE2288" s="225"/>
      <c r="SBF2288" s="225"/>
      <c r="SBG2288" s="225"/>
      <c r="SBH2288" s="225"/>
      <c r="SBI2288" s="225"/>
      <c r="SBJ2288" s="225"/>
      <c r="SBK2288" s="225"/>
      <c r="SBL2288" s="225"/>
      <c r="SBM2288" s="225"/>
      <c r="SBN2288" s="225"/>
      <c r="SBO2288" s="225"/>
      <c r="SBP2288" s="225"/>
      <c r="SBQ2288" s="225"/>
      <c r="SBR2288" s="225"/>
      <c r="SBS2288" s="225"/>
      <c r="SBT2288" s="225"/>
      <c r="SBU2288" s="225"/>
      <c r="SBV2288" s="225"/>
      <c r="SBW2288" s="225"/>
      <c r="SBX2288" s="225"/>
      <c r="SBY2288" s="225"/>
      <c r="SBZ2288" s="225"/>
      <c r="SCA2288" s="225"/>
      <c r="SCB2288" s="225"/>
      <c r="SCC2288" s="225"/>
      <c r="SCD2288" s="225"/>
      <c r="SCE2288" s="225"/>
      <c r="SCF2288" s="225"/>
      <c r="SCG2288" s="225"/>
      <c r="SCH2288" s="225"/>
      <c r="SCI2288" s="225"/>
      <c r="SCJ2288" s="225"/>
      <c r="SCK2288" s="225"/>
      <c r="SCL2288" s="225"/>
      <c r="SCM2288" s="225"/>
      <c r="SCN2288" s="225"/>
      <c r="SCO2288" s="225"/>
      <c r="SCP2288" s="225"/>
      <c r="SCQ2288" s="225"/>
      <c r="SCR2288" s="225"/>
      <c r="SCS2288" s="225"/>
      <c r="SCT2288" s="225"/>
      <c r="SCU2288" s="225"/>
      <c r="SCV2288" s="225"/>
      <c r="SCW2288" s="225"/>
      <c r="SCX2288" s="225"/>
      <c r="SCY2288" s="225"/>
      <c r="SCZ2288" s="225"/>
      <c r="SDA2288" s="225"/>
      <c r="SDB2288" s="225"/>
      <c r="SDC2288" s="225"/>
      <c r="SDD2288" s="225"/>
      <c r="SDE2288" s="225"/>
      <c r="SDF2288" s="225"/>
      <c r="SDG2288" s="225"/>
      <c r="SDH2288" s="225"/>
      <c r="SDI2288" s="225"/>
      <c r="SDJ2288" s="225"/>
      <c r="SDK2288" s="225"/>
      <c r="SDL2288" s="225"/>
      <c r="SDM2288" s="225"/>
      <c r="SDN2288" s="225"/>
      <c r="SDO2288" s="225"/>
      <c r="SDP2288" s="225"/>
      <c r="SDQ2288" s="225"/>
      <c r="SDR2288" s="225"/>
      <c r="SDS2288" s="225"/>
      <c r="SDT2288" s="225"/>
      <c r="SDU2288" s="225"/>
      <c r="SDV2288" s="225"/>
      <c r="SDW2288" s="225"/>
      <c r="SDX2288" s="225"/>
      <c r="SDY2288" s="225"/>
      <c r="SDZ2288" s="225"/>
      <c r="SEA2288" s="225"/>
      <c r="SEB2288" s="225"/>
      <c r="SEC2288" s="225"/>
      <c r="SED2288" s="225"/>
      <c r="SEE2288" s="225"/>
      <c r="SEF2288" s="225"/>
      <c r="SEG2288" s="225"/>
      <c r="SEH2288" s="225"/>
      <c r="SEI2288" s="225"/>
      <c r="SEJ2288" s="225"/>
      <c r="SEK2288" s="225"/>
      <c r="SEL2288" s="225"/>
      <c r="SEM2288" s="225"/>
      <c r="SEN2288" s="225"/>
      <c r="SEO2288" s="225"/>
      <c r="SEP2288" s="225"/>
      <c r="SEQ2288" s="225"/>
      <c r="SER2288" s="225"/>
      <c r="SES2288" s="225"/>
      <c r="SET2288" s="225"/>
      <c r="SEU2288" s="225"/>
      <c r="SEV2288" s="225"/>
      <c r="SEW2288" s="225"/>
      <c r="SEX2288" s="225"/>
      <c r="SEY2288" s="225"/>
      <c r="SEZ2288" s="225"/>
      <c r="SFA2288" s="225"/>
      <c r="SFB2288" s="225"/>
      <c r="SFC2288" s="225"/>
      <c r="SFD2288" s="225"/>
      <c r="SFE2288" s="225"/>
      <c r="SFF2288" s="225"/>
      <c r="SFG2288" s="225"/>
      <c r="SFH2288" s="225"/>
      <c r="SFI2288" s="225"/>
      <c r="SFJ2288" s="225"/>
      <c r="SFK2288" s="225"/>
      <c r="SFL2288" s="225"/>
      <c r="SFM2288" s="225"/>
      <c r="SFN2288" s="225"/>
      <c r="SFO2288" s="225"/>
      <c r="SFP2288" s="225"/>
      <c r="SFQ2288" s="225"/>
      <c r="SFR2288" s="225"/>
      <c r="SFS2288" s="225"/>
      <c r="SFT2288" s="225"/>
      <c r="SFU2288" s="225"/>
      <c r="SFV2288" s="225"/>
      <c r="SFW2288" s="225"/>
      <c r="SFX2288" s="225"/>
      <c r="SFY2288" s="225"/>
      <c r="SFZ2288" s="225"/>
      <c r="SGA2288" s="225"/>
      <c r="SGB2288" s="225"/>
      <c r="SGC2288" s="225"/>
      <c r="SGD2288" s="225"/>
      <c r="SGE2288" s="225"/>
      <c r="SGF2288" s="225"/>
      <c r="SGG2288" s="225"/>
      <c r="SGH2288" s="225"/>
      <c r="SGI2288" s="225"/>
      <c r="SGJ2288" s="225"/>
      <c r="SGK2288" s="225"/>
      <c r="SGL2288" s="225"/>
      <c r="SGM2288" s="225"/>
      <c r="SGN2288" s="225"/>
      <c r="SGO2288" s="225"/>
      <c r="SGP2288" s="225"/>
      <c r="SGQ2288" s="225"/>
      <c r="SGR2288" s="225"/>
      <c r="SGS2288" s="225"/>
      <c r="SGT2288" s="225"/>
      <c r="SGU2288" s="225"/>
      <c r="SGV2288" s="225"/>
      <c r="SGW2288" s="225"/>
      <c r="SGX2288" s="225"/>
      <c r="SGY2288" s="225"/>
      <c r="SGZ2288" s="225"/>
      <c r="SHA2288" s="225"/>
      <c r="SHB2288" s="225"/>
      <c r="SHC2288" s="225"/>
      <c r="SHD2288" s="225"/>
      <c r="SHE2288" s="225"/>
      <c r="SHF2288" s="225"/>
      <c r="SHG2288" s="225"/>
      <c r="SHH2288" s="225"/>
      <c r="SHI2288" s="225"/>
      <c r="SHJ2288" s="225"/>
      <c r="SHK2288" s="225"/>
      <c r="SHL2288" s="225"/>
      <c r="SHM2288" s="225"/>
      <c r="SHN2288" s="225"/>
      <c r="SHO2288" s="225"/>
      <c r="SHP2288" s="225"/>
      <c r="SHQ2288" s="225"/>
      <c r="SHR2288" s="225"/>
      <c r="SHS2288" s="225"/>
      <c r="SHT2288" s="225"/>
      <c r="SHU2288" s="225"/>
      <c r="SHV2288" s="225"/>
      <c r="SHW2288" s="225"/>
      <c r="SHX2288" s="225"/>
      <c r="SHY2288" s="225"/>
      <c r="SHZ2288" s="225"/>
      <c r="SIA2288" s="225"/>
      <c r="SIB2288" s="225"/>
      <c r="SIC2288" s="225"/>
      <c r="SID2288" s="225"/>
      <c r="SIE2288" s="225"/>
      <c r="SIF2288" s="225"/>
      <c r="SIG2288" s="225"/>
      <c r="SIH2288" s="225"/>
      <c r="SII2288" s="225"/>
      <c r="SIJ2288" s="225"/>
      <c r="SIK2288" s="225"/>
      <c r="SIL2288" s="225"/>
      <c r="SIM2288" s="225"/>
      <c r="SIN2288" s="225"/>
      <c r="SIO2288" s="225"/>
      <c r="SIP2288" s="225"/>
      <c r="SIQ2288" s="225"/>
      <c r="SIR2288" s="225"/>
      <c r="SIS2288" s="225"/>
      <c r="SIT2288" s="225"/>
      <c r="SIU2288" s="225"/>
      <c r="SIV2288" s="225"/>
      <c r="SIW2288" s="225"/>
      <c r="SIX2288" s="225"/>
      <c r="SIY2288" s="225"/>
      <c r="SIZ2288" s="225"/>
      <c r="SJA2288" s="225"/>
      <c r="SJB2288" s="225"/>
      <c r="SJC2288" s="225"/>
      <c r="SJD2288" s="225"/>
      <c r="SJE2288" s="225"/>
      <c r="SJF2288" s="225"/>
      <c r="SJG2288" s="225"/>
      <c r="SJH2288" s="225"/>
      <c r="SJI2288" s="225"/>
      <c r="SJJ2288" s="225"/>
      <c r="SJK2288" s="225"/>
      <c r="SJL2288" s="225"/>
      <c r="SJM2288" s="225"/>
      <c r="SJN2288" s="225"/>
      <c r="SJO2288" s="225"/>
      <c r="SJP2288" s="225"/>
      <c r="SJQ2288" s="225"/>
      <c r="SJR2288" s="225"/>
      <c r="SJS2288" s="225"/>
      <c r="SJT2288" s="225"/>
      <c r="SJU2288" s="225"/>
      <c r="SJV2288" s="225"/>
      <c r="SJW2288" s="225"/>
      <c r="SJX2288" s="225"/>
      <c r="SJY2288" s="225"/>
      <c r="SJZ2288" s="225"/>
      <c r="SKA2288" s="225"/>
      <c r="SKB2288" s="225"/>
      <c r="SKC2288" s="225"/>
      <c r="SKD2288" s="225"/>
      <c r="SKE2288" s="225"/>
      <c r="SKF2288" s="225"/>
      <c r="SKG2288" s="225"/>
      <c r="SKH2288" s="225"/>
      <c r="SKI2288" s="225"/>
      <c r="SKJ2288" s="225"/>
      <c r="SKK2288" s="225"/>
      <c r="SKL2288" s="225"/>
      <c r="SKM2288" s="225"/>
      <c r="SKN2288" s="225"/>
      <c r="SKO2288" s="225"/>
      <c r="SKP2288" s="225"/>
      <c r="SKQ2288" s="225"/>
      <c r="SKR2288" s="225"/>
      <c r="SKS2288" s="225"/>
      <c r="SKT2288" s="225"/>
      <c r="SKU2288" s="225"/>
      <c r="SKV2288" s="225"/>
      <c r="SKW2288" s="225"/>
      <c r="SKX2288" s="225"/>
      <c r="SKY2288" s="225"/>
      <c r="SKZ2288" s="225"/>
      <c r="SLA2288" s="225"/>
      <c r="SLB2288" s="225"/>
      <c r="SLC2288" s="225"/>
      <c r="SLD2288" s="225"/>
      <c r="SLE2288" s="225"/>
      <c r="SLF2288" s="225"/>
      <c r="SLG2288" s="225"/>
      <c r="SLH2288" s="225"/>
      <c r="SLI2288" s="225"/>
      <c r="SLJ2288" s="225"/>
      <c r="SLK2288" s="225"/>
      <c r="SLL2288" s="225"/>
      <c r="SLM2288" s="225"/>
      <c r="SLN2288" s="225"/>
      <c r="SLO2288" s="225"/>
      <c r="SLP2288" s="225"/>
      <c r="SLQ2288" s="225"/>
      <c r="SLR2288" s="225"/>
      <c r="SLS2288" s="225"/>
      <c r="SLT2288" s="225"/>
      <c r="SLU2288" s="225"/>
      <c r="SLV2288" s="225"/>
      <c r="SLW2288" s="225"/>
      <c r="SLX2288" s="225"/>
      <c r="SLY2288" s="225"/>
      <c r="SLZ2288" s="225"/>
      <c r="SMA2288" s="225"/>
      <c r="SMB2288" s="225"/>
      <c r="SMC2288" s="225"/>
      <c r="SMD2288" s="225"/>
      <c r="SME2288" s="225"/>
      <c r="SMF2288" s="225"/>
      <c r="SMG2288" s="225"/>
      <c r="SMH2288" s="225"/>
      <c r="SMI2288" s="225"/>
      <c r="SMJ2288" s="225"/>
      <c r="SMK2288" s="225"/>
      <c r="SML2288" s="225"/>
      <c r="SMM2288" s="225"/>
      <c r="SMN2288" s="225"/>
      <c r="SMO2288" s="225"/>
      <c r="SMP2288" s="225"/>
      <c r="SMQ2288" s="225"/>
      <c r="SMR2288" s="225"/>
      <c r="SMS2288" s="225"/>
      <c r="SMT2288" s="225"/>
      <c r="SMU2288" s="225"/>
      <c r="SMV2288" s="225"/>
      <c r="SMW2288" s="225"/>
      <c r="SMX2288" s="225"/>
      <c r="SMY2288" s="225"/>
      <c r="SMZ2288" s="225"/>
      <c r="SNA2288" s="225"/>
      <c r="SNB2288" s="225"/>
      <c r="SNC2288" s="225"/>
      <c r="SND2288" s="225"/>
      <c r="SNE2288" s="225"/>
      <c r="SNF2288" s="225"/>
      <c r="SNG2288" s="225"/>
      <c r="SNH2288" s="225"/>
      <c r="SNI2288" s="225"/>
      <c r="SNJ2288" s="225"/>
      <c r="SNK2288" s="225"/>
      <c r="SNL2288" s="225"/>
      <c r="SNM2288" s="225"/>
      <c r="SNN2288" s="225"/>
      <c r="SNO2288" s="225"/>
      <c r="SNP2288" s="225"/>
      <c r="SNQ2288" s="225"/>
      <c r="SNR2288" s="225"/>
      <c r="SNS2288" s="225"/>
      <c r="SNT2288" s="225"/>
      <c r="SNU2288" s="225"/>
      <c r="SNV2288" s="225"/>
      <c r="SNW2288" s="225"/>
      <c r="SNX2288" s="225"/>
      <c r="SNY2288" s="225"/>
      <c r="SNZ2288" s="225"/>
      <c r="SOA2288" s="225"/>
      <c r="SOB2288" s="225"/>
      <c r="SOC2288" s="225"/>
      <c r="SOD2288" s="225"/>
      <c r="SOE2288" s="225"/>
      <c r="SOF2288" s="225"/>
      <c r="SOG2288" s="225"/>
      <c r="SOH2288" s="225"/>
      <c r="SOI2288" s="225"/>
      <c r="SOJ2288" s="225"/>
      <c r="SOK2288" s="225"/>
      <c r="SOL2288" s="225"/>
      <c r="SOM2288" s="225"/>
      <c r="SON2288" s="225"/>
      <c r="SOO2288" s="225"/>
      <c r="SOP2288" s="225"/>
      <c r="SOQ2288" s="225"/>
      <c r="SOR2288" s="225"/>
      <c r="SOS2288" s="225"/>
      <c r="SOT2288" s="225"/>
      <c r="SOU2288" s="225"/>
      <c r="SOV2288" s="225"/>
      <c r="SOW2288" s="225"/>
      <c r="SOX2288" s="225"/>
      <c r="SOY2288" s="225"/>
      <c r="SOZ2288" s="225"/>
      <c r="SPA2288" s="225"/>
      <c r="SPB2288" s="225"/>
      <c r="SPC2288" s="225"/>
      <c r="SPD2288" s="225"/>
      <c r="SPE2288" s="225"/>
      <c r="SPF2288" s="225"/>
      <c r="SPG2288" s="225"/>
      <c r="SPH2288" s="225"/>
      <c r="SPI2288" s="225"/>
      <c r="SPJ2288" s="225"/>
      <c r="SPK2288" s="225"/>
      <c r="SPL2288" s="225"/>
      <c r="SPM2288" s="225"/>
      <c r="SPN2288" s="225"/>
      <c r="SPO2288" s="225"/>
      <c r="SPP2288" s="225"/>
      <c r="SPQ2288" s="225"/>
      <c r="SPR2288" s="225"/>
      <c r="SPS2288" s="225"/>
      <c r="SPT2288" s="225"/>
      <c r="SPU2288" s="225"/>
      <c r="SPV2288" s="225"/>
      <c r="SPW2288" s="225"/>
      <c r="SPX2288" s="225"/>
      <c r="SPY2288" s="225"/>
      <c r="SPZ2288" s="225"/>
      <c r="SQA2288" s="225"/>
      <c r="SQB2288" s="225"/>
      <c r="SQC2288" s="225"/>
      <c r="SQD2288" s="225"/>
      <c r="SQE2288" s="225"/>
      <c r="SQF2288" s="225"/>
      <c r="SQG2288" s="225"/>
      <c r="SQH2288" s="225"/>
      <c r="SQI2288" s="225"/>
      <c r="SQJ2288" s="225"/>
      <c r="SQK2288" s="225"/>
      <c r="SQL2288" s="225"/>
      <c r="SQM2288" s="225"/>
      <c r="SQN2288" s="225"/>
      <c r="SQO2288" s="225"/>
      <c r="SQP2288" s="225"/>
      <c r="SQQ2288" s="225"/>
      <c r="SQR2288" s="225"/>
      <c r="SQS2288" s="225"/>
      <c r="SQT2288" s="225"/>
      <c r="SQU2288" s="225"/>
      <c r="SQV2288" s="225"/>
      <c r="SQW2288" s="225"/>
      <c r="SQX2288" s="225"/>
      <c r="SQY2288" s="225"/>
      <c r="SQZ2288" s="225"/>
      <c r="SRA2288" s="225"/>
      <c r="SRB2288" s="225"/>
      <c r="SRC2288" s="225"/>
      <c r="SRD2288" s="225"/>
      <c r="SRE2288" s="225"/>
      <c r="SRF2288" s="225"/>
      <c r="SRG2288" s="225"/>
      <c r="SRH2288" s="225"/>
      <c r="SRI2288" s="225"/>
      <c r="SRJ2288" s="225"/>
      <c r="SRK2288" s="225"/>
      <c r="SRL2288" s="225"/>
      <c r="SRM2288" s="225"/>
      <c r="SRN2288" s="225"/>
      <c r="SRO2288" s="225"/>
      <c r="SRP2288" s="225"/>
      <c r="SRQ2288" s="225"/>
      <c r="SRR2288" s="225"/>
      <c r="SRS2288" s="225"/>
      <c r="SRT2288" s="225"/>
      <c r="SRU2288" s="225"/>
      <c r="SRV2288" s="225"/>
      <c r="SRW2288" s="225"/>
      <c r="SRX2288" s="225"/>
      <c r="SRY2288" s="225"/>
      <c r="SRZ2288" s="225"/>
      <c r="SSA2288" s="225"/>
      <c r="SSB2288" s="225"/>
      <c r="SSC2288" s="225"/>
      <c r="SSD2288" s="225"/>
      <c r="SSE2288" s="225"/>
      <c r="SSF2288" s="225"/>
      <c r="SSG2288" s="225"/>
      <c r="SSH2288" s="225"/>
      <c r="SSI2288" s="225"/>
      <c r="SSJ2288" s="225"/>
      <c r="SSK2288" s="225"/>
      <c r="SSL2288" s="225"/>
      <c r="SSM2288" s="225"/>
      <c r="SSN2288" s="225"/>
      <c r="SSO2288" s="225"/>
      <c r="SSP2288" s="225"/>
      <c r="SSQ2288" s="225"/>
      <c r="SSR2288" s="225"/>
      <c r="SSS2288" s="225"/>
      <c r="SST2288" s="225"/>
      <c r="SSU2288" s="225"/>
      <c r="SSV2288" s="225"/>
      <c r="SSW2288" s="225"/>
      <c r="SSX2288" s="225"/>
      <c r="SSY2288" s="225"/>
      <c r="SSZ2288" s="225"/>
      <c r="STA2288" s="225"/>
      <c r="STB2288" s="225"/>
      <c r="STC2288" s="225"/>
      <c r="STD2288" s="225"/>
      <c r="STE2288" s="225"/>
      <c r="STF2288" s="225"/>
      <c r="STG2288" s="225"/>
      <c r="STH2288" s="225"/>
      <c r="STI2288" s="225"/>
      <c r="STJ2288" s="225"/>
      <c r="STK2288" s="225"/>
      <c r="STL2288" s="225"/>
      <c r="STM2288" s="225"/>
      <c r="STN2288" s="225"/>
      <c r="STO2288" s="225"/>
      <c r="STP2288" s="225"/>
      <c r="STQ2288" s="225"/>
      <c r="STR2288" s="225"/>
      <c r="STS2288" s="225"/>
      <c r="STT2288" s="225"/>
      <c r="STU2288" s="225"/>
      <c r="STV2288" s="225"/>
      <c r="STW2288" s="225"/>
      <c r="STX2288" s="225"/>
      <c r="STY2288" s="225"/>
      <c r="STZ2288" s="225"/>
      <c r="SUA2288" s="225"/>
      <c r="SUB2288" s="225"/>
      <c r="SUC2288" s="225"/>
      <c r="SUD2288" s="225"/>
      <c r="SUE2288" s="225"/>
      <c r="SUF2288" s="225"/>
      <c r="SUG2288" s="225"/>
      <c r="SUH2288" s="225"/>
      <c r="SUI2288" s="225"/>
      <c r="SUJ2288" s="225"/>
      <c r="SUK2288" s="225"/>
      <c r="SUL2288" s="225"/>
      <c r="SUM2288" s="225"/>
      <c r="SUN2288" s="225"/>
      <c r="SUO2288" s="225"/>
      <c r="SUP2288" s="225"/>
      <c r="SUQ2288" s="225"/>
      <c r="SUR2288" s="225"/>
      <c r="SUS2288" s="225"/>
      <c r="SUT2288" s="225"/>
      <c r="SUU2288" s="225"/>
      <c r="SUV2288" s="225"/>
      <c r="SUW2288" s="225"/>
      <c r="SUX2288" s="225"/>
      <c r="SUY2288" s="225"/>
      <c r="SUZ2288" s="225"/>
      <c r="SVA2288" s="225"/>
      <c r="SVB2288" s="225"/>
      <c r="SVC2288" s="225"/>
      <c r="SVD2288" s="225"/>
      <c r="SVE2288" s="225"/>
      <c r="SVF2288" s="225"/>
      <c r="SVG2288" s="225"/>
      <c r="SVH2288" s="225"/>
      <c r="SVI2288" s="225"/>
      <c r="SVJ2288" s="225"/>
      <c r="SVK2288" s="225"/>
      <c r="SVL2288" s="225"/>
      <c r="SVM2288" s="225"/>
      <c r="SVN2288" s="225"/>
      <c r="SVO2288" s="225"/>
      <c r="SVP2288" s="225"/>
      <c r="SVQ2288" s="225"/>
      <c r="SVR2288" s="225"/>
      <c r="SVS2288" s="225"/>
      <c r="SVT2288" s="225"/>
      <c r="SVU2288" s="225"/>
      <c r="SVV2288" s="225"/>
      <c r="SVW2288" s="225"/>
      <c r="SVX2288" s="225"/>
      <c r="SVY2288" s="225"/>
      <c r="SVZ2288" s="225"/>
      <c r="SWA2288" s="225"/>
      <c r="SWB2288" s="225"/>
      <c r="SWC2288" s="225"/>
      <c r="SWD2288" s="225"/>
      <c r="SWE2288" s="225"/>
      <c r="SWF2288" s="225"/>
      <c r="SWG2288" s="225"/>
      <c r="SWH2288" s="225"/>
      <c r="SWI2288" s="225"/>
      <c r="SWJ2288" s="225"/>
      <c r="SWK2288" s="225"/>
      <c r="SWL2288" s="225"/>
      <c r="SWM2288" s="225"/>
      <c r="SWN2288" s="225"/>
      <c r="SWO2288" s="225"/>
      <c r="SWP2288" s="225"/>
      <c r="SWQ2288" s="225"/>
      <c r="SWR2288" s="225"/>
      <c r="SWS2288" s="225"/>
      <c r="SWT2288" s="225"/>
      <c r="SWU2288" s="225"/>
      <c r="SWV2288" s="225"/>
      <c r="SWW2288" s="225"/>
      <c r="SWX2288" s="225"/>
      <c r="SWY2288" s="225"/>
      <c r="SWZ2288" s="225"/>
      <c r="SXA2288" s="225"/>
      <c r="SXB2288" s="225"/>
      <c r="SXC2288" s="225"/>
      <c r="SXD2288" s="225"/>
      <c r="SXE2288" s="225"/>
      <c r="SXF2288" s="225"/>
      <c r="SXG2288" s="225"/>
      <c r="SXH2288" s="225"/>
      <c r="SXI2288" s="225"/>
      <c r="SXJ2288" s="225"/>
      <c r="SXK2288" s="225"/>
      <c r="SXL2288" s="225"/>
      <c r="SXM2288" s="225"/>
      <c r="SXN2288" s="225"/>
      <c r="SXO2288" s="225"/>
      <c r="SXP2288" s="225"/>
      <c r="SXQ2288" s="225"/>
      <c r="SXR2288" s="225"/>
      <c r="SXS2288" s="225"/>
      <c r="SXT2288" s="225"/>
      <c r="SXU2288" s="225"/>
      <c r="SXV2288" s="225"/>
      <c r="SXW2288" s="225"/>
      <c r="SXX2288" s="225"/>
      <c r="SXY2288" s="225"/>
      <c r="SXZ2288" s="225"/>
      <c r="SYA2288" s="225"/>
      <c r="SYB2288" s="225"/>
      <c r="SYC2288" s="225"/>
      <c r="SYD2288" s="225"/>
      <c r="SYE2288" s="225"/>
      <c r="SYF2288" s="225"/>
      <c r="SYG2288" s="225"/>
      <c r="SYH2288" s="225"/>
      <c r="SYI2288" s="225"/>
      <c r="SYJ2288" s="225"/>
      <c r="SYK2288" s="225"/>
      <c r="SYL2288" s="225"/>
      <c r="SYM2288" s="225"/>
      <c r="SYN2288" s="225"/>
      <c r="SYO2288" s="225"/>
      <c r="SYP2288" s="225"/>
      <c r="SYQ2288" s="225"/>
      <c r="SYR2288" s="225"/>
      <c r="SYS2288" s="225"/>
      <c r="SYT2288" s="225"/>
      <c r="SYU2288" s="225"/>
      <c r="SYV2288" s="225"/>
      <c r="SYW2288" s="225"/>
      <c r="SYX2288" s="225"/>
      <c r="SYY2288" s="225"/>
      <c r="SYZ2288" s="225"/>
      <c r="SZA2288" s="225"/>
      <c r="SZB2288" s="225"/>
      <c r="SZC2288" s="225"/>
      <c r="SZD2288" s="225"/>
      <c r="SZE2288" s="225"/>
      <c r="SZF2288" s="225"/>
      <c r="SZG2288" s="225"/>
      <c r="SZH2288" s="225"/>
      <c r="SZI2288" s="225"/>
      <c r="SZJ2288" s="225"/>
      <c r="SZK2288" s="225"/>
      <c r="SZL2288" s="225"/>
      <c r="SZM2288" s="225"/>
      <c r="SZN2288" s="225"/>
      <c r="SZO2288" s="225"/>
      <c r="SZP2288" s="225"/>
      <c r="SZQ2288" s="225"/>
      <c r="SZR2288" s="225"/>
      <c r="SZS2288" s="225"/>
      <c r="SZT2288" s="225"/>
      <c r="SZU2288" s="225"/>
      <c r="SZV2288" s="225"/>
      <c r="SZW2288" s="225"/>
      <c r="SZX2288" s="225"/>
      <c r="SZY2288" s="225"/>
      <c r="SZZ2288" s="225"/>
      <c r="TAA2288" s="225"/>
      <c r="TAB2288" s="225"/>
      <c r="TAC2288" s="225"/>
      <c r="TAD2288" s="225"/>
      <c r="TAE2288" s="225"/>
      <c r="TAF2288" s="225"/>
      <c r="TAG2288" s="225"/>
      <c r="TAH2288" s="225"/>
      <c r="TAI2288" s="225"/>
      <c r="TAJ2288" s="225"/>
      <c r="TAK2288" s="225"/>
      <c r="TAL2288" s="225"/>
      <c r="TAM2288" s="225"/>
      <c r="TAN2288" s="225"/>
      <c r="TAO2288" s="225"/>
      <c r="TAP2288" s="225"/>
      <c r="TAQ2288" s="225"/>
      <c r="TAR2288" s="225"/>
      <c r="TAS2288" s="225"/>
      <c r="TAT2288" s="225"/>
      <c r="TAU2288" s="225"/>
      <c r="TAV2288" s="225"/>
      <c r="TAW2288" s="225"/>
      <c r="TAX2288" s="225"/>
      <c r="TAY2288" s="225"/>
      <c r="TAZ2288" s="225"/>
      <c r="TBA2288" s="225"/>
      <c r="TBB2288" s="225"/>
      <c r="TBC2288" s="225"/>
      <c r="TBD2288" s="225"/>
      <c r="TBE2288" s="225"/>
      <c r="TBF2288" s="225"/>
      <c r="TBG2288" s="225"/>
      <c r="TBH2288" s="225"/>
      <c r="TBI2288" s="225"/>
      <c r="TBJ2288" s="225"/>
      <c r="TBK2288" s="225"/>
      <c r="TBL2288" s="225"/>
      <c r="TBM2288" s="225"/>
      <c r="TBN2288" s="225"/>
      <c r="TBO2288" s="225"/>
      <c r="TBP2288" s="225"/>
      <c r="TBQ2288" s="225"/>
      <c r="TBR2288" s="225"/>
      <c r="TBS2288" s="225"/>
      <c r="TBT2288" s="225"/>
      <c r="TBU2288" s="225"/>
      <c r="TBV2288" s="225"/>
      <c r="TBW2288" s="225"/>
      <c r="TBX2288" s="225"/>
      <c r="TBY2288" s="225"/>
      <c r="TBZ2288" s="225"/>
      <c r="TCA2288" s="225"/>
      <c r="TCB2288" s="225"/>
      <c r="TCC2288" s="225"/>
      <c r="TCD2288" s="225"/>
      <c r="TCE2288" s="225"/>
      <c r="TCF2288" s="225"/>
      <c r="TCG2288" s="225"/>
      <c r="TCH2288" s="225"/>
      <c r="TCI2288" s="225"/>
      <c r="TCJ2288" s="225"/>
      <c r="TCK2288" s="225"/>
      <c r="TCL2288" s="225"/>
      <c r="TCM2288" s="225"/>
      <c r="TCN2288" s="225"/>
      <c r="TCO2288" s="225"/>
      <c r="TCP2288" s="225"/>
      <c r="TCQ2288" s="225"/>
      <c r="TCR2288" s="225"/>
      <c r="TCS2288" s="225"/>
      <c r="TCT2288" s="225"/>
      <c r="TCU2288" s="225"/>
      <c r="TCV2288" s="225"/>
      <c r="TCW2288" s="225"/>
      <c r="TCX2288" s="225"/>
      <c r="TCY2288" s="225"/>
      <c r="TCZ2288" s="225"/>
      <c r="TDA2288" s="225"/>
      <c r="TDB2288" s="225"/>
      <c r="TDC2288" s="225"/>
      <c r="TDD2288" s="225"/>
      <c r="TDE2288" s="225"/>
      <c r="TDF2288" s="225"/>
      <c r="TDG2288" s="225"/>
      <c r="TDH2288" s="225"/>
      <c r="TDI2288" s="225"/>
      <c r="TDJ2288" s="225"/>
      <c r="TDK2288" s="225"/>
      <c r="TDL2288" s="225"/>
      <c r="TDM2288" s="225"/>
      <c r="TDN2288" s="225"/>
      <c r="TDO2288" s="225"/>
      <c r="TDP2288" s="225"/>
      <c r="TDQ2288" s="225"/>
      <c r="TDR2288" s="225"/>
      <c r="TDS2288" s="225"/>
      <c r="TDT2288" s="225"/>
      <c r="TDU2288" s="225"/>
      <c r="TDV2288" s="225"/>
      <c r="TDW2288" s="225"/>
      <c r="TDX2288" s="225"/>
      <c r="TDY2288" s="225"/>
      <c r="TDZ2288" s="225"/>
      <c r="TEA2288" s="225"/>
      <c r="TEB2288" s="225"/>
      <c r="TEC2288" s="225"/>
      <c r="TED2288" s="225"/>
      <c r="TEE2288" s="225"/>
      <c r="TEF2288" s="225"/>
      <c r="TEG2288" s="225"/>
      <c r="TEH2288" s="225"/>
      <c r="TEI2288" s="225"/>
      <c r="TEJ2288" s="225"/>
      <c r="TEK2288" s="225"/>
      <c r="TEL2288" s="225"/>
      <c r="TEM2288" s="225"/>
      <c r="TEN2288" s="225"/>
      <c r="TEO2288" s="225"/>
      <c r="TEP2288" s="225"/>
      <c r="TEQ2288" s="225"/>
      <c r="TER2288" s="225"/>
      <c r="TES2288" s="225"/>
      <c r="TET2288" s="225"/>
      <c r="TEU2288" s="225"/>
      <c r="TEV2288" s="225"/>
      <c r="TEW2288" s="225"/>
      <c r="TEX2288" s="225"/>
      <c r="TEY2288" s="225"/>
      <c r="TEZ2288" s="225"/>
      <c r="TFA2288" s="225"/>
      <c r="TFB2288" s="225"/>
      <c r="TFC2288" s="225"/>
      <c r="TFD2288" s="225"/>
      <c r="TFE2288" s="225"/>
      <c r="TFF2288" s="225"/>
      <c r="TFG2288" s="225"/>
      <c r="TFH2288" s="225"/>
      <c r="TFI2288" s="225"/>
      <c r="TFJ2288" s="225"/>
      <c r="TFK2288" s="225"/>
      <c r="TFL2288" s="225"/>
      <c r="TFM2288" s="225"/>
      <c r="TFN2288" s="225"/>
      <c r="TFO2288" s="225"/>
      <c r="TFP2288" s="225"/>
      <c r="TFQ2288" s="225"/>
      <c r="TFR2288" s="225"/>
      <c r="TFS2288" s="225"/>
      <c r="TFT2288" s="225"/>
      <c r="TFU2288" s="225"/>
      <c r="TFV2288" s="225"/>
      <c r="TFW2288" s="225"/>
      <c r="TFX2288" s="225"/>
      <c r="TFY2288" s="225"/>
      <c r="TFZ2288" s="225"/>
      <c r="TGA2288" s="225"/>
      <c r="TGB2288" s="225"/>
      <c r="TGC2288" s="225"/>
      <c r="TGD2288" s="225"/>
      <c r="TGE2288" s="225"/>
      <c r="TGF2288" s="225"/>
      <c r="TGG2288" s="225"/>
      <c r="TGH2288" s="225"/>
      <c r="TGI2288" s="225"/>
      <c r="TGJ2288" s="225"/>
      <c r="TGK2288" s="225"/>
      <c r="TGL2288" s="225"/>
      <c r="TGM2288" s="225"/>
      <c r="TGN2288" s="225"/>
      <c r="TGO2288" s="225"/>
      <c r="TGP2288" s="225"/>
      <c r="TGQ2288" s="225"/>
      <c r="TGR2288" s="225"/>
      <c r="TGS2288" s="225"/>
      <c r="TGT2288" s="225"/>
      <c r="TGU2288" s="225"/>
      <c r="TGV2288" s="225"/>
      <c r="TGW2288" s="225"/>
      <c r="TGX2288" s="225"/>
      <c r="TGY2288" s="225"/>
      <c r="TGZ2288" s="225"/>
      <c r="THA2288" s="225"/>
      <c r="THB2288" s="225"/>
      <c r="THC2288" s="225"/>
      <c r="THD2288" s="225"/>
      <c r="THE2288" s="225"/>
      <c r="THF2288" s="225"/>
      <c r="THG2288" s="225"/>
      <c r="THH2288" s="225"/>
      <c r="THI2288" s="225"/>
      <c r="THJ2288" s="225"/>
      <c r="THK2288" s="225"/>
      <c r="THL2288" s="225"/>
      <c r="THM2288" s="225"/>
      <c r="THN2288" s="225"/>
      <c r="THO2288" s="225"/>
      <c r="THP2288" s="225"/>
      <c r="THQ2288" s="225"/>
      <c r="THR2288" s="225"/>
      <c r="THS2288" s="225"/>
      <c r="THT2288" s="225"/>
      <c r="THU2288" s="225"/>
      <c r="THV2288" s="225"/>
      <c r="THW2288" s="225"/>
      <c r="THX2288" s="225"/>
      <c r="THY2288" s="225"/>
      <c r="THZ2288" s="225"/>
      <c r="TIA2288" s="225"/>
      <c r="TIB2288" s="225"/>
      <c r="TIC2288" s="225"/>
      <c r="TID2288" s="225"/>
      <c r="TIE2288" s="225"/>
      <c r="TIF2288" s="225"/>
      <c r="TIG2288" s="225"/>
      <c r="TIH2288" s="225"/>
      <c r="TII2288" s="225"/>
      <c r="TIJ2288" s="225"/>
      <c r="TIK2288" s="225"/>
      <c r="TIL2288" s="225"/>
      <c r="TIM2288" s="225"/>
      <c r="TIN2288" s="225"/>
      <c r="TIO2288" s="225"/>
      <c r="TIP2288" s="225"/>
      <c r="TIQ2288" s="225"/>
      <c r="TIR2288" s="225"/>
      <c r="TIS2288" s="225"/>
      <c r="TIT2288" s="225"/>
      <c r="TIU2288" s="225"/>
      <c r="TIV2288" s="225"/>
      <c r="TIW2288" s="225"/>
      <c r="TIX2288" s="225"/>
      <c r="TIY2288" s="225"/>
      <c r="TIZ2288" s="225"/>
      <c r="TJA2288" s="225"/>
      <c r="TJB2288" s="225"/>
      <c r="TJC2288" s="225"/>
      <c r="TJD2288" s="225"/>
      <c r="TJE2288" s="225"/>
      <c r="TJF2288" s="225"/>
      <c r="TJG2288" s="225"/>
      <c r="TJH2288" s="225"/>
      <c r="TJI2288" s="225"/>
      <c r="TJJ2288" s="225"/>
      <c r="TJK2288" s="225"/>
      <c r="TJL2288" s="225"/>
      <c r="TJM2288" s="225"/>
      <c r="TJN2288" s="225"/>
      <c r="TJO2288" s="225"/>
      <c r="TJP2288" s="225"/>
      <c r="TJQ2288" s="225"/>
      <c r="TJR2288" s="225"/>
      <c r="TJS2288" s="225"/>
      <c r="TJT2288" s="225"/>
      <c r="TJU2288" s="225"/>
      <c r="TJV2288" s="225"/>
      <c r="TJW2288" s="225"/>
      <c r="TJX2288" s="225"/>
      <c r="TJY2288" s="225"/>
      <c r="TJZ2288" s="225"/>
      <c r="TKA2288" s="225"/>
      <c r="TKB2288" s="225"/>
      <c r="TKC2288" s="225"/>
      <c r="TKD2288" s="225"/>
      <c r="TKE2288" s="225"/>
      <c r="TKF2288" s="225"/>
      <c r="TKG2288" s="225"/>
      <c r="TKH2288" s="225"/>
      <c r="TKI2288" s="225"/>
      <c r="TKJ2288" s="225"/>
      <c r="TKK2288" s="225"/>
      <c r="TKL2288" s="225"/>
      <c r="TKM2288" s="225"/>
      <c r="TKN2288" s="225"/>
      <c r="TKO2288" s="225"/>
      <c r="TKP2288" s="225"/>
      <c r="TKQ2288" s="225"/>
      <c r="TKR2288" s="225"/>
      <c r="TKS2288" s="225"/>
      <c r="TKT2288" s="225"/>
      <c r="TKU2288" s="225"/>
      <c r="TKV2288" s="225"/>
      <c r="TKW2288" s="225"/>
      <c r="TKX2288" s="225"/>
      <c r="TKY2288" s="225"/>
      <c r="TKZ2288" s="225"/>
      <c r="TLA2288" s="225"/>
      <c r="TLB2288" s="225"/>
      <c r="TLC2288" s="225"/>
      <c r="TLD2288" s="225"/>
      <c r="TLE2288" s="225"/>
      <c r="TLF2288" s="225"/>
      <c r="TLG2288" s="225"/>
      <c r="TLH2288" s="225"/>
      <c r="TLI2288" s="225"/>
      <c r="TLJ2288" s="225"/>
      <c r="TLK2288" s="225"/>
      <c r="TLL2288" s="225"/>
      <c r="TLM2288" s="225"/>
      <c r="TLN2288" s="225"/>
      <c r="TLO2288" s="225"/>
      <c r="TLP2288" s="225"/>
      <c r="TLQ2288" s="225"/>
      <c r="TLR2288" s="225"/>
      <c r="TLS2288" s="225"/>
      <c r="TLT2288" s="225"/>
      <c r="TLU2288" s="225"/>
      <c r="TLV2288" s="225"/>
      <c r="TLW2288" s="225"/>
      <c r="TLX2288" s="225"/>
      <c r="TLY2288" s="225"/>
      <c r="TLZ2288" s="225"/>
      <c r="TMA2288" s="225"/>
      <c r="TMB2288" s="225"/>
      <c r="TMC2288" s="225"/>
      <c r="TMD2288" s="225"/>
      <c r="TME2288" s="225"/>
      <c r="TMF2288" s="225"/>
      <c r="TMG2288" s="225"/>
      <c r="TMH2288" s="225"/>
      <c r="TMI2288" s="225"/>
      <c r="TMJ2288" s="225"/>
      <c r="TMK2288" s="225"/>
      <c r="TML2288" s="225"/>
      <c r="TMM2288" s="225"/>
      <c r="TMN2288" s="225"/>
      <c r="TMO2288" s="225"/>
      <c r="TMP2288" s="225"/>
      <c r="TMQ2288" s="225"/>
      <c r="TMR2288" s="225"/>
      <c r="TMS2288" s="225"/>
      <c r="TMT2288" s="225"/>
      <c r="TMU2288" s="225"/>
      <c r="TMV2288" s="225"/>
      <c r="TMW2288" s="225"/>
      <c r="TMX2288" s="225"/>
      <c r="TMY2288" s="225"/>
      <c r="TMZ2288" s="225"/>
      <c r="TNA2288" s="225"/>
      <c r="TNB2288" s="225"/>
      <c r="TNC2288" s="225"/>
      <c r="TND2288" s="225"/>
      <c r="TNE2288" s="225"/>
      <c r="TNF2288" s="225"/>
      <c r="TNG2288" s="225"/>
      <c r="TNH2288" s="225"/>
      <c r="TNI2288" s="225"/>
      <c r="TNJ2288" s="225"/>
      <c r="TNK2288" s="225"/>
      <c r="TNL2288" s="225"/>
      <c r="TNM2288" s="225"/>
      <c r="TNN2288" s="225"/>
      <c r="TNO2288" s="225"/>
      <c r="TNP2288" s="225"/>
      <c r="TNQ2288" s="225"/>
      <c r="TNR2288" s="225"/>
      <c r="TNS2288" s="225"/>
      <c r="TNT2288" s="225"/>
      <c r="TNU2288" s="225"/>
      <c r="TNV2288" s="225"/>
      <c r="TNW2288" s="225"/>
      <c r="TNX2288" s="225"/>
      <c r="TNY2288" s="225"/>
      <c r="TNZ2288" s="225"/>
      <c r="TOA2288" s="225"/>
      <c r="TOB2288" s="225"/>
      <c r="TOC2288" s="225"/>
      <c r="TOD2288" s="225"/>
      <c r="TOE2288" s="225"/>
      <c r="TOF2288" s="225"/>
      <c r="TOG2288" s="225"/>
      <c r="TOH2288" s="225"/>
      <c r="TOI2288" s="225"/>
      <c r="TOJ2288" s="225"/>
      <c r="TOK2288" s="225"/>
      <c r="TOL2288" s="225"/>
      <c r="TOM2288" s="225"/>
      <c r="TON2288" s="225"/>
      <c r="TOO2288" s="225"/>
      <c r="TOP2288" s="225"/>
      <c r="TOQ2288" s="225"/>
      <c r="TOR2288" s="225"/>
      <c r="TOS2288" s="225"/>
      <c r="TOT2288" s="225"/>
      <c r="TOU2288" s="225"/>
      <c r="TOV2288" s="225"/>
      <c r="TOW2288" s="225"/>
      <c r="TOX2288" s="225"/>
      <c r="TOY2288" s="225"/>
      <c r="TOZ2288" s="225"/>
      <c r="TPA2288" s="225"/>
      <c r="TPB2288" s="225"/>
      <c r="TPC2288" s="225"/>
      <c r="TPD2288" s="225"/>
      <c r="TPE2288" s="225"/>
      <c r="TPF2288" s="225"/>
      <c r="TPG2288" s="225"/>
      <c r="TPH2288" s="225"/>
      <c r="TPI2288" s="225"/>
      <c r="TPJ2288" s="225"/>
      <c r="TPK2288" s="225"/>
      <c r="TPL2288" s="225"/>
      <c r="TPM2288" s="225"/>
      <c r="TPN2288" s="225"/>
      <c r="TPO2288" s="225"/>
      <c r="TPP2288" s="225"/>
      <c r="TPQ2288" s="225"/>
      <c r="TPR2288" s="225"/>
      <c r="TPS2288" s="225"/>
      <c r="TPT2288" s="225"/>
      <c r="TPU2288" s="225"/>
      <c r="TPV2288" s="225"/>
      <c r="TPW2288" s="225"/>
      <c r="TPX2288" s="225"/>
      <c r="TPY2288" s="225"/>
      <c r="TPZ2288" s="225"/>
      <c r="TQA2288" s="225"/>
      <c r="TQB2288" s="225"/>
      <c r="TQC2288" s="225"/>
      <c r="TQD2288" s="225"/>
      <c r="TQE2288" s="225"/>
      <c r="TQF2288" s="225"/>
      <c r="TQG2288" s="225"/>
      <c r="TQH2288" s="225"/>
      <c r="TQI2288" s="225"/>
      <c r="TQJ2288" s="225"/>
      <c r="TQK2288" s="225"/>
      <c r="TQL2288" s="225"/>
      <c r="TQM2288" s="225"/>
      <c r="TQN2288" s="225"/>
      <c r="TQO2288" s="225"/>
      <c r="TQP2288" s="225"/>
      <c r="TQQ2288" s="225"/>
      <c r="TQR2288" s="225"/>
      <c r="TQS2288" s="225"/>
      <c r="TQT2288" s="225"/>
      <c r="TQU2288" s="225"/>
      <c r="TQV2288" s="225"/>
      <c r="TQW2288" s="225"/>
      <c r="TQX2288" s="225"/>
      <c r="TQY2288" s="225"/>
      <c r="TQZ2288" s="225"/>
      <c r="TRA2288" s="225"/>
      <c r="TRB2288" s="225"/>
      <c r="TRC2288" s="225"/>
      <c r="TRD2288" s="225"/>
      <c r="TRE2288" s="225"/>
      <c r="TRF2288" s="225"/>
      <c r="TRG2288" s="225"/>
      <c r="TRH2288" s="225"/>
      <c r="TRI2288" s="225"/>
      <c r="TRJ2288" s="225"/>
      <c r="TRK2288" s="225"/>
      <c r="TRL2288" s="225"/>
      <c r="TRM2288" s="225"/>
      <c r="TRN2288" s="225"/>
      <c r="TRO2288" s="225"/>
      <c r="TRP2288" s="225"/>
      <c r="TRQ2288" s="225"/>
      <c r="TRR2288" s="225"/>
      <c r="TRS2288" s="225"/>
      <c r="TRT2288" s="225"/>
      <c r="TRU2288" s="225"/>
      <c r="TRV2288" s="225"/>
      <c r="TRW2288" s="225"/>
      <c r="TRX2288" s="225"/>
      <c r="TRY2288" s="225"/>
      <c r="TRZ2288" s="225"/>
      <c r="TSA2288" s="225"/>
      <c r="TSB2288" s="225"/>
      <c r="TSC2288" s="225"/>
      <c r="TSD2288" s="225"/>
      <c r="TSE2288" s="225"/>
      <c r="TSF2288" s="225"/>
      <c r="TSG2288" s="225"/>
      <c r="TSH2288" s="225"/>
      <c r="TSI2288" s="225"/>
      <c r="TSJ2288" s="225"/>
      <c r="TSK2288" s="225"/>
      <c r="TSL2288" s="225"/>
      <c r="TSM2288" s="225"/>
      <c r="TSN2288" s="225"/>
      <c r="TSO2288" s="225"/>
      <c r="TSP2288" s="225"/>
      <c r="TSQ2288" s="225"/>
      <c r="TSR2288" s="225"/>
      <c r="TSS2288" s="225"/>
      <c r="TST2288" s="225"/>
      <c r="TSU2288" s="225"/>
      <c r="TSV2288" s="225"/>
      <c r="TSW2288" s="225"/>
      <c r="TSX2288" s="225"/>
      <c r="TSY2288" s="225"/>
      <c r="TSZ2288" s="225"/>
      <c r="TTA2288" s="225"/>
      <c r="TTB2288" s="225"/>
      <c r="TTC2288" s="225"/>
      <c r="TTD2288" s="225"/>
      <c r="TTE2288" s="225"/>
      <c r="TTF2288" s="225"/>
      <c r="TTG2288" s="225"/>
      <c r="TTH2288" s="225"/>
      <c r="TTI2288" s="225"/>
      <c r="TTJ2288" s="225"/>
      <c r="TTK2288" s="225"/>
      <c r="TTL2288" s="225"/>
      <c r="TTM2288" s="225"/>
      <c r="TTN2288" s="225"/>
      <c r="TTO2288" s="225"/>
      <c r="TTP2288" s="225"/>
      <c r="TTQ2288" s="225"/>
      <c r="TTR2288" s="225"/>
      <c r="TTS2288" s="225"/>
      <c r="TTT2288" s="225"/>
      <c r="TTU2288" s="225"/>
      <c r="TTV2288" s="225"/>
      <c r="TTW2288" s="225"/>
      <c r="TTX2288" s="225"/>
      <c r="TTY2288" s="225"/>
      <c r="TTZ2288" s="225"/>
      <c r="TUA2288" s="225"/>
      <c r="TUB2288" s="225"/>
      <c r="TUC2288" s="225"/>
      <c r="TUD2288" s="225"/>
      <c r="TUE2288" s="225"/>
      <c r="TUF2288" s="225"/>
      <c r="TUG2288" s="225"/>
      <c r="TUH2288" s="225"/>
      <c r="TUI2288" s="225"/>
      <c r="TUJ2288" s="225"/>
      <c r="TUK2288" s="225"/>
      <c r="TUL2288" s="225"/>
      <c r="TUM2288" s="225"/>
      <c r="TUN2288" s="225"/>
      <c r="TUO2288" s="225"/>
      <c r="TUP2288" s="225"/>
      <c r="TUQ2288" s="225"/>
      <c r="TUR2288" s="225"/>
      <c r="TUS2288" s="225"/>
      <c r="TUT2288" s="225"/>
      <c r="TUU2288" s="225"/>
      <c r="TUV2288" s="225"/>
      <c r="TUW2288" s="225"/>
      <c r="TUX2288" s="225"/>
      <c r="TUY2288" s="225"/>
      <c r="TUZ2288" s="225"/>
      <c r="TVA2288" s="225"/>
      <c r="TVB2288" s="225"/>
      <c r="TVC2288" s="225"/>
      <c r="TVD2288" s="225"/>
      <c r="TVE2288" s="225"/>
      <c r="TVF2288" s="225"/>
      <c r="TVG2288" s="225"/>
      <c r="TVH2288" s="225"/>
      <c r="TVI2288" s="225"/>
      <c r="TVJ2288" s="225"/>
      <c r="TVK2288" s="225"/>
      <c r="TVL2288" s="225"/>
      <c r="TVM2288" s="225"/>
      <c r="TVN2288" s="225"/>
      <c r="TVO2288" s="225"/>
      <c r="TVP2288" s="225"/>
      <c r="TVQ2288" s="225"/>
      <c r="TVR2288" s="225"/>
      <c r="TVS2288" s="225"/>
      <c r="TVT2288" s="225"/>
      <c r="TVU2288" s="225"/>
      <c r="TVV2288" s="225"/>
      <c r="TVW2288" s="225"/>
      <c r="TVX2288" s="225"/>
      <c r="TVY2288" s="225"/>
      <c r="TVZ2288" s="225"/>
      <c r="TWA2288" s="225"/>
      <c r="TWB2288" s="225"/>
      <c r="TWC2288" s="225"/>
      <c r="TWD2288" s="225"/>
      <c r="TWE2288" s="225"/>
      <c r="TWF2288" s="225"/>
      <c r="TWG2288" s="225"/>
      <c r="TWH2288" s="225"/>
      <c r="TWI2288" s="225"/>
      <c r="TWJ2288" s="225"/>
      <c r="TWK2288" s="225"/>
      <c r="TWL2288" s="225"/>
      <c r="TWM2288" s="225"/>
      <c r="TWN2288" s="225"/>
      <c r="TWO2288" s="225"/>
      <c r="TWP2288" s="225"/>
      <c r="TWQ2288" s="225"/>
      <c r="TWR2288" s="225"/>
      <c r="TWS2288" s="225"/>
      <c r="TWT2288" s="225"/>
      <c r="TWU2288" s="225"/>
      <c r="TWV2288" s="225"/>
      <c r="TWW2288" s="225"/>
      <c r="TWX2288" s="225"/>
      <c r="TWY2288" s="225"/>
      <c r="TWZ2288" s="225"/>
      <c r="TXA2288" s="225"/>
      <c r="TXB2288" s="225"/>
      <c r="TXC2288" s="225"/>
      <c r="TXD2288" s="225"/>
      <c r="TXE2288" s="225"/>
      <c r="TXF2288" s="225"/>
      <c r="TXG2288" s="225"/>
      <c r="TXH2288" s="225"/>
      <c r="TXI2288" s="225"/>
      <c r="TXJ2288" s="225"/>
      <c r="TXK2288" s="225"/>
      <c r="TXL2288" s="225"/>
      <c r="TXM2288" s="225"/>
      <c r="TXN2288" s="225"/>
      <c r="TXO2288" s="225"/>
      <c r="TXP2288" s="225"/>
      <c r="TXQ2288" s="225"/>
      <c r="TXR2288" s="225"/>
      <c r="TXS2288" s="225"/>
      <c r="TXT2288" s="225"/>
      <c r="TXU2288" s="225"/>
      <c r="TXV2288" s="225"/>
      <c r="TXW2288" s="225"/>
      <c r="TXX2288" s="225"/>
      <c r="TXY2288" s="225"/>
      <c r="TXZ2288" s="225"/>
      <c r="TYA2288" s="225"/>
      <c r="TYB2288" s="225"/>
      <c r="TYC2288" s="225"/>
      <c r="TYD2288" s="225"/>
      <c r="TYE2288" s="225"/>
      <c r="TYF2288" s="225"/>
      <c r="TYG2288" s="225"/>
      <c r="TYH2288" s="225"/>
      <c r="TYI2288" s="225"/>
      <c r="TYJ2288" s="225"/>
      <c r="TYK2288" s="225"/>
      <c r="TYL2288" s="225"/>
      <c r="TYM2288" s="225"/>
      <c r="TYN2288" s="225"/>
      <c r="TYO2288" s="225"/>
      <c r="TYP2288" s="225"/>
      <c r="TYQ2288" s="225"/>
      <c r="TYR2288" s="225"/>
      <c r="TYS2288" s="225"/>
      <c r="TYT2288" s="225"/>
      <c r="TYU2288" s="225"/>
      <c r="TYV2288" s="225"/>
      <c r="TYW2288" s="225"/>
      <c r="TYX2288" s="225"/>
      <c r="TYY2288" s="225"/>
      <c r="TYZ2288" s="225"/>
      <c r="TZA2288" s="225"/>
      <c r="TZB2288" s="225"/>
      <c r="TZC2288" s="225"/>
      <c r="TZD2288" s="225"/>
      <c r="TZE2288" s="225"/>
      <c r="TZF2288" s="225"/>
      <c r="TZG2288" s="225"/>
      <c r="TZH2288" s="225"/>
      <c r="TZI2288" s="225"/>
      <c r="TZJ2288" s="225"/>
      <c r="TZK2288" s="225"/>
      <c r="TZL2288" s="225"/>
      <c r="TZM2288" s="225"/>
      <c r="TZN2288" s="225"/>
      <c r="TZO2288" s="225"/>
      <c r="TZP2288" s="225"/>
      <c r="TZQ2288" s="225"/>
      <c r="TZR2288" s="225"/>
      <c r="TZS2288" s="225"/>
      <c r="TZT2288" s="225"/>
      <c r="TZU2288" s="225"/>
      <c r="TZV2288" s="225"/>
      <c r="TZW2288" s="225"/>
      <c r="TZX2288" s="225"/>
      <c r="TZY2288" s="225"/>
      <c r="TZZ2288" s="225"/>
      <c r="UAA2288" s="225"/>
      <c r="UAB2288" s="225"/>
      <c r="UAC2288" s="225"/>
      <c r="UAD2288" s="225"/>
      <c r="UAE2288" s="225"/>
      <c r="UAF2288" s="225"/>
      <c r="UAG2288" s="225"/>
      <c r="UAH2288" s="225"/>
      <c r="UAI2288" s="225"/>
      <c r="UAJ2288" s="225"/>
      <c r="UAK2288" s="225"/>
      <c r="UAL2288" s="225"/>
      <c r="UAM2288" s="225"/>
      <c r="UAN2288" s="225"/>
      <c r="UAO2288" s="225"/>
      <c r="UAP2288" s="225"/>
      <c r="UAQ2288" s="225"/>
      <c r="UAR2288" s="225"/>
      <c r="UAS2288" s="225"/>
      <c r="UAT2288" s="225"/>
      <c r="UAU2288" s="225"/>
      <c r="UAV2288" s="225"/>
      <c r="UAW2288" s="225"/>
      <c r="UAX2288" s="225"/>
      <c r="UAY2288" s="225"/>
      <c r="UAZ2288" s="225"/>
      <c r="UBA2288" s="225"/>
      <c r="UBB2288" s="225"/>
      <c r="UBC2288" s="225"/>
      <c r="UBD2288" s="225"/>
      <c r="UBE2288" s="225"/>
      <c r="UBF2288" s="225"/>
      <c r="UBG2288" s="225"/>
      <c r="UBH2288" s="225"/>
      <c r="UBI2288" s="225"/>
      <c r="UBJ2288" s="225"/>
      <c r="UBK2288" s="225"/>
      <c r="UBL2288" s="225"/>
      <c r="UBM2288" s="225"/>
      <c r="UBN2288" s="225"/>
      <c r="UBO2288" s="225"/>
      <c r="UBP2288" s="225"/>
      <c r="UBQ2288" s="225"/>
      <c r="UBR2288" s="225"/>
      <c r="UBS2288" s="225"/>
      <c r="UBT2288" s="225"/>
      <c r="UBU2288" s="225"/>
      <c r="UBV2288" s="225"/>
      <c r="UBW2288" s="225"/>
      <c r="UBX2288" s="225"/>
      <c r="UBY2288" s="225"/>
      <c r="UBZ2288" s="225"/>
      <c r="UCA2288" s="225"/>
      <c r="UCB2288" s="225"/>
      <c r="UCC2288" s="225"/>
      <c r="UCD2288" s="225"/>
      <c r="UCE2288" s="225"/>
      <c r="UCF2288" s="225"/>
      <c r="UCG2288" s="225"/>
      <c r="UCH2288" s="225"/>
      <c r="UCI2288" s="225"/>
      <c r="UCJ2288" s="225"/>
      <c r="UCK2288" s="225"/>
      <c r="UCL2288" s="225"/>
      <c r="UCM2288" s="225"/>
      <c r="UCN2288" s="225"/>
      <c r="UCO2288" s="225"/>
      <c r="UCP2288" s="225"/>
      <c r="UCQ2288" s="225"/>
      <c r="UCR2288" s="225"/>
      <c r="UCS2288" s="225"/>
      <c r="UCT2288" s="225"/>
      <c r="UCU2288" s="225"/>
      <c r="UCV2288" s="225"/>
      <c r="UCW2288" s="225"/>
      <c r="UCX2288" s="225"/>
      <c r="UCY2288" s="225"/>
      <c r="UCZ2288" s="225"/>
      <c r="UDA2288" s="225"/>
      <c r="UDB2288" s="225"/>
      <c r="UDC2288" s="225"/>
      <c r="UDD2288" s="225"/>
      <c r="UDE2288" s="225"/>
      <c r="UDF2288" s="225"/>
      <c r="UDG2288" s="225"/>
      <c r="UDH2288" s="225"/>
      <c r="UDI2288" s="225"/>
      <c r="UDJ2288" s="225"/>
      <c r="UDK2288" s="225"/>
      <c r="UDL2288" s="225"/>
      <c r="UDM2288" s="225"/>
      <c r="UDN2288" s="225"/>
      <c r="UDO2288" s="225"/>
      <c r="UDP2288" s="225"/>
      <c r="UDQ2288" s="225"/>
      <c r="UDR2288" s="225"/>
      <c r="UDS2288" s="225"/>
      <c r="UDT2288" s="225"/>
      <c r="UDU2288" s="225"/>
      <c r="UDV2288" s="225"/>
      <c r="UDW2288" s="225"/>
      <c r="UDX2288" s="225"/>
      <c r="UDY2288" s="225"/>
      <c r="UDZ2288" s="225"/>
      <c r="UEA2288" s="225"/>
      <c r="UEB2288" s="225"/>
      <c r="UEC2288" s="225"/>
      <c r="UED2288" s="225"/>
      <c r="UEE2288" s="225"/>
      <c r="UEF2288" s="225"/>
      <c r="UEG2288" s="225"/>
      <c r="UEH2288" s="225"/>
      <c r="UEI2288" s="225"/>
      <c r="UEJ2288" s="225"/>
      <c r="UEK2288" s="225"/>
      <c r="UEL2288" s="225"/>
      <c r="UEM2288" s="225"/>
      <c r="UEN2288" s="225"/>
      <c r="UEO2288" s="225"/>
      <c r="UEP2288" s="225"/>
      <c r="UEQ2288" s="225"/>
      <c r="UER2288" s="225"/>
      <c r="UES2288" s="225"/>
      <c r="UET2288" s="225"/>
      <c r="UEU2288" s="225"/>
      <c r="UEV2288" s="225"/>
      <c r="UEW2288" s="225"/>
      <c r="UEX2288" s="225"/>
      <c r="UEY2288" s="225"/>
      <c r="UEZ2288" s="225"/>
      <c r="UFA2288" s="225"/>
      <c r="UFB2288" s="225"/>
      <c r="UFC2288" s="225"/>
      <c r="UFD2288" s="225"/>
      <c r="UFE2288" s="225"/>
      <c r="UFF2288" s="225"/>
      <c r="UFG2288" s="225"/>
      <c r="UFH2288" s="225"/>
      <c r="UFI2288" s="225"/>
      <c r="UFJ2288" s="225"/>
      <c r="UFK2288" s="225"/>
      <c r="UFL2288" s="225"/>
      <c r="UFM2288" s="225"/>
      <c r="UFN2288" s="225"/>
      <c r="UFO2288" s="225"/>
      <c r="UFP2288" s="225"/>
      <c r="UFQ2288" s="225"/>
      <c r="UFR2288" s="225"/>
      <c r="UFS2288" s="225"/>
      <c r="UFT2288" s="225"/>
      <c r="UFU2288" s="225"/>
      <c r="UFV2288" s="225"/>
      <c r="UFW2288" s="225"/>
      <c r="UFX2288" s="225"/>
      <c r="UFY2288" s="225"/>
      <c r="UFZ2288" s="225"/>
      <c r="UGA2288" s="225"/>
      <c r="UGB2288" s="225"/>
      <c r="UGC2288" s="225"/>
      <c r="UGD2288" s="225"/>
      <c r="UGE2288" s="225"/>
      <c r="UGF2288" s="225"/>
      <c r="UGG2288" s="225"/>
      <c r="UGH2288" s="225"/>
      <c r="UGI2288" s="225"/>
      <c r="UGJ2288" s="225"/>
      <c r="UGK2288" s="225"/>
      <c r="UGL2288" s="225"/>
      <c r="UGM2288" s="225"/>
      <c r="UGN2288" s="225"/>
      <c r="UGO2288" s="225"/>
      <c r="UGP2288" s="225"/>
      <c r="UGQ2288" s="225"/>
      <c r="UGR2288" s="225"/>
      <c r="UGS2288" s="225"/>
      <c r="UGT2288" s="225"/>
      <c r="UGU2288" s="225"/>
      <c r="UGV2288" s="225"/>
      <c r="UGW2288" s="225"/>
      <c r="UGX2288" s="225"/>
      <c r="UGY2288" s="225"/>
      <c r="UGZ2288" s="225"/>
      <c r="UHA2288" s="225"/>
      <c r="UHB2288" s="225"/>
      <c r="UHC2288" s="225"/>
      <c r="UHD2288" s="225"/>
      <c r="UHE2288" s="225"/>
      <c r="UHF2288" s="225"/>
      <c r="UHG2288" s="225"/>
      <c r="UHH2288" s="225"/>
      <c r="UHI2288" s="225"/>
      <c r="UHJ2288" s="225"/>
      <c r="UHK2288" s="225"/>
      <c r="UHL2288" s="225"/>
      <c r="UHM2288" s="225"/>
      <c r="UHN2288" s="225"/>
      <c r="UHO2288" s="225"/>
      <c r="UHP2288" s="225"/>
      <c r="UHQ2288" s="225"/>
      <c r="UHR2288" s="225"/>
      <c r="UHS2288" s="225"/>
      <c r="UHT2288" s="225"/>
      <c r="UHU2288" s="225"/>
      <c r="UHV2288" s="225"/>
      <c r="UHW2288" s="225"/>
      <c r="UHX2288" s="225"/>
      <c r="UHY2288" s="225"/>
      <c r="UHZ2288" s="225"/>
      <c r="UIA2288" s="225"/>
      <c r="UIB2288" s="225"/>
      <c r="UIC2288" s="225"/>
      <c r="UID2288" s="225"/>
      <c r="UIE2288" s="225"/>
      <c r="UIF2288" s="225"/>
      <c r="UIG2288" s="225"/>
      <c r="UIH2288" s="225"/>
      <c r="UII2288" s="225"/>
      <c r="UIJ2288" s="225"/>
      <c r="UIK2288" s="225"/>
      <c r="UIL2288" s="225"/>
      <c r="UIM2288" s="225"/>
      <c r="UIN2288" s="225"/>
      <c r="UIO2288" s="225"/>
      <c r="UIP2288" s="225"/>
      <c r="UIQ2288" s="225"/>
      <c r="UIR2288" s="225"/>
      <c r="UIS2288" s="225"/>
      <c r="UIT2288" s="225"/>
      <c r="UIU2288" s="225"/>
      <c r="UIV2288" s="225"/>
      <c r="UIW2288" s="225"/>
      <c r="UIX2288" s="225"/>
      <c r="UIY2288" s="225"/>
      <c r="UIZ2288" s="225"/>
      <c r="UJA2288" s="225"/>
      <c r="UJB2288" s="225"/>
      <c r="UJC2288" s="225"/>
      <c r="UJD2288" s="225"/>
      <c r="UJE2288" s="225"/>
      <c r="UJF2288" s="225"/>
      <c r="UJG2288" s="225"/>
      <c r="UJH2288" s="225"/>
      <c r="UJI2288" s="225"/>
      <c r="UJJ2288" s="225"/>
      <c r="UJK2288" s="225"/>
      <c r="UJL2288" s="225"/>
      <c r="UJM2288" s="225"/>
      <c r="UJN2288" s="225"/>
      <c r="UJO2288" s="225"/>
      <c r="UJP2288" s="225"/>
      <c r="UJQ2288" s="225"/>
      <c r="UJR2288" s="225"/>
      <c r="UJS2288" s="225"/>
      <c r="UJT2288" s="225"/>
      <c r="UJU2288" s="225"/>
      <c r="UJV2288" s="225"/>
      <c r="UJW2288" s="225"/>
      <c r="UJX2288" s="225"/>
      <c r="UJY2288" s="225"/>
      <c r="UJZ2288" s="225"/>
      <c r="UKA2288" s="225"/>
      <c r="UKB2288" s="225"/>
      <c r="UKC2288" s="225"/>
      <c r="UKD2288" s="225"/>
      <c r="UKE2288" s="225"/>
      <c r="UKF2288" s="225"/>
      <c r="UKG2288" s="225"/>
      <c r="UKH2288" s="225"/>
      <c r="UKI2288" s="225"/>
      <c r="UKJ2288" s="225"/>
      <c r="UKK2288" s="225"/>
      <c r="UKL2288" s="225"/>
      <c r="UKM2288" s="225"/>
      <c r="UKN2288" s="225"/>
      <c r="UKO2288" s="225"/>
      <c r="UKP2288" s="225"/>
      <c r="UKQ2288" s="225"/>
      <c r="UKR2288" s="225"/>
      <c r="UKS2288" s="225"/>
      <c r="UKT2288" s="225"/>
      <c r="UKU2288" s="225"/>
      <c r="UKV2288" s="225"/>
      <c r="UKW2288" s="225"/>
      <c r="UKX2288" s="225"/>
      <c r="UKY2288" s="225"/>
      <c r="UKZ2288" s="225"/>
      <c r="ULA2288" s="225"/>
      <c r="ULB2288" s="225"/>
      <c r="ULC2288" s="225"/>
      <c r="ULD2288" s="225"/>
      <c r="ULE2288" s="225"/>
      <c r="ULF2288" s="225"/>
      <c r="ULG2288" s="225"/>
      <c r="ULH2288" s="225"/>
      <c r="ULI2288" s="225"/>
      <c r="ULJ2288" s="225"/>
      <c r="ULK2288" s="225"/>
      <c r="ULL2288" s="225"/>
      <c r="ULM2288" s="225"/>
      <c r="ULN2288" s="225"/>
      <c r="ULO2288" s="225"/>
      <c r="ULP2288" s="225"/>
      <c r="ULQ2288" s="225"/>
      <c r="ULR2288" s="225"/>
      <c r="ULS2288" s="225"/>
      <c r="ULT2288" s="225"/>
      <c r="ULU2288" s="225"/>
      <c r="ULV2288" s="225"/>
      <c r="ULW2288" s="225"/>
      <c r="ULX2288" s="225"/>
      <c r="ULY2288" s="225"/>
      <c r="ULZ2288" s="225"/>
      <c r="UMA2288" s="225"/>
      <c r="UMB2288" s="225"/>
      <c r="UMC2288" s="225"/>
      <c r="UMD2288" s="225"/>
      <c r="UME2288" s="225"/>
      <c r="UMF2288" s="225"/>
      <c r="UMG2288" s="225"/>
      <c r="UMH2288" s="225"/>
      <c r="UMI2288" s="225"/>
      <c r="UMJ2288" s="225"/>
      <c r="UMK2288" s="225"/>
      <c r="UML2288" s="225"/>
      <c r="UMM2288" s="225"/>
      <c r="UMN2288" s="225"/>
      <c r="UMO2288" s="225"/>
      <c r="UMP2288" s="225"/>
      <c r="UMQ2288" s="225"/>
      <c r="UMR2288" s="225"/>
      <c r="UMS2288" s="225"/>
      <c r="UMT2288" s="225"/>
      <c r="UMU2288" s="225"/>
      <c r="UMV2288" s="225"/>
      <c r="UMW2288" s="225"/>
      <c r="UMX2288" s="225"/>
      <c r="UMY2288" s="225"/>
      <c r="UMZ2288" s="225"/>
      <c r="UNA2288" s="225"/>
      <c r="UNB2288" s="225"/>
      <c r="UNC2288" s="225"/>
      <c r="UND2288" s="225"/>
      <c r="UNE2288" s="225"/>
      <c r="UNF2288" s="225"/>
      <c r="UNG2288" s="225"/>
      <c r="UNH2288" s="225"/>
      <c r="UNI2288" s="225"/>
      <c r="UNJ2288" s="225"/>
      <c r="UNK2288" s="225"/>
      <c r="UNL2288" s="225"/>
      <c r="UNM2288" s="225"/>
      <c r="UNN2288" s="225"/>
      <c r="UNO2288" s="225"/>
      <c r="UNP2288" s="225"/>
      <c r="UNQ2288" s="225"/>
      <c r="UNR2288" s="225"/>
      <c r="UNS2288" s="225"/>
      <c r="UNT2288" s="225"/>
      <c r="UNU2288" s="225"/>
      <c r="UNV2288" s="225"/>
      <c r="UNW2288" s="225"/>
      <c r="UNX2288" s="225"/>
      <c r="UNY2288" s="225"/>
      <c r="UNZ2288" s="225"/>
      <c r="UOA2288" s="225"/>
      <c r="UOB2288" s="225"/>
      <c r="UOC2288" s="225"/>
      <c r="UOD2288" s="225"/>
      <c r="UOE2288" s="225"/>
      <c r="UOF2288" s="225"/>
      <c r="UOG2288" s="225"/>
      <c r="UOH2288" s="225"/>
      <c r="UOI2288" s="225"/>
      <c r="UOJ2288" s="225"/>
      <c r="UOK2288" s="225"/>
      <c r="UOL2288" s="225"/>
      <c r="UOM2288" s="225"/>
      <c r="UON2288" s="225"/>
      <c r="UOO2288" s="225"/>
      <c r="UOP2288" s="225"/>
      <c r="UOQ2288" s="225"/>
      <c r="UOR2288" s="225"/>
      <c r="UOS2288" s="225"/>
      <c r="UOT2288" s="225"/>
      <c r="UOU2288" s="225"/>
      <c r="UOV2288" s="225"/>
      <c r="UOW2288" s="225"/>
      <c r="UOX2288" s="225"/>
      <c r="UOY2288" s="225"/>
      <c r="UOZ2288" s="225"/>
      <c r="UPA2288" s="225"/>
      <c r="UPB2288" s="225"/>
      <c r="UPC2288" s="225"/>
      <c r="UPD2288" s="225"/>
      <c r="UPE2288" s="225"/>
      <c r="UPF2288" s="225"/>
      <c r="UPG2288" s="225"/>
      <c r="UPH2288" s="225"/>
      <c r="UPI2288" s="225"/>
      <c r="UPJ2288" s="225"/>
      <c r="UPK2288" s="225"/>
      <c r="UPL2288" s="225"/>
      <c r="UPM2288" s="225"/>
      <c r="UPN2288" s="225"/>
      <c r="UPO2288" s="225"/>
      <c r="UPP2288" s="225"/>
      <c r="UPQ2288" s="225"/>
      <c r="UPR2288" s="225"/>
      <c r="UPS2288" s="225"/>
      <c r="UPT2288" s="225"/>
      <c r="UPU2288" s="225"/>
      <c r="UPV2288" s="225"/>
      <c r="UPW2288" s="225"/>
      <c r="UPX2288" s="225"/>
      <c r="UPY2288" s="225"/>
      <c r="UPZ2288" s="225"/>
      <c r="UQA2288" s="225"/>
      <c r="UQB2288" s="225"/>
      <c r="UQC2288" s="225"/>
      <c r="UQD2288" s="225"/>
      <c r="UQE2288" s="225"/>
      <c r="UQF2288" s="225"/>
      <c r="UQG2288" s="225"/>
      <c r="UQH2288" s="225"/>
      <c r="UQI2288" s="225"/>
      <c r="UQJ2288" s="225"/>
      <c r="UQK2288" s="225"/>
      <c r="UQL2288" s="225"/>
      <c r="UQM2288" s="225"/>
      <c r="UQN2288" s="225"/>
      <c r="UQO2288" s="225"/>
      <c r="UQP2288" s="225"/>
      <c r="UQQ2288" s="225"/>
      <c r="UQR2288" s="225"/>
      <c r="UQS2288" s="225"/>
      <c r="UQT2288" s="225"/>
      <c r="UQU2288" s="225"/>
      <c r="UQV2288" s="225"/>
      <c r="UQW2288" s="225"/>
      <c r="UQX2288" s="225"/>
      <c r="UQY2288" s="225"/>
      <c r="UQZ2288" s="225"/>
      <c r="URA2288" s="225"/>
      <c r="URB2288" s="225"/>
      <c r="URC2288" s="225"/>
      <c r="URD2288" s="225"/>
      <c r="URE2288" s="225"/>
      <c r="URF2288" s="225"/>
      <c r="URG2288" s="225"/>
      <c r="URH2288" s="225"/>
      <c r="URI2288" s="225"/>
      <c r="URJ2288" s="225"/>
      <c r="URK2288" s="225"/>
      <c r="URL2288" s="225"/>
      <c r="URM2288" s="225"/>
      <c r="URN2288" s="225"/>
      <c r="URO2288" s="225"/>
      <c r="URP2288" s="225"/>
      <c r="URQ2288" s="225"/>
      <c r="URR2288" s="225"/>
      <c r="URS2288" s="225"/>
      <c r="URT2288" s="225"/>
      <c r="URU2288" s="225"/>
      <c r="URV2288" s="225"/>
      <c r="URW2288" s="225"/>
      <c r="URX2288" s="225"/>
      <c r="URY2288" s="225"/>
      <c r="URZ2288" s="225"/>
      <c r="USA2288" s="225"/>
      <c r="USB2288" s="225"/>
      <c r="USC2288" s="225"/>
      <c r="USD2288" s="225"/>
      <c r="USE2288" s="225"/>
      <c r="USF2288" s="225"/>
      <c r="USG2288" s="225"/>
      <c r="USH2288" s="225"/>
      <c r="USI2288" s="225"/>
      <c r="USJ2288" s="225"/>
      <c r="USK2288" s="225"/>
      <c r="USL2288" s="225"/>
      <c r="USM2288" s="225"/>
      <c r="USN2288" s="225"/>
      <c r="USO2288" s="225"/>
      <c r="USP2288" s="225"/>
      <c r="USQ2288" s="225"/>
      <c r="USR2288" s="225"/>
      <c r="USS2288" s="225"/>
      <c r="UST2288" s="225"/>
      <c r="USU2288" s="225"/>
      <c r="USV2288" s="225"/>
      <c r="USW2288" s="225"/>
      <c r="USX2288" s="225"/>
      <c r="USY2288" s="225"/>
      <c r="USZ2288" s="225"/>
      <c r="UTA2288" s="225"/>
      <c r="UTB2288" s="225"/>
      <c r="UTC2288" s="225"/>
      <c r="UTD2288" s="225"/>
      <c r="UTE2288" s="225"/>
      <c r="UTF2288" s="225"/>
      <c r="UTG2288" s="225"/>
      <c r="UTH2288" s="225"/>
      <c r="UTI2288" s="225"/>
      <c r="UTJ2288" s="225"/>
      <c r="UTK2288" s="225"/>
      <c r="UTL2288" s="225"/>
      <c r="UTM2288" s="225"/>
      <c r="UTN2288" s="225"/>
      <c r="UTO2288" s="225"/>
      <c r="UTP2288" s="225"/>
      <c r="UTQ2288" s="225"/>
      <c r="UTR2288" s="225"/>
      <c r="UTS2288" s="225"/>
      <c r="UTT2288" s="225"/>
      <c r="UTU2288" s="225"/>
      <c r="UTV2288" s="225"/>
      <c r="UTW2288" s="225"/>
      <c r="UTX2288" s="225"/>
      <c r="UTY2288" s="225"/>
      <c r="UTZ2288" s="225"/>
      <c r="UUA2288" s="225"/>
      <c r="UUB2288" s="225"/>
      <c r="UUC2288" s="225"/>
      <c r="UUD2288" s="225"/>
      <c r="UUE2288" s="225"/>
      <c r="UUF2288" s="225"/>
      <c r="UUG2288" s="225"/>
      <c r="UUH2288" s="225"/>
      <c r="UUI2288" s="225"/>
      <c r="UUJ2288" s="225"/>
      <c r="UUK2288" s="225"/>
      <c r="UUL2288" s="225"/>
      <c r="UUM2288" s="225"/>
      <c r="UUN2288" s="225"/>
      <c r="UUO2288" s="225"/>
      <c r="UUP2288" s="225"/>
      <c r="UUQ2288" s="225"/>
      <c r="UUR2288" s="225"/>
      <c r="UUS2288" s="225"/>
      <c r="UUT2288" s="225"/>
      <c r="UUU2288" s="225"/>
      <c r="UUV2288" s="225"/>
      <c r="UUW2288" s="225"/>
      <c r="UUX2288" s="225"/>
      <c r="UUY2288" s="225"/>
      <c r="UUZ2288" s="225"/>
      <c r="UVA2288" s="225"/>
      <c r="UVB2288" s="225"/>
      <c r="UVC2288" s="225"/>
      <c r="UVD2288" s="225"/>
      <c r="UVE2288" s="225"/>
      <c r="UVF2288" s="225"/>
      <c r="UVG2288" s="225"/>
      <c r="UVH2288" s="225"/>
      <c r="UVI2288" s="225"/>
      <c r="UVJ2288" s="225"/>
      <c r="UVK2288" s="225"/>
      <c r="UVL2288" s="225"/>
      <c r="UVM2288" s="225"/>
      <c r="UVN2288" s="225"/>
      <c r="UVO2288" s="225"/>
      <c r="UVP2288" s="225"/>
      <c r="UVQ2288" s="225"/>
      <c r="UVR2288" s="225"/>
      <c r="UVS2288" s="225"/>
      <c r="UVT2288" s="225"/>
      <c r="UVU2288" s="225"/>
      <c r="UVV2288" s="225"/>
      <c r="UVW2288" s="225"/>
      <c r="UVX2288" s="225"/>
      <c r="UVY2288" s="225"/>
      <c r="UVZ2288" s="225"/>
      <c r="UWA2288" s="225"/>
      <c r="UWB2288" s="225"/>
      <c r="UWC2288" s="225"/>
      <c r="UWD2288" s="225"/>
      <c r="UWE2288" s="225"/>
      <c r="UWF2288" s="225"/>
      <c r="UWG2288" s="225"/>
      <c r="UWH2288" s="225"/>
      <c r="UWI2288" s="225"/>
      <c r="UWJ2288" s="225"/>
      <c r="UWK2288" s="225"/>
      <c r="UWL2288" s="225"/>
      <c r="UWM2288" s="225"/>
      <c r="UWN2288" s="225"/>
      <c r="UWO2288" s="225"/>
      <c r="UWP2288" s="225"/>
      <c r="UWQ2288" s="225"/>
      <c r="UWR2288" s="225"/>
      <c r="UWS2288" s="225"/>
      <c r="UWT2288" s="225"/>
      <c r="UWU2288" s="225"/>
      <c r="UWV2288" s="225"/>
      <c r="UWW2288" s="225"/>
      <c r="UWX2288" s="225"/>
      <c r="UWY2288" s="225"/>
      <c r="UWZ2288" s="225"/>
      <c r="UXA2288" s="225"/>
      <c r="UXB2288" s="225"/>
      <c r="UXC2288" s="225"/>
      <c r="UXD2288" s="225"/>
      <c r="UXE2288" s="225"/>
      <c r="UXF2288" s="225"/>
      <c r="UXG2288" s="225"/>
      <c r="UXH2288" s="225"/>
      <c r="UXI2288" s="225"/>
      <c r="UXJ2288" s="225"/>
      <c r="UXK2288" s="225"/>
      <c r="UXL2288" s="225"/>
      <c r="UXM2288" s="225"/>
      <c r="UXN2288" s="225"/>
      <c r="UXO2288" s="225"/>
      <c r="UXP2288" s="225"/>
      <c r="UXQ2288" s="225"/>
      <c r="UXR2288" s="225"/>
      <c r="UXS2288" s="225"/>
      <c r="UXT2288" s="225"/>
      <c r="UXU2288" s="225"/>
      <c r="UXV2288" s="225"/>
      <c r="UXW2288" s="225"/>
      <c r="UXX2288" s="225"/>
      <c r="UXY2288" s="225"/>
      <c r="UXZ2288" s="225"/>
      <c r="UYA2288" s="225"/>
      <c r="UYB2288" s="225"/>
      <c r="UYC2288" s="225"/>
      <c r="UYD2288" s="225"/>
      <c r="UYE2288" s="225"/>
      <c r="UYF2288" s="225"/>
      <c r="UYG2288" s="225"/>
      <c r="UYH2288" s="225"/>
      <c r="UYI2288" s="225"/>
      <c r="UYJ2288" s="225"/>
      <c r="UYK2288" s="225"/>
      <c r="UYL2288" s="225"/>
      <c r="UYM2288" s="225"/>
      <c r="UYN2288" s="225"/>
      <c r="UYO2288" s="225"/>
      <c r="UYP2288" s="225"/>
      <c r="UYQ2288" s="225"/>
      <c r="UYR2288" s="225"/>
      <c r="UYS2288" s="225"/>
      <c r="UYT2288" s="225"/>
      <c r="UYU2288" s="225"/>
      <c r="UYV2288" s="225"/>
      <c r="UYW2288" s="225"/>
      <c r="UYX2288" s="225"/>
      <c r="UYY2288" s="225"/>
      <c r="UYZ2288" s="225"/>
      <c r="UZA2288" s="225"/>
      <c r="UZB2288" s="225"/>
      <c r="UZC2288" s="225"/>
      <c r="UZD2288" s="225"/>
      <c r="UZE2288" s="225"/>
      <c r="UZF2288" s="225"/>
      <c r="UZG2288" s="225"/>
      <c r="UZH2288" s="225"/>
      <c r="UZI2288" s="225"/>
      <c r="UZJ2288" s="225"/>
      <c r="UZK2288" s="225"/>
      <c r="UZL2288" s="225"/>
      <c r="UZM2288" s="225"/>
      <c r="UZN2288" s="225"/>
      <c r="UZO2288" s="225"/>
      <c r="UZP2288" s="225"/>
      <c r="UZQ2288" s="225"/>
      <c r="UZR2288" s="225"/>
      <c r="UZS2288" s="225"/>
      <c r="UZT2288" s="225"/>
      <c r="UZU2288" s="225"/>
      <c r="UZV2288" s="225"/>
      <c r="UZW2288" s="225"/>
      <c r="UZX2288" s="225"/>
      <c r="UZY2288" s="225"/>
      <c r="UZZ2288" s="225"/>
      <c r="VAA2288" s="225"/>
      <c r="VAB2288" s="225"/>
      <c r="VAC2288" s="225"/>
      <c r="VAD2288" s="225"/>
      <c r="VAE2288" s="225"/>
      <c r="VAF2288" s="225"/>
      <c r="VAG2288" s="225"/>
      <c r="VAH2288" s="225"/>
      <c r="VAI2288" s="225"/>
      <c r="VAJ2288" s="225"/>
      <c r="VAK2288" s="225"/>
      <c r="VAL2288" s="225"/>
      <c r="VAM2288" s="225"/>
      <c r="VAN2288" s="225"/>
      <c r="VAO2288" s="225"/>
      <c r="VAP2288" s="225"/>
      <c r="VAQ2288" s="225"/>
      <c r="VAR2288" s="225"/>
      <c r="VAS2288" s="225"/>
      <c r="VAT2288" s="225"/>
      <c r="VAU2288" s="225"/>
      <c r="VAV2288" s="225"/>
      <c r="VAW2288" s="225"/>
      <c r="VAX2288" s="225"/>
      <c r="VAY2288" s="225"/>
      <c r="VAZ2288" s="225"/>
      <c r="VBA2288" s="225"/>
      <c r="VBB2288" s="225"/>
      <c r="VBC2288" s="225"/>
      <c r="VBD2288" s="225"/>
      <c r="VBE2288" s="225"/>
      <c r="VBF2288" s="225"/>
      <c r="VBG2288" s="225"/>
      <c r="VBH2288" s="225"/>
      <c r="VBI2288" s="225"/>
      <c r="VBJ2288" s="225"/>
      <c r="VBK2288" s="225"/>
      <c r="VBL2288" s="225"/>
      <c r="VBM2288" s="225"/>
      <c r="VBN2288" s="225"/>
      <c r="VBO2288" s="225"/>
      <c r="VBP2288" s="225"/>
      <c r="VBQ2288" s="225"/>
      <c r="VBR2288" s="225"/>
      <c r="VBS2288" s="225"/>
      <c r="VBT2288" s="225"/>
      <c r="VBU2288" s="225"/>
      <c r="VBV2288" s="225"/>
      <c r="VBW2288" s="225"/>
      <c r="VBX2288" s="225"/>
      <c r="VBY2288" s="225"/>
      <c r="VBZ2288" s="225"/>
      <c r="VCA2288" s="225"/>
      <c r="VCB2288" s="225"/>
      <c r="VCC2288" s="225"/>
      <c r="VCD2288" s="225"/>
      <c r="VCE2288" s="225"/>
      <c r="VCF2288" s="225"/>
      <c r="VCG2288" s="225"/>
      <c r="VCH2288" s="225"/>
      <c r="VCI2288" s="225"/>
      <c r="VCJ2288" s="225"/>
      <c r="VCK2288" s="225"/>
      <c r="VCL2288" s="225"/>
      <c r="VCM2288" s="225"/>
      <c r="VCN2288" s="225"/>
      <c r="VCO2288" s="225"/>
      <c r="VCP2288" s="225"/>
      <c r="VCQ2288" s="225"/>
      <c r="VCR2288" s="225"/>
      <c r="VCS2288" s="225"/>
      <c r="VCT2288" s="225"/>
      <c r="VCU2288" s="225"/>
      <c r="VCV2288" s="225"/>
      <c r="VCW2288" s="225"/>
      <c r="VCX2288" s="225"/>
      <c r="VCY2288" s="225"/>
      <c r="VCZ2288" s="225"/>
      <c r="VDA2288" s="225"/>
      <c r="VDB2288" s="225"/>
      <c r="VDC2288" s="225"/>
      <c r="VDD2288" s="225"/>
      <c r="VDE2288" s="225"/>
      <c r="VDF2288" s="225"/>
      <c r="VDG2288" s="225"/>
      <c r="VDH2288" s="225"/>
      <c r="VDI2288" s="225"/>
      <c r="VDJ2288" s="225"/>
      <c r="VDK2288" s="225"/>
      <c r="VDL2288" s="225"/>
      <c r="VDM2288" s="225"/>
      <c r="VDN2288" s="225"/>
      <c r="VDO2288" s="225"/>
      <c r="VDP2288" s="225"/>
      <c r="VDQ2288" s="225"/>
      <c r="VDR2288" s="225"/>
      <c r="VDS2288" s="225"/>
      <c r="VDT2288" s="225"/>
      <c r="VDU2288" s="225"/>
      <c r="VDV2288" s="225"/>
      <c r="VDW2288" s="225"/>
      <c r="VDX2288" s="225"/>
      <c r="VDY2288" s="225"/>
      <c r="VDZ2288" s="225"/>
      <c r="VEA2288" s="225"/>
      <c r="VEB2288" s="225"/>
      <c r="VEC2288" s="225"/>
      <c r="VED2288" s="225"/>
      <c r="VEE2288" s="225"/>
      <c r="VEF2288" s="225"/>
      <c r="VEG2288" s="225"/>
      <c r="VEH2288" s="225"/>
      <c r="VEI2288" s="225"/>
      <c r="VEJ2288" s="225"/>
      <c r="VEK2288" s="225"/>
      <c r="VEL2288" s="225"/>
      <c r="VEM2288" s="225"/>
      <c r="VEN2288" s="225"/>
      <c r="VEO2288" s="225"/>
      <c r="VEP2288" s="225"/>
      <c r="VEQ2288" s="225"/>
      <c r="VER2288" s="225"/>
      <c r="VES2288" s="225"/>
      <c r="VET2288" s="225"/>
      <c r="VEU2288" s="225"/>
      <c r="VEV2288" s="225"/>
      <c r="VEW2288" s="225"/>
      <c r="VEX2288" s="225"/>
      <c r="VEY2288" s="225"/>
      <c r="VEZ2288" s="225"/>
      <c r="VFA2288" s="225"/>
      <c r="VFB2288" s="225"/>
      <c r="VFC2288" s="225"/>
      <c r="VFD2288" s="225"/>
      <c r="VFE2288" s="225"/>
      <c r="VFF2288" s="225"/>
      <c r="VFG2288" s="225"/>
      <c r="VFH2288" s="225"/>
      <c r="VFI2288" s="225"/>
      <c r="VFJ2288" s="225"/>
      <c r="VFK2288" s="225"/>
      <c r="VFL2288" s="225"/>
      <c r="VFM2288" s="225"/>
      <c r="VFN2288" s="225"/>
      <c r="VFO2288" s="225"/>
      <c r="VFP2288" s="225"/>
      <c r="VFQ2288" s="225"/>
      <c r="VFR2288" s="225"/>
      <c r="VFS2288" s="225"/>
      <c r="VFT2288" s="225"/>
      <c r="VFU2288" s="225"/>
      <c r="VFV2288" s="225"/>
      <c r="VFW2288" s="225"/>
      <c r="VFX2288" s="225"/>
      <c r="VFY2288" s="225"/>
      <c r="VFZ2288" s="225"/>
      <c r="VGA2288" s="225"/>
      <c r="VGB2288" s="225"/>
      <c r="VGC2288" s="225"/>
      <c r="VGD2288" s="225"/>
      <c r="VGE2288" s="225"/>
      <c r="VGF2288" s="225"/>
      <c r="VGG2288" s="225"/>
      <c r="VGH2288" s="225"/>
      <c r="VGI2288" s="225"/>
      <c r="VGJ2288" s="225"/>
      <c r="VGK2288" s="225"/>
      <c r="VGL2288" s="225"/>
      <c r="VGM2288" s="225"/>
      <c r="VGN2288" s="225"/>
      <c r="VGO2288" s="225"/>
      <c r="VGP2288" s="225"/>
      <c r="VGQ2288" s="225"/>
      <c r="VGR2288" s="225"/>
      <c r="VGS2288" s="225"/>
      <c r="VGT2288" s="225"/>
      <c r="VGU2288" s="225"/>
      <c r="VGV2288" s="225"/>
      <c r="VGW2288" s="225"/>
      <c r="VGX2288" s="225"/>
      <c r="VGY2288" s="225"/>
      <c r="VGZ2288" s="225"/>
      <c r="VHA2288" s="225"/>
      <c r="VHB2288" s="225"/>
      <c r="VHC2288" s="225"/>
      <c r="VHD2288" s="225"/>
      <c r="VHE2288" s="225"/>
      <c r="VHF2288" s="225"/>
      <c r="VHG2288" s="225"/>
      <c r="VHH2288" s="225"/>
      <c r="VHI2288" s="225"/>
      <c r="VHJ2288" s="225"/>
      <c r="VHK2288" s="225"/>
      <c r="VHL2288" s="225"/>
      <c r="VHM2288" s="225"/>
      <c r="VHN2288" s="225"/>
      <c r="VHO2288" s="225"/>
      <c r="VHP2288" s="225"/>
      <c r="VHQ2288" s="225"/>
      <c r="VHR2288" s="225"/>
      <c r="VHS2288" s="225"/>
      <c r="VHT2288" s="225"/>
      <c r="VHU2288" s="225"/>
      <c r="VHV2288" s="225"/>
      <c r="VHW2288" s="225"/>
      <c r="VHX2288" s="225"/>
      <c r="VHY2288" s="225"/>
      <c r="VHZ2288" s="225"/>
      <c r="VIA2288" s="225"/>
      <c r="VIB2288" s="225"/>
      <c r="VIC2288" s="225"/>
      <c r="VID2288" s="225"/>
      <c r="VIE2288" s="225"/>
      <c r="VIF2288" s="225"/>
      <c r="VIG2288" s="225"/>
      <c r="VIH2288" s="225"/>
      <c r="VII2288" s="225"/>
      <c r="VIJ2288" s="225"/>
      <c r="VIK2288" s="225"/>
      <c r="VIL2288" s="225"/>
      <c r="VIM2288" s="225"/>
      <c r="VIN2288" s="225"/>
      <c r="VIO2288" s="225"/>
      <c r="VIP2288" s="225"/>
      <c r="VIQ2288" s="225"/>
      <c r="VIR2288" s="225"/>
      <c r="VIS2288" s="225"/>
      <c r="VIT2288" s="225"/>
      <c r="VIU2288" s="225"/>
      <c r="VIV2288" s="225"/>
      <c r="VIW2288" s="225"/>
      <c r="VIX2288" s="225"/>
      <c r="VIY2288" s="225"/>
      <c r="VIZ2288" s="225"/>
      <c r="VJA2288" s="225"/>
      <c r="VJB2288" s="225"/>
      <c r="VJC2288" s="225"/>
      <c r="VJD2288" s="225"/>
      <c r="VJE2288" s="225"/>
      <c r="VJF2288" s="225"/>
      <c r="VJG2288" s="225"/>
      <c r="VJH2288" s="225"/>
      <c r="VJI2288" s="225"/>
      <c r="VJJ2288" s="225"/>
      <c r="VJK2288" s="225"/>
      <c r="VJL2288" s="225"/>
      <c r="VJM2288" s="225"/>
      <c r="VJN2288" s="225"/>
      <c r="VJO2288" s="225"/>
      <c r="VJP2288" s="225"/>
      <c r="VJQ2288" s="225"/>
      <c r="VJR2288" s="225"/>
      <c r="VJS2288" s="225"/>
      <c r="VJT2288" s="225"/>
      <c r="VJU2288" s="225"/>
      <c r="VJV2288" s="225"/>
      <c r="VJW2288" s="225"/>
      <c r="VJX2288" s="225"/>
      <c r="VJY2288" s="225"/>
      <c r="VJZ2288" s="225"/>
      <c r="VKA2288" s="225"/>
      <c r="VKB2288" s="225"/>
      <c r="VKC2288" s="225"/>
      <c r="VKD2288" s="225"/>
      <c r="VKE2288" s="225"/>
      <c r="VKF2288" s="225"/>
      <c r="VKG2288" s="225"/>
      <c r="VKH2288" s="225"/>
      <c r="VKI2288" s="225"/>
      <c r="VKJ2288" s="225"/>
      <c r="VKK2288" s="225"/>
      <c r="VKL2288" s="225"/>
      <c r="VKM2288" s="225"/>
      <c r="VKN2288" s="225"/>
      <c r="VKO2288" s="225"/>
      <c r="VKP2288" s="225"/>
      <c r="VKQ2288" s="225"/>
      <c r="VKR2288" s="225"/>
      <c r="VKS2288" s="225"/>
      <c r="VKT2288" s="225"/>
      <c r="VKU2288" s="225"/>
      <c r="VKV2288" s="225"/>
      <c r="VKW2288" s="225"/>
      <c r="VKX2288" s="225"/>
      <c r="VKY2288" s="225"/>
      <c r="VKZ2288" s="225"/>
      <c r="VLA2288" s="225"/>
      <c r="VLB2288" s="225"/>
      <c r="VLC2288" s="225"/>
      <c r="VLD2288" s="225"/>
      <c r="VLE2288" s="225"/>
      <c r="VLF2288" s="225"/>
      <c r="VLG2288" s="225"/>
      <c r="VLH2288" s="225"/>
      <c r="VLI2288" s="225"/>
      <c r="VLJ2288" s="225"/>
      <c r="VLK2288" s="225"/>
      <c r="VLL2288" s="225"/>
      <c r="VLM2288" s="225"/>
      <c r="VLN2288" s="225"/>
      <c r="VLO2288" s="225"/>
      <c r="VLP2288" s="225"/>
      <c r="VLQ2288" s="225"/>
      <c r="VLR2288" s="225"/>
      <c r="VLS2288" s="225"/>
      <c r="VLT2288" s="225"/>
      <c r="VLU2288" s="225"/>
      <c r="VLV2288" s="225"/>
      <c r="VLW2288" s="225"/>
      <c r="VLX2288" s="225"/>
      <c r="VLY2288" s="225"/>
      <c r="VLZ2288" s="225"/>
      <c r="VMA2288" s="225"/>
      <c r="VMB2288" s="225"/>
      <c r="VMC2288" s="225"/>
      <c r="VMD2288" s="225"/>
      <c r="VME2288" s="225"/>
      <c r="VMF2288" s="225"/>
      <c r="VMG2288" s="225"/>
      <c r="VMH2288" s="225"/>
      <c r="VMI2288" s="225"/>
      <c r="VMJ2288" s="225"/>
      <c r="VMK2288" s="225"/>
      <c r="VML2288" s="225"/>
      <c r="VMM2288" s="225"/>
      <c r="VMN2288" s="225"/>
      <c r="VMO2288" s="225"/>
      <c r="VMP2288" s="225"/>
      <c r="VMQ2288" s="225"/>
      <c r="VMR2288" s="225"/>
      <c r="VMS2288" s="225"/>
      <c r="VMT2288" s="225"/>
      <c r="VMU2288" s="225"/>
      <c r="VMV2288" s="225"/>
      <c r="VMW2288" s="225"/>
      <c r="VMX2288" s="225"/>
      <c r="VMY2288" s="225"/>
      <c r="VMZ2288" s="225"/>
      <c r="VNA2288" s="225"/>
      <c r="VNB2288" s="225"/>
      <c r="VNC2288" s="225"/>
      <c r="VND2288" s="225"/>
      <c r="VNE2288" s="225"/>
      <c r="VNF2288" s="225"/>
      <c r="VNG2288" s="225"/>
      <c r="VNH2288" s="225"/>
      <c r="VNI2288" s="225"/>
      <c r="VNJ2288" s="225"/>
      <c r="VNK2288" s="225"/>
      <c r="VNL2288" s="225"/>
      <c r="VNM2288" s="225"/>
      <c r="VNN2288" s="225"/>
      <c r="VNO2288" s="225"/>
      <c r="VNP2288" s="225"/>
      <c r="VNQ2288" s="225"/>
      <c r="VNR2288" s="225"/>
      <c r="VNS2288" s="225"/>
      <c r="VNT2288" s="225"/>
      <c r="VNU2288" s="225"/>
      <c r="VNV2288" s="225"/>
      <c r="VNW2288" s="225"/>
      <c r="VNX2288" s="225"/>
      <c r="VNY2288" s="225"/>
      <c r="VNZ2288" s="225"/>
      <c r="VOA2288" s="225"/>
      <c r="VOB2288" s="225"/>
      <c r="VOC2288" s="225"/>
      <c r="VOD2288" s="225"/>
      <c r="VOE2288" s="225"/>
      <c r="VOF2288" s="225"/>
      <c r="VOG2288" s="225"/>
      <c r="VOH2288" s="225"/>
      <c r="VOI2288" s="225"/>
      <c r="VOJ2288" s="225"/>
      <c r="VOK2288" s="225"/>
      <c r="VOL2288" s="225"/>
      <c r="VOM2288" s="225"/>
      <c r="VON2288" s="225"/>
      <c r="VOO2288" s="225"/>
      <c r="VOP2288" s="225"/>
      <c r="VOQ2288" s="225"/>
      <c r="VOR2288" s="225"/>
      <c r="VOS2288" s="225"/>
      <c r="VOT2288" s="225"/>
      <c r="VOU2288" s="225"/>
      <c r="VOV2288" s="225"/>
      <c r="VOW2288" s="225"/>
      <c r="VOX2288" s="225"/>
      <c r="VOY2288" s="225"/>
      <c r="VOZ2288" s="225"/>
      <c r="VPA2288" s="225"/>
      <c r="VPB2288" s="225"/>
      <c r="VPC2288" s="225"/>
      <c r="VPD2288" s="225"/>
      <c r="VPE2288" s="225"/>
      <c r="VPF2288" s="225"/>
      <c r="VPG2288" s="225"/>
      <c r="VPH2288" s="225"/>
      <c r="VPI2288" s="225"/>
      <c r="VPJ2288" s="225"/>
      <c r="VPK2288" s="225"/>
      <c r="VPL2288" s="225"/>
      <c r="VPM2288" s="225"/>
      <c r="VPN2288" s="225"/>
      <c r="VPO2288" s="225"/>
      <c r="VPP2288" s="225"/>
      <c r="VPQ2288" s="225"/>
      <c r="VPR2288" s="225"/>
      <c r="VPS2288" s="225"/>
      <c r="VPT2288" s="225"/>
      <c r="VPU2288" s="225"/>
      <c r="VPV2288" s="225"/>
      <c r="VPW2288" s="225"/>
      <c r="VPX2288" s="225"/>
      <c r="VPY2288" s="225"/>
      <c r="VPZ2288" s="225"/>
      <c r="VQA2288" s="225"/>
      <c r="VQB2288" s="225"/>
      <c r="VQC2288" s="225"/>
      <c r="VQD2288" s="225"/>
      <c r="VQE2288" s="225"/>
      <c r="VQF2288" s="225"/>
      <c r="VQG2288" s="225"/>
      <c r="VQH2288" s="225"/>
      <c r="VQI2288" s="225"/>
      <c r="VQJ2288" s="225"/>
      <c r="VQK2288" s="225"/>
      <c r="VQL2288" s="225"/>
      <c r="VQM2288" s="225"/>
      <c r="VQN2288" s="225"/>
      <c r="VQO2288" s="225"/>
      <c r="VQP2288" s="225"/>
      <c r="VQQ2288" s="225"/>
      <c r="VQR2288" s="225"/>
      <c r="VQS2288" s="225"/>
      <c r="VQT2288" s="225"/>
      <c r="VQU2288" s="225"/>
      <c r="VQV2288" s="225"/>
      <c r="VQW2288" s="225"/>
      <c r="VQX2288" s="225"/>
      <c r="VQY2288" s="225"/>
      <c r="VQZ2288" s="225"/>
      <c r="VRA2288" s="225"/>
      <c r="VRB2288" s="225"/>
      <c r="VRC2288" s="225"/>
      <c r="VRD2288" s="225"/>
      <c r="VRE2288" s="225"/>
      <c r="VRF2288" s="225"/>
      <c r="VRG2288" s="225"/>
      <c r="VRH2288" s="225"/>
      <c r="VRI2288" s="225"/>
      <c r="VRJ2288" s="225"/>
      <c r="VRK2288" s="225"/>
      <c r="VRL2288" s="225"/>
      <c r="VRM2288" s="225"/>
      <c r="VRN2288" s="225"/>
      <c r="VRO2288" s="225"/>
      <c r="VRP2288" s="225"/>
      <c r="VRQ2288" s="225"/>
      <c r="VRR2288" s="225"/>
      <c r="VRS2288" s="225"/>
      <c r="VRT2288" s="225"/>
      <c r="VRU2288" s="225"/>
      <c r="VRV2288" s="225"/>
      <c r="VRW2288" s="225"/>
      <c r="VRX2288" s="225"/>
      <c r="VRY2288" s="225"/>
      <c r="VRZ2288" s="225"/>
      <c r="VSA2288" s="225"/>
      <c r="VSB2288" s="225"/>
      <c r="VSC2288" s="225"/>
      <c r="VSD2288" s="225"/>
      <c r="VSE2288" s="225"/>
      <c r="VSF2288" s="225"/>
      <c r="VSG2288" s="225"/>
      <c r="VSH2288" s="225"/>
      <c r="VSI2288" s="225"/>
      <c r="VSJ2288" s="225"/>
      <c r="VSK2288" s="225"/>
      <c r="VSL2288" s="225"/>
      <c r="VSM2288" s="225"/>
      <c r="VSN2288" s="225"/>
      <c r="VSO2288" s="225"/>
      <c r="VSP2288" s="225"/>
      <c r="VSQ2288" s="225"/>
      <c r="VSR2288" s="225"/>
      <c r="VSS2288" s="225"/>
      <c r="VST2288" s="225"/>
      <c r="VSU2288" s="225"/>
      <c r="VSV2288" s="225"/>
      <c r="VSW2288" s="225"/>
      <c r="VSX2288" s="225"/>
      <c r="VSY2288" s="225"/>
      <c r="VSZ2288" s="225"/>
      <c r="VTA2288" s="225"/>
      <c r="VTB2288" s="225"/>
      <c r="VTC2288" s="225"/>
      <c r="VTD2288" s="225"/>
      <c r="VTE2288" s="225"/>
      <c r="VTF2288" s="225"/>
      <c r="VTG2288" s="225"/>
      <c r="VTH2288" s="225"/>
      <c r="VTI2288" s="225"/>
      <c r="VTJ2288" s="225"/>
      <c r="VTK2288" s="225"/>
      <c r="VTL2288" s="225"/>
      <c r="VTM2288" s="225"/>
      <c r="VTN2288" s="225"/>
      <c r="VTO2288" s="225"/>
      <c r="VTP2288" s="225"/>
      <c r="VTQ2288" s="225"/>
      <c r="VTR2288" s="225"/>
      <c r="VTS2288" s="225"/>
      <c r="VTT2288" s="225"/>
      <c r="VTU2288" s="225"/>
      <c r="VTV2288" s="225"/>
      <c r="VTW2288" s="225"/>
      <c r="VTX2288" s="225"/>
      <c r="VTY2288" s="225"/>
      <c r="VTZ2288" s="225"/>
      <c r="VUA2288" s="225"/>
      <c r="VUB2288" s="225"/>
      <c r="VUC2288" s="225"/>
      <c r="VUD2288" s="225"/>
      <c r="VUE2288" s="225"/>
      <c r="VUF2288" s="225"/>
      <c r="VUG2288" s="225"/>
      <c r="VUH2288" s="225"/>
      <c r="VUI2288" s="225"/>
      <c r="VUJ2288" s="225"/>
      <c r="VUK2288" s="225"/>
      <c r="VUL2288" s="225"/>
      <c r="VUM2288" s="225"/>
      <c r="VUN2288" s="225"/>
      <c r="VUO2288" s="225"/>
      <c r="VUP2288" s="225"/>
      <c r="VUQ2288" s="225"/>
      <c r="VUR2288" s="225"/>
      <c r="VUS2288" s="225"/>
      <c r="VUT2288" s="225"/>
      <c r="VUU2288" s="225"/>
      <c r="VUV2288" s="225"/>
      <c r="VUW2288" s="225"/>
      <c r="VUX2288" s="225"/>
      <c r="VUY2288" s="225"/>
      <c r="VUZ2288" s="225"/>
      <c r="VVA2288" s="225"/>
      <c r="VVB2288" s="225"/>
      <c r="VVC2288" s="225"/>
      <c r="VVD2288" s="225"/>
      <c r="VVE2288" s="225"/>
      <c r="VVF2288" s="225"/>
      <c r="VVG2288" s="225"/>
      <c r="VVH2288" s="225"/>
      <c r="VVI2288" s="225"/>
      <c r="VVJ2288" s="225"/>
      <c r="VVK2288" s="225"/>
      <c r="VVL2288" s="225"/>
      <c r="VVM2288" s="225"/>
      <c r="VVN2288" s="225"/>
      <c r="VVO2288" s="225"/>
      <c r="VVP2288" s="225"/>
      <c r="VVQ2288" s="225"/>
      <c r="VVR2288" s="225"/>
      <c r="VVS2288" s="225"/>
      <c r="VVT2288" s="225"/>
      <c r="VVU2288" s="225"/>
      <c r="VVV2288" s="225"/>
      <c r="VVW2288" s="225"/>
      <c r="VVX2288" s="225"/>
      <c r="VVY2288" s="225"/>
      <c r="VVZ2288" s="225"/>
      <c r="VWA2288" s="225"/>
      <c r="VWB2288" s="225"/>
      <c r="VWC2288" s="225"/>
      <c r="VWD2288" s="225"/>
      <c r="VWE2288" s="225"/>
      <c r="VWF2288" s="225"/>
      <c r="VWG2288" s="225"/>
      <c r="VWH2288" s="225"/>
      <c r="VWI2288" s="225"/>
      <c r="VWJ2288" s="225"/>
      <c r="VWK2288" s="225"/>
      <c r="VWL2288" s="225"/>
      <c r="VWM2288" s="225"/>
      <c r="VWN2288" s="225"/>
      <c r="VWO2288" s="225"/>
      <c r="VWP2288" s="225"/>
      <c r="VWQ2288" s="225"/>
      <c r="VWR2288" s="225"/>
      <c r="VWS2288" s="225"/>
      <c r="VWT2288" s="225"/>
      <c r="VWU2288" s="225"/>
      <c r="VWV2288" s="225"/>
      <c r="VWW2288" s="225"/>
      <c r="VWX2288" s="225"/>
      <c r="VWY2288" s="225"/>
      <c r="VWZ2288" s="225"/>
      <c r="VXA2288" s="225"/>
      <c r="VXB2288" s="225"/>
      <c r="VXC2288" s="225"/>
      <c r="VXD2288" s="225"/>
      <c r="VXE2288" s="225"/>
      <c r="VXF2288" s="225"/>
      <c r="VXG2288" s="225"/>
      <c r="VXH2288" s="225"/>
      <c r="VXI2288" s="225"/>
      <c r="VXJ2288" s="225"/>
      <c r="VXK2288" s="225"/>
      <c r="VXL2288" s="225"/>
      <c r="VXM2288" s="225"/>
      <c r="VXN2288" s="225"/>
      <c r="VXO2288" s="225"/>
      <c r="VXP2288" s="225"/>
      <c r="VXQ2288" s="225"/>
      <c r="VXR2288" s="225"/>
      <c r="VXS2288" s="225"/>
      <c r="VXT2288" s="225"/>
      <c r="VXU2288" s="225"/>
      <c r="VXV2288" s="225"/>
      <c r="VXW2288" s="225"/>
      <c r="VXX2288" s="225"/>
      <c r="VXY2288" s="225"/>
      <c r="VXZ2288" s="225"/>
      <c r="VYA2288" s="225"/>
      <c r="VYB2288" s="225"/>
      <c r="VYC2288" s="225"/>
      <c r="VYD2288" s="225"/>
      <c r="VYE2288" s="225"/>
      <c r="VYF2288" s="225"/>
      <c r="VYG2288" s="225"/>
      <c r="VYH2288" s="225"/>
      <c r="VYI2288" s="225"/>
      <c r="VYJ2288" s="225"/>
      <c r="VYK2288" s="225"/>
      <c r="VYL2288" s="225"/>
      <c r="VYM2288" s="225"/>
      <c r="VYN2288" s="225"/>
      <c r="VYO2288" s="225"/>
      <c r="VYP2288" s="225"/>
      <c r="VYQ2288" s="225"/>
      <c r="VYR2288" s="225"/>
      <c r="VYS2288" s="225"/>
      <c r="VYT2288" s="225"/>
      <c r="VYU2288" s="225"/>
      <c r="VYV2288" s="225"/>
      <c r="VYW2288" s="225"/>
      <c r="VYX2288" s="225"/>
      <c r="VYY2288" s="225"/>
      <c r="VYZ2288" s="225"/>
      <c r="VZA2288" s="225"/>
      <c r="VZB2288" s="225"/>
      <c r="VZC2288" s="225"/>
      <c r="VZD2288" s="225"/>
      <c r="VZE2288" s="225"/>
      <c r="VZF2288" s="225"/>
      <c r="VZG2288" s="225"/>
      <c r="VZH2288" s="225"/>
      <c r="VZI2288" s="225"/>
      <c r="VZJ2288" s="225"/>
      <c r="VZK2288" s="225"/>
      <c r="VZL2288" s="225"/>
      <c r="VZM2288" s="225"/>
      <c r="VZN2288" s="225"/>
      <c r="VZO2288" s="225"/>
      <c r="VZP2288" s="225"/>
      <c r="VZQ2288" s="225"/>
      <c r="VZR2288" s="225"/>
      <c r="VZS2288" s="225"/>
      <c r="VZT2288" s="225"/>
      <c r="VZU2288" s="225"/>
      <c r="VZV2288" s="225"/>
      <c r="VZW2288" s="225"/>
      <c r="VZX2288" s="225"/>
      <c r="VZY2288" s="225"/>
      <c r="VZZ2288" s="225"/>
      <c r="WAA2288" s="225"/>
      <c r="WAB2288" s="225"/>
      <c r="WAC2288" s="225"/>
      <c r="WAD2288" s="225"/>
      <c r="WAE2288" s="225"/>
      <c r="WAF2288" s="225"/>
      <c r="WAG2288" s="225"/>
      <c r="WAH2288" s="225"/>
      <c r="WAI2288" s="225"/>
      <c r="WAJ2288" s="225"/>
      <c r="WAK2288" s="225"/>
      <c r="WAL2288" s="225"/>
      <c r="WAM2288" s="225"/>
      <c r="WAN2288" s="225"/>
      <c r="WAO2288" s="225"/>
      <c r="WAP2288" s="225"/>
      <c r="WAQ2288" s="225"/>
      <c r="WAR2288" s="225"/>
      <c r="WAS2288" s="225"/>
      <c r="WAT2288" s="225"/>
      <c r="WAU2288" s="225"/>
      <c r="WAV2288" s="225"/>
      <c r="WAW2288" s="225"/>
      <c r="WAX2288" s="225"/>
      <c r="WAY2288" s="225"/>
      <c r="WAZ2288" s="225"/>
      <c r="WBA2288" s="225"/>
      <c r="WBB2288" s="225"/>
      <c r="WBC2288" s="225"/>
      <c r="WBD2288" s="225"/>
      <c r="WBE2288" s="225"/>
      <c r="WBF2288" s="225"/>
      <c r="WBG2288" s="225"/>
      <c r="WBH2288" s="225"/>
      <c r="WBI2288" s="225"/>
      <c r="WBJ2288" s="225"/>
      <c r="WBK2288" s="225"/>
      <c r="WBL2288" s="225"/>
      <c r="WBM2288" s="225"/>
      <c r="WBN2288" s="225"/>
      <c r="WBO2288" s="225"/>
      <c r="WBP2288" s="225"/>
      <c r="WBQ2288" s="225"/>
      <c r="WBR2288" s="225"/>
      <c r="WBS2288" s="225"/>
      <c r="WBT2288" s="225"/>
      <c r="WBU2288" s="225"/>
      <c r="WBV2288" s="225"/>
      <c r="WBW2288" s="225"/>
      <c r="WBX2288" s="225"/>
      <c r="WBY2288" s="225"/>
      <c r="WBZ2288" s="225"/>
      <c r="WCA2288" s="225"/>
      <c r="WCB2288" s="225"/>
      <c r="WCC2288" s="225"/>
      <c r="WCD2288" s="225"/>
      <c r="WCE2288" s="225"/>
      <c r="WCF2288" s="225"/>
      <c r="WCG2288" s="225"/>
      <c r="WCH2288" s="225"/>
      <c r="WCI2288" s="225"/>
      <c r="WCJ2288" s="225"/>
      <c r="WCK2288" s="225"/>
      <c r="WCL2288" s="225"/>
      <c r="WCM2288" s="225"/>
      <c r="WCN2288" s="225"/>
      <c r="WCO2288" s="225"/>
      <c r="WCP2288" s="225"/>
      <c r="WCQ2288" s="225"/>
      <c r="WCR2288" s="225"/>
      <c r="WCS2288" s="225"/>
      <c r="WCT2288" s="225"/>
      <c r="WCU2288" s="225"/>
      <c r="WCV2288" s="225"/>
      <c r="WCW2288" s="225"/>
      <c r="WCX2288" s="225"/>
      <c r="WCY2288" s="225"/>
      <c r="WCZ2288" s="225"/>
      <c r="WDA2288" s="225"/>
      <c r="WDB2288" s="225"/>
      <c r="WDC2288" s="225"/>
      <c r="WDD2288" s="225"/>
      <c r="WDE2288" s="225"/>
      <c r="WDF2288" s="225"/>
      <c r="WDG2288" s="225"/>
      <c r="WDH2288" s="225"/>
      <c r="WDI2288" s="225"/>
      <c r="WDJ2288" s="225"/>
      <c r="WDK2288" s="225"/>
      <c r="WDL2288" s="225"/>
      <c r="WDM2288" s="225"/>
      <c r="WDN2288" s="225"/>
      <c r="WDO2288" s="225"/>
      <c r="WDP2288" s="225"/>
      <c r="WDQ2288" s="225"/>
      <c r="WDR2288" s="225"/>
      <c r="WDS2288" s="225"/>
      <c r="WDT2288" s="225"/>
      <c r="WDU2288" s="225"/>
      <c r="WDV2288" s="225"/>
      <c r="WDW2288" s="225"/>
      <c r="WDX2288" s="225"/>
      <c r="WDY2288" s="225"/>
      <c r="WDZ2288" s="225"/>
      <c r="WEA2288" s="225"/>
      <c r="WEB2288" s="225"/>
      <c r="WEC2288" s="225"/>
      <c r="WED2288" s="225"/>
      <c r="WEE2288" s="225"/>
      <c r="WEF2288" s="225"/>
      <c r="WEG2288" s="225"/>
      <c r="WEH2288" s="225"/>
      <c r="WEI2288" s="225"/>
      <c r="WEJ2288" s="225"/>
      <c r="WEK2288" s="225"/>
      <c r="WEL2288" s="225"/>
      <c r="WEM2288" s="225"/>
      <c r="WEN2288" s="225"/>
      <c r="WEO2288" s="225"/>
      <c r="WEP2288" s="225"/>
      <c r="WEQ2288" s="225"/>
      <c r="WER2288" s="225"/>
      <c r="WES2288" s="225"/>
      <c r="WET2288" s="225"/>
      <c r="WEU2288" s="225"/>
      <c r="WEV2288" s="225"/>
      <c r="WEW2288" s="225"/>
      <c r="WEX2288" s="225"/>
      <c r="WEY2288" s="225"/>
      <c r="WEZ2288" s="225"/>
      <c r="WFA2288" s="225"/>
      <c r="WFB2288" s="225"/>
      <c r="WFC2288" s="225"/>
      <c r="WFD2288" s="225"/>
      <c r="WFE2288" s="225"/>
      <c r="WFF2288" s="225"/>
      <c r="WFG2288" s="225"/>
      <c r="WFH2288" s="225"/>
      <c r="WFI2288" s="225"/>
      <c r="WFJ2288" s="225"/>
      <c r="WFK2288" s="225"/>
      <c r="WFL2288" s="225"/>
      <c r="WFM2288" s="225"/>
      <c r="WFN2288" s="225"/>
      <c r="WFO2288" s="225"/>
      <c r="WFP2288" s="225"/>
      <c r="WFQ2288" s="225"/>
      <c r="WFR2288" s="225"/>
      <c r="WFS2288" s="225"/>
      <c r="WFT2288" s="225"/>
      <c r="WFU2288" s="225"/>
      <c r="WFV2288" s="225"/>
      <c r="WFW2288" s="225"/>
      <c r="WFX2288" s="225"/>
      <c r="WFY2288" s="225"/>
      <c r="WFZ2288" s="225"/>
      <c r="WGA2288" s="225"/>
      <c r="WGB2288" s="225"/>
      <c r="WGC2288" s="225"/>
      <c r="WGD2288" s="225"/>
      <c r="WGE2288" s="225"/>
      <c r="WGF2288" s="225"/>
      <c r="WGG2288" s="225"/>
      <c r="WGH2288" s="225"/>
      <c r="WGI2288" s="225"/>
      <c r="WGJ2288" s="225"/>
      <c r="WGK2288" s="225"/>
      <c r="WGL2288" s="225"/>
      <c r="WGM2288" s="225"/>
      <c r="WGN2288" s="225"/>
      <c r="WGO2288" s="225"/>
      <c r="WGP2288" s="225"/>
      <c r="WGQ2288" s="225"/>
      <c r="WGR2288" s="225"/>
      <c r="WGS2288" s="225"/>
      <c r="WGT2288" s="225"/>
      <c r="WGU2288" s="225"/>
      <c r="WGV2288" s="225"/>
      <c r="WGW2288" s="225"/>
      <c r="WGX2288" s="225"/>
      <c r="WGY2288" s="225"/>
      <c r="WGZ2288" s="225"/>
      <c r="WHA2288" s="225"/>
      <c r="WHB2288" s="225"/>
      <c r="WHC2288" s="225"/>
      <c r="WHD2288" s="225"/>
      <c r="WHE2288" s="225"/>
      <c r="WHF2288" s="225"/>
      <c r="WHG2288" s="225"/>
      <c r="WHH2288" s="225"/>
      <c r="WHI2288" s="225"/>
      <c r="WHJ2288" s="225"/>
      <c r="WHK2288" s="225"/>
      <c r="WHL2288" s="225"/>
      <c r="WHM2288" s="225"/>
      <c r="WHN2288" s="225"/>
      <c r="WHO2288" s="225"/>
      <c r="WHP2288" s="225"/>
      <c r="WHQ2288" s="225"/>
      <c r="WHR2288" s="225"/>
      <c r="WHS2288" s="225"/>
      <c r="WHT2288" s="225"/>
      <c r="WHU2288" s="225"/>
      <c r="WHV2288" s="225"/>
      <c r="WHW2288" s="225"/>
      <c r="WHX2288" s="225"/>
      <c r="WHY2288" s="225"/>
      <c r="WHZ2288" s="225"/>
      <c r="WIA2288" s="225"/>
      <c r="WIB2288" s="225"/>
      <c r="WIC2288" s="225"/>
      <c r="WID2288" s="225"/>
      <c r="WIE2288" s="225"/>
      <c r="WIF2288" s="225"/>
      <c r="WIG2288" s="225"/>
      <c r="WIH2288" s="225"/>
      <c r="WII2288" s="225"/>
      <c r="WIJ2288" s="225"/>
      <c r="WIK2288" s="225"/>
      <c r="WIL2288" s="225"/>
      <c r="WIM2288" s="225"/>
      <c r="WIN2288" s="225"/>
      <c r="WIO2288" s="225"/>
      <c r="WIP2288" s="225"/>
      <c r="WIQ2288" s="225"/>
      <c r="WIR2288" s="225"/>
      <c r="WIS2288" s="225"/>
      <c r="WIT2288" s="225"/>
      <c r="WIU2288" s="225"/>
      <c r="WIV2288" s="225"/>
      <c r="WIW2288" s="225"/>
      <c r="WIX2288" s="225"/>
      <c r="WIY2288" s="225"/>
      <c r="WIZ2288" s="225"/>
      <c r="WJA2288" s="225"/>
      <c r="WJB2288" s="225"/>
      <c r="WJC2288" s="225"/>
      <c r="WJD2288" s="225"/>
      <c r="WJE2288" s="225"/>
      <c r="WJF2288" s="225"/>
      <c r="WJG2288" s="225"/>
      <c r="WJH2288" s="225"/>
      <c r="WJI2288" s="225"/>
      <c r="WJJ2288" s="225"/>
      <c r="WJK2288" s="225"/>
      <c r="WJL2288" s="225"/>
      <c r="WJM2288" s="225"/>
      <c r="WJN2288" s="225"/>
      <c r="WJO2288" s="225"/>
      <c r="WJP2288" s="225"/>
      <c r="WJQ2288" s="225"/>
      <c r="WJR2288" s="225"/>
      <c r="WJS2288" s="225"/>
      <c r="WJT2288" s="225"/>
      <c r="WJU2288" s="225"/>
      <c r="WJV2288" s="225"/>
      <c r="WJW2288" s="225"/>
      <c r="WJX2288" s="225"/>
      <c r="WJY2288" s="225"/>
      <c r="WJZ2288" s="225"/>
      <c r="WKA2288" s="225"/>
      <c r="WKB2288" s="225"/>
      <c r="WKC2288" s="225"/>
      <c r="WKD2288" s="225"/>
      <c r="WKE2288" s="225"/>
      <c r="WKF2288" s="225"/>
      <c r="WKG2288" s="225"/>
      <c r="WKH2288" s="225"/>
      <c r="WKI2288" s="225"/>
      <c r="WKJ2288" s="225"/>
      <c r="WKK2288" s="225"/>
      <c r="WKL2288" s="225"/>
      <c r="WKM2288" s="225"/>
      <c r="WKN2288" s="225"/>
      <c r="WKO2288" s="225"/>
      <c r="WKP2288" s="225"/>
      <c r="WKQ2288" s="225"/>
      <c r="WKR2288" s="225"/>
      <c r="WKS2288" s="225"/>
      <c r="WKT2288" s="225"/>
      <c r="WKU2288" s="225"/>
      <c r="WKV2288" s="225"/>
      <c r="WKW2288" s="225"/>
      <c r="WKX2288" s="225"/>
      <c r="WKY2288" s="225"/>
      <c r="WKZ2288" s="225"/>
      <c r="WLA2288" s="225"/>
      <c r="WLB2288" s="225"/>
      <c r="WLC2288" s="225"/>
      <c r="WLD2288" s="225"/>
      <c r="WLE2288" s="225"/>
      <c r="WLF2288" s="225"/>
      <c r="WLG2288" s="225"/>
      <c r="WLH2288" s="225"/>
      <c r="WLI2288" s="225"/>
      <c r="WLJ2288" s="225"/>
      <c r="WLK2288" s="225"/>
      <c r="WLL2288" s="225"/>
      <c r="WLM2288" s="225"/>
      <c r="WLN2288" s="225"/>
      <c r="WLO2288" s="225"/>
      <c r="WLP2288" s="225"/>
      <c r="WLQ2288" s="225"/>
      <c r="WLR2288" s="225"/>
      <c r="WLS2288" s="225"/>
      <c r="WLT2288" s="225"/>
      <c r="WLU2288" s="225"/>
      <c r="WLV2288" s="225"/>
      <c r="WLW2288" s="225"/>
      <c r="WLX2288" s="225"/>
      <c r="WLY2288" s="225"/>
      <c r="WLZ2288" s="225"/>
      <c r="WMA2288" s="225"/>
      <c r="WMB2288" s="225"/>
      <c r="WMC2288" s="225"/>
      <c r="WMD2288" s="225"/>
      <c r="WME2288" s="225"/>
      <c r="WMF2288" s="225"/>
      <c r="WMG2288" s="225"/>
      <c r="WMH2288" s="225"/>
      <c r="WMI2288" s="225"/>
      <c r="WMJ2288" s="225"/>
      <c r="WMK2288" s="225"/>
      <c r="WML2288" s="225"/>
      <c r="WMM2288" s="225"/>
      <c r="WMN2288" s="225"/>
      <c r="WMO2288" s="225"/>
      <c r="WMP2288" s="225"/>
      <c r="WMQ2288" s="225"/>
      <c r="WMR2288" s="225"/>
      <c r="WMS2288" s="225"/>
      <c r="WMT2288" s="225"/>
      <c r="WMU2288" s="225"/>
      <c r="WMV2288" s="225"/>
      <c r="WMW2288" s="225"/>
      <c r="WMX2288" s="225"/>
      <c r="WMY2288" s="225"/>
      <c r="WMZ2288" s="225"/>
      <c r="WNA2288" s="225"/>
      <c r="WNB2288" s="225"/>
      <c r="WNC2288" s="225"/>
      <c r="WND2288" s="225"/>
      <c r="WNE2288" s="225"/>
      <c r="WNF2288" s="225"/>
      <c r="WNG2288" s="225"/>
      <c r="WNH2288" s="225"/>
      <c r="WNI2288" s="225"/>
      <c r="WNJ2288" s="225"/>
      <c r="WNK2288" s="225"/>
      <c r="WNL2288" s="225"/>
      <c r="WNM2288" s="225"/>
      <c r="WNN2288" s="225"/>
      <c r="WNO2288" s="225"/>
      <c r="WNP2288" s="225"/>
      <c r="WNQ2288" s="225"/>
      <c r="WNR2288" s="225"/>
      <c r="WNS2288" s="225"/>
      <c r="WNT2288" s="225"/>
      <c r="WNU2288" s="225"/>
      <c r="WNV2288" s="225"/>
      <c r="WNW2288" s="225"/>
      <c r="WNX2288" s="225"/>
      <c r="WNY2288" s="225"/>
      <c r="WNZ2288" s="225"/>
      <c r="WOA2288" s="225"/>
      <c r="WOB2288" s="225"/>
      <c r="WOC2288" s="225"/>
      <c r="WOD2288" s="225"/>
      <c r="WOE2288" s="225"/>
      <c r="WOF2288" s="225"/>
      <c r="WOG2288" s="225"/>
      <c r="WOH2288" s="225"/>
      <c r="WOI2288" s="225"/>
      <c r="WOJ2288" s="225"/>
      <c r="WOK2288" s="225"/>
      <c r="WOL2288" s="225"/>
      <c r="WOM2288" s="225"/>
      <c r="WON2288" s="225"/>
      <c r="WOO2288" s="225"/>
      <c r="WOP2288" s="225"/>
      <c r="WOQ2288" s="225"/>
      <c r="WOR2288" s="225"/>
      <c r="WOS2288" s="225"/>
      <c r="WOT2288" s="225"/>
      <c r="WOU2288" s="225"/>
      <c r="WOV2288" s="225"/>
      <c r="WOW2288" s="225"/>
      <c r="WOX2288" s="225"/>
      <c r="WOY2288" s="225"/>
      <c r="WOZ2288" s="225"/>
      <c r="WPA2288" s="225"/>
      <c r="WPB2288" s="225"/>
      <c r="WPC2288" s="225"/>
      <c r="WPD2288" s="225"/>
      <c r="WPE2288" s="225"/>
      <c r="WPF2288" s="225"/>
      <c r="WPG2288" s="225"/>
      <c r="WPH2288" s="225"/>
      <c r="WPI2288" s="225"/>
      <c r="WPJ2288" s="225"/>
      <c r="WPK2288" s="225"/>
      <c r="WPL2288" s="225"/>
      <c r="WPM2288" s="225"/>
      <c r="WPN2288" s="225"/>
      <c r="WPO2288" s="225"/>
      <c r="WPP2288" s="225"/>
      <c r="WPQ2288" s="225"/>
      <c r="WPR2288" s="225"/>
      <c r="WPS2288" s="225"/>
      <c r="WPT2288" s="225"/>
      <c r="WPU2288" s="225"/>
      <c r="WPV2288" s="225"/>
      <c r="WPW2288" s="225"/>
      <c r="WPX2288" s="225"/>
      <c r="WPY2288" s="225"/>
      <c r="WPZ2288" s="225"/>
      <c r="WQA2288" s="225"/>
      <c r="WQB2288" s="225"/>
      <c r="WQC2288" s="225"/>
      <c r="WQD2288" s="225"/>
      <c r="WQE2288" s="225"/>
      <c r="WQF2288" s="225"/>
      <c r="WQG2288" s="225"/>
      <c r="WQH2288" s="225"/>
      <c r="WQI2288" s="225"/>
      <c r="WQJ2288" s="225"/>
      <c r="WQK2288" s="225"/>
      <c r="WQL2288" s="225"/>
      <c r="WQM2288" s="225"/>
      <c r="WQN2288" s="225"/>
      <c r="WQO2288" s="225"/>
      <c r="WQP2288" s="225"/>
      <c r="WQQ2288" s="225"/>
      <c r="WQR2288" s="225"/>
      <c r="WQS2288" s="225"/>
      <c r="WQT2288" s="225"/>
      <c r="WQU2288" s="225"/>
      <c r="WQV2288" s="225"/>
      <c r="WQW2288" s="225"/>
      <c r="WQX2288" s="225"/>
      <c r="WQY2288" s="225"/>
      <c r="WQZ2288" s="225"/>
      <c r="WRA2288" s="225"/>
      <c r="WRB2288" s="225"/>
      <c r="WRC2288" s="225"/>
      <c r="WRD2288" s="225"/>
      <c r="WRE2288" s="225"/>
      <c r="WRF2288" s="225"/>
      <c r="WRG2288" s="225"/>
      <c r="WRH2288" s="225"/>
      <c r="WRI2288" s="225"/>
      <c r="WRJ2288" s="225"/>
      <c r="WRK2288" s="225"/>
      <c r="WRL2288" s="225"/>
      <c r="WRM2288" s="225"/>
      <c r="WRN2288" s="225"/>
      <c r="WRO2288" s="225"/>
      <c r="WRP2288" s="225"/>
      <c r="WRQ2288" s="225"/>
      <c r="WRR2288" s="225"/>
      <c r="WRS2288" s="225"/>
      <c r="WRT2288" s="225"/>
      <c r="WRU2288" s="225"/>
      <c r="WRV2288" s="225"/>
      <c r="WRW2288" s="225"/>
      <c r="WRX2288" s="225"/>
      <c r="WRY2288" s="225"/>
      <c r="WRZ2288" s="225"/>
      <c r="WSA2288" s="225"/>
      <c r="WSB2288" s="225"/>
      <c r="WSC2288" s="225"/>
      <c r="WSD2288" s="225"/>
      <c r="WSE2288" s="225"/>
      <c r="WSF2288" s="225"/>
      <c r="WSG2288" s="225"/>
      <c r="WSH2288" s="225"/>
      <c r="WSI2288" s="225"/>
      <c r="WSJ2288" s="225"/>
      <c r="WSK2288" s="225"/>
      <c r="WSL2288" s="225"/>
      <c r="WSM2288" s="225"/>
      <c r="WSN2288" s="225"/>
      <c r="WSO2288" s="225"/>
      <c r="WSP2288" s="225"/>
      <c r="WSQ2288" s="225"/>
      <c r="WSR2288" s="225"/>
      <c r="WSS2288" s="225"/>
      <c r="WST2288" s="225"/>
      <c r="WSU2288" s="225"/>
      <c r="WSV2288" s="225"/>
      <c r="WSW2288" s="225"/>
      <c r="WSX2288" s="225"/>
      <c r="WSY2288" s="225"/>
      <c r="WSZ2288" s="225"/>
      <c r="WTA2288" s="225"/>
      <c r="WTB2288" s="225"/>
      <c r="WTC2288" s="225"/>
      <c r="WTD2288" s="225"/>
      <c r="WTE2288" s="225"/>
      <c r="WTF2288" s="225"/>
      <c r="WTG2288" s="225"/>
      <c r="WTH2288" s="225"/>
      <c r="WTI2288" s="225"/>
      <c r="WTJ2288" s="225"/>
      <c r="WTK2288" s="225"/>
      <c r="WTL2288" s="225"/>
      <c r="WTM2288" s="225"/>
      <c r="WTN2288" s="225"/>
      <c r="WTO2288" s="225"/>
      <c r="WTP2288" s="225"/>
      <c r="WTQ2288" s="225"/>
      <c r="WTR2288" s="225"/>
      <c r="WTS2288" s="225"/>
      <c r="WTT2288" s="225"/>
      <c r="WTU2288" s="225"/>
      <c r="WTV2288" s="225"/>
      <c r="WTW2288" s="225"/>
      <c r="WTX2288" s="225"/>
      <c r="WTY2288" s="225"/>
      <c r="WTZ2288" s="225"/>
      <c r="WUA2288" s="225"/>
      <c r="WUB2288" s="225"/>
      <c r="WUC2288" s="225"/>
      <c r="WUD2288" s="225"/>
      <c r="WUE2288" s="225"/>
      <c r="WUF2288" s="225"/>
      <c r="WUG2288" s="225"/>
      <c r="WUH2288" s="225"/>
      <c r="WUI2288" s="225"/>
      <c r="WUJ2288" s="225"/>
      <c r="WUK2288" s="225"/>
      <c r="WUL2288" s="225"/>
      <c r="WUM2288" s="225"/>
      <c r="WUN2288" s="225"/>
      <c r="WUO2288" s="225"/>
      <c r="WUP2288" s="225"/>
      <c r="WUQ2288" s="225"/>
      <c r="WUR2288" s="225"/>
      <c r="WUS2288" s="225"/>
      <c r="WUT2288" s="225"/>
      <c r="WUU2288" s="225"/>
      <c r="WUV2288" s="225"/>
      <c r="WUW2288" s="225"/>
      <c r="WUX2288" s="225"/>
      <c r="WUY2288" s="225"/>
      <c r="WUZ2288" s="225"/>
      <c r="WVA2288" s="225"/>
      <c r="WVB2288" s="225"/>
      <c r="WVC2288" s="225"/>
      <c r="WVD2288" s="225"/>
      <c r="WVE2288" s="225"/>
      <c r="WVF2288" s="225"/>
      <c r="WVG2288" s="225"/>
      <c r="WVH2288" s="225"/>
      <c r="WVI2288" s="225"/>
      <c r="WVJ2288" s="225"/>
      <c r="WVK2288" s="225"/>
      <c r="WVL2288" s="225"/>
      <c r="WVM2288" s="225"/>
      <c r="WVN2288" s="225"/>
      <c r="WVO2288" s="225"/>
      <c r="WVP2288" s="225"/>
      <c r="WVQ2288" s="225"/>
      <c r="WVR2288" s="225"/>
      <c r="WVS2288" s="225"/>
      <c r="WVT2288" s="225"/>
      <c r="WVU2288" s="225"/>
      <c r="WVV2288" s="225"/>
      <c r="WVW2288" s="225"/>
      <c r="WVX2288" s="225"/>
      <c r="WVY2288" s="225"/>
      <c r="WVZ2288" s="225"/>
      <c r="WWA2288" s="225"/>
      <c r="WWB2288" s="225"/>
      <c r="WWC2288" s="225"/>
      <c r="WWD2288" s="225"/>
      <c r="WWE2288" s="225"/>
      <c r="WWF2288" s="225"/>
      <c r="WWG2288" s="225"/>
      <c r="WWH2288" s="225"/>
      <c r="WWI2288" s="225"/>
      <c r="WWJ2288" s="225"/>
      <c r="WWK2288" s="225"/>
      <c r="WWL2288" s="225"/>
      <c r="WWM2288" s="225"/>
      <c r="WWN2288" s="225"/>
      <c r="WWO2288" s="225"/>
      <c r="WWP2288" s="225"/>
      <c r="WWQ2288" s="225"/>
      <c r="WWR2288" s="225"/>
      <c r="WWS2288" s="225"/>
      <c r="WWT2288" s="225"/>
      <c r="WWU2288" s="225"/>
      <c r="WWV2288" s="225"/>
      <c r="WWW2288" s="225"/>
      <c r="WWX2288" s="225"/>
      <c r="WWY2288" s="225"/>
      <c r="WWZ2288" s="225"/>
      <c r="WXA2288" s="225"/>
      <c r="WXB2288" s="225"/>
      <c r="WXC2288" s="225"/>
      <c r="WXD2288" s="225"/>
      <c r="WXE2288" s="225"/>
      <c r="WXF2288" s="225"/>
      <c r="WXG2288" s="225"/>
      <c r="WXH2288" s="225"/>
      <c r="WXI2288" s="225"/>
      <c r="WXJ2288" s="225"/>
      <c r="WXK2288" s="225"/>
      <c r="WXL2288" s="225"/>
      <c r="WXM2288" s="225"/>
      <c r="WXN2288" s="225"/>
      <c r="WXO2288" s="225"/>
      <c r="WXP2288" s="225"/>
      <c r="WXQ2288" s="225"/>
      <c r="WXR2288" s="225"/>
      <c r="WXS2288" s="225"/>
      <c r="WXT2288" s="225"/>
      <c r="WXU2288" s="225"/>
      <c r="WXV2288" s="225"/>
      <c r="WXW2288" s="225"/>
      <c r="WXX2288" s="225"/>
      <c r="WXY2288" s="225"/>
      <c r="WXZ2288" s="225"/>
      <c r="WYA2288" s="225"/>
      <c r="WYB2288" s="225"/>
      <c r="WYC2288" s="225"/>
      <c r="WYD2288" s="225"/>
      <c r="WYE2288" s="225"/>
      <c r="WYF2288" s="225"/>
      <c r="WYG2288" s="225"/>
      <c r="WYH2288" s="225"/>
      <c r="WYI2288" s="225"/>
      <c r="WYJ2288" s="225"/>
      <c r="WYK2288" s="225"/>
      <c r="WYL2288" s="225"/>
      <c r="WYM2288" s="225"/>
      <c r="WYN2288" s="225"/>
      <c r="WYO2288" s="225"/>
      <c r="WYP2288" s="225"/>
      <c r="WYQ2288" s="225"/>
      <c r="WYR2288" s="225"/>
      <c r="WYS2288" s="225"/>
      <c r="WYT2288" s="225"/>
      <c r="WYU2288" s="225"/>
      <c r="WYV2288" s="225"/>
      <c r="WYW2288" s="225"/>
      <c r="WYX2288" s="225"/>
      <c r="WYY2288" s="225"/>
      <c r="WYZ2288" s="225"/>
      <c r="WZA2288" s="225"/>
      <c r="WZB2288" s="225"/>
      <c r="WZC2288" s="225"/>
      <c r="WZD2288" s="225"/>
      <c r="WZE2288" s="225"/>
      <c r="WZF2288" s="225"/>
      <c r="WZG2288" s="225"/>
      <c r="WZH2288" s="225"/>
      <c r="WZI2288" s="225"/>
      <c r="WZJ2288" s="225"/>
      <c r="WZK2288" s="225"/>
      <c r="WZL2288" s="225"/>
      <c r="WZM2288" s="225"/>
      <c r="WZN2288" s="225"/>
      <c r="WZO2288" s="225"/>
      <c r="WZP2288" s="225"/>
      <c r="WZQ2288" s="225"/>
      <c r="WZR2288" s="225"/>
      <c r="WZS2288" s="225"/>
      <c r="WZT2288" s="225"/>
      <c r="WZU2288" s="225"/>
      <c r="WZV2288" s="225"/>
      <c r="WZW2288" s="225"/>
      <c r="WZX2288" s="225"/>
      <c r="WZY2288" s="225"/>
      <c r="WZZ2288" s="225"/>
      <c r="XAA2288" s="225"/>
      <c r="XAB2288" s="225"/>
      <c r="XAC2288" s="225"/>
      <c r="XAD2288" s="225"/>
      <c r="XAE2288" s="225"/>
      <c r="XAF2288" s="225"/>
      <c r="XAG2288" s="225"/>
      <c r="XAH2288" s="225"/>
      <c r="XAI2288" s="225"/>
      <c r="XAJ2288" s="225"/>
      <c r="XAK2288" s="225"/>
      <c r="XAL2288" s="225"/>
      <c r="XAM2288" s="225"/>
      <c r="XAN2288" s="225"/>
      <c r="XAO2288" s="225"/>
      <c r="XAP2288" s="225"/>
      <c r="XAQ2288" s="225"/>
      <c r="XAR2288" s="225"/>
      <c r="XAS2288" s="225"/>
      <c r="XAT2288" s="225"/>
      <c r="XAU2288" s="225"/>
      <c r="XAV2288" s="225"/>
      <c r="XAW2288" s="225"/>
      <c r="XAX2288" s="225"/>
      <c r="XAY2288" s="225"/>
      <c r="XAZ2288" s="225"/>
      <c r="XBA2288" s="225"/>
      <c r="XBB2288" s="225"/>
      <c r="XBC2288" s="225"/>
      <c r="XBD2288" s="225"/>
      <c r="XBE2288" s="225"/>
      <c r="XBF2288" s="225"/>
      <c r="XBG2288" s="225"/>
      <c r="XBH2288" s="225"/>
      <c r="XBI2288" s="225"/>
      <c r="XBJ2288" s="225"/>
      <c r="XBK2288" s="225"/>
      <c r="XBL2288" s="225"/>
      <c r="XBM2288" s="225"/>
      <c r="XBN2288" s="225"/>
      <c r="XBO2288" s="225"/>
      <c r="XBP2288" s="225"/>
      <c r="XBQ2288" s="225"/>
      <c r="XBR2288" s="225"/>
      <c r="XBS2288" s="225"/>
      <c r="XBT2288" s="225"/>
      <c r="XBU2288" s="225"/>
      <c r="XBV2288" s="225"/>
      <c r="XBW2288" s="225"/>
      <c r="XBX2288" s="225"/>
      <c r="XBY2288" s="225"/>
      <c r="XBZ2288" s="225"/>
      <c r="XCA2288" s="225"/>
      <c r="XCB2288" s="225"/>
      <c r="XCC2288" s="225"/>
      <c r="XCD2288" s="225"/>
      <c r="XCE2288" s="225"/>
      <c r="XCF2288" s="225"/>
      <c r="XCG2288" s="225"/>
      <c r="XCH2288" s="225"/>
      <c r="XCI2288" s="225"/>
      <c r="XCJ2288" s="225"/>
      <c r="XCK2288" s="225"/>
      <c r="XCL2288" s="225"/>
      <c r="XCM2288" s="225"/>
      <c r="XCN2288" s="225"/>
      <c r="XCO2288" s="225"/>
      <c r="XCP2288" s="225"/>
      <c r="XCQ2288" s="225"/>
      <c r="XCR2288" s="225"/>
      <c r="XCS2288" s="225"/>
      <c r="XCT2288" s="225"/>
      <c r="XCU2288" s="225"/>
      <c r="XCV2288" s="225"/>
      <c r="XCW2288" s="225"/>
      <c r="XCX2288" s="225"/>
      <c r="XCY2288" s="225"/>
      <c r="XCZ2288" s="225"/>
      <c r="XDA2288" s="225"/>
      <c r="XDB2288" s="225"/>
      <c r="XDC2288" s="225"/>
      <c r="XDD2288" s="225"/>
      <c r="XDE2288" s="225"/>
      <c r="XDF2288" s="225"/>
      <c r="XDG2288" s="225"/>
      <c r="XDH2288" s="225"/>
      <c r="XDI2288" s="225"/>
      <c r="XDJ2288" s="225"/>
      <c r="XDK2288" s="225"/>
      <c r="XDL2288" s="225"/>
      <c r="XDM2288" s="225"/>
      <c r="XDN2288" s="225"/>
      <c r="XDO2288" s="225"/>
      <c r="XDP2288" s="225"/>
      <c r="XDQ2288" s="225"/>
      <c r="XDR2288" s="225"/>
      <c r="XDS2288" s="225"/>
      <c r="XDT2288" s="225"/>
      <c r="XDU2288" s="225"/>
      <c r="XDV2288" s="225"/>
      <c r="XDW2288" s="225"/>
      <c r="XDX2288" s="225"/>
      <c r="XDY2288" s="225"/>
      <c r="XDZ2288" s="225"/>
      <c r="XEA2288" s="225"/>
      <c r="XEB2288" s="225"/>
      <c r="XEC2288" s="225"/>
      <c r="XED2288" s="225"/>
      <c r="XEE2288" s="225"/>
      <c r="XEF2288" s="225"/>
      <c r="XEG2288" s="225"/>
      <c r="XEH2288" s="225"/>
      <c r="XEI2288" s="225"/>
      <c r="XEJ2288" s="225"/>
      <c r="XEK2288" s="225"/>
      <c r="XEL2288" s="225"/>
      <c r="XEM2288" s="225"/>
      <c r="XEN2288" s="225"/>
      <c r="XEO2288" s="225"/>
      <c r="XEP2288" s="225"/>
      <c r="XEQ2288" s="225"/>
      <c r="XER2288" s="225"/>
      <c r="XES2288" s="225"/>
      <c r="XET2288" s="225"/>
      <c r="XEU2288" s="225"/>
      <c r="XEV2288" s="225"/>
      <c r="XEW2288" s="225"/>
      <c r="XEX2288" s="225"/>
      <c r="XEY2288" s="225"/>
      <c r="XEZ2288" s="225"/>
      <c r="XFA2288" s="225"/>
      <c r="XFB2288" s="225"/>
      <c r="XFC2288" s="225"/>
    </row>
    <row r="2289" spans="1:16383" s="202" customFormat="1" x14ac:dyDescent="0.25">
      <c r="H2289" s="225"/>
      <c r="I2289" s="225"/>
      <c r="J2289" s="225"/>
      <c r="K2289" s="225"/>
      <c r="L2289" s="225"/>
      <c r="M2289" s="225"/>
      <c r="N2289" s="225"/>
      <c r="O2289" s="225"/>
      <c r="P2289" s="225"/>
      <c r="Q2289" s="225"/>
      <c r="R2289" s="225"/>
      <c r="S2289" s="225"/>
      <c r="T2289" s="225"/>
      <c r="U2289" s="225"/>
      <c r="V2289" s="225"/>
      <c r="W2289" s="225"/>
      <c r="X2289" s="225"/>
      <c r="Y2289" s="225"/>
      <c r="Z2289" s="225"/>
      <c r="AA2289" s="225"/>
      <c r="AB2289" s="225"/>
      <c r="AC2289" s="225"/>
      <c r="AD2289" s="225"/>
      <c r="AE2289" s="225"/>
      <c r="AF2289" s="225"/>
      <c r="AG2289" s="225"/>
      <c r="AH2289" s="225"/>
      <c r="AI2289" s="225"/>
      <c r="AJ2289" s="225"/>
      <c r="AK2289" s="225"/>
      <c r="AL2289" s="225"/>
      <c r="AM2289" s="225"/>
      <c r="AN2289" s="225"/>
      <c r="AO2289" s="225"/>
      <c r="AP2289" s="225"/>
      <c r="AQ2289" s="225"/>
      <c r="AR2289" s="225"/>
      <c r="AS2289" s="225"/>
      <c r="AT2289" s="225"/>
      <c r="AU2289" s="225"/>
      <c r="AV2289" s="225"/>
      <c r="AW2289" s="225"/>
      <c r="AX2289" s="225"/>
      <c r="AY2289" s="225"/>
      <c r="AZ2289" s="225"/>
      <c r="BA2289" s="225"/>
      <c r="BB2289" s="225"/>
      <c r="BC2289" s="225"/>
      <c r="BD2289" s="225"/>
      <c r="BE2289" s="225"/>
      <c r="BF2289" s="225"/>
      <c r="BG2289" s="225"/>
      <c r="BH2289" s="225"/>
      <c r="BI2289" s="225"/>
      <c r="BJ2289" s="225"/>
      <c r="BK2289" s="225"/>
      <c r="BL2289" s="225"/>
      <c r="BM2289" s="225"/>
      <c r="BN2289" s="225"/>
      <c r="BO2289" s="225"/>
      <c r="BP2289" s="225"/>
      <c r="BQ2289" s="225"/>
      <c r="BR2289" s="225"/>
      <c r="BS2289" s="225"/>
      <c r="BT2289" s="225"/>
      <c r="BU2289" s="225"/>
      <c r="BV2289" s="225"/>
      <c r="BW2289" s="225"/>
      <c r="BX2289" s="225"/>
      <c r="BY2289" s="225"/>
      <c r="BZ2289" s="225"/>
      <c r="CA2289" s="225"/>
      <c r="CB2289" s="225"/>
      <c r="CC2289" s="225"/>
      <c r="CD2289" s="225"/>
      <c r="CE2289" s="225"/>
      <c r="CF2289" s="225"/>
      <c r="CG2289" s="225"/>
      <c r="CH2289" s="225"/>
      <c r="CI2289" s="225"/>
      <c r="CJ2289" s="225"/>
      <c r="CK2289" s="225"/>
      <c r="CL2289" s="225"/>
      <c r="CM2289" s="225"/>
      <c r="CN2289" s="225"/>
      <c r="CO2289" s="225"/>
      <c r="CP2289" s="225"/>
      <c r="CQ2289" s="225"/>
      <c r="CR2289" s="225"/>
      <c r="CS2289" s="225"/>
      <c r="CT2289" s="225"/>
      <c r="CU2289" s="225"/>
      <c r="CV2289" s="225"/>
      <c r="CW2289" s="225"/>
      <c r="CX2289" s="225"/>
      <c r="CY2289" s="225"/>
      <c r="CZ2289" s="225"/>
      <c r="DA2289" s="225"/>
      <c r="DB2289" s="225"/>
      <c r="DC2289" s="225"/>
      <c r="DD2289" s="225"/>
      <c r="DE2289" s="225"/>
      <c r="DF2289" s="225"/>
      <c r="DG2289" s="225"/>
      <c r="DH2289" s="225"/>
      <c r="DI2289" s="225"/>
      <c r="DJ2289" s="225"/>
      <c r="DK2289" s="225"/>
      <c r="DL2289" s="225"/>
      <c r="DM2289" s="225"/>
      <c r="DN2289" s="225"/>
      <c r="DO2289" s="225"/>
      <c r="DP2289" s="225"/>
      <c r="DQ2289" s="225"/>
      <c r="DR2289" s="225"/>
      <c r="DS2289" s="225"/>
      <c r="DT2289" s="225"/>
      <c r="DU2289" s="225"/>
      <c r="DV2289" s="225"/>
      <c r="DW2289" s="225"/>
      <c r="DX2289" s="225"/>
      <c r="DY2289" s="225"/>
      <c r="DZ2289" s="225"/>
      <c r="EA2289" s="225"/>
      <c r="EB2289" s="225"/>
      <c r="EC2289" s="225"/>
      <c r="ED2289" s="225"/>
      <c r="EE2289" s="225"/>
      <c r="EF2289" s="225"/>
      <c r="EG2289" s="225"/>
      <c r="EH2289" s="225"/>
      <c r="EI2289" s="225"/>
      <c r="EJ2289" s="225"/>
      <c r="EK2289" s="225"/>
      <c r="EL2289" s="225"/>
      <c r="EM2289" s="225"/>
      <c r="EN2289" s="225"/>
      <c r="EO2289" s="225"/>
      <c r="EP2289" s="225"/>
      <c r="EQ2289" s="225"/>
      <c r="ER2289" s="225"/>
      <c r="ES2289" s="225"/>
      <c r="ET2289" s="225"/>
      <c r="EU2289" s="225"/>
      <c r="EV2289" s="225"/>
      <c r="EW2289" s="225"/>
      <c r="EX2289" s="225"/>
      <c r="EY2289" s="225"/>
      <c r="EZ2289" s="225"/>
      <c r="FA2289" s="225"/>
      <c r="FB2289" s="225"/>
      <c r="FC2289" s="225"/>
      <c r="FD2289" s="225"/>
      <c r="FE2289" s="225"/>
      <c r="FF2289" s="225"/>
      <c r="FG2289" s="225"/>
      <c r="FH2289" s="225"/>
      <c r="FI2289" s="225"/>
      <c r="FJ2289" s="225"/>
      <c r="FK2289" s="225"/>
      <c r="FL2289" s="225"/>
      <c r="FM2289" s="225"/>
      <c r="FN2289" s="225"/>
      <c r="FO2289" s="225"/>
      <c r="FP2289" s="225"/>
      <c r="FQ2289" s="225"/>
      <c r="FR2289" s="225"/>
      <c r="FS2289" s="225"/>
      <c r="FT2289" s="225"/>
      <c r="FU2289" s="225"/>
      <c r="FV2289" s="225"/>
      <c r="FW2289" s="225"/>
      <c r="FX2289" s="225"/>
      <c r="FY2289" s="225"/>
      <c r="FZ2289" s="225"/>
      <c r="GA2289" s="225"/>
      <c r="GB2289" s="225"/>
      <c r="GC2289" s="225"/>
      <c r="GD2289" s="225"/>
      <c r="GE2289" s="225"/>
      <c r="GF2289" s="225"/>
      <c r="GG2289" s="225"/>
      <c r="GH2289" s="225"/>
      <c r="GI2289" s="225"/>
      <c r="GJ2289" s="225"/>
      <c r="GK2289" s="225"/>
      <c r="GL2289" s="225"/>
      <c r="GM2289" s="225"/>
      <c r="GN2289" s="225"/>
      <c r="GO2289" s="225"/>
      <c r="GP2289" s="225"/>
      <c r="GQ2289" s="225"/>
      <c r="GR2289" s="225"/>
      <c r="GS2289" s="225"/>
      <c r="GT2289" s="225"/>
      <c r="GU2289" s="225"/>
      <c r="GV2289" s="225"/>
      <c r="GW2289" s="225"/>
      <c r="GX2289" s="225"/>
      <c r="GY2289" s="225"/>
      <c r="GZ2289" s="225"/>
      <c r="HA2289" s="225"/>
      <c r="HB2289" s="225"/>
      <c r="HC2289" s="225"/>
      <c r="HD2289" s="225"/>
      <c r="HE2289" s="225"/>
      <c r="HF2289" s="225"/>
      <c r="HG2289" s="225"/>
      <c r="HH2289" s="225"/>
      <c r="HI2289" s="225"/>
      <c r="HJ2289" s="225"/>
      <c r="HK2289" s="225"/>
      <c r="HL2289" s="225"/>
      <c r="HM2289" s="225"/>
      <c r="HN2289" s="225"/>
      <c r="HO2289" s="225"/>
      <c r="HP2289" s="225"/>
      <c r="HQ2289" s="225"/>
      <c r="HR2289" s="225"/>
      <c r="HS2289" s="225"/>
      <c r="HT2289" s="225"/>
      <c r="HU2289" s="225"/>
      <c r="HV2289" s="225"/>
      <c r="HW2289" s="225"/>
      <c r="HX2289" s="225"/>
      <c r="HY2289" s="225"/>
      <c r="HZ2289" s="225"/>
      <c r="IA2289" s="225"/>
      <c r="IB2289" s="225"/>
      <c r="IC2289" s="225"/>
      <c r="ID2289" s="225"/>
      <c r="IE2289" s="225"/>
      <c r="IF2289" s="225"/>
      <c r="IG2289" s="225"/>
      <c r="IH2289" s="225"/>
      <c r="II2289" s="225"/>
      <c r="IJ2289" s="225"/>
      <c r="IK2289" s="225"/>
      <c r="IL2289" s="225"/>
      <c r="IM2289" s="225"/>
      <c r="IN2289" s="225"/>
      <c r="IO2289" s="225"/>
      <c r="IP2289" s="225"/>
      <c r="IQ2289" s="225"/>
      <c r="IR2289" s="225"/>
      <c r="IS2289" s="225"/>
      <c r="IT2289" s="225"/>
      <c r="IU2289" s="225"/>
      <c r="IV2289" s="225"/>
      <c r="IW2289" s="225"/>
      <c r="IX2289" s="225"/>
      <c r="IY2289" s="225"/>
      <c r="IZ2289" s="225"/>
      <c r="JA2289" s="225"/>
      <c r="JB2289" s="225"/>
      <c r="JC2289" s="225"/>
      <c r="JD2289" s="225"/>
      <c r="JE2289" s="225"/>
      <c r="JF2289" s="225"/>
      <c r="JG2289" s="225"/>
      <c r="JH2289" s="225"/>
      <c r="JI2289" s="225"/>
      <c r="JJ2289" s="225"/>
      <c r="JK2289" s="225"/>
      <c r="JL2289" s="225"/>
      <c r="JM2289" s="225"/>
      <c r="JN2289" s="225"/>
      <c r="JO2289" s="225"/>
      <c r="JP2289" s="225"/>
      <c r="JQ2289" s="225"/>
      <c r="JR2289" s="225"/>
      <c r="JS2289" s="225"/>
      <c r="JT2289" s="225"/>
      <c r="JU2289" s="225"/>
      <c r="JV2289" s="225"/>
      <c r="JW2289" s="225"/>
      <c r="JX2289" s="225"/>
      <c r="JY2289" s="225"/>
      <c r="JZ2289" s="225"/>
      <c r="KA2289" s="225"/>
      <c r="KB2289" s="225"/>
      <c r="KC2289" s="225"/>
      <c r="KD2289" s="225"/>
      <c r="KE2289" s="225"/>
      <c r="KF2289" s="225"/>
      <c r="KG2289" s="225"/>
      <c r="KH2289" s="225"/>
      <c r="KI2289" s="225"/>
      <c r="KJ2289" s="225"/>
      <c r="KK2289" s="225"/>
      <c r="KL2289" s="225"/>
      <c r="KM2289" s="225"/>
      <c r="KN2289" s="225"/>
      <c r="KO2289" s="225"/>
      <c r="KP2289" s="225"/>
      <c r="KQ2289" s="225"/>
      <c r="KR2289" s="225"/>
      <c r="KS2289" s="225"/>
      <c r="KT2289" s="225"/>
      <c r="KU2289" s="225"/>
      <c r="KV2289" s="225"/>
      <c r="KW2289" s="225"/>
      <c r="KX2289" s="225"/>
      <c r="KY2289" s="225"/>
      <c r="KZ2289" s="225"/>
      <c r="LA2289" s="225"/>
      <c r="LB2289" s="225"/>
      <c r="LC2289" s="225"/>
      <c r="LD2289" s="225"/>
      <c r="LE2289" s="225"/>
      <c r="LF2289" s="225"/>
      <c r="LG2289" s="225"/>
      <c r="LH2289" s="225"/>
      <c r="LI2289" s="225"/>
      <c r="LJ2289" s="225"/>
      <c r="LK2289" s="225"/>
      <c r="LL2289" s="225"/>
      <c r="LM2289" s="225"/>
      <c r="LN2289" s="225"/>
      <c r="LO2289" s="225"/>
      <c r="LP2289" s="225"/>
      <c r="LQ2289" s="225"/>
      <c r="LR2289" s="225"/>
      <c r="LS2289" s="225"/>
      <c r="LT2289" s="225"/>
      <c r="LU2289" s="225"/>
      <c r="LV2289" s="225"/>
      <c r="LW2289" s="225"/>
      <c r="LX2289" s="225"/>
      <c r="LY2289" s="225"/>
      <c r="LZ2289" s="225"/>
      <c r="MA2289" s="225"/>
      <c r="MB2289" s="225"/>
      <c r="MC2289" s="225"/>
      <c r="MD2289" s="225"/>
      <c r="ME2289" s="225"/>
      <c r="MF2289" s="225"/>
      <c r="MG2289" s="225"/>
      <c r="MH2289" s="225"/>
      <c r="MI2289" s="225"/>
      <c r="MJ2289" s="225"/>
      <c r="MK2289" s="225"/>
      <c r="ML2289" s="225"/>
      <c r="MM2289" s="225"/>
      <c r="MN2289" s="225"/>
      <c r="MO2289" s="225"/>
      <c r="MP2289" s="225"/>
      <c r="MQ2289" s="225"/>
      <c r="MR2289" s="225"/>
      <c r="MS2289" s="225"/>
      <c r="MT2289" s="225"/>
      <c r="MU2289" s="225"/>
      <c r="MV2289" s="225"/>
      <c r="MW2289" s="225"/>
      <c r="MX2289" s="225"/>
      <c r="MY2289" s="225"/>
      <c r="MZ2289" s="225"/>
      <c r="NA2289" s="225"/>
      <c r="NB2289" s="225"/>
      <c r="NC2289" s="225"/>
      <c r="ND2289" s="225"/>
      <c r="NE2289" s="225"/>
      <c r="NF2289" s="225"/>
      <c r="NG2289" s="225"/>
      <c r="NH2289" s="225"/>
      <c r="NI2289" s="225"/>
      <c r="NJ2289" s="225"/>
      <c r="NK2289" s="225"/>
      <c r="NL2289" s="225"/>
      <c r="NM2289" s="225"/>
      <c r="NN2289" s="225"/>
      <c r="NO2289" s="225"/>
      <c r="NP2289" s="225"/>
      <c r="NQ2289" s="225"/>
      <c r="NR2289" s="225"/>
      <c r="NS2289" s="225"/>
      <c r="NT2289" s="225"/>
      <c r="NU2289" s="225"/>
      <c r="NV2289" s="225"/>
      <c r="NW2289" s="225"/>
      <c r="NX2289" s="225"/>
      <c r="NY2289" s="225"/>
      <c r="NZ2289" s="225"/>
      <c r="OA2289" s="225"/>
      <c r="OB2289" s="225"/>
      <c r="OC2289" s="225"/>
      <c r="OD2289" s="225"/>
      <c r="OE2289" s="225"/>
      <c r="OF2289" s="225"/>
      <c r="OG2289" s="225"/>
      <c r="OH2289" s="225"/>
      <c r="OI2289" s="225"/>
      <c r="OJ2289" s="225"/>
      <c r="OK2289" s="225"/>
      <c r="OL2289" s="225"/>
      <c r="OM2289" s="225"/>
      <c r="ON2289" s="225"/>
      <c r="OO2289" s="225"/>
      <c r="OP2289" s="225"/>
      <c r="OQ2289" s="225"/>
      <c r="OR2289" s="225"/>
      <c r="OS2289" s="225"/>
      <c r="OT2289" s="225"/>
      <c r="OU2289" s="225"/>
      <c r="OV2289" s="225"/>
      <c r="OW2289" s="225"/>
      <c r="OX2289" s="225"/>
      <c r="OY2289" s="225"/>
      <c r="OZ2289" s="225"/>
      <c r="PA2289" s="225"/>
      <c r="PB2289" s="225"/>
      <c r="PC2289" s="225"/>
      <c r="PD2289" s="225"/>
      <c r="PE2289" s="225"/>
      <c r="PF2289" s="225"/>
      <c r="PG2289" s="225"/>
      <c r="PH2289" s="225"/>
      <c r="PI2289" s="225"/>
      <c r="PJ2289" s="225"/>
      <c r="PK2289" s="225"/>
      <c r="PL2289" s="225"/>
      <c r="PM2289" s="225"/>
      <c r="PN2289" s="225"/>
      <c r="PO2289" s="225"/>
      <c r="PP2289" s="225"/>
      <c r="PQ2289" s="225"/>
      <c r="PR2289" s="225"/>
      <c r="PS2289" s="225"/>
      <c r="PT2289" s="225"/>
      <c r="PU2289" s="225"/>
      <c r="PV2289" s="225"/>
      <c r="PW2289" s="225"/>
      <c r="PX2289" s="225"/>
      <c r="PY2289" s="225"/>
      <c r="PZ2289" s="225"/>
      <c r="QA2289" s="225"/>
      <c r="QB2289" s="225"/>
      <c r="QC2289" s="225"/>
      <c r="QD2289" s="225"/>
      <c r="QE2289" s="225"/>
      <c r="QF2289" s="225"/>
      <c r="QG2289" s="225"/>
      <c r="QH2289" s="225"/>
      <c r="QI2289" s="225"/>
      <c r="QJ2289" s="225"/>
      <c r="QK2289" s="225"/>
      <c r="QL2289" s="225"/>
      <c r="QM2289" s="225"/>
      <c r="QN2289" s="225"/>
      <c r="QO2289" s="225"/>
      <c r="QP2289" s="225"/>
      <c r="QQ2289" s="225"/>
      <c r="QR2289" s="225"/>
      <c r="QS2289" s="225"/>
      <c r="QT2289" s="225"/>
      <c r="QU2289" s="225"/>
      <c r="QV2289" s="225"/>
      <c r="QW2289" s="225"/>
      <c r="QX2289" s="225"/>
      <c r="QY2289" s="225"/>
      <c r="QZ2289" s="225"/>
      <c r="RA2289" s="225"/>
      <c r="RB2289" s="225"/>
      <c r="RC2289" s="225"/>
      <c r="RD2289" s="225"/>
      <c r="RE2289" s="225"/>
      <c r="RF2289" s="225"/>
      <c r="RG2289" s="225"/>
      <c r="RH2289" s="225"/>
      <c r="RI2289" s="225"/>
      <c r="RJ2289" s="225"/>
      <c r="RK2289" s="225"/>
      <c r="RL2289" s="225"/>
      <c r="RM2289" s="225"/>
      <c r="RN2289" s="225"/>
      <c r="RO2289" s="225"/>
      <c r="RP2289" s="225"/>
      <c r="RQ2289" s="225"/>
      <c r="RR2289" s="225"/>
      <c r="RS2289" s="225"/>
      <c r="RT2289" s="225"/>
      <c r="RU2289" s="225"/>
      <c r="RV2289" s="225"/>
      <c r="RW2289" s="225"/>
      <c r="RX2289" s="225"/>
      <c r="RY2289" s="225"/>
      <c r="RZ2289" s="225"/>
      <c r="SA2289" s="225"/>
      <c r="SB2289" s="225"/>
      <c r="SC2289" s="225"/>
      <c r="SD2289" s="225"/>
      <c r="SE2289" s="225"/>
      <c r="SF2289" s="225"/>
      <c r="SG2289" s="225"/>
      <c r="SH2289" s="225"/>
      <c r="SI2289" s="225"/>
      <c r="SJ2289" s="225"/>
      <c r="SK2289" s="225"/>
      <c r="SL2289" s="225"/>
      <c r="SM2289" s="225"/>
      <c r="SN2289" s="225"/>
      <c r="SO2289" s="225"/>
      <c r="SP2289" s="225"/>
      <c r="SQ2289" s="225"/>
      <c r="SR2289" s="225"/>
      <c r="SS2289" s="225"/>
      <c r="ST2289" s="225"/>
      <c r="SU2289" s="225"/>
      <c r="SV2289" s="225"/>
      <c r="SW2289" s="225"/>
      <c r="SX2289" s="225"/>
      <c r="SY2289" s="225"/>
      <c r="SZ2289" s="225"/>
      <c r="TA2289" s="225"/>
      <c r="TB2289" s="225"/>
      <c r="TC2289" s="225"/>
      <c r="TD2289" s="225"/>
      <c r="TE2289" s="225"/>
      <c r="TF2289" s="225"/>
      <c r="TG2289" s="225"/>
      <c r="TH2289" s="225"/>
      <c r="TI2289" s="225"/>
      <c r="TJ2289" s="225"/>
      <c r="TK2289" s="225"/>
      <c r="TL2289" s="225"/>
      <c r="TM2289" s="225"/>
      <c r="TN2289" s="225"/>
      <c r="TO2289" s="225"/>
      <c r="TP2289" s="225"/>
      <c r="TQ2289" s="225"/>
      <c r="TR2289" s="225"/>
      <c r="TS2289" s="225"/>
      <c r="TT2289" s="225"/>
      <c r="TU2289" s="225"/>
      <c r="TV2289" s="225"/>
      <c r="TW2289" s="225"/>
      <c r="TX2289" s="225"/>
      <c r="TY2289" s="225"/>
      <c r="TZ2289" s="225"/>
      <c r="UA2289" s="225"/>
      <c r="UB2289" s="225"/>
      <c r="UC2289" s="225"/>
      <c r="UD2289" s="225"/>
      <c r="UE2289" s="225"/>
      <c r="UF2289" s="225"/>
      <c r="UG2289" s="225"/>
      <c r="UH2289" s="225"/>
      <c r="UI2289" s="225"/>
      <c r="UJ2289" s="225"/>
      <c r="UK2289" s="225"/>
      <c r="UL2289" s="225"/>
      <c r="UM2289" s="225"/>
      <c r="UN2289" s="225"/>
      <c r="UO2289" s="225"/>
      <c r="UP2289" s="225"/>
      <c r="UQ2289" s="225"/>
      <c r="UR2289" s="225"/>
      <c r="US2289" s="225"/>
      <c r="UT2289" s="225"/>
      <c r="UU2289" s="225"/>
      <c r="UV2289" s="225"/>
      <c r="UW2289" s="225"/>
      <c r="UX2289" s="225"/>
      <c r="UY2289" s="225"/>
      <c r="UZ2289" s="225"/>
      <c r="VA2289" s="225"/>
      <c r="VB2289" s="225"/>
      <c r="VC2289" s="225"/>
      <c r="VD2289" s="225"/>
      <c r="VE2289" s="225"/>
      <c r="VF2289" s="225"/>
      <c r="VG2289" s="225"/>
      <c r="VH2289" s="225"/>
      <c r="VI2289" s="225"/>
      <c r="VJ2289" s="225"/>
      <c r="VK2289" s="225"/>
      <c r="VL2289" s="225"/>
      <c r="VM2289" s="225"/>
      <c r="VN2289" s="225"/>
      <c r="VO2289" s="225"/>
      <c r="VP2289" s="225"/>
      <c r="VQ2289" s="225"/>
      <c r="VR2289" s="225"/>
      <c r="VS2289" s="225"/>
      <c r="VT2289" s="225"/>
      <c r="VU2289" s="225"/>
      <c r="VV2289" s="225"/>
      <c r="VW2289" s="225"/>
      <c r="VX2289" s="225"/>
      <c r="VY2289" s="225"/>
      <c r="VZ2289" s="225"/>
      <c r="WA2289" s="225"/>
      <c r="WB2289" s="225"/>
      <c r="WC2289" s="225"/>
      <c r="WD2289" s="225"/>
      <c r="WE2289" s="225"/>
      <c r="WF2289" s="225"/>
      <c r="WG2289" s="225"/>
      <c r="WH2289" s="225"/>
      <c r="WI2289" s="225"/>
      <c r="WJ2289" s="225"/>
      <c r="WK2289" s="225"/>
      <c r="WL2289" s="225"/>
      <c r="WM2289" s="225"/>
      <c r="WN2289" s="225"/>
      <c r="WO2289" s="225"/>
      <c r="WP2289" s="225"/>
      <c r="WQ2289" s="225"/>
      <c r="WR2289" s="225"/>
      <c r="WS2289" s="225"/>
      <c r="WT2289" s="225"/>
      <c r="WU2289" s="225"/>
      <c r="WV2289" s="225"/>
      <c r="WW2289" s="225"/>
      <c r="WX2289" s="225"/>
      <c r="WY2289" s="225"/>
      <c r="WZ2289" s="225"/>
      <c r="XA2289" s="225"/>
      <c r="XB2289" s="225"/>
      <c r="XC2289" s="225"/>
      <c r="XD2289" s="225"/>
      <c r="XE2289" s="225"/>
      <c r="XF2289" s="225"/>
      <c r="XG2289" s="225"/>
      <c r="XH2289" s="225"/>
      <c r="XI2289" s="225"/>
      <c r="XJ2289" s="225"/>
      <c r="XK2289" s="225"/>
      <c r="XL2289" s="225"/>
      <c r="XM2289" s="225"/>
      <c r="XN2289" s="225"/>
      <c r="XO2289" s="225"/>
      <c r="XP2289" s="225"/>
      <c r="XQ2289" s="225"/>
      <c r="XR2289" s="225"/>
      <c r="XS2289" s="225"/>
      <c r="XT2289" s="225"/>
      <c r="XU2289" s="225"/>
      <c r="XV2289" s="225"/>
      <c r="XW2289" s="225"/>
      <c r="XX2289" s="225"/>
      <c r="XY2289" s="225"/>
      <c r="XZ2289" s="225"/>
      <c r="YA2289" s="225"/>
      <c r="YB2289" s="225"/>
      <c r="YC2289" s="225"/>
      <c r="YD2289" s="225"/>
      <c r="YE2289" s="225"/>
      <c r="YF2289" s="225"/>
      <c r="YG2289" s="225"/>
      <c r="YH2289" s="225"/>
      <c r="YI2289" s="225"/>
      <c r="YJ2289" s="225"/>
      <c r="YK2289" s="225"/>
      <c r="YL2289" s="225"/>
      <c r="YM2289" s="225"/>
      <c r="YN2289" s="225"/>
      <c r="YO2289" s="225"/>
      <c r="YP2289" s="225"/>
      <c r="YQ2289" s="225"/>
      <c r="YR2289" s="225"/>
      <c r="YS2289" s="225"/>
      <c r="YT2289" s="225"/>
      <c r="YU2289" s="225"/>
      <c r="YV2289" s="225"/>
      <c r="YW2289" s="225"/>
      <c r="YX2289" s="225"/>
      <c r="YY2289" s="225"/>
      <c r="YZ2289" s="225"/>
      <c r="ZA2289" s="225"/>
      <c r="ZB2289" s="225"/>
      <c r="ZC2289" s="225"/>
      <c r="ZD2289" s="225"/>
      <c r="ZE2289" s="225"/>
      <c r="ZF2289" s="225"/>
      <c r="ZG2289" s="225"/>
      <c r="ZH2289" s="225"/>
      <c r="ZI2289" s="225"/>
      <c r="ZJ2289" s="225"/>
      <c r="ZK2289" s="225"/>
      <c r="ZL2289" s="225"/>
      <c r="ZM2289" s="225"/>
      <c r="ZN2289" s="225"/>
      <c r="ZO2289" s="225"/>
      <c r="ZP2289" s="225"/>
      <c r="ZQ2289" s="225"/>
      <c r="ZR2289" s="225"/>
      <c r="ZS2289" s="225"/>
      <c r="ZT2289" s="225"/>
      <c r="ZU2289" s="225"/>
      <c r="ZV2289" s="225"/>
      <c r="ZW2289" s="225"/>
      <c r="ZX2289" s="225"/>
      <c r="ZY2289" s="225"/>
      <c r="ZZ2289" s="225"/>
      <c r="AAA2289" s="225"/>
      <c r="AAB2289" s="225"/>
      <c r="AAC2289" s="225"/>
      <c r="AAD2289" s="225"/>
      <c r="AAE2289" s="225"/>
      <c r="AAF2289" s="225"/>
      <c r="AAG2289" s="225"/>
      <c r="AAH2289" s="225"/>
      <c r="AAI2289" s="225"/>
      <c r="AAJ2289" s="225"/>
      <c r="AAK2289" s="225"/>
      <c r="AAL2289" s="225"/>
      <c r="AAM2289" s="225"/>
      <c r="AAN2289" s="225"/>
      <c r="AAO2289" s="225"/>
      <c r="AAP2289" s="225"/>
      <c r="AAQ2289" s="225"/>
      <c r="AAR2289" s="225"/>
      <c r="AAS2289" s="225"/>
      <c r="AAT2289" s="225"/>
      <c r="AAU2289" s="225"/>
      <c r="AAV2289" s="225"/>
      <c r="AAW2289" s="225"/>
      <c r="AAX2289" s="225"/>
      <c r="AAY2289" s="225"/>
      <c r="AAZ2289" s="225"/>
      <c r="ABA2289" s="225"/>
      <c r="ABB2289" s="225"/>
      <c r="ABC2289" s="225"/>
      <c r="ABD2289" s="225"/>
      <c r="ABE2289" s="225"/>
      <c r="ABF2289" s="225"/>
      <c r="ABG2289" s="225"/>
      <c r="ABH2289" s="225"/>
      <c r="ABI2289" s="225"/>
      <c r="ABJ2289" s="225"/>
      <c r="ABK2289" s="225"/>
      <c r="ABL2289" s="225"/>
      <c r="ABM2289" s="225"/>
      <c r="ABN2289" s="225"/>
      <c r="ABO2289" s="225"/>
      <c r="ABP2289" s="225"/>
      <c r="ABQ2289" s="225"/>
      <c r="ABR2289" s="225"/>
      <c r="ABS2289" s="225"/>
      <c r="ABT2289" s="225"/>
      <c r="ABU2289" s="225"/>
      <c r="ABV2289" s="225"/>
      <c r="ABW2289" s="225"/>
      <c r="ABX2289" s="225"/>
      <c r="ABY2289" s="225"/>
      <c r="ABZ2289" s="225"/>
      <c r="ACA2289" s="225"/>
      <c r="ACB2289" s="225"/>
      <c r="ACC2289" s="225"/>
      <c r="ACD2289" s="225"/>
      <c r="ACE2289" s="225"/>
      <c r="ACF2289" s="225"/>
      <c r="ACG2289" s="225"/>
      <c r="ACH2289" s="225"/>
      <c r="ACI2289" s="225"/>
      <c r="ACJ2289" s="225"/>
      <c r="ACK2289" s="225"/>
      <c r="ACL2289" s="225"/>
      <c r="ACM2289" s="225"/>
      <c r="ACN2289" s="225"/>
      <c r="ACO2289" s="225"/>
      <c r="ACP2289" s="225"/>
      <c r="ACQ2289" s="225"/>
      <c r="ACR2289" s="225"/>
      <c r="ACS2289" s="225"/>
      <c r="ACT2289" s="225"/>
      <c r="ACU2289" s="225"/>
      <c r="ACV2289" s="225"/>
      <c r="ACW2289" s="225"/>
      <c r="ACX2289" s="225"/>
      <c r="ACY2289" s="225"/>
      <c r="ACZ2289" s="225"/>
      <c r="ADA2289" s="225"/>
      <c r="ADB2289" s="225"/>
      <c r="ADC2289" s="225"/>
      <c r="ADD2289" s="225"/>
      <c r="ADE2289" s="225"/>
      <c r="ADF2289" s="225"/>
      <c r="ADG2289" s="225"/>
      <c r="ADH2289" s="225"/>
      <c r="ADI2289" s="225"/>
      <c r="ADJ2289" s="225"/>
      <c r="ADK2289" s="225"/>
      <c r="ADL2289" s="225"/>
      <c r="ADM2289" s="225"/>
      <c r="ADN2289" s="225"/>
      <c r="ADO2289" s="225"/>
      <c r="ADP2289" s="225"/>
      <c r="ADQ2289" s="225"/>
      <c r="ADR2289" s="225"/>
      <c r="ADS2289" s="225"/>
      <c r="ADT2289" s="225"/>
      <c r="ADU2289" s="225"/>
      <c r="ADV2289" s="225"/>
      <c r="ADW2289" s="225"/>
      <c r="ADX2289" s="225"/>
      <c r="ADY2289" s="225"/>
      <c r="ADZ2289" s="225"/>
      <c r="AEA2289" s="225"/>
      <c r="AEB2289" s="225"/>
      <c r="AEC2289" s="225"/>
      <c r="AED2289" s="225"/>
      <c r="AEE2289" s="225"/>
      <c r="AEF2289" s="225"/>
      <c r="AEG2289" s="225"/>
      <c r="AEH2289" s="225"/>
      <c r="AEI2289" s="225"/>
      <c r="AEJ2289" s="225"/>
      <c r="AEK2289" s="225"/>
      <c r="AEL2289" s="225"/>
      <c r="AEM2289" s="225"/>
      <c r="AEN2289" s="225"/>
      <c r="AEO2289" s="225"/>
      <c r="AEP2289" s="225"/>
      <c r="AEQ2289" s="225"/>
      <c r="AER2289" s="225"/>
      <c r="AES2289" s="225"/>
      <c r="AET2289" s="225"/>
      <c r="AEU2289" s="225"/>
      <c r="AEV2289" s="225"/>
      <c r="AEW2289" s="225"/>
      <c r="AEX2289" s="225"/>
      <c r="AEY2289" s="225"/>
      <c r="AEZ2289" s="225"/>
      <c r="AFA2289" s="225"/>
      <c r="AFB2289" s="225"/>
      <c r="AFC2289" s="225"/>
      <c r="AFD2289" s="225"/>
      <c r="AFE2289" s="225"/>
      <c r="AFF2289" s="225"/>
      <c r="AFG2289" s="225"/>
      <c r="AFH2289" s="225"/>
      <c r="AFI2289" s="225"/>
      <c r="AFJ2289" s="225"/>
      <c r="AFK2289" s="225"/>
      <c r="AFL2289" s="225"/>
      <c r="AFM2289" s="225"/>
      <c r="AFN2289" s="225"/>
      <c r="AFO2289" s="225"/>
      <c r="AFP2289" s="225"/>
      <c r="AFQ2289" s="225"/>
      <c r="AFR2289" s="225"/>
      <c r="AFS2289" s="225"/>
      <c r="AFT2289" s="225"/>
      <c r="AFU2289" s="225"/>
      <c r="AFV2289" s="225"/>
      <c r="AFW2289" s="225"/>
      <c r="AFX2289" s="225"/>
      <c r="AFY2289" s="225"/>
      <c r="AFZ2289" s="225"/>
      <c r="AGA2289" s="225"/>
      <c r="AGB2289" s="225"/>
      <c r="AGC2289" s="225"/>
      <c r="AGD2289" s="225"/>
      <c r="AGE2289" s="225"/>
      <c r="AGF2289" s="225"/>
      <c r="AGG2289" s="225"/>
      <c r="AGH2289" s="225"/>
      <c r="AGI2289" s="225"/>
      <c r="AGJ2289" s="225"/>
      <c r="AGK2289" s="225"/>
      <c r="AGL2289" s="225"/>
      <c r="AGM2289" s="225"/>
      <c r="AGN2289" s="225"/>
      <c r="AGO2289" s="225"/>
      <c r="AGP2289" s="225"/>
      <c r="AGQ2289" s="225"/>
      <c r="AGR2289" s="225"/>
      <c r="AGS2289" s="225"/>
      <c r="AGT2289" s="225"/>
      <c r="AGU2289" s="225"/>
      <c r="AGV2289" s="225"/>
      <c r="AGW2289" s="225"/>
      <c r="AGX2289" s="225"/>
      <c r="AGY2289" s="225"/>
      <c r="AGZ2289" s="225"/>
      <c r="AHA2289" s="225"/>
      <c r="AHB2289" s="225"/>
      <c r="AHC2289" s="225"/>
      <c r="AHD2289" s="225"/>
      <c r="AHE2289" s="225"/>
      <c r="AHF2289" s="225"/>
      <c r="AHG2289" s="225"/>
      <c r="AHH2289" s="225"/>
      <c r="AHI2289" s="225"/>
      <c r="AHJ2289" s="225"/>
      <c r="AHK2289" s="225"/>
      <c r="AHL2289" s="225"/>
      <c r="AHM2289" s="225"/>
      <c r="AHN2289" s="225"/>
      <c r="AHO2289" s="225"/>
      <c r="AHP2289" s="225"/>
      <c r="AHQ2289" s="225"/>
      <c r="AHR2289" s="225"/>
      <c r="AHS2289" s="225"/>
      <c r="AHT2289" s="225"/>
      <c r="AHU2289" s="225"/>
      <c r="AHV2289" s="225"/>
      <c r="AHW2289" s="225"/>
      <c r="AHX2289" s="225"/>
      <c r="AHY2289" s="225"/>
      <c r="AHZ2289" s="225"/>
      <c r="AIA2289" s="225"/>
      <c r="AIB2289" s="225"/>
      <c r="AIC2289" s="225"/>
      <c r="AID2289" s="225"/>
      <c r="AIE2289" s="225"/>
      <c r="AIF2289" s="225"/>
      <c r="AIG2289" s="225"/>
      <c r="AIH2289" s="225"/>
      <c r="AII2289" s="225"/>
      <c r="AIJ2289" s="225"/>
      <c r="AIK2289" s="225"/>
      <c r="AIL2289" s="225"/>
      <c r="AIM2289" s="225"/>
      <c r="AIN2289" s="225"/>
      <c r="AIO2289" s="225"/>
      <c r="AIP2289" s="225"/>
      <c r="AIQ2289" s="225"/>
      <c r="AIR2289" s="225"/>
      <c r="AIS2289" s="225"/>
      <c r="AIT2289" s="225"/>
      <c r="AIU2289" s="225"/>
      <c r="AIV2289" s="225"/>
      <c r="AIW2289" s="225"/>
      <c r="AIX2289" s="225"/>
      <c r="AIY2289" s="225"/>
      <c r="AIZ2289" s="225"/>
      <c r="AJA2289" s="225"/>
      <c r="AJB2289" s="225"/>
      <c r="AJC2289" s="225"/>
      <c r="AJD2289" s="225"/>
      <c r="AJE2289" s="225"/>
      <c r="AJF2289" s="225"/>
      <c r="AJG2289" s="225"/>
      <c r="AJH2289" s="225"/>
      <c r="AJI2289" s="225"/>
      <c r="AJJ2289" s="225"/>
      <c r="AJK2289" s="225"/>
      <c r="AJL2289" s="225"/>
      <c r="AJM2289" s="225"/>
      <c r="AJN2289" s="225"/>
      <c r="AJO2289" s="225"/>
      <c r="AJP2289" s="225"/>
      <c r="AJQ2289" s="225"/>
      <c r="AJR2289" s="225"/>
      <c r="AJS2289" s="225"/>
      <c r="AJT2289" s="225"/>
      <c r="AJU2289" s="225"/>
      <c r="AJV2289" s="225"/>
      <c r="AJW2289" s="225"/>
      <c r="AJX2289" s="225"/>
      <c r="AJY2289" s="225"/>
      <c r="AJZ2289" s="225"/>
      <c r="AKA2289" s="225"/>
      <c r="AKB2289" s="225"/>
      <c r="AKC2289" s="225"/>
      <c r="AKD2289" s="225"/>
      <c r="AKE2289" s="225"/>
      <c r="AKF2289" s="225"/>
      <c r="AKG2289" s="225"/>
      <c r="AKH2289" s="225"/>
      <c r="AKI2289" s="225"/>
      <c r="AKJ2289" s="225"/>
      <c r="AKK2289" s="225"/>
      <c r="AKL2289" s="225"/>
      <c r="AKM2289" s="225"/>
      <c r="AKN2289" s="225"/>
      <c r="AKO2289" s="225"/>
      <c r="AKP2289" s="225"/>
      <c r="AKQ2289" s="225"/>
      <c r="AKR2289" s="225"/>
      <c r="AKS2289" s="225"/>
      <c r="AKT2289" s="225"/>
      <c r="AKU2289" s="225"/>
      <c r="AKV2289" s="225"/>
      <c r="AKW2289" s="225"/>
      <c r="AKX2289" s="225"/>
      <c r="AKY2289" s="225"/>
      <c r="AKZ2289" s="225"/>
      <c r="ALA2289" s="225"/>
      <c r="ALB2289" s="225"/>
      <c r="ALC2289" s="225"/>
      <c r="ALD2289" s="225"/>
      <c r="ALE2289" s="225"/>
      <c r="ALF2289" s="225"/>
      <c r="ALG2289" s="225"/>
      <c r="ALH2289" s="225"/>
      <c r="ALI2289" s="225"/>
      <c r="ALJ2289" s="225"/>
      <c r="ALK2289" s="225"/>
      <c r="ALL2289" s="225"/>
      <c r="ALM2289" s="225"/>
      <c r="ALN2289" s="225"/>
      <c r="ALO2289" s="225"/>
      <c r="ALP2289" s="225"/>
      <c r="ALQ2289" s="225"/>
      <c r="ALR2289" s="225"/>
      <c r="ALS2289" s="225"/>
      <c r="ALT2289" s="225"/>
      <c r="ALU2289" s="225"/>
      <c r="ALV2289" s="225"/>
      <c r="ALW2289" s="225"/>
      <c r="ALX2289" s="225"/>
      <c r="ALY2289" s="225"/>
      <c r="ALZ2289" s="225"/>
      <c r="AMA2289" s="225"/>
      <c r="AMB2289" s="225"/>
      <c r="AMC2289" s="225"/>
      <c r="AMD2289" s="225"/>
      <c r="AME2289" s="225"/>
      <c r="AMF2289" s="225"/>
      <c r="AMG2289" s="225"/>
      <c r="AMH2289" s="225"/>
      <c r="AMI2289" s="225"/>
      <c r="AMJ2289" s="225"/>
      <c r="AMK2289" s="225"/>
      <c r="AML2289" s="225"/>
      <c r="AMM2289" s="225"/>
      <c r="AMN2289" s="225"/>
      <c r="AMO2289" s="225"/>
      <c r="AMP2289" s="225"/>
      <c r="AMQ2289" s="225"/>
      <c r="AMR2289" s="225"/>
      <c r="AMS2289" s="225"/>
      <c r="AMT2289" s="225"/>
      <c r="AMU2289" s="225"/>
      <c r="AMV2289" s="225"/>
      <c r="AMW2289" s="225"/>
      <c r="AMX2289" s="225"/>
      <c r="AMY2289" s="225"/>
      <c r="AMZ2289" s="225"/>
      <c r="ANA2289" s="225"/>
      <c r="ANB2289" s="225"/>
      <c r="ANC2289" s="225"/>
      <c r="AND2289" s="225"/>
      <c r="ANE2289" s="225"/>
      <c r="ANF2289" s="225"/>
      <c r="ANG2289" s="225"/>
      <c r="ANH2289" s="225"/>
      <c r="ANI2289" s="225"/>
      <c r="ANJ2289" s="225"/>
      <c r="ANK2289" s="225"/>
      <c r="ANL2289" s="225"/>
      <c r="ANM2289" s="225"/>
      <c r="ANN2289" s="225"/>
      <c r="ANO2289" s="225"/>
      <c r="ANP2289" s="225"/>
      <c r="ANQ2289" s="225"/>
      <c r="ANR2289" s="225"/>
      <c r="ANS2289" s="225"/>
      <c r="ANT2289" s="225"/>
      <c r="ANU2289" s="225"/>
      <c r="ANV2289" s="225"/>
      <c r="ANW2289" s="225"/>
      <c r="ANX2289" s="225"/>
      <c r="ANY2289" s="225"/>
      <c r="ANZ2289" s="225"/>
      <c r="AOA2289" s="225"/>
      <c r="AOB2289" s="225"/>
      <c r="AOC2289" s="225"/>
      <c r="AOD2289" s="225"/>
      <c r="AOE2289" s="225"/>
      <c r="AOF2289" s="225"/>
      <c r="AOG2289" s="225"/>
      <c r="AOH2289" s="225"/>
      <c r="AOI2289" s="225"/>
      <c r="AOJ2289" s="225"/>
      <c r="AOK2289" s="225"/>
      <c r="AOL2289" s="225"/>
      <c r="AOM2289" s="225"/>
      <c r="AON2289" s="225"/>
      <c r="AOO2289" s="225"/>
      <c r="AOP2289" s="225"/>
      <c r="AOQ2289" s="225"/>
      <c r="AOR2289" s="225"/>
      <c r="AOS2289" s="225"/>
      <c r="AOT2289" s="225"/>
      <c r="AOU2289" s="225"/>
      <c r="AOV2289" s="225"/>
      <c r="AOW2289" s="225"/>
      <c r="AOX2289" s="225"/>
      <c r="AOY2289" s="225"/>
      <c r="AOZ2289" s="225"/>
      <c r="APA2289" s="225"/>
      <c r="APB2289" s="225"/>
      <c r="APC2289" s="225"/>
      <c r="APD2289" s="225"/>
      <c r="APE2289" s="225"/>
      <c r="APF2289" s="225"/>
      <c r="APG2289" s="225"/>
      <c r="APH2289" s="225"/>
      <c r="API2289" s="225"/>
      <c r="APJ2289" s="225"/>
      <c r="APK2289" s="225"/>
      <c r="APL2289" s="225"/>
      <c r="APM2289" s="225"/>
      <c r="APN2289" s="225"/>
      <c r="APO2289" s="225"/>
      <c r="APP2289" s="225"/>
      <c r="APQ2289" s="225"/>
      <c r="APR2289" s="225"/>
      <c r="APS2289" s="225"/>
      <c r="APT2289" s="225"/>
      <c r="APU2289" s="225"/>
      <c r="APV2289" s="225"/>
      <c r="APW2289" s="225"/>
      <c r="APX2289" s="225"/>
      <c r="APY2289" s="225"/>
      <c r="APZ2289" s="225"/>
      <c r="AQA2289" s="225"/>
      <c r="AQB2289" s="225"/>
      <c r="AQC2289" s="225"/>
      <c r="AQD2289" s="225"/>
      <c r="AQE2289" s="225"/>
      <c r="AQF2289" s="225"/>
      <c r="AQG2289" s="225"/>
      <c r="AQH2289" s="225"/>
      <c r="AQI2289" s="225"/>
      <c r="AQJ2289" s="225"/>
      <c r="AQK2289" s="225"/>
      <c r="AQL2289" s="225"/>
      <c r="AQM2289" s="225"/>
      <c r="AQN2289" s="225"/>
      <c r="AQO2289" s="225"/>
      <c r="AQP2289" s="225"/>
      <c r="AQQ2289" s="225"/>
      <c r="AQR2289" s="225"/>
      <c r="AQS2289" s="225"/>
      <c r="AQT2289" s="225"/>
      <c r="AQU2289" s="225"/>
      <c r="AQV2289" s="225"/>
      <c r="AQW2289" s="225"/>
      <c r="AQX2289" s="225"/>
      <c r="AQY2289" s="225"/>
      <c r="AQZ2289" s="225"/>
      <c r="ARA2289" s="225"/>
      <c r="ARB2289" s="225"/>
      <c r="ARC2289" s="225"/>
      <c r="ARD2289" s="225"/>
      <c r="ARE2289" s="225"/>
      <c r="ARF2289" s="225"/>
      <c r="ARG2289" s="225"/>
      <c r="ARH2289" s="225"/>
      <c r="ARI2289" s="225"/>
      <c r="ARJ2289" s="225"/>
      <c r="ARK2289" s="225"/>
      <c r="ARL2289" s="225"/>
      <c r="ARM2289" s="225"/>
      <c r="ARN2289" s="225"/>
      <c r="ARO2289" s="225"/>
      <c r="ARP2289" s="225"/>
      <c r="ARQ2289" s="225"/>
      <c r="ARR2289" s="225"/>
      <c r="ARS2289" s="225"/>
      <c r="ART2289" s="225"/>
      <c r="ARU2289" s="225"/>
      <c r="ARV2289" s="225"/>
      <c r="ARW2289" s="225"/>
      <c r="ARX2289" s="225"/>
      <c r="ARY2289" s="225"/>
      <c r="ARZ2289" s="225"/>
      <c r="ASA2289" s="225"/>
      <c r="ASB2289" s="225"/>
      <c r="ASC2289" s="225"/>
      <c r="ASD2289" s="225"/>
      <c r="ASE2289" s="225"/>
      <c r="ASF2289" s="225"/>
      <c r="ASG2289" s="225"/>
      <c r="ASH2289" s="225"/>
      <c r="ASI2289" s="225"/>
      <c r="ASJ2289" s="225"/>
      <c r="ASK2289" s="225"/>
      <c r="ASL2289" s="225"/>
      <c r="ASM2289" s="225"/>
      <c r="ASN2289" s="225"/>
      <c r="ASO2289" s="225"/>
      <c r="ASP2289" s="225"/>
      <c r="ASQ2289" s="225"/>
      <c r="ASR2289" s="225"/>
      <c r="ASS2289" s="225"/>
      <c r="AST2289" s="225"/>
      <c r="ASU2289" s="225"/>
      <c r="ASV2289" s="225"/>
      <c r="ASW2289" s="225"/>
      <c r="ASX2289" s="225"/>
      <c r="ASY2289" s="225"/>
      <c r="ASZ2289" s="225"/>
      <c r="ATA2289" s="225"/>
      <c r="ATB2289" s="225"/>
      <c r="ATC2289" s="225"/>
      <c r="ATD2289" s="225"/>
      <c r="ATE2289" s="225"/>
      <c r="ATF2289" s="225"/>
      <c r="ATG2289" s="225"/>
      <c r="ATH2289" s="225"/>
      <c r="ATI2289" s="225"/>
      <c r="ATJ2289" s="225"/>
      <c r="ATK2289" s="225"/>
      <c r="ATL2289" s="225"/>
      <c r="ATM2289" s="225"/>
      <c r="ATN2289" s="225"/>
      <c r="ATO2289" s="225"/>
      <c r="ATP2289" s="225"/>
      <c r="ATQ2289" s="225"/>
      <c r="ATR2289" s="225"/>
      <c r="ATS2289" s="225"/>
      <c r="ATT2289" s="225"/>
      <c r="ATU2289" s="225"/>
      <c r="ATV2289" s="225"/>
      <c r="ATW2289" s="225"/>
      <c r="ATX2289" s="225"/>
      <c r="ATY2289" s="225"/>
      <c r="ATZ2289" s="225"/>
      <c r="AUA2289" s="225"/>
      <c r="AUB2289" s="225"/>
      <c r="AUC2289" s="225"/>
      <c r="AUD2289" s="225"/>
      <c r="AUE2289" s="225"/>
      <c r="AUF2289" s="225"/>
      <c r="AUG2289" s="225"/>
      <c r="AUH2289" s="225"/>
      <c r="AUI2289" s="225"/>
      <c r="AUJ2289" s="225"/>
      <c r="AUK2289" s="225"/>
      <c r="AUL2289" s="225"/>
      <c r="AUM2289" s="225"/>
      <c r="AUN2289" s="225"/>
      <c r="AUO2289" s="225"/>
      <c r="AUP2289" s="225"/>
      <c r="AUQ2289" s="225"/>
      <c r="AUR2289" s="225"/>
      <c r="AUS2289" s="225"/>
      <c r="AUT2289" s="225"/>
      <c r="AUU2289" s="225"/>
      <c r="AUV2289" s="225"/>
      <c r="AUW2289" s="225"/>
      <c r="AUX2289" s="225"/>
      <c r="AUY2289" s="225"/>
      <c r="AUZ2289" s="225"/>
      <c r="AVA2289" s="225"/>
      <c r="AVB2289" s="225"/>
      <c r="AVC2289" s="225"/>
      <c r="AVD2289" s="225"/>
      <c r="AVE2289" s="225"/>
      <c r="AVF2289" s="225"/>
      <c r="AVG2289" s="225"/>
      <c r="AVH2289" s="225"/>
      <c r="AVI2289" s="225"/>
      <c r="AVJ2289" s="225"/>
      <c r="AVK2289" s="225"/>
      <c r="AVL2289" s="225"/>
      <c r="AVM2289" s="225"/>
      <c r="AVN2289" s="225"/>
      <c r="AVO2289" s="225"/>
      <c r="AVP2289" s="225"/>
      <c r="AVQ2289" s="225"/>
      <c r="AVR2289" s="225"/>
      <c r="AVS2289" s="225"/>
      <c r="AVT2289" s="225"/>
      <c r="AVU2289" s="225"/>
      <c r="AVV2289" s="225"/>
      <c r="AVW2289" s="225"/>
      <c r="AVX2289" s="225"/>
      <c r="AVY2289" s="225"/>
      <c r="AVZ2289" s="225"/>
      <c r="AWA2289" s="225"/>
      <c r="AWB2289" s="225"/>
      <c r="AWC2289" s="225"/>
      <c r="AWD2289" s="225"/>
      <c r="AWE2289" s="225"/>
      <c r="AWF2289" s="225"/>
      <c r="AWG2289" s="225"/>
      <c r="AWH2289" s="225"/>
      <c r="AWI2289" s="225"/>
      <c r="AWJ2289" s="225"/>
      <c r="AWK2289" s="225"/>
      <c r="AWL2289" s="225"/>
      <c r="AWM2289" s="225"/>
      <c r="AWN2289" s="225"/>
      <c r="AWO2289" s="225"/>
      <c r="AWP2289" s="225"/>
      <c r="AWQ2289" s="225"/>
      <c r="AWR2289" s="225"/>
      <c r="AWS2289" s="225"/>
      <c r="AWT2289" s="225"/>
      <c r="AWU2289" s="225"/>
      <c r="AWV2289" s="225"/>
      <c r="AWW2289" s="225"/>
      <c r="AWX2289" s="225"/>
      <c r="AWY2289" s="225"/>
      <c r="AWZ2289" s="225"/>
      <c r="AXA2289" s="225"/>
      <c r="AXB2289" s="225"/>
      <c r="AXC2289" s="225"/>
      <c r="AXD2289" s="225"/>
      <c r="AXE2289" s="225"/>
      <c r="AXF2289" s="225"/>
      <c r="AXG2289" s="225"/>
      <c r="AXH2289" s="225"/>
      <c r="AXI2289" s="225"/>
      <c r="AXJ2289" s="225"/>
      <c r="AXK2289" s="225"/>
      <c r="AXL2289" s="225"/>
      <c r="AXM2289" s="225"/>
      <c r="AXN2289" s="225"/>
      <c r="AXO2289" s="225"/>
      <c r="AXP2289" s="225"/>
      <c r="AXQ2289" s="225"/>
      <c r="AXR2289" s="225"/>
      <c r="AXS2289" s="225"/>
      <c r="AXT2289" s="225"/>
      <c r="AXU2289" s="225"/>
      <c r="AXV2289" s="225"/>
      <c r="AXW2289" s="225"/>
      <c r="AXX2289" s="225"/>
      <c r="AXY2289" s="225"/>
      <c r="AXZ2289" s="225"/>
      <c r="AYA2289" s="225"/>
      <c r="AYB2289" s="225"/>
      <c r="AYC2289" s="225"/>
      <c r="AYD2289" s="225"/>
      <c r="AYE2289" s="225"/>
      <c r="AYF2289" s="225"/>
      <c r="AYG2289" s="225"/>
      <c r="AYH2289" s="225"/>
      <c r="AYI2289" s="225"/>
      <c r="AYJ2289" s="225"/>
      <c r="AYK2289" s="225"/>
      <c r="AYL2289" s="225"/>
      <c r="AYM2289" s="225"/>
      <c r="AYN2289" s="225"/>
      <c r="AYO2289" s="225"/>
      <c r="AYP2289" s="225"/>
      <c r="AYQ2289" s="225"/>
      <c r="AYR2289" s="225"/>
      <c r="AYS2289" s="225"/>
      <c r="AYT2289" s="225"/>
      <c r="AYU2289" s="225"/>
      <c r="AYV2289" s="225"/>
      <c r="AYW2289" s="225"/>
      <c r="AYX2289" s="225"/>
      <c r="AYY2289" s="225"/>
      <c r="AYZ2289" s="225"/>
      <c r="AZA2289" s="225"/>
      <c r="AZB2289" s="225"/>
      <c r="AZC2289" s="225"/>
      <c r="AZD2289" s="225"/>
      <c r="AZE2289" s="225"/>
      <c r="AZF2289" s="225"/>
      <c r="AZG2289" s="225"/>
      <c r="AZH2289" s="225"/>
      <c r="AZI2289" s="225"/>
      <c r="AZJ2289" s="225"/>
      <c r="AZK2289" s="225"/>
      <c r="AZL2289" s="225"/>
      <c r="AZM2289" s="225"/>
      <c r="AZN2289" s="225"/>
      <c r="AZO2289" s="225"/>
      <c r="AZP2289" s="225"/>
      <c r="AZQ2289" s="225"/>
      <c r="AZR2289" s="225"/>
      <c r="AZS2289" s="225"/>
      <c r="AZT2289" s="225"/>
      <c r="AZU2289" s="225"/>
      <c r="AZV2289" s="225"/>
      <c r="AZW2289" s="225"/>
      <c r="AZX2289" s="225"/>
      <c r="AZY2289" s="225"/>
      <c r="AZZ2289" s="225"/>
      <c r="BAA2289" s="225"/>
      <c r="BAB2289" s="225"/>
      <c r="BAC2289" s="225"/>
      <c r="BAD2289" s="225"/>
      <c r="BAE2289" s="225"/>
      <c r="BAF2289" s="225"/>
      <c r="BAG2289" s="225"/>
      <c r="BAH2289" s="225"/>
      <c r="BAI2289" s="225"/>
      <c r="BAJ2289" s="225"/>
      <c r="BAK2289" s="225"/>
      <c r="BAL2289" s="225"/>
      <c r="BAM2289" s="225"/>
      <c r="BAN2289" s="225"/>
      <c r="BAO2289" s="225"/>
      <c r="BAP2289" s="225"/>
      <c r="BAQ2289" s="225"/>
      <c r="BAR2289" s="225"/>
      <c r="BAS2289" s="225"/>
      <c r="BAT2289" s="225"/>
      <c r="BAU2289" s="225"/>
      <c r="BAV2289" s="225"/>
      <c r="BAW2289" s="225"/>
      <c r="BAX2289" s="225"/>
      <c r="BAY2289" s="225"/>
      <c r="BAZ2289" s="225"/>
      <c r="BBA2289" s="225"/>
      <c r="BBB2289" s="225"/>
      <c r="BBC2289" s="225"/>
      <c r="BBD2289" s="225"/>
      <c r="BBE2289" s="225"/>
      <c r="BBF2289" s="225"/>
      <c r="BBG2289" s="225"/>
      <c r="BBH2289" s="225"/>
      <c r="BBI2289" s="225"/>
      <c r="BBJ2289" s="225"/>
      <c r="BBK2289" s="225"/>
      <c r="BBL2289" s="225"/>
      <c r="BBM2289" s="225"/>
      <c r="BBN2289" s="225"/>
      <c r="BBO2289" s="225"/>
      <c r="BBP2289" s="225"/>
      <c r="BBQ2289" s="225"/>
      <c r="BBR2289" s="225"/>
      <c r="BBS2289" s="225"/>
      <c r="BBT2289" s="225"/>
      <c r="BBU2289" s="225"/>
      <c r="BBV2289" s="225"/>
      <c r="BBW2289" s="225"/>
      <c r="BBX2289" s="225"/>
      <c r="BBY2289" s="225"/>
      <c r="BBZ2289" s="225"/>
      <c r="BCA2289" s="225"/>
      <c r="BCB2289" s="225"/>
      <c r="BCC2289" s="225"/>
      <c r="BCD2289" s="225"/>
      <c r="BCE2289" s="225"/>
      <c r="BCF2289" s="225"/>
      <c r="BCG2289" s="225"/>
      <c r="BCH2289" s="225"/>
      <c r="BCI2289" s="225"/>
      <c r="BCJ2289" s="225"/>
      <c r="BCK2289" s="225"/>
      <c r="BCL2289" s="225"/>
      <c r="BCM2289" s="225"/>
      <c r="BCN2289" s="225"/>
      <c r="BCO2289" s="225"/>
      <c r="BCP2289" s="225"/>
      <c r="BCQ2289" s="225"/>
      <c r="BCR2289" s="225"/>
      <c r="BCS2289" s="225"/>
      <c r="BCT2289" s="225"/>
      <c r="BCU2289" s="225"/>
      <c r="BCV2289" s="225"/>
      <c r="BCW2289" s="225"/>
      <c r="BCX2289" s="225"/>
      <c r="BCY2289" s="225"/>
      <c r="BCZ2289" s="225"/>
      <c r="BDA2289" s="225"/>
      <c r="BDB2289" s="225"/>
      <c r="BDC2289" s="225"/>
      <c r="BDD2289" s="225"/>
      <c r="BDE2289" s="225"/>
      <c r="BDF2289" s="225"/>
      <c r="BDG2289" s="225"/>
      <c r="BDH2289" s="225"/>
      <c r="BDI2289" s="225"/>
      <c r="BDJ2289" s="225"/>
      <c r="BDK2289" s="225"/>
      <c r="BDL2289" s="225"/>
      <c r="BDM2289" s="225"/>
      <c r="BDN2289" s="225"/>
      <c r="BDO2289" s="225"/>
      <c r="BDP2289" s="225"/>
      <c r="BDQ2289" s="225"/>
      <c r="BDR2289" s="225"/>
      <c r="BDS2289" s="225"/>
      <c r="BDT2289" s="225"/>
      <c r="BDU2289" s="225"/>
      <c r="BDV2289" s="225"/>
      <c r="BDW2289" s="225"/>
      <c r="BDX2289" s="225"/>
      <c r="BDY2289" s="225"/>
      <c r="BDZ2289" s="225"/>
      <c r="BEA2289" s="225"/>
      <c r="BEB2289" s="225"/>
      <c r="BEC2289" s="225"/>
      <c r="BED2289" s="225"/>
      <c r="BEE2289" s="225"/>
      <c r="BEF2289" s="225"/>
      <c r="BEG2289" s="225"/>
      <c r="BEH2289" s="225"/>
      <c r="BEI2289" s="225"/>
      <c r="BEJ2289" s="225"/>
      <c r="BEK2289" s="225"/>
      <c r="BEL2289" s="225"/>
      <c r="BEM2289" s="225"/>
      <c r="BEN2289" s="225"/>
      <c r="BEO2289" s="225"/>
      <c r="BEP2289" s="225"/>
      <c r="BEQ2289" s="225"/>
      <c r="BER2289" s="225"/>
      <c r="BES2289" s="225"/>
      <c r="BET2289" s="225"/>
      <c r="BEU2289" s="225"/>
      <c r="BEV2289" s="225"/>
      <c r="BEW2289" s="225"/>
      <c r="BEX2289" s="225"/>
      <c r="BEY2289" s="225"/>
      <c r="BEZ2289" s="225"/>
      <c r="BFA2289" s="225"/>
      <c r="BFB2289" s="225"/>
      <c r="BFC2289" s="225"/>
      <c r="BFD2289" s="225"/>
      <c r="BFE2289" s="225"/>
      <c r="BFF2289" s="225"/>
      <c r="BFG2289" s="225"/>
      <c r="BFH2289" s="225"/>
      <c r="BFI2289" s="225"/>
      <c r="BFJ2289" s="225"/>
      <c r="BFK2289" s="225"/>
      <c r="BFL2289" s="225"/>
      <c r="BFM2289" s="225"/>
      <c r="BFN2289" s="225"/>
      <c r="BFO2289" s="225"/>
      <c r="BFP2289" s="225"/>
      <c r="BFQ2289" s="225"/>
      <c r="BFR2289" s="225"/>
      <c r="BFS2289" s="225"/>
      <c r="BFT2289" s="225"/>
      <c r="BFU2289" s="225"/>
      <c r="BFV2289" s="225"/>
      <c r="BFW2289" s="225"/>
      <c r="BFX2289" s="225"/>
      <c r="BFY2289" s="225"/>
      <c r="BFZ2289" s="225"/>
      <c r="BGA2289" s="225"/>
      <c r="BGB2289" s="225"/>
      <c r="BGC2289" s="225"/>
      <c r="BGD2289" s="225"/>
      <c r="BGE2289" s="225"/>
      <c r="BGF2289" s="225"/>
      <c r="BGG2289" s="225"/>
      <c r="BGH2289" s="225"/>
      <c r="BGI2289" s="225"/>
      <c r="BGJ2289" s="225"/>
      <c r="BGK2289" s="225"/>
      <c r="BGL2289" s="225"/>
      <c r="BGM2289" s="225"/>
      <c r="BGN2289" s="225"/>
      <c r="BGO2289" s="225"/>
      <c r="BGP2289" s="225"/>
      <c r="BGQ2289" s="225"/>
      <c r="BGR2289" s="225"/>
      <c r="BGS2289" s="225"/>
      <c r="BGT2289" s="225"/>
      <c r="BGU2289" s="225"/>
      <c r="BGV2289" s="225"/>
      <c r="BGW2289" s="225"/>
      <c r="BGX2289" s="225"/>
      <c r="BGY2289" s="225"/>
      <c r="BGZ2289" s="225"/>
      <c r="BHA2289" s="225"/>
      <c r="BHB2289" s="225"/>
      <c r="BHC2289" s="225"/>
      <c r="BHD2289" s="225"/>
      <c r="BHE2289" s="225"/>
      <c r="BHF2289" s="225"/>
      <c r="BHG2289" s="225"/>
      <c r="BHH2289" s="225"/>
      <c r="BHI2289" s="225"/>
      <c r="BHJ2289" s="225"/>
      <c r="BHK2289" s="225"/>
      <c r="BHL2289" s="225"/>
      <c r="BHM2289" s="225"/>
      <c r="BHN2289" s="225"/>
      <c r="BHO2289" s="225"/>
      <c r="BHP2289" s="225"/>
      <c r="BHQ2289" s="225"/>
      <c r="BHR2289" s="225"/>
      <c r="BHS2289" s="225"/>
      <c r="BHT2289" s="225"/>
      <c r="BHU2289" s="225"/>
      <c r="BHV2289" s="225"/>
      <c r="BHW2289" s="225"/>
      <c r="BHX2289" s="225"/>
      <c r="BHY2289" s="225"/>
      <c r="BHZ2289" s="225"/>
      <c r="BIA2289" s="225"/>
      <c r="BIB2289" s="225"/>
      <c r="BIC2289" s="225"/>
      <c r="BID2289" s="225"/>
      <c r="BIE2289" s="225"/>
      <c r="BIF2289" s="225"/>
      <c r="BIG2289" s="225"/>
      <c r="BIH2289" s="225"/>
      <c r="BII2289" s="225"/>
      <c r="BIJ2289" s="225"/>
      <c r="BIK2289" s="225"/>
      <c r="BIL2289" s="225"/>
      <c r="BIM2289" s="225"/>
      <c r="BIN2289" s="225"/>
      <c r="BIO2289" s="225"/>
      <c r="BIP2289" s="225"/>
      <c r="BIQ2289" s="225"/>
      <c r="BIR2289" s="225"/>
      <c r="BIS2289" s="225"/>
      <c r="BIT2289" s="225"/>
      <c r="BIU2289" s="225"/>
      <c r="BIV2289" s="225"/>
      <c r="BIW2289" s="225"/>
      <c r="BIX2289" s="225"/>
      <c r="BIY2289" s="225"/>
      <c r="BIZ2289" s="225"/>
      <c r="BJA2289" s="225"/>
      <c r="BJB2289" s="225"/>
      <c r="BJC2289" s="225"/>
      <c r="BJD2289" s="225"/>
      <c r="BJE2289" s="225"/>
      <c r="BJF2289" s="225"/>
      <c r="BJG2289" s="225"/>
      <c r="BJH2289" s="225"/>
      <c r="BJI2289" s="225"/>
      <c r="BJJ2289" s="225"/>
      <c r="BJK2289" s="225"/>
      <c r="BJL2289" s="225"/>
      <c r="BJM2289" s="225"/>
      <c r="BJN2289" s="225"/>
      <c r="BJO2289" s="225"/>
      <c r="BJP2289" s="225"/>
      <c r="BJQ2289" s="225"/>
      <c r="BJR2289" s="225"/>
      <c r="BJS2289" s="225"/>
      <c r="BJT2289" s="225"/>
      <c r="BJU2289" s="225"/>
      <c r="BJV2289" s="225"/>
      <c r="BJW2289" s="225"/>
      <c r="BJX2289" s="225"/>
      <c r="BJY2289" s="225"/>
      <c r="BJZ2289" s="225"/>
      <c r="BKA2289" s="225"/>
      <c r="BKB2289" s="225"/>
      <c r="BKC2289" s="225"/>
      <c r="BKD2289" s="225"/>
      <c r="BKE2289" s="225"/>
      <c r="BKF2289" s="225"/>
      <c r="BKG2289" s="225"/>
      <c r="BKH2289" s="225"/>
      <c r="BKI2289" s="225"/>
      <c r="BKJ2289" s="225"/>
      <c r="BKK2289" s="225"/>
      <c r="BKL2289" s="225"/>
      <c r="BKM2289" s="225"/>
      <c r="BKN2289" s="225"/>
      <c r="BKO2289" s="225"/>
      <c r="BKP2289" s="225"/>
      <c r="BKQ2289" s="225"/>
      <c r="BKR2289" s="225"/>
      <c r="BKS2289" s="225"/>
      <c r="BKT2289" s="225"/>
      <c r="BKU2289" s="225"/>
      <c r="BKV2289" s="225"/>
      <c r="BKW2289" s="225"/>
      <c r="BKX2289" s="225"/>
      <c r="BKY2289" s="225"/>
      <c r="BKZ2289" s="225"/>
      <c r="BLA2289" s="225"/>
      <c r="BLB2289" s="225"/>
      <c r="BLC2289" s="225"/>
      <c r="BLD2289" s="225"/>
      <c r="BLE2289" s="225"/>
      <c r="BLF2289" s="225"/>
      <c r="BLG2289" s="225"/>
      <c r="BLH2289" s="225"/>
      <c r="BLI2289" s="225"/>
      <c r="BLJ2289" s="225"/>
      <c r="BLK2289" s="225"/>
      <c r="BLL2289" s="225"/>
      <c r="BLM2289" s="225"/>
      <c r="BLN2289" s="225"/>
      <c r="BLO2289" s="225"/>
      <c r="BLP2289" s="225"/>
      <c r="BLQ2289" s="225"/>
      <c r="BLR2289" s="225"/>
      <c r="BLS2289" s="225"/>
      <c r="BLT2289" s="225"/>
      <c r="BLU2289" s="225"/>
      <c r="BLV2289" s="225"/>
      <c r="BLW2289" s="225"/>
      <c r="BLX2289" s="225"/>
      <c r="BLY2289" s="225"/>
      <c r="BLZ2289" s="225"/>
      <c r="BMA2289" s="225"/>
      <c r="BMB2289" s="225"/>
      <c r="BMC2289" s="225"/>
      <c r="BMD2289" s="225"/>
      <c r="BME2289" s="225"/>
      <c r="BMF2289" s="225"/>
      <c r="BMG2289" s="225"/>
      <c r="BMH2289" s="225"/>
      <c r="BMI2289" s="225"/>
      <c r="BMJ2289" s="225"/>
      <c r="BMK2289" s="225"/>
      <c r="BML2289" s="225"/>
      <c r="BMM2289" s="225"/>
      <c r="BMN2289" s="225"/>
      <c r="BMO2289" s="225"/>
      <c r="BMP2289" s="225"/>
      <c r="BMQ2289" s="225"/>
      <c r="BMR2289" s="225"/>
      <c r="BMS2289" s="225"/>
      <c r="BMT2289" s="225"/>
      <c r="BMU2289" s="225"/>
      <c r="BMV2289" s="225"/>
      <c r="BMW2289" s="225"/>
      <c r="BMX2289" s="225"/>
      <c r="BMY2289" s="225"/>
      <c r="BMZ2289" s="225"/>
      <c r="BNA2289" s="225"/>
      <c r="BNB2289" s="225"/>
      <c r="BNC2289" s="225"/>
      <c r="BND2289" s="225"/>
      <c r="BNE2289" s="225"/>
      <c r="BNF2289" s="225"/>
      <c r="BNG2289" s="225"/>
      <c r="BNH2289" s="225"/>
      <c r="BNI2289" s="225"/>
      <c r="BNJ2289" s="225"/>
      <c r="BNK2289" s="225"/>
      <c r="BNL2289" s="225"/>
      <c r="BNM2289" s="225"/>
      <c r="BNN2289" s="225"/>
      <c r="BNO2289" s="225"/>
      <c r="BNP2289" s="225"/>
      <c r="BNQ2289" s="225"/>
      <c r="BNR2289" s="225"/>
      <c r="BNS2289" s="225"/>
      <c r="BNT2289" s="225"/>
      <c r="BNU2289" s="225"/>
      <c r="BNV2289" s="225"/>
      <c r="BNW2289" s="225"/>
      <c r="BNX2289" s="225"/>
      <c r="BNY2289" s="225"/>
      <c r="BNZ2289" s="225"/>
      <c r="BOA2289" s="225"/>
      <c r="BOB2289" s="225"/>
      <c r="BOC2289" s="225"/>
      <c r="BOD2289" s="225"/>
      <c r="BOE2289" s="225"/>
      <c r="BOF2289" s="225"/>
      <c r="BOG2289" s="225"/>
      <c r="BOH2289" s="225"/>
      <c r="BOI2289" s="225"/>
      <c r="BOJ2289" s="225"/>
      <c r="BOK2289" s="225"/>
      <c r="BOL2289" s="225"/>
      <c r="BOM2289" s="225"/>
      <c r="BON2289" s="225"/>
      <c r="BOO2289" s="225"/>
      <c r="BOP2289" s="225"/>
      <c r="BOQ2289" s="225"/>
      <c r="BOR2289" s="225"/>
      <c r="BOS2289" s="225"/>
      <c r="BOT2289" s="225"/>
      <c r="BOU2289" s="225"/>
      <c r="BOV2289" s="225"/>
      <c r="BOW2289" s="225"/>
      <c r="BOX2289" s="225"/>
      <c r="BOY2289" s="225"/>
      <c r="BOZ2289" s="225"/>
      <c r="BPA2289" s="225"/>
      <c r="BPB2289" s="225"/>
      <c r="BPC2289" s="225"/>
      <c r="BPD2289" s="225"/>
      <c r="BPE2289" s="225"/>
      <c r="BPF2289" s="225"/>
      <c r="BPG2289" s="225"/>
      <c r="BPH2289" s="225"/>
      <c r="BPI2289" s="225"/>
      <c r="BPJ2289" s="225"/>
      <c r="BPK2289" s="225"/>
      <c r="BPL2289" s="225"/>
      <c r="BPM2289" s="225"/>
      <c r="BPN2289" s="225"/>
      <c r="BPO2289" s="225"/>
      <c r="BPP2289" s="225"/>
      <c r="BPQ2289" s="225"/>
      <c r="BPR2289" s="225"/>
      <c r="BPS2289" s="225"/>
      <c r="BPT2289" s="225"/>
      <c r="BPU2289" s="225"/>
      <c r="BPV2289" s="225"/>
      <c r="BPW2289" s="225"/>
      <c r="BPX2289" s="225"/>
      <c r="BPY2289" s="225"/>
      <c r="BPZ2289" s="225"/>
      <c r="BQA2289" s="225"/>
      <c r="BQB2289" s="225"/>
      <c r="BQC2289" s="225"/>
      <c r="BQD2289" s="225"/>
      <c r="BQE2289" s="225"/>
      <c r="BQF2289" s="225"/>
      <c r="BQG2289" s="225"/>
      <c r="BQH2289" s="225"/>
      <c r="BQI2289" s="225"/>
      <c r="BQJ2289" s="225"/>
      <c r="BQK2289" s="225"/>
      <c r="BQL2289" s="225"/>
      <c r="BQM2289" s="225"/>
      <c r="BQN2289" s="225"/>
      <c r="BQO2289" s="225"/>
      <c r="BQP2289" s="225"/>
      <c r="BQQ2289" s="225"/>
      <c r="BQR2289" s="225"/>
      <c r="BQS2289" s="225"/>
      <c r="BQT2289" s="225"/>
      <c r="BQU2289" s="225"/>
      <c r="BQV2289" s="225"/>
      <c r="BQW2289" s="225"/>
      <c r="BQX2289" s="225"/>
      <c r="BQY2289" s="225"/>
      <c r="BQZ2289" s="225"/>
      <c r="BRA2289" s="225"/>
      <c r="BRB2289" s="225"/>
      <c r="BRC2289" s="225"/>
      <c r="BRD2289" s="225"/>
      <c r="BRE2289" s="225"/>
      <c r="BRF2289" s="225"/>
      <c r="BRG2289" s="225"/>
      <c r="BRH2289" s="225"/>
      <c r="BRI2289" s="225"/>
      <c r="BRJ2289" s="225"/>
      <c r="BRK2289" s="225"/>
      <c r="BRL2289" s="225"/>
      <c r="BRM2289" s="225"/>
      <c r="BRN2289" s="225"/>
      <c r="BRO2289" s="225"/>
      <c r="BRP2289" s="225"/>
      <c r="BRQ2289" s="225"/>
      <c r="BRR2289" s="225"/>
      <c r="BRS2289" s="225"/>
      <c r="BRT2289" s="225"/>
      <c r="BRU2289" s="225"/>
      <c r="BRV2289" s="225"/>
      <c r="BRW2289" s="225"/>
      <c r="BRX2289" s="225"/>
      <c r="BRY2289" s="225"/>
      <c r="BRZ2289" s="225"/>
      <c r="BSA2289" s="225"/>
      <c r="BSB2289" s="225"/>
      <c r="BSC2289" s="225"/>
      <c r="BSD2289" s="225"/>
      <c r="BSE2289" s="225"/>
      <c r="BSF2289" s="225"/>
      <c r="BSG2289" s="225"/>
      <c r="BSH2289" s="225"/>
      <c r="BSI2289" s="225"/>
      <c r="BSJ2289" s="225"/>
      <c r="BSK2289" s="225"/>
      <c r="BSL2289" s="225"/>
      <c r="BSM2289" s="225"/>
      <c r="BSN2289" s="225"/>
      <c r="BSO2289" s="225"/>
      <c r="BSP2289" s="225"/>
      <c r="BSQ2289" s="225"/>
      <c r="BSR2289" s="225"/>
      <c r="BSS2289" s="225"/>
      <c r="BST2289" s="225"/>
      <c r="BSU2289" s="225"/>
      <c r="BSV2289" s="225"/>
      <c r="BSW2289" s="225"/>
      <c r="BSX2289" s="225"/>
      <c r="BSY2289" s="225"/>
      <c r="BSZ2289" s="225"/>
      <c r="BTA2289" s="225"/>
      <c r="BTB2289" s="225"/>
      <c r="BTC2289" s="225"/>
      <c r="BTD2289" s="225"/>
      <c r="BTE2289" s="225"/>
      <c r="BTF2289" s="225"/>
      <c r="BTG2289" s="225"/>
      <c r="BTH2289" s="225"/>
      <c r="BTI2289" s="225"/>
      <c r="BTJ2289" s="225"/>
      <c r="BTK2289" s="225"/>
      <c r="BTL2289" s="225"/>
      <c r="BTM2289" s="225"/>
      <c r="BTN2289" s="225"/>
      <c r="BTO2289" s="225"/>
      <c r="BTP2289" s="225"/>
      <c r="BTQ2289" s="225"/>
      <c r="BTR2289" s="225"/>
      <c r="BTS2289" s="225"/>
      <c r="BTT2289" s="225"/>
      <c r="BTU2289" s="225"/>
      <c r="BTV2289" s="225"/>
      <c r="BTW2289" s="225"/>
      <c r="BTX2289" s="225"/>
      <c r="BTY2289" s="225"/>
      <c r="BTZ2289" s="225"/>
      <c r="BUA2289" s="225"/>
      <c r="BUB2289" s="225"/>
      <c r="BUC2289" s="225"/>
      <c r="BUD2289" s="225"/>
      <c r="BUE2289" s="225"/>
      <c r="BUF2289" s="225"/>
      <c r="BUG2289" s="225"/>
      <c r="BUH2289" s="225"/>
      <c r="BUI2289" s="225"/>
      <c r="BUJ2289" s="225"/>
      <c r="BUK2289" s="225"/>
      <c r="BUL2289" s="225"/>
      <c r="BUM2289" s="225"/>
      <c r="BUN2289" s="225"/>
      <c r="BUO2289" s="225"/>
      <c r="BUP2289" s="225"/>
      <c r="BUQ2289" s="225"/>
      <c r="BUR2289" s="225"/>
      <c r="BUS2289" s="225"/>
      <c r="BUT2289" s="225"/>
      <c r="BUU2289" s="225"/>
      <c r="BUV2289" s="225"/>
      <c r="BUW2289" s="225"/>
      <c r="BUX2289" s="225"/>
      <c r="BUY2289" s="225"/>
      <c r="BUZ2289" s="225"/>
      <c r="BVA2289" s="225"/>
      <c r="BVB2289" s="225"/>
      <c r="BVC2289" s="225"/>
      <c r="BVD2289" s="225"/>
      <c r="BVE2289" s="225"/>
      <c r="BVF2289" s="225"/>
      <c r="BVG2289" s="225"/>
      <c r="BVH2289" s="225"/>
      <c r="BVI2289" s="225"/>
      <c r="BVJ2289" s="225"/>
      <c r="BVK2289" s="225"/>
      <c r="BVL2289" s="225"/>
      <c r="BVM2289" s="225"/>
      <c r="BVN2289" s="225"/>
      <c r="BVO2289" s="225"/>
      <c r="BVP2289" s="225"/>
      <c r="BVQ2289" s="225"/>
      <c r="BVR2289" s="225"/>
      <c r="BVS2289" s="225"/>
      <c r="BVT2289" s="225"/>
      <c r="BVU2289" s="225"/>
      <c r="BVV2289" s="225"/>
      <c r="BVW2289" s="225"/>
      <c r="BVX2289" s="225"/>
      <c r="BVY2289" s="225"/>
      <c r="BVZ2289" s="225"/>
      <c r="BWA2289" s="225"/>
      <c r="BWB2289" s="225"/>
      <c r="BWC2289" s="225"/>
      <c r="BWD2289" s="225"/>
      <c r="BWE2289" s="225"/>
      <c r="BWF2289" s="225"/>
      <c r="BWG2289" s="225"/>
      <c r="BWH2289" s="225"/>
      <c r="BWI2289" s="225"/>
      <c r="BWJ2289" s="225"/>
      <c r="BWK2289" s="225"/>
      <c r="BWL2289" s="225"/>
      <c r="BWM2289" s="225"/>
      <c r="BWN2289" s="225"/>
      <c r="BWO2289" s="225"/>
      <c r="BWP2289" s="225"/>
      <c r="BWQ2289" s="225"/>
      <c r="BWR2289" s="225"/>
      <c r="BWS2289" s="225"/>
      <c r="BWT2289" s="225"/>
      <c r="BWU2289" s="225"/>
      <c r="BWV2289" s="225"/>
      <c r="BWW2289" s="225"/>
      <c r="BWX2289" s="225"/>
      <c r="BWY2289" s="225"/>
      <c r="BWZ2289" s="225"/>
      <c r="BXA2289" s="225"/>
      <c r="BXB2289" s="225"/>
      <c r="BXC2289" s="225"/>
      <c r="BXD2289" s="225"/>
      <c r="BXE2289" s="225"/>
      <c r="BXF2289" s="225"/>
      <c r="BXG2289" s="225"/>
      <c r="BXH2289" s="225"/>
      <c r="BXI2289" s="225"/>
      <c r="BXJ2289" s="225"/>
      <c r="BXK2289" s="225"/>
      <c r="BXL2289" s="225"/>
      <c r="BXM2289" s="225"/>
      <c r="BXN2289" s="225"/>
      <c r="BXO2289" s="225"/>
      <c r="BXP2289" s="225"/>
      <c r="BXQ2289" s="225"/>
      <c r="BXR2289" s="225"/>
      <c r="BXS2289" s="225"/>
      <c r="BXT2289" s="225"/>
      <c r="BXU2289" s="225"/>
      <c r="BXV2289" s="225"/>
      <c r="BXW2289" s="225"/>
      <c r="BXX2289" s="225"/>
      <c r="BXY2289" s="225"/>
      <c r="BXZ2289" s="225"/>
      <c r="BYA2289" s="225"/>
      <c r="BYB2289" s="225"/>
      <c r="BYC2289" s="225"/>
      <c r="BYD2289" s="225"/>
      <c r="BYE2289" s="225"/>
      <c r="BYF2289" s="225"/>
      <c r="BYG2289" s="225"/>
      <c r="BYH2289" s="225"/>
      <c r="BYI2289" s="225"/>
      <c r="BYJ2289" s="225"/>
      <c r="BYK2289" s="225"/>
      <c r="BYL2289" s="225"/>
      <c r="BYM2289" s="225"/>
      <c r="BYN2289" s="225"/>
      <c r="BYO2289" s="225"/>
      <c r="BYP2289" s="225"/>
      <c r="BYQ2289" s="225"/>
      <c r="BYR2289" s="225"/>
      <c r="BYS2289" s="225"/>
      <c r="BYT2289" s="225"/>
      <c r="BYU2289" s="225"/>
      <c r="BYV2289" s="225"/>
      <c r="BYW2289" s="225"/>
      <c r="BYX2289" s="225"/>
      <c r="BYY2289" s="225"/>
      <c r="BYZ2289" s="225"/>
      <c r="BZA2289" s="225"/>
      <c r="BZB2289" s="225"/>
      <c r="BZC2289" s="225"/>
      <c r="BZD2289" s="225"/>
      <c r="BZE2289" s="225"/>
      <c r="BZF2289" s="225"/>
      <c r="BZG2289" s="225"/>
      <c r="BZH2289" s="225"/>
      <c r="BZI2289" s="225"/>
      <c r="BZJ2289" s="225"/>
      <c r="BZK2289" s="225"/>
      <c r="BZL2289" s="225"/>
      <c r="BZM2289" s="225"/>
      <c r="BZN2289" s="225"/>
      <c r="BZO2289" s="225"/>
      <c r="BZP2289" s="225"/>
      <c r="BZQ2289" s="225"/>
      <c r="BZR2289" s="225"/>
      <c r="BZS2289" s="225"/>
      <c r="BZT2289" s="225"/>
      <c r="BZU2289" s="225"/>
      <c r="BZV2289" s="225"/>
      <c r="BZW2289" s="225"/>
      <c r="BZX2289" s="225"/>
      <c r="BZY2289" s="225"/>
      <c r="BZZ2289" s="225"/>
      <c r="CAA2289" s="225"/>
      <c r="CAB2289" s="225"/>
      <c r="CAC2289" s="225"/>
      <c r="CAD2289" s="225"/>
      <c r="CAE2289" s="225"/>
      <c r="CAF2289" s="225"/>
      <c r="CAG2289" s="225"/>
      <c r="CAH2289" s="225"/>
      <c r="CAI2289" s="225"/>
      <c r="CAJ2289" s="225"/>
      <c r="CAK2289" s="225"/>
      <c r="CAL2289" s="225"/>
      <c r="CAM2289" s="225"/>
      <c r="CAN2289" s="225"/>
      <c r="CAO2289" s="225"/>
      <c r="CAP2289" s="225"/>
      <c r="CAQ2289" s="225"/>
      <c r="CAR2289" s="225"/>
      <c r="CAS2289" s="225"/>
      <c r="CAT2289" s="225"/>
      <c r="CAU2289" s="225"/>
      <c r="CAV2289" s="225"/>
      <c r="CAW2289" s="225"/>
      <c r="CAX2289" s="225"/>
      <c r="CAY2289" s="225"/>
      <c r="CAZ2289" s="225"/>
      <c r="CBA2289" s="225"/>
      <c r="CBB2289" s="225"/>
      <c r="CBC2289" s="225"/>
      <c r="CBD2289" s="225"/>
      <c r="CBE2289" s="225"/>
      <c r="CBF2289" s="225"/>
      <c r="CBG2289" s="225"/>
      <c r="CBH2289" s="225"/>
      <c r="CBI2289" s="225"/>
      <c r="CBJ2289" s="225"/>
      <c r="CBK2289" s="225"/>
      <c r="CBL2289" s="225"/>
      <c r="CBM2289" s="225"/>
      <c r="CBN2289" s="225"/>
      <c r="CBO2289" s="225"/>
      <c r="CBP2289" s="225"/>
      <c r="CBQ2289" s="225"/>
      <c r="CBR2289" s="225"/>
      <c r="CBS2289" s="225"/>
      <c r="CBT2289" s="225"/>
      <c r="CBU2289" s="225"/>
      <c r="CBV2289" s="225"/>
      <c r="CBW2289" s="225"/>
      <c r="CBX2289" s="225"/>
      <c r="CBY2289" s="225"/>
      <c r="CBZ2289" s="225"/>
      <c r="CCA2289" s="225"/>
      <c r="CCB2289" s="225"/>
      <c r="CCC2289" s="225"/>
      <c r="CCD2289" s="225"/>
      <c r="CCE2289" s="225"/>
      <c r="CCF2289" s="225"/>
      <c r="CCG2289" s="225"/>
      <c r="CCH2289" s="225"/>
      <c r="CCI2289" s="225"/>
      <c r="CCJ2289" s="225"/>
      <c r="CCK2289" s="225"/>
      <c r="CCL2289" s="225"/>
      <c r="CCM2289" s="225"/>
      <c r="CCN2289" s="225"/>
      <c r="CCO2289" s="225"/>
      <c r="CCP2289" s="225"/>
      <c r="CCQ2289" s="225"/>
      <c r="CCR2289" s="225"/>
      <c r="CCS2289" s="225"/>
      <c r="CCT2289" s="225"/>
      <c r="CCU2289" s="225"/>
      <c r="CCV2289" s="225"/>
      <c r="CCW2289" s="225"/>
      <c r="CCX2289" s="225"/>
      <c r="CCY2289" s="225"/>
      <c r="CCZ2289" s="225"/>
      <c r="CDA2289" s="225"/>
      <c r="CDB2289" s="225"/>
      <c r="CDC2289" s="225"/>
      <c r="CDD2289" s="225"/>
      <c r="CDE2289" s="225"/>
      <c r="CDF2289" s="225"/>
      <c r="CDG2289" s="225"/>
      <c r="CDH2289" s="225"/>
      <c r="CDI2289" s="225"/>
      <c r="CDJ2289" s="225"/>
      <c r="CDK2289" s="225"/>
      <c r="CDL2289" s="225"/>
      <c r="CDM2289" s="225"/>
      <c r="CDN2289" s="225"/>
      <c r="CDO2289" s="225"/>
      <c r="CDP2289" s="225"/>
      <c r="CDQ2289" s="225"/>
      <c r="CDR2289" s="225"/>
      <c r="CDS2289" s="225"/>
      <c r="CDT2289" s="225"/>
      <c r="CDU2289" s="225"/>
      <c r="CDV2289" s="225"/>
      <c r="CDW2289" s="225"/>
      <c r="CDX2289" s="225"/>
      <c r="CDY2289" s="225"/>
      <c r="CDZ2289" s="225"/>
      <c r="CEA2289" s="225"/>
      <c r="CEB2289" s="225"/>
      <c r="CEC2289" s="225"/>
      <c r="CED2289" s="225"/>
      <c r="CEE2289" s="225"/>
      <c r="CEF2289" s="225"/>
      <c r="CEG2289" s="225"/>
      <c r="CEH2289" s="225"/>
      <c r="CEI2289" s="225"/>
      <c r="CEJ2289" s="225"/>
      <c r="CEK2289" s="225"/>
      <c r="CEL2289" s="225"/>
      <c r="CEM2289" s="225"/>
      <c r="CEN2289" s="225"/>
      <c r="CEO2289" s="225"/>
      <c r="CEP2289" s="225"/>
      <c r="CEQ2289" s="225"/>
      <c r="CER2289" s="225"/>
      <c r="CES2289" s="225"/>
      <c r="CET2289" s="225"/>
      <c r="CEU2289" s="225"/>
      <c r="CEV2289" s="225"/>
      <c r="CEW2289" s="225"/>
      <c r="CEX2289" s="225"/>
      <c r="CEY2289" s="225"/>
      <c r="CEZ2289" s="225"/>
      <c r="CFA2289" s="225"/>
      <c r="CFB2289" s="225"/>
      <c r="CFC2289" s="225"/>
      <c r="CFD2289" s="225"/>
      <c r="CFE2289" s="225"/>
      <c r="CFF2289" s="225"/>
      <c r="CFG2289" s="225"/>
      <c r="CFH2289" s="225"/>
      <c r="CFI2289" s="225"/>
      <c r="CFJ2289" s="225"/>
      <c r="CFK2289" s="225"/>
      <c r="CFL2289" s="225"/>
      <c r="CFM2289" s="225"/>
      <c r="CFN2289" s="225"/>
      <c r="CFO2289" s="225"/>
      <c r="CFP2289" s="225"/>
      <c r="CFQ2289" s="225"/>
      <c r="CFR2289" s="225"/>
      <c r="CFS2289" s="225"/>
      <c r="CFT2289" s="225"/>
      <c r="CFU2289" s="225"/>
      <c r="CFV2289" s="225"/>
      <c r="CFW2289" s="225"/>
      <c r="CFX2289" s="225"/>
      <c r="CFY2289" s="225"/>
      <c r="CFZ2289" s="225"/>
      <c r="CGA2289" s="225"/>
      <c r="CGB2289" s="225"/>
      <c r="CGC2289" s="225"/>
      <c r="CGD2289" s="225"/>
      <c r="CGE2289" s="225"/>
      <c r="CGF2289" s="225"/>
      <c r="CGG2289" s="225"/>
      <c r="CGH2289" s="225"/>
      <c r="CGI2289" s="225"/>
      <c r="CGJ2289" s="225"/>
      <c r="CGK2289" s="225"/>
      <c r="CGL2289" s="225"/>
      <c r="CGM2289" s="225"/>
      <c r="CGN2289" s="225"/>
      <c r="CGO2289" s="225"/>
      <c r="CGP2289" s="225"/>
      <c r="CGQ2289" s="225"/>
      <c r="CGR2289" s="225"/>
      <c r="CGS2289" s="225"/>
      <c r="CGT2289" s="225"/>
      <c r="CGU2289" s="225"/>
      <c r="CGV2289" s="225"/>
      <c r="CGW2289" s="225"/>
      <c r="CGX2289" s="225"/>
      <c r="CGY2289" s="225"/>
      <c r="CGZ2289" s="225"/>
      <c r="CHA2289" s="225"/>
      <c r="CHB2289" s="225"/>
      <c r="CHC2289" s="225"/>
      <c r="CHD2289" s="225"/>
      <c r="CHE2289" s="225"/>
      <c r="CHF2289" s="225"/>
      <c r="CHG2289" s="225"/>
      <c r="CHH2289" s="225"/>
      <c r="CHI2289" s="225"/>
      <c r="CHJ2289" s="225"/>
      <c r="CHK2289" s="225"/>
      <c r="CHL2289" s="225"/>
      <c r="CHM2289" s="225"/>
      <c r="CHN2289" s="225"/>
      <c r="CHO2289" s="225"/>
      <c r="CHP2289" s="225"/>
      <c r="CHQ2289" s="225"/>
      <c r="CHR2289" s="225"/>
      <c r="CHS2289" s="225"/>
      <c r="CHT2289" s="225"/>
      <c r="CHU2289" s="225"/>
      <c r="CHV2289" s="225"/>
      <c r="CHW2289" s="225"/>
      <c r="CHX2289" s="225"/>
      <c r="CHY2289" s="225"/>
      <c r="CHZ2289" s="225"/>
      <c r="CIA2289" s="225"/>
      <c r="CIB2289" s="225"/>
      <c r="CIC2289" s="225"/>
      <c r="CID2289" s="225"/>
      <c r="CIE2289" s="225"/>
      <c r="CIF2289" s="225"/>
      <c r="CIG2289" s="225"/>
      <c r="CIH2289" s="225"/>
      <c r="CII2289" s="225"/>
      <c r="CIJ2289" s="225"/>
      <c r="CIK2289" s="225"/>
      <c r="CIL2289" s="225"/>
      <c r="CIM2289" s="225"/>
      <c r="CIN2289" s="225"/>
      <c r="CIO2289" s="225"/>
      <c r="CIP2289" s="225"/>
      <c r="CIQ2289" s="225"/>
      <c r="CIR2289" s="225"/>
      <c r="CIS2289" s="225"/>
      <c r="CIT2289" s="225"/>
      <c r="CIU2289" s="225"/>
      <c r="CIV2289" s="225"/>
      <c r="CIW2289" s="225"/>
      <c r="CIX2289" s="225"/>
      <c r="CIY2289" s="225"/>
      <c r="CIZ2289" s="225"/>
      <c r="CJA2289" s="225"/>
      <c r="CJB2289" s="225"/>
      <c r="CJC2289" s="225"/>
      <c r="CJD2289" s="225"/>
      <c r="CJE2289" s="225"/>
      <c r="CJF2289" s="225"/>
      <c r="CJG2289" s="225"/>
      <c r="CJH2289" s="225"/>
      <c r="CJI2289" s="225"/>
      <c r="CJJ2289" s="225"/>
      <c r="CJK2289" s="225"/>
      <c r="CJL2289" s="225"/>
      <c r="CJM2289" s="225"/>
      <c r="CJN2289" s="225"/>
      <c r="CJO2289" s="225"/>
      <c r="CJP2289" s="225"/>
      <c r="CJQ2289" s="225"/>
      <c r="CJR2289" s="225"/>
      <c r="CJS2289" s="225"/>
      <c r="CJT2289" s="225"/>
      <c r="CJU2289" s="225"/>
      <c r="CJV2289" s="225"/>
      <c r="CJW2289" s="225"/>
      <c r="CJX2289" s="225"/>
      <c r="CJY2289" s="225"/>
      <c r="CJZ2289" s="225"/>
      <c r="CKA2289" s="225"/>
      <c r="CKB2289" s="225"/>
      <c r="CKC2289" s="225"/>
      <c r="CKD2289" s="225"/>
      <c r="CKE2289" s="225"/>
      <c r="CKF2289" s="225"/>
      <c r="CKG2289" s="225"/>
      <c r="CKH2289" s="225"/>
      <c r="CKI2289" s="225"/>
      <c r="CKJ2289" s="225"/>
      <c r="CKK2289" s="225"/>
      <c r="CKL2289" s="225"/>
      <c r="CKM2289" s="225"/>
      <c r="CKN2289" s="225"/>
      <c r="CKO2289" s="225"/>
      <c r="CKP2289" s="225"/>
      <c r="CKQ2289" s="225"/>
      <c r="CKR2289" s="225"/>
      <c r="CKS2289" s="225"/>
      <c r="CKT2289" s="225"/>
      <c r="CKU2289" s="225"/>
      <c r="CKV2289" s="225"/>
      <c r="CKW2289" s="225"/>
      <c r="CKX2289" s="225"/>
      <c r="CKY2289" s="225"/>
      <c r="CKZ2289" s="225"/>
      <c r="CLA2289" s="225"/>
      <c r="CLB2289" s="225"/>
      <c r="CLC2289" s="225"/>
      <c r="CLD2289" s="225"/>
      <c r="CLE2289" s="225"/>
      <c r="CLF2289" s="225"/>
      <c r="CLG2289" s="225"/>
      <c r="CLH2289" s="225"/>
      <c r="CLI2289" s="225"/>
      <c r="CLJ2289" s="225"/>
      <c r="CLK2289" s="225"/>
      <c r="CLL2289" s="225"/>
      <c r="CLM2289" s="225"/>
      <c r="CLN2289" s="225"/>
      <c r="CLO2289" s="225"/>
      <c r="CLP2289" s="225"/>
      <c r="CLQ2289" s="225"/>
      <c r="CLR2289" s="225"/>
      <c r="CLS2289" s="225"/>
      <c r="CLT2289" s="225"/>
      <c r="CLU2289" s="225"/>
      <c r="CLV2289" s="225"/>
      <c r="CLW2289" s="225"/>
      <c r="CLX2289" s="225"/>
      <c r="CLY2289" s="225"/>
      <c r="CLZ2289" s="225"/>
      <c r="CMA2289" s="225"/>
      <c r="CMB2289" s="225"/>
      <c r="CMC2289" s="225"/>
      <c r="CMD2289" s="225"/>
      <c r="CME2289" s="225"/>
      <c r="CMF2289" s="225"/>
      <c r="CMG2289" s="225"/>
      <c r="CMH2289" s="225"/>
      <c r="CMI2289" s="225"/>
      <c r="CMJ2289" s="225"/>
      <c r="CMK2289" s="225"/>
      <c r="CML2289" s="225"/>
      <c r="CMM2289" s="225"/>
      <c r="CMN2289" s="225"/>
      <c r="CMO2289" s="225"/>
      <c r="CMP2289" s="225"/>
      <c r="CMQ2289" s="225"/>
      <c r="CMR2289" s="225"/>
      <c r="CMS2289" s="225"/>
      <c r="CMT2289" s="225"/>
      <c r="CMU2289" s="225"/>
      <c r="CMV2289" s="225"/>
      <c r="CMW2289" s="225"/>
      <c r="CMX2289" s="225"/>
      <c r="CMY2289" s="225"/>
      <c r="CMZ2289" s="225"/>
      <c r="CNA2289" s="225"/>
      <c r="CNB2289" s="225"/>
      <c r="CNC2289" s="225"/>
      <c r="CND2289" s="225"/>
      <c r="CNE2289" s="225"/>
      <c r="CNF2289" s="225"/>
      <c r="CNG2289" s="225"/>
      <c r="CNH2289" s="225"/>
      <c r="CNI2289" s="225"/>
      <c r="CNJ2289" s="225"/>
      <c r="CNK2289" s="225"/>
      <c r="CNL2289" s="225"/>
      <c r="CNM2289" s="225"/>
      <c r="CNN2289" s="225"/>
      <c r="CNO2289" s="225"/>
      <c r="CNP2289" s="225"/>
      <c r="CNQ2289" s="225"/>
      <c r="CNR2289" s="225"/>
      <c r="CNS2289" s="225"/>
      <c r="CNT2289" s="225"/>
      <c r="CNU2289" s="225"/>
      <c r="CNV2289" s="225"/>
      <c r="CNW2289" s="225"/>
      <c r="CNX2289" s="225"/>
      <c r="CNY2289" s="225"/>
      <c r="CNZ2289" s="225"/>
      <c r="COA2289" s="225"/>
      <c r="COB2289" s="225"/>
      <c r="COC2289" s="225"/>
      <c r="COD2289" s="225"/>
      <c r="COE2289" s="225"/>
      <c r="COF2289" s="225"/>
      <c r="COG2289" s="225"/>
      <c r="COH2289" s="225"/>
      <c r="COI2289" s="225"/>
      <c r="COJ2289" s="225"/>
      <c r="COK2289" s="225"/>
      <c r="COL2289" s="225"/>
      <c r="COM2289" s="225"/>
      <c r="CON2289" s="225"/>
      <c r="COO2289" s="225"/>
      <c r="COP2289" s="225"/>
      <c r="COQ2289" s="225"/>
      <c r="COR2289" s="225"/>
      <c r="COS2289" s="225"/>
      <c r="COT2289" s="225"/>
      <c r="COU2289" s="225"/>
      <c r="COV2289" s="225"/>
      <c r="COW2289" s="225"/>
      <c r="COX2289" s="225"/>
      <c r="COY2289" s="225"/>
      <c r="COZ2289" s="225"/>
      <c r="CPA2289" s="225"/>
      <c r="CPB2289" s="225"/>
      <c r="CPC2289" s="225"/>
      <c r="CPD2289" s="225"/>
      <c r="CPE2289" s="225"/>
      <c r="CPF2289" s="225"/>
      <c r="CPG2289" s="225"/>
      <c r="CPH2289" s="225"/>
      <c r="CPI2289" s="225"/>
      <c r="CPJ2289" s="225"/>
      <c r="CPK2289" s="225"/>
      <c r="CPL2289" s="225"/>
      <c r="CPM2289" s="225"/>
      <c r="CPN2289" s="225"/>
      <c r="CPO2289" s="225"/>
      <c r="CPP2289" s="225"/>
      <c r="CPQ2289" s="225"/>
      <c r="CPR2289" s="225"/>
      <c r="CPS2289" s="225"/>
      <c r="CPT2289" s="225"/>
      <c r="CPU2289" s="225"/>
      <c r="CPV2289" s="225"/>
      <c r="CPW2289" s="225"/>
      <c r="CPX2289" s="225"/>
      <c r="CPY2289" s="225"/>
      <c r="CPZ2289" s="225"/>
      <c r="CQA2289" s="225"/>
      <c r="CQB2289" s="225"/>
      <c r="CQC2289" s="225"/>
      <c r="CQD2289" s="225"/>
      <c r="CQE2289" s="225"/>
      <c r="CQF2289" s="225"/>
      <c r="CQG2289" s="225"/>
      <c r="CQH2289" s="225"/>
      <c r="CQI2289" s="225"/>
      <c r="CQJ2289" s="225"/>
      <c r="CQK2289" s="225"/>
      <c r="CQL2289" s="225"/>
      <c r="CQM2289" s="225"/>
      <c r="CQN2289" s="225"/>
      <c r="CQO2289" s="225"/>
      <c r="CQP2289" s="225"/>
      <c r="CQQ2289" s="225"/>
      <c r="CQR2289" s="225"/>
      <c r="CQS2289" s="225"/>
      <c r="CQT2289" s="225"/>
      <c r="CQU2289" s="225"/>
      <c r="CQV2289" s="225"/>
      <c r="CQW2289" s="225"/>
      <c r="CQX2289" s="225"/>
      <c r="CQY2289" s="225"/>
      <c r="CQZ2289" s="225"/>
      <c r="CRA2289" s="225"/>
      <c r="CRB2289" s="225"/>
      <c r="CRC2289" s="225"/>
      <c r="CRD2289" s="225"/>
      <c r="CRE2289" s="225"/>
      <c r="CRF2289" s="225"/>
      <c r="CRG2289" s="225"/>
      <c r="CRH2289" s="225"/>
      <c r="CRI2289" s="225"/>
      <c r="CRJ2289" s="225"/>
      <c r="CRK2289" s="225"/>
      <c r="CRL2289" s="225"/>
      <c r="CRM2289" s="225"/>
      <c r="CRN2289" s="225"/>
      <c r="CRO2289" s="225"/>
      <c r="CRP2289" s="225"/>
      <c r="CRQ2289" s="225"/>
      <c r="CRR2289" s="225"/>
      <c r="CRS2289" s="225"/>
      <c r="CRT2289" s="225"/>
      <c r="CRU2289" s="225"/>
      <c r="CRV2289" s="225"/>
      <c r="CRW2289" s="225"/>
      <c r="CRX2289" s="225"/>
      <c r="CRY2289" s="225"/>
      <c r="CRZ2289" s="225"/>
      <c r="CSA2289" s="225"/>
      <c r="CSB2289" s="225"/>
      <c r="CSC2289" s="225"/>
      <c r="CSD2289" s="225"/>
      <c r="CSE2289" s="225"/>
      <c r="CSF2289" s="225"/>
      <c r="CSG2289" s="225"/>
      <c r="CSH2289" s="225"/>
      <c r="CSI2289" s="225"/>
      <c r="CSJ2289" s="225"/>
      <c r="CSK2289" s="225"/>
      <c r="CSL2289" s="225"/>
      <c r="CSM2289" s="225"/>
      <c r="CSN2289" s="225"/>
      <c r="CSO2289" s="225"/>
      <c r="CSP2289" s="225"/>
      <c r="CSQ2289" s="225"/>
      <c r="CSR2289" s="225"/>
      <c r="CSS2289" s="225"/>
      <c r="CST2289" s="225"/>
      <c r="CSU2289" s="225"/>
      <c r="CSV2289" s="225"/>
      <c r="CSW2289" s="225"/>
      <c r="CSX2289" s="225"/>
      <c r="CSY2289" s="225"/>
      <c r="CSZ2289" s="225"/>
      <c r="CTA2289" s="225"/>
      <c r="CTB2289" s="225"/>
      <c r="CTC2289" s="225"/>
      <c r="CTD2289" s="225"/>
      <c r="CTE2289" s="225"/>
      <c r="CTF2289" s="225"/>
      <c r="CTG2289" s="225"/>
      <c r="CTH2289" s="225"/>
      <c r="CTI2289" s="225"/>
      <c r="CTJ2289" s="225"/>
      <c r="CTK2289" s="225"/>
      <c r="CTL2289" s="225"/>
      <c r="CTM2289" s="225"/>
      <c r="CTN2289" s="225"/>
      <c r="CTO2289" s="225"/>
      <c r="CTP2289" s="225"/>
      <c r="CTQ2289" s="225"/>
      <c r="CTR2289" s="225"/>
      <c r="CTS2289" s="225"/>
      <c r="CTT2289" s="225"/>
      <c r="CTU2289" s="225"/>
      <c r="CTV2289" s="225"/>
      <c r="CTW2289" s="225"/>
      <c r="CTX2289" s="225"/>
      <c r="CTY2289" s="225"/>
      <c r="CTZ2289" s="225"/>
      <c r="CUA2289" s="225"/>
      <c r="CUB2289" s="225"/>
      <c r="CUC2289" s="225"/>
      <c r="CUD2289" s="225"/>
      <c r="CUE2289" s="225"/>
      <c r="CUF2289" s="225"/>
      <c r="CUG2289" s="225"/>
      <c r="CUH2289" s="225"/>
      <c r="CUI2289" s="225"/>
      <c r="CUJ2289" s="225"/>
      <c r="CUK2289" s="225"/>
      <c r="CUL2289" s="225"/>
      <c r="CUM2289" s="225"/>
      <c r="CUN2289" s="225"/>
      <c r="CUO2289" s="225"/>
      <c r="CUP2289" s="225"/>
      <c r="CUQ2289" s="225"/>
      <c r="CUR2289" s="225"/>
      <c r="CUS2289" s="225"/>
      <c r="CUT2289" s="225"/>
      <c r="CUU2289" s="225"/>
      <c r="CUV2289" s="225"/>
      <c r="CUW2289" s="225"/>
      <c r="CUX2289" s="225"/>
      <c r="CUY2289" s="225"/>
      <c r="CUZ2289" s="225"/>
      <c r="CVA2289" s="225"/>
      <c r="CVB2289" s="225"/>
      <c r="CVC2289" s="225"/>
      <c r="CVD2289" s="225"/>
      <c r="CVE2289" s="225"/>
      <c r="CVF2289" s="225"/>
      <c r="CVG2289" s="225"/>
      <c r="CVH2289" s="225"/>
      <c r="CVI2289" s="225"/>
      <c r="CVJ2289" s="225"/>
      <c r="CVK2289" s="225"/>
      <c r="CVL2289" s="225"/>
      <c r="CVM2289" s="225"/>
      <c r="CVN2289" s="225"/>
      <c r="CVO2289" s="225"/>
      <c r="CVP2289" s="225"/>
      <c r="CVQ2289" s="225"/>
      <c r="CVR2289" s="225"/>
      <c r="CVS2289" s="225"/>
      <c r="CVT2289" s="225"/>
      <c r="CVU2289" s="225"/>
      <c r="CVV2289" s="225"/>
      <c r="CVW2289" s="225"/>
      <c r="CVX2289" s="225"/>
      <c r="CVY2289" s="225"/>
      <c r="CVZ2289" s="225"/>
      <c r="CWA2289" s="225"/>
      <c r="CWB2289" s="225"/>
      <c r="CWC2289" s="225"/>
      <c r="CWD2289" s="225"/>
      <c r="CWE2289" s="225"/>
      <c r="CWF2289" s="225"/>
      <c r="CWG2289" s="225"/>
      <c r="CWH2289" s="225"/>
      <c r="CWI2289" s="225"/>
      <c r="CWJ2289" s="225"/>
      <c r="CWK2289" s="225"/>
      <c r="CWL2289" s="225"/>
      <c r="CWM2289" s="225"/>
      <c r="CWN2289" s="225"/>
      <c r="CWO2289" s="225"/>
      <c r="CWP2289" s="225"/>
      <c r="CWQ2289" s="225"/>
      <c r="CWR2289" s="225"/>
      <c r="CWS2289" s="225"/>
      <c r="CWT2289" s="225"/>
      <c r="CWU2289" s="225"/>
      <c r="CWV2289" s="225"/>
      <c r="CWW2289" s="225"/>
      <c r="CWX2289" s="225"/>
      <c r="CWY2289" s="225"/>
      <c r="CWZ2289" s="225"/>
      <c r="CXA2289" s="225"/>
      <c r="CXB2289" s="225"/>
      <c r="CXC2289" s="225"/>
      <c r="CXD2289" s="225"/>
      <c r="CXE2289" s="225"/>
      <c r="CXF2289" s="225"/>
      <c r="CXG2289" s="225"/>
      <c r="CXH2289" s="225"/>
      <c r="CXI2289" s="225"/>
      <c r="CXJ2289" s="225"/>
      <c r="CXK2289" s="225"/>
      <c r="CXL2289" s="225"/>
      <c r="CXM2289" s="225"/>
      <c r="CXN2289" s="225"/>
      <c r="CXO2289" s="225"/>
      <c r="CXP2289" s="225"/>
      <c r="CXQ2289" s="225"/>
      <c r="CXR2289" s="225"/>
      <c r="CXS2289" s="225"/>
      <c r="CXT2289" s="225"/>
      <c r="CXU2289" s="225"/>
      <c r="CXV2289" s="225"/>
      <c r="CXW2289" s="225"/>
      <c r="CXX2289" s="225"/>
      <c r="CXY2289" s="225"/>
      <c r="CXZ2289" s="225"/>
      <c r="CYA2289" s="225"/>
      <c r="CYB2289" s="225"/>
      <c r="CYC2289" s="225"/>
      <c r="CYD2289" s="225"/>
      <c r="CYE2289" s="225"/>
      <c r="CYF2289" s="225"/>
      <c r="CYG2289" s="225"/>
      <c r="CYH2289" s="225"/>
      <c r="CYI2289" s="225"/>
      <c r="CYJ2289" s="225"/>
      <c r="CYK2289" s="225"/>
      <c r="CYL2289" s="225"/>
      <c r="CYM2289" s="225"/>
      <c r="CYN2289" s="225"/>
      <c r="CYO2289" s="225"/>
      <c r="CYP2289" s="225"/>
      <c r="CYQ2289" s="225"/>
      <c r="CYR2289" s="225"/>
      <c r="CYS2289" s="225"/>
      <c r="CYT2289" s="225"/>
      <c r="CYU2289" s="225"/>
      <c r="CYV2289" s="225"/>
      <c r="CYW2289" s="225"/>
      <c r="CYX2289" s="225"/>
      <c r="CYY2289" s="225"/>
      <c r="CYZ2289" s="225"/>
      <c r="CZA2289" s="225"/>
      <c r="CZB2289" s="225"/>
      <c r="CZC2289" s="225"/>
      <c r="CZD2289" s="225"/>
      <c r="CZE2289" s="225"/>
      <c r="CZF2289" s="225"/>
      <c r="CZG2289" s="225"/>
      <c r="CZH2289" s="225"/>
      <c r="CZI2289" s="225"/>
      <c r="CZJ2289" s="225"/>
      <c r="CZK2289" s="225"/>
      <c r="CZL2289" s="225"/>
      <c r="CZM2289" s="225"/>
      <c r="CZN2289" s="225"/>
      <c r="CZO2289" s="225"/>
      <c r="CZP2289" s="225"/>
      <c r="CZQ2289" s="225"/>
      <c r="CZR2289" s="225"/>
      <c r="CZS2289" s="225"/>
      <c r="CZT2289" s="225"/>
      <c r="CZU2289" s="225"/>
      <c r="CZV2289" s="225"/>
      <c r="CZW2289" s="225"/>
      <c r="CZX2289" s="225"/>
      <c r="CZY2289" s="225"/>
      <c r="CZZ2289" s="225"/>
      <c r="DAA2289" s="225"/>
      <c r="DAB2289" s="225"/>
      <c r="DAC2289" s="225"/>
      <c r="DAD2289" s="225"/>
      <c r="DAE2289" s="225"/>
      <c r="DAF2289" s="225"/>
      <c r="DAG2289" s="225"/>
      <c r="DAH2289" s="225"/>
      <c r="DAI2289" s="225"/>
      <c r="DAJ2289" s="225"/>
      <c r="DAK2289" s="225"/>
      <c r="DAL2289" s="225"/>
      <c r="DAM2289" s="225"/>
      <c r="DAN2289" s="225"/>
      <c r="DAO2289" s="225"/>
      <c r="DAP2289" s="225"/>
      <c r="DAQ2289" s="225"/>
      <c r="DAR2289" s="225"/>
      <c r="DAS2289" s="225"/>
      <c r="DAT2289" s="225"/>
      <c r="DAU2289" s="225"/>
      <c r="DAV2289" s="225"/>
      <c r="DAW2289" s="225"/>
      <c r="DAX2289" s="225"/>
      <c r="DAY2289" s="225"/>
      <c r="DAZ2289" s="225"/>
      <c r="DBA2289" s="225"/>
      <c r="DBB2289" s="225"/>
      <c r="DBC2289" s="225"/>
      <c r="DBD2289" s="225"/>
      <c r="DBE2289" s="225"/>
      <c r="DBF2289" s="225"/>
      <c r="DBG2289" s="225"/>
      <c r="DBH2289" s="225"/>
      <c r="DBI2289" s="225"/>
      <c r="DBJ2289" s="225"/>
      <c r="DBK2289" s="225"/>
      <c r="DBL2289" s="225"/>
      <c r="DBM2289" s="225"/>
      <c r="DBN2289" s="225"/>
      <c r="DBO2289" s="225"/>
      <c r="DBP2289" s="225"/>
      <c r="DBQ2289" s="225"/>
      <c r="DBR2289" s="225"/>
      <c r="DBS2289" s="225"/>
      <c r="DBT2289" s="225"/>
      <c r="DBU2289" s="225"/>
      <c r="DBV2289" s="225"/>
      <c r="DBW2289" s="225"/>
      <c r="DBX2289" s="225"/>
      <c r="DBY2289" s="225"/>
      <c r="DBZ2289" s="225"/>
      <c r="DCA2289" s="225"/>
      <c r="DCB2289" s="225"/>
      <c r="DCC2289" s="225"/>
      <c r="DCD2289" s="225"/>
      <c r="DCE2289" s="225"/>
      <c r="DCF2289" s="225"/>
      <c r="DCG2289" s="225"/>
      <c r="DCH2289" s="225"/>
      <c r="DCI2289" s="225"/>
      <c r="DCJ2289" s="225"/>
      <c r="DCK2289" s="225"/>
      <c r="DCL2289" s="225"/>
      <c r="DCM2289" s="225"/>
      <c r="DCN2289" s="225"/>
      <c r="DCO2289" s="225"/>
      <c r="DCP2289" s="225"/>
      <c r="DCQ2289" s="225"/>
      <c r="DCR2289" s="225"/>
      <c r="DCS2289" s="225"/>
      <c r="DCT2289" s="225"/>
      <c r="DCU2289" s="225"/>
      <c r="DCV2289" s="225"/>
      <c r="DCW2289" s="225"/>
      <c r="DCX2289" s="225"/>
      <c r="DCY2289" s="225"/>
      <c r="DCZ2289" s="225"/>
      <c r="DDA2289" s="225"/>
      <c r="DDB2289" s="225"/>
      <c r="DDC2289" s="225"/>
      <c r="DDD2289" s="225"/>
      <c r="DDE2289" s="225"/>
      <c r="DDF2289" s="225"/>
      <c r="DDG2289" s="225"/>
      <c r="DDH2289" s="225"/>
      <c r="DDI2289" s="225"/>
      <c r="DDJ2289" s="225"/>
      <c r="DDK2289" s="225"/>
      <c r="DDL2289" s="225"/>
      <c r="DDM2289" s="225"/>
      <c r="DDN2289" s="225"/>
      <c r="DDO2289" s="225"/>
      <c r="DDP2289" s="225"/>
      <c r="DDQ2289" s="225"/>
      <c r="DDR2289" s="225"/>
      <c r="DDS2289" s="225"/>
      <c r="DDT2289" s="225"/>
      <c r="DDU2289" s="225"/>
      <c r="DDV2289" s="225"/>
      <c r="DDW2289" s="225"/>
      <c r="DDX2289" s="225"/>
      <c r="DDY2289" s="225"/>
      <c r="DDZ2289" s="225"/>
      <c r="DEA2289" s="225"/>
      <c r="DEB2289" s="225"/>
      <c r="DEC2289" s="225"/>
      <c r="DED2289" s="225"/>
      <c r="DEE2289" s="225"/>
      <c r="DEF2289" s="225"/>
      <c r="DEG2289" s="225"/>
      <c r="DEH2289" s="225"/>
      <c r="DEI2289" s="225"/>
      <c r="DEJ2289" s="225"/>
      <c r="DEK2289" s="225"/>
      <c r="DEL2289" s="225"/>
      <c r="DEM2289" s="225"/>
      <c r="DEN2289" s="225"/>
      <c r="DEO2289" s="225"/>
      <c r="DEP2289" s="225"/>
      <c r="DEQ2289" s="225"/>
      <c r="DER2289" s="225"/>
      <c r="DES2289" s="225"/>
      <c r="DET2289" s="225"/>
      <c r="DEU2289" s="225"/>
      <c r="DEV2289" s="225"/>
      <c r="DEW2289" s="225"/>
      <c r="DEX2289" s="225"/>
      <c r="DEY2289" s="225"/>
      <c r="DEZ2289" s="225"/>
      <c r="DFA2289" s="225"/>
      <c r="DFB2289" s="225"/>
      <c r="DFC2289" s="225"/>
      <c r="DFD2289" s="225"/>
      <c r="DFE2289" s="225"/>
      <c r="DFF2289" s="225"/>
      <c r="DFG2289" s="225"/>
      <c r="DFH2289" s="225"/>
      <c r="DFI2289" s="225"/>
      <c r="DFJ2289" s="225"/>
      <c r="DFK2289" s="225"/>
      <c r="DFL2289" s="225"/>
      <c r="DFM2289" s="225"/>
      <c r="DFN2289" s="225"/>
      <c r="DFO2289" s="225"/>
      <c r="DFP2289" s="225"/>
      <c r="DFQ2289" s="225"/>
      <c r="DFR2289" s="225"/>
      <c r="DFS2289" s="225"/>
      <c r="DFT2289" s="225"/>
      <c r="DFU2289" s="225"/>
      <c r="DFV2289" s="225"/>
      <c r="DFW2289" s="225"/>
      <c r="DFX2289" s="225"/>
      <c r="DFY2289" s="225"/>
      <c r="DFZ2289" s="225"/>
      <c r="DGA2289" s="225"/>
      <c r="DGB2289" s="225"/>
      <c r="DGC2289" s="225"/>
      <c r="DGD2289" s="225"/>
      <c r="DGE2289" s="225"/>
      <c r="DGF2289" s="225"/>
      <c r="DGG2289" s="225"/>
      <c r="DGH2289" s="225"/>
      <c r="DGI2289" s="225"/>
      <c r="DGJ2289" s="225"/>
      <c r="DGK2289" s="225"/>
      <c r="DGL2289" s="225"/>
      <c r="DGM2289" s="225"/>
      <c r="DGN2289" s="225"/>
      <c r="DGO2289" s="225"/>
      <c r="DGP2289" s="225"/>
      <c r="DGQ2289" s="225"/>
      <c r="DGR2289" s="225"/>
      <c r="DGS2289" s="225"/>
      <c r="DGT2289" s="225"/>
      <c r="DGU2289" s="225"/>
      <c r="DGV2289" s="225"/>
      <c r="DGW2289" s="225"/>
      <c r="DGX2289" s="225"/>
      <c r="DGY2289" s="225"/>
      <c r="DGZ2289" s="225"/>
      <c r="DHA2289" s="225"/>
      <c r="DHB2289" s="225"/>
      <c r="DHC2289" s="225"/>
      <c r="DHD2289" s="225"/>
      <c r="DHE2289" s="225"/>
      <c r="DHF2289" s="225"/>
      <c r="DHG2289" s="225"/>
      <c r="DHH2289" s="225"/>
      <c r="DHI2289" s="225"/>
      <c r="DHJ2289" s="225"/>
      <c r="DHK2289" s="225"/>
      <c r="DHL2289" s="225"/>
      <c r="DHM2289" s="225"/>
      <c r="DHN2289" s="225"/>
      <c r="DHO2289" s="225"/>
      <c r="DHP2289" s="225"/>
      <c r="DHQ2289" s="225"/>
      <c r="DHR2289" s="225"/>
      <c r="DHS2289" s="225"/>
      <c r="DHT2289" s="225"/>
      <c r="DHU2289" s="225"/>
      <c r="DHV2289" s="225"/>
      <c r="DHW2289" s="225"/>
      <c r="DHX2289" s="225"/>
      <c r="DHY2289" s="225"/>
      <c r="DHZ2289" s="225"/>
      <c r="DIA2289" s="225"/>
      <c r="DIB2289" s="225"/>
      <c r="DIC2289" s="225"/>
      <c r="DID2289" s="225"/>
      <c r="DIE2289" s="225"/>
      <c r="DIF2289" s="225"/>
      <c r="DIG2289" s="225"/>
      <c r="DIH2289" s="225"/>
      <c r="DII2289" s="225"/>
      <c r="DIJ2289" s="225"/>
      <c r="DIK2289" s="225"/>
      <c r="DIL2289" s="225"/>
      <c r="DIM2289" s="225"/>
      <c r="DIN2289" s="225"/>
      <c r="DIO2289" s="225"/>
      <c r="DIP2289" s="225"/>
      <c r="DIQ2289" s="225"/>
      <c r="DIR2289" s="225"/>
      <c r="DIS2289" s="225"/>
      <c r="DIT2289" s="225"/>
      <c r="DIU2289" s="225"/>
      <c r="DIV2289" s="225"/>
      <c r="DIW2289" s="225"/>
      <c r="DIX2289" s="225"/>
      <c r="DIY2289" s="225"/>
      <c r="DIZ2289" s="225"/>
      <c r="DJA2289" s="225"/>
      <c r="DJB2289" s="225"/>
      <c r="DJC2289" s="225"/>
      <c r="DJD2289" s="225"/>
      <c r="DJE2289" s="225"/>
      <c r="DJF2289" s="225"/>
      <c r="DJG2289" s="225"/>
      <c r="DJH2289" s="225"/>
      <c r="DJI2289" s="225"/>
      <c r="DJJ2289" s="225"/>
      <c r="DJK2289" s="225"/>
      <c r="DJL2289" s="225"/>
      <c r="DJM2289" s="225"/>
      <c r="DJN2289" s="225"/>
      <c r="DJO2289" s="225"/>
      <c r="DJP2289" s="225"/>
      <c r="DJQ2289" s="225"/>
      <c r="DJR2289" s="225"/>
      <c r="DJS2289" s="225"/>
      <c r="DJT2289" s="225"/>
      <c r="DJU2289" s="225"/>
      <c r="DJV2289" s="225"/>
      <c r="DJW2289" s="225"/>
      <c r="DJX2289" s="225"/>
      <c r="DJY2289" s="225"/>
      <c r="DJZ2289" s="225"/>
      <c r="DKA2289" s="225"/>
      <c r="DKB2289" s="225"/>
      <c r="DKC2289" s="225"/>
      <c r="DKD2289" s="225"/>
      <c r="DKE2289" s="225"/>
      <c r="DKF2289" s="225"/>
      <c r="DKG2289" s="225"/>
      <c r="DKH2289" s="225"/>
      <c r="DKI2289" s="225"/>
      <c r="DKJ2289" s="225"/>
      <c r="DKK2289" s="225"/>
      <c r="DKL2289" s="225"/>
      <c r="DKM2289" s="225"/>
      <c r="DKN2289" s="225"/>
      <c r="DKO2289" s="225"/>
      <c r="DKP2289" s="225"/>
      <c r="DKQ2289" s="225"/>
      <c r="DKR2289" s="225"/>
      <c r="DKS2289" s="225"/>
      <c r="DKT2289" s="225"/>
      <c r="DKU2289" s="225"/>
      <c r="DKV2289" s="225"/>
      <c r="DKW2289" s="225"/>
      <c r="DKX2289" s="225"/>
      <c r="DKY2289" s="225"/>
      <c r="DKZ2289" s="225"/>
      <c r="DLA2289" s="225"/>
      <c r="DLB2289" s="225"/>
      <c r="DLC2289" s="225"/>
      <c r="DLD2289" s="225"/>
      <c r="DLE2289" s="225"/>
      <c r="DLF2289" s="225"/>
      <c r="DLG2289" s="225"/>
      <c r="DLH2289" s="225"/>
      <c r="DLI2289" s="225"/>
      <c r="DLJ2289" s="225"/>
      <c r="DLK2289" s="225"/>
      <c r="DLL2289" s="225"/>
      <c r="DLM2289" s="225"/>
      <c r="DLN2289" s="225"/>
      <c r="DLO2289" s="225"/>
      <c r="DLP2289" s="225"/>
      <c r="DLQ2289" s="225"/>
      <c r="DLR2289" s="225"/>
      <c r="DLS2289" s="225"/>
      <c r="DLT2289" s="225"/>
      <c r="DLU2289" s="225"/>
      <c r="DLV2289" s="225"/>
      <c r="DLW2289" s="225"/>
      <c r="DLX2289" s="225"/>
      <c r="DLY2289" s="225"/>
      <c r="DLZ2289" s="225"/>
      <c r="DMA2289" s="225"/>
      <c r="DMB2289" s="225"/>
      <c r="DMC2289" s="225"/>
      <c r="DMD2289" s="225"/>
      <c r="DME2289" s="225"/>
      <c r="DMF2289" s="225"/>
      <c r="DMG2289" s="225"/>
      <c r="DMH2289" s="225"/>
      <c r="DMI2289" s="225"/>
      <c r="DMJ2289" s="225"/>
      <c r="DMK2289" s="225"/>
      <c r="DML2289" s="225"/>
      <c r="DMM2289" s="225"/>
      <c r="DMN2289" s="225"/>
      <c r="DMO2289" s="225"/>
      <c r="DMP2289" s="225"/>
      <c r="DMQ2289" s="225"/>
      <c r="DMR2289" s="225"/>
      <c r="DMS2289" s="225"/>
      <c r="DMT2289" s="225"/>
      <c r="DMU2289" s="225"/>
      <c r="DMV2289" s="225"/>
      <c r="DMW2289" s="225"/>
      <c r="DMX2289" s="225"/>
      <c r="DMY2289" s="225"/>
      <c r="DMZ2289" s="225"/>
      <c r="DNA2289" s="225"/>
      <c r="DNB2289" s="225"/>
      <c r="DNC2289" s="225"/>
      <c r="DND2289" s="225"/>
      <c r="DNE2289" s="225"/>
      <c r="DNF2289" s="225"/>
      <c r="DNG2289" s="225"/>
      <c r="DNH2289" s="225"/>
      <c r="DNI2289" s="225"/>
      <c r="DNJ2289" s="225"/>
      <c r="DNK2289" s="225"/>
      <c r="DNL2289" s="225"/>
      <c r="DNM2289" s="225"/>
      <c r="DNN2289" s="225"/>
      <c r="DNO2289" s="225"/>
      <c r="DNP2289" s="225"/>
      <c r="DNQ2289" s="225"/>
      <c r="DNR2289" s="225"/>
      <c r="DNS2289" s="225"/>
      <c r="DNT2289" s="225"/>
      <c r="DNU2289" s="225"/>
      <c r="DNV2289" s="225"/>
      <c r="DNW2289" s="225"/>
      <c r="DNX2289" s="225"/>
      <c r="DNY2289" s="225"/>
      <c r="DNZ2289" s="225"/>
      <c r="DOA2289" s="225"/>
      <c r="DOB2289" s="225"/>
      <c r="DOC2289" s="225"/>
      <c r="DOD2289" s="225"/>
      <c r="DOE2289" s="225"/>
      <c r="DOF2289" s="225"/>
      <c r="DOG2289" s="225"/>
      <c r="DOH2289" s="225"/>
      <c r="DOI2289" s="225"/>
      <c r="DOJ2289" s="225"/>
      <c r="DOK2289" s="225"/>
      <c r="DOL2289" s="225"/>
      <c r="DOM2289" s="225"/>
      <c r="DON2289" s="225"/>
      <c r="DOO2289" s="225"/>
      <c r="DOP2289" s="225"/>
      <c r="DOQ2289" s="225"/>
      <c r="DOR2289" s="225"/>
      <c r="DOS2289" s="225"/>
      <c r="DOT2289" s="225"/>
      <c r="DOU2289" s="225"/>
      <c r="DOV2289" s="225"/>
      <c r="DOW2289" s="225"/>
      <c r="DOX2289" s="225"/>
      <c r="DOY2289" s="225"/>
      <c r="DOZ2289" s="225"/>
      <c r="DPA2289" s="225"/>
      <c r="DPB2289" s="225"/>
      <c r="DPC2289" s="225"/>
      <c r="DPD2289" s="225"/>
      <c r="DPE2289" s="225"/>
      <c r="DPF2289" s="225"/>
      <c r="DPG2289" s="225"/>
      <c r="DPH2289" s="225"/>
      <c r="DPI2289" s="225"/>
      <c r="DPJ2289" s="225"/>
      <c r="DPK2289" s="225"/>
      <c r="DPL2289" s="225"/>
      <c r="DPM2289" s="225"/>
      <c r="DPN2289" s="225"/>
      <c r="DPO2289" s="225"/>
      <c r="DPP2289" s="225"/>
      <c r="DPQ2289" s="225"/>
      <c r="DPR2289" s="225"/>
      <c r="DPS2289" s="225"/>
      <c r="DPT2289" s="225"/>
      <c r="DPU2289" s="225"/>
      <c r="DPV2289" s="225"/>
      <c r="DPW2289" s="225"/>
      <c r="DPX2289" s="225"/>
      <c r="DPY2289" s="225"/>
      <c r="DPZ2289" s="225"/>
      <c r="DQA2289" s="225"/>
      <c r="DQB2289" s="225"/>
      <c r="DQC2289" s="225"/>
      <c r="DQD2289" s="225"/>
      <c r="DQE2289" s="225"/>
      <c r="DQF2289" s="225"/>
      <c r="DQG2289" s="225"/>
      <c r="DQH2289" s="225"/>
      <c r="DQI2289" s="225"/>
      <c r="DQJ2289" s="225"/>
      <c r="DQK2289" s="225"/>
      <c r="DQL2289" s="225"/>
      <c r="DQM2289" s="225"/>
      <c r="DQN2289" s="225"/>
      <c r="DQO2289" s="225"/>
      <c r="DQP2289" s="225"/>
      <c r="DQQ2289" s="225"/>
      <c r="DQR2289" s="225"/>
      <c r="DQS2289" s="225"/>
      <c r="DQT2289" s="225"/>
      <c r="DQU2289" s="225"/>
      <c r="DQV2289" s="225"/>
      <c r="DQW2289" s="225"/>
      <c r="DQX2289" s="225"/>
      <c r="DQY2289" s="225"/>
      <c r="DQZ2289" s="225"/>
      <c r="DRA2289" s="225"/>
      <c r="DRB2289" s="225"/>
      <c r="DRC2289" s="225"/>
      <c r="DRD2289" s="225"/>
      <c r="DRE2289" s="225"/>
      <c r="DRF2289" s="225"/>
      <c r="DRG2289" s="225"/>
      <c r="DRH2289" s="225"/>
      <c r="DRI2289" s="225"/>
      <c r="DRJ2289" s="225"/>
      <c r="DRK2289" s="225"/>
      <c r="DRL2289" s="225"/>
      <c r="DRM2289" s="225"/>
      <c r="DRN2289" s="225"/>
      <c r="DRO2289" s="225"/>
      <c r="DRP2289" s="225"/>
      <c r="DRQ2289" s="225"/>
      <c r="DRR2289" s="225"/>
      <c r="DRS2289" s="225"/>
      <c r="DRT2289" s="225"/>
      <c r="DRU2289" s="225"/>
      <c r="DRV2289" s="225"/>
      <c r="DRW2289" s="225"/>
      <c r="DRX2289" s="225"/>
      <c r="DRY2289" s="225"/>
      <c r="DRZ2289" s="225"/>
      <c r="DSA2289" s="225"/>
      <c r="DSB2289" s="225"/>
      <c r="DSC2289" s="225"/>
      <c r="DSD2289" s="225"/>
      <c r="DSE2289" s="225"/>
      <c r="DSF2289" s="225"/>
      <c r="DSG2289" s="225"/>
      <c r="DSH2289" s="225"/>
      <c r="DSI2289" s="225"/>
      <c r="DSJ2289" s="225"/>
      <c r="DSK2289" s="225"/>
      <c r="DSL2289" s="225"/>
      <c r="DSM2289" s="225"/>
      <c r="DSN2289" s="225"/>
      <c r="DSO2289" s="225"/>
      <c r="DSP2289" s="225"/>
      <c r="DSQ2289" s="225"/>
      <c r="DSR2289" s="225"/>
      <c r="DSS2289" s="225"/>
      <c r="DST2289" s="225"/>
      <c r="DSU2289" s="225"/>
      <c r="DSV2289" s="225"/>
      <c r="DSW2289" s="225"/>
      <c r="DSX2289" s="225"/>
      <c r="DSY2289" s="225"/>
      <c r="DSZ2289" s="225"/>
      <c r="DTA2289" s="225"/>
      <c r="DTB2289" s="225"/>
      <c r="DTC2289" s="225"/>
      <c r="DTD2289" s="225"/>
      <c r="DTE2289" s="225"/>
      <c r="DTF2289" s="225"/>
      <c r="DTG2289" s="225"/>
      <c r="DTH2289" s="225"/>
      <c r="DTI2289" s="225"/>
      <c r="DTJ2289" s="225"/>
      <c r="DTK2289" s="225"/>
      <c r="DTL2289" s="225"/>
      <c r="DTM2289" s="225"/>
      <c r="DTN2289" s="225"/>
      <c r="DTO2289" s="225"/>
      <c r="DTP2289" s="225"/>
      <c r="DTQ2289" s="225"/>
      <c r="DTR2289" s="225"/>
      <c r="DTS2289" s="225"/>
      <c r="DTT2289" s="225"/>
      <c r="DTU2289" s="225"/>
      <c r="DTV2289" s="225"/>
      <c r="DTW2289" s="225"/>
      <c r="DTX2289" s="225"/>
      <c r="DTY2289" s="225"/>
      <c r="DTZ2289" s="225"/>
      <c r="DUA2289" s="225"/>
      <c r="DUB2289" s="225"/>
      <c r="DUC2289" s="225"/>
      <c r="DUD2289" s="225"/>
      <c r="DUE2289" s="225"/>
      <c r="DUF2289" s="225"/>
      <c r="DUG2289" s="225"/>
      <c r="DUH2289" s="225"/>
      <c r="DUI2289" s="225"/>
      <c r="DUJ2289" s="225"/>
      <c r="DUK2289" s="225"/>
      <c r="DUL2289" s="225"/>
      <c r="DUM2289" s="225"/>
      <c r="DUN2289" s="225"/>
      <c r="DUO2289" s="225"/>
      <c r="DUP2289" s="225"/>
      <c r="DUQ2289" s="225"/>
      <c r="DUR2289" s="225"/>
      <c r="DUS2289" s="225"/>
      <c r="DUT2289" s="225"/>
      <c r="DUU2289" s="225"/>
      <c r="DUV2289" s="225"/>
      <c r="DUW2289" s="225"/>
      <c r="DUX2289" s="225"/>
      <c r="DUY2289" s="225"/>
      <c r="DUZ2289" s="225"/>
      <c r="DVA2289" s="225"/>
      <c r="DVB2289" s="225"/>
      <c r="DVC2289" s="225"/>
      <c r="DVD2289" s="225"/>
      <c r="DVE2289" s="225"/>
      <c r="DVF2289" s="225"/>
      <c r="DVG2289" s="225"/>
      <c r="DVH2289" s="225"/>
      <c r="DVI2289" s="225"/>
      <c r="DVJ2289" s="225"/>
      <c r="DVK2289" s="225"/>
      <c r="DVL2289" s="225"/>
      <c r="DVM2289" s="225"/>
      <c r="DVN2289" s="225"/>
      <c r="DVO2289" s="225"/>
      <c r="DVP2289" s="225"/>
      <c r="DVQ2289" s="225"/>
      <c r="DVR2289" s="225"/>
      <c r="DVS2289" s="225"/>
      <c r="DVT2289" s="225"/>
      <c r="DVU2289" s="225"/>
      <c r="DVV2289" s="225"/>
      <c r="DVW2289" s="225"/>
      <c r="DVX2289" s="225"/>
      <c r="DVY2289" s="225"/>
      <c r="DVZ2289" s="225"/>
      <c r="DWA2289" s="225"/>
      <c r="DWB2289" s="225"/>
      <c r="DWC2289" s="225"/>
      <c r="DWD2289" s="225"/>
      <c r="DWE2289" s="225"/>
      <c r="DWF2289" s="225"/>
      <c r="DWG2289" s="225"/>
      <c r="DWH2289" s="225"/>
      <c r="DWI2289" s="225"/>
      <c r="DWJ2289" s="225"/>
      <c r="DWK2289" s="225"/>
      <c r="DWL2289" s="225"/>
      <c r="DWM2289" s="225"/>
      <c r="DWN2289" s="225"/>
      <c r="DWO2289" s="225"/>
      <c r="DWP2289" s="225"/>
      <c r="DWQ2289" s="225"/>
      <c r="DWR2289" s="225"/>
      <c r="DWS2289" s="225"/>
      <c r="DWT2289" s="225"/>
      <c r="DWU2289" s="225"/>
      <c r="DWV2289" s="225"/>
      <c r="DWW2289" s="225"/>
      <c r="DWX2289" s="225"/>
      <c r="DWY2289" s="225"/>
      <c r="DWZ2289" s="225"/>
      <c r="DXA2289" s="225"/>
      <c r="DXB2289" s="225"/>
      <c r="DXC2289" s="225"/>
      <c r="DXD2289" s="225"/>
      <c r="DXE2289" s="225"/>
      <c r="DXF2289" s="225"/>
      <c r="DXG2289" s="225"/>
      <c r="DXH2289" s="225"/>
      <c r="DXI2289" s="225"/>
      <c r="DXJ2289" s="225"/>
      <c r="DXK2289" s="225"/>
      <c r="DXL2289" s="225"/>
      <c r="DXM2289" s="225"/>
      <c r="DXN2289" s="225"/>
      <c r="DXO2289" s="225"/>
      <c r="DXP2289" s="225"/>
      <c r="DXQ2289" s="225"/>
      <c r="DXR2289" s="225"/>
      <c r="DXS2289" s="225"/>
      <c r="DXT2289" s="225"/>
      <c r="DXU2289" s="225"/>
      <c r="DXV2289" s="225"/>
      <c r="DXW2289" s="225"/>
      <c r="DXX2289" s="225"/>
      <c r="DXY2289" s="225"/>
      <c r="DXZ2289" s="225"/>
      <c r="DYA2289" s="225"/>
      <c r="DYB2289" s="225"/>
      <c r="DYC2289" s="225"/>
      <c r="DYD2289" s="225"/>
      <c r="DYE2289" s="225"/>
      <c r="DYF2289" s="225"/>
      <c r="DYG2289" s="225"/>
      <c r="DYH2289" s="225"/>
      <c r="DYI2289" s="225"/>
      <c r="DYJ2289" s="225"/>
      <c r="DYK2289" s="225"/>
      <c r="DYL2289" s="225"/>
      <c r="DYM2289" s="225"/>
      <c r="DYN2289" s="225"/>
      <c r="DYO2289" s="225"/>
      <c r="DYP2289" s="225"/>
      <c r="DYQ2289" s="225"/>
      <c r="DYR2289" s="225"/>
      <c r="DYS2289" s="225"/>
      <c r="DYT2289" s="225"/>
      <c r="DYU2289" s="225"/>
      <c r="DYV2289" s="225"/>
      <c r="DYW2289" s="225"/>
      <c r="DYX2289" s="225"/>
      <c r="DYY2289" s="225"/>
      <c r="DYZ2289" s="225"/>
      <c r="DZA2289" s="225"/>
      <c r="DZB2289" s="225"/>
      <c r="DZC2289" s="225"/>
      <c r="DZD2289" s="225"/>
      <c r="DZE2289" s="225"/>
      <c r="DZF2289" s="225"/>
      <c r="DZG2289" s="225"/>
      <c r="DZH2289" s="225"/>
      <c r="DZI2289" s="225"/>
      <c r="DZJ2289" s="225"/>
      <c r="DZK2289" s="225"/>
      <c r="DZL2289" s="225"/>
      <c r="DZM2289" s="225"/>
      <c r="DZN2289" s="225"/>
      <c r="DZO2289" s="225"/>
      <c r="DZP2289" s="225"/>
      <c r="DZQ2289" s="225"/>
      <c r="DZR2289" s="225"/>
      <c r="DZS2289" s="225"/>
      <c r="DZT2289" s="225"/>
      <c r="DZU2289" s="225"/>
      <c r="DZV2289" s="225"/>
      <c r="DZW2289" s="225"/>
      <c r="DZX2289" s="225"/>
      <c r="DZY2289" s="225"/>
      <c r="DZZ2289" s="225"/>
      <c r="EAA2289" s="225"/>
      <c r="EAB2289" s="225"/>
      <c r="EAC2289" s="225"/>
      <c r="EAD2289" s="225"/>
      <c r="EAE2289" s="225"/>
      <c r="EAF2289" s="225"/>
      <c r="EAG2289" s="225"/>
      <c r="EAH2289" s="225"/>
      <c r="EAI2289" s="225"/>
      <c r="EAJ2289" s="225"/>
      <c r="EAK2289" s="225"/>
      <c r="EAL2289" s="225"/>
      <c r="EAM2289" s="225"/>
      <c r="EAN2289" s="225"/>
      <c r="EAO2289" s="225"/>
      <c r="EAP2289" s="225"/>
      <c r="EAQ2289" s="225"/>
      <c r="EAR2289" s="225"/>
      <c r="EAS2289" s="225"/>
      <c r="EAT2289" s="225"/>
      <c r="EAU2289" s="225"/>
      <c r="EAV2289" s="225"/>
      <c r="EAW2289" s="225"/>
      <c r="EAX2289" s="225"/>
      <c r="EAY2289" s="225"/>
      <c r="EAZ2289" s="225"/>
      <c r="EBA2289" s="225"/>
      <c r="EBB2289" s="225"/>
      <c r="EBC2289" s="225"/>
      <c r="EBD2289" s="225"/>
      <c r="EBE2289" s="225"/>
      <c r="EBF2289" s="225"/>
      <c r="EBG2289" s="225"/>
      <c r="EBH2289" s="225"/>
      <c r="EBI2289" s="225"/>
      <c r="EBJ2289" s="225"/>
      <c r="EBK2289" s="225"/>
      <c r="EBL2289" s="225"/>
      <c r="EBM2289" s="225"/>
      <c r="EBN2289" s="225"/>
      <c r="EBO2289" s="225"/>
      <c r="EBP2289" s="225"/>
      <c r="EBQ2289" s="225"/>
      <c r="EBR2289" s="225"/>
      <c r="EBS2289" s="225"/>
      <c r="EBT2289" s="225"/>
      <c r="EBU2289" s="225"/>
      <c r="EBV2289" s="225"/>
      <c r="EBW2289" s="225"/>
      <c r="EBX2289" s="225"/>
      <c r="EBY2289" s="225"/>
      <c r="EBZ2289" s="225"/>
      <c r="ECA2289" s="225"/>
      <c r="ECB2289" s="225"/>
      <c r="ECC2289" s="225"/>
      <c r="ECD2289" s="225"/>
      <c r="ECE2289" s="225"/>
      <c r="ECF2289" s="225"/>
      <c r="ECG2289" s="225"/>
      <c r="ECH2289" s="225"/>
      <c r="ECI2289" s="225"/>
      <c r="ECJ2289" s="225"/>
      <c r="ECK2289" s="225"/>
      <c r="ECL2289" s="225"/>
      <c r="ECM2289" s="225"/>
      <c r="ECN2289" s="225"/>
      <c r="ECO2289" s="225"/>
      <c r="ECP2289" s="225"/>
      <c r="ECQ2289" s="225"/>
      <c r="ECR2289" s="225"/>
      <c r="ECS2289" s="225"/>
      <c r="ECT2289" s="225"/>
      <c r="ECU2289" s="225"/>
      <c r="ECV2289" s="225"/>
      <c r="ECW2289" s="225"/>
      <c r="ECX2289" s="225"/>
      <c r="ECY2289" s="225"/>
      <c r="ECZ2289" s="225"/>
      <c r="EDA2289" s="225"/>
      <c r="EDB2289" s="225"/>
      <c r="EDC2289" s="225"/>
      <c r="EDD2289" s="225"/>
      <c r="EDE2289" s="225"/>
      <c r="EDF2289" s="225"/>
      <c r="EDG2289" s="225"/>
      <c r="EDH2289" s="225"/>
      <c r="EDI2289" s="225"/>
      <c r="EDJ2289" s="225"/>
      <c r="EDK2289" s="225"/>
      <c r="EDL2289" s="225"/>
      <c r="EDM2289" s="225"/>
      <c r="EDN2289" s="225"/>
      <c r="EDO2289" s="225"/>
      <c r="EDP2289" s="225"/>
      <c r="EDQ2289" s="225"/>
      <c r="EDR2289" s="225"/>
      <c r="EDS2289" s="225"/>
      <c r="EDT2289" s="225"/>
      <c r="EDU2289" s="225"/>
      <c r="EDV2289" s="225"/>
      <c r="EDW2289" s="225"/>
      <c r="EDX2289" s="225"/>
      <c r="EDY2289" s="225"/>
      <c r="EDZ2289" s="225"/>
      <c r="EEA2289" s="225"/>
      <c r="EEB2289" s="225"/>
      <c r="EEC2289" s="225"/>
      <c r="EED2289" s="225"/>
      <c r="EEE2289" s="225"/>
      <c r="EEF2289" s="225"/>
      <c r="EEG2289" s="225"/>
      <c r="EEH2289" s="225"/>
      <c r="EEI2289" s="225"/>
      <c r="EEJ2289" s="225"/>
      <c r="EEK2289" s="225"/>
      <c r="EEL2289" s="225"/>
      <c r="EEM2289" s="225"/>
      <c r="EEN2289" s="225"/>
      <c r="EEO2289" s="225"/>
      <c r="EEP2289" s="225"/>
      <c r="EEQ2289" s="225"/>
      <c r="EER2289" s="225"/>
      <c r="EES2289" s="225"/>
      <c r="EET2289" s="225"/>
      <c r="EEU2289" s="225"/>
      <c r="EEV2289" s="225"/>
      <c r="EEW2289" s="225"/>
      <c r="EEX2289" s="225"/>
      <c r="EEY2289" s="225"/>
      <c r="EEZ2289" s="225"/>
      <c r="EFA2289" s="225"/>
      <c r="EFB2289" s="225"/>
      <c r="EFC2289" s="225"/>
      <c r="EFD2289" s="225"/>
      <c r="EFE2289" s="225"/>
      <c r="EFF2289" s="225"/>
      <c r="EFG2289" s="225"/>
      <c r="EFH2289" s="225"/>
      <c r="EFI2289" s="225"/>
      <c r="EFJ2289" s="225"/>
      <c r="EFK2289" s="225"/>
      <c r="EFL2289" s="225"/>
      <c r="EFM2289" s="225"/>
      <c r="EFN2289" s="225"/>
      <c r="EFO2289" s="225"/>
      <c r="EFP2289" s="225"/>
      <c r="EFQ2289" s="225"/>
      <c r="EFR2289" s="225"/>
      <c r="EFS2289" s="225"/>
      <c r="EFT2289" s="225"/>
      <c r="EFU2289" s="225"/>
      <c r="EFV2289" s="225"/>
      <c r="EFW2289" s="225"/>
      <c r="EFX2289" s="225"/>
      <c r="EFY2289" s="225"/>
      <c r="EFZ2289" s="225"/>
      <c r="EGA2289" s="225"/>
      <c r="EGB2289" s="225"/>
      <c r="EGC2289" s="225"/>
      <c r="EGD2289" s="225"/>
      <c r="EGE2289" s="225"/>
      <c r="EGF2289" s="225"/>
      <c r="EGG2289" s="225"/>
      <c r="EGH2289" s="225"/>
      <c r="EGI2289" s="225"/>
      <c r="EGJ2289" s="225"/>
      <c r="EGK2289" s="225"/>
      <c r="EGL2289" s="225"/>
      <c r="EGM2289" s="225"/>
      <c r="EGN2289" s="225"/>
      <c r="EGO2289" s="225"/>
      <c r="EGP2289" s="225"/>
      <c r="EGQ2289" s="225"/>
      <c r="EGR2289" s="225"/>
      <c r="EGS2289" s="225"/>
      <c r="EGT2289" s="225"/>
      <c r="EGU2289" s="225"/>
      <c r="EGV2289" s="225"/>
      <c r="EGW2289" s="225"/>
      <c r="EGX2289" s="225"/>
      <c r="EGY2289" s="225"/>
      <c r="EGZ2289" s="225"/>
      <c r="EHA2289" s="225"/>
      <c r="EHB2289" s="225"/>
      <c r="EHC2289" s="225"/>
      <c r="EHD2289" s="225"/>
      <c r="EHE2289" s="225"/>
      <c r="EHF2289" s="225"/>
      <c r="EHG2289" s="225"/>
      <c r="EHH2289" s="225"/>
      <c r="EHI2289" s="225"/>
      <c r="EHJ2289" s="225"/>
      <c r="EHK2289" s="225"/>
      <c r="EHL2289" s="225"/>
      <c r="EHM2289" s="225"/>
      <c r="EHN2289" s="225"/>
      <c r="EHO2289" s="225"/>
      <c r="EHP2289" s="225"/>
      <c r="EHQ2289" s="225"/>
      <c r="EHR2289" s="225"/>
      <c r="EHS2289" s="225"/>
      <c r="EHT2289" s="225"/>
      <c r="EHU2289" s="225"/>
      <c r="EHV2289" s="225"/>
      <c r="EHW2289" s="225"/>
      <c r="EHX2289" s="225"/>
      <c r="EHY2289" s="225"/>
      <c r="EHZ2289" s="225"/>
      <c r="EIA2289" s="225"/>
      <c r="EIB2289" s="225"/>
      <c r="EIC2289" s="225"/>
      <c r="EID2289" s="225"/>
      <c r="EIE2289" s="225"/>
      <c r="EIF2289" s="225"/>
      <c r="EIG2289" s="225"/>
      <c r="EIH2289" s="225"/>
      <c r="EII2289" s="225"/>
      <c r="EIJ2289" s="225"/>
      <c r="EIK2289" s="225"/>
      <c r="EIL2289" s="225"/>
      <c r="EIM2289" s="225"/>
      <c r="EIN2289" s="225"/>
      <c r="EIO2289" s="225"/>
      <c r="EIP2289" s="225"/>
      <c r="EIQ2289" s="225"/>
      <c r="EIR2289" s="225"/>
      <c r="EIS2289" s="225"/>
      <c r="EIT2289" s="225"/>
      <c r="EIU2289" s="225"/>
      <c r="EIV2289" s="225"/>
      <c r="EIW2289" s="225"/>
      <c r="EIX2289" s="225"/>
      <c r="EIY2289" s="225"/>
      <c r="EIZ2289" s="225"/>
      <c r="EJA2289" s="225"/>
      <c r="EJB2289" s="225"/>
      <c r="EJC2289" s="225"/>
      <c r="EJD2289" s="225"/>
      <c r="EJE2289" s="225"/>
      <c r="EJF2289" s="225"/>
      <c r="EJG2289" s="225"/>
      <c r="EJH2289" s="225"/>
      <c r="EJI2289" s="225"/>
      <c r="EJJ2289" s="225"/>
      <c r="EJK2289" s="225"/>
      <c r="EJL2289" s="225"/>
      <c r="EJM2289" s="225"/>
      <c r="EJN2289" s="225"/>
      <c r="EJO2289" s="225"/>
      <c r="EJP2289" s="225"/>
      <c r="EJQ2289" s="225"/>
      <c r="EJR2289" s="225"/>
      <c r="EJS2289" s="225"/>
      <c r="EJT2289" s="225"/>
      <c r="EJU2289" s="225"/>
      <c r="EJV2289" s="225"/>
      <c r="EJW2289" s="225"/>
      <c r="EJX2289" s="225"/>
      <c r="EJY2289" s="225"/>
      <c r="EJZ2289" s="225"/>
      <c r="EKA2289" s="225"/>
      <c r="EKB2289" s="225"/>
      <c r="EKC2289" s="225"/>
      <c r="EKD2289" s="225"/>
      <c r="EKE2289" s="225"/>
      <c r="EKF2289" s="225"/>
      <c r="EKG2289" s="225"/>
      <c r="EKH2289" s="225"/>
      <c r="EKI2289" s="225"/>
      <c r="EKJ2289" s="225"/>
      <c r="EKK2289" s="225"/>
      <c r="EKL2289" s="225"/>
      <c r="EKM2289" s="225"/>
      <c r="EKN2289" s="225"/>
      <c r="EKO2289" s="225"/>
      <c r="EKP2289" s="225"/>
      <c r="EKQ2289" s="225"/>
      <c r="EKR2289" s="225"/>
      <c r="EKS2289" s="225"/>
      <c r="EKT2289" s="225"/>
      <c r="EKU2289" s="225"/>
      <c r="EKV2289" s="225"/>
      <c r="EKW2289" s="225"/>
      <c r="EKX2289" s="225"/>
      <c r="EKY2289" s="225"/>
      <c r="EKZ2289" s="225"/>
      <c r="ELA2289" s="225"/>
      <c r="ELB2289" s="225"/>
      <c r="ELC2289" s="225"/>
      <c r="ELD2289" s="225"/>
      <c r="ELE2289" s="225"/>
      <c r="ELF2289" s="225"/>
      <c r="ELG2289" s="225"/>
      <c r="ELH2289" s="225"/>
      <c r="ELI2289" s="225"/>
      <c r="ELJ2289" s="225"/>
      <c r="ELK2289" s="225"/>
      <c r="ELL2289" s="225"/>
      <c r="ELM2289" s="225"/>
      <c r="ELN2289" s="225"/>
      <c r="ELO2289" s="225"/>
      <c r="ELP2289" s="225"/>
      <c r="ELQ2289" s="225"/>
      <c r="ELR2289" s="225"/>
      <c r="ELS2289" s="225"/>
      <c r="ELT2289" s="225"/>
      <c r="ELU2289" s="225"/>
      <c r="ELV2289" s="225"/>
      <c r="ELW2289" s="225"/>
      <c r="ELX2289" s="225"/>
      <c r="ELY2289" s="225"/>
      <c r="ELZ2289" s="225"/>
      <c r="EMA2289" s="225"/>
      <c r="EMB2289" s="225"/>
      <c r="EMC2289" s="225"/>
      <c r="EMD2289" s="225"/>
      <c r="EME2289" s="225"/>
      <c r="EMF2289" s="225"/>
      <c r="EMG2289" s="225"/>
      <c r="EMH2289" s="225"/>
      <c r="EMI2289" s="225"/>
      <c r="EMJ2289" s="225"/>
      <c r="EMK2289" s="225"/>
      <c r="EML2289" s="225"/>
      <c r="EMM2289" s="225"/>
      <c r="EMN2289" s="225"/>
      <c r="EMO2289" s="225"/>
      <c r="EMP2289" s="225"/>
      <c r="EMQ2289" s="225"/>
      <c r="EMR2289" s="225"/>
      <c r="EMS2289" s="225"/>
      <c r="EMT2289" s="225"/>
      <c r="EMU2289" s="225"/>
      <c r="EMV2289" s="225"/>
      <c r="EMW2289" s="225"/>
      <c r="EMX2289" s="225"/>
      <c r="EMY2289" s="225"/>
      <c r="EMZ2289" s="225"/>
      <c r="ENA2289" s="225"/>
      <c r="ENB2289" s="225"/>
      <c r="ENC2289" s="225"/>
      <c r="END2289" s="225"/>
      <c r="ENE2289" s="225"/>
      <c r="ENF2289" s="225"/>
      <c r="ENG2289" s="225"/>
      <c r="ENH2289" s="225"/>
      <c r="ENI2289" s="225"/>
      <c r="ENJ2289" s="225"/>
      <c r="ENK2289" s="225"/>
      <c r="ENL2289" s="225"/>
      <c r="ENM2289" s="225"/>
      <c r="ENN2289" s="225"/>
      <c r="ENO2289" s="225"/>
      <c r="ENP2289" s="225"/>
      <c r="ENQ2289" s="225"/>
      <c r="ENR2289" s="225"/>
      <c r="ENS2289" s="225"/>
      <c r="ENT2289" s="225"/>
      <c r="ENU2289" s="225"/>
      <c r="ENV2289" s="225"/>
      <c r="ENW2289" s="225"/>
      <c r="ENX2289" s="225"/>
      <c r="ENY2289" s="225"/>
      <c r="ENZ2289" s="225"/>
      <c r="EOA2289" s="225"/>
      <c r="EOB2289" s="225"/>
      <c r="EOC2289" s="225"/>
      <c r="EOD2289" s="225"/>
      <c r="EOE2289" s="225"/>
      <c r="EOF2289" s="225"/>
      <c r="EOG2289" s="225"/>
      <c r="EOH2289" s="225"/>
      <c r="EOI2289" s="225"/>
      <c r="EOJ2289" s="225"/>
      <c r="EOK2289" s="225"/>
      <c r="EOL2289" s="225"/>
      <c r="EOM2289" s="225"/>
      <c r="EON2289" s="225"/>
      <c r="EOO2289" s="225"/>
      <c r="EOP2289" s="225"/>
      <c r="EOQ2289" s="225"/>
      <c r="EOR2289" s="225"/>
      <c r="EOS2289" s="225"/>
      <c r="EOT2289" s="225"/>
      <c r="EOU2289" s="225"/>
      <c r="EOV2289" s="225"/>
      <c r="EOW2289" s="225"/>
      <c r="EOX2289" s="225"/>
      <c r="EOY2289" s="225"/>
      <c r="EOZ2289" s="225"/>
      <c r="EPA2289" s="225"/>
      <c r="EPB2289" s="225"/>
      <c r="EPC2289" s="225"/>
      <c r="EPD2289" s="225"/>
      <c r="EPE2289" s="225"/>
      <c r="EPF2289" s="225"/>
      <c r="EPG2289" s="225"/>
      <c r="EPH2289" s="225"/>
      <c r="EPI2289" s="225"/>
      <c r="EPJ2289" s="225"/>
      <c r="EPK2289" s="225"/>
      <c r="EPL2289" s="225"/>
      <c r="EPM2289" s="225"/>
      <c r="EPN2289" s="225"/>
      <c r="EPO2289" s="225"/>
      <c r="EPP2289" s="225"/>
      <c r="EPQ2289" s="225"/>
      <c r="EPR2289" s="225"/>
      <c r="EPS2289" s="225"/>
      <c r="EPT2289" s="225"/>
      <c r="EPU2289" s="225"/>
      <c r="EPV2289" s="225"/>
      <c r="EPW2289" s="225"/>
      <c r="EPX2289" s="225"/>
      <c r="EPY2289" s="225"/>
      <c r="EPZ2289" s="225"/>
      <c r="EQA2289" s="225"/>
      <c r="EQB2289" s="225"/>
      <c r="EQC2289" s="225"/>
      <c r="EQD2289" s="225"/>
      <c r="EQE2289" s="225"/>
      <c r="EQF2289" s="225"/>
      <c r="EQG2289" s="225"/>
      <c r="EQH2289" s="225"/>
      <c r="EQI2289" s="225"/>
      <c r="EQJ2289" s="225"/>
      <c r="EQK2289" s="225"/>
      <c r="EQL2289" s="225"/>
      <c r="EQM2289" s="225"/>
      <c r="EQN2289" s="225"/>
      <c r="EQO2289" s="225"/>
      <c r="EQP2289" s="225"/>
      <c r="EQQ2289" s="225"/>
      <c r="EQR2289" s="225"/>
      <c r="EQS2289" s="225"/>
      <c r="EQT2289" s="225"/>
      <c r="EQU2289" s="225"/>
      <c r="EQV2289" s="225"/>
      <c r="EQW2289" s="225"/>
      <c r="EQX2289" s="225"/>
      <c r="EQY2289" s="225"/>
      <c r="EQZ2289" s="225"/>
      <c r="ERA2289" s="225"/>
      <c r="ERB2289" s="225"/>
      <c r="ERC2289" s="225"/>
      <c r="ERD2289" s="225"/>
      <c r="ERE2289" s="225"/>
      <c r="ERF2289" s="225"/>
      <c r="ERG2289" s="225"/>
      <c r="ERH2289" s="225"/>
      <c r="ERI2289" s="225"/>
      <c r="ERJ2289" s="225"/>
      <c r="ERK2289" s="225"/>
      <c r="ERL2289" s="225"/>
      <c r="ERM2289" s="225"/>
      <c r="ERN2289" s="225"/>
      <c r="ERO2289" s="225"/>
      <c r="ERP2289" s="225"/>
      <c r="ERQ2289" s="225"/>
      <c r="ERR2289" s="225"/>
      <c r="ERS2289" s="225"/>
      <c r="ERT2289" s="225"/>
      <c r="ERU2289" s="225"/>
      <c r="ERV2289" s="225"/>
      <c r="ERW2289" s="225"/>
      <c r="ERX2289" s="225"/>
      <c r="ERY2289" s="225"/>
      <c r="ERZ2289" s="225"/>
      <c r="ESA2289" s="225"/>
      <c r="ESB2289" s="225"/>
      <c r="ESC2289" s="225"/>
      <c r="ESD2289" s="225"/>
      <c r="ESE2289" s="225"/>
      <c r="ESF2289" s="225"/>
      <c r="ESG2289" s="225"/>
      <c r="ESH2289" s="225"/>
      <c r="ESI2289" s="225"/>
      <c r="ESJ2289" s="225"/>
      <c r="ESK2289" s="225"/>
      <c r="ESL2289" s="225"/>
      <c r="ESM2289" s="225"/>
      <c r="ESN2289" s="225"/>
      <c r="ESO2289" s="225"/>
      <c r="ESP2289" s="225"/>
      <c r="ESQ2289" s="225"/>
      <c r="ESR2289" s="225"/>
      <c r="ESS2289" s="225"/>
      <c r="EST2289" s="225"/>
      <c r="ESU2289" s="225"/>
      <c r="ESV2289" s="225"/>
      <c r="ESW2289" s="225"/>
      <c r="ESX2289" s="225"/>
      <c r="ESY2289" s="225"/>
      <c r="ESZ2289" s="225"/>
      <c r="ETA2289" s="225"/>
      <c r="ETB2289" s="225"/>
      <c r="ETC2289" s="225"/>
      <c r="ETD2289" s="225"/>
      <c r="ETE2289" s="225"/>
      <c r="ETF2289" s="225"/>
      <c r="ETG2289" s="225"/>
      <c r="ETH2289" s="225"/>
      <c r="ETI2289" s="225"/>
      <c r="ETJ2289" s="225"/>
      <c r="ETK2289" s="225"/>
      <c r="ETL2289" s="225"/>
      <c r="ETM2289" s="225"/>
      <c r="ETN2289" s="225"/>
      <c r="ETO2289" s="225"/>
      <c r="ETP2289" s="225"/>
      <c r="ETQ2289" s="225"/>
      <c r="ETR2289" s="225"/>
      <c r="ETS2289" s="225"/>
      <c r="ETT2289" s="225"/>
      <c r="ETU2289" s="225"/>
      <c r="ETV2289" s="225"/>
      <c r="ETW2289" s="225"/>
      <c r="ETX2289" s="225"/>
      <c r="ETY2289" s="225"/>
      <c r="ETZ2289" s="225"/>
      <c r="EUA2289" s="225"/>
      <c r="EUB2289" s="225"/>
      <c r="EUC2289" s="225"/>
      <c r="EUD2289" s="225"/>
      <c r="EUE2289" s="225"/>
      <c r="EUF2289" s="225"/>
      <c r="EUG2289" s="225"/>
      <c r="EUH2289" s="225"/>
      <c r="EUI2289" s="225"/>
      <c r="EUJ2289" s="225"/>
      <c r="EUK2289" s="225"/>
      <c r="EUL2289" s="225"/>
      <c r="EUM2289" s="225"/>
      <c r="EUN2289" s="225"/>
      <c r="EUO2289" s="225"/>
      <c r="EUP2289" s="225"/>
      <c r="EUQ2289" s="225"/>
      <c r="EUR2289" s="225"/>
      <c r="EUS2289" s="225"/>
      <c r="EUT2289" s="225"/>
      <c r="EUU2289" s="225"/>
      <c r="EUV2289" s="225"/>
      <c r="EUW2289" s="225"/>
      <c r="EUX2289" s="225"/>
      <c r="EUY2289" s="225"/>
      <c r="EUZ2289" s="225"/>
      <c r="EVA2289" s="225"/>
      <c r="EVB2289" s="225"/>
      <c r="EVC2289" s="225"/>
      <c r="EVD2289" s="225"/>
      <c r="EVE2289" s="225"/>
      <c r="EVF2289" s="225"/>
      <c r="EVG2289" s="225"/>
      <c r="EVH2289" s="225"/>
      <c r="EVI2289" s="225"/>
      <c r="EVJ2289" s="225"/>
      <c r="EVK2289" s="225"/>
      <c r="EVL2289" s="225"/>
      <c r="EVM2289" s="225"/>
      <c r="EVN2289" s="225"/>
      <c r="EVO2289" s="225"/>
      <c r="EVP2289" s="225"/>
      <c r="EVQ2289" s="225"/>
      <c r="EVR2289" s="225"/>
      <c r="EVS2289" s="225"/>
      <c r="EVT2289" s="225"/>
      <c r="EVU2289" s="225"/>
      <c r="EVV2289" s="225"/>
      <c r="EVW2289" s="225"/>
      <c r="EVX2289" s="225"/>
      <c r="EVY2289" s="225"/>
      <c r="EVZ2289" s="225"/>
      <c r="EWA2289" s="225"/>
      <c r="EWB2289" s="225"/>
      <c r="EWC2289" s="225"/>
      <c r="EWD2289" s="225"/>
      <c r="EWE2289" s="225"/>
      <c r="EWF2289" s="225"/>
      <c r="EWG2289" s="225"/>
      <c r="EWH2289" s="225"/>
      <c r="EWI2289" s="225"/>
      <c r="EWJ2289" s="225"/>
      <c r="EWK2289" s="225"/>
      <c r="EWL2289" s="225"/>
      <c r="EWM2289" s="225"/>
      <c r="EWN2289" s="225"/>
      <c r="EWO2289" s="225"/>
      <c r="EWP2289" s="225"/>
      <c r="EWQ2289" s="225"/>
      <c r="EWR2289" s="225"/>
      <c r="EWS2289" s="225"/>
      <c r="EWT2289" s="225"/>
      <c r="EWU2289" s="225"/>
      <c r="EWV2289" s="225"/>
      <c r="EWW2289" s="225"/>
      <c r="EWX2289" s="225"/>
      <c r="EWY2289" s="225"/>
      <c r="EWZ2289" s="225"/>
      <c r="EXA2289" s="225"/>
      <c r="EXB2289" s="225"/>
      <c r="EXC2289" s="225"/>
      <c r="EXD2289" s="225"/>
      <c r="EXE2289" s="225"/>
      <c r="EXF2289" s="225"/>
      <c r="EXG2289" s="225"/>
      <c r="EXH2289" s="225"/>
      <c r="EXI2289" s="225"/>
      <c r="EXJ2289" s="225"/>
      <c r="EXK2289" s="225"/>
      <c r="EXL2289" s="225"/>
      <c r="EXM2289" s="225"/>
      <c r="EXN2289" s="225"/>
      <c r="EXO2289" s="225"/>
      <c r="EXP2289" s="225"/>
      <c r="EXQ2289" s="225"/>
      <c r="EXR2289" s="225"/>
      <c r="EXS2289" s="225"/>
      <c r="EXT2289" s="225"/>
      <c r="EXU2289" s="225"/>
      <c r="EXV2289" s="225"/>
      <c r="EXW2289" s="225"/>
      <c r="EXX2289" s="225"/>
      <c r="EXY2289" s="225"/>
      <c r="EXZ2289" s="225"/>
      <c r="EYA2289" s="225"/>
      <c r="EYB2289" s="225"/>
      <c r="EYC2289" s="225"/>
      <c r="EYD2289" s="225"/>
      <c r="EYE2289" s="225"/>
      <c r="EYF2289" s="225"/>
      <c r="EYG2289" s="225"/>
      <c r="EYH2289" s="225"/>
      <c r="EYI2289" s="225"/>
      <c r="EYJ2289" s="225"/>
      <c r="EYK2289" s="225"/>
      <c r="EYL2289" s="225"/>
      <c r="EYM2289" s="225"/>
      <c r="EYN2289" s="225"/>
      <c r="EYO2289" s="225"/>
      <c r="EYP2289" s="225"/>
      <c r="EYQ2289" s="225"/>
      <c r="EYR2289" s="225"/>
      <c r="EYS2289" s="225"/>
      <c r="EYT2289" s="225"/>
      <c r="EYU2289" s="225"/>
      <c r="EYV2289" s="225"/>
      <c r="EYW2289" s="225"/>
      <c r="EYX2289" s="225"/>
      <c r="EYY2289" s="225"/>
      <c r="EYZ2289" s="225"/>
      <c r="EZA2289" s="225"/>
      <c r="EZB2289" s="225"/>
      <c r="EZC2289" s="225"/>
      <c r="EZD2289" s="225"/>
      <c r="EZE2289" s="225"/>
      <c r="EZF2289" s="225"/>
      <c r="EZG2289" s="225"/>
      <c r="EZH2289" s="225"/>
      <c r="EZI2289" s="225"/>
      <c r="EZJ2289" s="225"/>
      <c r="EZK2289" s="225"/>
      <c r="EZL2289" s="225"/>
      <c r="EZM2289" s="225"/>
      <c r="EZN2289" s="225"/>
      <c r="EZO2289" s="225"/>
      <c r="EZP2289" s="225"/>
      <c r="EZQ2289" s="225"/>
      <c r="EZR2289" s="225"/>
      <c r="EZS2289" s="225"/>
      <c r="EZT2289" s="225"/>
      <c r="EZU2289" s="225"/>
      <c r="EZV2289" s="225"/>
      <c r="EZW2289" s="225"/>
      <c r="EZX2289" s="225"/>
      <c r="EZY2289" s="225"/>
      <c r="EZZ2289" s="225"/>
      <c r="FAA2289" s="225"/>
      <c r="FAB2289" s="225"/>
      <c r="FAC2289" s="225"/>
      <c r="FAD2289" s="225"/>
      <c r="FAE2289" s="225"/>
      <c r="FAF2289" s="225"/>
      <c r="FAG2289" s="225"/>
      <c r="FAH2289" s="225"/>
      <c r="FAI2289" s="225"/>
      <c r="FAJ2289" s="225"/>
      <c r="FAK2289" s="225"/>
      <c r="FAL2289" s="225"/>
      <c r="FAM2289" s="225"/>
      <c r="FAN2289" s="225"/>
      <c r="FAO2289" s="225"/>
      <c r="FAP2289" s="225"/>
      <c r="FAQ2289" s="225"/>
      <c r="FAR2289" s="225"/>
      <c r="FAS2289" s="225"/>
      <c r="FAT2289" s="225"/>
      <c r="FAU2289" s="225"/>
      <c r="FAV2289" s="225"/>
      <c r="FAW2289" s="225"/>
      <c r="FAX2289" s="225"/>
      <c r="FAY2289" s="225"/>
      <c r="FAZ2289" s="225"/>
      <c r="FBA2289" s="225"/>
      <c r="FBB2289" s="225"/>
      <c r="FBC2289" s="225"/>
      <c r="FBD2289" s="225"/>
      <c r="FBE2289" s="225"/>
      <c r="FBF2289" s="225"/>
      <c r="FBG2289" s="225"/>
      <c r="FBH2289" s="225"/>
      <c r="FBI2289" s="225"/>
      <c r="FBJ2289" s="225"/>
      <c r="FBK2289" s="225"/>
      <c r="FBL2289" s="225"/>
      <c r="FBM2289" s="225"/>
      <c r="FBN2289" s="225"/>
      <c r="FBO2289" s="225"/>
      <c r="FBP2289" s="225"/>
      <c r="FBQ2289" s="225"/>
      <c r="FBR2289" s="225"/>
      <c r="FBS2289" s="225"/>
      <c r="FBT2289" s="225"/>
      <c r="FBU2289" s="225"/>
      <c r="FBV2289" s="225"/>
      <c r="FBW2289" s="225"/>
      <c r="FBX2289" s="225"/>
      <c r="FBY2289" s="225"/>
      <c r="FBZ2289" s="225"/>
      <c r="FCA2289" s="225"/>
      <c r="FCB2289" s="225"/>
      <c r="FCC2289" s="225"/>
      <c r="FCD2289" s="225"/>
      <c r="FCE2289" s="225"/>
      <c r="FCF2289" s="225"/>
      <c r="FCG2289" s="225"/>
      <c r="FCH2289" s="225"/>
      <c r="FCI2289" s="225"/>
      <c r="FCJ2289" s="225"/>
      <c r="FCK2289" s="225"/>
      <c r="FCL2289" s="225"/>
      <c r="FCM2289" s="225"/>
      <c r="FCN2289" s="225"/>
      <c r="FCO2289" s="225"/>
      <c r="FCP2289" s="225"/>
      <c r="FCQ2289" s="225"/>
      <c r="FCR2289" s="225"/>
      <c r="FCS2289" s="225"/>
      <c r="FCT2289" s="225"/>
      <c r="FCU2289" s="225"/>
      <c r="FCV2289" s="225"/>
      <c r="FCW2289" s="225"/>
      <c r="FCX2289" s="225"/>
      <c r="FCY2289" s="225"/>
      <c r="FCZ2289" s="225"/>
      <c r="FDA2289" s="225"/>
      <c r="FDB2289" s="225"/>
      <c r="FDC2289" s="225"/>
      <c r="FDD2289" s="225"/>
      <c r="FDE2289" s="225"/>
      <c r="FDF2289" s="225"/>
      <c r="FDG2289" s="225"/>
      <c r="FDH2289" s="225"/>
      <c r="FDI2289" s="225"/>
      <c r="FDJ2289" s="225"/>
      <c r="FDK2289" s="225"/>
      <c r="FDL2289" s="225"/>
      <c r="FDM2289" s="225"/>
      <c r="FDN2289" s="225"/>
      <c r="FDO2289" s="225"/>
      <c r="FDP2289" s="225"/>
      <c r="FDQ2289" s="225"/>
      <c r="FDR2289" s="225"/>
      <c r="FDS2289" s="225"/>
      <c r="FDT2289" s="225"/>
      <c r="FDU2289" s="225"/>
      <c r="FDV2289" s="225"/>
      <c r="FDW2289" s="225"/>
      <c r="FDX2289" s="225"/>
      <c r="FDY2289" s="225"/>
      <c r="FDZ2289" s="225"/>
      <c r="FEA2289" s="225"/>
      <c r="FEB2289" s="225"/>
      <c r="FEC2289" s="225"/>
      <c r="FED2289" s="225"/>
      <c r="FEE2289" s="225"/>
      <c r="FEF2289" s="225"/>
      <c r="FEG2289" s="225"/>
      <c r="FEH2289" s="225"/>
      <c r="FEI2289" s="225"/>
      <c r="FEJ2289" s="225"/>
      <c r="FEK2289" s="225"/>
      <c r="FEL2289" s="225"/>
      <c r="FEM2289" s="225"/>
      <c r="FEN2289" s="225"/>
      <c r="FEO2289" s="225"/>
      <c r="FEP2289" s="225"/>
      <c r="FEQ2289" s="225"/>
      <c r="FER2289" s="225"/>
      <c r="FES2289" s="225"/>
      <c r="FET2289" s="225"/>
      <c r="FEU2289" s="225"/>
      <c r="FEV2289" s="225"/>
      <c r="FEW2289" s="225"/>
      <c r="FEX2289" s="225"/>
      <c r="FEY2289" s="225"/>
      <c r="FEZ2289" s="225"/>
      <c r="FFA2289" s="225"/>
      <c r="FFB2289" s="225"/>
      <c r="FFC2289" s="225"/>
      <c r="FFD2289" s="225"/>
      <c r="FFE2289" s="225"/>
      <c r="FFF2289" s="225"/>
      <c r="FFG2289" s="225"/>
      <c r="FFH2289" s="225"/>
      <c r="FFI2289" s="225"/>
      <c r="FFJ2289" s="225"/>
      <c r="FFK2289" s="225"/>
      <c r="FFL2289" s="225"/>
      <c r="FFM2289" s="225"/>
      <c r="FFN2289" s="225"/>
      <c r="FFO2289" s="225"/>
      <c r="FFP2289" s="225"/>
      <c r="FFQ2289" s="225"/>
      <c r="FFR2289" s="225"/>
      <c r="FFS2289" s="225"/>
      <c r="FFT2289" s="225"/>
      <c r="FFU2289" s="225"/>
      <c r="FFV2289" s="225"/>
      <c r="FFW2289" s="225"/>
      <c r="FFX2289" s="225"/>
      <c r="FFY2289" s="225"/>
      <c r="FFZ2289" s="225"/>
      <c r="FGA2289" s="225"/>
      <c r="FGB2289" s="225"/>
      <c r="FGC2289" s="225"/>
      <c r="FGD2289" s="225"/>
      <c r="FGE2289" s="225"/>
      <c r="FGF2289" s="225"/>
      <c r="FGG2289" s="225"/>
      <c r="FGH2289" s="225"/>
      <c r="FGI2289" s="225"/>
      <c r="FGJ2289" s="225"/>
      <c r="FGK2289" s="225"/>
      <c r="FGL2289" s="225"/>
      <c r="FGM2289" s="225"/>
      <c r="FGN2289" s="225"/>
      <c r="FGO2289" s="225"/>
      <c r="FGP2289" s="225"/>
      <c r="FGQ2289" s="225"/>
      <c r="FGR2289" s="225"/>
      <c r="FGS2289" s="225"/>
      <c r="FGT2289" s="225"/>
      <c r="FGU2289" s="225"/>
      <c r="FGV2289" s="225"/>
      <c r="FGW2289" s="225"/>
      <c r="FGX2289" s="225"/>
      <c r="FGY2289" s="225"/>
      <c r="FGZ2289" s="225"/>
      <c r="FHA2289" s="225"/>
      <c r="FHB2289" s="225"/>
      <c r="FHC2289" s="225"/>
      <c r="FHD2289" s="225"/>
      <c r="FHE2289" s="225"/>
      <c r="FHF2289" s="225"/>
      <c r="FHG2289" s="225"/>
      <c r="FHH2289" s="225"/>
      <c r="FHI2289" s="225"/>
      <c r="FHJ2289" s="225"/>
      <c r="FHK2289" s="225"/>
      <c r="FHL2289" s="225"/>
      <c r="FHM2289" s="225"/>
      <c r="FHN2289" s="225"/>
      <c r="FHO2289" s="225"/>
      <c r="FHP2289" s="225"/>
      <c r="FHQ2289" s="225"/>
      <c r="FHR2289" s="225"/>
      <c r="FHS2289" s="225"/>
      <c r="FHT2289" s="225"/>
      <c r="FHU2289" s="225"/>
      <c r="FHV2289" s="225"/>
      <c r="FHW2289" s="225"/>
      <c r="FHX2289" s="225"/>
      <c r="FHY2289" s="225"/>
      <c r="FHZ2289" s="225"/>
      <c r="FIA2289" s="225"/>
      <c r="FIB2289" s="225"/>
      <c r="FIC2289" s="225"/>
      <c r="FID2289" s="225"/>
      <c r="FIE2289" s="225"/>
      <c r="FIF2289" s="225"/>
      <c r="FIG2289" s="225"/>
      <c r="FIH2289" s="225"/>
      <c r="FII2289" s="225"/>
      <c r="FIJ2289" s="225"/>
      <c r="FIK2289" s="225"/>
      <c r="FIL2289" s="225"/>
      <c r="FIM2289" s="225"/>
      <c r="FIN2289" s="225"/>
      <c r="FIO2289" s="225"/>
      <c r="FIP2289" s="225"/>
      <c r="FIQ2289" s="225"/>
      <c r="FIR2289" s="225"/>
      <c r="FIS2289" s="225"/>
      <c r="FIT2289" s="225"/>
      <c r="FIU2289" s="225"/>
      <c r="FIV2289" s="225"/>
      <c r="FIW2289" s="225"/>
      <c r="FIX2289" s="225"/>
      <c r="FIY2289" s="225"/>
      <c r="FIZ2289" s="225"/>
      <c r="FJA2289" s="225"/>
      <c r="FJB2289" s="225"/>
      <c r="FJC2289" s="225"/>
      <c r="FJD2289" s="225"/>
      <c r="FJE2289" s="225"/>
      <c r="FJF2289" s="225"/>
      <c r="FJG2289" s="225"/>
      <c r="FJH2289" s="225"/>
      <c r="FJI2289" s="225"/>
      <c r="FJJ2289" s="225"/>
      <c r="FJK2289" s="225"/>
      <c r="FJL2289" s="225"/>
      <c r="FJM2289" s="225"/>
      <c r="FJN2289" s="225"/>
      <c r="FJO2289" s="225"/>
      <c r="FJP2289" s="225"/>
      <c r="FJQ2289" s="225"/>
      <c r="FJR2289" s="225"/>
      <c r="FJS2289" s="225"/>
      <c r="FJT2289" s="225"/>
      <c r="FJU2289" s="225"/>
      <c r="FJV2289" s="225"/>
      <c r="FJW2289" s="225"/>
      <c r="FJX2289" s="225"/>
      <c r="FJY2289" s="225"/>
      <c r="FJZ2289" s="225"/>
      <c r="FKA2289" s="225"/>
      <c r="FKB2289" s="225"/>
      <c r="FKC2289" s="225"/>
      <c r="FKD2289" s="225"/>
      <c r="FKE2289" s="225"/>
      <c r="FKF2289" s="225"/>
      <c r="FKG2289" s="225"/>
      <c r="FKH2289" s="225"/>
      <c r="FKI2289" s="225"/>
      <c r="FKJ2289" s="225"/>
      <c r="FKK2289" s="225"/>
      <c r="FKL2289" s="225"/>
      <c r="FKM2289" s="225"/>
      <c r="FKN2289" s="225"/>
      <c r="FKO2289" s="225"/>
      <c r="FKP2289" s="225"/>
      <c r="FKQ2289" s="225"/>
      <c r="FKR2289" s="225"/>
      <c r="FKS2289" s="225"/>
      <c r="FKT2289" s="225"/>
      <c r="FKU2289" s="225"/>
      <c r="FKV2289" s="225"/>
      <c r="FKW2289" s="225"/>
      <c r="FKX2289" s="225"/>
      <c r="FKY2289" s="225"/>
      <c r="FKZ2289" s="225"/>
      <c r="FLA2289" s="225"/>
      <c r="FLB2289" s="225"/>
      <c r="FLC2289" s="225"/>
      <c r="FLD2289" s="225"/>
      <c r="FLE2289" s="225"/>
      <c r="FLF2289" s="225"/>
      <c r="FLG2289" s="225"/>
      <c r="FLH2289" s="225"/>
      <c r="FLI2289" s="225"/>
      <c r="FLJ2289" s="225"/>
      <c r="FLK2289" s="225"/>
      <c r="FLL2289" s="225"/>
      <c r="FLM2289" s="225"/>
      <c r="FLN2289" s="225"/>
      <c r="FLO2289" s="225"/>
      <c r="FLP2289" s="225"/>
      <c r="FLQ2289" s="225"/>
      <c r="FLR2289" s="225"/>
      <c r="FLS2289" s="225"/>
      <c r="FLT2289" s="225"/>
      <c r="FLU2289" s="225"/>
      <c r="FLV2289" s="225"/>
      <c r="FLW2289" s="225"/>
      <c r="FLX2289" s="225"/>
      <c r="FLY2289" s="225"/>
      <c r="FLZ2289" s="225"/>
      <c r="FMA2289" s="225"/>
      <c r="FMB2289" s="225"/>
      <c r="FMC2289" s="225"/>
      <c r="FMD2289" s="225"/>
      <c r="FME2289" s="225"/>
      <c r="FMF2289" s="225"/>
      <c r="FMG2289" s="225"/>
      <c r="FMH2289" s="225"/>
      <c r="FMI2289" s="225"/>
      <c r="FMJ2289" s="225"/>
      <c r="FMK2289" s="225"/>
      <c r="FML2289" s="225"/>
      <c r="FMM2289" s="225"/>
      <c r="FMN2289" s="225"/>
      <c r="FMO2289" s="225"/>
      <c r="FMP2289" s="225"/>
      <c r="FMQ2289" s="225"/>
      <c r="FMR2289" s="225"/>
      <c r="FMS2289" s="225"/>
      <c r="FMT2289" s="225"/>
      <c r="FMU2289" s="225"/>
      <c r="FMV2289" s="225"/>
      <c r="FMW2289" s="225"/>
      <c r="FMX2289" s="225"/>
      <c r="FMY2289" s="225"/>
      <c r="FMZ2289" s="225"/>
      <c r="FNA2289" s="225"/>
      <c r="FNB2289" s="225"/>
      <c r="FNC2289" s="225"/>
      <c r="FND2289" s="225"/>
      <c r="FNE2289" s="225"/>
      <c r="FNF2289" s="225"/>
      <c r="FNG2289" s="225"/>
      <c r="FNH2289" s="225"/>
      <c r="FNI2289" s="225"/>
      <c r="FNJ2289" s="225"/>
      <c r="FNK2289" s="225"/>
      <c r="FNL2289" s="225"/>
      <c r="FNM2289" s="225"/>
      <c r="FNN2289" s="225"/>
      <c r="FNO2289" s="225"/>
      <c r="FNP2289" s="225"/>
      <c r="FNQ2289" s="225"/>
      <c r="FNR2289" s="225"/>
      <c r="FNS2289" s="225"/>
      <c r="FNT2289" s="225"/>
      <c r="FNU2289" s="225"/>
      <c r="FNV2289" s="225"/>
      <c r="FNW2289" s="225"/>
      <c r="FNX2289" s="225"/>
      <c r="FNY2289" s="225"/>
      <c r="FNZ2289" s="225"/>
      <c r="FOA2289" s="225"/>
      <c r="FOB2289" s="225"/>
      <c r="FOC2289" s="225"/>
      <c r="FOD2289" s="225"/>
      <c r="FOE2289" s="225"/>
      <c r="FOF2289" s="225"/>
      <c r="FOG2289" s="225"/>
      <c r="FOH2289" s="225"/>
      <c r="FOI2289" s="225"/>
      <c r="FOJ2289" s="225"/>
      <c r="FOK2289" s="225"/>
      <c r="FOL2289" s="225"/>
      <c r="FOM2289" s="225"/>
      <c r="FON2289" s="225"/>
      <c r="FOO2289" s="225"/>
      <c r="FOP2289" s="225"/>
      <c r="FOQ2289" s="225"/>
      <c r="FOR2289" s="225"/>
      <c r="FOS2289" s="225"/>
      <c r="FOT2289" s="225"/>
      <c r="FOU2289" s="225"/>
      <c r="FOV2289" s="225"/>
      <c r="FOW2289" s="225"/>
      <c r="FOX2289" s="225"/>
      <c r="FOY2289" s="225"/>
      <c r="FOZ2289" s="225"/>
      <c r="FPA2289" s="225"/>
      <c r="FPB2289" s="225"/>
      <c r="FPC2289" s="225"/>
      <c r="FPD2289" s="225"/>
      <c r="FPE2289" s="225"/>
      <c r="FPF2289" s="225"/>
      <c r="FPG2289" s="225"/>
      <c r="FPH2289" s="225"/>
      <c r="FPI2289" s="225"/>
      <c r="FPJ2289" s="225"/>
      <c r="FPK2289" s="225"/>
      <c r="FPL2289" s="225"/>
      <c r="FPM2289" s="225"/>
      <c r="FPN2289" s="225"/>
      <c r="FPO2289" s="225"/>
      <c r="FPP2289" s="225"/>
      <c r="FPQ2289" s="225"/>
      <c r="FPR2289" s="225"/>
      <c r="FPS2289" s="225"/>
      <c r="FPT2289" s="225"/>
      <c r="FPU2289" s="225"/>
      <c r="FPV2289" s="225"/>
      <c r="FPW2289" s="225"/>
      <c r="FPX2289" s="225"/>
      <c r="FPY2289" s="225"/>
      <c r="FPZ2289" s="225"/>
      <c r="FQA2289" s="225"/>
      <c r="FQB2289" s="225"/>
      <c r="FQC2289" s="225"/>
      <c r="FQD2289" s="225"/>
      <c r="FQE2289" s="225"/>
      <c r="FQF2289" s="225"/>
      <c r="FQG2289" s="225"/>
      <c r="FQH2289" s="225"/>
      <c r="FQI2289" s="225"/>
      <c r="FQJ2289" s="225"/>
      <c r="FQK2289" s="225"/>
      <c r="FQL2289" s="225"/>
      <c r="FQM2289" s="225"/>
      <c r="FQN2289" s="225"/>
      <c r="FQO2289" s="225"/>
      <c r="FQP2289" s="225"/>
      <c r="FQQ2289" s="225"/>
      <c r="FQR2289" s="225"/>
      <c r="FQS2289" s="225"/>
      <c r="FQT2289" s="225"/>
      <c r="FQU2289" s="225"/>
      <c r="FQV2289" s="225"/>
      <c r="FQW2289" s="225"/>
      <c r="FQX2289" s="225"/>
      <c r="FQY2289" s="225"/>
      <c r="FQZ2289" s="225"/>
      <c r="FRA2289" s="225"/>
      <c r="FRB2289" s="225"/>
      <c r="FRC2289" s="225"/>
      <c r="FRD2289" s="225"/>
      <c r="FRE2289" s="225"/>
      <c r="FRF2289" s="225"/>
      <c r="FRG2289" s="225"/>
      <c r="FRH2289" s="225"/>
      <c r="FRI2289" s="225"/>
      <c r="FRJ2289" s="225"/>
      <c r="FRK2289" s="225"/>
      <c r="FRL2289" s="225"/>
      <c r="FRM2289" s="225"/>
      <c r="FRN2289" s="225"/>
      <c r="FRO2289" s="225"/>
      <c r="FRP2289" s="225"/>
      <c r="FRQ2289" s="225"/>
      <c r="FRR2289" s="225"/>
      <c r="FRS2289" s="225"/>
      <c r="FRT2289" s="225"/>
      <c r="FRU2289" s="225"/>
      <c r="FRV2289" s="225"/>
      <c r="FRW2289" s="225"/>
      <c r="FRX2289" s="225"/>
      <c r="FRY2289" s="225"/>
      <c r="FRZ2289" s="225"/>
      <c r="FSA2289" s="225"/>
      <c r="FSB2289" s="225"/>
      <c r="FSC2289" s="225"/>
      <c r="FSD2289" s="225"/>
      <c r="FSE2289" s="225"/>
      <c r="FSF2289" s="225"/>
      <c r="FSG2289" s="225"/>
      <c r="FSH2289" s="225"/>
      <c r="FSI2289" s="225"/>
      <c r="FSJ2289" s="225"/>
      <c r="FSK2289" s="225"/>
      <c r="FSL2289" s="225"/>
      <c r="FSM2289" s="225"/>
      <c r="FSN2289" s="225"/>
      <c r="FSO2289" s="225"/>
      <c r="FSP2289" s="225"/>
      <c r="FSQ2289" s="225"/>
      <c r="FSR2289" s="225"/>
      <c r="FSS2289" s="225"/>
      <c r="FST2289" s="225"/>
      <c r="FSU2289" s="225"/>
      <c r="FSV2289" s="225"/>
      <c r="FSW2289" s="225"/>
      <c r="FSX2289" s="225"/>
      <c r="FSY2289" s="225"/>
      <c r="FSZ2289" s="225"/>
      <c r="FTA2289" s="225"/>
      <c r="FTB2289" s="225"/>
      <c r="FTC2289" s="225"/>
      <c r="FTD2289" s="225"/>
      <c r="FTE2289" s="225"/>
      <c r="FTF2289" s="225"/>
      <c r="FTG2289" s="225"/>
      <c r="FTH2289" s="225"/>
      <c r="FTI2289" s="225"/>
      <c r="FTJ2289" s="225"/>
      <c r="FTK2289" s="225"/>
      <c r="FTL2289" s="225"/>
      <c r="FTM2289" s="225"/>
      <c r="FTN2289" s="225"/>
      <c r="FTO2289" s="225"/>
      <c r="FTP2289" s="225"/>
      <c r="FTQ2289" s="225"/>
      <c r="FTR2289" s="225"/>
      <c r="FTS2289" s="225"/>
      <c r="FTT2289" s="225"/>
      <c r="FTU2289" s="225"/>
      <c r="FTV2289" s="225"/>
      <c r="FTW2289" s="225"/>
      <c r="FTX2289" s="225"/>
      <c r="FTY2289" s="225"/>
      <c r="FTZ2289" s="225"/>
      <c r="FUA2289" s="225"/>
      <c r="FUB2289" s="225"/>
      <c r="FUC2289" s="225"/>
      <c r="FUD2289" s="225"/>
      <c r="FUE2289" s="225"/>
      <c r="FUF2289" s="225"/>
      <c r="FUG2289" s="225"/>
      <c r="FUH2289" s="225"/>
      <c r="FUI2289" s="225"/>
      <c r="FUJ2289" s="225"/>
      <c r="FUK2289" s="225"/>
      <c r="FUL2289" s="225"/>
      <c r="FUM2289" s="225"/>
      <c r="FUN2289" s="225"/>
      <c r="FUO2289" s="225"/>
      <c r="FUP2289" s="225"/>
      <c r="FUQ2289" s="225"/>
      <c r="FUR2289" s="225"/>
      <c r="FUS2289" s="225"/>
      <c r="FUT2289" s="225"/>
      <c r="FUU2289" s="225"/>
      <c r="FUV2289" s="225"/>
      <c r="FUW2289" s="225"/>
      <c r="FUX2289" s="225"/>
      <c r="FUY2289" s="225"/>
      <c r="FUZ2289" s="225"/>
      <c r="FVA2289" s="225"/>
      <c r="FVB2289" s="225"/>
      <c r="FVC2289" s="225"/>
      <c r="FVD2289" s="225"/>
      <c r="FVE2289" s="225"/>
      <c r="FVF2289" s="225"/>
      <c r="FVG2289" s="225"/>
      <c r="FVH2289" s="225"/>
      <c r="FVI2289" s="225"/>
      <c r="FVJ2289" s="225"/>
      <c r="FVK2289" s="225"/>
      <c r="FVL2289" s="225"/>
      <c r="FVM2289" s="225"/>
      <c r="FVN2289" s="225"/>
      <c r="FVO2289" s="225"/>
      <c r="FVP2289" s="225"/>
      <c r="FVQ2289" s="225"/>
      <c r="FVR2289" s="225"/>
      <c r="FVS2289" s="225"/>
      <c r="FVT2289" s="225"/>
      <c r="FVU2289" s="225"/>
      <c r="FVV2289" s="225"/>
      <c r="FVW2289" s="225"/>
      <c r="FVX2289" s="225"/>
      <c r="FVY2289" s="225"/>
      <c r="FVZ2289" s="225"/>
      <c r="FWA2289" s="225"/>
      <c r="FWB2289" s="225"/>
      <c r="FWC2289" s="225"/>
      <c r="FWD2289" s="225"/>
      <c r="FWE2289" s="225"/>
      <c r="FWF2289" s="225"/>
      <c r="FWG2289" s="225"/>
      <c r="FWH2289" s="225"/>
      <c r="FWI2289" s="225"/>
      <c r="FWJ2289" s="225"/>
      <c r="FWK2289" s="225"/>
      <c r="FWL2289" s="225"/>
      <c r="FWM2289" s="225"/>
      <c r="FWN2289" s="225"/>
      <c r="FWO2289" s="225"/>
      <c r="FWP2289" s="225"/>
      <c r="FWQ2289" s="225"/>
      <c r="FWR2289" s="225"/>
      <c r="FWS2289" s="225"/>
      <c r="FWT2289" s="225"/>
      <c r="FWU2289" s="225"/>
      <c r="FWV2289" s="225"/>
      <c r="FWW2289" s="225"/>
      <c r="FWX2289" s="225"/>
      <c r="FWY2289" s="225"/>
      <c r="FWZ2289" s="225"/>
      <c r="FXA2289" s="225"/>
      <c r="FXB2289" s="225"/>
      <c r="FXC2289" s="225"/>
      <c r="FXD2289" s="225"/>
      <c r="FXE2289" s="225"/>
      <c r="FXF2289" s="225"/>
      <c r="FXG2289" s="225"/>
      <c r="FXH2289" s="225"/>
      <c r="FXI2289" s="225"/>
      <c r="FXJ2289" s="225"/>
      <c r="FXK2289" s="225"/>
      <c r="FXL2289" s="225"/>
      <c r="FXM2289" s="225"/>
      <c r="FXN2289" s="225"/>
      <c r="FXO2289" s="225"/>
      <c r="FXP2289" s="225"/>
      <c r="FXQ2289" s="225"/>
      <c r="FXR2289" s="225"/>
      <c r="FXS2289" s="225"/>
      <c r="FXT2289" s="225"/>
      <c r="FXU2289" s="225"/>
      <c r="FXV2289" s="225"/>
      <c r="FXW2289" s="225"/>
      <c r="FXX2289" s="225"/>
      <c r="FXY2289" s="225"/>
      <c r="FXZ2289" s="225"/>
      <c r="FYA2289" s="225"/>
      <c r="FYB2289" s="225"/>
      <c r="FYC2289" s="225"/>
      <c r="FYD2289" s="225"/>
      <c r="FYE2289" s="225"/>
      <c r="FYF2289" s="225"/>
      <c r="FYG2289" s="225"/>
      <c r="FYH2289" s="225"/>
      <c r="FYI2289" s="225"/>
      <c r="FYJ2289" s="225"/>
      <c r="FYK2289" s="225"/>
      <c r="FYL2289" s="225"/>
      <c r="FYM2289" s="225"/>
      <c r="FYN2289" s="225"/>
      <c r="FYO2289" s="225"/>
      <c r="FYP2289" s="225"/>
      <c r="FYQ2289" s="225"/>
      <c r="FYR2289" s="225"/>
      <c r="FYS2289" s="225"/>
      <c r="FYT2289" s="225"/>
      <c r="FYU2289" s="225"/>
      <c r="FYV2289" s="225"/>
      <c r="FYW2289" s="225"/>
      <c r="FYX2289" s="225"/>
      <c r="FYY2289" s="225"/>
      <c r="FYZ2289" s="225"/>
      <c r="FZA2289" s="225"/>
      <c r="FZB2289" s="225"/>
      <c r="FZC2289" s="225"/>
      <c r="FZD2289" s="225"/>
      <c r="FZE2289" s="225"/>
      <c r="FZF2289" s="225"/>
      <c r="FZG2289" s="225"/>
      <c r="FZH2289" s="225"/>
      <c r="FZI2289" s="225"/>
      <c r="FZJ2289" s="225"/>
      <c r="FZK2289" s="225"/>
      <c r="FZL2289" s="225"/>
      <c r="FZM2289" s="225"/>
      <c r="FZN2289" s="225"/>
      <c r="FZO2289" s="225"/>
      <c r="FZP2289" s="225"/>
      <c r="FZQ2289" s="225"/>
      <c r="FZR2289" s="225"/>
      <c r="FZS2289" s="225"/>
      <c r="FZT2289" s="225"/>
      <c r="FZU2289" s="225"/>
      <c r="FZV2289" s="225"/>
      <c r="FZW2289" s="225"/>
      <c r="FZX2289" s="225"/>
      <c r="FZY2289" s="225"/>
      <c r="FZZ2289" s="225"/>
      <c r="GAA2289" s="225"/>
      <c r="GAB2289" s="225"/>
      <c r="GAC2289" s="225"/>
      <c r="GAD2289" s="225"/>
      <c r="GAE2289" s="225"/>
      <c r="GAF2289" s="225"/>
      <c r="GAG2289" s="225"/>
      <c r="GAH2289" s="225"/>
      <c r="GAI2289" s="225"/>
      <c r="GAJ2289" s="225"/>
      <c r="GAK2289" s="225"/>
      <c r="GAL2289" s="225"/>
      <c r="GAM2289" s="225"/>
      <c r="GAN2289" s="225"/>
      <c r="GAO2289" s="225"/>
      <c r="GAP2289" s="225"/>
      <c r="GAQ2289" s="225"/>
      <c r="GAR2289" s="225"/>
      <c r="GAS2289" s="225"/>
      <c r="GAT2289" s="225"/>
      <c r="GAU2289" s="225"/>
      <c r="GAV2289" s="225"/>
      <c r="GAW2289" s="225"/>
      <c r="GAX2289" s="225"/>
      <c r="GAY2289" s="225"/>
      <c r="GAZ2289" s="225"/>
      <c r="GBA2289" s="225"/>
      <c r="GBB2289" s="225"/>
      <c r="GBC2289" s="225"/>
      <c r="GBD2289" s="225"/>
      <c r="GBE2289" s="225"/>
      <c r="GBF2289" s="225"/>
      <c r="GBG2289" s="225"/>
      <c r="GBH2289" s="225"/>
      <c r="GBI2289" s="225"/>
      <c r="GBJ2289" s="225"/>
      <c r="GBK2289" s="225"/>
      <c r="GBL2289" s="225"/>
      <c r="GBM2289" s="225"/>
      <c r="GBN2289" s="225"/>
      <c r="GBO2289" s="225"/>
      <c r="GBP2289" s="225"/>
      <c r="GBQ2289" s="225"/>
      <c r="GBR2289" s="225"/>
      <c r="GBS2289" s="225"/>
      <c r="GBT2289" s="225"/>
      <c r="GBU2289" s="225"/>
      <c r="GBV2289" s="225"/>
      <c r="GBW2289" s="225"/>
      <c r="GBX2289" s="225"/>
      <c r="GBY2289" s="225"/>
      <c r="GBZ2289" s="225"/>
      <c r="GCA2289" s="225"/>
      <c r="GCB2289" s="225"/>
      <c r="GCC2289" s="225"/>
      <c r="GCD2289" s="225"/>
      <c r="GCE2289" s="225"/>
      <c r="GCF2289" s="225"/>
      <c r="GCG2289" s="225"/>
      <c r="GCH2289" s="225"/>
      <c r="GCI2289" s="225"/>
      <c r="GCJ2289" s="225"/>
      <c r="GCK2289" s="225"/>
      <c r="GCL2289" s="225"/>
      <c r="GCM2289" s="225"/>
      <c r="GCN2289" s="225"/>
      <c r="GCO2289" s="225"/>
      <c r="GCP2289" s="225"/>
      <c r="GCQ2289" s="225"/>
      <c r="GCR2289" s="225"/>
      <c r="GCS2289" s="225"/>
      <c r="GCT2289" s="225"/>
      <c r="GCU2289" s="225"/>
      <c r="GCV2289" s="225"/>
      <c r="GCW2289" s="225"/>
      <c r="GCX2289" s="225"/>
      <c r="GCY2289" s="225"/>
      <c r="GCZ2289" s="225"/>
      <c r="GDA2289" s="225"/>
      <c r="GDB2289" s="225"/>
      <c r="GDC2289" s="225"/>
      <c r="GDD2289" s="225"/>
      <c r="GDE2289" s="225"/>
      <c r="GDF2289" s="225"/>
      <c r="GDG2289" s="225"/>
      <c r="GDH2289" s="225"/>
      <c r="GDI2289" s="225"/>
      <c r="GDJ2289" s="225"/>
      <c r="GDK2289" s="225"/>
      <c r="GDL2289" s="225"/>
      <c r="GDM2289" s="225"/>
      <c r="GDN2289" s="225"/>
      <c r="GDO2289" s="225"/>
      <c r="GDP2289" s="225"/>
      <c r="GDQ2289" s="225"/>
      <c r="GDR2289" s="225"/>
      <c r="GDS2289" s="225"/>
      <c r="GDT2289" s="225"/>
      <c r="GDU2289" s="225"/>
      <c r="GDV2289" s="225"/>
      <c r="GDW2289" s="225"/>
      <c r="GDX2289" s="225"/>
      <c r="GDY2289" s="225"/>
      <c r="GDZ2289" s="225"/>
      <c r="GEA2289" s="225"/>
      <c r="GEB2289" s="225"/>
      <c r="GEC2289" s="225"/>
      <c r="GED2289" s="225"/>
      <c r="GEE2289" s="225"/>
      <c r="GEF2289" s="225"/>
      <c r="GEG2289" s="225"/>
      <c r="GEH2289" s="225"/>
      <c r="GEI2289" s="225"/>
      <c r="GEJ2289" s="225"/>
      <c r="GEK2289" s="225"/>
      <c r="GEL2289" s="225"/>
      <c r="GEM2289" s="225"/>
      <c r="GEN2289" s="225"/>
      <c r="GEO2289" s="225"/>
      <c r="GEP2289" s="225"/>
      <c r="GEQ2289" s="225"/>
      <c r="GER2289" s="225"/>
      <c r="GES2289" s="225"/>
      <c r="GET2289" s="225"/>
      <c r="GEU2289" s="225"/>
      <c r="GEV2289" s="225"/>
      <c r="GEW2289" s="225"/>
      <c r="GEX2289" s="225"/>
      <c r="GEY2289" s="225"/>
      <c r="GEZ2289" s="225"/>
      <c r="GFA2289" s="225"/>
      <c r="GFB2289" s="225"/>
      <c r="GFC2289" s="225"/>
      <c r="GFD2289" s="225"/>
      <c r="GFE2289" s="225"/>
      <c r="GFF2289" s="225"/>
      <c r="GFG2289" s="225"/>
      <c r="GFH2289" s="225"/>
      <c r="GFI2289" s="225"/>
      <c r="GFJ2289" s="225"/>
      <c r="GFK2289" s="225"/>
      <c r="GFL2289" s="225"/>
      <c r="GFM2289" s="225"/>
      <c r="GFN2289" s="225"/>
      <c r="GFO2289" s="225"/>
      <c r="GFP2289" s="225"/>
      <c r="GFQ2289" s="225"/>
      <c r="GFR2289" s="225"/>
      <c r="GFS2289" s="225"/>
      <c r="GFT2289" s="225"/>
      <c r="GFU2289" s="225"/>
      <c r="GFV2289" s="225"/>
      <c r="GFW2289" s="225"/>
      <c r="GFX2289" s="225"/>
      <c r="GFY2289" s="225"/>
      <c r="GFZ2289" s="225"/>
      <c r="GGA2289" s="225"/>
      <c r="GGB2289" s="225"/>
      <c r="GGC2289" s="225"/>
      <c r="GGD2289" s="225"/>
      <c r="GGE2289" s="225"/>
      <c r="GGF2289" s="225"/>
      <c r="GGG2289" s="225"/>
      <c r="GGH2289" s="225"/>
      <c r="GGI2289" s="225"/>
      <c r="GGJ2289" s="225"/>
      <c r="GGK2289" s="225"/>
      <c r="GGL2289" s="225"/>
      <c r="GGM2289" s="225"/>
      <c r="GGN2289" s="225"/>
      <c r="GGO2289" s="225"/>
      <c r="GGP2289" s="225"/>
      <c r="GGQ2289" s="225"/>
      <c r="GGR2289" s="225"/>
      <c r="GGS2289" s="225"/>
      <c r="GGT2289" s="225"/>
      <c r="GGU2289" s="225"/>
      <c r="GGV2289" s="225"/>
      <c r="GGW2289" s="225"/>
      <c r="GGX2289" s="225"/>
      <c r="GGY2289" s="225"/>
      <c r="GGZ2289" s="225"/>
      <c r="GHA2289" s="225"/>
      <c r="GHB2289" s="225"/>
      <c r="GHC2289" s="225"/>
      <c r="GHD2289" s="225"/>
      <c r="GHE2289" s="225"/>
      <c r="GHF2289" s="225"/>
      <c r="GHG2289" s="225"/>
      <c r="GHH2289" s="225"/>
      <c r="GHI2289" s="225"/>
      <c r="GHJ2289" s="225"/>
      <c r="GHK2289" s="225"/>
      <c r="GHL2289" s="225"/>
      <c r="GHM2289" s="225"/>
      <c r="GHN2289" s="225"/>
      <c r="GHO2289" s="225"/>
      <c r="GHP2289" s="225"/>
      <c r="GHQ2289" s="225"/>
      <c r="GHR2289" s="225"/>
      <c r="GHS2289" s="225"/>
      <c r="GHT2289" s="225"/>
      <c r="GHU2289" s="225"/>
      <c r="GHV2289" s="225"/>
      <c r="GHW2289" s="225"/>
      <c r="GHX2289" s="225"/>
      <c r="GHY2289" s="225"/>
      <c r="GHZ2289" s="225"/>
      <c r="GIA2289" s="225"/>
      <c r="GIB2289" s="225"/>
      <c r="GIC2289" s="225"/>
      <c r="GID2289" s="225"/>
      <c r="GIE2289" s="225"/>
      <c r="GIF2289" s="225"/>
      <c r="GIG2289" s="225"/>
      <c r="GIH2289" s="225"/>
      <c r="GII2289" s="225"/>
      <c r="GIJ2289" s="225"/>
      <c r="GIK2289" s="225"/>
      <c r="GIL2289" s="225"/>
      <c r="GIM2289" s="225"/>
      <c r="GIN2289" s="225"/>
      <c r="GIO2289" s="225"/>
      <c r="GIP2289" s="225"/>
      <c r="GIQ2289" s="225"/>
      <c r="GIR2289" s="225"/>
      <c r="GIS2289" s="225"/>
      <c r="GIT2289" s="225"/>
      <c r="GIU2289" s="225"/>
      <c r="GIV2289" s="225"/>
      <c r="GIW2289" s="225"/>
      <c r="GIX2289" s="225"/>
      <c r="GIY2289" s="225"/>
      <c r="GIZ2289" s="225"/>
      <c r="GJA2289" s="225"/>
      <c r="GJB2289" s="225"/>
      <c r="GJC2289" s="225"/>
      <c r="GJD2289" s="225"/>
      <c r="GJE2289" s="225"/>
      <c r="GJF2289" s="225"/>
      <c r="GJG2289" s="225"/>
      <c r="GJH2289" s="225"/>
      <c r="GJI2289" s="225"/>
      <c r="GJJ2289" s="225"/>
      <c r="GJK2289" s="225"/>
      <c r="GJL2289" s="225"/>
      <c r="GJM2289" s="225"/>
      <c r="GJN2289" s="225"/>
      <c r="GJO2289" s="225"/>
      <c r="GJP2289" s="225"/>
      <c r="GJQ2289" s="225"/>
      <c r="GJR2289" s="225"/>
      <c r="GJS2289" s="225"/>
      <c r="GJT2289" s="225"/>
      <c r="GJU2289" s="225"/>
      <c r="GJV2289" s="225"/>
      <c r="GJW2289" s="225"/>
      <c r="GJX2289" s="225"/>
      <c r="GJY2289" s="225"/>
      <c r="GJZ2289" s="225"/>
      <c r="GKA2289" s="225"/>
      <c r="GKB2289" s="225"/>
      <c r="GKC2289" s="225"/>
      <c r="GKD2289" s="225"/>
      <c r="GKE2289" s="225"/>
      <c r="GKF2289" s="225"/>
      <c r="GKG2289" s="225"/>
      <c r="GKH2289" s="225"/>
      <c r="GKI2289" s="225"/>
      <c r="GKJ2289" s="225"/>
      <c r="GKK2289" s="225"/>
      <c r="GKL2289" s="225"/>
      <c r="GKM2289" s="225"/>
      <c r="GKN2289" s="225"/>
      <c r="GKO2289" s="225"/>
      <c r="GKP2289" s="225"/>
      <c r="GKQ2289" s="225"/>
      <c r="GKR2289" s="225"/>
      <c r="GKS2289" s="225"/>
      <c r="GKT2289" s="225"/>
      <c r="GKU2289" s="225"/>
      <c r="GKV2289" s="225"/>
      <c r="GKW2289" s="225"/>
      <c r="GKX2289" s="225"/>
      <c r="GKY2289" s="225"/>
      <c r="GKZ2289" s="225"/>
      <c r="GLA2289" s="225"/>
      <c r="GLB2289" s="225"/>
      <c r="GLC2289" s="225"/>
      <c r="GLD2289" s="225"/>
      <c r="GLE2289" s="225"/>
      <c r="GLF2289" s="225"/>
      <c r="GLG2289" s="225"/>
      <c r="GLH2289" s="225"/>
      <c r="GLI2289" s="225"/>
      <c r="GLJ2289" s="225"/>
      <c r="GLK2289" s="225"/>
      <c r="GLL2289" s="225"/>
      <c r="GLM2289" s="225"/>
      <c r="GLN2289" s="225"/>
      <c r="GLO2289" s="225"/>
      <c r="GLP2289" s="225"/>
      <c r="GLQ2289" s="225"/>
      <c r="GLR2289" s="225"/>
      <c r="GLS2289" s="225"/>
      <c r="GLT2289" s="225"/>
      <c r="GLU2289" s="225"/>
      <c r="GLV2289" s="225"/>
      <c r="GLW2289" s="225"/>
      <c r="GLX2289" s="225"/>
      <c r="GLY2289" s="225"/>
      <c r="GLZ2289" s="225"/>
      <c r="GMA2289" s="225"/>
      <c r="GMB2289" s="225"/>
      <c r="GMC2289" s="225"/>
      <c r="GMD2289" s="225"/>
      <c r="GME2289" s="225"/>
      <c r="GMF2289" s="225"/>
      <c r="GMG2289" s="225"/>
      <c r="GMH2289" s="225"/>
      <c r="GMI2289" s="225"/>
      <c r="GMJ2289" s="225"/>
      <c r="GMK2289" s="225"/>
      <c r="GML2289" s="225"/>
      <c r="GMM2289" s="225"/>
      <c r="GMN2289" s="225"/>
      <c r="GMO2289" s="225"/>
      <c r="GMP2289" s="225"/>
      <c r="GMQ2289" s="225"/>
      <c r="GMR2289" s="225"/>
      <c r="GMS2289" s="225"/>
      <c r="GMT2289" s="225"/>
      <c r="GMU2289" s="225"/>
      <c r="GMV2289" s="225"/>
      <c r="GMW2289" s="225"/>
      <c r="GMX2289" s="225"/>
      <c r="GMY2289" s="225"/>
      <c r="GMZ2289" s="225"/>
      <c r="GNA2289" s="225"/>
      <c r="GNB2289" s="225"/>
      <c r="GNC2289" s="225"/>
      <c r="GND2289" s="225"/>
      <c r="GNE2289" s="225"/>
      <c r="GNF2289" s="225"/>
      <c r="GNG2289" s="225"/>
      <c r="GNH2289" s="225"/>
      <c r="GNI2289" s="225"/>
      <c r="GNJ2289" s="225"/>
      <c r="GNK2289" s="225"/>
      <c r="GNL2289" s="225"/>
      <c r="GNM2289" s="225"/>
      <c r="GNN2289" s="225"/>
      <c r="GNO2289" s="225"/>
      <c r="GNP2289" s="225"/>
      <c r="GNQ2289" s="225"/>
      <c r="GNR2289" s="225"/>
      <c r="GNS2289" s="225"/>
      <c r="GNT2289" s="225"/>
      <c r="GNU2289" s="225"/>
      <c r="GNV2289" s="225"/>
      <c r="GNW2289" s="225"/>
      <c r="GNX2289" s="225"/>
      <c r="GNY2289" s="225"/>
      <c r="GNZ2289" s="225"/>
      <c r="GOA2289" s="225"/>
      <c r="GOB2289" s="225"/>
      <c r="GOC2289" s="225"/>
      <c r="GOD2289" s="225"/>
      <c r="GOE2289" s="225"/>
      <c r="GOF2289" s="225"/>
      <c r="GOG2289" s="225"/>
      <c r="GOH2289" s="225"/>
      <c r="GOI2289" s="225"/>
      <c r="GOJ2289" s="225"/>
      <c r="GOK2289" s="225"/>
      <c r="GOL2289" s="225"/>
      <c r="GOM2289" s="225"/>
      <c r="GON2289" s="225"/>
      <c r="GOO2289" s="225"/>
      <c r="GOP2289" s="225"/>
      <c r="GOQ2289" s="225"/>
      <c r="GOR2289" s="225"/>
      <c r="GOS2289" s="225"/>
      <c r="GOT2289" s="225"/>
      <c r="GOU2289" s="225"/>
      <c r="GOV2289" s="225"/>
      <c r="GOW2289" s="225"/>
      <c r="GOX2289" s="225"/>
      <c r="GOY2289" s="225"/>
      <c r="GOZ2289" s="225"/>
      <c r="GPA2289" s="225"/>
      <c r="GPB2289" s="225"/>
      <c r="GPC2289" s="225"/>
      <c r="GPD2289" s="225"/>
      <c r="GPE2289" s="225"/>
      <c r="GPF2289" s="225"/>
      <c r="GPG2289" s="225"/>
      <c r="GPH2289" s="225"/>
      <c r="GPI2289" s="225"/>
      <c r="GPJ2289" s="225"/>
      <c r="GPK2289" s="225"/>
      <c r="GPL2289" s="225"/>
      <c r="GPM2289" s="225"/>
      <c r="GPN2289" s="225"/>
      <c r="GPO2289" s="225"/>
      <c r="GPP2289" s="225"/>
      <c r="GPQ2289" s="225"/>
      <c r="GPR2289" s="225"/>
      <c r="GPS2289" s="225"/>
      <c r="GPT2289" s="225"/>
      <c r="GPU2289" s="225"/>
      <c r="GPV2289" s="225"/>
      <c r="GPW2289" s="225"/>
      <c r="GPX2289" s="225"/>
      <c r="GPY2289" s="225"/>
      <c r="GPZ2289" s="225"/>
      <c r="GQA2289" s="225"/>
      <c r="GQB2289" s="225"/>
      <c r="GQC2289" s="225"/>
      <c r="GQD2289" s="225"/>
      <c r="GQE2289" s="225"/>
      <c r="GQF2289" s="225"/>
      <c r="GQG2289" s="225"/>
      <c r="GQH2289" s="225"/>
      <c r="GQI2289" s="225"/>
      <c r="GQJ2289" s="225"/>
      <c r="GQK2289" s="225"/>
      <c r="GQL2289" s="225"/>
      <c r="GQM2289" s="225"/>
      <c r="GQN2289" s="225"/>
      <c r="GQO2289" s="225"/>
      <c r="GQP2289" s="225"/>
      <c r="GQQ2289" s="225"/>
      <c r="GQR2289" s="225"/>
      <c r="GQS2289" s="225"/>
      <c r="GQT2289" s="225"/>
      <c r="GQU2289" s="225"/>
      <c r="GQV2289" s="225"/>
      <c r="GQW2289" s="225"/>
      <c r="GQX2289" s="225"/>
      <c r="GQY2289" s="225"/>
      <c r="GQZ2289" s="225"/>
      <c r="GRA2289" s="225"/>
      <c r="GRB2289" s="225"/>
      <c r="GRC2289" s="225"/>
      <c r="GRD2289" s="225"/>
      <c r="GRE2289" s="225"/>
      <c r="GRF2289" s="225"/>
      <c r="GRG2289" s="225"/>
      <c r="GRH2289" s="225"/>
      <c r="GRI2289" s="225"/>
      <c r="GRJ2289" s="225"/>
      <c r="GRK2289" s="225"/>
      <c r="GRL2289" s="225"/>
      <c r="GRM2289" s="225"/>
      <c r="GRN2289" s="225"/>
      <c r="GRO2289" s="225"/>
      <c r="GRP2289" s="225"/>
      <c r="GRQ2289" s="225"/>
      <c r="GRR2289" s="225"/>
      <c r="GRS2289" s="225"/>
      <c r="GRT2289" s="225"/>
      <c r="GRU2289" s="225"/>
      <c r="GRV2289" s="225"/>
      <c r="GRW2289" s="225"/>
      <c r="GRX2289" s="225"/>
      <c r="GRY2289" s="225"/>
      <c r="GRZ2289" s="225"/>
      <c r="GSA2289" s="225"/>
      <c r="GSB2289" s="225"/>
      <c r="GSC2289" s="225"/>
      <c r="GSD2289" s="225"/>
      <c r="GSE2289" s="225"/>
      <c r="GSF2289" s="225"/>
      <c r="GSG2289" s="225"/>
      <c r="GSH2289" s="225"/>
      <c r="GSI2289" s="225"/>
      <c r="GSJ2289" s="225"/>
      <c r="GSK2289" s="225"/>
      <c r="GSL2289" s="225"/>
      <c r="GSM2289" s="225"/>
      <c r="GSN2289" s="225"/>
      <c r="GSO2289" s="225"/>
      <c r="GSP2289" s="225"/>
      <c r="GSQ2289" s="225"/>
      <c r="GSR2289" s="225"/>
      <c r="GSS2289" s="225"/>
      <c r="GST2289" s="225"/>
      <c r="GSU2289" s="225"/>
      <c r="GSV2289" s="225"/>
      <c r="GSW2289" s="225"/>
      <c r="GSX2289" s="225"/>
      <c r="GSY2289" s="225"/>
      <c r="GSZ2289" s="225"/>
      <c r="GTA2289" s="225"/>
      <c r="GTB2289" s="225"/>
      <c r="GTC2289" s="225"/>
      <c r="GTD2289" s="225"/>
      <c r="GTE2289" s="225"/>
      <c r="GTF2289" s="225"/>
      <c r="GTG2289" s="225"/>
      <c r="GTH2289" s="225"/>
      <c r="GTI2289" s="225"/>
      <c r="GTJ2289" s="225"/>
      <c r="GTK2289" s="225"/>
      <c r="GTL2289" s="225"/>
      <c r="GTM2289" s="225"/>
      <c r="GTN2289" s="225"/>
      <c r="GTO2289" s="225"/>
      <c r="GTP2289" s="225"/>
      <c r="GTQ2289" s="225"/>
      <c r="GTR2289" s="225"/>
      <c r="GTS2289" s="225"/>
      <c r="GTT2289" s="225"/>
      <c r="GTU2289" s="225"/>
      <c r="GTV2289" s="225"/>
      <c r="GTW2289" s="225"/>
      <c r="GTX2289" s="225"/>
      <c r="GTY2289" s="225"/>
      <c r="GTZ2289" s="225"/>
      <c r="GUA2289" s="225"/>
      <c r="GUB2289" s="225"/>
      <c r="GUC2289" s="225"/>
      <c r="GUD2289" s="225"/>
      <c r="GUE2289" s="225"/>
      <c r="GUF2289" s="225"/>
      <c r="GUG2289" s="225"/>
      <c r="GUH2289" s="225"/>
      <c r="GUI2289" s="225"/>
      <c r="GUJ2289" s="225"/>
      <c r="GUK2289" s="225"/>
      <c r="GUL2289" s="225"/>
      <c r="GUM2289" s="225"/>
      <c r="GUN2289" s="225"/>
      <c r="GUO2289" s="225"/>
      <c r="GUP2289" s="225"/>
      <c r="GUQ2289" s="225"/>
      <c r="GUR2289" s="225"/>
      <c r="GUS2289" s="225"/>
      <c r="GUT2289" s="225"/>
      <c r="GUU2289" s="225"/>
      <c r="GUV2289" s="225"/>
      <c r="GUW2289" s="225"/>
      <c r="GUX2289" s="225"/>
      <c r="GUY2289" s="225"/>
      <c r="GUZ2289" s="225"/>
      <c r="GVA2289" s="225"/>
      <c r="GVB2289" s="225"/>
      <c r="GVC2289" s="225"/>
      <c r="GVD2289" s="225"/>
      <c r="GVE2289" s="225"/>
      <c r="GVF2289" s="225"/>
      <c r="GVG2289" s="225"/>
      <c r="GVH2289" s="225"/>
      <c r="GVI2289" s="225"/>
      <c r="GVJ2289" s="225"/>
      <c r="GVK2289" s="225"/>
      <c r="GVL2289" s="225"/>
      <c r="GVM2289" s="225"/>
      <c r="GVN2289" s="225"/>
      <c r="GVO2289" s="225"/>
      <c r="GVP2289" s="225"/>
      <c r="GVQ2289" s="225"/>
      <c r="GVR2289" s="225"/>
      <c r="GVS2289" s="225"/>
      <c r="GVT2289" s="225"/>
      <c r="GVU2289" s="225"/>
      <c r="GVV2289" s="225"/>
      <c r="GVW2289" s="225"/>
      <c r="GVX2289" s="225"/>
      <c r="GVY2289" s="225"/>
      <c r="GVZ2289" s="225"/>
      <c r="GWA2289" s="225"/>
      <c r="GWB2289" s="225"/>
      <c r="GWC2289" s="225"/>
      <c r="GWD2289" s="225"/>
      <c r="GWE2289" s="225"/>
      <c r="GWF2289" s="225"/>
      <c r="GWG2289" s="225"/>
      <c r="GWH2289" s="225"/>
      <c r="GWI2289" s="225"/>
      <c r="GWJ2289" s="225"/>
      <c r="GWK2289" s="225"/>
      <c r="GWL2289" s="225"/>
      <c r="GWM2289" s="225"/>
      <c r="GWN2289" s="225"/>
      <c r="GWO2289" s="225"/>
      <c r="GWP2289" s="225"/>
      <c r="GWQ2289" s="225"/>
      <c r="GWR2289" s="225"/>
      <c r="GWS2289" s="225"/>
      <c r="GWT2289" s="225"/>
      <c r="GWU2289" s="225"/>
      <c r="GWV2289" s="225"/>
      <c r="GWW2289" s="225"/>
      <c r="GWX2289" s="225"/>
      <c r="GWY2289" s="225"/>
      <c r="GWZ2289" s="225"/>
      <c r="GXA2289" s="225"/>
      <c r="GXB2289" s="225"/>
      <c r="GXC2289" s="225"/>
      <c r="GXD2289" s="225"/>
      <c r="GXE2289" s="225"/>
      <c r="GXF2289" s="225"/>
      <c r="GXG2289" s="225"/>
      <c r="GXH2289" s="225"/>
      <c r="GXI2289" s="225"/>
      <c r="GXJ2289" s="225"/>
      <c r="GXK2289" s="225"/>
      <c r="GXL2289" s="225"/>
      <c r="GXM2289" s="225"/>
      <c r="GXN2289" s="225"/>
      <c r="GXO2289" s="225"/>
      <c r="GXP2289" s="225"/>
      <c r="GXQ2289" s="225"/>
      <c r="GXR2289" s="225"/>
      <c r="GXS2289" s="225"/>
      <c r="GXT2289" s="225"/>
      <c r="GXU2289" s="225"/>
      <c r="GXV2289" s="225"/>
      <c r="GXW2289" s="225"/>
      <c r="GXX2289" s="225"/>
      <c r="GXY2289" s="225"/>
      <c r="GXZ2289" s="225"/>
      <c r="GYA2289" s="225"/>
      <c r="GYB2289" s="225"/>
      <c r="GYC2289" s="225"/>
      <c r="GYD2289" s="225"/>
      <c r="GYE2289" s="225"/>
      <c r="GYF2289" s="225"/>
      <c r="GYG2289" s="225"/>
      <c r="GYH2289" s="225"/>
      <c r="GYI2289" s="225"/>
      <c r="GYJ2289" s="225"/>
      <c r="GYK2289" s="225"/>
      <c r="GYL2289" s="225"/>
      <c r="GYM2289" s="225"/>
      <c r="GYN2289" s="225"/>
      <c r="GYO2289" s="225"/>
      <c r="GYP2289" s="225"/>
      <c r="GYQ2289" s="225"/>
      <c r="GYR2289" s="225"/>
      <c r="GYS2289" s="225"/>
      <c r="GYT2289" s="225"/>
      <c r="GYU2289" s="225"/>
      <c r="GYV2289" s="225"/>
      <c r="GYW2289" s="225"/>
      <c r="GYX2289" s="225"/>
      <c r="GYY2289" s="225"/>
      <c r="GYZ2289" s="225"/>
      <c r="GZA2289" s="225"/>
      <c r="GZB2289" s="225"/>
      <c r="GZC2289" s="225"/>
      <c r="GZD2289" s="225"/>
      <c r="GZE2289" s="225"/>
      <c r="GZF2289" s="225"/>
      <c r="GZG2289" s="225"/>
      <c r="GZH2289" s="225"/>
      <c r="GZI2289" s="225"/>
      <c r="GZJ2289" s="225"/>
      <c r="GZK2289" s="225"/>
      <c r="GZL2289" s="225"/>
      <c r="GZM2289" s="225"/>
      <c r="GZN2289" s="225"/>
      <c r="GZO2289" s="225"/>
      <c r="GZP2289" s="225"/>
      <c r="GZQ2289" s="225"/>
      <c r="GZR2289" s="225"/>
      <c r="GZS2289" s="225"/>
      <c r="GZT2289" s="225"/>
      <c r="GZU2289" s="225"/>
      <c r="GZV2289" s="225"/>
      <c r="GZW2289" s="225"/>
      <c r="GZX2289" s="225"/>
      <c r="GZY2289" s="225"/>
      <c r="GZZ2289" s="225"/>
      <c r="HAA2289" s="225"/>
      <c r="HAB2289" s="225"/>
      <c r="HAC2289" s="225"/>
      <c r="HAD2289" s="225"/>
      <c r="HAE2289" s="225"/>
      <c r="HAF2289" s="225"/>
      <c r="HAG2289" s="225"/>
      <c r="HAH2289" s="225"/>
      <c r="HAI2289" s="225"/>
      <c r="HAJ2289" s="225"/>
      <c r="HAK2289" s="225"/>
      <c r="HAL2289" s="225"/>
      <c r="HAM2289" s="225"/>
      <c r="HAN2289" s="225"/>
      <c r="HAO2289" s="225"/>
      <c r="HAP2289" s="225"/>
      <c r="HAQ2289" s="225"/>
      <c r="HAR2289" s="225"/>
      <c r="HAS2289" s="225"/>
      <c r="HAT2289" s="225"/>
      <c r="HAU2289" s="225"/>
      <c r="HAV2289" s="225"/>
      <c r="HAW2289" s="225"/>
      <c r="HAX2289" s="225"/>
      <c r="HAY2289" s="225"/>
      <c r="HAZ2289" s="225"/>
      <c r="HBA2289" s="225"/>
      <c r="HBB2289" s="225"/>
      <c r="HBC2289" s="225"/>
      <c r="HBD2289" s="225"/>
      <c r="HBE2289" s="225"/>
      <c r="HBF2289" s="225"/>
      <c r="HBG2289" s="225"/>
      <c r="HBH2289" s="225"/>
      <c r="HBI2289" s="225"/>
      <c r="HBJ2289" s="225"/>
      <c r="HBK2289" s="225"/>
      <c r="HBL2289" s="225"/>
      <c r="HBM2289" s="225"/>
      <c r="HBN2289" s="225"/>
      <c r="HBO2289" s="225"/>
      <c r="HBP2289" s="225"/>
      <c r="HBQ2289" s="225"/>
      <c r="HBR2289" s="225"/>
      <c r="HBS2289" s="225"/>
      <c r="HBT2289" s="225"/>
      <c r="HBU2289" s="225"/>
      <c r="HBV2289" s="225"/>
      <c r="HBW2289" s="225"/>
      <c r="HBX2289" s="225"/>
      <c r="HBY2289" s="225"/>
      <c r="HBZ2289" s="225"/>
      <c r="HCA2289" s="225"/>
      <c r="HCB2289" s="225"/>
      <c r="HCC2289" s="225"/>
      <c r="HCD2289" s="225"/>
      <c r="HCE2289" s="225"/>
      <c r="HCF2289" s="225"/>
      <c r="HCG2289" s="225"/>
      <c r="HCH2289" s="225"/>
      <c r="HCI2289" s="225"/>
      <c r="HCJ2289" s="225"/>
      <c r="HCK2289" s="225"/>
      <c r="HCL2289" s="225"/>
      <c r="HCM2289" s="225"/>
      <c r="HCN2289" s="225"/>
      <c r="HCO2289" s="225"/>
      <c r="HCP2289" s="225"/>
      <c r="HCQ2289" s="225"/>
      <c r="HCR2289" s="225"/>
      <c r="HCS2289" s="225"/>
      <c r="HCT2289" s="225"/>
      <c r="HCU2289" s="225"/>
      <c r="HCV2289" s="225"/>
      <c r="HCW2289" s="225"/>
      <c r="HCX2289" s="225"/>
      <c r="HCY2289" s="225"/>
      <c r="HCZ2289" s="225"/>
      <c r="HDA2289" s="225"/>
      <c r="HDB2289" s="225"/>
      <c r="HDC2289" s="225"/>
      <c r="HDD2289" s="225"/>
      <c r="HDE2289" s="225"/>
      <c r="HDF2289" s="225"/>
      <c r="HDG2289" s="225"/>
      <c r="HDH2289" s="225"/>
      <c r="HDI2289" s="225"/>
      <c r="HDJ2289" s="225"/>
      <c r="HDK2289" s="225"/>
      <c r="HDL2289" s="225"/>
      <c r="HDM2289" s="225"/>
      <c r="HDN2289" s="225"/>
      <c r="HDO2289" s="225"/>
      <c r="HDP2289" s="225"/>
      <c r="HDQ2289" s="225"/>
      <c r="HDR2289" s="225"/>
      <c r="HDS2289" s="225"/>
      <c r="HDT2289" s="225"/>
      <c r="HDU2289" s="225"/>
      <c r="HDV2289" s="225"/>
      <c r="HDW2289" s="225"/>
      <c r="HDX2289" s="225"/>
      <c r="HDY2289" s="225"/>
      <c r="HDZ2289" s="225"/>
      <c r="HEA2289" s="225"/>
      <c r="HEB2289" s="225"/>
      <c r="HEC2289" s="225"/>
      <c r="HED2289" s="225"/>
      <c r="HEE2289" s="225"/>
      <c r="HEF2289" s="225"/>
      <c r="HEG2289" s="225"/>
      <c r="HEH2289" s="225"/>
      <c r="HEI2289" s="225"/>
      <c r="HEJ2289" s="225"/>
      <c r="HEK2289" s="225"/>
      <c r="HEL2289" s="225"/>
      <c r="HEM2289" s="225"/>
      <c r="HEN2289" s="225"/>
      <c r="HEO2289" s="225"/>
      <c r="HEP2289" s="225"/>
      <c r="HEQ2289" s="225"/>
      <c r="HER2289" s="225"/>
      <c r="HES2289" s="225"/>
      <c r="HET2289" s="225"/>
      <c r="HEU2289" s="225"/>
      <c r="HEV2289" s="225"/>
      <c r="HEW2289" s="225"/>
      <c r="HEX2289" s="225"/>
      <c r="HEY2289" s="225"/>
      <c r="HEZ2289" s="225"/>
      <c r="HFA2289" s="225"/>
      <c r="HFB2289" s="225"/>
      <c r="HFC2289" s="225"/>
      <c r="HFD2289" s="225"/>
      <c r="HFE2289" s="225"/>
      <c r="HFF2289" s="225"/>
      <c r="HFG2289" s="225"/>
      <c r="HFH2289" s="225"/>
      <c r="HFI2289" s="225"/>
      <c r="HFJ2289" s="225"/>
      <c r="HFK2289" s="225"/>
      <c r="HFL2289" s="225"/>
      <c r="HFM2289" s="225"/>
      <c r="HFN2289" s="225"/>
      <c r="HFO2289" s="225"/>
      <c r="HFP2289" s="225"/>
      <c r="HFQ2289" s="225"/>
      <c r="HFR2289" s="225"/>
      <c r="HFS2289" s="225"/>
      <c r="HFT2289" s="225"/>
      <c r="HFU2289" s="225"/>
      <c r="HFV2289" s="225"/>
      <c r="HFW2289" s="225"/>
      <c r="HFX2289" s="225"/>
      <c r="HFY2289" s="225"/>
      <c r="HFZ2289" s="225"/>
      <c r="HGA2289" s="225"/>
      <c r="HGB2289" s="225"/>
      <c r="HGC2289" s="225"/>
      <c r="HGD2289" s="225"/>
      <c r="HGE2289" s="225"/>
      <c r="HGF2289" s="225"/>
      <c r="HGG2289" s="225"/>
      <c r="HGH2289" s="225"/>
      <c r="HGI2289" s="225"/>
      <c r="HGJ2289" s="225"/>
      <c r="HGK2289" s="225"/>
      <c r="HGL2289" s="225"/>
      <c r="HGM2289" s="225"/>
      <c r="HGN2289" s="225"/>
      <c r="HGO2289" s="225"/>
      <c r="HGP2289" s="225"/>
      <c r="HGQ2289" s="225"/>
      <c r="HGR2289" s="225"/>
      <c r="HGS2289" s="225"/>
      <c r="HGT2289" s="225"/>
      <c r="HGU2289" s="225"/>
      <c r="HGV2289" s="225"/>
      <c r="HGW2289" s="225"/>
      <c r="HGX2289" s="225"/>
      <c r="HGY2289" s="225"/>
      <c r="HGZ2289" s="225"/>
      <c r="HHA2289" s="225"/>
      <c r="HHB2289" s="225"/>
      <c r="HHC2289" s="225"/>
      <c r="HHD2289" s="225"/>
      <c r="HHE2289" s="225"/>
      <c r="HHF2289" s="225"/>
      <c r="HHG2289" s="225"/>
      <c r="HHH2289" s="225"/>
      <c r="HHI2289" s="225"/>
      <c r="HHJ2289" s="225"/>
      <c r="HHK2289" s="225"/>
      <c r="HHL2289" s="225"/>
      <c r="HHM2289" s="225"/>
      <c r="HHN2289" s="225"/>
      <c r="HHO2289" s="225"/>
      <c r="HHP2289" s="225"/>
      <c r="HHQ2289" s="225"/>
      <c r="HHR2289" s="225"/>
      <c r="HHS2289" s="225"/>
      <c r="HHT2289" s="225"/>
      <c r="HHU2289" s="225"/>
      <c r="HHV2289" s="225"/>
      <c r="HHW2289" s="225"/>
      <c r="HHX2289" s="225"/>
      <c r="HHY2289" s="225"/>
      <c r="HHZ2289" s="225"/>
      <c r="HIA2289" s="225"/>
      <c r="HIB2289" s="225"/>
      <c r="HIC2289" s="225"/>
      <c r="HID2289" s="225"/>
      <c r="HIE2289" s="225"/>
      <c r="HIF2289" s="225"/>
      <c r="HIG2289" s="225"/>
      <c r="HIH2289" s="225"/>
      <c r="HII2289" s="225"/>
      <c r="HIJ2289" s="225"/>
      <c r="HIK2289" s="225"/>
      <c r="HIL2289" s="225"/>
      <c r="HIM2289" s="225"/>
      <c r="HIN2289" s="225"/>
      <c r="HIO2289" s="225"/>
      <c r="HIP2289" s="225"/>
      <c r="HIQ2289" s="225"/>
      <c r="HIR2289" s="225"/>
      <c r="HIS2289" s="225"/>
      <c r="HIT2289" s="225"/>
      <c r="HIU2289" s="225"/>
      <c r="HIV2289" s="225"/>
      <c r="HIW2289" s="225"/>
      <c r="HIX2289" s="225"/>
      <c r="HIY2289" s="225"/>
      <c r="HIZ2289" s="225"/>
      <c r="HJA2289" s="225"/>
      <c r="HJB2289" s="225"/>
      <c r="HJC2289" s="225"/>
      <c r="HJD2289" s="225"/>
      <c r="HJE2289" s="225"/>
      <c r="HJF2289" s="225"/>
      <c r="HJG2289" s="225"/>
      <c r="HJH2289" s="225"/>
      <c r="HJI2289" s="225"/>
      <c r="HJJ2289" s="225"/>
      <c r="HJK2289" s="225"/>
      <c r="HJL2289" s="225"/>
      <c r="HJM2289" s="225"/>
      <c r="HJN2289" s="225"/>
      <c r="HJO2289" s="225"/>
      <c r="HJP2289" s="225"/>
      <c r="HJQ2289" s="225"/>
      <c r="HJR2289" s="225"/>
      <c r="HJS2289" s="225"/>
      <c r="HJT2289" s="225"/>
      <c r="HJU2289" s="225"/>
      <c r="HJV2289" s="225"/>
      <c r="HJW2289" s="225"/>
      <c r="HJX2289" s="225"/>
      <c r="HJY2289" s="225"/>
      <c r="HJZ2289" s="225"/>
      <c r="HKA2289" s="225"/>
      <c r="HKB2289" s="225"/>
      <c r="HKC2289" s="225"/>
      <c r="HKD2289" s="225"/>
      <c r="HKE2289" s="225"/>
      <c r="HKF2289" s="225"/>
      <c r="HKG2289" s="225"/>
      <c r="HKH2289" s="225"/>
      <c r="HKI2289" s="225"/>
      <c r="HKJ2289" s="225"/>
      <c r="HKK2289" s="225"/>
      <c r="HKL2289" s="225"/>
      <c r="HKM2289" s="225"/>
      <c r="HKN2289" s="225"/>
      <c r="HKO2289" s="225"/>
      <c r="HKP2289" s="225"/>
      <c r="HKQ2289" s="225"/>
      <c r="HKR2289" s="225"/>
      <c r="HKS2289" s="225"/>
      <c r="HKT2289" s="225"/>
      <c r="HKU2289" s="225"/>
      <c r="HKV2289" s="225"/>
      <c r="HKW2289" s="225"/>
      <c r="HKX2289" s="225"/>
      <c r="HKY2289" s="225"/>
      <c r="HKZ2289" s="225"/>
      <c r="HLA2289" s="225"/>
      <c r="HLB2289" s="225"/>
      <c r="HLC2289" s="225"/>
      <c r="HLD2289" s="225"/>
      <c r="HLE2289" s="225"/>
      <c r="HLF2289" s="225"/>
      <c r="HLG2289" s="225"/>
      <c r="HLH2289" s="225"/>
      <c r="HLI2289" s="225"/>
      <c r="HLJ2289" s="225"/>
      <c r="HLK2289" s="225"/>
      <c r="HLL2289" s="225"/>
      <c r="HLM2289" s="225"/>
      <c r="HLN2289" s="225"/>
      <c r="HLO2289" s="225"/>
      <c r="HLP2289" s="225"/>
      <c r="HLQ2289" s="225"/>
      <c r="HLR2289" s="225"/>
      <c r="HLS2289" s="225"/>
      <c r="HLT2289" s="225"/>
      <c r="HLU2289" s="225"/>
      <c r="HLV2289" s="225"/>
      <c r="HLW2289" s="225"/>
      <c r="HLX2289" s="225"/>
      <c r="HLY2289" s="225"/>
      <c r="HLZ2289" s="225"/>
      <c r="HMA2289" s="225"/>
      <c r="HMB2289" s="225"/>
      <c r="HMC2289" s="225"/>
      <c r="HMD2289" s="225"/>
      <c r="HME2289" s="225"/>
      <c r="HMF2289" s="225"/>
      <c r="HMG2289" s="225"/>
      <c r="HMH2289" s="225"/>
      <c r="HMI2289" s="225"/>
      <c r="HMJ2289" s="225"/>
      <c r="HMK2289" s="225"/>
      <c r="HML2289" s="225"/>
      <c r="HMM2289" s="225"/>
      <c r="HMN2289" s="225"/>
      <c r="HMO2289" s="225"/>
      <c r="HMP2289" s="225"/>
      <c r="HMQ2289" s="225"/>
      <c r="HMR2289" s="225"/>
      <c r="HMS2289" s="225"/>
      <c r="HMT2289" s="225"/>
      <c r="HMU2289" s="225"/>
      <c r="HMV2289" s="225"/>
      <c r="HMW2289" s="225"/>
      <c r="HMX2289" s="225"/>
      <c r="HMY2289" s="225"/>
      <c r="HMZ2289" s="225"/>
      <c r="HNA2289" s="225"/>
      <c r="HNB2289" s="225"/>
      <c r="HNC2289" s="225"/>
      <c r="HND2289" s="225"/>
      <c r="HNE2289" s="225"/>
      <c r="HNF2289" s="225"/>
      <c r="HNG2289" s="225"/>
      <c r="HNH2289" s="225"/>
      <c r="HNI2289" s="225"/>
      <c r="HNJ2289" s="225"/>
      <c r="HNK2289" s="225"/>
      <c r="HNL2289" s="225"/>
      <c r="HNM2289" s="225"/>
      <c r="HNN2289" s="225"/>
      <c r="HNO2289" s="225"/>
      <c r="HNP2289" s="225"/>
      <c r="HNQ2289" s="225"/>
      <c r="HNR2289" s="225"/>
      <c r="HNS2289" s="225"/>
      <c r="HNT2289" s="225"/>
      <c r="HNU2289" s="225"/>
      <c r="HNV2289" s="225"/>
      <c r="HNW2289" s="225"/>
      <c r="HNX2289" s="225"/>
      <c r="HNY2289" s="225"/>
      <c r="HNZ2289" s="225"/>
      <c r="HOA2289" s="225"/>
      <c r="HOB2289" s="225"/>
      <c r="HOC2289" s="225"/>
      <c r="HOD2289" s="225"/>
      <c r="HOE2289" s="225"/>
      <c r="HOF2289" s="225"/>
      <c r="HOG2289" s="225"/>
      <c r="HOH2289" s="225"/>
      <c r="HOI2289" s="225"/>
      <c r="HOJ2289" s="225"/>
      <c r="HOK2289" s="225"/>
      <c r="HOL2289" s="225"/>
      <c r="HOM2289" s="225"/>
      <c r="HON2289" s="225"/>
      <c r="HOO2289" s="225"/>
      <c r="HOP2289" s="225"/>
      <c r="HOQ2289" s="225"/>
      <c r="HOR2289" s="225"/>
      <c r="HOS2289" s="225"/>
      <c r="HOT2289" s="225"/>
      <c r="HOU2289" s="225"/>
      <c r="HOV2289" s="225"/>
      <c r="HOW2289" s="225"/>
      <c r="HOX2289" s="225"/>
      <c r="HOY2289" s="225"/>
      <c r="HOZ2289" s="225"/>
      <c r="HPA2289" s="225"/>
      <c r="HPB2289" s="225"/>
      <c r="HPC2289" s="225"/>
      <c r="HPD2289" s="225"/>
      <c r="HPE2289" s="225"/>
      <c r="HPF2289" s="225"/>
      <c r="HPG2289" s="225"/>
      <c r="HPH2289" s="225"/>
      <c r="HPI2289" s="225"/>
      <c r="HPJ2289" s="225"/>
      <c r="HPK2289" s="225"/>
      <c r="HPL2289" s="225"/>
      <c r="HPM2289" s="225"/>
      <c r="HPN2289" s="225"/>
      <c r="HPO2289" s="225"/>
      <c r="HPP2289" s="225"/>
      <c r="HPQ2289" s="225"/>
      <c r="HPR2289" s="225"/>
      <c r="HPS2289" s="225"/>
      <c r="HPT2289" s="225"/>
      <c r="HPU2289" s="225"/>
      <c r="HPV2289" s="225"/>
      <c r="HPW2289" s="225"/>
      <c r="HPX2289" s="225"/>
      <c r="HPY2289" s="225"/>
      <c r="HPZ2289" s="225"/>
      <c r="HQA2289" s="225"/>
      <c r="HQB2289" s="225"/>
      <c r="HQC2289" s="225"/>
      <c r="HQD2289" s="225"/>
      <c r="HQE2289" s="225"/>
      <c r="HQF2289" s="225"/>
      <c r="HQG2289" s="225"/>
      <c r="HQH2289" s="225"/>
      <c r="HQI2289" s="225"/>
      <c r="HQJ2289" s="225"/>
      <c r="HQK2289" s="225"/>
      <c r="HQL2289" s="225"/>
      <c r="HQM2289" s="225"/>
      <c r="HQN2289" s="225"/>
      <c r="HQO2289" s="225"/>
      <c r="HQP2289" s="225"/>
      <c r="HQQ2289" s="225"/>
      <c r="HQR2289" s="225"/>
      <c r="HQS2289" s="225"/>
      <c r="HQT2289" s="225"/>
      <c r="HQU2289" s="225"/>
      <c r="HQV2289" s="225"/>
      <c r="HQW2289" s="225"/>
      <c r="HQX2289" s="225"/>
      <c r="HQY2289" s="225"/>
      <c r="HQZ2289" s="225"/>
      <c r="HRA2289" s="225"/>
      <c r="HRB2289" s="225"/>
      <c r="HRC2289" s="225"/>
      <c r="HRD2289" s="225"/>
      <c r="HRE2289" s="225"/>
      <c r="HRF2289" s="225"/>
      <c r="HRG2289" s="225"/>
      <c r="HRH2289" s="225"/>
      <c r="HRI2289" s="225"/>
      <c r="HRJ2289" s="225"/>
      <c r="HRK2289" s="225"/>
      <c r="HRL2289" s="225"/>
      <c r="HRM2289" s="225"/>
      <c r="HRN2289" s="225"/>
      <c r="HRO2289" s="225"/>
      <c r="HRP2289" s="225"/>
      <c r="HRQ2289" s="225"/>
      <c r="HRR2289" s="225"/>
      <c r="HRS2289" s="225"/>
      <c r="HRT2289" s="225"/>
      <c r="HRU2289" s="225"/>
      <c r="HRV2289" s="225"/>
      <c r="HRW2289" s="225"/>
      <c r="HRX2289" s="225"/>
      <c r="HRY2289" s="225"/>
      <c r="HRZ2289" s="225"/>
      <c r="HSA2289" s="225"/>
      <c r="HSB2289" s="225"/>
      <c r="HSC2289" s="225"/>
      <c r="HSD2289" s="225"/>
      <c r="HSE2289" s="225"/>
      <c r="HSF2289" s="225"/>
      <c r="HSG2289" s="225"/>
      <c r="HSH2289" s="225"/>
      <c r="HSI2289" s="225"/>
      <c r="HSJ2289" s="225"/>
      <c r="HSK2289" s="225"/>
      <c r="HSL2289" s="225"/>
      <c r="HSM2289" s="225"/>
      <c r="HSN2289" s="225"/>
      <c r="HSO2289" s="225"/>
      <c r="HSP2289" s="225"/>
      <c r="HSQ2289" s="225"/>
      <c r="HSR2289" s="225"/>
      <c r="HSS2289" s="225"/>
      <c r="HST2289" s="225"/>
      <c r="HSU2289" s="225"/>
      <c r="HSV2289" s="225"/>
      <c r="HSW2289" s="225"/>
      <c r="HSX2289" s="225"/>
      <c r="HSY2289" s="225"/>
      <c r="HSZ2289" s="225"/>
      <c r="HTA2289" s="225"/>
      <c r="HTB2289" s="225"/>
      <c r="HTC2289" s="225"/>
      <c r="HTD2289" s="225"/>
      <c r="HTE2289" s="225"/>
      <c r="HTF2289" s="225"/>
      <c r="HTG2289" s="225"/>
      <c r="HTH2289" s="225"/>
      <c r="HTI2289" s="225"/>
      <c r="HTJ2289" s="225"/>
      <c r="HTK2289" s="225"/>
      <c r="HTL2289" s="225"/>
      <c r="HTM2289" s="225"/>
      <c r="HTN2289" s="225"/>
      <c r="HTO2289" s="225"/>
      <c r="HTP2289" s="225"/>
      <c r="HTQ2289" s="225"/>
      <c r="HTR2289" s="225"/>
      <c r="HTS2289" s="225"/>
      <c r="HTT2289" s="225"/>
      <c r="HTU2289" s="225"/>
      <c r="HTV2289" s="225"/>
      <c r="HTW2289" s="225"/>
      <c r="HTX2289" s="225"/>
      <c r="HTY2289" s="225"/>
      <c r="HTZ2289" s="225"/>
      <c r="HUA2289" s="225"/>
      <c r="HUB2289" s="225"/>
      <c r="HUC2289" s="225"/>
      <c r="HUD2289" s="225"/>
      <c r="HUE2289" s="225"/>
      <c r="HUF2289" s="225"/>
      <c r="HUG2289" s="225"/>
      <c r="HUH2289" s="225"/>
      <c r="HUI2289" s="225"/>
      <c r="HUJ2289" s="225"/>
      <c r="HUK2289" s="225"/>
      <c r="HUL2289" s="225"/>
      <c r="HUM2289" s="225"/>
      <c r="HUN2289" s="225"/>
      <c r="HUO2289" s="225"/>
      <c r="HUP2289" s="225"/>
      <c r="HUQ2289" s="225"/>
      <c r="HUR2289" s="225"/>
      <c r="HUS2289" s="225"/>
      <c r="HUT2289" s="225"/>
      <c r="HUU2289" s="225"/>
      <c r="HUV2289" s="225"/>
      <c r="HUW2289" s="225"/>
      <c r="HUX2289" s="225"/>
      <c r="HUY2289" s="225"/>
      <c r="HUZ2289" s="225"/>
      <c r="HVA2289" s="225"/>
      <c r="HVB2289" s="225"/>
      <c r="HVC2289" s="225"/>
      <c r="HVD2289" s="225"/>
      <c r="HVE2289" s="225"/>
      <c r="HVF2289" s="225"/>
      <c r="HVG2289" s="225"/>
      <c r="HVH2289" s="225"/>
      <c r="HVI2289" s="225"/>
      <c r="HVJ2289" s="225"/>
      <c r="HVK2289" s="225"/>
      <c r="HVL2289" s="225"/>
      <c r="HVM2289" s="225"/>
      <c r="HVN2289" s="225"/>
      <c r="HVO2289" s="225"/>
      <c r="HVP2289" s="225"/>
      <c r="HVQ2289" s="225"/>
      <c r="HVR2289" s="225"/>
      <c r="HVS2289" s="225"/>
      <c r="HVT2289" s="225"/>
      <c r="HVU2289" s="225"/>
      <c r="HVV2289" s="225"/>
      <c r="HVW2289" s="225"/>
      <c r="HVX2289" s="225"/>
      <c r="HVY2289" s="225"/>
      <c r="HVZ2289" s="225"/>
      <c r="HWA2289" s="225"/>
      <c r="HWB2289" s="225"/>
      <c r="HWC2289" s="225"/>
      <c r="HWD2289" s="225"/>
      <c r="HWE2289" s="225"/>
      <c r="HWF2289" s="225"/>
      <c r="HWG2289" s="225"/>
      <c r="HWH2289" s="225"/>
      <c r="HWI2289" s="225"/>
      <c r="HWJ2289" s="225"/>
      <c r="HWK2289" s="225"/>
      <c r="HWL2289" s="225"/>
      <c r="HWM2289" s="225"/>
      <c r="HWN2289" s="225"/>
      <c r="HWO2289" s="225"/>
      <c r="HWP2289" s="225"/>
      <c r="HWQ2289" s="225"/>
      <c r="HWR2289" s="225"/>
      <c r="HWS2289" s="225"/>
      <c r="HWT2289" s="225"/>
      <c r="HWU2289" s="225"/>
      <c r="HWV2289" s="225"/>
      <c r="HWW2289" s="225"/>
      <c r="HWX2289" s="225"/>
      <c r="HWY2289" s="225"/>
      <c r="HWZ2289" s="225"/>
      <c r="HXA2289" s="225"/>
      <c r="HXB2289" s="225"/>
      <c r="HXC2289" s="225"/>
      <c r="HXD2289" s="225"/>
      <c r="HXE2289" s="225"/>
      <c r="HXF2289" s="225"/>
      <c r="HXG2289" s="225"/>
      <c r="HXH2289" s="225"/>
      <c r="HXI2289" s="225"/>
      <c r="HXJ2289" s="225"/>
      <c r="HXK2289" s="225"/>
      <c r="HXL2289" s="225"/>
      <c r="HXM2289" s="225"/>
      <c r="HXN2289" s="225"/>
      <c r="HXO2289" s="225"/>
      <c r="HXP2289" s="225"/>
      <c r="HXQ2289" s="225"/>
      <c r="HXR2289" s="225"/>
      <c r="HXS2289" s="225"/>
      <c r="HXT2289" s="225"/>
      <c r="HXU2289" s="225"/>
      <c r="HXV2289" s="225"/>
      <c r="HXW2289" s="225"/>
      <c r="HXX2289" s="225"/>
      <c r="HXY2289" s="225"/>
      <c r="HXZ2289" s="225"/>
      <c r="HYA2289" s="225"/>
      <c r="HYB2289" s="225"/>
      <c r="HYC2289" s="225"/>
      <c r="HYD2289" s="225"/>
      <c r="HYE2289" s="225"/>
      <c r="HYF2289" s="225"/>
      <c r="HYG2289" s="225"/>
      <c r="HYH2289" s="225"/>
      <c r="HYI2289" s="225"/>
      <c r="HYJ2289" s="225"/>
      <c r="HYK2289" s="225"/>
      <c r="HYL2289" s="225"/>
      <c r="HYM2289" s="225"/>
      <c r="HYN2289" s="225"/>
      <c r="HYO2289" s="225"/>
      <c r="HYP2289" s="225"/>
      <c r="HYQ2289" s="225"/>
      <c r="HYR2289" s="225"/>
      <c r="HYS2289" s="225"/>
      <c r="HYT2289" s="225"/>
      <c r="HYU2289" s="225"/>
      <c r="HYV2289" s="225"/>
      <c r="HYW2289" s="225"/>
      <c r="HYX2289" s="225"/>
      <c r="HYY2289" s="225"/>
      <c r="HYZ2289" s="225"/>
      <c r="HZA2289" s="225"/>
      <c r="HZB2289" s="225"/>
      <c r="HZC2289" s="225"/>
      <c r="HZD2289" s="225"/>
      <c r="HZE2289" s="225"/>
      <c r="HZF2289" s="225"/>
      <c r="HZG2289" s="225"/>
      <c r="HZH2289" s="225"/>
      <c r="HZI2289" s="225"/>
      <c r="HZJ2289" s="225"/>
      <c r="HZK2289" s="225"/>
      <c r="HZL2289" s="225"/>
      <c r="HZM2289" s="225"/>
      <c r="HZN2289" s="225"/>
      <c r="HZO2289" s="225"/>
      <c r="HZP2289" s="225"/>
      <c r="HZQ2289" s="225"/>
      <c r="HZR2289" s="225"/>
      <c r="HZS2289" s="225"/>
      <c r="HZT2289" s="225"/>
      <c r="HZU2289" s="225"/>
      <c r="HZV2289" s="225"/>
      <c r="HZW2289" s="225"/>
      <c r="HZX2289" s="225"/>
      <c r="HZY2289" s="225"/>
      <c r="HZZ2289" s="225"/>
      <c r="IAA2289" s="225"/>
      <c r="IAB2289" s="225"/>
      <c r="IAC2289" s="225"/>
      <c r="IAD2289" s="225"/>
      <c r="IAE2289" s="225"/>
      <c r="IAF2289" s="225"/>
      <c r="IAG2289" s="225"/>
      <c r="IAH2289" s="225"/>
      <c r="IAI2289" s="225"/>
      <c r="IAJ2289" s="225"/>
      <c r="IAK2289" s="225"/>
      <c r="IAL2289" s="225"/>
      <c r="IAM2289" s="225"/>
      <c r="IAN2289" s="225"/>
      <c r="IAO2289" s="225"/>
      <c r="IAP2289" s="225"/>
      <c r="IAQ2289" s="225"/>
      <c r="IAR2289" s="225"/>
      <c r="IAS2289" s="225"/>
      <c r="IAT2289" s="225"/>
      <c r="IAU2289" s="225"/>
      <c r="IAV2289" s="225"/>
      <c r="IAW2289" s="225"/>
      <c r="IAX2289" s="225"/>
      <c r="IAY2289" s="225"/>
      <c r="IAZ2289" s="225"/>
      <c r="IBA2289" s="225"/>
      <c r="IBB2289" s="225"/>
      <c r="IBC2289" s="225"/>
      <c r="IBD2289" s="225"/>
      <c r="IBE2289" s="225"/>
      <c r="IBF2289" s="225"/>
      <c r="IBG2289" s="225"/>
      <c r="IBH2289" s="225"/>
      <c r="IBI2289" s="225"/>
      <c r="IBJ2289" s="225"/>
      <c r="IBK2289" s="225"/>
      <c r="IBL2289" s="225"/>
      <c r="IBM2289" s="225"/>
      <c r="IBN2289" s="225"/>
      <c r="IBO2289" s="225"/>
      <c r="IBP2289" s="225"/>
      <c r="IBQ2289" s="225"/>
      <c r="IBR2289" s="225"/>
      <c r="IBS2289" s="225"/>
      <c r="IBT2289" s="225"/>
      <c r="IBU2289" s="225"/>
      <c r="IBV2289" s="225"/>
      <c r="IBW2289" s="225"/>
      <c r="IBX2289" s="225"/>
      <c r="IBY2289" s="225"/>
      <c r="IBZ2289" s="225"/>
      <c r="ICA2289" s="225"/>
      <c r="ICB2289" s="225"/>
      <c r="ICC2289" s="225"/>
      <c r="ICD2289" s="225"/>
      <c r="ICE2289" s="225"/>
      <c r="ICF2289" s="225"/>
      <c r="ICG2289" s="225"/>
      <c r="ICH2289" s="225"/>
      <c r="ICI2289" s="225"/>
      <c r="ICJ2289" s="225"/>
      <c r="ICK2289" s="225"/>
      <c r="ICL2289" s="225"/>
      <c r="ICM2289" s="225"/>
      <c r="ICN2289" s="225"/>
      <c r="ICO2289" s="225"/>
      <c r="ICP2289" s="225"/>
      <c r="ICQ2289" s="225"/>
      <c r="ICR2289" s="225"/>
      <c r="ICS2289" s="225"/>
      <c r="ICT2289" s="225"/>
      <c r="ICU2289" s="225"/>
      <c r="ICV2289" s="225"/>
      <c r="ICW2289" s="225"/>
      <c r="ICX2289" s="225"/>
      <c r="ICY2289" s="225"/>
      <c r="ICZ2289" s="225"/>
      <c r="IDA2289" s="225"/>
      <c r="IDB2289" s="225"/>
      <c r="IDC2289" s="225"/>
      <c r="IDD2289" s="225"/>
      <c r="IDE2289" s="225"/>
      <c r="IDF2289" s="225"/>
      <c r="IDG2289" s="225"/>
      <c r="IDH2289" s="225"/>
      <c r="IDI2289" s="225"/>
      <c r="IDJ2289" s="225"/>
      <c r="IDK2289" s="225"/>
      <c r="IDL2289" s="225"/>
      <c r="IDM2289" s="225"/>
      <c r="IDN2289" s="225"/>
      <c r="IDO2289" s="225"/>
      <c r="IDP2289" s="225"/>
      <c r="IDQ2289" s="225"/>
      <c r="IDR2289" s="225"/>
      <c r="IDS2289" s="225"/>
      <c r="IDT2289" s="225"/>
      <c r="IDU2289" s="225"/>
      <c r="IDV2289" s="225"/>
      <c r="IDW2289" s="225"/>
      <c r="IDX2289" s="225"/>
      <c r="IDY2289" s="225"/>
      <c r="IDZ2289" s="225"/>
      <c r="IEA2289" s="225"/>
      <c r="IEB2289" s="225"/>
      <c r="IEC2289" s="225"/>
      <c r="IED2289" s="225"/>
      <c r="IEE2289" s="225"/>
      <c r="IEF2289" s="225"/>
      <c r="IEG2289" s="225"/>
      <c r="IEH2289" s="225"/>
      <c r="IEI2289" s="225"/>
      <c r="IEJ2289" s="225"/>
      <c r="IEK2289" s="225"/>
      <c r="IEL2289" s="225"/>
      <c r="IEM2289" s="225"/>
      <c r="IEN2289" s="225"/>
      <c r="IEO2289" s="225"/>
      <c r="IEP2289" s="225"/>
      <c r="IEQ2289" s="225"/>
      <c r="IER2289" s="225"/>
      <c r="IES2289" s="225"/>
      <c r="IET2289" s="225"/>
      <c r="IEU2289" s="225"/>
      <c r="IEV2289" s="225"/>
      <c r="IEW2289" s="225"/>
      <c r="IEX2289" s="225"/>
      <c r="IEY2289" s="225"/>
      <c r="IEZ2289" s="225"/>
      <c r="IFA2289" s="225"/>
      <c r="IFB2289" s="225"/>
      <c r="IFC2289" s="225"/>
      <c r="IFD2289" s="225"/>
      <c r="IFE2289" s="225"/>
      <c r="IFF2289" s="225"/>
      <c r="IFG2289" s="225"/>
      <c r="IFH2289" s="225"/>
      <c r="IFI2289" s="225"/>
      <c r="IFJ2289" s="225"/>
      <c r="IFK2289" s="225"/>
      <c r="IFL2289" s="225"/>
      <c r="IFM2289" s="225"/>
      <c r="IFN2289" s="225"/>
      <c r="IFO2289" s="225"/>
      <c r="IFP2289" s="225"/>
      <c r="IFQ2289" s="225"/>
      <c r="IFR2289" s="225"/>
      <c r="IFS2289" s="225"/>
      <c r="IFT2289" s="225"/>
      <c r="IFU2289" s="225"/>
      <c r="IFV2289" s="225"/>
      <c r="IFW2289" s="225"/>
      <c r="IFX2289" s="225"/>
      <c r="IFY2289" s="225"/>
      <c r="IFZ2289" s="225"/>
      <c r="IGA2289" s="225"/>
      <c r="IGB2289" s="225"/>
      <c r="IGC2289" s="225"/>
      <c r="IGD2289" s="225"/>
      <c r="IGE2289" s="225"/>
      <c r="IGF2289" s="225"/>
      <c r="IGG2289" s="225"/>
      <c r="IGH2289" s="225"/>
      <c r="IGI2289" s="225"/>
      <c r="IGJ2289" s="225"/>
      <c r="IGK2289" s="225"/>
      <c r="IGL2289" s="225"/>
      <c r="IGM2289" s="225"/>
      <c r="IGN2289" s="225"/>
      <c r="IGO2289" s="225"/>
      <c r="IGP2289" s="225"/>
      <c r="IGQ2289" s="225"/>
      <c r="IGR2289" s="225"/>
      <c r="IGS2289" s="225"/>
      <c r="IGT2289" s="225"/>
      <c r="IGU2289" s="225"/>
      <c r="IGV2289" s="225"/>
      <c r="IGW2289" s="225"/>
      <c r="IGX2289" s="225"/>
      <c r="IGY2289" s="225"/>
      <c r="IGZ2289" s="225"/>
      <c r="IHA2289" s="225"/>
      <c r="IHB2289" s="225"/>
      <c r="IHC2289" s="225"/>
      <c r="IHD2289" s="225"/>
      <c r="IHE2289" s="225"/>
      <c r="IHF2289" s="225"/>
      <c r="IHG2289" s="225"/>
      <c r="IHH2289" s="225"/>
      <c r="IHI2289" s="225"/>
      <c r="IHJ2289" s="225"/>
      <c r="IHK2289" s="225"/>
      <c r="IHL2289" s="225"/>
      <c r="IHM2289" s="225"/>
      <c r="IHN2289" s="225"/>
      <c r="IHO2289" s="225"/>
      <c r="IHP2289" s="225"/>
      <c r="IHQ2289" s="225"/>
      <c r="IHR2289" s="225"/>
      <c r="IHS2289" s="225"/>
      <c r="IHT2289" s="225"/>
      <c r="IHU2289" s="225"/>
      <c r="IHV2289" s="225"/>
      <c r="IHW2289" s="225"/>
      <c r="IHX2289" s="225"/>
      <c r="IHY2289" s="225"/>
      <c r="IHZ2289" s="225"/>
      <c r="IIA2289" s="225"/>
      <c r="IIB2289" s="225"/>
      <c r="IIC2289" s="225"/>
      <c r="IID2289" s="225"/>
      <c r="IIE2289" s="225"/>
      <c r="IIF2289" s="225"/>
      <c r="IIG2289" s="225"/>
      <c r="IIH2289" s="225"/>
      <c r="III2289" s="225"/>
      <c r="IIJ2289" s="225"/>
      <c r="IIK2289" s="225"/>
      <c r="IIL2289" s="225"/>
      <c r="IIM2289" s="225"/>
      <c r="IIN2289" s="225"/>
      <c r="IIO2289" s="225"/>
      <c r="IIP2289" s="225"/>
      <c r="IIQ2289" s="225"/>
      <c r="IIR2289" s="225"/>
      <c r="IIS2289" s="225"/>
      <c r="IIT2289" s="225"/>
      <c r="IIU2289" s="225"/>
      <c r="IIV2289" s="225"/>
      <c r="IIW2289" s="225"/>
      <c r="IIX2289" s="225"/>
      <c r="IIY2289" s="225"/>
      <c r="IIZ2289" s="225"/>
      <c r="IJA2289" s="225"/>
      <c r="IJB2289" s="225"/>
      <c r="IJC2289" s="225"/>
      <c r="IJD2289" s="225"/>
      <c r="IJE2289" s="225"/>
      <c r="IJF2289" s="225"/>
      <c r="IJG2289" s="225"/>
      <c r="IJH2289" s="225"/>
      <c r="IJI2289" s="225"/>
      <c r="IJJ2289" s="225"/>
      <c r="IJK2289" s="225"/>
      <c r="IJL2289" s="225"/>
      <c r="IJM2289" s="225"/>
      <c r="IJN2289" s="225"/>
      <c r="IJO2289" s="225"/>
      <c r="IJP2289" s="225"/>
      <c r="IJQ2289" s="225"/>
      <c r="IJR2289" s="225"/>
      <c r="IJS2289" s="225"/>
      <c r="IJT2289" s="225"/>
      <c r="IJU2289" s="225"/>
      <c r="IJV2289" s="225"/>
      <c r="IJW2289" s="225"/>
      <c r="IJX2289" s="225"/>
      <c r="IJY2289" s="225"/>
      <c r="IJZ2289" s="225"/>
      <c r="IKA2289" s="225"/>
      <c r="IKB2289" s="225"/>
      <c r="IKC2289" s="225"/>
      <c r="IKD2289" s="225"/>
      <c r="IKE2289" s="225"/>
      <c r="IKF2289" s="225"/>
      <c r="IKG2289" s="225"/>
      <c r="IKH2289" s="225"/>
      <c r="IKI2289" s="225"/>
      <c r="IKJ2289" s="225"/>
      <c r="IKK2289" s="225"/>
      <c r="IKL2289" s="225"/>
      <c r="IKM2289" s="225"/>
      <c r="IKN2289" s="225"/>
      <c r="IKO2289" s="225"/>
      <c r="IKP2289" s="225"/>
      <c r="IKQ2289" s="225"/>
      <c r="IKR2289" s="225"/>
      <c r="IKS2289" s="225"/>
      <c r="IKT2289" s="225"/>
      <c r="IKU2289" s="225"/>
      <c r="IKV2289" s="225"/>
      <c r="IKW2289" s="225"/>
      <c r="IKX2289" s="225"/>
      <c r="IKY2289" s="225"/>
      <c r="IKZ2289" s="225"/>
      <c r="ILA2289" s="225"/>
      <c r="ILB2289" s="225"/>
      <c r="ILC2289" s="225"/>
      <c r="ILD2289" s="225"/>
      <c r="ILE2289" s="225"/>
      <c r="ILF2289" s="225"/>
      <c r="ILG2289" s="225"/>
      <c r="ILH2289" s="225"/>
      <c r="ILI2289" s="225"/>
      <c r="ILJ2289" s="225"/>
      <c r="ILK2289" s="225"/>
      <c r="ILL2289" s="225"/>
      <c r="ILM2289" s="225"/>
      <c r="ILN2289" s="225"/>
      <c r="ILO2289" s="225"/>
      <c r="ILP2289" s="225"/>
      <c r="ILQ2289" s="225"/>
      <c r="ILR2289" s="225"/>
      <c r="ILS2289" s="225"/>
      <c r="ILT2289" s="225"/>
      <c r="ILU2289" s="225"/>
      <c r="ILV2289" s="225"/>
      <c r="ILW2289" s="225"/>
      <c r="ILX2289" s="225"/>
      <c r="ILY2289" s="225"/>
      <c r="ILZ2289" s="225"/>
      <c r="IMA2289" s="225"/>
      <c r="IMB2289" s="225"/>
      <c r="IMC2289" s="225"/>
      <c r="IMD2289" s="225"/>
      <c r="IME2289" s="225"/>
      <c r="IMF2289" s="225"/>
      <c r="IMG2289" s="225"/>
      <c r="IMH2289" s="225"/>
      <c r="IMI2289" s="225"/>
      <c r="IMJ2289" s="225"/>
      <c r="IMK2289" s="225"/>
      <c r="IML2289" s="225"/>
      <c r="IMM2289" s="225"/>
      <c r="IMN2289" s="225"/>
      <c r="IMO2289" s="225"/>
      <c r="IMP2289" s="225"/>
      <c r="IMQ2289" s="225"/>
      <c r="IMR2289" s="225"/>
      <c r="IMS2289" s="225"/>
      <c r="IMT2289" s="225"/>
      <c r="IMU2289" s="225"/>
      <c r="IMV2289" s="225"/>
      <c r="IMW2289" s="225"/>
      <c r="IMX2289" s="225"/>
      <c r="IMY2289" s="225"/>
      <c r="IMZ2289" s="225"/>
      <c r="INA2289" s="225"/>
      <c r="INB2289" s="225"/>
      <c r="INC2289" s="225"/>
      <c r="IND2289" s="225"/>
      <c r="INE2289" s="225"/>
      <c r="INF2289" s="225"/>
      <c r="ING2289" s="225"/>
      <c r="INH2289" s="225"/>
      <c r="INI2289" s="225"/>
      <c r="INJ2289" s="225"/>
      <c r="INK2289" s="225"/>
      <c r="INL2289" s="225"/>
      <c r="INM2289" s="225"/>
      <c r="INN2289" s="225"/>
      <c r="INO2289" s="225"/>
      <c r="INP2289" s="225"/>
      <c r="INQ2289" s="225"/>
      <c r="INR2289" s="225"/>
      <c r="INS2289" s="225"/>
      <c r="INT2289" s="225"/>
      <c r="INU2289" s="225"/>
      <c r="INV2289" s="225"/>
      <c r="INW2289" s="225"/>
      <c r="INX2289" s="225"/>
      <c r="INY2289" s="225"/>
      <c r="INZ2289" s="225"/>
      <c r="IOA2289" s="225"/>
      <c r="IOB2289" s="225"/>
      <c r="IOC2289" s="225"/>
      <c r="IOD2289" s="225"/>
      <c r="IOE2289" s="225"/>
      <c r="IOF2289" s="225"/>
      <c r="IOG2289" s="225"/>
      <c r="IOH2289" s="225"/>
      <c r="IOI2289" s="225"/>
      <c r="IOJ2289" s="225"/>
      <c r="IOK2289" s="225"/>
      <c r="IOL2289" s="225"/>
      <c r="IOM2289" s="225"/>
      <c r="ION2289" s="225"/>
      <c r="IOO2289" s="225"/>
      <c r="IOP2289" s="225"/>
      <c r="IOQ2289" s="225"/>
      <c r="IOR2289" s="225"/>
      <c r="IOS2289" s="225"/>
      <c r="IOT2289" s="225"/>
      <c r="IOU2289" s="225"/>
      <c r="IOV2289" s="225"/>
      <c r="IOW2289" s="225"/>
      <c r="IOX2289" s="225"/>
      <c r="IOY2289" s="225"/>
      <c r="IOZ2289" s="225"/>
      <c r="IPA2289" s="225"/>
      <c r="IPB2289" s="225"/>
      <c r="IPC2289" s="225"/>
      <c r="IPD2289" s="225"/>
      <c r="IPE2289" s="225"/>
      <c r="IPF2289" s="225"/>
      <c r="IPG2289" s="225"/>
      <c r="IPH2289" s="225"/>
      <c r="IPI2289" s="225"/>
      <c r="IPJ2289" s="225"/>
      <c r="IPK2289" s="225"/>
      <c r="IPL2289" s="225"/>
      <c r="IPM2289" s="225"/>
      <c r="IPN2289" s="225"/>
      <c r="IPO2289" s="225"/>
      <c r="IPP2289" s="225"/>
      <c r="IPQ2289" s="225"/>
      <c r="IPR2289" s="225"/>
      <c r="IPS2289" s="225"/>
      <c r="IPT2289" s="225"/>
      <c r="IPU2289" s="225"/>
      <c r="IPV2289" s="225"/>
      <c r="IPW2289" s="225"/>
      <c r="IPX2289" s="225"/>
      <c r="IPY2289" s="225"/>
      <c r="IPZ2289" s="225"/>
      <c r="IQA2289" s="225"/>
      <c r="IQB2289" s="225"/>
      <c r="IQC2289" s="225"/>
      <c r="IQD2289" s="225"/>
      <c r="IQE2289" s="225"/>
      <c r="IQF2289" s="225"/>
      <c r="IQG2289" s="225"/>
      <c r="IQH2289" s="225"/>
      <c r="IQI2289" s="225"/>
      <c r="IQJ2289" s="225"/>
      <c r="IQK2289" s="225"/>
      <c r="IQL2289" s="225"/>
      <c r="IQM2289" s="225"/>
      <c r="IQN2289" s="225"/>
      <c r="IQO2289" s="225"/>
      <c r="IQP2289" s="225"/>
      <c r="IQQ2289" s="225"/>
      <c r="IQR2289" s="225"/>
      <c r="IQS2289" s="225"/>
      <c r="IQT2289" s="225"/>
      <c r="IQU2289" s="225"/>
      <c r="IQV2289" s="225"/>
      <c r="IQW2289" s="225"/>
      <c r="IQX2289" s="225"/>
      <c r="IQY2289" s="225"/>
      <c r="IQZ2289" s="225"/>
      <c r="IRA2289" s="225"/>
      <c r="IRB2289" s="225"/>
      <c r="IRC2289" s="225"/>
      <c r="IRD2289" s="225"/>
      <c r="IRE2289" s="225"/>
      <c r="IRF2289" s="225"/>
      <c r="IRG2289" s="225"/>
      <c r="IRH2289" s="225"/>
      <c r="IRI2289" s="225"/>
      <c r="IRJ2289" s="225"/>
      <c r="IRK2289" s="225"/>
      <c r="IRL2289" s="225"/>
      <c r="IRM2289" s="225"/>
      <c r="IRN2289" s="225"/>
      <c r="IRO2289" s="225"/>
      <c r="IRP2289" s="225"/>
      <c r="IRQ2289" s="225"/>
      <c r="IRR2289" s="225"/>
      <c r="IRS2289" s="225"/>
      <c r="IRT2289" s="225"/>
      <c r="IRU2289" s="225"/>
      <c r="IRV2289" s="225"/>
      <c r="IRW2289" s="225"/>
      <c r="IRX2289" s="225"/>
      <c r="IRY2289" s="225"/>
      <c r="IRZ2289" s="225"/>
      <c r="ISA2289" s="225"/>
      <c r="ISB2289" s="225"/>
      <c r="ISC2289" s="225"/>
      <c r="ISD2289" s="225"/>
      <c r="ISE2289" s="225"/>
      <c r="ISF2289" s="225"/>
      <c r="ISG2289" s="225"/>
      <c r="ISH2289" s="225"/>
      <c r="ISI2289" s="225"/>
      <c r="ISJ2289" s="225"/>
      <c r="ISK2289" s="225"/>
      <c r="ISL2289" s="225"/>
      <c r="ISM2289" s="225"/>
      <c r="ISN2289" s="225"/>
      <c r="ISO2289" s="225"/>
      <c r="ISP2289" s="225"/>
      <c r="ISQ2289" s="225"/>
      <c r="ISR2289" s="225"/>
      <c r="ISS2289" s="225"/>
      <c r="IST2289" s="225"/>
      <c r="ISU2289" s="225"/>
      <c r="ISV2289" s="225"/>
      <c r="ISW2289" s="225"/>
      <c r="ISX2289" s="225"/>
      <c r="ISY2289" s="225"/>
      <c r="ISZ2289" s="225"/>
      <c r="ITA2289" s="225"/>
      <c r="ITB2289" s="225"/>
      <c r="ITC2289" s="225"/>
      <c r="ITD2289" s="225"/>
      <c r="ITE2289" s="225"/>
      <c r="ITF2289" s="225"/>
      <c r="ITG2289" s="225"/>
      <c r="ITH2289" s="225"/>
      <c r="ITI2289" s="225"/>
      <c r="ITJ2289" s="225"/>
      <c r="ITK2289" s="225"/>
      <c r="ITL2289" s="225"/>
      <c r="ITM2289" s="225"/>
      <c r="ITN2289" s="225"/>
      <c r="ITO2289" s="225"/>
      <c r="ITP2289" s="225"/>
      <c r="ITQ2289" s="225"/>
      <c r="ITR2289" s="225"/>
      <c r="ITS2289" s="225"/>
      <c r="ITT2289" s="225"/>
      <c r="ITU2289" s="225"/>
      <c r="ITV2289" s="225"/>
      <c r="ITW2289" s="225"/>
      <c r="ITX2289" s="225"/>
      <c r="ITY2289" s="225"/>
      <c r="ITZ2289" s="225"/>
      <c r="IUA2289" s="225"/>
      <c r="IUB2289" s="225"/>
      <c r="IUC2289" s="225"/>
      <c r="IUD2289" s="225"/>
      <c r="IUE2289" s="225"/>
      <c r="IUF2289" s="225"/>
      <c r="IUG2289" s="225"/>
      <c r="IUH2289" s="225"/>
      <c r="IUI2289" s="225"/>
      <c r="IUJ2289" s="225"/>
      <c r="IUK2289" s="225"/>
      <c r="IUL2289" s="225"/>
      <c r="IUM2289" s="225"/>
      <c r="IUN2289" s="225"/>
      <c r="IUO2289" s="225"/>
      <c r="IUP2289" s="225"/>
      <c r="IUQ2289" s="225"/>
      <c r="IUR2289" s="225"/>
      <c r="IUS2289" s="225"/>
      <c r="IUT2289" s="225"/>
      <c r="IUU2289" s="225"/>
      <c r="IUV2289" s="225"/>
      <c r="IUW2289" s="225"/>
      <c r="IUX2289" s="225"/>
      <c r="IUY2289" s="225"/>
      <c r="IUZ2289" s="225"/>
      <c r="IVA2289" s="225"/>
      <c r="IVB2289" s="225"/>
      <c r="IVC2289" s="225"/>
      <c r="IVD2289" s="225"/>
      <c r="IVE2289" s="225"/>
      <c r="IVF2289" s="225"/>
      <c r="IVG2289" s="225"/>
      <c r="IVH2289" s="225"/>
      <c r="IVI2289" s="225"/>
      <c r="IVJ2289" s="225"/>
      <c r="IVK2289" s="225"/>
      <c r="IVL2289" s="225"/>
      <c r="IVM2289" s="225"/>
      <c r="IVN2289" s="225"/>
      <c r="IVO2289" s="225"/>
      <c r="IVP2289" s="225"/>
      <c r="IVQ2289" s="225"/>
      <c r="IVR2289" s="225"/>
      <c r="IVS2289" s="225"/>
      <c r="IVT2289" s="225"/>
      <c r="IVU2289" s="225"/>
      <c r="IVV2289" s="225"/>
      <c r="IVW2289" s="225"/>
      <c r="IVX2289" s="225"/>
      <c r="IVY2289" s="225"/>
      <c r="IVZ2289" s="225"/>
      <c r="IWA2289" s="225"/>
      <c r="IWB2289" s="225"/>
      <c r="IWC2289" s="225"/>
      <c r="IWD2289" s="225"/>
      <c r="IWE2289" s="225"/>
      <c r="IWF2289" s="225"/>
      <c r="IWG2289" s="225"/>
      <c r="IWH2289" s="225"/>
      <c r="IWI2289" s="225"/>
      <c r="IWJ2289" s="225"/>
      <c r="IWK2289" s="225"/>
      <c r="IWL2289" s="225"/>
      <c r="IWM2289" s="225"/>
      <c r="IWN2289" s="225"/>
      <c r="IWO2289" s="225"/>
      <c r="IWP2289" s="225"/>
      <c r="IWQ2289" s="225"/>
      <c r="IWR2289" s="225"/>
      <c r="IWS2289" s="225"/>
      <c r="IWT2289" s="225"/>
      <c r="IWU2289" s="225"/>
      <c r="IWV2289" s="225"/>
      <c r="IWW2289" s="225"/>
      <c r="IWX2289" s="225"/>
      <c r="IWY2289" s="225"/>
      <c r="IWZ2289" s="225"/>
      <c r="IXA2289" s="225"/>
      <c r="IXB2289" s="225"/>
      <c r="IXC2289" s="225"/>
      <c r="IXD2289" s="225"/>
      <c r="IXE2289" s="225"/>
      <c r="IXF2289" s="225"/>
      <c r="IXG2289" s="225"/>
      <c r="IXH2289" s="225"/>
      <c r="IXI2289" s="225"/>
      <c r="IXJ2289" s="225"/>
      <c r="IXK2289" s="225"/>
      <c r="IXL2289" s="225"/>
      <c r="IXM2289" s="225"/>
      <c r="IXN2289" s="225"/>
      <c r="IXO2289" s="225"/>
      <c r="IXP2289" s="225"/>
      <c r="IXQ2289" s="225"/>
      <c r="IXR2289" s="225"/>
      <c r="IXS2289" s="225"/>
      <c r="IXT2289" s="225"/>
      <c r="IXU2289" s="225"/>
      <c r="IXV2289" s="225"/>
      <c r="IXW2289" s="225"/>
      <c r="IXX2289" s="225"/>
      <c r="IXY2289" s="225"/>
      <c r="IXZ2289" s="225"/>
      <c r="IYA2289" s="225"/>
      <c r="IYB2289" s="225"/>
      <c r="IYC2289" s="225"/>
      <c r="IYD2289" s="225"/>
      <c r="IYE2289" s="225"/>
      <c r="IYF2289" s="225"/>
      <c r="IYG2289" s="225"/>
      <c r="IYH2289" s="225"/>
      <c r="IYI2289" s="225"/>
      <c r="IYJ2289" s="225"/>
      <c r="IYK2289" s="225"/>
      <c r="IYL2289" s="225"/>
      <c r="IYM2289" s="225"/>
      <c r="IYN2289" s="225"/>
      <c r="IYO2289" s="225"/>
      <c r="IYP2289" s="225"/>
      <c r="IYQ2289" s="225"/>
      <c r="IYR2289" s="225"/>
      <c r="IYS2289" s="225"/>
      <c r="IYT2289" s="225"/>
      <c r="IYU2289" s="225"/>
      <c r="IYV2289" s="225"/>
      <c r="IYW2289" s="225"/>
      <c r="IYX2289" s="225"/>
      <c r="IYY2289" s="225"/>
      <c r="IYZ2289" s="225"/>
      <c r="IZA2289" s="225"/>
      <c r="IZB2289" s="225"/>
      <c r="IZC2289" s="225"/>
      <c r="IZD2289" s="225"/>
      <c r="IZE2289" s="225"/>
      <c r="IZF2289" s="225"/>
      <c r="IZG2289" s="225"/>
      <c r="IZH2289" s="225"/>
      <c r="IZI2289" s="225"/>
      <c r="IZJ2289" s="225"/>
      <c r="IZK2289" s="225"/>
      <c r="IZL2289" s="225"/>
      <c r="IZM2289" s="225"/>
      <c r="IZN2289" s="225"/>
      <c r="IZO2289" s="225"/>
      <c r="IZP2289" s="225"/>
      <c r="IZQ2289" s="225"/>
      <c r="IZR2289" s="225"/>
      <c r="IZS2289" s="225"/>
      <c r="IZT2289" s="225"/>
      <c r="IZU2289" s="225"/>
      <c r="IZV2289" s="225"/>
      <c r="IZW2289" s="225"/>
      <c r="IZX2289" s="225"/>
      <c r="IZY2289" s="225"/>
      <c r="IZZ2289" s="225"/>
      <c r="JAA2289" s="225"/>
      <c r="JAB2289" s="225"/>
      <c r="JAC2289" s="225"/>
      <c r="JAD2289" s="225"/>
      <c r="JAE2289" s="225"/>
      <c r="JAF2289" s="225"/>
      <c r="JAG2289" s="225"/>
      <c r="JAH2289" s="225"/>
      <c r="JAI2289" s="225"/>
      <c r="JAJ2289" s="225"/>
      <c r="JAK2289" s="225"/>
      <c r="JAL2289" s="225"/>
      <c r="JAM2289" s="225"/>
      <c r="JAN2289" s="225"/>
      <c r="JAO2289" s="225"/>
      <c r="JAP2289" s="225"/>
      <c r="JAQ2289" s="225"/>
      <c r="JAR2289" s="225"/>
      <c r="JAS2289" s="225"/>
      <c r="JAT2289" s="225"/>
      <c r="JAU2289" s="225"/>
      <c r="JAV2289" s="225"/>
      <c r="JAW2289" s="225"/>
      <c r="JAX2289" s="225"/>
      <c r="JAY2289" s="225"/>
      <c r="JAZ2289" s="225"/>
      <c r="JBA2289" s="225"/>
      <c r="JBB2289" s="225"/>
      <c r="JBC2289" s="225"/>
      <c r="JBD2289" s="225"/>
      <c r="JBE2289" s="225"/>
      <c r="JBF2289" s="225"/>
      <c r="JBG2289" s="225"/>
      <c r="JBH2289" s="225"/>
      <c r="JBI2289" s="225"/>
      <c r="JBJ2289" s="225"/>
      <c r="JBK2289" s="225"/>
      <c r="JBL2289" s="225"/>
      <c r="JBM2289" s="225"/>
      <c r="JBN2289" s="225"/>
      <c r="JBO2289" s="225"/>
      <c r="JBP2289" s="225"/>
      <c r="JBQ2289" s="225"/>
      <c r="JBR2289" s="225"/>
      <c r="JBS2289" s="225"/>
      <c r="JBT2289" s="225"/>
      <c r="JBU2289" s="225"/>
      <c r="JBV2289" s="225"/>
      <c r="JBW2289" s="225"/>
      <c r="JBX2289" s="225"/>
      <c r="JBY2289" s="225"/>
      <c r="JBZ2289" s="225"/>
      <c r="JCA2289" s="225"/>
      <c r="JCB2289" s="225"/>
      <c r="JCC2289" s="225"/>
      <c r="JCD2289" s="225"/>
      <c r="JCE2289" s="225"/>
      <c r="JCF2289" s="225"/>
      <c r="JCG2289" s="225"/>
      <c r="JCH2289" s="225"/>
      <c r="JCI2289" s="225"/>
      <c r="JCJ2289" s="225"/>
      <c r="JCK2289" s="225"/>
      <c r="JCL2289" s="225"/>
      <c r="JCM2289" s="225"/>
      <c r="JCN2289" s="225"/>
      <c r="JCO2289" s="225"/>
      <c r="JCP2289" s="225"/>
      <c r="JCQ2289" s="225"/>
      <c r="JCR2289" s="225"/>
      <c r="JCS2289" s="225"/>
      <c r="JCT2289" s="225"/>
      <c r="JCU2289" s="225"/>
      <c r="JCV2289" s="225"/>
      <c r="JCW2289" s="225"/>
      <c r="JCX2289" s="225"/>
      <c r="JCY2289" s="225"/>
      <c r="JCZ2289" s="225"/>
      <c r="JDA2289" s="225"/>
      <c r="JDB2289" s="225"/>
      <c r="JDC2289" s="225"/>
      <c r="JDD2289" s="225"/>
      <c r="JDE2289" s="225"/>
      <c r="JDF2289" s="225"/>
      <c r="JDG2289" s="225"/>
      <c r="JDH2289" s="225"/>
      <c r="JDI2289" s="225"/>
      <c r="JDJ2289" s="225"/>
      <c r="JDK2289" s="225"/>
      <c r="JDL2289" s="225"/>
      <c r="JDM2289" s="225"/>
      <c r="JDN2289" s="225"/>
      <c r="JDO2289" s="225"/>
      <c r="JDP2289" s="225"/>
      <c r="JDQ2289" s="225"/>
      <c r="JDR2289" s="225"/>
      <c r="JDS2289" s="225"/>
      <c r="JDT2289" s="225"/>
      <c r="JDU2289" s="225"/>
      <c r="JDV2289" s="225"/>
      <c r="JDW2289" s="225"/>
      <c r="JDX2289" s="225"/>
      <c r="JDY2289" s="225"/>
      <c r="JDZ2289" s="225"/>
      <c r="JEA2289" s="225"/>
      <c r="JEB2289" s="225"/>
      <c r="JEC2289" s="225"/>
      <c r="JED2289" s="225"/>
      <c r="JEE2289" s="225"/>
      <c r="JEF2289" s="225"/>
      <c r="JEG2289" s="225"/>
      <c r="JEH2289" s="225"/>
      <c r="JEI2289" s="225"/>
      <c r="JEJ2289" s="225"/>
      <c r="JEK2289" s="225"/>
      <c r="JEL2289" s="225"/>
      <c r="JEM2289" s="225"/>
      <c r="JEN2289" s="225"/>
      <c r="JEO2289" s="225"/>
      <c r="JEP2289" s="225"/>
      <c r="JEQ2289" s="225"/>
      <c r="JER2289" s="225"/>
      <c r="JES2289" s="225"/>
      <c r="JET2289" s="225"/>
      <c r="JEU2289" s="225"/>
      <c r="JEV2289" s="225"/>
      <c r="JEW2289" s="225"/>
      <c r="JEX2289" s="225"/>
      <c r="JEY2289" s="225"/>
      <c r="JEZ2289" s="225"/>
      <c r="JFA2289" s="225"/>
      <c r="JFB2289" s="225"/>
      <c r="JFC2289" s="225"/>
      <c r="JFD2289" s="225"/>
      <c r="JFE2289" s="225"/>
      <c r="JFF2289" s="225"/>
      <c r="JFG2289" s="225"/>
      <c r="JFH2289" s="225"/>
      <c r="JFI2289" s="225"/>
      <c r="JFJ2289" s="225"/>
      <c r="JFK2289" s="225"/>
      <c r="JFL2289" s="225"/>
      <c r="JFM2289" s="225"/>
      <c r="JFN2289" s="225"/>
      <c r="JFO2289" s="225"/>
      <c r="JFP2289" s="225"/>
      <c r="JFQ2289" s="225"/>
      <c r="JFR2289" s="225"/>
      <c r="JFS2289" s="225"/>
      <c r="JFT2289" s="225"/>
      <c r="JFU2289" s="225"/>
      <c r="JFV2289" s="225"/>
      <c r="JFW2289" s="225"/>
      <c r="JFX2289" s="225"/>
      <c r="JFY2289" s="225"/>
      <c r="JFZ2289" s="225"/>
      <c r="JGA2289" s="225"/>
      <c r="JGB2289" s="225"/>
      <c r="JGC2289" s="225"/>
      <c r="JGD2289" s="225"/>
      <c r="JGE2289" s="225"/>
      <c r="JGF2289" s="225"/>
      <c r="JGG2289" s="225"/>
      <c r="JGH2289" s="225"/>
      <c r="JGI2289" s="225"/>
      <c r="JGJ2289" s="225"/>
      <c r="JGK2289" s="225"/>
      <c r="JGL2289" s="225"/>
      <c r="JGM2289" s="225"/>
      <c r="JGN2289" s="225"/>
      <c r="JGO2289" s="225"/>
      <c r="JGP2289" s="225"/>
      <c r="JGQ2289" s="225"/>
      <c r="JGR2289" s="225"/>
      <c r="JGS2289" s="225"/>
      <c r="JGT2289" s="225"/>
      <c r="JGU2289" s="225"/>
      <c r="JGV2289" s="225"/>
      <c r="JGW2289" s="225"/>
      <c r="JGX2289" s="225"/>
      <c r="JGY2289" s="225"/>
      <c r="JGZ2289" s="225"/>
      <c r="JHA2289" s="225"/>
      <c r="JHB2289" s="225"/>
      <c r="JHC2289" s="225"/>
      <c r="JHD2289" s="225"/>
      <c r="JHE2289" s="225"/>
      <c r="JHF2289" s="225"/>
      <c r="JHG2289" s="225"/>
      <c r="JHH2289" s="225"/>
      <c r="JHI2289" s="225"/>
      <c r="JHJ2289" s="225"/>
      <c r="JHK2289" s="225"/>
      <c r="JHL2289" s="225"/>
      <c r="JHM2289" s="225"/>
      <c r="JHN2289" s="225"/>
      <c r="JHO2289" s="225"/>
      <c r="JHP2289" s="225"/>
      <c r="JHQ2289" s="225"/>
      <c r="JHR2289" s="225"/>
      <c r="JHS2289" s="225"/>
      <c r="JHT2289" s="225"/>
      <c r="JHU2289" s="225"/>
      <c r="JHV2289" s="225"/>
      <c r="JHW2289" s="225"/>
      <c r="JHX2289" s="225"/>
      <c r="JHY2289" s="225"/>
      <c r="JHZ2289" s="225"/>
      <c r="JIA2289" s="225"/>
      <c r="JIB2289" s="225"/>
      <c r="JIC2289" s="225"/>
      <c r="JID2289" s="225"/>
      <c r="JIE2289" s="225"/>
      <c r="JIF2289" s="225"/>
      <c r="JIG2289" s="225"/>
      <c r="JIH2289" s="225"/>
      <c r="JII2289" s="225"/>
      <c r="JIJ2289" s="225"/>
      <c r="JIK2289" s="225"/>
      <c r="JIL2289" s="225"/>
      <c r="JIM2289" s="225"/>
      <c r="JIN2289" s="225"/>
      <c r="JIO2289" s="225"/>
      <c r="JIP2289" s="225"/>
      <c r="JIQ2289" s="225"/>
      <c r="JIR2289" s="225"/>
      <c r="JIS2289" s="225"/>
      <c r="JIT2289" s="225"/>
      <c r="JIU2289" s="225"/>
      <c r="JIV2289" s="225"/>
      <c r="JIW2289" s="225"/>
      <c r="JIX2289" s="225"/>
      <c r="JIY2289" s="225"/>
      <c r="JIZ2289" s="225"/>
      <c r="JJA2289" s="225"/>
      <c r="JJB2289" s="225"/>
      <c r="JJC2289" s="225"/>
      <c r="JJD2289" s="225"/>
      <c r="JJE2289" s="225"/>
      <c r="JJF2289" s="225"/>
      <c r="JJG2289" s="225"/>
      <c r="JJH2289" s="225"/>
      <c r="JJI2289" s="225"/>
      <c r="JJJ2289" s="225"/>
      <c r="JJK2289" s="225"/>
      <c r="JJL2289" s="225"/>
      <c r="JJM2289" s="225"/>
      <c r="JJN2289" s="225"/>
      <c r="JJO2289" s="225"/>
      <c r="JJP2289" s="225"/>
      <c r="JJQ2289" s="225"/>
      <c r="JJR2289" s="225"/>
      <c r="JJS2289" s="225"/>
      <c r="JJT2289" s="225"/>
      <c r="JJU2289" s="225"/>
      <c r="JJV2289" s="225"/>
      <c r="JJW2289" s="225"/>
      <c r="JJX2289" s="225"/>
      <c r="JJY2289" s="225"/>
      <c r="JJZ2289" s="225"/>
      <c r="JKA2289" s="225"/>
      <c r="JKB2289" s="225"/>
      <c r="JKC2289" s="225"/>
      <c r="JKD2289" s="225"/>
      <c r="JKE2289" s="225"/>
      <c r="JKF2289" s="225"/>
      <c r="JKG2289" s="225"/>
      <c r="JKH2289" s="225"/>
      <c r="JKI2289" s="225"/>
      <c r="JKJ2289" s="225"/>
      <c r="JKK2289" s="225"/>
      <c r="JKL2289" s="225"/>
      <c r="JKM2289" s="225"/>
      <c r="JKN2289" s="225"/>
      <c r="JKO2289" s="225"/>
      <c r="JKP2289" s="225"/>
      <c r="JKQ2289" s="225"/>
      <c r="JKR2289" s="225"/>
      <c r="JKS2289" s="225"/>
      <c r="JKT2289" s="225"/>
      <c r="JKU2289" s="225"/>
      <c r="JKV2289" s="225"/>
      <c r="JKW2289" s="225"/>
      <c r="JKX2289" s="225"/>
      <c r="JKY2289" s="225"/>
      <c r="JKZ2289" s="225"/>
      <c r="JLA2289" s="225"/>
      <c r="JLB2289" s="225"/>
      <c r="JLC2289" s="225"/>
      <c r="JLD2289" s="225"/>
      <c r="JLE2289" s="225"/>
      <c r="JLF2289" s="225"/>
      <c r="JLG2289" s="225"/>
      <c r="JLH2289" s="225"/>
      <c r="JLI2289" s="225"/>
      <c r="JLJ2289" s="225"/>
      <c r="JLK2289" s="225"/>
      <c r="JLL2289" s="225"/>
      <c r="JLM2289" s="225"/>
      <c r="JLN2289" s="225"/>
      <c r="JLO2289" s="225"/>
      <c r="JLP2289" s="225"/>
      <c r="JLQ2289" s="225"/>
      <c r="JLR2289" s="225"/>
      <c r="JLS2289" s="225"/>
      <c r="JLT2289" s="225"/>
      <c r="JLU2289" s="225"/>
      <c r="JLV2289" s="225"/>
      <c r="JLW2289" s="225"/>
      <c r="JLX2289" s="225"/>
      <c r="JLY2289" s="225"/>
      <c r="JLZ2289" s="225"/>
      <c r="JMA2289" s="225"/>
      <c r="JMB2289" s="225"/>
      <c r="JMC2289" s="225"/>
      <c r="JMD2289" s="225"/>
      <c r="JME2289" s="225"/>
      <c r="JMF2289" s="225"/>
      <c r="JMG2289" s="225"/>
      <c r="JMH2289" s="225"/>
      <c r="JMI2289" s="225"/>
      <c r="JMJ2289" s="225"/>
      <c r="JMK2289" s="225"/>
      <c r="JML2289" s="225"/>
      <c r="JMM2289" s="225"/>
      <c r="JMN2289" s="225"/>
      <c r="JMO2289" s="225"/>
      <c r="JMP2289" s="225"/>
      <c r="JMQ2289" s="225"/>
      <c r="JMR2289" s="225"/>
      <c r="JMS2289" s="225"/>
      <c r="JMT2289" s="225"/>
      <c r="JMU2289" s="225"/>
      <c r="JMV2289" s="225"/>
      <c r="JMW2289" s="225"/>
      <c r="JMX2289" s="225"/>
      <c r="JMY2289" s="225"/>
      <c r="JMZ2289" s="225"/>
      <c r="JNA2289" s="225"/>
      <c r="JNB2289" s="225"/>
      <c r="JNC2289" s="225"/>
      <c r="JND2289" s="225"/>
      <c r="JNE2289" s="225"/>
      <c r="JNF2289" s="225"/>
      <c r="JNG2289" s="225"/>
      <c r="JNH2289" s="225"/>
      <c r="JNI2289" s="225"/>
      <c r="JNJ2289" s="225"/>
      <c r="JNK2289" s="225"/>
      <c r="JNL2289" s="225"/>
      <c r="JNM2289" s="225"/>
      <c r="JNN2289" s="225"/>
      <c r="JNO2289" s="225"/>
      <c r="JNP2289" s="225"/>
      <c r="JNQ2289" s="225"/>
      <c r="JNR2289" s="225"/>
      <c r="JNS2289" s="225"/>
      <c r="JNT2289" s="225"/>
      <c r="JNU2289" s="225"/>
      <c r="JNV2289" s="225"/>
      <c r="JNW2289" s="225"/>
      <c r="JNX2289" s="225"/>
      <c r="JNY2289" s="225"/>
      <c r="JNZ2289" s="225"/>
      <c r="JOA2289" s="225"/>
      <c r="JOB2289" s="225"/>
      <c r="JOC2289" s="225"/>
      <c r="JOD2289" s="225"/>
      <c r="JOE2289" s="225"/>
      <c r="JOF2289" s="225"/>
      <c r="JOG2289" s="225"/>
      <c r="JOH2289" s="225"/>
      <c r="JOI2289" s="225"/>
      <c r="JOJ2289" s="225"/>
      <c r="JOK2289" s="225"/>
      <c r="JOL2289" s="225"/>
      <c r="JOM2289" s="225"/>
      <c r="JON2289" s="225"/>
      <c r="JOO2289" s="225"/>
      <c r="JOP2289" s="225"/>
      <c r="JOQ2289" s="225"/>
      <c r="JOR2289" s="225"/>
      <c r="JOS2289" s="225"/>
      <c r="JOT2289" s="225"/>
      <c r="JOU2289" s="225"/>
      <c r="JOV2289" s="225"/>
      <c r="JOW2289" s="225"/>
      <c r="JOX2289" s="225"/>
      <c r="JOY2289" s="225"/>
      <c r="JOZ2289" s="225"/>
      <c r="JPA2289" s="225"/>
      <c r="JPB2289" s="225"/>
      <c r="JPC2289" s="225"/>
      <c r="JPD2289" s="225"/>
      <c r="JPE2289" s="225"/>
      <c r="JPF2289" s="225"/>
      <c r="JPG2289" s="225"/>
      <c r="JPH2289" s="225"/>
      <c r="JPI2289" s="225"/>
      <c r="JPJ2289" s="225"/>
      <c r="JPK2289" s="225"/>
      <c r="JPL2289" s="225"/>
      <c r="JPM2289" s="225"/>
      <c r="JPN2289" s="225"/>
      <c r="JPO2289" s="225"/>
      <c r="JPP2289" s="225"/>
      <c r="JPQ2289" s="225"/>
      <c r="JPR2289" s="225"/>
      <c r="JPS2289" s="225"/>
      <c r="JPT2289" s="225"/>
      <c r="JPU2289" s="225"/>
      <c r="JPV2289" s="225"/>
      <c r="JPW2289" s="225"/>
      <c r="JPX2289" s="225"/>
      <c r="JPY2289" s="225"/>
      <c r="JPZ2289" s="225"/>
      <c r="JQA2289" s="225"/>
      <c r="JQB2289" s="225"/>
      <c r="JQC2289" s="225"/>
      <c r="JQD2289" s="225"/>
      <c r="JQE2289" s="225"/>
      <c r="JQF2289" s="225"/>
      <c r="JQG2289" s="225"/>
      <c r="JQH2289" s="225"/>
      <c r="JQI2289" s="225"/>
      <c r="JQJ2289" s="225"/>
      <c r="JQK2289" s="225"/>
      <c r="JQL2289" s="225"/>
      <c r="JQM2289" s="225"/>
      <c r="JQN2289" s="225"/>
      <c r="JQO2289" s="225"/>
      <c r="JQP2289" s="225"/>
      <c r="JQQ2289" s="225"/>
      <c r="JQR2289" s="225"/>
      <c r="JQS2289" s="225"/>
      <c r="JQT2289" s="225"/>
      <c r="JQU2289" s="225"/>
      <c r="JQV2289" s="225"/>
      <c r="JQW2289" s="225"/>
      <c r="JQX2289" s="225"/>
      <c r="JQY2289" s="225"/>
      <c r="JQZ2289" s="225"/>
      <c r="JRA2289" s="225"/>
      <c r="JRB2289" s="225"/>
      <c r="JRC2289" s="225"/>
      <c r="JRD2289" s="225"/>
      <c r="JRE2289" s="225"/>
      <c r="JRF2289" s="225"/>
      <c r="JRG2289" s="225"/>
      <c r="JRH2289" s="225"/>
      <c r="JRI2289" s="225"/>
      <c r="JRJ2289" s="225"/>
      <c r="JRK2289" s="225"/>
      <c r="JRL2289" s="225"/>
      <c r="JRM2289" s="225"/>
      <c r="JRN2289" s="225"/>
      <c r="JRO2289" s="225"/>
      <c r="JRP2289" s="225"/>
      <c r="JRQ2289" s="225"/>
      <c r="JRR2289" s="225"/>
      <c r="JRS2289" s="225"/>
      <c r="JRT2289" s="225"/>
      <c r="JRU2289" s="225"/>
      <c r="JRV2289" s="225"/>
      <c r="JRW2289" s="225"/>
      <c r="JRX2289" s="225"/>
      <c r="JRY2289" s="225"/>
      <c r="JRZ2289" s="225"/>
      <c r="JSA2289" s="225"/>
      <c r="JSB2289" s="225"/>
      <c r="JSC2289" s="225"/>
      <c r="JSD2289" s="225"/>
      <c r="JSE2289" s="225"/>
      <c r="JSF2289" s="225"/>
      <c r="JSG2289" s="225"/>
      <c r="JSH2289" s="225"/>
      <c r="JSI2289" s="225"/>
      <c r="JSJ2289" s="225"/>
      <c r="JSK2289" s="225"/>
      <c r="JSL2289" s="225"/>
      <c r="JSM2289" s="225"/>
      <c r="JSN2289" s="225"/>
      <c r="JSO2289" s="225"/>
      <c r="JSP2289" s="225"/>
      <c r="JSQ2289" s="225"/>
      <c r="JSR2289" s="225"/>
      <c r="JSS2289" s="225"/>
      <c r="JST2289" s="225"/>
      <c r="JSU2289" s="225"/>
      <c r="JSV2289" s="225"/>
      <c r="JSW2289" s="225"/>
      <c r="JSX2289" s="225"/>
      <c r="JSY2289" s="225"/>
      <c r="JSZ2289" s="225"/>
      <c r="JTA2289" s="225"/>
      <c r="JTB2289" s="225"/>
      <c r="JTC2289" s="225"/>
      <c r="JTD2289" s="225"/>
      <c r="JTE2289" s="225"/>
      <c r="JTF2289" s="225"/>
      <c r="JTG2289" s="225"/>
      <c r="JTH2289" s="225"/>
      <c r="JTI2289" s="225"/>
      <c r="JTJ2289" s="225"/>
      <c r="JTK2289" s="225"/>
      <c r="JTL2289" s="225"/>
      <c r="JTM2289" s="225"/>
      <c r="JTN2289" s="225"/>
      <c r="JTO2289" s="225"/>
      <c r="JTP2289" s="225"/>
      <c r="JTQ2289" s="225"/>
      <c r="JTR2289" s="225"/>
      <c r="JTS2289" s="225"/>
      <c r="JTT2289" s="225"/>
      <c r="JTU2289" s="225"/>
      <c r="JTV2289" s="225"/>
      <c r="JTW2289" s="225"/>
      <c r="JTX2289" s="225"/>
      <c r="JTY2289" s="225"/>
      <c r="JTZ2289" s="225"/>
      <c r="JUA2289" s="225"/>
      <c r="JUB2289" s="225"/>
      <c r="JUC2289" s="225"/>
      <c r="JUD2289" s="225"/>
      <c r="JUE2289" s="225"/>
      <c r="JUF2289" s="225"/>
      <c r="JUG2289" s="225"/>
      <c r="JUH2289" s="225"/>
      <c r="JUI2289" s="225"/>
      <c r="JUJ2289" s="225"/>
      <c r="JUK2289" s="225"/>
      <c r="JUL2289" s="225"/>
      <c r="JUM2289" s="225"/>
      <c r="JUN2289" s="225"/>
      <c r="JUO2289" s="225"/>
      <c r="JUP2289" s="225"/>
      <c r="JUQ2289" s="225"/>
      <c r="JUR2289" s="225"/>
      <c r="JUS2289" s="225"/>
      <c r="JUT2289" s="225"/>
      <c r="JUU2289" s="225"/>
      <c r="JUV2289" s="225"/>
      <c r="JUW2289" s="225"/>
      <c r="JUX2289" s="225"/>
      <c r="JUY2289" s="225"/>
      <c r="JUZ2289" s="225"/>
      <c r="JVA2289" s="225"/>
      <c r="JVB2289" s="225"/>
      <c r="JVC2289" s="225"/>
      <c r="JVD2289" s="225"/>
      <c r="JVE2289" s="225"/>
      <c r="JVF2289" s="225"/>
      <c r="JVG2289" s="225"/>
      <c r="JVH2289" s="225"/>
      <c r="JVI2289" s="225"/>
      <c r="JVJ2289" s="225"/>
      <c r="JVK2289" s="225"/>
      <c r="JVL2289" s="225"/>
      <c r="JVM2289" s="225"/>
      <c r="JVN2289" s="225"/>
      <c r="JVO2289" s="225"/>
      <c r="JVP2289" s="225"/>
      <c r="JVQ2289" s="225"/>
      <c r="JVR2289" s="225"/>
      <c r="JVS2289" s="225"/>
      <c r="JVT2289" s="225"/>
      <c r="JVU2289" s="225"/>
      <c r="JVV2289" s="225"/>
      <c r="JVW2289" s="225"/>
      <c r="JVX2289" s="225"/>
      <c r="JVY2289" s="225"/>
      <c r="JVZ2289" s="225"/>
      <c r="JWA2289" s="225"/>
      <c r="JWB2289" s="225"/>
      <c r="JWC2289" s="225"/>
      <c r="JWD2289" s="225"/>
      <c r="JWE2289" s="225"/>
      <c r="JWF2289" s="225"/>
      <c r="JWG2289" s="225"/>
      <c r="JWH2289" s="225"/>
      <c r="JWI2289" s="225"/>
      <c r="JWJ2289" s="225"/>
      <c r="JWK2289" s="225"/>
      <c r="JWL2289" s="225"/>
      <c r="JWM2289" s="225"/>
      <c r="JWN2289" s="225"/>
      <c r="JWO2289" s="225"/>
      <c r="JWP2289" s="225"/>
      <c r="JWQ2289" s="225"/>
      <c r="JWR2289" s="225"/>
      <c r="JWS2289" s="225"/>
      <c r="JWT2289" s="225"/>
      <c r="JWU2289" s="225"/>
      <c r="JWV2289" s="225"/>
      <c r="JWW2289" s="225"/>
      <c r="JWX2289" s="225"/>
      <c r="JWY2289" s="225"/>
      <c r="JWZ2289" s="225"/>
      <c r="JXA2289" s="225"/>
      <c r="JXB2289" s="225"/>
      <c r="JXC2289" s="225"/>
      <c r="JXD2289" s="225"/>
      <c r="JXE2289" s="225"/>
      <c r="JXF2289" s="225"/>
      <c r="JXG2289" s="225"/>
      <c r="JXH2289" s="225"/>
      <c r="JXI2289" s="225"/>
      <c r="JXJ2289" s="225"/>
      <c r="JXK2289" s="225"/>
      <c r="JXL2289" s="225"/>
      <c r="JXM2289" s="225"/>
      <c r="JXN2289" s="225"/>
      <c r="JXO2289" s="225"/>
      <c r="JXP2289" s="225"/>
      <c r="JXQ2289" s="225"/>
      <c r="JXR2289" s="225"/>
      <c r="JXS2289" s="225"/>
      <c r="JXT2289" s="225"/>
      <c r="JXU2289" s="225"/>
      <c r="JXV2289" s="225"/>
      <c r="JXW2289" s="225"/>
      <c r="JXX2289" s="225"/>
      <c r="JXY2289" s="225"/>
      <c r="JXZ2289" s="225"/>
      <c r="JYA2289" s="225"/>
      <c r="JYB2289" s="225"/>
      <c r="JYC2289" s="225"/>
      <c r="JYD2289" s="225"/>
      <c r="JYE2289" s="225"/>
      <c r="JYF2289" s="225"/>
      <c r="JYG2289" s="225"/>
      <c r="JYH2289" s="225"/>
      <c r="JYI2289" s="225"/>
      <c r="JYJ2289" s="225"/>
      <c r="JYK2289" s="225"/>
      <c r="JYL2289" s="225"/>
      <c r="JYM2289" s="225"/>
      <c r="JYN2289" s="225"/>
      <c r="JYO2289" s="225"/>
      <c r="JYP2289" s="225"/>
      <c r="JYQ2289" s="225"/>
      <c r="JYR2289" s="225"/>
      <c r="JYS2289" s="225"/>
      <c r="JYT2289" s="225"/>
      <c r="JYU2289" s="225"/>
      <c r="JYV2289" s="225"/>
      <c r="JYW2289" s="225"/>
      <c r="JYX2289" s="225"/>
      <c r="JYY2289" s="225"/>
      <c r="JYZ2289" s="225"/>
      <c r="JZA2289" s="225"/>
      <c r="JZB2289" s="225"/>
      <c r="JZC2289" s="225"/>
      <c r="JZD2289" s="225"/>
      <c r="JZE2289" s="225"/>
      <c r="JZF2289" s="225"/>
      <c r="JZG2289" s="225"/>
      <c r="JZH2289" s="225"/>
      <c r="JZI2289" s="225"/>
      <c r="JZJ2289" s="225"/>
      <c r="JZK2289" s="225"/>
      <c r="JZL2289" s="225"/>
      <c r="JZM2289" s="225"/>
      <c r="JZN2289" s="225"/>
      <c r="JZO2289" s="225"/>
      <c r="JZP2289" s="225"/>
      <c r="JZQ2289" s="225"/>
      <c r="JZR2289" s="225"/>
      <c r="JZS2289" s="225"/>
      <c r="JZT2289" s="225"/>
      <c r="JZU2289" s="225"/>
      <c r="JZV2289" s="225"/>
      <c r="JZW2289" s="225"/>
      <c r="JZX2289" s="225"/>
      <c r="JZY2289" s="225"/>
      <c r="JZZ2289" s="225"/>
      <c r="KAA2289" s="225"/>
      <c r="KAB2289" s="225"/>
      <c r="KAC2289" s="225"/>
      <c r="KAD2289" s="225"/>
      <c r="KAE2289" s="225"/>
      <c r="KAF2289" s="225"/>
      <c r="KAG2289" s="225"/>
      <c r="KAH2289" s="225"/>
      <c r="KAI2289" s="225"/>
      <c r="KAJ2289" s="225"/>
      <c r="KAK2289" s="225"/>
      <c r="KAL2289" s="225"/>
      <c r="KAM2289" s="225"/>
      <c r="KAN2289" s="225"/>
      <c r="KAO2289" s="225"/>
      <c r="KAP2289" s="225"/>
      <c r="KAQ2289" s="225"/>
      <c r="KAR2289" s="225"/>
      <c r="KAS2289" s="225"/>
      <c r="KAT2289" s="225"/>
      <c r="KAU2289" s="225"/>
      <c r="KAV2289" s="225"/>
      <c r="KAW2289" s="225"/>
      <c r="KAX2289" s="225"/>
      <c r="KAY2289" s="225"/>
      <c r="KAZ2289" s="225"/>
      <c r="KBA2289" s="225"/>
      <c r="KBB2289" s="225"/>
      <c r="KBC2289" s="225"/>
      <c r="KBD2289" s="225"/>
      <c r="KBE2289" s="225"/>
      <c r="KBF2289" s="225"/>
      <c r="KBG2289" s="225"/>
      <c r="KBH2289" s="225"/>
      <c r="KBI2289" s="225"/>
      <c r="KBJ2289" s="225"/>
      <c r="KBK2289" s="225"/>
      <c r="KBL2289" s="225"/>
      <c r="KBM2289" s="225"/>
      <c r="KBN2289" s="225"/>
      <c r="KBO2289" s="225"/>
      <c r="KBP2289" s="225"/>
      <c r="KBQ2289" s="225"/>
      <c r="KBR2289" s="225"/>
      <c r="KBS2289" s="225"/>
      <c r="KBT2289" s="225"/>
      <c r="KBU2289" s="225"/>
      <c r="KBV2289" s="225"/>
      <c r="KBW2289" s="225"/>
      <c r="KBX2289" s="225"/>
      <c r="KBY2289" s="225"/>
      <c r="KBZ2289" s="225"/>
      <c r="KCA2289" s="225"/>
      <c r="KCB2289" s="225"/>
      <c r="KCC2289" s="225"/>
      <c r="KCD2289" s="225"/>
      <c r="KCE2289" s="225"/>
      <c r="KCF2289" s="225"/>
      <c r="KCG2289" s="225"/>
      <c r="KCH2289" s="225"/>
      <c r="KCI2289" s="225"/>
      <c r="KCJ2289" s="225"/>
      <c r="KCK2289" s="225"/>
      <c r="KCL2289" s="225"/>
      <c r="KCM2289" s="225"/>
      <c r="KCN2289" s="225"/>
      <c r="KCO2289" s="225"/>
      <c r="KCP2289" s="225"/>
      <c r="KCQ2289" s="225"/>
      <c r="KCR2289" s="225"/>
      <c r="KCS2289" s="225"/>
      <c r="KCT2289" s="225"/>
      <c r="KCU2289" s="225"/>
      <c r="KCV2289" s="225"/>
      <c r="KCW2289" s="225"/>
      <c r="KCX2289" s="225"/>
      <c r="KCY2289" s="225"/>
      <c r="KCZ2289" s="225"/>
      <c r="KDA2289" s="225"/>
      <c r="KDB2289" s="225"/>
      <c r="KDC2289" s="225"/>
      <c r="KDD2289" s="225"/>
      <c r="KDE2289" s="225"/>
      <c r="KDF2289" s="225"/>
      <c r="KDG2289" s="225"/>
      <c r="KDH2289" s="225"/>
      <c r="KDI2289" s="225"/>
      <c r="KDJ2289" s="225"/>
      <c r="KDK2289" s="225"/>
      <c r="KDL2289" s="225"/>
      <c r="KDM2289" s="225"/>
      <c r="KDN2289" s="225"/>
      <c r="KDO2289" s="225"/>
      <c r="KDP2289" s="225"/>
      <c r="KDQ2289" s="225"/>
      <c r="KDR2289" s="225"/>
      <c r="KDS2289" s="225"/>
      <c r="KDT2289" s="225"/>
      <c r="KDU2289" s="225"/>
      <c r="KDV2289" s="225"/>
      <c r="KDW2289" s="225"/>
      <c r="KDX2289" s="225"/>
      <c r="KDY2289" s="225"/>
      <c r="KDZ2289" s="225"/>
      <c r="KEA2289" s="225"/>
      <c r="KEB2289" s="225"/>
      <c r="KEC2289" s="225"/>
      <c r="KED2289" s="225"/>
      <c r="KEE2289" s="225"/>
      <c r="KEF2289" s="225"/>
      <c r="KEG2289" s="225"/>
      <c r="KEH2289" s="225"/>
      <c r="KEI2289" s="225"/>
      <c r="KEJ2289" s="225"/>
      <c r="KEK2289" s="225"/>
      <c r="KEL2289" s="225"/>
      <c r="KEM2289" s="225"/>
      <c r="KEN2289" s="225"/>
      <c r="KEO2289" s="225"/>
      <c r="KEP2289" s="225"/>
      <c r="KEQ2289" s="225"/>
      <c r="KER2289" s="225"/>
      <c r="KES2289" s="225"/>
      <c r="KET2289" s="225"/>
      <c r="KEU2289" s="225"/>
      <c r="KEV2289" s="225"/>
      <c r="KEW2289" s="225"/>
      <c r="KEX2289" s="225"/>
      <c r="KEY2289" s="225"/>
      <c r="KEZ2289" s="225"/>
      <c r="KFA2289" s="225"/>
      <c r="KFB2289" s="225"/>
      <c r="KFC2289" s="225"/>
      <c r="KFD2289" s="225"/>
      <c r="KFE2289" s="225"/>
      <c r="KFF2289" s="225"/>
      <c r="KFG2289" s="225"/>
      <c r="KFH2289" s="225"/>
      <c r="KFI2289" s="225"/>
      <c r="KFJ2289" s="225"/>
      <c r="KFK2289" s="225"/>
      <c r="KFL2289" s="225"/>
      <c r="KFM2289" s="225"/>
      <c r="KFN2289" s="225"/>
      <c r="KFO2289" s="225"/>
      <c r="KFP2289" s="225"/>
      <c r="KFQ2289" s="225"/>
      <c r="KFR2289" s="225"/>
      <c r="KFS2289" s="225"/>
      <c r="KFT2289" s="225"/>
      <c r="KFU2289" s="225"/>
      <c r="KFV2289" s="225"/>
      <c r="KFW2289" s="225"/>
      <c r="KFX2289" s="225"/>
      <c r="KFY2289" s="225"/>
      <c r="KFZ2289" s="225"/>
      <c r="KGA2289" s="225"/>
      <c r="KGB2289" s="225"/>
      <c r="KGC2289" s="225"/>
      <c r="KGD2289" s="225"/>
      <c r="KGE2289" s="225"/>
      <c r="KGF2289" s="225"/>
      <c r="KGG2289" s="225"/>
      <c r="KGH2289" s="225"/>
      <c r="KGI2289" s="225"/>
      <c r="KGJ2289" s="225"/>
      <c r="KGK2289" s="225"/>
      <c r="KGL2289" s="225"/>
      <c r="KGM2289" s="225"/>
      <c r="KGN2289" s="225"/>
      <c r="KGO2289" s="225"/>
      <c r="KGP2289" s="225"/>
      <c r="KGQ2289" s="225"/>
      <c r="KGR2289" s="225"/>
      <c r="KGS2289" s="225"/>
      <c r="KGT2289" s="225"/>
      <c r="KGU2289" s="225"/>
      <c r="KGV2289" s="225"/>
      <c r="KGW2289" s="225"/>
      <c r="KGX2289" s="225"/>
      <c r="KGY2289" s="225"/>
      <c r="KGZ2289" s="225"/>
      <c r="KHA2289" s="225"/>
      <c r="KHB2289" s="225"/>
      <c r="KHC2289" s="225"/>
      <c r="KHD2289" s="225"/>
      <c r="KHE2289" s="225"/>
      <c r="KHF2289" s="225"/>
      <c r="KHG2289" s="225"/>
      <c r="KHH2289" s="225"/>
      <c r="KHI2289" s="225"/>
      <c r="KHJ2289" s="225"/>
      <c r="KHK2289" s="225"/>
      <c r="KHL2289" s="225"/>
      <c r="KHM2289" s="225"/>
      <c r="KHN2289" s="225"/>
      <c r="KHO2289" s="225"/>
      <c r="KHP2289" s="225"/>
      <c r="KHQ2289" s="225"/>
      <c r="KHR2289" s="225"/>
      <c r="KHS2289" s="225"/>
      <c r="KHT2289" s="225"/>
      <c r="KHU2289" s="225"/>
      <c r="KHV2289" s="225"/>
      <c r="KHW2289" s="225"/>
      <c r="KHX2289" s="225"/>
      <c r="KHY2289" s="225"/>
      <c r="KHZ2289" s="225"/>
      <c r="KIA2289" s="225"/>
      <c r="KIB2289" s="225"/>
      <c r="KIC2289" s="225"/>
      <c r="KID2289" s="225"/>
      <c r="KIE2289" s="225"/>
      <c r="KIF2289" s="225"/>
      <c r="KIG2289" s="225"/>
      <c r="KIH2289" s="225"/>
      <c r="KII2289" s="225"/>
      <c r="KIJ2289" s="225"/>
      <c r="KIK2289" s="225"/>
      <c r="KIL2289" s="225"/>
      <c r="KIM2289" s="225"/>
      <c r="KIN2289" s="225"/>
      <c r="KIO2289" s="225"/>
      <c r="KIP2289" s="225"/>
      <c r="KIQ2289" s="225"/>
      <c r="KIR2289" s="225"/>
      <c r="KIS2289" s="225"/>
      <c r="KIT2289" s="225"/>
      <c r="KIU2289" s="225"/>
      <c r="KIV2289" s="225"/>
      <c r="KIW2289" s="225"/>
      <c r="KIX2289" s="225"/>
      <c r="KIY2289" s="225"/>
      <c r="KIZ2289" s="225"/>
      <c r="KJA2289" s="225"/>
      <c r="KJB2289" s="225"/>
      <c r="KJC2289" s="225"/>
      <c r="KJD2289" s="225"/>
      <c r="KJE2289" s="225"/>
      <c r="KJF2289" s="225"/>
      <c r="KJG2289" s="225"/>
      <c r="KJH2289" s="225"/>
      <c r="KJI2289" s="225"/>
      <c r="KJJ2289" s="225"/>
      <c r="KJK2289" s="225"/>
      <c r="KJL2289" s="225"/>
      <c r="KJM2289" s="225"/>
      <c r="KJN2289" s="225"/>
      <c r="KJO2289" s="225"/>
      <c r="KJP2289" s="225"/>
      <c r="KJQ2289" s="225"/>
      <c r="KJR2289" s="225"/>
      <c r="KJS2289" s="225"/>
      <c r="KJT2289" s="225"/>
      <c r="KJU2289" s="225"/>
      <c r="KJV2289" s="225"/>
      <c r="KJW2289" s="225"/>
      <c r="KJX2289" s="225"/>
      <c r="KJY2289" s="225"/>
      <c r="KJZ2289" s="225"/>
      <c r="KKA2289" s="225"/>
      <c r="KKB2289" s="225"/>
      <c r="KKC2289" s="225"/>
      <c r="KKD2289" s="225"/>
      <c r="KKE2289" s="225"/>
      <c r="KKF2289" s="225"/>
      <c r="KKG2289" s="225"/>
      <c r="KKH2289" s="225"/>
      <c r="KKI2289" s="225"/>
      <c r="KKJ2289" s="225"/>
      <c r="KKK2289" s="225"/>
      <c r="KKL2289" s="225"/>
      <c r="KKM2289" s="225"/>
      <c r="KKN2289" s="225"/>
      <c r="KKO2289" s="225"/>
      <c r="KKP2289" s="225"/>
      <c r="KKQ2289" s="225"/>
      <c r="KKR2289" s="225"/>
      <c r="KKS2289" s="225"/>
      <c r="KKT2289" s="225"/>
      <c r="KKU2289" s="225"/>
      <c r="KKV2289" s="225"/>
      <c r="KKW2289" s="225"/>
      <c r="KKX2289" s="225"/>
      <c r="KKY2289" s="225"/>
      <c r="KKZ2289" s="225"/>
      <c r="KLA2289" s="225"/>
      <c r="KLB2289" s="225"/>
      <c r="KLC2289" s="225"/>
      <c r="KLD2289" s="225"/>
      <c r="KLE2289" s="225"/>
      <c r="KLF2289" s="225"/>
      <c r="KLG2289" s="225"/>
      <c r="KLH2289" s="225"/>
      <c r="KLI2289" s="225"/>
      <c r="KLJ2289" s="225"/>
      <c r="KLK2289" s="225"/>
      <c r="KLL2289" s="225"/>
      <c r="KLM2289" s="225"/>
      <c r="KLN2289" s="225"/>
      <c r="KLO2289" s="225"/>
      <c r="KLP2289" s="225"/>
      <c r="KLQ2289" s="225"/>
      <c r="KLR2289" s="225"/>
      <c r="KLS2289" s="225"/>
      <c r="KLT2289" s="225"/>
      <c r="KLU2289" s="225"/>
      <c r="KLV2289" s="225"/>
      <c r="KLW2289" s="225"/>
      <c r="KLX2289" s="225"/>
      <c r="KLY2289" s="225"/>
      <c r="KLZ2289" s="225"/>
      <c r="KMA2289" s="225"/>
      <c r="KMB2289" s="225"/>
      <c r="KMC2289" s="225"/>
      <c r="KMD2289" s="225"/>
      <c r="KME2289" s="225"/>
      <c r="KMF2289" s="225"/>
      <c r="KMG2289" s="225"/>
      <c r="KMH2289" s="225"/>
      <c r="KMI2289" s="225"/>
      <c r="KMJ2289" s="225"/>
      <c r="KMK2289" s="225"/>
      <c r="KML2289" s="225"/>
      <c r="KMM2289" s="225"/>
      <c r="KMN2289" s="225"/>
      <c r="KMO2289" s="225"/>
      <c r="KMP2289" s="225"/>
      <c r="KMQ2289" s="225"/>
      <c r="KMR2289" s="225"/>
      <c r="KMS2289" s="225"/>
      <c r="KMT2289" s="225"/>
      <c r="KMU2289" s="225"/>
      <c r="KMV2289" s="225"/>
      <c r="KMW2289" s="225"/>
      <c r="KMX2289" s="225"/>
      <c r="KMY2289" s="225"/>
      <c r="KMZ2289" s="225"/>
      <c r="KNA2289" s="225"/>
      <c r="KNB2289" s="225"/>
      <c r="KNC2289" s="225"/>
      <c r="KND2289" s="225"/>
      <c r="KNE2289" s="225"/>
      <c r="KNF2289" s="225"/>
      <c r="KNG2289" s="225"/>
      <c r="KNH2289" s="225"/>
      <c r="KNI2289" s="225"/>
      <c r="KNJ2289" s="225"/>
      <c r="KNK2289" s="225"/>
      <c r="KNL2289" s="225"/>
      <c r="KNM2289" s="225"/>
      <c r="KNN2289" s="225"/>
      <c r="KNO2289" s="225"/>
      <c r="KNP2289" s="225"/>
      <c r="KNQ2289" s="225"/>
      <c r="KNR2289" s="225"/>
      <c r="KNS2289" s="225"/>
      <c r="KNT2289" s="225"/>
      <c r="KNU2289" s="225"/>
      <c r="KNV2289" s="225"/>
      <c r="KNW2289" s="225"/>
      <c r="KNX2289" s="225"/>
      <c r="KNY2289" s="225"/>
      <c r="KNZ2289" s="225"/>
      <c r="KOA2289" s="225"/>
      <c r="KOB2289" s="225"/>
      <c r="KOC2289" s="225"/>
      <c r="KOD2289" s="225"/>
      <c r="KOE2289" s="225"/>
      <c r="KOF2289" s="225"/>
      <c r="KOG2289" s="225"/>
      <c r="KOH2289" s="225"/>
      <c r="KOI2289" s="225"/>
      <c r="KOJ2289" s="225"/>
      <c r="KOK2289" s="225"/>
      <c r="KOL2289" s="225"/>
      <c r="KOM2289" s="225"/>
      <c r="KON2289" s="225"/>
      <c r="KOO2289" s="225"/>
      <c r="KOP2289" s="225"/>
      <c r="KOQ2289" s="225"/>
      <c r="KOR2289" s="225"/>
      <c r="KOS2289" s="225"/>
      <c r="KOT2289" s="225"/>
      <c r="KOU2289" s="225"/>
      <c r="KOV2289" s="225"/>
      <c r="KOW2289" s="225"/>
      <c r="KOX2289" s="225"/>
      <c r="KOY2289" s="225"/>
      <c r="KOZ2289" s="225"/>
      <c r="KPA2289" s="225"/>
      <c r="KPB2289" s="225"/>
      <c r="KPC2289" s="225"/>
      <c r="KPD2289" s="225"/>
      <c r="KPE2289" s="225"/>
      <c r="KPF2289" s="225"/>
      <c r="KPG2289" s="225"/>
      <c r="KPH2289" s="225"/>
      <c r="KPI2289" s="225"/>
      <c r="KPJ2289" s="225"/>
      <c r="KPK2289" s="225"/>
      <c r="KPL2289" s="225"/>
      <c r="KPM2289" s="225"/>
      <c r="KPN2289" s="225"/>
      <c r="KPO2289" s="225"/>
      <c r="KPP2289" s="225"/>
      <c r="KPQ2289" s="225"/>
      <c r="KPR2289" s="225"/>
      <c r="KPS2289" s="225"/>
      <c r="KPT2289" s="225"/>
      <c r="KPU2289" s="225"/>
      <c r="KPV2289" s="225"/>
      <c r="KPW2289" s="225"/>
      <c r="KPX2289" s="225"/>
      <c r="KPY2289" s="225"/>
      <c r="KPZ2289" s="225"/>
      <c r="KQA2289" s="225"/>
      <c r="KQB2289" s="225"/>
      <c r="KQC2289" s="225"/>
      <c r="KQD2289" s="225"/>
      <c r="KQE2289" s="225"/>
      <c r="KQF2289" s="225"/>
      <c r="KQG2289" s="225"/>
      <c r="KQH2289" s="225"/>
      <c r="KQI2289" s="225"/>
      <c r="KQJ2289" s="225"/>
      <c r="KQK2289" s="225"/>
      <c r="KQL2289" s="225"/>
      <c r="KQM2289" s="225"/>
      <c r="KQN2289" s="225"/>
      <c r="KQO2289" s="225"/>
      <c r="KQP2289" s="225"/>
      <c r="KQQ2289" s="225"/>
      <c r="KQR2289" s="225"/>
      <c r="KQS2289" s="225"/>
      <c r="KQT2289" s="225"/>
      <c r="KQU2289" s="225"/>
      <c r="KQV2289" s="225"/>
      <c r="KQW2289" s="225"/>
      <c r="KQX2289" s="225"/>
      <c r="KQY2289" s="225"/>
      <c r="KQZ2289" s="225"/>
      <c r="KRA2289" s="225"/>
      <c r="KRB2289" s="225"/>
      <c r="KRC2289" s="225"/>
      <c r="KRD2289" s="225"/>
      <c r="KRE2289" s="225"/>
      <c r="KRF2289" s="225"/>
      <c r="KRG2289" s="225"/>
      <c r="KRH2289" s="225"/>
      <c r="KRI2289" s="225"/>
      <c r="KRJ2289" s="225"/>
      <c r="KRK2289" s="225"/>
      <c r="KRL2289" s="225"/>
      <c r="KRM2289" s="225"/>
      <c r="KRN2289" s="225"/>
      <c r="KRO2289" s="225"/>
      <c r="KRP2289" s="225"/>
      <c r="KRQ2289" s="225"/>
      <c r="KRR2289" s="225"/>
      <c r="KRS2289" s="225"/>
      <c r="KRT2289" s="225"/>
      <c r="KRU2289" s="225"/>
      <c r="KRV2289" s="225"/>
      <c r="KRW2289" s="225"/>
      <c r="KRX2289" s="225"/>
      <c r="KRY2289" s="225"/>
      <c r="KRZ2289" s="225"/>
      <c r="KSA2289" s="225"/>
      <c r="KSB2289" s="225"/>
      <c r="KSC2289" s="225"/>
      <c r="KSD2289" s="225"/>
      <c r="KSE2289" s="225"/>
      <c r="KSF2289" s="225"/>
      <c r="KSG2289" s="225"/>
      <c r="KSH2289" s="225"/>
      <c r="KSI2289" s="225"/>
      <c r="KSJ2289" s="225"/>
      <c r="KSK2289" s="225"/>
      <c r="KSL2289" s="225"/>
      <c r="KSM2289" s="225"/>
      <c r="KSN2289" s="225"/>
      <c r="KSO2289" s="225"/>
      <c r="KSP2289" s="225"/>
      <c r="KSQ2289" s="225"/>
      <c r="KSR2289" s="225"/>
      <c r="KSS2289" s="225"/>
      <c r="KST2289" s="225"/>
      <c r="KSU2289" s="225"/>
      <c r="KSV2289" s="225"/>
      <c r="KSW2289" s="225"/>
      <c r="KSX2289" s="225"/>
      <c r="KSY2289" s="225"/>
      <c r="KSZ2289" s="225"/>
      <c r="KTA2289" s="225"/>
      <c r="KTB2289" s="225"/>
      <c r="KTC2289" s="225"/>
      <c r="KTD2289" s="225"/>
      <c r="KTE2289" s="225"/>
      <c r="KTF2289" s="225"/>
      <c r="KTG2289" s="225"/>
      <c r="KTH2289" s="225"/>
      <c r="KTI2289" s="225"/>
      <c r="KTJ2289" s="225"/>
      <c r="KTK2289" s="225"/>
      <c r="KTL2289" s="225"/>
      <c r="KTM2289" s="225"/>
      <c r="KTN2289" s="225"/>
      <c r="KTO2289" s="225"/>
      <c r="KTP2289" s="225"/>
      <c r="KTQ2289" s="225"/>
      <c r="KTR2289" s="225"/>
      <c r="KTS2289" s="225"/>
      <c r="KTT2289" s="225"/>
      <c r="KTU2289" s="225"/>
      <c r="KTV2289" s="225"/>
      <c r="KTW2289" s="225"/>
      <c r="KTX2289" s="225"/>
      <c r="KTY2289" s="225"/>
      <c r="KTZ2289" s="225"/>
      <c r="KUA2289" s="225"/>
      <c r="KUB2289" s="225"/>
      <c r="KUC2289" s="225"/>
      <c r="KUD2289" s="225"/>
      <c r="KUE2289" s="225"/>
      <c r="KUF2289" s="225"/>
      <c r="KUG2289" s="225"/>
      <c r="KUH2289" s="225"/>
      <c r="KUI2289" s="225"/>
      <c r="KUJ2289" s="225"/>
      <c r="KUK2289" s="225"/>
      <c r="KUL2289" s="225"/>
      <c r="KUM2289" s="225"/>
      <c r="KUN2289" s="225"/>
      <c r="KUO2289" s="225"/>
      <c r="KUP2289" s="225"/>
      <c r="KUQ2289" s="225"/>
      <c r="KUR2289" s="225"/>
      <c r="KUS2289" s="225"/>
      <c r="KUT2289" s="225"/>
      <c r="KUU2289" s="225"/>
      <c r="KUV2289" s="225"/>
      <c r="KUW2289" s="225"/>
      <c r="KUX2289" s="225"/>
      <c r="KUY2289" s="225"/>
      <c r="KUZ2289" s="225"/>
      <c r="KVA2289" s="225"/>
      <c r="KVB2289" s="225"/>
      <c r="KVC2289" s="225"/>
      <c r="KVD2289" s="225"/>
      <c r="KVE2289" s="225"/>
      <c r="KVF2289" s="225"/>
      <c r="KVG2289" s="225"/>
      <c r="KVH2289" s="225"/>
      <c r="KVI2289" s="225"/>
      <c r="KVJ2289" s="225"/>
      <c r="KVK2289" s="225"/>
      <c r="KVL2289" s="225"/>
      <c r="KVM2289" s="225"/>
      <c r="KVN2289" s="225"/>
      <c r="KVO2289" s="225"/>
      <c r="KVP2289" s="225"/>
      <c r="KVQ2289" s="225"/>
      <c r="KVR2289" s="225"/>
      <c r="KVS2289" s="225"/>
      <c r="KVT2289" s="225"/>
      <c r="KVU2289" s="225"/>
      <c r="KVV2289" s="225"/>
      <c r="KVW2289" s="225"/>
      <c r="KVX2289" s="225"/>
      <c r="KVY2289" s="225"/>
      <c r="KVZ2289" s="225"/>
      <c r="KWA2289" s="225"/>
      <c r="KWB2289" s="225"/>
      <c r="KWC2289" s="225"/>
      <c r="KWD2289" s="225"/>
      <c r="KWE2289" s="225"/>
      <c r="KWF2289" s="225"/>
      <c r="KWG2289" s="225"/>
      <c r="KWH2289" s="225"/>
      <c r="KWI2289" s="225"/>
      <c r="KWJ2289" s="225"/>
      <c r="KWK2289" s="225"/>
      <c r="KWL2289" s="225"/>
      <c r="KWM2289" s="225"/>
      <c r="KWN2289" s="225"/>
      <c r="KWO2289" s="225"/>
      <c r="KWP2289" s="225"/>
      <c r="KWQ2289" s="225"/>
      <c r="KWR2289" s="225"/>
      <c r="KWS2289" s="225"/>
      <c r="KWT2289" s="225"/>
      <c r="KWU2289" s="225"/>
      <c r="KWV2289" s="225"/>
      <c r="KWW2289" s="225"/>
      <c r="KWX2289" s="225"/>
      <c r="KWY2289" s="225"/>
      <c r="KWZ2289" s="225"/>
      <c r="KXA2289" s="225"/>
      <c r="KXB2289" s="225"/>
      <c r="KXC2289" s="225"/>
      <c r="KXD2289" s="225"/>
      <c r="KXE2289" s="225"/>
      <c r="KXF2289" s="225"/>
      <c r="KXG2289" s="225"/>
      <c r="KXH2289" s="225"/>
      <c r="KXI2289" s="225"/>
      <c r="KXJ2289" s="225"/>
      <c r="KXK2289" s="225"/>
      <c r="KXL2289" s="225"/>
      <c r="KXM2289" s="225"/>
      <c r="KXN2289" s="225"/>
      <c r="KXO2289" s="225"/>
      <c r="KXP2289" s="225"/>
      <c r="KXQ2289" s="225"/>
      <c r="KXR2289" s="225"/>
      <c r="KXS2289" s="225"/>
      <c r="KXT2289" s="225"/>
      <c r="KXU2289" s="225"/>
      <c r="KXV2289" s="225"/>
      <c r="KXW2289" s="225"/>
      <c r="KXX2289" s="225"/>
      <c r="KXY2289" s="225"/>
      <c r="KXZ2289" s="225"/>
      <c r="KYA2289" s="225"/>
      <c r="KYB2289" s="225"/>
      <c r="KYC2289" s="225"/>
      <c r="KYD2289" s="225"/>
      <c r="KYE2289" s="225"/>
      <c r="KYF2289" s="225"/>
      <c r="KYG2289" s="225"/>
      <c r="KYH2289" s="225"/>
      <c r="KYI2289" s="225"/>
      <c r="KYJ2289" s="225"/>
      <c r="KYK2289" s="225"/>
      <c r="KYL2289" s="225"/>
      <c r="KYM2289" s="225"/>
      <c r="KYN2289" s="225"/>
      <c r="KYO2289" s="225"/>
      <c r="KYP2289" s="225"/>
      <c r="KYQ2289" s="225"/>
      <c r="KYR2289" s="225"/>
      <c r="KYS2289" s="225"/>
      <c r="KYT2289" s="225"/>
      <c r="KYU2289" s="225"/>
      <c r="KYV2289" s="225"/>
      <c r="KYW2289" s="225"/>
      <c r="KYX2289" s="225"/>
      <c r="KYY2289" s="225"/>
      <c r="KYZ2289" s="225"/>
      <c r="KZA2289" s="225"/>
      <c r="KZB2289" s="225"/>
      <c r="KZC2289" s="225"/>
      <c r="KZD2289" s="225"/>
      <c r="KZE2289" s="225"/>
      <c r="KZF2289" s="225"/>
      <c r="KZG2289" s="225"/>
      <c r="KZH2289" s="225"/>
      <c r="KZI2289" s="225"/>
      <c r="KZJ2289" s="225"/>
      <c r="KZK2289" s="225"/>
      <c r="KZL2289" s="225"/>
      <c r="KZM2289" s="225"/>
      <c r="KZN2289" s="225"/>
      <c r="KZO2289" s="225"/>
      <c r="KZP2289" s="225"/>
      <c r="KZQ2289" s="225"/>
      <c r="KZR2289" s="225"/>
      <c r="KZS2289" s="225"/>
      <c r="KZT2289" s="225"/>
      <c r="KZU2289" s="225"/>
      <c r="KZV2289" s="225"/>
      <c r="KZW2289" s="225"/>
      <c r="KZX2289" s="225"/>
      <c r="KZY2289" s="225"/>
      <c r="KZZ2289" s="225"/>
      <c r="LAA2289" s="225"/>
      <c r="LAB2289" s="225"/>
      <c r="LAC2289" s="225"/>
      <c r="LAD2289" s="225"/>
      <c r="LAE2289" s="225"/>
      <c r="LAF2289" s="225"/>
      <c r="LAG2289" s="225"/>
      <c r="LAH2289" s="225"/>
      <c r="LAI2289" s="225"/>
      <c r="LAJ2289" s="225"/>
      <c r="LAK2289" s="225"/>
      <c r="LAL2289" s="225"/>
      <c r="LAM2289" s="225"/>
      <c r="LAN2289" s="225"/>
      <c r="LAO2289" s="225"/>
      <c r="LAP2289" s="225"/>
      <c r="LAQ2289" s="225"/>
      <c r="LAR2289" s="225"/>
      <c r="LAS2289" s="225"/>
      <c r="LAT2289" s="225"/>
      <c r="LAU2289" s="225"/>
      <c r="LAV2289" s="225"/>
      <c r="LAW2289" s="225"/>
      <c r="LAX2289" s="225"/>
      <c r="LAY2289" s="225"/>
      <c r="LAZ2289" s="225"/>
      <c r="LBA2289" s="225"/>
      <c r="LBB2289" s="225"/>
      <c r="LBC2289" s="225"/>
      <c r="LBD2289" s="225"/>
      <c r="LBE2289" s="225"/>
      <c r="LBF2289" s="225"/>
      <c r="LBG2289" s="225"/>
      <c r="LBH2289" s="225"/>
      <c r="LBI2289" s="225"/>
      <c r="LBJ2289" s="225"/>
      <c r="LBK2289" s="225"/>
      <c r="LBL2289" s="225"/>
      <c r="LBM2289" s="225"/>
      <c r="LBN2289" s="225"/>
      <c r="LBO2289" s="225"/>
      <c r="LBP2289" s="225"/>
      <c r="LBQ2289" s="225"/>
      <c r="LBR2289" s="225"/>
      <c r="LBS2289" s="225"/>
      <c r="LBT2289" s="225"/>
      <c r="LBU2289" s="225"/>
      <c r="LBV2289" s="225"/>
      <c r="LBW2289" s="225"/>
      <c r="LBX2289" s="225"/>
      <c r="LBY2289" s="225"/>
      <c r="LBZ2289" s="225"/>
      <c r="LCA2289" s="225"/>
      <c r="LCB2289" s="225"/>
      <c r="LCC2289" s="225"/>
      <c r="LCD2289" s="225"/>
      <c r="LCE2289" s="225"/>
      <c r="LCF2289" s="225"/>
      <c r="LCG2289" s="225"/>
      <c r="LCH2289" s="225"/>
      <c r="LCI2289" s="225"/>
      <c r="LCJ2289" s="225"/>
      <c r="LCK2289" s="225"/>
      <c r="LCL2289" s="225"/>
      <c r="LCM2289" s="225"/>
      <c r="LCN2289" s="225"/>
      <c r="LCO2289" s="225"/>
      <c r="LCP2289" s="225"/>
      <c r="LCQ2289" s="225"/>
      <c r="LCR2289" s="225"/>
      <c r="LCS2289" s="225"/>
      <c r="LCT2289" s="225"/>
      <c r="LCU2289" s="225"/>
      <c r="LCV2289" s="225"/>
      <c r="LCW2289" s="225"/>
      <c r="LCX2289" s="225"/>
      <c r="LCY2289" s="225"/>
      <c r="LCZ2289" s="225"/>
      <c r="LDA2289" s="225"/>
      <c r="LDB2289" s="225"/>
      <c r="LDC2289" s="225"/>
      <c r="LDD2289" s="225"/>
      <c r="LDE2289" s="225"/>
      <c r="LDF2289" s="225"/>
      <c r="LDG2289" s="225"/>
      <c r="LDH2289" s="225"/>
      <c r="LDI2289" s="225"/>
      <c r="LDJ2289" s="225"/>
      <c r="LDK2289" s="225"/>
      <c r="LDL2289" s="225"/>
      <c r="LDM2289" s="225"/>
      <c r="LDN2289" s="225"/>
      <c r="LDO2289" s="225"/>
      <c r="LDP2289" s="225"/>
      <c r="LDQ2289" s="225"/>
      <c r="LDR2289" s="225"/>
      <c r="LDS2289" s="225"/>
      <c r="LDT2289" s="225"/>
      <c r="LDU2289" s="225"/>
      <c r="LDV2289" s="225"/>
      <c r="LDW2289" s="225"/>
      <c r="LDX2289" s="225"/>
      <c r="LDY2289" s="225"/>
      <c r="LDZ2289" s="225"/>
      <c r="LEA2289" s="225"/>
      <c r="LEB2289" s="225"/>
      <c r="LEC2289" s="225"/>
      <c r="LED2289" s="225"/>
      <c r="LEE2289" s="225"/>
      <c r="LEF2289" s="225"/>
      <c r="LEG2289" s="225"/>
      <c r="LEH2289" s="225"/>
      <c r="LEI2289" s="225"/>
      <c r="LEJ2289" s="225"/>
      <c r="LEK2289" s="225"/>
      <c r="LEL2289" s="225"/>
      <c r="LEM2289" s="225"/>
      <c r="LEN2289" s="225"/>
      <c r="LEO2289" s="225"/>
      <c r="LEP2289" s="225"/>
      <c r="LEQ2289" s="225"/>
      <c r="LER2289" s="225"/>
      <c r="LES2289" s="225"/>
      <c r="LET2289" s="225"/>
      <c r="LEU2289" s="225"/>
      <c r="LEV2289" s="225"/>
      <c r="LEW2289" s="225"/>
      <c r="LEX2289" s="225"/>
      <c r="LEY2289" s="225"/>
      <c r="LEZ2289" s="225"/>
      <c r="LFA2289" s="225"/>
      <c r="LFB2289" s="225"/>
      <c r="LFC2289" s="225"/>
      <c r="LFD2289" s="225"/>
      <c r="LFE2289" s="225"/>
      <c r="LFF2289" s="225"/>
      <c r="LFG2289" s="225"/>
      <c r="LFH2289" s="225"/>
      <c r="LFI2289" s="225"/>
      <c r="LFJ2289" s="225"/>
      <c r="LFK2289" s="225"/>
      <c r="LFL2289" s="225"/>
      <c r="LFM2289" s="225"/>
      <c r="LFN2289" s="225"/>
      <c r="LFO2289" s="225"/>
      <c r="LFP2289" s="225"/>
      <c r="LFQ2289" s="225"/>
      <c r="LFR2289" s="225"/>
      <c r="LFS2289" s="225"/>
      <c r="LFT2289" s="225"/>
      <c r="LFU2289" s="225"/>
      <c r="LFV2289" s="225"/>
      <c r="LFW2289" s="225"/>
      <c r="LFX2289" s="225"/>
      <c r="LFY2289" s="225"/>
      <c r="LFZ2289" s="225"/>
      <c r="LGA2289" s="225"/>
      <c r="LGB2289" s="225"/>
      <c r="LGC2289" s="225"/>
      <c r="LGD2289" s="225"/>
      <c r="LGE2289" s="225"/>
      <c r="LGF2289" s="225"/>
      <c r="LGG2289" s="225"/>
      <c r="LGH2289" s="225"/>
      <c r="LGI2289" s="225"/>
      <c r="LGJ2289" s="225"/>
      <c r="LGK2289" s="225"/>
      <c r="LGL2289" s="225"/>
      <c r="LGM2289" s="225"/>
      <c r="LGN2289" s="225"/>
      <c r="LGO2289" s="225"/>
      <c r="LGP2289" s="225"/>
      <c r="LGQ2289" s="225"/>
      <c r="LGR2289" s="225"/>
      <c r="LGS2289" s="225"/>
      <c r="LGT2289" s="225"/>
      <c r="LGU2289" s="225"/>
      <c r="LGV2289" s="225"/>
      <c r="LGW2289" s="225"/>
      <c r="LGX2289" s="225"/>
      <c r="LGY2289" s="225"/>
      <c r="LGZ2289" s="225"/>
      <c r="LHA2289" s="225"/>
      <c r="LHB2289" s="225"/>
      <c r="LHC2289" s="225"/>
      <c r="LHD2289" s="225"/>
      <c r="LHE2289" s="225"/>
      <c r="LHF2289" s="225"/>
      <c r="LHG2289" s="225"/>
      <c r="LHH2289" s="225"/>
      <c r="LHI2289" s="225"/>
      <c r="LHJ2289" s="225"/>
      <c r="LHK2289" s="225"/>
      <c r="LHL2289" s="225"/>
      <c r="LHM2289" s="225"/>
      <c r="LHN2289" s="225"/>
      <c r="LHO2289" s="225"/>
      <c r="LHP2289" s="225"/>
      <c r="LHQ2289" s="225"/>
      <c r="LHR2289" s="225"/>
      <c r="LHS2289" s="225"/>
      <c r="LHT2289" s="225"/>
      <c r="LHU2289" s="225"/>
      <c r="LHV2289" s="225"/>
      <c r="LHW2289" s="225"/>
      <c r="LHX2289" s="225"/>
      <c r="LHY2289" s="225"/>
      <c r="LHZ2289" s="225"/>
      <c r="LIA2289" s="225"/>
      <c r="LIB2289" s="225"/>
      <c r="LIC2289" s="225"/>
      <c r="LID2289" s="225"/>
      <c r="LIE2289" s="225"/>
      <c r="LIF2289" s="225"/>
      <c r="LIG2289" s="225"/>
      <c r="LIH2289" s="225"/>
      <c r="LII2289" s="225"/>
      <c r="LIJ2289" s="225"/>
      <c r="LIK2289" s="225"/>
      <c r="LIL2289" s="225"/>
      <c r="LIM2289" s="225"/>
      <c r="LIN2289" s="225"/>
      <c r="LIO2289" s="225"/>
      <c r="LIP2289" s="225"/>
      <c r="LIQ2289" s="225"/>
      <c r="LIR2289" s="225"/>
      <c r="LIS2289" s="225"/>
      <c r="LIT2289" s="225"/>
      <c r="LIU2289" s="225"/>
      <c r="LIV2289" s="225"/>
      <c r="LIW2289" s="225"/>
      <c r="LIX2289" s="225"/>
      <c r="LIY2289" s="225"/>
      <c r="LIZ2289" s="225"/>
      <c r="LJA2289" s="225"/>
      <c r="LJB2289" s="225"/>
      <c r="LJC2289" s="225"/>
      <c r="LJD2289" s="225"/>
      <c r="LJE2289" s="225"/>
      <c r="LJF2289" s="225"/>
      <c r="LJG2289" s="225"/>
      <c r="LJH2289" s="225"/>
      <c r="LJI2289" s="225"/>
      <c r="LJJ2289" s="225"/>
      <c r="LJK2289" s="225"/>
      <c r="LJL2289" s="225"/>
      <c r="LJM2289" s="225"/>
      <c r="LJN2289" s="225"/>
      <c r="LJO2289" s="225"/>
      <c r="LJP2289" s="225"/>
      <c r="LJQ2289" s="225"/>
      <c r="LJR2289" s="225"/>
      <c r="LJS2289" s="225"/>
      <c r="LJT2289" s="225"/>
      <c r="LJU2289" s="225"/>
      <c r="LJV2289" s="225"/>
      <c r="LJW2289" s="225"/>
      <c r="LJX2289" s="225"/>
      <c r="LJY2289" s="225"/>
      <c r="LJZ2289" s="225"/>
      <c r="LKA2289" s="225"/>
      <c r="LKB2289" s="225"/>
      <c r="LKC2289" s="225"/>
      <c r="LKD2289" s="225"/>
      <c r="LKE2289" s="225"/>
      <c r="LKF2289" s="225"/>
      <c r="LKG2289" s="225"/>
      <c r="LKH2289" s="225"/>
      <c r="LKI2289" s="225"/>
      <c r="LKJ2289" s="225"/>
      <c r="LKK2289" s="225"/>
      <c r="LKL2289" s="225"/>
      <c r="LKM2289" s="225"/>
      <c r="LKN2289" s="225"/>
      <c r="LKO2289" s="225"/>
      <c r="LKP2289" s="225"/>
      <c r="LKQ2289" s="225"/>
      <c r="LKR2289" s="225"/>
      <c r="LKS2289" s="225"/>
      <c r="LKT2289" s="225"/>
      <c r="LKU2289" s="225"/>
      <c r="LKV2289" s="225"/>
      <c r="LKW2289" s="225"/>
      <c r="LKX2289" s="225"/>
      <c r="LKY2289" s="225"/>
      <c r="LKZ2289" s="225"/>
      <c r="LLA2289" s="225"/>
      <c r="LLB2289" s="225"/>
      <c r="LLC2289" s="225"/>
      <c r="LLD2289" s="225"/>
      <c r="LLE2289" s="225"/>
      <c r="LLF2289" s="225"/>
      <c r="LLG2289" s="225"/>
      <c r="LLH2289" s="225"/>
      <c r="LLI2289" s="225"/>
      <c r="LLJ2289" s="225"/>
      <c r="LLK2289" s="225"/>
      <c r="LLL2289" s="225"/>
      <c r="LLM2289" s="225"/>
      <c r="LLN2289" s="225"/>
      <c r="LLO2289" s="225"/>
      <c r="LLP2289" s="225"/>
      <c r="LLQ2289" s="225"/>
      <c r="LLR2289" s="225"/>
      <c r="LLS2289" s="225"/>
      <c r="LLT2289" s="225"/>
      <c r="LLU2289" s="225"/>
      <c r="LLV2289" s="225"/>
      <c r="LLW2289" s="225"/>
      <c r="LLX2289" s="225"/>
      <c r="LLY2289" s="225"/>
      <c r="LLZ2289" s="225"/>
      <c r="LMA2289" s="225"/>
      <c r="LMB2289" s="225"/>
      <c r="LMC2289" s="225"/>
      <c r="LMD2289" s="225"/>
      <c r="LME2289" s="225"/>
      <c r="LMF2289" s="225"/>
      <c r="LMG2289" s="225"/>
      <c r="LMH2289" s="225"/>
      <c r="LMI2289" s="225"/>
      <c r="LMJ2289" s="225"/>
      <c r="LMK2289" s="225"/>
      <c r="LML2289" s="225"/>
      <c r="LMM2289" s="225"/>
      <c r="LMN2289" s="225"/>
      <c r="LMO2289" s="225"/>
      <c r="LMP2289" s="225"/>
      <c r="LMQ2289" s="225"/>
      <c r="LMR2289" s="225"/>
      <c r="LMS2289" s="225"/>
      <c r="LMT2289" s="225"/>
      <c r="LMU2289" s="225"/>
      <c r="LMV2289" s="225"/>
      <c r="LMW2289" s="225"/>
      <c r="LMX2289" s="225"/>
      <c r="LMY2289" s="225"/>
      <c r="LMZ2289" s="225"/>
      <c r="LNA2289" s="225"/>
      <c r="LNB2289" s="225"/>
      <c r="LNC2289" s="225"/>
      <c r="LND2289" s="225"/>
      <c r="LNE2289" s="225"/>
      <c r="LNF2289" s="225"/>
      <c r="LNG2289" s="225"/>
      <c r="LNH2289" s="225"/>
      <c r="LNI2289" s="225"/>
      <c r="LNJ2289" s="225"/>
      <c r="LNK2289" s="225"/>
      <c r="LNL2289" s="225"/>
      <c r="LNM2289" s="225"/>
      <c r="LNN2289" s="225"/>
      <c r="LNO2289" s="225"/>
      <c r="LNP2289" s="225"/>
      <c r="LNQ2289" s="225"/>
      <c r="LNR2289" s="225"/>
      <c r="LNS2289" s="225"/>
      <c r="LNT2289" s="225"/>
      <c r="LNU2289" s="225"/>
      <c r="LNV2289" s="225"/>
      <c r="LNW2289" s="225"/>
      <c r="LNX2289" s="225"/>
      <c r="LNY2289" s="225"/>
      <c r="LNZ2289" s="225"/>
      <c r="LOA2289" s="225"/>
      <c r="LOB2289" s="225"/>
      <c r="LOC2289" s="225"/>
      <c r="LOD2289" s="225"/>
      <c r="LOE2289" s="225"/>
      <c r="LOF2289" s="225"/>
      <c r="LOG2289" s="225"/>
      <c r="LOH2289" s="225"/>
      <c r="LOI2289" s="225"/>
      <c r="LOJ2289" s="225"/>
      <c r="LOK2289" s="225"/>
      <c r="LOL2289" s="225"/>
      <c r="LOM2289" s="225"/>
      <c r="LON2289" s="225"/>
      <c r="LOO2289" s="225"/>
      <c r="LOP2289" s="225"/>
      <c r="LOQ2289" s="225"/>
      <c r="LOR2289" s="225"/>
      <c r="LOS2289" s="225"/>
      <c r="LOT2289" s="225"/>
      <c r="LOU2289" s="225"/>
      <c r="LOV2289" s="225"/>
      <c r="LOW2289" s="225"/>
      <c r="LOX2289" s="225"/>
      <c r="LOY2289" s="225"/>
      <c r="LOZ2289" s="225"/>
      <c r="LPA2289" s="225"/>
      <c r="LPB2289" s="225"/>
      <c r="LPC2289" s="225"/>
      <c r="LPD2289" s="225"/>
      <c r="LPE2289" s="225"/>
      <c r="LPF2289" s="225"/>
      <c r="LPG2289" s="225"/>
      <c r="LPH2289" s="225"/>
      <c r="LPI2289" s="225"/>
      <c r="LPJ2289" s="225"/>
      <c r="LPK2289" s="225"/>
      <c r="LPL2289" s="225"/>
      <c r="LPM2289" s="225"/>
      <c r="LPN2289" s="225"/>
      <c r="LPO2289" s="225"/>
      <c r="LPP2289" s="225"/>
      <c r="LPQ2289" s="225"/>
      <c r="LPR2289" s="225"/>
      <c r="LPS2289" s="225"/>
      <c r="LPT2289" s="225"/>
      <c r="LPU2289" s="225"/>
      <c r="LPV2289" s="225"/>
      <c r="LPW2289" s="225"/>
      <c r="LPX2289" s="225"/>
      <c r="LPY2289" s="225"/>
      <c r="LPZ2289" s="225"/>
      <c r="LQA2289" s="225"/>
      <c r="LQB2289" s="225"/>
      <c r="LQC2289" s="225"/>
      <c r="LQD2289" s="225"/>
      <c r="LQE2289" s="225"/>
      <c r="LQF2289" s="225"/>
      <c r="LQG2289" s="225"/>
      <c r="LQH2289" s="225"/>
      <c r="LQI2289" s="225"/>
      <c r="LQJ2289" s="225"/>
      <c r="LQK2289" s="225"/>
      <c r="LQL2289" s="225"/>
      <c r="LQM2289" s="225"/>
      <c r="LQN2289" s="225"/>
      <c r="LQO2289" s="225"/>
      <c r="LQP2289" s="225"/>
      <c r="LQQ2289" s="225"/>
      <c r="LQR2289" s="225"/>
      <c r="LQS2289" s="225"/>
      <c r="LQT2289" s="225"/>
      <c r="LQU2289" s="225"/>
      <c r="LQV2289" s="225"/>
      <c r="LQW2289" s="225"/>
      <c r="LQX2289" s="225"/>
      <c r="LQY2289" s="225"/>
      <c r="LQZ2289" s="225"/>
      <c r="LRA2289" s="225"/>
      <c r="LRB2289" s="225"/>
      <c r="LRC2289" s="225"/>
      <c r="LRD2289" s="225"/>
      <c r="LRE2289" s="225"/>
      <c r="LRF2289" s="225"/>
      <c r="LRG2289" s="225"/>
      <c r="LRH2289" s="225"/>
      <c r="LRI2289" s="225"/>
      <c r="LRJ2289" s="225"/>
      <c r="LRK2289" s="225"/>
      <c r="LRL2289" s="225"/>
      <c r="LRM2289" s="225"/>
      <c r="LRN2289" s="225"/>
      <c r="LRO2289" s="225"/>
      <c r="LRP2289" s="225"/>
      <c r="LRQ2289" s="225"/>
      <c r="LRR2289" s="225"/>
      <c r="LRS2289" s="225"/>
      <c r="LRT2289" s="225"/>
      <c r="LRU2289" s="225"/>
      <c r="LRV2289" s="225"/>
      <c r="LRW2289" s="225"/>
      <c r="LRX2289" s="225"/>
      <c r="LRY2289" s="225"/>
      <c r="LRZ2289" s="225"/>
      <c r="LSA2289" s="225"/>
      <c r="LSB2289" s="225"/>
      <c r="LSC2289" s="225"/>
      <c r="LSD2289" s="225"/>
      <c r="LSE2289" s="225"/>
      <c r="LSF2289" s="225"/>
      <c r="LSG2289" s="225"/>
      <c r="LSH2289" s="225"/>
      <c r="LSI2289" s="225"/>
      <c r="LSJ2289" s="225"/>
      <c r="LSK2289" s="225"/>
      <c r="LSL2289" s="225"/>
      <c r="LSM2289" s="225"/>
      <c r="LSN2289" s="225"/>
      <c r="LSO2289" s="225"/>
      <c r="LSP2289" s="225"/>
      <c r="LSQ2289" s="225"/>
      <c r="LSR2289" s="225"/>
      <c r="LSS2289" s="225"/>
      <c r="LST2289" s="225"/>
      <c r="LSU2289" s="225"/>
      <c r="LSV2289" s="225"/>
      <c r="LSW2289" s="225"/>
      <c r="LSX2289" s="225"/>
      <c r="LSY2289" s="225"/>
      <c r="LSZ2289" s="225"/>
      <c r="LTA2289" s="225"/>
      <c r="LTB2289" s="225"/>
      <c r="LTC2289" s="225"/>
      <c r="LTD2289" s="225"/>
      <c r="LTE2289" s="225"/>
      <c r="LTF2289" s="225"/>
      <c r="LTG2289" s="225"/>
      <c r="LTH2289" s="225"/>
      <c r="LTI2289" s="225"/>
      <c r="LTJ2289" s="225"/>
      <c r="LTK2289" s="225"/>
      <c r="LTL2289" s="225"/>
      <c r="LTM2289" s="225"/>
      <c r="LTN2289" s="225"/>
      <c r="LTO2289" s="225"/>
      <c r="LTP2289" s="225"/>
      <c r="LTQ2289" s="225"/>
      <c r="LTR2289" s="225"/>
      <c r="LTS2289" s="225"/>
      <c r="LTT2289" s="225"/>
      <c r="LTU2289" s="225"/>
      <c r="LTV2289" s="225"/>
      <c r="LTW2289" s="225"/>
      <c r="LTX2289" s="225"/>
      <c r="LTY2289" s="225"/>
      <c r="LTZ2289" s="225"/>
      <c r="LUA2289" s="225"/>
      <c r="LUB2289" s="225"/>
      <c r="LUC2289" s="225"/>
      <c r="LUD2289" s="225"/>
      <c r="LUE2289" s="225"/>
      <c r="LUF2289" s="225"/>
      <c r="LUG2289" s="225"/>
      <c r="LUH2289" s="225"/>
      <c r="LUI2289" s="225"/>
      <c r="LUJ2289" s="225"/>
      <c r="LUK2289" s="225"/>
      <c r="LUL2289" s="225"/>
      <c r="LUM2289" s="225"/>
      <c r="LUN2289" s="225"/>
      <c r="LUO2289" s="225"/>
      <c r="LUP2289" s="225"/>
      <c r="LUQ2289" s="225"/>
      <c r="LUR2289" s="225"/>
      <c r="LUS2289" s="225"/>
      <c r="LUT2289" s="225"/>
      <c r="LUU2289" s="225"/>
      <c r="LUV2289" s="225"/>
      <c r="LUW2289" s="225"/>
      <c r="LUX2289" s="225"/>
      <c r="LUY2289" s="225"/>
      <c r="LUZ2289" s="225"/>
      <c r="LVA2289" s="225"/>
      <c r="LVB2289" s="225"/>
      <c r="LVC2289" s="225"/>
      <c r="LVD2289" s="225"/>
      <c r="LVE2289" s="225"/>
      <c r="LVF2289" s="225"/>
      <c r="LVG2289" s="225"/>
      <c r="LVH2289" s="225"/>
      <c r="LVI2289" s="225"/>
      <c r="LVJ2289" s="225"/>
      <c r="LVK2289" s="225"/>
      <c r="LVL2289" s="225"/>
      <c r="LVM2289" s="225"/>
      <c r="LVN2289" s="225"/>
      <c r="LVO2289" s="225"/>
      <c r="LVP2289" s="225"/>
      <c r="LVQ2289" s="225"/>
      <c r="LVR2289" s="225"/>
      <c r="LVS2289" s="225"/>
      <c r="LVT2289" s="225"/>
      <c r="LVU2289" s="225"/>
      <c r="LVV2289" s="225"/>
      <c r="LVW2289" s="225"/>
      <c r="LVX2289" s="225"/>
      <c r="LVY2289" s="225"/>
      <c r="LVZ2289" s="225"/>
      <c r="LWA2289" s="225"/>
      <c r="LWB2289" s="225"/>
      <c r="LWC2289" s="225"/>
      <c r="LWD2289" s="225"/>
      <c r="LWE2289" s="225"/>
      <c r="LWF2289" s="225"/>
      <c r="LWG2289" s="225"/>
      <c r="LWH2289" s="225"/>
      <c r="LWI2289" s="225"/>
      <c r="LWJ2289" s="225"/>
      <c r="LWK2289" s="225"/>
      <c r="LWL2289" s="225"/>
      <c r="LWM2289" s="225"/>
      <c r="LWN2289" s="225"/>
      <c r="LWO2289" s="225"/>
      <c r="LWP2289" s="225"/>
      <c r="LWQ2289" s="225"/>
      <c r="LWR2289" s="225"/>
      <c r="LWS2289" s="225"/>
      <c r="LWT2289" s="225"/>
      <c r="LWU2289" s="225"/>
      <c r="LWV2289" s="225"/>
      <c r="LWW2289" s="225"/>
      <c r="LWX2289" s="225"/>
      <c r="LWY2289" s="225"/>
      <c r="LWZ2289" s="225"/>
      <c r="LXA2289" s="225"/>
      <c r="LXB2289" s="225"/>
      <c r="LXC2289" s="225"/>
      <c r="LXD2289" s="225"/>
      <c r="LXE2289" s="225"/>
      <c r="LXF2289" s="225"/>
      <c r="LXG2289" s="225"/>
      <c r="LXH2289" s="225"/>
      <c r="LXI2289" s="225"/>
      <c r="LXJ2289" s="225"/>
      <c r="LXK2289" s="225"/>
      <c r="LXL2289" s="225"/>
      <c r="LXM2289" s="225"/>
      <c r="LXN2289" s="225"/>
      <c r="LXO2289" s="225"/>
      <c r="LXP2289" s="225"/>
      <c r="LXQ2289" s="225"/>
      <c r="LXR2289" s="225"/>
      <c r="LXS2289" s="225"/>
      <c r="LXT2289" s="225"/>
      <c r="LXU2289" s="225"/>
      <c r="LXV2289" s="225"/>
      <c r="LXW2289" s="225"/>
      <c r="LXX2289" s="225"/>
      <c r="LXY2289" s="225"/>
      <c r="LXZ2289" s="225"/>
      <c r="LYA2289" s="225"/>
      <c r="LYB2289" s="225"/>
      <c r="LYC2289" s="225"/>
      <c r="LYD2289" s="225"/>
      <c r="LYE2289" s="225"/>
      <c r="LYF2289" s="225"/>
      <c r="LYG2289" s="225"/>
      <c r="LYH2289" s="225"/>
      <c r="LYI2289" s="225"/>
      <c r="LYJ2289" s="225"/>
      <c r="LYK2289" s="225"/>
      <c r="LYL2289" s="225"/>
      <c r="LYM2289" s="225"/>
      <c r="LYN2289" s="225"/>
      <c r="LYO2289" s="225"/>
      <c r="LYP2289" s="225"/>
      <c r="LYQ2289" s="225"/>
      <c r="LYR2289" s="225"/>
      <c r="LYS2289" s="225"/>
      <c r="LYT2289" s="225"/>
      <c r="LYU2289" s="225"/>
      <c r="LYV2289" s="225"/>
      <c r="LYW2289" s="225"/>
      <c r="LYX2289" s="225"/>
      <c r="LYY2289" s="225"/>
      <c r="LYZ2289" s="225"/>
      <c r="LZA2289" s="225"/>
      <c r="LZB2289" s="225"/>
      <c r="LZC2289" s="225"/>
      <c r="LZD2289" s="225"/>
      <c r="LZE2289" s="225"/>
      <c r="LZF2289" s="225"/>
      <c r="LZG2289" s="225"/>
      <c r="LZH2289" s="225"/>
      <c r="LZI2289" s="225"/>
      <c r="LZJ2289" s="225"/>
      <c r="LZK2289" s="225"/>
      <c r="LZL2289" s="225"/>
      <c r="LZM2289" s="225"/>
      <c r="LZN2289" s="225"/>
      <c r="LZO2289" s="225"/>
      <c r="LZP2289" s="225"/>
      <c r="LZQ2289" s="225"/>
      <c r="LZR2289" s="225"/>
      <c r="LZS2289" s="225"/>
      <c r="LZT2289" s="225"/>
      <c r="LZU2289" s="225"/>
      <c r="LZV2289" s="225"/>
      <c r="LZW2289" s="225"/>
      <c r="LZX2289" s="225"/>
      <c r="LZY2289" s="225"/>
      <c r="LZZ2289" s="225"/>
      <c r="MAA2289" s="225"/>
      <c r="MAB2289" s="225"/>
      <c r="MAC2289" s="225"/>
      <c r="MAD2289" s="225"/>
      <c r="MAE2289" s="225"/>
      <c r="MAF2289" s="225"/>
      <c r="MAG2289" s="225"/>
      <c r="MAH2289" s="225"/>
      <c r="MAI2289" s="225"/>
      <c r="MAJ2289" s="225"/>
      <c r="MAK2289" s="225"/>
      <c r="MAL2289" s="225"/>
      <c r="MAM2289" s="225"/>
      <c r="MAN2289" s="225"/>
      <c r="MAO2289" s="225"/>
      <c r="MAP2289" s="225"/>
      <c r="MAQ2289" s="225"/>
      <c r="MAR2289" s="225"/>
      <c r="MAS2289" s="225"/>
      <c r="MAT2289" s="225"/>
      <c r="MAU2289" s="225"/>
      <c r="MAV2289" s="225"/>
      <c r="MAW2289" s="225"/>
      <c r="MAX2289" s="225"/>
      <c r="MAY2289" s="225"/>
      <c r="MAZ2289" s="225"/>
      <c r="MBA2289" s="225"/>
      <c r="MBB2289" s="225"/>
      <c r="MBC2289" s="225"/>
      <c r="MBD2289" s="225"/>
      <c r="MBE2289" s="225"/>
      <c r="MBF2289" s="225"/>
      <c r="MBG2289" s="225"/>
      <c r="MBH2289" s="225"/>
      <c r="MBI2289" s="225"/>
      <c r="MBJ2289" s="225"/>
      <c r="MBK2289" s="225"/>
      <c r="MBL2289" s="225"/>
      <c r="MBM2289" s="225"/>
      <c r="MBN2289" s="225"/>
      <c r="MBO2289" s="225"/>
      <c r="MBP2289" s="225"/>
      <c r="MBQ2289" s="225"/>
      <c r="MBR2289" s="225"/>
      <c r="MBS2289" s="225"/>
      <c r="MBT2289" s="225"/>
      <c r="MBU2289" s="225"/>
      <c r="MBV2289" s="225"/>
      <c r="MBW2289" s="225"/>
      <c r="MBX2289" s="225"/>
      <c r="MBY2289" s="225"/>
      <c r="MBZ2289" s="225"/>
      <c r="MCA2289" s="225"/>
      <c r="MCB2289" s="225"/>
      <c r="MCC2289" s="225"/>
      <c r="MCD2289" s="225"/>
      <c r="MCE2289" s="225"/>
      <c r="MCF2289" s="225"/>
      <c r="MCG2289" s="225"/>
      <c r="MCH2289" s="225"/>
      <c r="MCI2289" s="225"/>
      <c r="MCJ2289" s="225"/>
      <c r="MCK2289" s="225"/>
      <c r="MCL2289" s="225"/>
      <c r="MCM2289" s="225"/>
      <c r="MCN2289" s="225"/>
      <c r="MCO2289" s="225"/>
      <c r="MCP2289" s="225"/>
      <c r="MCQ2289" s="225"/>
      <c r="MCR2289" s="225"/>
      <c r="MCS2289" s="225"/>
      <c r="MCT2289" s="225"/>
      <c r="MCU2289" s="225"/>
      <c r="MCV2289" s="225"/>
      <c r="MCW2289" s="225"/>
      <c r="MCX2289" s="225"/>
      <c r="MCY2289" s="225"/>
      <c r="MCZ2289" s="225"/>
      <c r="MDA2289" s="225"/>
      <c r="MDB2289" s="225"/>
      <c r="MDC2289" s="225"/>
      <c r="MDD2289" s="225"/>
      <c r="MDE2289" s="225"/>
      <c r="MDF2289" s="225"/>
      <c r="MDG2289" s="225"/>
      <c r="MDH2289" s="225"/>
      <c r="MDI2289" s="225"/>
      <c r="MDJ2289" s="225"/>
      <c r="MDK2289" s="225"/>
      <c r="MDL2289" s="225"/>
      <c r="MDM2289" s="225"/>
      <c r="MDN2289" s="225"/>
      <c r="MDO2289" s="225"/>
      <c r="MDP2289" s="225"/>
      <c r="MDQ2289" s="225"/>
      <c r="MDR2289" s="225"/>
      <c r="MDS2289" s="225"/>
      <c r="MDT2289" s="225"/>
      <c r="MDU2289" s="225"/>
      <c r="MDV2289" s="225"/>
      <c r="MDW2289" s="225"/>
      <c r="MDX2289" s="225"/>
      <c r="MDY2289" s="225"/>
      <c r="MDZ2289" s="225"/>
      <c r="MEA2289" s="225"/>
      <c r="MEB2289" s="225"/>
      <c r="MEC2289" s="225"/>
      <c r="MED2289" s="225"/>
      <c r="MEE2289" s="225"/>
      <c r="MEF2289" s="225"/>
      <c r="MEG2289" s="225"/>
      <c r="MEH2289" s="225"/>
      <c r="MEI2289" s="225"/>
      <c r="MEJ2289" s="225"/>
      <c r="MEK2289" s="225"/>
      <c r="MEL2289" s="225"/>
      <c r="MEM2289" s="225"/>
      <c r="MEN2289" s="225"/>
      <c r="MEO2289" s="225"/>
      <c r="MEP2289" s="225"/>
      <c r="MEQ2289" s="225"/>
      <c r="MER2289" s="225"/>
      <c r="MES2289" s="225"/>
      <c r="MET2289" s="225"/>
      <c r="MEU2289" s="225"/>
      <c r="MEV2289" s="225"/>
      <c r="MEW2289" s="225"/>
      <c r="MEX2289" s="225"/>
      <c r="MEY2289" s="225"/>
      <c r="MEZ2289" s="225"/>
      <c r="MFA2289" s="225"/>
      <c r="MFB2289" s="225"/>
      <c r="MFC2289" s="225"/>
      <c r="MFD2289" s="225"/>
      <c r="MFE2289" s="225"/>
      <c r="MFF2289" s="225"/>
      <c r="MFG2289" s="225"/>
      <c r="MFH2289" s="225"/>
      <c r="MFI2289" s="225"/>
      <c r="MFJ2289" s="225"/>
      <c r="MFK2289" s="225"/>
      <c r="MFL2289" s="225"/>
      <c r="MFM2289" s="225"/>
      <c r="MFN2289" s="225"/>
      <c r="MFO2289" s="225"/>
      <c r="MFP2289" s="225"/>
      <c r="MFQ2289" s="225"/>
      <c r="MFR2289" s="225"/>
      <c r="MFS2289" s="225"/>
      <c r="MFT2289" s="225"/>
      <c r="MFU2289" s="225"/>
      <c r="MFV2289" s="225"/>
      <c r="MFW2289" s="225"/>
      <c r="MFX2289" s="225"/>
      <c r="MFY2289" s="225"/>
      <c r="MFZ2289" s="225"/>
      <c r="MGA2289" s="225"/>
      <c r="MGB2289" s="225"/>
      <c r="MGC2289" s="225"/>
      <c r="MGD2289" s="225"/>
      <c r="MGE2289" s="225"/>
      <c r="MGF2289" s="225"/>
      <c r="MGG2289" s="225"/>
      <c r="MGH2289" s="225"/>
      <c r="MGI2289" s="225"/>
      <c r="MGJ2289" s="225"/>
      <c r="MGK2289" s="225"/>
      <c r="MGL2289" s="225"/>
      <c r="MGM2289" s="225"/>
      <c r="MGN2289" s="225"/>
      <c r="MGO2289" s="225"/>
      <c r="MGP2289" s="225"/>
      <c r="MGQ2289" s="225"/>
      <c r="MGR2289" s="225"/>
      <c r="MGS2289" s="225"/>
      <c r="MGT2289" s="225"/>
      <c r="MGU2289" s="225"/>
      <c r="MGV2289" s="225"/>
      <c r="MGW2289" s="225"/>
      <c r="MGX2289" s="225"/>
      <c r="MGY2289" s="225"/>
      <c r="MGZ2289" s="225"/>
      <c r="MHA2289" s="225"/>
      <c r="MHB2289" s="225"/>
      <c r="MHC2289" s="225"/>
      <c r="MHD2289" s="225"/>
      <c r="MHE2289" s="225"/>
      <c r="MHF2289" s="225"/>
      <c r="MHG2289" s="225"/>
      <c r="MHH2289" s="225"/>
      <c r="MHI2289" s="225"/>
      <c r="MHJ2289" s="225"/>
      <c r="MHK2289" s="225"/>
      <c r="MHL2289" s="225"/>
      <c r="MHM2289" s="225"/>
      <c r="MHN2289" s="225"/>
      <c r="MHO2289" s="225"/>
      <c r="MHP2289" s="225"/>
      <c r="MHQ2289" s="225"/>
      <c r="MHR2289" s="225"/>
      <c r="MHS2289" s="225"/>
      <c r="MHT2289" s="225"/>
      <c r="MHU2289" s="225"/>
      <c r="MHV2289" s="225"/>
      <c r="MHW2289" s="225"/>
      <c r="MHX2289" s="225"/>
      <c r="MHY2289" s="225"/>
      <c r="MHZ2289" s="225"/>
      <c r="MIA2289" s="225"/>
      <c r="MIB2289" s="225"/>
      <c r="MIC2289" s="225"/>
      <c r="MID2289" s="225"/>
      <c r="MIE2289" s="225"/>
      <c r="MIF2289" s="225"/>
      <c r="MIG2289" s="225"/>
      <c r="MIH2289" s="225"/>
      <c r="MII2289" s="225"/>
      <c r="MIJ2289" s="225"/>
      <c r="MIK2289" s="225"/>
      <c r="MIL2289" s="225"/>
      <c r="MIM2289" s="225"/>
      <c r="MIN2289" s="225"/>
      <c r="MIO2289" s="225"/>
      <c r="MIP2289" s="225"/>
      <c r="MIQ2289" s="225"/>
      <c r="MIR2289" s="225"/>
      <c r="MIS2289" s="225"/>
      <c r="MIT2289" s="225"/>
      <c r="MIU2289" s="225"/>
      <c r="MIV2289" s="225"/>
      <c r="MIW2289" s="225"/>
      <c r="MIX2289" s="225"/>
      <c r="MIY2289" s="225"/>
      <c r="MIZ2289" s="225"/>
      <c r="MJA2289" s="225"/>
      <c r="MJB2289" s="225"/>
      <c r="MJC2289" s="225"/>
      <c r="MJD2289" s="225"/>
      <c r="MJE2289" s="225"/>
      <c r="MJF2289" s="225"/>
      <c r="MJG2289" s="225"/>
      <c r="MJH2289" s="225"/>
      <c r="MJI2289" s="225"/>
      <c r="MJJ2289" s="225"/>
      <c r="MJK2289" s="225"/>
      <c r="MJL2289" s="225"/>
      <c r="MJM2289" s="225"/>
      <c r="MJN2289" s="225"/>
      <c r="MJO2289" s="225"/>
      <c r="MJP2289" s="225"/>
      <c r="MJQ2289" s="225"/>
      <c r="MJR2289" s="225"/>
      <c r="MJS2289" s="225"/>
      <c r="MJT2289" s="225"/>
      <c r="MJU2289" s="225"/>
      <c r="MJV2289" s="225"/>
      <c r="MJW2289" s="225"/>
      <c r="MJX2289" s="225"/>
      <c r="MJY2289" s="225"/>
      <c r="MJZ2289" s="225"/>
      <c r="MKA2289" s="225"/>
      <c r="MKB2289" s="225"/>
      <c r="MKC2289" s="225"/>
      <c r="MKD2289" s="225"/>
      <c r="MKE2289" s="225"/>
      <c r="MKF2289" s="225"/>
      <c r="MKG2289" s="225"/>
      <c r="MKH2289" s="225"/>
      <c r="MKI2289" s="225"/>
      <c r="MKJ2289" s="225"/>
      <c r="MKK2289" s="225"/>
      <c r="MKL2289" s="225"/>
      <c r="MKM2289" s="225"/>
      <c r="MKN2289" s="225"/>
      <c r="MKO2289" s="225"/>
      <c r="MKP2289" s="225"/>
      <c r="MKQ2289" s="225"/>
      <c r="MKR2289" s="225"/>
      <c r="MKS2289" s="225"/>
      <c r="MKT2289" s="225"/>
      <c r="MKU2289" s="225"/>
      <c r="MKV2289" s="225"/>
      <c r="MKW2289" s="225"/>
      <c r="MKX2289" s="225"/>
      <c r="MKY2289" s="225"/>
      <c r="MKZ2289" s="225"/>
      <c r="MLA2289" s="225"/>
      <c r="MLB2289" s="225"/>
      <c r="MLC2289" s="225"/>
      <c r="MLD2289" s="225"/>
      <c r="MLE2289" s="225"/>
      <c r="MLF2289" s="225"/>
      <c r="MLG2289" s="225"/>
      <c r="MLH2289" s="225"/>
      <c r="MLI2289" s="225"/>
      <c r="MLJ2289" s="225"/>
      <c r="MLK2289" s="225"/>
      <c r="MLL2289" s="225"/>
      <c r="MLM2289" s="225"/>
      <c r="MLN2289" s="225"/>
      <c r="MLO2289" s="225"/>
      <c r="MLP2289" s="225"/>
      <c r="MLQ2289" s="225"/>
      <c r="MLR2289" s="225"/>
      <c r="MLS2289" s="225"/>
      <c r="MLT2289" s="225"/>
      <c r="MLU2289" s="225"/>
      <c r="MLV2289" s="225"/>
      <c r="MLW2289" s="225"/>
      <c r="MLX2289" s="225"/>
      <c r="MLY2289" s="225"/>
      <c r="MLZ2289" s="225"/>
      <c r="MMA2289" s="225"/>
      <c r="MMB2289" s="225"/>
      <c r="MMC2289" s="225"/>
      <c r="MMD2289" s="225"/>
      <c r="MME2289" s="225"/>
      <c r="MMF2289" s="225"/>
      <c r="MMG2289" s="225"/>
      <c r="MMH2289" s="225"/>
      <c r="MMI2289" s="225"/>
      <c r="MMJ2289" s="225"/>
      <c r="MMK2289" s="225"/>
      <c r="MML2289" s="225"/>
      <c r="MMM2289" s="225"/>
      <c r="MMN2289" s="225"/>
      <c r="MMO2289" s="225"/>
      <c r="MMP2289" s="225"/>
      <c r="MMQ2289" s="225"/>
      <c r="MMR2289" s="225"/>
      <c r="MMS2289" s="225"/>
      <c r="MMT2289" s="225"/>
      <c r="MMU2289" s="225"/>
      <c r="MMV2289" s="225"/>
      <c r="MMW2289" s="225"/>
      <c r="MMX2289" s="225"/>
      <c r="MMY2289" s="225"/>
      <c r="MMZ2289" s="225"/>
      <c r="MNA2289" s="225"/>
      <c r="MNB2289" s="225"/>
      <c r="MNC2289" s="225"/>
      <c r="MND2289" s="225"/>
      <c r="MNE2289" s="225"/>
      <c r="MNF2289" s="225"/>
      <c r="MNG2289" s="225"/>
      <c r="MNH2289" s="225"/>
      <c r="MNI2289" s="225"/>
      <c r="MNJ2289" s="225"/>
      <c r="MNK2289" s="225"/>
      <c r="MNL2289" s="225"/>
      <c r="MNM2289" s="225"/>
      <c r="MNN2289" s="225"/>
      <c r="MNO2289" s="225"/>
      <c r="MNP2289" s="225"/>
      <c r="MNQ2289" s="225"/>
      <c r="MNR2289" s="225"/>
      <c r="MNS2289" s="225"/>
      <c r="MNT2289" s="225"/>
      <c r="MNU2289" s="225"/>
      <c r="MNV2289" s="225"/>
      <c r="MNW2289" s="225"/>
      <c r="MNX2289" s="225"/>
      <c r="MNY2289" s="225"/>
      <c r="MNZ2289" s="225"/>
      <c r="MOA2289" s="225"/>
      <c r="MOB2289" s="225"/>
      <c r="MOC2289" s="225"/>
      <c r="MOD2289" s="225"/>
      <c r="MOE2289" s="225"/>
      <c r="MOF2289" s="225"/>
      <c r="MOG2289" s="225"/>
      <c r="MOH2289" s="225"/>
      <c r="MOI2289" s="225"/>
      <c r="MOJ2289" s="225"/>
      <c r="MOK2289" s="225"/>
      <c r="MOL2289" s="225"/>
      <c r="MOM2289" s="225"/>
      <c r="MON2289" s="225"/>
      <c r="MOO2289" s="225"/>
      <c r="MOP2289" s="225"/>
      <c r="MOQ2289" s="225"/>
      <c r="MOR2289" s="225"/>
      <c r="MOS2289" s="225"/>
      <c r="MOT2289" s="225"/>
      <c r="MOU2289" s="225"/>
      <c r="MOV2289" s="225"/>
      <c r="MOW2289" s="225"/>
      <c r="MOX2289" s="225"/>
      <c r="MOY2289" s="225"/>
      <c r="MOZ2289" s="225"/>
      <c r="MPA2289" s="225"/>
      <c r="MPB2289" s="225"/>
      <c r="MPC2289" s="225"/>
      <c r="MPD2289" s="225"/>
      <c r="MPE2289" s="225"/>
      <c r="MPF2289" s="225"/>
      <c r="MPG2289" s="225"/>
      <c r="MPH2289" s="225"/>
      <c r="MPI2289" s="225"/>
      <c r="MPJ2289" s="225"/>
      <c r="MPK2289" s="225"/>
      <c r="MPL2289" s="225"/>
      <c r="MPM2289" s="225"/>
      <c r="MPN2289" s="225"/>
      <c r="MPO2289" s="225"/>
      <c r="MPP2289" s="225"/>
      <c r="MPQ2289" s="225"/>
      <c r="MPR2289" s="225"/>
      <c r="MPS2289" s="225"/>
      <c r="MPT2289" s="225"/>
      <c r="MPU2289" s="225"/>
      <c r="MPV2289" s="225"/>
      <c r="MPW2289" s="225"/>
      <c r="MPX2289" s="225"/>
      <c r="MPY2289" s="225"/>
      <c r="MPZ2289" s="225"/>
      <c r="MQA2289" s="225"/>
      <c r="MQB2289" s="225"/>
      <c r="MQC2289" s="225"/>
      <c r="MQD2289" s="225"/>
      <c r="MQE2289" s="225"/>
      <c r="MQF2289" s="225"/>
      <c r="MQG2289" s="225"/>
      <c r="MQH2289" s="225"/>
      <c r="MQI2289" s="225"/>
      <c r="MQJ2289" s="225"/>
      <c r="MQK2289" s="225"/>
      <c r="MQL2289" s="225"/>
      <c r="MQM2289" s="225"/>
      <c r="MQN2289" s="225"/>
      <c r="MQO2289" s="225"/>
      <c r="MQP2289" s="225"/>
      <c r="MQQ2289" s="225"/>
      <c r="MQR2289" s="225"/>
      <c r="MQS2289" s="225"/>
      <c r="MQT2289" s="225"/>
      <c r="MQU2289" s="225"/>
      <c r="MQV2289" s="225"/>
      <c r="MQW2289" s="225"/>
      <c r="MQX2289" s="225"/>
      <c r="MQY2289" s="225"/>
      <c r="MQZ2289" s="225"/>
      <c r="MRA2289" s="225"/>
      <c r="MRB2289" s="225"/>
      <c r="MRC2289" s="225"/>
      <c r="MRD2289" s="225"/>
      <c r="MRE2289" s="225"/>
      <c r="MRF2289" s="225"/>
      <c r="MRG2289" s="225"/>
      <c r="MRH2289" s="225"/>
      <c r="MRI2289" s="225"/>
      <c r="MRJ2289" s="225"/>
      <c r="MRK2289" s="225"/>
      <c r="MRL2289" s="225"/>
      <c r="MRM2289" s="225"/>
      <c r="MRN2289" s="225"/>
      <c r="MRO2289" s="225"/>
      <c r="MRP2289" s="225"/>
      <c r="MRQ2289" s="225"/>
      <c r="MRR2289" s="225"/>
      <c r="MRS2289" s="225"/>
      <c r="MRT2289" s="225"/>
      <c r="MRU2289" s="225"/>
      <c r="MRV2289" s="225"/>
      <c r="MRW2289" s="225"/>
      <c r="MRX2289" s="225"/>
      <c r="MRY2289" s="225"/>
      <c r="MRZ2289" s="225"/>
      <c r="MSA2289" s="225"/>
      <c r="MSB2289" s="225"/>
      <c r="MSC2289" s="225"/>
      <c r="MSD2289" s="225"/>
      <c r="MSE2289" s="225"/>
      <c r="MSF2289" s="225"/>
      <c r="MSG2289" s="225"/>
      <c r="MSH2289" s="225"/>
      <c r="MSI2289" s="225"/>
      <c r="MSJ2289" s="225"/>
      <c r="MSK2289" s="225"/>
      <c r="MSL2289" s="225"/>
      <c r="MSM2289" s="225"/>
      <c r="MSN2289" s="225"/>
      <c r="MSO2289" s="225"/>
      <c r="MSP2289" s="225"/>
      <c r="MSQ2289" s="225"/>
      <c r="MSR2289" s="225"/>
      <c r="MSS2289" s="225"/>
      <c r="MST2289" s="225"/>
      <c r="MSU2289" s="225"/>
      <c r="MSV2289" s="225"/>
      <c r="MSW2289" s="225"/>
      <c r="MSX2289" s="225"/>
      <c r="MSY2289" s="225"/>
      <c r="MSZ2289" s="225"/>
      <c r="MTA2289" s="225"/>
      <c r="MTB2289" s="225"/>
      <c r="MTC2289" s="225"/>
      <c r="MTD2289" s="225"/>
      <c r="MTE2289" s="225"/>
      <c r="MTF2289" s="225"/>
      <c r="MTG2289" s="225"/>
      <c r="MTH2289" s="225"/>
      <c r="MTI2289" s="225"/>
      <c r="MTJ2289" s="225"/>
      <c r="MTK2289" s="225"/>
      <c r="MTL2289" s="225"/>
      <c r="MTM2289" s="225"/>
      <c r="MTN2289" s="225"/>
      <c r="MTO2289" s="225"/>
      <c r="MTP2289" s="225"/>
      <c r="MTQ2289" s="225"/>
      <c r="MTR2289" s="225"/>
      <c r="MTS2289" s="225"/>
      <c r="MTT2289" s="225"/>
      <c r="MTU2289" s="225"/>
      <c r="MTV2289" s="225"/>
      <c r="MTW2289" s="225"/>
      <c r="MTX2289" s="225"/>
      <c r="MTY2289" s="225"/>
      <c r="MTZ2289" s="225"/>
      <c r="MUA2289" s="225"/>
      <c r="MUB2289" s="225"/>
      <c r="MUC2289" s="225"/>
      <c r="MUD2289" s="225"/>
      <c r="MUE2289" s="225"/>
      <c r="MUF2289" s="225"/>
      <c r="MUG2289" s="225"/>
      <c r="MUH2289" s="225"/>
      <c r="MUI2289" s="225"/>
      <c r="MUJ2289" s="225"/>
      <c r="MUK2289" s="225"/>
      <c r="MUL2289" s="225"/>
      <c r="MUM2289" s="225"/>
      <c r="MUN2289" s="225"/>
      <c r="MUO2289" s="225"/>
      <c r="MUP2289" s="225"/>
      <c r="MUQ2289" s="225"/>
      <c r="MUR2289" s="225"/>
      <c r="MUS2289" s="225"/>
      <c r="MUT2289" s="225"/>
      <c r="MUU2289" s="225"/>
      <c r="MUV2289" s="225"/>
      <c r="MUW2289" s="225"/>
      <c r="MUX2289" s="225"/>
      <c r="MUY2289" s="225"/>
      <c r="MUZ2289" s="225"/>
      <c r="MVA2289" s="225"/>
      <c r="MVB2289" s="225"/>
      <c r="MVC2289" s="225"/>
      <c r="MVD2289" s="225"/>
      <c r="MVE2289" s="225"/>
      <c r="MVF2289" s="225"/>
      <c r="MVG2289" s="225"/>
      <c r="MVH2289" s="225"/>
      <c r="MVI2289" s="225"/>
      <c r="MVJ2289" s="225"/>
      <c r="MVK2289" s="225"/>
      <c r="MVL2289" s="225"/>
      <c r="MVM2289" s="225"/>
      <c r="MVN2289" s="225"/>
      <c r="MVO2289" s="225"/>
      <c r="MVP2289" s="225"/>
      <c r="MVQ2289" s="225"/>
      <c r="MVR2289" s="225"/>
      <c r="MVS2289" s="225"/>
      <c r="MVT2289" s="225"/>
      <c r="MVU2289" s="225"/>
      <c r="MVV2289" s="225"/>
      <c r="MVW2289" s="225"/>
      <c r="MVX2289" s="225"/>
      <c r="MVY2289" s="225"/>
      <c r="MVZ2289" s="225"/>
      <c r="MWA2289" s="225"/>
      <c r="MWB2289" s="225"/>
      <c r="MWC2289" s="225"/>
      <c r="MWD2289" s="225"/>
      <c r="MWE2289" s="225"/>
      <c r="MWF2289" s="225"/>
      <c r="MWG2289" s="225"/>
      <c r="MWH2289" s="225"/>
      <c r="MWI2289" s="225"/>
      <c r="MWJ2289" s="225"/>
      <c r="MWK2289" s="225"/>
      <c r="MWL2289" s="225"/>
      <c r="MWM2289" s="225"/>
      <c r="MWN2289" s="225"/>
      <c r="MWO2289" s="225"/>
      <c r="MWP2289" s="225"/>
      <c r="MWQ2289" s="225"/>
      <c r="MWR2289" s="225"/>
      <c r="MWS2289" s="225"/>
      <c r="MWT2289" s="225"/>
      <c r="MWU2289" s="225"/>
      <c r="MWV2289" s="225"/>
      <c r="MWW2289" s="225"/>
      <c r="MWX2289" s="225"/>
      <c r="MWY2289" s="225"/>
      <c r="MWZ2289" s="225"/>
      <c r="MXA2289" s="225"/>
      <c r="MXB2289" s="225"/>
      <c r="MXC2289" s="225"/>
      <c r="MXD2289" s="225"/>
      <c r="MXE2289" s="225"/>
      <c r="MXF2289" s="225"/>
      <c r="MXG2289" s="225"/>
      <c r="MXH2289" s="225"/>
      <c r="MXI2289" s="225"/>
      <c r="MXJ2289" s="225"/>
      <c r="MXK2289" s="225"/>
      <c r="MXL2289" s="225"/>
      <c r="MXM2289" s="225"/>
      <c r="MXN2289" s="225"/>
      <c r="MXO2289" s="225"/>
      <c r="MXP2289" s="225"/>
      <c r="MXQ2289" s="225"/>
      <c r="MXR2289" s="225"/>
      <c r="MXS2289" s="225"/>
      <c r="MXT2289" s="225"/>
      <c r="MXU2289" s="225"/>
      <c r="MXV2289" s="225"/>
      <c r="MXW2289" s="225"/>
      <c r="MXX2289" s="225"/>
      <c r="MXY2289" s="225"/>
      <c r="MXZ2289" s="225"/>
      <c r="MYA2289" s="225"/>
      <c r="MYB2289" s="225"/>
      <c r="MYC2289" s="225"/>
      <c r="MYD2289" s="225"/>
      <c r="MYE2289" s="225"/>
      <c r="MYF2289" s="225"/>
      <c r="MYG2289" s="225"/>
      <c r="MYH2289" s="225"/>
      <c r="MYI2289" s="225"/>
      <c r="MYJ2289" s="225"/>
      <c r="MYK2289" s="225"/>
      <c r="MYL2289" s="225"/>
      <c r="MYM2289" s="225"/>
      <c r="MYN2289" s="225"/>
      <c r="MYO2289" s="225"/>
      <c r="MYP2289" s="225"/>
      <c r="MYQ2289" s="225"/>
      <c r="MYR2289" s="225"/>
      <c r="MYS2289" s="225"/>
      <c r="MYT2289" s="225"/>
      <c r="MYU2289" s="225"/>
      <c r="MYV2289" s="225"/>
      <c r="MYW2289" s="225"/>
      <c r="MYX2289" s="225"/>
      <c r="MYY2289" s="225"/>
      <c r="MYZ2289" s="225"/>
      <c r="MZA2289" s="225"/>
      <c r="MZB2289" s="225"/>
      <c r="MZC2289" s="225"/>
      <c r="MZD2289" s="225"/>
      <c r="MZE2289" s="225"/>
      <c r="MZF2289" s="225"/>
      <c r="MZG2289" s="225"/>
      <c r="MZH2289" s="225"/>
      <c r="MZI2289" s="225"/>
      <c r="MZJ2289" s="225"/>
      <c r="MZK2289" s="225"/>
      <c r="MZL2289" s="225"/>
      <c r="MZM2289" s="225"/>
      <c r="MZN2289" s="225"/>
      <c r="MZO2289" s="225"/>
      <c r="MZP2289" s="225"/>
      <c r="MZQ2289" s="225"/>
      <c r="MZR2289" s="225"/>
      <c r="MZS2289" s="225"/>
      <c r="MZT2289" s="225"/>
      <c r="MZU2289" s="225"/>
      <c r="MZV2289" s="225"/>
      <c r="MZW2289" s="225"/>
      <c r="MZX2289" s="225"/>
      <c r="MZY2289" s="225"/>
      <c r="MZZ2289" s="225"/>
      <c r="NAA2289" s="225"/>
      <c r="NAB2289" s="225"/>
      <c r="NAC2289" s="225"/>
      <c r="NAD2289" s="225"/>
      <c r="NAE2289" s="225"/>
      <c r="NAF2289" s="225"/>
      <c r="NAG2289" s="225"/>
      <c r="NAH2289" s="225"/>
      <c r="NAI2289" s="225"/>
      <c r="NAJ2289" s="225"/>
      <c r="NAK2289" s="225"/>
      <c r="NAL2289" s="225"/>
      <c r="NAM2289" s="225"/>
      <c r="NAN2289" s="225"/>
      <c r="NAO2289" s="225"/>
      <c r="NAP2289" s="225"/>
      <c r="NAQ2289" s="225"/>
      <c r="NAR2289" s="225"/>
      <c r="NAS2289" s="225"/>
      <c r="NAT2289" s="225"/>
      <c r="NAU2289" s="225"/>
      <c r="NAV2289" s="225"/>
      <c r="NAW2289" s="225"/>
      <c r="NAX2289" s="225"/>
      <c r="NAY2289" s="225"/>
      <c r="NAZ2289" s="225"/>
      <c r="NBA2289" s="225"/>
      <c r="NBB2289" s="225"/>
      <c r="NBC2289" s="225"/>
      <c r="NBD2289" s="225"/>
      <c r="NBE2289" s="225"/>
      <c r="NBF2289" s="225"/>
      <c r="NBG2289" s="225"/>
      <c r="NBH2289" s="225"/>
      <c r="NBI2289" s="225"/>
      <c r="NBJ2289" s="225"/>
      <c r="NBK2289" s="225"/>
      <c r="NBL2289" s="225"/>
      <c r="NBM2289" s="225"/>
      <c r="NBN2289" s="225"/>
      <c r="NBO2289" s="225"/>
      <c r="NBP2289" s="225"/>
      <c r="NBQ2289" s="225"/>
      <c r="NBR2289" s="225"/>
      <c r="NBS2289" s="225"/>
      <c r="NBT2289" s="225"/>
      <c r="NBU2289" s="225"/>
      <c r="NBV2289" s="225"/>
      <c r="NBW2289" s="225"/>
      <c r="NBX2289" s="225"/>
      <c r="NBY2289" s="225"/>
      <c r="NBZ2289" s="225"/>
      <c r="NCA2289" s="225"/>
      <c r="NCB2289" s="225"/>
      <c r="NCC2289" s="225"/>
      <c r="NCD2289" s="225"/>
      <c r="NCE2289" s="225"/>
      <c r="NCF2289" s="225"/>
      <c r="NCG2289" s="225"/>
      <c r="NCH2289" s="225"/>
      <c r="NCI2289" s="225"/>
      <c r="NCJ2289" s="225"/>
      <c r="NCK2289" s="225"/>
      <c r="NCL2289" s="225"/>
      <c r="NCM2289" s="225"/>
      <c r="NCN2289" s="225"/>
      <c r="NCO2289" s="225"/>
      <c r="NCP2289" s="225"/>
      <c r="NCQ2289" s="225"/>
      <c r="NCR2289" s="225"/>
      <c r="NCS2289" s="225"/>
      <c r="NCT2289" s="225"/>
      <c r="NCU2289" s="225"/>
      <c r="NCV2289" s="225"/>
      <c r="NCW2289" s="225"/>
      <c r="NCX2289" s="225"/>
      <c r="NCY2289" s="225"/>
      <c r="NCZ2289" s="225"/>
      <c r="NDA2289" s="225"/>
      <c r="NDB2289" s="225"/>
      <c r="NDC2289" s="225"/>
      <c r="NDD2289" s="225"/>
      <c r="NDE2289" s="225"/>
      <c r="NDF2289" s="225"/>
      <c r="NDG2289" s="225"/>
      <c r="NDH2289" s="225"/>
      <c r="NDI2289" s="225"/>
      <c r="NDJ2289" s="225"/>
      <c r="NDK2289" s="225"/>
      <c r="NDL2289" s="225"/>
      <c r="NDM2289" s="225"/>
      <c r="NDN2289" s="225"/>
      <c r="NDO2289" s="225"/>
      <c r="NDP2289" s="225"/>
      <c r="NDQ2289" s="225"/>
      <c r="NDR2289" s="225"/>
      <c r="NDS2289" s="225"/>
      <c r="NDT2289" s="225"/>
      <c r="NDU2289" s="225"/>
      <c r="NDV2289" s="225"/>
      <c r="NDW2289" s="225"/>
      <c r="NDX2289" s="225"/>
      <c r="NDY2289" s="225"/>
      <c r="NDZ2289" s="225"/>
      <c r="NEA2289" s="225"/>
      <c r="NEB2289" s="225"/>
      <c r="NEC2289" s="225"/>
      <c r="NED2289" s="225"/>
      <c r="NEE2289" s="225"/>
      <c r="NEF2289" s="225"/>
      <c r="NEG2289" s="225"/>
      <c r="NEH2289" s="225"/>
      <c r="NEI2289" s="225"/>
      <c r="NEJ2289" s="225"/>
      <c r="NEK2289" s="225"/>
      <c r="NEL2289" s="225"/>
      <c r="NEM2289" s="225"/>
      <c r="NEN2289" s="225"/>
      <c r="NEO2289" s="225"/>
      <c r="NEP2289" s="225"/>
      <c r="NEQ2289" s="225"/>
      <c r="NER2289" s="225"/>
      <c r="NES2289" s="225"/>
      <c r="NET2289" s="225"/>
      <c r="NEU2289" s="225"/>
      <c r="NEV2289" s="225"/>
      <c r="NEW2289" s="225"/>
      <c r="NEX2289" s="225"/>
      <c r="NEY2289" s="225"/>
      <c r="NEZ2289" s="225"/>
      <c r="NFA2289" s="225"/>
      <c r="NFB2289" s="225"/>
      <c r="NFC2289" s="225"/>
      <c r="NFD2289" s="225"/>
      <c r="NFE2289" s="225"/>
      <c r="NFF2289" s="225"/>
      <c r="NFG2289" s="225"/>
      <c r="NFH2289" s="225"/>
      <c r="NFI2289" s="225"/>
      <c r="NFJ2289" s="225"/>
      <c r="NFK2289" s="225"/>
      <c r="NFL2289" s="225"/>
      <c r="NFM2289" s="225"/>
      <c r="NFN2289" s="225"/>
      <c r="NFO2289" s="225"/>
      <c r="NFP2289" s="225"/>
      <c r="NFQ2289" s="225"/>
      <c r="NFR2289" s="225"/>
      <c r="NFS2289" s="225"/>
      <c r="NFT2289" s="225"/>
      <c r="NFU2289" s="225"/>
      <c r="NFV2289" s="225"/>
      <c r="NFW2289" s="225"/>
      <c r="NFX2289" s="225"/>
      <c r="NFY2289" s="225"/>
      <c r="NFZ2289" s="225"/>
      <c r="NGA2289" s="225"/>
      <c r="NGB2289" s="225"/>
      <c r="NGC2289" s="225"/>
      <c r="NGD2289" s="225"/>
      <c r="NGE2289" s="225"/>
      <c r="NGF2289" s="225"/>
      <c r="NGG2289" s="225"/>
      <c r="NGH2289" s="225"/>
      <c r="NGI2289" s="225"/>
      <c r="NGJ2289" s="225"/>
      <c r="NGK2289" s="225"/>
      <c r="NGL2289" s="225"/>
      <c r="NGM2289" s="225"/>
      <c r="NGN2289" s="225"/>
      <c r="NGO2289" s="225"/>
      <c r="NGP2289" s="225"/>
      <c r="NGQ2289" s="225"/>
      <c r="NGR2289" s="225"/>
      <c r="NGS2289" s="225"/>
      <c r="NGT2289" s="225"/>
      <c r="NGU2289" s="225"/>
      <c r="NGV2289" s="225"/>
      <c r="NGW2289" s="225"/>
      <c r="NGX2289" s="225"/>
      <c r="NGY2289" s="225"/>
      <c r="NGZ2289" s="225"/>
      <c r="NHA2289" s="225"/>
      <c r="NHB2289" s="225"/>
      <c r="NHC2289" s="225"/>
      <c r="NHD2289" s="225"/>
      <c r="NHE2289" s="225"/>
      <c r="NHF2289" s="225"/>
      <c r="NHG2289" s="225"/>
      <c r="NHH2289" s="225"/>
      <c r="NHI2289" s="225"/>
      <c r="NHJ2289" s="225"/>
      <c r="NHK2289" s="225"/>
      <c r="NHL2289" s="225"/>
      <c r="NHM2289" s="225"/>
      <c r="NHN2289" s="225"/>
      <c r="NHO2289" s="225"/>
      <c r="NHP2289" s="225"/>
      <c r="NHQ2289" s="225"/>
      <c r="NHR2289" s="225"/>
      <c r="NHS2289" s="225"/>
      <c r="NHT2289" s="225"/>
      <c r="NHU2289" s="225"/>
      <c r="NHV2289" s="225"/>
      <c r="NHW2289" s="225"/>
      <c r="NHX2289" s="225"/>
      <c r="NHY2289" s="225"/>
      <c r="NHZ2289" s="225"/>
      <c r="NIA2289" s="225"/>
      <c r="NIB2289" s="225"/>
      <c r="NIC2289" s="225"/>
      <c r="NID2289" s="225"/>
      <c r="NIE2289" s="225"/>
      <c r="NIF2289" s="225"/>
      <c r="NIG2289" s="225"/>
      <c r="NIH2289" s="225"/>
      <c r="NII2289" s="225"/>
      <c r="NIJ2289" s="225"/>
      <c r="NIK2289" s="225"/>
      <c r="NIL2289" s="225"/>
      <c r="NIM2289" s="225"/>
      <c r="NIN2289" s="225"/>
      <c r="NIO2289" s="225"/>
      <c r="NIP2289" s="225"/>
      <c r="NIQ2289" s="225"/>
      <c r="NIR2289" s="225"/>
      <c r="NIS2289" s="225"/>
      <c r="NIT2289" s="225"/>
      <c r="NIU2289" s="225"/>
      <c r="NIV2289" s="225"/>
      <c r="NIW2289" s="225"/>
      <c r="NIX2289" s="225"/>
      <c r="NIY2289" s="225"/>
      <c r="NIZ2289" s="225"/>
      <c r="NJA2289" s="225"/>
      <c r="NJB2289" s="225"/>
      <c r="NJC2289" s="225"/>
      <c r="NJD2289" s="225"/>
      <c r="NJE2289" s="225"/>
      <c r="NJF2289" s="225"/>
      <c r="NJG2289" s="225"/>
      <c r="NJH2289" s="225"/>
      <c r="NJI2289" s="225"/>
      <c r="NJJ2289" s="225"/>
      <c r="NJK2289" s="225"/>
      <c r="NJL2289" s="225"/>
      <c r="NJM2289" s="225"/>
      <c r="NJN2289" s="225"/>
      <c r="NJO2289" s="225"/>
      <c r="NJP2289" s="225"/>
      <c r="NJQ2289" s="225"/>
      <c r="NJR2289" s="225"/>
      <c r="NJS2289" s="225"/>
      <c r="NJT2289" s="225"/>
      <c r="NJU2289" s="225"/>
      <c r="NJV2289" s="225"/>
      <c r="NJW2289" s="225"/>
      <c r="NJX2289" s="225"/>
      <c r="NJY2289" s="225"/>
      <c r="NJZ2289" s="225"/>
      <c r="NKA2289" s="225"/>
      <c r="NKB2289" s="225"/>
      <c r="NKC2289" s="225"/>
      <c r="NKD2289" s="225"/>
      <c r="NKE2289" s="225"/>
      <c r="NKF2289" s="225"/>
      <c r="NKG2289" s="225"/>
      <c r="NKH2289" s="225"/>
      <c r="NKI2289" s="225"/>
      <c r="NKJ2289" s="225"/>
      <c r="NKK2289" s="225"/>
      <c r="NKL2289" s="225"/>
      <c r="NKM2289" s="225"/>
      <c r="NKN2289" s="225"/>
      <c r="NKO2289" s="225"/>
      <c r="NKP2289" s="225"/>
      <c r="NKQ2289" s="225"/>
      <c r="NKR2289" s="225"/>
      <c r="NKS2289" s="225"/>
      <c r="NKT2289" s="225"/>
      <c r="NKU2289" s="225"/>
      <c r="NKV2289" s="225"/>
      <c r="NKW2289" s="225"/>
      <c r="NKX2289" s="225"/>
      <c r="NKY2289" s="225"/>
      <c r="NKZ2289" s="225"/>
      <c r="NLA2289" s="225"/>
      <c r="NLB2289" s="225"/>
      <c r="NLC2289" s="225"/>
      <c r="NLD2289" s="225"/>
      <c r="NLE2289" s="225"/>
      <c r="NLF2289" s="225"/>
      <c r="NLG2289" s="225"/>
      <c r="NLH2289" s="225"/>
      <c r="NLI2289" s="225"/>
      <c r="NLJ2289" s="225"/>
      <c r="NLK2289" s="225"/>
      <c r="NLL2289" s="225"/>
      <c r="NLM2289" s="225"/>
      <c r="NLN2289" s="225"/>
      <c r="NLO2289" s="225"/>
      <c r="NLP2289" s="225"/>
      <c r="NLQ2289" s="225"/>
      <c r="NLR2289" s="225"/>
      <c r="NLS2289" s="225"/>
      <c r="NLT2289" s="225"/>
      <c r="NLU2289" s="225"/>
      <c r="NLV2289" s="225"/>
      <c r="NLW2289" s="225"/>
      <c r="NLX2289" s="225"/>
      <c r="NLY2289" s="225"/>
      <c r="NLZ2289" s="225"/>
      <c r="NMA2289" s="225"/>
      <c r="NMB2289" s="225"/>
      <c r="NMC2289" s="225"/>
      <c r="NMD2289" s="225"/>
      <c r="NME2289" s="225"/>
      <c r="NMF2289" s="225"/>
      <c r="NMG2289" s="225"/>
      <c r="NMH2289" s="225"/>
      <c r="NMI2289" s="225"/>
      <c r="NMJ2289" s="225"/>
      <c r="NMK2289" s="225"/>
      <c r="NML2289" s="225"/>
      <c r="NMM2289" s="225"/>
      <c r="NMN2289" s="225"/>
      <c r="NMO2289" s="225"/>
      <c r="NMP2289" s="225"/>
      <c r="NMQ2289" s="225"/>
      <c r="NMR2289" s="225"/>
      <c r="NMS2289" s="225"/>
      <c r="NMT2289" s="225"/>
      <c r="NMU2289" s="225"/>
      <c r="NMV2289" s="225"/>
      <c r="NMW2289" s="225"/>
      <c r="NMX2289" s="225"/>
      <c r="NMY2289" s="225"/>
      <c r="NMZ2289" s="225"/>
      <c r="NNA2289" s="225"/>
      <c r="NNB2289" s="225"/>
      <c r="NNC2289" s="225"/>
      <c r="NND2289" s="225"/>
      <c r="NNE2289" s="225"/>
      <c r="NNF2289" s="225"/>
      <c r="NNG2289" s="225"/>
      <c r="NNH2289" s="225"/>
      <c r="NNI2289" s="225"/>
      <c r="NNJ2289" s="225"/>
      <c r="NNK2289" s="225"/>
      <c r="NNL2289" s="225"/>
      <c r="NNM2289" s="225"/>
      <c r="NNN2289" s="225"/>
      <c r="NNO2289" s="225"/>
      <c r="NNP2289" s="225"/>
      <c r="NNQ2289" s="225"/>
      <c r="NNR2289" s="225"/>
      <c r="NNS2289" s="225"/>
      <c r="NNT2289" s="225"/>
      <c r="NNU2289" s="225"/>
      <c r="NNV2289" s="225"/>
      <c r="NNW2289" s="225"/>
      <c r="NNX2289" s="225"/>
      <c r="NNY2289" s="225"/>
      <c r="NNZ2289" s="225"/>
      <c r="NOA2289" s="225"/>
      <c r="NOB2289" s="225"/>
      <c r="NOC2289" s="225"/>
      <c r="NOD2289" s="225"/>
      <c r="NOE2289" s="225"/>
      <c r="NOF2289" s="225"/>
      <c r="NOG2289" s="225"/>
      <c r="NOH2289" s="225"/>
      <c r="NOI2289" s="225"/>
      <c r="NOJ2289" s="225"/>
      <c r="NOK2289" s="225"/>
      <c r="NOL2289" s="225"/>
      <c r="NOM2289" s="225"/>
      <c r="NON2289" s="225"/>
      <c r="NOO2289" s="225"/>
      <c r="NOP2289" s="225"/>
      <c r="NOQ2289" s="225"/>
      <c r="NOR2289" s="225"/>
      <c r="NOS2289" s="225"/>
      <c r="NOT2289" s="225"/>
      <c r="NOU2289" s="225"/>
      <c r="NOV2289" s="225"/>
      <c r="NOW2289" s="225"/>
      <c r="NOX2289" s="225"/>
      <c r="NOY2289" s="225"/>
      <c r="NOZ2289" s="225"/>
      <c r="NPA2289" s="225"/>
      <c r="NPB2289" s="225"/>
      <c r="NPC2289" s="225"/>
      <c r="NPD2289" s="225"/>
      <c r="NPE2289" s="225"/>
      <c r="NPF2289" s="225"/>
      <c r="NPG2289" s="225"/>
      <c r="NPH2289" s="225"/>
      <c r="NPI2289" s="225"/>
      <c r="NPJ2289" s="225"/>
      <c r="NPK2289" s="225"/>
      <c r="NPL2289" s="225"/>
      <c r="NPM2289" s="225"/>
      <c r="NPN2289" s="225"/>
      <c r="NPO2289" s="225"/>
      <c r="NPP2289" s="225"/>
      <c r="NPQ2289" s="225"/>
      <c r="NPR2289" s="225"/>
      <c r="NPS2289" s="225"/>
      <c r="NPT2289" s="225"/>
      <c r="NPU2289" s="225"/>
      <c r="NPV2289" s="225"/>
      <c r="NPW2289" s="225"/>
      <c r="NPX2289" s="225"/>
      <c r="NPY2289" s="225"/>
      <c r="NPZ2289" s="225"/>
      <c r="NQA2289" s="225"/>
      <c r="NQB2289" s="225"/>
      <c r="NQC2289" s="225"/>
      <c r="NQD2289" s="225"/>
      <c r="NQE2289" s="225"/>
      <c r="NQF2289" s="225"/>
      <c r="NQG2289" s="225"/>
      <c r="NQH2289" s="225"/>
      <c r="NQI2289" s="225"/>
      <c r="NQJ2289" s="225"/>
      <c r="NQK2289" s="225"/>
      <c r="NQL2289" s="225"/>
      <c r="NQM2289" s="225"/>
      <c r="NQN2289" s="225"/>
      <c r="NQO2289" s="225"/>
      <c r="NQP2289" s="225"/>
      <c r="NQQ2289" s="225"/>
      <c r="NQR2289" s="225"/>
      <c r="NQS2289" s="225"/>
      <c r="NQT2289" s="225"/>
      <c r="NQU2289" s="225"/>
      <c r="NQV2289" s="225"/>
      <c r="NQW2289" s="225"/>
      <c r="NQX2289" s="225"/>
      <c r="NQY2289" s="225"/>
      <c r="NQZ2289" s="225"/>
      <c r="NRA2289" s="225"/>
      <c r="NRB2289" s="225"/>
      <c r="NRC2289" s="225"/>
      <c r="NRD2289" s="225"/>
      <c r="NRE2289" s="225"/>
      <c r="NRF2289" s="225"/>
      <c r="NRG2289" s="225"/>
      <c r="NRH2289" s="225"/>
      <c r="NRI2289" s="225"/>
      <c r="NRJ2289" s="225"/>
      <c r="NRK2289" s="225"/>
      <c r="NRL2289" s="225"/>
      <c r="NRM2289" s="225"/>
      <c r="NRN2289" s="225"/>
      <c r="NRO2289" s="225"/>
      <c r="NRP2289" s="225"/>
      <c r="NRQ2289" s="225"/>
      <c r="NRR2289" s="225"/>
      <c r="NRS2289" s="225"/>
      <c r="NRT2289" s="225"/>
      <c r="NRU2289" s="225"/>
      <c r="NRV2289" s="225"/>
      <c r="NRW2289" s="225"/>
      <c r="NRX2289" s="225"/>
      <c r="NRY2289" s="225"/>
      <c r="NRZ2289" s="225"/>
      <c r="NSA2289" s="225"/>
      <c r="NSB2289" s="225"/>
      <c r="NSC2289" s="225"/>
      <c r="NSD2289" s="225"/>
      <c r="NSE2289" s="225"/>
      <c r="NSF2289" s="225"/>
      <c r="NSG2289" s="225"/>
      <c r="NSH2289" s="225"/>
      <c r="NSI2289" s="225"/>
      <c r="NSJ2289" s="225"/>
      <c r="NSK2289" s="225"/>
      <c r="NSL2289" s="225"/>
      <c r="NSM2289" s="225"/>
      <c r="NSN2289" s="225"/>
      <c r="NSO2289" s="225"/>
      <c r="NSP2289" s="225"/>
      <c r="NSQ2289" s="225"/>
      <c r="NSR2289" s="225"/>
      <c r="NSS2289" s="225"/>
      <c r="NST2289" s="225"/>
      <c r="NSU2289" s="225"/>
      <c r="NSV2289" s="225"/>
      <c r="NSW2289" s="225"/>
      <c r="NSX2289" s="225"/>
      <c r="NSY2289" s="225"/>
      <c r="NSZ2289" s="225"/>
      <c r="NTA2289" s="225"/>
      <c r="NTB2289" s="225"/>
      <c r="NTC2289" s="225"/>
      <c r="NTD2289" s="225"/>
      <c r="NTE2289" s="225"/>
      <c r="NTF2289" s="225"/>
      <c r="NTG2289" s="225"/>
      <c r="NTH2289" s="225"/>
      <c r="NTI2289" s="225"/>
      <c r="NTJ2289" s="225"/>
      <c r="NTK2289" s="225"/>
      <c r="NTL2289" s="225"/>
      <c r="NTM2289" s="225"/>
      <c r="NTN2289" s="225"/>
      <c r="NTO2289" s="225"/>
      <c r="NTP2289" s="225"/>
      <c r="NTQ2289" s="225"/>
      <c r="NTR2289" s="225"/>
      <c r="NTS2289" s="225"/>
      <c r="NTT2289" s="225"/>
      <c r="NTU2289" s="225"/>
      <c r="NTV2289" s="225"/>
      <c r="NTW2289" s="225"/>
      <c r="NTX2289" s="225"/>
      <c r="NTY2289" s="225"/>
      <c r="NTZ2289" s="225"/>
      <c r="NUA2289" s="225"/>
      <c r="NUB2289" s="225"/>
      <c r="NUC2289" s="225"/>
      <c r="NUD2289" s="225"/>
      <c r="NUE2289" s="225"/>
      <c r="NUF2289" s="225"/>
      <c r="NUG2289" s="225"/>
      <c r="NUH2289" s="225"/>
      <c r="NUI2289" s="225"/>
      <c r="NUJ2289" s="225"/>
      <c r="NUK2289" s="225"/>
      <c r="NUL2289" s="225"/>
      <c r="NUM2289" s="225"/>
      <c r="NUN2289" s="225"/>
      <c r="NUO2289" s="225"/>
      <c r="NUP2289" s="225"/>
      <c r="NUQ2289" s="225"/>
      <c r="NUR2289" s="225"/>
      <c r="NUS2289" s="225"/>
      <c r="NUT2289" s="225"/>
      <c r="NUU2289" s="225"/>
      <c r="NUV2289" s="225"/>
      <c r="NUW2289" s="225"/>
      <c r="NUX2289" s="225"/>
      <c r="NUY2289" s="225"/>
      <c r="NUZ2289" s="225"/>
      <c r="NVA2289" s="225"/>
      <c r="NVB2289" s="225"/>
      <c r="NVC2289" s="225"/>
      <c r="NVD2289" s="225"/>
      <c r="NVE2289" s="225"/>
      <c r="NVF2289" s="225"/>
      <c r="NVG2289" s="225"/>
      <c r="NVH2289" s="225"/>
      <c r="NVI2289" s="225"/>
      <c r="NVJ2289" s="225"/>
      <c r="NVK2289" s="225"/>
      <c r="NVL2289" s="225"/>
      <c r="NVM2289" s="225"/>
      <c r="NVN2289" s="225"/>
      <c r="NVO2289" s="225"/>
      <c r="NVP2289" s="225"/>
      <c r="NVQ2289" s="225"/>
      <c r="NVR2289" s="225"/>
      <c r="NVS2289" s="225"/>
      <c r="NVT2289" s="225"/>
      <c r="NVU2289" s="225"/>
      <c r="NVV2289" s="225"/>
      <c r="NVW2289" s="225"/>
      <c r="NVX2289" s="225"/>
      <c r="NVY2289" s="225"/>
      <c r="NVZ2289" s="225"/>
      <c r="NWA2289" s="225"/>
      <c r="NWB2289" s="225"/>
      <c r="NWC2289" s="225"/>
      <c r="NWD2289" s="225"/>
      <c r="NWE2289" s="225"/>
      <c r="NWF2289" s="225"/>
      <c r="NWG2289" s="225"/>
      <c r="NWH2289" s="225"/>
      <c r="NWI2289" s="225"/>
      <c r="NWJ2289" s="225"/>
      <c r="NWK2289" s="225"/>
      <c r="NWL2289" s="225"/>
      <c r="NWM2289" s="225"/>
      <c r="NWN2289" s="225"/>
      <c r="NWO2289" s="225"/>
      <c r="NWP2289" s="225"/>
      <c r="NWQ2289" s="225"/>
      <c r="NWR2289" s="225"/>
      <c r="NWS2289" s="225"/>
      <c r="NWT2289" s="225"/>
      <c r="NWU2289" s="225"/>
      <c r="NWV2289" s="225"/>
      <c r="NWW2289" s="225"/>
      <c r="NWX2289" s="225"/>
      <c r="NWY2289" s="225"/>
      <c r="NWZ2289" s="225"/>
      <c r="NXA2289" s="225"/>
      <c r="NXB2289" s="225"/>
      <c r="NXC2289" s="225"/>
      <c r="NXD2289" s="225"/>
      <c r="NXE2289" s="225"/>
      <c r="NXF2289" s="225"/>
      <c r="NXG2289" s="225"/>
      <c r="NXH2289" s="225"/>
      <c r="NXI2289" s="225"/>
      <c r="NXJ2289" s="225"/>
      <c r="NXK2289" s="225"/>
      <c r="NXL2289" s="225"/>
      <c r="NXM2289" s="225"/>
      <c r="NXN2289" s="225"/>
      <c r="NXO2289" s="225"/>
      <c r="NXP2289" s="225"/>
      <c r="NXQ2289" s="225"/>
      <c r="NXR2289" s="225"/>
      <c r="NXS2289" s="225"/>
      <c r="NXT2289" s="225"/>
      <c r="NXU2289" s="225"/>
      <c r="NXV2289" s="225"/>
      <c r="NXW2289" s="225"/>
      <c r="NXX2289" s="225"/>
      <c r="NXY2289" s="225"/>
      <c r="NXZ2289" s="225"/>
      <c r="NYA2289" s="225"/>
      <c r="NYB2289" s="225"/>
      <c r="NYC2289" s="225"/>
      <c r="NYD2289" s="225"/>
      <c r="NYE2289" s="225"/>
      <c r="NYF2289" s="225"/>
      <c r="NYG2289" s="225"/>
      <c r="NYH2289" s="225"/>
      <c r="NYI2289" s="225"/>
      <c r="NYJ2289" s="225"/>
      <c r="NYK2289" s="225"/>
      <c r="NYL2289" s="225"/>
      <c r="NYM2289" s="225"/>
      <c r="NYN2289" s="225"/>
      <c r="NYO2289" s="225"/>
      <c r="NYP2289" s="225"/>
      <c r="NYQ2289" s="225"/>
      <c r="NYR2289" s="225"/>
      <c r="NYS2289" s="225"/>
      <c r="NYT2289" s="225"/>
      <c r="NYU2289" s="225"/>
      <c r="NYV2289" s="225"/>
      <c r="NYW2289" s="225"/>
      <c r="NYX2289" s="225"/>
      <c r="NYY2289" s="225"/>
      <c r="NYZ2289" s="225"/>
      <c r="NZA2289" s="225"/>
      <c r="NZB2289" s="225"/>
      <c r="NZC2289" s="225"/>
      <c r="NZD2289" s="225"/>
      <c r="NZE2289" s="225"/>
      <c r="NZF2289" s="225"/>
      <c r="NZG2289" s="225"/>
      <c r="NZH2289" s="225"/>
      <c r="NZI2289" s="225"/>
      <c r="NZJ2289" s="225"/>
      <c r="NZK2289" s="225"/>
      <c r="NZL2289" s="225"/>
      <c r="NZM2289" s="225"/>
      <c r="NZN2289" s="225"/>
      <c r="NZO2289" s="225"/>
      <c r="NZP2289" s="225"/>
      <c r="NZQ2289" s="225"/>
      <c r="NZR2289" s="225"/>
      <c r="NZS2289" s="225"/>
      <c r="NZT2289" s="225"/>
      <c r="NZU2289" s="225"/>
      <c r="NZV2289" s="225"/>
      <c r="NZW2289" s="225"/>
      <c r="NZX2289" s="225"/>
      <c r="NZY2289" s="225"/>
      <c r="NZZ2289" s="225"/>
      <c r="OAA2289" s="225"/>
      <c r="OAB2289" s="225"/>
      <c r="OAC2289" s="225"/>
      <c r="OAD2289" s="225"/>
      <c r="OAE2289" s="225"/>
      <c r="OAF2289" s="225"/>
      <c r="OAG2289" s="225"/>
      <c r="OAH2289" s="225"/>
      <c r="OAI2289" s="225"/>
      <c r="OAJ2289" s="225"/>
      <c r="OAK2289" s="225"/>
      <c r="OAL2289" s="225"/>
      <c r="OAM2289" s="225"/>
      <c r="OAN2289" s="225"/>
      <c r="OAO2289" s="225"/>
      <c r="OAP2289" s="225"/>
      <c r="OAQ2289" s="225"/>
      <c r="OAR2289" s="225"/>
      <c r="OAS2289" s="225"/>
      <c r="OAT2289" s="225"/>
      <c r="OAU2289" s="225"/>
      <c r="OAV2289" s="225"/>
      <c r="OAW2289" s="225"/>
      <c r="OAX2289" s="225"/>
      <c r="OAY2289" s="225"/>
      <c r="OAZ2289" s="225"/>
      <c r="OBA2289" s="225"/>
      <c r="OBB2289" s="225"/>
      <c r="OBC2289" s="225"/>
      <c r="OBD2289" s="225"/>
      <c r="OBE2289" s="225"/>
      <c r="OBF2289" s="225"/>
      <c r="OBG2289" s="225"/>
      <c r="OBH2289" s="225"/>
      <c r="OBI2289" s="225"/>
      <c r="OBJ2289" s="225"/>
      <c r="OBK2289" s="225"/>
      <c r="OBL2289" s="225"/>
      <c r="OBM2289" s="225"/>
      <c r="OBN2289" s="225"/>
      <c r="OBO2289" s="225"/>
      <c r="OBP2289" s="225"/>
      <c r="OBQ2289" s="225"/>
      <c r="OBR2289" s="225"/>
      <c r="OBS2289" s="225"/>
      <c r="OBT2289" s="225"/>
      <c r="OBU2289" s="225"/>
      <c r="OBV2289" s="225"/>
      <c r="OBW2289" s="225"/>
      <c r="OBX2289" s="225"/>
      <c r="OBY2289" s="225"/>
      <c r="OBZ2289" s="225"/>
      <c r="OCA2289" s="225"/>
      <c r="OCB2289" s="225"/>
      <c r="OCC2289" s="225"/>
      <c r="OCD2289" s="225"/>
      <c r="OCE2289" s="225"/>
      <c r="OCF2289" s="225"/>
      <c r="OCG2289" s="225"/>
      <c r="OCH2289" s="225"/>
      <c r="OCI2289" s="225"/>
      <c r="OCJ2289" s="225"/>
      <c r="OCK2289" s="225"/>
      <c r="OCL2289" s="225"/>
      <c r="OCM2289" s="225"/>
      <c r="OCN2289" s="225"/>
      <c r="OCO2289" s="225"/>
      <c r="OCP2289" s="225"/>
      <c r="OCQ2289" s="225"/>
      <c r="OCR2289" s="225"/>
      <c r="OCS2289" s="225"/>
      <c r="OCT2289" s="225"/>
      <c r="OCU2289" s="225"/>
      <c r="OCV2289" s="225"/>
      <c r="OCW2289" s="225"/>
      <c r="OCX2289" s="225"/>
      <c r="OCY2289" s="225"/>
      <c r="OCZ2289" s="225"/>
      <c r="ODA2289" s="225"/>
      <c r="ODB2289" s="225"/>
      <c r="ODC2289" s="225"/>
      <c r="ODD2289" s="225"/>
      <c r="ODE2289" s="225"/>
      <c r="ODF2289" s="225"/>
      <c r="ODG2289" s="225"/>
      <c r="ODH2289" s="225"/>
      <c r="ODI2289" s="225"/>
      <c r="ODJ2289" s="225"/>
      <c r="ODK2289" s="225"/>
      <c r="ODL2289" s="225"/>
      <c r="ODM2289" s="225"/>
      <c r="ODN2289" s="225"/>
      <c r="ODO2289" s="225"/>
      <c r="ODP2289" s="225"/>
      <c r="ODQ2289" s="225"/>
      <c r="ODR2289" s="225"/>
      <c r="ODS2289" s="225"/>
      <c r="ODT2289" s="225"/>
      <c r="ODU2289" s="225"/>
      <c r="ODV2289" s="225"/>
      <c r="ODW2289" s="225"/>
      <c r="ODX2289" s="225"/>
      <c r="ODY2289" s="225"/>
      <c r="ODZ2289" s="225"/>
      <c r="OEA2289" s="225"/>
      <c r="OEB2289" s="225"/>
      <c r="OEC2289" s="225"/>
      <c r="OED2289" s="225"/>
      <c r="OEE2289" s="225"/>
      <c r="OEF2289" s="225"/>
      <c r="OEG2289" s="225"/>
      <c r="OEH2289" s="225"/>
      <c r="OEI2289" s="225"/>
      <c r="OEJ2289" s="225"/>
      <c r="OEK2289" s="225"/>
      <c r="OEL2289" s="225"/>
      <c r="OEM2289" s="225"/>
      <c r="OEN2289" s="225"/>
      <c r="OEO2289" s="225"/>
      <c r="OEP2289" s="225"/>
      <c r="OEQ2289" s="225"/>
      <c r="OER2289" s="225"/>
      <c r="OES2289" s="225"/>
      <c r="OET2289" s="225"/>
      <c r="OEU2289" s="225"/>
      <c r="OEV2289" s="225"/>
      <c r="OEW2289" s="225"/>
      <c r="OEX2289" s="225"/>
      <c r="OEY2289" s="225"/>
      <c r="OEZ2289" s="225"/>
      <c r="OFA2289" s="225"/>
      <c r="OFB2289" s="225"/>
      <c r="OFC2289" s="225"/>
      <c r="OFD2289" s="225"/>
      <c r="OFE2289" s="225"/>
      <c r="OFF2289" s="225"/>
      <c r="OFG2289" s="225"/>
      <c r="OFH2289" s="225"/>
      <c r="OFI2289" s="225"/>
      <c r="OFJ2289" s="225"/>
      <c r="OFK2289" s="225"/>
      <c r="OFL2289" s="225"/>
      <c r="OFM2289" s="225"/>
      <c r="OFN2289" s="225"/>
      <c r="OFO2289" s="225"/>
      <c r="OFP2289" s="225"/>
      <c r="OFQ2289" s="225"/>
      <c r="OFR2289" s="225"/>
      <c r="OFS2289" s="225"/>
      <c r="OFT2289" s="225"/>
      <c r="OFU2289" s="225"/>
      <c r="OFV2289" s="225"/>
      <c r="OFW2289" s="225"/>
      <c r="OFX2289" s="225"/>
      <c r="OFY2289" s="225"/>
      <c r="OFZ2289" s="225"/>
      <c r="OGA2289" s="225"/>
      <c r="OGB2289" s="225"/>
      <c r="OGC2289" s="225"/>
      <c r="OGD2289" s="225"/>
      <c r="OGE2289" s="225"/>
      <c r="OGF2289" s="225"/>
      <c r="OGG2289" s="225"/>
      <c r="OGH2289" s="225"/>
      <c r="OGI2289" s="225"/>
      <c r="OGJ2289" s="225"/>
      <c r="OGK2289" s="225"/>
      <c r="OGL2289" s="225"/>
      <c r="OGM2289" s="225"/>
      <c r="OGN2289" s="225"/>
      <c r="OGO2289" s="225"/>
      <c r="OGP2289" s="225"/>
      <c r="OGQ2289" s="225"/>
      <c r="OGR2289" s="225"/>
      <c r="OGS2289" s="225"/>
      <c r="OGT2289" s="225"/>
      <c r="OGU2289" s="225"/>
      <c r="OGV2289" s="225"/>
      <c r="OGW2289" s="225"/>
      <c r="OGX2289" s="225"/>
      <c r="OGY2289" s="225"/>
      <c r="OGZ2289" s="225"/>
      <c r="OHA2289" s="225"/>
      <c r="OHB2289" s="225"/>
      <c r="OHC2289" s="225"/>
      <c r="OHD2289" s="225"/>
      <c r="OHE2289" s="225"/>
      <c r="OHF2289" s="225"/>
      <c r="OHG2289" s="225"/>
      <c r="OHH2289" s="225"/>
      <c r="OHI2289" s="225"/>
      <c r="OHJ2289" s="225"/>
      <c r="OHK2289" s="225"/>
      <c r="OHL2289" s="225"/>
      <c r="OHM2289" s="225"/>
      <c r="OHN2289" s="225"/>
      <c r="OHO2289" s="225"/>
      <c r="OHP2289" s="225"/>
      <c r="OHQ2289" s="225"/>
      <c r="OHR2289" s="225"/>
      <c r="OHS2289" s="225"/>
      <c r="OHT2289" s="225"/>
      <c r="OHU2289" s="225"/>
      <c r="OHV2289" s="225"/>
      <c r="OHW2289" s="225"/>
      <c r="OHX2289" s="225"/>
      <c r="OHY2289" s="225"/>
      <c r="OHZ2289" s="225"/>
      <c r="OIA2289" s="225"/>
      <c r="OIB2289" s="225"/>
      <c r="OIC2289" s="225"/>
      <c r="OID2289" s="225"/>
      <c r="OIE2289" s="225"/>
      <c r="OIF2289" s="225"/>
      <c r="OIG2289" s="225"/>
      <c r="OIH2289" s="225"/>
      <c r="OII2289" s="225"/>
      <c r="OIJ2289" s="225"/>
      <c r="OIK2289" s="225"/>
      <c r="OIL2289" s="225"/>
      <c r="OIM2289" s="225"/>
      <c r="OIN2289" s="225"/>
      <c r="OIO2289" s="225"/>
      <c r="OIP2289" s="225"/>
      <c r="OIQ2289" s="225"/>
      <c r="OIR2289" s="225"/>
      <c r="OIS2289" s="225"/>
      <c r="OIT2289" s="225"/>
      <c r="OIU2289" s="225"/>
      <c r="OIV2289" s="225"/>
      <c r="OIW2289" s="225"/>
      <c r="OIX2289" s="225"/>
      <c r="OIY2289" s="225"/>
      <c r="OIZ2289" s="225"/>
      <c r="OJA2289" s="225"/>
      <c r="OJB2289" s="225"/>
      <c r="OJC2289" s="225"/>
      <c r="OJD2289" s="225"/>
      <c r="OJE2289" s="225"/>
      <c r="OJF2289" s="225"/>
      <c r="OJG2289" s="225"/>
      <c r="OJH2289" s="225"/>
      <c r="OJI2289" s="225"/>
      <c r="OJJ2289" s="225"/>
      <c r="OJK2289" s="225"/>
      <c r="OJL2289" s="225"/>
      <c r="OJM2289" s="225"/>
      <c r="OJN2289" s="225"/>
      <c r="OJO2289" s="225"/>
      <c r="OJP2289" s="225"/>
      <c r="OJQ2289" s="225"/>
      <c r="OJR2289" s="225"/>
      <c r="OJS2289" s="225"/>
      <c r="OJT2289" s="225"/>
      <c r="OJU2289" s="225"/>
      <c r="OJV2289" s="225"/>
      <c r="OJW2289" s="225"/>
      <c r="OJX2289" s="225"/>
      <c r="OJY2289" s="225"/>
      <c r="OJZ2289" s="225"/>
      <c r="OKA2289" s="225"/>
      <c r="OKB2289" s="225"/>
      <c r="OKC2289" s="225"/>
      <c r="OKD2289" s="225"/>
      <c r="OKE2289" s="225"/>
      <c r="OKF2289" s="225"/>
      <c r="OKG2289" s="225"/>
      <c r="OKH2289" s="225"/>
      <c r="OKI2289" s="225"/>
      <c r="OKJ2289" s="225"/>
      <c r="OKK2289" s="225"/>
      <c r="OKL2289" s="225"/>
      <c r="OKM2289" s="225"/>
      <c r="OKN2289" s="225"/>
      <c r="OKO2289" s="225"/>
      <c r="OKP2289" s="225"/>
      <c r="OKQ2289" s="225"/>
      <c r="OKR2289" s="225"/>
      <c r="OKS2289" s="225"/>
      <c r="OKT2289" s="225"/>
      <c r="OKU2289" s="225"/>
      <c r="OKV2289" s="225"/>
      <c r="OKW2289" s="225"/>
      <c r="OKX2289" s="225"/>
      <c r="OKY2289" s="225"/>
      <c r="OKZ2289" s="225"/>
      <c r="OLA2289" s="225"/>
      <c r="OLB2289" s="225"/>
      <c r="OLC2289" s="225"/>
      <c r="OLD2289" s="225"/>
      <c r="OLE2289" s="225"/>
      <c r="OLF2289" s="225"/>
      <c r="OLG2289" s="225"/>
      <c r="OLH2289" s="225"/>
      <c r="OLI2289" s="225"/>
      <c r="OLJ2289" s="225"/>
      <c r="OLK2289" s="225"/>
      <c r="OLL2289" s="225"/>
      <c r="OLM2289" s="225"/>
      <c r="OLN2289" s="225"/>
      <c r="OLO2289" s="225"/>
      <c r="OLP2289" s="225"/>
      <c r="OLQ2289" s="225"/>
      <c r="OLR2289" s="225"/>
      <c r="OLS2289" s="225"/>
      <c r="OLT2289" s="225"/>
      <c r="OLU2289" s="225"/>
      <c r="OLV2289" s="225"/>
      <c r="OLW2289" s="225"/>
      <c r="OLX2289" s="225"/>
      <c r="OLY2289" s="225"/>
      <c r="OLZ2289" s="225"/>
      <c r="OMA2289" s="225"/>
      <c r="OMB2289" s="225"/>
      <c r="OMC2289" s="225"/>
      <c r="OMD2289" s="225"/>
      <c r="OME2289" s="225"/>
      <c r="OMF2289" s="225"/>
      <c r="OMG2289" s="225"/>
      <c r="OMH2289" s="225"/>
      <c r="OMI2289" s="225"/>
      <c r="OMJ2289" s="225"/>
      <c r="OMK2289" s="225"/>
      <c r="OML2289" s="225"/>
      <c r="OMM2289" s="225"/>
      <c r="OMN2289" s="225"/>
      <c r="OMO2289" s="225"/>
      <c r="OMP2289" s="225"/>
      <c r="OMQ2289" s="225"/>
      <c r="OMR2289" s="225"/>
      <c r="OMS2289" s="225"/>
      <c r="OMT2289" s="225"/>
      <c r="OMU2289" s="225"/>
      <c r="OMV2289" s="225"/>
      <c r="OMW2289" s="225"/>
      <c r="OMX2289" s="225"/>
      <c r="OMY2289" s="225"/>
      <c r="OMZ2289" s="225"/>
      <c r="ONA2289" s="225"/>
      <c r="ONB2289" s="225"/>
      <c r="ONC2289" s="225"/>
      <c r="OND2289" s="225"/>
      <c r="ONE2289" s="225"/>
      <c r="ONF2289" s="225"/>
      <c r="ONG2289" s="225"/>
      <c r="ONH2289" s="225"/>
      <c r="ONI2289" s="225"/>
      <c r="ONJ2289" s="225"/>
      <c r="ONK2289" s="225"/>
      <c r="ONL2289" s="225"/>
      <c r="ONM2289" s="225"/>
      <c r="ONN2289" s="225"/>
      <c r="ONO2289" s="225"/>
      <c r="ONP2289" s="225"/>
      <c r="ONQ2289" s="225"/>
      <c r="ONR2289" s="225"/>
      <c r="ONS2289" s="225"/>
      <c r="ONT2289" s="225"/>
      <c r="ONU2289" s="225"/>
      <c r="ONV2289" s="225"/>
      <c r="ONW2289" s="225"/>
      <c r="ONX2289" s="225"/>
      <c r="ONY2289" s="225"/>
      <c r="ONZ2289" s="225"/>
      <c r="OOA2289" s="225"/>
      <c r="OOB2289" s="225"/>
      <c r="OOC2289" s="225"/>
      <c r="OOD2289" s="225"/>
      <c r="OOE2289" s="225"/>
      <c r="OOF2289" s="225"/>
      <c r="OOG2289" s="225"/>
      <c r="OOH2289" s="225"/>
      <c r="OOI2289" s="225"/>
      <c r="OOJ2289" s="225"/>
      <c r="OOK2289" s="225"/>
      <c r="OOL2289" s="225"/>
      <c r="OOM2289" s="225"/>
      <c r="OON2289" s="225"/>
      <c r="OOO2289" s="225"/>
      <c r="OOP2289" s="225"/>
      <c r="OOQ2289" s="225"/>
      <c r="OOR2289" s="225"/>
      <c r="OOS2289" s="225"/>
      <c r="OOT2289" s="225"/>
      <c r="OOU2289" s="225"/>
      <c r="OOV2289" s="225"/>
      <c r="OOW2289" s="225"/>
      <c r="OOX2289" s="225"/>
      <c r="OOY2289" s="225"/>
      <c r="OOZ2289" s="225"/>
      <c r="OPA2289" s="225"/>
      <c r="OPB2289" s="225"/>
      <c r="OPC2289" s="225"/>
      <c r="OPD2289" s="225"/>
      <c r="OPE2289" s="225"/>
      <c r="OPF2289" s="225"/>
      <c r="OPG2289" s="225"/>
      <c r="OPH2289" s="225"/>
      <c r="OPI2289" s="225"/>
      <c r="OPJ2289" s="225"/>
      <c r="OPK2289" s="225"/>
      <c r="OPL2289" s="225"/>
      <c r="OPM2289" s="225"/>
      <c r="OPN2289" s="225"/>
      <c r="OPO2289" s="225"/>
      <c r="OPP2289" s="225"/>
      <c r="OPQ2289" s="225"/>
      <c r="OPR2289" s="225"/>
      <c r="OPS2289" s="225"/>
      <c r="OPT2289" s="225"/>
      <c r="OPU2289" s="225"/>
      <c r="OPV2289" s="225"/>
      <c r="OPW2289" s="225"/>
      <c r="OPX2289" s="225"/>
      <c r="OPY2289" s="225"/>
      <c r="OPZ2289" s="225"/>
      <c r="OQA2289" s="225"/>
      <c r="OQB2289" s="225"/>
      <c r="OQC2289" s="225"/>
      <c r="OQD2289" s="225"/>
      <c r="OQE2289" s="225"/>
      <c r="OQF2289" s="225"/>
      <c r="OQG2289" s="225"/>
      <c r="OQH2289" s="225"/>
      <c r="OQI2289" s="225"/>
      <c r="OQJ2289" s="225"/>
      <c r="OQK2289" s="225"/>
      <c r="OQL2289" s="225"/>
      <c r="OQM2289" s="225"/>
      <c r="OQN2289" s="225"/>
      <c r="OQO2289" s="225"/>
      <c r="OQP2289" s="225"/>
      <c r="OQQ2289" s="225"/>
      <c r="OQR2289" s="225"/>
      <c r="OQS2289" s="225"/>
      <c r="OQT2289" s="225"/>
      <c r="OQU2289" s="225"/>
      <c r="OQV2289" s="225"/>
      <c r="OQW2289" s="225"/>
      <c r="OQX2289" s="225"/>
      <c r="OQY2289" s="225"/>
      <c r="OQZ2289" s="225"/>
      <c r="ORA2289" s="225"/>
      <c r="ORB2289" s="225"/>
      <c r="ORC2289" s="225"/>
      <c r="ORD2289" s="225"/>
      <c r="ORE2289" s="225"/>
      <c r="ORF2289" s="225"/>
      <c r="ORG2289" s="225"/>
      <c r="ORH2289" s="225"/>
      <c r="ORI2289" s="225"/>
      <c r="ORJ2289" s="225"/>
      <c r="ORK2289" s="225"/>
      <c r="ORL2289" s="225"/>
      <c r="ORM2289" s="225"/>
      <c r="ORN2289" s="225"/>
      <c r="ORO2289" s="225"/>
      <c r="ORP2289" s="225"/>
      <c r="ORQ2289" s="225"/>
      <c r="ORR2289" s="225"/>
      <c r="ORS2289" s="225"/>
      <c r="ORT2289" s="225"/>
      <c r="ORU2289" s="225"/>
      <c r="ORV2289" s="225"/>
      <c r="ORW2289" s="225"/>
      <c r="ORX2289" s="225"/>
      <c r="ORY2289" s="225"/>
      <c r="ORZ2289" s="225"/>
      <c r="OSA2289" s="225"/>
      <c r="OSB2289" s="225"/>
      <c r="OSC2289" s="225"/>
      <c r="OSD2289" s="225"/>
      <c r="OSE2289" s="225"/>
      <c r="OSF2289" s="225"/>
      <c r="OSG2289" s="225"/>
      <c r="OSH2289" s="225"/>
      <c r="OSI2289" s="225"/>
      <c r="OSJ2289" s="225"/>
      <c r="OSK2289" s="225"/>
      <c r="OSL2289" s="225"/>
      <c r="OSM2289" s="225"/>
      <c r="OSN2289" s="225"/>
      <c r="OSO2289" s="225"/>
      <c r="OSP2289" s="225"/>
      <c r="OSQ2289" s="225"/>
      <c r="OSR2289" s="225"/>
      <c r="OSS2289" s="225"/>
      <c r="OST2289" s="225"/>
      <c r="OSU2289" s="225"/>
      <c r="OSV2289" s="225"/>
      <c r="OSW2289" s="225"/>
      <c r="OSX2289" s="225"/>
      <c r="OSY2289" s="225"/>
      <c r="OSZ2289" s="225"/>
      <c r="OTA2289" s="225"/>
      <c r="OTB2289" s="225"/>
      <c r="OTC2289" s="225"/>
      <c r="OTD2289" s="225"/>
      <c r="OTE2289" s="225"/>
      <c r="OTF2289" s="225"/>
      <c r="OTG2289" s="225"/>
      <c r="OTH2289" s="225"/>
      <c r="OTI2289" s="225"/>
      <c r="OTJ2289" s="225"/>
      <c r="OTK2289" s="225"/>
      <c r="OTL2289" s="225"/>
      <c r="OTM2289" s="225"/>
      <c r="OTN2289" s="225"/>
      <c r="OTO2289" s="225"/>
      <c r="OTP2289" s="225"/>
      <c r="OTQ2289" s="225"/>
      <c r="OTR2289" s="225"/>
      <c r="OTS2289" s="225"/>
      <c r="OTT2289" s="225"/>
      <c r="OTU2289" s="225"/>
      <c r="OTV2289" s="225"/>
      <c r="OTW2289" s="225"/>
      <c r="OTX2289" s="225"/>
      <c r="OTY2289" s="225"/>
      <c r="OTZ2289" s="225"/>
      <c r="OUA2289" s="225"/>
      <c r="OUB2289" s="225"/>
      <c r="OUC2289" s="225"/>
      <c r="OUD2289" s="225"/>
      <c r="OUE2289" s="225"/>
      <c r="OUF2289" s="225"/>
      <c r="OUG2289" s="225"/>
      <c r="OUH2289" s="225"/>
      <c r="OUI2289" s="225"/>
      <c r="OUJ2289" s="225"/>
      <c r="OUK2289" s="225"/>
      <c r="OUL2289" s="225"/>
      <c r="OUM2289" s="225"/>
      <c r="OUN2289" s="225"/>
      <c r="OUO2289" s="225"/>
      <c r="OUP2289" s="225"/>
      <c r="OUQ2289" s="225"/>
      <c r="OUR2289" s="225"/>
      <c r="OUS2289" s="225"/>
      <c r="OUT2289" s="225"/>
      <c r="OUU2289" s="225"/>
      <c r="OUV2289" s="225"/>
      <c r="OUW2289" s="225"/>
      <c r="OUX2289" s="225"/>
      <c r="OUY2289" s="225"/>
      <c r="OUZ2289" s="225"/>
      <c r="OVA2289" s="225"/>
      <c r="OVB2289" s="225"/>
      <c r="OVC2289" s="225"/>
      <c r="OVD2289" s="225"/>
      <c r="OVE2289" s="225"/>
      <c r="OVF2289" s="225"/>
      <c r="OVG2289" s="225"/>
      <c r="OVH2289" s="225"/>
      <c r="OVI2289" s="225"/>
      <c r="OVJ2289" s="225"/>
      <c r="OVK2289" s="225"/>
      <c r="OVL2289" s="225"/>
      <c r="OVM2289" s="225"/>
      <c r="OVN2289" s="225"/>
      <c r="OVO2289" s="225"/>
      <c r="OVP2289" s="225"/>
      <c r="OVQ2289" s="225"/>
      <c r="OVR2289" s="225"/>
      <c r="OVS2289" s="225"/>
      <c r="OVT2289" s="225"/>
      <c r="OVU2289" s="225"/>
      <c r="OVV2289" s="225"/>
      <c r="OVW2289" s="225"/>
      <c r="OVX2289" s="225"/>
      <c r="OVY2289" s="225"/>
      <c r="OVZ2289" s="225"/>
      <c r="OWA2289" s="225"/>
      <c r="OWB2289" s="225"/>
      <c r="OWC2289" s="225"/>
      <c r="OWD2289" s="225"/>
      <c r="OWE2289" s="225"/>
      <c r="OWF2289" s="225"/>
      <c r="OWG2289" s="225"/>
      <c r="OWH2289" s="225"/>
      <c r="OWI2289" s="225"/>
      <c r="OWJ2289" s="225"/>
      <c r="OWK2289" s="225"/>
      <c r="OWL2289" s="225"/>
      <c r="OWM2289" s="225"/>
      <c r="OWN2289" s="225"/>
      <c r="OWO2289" s="225"/>
      <c r="OWP2289" s="225"/>
      <c r="OWQ2289" s="225"/>
      <c r="OWR2289" s="225"/>
      <c r="OWS2289" s="225"/>
      <c r="OWT2289" s="225"/>
      <c r="OWU2289" s="225"/>
      <c r="OWV2289" s="225"/>
      <c r="OWW2289" s="225"/>
      <c r="OWX2289" s="225"/>
      <c r="OWY2289" s="225"/>
      <c r="OWZ2289" s="225"/>
      <c r="OXA2289" s="225"/>
      <c r="OXB2289" s="225"/>
      <c r="OXC2289" s="225"/>
      <c r="OXD2289" s="225"/>
      <c r="OXE2289" s="225"/>
      <c r="OXF2289" s="225"/>
      <c r="OXG2289" s="225"/>
      <c r="OXH2289" s="225"/>
      <c r="OXI2289" s="225"/>
      <c r="OXJ2289" s="225"/>
      <c r="OXK2289" s="225"/>
      <c r="OXL2289" s="225"/>
      <c r="OXM2289" s="225"/>
      <c r="OXN2289" s="225"/>
      <c r="OXO2289" s="225"/>
      <c r="OXP2289" s="225"/>
      <c r="OXQ2289" s="225"/>
      <c r="OXR2289" s="225"/>
      <c r="OXS2289" s="225"/>
      <c r="OXT2289" s="225"/>
      <c r="OXU2289" s="225"/>
      <c r="OXV2289" s="225"/>
      <c r="OXW2289" s="225"/>
      <c r="OXX2289" s="225"/>
      <c r="OXY2289" s="225"/>
      <c r="OXZ2289" s="225"/>
      <c r="OYA2289" s="225"/>
      <c r="OYB2289" s="225"/>
      <c r="OYC2289" s="225"/>
      <c r="OYD2289" s="225"/>
      <c r="OYE2289" s="225"/>
      <c r="OYF2289" s="225"/>
      <c r="OYG2289" s="225"/>
      <c r="OYH2289" s="225"/>
      <c r="OYI2289" s="225"/>
      <c r="OYJ2289" s="225"/>
      <c r="OYK2289" s="225"/>
      <c r="OYL2289" s="225"/>
      <c r="OYM2289" s="225"/>
      <c r="OYN2289" s="225"/>
      <c r="OYO2289" s="225"/>
      <c r="OYP2289" s="225"/>
      <c r="OYQ2289" s="225"/>
      <c r="OYR2289" s="225"/>
      <c r="OYS2289" s="225"/>
      <c r="OYT2289" s="225"/>
      <c r="OYU2289" s="225"/>
      <c r="OYV2289" s="225"/>
      <c r="OYW2289" s="225"/>
      <c r="OYX2289" s="225"/>
      <c r="OYY2289" s="225"/>
      <c r="OYZ2289" s="225"/>
      <c r="OZA2289" s="225"/>
      <c r="OZB2289" s="225"/>
      <c r="OZC2289" s="225"/>
      <c r="OZD2289" s="225"/>
      <c r="OZE2289" s="225"/>
      <c r="OZF2289" s="225"/>
      <c r="OZG2289" s="225"/>
      <c r="OZH2289" s="225"/>
      <c r="OZI2289" s="225"/>
      <c r="OZJ2289" s="225"/>
      <c r="OZK2289" s="225"/>
      <c r="OZL2289" s="225"/>
      <c r="OZM2289" s="225"/>
      <c r="OZN2289" s="225"/>
      <c r="OZO2289" s="225"/>
      <c r="OZP2289" s="225"/>
      <c r="OZQ2289" s="225"/>
      <c r="OZR2289" s="225"/>
      <c r="OZS2289" s="225"/>
      <c r="OZT2289" s="225"/>
      <c r="OZU2289" s="225"/>
      <c r="OZV2289" s="225"/>
      <c r="OZW2289" s="225"/>
      <c r="OZX2289" s="225"/>
      <c r="OZY2289" s="225"/>
      <c r="OZZ2289" s="225"/>
      <c r="PAA2289" s="225"/>
      <c r="PAB2289" s="225"/>
      <c r="PAC2289" s="225"/>
      <c r="PAD2289" s="225"/>
      <c r="PAE2289" s="225"/>
      <c r="PAF2289" s="225"/>
      <c r="PAG2289" s="225"/>
      <c r="PAH2289" s="225"/>
      <c r="PAI2289" s="225"/>
      <c r="PAJ2289" s="225"/>
      <c r="PAK2289" s="225"/>
      <c r="PAL2289" s="225"/>
      <c r="PAM2289" s="225"/>
      <c r="PAN2289" s="225"/>
      <c r="PAO2289" s="225"/>
      <c r="PAP2289" s="225"/>
      <c r="PAQ2289" s="225"/>
      <c r="PAR2289" s="225"/>
      <c r="PAS2289" s="225"/>
      <c r="PAT2289" s="225"/>
      <c r="PAU2289" s="225"/>
      <c r="PAV2289" s="225"/>
      <c r="PAW2289" s="225"/>
      <c r="PAX2289" s="225"/>
      <c r="PAY2289" s="225"/>
      <c r="PAZ2289" s="225"/>
      <c r="PBA2289" s="225"/>
      <c r="PBB2289" s="225"/>
      <c r="PBC2289" s="225"/>
      <c r="PBD2289" s="225"/>
      <c r="PBE2289" s="225"/>
      <c r="PBF2289" s="225"/>
      <c r="PBG2289" s="225"/>
      <c r="PBH2289" s="225"/>
      <c r="PBI2289" s="225"/>
      <c r="PBJ2289" s="225"/>
      <c r="PBK2289" s="225"/>
      <c r="PBL2289" s="225"/>
      <c r="PBM2289" s="225"/>
      <c r="PBN2289" s="225"/>
      <c r="PBO2289" s="225"/>
      <c r="PBP2289" s="225"/>
      <c r="PBQ2289" s="225"/>
      <c r="PBR2289" s="225"/>
      <c r="PBS2289" s="225"/>
      <c r="PBT2289" s="225"/>
      <c r="PBU2289" s="225"/>
      <c r="PBV2289" s="225"/>
      <c r="PBW2289" s="225"/>
      <c r="PBX2289" s="225"/>
      <c r="PBY2289" s="225"/>
      <c r="PBZ2289" s="225"/>
      <c r="PCA2289" s="225"/>
      <c r="PCB2289" s="225"/>
      <c r="PCC2289" s="225"/>
      <c r="PCD2289" s="225"/>
      <c r="PCE2289" s="225"/>
      <c r="PCF2289" s="225"/>
      <c r="PCG2289" s="225"/>
      <c r="PCH2289" s="225"/>
      <c r="PCI2289" s="225"/>
      <c r="PCJ2289" s="225"/>
      <c r="PCK2289" s="225"/>
      <c r="PCL2289" s="225"/>
      <c r="PCM2289" s="225"/>
      <c r="PCN2289" s="225"/>
      <c r="PCO2289" s="225"/>
      <c r="PCP2289" s="225"/>
      <c r="PCQ2289" s="225"/>
      <c r="PCR2289" s="225"/>
      <c r="PCS2289" s="225"/>
      <c r="PCT2289" s="225"/>
      <c r="PCU2289" s="225"/>
      <c r="PCV2289" s="225"/>
      <c r="PCW2289" s="225"/>
      <c r="PCX2289" s="225"/>
      <c r="PCY2289" s="225"/>
      <c r="PCZ2289" s="225"/>
      <c r="PDA2289" s="225"/>
      <c r="PDB2289" s="225"/>
      <c r="PDC2289" s="225"/>
      <c r="PDD2289" s="225"/>
      <c r="PDE2289" s="225"/>
      <c r="PDF2289" s="225"/>
      <c r="PDG2289" s="225"/>
      <c r="PDH2289" s="225"/>
      <c r="PDI2289" s="225"/>
      <c r="PDJ2289" s="225"/>
      <c r="PDK2289" s="225"/>
      <c r="PDL2289" s="225"/>
      <c r="PDM2289" s="225"/>
      <c r="PDN2289" s="225"/>
      <c r="PDO2289" s="225"/>
      <c r="PDP2289" s="225"/>
      <c r="PDQ2289" s="225"/>
      <c r="PDR2289" s="225"/>
      <c r="PDS2289" s="225"/>
      <c r="PDT2289" s="225"/>
      <c r="PDU2289" s="225"/>
      <c r="PDV2289" s="225"/>
      <c r="PDW2289" s="225"/>
      <c r="PDX2289" s="225"/>
      <c r="PDY2289" s="225"/>
      <c r="PDZ2289" s="225"/>
      <c r="PEA2289" s="225"/>
      <c r="PEB2289" s="225"/>
      <c r="PEC2289" s="225"/>
      <c r="PED2289" s="225"/>
      <c r="PEE2289" s="225"/>
      <c r="PEF2289" s="225"/>
      <c r="PEG2289" s="225"/>
      <c r="PEH2289" s="225"/>
      <c r="PEI2289" s="225"/>
      <c r="PEJ2289" s="225"/>
      <c r="PEK2289" s="225"/>
      <c r="PEL2289" s="225"/>
      <c r="PEM2289" s="225"/>
      <c r="PEN2289" s="225"/>
      <c r="PEO2289" s="225"/>
      <c r="PEP2289" s="225"/>
      <c r="PEQ2289" s="225"/>
      <c r="PER2289" s="225"/>
      <c r="PES2289" s="225"/>
      <c r="PET2289" s="225"/>
      <c r="PEU2289" s="225"/>
      <c r="PEV2289" s="225"/>
      <c r="PEW2289" s="225"/>
      <c r="PEX2289" s="225"/>
      <c r="PEY2289" s="225"/>
      <c r="PEZ2289" s="225"/>
      <c r="PFA2289" s="225"/>
      <c r="PFB2289" s="225"/>
      <c r="PFC2289" s="225"/>
      <c r="PFD2289" s="225"/>
      <c r="PFE2289" s="225"/>
      <c r="PFF2289" s="225"/>
      <c r="PFG2289" s="225"/>
      <c r="PFH2289" s="225"/>
      <c r="PFI2289" s="225"/>
      <c r="PFJ2289" s="225"/>
      <c r="PFK2289" s="225"/>
      <c r="PFL2289" s="225"/>
      <c r="PFM2289" s="225"/>
      <c r="PFN2289" s="225"/>
      <c r="PFO2289" s="225"/>
      <c r="PFP2289" s="225"/>
      <c r="PFQ2289" s="225"/>
      <c r="PFR2289" s="225"/>
      <c r="PFS2289" s="225"/>
      <c r="PFT2289" s="225"/>
      <c r="PFU2289" s="225"/>
      <c r="PFV2289" s="225"/>
      <c r="PFW2289" s="225"/>
      <c r="PFX2289" s="225"/>
      <c r="PFY2289" s="225"/>
      <c r="PFZ2289" s="225"/>
      <c r="PGA2289" s="225"/>
      <c r="PGB2289" s="225"/>
      <c r="PGC2289" s="225"/>
      <c r="PGD2289" s="225"/>
      <c r="PGE2289" s="225"/>
      <c r="PGF2289" s="225"/>
      <c r="PGG2289" s="225"/>
      <c r="PGH2289" s="225"/>
      <c r="PGI2289" s="225"/>
      <c r="PGJ2289" s="225"/>
      <c r="PGK2289" s="225"/>
      <c r="PGL2289" s="225"/>
      <c r="PGM2289" s="225"/>
      <c r="PGN2289" s="225"/>
      <c r="PGO2289" s="225"/>
      <c r="PGP2289" s="225"/>
      <c r="PGQ2289" s="225"/>
      <c r="PGR2289" s="225"/>
      <c r="PGS2289" s="225"/>
      <c r="PGT2289" s="225"/>
      <c r="PGU2289" s="225"/>
      <c r="PGV2289" s="225"/>
      <c r="PGW2289" s="225"/>
      <c r="PGX2289" s="225"/>
      <c r="PGY2289" s="225"/>
      <c r="PGZ2289" s="225"/>
      <c r="PHA2289" s="225"/>
      <c r="PHB2289" s="225"/>
      <c r="PHC2289" s="225"/>
      <c r="PHD2289" s="225"/>
      <c r="PHE2289" s="225"/>
      <c r="PHF2289" s="225"/>
      <c r="PHG2289" s="225"/>
      <c r="PHH2289" s="225"/>
      <c r="PHI2289" s="225"/>
      <c r="PHJ2289" s="225"/>
      <c r="PHK2289" s="225"/>
      <c r="PHL2289" s="225"/>
      <c r="PHM2289" s="225"/>
      <c r="PHN2289" s="225"/>
      <c r="PHO2289" s="225"/>
      <c r="PHP2289" s="225"/>
      <c r="PHQ2289" s="225"/>
      <c r="PHR2289" s="225"/>
      <c r="PHS2289" s="225"/>
      <c r="PHT2289" s="225"/>
      <c r="PHU2289" s="225"/>
      <c r="PHV2289" s="225"/>
      <c r="PHW2289" s="225"/>
      <c r="PHX2289" s="225"/>
      <c r="PHY2289" s="225"/>
      <c r="PHZ2289" s="225"/>
      <c r="PIA2289" s="225"/>
      <c r="PIB2289" s="225"/>
      <c r="PIC2289" s="225"/>
      <c r="PID2289" s="225"/>
      <c r="PIE2289" s="225"/>
      <c r="PIF2289" s="225"/>
      <c r="PIG2289" s="225"/>
      <c r="PIH2289" s="225"/>
      <c r="PII2289" s="225"/>
      <c r="PIJ2289" s="225"/>
      <c r="PIK2289" s="225"/>
      <c r="PIL2289" s="225"/>
      <c r="PIM2289" s="225"/>
      <c r="PIN2289" s="225"/>
      <c r="PIO2289" s="225"/>
      <c r="PIP2289" s="225"/>
      <c r="PIQ2289" s="225"/>
      <c r="PIR2289" s="225"/>
      <c r="PIS2289" s="225"/>
      <c r="PIT2289" s="225"/>
      <c r="PIU2289" s="225"/>
      <c r="PIV2289" s="225"/>
      <c r="PIW2289" s="225"/>
      <c r="PIX2289" s="225"/>
      <c r="PIY2289" s="225"/>
      <c r="PIZ2289" s="225"/>
      <c r="PJA2289" s="225"/>
      <c r="PJB2289" s="225"/>
      <c r="PJC2289" s="225"/>
      <c r="PJD2289" s="225"/>
      <c r="PJE2289" s="225"/>
      <c r="PJF2289" s="225"/>
      <c r="PJG2289" s="225"/>
      <c r="PJH2289" s="225"/>
      <c r="PJI2289" s="225"/>
      <c r="PJJ2289" s="225"/>
      <c r="PJK2289" s="225"/>
      <c r="PJL2289" s="225"/>
      <c r="PJM2289" s="225"/>
      <c r="PJN2289" s="225"/>
      <c r="PJO2289" s="225"/>
      <c r="PJP2289" s="225"/>
      <c r="PJQ2289" s="225"/>
      <c r="PJR2289" s="225"/>
      <c r="PJS2289" s="225"/>
      <c r="PJT2289" s="225"/>
      <c r="PJU2289" s="225"/>
      <c r="PJV2289" s="225"/>
      <c r="PJW2289" s="225"/>
      <c r="PJX2289" s="225"/>
      <c r="PJY2289" s="225"/>
      <c r="PJZ2289" s="225"/>
      <c r="PKA2289" s="225"/>
      <c r="PKB2289" s="225"/>
      <c r="PKC2289" s="225"/>
      <c r="PKD2289" s="225"/>
      <c r="PKE2289" s="225"/>
      <c r="PKF2289" s="225"/>
      <c r="PKG2289" s="225"/>
      <c r="PKH2289" s="225"/>
      <c r="PKI2289" s="225"/>
      <c r="PKJ2289" s="225"/>
      <c r="PKK2289" s="225"/>
      <c r="PKL2289" s="225"/>
      <c r="PKM2289" s="225"/>
      <c r="PKN2289" s="225"/>
      <c r="PKO2289" s="225"/>
      <c r="PKP2289" s="225"/>
      <c r="PKQ2289" s="225"/>
      <c r="PKR2289" s="225"/>
      <c r="PKS2289" s="225"/>
      <c r="PKT2289" s="225"/>
      <c r="PKU2289" s="225"/>
      <c r="PKV2289" s="225"/>
      <c r="PKW2289" s="225"/>
      <c r="PKX2289" s="225"/>
      <c r="PKY2289" s="225"/>
      <c r="PKZ2289" s="225"/>
      <c r="PLA2289" s="225"/>
      <c r="PLB2289" s="225"/>
      <c r="PLC2289" s="225"/>
      <c r="PLD2289" s="225"/>
      <c r="PLE2289" s="225"/>
      <c r="PLF2289" s="225"/>
      <c r="PLG2289" s="225"/>
      <c r="PLH2289" s="225"/>
      <c r="PLI2289" s="225"/>
      <c r="PLJ2289" s="225"/>
      <c r="PLK2289" s="225"/>
      <c r="PLL2289" s="225"/>
      <c r="PLM2289" s="225"/>
      <c r="PLN2289" s="225"/>
      <c r="PLO2289" s="225"/>
      <c r="PLP2289" s="225"/>
      <c r="PLQ2289" s="225"/>
      <c r="PLR2289" s="225"/>
      <c r="PLS2289" s="225"/>
      <c r="PLT2289" s="225"/>
      <c r="PLU2289" s="225"/>
      <c r="PLV2289" s="225"/>
      <c r="PLW2289" s="225"/>
      <c r="PLX2289" s="225"/>
      <c r="PLY2289" s="225"/>
      <c r="PLZ2289" s="225"/>
      <c r="PMA2289" s="225"/>
      <c r="PMB2289" s="225"/>
      <c r="PMC2289" s="225"/>
      <c r="PMD2289" s="225"/>
      <c r="PME2289" s="225"/>
      <c r="PMF2289" s="225"/>
      <c r="PMG2289" s="225"/>
      <c r="PMH2289" s="225"/>
      <c r="PMI2289" s="225"/>
      <c r="PMJ2289" s="225"/>
      <c r="PMK2289" s="225"/>
      <c r="PML2289" s="225"/>
      <c r="PMM2289" s="225"/>
      <c r="PMN2289" s="225"/>
      <c r="PMO2289" s="225"/>
      <c r="PMP2289" s="225"/>
      <c r="PMQ2289" s="225"/>
      <c r="PMR2289" s="225"/>
      <c r="PMS2289" s="225"/>
      <c r="PMT2289" s="225"/>
      <c r="PMU2289" s="225"/>
      <c r="PMV2289" s="225"/>
      <c r="PMW2289" s="225"/>
      <c r="PMX2289" s="225"/>
      <c r="PMY2289" s="225"/>
      <c r="PMZ2289" s="225"/>
      <c r="PNA2289" s="225"/>
      <c r="PNB2289" s="225"/>
      <c r="PNC2289" s="225"/>
      <c r="PND2289" s="225"/>
      <c r="PNE2289" s="225"/>
      <c r="PNF2289" s="225"/>
      <c r="PNG2289" s="225"/>
      <c r="PNH2289" s="225"/>
      <c r="PNI2289" s="225"/>
      <c r="PNJ2289" s="225"/>
      <c r="PNK2289" s="225"/>
      <c r="PNL2289" s="225"/>
      <c r="PNM2289" s="225"/>
      <c r="PNN2289" s="225"/>
      <c r="PNO2289" s="225"/>
      <c r="PNP2289" s="225"/>
      <c r="PNQ2289" s="225"/>
      <c r="PNR2289" s="225"/>
      <c r="PNS2289" s="225"/>
      <c r="PNT2289" s="225"/>
      <c r="PNU2289" s="225"/>
      <c r="PNV2289" s="225"/>
      <c r="PNW2289" s="225"/>
      <c r="PNX2289" s="225"/>
      <c r="PNY2289" s="225"/>
      <c r="PNZ2289" s="225"/>
      <c r="POA2289" s="225"/>
      <c r="POB2289" s="225"/>
      <c r="POC2289" s="225"/>
      <c r="POD2289" s="225"/>
      <c r="POE2289" s="225"/>
      <c r="POF2289" s="225"/>
      <c r="POG2289" s="225"/>
      <c r="POH2289" s="225"/>
      <c r="POI2289" s="225"/>
      <c r="POJ2289" s="225"/>
      <c r="POK2289" s="225"/>
      <c r="POL2289" s="225"/>
      <c r="POM2289" s="225"/>
      <c r="PON2289" s="225"/>
      <c r="POO2289" s="225"/>
      <c r="POP2289" s="225"/>
      <c r="POQ2289" s="225"/>
      <c r="POR2289" s="225"/>
      <c r="POS2289" s="225"/>
      <c r="POT2289" s="225"/>
      <c r="POU2289" s="225"/>
      <c r="POV2289" s="225"/>
      <c r="POW2289" s="225"/>
      <c r="POX2289" s="225"/>
      <c r="POY2289" s="225"/>
      <c r="POZ2289" s="225"/>
      <c r="PPA2289" s="225"/>
      <c r="PPB2289" s="225"/>
      <c r="PPC2289" s="225"/>
      <c r="PPD2289" s="225"/>
      <c r="PPE2289" s="225"/>
      <c r="PPF2289" s="225"/>
      <c r="PPG2289" s="225"/>
      <c r="PPH2289" s="225"/>
      <c r="PPI2289" s="225"/>
      <c r="PPJ2289" s="225"/>
      <c r="PPK2289" s="225"/>
      <c r="PPL2289" s="225"/>
      <c r="PPM2289" s="225"/>
      <c r="PPN2289" s="225"/>
      <c r="PPO2289" s="225"/>
      <c r="PPP2289" s="225"/>
      <c r="PPQ2289" s="225"/>
      <c r="PPR2289" s="225"/>
      <c r="PPS2289" s="225"/>
      <c r="PPT2289" s="225"/>
      <c r="PPU2289" s="225"/>
      <c r="PPV2289" s="225"/>
      <c r="PPW2289" s="225"/>
      <c r="PPX2289" s="225"/>
      <c r="PPY2289" s="225"/>
      <c r="PPZ2289" s="225"/>
      <c r="PQA2289" s="225"/>
      <c r="PQB2289" s="225"/>
      <c r="PQC2289" s="225"/>
      <c r="PQD2289" s="225"/>
      <c r="PQE2289" s="225"/>
      <c r="PQF2289" s="225"/>
      <c r="PQG2289" s="225"/>
      <c r="PQH2289" s="225"/>
      <c r="PQI2289" s="225"/>
      <c r="PQJ2289" s="225"/>
      <c r="PQK2289" s="225"/>
      <c r="PQL2289" s="225"/>
      <c r="PQM2289" s="225"/>
      <c r="PQN2289" s="225"/>
      <c r="PQO2289" s="225"/>
      <c r="PQP2289" s="225"/>
      <c r="PQQ2289" s="225"/>
      <c r="PQR2289" s="225"/>
      <c r="PQS2289" s="225"/>
      <c r="PQT2289" s="225"/>
      <c r="PQU2289" s="225"/>
      <c r="PQV2289" s="225"/>
      <c r="PQW2289" s="225"/>
      <c r="PQX2289" s="225"/>
      <c r="PQY2289" s="225"/>
      <c r="PQZ2289" s="225"/>
      <c r="PRA2289" s="225"/>
      <c r="PRB2289" s="225"/>
      <c r="PRC2289" s="225"/>
      <c r="PRD2289" s="225"/>
      <c r="PRE2289" s="225"/>
      <c r="PRF2289" s="225"/>
      <c r="PRG2289" s="225"/>
      <c r="PRH2289" s="225"/>
      <c r="PRI2289" s="225"/>
      <c r="PRJ2289" s="225"/>
      <c r="PRK2289" s="225"/>
      <c r="PRL2289" s="225"/>
      <c r="PRM2289" s="225"/>
      <c r="PRN2289" s="225"/>
      <c r="PRO2289" s="225"/>
      <c r="PRP2289" s="225"/>
      <c r="PRQ2289" s="225"/>
      <c r="PRR2289" s="225"/>
      <c r="PRS2289" s="225"/>
      <c r="PRT2289" s="225"/>
      <c r="PRU2289" s="225"/>
      <c r="PRV2289" s="225"/>
      <c r="PRW2289" s="225"/>
      <c r="PRX2289" s="225"/>
      <c r="PRY2289" s="225"/>
      <c r="PRZ2289" s="225"/>
      <c r="PSA2289" s="225"/>
      <c r="PSB2289" s="225"/>
      <c r="PSC2289" s="225"/>
      <c r="PSD2289" s="225"/>
      <c r="PSE2289" s="225"/>
      <c r="PSF2289" s="225"/>
      <c r="PSG2289" s="225"/>
      <c r="PSH2289" s="225"/>
      <c r="PSI2289" s="225"/>
      <c r="PSJ2289" s="225"/>
      <c r="PSK2289" s="225"/>
      <c r="PSL2289" s="225"/>
      <c r="PSM2289" s="225"/>
      <c r="PSN2289" s="225"/>
      <c r="PSO2289" s="225"/>
      <c r="PSP2289" s="225"/>
      <c r="PSQ2289" s="225"/>
      <c r="PSR2289" s="225"/>
      <c r="PSS2289" s="225"/>
      <c r="PST2289" s="225"/>
      <c r="PSU2289" s="225"/>
      <c r="PSV2289" s="225"/>
      <c r="PSW2289" s="225"/>
      <c r="PSX2289" s="225"/>
      <c r="PSY2289" s="225"/>
      <c r="PSZ2289" s="225"/>
      <c r="PTA2289" s="225"/>
      <c r="PTB2289" s="225"/>
      <c r="PTC2289" s="225"/>
      <c r="PTD2289" s="225"/>
      <c r="PTE2289" s="225"/>
      <c r="PTF2289" s="225"/>
      <c r="PTG2289" s="225"/>
      <c r="PTH2289" s="225"/>
      <c r="PTI2289" s="225"/>
      <c r="PTJ2289" s="225"/>
      <c r="PTK2289" s="225"/>
      <c r="PTL2289" s="225"/>
      <c r="PTM2289" s="225"/>
      <c r="PTN2289" s="225"/>
      <c r="PTO2289" s="225"/>
      <c r="PTP2289" s="225"/>
      <c r="PTQ2289" s="225"/>
      <c r="PTR2289" s="225"/>
      <c r="PTS2289" s="225"/>
      <c r="PTT2289" s="225"/>
      <c r="PTU2289" s="225"/>
      <c r="PTV2289" s="225"/>
      <c r="PTW2289" s="225"/>
      <c r="PTX2289" s="225"/>
      <c r="PTY2289" s="225"/>
      <c r="PTZ2289" s="225"/>
      <c r="PUA2289" s="225"/>
      <c r="PUB2289" s="225"/>
      <c r="PUC2289" s="225"/>
      <c r="PUD2289" s="225"/>
      <c r="PUE2289" s="225"/>
      <c r="PUF2289" s="225"/>
      <c r="PUG2289" s="225"/>
      <c r="PUH2289" s="225"/>
      <c r="PUI2289" s="225"/>
      <c r="PUJ2289" s="225"/>
      <c r="PUK2289" s="225"/>
      <c r="PUL2289" s="225"/>
      <c r="PUM2289" s="225"/>
      <c r="PUN2289" s="225"/>
      <c r="PUO2289" s="225"/>
      <c r="PUP2289" s="225"/>
      <c r="PUQ2289" s="225"/>
      <c r="PUR2289" s="225"/>
      <c r="PUS2289" s="225"/>
      <c r="PUT2289" s="225"/>
      <c r="PUU2289" s="225"/>
      <c r="PUV2289" s="225"/>
      <c r="PUW2289" s="225"/>
      <c r="PUX2289" s="225"/>
      <c r="PUY2289" s="225"/>
      <c r="PUZ2289" s="225"/>
      <c r="PVA2289" s="225"/>
      <c r="PVB2289" s="225"/>
      <c r="PVC2289" s="225"/>
      <c r="PVD2289" s="225"/>
      <c r="PVE2289" s="225"/>
      <c r="PVF2289" s="225"/>
      <c r="PVG2289" s="225"/>
      <c r="PVH2289" s="225"/>
      <c r="PVI2289" s="225"/>
      <c r="PVJ2289" s="225"/>
      <c r="PVK2289" s="225"/>
      <c r="PVL2289" s="225"/>
      <c r="PVM2289" s="225"/>
      <c r="PVN2289" s="225"/>
      <c r="PVO2289" s="225"/>
      <c r="PVP2289" s="225"/>
      <c r="PVQ2289" s="225"/>
      <c r="PVR2289" s="225"/>
      <c r="PVS2289" s="225"/>
      <c r="PVT2289" s="225"/>
      <c r="PVU2289" s="225"/>
      <c r="PVV2289" s="225"/>
      <c r="PVW2289" s="225"/>
      <c r="PVX2289" s="225"/>
      <c r="PVY2289" s="225"/>
      <c r="PVZ2289" s="225"/>
      <c r="PWA2289" s="225"/>
      <c r="PWB2289" s="225"/>
      <c r="PWC2289" s="225"/>
      <c r="PWD2289" s="225"/>
      <c r="PWE2289" s="225"/>
      <c r="PWF2289" s="225"/>
      <c r="PWG2289" s="225"/>
      <c r="PWH2289" s="225"/>
      <c r="PWI2289" s="225"/>
      <c r="PWJ2289" s="225"/>
      <c r="PWK2289" s="225"/>
      <c r="PWL2289" s="225"/>
      <c r="PWM2289" s="225"/>
      <c r="PWN2289" s="225"/>
      <c r="PWO2289" s="225"/>
      <c r="PWP2289" s="225"/>
      <c r="PWQ2289" s="225"/>
      <c r="PWR2289" s="225"/>
      <c r="PWS2289" s="225"/>
      <c r="PWT2289" s="225"/>
      <c r="PWU2289" s="225"/>
      <c r="PWV2289" s="225"/>
      <c r="PWW2289" s="225"/>
      <c r="PWX2289" s="225"/>
      <c r="PWY2289" s="225"/>
      <c r="PWZ2289" s="225"/>
      <c r="PXA2289" s="225"/>
      <c r="PXB2289" s="225"/>
      <c r="PXC2289" s="225"/>
      <c r="PXD2289" s="225"/>
      <c r="PXE2289" s="225"/>
      <c r="PXF2289" s="225"/>
      <c r="PXG2289" s="225"/>
      <c r="PXH2289" s="225"/>
      <c r="PXI2289" s="225"/>
      <c r="PXJ2289" s="225"/>
      <c r="PXK2289" s="225"/>
      <c r="PXL2289" s="225"/>
      <c r="PXM2289" s="225"/>
      <c r="PXN2289" s="225"/>
      <c r="PXO2289" s="225"/>
      <c r="PXP2289" s="225"/>
      <c r="PXQ2289" s="225"/>
      <c r="PXR2289" s="225"/>
      <c r="PXS2289" s="225"/>
      <c r="PXT2289" s="225"/>
      <c r="PXU2289" s="225"/>
      <c r="PXV2289" s="225"/>
      <c r="PXW2289" s="225"/>
      <c r="PXX2289" s="225"/>
      <c r="PXY2289" s="225"/>
      <c r="PXZ2289" s="225"/>
      <c r="PYA2289" s="225"/>
      <c r="PYB2289" s="225"/>
      <c r="PYC2289" s="225"/>
      <c r="PYD2289" s="225"/>
      <c r="PYE2289" s="225"/>
      <c r="PYF2289" s="225"/>
      <c r="PYG2289" s="225"/>
      <c r="PYH2289" s="225"/>
      <c r="PYI2289" s="225"/>
      <c r="PYJ2289" s="225"/>
      <c r="PYK2289" s="225"/>
      <c r="PYL2289" s="225"/>
      <c r="PYM2289" s="225"/>
      <c r="PYN2289" s="225"/>
      <c r="PYO2289" s="225"/>
      <c r="PYP2289" s="225"/>
      <c r="PYQ2289" s="225"/>
      <c r="PYR2289" s="225"/>
      <c r="PYS2289" s="225"/>
      <c r="PYT2289" s="225"/>
      <c r="PYU2289" s="225"/>
      <c r="PYV2289" s="225"/>
      <c r="PYW2289" s="225"/>
      <c r="PYX2289" s="225"/>
      <c r="PYY2289" s="225"/>
      <c r="PYZ2289" s="225"/>
      <c r="PZA2289" s="225"/>
      <c r="PZB2289" s="225"/>
      <c r="PZC2289" s="225"/>
      <c r="PZD2289" s="225"/>
      <c r="PZE2289" s="225"/>
      <c r="PZF2289" s="225"/>
      <c r="PZG2289" s="225"/>
      <c r="PZH2289" s="225"/>
      <c r="PZI2289" s="225"/>
      <c r="PZJ2289" s="225"/>
      <c r="PZK2289" s="225"/>
      <c r="PZL2289" s="225"/>
      <c r="PZM2289" s="225"/>
      <c r="PZN2289" s="225"/>
      <c r="PZO2289" s="225"/>
      <c r="PZP2289" s="225"/>
      <c r="PZQ2289" s="225"/>
      <c r="PZR2289" s="225"/>
      <c r="PZS2289" s="225"/>
      <c r="PZT2289" s="225"/>
      <c r="PZU2289" s="225"/>
      <c r="PZV2289" s="225"/>
      <c r="PZW2289" s="225"/>
      <c r="PZX2289" s="225"/>
      <c r="PZY2289" s="225"/>
      <c r="PZZ2289" s="225"/>
      <c r="QAA2289" s="225"/>
      <c r="QAB2289" s="225"/>
      <c r="QAC2289" s="225"/>
      <c r="QAD2289" s="225"/>
      <c r="QAE2289" s="225"/>
      <c r="QAF2289" s="225"/>
      <c r="QAG2289" s="225"/>
      <c r="QAH2289" s="225"/>
      <c r="QAI2289" s="225"/>
      <c r="QAJ2289" s="225"/>
      <c r="QAK2289" s="225"/>
      <c r="QAL2289" s="225"/>
      <c r="QAM2289" s="225"/>
      <c r="QAN2289" s="225"/>
      <c r="QAO2289" s="225"/>
      <c r="QAP2289" s="225"/>
      <c r="QAQ2289" s="225"/>
      <c r="QAR2289" s="225"/>
      <c r="QAS2289" s="225"/>
      <c r="QAT2289" s="225"/>
      <c r="QAU2289" s="225"/>
      <c r="QAV2289" s="225"/>
      <c r="QAW2289" s="225"/>
      <c r="QAX2289" s="225"/>
      <c r="QAY2289" s="225"/>
      <c r="QAZ2289" s="225"/>
      <c r="QBA2289" s="225"/>
      <c r="QBB2289" s="225"/>
      <c r="QBC2289" s="225"/>
      <c r="QBD2289" s="225"/>
      <c r="QBE2289" s="225"/>
      <c r="QBF2289" s="225"/>
      <c r="QBG2289" s="225"/>
      <c r="QBH2289" s="225"/>
      <c r="QBI2289" s="225"/>
      <c r="QBJ2289" s="225"/>
      <c r="QBK2289" s="225"/>
      <c r="QBL2289" s="225"/>
      <c r="QBM2289" s="225"/>
      <c r="QBN2289" s="225"/>
      <c r="QBO2289" s="225"/>
      <c r="QBP2289" s="225"/>
      <c r="QBQ2289" s="225"/>
      <c r="QBR2289" s="225"/>
      <c r="QBS2289" s="225"/>
      <c r="QBT2289" s="225"/>
      <c r="QBU2289" s="225"/>
      <c r="QBV2289" s="225"/>
      <c r="QBW2289" s="225"/>
      <c r="QBX2289" s="225"/>
      <c r="QBY2289" s="225"/>
      <c r="QBZ2289" s="225"/>
      <c r="QCA2289" s="225"/>
      <c r="QCB2289" s="225"/>
      <c r="QCC2289" s="225"/>
      <c r="QCD2289" s="225"/>
      <c r="QCE2289" s="225"/>
      <c r="QCF2289" s="225"/>
      <c r="QCG2289" s="225"/>
      <c r="QCH2289" s="225"/>
      <c r="QCI2289" s="225"/>
      <c r="QCJ2289" s="225"/>
      <c r="QCK2289" s="225"/>
      <c r="QCL2289" s="225"/>
      <c r="QCM2289" s="225"/>
      <c r="QCN2289" s="225"/>
      <c r="QCO2289" s="225"/>
      <c r="QCP2289" s="225"/>
      <c r="QCQ2289" s="225"/>
      <c r="QCR2289" s="225"/>
      <c r="QCS2289" s="225"/>
      <c r="QCT2289" s="225"/>
      <c r="QCU2289" s="225"/>
      <c r="QCV2289" s="225"/>
      <c r="QCW2289" s="225"/>
      <c r="QCX2289" s="225"/>
      <c r="QCY2289" s="225"/>
      <c r="QCZ2289" s="225"/>
      <c r="QDA2289" s="225"/>
      <c r="QDB2289" s="225"/>
      <c r="QDC2289" s="225"/>
      <c r="QDD2289" s="225"/>
      <c r="QDE2289" s="225"/>
      <c r="QDF2289" s="225"/>
      <c r="QDG2289" s="225"/>
      <c r="QDH2289" s="225"/>
      <c r="QDI2289" s="225"/>
      <c r="QDJ2289" s="225"/>
      <c r="QDK2289" s="225"/>
      <c r="QDL2289" s="225"/>
      <c r="QDM2289" s="225"/>
      <c r="QDN2289" s="225"/>
      <c r="QDO2289" s="225"/>
      <c r="QDP2289" s="225"/>
      <c r="QDQ2289" s="225"/>
      <c r="QDR2289" s="225"/>
      <c r="QDS2289" s="225"/>
      <c r="QDT2289" s="225"/>
      <c r="QDU2289" s="225"/>
      <c r="QDV2289" s="225"/>
      <c r="QDW2289" s="225"/>
      <c r="QDX2289" s="225"/>
      <c r="QDY2289" s="225"/>
      <c r="QDZ2289" s="225"/>
      <c r="QEA2289" s="225"/>
      <c r="QEB2289" s="225"/>
      <c r="QEC2289" s="225"/>
      <c r="QED2289" s="225"/>
      <c r="QEE2289" s="225"/>
      <c r="QEF2289" s="225"/>
      <c r="QEG2289" s="225"/>
      <c r="QEH2289" s="225"/>
      <c r="QEI2289" s="225"/>
      <c r="QEJ2289" s="225"/>
      <c r="QEK2289" s="225"/>
      <c r="QEL2289" s="225"/>
      <c r="QEM2289" s="225"/>
      <c r="QEN2289" s="225"/>
      <c r="QEO2289" s="225"/>
      <c r="QEP2289" s="225"/>
      <c r="QEQ2289" s="225"/>
      <c r="QER2289" s="225"/>
      <c r="QES2289" s="225"/>
      <c r="QET2289" s="225"/>
      <c r="QEU2289" s="225"/>
      <c r="QEV2289" s="225"/>
      <c r="QEW2289" s="225"/>
      <c r="QEX2289" s="225"/>
      <c r="QEY2289" s="225"/>
      <c r="QEZ2289" s="225"/>
      <c r="QFA2289" s="225"/>
      <c r="QFB2289" s="225"/>
      <c r="QFC2289" s="225"/>
      <c r="QFD2289" s="225"/>
      <c r="QFE2289" s="225"/>
      <c r="QFF2289" s="225"/>
      <c r="QFG2289" s="225"/>
      <c r="QFH2289" s="225"/>
      <c r="QFI2289" s="225"/>
      <c r="QFJ2289" s="225"/>
      <c r="QFK2289" s="225"/>
      <c r="QFL2289" s="225"/>
      <c r="QFM2289" s="225"/>
      <c r="QFN2289" s="225"/>
      <c r="QFO2289" s="225"/>
      <c r="QFP2289" s="225"/>
      <c r="QFQ2289" s="225"/>
      <c r="QFR2289" s="225"/>
      <c r="QFS2289" s="225"/>
      <c r="QFT2289" s="225"/>
      <c r="QFU2289" s="225"/>
      <c r="QFV2289" s="225"/>
      <c r="QFW2289" s="225"/>
      <c r="QFX2289" s="225"/>
      <c r="QFY2289" s="225"/>
      <c r="QFZ2289" s="225"/>
      <c r="QGA2289" s="225"/>
      <c r="QGB2289" s="225"/>
      <c r="QGC2289" s="225"/>
      <c r="QGD2289" s="225"/>
      <c r="QGE2289" s="225"/>
      <c r="QGF2289" s="225"/>
      <c r="QGG2289" s="225"/>
      <c r="QGH2289" s="225"/>
      <c r="QGI2289" s="225"/>
      <c r="QGJ2289" s="225"/>
      <c r="QGK2289" s="225"/>
      <c r="QGL2289" s="225"/>
      <c r="QGM2289" s="225"/>
      <c r="QGN2289" s="225"/>
      <c r="QGO2289" s="225"/>
      <c r="QGP2289" s="225"/>
      <c r="QGQ2289" s="225"/>
      <c r="QGR2289" s="225"/>
      <c r="QGS2289" s="225"/>
      <c r="QGT2289" s="225"/>
      <c r="QGU2289" s="225"/>
      <c r="QGV2289" s="225"/>
      <c r="QGW2289" s="225"/>
      <c r="QGX2289" s="225"/>
      <c r="QGY2289" s="225"/>
      <c r="QGZ2289" s="225"/>
      <c r="QHA2289" s="225"/>
      <c r="QHB2289" s="225"/>
      <c r="QHC2289" s="225"/>
      <c r="QHD2289" s="225"/>
      <c r="QHE2289" s="225"/>
      <c r="QHF2289" s="225"/>
      <c r="QHG2289" s="225"/>
      <c r="QHH2289" s="225"/>
      <c r="QHI2289" s="225"/>
      <c r="QHJ2289" s="225"/>
      <c r="QHK2289" s="225"/>
      <c r="QHL2289" s="225"/>
      <c r="QHM2289" s="225"/>
      <c r="QHN2289" s="225"/>
      <c r="QHO2289" s="225"/>
      <c r="QHP2289" s="225"/>
      <c r="QHQ2289" s="225"/>
      <c r="QHR2289" s="225"/>
      <c r="QHS2289" s="225"/>
      <c r="QHT2289" s="225"/>
      <c r="QHU2289" s="225"/>
      <c r="QHV2289" s="225"/>
      <c r="QHW2289" s="225"/>
      <c r="QHX2289" s="225"/>
      <c r="QHY2289" s="225"/>
      <c r="QHZ2289" s="225"/>
      <c r="QIA2289" s="225"/>
      <c r="QIB2289" s="225"/>
      <c r="QIC2289" s="225"/>
      <c r="QID2289" s="225"/>
      <c r="QIE2289" s="225"/>
      <c r="QIF2289" s="225"/>
      <c r="QIG2289" s="225"/>
      <c r="QIH2289" s="225"/>
      <c r="QII2289" s="225"/>
      <c r="QIJ2289" s="225"/>
      <c r="QIK2289" s="225"/>
      <c r="QIL2289" s="225"/>
      <c r="QIM2289" s="225"/>
      <c r="QIN2289" s="225"/>
      <c r="QIO2289" s="225"/>
      <c r="QIP2289" s="225"/>
      <c r="QIQ2289" s="225"/>
      <c r="QIR2289" s="225"/>
      <c r="QIS2289" s="225"/>
      <c r="QIT2289" s="225"/>
      <c r="QIU2289" s="225"/>
      <c r="QIV2289" s="225"/>
      <c r="QIW2289" s="225"/>
      <c r="QIX2289" s="225"/>
      <c r="QIY2289" s="225"/>
      <c r="QIZ2289" s="225"/>
      <c r="QJA2289" s="225"/>
      <c r="QJB2289" s="225"/>
      <c r="QJC2289" s="225"/>
      <c r="QJD2289" s="225"/>
      <c r="QJE2289" s="225"/>
      <c r="QJF2289" s="225"/>
      <c r="QJG2289" s="225"/>
      <c r="QJH2289" s="225"/>
      <c r="QJI2289" s="225"/>
      <c r="QJJ2289" s="225"/>
      <c r="QJK2289" s="225"/>
      <c r="QJL2289" s="225"/>
      <c r="QJM2289" s="225"/>
      <c r="QJN2289" s="225"/>
      <c r="QJO2289" s="225"/>
      <c r="QJP2289" s="225"/>
      <c r="QJQ2289" s="225"/>
      <c r="QJR2289" s="225"/>
      <c r="QJS2289" s="225"/>
      <c r="QJT2289" s="225"/>
      <c r="QJU2289" s="225"/>
      <c r="QJV2289" s="225"/>
      <c r="QJW2289" s="225"/>
      <c r="QJX2289" s="225"/>
      <c r="QJY2289" s="225"/>
      <c r="QJZ2289" s="225"/>
      <c r="QKA2289" s="225"/>
      <c r="QKB2289" s="225"/>
      <c r="QKC2289" s="225"/>
      <c r="QKD2289" s="225"/>
      <c r="QKE2289" s="225"/>
      <c r="QKF2289" s="225"/>
      <c r="QKG2289" s="225"/>
      <c r="QKH2289" s="225"/>
      <c r="QKI2289" s="225"/>
      <c r="QKJ2289" s="225"/>
      <c r="QKK2289" s="225"/>
      <c r="QKL2289" s="225"/>
      <c r="QKM2289" s="225"/>
      <c r="QKN2289" s="225"/>
      <c r="QKO2289" s="225"/>
      <c r="QKP2289" s="225"/>
      <c r="QKQ2289" s="225"/>
      <c r="QKR2289" s="225"/>
      <c r="QKS2289" s="225"/>
      <c r="QKT2289" s="225"/>
      <c r="QKU2289" s="225"/>
      <c r="QKV2289" s="225"/>
      <c r="QKW2289" s="225"/>
      <c r="QKX2289" s="225"/>
      <c r="QKY2289" s="225"/>
      <c r="QKZ2289" s="225"/>
      <c r="QLA2289" s="225"/>
      <c r="QLB2289" s="225"/>
      <c r="QLC2289" s="225"/>
      <c r="QLD2289" s="225"/>
      <c r="QLE2289" s="225"/>
      <c r="QLF2289" s="225"/>
      <c r="QLG2289" s="225"/>
      <c r="QLH2289" s="225"/>
      <c r="QLI2289" s="225"/>
      <c r="QLJ2289" s="225"/>
      <c r="QLK2289" s="225"/>
      <c r="QLL2289" s="225"/>
      <c r="QLM2289" s="225"/>
      <c r="QLN2289" s="225"/>
      <c r="QLO2289" s="225"/>
      <c r="QLP2289" s="225"/>
      <c r="QLQ2289" s="225"/>
      <c r="QLR2289" s="225"/>
      <c r="QLS2289" s="225"/>
      <c r="QLT2289" s="225"/>
      <c r="QLU2289" s="225"/>
      <c r="QLV2289" s="225"/>
      <c r="QLW2289" s="225"/>
      <c r="QLX2289" s="225"/>
      <c r="QLY2289" s="225"/>
      <c r="QLZ2289" s="225"/>
      <c r="QMA2289" s="225"/>
      <c r="QMB2289" s="225"/>
      <c r="QMC2289" s="225"/>
      <c r="QMD2289" s="225"/>
      <c r="QME2289" s="225"/>
      <c r="QMF2289" s="225"/>
      <c r="QMG2289" s="225"/>
      <c r="QMH2289" s="225"/>
      <c r="QMI2289" s="225"/>
      <c r="QMJ2289" s="225"/>
      <c r="QMK2289" s="225"/>
      <c r="QML2289" s="225"/>
      <c r="QMM2289" s="225"/>
      <c r="QMN2289" s="225"/>
      <c r="QMO2289" s="225"/>
      <c r="QMP2289" s="225"/>
      <c r="QMQ2289" s="225"/>
      <c r="QMR2289" s="225"/>
      <c r="QMS2289" s="225"/>
      <c r="QMT2289" s="225"/>
      <c r="QMU2289" s="225"/>
      <c r="QMV2289" s="225"/>
      <c r="QMW2289" s="225"/>
      <c r="QMX2289" s="225"/>
      <c r="QMY2289" s="225"/>
      <c r="QMZ2289" s="225"/>
      <c r="QNA2289" s="225"/>
      <c r="QNB2289" s="225"/>
      <c r="QNC2289" s="225"/>
      <c r="QND2289" s="225"/>
      <c r="QNE2289" s="225"/>
      <c r="QNF2289" s="225"/>
      <c r="QNG2289" s="225"/>
      <c r="QNH2289" s="225"/>
      <c r="QNI2289" s="225"/>
      <c r="QNJ2289" s="225"/>
      <c r="QNK2289" s="225"/>
      <c r="QNL2289" s="225"/>
      <c r="QNM2289" s="225"/>
      <c r="QNN2289" s="225"/>
      <c r="QNO2289" s="225"/>
      <c r="QNP2289" s="225"/>
      <c r="QNQ2289" s="225"/>
      <c r="QNR2289" s="225"/>
      <c r="QNS2289" s="225"/>
      <c r="QNT2289" s="225"/>
      <c r="QNU2289" s="225"/>
      <c r="QNV2289" s="225"/>
      <c r="QNW2289" s="225"/>
      <c r="QNX2289" s="225"/>
      <c r="QNY2289" s="225"/>
      <c r="QNZ2289" s="225"/>
      <c r="QOA2289" s="225"/>
      <c r="QOB2289" s="225"/>
      <c r="QOC2289" s="225"/>
      <c r="QOD2289" s="225"/>
      <c r="QOE2289" s="225"/>
      <c r="QOF2289" s="225"/>
      <c r="QOG2289" s="225"/>
      <c r="QOH2289" s="225"/>
      <c r="QOI2289" s="225"/>
      <c r="QOJ2289" s="225"/>
      <c r="QOK2289" s="225"/>
      <c r="QOL2289" s="225"/>
      <c r="QOM2289" s="225"/>
      <c r="QON2289" s="225"/>
      <c r="QOO2289" s="225"/>
      <c r="QOP2289" s="225"/>
      <c r="QOQ2289" s="225"/>
      <c r="QOR2289" s="225"/>
      <c r="QOS2289" s="225"/>
      <c r="QOT2289" s="225"/>
      <c r="QOU2289" s="225"/>
      <c r="QOV2289" s="225"/>
      <c r="QOW2289" s="225"/>
      <c r="QOX2289" s="225"/>
      <c r="QOY2289" s="225"/>
      <c r="QOZ2289" s="225"/>
      <c r="QPA2289" s="225"/>
      <c r="QPB2289" s="225"/>
      <c r="QPC2289" s="225"/>
      <c r="QPD2289" s="225"/>
      <c r="QPE2289" s="225"/>
      <c r="QPF2289" s="225"/>
      <c r="QPG2289" s="225"/>
      <c r="QPH2289" s="225"/>
      <c r="QPI2289" s="225"/>
      <c r="QPJ2289" s="225"/>
      <c r="QPK2289" s="225"/>
      <c r="QPL2289" s="225"/>
      <c r="QPM2289" s="225"/>
      <c r="QPN2289" s="225"/>
      <c r="QPO2289" s="225"/>
      <c r="QPP2289" s="225"/>
      <c r="QPQ2289" s="225"/>
      <c r="QPR2289" s="225"/>
      <c r="QPS2289" s="225"/>
      <c r="QPT2289" s="225"/>
      <c r="QPU2289" s="225"/>
      <c r="QPV2289" s="225"/>
      <c r="QPW2289" s="225"/>
      <c r="QPX2289" s="225"/>
      <c r="QPY2289" s="225"/>
      <c r="QPZ2289" s="225"/>
      <c r="QQA2289" s="225"/>
      <c r="QQB2289" s="225"/>
      <c r="QQC2289" s="225"/>
      <c r="QQD2289" s="225"/>
      <c r="QQE2289" s="225"/>
      <c r="QQF2289" s="225"/>
      <c r="QQG2289" s="225"/>
      <c r="QQH2289" s="225"/>
      <c r="QQI2289" s="225"/>
      <c r="QQJ2289" s="225"/>
      <c r="QQK2289" s="225"/>
      <c r="QQL2289" s="225"/>
      <c r="QQM2289" s="225"/>
      <c r="QQN2289" s="225"/>
      <c r="QQO2289" s="225"/>
      <c r="QQP2289" s="225"/>
      <c r="QQQ2289" s="225"/>
      <c r="QQR2289" s="225"/>
      <c r="QQS2289" s="225"/>
      <c r="QQT2289" s="225"/>
      <c r="QQU2289" s="225"/>
      <c r="QQV2289" s="225"/>
      <c r="QQW2289" s="225"/>
      <c r="QQX2289" s="225"/>
      <c r="QQY2289" s="225"/>
      <c r="QQZ2289" s="225"/>
      <c r="QRA2289" s="225"/>
      <c r="QRB2289" s="225"/>
      <c r="QRC2289" s="225"/>
      <c r="QRD2289" s="225"/>
      <c r="QRE2289" s="225"/>
      <c r="QRF2289" s="225"/>
      <c r="QRG2289" s="225"/>
      <c r="QRH2289" s="225"/>
      <c r="QRI2289" s="225"/>
      <c r="QRJ2289" s="225"/>
      <c r="QRK2289" s="225"/>
      <c r="QRL2289" s="225"/>
      <c r="QRM2289" s="225"/>
      <c r="QRN2289" s="225"/>
      <c r="QRO2289" s="225"/>
      <c r="QRP2289" s="225"/>
      <c r="QRQ2289" s="225"/>
      <c r="QRR2289" s="225"/>
      <c r="QRS2289" s="225"/>
      <c r="QRT2289" s="225"/>
      <c r="QRU2289" s="225"/>
      <c r="QRV2289" s="225"/>
      <c r="QRW2289" s="225"/>
      <c r="QRX2289" s="225"/>
      <c r="QRY2289" s="225"/>
      <c r="QRZ2289" s="225"/>
      <c r="QSA2289" s="225"/>
      <c r="QSB2289" s="225"/>
      <c r="QSC2289" s="225"/>
      <c r="QSD2289" s="225"/>
      <c r="QSE2289" s="225"/>
      <c r="QSF2289" s="225"/>
      <c r="QSG2289" s="225"/>
      <c r="QSH2289" s="225"/>
      <c r="QSI2289" s="225"/>
      <c r="QSJ2289" s="225"/>
      <c r="QSK2289" s="225"/>
      <c r="QSL2289" s="225"/>
      <c r="QSM2289" s="225"/>
      <c r="QSN2289" s="225"/>
      <c r="QSO2289" s="225"/>
      <c r="QSP2289" s="225"/>
      <c r="QSQ2289" s="225"/>
      <c r="QSR2289" s="225"/>
      <c r="QSS2289" s="225"/>
      <c r="QST2289" s="225"/>
      <c r="QSU2289" s="225"/>
      <c r="QSV2289" s="225"/>
      <c r="QSW2289" s="225"/>
      <c r="QSX2289" s="225"/>
      <c r="QSY2289" s="225"/>
      <c r="QSZ2289" s="225"/>
      <c r="QTA2289" s="225"/>
      <c r="QTB2289" s="225"/>
      <c r="QTC2289" s="225"/>
      <c r="QTD2289" s="225"/>
      <c r="QTE2289" s="225"/>
      <c r="QTF2289" s="225"/>
      <c r="QTG2289" s="225"/>
      <c r="QTH2289" s="225"/>
      <c r="QTI2289" s="225"/>
      <c r="QTJ2289" s="225"/>
      <c r="QTK2289" s="225"/>
      <c r="QTL2289" s="225"/>
      <c r="QTM2289" s="225"/>
      <c r="QTN2289" s="225"/>
      <c r="QTO2289" s="225"/>
      <c r="QTP2289" s="225"/>
      <c r="QTQ2289" s="225"/>
      <c r="QTR2289" s="225"/>
      <c r="QTS2289" s="225"/>
      <c r="QTT2289" s="225"/>
      <c r="QTU2289" s="225"/>
      <c r="QTV2289" s="225"/>
      <c r="QTW2289" s="225"/>
      <c r="QTX2289" s="225"/>
      <c r="QTY2289" s="225"/>
      <c r="QTZ2289" s="225"/>
      <c r="QUA2289" s="225"/>
      <c r="QUB2289" s="225"/>
      <c r="QUC2289" s="225"/>
      <c r="QUD2289" s="225"/>
      <c r="QUE2289" s="225"/>
      <c r="QUF2289" s="225"/>
      <c r="QUG2289" s="225"/>
      <c r="QUH2289" s="225"/>
      <c r="QUI2289" s="225"/>
      <c r="QUJ2289" s="225"/>
      <c r="QUK2289" s="225"/>
      <c r="QUL2289" s="225"/>
      <c r="QUM2289" s="225"/>
      <c r="QUN2289" s="225"/>
      <c r="QUO2289" s="225"/>
      <c r="QUP2289" s="225"/>
      <c r="QUQ2289" s="225"/>
      <c r="QUR2289" s="225"/>
      <c r="QUS2289" s="225"/>
      <c r="QUT2289" s="225"/>
      <c r="QUU2289" s="225"/>
      <c r="QUV2289" s="225"/>
      <c r="QUW2289" s="225"/>
      <c r="QUX2289" s="225"/>
      <c r="QUY2289" s="225"/>
      <c r="QUZ2289" s="225"/>
      <c r="QVA2289" s="225"/>
      <c r="QVB2289" s="225"/>
      <c r="QVC2289" s="225"/>
      <c r="QVD2289" s="225"/>
      <c r="QVE2289" s="225"/>
      <c r="QVF2289" s="225"/>
      <c r="QVG2289" s="225"/>
      <c r="QVH2289" s="225"/>
      <c r="QVI2289" s="225"/>
      <c r="QVJ2289" s="225"/>
      <c r="QVK2289" s="225"/>
      <c r="QVL2289" s="225"/>
      <c r="QVM2289" s="225"/>
      <c r="QVN2289" s="225"/>
      <c r="QVO2289" s="225"/>
      <c r="QVP2289" s="225"/>
      <c r="QVQ2289" s="225"/>
      <c r="QVR2289" s="225"/>
      <c r="QVS2289" s="225"/>
      <c r="QVT2289" s="225"/>
      <c r="QVU2289" s="225"/>
      <c r="QVV2289" s="225"/>
      <c r="QVW2289" s="225"/>
      <c r="QVX2289" s="225"/>
      <c r="QVY2289" s="225"/>
      <c r="QVZ2289" s="225"/>
      <c r="QWA2289" s="225"/>
      <c r="QWB2289" s="225"/>
      <c r="QWC2289" s="225"/>
      <c r="QWD2289" s="225"/>
      <c r="QWE2289" s="225"/>
      <c r="QWF2289" s="225"/>
      <c r="QWG2289" s="225"/>
      <c r="QWH2289" s="225"/>
      <c r="QWI2289" s="225"/>
      <c r="QWJ2289" s="225"/>
      <c r="QWK2289" s="225"/>
      <c r="QWL2289" s="225"/>
      <c r="QWM2289" s="225"/>
      <c r="QWN2289" s="225"/>
      <c r="QWO2289" s="225"/>
      <c r="QWP2289" s="225"/>
      <c r="QWQ2289" s="225"/>
      <c r="QWR2289" s="225"/>
      <c r="QWS2289" s="225"/>
      <c r="QWT2289" s="225"/>
      <c r="QWU2289" s="225"/>
      <c r="QWV2289" s="225"/>
      <c r="QWW2289" s="225"/>
      <c r="QWX2289" s="225"/>
      <c r="QWY2289" s="225"/>
      <c r="QWZ2289" s="225"/>
      <c r="QXA2289" s="225"/>
      <c r="QXB2289" s="225"/>
      <c r="QXC2289" s="225"/>
      <c r="QXD2289" s="225"/>
      <c r="QXE2289" s="225"/>
      <c r="QXF2289" s="225"/>
      <c r="QXG2289" s="225"/>
      <c r="QXH2289" s="225"/>
      <c r="QXI2289" s="225"/>
      <c r="QXJ2289" s="225"/>
      <c r="QXK2289" s="225"/>
      <c r="QXL2289" s="225"/>
      <c r="QXM2289" s="225"/>
      <c r="QXN2289" s="225"/>
      <c r="QXO2289" s="225"/>
      <c r="QXP2289" s="225"/>
      <c r="QXQ2289" s="225"/>
      <c r="QXR2289" s="225"/>
      <c r="QXS2289" s="225"/>
      <c r="QXT2289" s="225"/>
      <c r="QXU2289" s="225"/>
      <c r="QXV2289" s="225"/>
      <c r="QXW2289" s="225"/>
      <c r="QXX2289" s="225"/>
      <c r="QXY2289" s="225"/>
      <c r="QXZ2289" s="225"/>
      <c r="QYA2289" s="225"/>
      <c r="QYB2289" s="225"/>
      <c r="QYC2289" s="225"/>
      <c r="QYD2289" s="225"/>
      <c r="QYE2289" s="225"/>
      <c r="QYF2289" s="225"/>
      <c r="QYG2289" s="225"/>
      <c r="QYH2289" s="225"/>
      <c r="QYI2289" s="225"/>
      <c r="QYJ2289" s="225"/>
      <c r="QYK2289" s="225"/>
      <c r="QYL2289" s="225"/>
      <c r="QYM2289" s="225"/>
      <c r="QYN2289" s="225"/>
      <c r="QYO2289" s="225"/>
      <c r="QYP2289" s="225"/>
      <c r="QYQ2289" s="225"/>
      <c r="QYR2289" s="225"/>
      <c r="QYS2289" s="225"/>
      <c r="QYT2289" s="225"/>
      <c r="QYU2289" s="225"/>
      <c r="QYV2289" s="225"/>
      <c r="QYW2289" s="225"/>
      <c r="QYX2289" s="225"/>
      <c r="QYY2289" s="225"/>
      <c r="QYZ2289" s="225"/>
      <c r="QZA2289" s="225"/>
      <c r="QZB2289" s="225"/>
      <c r="QZC2289" s="225"/>
      <c r="QZD2289" s="225"/>
      <c r="QZE2289" s="225"/>
      <c r="QZF2289" s="225"/>
      <c r="QZG2289" s="225"/>
      <c r="QZH2289" s="225"/>
      <c r="QZI2289" s="225"/>
      <c r="QZJ2289" s="225"/>
      <c r="QZK2289" s="225"/>
      <c r="QZL2289" s="225"/>
      <c r="QZM2289" s="225"/>
      <c r="QZN2289" s="225"/>
      <c r="QZO2289" s="225"/>
      <c r="QZP2289" s="225"/>
      <c r="QZQ2289" s="225"/>
      <c r="QZR2289" s="225"/>
      <c r="QZS2289" s="225"/>
      <c r="QZT2289" s="225"/>
      <c r="QZU2289" s="225"/>
      <c r="QZV2289" s="225"/>
      <c r="QZW2289" s="225"/>
      <c r="QZX2289" s="225"/>
      <c r="QZY2289" s="225"/>
      <c r="QZZ2289" s="225"/>
      <c r="RAA2289" s="225"/>
      <c r="RAB2289" s="225"/>
      <c r="RAC2289" s="225"/>
      <c r="RAD2289" s="225"/>
      <c r="RAE2289" s="225"/>
      <c r="RAF2289" s="225"/>
      <c r="RAG2289" s="225"/>
      <c r="RAH2289" s="225"/>
      <c r="RAI2289" s="225"/>
      <c r="RAJ2289" s="225"/>
      <c r="RAK2289" s="225"/>
      <c r="RAL2289" s="225"/>
      <c r="RAM2289" s="225"/>
      <c r="RAN2289" s="225"/>
      <c r="RAO2289" s="225"/>
      <c r="RAP2289" s="225"/>
      <c r="RAQ2289" s="225"/>
      <c r="RAR2289" s="225"/>
      <c r="RAS2289" s="225"/>
      <c r="RAT2289" s="225"/>
      <c r="RAU2289" s="225"/>
      <c r="RAV2289" s="225"/>
      <c r="RAW2289" s="225"/>
      <c r="RAX2289" s="225"/>
      <c r="RAY2289" s="225"/>
      <c r="RAZ2289" s="225"/>
      <c r="RBA2289" s="225"/>
      <c r="RBB2289" s="225"/>
      <c r="RBC2289" s="225"/>
      <c r="RBD2289" s="225"/>
      <c r="RBE2289" s="225"/>
      <c r="RBF2289" s="225"/>
      <c r="RBG2289" s="225"/>
      <c r="RBH2289" s="225"/>
      <c r="RBI2289" s="225"/>
      <c r="RBJ2289" s="225"/>
      <c r="RBK2289" s="225"/>
      <c r="RBL2289" s="225"/>
      <c r="RBM2289" s="225"/>
      <c r="RBN2289" s="225"/>
      <c r="RBO2289" s="225"/>
      <c r="RBP2289" s="225"/>
      <c r="RBQ2289" s="225"/>
      <c r="RBR2289" s="225"/>
      <c r="RBS2289" s="225"/>
      <c r="RBT2289" s="225"/>
      <c r="RBU2289" s="225"/>
      <c r="RBV2289" s="225"/>
      <c r="RBW2289" s="225"/>
      <c r="RBX2289" s="225"/>
      <c r="RBY2289" s="225"/>
      <c r="RBZ2289" s="225"/>
      <c r="RCA2289" s="225"/>
      <c r="RCB2289" s="225"/>
      <c r="RCC2289" s="225"/>
      <c r="RCD2289" s="225"/>
      <c r="RCE2289" s="225"/>
      <c r="RCF2289" s="225"/>
      <c r="RCG2289" s="225"/>
      <c r="RCH2289" s="225"/>
      <c r="RCI2289" s="225"/>
      <c r="RCJ2289" s="225"/>
      <c r="RCK2289" s="225"/>
      <c r="RCL2289" s="225"/>
      <c r="RCM2289" s="225"/>
      <c r="RCN2289" s="225"/>
      <c r="RCO2289" s="225"/>
      <c r="RCP2289" s="225"/>
      <c r="RCQ2289" s="225"/>
      <c r="RCR2289" s="225"/>
      <c r="RCS2289" s="225"/>
      <c r="RCT2289" s="225"/>
      <c r="RCU2289" s="225"/>
      <c r="RCV2289" s="225"/>
      <c r="RCW2289" s="225"/>
      <c r="RCX2289" s="225"/>
      <c r="RCY2289" s="225"/>
      <c r="RCZ2289" s="225"/>
      <c r="RDA2289" s="225"/>
      <c r="RDB2289" s="225"/>
      <c r="RDC2289" s="225"/>
      <c r="RDD2289" s="225"/>
      <c r="RDE2289" s="225"/>
      <c r="RDF2289" s="225"/>
      <c r="RDG2289" s="225"/>
      <c r="RDH2289" s="225"/>
      <c r="RDI2289" s="225"/>
      <c r="RDJ2289" s="225"/>
      <c r="RDK2289" s="225"/>
      <c r="RDL2289" s="225"/>
      <c r="RDM2289" s="225"/>
      <c r="RDN2289" s="225"/>
      <c r="RDO2289" s="225"/>
      <c r="RDP2289" s="225"/>
      <c r="RDQ2289" s="225"/>
      <c r="RDR2289" s="225"/>
      <c r="RDS2289" s="225"/>
      <c r="RDT2289" s="225"/>
      <c r="RDU2289" s="225"/>
      <c r="RDV2289" s="225"/>
      <c r="RDW2289" s="225"/>
      <c r="RDX2289" s="225"/>
      <c r="RDY2289" s="225"/>
      <c r="RDZ2289" s="225"/>
      <c r="REA2289" s="225"/>
      <c r="REB2289" s="225"/>
      <c r="REC2289" s="225"/>
      <c r="RED2289" s="225"/>
      <c r="REE2289" s="225"/>
      <c r="REF2289" s="225"/>
      <c r="REG2289" s="225"/>
      <c r="REH2289" s="225"/>
      <c r="REI2289" s="225"/>
      <c r="REJ2289" s="225"/>
      <c r="REK2289" s="225"/>
      <c r="REL2289" s="225"/>
      <c r="REM2289" s="225"/>
      <c r="REN2289" s="225"/>
      <c r="REO2289" s="225"/>
      <c r="REP2289" s="225"/>
      <c r="REQ2289" s="225"/>
      <c r="RER2289" s="225"/>
      <c r="RES2289" s="225"/>
      <c r="RET2289" s="225"/>
      <c r="REU2289" s="225"/>
      <c r="REV2289" s="225"/>
      <c r="REW2289" s="225"/>
      <c r="REX2289" s="225"/>
      <c r="REY2289" s="225"/>
      <c r="REZ2289" s="225"/>
      <c r="RFA2289" s="225"/>
      <c r="RFB2289" s="225"/>
      <c r="RFC2289" s="225"/>
      <c r="RFD2289" s="225"/>
      <c r="RFE2289" s="225"/>
      <c r="RFF2289" s="225"/>
      <c r="RFG2289" s="225"/>
      <c r="RFH2289" s="225"/>
      <c r="RFI2289" s="225"/>
      <c r="RFJ2289" s="225"/>
      <c r="RFK2289" s="225"/>
      <c r="RFL2289" s="225"/>
      <c r="RFM2289" s="225"/>
      <c r="RFN2289" s="225"/>
      <c r="RFO2289" s="225"/>
      <c r="RFP2289" s="225"/>
      <c r="RFQ2289" s="225"/>
      <c r="RFR2289" s="225"/>
      <c r="RFS2289" s="225"/>
      <c r="RFT2289" s="225"/>
      <c r="RFU2289" s="225"/>
      <c r="RFV2289" s="225"/>
      <c r="RFW2289" s="225"/>
      <c r="RFX2289" s="225"/>
      <c r="RFY2289" s="225"/>
      <c r="RFZ2289" s="225"/>
      <c r="RGA2289" s="225"/>
      <c r="RGB2289" s="225"/>
      <c r="RGC2289" s="225"/>
      <c r="RGD2289" s="225"/>
      <c r="RGE2289" s="225"/>
      <c r="RGF2289" s="225"/>
      <c r="RGG2289" s="225"/>
      <c r="RGH2289" s="225"/>
      <c r="RGI2289" s="225"/>
      <c r="RGJ2289" s="225"/>
      <c r="RGK2289" s="225"/>
      <c r="RGL2289" s="225"/>
      <c r="RGM2289" s="225"/>
      <c r="RGN2289" s="225"/>
      <c r="RGO2289" s="225"/>
      <c r="RGP2289" s="225"/>
      <c r="RGQ2289" s="225"/>
      <c r="RGR2289" s="225"/>
      <c r="RGS2289" s="225"/>
      <c r="RGT2289" s="225"/>
      <c r="RGU2289" s="225"/>
      <c r="RGV2289" s="225"/>
      <c r="RGW2289" s="225"/>
      <c r="RGX2289" s="225"/>
      <c r="RGY2289" s="225"/>
      <c r="RGZ2289" s="225"/>
      <c r="RHA2289" s="225"/>
      <c r="RHB2289" s="225"/>
      <c r="RHC2289" s="225"/>
      <c r="RHD2289" s="225"/>
      <c r="RHE2289" s="225"/>
      <c r="RHF2289" s="225"/>
      <c r="RHG2289" s="225"/>
      <c r="RHH2289" s="225"/>
      <c r="RHI2289" s="225"/>
      <c r="RHJ2289" s="225"/>
      <c r="RHK2289" s="225"/>
      <c r="RHL2289" s="225"/>
      <c r="RHM2289" s="225"/>
      <c r="RHN2289" s="225"/>
      <c r="RHO2289" s="225"/>
      <c r="RHP2289" s="225"/>
      <c r="RHQ2289" s="225"/>
      <c r="RHR2289" s="225"/>
      <c r="RHS2289" s="225"/>
      <c r="RHT2289" s="225"/>
      <c r="RHU2289" s="225"/>
      <c r="RHV2289" s="225"/>
      <c r="RHW2289" s="225"/>
      <c r="RHX2289" s="225"/>
      <c r="RHY2289" s="225"/>
      <c r="RHZ2289" s="225"/>
      <c r="RIA2289" s="225"/>
      <c r="RIB2289" s="225"/>
      <c r="RIC2289" s="225"/>
      <c r="RID2289" s="225"/>
      <c r="RIE2289" s="225"/>
      <c r="RIF2289" s="225"/>
      <c r="RIG2289" s="225"/>
      <c r="RIH2289" s="225"/>
      <c r="RII2289" s="225"/>
      <c r="RIJ2289" s="225"/>
      <c r="RIK2289" s="225"/>
      <c r="RIL2289" s="225"/>
      <c r="RIM2289" s="225"/>
      <c r="RIN2289" s="225"/>
      <c r="RIO2289" s="225"/>
      <c r="RIP2289" s="225"/>
      <c r="RIQ2289" s="225"/>
      <c r="RIR2289" s="225"/>
      <c r="RIS2289" s="225"/>
      <c r="RIT2289" s="225"/>
      <c r="RIU2289" s="225"/>
      <c r="RIV2289" s="225"/>
      <c r="RIW2289" s="225"/>
      <c r="RIX2289" s="225"/>
      <c r="RIY2289" s="225"/>
      <c r="RIZ2289" s="225"/>
      <c r="RJA2289" s="225"/>
      <c r="RJB2289" s="225"/>
      <c r="RJC2289" s="225"/>
      <c r="RJD2289" s="225"/>
      <c r="RJE2289" s="225"/>
      <c r="RJF2289" s="225"/>
      <c r="RJG2289" s="225"/>
      <c r="RJH2289" s="225"/>
      <c r="RJI2289" s="225"/>
      <c r="RJJ2289" s="225"/>
      <c r="RJK2289" s="225"/>
      <c r="RJL2289" s="225"/>
      <c r="RJM2289" s="225"/>
      <c r="RJN2289" s="225"/>
      <c r="RJO2289" s="225"/>
      <c r="RJP2289" s="225"/>
      <c r="RJQ2289" s="225"/>
      <c r="RJR2289" s="225"/>
      <c r="RJS2289" s="225"/>
      <c r="RJT2289" s="225"/>
      <c r="RJU2289" s="225"/>
      <c r="RJV2289" s="225"/>
      <c r="RJW2289" s="225"/>
      <c r="RJX2289" s="225"/>
      <c r="RJY2289" s="225"/>
      <c r="RJZ2289" s="225"/>
      <c r="RKA2289" s="225"/>
      <c r="RKB2289" s="225"/>
      <c r="RKC2289" s="225"/>
      <c r="RKD2289" s="225"/>
      <c r="RKE2289" s="225"/>
      <c r="RKF2289" s="225"/>
      <c r="RKG2289" s="225"/>
      <c r="RKH2289" s="225"/>
      <c r="RKI2289" s="225"/>
      <c r="RKJ2289" s="225"/>
      <c r="RKK2289" s="225"/>
      <c r="RKL2289" s="225"/>
      <c r="RKM2289" s="225"/>
      <c r="RKN2289" s="225"/>
      <c r="RKO2289" s="225"/>
      <c r="RKP2289" s="225"/>
      <c r="RKQ2289" s="225"/>
      <c r="RKR2289" s="225"/>
      <c r="RKS2289" s="225"/>
      <c r="RKT2289" s="225"/>
      <c r="RKU2289" s="225"/>
      <c r="RKV2289" s="225"/>
      <c r="RKW2289" s="225"/>
      <c r="RKX2289" s="225"/>
      <c r="RKY2289" s="225"/>
      <c r="RKZ2289" s="225"/>
      <c r="RLA2289" s="225"/>
      <c r="RLB2289" s="225"/>
      <c r="RLC2289" s="225"/>
      <c r="RLD2289" s="225"/>
      <c r="RLE2289" s="225"/>
      <c r="RLF2289" s="225"/>
      <c r="RLG2289" s="225"/>
      <c r="RLH2289" s="225"/>
      <c r="RLI2289" s="225"/>
      <c r="RLJ2289" s="225"/>
      <c r="RLK2289" s="225"/>
      <c r="RLL2289" s="225"/>
      <c r="RLM2289" s="225"/>
      <c r="RLN2289" s="225"/>
      <c r="RLO2289" s="225"/>
      <c r="RLP2289" s="225"/>
      <c r="RLQ2289" s="225"/>
      <c r="RLR2289" s="225"/>
      <c r="RLS2289" s="225"/>
      <c r="RLT2289" s="225"/>
      <c r="RLU2289" s="225"/>
      <c r="RLV2289" s="225"/>
      <c r="RLW2289" s="225"/>
      <c r="RLX2289" s="225"/>
      <c r="RLY2289" s="225"/>
      <c r="RLZ2289" s="225"/>
      <c r="RMA2289" s="225"/>
      <c r="RMB2289" s="225"/>
      <c r="RMC2289" s="225"/>
      <c r="RMD2289" s="225"/>
      <c r="RME2289" s="225"/>
      <c r="RMF2289" s="225"/>
      <c r="RMG2289" s="225"/>
      <c r="RMH2289" s="225"/>
      <c r="RMI2289" s="225"/>
      <c r="RMJ2289" s="225"/>
      <c r="RMK2289" s="225"/>
      <c r="RML2289" s="225"/>
      <c r="RMM2289" s="225"/>
      <c r="RMN2289" s="225"/>
      <c r="RMO2289" s="225"/>
      <c r="RMP2289" s="225"/>
      <c r="RMQ2289" s="225"/>
      <c r="RMR2289" s="225"/>
      <c r="RMS2289" s="225"/>
      <c r="RMT2289" s="225"/>
      <c r="RMU2289" s="225"/>
      <c r="RMV2289" s="225"/>
      <c r="RMW2289" s="225"/>
      <c r="RMX2289" s="225"/>
      <c r="RMY2289" s="225"/>
      <c r="RMZ2289" s="225"/>
      <c r="RNA2289" s="225"/>
      <c r="RNB2289" s="225"/>
      <c r="RNC2289" s="225"/>
      <c r="RND2289" s="225"/>
      <c r="RNE2289" s="225"/>
      <c r="RNF2289" s="225"/>
      <c r="RNG2289" s="225"/>
      <c r="RNH2289" s="225"/>
      <c r="RNI2289" s="225"/>
      <c r="RNJ2289" s="225"/>
      <c r="RNK2289" s="225"/>
      <c r="RNL2289" s="225"/>
      <c r="RNM2289" s="225"/>
      <c r="RNN2289" s="225"/>
      <c r="RNO2289" s="225"/>
      <c r="RNP2289" s="225"/>
      <c r="RNQ2289" s="225"/>
      <c r="RNR2289" s="225"/>
      <c r="RNS2289" s="225"/>
      <c r="RNT2289" s="225"/>
      <c r="RNU2289" s="225"/>
      <c r="RNV2289" s="225"/>
      <c r="RNW2289" s="225"/>
      <c r="RNX2289" s="225"/>
      <c r="RNY2289" s="225"/>
      <c r="RNZ2289" s="225"/>
      <c r="ROA2289" s="225"/>
      <c r="ROB2289" s="225"/>
      <c r="ROC2289" s="225"/>
      <c r="ROD2289" s="225"/>
      <c r="ROE2289" s="225"/>
      <c r="ROF2289" s="225"/>
      <c r="ROG2289" s="225"/>
      <c r="ROH2289" s="225"/>
      <c r="ROI2289" s="225"/>
      <c r="ROJ2289" s="225"/>
      <c r="ROK2289" s="225"/>
      <c r="ROL2289" s="225"/>
      <c r="ROM2289" s="225"/>
      <c r="RON2289" s="225"/>
      <c r="ROO2289" s="225"/>
      <c r="ROP2289" s="225"/>
      <c r="ROQ2289" s="225"/>
      <c r="ROR2289" s="225"/>
      <c r="ROS2289" s="225"/>
      <c r="ROT2289" s="225"/>
      <c r="ROU2289" s="225"/>
      <c r="ROV2289" s="225"/>
      <c r="ROW2289" s="225"/>
      <c r="ROX2289" s="225"/>
      <c r="ROY2289" s="225"/>
      <c r="ROZ2289" s="225"/>
      <c r="RPA2289" s="225"/>
      <c r="RPB2289" s="225"/>
      <c r="RPC2289" s="225"/>
      <c r="RPD2289" s="225"/>
      <c r="RPE2289" s="225"/>
      <c r="RPF2289" s="225"/>
      <c r="RPG2289" s="225"/>
      <c r="RPH2289" s="225"/>
      <c r="RPI2289" s="225"/>
      <c r="RPJ2289" s="225"/>
      <c r="RPK2289" s="225"/>
      <c r="RPL2289" s="225"/>
      <c r="RPM2289" s="225"/>
      <c r="RPN2289" s="225"/>
      <c r="RPO2289" s="225"/>
      <c r="RPP2289" s="225"/>
      <c r="RPQ2289" s="225"/>
      <c r="RPR2289" s="225"/>
      <c r="RPS2289" s="225"/>
      <c r="RPT2289" s="225"/>
      <c r="RPU2289" s="225"/>
      <c r="RPV2289" s="225"/>
      <c r="RPW2289" s="225"/>
      <c r="RPX2289" s="225"/>
      <c r="RPY2289" s="225"/>
      <c r="RPZ2289" s="225"/>
      <c r="RQA2289" s="225"/>
      <c r="RQB2289" s="225"/>
      <c r="RQC2289" s="225"/>
      <c r="RQD2289" s="225"/>
      <c r="RQE2289" s="225"/>
      <c r="RQF2289" s="225"/>
      <c r="RQG2289" s="225"/>
      <c r="RQH2289" s="225"/>
      <c r="RQI2289" s="225"/>
      <c r="RQJ2289" s="225"/>
      <c r="RQK2289" s="225"/>
      <c r="RQL2289" s="225"/>
      <c r="RQM2289" s="225"/>
      <c r="RQN2289" s="225"/>
      <c r="RQO2289" s="225"/>
      <c r="RQP2289" s="225"/>
      <c r="RQQ2289" s="225"/>
      <c r="RQR2289" s="225"/>
      <c r="RQS2289" s="225"/>
      <c r="RQT2289" s="225"/>
      <c r="RQU2289" s="225"/>
      <c r="RQV2289" s="225"/>
      <c r="RQW2289" s="225"/>
      <c r="RQX2289" s="225"/>
      <c r="RQY2289" s="225"/>
      <c r="RQZ2289" s="225"/>
      <c r="RRA2289" s="225"/>
      <c r="RRB2289" s="225"/>
      <c r="RRC2289" s="225"/>
      <c r="RRD2289" s="225"/>
      <c r="RRE2289" s="225"/>
      <c r="RRF2289" s="225"/>
      <c r="RRG2289" s="225"/>
      <c r="RRH2289" s="225"/>
      <c r="RRI2289" s="225"/>
      <c r="RRJ2289" s="225"/>
      <c r="RRK2289" s="225"/>
      <c r="RRL2289" s="225"/>
      <c r="RRM2289" s="225"/>
      <c r="RRN2289" s="225"/>
      <c r="RRO2289" s="225"/>
      <c r="RRP2289" s="225"/>
      <c r="RRQ2289" s="225"/>
      <c r="RRR2289" s="225"/>
      <c r="RRS2289" s="225"/>
      <c r="RRT2289" s="225"/>
      <c r="RRU2289" s="225"/>
      <c r="RRV2289" s="225"/>
      <c r="RRW2289" s="225"/>
      <c r="RRX2289" s="225"/>
      <c r="RRY2289" s="225"/>
      <c r="RRZ2289" s="225"/>
      <c r="RSA2289" s="225"/>
      <c r="RSB2289" s="225"/>
      <c r="RSC2289" s="225"/>
      <c r="RSD2289" s="225"/>
      <c r="RSE2289" s="225"/>
      <c r="RSF2289" s="225"/>
      <c r="RSG2289" s="225"/>
      <c r="RSH2289" s="225"/>
      <c r="RSI2289" s="225"/>
      <c r="RSJ2289" s="225"/>
      <c r="RSK2289" s="225"/>
      <c r="RSL2289" s="225"/>
      <c r="RSM2289" s="225"/>
      <c r="RSN2289" s="225"/>
      <c r="RSO2289" s="225"/>
      <c r="RSP2289" s="225"/>
      <c r="RSQ2289" s="225"/>
      <c r="RSR2289" s="225"/>
      <c r="RSS2289" s="225"/>
      <c r="RST2289" s="225"/>
      <c r="RSU2289" s="225"/>
      <c r="RSV2289" s="225"/>
      <c r="RSW2289" s="225"/>
      <c r="RSX2289" s="225"/>
      <c r="RSY2289" s="225"/>
      <c r="RSZ2289" s="225"/>
      <c r="RTA2289" s="225"/>
      <c r="RTB2289" s="225"/>
      <c r="RTC2289" s="225"/>
      <c r="RTD2289" s="225"/>
      <c r="RTE2289" s="225"/>
      <c r="RTF2289" s="225"/>
      <c r="RTG2289" s="225"/>
      <c r="RTH2289" s="225"/>
      <c r="RTI2289" s="225"/>
      <c r="RTJ2289" s="225"/>
      <c r="RTK2289" s="225"/>
      <c r="RTL2289" s="225"/>
      <c r="RTM2289" s="225"/>
      <c r="RTN2289" s="225"/>
      <c r="RTO2289" s="225"/>
      <c r="RTP2289" s="225"/>
      <c r="RTQ2289" s="225"/>
      <c r="RTR2289" s="225"/>
      <c r="RTS2289" s="225"/>
      <c r="RTT2289" s="225"/>
      <c r="RTU2289" s="225"/>
      <c r="RTV2289" s="225"/>
      <c r="RTW2289" s="225"/>
      <c r="RTX2289" s="225"/>
      <c r="RTY2289" s="225"/>
      <c r="RTZ2289" s="225"/>
      <c r="RUA2289" s="225"/>
      <c r="RUB2289" s="225"/>
      <c r="RUC2289" s="225"/>
      <c r="RUD2289" s="225"/>
      <c r="RUE2289" s="225"/>
      <c r="RUF2289" s="225"/>
      <c r="RUG2289" s="225"/>
      <c r="RUH2289" s="225"/>
      <c r="RUI2289" s="225"/>
      <c r="RUJ2289" s="225"/>
      <c r="RUK2289" s="225"/>
      <c r="RUL2289" s="225"/>
      <c r="RUM2289" s="225"/>
      <c r="RUN2289" s="225"/>
      <c r="RUO2289" s="225"/>
      <c r="RUP2289" s="225"/>
      <c r="RUQ2289" s="225"/>
      <c r="RUR2289" s="225"/>
      <c r="RUS2289" s="225"/>
      <c r="RUT2289" s="225"/>
      <c r="RUU2289" s="225"/>
      <c r="RUV2289" s="225"/>
      <c r="RUW2289" s="225"/>
      <c r="RUX2289" s="225"/>
      <c r="RUY2289" s="225"/>
      <c r="RUZ2289" s="225"/>
      <c r="RVA2289" s="225"/>
      <c r="RVB2289" s="225"/>
      <c r="RVC2289" s="225"/>
      <c r="RVD2289" s="225"/>
      <c r="RVE2289" s="225"/>
      <c r="RVF2289" s="225"/>
      <c r="RVG2289" s="225"/>
      <c r="RVH2289" s="225"/>
      <c r="RVI2289" s="225"/>
      <c r="RVJ2289" s="225"/>
      <c r="RVK2289" s="225"/>
      <c r="RVL2289" s="225"/>
      <c r="RVM2289" s="225"/>
      <c r="RVN2289" s="225"/>
      <c r="RVO2289" s="225"/>
      <c r="RVP2289" s="225"/>
      <c r="RVQ2289" s="225"/>
      <c r="RVR2289" s="225"/>
      <c r="RVS2289" s="225"/>
      <c r="RVT2289" s="225"/>
      <c r="RVU2289" s="225"/>
      <c r="RVV2289" s="225"/>
      <c r="RVW2289" s="225"/>
      <c r="RVX2289" s="225"/>
      <c r="RVY2289" s="225"/>
      <c r="RVZ2289" s="225"/>
      <c r="RWA2289" s="225"/>
      <c r="RWB2289" s="225"/>
      <c r="RWC2289" s="225"/>
      <c r="RWD2289" s="225"/>
      <c r="RWE2289" s="225"/>
      <c r="RWF2289" s="225"/>
      <c r="RWG2289" s="225"/>
      <c r="RWH2289" s="225"/>
      <c r="RWI2289" s="225"/>
      <c r="RWJ2289" s="225"/>
      <c r="RWK2289" s="225"/>
      <c r="RWL2289" s="225"/>
      <c r="RWM2289" s="225"/>
      <c r="RWN2289" s="225"/>
      <c r="RWO2289" s="225"/>
      <c r="RWP2289" s="225"/>
      <c r="RWQ2289" s="225"/>
      <c r="RWR2289" s="225"/>
      <c r="RWS2289" s="225"/>
      <c r="RWT2289" s="225"/>
      <c r="RWU2289" s="225"/>
      <c r="RWV2289" s="225"/>
      <c r="RWW2289" s="225"/>
      <c r="RWX2289" s="225"/>
      <c r="RWY2289" s="225"/>
      <c r="RWZ2289" s="225"/>
      <c r="RXA2289" s="225"/>
      <c r="RXB2289" s="225"/>
      <c r="RXC2289" s="225"/>
      <c r="RXD2289" s="225"/>
      <c r="RXE2289" s="225"/>
      <c r="RXF2289" s="225"/>
      <c r="RXG2289" s="225"/>
      <c r="RXH2289" s="225"/>
      <c r="RXI2289" s="225"/>
      <c r="RXJ2289" s="225"/>
      <c r="RXK2289" s="225"/>
      <c r="RXL2289" s="225"/>
      <c r="RXM2289" s="225"/>
      <c r="RXN2289" s="225"/>
      <c r="RXO2289" s="225"/>
      <c r="RXP2289" s="225"/>
      <c r="RXQ2289" s="225"/>
      <c r="RXR2289" s="225"/>
      <c r="RXS2289" s="225"/>
      <c r="RXT2289" s="225"/>
      <c r="RXU2289" s="225"/>
      <c r="RXV2289" s="225"/>
      <c r="RXW2289" s="225"/>
      <c r="RXX2289" s="225"/>
      <c r="RXY2289" s="225"/>
      <c r="RXZ2289" s="225"/>
      <c r="RYA2289" s="225"/>
      <c r="RYB2289" s="225"/>
      <c r="RYC2289" s="225"/>
      <c r="RYD2289" s="225"/>
      <c r="RYE2289" s="225"/>
      <c r="RYF2289" s="225"/>
      <c r="RYG2289" s="225"/>
      <c r="RYH2289" s="225"/>
      <c r="RYI2289" s="225"/>
      <c r="RYJ2289" s="225"/>
      <c r="RYK2289" s="225"/>
      <c r="RYL2289" s="225"/>
      <c r="RYM2289" s="225"/>
      <c r="RYN2289" s="225"/>
      <c r="RYO2289" s="225"/>
      <c r="RYP2289" s="225"/>
      <c r="RYQ2289" s="225"/>
      <c r="RYR2289" s="225"/>
      <c r="RYS2289" s="225"/>
      <c r="RYT2289" s="225"/>
      <c r="RYU2289" s="225"/>
      <c r="RYV2289" s="225"/>
      <c r="RYW2289" s="225"/>
      <c r="RYX2289" s="225"/>
      <c r="RYY2289" s="225"/>
      <c r="RYZ2289" s="225"/>
      <c r="RZA2289" s="225"/>
      <c r="RZB2289" s="225"/>
      <c r="RZC2289" s="225"/>
      <c r="RZD2289" s="225"/>
      <c r="RZE2289" s="225"/>
      <c r="RZF2289" s="225"/>
      <c r="RZG2289" s="225"/>
      <c r="RZH2289" s="225"/>
      <c r="RZI2289" s="225"/>
      <c r="RZJ2289" s="225"/>
      <c r="RZK2289" s="225"/>
      <c r="RZL2289" s="225"/>
      <c r="RZM2289" s="225"/>
      <c r="RZN2289" s="225"/>
      <c r="RZO2289" s="225"/>
      <c r="RZP2289" s="225"/>
      <c r="RZQ2289" s="225"/>
      <c r="RZR2289" s="225"/>
      <c r="RZS2289" s="225"/>
      <c r="RZT2289" s="225"/>
      <c r="RZU2289" s="225"/>
      <c r="RZV2289" s="225"/>
      <c r="RZW2289" s="225"/>
      <c r="RZX2289" s="225"/>
      <c r="RZY2289" s="225"/>
      <c r="RZZ2289" s="225"/>
      <c r="SAA2289" s="225"/>
      <c r="SAB2289" s="225"/>
      <c r="SAC2289" s="225"/>
      <c r="SAD2289" s="225"/>
      <c r="SAE2289" s="225"/>
      <c r="SAF2289" s="225"/>
      <c r="SAG2289" s="225"/>
      <c r="SAH2289" s="225"/>
      <c r="SAI2289" s="225"/>
      <c r="SAJ2289" s="225"/>
      <c r="SAK2289" s="225"/>
      <c r="SAL2289" s="225"/>
      <c r="SAM2289" s="225"/>
      <c r="SAN2289" s="225"/>
      <c r="SAO2289" s="225"/>
      <c r="SAP2289" s="225"/>
      <c r="SAQ2289" s="225"/>
      <c r="SAR2289" s="225"/>
      <c r="SAS2289" s="225"/>
      <c r="SAT2289" s="225"/>
      <c r="SAU2289" s="225"/>
      <c r="SAV2289" s="225"/>
      <c r="SAW2289" s="225"/>
      <c r="SAX2289" s="225"/>
      <c r="SAY2289" s="225"/>
      <c r="SAZ2289" s="225"/>
      <c r="SBA2289" s="225"/>
      <c r="SBB2289" s="225"/>
      <c r="SBC2289" s="225"/>
      <c r="SBD2289" s="225"/>
      <c r="SBE2289" s="225"/>
      <c r="SBF2289" s="225"/>
      <c r="SBG2289" s="225"/>
      <c r="SBH2289" s="225"/>
      <c r="SBI2289" s="225"/>
      <c r="SBJ2289" s="225"/>
      <c r="SBK2289" s="225"/>
      <c r="SBL2289" s="225"/>
      <c r="SBM2289" s="225"/>
      <c r="SBN2289" s="225"/>
      <c r="SBO2289" s="225"/>
      <c r="SBP2289" s="225"/>
      <c r="SBQ2289" s="225"/>
      <c r="SBR2289" s="225"/>
      <c r="SBS2289" s="225"/>
      <c r="SBT2289" s="225"/>
      <c r="SBU2289" s="225"/>
      <c r="SBV2289" s="225"/>
      <c r="SBW2289" s="225"/>
      <c r="SBX2289" s="225"/>
      <c r="SBY2289" s="225"/>
      <c r="SBZ2289" s="225"/>
      <c r="SCA2289" s="225"/>
      <c r="SCB2289" s="225"/>
      <c r="SCC2289" s="225"/>
      <c r="SCD2289" s="225"/>
      <c r="SCE2289" s="225"/>
      <c r="SCF2289" s="225"/>
      <c r="SCG2289" s="225"/>
      <c r="SCH2289" s="225"/>
      <c r="SCI2289" s="225"/>
      <c r="SCJ2289" s="225"/>
      <c r="SCK2289" s="225"/>
      <c r="SCL2289" s="225"/>
      <c r="SCM2289" s="225"/>
      <c r="SCN2289" s="225"/>
      <c r="SCO2289" s="225"/>
      <c r="SCP2289" s="225"/>
      <c r="SCQ2289" s="225"/>
      <c r="SCR2289" s="225"/>
      <c r="SCS2289" s="225"/>
      <c r="SCT2289" s="225"/>
      <c r="SCU2289" s="225"/>
      <c r="SCV2289" s="225"/>
      <c r="SCW2289" s="225"/>
      <c r="SCX2289" s="225"/>
      <c r="SCY2289" s="225"/>
      <c r="SCZ2289" s="225"/>
      <c r="SDA2289" s="225"/>
      <c r="SDB2289" s="225"/>
      <c r="SDC2289" s="225"/>
      <c r="SDD2289" s="225"/>
      <c r="SDE2289" s="225"/>
      <c r="SDF2289" s="225"/>
      <c r="SDG2289" s="225"/>
      <c r="SDH2289" s="225"/>
      <c r="SDI2289" s="225"/>
      <c r="SDJ2289" s="225"/>
      <c r="SDK2289" s="225"/>
      <c r="SDL2289" s="225"/>
      <c r="SDM2289" s="225"/>
      <c r="SDN2289" s="225"/>
      <c r="SDO2289" s="225"/>
      <c r="SDP2289" s="225"/>
      <c r="SDQ2289" s="225"/>
      <c r="SDR2289" s="225"/>
      <c r="SDS2289" s="225"/>
      <c r="SDT2289" s="225"/>
      <c r="SDU2289" s="225"/>
      <c r="SDV2289" s="225"/>
      <c r="SDW2289" s="225"/>
      <c r="SDX2289" s="225"/>
      <c r="SDY2289" s="225"/>
      <c r="SDZ2289" s="225"/>
      <c r="SEA2289" s="225"/>
      <c r="SEB2289" s="225"/>
      <c r="SEC2289" s="225"/>
      <c r="SED2289" s="225"/>
      <c r="SEE2289" s="225"/>
      <c r="SEF2289" s="225"/>
      <c r="SEG2289" s="225"/>
      <c r="SEH2289" s="225"/>
      <c r="SEI2289" s="225"/>
      <c r="SEJ2289" s="225"/>
      <c r="SEK2289" s="225"/>
      <c r="SEL2289" s="225"/>
      <c r="SEM2289" s="225"/>
      <c r="SEN2289" s="225"/>
      <c r="SEO2289" s="225"/>
      <c r="SEP2289" s="225"/>
      <c r="SEQ2289" s="225"/>
      <c r="SER2289" s="225"/>
      <c r="SES2289" s="225"/>
      <c r="SET2289" s="225"/>
      <c r="SEU2289" s="225"/>
      <c r="SEV2289" s="225"/>
      <c r="SEW2289" s="225"/>
      <c r="SEX2289" s="225"/>
      <c r="SEY2289" s="225"/>
      <c r="SEZ2289" s="225"/>
      <c r="SFA2289" s="225"/>
      <c r="SFB2289" s="225"/>
      <c r="SFC2289" s="225"/>
      <c r="SFD2289" s="225"/>
      <c r="SFE2289" s="225"/>
      <c r="SFF2289" s="225"/>
      <c r="SFG2289" s="225"/>
      <c r="SFH2289" s="225"/>
      <c r="SFI2289" s="225"/>
      <c r="SFJ2289" s="225"/>
      <c r="SFK2289" s="225"/>
      <c r="SFL2289" s="225"/>
      <c r="SFM2289" s="225"/>
      <c r="SFN2289" s="225"/>
      <c r="SFO2289" s="225"/>
      <c r="SFP2289" s="225"/>
      <c r="SFQ2289" s="225"/>
      <c r="SFR2289" s="225"/>
      <c r="SFS2289" s="225"/>
      <c r="SFT2289" s="225"/>
      <c r="SFU2289" s="225"/>
      <c r="SFV2289" s="225"/>
      <c r="SFW2289" s="225"/>
      <c r="SFX2289" s="225"/>
      <c r="SFY2289" s="225"/>
      <c r="SFZ2289" s="225"/>
      <c r="SGA2289" s="225"/>
      <c r="SGB2289" s="225"/>
      <c r="SGC2289" s="225"/>
      <c r="SGD2289" s="225"/>
      <c r="SGE2289" s="225"/>
      <c r="SGF2289" s="225"/>
      <c r="SGG2289" s="225"/>
      <c r="SGH2289" s="225"/>
      <c r="SGI2289" s="225"/>
      <c r="SGJ2289" s="225"/>
      <c r="SGK2289" s="225"/>
      <c r="SGL2289" s="225"/>
      <c r="SGM2289" s="225"/>
      <c r="SGN2289" s="225"/>
      <c r="SGO2289" s="225"/>
      <c r="SGP2289" s="225"/>
      <c r="SGQ2289" s="225"/>
      <c r="SGR2289" s="225"/>
      <c r="SGS2289" s="225"/>
      <c r="SGT2289" s="225"/>
      <c r="SGU2289" s="225"/>
      <c r="SGV2289" s="225"/>
      <c r="SGW2289" s="225"/>
      <c r="SGX2289" s="225"/>
      <c r="SGY2289" s="225"/>
      <c r="SGZ2289" s="225"/>
      <c r="SHA2289" s="225"/>
      <c r="SHB2289" s="225"/>
      <c r="SHC2289" s="225"/>
      <c r="SHD2289" s="225"/>
      <c r="SHE2289" s="225"/>
      <c r="SHF2289" s="225"/>
      <c r="SHG2289" s="225"/>
      <c r="SHH2289" s="225"/>
      <c r="SHI2289" s="225"/>
      <c r="SHJ2289" s="225"/>
      <c r="SHK2289" s="225"/>
      <c r="SHL2289" s="225"/>
      <c r="SHM2289" s="225"/>
      <c r="SHN2289" s="225"/>
      <c r="SHO2289" s="225"/>
      <c r="SHP2289" s="225"/>
      <c r="SHQ2289" s="225"/>
      <c r="SHR2289" s="225"/>
      <c r="SHS2289" s="225"/>
      <c r="SHT2289" s="225"/>
      <c r="SHU2289" s="225"/>
      <c r="SHV2289" s="225"/>
      <c r="SHW2289" s="225"/>
      <c r="SHX2289" s="225"/>
      <c r="SHY2289" s="225"/>
      <c r="SHZ2289" s="225"/>
      <c r="SIA2289" s="225"/>
      <c r="SIB2289" s="225"/>
      <c r="SIC2289" s="225"/>
      <c r="SID2289" s="225"/>
      <c r="SIE2289" s="225"/>
      <c r="SIF2289" s="225"/>
      <c r="SIG2289" s="225"/>
      <c r="SIH2289" s="225"/>
      <c r="SII2289" s="225"/>
      <c r="SIJ2289" s="225"/>
      <c r="SIK2289" s="225"/>
      <c r="SIL2289" s="225"/>
      <c r="SIM2289" s="225"/>
      <c r="SIN2289" s="225"/>
      <c r="SIO2289" s="225"/>
      <c r="SIP2289" s="225"/>
      <c r="SIQ2289" s="225"/>
      <c r="SIR2289" s="225"/>
      <c r="SIS2289" s="225"/>
      <c r="SIT2289" s="225"/>
      <c r="SIU2289" s="225"/>
      <c r="SIV2289" s="225"/>
      <c r="SIW2289" s="225"/>
      <c r="SIX2289" s="225"/>
      <c r="SIY2289" s="225"/>
      <c r="SIZ2289" s="225"/>
      <c r="SJA2289" s="225"/>
      <c r="SJB2289" s="225"/>
      <c r="SJC2289" s="225"/>
      <c r="SJD2289" s="225"/>
      <c r="SJE2289" s="225"/>
      <c r="SJF2289" s="225"/>
      <c r="SJG2289" s="225"/>
      <c r="SJH2289" s="225"/>
      <c r="SJI2289" s="225"/>
      <c r="SJJ2289" s="225"/>
      <c r="SJK2289" s="225"/>
      <c r="SJL2289" s="225"/>
      <c r="SJM2289" s="225"/>
      <c r="SJN2289" s="225"/>
      <c r="SJO2289" s="225"/>
      <c r="SJP2289" s="225"/>
      <c r="SJQ2289" s="225"/>
      <c r="SJR2289" s="225"/>
      <c r="SJS2289" s="225"/>
      <c r="SJT2289" s="225"/>
      <c r="SJU2289" s="225"/>
      <c r="SJV2289" s="225"/>
      <c r="SJW2289" s="225"/>
      <c r="SJX2289" s="225"/>
      <c r="SJY2289" s="225"/>
      <c r="SJZ2289" s="225"/>
      <c r="SKA2289" s="225"/>
      <c r="SKB2289" s="225"/>
      <c r="SKC2289" s="225"/>
      <c r="SKD2289" s="225"/>
      <c r="SKE2289" s="225"/>
      <c r="SKF2289" s="225"/>
      <c r="SKG2289" s="225"/>
      <c r="SKH2289" s="225"/>
      <c r="SKI2289" s="225"/>
      <c r="SKJ2289" s="225"/>
      <c r="SKK2289" s="225"/>
      <c r="SKL2289" s="225"/>
      <c r="SKM2289" s="225"/>
      <c r="SKN2289" s="225"/>
      <c r="SKO2289" s="225"/>
      <c r="SKP2289" s="225"/>
      <c r="SKQ2289" s="225"/>
      <c r="SKR2289" s="225"/>
      <c r="SKS2289" s="225"/>
      <c r="SKT2289" s="225"/>
      <c r="SKU2289" s="225"/>
      <c r="SKV2289" s="225"/>
      <c r="SKW2289" s="225"/>
      <c r="SKX2289" s="225"/>
      <c r="SKY2289" s="225"/>
      <c r="SKZ2289" s="225"/>
      <c r="SLA2289" s="225"/>
      <c r="SLB2289" s="225"/>
      <c r="SLC2289" s="225"/>
      <c r="SLD2289" s="225"/>
      <c r="SLE2289" s="225"/>
      <c r="SLF2289" s="225"/>
      <c r="SLG2289" s="225"/>
      <c r="SLH2289" s="225"/>
      <c r="SLI2289" s="225"/>
      <c r="SLJ2289" s="225"/>
      <c r="SLK2289" s="225"/>
      <c r="SLL2289" s="225"/>
      <c r="SLM2289" s="225"/>
      <c r="SLN2289" s="225"/>
      <c r="SLO2289" s="225"/>
      <c r="SLP2289" s="225"/>
      <c r="SLQ2289" s="225"/>
      <c r="SLR2289" s="225"/>
      <c r="SLS2289" s="225"/>
      <c r="SLT2289" s="225"/>
      <c r="SLU2289" s="225"/>
      <c r="SLV2289" s="225"/>
      <c r="SLW2289" s="225"/>
      <c r="SLX2289" s="225"/>
      <c r="SLY2289" s="225"/>
      <c r="SLZ2289" s="225"/>
      <c r="SMA2289" s="225"/>
      <c r="SMB2289" s="225"/>
      <c r="SMC2289" s="225"/>
      <c r="SMD2289" s="225"/>
      <c r="SME2289" s="225"/>
      <c r="SMF2289" s="225"/>
      <c r="SMG2289" s="225"/>
      <c r="SMH2289" s="225"/>
      <c r="SMI2289" s="225"/>
      <c r="SMJ2289" s="225"/>
      <c r="SMK2289" s="225"/>
      <c r="SML2289" s="225"/>
      <c r="SMM2289" s="225"/>
      <c r="SMN2289" s="225"/>
      <c r="SMO2289" s="225"/>
      <c r="SMP2289" s="225"/>
      <c r="SMQ2289" s="225"/>
      <c r="SMR2289" s="225"/>
      <c r="SMS2289" s="225"/>
      <c r="SMT2289" s="225"/>
      <c r="SMU2289" s="225"/>
      <c r="SMV2289" s="225"/>
      <c r="SMW2289" s="225"/>
      <c r="SMX2289" s="225"/>
      <c r="SMY2289" s="225"/>
      <c r="SMZ2289" s="225"/>
      <c r="SNA2289" s="225"/>
      <c r="SNB2289" s="225"/>
      <c r="SNC2289" s="225"/>
      <c r="SND2289" s="225"/>
      <c r="SNE2289" s="225"/>
      <c r="SNF2289" s="225"/>
      <c r="SNG2289" s="225"/>
      <c r="SNH2289" s="225"/>
      <c r="SNI2289" s="225"/>
      <c r="SNJ2289" s="225"/>
      <c r="SNK2289" s="225"/>
      <c r="SNL2289" s="225"/>
      <c r="SNM2289" s="225"/>
      <c r="SNN2289" s="225"/>
      <c r="SNO2289" s="225"/>
      <c r="SNP2289" s="225"/>
      <c r="SNQ2289" s="225"/>
      <c r="SNR2289" s="225"/>
      <c r="SNS2289" s="225"/>
      <c r="SNT2289" s="225"/>
      <c r="SNU2289" s="225"/>
      <c r="SNV2289" s="225"/>
      <c r="SNW2289" s="225"/>
      <c r="SNX2289" s="225"/>
      <c r="SNY2289" s="225"/>
      <c r="SNZ2289" s="225"/>
      <c r="SOA2289" s="225"/>
      <c r="SOB2289" s="225"/>
      <c r="SOC2289" s="225"/>
      <c r="SOD2289" s="225"/>
      <c r="SOE2289" s="225"/>
      <c r="SOF2289" s="225"/>
      <c r="SOG2289" s="225"/>
      <c r="SOH2289" s="225"/>
      <c r="SOI2289" s="225"/>
      <c r="SOJ2289" s="225"/>
      <c r="SOK2289" s="225"/>
      <c r="SOL2289" s="225"/>
      <c r="SOM2289" s="225"/>
      <c r="SON2289" s="225"/>
      <c r="SOO2289" s="225"/>
      <c r="SOP2289" s="225"/>
      <c r="SOQ2289" s="225"/>
      <c r="SOR2289" s="225"/>
      <c r="SOS2289" s="225"/>
      <c r="SOT2289" s="225"/>
      <c r="SOU2289" s="225"/>
      <c r="SOV2289" s="225"/>
      <c r="SOW2289" s="225"/>
      <c r="SOX2289" s="225"/>
      <c r="SOY2289" s="225"/>
      <c r="SOZ2289" s="225"/>
      <c r="SPA2289" s="225"/>
      <c r="SPB2289" s="225"/>
      <c r="SPC2289" s="225"/>
      <c r="SPD2289" s="225"/>
      <c r="SPE2289" s="225"/>
      <c r="SPF2289" s="225"/>
      <c r="SPG2289" s="225"/>
      <c r="SPH2289" s="225"/>
      <c r="SPI2289" s="225"/>
      <c r="SPJ2289" s="225"/>
      <c r="SPK2289" s="225"/>
      <c r="SPL2289" s="225"/>
      <c r="SPM2289" s="225"/>
      <c r="SPN2289" s="225"/>
      <c r="SPO2289" s="225"/>
      <c r="SPP2289" s="225"/>
      <c r="SPQ2289" s="225"/>
      <c r="SPR2289" s="225"/>
      <c r="SPS2289" s="225"/>
      <c r="SPT2289" s="225"/>
      <c r="SPU2289" s="225"/>
      <c r="SPV2289" s="225"/>
      <c r="SPW2289" s="225"/>
      <c r="SPX2289" s="225"/>
      <c r="SPY2289" s="225"/>
      <c r="SPZ2289" s="225"/>
      <c r="SQA2289" s="225"/>
      <c r="SQB2289" s="225"/>
      <c r="SQC2289" s="225"/>
      <c r="SQD2289" s="225"/>
      <c r="SQE2289" s="225"/>
      <c r="SQF2289" s="225"/>
      <c r="SQG2289" s="225"/>
      <c r="SQH2289" s="225"/>
      <c r="SQI2289" s="225"/>
      <c r="SQJ2289" s="225"/>
      <c r="SQK2289" s="225"/>
      <c r="SQL2289" s="225"/>
      <c r="SQM2289" s="225"/>
      <c r="SQN2289" s="225"/>
      <c r="SQO2289" s="225"/>
      <c r="SQP2289" s="225"/>
      <c r="SQQ2289" s="225"/>
      <c r="SQR2289" s="225"/>
      <c r="SQS2289" s="225"/>
      <c r="SQT2289" s="225"/>
      <c r="SQU2289" s="225"/>
      <c r="SQV2289" s="225"/>
      <c r="SQW2289" s="225"/>
      <c r="SQX2289" s="225"/>
      <c r="SQY2289" s="225"/>
      <c r="SQZ2289" s="225"/>
      <c r="SRA2289" s="225"/>
      <c r="SRB2289" s="225"/>
      <c r="SRC2289" s="225"/>
      <c r="SRD2289" s="225"/>
      <c r="SRE2289" s="225"/>
      <c r="SRF2289" s="225"/>
      <c r="SRG2289" s="225"/>
      <c r="SRH2289" s="225"/>
      <c r="SRI2289" s="225"/>
      <c r="SRJ2289" s="225"/>
      <c r="SRK2289" s="225"/>
      <c r="SRL2289" s="225"/>
      <c r="SRM2289" s="225"/>
      <c r="SRN2289" s="225"/>
      <c r="SRO2289" s="225"/>
      <c r="SRP2289" s="225"/>
      <c r="SRQ2289" s="225"/>
      <c r="SRR2289" s="225"/>
      <c r="SRS2289" s="225"/>
      <c r="SRT2289" s="225"/>
      <c r="SRU2289" s="225"/>
      <c r="SRV2289" s="225"/>
      <c r="SRW2289" s="225"/>
      <c r="SRX2289" s="225"/>
      <c r="SRY2289" s="225"/>
      <c r="SRZ2289" s="225"/>
      <c r="SSA2289" s="225"/>
      <c r="SSB2289" s="225"/>
      <c r="SSC2289" s="225"/>
      <c r="SSD2289" s="225"/>
      <c r="SSE2289" s="225"/>
      <c r="SSF2289" s="225"/>
      <c r="SSG2289" s="225"/>
      <c r="SSH2289" s="225"/>
      <c r="SSI2289" s="225"/>
      <c r="SSJ2289" s="225"/>
      <c r="SSK2289" s="225"/>
      <c r="SSL2289" s="225"/>
      <c r="SSM2289" s="225"/>
      <c r="SSN2289" s="225"/>
      <c r="SSO2289" s="225"/>
      <c r="SSP2289" s="225"/>
      <c r="SSQ2289" s="225"/>
      <c r="SSR2289" s="225"/>
      <c r="SSS2289" s="225"/>
      <c r="SST2289" s="225"/>
      <c r="SSU2289" s="225"/>
      <c r="SSV2289" s="225"/>
      <c r="SSW2289" s="225"/>
      <c r="SSX2289" s="225"/>
      <c r="SSY2289" s="225"/>
      <c r="SSZ2289" s="225"/>
      <c r="STA2289" s="225"/>
      <c r="STB2289" s="225"/>
      <c r="STC2289" s="225"/>
      <c r="STD2289" s="225"/>
      <c r="STE2289" s="225"/>
      <c r="STF2289" s="225"/>
      <c r="STG2289" s="225"/>
      <c r="STH2289" s="225"/>
      <c r="STI2289" s="225"/>
      <c r="STJ2289" s="225"/>
      <c r="STK2289" s="225"/>
      <c r="STL2289" s="225"/>
      <c r="STM2289" s="225"/>
      <c r="STN2289" s="225"/>
      <c r="STO2289" s="225"/>
      <c r="STP2289" s="225"/>
      <c r="STQ2289" s="225"/>
      <c r="STR2289" s="225"/>
      <c r="STS2289" s="225"/>
      <c r="STT2289" s="225"/>
      <c r="STU2289" s="225"/>
      <c r="STV2289" s="225"/>
      <c r="STW2289" s="225"/>
      <c r="STX2289" s="225"/>
      <c r="STY2289" s="225"/>
      <c r="STZ2289" s="225"/>
      <c r="SUA2289" s="225"/>
      <c r="SUB2289" s="225"/>
      <c r="SUC2289" s="225"/>
      <c r="SUD2289" s="225"/>
      <c r="SUE2289" s="225"/>
      <c r="SUF2289" s="225"/>
      <c r="SUG2289" s="225"/>
      <c r="SUH2289" s="225"/>
      <c r="SUI2289" s="225"/>
      <c r="SUJ2289" s="225"/>
      <c r="SUK2289" s="225"/>
      <c r="SUL2289" s="225"/>
      <c r="SUM2289" s="225"/>
      <c r="SUN2289" s="225"/>
      <c r="SUO2289" s="225"/>
      <c r="SUP2289" s="225"/>
      <c r="SUQ2289" s="225"/>
      <c r="SUR2289" s="225"/>
      <c r="SUS2289" s="225"/>
      <c r="SUT2289" s="225"/>
      <c r="SUU2289" s="225"/>
      <c r="SUV2289" s="225"/>
      <c r="SUW2289" s="225"/>
      <c r="SUX2289" s="225"/>
      <c r="SUY2289" s="225"/>
      <c r="SUZ2289" s="225"/>
      <c r="SVA2289" s="225"/>
      <c r="SVB2289" s="225"/>
      <c r="SVC2289" s="225"/>
      <c r="SVD2289" s="225"/>
      <c r="SVE2289" s="225"/>
      <c r="SVF2289" s="225"/>
      <c r="SVG2289" s="225"/>
      <c r="SVH2289" s="225"/>
      <c r="SVI2289" s="225"/>
      <c r="SVJ2289" s="225"/>
      <c r="SVK2289" s="225"/>
      <c r="SVL2289" s="225"/>
      <c r="SVM2289" s="225"/>
      <c r="SVN2289" s="225"/>
      <c r="SVO2289" s="225"/>
      <c r="SVP2289" s="225"/>
      <c r="SVQ2289" s="225"/>
      <c r="SVR2289" s="225"/>
      <c r="SVS2289" s="225"/>
      <c r="SVT2289" s="225"/>
      <c r="SVU2289" s="225"/>
      <c r="SVV2289" s="225"/>
      <c r="SVW2289" s="225"/>
      <c r="SVX2289" s="225"/>
      <c r="SVY2289" s="225"/>
      <c r="SVZ2289" s="225"/>
      <c r="SWA2289" s="225"/>
      <c r="SWB2289" s="225"/>
      <c r="SWC2289" s="225"/>
      <c r="SWD2289" s="225"/>
      <c r="SWE2289" s="225"/>
      <c r="SWF2289" s="225"/>
      <c r="SWG2289" s="225"/>
      <c r="SWH2289" s="225"/>
      <c r="SWI2289" s="225"/>
      <c r="SWJ2289" s="225"/>
      <c r="SWK2289" s="225"/>
      <c r="SWL2289" s="225"/>
      <c r="SWM2289" s="225"/>
      <c r="SWN2289" s="225"/>
      <c r="SWO2289" s="225"/>
      <c r="SWP2289" s="225"/>
      <c r="SWQ2289" s="225"/>
      <c r="SWR2289" s="225"/>
      <c r="SWS2289" s="225"/>
      <c r="SWT2289" s="225"/>
      <c r="SWU2289" s="225"/>
      <c r="SWV2289" s="225"/>
      <c r="SWW2289" s="225"/>
      <c r="SWX2289" s="225"/>
      <c r="SWY2289" s="225"/>
      <c r="SWZ2289" s="225"/>
      <c r="SXA2289" s="225"/>
      <c r="SXB2289" s="225"/>
      <c r="SXC2289" s="225"/>
      <c r="SXD2289" s="225"/>
      <c r="SXE2289" s="225"/>
      <c r="SXF2289" s="225"/>
      <c r="SXG2289" s="225"/>
      <c r="SXH2289" s="225"/>
      <c r="SXI2289" s="225"/>
      <c r="SXJ2289" s="225"/>
      <c r="SXK2289" s="225"/>
      <c r="SXL2289" s="225"/>
      <c r="SXM2289" s="225"/>
      <c r="SXN2289" s="225"/>
      <c r="SXO2289" s="225"/>
      <c r="SXP2289" s="225"/>
      <c r="SXQ2289" s="225"/>
      <c r="SXR2289" s="225"/>
      <c r="SXS2289" s="225"/>
      <c r="SXT2289" s="225"/>
      <c r="SXU2289" s="225"/>
      <c r="SXV2289" s="225"/>
      <c r="SXW2289" s="225"/>
      <c r="SXX2289" s="225"/>
      <c r="SXY2289" s="225"/>
      <c r="SXZ2289" s="225"/>
      <c r="SYA2289" s="225"/>
      <c r="SYB2289" s="225"/>
      <c r="SYC2289" s="225"/>
      <c r="SYD2289" s="225"/>
      <c r="SYE2289" s="225"/>
      <c r="SYF2289" s="225"/>
      <c r="SYG2289" s="225"/>
      <c r="SYH2289" s="225"/>
      <c r="SYI2289" s="225"/>
      <c r="SYJ2289" s="225"/>
      <c r="SYK2289" s="225"/>
      <c r="SYL2289" s="225"/>
      <c r="SYM2289" s="225"/>
      <c r="SYN2289" s="225"/>
      <c r="SYO2289" s="225"/>
      <c r="SYP2289" s="225"/>
      <c r="SYQ2289" s="225"/>
      <c r="SYR2289" s="225"/>
      <c r="SYS2289" s="225"/>
      <c r="SYT2289" s="225"/>
      <c r="SYU2289" s="225"/>
      <c r="SYV2289" s="225"/>
      <c r="SYW2289" s="225"/>
      <c r="SYX2289" s="225"/>
      <c r="SYY2289" s="225"/>
      <c r="SYZ2289" s="225"/>
      <c r="SZA2289" s="225"/>
      <c r="SZB2289" s="225"/>
      <c r="SZC2289" s="225"/>
      <c r="SZD2289" s="225"/>
      <c r="SZE2289" s="225"/>
      <c r="SZF2289" s="225"/>
      <c r="SZG2289" s="225"/>
      <c r="SZH2289" s="225"/>
      <c r="SZI2289" s="225"/>
      <c r="SZJ2289" s="225"/>
      <c r="SZK2289" s="225"/>
      <c r="SZL2289" s="225"/>
      <c r="SZM2289" s="225"/>
      <c r="SZN2289" s="225"/>
      <c r="SZO2289" s="225"/>
      <c r="SZP2289" s="225"/>
      <c r="SZQ2289" s="225"/>
      <c r="SZR2289" s="225"/>
      <c r="SZS2289" s="225"/>
      <c r="SZT2289" s="225"/>
      <c r="SZU2289" s="225"/>
      <c r="SZV2289" s="225"/>
      <c r="SZW2289" s="225"/>
      <c r="SZX2289" s="225"/>
      <c r="SZY2289" s="225"/>
      <c r="SZZ2289" s="225"/>
      <c r="TAA2289" s="225"/>
      <c r="TAB2289" s="225"/>
      <c r="TAC2289" s="225"/>
      <c r="TAD2289" s="225"/>
      <c r="TAE2289" s="225"/>
      <c r="TAF2289" s="225"/>
      <c r="TAG2289" s="225"/>
      <c r="TAH2289" s="225"/>
      <c r="TAI2289" s="225"/>
      <c r="TAJ2289" s="225"/>
      <c r="TAK2289" s="225"/>
      <c r="TAL2289" s="225"/>
      <c r="TAM2289" s="225"/>
      <c r="TAN2289" s="225"/>
      <c r="TAO2289" s="225"/>
      <c r="TAP2289" s="225"/>
      <c r="TAQ2289" s="225"/>
      <c r="TAR2289" s="225"/>
      <c r="TAS2289" s="225"/>
      <c r="TAT2289" s="225"/>
      <c r="TAU2289" s="225"/>
      <c r="TAV2289" s="225"/>
      <c r="TAW2289" s="225"/>
      <c r="TAX2289" s="225"/>
      <c r="TAY2289" s="225"/>
      <c r="TAZ2289" s="225"/>
      <c r="TBA2289" s="225"/>
      <c r="TBB2289" s="225"/>
      <c r="TBC2289" s="225"/>
      <c r="TBD2289" s="225"/>
      <c r="TBE2289" s="225"/>
      <c r="TBF2289" s="225"/>
      <c r="TBG2289" s="225"/>
      <c r="TBH2289" s="225"/>
      <c r="TBI2289" s="225"/>
      <c r="TBJ2289" s="225"/>
      <c r="TBK2289" s="225"/>
      <c r="TBL2289" s="225"/>
      <c r="TBM2289" s="225"/>
      <c r="TBN2289" s="225"/>
      <c r="TBO2289" s="225"/>
      <c r="TBP2289" s="225"/>
      <c r="TBQ2289" s="225"/>
      <c r="TBR2289" s="225"/>
      <c r="TBS2289" s="225"/>
      <c r="TBT2289" s="225"/>
      <c r="TBU2289" s="225"/>
      <c r="TBV2289" s="225"/>
      <c r="TBW2289" s="225"/>
      <c r="TBX2289" s="225"/>
      <c r="TBY2289" s="225"/>
      <c r="TBZ2289" s="225"/>
      <c r="TCA2289" s="225"/>
      <c r="TCB2289" s="225"/>
      <c r="TCC2289" s="225"/>
      <c r="TCD2289" s="225"/>
      <c r="TCE2289" s="225"/>
      <c r="TCF2289" s="225"/>
      <c r="TCG2289" s="225"/>
      <c r="TCH2289" s="225"/>
      <c r="TCI2289" s="225"/>
      <c r="TCJ2289" s="225"/>
      <c r="TCK2289" s="225"/>
      <c r="TCL2289" s="225"/>
      <c r="TCM2289" s="225"/>
      <c r="TCN2289" s="225"/>
      <c r="TCO2289" s="225"/>
      <c r="TCP2289" s="225"/>
      <c r="TCQ2289" s="225"/>
      <c r="TCR2289" s="225"/>
      <c r="TCS2289" s="225"/>
      <c r="TCT2289" s="225"/>
      <c r="TCU2289" s="225"/>
      <c r="TCV2289" s="225"/>
      <c r="TCW2289" s="225"/>
      <c r="TCX2289" s="225"/>
      <c r="TCY2289" s="225"/>
      <c r="TCZ2289" s="225"/>
      <c r="TDA2289" s="225"/>
      <c r="TDB2289" s="225"/>
      <c r="TDC2289" s="225"/>
      <c r="TDD2289" s="225"/>
      <c r="TDE2289" s="225"/>
      <c r="TDF2289" s="225"/>
      <c r="TDG2289" s="225"/>
      <c r="TDH2289" s="225"/>
      <c r="TDI2289" s="225"/>
      <c r="TDJ2289" s="225"/>
      <c r="TDK2289" s="225"/>
      <c r="TDL2289" s="225"/>
      <c r="TDM2289" s="225"/>
      <c r="TDN2289" s="225"/>
      <c r="TDO2289" s="225"/>
      <c r="TDP2289" s="225"/>
      <c r="TDQ2289" s="225"/>
      <c r="TDR2289" s="225"/>
      <c r="TDS2289" s="225"/>
      <c r="TDT2289" s="225"/>
      <c r="TDU2289" s="225"/>
      <c r="TDV2289" s="225"/>
      <c r="TDW2289" s="225"/>
      <c r="TDX2289" s="225"/>
      <c r="TDY2289" s="225"/>
      <c r="TDZ2289" s="225"/>
      <c r="TEA2289" s="225"/>
      <c r="TEB2289" s="225"/>
      <c r="TEC2289" s="225"/>
      <c r="TED2289" s="225"/>
      <c r="TEE2289" s="225"/>
      <c r="TEF2289" s="225"/>
      <c r="TEG2289" s="225"/>
      <c r="TEH2289" s="225"/>
      <c r="TEI2289" s="225"/>
      <c r="TEJ2289" s="225"/>
      <c r="TEK2289" s="225"/>
      <c r="TEL2289" s="225"/>
      <c r="TEM2289" s="225"/>
      <c r="TEN2289" s="225"/>
      <c r="TEO2289" s="225"/>
      <c r="TEP2289" s="225"/>
      <c r="TEQ2289" s="225"/>
      <c r="TER2289" s="225"/>
      <c r="TES2289" s="225"/>
      <c r="TET2289" s="225"/>
      <c r="TEU2289" s="225"/>
      <c r="TEV2289" s="225"/>
      <c r="TEW2289" s="225"/>
      <c r="TEX2289" s="225"/>
      <c r="TEY2289" s="225"/>
      <c r="TEZ2289" s="225"/>
      <c r="TFA2289" s="225"/>
      <c r="TFB2289" s="225"/>
      <c r="TFC2289" s="225"/>
      <c r="TFD2289" s="225"/>
      <c r="TFE2289" s="225"/>
      <c r="TFF2289" s="225"/>
      <c r="TFG2289" s="225"/>
      <c r="TFH2289" s="225"/>
      <c r="TFI2289" s="225"/>
      <c r="TFJ2289" s="225"/>
      <c r="TFK2289" s="225"/>
      <c r="TFL2289" s="225"/>
      <c r="TFM2289" s="225"/>
      <c r="TFN2289" s="225"/>
      <c r="TFO2289" s="225"/>
      <c r="TFP2289" s="225"/>
      <c r="TFQ2289" s="225"/>
      <c r="TFR2289" s="225"/>
      <c r="TFS2289" s="225"/>
      <c r="TFT2289" s="225"/>
      <c r="TFU2289" s="225"/>
      <c r="TFV2289" s="225"/>
      <c r="TFW2289" s="225"/>
      <c r="TFX2289" s="225"/>
      <c r="TFY2289" s="225"/>
      <c r="TFZ2289" s="225"/>
      <c r="TGA2289" s="225"/>
      <c r="TGB2289" s="225"/>
      <c r="TGC2289" s="225"/>
      <c r="TGD2289" s="225"/>
      <c r="TGE2289" s="225"/>
      <c r="TGF2289" s="225"/>
      <c r="TGG2289" s="225"/>
      <c r="TGH2289" s="225"/>
      <c r="TGI2289" s="225"/>
      <c r="TGJ2289" s="225"/>
      <c r="TGK2289" s="225"/>
      <c r="TGL2289" s="225"/>
      <c r="TGM2289" s="225"/>
      <c r="TGN2289" s="225"/>
      <c r="TGO2289" s="225"/>
      <c r="TGP2289" s="225"/>
      <c r="TGQ2289" s="225"/>
      <c r="TGR2289" s="225"/>
      <c r="TGS2289" s="225"/>
      <c r="TGT2289" s="225"/>
      <c r="TGU2289" s="225"/>
      <c r="TGV2289" s="225"/>
      <c r="TGW2289" s="225"/>
      <c r="TGX2289" s="225"/>
      <c r="TGY2289" s="225"/>
      <c r="TGZ2289" s="225"/>
      <c r="THA2289" s="225"/>
      <c r="THB2289" s="225"/>
      <c r="THC2289" s="225"/>
      <c r="THD2289" s="225"/>
      <c r="THE2289" s="225"/>
      <c r="THF2289" s="225"/>
      <c r="THG2289" s="225"/>
      <c r="THH2289" s="225"/>
      <c r="THI2289" s="225"/>
      <c r="THJ2289" s="225"/>
      <c r="THK2289" s="225"/>
      <c r="THL2289" s="225"/>
      <c r="THM2289" s="225"/>
      <c r="THN2289" s="225"/>
      <c r="THO2289" s="225"/>
      <c r="THP2289" s="225"/>
      <c r="THQ2289" s="225"/>
      <c r="THR2289" s="225"/>
      <c r="THS2289" s="225"/>
      <c r="THT2289" s="225"/>
      <c r="THU2289" s="225"/>
      <c r="THV2289" s="225"/>
      <c r="THW2289" s="225"/>
      <c r="THX2289" s="225"/>
      <c r="THY2289" s="225"/>
      <c r="THZ2289" s="225"/>
      <c r="TIA2289" s="225"/>
      <c r="TIB2289" s="225"/>
      <c r="TIC2289" s="225"/>
      <c r="TID2289" s="225"/>
      <c r="TIE2289" s="225"/>
      <c r="TIF2289" s="225"/>
      <c r="TIG2289" s="225"/>
      <c r="TIH2289" s="225"/>
      <c r="TII2289" s="225"/>
      <c r="TIJ2289" s="225"/>
      <c r="TIK2289" s="225"/>
      <c r="TIL2289" s="225"/>
      <c r="TIM2289" s="225"/>
      <c r="TIN2289" s="225"/>
      <c r="TIO2289" s="225"/>
      <c r="TIP2289" s="225"/>
      <c r="TIQ2289" s="225"/>
      <c r="TIR2289" s="225"/>
      <c r="TIS2289" s="225"/>
      <c r="TIT2289" s="225"/>
      <c r="TIU2289" s="225"/>
      <c r="TIV2289" s="225"/>
      <c r="TIW2289" s="225"/>
      <c r="TIX2289" s="225"/>
      <c r="TIY2289" s="225"/>
      <c r="TIZ2289" s="225"/>
      <c r="TJA2289" s="225"/>
      <c r="TJB2289" s="225"/>
      <c r="TJC2289" s="225"/>
      <c r="TJD2289" s="225"/>
      <c r="TJE2289" s="225"/>
      <c r="TJF2289" s="225"/>
      <c r="TJG2289" s="225"/>
      <c r="TJH2289" s="225"/>
      <c r="TJI2289" s="225"/>
      <c r="TJJ2289" s="225"/>
      <c r="TJK2289" s="225"/>
      <c r="TJL2289" s="225"/>
      <c r="TJM2289" s="225"/>
      <c r="TJN2289" s="225"/>
      <c r="TJO2289" s="225"/>
      <c r="TJP2289" s="225"/>
      <c r="TJQ2289" s="225"/>
      <c r="TJR2289" s="225"/>
      <c r="TJS2289" s="225"/>
      <c r="TJT2289" s="225"/>
      <c r="TJU2289" s="225"/>
      <c r="TJV2289" s="225"/>
      <c r="TJW2289" s="225"/>
      <c r="TJX2289" s="225"/>
      <c r="TJY2289" s="225"/>
      <c r="TJZ2289" s="225"/>
      <c r="TKA2289" s="225"/>
      <c r="TKB2289" s="225"/>
      <c r="TKC2289" s="225"/>
      <c r="TKD2289" s="225"/>
      <c r="TKE2289" s="225"/>
      <c r="TKF2289" s="225"/>
      <c r="TKG2289" s="225"/>
      <c r="TKH2289" s="225"/>
      <c r="TKI2289" s="225"/>
      <c r="TKJ2289" s="225"/>
      <c r="TKK2289" s="225"/>
      <c r="TKL2289" s="225"/>
      <c r="TKM2289" s="225"/>
      <c r="TKN2289" s="225"/>
      <c r="TKO2289" s="225"/>
      <c r="TKP2289" s="225"/>
      <c r="TKQ2289" s="225"/>
      <c r="TKR2289" s="225"/>
      <c r="TKS2289" s="225"/>
      <c r="TKT2289" s="225"/>
      <c r="TKU2289" s="225"/>
      <c r="TKV2289" s="225"/>
      <c r="TKW2289" s="225"/>
      <c r="TKX2289" s="225"/>
      <c r="TKY2289" s="225"/>
      <c r="TKZ2289" s="225"/>
      <c r="TLA2289" s="225"/>
      <c r="TLB2289" s="225"/>
      <c r="TLC2289" s="225"/>
      <c r="TLD2289" s="225"/>
      <c r="TLE2289" s="225"/>
      <c r="TLF2289" s="225"/>
      <c r="TLG2289" s="225"/>
      <c r="TLH2289" s="225"/>
      <c r="TLI2289" s="225"/>
      <c r="TLJ2289" s="225"/>
      <c r="TLK2289" s="225"/>
      <c r="TLL2289" s="225"/>
      <c r="TLM2289" s="225"/>
      <c r="TLN2289" s="225"/>
      <c r="TLO2289" s="225"/>
      <c r="TLP2289" s="225"/>
      <c r="TLQ2289" s="225"/>
      <c r="TLR2289" s="225"/>
      <c r="TLS2289" s="225"/>
      <c r="TLT2289" s="225"/>
      <c r="TLU2289" s="225"/>
      <c r="TLV2289" s="225"/>
      <c r="TLW2289" s="225"/>
      <c r="TLX2289" s="225"/>
      <c r="TLY2289" s="225"/>
      <c r="TLZ2289" s="225"/>
      <c r="TMA2289" s="225"/>
      <c r="TMB2289" s="225"/>
      <c r="TMC2289" s="225"/>
      <c r="TMD2289" s="225"/>
      <c r="TME2289" s="225"/>
      <c r="TMF2289" s="225"/>
      <c r="TMG2289" s="225"/>
      <c r="TMH2289" s="225"/>
      <c r="TMI2289" s="225"/>
      <c r="TMJ2289" s="225"/>
      <c r="TMK2289" s="225"/>
      <c r="TML2289" s="225"/>
      <c r="TMM2289" s="225"/>
      <c r="TMN2289" s="225"/>
      <c r="TMO2289" s="225"/>
      <c r="TMP2289" s="225"/>
      <c r="TMQ2289" s="225"/>
      <c r="TMR2289" s="225"/>
      <c r="TMS2289" s="225"/>
      <c r="TMT2289" s="225"/>
      <c r="TMU2289" s="225"/>
      <c r="TMV2289" s="225"/>
      <c r="TMW2289" s="225"/>
      <c r="TMX2289" s="225"/>
      <c r="TMY2289" s="225"/>
      <c r="TMZ2289" s="225"/>
      <c r="TNA2289" s="225"/>
      <c r="TNB2289" s="225"/>
      <c r="TNC2289" s="225"/>
      <c r="TND2289" s="225"/>
      <c r="TNE2289" s="225"/>
      <c r="TNF2289" s="225"/>
      <c r="TNG2289" s="225"/>
      <c r="TNH2289" s="225"/>
      <c r="TNI2289" s="225"/>
      <c r="TNJ2289" s="225"/>
      <c r="TNK2289" s="225"/>
      <c r="TNL2289" s="225"/>
      <c r="TNM2289" s="225"/>
      <c r="TNN2289" s="225"/>
      <c r="TNO2289" s="225"/>
      <c r="TNP2289" s="225"/>
      <c r="TNQ2289" s="225"/>
      <c r="TNR2289" s="225"/>
      <c r="TNS2289" s="225"/>
      <c r="TNT2289" s="225"/>
      <c r="TNU2289" s="225"/>
      <c r="TNV2289" s="225"/>
      <c r="TNW2289" s="225"/>
      <c r="TNX2289" s="225"/>
      <c r="TNY2289" s="225"/>
      <c r="TNZ2289" s="225"/>
      <c r="TOA2289" s="225"/>
      <c r="TOB2289" s="225"/>
      <c r="TOC2289" s="225"/>
      <c r="TOD2289" s="225"/>
      <c r="TOE2289" s="225"/>
      <c r="TOF2289" s="225"/>
      <c r="TOG2289" s="225"/>
      <c r="TOH2289" s="225"/>
      <c r="TOI2289" s="225"/>
      <c r="TOJ2289" s="225"/>
      <c r="TOK2289" s="225"/>
      <c r="TOL2289" s="225"/>
      <c r="TOM2289" s="225"/>
      <c r="TON2289" s="225"/>
      <c r="TOO2289" s="225"/>
      <c r="TOP2289" s="225"/>
      <c r="TOQ2289" s="225"/>
      <c r="TOR2289" s="225"/>
      <c r="TOS2289" s="225"/>
      <c r="TOT2289" s="225"/>
      <c r="TOU2289" s="225"/>
      <c r="TOV2289" s="225"/>
      <c r="TOW2289" s="225"/>
      <c r="TOX2289" s="225"/>
      <c r="TOY2289" s="225"/>
      <c r="TOZ2289" s="225"/>
      <c r="TPA2289" s="225"/>
      <c r="TPB2289" s="225"/>
      <c r="TPC2289" s="225"/>
      <c r="TPD2289" s="225"/>
      <c r="TPE2289" s="225"/>
      <c r="TPF2289" s="225"/>
      <c r="TPG2289" s="225"/>
      <c r="TPH2289" s="225"/>
      <c r="TPI2289" s="225"/>
      <c r="TPJ2289" s="225"/>
      <c r="TPK2289" s="225"/>
      <c r="TPL2289" s="225"/>
      <c r="TPM2289" s="225"/>
      <c r="TPN2289" s="225"/>
      <c r="TPO2289" s="225"/>
      <c r="TPP2289" s="225"/>
      <c r="TPQ2289" s="225"/>
      <c r="TPR2289" s="225"/>
      <c r="TPS2289" s="225"/>
      <c r="TPT2289" s="225"/>
      <c r="TPU2289" s="225"/>
      <c r="TPV2289" s="225"/>
      <c r="TPW2289" s="225"/>
      <c r="TPX2289" s="225"/>
      <c r="TPY2289" s="225"/>
      <c r="TPZ2289" s="225"/>
      <c r="TQA2289" s="225"/>
      <c r="TQB2289" s="225"/>
      <c r="TQC2289" s="225"/>
      <c r="TQD2289" s="225"/>
      <c r="TQE2289" s="225"/>
      <c r="TQF2289" s="225"/>
      <c r="TQG2289" s="225"/>
      <c r="TQH2289" s="225"/>
      <c r="TQI2289" s="225"/>
      <c r="TQJ2289" s="225"/>
      <c r="TQK2289" s="225"/>
      <c r="TQL2289" s="225"/>
      <c r="TQM2289" s="225"/>
      <c r="TQN2289" s="225"/>
      <c r="TQO2289" s="225"/>
      <c r="TQP2289" s="225"/>
      <c r="TQQ2289" s="225"/>
      <c r="TQR2289" s="225"/>
      <c r="TQS2289" s="225"/>
      <c r="TQT2289" s="225"/>
      <c r="TQU2289" s="225"/>
      <c r="TQV2289" s="225"/>
      <c r="TQW2289" s="225"/>
      <c r="TQX2289" s="225"/>
      <c r="TQY2289" s="225"/>
      <c r="TQZ2289" s="225"/>
      <c r="TRA2289" s="225"/>
      <c r="TRB2289" s="225"/>
      <c r="TRC2289" s="225"/>
      <c r="TRD2289" s="225"/>
      <c r="TRE2289" s="225"/>
      <c r="TRF2289" s="225"/>
      <c r="TRG2289" s="225"/>
      <c r="TRH2289" s="225"/>
      <c r="TRI2289" s="225"/>
      <c r="TRJ2289" s="225"/>
      <c r="TRK2289" s="225"/>
      <c r="TRL2289" s="225"/>
      <c r="TRM2289" s="225"/>
      <c r="TRN2289" s="225"/>
      <c r="TRO2289" s="225"/>
      <c r="TRP2289" s="225"/>
      <c r="TRQ2289" s="225"/>
      <c r="TRR2289" s="225"/>
      <c r="TRS2289" s="225"/>
      <c r="TRT2289" s="225"/>
      <c r="TRU2289" s="225"/>
      <c r="TRV2289" s="225"/>
      <c r="TRW2289" s="225"/>
      <c r="TRX2289" s="225"/>
      <c r="TRY2289" s="225"/>
      <c r="TRZ2289" s="225"/>
      <c r="TSA2289" s="225"/>
      <c r="TSB2289" s="225"/>
      <c r="TSC2289" s="225"/>
      <c r="TSD2289" s="225"/>
      <c r="TSE2289" s="225"/>
      <c r="TSF2289" s="225"/>
      <c r="TSG2289" s="225"/>
      <c r="TSH2289" s="225"/>
      <c r="TSI2289" s="225"/>
      <c r="TSJ2289" s="225"/>
      <c r="TSK2289" s="225"/>
      <c r="TSL2289" s="225"/>
      <c r="TSM2289" s="225"/>
      <c r="TSN2289" s="225"/>
      <c r="TSO2289" s="225"/>
      <c r="TSP2289" s="225"/>
      <c r="TSQ2289" s="225"/>
      <c r="TSR2289" s="225"/>
      <c r="TSS2289" s="225"/>
      <c r="TST2289" s="225"/>
      <c r="TSU2289" s="225"/>
      <c r="TSV2289" s="225"/>
      <c r="TSW2289" s="225"/>
      <c r="TSX2289" s="225"/>
      <c r="TSY2289" s="225"/>
      <c r="TSZ2289" s="225"/>
      <c r="TTA2289" s="225"/>
      <c r="TTB2289" s="225"/>
      <c r="TTC2289" s="225"/>
      <c r="TTD2289" s="225"/>
      <c r="TTE2289" s="225"/>
      <c r="TTF2289" s="225"/>
      <c r="TTG2289" s="225"/>
      <c r="TTH2289" s="225"/>
      <c r="TTI2289" s="225"/>
      <c r="TTJ2289" s="225"/>
      <c r="TTK2289" s="225"/>
      <c r="TTL2289" s="225"/>
      <c r="TTM2289" s="225"/>
      <c r="TTN2289" s="225"/>
      <c r="TTO2289" s="225"/>
      <c r="TTP2289" s="225"/>
      <c r="TTQ2289" s="225"/>
      <c r="TTR2289" s="225"/>
      <c r="TTS2289" s="225"/>
      <c r="TTT2289" s="225"/>
      <c r="TTU2289" s="225"/>
      <c r="TTV2289" s="225"/>
      <c r="TTW2289" s="225"/>
      <c r="TTX2289" s="225"/>
      <c r="TTY2289" s="225"/>
      <c r="TTZ2289" s="225"/>
      <c r="TUA2289" s="225"/>
      <c r="TUB2289" s="225"/>
      <c r="TUC2289" s="225"/>
      <c r="TUD2289" s="225"/>
      <c r="TUE2289" s="225"/>
      <c r="TUF2289" s="225"/>
      <c r="TUG2289" s="225"/>
      <c r="TUH2289" s="225"/>
      <c r="TUI2289" s="225"/>
      <c r="TUJ2289" s="225"/>
      <c r="TUK2289" s="225"/>
      <c r="TUL2289" s="225"/>
      <c r="TUM2289" s="225"/>
      <c r="TUN2289" s="225"/>
      <c r="TUO2289" s="225"/>
      <c r="TUP2289" s="225"/>
      <c r="TUQ2289" s="225"/>
      <c r="TUR2289" s="225"/>
      <c r="TUS2289" s="225"/>
      <c r="TUT2289" s="225"/>
      <c r="TUU2289" s="225"/>
      <c r="TUV2289" s="225"/>
      <c r="TUW2289" s="225"/>
      <c r="TUX2289" s="225"/>
      <c r="TUY2289" s="225"/>
      <c r="TUZ2289" s="225"/>
      <c r="TVA2289" s="225"/>
      <c r="TVB2289" s="225"/>
      <c r="TVC2289" s="225"/>
      <c r="TVD2289" s="225"/>
      <c r="TVE2289" s="225"/>
      <c r="TVF2289" s="225"/>
      <c r="TVG2289" s="225"/>
      <c r="TVH2289" s="225"/>
      <c r="TVI2289" s="225"/>
      <c r="TVJ2289" s="225"/>
      <c r="TVK2289" s="225"/>
      <c r="TVL2289" s="225"/>
      <c r="TVM2289" s="225"/>
      <c r="TVN2289" s="225"/>
      <c r="TVO2289" s="225"/>
      <c r="TVP2289" s="225"/>
      <c r="TVQ2289" s="225"/>
      <c r="TVR2289" s="225"/>
      <c r="TVS2289" s="225"/>
      <c r="TVT2289" s="225"/>
      <c r="TVU2289" s="225"/>
      <c r="TVV2289" s="225"/>
      <c r="TVW2289" s="225"/>
      <c r="TVX2289" s="225"/>
      <c r="TVY2289" s="225"/>
      <c r="TVZ2289" s="225"/>
      <c r="TWA2289" s="225"/>
      <c r="TWB2289" s="225"/>
      <c r="TWC2289" s="225"/>
      <c r="TWD2289" s="225"/>
      <c r="TWE2289" s="225"/>
      <c r="TWF2289" s="225"/>
      <c r="TWG2289" s="225"/>
      <c r="TWH2289" s="225"/>
      <c r="TWI2289" s="225"/>
      <c r="TWJ2289" s="225"/>
      <c r="TWK2289" s="225"/>
      <c r="TWL2289" s="225"/>
      <c r="TWM2289" s="225"/>
      <c r="TWN2289" s="225"/>
      <c r="TWO2289" s="225"/>
      <c r="TWP2289" s="225"/>
      <c r="TWQ2289" s="225"/>
      <c r="TWR2289" s="225"/>
      <c r="TWS2289" s="225"/>
      <c r="TWT2289" s="225"/>
      <c r="TWU2289" s="225"/>
      <c r="TWV2289" s="225"/>
      <c r="TWW2289" s="225"/>
      <c r="TWX2289" s="225"/>
      <c r="TWY2289" s="225"/>
      <c r="TWZ2289" s="225"/>
      <c r="TXA2289" s="225"/>
      <c r="TXB2289" s="225"/>
      <c r="TXC2289" s="225"/>
      <c r="TXD2289" s="225"/>
      <c r="TXE2289" s="225"/>
      <c r="TXF2289" s="225"/>
      <c r="TXG2289" s="225"/>
      <c r="TXH2289" s="225"/>
      <c r="TXI2289" s="225"/>
      <c r="TXJ2289" s="225"/>
      <c r="TXK2289" s="225"/>
      <c r="TXL2289" s="225"/>
      <c r="TXM2289" s="225"/>
      <c r="TXN2289" s="225"/>
      <c r="TXO2289" s="225"/>
      <c r="TXP2289" s="225"/>
      <c r="TXQ2289" s="225"/>
      <c r="TXR2289" s="225"/>
      <c r="TXS2289" s="225"/>
      <c r="TXT2289" s="225"/>
      <c r="TXU2289" s="225"/>
      <c r="TXV2289" s="225"/>
      <c r="TXW2289" s="225"/>
      <c r="TXX2289" s="225"/>
      <c r="TXY2289" s="225"/>
      <c r="TXZ2289" s="225"/>
      <c r="TYA2289" s="225"/>
      <c r="TYB2289" s="225"/>
      <c r="TYC2289" s="225"/>
      <c r="TYD2289" s="225"/>
      <c r="TYE2289" s="225"/>
      <c r="TYF2289" s="225"/>
      <c r="TYG2289" s="225"/>
      <c r="TYH2289" s="225"/>
      <c r="TYI2289" s="225"/>
      <c r="TYJ2289" s="225"/>
      <c r="TYK2289" s="225"/>
      <c r="TYL2289" s="225"/>
      <c r="TYM2289" s="225"/>
      <c r="TYN2289" s="225"/>
      <c r="TYO2289" s="225"/>
      <c r="TYP2289" s="225"/>
      <c r="TYQ2289" s="225"/>
      <c r="TYR2289" s="225"/>
      <c r="TYS2289" s="225"/>
      <c r="TYT2289" s="225"/>
      <c r="TYU2289" s="225"/>
      <c r="TYV2289" s="225"/>
      <c r="TYW2289" s="225"/>
      <c r="TYX2289" s="225"/>
      <c r="TYY2289" s="225"/>
      <c r="TYZ2289" s="225"/>
      <c r="TZA2289" s="225"/>
      <c r="TZB2289" s="225"/>
      <c r="TZC2289" s="225"/>
      <c r="TZD2289" s="225"/>
      <c r="TZE2289" s="225"/>
      <c r="TZF2289" s="225"/>
      <c r="TZG2289" s="225"/>
      <c r="TZH2289" s="225"/>
      <c r="TZI2289" s="225"/>
      <c r="TZJ2289" s="225"/>
      <c r="TZK2289" s="225"/>
      <c r="TZL2289" s="225"/>
      <c r="TZM2289" s="225"/>
      <c r="TZN2289" s="225"/>
      <c r="TZO2289" s="225"/>
      <c r="TZP2289" s="225"/>
      <c r="TZQ2289" s="225"/>
      <c r="TZR2289" s="225"/>
      <c r="TZS2289" s="225"/>
      <c r="TZT2289" s="225"/>
      <c r="TZU2289" s="225"/>
      <c r="TZV2289" s="225"/>
      <c r="TZW2289" s="225"/>
      <c r="TZX2289" s="225"/>
      <c r="TZY2289" s="225"/>
      <c r="TZZ2289" s="225"/>
      <c r="UAA2289" s="225"/>
      <c r="UAB2289" s="225"/>
      <c r="UAC2289" s="225"/>
      <c r="UAD2289" s="225"/>
      <c r="UAE2289" s="225"/>
      <c r="UAF2289" s="225"/>
      <c r="UAG2289" s="225"/>
      <c r="UAH2289" s="225"/>
      <c r="UAI2289" s="225"/>
      <c r="UAJ2289" s="225"/>
      <c r="UAK2289" s="225"/>
      <c r="UAL2289" s="225"/>
      <c r="UAM2289" s="225"/>
      <c r="UAN2289" s="225"/>
      <c r="UAO2289" s="225"/>
      <c r="UAP2289" s="225"/>
      <c r="UAQ2289" s="225"/>
      <c r="UAR2289" s="225"/>
      <c r="UAS2289" s="225"/>
      <c r="UAT2289" s="225"/>
      <c r="UAU2289" s="225"/>
      <c r="UAV2289" s="225"/>
      <c r="UAW2289" s="225"/>
      <c r="UAX2289" s="225"/>
      <c r="UAY2289" s="225"/>
      <c r="UAZ2289" s="225"/>
      <c r="UBA2289" s="225"/>
      <c r="UBB2289" s="225"/>
      <c r="UBC2289" s="225"/>
      <c r="UBD2289" s="225"/>
      <c r="UBE2289" s="225"/>
      <c r="UBF2289" s="225"/>
      <c r="UBG2289" s="225"/>
      <c r="UBH2289" s="225"/>
      <c r="UBI2289" s="225"/>
      <c r="UBJ2289" s="225"/>
      <c r="UBK2289" s="225"/>
      <c r="UBL2289" s="225"/>
      <c r="UBM2289" s="225"/>
      <c r="UBN2289" s="225"/>
      <c r="UBO2289" s="225"/>
      <c r="UBP2289" s="225"/>
      <c r="UBQ2289" s="225"/>
      <c r="UBR2289" s="225"/>
      <c r="UBS2289" s="225"/>
      <c r="UBT2289" s="225"/>
      <c r="UBU2289" s="225"/>
      <c r="UBV2289" s="225"/>
      <c r="UBW2289" s="225"/>
      <c r="UBX2289" s="225"/>
      <c r="UBY2289" s="225"/>
      <c r="UBZ2289" s="225"/>
      <c r="UCA2289" s="225"/>
      <c r="UCB2289" s="225"/>
      <c r="UCC2289" s="225"/>
      <c r="UCD2289" s="225"/>
      <c r="UCE2289" s="225"/>
      <c r="UCF2289" s="225"/>
      <c r="UCG2289" s="225"/>
      <c r="UCH2289" s="225"/>
      <c r="UCI2289" s="225"/>
      <c r="UCJ2289" s="225"/>
      <c r="UCK2289" s="225"/>
      <c r="UCL2289" s="225"/>
      <c r="UCM2289" s="225"/>
      <c r="UCN2289" s="225"/>
      <c r="UCO2289" s="225"/>
      <c r="UCP2289" s="225"/>
      <c r="UCQ2289" s="225"/>
      <c r="UCR2289" s="225"/>
      <c r="UCS2289" s="225"/>
      <c r="UCT2289" s="225"/>
      <c r="UCU2289" s="225"/>
      <c r="UCV2289" s="225"/>
      <c r="UCW2289" s="225"/>
      <c r="UCX2289" s="225"/>
      <c r="UCY2289" s="225"/>
      <c r="UCZ2289" s="225"/>
      <c r="UDA2289" s="225"/>
      <c r="UDB2289" s="225"/>
      <c r="UDC2289" s="225"/>
      <c r="UDD2289" s="225"/>
      <c r="UDE2289" s="225"/>
      <c r="UDF2289" s="225"/>
      <c r="UDG2289" s="225"/>
      <c r="UDH2289" s="225"/>
      <c r="UDI2289" s="225"/>
      <c r="UDJ2289" s="225"/>
      <c r="UDK2289" s="225"/>
      <c r="UDL2289" s="225"/>
      <c r="UDM2289" s="225"/>
      <c r="UDN2289" s="225"/>
      <c r="UDO2289" s="225"/>
      <c r="UDP2289" s="225"/>
      <c r="UDQ2289" s="225"/>
      <c r="UDR2289" s="225"/>
      <c r="UDS2289" s="225"/>
      <c r="UDT2289" s="225"/>
      <c r="UDU2289" s="225"/>
      <c r="UDV2289" s="225"/>
      <c r="UDW2289" s="225"/>
      <c r="UDX2289" s="225"/>
      <c r="UDY2289" s="225"/>
      <c r="UDZ2289" s="225"/>
      <c r="UEA2289" s="225"/>
      <c r="UEB2289" s="225"/>
      <c r="UEC2289" s="225"/>
      <c r="UED2289" s="225"/>
      <c r="UEE2289" s="225"/>
      <c r="UEF2289" s="225"/>
      <c r="UEG2289" s="225"/>
      <c r="UEH2289" s="225"/>
      <c r="UEI2289" s="225"/>
      <c r="UEJ2289" s="225"/>
      <c r="UEK2289" s="225"/>
      <c r="UEL2289" s="225"/>
      <c r="UEM2289" s="225"/>
      <c r="UEN2289" s="225"/>
      <c r="UEO2289" s="225"/>
      <c r="UEP2289" s="225"/>
      <c r="UEQ2289" s="225"/>
      <c r="UER2289" s="225"/>
      <c r="UES2289" s="225"/>
      <c r="UET2289" s="225"/>
      <c r="UEU2289" s="225"/>
      <c r="UEV2289" s="225"/>
      <c r="UEW2289" s="225"/>
      <c r="UEX2289" s="225"/>
      <c r="UEY2289" s="225"/>
      <c r="UEZ2289" s="225"/>
      <c r="UFA2289" s="225"/>
      <c r="UFB2289" s="225"/>
      <c r="UFC2289" s="225"/>
      <c r="UFD2289" s="225"/>
      <c r="UFE2289" s="225"/>
      <c r="UFF2289" s="225"/>
      <c r="UFG2289" s="225"/>
      <c r="UFH2289" s="225"/>
      <c r="UFI2289" s="225"/>
      <c r="UFJ2289" s="225"/>
      <c r="UFK2289" s="225"/>
      <c r="UFL2289" s="225"/>
      <c r="UFM2289" s="225"/>
      <c r="UFN2289" s="225"/>
      <c r="UFO2289" s="225"/>
      <c r="UFP2289" s="225"/>
      <c r="UFQ2289" s="225"/>
      <c r="UFR2289" s="225"/>
      <c r="UFS2289" s="225"/>
      <c r="UFT2289" s="225"/>
      <c r="UFU2289" s="225"/>
      <c r="UFV2289" s="225"/>
      <c r="UFW2289" s="225"/>
      <c r="UFX2289" s="225"/>
      <c r="UFY2289" s="225"/>
      <c r="UFZ2289" s="225"/>
      <c r="UGA2289" s="225"/>
      <c r="UGB2289" s="225"/>
      <c r="UGC2289" s="225"/>
      <c r="UGD2289" s="225"/>
      <c r="UGE2289" s="225"/>
      <c r="UGF2289" s="225"/>
      <c r="UGG2289" s="225"/>
      <c r="UGH2289" s="225"/>
      <c r="UGI2289" s="225"/>
      <c r="UGJ2289" s="225"/>
      <c r="UGK2289" s="225"/>
      <c r="UGL2289" s="225"/>
      <c r="UGM2289" s="225"/>
      <c r="UGN2289" s="225"/>
      <c r="UGO2289" s="225"/>
      <c r="UGP2289" s="225"/>
      <c r="UGQ2289" s="225"/>
      <c r="UGR2289" s="225"/>
      <c r="UGS2289" s="225"/>
      <c r="UGT2289" s="225"/>
      <c r="UGU2289" s="225"/>
      <c r="UGV2289" s="225"/>
      <c r="UGW2289" s="225"/>
      <c r="UGX2289" s="225"/>
      <c r="UGY2289" s="225"/>
      <c r="UGZ2289" s="225"/>
      <c r="UHA2289" s="225"/>
      <c r="UHB2289" s="225"/>
      <c r="UHC2289" s="225"/>
      <c r="UHD2289" s="225"/>
      <c r="UHE2289" s="225"/>
      <c r="UHF2289" s="225"/>
      <c r="UHG2289" s="225"/>
      <c r="UHH2289" s="225"/>
      <c r="UHI2289" s="225"/>
      <c r="UHJ2289" s="225"/>
      <c r="UHK2289" s="225"/>
      <c r="UHL2289" s="225"/>
      <c r="UHM2289" s="225"/>
      <c r="UHN2289" s="225"/>
      <c r="UHO2289" s="225"/>
      <c r="UHP2289" s="225"/>
      <c r="UHQ2289" s="225"/>
      <c r="UHR2289" s="225"/>
      <c r="UHS2289" s="225"/>
      <c r="UHT2289" s="225"/>
      <c r="UHU2289" s="225"/>
      <c r="UHV2289" s="225"/>
      <c r="UHW2289" s="225"/>
      <c r="UHX2289" s="225"/>
      <c r="UHY2289" s="225"/>
      <c r="UHZ2289" s="225"/>
      <c r="UIA2289" s="225"/>
      <c r="UIB2289" s="225"/>
      <c r="UIC2289" s="225"/>
      <c r="UID2289" s="225"/>
      <c r="UIE2289" s="225"/>
      <c r="UIF2289" s="225"/>
      <c r="UIG2289" s="225"/>
      <c r="UIH2289" s="225"/>
      <c r="UII2289" s="225"/>
      <c r="UIJ2289" s="225"/>
      <c r="UIK2289" s="225"/>
      <c r="UIL2289" s="225"/>
      <c r="UIM2289" s="225"/>
      <c r="UIN2289" s="225"/>
      <c r="UIO2289" s="225"/>
      <c r="UIP2289" s="225"/>
      <c r="UIQ2289" s="225"/>
      <c r="UIR2289" s="225"/>
      <c r="UIS2289" s="225"/>
      <c r="UIT2289" s="225"/>
      <c r="UIU2289" s="225"/>
      <c r="UIV2289" s="225"/>
      <c r="UIW2289" s="225"/>
      <c r="UIX2289" s="225"/>
      <c r="UIY2289" s="225"/>
      <c r="UIZ2289" s="225"/>
      <c r="UJA2289" s="225"/>
      <c r="UJB2289" s="225"/>
      <c r="UJC2289" s="225"/>
      <c r="UJD2289" s="225"/>
      <c r="UJE2289" s="225"/>
      <c r="UJF2289" s="225"/>
      <c r="UJG2289" s="225"/>
      <c r="UJH2289" s="225"/>
      <c r="UJI2289" s="225"/>
      <c r="UJJ2289" s="225"/>
      <c r="UJK2289" s="225"/>
      <c r="UJL2289" s="225"/>
      <c r="UJM2289" s="225"/>
      <c r="UJN2289" s="225"/>
      <c r="UJO2289" s="225"/>
      <c r="UJP2289" s="225"/>
      <c r="UJQ2289" s="225"/>
      <c r="UJR2289" s="225"/>
      <c r="UJS2289" s="225"/>
      <c r="UJT2289" s="225"/>
      <c r="UJU2289" s="225"/>
      <c r="UJV2289" s="225"/>
      <c r="UJW2289" s="225"/>
      <c r="UJX2289" s="225"/>
      <c r="UJY2289" s="225"/>
      <c r="UJZ2289" s="225"/>
      <c r="UKA2289" s="225"/>
      <c r="UKB2289" s="225"/>
      <c r="UKC2289" s="225"/>
      <c r="UKD2289" s="225"/>
      <c r="UKE2289" s="225"/>
      <c r="UKF2289" s="225"/>
      <c r="UKG2289" s="225"/>
      <c r="UKH2289" s="225"/>
      <c r="UKI2289" s="225"/>
      <c r="UKJ2289" s="225"/>
      <c r="UKK2289" s="225"/>
      <c r="UKL2289" s="225"/>
      <c r="UKM2289" s="225"/>
      <c r="UKN2289" s="225"/>
      <c r="UKO2289" s="225"/>
      <c r="UKP2289" s="225"/>
      <c r="UKQ2289" s="225"/>
      <c r="UKR2289" s="225"/>
      <c r="UKS2289" s="225"/>
      <c r="UKT2289" s="225"/>
      <c r="UKU2289" s="225"/>
      <c r="UKV2289" s="225"/>
      <c r="UKW2289" s="225"/>
      <c r="UKX2289" s="225"/>
      <c r="UKY2289" s="225"/>
      <c r="UKZ2289" s="225"/>
      <c r="ULA2289" s="225"/>
      <c r="ULB2289" s="225"/>
      <c r="ULC2289" s="225"/>
      <c r="ULD2289" s="225"/>
      <c r="ULE2289" s="225"/>
      <c r="ULF2289" s="225"/>
      <c r="ULG2289" s="225"/>
      <c r="ULH2289" s="225"/>
      <c r="ULI2289" s="225"/>
      <c r="ULJ2289" s="225"/>
      <c r="ULK2289" s="225"/>
      <c r="ULL2289" s="225"/>
      <c r="ULM2289" s="225"/>
      <c r="ULN2289" s="225"/>
      <c r="ULO2289" s="225"/>
      <c r="ULP2289" s="225"/>
      <c r="ULQ2289" s="225"/>
      <c r="ULR2289" s="225"/>
      <c r="ULS2289" s="225"/>
      <c r="ULT2289" s="225"/>
      <c r="ULU2289" s="225"/>
      <c r="ULV2289" s="225"/>
      <c r="ULW2289" s="225"/>
      <c r="ULX2289" s="225"/>
      <c r="ULY2289" s="225"/>
      <c r="ULZ2289" s="225"/>
      <c r="UMA2289" s="225"/>
      <c r="UMB2289" s="225"/>
      <c r="UMC2289" s="225"/>
      <c r="UMD2289" s="225"/>
      <c r="UME2289" s="225"/>
      <c r="UMF2289" s="225"/>
      <c r="UMG2289" s="225"/>
      <c r="UMH2289" s="225"/>
      <c r="UMI2289" s="225"/>
      <c r="UMJ2289" s="225"/>
      <c r="UMK2289" s="225"/>
      <c r="UML2289" s="225"/>
      <c r="UMM2289" s="225"/>
      <c r="UMN2289" s="225"/>
      <c r="UMO2289" s="225"/>
      <c r="UMP2289" s="225"/>
      <c r="UMQ2289" s="225"/>
      <c r="UMR2289" s="225"/>
      <c r="UMS2289" s="225"/>
      <c r="UMT2289" s="225"/>
      <c r="UMU2289" s="225"/>
      <c r="UMV2289" s="225"/>
      <c r="UMW2289" s="225"/>
      <c r="UMX2289" s="225"/>
      <c r="UMY2289" s="225"/>
      <c r="UMZ2289" s="225"/>
      <c r="UNA2289" s="225"/>
      <c r="UNB2289" s="225"/>
      <c r="UNC2289" s="225"/>
      <c r="UND2289" s="225"/>
      <c r="UNE2289" s="225"/>
      <c r="UNF2289" s="225"/>
      <c r="UNG2289" s="225"/>
      <c r="UNH2289" s="225"/>
      <c r="UNI2289" s="225"/>
      <c r="UNJ2289" s="225"/>
      <c r="UNK2289" s="225"/>
      <c r="UNL2289" s="225"/>
      <c r="UNM2289" s="225"/>
      <c r="UNN2289" s="225"/>
      <c r="UNO2289" s="225"/>
      <c r="UNP2289" s="225"/>
      <c r="UNQ2289" s="225"/>
      <c r="UNR2289" s="225"/>
      <c r="UNS2289" s="225"/>
      <c r="UNT2289" s="225"/>
      <c r="UNU2289" s="225"/>
      <c r="UNV2289" s="225"/>
      <c r="UNW2289" s="225"/>
      <c r="UNX2289" s="225"/>
      <c r="UNY2289" s="225"/>
      <c r="UNZ2289" s="225"/>
      <c r="UOA2289" s="225"/>
      <c r="UOB2289" s="225"/>
      <c r="UOC2289" s="225"/>
      <c r="UOD2289" s="225"/>
      <c r="UOE2289" s="225"/>
      <c r="UOF2289" s="225"/>
      <c r="UOG2289" s="225"/>
      <c r="UOH2289" s="225"/>
      <c r="UOI2289" s="225"/>
      <c r="UOJ2289" s="225"/>
      <c r="UOK2289" s="225"/>
      <c r="UOL2289" s="225"/>
      <c r="UOM2289" s="225"/>
      <c r="UON2289" s="225"/>
      <c r="UOO2289" s="225"/>
      <c r="UOP2289" s="225"/>
      <c r="UOQ2289" s="225"/>
      <c r="UOR2289" s="225"/>
      <c r="UOS2289" s="225"/>
      <c r="UOT2289" s="225"/>
      <c r="UOU2289" s="225"/>
      <c r="UOV2289" s="225"/>
      <c r="UOW2289" s="225"/>
      <c r="UOX2289" s="225"/>
      <c r="UOY2289" s="225"/>
      <c r="UOZ2289" s="225"/>
      <c r="UPA2289" s="225"/>
      <c r="UPB2289" s="225"/>
      <c r="UPC2289" s="225"/>
      <c r="UPD2289" s="225"/>
      <c r="UPE2289" s="225"/>
      <c r="UPF2289" s="225"/>
      <c r="UPG2289" s="225"/>
      <c r="UPH2289" s="225"/>
      <c r="UPI2289" s="225"/>
      <c r="UPJ2289" s="225"/>
      <c r="UPK2289" s="225"/>
      <c r="UPL2289" s="225"/>
      <c r="UPM2289" s="225"/>
      <c r="UPN2289" s="225"/>
      <c r="UPO2289" s="225"/>
      <c r="UPP2289" s="225"/>
      <c r="UPQ2289" s="225"/>
      <c r="UPR2289" s="225"/>
      <c r="UPS2289" s="225"/>
      <c r="UPT2289" s="225"/>
      <c r="UPU2289" s="225"/>
      <c r="UPV2289" s="225"/>
      <c r="UPW2289" s="225"/>
      <c r="UPX2289" s="225"/>
      <c r="UPY2289" s="225"/>
      <c r="UPZ2289" s="225"/>
      <c r="UQA2289" s="225"/>
      <c r="UQB2289" s="225"/>
      <c r="UQC2289" s="225"/>
      <c r="UQD2289" s="225"/>
      <c r="UQE2289" s="225"/>
      <c r="UQF2289" s="225"/>
      <c r="UQG2289" s="225"/>
      <c r="UQH2289" s="225"/>
      <c r="UQI2289" s="225"/>
      <c r="UQJ2289" s="225"/>
      <c r="UQK2289" s="225"/>
      <c r="UQL2289" s="225"/>
      <c r="UQM2289" s="225"/>
      <c r="UQN2289" s="225"/>
      <c r="UQO2289" s="225"/>
      <c r="UQP2289" s="225"/>
      <c r="UQQ2289" s="225"/>
      <c r="UQR2289" s="225"/>
      <c r="UQS2289" s="225"/>
      <c r="UQT2289" s="225"/>
      <c r="UQU2289" s="225"/>
      <c r="UQV2289" s="225"/>
      <c r="UQW2289" s="225"/>
      <c r="UQX2289" s="225"/>
      <c r="UQY2289" s="225"/>
      <c r="UQZ2289" s="225"/>
      <c r="URA2289" s="225"/>
      <c r="URB2289" s="225"/>
      <c r="URC2289" s="225"/>
      <c r="URD2289" s="225"/>
      <c r="URE2289" s="225"/>
      <c r="URF2289" s="225"/>
      <c r="URG2289" s="225"/>
      <c r="URH2289" s="225"/>
      <c r="URI2289" s="225"/>
      <c r="URJ2289" s="225"/>
      <c r="URK2289" s="225"/>
      <c r="URL2289" s="225"/>
      <c r="URM2289" s="225"/>
      <c r="URN2289" s="225"/>
      <c r="URO2289" s="225"/>
      <c r="URP2289" s="225"/>
      <c r="URQ2289" s="225"/>
      <c r="URR2289" s="225"/>
      <c r="URS2289" s="225"/>
      <c r="URT2289" s="225"/>
      <c r="URU2289" s="225"/>
      <c r="URV2289" s="225"/>
      <c r="URW2289" s="225"/>
      <c r="URX2289" s="225"/>
      <c r="URY2289" s="225"/>
      <c r="URZ2289" s="225"/>
      <c r="USA2289" s="225"/>
      <c r="USB2289" s="225"/>
      <c r="USC2289" s="225"/>
      <c r="USD2289" s="225"/>
      <c r="USE2289" s="225"/>
      <c r="USF2289" s="225"/>
      <c r="USG2289" s="225"/>
      <c r="USH2289" s="225"/>
      <c r="USI2289" s="225"/>
      <c r="USJ2289" s="225"/>
      <c r="USK2289" s="225"/>
      <c r="USL2289" s="225"/>
      <c r="USM2289" s="225"/>
      <c r="USN2289" s="225"/>
      <c r="USO2289" s="225"/>
      <c r="USP2289" s="225"/>
      <c r="USQ2289" s="225"/>
      <c r="USR2289" s="225"/>
      <c r="USS2289" s="225"/>
      <c r="UST2289" s="225"/>
      <c r="USU2289" s="225"/>
      <c r="USV2289" s="225"/>
      <c r="USW2289" s="225"/>
      <c r="USX2289" s="225"/>
      <c r="USY2289" s="225"/>
      <c r="USZ2289" s="225"/>
      <c r="UTA2289" s="225"/>
      <c r="UTB2289" s="225"/>
      <c r="UTC2289" s="225"/>
      <c r="UTD2289" s="225"/>
      <c r="UTE2289" s="225"/>
      <c r="UTF2289" s="225"/>
      <c r="UTG2289" s="225"/>
      <c r="UTH2289" s="225"/>
      <c r="UTI2289" s="225"/>
      <c r="UTJ2289" s="225"/>
      <c r="UTK2289" s="225"/>
      <c r="UTL2289" s="225"/>
      <c r="UTM2289" s="225"/>
      <c r="UTN2289" s="225"/>
      <c r="UTO2289" s="225"/>
      <c r="UTP2289" s="225"/>
      <c r="UTQ2289" s="225"/>
      <c r="UTR2289" s="225"/>
      <c r="UTS2289" s="225"/>
      <c r="UTT2289" s="225"/>
      <c r="UTU2289" s="225"/>
      <c r="UTV2289" s="225"/>
      <c r="UTW2289" s="225"/>
      <c r="UTX2289" s="225"/>
      <c r="UTY2289" s="225"/>
      <c r="UTZ2289" s="225"/>
      <c r="UUA2289" s="225"/>
      <c r="UUB2289" s="225"/>
      <c r="UUC2289" s="225"/>
      <c r="UUD2289" s="225"/>
      <c r="UUE2289" s="225"/>
      <c r="UUF2289" s="225"/>
      <c r="UUG2289" s="225"/>
      <c r="UUH2289" s="225"/>
      <c r="UUI2289" s="225"/>
      <c r="UUJ2289" s="225"/>
      <c r="UUK2289" s="225"/>
      <c r="UUL2289" s="225"/>
      <c r="UUM2289" s="225"/>
      <c r="UUN2289" s="225"/>
      <c r="UUO2289" s="225"/>
      <c r="UUP2289" s="225"/>
      <c r="UUQ2289" s="225"/>
      <c r="UUR2289" s="225"/>
      <c r="UUS2289" s="225"/>
      <c r="UUT2289" s="225"/>
      <c r="UUU2289" s="225"/>
      <c r="UUV2289" s="225"/>
      <c r="UUW2289" s="225"/>
      <c r="UUX2289" s="225"/>
      <c r="UUY2289" s="225"/>
      <c r="UUZ2289" s="225"/>
      <c r="UVA2289" s="225"/>
      <c r="UVB2289" s="225"/>
      <c r="UVC2289" s="225"/>
      <c r="UVD2289" s="225"/>
      <c r="UVE2289" s="225"/>
      <c r="UVF2289" s="225"/>
      <c r="UVG2289" s="225"/>
      <c r="UVH2289" s="225"/>
      <c r="UVI2289" s="225"/>
      <c r="UVJ2289" s="225"/>
      <c r="UVK2289" s="225"/>
      <c r="UVL2289" s="225"/>
      <c r="UVM2289" s="225"/>
      <c r="UVN2289" s="225"/>
      <c r="UVO2289" s="225"/>
      <c r="UVP2289" s="225"/>
      <c r="UVQ2289" s="225"/>
      <c r="UVR2289" s="225"/>
      <c r="UVS2289" s="225"/>
      <c r="UVT2289" s="225"/>
      <c r="UVU2289" s="225"/>
      <c r="UVV2289" s="225"/>
      <c r="UVW2289" s="225"/>
      <c r="UVX2289" s="225"/>
      <c r="UVY2289" s="225"/>
      <c r="UVZ2289" s="225"/>
      <c r="UWA2289" s="225"/>
      <c r="UWB2289" s="225"/>
      <c r="UWC2289" s="225"/>
      <c r="UWD2289" s="225"/>
      <c r="UWE2289" s="225"/>
      <c r="UWF2289" s="225"/>
      <c r="UWG2289" s="225"/>
      <c r="UWH2289" s="225"/>
      <c r="UWI2289" s="225"/>
      <c r="UWJ2289" s="225"/>
      <c r="UWK2289" s="225"/>
      <c r="UWL2289" s="225"/>
      <c r="UWM2289" s="225"/>
      <c r="UWN2289" s="225"/>
      <c r="UWO2289" s="225"/>
      <c r="UWP2289" s="225"/>
      <c r="UWQ2289" s="225"/>
      <c r="UWR2289" s="225"/>
      <c r="UWS2289" s="225"/>
      <c r="UWT2289" s="225"/>
      <c r="UWU2289" s="225"/>
      <c r="UWV2289" s="225"/>
      <c r="UWW2289" s="225"/>
      <c r="UWX2289" s="225"/>
      <c r="UWY2289" s="225"/>
      <c r="UWZ2289" s="225"/>
      <c r="UXA2289" s="225"/>
      <c r="UXB2289" s="225"/>
      <c r="UXC2289" s="225"/>
      <c r="UXD2289" s="225"/>
      <c r="UXE2289" s="225"/>
      <c r="UXF2289" s="225"/>
      <c r="UXG2289" s="225"/>
      <c r="UXH2289" s="225"/>
      <c r="UXI2289" s="225"/>
      <c r="UXJ2289" s="225"/>
      <c r="UXK2289" s="225"/>
      <c r="UXL2289" s="225"/>
      <c r="UXM2289" s="225"/>
      <c r="UXN2289" s="225"/>
      <c r="UXO2289" s="225"/>
      <c r="UXP2289" s="225"/>
      <c r="UXQ2289" s="225"/>
      <c r="UXR2289" s="225"/>
      <c r="UXS2289" s="225"/>
      <c r="UXT2289" s="225"/>
      <c r="UXU2289" s="225"/>
      <c r="UXV2289" s="225"/>
      <c r="UXW2289" s="225"/>
      <c r="UXX2289" s="225"/>
      <c r="UXY2289" s="225"/>
      <c r="UXZ2289" s="225"/>
      <c r="UYA2289" s="225"/>
      <c r="UYB2289" s="225"/>
      <c r="UYC2289" s="225"/>
      <c r="UYD2289" s="225"/>
      <c r="UYE2289" s="225"/>
      <c r="UYF2289" s="225"/>
      <c r="UYG2289" s="225"/>
      <c r="UYH2289" s="225"/>
      <c r="UYI2289" s="225"/>
      <c r="UYJ2289" s="225"/>
      <c r="UYK2289" s="225"/>
      <c r="UYL2289" s="225"/>
      <c r="UYM2289" s="225"/>
      <c r="UYN2289" s="225"/>
      <c r="UYO2289" s="225"/>
      <c r="UYP2289" s="225"/>
      <c r="UYQ2289" s="225"/>
      <c r="UYR2289" s="225"/>
      <c r="UYS2289" s="225"/>
      <c r="UYT2289" s="225"/>
      <c r="UYU2289" s="225"/>
      <c r="UYV2289" s="225"/>
      <c r="UYW2289" s="225"/>
      <c r="UYX2289" s="225"/>
      <c r="UYY2289" s="225"/>
      <c r="UYZ2289" s="225"/>
      <c r="UZA2289" s="225"/>
      <c r="UZB2289" s="225"/>
      <c r="UZC2289" s="225"/>
      <c r="UZD2289" s="225"/>
      <c r="UZE2289" s="225"/>
      <c r="UZF2289" s="225"/>
      <c r="UZG2289" s="225"/>
      <c r="UZH2289" s="225"/>
      <c r="UZI2289" s="225"/>
      <c r="UZJ2289" s="225"/>
      <c r="UZK2289" s="225"/>
      <c r="UZL2289" s="225"/>
      <c r="UZM2289" s="225"/>
      <c r="UZN2289" s="225"/>
      <c r="UZO2289" s="225"/>
      <c r="UZP2289" s="225"/>
      <c r="UZQ2289" s="225"/>
      <c r="UZR2289" s="225"/>
      <c r="UZS2289" s="225"/>
      <c r="UZT2289" s="225"/>
      <c r="UZU2289" s="225"/>
      <c r="UZV2289" s="225"/>
      <c r="UZW2289" s="225"/>
      <c r="UZX2289" s="225"/>
      <c r="UZY2289" s="225"/>
      <c r="UZZ2289" s="225"/>
      <c r="VAA2289" s="225"/>
      <c r="VAB2289" s="225"/>
      <c r="VAC2289" s="225"/>
      <c r="VAD2289" s="225"/>
      <c r="VAE2289" s="225"/>
      <c r="VAF2289" s="225"/>
      <c r="VAG2289" s="225"/>
      <c r="VAH2289" s="225"/>
      <c r="VAI2289" s="225"/>
      <c r="VAJ2289" s="225"/>
      <c r="VAK2289" s="225"/>
      <c r="VAL2289" s="225"/>
      <c r="VAM2289" s="225"/>
      <c r="VAN2289" s="225"/>
      <c r="VAO2289" s="225"/>
      <c r="VAP2289" s="225"/>
      <c r="VAQ2289" s="225"/>
      <c r="VAR2289" s="225"/>
      <c r="VAS2289" s="225"/>
      <c r="VAT2289" s="225"/>
      <c r="VAU2289" s="225"/>
      <c r="VAV2289" s="225"/>
      <c r="VAW2289" s="225"/>
      <c r="VAX2289" s="225"/>
      <c r="VAY2289" s="225"/>
      <c r="VAZ2289" s="225"/>
      <c r="VBA2289" s="225"/>
      <c r="VBB2289" s="225"/>
      <c r="VBC2289" s="225"/>
      <c r="VBD2289" s="225"/>
      <c r="VBE2289" s="225"/>
      <c r="VBF2289" s="225"/>
      <c r="VBG2289" s="225"/>
      <c r="VBH2289" s="225"/>
      <c r="VBI2289" s="225"/>
      <c r="VBJ2289" s="225"/>
      <c r="VBK2289" s="225"/>
      <c r="VBL2289" s="225"/>
      <c r="VBM2289" s="225"/>
      <c r="VBN2289" s="225"/>
      <c r="VBO2289" s="225"/>
      <c r="VBP2289" s="225"/>
      <c r="VBQ2289" s="225"/>
      <c r="VBR2289" s="225"/>
      <c r="VBS2289" s="225"/>
      <c r="VBT2289" s="225"/>
      <c r="VBU2289" s="225"/>
      <c r="VBV2289" s="225"/>
      <c r="VBW2289" s="225"/>
      <c r="VBX2289" s="225"/>
      <c r="VBY2289" s="225"/>
      <c r="VBZ2289" s="225"/>
      <c r="VCA2289" s="225"/>
      <c r="VCB2289" s="225"/>
      <c r="VCC2289" s="225"/>
      <c r="VCD2289" s="225"/>
      <c r="VCE2289" s="225"/>
      <c r="VCF2289" s="225"/>
      <c r="VCG2289" s="225"/>
      <c r="VCH2289" s="225"/>
      <c r="VCI2289" s="225"/>
      <c r="VCJ2289" s="225"/>
      <c r="VCK2289" s="225"/>
      <c r="VCL2289" s="225"/>
      <c r="VCM2289" s="225"/>
      <c r="VCN2289" s="225"/>
      <c r="VCO2289" s="225"/>
      <c r="VCP2289" s="225"/>
      <c r="VCQ2289" s="225"/>
      <c r="VCR2289" s="225"/>
      <c r="VCS2289" s="225"/>
      <c r="VCT2289" s="225"/>
      <c r="VCU2289" s="225"/>
      <c r="VCV2289" s="225"/>
      <c r="VCW2289" s="225"/>
      <c r="VCX2289" s="225"/>
      <c r="VCY2289" s="225"/>
      <c r="VCZ2289" s="225"/>
      <c r="VDA2289" s="225"/>
      <c r="VDB2289" s="225"/>
      <c r="VDC2289" s="225"/>
      <c r="VDD2289" s="225"/>
      <c r="VDE2289" s="225"/>
      <c r="VDF2289" s="225"/>
      <c r="VDG2289" s="225"/>
      <c r="VDH2289" s="225"/>
      <c r="VDI2289" s="225"/>
      <c r="VDJ2289" s="225"/>
      <c r="VDK2289" s="225"/>
      <c r="VDL2289" s="225"/>
      <c r="VDM2289" s="225"/>
      <c r="VDN2289" s="225"/>
      <c r="VDO2289" s="225"/>
      <c r="VDP2289" s="225"/>
      <c r="VDQ2289" s="225"/>
      <c r="VDR2289" s="225"/>
      <c r="VDS2289" s="225"/>
      <c r="VDT2289" s="225"/>
      <c r="VDU2289" s="225"/>
      <c r="VDV2289" s="225"/>
      <c r="VDW2289" s="225"/>
      <c r="VDX2289" s="225"/>
      <c r="VDY2289" s="225"/>
      <c r="VDZ2289" s="225"/>
      <c r="VEA2289" s="225"/>
      <c r="VEB2289" s="225"/>
      <c r="VEC2289" s="225"/>
      <c r="VED2289" s="225"/>
      <c r="VEE2289" s="225"/>
      <c r="VEF2289" s="225"/>
      <c r="VEG2289" s="225"/>
      <c r="VEH2289" s="225"/>
      <c r="VEI2289" s="225"/>
      <c r="VEJ2289" s="225"/>
      <c r="VEK2289" s="225"/>
      <c r="VEL2289" s="225"/>
      <c r="VEM2289" s="225"/>
      <c r="VEN2289" s="225"/>
      <c r="VEO2289" s="225"/>
      <c r="VEP2289" s="225"/>
      <c r="VEQ2289" s="225"/>
      <c r="VER2289" s="225"/>
      <c r="VES2289" s="225"/>
      <c r="VET2289" s="225"/>
      <c r="VEU2289" s="225"/>
      <c r="VEV2289" s="225"/>
      <c r="VEW2289" s="225"/>
      <c r="VEX2289" s="225"/>
      <c r="VEY2289" s="225"/>
      <c r="VEZ2289" s="225"/>
      <c r="VFA2289" s="225"/>
      <c r="VFB2289" s="225"/>
      <c r="VFC2289" s="225"/>
      <c r="VFD2289" s="225"/>
      <c r="VFE2289" s="225"/>
      <c r="VFF2289" s="225"/>
      <c r="VFG2289" s="225"/>
      <c r="VFH2289" s="225"/>
      <c r="VFI2289" s="225"/>
      <c r="VFJ2289" s="225"/>
      <c r="VFK2289" s="225"/>
      <c r="VFL2289" s="225"/>
      <c r="VFM2289" s="225"/>
      <c r="VFN2289" s="225"/>
      <c r="VFO2289" s="225"/>
      <c r="VFP2289" s="225"/>
      <c r="VFQ2289" s="225"/>
      <c r="VFR2289" s="225"/>
      <c r="VFS2289" s="225"/>
      <c r="VFT2289" s="225"/>
      <c r="VFU2289" s="225"/>
      <c r="VFV2289" s="225"/>
      <c r="VFW2289" s="225"/>
      <c r="VFX2289" s="225"/>
      <c r="VFY2289" s="225"/>
      <c r="VFZ2289" s="225"/>
      <c r="VGA2289" s="225"/>
      <c r="VGB2289" s="225"/>
      <c r="VGC2289" s="225"/>
      <c r="VGD2289" s="225"/>
      <c r="VGE2289" s="225"/>
      <c r="VGF2289" s="225"/>
      <c r="VGG2289" s="225"/>
      <c r="VGH2289" s="225"/>
      <c r="VGI2289" s="225"/>
      <c r="VGJ2289" s="225"/>
      <c r="VGK2289" s="225"/>
      <c r="VGL2289" s="225"/>
      <c r="VGM2289" s="225"/>
      <c r="VGN2289" s="225"/>
      <c r="VGO2289" s="225"/>
      <c r="VGP2289" s="225"/>
      <c r="VGQ2289" s="225"/>
      <c r="VGR2289" s="225"/>
      <c r="VGS2289" s="225"/>
      <c r="VGT2289" s="225"/>
      <c r="VGU2289" s="225"/>
      <c r="VGV2289" s="225"/>
      <c r="VGW2289" s="225"/>
      <c r="VGX2289" s="225"/>
      <c r="VGY2289" s="225"/>
      <c r="VGZ2289" s="225"/>
      <c r="VHA2289" s="225"/>
      <c r="VHB2289" s="225"/>
      <c r="VHC2289" s="225"/>
      <c r="VHD2289" s="225"/>
      <c r="VHE2289" s="225"/>
      <c r="VHF2289" s="225"/>
      <c r="VHG2289" s="225"/>
      <c r="VHH2289" s="225"/>
      <c r="VHI2289" s="225"/>
      <c r="VHJ2289" s="225"/>
      <c r="VHK2289" s="225"/>
      <c r="VHL2289" s="225"/>
      <c r="VHM2289" s="225"/>
      <c r="VHN2289" s="225"/>
      <c r="VHO2289" s="225"/>
      <c r="VHP2289" s="225"/>
      <c r="VHQ2289" s="225"/>
      <c r="VHR2289" s="225"/>
      <c r="VHS2289" s="225"/>
      <c r="VHT2289" s="225"/>
      <c r="VHU2289" s="225"/>
      <c r="VHV2289" s="225"/>
      <c r="VHW2289" s="225"/>
      <c r="VHX2289" s="225"/>
      <c r="VHY2289" s="225"/>
      <c r="VHZ2289" s="225"/>
      <c r="VIA2289" s="225"/>
      <c r="VIB2289" s="225"/>
      <c r="VIC2289" s="225"/>
      <c r="VID2289" s="225"/>
      <c r="VIE2289" s="225"/>
      <c r="VIF2289" s="225"/>
      <c r="VIG2289" s="225"/>
      <c r="VIH2289" s="225"/>
      <c r="VII2289" s="225"/>
      <c r="VIJ2289" s="225"/>
      <c r="VIK2289" s="225"/>
      <c r="VIL2289" s="225"/>
      <c r="VIM2289" s="225"/>
      <c r="VIN2289" s="225"/>
      <c r="VIO2289" s="225"/>
      <c r="VIP2289" s="225"/>
      <c r="VIQ2289" s="225"/>
      <c r="VIR2289" s="225"/>
      <c r="VIS2289" s="225"/>
      <c r="VIT2289" s="225"/>
      <c r="VIU2289" s="225"/>
      <c r="VIV2289" s="225"/>
      <c r="VIW2289" s="225"/>
      <c r="VIX2289" s="225"/>
      <c r="VIY2289" s="225"/>
      <c r="VIZ2289" s="225"/>
      <c r="VJA2289" s="225"/>
      <c r="VJB2289" s="225"/>
      <c r="VJC2289" s="225"/>
      <c r="VJD2289" s="225"/>
      <c r="VJE2289" s="225"/>
      <c r="VJF2289" s="225"/>
      <c r="VJG2289" s="225"/>
      <c r="VJH2289" s="225"/>
      <c r="VJI2289" s="225"/>
      <c r="VJJ2289" s="225"/>
      <c r="VJK2289" s="225"/>
      <c r="VJL2289" s="225"/>
      <c r="VJM2289" s="225"/>
      <c r="VJN2289" s="225"/>
      <c r="VJO2289" s="225"/>
      <c r="VJP2289" s="225"/>
      <c r="VJQ2289" s="225"/>
      <c r="VJR2289" s="225"/>
      <c r="VJS2289" s="225"/>
      <c r="VJT2289" s="225"/>
      <c r="VJU2289" s="225"/>
      <c r="VJV2289" s="225"/>
      <c r="VJW2289" s="225"/>
      <c r="VJX2289" s="225"/>
      <c r="VJY2289" s="225"/>
      <c r="VJZ2289" s="225"/>
      <c r="VKA2289" s="225"/>
      <c r="VKB2289" s="225"/>
      <c r="VKC2289" s="225"/>
      <c r="VKD2289" s="225"/>
      <c r="VKE2289" s="225"/>
      <c r="VKF2289" s="225"/>
      <c r="VKG2289" s="225"/>
      <c r="VKH2289" s="225"/>
      <c r="VKI2289" s="225"/>
      <c r="VKJ2289" s="225"/>
      <c r="VKK2289" s="225"/>
      <c r="VKL2289" s="225"/>
      <c r="VKM2289" s="225"/>
      <c r="VKN2289" s="225"/>
      <c r="VKO2289" s="225"/>
      <c r="VKP2289" s="225"/>
      <c r="VKQ2289" s="225"/>
      <c r="VKR2289" s="225"/>
      <c r="VKS2289" s="225"/>
      <c r="VKT2289" s="225"/>
      <c r="VKU2289" s="225"/>
      <c r="VKV2289" s="225"/>
      <c r="VKW2289" s="225"/>
      <c r="VKX2289" s="225"/>
      <c r="VKY2289" s="225"/>
      <c r="VKZ2289" s="225"/>
      <c r="VLA2289" s="225"/>
      <c r="VLB2289" s="225"/>
      <c r="VLC2289" s="225"/>
      <c r="VLD2289" s="225"/>
      <c r="VLE2289" s="225"/>
      <c r="VLF2289" s="225"/>
      <c r="VLG2289" s="225"/>
      <c r="VLH2289" s="225"/>
      <c r="VLI2289" s="225"/>
      <c r="VLJ2289" s="225"/>
      <c r="VLK2289" s="225"/>
      <c r="VLL2289" s="225"/>
      <c r="VLM2289" s="225"/>
      <c r="VLN2289" s="225"/>
      <c r="VLO2289" s="225"/>
      <c r="VLP2289" s="225"/>
      <c r="VLQ2289" s="225"/>
      <c r="VLR2289" s="225"/>
      <c r="VLS2289" s="225"/>
      <c r="VLT2289" s="225"/>
      <c r="VLU2289" s="225"/>
      <c r="VLV2289" s="225"/>
      <c r="VLW2289" s="225"/>
      <c r="VLX2289" s="225"/>
      <c r="VLY2289" s="225"/>
      <c r="VLZ2289" s="225"/>
      <c r="VMA2289" s="225"/>
      <c r="VMB2289" s="225"/>
      <c r="VMC2289" s="225"/>
      <c r="VMD2289" s="225"/>
      <c r="VME2289" s="225"/>
      <c r="VMF2289" s="225"/>
      <c r="VMG2289" s="225"/>
      <c r="VMH2289" s="225"/>
      <c r="VMI2289" s="225"/>
      <c r="VMJ2289" s="225"/>
      <c r="VMK2289" s="225"/>
      <c r="VML2289" s="225"/>
      <c r="VMM2289" s="225"/>
      <c r="VMN2289" s="225"/>
      <c r="VMO2289" s="225"/>
      <c r="VMP2289" s="225"/>
      <c r="VMQ2289" s="225"/>
      <c r="VMR2289" s="225"/>
      <c r="VMS2289" s="225"/>
      <c r="VMT2289" s="225"/>
      <c r="VMU2289" s="225"/>
      <c r="VMV2289" s="225"/>
      <c r="VMW2289" s="225"/>
      <c r="VMX2289" s="225"/>
      <c r="VMY2289" s="225"/>
      <c r="VMZ2289" s="225"/>
      <c r="VNA2289" s="225"/>
      <c r="VNB2289" s="225"/>
      <c r="VNC2289" s="225"/>
      <c r="VND2289" s="225"/>
      <c r="VNE2289" s="225"/>
      <c r="VNF2289" s="225"/>
      <c r="VNG2289" s="225"/>
      <c r="VNH2289" s="225"/>
      <c r="VNI2289" s="225"/>
      <c r="VNJ2289" s="225"/>
      <c r="VNK2289" s="225"/>
      <c r="VNL2289" s="225"/>
      <c r="VNM2289" s="225"/>
      <c r="VNN2289" s="225"/>
      <c r="VNO2289" s="225"/>
      <c r="VNP2289" s="225"/>
      <c r="VNQ2289" s="225"/>
      <c r="VNR2289" s="225"/>
      <c r="VNS2289" s="225"/>
      <c r="VNT2289" s="225"/>
      <c r="VNU2289" s="225"/>
      <c r="VNV2289" s="225"/>
      <c r="VNW2289" s="225"/>
      <c r="VNX2289" s="225"/>
      <c r="VNY2289" s="225"/>
      <c r="VNZ2289" s="225"/>
      <c r="VOA2289" s="225"/>
      <c r="VOB2289" s="225"/>
      <c r="VOC2289" s="225"/>
      <c r="VOD2289" s="225"/>
      <c r="VOE2289" s="225"/>
      <c r="VOF2289" s="225"/>
      <c r="VOG2289" s="225"/>
      <c r="VOH2289" s="225"/>
      <c r="VOI2289" s="225"/>
      <c r="VOJ2289" s="225"/>
      <c r="VOK2289" s="225"/>
      <c r="VOL2289" s="225"/>
      <c r="VOM2289" s="225"/>
      <c r="VON2289" s="225"/>
      <c r="VOO2289" s="225"/>
      <c r="VOP2289" s="225"/>
      <c r="VOQ2289" s="225"/>
      <c r="VOR2289" s="225"/>
      <c r="VOS2289" s="225"/>
      <c r="VOT2289" s="225"/>
      <c r="VOU2289" s="225"/>
      <c r="VOV2289" s="225"/>
      <c r="VOW2289" s="225"/>
      <c r="VOX2289" s="225"/>
      <c r="VOY2289" s="225"/>
      <c r="VOZ2289" s="225"/>
      <c r="VPA2289" s="225"/>
      <c r="VPB2289" s="225"/>
      <c r="VPC2289" s="225"/>
      <c r="VPD2289" s="225"/>
      <c r="VPE2289" s="225"/>
      <c r="VPF2289" s="225"/>
      <c r="VPG2289" s="225"/>
      <c r="VPH2289" s="225"/>
      <c r="VPI2289" s="225"/>
      <c r="VPJ2289" s="225"/>
      <c r="VPK2289" s="225"/>
      <c r="VPL2289" s="225"/>
      <c r="VPM2289" s="225"/>
      <c r="VPN2289" s="225"/>
      <c r="VPO2289" s="225"/>
      <c r="VPP2289" s="225"/>
      <c r="VPQ2289" s="225"/>
      <c r="VPR2289" s="225"/>
      <c r="VPS2289" s="225"/>
      <c r="VPT2289" s="225"/>
      <c r="VPU2289" s="225"/>
      <c r="VPV2289" s="225"/>
      <c r="VPW2289" s="225"/>
      <c r="VPX2289" s="225"/>
      <c r="VPY2289" s="225"/>
      <c r="VPZ2289" s="225"/>
      <c r="VQA2289" s="225"/>
      <c r="VQB2289" s="225"/>
      <c r="VQC2289" s="225"/>
      <c r="VQD2289" s="225"/>
      <c r="VQE2289" s="225"/>
      <c r="VQF2289" s="225"/>
      <c r="VQG2289" s="225"/>
      <c r="VQH2289" s="225"/>
      <c r="VQI2289" s="225"/>
      <c r="VQJ2289" s="225"/>
      <c r="VQK2289" s="225"/>
      <c r="VQL2289" s="225"/>
      <c r="VQM2289" s="225"/>
      <c r="VQN2289" s="225"/>
      <c r="VQO2289" s="225"/>
      <c r="VQP2289" s="225"/>
      <c r="VQQ2289" s="225"/>
      <c r="VQR2289" s="225"/>
      <c r="VQS2289" s="225"/>
      <c r="VQT2289" s="225"/>
      <c r="VQU2289" s="225"/>
      <c r="VQV2289" s="225"/>
      <c r="VQW2289" s="225"/>
      <c r="VQX2289" s="225"/>
      <c r="VQY2289" s="225"/>
      <c r="VQZ2289" s="225"/>
      <c r="VRA2289" s="225"/>
      <c r="VRB2289" s="225"/>
      <c r="VRC2289" s="225"/>
      <c r="VRD2289" s="225"/>
      <c r="VRE2289" s="225"/>
      <c r="VRF2289" s="225"/>
      <c r="VRG2289" s="225"/>
      <c r="VRH2289" s="225"/>
      <c r="VRI2289" s="225"/>
      <c r="VRJ2289" s="225"/>
      <c r="VRK2289" s="225"/>
      <c r="VRL2289" s="225"/>
      <c r="VRM2289" s="225"/>
      <c r="VRN2289" s="225"/>
      <c r="VRO2289" s="225"/>
      <c r="VRP2289" s="225"/>
      <c r="VRQ2289" s="225"/>
      <c r="VRR2289" s="225"/>
      <c r="VRS2289" s="225"/>
      <c r="VRT2289" s="225"/>
      <c r="VRU2289" s="225"/>
      <c r="VRV2289" s="225"/>
      <c r="VRW2289" s="225"/>
      <c r="VRX2289" s="225"/>
      <c r="VRY2289" s="225"/>
      <c r="VRZ2289" s="225"/>
      <c r="VSA2289" s="225"/>
      <c r="VSB2289" s="225"/>
      <c r="VSC2289" s="225"/>
      <c r="VSD2289" s="225"/>
      <c r="VSE2289" s="225"/>
      <c r="VSF2289" s="225"/>
      <c r="VSG2289" s="225"/>
      <c r="VSH2289" s="225"/>
      <c r="VSI2289" s="225"/>
      <c r="VSJ2289" s="225"/>
      <c r="VSK2289" s="225"/>
      <c r="VSL2289" s="225"/>
      <c r="VSM2289" s="225"/>
      <c r="VSN2289" s="225"/>
      <c r="VSO2289" s="225"/>
      <c r="VSP2289" s="225"/>
      <c r="VSQ2289" s="225"/>
      <c r="VSR2289" s="225"/>
      <c r="VSS2289" s="225"/>
      <c r="VST2289" s="225"/>
      <c r="VSU2289" s="225"/>
      <c r="VSV2289" s="225"/>
      <c r="VSW2289" s="225"/>
      <c r="VSX2289" s="225"/>
      <c r="VSY2289" s="225"/>
      <c r="VSZ2289" s="225"/>
      <c r="VTA2289" s="225"/>
      <c r="VTB2289" s="225"/>
      <c r="VTC2289" s="225"/>
      <c r="VTD2289" s="225"/>
      <c r="VTE2289" s="225"/>
      <c r="VTF2289" s="225"/>
      <c r="VTG2289" s="225"/>
      <c r="VTH2289" s="225"/>
      <c r="VTI2289" s="225"/>
      <c r="VTJ2289" s="225"/>
      <c r="VTK2289" s="225"/>
      <c r="VTL2289" s="225"/>
      <c r="VTM2289" s="225"/>
      <c r="VTN2289" s="225"/>
      <c r="VTO2289" s="225"/>
      <c r="VTP2289" s="225"/>
      <c r="VTQ2289" s="225"/>
      <c r="VTR2289" s="225"/>
      <c r="VTS2289" s="225"/>
      <c r="VTT2289" s="225"/>
      <c r="VTU2289" s="225"/>
      <c r="VTV2289" s="225"/>
      <c r="VTW2289" s="225"/>
      <c r="VTX2289" s="225"/>
      <c r="VTY2289" s="225"/>
      <c r="VTZ2289" s="225"/>
      <c r="VUA2289" s="225"/>
      <c r="VUB2289" s="225"/>
      <c r="VUC2289" s="225"/>
      <c r="VUD2289" s="225"/>
      <c r="VUE2289" s="225"/>
      <c r="VUF2289" s="225"/>
      <c r="VUG2289" s="225"/>
      <c r="VUH2289" s="225"/>
      <c r="VUI2289" s="225"/>
      <c r="VUJ2289" s="225"/>
      <c r="VUK2289" s="225"/>
      <c r="VUL2289" s="225"/>
      <c r="VUM2289" s="225"/>
      <c r="VUN2289" s="225"/>
      <c r="VUO2289" s="225"/>
      <c r="VUP2289" s="225"/>
      <c r="VUQ2289" s="225"/>
      <c r="VUR2289" s="225"/>
      <c r="VUS2289" s="225"/>
      <c r="VUT2289" s="225"/>
      <c r="VUU2289" s="225"/>
      <c r="VUV2289" s="225"/>
      <c r="VUW2289" s="225"/>
      <c r="VUX2289" s="225"/>
      <c r="VUY2289" s="225"/>
      <c r="VUZ2289" s="225"/>
      <c r="VVA2289" s="225"/>
      <c r="VVB2289" s="225"/>
      <c r="VVC2289" s="225"/>
      <c r="VVD2289" s="225"/>
      <c r="VVE2289" s="225"/>
      <c r="VVF2289" s="225"/>
      <c r="VVG2289" s="225"/>
      <c r="VVH2289" s="225"/>
      <c r="VVI2289" s="225"/>
      <c r="VVJ2289" s="225"/>
      <c r="VVK2289" s="225"/>
      <c r="VVL2289" s="225"/>
      <c r="VVM2289" s="225"/>
      <c r="VVN2289" s="225"/>
      <c r="VVO2289" s="225"/>
      <c r="VVP2289" s="225"/>
      <c r="VVQ2289" s="225"/>
      <c r="VVR2289" s="225"/>
      <c r="VVS2289" s="225"/>
      <c r="VVT2289" s="225"/>
      <c r="VVU2289" s="225"/>
      <c r="VVV2289" s="225"/>
      <c r="VVW2289" s="225"/>
      <c r="VVX2289" s="225"/>
      <c r="VVY2289" s="225"/>
      <c r="VVZ2289" s="225"/>
      <c r="VWA2289" s="225"/>
      <c r="VWB2289" s="225"/>
      <c r="VWC2289" s="225"/>
      <c r="VWD2289" s="225"/>
      <c r="VWE2289" s="225"/>
      <c r="VWF2289" s="225"/>
      <c r="VWG2289" s="225"/>
      <c r="VWH2289" s="225"/>
      <c r="VWI2289" s="225"/>
      <c r="VWJ2289" s="225"/>
      <c r="VWK2289" s="225"/>
      <c r="VWL2289" s="225"/>
      <c r="VWM2289" s="225"/>
      <c r="VWN2289" s="225"/>
      <c r="VWO2289" s="225"/>
      <c r="VWP2289" s="225"/>
      <c r="VWQ2289" s="225"/>
      <c r="VWR2289" s="225"/>
      <c r="VWS2289" s="225"/>
      <c r="VWT2289" s="225"/>
      <c r="VWU2289" s="225"/>
      <c r="VWV2289" s="225"/>
      <c r="VWW2289" s="225"/>
      <c r="VWX2289" s="225"/>
      <c r="VWY2289" s="225"/>
      <c r="VWZ2289" s="225"/>
      <c r="VXA2289" s="225"/>
      <c r="VXB2289" s="225"/>
      <c r="VXC2289" s="225"/>
      <c r="VXD2289" s="225"/>
      <c r="VXE2289" s="225"/>
      <c r="VXF2289" s="225"/>
      <c r="VXG2289" s="225"/>
      <c r="VXH2289" s="225"/>
      <c r="VXI2289" s="225"/>
      <c r="VXJ2289" s="225"/>
      <c r="VXK2289" s="225"/>
      <c r="VXL2289" s="225"/>
      <c r="VXM2289" s="225"/>
      <c r="VXN2289" s="225"/>
      <c r="VXO2289" s="225"/>
      <c r="VXP2289" s="225"/>
      <c r="VXQ2289" s="225"/>
      <c r="VXR2289" s="225"/>
      <c r="VXS2289" s="225"/>
      <c r="VXT2289" s="225"/>
      <c r="VXU2289" s="225"/>
      <c r="VXV2289" s="225"/>
      <c r="VXW2289" s="225"/>
      <c r="VXX2289" s="225"/>
      <c r="VXY2289" s="225"/>
      <c r="VXZ2289" s="225"/>
      <c r="VYA2289" s="225"/>
      <c r="VYB2289" s="225"/>
      <c r="VYC2289" s="225"/>
      <c r="VYD2289" s="225"/>
      <c r="VYE2289" s="225"/>
      <c r="VYF2289" s="225"/>
      <c r="VYG2289" s="225"/>
      <c r="VYH2289" s="225"/>
      <c r="VYI2289" s="225"/>
      <c r="VYJ2289" s="225"/>
      <c r="VYK2289" s="225"/>
      <c r="VYL2289" s="225"/>
      <c r="VYM2289" s="225"/>
      <c r="VYN2289" s="225"/>
      <c r="VYO2289" s="225"/>
      <c r="VYP2289" s="225"/>
      <c r="VYQ2289" s="225"/>
      <c r="VYR2289" s="225"/>
      <c r="VYS2289" s="225"/>
      <c r="VYT2289" s="225"/>
      <c r="VYU2289" s="225"/>
      <c r="VYV2289" s="225"/>
      <c r="VYW2289" s="225"/>
      <c r="VYX2289" s="225"/>
      <c r="VYY2289" s="225"/>
      <c r="VYZ2289" s="225"/>
      <c r="VZA2289" s="225"/>
      <c r="VZB2289" s="225"/>
      <c r="VZC2289" s="225"/>
      <c r="VZD2289" s="225"/>
      <c r="VZE2289" s="225"/>
      <c r="VZF2289" s="225"/>
      <c r="VZG2289" s="225"/>
      <c r="VZH2289" s="225"/>
      <c r="VZI2289" s="225"/>
      <c r="VZJ2289" s="225"/>
      <c r="VZK2289" s="225"/>
      <c r="VZL2289" s="225"/>
      <c r="VZM2289" s="225"/>
      <c r="VZN2289" s="225"/>
      <c r="VZO2289" s="225"/>
      <c r="VZP2289" s="225"/>
      <c r="VZQ2289" s="225"/>
      <c r="VZR2289" s="225"/>
      <c r="VZS2289" s="225"/>
      <c r="VZT2289" s="225"/>
      <c r="VZU2289" s="225"/>
      <c r="VZV2289" s="225"/>
      <c r="VZW2289" s="225"/>
      <c r="VZX2289" s="225"/>
      <c r="VZY2289" s="225"/>
      <c r="VZZ2289" s="225"/>
      <c r="WAA2289" s="225"/>
      <c r="WAB2289" s="225"/>
      <c r="WAC2289" s="225"/>
      <c r="WAD2289" s="225"/>
      <c r="WAE2289" s="225"/>
      <c r="WAF2289" s="225"/>
      <c r="WAG2289" s="225"/>
      <c r="WAH2289" s="225"/>
      <c r="WAI2289" s="225"/>
      <c r="WAJ2289" s="225"/>
      <c r="WAK2289" s="225"/>
      <c r="WAL2289" s="225"/>
      <c r="WAM2289" s="225"/>
      <c r="WAN2289" s="225"/>
      <c r="WAO2289" s="225"/>
      <c r="WAP2289" s="225"/>
      <c r="WAQ2289" s="225"/>
      <c r="WAR2289" s="225"/>
      <c r="WAS2289" s="225"/>
      <c r="WAT2289" s="225"/>
      <c r="WAU2289" s="225"/>
      <c r="WAV2289" s="225"/>
      <c r="WAW2289" s="225"/>
      <c r="WAX2289" s="225"/>
      <c r="WAY2289" s="225"/>
      <c r="WAZ2289" s="225"/>
      <c r="WBA2289" s="225"/>
      <c r="WBB2289" s="225"/>
      <c r="WBC2289" s="225"/>
      <c r="WBD2289" s="225"/>
      <c r="WBE2289" s="225"/>
      <c r="WBF2289" s="225"/>
      <c r="WBG2289" s="225"/>
      <c r="WBH2289" s="225"/>
      <c r="WBI2289" s="225"/>
      <c r="WBJ2289" s="225"/>
      <c r="WBK2289" s="225"/>
      <c r="WBL2289" s="225"/>
      <c r="WBM2289" s="225"/>
      <c r="WBN2289" s="225"/>
      <c r="WBO2289" s="225"/>
      <c r="WBP2289" s="225"/>
      <c r="WBQ2289" s="225"/>
      <c r="WBR2289" s="225"/>
      <c r="WBS2289" s="225"/>
      <c r="WBT2289" s="225"/>
      <c r="WBU2289" s="225"/>
      <c r="WBV2289" s="225"/>
      <c r="WBW2289" s="225"/>
      <c r="WBX2289" s="225"/>
      <c r="WBY2289" s="225"/>
      <c r="WBZ2289" s="225"/>
      <c r="WCA2289" s="225"/>
      <c r="WCB2289" s="225"/>
      <c r="WCC2289" s="225"/>
      <c r="WCD2289" s="225"/>
      <c r="WCE2289" s="225"/>
      <c r="WCF2289" s="225"/>
      <c r="WCG2289" s="225"/>
      <c r="WCH2289" s="225"/>
      <c r="WCI2289" s="225"/>
      <c r="WCJ2289" s="225"/>
      <c r="WCK2289" s="225"/>
      <c r="WCL2289" s="225"/>
      <c r="WCM2289" s="225"/>
      <c r="WCN2289" s="225"/>
      <c r="WCO2289" s="225"/>
      <c r="WCP2289" s="225"/>
      <c r="WCQ2289" s="225"/>
      <c r="WCR2289" s="225"/>
      <c r="WCS2289" s="225"/>
      <c r="WCT2289" s="225"/>
      <c r="WCU2289" s="225"/>
      <c r="WCV2289" s="225"/>
      <c r="WCW2289" s="225"/>
      <c r="WCX2289" s="225"/>
      <c r="WCY2289" s="225"/>
      <c r="WCZ2289" s="225"/>
      <c r="WDA2289" s="225"/>
      <c r="WDB2289" s="225"/>
      <c r="WDC2289" s="225"/>
      <c r="WDD2289" s="225"/>
      <c r="WDE2289" s="225"/>
      <c r="WDF2289" s="225"/>
      <c r="WDG2289" s="225"/>
      <c r="WDH2289" s="225"/>
      <c r="WDI2289" s="225"/>
      <c r="WDJ2289" s="225"/>
      <c r="WDK2289" s="225"/>
      <c r="WDL2289" s="225"/>
      <c r="WDM2289" s="225"/>
      <c r="WDN2289" s="225"/>
      <c r="WDO2289" s="225"/>
      <c r="WDP2289" s="225"/>
      <c r="WDQ2289" s="225"/>
      <c r="WDR2289" s="225"/>
      <c r="WDS2289" s="225"/>
      <c r="WDT2289" s="225"/>
      <c r="WDU2289" s="225"/>
      <c r="WDV2289" s="225"/>
      <c r="WDW2289" s="225"/>
      <c r="WDX2289" s="225"/>
      <c r="WDY2289" s="225"/>
      <c r="WDZ2289" s="225"/>
      <c r="WEA2289" s="225"/>
      <c r="WEB2289" s="225"/>
      <c r="WEC2289" s="225"/>
      <c r="WED2289" s="225"/>
      <c r="WEE2289" s="225"/>
      <c r="WEF2289" s="225"/>
      <c r="WEG2289" s="225"/>
      <c r="WEH2289" s="225"/>
      <c r="WEI2289" s="225"/>
      <c r="WEJ2289" s="225"/>
      <c r="WEK2289" s="225"/>
      <c r="WEL2289" s="225"/>
      <c r="WEM2289" s="225"/>
      <c r="WEN2289" s="225"/>
      <c r="WEO2289" s="225"/>
      <c r="WEP2289" s="225"/>
      <c r="WEQ2289" s="225"/>
      <c r="WER2289" s="225"/>
      <c r="WES2289" s="225"/>
      <c r="WET2289" s="225"/>
      <c r="WEU2289" s="225"/>
      <c r="WEV2289" s="225"/>
      <c r="WEW2289" s="225"/>
      <c r="WEX2289" s="225"/>
      <c r="WEY2289" s="225"/>
      <c r="WEZ2289" s="225"/>
      <c r="WFA2289" s="225"/>
      <c r="WFB2289" s="225"/>
      <c r="WFC2289" s="225"/>
      <c r="WFD2289" s="225"/>
      <c r="WFE2289" s="225"/>
      <c r="WFF2289" s="225"/>
      <c r="WFG2289" s="225"/>
      <c r="WFH2289" s="225"/>
      <c r="WFI2289" s="225"/>
      <c r="WFJ2289" s="225"/>
      <c r="WFK2289" s="225"/>
      <c r="WFL2289" s="225"/>
      <c r="WFM2289" s="225"/>
      <c r="WFN2289" s="225"/>
      <c r="WFO2289" s="225"/>
      <c r="WFP2289" s="225"/>
      <c r="WFQ2289" s="225"/>
      <c r="WFR2289" s="225"/>
      <c r="WFS2289" s="225"/>
      <c r="WFT2289" s="225"/>
      <c r="WFU2289" s="225"/>
      <c r="WFV2289" s="225"/>
      <c r="WFW2289" s="225"/>
      <c r="WFX2289" s="225"/>
      <c r="WFY2289" s="225"/>
      <c r="WFZ2289" s="225"/>
      <c r="WGA2289" s="225"/>
      <c r="WGB2289" s="225"/>
      <c r="WGC2289" s="225"/>
      <c r="WGD2289" s="225"/>
      <c r="WGE2289" s="225"/>
      <c r="WGF2289" s="225"/>
      <c r="WGG2289" s="225"/>
      <c r="WGH2289" s="225"/>
      <c r="WGI2289" s="225"/>
      <c r="WGJ2289" s="225"/>
      <c r="WGK2289" s="225"/>
      <c r="WGL2289" s="225"/>
      <c r="WGM2289" s="225"/>
      <c r="WGN2289" s="225"/>
      <c r="WGO2289" s="225"/>
      <c r="WGP2289" s="225"/>
      <c r="WGQ2289" s="225"/>
      <c r="WGR2289" s="225"/>
      <c r="WGS2289" s="225"/>
      <c r="WGT2289" s="225"/>
      <c r="WGU2289" s="225"/>
      <c r="WGV2289" s="225"/>
      <c r="WGW2289" s="225"/>
      <c r="WGX2289" s="225"/>
      <c r="WGY2289" s="225"/>
      <c r="WGZ2289" s="225"/>
      <c r="WHA2289" s="225"/>
      <c r="WHB2289" s="225"/>
      <c r="WHC2289" s="225"/>
      <c r="WHD2289" s="225"/>
      <c r="WHE2289" s="225"/>
      <c r="WHF2289" s="225"/>
      <c r="WHG2289" s="225"/>
      <c r="WHH2289" s="225"/>
      <c r="WHI2289" s="225"/>
      <c r="WHJ2289" s="225"/>
      <c r="WHK2289" s="225"/>
      <c r="WHL2289" s="225"/>
      <c r="WHM2289" s="225"/>
      <c r="WHN2289" s="225"/>
      <c r="WHO2289" s="225"/>
      <c r="WHP2289" s="225"/>
      <c r="WHQ2289" s="225"/>
      <c r="WHR2289" s="225"/>
      <c r="WHS2289" s="225"/>
      <c r="WHT2289" s="225"/>
      <c r="WHU2289" s="225"/>
      <c r="WHV2289" s="225"/>
      <c r="WHW2289" s="225"/>
      <c r="WHX2289" s="225"/>
      <c r="WHY2289" s="225"/>
      <c r="WHZ2289" s="225"/>
      <c r="WIA2289" s="225"/>
      <c r="WIB2289" s="225"/>
      <c r="WIC2289" s="225"/>
      <c r="WID2289" s="225"/>
      <c r="WIE2289" s="225"/>
      <c r="WIF2289" s="225"/>
      <c r="WIG2289" s="225"/>
      <c r="WIH2289" s="225"/>
      <c r="WII2289" s="225"/>
      <c r="WIJ2289" s="225"/>
      <c r="WIK2289" s="225"/>
      <c r="WIL2289" s="225"/>
      <c r="WIM2289" s="225"/>
      <c r="WIN2289" s="225"/>
      <c r="WIO2289" s="225"/>
      <c r="WIP2289" s="225"/>
      <c r="WIQ2289" s="225"/>
      <c r="WIR2289" s="225"/>
      <c r="WIS2289" s="225"/>
      <c r="WIT2289" s="225"/>
      <c r="WIU2289" s="225"/>
      <c r="WIV2289" s="225"/>
      <c r="WIW2289" s="225"/>
      <c r="WIX2289" s="225"/>
      <c r="WIY2289" s="225"/>
      <c r="WIZ2289" s="225"/>
      <c r="WJA2289" s="225"/>
      <c r="WJB2289" s="225"/>
      <c r="WJC2289" s="225"/>
      <c r="WJD2289" s="225"/>
      <c r="WJE2289" s="225"/>
      <c r="WJF2289" s="225"/>
      <c r="WJG2289" s="225"/>
      <c r="WJH2289" s="225"/>
      <c r="WJI2289" s="225"/>
      <c r="WJJ2289" s="225"/>
      <c r="WJK2289" s="225"/>
      <c r="WJL2289" s="225"/>
      <c r="WJM2289" s="225"/>
      <c r="WJN2289" s="225"/>
      <c r="WJO2289" s="225"/>
      <c r="WJP2289" s="225"/>
      <c r="WJQ2289" s="225"/>
      <c r="WJR2289" s="225"/>
      <c r="WJS2289" s="225"/>
      <c r="WJT2289" s="225"/>
      <c r="WJU2289" s="225"/>
      <c r="WJV2289" s="225"/>
      <c r="WJW2289" s="225"/>
      <c r="WJX2289" s="225"/>
      <c r="WJY2289" s="225"/>
      <c r="WJZ2289" s="225"/>
      <c r="WKA2289" s="225"/>
      <c r="WKB2289" s="225"/>
      <c r="WKC2289" s="225"/>
      <c r="WKD2289" s="225"/>
      <c r="WKE2289" s="225"/>
      <c r="WKF2289" s="225"/>
      <c r="WKG2289" s="225"/>
      <c r="WKH2289" s="225"/>
      <c r="WKI2289" s="225"/>
      <c r="WKJ2289" s="225"/>
      <c r="WKK2289" s="225"/>
      <c r="WKL2289" s="225"/>
      <c r="WKM2289" s="225"/>
      <c r="WKN2289" s="225"/>
      <c r="WKO2289" s="225"/>
      <c r="WKP2289" s="225"/>
      <c r="WKQ2289" s="225"/>
      <c r="WKR2289" s="225"/>
      <c r="WKS2289" s="225"/>
      <c r="WKT2289" s="225"/>
      <c r="WKU2289" s="225"/>
      <c r="WKV2289" s="225"/>
      <c r="WKW2289" s="225"/>
      <c r="WKX2289" s="225"/>
      <c r="WKY2289" s="225"/>
      <c r="WKZ2289" s="225"/>
      <c r="WLA2289" s="225"/>
      <c r="WLB2289" s="225"/>
      <c r="WLC2289" s="225"/>
      <c r="WLD2289" s="225"/>
      <c r="WLE2289" s="225"/>
      <c r="WLF2289" s="225"/>
      <c r="WLG2289" s="225"/>
      <c r="WLH2289" s="225"/>
      <c r="WLI2289" s="225"/>
      <c r="WLJ2289" s="225"/>
      <c r="WLK2289" s="225"/>
      <c r="WLL2289" s="225"/>
      <c r="WLM2289" s="225"/>
      <c r="WLN2289" s="225"/>
      <c r="WLO2289" s="225"/>
      <c r="WLP2289" s="225"/>
      <c r="WLQ2289" s="225"/>
      <c r="WLR2289" s="225"/>
      <c r="WLS2289" s="225"/>
      <c r="WLT2289" s="225"/>
      <c r="WLU2289" s="225"/>
      <c r="WLV2289" s="225"/>
      <c r="WLW2289" s="225"/>
      <c r="WLX2289" s="225"/>
      <c r="WLY2289" s="225"/>
      <c r="WLZ2289" s="225"/>
      <c r="WMA2289" s="225"/>
      <c r="WMB2289" s="225"/>
      <c r="WMC2289" s="225"/>
      <c r="WMD2289" s="225"/>
      <c r="WME2289" s="225"/>
      <c r="WMF2289" s="225"/>
      <c r="WMG2289" s="225"/>
      <c r="WMH2289" s="225"/>
      <c r="WMI2289" s="225"/>
      <c r="WMJ2289" s="225"/>
      <c r="WMK2289" s="225"/>
      <c r="WML2289" s="225"/>
      <c r="WMM2289" s="225"/>
      <c r="WMN2289" s="225"/>
      <c r="WMO2289" s="225"/>
      <c r="WMP2289" s="225"/>
      <c r="WMQ2289" s="225"/>
      <c r="WMR2289" s="225"/>
      <c r="WMS2289" s="225"/>
      <c r="WMT2289" s="225"/>
      <c r="WMU2289" s="225"/>
      <c r="WMV2289" s="225"/>
      <c r="WMW2289" s="225"/>
      <c r="WMX2289" s="225"/>
      <c r="WMY2289" s="225"/>
      <c r="WMZ2289" s="225"/>
      <c r="WNA2289" s="225"/>
      <c r="WNB2289" s="225"/>
      <c r="WNC2289" s="225"/>
      <c r="WND2289" s="225"/>
      <c r="WNE2289" s="225"/>
      <c r="WNF2289" s="225"/>
      <c r="WNG2289" s="225"/>
      <c r="WNH2289" s="225"/>
      <c r="WNI2289" s="225"/>
      <c r="WNJ2289" s="225"/>
      <c r="WNK2289" s="225"/>
      <c r="WNL2289" s="225"/>
      <c r="WNM2289" s="225"/>
      <c r="WNN2289" s="225"/>
      <c r="WNO2289" s="225"/>
      <c r="WNP2289" s="225"/>
      <c r="WNQ2289" s="225"/>
      <c r="WNR2289" s="225"/>
      <c r="WNS2289" s="225"/>
      <c r="WNT2289" s="225"/>
      <c r="WNU2289" s="225"/>
      <c r="WNV2289" s="225"/>
      <c r="WNW2289" s="225"/>
      <c r="WNX2289" s="225"/>
      <c r="WNY2289" s="225"/>
      <c r="WNZ2289" s="225"/>
      <c r="WOA2289" s="225"/>
      <c r="WOB2289" s="225"/>
      <c r="WOC2289" s="225"/>
      <c r="WOD2289" s="225"/>
      <c r="WOE2289" s="225"/>
      <c r="WOF2289" s="225"/>
      <c r="WOG2289" s="225"/>
      <c r="WOH2289" s="225"/>
      <c r="WOI2289" s="225"/>
      <c r="WOJ2289" s="225"/>
      <c r="WOK2289" s="225"/>
      <c r="WOL2289" s="225"/>
      <c r="WOM2289" s="225"/>
      <c r="WON2289" s="225"/>
      <c r="WOO2289" s="225"/>
      <c r="WOP2289" s="225"/>
      <c r="WOQ2289" s="225"/>
      <c r="WOR2289" s="225"/>
      <c r="WOS2289" s="225"/>
      <c r="WOT2289" s="225"/>
      <c r="WOU2289" s="225"/>
      <c r="WOV2289" s="225"/>
      <c r="WOW2289" s="225"/>
      <c r="WOX2289" s="225"/>
      <c r="WOY2289" s="225"/>
      <c r="WOZ2289" s="225"/>
      <c r="WPA2289" s="225"/>
      <c r="WPB2289" s="225"/>
      <c r="WPC2289" s="225"/>
      <c r="WPD2289" s="225"/>
      <c r="WPE2289" s="225"/>
      <c r="WPF2289" s="225"/>
      <c r="WPG2289" s="225"/>
      <c r="WPH2289" s="225"/>
      <c r="WPI2289" s="225"/>
      <c r="WPJ2289" s="225"/>
      <c r="WPK2289" s="225"/>
      <c r="WPL2289" s="225"/>
      <c r="WPM2289" s="225"/>
      <c r="WPN2289" s="225"/>
      <c r="WPO2289" s="225"/>
      <c r="WPP2289" s="225"/>
      <c r="WPQ2289" s="225"/>
      <c r="WPR2289" s="225"/>
      <c r="WPS2289" s="225"/>
      <c r="WPT2289" s="225"/>
      <c r="WPU2289" s="225"/>
      <c r="WPV2289" s="225"/>
      <c r="WPW2289" s="225"/>
      <c r="WPX2289" s="225"/>
      <c r="WPY2289" s="225"/>
      <c r="WPZ2289" s="225"/>
      <c r="WQA2289" s="225"/>
      <c r="WQB2289" s="225"/>
      <c r="WQC2289" s="225"/>
      <c r="WQD2289" s="225"/>
      <c r="WQE2289" s="225"/>
      <c r="WQF2289" s="225"/>
      <c r="WQG2289" s="225"/>
      <c r="WQH2289" s="225"/>
      <c r="WQI2289" s="225"/>
      <c r="WQJ2289" s="225"/>
      <c r="WQK2289" s="225"/>
      <c r="WQL2289" s="225"/>
      <c r="WQM2289" s="225"/>
      <c r="WQN2289" s="225"/>
      <c r="WQO2289" s="225"/>
      <c r="WQP2289" s="225"/>
      <c r="WQQ2289" s="225"/>
      <c r="WQR2289" s="225"/>
      <c r="WQS2289" s="225"/>
      <c r="WQT2289" s="225"/>
      <c r="WQU2289" s="225"/>
      <c r="WQV2289" s="225"/>
      <c r="WQW2289" s="225"/>
      <c r="WQX2289" s="225"/>
      <c r="WQY2289" s="225"/>
      <c r="WQZ2289" s="225"/>
      <c r="WRA2289" s="225"/>
      <c r="WRB2289" s="225"/>
      <c r="WRC2289" s="225"/>
      <c r="WRD2289" s="225"/>
      <c r="WRE2289" s="225"/>
      <c r="WRF2289" s="225"/>
      <c r="WRG2289" s="225"/>
      <c r="WRH2289" s="225"/>
      <c r="WRI2289" s="225"/>
      <c r="WRJ2289" s="225"/>
      <c r="WRK2289" s="225"/>
      <c r="WRL2289" s="225"/>
      <c r="WRM2289" s="225"/>
      <c r="WRN2289" s="225"/>
      <c r="WRO2289" s="225"/>
      <c r="WRP2289" s="225"/>
      <c r="WRQ2289" s="225"/>
      <c r="WRR2289" s="225"/>
      <c r="WRS2289" s="225"/>
      <c r="WRT2289" s="225"/>
      <c r="WRU2289" s="225"/>
      <c r="WRV2289" s="225"/>
      <c r="WRW2289" s="225"/>
      <c r="WRX2289" s="225"/>
      <c r="WRY2289" s="225"/>
      <c r="WRZ2289" s="225"/>
      <c r="WSA2289" s="225"/>
      <c r="WSB2289" s="225"/>
      <c r="WSC2289" s="225"/>
      <c r="WSD2289" s="225"/>
      <c r="WSE2289" s="225"/>
      <c r="WSF2289" s="225"/>
      <c r="WSG2289" s="225"/>
      <c r="WSH2289" s="225"/>
      <c r="WSI2289" s="225"/>
      <c r="WSJ2289" s="225"/>
      <c r="WSK2289" s="225"/>
      <c r="WSL2289" s="225"/>
      <c r="WSM2289" s="225"/>
      <c r="WSN2289" s="225"/>
      <c r="WSO2289" s="225"/>
      <c r="WSP2289" s="225"/>
      <c r="WSQ2289" s="225"/>
      <c r="WSR2289" s="225"/>
      <c r="WSS2289" s="225"/>
      <c r="WST2289" s="225"/>
      <c r="WSU2289" s="225"/>
      <c r="WSV2289" s="225"/>
      <c r="WSW2289" s="225"/>
      <c r="WSX2289" s="225"/>
      <c r="WSY2289" s="225"/>
      <c r="WSZ2289" s="225"/>
      <c r="WTA2289" s="225"/>
      <c r="WTB2289" s="225"/>
      <c r="WTC2289" s="225"/>
      <c r="WTD2289" s="225"/>
      <c r="WTE2289" s="225"/>
      <c r="WTF2289" s="225"/>
      <c r="WTG2289" s="225"/>
      <c r="WTH2289" s="225"/>
      <c r="WTI2289" s="225"/>
      <c r="WTJ2289" s="225"/>
      <c r="WTK2289" s="225"/>
      <c r="WTL2289" s="225"/>
      <c r="WTM2289" s="225"/>
      <c r="WTN2289" s="225"/>
      <c r="WTO2289" s="225"/>
      <c r="WTP2289" s="225"/>
      <c r="WTQ2289" s="225"/>
      <c r="WTR2289" s="225"/>
      <c r="WTS2289" s="225"/>
      <c r="WTT2289" s="225"/>
      <c r="WTU2289" s="225"/>
      <c r="WTV2289" s="225"/>
      <c r="WTW2289" s="225"/>
      <c r="WTX2289" s="225"/>
      <c r="WTY2289" s="225"/>
      <c r="WTZ2289" s="225"/>
      <c r="WUA2289" s="225"/>
      <c r="WUB2289" s="225"/>
      <c r="WUC2289" s="225"/>
      <c r="WUD2289" s="225"/>
      <c r="WUE2289" s="225"/>
      <c r="WUF2289" s="225"/>
      <c r="WUG2289" s="225"/>
      <c r="WUH2289" s="225"/>
      <c r="WUI2289" s="225"/>
      <c r="WUJ2289" s="225"/>
      <c r="WUK2289" s="225"/>
      <c r="WUL2289" s="225"/>
      <c r="WUM2289" s="225"/>
      <c r="WUN2289" s="225"/>
      <c r="WUO2289" s="225"/>
      <c r="WUP2289" s="225"/>
      <c r="WUQ2289" s="225"/>
      <c r="WUR2289" s="225"/>
      <c r="WUS2289" s="225"/>
      <c r="WUT2289" s="225"/>
      <c r="WUU2289" s="225"/>
      <c r="WUV2289" s="225"/>
      <c r="WUW2289" s="225"/>
      <c r="WUX2289" s="225"/>
      <c r="WUY2289" s="225"/>
      <c r="WUZ2289" s="225"/>
      <c r="WVA2289" s="225"/>
      <c r="WVB2289" s="225"/>
      <c r="WVC2289" s="225"/>
      <c r="WVD2289" s="225"/>
      <c r="WVE2289" s="225"/>
      <c r="WVF2289" s="225"/>
      <c r="WVG2289" s="225"/>
      <c r="WVH2289" s="225"/>
      <c r="WVI2289" s="225"/>
      <c r="WVJ2289" s="225"/>
      <c r="WVK2289" s="225"/>
      <c r="WVL2289" s="225"/>
      <c r="WVM2289" s="225"/>
      <c r="WVN2289" s="225"/>
      <c r="WVO2289" s="225"/>
      <c r="WVP2289" s="225"/>
      <c r="WVQ2289" s="225"/>
      <c r="WVR2289" s="225"/>
      <c r="WVS2289" s="225"/>
      <c r="WVT2289" s="225"/>
      <c r="WVU2289" s="225"/>
      <c r="WVV2289" s="225"/>
      <c r="WVW2289" s="225"/>
      <c r="WVX2289" s="225"/>
      <c r="WVY2289" s="225"/>
      <c r="WVZ2289" s="225"/>
      <c r="WWA2289" s="225"/>
      <c r="WWB2289" s="225"/>
      <c r="WWC2289" s="225"/>
      <c r="WWD2289" s="225"/>
      <c r="WWE2289" s="225"/>
      <c r="WWF2289" s="225"/>
      <c r="WWG2289" s="225"/>
      <c r="WWH2289" s="225"/>
      <c r="WWI2289" s="225"/>
      <c r="WWJ2289" s="225"/>
      <c r="WWK2289" s="225"/>
      <c r="WWL2289" s="225"/>
      <c r="WWM2289" s="225"/>
      <c r="WWN2289" s="225"/>
      <c r="WWO2289" s="225"/>
      <c r="WWP2289" s="225"/>
      <c r="WWQ2289" s="225"/>
      <c r="WWR2289" s="225"/>
      <c r="WWS2289" s="225"/>
      <c r="WWT2289" s="225"/>
      <c r="WWU2289" s="225"/>
      <c r="WWV2289" s="225"/>
      <c r="WWW2289" s="225"/>
      <c r="WWX2289" s="225"/>
      <c r="WWY2289" s="225"/>
      <c r="WWZ2289" s="225"/>
      <c r="WXA2289" s="225"/>
      <c r="WXB2289" s="225"/>
      <c r="WXC2289" s="225"/>
      <c r="WXD2289" s="225"/>
      <c r="WXE2289" s="225"/>
      <c r="WXF2289" s="225"/>
      <c r="WXG2289" s="225"/>
      <c r="WXH2289" s="225"/>
      <c r="WXI2289" s="225"/>
      <c r="WXJ2289" s="225"/>
      <c r="WXK2289" s="225"/>
      <c r="WXL2289" s="225"/>
      <c r="WXM2289" s="225"/>
      <c r="WXN2289" s="225"/>
      <c r="WXO2289" s="225"/>
      <c r="WXP2289" s="225"/>
      <c r="WXQ2289" s="225"/>
      <c r="WXR2289" s="225"/>
      <c r="WXS2289" s="225"/>
      <c r="WXT2289" s="225"/>
      <c r="WXU2289" s="225"/>
      <c r="WXV2289" s="225"/>
      <c r="WXW2289" s="225"/>
      <c r="WXX2289" s="225"/>
      <c r="WXY2289" s="225"/>
      <c r="WXZ2289" s="225"/>
      <c r="WYA2289" s="225"/>
      <c r="WYB2289" s="225"/>
      <c r="WYC2289" s="225"/>
      <c r="WYD2289" s="225"/>
      <c r="WYE2289" s="225"/>
      <c r="WYF2289" s="225"/>
      <c r="WYG2289" s="225"/>
      <c r="WYH2289" s="225"/>
      <c r="WYI2289" s="225"/>
      <c r="WYJ2289" s="225"/>
      <c r="WYK2289" s="225"/>
      <c r="WYL2289" s="225"/>
      <c r="WYM2289" s="225"/>
      <c r="WYN2289" s="225"/>
      <c r="WYO2289" s="225"/>
      <c r="WYP2289" s="225"/>
      <c r="WYQ2289" s="225"/>
      <c r="WYR2289" s="225"/>
      <c r="WYS2289" s="225"/>
      <c r="WYT2289" s="225"/>
      <c r="WYU2289" s="225"/>
      <c r="WYV2289" s="225"/>
      <c r="WYW2289" s="225"/>
      <c r="WYX2289" s="225"/>
      <c r="WYY2289" s="225"/>
      <c r="WYZ2289" s="225"/>
      <c r="WZA2289" s="225"/>
      <c r="WZB2289" s="225"/>
      <c r="WZC2289" s="225"/>
      <c r="WZD2289" s="225"/>
      <c r="WZE2289" s="225"/>
      <c r="WZF2289" s="225"/>
      <c r="WZG2289" s="225"/>
      <c r="WZH2289" s="225"/>
      <c r="WZI2289" s="225"/>
      <c r="WZJ2289" s="225"/>
      <c r="WZK2289" s="225"/>
      <c r="WZL2289" s="225"/>
      <c r="WZM2289" s="225"/>
      <c r="WZN2289" s="225"/>
      <c r="WZO2289" s="225"/>
      <c r="WZP2289" s="225"/>
      <c r="WZQ2289" s="225"/>
      <c r="WZR2289" s="225"/>
      <c r="WZS2289" s="225"/>
      <c r="WZT2289" s="225"/>
      <c r="WZU2289" s="225"/>
      <c r="WZV2289" s="225"/>
      <c r="WZW2289" s="225"/>
      <c r="WZX2289" s="225"/>
      <c r="WZY2289" s="225"/>
      <c r="WZZ2289" s="225"/>
      <c r="XAA2289" s="225"/>
      <c r="XAB2289" s="225"/>
      <c r="XAC2289" s="225"/>
      <c r="XAD2289" s="225"/>
      <c r="XAE2289" s="225"/>
      <c r="XAF2289" s="225"/>
      <c r="XAG2289" s="225"/>
      <c r="XAH2289" s="225"/>
      <c r="XAI2289" s="225"/>
      <c r="XAJ2289" s="225"/>
      <c r="XAK2289" s="225"/>
      <c r="XAL2289" s="225"/>
      <c r="XAM2289" s="225"/>
      <c r="XAN2289" s="225"/>
      <c r="XAO2289" s="225"/>
      <c r="XAP2289" s="225"/>
      <c r="XAQ2289" s="225"/>
      <c r="XAR2289" s="225"/>
      <c r="XAS2289" s="225"/>
      <c r="XAT2289" s="225"/>
      <c r="XAU2289" s="225"/>
      <c r="XAV2289" s="225"/>
      <c r="XAW2289" s="225"/>
      <c r="XAX2289" s="225"/>
      <c r="XAY2289" s="225"/>
      <c r="XAZ2289" s="225"/>
      <c r="XBA2289" s="225"/>
      <c r="XBB2289" s="225"/>
      <c r="XBC2289" s="225"/>
      <c r="XBD2289" s="225"/>
      <c r="XBE2289" s="225"/>
      <c r="XBF2289" s="225"/>
      <c r="XBG2289" s="225"/>
      <c r="XBH2289" s="225"/>
      <c r="XBI2289" s="225"/>
      <c r="XBJ2289" s="225"/>
      <c r="XBK2289" s="225"/>
      <c r="XBL2289" s="225"/>
      <c r="XBM2289" s="225"/>
      <c r="XBN2289" s="225"/>
      <c r="XBO2289" s="225"/>
      <c r="XBP2289" s="225"/>
      <c r="XBQ2289" s="225"/>
      <c r="XBR2289" s="225"/>
      <c r="XBS2289" s="225"/>
      <c r="XBT2289" s="225"/>
      <c r="XBU2289" s="225"/>
      <c r="XBV2289" s="225"/>
      <c r="XBW2289" s="225"/>
      <c r="XBX2289" s="225"/>
      <c r="XBY2289" s="225"/>
      <c r="XBZ2289" s="225"/>
      <c r="XCA2289" s="225"/>
      <c r="XCB2289" s="225"/>
      <c r="XCC2289" s="225"/>
      <c r="XCD2289" s="225"/>
      <c r="XCE2289" s="225"/>
      <c r="XCF2289" s="225"/>
      <c r="XCG2289" s="225"/>
      <c r="XCH2289" s="225"/>
      <c r="XCI2289" s="225"/>
      <c r="XCJ2289" s="225"/>
      <c r="XCK2289" s="225"/>
      <c r="XCL2289" s="225"/>
      <c r="XCM2289" s="225"/>
      <c r="XCN2289" s="225"/>
      <c r="XCO2289" s="225"/>
      <c r="XCP2289" s="225"/>
      <c r="XCQ2289" s="225"/>
      <c r="XCR2289" s="225"/>
      <c r="XCS2289" s="225"/>
      <c r="XCT2289" s="225"/>
      <c r="XCU2289" s="225"/>
      <c r="XCV2289" s="225"/>
      <c r="XCW2289" s="225"/>
      <c r="XCX2289" s="225"/>
      <c r="XCY2289" s="225"/>
      <c r="XCZ2289" s="225"/>
      <c r="XDA2289" s="225"/>
      <c r="XDB2289" s="225"/>
      <c r="XDC2289" s="225"/>
      <c r="XDD2289" s="225"/>
      <c r="XDE2289" s="225"/>
      <c r="XDF2289" s="225"/>
      <c r="XDG2289" s="225"/>
      <c r="XDH2289" s="225"/>
      <c r="XDI2289" s="225"/>
      <c r="XDJ2289" s="225"/>
      <c r="XDK2289" s="225"/>
      <c r="XDL2289" s="225"/>
      <c r="XDM2289" s="225"/>
      <c r="XDN2289" s="225"/>
      <c r="XDO2289" s="225"/>
      <c r="XDP2289" s="225"/>
      <c r="XDQ2289" s="225"/>
      <c r="XDR2289" s="225"/>
      <c r="XDS2289" s="225"/>
      <c r="XDT2289" s="225"/>
      <c r="XDU2289" s="225"/>
      <c r="XDV2289" s="225"/>
      <c r="XDW2289" s="225"/>
      <c r="XDX2289" s="225"/>
      <c r="XDY2289" s="225"/>
      <c r="XDZ2289" s="225"/>
      <c r="XEA2289" s="225"/>
      <c r="XEB2289" s="225"/>
      <c r="XEC2289" s="225"/>
      <c r="XED2289" s="225"/>
      <c r="XEE2289" s="225"/>
      <c r="XEF2289" s="225"/>
      <c r="XEG2289" s="225"/>
      <c r="XEH2289" s="225"/>
      <c r="XEI2289" s="225"/>
      <c r="XEJ2289" s="225"/>
      <c r="XEK2289" s="225"/>
      <c r="XEL2289" s="225"/>
      <c r="XEM2289" s="225"/>
      <c r="XEN2289" s="225"/>
      <c r="XEO2289" s="225"/>
      <c r="XEP2289" s="225"/>
      <c r="XEQ2289" s="225"/>
      <c r="XER2289" s="225"/>
      <c r="XES2289" s="225"/>
      <c r="XET2289" s="225"/>
      <c r="XEU2289" s="225"/>
      <c r="XEV2289" s="225"/>
      <c r="XEW2289" s="225"/>
      <c r="XEX2289" s="225"/>
      <c r="XEY2289" s="225"/>
      <c r="XEZ2289" s="225"/>
      <c r="XFA2289" s="225"/>
      <c r="XFB2289" s="225"/>
      <c r="XFC2289" s="225"/>
    </row>
    <row r="2291" spans="1:16383" x14ac:dyDescent="0.25">
      <c r="A2291" s="21" t="s">
        <v>544</v>
      </c>
      <c r="B2291" s="205" t="s">
        <v>622</v>
      </c>
      <c r="C2291" s="183" t="s">
        <v>646</v>
      </c>
    </row>
    <row r="2323" spans="2:16383" s="202" customFormat="1" x14ac:dyDescent="0.25">
      <c r="B2323" s="362" t="s">
        <v>788</v>
      </c>
      <c r="C2323" s="363"/>
      <c r="D2323" s="363"/>
      <c r="E2323" s="363"/>
      <c r="F2323" s="363"/>
      <c r="G2323" s="363"/>
      <c r="H2323" s="363"/>
      <c r="I2323" s="363"/>
      <c r="J2323" s="225"/>
      <c r="K2323" s="225"/>
      <c r="L2323" s="225"/>
      <c r="M2323" s="225"/>
      <c r="N2323" s="225"/>
      <c r="O2323" s="225"/>
      <c r="P2323" s="225"/>
      <c r="Q2323" s="225"/>
      <c r="R2323" s="225"/>
      <c r="S2323" s="225"/>
      <c r="T2323" s="225"/>
      <c r="U2323" s="225"/>
      <c r="V2323" s="225"/>
      <c r="W2323" s="225"/>
      <c r="X2323" s="225"/>
      <c r="Y2323" s="225"/>
      <c r="Z2323" s="225"/>
      <c r="AA2323" s="225"/>
      <c r="AB2323" s="225"/>
      <c r="AC2323" s="225"/>
      <c r="AD2323" s="225"/>
      <c r="AE2323" s="225"/>
      <c r="AF2323" s="225"/>
      <c r="AG2323" s="225"/>
      <c r="AH2323" s="225"/>
      <c r="AI2323" s="225"/>
      <c r="AJ2323" s="225"/>
      <c r="AK2323" s="225"/>
      <c r="AL2323" s="225"/>
      <c r="AM2323" s="225"/>
      <c r="AN2323" s="225"/>
      <c r="AO2323" s="225"/>
      <c r="AP2323" s="225"/>
      <c r="AQ2323" s="225"/>
      <c r="AR2323" s="225"/>
      <c r="AS2323" s="225"/>
      <c r="AT2323" s="225"/>
      <c r="AU2323" s="225"/>
      <c r="AV2323" s="225"/>
      <c r="AW2323" s="225"/>
      <c r="AX2323" s="225"/>
      <c r="AY2323" s="225"/>
      <c r="AZ2323" s="225"/>
      <c r="BA2323" s="225"/>
      <c r="BB2323" s="225"/>
      <c r="BC2323" s="225"/>
      <c r="BD2323" s="225"/>
      <c r="BE2323" s="225"/>
      <c r="BF2323" s="225"/>
      <c r="BG2323" s="225"/>
      <c r="BH2323" s="225"/>
      <c r="BI2323" s="225"/>
      <c r="BJ2323" s="225"/>
      <c r="BK2323" s="225"/>
      <c r="BL2323" s="225"/>
      <c r="BM2323" s="225"/>
      <c r="BN2323" s="225"/>
      <c r="BO2323" s="225"/>
      <c r="BP2323" s="225"/>
      <c r="BQ2323" s="225"/>
      <c r="BR2323" s="225"/>
      <c r="BS2323" s="225"/>
      <c r="BT2323" s="225"/>
      <c r="BU2323" s="225"/>
      <c r="BV2323" s="225"/>
      <c r="BW2323" s="225"/>
      <c r="BX2323" s="225"/>
      <c r="BY2323" s="225"/>
      <c r="BZ2323" s="225"/>
      <c r="CA2323" s="225"/>
      <c r="CB2323" s="225"/>
      <c r="CC2323" s="225"/>
      <c r="CD2323" s="225"/>
      <c r="CE2323" s="225"/>
      <c r="CF2323" s="225"/>
      <c r="CG2323" s="225"/>
      <c r="CH2323" s="225"/>
      <c r="CI2323" s="225"/>
      <c r="CJ2323" s="225"/>
      <c r="CK2323" s="225"/>
      <c r="CL2323" s="225"/>
      <c r="CM2323" s="225"/>
      <c r="CN2323" s="225"/>
      <c r="CO2323" s="225"/>
      <c r="CP2323" s="225"/>
      <c r="CQ2323" s="225"/>
      <c r="CR2323" s="225"/>
      <c r="CS2323" s="225"/>
      <c r="CT2323" s="225"/>
      <c r="CU2323" s="225"/>
      <c r="CV2323" s="225"/>
      <c r="CW2323" s="225"/>
      <c r="CX2323" s="225"/>
      <c r="CY2323" s="225"/>
      <c r="CZ2323" s="225"/>
      <c r="DA2323" s="225"/>
      <c r="DB2323" s="225"/>
      <c r="DC2323" s="225"/>
      <c r="DD2323" s="225"/>
      <c r="DE2323" s="225"/>
      <c r="DF2323" s="225"/>
      <c r="DG2323" s="225"/>
      <c r="DH2323" s="225"/>
      <c r="DI2323" s="225"/>
      <c r="DJ2323" s="225"/>
      <c r="DK2323" s="225"/>
      <c r="DL2323" s="225"/>
      <c r="DM2323" s="225"/>
      <c r="DN2323" s="225"/>
      <c r="DO2323" s="225"/>
      <c r="DP2323" s="225"/>
      <c r="DQ2323" s="225"/>
      <c r="DR2323" s="225"/>
      <c r="DS2323" s="225"/>
      <c r="DT2323" s="225"/>
      <c r="DU2323" s="225"/>
      <c r="DV2323" s="225"/>
      <c r="DW2323" s="225"/>
      <c r="DX2323" s="225"/>
      <c r="DY2323" s="225"/>
      <c r="DZ2323" s="225"/>
      <c r="EA2323" s="225"/>
      <c r="EB2323" s="225"/>
      <c r="EC2323" s="225"/>
      <c r="ED2323" s="225"/>
      <c r="EE2323" s="225"/>
      <c r="EF2323" s="225"/>
      <c r="EG2323" s="225"/>
      <c r="EH2323" s="225"/>
      <c r="EI2323" s="225"/>
      <c r="EJ2323" s="225"/>
      <c r="EK2323" s="225"/>
      <c r="EL2323" s="225"/>
      <c r="EM2323" s="225"/>
      <c r="EN2323" s="225"/>
      <c r="EO2323" s="225"/>
      <c r="EP2323" s="225"/>
      <c r="EQ2323" s="225"/>
      <c r="ER2323" s="225"/>
      <c r="ES2323" s="225"/>
      <c r="ET2323" s="225"/>
      <c r="EU2323" s="225"/>
      <c r="EV2323" s="225"/>
      <c r="EW2323" s="225"/>
      <c r="EX2323" s="225"/>
      <c r="EY2323" s="225"/>
      <c r="EZ2323" s="225"/>
      <c r="FA2323" s="225"/>
      <c r="FB2323" s="225"/>
      <c r="FC2323" s="225"/>
      <c r="FD2323" s="225"/>
      <c r="FE2323" s="225"/>
      <c r="FF2323" s="225"/>
      <c r="FG2323" s="225"/>
      <c r="FH2323" s="225"/>
      <c r="FI2323" s="225"/>
      <c r="FJ2323" s="225"/>
      <c r="FK2323" s="225"/>
      <c r="FL2323" s="225"/>
      <c r="FM2323" s="225"/>
      <c r="FN2323" s="225"/>
      <c r="FO2323" s="225"/>
      <c r="FP2323" s="225"/>
      <c r="FQ2323" s="225"/>
      <c r="FR2323" s="225"/>
      <c r="FS2323" s="225"/>
      <c r="FT2323" s="225"/>
      <c r="FU2323" s="225"/>
      <c r="FV2323" s="225"/>
      <c r="FW2323" s="225"/>
      <c r="FX2323" s="225"/>
      <c r="FY2323" s="225"/>
      <c r="FZ2323" s="225"/>
      <c r="GA2323" s="225"/>
      <c r="GB2323" s="225"/>
      <c r="GC2323" s="225"/>
      <c r="GD2323" s="225"/>
      <c r="GE2323" s="225"/>
      <c r="GF2323" s="225"/>
      <c r="GG2323" s="225"/>
      <c r="GH2323" s="225"/>
      <c r="GI2323" s="225"/>
      <c r="GJ2323" s="225"/>
      <c r="GK2323" s="225"/>
      <c r="GL2323" s="225"/>
      <c r="GM2323" s="225"/>
      <c r="GN2323" s="225"/>
      <c r="GO2323" s="225"/>
      <c r="GP2323" s="225"/>
      <c r="GQ2323" s="225"/>
      <c r="GR2323" s="225"/>
      <c r="GS2323" s="225"/>
      <c r="GT2323" s="225"/>
      <c r="GU2323" s="225"/>
      <c r="GV2323" s="225"/>
      <c r="GW2323" s="225"/>
      <c r="GX2323" s="225"/>
      <c r="GY2323" s="225"/>
      <c r="GZ2323" s="225"/>
      <c r="HA2323" s="225"/>
      <c r="HB2323" s="225"/>
      <c r="HC2323" s="225"/>
      <c r="HD2323" s="225"/>
      <c r="HE2323" s="225"/>
      <c r="HF2323" s="225"/>
      <c r="HG2323" s="225"/>
      <c r="HH2323" s="225"/>
      <c r="HI2323" s="225"/>
      <c r="HJ2323" s="225"/>
      <c r="HK2323" s="225"/>
      <c r="HL2323" s="225"/>
      <c r="HM2323" s="225"/>
      <c r="HN2323" s="225"/>
      <c r="HO2323" s="225"/>
      <c r="HP2323" s="225"/>
      <c r="HQ2323" s="225"/>
      <c r="HR2323" s="225"/>
      <c r="HS2323" s="225"/>
      <c r="HT2323" s="225"/>
      <c r="HU2323" s="225"/>
      <c r="HV2323" s="225"/>
      <c r="HW2323" s="225"/>
      <c r="HX2323" s="225"/>
      <c r="HY2323" s="225"/>
      <c r="HZ2323" s="225"/>
      <c r="IA2323" s="225"/>
      <c r="IB2323" s="225"/>
      <c r="IC2323" s="225"/>
      <c r="ID2323" s="225"/>
      <c r="IE2323" s="225"/>
      <c r="IF2323" s="225"/>
      <c r="IG2323" s="225"/>
      <c r="IH2323" s="225"/>
      <c r="II2323" s="225"/>
      <c r="IJ2323" s="225"/>
      <c r="IK2323" s="225"/>
      <c r="IL2323" s="225"/>
      <c r="IM2323" s="225"/>
      <c r="IN2323" s="225"/>
      <c r="IO2323" s="225"/>
      <c r="IP2323" s="225"/>
      <c r="IQ2323" s="225"/>
      <c r="IR2323" s="225"/>
      <c r="IS2323" s="225"/>
      <c r="IT2323" s="225"/>
      <c r="IU2323" s="225"/>
      <c r="IV2323" s="225"/>
      <c r="IW2323" s="225"/>
      <c r="IX2323" s="225"/>
      <c r="IY2323" s="225"/>
      <c r="IZ2323" s="225"/>
      <c r="JA2323" s="225"/>
      <c r="JB2323" s="225"/>
      <c r="JC2323" s="225"/>
      <c r="JD2323" s="225"/>
      <c r="JE2323" s="225"/>
      <c r="JF2323" s="225"/>
      <c r="JG2323" s="225"/>
      <c r="JH2323" s="225"/>
      <c r="JI2323" s="225"/>
      <c r="JJ2323" s="225"/>
      <c r="JK2323" s="225"/>
      <c r="JL2323" s="225"/>
      <c r="JM2323" s="225"/>
      <c r="JN2323" s="225"/>
      <c r="JO2323" s="225"/>
      <c r="JP2323" s="225"/>
      <c r="JQ2323" s="225"/>
      <c r="JR2323" s="225"/>
      <c r="JS2323" s="225"/>
      <c r="JT2323" s="225"/>
      <c r="JU2323" s="225"/>
      <c r="JV2323" s="225"/>
      <c r="JW2323" s="225"/>
      <c r="JX2323" s="225"/>
      <c r="JY2323" s="225"/>
      <c r="JZ2323" s="225"/>
      <c r="KA2323" s="225"/>
      <c r="KB2323" s="225"/>
      <c r="KC2323" s="225"/>
      <c r="KD2323" s="225"/>
      <c r="KE2323" s="225"/>
      <c r="KF2323" s="225"/>
      <c r="KG2323" s="225"/>
      <c r="KH2323" s="225"/>
      <c r="KI2323" s="225"/>
      <c r="KJ2323" s="225"/>
      <c r="KK2323" s="225"/>
      <c r="KL2323" s="225"/>
      <c r="KM2323" s="225"/>
      <c r="KN2323" s="225"/>
      <c r="KO2323" s="225"/>
      <c r="KP2323" s="225"/>
      <c r="KQ2323" s="225"/>
      <c r="KR2323" s="225"/>
      <c r="KS2323" s="225"/>
      <c r="KT2323" s="225"/>
      <c r="KU2323" s="225"/>
      <c r="KV2323" s="225"/>
      <c r="KW2323" s="225"/>
      <c r="KX2323" s="225"/>
      <c r="KY2323" s="225"/>
      <c r="KZ2323" s="225"/>
      <c r="LA2323" s="225"/>
      <c r="LB2323" s="225"/>
      <c r="LC2323" s="225"/>
      <c r="LD2323" s="225"/>
      <c r="LE2323" s="225"/>
      <c r="LF2323" s="225"/>
      <c r="LG2323" s="225"/>
      <c r="LH2323" s="225"/>
      <c r="LI2323" s="225"/>
      <c r="LJ2323" s="225"/>
      <c r="LK2323" s="225"/>
      <c r="LL2323" s="225"/>
      <c r="LM2323" s="225"/>
      <c r="LN2323" s="225"/>
      <c r="LO2323" s="225"/>
      <c r="LP2323" s="225"/>
      <c r="LQ2323" s="225"/>
      <c r="LR2323" s="225"/>
      <c r="LS2323" s="225"/>
      <c r="LT2323" s="225"/>
      <c r="LU2323" s="225"/>
      <c r="LV2323" s="225"/>
      <c r="LW2323" s="225"/>
      <c r="LX2323" s="225"/>
      <c r="LY2323" s="225"/>
      <c r="LZ2323" s="225"/>
      <c r="MA2323" s="225"/>
      <c r="MB2323" s="225"/>
      <c r="MC2323" s="225"/>
      <c r="MD2323" s="225"/>
      <c r="ME2323" s="225"/>
      <c r="MF2323" s="225"/>
      <c r="MG2323" s="225"/>
      <c r="MH2323" s="225"/>
      <c r="MI2323" s="225"/>
      <c r="MJ2323" s="225"/>
      <c r="MK2323" s="225"/>
      <c r="ML2323" s="225"/>
      <c r="MM2323" s="225"/>
      <c r="MN2323" s="225"/>
      <c r="MO2323" s="225"/>
      <c r="MP2323" s="225"/>
      <c r="MQ2323" s="225"/>
      <c r="MR2323" s="225"/>
      <c r="MS2323" s="225"/>
      <c r="MT2323" s="225"/>
      <c r="MU2323" s="225"/>
      <c r="MV2323" s="225"/>
      <c r="MW2323" s="225"/>
      <c r="MX2323" s="225"/>
      <c r="MY2323" s="225"/>
      <c r="MZ2323" s="225"/>
      <c r="NA2323" s="225"/>
      <c r="NB2323" s="225"/>
      <c r="NC2323" s="225"/>
      <c r="ND2323" s="225"/>
      <c r="NE2323" s="225"/>
      <c r="NF2323" s="225"/>
      <c r="NG2323" s="225"/>
      <c r="NH2323" s="225"/>
      <c r="NI2323" s="225"/>
      <c r="NJ2323" s="225"/>
      <c r="NK2323" s="225"/>
      <c r="NL2323" s="225"/>
      <c r="NM2323" s="225"/>
      <c r="NN2323" s="225"/>
      <c r="NO2323" s="225"/>
      <c r="NP2323" s="225"/>
      <c r="NQ2323" s="225"/>
      <c r="NR2323" s="225"/>
      <c r="NS2323" s="225"/>
      <c r="NT2323" s="225"/>
      <c r="NU2323" s="225"/>
      <c r="NV2323" s="225"/>
      <c r="NW2323" s="225"/>
      <c r="NX2323" s="225"/>
      <c r="NY2323" s="225"/>
      <c r="NZ2323" s="225"/>
      <c r="OA2323" s="225"/>
      <c r="OB2323" s="225"/>
      <c r="OC2323" s="225"/>
      <c r="OD2323" s="225"/>
      <c r="OE2323" s="225"/>
      <c r="OF2323" s="225"/>
      <c r="OG2323" s="225"/>
      <c r="OH2323" s="225"/>
      <c r="OI2323" s="225"/>
      <c r="OJ2323" s="225"/>
      <c r="OK2323" s="225"/>
      <c r="OL2323" s="225"/>
      <c r="OM2323" s="225"/>
      <c r="ON2323" s="225"/>
      <c r="OO2323" s="225"/>
      <c r="OP2323" s="225"/>
      <c r="OQ2323" s="225"/>
      <c r="OR2323" s="225"/>
      <c r="OS2323" s="225"/>
      <c r="OT2323" s="225"/>
      <c r="OU2323" s="225"/>
      <c r="OV2323" s="225"/>
      <c r="OW2323" s="225"/>
      <c r="OX2323" s="225"/>
      <c r="OY2323" s="225"/>
      <c r="OZ2323" s="225"/>
      <c r="PA2323" s="225"/>
      <c r="PB2323" s="225"/>
      <c r="PC2323" s="225"/>
      <c r="PD2323" s="225"/>
      <c r="PE2323" s="225"/>
      <c r="PF2323" s="225"/>
      <c r="PG2323" s="225"/>
      <c r="PH2323" s="225"/>
      <c r="PI2323" s="225"/>
      <c r="PJ2323" s="225"/>
      <c r="PK2323" s="225"/>
      <c r="PL2323" s="225"/>
      <c r="PM2323" s="225"/>
      <c r="PN2323" s="225"/>
      <c r="PO2323" s="225"/>
      <c r="PP2323" s="225"/>
      <c r="PQ2323" s="225"/>
      <c r="PR2323" s="225"/>
      <c r="PS2323" s="225"/>
      <c r="PT2323" s="225"/>
      <c r="PU2323" s="225"/>
      <c r="PV2323" s="225"/>
      <c r="PW2323" s="225"/>
      <c r="PX2323" s="225"/>
      <c r="PY2323" s="225"/>
      <c r="PZ2323" s="225"/>
      <c r="QA2323" s="225"/>
      <c r="QB2323" s="225"/>
      <c r="QC2323" s="225"/>
      <c r="QD2323" s="225"/>
      <c r="QE2323" s="225"/>
      <c r="QF2323" s="225"/>
      <c r="QG2323" s="225"/>
      <c r="QH2323" s="225"/>
      <c r="QI2323" s="225"/>
      <c r="QJ2323" s="225"/>
      <c r="QK2323" s="225"/>
      <c r="QL2323" s="225"/>
      <c r="QM2323" s="225"/>
      <c r="QN2323" s="225"/>
      <c r="QO2323" s="225"/>
      <c r="QP2323" s="225"/>
      <c r="QQ2323" s="225"/>
      <c r="QR2323" s="225"/>
      <c r="QS2323" s="225"/>
      <c r="QT2323" s="225"/>
      <c r="QU2323" s="225"/>
      <c r="QV2323" s="225"/>
      <c r="QW2323" s="225"/>
      <c r="QX2323" s="225"/>
      <c r="QY2323" s="225"/>
      <c r="QZ2323" s="225"/>
      <c r="RA2323" s="225"/>
      <c r="RB2323" s="225"/>
      <c r="RC2323" s="225"/>
      <c r="RD2323" s="225"/>
      <c r="RE2323" s="225"/>
      <c r="RF2323" s="225"/>
      <c r="RG2323" s="225"/>
      <c r="RH2323" s="225"/>
      <c r="RI2323" s="225"/>
      <c r="RJ2323" s="225"/>
      <c r="RK2323" s="225"/>
      <c r="RL2323" s="225"/>
      <c r="RM2323" s="225"/>
      <c r="RN2323" s="225"/>
      <c r="RO2323" s="225"/>
      <c r="RP2323" s="225"/>
      <c r="RQ2323" s="225"/>
      <c r="RR2323" s="225"/>
      <c r="RS2323" s="225"/>
      <c r="RT2323" s="225"/>
      <c r="RU2323" s="225"/>
      <c r="RV2323" s="225"/>
      <c r="RW2323" s="225"/>
      <c r="RX2323" s="225"/>
      <c r="RY2323" s="225"/>
      <c r="RZ2323" s="225"/>
      <c r="SA2323" s="225"/>
      <c r="SB2323" s="225"/>
      <c r="SC2323" s="225"/>
      <c r="SD2323" s="225"/>
      <c r="SE2323" s="225"/>
      <c r="SF2323" s="225"/>
      <c r="SG2323" s="225"/>
      <c r="SH2323" s="225"/>
      <c r="SI2323" s="225"/>
      <c r="SJ2323" s="225"/>
      <c r="SK2323" s="225"/>
      <c r="SL2323" s="225"/>
      <c r="SM2323" s="225"/>
      <c r="SN2323" s="225"/>
      <c r="SO2323" s="225"/>
      <c r="SP2323" s="225"/>
      <c r="SQ2323" s="225"/>
      <c r="SR2323" s="225"/>
      <c r="SS2323" s="225"/>
      <c r="ST2323" s="225"/>
      <c r="SU2323" s="225"/>
      <c r="SV2323" s="225"/>
      <c r="SW2323" s="225"/>
      <c r="SX2323" s="225"/>
      <c r="SY2323" s="225"/>
      <c r="SZ2323" s="225"/>
      <c r="TA2323" s="225"/>
      <c r="TB2323" s="225"/>
      <c r="TC2323" s="225"/>
      <c r="TD2323" s="225"/>
      <c r="TE2323" s="225"/>
      <c r="TF2323" s="225"/>
      <c r="TG2323" s="225"/>
      <c r="TH2323" s="225"/>
      <c r="TI2323" s="225"/>
      <c r="TJ2323" s="225"/>
      <c r="TK2323" s="225"/>
      <c r="TL2323" s="225"/>
      <c r="TM2323" s="225"/>
      <c r="TN2323" s="225"/>
      <c r="TO2323" s="225"/>
      <c r="TP2323" s="225"/>
      <c r="TQ2323" s="225"/>
      <c r="TR2323" s="225"/>
      <c r="TS2323" s="225"/>
      <c r="TT2323" s="225"/>
      <c r="TU2323" s="225"/>
      <c r="TV2323" s="225"/>
      <c r="TW2323" s="225"/>
      <c r="TX2323" s="225"/>
      <c r="TY2323" s="225"/>
      <c r="TZ2323" s="225"/>
      <c r="UA2323" s="225"/>
      <c r="UB2323" s="225"/>
      <c r="UC2323" s="225"/>
      <c r="UD2323" s="225"/>
      <c r="UE2323" s="225"/>
      <c r="UF2323" s="225"/>
      <c r="UG2323" s="225"/>
      <c r="UH2323" s="225"/>
      <c r="UI2323" s="225"/>
      <c r="UJ2323" s="225"/>
      <c r="UK2323" s="225"/>
      <c r="UL2323" s="225"/>
      <c r="UM2323" s="225"/>
      <c r="UN2323" s="225"/>
      <c r="UO2323" s="225"/>
      <c r="UP2323" s="225"/>
      <c r="UQ2323" s="225"/>
      <c r="UR2323" s="225"/>
      <c r="US2323" s="225"/>
      <c r="UT2323" s="225"/>
      <c r="UU2323" s="225"/>
      <c r="UV2323" s="225"/>
      <c r="UW2323" s="225"/>
      <c r="UX2323" s="225"/>
      <c r="UY2323" s="225"/>
      <c r="UZ2323" s="225"/>
      <c r="VA2323" s="225"/>
      <c r="VB2323" s="225"/>
      <c r="VC2323" s="225"/>
      <c r="VD2323" s="225"/>
      <c r="VE2323" s="225"/>
      <c r="VF2323" s="225"/>
      <c r="VG2323" s="225"/>
      <c r="VH2323" s="225"/>
      <c r="VI2323" s="225"/>
      <c r="VJ2323" s="225"/>
      <c r="VK2323" s="225"/>
      <c r="VL2323" s="225"/>
      <c r="VM2323" s="225"/>
      <c r="VN2323" s="225"/>
      <c r="VO2323" s="225"/>
      <c r="VP2323" s="225"/>
      <c r="VQ2323" s="225"/>
      <c r="VR2323" s="225"/>
      <c r="VS2323" s="225"/>
      <c r="VT2323" s="225"/>
      <c r="VU2323" s="225"/>
      <c r="VV2323" s="225"/>
      <c r="VW2323" s="225"/>
      <c r="VX2323" s="225"/>
      <c r="VY2323" s="225"/>
      <c r="VZ2323" s="225"/>
      <c r="WA2323" s="225"/>
      <c r="WB2323" s="225"/>
      <c r="WC2323" s="225"/>
      <c r="WD2323" s="225"/>
      <c r="WE2323" s="225"/>
      <c r="WF2323" s="225"/>
      <c r="WG2323" s="225"/>
      <c r="WH2323" s="225"/>
      <c r="WI2323" s="225"/>
      <c r="WJ2323" s="225"/>
      <c r="WK2323" s="225"/>
      <c r="WL2323" s="225"/>
      <c r="WM2323" s="225"/>
      <c r="WN2323" s="225"/>
      <c r="WO2323" s="225"/>
      <c r="WP2323" s="225"/>
      <c r="WQ2323" s="225"/>
      <c r="WR2323" s="225"/>
      <c r="WS2323" s="225"/>
      <c r="WT2323" s="225"/>
      <c r="WU2323" s="225"/>
      <c r="WV2323" s="225"/>
      <c r="WW2323" s="225"/>
      <c r="WX2323" s="225"/>
      <c r="WY2323" s="225"/>
      <c r="WZ2323" s="225"/>
      <c r="XA2323" s="225"/>
      <c r="XB2323" s="225"/>
      <c r="XC2323" s="225"/>
      <c r="XD2323" s="225"/>
      <c r="XE2323" s="225"/>
      <c r="XF2323" s="225"/>
      <c r="XG2323" s="225"/>
      <c r="XH2323" s="225"/>
      <c r="XI2323" s="225"/>
      <c r="XJ2323" s="225"/>
      <c r="XK2323" s="225"/>
      <c r="XL2323" s="225"/>
      <c r="XM2323" s="225"/>
      <c r="XN2323" s="225"/>
      <c r="XO2323" s="225"/>
      <c r="XP2323" s="225"/>
      <c r="XQ2323" s="225"/>
      <c r="XR2323" s="225"/>
      <c r="XS2323" s="225"/>
      <c r="XT2323" s="225"/>
      <c r="XU2323" s="225"/>
      <c r="XV2323" s="225"/>
      <c r="XW2323" s="225"/>
      <c r="XX2323" s="225"/>
      <c r="XY2323" s="225"/>
      <c r="XZ2323" s="225"/>
      <c r="YA2323" s="225"/>
      <c r="YB2323" s="225"/>
      <c r="YC2323" s="225"/>
      <c r="YD2323" s="225"/>
      <c r="YE2323" s="225"/>
      <c r="YF2323" s="225"/>
      <c r="YG2323" s="225"/>
      <c r="YH2323" s="225"/>
      <c r="YI2323" s="225"/>
      <c r="YJ2323" s="225"/>
      <c r="YK2323" s="225"/>
      <c r="YL2323" s="225"/>
      <c r="YM2323" s="225"/>
      <c r="YN2323" s="225"/>
      <c r="YO2323" s="225"/>
      <c r="YP2323" s="225"/>
      <c r="YQ2323" s="225"/>
      <c r="YR2323" s="225"/>
      <c r="YS2323" s="225"/>
      <c r="YT2323" s="225"/>
      <c r="YU2323" s="225"/>
      <c r="YV2323" s="225"/>
      <c r="YW2323" s="225"/>
      <c r="YX2323" s="225"/>
      <c r="YY2323" s="225"/>
      <c r="YZ2323" s="225"/>
      <c r="ZA2323" s="225"/>
      <c r="ZB2323" s="225"/>
      <c r="ZC2323" s="225"/>
      <c r="ZD2323" s="225"/>
      <c r="ZE2323" s="225"/>
      <c r="ZF2323" s="225"/>
      <c r="ZG2323" s="225"/>
      <c r="ZH2323" s="225"/>
      <c r="ZI2323" s="225"/>
      <c r="ZJ2323" s="225"/>
      <c r="ZK2323" s="225"/>
      <c r="ZL2323" s="225"/>
      <c r="ZM2323" s="225"/>
      <c r="ZN2323" s="225"/>
      <c r="ZO2323" s="225"/>
      <c r="ZP2323" s="225"/>
      <c r="ZQ2323" s="225"/>
      <c r="ZR2323" s="225"/>
      <c r="ZS2323" s="225"/>
      <c r="ZT2323" s="225"/>
      <c r="ZU2323" s="225"/>
      <c r="ZV2323" s="225"/>
      <c r="ZW2323" s="225"/>
      <c r="ZX2323" s="225"/>
      <c r="ZY2323" s="225"/>
      <c r="ZZ2323" s="225"/>
      <c r="AAA2323" s="225"/>
      <c r="AAB2323" s="225"/>
      <c r="AAC2323" s="225"/>
      <c r="AAD2323" s="225"/>
      <c r="AAE2323" s="225"/>
      <c r="AAF2323" s="225"/>
      <c r="AAG2323" s="225"/>
      <c r="AAH2323" s="225"/>
      <c r="AAI2323" s="225"/>
      <c r="AAJ2323" s="225"/>
      <c r="AAK2323" s="225"/>
      <c r="AAL2323" s="225"/>
      <c r="AAM2323" s="225"/>
      <c r="AAN2323" s="225"/>
      <c r="AAO2323" s="225"/>
      <c r="AAP2323" s="225"/>
      <c r="AAQ2323" s="225"/>
      <c r="AAR2323" s="225"/>
      <c r="AAS2323" s="225"/>
      <c r="AAT2323" s="225"/>
      <c r="AAU2323" s="225"/>
      <c r="AAV2323" s="225"/>
      <c r="AAW2323" s="225"/>
      <c r="AAX2323" s="225"/>
      <c r="AAY2323" s="225"/>
      <c r="AAZ2323" s="225"/>
      <c r="ABA2323" s="225"/>
      <c r="ABB2323" s="225"/>
      <c r="ABC2323" s="225"/>
      <c r="ABD2323" s="225"/>
      <c r="ABE2323" s="225"/>
      <c r="ABF2323" s="225"/>
      <c r="ABG2323" s="225"/>
      <c r="ABH2323" s="225"/>
      <c r="ABI2323" s="225"/>
      <c r="ABJ2323" s="225"/>
      <c r="ABK2323" s="225"/>
      <c r="ABL2323" s="225"/>
      <c r="ABM2323" s="225"/>
      <c r="ABN2323" s="225"/>
      <c r="ABO2323" s="225"/>
      <c r="ABP2323" s="225"/>
      <c r="ABQ2323" s="225"/>
      <c r="ABR2323" s="225"/>
      <c r="ABS2323" s="225"/>
      <c r="ABT2323" s="225"/>
      <c r="ABU2323" s="225"/>
      <c r="ABV2323" s="225"/>
      <c r="ABW2323" s="225"/>
      <c r="ABX2323" s="225"/>
      <c r="ABY2323" s="225"/>
      <c r="ABZ2323" s="225"/>
      <c r="ACA2323" s="225"/>
      <c r="ACB2323" s="225"/>
      <c r="ACC2323" s="225"/>
      <c r="ACD2323" s="225"/>
      <c r="ACE2323" s="225"/>
      <c r="ACF2323" s="225"/>
      <c r="ACG2323" s="225"/>
      <c r="ACH2323" s="225"/>
      <c r="ACI2323" s="225"/>
      <c r="ACJ2323" s="225"/>
      <c r="ACK2323" s="225"/>
      <c r="ACL2323" s="225"/>
      <c r="ACM2323" s="225"/>
      <c r="ACN2323" s="225"/>
      <c r="ACO2323" s="225"/>
      <c r="ACP2323" s="225"/>
      <c r="ACQ2323" s="225"/>
      <c r="ACR2323" s="225"/>
      <c r="ACS2323" s="225"/>
      <c r="ACT2323" s="225"/>
      <c r="ACU2323" s="225"/>
      <c r="ACV2323" s="225"/>
      <c r="ACW2323" s="225"/>
      <c r="ACX2323" s="225"/>
      <c r="ACY2323" s="225"/>
      <c r="ACZ2323" s="225"/>
      <c r="ADA2323" s="225"/>
      <c r="ADB2323" s="225"/>
      <c r="ADC2323" s="225"/>
      <c r="ADD2323" s="225"/>
      <c r="ADE2323" s="225"/>
      <c r="ADF2323" s="225"/>
      <c r="ADG2323" s="225"/>
      <c r="ADH2323" s="225"/>
      <c r="ADI2323" s="225"/>
      <c r="ADJ2323" s="225"/>
      <c r="ADK2323" s="225"/>
      <c r="ADL2323" s="225"/>
      <c r="ADM2323" s="225"/>
      <c r="ADN2323" s="225"/>
      <c r="ADO2323" s="225"/>
      <c r="ADP2323" s="225"/>
      <c r="ADQ2323" s="225"/>
      <c r="ADR2323" s="225"/>
      <c r="ADS2323" s="225"/>
      <c r="ADT2323" s="225"/>
      <c r="ADU2323" s="225"/>
      <c r="ADV2323" s="225"/>
      <c r="ADW2323" s="225"/>
      <c r="ADX2323" s="225"/>
      <c r="ADY2323" s="225"/>
      <c r="ADZ2323" s="225"/>
      <c r="AEA2323" s="225"/>
      <c r="AEB2323" s="225"/>
      <c r="AEC2323" s="225"/>
      <c r="AED2323" s="225"/>
      <c r="AEE2323" s="225"/>
      <c r="AEF2323" s="225"/>
      <c r="AEG2323" s="225"/>
      <c r="AEH2323" s="225"/>
      <c r="AEI2323" s="225"/>
      <c r="AEJ2323" s="225"/>
      <c r="AEK2323" s="225"/>
      <c r="AEL2323" s="225"/>
      <c r="AEM2323" s="225"/>
      <c r="AEN2323" s="225"/>
      <c r="AEO2323" s="225"/>
      <c r="AEP2323" s="225"/>
      <c r="AEQ2323" s="225"/>
      <c r="AER2323" s="225"/>
      <c r="AES2323" s="225"/>
      <c r="AET2323" s="225"/>
      <c r="AEU2323" s="225"/>
      <c r="AEV2323" s="225"/>
      <c r="AEW2323" s="225"/>
      <c r="AEX2323" s="225"/>
      <c r="AEY2323" s="225"/>
      <c r="AEZ2323" s="225"/>
      <c r="AFA2323" s="225"/>
      <c r="AFB2323" s="225"/>
      <c r="AFC2323" s="225"/>
      <c r="AFD2323" s="225"/>
      <c r="AFE2323" s="225"/>
      <c r="AFF2323" s="225"/>
      <c r="AFG2323" s="225"/>
      <c r="AFH2323" s="225"/>
      <c r="AFI2323" s="225"/>
      <c r="AFJ2323" s="225"/>
      <c r="AFK2323" s="225"/>
      <c r="AFL2323" s="225"/>
      <c r="AFM2323" s="225"/>
      <c r="AFN2323" s="225"/>
      <c r="AFO2323" s="225"/>
      <c r="AFP2323" s="225"/>
      <c r="AFQ2323" s="225"/>
      <c r="AFR2323" s="225"/>
      <c r="AFS2323" s="225"/>
      <c r="AFT2323" s="225"/>
      <c r="AFU2323" s="225"/>
      <c r="AFV2323" s="225"/>
      <c r="AFW2323" s="225"/>
      <c r="AFX2323" s="225"/>
      <c r="AFY2323" s="225"/>
      <c r="AFZ2323" s="225"/>
      <c r="AGA2323" s="225"/>
      <c r="AGB2323" s="225"/>
      <c r="AGC2323" s="225"/>
      <c r="AGD2323" s="225"/>
      <c r="AGE2323" s="225"/>
      <c r="AGF2323" s="225"/>
      <c r="AGG2323" s="225"/>
      <c r="AGH2323" s="225"/>
      <c r="AGI2323" s="225"/>
      <c r="AGJ2323" s="225"/>
      <c r="AGK2323" s="225"/>
      <c r="AGL2323" s="225"/>
      <c r="AGM2323" s="225"/>
      <c r="AGN2323" s="225"/>
      <c r="AGO2323" s="225"/>
      <c r="AGP2323" s="225"/>
      <c r="AGQ2323" s="225"/>
      <c r="AGR2323" s="225"/>
      <c r="AGS2323" s="225"/>
      <c r="AGT2323" s="225"/>
      <c r="AGU2323" s="225"/>
      <c r="AGV2323" s="225"/>
      <c r="AGW2323" s="225"/>
      <c r="AGX2323" s="225"/>
      <c r="AGY2323" s="225"/>
      <c r="AGZ2323" s="225"/>
      <c r="AHA2323" s="225"/>
      <c r="AHB2323" s="225"/>
      <c r="AHC2323" s="225"/>
      <c r="AHD2323" s="225"/>
      <c r="AHE2323" s="225"/>
      <c r="AHF2323" s="225"/>
      <c r="AHG2323" s="225"/>
      <c r="AHH2323" s="225"/>
      <c r="AHI2323" s="225"/>
      <c r="AHJ2323" s="225"/>
      <c r="AHK2323" s="225"/>
      <c r="AHL2323" s="225"/>
      <c r="AHM2323" s="225"/>
      <c r="AHN2323" s="225"/>
      <c r="AHO2323" s="225"/>
      <c r="AHP2323" s="225"/>
      <c r="AHQ2323" s="225"/>
      <c r="AHR2323" s="225"/>
      <c r="AHS2323" s="225"/>
      <c r="AHT2323" s="225"/>
      <c r="AHU2323" s="225"/>
      <c r="AHV2323" s="225"/>
      <c r="AHW2323" s="225"/>
      <c r="AHX2323" s="225"/>
      <c r="AHY2323" s="225"/>
      <c r="AHZ2323" s="225"/>
      <c r="AIA2323" s="225"/>
      <c r="AIB2323" s="225"/>
      <c r="AIC2323" s="225"/>
      <c r="AID2323" s="225"/>
      <c r="AIE2323" s="225"/>
      <c r="AIF2323" s="225"/>
      <c r="AIG2323" s="225"/>
      <c r="AIH2323" s="225"/>
      <c r="AII2323" s="225"/>
      <c r="AIJ2323" s="225"/>
      <c r="AIK2323" s="225"/>
      <c r="AIL2323" s="225"/>
      <c r="AIM2323" s="225"/>
      <c r="AIN2323" s="225"/>
      <c r="AIO2323" s="225"/>
      <c r="AIP2323" s="225"/>
      <c r="AIQ2323" s="225"/>
      <c r="AIR2323" s="225"/>
      <c r="AIS2323" s="225"/>
      <c r="AIT2323" s="225"/>
      <c r="AIU2323" s="225"/>
      <c r="AIV2323" s="225"/>
      <c r="AIW2323" s="225"/>
      <c r="AIX2323" s="225"/>
      <c r="AIY2323" s="225"/>
      <c r="AIZ2323" s="225"/>
      <c r="AJA2323" s="225"/>
      <c r="AJB2323" s="225"/>
      <c r="AJC2323" s="225"/>
      <c r="AJD2323" s="225"/>
      <c r="AJE2323" s="225"/>
      <c r="AJF2323" s="225"/>
      <c r="AJG2323" s="225"/>
      <c r="AJH2323" s="225"/>
      <c r="AJI2323" s="225"/>
      <c r="AJJ2323" s="225"/>
      <c r="AJK2323" s="225"/>
      <c r="AJL2323" s="225"/>
      <c r="AJM2323" s="225"/>
      <c r="AJN2323" s="225"/>
      <c r="AJO2323" s="225"/>
      <c r="AJP2323" s="225"/>
      <c r="AJQ2323" s="225"/>
      <c r="AJR2323" s="225"/>
      <c r="AJS2323" s="225"/>
      <c r="AJT2323" s="225"/>
      <c r="AJU2323" s="225"/>
      <c r="AJV2323" s="225"/>
      <c r="AJW2323" s="225"/>
      <c r="AJX2323" s="225"/>
      <c r="AJY2323" s="225"/>
      <c r="AJZ2323" s="225"/>
      <c r="AKA2323" s="225"/>
      <c r="AKB2323" s="225"/>
      <c r="AKC2323" s="225"/>
      <c r="AKD2323" s="225"/>
      <c r="AKE2323" s="225"/>
      <c r="AKF2323" s="225"/>
      <c r="AKG2323" s="225"/>
      <c r="AKH2323" s="225"/>
      <c r="AKI2323" s="225"/>
      <c r="AKJ2323" s="225"/>
      <c r="AKK2323" s="225"/>
      <c r="AKL2323" s="225"/>
      <c r="AKM2323" s="225"/>
      <c r="AKN2323" s="225"/>
      <c r="AKO2323" s="225"/>
      <c r="AKP2323" s="225"/>
      <c r="AKQ2323" s="225"/>
      <c r="AKR2323" s="225"/>
      <c r="AKS2323" s="225"/>
      <c r="AKT2323" s="225"/>
      <c r="AKU2323" s="225"/>
      <c r="AKV2323" s="225"/>
      <c r="AKW2323" s="225"/>
      <c r="AKX2323" s="225"/>
      <c r="AKY2323" s="225"/>
      <c r="AKZ2323" s="225"/>
      <c r="ALA2323" s="225"/>
      <c r="ALB2323" s="225"/>
      <c r="ALC2323" s="225"/>
      <c r="ALD2323" s="225"/>
      <c r="ALE2323" s="225"/>
      <c r="ALF2323" s="225"/>
      <c r="ALG2323" s="225"/>
      <c r="ALH2323" s="225"/>
      <c r="ALI2323" s="225"/>
      <c r="ALJ2323" s="225"/>
      <c r="ALK2323" s="225"/>
      <c r="ALL2323" s="225"/>
      <c r="ALM2323" s="225"/>
      <c r="ALN2323" s="225"/>
      <c r="ALO2323" s="225"/>
      <c r="ALP2323" s="225"/>
      <c r="ALQ2323" s="225"/>
      <c r="ALR2323" s="225"/>
      <c r="ALS2323" s="225"/>
      <c r="ALT2323" s="225"/>
      <c r="ALU2323" s="225"/>
      <c r="ALV2323" s="225"/>
      <c r="ALW2323" s="225"/>
      <c r="ALX2323" s="225"/>
      <c r="ALY2323" s="225"/>
      <c r="ALZ2323" s="225"/>
      <c r="AMA2323" s="225"/>
      <c r="AMB2323" s="225"/>
      <c r="AMC2323" s="225"/>
      <c r="AMD2323" s="225"/>
      <c r="AME2323" s="225"/>
      <c r="AMF2323" s="225"/>
      <c r="AMG2323" s="225"/>
      <c r="AMH2323" s="225"/>
      <c r="AMI2323" s="225"/>
      <c r="AMJ2323" s="225"/>
      <c r="AMK2323" s="225"/>
      <c r="AML2323" s="225"/>
      <c r="AMM2323" s="225"/>
      <c r="AMN2323" s="225"/>
      <c r="AMO2323" s="225"/>
      <c r="AMP2323" s="225"/>
      <c r="AMQ2323" s="225"/>
      <c r="AMR2323" s="225"/>
      <c r="AMS2323" s="225"/>
      <c r="AMT2323" s="225"/>
      <c r="AMU2323" s="225"/>
      <c r="AMV2323" s="225"/>
      <c r="AMW2323" s="225"/>
      <c r="AMX2323" s="225"/>
      <c r="AMY2323" s="225"/>
      <c r="AMZ2323" s="225"/>
      <c r="ANA2323" s="225"/>
      <c r="ANB2323" s="225"/>
      <c r="ANC2323" s="225"/>
      <c r="AND2323" s="225"/>
      <c r="ANE2323" s="225"/>
      <c r="ANF2323" s="225"/>
      <c r="ANG2323" s="225"/>
      <c r="ANH2323" s="225"/>
      <c r="ANI2323" s="225"/>
      <c r="ANJ2323" s="225"/>
      <c r="ANK2323" s="225"/>
      <c r="ANL2323" s="225"/>
      <c r="ANM2323" s="225"/>
      <c r="ANN2323" s="225"/>
      <c r="ANO2323" s="225"/>
      <c r="ANP2323" s="225"/>
      <c r="ANQ2323" s="225"/>
      <c r="ANR2323" s="225"/>
      <c r="ANS2323" s="225"/>
      <c r="ANT2323" s="225"/>
      <c r="ANU2323" s="225"/>
      <c r="ANV2323" s="225"/>
      <c r="ANW2323" s="225"/>
      <c r="ANX2323" s="225"/>
      <c r="ANY2323" s="225"/>
      <c r="ANZ2323" s="225"/>
      <c r="AOA2323" s="225"/>
      <c r="AOB2323" s="225"/>
      <c r="AOC2323" s="225"/>
      <c r="AOD2323" s="225"/>
      <c r="AOE2323" s="225"/>
      <c r="AOF2323" s="225"/>
      <c r="AOG2323" s="225"/>
      <c r="AOH2323" s="225"/>
      <c r="AOI2323" s="225"/>
      <c r="AOJ2323" s="225"/>
      <c r="AOK2323" s="225"/>
      <c r="AOL2323" s="225"/>
      <c r="AOM2323" s="225"/>
      <c r="AON2323" s="225"/>
      <c r="AOO2323" s="225"/>
      <c r="AOP2323" s="225"/>
      <c r="AOQ2323" s="225"/>
      <c r="AOR2323" s="225"/>
      <c r="AOS2323" s="225"/>
      <c r="AOT2323" s="225"/>
      <c r="AOU2323" s="225"/>
      <c r="AOV2323" s="225"/>
      <c r="AOW2323" s="225"/>
      <c r="AOX2323" s="225"/>
      <c r="AOY2323" s="225"/>
      <c r="AOZ2323" s="225"/>
      <c r="APA2323" s="225"/>
      <c r="APB2323" s="225"/>
      <c r="APC2323" s="225"/>
      <c r="APD2323" s="225"/>
      <c r="APE2323" s="225"/>
      <c r="APF2323" s="225"/>
      <c r="APG2323" s="225"/>
      <c r="APH2323" s="225"/>
      <c r="API2323" s="225"/>
      <c r="APJ2323" s="225"/>
      <c r="APK2323" s="225"/>
      <c r="APL2323" s="225"/>
      <c r="APM2323" s="225"/>
      <c r="APN2323" s="225"/>
      <c r="APO2323" s="225"/>
      <c r="APP2323" s="225"/>
      <c r="APQ2323" s="225"/>
      <c r="APR2323" s="225"/>
      <c r="APS2323" s="225"/>
      <c r="APT2323" s="225"/>
      <c r="APU2323" s="225"/>
      <c r="APV2323" s="225"/>
      <c r="APW2323" s="225"/>
      <c r="APX2323" s="225"/>
      <c r="APY2323" s="225"/>
      <c r="APZ2323" s="225"/>
      <c r="AQA2323" s="225"/>
      <c r="AQB2323" s="225"/>
      <c r="AQC2323" s="225"/>
      <c r="AQD2323" s="225"/>
      <c r="AQE2323" s="225"/>
      <c r="AQF2323" s="225"/>
      <c r="AQG2323" s="225"/>
      <c r="AQH2323" s="225"/>
      <c r="AQI2323" s="225"/>
      <c r="AQJ2323" s="225"/>
      <c r="AQK2323" s="225"/>
      <c r="AQL2323" s="225"/>
      <c r="AQM2323" s="225"/>
      <c r="AQN2323" s="225"/>
      <c r="AQO2323" s="225"/>
      <c r="AQP2323" s="225"/>
      <c r="AQQ2323" s="225"/>
      <c r="AQR2323" s="225"/>
      <c r="AQS2323" s="225"/>
      <c r="AQT2323" s="225"/>
      <c r="AQU2323" s="225"/>
      <c r="AQV2323" s="225"/>
      <c r="AQW2323" s="225"/>
      <c r="AQX2323" s="225"/>
      <c r="AQY2323" s="225"/>
      <c r="AQZ2323" s="225"/>
      <c r="ARA2323" s="225"/>
      <c r="ARB2323" s="225"/>
      <c r="ARC2323" s="225"/>
      <c r="ARD2323" s="225"/>
      <c r="ARE2323" s="225"/>
      <c r="ARF2323" s="225"/>
      <c r="ARG2323" s="225"/>
      <c r="ARH2323" s="225"/>
      <c r="ARI2323" s="225"/>
      <c r="ARJ2323" s="225"/>
      <c r="ARK2323" s="225"/>
      <c r="ARL2323" s="225"/>
      <c r="ARM2323" s="225"/>
      <c r="ARN2323" s="225"/>
      <c r="ARO2323" s="225"/>
      <c r="ARP2323" s="225"/>
      <c r="ARQ2323" s="225"/>
      <c r="ARR2323" s="225"/>
      <c r="ARS2323" s="225"/>
      <c r="ART2323" s="225"/>
      <c r="ARU2323" s="225"/>
      <c r="ARV2323" s="225"/>
      <c r="ARW2323" s="225"/>
      <c r="ARX2323" s="225"/>
      <c r="ARY2323" s="225"/>
      <c r="ARZ2323" s="225"/>
      <c r="ASA2323" s="225"/>
      <c r="ASB2323" s="225"/>
      <c r="ASC2323" s="225"/>
      <c r="ASD2323" s="225"/>
      <c r="ASE2323" s="225"/>
      <c r="ASF2323" s="225"/>
      <c r="ASG2323" s="225"/>
      <c r="ASH2323" s="225"/>
      <c r="ASI2323" s="225"/>
      <c r="ASJ2323" s="225"/>
      <c r="ASK2323" s="225"/>
      <c r="ASL2323" s="225"/>
      <c r="ASM2323" s="225"/>
      <c r="ASN2323" s="225"/>
      <c r="ASO2323" s="225"/>
      <c r="ASP2323" s="225"/>
      <c r="ASQ2323" s="225"/>
      <c r="ASR2323" s="225"/>
      <c r="ASS2323" s="225"/>
      <c r="AST2323" s="225"/>
      <c r="ASU2323" s="225"/>
      <c r="ASV2323" s="225"/>
      <c r="ASW2323" s="225"/>
      <c r="ASX2323" s="225"/>
      <c r="ASY2323" s="225"/>
      <c r="ASZ2323" s="225"/>
      <c r="ATA2323" s="225"/>
      <c r="ATB2323" s="225"/>
      <c r="ATC2323" s="225"/>
      <c r="ATD2323" s="225"/>
      <c r="ATE2323" s="225"/>
      <c r="ATF2323" s="225"/>
      <c r="ATG2323" s="225"/>
      <c r="ATH2323" s="225"/>
      <c r="ATI2323" s="225"/>
      <c r="ATJ2323" s="225"/>
      <c r="ATK2323" s="225"/>
      <c r="ATL2323" s="225"/>
      <c r="ATM2323" s="225"/>
      <c r="ATN2323" s="225"/>
      <c r="ATO2323" s="225"/>
      <c r="ATP2323" s="225"/>
      <c r="ATQ2323" s="225"/>
      <c r="ATR2323" s="225"/>
      <c r="ATS2323" s="225"/>
      <c r="ATT2323" s="225"/>
      <c r="ATU2323" s="225"/>
      <c r="ATV2323" s="225"/>
      <c r="ATW2323" s="225"/>
      <c r="ATX2323" s="225"/>
      <c r="ATY2323" s="225"/>
      <c r="ATZ2323" s="225"/>
      <c r="AUA2323" s="225"/>
      <c r="AUB2323" s="225"/>
      <c r="AUC2323" s="225"/>
      <c r="AUD2323" s="225"/>
      <c r="AUE2323" s="225"/>
      <c r="AUF2323" s="225"/>
      <c r="AUG2323" s="225"/>
      <c r="AUH2323" s="225"/>
      <c r="AUI2323" s="225"/>
      <c r="AUJ2323" s="225"/>
      <c r="AUK2323" s="225"/>
      <c r="AUL2323" s="225"/>
      <c r="AUM2323" s="225"/>
      <c r="AUN2323" s="225"/>
      <c r="AUO2323" s="225"/>
      <c r="AUP2323" s="225"/>
      <c r="AUQ2323" s="225"/>
      <c r="AUR2323" s="225"/>
      <c r="AUS2323" s="225"/>
      <c r="AUT2323" s="225"/>
      <c r="AUU2323" s="225"/>
      <c r="AUV2323" s="225"/>
      <c r="AUW2323" s="225"/>
      <c r="AUX2323" s="225"/>
      <c r="AUY2323" s="225"/>
      <c r="AUZ2323" s="225"/>
      <c r="AVA2323" s="225"/>
      <c r="AVB2323" s="225"/>
      <c r="AVC2323" s="225"/>
      <c r="AVD2323" s="225"/>
      <c r="AVE2323" s="225"/>
      <c r="AVF2323" s="225"/>
      <c r="AVG2323" s="225"/>
      <c r="AVH2323" s="225"/>
      <c r="AVI2323" s="225"/>
      <c r="AVJ2323" s="225"/>
      <c r="AVK2323" s="225"/>
      <c r="AVL2323" s="225"/>
      <c r="AVM2323" s="225"/>
      <c r="AVN2323" s="225"/>
      <c r="AVO2323" s="225"/>
      <c r="AVP2323" s="225"/>
      <c r="AVQ2323" s="225"/>
      <c r="AVR2323" s="225"/>
      <c r="AVS2323" s="225"/>
      <c r="AVT2323" s="225"/>
      <c r="AVU2323" s="225"/>
      <c r="AVV2323" s="225"/>
      <c r="AVW2323" s="225"/>
      <c r="AVX2323" s="225"/>
      <c r="AVY2323" s="225"/>
      <c r="AVZ2323" s="225"/>
      <c r="AWA2323" s="225"/>
      <c r="AWB2323" s="225"/>
      <c r="AWC2323" s="225"/>
      <c r="AWD2323" s="225"/>
      <c r="AWE2323" s="225"/>
      <c r="AWF2323" s="225"/>
      <c r="AWG2323" s="225"/>
      <c r="AWH2323" s="225"/>
      <c r="AWI2323" s="225"/>
      <c r="AWJ2323" s="225"/>
      <c r="AWK2323" s="225"/>
      <c r="AWL2323" s="225"/>
      <c r="AWM2323" s="225"/>
      <c r="AWN2323" s="225"/>
      <c r="AWO2323" s="225"/>
      <c r="AWP2323" s="225"/>
      <c r="AWQ2323" s="225"/>
      <c r="AWR2323" s="225"/>
      <c r="AWS2323" s="225"/>
      <c r="AWT2323" s="225"/>
      <c r="AWU2323" s="225"/>
      <c r="AWV2323" s="225"/>
      <c r="AWW2323" s="225"/>
      <c r="AWX2323" s="225"/>
      <c r="AWY2323" s="225"/>
      <c r="AWZ2323" s="225"/>
      <c r="AXA2323" s="225"/>
      <c r="AXB2323" s="225"/>
      <c r="AXC2323" s="225"/>
      <c r="AXD2323" s="225"/>
      <c r="AXE2323" s="225"/>
      <c r="AXF2323" s="225"/>
      <c r="AXG2323" s="225"/>
      <c r="AXH2323" s="225"/>
      <c r="AXI2323" s="225"/>
      <c r="AXJ2323" s="225"/>
      <c r="AXK2323" s="225"/>
      <c r="AXL2323" s="225"/>
      <c r="AXM2323" s="225"/>
      <c r="AXN2323" s="225"/>
      <c r="AXO2323" s="225"/>
      <c r="AXP2323" s="225"/>
      <c r="AXQ2323" s="225"/>
      <c r="AXR2323" s="225"/>
      <c r="AXS2323" s="225"/>
      <c r="AXT2323" s="225"/>
      <c r="AXU2323" s="225"/>
      <c r="AXV2323" s="225"/>
      <c r="AXW2323" s="225"/>
      <c r="AXX2323" s="225"/>
      <c r="AXY2323" s="225"/>
      <c r="AXZ2323" s="225"/>
      <c r="AYA2323" s="225"/>
      <c r="AYB2323" s="225"/>
      <c r="AYC2323" s="225"/>
      <c r="AYD2323" s="225"/>
      <c r="AYE2323" s="225"/>
      <c r="AYF2323" s="225"/>
      <c r="AYG2323" s="225"/>
      <c r="AYH2323" s="225"/>
      <c r="AYI2323" s="225"/>
      <c r="AYJ2323" s="225"/>
      <c r="AYK2323" s="225"/>
      <c r="AYL2323" s="225"/>
      <c r="AYM2323" s="225"/>
      <c r="AYN2323" s="225"/>
      <c r="AYO2323" s="225"/>
      <c r="AYP2323" s="225"/>
      <c r="AYQ2323" s="225"/>
      <c r="AYR2323" s="225"/>
      <c r="AYS2323" s="225"/>
      <c r="AYT2323" s="225"/>
      <c r="AYU2323" s="225"/>
      <c r="AYV2323" s="225"/>
      <c r="AYW2323" s="225"/>
      <c r="AYX2323" s="225"/>
      <c r="AYY2323" s="225"/>
      <c r="AYZ2323" s="225"/>
      <c r="AZA2323" s="225"/>
      <c r="AZB2323" s="225"/>
      <c r="AZC2323" s="225"/>
      <c r="AZD2323" s="225"/>
      <c r="AZE2323" s="225"/>
      <c r="AZF2323" s="225"/>
      <c r="AZG2323" s="225"/>
      <c r="AZH2323" s="225"/>
      <c r="AZI2323" s="225"/>
      <c r="AZJ2323" s="225"/>
      <c r="AZK2323" s="225"/>
      <c r="AZL2323" s="225"/>
      <c r="AZM2323" s="225"/>
      <c r="AZN2323" s="225"/>
      <c r="AZO2323" s="225"/>
      <c r="AZP2323" s="225"/>
      <c r="AZQ2323" s="225"/>
      <c r="AZR2323" s="225"/>
      <c r="AZS2323" s="225"/>
      <c r="AZT2323" s="225"/>
      <c r="AZU2323" s="225"/>
      <c r="AZV2323" s="225"/>
      <c r="AZW2323" s="225"/>
      <c r="AZX2323" s="225"/>
      <c r="AZY2323" s="225"/>
      <c r="AZZ2323" s="225"/>
      <c r="BAA2323" s="225"/>
      <c r="BAB2323" s="225"/>
      <c r="BAC2323" s="225"/>
      <c r="BAD2323" s="225"/>
      <c r="BAE2323" s="225"/>
      <c r="BAF2323" s="225"/>
      <c r="BAG2323" s="225"/>
      <c r="BAH2323" s="225"/>
      <c r="BAI2323" s="225"/>
      <c r="BAJ2323" s="225"/>
      <c r="BAK2323" s="225"/>
      <c r="BAL2323" s="225"/>
      <c r="BAM2323" s="225"/>
      <c r="BAN2323" s="225"/>
      <c r="BAO2323" s="225"/>
      <c r="BAP2323" s="225"/>
      <c r="BAQ2323" s="225"/>
      <c r="BAR2323" s="225"/>
      <c r="BAS2323" s="225"/>
      <c r="BAT2323" s="225"/>
      <c r="BAU2323" s="225"/>
      <c r="BAV2323" s="225"/>
      <c r="BAW2323" s="225"/>
      <c r="BAX2323" s="225"/>
      <c r="BAY2323" s="225"/>
      <c r="BAZ2323" s="225"/>
      <c r="BBA2323" s="225"/>
      <c r="BBB2323" s="225"/>
      <c r="BBC2323" s="225"/>
      <c r="BBD2323" s="225"/>
      <c r="BBE2323" s="225"/>
      <c r="BBF2323" s="225"/>
      <c r="BBG2323" s="225"/>
      <c r="BBH2323" s="225"/>
      <c r="BBI2323" s="225"/>
      <c r="BBJ2323" s="225"/>
      <c r="BBK2323" s="225"/>
      <c r="BBL2323" s="225"/>
      <c r="BBM2323" s="225"/>
      <c r="BBN2323" s="225"/>
      <c r="BBO2323" s="225"/>
      <c r="BBP2323" s="225"/>
      <c r="BBQ2323" s="225"/>
      <c r="BBR2323" s="225"/>
      <c r="BBS2323" s="225"/>
      <c r="BBT2323" s="225"/>
      <c r="BBU2323" s="225"/>
      <c r="BBV2323" s="225"/>
      <c r="BBW2323" s="225"/>
      <c r="BBX2323" s="225"/>
      <c r="BBY2323" s="225"/>
      <c r="BBZ2323" s="225"/>
      <c r="BCA2323" s="225"/>
      <c r="BCB2323" s="225"/>
      <c r="BCC2323" s="225"/>
      <c r="BCD2323" s="225"/>
      <c r="BCE2323" s="225"/>
      <c r="BCF2323" s="225"/>
      <c r="BCG2323" s="225"/>
      <c r="BCH2323" s="225"/>
      <c r="BCI2323" s="225"/>
      <c r="BCJ2323" s="225"/>
      <c r="BCK2323" s="225"/>
      <c r="BCL2323" s="225"/>
      <c r="BCM2323" s="225"/>
      <c r="BCN2323" s="225"/>
      <c r="BCO2323" s="225"/>
      <c r="BCP2323" s="225"/>
      <c r="BCQ2323" s="225"/>
      <c r="BCR2323" s="225"/>
      <c r="BCS2323" s="225"/>
      <c r="BCT2323" s="225"/>
      <c r="BCU2323" s="225"/>
      <c r="BCV2323" s="225"/>
      <c r="BCW2323" s="225"/>
      <c r="BCX2323" s="225"/>
      <c r="BCY2323" s="225"/>
      <c r="BCZ2323" s="225"/>
      <c r="BDA2323" s="225"/>
      <c r="BDB2323" s="225"/>
      <c r="BDC2323" s="225"/>
      <c r="BDD2323" s="225"/>
      <c r="BDE2323" s="225"/>
      <c r="BDF2323" s="225"/>
      <c r="BDG2323" s="225"/>
      <c r="BDH2323" s="225"/>
      <c r="BDI2323" s="225"/>
      <c r="BDJ2323" s="225"/>
      <c r="BDK2323" s="225"/>
      <c r="BDL2323" s="225"/>
      <c r="BDM2323" s="225"/>
      <c r="BDN2323" s="225"/>
      <c r="BDO2323" s="225"/>
      <c r="BDP2323" s="225"/>
      <c r="BDQ2323" s="225"/>
      <c r="BDR2323" s="225"/>
      <c r="BDS2323" s="225"/>
      <c r="BDT2323" s="225"/>
      <c r="BDU2323" s="225"/>
      <c r="BDV2323" s="225"/>
      <c r="BDW2323" s="225"/>
      <c r="BDX2323" s="225"/>
      <c r="BDY2323" s="225"/>
      <c r="BDZ2323" s="225"/>
      <c r="BEA2323" s="225"/>
      <c r="BEB2323" s="225"/>
      <c r="BEC2323" s="225"/>
      <c r="BED2323" s="225"/>
      <c r="BEE2323" s="225"/>
      <c r="BEF2323" s="225"/>
      <c r="BEG2323" s="225"/>
      <c r="BEH2323" s="225"/>
      <c r="BEI2323" s="225"/>
      <c r="BEJ2323" s="225"/>
      <c r="BEK2323" s="225"/>
      <c r="BEL2323" s="225"/>
      <c r="BEM2323" s="225"/>
      <c r="BEN2323" s="225"/>
      <c r="BEO2323" s="225"/>
      <c r="BEP2323" s="225"/>
      <c r="BEQ2323" s="225"/>
      <c r="BER2323" s="225"/>
      <c r="BES2323" s="225"/>
      <c r="BET2323" s="225"/>
      <c r="BEU2323" s="225"/>
      <c r="BEV2323" s="225"/>
      <c r="BEW2323" s="225"/>
      <c r="BEX2323" s="225"/>
      <c r="BEY2323" s="225"/>
      <c r="BEZ2323" s="225"/>
      <c r="BFA2323" s="225"/>
      <c r="BFB2323" s="225"/>
      <c r="BFC2323" s="225"/>
      <c r="BFD2323" s="225"/>
      <c r="BFE2323" s="225"/>
      <c r="BFF2323" s="225"/>
      <c r="BFG2323" s="225"/>
      <c r="BFH2323" s="225"/>
      <c r="BFI2323" s="225"/>
      <c r="BFJ2323" s="225"/>
      <c r="BFK2323" s="225"/>
      <c r="BFL2323" s="225"/>
      <c r="BFM2323" s="225"/>
      <c r="BFN2323" s="225"/>
      <c r="BFO2323" s="225"/>
      <c r="BFP2323" s="225"/>
      <c r="BFQ2323" s="225"/>
      <c r="BFR2323" s="225"/>
      <c r="BFS2323" s="225"/>
      <c r="BFT2323" s="225"/>
      <c r="BFU2323" s="225"/>
      <c r="BFV2323" s="225"/>
      <c r="BFW2323" s="225"/>
      <c r="BFX2323" s="225"/>
      <c r="BFY2323" s="225"/>
      <c r="BFZ2323" s="225"/>
      <c r="BGA2323" s="225"/>
      <c r="BGB2323" s="225"/>
      <c r="BGC2323" s="225"/>
      <c r="BGD2323" s="225"/>
      <c r="BGE2323" s="225"/>
      <c r="BGF2323" s="225"/>
      <c r="BGG2323" s="225"/>
      <c r="BGH2323" s="225"/>
      <c r="BGI2323" s="225"/>
      <c r="BGJ2323" s="225"/>
      <c r="BGK2323" s="225"/>
      <c r="BGL2323" s="225"/>
      <c r="BGM2323" s="225"/>
      <c r="BGN2323" s="225"/>
      <c r="BGO2323" s="225"/>
      <c r="BGP2323" s="225"/>
      <c r="BGQ2323" s="225"/>
      <c r="BGR2323" s="225"/>
      <c r="BGS2323" s="225"/>
      <c r="BGT2323" s="225"/>
      <c r="BGU2323" s="225"/>
      <c r="BGV2323" s="225"/>
      <c r="BGW2323" s="225"/>
      <c r="BGX2323" s="225"/>
      <c r="BGY2323" s="225"/>
      <c r="BGZ2323" s="225"/>
      <c r="BHA2323" s="225"/>
      <c r="BHB2323" s="225"/>
      <c r="BHC2323" s="225"/>
      <c r="BHD2323" s="225"/>
      <c r="BHE2323" s="225"/>
      <c r="BHF2323" s="225"/>
      <c r="BHG2323" s="225"/>
      <c r="BHH2323" s="225"/>
      <c r="BHI2323" s="225"/>
      <c r="BHJ2323" s="225"/>
      <c r="BHK2323" s="225"/>
      <c r="BHL2323" s="225"/>
      <c r="BHM2323" s="225"/>
      <c r="BHN2323" s="225"/>
      <c r="BHO2323" s="225"/>
      <c r="BHP2323" s="225"/>
      <c r="BHQ2323" s="225"/>
      <c r="BHR2323" s="225"/>
      <c r="BHS2323" s="225"/>
      <c r="BHT2323" s="225"/>
      <c r="BHU2323" s="225"/>
      <c r="BHV2323" s="225"/>
      <c r="BHW2323" s="225"/>
      <c r="BHX2323" s="225"/>
      <c r="BHY2323" s="225"/>
      <c r="BHZ2323" s="225"/>
      <c r="BIA2323" s="225"/>
      <c r="BIB2323" s="225"/>
      <c r="BIC2323" s="225"/>
      <c r="BID2323" s="225"/>
      <c r="BIE2323" s="225"/>
      <c r="BIF2323" s="225"/>
      <c r="BIG2323" s="225"/>
      <c r="BIH2323" s="225"/>
      <c r="BII2323" s="225"/>
      <c r="BIJ2323" s="225"/>
      <c r="BIK2323" s="225"/>
      <c r="BIL2323" s="225"/>
      <c r="BIM2323" s="225"/>
      <c r="BIN2323" s="225"/>
      <c r="BIO2323" s="225"/>
      <c r="BIP2323" s="225"/>
      <c r="BIQ2323" s="225"/>
      <c r="BIR2323" s="225"/>
      <c r="BIS2323" s="225"/>
      <c r="BIT2323" s="225"/>
      <c r="BIU2323" s="225"/>
      <c r="BIV2323" s="225"/>
      <c r="BIW2323" s="225"/>
      <c r="BIX2323" s="225"/>
      <c r="BIY2323" s="225"/>
      <c r="BIZ2323" s="225"/>
      <c r="BJA2323" s="225"/>
      <c r="BJB2323" s="225"/>
      <c r="BJC2323" s="225"/>
      <c r="BJD2323" s="225"/>
      <c r="BJE2323" s="225"/>
      <c r="BJF2323" s="225"/>
      <c r="BJG2323" s="225"/>
      <c r="BJH2323" s="225"/>
      <c r="BJI2323" s="225"/>
      <c r="BJJ2323" s="225"/>
      <c r="BJK2323" s="225"/>
      <c r="BJL2323" s="225"/>
      <c r="BJM2323" s="225"/>
      <c r="BJN2323" s="225"/>
      <c r="BJO2323" s="225"/>
      <c r="BJP2323" s="225"/>
      <c r="BJQ2323" s="225"/>
      <c r="BJR2323" s="225"/>
      <c r="BJS2323" s="225"/>
      <c r="BJT2323" s="225"/>
      <c r="BJU2323" s="225"/>
      <c r="BJV2323" s="225"/>
      <c r="BJW2323" s="225"/>
      <c r="BJX2323" s="225"/>
      <c r="BJY2323" s="225"/>
      <c r="BJZ2323" s="225"/>
      <c r="BKA2323" s="225"/>
      <c r="BKB2323" s="225"/>
      <c r="BKC2323" s="225"/>
      <c r="BKD2323" s="225"/>
      <c r="BKE2323" s="225"/>
      <c r="BKF2323" s="225"/>
      <c r="BKG2323" s="225"/>
      <c r="BKH2323" s="225"/>
      <c r="BKI2323" s="225"/>
      <c r="BKJ2323" s="225"/>
      <c r="BKK2323" s="225"/>
      <c r="BKL2323" s="225"/>
      <c r="BKM2323" s="225"/>
      <c r="BKN2323" s="225"/>
      <c r="BKO2323" s="225"/>
      <c r="BKP2323" s="225"/>
      <c r="BKQ2323" s="225"/>
      <c r="BKR2323" s="225"/>
      <c r="BKS2323" s="225"/>
      <c r="BKT2323" s="225"/>
      <c r="BKU2323" s="225"/>
      <c r="BKV2323" s="225"/>
      <c r="BKW2323" s="225"/>
      <c r="BKX2323" s="225"/>
      <c r="BKY2323" s="225"/>
      <c r="BKZ2323" s="225"/>
      <c r="BLA2323" s="225"/>
      <c r="BLB2323" s="225"/>
      <c r="BLC2323" s="225"/>
      <c r="BLD2323" s="225"/>
      <c r="BLE2323" s="225"/>
      <c r="BLF2323" s="225"/>
      <c r="BLG2323" s="225"/>
      <c r="BLH2323" s="225"/>
      <c r="BLI2323" s="225"/>
      <c r="BLJ2323" s="225"/>
      <c r="BLK2323" s="225"/>
      <c r="BLL2323" s="225"/>
      <c r="BLM2323" s="225"/>
      <c r="BLN2323" s="225"/>
      <c r="BLO2323" s="225"/>
      <c r="BLP2323" s="225"/>
      <c r="BLQ2323" s="225"/>
      <c r="BLR2323" s="225"/>
      <c r="BLS2323" s="225"/>
      <c r="BLT2323" s="225"/>
      <c r="BLU2323" s="225"/>
      <c r="BLV2323" s="225"/>
      <c r="BLW2323" s="225"/>
      <c r="BLX2323" s="225"/>
      <c r="BLY2323" s="225"/>
      <c r="BLZ2323" s="225"/>
      <c r="BMA2323" s="225"/>
      <c r="BMB2323" s="225"/>
      <c r="BMC2323" s="225"/>
      <c r="BMD2323" s="225"/>
      <c r="BME2323" s="225"/>
      <c r="BMF2323" s="225"/>
      <c r="BMG2323" s="225"/>
      <c r="BMH2323" s="225"/>
      <c r="BMI2323" s="225"/>
      <c r="BMJ2323" s="225"/>
      <c r="BMK2323" s="225"/>
      <c r="BML2323" s="225"/>
      <c r="BMM2323" s="225"/>
      <c r="BMN2323" s="225"/>
      <c r="BMO2323" s="225"/>
      <c r="BMP2323" s="225"/>
      <c r="BMQ2323" s="225"/>
      <c r="BMR2323" s="225"/>
      <c r="BMS2323" s="225"/>
      <c r="BMT2323" s="225"/>
      <c r="BMU2323" s="225"/>
      <c r="BMV2323" s="225"/>
      <c r="BMW2323" s="225"/>
      <c r="BMX2323" s="225"/>
      <c r="BMY2323" s="225"/>
      <c r="BMZ2323" s="225"/>
      <c r="BNA2323" s="225"/>
      <c r="BNB2323" s="225"/>
      <c r="BNC2323" s="225"/>
      <c r="BND2323" s="225"/>
      <c r="BNE2323" s="225"/>
      <c r="BNF2323" s="225"/>
      <c r="BNG2323" s="225"/>
      <c r="BNH2323" s="225"/>
      <c r="BNI2323" s="225"/>
      <c r="BNJ2323" s="225"/>
      <c r="BNK2323" s="225"/>
      <c r="BNL2323" s="225"/>
      <c r="BNM2323" s="225"/>
      <c r="BNN2323" s="225"/>
      <c r="BNO2323" s="225"/>
      <c r="BNP2323" s="225"/>
      <c r="BNQ2323" s="225"/>
      <c r="BNR2323" s="225"/>
      <c r="BNS2323" s="225"/>
      <c r="BNT2323" s="225"/>
      <c r="BNU2323" s="225"/>
      <c r="BNV2323" s="225"/>
      <c r="BNW2323" s="225"/>
      <c r="BNX2323" s="225"/>
      <c r="BNY2323" s="225"/>
      <c r="BNZ2323" s="225"/>
      <c r="BOA2323" s="225"/>
      <c r="BOB2323" s="225"/>
      <c r="BOC2323" s="225"/>
      <c r="BOD2323" s="225"/>
      <c r="BOE2323" s="225"/>
      <c r="BOF2323" s="225"/>
      <c r="BOG2323" s="225"/>
      <c r="BOH2323" s="225"/>
      <c r="BOI2323" s="225"/>
      <c r="BOJ2323" s="225"/>
      <c r="BOK2323" s="225"/>
      <c r="BOL2323" s="225"/>
      <c r="BOM2323" s="225"/>
      <c r="BON2323" s="225"/>
      <c r="BOO2323" s="225"/>
      <c r="BOP2323" s="225"/>
      <c r="BOQ2323" s="225"/>
      <c r="BOR2323" s="225"/>
      <c r="BOS2323" s="225"/>
      <c r="BOT2323" s="225"/>
      <c r="BOU2323" s="225"/>
      <c r="BOV2323" s="225"/>
      <c r="BOW2323" s="225"/>
      <c r="BOX2323" s="225"/>
      <c r="BOY2323" s="225"/>
      <c r="BOZ2323" s="225"/>
      <c r="BPA2323" s="225"/>
      <c r="BPB2323" s="225"/>
      <c r="BPC2323" s="225"/>
      <c r="BPD2323" s="225"/>
      <c r="BPE2323" s="225"/>
      <c r="BPF2323" s="225"/>
      <c r="BPG2323" s="225"/>
      <c r="BPH2323" s="225"/>
      <c r="BPI2323" s="225"/>
      <c r="BPJ2323" s="225"/>
      <c r="BPK2323" s="225"/>
      <c r="BPL2323" s="225"/>
      <c r="BPM2323" s="225"/>
      <c r="BPN2323" s="225"/>
      <c r="BPO2323" s="225"/>
      <c r="BPP2323" s="225"/>
      <c r="BPQ2323" s="225"/>
      <c r="BPR2323" s="225"/>
      <c r="BPS2323" s="225"/>
      <c r="BPT2323" s="225"/>
      <c r="BPU2323" s="225"/>
      <c r="BPV2323" s="225"/>
      <c r="BPW2323" s="225"/>
      <c r="BPX2323" s="225"/>
      <c r="BPY2323" s="225"/>
      <c r="BPZ2323" s="225"/>
      <c r="BQA2323" s="225"/>
      <c r="BQB2323" s="225"/>
      <c r="BQC2323" s="225"/>
      <c r="BQD2323" s="225"/>
      <c r="BQE2323" s="225"/>
      <c r="BQF2323" s="225"/>
      <c r="BQG2323" s="225"/>
      <c r="BQH2323" s="225"/>
      <c r="BQI2323" s="225"/>
      <c r="BQJ2323" s="225"/>
      <c r="BQK2323" s="225"/>
      <c r="BQL2323" s="225"/>
      <c r="BQM2323" s="225"/>
      <c r="BQN2323" s="225"/>
      <c r="BQO2323" s="225"/>
      <c r="BQP2323" s="225"/>
      <c r="BQQ2323" s="225"/>
      <c r="BQR2323" s="225"/>
      <c r="BQS2323" s="225"/>
      <c r="BQT2323" s="225"/>
      <c r="BQU2323" s="225"/>
      <c r="BQV2323" s="225"/>
      <c r="BQW2323" s="225"/>
      <c r="BQX2323" s="225"/>
      <c r="BQY2323" s="225"/>
      <c r="BQZ2323" s="225"/>
      <c r="BRA2323" s="225"/>
      <c r="BRB2323" s="225"/>
      <c r="BRC2323" s="225"/>
      <c r="BRD2323" s="225"/>
      <c r="BRE2323" s="225"/>
      <c r="BRF2323" s="225"/>
      <c r="BRG2323" s="225"/>
      <c r="BRH2323" s="225"/>
      <c r="BRI2323" s="225"/>
      <c r="BRJ2323" s="225"/>
      <c r="BRK2323" s="225"/>
      <c r="BRL2323" s="225"/>
      <c r="BRM2323" s="225"/>
      <c r="BRN2323" s="225"/>
      <c r="BRO2323" s="225"/>
      <c r="BRP2323" s="225"/>
      <c r="BRQ2323" s="225"/>
      <c r="BRR2323" s="225"/>
      <c r="BRS2323" s="225"/>
      <c r="BRT2323" s="225"/>
      <c r="BRU2323" s="225"/>
      <c r="BRV2323" s="225"/>
      <c r="BRW2323" s="225"/>
      <c r="BRX2323" s="225"/>
      <c r="BRY2323" s="225"/>
      <c r="BRZ2323" s="225"/>
      <c r="BSA2323" s="225"/>
      <c r="BSB2323" s="225"/>
      <c r="BSC2323" s="225"/>
      <c r="BSD2323" s="225"/>
      <c r="BSE2323" s="225"/>
      <c r="BSF2323" s="225"/>
      <c r="BSG2323" s="225"/>
      <c r="BSH2323" s="225"/>
      <c r="BSI2323" s="225"/>
      <c r="BSJ2323" s="225"/>
      <c r="BSK2323" s="225"/>
      <c r="BSL2323" s="225"/>
      <c r="BSM2323" s="225"/>
      <c r="BSN2323" s="225"/>
      <c r="BSO2323" s="225"/>
      <c r="BSP2323" s="225"/>
      <c r="BSQ2323" s="225"/>
      <c r="BSR2323" s="225"/>
      <c r="BSS2323" s="225"/>
      <c r="BST2323" s="225"/>
      <c r="BSU2323" s="225"/>
      <c r="BSV2323" s="225"/>
      <c r="BSW2323" s="225"/>
      <c r="BSX2323" s="225"/>
      <c r="BSY2323" s="225"/>
      <c r="BSZ2323" s="225"/>
      <c r="BTA2323" s="225"/>
      <c r="BTB2323" s="225"/>
      <c r="BTC2323" s="225"/>
      <c r="BTD2323" s="225"/>
      <c r="BTE2323" s="225"/>
      <c r="BTF2323" s="225"/>
      <c r="BTG2323" s="225"/>
      <c r="BTH2323" s="225"/>
      <c r="BTI2323" s="225"/>
      <c r="BTJ2323" s="225"/>
      <c r="BTK2323" s="225"/>
      <c r="BTL2323" s="225"/>
      <c r="BTM2323" s="225"/>
      <c r="BTN2323" s="225"/>
      <c r="BTO2323" s="225"/>
      <c r="BTP2323" s="225"/>
      <c r="BTQ2323" s="225"/>
      <c r="BTR2323" s="225"/>
      <c r="BTS2323" s="225"/>
      <c r="BTT2323" s="225"/>
      <c r="BTU2323" s="225"/>
      <c r="BTV2323" s="225"/>
      <c r="BTW2323" s="225"/>
      <c r="BTX2323" s="225"/>
      <c r="BTY2323" s="225"/>
      <c r="BTZ2323" s="225"/>
      <c r="BUA2323" s="225"/>
      <c r="BUB2323" s="225"/>
      <c r="BUC2323" s="225"/>
      <c r="BUD2323" s="225"/>
      <c r="BUE2323" s="225"/>
      <c r="BUF2323" s="225"/>
      <c r="BUG2323" s="225"/>
      <c r="BUH2323" s="225"/>
      <c r="BUI2323" s="225"/>
      <c r="BUJ2323" s="225"/>
      <c r="BUK2323" s="225"/>
      <c r="BUL2323" s="225"/>
      <c r="BUM2323" s="225"/>
      <c r="BUN2323" s="225"/>
      <c r="BUO2323" s="225"/>
      <c r="BUP2323" s="225"/>
      <c r="BUQ2323" s="225"/>
      <c r="BUR2323" s="225"/>
      <c r="BUS2323" s="225"/>
      <c r="BUT2323" s="225"/>
      <c r="BUU2323" s="225"/>
      <c r="BUV2323" s="225"/>
      <c r="BUW2323" s="225"/>
      <c r="BUX2323" s="225"/>
      <c r="BUY2323" s="225"/>
      <c r="BUZ2323" s="225"/>
      <c r="BVA2323" s="225"/>
      <c r="BVB2323" s="225"/>
      <c r="BVC2323" s="225"/>
      <c r="BVD2323" s="225"/>
      <c r="BVE2323" s="225"/>
      <c r="BVF2323" s="225"/>
      <c r="BVG2323" s="225"/>
      <c r="BVH2323" s="225"/>
      <c r="BVI2323" s="225"/>
      <c r="BVJ2323" s="225"/>
      <c r="BVK2323" s="225"/>
      <c r="BVL2323" s="225"/>
      <c r="BVM2323" s="225"/>
      <c r="BVN2323" s="225"/>
      <c r="BVO2323" s="225"/>
      <c r="BVP2323" s="225"/>
      <c r="BVQ2323" s="225"/>
      <c r="BVR2323" s="225"/>
      <c r="BVS2323" s="225"/>
      <c r="BVT2323" s="225"/>
      <c r="BVU2323" s="225"/>
      <c r="BVV2323" s="225"/>
      <c r="BVW2323" s="225"/>
      <c r="BVX2323" s="225"/>
      <c r="BVY2323" s="225"/>
      <c r="BVZ2323" s="225"/>
      <c r="BWA2323" s="225"/>
      <c r="BWB2323" s="225"/>
      <c r="BWC2323" s="225"/>
      <c r="BWD2323" s="225"/>
      <c r="BWE2323" s="225"/>
      <c r="BWF2323" s="225"/>
      <c r="BWG2323" s="225"/>
      <c r="BWH2323" s="225"/>
      <c r="BWI2323" s="225"/>
      <c r="BWJ2323" s="225"/>
      <c r="BWK2323" s="225"/>
      <c r="BWL2323" s="225"/>
      <c r="BWM2323" s="225"/>
      <c r="BWN2323" s="225"/>
      <c r="BWO2323" s="225"/>
      <c r="BWP2323" s="225"/>
      <c r="BWQ2323" s="225"/>
      <c r="BWR2323" s="225"/>
      <c r="BWS2323" s="225"/>
      <c r="BWT2323" s="225"/>
      <c r="BWU2323" s="225"/>
      <c r="BWV2323" s="225"/>
      <c r="BWW2323" s="225"/>
      <c r="BWX2323" s="225"/>
      <c r="BWY2323" s="225"/>
      <c r="BWZ2323" s="225"/>
      <c r="BXA2323" s="225"/>
      <c r="BXB2323" s="225"/>
      <c r="BXC2323" s="225"/>
      <c r="BXD2323" s="225"/>
      <c r="BXE2323" s="225"/>
      <c r="BXF2323" s="225"/>
      <c r="BXG2323" s="225"/>
      <c r="BXH2323" s="225"/>
      <c r="BXI2323" s="225"/>
      <c r="BXJ2323" s="225"/>
      <c r="BXK2323" s="225"/>
      <c r="BXL2323" s="225"/>
      <c r="BXM2323" s="225"/>
      <c r="BXN2323" s="225"/>
      <c r="BXO2323" s="225"/>
      <c r="BXP2323" s="225"/>
      <c r="BXQ2323" s="225"/>
      <c r="BXR2323" s="225"/>
      <c r="BXS2323" s="225"/>
      <c r="BXT2323" s="225"/>
      <c r="BXU2323" s="225"/>
      <c r="BXV2323" s="225"/>
      <c r="BXW2323" s="225"/>
      <c r="BXX2323" s="225"/>
      <c r="BXY2323" s="225"/>
      <c r="BXZ2323" s="225"/>
      <c r="BYA2323" s="225"/>
      <c r="BYB2323" s="225"/>
      <c r="BYC2323" s="225"/>
      <c r="BYD2323" s="225"/>
      <c r="BYE2323" s="225"/>
      <c r="BYF2323" s="225"/>
      <c r="BYG2323" s="225"/>
      <c r="BYH2323" s="225"/>
      <c r="BYI2323" s="225"/>
      <c r="BYJ2323" s="225"/>
      <c r="BYK2323" s="225"/>
      <c r="BYL2323" s="225"/>
      <c r="BYM2323" s="225"/>
      <c r="BYN2323" s="225"/>
      <c r="BYO2323" s="225"/>
      <c r="BYP2323" s="225"/>
      <c r="BYQ2323" s="225"/>
      <c r="BYR2323" s="225"/>
      <c r="BYS2323" s="225"/>
      <c r="BYT2323" s="225"/>
      <c r="BYU2323" s="225"/>
      <c r="BYV2323" s="225"/>
      <c r="BYW2323" s="225"/>
      <c r="BYX2323" s="225"/>
      <c r="BYY2323" s="225"/>
      <c r="BYZ2323" s="225"/>
      <c r="BZA2323" s="225"/>
      <c r="BZB2323" s="225"/>
      <c r="BZC2323" s="225"/>
      <c r="BZD2323" s="225"/>
      <c r="BZE2323" s="225"/>
      <c r="BZF2323" s="225"/>
      <c r="BZG2323" s="225"/>
      <c r="BZH2323" s="225"/>
      <c r="BZI2323" s="225"/>
      <c r="BZJ2323" s="225"/>
      <c r="BZK2323" s="225"/>
      <c r="BZL2323" s="225"/>
      <c r="BZM2323" s="225"/>
      <c r="BZN2323" s="225"/>
      <c r="BZO2323" s="225"/>
      <c r="BZP2323" s="225"/>
      <c r="BZQ2323" s="225"/>
      <c r="BZR2323" s="225"/>
      <c r="BZS2323" s="225"/>
      <c r="BZT2323" s="225"/>
      <c r="BZU2323" s="225"/>
      <c r="BZV2323" s="225"/>
      <c r="BZW2323" s="225"/>
      <c r="BZX2323" s="225"/>
      <c r="BZY2323" s="225"/>
      <c r="BZZ2323" s="225"/>
      <c r="CAA2323" s="225"/>
      <c r="CAB2323" s="225"/>
      <c r="CAC2323" s="225"/>
      <c r="CAD2323" s="225"/>
      <c r="CAE2323" s="225"/>
      <c r="CAF2323" s="225"/>
      <c r="CAG2323" s="225"/>
      <c r="CAH2323" s="225"/>
      <c r="CAI2323" s="225"/>
      <c r="CAJ2323" s="225"/>
      <c r="CAK2323" s="225"/>
      <c r="CAL2323" s="225"/>
      <c r="CAM2323" s="225"/>
      <c r="CAN2323" s="225"/>
      <c r="CAO2323" s="225"/>
      <c r="CAP2323" s="225"/>
      <c r="CAQ2323" s="225"/>
      <c r="CAR2323" s="225"/>
      <c r="CAS2323" s="225"/>
      <c r="CAT2323" s="225"/>
      <c r="CAU2323" s="225"/>
      <c r="CAV2323" s="225"/>
      <c r="CAW2323" s="225"/>
      <c r="CAX2323" s="225"/>
      <c r="CAY2323" s="225"/>
      <c r="CAZ2323" s="225"/>
      <c r="CBA2323" s="225"/>
      <c r="CBB2323" s="225"/>
      <c r="CBC2323" s="225"/>
      <c r="CBD2323" s="225"/>
      <c r="CBE2323" s="225"/>
      <c r="CBF2323" s="225"/>
      <c r="CBG2323" s="225"/>
      <c r="CBH2323" s="225"/>
      <c r="CBI2323" s="225"/>
      <c r="CBJ2323" s="225"/>
      <c r="CBK2323" s="225"/>
      <c r="CBL2323" s="225"/>
      <c r="CBM2323" s="225"/>
      <c r="CBN2323" s="225"/>
      <c r="CBO2323" s="225"/>
      <c r="CBP2323" s="225"/>
      <c r="CBQ2323" s="225"/>
      <c r="CBR2323" s="225"/>
      <c r="CBS2323" s="225"/>
      <c r="CBT2323" s="225"/>
      <c r="CBU2323" s="225"/>
      <c r="CBV2323" s="225"/>
      <c r="CBW2323" s="225"/>
      <c r="CBX2323" s="225"/>
      <c r="CBY2323" s="225"/>
      <c r="CBZ2323" s="225"/>
      <c r="CCA2323" s="225"/>
      <c r="CCB2323" s="225"/>
      <c r="CCC2323" s="225"/>
      <c r="CCD2323" s="225"/>
      <c r="CCE2323" s="225"/>
      <c r="CCF2323" s="225"/>
      <c r="CCG2323" s="225"/>
      <c r="CCH2323" s="225"/>
      <c r="CCI2323" s="225"/>
      <c r="CCJ2323" s="225"/>
      <c r="CCK2323" s="225"/>
      <c r="CCL2323" s="225"/>
      <c r="CCM2323" s="225"/>
      <c r="CCN2323" s="225"/>
      <c r="CCO2323" s="225"/>
      <c r="CCP2323" s="225"/>
      <c r="CCQ2323" s="225"/>
      <c r="CCR2323" s="225"/>
      <c r="CCS2323" s="225"/>
      <c r="CCT2323" s="225"/>
      <c r="CCU2323" s="225"/>
      <c r="CCV2323" s="225"/>
      <c r="CCW2323" s="225"/>
      <c r="CCX2323" s="225"/>
      <c r="CCY2323" s="225"/>
      <c r="CCZ2323" s="225"/>
      <c r="CDA2323" s="225"/>
      <c r="CDB2323" s="225"/>
      <c r="CDC2323" s="225"/>
      <c r="CDD2323" s="225"/>
      <c r="CDE2323" s="225"/>
      <c r="CDF2323" s="225"/>
      <c r="CDG2323" s="225"/>
      <c r="CDH2323" s="225"/>
      <c r="CDI2323" s="225"/>
      <c r="CDJ2323" s="225"/>
      <c r="CDK2323" s="225"/>
      <c r="CDL2323" s="225"/>
      <c r="CDM2323" s="225"/>
      <c r="CDN2323" s="225"/>
      <c r="CDO2323" s="225"/>
      <c r="CDP2323" s="225"/>
      <c r="CDQ2323" s="225"/>
      <c r="CDR2323" s="225"/>
      <c r="CDS2323" s="225"/>
      <c r="CDT2323" s="225"/>
      <c r="CDU2323" s="225"/>
      <c r="CDV2323" s="225"/>
      <c r="CDW2323" s="225"/>
      <c r="CDX2323" s="225"/>
      <c r="CDY2323" s="225"/>
      <c r="CDZ2323" s="225"/>
      <c r="CEA2323" s="225"/>
      <c r="CEB2323" s="225"/>
      <c r="CEC2323" s="225"/>
      <c r="CED2323" s="225"/>
      <c r="CEE2323" s="225"/>
      <c r="CEF2323" s="225"/>
      <c r="CEG2323" s="225"/>
      <c r="CEH2323" s="225"/>
      <c r="CEI2323" s="225"/>
      <c r="CEJ2323" s="225"/>
      <c r="CEK2323" s="225"/>
      <c r="CEL2323" s="225"/>
      <c r="CEM2323" s="225"/>
      <c r="CEN2323" s="225"/>
      <c r="CEO2323" s="225"/>
      <c r="CEP2323" s="225"/>
      <c r="CEQ2323" s="225"/>
      <c r="CER2323" s="225"/>
      <c r="CES2323" s="225"/>
      <c r="CET2323" s="225"/>
      <c r="CEU2323" s="225"/>
      <c r="CEV2323" s="225"/>
      <c r="CEW2323" s="225"/>
      <c r="CEX2323" s="225"/>
      <c r="CEY2323" s="225"/>
      <c r="CEZ2323" s="225"/>
      <c r="CFA2323" s="225"/>
      <c r="CFB2323" s="225"/>
      <c r="CFC2323" s="225"/>
      <c r="CFD2323" s="225"/>
      <c r="CFE2323" s="225"/>
      <c r="CFF2323" s="225"/>
      <c r="CFG2323" s="225"/>
      <c r="CFH2323" s="225"/>
      <c r="CFI2323" s="225"/>
      <c r="CFJ2323" s="225"/>
      <c r="CFK2323" s="225"/>
      <c r="CFL2323" s="225"/>
      <c r="CFM2323" s="225"/>
      <c r="CFN2323" s="225"/>
      <c r="CFO2323" s="225"/>
      <c r="CFP2323" s="225"/>
      <c r="CFQ2323" s="225"/>
      <c r="CFR2323" s="225"/>
      <c r="CFS2323" s="225"/>
      <c r="CFT2323" s="225"/>
      <c r="CFU2323" s="225"/>
      <c r="CFV2323" s="225"/>
      <c r="CFW2323" s="225"/>
      <c r="CFX2323" s="225"/>
      <c r="CFY2323" s="225"/>
      <c r="CFZ2323" s="225"/>
      <c r="CGA2323" s="225"/>
      <c r="CGB2323" s="225"/>
      <c r="CGC2323" s="225"/>
      <c r="CGD2323" s="225"/>
      <c r="CGE2323" s="225"/>
      <c r="CGF2323" s="225"/>
      <c r="CGG2323" s="225"/>
      <c r="CGH2323" s="225"/>
      <c r="CGI2323" s="225"/>
      <c r="CGJ2323" s="225"/>
      <c r="CGK2323" s="225"/>
      <c r="CGL2323" s="225"/>
      <c r="CGM2323" s="225"/>
      <c r="CGN2323" s="225"/>
      <c r="CGO2323" s="225"/>
      <c r="CGP2323" s="225"/>
      <c r="CGQ2323" s="225"/>
      <c r="CGR2323" s="225"/>
      <c r="CGS2323" s="225"/>
      <c r="CGT2323" s="225"/>
      <c r="CGU2323" s="225"/>
      <c r="CGV2323" s="225"/>
      <c r="CGW2323" s="225"/>
      <c r="CGX2323" s="225"/>
      <c r="CGY2323" s="225"/>
      <c r="CGZ2323" s="225"/>
      <c r="CHA2323" s="225"/>
      <c r="CHB2323" s="225"/>
      <c r="CHC2323" s="225"/>
      <c r="CHD2323" s="225"/>
      <c r="CHE2323" s="225"/>
      <c r="CHF2323" s="225"/>
      <c r="CHG2323" s="225"/>
      <c r="CHH2323" s="225"/>
      <c r="CHI2323" s="225"/>
      <c r="CHJ2323" s="225"/>
      <c r="CHK2323" s="225"/>
      <c r="CHL2323" s="225"/>
      <c r="CHM2323" s="225"/>
      <c r="CHN2323" s="225"/>
      <c r="CHO2323" s="225"/>
      <c r="CHP2323" s="225"/>
      <c r="CHQ2323" s="225"/>
      <c r="CHR2323" s="225"/>
      <c r="CHS2323" s="225"/>
      <c r="CHT2323" s="225"/>
      <c r="CHU2323" s="225"/>
      <c r="CHV2323" s="225"/>
      <c r="CHW2323" s="225"/>
      <c r="CHX2323" s="225"/>
      <c r="CHY2323" s="225"/>
      <c r="CHZ2323" s="225"/>
      <c r="CIA2323" s="225"/>
      <c r="CIB2323" s="225"/>
      <c r="CIC2323" s="225"/>
      <c r="CID2323" s="225"/>
      <c r="CIE2323" s="225"/>
      <c r="CIF2323" s="225"/>
      <c r="CIG2323" s="225"/>
      <c r="CIH2323" s="225"/>
      <c r="CII2323" s="225"/>
      <c r="CIJ2323" s="225"/>
      <c r="CIK2323" s="225"/>
      <c r="CIL2323" s="225"/>
      <c r="CIM2323" s="225"/>
      <c r="CIN2323" s="225"/>
      <c r="CIO2323" s="225"/>
      <c r="CIP2323" s="225"/>
      <c r="CIQ2323" s="225"/>
      <c r="CIR2323" s="225"/>
      <c r="CIS2323" s="225"/>
      <c r="CIT2323" s="225"/>
      <c r="CIU2323" s="225"/>
      <c r="CIV2323" s="225"/>
      <c r="CIW2323" s="225"/>
      <c r="CIX2323" s="225"/>
      <c r="CIY2323" s="225"/>
      <c r="CIZ2323" s="225"/>
      <c r="CJA2323" s="225"/>
      <c r="CJB2323" s="225"/>
      <c r="CJC2323" s="225"/>
      <c r="CJD2323" s="225"/>
      <c r="CJE2323" s="225"/>
      <c r="CJF2323" s="225"/>
      <c r="CJG2323" s="225"/>
      <c r="CJH2323" s="225"/>
      <c r="CJI2323" s="225"/>
      <c r="CJJ2323" s="225"/>
      <c r="CJK2323" s="225"/>
      <c r="CJL2323" s="225"/>
      <c r="CJM2323" s="225"/>
      <c r="CJN2323" s="225"/>
      <c r="CJO2323" s="225"/>
      <c r="CJP2323" s="225"/>
      <c r="CJQ2323" s="225"/>
      <c r="CJR2323" s="225"/>
      <c r="CJS2323" s="225"/>
      <c r="CJT2323" s="225"/>
      <c r="CJU2323" s="225"/>
      <c r="CJV2323" s="225"/>
      <c r="CJW2323" s="225"/>
      <c r="CJX2323" s="225"/>
      <c r="CJY2323" s="225"/>
      <c r="CJZ2323" s="225"/>
      <c r="CKA2323" s="225"/>
      <c r="CKB2323" s="225"/>
      <c r="CKC2323" s="225"/>
      <c r="CKD2323" s="225"/>
      <c r="CKE2323" s="225"/>
      <c r="CKF2323" s="225"/>
      <c r="CKG2323" s="225"/>
      <c r="CKH2323" s="225"/>
      <c r="CKI2323" s="225"/>
      <c r="CKJ2323" s="225"/>
      <c r="CKK2323" s="225"/>
      <c r="CKL2323" s="225"/>
      <c r="CKM2323" s="225"/>
      <c r="CKN2323" s="225"/>
      <c r="CKO2323" s="225"/>
      <c r="CKP2323" s="225"/>
      <c r="CKQ2323" s="225"/>
      <c r="CKR2323" s="225"/>
      <c r="CKS2323" s="225"/>
      <c r="CKT2323" s="225"/>
      <c r="CKU2323" s="225"/>
      <c r="CKV2323" s="225"/>
      <c r="CKW2323" s="225"/>
      <c r="CKX2323" s="225"/>
      <c r="CKY2323" s="225"/>
      <c r="CKZ2323" s="225"/>
      <c r="CLA2323" s="225"/>
      <c r="CLB2323" s="225"/>
      <c r="CLC2323" s="225"/>
      <c r="CLD2323" s="225"/>
      <c r="CLE2323" s="225"/>
      <c r="CLF2323" s="225"/>
      <c r="CLG2323" s="225"/>
      <c r="CLH2323" s="225"/>
      <c r="CLI2323" s="225"/>
      <c r="CLJ2323" s="225"/>
      <c r="CLK2323" s="225"/>
      <c r="CLL2323" s="225"/>
      <c r="CLM2323" s="225"/>
      <c r="CLN2323" s="225"/>
      <c r="CLO2323" s="225"/>
      <c r="CLP2323" s="225"/>
      <c r="CLQ2323" s="225"/>
      <c r="CLR2323" s="225"/>
      <c r="CLS2323" s="225"/>
      <c r="CLT2323" s="225"/>
      <c r="CLU2323" s="225"/>
      <c r="CLV2323" s="225"/>
      <c r="CLW2323" s="225"/>
      <c r="CLX2323" s="225"/>
      <c r="CLY2323" s="225"/>
      <c r="CLZ2323" s="225"/>
      <c r="CMA2323" s="225"/>
      <c r="CMB2323" s="225"/>
      <c r="CMC2323" s="225"/>
      <c r="CMD2323" s="225"/>
      <c r="CME2323" s="225"/>
      <c r="CMF2323" s="225"/>
      <c r="CMG2323" s="225"/>
      <c r="CMH2323" s="225"/>
      <c r="CMI2323" s="225"/>
      <c r="CMJ2323" s="225"/>
      <c r="CMK2323" s="225"/>
      <c r="CML2323" s="225"/>
      <c r="CMM2323" s="225"/>
      <c r="CMN2323" s="225"/>
      <c r="CMO2323" s="225"/>
      <c r="CMP2323" s="225"/>
      <c r="CMQ2323" s="225"/>
      <c r="CMR2323" s="225"/>
      <c r="CMS2323" s="225"/>
      <c r="CMT2323" s="225"/>
      <c r="CMU2323" s="225"/>
      <c r="CMV2323" s="225"/>
      <c r="CMW2323" s="225"/>
      <c r="CMX2323" s="225"/>
      <c r="CMY2323" s="225"/>
      <c r="CMZ2323" s="225"/>
      <c r="CNA2323" s="225"/>
      <c r="CNB2323" s="225"/>
      <c r="CNC2323" s="225"/>
      <c r="CND2323" s="225"/>
      <c r="CNE2323" s="225"/>
      <c r="CNF2323" s="225"/>
      <c r="CNG2323" s="225"/>
      <c r="CNH2323" s="225"/>
      <c r="CNI2323" s="225"/>
      <c r="CNJ2323" s="225"/>
      <c r="CNK2323" s="225"/>
      <c r="CNL2323" s="225"/>
      <c r="CNM2323" s="225"/>
      <c r="CNN2323" s="225"/>
      <c r="CNO2323" s="225"/>
      <c r="CNP2323" s="225"/>
      <c r="CNQ2323" s="225"/>
      <c r="CNR2323" s="225"/>
      <c r="CNS2323" s="225"/>
      <c r="CNT2323" s="225"/>
      <c r="CNU2323" s="225"/>
      <c r="CNV2323" s="225"/>
      <c r="CNW2323" s="225"/>
      <c r="CNX2323" s="225"/>
      <c r="CNY2323" s="225"/>
      <c r="CNZ2323" s="225"/>
      <c r="COA2323" s="225"/>
      <c r="COB2323" s="225"/>
      <c r="COC2323" s="225"/>
      <c r="COD2323" s="225"/>
      <c r="COE2323" s="225"/>
      <c r="COF2323" s="225"/>
      <c r="COG2323" s="225"/>
      <c r="COH2323" s="225"/>
      <c r="COI2323" s="225"/>
      <c r="COJ2323" s="225"/>
      <c r="COK2323" s="225"/>
      <c r="COL2323" s="225"/>
      <c r="COM2323" s="225"/>
      <c r="CON2323" s="225"/>
      <c r="COO2323" s="225"/>
      <c r="COP2323" s="225"/>
      <c r="COQ2323" s="225"/>
      <c r="COR2323" s="225"/>
      <c r="COS2323" s="225"/>
      <c r="COT2323" s="225"/>
      <c r="COU2323" s="225"/>
      <c r="COV2323" s="225"/>
      <c r="COW2323" s="225"/>
      <c r="COX2323" s="225"/>
      <c r="COY2323" s="225"/>
      <c r="COZ2323" s="225"/>
      <c r="CPA2323" s="225"/>
      <c r="CPB2323" s="225"/>
      <c r="CPC2323" s="225"/>
      <c r="CPD2323" s="225"/>
      <c r="CPE2323" s="225"/>
      <c r="CPF2323" s="225"/>
      <c r="CPG2323" s="225"/>
      <c r="CPH2323" s="225"/>
      <c r="CPI2323" s="225"/>
      <c r="CPJ2323" s="225"/>
      <c r="CPK2323" s="225"/>
      <c r="CPL2323" s="225"/>
      <c r="CPM2323" s="225"/>
      <c r="CPN2323" s="225"/>
      <c r="CPO2323" s="225"/>
      <c r="CPP2323" s="225"/>
      <c r="CPQ2323" s="225"/>
      <c r="CPR2323" s="225"/>
      <c r="CPS2323" s="225"/>
      <c r="CPT2323" s="225"/>
      <c r="CPU2323" s="225"/>
      <c r="CPV2323" s="225"/>
      <c r="CPW2323" s="225"/>
      <c r="CPX2323" s="225"/>
      <c r="CPY2323" s="225"/>
      <c r="CPZ2323" s="225"/>
      <c r="CQA2323" s="225"/>
      <c r="CQB2323" s="225"/>
      <c r="CQC2323" s="225"/>
      <c r="CQD2323" s="225"/>
      <c r="CQE2323" s="225"/>
      <c r="CQF2323" s="225"/>
      <c r="CQG2323" s="225"/>
      <c r="CQH2323" s="225"/>
      <c r="CQI2323" s="225"/>
      <c r="CQJ2323" s="225"/>
      <c r="CQK2323" s="225"/>
      <c r="CQL2323" s="225"/>
      <c r="CQM2323" s="225"/>
      <c r="CQN2323" s="225"/>
      <c r="CQO2323" s="225"/>
      <c r="CQP2323" s="225"/>
      <c r="CQQ2323" s="225"/>
      <c r="CQR2323" s="225"/>
      <c r="CQS2323" s="225"/>
      <c r="CQT2323" s="225"/>
      <c r="CQU2323" s="225"/>
      <c r="CQV2323" s="225"/>
      <c r="CQW2323" s="225"/>
      <c r="CQX2323" s="225"/>
      <c r="CQY2323" s="225"/>
      <c r="CQZ2323" s="225"/>
      <c r="CRA2323" s="225"/>
      <c r="CRB2323" s="225"/>
      <c r="CRC2323" s="225"/>
      <c r="CRD2323" s="225"/>
      <c r="CRE2323" s="225"/>
      <c r="CRF2323" s="225"/>
      <c r="CRG2323" s="225"/>
      <c r="CRH2323" s="225"/>
      <c r="CRI2323" s="225"/>
      <c r="CRJ2323" s="225"/>
      <c r="CRK2323" s="225"/>
      <c r="CRL2323" s="225"/>
      <c r="CRM2323" s="225"/>
      <c r="CRN2323" s="225"/>
      <c r="CRO2323" s="225"/>
      <c r="CRP2323" s="225"/>
      <c r="CRQ2323" s="225"/>
      <c r="CRR2323" s="225"/>
      <c r="CRS2323" s="225"/>
      <c r="CRT2323" s="225"/>
      <c r="CRU2323" s="225"/>
      <c r="CRV2323" s="225"/>
      <c r="CRW2323" s="225"/>
      <c r="CRX2323" s="225"/>
      <c r="CRY2323" s="225"/>
      <c r="CRZ2323" s="225"/>
      <c r="CSA2323" s="225"/>
      <c r="CSB2323" s="225"/>
      <c r="CSC2323" s="225"/>
      <c r="CSD2323" s="225"/>
      <c r="CSE2323" s="225"/>
      <c r="CSF2323" s="225"/>
      <c r="CSG2323" s="225"/>
      <c r="CSH2323" s="225"/>
      <c r="CSI2323" s="225"/>
      <c r="CSJ2323" s="225"/>
      <c r="CSK2323" s="225"/>
      <c r="CSL2323" s="225"/>
      <c r="CSM2323" s="225"/>
      <c r="CSN2323" s="225"/>
      <c r="CSO2323" s="225"/>
      <c r="CSP2323" s="225"/>
      <c r="CSQ2323" s="225"/>
      <c r="CSR2323" s="225"/>
      <c r="CSS2323" s="225"/>
      <c r="CST2323" s="225"/>
      <c r="CSU2323" s="225"/>
      <c r="CSV2323" s="225"/>
      <c r="CSW2323" s="225"/>
      <c r="CSX2323" s="225"/>
      <c r="CSY2323" s="225"/>
      <c r="CSZ2323" s="225"/>
      <c r="CTA2323" s="225"/>
      <c r="CTB2323" s="225"/>
      <c r="CTC2323" s="225"/>
      <c r="CTD2323" s="225"/>
      <c r="CTE2323" s="225"/>
      <c r="CTF2323" s="225"/>
      <c r="CTG2323" s="225"/>
      <c r="CTH2323" s="225"/>
      <c r="CTI2323" s="225"/>
      <c r="CTJ2323" s="225"/>
      <c r="CTK2323" s="225"/>
      <c r="CTL2323" s="225"/>
      <c r="CTM2323" s="225"/>
      <c r="CTN2323" s="225"/>
      <c r="CTO2323" s="225"/>
      <c r="CTP2323" s="225"/>
      <c r="CTQ2323" s="225"/>
      <c r="CTR2323" s="225"/>
      <c r="CTS2323" s="225"/>
      <c r="CTT2323" s="225"/>
      <c r="CTU2323" s="225"/>
      <c r="CTV2323" s="225"/>
      <c r="CTW2323" s="225"/>
      <c r="CTX2323" s="225"/>
      <c r="CTY2323" s="225"/>
      <c r="CTZ2323" s="225"/>
      <c r="CUA2323" s="225"/>
      <c r="CUB2323" s="225"/>
      <c r="CUC2323" s="225"/>
      <c r="CUD2323" s="225"/>
      <c r="CUE2323" s="225"/>
      <c r="CUF2323" s="225"/>
      <c r="CUG2323" s="225"/>
      <c r="CUH2323" s="225"/>
      <c r="CUI2323" s="225"/>
      <c r="CUJ2323" s="225"/>
      <c r="CUK2323" s="225"/>
      <c r="CUL2323" s="225"/>
      <c r="CUM2323" s="225"/>
      <c r="CUN2323" s="225"/>
      <c r="CUO2323" s="225"/>
      <c r="CUP2323" s="225"/>
      <c r="CUQ2323" s="225"/>
      <c r="CUR2323" s="225"/>
      <c r="CUS2323" s="225"/>
      <c r="CUT2323" s="225"/>
      <c r="CUU2323" s="225"/>
      <c r="CUV2323" s="225"/>
      <c r="CUW2323" s="225"/>
      <c r="CUX2323" s="225"/>
      <c r="CUY2323" s="225"/>
      <c r="CUZ2323" s="225"/>
      <c r="CVA2323" s="225"/>
      <c r="CVB2323" s="225"/>
      <c r="CVC2323" s="225"/>
      <c r="CVD2323" s="225"/>
      <c r="CVE2323" s="225"/>
      <c r="CVF2323" s="225"/>
      <c r="CVG2323" s="225"/>
      <c r="CVH2323" s="225"/>
      <c r="CVI2323" s="225"/>
      <c r="CVJ2323" s="225"/>
      <c r="CVK2323" s="225"/>
      <c r="CVL2323" s="225"/>
      <c r="CVM2323" s="225"/>
      <c r="CVN2323" s="225"/>
      <c r="CVO2323" s="225"/>
      <c r="CVP2323" s="225"/>
      <c r="CVQ2323" s="225"/>
      <c r="CVR2323" s="225"/>
      <c r="CVS2323" s="225"/>
      <c r="CVT2323" s="225"/>
      <c r="CVU2323" s="225"/>
      <c r="CVV2323" s="225"/>
      <c r="CVW2323" s="225"/>
      <c r="CVX2323" s="225"/>
      <c r="CVY2323" s="225"/>
      <c r="CVZ2323" s="225"/>
      <c r="CWA2323" s="225"/>
      <c r="CWB2323" s="225"/>
      <c r="CWC2323" s="225"/>
      <c r="CWD2323" s="225"/>
      <c r="CWE2323" s="225"/>
      <c r="CWF2323" s="225"/>
      <c r="CWG2323" s="225"/>
      <c r="CWH2323" s="225"/>
      <c r="CWI2323" s="225"/>
      <c r="CWJ2323" s="225"/>
      <c r="CWK2323" s="225"/>
      <c r="CWL2323" s="225"/>
      <c r="CWM2323" s="225"/>
      <c r="CWN2323" s="225"/>
      <c r="CWO2323" s="225"/>
      <c r="CWP2323" s="225"/>
      <c r="CWQ2323" s="225"/>
      <c r="CWR2323" s="225"/>
      <c r="CWS2323" s="225"/>
      <c r="CWT2323" s="225"/>
      <c r="CWU2323" s="225"/>
      <c r="CWV2323" s="225"/>
      <c r="CWW2323" s="225"/>
      <c r="CWX2323" s="225"/>
      <c r="CWY2323" s="225"/>
      <c r="CWZ2323" s="225"/>
      <c r="CXA2323" s="225"/>
      <c r="CXB2323" s="225"/>
      <c r="CXC2323" s="225"/>
      <c r="CXD2323" s="225"/>
      <c r="CXE2323" s="225"/>
      <c r="CXF2323" s="225"/>
      <c r="CXG2323" s="225"/>
      <c r="CXH2323" s="225"/>
      <c r="CXI2323" s="225"/>
      <c r="CXJ2323" s="225"/>
      <c r="CXK2323" s="225"/>
      <c r="CXL2323" s="225"/>
      <c r="CXM2323" s="225"/>
      <c r="CXN2323" s="225"/>
      <c r="CXO2323" s="225"/>
      <c r="CXP2323" s="225"/>
      <c r="CXQ2323" s="225"/>
      <c r="CXR2323" s="225"/>
      <c r="CXS2323" s="225"/>
      <c r="CXT2323" s="225"/>
      <c r="CXU2323" s="225"/>
      <c r="CXV2323" s="225"/>
      <c r="CXW2323" s="225"/>
      <c r="CXX2323" s="225"/>
      <c r="CXY2323" s="225"/>
      <c r="CXZ2323" s="225"/>
      <c r="CYA2323" s="225"/>
      <c r="CYB2323" s="225"/>
      <c r="CYC2323" s="225"/>
      <c r="CYD2323" s="225"/>
      <c r="CYE2323" s="225"/>
      <c r="CYF2323" s="225"/>
      <c r="CYG2323" s="225"/>
      <c r="CYH2323" s="225"/>
      <c r="CYI2323" s="225"/>
      <c r="CYJ2323" s="225"/>
      <c r="CYK2323" s="225"/>
      <c r="CYL2323" s="225"/>
      <c r="CYM2323" s="225"/>
      <c r="CYN2323" s="225"/>
      <c r="CYO2323" s="225"/>
      <c r="CYP2323" s="225"/>
      <c r="CYQ2323" s="225"/>
      <c r="CYR2323" s="225"/>
      <c r="CYS2323" s="225"/>
      <c r="CYT2323" s="225"/>
      <c r="CYU2323" s="225"/>
      <c r="CYV2323" s="225"/>
      <c r="CYW2323" s="225"/>
      <c r="CYX2323" s="225"/>
      <c r="CYY2323" s="225"/>
      <c r="CYZ2323" s="225"/>
      <c r="CZA2323" s="225"/>
      <c r="CZB2323" s="225"/>
      <c r="CZC2323" s="225"/>
      <c r="CZD2323" s="225"/>
      <c r="CZE2323" s="225"/>
      <c r="CZF2323" s="225"/>
      <c r="CZG2323" s="225"/>
      <c r="CZH2323" s="225"/>
      <c r="CZI2323" s="225"/>
      <c r="CZJ2323" s="225"/>
      <c r="CZK2323" s="225"/>
      <c r="CZL2323" s="225"/>
      <c r="CZM2323" s="225"/>
      <c r="CZN2323" s="225"/>
      <c r="CZO2323" s="225"/>
      <c r="CZP2323" s="225"/>
      <c r="CZQ2323" s="225"/>
      <c r="CZR2323" s="225"/>
      <c r="CZS2323" s="225"/>
      <c r="CZT2323" s="225"/>
      <c r="CZU2323" s="225"/>
      <c r="CZV2323" s="225"/>
      <c r="CZW2323" s="225"/>
      <c r="CZX2323" s="225"/>
      <c r="CZY2323" s="225"/>
      <c r="CZZ2323" s="225"/>
      <c r="DAA2323" s="225"/>
      <c r="DAB2323" s="225"/>
      <c r="DAC2323" s="225"/>
      <c r="DAD2323" s="225"/>
      <c r="DAE2323" s="225"/>
      <c r="DAF2323" s="225"/>
      <c r="DAG2323" s="225"/>
      <c r="DAH2323" s="225"/>
      <c r="DAI2323" s="225"/>
      <c r="DAJ2323" s="225"/>
      <c r="DAK2323" s="225"/>
      <c r="DAL2323" s="225"/>
      <c r="DAM2323" s="225"/>
      <c r="DAN2323" s="225"/>
      <c r="DAO2323" s="225"/>
      <c r="DAP2323" s="225"/>
      <c r="DAQ2323" s="225"/>
      <c r="DAR2323" s="225"/>
      <c r="DAS2323" s="225"/>
      <c r="DAT2323" s="225"/>
      <c r="DAU2323" s="225"/>
      <c r="DAV2323" s="225"/>
      <c r="DAW2323" s="225"/>
      <c r="DAX2323" s="225"/>
      <c r="DAY2323" s="225"/>
      <c r="DAZ2323" s="225"/>
      <c r="DBA2323" s="225"/>
      <c r="DBB2323" s="225"/>
      <c r="DBC2323" s="225"/>
      <c r="DBD2323" s="225"/>
      <c r="DBE2323" s="225"/>
      <c r="DBF2323" s="225"/>
      <c r="DBG2323" s="225"/>
      <c r="DBH2323" s="225"/>
      <c r="DBI2323" s="225"/>
      <c r="DBJ2323" s="225"/>
      <c r="DBK2323" s="225"/>
      <c r="DBL2323" s="225"/>
      <c r="DBM2323" s="225"/>
      <c r="DBN2323" s="225"/>
      <c r="DBO2323" s="225"/>
      <c r="DBP2323" s="225"/>
      <c r="DBQ2323" s="225"/>
      <c r="DBR2323" s="225"/>
      <c r="DBS2323" s="225"/>
      <c r="DBT2323" s="225"/>
      <c r="DBU2323" s="225"/>
      <c r="DBV2323" s="225"/>
      <c r="DBW2323" s="225"/>
      <c r="DBX2323" s="225"/>
      <c r="DBY2323" s="225"/>
      <c r="DBZ2323" s="225"/>
      <c r="DCA2323" s="225"/>
      <c r="DCB2323" s="225"/>
      <c r="DCC2323" s="225"/>
      <c r="DCD2323" s="225"/>
      <c r="DCE2323" s="225"/>
      <c r="DCF2323" s="225"/>
      <c r="DCG2323" s="225"/>
      <c r="DCH2323" s="225"/>
      <c r="DCI2323" s="225"/>
      <c r="DCJ2323" s="225"/>
      <c r="DCK2323" s="225"/>
      <c r="DCL2323" s="225"/>
      <c r="DCM2323" s="225"/>
      <c r="DCN2323" s="225"/>
      <c r="DCO2323" s="225"/>
      <c r="DCP2323" s="225"/>
      <c r="DCQ2323" s="225"/>
      <c r="DCR2323" s="225"/>
      <c r="DCS2323" s="225"/>
      <c r="DCT2323" s="225"/>
      <c r="DCU2323" s="225"/>
      <c r="DCV2323" s="225"/>
      <c r="DCW2323" s="225"/>
      <c r="DCX2323" s="225"/>
      <c r="DCY2323" s="225"/>
      <c r="DCZ2323" s="225"/>
      <c r="DDA2323" s="225"/>
      <c r="DDB2323" s="225"/>
      <c r="DDC2323" s="225"/>
      <c r="DDD2323" s="225"/>
      <c r="DDE2323" s="225"/>
      <c r="DDF2323" s="225"/>
      <c r="DDG2323" s="225"/>
      <c r="DDH2323" s="225"/>
      <c r="DDI2323" s="225"/>
      <c r="DDJ2323" s="225"/>
      <c r="DDK2323" s="225"/>
      <c r="DDL2323" s="225"/>
      <c r="DDM2323" s="225"/>
      <c r="DDN2323" s="225"/>
      <c r="DDO2323" s="225"/>
      <c r="DDP2323" s="225"/>
      <c r="DDQ2323" s="225"/>
      <c r="DDR2323" s="225"/>
      <c r="DDS2323" s="225"/>
      <c r="DDT2323" s="225"/>
      <c r="DDU2323" s="225"/>
      <c r="DDV2323" s="225"/>
      <c r="DDW2323" s="225"/>
      <c r="DDX2323" s="225"/>
      <c r="DDY2323" s="225"/>
      <c r="DDZ2323" s="225"/>
      <c r="DEA2323" s="225"/>
      <c r="DEB2323" s="225"/>
      <c r="DEC2323" s="225"/>
      <c r="DED2323" s="225"/>
      <c r="DEE2323" s="225"/>
      <c r="DEF2323" s="225"/>
      <c r="DEG2323" s="225"/>
      <c r="DEH2323" s="225"/>
      <c r="DEI2323" s="225"/>
      <c r="DEJ2323" s="225"/>
      <c r="DEK2323" s="225"/>
      <c r="DEL2323" s="225"/>
      <c r="DEM2323" s="225"/>
      <c r="DEN2323" s="225"/>
      <c r="DEO2323" s="225"/>
      <c r="DEP2323" s="225"/>
      <c r="DEQ2323" s="225"/>
      <c r="DER2323" s="225"/>
      <c r="DES2323" s="225"/>
      <c r="DET2323" s="225"/>
      <c r="DEU2323" s="225"/>
      <c r="DEV2323" s="225"/>
      <c r="DEW2323" s="225"/>
      <c r="DEX2323" s="225"/>
      <c r="DEY2323" s="225"/>
      <c r="DEZ2323" s="225"/>
      <c r="DFA2323" s="225"/>
      <c r="DFB2323" s="225"/>
      <c r="DFC2323" s="225"/>
      <c r="DFD2323" s="225"/>
      <c r="DFE2323" s="225"/>
      <c r="DFF2323" s="225"/>
      <c r="DFG2323" s="225"/>
      <c r="DFH2323" s="225"/>
      <c r="DFI2323" s="225"/>
      <c r="DFJ2323" s="225"/>
      <c r="DFK2323" s="225"/>
      <c r="DFL2323" s="225"/>
      <c r="DFM2323" s="225"/>
      <c r="DFN2323" s="225"/>
      <c r="DFO2323" s="225"/>
      <c r="DFP2323" s="225"/>
      <c r="DFQ2323" s="225"/>
      <c r="DFR2323" s="225"/>
      <c r="DFS2323" s="225"/>
      <c r="DFT2323" s="225"/>
      <c r="DFU2323" s="225"/>
      <c r="DFV2323" s="225"/>
      <c r="DFW2323" s="225"/>
      <c r="DFX2323" s="225"/>
      <c r="DFY2323" s="225"/>
      <c r="DFZ2323" s="225"/>
      <c r="DGA2323" s="225"/>
      <c r="DGB2323" s="225"/>
      <c r="DGC2323" s="225"/>
      <c r="DGD2323" s="225"/>
      <c r="DGE2323" s="225"/>
      <c r="DGF2323" s="225"/>
      <c r="DGG2323" s="225"/>
      <c r="DGH2323" s="225"/>
      <c r="DGI2323" s="225"/>
      <c r="DGJ2323" s="225"/>
      <c r="DGK2323" s="225"/>
      <c r="DGL2323" s="225"/>
      <c r="DGM2323" s="225"/>
      <c r="DGN2323" s="225"/>
      <c r="DGO2323" s="225"/>
      <c r="DGP2323" s="225"/>
      <c r="DGQ2323" s="225"/>
      <c r="DGR2323" s="225"/>
      <c r="DGS2323" s="225"/>
      <c r="DGT2323" s="225"/>
      <c r="DGU2323" s="225"/>
      <c r="DGV2323" s="225"/>
      <c r="DGW2323" s="225"/>
      <c r="DGX2323" s="225"/>
      <c r="DGY2323" s="225"/>
      <c r="DGZ2323" s="225"/>
      <c r="DHA2323" s="225"/>
      <c r="DHB2323" s="225"/>
      <c r="DHC2323" s="225"/>
      <c r="DHD2323" s="225"/>
      <c r="DHE2323" s="225"/>
      <c r="DHF2323" s="225"/>
      <c r="DHG2323" s="225"/>
      <c r="DHH2323" s="225"/>
      <c r="DHI2323" s="225"/>
      <c r="DHJ2323" s="225"/>
      <c r="DHK2323" s="225"/>
      <c r="DHL2323" s="225"/>
      <c r="DHM2323" s="225"/>
      <c r="DHN2323" s="225"/>
      <c r="DHO2323" s="225"/>
      <c r="DHP2323" s="225"/>
      <c r="DHQ2323" s="225"/>
      <c r="DHR2323" s="225"/>
      <c r="DHS2323" s="225"/>
      <c r="DHT2323" s="225"/>
      <c r="DHU2323" s="225"/>
      <c r="DHV2323" s="225"/>
      <c r="DHW2323" s="225"/>
      <c r="DHX2323" s="225"/>
      <c r="DHY2323" s="225"/>
      <c r="DHZ2323" s="225"/>
      <c r="DIA2323" s="225"/>
      <c r="DIB2323" s="225"/>
      <c r="DIC2323" s="225"/>
      <c r="DID2323" s="225"/>
      <c r="DIE2323" s="225"/>
      <c r="DIF2323" s="225"/>
      <c r="DIG2323" s="225"/>
      <c r="DIH2323" s="225"/>
      <c r="DII2323" s="225"/>
      <c r="DIJ2323" s="225"/>
      <c r="DIK2323" s="225"/>
      <c r="DIL2323" s="225"/>
      <c r="DIM2323" s="225"/>
      <c r="DIN2323" s="225"/>
      <c r="DIO2323" s="225"/>
      <c r="DIP2323" s="225"/>
      <c r="DIQ2323" s="225"/>
      <c r="DIR2323" s="225"/>
      <c r="DIS2323" s="225"/>
      <c r="DIT2323" s="225"/>
      <c r="DIU2323" s="225"/>
      <c r="DIV2323" s="225"/>
      <c r="DIW2323" s="225"/>
      <c r="DIX2323" s="225"/>
      <c r="DIY2323" s="225"/>
      <c r="DIZ2323" s="225"/>
      <c r="DJA2323" s="225"/>
      <c r="DJB2323" s="225"/>
      <c r="DJC2323" s="225"/>
      <c r="DJD2323" s="225"/>
      <c r="DJE2323" s="225"/>
      <c r="DJF2323" s="225"/>
      <c r="DJG2323" s="225"/>
      <c r="DJH2323" s="225"/>
      <c r="DJI2323" s="225"/>
      <c r="DJJ2323" s="225"/>
      <c r="DJK2323" s="225"/>
      <c r="DJL2323" s="225"/>
      <c r="DJM2323" s="225"/>
      <c r="DJN2323" s="225"/>
      <c r="DJO2323" s="225"/>
      <c r="DJP2323" s="225"/>
      <c r="DJQ2323" s="225"/>
      <c r="DJR2323" s="225"/>
      <c r="DJS2323" s="225"/>
      <c r="DJT2323" s="225"/>
      <c r="DJU2323" s="225"/>
      <c r="DJV2323" s="225"/>
      <c r="DJW2323" s="225"/>
      <c r="DJX2323" s="225"/>
      <c r="DJY2323" s="225"/>
      <c r="DJZ2323" s="225"/>
      <c r="DKA2323" s="225"/>
      <c r="DKB2323" s="225"/>
      <c r="DKC2323" s="225"/>
      <c r="DKD2323" s="225"/>
      <c r="DKE2323" s="225"/>
      <c r="DKF2323" s="225"/>
      <c r="DKG2323" s="225"/>
      <c r="DKH2323" s="225"/>
      <c r="DKI2323" s="225"/>
      <c r="DKJ2323" s="225"/>
      <c r="DKK2323" s="225"/>
      <c r="DKL2323" s="225"/>
      <c r="DKM2323" s="225"/>
      <c r="DKN2323" s="225"/>
      <c r="DKO2323" s="225"/>
      <c r="DKP2323" s="225"/>
      <c r="DKQ2323" s="225"/>
      <c r="DKR2323" s="225"/>
      <c r="DKS2323" s="225"/>
      <c r="DKT2323" s="225"/>
      <c r="DKU2323" s="225"/>
      <c r="DKV2323" s="225"/>
      <c r="DKW2323" s="225"/>
      <c r="DKX2323" s="225"/>
      <c r="DKY2323" s="225"/>
      <c r="DKZ2323" s="225"/>
      <c r="DLA2323" s="225"/>
      <c r="DLB2323" s="225"/>
      <c r="DLC2323" s="225"/>
      <c r="DLD2323" s="225"/>
      <c r="DLE2323" s="225"/>
      <c r="DLF2323" s="225"/>
      <c r="DLG2323" s="225"/>
      <c r="DLH2323" s="225"/>
      <c r="DLI2323" s="225"/>
      <c r="DLJ2323" s="225"/>
      <c r="DLK2323" s="225"/>
      <c r="DLL2323" s="225"/>
      <c r="DLM2323" s="225"/>
      <c r="DLN2323" s="225"/>
      <c r="DLO2323" s="225"/>
      <c r="DLP2323" s="225"/>
      <c r="DLQ2323" s="225"/>
      <c r="DLR2323" s="225"/>
      <c r="DLS2323" s="225"/>
      <c r="DLT2323" s="225"/>
      <c r="DLU2323" s="225"/>
      <c r="DLV2323" s="225"/>
      <c r="DLW2323" s="225"/>
      <c r="DLX2323" s="225"/>
      <c r="DLY2323" s="225"/>
      <c r="DLZ2323" s="225"/>
      <c r="DMA2323" s="225"/>
      <c r="DMB2323" s="225"/>
      <c r="DMC2323" s="225"/>
      <c r="DMD2323" s="225"/>
      <c r="DME2323" s="225"/>
      <c r="DMF2323" s="225"/>
      <c r="DMG2323" s="225"/>
      <c r="DMH2323" s="225"/>
      <c r="DMI2323" s="225"/>
      <c r="DMJ2323" s="225"/>
      <c r="DMK2323" s="225"/>
      <c r="DML2323" s="225"/>
      <c r="DMM2323" s="225"/>
      <c r="DMN2323" s="225"/>
      <c r="DMO2323" s="225"/>
      <c r="DMP2323" s="225"/>
      <c r="DMQ2323" s="225"/>
      <c r="DMR2323" s="225"/>
      <c r="DMS2323" s="225"/>
      <c r="DMT2323" s="225"/>
      <c r="DMU2323" s="225"/>
      <c r="DMV2323" s="225"/>
      <c r="DMW2323" s="225"/>
      <c r="DMX2323" s="225"/>
      <c r="DMY2323" s="225"/>
      <c r="DMZ2323" s="225"/>
      <c r="DNA2323" s="225"/>
      <c r="DNB2323" s="225"/>
      <c r="DNC2323" s="225"/>
      <c r="DND2323" s="225"/>
      <c r="DNE2323" s="225"/>
      <c r="DNF2323" s="225"/>
      <c r="DNG2323" s="225"/>
      <c r="DNH2323" s="225"/>
      <c r="DNI2323" s="225"/>
      <c r="DNJ2323" s="225"/>
      <c r="DNK2323" s="225"/>
      <c r="DNL2323" s="225"/>
      <c r="DNM2323" s="225"/>
      <c r="DNN2323" s="225"/>
      <c r="DNO2323" s="225"/>
      <c r="DNP2323" s="225"/>
      <c r="DNQ2323" s="225"/>
      <c r="DNR2323" s="225"/>
      <c r="DNS2323" s="225"/>
      <c r="DNT2323" s="225"/>
      <c r="DNU2323" s="225"/>
      <c r="DNV2323" s="225"/>
      <c r="DNW2323" s="225"/>
      <c r="DNX2323" s="225"/>
      <c r="DNY2323" s="225"/>
      <c r="DNZ2323" s="225"/>
      <c r="DOA2323" s="225"/>
      <c r="DOB2323" s="225"/>
      <c r="DOC2323" s="225"/>
      <c r="DOD2323" s="225"/>
      <c r="DOE2323" s="225"/>
      <c r="DOF2323" s="225"/>
      <c r="DOG2323" s="225"/>
      <c r="DOH2323" s="225"/>
      <c r="DOI2323" s="225"/>
      <c r="DOJ2323" s="225"/>
      <c r="DOK2323" s="225"/>
      <c r="DOL2323" s="225"/>
      <c r="DOM2323" s="225"/>
      <c r="DON2323" s="225"/>
      <c r="DOO2323" s="225"/>
      <c r="DOP2323" s="225"/>
      <c r="DOQ2323" s="225"/>
      <c r="DOR2323" s="225"/>
      <c r="DOS2323" s="225"/>
      <c r="DOT2323" s="225"/>
      <c r="DOU2323" s="225"/>
      <c r="DOV2323" s="225"/>
      <c r="DOW2323" s="225"/>
      <c r="DOX2323" s="225"/>
      <c r="DOY2323" s="225"/>
      <c r="DOZ2323" s="225"/>
      <c r="DPA2323" s="225"/>
      <c r="DPB2323" s="225"/>
      <c r="DPC2323" s="225"/>
      <c r="DPD2323" s="225"/>
      <c r="DPE2323" s="225"/>
      <c r="DPF2323" s="225"/>
      <c r="DPG2323" s="225"/>
      <c r="DPH2323" s="225"/>
      <c r="DPI2323" s="225"/>
      <c r="DPJ2323" s="225"/>
      <c r="DPK2323" s="225"/>
      <c r="DPL2323" s="225"/>
      <c r="DPM2323" s="225"/>
      <c r="DPN2323" s="225"/>
      <c r="DPO2323" s="225"/>
      <c r="DPP2323" s="225"/>
      <c r="DPQ2323" s="225"/>
      <c r="DPR2323" s="225"/>
      <c r="DPS2323" s="225"/>
      <c r="DPT2323" s="225"/>
      <c r="DPU2323" s="225"/>
      <c r="DPV2323" s="225"/>
      <c r="DPW2323" s="225"/>
      <c r="DPX2323" s="225"/>
      <c r="DPY2323" s="225"/>
      <c r="DPZ2323" s="225"/>
      <c r="DQA2323" s="225"/>
      <c r="DQB2323" s="225"/>
      <c r="DQC2323" s="225"/>
      <c r="DQD2323" s="225"/>
      <c r="DQE2323" s="225"/>
      <c r="DQF2323" s="225"/>
      <c r="DQG2323" s="225"/>
      <c r="DQH2323" s="225"/>
      <c r="DQI2323" s="225"/>
      <c r="DQJ2323" s="225"/>
      <c r="DQK2323" s="225"/>
      <c r="DQL2323" s="225"/>
      <c r="DQM2323" s="225"/>
      <c r="DQN2323" s="225"/>
      <c r="DQO2323" s="225"/>
      <c r="DQP2323" s="225"/>
      <c r="DQQ2323" s="225"/>
      <c r="DQR2323" s="225"/>
      <c r="DQS2323" s="225"/>
      <c r="DQT2323" s="225"/>
      <c r="DQU2323" s="225"/>
      <c r="DQV2323" s="225"/>
      <c r="DQW2323" s="225"/>
      <c r="DQX2323" s="225"/>
      <c r="DQY2323" s="225"/>
      <c r="DQZ2323" s="225"/>
      <c r="DRA2323" s="225"/>
      <c r="DRB2323" s="225"/>
      <c r="DRC2323" s="225"/>
      <c r="DRD2323" s="225"/>
      <c r="DRE2323" s="225"/>
      <c r="DRF2323" s="225"/>
      <c r="DRG2323" s="225"/>
      <c r="DRH2323" s="225"/>
      <c r="DRI2323" s="225"/>
      <c r="DRJ2323" s="225"/>
      <c r="DRK2323" s="225"/>
      <c r="DRL2323" s="225"/>
      <c r="DRM2323" s="225"/>
      <c r="DRN2323" s="225"/>
      <c r="DRO2323" s="225"/>
      <c r="DRP2323" s="225"/>
      <c r="DRQ2323" s="225"/>
      <c r="DRR2323" s="225"/>
      <c r="DRS2323" s="225"/>
      <c r="DRT2323" s="225"/>
      <c r="DRU2323" s="225"/>
      <c r="DRV2323" s="225"/>
      <c r="DRW2323" s="225"/>
      <c r="DRX2323" s="225"/>
      <c r="DRY2323" s="225"/>
      <c r="DRZ2323" s="225"/>
      <c r="DSA2323" s="225"/>
      <c r="DSB2323" s="225"/>
      <c r="DSC2323" s="225"/>
      <c r="DSD2323" s="225"/>
      <c r="DSE2323" s="225"/>
      <c r="DSF2323" s="225"/>
      <c r="DSG2323" s="225"/>
      <c r="DSH2323" s="225"/>
      <c r="DSI2323" s="225"/>
      <c r="DSJ2323" s="225"/>
      <c r="DSK2323" s="225"/>
      <c r="DSL2323" s="225"/>
      <c r="DSM2323" s="225"/>
      <c r="DSN2323" s="225"/>
      <c r="DSO2323" s="225"/>
      <c r="DSP2323" s="225"/>
      <c r="DSQ2323" s="225"/>
      <c r="DSR2323" s="225"/>
      <c r="DSS2323" s="225"/>
      <c r="DST2323" s="225"/>
      <c r="DSU2323" s="225"/>
      <c r="DSV2323" s="225"/>
      <c r="DSW2323" s="225"/>
      <c r="DSX2323" s="225"/>
      <c r="DSY2323" s="225"/>
      <c r="DSZ2323" s="225"/>
      <c r="DTA2323" s="225"/>
      <c r="DTB2323" s="225"/>
      <c r="DTC2323" s="225"/>
      <c r="DTD2323" s="225"/>
      <c r="DTE2323" s="225"/>
      <c r="DTF2323" s="225"/>
      <c r="DTG2323" s="225"/>
      <c r="DTH2323" s="225"/>
      <c r="DTI2323" s="225"/>
      <c r="DTJ2323" s="225"/>
      <c r="DTK2323" s="225"/>
      <c r="DTL2323" s="225"/>
      <c r="DTM2323" s="225"/>
      <c r="DTN2323" s="225"/>
      <c r="DTO2323" s="225"/>
      <c r="DTP2323" s="225"/>
      <c r="DTQ2323" s="225"/>
      <c r="DTR2323" s="225"/>
      <c r="DTS2323" s="225"/>
      <c r="DTT2323" s="225"/>
      <c r="DTU2323" s="225"/>
      <c r="DTV2323" s="225"/>
      <c r="DTW2323" s="225"/>
      <c r="DTX2323" s="225"/>
      <c r="DTY2323" s="225"/>
      <c r="DTZ2323" s="225"/>
      <c r="DUA2323" s="225"/>
      <c r="DUB2323" s="225"/>
      <c r="DUC2323" s="225"/>
      <c r="DUD2323" s="225"/>
      <c r="DUE2323" s="225"/>
      <c r="DUF2323" s="225"/>
      <c r="DUG2323" s="225"/>
      <c r="DUH2323" s="225"/>
      <c r="DUI2323" s="225"/>
      <c r="DUJ2323" s="225"/>
      <c r="DUK2323" s="225"/>
      <c r="DUL2323" s="225"/>
      <c r="DUM2323" s="225"/>
      <c r="DUN2323" s="225"/>
      <c r="DUO2323" s="225"/>
      <c r="DUP2323" s="225"/>
      <c r="DUQ2323" s="225"/>
      <c r="DUR2323" s="225"/>
      <c r="DUS2323" s="225"/>
      <c r="DUT2323" s="225"/>
      <c r="DUU2323" s="225"/>
      <c r="DUV2323" s="225"/>
      <c r="DUW2323" s="225"/>
      <c r="DUX2323" s="225"/>
      <c r="DUY2323" s="225"/>
      <c r="DUZ2323" s="225"/>
      <c r="DVA2323" s="225"/>
      <c r="DVB2323" s="225"/>
      <c r="DVC2323" s="225"/>
      <c r="DVD2323" s="225"/>
      <c r="DVE2323" s="225"/>
      <c r="DVF2323" s="225"/>
      <c r="DVG2323" s="225"/>
      <c r="DVH2323" s="225"/>
      <c r="DVI2323" s="225"/>
      <c r="DVJ2323" s="225"/>
      <c r="DVK2323" s="225"/>
      <c r="DVL2323" s="225"/>
      <c r="DVM2323" s="225"/>
      <c r="DVN2323" s="225"/>
      <c r="DVO2323" s="225"/>
      <c r="DVP2323" s="225"/>
      <c r="DVQ2323" s="225"/>
      <c r="DVR2323" s="225"/>
      <c r="DVS2323" s="225"/>
      <c r="DVT2323" s="225"/>
      <c r="DVU2323" s="225"/>
      <c r="DVV2323" s="225"/>
      <c r="DVW2323" s="225"/>
      <c r="DVX2323" s="225"/>
      <c r="DVY2323" s="225"/>
      <c r="DVZ2323" s="225"/>
      <c r="DWA2323" s="225"/>
      <c r="DWB2323" s="225"/>
      <c r="DWC2323" s="225"/>
      <c r="DWD2323" s="225"/>
      <c r="DWE2323" s="225"/>
      <c r="DWF2323" s="225"/>
      <c r="DWG2323" s="225"/>
      <c r="DWH2323" s="225"/>
      <c r="DWI2323" s="225"/>
      <c r="DWJ2323" s="225"/>
      <c r="DWK2323" s="225"/>
      <c r="DWL2323" s="225"/>
      <c r="DWM2323" s="225"/>
      <c r="DWN2323" s="225"/>
      <c r="DWO2323" s="225"/>
      <c r="DWP2323" s="225"/>
      <c r="DWQ2323" s="225"/>
      <c r="DWR2323" s="225"/>
      <c r="DWS2323" s="225"/>
      <c r="DWT2323" s="225"/>
      <c r="DWU2323" s="225"/>
      <c r="DWV2323" s="225"/>
      <c r="DWW2323" s="225"/>
      <c r="DWX2323" s="225"/>
      <c r="DWY2323" s="225"/>
      <c r="DWZ2323" s="225"/>
      <c r="DXA2323" s="225"/>
      <c r="DXB2323" s="225"/>
      <c r="DXC2323" s="225"/>
      <c r="DXD2323" s="225"/>
      <c r="DXE2323" s="225"/>
      <c r="DXF2323" s="225"/>
      <c r="DXG2323" s="225"/>
      <c r="DXH2323" s="225"/>
      <c r="DXI2323" s="225"/>
      <c r="DXJ2323" s="225"/>
      <c r="DXK2323" s="225"/>
      <c r="DXL2323" s="225"/>
      <c r="DXM2323" s="225"/>
      <c r="DXN2323" s="225"/>
      <c r="DXO2323" s="225"/>
      <c r="DXP2323" s="225"/>
      <c r="DXQ2323" s="225"/>
      <c r="DXR2323" s="225"/>
      <c r="DXS2323" s="225"/>
      <c r="DXT2323" s="225"/>
      <c r="DXU2323" s="225"/>
      <c r="DXV2323" s="225"/>
      <c r="DXW2323" s="225"/>
      <c r="DXX2323" s="225"/>
      <c r="DXY2323" s="225"/>
      <c r="DXZ2323" s="225"/>
      <c r="DYA2323" s="225"/>
      <c r="DYB2323" s="225"/>
      <c r="DYC2323" s="225"/>
      <c r="DYD2323" s="225"/>
      <c r="DYE2323" s="225"/>
      <c r="DYF2323" s="225"/>
      <c r="DYG2323" s="225"/>
      <c r="DYH2323" s="225"/>
      <c r="DYI2323" s="225"/>
      <c r="DYJ2323" s="225"/>
      <c r="DYK2323" s="225"/>
      <c r="DYL2323" s="225"/>
      <c r="DYM2323" s="225"/>
      <c r="DYN2323" s="225"/>
      <c r="DYO2323" s="225"/>
      <c r="DYP2323" s="225"/>
      <c r="DYQ2323" s="225"/>
      <c r="DYR2323" s="225"/>
      <c r="DYS2323" s="225"/>
      <c r="DYT2323" s="225"/>
      <c r="DYU2323" s="225"/>
      <c r="DYV2323" s="225"/>
      <c r="DYW2323" s="225"/>
      <c r="DYX2323" s="225"/>
      <c r="DYY2323" s="225"/>
      <c r="DYZ2323" s="225"/>
      <c r="DZA2323" s="225"/>
      <c r="DZB2323" s="225"/>
      <c r="DZC2323" s="225"/>
      <c r="DZD2323" s="225"/>
      <c r="DZE2323" s="225"/>
      <c r="DZF2323" s="225"/>
      <c r="DZG2323" s="225"/>
      <c r="DZH2323" s="225"/>
      <c r="DZI2323" s="225"/>
      <c r="DZJ2323" s="225"/>
      <c r="DZK2323" s="225"/>
      <c r="DZL2323" s="225"/>
      <c r="DZM2323" s="225"/>
      <c r="DZN2323" s="225"/>
      <c r="DZO2323" s="225"/>
      <c r="DZP2323" s="225"/>
      <c r="DZQ2323" s="225"/>
      <c r="DZR2323" s="225"/>
      <c r="DZS2323" s="225"/>
      <c r="DZT2323" s="225"/>
      <c r="DZU2323" s="225"/>
      <c r="DZV2323" s="225"/>
      <c r="DZW2323" s="225"/>
      <c r="DZX2323" s="225"/>
      <c r="DZY2323" s="225"/>
      <c r="DZZ2323" s="225"/>
      <c r="EAA2323" s="225"/>
      <c r="EAB2323" s="225"/>
      <c r="EAC2323" s="225"/>
      <c r="EAD2323" s="225"/>
      <c r="EAE2323" s="225"/>
      <c r="EAF2323" s="225"/>
      <c r="EAG2323" s="225"/>
      <c r="EAH2323" s="225"/>
      <c r="EAI2323" s="225"/>
      <c r="EAJ2323" s="225"/>
      <c r="EAK2323" s="225"/>
      <c r="EAL2323" s="225"/>
      <c r="EAM2323" s="225"/>
      <c r="EAN2323" s="225"/>
      <c r="EAO2323" s="225"/>
      <c r="EAP2323" s="225"/>
      <c r="EAQ2323" s="225"/>
      <c r="EAR2323" s="225"/>
      <c r="EAS2323" s="225"/>
      <c r="EAT2323" s="225"/>
      <c r="EAU2323" s="225"/>
      <c r="EAV2323" s="225"/>
      <c r="EAW2323" s="225"/>
      <c r="EAX2323" s="225"/>
      <c r="EAY2323" s="225"/>
      <c r="EAZ2323" s="225"/>
      <c r="EBA2323" s="225"/>
      <c r="EBB2323" s="225"/>
      <c r="EBC2323" s="225"/>
      <c r="EBD2323" s="225"/>
      <c r="EBE2323" s="225"/>
      <c r="EBF2323" s="225"/>
      <c r="EBG2323" s="225"/>
      <c r="EBH2323" s="225"/>
      <c r="EBI2323" s="225"/>
      <c r="EBJ2323" s="225"/>
      <c r="EBK2323" s="225"/>
      <c r="EBL2323" s="225"/>
      <c r="EBM2323" s="225"/>
      <c r="EBN2323" s="225"/>
      <c r="EBO2323" s="225"/>
      <c r="EBP2323" s="225"/>
      <c r="EBQ2323" s="225"/>
      <c r="EBR2323" s="225"/>
      <c r="EBS2323" s="225"/>
      <c r="EBT2323" s="225"/>
      <c r="EBU2323" s="225"/>
      <c r="EBV2323" s="225"/>
      <c r="EBW2323" s="225"/>
      <c r="EBX2323" s="225"/>
      <c r="EBY2323" s="225"/>
      <c r="EBZ2323" s="225"/>
      <c r="ECA2323" s="225"/>
      <c r="ECB2323" s="225"/>
      <c r="ECC2323" s="225"/>
      <c r="ECD2323" s="225"/>
      <c r="ECE2323" s="225"/>
      <c r="ECF2323" s="225"/>
      <c r="ECG2323" s="225"/>
      <c r="ECH2323" s="225"/>
      <c r="ECI2323" s="225"/>
      <c r="ECJ2323" s="225"/>
      <c r="ECK2323" s="225"/>
      <c r="ECL2323" s="225"/>
      <c r="ECM2323" s="225"/>
      <c r="ECN2323" s="225"/>
      <c r="ECO2323" s="225"/>
      <c r="ECP2323" s="225"/>
      <c r="ECQ2323" s="225"/>
      <c r="ECR2323" s="225"/>
      <c r="ECS2323" s="225"/>
      <c r="ECT2323" s="225"/>
      <c r="ECU2323" s="225"/>
      <c r="ECV2323" s="225"/>
      <c r="ECW2323" s="225"/>
      <c r="ECX2323" s="225"/>
      <c r="ECY2323" s="225"/>
      <c r="ECZ2323" s="225"/>
      <c r="EDA2323" s="225"/>
      <c r="EDB2323" s="225"/>
      <c r="EDC2323" s="225"/>
      <c r="EDD2323" s="225"/>
      <c r="EDE2323" s="225"/>
      <c r="EDF2323" s="225"/>
      <c r="EDG2323" s="225"/>
      <c r="EDH2323" s="225"/>
      <c r="EDI2323" s="225"/>
      <c r="EDJ2323" s="225"/>
      <c r="EDK2323" s="225"/>
      <c r="EDL2323" s="225"/>
      <c r="EDM2323" s="225"/>
      <c r="EDN2323" s="225"/>
      <c r="EDO2323" s="225"/>
      <c r="EDP2323" s="225"/>
      <c r="EDQ2323" s="225"/>
      <c r="EDR2323" s="225"/>
      <c r="EDS2323" s="225"/>
      <c r="EDT2323" s="225"/>
      <c r="EDU2323" s="225"/>
      <c r="EDV2323" s="225"/>
      <c r="EDW2323" s="225"/>
      <c r="EDX2323" s="225"/>
      <c r="EDY2323" s="225"/>
      <c r="EDZ2323" s="225"/>
      <c r="EEA2323" s="225"/>
      <c r="EEB2323" s="225"/>
      <c r="EEC2323" s="225"/>
      <c r="EED2323" s="225"/>
      <c r="EEE2323" s="225"/>
      <c r="EEF2323" s="225"/>
      <c r="EEG2323" s="225"/>
      <c r="EEH2323" s="225"/>
      <c r="EEI2323" s="225"/>
      <c r="EEJ2323" s="225"/>
      <c r="EEK2323" s="225"/>
      <c r="EEL2323" s="225"/>
      <c r="EEM2323" s="225"/>
      <c r="EEN2323" s="225"/>
      <c r="EEO2323" s="225"/>
      <c r="EEP2323" s="225"/>
      <c r="EEQ2323" s="225"/>
      <c r="EER2323" s="225"/>
      <c r="EES2323" s="225"/>
      <c r="EET2323" s="225"/>
      <c r="EEU2323" s="225"/>
      <c r="EEV2323" s="225"/>
      <c r="EEW2323" s="225"/>
      <c r="EEX2323" s="225"/>
      <c r="EEY2323" s="225"/>
      <c r="EEZ2323" s="225"/>
      <c r="EFA2323" s="225"/>
      <c r="EFB2323" s="225"/>
      <c r="EFC2323" s="225"/>
      <c r="EFD2323" s="225"/>
      <c r="EFE2323" s="225"/>
      <c r="EFF2323" s="225"/>
      <c r="EFG2323" s="225"/>
      <c r="EFH2323" s="225"/>
      <c r="EFI2323" s="225"/>
      <c r="EFJ2323" s="225"/>
      <c r="EFK2323" s="225"/>
      <c r="EFL2323" s="225"/>
      <c r="EFM2323" s="225"/>
      <c r="EFN2323" s="225"/>
      <c r="EFO2323" s="225"/>
      <c r="EFP2323" s="225"/>
      <c r="EFQ2323" s="225"/>
      <c r="EFR2323" s="225"/>
      <c r="EFS2323" s="225"/>
      <c r="EFT2323" s="225"/>
      <c r="EFU2323" s="225"/>
      <c r="EFV2323" s="225"/>
      <c r="EFW2323" s="225"/>
      <c r="EFX2323" s="225"/>
      <c r="EFY2323" s="225"/>
      <c r="EFZ2323" s="225"/>
      <c r="EGA2323" s="225"/>
      <c r="EGB2323" s="225"/>
      <c r="EGC2323" s="225"/>
      <c r="EGD2323" s="225"/>
      <c r="EGE2323" s="225"/>
      <c r="EGF2323" s="225"/>
      <c r="EGG2323" s="225"/>
      <c r="EGH2323" s="225"/>
      <c r="EGI2323" s="225"/>
      <c r="EGJ2323" s="225"/>
      <c r="EGK2323" s="225"/>
      <c r="EGL2323" s="225"/>
      <c r="EGM2323" s="225"/>
      <c r="EGN2323" s="225"/>
      <c r="EGO2323" s="225"/>
      <c r="EGP2323" s="225"/>
      <c r="EGQ2323" s="225"/>
      <c r="EGR2323" s="225"/>
      <c r="EGS2323" s="225"/>
      <c r="EGT2323" s="225"/>
      <c r="EGU2323" s="225"/>
      <c r="EGV2323" s="225"/>
      <c r="EGW2323" s="225"/>
      <c r="EGX2323" s="225"/>
      <c r="EGY2323" s="225"/>
      <c r="EGZ2323" s="225"/>
      <c r="EHA2323" s="225"/>
      <c r="EHB2323" s="225"/>
      <c r="EHC2323" s="225"/>
      <c r="EHD2323" s="225"/>
      <c r="EHE2323" s="225"/>
      <c r="EHF2323" s="225"/>
      <c r="EHG2323" s="225"/>
      <c r="EHH2323" s="225"/>
      <c r="EHI2323" s="225"/>
      <c r="EHJ2323" s="225"/>
      <c r="EHK2323" s="225"/>
      <c r="EHL2323" s="225"/>
      <c r="EHM2323" s="225"/>
      <c r="EHN2323" s="225"/>
      <c r="EHO2323" s="225"/>
      <c r="EHP2323" s="225"/>
      <c r="EHQ2323" s="225"/>
      <c r="EHR2323" s="225"/>
      <c r="EHS2323" s="225"/>
      <c r="EHT2323" s="225"/>
      <c r="EHU2323" s="225"/>
      <c r="EHV2323" s="225"/>
      <c r="EHW2323" s="225"/>
      <c r="EHX2323" s="225"/>
      <c r="EHY2323" s="225"/>
      <c r="EHZ2323" s="225"/>
      <c r="EIA2323" s="225"/>
      <c r="EIB2323" s="225"/>
      <c r="EIC2323" s="225"/>
      <c r="EID2323" s="225"/>
      <c r="EIE2323" s="225"/>
      <c r="EIF2323" s="225"/>
      <c r="EIG2323" s="225"/>
      <c r="EIH2323" s="225"/>
      <c r="EII2323" s="225"/>
      <c r="EIJ2323" s="225"/>
      <c r="EIK2323" s="225"/>
      <c r="EIL2323" s="225"/>
      <c r="EIM2323" s="225"/>
      <c r="EIN2323" s="225"/>
      <c r="EIO2323" s="225"/>
      <c r="EIP2323" s="225"/>
      <c r="EIQ2323" s="225"/>
      <c r="EIR2323" s="225"/>
      <c r="EIS2323" s="225"/>
      <c r="EIT2323" s="225"/>
      <c r="EIU2323" s="225"/>
      <c r="EIV2323" s="225"/>
      <c r="EIW2323" s="225"/>
      <c r="EIX2323" s="225"/>
      <c r="EIY2323" s="225"/>
      <c r="EIZ2323" s="225"/>
      <c r="EJA2323" s="225"/>
      <c r="EJB2323" s="225"/>
      <c r="EJC2323" s="225"/>
      <c r="EJD2323" s="225"/>
      <c r="EJE2323" s="225"/>
      <c r="EJF2323" s="225"/>
      <c r="EJG2323" s="225"/>
      <c r="EJH2323" s="225"/>
      <c r="EJI2323" s="225"/>
      <c r="EJJ2323" s="225"/>
      <c r="EJK2323" s="225"/>
      <c r="EJL2323" s="225"/>
      <c r="EJM2323" s="225"/>
      <c r="EJN2323" s="225"/>
      <c r="EJO2323" s="225"/>
      <c r="EJP2323" s="225"/>
      <c r="EJQ2323" s="225"/>
      <c r="EJR2323" s="225"/>
      <c r="EJS2323" s="225"/>
      <c r="EJT2323" s="225"/>
      <c r="EJU2323" s="225"/>
      <c r="EJV2323" s="225"/>
      <c r="EJW2323" s="225"/>
      <c r="EJX2323" s="225"/>
      <c r="EJY2323" s="225"/>
      <c r="EJZ2323" s="225"/>
      <c r="EKA2323" s="225"/>
      <c r="EKB2323" s="225"/>
      <c r="EKC2323" s="225"/>
      <c r="EKD2323" s="225"/>
      <c r="EKE2323" s="225"/>
      <c r="EKF2323" s="225"/>
      <c r="EKG2323" s="225"/>
      <c r="EKH2323" s="225"/>
      <c r="EKI2323" s="225"/>
      <c r="EKJ2323" s="225"/>
      <c r="EKK2323" s="225"/>
      <c r="EKL2323" s="225"/>
      <c r="EKM2323" s="225"/>
      <c r="EKN2323" s="225"/>
      <c r="EKO2323" s="225"/>
      <c r="EKP2323" s="225"/>
      <c r="EKQ2323" s="225"/>
      <c r="EKR2323" s="225"/>
      <c r="EKS2323" s="225"/>
      <c r="EKT2323" s="225"/>
      <c r="EKU2323" s="225"/>
      <c r="EKV2323" s="225"/>
      <c r="EKW2323" s="225"/>
      <c r="EKX2323" s="225"/>
      <c r="EKY2323" s="225"/>
      <c r="EKZ2323" s="225"/>
      <c r="ELA2323" s="225"/>
      <c r="ELB2323" s="225"/>
      <c r="ELC2323" s="225"/>
      <c r="ELD2323" s="225"/>
      <c r="ELE2323" s="225"/>
      <c r="ELF2323" s="225"/>
      <c r="ELG2323" s="225"/>
      <c r="ELH2323" s="225"/>
      <c r="ELI2323" s="225"/>
      <c r="ELJ2323" s="225"/>
      <c r="ELK2323" s="225"/>
      <c r="ELL2323" s="225"/>
      <c r="ELM2323" s="225"/>
      <c r="ELN2323" s="225"/>
      <c r="ELO2323" s="225"/>
      <c r="ELP2323" s="225"/>
      <c r="ELQ2323" s="225"/>
      <c r="ELR2323" s="225"/>
      <c r="ELS2323" s="225"/>
      <c r="ELT2323" s="225"/>
      <c r="ELU2323" s="225"/>
      <c r="ELV2323" s="225"/>
      <c r="ELW2323" s="225"/>
      <c r="ELX2323" s="225"/>
      <c r="ELY2323" s="225"/>
      <c r="ELZ2323" s="225"/>
      <c r="EMA2323" s="225"/>
      <c r="EMB2323" s="225"/>
      <c r="EMC2323" s="225"/>
      <c r="EMD2323" s="225"/>
      <c r="EME2323" s="225"/>
      <c r="EMF2323" s="225"/>
      <c r="EMG2323" s="225"/>
      <c r="EMH2323" s="225"/>
      <c r="EMI2323" s="225"/>
      <c r="EMJ2323" s="225"/>
      <c r="EMK2323" s="225"/>
      <c r="EML2323" s="225"/>
      <c r="EMM2323" s="225"/>
      <c r="EMN2323" s="225"/>
      <c r="EMO2323" s="225"/>
      <c r="EMP2323" s="225"/>
      <c r="EMQ2323" s="225"/>
      <c r="EMR2323" s="225"/>
      <c r="EMS2323" s="225"/>
      <c r="EMT2323" s="225"/>
      <c r="EMU2323" s="225"/>
      <c r="EMV2323" s="225"/>
      <c r="EMW2323" s="225"/>
      <c r="EMX2323" s="225"/>
      <c r="EMY2323" s="225"/>
      <c r="EMZ2323" s="225"/>
      <c r="ENA2323" s="225"/>
      <c r="ENB2323" s="225"/>
      <c r="ENC2323" s="225"/>
      <c r="END2323" s="225"/>
      <c r="ENE2323" s="225"/>
      <c r="ENF2323" s="225"/>
      <c r="ENG2323" s="225"/>
      <c r="ENH2323" s="225"/>
      <c r="ENI2323" s="225"/>
      <c r="ENJ2323" s="225"/>
      <c r="ENK2323" s="225"/>
      <c r="ENL2323" s="225"/>
      <c r="ENM2323" s="225"/>
      <c r="ENN2323" s="225"/>
      <c r="ENO2323" s="225"/>
      <c r="ENP2323" s="225"/>
      <c r="ENQ2323" s="225"/>
      <c r="ENR2323" s="225"/>
      <c r="ENS2323" s="225"/>
      <c r="ENT2323" s="225"/>
      <c r="ENU2323" s="225"/>
      <c r="ENV2323" s="225"/>
      <c r="ENW2323" s="225"/>
      <c r="ENX2323" s="225"/>
      <c r="ENY2323" s="225"/>
      <c r="ENZ2323" s="225"/>
      <c r="EOA2323" s="225"/>
      <c r="EOB2323" s="225"/>
      <c r="EOC2323" s="225"/>
      <c r="EOD2323" s="225"/>
      <c r="EOE2323" s="225"/>
      <c r="EOF2323" s="225"/>
      <c r="EOG2323" s="225"/>
      <c r="EOH2323" s="225"/>
      <c r="EOI2323" s="225"/>
      <c r="EOJ2323" s="225"/>
      <c r="EOK2323" s="225"/>
      <c r="EOL2323" s="225"/>
      <c r="EOM2323" s="225"/>
      <c r="EON2323" s="225"/>
      <c r="EOO2323" s="225"/>
      <c r="EOP2323" s="225"/>
      <c r="EOQ2323" s="225"/>
      <c r="EOR2323" s="225"/>
      <c r="EOS2323" s="225"/>
      <c r="EOT2323" s="225"/>
      <c r="EOU2323" s="225"/>
      <c r="EOV2323" s="225"/>
      <c r="EOW2323" s="225"/>
      <c r="EOX2323" s="225"/>
      <c r="EOY2323" s="225"/>
      <c r="EOZ2323" s="225"/>
      <c r="EPA2323" s="225"/>
      <c r="EPB2323" s="225"/>
      <c r="EPC2323" s="225"/>
      <c r="EPD2323" s="225"/>
      <c r="EPE2323" s="225"/>
      <c r="EPF2323" s="225"/>
      <c r="EPG2323" s="225"/>
      <c r="EPH2323" s="225"/>
      <c r="EPI2323" s="225"/>
      <c r="EPJ2323" s="225"/>
      <c r="EPK2323" s="225"/>
      <c r="EPL2323" s="225"/>
      <c r="EPM2323" s="225"/>
      <c r="EPN2323" s="225"/>
      <c r="EPO2323" s="225"/>
      <c r="EPP2323" s="225"/>
      <c r="EPQ2323" s="225"/>
      <c r="EPR2323" s="225"/>
      <c r="EPS2323" s="225"/>
      <c r="EPT2323" s="225"/>
      <c r="EPU2323" s="225"/>
      <c r="EPV2323" s="225"/>
      <c r="EPW2323" s="225"/>
      <c r="EPX2323" s="225"/>
      <c r="EPY2323" s="225"/>
      <c r="EPZ2323" s="225"/>
      <c r="EQA2323" s="225"/>
      <c r="EQB2323" s="225"/>
      <c r="EQC2323" s="225"/>
      <c r="EQD2323" s="225"/>
      <c r="EQE2323" s="225"/>
      <c r="EQF2323" s="225"/>
      <c r="EQG2323" s="225"/>
      <c r="EQH2323" s="225"/>
      <c r="EQI2323" s="225"/>
      <c r="EQJ2323" s="225"/>
      <c r="EQK2323" s="225"/>
      <c r="EQL2323" s="225"/>
      <c r="EQM2323" s="225"/>
      <c r="EQN2323" s="225"/>
      <c r="EQO2323" s="225"/>
      <c r="EQP2323" s="225"/>
      <c r="EQQ2323" s="225"/>
      <c r="EQR2323" s="225"/>
      <c r="EQS2323" s="225"/>
      <c r="EQT2323" s="225"/>
      <c r="EQU2323" s="225"/>
      <c r="EQV2323" s="225"/>
      <c r="EQW2323" s="225"/>
      <c r="EQX2323" s="225"/>
      <c r="EQY2323" s="225"/>
      <c r="EQZ2323" s="225"/>
      <c r="ERA2323" s="225"/>
      <c r="ERB2323" s="225"/>
      <c r="ERC2323" s="225"/>
      <c r="ERD2323" s="225"/>
      <c r="ERE2323" s="225"/>
      <c r="ERF2323" s="225"/>
      <c r="ERG2323" s="225"/>
      <c r="ERH2323" s="225"/>
      <c r="ERI2323" s="225"/>
      <c r="ERJ2323" s="225"/>
      <c r="ERK2323" s="225"/>
      <c r="ERL2323" s="225"/>
      <c r="ERM2323" s="225"/>
      <c r="ERN2323" s="225"/>
      <c r="ERO2323" s="225"/>
      <c r="ERP2323" s="225"/>
      <c r="ERQ2323" s="225"/>
      <c r="ERR2323" s="225"/>
      <c r="ERS2323" s="225"/>
      <c r="ERT2323" s="225"/>
      <c r="ERU2323" s="225"/>
      <c r="ERV2323" s="225"/>
      <c r="ERW2323" s="225"/>
      <c r="ERX2323" s="225"/>
      <c r="ERY2323" s="225"/>
      <c r="ERZ2323" s="225"/>
      <c r="ESA2323" s="225"/>
      <c r="ESB2323" s="225"/>
      <c r="ESC2323" s="225"/>
      <c r="ESD2323" s="225"/>
      <c r="ESE2323" s="225"/>
      <c r="ESF2323" s="225"/>
      <c r="ESG2323" s="225"/>
      <c r="ESH2323" s="225"/>
      <c r="ESI2323" s="225"/>
      <c r="ESJ2323" s="225"/>
      <c r="ESK2323" s="225"/>
      <c r="ESL2323" s="225"/>
      <c r="ESM2323" s="225"/>
      <c r="ESN2323" s="225"/>
      <c r="ESO2323" s="225"/>
      <c r="ESP2323" s="225"/>
      <c r="ESQ2323" s="225"/>
      <c r="ESR2323" s="225"/>
      <c r="ESS2323" s="225"/>
      <c r="EST2323" s="225"/>
      <c r="ESU2323" s="225"/>
      <c r="ESV2323" s="225"/>
      <c r="ESW2323" s="225"/>
      <c r="ESX2323" s="225"/>
      <c r="ESY2323" s="225"/>
      <c r="ESZ2323" s="225"/>
      <c r="ETA2323" s="225"/>
      <c r="ETB2323" s="225"/>
      <c r="ETC2323" s="225"/>
      <c r="ETD2323" s="225"/>
      <c r="ETE2323" s="225"/>
      <c r="ETF2323" s="225"/>
      <c r="ETG2323" s="225"/>
      <c r="ETH2323" s="225"/>
      <c r="ETI2323" s="225"/>
      <c r="ETJ2323" s="225"/>
      <c r="ETK2323" s="225"/>
      <c r="ETL2323" s="225"/>
      <c r="ETM2323" s="225"/>
      <c r="ETN2323" s="225"/>
      <c r="ETO2323" s="225"/>
      <c r="ETP2323" s="225"/>
      <c r="ETQ2323" s="225"/>
      <c r="ETR2323" s="225"/>
      <c r="ETS2323" s="225"/>
      <c r="ETT2323" s="225"/>
      <c r="ETU2323" s="225"/>
      <c r="ETV2323" s="225"/>
      <c r="ETW2323" s="225"/>
      <c r="ETX2323" s="225"/>
      <c r="ETY2323" s="225"/>
      <c r="ETZ2323" s="225"/>
      <c r="EUA2323" s="225"/>
      <c r="EUB2323" s="225"/>
      <c r="EUC2323" s="225"/>
      <c r="EUD2323" s="225"/>
      <c r="EUE2323" s="225"/>
      <c r="EUF2323" s="225"/>
      <c r="EUG2323" s="225"/>
      <c r="EUH2323" s="225"/>
      <c r="EUI2323" s="225"/>
      <c r="EUJ2323" s="225"/>
      <c r="EUK2323" s="225"/>
      <c r="EUL2323" s="225"/>
      <c r="EUM2323" s="225"/>
      <c r="EUN2323" s="225"/>
      <c r="EUO2323" s="225"/>
      <c r="EUP2323" s="225"/>
      <c r="EUQ2323" s="225"/>
      <c r="EUR2323" s="225"/>
      <c r="EUS2323" s="225"/>
      <c r="EUT2323" s="225"/>
      <c r="EUU2323" s="225"/>
      <c r="EUV2323" s="225"/>
      <c r="EUW2323" s="225"/>
      <c r="EUX2323" s="225"/>
      <c r="EUY2323" s="225"/>
      <c r="EUZ2323" s="225"/>
      <c r="EVA2323" s="225"/>
      <c r="EVB2323" s="225"/>
      <c r="EVC2323" s="225"/>
      <c r="EVD2323" s="225"/>
      <c r="EVE2323" s="225"/>
      <c r="EVF2323" s="225"/>
      <c r="EVG2323" s="225"/>
      <c r="EVH2323" s="225"/>
      <c r="EVI2323" s="225"/>
      <c r="EVJ2323" s="225"/>
      <c r="EVK2323" s="225"/>
      <c r="EVL2323" s="225"/>
      <c r="EVM2323" s="225"/>
      <c r="EVN2323" s="225"/>
      <c r="EVO2323" s="225"/>
      <c r="EVP2323" s="225"/>
      <c r="EVQ2323" s="225"/>
      <c r="EVR2323" s="225"/>
      <c r="EVS2323" s="225"/>
      <c r="EVT2323" s="225"/>
      <c r="EVU2323" s="225"/>
      <c r="EVV2323" s="225"/>
      <c r="EVW2323" s="225"/>
      <c r="EVX2323" s="225"/>
      <c r="EVY2323" s="225"/>
      <c r="EVZ2323" s="225"/>
      <c r="EWA2323" s="225"/>
      <c r="EWB2323" s="225"/>
      <c r="EWC2323" s="225"/>
      <c r="EWD2323" s="225"/>
      <c r="EWE2323" s="225"/>
      <c r="EWF2323" s="225"/>
      <c r="EWG2323" s="225"/>
      <c r="EWH2323" s="225"/>
      <c r="EWI2323" s="225"/>
      <c r="EWJ2323" s="225"/>
      <c r="EWK2323" s="225"/>
      <c r="EWL2323" s="225"/>
      <c r="EWM2323" s="225"/>
      <c r="EWN2323" s="225"/>
      <c r="EWO2323" s="225"/>
      <c r="EWP2323" s="225"/>
      <c r="EWQ2323" s="225"/>
      <c r="EWR2323" s="225"/>
      <c r="EWS2323" s="225"/>
      <c r="EWT2323" s="225"/>
      <c r="EWU2323" s="225"/>
      <c r="EWV2323" s="225"/>
      <c r="EWW2323" s="225"/>
      <c r="EWX2323" s="225"/>
      <c r="EWY2323" s="225"/>
      <c r="EWZ2323" s="225"/>
      <c r="EXA2323" s="225"/>
      <c r="EXB2323" s="225"/>
      <c r="EXC2323" s="225"/>
      <c r="EXD2323" s="225"/>
      <c r="EXE2323" s="225"/>
      <c r="EXF2323" s="225"/>
      <c r="EXG2323" s="225"/>
      <c r="EXH2323" s="225"/>
      <c r="EXI2323" s="225"/>
      <c r="EXJ2323" s="225"/>
      <c r="EXK2323" s="225"/>
      <c r="EXL2323" s="225"/>
      <c r="EXM2323" s="225"/>
      <c r="EXN2323" s="225"/>
      <c r="EXO2323" s="225"/>
      <c r="EXP2323" s="225"/>
      <c r="EXQ2323" s="225"/>
      <c r="EXR2323" s="225"/>
      <c r="EXS2323" s="225"/>
      <c r="EXT2323" s="225"/>
      <c r="EXU2323" s="225"/>
      <c r="EXV2323" s="225"/>
      <c r="EXW2323" s="225"/>
      <c r="EXX2323" s="225"/>
      <c r="EXY2323" s="225"/>
      <c r="EXZ2323" s="225"/>
      <c r="EYA2323" s="225"/>
      <c r="EYB2323" s="225"/>
      <c r="EYC2323" s="225"/>
      <c r="EYD2323" s="225"/>
      <c r="EYE2323" s="225"/>
      <c r="EYF2323" s="225"/>
      <c r="EYG2323" s="225"/>
      <c r="EYH2323" s="225"/>
      <c r="EYI2323" s="225"/>
      <c r="EYJ2323" s="225"/>
      <c r="EYK2323" s="225"/>
      <c r="EYL2323" s="225"/>
      <c r="EYM2323" s="225"/>
      <c r="EYN2323" s="225"/>
      <c r="EYO2323" s="225"/>
      <c r="EYP2323" s="225"/>
      <c r="EYQ2323" s="225"/>
      <c r="EYR2323" s="225"/>
      <c r="EYS2323" s="225"/>
      <c r="EYT2323" s="225"/>
      <c r="EYU2323" s="225"/>
      <c r="EYV2323" s="225"/>
      <c r="EYW2323" s="225"/>
      <c r="EYX2323" s="225"/>
      <c r="EYY2323" s="225"/>
      <c r="EYZ2323" s="225"/>
      <c r="EZA2323" s="225"/>
      <c r="EZB2323" s="225"/>
      <c r="EZC2323" s="225"/>
      <c r="EZD2323" s="225"/>
      <c r="EZE2323" s="225"/>
      <c r="EZF2323" s="225"/>
      <c r="EZG2323" s="225"/>
      <c r="EZH2323" s="225"/>
      <c r="EZI2323" s="225"/>
      <c r="EZJ2323" s="225"/>
      <c r="EZK2323" s="225"/>
      <c r="EZL2323" s="225"/>
      <c r="EZM2323" s="225"/>
      <c r="EZN2323" s="225"/>
      <c r="EZO2323" s="225"/>
      <c r="EZP2323" s="225"/>
      <c r="EZQ2323" s="225"/>
      <c r="EZR2323" s="225"/>
      <c r="EZS2323" s="225"/>
      <c r="EZT2323" s="225"/>
      <c r="EZU2323" s="225"/>
      <c r="EZV2323" s="225"/>
      <c r="EZW2323" s="225"/>
      <c r="EZX2323" s="225"/>
      <c r="EZY2323" s="225"/>
      <c r="EZZ2323" s="225"/>
      <c r="FAA2323" s="225"/>
      <c r="FAB2323" s="225"/>
      <c r="FAC2323" s="225"/>
      <c r="FAD2323" s="225"/>
      <c r="FAE2323" s="225"/>
      <c r="FAF2323" s="225"/>
      <c r="FAG2323" s="225"/>
      <c r="FAH2323" s="225"/>
      <c r="FAI2323" s="225"/>
      <c r="FAJ2323" s="225"/>
      <c r="FAK2323" s="225"/>
      <c r="FAL2323" s="225"/>
      <c r="FAM2323" s="225"/>
      <c r="FAN2323" s="225"/>
      <c r="FAO2323" s="225"/>
      <c r="FAP2323" s="225"/>
      <c r="FAQ2323" s="225"/>
      <c r="FAR2323" s="225"/>
      <c r="FAS2323" s="225"/>
      <c r="FAT2323" s="225"/>
      <c r="FAU2323" s="225"/>
      <c r="FAV2323" s="225"/>
      <c r="FAW2323" s="225"/>
      <c r="FAX2323" s="225"/>
      <c r="FAY2323" s="225"/>
      <c r="FAZ2323" s="225"/>
      <c r="FBA2323" s="225"/>
      <c r="FBB2323" s="225"/>
      <c r="FBC2323" s="225"/>
      <c r="FBD2323" s="225"/>
      <c r="FBE2323" s="225"/>
      <c r="FBF2323" s="225"/>
      <c r="FBG2323" s="225"/>
      <c r="FBH2323" s="225"/>
      <c r="FBI2323" s="225"/>
      <c r="FBJ2323" s="225"/>
      <c r="FBK2323" s="225"/>
      <c r="FBL2323" s="225"/>
      <c r="FBM2323" s="225"/>
      <c r="FBN2323" s="225"/>
      <c r="FBO2323" s="225"/>
      <c r="FBP2323" s="225"/>
      <c r="FBQ2323" s="225"/>
      <c r="FBR2323" s="225"/>
      <c r="FBS2323" s="225"/>
      <c r="FBT2323" s="225"/>
      <c r="FBU2323" s="225"/>
      <c r="FBV2323" s="225"/>
      <c r="FBW2323" s="225"/>
      <c r="FBX2323" s="225"/>
      <c r="FBY2323" s="225"/>
      <c r="FBZ2323" s="225"/>
      <c r="FCA2323" s="225"/>
      <c r="FCB2323" s="225"/>
      <c r="FCC2323" s="225"/>
      <c r="FCD2323" s="225"/>
      <c r="FCE2323" s="225"/>
      <c r="FCF2323" s="225"/>
      <c r="FCG2323" s="225"/>
      <c r="FCH2323" s="225"/>
      <c r="FCI2323" s="225"/>
      <c r="FCJ2323" s="225"/>
      <c r="FCK2323" s="225"/>
      <c r="FCL2323" s="225"/>
      <c r="FCM2323" s="225"/>
      <c r="FCN2323" s="225"/>
      <c r="FCO2323" s="225"/>
      <c r="FCP2323" s="225"/>
      <c r="FCQ2323" s="225"/>
      <c r="FCR2323" s="225"/>
      <c r="FCS2323" s="225"/>
      <c r="FCT2323" s="225"/>
      <c r="FCU2323" s="225"/>
      <c r="FCV2323" s="225"/>
      <c r="FCW2323" s="225"/>
      <c r="FCX2323" s="225"/>
      <c r="FCY2323" s="225"/>
      <c r="FCZ2323" s="225"/>
      <c r="FDA2323" s="225"/>
      <c r="FDB2323" s="225"/>
      <c r="FDC2323" s="225"/>
      <c r="FDD2323" s="225"/>
      <c r="FDE2323" s="225"/>
      <c r="FDF2323" s="225"/>
      <c r="FDG2323" s="225"/>
      <c r="FDH2323" s="225"/>
      <c r="FDI2323" s="225"/>
      <c r="FDJ2323" s="225"/>
      <c r="FDK2323" s="225"/>
      <c r="FDL2323" s="225"/>
      <c r="FDM2323" s="225"/>
      <c r="FDN2323" s="225"/>
      <c r="FDO2323" s="225"/>
      <c r="FDP2323" s="225"/>
      <c r="FDQ2323" s="225"/>
      <c r="FDR2323" s="225"/>
      <c r="FDS2323" s="225"/>
      <c r="FDT2323" s="225"/>
      <c r="FDU2323" s="225"/>
      <c r="FDV2323" s="225"/>
      <c r="FDW2323" s="225"/>
      <c r="FDX2323" s="225"/>
      <c r="FDY2323" s="225"/>
      <c r="FDZ2323" s="225"/>
      <c r="FEA2323" s="225"/>
      <c r="FEB2323" s="225"/>
      <c r="FEC2323" s="225"/>
      <c r="FED2323" s="225"/>
      <c r="FEE2323" s="225"/>
      <c r="FEF2323" s="225"/>
      <c r="FEG2323" s="225"/>
      <c r="FEH2323" s="225"/>
      <c r="FEI2323" s="225"/>
      <c r="FEJ2323" s="225"/>
      <c r="FEK2323" s="225"/>
      <c r="FEL2323" s="225"/>
      <c r="FEM2323" s="225"/>
      <c r="FEN2323" s="225"/>
      <c r="FEO2323" s="225"/>
      <c r="FEP2323" s="225"/>
      <c r="FEQ2323" s="225"/>
      <c r="FER2323" s="225"/>
      <c r="FES2323" s="225"/>
      <c r="FET2323" s="225"/>
      <c r="FEU2323" s="225"/>
      <c r="FEV2323" s="225"/>
      <c r="FEW2323" s="225"/>
      <c r="FEX2323" s="225"/>
      <c r="FEY2323" s="225"/>
      <c r="FEZ2323" s="225"/>
      <c r="FFA2323" s="225"/>
      <c r="FFB2323" s="225"/>
      <c r="FFC2323" s="225"/>
      <c r="FFD2323" s="225"/>
      <c r="FFE2323" s="225"/>
      <c r="FFF2323" s="225"/>
      <c r="FFG2323" s="225"/>
      <c r="FFH2323" s="225"/>
      <c r="FFI2323" s="225"/>
      <c r="FFJ2323" s="225"/>
      <c r="FFK2323" s="225"/>
      <c r="FFL2323" s="225"/>
      <c r="FFM2323" s="225"/>
      <c r="FFN2323" s="225"/>
      <c r="FFO2323" s="225"/>
      <c r="FFP2323" s="225"/>
      <c r="FFQ2323" s="225"/>
      <c r="FFR2323" s="225"/>
      <c r="FFS2323" s="225"/>
      <c r="FFT2323" s="225"/>
      <c r="FFU2323" s="225"/>
      <c r="FFV2323" s="225"/>
      <c r="FFW2323" s="225"/>
      <c r="FFX2323" s="225"/>
      <c r="FFY2323" s="225"/>
      <c r="FFZ2323" s="225"/>
      <c r="FGA2323" s="225"/>
      <c r="FGB2323" s="225"/>
      <c r="FGC2323" s="225"/>
      <c r="FGD2323" s="225"/>
      <c r="FGE2323" s="225"/>
      <c r="FGF2323" s="225"/>
      <c r="FGG2323" s="225"/>
      <c r="FGH2323" s="225"/>
      <c r="FGI2323" s="225"/>
      <c r="FGJ2323" s="225"/>
      <c r="FGK2323" s="225"/>
      <c r="FGL2323" s="225"/>
      <c r="FGM2323" s="225"/>
      <c r="FGN2323" s="225"/>
      <c r="FGO2323" s="225"/>
      <c r="FGP2323" s="225"/>
      <c r="FGQ2323" s="225"/>
      <c r="FGR2323" s="225"/>
      <c r="FGS2323" s="225"/>
      <c r="FGT2323" s="225"/>
      <c r="FGU2323" s="225"/>
      <c r="FGV2323" s="225"/>
      <c r="FGW2323" s="225"/>
      <c r="FGX2323" s="225"/>
      <c r="FGY2323" s="225"/>
      <c r="FGZ2323" s="225"/>
      <c r="FHA2323" s="225"/>
      <c r="FHB2323" s="225"/>
      <c r="FHC2323" s="225"/>
      <c r="FHD2323" s="225"/>
      <c r="FHE2323" s="225"/>
      <c r="FHF2323" s="225"/>
      <c r="FHG2323" s="225"/>
      <c r="FHH2323" s="225"/>
      <c r="FHI2323" s="225"/>
      <c r="FHJ2323" s="225"/>
      <c r="FHK2323" s="225"/>
      <c r="FHL2323" s="225"/>
      <c r="FHM2323" s="225"/>
      <c r="FHN2323" s="225"/>
      <c r="FHO2323" s="225"/>
      <c r="FHP2323" s="225"/>
      <c r="FHQ2323" s="225"/>
      <c r="FHR2323" s="225"/>
      <c r="FHS2323" s="225"/>
      <c r="FHT2323" s="225"/>
      <c r="FHU2323" s="225"/>
      <c r="FHV2323" s="225"/>
      <c r="FHW2323" s="225"/>
      <c r="FHX2323" s="225"/>
      <c r="FHY2323" s="225"/>
      <c r="FHZ2323" s="225"/>
      <c r="FIA2323" s="225"/>
      <c r="FIB2323" s="225"/>
      <c r="FIC2323" s="225"/>
      <c r="FID2323" s="225"/>
      <c r="FIE2323" s="225"/>
      <c r="FIF2323" s="225"/>
      <c r="FIG2323" s="225"/>
      <c r="FIH2323" s="225"/>
      <c r="FII2323" s="225"/>
      <c r="FIJ2323" s="225"/>
      <c r="FIK2323" s="225"/>
      <c r="FIL2323" s="225"/>
      <c r="FIM2323" s="225"/>
      <c r="FIN2323" s="225"/>
      <c r="FIO2323" s="225"/>
      <c r="FIP2323" s="225"/>
      <c r="FIQ2323" s="225"/>
      <c r="FIR2323" s="225"/>
      <c r="FIS2323" s="225"/>
      <c r="FIT2323" s="225"/>
      <c r="FIU2323" s="225"/>
      <c r="FIV2323" s="225"/>
      <c r="FIW2323" s="225"/>
      <c r="FIX2323" s="225"/>
      <c r="FIY2323" s="225"/>
      <c r="FIZ2323" s="225"/>
      <c r="FJA2323" s="225"/>
      <c r="FJB2323" s="225"/>
      <c r="FJC2323" s="225"/>
      <c r="FJD2323" s="225"/>
      <c r="FJE2323" s="225"/>
      <c r="FJF2323" s="225"/>
      <c r="FJG2323" s="225"/>
      <c r="FJH2323" s="225"/>
      <c r="FJI2323" s="225"/>
      <c r="FJJ2323" s="225"/>
      <c r="FJK2323" s="225"/>
      <c r="FJL2323" s="225"/>
      <c r="FJM2323" s="225"/>
      <c r="FJN2323" s="225"/>
      <c r="FJO2323" s="225"/>
      <c r="FJP2323" s="225"/>
      <c r="FJQ2323" s="225"/>
      <c r="FJR2323" s="225"/>
      <c r="FJS2323" s="225"/>
      <c r="FJT2323" s="225"/>
      <c r="FJU2323" s="225"/>
      <c r="FJV2323" s="225"/>
      <c r="FJW2323" s="225"/>
      <c r="FJX2323" s="225"/>
      <c r="FJY2323" s="225"/>
      <c r="FJZ2323" s="225"/>
      <c r="FKA2323" s="225"/>
      <c r="FKB2323" s="225"/>
      <c r="FKC2323" s="225"/>
      <c r="FKD2323" s="225"/>
      <c r="FKE2323" s="225"/>
      <c r="FKF2323" s="225"/>
      <c r="FKG2323" s="225"/>
      <c r="FKH2323" s="225"/>
      <c r="FKI2323" s="225"/>
      <c r="FKJ2323" s="225"/>
      <c r="FKK2323" s="225"/>
      <c r="FKL2323" s="225"/>
      <c r="FKM2323" s="225"/>
      <c r="FKN2323" s="225"/>
      <c r="FKO2323" s="225"/>
      <c r="FKP2323" s="225"/>
      <c r="FKQ2323" s="225"/>
      <c r="FKR2323" s="225"/>
      <c r="FKS2323" s="225"/>
      <c r="FKT2323" s="225"/>
      <c r="FKU2323" s="225"/>
      <c r="FKV2323" s="225"/>
      <c r="FKW2323" s="225"/>
      <c r="FKX2323" s="225"/>
      <c r="FKY2323" s="225"/>
      <c r="FKZ2323" s="225"/>
      <c r="FLA2323" s="225"/>
      <c r="FLB2323" s="225"/>
      <c r="FLC2323" s="225"/>
      <c r="FLD2323" s="225"/>
      <c r="FLE2323" s="225"/>
      <c r="FLF2323" s="225"/>
      <c r="FLG2323" s="225"/>
      <c r="FLH2323" s="225"/>
      <c r="FLI2323" s="225"/>
      <c r="FLJ2323" s="225"/>
      <c r="FLK2323" s="225"/>
      <c r="FLL2323" s="225"/>
      <c r="FLM2323" s="225"/>
      <c r="FLN2323" s="225"/>
      <c r="FLO2323" s="225"/>
      <c r="FLP2323" s="225"/>
      <c r="FLQ2323" s="225"/>
      <c r="FLR2323" s="225"/>
      <c r="FLS2323" s="225"/>
      <c r="FLT2323" s="225"/>
      <c r="FLU2323" s="225"/>
      <c r="FLV2323" s="225"/>
      <c r="FLW2323" s="225"/>
      <c r="FLX2323" s="225"/>
      <c r="FLY2323" s="225"/>
      <c r="FLZ2323" s="225"/>
      <c r="FMA2323" s="225"/>
      <c r="FMB2323" s="225"/>
      <c r="FMC2323" s="225"/>
      <c r="FMD2323" s="225"/>
      <c r="FME2323" s="225"/>
      <c r="FMF2323" s="225"/>
      <c r="FMG2323" s="225"/>
      <c r="FMH2323" s="225"/>
      <c r="FMI2323" s="225"/>
      <c r="FMJ2323" s="225"/>
      <c r="FMK2323" s="225"/>
      <c r="FML2323" s="225"/>
      <c r="FMM2323" s="225"/>
      <c r="FMN2323" s="225"/>
      <c r="FMO2323" s="225"/>
      <c r="FMP2323" s="225"/>
      <c r="FMQ2323" s="225"/>
      <c r="FMR2323" s="225"/>
      <c r="FMS2323" s="225"/>
      <c r="FMT2323" s="225"/>
      <c r="FMU2323" s="225"/>
      <c r="FMV2323" s="225"/>
      <c r="FMW2323" s="225"/>
      <c r="FMX2323" s="225"/>
      <c r="FMY2323" s="225"/>
      <c r="FMZ2323" s="225"/>
      <c r="FNA2323" s="225"/>
      <c r="FNB2323" s="225"/>
      <c r="FNC2323" s="225"/>
      <c r="FND2323" s="225"/>
      <c r="FNE2323" s="225"/>
      <c r="FNF2323" s="225"/>
      <c r="FNG2323" s="225"/>
      <c r="FNH2323" s="225"/>
      <c r="FNI2323" s="225"/>
      <c r="FNJ2323" s="225"/>
      <c r="FNK2323" s="225"/>
      <c r="FNL2323" s="225"/>
      <c r="FNM2323" s="225"/>
      <c r="FNN2323" s="225"/>
      <c r="FNO2323" s="225"/>
      <c r="FNP2323" s="225"/>
      <c r="FNQ2323" s="225"/>
      <c r="FNR2323" s="225"/>
      <c r="FNS2323" s="225"/>
      <c r="FNT2323" s="225"/>
      <c r="FNU2323" s="225"/>
      <c r="FNV2323" s="225"/>
      <c r="FNW2323" s="225"/>
      <c r="FNX2323" s="225"/>
      <c r="FNY2323" s="225"/>
      <c r="FNZ2323" s="225"/>
      <c r="FOA2323" s="225"/>
      <c r="FOB2323" s="225"/>
      <c r="FOC2323" s="225"/>
      <c r="FOD2323" s="225"/>
      <c r="FOE2323" s="225"/>
      <c r="FOF2323" s="225"/>
      <c r="FOG2323" s="225"/>
      <c r="FOH2323" s="225"/>
      <c r="FOI2323" s="225"/>
      <c r="FOJ2323" s="225"/>
      <c r="FOK2323" s="225"/>
      <c r="FOL2323" s="225"/>
      <c r="FOM2323" s="225"/>
      <c r="FON2323" s="225"/>
      <c r="FOO2323" s="225"/>
      <c r="FOP2323" s="225"/>
      <c r="FOQ2323" s="225"/>
      <c r="FOR2323" s="225"/>
      <c r="FOS2323" s="225"/>
      <c r="FOT2323" s="225"/>
      <c r="FOU2323" s="225"/>
      <c r="FOV2323" s="225"/>
      <c r="FOW2323" s="225"/>
      <c r="FOX2323" s="225"/>
      <c r="FOY2323" s="225"/>
      <c r="FOZ2323" s="225"/>
      <c r="FPA2323" s="225"/>
      <c r="FPB2323" s="225"/>
      <c r="FPC2323" s="225"/>
      <c r="FPD2323" s="225"/>
      <c r="FPE2323" s="225"/>
      <c r="FPF2323" s="225"/>
      <c r="FPG2323" s="225"/>
      <c r="FPH2323" s="225"/>
      <c r="FPI2323" s="225"/>
      <c r="FPJ2323" s="225"/>
      <c r="FPK2323" s="225"/>
      <c r="FPL2323" s="225"/>
      <c r="FPM2323" s="225"/>
      <c r="FPN2323" s="225"/>
      <c r="FPO2323" s="225"/>
      <c r="FPP2323" s="225"/>
      <c r="FPQ2323" s="225"/>
      <c r="FPR2323" s="225"/>
      <c r="FPS2323" s="225"/>
      <c r="FPT2323" s="225"/>
      <c r="FPU2323" s="225"/>
      <c r="FPV2323" s="225"/>
      <c r="FPW2323" s="225"/>
      <c r="FPX2323" s="225"/>
      <c r="FPY2323" s="225"/>
      <c r="FPZ2323" s="225"/>
      <c r="FQA2323" s="225"/>
      <c r="FQB2323" s="225"/>
      <c r="FQC2323" s="225"/>
      <c r="FQD2323" s="225"/>
      <c r="FQE2323" s="225"/>
      <c r="FQF2323" s="225"/>
      <c r="FQG2323" s="225"/>
      <c r="FQH2323" s="225"/>
      <c r="FQI2323" s="225"/>
      <c r="FQJ2323" s="225"/>
      <c r="FQK2323" s="225"/>
      <c r="FQL2323" s="225"/>
      <c r="FQM2323" s="225"/>
      <c r="FQN2323" s="225"/>
      <c r="FQO2323" s="225"/>
      <c r="FQP2323" s="225"/>
      <c r="FQQ2323" s="225"/>
      <c r="FQR2323" s="225"/>
      <c r="FQS2323" s="225"/>
      <c r="FQT2323" s="225"/>
      <c r="FQU2323" s="225"/>
      <c r="FQV2323" s="225"/>
      <c r="FQW2323" s="225"/>
      <c r="FQX2323" s="225"/>
      <c r="FQY2323" s="225"/>
      <c r="FQZ2323" s="225"/>
      <c r="FRA2323" s="225"/>
      <c r="FRB2323" s="225"/>
      <c r="FRC2323" s="225"/>
      <c r="FRD2323" s="225"/>
      <c r="FRE2323" s="225"/>
      <c r="FRF2323" s="225"/>
      <c r="FRG2323" s="225"/>
      <c r="FRH2323" s="225"/>
      <c r="FRI2323" s="225"/>
      <c r="FRJ2323" s="225"/>
      <c r="FRK2323" s="225"/>
      <c r="FRL2323" s="225"/>
      <c r="FRM2323" s="225"/>
      <c r="FRN2323" s="225"/>
      <c r="FRO2323" s="225"/>
      <c r="FRP2323" s="225"/>
      <c r="FRQ2323" s="225"/>
      <c r="FRR2323" s="225"/>
      <c r="FRS2323" s="225"/>
      <c r="FRT2323" s="225"/>
      <c r="FRU2323" s="225"/>
      <c r="FRV2323" s="225"/>
      <c r="FRW2323" s="225"/>
      <c r="FRX2323" s="225"/>
      <c r="FRY2323" s="225"/>
      <c r="FRZ2323" s="225"/>
      <c r="FSA2323" s="225"/>
      <c r="FSB2323" s="225"/>
      <c r="FSC2323" s="225"/>
      <c r="FSD2323" s="225"/>
      <c r="FSE2323" s="225"/>
      <c r="FSF2323" s="225"/>
      <c r="FSG2323" s="225"/>
      <c r="FSH2323" s="225"/>
      <c r="FSI2323" s="225"/>
      <c r="FSJ2323" s="225"/>
      <c r="FSK2323" s="225"/>
      <c r="FSL2323" s="225"/>
      <c r="FSM2323" s="225"/>
      <c r="FSN2323" s="225"/>
      <c r="FSO2323" s="225"/>
      <c r="FSP2323" s="225"/>
      <c r="FSQ2323" s="225"/>
      <c r="FSR2323" s="225"/>
      <c r="FSS2323" s="225"/>
      <c r="FST2323" s="225"/>
      <c r="FSU2323" s="225"/>
      <c r="FSV2323" s="225"/>
      <c r="FSW2323" s="225"/>
      <c r="FSX2323" s="225"/>
      <c r="FSY2323" s="225"/>
      <c r="FSZ2323" s="225"/>
      <c r="FTA2323" s="225"/>
      <c r="FTB2323" s="225"/>
      <c r="FTC2323" s="225"/>
      <c r="FTD2323" s="225"/>
      <c r="FTE2323" s="225"/>
      <c r="FTF2323" s="225"/>
      <c r="FTG2323" s="225"/>
      <c r="FTH2323" s="225"/>
      <c r="FTI2323" s="225"/>
      <c r="FTJ2323" s="225"/>
      <c r="FTK2323" s="225"/>
      <c r="FTL2323" s="225"/>
      <c r="FTM2323" s="225"/>
      <c r="FTN2323" s="225"/>
      <c r="FTO2323" s="225"/>
      <c r="FTP2323" s="225"/>
      <c r="FTQ2323" s="225"/>
      <c r="FTR2323" s="225"/>
      <c r="FTS2323" s="225"/>
      <c r="FTT2323" s="225"/>
      <c r="FTU2323" s="225"/>
      <c r="FTV2323" s="225"/>
      <c r="FTW2323" s="225"/>
      <c r="FTX2323" s="225"/>
      <c r="FTY2323" s="225"/>
      <c r="FTZ2323" s="225"/>
      <c r="FUA2323" s="225"/>
      <c r="FUB2323" s="225"/>
      <c r="FUC2323" s="225"/>
      <c r="FUD2323" s="225"/>
      <c r="FUE2323" s="225"/>
      <c r="FUF2323" s="225"/>
      <c r="FUG2323" s="225"/>
      <c r="FUH2323" s="225"/>
      <c r="FUI2323" s="225"/>
      <c r="FUJ2323" s="225"/>
      <c r="FUK2323" s="225"/>
      <c r="FUL2323" s="225"/>
      <c r="FUM2323" s="225"/>
      <c r="FUN2323" s="225"/>
      <c r="FUO2323" s="225"/>
      <c r="FUP2323" s="225"/>
      <c r="FUQ2323" s="225"/>
      <c r="FUR2323" s="225"/>
      <c r="FUS2323" s="225"/>
      <c r="FUT2323" s="225"/>
      <c r="FUU2323" s="225"/>
      <c r="FUV2323" s="225"/>
      <c r="FUW2323" s="225"/>
      <c r="FUX2323" s="225"/>
      <c r="FUY2323" s="225"/>
      <c r="FUZ2323" s="225"/>
      <c r="FVA2323" s="225"/>
      <c r="FVB2323" s="225"/>
      <c r="FVC2323" s="225"/>
      <c r="FVD2323" s="225"/>
      <c r="FVE2323" s="225"/>
      <c r="FVF2323" s="225"/>
      <c r="FVG2323" s="225"/>
      <c r="FVH2323" s="225"/>
      <c r="FVI2323" s="225"/>
      <c r="FVJ2323" s="225"/>
      <c r="FVK2323" s="225"/>
      <c r="FVL2323" s="225"/>
      <c r="FVM2323" s="225"/>
      <c r="FVN2323" s="225"/>
      <c r="FVO2323" s="225"/>
      <c r="FVP2323" s="225"/>
      <c r="FVQ2323" s="225"/>
      <c r="FVR2323" s="225"/>
      <c r="FVS2323" s="225"/>
      <c r="FVT2323" s="225"/>
      <c r="FVU2323" s="225"/>
      <c r="FVV2323" s="225"/>
      <c r="FVW2323" s="225"/>
      <c r="FVX2323" s="225"/>
      <c r="FVY2323" s="225"/>
      <c r="FVZ2323" s="225"/>
      <c r="FWA2323" s="225"/>
      <c r="FWB2323" s="225"/>
      <c r="FWC2323" s="225"/>
      <c r="FWD2323" s="225"/>
      <c r="FWE2323" s="225"/>
      <c r="FWF2323" s="225"/>
      <c r="FWG2323" s="225"/>
      <c r="FWH2323" s="225"/>
      <c r="FWI2323" s="225"/>
      <c r="FWJ2323" s="225"/>
      <c r="FWK2323" s="225"/>
      <c r="FWL2323" s="225"/>
      <c r="FWM2323" s="225"/>
      <c r="FWN2323" s="225"/>
      <c r="FWO2323" s="225"/>
      <c r="FWP2323" s="225"/>
      <c r="FWQ2323" s="225"/>
      <c r="FWR2323" s="225"/>
      <c r="FWS2323" s="225"/>
      <c r="FWT2323" s="225"/>
      <c r="FWU2323" s="225"/>
      <c r="FWV2323" s="225"/>
      <c r="FWW2323" s="225"/>
      <c r="FWX2323" s="225"/>
      <c r="FWY2323" s="225"/>
      <c r="FWZ2323" s="225"/>
      <c r="FXA2323" s="225"/>
      <c r="FXB2323" s="225"/>
      <c r="FXC2323" s="225"/>
      <c r="FXD2323" s="225"/>
      <c r="FXE2323" s="225"/>
      <c r="FXF2323" s="225"/>
      <c r="FXG2323" s="225"/>
      <c r="FXH2323" s="225"/>
      <c r="FXI2323" s="225"/>
      <c r="FXJ2323" s="225"/>
      <c r="FXK2323" s="225"/>
      <c r="FXL2323" s="225"/>
      <c r="FXM2323" s="225"/>
      <c r="FXN2323" s="225"/>
      <c r="FXO2323" s="225"/>
      <c r="FXP2323" s="225"/>
      <c r="FXQ2323" s="225"/>
      <c r="FXR2323" s="225"/>
      <c r="FXS2323" s="225"/>
      <c r="FXT2323" s="225"/>
      <c r="FXU2323" s="225"/>
      <c r="FXV2323" s="225"/>
      <c r="FXW2323" s="225"/>
      <c r="FXX2323" s="225"/>
      <c r="FXY2323" s="225"/>
      <c r="FXZ2323" s="225"/>
      <c r="FYA2323" s="225"/>
      <c r="FYB2323" s="225"/>
      <c r="FYC2323" s="225"/>
      <c r="FYD2323" s="225"/>
      <c r="FYE2323" s="225"/>
      <c r="FYF2323" s="225"/>
      <c r="FYG2323" s="225"/>
      <c r="FYH2323" s="225"/>
      <c r="FYI2323" s="225"/>
      <c r="FYJ2323" s="225"/>
      <c r="FYK2323" s="225"/>
      <c r="FYL2323" s="225"/>
      <c r="FYM2323" s="225"/>
      <c r="FYN2323" s="225"/>
      <c r="FYO2323" s="225"/>
      <c r="FYP2323" s="225"/>
      <c r="FYQ2323" s="225"/>
      <c r="FYR2323" s="225"/>
      <c r="FYS2323" s="225"/>
      <c r="FYT2323" s="225"/>
      <c r="FYU2323" s="225"/>
      <c r="FYV2323" s="225"/>
      <c r="FYW2323" s="225"/>
      <c r="FYX2323" s="225"/>
      <c r="FYY2323" s="225"/>
      <c r="FYZ2323" s="225"/>
      <c r="FZA2323" s="225"/>
      <c r="FZB2323" s="225"/>
      <c r="FZC2323" s="225"/>
      <c r="FZD2323" s="225"/>
      <c r="FZE2323" s="225"/>
      <c r="FZF2323" s="225"/>
      <c r="FZG2323" s="225"/>
      <c r="FZH2323" s="225"/>
      <c r="FZI2323" s="225"/>
      <c r="FZJ2323" s="225"/>
      <c r="FZK2323" s="225"/>
      <c r="FZL2323" s="225"/>
      <c r="FZM2323" s="225"/>
      <c r="FZN2323" s="225"/>
      <c r="FZO2323" s="225"/>
      <c r="FZP2323" s="225"/>
      <c r="FZQ2323" s="225"/>
      <c r="FZR2323" s="225"/>
      <c r="FZS2323" s="225"/>
      <c r="FZT2323" s="225"/>
      <c r="FZU2323" s="225"/>
      <c r="FZV2323" s="225"/>
      <c r="FZW2323" s="225"/>
      <c r="FZX2323" s="225"/>
      <c r="FZY2323" s="225"/>
      <c r="FZZ2323" s="225"/>
      <c r="GAA2323" s="225"/>
      <c r="GAB2323" s="225"/>
      <c r="GAC2323" s="225"/>
      <c r="GAD2323" s="225"/>
      <c r="GAE2323" s="225"/>
      <c r="GAF2323" s="225"/>
      <c r="GAG2323" s="225"/>
      <c r="GAH2323" s="225"/>
      <c r="GAI2323" s="225"/>
      <c r="GAJ2323" s="225"/>
      <c r="GAK2323" s="225"/>
      <c r="GAL2323" s="225"/>
      <c r="GAM2323" s="225"/>
      <c r="GAN2323" s="225"/>
      <c r="GAO2323" s="225"/>
      <c r="GAP2323" s="225"/>
      <c r="GAQ2323" s="225"/>
      <c r="GAR2323" s="225"/>
      <c r="GAS2323" s="225"/>
      <c r="GAT2323" s="225"/>
      <c r="GAU2323" s="225"/>
      <c r="GAV2323" s="225"/>
      <c r="GAW2323" s="225"/>
      <c r="GAX2323" s="225"/>
      <c r="GAY2323" s="225"/>
      <c r="GAZ2323" s="225"/>
      <c r="GBA2323" s="225"/>
      <c r="GBB2323" s="225"/>
      <c r="GBC2323" s="225"/>
      <c r="GBD2323" s="225"/>
      <c r="GBE2323" s="225"/>
      <c r="GBF2323" s="225"/>
      <c r="GBG2323" s="225"/>
      <c r="GBH2323" s="225"/>
      <c r="GBI2323" s="225"/>
      <c r="GBJ2323" s="225"/>
      <c r="GBK2323" s="225"/>
      <c r="GBL2323" s="225"/>
      <c r="GBM2323" s="225"/>
      <c r="GBN2323" s="225"/>
      <c r="GBO2323" s="225"/>
      <c r="GBP2323" s="225"/>
      <c r="GBQ2323" s="225"/>
      <c r="GBR2323" s="225"/>
      <c r="GBS2323" s="225"/>
      <c r="GBT2323" s="225"/>
      <c r="GBU2323" s="225"/>
      <c r="GBV2323" s="225"/>
      <c r="GBW2323" s="225"/>
      <c r="GBX2323" s="225"/>
      <c r="GBY2323" s="225"/>
      <c r="GBZ2323" s="225"/>
      <c r="GCA2323" s="225"/>
      <c r="GCB2323" s="225"/>
      <c r="GCC2323" s="225"/>
      <c r="GCD2323" s="225"/>
      <c r="GCE2323" s="225"/>
      <c r="GCF2323" s="225"/>
      <c r="GCG2323" s="225"/>
      <c r="GCH2323" s="225"/>
      <c r="GCI2323" s="225"/>
      <c r="GCJ2323" s="225"/>
      <c r="GCK2323" s="225"/>
      <c r="GCL2323" s="225"/>
      <c r="GCM2323" s="225"/>
      <c r="GCN2323" s="225"/>
      <c r="GCO2323" s="225"/>
      <c r="GCP2323" s="225"/>
      <c r="GCQ2323" s="225"/>
      <c r="GCR2323" s="225"/>
      <c r="GCS2323" s="225"/>
      <c r="GCT2323" s="225"/>
      <c r="GCU2323" s="225"/>
      <c r="GCV2323" s="225"/>
      <c r="GCW2323" s="225"/>
      <c r="GCX2323" s="225"/>
      <c r="GCY2323" s="225"/>
      <c r="GCZ2323" s="225"/>
      <c r="GDA2323" s="225"/>
      <c r="GDB2323" s="225"/>
      <c r="GDC2323" s="225"/>
      <c r="GDD2323" s="225"/>
      <c r="GDE2323" s="225"/>
      <c r="GDF2323" s="225"/>
      <c r="GDG2323" s="225"/>
      <c r="GDH2323" s="225"/>
      <c r="GDI2323" s="225"/>
      <c r="GDJ2323" s="225"/>
      <c r="GDK2323" s="225"/>
      <c r="GDL2323" s="225"/>
      <c r="GDM2323" s="225"/>
      <c r="GDN2323" s="225"/>
      <c r="GDO2323" s="225"/>
      <c r="GDP2323" s="225"/>
      <c r="GDQ2323" s="225"/>
      <c r="GDR2323" s="225"/>
      <c r="GDS2323" s="225"/>
      <c r="GDT2323" s="225"/>
      <c r="GDU2323" s="225"/>
      <c r="GDV2323" s="225"/>
      <c r="GDW2323" s="225"/>
      <c r="GDX2323" s="225"/>
      <c r="GDY2323" s="225"/>
      <c r="GDZ2323" s="225"/>
      <c r="GEA2323" s="225"/>
      <c r="GEB2323" s="225"/>
      <c r="GEC2323" s="225"/>
      <c r="GED2323" s="225"/>
      <c r="GEE2323" s="225"/>
      <c r="GEF2323" s="225"/>
      <c r="GEG2323" s="225"/>
      <c r="GEH2323" s="225"/>
      <c r="GEI2323" s="225"/>
      <c r="GEJ2323" s="225"/>
      <c r="GEK2323" s="225"/>
      <c r="GEL2323" s="225"/>
      <c r="GEM2323" s="225"/>
      <c r="GEN2323" s="225"/>
      <c r="GEO2323" s="225"/>
      <c r="GEP2323" s="225"/>
      <c r="GEQ2323" s="225"/>
      <c r="GER2323" s="225"/>
      <c r="GES2323" s="225"/>
      <c r="GET2323" s="225"/>
      <c r="GEU2323" s="225"/>
      <c r="GEV2323" s="225"/>
      <c r="GEW2323" s="225"/>
      <c r="GEX2323" s="225"/>
      <c r="GEY2323" s="225"/>
      <c r="GEZ2323" s="225"/>
      <c r="GFA2323" s="225"/>
      <c r="GFB2323" s="225"/>
      <c r="GFC2323" s="225"/>
      <c r="GFD2323" s="225"/>
      <c r="GFE2323" s="225"/>
      <c r="GFF2323" s="225"/>
      <c r="GFG2323" s="225"/>
      <c r="GFH2323" s="225"/>
      <c r="GFI2323" s="225"/>
      <c r="GFJ2323" s="225"/>
      <c r="GFK2323" s="225"/>
      <c r="GFL2323" s="225"/>
      <c r="GFM2323" s="225"/>
      <c r="GFN2323" s="225"/>
      <c r="GFO2323" s="225"/>
      <c r="GFP2323" s="225"/>
      <c r="GFQ2323" s="225"/>
      <c r="GFR2323" s="225"/>
      <c r="GFS2323" s="225"/>
      <c r="GFT2323" s="225"/>
      <c r="GFU2323" s="225"/>
      <c r="GFV2323" s="225"/>
      <c r="GFW2323" s="225"/>
      <c r="GFX2323" s="225"/>
      <c r="GFY2323" s="225"/>
      <c r="GFZ2323" s="225"/>
      <c r="GGA2323" s="225"/>
      <c r="GGB2323" s="225"/>
      <c r="GGC2323" s="225"/>
      <c r="GGD2323" s="225"/>
      <c r="GGE2323" s="225"/>
      <c r="GGF2323" s="225"/>
      <c r="GGG2323" s="225"/>
      <c r="GGH2323" s="225"/>
      <c r="GGI2323" s="225"/>
      <c r="GGJ2323" s="225"/>
      <c r="GGK2323" s="225"/>
      <c r="GGL2323" s="225"/>
      <c r="GGM2323" s="225"/>
      <c r="GGN2323" s="225"/>
      <c r="GGO2323" s="225"/>
      <c r="GGP2323" s="225"/>
      <c r="GGQ2323" s="225"/>
      <c r="GGR2323" s="225"/>
      <c r="GGS2323" s="225"/>
      <c r="GGT2323" s="225"/>
      <c r="GGU2323" s="225"/>
      <c r="GGV2323" s="225"/>
      <c r="GGW2323" s="225"/>
      <c r="GGX2323" s="225"/>
      <c r="GGY2323" s="225"/>
      <c r="GGZ2323" s="225"/>
      <c r="GHA2323" s="225"/>
      <c r="GHB2323" s="225"/>
      <c r="GHC2323" s="225"/>
      <c r="GHD2323" s="225"/>
      <c r="GHE2323" s="225"/>
      <c r="GHF2323" s="225"/>
      <c r="GHG2323" s="225"/>
      <c r="GHH2323" s="225"/>
      <c r="GHI2323" s="225"/>
      <c r="GHJ2323" s="225"/>
      <c r="GHK2323" s="225"/>
      <c r="GHL2323" s="225"/>
      <c r="GHM2323" s="225"/>
      <c r="GHN2323" s="225"/>
      <c r="GHO2323" s="225"/>
      <c r="GHP2323" s="225"/>
      <c r="GHQ2323" s="225"/>
      <c r="GHR2323" s="225"/>
      <c r="GHS2323" s="225"/>
      <c r="GHT2323" s="225"/>
      <c r="GHU2323" s="225"/>
      <c r="GHV2323" s="225"/>
      <c r="GHW2323" s="225"/>
      <c r="GHX2323" s="225"/>
      <c r="GHY2323" s="225"/>
      <c r="GHZ2323" s="225"/>
      <c r="GIA2323" s="225"/>
      <c r="GIB2323" s="225"/>
      <c r="GIC2323" s="225"/>
      <c r="GID2323" s="225"/>
      <c r="GIE2323" s="225"/>
      <c r="GIF2323" s="225"/>
      <c r="GIG2323" s="225"/>
      <c r="GIH2323" s="225"/>
      <c r="GII2323" s="225"/>
      <c r="GIJ2323" s="225"/>
      <c r="GIK2323" s="225"/>
      <c r="GIL2323" s="225"/>
      <c r="GIM2323" s="225"/>
      <c r="GIN2323" s="225"/>
      <c r="GIO2323" s="225"/>
      <c r="GIP2323" s="225"/>
      <c r="GIQ2323" s="225"/>
      <c r="GIR2323" s="225"/>
      <c r="GIS2323" s="225"/>
      <c r="GIT2323" s="225"/>
      <c r="GIU2323" s="225"/>
      <c r="GIV2323" s="225"/>
      <c r="GIW2323" s="225"/>
      <c r="GIX2323" s="225"/>
      <c r="GIY2323" s="225"/>
      <c r="GIZ2323" s="225"/>
      <c r="GJA2323" s="225"/>
      <c r="GJB2323" s="225"/>
      <c r="GJC2323" s="225"/>
      <c r="GJD2323" s="225"/>
      <c r="GJE2323" s="225"/>
      <c r="GJF2323" s="225"/>
      <c r="GJG2323" s="225"/>
      <c r="GJH2323" s="225"/>
      <c r="GJI2323" s="225"/>
      <c r="GJJ2323" s="225"/>
      <c r="GJK2323" s="225"/>
      <c r="GJL2323" s="225"/>
      <c r="GJM2323" s="225"/>
      <c r="GJN2323" s="225"/>
      <c r="GJO2323" s="225"/>
      <c r="GJP2323" s="225"/>
      <c r="GJQ2323" s="225"/>
      <c r="GJR2323" s="225"/>
      <c r="GJS2323" s="225"/>
      <c r="GJT2323" s="225"/>
      <c r="GJU2323" s="225"/>
      <c r="GJV2323" s="225"/>
      <c r="GJW2323" s="225"/>
      <c r="GJX2323" s="225"/>
      <c r="GJY2323" s="225"/>
      <c r="GJZ2323" s="225"/>
      <c r="GKA2323" s="225"/>
      <c r="GKB2323" s="225"/>
      <c r="GKC2323" s="225"/>
      <c r="GKD2323" s="225"/>
      <c r="GKE2323" s="225"/>
      <c r="GKF2323" s="225"/>
      <c r="GKG2323" s="225"/>
      <c r="GKH2323" s="225"/>
      <c r="GKI2323" s="225"/>
      <c r="GKJ2323" s="225"/>
      <c r="GKK2323" s="225"/>
      <c r="GKL2323" s="225"/>
      <c r="GKM2323" s="225"/>
      <c r="GKN2323" s="225"/>
      <c r="GKO2323" s="225"/>
      <c r="GKP2323" s="225"/>
      <c r="GKQ2323" s="225"/>
      <c r="GKR2323" s="225"/>
      <c r="GKS2323" s="225"/>
      <c r="GKT2323" s="225"/>
      <c r="GKU2323" s="225"/>
      <c r="GKV2323" s="225"/>
      <c r="GKW2323" s="225"/>
      <c r="GKX2323" s="225"/>
      <c r="GKY2323" s="225"/>
      <c r="GKZ2323" s="225"/>
      <c r="GLA2323" s="225"/>
      <c r="GLB2323" s="225"/>
      <c r="GLC2323" s="225"/>
      <c r="GLD2323" s="225"/>
      <c r="GLE2323" s="225"/>
      <c r="GLF2323" s="225"/>
      <c r="GLG2323" s="225"/>
      <c r="GLH2323" s="225"/>
      <c r="GLI2323" s="225"/>
      <c r="GLJ2323" s="225"/>
      <c r="GLK2323" s="225"/>
      <c r="GLL2323" s="225"/>
      <c r="GLM2323" s="225"/>
      <c r="GLN2323" s="225"/>
      <c r="GLO2323" s="225"/>
      <c r="GLP2323" s="225"/>
      <c r="GLQ2323" s="225"/>
      <c r="GLR2323" s="225"/>
      <c r="GLS2323" s="225"/>
      <c r="GLT2323" s="225"/>
      <c r="GLU2323" s="225"/>
      <c r="GLV2323" s="225"/>
      <c r="GLW2323" s="225"/>
      <c r="GLX2323" s="225"/>
      <c r="GLY2323" s="225"/>
      <c r="GLZ2323" s="225"/>
      <c r="GMA2323" s="225"/>
      <c r="GMB2323" s="225"/>
      <c r="GMC2323" s="225"/>
      <c r="GMD2323" s="225"/>
      <c r="GME2323" s="225"/>
      <c r="GMF2323" s="225"/>
      <c r="GMG2323" s="225"/>
      <c r="GMH2323" s="225"/>
      <c r="GMI2323" s="225"/>
      <c r="GMJ2323" s="225"/>
      <c r="GMK2323" s="225"/>
      <c r="GML2323" s="225"/>
      <c r="GMM2323" s="225"/>
      <c r="GMN2323" s="225"/>
      <c r="GMO2323" s="225"/>
      <c r="GMP2323" s="225"/>
      <c r="GMQ2323" s="225"/>
      <c r="GMR2323" s="225"/>
      <c r="GMS2323" s="225"/>
      <c r="GMT2323" s="225"/>
      <c r="GMU2323" s="225"/>
      <c r="GMV2323" s="225"/>
      <c r="GMW2323" s="225"/>
      <c r="GMX2323" s="225"/>
      <c r="GMY2323" s="225"/>
      <c r="GMZ2323" s="225"/>
      <c r="GNA2323" s="225"/>
      <c r="GNB2323" s="225"/>
      <c r="GNC2323" s="225"/>
      <c r="GND2323" s="225"/>
      <c r="GNE2323" s="225"/>
      <c r="GNF2323" s="225"/>
      <c r="GNG2323" s="225"/>
      <c r="GNH2323" s="225"/>
      <c r="GNI2323" s="225"/>
      <c r="GNJ2323" s="225"/>
      <c r="GNK2323" s="225"/>
      <c r="GNL2323" s="225"/>
      <c r="GNM2323" s="225"/>
      <c r="GNN2323" s="225"/>
      <c r="GNO2323" s="225"/>
      <c r="GNP2323" s="225"/>
      <c r="GNQ2323" s="225"/>
      <c r="GNR2323" s="225"/>
      <c r="GNS2323" s="225"/>
      <c r="GNT2323" s="225"/>
      <c r="GNU2323" s="225"/>
      <c r="GNV2323" s="225"/>
      <c r="GNW2323" s="225"/>
      <c r="GNX2323" s="225"/>
      <c r="GNY2323" s="225"/>
      <c r="GNZ2323" s="225"/>
      <c r="GOA2323" s="225"/>
      <c r="GOB2323" s="225"/>
      <c r="GOC2323" s="225"/>
      <c r="GOD2323" s="225"/>
      <c r="GOE2323" s="225"/>
      <c r="GOF2323" s="225"/>
      <c r="GOG2323" s="225"/>
      <c r="GOH2323" s="225"/>
      <c r="GOI2323" s="225"/>
      <c r="GOJ2323" s="225"/>
      <c r="GOK2323" s="225"/>
      <c r="GOL2323" s="225"/>
      <c r="GOM2323" s="225"/>
      <c r="GON2323" s="225"/>
      <c r="GOO2323" s="225"/>
      <c r="GOP2323" s="225"/>
      <c r="GOQ2323" s="225"/>
      <c r="GOR2323" s="225"/>
      <c r="GOS2323" s="225"/>
      <c r="GOT2323" s="225"/>
      <c r="GOU2323" s="225"/>
      <c r="GOV2323" s="225"/>
      <c r="GOW2323" s="225"/>
      <c r="GOX2323" s="225"/>
      <c r="GOY2323" s="225"/>
      <c r="GOZ2323" s="225"/>
      <c r="GPA2323" s="225"/>
      <c r="GPB2323" s="225"/>
      <c r="GPC2323" s="225"/>
      <c r="GPD2323" s="225"/>
      <c r="GPE2323" s="225"/>
      <c r="GPF2323" s="225"/>
      <c r="GPG2323" s="225"/>
      <c r="GPH2323" s="225"/>
      <c r="GPI2323" s="225"/>
      <c r="GPJ2323" s="225"/>
      <c r="GPK2323" s="225"/>
      <c r="GPL2323" s="225"/>
      <c r="GPM2323" s="225"/>
      <c r="GPN2323" s="225"/>
      <c r="GPO2323" s="225"/>
      <c r="GPP2323" s="225"/>
      <c r="GPQ2323" s="225"/>
      <c r="GPR2323" s="225"/>
      <c r="GPS2323" s="225"/>
      <c r="GPT2323" s="225"/>
      <c r="GPU2323" s="225"/>
      <c r="GPV2323" s="225"/>
      <c r="GPW2323" s="225"/>
      <c r="GPX2323" s="225"/>
      <c r="GPY2323" s="225"/>
      <c r="GPZ2323" s="225"/>
      <c r="GQA2323" s="225"/>
      <c r="GQB2323" s="225"/>
      <c r="GQC2323" s="225"/>
      <c r="GQD2323" s="225"/>
      <c r="GQE2323" s="225"/>
      <c r="GQF2323" s="225"/>
      <c r="GQG2323" s="225"/>
      <c r="GQH2323" s="225"/>
      <c r="GQI2323" s="225"/>
      <c r="GQJ2323" s="225"/>
      <c r="GQK2323" s="225"/>
      <c r="GQL2323" s="225"/>
      <c r="GQM2323" s="225"/>
      <c r="GQN2323" s="225"/>
      <c r="GQO2323" s="225"/>
      <c r="GQP2323" s="225"/>
      <c r="GQQ2323" s="225"/>
      <c r="GQR2323" s="225"/>
      <c r="GQS2323" s="225"/>
      <c r="GQT2323" s="225"/>
      <c r="GQU2323" s="225"/>
      <c r="GQV2323" s="225"/>
      <c r="GQW2323" s="225"/>
      <c r="GQX2323" s="225"/>
      <c r="GQY2323" s="225"/>
      <c r="GQZ2323" s="225"/>
      <c r="GRA2323" s="225"/>
      <c r="GRB2323" s="225"/>
      <c r="GRC2323" s="225"/>
      <c r="GRD2323" s="225"/>
      <c r="GRE2323" s="225"/>
      <c r="GRF2323" s="225"/>
      <c r="GRG2323" s="225"/>
      <c r="GRH2323" s="225"/>
      <c r="GRI2323" s="225"/>
      <c r="GRJ2323" s="225"/>
      <c r="GRK2323" s="225"/>
      <c r="GRL2323" s="225"/>
      <c r="GRM2323" s="225"/>
      <c r="GRN2323" s="225"/>
      <c r="GRO2323" s="225"/>
      <c r="GRP2323" s="225"/>
      <c r="GRQ2323" s="225"/>
      <c r="GRR2323" s="225"/>
      <c r="GRS2323" s="225"/>
      <c r="GRT2323" s="225"/>
      <c r="GRU2323" s="225"/>
      <c r="GRV2323" s="225"/>
      <c r="GRW2323" s="225"/>
      <c r="GRX2323" s="225"/>
      <c r="GRY2323" s="225"/>
      <c r="GRZ2323" s="225"/>
      <c r="GSA2323" s="225"/>
      <c r="GSB2323" s="225"/>
      <c r="GSC2323" s="225"/>
      <c r="GSD2323" s="225"/>
      <c r="GSE2323" s="225"/>
      <c r="GSF2323" s="225"/>
      <c r="GSG2323" s="225"/>
      <c r="GSH2323" s="225"/>
      <c r="GSI2323" s="225"/>
      <c r="GSJ2323" s="225"/>
      <c r="GSK2323" s="225"/>
      <c r="GSL2323" s="225"/>
      <c r="GSM2323" s="225"/>
      <c r="GSN2323" s="225"/>
      <c r="GSO2323" s="225"/>
      <c r="GSP2323" s="225"/>
      <c r="GSQ2323" s="225"/>
      <c r="GSR2323" s="225"/>
      <c r="GSS2323" s="225"/>
      <c r="GST2323" s="225"/>
      <c r="GSU2323" s="225"/>
      <c r="GSV2323" s="225"/>
      <c r="GSW2323" s="225"/>
      <c r="GSX2323" s="225"/>
      <c r="GSY2323" s="225"/>
      <c r="GSZ2323" s="225"/>
      <c r="GTA2323" s="225"/>
      <c r="GTB2323" s="225"/>
      <c r="GTC2323" s="225"/>
      <c r="GTD2323" s="225"/>
      <c r="GTE2323" s="225"/>
      <c r="GTF2323" s="225"/>
      <c r="GTG2323" s="225"/>
      <c r="GTH2323" s="225"/>
      <c r="GTI2323" s="225"/>
      <c r="GTJ2323" s="225"/>
      <c r="GTK2323" s="225"/>
      <c r="GTL2323" s="225"/>
      <c r="GTM2323" s="225"/>
      <c r="GTN2323" s="225"/>
      <c r="GTO2323" s="225"/>
      <c r="GTP2323" s="225"/>
      <c r="GTQ2323" s="225"/>
      <c r="GTR2323" s="225"/>
      <c r="GTS2323" s="225"/>
      <c r="GTT2323" s="225"/>
      <c r="GTU2323" s="225"/>
      <c r="GTV2323" s="225"/>
      <c r="GTW2323" s="225"/>
      <c r="GTX2323" s="225"/>
      <c r="GTY2323" s="225"/>
      <c r="GTZ2323" s="225"/>
      <c r="GUA2323" s="225"/>
      <c r="GUB2323" s="225"/>
      <c r="GUC2323" s="225"/>
      <c r="GUD2323" s="225"/>
      <c r="GUE2323" s="225"/>
      <c r="GUF2323" s="225"/>
      <c r="GUG2323" s="225"/>
      <c r="GUH2323" s="225"/>
      <c r="GUI2323" s="225"/>
      <c r="GUJ2323" s="225"/>
      <c r="GUK2323" s="225"/>
      <c r="GUL2323" s="225"/>
      <c r="GUM2323" s="225"/>
      <c r="GUN2323" s="225"/>
      <c r="GUO2323" s="225"/>
      <c r="GUP2323" s="225"/>
      <c r="GUQ2323" s="225"/>
      <c r="GUR2323" s="225"/>
      <c r="GUS2323" s="225"/>
      <c r="GUT2323" s="225"/>
      <c r="GUU2323" s="225"/>
      <c r="GUV2323" s="225"/>
      <c r="GUW2323" s="225"/>
      <c r="GUX2323" s="225"/>
      <c r="GUY2323" s="225"/>
      <c r="GUZ2323" s="225"/>
      <c r="GVA2323" s="225"/>
      <c r="GVB2323" s="225"/>
      <c r="GVC2323" s="225"/>
      <c r="GVD2323" s="225"/>
      <c r="GVE2323" s="225"/>
      <c r="GVF2323" s="225"/>
      <c r="GVG2323" s="225"/>
      <c r="GVH2323" s="225"/>
      <c r="GVI2323" s="225"/>
      <c r="GVJ2323" s="225"/>
      <c r="GVK2323" s="225"/>
      <c r="GVL2323" s="225"/>
      <c r="GVM2323" s="225"/>
      <c r="GVN2323" s="225"/>
      <c r="GVO2323" s="225"/>
      <c r="GVP2323" s="225"/>
      <c r="GVQ2323" s="225"/>
      <c r="GVR2323" s="225"/>
      <c r="GVS2323" s="225"/>
      <c r="GVT2323" s="225"/>
      <c r="GVU2323" s="225"/>
      <c r="GVV2323" s="225"/>
      <c r="GVW2323" s="225"/>
      <c r="GVX2323" s="225"/>
      <c r="GVY2323" s="225"/>
      <c r="GVZ2323" s="225"/>
      <c r="GWA2323" s="225"/>
      <c r="GWB2323" s="225"/>
      <c r="GWC2323" s="225"/>
      <c r="GWD2323" s="225"/>
      <c r="GWE2323" s="225"/>
      <c r="GWF2323" s="225"/>
      <c r="GWG2323" s="225"/>
      <c r="GWH2323" s="225"/>
      <c r="GWI2323" s="225"/>
      <c r="GWJ2323" s="225"/>
      <c r="GWK2323" s="225"/>
      <c r="GWL2323" s="225"/>
      <c r="GWM2323" s="225"/>
      <c r="GWN2323" s="225"/>
      <c r="GWO2323" s="225"/>
      <c r="GWP2323" s="225"/>
      <c r="GWQ2323" s="225"/>
      <c r="GWR2323" s="225"/>
      <c r="GWS2323" s="225"/>
      <c r="GWT2323" s="225"/>
      <c r="GWU2323" s="225"/>
      <c r="GWV2323" s="225"/>
      <c r="GWW2323" s="225"/>
      <c r="GWX2323" s="225"/>
      <c r="GWY2323" s="225"/>
      <c r="GWZ2323" s="225"/>
      <c r="GXA2323" s="225"/>
      <c r="GXB2323" s="225"/>
      <c r="GXC2323" s="225"/>
      <c r="GXD2323" s="225"/>
      <c r="GXE2323" s="225"/>
      <c r="GXF2323" s="225"/>
      <c r="GXG2323" s="225"/>
      <c r="GXH2323" s="225"/>
      <c r="GXI2323" s="225"/>
      <c r="GXJ2323" s="225"/>
      <c r="GXK2323" s="225"/>
      <c r="GXL2323" s="225"/>
      <c r="GXM2323" s="225"/>
      <c r="GXN2323" s="225"/>
      <c r="GXO2323" s="225"/>
      <c r="GXP2323" s="225"/>
      <c r="GXQ2323" s="225"/>
      <c r="GXR2323" s="225"/>
      <c r="GXS2323" s="225"/>
      <c r="GXT2323" s="225"/>
      <c r="GXU2323" s="225"/>
      <c r="GXV2323" s="225"/>
      <c r="GXW2323" s="225"/>
      <c r="GXX2323" s="225"/>
      <c r="GXY2323" s="225"/>
      <c r="GXZ2323" s="225"/>
      <c r="GYA2323" s="225"/>
      <c r="GYB2323" s="225"/>
      <c r="GYC2323" s="225"/>
      <c r="GYD2323" s="225"/>
      <c r="GYE2323" s="225"/>
      <c r="GYF2323" s="225"/>
      <c r="GYG2323" s="225"/>
      <c r="GYH2323" s="225"/>
      <c r="GYI2323" s="225"/>
      <c r="GYJ2323" s="225"/>
      <c r="GYK2323" s="225"/>
      <c r="GYL2323" s="225"/>
      <c r="GYM2323" s="225"/>
      <c r="GYN2323" s="225"/>
      <c r="GYO2323" s="225"/>
      <c r="GYP2323" s="225"/>
      <c r="GYQ2323" s="225"/>
      <c r="GYR2323" s="225"/>
      <c r="GYS2323" s="225"/>
      <c r="GYT2323" s="225"/>
      <c r="GYU2323" s="225"/>
      <c r="GYV2323" s="225"/>
      <c r="GYW2323" s="225"/>
      <c r="GYX2323" s="225"/>
      <c r="GYY2323" s="225"/>
      <c r="GYZ2323" s="225"/>
      <c r="GZA2323" s="225"/>
      <c r="GZB2323" s="225"/>
      <c r="GZC2323" s="225"/>
      <c r="GZD2323" s="225"/>
      <c r="GZE2323" s="225"/>
      <c r="GZF2323" s="225"/>
      <c r="GZG2323" s="225"/>
      <c r="GZH2323" s="225"/>
      <c r="GZI2323" s="225"/>
      <c r="GZJ2323" s="225"/>
      <c r="GZK2323" s="225"/>
      <c r="GZL2323" s="225"/>
      <c r="GZM2323" s="225"/>
      <c r="GZN2323" s="225"/>
      <c r="GZO2323" s="225"/>
      <c r="GZP2323" s="225"/>
      <c r="GZQ2323" s="225"/>
      <c r="GZR2323" s="225"/>
      <c r="GZS2323" s="225"/>
      <c r="GZT2323" s="225"/>
      <c r="GZU2323" s="225"/>
      <c r="GZV2323" s="225"/>
      <c r="GZW2323" s="225"/>
      <c r="GZX2323" s="225"/>
      <c r="GZY2323" s="225"/>
      <c r="GZZ2323" s="225"/>
      <c r="HAA2323" s="225"/>
      <c r="HAB2323" s="225"/>
      <c r="HAC2323" s="225"/>
      <c r="HAD2323" s="225"/>
      <c r="HAE2323" s="225"/>
      <c r="HAF2323" s="225"/>
      <c r="HAG2323" s="225"/>
      <c r="HAH2323" s="225"/>
      <c r="HAI2323" s="225"/>
      <c r="HAJ2323" s="225"/>
      <c r="HAK2323" s="225"/>
      <c r="HAL2323" s="225"/>
      <c r="HAM2323" s="225"/>
      <c r="HAN2323" s="225"/>
      <c r="HAO2323" s="225"/>
      <c r="HAP2323" s="225"/>
      <c r="HAQ2323" s="225"/>
      <c r="HAR2323" s="225"/>
      <c r="HAS2323" s="225"/>
      <c r="HAT2323" s="225"/>
      <c r="HAU2323" s="225"/>
      <c r="HAV2323" s="225"/>
      <c r="HAW2323" s="225"/>
      <c r="HAX2323" s="225"/>
      <c r="HAY2323" s="225"/>
      <c r="HAZ2323" s="225"/>
      <c r="HBA2323" s="225"/>
      <c r="HBB2323" s="225"/>
      <c r="HBC2323" s="225"/>
      <c r="HBD2323" s="225"/>
      <c r="HBE2323" s="225"/>
      <c r="HBF2323" s="225"/>
      <c r="HBG2323" s="225"/>
      <c r="HBH2323" s="225"/>
      <c r="HBI2323" s="225"/>
      <c r="HBJ2323" s="225"/>
      <c r="HBK2323" s="225"/>
      <c r="HBL2323" s="225"/>
      <c r="HBM2323" s="225"/>
      <c r="HBN2323" s="225"/>
      <c r="HBO2323" s="225"/>
      <c r="HBP2323" s="225"/>
      <c r="HBQ2323" s="225"/>
      <c r="HBR2323" s="225"/>
      <c r="HBS2323" s="225"/>
      <c r="HBT2323" s="225"/>
      <c r="HBU2323" s="225"/>
      <c r="HBV2323" s="225"/>
      <c r="HBW2323" s="225"/>
      <c r="HBX2323" s="225"/>
      <c r="HBY2323" s="225"/>
      <c r="HBZ2323" s="225"/>
      <c r="HCA2323" s="225"/>
      <c r="HCB2323" s="225"/>
      <c r="HCC2323" s="225"/>
      <c r="HCD2323" s="225"/>
      <c r="HCE2323" s="225"/>
      <c r="HCF2323" s="225"/>
      <c r="HCG2323" s="225"/>
      <c r="HCH2323" s="225"/>
      <c r="HCI2323" s="225"/>
      <c r="HCJ2323" s="225"/>
      <c r="HCK2323" s="225"/>
      <c r="HCL2323" s="225"/>
      <c r="HCM2323" s="225"/>
      <c r="HCN2323" s="225"/>
      <c r="HCO2323" s="225"/>
      <c r="HCP2323" s="225"/>
      <c r="HCQ2323" s="225"/>
      <c r="HCR2323" s="225"/>
      <c r="HCS2323" s="225"/>
      <c r="HCT2323" s="225"/>
      <c r="HCU2323" s="225"/>
      <c r="HCV2323" s="225"/>
      <c r="HCW2323" s="225"/>
      <c r="HCX2323" s="225"/>
      <c r="HCY2323" s="225"/>
      <c r="HCZ2323" s="225"/>
      <c r="HDA2323" s="225"/>
      <c r="HDB2323" s="225"/>
      <c r="HDC2323" s="225"/>
      <c r="HDD2323" s="225"/>
      <c r="HDE2323" s="225"/>
      <c r="HDF2323" s="225"/>
      <c r="HDG2323" s="225"/>
      <c r="HDH2323" s="225"/>
      <c r="HDI2323" s="225"/>
      <c r="HDJ2323" s="225"/>
      <c r="HDK2323" s="225"/>
      <c r="HDL2323" s="225"/>
      <c r="HDM2323" s="225"/>
      <c r="HDN2323" s="225"/>
      <c r="HDO2323" s="225"/>
      <c r="HDP2323" s="225"/>
      <c r="HDQ2323" s="225"/>
      <c r="HDR2323" s="225"/>
      <c r="HDS2323" s="225"/>
      <c r="HDT2323" s="225"/>
      <c r="HDU2323" s="225"/>
      <c r="HDV2323" s="225"/>
      <c r="HDW2323" s="225"/>
      <c r="HDX2323" s="225"/>
      <c r="HDY2323" s="225"/>
      <c r="HDZ2323" s="225"/>
      <c r="HEA2323" s="225"/>
      <c r="HEB2323" s="225"/>
      <c r="HEC2323" s="225"/>
      <c r="HED2323" s="225"/>
      <c r="HEE2323" s="225"/>
      <c r="HEF2323" s="225"/>
      <c r="HEG2323" s="225"/>
      <c r="HEH2323" s="225"/>
      <c r="HEI2323" s="225"/>
      <c r="HEJ2323" s="225"/>
      <c r="HEK2323" s="225"/>
      <c r="HEL2323" s="225"/>
      <c r="HEM2323" s="225"/>
      <c r="HEN2323" s="225"/>
      <c r="HEO2323" s="225"/>
      <c r="HEP2323" s="225"/>
      <c r="HEQ2323" s="225"/>
      <c r="HER2323" s="225"/>
      <c r="HES2323" s="225"/>
      <c r="HET2323" s="225"/>
      <c r="HEU2323" s="225"/>
      <c r="HEV2323" s="225"/>
      <c r="HEW2323" s="225"/>
      <c r="HEX2323" s="225"/>
      <c r="HEY2323" s="225"/>
      <c r="HEZ2323" s="225"/>
      <c r="HFA2323" s="225"/>
      <c r="HFB2323" s="225"/>
      <c r="HFC2323" s="225"/>
      <c r="HFD2323" s="225"/>
      <c r="HFE2323" s="225"/>
      <c r="HFF2323" s="225"/>
      <c r="HFG2323" s="225"/>
      <c r="HFH2323" s="225"/>
      <c r="HFI2323" s="225"/>
      <c r="HFJ2323" s="225"/>
      <c r="HFK2323" s="225"/>
      <c r="HFL2323" s="225"/>
      <c r="HFM2323" s="225"/>
      <c r="HFN2323" s="225"/>
      <c r="HFO2323" s="225"/>
      <c r="HFP2323" s="225"/>
      <c r="HFQ2323" s="225"/>
      <c r="HFR2323" s="225"/>
      <c r="HFS2323" s="225"/>
      <c r="HFT2323" s="225"/>
      <c r="HFU2323" s="225"/>
      <c r="HFV2323" s="225"/>
      <c r="HFW2323" s="225"/>
      <c r="HFX2323" s="225"/>
      <c r="HFY2323" s="225"/>
      <c r="HFZ2323" s="225"/>
      <c r="HGA2323" s="225"/>
      <c r="HGB2323" s="225"/>
      <c r="HGC2323" s="225"/>
      <c r="HGD2323" s="225"/>
      <c r="HGE2323" s="225"/>
      <c r="HGF2323" s="225"/>
      <c r="HGG2323" s="225"/>
      <c r="HGH2323" s="225"/>
      <c r="HGI2323" s="225"/>
      <c r="HGJ2323" s="225"/>
      <c r="HGK2323" s="225"/>
      <c r="HGL2323" s="225"/>
      <c r="HGM2323" s="225"/>
      <c r="HGN2323" s="225"/>
      <c r="HGO2323" s="225"/>
      <c r="HGP2323" s="225"/>
      <c r="HGQ2323" s="225"/>
      <c r="HGR2323" s="225"/>
      <c r="HGS2323" s="225"/>
      <c r="HGT2323" s="225"/>
      <c r="HGU2323" s="225"/>
      <c r="HGV2323" s="225"/>
      <c r="HGW2323" s="225"/>
      <c r="HGX2323" s="225"/>
      <c r="HGY2323" s="225"/>
      <c r="HGZ2323" s="225"/>
      <c r="HHA2323" s="225"/>
      <c r="HHB2323" s="225"/>
      <c r="HHC2323" s="225"/>
      <c r="HHD2323" s="225"/>
      <c r="HHE2323" s="225"/>
      <c r="HHF2323" s="225"/>
      <c r="HHG2323" s="225"/>
      <c r="HHH2323" s="225"/>
      <c r="HHI2323" s="225"/>
      <c r="HHJ2323" s="225"/>
      <c r="HHK2323" s="225"/>
      <c r="HHL2323" s="225"/>
      <c r="HHM2323" s="225"/>
      <c r="HHN2323" s="225"/>
      <c r="HHO2323" s="225"/>
      <c r="HHP2323" s="225"/>
      <c r="HHQ2323" s="225"/>
      <c r="HHR2323" s="225"/>
      <c r="HHS2323" s="225"/>
      <c r="HHT2323" s="225"/>
      <c r="HHU2323" s="225"/>
      <c r="HHV2323" s="225"/>
      <c r="HHW2323" s="225"/>
      <c r="HHX2323" s="225"/>
      <c r="HHY2323" s="225"/>
      <c r="HHZ2323" s="225"/>
      <c r="HIA2323" s="225"/>
      <c r="HIB2323" s="225"/>
      <c r="HIC2323" s="225"/>
      <c r="HID2323" s="225"/>
      <c r="HIE2323" s="225"/>
      <c r="HIF2323" s="225"/>
      <c r="HIG2323" s="225"/>
      <c r="HIH2323" s="225"/>
      <c r="HII2323" s="225"/>
      <c r="HIJ2323" s="225"/>
      <c r="HIK2323" s="225"/>
      <c r="HIL2323" s="225"/>
      <c r="HIM2323" s="225"/>
      <c r="HIN2323" s="225"/>
      <c r="HIO2323" s="225"/>
      <c r="HIP2323" s="225"/>
      <c r="HIQ2323" s="225"/>
      <c r="HIR2323" s="225"/>
      <c r="HIS2323" s="225"/>
      <c r="HIT2323" s="225"/>
      <c r="HIU2323" s="225"/>
      <c r="HIV2323" s="225"/>
      <c r="HIW2323" s="225"/>
      <c r="HIX2323" s="225"/>
      <c r="HIY2323" s="225"/>
      <c r="HIZ2323" s="225"/>
      <c r="HJA2323" s="225"/>
      <c r="HJB2323" s="225"/>
      <c r="HJC2323" s="225"/>
      <c r="HJD2323" s="225"/>
      <c r="HJE2323" s="225"/>
      <c r="HJF2323" s="225"/>
      <c r="HJG2323" s="225"/>
      <c r="HJH2323" s="225"/>
      <c r="HJI2323" s="225"/>
      <c r="HJJ2323" s="225"/>
      <c r="HJK2323" s="225"/>
      <c r="HJL2323" s="225"/>
      <c r="HJM2323" s="225"/>
      <c r="HJN2323" s="225"/>
      <c r="HJO2323" s="225"/>
      <c r="HJP2323" s="225"/>
      <c r="HJQ2323" s="225"/>
      <c r="HJR2323" s="225"/>
      <c r="HJS2323" s="225"/>
      <c r="HJT2323" s="225"/>
      <c r="HJU2323" s="225"/>
      <c r="HJV2323" s="225"/>
      <c r="HJW2323" s="225"/>
      <c r="HJX2323" s="225"/>
      <c r="HJY2323" s="225"/>
      <c r="HJZ2323" s="225"/>
      <c r="HKA2323" s="225"/>
      <c r="HKB2323" s="225"/>
      <c r="HKC2323" s="225"/>
      <c r="HKD2323" s="225"/>
      <c r="HKE2323" s="225"/>
      <c r="HKF2323" s="225"/>
      <c r="HKG2323" s="225"/>
      <c r="HKH2323" s="225"/>
      <c r="HKI2323" s="225"/>
      <c r="HKJ2323" s="225"/>
      <c r="HKK2323" s="225"/>
      <c r="HKL2323" s="225"/>
      <c r="HKM2323" s="225"/>
      <c r="HKN2323" s="225"/>
      <c r="HKO2323" s="225"/>
      <c r="HKP2323" s="225"/>
      <c r="HKQ2323" s="225"/>
      <c r="HKR2323" s="225"/>
      <c r="HKS2323" s="225"/>
      <c r="HKT2323" s="225"/>
      <c r="HKU2323" s="225"/>
      <c r="HKV2323" s="225"/>
      <c r="HKW2323" s="225"/>
      <c r="HKX2323" s="225"/>
      <c r="HKY2323" s="225"/>
      <c r="HKZ2323" s="225"/>
      <c r="HLA2323" s="225"/>
      <c r="HLB2323" s="225"/>
      <c r="HLC2323" s="225"/>
      <c r="HLD2323" s="225"/>
      <c r="HLE2323" s="225"/>
      <c r="HLF2323" s="225"/>
      <c r="HLG2323" s="225"/>
      <c r="HLH2323" s="225"/>
      <c r="HLI2323" s="225"/>
      <c r="HLJ2323" s="225"/>
      <c r="HLK2323" s="225"/>
      <c r="HLL2323" s="225"/>
      <c r="HLM2323" s="225"/>
      <c r="HLN2323" s="225"/>
      <c r="HLO2323" s="225"/>
      <c r="HLP2323" s="225"/>
      <c r="HLQ2323" s="225"/>
      <c r="HLR2323" s="225"/>
      <c r="HLS2323" s="225"/>
      <c r="HLT2323" s="225"/>
      <c r="HLU2323" s="225"/>
      <c r="HLV2323" s="225"/>
      <c r="HLW2323" s="225"/>
      <c r="HLX2323" s="225"/>
      <c r="HLY2323" s="225"/>
      <c r="HLZ2323" s="225"/>
      <c r="HMA2323" s="225"/>
      <c r="HMB2323" s="225"/>
      <c r="HMC2323" s="225"/>
      <c r="HMD2323" s="225"/>
      <c r="HME2323" s="225"/>
      <c r="HMF2323" s="225"/>
      <c r="HMG2323" s="225"/>
      <c r="HMH2323" s="225"/>
      <c r="HMI2323" s="225"/>
      <c r="HMJ2323" s="225"/>
      <c r="HMK2323" s="225"/>
      <c r="HML2323" s="225"/>
      <c r="HMM2323" s="225"/>
      <c r="HMN2323" s="225"/>
      <c r="HMO2323" s="225"/>
      <c r="HMP2323" s="225"/>
      <c r="HMQ2323" s="225"/>
      <c r="HMR2323" s="225"/>
      <c r="HMS2323" s="225"/>
      <c r="HMT2323" s="225"/>
      <c r="HMU2323" s="225"/>
      <c r="HMV2323" s="225"/>
      <c r="HMW2323" s="225"/>
      <c r="HMX2323" s="225"/>
      <c r="HMY2323" s="225"/>
      <c r="HMZ2323" s="225"/>
      <c r="HNA2323" s="225"/>
      <c r="HNB2323" s="225"/>
      <c r="HNC2323" s="225"/>
      <c r="HND2323" s="225"/>
      <c r="HNE2323" s="225"/>
      <c r="HNF2323" s="225"/>
      <c r="HNG2323" s="225"/>
      <c r="HNH2323" s="225"/>
      <c r="HNI2323" s="225"/>
      <c r="HNJ2323" s="225"/>
      <c r="HNK2323" s="225"/>
      <c r="HNL2323" s="225"/>
      <c r="HNM2323" s="225"/>
      <c r="HNN2323" s="225"/>
      <c r="HNO2323" s="225"/>
      <c r="HNP2323" s="225"/>
      <c r="HNQ2323" s="225"/>
      <c r="HNR2323" s="225"/>
      <c r="HNS2323" s="225"/>
      <c r="HNT2323" s="225"/>
      <c r="HNU2323" s="225"/>
      <c r="HNV2323" s="225"/>
      <c r="HNW2323" s="225"/>
      <c r="HNX2323" s="225"/>
      <c r="HNY2323" s="225"/>
      <c r="HNZ2323" s="225"/>
      <c r="HOA2323" s="225"/>
      <c r="HOB2323" s="225"/>
      <c r="HOC2323" s="225"/>
      <c r="HOD2323" s="225"/>
      <c r="HOE2323" s="225"/>
      <c r="HOF2323" s="225"/>
      <c r="HOG2323" s="225"/>
      <c r="HOH2323" s="225"/>
      <c r="HOI2323" s="225"/>
      <c r="HOJ2323" s="225"/>
      <c r="HOK2323" s="225"/>
      <c r="HOL2323" s="225"/>
      <c r="HOM2323" s="225"/>
      <c r="HON2323" s="225"/>
      <c r="HOO2323" s="225"/>
      <c r="HOP2323" s="225"/>
      <c r="HOQ2323" s="225"/>
      <c r="HOR2323" s="225"/>
      <c r="HOS2323" s="225"/>
      <c r="HOT2323" s="225"/>
      <c r="HOU2323" s="225"/>
      <c r="HOV2323" s="225"/>
      <c r="HOW2323" s="225"/>
      <c r="HOX2323" s="225"/>
      <c r="HOY2323" s="225"/>
      <c r="HOZ2323" s="225"/>
      <c r="HPA2323" s="225"/>
      <c r="HPB2323" s="225"/>
      <c r="HPC2323" s="225"/>
      <c r="HPD2323" s="225"/>
      <c r="HPE2323" s="225"/>
      <c r="HPF2323" s="225"/>
      <c r="HPG2323" s="225"/>
      <c r="HPH2323" s="225"/>
      <c r="HPI2323" s="225"/>
      <c r="HPJ2323" s="225"/>
      <c r="HPK2323" s="225"/>
      <c r="HPL2323" s="225"/>
      <c r="HPM2323" s="225"/>
      <c r="HPN2323" s="225"/>
      <c r="HPO2323" s="225"/>
      <c r="HPP2323" s="225"/>
      <c r="HPQ2323" s="225"/>
      <c r="HPR2323" s="225"/>
      <c r="HPS2323" s="225"/>
      <c r="HPT2323" s="225"/>
      <c r="HPU2323" s="225"/>
      <c r="HPV2323" s="225"/>
      <c r="HPW2323" s="225"/>
      <c r="HPX2323" s="225"/>
      <c r="HPY2323" s="225"/>
      <c r="HPZ2323" s="225"/>
      <c r="HQA2323" s="225"/>
      <c r="HQB2323" s="225"/>
      <c r="HQC2323" s="225"/>
      <c r="HQD2323" s="225"/>
      <c r="HQE2323" s="225"/>
      <c r="HQF2323" s="225"/>
      <c r="HQG2323" s="225"/>
      <c r="HQH2323" s="225"/>
      <c r="HQI2323" s="225"/>
      <c r="HQJ2323" s="225"/>
      <c r="HQK2323" s="225"/>
      <c r="HQL2323" s="225"/>
      <c r="HQM2323" s="225"/>
      <c r="HQN2323" s="225"/>
      <c r="HQO2323" s="225"/>
      <c r="HQP2323" s="225"/>
      <c r="HQQ2323" s="225"/>
      <c r="HQR2323" s="225"/>
      <c r="HQS2323" s="225"/>
      <c r="HQT2323" s="225"/>
      <c r="HQU2323" s="225"/>
      <c r="HQV2323" s="225"/>
      <c r="HQW2323" s="225"/>
      <c r="HQX2323" s="225"/>
      <c r="HQY2323" s="225"/>
      <c r="HQZ2323" s="225"/>
      <c r="HRA2323" s="225"/>
      <c r="HRB2323" s="225"/>
      <c r="HRC2323" s="225"/>
      <c r="HRD2323" s="225"/>
      <c r="HRE2323" s="225"/>
      <c r="HRF2323" s="225"/>
      <c r="HRG2323" s="225"/>
      <c r="HRH2323" s="225"/>
      <c r="HRI2323" s="225"/>
      <c r="HRJ2323" s="225"/>
      <c r="HRK2323" s="225"/>
      <c r="HRL2323" s="225"/>
      <c r="HRM2323" s="225"/>
      <c r="HRN2323" s="225"/>
      <c r="HRO2323" s="225"/>
      <c r="HRP2323" s="225"/>
      <c r="HRQ2323" s="225"/>
      <c r="HRR2323" s="225"/>
      <c r="HRS2323" s="225"/>
      <c r="HRT2323" s="225"/>
      <c r="HRU2323" s="225"/>
      <c r="HRV2323" s="225"/>
      <c r="HRW2323" s="225"/>
      <c r="HRX2323" s="225"/>
      <c r="HRY2323" s="225"/>
      <c r="HRZ2323" s="225"/>
      <c r="HSA2323" s="225"/>
      <c r="HSB2323" s="225"/>
      <c r="HSC2323" s="225"/>
      <c r="HSD2323" s="225"/>
      <c r="HSE2323" s="225"/>
      <c r="HSF2323" s="225"/>
      <c r="HSG2323" s="225"/>
      <c r="HSH2323" s="225"/>
      <c r="HSI2323" s="225"/>
      <c r="HSJ2323" s="225"/>
      <c r="HSK2323" s="225"/>
      <c r="HSL2323" s="225"/>
      <c r="HSM2323" s="225"/>
      <c r="HSN2323" s="225"/>
      <c r="HSO2323" s="225"/>
      <c r="HSP2323" s="225"/>
      <c r="HSQ2323" s="225"/>
      <c r="HSR2323" s="225"/>
      <c r="HSS2323" s="225"/>
      <c r="HST2323" s="225"/>
      <c r="HSU2323" s="225"/>
      <c r="HSV2323" s="225"/>
      <c r="HSW2323" s="225"/>
      <c r="HSX2323" s="225"/>
      <c r="HSY2323" s="225"/>
      <c r="HSZ2323" s="225"/>
      <c r="HTA2323" s="225"/>
      <c r="HTB2323" s="225"/>
      <c r="HTC2323" s="225"/>
      <c r="HTD2323" s="225"/>
      <c r="HTE2323" s="225"/>
      <c r="HTF2323" s="225"/>
      <c r="HTG2323" s="225"/>
      <c r="HTH2323" s="225"/>
      <c r="HTI2323" s="225"/>
      <c r="HTJ2323" s="225"/>
      <c r="HTK2323" s="225"/>
      <c r="HTL2323" s="225"/>
      <c r="HTM2323" s="225"/>
      <c r="HTN2323" s="225"/>
      <c r="HTO2323" s="225"/>
      <c r="HTP2323" s="225"/>
      <c r="HTQ2323" s="225"/>
      <c r="HTR2323" s="225"/>
      <c r="HTS2323" s="225"/>
      <c r="HTT2323" s="225"/>
      <c r="HTU2323" s="225"/>
      <c r="HTV2323" s="225"/>
      <c r="HTW2323" s="225"/>
      <c r="HTX2323" s="225"/>
      <c r="HTY2323" s="225"/>
      <c r="HTZ2323" s="225"/>
      <c r="HUA2323" s="225"/>
      <c r="HUB2323" s="225"/>
      <c r="HUC2323" s="225"/>
      <c r="HUD2323" s="225"/>
      <c r="HUE2323" s="225"/>
      <c r="HUF2323" s="225"/>
      <c r="HUG2323" s="225"/>
      <c r="HUH2323" s="225"/>
      <c r="HUI2323" s="225"/>
      <c r="HUJ2323" s="225"/>
      <c r="HUK2323" s="225"/>
      <c r="HUL2323" s="225"/>
      <c r="HUM2323" s="225"/>
      <c r="HUN2323" s="225"/>
      <c r="HUO2323" s="225"/>
      <c r="HUP2323" s="225"/>
      <c r="HUQ2323" s="225"/>
      <c r="HUR2323" s="225"/>
      <c r="HUS2323" s="225"/>
      <c r="HUT2323" s="225"/>
      <c r="HUU2323" s="225"/>
      <c r="HUV2323" s="225"/>
      <c r="HUW2323" s="225"/>
      <c r="HUX2323" s="225"/>
      <c r="HUY2323" s="225"/>
      <c r="HUZ2323" s="225"/>
      <c r="HVA2323" s="225"/>
      <c r="HVB2323" s="225"/>
      <c r="HVC2323" s="225"/>
      <c r="HVD2323" s="225"/>
      <c r="HVE2323" s="225"/>
      <c r="HVF2323" s="225"/>
      <c r="HVG2323" s="225"/>
      <c r="HVH2323" s="225"/>
      <c r="HVI2323" s="225"/>
      <c r="HVJ2323" s="225"/>
      <c r="HVK2323" s="225"/>
      <c r="HVL2323" s="225"/>
      <c r="HVM2323" s="225"/>
      <c r="HVN2323" s="225"/>
      <c r="HVO2323" s="225"/>
      <c r="HVP2323" s="225"/>
      <c r="HVQ2323" s="225"/>
      <c r="HVR2323" s="225"/>
      <c r="HVS2323" s="225"/>
      <c r="HVT2323" s="225"/>
      <c r="HVU2323" s="225"/>
      <c r="HVV2323" s="225"/>
      <c r="HVW2323" s="225"/>
      <c r="HVX2323" s="225"/>
      <c r="HVY2323" s="225"/>
      <c r="HVZ2323" s="225"/>
      <c r="HWA2323" s="225"/>
      <c r="HWB2323" s="225"/>
      <c r="HWC2323" s="225"/>
      <c r="HWD2323" s="225"/>
      <c r="HWE2323" s="225"/>
      <c r="HWF2323" s="225"/>
      <c r="HWG2323" s="225"/>
      <c r="HWH2323" s="225"/>
      <c r="HWI2323" s="225"/>
      <c r="HWJ2323" s="225"/>
      <c r="HWK2323" s="225"/>
      <c r="HWL2323" s="225"/>
      <c r="HWM2323" s="225"/>
      <c r="HWN2323" s="225"/>
      <c r="HWO2323" s="225"/>
      <c r="HWP2323" s="225"/>
      <c r="HWQ2323" s="225"/>
      <c r="HWR2323" s="225"/>
      <c r="HWS2323" s="225"/>
      <c r="HWT2323" s="225"/>
      <c r="HWU2323" s="225"/>
      <c r="HWV2323" s="225"/>
      <c r="HWW2323" s="225"/>
      <c r="HWX2323" s="225"/>
      <c r="HWY2323" s="225"/>
      <c r="HWZ2323" s="225"/>
      <c r="HXA2323" s="225"/>
      <c r="HXB2323" s="225"/>
      <c r="HXC2323" s="225"/>
      <c r="HXD2323" s="225"/>
      <c r="HXE2323" s="225"/>
      <c r="HXF2323" s="225"/>
      <c r="HXG2323" s="225"/>
      <c r="HXH2323" s="225"/>
      <c r="HXI2323" s="225"/>
      <c r="HXJ2323" s="225"/>
      <c r="HXK2323" s="225"/>
      <c r="HXL2323" s="225"/>
      <c r="HXM2323" s="225"/>
      <c r="HXN2323" s="225"/>
      <c r="HXO2323" s="225"/>
      <c r="HXP2323" s="225"/>
      <c r="HXQ2323" s="225"/>
      <c r="HXR2323" s="225"/>
      <c r="HXS2323" s="225"/>
      <c r="HXT2323" s="225"/>
      <c r="HXU2323" s="225"/>
      <c r="HXV2323" s="225"/>
      <c r="HXW2323" s="225"/>
      <c r="HXX2323" s="225"/>
      <c r="HXY2323" s="225"/>
      <c r="HXZ2323" s="225"/>
      <c r="HYA2323" s="225"/>
      <c r="HYB2323" s="225"/>
      <c r="HYC2323" s="225"/>
      <c r="HYD2323" s="225"/>
      <c r="HYE2323" s="225"/>
      <c r="HYF2323" s="225"/>
      <c r="HYG2323" s="225"/>
      <c r="HYH2323" s="225"/>
      <c r="HYI2323" s="225"/>
      <c r="HYJ2323" s="225"/>
      <c r="HYK2323" s="225"/>
      <c r="HYL2323" s="225"/>
      <c r="HYM2323" s="225"/>
      <c r="HYN2323" s="225"/>
      <c r="HYO2323" s="225"/>
      <c r="HYP2323" s="225"/>
      <c r="HYQ2323" s="225"/>
      <c r="HYR2323" s="225"/>
      <c r="HYS2323" s="225"/>
      <c r="HYT2323" s="225"/>
      <c r="HYU2323" s="225"/>
      <c r="HYV2323" s="225"/>
      <c r="HYW2323" s="225"/>
      <c r="HYX2323" s="225"/>
      <c r="HYY2323" s="225"/>
      <c r="HYZ2323" s="225"/>
      <c r="HZA2323" s="225"/>
      <c r="HZB2323" s="225"/>
      <c r="HZC2323" s="225"/>
      <c r="HZD2323" s="225"/>
      <c r="HZE2323" s="225"/>
      <c r="HZF2323" s="225"/>
      <c r="HZG2323" s="225"/>
      <c r="HZH2323" s="225"/>
      <c r="HZI2323" s="225"/>
      <c r="HZJ2323" s="225"/>
      <c r="HZK2323" s="225"/>
      <c r="HZL2323" s="225"/>
      <c r="HZM2323" s="225"/>
      <c r="HZN2323" s="225"/>
      <c r="HZO2323" s="225"/>
      <c r="HZP2323" s="225"/>
      <c r="HZQ2323" s="225"/>
      <c r="HZR2323" s="225"/>
      <c r="HZS2323" s="225"/>
      <c r="HZT2323" s="225"/>
      <c r="HZU2323" s="225"/>
      <c r="HZV2323" s="225"/>
      <c r="HZW2323" s="225"/>
      <c r="HZX2323" s="225"/>
      <c r="HZY2323" s="225"/>
      <c r="HZZ2323" s="225"/>
      <c r="IAA2323" s="225"/>
      <c r="IAB2323" s="225"/>
      <c r="IAC2323" s="225"/>
      <c r="IAD2323" s="225"/>
      <c r="IAE2323" s="225"/>
      <c r="IAF2323" s="225"/>
      <c r="IAG2323" s="225"/>
      <c r="IAH2323" s="225"/>
      <c r="IAI2323" s="225"/>
      <c r="IAJ2323" s="225"/>
      <c r="IAK2323" s="225"/>
      <c r="IAL2323" s="225"/>
      <c r="IAM2323" s="225"/>
      <c r="IAN2323" s="225"/>
      <c r="IAO2323" s="225"/>
      <c r="IAP2323" s="225"/>
      <c r="IAQ2323" s="225"/>
      <c r="IAR2323" s="225"/>
      <c r="IAS2323" s="225"/>
      <c r="IAT2323" s="225"/>
      <c r="IAU2323" s="225"/>
      <c r="IAV2323" s="225"/>
      <c r="IAW2323" s="225"/>
      <c r="IAX2323" s="225"/>
      <c r="IAY2323" s="225"/>
      <c r="IAZ2323" s="225"/>
      <c r="IBA2323" s="225"/>
      <c r="IBB2323" s="225"/>
      <c r="IBC2323" s="225"/>
      <c r="IBD2323" s="225"/>
      <c r="IBE2323" s="225"/>
      <c r="IBF2323" s="225"/>
      <c r="IBG2323" s="225"/>
      <c r="IBH2323" s="225"/>
      <c r="IBI2323" s="225"/>
      <c r="IBJ2323" s="225"/>
      <c r="IBK2323" s="225"/>
      <c r="IBL2323" s="225"/>
      <c r="IBM2323" s="225"/>
      <c r="IBN2323" s="225"/>
      <c r="IBO2323" s="225"/>
      <c r="IBP2323" s="225"/>
      <c r="IBQ2323" s="225"/>
      <c r="IBR2323" s="225"/>
      <c r="IBS2323" s="225"/>
      <c r="IBT2323" s="225"/>
      <c r="IBU2323" s="225"/>
      <c r="IBV2323" s="225"/>
      <c r="IBW2323" s="225"/>
      <c r="IBX2323" s="225"/>
      <c r="IBY2323" s="225"/>
      <c r="IBZ2323" s="225"/>
      <c r="ICA2323" s="225"/>
      <c r="ICB2323" s="225"/>
      <c r="ICC2323" s="225"/>
      <c r="ICD2323" s="225"/>
      <c r="ICE2323" s="225"/>
      <c r="ICF2323" s="225"/>
      <c r="ICG2323" s="225"/>
      <c r="ICH2323" s="225"/>
      <c r="ICI2323" s="225"/>
      <c r="ICJ2323" s="225"/>
      <c r="ICK2323" s="225"/>
      <c r="ICL2323" s="225"/>
      <c r="ICM2323" s="225"/>
      <c r="ICN2323" s="225"/>
      <c r="ICO2323" s="225"/>
      <c r="ICP2323" s="225"/>
      <c r="ICQ2323" s="225"/>
      <c r="ICR2323" s="225"/>
      <c r="ICS2323" s="225"/>
      <c r="ICT2323" s="225"/>
      <c r="ICU2323" s="225"/>
      <c r="ICV2323" s="225"/>
      <c r="ICW2323" s="225"/>
      <c r="ICX2323" s="225"/>
      <c r="ICY2323" s="225"/>
      <c r="ICZ2323" s="225"/>
      <c r="IDA2323" s="225"/>
      <c r="IDB2323" s="225"/>
      <c r="IDC2323" s="225"/>
      <c r="IDD2323" s="225"/>
      <c r="IDE2323" s="225"/>
      <c r="IDF2323" s="225"/>
      <c r="IDG2323" s="225"/>
      <c r="IDH2323" s="225"/>
      <c r="IDI2323" s="225"/>
      <c r="IDJ2323" s="225"/>
      <c r="IDK2323" s="225"/>
      <c r="IDL2323" s="225"/>
      <c r="IDM2323" s="225"/>
      <c r="IDN2323" s="225"/>
      <c r="IDO2323" s="225"/>
      <c r="IDP2323" s="225"/>
      <c r="IDQ2323" s="225"/>
      <c r="IDR2323" s="225"/>
      <c r="IDS2323" s="225"/>
      <c r="IDT2323" s="225"/>
      <c r="IDU2323" s="225"/>
      <c r="IDV2323" s="225"/>
      <c r="IDW2323" s="225"/>
      <c r="IDX2323" s="225"/>
      <c r="IDY2323" s="225"/>
      <c r="IDZ2323" s="225"/>
      <c r="IEA2323" s="225"/>
      <c r="IEB2323" s="225"/>
      <c r="IEC2323" s="225"/>
      <c r="IED2323" s="225"/>
      <c r="IEE2323" s="225"/>
      <c r="IEF2323" s="225"/>
      <c r="IEG2323" s="225"/>
      <c r="IEH2323" s="225"/>
      <c r="IEI2323" s="225"/>
      <c r="IEJ2323" s="225"/>
      <c r="IEK2323" s="225"/>
      <c r="IEL2323" s="225"/>
      <c r="IEM2323" s="225"/>
      <c r="IEN2323" s="225"/>
      <c r="IEO2323" s="225"/>
      <c r="IEP2323" s="225"/>
      <c r="IEQ2323" s="225"/>
      <c r="IER2323" s="225"/>
      <c r="IES2323" s="225"/>
      <c r="IET2323" s="225"/>
      <c r="IEU2323" s="225"/>
      <c r="IEV2323" s="225"/>
      <c r="IEW2323" s="225"/>
      <c r="IEX2323" s="225"/>
      <c r="IEY2323" s="225"/>
      <c r="IEZ2323" s="225"/>
      <c r="IFA2323" s="225"/>
      <c r="IFB2323" s="225"/>
      <c r="IFC2323" s="225"/>
      <c r="IFD2323" s="225"/>
      <c r="IFE2323" s="225"/>
      <c r="IFF2323" s="225"/>
      <c r="IFG2323" s="225"/>
      <c r="IFH2323" s="225"/>
      <c r="IFI2323" s="225"/>
      <c r="IFJ2323" s="225"/>
      <c r="IFK2323" s="225"/>
      <c r="IFL2323" s="225"/>
      <c r="IFM2323" s="225"/>
      <c r="IFN2323" s="225"/>
      <c r="IFO2323" s="225"/>
      <c r="IFP2323" s="225"/>
      <c r="IFQ2323" s="225"/>
      <c r="IFR2323" s="225"/>
      <c r="IFS2323" s="225"/>
      <c r="IFT2323" s="225"/>
      <c r="IFU2323" s="225"/>
      <c r="IFV2323" s="225"/>
      <c r="IFW2323" s="225"/>
      <c r="IFX2323" s="225"/>
      <c r="IFY2323" s="225"/>
      <c r="IFZ2323" s="225"/>
      <c r="IGA2323" s="225"/>
      <c r="IGB2323" s="225"/>
      <c r="IGC2323" s="225"/>
      <c r="IGD2323" s="225"/>
      <c r="IGE2323" s="225"/>
      <c r="IGF2323" s="225"/>
      <c r="IGG2323" s="225"/>
      <c r="IGH2323" s="225"/>
      <c r="IGI2323" s="225"/>
      <c r="IGJ2323" s="225"/>
      <c r="IGK2323" s="225"/>
      <c r="IGL2323" s="225"/>
      <c r="IGM2323" s="225"/>
      <c r="IGN2323" s="225"/>
      <c r="IGO2323" s="225"/>
      <c r="IGP2323" s="225"/>
      <c r="IGQ2323" s="225"/>
      <c r="IGR2323" s="225"/>
      <c r="IGS2323" s="225"/>
      <c r="IGT2323" s="225"/>
      <c r="IGU2323" s="225"/>
      <c r="IGV2323" s="225"/>
      <c r="IGW2323" s="225"/>
      <c r="IGX2323" s="225"/>
      <c r="IGY2323" s="225"/>
      <c r="IGZ2323" s="225"/>
      <c r="IHA2323" s="225"/>
      <c r="IHB2323" s="225"/>
      <c r="IHC2323" s="225"/>
      <c r="IHD2323" s="225"/>
      <c r="IHE2323" s="225"/>
      <c r="IHF2323" s="225"/>
      <c r="IHG2323" s="225"/>
      <c r="IHH2323" s="225"/>
      <c r="IHI2323" s="225"/>
      <c r="IHJ2323" s="225"/>
      <c r="IHK2323" s="225"/>
      <c r="IHL2323" s="225"/>
      <c r="IHM2323" s="225"/>
      <c r="IHN2323" s="225"/>
      <c r="IHO2323" s="225"/>
      <c r="IHP2323" s="225"/>
      <c r="IHQ2323" s="225"/>
      <c r="IHR2323" s="225"/>
      <c r="IHS2323" s="225"/>
      <c r="IHT2323" s="225"/>
      <c r="IHU2323" s="225"/>
      <c r="IHV2323" s="225"/>
      <c r="IHW2323" s="225"/>
      <c r="IHX2323" s="225"/>
      <c r="IHY2323" s="225"/>
      <c r="IHZ2323" s="225"/>
      <c r="IIA2323" s="225"/>
      <c r="IIB2323" s="225"/>
      <c r="IIC2323" s="225"/>
      <c r="IID2323" s="225"/>
      <c r="IIE2323" s="225"/>
      <c r="IIF2323" s="225"/>
      <c r="IIG2323" s="225"/>
      <c r="IIH2323" s="225"/>
      <c r="III2323" s="225"/>
      <c r="IIJ2323" s="225"/>
      <c r="IIK2323" s="225"/>
      <c r="IIL2323" s="225"/>
      <c r="IIM2323" s="225"/>
      <c r="IIN2323" s="225"/>
      <c r="IIO2323" s="225"/>
      <c r="IIP2323" s="225"/>
      <c r="IIQ2323" s="225"/>
      <c r="IIR2323" s="225"/>
      <c r="IIS2323" s="225"/>
      <c r="IIT2323" s="225"/>
      <c r="IIU2323" s="225"/>
      <c r="IIV2323" s="225"/>
      <c r="IIW2323" s="225"/>
      <c r="IIX2323" s="225"/>
      <c r="IIY2323" s="225"/>
      <c r="IIZ2323" s="225"/>
      <c r="IJA2323" s="225"/>
      <c r="IJB2323" s="225"/>
      <c r="IJC2323" s="225"/>
      <c r="IJD2323" s="225"/>
      <c r="IJE2323" s="225"/>
      <c r="IJF2323" s="225"/>
      <c r="IJG2323" s="225"/>
      <c r="IJH2323" s="225"/>
      <c r="IJI2323" s="225"/>
      <c r="IJJ2323" s="225"/>
      <c r="IJK2323" s="225"/>
      <c r="IJL2323" s="225"/>
      <c r="IJM2323" s="225"/>
      <c r="IJN2323" s="225"/>
      <c r="IJO2323" s="225"/>
      <c r="IJP2323" s="225"/>
      <c r="IJQ2323" s="225"/>
      <c r="IJR2323" s="225"/>
      <c r="IJS2323" s="225"/>
      <c r="IJT2323" s="225"/>
      <c r="IJU2323" s="225"/>
      <c r="IJV2323" s="225"/>
      <c r="IJW2323" s="225"/>
      <c r="IJX2323" s="225"/>
      <c r="IJY2323" s="225"/>
      <c r="IJZ2323" s="225"/>
      <c r="IKA2323" s="225"/>
      <c r="IKB2323" s="225"/>
      <c r="IKC2323" s="225"/>
      <c r="IKD2323" s="225"/>
      <c r="IKE2323" s="225"/>
      <c r="IKF2323" s="225"/>
      <c r="IKG2323" s="225"/>
      <c r="IKH2323" s="225"/>
      <c r="IKI2323" s="225"/>
      <c r="IKJ2323" s="225"/>
      <c r="IKK2323" s="225"/>
      <c r="IKL2323" s="225"/>
      <c r="IKM2323" s="225"/>
      <c r="IKN2323" s="225"/>
      <c r="IKO2323" s="225"/>
      <c r="IKP2323" s="225"/>
      <c r="IKQ2323" s="225"/>
      <c r="IKR2323" s="225"/>
      <c r="IKS2323" s="225"/>
      <c r="IKT2323" s="225"/>
      <c r="IKU2323" s="225"/>
      <c r="IKV2323" s="225"/>
      <c r="IKW2323" s="225"/>
      <c r="IKX2323" s="225"/>
      <c r="IKY2323" s="225"/>
      <c r="IKZ2323" s="225"/>
      <c r="ILA2323" s="225"/>
      <c r="ILB2323" s="225"/>
      <c r="ILC2323" s="225"/>
      <c r="ILD2323" s="225"/>
      <c r="ILE2323" s="225"/>
      <c r="ILF2323" s="225"/>
      <c r="ILG2323" s="225"/>
      <c r="ILH2323" s="225"/>
      <c r="ILI2323" s="225"/>
      <c r="ILJ2323" s="225"/>
      <c r="ILK2323" s="225"/>
      <c r="ILL2323" s="225"/>
      <c r="ILM2323" s="225"/>
      <c r="ILN2323" s="225"/>
      <c r="ILO2323" s="225"/>
      <c r="ILP2323" s="225"/>
      <c r="ILQ2323" s="225"/>
      <c r="ILR2323" s="225"/>
      <c r="ILS2323" s="225"/>
      <c r="ILT2323" s="225"/>
      <c r="ILU2323" s="225"/>
      <c r="ILV2323" s="225"/>
      <c r="ILW2323" s="225"/>
      <c r="ILX2323" s="225"/>
      <c r="ILY2323" s="225"/>
      <c r="ILZ2323" s="225"/>
      <c r="IMA2323" s="225"/>
      <c r="IMB2323" s="225"/>
      <c r="IMC2323" s="225"/>
      <c r="IMD2323" s="225"/>
      <c r="IME2323" s="225"/>
      <c r="IMF2323" s="225"/>
      <c r="IMG2323" s="225"/>
      <c r="IMH2323" s="225"/>
      <c r="IMI2323" s="225"/>
      <c r="IMJ2323" s="225"/>
      <c r="IMK2323" s="225"/>
      <c r="IML2323" s="225"/>
      <c r="IMM2323" s="225"/>
      <c r="IMN2323" s="225"/>
      <c r="IMO2323" s="225"/>
      <c r="IMP2323" s="225"/>
      <c r="IMQ2323" s="225"/>
      <c r="IMR2323" s="225"/>
      <c r="IMS2323" s="225"/>
      <c r="IMT2323" s="225"/>
      <c r="IMU2323" s="225"/>
      <c r="IMV2323" s="225"/>
      <c r="IMW2323" s="225"/>
      <c r="IMX2323" s="225"/>
      <c r="IMY2323" s="225"/>
      <c r="IMZ2323" s="225"/>
      <c r="INA2323" s="225"/>
      <c r="INB2323" s="225"/>
      <c r="INC2323" s="225"/>
      <c r="IND2323" s="225"/>
      <c r="INE2323" s="225"/>
      <c r="INF2323" s="225"/>
      <c r="ING2323" s="225"/>
      <c r="INH2323" s="225"/>
      <c r="INI2323" s="225"/>
      <c r="INJ2323" s="225"/>
      <c r="INK2323" s="225"/>
      <c r="INL2323" s="225"/>
      <c r="INM2323" s="225"/>
      <c r="INN2323" s="225"/>
      <c r="INO2323" s="225"/>
      <c r="INP2323" s="225"/>
      <c r="INQ2323" s="225"/>
      <c r="INR2323" s="225"/>
      <c r="INS2323" s="225"/>
      <c r="INT2323" s="225"/>
      <c r="INU2323" s="225"/>
      <c r="INV2323" s="225"/>
      <c r="INW2323" s="225"/>
      <c r="INX2323" s="225"/>
      <c r="INY2323" s="225"/>
      <c r="INZ2323" s="225"/>
      <c r="IOA2323" s="225"/>
      <c r="IOB2323" s="225"/>
      <c r="IOC2323" s="225"/>
      <c r="IOD2323" s="225"/>
      <c r="IOE2323" s="225"/>
      <c r="IOF2323" s="225"/>
      <c r="IOG2323" s="225"/>
      <c r="IOH2323" s="225"/>
      <c r="IOI2323" s="225"/>
      <c r="IOJ2323" s="225"/>
      <c r="IOK2323" s="225"/>
      <c r="IOL2323" s="225"/>
      <c r="IOM2323" s="225"/>
      <c r="ION2323" s="225"/>
      <c r="IOO2323" s="225"/>
      <c r="IOP2323" s="225"/>
      <c r="IOQ2323" s="225"/>
      <c r="IOR2323" s="225"/>
      <c r="IOS2323" s="225"/>
      <c r="IOT2323" s="225"/>
      <c r="IOU2323" s="225"/>
      <c r="IOV2323" s="225"/>
      <c r="IOW2323" s="225"/>
      <c r="IOX2323" s="225"/>
      <c r="IOY2323" s="225"/>
      <c r="IOZ2323" s="225"/>
      <c r="IPA2323" s="225"/>
      <c r="IPB2323" s="225"/>
      <c r="IPC2323" s="225"/>
      <c r="IPD2323" s="225"/>
      <c r="IPE2323" s="225"/>
      <c r="IPF2323" s="225"/>
      <c r="IPG2323" s="225"/>
      <c r="IPH2323" s="225"/>
      <c r="IPI2323" s="225"/>
      <c r="IPJ2323" s="225"/>
      <c r="IPK2323" s="225"/>
      <c r="IPL2323" s="225"/>
      <c r="IPM2323" s="225"/>
      <c r="IPN2323" s="225"/>
      <c r="IPO2323" s="225"/>
      <c r="IPP2323" s="225"/>
      <c r="IPQ2323" s="225"/>
      <c r="IPR2323" s="225"/>
      <c r="IPS2323" s="225"/>
      <c r="IPT2323" s="225"/>
      <c r="IPU2323" s="225"/>
      <c r="IPV2323" s="225"/>
      <c r="IPW2323" s="225"/>
      <c r="IPX2323" s="225"/>
      <c r="IPY2323" s="225"/>
      <c r="IPZ2323" s="225"/>
      <c r="IQA2323" s="225"/>
      <c r="IQB2323" s="225"/>
      <c r="IQC2323" s="225"/>
      <c r="IQD2323" s="225"/>
      <c r="IQE2323" s="225"/>
      <c r="IQF2323" s="225"/>
      <c r="IQG2323" s="225"/>
      <c r="IQH2323" s="225"/>
      <c r="IQI2323" s="225"/>
      <c r="IQJ2323" s="225"/>
      <c r="IQK2323" s="225"/>
      <c r="IQL2323" s="225"/>
      <c r="IQM2323" s="225"/>
      <c r="IQN2323" s="225"/>
      <c r="IQO2323" s="225"/>
      <c r="IQP2323" s="225"/>
      <c r="IQQ2323" s="225"/>
      <c r="IQR2323" s="225"/>
      <c r="IQS2323" s="225"/>
      <c r="IQT2323" s="225"/>
      <c r="IQU2323" s="225"/>
      <c r="IQV2323" s="225"/>
      <c r="IQW2323" s="225"/>
      <c r="IQX2323" s="225"/>
      <c r="IQY2323" s="225"/>
      <c r="IQZ2323" s="225"/>
      <c r="IRA2323" s="225"/>
      <c r="IRB2323" s="225"/>
      <c r="IRC2323" s="225"/>
      <c r="IRD2323" s="225"/>
      <c r="IRE2323" s="225"/>
      <c r="IRF2323" s="225"/>
      <c r="IRG2323" s="225"/>
      <c r="IRH2323" s="225"/>
      <c r="IRI2323" s="225"/>
      <c r="IRJ2323" s="225"/>
      <c r="IRK2323" s="225"/>
      <c r="IRL2323" s="225"/>
      <c r="IRM2323" s="225"/>
      <c r="IRN2323" s="225"/>
      <c r="IRO2323" s="225"/>
      <c r="IRP2323" s="225"/>
      <c r="IRQ2323" s="225"/>
      <c r="IRR2323" s="225"/>
      <c r="IRS2323" s="225"/>
      <c r="IRT2323" s="225"/>
      <c r="IRU2323" s="225"/>
      <c r="IRV2323" s="225"/>
      <c r="IRW2323" s="225"/>
      <c r="IRX2323" s="225"/>
      <c r="IRY2323" s="225"/>
      <c r="IRZ2323" s="225"/>
      <c r="ISA2323" s="225"/>
      <c r="ISB2323" s="225"/>
      <c r="ISC2323" s="225"/>
      <c r="ISD2323" s="225"/>
      <c r="ISE2323" s="225"/>
      <c r="ISF2323" s="225"/>
      <c r="ISG2323" s="225"/>
      <c r="ISH2323" s="225"/>
      <c r="ISI2323" s="225"/>
      <c r="ISJ2323" s="225"/>
      <c r="ISK2323" s="225"/>
      <c r="ISL2323" s="225"/>
      <c r="ISM2323" s="225"/>
      <c r="ISN2323" s="225"/>
      <c r="ISO2323" s="225"/>
      <c r="ISP2323" s="225"/>
      <c r="ISQ2323" s="225"/>
      <c r="ISR2323" s="225"/>
      <c r="ISS2323" s="225"/>
      <c r="IST2323" s="225"/>
      <c r="ISU2323" s="225"/>
      <c r="ISV2323" s="225"/>
      <c r="ISW2323" s="225"/>
      <c r="ISX2323" s="225"/>
      <c r="ISY2323" s="225"/>
      <c r="ISZ2323" s="225"/>
      <c r="ITA2323" s="225"/>
      <c r="ITB2323" s="225"/>
      <c r="ITC2323" s="225"/>
      <c r="ITD2323" s="225"/>
      <c r="ITE2323" s="225"/>
      <c r="ITF2323" s="225"/>
      <c r="ITG2323" s="225"/>
      <c r="ITH2323" s="225"/>
      <c r="ITI2323" s="225"/>
      <c r="ITJ2323" s="225"/>
      <c r="ITK2323" s="225"/>
      <c r="ITL2323" s="225"/>
      <c r="ITM2323" s="225"/>
      <c r="ITN2323" s="225"/>
      <c r="ITO2323" s="225"/>
      <c r="ITP2323" s="225"/>
      <c r="ITQ2323" s="225"/>
      <c r="ITR2323" s="225"/>
      <c r="ITS2323" s="225"/>
      <c r="ITT2323" s="225"/>
      <c r="ITU2323" s="225"/>
      <c r="ITV2323" s="225"/>
      <c r="ITW2323" s="225"/>
      <c r="ITX2323" s="225"/>
      <c r="ITY2323" s="225"/>
      <c r="ITZ2323" s="225"/>
      <c r="IUA2323" s="225"/>
      <c r="IUB2323" s="225"/>
      <c r="IUC2323" s="225"/>
      <c r="IUD2323" s="225"/>
      <c r="IUE2323" s="225"/>
      <c r="IUF2323" s="225"/>
      <c r="IUG2323" s="225"/>
      <c r="IUH2323" s="225"/>
      <c r="IUI2323" s="225"/>
      <c r="IUJ2323" s="225"/>
      <c r="IUK2323" s="225"/>
      <c r="IUL2323" s="225"/>
      <c r="IUM2323" s="225"/>
      <c r="IUN2323" s="225"/>
      <c r="IUO2323" s="225"/>
      <c r="IUP2323" s="225"/>
      <c r="IUQ2323" s="225"/>
      <c r="IUR2323" s="225"/>
      <c r="IUS2323" s="225"/>
      <c r="IUT2323" s="225"/>
      <c r="IUU2323" s="225"/>
      <c r="IUV2323" s="225"/>
      <c r="IUW2323" s="225"/>
      <c r="IUX2323" s="225"/>
      <c r="IUY2323" s="225"/>
      <c r="IUZ2323" s="225"/>
      <c r="IVA2323" s="225"/>
      <c r="IVB2323" s="225"/>
      <c r="IVC2323" s="225"/>
      <c r="IVD2323" s="225"/>
      <c r="IVE2323" s="225"/>
      <c r="IVF2323" s="225"/>
      <c r="IVG2323" s="225"/>
      <c r="IVH2323" s="225"/>
      <c r="IVI2323" s="225"/>
      <c r="IVJ2323" s="225"/>
      <c r="IVK2323" s="225"/>
      <c r="IVL2323" s="225"/>
      <c r="IVM2323" s="225"/>
      <c r="IVN2323" s="225"/>
      <c r="IVO2323" s="225"/>
      <c r="IVP2323" s="225"/>
      <c r="IVQ2323" s="225"/>
      <c r="IVR2323" s="225"/>
      <c r="IVS2323" s="225"/>
      <c r="IVT2323" s="225"/>
      <c r="IVU2323" s="225"/>
      <c r="IVV2323" s="225"/>
      <c r="IVW2323" s="225"/>
      <c r="IVX2323" s="225"/>
      <c r="IVY2323" s="225"/>
      <c r="IVZ2323" s="225"/>
      <c r="IWA2323" s="225"/>
      <c r="IWB2323" s="225"/>
      <c r="IWC2323" s="225"/>
      <c r="IWD2323" s="225"/>
      <c r="IWE2323" s="225"/>
      <c r="IWF2323" s="225"/>
      <c r="IWG2323" s="225"/>
      <c r="IWH2323" s="225"/>
      <c r="IWI2323" s="225"/>
      <c r="IWJ2323" s="225"/>
      <c r="IWK2323" s="225"/>
      <c r="IWL2323" s="225"/>
      <c r="IWM2323" s="225"/>
      <c r="IWN2323" s="225"/>
      <c r="IWO2323" s="225"/>
      <c r="IWP2323" s="225"/>
      <c r="IWQ2323" s="225"/>
      <c r="IWR2323" s="225"/>
      <c r="IWS2323" s="225"/>
      <c r="IWT2323" s="225"/>
      <c r="IWU2323" s="225"/>
      <c r="IWV2323" s="225"/>
      <c r="IWW2323" s="225"/>
      <c r="IWX2323" s="225"/>
      <c r="IWY2323" s="225"/>
      <c r="IWZ2323" s="225"/>
      <c r="IXA2323" s="225"/>
      <c r="IXB2323" s="225"/>
      <c r="IXC2323" s="225"/>
      <c r="IXD2323" s="225"/>
      <c r="IXE2323" s="225"/>
      <c r="IXF2323" s="225"/>
      <c r="IXG2323" s="225"/>
      <c r="IXH2323" s="225"/>
      <c r="IXI2323" s="225"/>
      <c r="IXJ2323" s="225"/>
      <c r="IXK2323" s="225"/>
      <c r="IXL2323" s="225"/>
      <c r="IXM2323" s="225"/>
      <c r="IXN2323" s="225"/>
      <c r="IXO2323" s="225"/>
      <c r="IXP2323" s="225"/>
      <c r="IXQ2323" s="225"/>
      <c r="IXR2323" s="225"/>
      <c r="IXS2323" s="225"/>
      <c r="IXT2323" s="225"/>
      <c r="IXU2323" s="225"/>
      <c r="IXV2323" s="225"/>
      <c r="IXW2323" s="225"/>
      <c r="IXX2323" s="225"/>
      <c r="IXY2323" s="225"/>
      <c r="IXZ2323" s="225"/>
      <c r="IYA2323" s="225"/>
      <c r="IYB2323" s="225"/>
      <c r="IYC2323" s="225"/>
      <c r="IYD2323" s="225"/>
      <c r="IYE2323" s="225"/>
      <c r="IYF2323" s="225"/>
      <c r="IYG2323" s="225"/>
      <c r="IYH2323" s="225"/>
      <c r="IYI2323" s="225"/>
      <c r="IYJ2323" s="225"/>
      <c r="IYK2323" s="225"/>
      <c r="IYL2323" s="225"/>
      <c r="IYM2323" s="225"/>
      <c r="IYN2323" s="225"/>
      <c r="IYO2323" s="225"/>
      <c r="IYP2323" s="225"/>
      <c r="IYQ2323" s="225"/>
      <c r="IYR2323" s="225"/>
      <c r="IYS2323" s="225"/>
      <c r="IYT2323" s="225"/>
      <c r="IYU2323" s="225"/>
      <c r="IYV2323" s="225"/>
      <c r="IYW2323" s="225"/>
      <c r="IYX2323" s="225"/>
      <c r="IYY2323" s="225"/>
      <c r="IYZ2323" s="225"/>
      <c r="IZA2323" s="225"/>
      <c r="IZB2323" s="225"/>
      <c r="IZC2323" s="225"/>
      <c r="IZD2323" s="225"/>
      <c r="IZE2323" s="225"/>
      <c r="IZF2323" s="225"/>
      <c r="IZG2323" s="225"/>
      <c r="IZH2323" s="225"/>
      <c r="IZI2323" s="225"/>
      <c r="IZJ2323" s="225"/>
      <c r="IZK2323" s="225"/>
      <c r="IZL2323" s="225"/>
      <c r="IZM2323" s="225"/>
      <c r="IZN2323" s="225"/>
      <c r="IZO2323" s="225"/>
      <c r="IZP2323" s="225"/>
      <c r="IZQ2323" s="225"/>
      <c r="IZR2323" s="225"/>
      <c r="IZS2323" s="225"/>
      <c r="IZT2323" s="225"/>
      <c r="IZU2323" s="225"/>
      <c r="IZV2323" s="225"/>
      <c r="IZW2323" s="225"/>
      <c r="IZX2323" s="225"/>
      <c r="IZY2323" s="225"/>
      <c r="IZZ2323" s="225"/>
      <c r="JAA2323" s="225"/>
      <c r="JAB2323" s="225"/>
      <c r="JAC2323" s="225"/>
      <c r="JAD2323" s="225"/>
      <c r="JAE2323" s="225"/>
      <c r="JAF2323" s="225"/>
      <c r="JAG2323" s="225"/>
      <c r="JAH2323" s="225"/>
      <c r="JAI2323" s="225"/>
      <c r="JAJ2323" s="225"/>
      <c r="JAK2323" s="225"/>
      <c r="JAL2323" s="225"/>
      <c r="JAM2323" s="225"/>
      <c r="JAN2323" s="225"/>
      <c r="JAO2323" s="225"/>
      <c r="JAP2323" s="225"/>
      <c r="JAQ2323" s="225"/>
      <c r="JAR2323" s="225"/>
      <c r="JAS2323" s="225"/>
      <c r="JAT2323" s="225"/>
      <c r="JAU2323" s="225"/>
      <c r="JAV2323" s="225"/>
      <c r="JAW2323" s="225"/>
      <c r="JAX2323" s="225"/>
      <c r="JAY2323" s="225"/>
      <c r="JAZ2323" s="225"/>
      <c r="JBA2323" s="225"/>
      <c r="JBB2323" s="225"/>
      <c r="JBC2323" s="225"/>
      <c r="JBD2323" s="225"/>
      <c r="JBE2323" s="225"/>
      <c r="JBF2323" s="225"/>
      <c r="JBG2323" s="225"/>
      <c r="JBH2323" s="225"/>
      <c r="JBI2323" s="225"/>
      <c r="JBJ2323" s="225"/>
      <c r="JBK2323" s="225"/>
      <c r="JBL2323" s="225"/>
      <c r="JBM2323" s="225"/>
      <c r="JBN2323" s="225"/>
      <c r="JBO2323" s="225"/>
      <c r="JBP2323" s="225"/>
      <c r="JBQ2323" s="225"/>
      <c r="JBR2323" s="225"/>
      <c r="JBS2323" s="225"/>
      <c r="JBT2323" s="225"/>
      <c r="JBU2323" s="225"/>
      <c r="JBV2323" s="225"/>
      <c r="JBW2323" s="225"/>
      <c r="JBX2323" s="225"/>
      <c r="JBY2323" s="225"/>
      <c r="JBZ2323" s="225"/>
      <c r="JCA2323" s="225"/>
      <c r="JCB2323" s="225"/>
      <c r="JCC2323" s="225"/>
      <c r="JCD2323" s="225"/>
      <c r="JCE2323" s="225"/>
      <c r="JCF2323" s="225"/>
      <c r="JCG2323" s="225"/>
      <c r="JCH2323" s="225"/>
      <c r="JCI2323" s="225"/>
      <c r="JCJ2323" s="225"/>
      <c r="JCK2323" s="225"/>
      <c r="JCL2323" s="225"/>
      <c r="JCM2323" s="225"/>
      <c r="JCN2323" s="225"/>
      <c r="JCO2323" s="225"/>
      <c r="JCP2323" s="225"/>
      <c r="JCQ2323" s="225"/>
      <c r="JCR2323" s="225"/>
      <c r="JCS2323" s="225"/>
      <c r="JCT2323" s="225"/>
      <c r="JCU2323" s="225"/>
      <c r="JCV2323" s="225"/>
      <c r="JCW2323" s="225"/>
      <c r="JCX2323" s="225"/>
      <c r="JCY2323" s="225"/>
      <c r="JCZ2323" s="225"/>
      <c r="JDA2323" s="225"/>
      <c r="JDB2323" s="225"/>
      <c r="JDC2323" s="225"/>
      <c r="JDD2323" s="225"/>
      <c r="JDE2323" s="225"/>
      <c r="JDF2323" s="225"/>
      <c r="JDG2323" s="225"/>
      <c r="JDH2323" s="225"/>
      <c r="JDI2323" s="225"/>
      <c r="JDJ2323" s="225"/>
      <c r="JDK2323" s="225"/>
      <c r="JDL2323" s="225"/>
      <c r="JDM2323" s="225"/>
      <c r="JDN2323" s="225"/>
      <c r="JDO2323" s="225"/>
      <c r="JDP2323" s="225"/>
      <c r="JDQ2323" s="225"/>
      <c r="JDR2323" s="225"/>
      <c r="JDS2323" s="225"/>
      <c r="JDT2323" s="225"/>
      <c r="JDU2323" s="225"/>
      <c r="JDV2323" s="225"/>
      <c r="JDW2323" s="225"/>
      <c r="JDX2323" s="225"/>
      <c r="JDY2323" s="225"/>
      <c r="JDZ2323" s="225"/>
      <c r="JEA2323" s="225"/>
      <c r="JEB2323" s="225"/>
      <c r="JEC2323" s="225"/>
      <c r="JED2323" s="225"/>
      <c r="JEE2323" s="225"/>
      <c r="JEF2323" s="225"/>
      <c r="JEG2323" s="225"/>
      <c r="JEH2323" s="225"/>
      <c r="JEI2323" s="225"/>
      <c r="JEJ2323" s="225"/>
      <c r="JEK2323" s="225"/>
      <c r="JEL2323" s="225"/>
      <c r="JEM2323" s="225"/>
      <c r="JEN2323" s="225"/>
      <c r="JEO2323" s="225"/>
      <c r="JEP2323" s="225"/>
      <c r="JEQ2323" s="225"/>
      <c r="JER2323" s="225"/>
      <c r="JES2323" s="225"/>
      <c r="JET2323" s="225"/>
      <c r="JEU2323" s="225"/>
      <c r="JEV2323" s="225"/>
      <c r="JEW2323" s="225"/>
      <c r="JEX2323" s="225"/>
      <c r="JEY2323" s="225"/>
      <c r="JEZ2323" s="225"/>
      <c r="JFA2323" s="225"/>
      <c r="JFB2323" s="225"/>
      <c r="JFC2323" s="225"/>
      <c r="JFD2323" s="225"/>
      <c r="JFE2323" s="225"/>
      <c r="JFF2323" s="225"/>
      <c r="JFG2323" s="225"/>
      <c r="JFH2323" s="225"/>
      <c r="JFI2323" s="225"/>
      <c r="JFJ2323" s="225"/>
      <c r="JFK2323" s="225"/>
      <c r="JFL2323" s="225"/>
      <c r="JFM2323" s="225"/>
      <c r="JFN2323" s="225"/>
      <c r="JFO2323" s="225"/>
      <c r="JFP2323" s="225"/>
      <c r="JFQ2323" s="225"/>
      <c r="JFR2323" s="225"/>
      <c r="JFS2323" s="225"/>
      <c r="JFT2323" s="225"/>
      <c r="JFU2323" s="225"/>
      <c r="JFV2323" s="225"/>
      <c r="JFW2323" s="225"/>
      <c r="JFX2323" s="225"/>
      <c r="JFY2323" s="225"/>
      <c r="JFZ2323" s="225"/>
      <c r="JGA2323" s="225"/>
      <c r="JGB2323" s="225"/>
      <c r="JGC2323" s="225"/>
      <c r="JGD2323" s="225"/>
      <c r="JGE2323" s="225"/>
      <c r="JGF2323" s="225"/>
      <c r="JGG2323" s="225"/>
      <c r="JGH2323" s="225"/>
      <c r="JGI2323" s="225"/>
      <c r="JGJ2323" s="225"/>
      <c r="JGK2323" s="225"/>
      <c r="JGL2323" s="225"/>
      <c r="JGM2323" s="225"/>
      <c r="JGN2323" s="225"/>
      <c r="JGO2323" s="225"/>
      <c r="JGP2323" s="225"/>
      <c r="JGQ2323" s="225"/>
      <c r="JGR2323" s="225"/>
      <c r="JGS2323" s="225"/>
      <c r="JGT2323" s="225"/>
      <c r="JGU2323" s="225"/>
      <c r="JGV2323" s="225"/>
      <c r="JGW2323" s="225"/>
      <c r="JGX2323" s="225"/>
      <c r="JGY2323" s="225"/>
      <c r="JGZ2323" s="225"/>
      <c r="JHA2323" s="225"/>
      <c r="JHB2323" s="225"/>
      <c r="JHC2323" s="225"/>
      <c r="JHD2323" s="225"/>
      <c r="JHE2323" s="225"/>
      <c r="JHF2323" s="225"/>
      <c r="JHG2323" s="225"/>
      <c r="JHH2323" s="225"/>
      <c r="JHI2323" s="225"/>
      <c r="JHJ2323" s="225"/>
      <c r="JHK2323" s="225"/>
      <c r="JHL2323" s="225"/>
      <c r="JHM2323" s="225"/>
      <c r="JHN2323" s="225"/>
      <c r="JHO2323" s="225"/>
      <c r="JHP2323" s="225"/>
      <c r="JHQ2323" s="225"/>
      <c r="JHR2323" s="225"/>
      <c r="JHS2323" s="225"/>
      <c r="JHT2323" s="225"/>
      <c r="JHU2323" s="225"/>
      <c r="JHV2323" s="225"/>
      <c r="JHW2323" s="225"/>
      <c r="JHX2323" s="225"/>
      <c r="JHY2323" s="225"/>
      <c r="JHZ2323" s="225"/>
      <c r="JIA2323" s="225"/>
      <c r="JIB2323" s="225"/>
      <c r="JIC2323" s="225"/>
      <c r="JID2323" s="225"/>
      <c r="JIE2323" s="225"/>
      <c r="JIF2323" s="225"/>
      <c r="JIG2323" s="225"/>
      <c r="JIH2323" s="225"/>
      <c r="JII2323" s="225"/>
      <c r="JIJ2323" s="225"/>
      <c r="JIK2323" s="225"/>
      <c r="JIL2323" s="225"/>
      <c r="JIM2323" s="225"/>
      <c r="JIN2323" s="225"/>
      <c r="JIO2323" s="225"/>
      <c r="JIP2323" s="225"/>
      <c r="JIQ2323" s="225"/>
      <c r="JIR2323" s="225"/>
      <c r="JIS2323" s="225"/>
      <c r="JIT2323" s="225"/>
      <c r="JIU2323" s="225"/>
      <c r="JIV2323" s="225"/>
      <c r="JIW2323" s="225"/>
      <c r="JIX2323" s="225"/>
      <c r="JIY2323" s="225"/>
      <c r="JIZ2323" s="225"/>
      <c r="JJA2323" s="225"/>
      <c r="JJB2323" s="225"/>
      <c r="JJC2323" s="225"/>
      <c r="JJD2323" s="225"/>
      <c r="JJE2323" s="225"/>
      <c r="JJF2323" s="225"/>
      <c r="JJG2323" s="225"/>
      <c r="JJH2323" s="225"/>
      <c r="JJI2323" s="225"/>
      <c r="JJJ2323" s="225"/>
      <c r="JJK2323" s="225"/>
      <c r="JJL2323" s="225"/>
      <c r="JJM2323" s="225"/>
      <c r="JJN2323" s="225"/>
      <c r="JJO2323" s="225"/>
      <c r="JJP2323" s="225"/>
      <c r="JJQ2323" s="225"/>
      <c r="JJR2323" s="225"/>
      <c r="JJS2323" s="225"/>
      <c r="JJT2323" s="225"/>
      <c r="JJU2323" s="225"/>
      <c r="JJV2323" s="225"/>
      <c r="JJW2323" s="225"/>
      <c r="JJX2323" s="225"/>
      <c r="JJY2323" s="225"/>
      <c r="JJZ2323" s="225"/>
      <c r="JKA2323" s="225"/>
      <c r="JKB2323" s="225"/>
      <c r="JKC2323" s="225"/>
      <c r="JKD2323" s="225"/>
      <c r="JKE2323" s="225"/>
      <c r="JKF2323" s="225"/>
      <c r="JKG2323" s="225"/>
      <c r="JKH2323" s="225"/>
      <c r="JKI2323" s="225"/>
      <c r="JKJ2323" s="225"/>
      <c r="JKK2323" s="225"/>
      <c r="JKL2323" s="225"/>
      <c r="JKM2323" s="225"/>
      <c r="JKN2323" s="225"/>
      <c r="JKO2323" s="225"/>
      <c r="JKP2323" s="225"/>
      <c r="JKQ2323" s="225"/>
      <c r="JKR2323" s="225"/>
      <c r="JKS2323" s="225"/>
      <c r="JKT2323" s="225"/>
      <c r="JKU2323" s="225"/>
      <c r="JKV2323" s="225"/>
      <c r="JKW2323" s="225"/>
      <c r="JKX2323" s="225"/>
      <c r="JKY2323" s="225"/>
      <c r="JKZ2323" s="225"/>
      <c r="JLA2323" s="225"/>
      <c r="JLB2323" s="225"/>
      <c r="JLC2323" s="225"/>
      <c r="JLD2323" s="225"/>
      <c r="JLE2323" s="225"/>
      <c r="JLF2323" s="225"/>
      <c r="JLG2323" s="225"/>
      <c r="JLH2323" s="225"/>
      <c r="JLI2323" s="225"/>
      <c r="JLJ2323" s="225"/>
      <c r="JLK2323" s="225"/>
      <c r="JLL2323" s="225"/>
      <c r="JLM2323" s="225"/>
      <c r="JLN2323" s="225"/>
      <c r="JLO2323" s="225"/>
      <c r="JLP2323" s="225"/>
      <c r="JLQ2323" s="225"/>
      <c r="JLR2323" s="225"/>
      <c r="JLS2323" s="225"/>
      <c r="JLT2323" s="225"/>
      <c r="JLU2323" s="225"/>
      <c r="JLV2323" s="225"/>
      <c r="JLW2323" s="225"/>
      <c r="JLX2323" s="225"/>
      <c r="JLY2323" s="225"/>
      <c r="JLZ2323" s="225"/>
      <c r="JMA2323" s="225"/>
      <c r="JMB2323" s="225"/>
      <c r="JMC2323" s="225"/>
      <c r="JMD2323" s="225"/>
      <c r="JME2323" s="225"/>
      <c r="JMF2323" s="225"/>
      <c r="JMG2323" s="225"/>
      <c r="JMH2323" s="225"/>
      <c r="JMI2323" s="225"/>
      <c r="JMJ2323" s="225"/>
      <c r="JMK2323" s="225"/>
      <c r="JML2323" s="225"/>
      <c r="JMM2323" s="225"/>
      <c r="JMN2323" s="225"/>
      <c r="JMO2323" s="225"/>
      <c r="JMP2323" s="225"/>
      <c r="JMQ2323" s="225"/>
      <c r="JMR2323" s="225"/>
      <c r="JMS2323" s="225"/>
      <c r="JMT2323" s="225"/>
      <c r="JMU2323" s="225"/>
      <c r="JMV2323" s="225"/>
      <c r="JMW2323" s="225"/>
      <c r="JMX2323" s="225"/>
      <c r="JMY2323" s="225"/>
      <c r="JMZ2323" s="225"/>
      <c r="JNA2323" s="225"/>
      <c r="JNB2323" s="225"/>
      <c r="JNC2323" s="225"/>
      <c r="JND2323" s="225"/>
      <c r="JNE2323" s="225"/>
      <c r="JNF2323" s="225"/>
      <c r="JNG2323" s="225"/>
      <c r="JNH2323" s="225"/>
      <c r="JNI2323" s="225"/>
      <c r="JNJ2323" s="225"/>
      <c r="JNK2323" s="225"/>
      <c r="JNL2323" s="225"/>
      <c r="JNM2323" s="225"/>
      <c r="JNN2323" s="225"/>
      <c r="JNO2323" s="225"/>
      <c r="JNP2323" s="225"/>
      <c r="JNQ2323" s="225"/>
      <c r="JNR2323" s="225"/>
      <c r="JNS2323" s="225"/>
      <c r="JNT2323" s="225"/>
      <c r="JNU2323" s="225"/>
      <c r="JNV2323" s="225"/>
      <c r="JNW2323" s="225"/>
      <c r="JNX2323" s="225"/>
      <c r="JNY2323" s="225"/>
      <c r="JNZ2323" s="225"/>
      <c r="JOA2323" s="225"/>
      <c r="JOB2323" s="225"/>
      <c r="JOC2323" s="225"/>
      <c r="JOD2323" s="225"/>
      <c r="JOE2323" s="225"/>
      <c r="JOF2323" s="225"/>
      <c r="JOG2323" s="225"/>
      <c r="JOH2323" s="225"/>
      <c r="JOI2323" s="225"/>
      <c r="JOJ2323" s="225"/>
      <c r="JOK2323" s="225"/>
      <c r="JOL2323" s="225"/>
      <c r="JOM2323" s="225"/>
      <c r="JON2323" s="225"/>
      <c r="JOO2323" s="225"/>
      <c r="JOP2323" s="225"/>
      <c r="JOQ2323" s="225"/>
      <c r="JOR2323" s="225"/>
      <c r="JOS2323" s="225"/>
      <c r="JOT2323" s="225"/>
      <c r="JOU2323" s="225"/>
      <c r="JOV2323" s="225"/>
      <c r="JOW2323" s="225"/>
      <c r="JOX2323" s="225"/>
      <c r="JOY2323" s="225"/>
      <c r="JOZ2323" s="225"/>
      <c r="JPA2323" s="225"/>
      <c r="JPB2323" s="225"/>
      <c r="JPC2323" s="225"/>
      <c r="JPD2323" s="225"/>
      <c r="JPE2323" s="225"/>
      <c r="JPF2323" s="225"/>
      <c r="JPG2323" s="225"/>
      <c r="JPH2323" s="225"/>
      <c r="JPI2323" s="225"/>
      <c r="JPJ2323" s="225"/>
      <c r="JPK2323" s="225"/>
      <c r="JPL2323" s="225"/>
      <c r="JPM2323" s="225"/>
      <c r="JPN2323" s="225"/>
      <c r="JPO2323" s="225"/>
      <c r="JPP2323" s="225"/>
      <c r="JPQ2323" s="225"/>
      <c r="JPR2323" s="225"/>
      <c r="JPS2323" s="225"/>
      <c r="JPT2323" s="225"/>
      <c r="JPU2323" s="225"/>
      <c r="JPV2323" s="225"/>
      <c r="JPW2323" s="225"/>
      <c r="JPX2323" s="225"/>
      <c r="JPY2323" s="225"/>
      <c r="JPZ2323" s="225"/>
      <c r="JQA2323" s="225"/>
      <c r="JQB2323" s="225"/>
      <c r="JQC2323" s="225"/>
      <c r="JQD2323" s="225"/>
      <c r="JQE2323" s="225"/>
      <c r="JQF2323" s="225"/>
      <c r="JQG2323" s="225"/>
      <c r="JQH2323" s="225"/>
      <c r="JQI2323" s="225"/>
      <c r="JQJ2323" s="225"/>
      <c r="JQK2323" s="225"/>
      <c r="JQL2323" s="225"/>
      <c r="JQM2323" s="225"/>
      <c r="JQN2323" s="225"/>
      <c r="JQO2323" s="225"/>
      <c r="JQP2323" s="225"/>
      <c r="JQQ2323" s="225"/>
      <c r="JQR2323" s="225"/>
      <c r="JQS2323" s="225"/>
      <c r="JQT2323" s="225"/>
      <c r="JQU2323" s="225"/>
      <c r="JQV2323" s="225"/>
      <c r="JQW2323" s="225"/>
      <c r="JQX2323" s="225"/>
      <c r="JQY2323" s="225"/>
      <c r="JQZ2323" s="225"/>
      <c r="JRA2323" s="225"/>
      <c r="JRB2323" s="225"/>
      <c r="JRC2323" s="225"/>
      <c r="JRD2323" s="225"/>
      <c r="JRE2323" s="225"/>
      <c r="JRF2323" s="225"/>
      <c r="JRG2323" s="225"/>
      <c r="JRH2323" s="225"/>
      <c r="JRI2323" s="225"/>
      <c r="JRJ2323" s="225"/>
      <c r="JRK2323" s="225"/>
      <c r="JRL2323" s="225"/>
      <c r="JRM2323" s="225"/>
      <c r="JRN2323" s="225"/>
      <c r="JRO2323" s="225"/>
      <c r="JRP2323" s="225"/>
      <c r="JRQ2323" s="225"/>
      <c r="JRR2323" s="225"/>
      <c r="JRS2323" s="225"/>
      <c r="JRT2323" s="225"/>
      <c r="JRU2323" s="225"/>
      <c r="JRV2323" s="225"/>
      <c r="JRW2323" s="225"/>
      <c r="JRX2323" s="225"/>
      <c r="JRY2323" s="225"/>
      <c r="JRZ2323" s="225"/>
      <c r="JSA2323" s="225"/>
      <c r="JSB2323" s="225"/>
      <c r="JSC2323" s="225"/>
      <c r="JSD2323" s="225"/>
      <c r="JSE2323" s="225"/>
      <c r="JSF2323" s="225"/>
      <c r="JSG2323" s="225"/>
      <c r="JSH2323" s="225"/>
      <c r="JSI2323" s="225"/>
      <c r="JSJ2323" s="225"/>
      <c r="JSK2323" s="225"/>
      <c r="JSL2323" s="225"/>
      <c r="JSM2323" s="225"/>
      <c r="JSN2323" s="225"/>
      <c r="JSO2323" s="225"/>
      <c r="JSP2323" s="225"/>
      <c r="JSQ2323" s="225"/>
      <c r="JSR2323" s="225"/>
      <c r="JSS2323" s="225"/>
      <c r="JST2323" s="225"/>
      <c r="JSU2323" s="225"/>
      <c r="JSV2323" s="225"/>
      <c r="JSW2323" s="225"/>
      <c r="JSX2323" s="225"/>
      <c r="JSY2323" s="225"/>
      <c r="JSZ2323" s="225"/>
      <c r="JTA2323" s="225"/>
      <c r="JTB2323" s="225"/>
      <c r="JTC2323" s="225"/>
      <c r="JTD2323" s="225"/>
      <c r="JTE2323" s="225"/>
      <c r="JTF2323" s="225"/>
      <c r="JTG2323" s="225"/>
      <c r="JTH2323" s="225"/>
      <c r="JTI2323" s="225"/>
      <c r="JTJ2323" s="225"/>
      <c r="JTK2323" s="225"/>
      <c r="JTL2323" s="225"/>
      <c r="JTM2323" s="225"/>
      <c r="JTN2323" s="225"/>
      <c r="JTO2323" s="225"/>
      <c r="JTP2323" s="225"/>
      <c r="JTQ2323" s="225"/>
      <c r="JTR2323" s="225"/>
      <c r="JTS2323" s="225"/>
      <c r="JTT2323" s="225"/>
      <c r="JTU2323" s="225"/>
      <c r="JTV2323" s="225"/>
      <c r="JTW2323" s="225"/>
      <c r="JTX2323" s="225"/>
      <c r="JTY2323" s="225"/>
      <c r="JTZ2323" s="225"/>
      <c r="JUA2323" s="225"/>
      <c r="JUB2323" s="225"/>
      <c r="JUC2323" s="225"/>
      <c r="JUD2323" s="225"/>
      <c r="JUE2323" s="225"/>
      <c r="JUF2323" s="225"/>
      <c r="JUG2323" s="225"/>
      <c r="JUH2323" s="225"/>
      <c r="JUI2323" s="225"/>
      <c r="JUJ2323" s="225"/>
      <c r="JUK2323" s="225"/>
      <c r="JUL2323" s="225"/>
      <c r="JUM2323" s="225"/>
      <c r="JUN2323" s="225"/>
      <c r="JUO2323" s="225"/>
      <c r="JUP2323" s="225"/>
      <c r="JUQ2323" s="225"/>
      <c r="JUR2323" s="225"/>
      <c r="JUS2323" s="225"/>
      <c r="JUT2323" s="225"/>
      <c r="JUU2323" s="225"/>
      <c r="JUV2323" s="225"/>
      <c r="JUW2323" s="225"/>
      <c r="JUX2323" s="225"/>
      <c r="JUY2323" s="225"/>
      <c r="JUZ2323" s="225"/>
      <c r="JVA2323" s="225"/>
      <c r="JVB2323" s="225"/>
      <c r="JVC2323" s="225"/>
      <c r="JVD2323" s="225"/>
      <c r="JVE2323" s="225"/>
      <c r="JVF2323" s="225"/>
      <c r="JVG2323" s="225"/>
      <c r="JVH2323" s="225"/>
      <c r="JVI2323" s="225"/>
      <c r="JVJ2323" s="225"/>
      <c r="JVK2323" s="225"/>
      <c r="JVL2323" s="225"/>
      <c r="JVM2323" s="225"/>
      <c r="JVN2323" s="225"/>
      <c r="JVO2323" s="225"/>
      <c r="JVP2323" s="225"/>
      <c r="JVQ2323" s="225"/>
      <c r="JVR2323" s="225"/>
      <c r="JVS2323" s="225"/>
      <c r="JVT2323" s="225"/>
      <c r="JVU2323" s="225"/>
      <c r="JVV2323" s="225"/>
      <c r="JVW2323" s="225"/>
      <c r="JVX2323" s="225"/>
      <c r="JVY2323" s="225"/>
      <c r="JVZ2323" s="225"/>
      <c r="JWA2323" s="225"/>
      <c r="JWB2323" s="225"/>
      <c r="JWC2323" s="225"/>
      <c r="JWD2323" s="225"/>
      <c r="JWE2323" s="225"/>
      <c r="JWF2323" s="225"/>
      <c r="JWG2323" s="225"/>
      <c r="JWH2323" s="225"/>
      <c r="JWI2323" s="225"/>
      <c r="JWJ2323" s="225"/>
      <c r="JWK2323" s="225"/>
      <c r="JWL2323" s="225"/>
      <c r="JWM2323" s="225"/>
      <c r="JWN2323" s="225"/>
      <c r="JWO2323" s="225"/>
      <c r="JWP2323" s="225"/>
      <c r="JWQ2323" s="225"/>
      <c r="JWR2323" s="225"/>
      <c r="JWS2323" s="225"/>
      <c r="JWT2323" s="225"/>
      <c r="JWU2323" s="225"/>
      <c r="JWV2323" s="225"/>
      <c r="JWW2323" s="225"/>
      <c r="JWX2323" s="225"/>
      <c r="JWY2323" s="225"/>
      <c r="JWZ2323" s="225"/>
      <c r="JXA2323" s="225"/>
      <c r="JXB2323" s="225"/>
      <c r="JXC2323" s="225"/>
      <c r="JXD2323" s="225"/>
      <c r="JXE2323" s="225"/>
      <c r="JXF2323" s="225"/>
      <c r="JXG2323" s="225"/>
      <c r="JXH2323" s="225"/>
      <c r="JXI2323" s="225"/>
      <c r="JXJ2323" s="225"/>
      <c r="JXK2323" s="225"/>
      <c r="JXL2323" s="225"/>
      <c r="JXM2323" s="225"/>
      <c r="JXN2323" s="225"/>
      <c r="JXO2323" s="225"/>
      <c r="JXP2323" s="225"/>
      <c r="JXQ2323" s="225"/>
      <c r="JXR2323" s="225"/>
      <c r="JXS2323" s="225"/>
      <c r="JXT2323" s="225"/>
      <c r="JXU2323" s="225"/>
      <c r="JXV2323" s="225"/>
      <c r="JXW2323" s="225"/>
      <c r="JXX2323" s="225"/>
      <c r="JXY2323" s="225"/>
      <c r="JXZ2323" s="225"/>
      <c r="JYA2323" s="225"/>
      <c r="JYB2323" s="225"/>
      <c r="JYC2323" s="225"/>
      <c r="JYD2323" s="225"/>
      <c r="JYE2323" s="225"/>
      <c r="JYF2323" s="225"/>
      <c r="JYG2323" s="225"/>
      <c r="JYH2323" s="225"/>
      <c r="JYI2323" s="225"/>
      <c r="JYJ2323" s="225"/>
      <c r="JYK2323" s="225"/>
      <c r="JYL2323" s="225"/>
      <c r="JYM2323" s="225"/>
      <c r="JYN2323" s="225"/>
      <c r="JYO2323" s="225"/>
      <c r="JYP2323" s="225"/>
      <c r="JYQ2323" s="225"/>
      <c r="JYR2323" s="225"/>
      <c r="JYS2323" s="225"/>
      <c r="JYT2323" s="225"/>
      <c r="JYU2323" s="225"/>
      <c r="JYV2323" s="225"/>
      <c r="JYW2323" s="225"/>
      <c r="JYX2323" s="225"/>
      <c r="JYY2323" s="225"/>
      <c r="JYZ2323" s="225"/>
      <c r="JZA2323" s="225"/>
      <c r="JZB2323" s="225"/>
      <c r="JZC2323" s="225"/>
      <c r="JZD2323" s="225"/>
      <c r="JZE2323" s="225"/>
      <c r="JZF2323" s="225"/>
      <c r="JZG2323" s="225"/>
      <c r="JZH2323" s="225"/>
      <c r="JZI2323" s="225"/>
      <c r="JZJ2323" s="225"/>
      <c r="JZK2323" s="225"/>
      <c r="JZL2323" s="225"/>
      <c r="JZM2323" s="225"/>
      <c r="JZN2323" s="225"/>
      <c r="JZO2323" s="225"/>
      <c r="JZP2323" s="225"/>
      <c r="JZQ2323" s="225"/>
      <c r="JZR2323" s="225"/>
      <c r="JZS2323" s="225"/>
      <c r="JZT2323" s="225"/>
      <c r="JZU2323" s="225"/>
      <c r="JZV2323" s="225"/>
      <c r="JZW2323" s="225"/>
      <c r="JZX2323" s="225"/>
      <c r="JZY2323" s="225"/>
      <c r="JZZ2323" s="225"/>
      <c r="KAA2323" s="225"/>
      <c r="KAB2323" s="225"/>
      <c r="KAC2323" s="225"/>
      <c r="KAD2323" s="225"/>
      <c r="KAE2323" s="225"/>
      <c r="KAF2323" s="225"/>
      <c r="KAG2323" s="225"/>
      <c r="KAH2323" s="225"/>
      <c r="KAI2323" s="225"/>
      <c r="KAJ2323" s="225"/>
      <c r="KAK2323" s="225"/>
      <c r="KAL2323" s="225"/>
      <c r="KAM2323" s="225"/>
      <c r="KAN2323" s="225"/>
      <c r="KAO2323" s="225"/>
      <c r="KAP2323" s="225"/>
      <c r="KAQ2323" s="225"/>
      <c r="KAR2323" s="225"/>
      <c r="KAS2323" s="225"/>
      <c r="KAT2323" s="225"/>
      <c r="KAU2323" s="225"/>
      <c r="KAV2323" s="225"/>
      <c r="KAW2323" s="225"/>
      <c r="KAX2323" s="225"/>
      <c r="KAY2323" s="225"/>
      <c r="KAZ2323" s="225"/>
      <c r="KBA2323" s="225"/>
      <c r="KBB2323" s="225"/>
      <c r="KBC2323" s="225"/>
      <c r="KBD2323" s="225"/>
      <c r="KBE2323" s="225"/>
      <c r="KBF2323" s="225"/>
      <c r="KBG2323" s="225"/>
      <c r="KBH2323" s="225"/>
      <c r="KBI2323" s="225"/>
      <c r="KBJ2323" s="225"/>
      <c r="KBK2323" s="225"/>
      <c r="KBL2323" s="225"/>
      <c r="KBM2323" s="225"/>
      <c r="KBN2323" s="225"/>
      <c r="KBO2323" s="225"/>
      <c r="KBP2323" s="225"/>
      <c r="KBQ2323" s="225"/>
      <c r="KBR2323" s="225"/>
      <c r="KBS2323" s="225"/>
      <c r="KBT2323" s="225"/>
      <c r="KBU2323" s="225"/>
      <c r="KBV2323" s="225"/>
      <c r="KBW2323" s="225"/>
      <c r="KBX2323" s="225"/>
      <c r="KBY2323" s="225"/>
      <c r="KBZ2323" s="225"/>
      <c r="KCA2323" s="225"/>
      <c r="KCB2323" s="225"/>
      <c r="KCC2323" s="225"/>
      <c r="KCD2323" s="225"/>
      <c r="KCE2323" s="225"/>
      <c r="KCF2323" s="225"/>
      <c r="KCG2323" s="225"/>
      <c r="KCH2323" s="225"/>
      <c r="KCI2323" s="225"/>
      <c r="KCJ2323" s="225"/>
      <c r="KCK2323" s="225"/>
      <c r="KCL2323" s="225"/>
      <c r="KCM2323" s="225"/>
      <c r="KCN2323" s="225"/>
      <c r="KCO2323" s="225"/>
      <c r="KCP2323" s="225"/>
      <c r="KCQ2323" s="225"/>
      <c r="KCR2323" s="225"/>
      <c r="KCS2323" s="225"/>
      <c r="KCT2323" s="225"/>
      <c r="KCU2323" s="225"/>
      <c r="KCV2323" s="225"/>
      <c r="KCW2323" s="225"/>
      <c r="KCX2323" s="225"/>
      <c r="KCY2323" s="225"/>
      <c r="KCZ2323" s="225"/>
      <c r="KDA2323" s="225"/>
      <c r="KDB2323" s="225"/>
      <c r="KDC2323" s="225"/>
      <c r="KDD2323" s="225"/>
      <c r="KDE2323" s="225"/>
      <c r="KDF2323" s="225"/>
      <c r="KDG2323" s="225"/>
      <c r="KDH2323" s="225"/>
      <c r="KDI2323" s="225"/>
      <c r="KDJ2323" s="225"/>
      <c r="KDK2323" s="225"/>
      <c r="KDL2323" s="225"/>
      <c r="KDM2323" s="225"/>
      <c r="KDN2323" s="225"/>
      <c r="KDO2323" s="225"/>
      <c r="KDP2323" s="225"/>
      <c r="KDQ2323" s="225"/>
      <c r="KDR2323" s="225"/>
      <c r="KDS2323" s="225"/>
      <c r="KDT2323" s="225"/>
      <c r="KDU2323" s="225"/>
      <c r="KDV2323" s="225"/>
      <c r="KDW2323" s="225"/>
      <c r="KDX2323" s="225"/>
      <c r="KDY2323" s="225"/>
      <c r="KDZ2323" s="225"/>
      <c r="KEA2323" s="225"/>
      <c r="KEB2323" s="225"/>
      <c r="KEC2323" s="225"/>
      <c r="KED2323" s="225"/>
      <c r="KEE2323" s="225"/>
      <c r="KEF2323" s="225"/>
      <c r="KEG2323" s="225"/>
      <c r="KEH2323" s="225"/>
      <c r="KEI2323" s="225"/>
      <c r="KEJ2323" s="225"/>
      <c r="KEK2323" s="225"/>
      <c r="KEL2323" s="225"/>
      <c r="KEM2323" s="225"/>
      <c r="KEN2323" s="225"/>
      <c r="KEO2323" s="225"/>
      <c r="KEP2323" s="225"/>
      <c r="KEQ2323" s="225"/>
      <c r="KER2323" s="225"/>
      <c r="KES2323" s="225"/>
      <c r="KET2323" s="225"/>
      <c r="KEU2323" s="225"/>
      <c r="KEV2323" s="225"/>
      <c r="KEW2323" s="225"/>
      <c r="KEX2323" s="225"/>
      <c r="KEY2323" s="225"/>
      <c r="KEZ2323" s="225"/>
      <c r="KFA2323" s="225"/>
      <c r="KFB2323" s="225"/>
      <c r="KFC2323" s="225"/>
      <c r="KFD2323" s="225"/>
      <c r="KFE2323" s="225"/>
      <c r="KFF2323" s="225"/>
      <c r="KFG2323" s="225"/>
      <c r="KFH2323" s="225"/>
      <c r="KFI2323" s="225"/>
      <c r="KFJ2323" s="225"/>
      <c r="KFK2323" s="225"/>
      <c r="KFL2323" s="225"/>
      <c r="KFM2323" s="225"/>
      <c r="KFN2323" s="225"/>
      <c r="KFO2323" s="225"/>
      <c r="KFP2323" s="225"/>
      <c r="KFQ2323" s="225"/>
      <c r="KFR2323" s="225"/>
      <c r="KFS2323" s="225"/>
      <c r="KFT2323" s="225"/>
      <c r="KFU2323" s="225"/>
      <c r="KFV2323" s="225"/>
      <c r="KFW2323" s="225"/>
      <c r="KFX2323" s="225"/>
      <c r="KFY2323" s="225"/>
      <c r="KFZ2323" s="225"/>
      <c r="KGA2323" s="225"/>
      <c r="KGB2323" s="225"/>
      <c r="KGC2323" s="225"/>
      <c r="KGD2323" s="225"/>
      <c r="KGE2323" s="225"/>
      <c r="KGF2323" s="225"/>
      <c r="KGG2323" s="225"/>
      <c r="KGH2323" s="225"/>
      <c r="KGI2323" s="225"/>
      <c r="KGJ2323" s="225"/>
      <c r="KGK2323" s="225"/>
      <c r="KGL2323" s="225"/>
      <c r="KGM2323" s="225"/>
      <c r="KGN2323" s="225"/>
      <c r="KGO2323" s="225"/>
      <c r="KGP2323" s="225"/>
      <c r="KGQ2323" s="225"/>
      <c r="KGR2323" s="225"/>
      <c r="KGS2323" s="225"/>
      <c r="KGT2323" s="225"/>
      <c r="KGU2323" s="225"/>
      <c r="KGV2323" s="225"/>
      <c r="KGW2323" s="225"/>
      <c r="KGX2323" s="225"/>
      <c r="KGY2323" s="225"/>
      <c r="KGZ2323" s="225"/>
      <c r="KHA2323" s="225"/>
      <c r="KHB2323" s="225"/>
      <c r="KHC2323" s="225"/>
      <c r="KHD2323" s="225"/>
      <c r="KHE2323" s="225"/>
      <c r="KHF2323" s="225"/>
      <c r="KHG2323" s="225"/>
      <c r="KHH2323" s="225"/>
      <c r="KHI2323" s="225"/>
      <c r="KHJ2323" s="225"/>
      <c r="KHK2323" s="225"/>
      <c r="KHL2323" s="225"/>
      <c r="KHM2323" s="225"/>
      <c r="KHN2323" s="225"/>
      <c r="KHO2323" s="225"/>
      <c r="KHP2323" s="225"/>
      <c r="KHQ2323" s="225"/>
      <c r="KHR2323" s="225"/>
      <c r="KHS2323" s="225"/>
      <c r="KHT2323" s="225"/>
      <c r="KHU2323" s="225"/>
      <c r="KHV2323" s="225"/>
      <c r="KHW2323" s="225"/>
      <c r="KHX2323" s="225"/>
      <c r="KHY2323" s="225"/>
      <c r="KHZ2323" s="225"/>
      <c r="KIA2323" s="225"/>
      <c r="KIB2323" s="225"/>
      <c r="KIC2323" s="225"/>
      <c r="KID2323" s="225"/>
      <c r="KIE2323" s="225"/>
      <c r="KIF2323" s="225"/>
      <c r="KIG2323" s="225"/>
      <c r="KIH2323" s="225"/>
      <c r="KII2323" s="225"/>
      <c r="KIJ2323" s="225"/>
      <c r="KIK2323" s="225"/>
      <c r="KIL2323" s="225"/>
      <c r="KIM2323" s="225"/>
      <c r="KIN2323" s="225"/>
      <c r="KIO2323" s="225"/>
      <c r="KIP2323" s="225"/>
      <c r="KIQ2323" s="225"/>
      <c r="KIR2323" s="225"/>
      <c r="KIS2323" s="225"/>
      <c r="KIT2323" s="225"/>
      <c r="KIU2323" s="225"/>
      <c r="KIV2323" s="225"/>
      <c r="KIW2323" s="225"/>
      <c r="KIX2323" s="225"/>
      <c r="KIY2323" s="225"/>
      <c r="KIZ2323" s="225"/>
      <c r="KJA2323" s="225"/>
      <c r="KJB2323" s="225"/>
      <c r="KJC2323" s="225"/>
      <c r="KJD2323" s="225"/>
      <c r="KJE2323" s="225"/>
      <c r="KJF2323" s="225"/>
      <c r="KJG2323" s="225"/>
      <c r="KJH2323" s="225"/>
      <c r="KJI2323" s="225"/>
      <c r="KJJ2323" s="225"/>
      <c r="KJK2323" s="225"/>
      <c r="KJL2323" s="225"/>
      <c r="KJM2323" s="225"/>
      <c r="KJN2323" s="225"/>
      <c r="KJO2323" s="225"/>
      <c r="KJP2323" s="225"/>
      <c r="KJQ2323" s="225"/>
      <c r="KJR2323" s="225"/>
      <c r="KJS2323" s="225"/>
      <c r="KJT2323" s="225"/>
      <c r="KJU2323" s="225"/>
      <c r="KJV2323" s="225"/>
      <c r="KJW2323" s="225"/>
      <c r="KJX2323" s="225"/>
      <c r="KJY2323" s="225"/>
      <c r="KJZ2323" s="225"/>
      <c r="KKA2323" s="225"/>
      <c r="KKB2323" s="225"/>
      <c r="KKC2323" s="225"/>
      <c r="KKD2323" s="225"/>
      <c r="KKE2323" s="225"/>
      <c r="KKF2323" s="225"/>
      <c r="KKG2323" s="225"/>
      <c r="KKH2323" s="225"/>
      <c r="KKI2323" s="225"/>
      <c r="KKJ2323" s="225"/>
      <c r="KKK2323" s="225"/>
      <c r="KKL2323" s="225"/>
      <c r="KKM2323" s="225"/>
      <c r="KKN2323" s="225"/>
      <c r="KKO2323" s="225"/>
      <c r="KKP2323" s="225"/>
      <c r="KKQ2323" s="225"/>
      <c r="KKR2323" s="225"/>
      <c r="KKS2323" s="225"/>
      <c r="KKT2323" s="225"/>
      <c r="KKU2323" s="225"/>
      <c r="KKV2323" s="225"/>
      <c r="KKW2323" s="225"/>
      <c r="KKX2323" s="225"/>
      <c r="KKY2323" s="225"/>
      <c r="KKZ2323" s="225"/>
      <c r="KLA2323" s="225"/>
      <c r="KLB2323" s="225"/>
      <c r="KLC2323" s="225"/>
      <c r="KLD2323" s="225"/>
      <c r="KLE2323" s="225"/>
      <c r="KLF2323" s="225"/>
      <c r="KLG2323" s="225"/>
      <c r="KLH2323" s="225"/>
      <c r="KLI2323" s="225"/>
      <c r="KLJ2323" s="225"/>
      <c r="KLK2323" s="225"/>
      <c r="KLL2323" s="225"/>
      <c r="KLM2323" s="225"/>
      <c r="KLN2323" s="225"/>
      <c r="KLO2323" s="225"/>
      <c r="KLP2323" s="225"/>
      <c r="KLQ2323" s="225"/>
      <c r="KLR2323" s="225"/>
      <c r="KLS2323" s="225"/>
      <c r="KLT2323" s="225"/>
      <c r="KLU2323" s="225"/>
      <c r="KLV2323" s="225"/>
      <c r="KLW2323" s="225"/>
      <c r="KLX2323" s="225"/>
      <c r="KLY2323" s="225"/>
      <c r="KLZ2323" s="225"/>
      <c r="KMA2323" s="225"/>
      <c r="KMB2323" s="225"/>
      <c r="KMC2323" s="225"/>
      <c r="KMD2323" s="225"/>
      <c r="KME2323" s="225"/>
      <c r="KMF2323" s="225"/>
      <c r="KMG2323" s="225"/>
      <c r="KMH2323" s="225"/>
      <c r="KMI2323" s="225"/>
      <c r="KMJ2323" s="225"/>
      <c r="KMK2323" s="225"/>
      <c r="KML2323" s="225"/>
      <c r="KMM2323" s="225"/>
      <c r="KMN2323" s="225"/>
      <c r="KMO2323" s="225"/>
      <c r="KMP2323" s="225"/>
      <c r="KMQ2323" s="225"/>
      <c r="KMR2323" s="225"/>
      <c r="KMS2323" s="225"/>
      <c r="KMT2323" s="225"/>
      <c r="KMU2323" s="225"/>
      <c r="KMV2323" s="225"/>
      <c r="KMW2323" s="225"/>
      <c r="KMX2323" s="225"/>
      <c r="KMY2323" s="225"/>
      <c r="KMZ2323" s="225"/>
      <c r="KNA2323" s="225"/>
      <c r="KNB2323" s="225"/>
      <c r="KNC2323" s="225"/>
      <c r="KND2323" s="225"/>
      <c r="KNE2323" s="225"/>
      <c r="KNF2323" s="225"/>
      <c r="KNG2323" s="225"/>
      <c r="KNH2323" s="225"/>
      <c r="KNI2323" s="225"/>
      <c r="KNJ2323" s="225"/>
      <c r="KNK2323" s="225"/>
      <c r="KNL2323" s="225"/>
      <c r="KNM2323" s="225"/>
      <c r="KNN2323" s="225"/>
      <c r="KNO2323" s="225"/>
      <c r="KNP2323" s="225"/>
      <c r="KNQ2323" s="225"/>
      <c r="KNR2323" s="225"/>
      <c r="KNS2323" s="225"/>
      <c r="KNT2323" s="225"/>
      <c r="KNU2323" s="225"/>
      <c r="KNV2323" s="225"/>
      <c r="KNW2323" s="225"/>
      <c r="KNX2323" s="225"/>
      <c r="KNY2323" s="225"/>
      <c r="KNZ2323" s="225"/>
      <c r="KOA2323" s="225"/>
      <c r="KOB2323" s="225"/>
      <c r="KOC2323" s="225"/>
      <c r="KOD2323" s="225"/>
      <c r="KOE2323" s="225"/>
      <c r="KOF2323" s="225"/>
      <c r="KOG2323" s="225"/>
      <c r="KOH2323" s="225"/>
      <c r="KOI2323" s="225"/>
      <c r="KOJ2323" s="225"/>
      <c r="KOK2323" s="225"/>
      <c r="KOL2323" s="225"/>
      <c r="KOM2323" s="225"/>
      <c r="KON2323" s="225"/>
      <c r="KOO2323" s="225"/>
      <c r="KOP2323" s="225"/>
      <c r="KOQ2323" s="225"/>
      <c r="KOR2323" s="225"/>
      <c r="KOS2323" s="225"/>
      <c r="KOT2323" s="225"/>
      <c r="KOU2323" s="225"/>
      <c r="KOV2323" s="225"/>
      <c r="KOW2323" s="225"/>
      <c r="KOX2323" s="225"/>
      <c r="KOY2323" s="225"/>
      <c r="KOZ2323" s="225"/>
      <c r="KPA2323" s="225"/>
      <c r="KPB2323" s="225"/>
      <c r="KPC2323" s="225"/>
      <c r="KPD2323" s="225"/>
      <c r="KPE2323" s="225"/>
      <c r="KPF2323" s="225"/>
      <c r="KPG2323" s="225"/>
      <c r="KPH2323" s="225"/>
      <c r="KPI2323" s="225"/>
      <c r="KPJ2323" s="225"/>
      <c r="KPK2323" s="225"/>
      <c r="KPL2323" s="225"/>
      <c r="KPM2323" s="225"/>
      <c r="KPN2323" s="225"/>
      <c r="KPO2323" s="225"/>
      <c r="KPP2323" s="225"/>
      <c r="KPQ2323" s="225"/>
      <c r="KPR2323" s="225"/>
      <c r="KPS2323" s="225"/>
      <c r="KPT2323" s="225"/>
      <c r="KPU2323" s="225"/>
      <c r="KPV2323" s="225"/>
      <c r="KPW2323" s="225"/>
      <c r="KPX2323" s="225"/>
      <c r="KPY2323" s="225"/>
      <c r="KPZ2323" s="225"/>
      <c r="KQA2323" s="225"/>
      <c r="KQB2323" s="225"/>
      <c r="KQC2323" s="225"/>
      <c r="KQD2323" s="225"/>
      <c r="KQE2323" s="225"/>
      <c r="KQF2323" s="225"/>
      <c r="KQG2323" s="225"/>
      <c r="KQH2323" s="225"/>
      <c r="KQI2323" s="225"/>
      <c r="KQJ2323" s="225"/>
      <c r="KQK2323" s="225"/>
      <c r="KQL2323" s="225"/>
      <c r="KQM2323" s="225"/>
      <c r="KQN2323" s="225"/>
      <c r="KQO2323" s="225"/>
      <c r="KQP2323" s="225"/>
      <c r="KQQ2323" s="225"/>
      <c r="KQR2323" s="225"/>
      <c r="KQS2323" s="225"/>
      <c r="KQT2323" s="225"/>
      <c r="KQU2323" s="225"/>
      <c r="KQV2323" s="225"/>
      <c r="KQW2323" s="225"/>
      <c r="KQX2323" s="225"/>
      <c r="KQY2323" s="225"/>
      <c r="KQZ2323" s="225"/>
      <c r="KRA2323" s="225"/>
      <c r="KRB2323" s="225"/>
      <c r="KRC2323" s="225"/>
      <c r="KRD2323" s="225"/>
      <c r="KRE2323" s="225"/>
      <c r="KRF2323" s="225"/>
      <c r="KRG2323" s="225"/>
      <c r="KRH2323" s="225"/>
      <c r="KRI2323" s="225"/>
      <c r="KRJ2323" s="225"/>
      <c r="KRK2323" s="225"/>
      <c r="KRL2323" s="225"/>
      <c r="KRM2323" s="225"/>
      <c r="KRN2323" s="225"/>
      <c r="KRO2323" s="225"/>
      <c r="KRP2323" s="225"/>
      <c r="KRQ2323" s="225"/>
      <c r="KRR2323" s="225"/>
      <c r="KRS2323" s="225"/>
      <c r="KRT2323" s="225"/>
      <c r="KRU2323" s="225"/>
      <c r="KRV2323" s="225"/>
      <c r="KRW2323" s="225"/>
      <c r="KRX2323" s="225"/>
      <c r="KRY2323" s="225"/>
      <c r="KRZ2323" s="225"/>
      <c r="KSA2323" s="225"/>
      <c r="KSB2323" s="225"/>
      <c r="KSC2323" s="225"/>
      <c r="KSD2323" s="225"/>
      <c r="KSE2323" s="225"/>
      <c r="KSF2323" s="225"/>
      <c r="KSG2323" s="225"/>
      <c r="KSH2323" s="225"/>
      <c r="KSI2323" s="225"/>
      <c r="KSJ2323" s="225"/>
      <c r="KSK2323" s="225"/>
      <c r="KSL2323" s="225"/>
      <c r="KSM2323" s="225"/>
      <c r="KSN2323" s="225"/>
      <c r="KSO2323" s="225"/>
      <c r="KSP2323" s="225"/>
      <c r="KSQ2323" s="225"/>
      <c r="KSR2323" s="225"/>
      <c r="KSS2323" s="225"/>
      <c r="KST2323" s="225"/>
      <c r="KSU2323" s="225"/>
      <c r="KSV2323" s="225"/>
      <c r="KSW2323" s="225"/>
      <c r="KSX2323" s="225"/>
      <c r="KSY2323" s="225"/>
      <c r="KSZ2323" s="225"/>
      <c r="KTA2323" s="225"/>
      <c r="KTB2323" s="225"/>
      <c r="KTC2323" s="225"/>
      <c r="KTD2323" s="225"/>
      <c r="KTE2323" s="225"/>
      <c r="KTF2323" s="225"/>
      <c r="KTG2323" s="225"/>
      <c r="KTH2323" s="225"/>
      <c r="KTI2323" s="225"/>
      <c r="KTJ2323" s="225"/>
      <c r="KTK2323" s="225"/>
      <c r="KTL2323" s="225"/>
      <c r="KTM2323" s="225"/>
      <c r="KTN2323" s="225"/>
      <c r="KTO2323" s="225"/>
      <c r="KTP2323" s="225"/>
      <c r="KTQ2323" s="225"/>
      <c r="KTR2323" s="225"/>
      <c r="KTS2323" s="225"/>
      <c r="KTT2323" s="225"/>
      <c r="KTU2323" s="225"/>
      <c r="KTV2323" s="225"/>
      <c r="KTW2323" s="225"/>
      <c r="KTX2323" s="225"/>
      <c r="KTY2323" s="225"/>
      <c r="KTZ2323" s="225"/>
      <c r="KUA2323" s="225"/>
      <c r="KUB2323" s="225"/>
      <c r="KUC2323" s="225"/>
      <c r="KUD2323" s="225"/>
      <c r="KUE2323" s="225"/>
      <c r="KUF2323" s="225"/>
      <c r="KUG2323" s="225"/>
      <c r="KUH2323" s="225"/>
      <c r="KUI2323" s="225"/>
      <c r="KUJ2323" s="225"/>
      <c r="KUK2323" s="225"/>
      <c r="KUL2323" s="225"/>
      <c r="KUM2323" s="225"/>
      <c r="KUN2323" s="225"/>
      <c r="KUO2323" s="225"/>
      <c r="KUP2323" s="225"/>
      <c r="KUQ2323" s="225"/>
      <c r="KUR2323" s="225"/>
      <c r="KUS2323" s="225"/>
      <c r="KUT2323" s="225"/>
      <c r="KUU2323" s="225"/>
      <c r="KUV2323" s="225"/>
      <c r="KUW2323" s="225"/>
      <c r="KUX2323" s="225"/>
      <c r="KUY2323" s="225"/>
      <c r="KUZ2323" s="225"/>
      <c r="KVA2323" s="225"/>
      <c r="KVB2323" s="225"/>
      <c r="KVC2323" s="225"/>
      <c r="KVD2323" s="225"/>
      <c r="KVE2323" s="225"/>
      <c r="KVF2323" s="225"/>
      <c r="KVG2323" s="225"/>
      <c r="KVH2323" s="225"/>
      <c r="KVI2323" s="225"/>
      <c r="KVJ2323" s="225"/>
      <c r="KVK2323" s="225"/>
      <c r="KVL2323" s="225"/>
      <c r="KVM2323" s="225"/>
      <c r="KVN2323" s="225"/>
      <c r="KVO2323" s="225"/>
      <c r="KVP2323" s="225"/>
      <c r="KVQ2323" s="225"/>
      <c r="KVR2323" s="225"/>
      <c r="KVS2323" s="225"/>
      <c r="KVT2323" s="225"/>
      <c r="KVU2323" s="225"/>
      <c r="KVV2323" s="225"/>
      <c r="KVW2323" s="225"/>
      <c r="KVX2323" s="225"/>
      <c r="KVY2323" s="225"/>
      <c r="KVZ2323" s="225"/>
      <c r="KWA2323" s="225"/>
      <c r="KWB2323" s="225"/>
      <c r="KWC2323" s="225"/>
      <c r="KWD2323" s="225"/>
      <c r="KWE2323" s="225"/>
      <c r="KWF2323" s="225"/>
      <c r="KWG2323" s="225"/>
      <c r="KWH2323" s="225"/>
      <c r="KWI2323" s="225"/>
      <c r="KWJ2323" s="225"/>
      <c r="KWK2323" s="225"/>
      <c r="KWL2323" s="225"/>
      <c r="KWM2323" s="225"/>
      <c r="KWN2323" s="225"/>
      <c r="KWO2323" s="225"/>
      <c r="KWP2323" s="225"/>
      <c r="KWQ2323" s="225"/>
      <c r="KWR2323" s="225"/>
      <c r="KWS2323" s="225"/>
      <c r="KWT2323" s="225"/>
      <c r="KWU2323" s="225"/>
      <c r="KWV2323" s="225"/>
      <c r="KWW2323" s="225"/>
      <c r="KWX2323" s="225"/>
      <c r="KWY2323" s="225"/>
      <c r="KWZ2323" s="225"/>
      <c r="KXA2323" s="225"/>
      <c r="KXB2323" s="225"/>
      <c r="KXC2323" s="225"/>
      <c r="KXD2323" s="225"/>
      <c r="KXE2323" s="225"/>
      <c r="KXF2323" s="225"/>
      <c r="KXG2323" s="225"/>
      <c r="KXH2323" s="225"/>
      <c r="KXI2323" s="225"/>
      <c r="KXJ2323" s="225"/>
      <c r="KXK2323" s="225"/>
      <c r="KXL2323" s="225"/>
      <c r="KXM2323" s="225"/>
      <c r="KXN2323" s="225"/>
      <c r="KXO2323" s="225"/>
      <c r="KXP2323" s="225"/>
      <c r="KXQ2323" s="225"/>
      <c r="KXR2323" s="225"/>
      <c r="KXS2323" s="225"/>
      <c r="KXT2323" s="225"/>
      <c r="KXU2323" s="225"/>
      <c r="KXV2323" s="225"/>
      <c r="KXW2323" s="225"/>
      <c r="KXX2323" s="225"/>
      <c r="KXY2323" s="225"/>
      <c r="KXZ2323" s="225"/>
      <c r="KYA2323" s="225"/>
      <c r="KYB2323" s="225"/>
      <c r="KYC2323" s="225"/>
      <c r="KYD2323" s="225"/>
      <c r="KYE2323" s="225"/>
      <c r="KYF2323" s="225"/>
      <c r="KYG2323" s="225"/>
      <c r="KYH2323" s="225"/>
      <c r="KYI2323" s="225"/>
      <c r="KYJ2323" s="225"/>
      <c r="KYK2323" s="225"/>
      <c r="KYL2323" s="225"/>
      <c r="KYM2323" s="225"/>
      <c r="KYN2323" s="225"/>
      <c r="KYO2323" s="225"/>
      <c r="KYP2323" s="225"/>
      <c r="KYQ2323" s="225"/>
      <c r="KYR2323" s="225"/>
      <c r="KYS2323" s="225"/>
      <c r="KYT2323" s="225"/>
      <c r="KYU2323" s="225"/>
      <c r="KYV2323" s="225"/>
      <c r="KYW2323" s="225"/>
      <c r="KYX2323" s="225"/>
      <c r="KYY2323" s="225"/>
      <c r="KYZ2323" s="225"/>
      <c r="KZA2323" s="225"/>
      <c r="KZB2323" s="225"/>
      <c r="KZC2323" s="225"/>
      <c r="KZD2323" s="225"/>
      <c r="KZE2323" s="225"/>
      <c r="KZF2323" s="225"/>
      <c r="KZG2323" s="225"/>
      <c r="KZH2323" s="225"/>
      <c r="KZI2323" s="225"/>
      <c r="KZJ2323" s="225"/>
      <c r="KZK2323" s="225"/>
      <c r="KZL2323" s="225"/>
      <c r="KZM2323" s="225"/>
      <c r="KZN2323" s="225"/>
      <c r="KZO2323" s="225"/>
      <c r="KZP2323" s="225"/>
      <c r="KZQ2323" s="225"/>
      <c r="KZR2323" s="225"/>
      <c r="KZS2323" s="225"/>
      <c r="KZT2323" s="225"/>
      <c r="KZU2323" s="225"/>
      <c r="KZV2323" s="225"/>
      <c r="KZW2323" s="225"/>
      <c r="KZX2323" s="225"/>
      <c r="KZY2323" s="225"/>
      <c r="KZZ2323" s="225"/>
      <c r="LAA2323" s="225"/>
      <c r="LAB2323" s="225"/>
      <c r="LAC2323" s="225"/>
      <c r="LAD2323" s="225"/>
      <c r="LAE2323" s="225"/>
      <c r="LAF2323" s="225"/>
      <c r="LAG2323" s="225"/>
      <c r="LAH2323" s="225"/>
      <c r="LAI2323" s="225"/>
      <c r="LAJ2323" s="225"/>
      <c r="LAK2323" s="225"/>
      <c r="LAL2323" s="225"/>
      <c r="LAM2323" s="225"/>
      <c r="LAN2323" s="225"/>
      <c r="LAO2323" s="225"/>
      <c r="LAP2323" s="225"/>
      <c r="LAQ2323" s="225"/>
      <c r="LAR2323" s="225"/>
      <c r="LAS2323" s="225"/>
      <c r="LAT2323" s="225"/>
      <c r="LAU2323" s="225"/>
      <c r="LAV2323" s="225"/>
      <c r="LAW2323" s="225"/>
      <c r="LAX2323" s="225"/>
      <c r="LAY2323" s="225"/>
      <c r="LAZ2323" s="225"/>
      <c r="LBA2323" s="225"/>
      <c r="LBB2323" s="225"/>
      <c r="LBC2323" s="225"/>
      <c r="LBD2323" s="225"/>
      <c r="LBE2323" s="225"/>
      <c r="LBF2323" s="225"/>
      <c r="LBG2323" s="225"/>
      <c r="LBH2323" s="225"/>
      <c r="LBI2323" s="225"/>
      <c r="LBJ2323" s="225"/>
      <c r="LBK2323" s="225"/>
      <c r="LBL2323" s="225"/>
      <c r="LBM2323" s="225"/>
      <c r="LBN2323" s="225"/>
      <c r="LBO2323" s="225"/>
      <c r="LBP2323" s="225"/>
      <c r="LBQ2323" s="225"/>
      <c r="LBR2323" s="225"/>
      <c r="LBS2323" s="225"/>
      <c r="LBT2323" s="225"/>
      <c r="LBU2323" s="225"/>
      <c r="LBV2323" s="225"/>
      <c r="LBW2323" s="225"/>
      <c r="LBX2323" s="225"/>
      <c r="LBY2323" s="225"/>
      <c r="LBZ2323" s="225"/>
      <c r="LCA2323" s="225"/>
      <c r="LCB2323" s="225"/>
      <c r="LCC2323" s="225"/>
      <c r="LCD2323" s="225"/>
      <c r="LCE2323" s="225"/>
      <c r="LCF2323" s="225"/>
      <c r="LCG2323" s="225"/>
      <c r="LCH2323" s="225"/>
      <c r="LCI2323" s="225"/>
      <c r="LCJ2323" s="225"/>
      <c r="LCK2323" s="225"/>
      <c r="LCL2323" s="225"/>
      <c r="LCM2323" s="225"/>
      <c r="LCN2323" s="225"/>
      <c r="LCO2323" s="225"/>
      <c r="LCP2323" s="225"/>
      <c r="LCQ2323" s="225"/>
      <c r="LCR2323" s="225"/>
      <c r="LCS2323" s="225"/>
      <c r="LCT2323" s="225"/>
      <c r="LCU2323" s="225"/>
      <c r="LCV2323" s="225"/>
      <c r="LCW2323" s="225"/>
      <c r="LCX2323" s="225"/>
      <c r="LCY2323" s="225"/>
      <c r="LCZ2323" s="225"/>
      <c r="LDA2323" s="225"/>
      <c r="LDB2323" s="225"/>
      <c r="LDC2323" s="225"/>
      <c r="LDD2323" s="225"/>
      <c r="LDE2323" s="225"/>
      <c r="LDF2323" s="225"/>
      <c r="LDG2323" s="225"/>
      <c r="LDH2323" s="225"/>
      <c r="LDI2323" s="225"/>
      <c r="LDJ2323" s="225"/>
      <c r="LDK2323" s="225"/>
      <c r="LDL2323" s="225"/>
      <c r="LDM2323" s="225"/>
      <c r="LDN2323" s="225"/>
      <c r="LDO2323" s="225"/>
      <c r="LDP2323" s="225"/>
      <c r="LDQ2323" s="225"/>
      <c r="LDR2323" s="225"/>
      <c r="LDS2323" s="225"/>
      <c r="LDT2323" s="225"/>
      <c r="LDU2323" s="225"/>
      <c r="LDV2323" s="225"/>
      <c r="LDW2323" s="225"/>
      <c r="LDX2323" s="225"/>
      <c r="LDY2323" s="225"/>
      <c r="LDZ2323" s="225"/>
      <c r="LEA2323" s="225"/>
      <c r="LEB2323" s="225"/>
      <c r="LEC2323" s="225"/>
      <c r="LED2323" s="225"/>
      <c r="LEE2323" s="225"/>
      <c r="LEF2323" s="225"/>
      <c r="LEG2323" s="225"/>
      <c r="LEH2323" s="225"/>
      <c r="LEI2323" s="225"/>
      <c r="LEJ2323" s="225"/>
      <c r="LEK2323" s="225"/>
      <c r="LEL2323" s="225"/>
      <c r="LEM2323" s="225"/>
      <c r="LEN2323" s="225"/>
      <c r="LEO2323" s="225"/>
      <c r="LEP2323" s="225"/>
      <c r="LEQ2323" s="225"/>
      <c r="LER2323" s="225"/>
      <c r="LES2323" s="225"/>
      <c r="LET2323" s="225"/>
      <c r="LEU2323" s="225"/>
      <c r="LEV2323" s="225"/>
      <c r="LEW2323" s="225"/>
      <c r="LEX2323" s="225"/>
      <c r="LEY2323" s="225"/>
      <c r="LEZ2323" s="225"/>
      <c r="LFA2323" s="225"/>
      <c r="LFB2323" s="225"/>
      <c r="LFC2323" s="225"/>
      <c r="LFD2323" s="225"/>
      <c r="LFE2323" s="225"/>
      <c r="LFF2323" s="225"/>
      <c r="LFG2323" s="225"/>
      <c r="LFH2323" s="225"/>
      <c r="LFI2323" s="225"/>
      <c r="LFJ2323" s="225"/>
      <c r="LFK2323" s="225"/>
      <c r="LFL2323" s="225"/>
      <c r="LFM2323" s="225"/>
      <c r="LFN2323" s="225"/>
      <c r="LFO2323" s="225"/>
      <c r="LFP2323" s="225"/>
      <c r="LFQ2323" s="225"/>
      <c r="LFR2323" s="225"/>
      <c r="LFS2323" s="225"/>
      <c r="LFT2323" s="225"/>
      <c r="LFU2323" s="225"/>
      <c r="LFV2323" s="225"/>
      <c r="LFW2323" s="225"/>
      <c r="LFX2323" s="225"/>
      <c r="LFY2323" s="225"/>
      <c r="LFZ2323" s="225"/>
      <c r="LGA2323" s="225"/>
      <c r="LGB2323" s="225"/>
      <c r="LGC2323" s="225"/>
      <c r="LGD2323" s="225"/>
      <c r="LGE2323" s="225"/>
      <c r="LGF2323" s="225"/>
      <c r="LGG2323" s="225"/>
      <c r="LGH2323" s="225"/>
      <c r="LGI2323" s="225"/>
      <c r="LGJ2323" s="225"/>
      <c r="LGK2323" s="225"/>
      <c r="LGL2323" s="225"/>
      <c r="LGM2323" s="225"/>
      <c r="LGN2323" s="225"/>
      <c r="LGO2323" s="225"/>
      <c r="LGP2323" s="225"/>
      <c r="LGQ2323" s="225"/>
      <c r="LGR2323" s="225"/>
      <c r="LGS2323" s="225"/>
      <c r="LGT2323" s="225"/>
      <c r="LGU2323" s="225"/>
      <c r="LGV2323" s="225"/>
      <c r="LGW2323" s="225"/>
      <c r="LGX2323" s="225"/>
      <c r="LGY2323" s="225"/>
      <c r="LGZ2323" s="225"/>
      <c r="LHA2323" s="225"/>
      <c r="LHB2323" s="225"/>
      <c r="LHC2323" s="225"/>
      <c r="LHD2323" s="225"/>
      <c r="LHE2323" s="225"/>
      <c r="LHF2323" s="225"/>
      <c r="LHG2323" s="225"/>
      <c r="LHH2323" s="225"/>
      <c r="LHI2323" s="225"/>
      <c r="LHJ2323" s="225"/>
      <c r="LHK2323" s="225"/>
      <c r="LHL2323" s="225"/>
      <c r="LHM2323" s="225"/>
      <c r="LHN2323" s="225"/>
      <c r="LHO2323" s="225"/>
      <c r="LHP2323" s="225"/>
      <c r="LHQ2323" s="225"/>
      <c r="LHR2323" s="225"/>
      <c r="LHS2323" s="225"/>
      <c r="LHT2323" s="225"/>
      <c r="LHU2323" s="225"/>
      <c r="LHV2323" s="225"/>
      <c r="LHW2323" s="225"/>
      <c r="LHX2323" s="225"/>
      <c r="LHY2323" s="225"/>
      <c r="LHZ2323" s="225"/>
      <c r="LIA2323" s="225"/>
      <c r="LIB2323" s="225"/>
      <c r="LIC2323" s="225"/>
      <c r="LID2323" s="225"/>
      <c r="LIE2323" s="225"/>
      <c r="LIF2323" s="225"/>
      <c r="LIG2323" s="225"/>
      <c r="LIH2323" s="225"/>
      <c r="LII2323" s="225"/>
      <c r="LIJ2323" s="225"/>
      <c r="LIK2323" s="225"/>
      <c r="LIL2323" s="225"/>
      <c r="LIM2323" s="225"/>
      <c r="LIN2323" s="225"/>
      <c r="LIO2323" s="225"/>
      <c r="LIP2323" s="225"/>
      <c r="LIQ2323" s="225"/>
      <c r="LIR2323" s="225"/>
      <c r="LIS2323" s="225"/>
      <c r="LIT2323" s="225"/>
      <c r="LIU2323" s="225"/>
      <c r="LIV2323" s="225"/>
      <c r="LIW2323" s="225"/>
      <c r="LIX2323" s="225"/>
      <c r="LIY2323" s="225"/>
      <c r="LIZ2323" s="225"/>
      <c r="LJA2323" s="225"/>
      <c r="LJB2323" s="225"/>
      <c r="LJC2323" s="225"/>
      <c r="LJD2323" s="225"/>
      <c r="LJE2323" s="225"/>
      <c r="LJF2323" s="225"/>
      <c r="LJG2323" s="225"/>
      <c r="LJH2323" s="225"/>
      <c r="LJI2323" s="225"/>
      <c r="LJJ2323" s="225"/>
      <c r="LJK2323" s="225"/>
      <c r="LJL2323" s="225"/>
      <c r="LJM2323" s="225"/>
      <c r="LJN2323" s="225"/>
      <c r="LJO2323" s="225"/>
      <c r="LJP2323" s="225"/>
      <c r="LJQ2323" s="225"/>
      <c r="LJR2323" s="225"/>
      <c r="LJS2323" s="225"/>
      <c r="LJT2323" s="225"/>
      <c r="LJU2323" s="225"/>
      <c r="LJV2323" s="225"/>
      <c r="LJW2323" s="225"/>
      <c r="LJX2323" s="225"/>
      <c r="LJY2323" s="225"/>
      <c r="LJZ2323" s="225"/>
      <c r="LKA2323" s="225"/>
      <c r="LKB2323" s="225"/>
      <c r="LKC2323" s="225"/>
      <c r="LKD2323" s="225"/>
      <c r="LKE2323" s="225"/>
      <c r="LKF2323" s="225"/>
      <c r="LKG2323" s="225"/>
      <c r="LKH2323" s="225"/>
      <c r="LKI2323" s="225"/>
      <c r="LKJ2323" s="225"/>
      <c r="LKK2323" s="225"/>
      <c r="LKL2323" s="225"/>
      <c r="LKM2323" s="225"/>
      <c r="LKN2323" s="225"/>
      <c r="LKO2323" s="225"/>
      <c r="LKP2323" s="225"/>
      <c r="LKQ2323" s="225"/>
      <c r="LKR2323" s="225"/>
      <c r="LKS2323" s="225"/>
      <c r="LKT2323" s="225"/>
      <c r="LKU2323" s="225"/>
      <c r="LKV2323" s="225"/>
      <c r="LKW2323" s="225"/>
      <c r="LKX2323" s="225"/>
      <c r="LKY2323" s="225"/>
      <c r="LKZ2323" s="225"/>
      <c r="LLA2323" s="225"/>
      <c r="LLB2323" s="225"/>
      <c r="LLC2323" s="225"/>
      <c r="LLD2323" s="225"/>
      <c r="LLE2323" s="225"/>
      <c r="LLF2323" s="225"/>
      <c r="LLG2323" s="225"/>
      <c r="LLH2323" s="225"/>
      <c r="LLI2323" s="225"/>
      <c r="LLJ2323" s="225"/>
      <c r="LLK2323" s="225"/>
      <c r="LLL2323" s="225"/>
      <c r="LLM2323" s="225"/>
      <c r="LLN2323" s="225"/>
      <c r="LLO2323" s="225"/>
      <c r="LLP2323" s="225"/>
      <c r="LLQ2323" s="225"/>
      <c r="LLR2323" s="225"/>
      <c r="LLS2323" s="225"/>
      <c r="LLT2323" s="225"/>
      <c r="LLU2323" s="225"/>
      <c r="LLV2323" s="225"/>
      <c r="LLW2323" s="225"/>
      <c r="LLX2323" s="225"/>
      <c r="LLY2323" s="225"/>
      <c r="LLZ2323" s="225"/>
      <c r="LMA2323" s="225"/>
      <c r="LMB2323" s="225"/>
      <c r="LMC2323" s="225"/>
      <c r="LMD2323" s="225"/>
      <c r="LME2323" s="225"/>
      <c r="LMF2323" s="225"/>
      <c r="LMG2323" s="225"/>
      <c r="LMH2323" s="225"/>
      <c r="LMI2323" s="225"/>
      <c r="LMJ2323" s="225"/>
      <c r="LMK2323" s="225"/>
      <c r="LML2323" s="225"/>
      <c r="LMM2323" s="225"/>
      <c r="LMN2323" s="225"/>
      <c r="LMO2323" s="225"/>
      <c r="LMP2323" s="225"/>
      <c r="LMQ2323" s="225"/>
      <c r="LMR2323" s="225"/>
      <c r="LMS2323" s="225"/>
      <c r="LMT2323" s="225"/>
      <c r="LMU2323" s="225"/>
      <c r="LMV2323" s="225"/>
      <c r="LMW2323" s="225"/>
      <c r="LMX2323" s="225"/>
      <c r="LMY2323" s="225"/>
      <c r="LMZ2323" s="225"/>
      <c r="LNA2323" s="225"/>
      <c r="LNB2323" s="225"/>
      <c r="LNC2323" s="225"/>
      <c r="LND2323" s="225"/>
      <c r="LNE2323" s="225"/>
      <c r="LNF2323" s="225"/>
      <c r="LNG2323" s="225"/>
      <c r="LNH2323" s="225"/>
      <c r="LNI2323" s="225"/>
      <c r="LNJ2323" s="225"/>
      <c r="LNK2323" s="225"/>
      <c r="LNL2323" s="225"/>
      <c r="LNM2323" s="225"/>
      <c r="LNN2323" s="225"/>
      <c r="LNO2323" s="225"/>
      <c r="LNP2323" s="225"/>
      <c r="LNQ2323" s="225"/>
      <c r="LNR2323" s="225"/>
      <c r="LNS2323" s="225"/>
      <c r="LNT2323" s="225"/>
      <c r="LNU2323" s="225"/>
      <c r="LNV2323" s="225"/>
      <c r="LNW2323" s="225"/>
      <c r="LNX2323" s="225"/>
      <c r="LNY2323" s="225"/>
      <c r="LNZ2323" s="225"/>
      <c r="LOA2323" s="225"/>
      <c r="LOB2323" s="225"/>
      <c r="LOC2323" s="225"/>
      <c r="LOD2323" s="225"/>
      <c r="LOE2323" s="225"/>
      <c r="LOF2323" s="225"/>
      <c r="LOG2323" s="225"/>
      <c r="LOH2323" s="225"/>
      <c r="LOI2323" s="225"/>
      <c r="LOJ2323" s="225"/>
      <c r="LOK2323" s="225"/>
      <c r="LOL2323" s="225"/>
      <c r="LOM2323" s="225"/>
      <c r="LON2323" s="225"/>
      <c r="LOO2323" s="225"/>
      <c r="LOP2323" s="225"/>
      <c r="LOQ2323" s="225"/>
      <c r="LOR2323" s="225"/>
      <c r="LOS2323" s="225"/>
      <c r="LOT2323" s="225"/>
      <c r="LOU2323" s="225"/>
      <c r="LOV2323" s="225"/>
      <c r="LOW2323" s="225"/>
      <c r="LOX2323" s="225"/>
      <c r="LOY2323" s="225"/>
      <c r="LOZ2323" s="225"/>
      <c r="LPA2323" s="225"/>
      <c r="LPB2323" s="225"/>
      <c r="LPC2323" s="225"/>
      <c r="LPD2323" s="225"/>
      <c r="LPE2323" s="225"/>
      <c r="LPF2323" s="225"/>
      <c r="LPG2323" s="225"/>
      <c r="LPH2323" s="225"/>
      <c r="LPI2323" s="225"/>
      <c r="LPJ2323" s="225"/>
      <c r="LPK2323" s="225"/>
      <c r="LPL2323" s="225"/>
      <c r="LPM2323" s="225"/>
      <c r="LPN2323" s="225"/>
      <c r="LPO2323" s="225"/>
      <c r="LPP2323" s="225"/>
      <c r="LPQ2323" s="225"/>
      <c r="LPR2323" s="225"/>
      <c r="LPS2323" s="225"/>
      <c r="LPT2323" s="225"/>
      <c r="LPU2323" s="225"/>
      <c r="LPV2323" s="225"/>
      <c r="LPW2323" s="225"/>
      <c r="LPX2323" s="225"/>
      <c r="LPY2323" s="225"/>
      <c r="LPZ2323" s="225"/>
      <c r="LQA2323" s="225"/>
      <c r="LQB2323" s="225"/>
      <c r="LQC2323" s="225"/>
      <c r="LQD2323" s="225"/>
      <c r="LQE2323" s="225"/>
      <c r="LQF2323" s="225"/>
      <c r="LQG2323" s="225"/>
      <c r="LQH2323" s="225"/>
      <c r="LQI2323" s="225"/>
      <c r="LQJ2323" s="225"/>
      <c r="LQK2323" s="225"/>
      <c r="LQL2323" s="225"/>
      <c r="LQM2323" s="225"/>
      <c r="LQN2323" s="225"/>
      <c r="LQO2323" s="225"/>
      <c r="LQP2323" s="225"/>
      <c r="LQQ2323" s="225"/>
      <c r="LQR2323" s="225"/>
      <c r="LQS2323" s="225"/>
      <c r="LQT2323" s="225"/>
      <c r="LQU2323" s="225"/>
      <c r="LQV2323" s="225"/>
      <c r="LQW2323" s="225"/>
      <c r="LQX2323" s="225"/>
      <c r="LQY2323" s="225"/>
      <c r="LQZ2323" s="225"/>
      <c r="LRA2323" s="225"/>
      <c r="LRB2323" s="225"/>
      <c r="LRC2323" s="225"/>
      <c r="LRD2323" s="225"/>
      <c r="LRE2323" s="225"/>
      <c r="LRF2323" s="225"/>
      <c r="LRG2323" s="225"/>
      <c r="LRH2323" s="225"/>
      <c r="LRI2323" s="225"/>
      <c r="LRJ2323" s="225"/>
      <c r="LRK2323" s="225"/>
      <c r="LRL2323" s="225"/>
      <c r="LRM2323" s="225"/>
      <c r="LRN2323" s="225"/>
      <c r="LRO2323" s="225"/>
      <c r="LRP2323" s="225"/>
      <c r="LRQ2323" s="225"/>
      <c r="LRR2323" s="225"/>
      <c r="LRS2323" s="225"/>
      <c r="LRT2323" s="225"/>
      <c r="LRU2323" s="225"/>
      <c r="LRV2323" s="225"/>
      <c r="LRW2323" s="225"/>
      <c r="LRX2323" s="225"/>
      <c r="LRY2323" s="225"/>
      <c r="LRZ2323" s="225"/>
      <c r="LSA2323" s="225"/>
      <c r="LSB2323" s="225"/>
      <c r="LSC2323" s="225"/>
      <c r="LSD2323" s="225"/>
      <c r="LSE2323" s="225"/>
      <c r="LSF2323" s="225"/>
      <c r="LSG2323" s="225"/>
      <c r="LSH2323" s="225"/>
      <c r="LSI2323" s="225"/>
      <c r="LSJ2323" s="225"/>
      <c r="LSK2323" s="225"/>
      <c r="LSL2323" s="225"/>
      <c r="LSM2323" s="225"/>
      <c r="LSN2323" s="225"/>
      <c r="LSO2323" s="225"/>
      <c r="LSP2323" s="225"/>
      <c r="LSQ2323" s="225"/>
      <c r="LSR2323" s="225"/>
      <c r="LSS2323" s="225"/>
      <c r="LST2323" s="225"/>
      <c r="LSU2323" s="225"/>
      <c r="LSV2323" s="225"/>
      <c r="LSW2323" s="225"/>
      <c r="LSX2323" s="225"/>
      <c r="LSY2323" s="225"/>
      <c r="LSZ2323" s="225"/>
      <c r="LTA2323" s="225"/>
      <c r="LTB2323" s="225"/>
      <c r="LTC2323" s="225"/>
      <c r="LTD2323" s="225"/>
      <c r="LTE2323" s="225"/>
      <c r="LTF2323" s="225"/>
      <c r="LTG2323" s="225"/>
      <c r="LTH2323" s="225"/>
      <c r="LTI2323" s="225"/>
      <c r="LTJ2323" s="225"/>
      <c r="LTK2323" s="225"/>
      <c r="LTL2323" s="225"/>
      <c r="LTM2323" s="225"/>
      <c r="LTN2323" s="225"/>
      <c r="LTO2323" s="225"/>
      <c r="LTP2323" s="225"/>
      <c r="LTQ2323" s="225"/>
      <c r="LTR2323" s="225"/>
      <c r="LTS2323" s="225"/>
      <c r="LTT2323" s="225"/>
      <c r="LTU2323" s="225"/>
      <c r="LTV2323" s="225"/>
      <c r="LTW2323" s="225"/>
      <c r="LTX2323" s="225"/>
      <c r="LTY2323" s="225"/>
      <c r="LTZ2323" s="225"/>
      <c r="LUA2323" s="225"/>
      <c r="LUB2323" s="225"/>
      <c r="LUC2323" s="225"/>
      <c r="LUD2323" s="225"/>
      <c r="LUE2323" s="225"/>
      <c r="LUF2323" s="225"/>
      <c r="LUG2323" s="225"/>
      <c r="LUH2323" s="225"/>
      <c r="LUI2323" s="225"/>
      <c r="LUJ2323" s="225"/>
      <c r="LUK2323" s="225"/>
      <c r="LUL2323" s="225"/>
      <c r="LUM2323" s="225"/>
      <c r="LUN2323" s="225"/>
      <c r="LUO2323" s="225"/>
      <c r="LUP2323" s="225"/>
      <c r="LUQ2323" s="225"/>
      <c r="LUR2323" s="225"/>
      <c r="LUS2323" s="225"/>
      <c r="LUT2323" s="225"/>
      <c r="LUU2323" s="225"/>
      <c r="LUV2323" s="225"/>
      <c r="LUW2323" s="225"/>
      <c r="LUX2323" s="225"/>
      <c r="LUY2323" s="225"/>
      <c r="LUZ2323" s="225"/>
      <c r="LVA2323" s="225"/>
      <c r="LVB2323" s="225"/>
      <c r="LVC2323" s="225"/>
      <c r="LVD2323" s="225"/>
      <c r="LVE2323" s="225"/>
      <c r="LVF2323" s="225"/>
      <c r="LVG2323" s="225"/>
      <c r="LVH2323" s="225"/>
      <c r="LVI2323" s="225"/>
      <c r="LVJ2323" s="225"/>
      <c r="LVK2323" s="225"/>
      <c r="LVL2323" s="225"/>
      <c r="LVM2323" s="225"/>
      <c r="LVN2323" s="225"/>
      <c r="LVO2323" s="225"/>
      <c r="LVP2323" s="225"/>
      <c r="LVQ2323" s="225"/>
      <c r="LVR2323" s="225"/>
      <c r="LVS2323" s="225"/>
      <c r="LVT2323" s="225"/>
      <c r="LVU2323" s="225"/>
      <c r="LVV2323" s="225"/>
      <c r="LVW2323" s="225"/>
      <c r="LVX2323" s="225"/>
      <c r="LVY2323" s="225"/>
      <c r="LVZ2323" s="225"/>
      <c r="LWA2323" s="225"/>
      <c r="LWB2323" s="225"/>
      <c r="LWC2323" s="225"/>
      <c r="LWD2323" s="225"/>
      <c r="LWE2323" s="225"/>
      <c r="LWF2323" s="225"/>
      <c r="LWG2323" s="225"/>
      <c r="LWH2323" s="225"/>
      <c r="LWI2323" s="225"/>
      <c r="LWJ2323" s="225"/>
      <c r="LWK2323" s="225"/>
      <c r="LWL2323" s="225"/>
      <c r="LWM2323" s="225"/>
      <c r="LWN2323" s="225"/>
      <c r="LWO2323" s="225"/>
      <c r="LWP2323" s="225"/>
      <c r="LWQ2323" s="225"/>
      <c r="LWR2323" s="225"/>
      <c r="LWS2323" s="225"/>
      <c r="LWT2323" s="225"/>
      <c r="LWU2323" s="225"/>
      <c r="LWV2323" s="225"/>
      <c r="LWW2323" s="225"/>
      <c r="LWX2323" s="225"/>
      <c r="LWY2323" s="225"/>
      <c r="LWZ2323" s="225"/>
      <c r="LXA2323" s="225"/>
      <c r="LXB2323" s="225"/>
      <c r="LXC2323" s="225"/>
      <c r="LXD2323" s="225"/>
      <c r="LXE2323" s="225"/>
      <c r="LXF2323" s="225"/>
      <c r="LXG2323" s="225"/>
      <c r="LXH2323" s="225"/>
      <c r="LXI2323" s="225"/>
      <c r="LXJ2323" s="225"/>
      <c r="LXK2323" s="225"/>
      <c r="LXL2323" s="225"/>
      <c r="LXM2323" s="225"/>
      <c r="LXN2323" s="225"/>
      <c r="LXO2323" s="225"/>
      <c r="LXP2323" s="225"/>
      <c r="LXQ2323" s="225"/>
      <c r="LXR2323" s="225"/>
      <c r="LXS2323" s="225"/>
      <c r="LXT2323" s="225"/>
      <c r="LXU2323" s="225"/>
      <c r="LXV2323" s="225"/>
      <c r="LXW2323" s="225"/>
      <c r="LXX2323" s="225"/>
      <c r="LXY2323" s="225"/>
      <c r="LXZ2323" s="225"/>
      <c r="LYA2323" s="225"/>
      <c r="LYB2323" s="225"/>
      <c r="LYC2323" s="225"/>
      <c r="LYD2323" s="225"/>
      <c r="LYE2323" s="225"/>
      <c r="LYF2323" s="225"/>
      <c r="LYG2323" s="225"/>
      <c r="LYH2323" s="225"/>
      <c r="LYI2323" s="225"/>
      <c r="LYJ2323" s="225"/>
      <c r="LYK2323" s="225"/>
      <c r="LYL2323" s="225"/>
      <c r="LYM2323" s="225"/>
      <c r="LYN2323" s="225"/>
      <c r="LYO2323" s="225"/>
      <c r="LYP2323" s="225"/>
      <c r="LYQ2323" s="225"/>
      <c r="LYR2323" s="225"/>
      <c r="LYS2323" s="225"/>
      <c r="LYT2323" s="225"/>
      <c r="LYU2323" s="225"/>
      <c r="LYV2323" s="225"/>
      <c r="LYW2323" s="225"/>
      <c r="LYX2323" s="225"/>
      <c r="LYY2323" s="225"/>
      <c r="LYZ2323" s="225"/>
      <c r="LZA2323" s="225"/>
      <c r="LZB2323" s="225"/>
      <c r="LZC2323" s="225"/>
      <c r="LZD2323" s="225"/>
      <c r="LZE2323" s="225"/>
      <c r="LZF2323" s="225"/>
      <c r="LZG2323" s="225"/>
      <c r="LZH2323" s="225"/>
      <c r="LZI2323" s="225"/>
      <c r="LZJ2323" s="225"/>
      <c r="LZK2323" s="225"/>
      <c r="LZL2323" s="225"/>
      <c r="LZM2323" s="225"/>
      <c r="LZN2323" s="225"/>
      <c r="LZO2323" s="225"/>
      <c r="LZP2323" s="225"/>
      <c r="LZQ2323" s="225"/>
      <c r="LZR2323" s="225"/>
      <c r="LZS2323" s="225"/>
      <c r="LZT2323" s="225"/>
      <c r="LZU2323" s="225"/>
      <c r="LZV2323" s="225"/>
      <c r="LZW2323" s="225"/>
      <c r="LZX2323" s="225"/>
      <c r="LZY2323" s="225"/>
      <c r="LZZ2323" s="225"/>
      <c r="MAA2323" s="225"/>
      <c r="MAB2323" s="225"/>
      <c r="MAC2323" s="225"/>
      <c r="MAD2323" s="225"/>
      <c r="MAE2323" s="225"/>
      <c r="MAF2323" s="225"/>
      <c r="MAG2323" s="225"/>
      <c r="MAH2323" s="225"/>
      <c r="MAI2323" s="225"/>
      <c r="MAJ2323" s="225"/>
      <c r="MAK2323" s="225"/>
      <c r="MAL2323" s="225"/>
      <c r="MAM2323" s="225"/>
      <c r="MAN2323" s="225"/>
      <c r="MAO2323" s="225"/>
      <c r="MAP2323" s="225"/>
      <c r="MAQ2323" s="225"/>
      <c r="MAR2323" s="225"/>
      <c r="MAS2323" s="225"/>
      <c r="MAT2323" s="225"/>
      <c r="MAU2323" s="225"/>
      <c r="MAV2323" s="225"/>
      <c r="MAW2323" s="225"/>
      <c r="MAX2323" s="225"/>
      <c r="MAY2323" s="225"/>
      <c r="MAZ2323" s="225"/>
      <c r="MBA2323" s="225"/>
      <c r="MBB2323" s="225"/>
      <c r="MBC2323" s="225"/>
      <c r="MBD2323" s="225"/>
      <c r="MBE2323" s="225"/>
      <c r="MBF2323" s="225"/>
      <c r="MBG2323" s="225"/>
      <c r="MBH2323" s="225"/>
      <c r="MBI2323" s="225"/>
      <c r="MBJ2323" s="225"/>
      <c r="MBK2323" s="225"/>
      <c r="MBL2323" s="225"/>
      <c r="MBM2323" s="225"/>
      <c r="MBN2323" s="225"/>
      <c r="MBO2323" s="225"/>
      <c r="MBP2323" s="225"/>
      <c r="MBQ2323" s="225"/>
      <c r="MBR2323" s="225"/>
      <c r="MBS2323" s="225"/>
      <c r="MBT2323" s="225"/>
      <c r="MBU2323" s="225"/>
      <c r="MBV2323" s="225"/>
      <c r="MBW2323" s="225"/>
      <c r="MBX2323" s="225"/>
      <c r="MBY2323" s="225"/>
      <c r="MBZ2323" s="225"/>
      <c r="MCA2323" s="225"/>
      <c r="MCB2323" s="225"/>
      <c r="MCC2323" s="225"/>
      <c r="MCD2323" s="225"/>
      <c r="MCE2323" s="225"/>
      <c r="MCF2323" s="225"/>
      <c r="MCG2323" s="225"/>
      <c r="MCH2323" s="225"/>
      <c r="MCI2323" s="225"/>
      <c r="MCJ2323" s="225"/>
      <c r="MCK2323" s="225"/>
      <c r="MCL2323" s="225"/>
      <c r="MCM2323" s="225"/>
      <c r="MCN2323" s="225"/>
      <c r="MCO2323" s="225"/>
      <c r="MCP2323" s="225"/>
      <c r="MCQ2323" s="225"/>
      <c r="MCR2323" s="225"/>
      <c r="MCS2323" s="225"/>
      <c r="MCT2323" s="225"/>
      <c r="MCU2323" s="225"/>
      <c r="MCV2323" s="225"/>
      <c r="MCW2323" s="225"/>
      <c r="MCX2323" s="225"/>
      <c r="MCY2323" s="225"/>
      <c r="MCZ2323" s="225"/>
      <c r="MDA2323" s="225"/>
      <c r="MDB2323" s="225"/>
      <c r="MDC2323" s="225"/>
      <c r="MDD2323" s="225"/>
      <c r="MDE2323" s="225"/>
      <c r="MDF2323" s="225"/>
      <c r="MDG2323" s="225"/>
      <c r="MDH2323" s="225"/>
      <c r="MDI2323" s="225"/>
      <c r="MDJ2323" s="225"/>
      <c r="MDK2323" s="225"/>
      <c r="MDL2323" s="225"/>
      <c r="MDM2323" s="225"/>
      <c r="MDN2323" s="225"/>
      <c r="MDO2323" s="225"/>
      <c r="MDP2323" s="225"/>
      <c r="MDQ2323" s="225"/>
      <c r="MDR2323" s="225"/>
      <c r="MDS2323" s="225"/>
      <c r="MDT2323" s="225"/>
      <c r="MDU2323" s="225"/>
      <c r="MDV2323" s="225"/>
      <c r="MDW2323" s="225"/>
      <c r="MDX2323" s="225"/>
      <c r="MDY2323" s="225"/>
      <c r="MDZ2323" s="225"/>
      <c r="MEA2323" s="225"/>
      <c r="MEB2323" s="225"/>
      <c r="MEC2323" s="225"/>
      <c r="MED2323" s="225"/>
      <c r="MEE2323" s="225"/>
      <c r="MEF2323" s="225"/>
      <c r="MEG2323" s="225"/>
      <c r="MEH2323" s="225"/>
      <c r="MEI2323" s="225"/>
      <c r="MEJ2323" s="225"/>
      <c r="MEK2323" s="225"/>
      <c r="MEL2323" s="225"/>
      <c r="MEM2323" s="225"/>
      <c r="MEN2323" s="225"/>
      <c r="MEO2323" s="225"/>
      <c r="MEP2323" s="225"/>
      <c r="MEQ2323" s="225"/>
      <c r="MER2323" s="225"/>
      <c r="MES2323" s="225"/>
      <c r="MET2323" s="225"/>
      <c r="MEU2323" s="225"/>
      <c r="MEV2323" s="225"/>
      <c r="MEW2323" s="225"/>
      <c r="MEX2323" s="225"/>
      <c r="MEY2323" s="225"/>
      <c r="MEZ2323" s="225"/>
      <c r="MFA2323" s="225"/>
      <c r="MFB2323" s="225"/>
      <c r="MFC2323" s="225"/>
      <c r="MFD2323" s="225"/>
      <c r="MFE2323" s="225"/>
      <c r="MFF2323" s="225"/>
      <c r="MFG2323" s="225"/>
      <c r="MFH2323" s="225"/>
      <c r="MFI2323" s="225"/>
      <c r="MFJ2323" s="225"/>
      <c r="MFK2323" s="225"/>
      <c r="MFL2323" s="225"/>
      <c r="MFM2323" s="225"/>
      <c r="MFN2323" s="225"/>
      <c r="MFO2323" s="225"/>
      <c r="MFP2323" s="225"/>
      <c r="MFQ2323" s="225"/>
      <c r="MFR2323" s="225"/>
      <c r="MFS2323" s="225"/>
      <c r="MFT2323" s="225"/>
      <c r="MFU2323" s="225"/>
      <c r="MFV2323" s="225"/>
      <c r="MFW2323" s="225"/>
      <c r="MFX2323" s="225"/>
      <c r="MFY2323" s="225"/>
      <c r="MFZ2323" s="225"/>
      <c r="MGA2323" s="225"/>
      <c r="MGB2323" s="225"/>
      <c r="MGC2323" s="225"/>
      <c r="MGD2323" s="225"/>
      <c r="MGE2323" s="225"/>
      <c r="MGF2323" s="225"/>
      <c r="MGG2323" s="225"/>
      <c r="MGH2323" s="225"/>
      <c r="MGI2323" s="225"/>
      <c r="MGJ2323" s="225"/>
      <c r="MGK2323" s="225"/>
      <c r="MGL2323" s="225"/>
      <c r="MGM2323" s="225"/>
      <c r="MGN2323" s="225"/>
      <c r="MGO2323" s="225"/>
      <c r="MGP2323" s="225"/>
      <c r="MGQ2323" s="225"/>
      <c r="MGR2323" s="225"/>
      <c r="MGS2323" s="225"/>
      <c r="MGT2323" s="225"/>
      <c r="MGU2323" s="225"/>
      <c r="MGV2323" s="225"/>
      <c r="MGW2323" s="225"/>
      <c r="MGX2323" s="225"/>
      <c r="MGY2323" s="225"/>
      <c r="MGZ2323" s="225"/>
      <c r="MHA2323" s="225"/>
      <c r="MHB2323" s="225"/>
      <c r="MHC2323" s="225"/>
      <c r="MHD2323" s="225"/>
      <c r="MHE2323" s="225"/>
      <c r="MHF2323" s="225"/>
      <c r="MHG2323" s="225"/>
      <c r="MHH2323" s="225"/>
      <c r="MHI2323" s="225"/>
      <c r="MHJ2323" s="225"/>
      <c r="MHK2323" s="225"/>
      <c r="MHL2323" s="225"/>
      <c r="MHM2323" s="225"/>
      <c r="MHN2323" s="225"/>
      <c r="MHO2323" s="225"/>
      <c r="MHP2323" s="225"/>
      <c r="MHQ2323" s="225"/>
      <c r="MHR2323" s="225"/>
      <c r="MHS2323" s="225"/>
      <c r="MHT2323" s="225"/>
      <c r="MHU2323" s="225"/>
      <c r="MHV2323" s="225"/>
      <c r="MHW2323" s="225"/>
      <c r="MHX2323" s="225"/>
      <c r="MHY2323" s="225"/>
      <c r="MHZ2323" s="225"/>
      <c r="MIA2323" s="225"/>
      <c r="MIB2323" s="225"/>
      <c r="MIC2323" s="225"/>
      <c r="MID2323" s="225"/>
      <c r="MIE2323" s="225"/>
      <c r="MIF2323" s="225"/>
      <c r="MIG2323" s="225"/>
      <c r="MIH2323" s="225"/>
      <c r="MII2323" s="225"/>
      <c r="MIJ2323" s="225"/>
      <c r="MIK2323" s="225"/>
      <c r="MIL2323" s="225"/>
      <c r="MIM2323" s="225"/>
      <c r="MIN2323" s="225"/>
      <c r="MIO2323" s="225"/>
      <c r="MIP2323" s="225"/>
      <c r="MIQ2323" s="225"/>
      <c r="MIR2323" s="225"/>
      <c r="MIS2323" s="225"/>
      <c r="MIT2323" s="225"/>
      <c r="MIU2323" s="225"/>
      <c r="MIV2323" s="225"/>
      <c r="MIW2323" s="225"/>
      <c r="MIX2323" s="225"/>
      <c r="MIY2323" s="225"/>
      <c r="MIZ2323" s="225"/>
      <c r="MJA2323" s="225"/>
      <c r="MJB2323" s="225"/>
      <c r="MJC2323" s="225"/>
      <c r="MJD2323" s="225"/>
      <c r="MJE2323" s="225"/>
      <c r="MJF2323" s="225"/>
      <c r="MJG2323" s="225"/>
      <c r="MJH2323" s="225"/>
      <c r="MJI2323" s="225"/>
      <c r="MJJ2323" s="225"/>
      <c r="MJK2323" s="225"/>
      <c r="MJL2323" s="225"/>
      <c r="MJM2323" s="225"/>
      <c r="MJN2323" s="225"/>
      <c r="MJO2323" s="225"/>
      <c r="MJP2323" s="225"/>
      <c r="MJQ2323" s="225"/>
      <c r="MJR2323" s="225"/>
      <c r="MJS2323" s="225"/>
      <c r="MJT2323" s="225"/>
      <c r="MJU2323" s="225"/>
      <c r="MJV2323" s="225"/>
      <c r="MJW2323" s="225"/>
      <c r="MJX2323" s="225"/>
      <c r="MJY2323" s="225"/>
      <c r="MJZ2323" s="225"/>
      <c r="MKA2323" s="225"/>
      <c r="MKB2323" s="225"/>
      <c r="MKC2323" s="225"/>
      <c r="MKD2323" s="225"/>
      <c r="MKE2323" s="225"/>
      <c r="MKF2323" s="225"/>
      <c r="MKG2323" s="225"/>
      <c r="MKH2323" s="225"/>
      <c r="MKI2323" s="225"/>
      <c r="MKJ2323" s="225"/>
      <c r="MKK2323" s="225"/>
      <c r="MKL2323" s="225"/>
      <c r="MKM2323" s="225"/>
      <c r="MKN2323" s="225"/>
      <c r="MKO2323" s="225"/>
      <c r="MKP2323" s="225"/>
      <c r="MKQ2323" s="225"/>
      <c r="MKR2323" s="225"/>
      <c r="MKS2323" s="225"/>
      <c r="MKT2323" s="225"/>
      <c r="MKU2323" s="225"/>
      <c r="MKV2323" s="225"/>
      <c r="MKW2323" s="225"/>
      <c r="MKX2323" s="225"/>
      <c r="MKY2323" s="225"/>
      <c r="MKZ2323" s="225"/>
      <c r="MLA2323" s="225"/>
      <c r="MLB2323" s="225"/>
      <c r="MLC2323" s="225"/>
      <c r="MLD2323" s="225"/>
      <c r="MLE2323" s="225"/>
      <c r="MLF2323" s="225"/>
      <c r="MLG2323" s="225"/>
      <c r="MLH2323" s="225"/>
      <c r="MLI2323" s="225"/>
      <c r="MLJ2323" s="225"/>
      <c r="MLK2323" s="225"/>
      <c r="MLL2323" s="225"/>
      <c r="MLM2323" s="225"/>
      <c r="MLN2323" s="225"/>
      <c r="MLO2323" s="225"/>
      <c r="MLP2323" s="225"/>
      <c r="MLQ2323" s="225"/>
      <c r="MLR2323" s="225"/>
      <c r="MLS2323" s="225"/>
      <c r="MLT2323" s="225"/>
      <c r="MLU2323" s="225"/>
      <c r="MLV2323" s="225"/>
      <c r="MLW2323" s="225"/>
      <c r="MLX2323" s="225"/>
      <c r="MLY2323" s="225"/>
      <c r="MLZ2323" s="225"/>
      <c r="MMA2323" s="225"/>
      <c r="MMB2323" s="225"/>
      <c r="MMC2323" s="225"/>
      <c r="MMD2323" s="225"/>
      <c r="MME2323" s="225"/>
      <c r="MMF2323" s="225"/>
      <c r="MMG2323" s="225"/>
      <c r="MMH2323" s="225"/>
      <c r="MMI2323" s="225"/>
      <c r="MMJ2323" s="225"/>
      <c r="MMK2323" s="225"/>
      <c r="MML2323" s="225"/>
      <c r="MMM2323" s="225"/>
      <c r="MMN2323" s="225"/>
      <c r="MMO2323" s="225"/>
      <c r="MMP2323" s="225"/>
      <c r="MMQ2323" s="225"/>
      <c r="MMR2323" s="225"/>
      <c r="MMS2323" s="225"/>
      <c r="MMT2323" s="225"/>
      <c r="MMU2323" s="225"/>
      <c r="MMV2323" s="225"/>
      <c r="MMW2323" s="225"/>
      <c r="MMX2323" s="225"/>
      <c r="MMY2323" s="225"/>
      <c r="MMZ2323" s="225"/>
      <c r="MNA2323" s="225"/>
      <c r="MNB2323" s="225"/>
      <c r="MNC2323" s="225"/>
      <c r="MND2323" s="225"/>
      <c r="MNE2323" s="225"/>
      <c r="MNF2323" s="225"/>
      <c r="MNG2323" s="225"/>
      <c r="MNH2323" s="225"/>
      <c r="MNI2323" s="225"/>
      <c r="MNJ2323" s="225"/>
      <c r="MNK2323" s="225"/>
      <c r="MNL2323" s="225"/>
      <c r="MNM2323" s="225"/>
      <c r="MNN2323" s="225"/>
      <c r="MNO2323" s="225"/>
      <c r="MNP2323" s="225"/>
      <c r="MNQ2323" s="225"/>
      <c r="MNR2323" s="225"/>
      <c r="MNS2323" s="225"/>
      <c r="MNT2323" s="225"/>
      <c r="MNU2323" s="225"/>
      <c r="MNV2323" s="225"/>
      <c r="MNW2323" s="225"/>
      <c r="MNX2323" s="225"/>
      <c r="MNY2323" s="225"/>
      <c r="MNZ2323" s="225"/>
      <c r="MOA2323" s="225"/>
      <c r="MOB2323" s="225"/>
      <c r="MOC2323" s="225"/>
      <c r="MOD2323" s="225"/>
      <c r="MOE2323" s="225"/>
      <c r="MOF2323" s="225"/>
      <c r="MOG2323" s="225"/>
      <c r="MOH2323" s="225"/>
      <c r="MOI2323" s="225"/>
      <c r="MOJ2323" s="225"/>
      <c r="MOK2323" s="225"/>
      <c r="MOL2323" s="225"/>
      <c r="MOM2323" s="225"/>
      <c r="MON2323" s="225"/>
      <c r="MOO2323" s="225"/>
      <c r="MOP2323" s="225"/>
      <c r="MOQ2323" s="225"/>
      <c r="MOR2323" s="225"/>
      <c r="MOS2323" s="225"/>
      <c r="MOT2323" s="225"/>
      <c r="MOU2323" s="225"/>
      <c r="MOV2323" s="225"/>
      <c r="MOW2323" s="225"/>
      <c r="MOX2323" s="225"/>
      <c r="MOY2323" s="225"/>
      <c r="MOZ2323" s="225"/>
      <c r="MPA2323" s="225"/>
      <c r="MPB2323" s="225"/>
      <c r="MPC2323" s="225"/>
      <c r="MPD2323" s="225"/>
      <c r="MPE2323" s="225"/>
      <c r="MPF2323" s="225"/>
      <c r="MPG2323" s="225"/>
      <c r="MPH2323" s="225"/>
      <c r="MPI2323" s="225"/>
      <c r="MPJ2323" s="225"/>
      <c r="MPK2323" s="225"/>
      <c r="MPL2323" s="225"/>
      <c r="MPM2323" s="225"/>
      <c r="MPN2323" s="225"/>
      <c r="MPO2323" s="225"/>
      <c r="MPP2323" s="225"/>
      <c r="MPQ2323" s="225"/>
      <c r="MPR2323" s="225"/>
      <c r="MPS2323" s="225"/>
      <c r="MPT2323" s="225"/>
      <c r="MPU2323" s="225"/>
      <c r="MPV2323" s="225"/>
      <c r="MPW2323" s="225"/>
      <c r="MPX2323" s="225"/>
      <c r="MPY2323" s="225"/>
      <c r="MPZ2323" s="225"/>
      <c r="MQA2323" s="225"/>
      <c r="MQB2323" s="225"/>
      <c r="MQC2323" s="225"/>
      <c r="MQD2323" s="225"/>
      <c r="MQE2323" s="225"/>
      <c r="MQF2323" s="225"/>
      <c r="MQG2323" s="225"/>
      <c r="MQH2323" s="225"/>
      <c r="MQI2323" s="225"/>
      <c r="MQJ2323" s="225"/>
      <c r="MQK2323" s="225"/>
      <c r="MQL2323" s="225"/>
      <c r="MQM2323" s="225"/>
      <c r="MQN2323" s="225"/>
      <c r="MQO2323" s="225"/>
      <c r="MQP2323" s="225"/>
      <c r="MQQ2323" s="225"/>
      <c r="MQR2323" s="225"/>
      <c r="MQS2323" s="225"/>
      <c r="MQT2323" s="225"/>
      <c r="MQU2323" s="225"/>
      <c r="MQV2323" s="225"/>
      <c r="MQW2323" s="225"/>
      <c r="MQX2323" s="225"/>
      <c r="MQY2323" s="225"/>
      <c r="MQZ2323" s="225"/>
      <c r="MRA2323" s="225"/>
      <c r="MRB2323" s="225"/>
      <c r="MRC2323" s="225"/>
      <c r="MRD2323" s="225"/>
      <c r="MRE2323" s="225"/>
      <c r="MRF2323" s="225"/>
      <c r="MRG2323" s="225"/>
      <c r="MRH2323" s="225"/>
      <c r="MRI2323" s="225"/>
      <c r="MRJ2323" s="225"/>
      <c r="MRK2323" s="225"/>
      <c r="MRL2323" s="225"/>
      <c r="MRM2323" s="225"/>
      <c r="MRN2323" s="225"/>
      <c r="MRO2323" s="225"/>
      <c r="MRP2323" s="225"/>
      <c r="MRQ2323" s="225"/>
      <c r="MRR2323" s="225"/>
      <c r="MRS2323" s="225"/>
      <c r="MRT2323" s="225"/>
      <c r="MRU2323" s="225"/>
      <c r="MRV2323" s="225"/>
      <c r="MRW2323" s="225"/>
      <c r="MRX2323" s="225"/>
      <c r="MRY2323" s="225"/>
      <c r="MRZ2323" s="225"/>
      <c r="MSA2323" s="225"/>
      <c r="MSB2323" s="225"/>
      <c r="MSC2323" s="225"/>
      <c r="MSD2323" s="225"/>
      <c r="MSE2323" s="225"/>
      <c r="MSF2323" s="225"/>
      <c r="MSG2323" s="225"/>
      <c r="MSH2323" s="225"/>
      <c r="MSI2323" s="225"/>
      <c r="MSJ2323" s="225"/>
      <c r="MSK2323" s="225"/>
      <c r="MSL2323" s="225"/>
      <c r="MSM2323" s="225"/>
      <c r="MSN2323" s="225"/>
      <c r="MSO2323" s="225"/>
      <c r="MSP2323" s="225"/>
      <c r="MSQ2323" s="225"/>
      <c r="MSR2323" s="225"/>
      <c r="MSS2323" s="225"/>
      <c r="MST2323" s="225"/>
      <c r="MSU2323" s="225"/>
      <c r="MSV2323" s="225"/>
      <c r="MSW2323" s="225"/>
      <c r="MSX2323" s="225"/>
      <c r="MSY2323" s="225"/>
      <c r="MSZ2323" s="225"/>
      <c r="MTA2323" s="225"/>
      <c r="MTB2323" s="225"/>
      <c r="MTC2323" s="225"/>
      <c r="MTD2323" s="225"/>
      <c r="MTE2323" s="225"/>
      <c r="MTF2323" s="225"/>
      <c r="MTG2323" s="225"/>
      <c r="MTH2323" s="225"/>
      <c r="MTI2323" s="225"/>
      <c r="MTJ2323" s="225"/>
      <c r="MTK2323" s="225"/>
      <c r="MTL2323" s="225"/>
      <c r="MTM2323" s="225"/>
      <c r="MTN2323" s="225"/>
      <c r="MTO2323" s="225"/>
      <c r="MTP2323" s="225"/>
      <c r="MTQ2323" s="225"/>
      <c r="MTR2323" s="225"/>
      <c r="MTS2323" s="225"/>
      <c r="MTT2323" s="225"/>
      <c r="MTU2323" s="225"/>
      <c r="MTV2323" s="225"/>
      <c r="MTW2323" s="225"/>
      <c r="MTX2323" s="225"/>
      <c r="MTY2323" s="225"/>
      <c r="MTZ2323" s="225"/>
      <c r="MUA2323" s="225"/>
      <c r="MUB2323" s="225"/>
      <c r="MUC2323" s="225"/>
      <c r="MUD2323" s="225"/>
      <c r="MUE2323" s="225"/>
      <c r="MUF2323" s="225"/>
      <c r="MUG2323" s="225"/>
      <c r="MUH2323" s="225"/>
      <c r="MUI2323" s="225"/>
      <c r="MUJ2323" s="225"/>
      <c r="MUK2323" s="225"/>
      <c r="MUL2323" s="225"/>
      <c r="MUM2323" s="225"/>
      <c r="MUN2323" s="225"/>
      <c r="MUO2323" s="225"/>
      <c r="MUP2323" s="225"/>
      <c r="MUQ2323" s="225"/>
      <c r="MUR2323" s="225"/>
      <c r="MUS2323" s="225"/>
      <c r="MUT2323" s="225"/>
      <c r="MUU2323" s="225"/>
      <c r="MUV2323" s="225"/>
      <c r="MUW2323" s="225"/>
      <c r="MUX2323" s="225"/>
      <c r="MUY2323" s="225"/>
      <c r="MUZ2323" s="225"/>
      <c r="MVA2323" s="225"/>
      <c r="MVB2323" s="225"/>
      <c r="MVC2323" s="225"/>
      <c r="MVD2323" s="225"/>
      <c r="MVE2323" s="225"/>
      <c r="MVF2323" s="225"/>
      <c r="MVG2323" s="225"/>
      <c r="MVH2323" s="225"/>
      <c r="MVI2323" s="225"/>
      <c r="MVJ2323" s="225"/>
      <c r="MVK2323" s="225"/>
      <c r="MVL2323" s="225"/>
      <c r="MVM2323" s="225"/>
      <c r="MVN2323" s="225"/>
      <c r="MVO2323" s="225"/>
      <c r="MVP2323" s="225"/>
      <c r="MVQ2323" s="225"/>
      <c r="MVR2323" s="225"/>
      <c r="MVS2323" s="225"/>
      <c r="MVT2323" s="225"/>
      <c r="MVU2323" s="225"/>
      <c r="MVV2323" s="225"/>
      <c r="MVW2323" s="225"/>
      <c r="MVX2323" s="225"/>
      <c r="MVY2323" s="225"/>
      <c r="MVZ2323" s="225"/>
      <c r="MWA2323" s="225"/>
      <c r="MWB2323" s="225"/>
      <c r="MWC2323" s="225"/>
      <c r="MWD2323" s="225"/>
      <c r="MWE2323" s="225"/>
      <c r="MWF2323" s="225"/>
      <c r="MWG2323" s="225"/>
      <c r="MWH2323" s="225"/>
      <c r="MWI2323" s="225"/>
      <c r="MWJ2323" s="225"/>
      <c r="MWK2323" s="225"/>
      <c r="MWL2323" s="225"/>
      <c r="MWM2323" s="225"/>
      <c r="MWN2323" s="225"/>
      <c r="MWO2323" s="225"/>
      <c r="MWP2323" s="225"/>
      <c r="MWQ2323" s="225"/>
      <c r="MWR2323" s="225"/>
      <c r="MWS2323" s="225"/>
      <c r="MWT2323" s="225"/>
      <c r="MWU2323" s="225"/>
      <c r="MWV2323" s="225"/>
      <c r="MWW2323" s="225"/>
      <c r="MWX2323" s="225"/>
      <c r="MWY2323" s="225"/>
      <c r="MWZ2323" s="225"/>
      <c r="MXA2323" s="225"/>
      <c r="MXB2323" s="225"/>
      <c r="MXC2323" s="225"/>
      <c r="MXD2323" s="225"/>
      <c r="MXE2323" s="225"/>
      <c r="MXF2323" s="225"/>
      <c r="MXG2323" s="225"/>
      <c r="MXH2323" s="225"/>
      <c r="MXI2323" s="225"/>
      <c r="MXJ2323" s="225"/>
      <c r="MXK2323" s="225"/>
      <c r="MXL2323" s="225"/>
      <c r="MXM2323" s="225"/>
      <c r="MXN2323" s="225"/>
      <c r="MXO2323" s="225"/>
      <c r="MXP2323" s="225"/>
      <c r="MXQ2323" s="225"/>
      <c r="MXR2323" s="225"/>
      <c r="MXS2323" s="225"/>
      <c r="MXT2323" s="225"/>
      <c r="MXU2323" s="225"/>
      <c r="MXV2323" s="225"/>
      <c r="MXW2323" s="225"/>
      <c r="MXX2323" s="225"/>
      <c r="MXY2323" s="225"/>
      <c r="MXZ2323" s="225"/>
      <c r="MYA2323" s="225"/>
      <c r="MYB2323" s="225"/>
      <c r="MYC2323" s="225"/>
      <c r="MYD2323" s="225"/>
      <c r="MYE2323" s="225"/>
      <c r="MYF2323" s="225"/>
      <c r="MYG2323" s="225"/>
      <c r="MYH2323" s="225"/>
      <c r="MYI2323" s="225"/>
      <c r="MYJ2323" s="225"/>
      <c r="MYK2323" s="225"/>
      <c r="MYL2323" s="225"/>
      <c r="MYM2323" s="225"/>
      <c r="MYN2323" s="225"/>
      <c r="MYO2323" s="225"/>
      <c r="MYP2323" s="225"/>
      <c r="MYQ2323" s="225"/>
      <c r="MYR2323" s="225"/>
      <c r="MYS2323" s="225"/>
      <c r="MYT2323" s="225"/>
      <c r="MYU2323" s="225"/>
      <c r="MYV2323" s="225"/>
      <c r="MYW2323" s="225"/>
      <c r="MYX2323" s="225"/>
      <c r="MYY2323" s="225"/>
      <c r="MYZ2323" s="225"/>
      <c r="MZA2323" s="225"/>
      <c r="MZB2323" s="225"/>
      <c r="MZC2323" s="225"/>
      <c r="MZD2323" s="225"/>
      <c r="MZE2323" s="225"/>
      <c r="MZF2323" s="225"/>
      <c r="MZG2323" s="225"/>
      <c r="MZH2323" s="225"/>
      <c r="MZI2323" s="225"/>
      <c r="MZJ2323" s="225"/>
      <c r="MZK2323" s="225"/>
      <c r="MZL2323" s="225"/>
      <c r="MZM2323" s="225"/>
      <c r="MZN2323" s="225"/>
      <c r="MZO2323" s="225"/>
      <c r="MZP2323" s="225"/>
      <c r="MZQ2323" s="225"/>
      <c r="MZR2323" s="225"/>
      <c r="MZS2323" s="225"/>
      <c r="MZT2323" s="225"/>
      <c r="MZU2323" s="225"/>
      <c r="MZV2323" s="225"/>
      <c r="MZW2323" s="225"/>
      <c r="MZX2323" s="225"/>
      <c r="MZY2323" s="225"/>
      <c r="MZZ2323" s="225"/>
      <c r="NAA2323" s="225"/>
      <c r="NAB2323" s="225"/>
      <c r="NAC2323" s="225"/>
      <c r="NAD2323" s="225"/>
      <c r="NAE2323" s="225"/>
      <c r="NAF2323" s="225"/>
      <c r="NAG2323" s="225"/>
      <c r="NAH2323" s="225"/>
      <c r="NAI2323" s="225"/>
      <c r="NAJ2323" s="225"/>
      <c r="NAK2323" s="225"/>
      <c r="NAL2323" s="225"/>
      <c r="NAM2323" s="225"/>
      <c r="NAN2323" s="225"/>
      <c r="NAO2323" s="225"/>
      <c r="NAP2323" s="225"/>
      <c r="NAQ2323" s="225"/>
      <c r="NAR2323" s="225"/>
      <c r="NAS2323" s="225"/>
      <c r="NAT2323" s="225"/>
      <c r="NAU2323" s="225"/>
      <c r="NAV2323" s="225"/>
      <c r="NAW2323" s="225"/>
      <c r="NAX2323" s="225"/>
      <c r="NAY2323" s="225"/>
      <c r="NAZ2323" s="225"/>
      <c r="NBA2323" s="225"/>
      <c r="NBB2323" s="225"/>
      <c r="NBC2323" s="225"/>
      <c r="NBD2323" s="225"/>
      <c r="NBE2323" s="225"/>
      <c r="NBF2323" s="225"/>
      <c r="NBG2323" s="225"/>
      <c r="NBH2323" s="225"/>
      <c r="NBI2323" s="225"/>
      <c r="NBJ2323" s="225"/>
      <c r="NBK2323" s="225"/>
      <c r="NBL2323" s="225"/>
      <c r="NBM2323" s="225"/>
      <c r="NBN2323" s="225"/>
      <c r="NBO2323" s="225"/>
      <c r="NBP2323" s="225"/>
      <c r="NBQ2323" s="225"/>
      <c r="NBR2323" s="225"/>
      <c r="NBS2323" s="225"/>
      <c r="NBT2323" s="225"/>
      <c r="NBU2323" s="225"/>
      <c r="NBV2323" s="225"/>
      <c r="NBW2323" s="225"/>
      <c r="NBX2323" s="225"/>
      <c r="NBY2323" s="225"/>
      <c r="NBZ2323" s="225"/>
      <c r="NCA2323" s="225"/>
      <c r="NCB2323" s="225"/>
      <c r="NCC2323" s="225"/>
      <c r="NCD2323" s="225"/>
      <c r="NCE2323" s="225"/>
      <c r="NCF2323" s="225"/>
      <c r="NCG2323" s="225"/>
      <c r="NCH2323" s="225"/>
      <c r="NCI2323" s="225"/>
      <c r="NCJ2323" s="225"/>
      <c r="NCK2323" s="225"/>
      <c r="NCL2323" s="225"/>
      <c r="NCM2323" s="225"/>
      <c r="NCN2323" s="225"/>
      <c r="NCO2323" s="225"/>
      <c r="NCP2323" s="225"/>
      <c r="NCQ2323" s="225"/>
      <c r="NCR2323" s="225"/>
      <c r="NCS2323" s="225"/>
      <c r="NCT2323" s="225"/>
      <c r="NCU2323" s="225"/>
      <c r="NCV2323" s="225"/>
      <c r="NCW2323" s="225"/>
      <c r="NCX2323" s="225"/>
      <c r="NCY2323" s="225"/>
      <c r="NCZ2323" s="225"/>
      <c r="NDA2323" s="225"/>
      <c r="NDB2323" s="225"/>
      <c r="NDC2323" s="225"/>
      <c r="NDD2323" s="225"/>
      <c r="NDE2323" s="225"/>
      <c r="NDF2323" s="225"/>
      <c r="NDG2323" s="225"/>
      <c r="NDH2323" s="225"/>
      <c r="NDI2323" s="225"/>
      <c r="NDJ2323" s="225"/>
      <c r="NDK2323" s="225"/>
      <c r="NDL2323" s="225"/>
      <c r="NDM2323" s="225"/>
      <c r="NDN2323" s="225"/>
      <c r="NDO2323" s="225"/>
      <c r="NDP2323" s="225"/>
      <c r="NDQ2323" s="225"/>
      <c r="NDR2323" s="225"/>
      <c r="NDS2323" s="225"/>
      <c r="NDT2323" s="225"/>
      <c r="NDU2323" s="225"/>
      <c r="NDV2323" s="225"/>
      <c r="NDW2323" s="225"/>
      <c r="NDX2323" s="225"/>
      <c r="NDY2323" s="225"/>
      <c r="NDZ2323" s="225"/>
      <c r="NEA2323" s="225"/>
      <c r="NEB2323" s="225"/>
      <c r="NEC2323" s="225"/>
      <c r="NED2323" s="225"/>
      <c r="NEE2323" s="225"/>
      <c r="NEF2323" s="225"/>
      <c r="NEG2323" s="225"/>
      <c r="NEH2323" s="225"/>
      <c r="NEI2323" s="225"/>
      <c r="NEJ2323" s="225"/>
      <c r="NEK2323" s="225"/>
      <c r="NEL2323" s="225"/>
      <c r="NEM2323" s="225"/>
      <c r="NEN2323" s="225"/>
      <c r="NEO2323" s="225"/>
      <c r="NEP2323" s="225"/>
      <c r="NEQ2323" s="225"/>
      <c r="NER2323" s="225"/>
      <c r="NES2323" s="225"/>
      <c r="NET2323" s="225"/>
      <c r="NEU2323" s="225"/>
      <c r="NEV2323" s="225"/>
      <c r="NEW2323" s="225"/>
      <c r="NEX2323" s="225"/>
      <c r="NEY2323" s="225"/>
      <c r="NEZ2323" s="225"/>
      <c r="NFA2323" s="225"/>
      <c r="NFB2323" s="225"/>
      <c r="NFC2323" s="225"/>
      <c r="NFD2323" s="225"/>
      <c r="NFE2323" s="225"/>
      <c r="NFF2323" s="225"/>
      <c r="NFG2323" s="225"/>
      <c r="NFH2323" s="225"/>
      <c r="NFI2323" s="225"/>
      <c r="NFJ2323" s="225"/>
      <c r="NFK2323" s="225"/>
      <c r="NFL2323" s="225"/>
      <c r="NFM2323" s="225"/>
      <c r="NFN2323" s="225"/>
      <c r="NFO2323" s="225"/>
      <c r="NFP2323" s="225"/>
      <c r="NFQ2323" s="225"/>
      <c r="NFR2323" s="225"/>
      <c r="NFS2323" s="225"/>
      <c r="NFT2323" s="225"/>
      <c r="NFU2323" s="225"/>
      <c r="NFV2323" s="225"/>
      <c r="NFW2323" s="225"/>
      <c r="NFX2323" s="225"/>
      <c r="NFY2323" s="225"/>
      <c r="NFZ2323" s="225"/>
      <c r="NGA2323" s="225"/>
      <c r="NGB2323" s="225"/>
      <c r="NGC2323" s="225"/>
      <c r="NGD2323" s="225"/>
      <c r="NGE2323" s="225"/>
      <c r="NGF2323" s="225"/>
      <c r="NGG2323" s="225"/>
      <c r="NGH2323" s="225"/>
      <c r="NGI2323" s="225"/>
      <c r="NGJ2323" s="225"/>
      <c r="NGK2323" s="225"/>
      <c r="NGL2323" s="225"/>
      <c r="NGM2323" s="225"/>
      <c r="NGN2323" s="225"/>
      <c r="NGO2323" s="225"/>
      <c r="NGP2323" s="225"/>
      <c r="NGQ2323" s="225"/>
      <c r="NGR2323" s="225"/>
      <c r="NGS2323" s="225"/>
      <c r="NGT2323" s="225"/>
      <c r="NGU2323" s="225"/>
      <c r="NGV2323" s="225"/>
      <c r="NGW2323" s="225"/>
      <c r="NGX2323" s="225"/>
      <c r="NGY2323" s="225"/>
      <c r="NGZ2323" s="225"/>
      <c r="NHA2323" s="225"/>
      <c r="NHB2323" s="225"/>
      <c r="NHC2323" s="225"/>
      <c r="NHD2323" s="225"/>
      <c r="NHE2323" s="225"/>
      <c r="NHF2323" s="225"/>
      <c r="NHG2323" s="225"/>
      <c r="NHH2323" s="225"/>
      <c r="NHI2323" s="225"/>
      <c r="NHJ2323" s="225"/>
      <c r="NHK2323" s="225"/>
      <c r="NHL2323" s="225"/>
      <c r="NHM2323" s="225"/>
      <c r="NHN2323" s="225"/>
      <c r="NHO2323" s="225"/>
      <c r="NHP2323" s="225"/>
      <c r="NHQ2323" s="225"/>
      <c r="NHR2323" s="225"/>
      <c r="NHS2323" s="225"/>
      <c r="NHT2323" s="225"/>
      <c r="NHU2323" s="225"/>
      <c r="NHV2323" s="225"/>
      <c r="NHW2323" s="225"/>
      <c r="NHX2323" s="225"/>
      <c r="NHY2323" s="225"/>
      <c r="NHZ2323" s="225"/>
      <c r="NIA2323" s="225"/>
      <c r="NIB2323" s="225"/>
      <c r="NIC2323" s="225"/>
      <c r="NID2323" s="225"/>
      <c r="NIE2323" s="225"/>
      <c r="NIF2323" s="225"/>
      <c r="NIG2323" s="225"/>
      <c r="NIH2323" s="225"/>
      <c r="NII2323" s="225"/>
      <c r="NIJ2323" s="225"/>
      <c r="NIK2323" s="225"/>
      <c r="NIL2323" s="225"/>
      <c r="NIM2323" s="225"/>
      <c r="NIN2323" s="225"/>
      <c r="NIO2323" s="225"/>
      <c r="NIP2323" s="225"/>
      <c r="NIQ2323" s="225"/>
      <c r="NIR2323" s="225"/>
      <c r="NIS2323" s="225"/>
      <c r="NIT2323" s="225"/>
      <c r="NIU2323" s="225"/>
      <c r="NIV2323" s="225"/>
      <c r="NIW2323" s="225"/>
      <c r="NIX2323" s="225"/>
      <c r="NIY2323" s="225"/>
      <c r="NIZ2323" s="225"/>
      <c r="NJA2323" s="225"/>
      <c r="NJB2323" s="225"/>
      <c r="NJC2323" s="225"/>
      <c r="NJD2323" s="225"/>
      <c r="NJE2323" s="225"/>
      <c r="NJF2323" s="225"/>
      <c r="NJG2323" s="225"/>
      <c r="NJH2323" s="225"/>
      <c r="NJI2323" s="225"/>
      <c r="NJJ2323" s="225"/>
      <c r="NJK2323" s="225"/>
      <c r="NJL2323" s="225"/>
      <c r="NJM2323" s="225"/>
      <c r="NJN2323" s="225"/>
      <c r="NJO2323" s="225"/>
      <c r="NJP2323" s="225"/>
      <c r="NJQ2323" s="225"/>
      <c r="NJR2323" s="225"/>
      <c r="NJS2323" s="225"/>
      <c r="NJT2323" s="225"/>
      <c r="NJU2323" s="225"/>
      <c r="NJV2323" s="225"/>
      <c r="NJW2323" s="225"/>
      <c r="NJX2323" s="225"/>
      <c r="NJY2323" s="225"/>
      <c r="NJZ2323" s="225"/>
      <c r="NKA2323" s="225"/>
      <c r="NKB2323" s="225"/>
      <c r="NKC2323" s="225"/>
      <c r="NKD2323" s="225"/>
      <c r="NKE2323" s="225"/>
      <c r="NKF2323" s="225"/>
      <c r="NKG2323" s="225"/>
      <c r="NKH2323" s="225"/>
      <c r="NKI2323" s="225"/>
      <c r="NKJ2323" s="225"/>
      <c r="NKK2323" s="225"/>
      <c r="NKL2323" s="225"/>
      <c r="NKM2323" s="225"/>
      <c r="NKN2323" s="225"/>
      <c r="NKO2323" s="225"/>
      <c r="NKP2323" s="225"/>
      <c r="NKQ2323" s="225"/>
      <c r="NKR2323" s="225"/>
      <c r="NKS2323" s="225"/>
      <c r="NKT2323" s="225"/>
      <c r="NKU2323" s="225"/>
      <c r="NKV2323" s="225"/>
      <c r="NKW2323" s="225"/>
      <c r="NKX2323" s="225"/>
      <c r="NKY2323" s="225"/>
      <c r="NKZ2323" s="225"/>
      <c r="NLA2323" s="225"/>
      <c r="NLB2323" s="225"/>
      <c r="NLC2323" s="225"/>
      <c r="NLD2323" s="225"/>
      <c r="NLE2323" s="225"/>
      <c r="NLF2323" s="225"/>
      <c r="NLG2323" s="225"/>
      <c r="NLH2323" s="225"/>
      <c r="NLI2323" s="225"/>
      <c r="NLJ2323" s="225"/>
      <c r="NLK2323" s="225"/>
      <c r="NLL2323" s="225"/>
      <c r="NLM2323" s="225"/>
      <c r="NLN2323" s="225"/>
      <c r="NLO2323" s="225"/>
      <c r="NLP2323" s="225"/>
      <c r="NLQ2323" s="225"/>
      <c r="NLR2323" s="225"/>
      <c r="NLS2323" s="225"/>
      <c r="NLT2323" s="225"/>
      <c r="NLU2323" s="225"/>
      <c r="NLV2323" s="225"/>
      <c r="NLW2323" s="225"/>
      <c r="NLX2323" s="225"/>
      <c r="NLY2323" s="225"/>
      <c r="NLZ2323" s="225"/>
      <c r="NMA2323" s="225"/>
      <c r="NMB2323" s="225"/>
      <c r="NMC2323" s="225"/>
      <c r="NMD2323" s="225"/>
      <c r="NME2323" s="225"/>
      <c r="NMF2323" s="225"/>
      <c r="NMG2323" s="225"/>
      <c r="NMH2323" s="225"/>
      <c r="NMI2323" s="225"/>
      <c r="NMJ2323" s="225"/>
      <c r="NMK2323" s="225"/>
      <c r="NML2323" s="225"/>
      <c r="NMM2323" s="225"/>
      <c r="NMN2323" s="225"/>
      <c r="NMO2323" s="225"/>
      <c r="NMP2323" s="225"/>
      <c r="NMQ2323" s="225"/>
      <c r="NMR2323" s="225"/>
      <c r="NMS2323" s="225"/>
      <c r="NMT2323" s="225"/>
      <c r="NMU2323" s="225"/>
      <c r="NMV2323" s="225"/>
      <c r="NMW2323" s="225"/>
      <c r="NMX2323" s="225"/>
      <c r="NMY2323" s="225"/>
      <c r="NMZ2323" s="225"/>
      <c r="NNA2323" s="225"/>
      <c r="NNB2323" s="225"/>
      <c r="NNC2323" s="225"/>
      <c r="NND2323" s="225"/>
      <c r="NNE2323" s="225"/>
      <c r="NNF2323" s="225"/>
      <c r="NNG2323" s="225"/>
      <c r="NNH2323" s="225"/>
      <c r="NNI2323" s="225"/>
      <c r="NNJ2323" s="225"/>
      <c r="NNK2323" s="225"/>
      <c r="NNL2323" s="225"/>
      <c r="NNM2323" s="225"/>
      <c r="NNN2323" s="225"/>
      <c r="NNO2323" s="225"/>
      <c r="NNP2323" s="225"/>
      <c r="NNQ2323" s="225"/>
      <c r="NNR2323" s="225"/>
      <c r="NNS2323" s="225"/>
      <c r="NNT2323" s="225"/>
      <c r="NNU2323" s="225"/>
      <c r="NNV2323" s="225"/>
      <c r="NNW2323" s="225"/>
      <c r="NNX2323" s="225"/>
      <c r="NNY2323" s="225"/>
      <c r="NNZ2323" s="225"/>
      <c r="NOA2323" s="225"/>
      <c r="NOB2323" s="225"/>
      <c r="NOC2323" s="225"/>
      <c r="NOD2323" s="225"/>
      <c r="NOE2323" s="225"/>
      <c r="NOF2323" s="225"/>
      <c r="NOG2323" s="225"/>
      <c r="NOH2323" s="225"/>
      <c r="NOI2323" s="225"/>
      <c r="NOJ2323" s="225"/>
      <c r="NOK2323" s="225"/>
      <c r="NOL2323" s="225"/>
      <c r="NOM2323" s="225"/>
      <c r="NON2323" s="225"/>
      <c r="NOO2323" s="225"/>
      <c r="NOP2323" s="225"/>
      <c r="NOQ2323" s="225"/>
      <c r="NOR2323" s="225"/>
      <c r="NOS2323" s="225"/>
      <c r="NOT2323" s="225"/>
      <c r="NOU2323" s="225"/>
      <c r="NOV2323" s="225"/>
      <c r="NOW2323" s="225"/>
      <c r="NOX2323" s="225"/>
      <c r="NOY2323" s="225"/>
      <c r="NOZ2323" s="225"/>
      <c r="NPA2323" s="225"/>
      <c r="NPB2323" s="225"/>
      <c r="NPC2323" s="225"/>
      <c r="NPD2323" s="225"/>
      <c r="NPE2323" s="225"/>
      <c r="NPF2323" s="225"/>
      <c r="NPG2323" s="225"/>
      <c r="NPH2323" s="225"/>
      <c r="NPI2323" s="225"/>
      <c r="NPJ2323" s="225"/>
      <c r="NPK2323" s="225"/>
      <c r="NPL2323" s="225"/>
      <c r="NPM2323" s="225"/>
      <c r="NPN2323" s="225"/>
      <c r="NPO2323" s="225"/>
      <c r="NPP2323" s="225"/>
      <c r="NPQ2323" s="225"/>
      <c r="NPR2323" s="225"/>
      <c r="NPS2323" s="225"/>
      <c r="NPT2323" s="225"/>
      <c r="NPU2323" s="225"/>
      <c r="NPV2323" s="225"/>
      <c r="NPW2323" s="225"/>
      <c r="NPX2323" s="225"/>
      <c r="NPY2323" s="225"/>
      <c r="NPZ2323" s="225"/>
      <c r="NQA2323" s="225"/>
      <c r="NQB2323" s="225"/>
      <c r="NQC2323" s="225"/>
      <c r="NQD2323" s="225"/>
      <c r="NQE2323" s="225"/>
      <c r="NQF2323" s="225"/>
      <c r="NQG2323" s="225"/>
      <c r="NQH2323" s="225"/>
      <c r="NQI2323" s="225"/>
      <c r="NQJ2323" s="225"/>
      <c r="NQK2323" s="225"/>
      <c r="NQL2323" s="225"/>
      <c r="NQM2323" s="225"/>
      <c r="NQN2323" s="225"/>
      <c r="NQO2323" s="225"/>
      <c r="NQP2323" s="225"/>
      <c r="NQQ2323" s="225"/>
      <c r="NQR2323" s="225"/>
      <c r="NQS2323" s="225"/>
      <c r="NQT2323" s="225"/>
      <c r="NQU2323" s="225"/>
      <c r="NQV2323" s="225"/>
      <c r="NQW2323" s="225"/>
      <c r="NQX2323" s="225"/>
      <c r="NQY2323" s="225"/>
      <c r="NQZ2323" s="225"/>
      <c r="NRA2323" s="225"/>
      <c r="NRB2323" s="225"/>
      <c r="NRC2323" s="225"/>
      <c r="NRD2323" s="225"/>
      <c r="NRE2323" s="225"/>
      <c r="NRF2323" s="225"/>
      <c r="NRG2323" s="225"/>
      <c r="NRH2323" s="225"/>
      <c r="NRI2323" s="225"/>
      <c r="NRJ2323" s="225"/>
      <c r="NRK2323" s="225"/>
      <c r="NRL2323" s="225"/>
      <c r="NRM2323" s="225"/>
      <c r="NRN2323" s="225"/>
      <c r="NRO2323" s="225"/>
      <c r="NRP2323" s="225"/>
      <c r="NRQ2323" s="225"/>
      <c r="NRR2323" s="225"/>
      <c r="NRS2323" s="225"/>
      <c r="NRT2323" s="225"/>
      <c r="NRU2323" s="225"/>
      <c r="NRV2323" s="225"/>
      <c r="NRW2323" s="225"/>
      <c r="NRX2323" s="225"/>
      <c r="NRY2323" s="225"/>
      <c r="NRZ2323" s="225"/>
      <c r="NSA2323" s="225"/>
      <c r="NSB2323" s="225"/>
      <c r="NSC2323" s="225"/>
      <c r="NSD2323" s="225"/>
      <c r="NSE2323" s="225"/>
      <c r="NSF2323" s="225"/>
      <c r="NSG2323" s="225"/>
      <c r="NSH2323" s="225"/>
      <c r="NSI2323" s="225"/>
      <c r="NSJ2323" s="225"/>
      <c r="NSK2323" s="225"/>
      <c r="NSL2323" s="225"/>
      <c r="NSM2323" s="225"/>
      <c r="NSN2323" s="225"/>
      <c r="NSO2323" s="225"/>
      <c r="NSP2323" s="225"/>
      <c r="NSQ2323" s="225"/>
      <c r="NSR2323" s="225"/>
      <c r="NSS2323" s="225"/>
      <c r="NST2323" s="225"/>
      <c r="NSU2323" s="225"/>
      <c r="NSV2323" s="225"/>
      <c r="NSW2323" s="225"/>
      <c r="NSX2323" s="225"/>
      <c r="NSY2323" s="225"/>
      <c r="NSZ2323" s="225"/>
      <c r="NTA2323" s="225"/>
      <c r="NTB2323" s="225"/>
      <c r="NTC2323" s="225"/>
      <c r="NTD2323" s="225"/>
      <c r="NTE2323" s="225"/>
      <c r="NTF2323" s="225"/>
      <c r="NTG2323" s="225"/>
      <c r="NTH2323" s="225"/>
      <c r="NTI2323" s="225"/>
      <c r="NTJ2323" s="225"/>
      <c r="NTK2323" s="225"/>
      <c r="NTL2323" s="225"/>
      <c r="NTM2323" s="225"/>
      <c r="NTN2323" s="225"/>
      <c r="NTO2323" s="225"/>
      <c r="NTP2323" s="225"/>
      <c r="NTQ2323" s="225"/>
      <c r="NTR2323" s="225"/>
      <c r="NTS2323" s="225"/>
      <c r="NTT2323" s="225"/>
      <c r="NTU2323" s="225"/>
      <c r="NTV2323" s="225"/>
      <c r="NTW2323" s="225"/>
      <c r="NTX2323" s="225"/>
      <c r="NTY2323" s="225"/>
      <c r="NTZ2323" s="225"/>
      <c r="NUA2323" s="225"/>
      <c r="NUB2323" s="225"/>
      <c r="NUC2323" s="225"/>
      <c r="NUD2323" s="225"/>
      <c r="NUE2323" s="225"/>
      <c r="NUF2323" s="225"/>
      <c r="NUG2323" s="225"/>
      <c r="NUH2323" s="225"/>
      <c r="NUI2323" s="225"/>
      <c r="NUJ2323" s="225"/>
      <c r="NUK2323" s="225"/>
      <c r="NUL2323" s="225"/>
      <c r="NUM2323" s="225"/>
      <c r="NUN2323" s="225"/>
      <c r="NUO2323" s="225"/>
      <c r="NUP2323" s="225"/>
      <c r="NUQ2323" s="225"/>
      <c r="NUR2323" s="225"/>
      <c r="NUS2323" s="225"/>
      <c r="NUT2323" s="225"/>
      <c r="NUU2323" s="225"/>
      <c r="NUV2323" s="225"/>
      <c r="NUW2323" s="225"/>
      <c r="NUX2323" s="225"/>
      <c r="NUY2323" s="225"/>
      <c r="NUZ2323" s="225"/>
      <c r="NVA2323" s="225"/>
      <c r="NVB2323" s="225"/>
      <c r="NVC2323" s="225"/>
      <c r="NVD2323" s="225"/>
      <c r="NVE2323" s="225"/>
      <c r="NVF2323" s="225"/>
      <c r="NVG2323" s="225"/>
      <c r="NVH2323" s="225"/>
      <c r="NVI2323" s="225"/>
      <c r="NVJ2323" s="225"/>
      <c r="NVK2323" s="225"/>
      <c r="NVL2323" s="225"/>
      <c r="NVM2323" s="225"/>
      <c r="NVN2323" s="225"/>
      <c r="NVO2323" s="225"/>
      <c r="NVP2323" s="225"/>
      <c r="NVQ2323" s="225"/>
      <c r="NVR2323" s="225"/>
      <c r="NVS2323" s="225"/>
      <c r="NVT2323" s="225"/>
      <c r="NVU2323" s="225"/>
      <c r="NVV2323" s="225"/>
      <c r="NVW2323" s="225"/>
      <c r="NVX2323" s="225"/>
      <c r="NVY2323" s="225"/>
      <c r="NVZ2323" s="225"/>
      <c r="NWA2323" s="225"/>
      <c r="NWB2323" s="225"/>
      <c r="NWC2323" s="225"/>
      <c r="NWD2323" s="225"/>
      <c r="NWE2323" s="225"/>
      <c r="NWF2323" s="225"/>
      <c r="NWG2323" s="225"/>
      <c r="NWH2323" s="225"/>
      <c r="NWI2323" s="225"/>
      <c r="NWJ2323" s="225"/>
      <c r="NWK2323" s="225"/>
      <c r="NWL2323" s="225"/>
      <c r="NWM2323" s="225"/>
      <c r="NWN2323" s="225"/>
      <c r="NWO2323" s="225"/>
      <c r="NWP2323" s="225"/>
      <c r="NWQ2323" s="225"/>
      <c r="NWR2323" s="225"/>
      <c r="NWS2323" s="225"/>
      <c r="NWT2323" s="225"/>
      <c r="NWU2323" s="225"/>
      <c r="NWV2323" s="225"/>
      <c r="NWW2323" s="225"/>
      <c r="NWX2323" s="225"/>
      <c r="NWY2323" s="225"/>
      <c r="NWZ2323" s="225"/>
      <c r="NXA2323" s="225"/>
      <c r="NXB2323" s="225"/>
      <c r="NXC2323" s="225"/>
      <c r="NXD2323" s="225"/>
      <c r="NXE2323" s="225"/>
      <c r="NXF2323" s="225"/>
      <c r="NXG2323" s="225"/>
      <c r="NXH2323" s="225"/>
      <c r="NXI2323" s="225"/>
      <c r="NXJ2323" s="225"/>
      <c r="NXK2323" s="225"/>
      <c r="NXL2323" s="225"/>
      <c r="NXM2323" s="225"/>
      <c r="NXN2323" s="225"/>
      <c r="NXO2323" s="225"/>
      <c r="NXP2323" s="225"/>
      <c r="NXQ2323" s="225"/>
      <c r="NXR2323" s="225"/>
      <c r="NXS2323" s="225"/>
      <c r="NXT2323" s="225"/>
      <c r="NXU2323" s="225"/>
      <c r="NXV2323" s="225"/>
      <c r="NXW2323" s="225"/>
      <c r="NXX2323" s="225"/>
      <c r="NXY2323" s="225"/>
      <c r="NXZ2323" s="225"/>
      <c r="NYA2323" s="225"/>
      <c r="NYB2323" s="225"/>
      <c r="NYC2323" s="225"/>
      <c r="NYD2323" s="225"/>
      <c r="NYE2323" s="225"/>
      <c r="NYF2323" s="225"/>
      <c r="NYG2323" s="225"/>
      <c r="NYH2323" s="225"/>
      <c r="NYI2323" s="225"/>
      <c r="NYJ2323" s="225"/>
      <c r="NYK2323" s="225"/>
      <c r="NYL2323" s="225"/>
      <c r="NYM2323" s="225"/>
      <c r="NYN2323" s="225"/>
      <c r="NYO2323" s="225"/>
      <c r="NYP2323" s="225"/>
      <c r="NYQ2323" s="225"/>
      <c r="NYR2323" s="225"/>
      <c r="NYS2323" s="225"/>
      <c r="NYT2323" s="225"/>
      <c r="NYU2323" s="225"/>
      <c r="NYV2323" s="225"/>
      <c r="NYW2323" s="225"/>
      <c r="NYX2323" s="225"/>
      <c r="NYY2323" s="225"/>
      <c r="NYZ2323" s="225"/>
      <c r="NZA2323" s="225"/>
      <c r="NZB2323" s="225"/>
      <c r="NZC2323" s="225"/>
      <c r="NZD2323" s="225"/>
      <c r="NZE2323" s="225"/>
      <c r="NZF2323" s="225"/>
      <c r="NZG2323" s="225"/>
      <c r="NZH2323" s="225"/>
      <c r="NZI2323" s="225"/>
      <c r="NZJ2323" s="225"/>
      <c r="NZK2323" s="225"/>
      <c r="NZL2323" s="225"/>
      <c r="NZM2323" s="225"/>
      <c r="NZN2323" s="225"/>
      <c r="NZO2323" s="225"/>
      <c r="NZP2323" s="225"/>
      <c r="NZQ2323" s="225"/>
      <c r="NZR2323" s="225"/>
      <c r="NZS2323" s="225"/>
      <c r="NZT2323" s="225"/>
      <c r="NZU2323" s="225"/>
      <c r="NZV2323" s="225"/>
      <c r="NZW2323" s="225"/>
      <c r="NZX2323" s="225"/>
      <c r="NZY2323" s="225"/>
      <c r="NZZ2323" s="225"/>
      <c r="OAA2323" s="225"/>
      <c r="OAB2323" s="225"/>
      <c r="OAC2323" s="225"/>
      <c r="OAD2323" s="225"/>
      <c r="OAE2323" s="225"/>
      <c r="OAF2323" s="225"/>
      <c r="OAG2323" s="225"/>
      <c r="OAH2323" s="225"/>
      <c r="OAI2323" s="225"/>
      <c r="OAJ2323" s="225"/>
      <c r="OAK2323" s="225"/>
      <c r="OAL2323" s="225"/>
      <c r="OAM2323" s="225"/>
      <c r="OAN2323" s="225"/>
      <c r="OAO2323" s="225"/>
      <c r="OAP2323" s="225"/>
      <c r="OAQ2323" s="225"/>
      <c r="OAR2323" s="225"/>
      <c r="OAS2323" s="225"/>
      <c r="OAT2323" s="225"/>
      <c r="OAU2323" s="225"/>
      <c r="OAV2323" s="225"/>
      <c r="OAW2323" s="225"/>
      <c r="OAX2323" s="225"/>
      <c r="OAY2323" s="225"/>
      <c r="OAZ2323" s="225"/>
      <c r="OBA2323" s="225"/>
      <c r="OBB2323" s="225"/>
      <c r="OBC2323" s="225"/>
      <c r="OBD2323" s="225"/>
      <c r="OBE2323" s="225"/>
      <c r="OBF2323" s="225"/>
      <c r="OBG2323" s="225"/>
      <c r="OBH2323" s="225"/>
      <c r="OBI2323" s="225"/>
      <c r="OBJ2323" s="225"/>
      <c r="OBK2323" s="225"/>
      <c r="OBL2323" s="225"/>
      <c r="OBM2323" s="225"/>
      <c r="OBN2323" s="225"/>
      <c r="OBO2323" s="225"/>
      <c r="OBP2323" s="225"/>
      <c r="OBQ2323" s="225"/>
      <c r="OBR2323" s="225"/>
      <c r="OBS2323" s="225"/>
      <c r="OBT2323" s="225"/>
      <c r="OBU2323" s="225"/>
      <c r="OBV2323" s="225"/>
      <c r="OBW2323" s="225"/>
      <c r="OBX2323" s="225"/>
      <c r="OBY2323" s="225"/>
      <c r="OBZ2323" s="225"/>
      <c r="OCA2323" s="225"/>
      <c r="OCB2323" s="225"/>
      <c r="OCC2323" s="225"/>
      <c r="OCD2323" s="225"/>
      <c r="OCE2323" s="225"/>
      <c r="OCF2323" s="225"/>
      <c r="OCG2323" s="225"/>
      <c r="OCH2323" s="225"/>
      <c r="OCI2323" s="225"/>
      <c r="OCJ2323" s="225"/>
      <c r="OCK2323" s="225"/>
      <c r="OCL2323" s="225"/>
      <c r="OCM2323" s="225"/>
      <c r="OCN2323" s="225"/>
      <c r="OCO2323" s="225"/>
      <c r="OCP2323" s="225"/>
      <c r="OCQ2323" s="225"/>
      <c r="OCR2323" s="225"/>
      <c r="OCS2323" s="225"/>
      <c r="OCT2323" s="225"/>
      <c r="OCU2323" s="225"/>
      <c r="OCV2323" s="225"/>
      <c r="OCW2323" s="225"/>
      <c r="OCX2323" s="225"/>
      <c r="OCY2323" s="225"/>
      <c r="OCZ2323" s="225"/>
      <c r="ODA2323" s="225"/>
      <c r="ODB2323" s="225"/>
      <c r="ODC2323" s="225"/>
      <c r="ODD2323" s="225"/>
      <c r="ODE2323" s="225"/>
      <c r="ODF2323" s="225"/>
      <c r="ODG2323" s="225"/>
      <c r="ODH2323" s="225"/>
      <c r="ODI2323" s="225"/>
      <c r="ODJ2323" s="225"/>
      <c r="ODK2323" s="225"/>
      <c r="ODL2323" s="225"/>
      <c r="ODM2323" s="225"/>
      <c r="ODN2323" s="225"/>
      <c r="ODO2323" s="225"/>
      <c r="ODP2323" s="225"/>
      <c r="ODQ2323" s="225"/>
      <c r="ODR2323" s="225"/>
      <c r="ODS2323" s="225"/>
      <c r="ODT2323" s="225"/>
      <c r="ODU2323" s="225"/>
      <c r="ODV2323" s="225"/>
      <c r="ODW2323" s="225"/>
      <c r="ODX2323" s="225"/>
      <c r="ODY2323" s="225"/>
      <c r="ODZ2323" s="225"/>
      <c r="OEA2323" s="225"/>
      <c r="OEB2323" s="225"/>
      <c r="OEC2323" s="225"/>
      <c r="OED2323" s="225"/>
      <c r="OEE2323" s="225"/>
      <c r="OEF2323" s="225"/>
      <c r="OEG2323" s="225"/>
      <c r="OEH2323" s="225"/>
      <c r="OEI2323" s="225"/>
      <c r="OEJ2323" s="225"/>
      <c r="OEK2323" s="225"/>
      <c r="OEL2323" s="225"/>
      <c r="OEM2323" s="225"/>
      <c r="OEN2323" s="225"/>
      <c r="OEO2323" s="225"/>
      <c r="OEP2323" s="225"/>
      <c r="OEQ2323" s="225"/>
      <c r="OER2323" s="225"/>
      <c r="OES2323" s="225"/>
      <c r="OET2323" s="225"/>
      <c r="OEU2323" s="225"/>
      <c r="OEV2323" s="225"/>
      <c r="OEW2323" s="225"/>
      <c r="OEX2323" s="225"/>
      <c r="OEY2323" s="225"/>
      <c r="OEZ2323" s="225"/>
      <c r="OFA2323" s="225"/>
      <c r="OFB2323" s="225"/>
      <c r="OFC2323" s="225"/>
      <c r="OFD2323" s="225"/>
      <c r="OFE2323" s="225"/>
      <c r="OFF2323" s="225"/>
      <c r="OFG2323" s="225"/>
      <c r="OFH2323" s="225"/>
      <c r="OFI2323" s="225"/>
      <c r="OFJ2323" s="225"/>
      <c r="OFK2323" s="225"/>
      <c r="OFL2323" s="225"/>
      <c r="OFM2323" s="225"/>
      <c r="OFN2323" s="225"/>
      <c r="OFO2323" s="225"/>
      <c r="OFP2323" s="225"/>
      <c r="OFQ2323" s="225"/>
      <c r="OFR2323" s="225"/>
      <c r="OFS2323" s="225"/>
      <c r="OFT2323" s="225"/>
      <c r="OFU2323" s="225"/>
      <c r="OFV2323" s="225"/>
      <c r="OFW2323" s="225"/>
      <c r="OFX2323" s="225"/>
      <c r="OFY2323" s="225"/>
      <c r="OFZ2323" s="225"/>
      <c r="OGA2323" s="225"/>
      <c r="OGB2323" s="225"/>
      <c r="OGC2323" s="225"/>
      <c r="OGD2323" s="225"/>
      <c r="OGE2323" s="225"/>
      <c r="OGF2323" s="225"/>
      <c r="OGG2323" s="225"/>
      <c r="OGH2323" s="225"/>
      <c r="OGI2323" s="225"/>
      <c r="OGJ2323" s="225"/>
      <c r="OGK2323" s="225"/>
      <c r="OGL2323" s="225"/>
      <c r="OGM2323" s="225"/>
      <c r="OGN2323" s="225"/>
      <c r="OGO2323" s="225"/>
      <c r="OGP2323" s="225"/>
      <c r="OGQ2323" s="225"/>
      <c r="OGR2323" s="225"/>
      <c r="OGS2323" s="225"/>
      <c r="OGT2323" s="225"/>
      <c r="OGU2323" s="225"/>
      <c r="OGV2323" s="225"/>
      <c r="OGW2323" s="225"/>
      <c r="OGX2323" s="225"/>
      <c r="OGY2323" s="225"/>
      <c r="OGZ2323" s="225"/>
      <c r="OHA2323" s="225"/>
      <c r="OHB2323" s="225"/>
      <c r="OHC2323" s="225"/>
      <c r="OHD2323" s="225"/>
      <c r="OHE2323" s="225"/>
      <c r="OHF2323" s="225"/>
      <c r="OHG2323" s="225"/>
      <c r="OHH2323" s="225"/>
      <c r="OHI2323" s="225"/>
      <c r="OHJ2323" s="225"/>
      <c r="OHK2323" s="225"/>
      <c r="OHL2323" s="225"/>
      <c r="OHM2323" s="225"/>
      <c r="OHN2323" s="225"/>
      <c r="OHO2323" s="225"/>
      <c r="OHP2323" s="225"/>
      <c r="OHQ2323" s="225"/>
      <c r="OHR2323" s="225"/>
      <c r="OHS2323" s="225"/>
      <c r="OHT2323" s="225"/>
      <c r="OHU2323" s="225"/>
      <c r="OHV2323" s="225"/>
      <c r="OHW2323" s="225"/>
      <c r="OHX2323" s="225"/>
      <c r="OHY2323" s="225"/>
      <c r="OHZ2323" s="225"/>
      <c r="OIA2323" s="225"/>
      <c r="OIB2323" s="225"/>
      <c r="OIC2323" s="225"/>
      <c r="OID2323" s="225"/>
      <c r="OIE2323" s="225"/>
      <c r="OIF2323" s="225"/>
      <c r="OIG2323" s="225"/>
      <c r="OIH2323" s="225"/>
      <c r="OII2323" s="225"/>
      <c r="OIJ2323" s="225"/>
      <c r="OIK2323" s="225"/>
      <c r="OIL2323" s="225"/>
      <c r="OIM2323" s="225"/>
      <c r="OIN2323" s="225"/>
      <c r="OIO2323" s="225"/>
      <c r="OIP2323" s="225"/>
      <c r="OIQ2323" s="225"/>
      <c r="OIR2323" s="225"/>
      <c r="OIS2323" s="225"/>
      <c r="OIT2323" s="225"/>
      <c r="OIU2323" s="225"/>
      <c r="OIV2323" s="225"/>
      <c r="OIW2323" s="225"/>
      <c r="OIX2323" s="225"/>
      <c r="OIY2323" s="225"/>
      <c r="OIZ2323" s="225"/>
      <c r="OJA2323" s="225"/>
      <c r="OJB2323" s="225"/>
      <c r="OJC2323" s="225"/>
      <c r="OJD2323" s="225"/>
      <c r="OJE2323" s="225"/>
      <c r="OJF2323" s="225"/>
      <c r="OJG2323" s="225"/>
      <c r="OJH2323" s="225"/>
      <c r="OJI2323" s="225"/>
      <c r="OJJ2323" s="225"/>
      <c r="OJK2323" s="225"/>
      <c r="OJL2323" s="225"/>
      <c r="OJM2323" s="225"/>
      <c r="OJN2323" s="225"/>
      <c r="OJO2323" s="225"/>
      <c r="OJP2323" s="225"/>
      <c r="OJQ2323" s="225"/>
      <c r="OJR2323" s="225"/>
      <c r="OJS2323" s="225"/>
      <c r="OJT2323" s="225"/>
      <c r="OJU2323" s="225"/>
      <c r="OJV2323" s="225"/>
      <c r="OJW2323" s="225"/>
      <c r="OJX2323" s="225"/>
      <c r="OJY2323" s="225"/>
      <c r="OJZ2323" s="225"/>
      <c r="OKA2323" s="225"/>
      <c r="OKB2323" s="225"/>
      <c r="OKC2323" s="225"/>
      <c r="OKD2323" s="225"/>
      <c r="OKE2323" s="225"/>
      <c r="OKF2323" s="225"/>
      <c r="OKG2323" s="225"/>
      <c r="OKH2323" s="225"/>
      <c r="OKI2323" s="225"/>
      <c r="OKJ2323" s="225"/>
      <c r="OKK2323" s="225"/>
      <c r="OKL2323" s="225"/>
      <c r="OKM2323" s="225"/>
      <c r="OKN2323" s="225"/>
      <c r="OKO2323" s="225"/>
      <c r="OKP2323" s="225"/>
      <c r="OKQ2323" s="225"/>
      <c r="OKR2323" s="225"/>
      <c r="OKS2323" s="225"/>
      <c r="OKT2323" s="225"/>
      <c r="OKU2323" s="225"/>
      <c r="OKV2323" s="225"/>
      <c r="OKW2323" s="225"/>
      <c r="OKX2323" s="225"/>
      <c r="OKY2323" s="225"/>
      <c r="OKZ2323" s="225"/>
      <c r="OLA2323" s="225"/>
      <c r="OLB2323" s="225"/>
      <c r="OLC2323" s="225"/>
      <c r="OLD2323" s="225"/>
      <c r="OLE2323" s="225"/>
      <c r="OLF2323" s="225"/>
      <c r="OLG2323" s="225"/>
      <c r="OLH2323" s="225"/>
      <c r="OLI2323" s="225"/>
      <c r="OLJ2323" s="225"/>
      <c r="OLK2323" s="225"/>
      <c r="OLL2323" s="225"/>
      <c r="OLM2323" s="225"/>
      <c r="OLN2323" s="225"/>
      <c r="OLO2323" s="225"/>
      <c r="OLP2323" s="225"/>
      <c r="OLQ2323" s="225"/>
      <c r="OLR2323" s="225"/>
      <c r="OLS2323" s="225"/>
      <c r="OLT2323" s="225"/>
      <c r="OLU2323" s="225"/>
      <c r="OLV2323" s="225"/>
      <c r="OLW2323" s="225"/>
      <c r="OLX2323" s="225"/>
      <c r="OLY2323" s="225"/>
      <c r="OLZ2323" s="225"/>
      <c r="OMA2323" s="225"/>
      <c r="OMB2323" s="225"/>
      <c r="OMC2323" s="225"/>
      <c r="OMD2323" s="225"/>
      <c r="OME2323" s="225"/>
      <c r="OMF2323" s="225"/>
      <c r="OMG2323" s="225"/>
      <c r="OMH2323" s="225"/>
      <c r="OMI2323" s="225"/>
      <c r="OMJ2323" s="225"/>
      <c r="OMK2323" s="225"/>
      <c r="OML2323" s="225"/>
      <c r="OMM2323" s="225"/>
      <c r="OMN2323" s="225"/>
      <c r="OMO2323" s="225"/>
      <c r="OMP2323" s="225"/>
      <c r="OMQ2323" s="225"/>
      <c r="OMR2323" s="225"/>
      <c r="OMS2323" s="225"/>
      <c r="OMT2323" s="225"/>
      <c r="OMU2323" s="225"/>
      <c r="OMV2323" s="225"/>
      <c r="OMW2323" s="225"/>
      <c r="OMX2323" s="225"/>
      <c r="OMY2323" s="225"/>
      <c r="OMZ2323" s="225"/>
      <c r="ONA2323" s="225"/>
      <c r="ONB2323" s="225"/>
      <c r="ONC2323" s="225"/>
      <c r="OND2323" s="225"/>
      <c r="ONE2323" s="225"/>
      <c r="ONF2323" s="225"/>
      <c r="ONG2323" s="225"/>
      <c r="ONH2323" s="225"/>
      <c r="ONI2323" s="225"/>
      <c r="ONJ2323" s="225"/>
      <c r="ONK2323" s="225"/>
      <c r="ONL2323" s="225"/>
      <c r="ONM2323" s="225"/>
      <c r="ONN2323" s="225"/>
      <c r="ONO2323" s="225"/>
      <c r="ONP2323" s="225"/>
      <c r="ONQ2323" s="225"/>
      <c r="ONR2323" s="225"/>
      <c r="ONS2323" s="225"/>
      <c r="ONT2323" s="225"/>
      <c r="ONU2323" s="225"/>
      <c r="ONV2323" s="225"/>
      <c r="ONW2323" s="225"/>
      <c r="ONX2323" s="225"/>
      <c r="ONY2323" s="225"/>
      <c r="ONZ2323" s="225"/>
      <c r="OOA2323" s="225"/>
      <c r="OOB2323" s="225"/>
      <c r="OOC2323" s="225"/>
      <c r="OOD2323" s="225"/>
      <c r="OOE2323" s="225"/>
      <c r="OOF2323" s="225"/>
      <c r="OOG2323" s="225"/>
      <c r="OOH2323" s="225"/>
      <c r="OOI2323" s="225"/>
      <c r="OOJ2323" s="225"/>
      <c r="OOK2323" s="225"/>
      <c r="OOL2323" s="225"/>
      <c r="OOM2323" s="225"/>
      <c r="OON2323" s="225"/>
      <c r="OOO2323" s="225"/>
      <c r="OOP2323" s="225"/>
      <c r="OOQ2323" s="225"/>
      <c r="OOR2323" s="225"/>
      <c r="OOS2323" s="225"/>
      <c r="OOT2323" s="225"/>
      <c r="OOU2323" s="225"/>
      <c r="OOV2323" s="225"/>
      <c r="OOW2323" s="225"/>
      <c r="OOX2323" s="225"/>
      <c r="OOY2323" s="225"/>
      <c r="OOZ2323" s="225"/>
      <c r="OPA2323" s="225"/>
      <c r="OPB2323" s="225"/>
      <c r="OPC2323" s="225"/>
      <c r="OPD2323" s="225"/>
      <c r="OPE2323" s="225"/>
      <c r="OPF2323" s="225"/>
      <c r="OPG2323" s="225"/>
      <c r="OPH2323" s="225"/>
      <c r="OPI2323" s="225"/>
      <c r="OPJ2323" s="225"/>
      <c r="OPK2323" s="225"/>
      <c r="OPL2323" s="225"/>
      <c r="OPM2323" s="225"/>
      <c r="OPN2323" s="225"/>
      <c r="OPO2323" s="225"/>
      <c r="OPP2323" s="225"/>
      <c r="OPQ2323" s="225"/>
      <c r="OPR2323" s="225"/>
      <c r="OPS2323" s="225"/>
      <c r="OPT2323" s="225"/>
      <c r="OPU2323" s="225"/>
      <c r="OPV2323" s="225"/>
      <c r="OPW2323" s="225"/>
      <c r="OPX2323" s="225"/>
      <c r="OPY2323" s="225"/>
      <c r="OPZ2323" s="225"/>
      <c r="OQA2323" s="225"/>
      <c r="OQB2323" s="225"/>
      <c r="OQC2323" s="225"/>
      <c r="OQD2323" s="225"/>
      <c r="OQE2323" s="225"/>
      <c r="OQF2323" s="225"/>
      <c r="OQG2323" s="225"/>
      <c r="OQH2323" s="225"/>
      <c r="OQI2323" s="225"/>
      <c r="OQJ2323" s="225"/>
      <c r="OQK2323" s="225"/>
      <c r="OQL2323" s="225"/>
      <c r="OQM2323" s="225"/>
      <c r="OQN2323" s="225"/>
      <c r="OQO2323" s="225"/>
      <c r="OQP2323" s="225"/>
      <c r="OQQ2323" s="225"/>
      <c r="OQR2323" s="225"/>
      <c r="OQS2323" s="225"/>
      <c r="OQT2323" s="225"/>
      <c r="OQU2323" s="225"/>
      <c r="OQV2323" s="225"/>
      <c r="OQW2323" s="225"/>
      <c r="OQX2323" s="225"/>
      <c r="OQY2323" s="225"/>
      <c r="OQZ2323" s="225"/>
      <c r="ORA2323" s="225"/>
      <c r="ORB2323" s="225"/>
      <c r="ORC2323" s="225"/>
      <c r="ORD2323" s="225"/>
      <c r="ORE2323" s="225"/>
      <c r="ORF2323" s="225"/>
      <c r="ORG2323" s="225"/>
      <c r="ORH2323" s="225"/>
      <c r="ORI2323" s="225"/>
      <c r="ORJ2323" s="225"/>
      <c r="ORK2323" s="225"/>
      <c r="ORL2323" s="225"/>
      <c r="ORM2323" s="225"/>
      <c r="ORN2323" s="225"/>
      <c r="ORO2323" s="225"/>
      <c r="ORP2323" s="225"/>
      <c r="ORQ2323" s="225"/>
      <c r="ORR2323" s="225"/>
      <c r="ORS2323" s="225"/>
      <c r="ORT2323" s="225"/>
      <c r="ORU2323" s="225"/>
      <c r="ORV2323" s="225"/>
      <c r="ORW2323" s="225"/>
      <c r="ORX2323" s="225"/>
      <c r="ORY2323" s="225"/>
      <c r="ORZ2323" s="225"/>
      <c r="OSA2323" s="225"/>
      <c r="OSB2323" s="225"/>
      <c r="OSC2323" s="225"/>
      <c r="OSD2323" s="225"/>
      <c r="OSE2323" s="225"/>
      <c r="OSF2323" s="225"/>
      <c r="OSG2323" s="225"/>
      <c r="OSH2323" s="225"/>
      <c r="OSI2323" s="225"/>
      <c r="OSJ2323" s="225"/>
      <c r="OSK2323" s="225"/>
      <c r="OSL2323" s="225"/>
      <c r="OSM2323" s="225"/>
      <c r="OSN2323" s="225"/>
      <c r="OSO2323" s="225"/>
      <c r="OSP2323" s="225"/>
      <c r="OSQ2323" s="225"/>
      <c r="OSR2323" s="225"/>
      <c r="OSS2323" s="225"/>
      <c r="OST2323" s="225"/>
      <c r="OSU2323" s="225"/>
      <c r="OSV2323" s="225"/>
      <c r="OSW2323" s="225"/>
      <c r="OSX2323" s="225"/>
      <c r="OSY2323" s="225"/>
      <c r="OSZ2323" s="225"/>
      <c r="OTA2323" s="225"/>
      <c r="OTB2323" s="225"/>
      <c r="OTC2323" s="225"/>
      <c r="OTD2323" s="225"/>
      <c r="OTE2323" s="225"/>
      <c r="OTF2323" s="225"/>
      <c r="OTG2323" s="225"/>
      <c r="OTH2323" s="225"/>
      <c r="OTI2323" s="225"/>
      <c r="OTJ2323" s="225"/>
      <c r="OTK2323" s="225"/>
      <c r="OTL2323" s="225"/>
      <c r="OTM2323" s="225"/>
      <c r="OTN2323" s="225"/>
      <c r="OTO2323" s="225"/>
      <c r="OTP2323" s="225"/>
      <c r="OTQ2323" s="225"/>
      <c r="OTR2323" s="225"/>
      <c r="OTS2323" s="225"/>
      <c r="OTT2323" s="225"/>
      <c r="OTU2323" s="225"/>
      <c r="OTV2323" s="225"/>
      <c r="OTW2323" s="225"/>
      <c r="OTX2323" s="225"/>
      <c r="OTY2323" s="225"/>
      <c r="OTZ2323" s="225"/>
      <c r="OUA2323" s="225"/>
      <c r="OUB2323" s="225"/>
      <c r="OUC2323" s="225"/>
      <c r="OUD2323" s="225"/>
      <c r="OUE2323" s="225"/>
      <c r="OUF2323" s="225"/>
      <c r="OUG2323" s="225"/>
      <c r="OUH2323" s="225"/>
      <c r="OUI2323" s="225"/>
      <c r="OUJ2323" s="225"/>
      <c r="OUK2323" s="225"/>
      <c r="OUL2323" s="225"/>
      <c r="OUM2323" s="225"/>
      <c r="OUN2323" s="225"/>
      <c r="OUO2323" s="225"/>
      <c r="OUP2323" s="225"/>
      <c r="OUQ2323" s="225"/>
      <c r="OUR2323" s="225"/>
      <c r="OUS2323" s="225"/>
      <c r="OUT2323" s="225"/>
      <c r="OUU2323" s="225"/>
      <c r="OUV2323" s="225"/>
      <c r="OUW2323" s="225"/>
      <c r="OUX2323" s="225"/>
      <c r="OUY2323" s="225"/>
      <c r="OUZ2323" s="225"/>
      <c r="OVA2323" s="225"/>
      <c r="OVB2323" s="225"/>
      <c r="OVC2323" s="225"/>
      <c r="OVD2323" s="225"/>
      <c r="OVE2323" s="225"/>
      <c r="OVF2323" s="225"/>
      <c r="OVG2323" s="225"/>
      <c r="OVH2323" s="225"/>
      <c r="OVI2323" s="225"/>
      <c r="OVJ2323" s="225"/>
      <c r="OVK2323" s="225"/>
      <c r="OVL2323" s="225"/>
      <c r="OVM2323" s="225"/>
      <c r="OVN2323" s="225"/>
      <c r="OVO2323" s="225"/>
      <c r="OVP2323" s="225"/>
      <c r="OVQ2323" s="225"/>
      <c r="OVR2323" s="225"/>
      <c r="OVS2323" s="225"/>
      <c r="OVT2323" s="225"/>
      <c r="OVU2323" s="225"/>
      <c r="OVV2323" s="225"/>
      <c r="OVW2323" s="225"/>
      <c r="OVX2323" s="225"/>
      <c r="OVY2323" s="225"/>
      <c r="OVZ2323" s="225"/>
      <c r="OWA2323" s="225"/>
      <c r="OWB2323" s="225"/>
      <c r="OWC2323" s="225"/>
      <c r="OWD2323" s="225"/>
      <c r="OWE2323" s="225"/>
      <c r="OWF2323" s="225"/>
      <c r="OWG2323" s="225"/>
      <c r="OWH2323" s="225"/>
      <c r="OWI2323" s="225"/>
      <c r="OWJ2323" s="225"/>
      <c r="OWK2323" s="225"/>
      <c r="OWL2323" s="225"/>
      <c r="OWM2323" s="225"/>
      <c r="OWN2323" s="225"/>
      <c r="OWO2323" s="225"/>
      <c r="OWP2323" s="225"/>
      <c r="OWQ2323" s="225"/>
      <c r="OWR2323" s="225"/>
      <c r="OWS2323" s="225"/>
      <c r="OWT2323" s="225"/>
      <c r="OWU2323" s="225"/>
      <c r="OWV2323" s="225"/>
      <c r="OWW2323" s="225"/>
      <c r="OWX2323" s="225"/>
      <c r="OWY2323" s="225"/>
      <c r="OWZ2323" s="225"/>
      <c r="OXA2323" s="225"/>
      <c r="OXB2323" s="225"/>
      <c r="OXC2323" s="225"/>
      <c r="OXD2323" s="225"/>
      <c r="OXE2323" s="225"/>
      <c r="OXF2323" s="225"/>
      <c r="OXG2323" s="225"/>
      <c r="OXH2323" s="225"/>
      <c r="OXI2323" s="225"/>
      <c r="OXJ2323" s="225"/>
      <c r="OXK2323" s="225"/>
      <c r="OXL2323" s="225"/>
      <c r="OXM2323" s="225"/>
      <c r="OXN2323" s="225"/>
      <c r="OXO2323" s="225"/>
      <c r="OXP2323" s="225"/>
      <c r="OXQ2323" s="225"/>
      <c r="OXR2323" s="225"/>
      <c r="OXS2323" s="225"/>
      <c r="OXT2323" s="225"/>
      <c r="OXU2323" s="225"/>
      <c r="OXV2323" s="225"/>
      <c r="OXW2323" s="225"/>
      <c r="OXX2323" s="225"/>
      <c r="OXY2323" s="225"/>
      <c r="OXZ2323" s="225"/>
      <c r="OYA2323" s="225"/>
      <c r="OYB2323" s="225"/>
      <c r="OYC2323" s="225"/>
      <c r="OYD2323" s="225"/>
      <c r="OYE2323" s="225"/>
      <c r="OYF2323" s="225"/>
      <c r="OYG2323" s="225"/>
      <c r="OYH2323" s="225"/>
      <c r="OYI2323" s="225"/>
      <c r="OYJ2323" s="225"/>
      <c r="OYK2323" s="225"/>
      <c r="OYL2323" s="225"/>
      <c r="OYM2323" s="225"/>
      <c r="OYN2323" s="225"/>
      <c r="OYO2323" s="225"/>
      <c r="OYP2323" s="225"/>
      <c r="OYQ2323" s="225"/>
      <c r="OYR2323" s="225"/>
      <c r="OYS2323" s="225"/>
      <c r="OYT2323" s="225"/>
      <c r="OYU2323" s="225"/>
      <c r="OYV2323" s="225"/>
      <c r="OYW2323" s="225"/>
      <c r="OYX2323" s="225"/>
      <c r="OYY2323" s="225"/>
      <c r="OYZ2323" s="225"/>
      <c r="OZA2323" s="225"/>
      <c r="OZB2323" s="225"/>
      <c r="OZC2323" s="225"/>
      <c r="OZD2323" s="225"/>
      <c r="OZE2323" s="225"/>
      <c r="OZF2323" s="225"/>
      <c r="OZG2323" s="225"/>
      <c r="OZH2323" s="225"/>
      <c r="OZI2323" s="225"/>
      <c r="OZJ2323" s="225"/>
      <c r="OZK2323" s="225"/>
      <c r="OZL2323" s="225"/>
      <c r="OZM2323" s="225"/>
      <c r="OZN2323" s="225"/>
      <c r="OZO2323" s="225"/>
      <c r="OZP2323" s="225"/>
      <c r="OZQ2323" s="225"/>
      <c r="OZR2323" s="225"/>
      <c r="OZS2323" s="225"/>
      <c r="OZT2323" s="225"/>
      <c r="OZU2323" s="225"/>
      <c r="OZV2323" s="225"/>
      <c r="OZW2323" s="225"/>
      <c r="OZX2323" s="225"/>
      <c r="OZY2323" s="225"/>
      <c r="OZZ2323" s="225"/>
      <c r="PAA2323" s="225"/>
      <c r="PAB2323" s="225"/>
      <c r="PAC2323" s="225"/>
      <c r="PAD2323" s="225"/>
      <c r="PAE2323" s="225"/>
      <c r="PAF2323" s="225"/>
      <c r="PAG2323" s="225"/>
      <c r="PAH2323" s="225"/>
      <c r="PAI2323" s="225"/>
      <c r="PAJ2323" s="225"/>
      <c r="PAK2323" s="225"/>
      <c r="PAL2323" s="225"/>
      <c r="PAM2323" s="225"/>
      <c r="PAN2323" s="225"/>
      <c r="PAO2323" s="225"/>
      <c r="PAP2323" s="225"/>
      <c r="PAQ2323" s="225"/>
      <c r="PAR2323" s="225"/>
      <c r="PAS2323" s="225"/>
      <c r="PAT2323" s="225"/>
      <c r="PAU2323" s="225"/>
      <c r="PAV2323" s="225"/>
      <c r="PAW2323" s="225"/>
      <c r="PAX2323" s="225"/>
      <c r="PAY2323" s="225"/>
      <c r="PAZ2323" s="225"/>
      <c r="PBA2323" s="225"/>
      <c r="PBB2323" s="225"/>
      <c r="PBC2323" s="225"/>
      <c r="PBD2323" s="225"/>
      <c r="PBE2323" s="225"/>
      <c r="PBF2323" s="225"/>
      <c r="PBG2323" s="225"/>
      <c r="PBH2323" s="225"/>
      <c r="PBI2323" s="225"/>
      <c r="PBJ2323" s="225"/>
      <c r="PBK2323" s="225"/>
      <c r="PBL2323" s="225"/>
      <c r="PBM2323" s="225"/>
      <c r="PBN2323" s="225"/>
      <c r="PBO2323" s="225"/>
      <c r="PBP2323" s="225"/>
      <c r="PBQ2323" s="225"/>
      <c r="PBR2323" s="225"/>
      <c r="PBS2323" s="225"/>
      <c r="PBT2323" s="225"/>
      <c r="PBU2323" s="225"/>
      <c r="PBV2323" s="225"/>
      <c r="PBW2323" s="225"/>
      <c r="PBX2323" s="225"/>
      <c r="PBY2323" s="225"/>
      <c r="PBZ2323" s="225"/>
      <c r="PCA2323" s="225"/>
      <c r="PCB2323" s="225"/>
      <c r="PCC2323" s="225"/>
      <c r="PCD2323" s="225"/>
      <c r="PCE2323" s="225"/>
      <c r="PCF2323" s="225"/>
      <c r="PCG2323" s="225"/>
      <c r="PCH2323" s="225"/>
      <c r="PCI2323" s="225"/>
      <c r="PCJ2323" s="225"/>
      <c r="PCK2323" s="225"/>
      <c r="PCL2323" s="225"/>
      <c r="PCM2323" s="225"/>
      <c r="PCN2323" s="225"/>
      <c r="PCO2323" s="225"/>
      <c r="PCP2323" s="225"/>
      <c r="PCQ2323" s="225"/>
      <c r="PCR2323" s="225"/>
      <c r="PCS2323" s="225"/>
      <c r="PCT2323" s="225"/>
      <c r="PCU2323" s="225"/>
      <c r="PCV2323" s="225"/>
      <c r="PCW2323" s="225"/>
      <c r="PCX2323" s="225"/>
      <c r="PCY2323" s="225"/>
      <c r="PCZ2323" s="225"/>
      <c r="PDA2323" s="225"/>
      <c r="PDB2323" s="225"/>
      <c r="PDC2323" s="225"/>
      <c r="PDD2323" s="225"/>
      <c r="PDE2323" s="225"/>
      <c r="PDF2323" s="225"/>
      <c r="PDG2323" s="225"/>
      <c r="PDH2323" s="225"/>
      <c r="PDI2323" s="225"/>
      <c r="PDJ2323" s="225"/>
      <c r="PDK2323" s="225"/>
      <c r="PDL2323" s="225"/>
      <c r="PDM2323" s="225"/>
      <c r="PDN2323" s="225"/>
      <c r="PDO2323" s="225"/>
      <c r="PDP2323" s="225"/>
      <c r="PDQ2323" s="225"/>
      <c r="PDR2323" s="225"/>
      <c r="PDS2323" s="225"/>
      <c r="PDT2323" s="225"/>
      <c r="PDU2323" s="225"/>
      <c r="PDV2323" s="225"/>
      <c r="PDW2323" s="225"/>
      <c r="PDX2323" s="225"/>
      <c r="PDY2323" s="225"/>
      <c r="PDZ2323" s="225"/>
      <c r="PEA2323" s="225"/>
      <c r="PEB2323" s="225"/>
      <c r="PEC2323" s="225"/>
      <c r="PED2323" s="225"/>
      <c r="PEE2323" s="225"/>
      <c r="PEF2323" s="225"/>
      <c r="PEG2323" s="225"/>
      <c r="PEH2323" s="225"/>
      <c r="PEI2323" s="225"/>
      <c r="PEJ2323" s="225"/>
      <c r="PEK2323" s="225"/>
      <c r="PEL2323" s="225"/>
      <c r="PEM2323" s="225"/>
      <c r="PEN2323" s="225"/>
      <c r="PEO2323" s="225"/>
      <c r="PEP2323" s="225"/>
      <c r="PEQ2323" s="225"/>
      <c r="PER2323" s="225"/>
      <c r="PES2323" s="225"/>
      <c r="PET2323" s="225"/>
      <c r="PEU2323" s="225"/>
      <c r="PEV2323" s="225"/>
      <c r="PEW2323" s="225"/>
      <c r="PEX2323" s="225"/>
      <c r="PEY2323" s="225"/>
      <c r="PEZ2323" s="225"/>
      <c r="PFA2323" s="225"/>
      <c r="PFB2323" s="225"/>
      <c r="PFC2323" s="225"/>
      <c r="PFD2323" s="225"/>
      <c r="PFE2323" s="225"/>
      <c r="PFF2323" s="225"/>
      <c r="PFG2323" s="225"/>
      <c r="PFH2323" s="225"/>
      <c r="PFI2323" s="225"/>
      <c r="PFJ2323" s="225"/>
      <c r="PFK2323" s="225"/>
      <c r="PFL2323" s="225"/>
      <c r="PFM2323" s="225"/>
      <c r="PFN2323" s="225"/>
      <c r="PFO2323" s="225"/>
      <c r="PFP2323" s="225"/>
      <c r="PFQ2323" s="225"/>
      <c r="PFR2323" s="225"/>
      <c r="PFS2323" s="225"/>
      <c r="PFT2323" s="225"/>
      <c r="PFU2323" s="225"/>
      <c r="PFV2323" s="225"/>
      <c r="PFW2323" s="225"/>
      <c r="PFX2323" s="225"/>
      <c r="PFY2323" s="225"/>
      <c r="PFZ2323" s="225"/>
      <c r="PGA2323" s="225"/>
      <c r="PGB2323" s="225"/>
      <c r="PGC2323" s="225"/>
      <c r="PGD2323" s="225"/>
      <c r="PGE2323" s="225"/>
      <c r="PGF2323" s="225"/>
      <c r="PGG2323" s="225"/>
      <c r="PGH2323" s="225"/>
      <c r="PGI2323" s="225"/>
      <c r="PGJ2323" s="225"/>
      <c r="PGK2323" s="225"/>
      <c r="PGL2323" s="225"/>
      <c r="PGM2323" s="225"/>
      <c r="PGN2323" s="225"/>
      <c r="PGO2323" s="225"/>
      <c r="PGP2323" s="225"/>
      <c r="PGQ2323" s="225"/>
      <c r="PGR2323" s="225"/>
      <c r="PGS2323" s="225"/>
      <c r="PGT2323" s="225"/>
      <c r="PGU2323" s="225"/>
      <c r="PGV2323" s="225"/>
      <c r="PGW2323" s="225"/>
      <c r="PGX2323" s="225"/>
      <c r="PGY2323" s="225"/>
      <c r="PGZ2323" s="225"/>
      <c r="PHA2323" s="225"/>
      <c r="PHB2323" s="225"/>
      <c r="PHC2323" s="225"/>
      <c r="PHD2323" s="225"/>
      <c r="PHE2323" s="225"/>
      <c r="PHF2323" s="225"/>
      <c r="PHG2323" s="225"/>
      <c r="PHH2323" s="225"/>
      <c r="PHI2323" s="225"/>
      <c r="PHJ2323" s="225"/>
      <c r="PHK2323" s="225"/>
      <c r="PHL2323" s="225"/>
      <c r="PHM2323" s="225"/>
      <c r="PHN2323" s="225"/>
      <c r="PHO2323" s="225"/>
      <c r="PHP2323" s="225"/>
      <c r="PHQ2323" s="225"/>
      <c r="PHR2323" s="225"/>
      <c r="PHS2323" s="225"/>
      <c r="PHT2323" s="225"/>
      <c r="PHU2323" s="225"/>
      <c r="PHV2323" s="225"/>
      <c r="PHW2323" s="225"/>
      <c r="PHX2323" s="225"/>
      <c r="PHY2323" s="225"/>
      <c r="PHZ2323" s="225"/>
      <c r="PIA2323" s="225"/>
      <c r="PIB2323" s="225"/>
      <c r="PIC2323" s="225"/>
      <c r="PID2323" s="225"/>
      <c r="PIE2323" s="225"/>
      <c r="PIF2323" s="225"/>
      <c r="PIG2323" s="225"/>
      <c r="PIH2323" s="225"/>
      <c r="PII2323" s="225"/>
      <c r="PIJ2323" s="225"/>
      <c r="PIK2323" s="225"/>
      <c r="PIL2323" s="225"/>
      <c r="PIM2323" s="225"/>
      <c r="PIN2323" s="225"/>
      <c r="PIO2323" s="225"/>
      <c r="PIP2323" s="225"/>
      <c r="PIQ2323" s="225"/>
      <c r="PIR2323" s="225"/>
      <c r="PIS2323" s="225"/>
      <c r="PIT2323" s="225"/>
      <c r="PIU2323" s="225"/>
      <c r="PIV2323" s="225"/>
      <c r="PIW2323" s="225"/>
      <c r="PIX2323" s="225"/>
      <c r="PIY2323" s="225"/>
      <c r="PIZ2323" s="225"/>
      <c r="PJA2323" s="225"/>
      <c r="PJB2323" s="225"/>
      <c r="PJC2323" s="225"/>
      <c r="PJD2323" s="225"/>
      <c r="PJE2323" s="225"/>
      <c r="PJF2323" s="225"/>
      <c r="PJG2323" s="225"/>
      <c r="PJH2323" s="225"/>
      <c r="PJI2323" s="225"/>
      <c r="PJJ2323" s="225"/>
      <c r="PJK2323" s="225"/>
      <c r="PJL2323" s="225"/>
      <c r="PJM2323" s="225"/>
      <c r="PJN2323" s="225"/>
      <c r="PJO2323" s="225"/>
      <c r="PJP2323" s="225"/>
      <c r="PJQ2323" s="225"/>
      <c r="PJR2323" s="225"/>
      <c r="PJS2323" s="225"/>
      <c r="PJT2323" s="225"/>
      <c r="PJU2323" s="225"/>
      <c r="PJV2323" s="225"/>
      <c r="PJW2323" s="225"/>
      <c r="PJX2323" s="225"/>
      <c r="PJY2323" s="225"/>
      <c r="PJZ2323" s="225"/>
      <c r="PKA2323" s="225"/>
      <c r="PKB2323" s="225"/>
      <c r="PKC2323" s="225"/>
      <c r="PKD2323" s="225"/>
      <c r="PKE2323" s="225"/>
      <c r="PKF2323" s="225"/>
      <c r="PKG2323" s="225"/>
      <c r="PKH2323" s="225"/>
      <c r="PKI2323" s="225"/>
      <c r="PKJ2323" s="225"/>
      <c r="PKK2323" s="225"/>
      <c r="PKL2323" s="225"/>
      <c r="PKM2323" s="225"/>
      <c r="PKN2323" s="225"/>
      <c r="PKO2323" s="225"/>
      <c r="PKP2323" s="225"/>
      <c r="PKQ2323" s="225"/>
      <c r="PKR2323" s="225"/>
      <c r="PKS2323" s="225"/>
      <c r="PKT2323" s="225"/>
      <c r="PKU2323" s="225"/>
      <c r="PKV2323" s="225"/>
      <c r="PKW2323" s="225"/>
      <c r="PKX2323" s="225"/>
      <c r="PKY2323" s="225"/>
      <c r="PKZ2323" s="225"/>
      <c r="PLA2323" s="225"/>
      <c r="PLB2323" s="225"/>
      <c r="PLC2323" s="225"/>
      <c r="PLD2323" s="225"/>
      <c r="PLE2323" s="225"/>
      <c r="PLF2323" s="225"/>
      <c r="PLG2323" s="225"/>
      <c r="PLH2323" s="225"/>
      <c r="PLI2323" s="225"/>
      <c r="PLJ2323" s="225"/>
      <c r="PLK2323" s="225"/>
      <c r="PLL2323" s="225"/>
      <c r="PLM2323" s="225"/>
      <c r="PLN2323" s="225"/>
      <c r="PLO2323" s="225"/>
      <c r="PLP2323" s="225"/>
      <c r="PLQ2323" s="225"/>
      <c r="PLR2323" s="225"/>
      <c r="PLS2323" s="225"/>
      <c r="PLT2323" s="225"/>
      <c r="PLU2323" s="225"/>
      <c r="PLV2323" s="225"/>
      <c r="PLW2323" s="225"/>
      <c r="PLX2323" s="225"/>
      <c r="PLY2323" s="225"/>
      <c r="PLZ2323" s="225"/>
      <c r="PMA2323" s="225"/>
      <c r="PMB2323" s="225"/>
      <c r="PMC2323" s="225"/>
      <c r="PMD2323" s="225"/>
      <c r="PME2323" s="225"/>
      <c r="PMF2323" s="225"/>
      <c r="PMG2323" s="225"/>
      <c r="PMH2323" s="225"/>
      <c r="PMI2323" s="225"/>
      <c r="PMJ2323" s="225"/>
      <c r="PMK2323" s="225"/>
      <c r="PML2323" s="225"/>
      <c r="PMM2323" s="225"/>
      <c r="PMN2323" s="225"/>
      <c r="PMO2323" s="225"/>
      <c r="PMP2323" s="225"/>
      <c r="PMQ2323" s="225"/>
      <c r="PMR2323" s="225"/>
      <c r="PMS2323" s="225"/>
      <c r="PMT2323" s="225"/>
      <c r="PMU2323" s="225"/>
      <c r="PMV2323" s="225"/>
      <c r="PMW2323" s="225"/>
      <c r="PMX2323" s="225"/>
      <c r="PMY2323" s="225"/>
      <c r="PMZ2323" s="225"/>
      <c r="PNA2323" s="225"/>
      <c r="PNB2323" s="225"/>
      <c r="PNC2323" s="225"/>
      <c r="PND2323" s="225"/>
      <c r="PNE2323" s="225"/>
      <c r="PNF2323" s="225"/>
      <c r="PNG2323" s="225"/>
      <c r="PNH2323" s="225"/>
      <c r="PNI2323" s="225"/>
      <c r="PNJ2323" s="225"/>
      <c r="PNK2323" s="225"/>
      <c r="PNL2323" s="225"/>
      <c r="PNM2323" s="225"/>
      <c r="PNN2323" s="225"/>
      <c r="PNO2323" s="225"/>
      <c r="PNP2323" s="225"/>
      <c r="PNQ2323" s="225"/>
      <c r="PNR2323" s="225"/>
      <c r="PNS2323" s="225"/>
      <c r="PNT2323" s="225"/>
      <c r="PNU2323" s="225"/>
      <c r="PNV2323" s="225"/>
      <c r="PNW2323" s="225"/>
      <c r="PNX2323" s="225"/>
      <c r="PNY2323" s="225"/>
      <c r="PNZ2323" s="225"/>
      <c r="POA2323" s="225"/>
      <c r="POB2323" s="225"/>
      <c r="POC2323" s="225"/>
      <c r="POD2323" s="225"/>
      <c r="POE2323" s="225"/>
      <c r="POF2323" s="225"/>
      <c r="POG2323" s="225"/>
      <c r="POH2323" s="225"/>
      <c r="POI2323" s="225"/>
      <c r="POJ2323" s="225"/>
      <c r="POK2323" s="225"/>
      <c r="POL2323" s="225"/>
      <c r="POM2323" s="225"/>
      <c r="PON2323" s="225"/>
      <c r="POO2323" s="225"/>
      <c r="POP2323" s="225"/>
      <c r="POQ2323" s="225"/>
      <c r="POR2323" s="225"/>
      <c r="POS2323" s="225"/>
      <c r="POT2323" s="225"/>
      <c r="POU2323" s="225"/>
      <c r="POV2323" s="225"/>
      <c r="POW2323" s="225"/>
      <c r="POX2323" s="225"/>
      <c r="POY2323" s="225"/>
      <c r="POZ2323" s="225"/>
      <c r="PPA2323" s="225"/>
      <c r="PPB2323" s="225"/>
      <c r="PPC2323" s="225"/>
      <c r="PPD2323" s="225"/>
      <c r="PPE2323" s="225"/>
      <c r="PPF2323" s="225"/>
      <c r="PPG2323" s="225"/>
      <c r="PPH2323" s="225"/>
      <c r="PPI2323" s="225"/>
      <c r="PPJ2323" s="225"/>
      <c r="PPK2323" s="225"/>
      <c r="PPL2323" s="225"/>
      <c r="PPM2323" s="225"/>
      <c r="PPN2323" s="225"/>
      <c r="PPO2323" s="225"/>
      <c r="PPP2323" s="225"/>
      <c r="PPQ2323" s="225"/>
      <c r="PPR2323" s="225"/>
      <c r="PPS2323" s="225"/>
      <c r="PPT2323" s="225"/>
      <c r="PPU2323" s="225"/>
      <c r="PPV2323" s="225"/>
      <c r="PPW2323" s="225"/>
      <c r="PPX2323" s="225"/>
      <c r="PPY2323" s="225"/>
      <c r="PPZ2323" s="225"/>
      <c r="PQA2323" s="225"/>
      <c r="PQB2323" s="225"/>
      <c r="PQC2323" s="225"/>
      <c r="PQD2323" s="225"/>
      <c r="PQE2323" s="225"/>
      <c r="PQF2323" s="225"/>
      <c r="PQG2323" s="225"/>
      <c r="PQH2323" s="225"/>
      <c r="PQI2323" s="225"/>
      <c r="PQJ2323" s="225"/>
      <c r="PQK2323" s="225"/>
      <c r="PQL2323" s="225"/>
      <c r="PQM2323" s="225"/>
      <c r="PQN2323" s="225"/>
      <c r="PQO2323" s="225"/>
      <c r="PQP2323" s="225"/>
      <c r="PQQ2323" s="225"/>
      <c r="PQR2323" s="225"/>
      <c r="PQS2323" s="225"/>
      <c r="PQT2323" s="225"/>
      <c r="PQU2323" s="225"/>
      <c r="PQV2323" s="225"/>
      <c r="PQW2323" s="225"/>
      <c r="PQX2323" s="225"/>
      <c r="PQY2323" s="225"/>
      <c r="PQZ2323" s="225"/>
      <c r="PRA2323" s="225"/>
      <c r="PRB2323" s="225"/>
      <c r="PRC2323" s="225"/>
      <c r="PRD2323" s="225"/>
      <c r="PRE2323" s="225"/>
      <c r="PRF2323" s="225"/>
      <c r="PRG2323" s="225"/>
      <c r="PRH2323" s="225"/>
      <c r="PRI2323" s="225"/>
      <c r="PRJ2323" s="225"/>
      <c r="PRK2323" s="225"/>
      <c r="PRL2323" s="225"/>
      <c r="PRM2323" s="225"/>
      <c r="PRN2323" s="225"/>
      <c r="PRO2323" s="225"/>
      <c r="PRP2323" s="225"/>
      <c r="PRQ2323" s="225"/>
      <c r="PRR2323" s="225"/>
      <c r="PRS2323" s="225"/>
      <c r="PRT2323" s="225"/>
      <c r="PRU2323" s="225"/>
      <c r="PRV2323" s="225"/>
      <c r="PRW2323" s="225"/>
      <c r="PRX2323" s="225"/>
      <c r="PRY2323" s="225"/>
      <c r="PRZ2323" s="225"/>
      <c r="PSA2323" s="225"/>
      <c r="PSB2323" s="225"/>
      <c r="PSC2323" s="225"/>
      <c r="PSD2323" s="225"/>
      <c r="PSE2323" s="225"/>
      <c r="PSF2323" s="225"/>
      <c r="PSG2323" s="225"/>
      <c r="PSH2323" s="225"/>
      <c r="PSI2323" s="225"/>
      <c r="PSJ2323" s="225"/>
      <c r="PSK2323" s="225"/>
      <c r="PSL2323" s="225"/>
      <c r="PSM2323" s="225"/>
      <c r="PSN2323" s="225"/>
      <c r="PSO2323" s="225"/>
      <c r="PSP2323" s="225"/>
      <c r="PSQ2323" s="225"/>
      <c r="PSR2323" s="225"/>
      <c r="PSS2323" s="225"/>
      <c r="PST2323" s="225"/>
      <c r="PSU2323" s="225"/>
      <c r="PSV2323" s="225"/>
      <c r="PSW2323" s="225"/>
      <c r="PSX2323" s="225"/>
      <c r="PSY2323" s="225"/>
      <c r="PSZ2323" s="225"/>
      <c r="PTA2323" s="225"/>
      <c r="PTB2323" s="225"/>
      <c r="PTC2323" s="225"/>
      <c r="PTD2323" s="225"/>
      <c r="PTE2323" s="225"/>
      <c r="PTF2323" s="225"/>
      <c r="PTG2323" s="225"/>
      <c r="PTH2323" s="225"/>
      <c r="PTI2323" s="225"/>
      <c r="PTJ2323" s="225"/>
      <c r="PTK2323" s="225"/>
      <c r="PTL2323" s="225"/>
      <c r="PTM2323" s="225"/>
      <c r="PTN2323" s="225"/>
      <c r="PTO2323" s="225"/>
      <c r="PTP2323" s="225"/>
      <c r="PTQ2323" s="225"/>
      <c r="PTR2323" s="225"/>
      <c r="PTS2323" s="225"/>
      <c r="PTT2323" s="225"/>
      <c r="PTU2323" s="225"/>
      <c r="PTV2323" s="225"/>
      <c r="PTW2323" s="225"/>
      <c r="PTX2323" s="225"/>
      <c r="PTY2323" s="225"/>
      <c r="PTZ2323" s="225"/>
      <c r="PUA2323" s="225"/>
      <c r="PUB2323" s="225"/>
      <c r="PUC2323" s="225"/>
      <c r="PUD2323" s="225"/>
      <c r="PUE2323" s="225"/>
      <c r="PUF2323" s="225"/>
      <c r="PUG2323" s="225"/>
      <c r="PUH2323" s="225"/>
      <c r="PUI2323" s="225"/>
      <c r="PUJ2323" s="225"/>
      <c r="PUK2323" s="225"/>
      <c r="PUL2323" s="225"/>
      <c r="PUM2323" s="225"/>
      <c r="PUN2323" s="225"/>
      <c r="PUO2323" s="225"/>
      <c r="PUP2323" s="225"/>
      <c r="PUQ2323" s="225"/>
      <c r="PUR2323" s="225"/>
      <c r="PUS2323" s="225"/>
      <c r="PUT2323" s="225"/>
      <c r="PUU2323" s="225"/>
      <c r="PUV2323" s="225"/>
      <c r="PUW2323" s="225"/>
      <c r="PUX2323" s="225"/>
      <c r="PUY2323" s="225"/>
      <c r="PUZ2323" s="225"/>
      <c r="PVA2323" s="225"/>
      <c r="PVB2323" s="225"/>
      <c r="PVC2323" s="225"/>
      <c r="PVD2323" s="225"/>
      <c r="PVE2323" s="225"/>
      <c r="PVF2323" s="225"/>
      <c r="PVG2323" s="225"/>
      <c r="PVH2323" s="225"/>
      <c r="PVI2323" s="225"/>
      <c r="PVJ2323" s="225"/>
      <c r="PVK2323" s="225"/>
      <c r="PVL2323" s="225"/>
      <c r="PVM2323" s="225"/>
      <c r="PVN2323" s="225"/>
      <c r="PVO2323" s="225"/>
      <c r="PVP2323" s="225"/>
      <c r="PVQ2323" s="225"/>
      <c r="PVR2323" s="225"/>
      <c r="PVS2323" s="225"/>
      <c r="PVT2323" s="225"/>
      <c r="PVU2323" s="225"/>
      <c r="PVV2323" s="225"/>
      <c r="PVW2323" s="225"/>
      <c r="PVX2323" s="225"/>
      <c r="PVY2323" s="225"/>
      <c r="PVZ2323" s="225"/>
      <c r="PWA2323" s="225"/>
      <c r="PWB2323" s="225"/>
      <c r="PWC2323" s="225"/>
      <c r="PWD2323" s="225"/>
      <c r="PWE2323" s="225"/>
      <c r="PWF2323" s="225"/>
      <c r="PWG2323" s="225"/>
      <c r="PWH2323" s="225"/>
      <c r="PWI2323" s="225"/>
      <c r="PWJ2323" s="225"/>
      <c r="PWK2323" s="225"/>
      <c r="PWL2323" s="225"/>
      <c r="PWM2323" s="225"/>
      <c r="PWN2323" s="225"/>
      <c r="PWO2323" s="225"/>
      <c r="PWP2323" s="225"/>
      <c r="PWQ2323" s="225"/>
      <c r="PWR2323" s="225"/>
      <c r="PWS2323" s="225"/>
      <c r="PWT2323" s="225"/>
      <c r="PWU2323" s="225"/>
      <c r="PWV2323" s="225"/>
      <c r="PWW2323" s="225"/>
      <c r="PWX2323" s="225"/>
      <c r="PWY2323" s="225"/>
      <c r="PWZ2323" s="225"/>
      <c r="PXA2323" s="225"/>
      <c r="PXB2323" s="225"/>
      <c r="PXC2323" s="225"/>
      <c r="PXD2323" s="225"/>
      <c r="PXE2323" s="225"/>
      <c r="PXF2323" s="225"/>
      <c r="PXG2323" s="225"/>
      <c r="PXH2323" s="225"/>
      <c r="PXI2323" s="225"/>
      <c r="PXJ2323" s="225"/>
      <c r="PXK2323" s="225"/>
      <c r="PXL2323" s="225"/>
      <c r="PXM2323" s="225"/>
      <c r="PXN2323" s="225"/>
      <c r="PXO2323" s="225"/>
      <c r="PXP2323" s="225"/>
      <c r="PXQ2323" s="225"/>
      <c r="PXR2323" s="225"/>
      <c r="PXS2323" s="225"/>
      <c r="PXT2323" s="225"/>
      <c r="PXU2323" s="225"/>
      <c r="PXV2323" s="225"/>
      <c r="PXW2323" s="225"/>
      <c r="PXX2323" s="225"/>
      <c r="PXY2323" s="225"/>
      <c r="PXZ2323" s="225"/>
      <c r="PYA2323" s="225"/>
      <c r="PYB2323" s="225"/>
      <c r="PYC2323" s="225"/>
      <c r="PYD2323" s="225"/>
      <c r="PYE2323" s="225"/>
      <c r="PYF2323" s="225"/>
      <c r="PYG2323" s="225"/>
      <c r="PYH2323" s="225"/>
      <c r="PYI2323" s="225"/>
      <c r="PYJ2323" s="225"/>
      <c r="PYK2323" s="225"/>
      <c r="PYL2323" s="225"/>
      <c r="PYM2323" s="225"/>
      <c r="PYN2323" s="225"/>
      <c r="PYO2323" s="225"/>
      <c r="PYP2323" s="225"/>
      <c r="PYQ2323" s="225"/>
      <c r="PYR2323" s="225"/>
      <c r="PYS2323" s="225"/>
      <c r="PYT2323" s="225"/>
      <c r="PYU2323" s="225"/>
      <c r="PYV2323" s="225"/>
      <c r="PYW2323" s="225"/>
      <c r="PYX2323" s="225"/>
      <c r="PYY2323" s="225"/>
      <c r="PYZ2323" s="225"/>
      <c r="PZA2323" s="225"/>
      <c r="PZB2323" s="225"/>
      <c r="PZC2323" s="225"/>
      <c r="PZD2323" s="225"/>
      <c r="PZE2323" s="225"/>
      <c r="PZF2323" s="225"/>
      <c r="PZG2323" s="225"/>
      <c r="PZH2323" s="225"/>
      <c r="PZI2323" s="225"/>
      <c r="PZJ2323" s="225"/>
      <c r="PZK2323" s="225"/>
      <c r="PZL2323" s="225"/>
      <c r="PZM2323" s="225"/>
      <c r="PZN2323" s="225"/>
      <c r="PZO2323" s="225"/>
      <c r="PZP2323" s="225"/>
      <c r="PZQ2323" s="225"/>
      <c r="PZR2323" s="225"/>
      <c r="PZS2323" s="225"/>
      <c r="PZT2323" s="225"/>
      <c r="PZU2323" s="225"/>
      <c r="PZV2323" s="225"/>
      <c r="PZW2323" s="225"/>
      <c r="PZX2323" s="225"/>
      <c r="PZY2323" s="225"/>
      <c r="PZZ2323" s="225"/>
      <c r="QAA2323" s="225"/>
      <c r="QAB2323" s="225"/>
      <c r="QAC2323" s="225"/>
      <c r="QAD2323" s="225"/>
      <c r="QAE2323" s="225"/>
      <c r="QAF2323" s="225"/>
      <c r="QAG2323" s="225"/>
      <c r="QAH2323" s="225"/>
      <c r="QAI2323" s="225"/>
      <c r="QAJ2323" s="225"/>
      <c r="QAK2323" s="225"/>
      <c r="QAL2323" s="225"/>
      <c r="QAM2323" s="225"/>
      <c r="QAN2323" s="225"/>
      <c r="QAO2323" s="225"/>
      <c r="QAP2323" s="225"/>
      <c r="QAQ2323" s="225"/>
      <c r="QAR2323" s="225"/>
      <c r="QAS2323" s="225"/>
      <c r="QAT2323" s="225"/>
      <c r="QAU2323" s="225"/>
      <c r="QAV2323" s="225"/>
      <c r="QAW2323" s="225"/>
      <c r="QAX2323" s="225"/>
      <c r="QAY2323" s="225"/>
      <c r="QAZ2323" s="225"/>
      <c r="QBA2323" s="225"/>
      <c r="QBB2323" s="225"/>
      <c r="QBC2323" s="225"/>
      <c r="QBD2323" s="225"/>
      <c r="QBE2323" s="225"/>
      <c r="QBF2323" s="225"/>
      <c r="QBG2323" s="225"/>
      <c r="QBH2323" s="225"/>
      <c r="QBI2323" s="225"/>
      <c r="QBJ2323" s="225"/>
      <c r="QBK2323" s="225"/>
      <c r="QBL2323" s="225"/>
      <c r="QBM2323" s="225"/>
      <c r="QBN2323" s="225"/>
      <c r="QBO2323" s="225"/>
      <c r="QBP2323" s="225"/>
      <c r="QBQ2323" s="225"/>
      <c r="QBR2323" s="225"/>
      <c r="QBS2323" s="225"/>
      <c r="QBT2323" s="225"/>
      <c r="QBU2323" s="225"/>
      <c r="QBV2323" s="225"/>
      <c r="QBW2323" s="225"/>
      <c r="QBX2323" s="225"/>
      <c r="QBY2323" s="225"/>
      <c r="QBZ2323" s="225"/>
      <c r="QCA2323" s="225"/>
      <c r="QCB2323" s="225"/>
      <c r="QCC2323" s="225"/>
      <c r="QCD2323" s="225"/>
      <c r="QCE2323" s="225"/>
      <c r="QCF2323" s="225"/>
      <c r="QCG2323" s="225"/>
      <c r="QCH2323" s="225"/>
      <c r="QCI2323" s="225"/>
      <c r="QCJ2323" s="225"/>
      <c r="QCK2323" s="225"/>
      <c r="QCL2323" s="225"/>
      <c r="QCM2323" s="225"/>
      <c r="QCN2323" s="225"/>
      <c r="QCO2323" s="225"/>
      <c r="QCP2323" s="225"/>
      <c r="QCQ2323" s="225"/>
      <c r="QCR2323" s="225"/>
      <c r="QCS2323" s="225"/>
      <c r="QCT2323" s="225"/>
      <c r="QCU2323" s="225"/>
      <c r="QCV2323" s="225"/>
      <c r="QCW2323" s="225"/>
      <c r="QCX2323" s="225"/>
      <c r="QCY2323" s="225"/>
      <c r="QCZ2323" s="225"/>
      <c r="QDA2323" s="225"/>
      <c r="QDB2323" s="225"/>
      <c r="QDC2323" s="225"/>
      <c r="QDD2323" s="225"/>
      <c r="QDE2323" s="225"/>
      <c r="QDF2323" s="225"/>
      <c r="QDG2323" s="225"/>
      <c r="QDH2323" s="225"/>
      <c r="QDI2323" s="225"/>
      <c r="QDJ2323" s="225"/>
      <c r="QDK2323" s="225"/>
      <c r="QDL2323" s="225"/>
      <c r="QDM2323" s="225"/>
      <c r="QDN2323" s="225"/>
      <c r="QDO2323" s="225"/>
      <c r="QDP2323" s="225"/>
      <c r="QDQ2323" s="225"/>
      <c r="QDR2323" s="225"/>
      <c r="QDS2323" s="225"/>
      <c r="QDT2323" s="225"/>
      <c r="QDU2323" s="225"/>
      <c r="QDV2323" s="225"/>
      <c r="QDW2323" s="225"/>
      <c r="QDX2323" s="225"/>
      <c r="QDY2323" s="225"/>
      <c r="QDZ2323" s="225"/>
      <c r="QEA2323" s="225"/>
      <c r="QEB2323" s="225"/>
      <c r="QEC2323" s="225"/>
      <c r="QED2323" s="225"/>
      <c r="QEE2323" s="225"/>
      <c r="QEF2323" s="225"/>
      <c r="QEG2323" s="225"/>
      <c r="QEH2323" s="225"/>
      <c r="QEI2323" s="225"/>
      <c r="QEJ2323" s="225"/>
      <c r="QEK2323" s="225"/>
      <c r="QEL2323" s="225"/>
      <c r="QEM2323" s="225"/>
      <c r="QEN2323" s="225"/>
      <c r="QEO2323" s="225"/>
      <c r="QEP2323" s="225"/>
      <c r="QEQ2323" s="225"/>
      <c r="QER2323" s="225"/>
      <c r="QES2323" s="225"/>
      <c r="QET2323" s="225"/>
      <c r="QEU2323" s="225"/>
      <c r="QEV2323" s="225"/>
      <c r="QEW2323" s="225"/>
      <c r="QEX2323" s="225"/>
      <c r="QEY2323" s="225"/>
      <c r="QEZ2323" s="225"/>
      <c r="QFA2323" s="225"/>
      <c r="QFB2323" s="225"/>
      <c r="QFC2323" s="225"/>
      <c r="QFD2323" s="225"/>
      <c r="QFE2323" s="225"/>
      <c r="QFF2323" s="225"/>
      <c r="QFG2323" s="225"/>
      <c r="QFH2323" s="225"/>
      <c r="QFI2323" s="225"/>
      <c r="QFJ2323" s="225"/>
      <c r="QFK2323" s="225"/>
      <c r="QFL2323" s="225"/>
      <c r="QFM2323" s="225"/>
      <c r="QFN2323" s="225"/>
      <c r="QFO2323" s="225"/>
      <c r="QFP2323" s="225"/>
      <c r="QFQ2323" s="225"/>
      <c r="QFR2323" s="225"/>
      <c r="QFS2323" s="225"/>
      <c r="QFT2323" s="225"/>
      <c r="QFU2323" s="225"/>
      <c r="QFV2323" s="225"/>
      <c r="QFW2323" s="225"/>
      <c r="QFX2323" s="225"/>
      <c r="QFY2323" s="225"/>
      <c r="QFZ2323" s="225"/>
      <c r="QGA2323" s="225"/>
      <c r="QGB2323" s="225"/>
      <c r="QGC2323" s="225"/>
      <c r="QGD2323" s="225"/>
      <c r="QGE2323" s="225"/>
      <c r="QGF2323" s="225"/>
      <c r="QGG2323" s="225"/>
      <c r="QGH2323" s="225"/>
      <c r="QGI2323" s="225"/>
      <c r="QGJ2323" s="225"/>
      <c r="QGK2323" s="225"/>
      <c r="QGL2323" s="225"/>
      <c r="QGM2323" s="225"/>
      <c r="QGN2323" s="225"/>
      <c r="QGO2323" s="225"/>
      <c r="QGP2323" s="225"/>
      <c r="QGQ2323" s="225"/>
      <c r="QGR2323" s="225"/>
      <c r="QGS2323" s="225"/>
      <c r="QGT2323" s="225"/>
      <c r="QGU2323" s="225"/>
      <c r="QGV2323" s="225"/>
      <c r="QGW2323" s="225"/>
      <c r="QGX2323" s="225"/>
      <c r="QGY2323" s="225"/>
      <c r="QGZ2323" s="225"/>
      <c r="QHA2323" s="225"/>
      <c r="QHB2323" s="225"/>
      <c r="QHC2323" s="225"/>
      <c r="QHD2323" s="225"/>
      <c r="QHE2323" s="225"/>
      <c r="QHF2323" s="225"/>
      <c r="QHG2323" s="225"/>
      <c r="QHH2323" s="225"/>
      <c r="QHI2323" s="225"/>
      <c r="QHJ2323" s="225"/>
      <c r="QHK2323" s="225"/>
      <c r="QHL2323" s="225"/>
      <c r="QHM2323" s="225"/>
      <c r="QHN2323" s="225"/>
      <c r="QHO2323" s="225"/>
      <c r="QHP2323" s="225"/>
      <c r="QHQ2323" s="225"/>
      <c r="QHR2323" s="225"/>
      <c r="QHS2323" s="225"/>
      <c r="QHT2323" s="225"/>
      <c r="QHU2323" s="225"/>
      <c r="QHV2323" s="225"/>
      <c r="QHW2323" s="225"/>
      <c r="QHX2323" s="225"/>
      <c r="QHY2323" s="225"/>
      <c r="QHZ2323" s="225"/>
      <c r="QIA2323" s="225"/>
      <c r="QIB2323" s="225"/>
      <c r="QIC2323" s="225"/>
      <c r="QID2323" s="225"/>
      <c r="QIE2323" s="225"/>
      <c r="QIF2323" s="225"/>
      <c r="QIG2323" s="225"/>
      <c r="QIH2323" s="225"/>
      <c r="QII2323" s="225"/>
      <c r="QIJ2323" s="225"/>
      <c r="QIK2323" s="225"/>
      <c r="QIL2323" s="225"/>
      <c r="QIM2323" s="225"/>
      <c r="QIN2323" s="225"/>
      <c r="QIO2323" s="225"/>
      <c r="QIP2323" s="225"/>
      <c r="QIQ2323" s="225"/>
      <c r="QIR2323" s="225"/>
      <c r="QIS2323" s="225"/>
      <c r="QIT2323" s="225"/>
      <c r="QIU2323" s="225"/>
      <c r="QIV2323" s="225"/>
      <c r="QIW2323" s="225"/>
      <c r="QIX2323" s="225"/>
      <c r="QIY2323" s="225"/>
      <c r="QIZ2323" s="225"/>
      <c r="QJA2323" s="225"/>
      <c r="QJB2323" s="225"/>
      <c r="QJC2323" s="225"/>
      <c r="QJD2323" s="225"/>
      <c r="QJE2323" s="225"/>
      <c r="QJF2323" s="225"/>
      <c r="QJG2323" s="225"/>
      <c r="QJH2323" s="225"/>
      <c r="QJI2323" s="225"/>
      <c r="QJJ2323" s="225"/>
      <c r="QJK2323" s="225"/>
      <c r="QJL2323" s="225"/>
      <c r="QJM2323" s="225"/>
      <c r="QJN2323" s="225"/>
      <c r="QJO2323" s="225"/>
      <c r="QJP2323" s="225"/>
      <c r="QJQ2323" s="225"/>
      <c r="QJR2323" s="225"/>
      <c r="QJS2323" s="225"/>
      <c r="QJT2323" s="225"/>
      <c r="QJU2323" s="225"/>
      <c r="QJV2323" s="225"/>
      <c r="QJW2323" s="225"/>
      <c r="QJX2323" s="225"/>
      <c r="QJY2323" s="225"/>
      <c r="QJZ2323" s="225"/>
      <c r="QKA2323" s="225"/>
      <c r="QKB2323" s="225"/>
      <c r="QKC2323" s="225"/>
      <c r="QKD2323" s="225"/>
      <c r="QKE2323" s="225"/>
      <c r="QKF2323" s="225"/>
      <c r="QKG2323" s="225"/>
      <c r="QKH2323" s="225"/>
      <c r="QKI2323" s="225"/>
      <c r="QKJ2323" s="225"/>
      <c r="QKK2323" s="225"/>
      <c r="QKL2323" s="225"/>
      <c r="QKM2323" s="225"/>
      <c r="QKN2323" s="225"/>
      <c r="QKO2323" s="225"/>
      <c r="QKP2323" s="225"/>
      <c r="QKQ2323" s="225"/>
      <c r="QKR2323" s="225"/>
      <c r="QKS2323" s="225"/>
      <c r="QKT2323" s="225"/>
      <c r="QKU2323" s="225"/>
      <c r="QKV2323" s="225"/>
      <c r="QKW2323" s="225"/>
      <c r="QKX2323" s="225"/>
      <c r="QKY2323" s="225"/>
      <c r="QKZ2323" s="225"/>
      <c r="QLA2323" s="225"/>
      <c r="QLB2323" s="225"/>
      <c r="QLC2323" s="225"/>
      <c r="QLD2323" s="225"/>
      <c r="QLE2323" s="225"/>
      <c r="QLF2323" s="225"/>
      <c r="QLG2323" s="225"/>
      <c r="QLH2323" s="225"/>
      <c r="QLI2323" s="225"/>
      <c r="QLJ2323" s="225"/>
      <c r="QLK2323" s="225"/>
      <c r="QLL2323" s="225"/>
      <c r="QLM2323" s="225"/>
      <c r="QLN2323" s="225"/>
      <c r="QLO2323" s="225"/>
      <c r="QLP2323" s="225"/>
      <c r="QLQ2323" s="225"/>
      <c r="QLR2323" s="225"/>
      <c r="QLS2323" s="225"/>
      <c r="QLT2323" s="225"/>
      <c r="QLU2323" s="225"/>
      <c r="QLV2323" s="225"/>
      <c r="QLW2323" s="225"/>
      <c r="QLX2323" s="225"/>
      <c r="QLY2323" s="225"/>
      <c r="QLZ2323" s="225"/>
      <c r="QMA2323" s="225"/>
      <c r="QMB2323" s="225"/>
      <c r="QMC2323" s="225"/>
      <c r="QMD2323" s="225"/>
      <c r="QME2323" s="225"/>
      <c r="QMF2323" s="225"/>
      <c r="QMG2323" s="225"/>
      <c r="QMH2323" s="225"/>
      <c r="QMI2323" s="225"/>
      <c r="QMJ2323" s="225"/>
      <c r="QMK2323" s="225"/>
      <c r="QML2323" s="225"/>
      <c r="QMM2323" s="225"/>
      <c r="QMN2323" s="225"/>
      <c r="QMO2323" s="225"/>
      <c r="QMP2323" s="225"/>
      <c r="QMQ2323" s="225"/>
      <c r="QMR2323" s="225"/>
      <c r="QMS2323" s="225"/>
      <c r="QMT2323" s="225"/>
      <c r="QMU2323" s="225"/>
      <c r="QMV2323" s="225"/>
      <c r="QMW2323" s="225"/>
      <c r="QMX2323" s="225"/>
      <c r="QMY2323" s="225"/>
      <c r="QMZ2323" s="225"/>
      <c r="QNA2323" s="225"/>
      <c r="QNB2323" s="225"/>
      <c r="QNC2323" s="225"/>
      <c r="QND2323" s="225"/>
      <c r="QNE2323" s="225"/>
      <c r="QNF2323" s="225"/>
      <c r="QNG2323" s="225"/>
      <c r="QNH2323" s="225"/>
      <c r="QNI2323" s="225"/>
      <c r="QNJ2323" s="225"/>
      <c r="QNK2323" s="225"/>
      <c r="QNL2323" s="225"/>
      <c r="QNM2323" s="225"/>
      <c r="QNN2323" s="225"/>
      <c r="QNO2323" s="225"/>
      <c r="QNP2323" s="225"/>
      <c r="QNQ2323" s="225"/>
      <c r="QNR2323" s="225"/>
      <c r="QNS2323" s="225"/>
      <c r="QNT2323" s="225"/>
      <c r="QNU2323" s="225"/>
      <c r="QNV2323" s="225"/>
      <c r="QNW2323" s="225"/>
      <c r="QNX2323" s="225"/>
      <c r="QNY2323" s="225"/>
      <c r="QNZ2323" s="225"/>
      <c r="QOA2323" s="225"/>
      <c r="QOB2323" s="225"/>
      <c r="QOC2323" s="225"/>
      <c r="QOD2323" s="225"/>
      <c r="QOE2323" s="225"/>
      <c r="QOF2323" s="225"/>
      <c r="QOG2323" s="225"/>
      <c r="QOH2323" s="225"/>
      <c r="QOI2323" s="225"/>
      <c r="QOJ2323" s="225"/>
      <c r="QOK2323" s="225"/>
      <c r="QOL2323" s="225"/>
      <c r="QOM2323" s="225"/>
      <c r="QON2323" s="225"/>
      <c r="QOO2323" s="225"/>
      <c r="QOP2323" s="225"/>
      <c r="QOQ2323" s="225"/>
      <c r="QOR2323" s="225"/>
      <c r="QOS2323" s="225"/>
      <c r="QOT2323" s="225"/>
      <c r="QOU2323" s="225"/>
      <c r="QOV2323" s="225"/>
      <c r="QOW2323" s="225"/>
      <c r="QOX2323" s="225"/>
      <c r="QOY2323" s="225"/>
      <c r="QOZ2323" s="225"/>
      <c r="QPA2323" s="225"/>
      <c r="QPB2323" s="225"/>
      <c r="QPC2323" s="225"/>
      <c r="QPD2323" s="225"/>
      <c r="QPE2323" s="225"/>
      <c r="QPF2323" s="225"/>
      <c r="QPG2323" s="225"/>
      <c r="QPH2323" s="225"/>
      <c r="QPI2323" s="225"/>
      <c r="QPJ2323" s="225"/>
      <c r="QPK2323" s="225"/>
      <c r="QPL2323" s="225"/>
      <c r="QPM2323" s="225"/>
      <c r="QPN2323" s="225"/>
      <c r="QPO2323" s="225"/>
      <c r="QPP2323" s="225"/>
      <c r="QPQ2323" s="225"/>
      <c r="QPR2323" s="225"/>
      <c r="QPS2323" s="225"/>
      <c r="QPT2323" s="225"/>
      <c r="QPU2323" s="225"/>
      <c r="QPV2323" s="225"/>
      <c r="QPW2323" s="225"/>
      <c r="QPX2323" s="225"/>
      <c r="QPY2323" s="225"/>
      <c r="QPZ2323" s="225"/>
      <c r="QQA2323" s="225"/>
      <c r="QQB2323" s="225"/>
      <c r="QQC2323" s="225"/>
      <c r="QQD2323" s="225"/>
      <c r="QQE2323" s="225"/>
      <c r="QQF2323" s="225"/>
      <c r="QQG2323" s="225"/>
      <c r="QQH2323" s="225"/>
      <c r="QQI2323" s="225"/>
      <c r="QQJ2323" s="225"/>
      <c r="QQK2323" s="225"/>
      <c r="QQL2323" s="225"/>
      <c r="QQM2323" s="225"/>
      <c r="QQN2323" s="225"/>
      <c r="QQO2323" s="225"/>
      <c r="QQP2323" s="225"/>
      <c r="QQQ2323" s="225"/>
      <c r="QQR2323" s="225"/>
      <c r="QQS2323" s="225"/>
      <c r="QQT2323" s="225"/>
      <c r="QQU2323" s="225"/>
      <c r="QQV2323" s="225"/>
      <c r="QQW2323" s="225"/>
      <c r="QQX2323" s="225"/>
      <c r="QQY2323" s="225"/>
      <c r="QQZ2323" s="225"/>
      <c r="QRA2323" s="225"/>
      <c r="QRB2323" s="225"/>
      <c r="QRC2323" s="225"/>
      <c r="QRD2323" s="225"/>
      <c r="QRE2323" s="225"/>
      <c r="QRF2323" s="225"/>
      <c r="QRG2323" s="225"/>
      <c r="QRH2323" s="225"/>
      <c r="QRI2323" s="225"/>
      <c r="QRJ2323" s="225"/>
      <c r="QRK2323" s="225"/>
      <c r="QRL2323" s="225"/>
      <c r="QRM2323" s="225"/>
      <c r="QRN2323" s="225"/>
      <c r="QRO2323" s="225"/>
      <c r="QRP2323" s="225"/>
      <c r="QRQ2323" s="225"/>
      <c r="QRR2323" s="225"/>
      <c r="QRS2323" s="225"/>
      <c r="QRT2323" s="225"/>
      <c r="QRU2323" s="225"/>
      <c r="QRV2323" s="225"/>
      <c r="QRW2323" s="225"/>
      <c r="QRX2323" s="225"/>
      <c r="QRY2323" s="225"/>
      <c r="QRZ2323" s="225"/>
      <c r="QSA2323" s="225"/>
      <c r="QSB2323" s="225"/>
      <c r="QSC2323" s="225"/>
      <c r="QSD2323" s="225"/>
      <c r="QSE2323" s="225"/>
      <c r="QSF2323" s="225"/>
      <c r="QSG2323" s="225"/>
      <c r="QSH2323" s="225"/>
      <c r="QSI2323" s="225"/>
      <c r="QSJ2323" s="225"/>
      <c r="QSK2323" s="225"/>
      <c r="QSL2323" s="225"/>
      <c r="QSM2323" s="225"/>
      <c r="QSN2323" s="225"/>
      <c r="QSO2323" s="225"/>
      <c r="QSP2323" s="225"/>
      <c r="QSQ2323" s="225"/>
      <c r="QSR2323" s="225"/>
      <c r="QSS2323" s="225"/>
      <c r="QST2323" s="225"/>
      <c r="QSU2323" s="225"/>
      <c r="QSV2323" s="225"/>
      <c r="QSW2323" s="225"/>
      <c r="QSX2323" s="225"/>
      <c r="QSY2323" s="225"/>
      <c r="QSZ2323" s="225"/>
      <c r="QTA2323" s="225"/>
      <c r="QTB2323" s="225"/>
      <c r="QTC2323" s="225"/>
      <c r="QTD2323" s="225"/>
      <c r="QTE2323" s="225"/>
      <c r="QTF2323" s="225"/>
      <c r="QTG2323" s="225"/>
      <c r="QTH2323" s="225"/>
      <c r="QTI2323" s="225"/>
      <c r="QTJ2323" s="225"/>
      <c r="QTK2323" s="225"/>
      <c r="QTL2323" s="225"/>
      <c r="QTM2323" s="225"/>
      <c r="QTN2323" s="225"/>
      <c r="QTO2323" s="225"/>
      <c r="QTP2323" s="225"/>
      <c r="QTQ2323" s="225"/>
      <c r="QTR2323" s="225"/>
      <c r="QTS2323" s="225"/>
      <c r="QTT2323" s="225"/>
      <c r="QTU2323" s="225"/>
      <c r="QTV2323" s="225"/>
      <c r="QTW2323" s="225"/>
      <c r="QTX2323" s="225"/>
      <c r="QTY2323" s="225"/>
      <c r="QTZ2323" s="225"/>
      <c r="QUA2323" s="225"/>
      <c r="QUB2323" s="225"/>
      <c r="QUC2323" s="225"/>
      <c r="QUD2323" s="225"/>
      <c r="QUE2323" s="225"/>
      <c r="QUF2323" s="225"/>
      <c r="QUG2323" s="225"/>
      <c r="QUH2323" s="225"/>
      <c r="QUI2323" s="225"/>
      <c r="QUJ2323" s="225"/>
      <c r="QUK2323" s="225"/>
      <c r="QUL2323" s="225"/>
      <c r="QUM2323" s="225"/>
      <c r="QUN2323" s="225"/>
      <c r="QUO2323" s="225"/>
      <c r="QUP2323" s="225"/>
      <c r="QUQ2323" s="225"/>
      <c r="QUR2323" s="225"/>
      <c r="QUS2323" s="225"/>
      <c r="QUT2323" s="225"/>
      <c r="QUU2323" s="225"/>
      <c r="QUV2323" s="225"/>
      <c r="QUW2323" s="225"/>
      <c r="QUX2323" s="225"/>
      <c r="QUY2323" s="225"/>
      <c r="QUZ2323" s="225"/>
      <c r="QVA2323" s="225"/>
      <c r="QVB2323" s="225"/>
      <c r="QVC2323" s="225"/>
      <c r="QVD2323" s="225"/>
      <c r="QVE2323" s="225"/>
      <c r="QVF2323" s="225"/>
      <c r="QVG2323" s="225"/>
      <c r="QVH2323" s="225"/>
      <c r="QVI2323" s="225"/>
      <c r="QVJ2323" s="225"/>
      <c r="QVK2323" s="225"/>
      <c r="QVL2323" s="225"/>
      <c r="QVM2323" s="225"/>
      <c r="QVN2323" s="225"/>
      <c r="QVO2323" s="225"/>
      <c r="QVP2323" s="225"/>
      <c r="QVQ2323" s="225"/>
      <c r="QVR2323" s="225"/>
      <c r="QVS2323" s="225"/>
      <c r="QVT2323" s="225"/>
      <c r="QVU2323" s="225"/>
      <c r="QVV2323" s="225"/>
      <c r="QVW2323" s="225"/>
      <c r="QVX2323" s="225"/>
      <c r="QVY2323" s="225"/>
      <c r="QVZ2323" s="225"/>
      <c r="QWA2323" s="225"/>
      <c r="QWB2323" s="225"/>
      <c r="QWC2323" s="225"/>
      <c r="QWD2323" s="225"/>
      <c r="QWE2323" s="225"/>
      <c r="QWF2323" s="225"/>
      <c r="QWG2323" s="225"/>
      <c r="QWH2323" s="225"/>
      <c r="QWI2323" s="225"/>
      <c r="QWJ2323" s="225"/>
      <c r="QWK2323" s="225"/>
      <c r="QWL2323" s="225"/>
      <c r="QWM2323" s="225"/>
      <c r="QWN2323" s="225"/>
      <c r="QWO2323" s="225"/>
      <c r="QWP2323" s="225"/>
      <c r="QWQ2323" s="225"/>
      <c r="QWR2323" s="225"/>
      <c r="QWS2323" s="225"/>
      <c r="QWT2323" s="225"/>
      <c r="QWU2323" s="225"/>
      <c r="QWV2323" s="225"/>
      <c r="QWW2323" s="225"/>
      <c r="QWX2323" s="225"/>
      <c r="QWY2323" s="225"/>
      <c r="QWZ2323" s="225"/>
      <c r="QXA2323" s="225"/>
      <c r="QXB2323" s="225"/>
      <c r="QXC2323" s="225"/>
      <c r="QXD2323" s="225"/>
      <c r="QXE2323" s="225"/>
      <c r="QXF2323" s="225"/>
      <c r="QXG2323" s="225"/>
      <c r="QXH2323" s="225"/>
      <c r="QXI2323" s="225"/>
      <c r="QXJ2323" s="225"/>
      <c r="QXK2323" s="225"/>
      <c r="QXL2323" s="225"/>
      <c r="QXM2323" s="225"/>
      <c r="QXN2323" s="225"/>
      <c r="QXO2323" s="225"/>
      <c r="QXP2323" s="225"/>
      <c r="QXQ2323" s="225"/>
      <c r="QXR2323" s="225"/>
      <c r="QXS2323" s="225"/>
      <c r="QXT2323" s="225"/>
      <c r="QXU2323" s="225"/>
      <c r="QXV2323" s="225"/>
      <c r="QXW2323" s="225"/>
      <c r="QXX2323" s="225"/>
      <c r="QXY2323" s="225"/>
      <c r="QXZ2323" s="225"/>
      <c r="QYA2323" s="225"/>
      <c r="QYB2323" s="225"/>
      <c r="QYC2323" s="225"/>
      <c r="QYD2323" s="225"/>
      <c r="QYE2323" s="225"/>
      <c r="QYF2323" s="225"/>
      <c r="QYG2323" s="225"/>
      <c r="QYH2323" s="225"/>
      <c r="QYI2323" s="225"/>
      <c r="QYJ2323" s="225"/>
      <c r="QYK2323" s="225"/>
      <c r="QYL2323" s="225"/>
      <c r="QYM2323" s="225"/>
      <c r="QYN2323" s="225"/>
      <c r="QYO2323" s="225"/>
      <c r="QYP2323" s="225"/>
      <c r="QYQ2323" s="225"/>
      <c r="QYR2323" s="225"/>
      <c r="QYS2323" s="225"/>
      <c r="QYT2323" s="225"/>
      <c r="QYU2323" s="225"/>
      <c r="QYV2323" s="225"/>
      <c r="QYW2323" s="225"/>
      <c r="QYX2323" s="225"/>
      <c r="QYY2323" s="225"/>
      <c r="QYZ2323" s="225"/>
      <c r="QZA2323" s="225"/>
      <c r="QZB2323" s="225"/>
      <c r="QZC2323" s="225"/>
      <c r="QZD2323" s="225"/>
      <c r="QZE2323" s="225"/>
      <c r="QZF2323" s="225"/>
      <c r="QZG2323" s="225"/>
      <c r="QZH2323" s="225"/>
      <c r="QZI2323" s="225"/>
      <c r="QZJ2323" s="225"/>
      <c r="QZK2323" s="225"/>
      <c r="QZL2323" s="225"/>
      <c r="QZM2323" s="225"/>
      <c r="QZN2323" s="225"/>
      <c r="QZO2323" s="225"/>
      <c r="QZP2323" s="225"/>
      <c r="QZQ2323" s="225"/>
      <c r="QZR2323" s="225"/>
      <c r="QZS2323" s="225"/>
      <c r="QZT2323" s="225"/>
      <c r="QZU2323" s="225"/>
      <c r="QZV2323" s="225"/>
      <c r="QZW2323" s="225"/>
      <c r="QZX2323" s="225"/>
      <c r="QZY2323" s="225"/>
      <c r="QZZ2323" s="225"/>
      <c r="RAA2323" s="225"/>
      <c r="RAB2323" s="225"/>
      <c r="RAC2323" s="225"/>
      <c r="RAD2323" s="225"/>
      <c r="RAE2323" s="225"/>
      <c r="RAF2323" s="225"/>
      <c r="RAG2323" s="225"/>
      <c r="RAH2323" s="225"/>
      <c r="RAI2323" s="225"/>
      <c r="RAJ2323" s="225"/>
      <c r="RAK2323" s="225"/>
      <c r="RAL2323" s="225"/>
      <c r="RAM2323" s="225"/>
      <c r="RAN2323" s="225"/>
      <c r="RAO2323" s="225"/>
      <c r="RAP2323" s="225"/>
      <c r="RAQ2323" s="225"/>
      <c r="RAR2323" s="225"/>
      <c r="RAS2323" s="225"/>
      <c r="RAT2323" s="225"/>
      <c r="RAU2323" s="225"/>
      <c r="RAV2323" s="225"/>
      <c r="RAW2323" s="225"/>
      <c r="RAX2323" s="225"/>
      <c r="RAY2323" s="225"/>
      <c r="RAZ2323" s="225"/>
      <c r="RBA2323" s="225"/>
      <c r="RBB2323" s="225"/>
      <c r="RBC2323" s="225"/>
      <c r="RBD2323" s="225"/>
      <c r="RBE2323" s="225"/>
      <c r="RBF2323" s="225"/>
      <c r="RBG2323" s="225"/>
      <c r="RBH2323" s="225"/>
      <c r="RBI2323" s="225"/>
      <c r="RBJ2323" s="225"/>
      <c r="RBK2323" s="225"/>
      <c r="RBL2323" s="225"/>
      <c r="RBM2323" s="225"/>
      <c r="RBN2323" s="225"/>
      <c r="RBO2323" s="225"/>
      <c r="RBP2323" s="225"/>
      <c r="RBQ2323" s="225"/>
      <c r="RBR2323" s="225"/>
      <c r="RBS2323" s="225"/>
      <c r="RBT2323" s="225"/>
      <c r="RBU2323" s="225"/>
      <c r="RBV2323" s="225"/>
      <c r="RBW2323" s="225"/>
      <c r="RBX2323" s="225"/>
      <c r="RBY2323" s="225"/>
      <c r="RBZ2323" s="225"/>
      <c r="RCA2323" s="225"/>
      <c r="RCB2323" s="225"/>
      <c r="RCC2323" s="225"/>
      <c r="RCD2323" s="225"/>
      <c r="RCE2323" s="225"/>
      <c r="RCF2323" s="225"/>
      <c r="RCG2323" s="225"/>
      <c r="RCH2323" s="225"/>
      <c r="RCI2323" s="225"/>
      <c r="RCJ2323" s="225"/>
      <c r="RCK2323" s="225"/>
      <c r="RCL2323" s="225"/>
      <c r="RCM2323" s="225"/>
      <c r="RCN2323" s="225"/>
      <c r="RCO2323" s="225"/>
      <c r="RCP2323" s="225"/>
      <c r="RCQ2323" s="225"/>
      <c r="RCR2323" s="225"/>
      <c r="RCS2323" s="225"/>
      <c r="RCT2323" s="225"/>
      <c r="RCU2323" s="225"/>
      <c r="RCV2323" s="225"/>
      <c r="RCW2323" s="225"/>
      <c r="RCX2323" s="225"/>
      <c r="RCY2323" s="225"/>
      <c r="RCZ2323" s="225"/>
      <c r="RDA2323" s="225"/>
      <c r="RDB2323" s="225"/>
      <c r="RDC2323" s="225"/>
      <c r="RDD2323" s="225"/>
      <c r="RDE2323" s="225"/>
      <c r="RDF2323" s="225"/>
      <c r="RDG2323" s="225"/>
      <c r="RDH2323" s="225"/>
      <c r="RDI2323" s="225"/>
      <c r="RDJ2323" s="225"/>
      <c r="RDK2323" s="225"/>
      <c r="RDL2323" s="225"/>
      <c r="RDM2323" s="225"/>
      <c r="RDN2323" s="225"/>
      <c r="RDO2323" s="225"/>
      <c r="RDP2323" s="225"/>
      <c r="RDQ2323" s="225"/>
      <c r="RDR2323" s="225"/>
      <c r="RDS2323" s="225"/>
      <c r="RDT2323" s="225"/>
      <c r="RDU2323" s="225"/>
      <c r="RDV2323" s="225"/>
      <c r="RDW2323" s="225"/>
      <c r="RDX2323" s="225"/>
      <c r="RDY2323" s="225"/>
      <c r="RDZ2323" s="225"/>
      <c r="REA2323" s="225"/>
      <c r="REB2323" s="225"/>
      <c r="REC2323" s="225"/>
      <c r="RED2323" s="225"/>
      <c r="REE2323" s="225"/>
      <c r="REF2323" s="225"/>
      <c r="REG2323" s="225"/>
      <c r="REH2323" s="225"/>
      <c r="REI2323" s="225"/>
      <c r="REJ2323" s="225"/>
      <c r="REK2323" s="225"/>
      <c r="REL2323" s="225"/>
      <c r="REM2323" s="225"/>
      <c r="REN2323" s="225"/>
      <c r="REO2323" s="225"/>
      <c r="REP2323" s="225"/>
      <c r="REQ2323" s="225"/>
      <c r="RER2323" s="225"/>
      <c r="RES2323" s="225"/>
      <c r="RET2323" s="225"/>
      <c r="REU2323" s="225"/>
      <c r="REV2323" s="225"/>
      <c r="REW2323" s="225"/>
      <c r="REX2323" s="225"/>
      <c r="REY2323" s="225"/>
      <c r="REZ2323" s="225"/>
      <c r="RFA2323" s="225"/>
      <c r="RFB2323" s="225"/>
      <c r="RFC2323" s="225"/>
      <c r="RFD2323" s="225"/>
      <c r="RFE2323" s="225"/>
      <c r="RFF2323" s="225"/>
      <c r="RFG2323" s="225"/>
      <c r="RFH2323" s="225"/>
      <c r="RFI2323" s="225"/>
      <c r="RFJ2323" s="225"/>
      <c r="RFK2323" s="225"/>
      <c r="RFL2323" s="225"/>
      <c r="RFM2323" s="225"/>
      <c r="RFN2323" s="225"/>
      <c r="RFO2323" s="225"/>
      <c r="RFP2323" s="225"/>
      <c r="RFQ2323" s="225"/>
      <c r="RFR2323" s="225"/>
      <c r="RFS2323" s="225"/>
      <c r="RFT2323" s="225"/>
      <c r="RFU2323" s="225"/>
      <c r="RFV2323" s="225"/>
      <c r="RFW2323" s="225"/>
      <c r="RFX2323" s="225"/>
      <c r="RFY2323" s="225"/>
      <c r="RFZ2323" s="225"/>
      <c r="RGA2323" s="225"/>
      <c r="RGB2323" s="225"/>
      <c r="RGC2323" s="225"/>
      <c r="RGD2323" s="225"/>
      <c r="RGE2323" s="225"/>
      <c r="RGF2323" s="225"/>
      <c r="RGG2323" s="225"/>
      <c r="RGH2323" s="225"/>
      <c r="RGI2323" s="225"/>
      <c r="RGJ2323" s="225"/>
      <c r="RGK2323" s="225"/>
      <c r="RGL2323" s="225"/>
      <c r="RGM2323" s="225"/>
      <c r="RGN2323" s="225"/>
      <c r="RGO2323" s="225"/>
      <c r="RGP2323" s="225"/>
      <c r="RGQ2323" s="225"/>
      <c r="RGR2323" s="225"/>
      <c r="RGS2323" s="225"/>
      <c r="RGT2323" s="225"/>
      <c r="RGU2323" s="225"/>
      <c r="RGV2323" s="225"/>
      <c r="RGW2323" s="225"/>
      <c r="RGX2323" s="225"/>
      <c r="RGY2323" s="225"/>
      <c r="RGZ2323" s="225"/>
      <c r="RHA2323" s="225"/>
      <c r="RHB2323" s="225"/>
      <c r="RHC2323" s="225"/>
      <c r="RHD2323" s="225"/>
      <c r="RHE2323" s="225"/>
      <c r="RHF2323" s="225"/>
      <c r="RHG2323" s="225"/>
      <c r="RHH2323" s="225"/>
      <c r="RHI2323" s="225"/>
      <c r="RHJ2323" s="225"/>
      <c r="RHK2323" s="225"/>
      <c r="RHL2323" s="225"/>
      <c r="RHM2323" s="225"/>
      <c r="RHN2323" s="225"/>
      <c r="RHO2323" s="225"/>
      <c r="RHP2323" s="225"/>
      <c r="RHQ2323" s="225"/>
      <c r="RHR2323" s="225"/>
      <c r="RHS2323" s="225"/>
      <c r="RHT2323" s="225"/>
      <c r="RHU2323" s="225"/>
      <c r="RHV2323" s="225"/>
      <c r="RHW2323" s="225"/>
      <c r="RHX2323" s="225"/>
      <c r="RHY2323" s="225"/>
      <c r="RHZ2323" s="225"/>
      <c r="RIA2323" s="225"/>
      <c r="RIB2323" s="225"/>
      <c r="RIC2323" s="225"/>
      <c r="RID2323" s="225"/>
      <c r="RIE2323" s="225"/>
      <c r="RIF2323" s="225"/>
      <c r="RIG2323" s="225"/>
      <c r="RIH2323" s="225"/>
      <c r="RII2323" s="225"/>
      <c r="RIJ2323" s="225"/>
      <c r="RIK2323" s="225"/>
      <c r="RIL2323" s="225"/>
      <c r="RIM2323" s="225"/>
      <c r="RIN2323" s="225"/>
      <c r="RIO2323" s="225"/>
      <c r="RIP2323" s="225"/>
      <c r="RIQ2323" s="225"/>
      <c r="RIR2323" s="225"/>
      <c r="RIS2323" s="225"/>
      <c r="RIT2323" s="225"/>
      <c r="RIU2323" s="225"/>
      <c r="RIV2323" s="225"/>
      <c r="RIW2323" s="225"/>
      <c r="RIX2323" s="225"/>
      <c r="RIY2323" s="225"/>
      <c r="RIZ2323" s="225"/>
      <c r="RJA2323" s="225"/>
      <c r="RJB2323" s="225"/>
      <c r="RJC2323" s="225"/>
      <c r="RJD2323" s="225"/>
      <c r="RJE2323" s="225"/>
      <c r="RJF2323" s="225"/>
      <c r="RJG2323" s="225"/>
      <c r="RJH2323" s="225"/>
      <c r="RJI2323" s="225"/>
      <c r="RJJ2323" s="225"/>
      <c r="RJK2323" s="225"/>
      <c r="RJL2323" s="225"/>
      <c r="RJM2323" s="225"/>
      <c r="RJN2323" s="225"/>
      <c r="RJO2323" s="225"/>
      <c r="RJP2323" s="225"/>
      <c r="RJQ2323" s="225"/>
      <c r="RJR2323" s="225"/>
      <c r="RJS2323" s="225"/>
      <c r="RJT2323" s="225"/>
      <c r="RJU2323" s="225"/>
      <c r="RJV2323" s="225"/>
      <c r="RJW2323" s="225"/>
      <c r="RJX2323" s="225"/>
      <c r="RJY2323" s="225"/>
      <c r="RJZ2323" s="225"/>
      <c r="RKA2323" s="225"/>
      <c r="RKB2323" s="225"/>
      <c r="RKC2323" s="225"/>
      <c r="RKD2323" s="225"/>
      <c r="RKE2323" s="225"/>
      <c r="RKF2323" s="225"/>
      <c r="RKG2323" s="225"/>
      <c r="RKH2323" s="225"/>
      <c r="RKI2323" s="225"/>
      <c r="RKJ2323" s="225"/>
      <c r="RKK2323" s="225"/>
      <c r="RKL2323" s="225"/>
      <c r="RKM2323" s="225"/>
      <c r="RKN2323" s="225"/>
      <c r="RKO2323" s="225"/>
      <c r="RKP2323" s="225"/>
      <c r="RKQ2323" s="225"/>
      <c r="RKR2323" s="225"/>
      <c r="RKS2323" s="225"/>
      <c r="RKT2323" s="225"/>
      <c r="RKU2323" s="225"/>
      <c r="RKV2323" s="225"/>
      <c r="RKW2323" s="225"/>
      <c r="RKX2323" s="225"/>
      <c r="RKY2323" s="225"/>
      <c r="RKZ2323" s="225"/>
      <c r="RLA2323" s="225"/>
      <c r="RLB2323" s="225"/>
      <c r="RLC2323" s="225"/>
      <c r="RLD2323" s="225"/>
      <c r="RLE2323" s="225"/>
      <c r="RLF2323" s="225"/>
      <c r="RLG2323" s="225"/>
      <c r="RLH2323" s="225"/>
      <c r="RLI2323" s="225"/>
      <c r="RLJ2323" s="225"/>
      <c r="RLK2323" s="225"/>
      <c r="RLL2323" s="225"/>
      <c r="RLM2323" s="225"/>
      <c r="RLN2323" s="225"/>
      <c r="RLO2323" s="225"/>
      <c r="RLP2323" s="225"/>
      <c r="RLQ2323" s="225"/>
      <c r="RLR2323" s="225"/>
      <c r="RLS2323" s="225"/>
      <c r="RLT2323" s="225"/>
      <c r="RLU2323" s="225"/>
      <c r="RLV2323" s="225"/>
      <c r="RLW2323" s="225"/>
      <c r="RLX2323" s="225"/>
      <c r="RLY2323" s="225"/>
      <c r="RLZ2323" s="225"/>
      <c r="RMA2323" s="225"/>
      <c r="RMB2323" s="225"/>
      <c r="RMC2323" s="225"/>
      <c r="RMD2323" s="225"/>
      <c r="RME2323" s="225"/>
      <c r="RMF2323" s="225"/>
      <c r="RMG2323" s="225"/>
      <c r="RMH2323" s="225"/>
      <c r="RMI2323" s="225"/>
      <c r="RMJ2323" s="225"/>
      <c r="RMK2323" s="225"/>
      <c r="RML2323" s="225"/>
      <c r="RMM2323" s="225"/>
      <c r="RMN2323" s="225"/>
      <c r="RMO2323" s="225"/>
      <c r="RMP2323" s="225"/>
      <c r="RMQ2323" s="225"/>
      <c r="RMR2323" s="225"/>
      <c r="RMS2323" s="225"/>
      <c r="RMT2323" s="225"/>
      <c r="RMU2323" s="225"/>
      <c r="RMV2323" s="225"/>
      <c r="RMW2323" s="225"/>
      <c r="RMX2323" s="225"/>
      <c r="RMY2323" s="225"/>
      <c r="RMZ2323" s="225"/>
      <c r="RNA2323" s="225"/>
      <c r="RNB2323" s="225"/>
      <c r="RNC2323" s="225"/>
      <c r="RND2323" s="225"/>
      <c r="RNE2323" s="225"/>
      <c r="RNF2323" s="225"/>
      <c r="RNG2323" s="225"/>
      <c r="RNH2323" s="225"/>
      <c r="RNI2323" s="225"/>
      <c r="RNJ2323" s="225"/>
      <c r="RNK2323" s="225"/>
      <c r="RNL2323" s="225"/>
      <c r="RNM2323" s="225"/>
      <c r="RNN2323" s="225"/>
      <c r="RNO2323" s="225"/>
      <c r="RNP2323" s="225"/>
      <c r="RNQ2323" s="225"/>
      <c r="RNR2323" s="225"/>
      <c r="RNS2323" s="225"/>
      <c r="RNT2323" s="225"/>
      <c r="RNU2323" s="225"/>
      <c r="RNV2323" s="225"/>
      <c r="RNW2323" s="225"/>
      <c r="RNX2323" s="225"/>
      <c r="RNY2323" s="225"/>
      <c r="RNZ2323" s="225"/>
      <c r="ROA2323" s="225"/>
      <c r="ROB2323" s="225"/>
      <c r="ROC2323" s="225"/>
      <c r="ROD2323" s="225"/>
      <c r="ROE2323" s="225"/>
      <c r="ROF2323" s="225"/>
      <c r="ROG2323" s="225"/>
      <c r="ROH2323" s="225"/>
      <c r="ROI2323" s="225"/>
      <c r="ROJ2323" s="225"/>
      <c r="ROK2323" s="225"/>
      <c r="ROL2323" s="225"/>
      <c r="ROM2323" s="225"/>
      <c r="RON2323" s="225"/>
      <c r="ROO2323" s="225"/>
      <c r="ROP2323" s="225"/>
      <c r="ROQ2323" s="225"/>
      <c r="ROR2323" s="225"/>
      <c r="ROS2323" s="225"/>
      <c r="ROT2323" s="225"/>
      <c r="ROU2323" s="225"/>
      <c r="ROV2323" s="225"/>
      <c r="ROW2323" s="225"/>
      <c r="ROX2323" s="225"/>
      <c r="ROY2323" s="225"/>
      <c r="ROZ2323" s="225"/>
      <c r="RPA2323" s="225"/>
      <c r="RPB2323" s="225"/>
      <c r="RPC2323" s="225"/>
      <c r="RPD2323" s="225"/>
      <c r="RPE2323" s="225"/>
      <c r="RPF2323" s="225"/>
      <c r="RPG2323" s="225"/>
      <c r="RPH2323" s="225"/>
      <c r="RPI2323" s="225"/>
      <c r="RPJ2323" s="225"/>
      <c r="RPK2323" s="225"/>
      <c r="RPL2323" s="225"/>
      <c r="RPM2323" s="225"/>
      <c r="RPN2323" s="225"/>
      <c r="RPO2323" s="225"/>
      <c r="RPP2323" s="225"/>
      <c r="RPQ2323" s="225"/>
      <c r="RPR2323" s="225"/>
      <c r="RPS2323" s="225"/>
      <c r="RPT2323" s="225"/>
      <c r="RPU2323" s="225"/>
      <c r="RPV2323" s="225"/>
      <c r="RPW2323" s="225"/>
      <c r="RPX2323" s="225"/>
      <c r="RPY2323" s="225"/>
      <c r="RPZ2323" s="225"/>
      <c r="RQA2323" s="225"/>
      <c r="RQB2323" s="225"/>
      <c r="RQC2323" s="225"/>
      <c r="RQD2323" s="225"/>
      <c r="RQE2323" s="225"/>
      <c r="RQF2323" s="225"/>
      <c r="RQG2323" s="225"/>
      <c r="RQH2323" s="225"/>
      <c r="RQI2323" s="225"/>
      <c r="RQJ2323" s="225"/>
      <c r="RQK2323" s="225"/>
      <c r="RQL2323" s="225"/>
      <c r="RQM2323" s="225"/>
      <c r="RQN2323" s="225"/>
      <c r="RQO2323" s="225"/>
      <c r="RQP2323" s="225"/>
      <c r="RQQ2323" s="225"/>
      <c r="RQR2323" s="225"/>
      <c r="RQS2323" s="225"/>
      <c r="RQT2323" s="225"/>
      <c r="RQU2323" s="225"/>
      <c r="RQV2323" s="225"/>
      <c r="RQW2323" s="225"/>
      <c r="RQX2323" s="225"/>
      <c r="RQY2323" s="225"/>
      <c r="RQZ2323" s="225"/>
      <c r="RRA2323" s="225"/>
      <c r="RRB2323" s="225"/>
      <c r="RRC2323" s="225"/>
      <c r="RRD2323" s="225"/>
      <c r="RRE2323" s="225"/>
      <c r="RRF2323" s="225"/>
      <c r="RRG2323" s="225"/>
      <c r="RRH2323" s="225"/>
      <c r="RRI2323" s="225"/>
      <c r="RRJ2323" s="225"/>
      <c r="RRK2323" s="225"/>
      <c r="RRL2323" s="225"/>
      <c r="RRM2323" s="225"/>
      <c r="RRN2323" s="225"/>
      <c r="RRO2323" s="225"/>
      <c r="RRP2323" s="225"/>
      <c r="RRQ2323" s="225"/>
      <c r="RRR2323" s="225"/>
      <c r="RRS2323" s="225"/>
      <c r="RRT2323" s="225"/>
      <c r="RRU2323" s="225"/>
      <c r="RRV2323" s="225"/>
      <c r="RRW2323" s="225"/>
      <c r="RRX2323" s="225"/>
      <c r="RRY2323" s="225"/>
      <c r="RRZ2323" s="225"/>
      <c r="RSA2323" s="225"/>
      <c r="RSB2323" s="225"/>
      <c r="RSC2323" s="225"/>
      <c r="RSD2323" s="225"/>
      <c r="RSE2323" s="225"/>
      <c r="RSF2323" s="225"/>
      <c r="RSG2323" s="225"/>
      <c r="RSH2323" s="225"/>
      <c r="RSI2323" s="225"/>
      <c r="RSJ2323" s="225"/>
      <c r="RSK2323" s="225"/>
      <c r="RSL2323" s="225"/>
      <c r="RSM2323" s="225"/>
      <c r="RSN2323" s="225"/>
      <c r="RSO2323" s="225"/>
      <c r="RSP2323" s="225"/>
      <c r="RSQ2323" s="225"/>
      <c r="RSR2323" s="225"/>
      <c r="RSS2323" s="225"/>
      <c r="RST2323" s="225"/>
      <c r="RSU2323" s="225"/>
      <c r="RSV2323" s="225"/>
      <c r="RSW2323" s="225"/>
      <c r="RSX2323" s="225"/>
      <c r="RSY2323" s="225"/>
      <c r="RSZ2323" s="225"/>
      <c r="RTA2323" s="225"/>
      <c r="RTB2323" s="225"/>
      <c r="RTC2323" s="225"/>
      <c r="RTD2323" s="225"/>
      <c r="RTE2323" s="225"/>
      <c r="RTF2323" s="225"/>
      <c r="RTG2323" s="225"/>
      <c r="RTH2323" s="225"/>
      <c r="RTI2323" s="225"/>
      <c r="RTJ2323" s="225"/>
      <c r="RTK2323" s="225"/>
      <c r="RTL2323" s="225"/>
      <c r="RTM2323" s="225"/>
      <c r="RTN2323" s="225"/>
      <c r="RTO2323" s="225"/>
      <c r="RTP2323" s="225"/>
      <c r="RTQ2323" s="225"/>
      <c r="RTR2323" s="225"/>
      <c r="RTS2323" s="225"/>
      <c r="RTT2323" s="225"/>
      <c r="RTU2323" s="225"/>
      <c r="RTV2323" s="225"/>
      <c r="RTW2323" s="225"/>
      <c r="RTX2323" s="225"/>
      <c r="RTY2323" s="225"/>
      <c r="RTZ2323" s="225"/>
      <c r="RUA2323" s="225"/>
      <c r="RUB2323" s="225"/>
      <c r="RUC2323" s="225"/>
      <c r="RUD2323" s="225"/>
      <c r="RUE2323" s="225"/>
      <c r="RUF2323" s="225"/>
      <c r="RUG2323" s="225"/>
      <c r="RUH2323" s="225"/>
      <c r="RUI2323" s="225"/>
      <c r="RUJ2323" s="225"/>
      <c r="RUK2323" s="225"/>
      <c r="RUL2323" s="225"/>
      <c r="RUM2323" s="225"/>
      <c r="RUN2323" s="225"/>
      <c r="RUO2323" s="225"/>
      <c r="RUP2323" s="225"/>
      <c r="RUQ2323" s="225"/>
      <c r="RUR2323" s="225"/>
      <c r="RUS2323" s="225"/>
      <c r="RUT2323" s="225"/>
      <c r="RUU2323" s="225"/>
      <c r="RUV2323" s="225"/>
      <c r="RUW2323" s="225"/>
      <c r="RUX2323" s="225"/>
      <c r="RUY2323" s="225"/>
      <c r="RUZ2323" s="225"/>
      <c r="RVA2323" s="225"/>
      <c r="RVB2323" s="225"/>
      <c r="RVC2323" s="225"/>
      <c r="RVD2323" s="225"/>
      <c r="RVE2323" s="225"/>
      <c r="RVF2323" s="225"/>
      <c r="RVG2323" s="225"/>
      <c r="RVH2323" s="225"/>
      <c r="RVI2323" s="225"/>
      <c r="RVJ2323" s="225"/>
      <c r="RVK2323" s="225"/>
      <c r="RVL2323" s="225"/>
      <c r="RVM2323" s="225"/>
      <c r="RVN2323" s="225"/>
      <c r="RVO2323" s="225"/>
      <c r="RVP2323" s="225"/>
      <c r="RVQ2323" s="225"/>
      <c r="RVR2323" s="225"/>
      <c r="RVS2323" s="225"/>
      <c r="RVT2323" s="225"/>
      <c r="RVU2323" s="225"/>
      <c r="RVV2323" s="225"/>
      <c r="RVW2323" s="225"/>
      <c r="RVX2323" s="225"/>
      <c r="RVY2323" s="225"/>
      <c r="RVZ2323" s="225"/>
      <c r="RWA2323" s="225"/>
      <c r="RWB2323" s="225"/>
      <c r="RWC2323" s="225"/>
      <c r="RWD2323" s="225"/>
      <c r="RWE2323" s="225"/>
      <c r="RWF2323" s="225"/>
      <c r="RWG2323" s="225"/>
      <c r="RWH2323" s="225"/>
      <c r="RWI2323" s="225"/>
      <c r="RWJ2323" s="225"/>
      <c r="RWK2323" s="225"/>
      <c r="RWL2323" s="225"/>
      <c r="RWM2323" s="225"/>
      <c r="RWN2323" s="225"/>
      <c r="RWO2323" s="225"/>
      <c r="RWP2323" s="225"/>
      <c r="RWQ2323" s="225"/>
      <c r="RWR2323" s="225"/>
      <c r="RWS2323" s="225"/>
      <c r="RWT2323" s="225"/>
      <c r="RWU2323" s="225"/>
      <c r="RWV2323" s="225"/>
      <c r="RWW2323" s="225"/>
      <c r="RWX2323" s="225"/>
      <c r="RWY2323" s="225"/>
      <c r="RWZ2323" s="225"/>
      <c r="RXA2323" s="225"/>
      <c r="RXB2323" s="225"/>
      <c r="RXC2323" s="225"/>
      <c r="RXD2323" s="225"/>
      <c r="RXE2323" s="225"/>
      <c r="RXF2323" s="225"/>
      <c r="RXG2323" s="225"/>
      <c r="RXH2323" s="225"/>
      <c r="RXI2323" s="225"/>
      <c r="RXJ2323" s="225"/>
      <c r="RXK2323" s="225"/>
      <c r="RXL2323" s="225"/>
      <c r="RXM2323" s="225"/>
      <c r="RXN2323" s="225"/>
      <c r="RXO2323" s="225"/>
      <c r="RXP2323" s="225"/>
      <c r="RXQ2323" s="225"/>
      <c r="RXR2323" s="225"/>
      <c r="RXS2323" s="225"/>
      <c r="RXT2323" s="225"/>
      <c r="RXU2323" s="225"/>
      <c r="RXV2323" s="225"/>
      <c r="RXW2323" s="225"/>
      <c r="RXX2323" s="225"/>
      <c r="RXY2323" s="225"/>
      <c r="RXZ2323" s="225"/>
      <c r="RYA2323" s="225"/>
      <c r="RYB2323" s="225"/>
      <c r="RYC2323" s="225"/>
      <c r="RYD2323" s="225"/>
      <c r="RYE2323" s="225"/>
      <c r="RYF2323" s="225"/>
      <c r="RYG2323" s="225"/>
      <c r="RYH2323" s="225"/>
      <c r="RYI2323" s="225"/>
      <c r="RYJ2323" s="225"/>
      <c r="RYK2323" s="225"/>
      <c r="RYL2323" s="225"/>
      <c r="RYM2323" s="225"/>
      <c r="RYN2323" s="225"/>
      <c r="RYO2323" s="225"/>
      <c r="RYP2323" s="225"/>
      <c r="RYQ2323" s="225"/>
      <c r="RYR2323" s="225"/>
      <c r="RYS2323" s="225"/>
      <c r="RYT2323" s="225"/>
      <c r="RYU2323" s="225"/>
      <c r="RYV2323" s="225"/>
      <c r="RYW2323" s="225"/>
      <c r="RYX2323" s="225"/>
      <c r="RYY2323" s="225"/>
      <c r="RYZ2323" s="225"/>
      <c r="RZA2323" s="225"/>
      <c r="RZB2323" s="225"/>
      <c r="RZC2323" s="225"/>
      <c r="RZD2323" s="225"/>
      <c r="RZE2323" s="225"/>
      <c r="RZF2323" s="225"/>
      <c r="RZG2323" s="225"/>
      <c r="RZH2323" s="225"/>
      <c r="RZI2323" s="225"/>
      <c r="RZJ2323" s="225"/>
      <c r="RZK2323" s="225"/>
      <c r="RZL2323" s="225"/>
      <c r="RZM2323" s="225"/>
      <c r="RZN2323" s="225"/>
      <c r="RZO2323" s="225"/>
      <c r="RZP2323" s="225"/>
      <c r="RZQ2323" s="225"/>
      <c r="RZR2323" s="225"/>
      <c r="RZS2323" s="225"/>
      <c r="RZT2323" s="225"/>
      <c r="RZU2323" s="225"/>
      <c r="RZV2323" s="225"/>
      <c r="RZW2323" s="225"/>
      <c r="RZX2323" s="225"/>
      <c r="RZY2323" s="225"/>
      <c r="RZZ2323" s="225"/>
      <c r="SAA2323" s="225"/>
      <c r="SAB2323" s="225"/>
      <c r="SAC2323" s="225"/>
      <c r="SAD2323" s="225"/>
      <c r="SAE2323" s="225"/>
      <c r="SAF2323" s="225"/>
      <c r="SAG2323" s="225"/>
      <c r="SAH2323" s="225"/>
      <c r="SAI2323" s="225"/>
      <c r="SAJ2323" s="225"/>
      <c r="SAK2323" s="225"/>
      <c r="SAL2323" s="225"/>
      <c r="SAM2323" s="225"/>
      <c r="SAN2323" s="225"/>
      <c r="SAO2323" s="225"/>
      <c r="SAP2323" s="225"/>
      <c r="SAQ2323" s="225"/>
      <c r="SAR2323" s="225"/>
      <c r="SAS2323" s="225"/>
      <c r="SAT2323" s="225"/>
      <c r="SAU2323" s="225"/>
      <c r="SAV2323" s="225"/>
      <c r="SAW2323" s="225"/>
      <c r="SAX2323" s="225"/>
      <c r="SAY2323" s="225"/>
      <c r="SAZ2323" s="225"/>
      <c r="SBA2323" s="225"/>
      <c r="SBB2323" s="225"/>
      <c r="SBC2323" s="225"/>
      <c r="SBD2323" s="225"/>
      <c r="SBE2323" s="225"/>
      <c r="SBF2323" s="225"/>
      <c r="SBG2323" s="225"/>
      <c r="SBH2323" s="225"/>
      <c r="SBI2323" s="225"/>
      <c r="SBJ2323" s="225"/>
      <c r="SBK2323" s="225"/>
      <c r="SBL2323" s="225"/>
      <c r="SBM2323" s="225"/>
      <c r="SBN2323" s="225"/>
      <c r="SBO2323" s="225"/>
      <c r="SBP2323" s="225"/>
      <c r="SBQ2323" s="225"/>
      <c r="SBR2323" s="225"/>
      <c r="SBS2323" s="225"/>
      <c r="SBT2323" s="225"/>
      <c r="SBU2323" s="225"/>
      <c r="SBV2323" s="225"/>
      <c r="SBW2323" s="225"/>
      <c r="SBX2323" s="225"/>
      <c r="SBY2323" s="225"/>
      <c r="SBZ2323" s="225"/>
      <c r="SCA2323" s="225"/>
      <c r="SCB2323" s="225"/>
      <c r="SCC2323" s="225"/>
      <c r="SCD2323" s="225"/>
      <c r="SCE2323" s="225"/>
      <c r="SCF2323" s="225"/>
      <c r="SCG2323" s="225"/>
      <c r="SCH2323" s="225"/>
      <c r="SCI2323" s="225"/>
      <c r="SCJ2323" s="225"/>
      <c r="SCK2323" s="225"/>
      <c r="SCL2323" s="225"/>
      <c r="SCM2323" s="225"/>
      <c r="SCN2323" s="225"/>
      <c r="SCO2323" s="225"/>
      <c r="SCP2323" s="225"/>
      <c r="SCQ2323" s="225"/>
      <c r="SCR2323" s="225"/>
      <c r="SCS2323" s="225"/>
      <c r="SCT2323" s="225"/>
      <c r="SCU2323" s="225"/>
      <c r="SCV2323" s="225"/>
      <c r="SCW2323" s="225"/>
      <c r="SCX2323" s="225"/>
      <c r="SCY2323" s="225"/>
      <c r="SCZ2323" s="225"/>
      <c r="SDA2323" s="225"/>
      <c r="SDB2323" s="225"/>
      <c r="SDC2323" s="225"/>
      <c r="SDD2323" s="225"/>
      <c r="SDE2323" s="225"/>
      <c r="SDF2323" s="225"/>
      <c r="SDG2323" s="225"/>
      <c r="SDH2323" s="225"/>
      <c r="SDI2323" s="225"/>
      <c r="SDJ2323" s="225"/>
      <c r="SDK2323" s="225"/>
      <c r="SDL2323" s="225"/>
      <c r="SDM2323" s="225"/>
      <c r="SDN2323" s="225"/>
      <c r="SDO2323" s="225"/>
      <c r="SDP2323" s="225"/>
      <c r="SDQ2323" s="225"/>
      <c r="SDR2323" s="225"/>
      <c r="SDS2323" s="225"/>
      <c r="SDT2323" s="225"/>
      <c r="SDU2323" s="225"/>
      <c r="SDV2323" s="225"/>
      <c r="SDW2323" s="225"/>
      <c r="SDX2323" s="225"/>
      <c r="SDY2323" s="225"/>
      <c r="SDZ2323" s="225"/>
      <c r="SEA2323" s="225"/>
      <c r="SEB2323" s="225"/>
      <c r="SEC2323" s="225"/>
      <c r="SED2323" s="225"/>
      <c r="SEE2323" s="225"/>
      <c r="SEF2323" s="225"/>
      <c r="SEG2323" s="225"/>
      <c r="SEH2323" s="225"/>
      <c r="SEI2323" s="225"/>
      <c r="SEJ2323" s="225"/>
      <c r="SEK2323" s="225"/>
      <c r="SEL2323" s="225"/>
      <c r="SEM2323" s="225"/>
      <c r="SEN2323" s="225"/>
      <c r="SEO2323" s="225"/>
      <c r="SEP2323" s="225"/>
      <c r="SEQ2323" s="225"/>
      <c r="SER2323" s="225"/>
      <c r="SES2323" s="225"/>
      <c r="SET2323" s="225"/>
      <c r="SEU2323" s="225"/>
      <c r="SEV2323" s="225"/>
      <c r="SEW2323" s="225"/>
      <c r="SEX2323" s="225"/>
      <c r="SEY2323" s="225"/>
      <c r="SEZ2323" s="225"/>
      <c r="SFA2323" s="225"/>
      <c r="SFB2323" s="225"/>
      <c r="SFC2323" s="225"/>
      <c r="SFD2323" s="225"/>
      <c r="SFE2323" s="225"/>
      <c r="SFF2323" s="225"/>
      <c r="SFG2323" s="225"/>
      <c r="SFH2323" s="225"/>
      <c r="SFI2323" s="225"/>
      <c r="SFJ2323" s="225"/>
      <c r="SFK2323" s="225"/>
      <c r="SFL2323" s="225"/>
      <c r="SFM2323" s="225"/>
      <c r="SFN2323" s="225"/>
      <c r="SFO2323" s="225"/>
      <c r="SFP2323" s="225"/>
      <c r="SFQ2323" s="225"/>
      <c r="SFR2323" s="225"/>
      <c r="SFS2323" s="225"/>
      <c r="SFT2323" s="225"/>
      <c r="SFU2323" s="225"/>
      <c r="SFV2323" s="225"/>
      <c r="SFW2323" s="225"/>
      <c r="SFX2323" s="225"/>
      <c r="SFY2323" s="225"/>
      <c r="SFZ2323" s="225"/>
      <c r="SGA2323" s="225"/>
      <c r="SGB2323" s="225"/>
      <c r="SGC2323" s="225"/>
      <c r="SGD2323" s="225"/>
      <c r="SGE2323" s="225"/>
      <c r="SGF2323" s="225"/>
      <c r="SGG2323" s="225"/>
      <c r="SGH2323" s="225"/>
      <c r="SGI2323" s="225"/>
      <c r="SGJ2323" s="225"/>
      <c r="SGK2323" s="225"/>
      <c r="SGL2323" s="225"/>
      <c r="SGM2323" s="225"/>
      <c r="SGN2323" s="225"/>
      <c r="SGO2323" s="225"/>
      <c r="SGP2323" s="225"/>
      <c r="SGQ2323" s="225"/>
      <c r="SGR2323" s="225"/>
      <c r="SGS2323" s="225"/>
      <c r="SGT2323" s="225"/>
      <c r="SGU2323" s="225"/>
      <c r="SGV2323" s="225"/>
      <c r="SGW2323" s="225"/>
      <c r="SGX2323" s="225"/>
      <c r="SGY2323" s="225"/>
      <c r="SGZ2323" s="225"/>
      <c r="SHA2323" s="225"/>
      <c r="SHB2323" s="225"/>
      <c r="SHC2323" s="225"/>
      <c r="SHD2323" s="225"/>
      <c r="SHE2323" s="225"/>
      <c r="SHF2323" s="225"/>
      <c r="SHG2323" s="225"/>
      <c r="SHH2323" s="225"/>
      <c r="SHI2323" s="225"/>
      <c r="SHJ2323" s="225"/>
      <c r="SHK2323" s="225"/>
      <c r="SHL2323" s="225"/>
      <c r="SHM2323" s="225"/>
      <c r="SHN2323" s="225"/>
      <c r="SHO2323" s="225"/>
      <c r="SHP2323" s="225"/>
      <c r="SHQ2323" s="225"/>
      <c r="SHR2323" s="225"/>
      <c r="SHS2323" s="225"/>
      <c r="SHT2323" s="225"/>
      <c r="SHU2323" s="225"/>
      <c r="SHV2323" s="225"/>
      <c r="SHW2323" s="225"/>
      <c r="SHX2323" s="225"/>
      <c r="SHY2323" s="225"/>
      <c r="SHZ2323" s="225"/>
      <c r="SIA2323" s="225"/>
      <c r="SIB2323" s="225"/>
      <c r="SIC2323" s="225"/>
      <c r="SID2323" s="225"/>
      <c r="SIE2323" s="225"/>
      <c r="SIF2323" s="225"/>
      <c r="SIG2323" s="225"/>
      <c r="SIH2323" s="225"/>
      <c r="SII2323" s="225"/>
      <c r="SIJ2323" s="225"/>
      <c r="SIK2323" s="225"/>
      <c r="SIL2323" s="225"/>
      <c r="SIM2323" s="225"/>
      <c r="SIN2323" s="225"/>
      <c r="SIO2323" s="225"/>
      <c r="SIP2323" s="225"/>
      <c r="SIQ2323" s="225"/>
      <c r="SIR2323" s="225"/>
      <c r="SIS2323" s="225"/>
      <c r="SIT2323" s="225"/>
      <c r="SIU2323" s="225"/>
      <c r="SIV2323" s="225"/>
      <c r="SIW2323" s="225"/>
      <c r="SIX2323" s="225"/>
      <c r="SIY2323" s="225"/>
      <c r="SIZ2323" s="225"/>
      <c r="SJA2323" s="225"/>
      <c r="SJB2323" s="225"/>
      <c r="SJC2323" s="225"/>
      <c r="SJD2323" s="225"/>
      <c r="SJE2323" s="225"/>
      <c r="SJF2323" s="225"/>
      <c r="SJG2323" s="225"/>
      <c r="SJH2323" s="225"/>
      <c r="SJI2323" s="225"/>
      <c r="SJJ2323" s="225"/>
      <c r="SJK2323" s="225"/>
      <c r="SJL2323" s="225"/>
      <c r="SJM2323" s="225"/>
      <c r="SJN2323" s="225"/>
      <c r="SJO2323" s="225"/>
      <c r="SJP2323" s="225"/>
      <c r="SJQ2323" s="225"/>
      <c r="SJR2323" s="225"/>
      <c r="SJS2323" s="225"/>
      <c r="SJT2323" s="225"/>
      <c r="SJU2323" s="225"/>
      <c r="SJV2323" s="225"/>
      <c r="SJW2323" s="225"/>
      <c r="SJX2323" s="225"/>
      <c r="SJY2323" s="225"/>
      <c r="SJZ2323" s="225"/>
      <c r="SKA2323" s="225"/>
      <c r="SKB2323" s="225"/>
      <c r="SKC2323" s="225"/>
      <c r="SKD2323" s="225"/>
      <c r="SKE2323" s="225"/>
      <c r="SKF2323" s="225"/>
      <c r="SKG2323" s="225"/>
      <c r="SKH2323" s="225"/>
      <c r="SKI2323" s="225"/>
      <c r="SKJ2323" s="225"/>
      <c r="SKK2323" s="225"/>
      <c r="SKL2323" s="225"/>
      <c r="SKM2323" s="225"/>
      <c r="SKN2323" s="225"/>
      <c r="SKO2323" s="225"/>
      <c r="SKP2323" s="225"/>
      <c r="SKQ2323" s="225"/>
      <c r="SKR2323" s="225"/>
      <c r="SKS2323" s="225"/>
      <c r="SKT2323" s="225"/>
      <c r="SKU2323" s="225"/>
      <c r="SKV2323" s="225"/>
      <c r="SKW2323" s="225"/>
      <c r="SKX2323" s="225"/>
      <c r="SKY2323" s="225"/>
      <c r="SKZ2323" s="225"/>
      <c r="SLA2323" s="225"/>
      <c r="SLB2323" s="225"/>
      <c r="SLC2323" s="225"/>
      <c r="SLD2323" s="225"/>
      <c r="SLE2323" s="225"/>
      <c r="SLF2323" s="225"/>
      <c r="SLG2323" s="225"/>
      <c r="SLH2323" s="225"/>
      <c r="SLI2323" s="225"/>
      <c r="SLJ2323" s="225"/>
      <c r="SLK2323" s="225"/>
      <c r="SLL2323" s="225"/>
      <c r="SLM2323" s="225"/>
      <c r="SLN2323" s="225"/>
      <c r="SLO2323" s="225"/>
      <c r="SLP2323" s="225"/>
      <c r="SLQ2323" s="225"/>
      <c r="SLR2323" s="225"/>
      <c r="SLS2323" s="225"/>
      <c r="SLT2323" s="225"/>
      <c r="SLU2323" s="225"/>
      <c r="SLV2323" s="225"/>
      <c r="SLW2323" s="225"/>
      <c r="SLX2323" s="225"/>
      <c r="SLY2323" s="225"/>
      <c r="SLZ2323" s="225"/>
      <c r="SMA2323" s="225"/>
      <c r="SMB2323" s="225"/>
      <c r="SMC2323" s="225"/>
      <c r="SMD2323" s="225"/>
      <c r="SME2323" s="225"/>
      <c r="SMF2323" s="225"/>
      <c r="SMG2323" s="225"/>
      <c r="SMH2323" s="225"/>
      <c r="SMI2323" s="225"/>
      <c r="SMJ2323" s="225"/>
      <c r="SMK2323" s="225"/>
      <c r="SML2323" s="225"/>
      <c r="SMM2323" s="225"/>
      <c r="SMN2323" s="225"/>
      <c r="SMO2323" s="225"/>
      <c r="SMP2323" s="225"/>
      <c r="SMQ2323" s="225"/>
      <c r="SMR2323" s="225"/>
      <c r="SMS2323" s="225"/>
      <c r="SMT2323" s="225"/>
      <c r="SMU2323" s="225"/>
      <c r="SMV2323" s="225"/>
      <c r="SMW2323" s="225"/>
      <c r="SMX2323" s="225"/>
      <c r="SMY2323" s="225"/>
      <c r="SMZ2323" s="225"/>
      <c r="SNA2323" s="225"/>
      <c r="SNB2323" s="225"/>
      <c r="SNC2323" s="225"/>
      <c r="SND2323" s="225"/>
      <c r="SNE2323" s="225"/>
      <c r="SNF2323" s="225"/>
      <c r="SNG2323" s="225"/>
      <c r="SNH2323" s="225"/>
      <c r="SNI2323" s="225"/>
      <c r="SNJ2323" s="225"/>
      <c r="SNK2323" s="225"/>
      <c r="SNL2323" s="225"/>
      <c r="SNM2323" s="225"/>
      <c r="SNN2323" s="225"/>
      <c r="SNO2323" s="225"/>
      <c r="SNP2323" s="225"/>
      <c r="SNQ2323" s="225"/>
      <c r="SNR2323" s="225"/>
      <c r="SNS2323" s="225"/>
      <c r="SNT2323" s="225"/>
      <c r="SNU2323" s="225"/>
      <c r="SNV2323" s="225"/>
      <c r="SNW2323" s="225"/>
      <c r="SNX2323" s="225"/>
      <c r="SNY2323" s="225"/>
      <c r="SNZ2323" s="225"/>
      <c r="SOA2323" s="225"/>
      <c r="SOB2323" s="225"/>
      <c r="SOC2323" s="225"/>
      <c r="SOD2323" s="225"/>
      <c r="SOE2323" s="225"/>
      <c r="SOF2323" s="225"/>
      <c r="SOG2323" s="225"/>
      <c r="SOH2323" s="225"/>
      <c r="SOI2323" s="225"/>
      <c r="SOJ2323" s="225"/>
      <c r="SOK2323" s="225"/>
      <c r="SOL2323" s="225"/>
      <c r="SOM2323" s="225"/>
      <c r="SON2323" s="225"/>
      <c r="SOO2323" s="225"/>
      <c r="SOP2323" s="225"/>
      <c r="SOQ2323" s="225"/>
      <c r="SOR2323" s="225"/>
      <c r="SOS2323" s="225"/>
      <c r="SOT2323" s="225"/>
      <c r="SOU2323" s="225"/>
      <c r="SOV2323" s="225"/>
      <c r="SOW2323" s="225"/>
      <c r="SOX2323" s="225"/>
      <c r="SOY2323" s="225"/>
      <c r="SOZ2323" s="225"/>
      <c r="SPA2323" s="225"/>
      <c r="SPB2323" s="225"/>
      <c r="SPC2323" s="225"/>
      <c r="SPD2323" s="225"/>
      <c r="SPE2323" s="225"/>
      <c r="SPF2323" s="225"/>
      <c r="SPG2323" s="225"/>
      <c r="SPH2323" s="225"/>
      <c r="SPI2323" s="225"/>
      <c r="SPJ2323" s="225"/>
      <c r="SPK2323" s="225"/>
      <c r="SPL2323" s="225"/>
      <c r="SPM2323" s="225"/>
      <c r="SPN2323" s="225"/>
      <c r="SPO2323" s="225"/>
      <c r="SPP2323" s="225"/>
      <c r="SPQ2323" s="225"/>
      <c r="SPR2323" s="225"/>
      <c r="SPS2323" s="225"/>
      <c r="SPT2323" s="225"/>
      <c r="SPU2323" s="225"/>
      <c r="SPV2323" s="225"/>
      <c r="SPW2323" s="225"/>
      <c r="SPX2323" s="225"/>
      <c r="SPY2323" s="225"/>
      <c r="SPZ2323" s="225"/>
      <c r="SQA2323" s="225"/>
      <c r="SQB2323" s="225"/>
      <c r="SQC2323" s="225"/>
      <c r="SQD2323" s="225"/>
      <c r="SQE2323" s="225"/>
      <c r="SQF2323" s="225"/>
      <c r="SQG2323" s="225"/>
      <c r="SQH2323" s="225"/>
      <c r="SQI2323" s="225"/>
      <c r="SQJ2323" s="225"/>
      <c r="SQK2323" s="225"/>
      <c r="SQL2323" s="225"/>
      <c r="SQM2323" s="225"/>
      <c r="SQN2323" s="225"/>
      <c r="SQO2323" s="225"/>
      <c r="SQP2323" s="225"/>
      <c r="SQQ2323" s="225"/>
      <c r="SQR2323" s="225"/>
      <c r="SQS2323" s="225"/>
      <c r="SQT2323" s="225"/>
      <c r="SQU2323" s="225"/>
      <c r="SQV2323" s="225"/>
      <c r="SQW2323" s="225"/>
      <c r="SQX2323" s="225"/>
      <c r="SQY2323" s="225"/>
      <c r="SQZ2323" s="225"/>
      <c r="SRA2323" s="225"/>
      <c r="SRB2323" s="225"/>
      <c r="SRC2323" s="225"/>
      <c r="SRD2323" s="225"/>
      <c r="SRE2323" s="225"/>
      <c r="SRF2323" s="225"/>
      <c r="SRG2323" s="225"/>
      <c r="SRH2323" s="225"/>
      <c r="SRI2323" s="225"/>
      <c r="SRJ2323" s="225"/>
      <c r="SRK2323" s="225"/>
      <c r="SRL2323" s="225"/>
      <c r="SRM2323" s="225"/>
      <c r="SRN2323" s="225"/>
      <c r="SRO2323" s="225"/>
      <c r="SRP2323" s="225"/>
      <c r="SRQ2323" s="225"/>
      <c r="SRR2323" s="225"/>
      <c r="SRS2323" s="225"/>
      <c r="SRT2323" s="225"/>
      <c r="SRU2323" s="225"/>
      <c r="SRV2323" s="225"/>
      <c r="SRW2323" s="225"/>
      <c r="SRX2323" s="225"/>
      <c r="SRY2323" s="225"/>
      <c r="SRZ2323" s="225"/>
      <c r="SSA2323" s="225"/>
      <c r="SSB2323" s="225"/>
      <c r="SSC2323" s="225"/>
      <c r="SSD2323" s="225"/>
      <c r="SSE2323" s="225"/>
      <c r="SSF2323" s="225"/>
      <c r="SSG2323" s="225"/>
      <c r="SSH2323" s="225"/>
      <c r="SSI2323" s="225"/>
      <c r="SSJ2323" s="225"/>
      <c r="SSK2323" s="225"/>
      <c r="SSL2323" s="225"/>
      <c r="SSM2323" s="225"/>
      <c r="SSN2323" s="225"/>
      <c r="SSO2323" s="225"/>
      <c r="SSP2323" s="225"/>
      <c r="SSQ2323" s="225"/>
      <c r="SSR2323" s="225"/>
      <c r="SSS2323" s="225"/>
      <c r="SST2323" s="225"/>
      <c r="SSU2323" s="225"/>
      <c r="SSV2323" s="225"/>
      <c r="SSW2323" s="225"/>
      <c r="SSX2323" s="225"/>
      <c r="SSY2323" s="225"/>
      <c r="SSZ2323" s="225"/>
      <c r="STA2323" s="225"/>
      <c r="STB2323" s="225"/>
      <c r="STC2323" s="225"/>
      <c r="STD2323" s="225"/>
      <c r="STE2323" s="225"/>
      <c r="STF2323" s="225"/>
      <c r="STG2323" s="225"/>
      <c r="STH2323" s="225"/>
      <c r="STI2323" s="225"/>
      <c r="STJ2323" s="225"/>
      <c r="STK2323" s="225"/>
      <c r="STL2323" s="225"/>
      <c r="STM2323" s="225"/>
      <c r="STN2323" s="225"/>
      <c r="STO2323" s="225"/>
      <c r="STP2323" s="225"/>
      <c r="STQ2323" s="225"/>
      <c r="STR2323" s="225"/>
      <c r="STS2323" s="225"/>
      <c r="STT2323" s="225"/>
      <c r="STU2323" s="225"/>
      <c r="STV2323" s="225"/>
      <c r="STW2323" s="225"/>
      <c r="STX2323" s="225"/>
      <c r="STY2323" s="225"/>
      <c r="STZ2323" s="225"/>
      <c r="SUA2323" s="225"/>
      <c r="SUB2323" s="225"/>
      <c r="SUC2323" s="225"/>
      <c r="SUD2323" s="225"/>
      <c r="SUE2323" s="225"/>
      <c r="SUF2323" s="225"/>
      <c r="SUG2323" s="225"/>
      <c r="SUH2323" s="225"/>
      <c r="SUI2323" s="225"/>
      <c r="SUJ2323" s="225"/>
      <c r="SUK2323" s="225"/>
      <c r="SUL2323" s="225"/>
      <c r="SUM2323" s="225"/>
      <c r="SUN2323" s="225"/>
      <c r="SUO2323" s="225"/>
      <c r="SUP2323" s="225"/>
      <c r="SUQ2323" s="225"/>
      <c r="SUR2323" s="225"/>
      <c r="SUS2323" s="225"/>
      <c r="SUT2323" s="225"/>
      <c r="SUU2323" s="225"/>
      <c r="SUV2323" s="225"/>
      <c r="SUW2323" s="225"/>
      <c r="SUX2323" s="225"/>
      <c r="SUY2323" s="225"/>
      <c r="SUZ2323" s="225"/>
      <c r="SVA2323" s="225"/>
      <c r="SVB2323" s="225"/>
      <c r="SVC2323" s="225"/>
      <c r="SVD2323" s="225"/>
      <c r="SVE2323" s="225"/>
      <c r="SVF2323" s="225"/>
      <c r="SVG2323" s="225"/>
      <c r="SVH2323" s="225"/>
      <c r="SVI2323" s="225"/>
      <c r="SVJ2323" s="225"/>
      <c r="SVK2323" s="225"/>
      <c r="SVL2323" s="225"/>
      <c r="SVM2323" s="225"/>
      <c r="SVN2323" s="225"/>
      <c r="SVO2323" s="225"/>
      <c r="SVP2323" s="225"/>
      <c r="SVQ2323" s="225"/>
      <c r="SVR2323" s="225"/>
      <c r="SVS2323" s="225"/>
      <c r="SVT2323" s="225"/>
      <c r="SVU2323" s="225"/>
      <c r="SVV2323" s="225"/>
      <c r="SVW2323" s="225"/>
      <c r="SVX2323" s="225"/>
      <c r="SVY2323" s="225"/>
      <c r="SVZ2323" s="225"/>
      <c r="SWA2323" s="225"/>
      <c r="SWB2323" s="225"/>
      <c r="SWC2323" s="225"/>
      <c r="SWD2323" s="225"/>
      <c r="SWE2323" s="225"/>
      <c r="SWF2323" s="225"/>
      <c r="SWG2323" s="225"/>
      <c r="SWH2323" s="225"/>
      <c r="SWI2323" s="225"/>
      <c r="SWJ2323" s="225"/>
      <c r="SWK2323" s="225"/>
      <c r="SWL2323" s="225"/>
      <c r="SWM2323" s="225"/>
      <c r="SWN2323" s="225"/>
      <c r="SWO2323" s="225"/>
      <c r="SWP2323" s="225"/>
      <c r="SWQ2323" s="225"/>
      <c r="SWR2323" s="225"/>
      <c r="SWS2323" s="225"/>
      <c r="SWT2323" s="225"/>
      <c r="SWU2323" s="225"/>
      <c r="SWV2323" s="225"/>
      <c r="SWW2323" s="225"/>
      <c r="SWX2323" s="225"/>
      <c r="SWY2323" s="225"/>
      <c r="SWZ2323" s="225"/>
      <c r="SXA2323" s="225"/>
      <c r="SXB2323" s="225"/>
      <c r="SXC2323" s="225"/>
      <c r="SXD2323" s="225"/>
      <c r="SXE2323" s="225"/>
      <c r="SXF2323" s="225"/>
      <c r="SXG2323" s="225"/>
      <c r="SXH2323" s="225"/>
      <c r="SXI2323" s="225"/>
      <c r="SXJ2323" s="225"/>
      <c r="SXK2323" s="225"/>
      <c r="SXL2323" s="225"/>
      <c r="SXM2323" s="225"/>
      <c r="SXN2323" s="225"/>
      <c r="SXO2323" s="225"/>
      <c r="SXP2323" s="225"/>
      <c r="SXQ2323" s="225"/>
      <c r="SXR2323" s="225"/>
      <c r="SXS2323" s="225"/>
      <c r="SXT2323" s="225"/>
      <c r="SXU2323" s="225"/>
      <c r="SXV2323" s="225"/>
      <c r="SXW2323" s="225"/>
      <c r="SXX2323" s="225"/>
      <c r="SXY2323" s="225"/>
      <c r="SXZ2323" s="225"/>
      <c r="SYA2323" s="225"/>
      <c r="SYB2323" s="225"/>
      <c r="SYC2323" s="225"/>
      <c r="SYD2323" s="225"/>
      <c r="SYE2323" s="225"/>
      <c r="SYF2323" s="225"/>
      <c r="SYG2323" s="225"/>
      <c r="SYH2323" s="225"/>
      <c r="SYI2323" s="225"/>
      <c r="SYJ2323" s="225"/>
      <c r="SYK2323" s="225"/>
      <c r="SYL2323" s="225"/>
      <c r="SYM2323" s="225"/>
      <c r="SYN2323" s="225"/>
      <c r="SYO2323" s="225"/>
      <c r="SYP2323" s="225"/>
      <c r="SYQ2323" s="225"/>
      <c r="SYR2323" s="225"/>
      <c r="SYS2323" s="225"/>
      <c r="SYT2323" s="225"/>
      <c r="SYU2323" s="225"/>
      <c r="SYV2323" s="225"/>
      <c r="SYW2323" s="225"/>
      <c r="SYX2323" s="225"/>
      <c r="SYY2323" s="225"/>
      <c r="SYZ2323" s="225"/>
      <c r="SZA2323" s="225"/>
      <c r="SZB2323" s="225"/>
      <c r="SZC2323" s="225"/>
      <c r="SZD2323" s="225"/>
      <c r="SZE2323" s="225"/>
      <c r="SZF2323" s="225"/>
      <c r="SZG2323" s="225"/>
      <c r="SZH2323" s="225"/>
      <c r="SZI2323" s="225"/>
      <c r="SZJ2323" s="225"/>
      <c r="SZK2323" s="225"/>
      <c r="SZL2323" s="225"/>
      <c r="SZM2323" s="225"/>
      <c r="SZN2323" s="225"/>
      <c r="SZO2323" s="225"/>
      <c r="SZP2323" s="225"/>
      <c r="SZQ2323" s="225"/>
      <c r="SZR2323" s="225"/>
      <c r="SZS2323" s="225"/>
      <c r="SZT2323" s="225"/>
      <c r="SZU2323" s="225"/>
      <c r="SZV2323" s="225"/>
      <c r="SZW2323" s="225"/>
      <c r="SZX2323" s="225"/>
      <c r="SZY2323" s="225"/>
      <c r="SZZ2323" s="225"/>
      <c r="TAA2323" s="225"/>
      <c r="TAB2323" s="225"/>
      <c r="TAC2323" s="225"/>
      <c r="TAD2323" s="225"/>
      <c r="TAE2323" s="225"/>
      <c r="TAF2323" s="225"/>
      <c r="TAG2323" s="225"/>
      <c r="TAH2323" s="225"/>
      <c r="TAI2323" s="225"/>
      <c r="TAJ2323" s="225"/>
      <c r="TAK2323" s="225"/>
      <c r="TAL2323" s="225"/>
      <c r="TAM2323" s="225"/>
      <c r="TAN2323" s="225"/>
      <c r="TAO2323" s="225"/>
      <c r="TAP2323" s="225"/>
      <c r="TAQ2323" s="225"/>
      <c r="TAR2323" s="225"/>
      <c r="TAS2323" s="225"/>
      <c r="TAT2323" s="225"/>
      <c r="TAU2323" s="225"/>
      <c r="TAV2323" s="225"/>
      <c r="TAW2323" s="225"/>
      <c r="TAX2323" s="225"/>
      <c r="TAY2323" s="225"/>
      <c r="TAZ2323" s="225"/>
      <c r="TBA2323" s="225"/>
      <c r="TBB2323" s="225"/>
      <c r="TBC2323" s="225"/>
      <c r="TBD2323" s="225"/>
      <c r="TBE2323" s="225"/>
      <c r="TBF2323" s="225"/>
      <c r="TBG2323" s="225"/>
      <c r="TBH2323" s="225"/>
      <c r="TBI2323" s="225"/>
      <c r="TBJ2323" s="225"/>
      <c r="TBK2323" s="225"/>
      <c r="TBL2323" s="225"/>
      <c r="TBM2323" s="225"/>
      <c r="TBN2323" s="225"/>
      <c r="TBO2323" s="225"/>
      <c r="TBP2323" s="225"/>
      <c r="TBQ2323" s="225"/>
      <c r="TBR2323" s="225"/>
      <c r="TBS2323" s="225"/>
      <c r="TBT2323" s="225"/>
      <c r="TBU2323" s="225"/>
      <c r="TBV2323" s="225"/>
      <c r="TBW2323" s="225"/>
      <c r="TBX2323" s="225"/>
      <c r="TBY2323" s="225"/>
      <c r="TBZ2323" s="225"/>
      <c r="TCA2323" s="225"/>
      <c r="TCB2323" s="225"/>
      <c r="TCC2323" s="225"/>
      <c r="TCD2323" s="225"/>
      <c r="TCE2323" s="225"/>
      <c r="TCF2323" s="225"/>
      <c r="TCG2323" s="225"/>
      <c r="TCH2323" s="225"/>
      <c r="TCI2323" s="225"/>
      <c r="TCJ2323" s="225"/>
      <c r="TCK2323" s="225"/>
      <c r="TCL2323" s="225"/>
      <c r="TCM2323" s="225"/>
      <c r="TCN2323" s="225"/>
      <c r="TCO2323" s="225"/>
      <c r="TCP2323" s="225"/>
      <c r="TCQ2323" s="225"/>
      <c r="TCR2323" s="225"/>
      <c r="TCS2323" s="225"/>
      <c r="TCT2323" s="225"/>
      <c r="TCU2323" s="225"/>
      <c r="TCV2323" s="225"/>
      <c r="TCW2323" s="225"/>
      <c r="TCX2323" s="225"/>
      <c r="TCY2323" s="225"/>
      <c r="TCZ2323" s="225"/>
      <c r="TDA2323" s="225"/>
      <c r="TDB2323" s="225"/>
      <c r="TDC2323" s="225"/>
      <c r="TDD2323" s="225"/>
      <c r="TDE2323" s="225"/>
      <c r="TDF2323" s="225"/>
      <c r="TDG2323" s="225"/>
      <c r="TDH2323" s="225"/>
      <c r="TDI2323" s="225"/>
      <c r="TDJ2323" s="225"/>
      <c r="TDK2323" s="225"/>
      <c r="TDL2323" s="225"/>
      <c r="TDM2323" s="225"/>
      <c r="TDN2323" s="225"/>
      <c r="TDO2323" s="225"/>
      <c r="TDP2323" s="225"/>
      <c r="TDQ2323" s="225"/>
      <c r="TDR2323" s="225"/>
      <c r="TDS2323" s="225"/>
      <c r="TDT2323" s="225"/>
      <c r="TDU2323" s="225"/>
      <c r="TDV2323" s="225"/>
      <c r="TDW2323" s="225"/>
      <c r="TDX2323" s="225"/>
      <c r="TDY2323" s="225"/>
      <c r="TDZ2323" s="225"/>
      <c r="TEA2323" s="225"/>
      <c r="TEB2323" s="225"/>
      <c r="TEC2323" s="225"/>
      <c r="TED2323" s="225"/>
      <c r="TEE2323" s="225"/>
      <c r="TEF2323" s="225"/>
      <c r="TEG2323" s="225"/>
      <c r="TEH2323" s="225"/>
      <c r="TEI2323" s="225"/>
      <c r="TEJ2323" s="225"/>
      <c r="TEK2323" s="225"/>
      <c r="TEL2323" s="225"/>
      <c r="TEM2323" s="225"/>
      <c r="TEN2323" s="225"/>
      <c r="TEO2323" s="225"/>
      <c r="TEP2323" s="225"/>
      <c r="TEQ2323" s="225"/>
      <c r="TER2323" s="225"/>
      <c r="TES2323" s="225"/>
      <c r="TET2323" s="225"/>
      <c r="TEU2323" s="225"/>
      <c r="TEV2323" s="225"/>
      <c r="TEW2323" s="225"/>
      <c r="TEX2323" s="225"/>
      <c r="TEY2323" s="225"/>
      <c r="TEZ2323" s="225"/>
      <c r="TFA2323" s="225"/>
      <c r="TFB2323" s="225"/>
      <c r="TFC2323" s="225"/>
      <c r="TFD2323" s="225"/>
      <c r="TFE2323" s="225"/>
      <c r="TFF2323" s="225"/>
      <c r="TFG2323" s="225"/>
      <c r="TFH2323" s="225"/>
      <c r="TFI2323" s="225"/>
      <c r="TFJ2323" s="225"/>
      <c r="TFK2323" s="225"/>
      <c r="TFL2323" s="225"/>
      <c r="TFM2323" s="225"/>
      <c r="TFN2323" s="225"/>
      <c r="TFO2323" s="225"/>
      <c r="TFP2323" s="225"/>
      <c r="TFQ2323" s="225"/>
      <c r="TFR2323" s="225"/>
      <c r="TFS2323" s="225"/>
      <c r="TFT2323" s="225"/>
      <c r="TFU2323" s="225"/>
      <c r="TFV2323" s="225"/>
      <c r="TFW2323" s="225"/>
      <c r="TFX2323" s="225"/>
      <c r="TFY2323" s="225"/>
      <c r="TFZ2323" s="225"/>
      <c r="TGA2323" s="225"/>
      <c r="TGB2323" s="225"/>
      <c r="TGC2323" s="225"/>
      <c r="TGD2323" s="225"/>
      <c r="TGE2323" s="225"/>
      <c r="TGF2323" s="225"/>
      <c r="TGG2323" s="225"/>
      <c r="TGH2323" s="225"/>
      <c r="TGI2323" s="225"/>
      <c r="TGJ2323" s="225"/>
      <c r="TGK2323" s="225"/>
      <c r="TGL2323" s="225"/>
      <c r="TGM2323" s="225"/>
      <c r="TGN2323" s="225"/>
      <c r="TGO2323" s="225"/>
      <c r="TGP2323" s="225"/>
      <c r="TGQ2323" s="225"/>
      <c r="TGR2323" s="225"/>
      <c r="TGS2323" s="225"/>
      <c r="TGT2323" s="225"/>
      <c r="TGU2323" s="225"/>
      <c r="TGV2323" s="225"/>
      <c r="TGW2323" s="225"/>
      <c r="TGX2323" s="225"/>
      <c r="TGY2323" s="225"/>
      <c r="TGZ2323" s="225"/>
      <c r="THA2323" s="225"/>
      <c r="THB2323" s="225"/>
      <c r="THC2323" s="225"/>
      <c r="THD2323" s="225"/>
      <c r="THE2323" s="225"/>
      <c r="THF2323" s="225"/>
      <c r="THG2323" s="225"/>
      <c r="THH2323" s="225"/>
      <c r="THI2323" s="225"/>
      <c r="THJ2323" s="225"/>
      <c r="THK2323" s="225"/>
      <c r="THL2323" s="225"/>
      <c r="THM2323" s="225"/>
      <c r="THN2323" s="225"/>
      <c r="THO2323" s="225"/>
      <c r="THP2323" s="225"/>
      <c r="THQ2323" s="225"/>
      <c r="THR2323" s="225"/>
      <c r="THS2323" s="225"/>
      <c r="THT2323" s="225"/>
      <c r="THU2323" s="225"/>
      <c r="THV2323" s="225"/>
      <c r="THW2323" s="225"/>
      <c r="THX2323" s="225"/>
      <c r="THY2323" s="225"/>
      <c r="THZ2323" s="225"/>
      <c r="TIA2323" s="225"/>
      <c r="TIB2323" s="225"/>
      <c r="TIC2323" s="225"/>
      <c r="TID2323" s="225"/>
      <c r="TIE2323" s="225"/>
      <c r="TIF2323" s="225"/>
      <c r="TIG2323" s="225"/>
      <c r="TIH2323" s="225"/>
      <c r="TII2323" s="225"/>
      <c r="TIJ2323" s="225"/>
      <c r="TIK2323" s="225"/>
      <c r="TIL2323" s="225"/>
      <c r="TIM2323" s="225"/>
      <c r="TIN2323" s="225"/>
      <c r="TIO2323" s="225"/>
      <c r="TIP2323" s="225"/>
      <c r="TIQ2323" s="225"/>
      <c r="TIR2323" s="225"/>
      <c r="TIS2323" s="225"/>
      <c r="TIT2323" s="225"/>
      <c r="TIU2323" s="225"/>
      <c r="TIV2323" s="225"/>
      <c r="TIW2323" s="225"/>
      <c r="TIX2323" s="225"/>
      <c r="TIY2323" s="225"/>
      <c r="TIZ2323" s="225"/>
      <c r="TJA2323" s="225"/>
      <c r="TJB2323" s="225"/>
      <c r="TJC2323" s="225"/>
      <c r="TJD2323" s="225"/>
      <c r="TJE2323" s="225"/>
      <c r="TJF2323" s="225"/>
      <c r="TJG2323" s="225"/>
      <c r="TJH2323" s="225"/>
      <c r="TJI2323" s="225"/>
      <c r="TJJ2323" s="225"/>
      <c r="TJK2323" s="225"/>
      <c r="TJL2323" s="225"/>
      <c r="TJM2323" s="225"/>
      <c r="TJN2323" s="225"/>
      <c r="TJO2323" s="225"/>
      <c r="TJP2323" s="225"/>
      <c r="TJQ2323" s="225"/>
      <c r="TJR2323" s="225"/>
      <c r="TJS2323" s="225"/>
      <c r="TJT2323" s="225"/>
      <c r="TJU2323" s="225"/>
      <c r="TJV2323" s="225"/>
      <c r="TJW2323" s="225"/>
      <c r="TJX2323" s="225"/>
      <c r="TJY2323" s="225"/>
      <c r="TJZ2323" s="225"/>
      <c r="TKA2323" s="225"/>
      <c r="TKB2323" s="225"/>
      <c r="TKC2323" s="225"/>
      <c r="TKD2323" s="225"/>
      <c r="TKE2323" s="225"/>
      <c r="TKF2323" s="225"/>
      <c r="TKG2323" s="225"/>
      <c r="TKH2323" s="225"/>
      <c r="TKI2323" s="225"/>
      <c r="TKJ2323" s="225"/>
      <c r="TKK2323" s="225"/>
      <c r="TKL2323" s="225"/>
      <c r="TKM2323" s="225"/>
      <c r="TKN2323" s="225"/>
      <c r="TKO2323" s="225"/>
      <c r="TKP2323" s="225"/>
      <c r="TKQ2323" s="225"/>
      <c r="TKR2323" s="225"/>
      <c r="TKS2323" s="225"/>
      <c r="TKT2323" s="225"/>
      <c r="TKU2323" s="225"/>
      <c r="TKV2323" s="225"/>
      <c r="TKW2323" s="225"/>
      <c r="TKX2323" s="225"/>
      <c r="TKY2323" s="225"/>
      <c r="TKZ2323" s="225"/>
      <c r="TLA2323" s="225"/>
      <c r="TLB2323" s="225"/>
      <c r="TLC2323" s="225"/>
      <c r="TLD2323" s="225"/>
      <c r="TLE2323" s="225"/>
      <c r="TLF2323" s="225"/>
      <c r="TLG2323" s="225"/>
      <c r="TLH2323" s="225"/>
      <c r="TLI2323" s="225"/>
      <c r="TLJ2323" s="225"/>
      <c r="TLK2323" s="225"/>
      <c r="TLL2323" s="225"/>
      <c r="TLM2323" s="225"/>
      <c r="TLN2323" s="225"/>
      <c r="TLO2323" s="225"/>
      <c r="TLP2323" s="225"/>
      <c r="TLQ2323" s="225"/>
      <c r="TLR2323" s="225"/>
      <c r="TLS2323" s="225"/>
      <c r="TLT2323" s="225"/>
      <c r="TLU2323" s="225"/>
      <c r="TLV2323" s="225"/>
      <c r="TLW2323" s="225"/>
      <c r="TLX2323" s="225"/>
      <c r="TLY2323" s="225"/>
      <c r="TLZ2323" s="225"/>
      <c r="TMA2323" s="225"/>
      <c r="TMB2323" s="225"/>
      <c r="TMC2323" s="225"/>
      <c r="TMD2323" s="225"/>
      <c r="TME2323" s="225"/>
      <c r="TMF2323" s="225"/>
      <c r="TMG2323" s="225"/>
      <c r="TMH2323" s="225"/>
      <c r="TMI2323" s="225"/>
      <c r="TMJ2323" s="225"/>
      <c r="TMK2323" s="225"/>
      <c r="TML2323" s="225"/>
      <c r="TMM2323" s="225"/>
      <c r="TMN2323" s="225"/>
      <c r="TMO2323" s="225"/>
      <c r="TMP2323" s="225"/>
      <c r="TMQ2323" s="225"/>
      <c r="TMR2323" s="225"/>
      <c r="TMS2323" s="225"/>
      <c r="TMT2323" s="225"/>
      <c r="TMU2323" s="225"/>
      <c r="TMV2323" s="225"/>
      <c r="TMW2323" s="225"/>
      <c r="TMX2323" s="225"/>
      <c r="TMY2323" s="225"/>
      <c r="TMZ2323" s="225"/>
      <c r="TNA2323" s="225"/>
      <c r="TNB2323" s="225"/>
      <c r="TNC2323" s="225"/>
      <c r="TND2323" s="225"/>
      <c r="TNE2323" s="225"/>
      <c r="TNF2323" s="225"/>
      <c r="TNG2323" s="225"/>
      <c r="TNH2323" s="225"/>
      <c r="TNI2323" s="225"/>
      <c r="TNJ2323" s="225"/>
      <c r="TNK2323" s="225"/>
      <c r="TNL2323" s="225"/>
      <c r="TNM2323" s="225"/>
      <c r="TNN2323" s="225"/>
      <c r="TNO2323" s="225"/>
      <c r="TNP2323" s="225"/>
      <c r="TNQ2323" s="225"/>
      <c r="TNR2323" s="225"/>
      <c r="TNS2323" s="225"/>
      <c r="TNT2323" s="225"/>
      <c r="TNU2323" s="225"/>
      <c r="TNV2323" s="225"/>
      <c r="TNW2323" s="225"/>
      <c r="TNX2323" s="225"/>
      <c r="TNY2323" s="225"/>
      <c r="TNZ2323" s="225"/>
      <c r="TOA2323" s="225"/>
      <c r="TOB2323" s="225"/>
      <c r="TOC2323" s="225"/>
      <c r="TOD2323" s="225"/>
      <c r="TOE2323" s="225"/>
      <c r="TOF2323" s="225"/>
      <c r="TOG2323" s="225"/>
      <c r="TOH2323" s="225"/>
      <c r="TOI2323" s="225"/>
      <c r="TOJ2323" s="225"/>
      <c r="TOK2323" s="225"/>
      <c r="TOL2323" s="225"/>
      <c r="TOM2323" s="225"/>
      <c r="TON2323" s="225"/>
      <c r="TOO2323" s="225"/>
      <c r="TOP2323" s="225"/>
      <c r="TOQ2323" s="225"/>
      <c r="TOR2323" s="225"/>
      <c r="TOS2323" s="225"/>
      <c r="TOT2323" s="225"/>
      <c r="TOU2323" s="225"/>
      <c r="TOV2323" s="225"/>
      <c r="TOW2323" s="225"/>
      <c r="TOX2323" s="225"/>
      <c r="TOY2323" s="225"/>
      <c r="TOZ2323" s="225"/>
      <c r="TPA2323" s="225"/>
      <c r="TPB2323" s="225"/>
      <c r="TPC2323" s="225"/>
      <c r="TPD2323" s="225"/>
      <c r="TPE2323" s="225"/>
      <c r="TPF2323" s="225"/>
      <c r="TPG2323" s="225"/>
      <c r="TPH2323" s="225"/>
      <c r="TPI2323" s="225"/>
      <c r="TPJ2323" s="225"/>
      <c r="TPK2323" s="225"/>
      <c r="TPL2323" s="225"/>
      <c r="TPM2323" s="225"/>
      <c r="TPN2323" s="225"/>
      <c r="TPO2323" s="225"/>
      <c r="TPP2323" s="225"/>
      <c r="TPQ2323" s="225"/>
      <c r="TPR2323" s="225"/>
      <c r="TPS2323" s="225"/>
      <c r="TPT2323" s="225"/>
      <c r="TPU2323" s="225"/>
      <c r="TPV2323" s="225"/>
      <c r="TPW2323" s="225"/>
      <c r="TPX2323" s="225"/>
      <c r="TPY2323" s="225"/>
      <c r="TPZ2323" s="225"/>
      <c r="TQA2323" s="225"/>
      <c r="TQB2323" s="225"/>
      <c r="TQC2323" s="225"/>
      <c r="TQD2323" s="225"/>
      <c r="TQE2323" s="225"/>
      <c r="TQF2323" s="225"/>
      <c r="TQG2323" s="225"/>
      <c r="TQH2323" s="225"/>
      <c r="TQI2323" s="225"/>
      <c r="TQJ2323" s="225"/>
      <c r="TQK2323" s="225"/>
      <c r="TQL2323" s="225"/>
      <c r="TQM2323" s="225"/>
      <c r="TQN2323" s="225"/>
      <c r="TQO2323" s="225"/>
      <c r="TQP2323" s="225"/>
      <c r="TQQ2323" s="225"/>
      <c r="TQR2323" s="225"/>
      <c r="TQS2323" s="225"/>
      <c r="TQT2323" s="225"/>
      <c r="TQU2323" s="225"/>
      <c r="TQV2323" s="225"/>
      <c r="TQW2323" s="225"/>
      <c r="TQX2323" s="225"/>
      <c r="TQY2323" s="225"/>
      <c r="TQZ2323" s="225"/>
      <c r="TRA2323" s="225"/>
      <c r="TRB2323" s="225"/>
      <c r="TRC2323" s="225"/>
      <c r="TRD2323" s="225"/>
      <c r="TRE2323" s="225"/>
      <c r="TRF2323" s="225"/>
      <c r="TRG2323" s="225"/>
      <c r="TRH2323" s="225"/>
      <c r="TRI2323" s="225"/>
      <c r="TRJ2323" s="225"/>
      <c r="TRK2323" s="225"/>
      <c r="TRL2323" s="225"/>
      <c r="TRM2323" s="225"/>
      <c r="TRN2323" s="225"/>
      <c r="TRO2323" s="225"/>
      <c r="TRP2323" s="225"/>
      <c r="TRQ2323" s="225"/>
      <c r="TRR2323" s="225"/>
      <c r="TRS2323" s="225"/>
      <c r="TRT2323" s="225"/>
      <c r="TRU2323" s="225"/>
      <c r="TRV2323" s="225"/>
      <c r="TRW2323" s="225"/>
      <c r="TRX2323" s="225"/>
      <c r="TRY2323" s="225"/>
      <c r="TRZ2323" s="225"/>
      <c r="TSA2323" s="225"/>
      <c r="TSB2323" s="225"/>
      <c r="TSC2323" s="225"/>
      <c r="TSD2323" s="225"/>
      <c r="TSE2323" s="225"/>
      <c r="TSF2323" s="225"/>
      <c r="TSG2323" s="225"/>
      <c r="TSH2323" s="225"/>
      <c r="TSI2323" s="225"/>
      <c r="TSJ2323" s="225"/>
      <c r="TSK2323" s="225"/>
      <c r="TSL2323" s="225"/>
      <c r="TSM2323" s="225"/>
      <c r="TSN2323" s="225"/>
      <c r="TSO2323" s="225"/>
      <c r="TSP2323" s="225"/>
      <c r="TSQ2323" s="225"/>
      <c r="TSR2323" s="225"/>
      <c r="TSS2323" s="225"/>
      <c r="TST2323" s="225"/>
      <c r="TSU2323" s="225"/>
      <c r="TSV2323" s="225"/>
      <c r="TSW2323" s="225"/>
      <c r="TSX2323" s="225"/>
      <c r="TSY2323" s="225"/>
      <c r="TSZ2323" s="225"/>
      <c r="TTA2323" s="225"/>
      <c r="TTB2323" s="225"/>
      <c r="TTC2323" s="225"/>
      <c r="TTD2323" s="225"/>
      <c r="TTE2323" s="225"/>
      <c r="TTF2323" s="225"/>
      <c r="TTG2323" s="225"/>
      <c r="TTH2323" s="225"/>
      <c r="TTI2323" s="225"/>
      <c r="TTJ2323" s="225"/>
      <c r="TTK2323" s="225"/>
      <c r="TTL2323" s="225"/>
      <c r="TTM2323" s="225"/>
      <c r="TTN2323" s="225"/>
      <c r="TTO2323" s="225"/>
      <c r="TTP2323" s="225"/>
      <c r="TTQ2323" s="225"/>
      <c r="TTR2323" s="225"/>
      <c r="TTS2323" s="225"/>
      <c r="TTT2323" s="225"/>
      <c r="TTU2323" s="225"/>
      <c r="TTV2323" s="225"/>
      <c r="TTW2323" s="225"/>
      <c r="TTX2323" s="225"/>
      <c r="TTY2323" s="225"/>
      <c r="TTZ2323" s="225"/>
      <c r="TUA2323" s="225"/>
      <c r="TUB2323" s="225"/>
      <c r="TUC2323" s="225"/>
      <c r="TUD2323" s="225"/>
      <c r="TUE2323" s="225"/>
      <c r="TUF2323" s="225"/>
      <c r="TUG2323" s="225"/>
      <c r="TUH2323" s="225"/>
      <c r="TUI2323" s="225"/>
      <c r="TUJ2323" s="225"/>
      <c r="TUK2323" s="225"/>
      <c r="TUL2323" s="225"/>
      <c r="TUM2323" s="225"/>
      <c r="TUN2323" s="225"/>
      <c r="TUO2323" s="225"/>
      <c r="TUP2323" s="225"/>
      <c r="TUQ2323" s="225"/>
      <c r="TUR2323" s="225"/>
      <c r="TUS2323" s="225"/>
      <c r="TUT2323" s="225"/>
      <c r="TUU2323" s="225"/>
      <c r="TUV2323" s="225"/>
      <c r="TUW2323" s="225"/>
      <c r="TUX2323" s="225"/>
      <c r="TUY2323" s="225"/>
      <c r="TUZ2323" s="225"/>
      <c r="TVA2323" s="225"/>
      <c r="TVB2323" s="225"/>
      <c r="TVC2323" s="225"/>
      <c r="TVD2323" s="225"/>
      <c r="TVE2323" s="225"/>
      <c r="TVF2323" s="225"/>
      <c r="TVG2323" s="225"/>
      <c r="TVH2323" s="225"/>
      <c r="TVI2323" s="225"/>
      <c r="TVJ2323" s="225"/>
      <c r="TVK2323" s="225"/>
      <c r="TVL2323" s="225"/>
      <c r="TVM2323" s="225"/>
      <c r="TVN2323" s="225"/>
      <c r="TVO2323" s="225"/>
      <c r="TVP2323" s="225"/>
      <c r="TVQ2323" s="225"/>
      <c r="TVR2323" s="225"/>
      <c r="TVS2323" s="225"/>
      <c r="TVT2323" s="225"/>
      <c r="TVU2323" s="225"/>
      <c r="TVV2323" s="225"/>
      <c r="TVW2323" s="225"/>
      <c r="TVX2323" s="225"/>
      <c r="TVY2323" s="225"/>
      <c r="TVZ2323" s="225"/>
      <c r="TWA2323" s="225"/>
      <c r="TWB2323" s="225"/>
      <c r="TWC2323" s="225"/>
      <c r="TWD2323" s="225"/>
      <c r="TWE2323" s="225"/>
      <c r="TWF2323" s="225"/>
      <c r="TWG2323" s="225"/>
      <c r="TWH2323" s="225"/>
      <c r="TWI2323" s="225"/>
      <c r="TWJ2323" s="225"/>
      <c r="TWK2323" s="225"/>
      <c r="TWL2323" s="225"/>
      <c r="TWM2323" s="225"/>
      <c r="TWN2323" s="225"/>
      <c r="TWO2323" s="225"/>
      <c r="TWP2323" s="225"/>
      <c r="TWQ2323" s="225"/>
      <c r="TWR2323" s="225"/>
      <c r="TWS2323" s="225"/>
      <c r="TWT2323" s="225"/>
      <c r="TWU2323" s="225"/>
      <c r="TWV2323" s="225"/>
      <c r="TWW2323" s="225"/>
      <c r="TWX2323" s="225"/>
      <c r="TWY2323" s="225"/>
      <c r="TWZ2323" s="225"/>
      <c r="TXA2323" s="225"/>
      <c r="TXB2323" s="225"/>
      <c r="TXC2323" s="225"/>
      <c r="TXD2323" s="225"/>
      <c r="TXE2323" s="225"/>
      <c r="TXF2323" s="225"/>
      <c r="TXG2323" s="225"/>
      <c r="TXH2323" s="225"/>
      <c r="TXI2323" s="225"/>
      <c r="TXJ2323" s="225"/>
      <c r="TXK2323" s="225"/>
      <c r="TXL2323" s="225"/>
      <c r="TXM2323" s="225"/>
      <c r="TXN2323" s="225"/>
      <c r="TXO2323" s="225"/>
      <c r="TXP2323" s="225"/>
      <c r="TXQ2323" s="225"/>
      <c r="TXR2323" s="225"/>
      <c r="TXS2323" s="225"/>
      <c r="TXT2323" s="225"/>
      <c r="TXU2323" s="225"/>
      <c r="TXV2323" s="225"/>
      <c r="TXW2323" s="225"/>
      <c r="TXX2323" s="225"/>
      <c r="TXY2323" s="225"/>
      <c r="TXZ2323" s="225"/>
      <c r="TYA2323" s="225"/>
      <c r="TYB2323" s="225"/>
      <c r="TYC2323" s="225"/>
      <c r="TYD2323" s="225"/>
      <c r="TYE2323" s="225"/>
      <c r="TYF2323" s="225"/>
      <c r="TYG2323" s="225"/>
      <c r="TYH2323" s="225"/>
      <c r="TYI2323" s="225"/>
      <c r="TYJ2323" s="225"/>
      <c r="TYK2323" s="225"/>
      <c r="TYL2323" s="225"/>
      <c r="TYM2323" s="225"/>
      <c r="TYN2323" s="225"/>
      <c r="TYO2323" s="225"/>
      <c r="TYP2323" s="225"/>
      <c r="TYQ2323" s="225"/>
      <c r="TYR2323" s="225"/>
      <c r="TYS2323" s="225"/>
      <c r="TYT2323" s="225"/>
      <c r="TYU2323" s="225"/>
      <c r="TYV2323" s="225"/>
      <c r="TYW2323" s="225"/>
      <c r="TYX2323" s="225"/>
      <c r="TYY2323" s="225"/>
      <c r="TYZ2323" s="225"/>
      <c r="TZA2323" s="225"/>
      <c r="TZB2323" s="225"/>
      <c r="TZC2323" s="225"/>
      <c r="TZD2323" s="225"/>
      <c r="TZE2323" s="225"/>
      <c r="TZF2323" s="225"/>
      <c r="TZG2323" s="225"/>
      <c r="TZH2323" s="225"/>
      <c r="TZI2323" s="225"/>
      <c r="TZJ2323" s="225"/>
      <c r="TZK2323" s="225"/>
      <c r="TZL2323" s="225"/>
      <c r="TZM2323" s="225"/>
      <c r="TZN2323" s="225"/>
      <c r="TZO2323" s="225"/>
      <c r="TZP2323" s="225"/>
      <c r="TZQ2323" s="225"/>
      <c r="TZR2323" s="225"/>
      <c r="TZS2323" s="225"/>
      <c r="TZT2323" s="225"/>
      <c r="TZU2323" s="225"/>
      <c r="TZV2323" s="225"/>
      <c r="TZW2323" s="225"/>
      <c r="TZX2323" s="225"/>
      <c r="TZY2323" s="225"/>
      <c r="TZZ2323" s="225"/>
      <c r="UAA2323" s="225"/>
      <c r="UAB2323" s="225"/>
      <c r="UAC2323" s="225"/>
      <c r="UAD2323" s="225"/>
      <c r="UAE2323" s="225"/>
      <c r="UAF2323" s="225"/>
      <c r="UAG2323" s="225"/>
      <c r="UAH2323" s="225"/>
      <c r="UAI2323" s="225"/>
      <c r="UAJ2323" s="225"/>
      <c r="UAK2323" s="225"/>
      <c r="UAL2323" s="225"/>
      <c r="UAM2323" s="225"/>
      <c r="UAN2323" s="225"/>
      <c r="UAO2323" s="225"/>
      <c r="UAP2323" s="225"/>
      <c r="UAQ2323" s="225"/>
      <c r="UAR2323" s="225"/>
      <c r="UAS2323" s="225"/>
      <c r="UAT2323" s="225"/>
      <c r="UAU2323" s="225"/>
      <c r="UAV2323" s="225"/>
      <c r="UAW2323" s="225"/>
      <c r="UAX2323" s="225"/>
      <c r="UAY2323" s="225"/>
      <c r="UAZ2323" s="225"/>
      <c r="UBA2323" s="225"/>
      <c r="UBB2323" s="225"/>
      <c r="UBC2323" s="225"/>
      <c r="UBD2323" s="225"/>
      <c r="UBE2323" s="225"/>
      <c r="UBF2323" s="225"/>
      <c r="UBG2323" s="225"/>
      <c r="UBH2323" s="225"/>
      <c r="UBI2323" s="225"/>
      <c r="UBJ2323" s="225"/>
      <c r="UBK2323" s="225"/>
      <c r="UBL2323" s="225"/>
      <c r="UBM2323" s="225"/>
      <c r="UBN2323" s="225"/>
      <c r="UBO2323" s="225"/>
      <c r="UBP2323" s="225"/>
      <c r="UBQ2323" s="225"/>
      <c r="UBR2323" s="225"/>
      <c r="UBS2323" s="225"/>
      <c r="UBT2323" s="225"/>
      <c r="UBU2323" s="225"/>
      <c r="UBV2323" s="225"/>
      <c r="UBW2323" s="225"/>
      <c r="UBX2323" s="225"/>
      <c r="UBY2323" s="225"/>
      <c r="UBZ2323" s="225"/>
      <c r="UCA2323" s="225"/>
      <c r="UCB2323" s="225"/>
      <c r="UCC2323" s="225"/>
      <c r="UCD2323" s="225"/>
      <c r="UCE2323" s="225"/>
      <c r="UCF2323" s="225"/>
      <c r="UCG2323" s="225"/>
      <c r="UCH2323" s="225"/>
      <c r="UCI2323" s="225"/>
      <c r="UCJ2323" s="225"/>
      <c r="UCK2323" s="225"/>
      <c r="UCL2323" s="225"/>
      <c r="UCM2323" s="225"/>
      <c r="UCN2323" s="225"/>
      <c r="UCO2323" s="225"/>
      <c r="UCP2323" s="225"/>
      <c r="UCQ2323" s="225"/>
      <c r="UCR2323" s="225"/>
      <c r="UCS2323" s="225"/>
      <c r="UCT2323" s="225"/>
      <c r="UCU2323" s="225"/>
      <c r="UCV2323" s="225"/>
      <c r="UCW2323" s="225"/>
      <c r="UCX2323" s="225"/>
      <c r="UCY2323" s="225"/>
      <c r="UCZ2323" s="225"/>
      <c r="UDA2323" s="225"/>
      <c r="UDB2323" s="225"/>
      <c r="UDC2323" s="225"/>
      <c r="UDD2323" s="225"/>
      <c r="UDE2323" s="225"/>
      <c r="UDF2323" s="225"/>
      <c r="UDG2323" s="225"/>
      <c r="UDH2323" s="225"/>
      <c r="UDI2323" s="225"/>
      <c r="UDJ2323" s="225"/>
      <c r="UDK2323" s="225"/>
      <c r="UDL2323" s="225"/>
      <c r="UDM2323" s="225"/>
      <c r="UDN2323" s="225"/>
      <c r="UDO2323" s="225"/>
      <c r="UDP2323" s="225"/>
      <c r="UDQ2323" s="225"/>
      <c r="UDR2323" s="225"/>
      <c r="UDS2323" s="225"/>
      <c r="UDT2323" s="225"/>
      <c r="UDU2323" s="225"/>
      <c r="UDV2323" s="225"/>
      <c r="UDW2323" s="225"/>
      <c r="UDX2323" s="225"/>
      <c r="UDY2323" s="225"/>
      <c r="UDZ2323" s="225"/>
      <c r="UEA2323" s="225"/>
      <c r="UEB2323" s="225"/>
      <c r="UEC2323" s="225"/>
      <c r="UED2323" s="225"/>
      <c r="UEE2323" s="225"/>
      <c r="UEF2323" s="225"/>
      <c r="UEG2323" s="225"/>
      <c r="UEH2323" s="225"/>
      <c r="UEI2323" s="225"/>
      <c r="UEJ2323" s="225"/>
      <c r="UEK2323" s="225"/>
      <c r="UEL2323" s="225"/>
      <c r="UEM2323" s="225"/>
      <c r="UEN2323" s="225"/>
      <c r="UEO2323" s="225"/>
      <c r="UEP2323" s="225"/>
      <c r="UEQ2323" s="225"/>
      <c r="UER2323" s="225"/>
      <c r="UES2323" s="225"/>
      <c r="UET2323" s="225"/>
      <c r="UEU2323" s="225"/>
      <c r="UEV2323" s="225"/>
      <c r="UEW2323" s="225"/>
      <c r="UEX2323" s="225"/>
      <c r="UEY2323" s="225"/>
      <c r="UEZ2323" s="225"/>
      <c r="UFA2323" s="225"/>
      <c r="UFB2323" s="225"/>
      <c r="UFC2323" s="225"/>
      <c r="UFD2323" s="225"/>
      <c r="UFE2323" s="225"/>
      <c r="UFF2323" s="225"/>
      <c r="UFG2323" s="225"/>
      <c r="UFH2323" s="225"/>
      <c r="UFI2323" s="225"/>
      <c r="UFJ2323" s="225"/>
      <c r="UFK2323" s="225"/>
      <c r="UFL2323" s="225"/>
      <c r="UFM2323" s="225"/>
      <c r="UFN2323" s="225"/>
      <c r="UFO2323" s="225"/>
      <c r="UFP2323" s="225"/>
      <c r="UFQ2323" s="225"/>
      <c r="UFR2323" s="225"/>
      <c r="UFS2323" s="225"/>
      <c r="UFT2323" s="225"/>
      <c r="UFU2323" s="225"/>
      <c r="UFV2323" s="225"/>
      <c r="UFW2323" s="225"/>
      <c r="UFX2323" s="225"/>
      <c r="UFY2323" s="225"/>
      <c r="UFZ2323" s="225"/>
      <c r="UGA2323" s="225"/>
      <c r="UGB2323" s="225"/>
      <c r="UGC2323" s="225"/>
      <c r="UGD2323" s="225"/>
      <c r="UGE2323" s="225"/>
      <c r="UGF2323" s="225"/>
      <c r="UGG2323" s="225"/>
      <c r="UGH2323" s="225"/>
      <c r="UGI2323" s="225"/>
      <c r="UGJ2323" s="225"/>
      <c r="UGK2323" s="225"/>
      <c r="UGL2323" s="225"/>
      <c r="UGM2323" s="225"/>
      <c r="UGN2323" s="225"/>
      <c r="UGO2323" s="225"/>
      <c r="UGP2323" s="225"/>
      <c r="UGQ2323" s="225"/>
      <c r="UGR2323" s="225"/>
      <c r="UGS2323" s="225"/>
      <c r="UGT2323" s="225"/>
      <c r="UGU2323" s="225"/>
      <c r="UGV2323" s="225"/>
      <c r="UGW2323" s="225"/>
      <c r="UGX2323" s="225"/>
      <c r="UGY2323" s="225"/>
      <c r="UGZ2323" s="225"/>
      <c r="UHA2323" s="225"/>
      <c r="UHB2323" s="225"/>
      <c r="UHC2323" s="225"/>
      <c r="UHD2323" s="225"/>
      <c r="UHE2323" s="225"/>
      <c r="UHF2323" s="225"/>
      <c r="UHG2323" s="225"/>
      <c r="UHH2323" s="225"/>
      <c r="UHI2323" s="225"/>
      <c r="UHJ2323" s="225"/>
      <c r="UHK2323" s="225"/>
      <c r="UHL2323" s="225"/>
      <c r="UHM2323" s="225"/>
      <c r="UHN2323" s="225"/>
      <c r="UHO2323" s="225"/>
      <c r="UHP2323" s="225"/>
      <c r="UHQ2323" s="225"/>
      <c r="UHR2323" s="225"/>
      <c r="UHS2323" s="225"/>
      <c r="UHT2323" s="225"/>
      <c r="UHU2323" s="225"/>
      <c r="UHV2323" s="225"/>
      <c r="UHW2323" s="225"/>
      <c r="UHX2323" s="225"/>
      <c r="UHY2323" s="225"/>
      <c r="UHZ2323" s="225"/>
      <c r="UIA2323" s="225"/>
      <c r="UIB2323" s="225"/>
      <c r="UIC2323" s="225"/>
      <c r="UID2323" s="225"/>
      <c r="UIE2323" s="225"/>
      <c r="UIF2323" s="225"/>
      <c r="UIG2323" s="225"/>
      <c r="UIH2323" s="225"/>
      <c r="UII2323" s="225"/>
      <c r="UIJ2323" s="225"/>
      <c r="UIK2323" s="225"/>
      <c r="UIL2323" s="225"/>
      <c r="UIM2323" s="225"/>
      <c r="UIN2323" s="225"/>
      <c r="UIO2323" s="225"/>
      <c r="UIP2323" s="225"/>
      <c r="UIQ2323" s="225"/>
      <c r="UIR2323" s="225"/>
      <c r="UIS2323" s="225"/>
      <c r="UIT2323" s="225"/>
      <c r="UIU2323" s="225"/>
      <c r="UIV2323" s="225"/>
      <c r="UIW2323" s="225"/>
      <c r="UIX2323" s="225"/>
      <c r="UIY2323" s="225"/>
      <c r="UIZ2323" s="225"/>
      <c r="UJA2323" s="225"/>
      <c r="UJB2323" s="225"/>
      <c r="UJC2323" s="225"/>
      <c r="UJD2323" s="225"/>
      <c r="UJE2323" s="225"/>
      <c r="UJF2323" s="225"/>
      <c r="UJG2323" s="225"/>
      <c r="UJH2323" s="225"/>
      <c r="UJI2323" s="225"/>
      <c r="UJJ2323" s="225"/>
      <c r="UJK2323" s="225"/>
      <c r="UJL2323" s="225"/>
      <c r="UJM2323" s="225"/>
      <c r="UJN2323" s="225"/>
      <c r="UJO2323" s="225"/>
      <c r="UJP2323" s="225"/>
      <c r="UJQ2323" s="225"/>
      <c r="UJR2323" s="225"/>
      <c r="UJS2323" s="225"/>
      <c r="UJT2323" s="225"/>
      <c r="UJU2323" s="225"/>
      <c r="UJV2323" s="225"/>
      <c r="UJW2323" s="225"/>
      <c r="UJX2323" s="225"/>
      <c r="UJY2323" s="225"/>
      <c r="UJZ2323" s="225"/>
      <c r="UKA2323" s="225"/>
      <c r="UKB2323" s="225"/>
      <c r="UKC2323" s="225"/>
      <c r="UKD2323" s="225"/>
      <c r="UKE2323" s="225"/>
      <c r="UKF2323" s="225"/>
      <c r="UKG2323" s="225"/>
      <c r="UKH2323" s="225"/>
      <c r="UKI2323" s="225"/>
      <c r="UKJ2323" s="225"/>
      <c r="UKK2323" s="225"/>
      <c r="UKL2323" s="225"/>
      <c r="UKM2323" s="225"/>
      <c r="UKN2323" s="225"/>
      <c r="UKO2323" s="225"/>
      <c r="UKP2323" s="225"/>
      <c r="UKQ2323" s="225"/>
      <c r="UKR2323" s="225"/>
      <c r="UKS2323" s="225"/>
      <c r="UKT2323" s="225"/>
      <c r="UKU2323" s="225"/>
      <c r="UKV2323" s="225"/>
      <c r="UKW2323" s="225"/>
      <c r="UKX2323" s="225"/>
      <c r="UKY2323" s="225"/>
      <c r="UKZ2323" s="225"/>
      <c r="ULA2323" s="225"/>
      <c r="ULB2323" s="225"/>
      <c r="ULC2323" s="225"/>
      <c r="ULD2323" s="225"/>
      <c r="ULE2323" s="225"/>
      <c r="ULF2323" s="225"/>
      <c r="ULG2323" s="225"/>
      <c r="ULH2323" s="225"/>
      <c r="ULI2323" s="225"/>
      <c r="ULJ2323" s="225"/>
      <c r="ULK2323" s="225"/>
      <c r="ULL2323" s="225"/>
      <c r="ULM2323" s="225"/>
      <c r="ULN2323" s="225"/>
      <c r="ULO2323" s="225"/>
      <c r="ULP2323" s="225"/>
      <c r="ULQ2323" s="225"/>
      <c r="ULR2323" s="225"/>
      <c r="ULS2323" s="225"/>
      <c r="ULT2323" s="225"/>
      <c r="ULU2323" s="225"/>
      <c r="ULV2323" s="225"/>
      <c r="ULW2323" s="225"/>
      <c r="ULX2323" s="225"/>
      <c r="ULY2323" s="225"/>
      <c r="ULZ2323" s="225"/>
      <c r="UMA2323" s="225"/>
      <c r="UMB2323" s="225"/>
      <c r="UMC2323" s="225"/>
      <c r="UMD2323" s="225"/>
      <c r="UME2323" s="225"/>
      <c r="UMF2323" s="225"/>
      <c r="UMG2323" s="225"/>
      <c r="UMH2323" s="225"/>
      <c r="UMI2323" s="225"/>
      <c r="UMJ2323" s="225"/>
      <c r="UMK2323" s="225"/>
      <c r="UML2323" s="225"/>
      <c r="UMM2323" s="225"/>
      <c r="UMN2323" s="225"/>
      <c r="UMO2323" s="225"/>
      <c r="UMP2323" s="225"/>
      <c r="UMQ2323" s="225"/>
      <c r="UMR2323" s="225"/>
      <c r="UMS2323" s="225"/>
      <c r="UMT2323" s="225"/>
      <c r="UMU2323" s="225"/>
      <c r="UMV2323" s="225"/>
      <c r="UMW2323" s="225"/>
      <c r="UMX2323" s="225"/>
      <c r="UMY2323" s="225"/>
      <c r="UMZ2323" s="225"/>
      <c r="UNA2323" s="225"/>
      <c r="UNB2323" s="225"/>
      <c r="UNC2323" s="225"/>
      <c r="UND2323" s="225"/>
      <c r="UNE2323" s="225"/>
      <c r="UNF2323" s="225"/>
      <c r="UNG2323" s="225"/>
      <c r="UNH2323" s="225"/>
      <c r="UNI2323" s="225"/>
      <c r="UNJ2323" s="225"/>
      <c r="UNK2323" s="225"/>
      <c r="UNL2323" s="225"/>
      <c r="UNM2323" s="225"/>
      <c r="UNN2323" s="225"/>
      <c r="UNO2323" s="225"/>
      <c r="UNP2323" s="225"/>
      <c r="UNQ2323" s="225"/>
      <c r="UNR2323" s="225"/>
      <c r="UNS2323" s="225"/>
      <c r="UNT2323" s="225"/>
      <c r="UNU2323" s="225"/>
      <c r="UNV2323" s="225"/>
      <c r="UNW2323" s="225"/>
      <c r="UNX2323" s="225"/>
      <c r="UNY2323" s="225"/>
      <c r="UNZ2323" s="225"/>
      <c r="UOA2323" s="225"/>
      <c r="UOB2323" s="225"/>
      <c r="UOC2323" s="225"/>
      <c r="UOD2323" s="225"/>
      <c r="UOE2323" s="225"/>
      <c r="UOF2323" s="225"/>
      <c r="UOG2323" s="225"/>
      <c r="UOH2323" s="225"/>
      <c r="UOI2323" s="225"/>
      <c r="UOJ2323" s="225"/>
      <c r="UOK2323" s="225"/>
      <c r="UOL2323" s="225"/>
      <c r="UOM2323" s="225"/>
      <c r="UON2323" s="225"/>
      <c r="UOO2323" s="225"/>
      <c r="UOP2323" s="225"/>
      <c r="UOQ2323" s="225"/>
      <c r="UOR2323" s="225"/>
      <c r="UOS2323" s="225"/>
      <c r="UOT2323" s="225"/>
      <c r="UOU2323" s="225"/>
      <c r="UOV2323" s="225"/>
      <c r="UOW2323" s="225"/>
      <c r="UOX2323" s="225"/>
      <c r="UOY2323" s="225"/>
      <c r="UOZ2323" s="225"/>
      <c r="UPA2323" s="225"/>
      <c r="UPB2323" s="225"/>
      <c r="UPC2323" s="225"/>
      <c r="UPD2323" s="225"/>
      <c r="UPE2323" s="225"/>
      <c r="UPF2323" s="225"/>
      <c r="UPG2323" s="225"/>
      <c r="UPH2323" s="225"/>
      <c r="UPI2323" s="225"/>
      <c r="UPJ2323" s="225"/>
      <c r="UPK2323" s="225"/>
      <c r="UPL2323" s="225"/>
      <c r="UPM2323" s="225"/>
      <c r="UPN2323" s="225"/>
      <c r="UPO2323" s="225"/>
      <c r="UPP2323" s="225"/>
      <c r="UPQ2323" s="225"/>
      <c r="UPR2323" s="225"/>
      <c r="UPS2323" s="225"/>
      <c r="UPT2323" s="225"/>
      <c r="UPU2323" s="225"/>
      <c r="UPV2323" s="225"/>
      <c r="UPW2323" s="225"/>
      <c r="UPX2323" s="225"/>
      <c r="UPY2323" s="225"/>
      <c r="UPZ2323" s="225"/>
      <c r="UQA2323" s="225"/>
      <c r="UQB2323" s="225"/>
      <c r="UQC2323" s="225"/>
      <c r="UQD2323" s="225"/>
      <c r="UQE2323" s="225"/>
      <c r="UQF2323" s="225"/>
      <c r="UQG2323" s="225"/>
      <c r="UQH2323" s="225"/>
      <c r="UQI2323" s="225"/>
      <c r="UQJ2323" s="225"/>
      <c r="UQK2323" s="225"/>
      <c r="UQL2323" s="225"/>
      <c r="UQM2323" s="225"/>
      <c r="UQN2323" s="225"/>
      <c r="UQO2323" s="225"/>
      <c r="UQP2323" s="225"/>
      <c r="UQQ2323" s="225"/>
      <c r="UQR2323" s="225"/>
      <c r="UQS2323" s="225"/>
      <c r="UQT2323" s="225"/>
      <c r="UQU2323" s="225"/>
      <c r="UQV2323" s="225"/>
      <c r="UQW2323" s="225"/>
      <c r="UQX2323" s="225"/>
      <c r="UQY2323" s="225"/>
      <c r="UQZ2323" s="225"/>
      <c r="URA2323" s="225"/>
      <c r="URB2323" s="225"/>
      <c r="URC2323" s="225"/>
      <c r="URD2323" s="225"/>
      <c r="URE2323" s="225"/>
      <c r="URF2323" s="225"/>
      <c r="URG2323" s="225"/>
      <c r="URH2323" s="225"/>
      <c r="URI2323" s="225"/>
      <c r="URJ2323" s="225"/>
      <c r="URK2323" s="225"/>
      <c r="URL2323" s="225"/>
      <c r="URM2323" s="225"/>
      <c r="URN2323" s="225"/>
      <c r="URO2323" s="225"/>
      <c r="URP2323" s="225"/>
      <c r="URQ2323" s="225"/>
      <c r="URR2323" s="225"/>
      <c r="URS2323" s="225"/>
      <c r="URT2323" s="225"/>
      <c r="URU2323" s="225"/>
      <c r="URV2323" s="225"/>
      <c r="URW2323" s="225"/>
      <c r="URX2323" s="225"/>
      <c r="URY2323" s="225"/>
      <c r="URZ2323" s="225"/>
      <c r="USA2323" s="225"/>
      <c r="USB2323" s="225"/>
      <c r="USC2323" s="225"/>
      <c r="USD2323" s="225"/>
      <c r="USE2323" s="225"/>
      <c r="USF2323" s="225"/>
      <c r="USG2323" s="225"/>
      <c r="USH2323" s="225"/>
      <c r="USI2323" s="225"/>
      <c r="USJ2323" s="225"/>
      <c r="USK2323" s="225"/>
      <c r="USL2323" s="225"/>
      <c r="USM2323" s="225"/>
      <c r="USN2323" s="225"/>
      <c r="USO2323" s="225"/>
      <c r="USP2323" s="225"/>
      <c r="USQ2323" s="225"/>
      <c r="USR2323" s="225"/>
      <c r="USS2323" s="225"/>
      <c r="UST2323" s="225"/>
      <c r="USU2323" s="225"/>
      <c r="USV2323" s="225"/>
      <c r="USW2323" s="225"/>
      <c r="USX2323" s="225"/>
      <c r="USY2323" s="225"/>
      <c r="USZ2323" s="225"/>
      <c r="UTA2323" s="225"/>
      <c r="UTB2323" s="225"/>
      <c r="UTC2323" s="225"/>
      <c r="UTD2323" s="225"/>
      <c r="UTE2323" s="225"/>
      <c r="UTF2323" s="225"/>
      <c r="UTG2323" s="225"/>
      <c r="UTH2323" s="225"/>
      <c r="UTI2323" s="225"/>
      <c r="UTJ2323" s="225"/>
      <c r="UTK2323" s="225"/>
      <c r="UTL2323" s="225"/>
      <c r="UTM2323" s="225"/>
      <c r="UTN2323" s="225"/>
      <c r="UTO2323" s="225"/>
      <c r="UTP2323" s="225"/>
      <c r="UTQ2323" s="225"/>
      <c r="UTR2323" s="225"/>
      <c r="UTS2323" s="225"/>
      <c r="UTT2323" s="225"/>
      <c r="UTU2323" s="225"/>
      <c r="UTV2323" s="225"/>
      <c r="UTW2323" s="225"/>
      <c r="UTX2323" s="225"/>
      <c r="UTY2323" s="225"/>
      <c r="UTZ2323" s="225"/>
      <c r="UUA2323" s="225"/>
      <c r="UUB2323" s="225"/>
      <c r="UUC2323" s="225"/>
      <c r="UUD2323" s="225"/>
      <c r="UUE2323" s="225"/>
      <c r="UUF2323" s="225"/>
      <c r="UUG2323" s="225"/>
      <c r="UUH2323" s="225"/>
      <c r="UUI2323" s="225"/>
      <c r="UUJ2323" s="225"/>
      <c r="UUK2323" s="225"/>
      <c r="UUL2323" s="225"/>
      <c r="UUM2323" s="225"/>
      <c r="UUN2323" s="225"/>
      <c r="UUO2323" s="225"/>
      <c r="UUP2323" s="225"/>
      <c r="UUQ2323" s="225"/>
      <c r="UUR2323" s="225"/>
      <c r="UUS2323" s="225"/>
      <c r="UUT2323" s="225"/>
      <c r="UUU2323" s="225"/>
      <c r="UUV2323" s="225"/>
      <c r="UUW2323" s="225"/>
      <c r="UUX2323" s="225"/>
      <c r="UUY2323" s="225"/>
      <c r="UUZ2323" s="225"/>
      <c r="UVA2323" s="225"/>
      <c r="UVB2323" s="225"/>
      <c r="UVC2323" s="225"/>
      <c r="UVD2323" s="225"/>
      <c r="UVE2323" s="225"/>
      <c r="UVF2323" s="225"/>
      <c r="UVG2323" s="225"/>
      <c r="UVH2323" s="225"/>
      <c r="UVI2323" s="225"/>
      <c r="UVJ2323" s="225"/>
      <c r="UVK2323" s="225"/>
      <c r="UVL2323" s="225"/>
      <c r="UVM2323" s="225"/>
      <c r="UVN2323" s="225"/>
      <c r="UVO2323" s="225"/>
      <c r="UVP2323" s="225"/>
      <c r="UVQ2323" s="225"/>
      <c r="UVR2323" s="225"/>
      <c r="UVS2323" s="225"/>
      <c r="UVT2323" s="225"/>
      <c r="UVU2323" s="225"/>
      <c r="UVV2323" s="225"/>
      <c r="UVW2323" s="225"/>
      <c r="UVX2323" s="225"/>
      <c r="UVY2323" s="225"/>
      <c r="UVZ2323" s="225"/>
      <c r="UWA2323" s="225"/>
      <c r="UWB2323" s="225"/>
      <c r="UWC2323" s="225"/>
      <c r="UWD2323" s="225"/>
      <c r="UWE2323" s="225"/>
      <c r="UWF2323" s="225"/>
      <c r="UWG2323" s="225"/>
      <c r="UWH2323" s="225"/>
      <c r="UWI2323" s="225"/>
      <c r="UWJ2323" s="225"/>
      <c r="UWK2323" s="225"/>
      <c r="UWL2323" s="225"/>
      <c r="UWM2323" s="225"/>
      <c r="UWN2323" s="225"/>
      <c r="UWO2323" s="225"/>
      <c r="UWP2323" s="225"/>
      <c r="UWQ2323" s="225"/>
      <c r="UWR2323" s="225"/>
      <c r="UWS2323" s="225"/>
      <c r="UWT2323" s="225"/>
      <c r="UWU2323" s="225"/>
      <c r="UWV2323" s="225"/>
      <c r="UWW2323" s="225"/>
      <c r="UWX2323" s="225"/>
      <c r="UWY2323" s="225"/>
      <c r="UWZ2323" s="225"/>
      <c r="UXA2323" s="225"/>
      <c r="UXB2323" s="225"/>
      <c r="UXC2323" s="225"/>
      <c r="UXD2323" s="225"/>
      <c r="UXE2323" s="225"/>
      <c r="UXF2323" s="225"/>
      <c r="UXG2323" s="225"/>
      <c r="UXH2323" s="225"/>
      <c r="UXI2323" s="225"/>
      <c r="UXJ2323" s="225"/>
      <c r="UXK2323" s="225"/>
      <c r="UXL2323" s="225"/>
      <c r="UXM2323" s="225"/>
      <c r="UXN2323" s="225"/>
      <c r="UXO2323" s="225"/>
      <c r="UXP2323" s="225"/>
      <c r="UXQ2323" s="225"/>
      <c r="UXR2323" s="225"/>
      <c r="UXS2323" s="225"/>
      <c r="UXT2323" s="225"/>
      <c r="UXU2323" s="225"/>
      <c r="UXV2323" s="225"/>
      <c r="UXW2323" s="225"/>
      <c r="UXX2323" s="225"/>
      <c r="UXY2323" s="225"/>
      <c r="UXZ2323" s="225"/>
      <c r="UYA2323" s="225"/>
      <c r="UYB2323" s="225"/>
      <c r="UYC2323" s="225"/>
      <c r="UYD2323" s="225"/>
      <c r="UYE2323" s="225"/>
      <c r="UYF2323" s="225"/>
      <c r="UYG2323" s="225"/>
      <c r="UYH2323" s="225"/>
      <c r="UYI2323" s="225"/>
      <c r="UYJ2323" s="225"/>
      <c r="UYK2323" s="225"/>
      <c r="UYL2323" s="225"/>
      <c r="UYM2323" s="225"/>
      <c r="UYN2323" s="225"/>
      <c r="UYO2323" s="225"/>
      <c r="UYP2323" s="225"/>
      <c r="UYQ2323" s="225"/>
      <c r="UYR2323" s="225"/>
      <c r="UYS2323" s="225"/>
      <c r="UYT2323" s="225"/>
      <c r="UYU2323" s="225"/>
      <c r="UYV2323" s="225"/>
      <c r="UYW2323" s="225"/>
      <c r="UYX2323" s="225"/>
      <c r="UYY2323" s="225"/>
      <c r="UYZ2323" s="225"/>
      <c r="UZA2323" s="225"/>
      <c r="UZB2323" s="225"/>
      <c r="UZC2323" s="225"/>
      <c r="UZD2323" s="225"/>
      <c r="UZE2323" s="225"/>
      <c r="UZF2323" s="225"/>
      <c r="UZG2323" s="225"/>
      <c r="UZH2323" s="225"/>
      <c r="UZI2323" s="225"/>
      <c r="UZJ2323" s="225"/>
      <c r="UZK2323" s="225"/>
      <c r="UZL2323" s="225"/>
      <c r="UZM2323" s="225"/>
      <c r="UZN2323" s="225"/>
      <c r="UZO2323" s="225"/>
      <c r="UZP2323" s="225"/>
      <c r="UZQ2323" s="225"/>
      <c r="UZR2323" s="225"/>
      <c r="UZS2323" s="225"/>
      <c r="UZT2323" s="225"/>
      <c r="UZU2323" s="225"/>
      <c r="UZV2323" s="225"/>
      <c r="UZW2323" s="225"/>
      <c r="UZX2323" s="225"/>
      <c r="UZY2323" s="225"/>
      <c r="UZZ2323" s="225"/>
      <c r="VAA2323" s="225"/>
      <c r="VAB2323" s="225"/>
      <c r="VAC2323" s="225"/>
      <c r="VAD2323" s="225"/>
      <c r="VAE2323" s="225"/>
      <c r="VAF2323" s="225"/>
      <c r="VAG2323" s="225"/>
      <c r="VAH2323" s="225"/>
      <c r="VAI2323" s="225"/>
      <c r="VAJ2323" s="225"/>
      <c r="VAK2323" s="225"/>
      <c r="VAL2323" s="225"/>
      <c r="VAM2323" s="225"/>
      <c r="VAN2323" s="225"/>
      <c r="VAO2323" s="225"/>
      <c r="VAP2323" s="225"/>
      <c r="VAQ2323" s="225"/>
      <c r="VAR2323" s="225"/>
      <c r="VAS2323" s="225"/>
      <c r="VAT2323" s="225"/>
      <c r="VAU2323" s="225"/>
      <c r="VAV2323" s="225"/>
      <c r="VAW2323" s="225"/>
      <c r="VAX2323" s="225"/>
      <c r="VAY2323" s="225"/>
      <c r="VAZ2323" s="225"/>
      <c r="VBA2323" s="225"/>
      <c r="VBB2323" s="225"/>
      <c r="VBC2323" s="225"/>
      <c r="VBD2323" s="225"/>
      <c r="VBE2323" s="225"/>
      <c r="VBF2323" s="225"/>
      <c r="VBG2323" s="225"/>
      <c r="VBH2323" s="225"/>
      <c r="VBI2323" s="225"/>
      <c r="VBJ2323" s="225"/>
      <c r="VBK2323" s="225"/>
      <c r="VBL2323" s="225"/>
      <c r="VBM2323" s="225"/>
      <c r="VBN2323" s="225"/>
      <c r="VBO2323" s="225"/>
      <c r="VBP2323" s="225"/>
      <c r="VBQ2323" s="225"/>
      <c r="VBR2323" s="225"/>
      <c r="VBS2323" s="225"/>
      <c r="VBT2323" s="225"/>
      <c r="VBU2323" s="225"/>
      <c r="VBV2323" s="225"/>
      <c r="VBW2323" s="225"/>
      <c r="VBX2323" s="225"/>
      <c r="VBY2323" s="225"/>
      <c r="VBZ2323" s="225"/>
      <c r="VCA2323" s="225"/>
      <c r="VCB2323" s="225"/>
      <c r="VCC2323" s="225"/>
      <c r="VCD2323" s="225"/>
      <c r="VCE2323" s="225"/>
      <c r="VCF2323" s="225"/>
      <c r="VCG2323" s="225"/>
      <c r="VCH2323" s="225"/>
      <c r="VCI2323" s="225"/>
      <c r="VCJ2323" s="225"/>
      <c r="VCK2323" s="225"/>
      <c r="VCL2323" s="225"/>
      <c r="VCM2323" s="225"/>
      <c r="VCN2323" s="225"/>
      <c r="VCO2323" s="225"/>
      <c r="VCP2323" s="225"/>
      <c r="VCQ2323" s="225"/>
      <c r="VCR2323" s="225"/>
      <c r="VCS2323" s="225"/>
      <c r="VCT2323" s="225"/>
      <c r="VCU2323" s="225"/>
      <c r="VCV2323" s="225"/>
      <c r="VCW2323" s="225"/>
      <c r="VCX2323" s="225"/>
      <c r="VCY2323" s="225"/>
      <c r="VCZ2323" s="225"/>
      <c r="VDA2323" s="225"/>
      <c r="VDB2323" s="225"/>
      <c r="VDC2323" s="225"/>
      <c r="VDD2323" s="225"/>
      <c r="VDE2323" s="225"/>
      <c r="VDF2323" s="225"/>
      <c r="VDG2323" s="225"/>
      <c r="VDH2323" s="225"/>
      <c r="VDI2323" s="225"/>
      <c r="VDJ2323" s="225"/>
      <c r="VDK2323" s="225"/>
      <c r="VDL2323" s="225"/>
      <c r="VDM2323" s="225"/>
      <c r="VDN2323" s="225"/>
      <c r="VDO2323" s="225"/>
      <c r="VDP2323" s="225"/>
      <c r="VDQ2323" s="225"/>
      <c r="VDR2323" s="225"/>
      <c r="VDS2323" s="225"/>
      <c r="VDT2323" s="225"/>
      <c r="VDU2323" s="225"/>
      <c r="VDV2323" s="225"/>
      <c r="VDW2323" s="225"/>
      <c r="VDX2323" s="225"/>
      <c r="VDY2323" s="225"/>
      <c r="VDZ2323" s="225"/>
      <c r="VEA2323" s="225"/>
      <c r="VEB2323" s="225"/>
      <c r="VEC2323" s="225"/>
      <c r="VED2323" s="225"/>
      <c r="VEE2323" s="225"/>
      <c r="VEF2323" s="225"/>
      <c r="VEG2323" s="225"/>
      <c r="VEH2323" s="225"/>
      <c r="VEI2323" s="225"/>
      <c r="VEJ2323" s="225"/>
      <c r="VEK2323" s="225"/>
      <c r="VEL2323" s="225"/>
      <c r="VEM2323" s="225"/>
      <c r="VEN2323" s="225"/>
      <c r="VEO2323" s="225"/>
      <c r="VEP2323" s="225"/>
      <c r="VEQ2323" s="225"/>
      <c r="VER2323" s="225"/>
      <c r="VES2323" s="225"/>
      <c r="VET2323" s="225"/>
      <c r="VEU2323" s="225"/>
      <c r="VEV2323" s="225"/>
      <c r="VEW2323" s="225"/>
      <c r="VEX2323" s="225"/>
      <c r="VEY2323" s="225"/>
      <c r="VEZ2323" s="225"/>
      <c r="VFA2323" s="225"/>
      <c r="VFB2323" s="225"/>
      <c r="VFC2323" s="225"/>
      <c r="VFD2323" s="225"/>
      <c r="VFE2323" s="225"/>
      <c r="VFF2323" s="225"/>
      <c r="VFG2323" s="225"/>
      <c r="VFH2323" s="225"/>
      <c r="VFI2323" s="225"/>
      <c r="VFJ2323" s="225"/>
      <c r="VFK2323" s="225"/>
      <c r="VFL2323" s="225"/>
      <c r="VFM2323" s="225"/>
      <c r="VFN2323" s="225"/>
      <c r="VFO2323" s="225"/>
      <c r="VFP2323" s="225"/>
      <c r="VFQ2323" s="225"/>
      <c r="VFR2323" s="225"/>
      <c r="VFS2323" s="225"/>
      <c r="VFT2323" s="225"/>
      <c r="VFU2323" s="225"/>
      <c r="VFV2323" s="225"/>
      <c r="VFW2323" s="225"/>
      <c r="VFX2323" s="225"/>
      <c r="VFY2323" s="225"/>
      <c r="VFZ2323" s="225"/>
      <c r="VGA2323" s="225"/>
      <c r="VGB2323" s="225"/>
      <c r="VGC2323" s="225"/>
      <c r="VGD2323" s="225"/>
      <c r="VGE2323" s="225"/>
      <c r="VGF2323" s="225"/>
      <c r="VGG2323" s="225"/>
      <c r="VGH2323" s="225"/>
      <c r="VGI2323" s="225"/>
      <c r="VGJ2323" s="225"/>
      <c r="VGK2323" s="225"/>
      <c r="VGL2323" s="225"/>
      <c r="VGM2323" s="225"/>
      <c r="VGN2323" s="225"/>
      <c r="VGO2323" s="225"/>
      <c r="VGP2323" s="225"/>
      <c r="VGQ2323" s="225"/>
      <c r="VGR2323" s="225"/>
      <c r="VGS2323" s="225"/>
      <c r="VGT2323" s="225"/>
      <c r="VGU2323" s="225"/>
      <c r="VGV2323" s="225"/>
      <c r="VGW2323" s="225"/>
      <c r="VGX2323" s="225"/>
      <c r="VGY2323" s="225"/>
      <c r="VGZ2323" s="225"/>
      <c r="VHA2323" s="225"/>
      <c r="VHB2323" s="225"/>
      <c r="VHC2323" s="225"/>
      <c r="VHD2323" s="225"/>
      <c r="VHE2323" s="225"/>
      <c r="VHF2323" s="225"/>
      <c r="VHG2323" s="225"/>
      <c r="VHH2323" s="225"/>
      <c r="VHI2323" s="225"/>
      <c r="VHJ2323" s="225"/>
      <c r="VHK2323" s="225"/>
      <c r="VHL2323" s="225"/>
      <c r="VHM2323" s="225"/>
      <c r="VHN2323" s="225"/>
      <c r="VHO2323" s="225"/>
      <c r="VHP2323" s="225"/>
      <c r="VHQ2323" s="225"/>
      <c r="VHR2323" s="225"/>
      <c r="VHS2323" s="225"/>
      <c r="VHT2323" s="225"/>
      <c r="VHU2323" s="225"/>
      <c r="VHV2323" s="225"/>
      <c r="VHW2323" s="225"/>
      <c r="VHX2323" s="225"/>
      <c r="VHY2323" s="225"/>
      <c r="VHZ2323" s="225"/>
      <c r="VIA2323" s="225"/>
      <c r="VIB2323" s="225"/>
      <c r="VIC2323" s="225"/>
      <c r="VID2323" s="225"/>
      <c r="VIE2323" s="225"/>
      <c r="VIF2323" s="225"/>
      <c r="VIG2323" s="225"/>
      <c r="VIH2323" s="225"/>
      <c r="VII2323" s="225"/>
      <c r="VIJ2323" s="225"/>
      <c r="VIK2323" s="225"/>
      <c r="VIL2323" s="225"/>
      <c r="VIM2323" s="225"/>
      <c r="VIN2323" s="225"/>
      <c r="VIO2323" s="225"/>
      <c r="VIP2323" s="225"/>
      <c r="VIQ2323" s="225"/>
      <c r="VIR2323" s="225"/>
      <c r="VIS2323" s="225"/>
      <c r="VIT2323" s="225"/>
      <c r="VIU2323" s="225"/>
      <c r="VIV2323" s="225"/>
      <c r="VIW2323" s="225"/>
      <c r="VIX2323" s="225"/>
      <c r="VIY2323" s="225"/>
      <c r="VIZ2323" s="225"/>
      <c r="VJA2323" s="225"/>
      <c r="VJB2323" s="225"/>
      <c r="VJC2323" s="225"/>
      <c r="VJD2323" s="225"/>
      <c r="VJE2323" s="225"/>
      <c r="VJF2323" s="225"/>
      <c r="VJG2323" s="225"/>
      <c r="VJH2323" s="225"/>
      <c r="VJI2323" s="225"/>
      <c r="VJJ2323" s="225"/>
      <c r="VJK2323" s="225"/>
      <c r="VJL2323" s="225"/>
      <c r="VJM2323" s="225"/>
      <c r="VJN2323" s="225"/>
      <c r="VJO2323" s="225"/>
      <c r="VJP2323" s="225"/>
      <c r="VJQ2323" s="225"/>
      <c r="VJR2323" s="225"/>
      <c r="VJS2323" s="225"/>
      <c r="VJT2323" s="225"/>
      <c r="VJU2323" s="225"/>
      <c r="VJV2323" s="225"/>
      <c r="VJW2323" s="225"/>
      <c r="VJX2323" s="225"/>
      <c r="VJY2323" s="225"/>
      <c r="VJZ2323" s="225"/>
      <c r="VKA2323" s="225"/>
      <c r="VKB2323" s="225"/>
      <c r="VKC2323" s="225"/>
      <c r="VKD2323" s="225"/>
      <c r="VKE2323" s="225"/>
      <c r="VKF2323" s="225"/>
      <c r="VKG2323" s="225"/>
      <c r="VKH2323" s="225"/>
      <c r="VKI2323" s="225"/>
      <c r="VKJ2323" s="225"/>
      <c r="VKK2323" s="225"/>
      <c r="VKL2323" s="225"/>
      <c r="VKM2323" s="225"/>
      <c r="VKN2323" s="225"/>
      <c r="VKO2323" s="225"/>
      <c r="VKP2323" s="225"/>
      <c r="VKQ2323" s="225"/>
      <c r="VKR2323" s="225"/>
      <c r="VKS2323" s="225"/>
      <c r="VKT2323" s="225"/>
      <c r="VKU2323" s="225"/>
      <c r="VKV2323" s="225"/>
      <c r="VKW2323" s="225"/>
      <c r="VKX2323" s="225"/>
      <c r="VKY2323" s="225"/>
      <c r="VKZ2323" s="225"/>
      <c r="VLA2323" s="225"/>
      <c r="VLB2323" s="225"/>
      <c r="VLC2323" s="225"/>
      <c r="VLD2323" s="225"/>
      <c r="VLE2323" s="225"/>
      <c r="VLF2323" s="225"/>
      <c r="VLG2323" s="225"/>
      <c r="VLH2323" s="225"/>
      <c r="VLI2323" s="225"/>
      <c r="VLJ2323" s="225"/>
      <c r="VLK2323" s="225"/>
      <c r="VLL2323" s="225"/>
      <c r="VLM2323" s="225"/>
      <c r="VLN2323" s="225"/>
      <c r="VLO2323" s="225"/>
      <c r="VLP2323" s="225"/>
      <c r="VLQ2323" s="225"/>
      <c r="VLR2323" s="225"/>
      <c r="VLS2323" s="225"/>
      <c r="VLT2323" s="225"/>
      <c r="VLU2323" s="225"/>
      <c r="VLV2323" s="225"/>
      <c r="VLW2323" s="225"/>
      <c r="VLX2323" s="225"/>
      <c r="VLY2323" s="225"/>
      <c r="VLZ2323" s="225"/>
      <c r="VMA2323" s="225"/>
      <c r="VMB2323" s="225"/>
      <c r="VMC2323" s="225"/>
      <c r="VMD2323" s="225"/>
      <c r="VME2323" s="225"/>
      <c r="VMF2323" s="225"/>
      <c r="VMG2323" s="225"/>
      <c r="VMH2323" s="225"/>
      <c r="VMI2323" s="225"/>
      <c r="VMJ2323" s="225"/>
      <c r="VMK2323" s="225"/>
      <c r="VML2323" s="225"/>
      <c r="VMM2323" s="225"/>
      <c r="VMN2323" s="225"/>
      <c r="VMO2323" s="225"/>
      <c r="VMP2323" s="225"/>
      <c r="VMQ2323" s="225"/>
      <c r="VMR2323" s="225"/>
      <c r="VMS2323" s="225"/>
      <c r="VMT2323" s="225"/>
      <c r="VMU2323" s="225"/>
      <c r="VMV2323" s="225"/>
      <c r="VMW2323" s="225"/>
      <c r="VMX2323" s="225"/>
      <c r="VMY2323" s="225"/>
      <c r="VMZ2323" s="225"/>
      <c r="VNA2323" s="225"/>
      <c r="VNB2323" s="225"/>
      <c r="VNC2323" s="225"/>
      <c r="VND2323" s="225"/>
      <c r="VNE2323" s="225"/>
      <c r="VNF2323" s="225"/>
      <c r="VNG2323" s="225"/>
      <c r="VNH2323" s="225"/>
      <c r="VNI2323" s="225"/>
      <c r="VNJ2323" s="225"/>
      <c r="VNK2323" s="225"/>
      <c r="VNL2323" s="225"/>
      <c r="VNM2323" s="225"/>
      <c r="VNN2323" s="225"/>
      <c r="VNO2323" s="225"/>
      <c r="VNP2323" s="225"/>
      <c r="VNQ2323" s="225"/>
      <c r="VNR2323" s="225"/>
      <c r="VNS2323" s="225"/>
      <c r="VNT2323" s="225"/>
      <c r="VNU2323" s="225"/>
      <c r="VNV2323" s="225"/>
      <c r="VNW2323" s="225"/>
      <c r="VNX2323" s="225"/>
      <c r="VNY2323" s="225"/>
      <c r="VNZ2323" s="225"/>
      <c r="VOA2323" s="225"/>
      <c r="VOB2323" s="225"/>
      <c r="VOC2323" s="225"/>
      <c r="VOD2323" s="225"/>
      <c r="VOE2323" s="225"/>
      <c r="VOF2323" s="225"/>
      <c r="VOG2323" s="225"/>
      <c r="VOH2323" s="225"/>
      <c r="VOI2323" s="225"/>
      <c r="VOJ2323" s="225"/>
      <c r="VOK2323" s="225"/>
      <c r="VOL2323" s="225"/>
      <c r="VOM2323" s="225"/>
      <c r="VON2323" s="225"/>
      <c r="VOO2323" s="225"/>
      <c r="VOP2323" s="225"/>
      <c r="VOQ2323" s="225"/>
      <c r="VOR2323" s="225"/>
      <c r="VOS2323" s="225"/>
      <c r="VOT2323" s="225"/>
      <c r="VOU2323" s="225"/>
      <c r="VOV2323" s="225"/>
      <c r="VOW2323" s="225"/>
      <c r="VOX2323" s="225"/>
      <c r="VOY2323" s="225"/>
      <c r="VOZ2323" s="225"/>
      <c r="VPA2323" s="225"/>
      <c r="VPB2323" s="225"/>
      <c r="VPC2323" s="225"/>
      <c r="VPD2323" s="225"/>
      <c r="VPE2323" s="225"/>
      <c r="VPF2323" s="225"/>
      <c r="VPG2323" s="225"/>
      <c r="VPH2323" s="225"/>
      <c r="VPI2323" s="225"/>
      <c r="VPJ2323" s="225"/>
      <c r="VPK2323" s="225"/>
      <c r="VPL2323" s="225"/>
      <c r="VPM2323" s="225"/>
      <c r="VPN2323" s="225"/>
      <c r="VPO2323" s="225"/>
      <c r="VPP2323" s="225"/>
      <c r="VPQ2323" s="225"/>
      <c r="VPR2323" s="225"/>
      <c r="VPS2323" s="225"/>
      <c r="VPT2323" s="225"/>
      <c r="VPU2323" s="225"/>
      <c r="VPV2323" s="225"/>
      <c r="VPW2323" s="225"/>
      <c r="VPX2323" s="225"/>
      <c r="VPY2323" s="225"/>
      <c r="VPZ2323" s="225"/>
      <c r="VQA2323" s="225"/>
      <c r="VQB2323" s="225"/>
      <c r="VQC2323" s="225"/>
      <c r="VQD2323" s="225"/>
      <c r="VQE2323" s="225"/>
      <c r="VQF2323" s="225"/>
      <c r="VQG2323" s="225"/>
      <c r="VQH2323" s="225"/>
      <c r="VQI2323" s="225"/>
      <c r="VQJ2323" s="225"/>
      <c r="VQK2323" s="225"/>
      <c r="VQL2323" s="225"/>
      <c r="VQM2323" s="225"/>
      <c r="VQN2323" s="225"/>
      <c r="VQO2323" s="225"/>
      <c r="VQP2323" s="225"/>
      <c r="VQQ2323" s="225"/>
      <c r="VQR2323" s="225"/>
      <c r="VQS2323" s="225"/>
      <c r="VQT2323" s="225"/>
      <c r="VQU2323" s="225"/>
      <c r="VQV2323" s="225"/>
      <c r="VQW2323" s="225"/>
      <c r="VQX2323" s="225"/>
      <c r="VQY2323" s="225"/>
      <c r="VQZ2323" s="225"/>
      <c r="VRA2323" s="225"/>
      <c r="VRB2323" s="225"/>
      <c r="VRC2323" s="225"/>
      <c r="VRD2323" s="225"/>
      <c r="VRE2323" s="225"/>
      <c r="VRF2323" s="225"/>
      <c r="VRG2323" s="225"/>
      <c r="VRH2323" s="225"/>
      <c r="VRI2323" s="225"/>
      <c r="VRJ2323" s="225"/>
      <c r="VRK2323" s="225"/>
      <c r="VRL2323" s="225"/>
      <c r="VRM2323" s="225"/>
      <c r="VRN2323" s="225"/>
      <c r="VRO2323" s="225"/>
      <c r="VRP2323" s="225"/>
      <c r="VRQ2323" s="225"/>
      <c r="VRR2323" s="225"/>
      <c r="VRS2323" s="225"/>
      <c r="VRT2323" s="225"/>
      <c r="VRU2323" s="225"/>
      <c r="VRV2323" s="225"/>
      <c r="VRW2323" s="225"/>
      <c r="VRX2323" s="225"/>
      <c r="VRY2323" s="225"/>
      <c r="VRZ2323" s="225"/>
      <c r="VSA2323" s="225"/>
      <c r="VSB2323" s="225"/>
      <c r="VSC2323" s="225"/>
      <c r="VSD2323" s="225"/>
      <c r="VSE2323" s="225"/>
      <c r="VSF2323" s="225"/>
      <c r="VSG2323" s="225"/>
      <c r="VSH2323" s="225"/>
      <c r="VSI2323" s="225"/>
      <c r="VSJ2323" s="225"/>
      <c r="VSK2323" s="225"/>
      <c r="VSL2323" s="225"/>
      <c r="VSM2323" s="225"/>
      <c r="VSN2323" s="225"/>
      <c r="VSO2323" s="225"/>
      <c r="VSP2323" s="225"/>
      <c r="VSQ2323" s="225"/>
      <c r="VSR2323" s="225"/>
      <c r="VSS2323" s="225"/>
      <c r="VST2323" s="225"/>
      <c r="VSU2323" s="225"/>
      <c r="VSV2323" s="225"/>
      <c r="VSW2323" s="225"/>
      <c r="VSX2323" s="225"/>
      <c r="VSY2323" s="225"/>
      <c r="VSZ2323" s="225"/>
      <c r="VTA2323" s="225"/>
      <c r="VTB2323" s="225"/>
      <c r="VTC2323" s="225"/>
      <c r="VTD2323" s="225"/>
      <c r="VTE2323" s="225"/>
      <c r="VTF2323" s="225"/>
      <c r="VTG2323" s="225"/>
      <c r="VTH2323" s="225"/>
      <c r="VTI2323" s="225"/>
      <c r="VTJ2323" s="225"/>
      <c r="VTK2323" s="225"/>
      <c r="VTL2323" s="225"/>
      <c r="VTM2323" s="225"/>
      <c r="VTN2323" s="225"/>
      <c r="VTO2323" s="225"/>
      <c r="VTP2323" s="225"/>
      <c r="VTQ2323" s="225"/>
      <c r="VTR2323" s="225"/>
      <c r="VTS2323" s="225"/>
      <c r="VTT2323" s="225"/>
      <c r="VTU2323" s="225"/>
      <c r="VTV2323" s="225"/>
      <c r="VTW2323" s="225"/>
      <c r="VTX2323" s="225"/>
      <c r="VTY2323" s="225"/>
      <c r="VTZ2323" s="225"/>
      <c r="VUA2323" s="225"/>
      <c r="VUB2323" s="225"/>
      <c r="VUC2323" s="225"/>
      <c r="VUD2323" s="225"/>
      <c r="VUE2323" s="225"/>
      <c r="VUF2323" s="225"/>
      <c r="VUG2323" s="225"/>
      <c r="VUH2323" s="225"/>
      <c r="VUI2323" s="225"/>
      <c r="VUJ2323" s="225"/>
      <c r="VUK2323" s="225"/>
      <c r="VUL2323" s="225"/>
      <c r="VUM2323" s="225"/>
      <c r="VUN2323" s="225"/>
      <c r="VUO2323" s="225"/>
      <c r="VUP2323" s="225"/>
      <c r="VUQ2323" s="225"/>
      <c r="VUR2323" s="225"/>
      <c r="VUS2323" s="225"/>
      <c r="VUT2323" s="225"/>
      <c r="VUU2323" s="225"/>
      <c r="VUV2323" s="225"/>
      <c r="VUW2323" s="225"/>
      <c r="VUX2323" s="225"/>
      <c r="VUY2323" s="225"/>
      <c r="VUZ2323" s="225"/>
      <c r="VVA2323" s="225"/>
      <c r="VVB2323" s="225"/>
      <c r="VVC2323" s="225"/>
      <c r="VVD2323" s="225"/>
      <c r="VVE2323" s="225"/>
      <c r="VVF2323" s="225"/>
      <c r="VVG2323" s="225"/>
      <c r="VVH2323" s="225"/>
      <c r="VVI2323" s="225"/>
      <c r="VVJ2323" s="225"/>
      <c r="VVK2323" s="225"/>
      <c r="VVL2323" s="225"/>
      <c r="VVM2323" s="225"/>
      <c r="VVN2323" s="225"/>
      <c r="VVO2323" s="225"/>
      <c r="VVP2323" s="225"/>
      <c r="VVQ2323" s="225"/>
      <c r="VVR2323" s="225"/>
      <c r="VVS2323" s="225"/>
      <c r="VVT2323" s="225"/>
      <c r="VVU2323" s="225"/>
      <c r="VVV2323" s="225"/>
      <c r="VVW2323" s="225"/>
      <c r="VVX2323" s="225"/>
      <c r="VVY2323" s="225"/>
      <c r="VVZ2323" s="225"/>
      <c r="VWA2323" s="225"/>
      <c r="VWB2323" s="225"/>
      <c r="VWC2323" s="225"/>
      <c r="VWD2323" s="225"/>
      <c r="VWE2323" s="225"/>
      <c r="VWF2323" s="225"/>
      <c r="VWG2323" s="225"/>
      <c r="VWH2323" s="225"/>
      <c r="VWI2323" s="225"/>
      <c r="VWJ2323" s="225"/>
      <c r="VWK2323" s="225"/>
      <c r="VWL2323" s="225"/>
      <c r="VWM2323" s="225"/>
      <c r="VWN2323" s="225"/>
      <c r="VWO2323" s="225"/>
      <c r="VWP2323" s="225"/>
      <c r="VWQ2323" s="225"/>
      <c r="VWR2323" s="225"/>
      <c r="VWS2323" s="225"/>
      <c r="VWT2323" s="225"/>
      <c r="VWU2323" s="225"/>
      <c r="VWV2323" s="225"/>
      <c r="VWW2323" s="225"/>
      <c r="VWX2323" s="225"/>
      <c r="VWY2323" s="225"/>
      <c r="VWZ2323" s="225"/>
      <c r="VXA2323" s="225"/>
      <c r="VXB2323" s="225"/>
      <c r="VXC2323" s="225"/>
      <c r="VXD2323" s="225"/>
      <c r="VXE2323" s="225"/>
      <c r="VXF2323" s="225"/>
      <c r="VXG2323" s="225"/>
      <c r="VXH2323" s="225"/>
      <c r="VXI2323" s="225"/>
      <c r="VXJ2323" s="225"/>
      <c r="VXK2323" s="225"/>
      <c r="VXL2323" s="225"/>
      <c r="VXM2323" s="225"/>
      <c r="VXN2323" s="225"/>
      <c r="VXO2323" s="225"/>
      <c r="VXP2323" s="225"/>
      <c r="VXQ2323" s="225"/>
      <c r="VXR2323" s="225"/>
      <c r="VXS2323" s="225"/>
      <c r="VXT2323" s="225"/>
      <c r="VXU2323" s="225"/>
      <c r="VXV2323" s="225"/>
      <c r="VXW2323" s="225"/>
      <c r="VXX2323" s="225"/>
      <c r="VXY2323" s="225"/>
      <c r="VXZ2323" s="225"/>
      <c r="VYA2323" s="225"/>
      <c r="VYB2323" s="225"/>
      <c r="VYC2323" s="225"/>
      <c r="VYD2323" s="225"/>
      <c r="VYE2323" s="225"/>
      <c r="VYF2323" s="225"/>
      <c r="VYG2323" s="225"/>
      <c r="VYH2323" s="225"/>
      <c r="VYI2323" s="225"/>
      <c r="VYJ2323" s="225"/>
      <c r="VYK2323" s="225"/>
      <c r="VYL2323" s="225"/>
      <c r="VYM2323" s="225"/>
      <c r="VYN2323" s="225"/>
      <c r="VYO2323" s="225"/>
      <c r="VYP2323" s="225"/>
      <c r="VYQ2323" s="225"/>
      <c r="VYR2323" s="225"/>
      <c r="VYS2323" s="225"/>
      <c r="VYT2323" s="225"/>
      <c r="VYU2323" s="225"/>
      <c r="VYV2323" s="225"/>
      <c r="VYW2323" s="225"/>
      <c r="VYX2323" s="225"/>
      <c r="VYY2323" s="225"/>
      <c r="VYZ2323" s="225"/>
      <c r="VZA2323" s="225"/>
      <c r="VZB2323" s="225"/>
      <c r="VZC2323" s="225"/>
      <c r="VZD2323" s="225"/>
      <c r="VZE2323" s="225"/>
      <c r="VZF2323" s="225"/>
      <c r="VZG2323" s="225"/>
      <c r="VZH2323" s="225"/>
      <c r="VZI2323" s="225"/>
      <c r="VZJ2323" s="225"/>
      <c r="VZK2323" s="225"/>
      <c r="VZL2323" s="225"/>
      <c r="VZM2323" s="225"/>
      <c r="VZN2323" s="225"/>
      <c r="VZO2323" s="225"/>
      <c r="VZP2323" s="225"/>
      <c r="VZQ2323" s="225"/>
      <c r="VZR2323" s="225"/>
      <c r="VZS2323" s="225"/>
      <c r="VZT2323" s="225"/>
      <c r="VZU2323" s="225"/>
      <c r="VZV2323" s="225"/>
      <c r="VZW2323" s="225"/>
      <c r="VZX2323" s="225"/>
      <c r="VZY2323" s="225"/>
      <c r="VZZ2323" s="225"/>
      <c r="WAA2323" s="225"/>
      <c r="WAB2323" s="225"/>
      <c r="WAC2323" s="225"/>
      <c r="WAD2323" s="225"/>
      <c r="WAE2323" s="225"/>
      <c r="WAF2323" s="225"/>
      <c r="WAG2323" s="225"/>
      <c r="WAH2323" s="225"/>
      <c r="WAI2323" s="225"/>
      <c r="WAJ2323" s="225"/>
      <c r="WAK2323" s="225"/>
      <c r="WAL2323" s="225"/>
      <c r="WAM2323" s="225"/>
      <c r="WAN2323" s="225"/>
      <c r="WAO2323" s="225"/>
      <c r="WAP2323" s="225"/>
      <c r="WAQ2323" s="225"/>
      <c r="WAR2323" s="225"/>
      <c r="WAS2323" s="225"/>
      <c r="WAT2323" s="225"/>
      <c r="WAU2323" s="225"/>
      <c r="WAV2323" s="225"/>
      <c r="WAW2323" s="225"/>
      <c r="WAX2323" s="225"/>
      <c r="WAY2323" s="225"/>
      <c r="WAZ2323" s="225"/>
      <c r="WBA2323" s="225"/>
      <c r="WBB2323" s="225"/>
      <c r="WBC2323" s="225"/>
      <c r="WBD2323" s="225"/>
      <c r="WBE2323" s="225"/>
      <c r="WBF2323" s="225"/>
      <c r="WBG2323" s="225"/>
      <c r="WBH2323" s="225"/>
      <c r="WBI2323" s="225"/>
      <c r="WBJ2323" s="225"/>
      <c r="WBK2323" s="225"/>
      <c r="WBL2323" s="225"/>
      <c r="WBM2323" s="225"/>
      <c r="WBN2323" s="225"/>
      <c r="WBO2323" s="225"/>
      <c r="WBP2323" s="225"/>
      <c r="WBQ2323" s="225"/>
      <c r="WBR2323" s="225"/>
      <c r="WBS2323" s="225"/>
      <c r="WBT2323" s="225"/>
      <c r="WBU2323" s="225"/>
      <c r="WBV2323" s="225"/>
      <c r="WBW2323" s="225"/>
      <c r="WBX2323" s="225"/>
      <c r="WBY2323" s="225"/>
      <c r="WBZ2323" s="225"/>
      <c r="WCA2323" s="225"/>
      <c r="WCB2323" s="225"/>
      <c r="WCC2323" s="225"/>
      <c r="WCD2323" s="225"/>
      <c r="WCE2323" s="225"/>
      <c r="WCF2323" s="225"/>
      <c r="WCG2323" s="225"/>
      <c r="WCH2323" s="225"/>
      <c r="WCI2323" s="225"/>
      <c r="WCJ2323" s="225"/>
      <c r="WCK2323" s="225"/>
      <c r="WCL2323" s="225"/>
      <c r="WCM2323" s="225"/>
      <c r="WCN2323" s="225"/>
      <c r="WCO2323" s="225"/>
      <c r="WCP2323" s="225"/>
      <c r="WCQ2323" s="225"/>
      <c r="WCR2323" s="225"/>
      <c r="WCS2323" s="225"/>
      <c r="WCT2323" s="225"/>
      <c r="WCU2323" s="225"/>
      <c r="WCV2323" s="225"/>
      <c r="WCW2323" s="225"/>
      <c r="WCX2323" s="225"/>
      <c r="WCY2323" s="225"/>
      <c r="WCZ2323" s="225"/>
      <c r="WDA2323" s="225"/>
      <c r="WDB2323" s="225"/>
      <c r="WDC2323" s="225"/>
      <c r="WDD2323" s="225"/>
      <c r="WDE2323" s="225"/>
      <c r="WDF2323" s="225"/>
      <c r="WDG2323" s="225"/>
      <c r="WDH2323" s="225"/>
      <c r="WDI2323" s="225"/>
      <c r="WDJ2323" s="225"/>
      <c r="WDK2323" s="225"/>
      <c r="WDL2323" s="225"/>
      <c r="WDM2323" s="225"/>
      <c r="WDN2323" s="225"/>
      <c r="WDO2323" s="225"/>
      <c r="WDP2323" s="225"/>
      <c r="WDQ2323" s="225"/>
      <c r="WDR2323" s="225"/>
      <c r="WDS2323" s="225"/>
      <c r="WDT2323" s="225"/>
      <c r="WDU2323" s="225"/>
      <c r="WDV2323" s="225"/>
      <c r="WDW2323" s="225"/>
      <c r="WDX2323" s="225"/>
      <c r="WDY2323" s="225"/>
      <c r="WDZ2323" s="225"/>
      <c r="WEA2323" s="225"/>
      <c r="WEB2323" s="225"/>
      <c r="WEC2323" s="225"/>
      <c r="WED2323" s="225"/>
      <c r="WEE2323" s="225"/>
      <c r="WEF2323" s="225"/>
      <c r="WEG2323" s="225"/>
      <c r="WEH2323" s="225"/>
      <c r="WEI2323" s="225"/>
      <c r="WEJ2323" s="225"/>
      <c r="WEK2323" s="225"/>
      <c r="WEL2323" s="225"/>
      <c r="WEM2323" s="225"/>
      <c r="WEN2323" s="225"/>
      <c r="WEO2323" s="225"/>
      <c r="WEP2323" s="225"/>
      <c r="WEQ2323" s="225"/>
      <c r="WER2323" s="225"/>
      <c r="WES2323" s="225"/>
      <c r="WET2323" s="225"/>
      <c r="WEU2323" s="225"/>
      <c r="WEV2323" s="225"/>
      <c r="WEW2323" s="225"/>
      <c r="WEX2323" s="225"/>
      <c r="WEY2323" s="225"/>
      <c r="WEZ2323" s="225"/>
      <c r="WFA2323" s="225"/>
      <c r="WFB2323" s="225"/>
      <c r="WFC2323" s="225"/>
      <c r="WFD2323" s="225"/>
      <c r="WFE2323" s="225"/>
      <c r="WFF2323" s="225"/>
      <c r="WFG2323" s="225"/>
      <c r="WFH2323" s="225"/>
      <c r="WFI2323" s="225"/>
      <c r="WFJ2323" s="225"/>
      <c r="WFK2323" s="225"/>
      <c r="WFL2323" s="225"/>
      <c r="WFM2323" s="225"/>
      <c r="WFN2323" s="225"/>
      <c r="WFO2323" s="225"/>
      <c r="WFP2323" s="225"/>
      <c r="WFQ2323" s="225"/>
      <c r="WFR2323" s="225"/>
      <c r="WFS2323" s="225"/>
      <c r="WFT2323" s="225"/>
      <c r="WFU2323" s="225"/>
      <c r="WFV2323" s="225"/>
      <c r="WFW2323" s="225"/>
      <c r="WFX2323" s="225"/>
      <c r="WFY2323" s="225"/>
      <c r="WFZ2323" s="225"/>
      <c r="WGA2323" s="225"/>
      <c r="WGB2323" s="225"/>
      <c r="WGC2323" s="225"/>
      <c r="WGD2323" s="225"/>
      <c r="WGE2323" s="225"/>
      <c r="WGF2323" s="225"/>
      <c r="WGG2323" s="225"/>
      <c r="WGH2323" s="225"/>
      <c r="WGI2323" s="225"/>
      <c r="WGJ2323" s="225"/>
      <c r="WGK2323" s="225"/>
      <c r="WGL2323" s="225"/>
      <c r="WGM2323" s="225"/>
      <c r="WGN2323" s="225"/>
      <c r="WGO2323" s="225"/>
      <c r="WGP2323" s="225"/>
      <c r="WGQ2323" s="225"/>
      <c r="WGR2323" s="225"/>
      <c r="WGS2323" s="225"/>
      <c r="WGT2323" s="225"/>
      <c r="WGU2323" s="225"/>
      <c r="WGV2323" s="225"/>
      <c r="WGW2323" s="225"/>
      <c r="WGX2323" s="225"/>
      <c r="WGY2323" s="225"/>
      <c r="WGZ2323" s="225"/>
      <c r="WHA2323" s="225"/>
      <c r="WHB2323" s="225"/>
      <c r="WHC2323" s="225"/>
      <c r="WHD2323" s="225"/>
      <c r="WHE2323" s="225"/>
      <c r="WHF2323" s="225"/>
      <c r="WHG2323" s="225"/>
      <c r="WHH2323" s="225"/>
      <c r="WHI2323" s="225"/>
      <c r="WHJ2323" s="225"/>
      <c r="WHK2323" s="225"/>
      <c r="WHL2323" s="225"/>
      <c r="WHM2323" s="225"/>
      <c r="WHN2323" s="225"/>
      <c r="WHO2323" s="225"/>
      <c r="WHP2323" s="225"/>
      <c r="WHQ2323" s="225"/>
      <c r="WHR2323" s="225"/>
      <c r="WHS2323" s="225"/>
      <c r="WHT2323" s="225"/>
      <c r="WHU2323" s="225"/>
      <c r="WHV2323" s="225"/>
      <c r="WHW2323" s="225"/>
      <c r="WHX2323" s="225"/>
      <c r="WHY2323" s="225"/>
      <c r="WHZ2323" s="225"/>
      <c r="WIA2323" s="225"/>
      <c r="WIB2323" s="225"/>
      <c r="WIC2323" s="225"/>
      <c r="WID2323" s="225"/>
      <c r="WIE2323" s="225"/>
      <c r="WIF2323" s="225"/>
      <c r="WIG2323" s="225"/>
      <c r="WIH2323" s="225"/>
      <c r="WII2323" s="225"/>
      <c r="WIJ2323" s="225"/>
      <c r="WIK2323" s="225"/>
      <c r="WIL2323" s="225"/>
      <c r="WIM2323" s="225"/>
      <c r="WIN2323" s="225"/>
      <c r="WIO2323" s="225"/>
      <c r="WIP2323" s="225"/>
      <c r="WIQ2323" s="225"/>
      <c r="WIR2323" s="225"/>
      <c r="WIS2323" s="225"/>
      <c r="WIT2323" s="225"/>
      <c r="WIU2323" s="225"/>
      <c r="WIV2323" s="225"/>
      <c r="WIW2323" s="225"/>
      <c r="WIX2323" s="225"/>
      <c r="WIY2323" s="225"/>
      <c r="WIZ2323" s="225"/>
      <c r="WJA2323" s="225"/>
      <c r="WJB2323" s="225"/>
      <c r="WJC2323" s="225"/>
      <c r="WJD2323" s="225"/>
      <c r="WJE2323" s="225"/>
      <c r="WJF2323" s="225"/>
      <c r="WJG2323" s="225"/>
      <c r="WJH2323" s="225"/>
      <c r="WJI2323" s="225"/>
      <c r="WJJ2323" s="225"/>
      <c r="WJK2323" s="225"/>
      <c r="WJL2323" s="225"/>
      <c r="WJM2323" s="225"/>
      <c r="WJN2323" s="225"/>
      <c r="WJO2323" s="225"/>
      <c r="WJP2323" s="225"/>
      <c r="WJQ2323" s="225"/>
      <c r="WJR2323" s="225"/>
      <c r="WJS2323" s="225"/>
      <c r="WJT2323" s="225"/>
      <c r="WJU2323" s="225"/>
      <c r="WJV2323" s="225"/>
      <c r="WJW2323" s="225"/>
      <c r="WJX2323" s="225"/>
      <c r="WJY2323" s="225"/>
      <c r="WJZ2323" s="225"/>
      <c r="WKA2323" s="225"/>
      <c r="WKB2323" s="225"/>
      <c r="WKC2323" s="225"/>
      <c r="WKD2323" s="225"/>
      <c r="WKE2323" s="225"/>
      <c r="WKF2323" s="225"/>
      <c r="WKG2323" s="225"/>
      <c r="WKH2323" s="225"/>
      <c r="WKI2323" s="225"/>
      <c r="WKJ2323" s="225"/>
      <c r="WKK2323" s="225"/>
      <c r="WKL2323" s="225"/>
      <c r="WKM2323" s="225"/>
      <c r="WKN2323" s="225"/>
      <c r="WKO2323" s="225"/>
      <c r="WKP2323" s="225"/>
      <c r="WKQ2323" s="225"/>
      <c r="WKR2323" s="225"/>
      <c r="WKS2323" s="225"/>
      <c r="WKT2323" s="225"/>
      <c r="WKU2323" s="225"/>
      <c r="WKV2323" s="225"/>
      <c r="WKW2323" s="225"/>
      <c r="WKX2323" s="225"/>
      <c r="WKY2323" s="225"/>
      <c r="WKZ2323" s="225"/>
      <c r="WLA2323" s="225"/>
      <c r="WLB2323" s="225"/>
      <c r="WLC2323" s="225"/>
      <c r="WLD2323" s="225"/>
      <c r="WLE2323" s="225"/>
      <c r="WLF2323" s="225"/>
      <c r="WLG2323" s="225"/>
      <c r="WLH2323" s="225"/>
      <c r="WLI2323" s="225"/>
      <c r="WLJ2323" s="225"/>
      <c r="WLK2323" s="225"/>
      <c r="WLL2323" s="225"/>
      <c r="WLM2323" s="225"/>
      <c r="WLN2323" s="225"/>
      <c r="WLO2323" s="225"/>
      <c r="WLP2323" s="225"/>
      <c r="WLQ2323" s="225"/>
      <c r="WLR2323" s="225"/>
      <c r="WLS2323" s="225"/>
      <c r="WLT2323" s="225"/>
      <c r="WLU2323" s="225"/>
      <c r="WLV2323" s="225"/>
      <c r="WLW2323" s="225"/>
      <c r="WLX2323" s="225"/>
      <c r="WLY2323" s="225"/>
      <c r="WLZ2323" s="225"/>
      <c r="WMA2323" s="225"/>
      <c r="WMB2323" s="225"/>
      <c r="WMC2323" s="225"/>
      <c r="WMD2323" s="225"/>
      <c r="WME2323" s="225"/>
      <c r="WMF2323" s="225"/>
      <c r="WMG2323" s="225"/>
      <c r="WMH2323" s="225"/>
      <c r="WMI2323" s="225"/>
      <c r="WMJ2323" s="225"/>
      <c r="WMK2323" s="225"/>
      <c r="WML2323" s="225"/>
      <c r="WMM2323" s="225"/>
      <c r="WMN2323" s="225"/>
      <c r="WMO2323" s="225"/>
      <c r="WMP2323" s="225"/>
      <c r="WMQ2323" s="225"/>
      <c r="WMR2323" s="225"/>
      <c r="WMS2323" s="225"/>
      <c r="WMT2323" s="225"/>
      <c r="WMU2323" s="225"/>
      <c r="WMV2323" s="225"/>
      <c r="WMW2323" s="225"/>
      <c r="WMX2323" s="225"/>
      <c r="WMY2323" s="225"/>
      <c r="WMZ2323" s="225"/>
      <c r="WNA2323" s="225"/>
      <c r="WNB2323" s="225"/>
      <c r="WNC2323" s="225"/>
      <c r="WND2323" s="225"/>
      <c r="WNE2323" s="225"/>
      <c r="WNF2323" s="225"/>
      <c r="WNG2323" s="225"/>
      <c r="WNH2323" s="225"/>
      <c r="WNI2323" s="225"/>
      <c r="WNJ2323" s="225"/>
      <c r="WNK2323" s="225"/>
      <c r="WNL2323" s="225"/>
      <c r="WNM2323" s="225"/>
      <c r="WNN2323" s="225"/>
      <c r="WNO2323" s="225"/>
      <c r="WNP2323" s="225"/>
      <c r="WNQ2323" s="225"/>
      <c r="WNR2323" s="225"/>
      <c r="WNS2323" s="225"/>
      <c r="WNT2323" s="225"/>
      <c r="WNU2323" s="225"/>
      <c r="WNV2323" s="225"/>
      <c r="WNW2323" s="225"/>
      <c r="WNX2323" s="225"/>
      <c r="WNY2323" s="225"/>
      <c r="WNZ2323" s="225"/>
      <c r="WOA2323" s="225"/>
      <c r="WOB2323" s="225"/>
      <c r="WOC2323" s="225"/>
      <c r="WOD2323" s="225"/>
      <c r="WOE2323" s="225"/>
      <c r="WOF2323" s="225"/>
      <c r="WOG2323" s="225"/>
      <c r="WOH2323" s="225"/>
      <c r="WOI2323" s="225"/>
      <c r="WOJ2323" s="225"/>
      <c r="WOK2323" s="225"/>
      <c r="WOL2323" s="225"/>
      <c r="WOM2323" s="225"/>
      <c r="WON2323" s="225"/>
      <c r="WOO2323" s="225"/>
      <c r="WOP2323" s="225"/>
      <c r="WOQ2323" s="225"/>
      <c r="WOR2323" s="225"/>
      <c r="WOS2323" s="225"/>
      <c r="WOT2323" s="225"/>
      <c r="WOU2323" s="225"/>
      <c r="WOV2323" s="225"/>
      <c r="WOW2323" s="225"/>
      <c r="WOX2323" s="225"/>
      <c r="WOY2323" s="225"/>
      <c r="WOZ2323" s="225"/>
      <c r="WPA2323" s="225"/>
      <c r="WPB2323" s="225"/>
      <c r="WPC2323" s="225"/>
      <c r="WPD2323" s="225"/>
      <c r="WPE2323" s="225"/>
      <c r="WPF2323" s="225"/>
      <c r="WPG2323" s="225"/>
      <c r="WPH2323" s="225"/>
      <c r="WPI2323" s="225"/>
      <c r="WPJ2323" s="225"/>
      <c r="WPK2323" s="225"/>
      <c r="WPL2323" s="225"/>
      <c r="WPM2323" s="225"/>
      <c r="WPN2323" s="225"/>
      <c r="WPO2323" s="225"/>
      <c r="WPP2323" s="225"/>
      <c r="WPQ2323" s="225"/>
      <c r="WPR2323" s="225"/>
      <c r="WPS2323" s="225"/>
      <c r="WPT2323" s="225"/>
      <c r="WPU2323" s="225"/>
      <c r="WPV2323" s="225"/>
      <c r="WPW2323" s="225"/>
      <c r="WPX2323" s="225"/>
      <c r="WPY2323" s="225"/>
      <c r="WPZ2323" s="225"/>
      <c r="WQA2323" s="225"/>
      <c r="WQB2323" s="225"/>
      <c r="WQC2323" s="225"/>
      <c r="WQD2323" s="225"/>
      <c r="WQE2323" s="225"/>
      <c r="WQF2323" s="225"/>
      <c r="WQG2323" s="225"/>
      <c r="WQH2323" s="225"/>
      <c r="WQI2323" s="225"/>
      <c r="WQJ2323" s="225"/>
      <c r="WQK2323" s="225"/>
      <c r="WQL2323" s="225"/>
      <c r="WQM2323" s="225"/>
      <c r="WQN2323" s="225"/>
      <c r="WQO2323" s="225"/>
      <c r="WQP2323" s="225"/>
      <c r="WQQ2323" s="225"/>
      <c r="WQR2323" s="225"/>
      <c r="WQS2323" s="225"/>
      <c r="WQT2323" s="225"/>
      <c r="WQU2323" s="225"/>
      <c r="WQV2323" s="225"/>
      <c r="WQW2323" s="225"/>
      <c r="WQX2323" s="225"/>
      <c r="WQY2323" s="225"/>
      <c r="WQZ2323" s="225"/>
      <c r="WRA2323" s="225"/>
      <c r="WRB2323" s="225"/>
      <c r="WRC2323" s="225"/>
      <c r="WRD2323" s="225"/>
      <c r="WRE2323" s="225"/>
      <c r="WRF2323" s="225"/>
      <c r="WRG2323" s="225"/>
      <c r="WRH2323" s="225"/>
      <c r="WRI2323" s="225"/>
      <c r="WRJ2323" s="225"/>
      <c r="WRK2323" s="225"/>
      <c r="WRL2323" s="225"/>
      <c r="WRM2323" s="225"/>
      <c r="WRN2323" s="225"/>
      <c r="WRO2323" s="225"/>
      <c r="WRP2323" s="225"/>
      <c r="WRQ2323" s="225"/>
      <c r="WRR2323" s="225"/>
      <c r="WRS2323" s="225"/>
      <c r="WRT2323" s="225"/>
      <c r="WRU2323" s="225"/>
      <c r="WRV2323" s="225"/>
      <c r="WRW2323" s="225"/>
      <c r="WRX2323" s="225"/>
      <c r="WRY2323" s="225"/>
      <c r="WRZ2323" s="225"/>
      <c r="WSA2323" s="225"/>
      <c r="WSB2323" s="225"/>
      <c r="WSC2323" s="225"/>
      <c r="WSD2323" s="225"/>
      <c r="WSE2323" s="225"/>
      <c r="WSF2323" s="225"/>
      <c r="WSG2323" s="225"/>
      <c r="WSH2323" s="225"/>
      <c r="WSI2323" s="225"/>
      <c r="WSJ2323" s="225"/>
      <c r="WSK2323" s="225"/>
      <c r="WSL2323" s="225"/>
      <c r="WSM2323" s="225"/>
      <c r="WSN2323" s="225"/>
      <c r="WSO2323" s="225"/>
      <c r="WSP2323" s="225"/>
      <c r="WSQ2323" s="225"/>
      <c r="WSR2323" s="225"/>
      <c r="WSS2323" s="225"/>
      <c r="WST2323" s="225"/>
      <c r="WSU2323" s="225"/>
      <c r="WSV2323" s="225"/>
      <c r="WSW2323" s="225"/>
      <c r="WSX2323" s="225"/>
      <c r="WSY2323" s="225"/>
      <c r="WSZ2323" s="225"/>
      <c r="WTA2323" s="225"/>
      <c r="WTB2323" s="225"/>
      <c r="WTC2323" s="225"/>
      <c r="WTD2323" s="225"/>
      <c r="WTE2323" s="225"/>
      <c r="WTF2323" s="225"/>
      <c r="WTG2323" s="225"/>
      <c r="WTH2323" s="225"/>
      <c r="WTI2323" s="225"/>
      <c r="WTJ2323" s="225"/>
      <c r="WTK2323" s="225"/>
      <c r="WTL2323" s="225"/>
      <c r="WTM2323" s="225"/>
      <c r="WTN2323" s="225"/>
      <c r="WTO2323" s="225"/>
      <c r="WTP2323" s="225"/>
      <c r="WTQ2323" s="225"/>
      <c r="WTR2323" s="225"/>
      <c r="WTS2323" s="225"/>
      <c r="WTT2323" s="225"/>
      <c r="WTU2323" s="225"/>
      <c r="WTV2323" s="225"/>
      <c r="WTW2323" s="225"/>
      <c r="WTX2323" s="225"/>
      <c r="WTY2323" s="225"/>
      <c r="WTZ2323" s="225"/>
      <c r="WUA2323" s="225"/>
      <c r="WUB2323" s="225"/>
      <c r="WUC2323" s="225"/>
      <c r="WUD2323" s="225"/>
      <c r="WUE2323" s="225"/>
      <c r="WUF2323" s="225"/>
      <c r="WUG2323" s="225"/>
      <c r="WUH2323" s="225"/>
      <c r="WUI2323" s="225"/>
      <c r="WUJ2323" s="225"/>
      <c r="WUK2323" s="225"/>
      <c r="WUL2323" s="225"/>
      <c r="WUM2323" s="225"/>
      <c r="WUN2323" s="225"/>
      <c r="WUO2323" s="225"/>
      <c r="WUP2323" s="225"/>
      <c r="WUQ2323" s="225"/>
      <c r="WUR2323" s="225"/>
      <c r="WUS2323" s="225"/>
      <c r="WUT2323" s="225"/>
      <c r="WUU2323" s="225"/>
      <c r="WUV2323" s="225"/>
      <c r="WUW2323" s="225"/>
      <c r="WUX2323" s="225"/>
      <c r="WUY2323" s="225"/>
      <c r="WUZ2323" s="225"/>
      <c r="WVA2323" s="225"/>
      <c r="WVB2323" s="225"/>
      <c r="WVC2323" s="225"/>
      <c r="WVD2323" s="225"/>
      <c r="WVE2323" s="225"/>
      <c r="WVF2323" s="225"/>
      <c r="WVG2323" s="225"/>
      <c r="WVH2323" s="225"/>
      <c r="WVI2323" s="225"/>
      <c r="WVJ2323" s="225"/>
      <c r="WVK2323" s="225"/>
      <c r="WVL2323" s="225"/>
      <c r="WVM2323" s="225"/>
      <c r="WVN2323" s="225"/>
      <c r="WVO2323" s="225"/>
      <c r="WVP2323" s="225"/>
      <c r="WVQ2323" s="225"/>
      <c r="WVR2323" s="225"/>
      <c r="WVS2323" s="225"/>
      <c r="WVT2323" s="225"/>
      <c r="WVU2323" s="225"/>
      <c r="WVV2323" s="225"/>
      <c r="WVW2323" s="225"/>
      <c r="WVX2323" s="225"/>
      <c r="WVY2323" s="225"/>
      <c r="WVZ2323" s="225"/>
      <c r="WWA2323" s="225"/>
      <c r="WWB2323" s="225"/>
      <c r="WWC2323" s="225"/>
      <c r="WWD2323" s="225"/>
      <c r="WWE2323" s="225"/>
      <c r="WWF2323" s="225"/>
      <c r="WWG2323" s="225"/>
      <c r="WWH2323" s="225"/>
      <c r="WWI2323" s="225"/>
      <c r="WWJ2323" s="225"/>
      <c r="WWK2323" s="225"/>
      <c r="WWL2323" s="225"/>
      <c r="WWM2323" s="225"/>
      <c r="WWN2323" s="225"/>
      <c r="WWO2323" s="225"/>
      <c r="WWP2323" s="225"/>
      <c r="WWQ2323" s="225"/>
      <c r="WWR2323" s="225"/>
      <c r="WWS2323" s="225"/>
      <c r="WWT2323" s="225"/>
      <c r="WWU2323" s="225"/>
      <c r="WWV2323" s="225"/>
      <c r="WWW2323" s="225"/>
      <c r="WWX2323" s="225"/>
      <c r="WWY2323" s="225"/>
      <c r="WWZ2323" s="225"/>
      <c r="WXA2323" s="225"/>
      <c r="WXB2323" s="225"/>
      <c r="WXC2323" s="225"/>
      <c r="WXD2323" s="225"/>
      <c r="WXE2323" s="225"/>
      <c r="WXF2323" s="225"/>
      <c r="WXG2323" s="225"/>
      <c r="WXH2323" s="225"/>
      <c r="WXI2323" s="225"/>
      <c r="WXJ2323" s="225"/>
      <c r="WXK2323" s="225"/>
      <c r="WXL2323" s="225"/>
      <c r="WXM2323" s="225"/>
      <c r="WXN2323" s="225"/>
      <c r="WXO2323" s="225"/>
      <c r="WXP2323" s="225"/>
      <c r="WXQ2323" s="225"/>
      <c r="WXR2323" s="225"/>
      <c r="WXS2323" s="225"/>
      <c r="WXT2323" s="225"/>
      <c r="WXU2323" s="225"/>
      <c r="WXV2323" s="225"/>
      <c r="WXW2323" s="225"/>
      <c r="WXX2323" s="225"/>
      <c r="WXY2323" s="225"/>
      <c r="WXZ2323" s="225"/>
      <c r="WYA2323" s="225"/>
      <c r="WYB2323" s="225"/>
      <c r="WYC2323" s="225"/>
      <c r="WYD2323" s="225"/>
      <c r="WYE2323" s="225"/>
      <c r="WYF2323" s="225"/>
      <c r="WYG2323" s="225"/>
      <c r="WYH2323" s="225"/>
      <c r="WYI2323" s="225"/>
      <c r="WYJ2323" s="225"/>
      <c r="WYK2323" s="225"/>
      <c r="WYL2323" s="225"/>
      <c r="WYM2323" s="225"/>
      <c r="WYN2323" s="225"/>
      <c r="WYO2323" s="225"/>
      <c r="WYP2323" s="225"/>
      <c r="WYQ2323" s="225"/>
      <c r="WYR2323" s="225"/>
      <c r="WYS2323" s="225"/>
      <c r="WYT2323" s="225"/>
      <c r="WYU2323" s="225"/>
      <c r="WYV2323" s="225"/>
      <c r="WYW2323" s="225"/>
      <c r="WYX2323" s="225"/>
      <c r="WYY2323" s="225"/>
      <c r="WYZ2323" s="225"/>
      <c r="WZA2323" s="225"/>
      <c r="WZB2323" s="225"/>
      <c r="WZC2323" s="225"/>
      <c r="WZD2323" s="225"/>
      <c r="WZE2323" s="225"/>
      <c r="WZF2323" s="225"/>
      <c r="WZG2323" s="225"/>
      <c r="WZH2323" s="225"/>
      <c r="WZI2323" s="225"/>
      <c r="WZJ2323" s="225"/>
      <c r="WZK2323" s="225"/>
      <c r="WZL2323" s="225"/>
      <c r="WZM2323" s="225"/>
      <c r="WZN2323" s="225"/>
      <c r="WZO2323" s="225"/>
      <c r="WZP2323" s="225"/>
      <c r="WZQ2323" s="225"/>
      <c r="WZR2323" s="225"/>
      <c r="WZS2323" s="225"/>
      <c r="WZT2323" s="225"/>
      <c r="WZU2323" s="225"/>
      <c r="WZV2323" s="225"/>
      <c r="WZW2323" s="225"/>
      <c r="WZX2323" s="225"/>
      <c r="WZY2323" s="225"/>
      <c r="WZZ2323" s="225"/>
      <c r="XAA2323" s="225"/>
      <c r="XAB2323" s="225"/>
      <c r="XAC2323" s="225"/>
      <c r="XAD2323" s="225"/>
      <c r="XAE2323" s="225"/>
      <c r="XAF2323" s="225"/>
      <c r="XAG2323" s="225"/>
      <c r="XAH2323" s="225"/>
      <c r="XAI2323" s="225"/>
      <c r="XAJ2323" s="225"/>
      <c r="XAK2323" s="225"/>
      <c r="XAL2323" s="225"/>
      <c r="XAM2323" s="225"/>
      <c r="XAN2323" s="225"/>
      <c r="XAO2323" s="225"/>
      <c r="XAP2323" s="225"/>
      <c r="XAQ2323" s="225"/>
      <c r="XAR2323" s="225"/>
      <c r="XAS2323" s="225"/>
      <c r="XAT2323" s="225"/>
      <c r="XAU2323" s="225"/>
      <c r="XAV2323" s="225"/>
      <c r="XAW2323" s="225"/>
      <c r="XAX2323" s="225"/>
      <c r="XAY2323" s="225"/>
      <c r="XAZ2323" s="225"/>
      <c r="XBA2323" s="225"/>
      <c r="XBB2323" s="225"/>
      <c r="XBC2323" s="225"/>
      <c r="XBD2323" s="225"/>
      <c r="XBE2323" s="225"/>
      <c r="XBF2323" s="225"/>
      <c r="XBG2323" s="225"/>
      <c r="XBH2323" s="225"/>
      <c r="XBI2323" s="225"/>
      <c r="XBJ2323" s="225"/>
      <c r="XBK2323" s="225"/>
      <c r="XBL2323" s="225"/>
      <c r="XBM2323" s="225"/>
      <c r="XBN2323" s="225"/>
      <c r="XBO2323" s="225"/>
      <c r="XBP2323" s="225"/>
      <c r="XBQ2323" s="225"/>
      <c r="XBR2323" s="225"/>
      <c r="XBS2323" s="225"/>
      <c r="XBT2323" s="225"/>
      <c r="XBU2323" s="225"/>
      <c r="XBV2323" s="225"/>
      <c r="XBW2323" s="225"/>
      <c r="XBX2323" s="225"/>
      <c r="XBY2323" s="225"/>
      <c r="XBZ2323" s="225"/>
      <c r="XCA2323" s="225"/>
      <c r="XCB2323" s="225"/>
      <c r="XCC2323" s="225"/>
      <c r="XCD2323" s="225"/>
      <c r="XCE2323" s="225"/>
      <c r="XCF2323" s="225"/>
      <c r="XCG2323" s="225"/>
      <c r="XCH2323" s="225"/>
      <c r="XCI2323" s="225"/>
      <c r="XCJ2323" s="225"/>
      <c r="XCK2323" s="225"/>
      <c r="XCL2323" s="225"/>
      <c r="XCM2323" s="225"/>
      <c r="XCN2323" s="225"/>
      <c r="XCO2323" s="225"/>
      <c r="XCP2323" s="225"/>
      <c r="XCQ2323" s="225"/>
      <c r="XCR2323" s="225"/>
      <c r="XCS2323" s="225"/>
      <c r="XCT2323" s="225"/>
      <c r="XCU2323" s="225"/>
      <c r="XCV2323" s="225"/>
      <c r="XCW2323" s="225"/>
      <c r="XCX2323" s="225"/>
      <c r="XCY2323" s="225"/>
      <c r="XCZ2323" s="225"/>
      <c r="XDA2323" s="225"/>
      <c r="XDB2323" s="225"/>
      <c r="XDC2323" s="225"/>
      <c r="XDD2323" s="225"/>
      <c r="XDE2323" s="225"/>
      <c r="XDF2323" s="225"/>
      <c r="XDG2323" s="225"/>
      <c r="XDH2323" s="225"/>
      <c r="XDI2323" s="225"/>
      <c r="XDJ2323" s="225"/>
      <c r="XDK2323" s="225"/>
      <c r="XDL2323" s="225"/>
      <c r="XDM2323" s="225"/>
      <c r="XDN2323" s="225"/>
      <c r="XDO2323" s="225"/>
      <c r="XDP2323" s="225"/>
      <c r="XDQ2323" s="225"/>
      <c r="XDR2323" s="225"/>
      <c r="XDS2323" s="225"/>
      <c r="XDT2323" s="225"/>
      <c r="XDU2323" s="225"/>
      <c r="XDV2323" s="225"/>
      <c r="XDW2323" s="225"/>
      <c r="XDX2323" s="225"/>
      <c r="XDY2323" s="225"/>
      <c r="XDZ2323" s="225"/>
      <c r="XEA2323" s="225"/>
      <c r="XEB2323" s="225"/>
      <c r="XEC2323" s="225"/>
      <c r="XED2323" s="225"/>
      <c r="XEE2323" s="225"/>
      <c r="XEF2323" s="225"/>
      <c r="XEG2323" s="225"/>
      <c r="XEH2323" s="225"/>
      <c r="XEI2323" s="225"/>
      <c r="XEJ2323" s="225"/>
      <c r="XEK2323" s="225"/>
      <c r="XEL2323" s="225"/>
      <c r="XEM2323" s="225"/>
      <c r="XEN2323" s="225"/>
      <c r="XEO2323" s="225"/>
      <c r="XEP2323" s="225"/>
      <c r="XEQ2323" s="225"/>
      <c r="XER2323" s="225"/>
      <c r="XES2323" s="225"/>
      <c r="XET2323" s="225"/>
      <c r="XEU2323" s="225"/>
      <c r="XEV2323" s="225"/>
      <c r="XEW2323" s="225"/>
      <c r="XEX2323" s="225"/>
      <c r="XEY2323" s="225"/>
      <c r="XEZ2323" s="225"/>
      <c r="XFA2323" s="225"/>
      <c r="XFB2323" s="225"/>
      <c r="XFC2323" s="225"/>
    </row>
    <row r="2324" spans="2:16383" s="202" customFormat="1" x14ac:dyDescent="0.25">
      <c r="B2324" s="362" t="s">
        <v>787</v>
      </c>
      <c r="C2324" s="363"/>
      <c r="D2324" s="363"/>
      <c r="E2324" s="363"/>
      <c r="F2324" s="363"/>
      <c r="G2324" s="363"/>
      <c r="H2324" s="363"/>
      <c r="I2324" s="363"/>
      <c r="J2324" s="225"/>
      <c r="K2324" s="225"/>
      <c r="L2324" s="225"/>
      <c r="M2324" s="225"/>
      <c r="N2324" s="225"/>
      <c r="O2324" s="225"/>
      <c r="P2324" s="225"/>
      <c r="Q2324" s="225"/>
      <c r="R2324" s="225"/>
      <c r="S2324" s="225"/>
      <c r="T2324" s="225"/>
      <c r="U2324" s="225"/>
      <c r="V2324" s="225"/>
      <c r="W2324" s="225"/>
      <c r="X2324" s="225"/>
      <c r="Y2324" s="225"/>
      <c r="Z2324" s="225"/>
      <c r="AA2324" s="225"/>
      <c r="AB2324" s="225"/>
      <c r="AC2324" s="225"/>
      <c r="AD2324" s="225"/>
      <c r="AE2324" s="225"/>
      <c r="AF2324" s="225"/>
      <c r="AG2324" s="225"/>
      <c r="AH2324" s="225"/>
      <c r="AI2324" s="225"/>
      <c r="AJ2324" s="225"/>
      <c r="AK2324" s="225"/>
      <c r="AL2324" s="225"/>
      <c r="AM2324" s="225"/>
      <c r="AN2324" s="225"/>
      <c r="AO2324" s="225"/>
      <c r="AP2324" s="225"/>
      <c r="AQ2324" s="225"/>
      <c r="AR2324" s="225"/>
      <c r="AS2324" s="225"/>
      <c r="AT2324" s="225"/>
      <c r="AU2324" s="225"/>
      <c r="AV2324" s="225"/>
      <c r="AW2324" s="225"/>
      <c r="AX2324" s="225"/>
      <c r="AY2324" s="225"/>
      <c r="AZ2324" s="225"/>
      <c r="BA2324" s="225"/>
      <c r="BB2324" s="225"/>
      <c r="BC2324" s="225"/>
      <c r="BD2324" s="225"/>
      <c r="BE2324" s="225"/>
      <c r="BF2324" s="225"/>
      <c r="BG2324" s="225"/>
      <c r="BH2324" s="225"/>
      <c r="BI2324" s="225"/>
      <c r="BJ2324" s="225"/>
      <c r="BK2324" s="225"/>
      <c r="BL2324" s="225"/>
      <c r="BM2324" s="225"/>
      <c r="BN2324" s="225"/>
      <c r="BO2324" s="225"/>
      <c r="BP2324" s="225"/>
      <c r="BQ2324" s="225"/>
      <c r="BR2324" s="225"/>
      <c r="BS2324" s="225"/>
      <c r="BT2324" s="225"/>
      <c r="BU2324" s="225"/>
      <c r="BV2324" s="225"/>
      <c r="BW2324" s="225"/>
      <c r="BX2324" s="225"/>
      <c r="BY2324" s="225"/>
      <c r="BZ2324" s="225"/>
      <c r="CA2324" s="225"/>
      <c r="CB2324" s="225"/>
      <c r="CC2324" s="225"/>
      <c r="CD2324" s="225"/>
      <c r="CE2324" s="225"/>
      <c r="CF2324" s="225"/>
      <c r="CG2324" s="225"/>
      <c r="CH2324" s="225"/>
      <c r="CI2324" s="225"/>
      <c r="CJ2324" s="225"/>
      <c r="CK2324" s="225"/>
      <c r="CL2324" s="225"/>
      <c r="CM2324" s="225"/>
      <c r="CN2324" s="225"/>
      <c r="CO2324" s="225"/>
      <c r="CP2324" s="225"/>
      <c r="CQ2324" s="225"/>
      <c r="CR2324" s="225"/>
      <c r="CS2324" s="225"/>
      <c r="CT2324" s="225"/>
      <c r="CU2324" s="225"/>
      <c r="CV2324" s="225"/>
      <c r="CW2324" s="225"/>
      <c r="CX2324" s="225"/>
      <c r="CY2324" s="225"/>
      <c r="CZ2324" s="225"/>
      <c r="DA2324" s="225"/>
      <c r="DB2324" s="225"/>
      <c r="DC2324" s="225"/>
      <c r="DD2324" s="225"/>
      <c r="DE2324" s="225"/>
      <c r="DF2324" s="225"/>
      <c r="DG2324" s="225"/>
      <c r="DH2324" s="225"/>
      <c r="DI2324" s="225"/>
      <c r="DJ2324" s="225"/>
      <c r="DK2324" s="225"/>
      <c r="DL2324" s="225"/>
      <c r="DM2324" s="225"/>
      <c r="DN2324" s="225"/>
      <c r="DO2324" s="225"/>
      <c r="DP2324" s="225"/>
      <c r="DQ2324" s="225"/>
      <c r="DR2324" s="225"/>
      <c r="DS2324" s="225"/>
      <c r="DT2324" s="225"/>
      <c r="DU2324" s="225"/>
      <c r="DV2324" s="225"/>
      <c r="DW2324" s="225"/>
      <c r="DX2324" s="225"/>
      <c r="DY2324" s="225"/>
      <c r="DZ2324" s="225"/>
      <c r="EA2324" s="225"/>
      <c r="EB2324" s="225"/>
      <c r="EC2324" s="225"/>
      <c r="ED2324" s="225"/>
      <c r="EE2324" s="225"/>
      <c r="EF2324" s="225"/>
      <c r="EG2324" s="225"/>
      <c r="EH2324" s="225"/>
      <c r="EI2324" s="225"/>
      <c r="EJ2324" s="225"/>
      <c r="EK2324" s="225"/>
      <c r="EL2324" s="225"/>
      <c r="EM2324" s="225"/>
      <c r="EN2324" s="225"/>
      <c r="EO2324" s="225"/>
      <c r="EP2324" s="225"/>
      <c r="EQ2324" s="225"/>
      <c r="ER2324" s="225"/>
      <c r="ES2324" s="225"/>
      <c r="ET2324" s="225"/>
      <c r="EU2324" s="225"/>
      <c r="EV2324" s="225"/>
      <c r="EW2324" s="225"/>
      <c r="EX2324" s="225"/>
      <c r="EY2324" s="225"/>
      <c r="EZ2324" s="225"/>
      <c r="FA2324" s="225"/>
      <c r="FB2324" s="225"/>
      <c r="FC2324" s="225"/>
      <c r="FD2324" s="225"/>
      <c r="FE2324" s="225"/>
      <c r="FF2324" s="225"/>
      <c r="FG2324" s="225"/>
      <c r="FH2324" s="225"/>
      <c r="FI2324" s="225"/>
      <c r="FJ2324" s="225"/>
      <c r="FK2324" s="225"/>
      <c r="FL2324" s="225"/>
      <c r="FM2324" s="225"/>
      <c r="FN2324" s="225"/>
      <c r="FO2324" s="225"/>
      <c r="FP2324" s="225"/>
      <c r="FQ2324" s="225"/>
      <c r="FR2324" s="225"/>
      <c r="FS2324" s="225"/>
      <c r="FT2324" s="225"/>
      <c r="FU2324" s="225"/>
      <c r="FV2324" s="225"/>
      <c r="FW2324" s="225"/>
      <c r="FX2324" s="225"/>
      <c r="FY2324" s="225"/>
      <c r="FZ2324" s="225"/>
      <c r="GA2324" s="225"/>
      <c r="GB2324" s="225"/>
      <c r="GC2324" s="225"/>
      <c r="GD2324" s="225"/>
      <c r="GE2324" s="225"/>
      <c r="GF2324" s="225"/>
      <c r="GG2324" s="225"/>
      <c r="GH2324" s="225"/>
      <c r="GI2324" s="225"/>
      <c r="GJ2324" s="225"/>
      <c r="GK2324" s="225"/>
      <c r="GL2324" s="225"/>
      <c r="GM2324" s="225"/>
      <c r="GN2324" s="225"/>
      <c r="GO2324" s="225"/>
      <c r="GP2324" s="225"/>
      <c r="GQ2324" s="225"/>
      <c r="GR2324" s="225"/>
      <c r="GS2324" s="225"/>
      <c r="GT2324" s="225"/>
      <c r="GU2324" s="225"/>
      <c r="GV2324" s="225"/>
      <c r="GW2324" s="225"/>
      <c r="GX2324" s="225"/>
      <c r="GY2324" s="225"/>
      <c r="GZ2324" s="225"/>
      <c r="HA2324" s="225"/>
      <c r="HB2324" s="225"/>
      <c r="HC2324" s="225"/>
      <c r="HD2324" s="225"/>
      <c r="HE2324" s="225"/>
      <c r="HF2324" s="225"/>
      <c r="HG2324" s="225"/>
      <c r="HH2324" s="225"/>
      <c r="HI2324" s="225"/>
      <c r="HJ2324" s="225"/>
      <c r="HK2324" s="225"/>
      <c r="HL2324" s="225"/>
      <c r="HM2324" s="225"/>
      <c r="HN2324" s="225"/>
      <c r="HO2324" s="225"/>
      <c r="HP2324" s="225"/>
      <c r="HQ2324" s="225"/>
      <c r="HR2324" s="225"/>
      <c r="HS2324" s="225"/>
      <c r="HT2324" s="225"/>
      <c r="HU2324" s="225"/>
      <c r="HV2324" s="225"/>
      <c r="HW2324" s="225"/>
      <c r="HX2324" s="225"/>
      <c r="HY2324" s="225"/>
      <c r="HZ2324" s="225"/>
      <c r="IA2324" s="225"/>
      <c r="IB2324" s="225"/>
      <c r="IC2324" s="225"/>
      <c r="ID2324" s="225"/>
      <c r="IE2324" s="225"/>
      <c r="IF2324" s="225"/>
      <c r="IG2324" s="225"/>
      <c r="IH2324" s="225"/>
      <c r="II2324" s="225"/>
      <c r="IJ2324" s="225"/>
      <c r="IK2324" s="225"/>
      <c r="IL2324" s="225"/>
      <c r="IM2324" s="225"/>
      <c r="IN2324" s="225"/>
      <c r="IO2324" s="225"/>
      <c r="IP2324" s="225"/>
      <c r="IQ2324" s="225"/>
      <c r="IR2324" s="225"/>
      <c r="IS2324" s="225"/>
      <c r="IT2324" s="225"/>
      <c r="IU2324" s="225"/>
      <c r="IV2324" s="225"/>
      <c r="IW2324" s="225"/>
      <c r="IX2324" s="225"/>
      <c r="IY2324" s="225"/>
      <c r="IZ2324" s="225"/>
      <c r="JA2324" s="225"/>
      <c r="JB2324" s="225"/>
      <c r="JC2324" s="225"/>
      <c r="JD2324" s="225"/>
      <c r="JE2324" s="225"/>
      <c r="JF2324" s="225"/>
      <c r="JG2324" s="225"/>
      <c r="JH2324" s="225"/>
      <c r="JI2324" s="225"/>
      <c r="JJ2324" s="225"/>
      <c r="JK2324" s="225"/>
      <c r="JL2324" s="225"/>
      <c r="JM2324" s="225"/>
      <c r="JN2324" s="225"/>
      <c r="JO2324" s="225"/>
      <c r="JP2324" s="225"/>
      <c r="JQ2324" s="225"/>
      <c r="JR2324" s="225"/>
      <c r="JS2324" s="225"/>
      <c r="JT2324" s="225"/>
      <c r="JU2324" s="225"/>
      <c r="JV2324" s="225"/>
      <c r="JW2324" s="225"/>
      <c r="JX2324" s="225"/>
      <c r="JY2324" s="225"/>
      <c r="JZ2324" s="225"/>
      <c r="KA2324" s="225"/>
      <c r="KB2324" s="225"/>
      <c r="KC2324" s="225"/>
      <c r="KD2324" s="225"/>
      <c r="KE2324" s="225"/>
      <c r="KF2324" s="225"/>
      <c r="KG2324" s="225"/>
      <c r="KH2324" s="225"/>
      <c r="KI2324" s="225"/>
      <c r="KJ2324" s="225"/>
      <c r="KK2324" s="225"/>
      <c r="KL2324" s="225"/>
      <c r="KM2324" s="225"/>
      <c r="KN2324" s="225"/>
      <c r="KO2324" s="225"/>
      <c r="KP2324" s="225"/>
      <c r="KQ2324" s="225"/>
      <c r="KR2324" s="225"/>
      <c r="KS2324" s="225"/>
      <c r="KT2324" s="225"/>
      <c r="KU2324" s="225"/>
      <c r="KV2324" s="225"/>
      <c r="KW2324" s="225"/>
      <c r="KX2324" s="225"/>
      <c r="KY2324" s="225"/>
      <c r="KZ2324" s="225"/>
      <c r="LA2324" s="225"/>
      <c r="LB2324" s="225"/>
      <c r="LC2324" s="225"/>
      <c r="LD2324" s="225"/>
      <c r="LE2324" s="225"/>
      <c r="LF2324" s="225"/>
      <c r="LG2324" s="225"/>
      <c r="LH2324" s="225"/>
      <c r="LI2324" s="225"/>
      <c r="LJ2324" s="225"/>
      <c r="LK2324" s="225"/>
      <c r="LL2324" s="225"/>
      <c r="LM2324" s="225"/>
      <c r="LN2324" s="225"/>
      <c r="LO2324" s="225"/>
      <c r="LP2324" s="225"/>
      <c r="LQ2324" s="225"/>
      <c r="LR2324" s="225"/>
      <c r="LS2324" s="225"/>
      <c r="LT2324" s="225"/>
      <c r="LU2324" s="225"/>
      <c r="LV2324" s="225"/>
      <c r="LW2324" s="225"/>
      <c r="LX2324" s="225"/>
      <c r="LY2324" s="225"/>
      <c r="LZ2324" s="225"/>
      <c r="MA2324" s="225"/>
      <c r="MB2324" s="225"/>
      <c r="MC2324" s="225"/>
      <c r="MD2324" s="225"/>
      <c r="ME2324" s="225"/>
      <c r="MF2324" s="225"/>
      <c r="MG2324" s="225"/>
      <c r="MH2324" s="225"/>
      <c r="MI2324" s="225"/>
      <c r="MJ2324" s="225"/>
      <c r="MK2324" s="225"/>
      <c r="ML2324" s="225"/>
      <c r="MM2324" s="225"/>
      <c r="MN2324" s="225"/>
      <c r="MO2324" s="225"/>
      <c r="MP2324" s="225"/>
      <c r="MQ2324" s="225"/>
      <c r="MR2324" s="225"/>
      <c r="MS2324" s="225"/>
      <c r="MT2324" s="225"/>
      <c r="MU2324" s="225"/>
      <c r="MV2324" s="225"/>
      <c r="MW2324" s="225"/>
      <c r="MX2324" s="225"/>
      <c r="MY2324" s="225"/>
      <c r="MZ2324" s="225"/>
      <c r="NA2324" s="225"/>
      <c r="NB2324" s="225"/>
      <c r="NC2324" s="225"/>
      <c r="ND2324" s="225"/>
      <c r="NE2324" s="225"/>
      <c r="NF2324" s="225"/>
      <c r="NG2324" s="225"/>
      <c r="NH2324" s="225"/>
      <c r="NI2324" s="225"/>
      <c r="NJ2324" s="225"/>
      <c r="NK2324" s="225"/>
      <c r="NL2324" s="225"/>
      <c r="NM2324" s="225"/>
      <c r="NN2324" s="225"/>
      <c r="NO2324" s="225"/>
      <c r="NP2324" s="225"/>
      <c r="NQ2324" s="225"/>
      <c r="NR2324" s="225"/>
      <c r="NS2324" s="225"/>
      <c r="NT2324" s="225"/>
      <c r="NU2324" s="225"/>
      <c r="NV2324" s="225"/>
      <c r="NW2324" s="225"/>
      <c r="NX2324" s="225"/>
      <c r="NY2324" s="225"/>
      <c r="NZ2324" s="225"/>
      <c r="OA2324" s="225"/>
      <c r="OB2324" s="225"/>
      <c r="OC2324" s="225"/>
      <c r="OD2324" s="225"/>
      <c r="OE2324" s="225"/>
      <c r="OF2324" s="225"/>
      <c r="OG2324" s="225"/>
      <c r="OH2324" s="225"/>
      <c r="OI2324" s="225"/>
      <c r="OJ2324" s="225"/>
      <c r="OK2324" s="225"/>
      <c r="OL2324" s="225"/>
      <c r="OM2324" s="225"/>
      <c r="ON2324" s="225"/>
      <c r="OO2324" s="225"/>
      <c r="OP2324" s="225"/>
      <c r="OQ2324" s="225"/>
      <c r="OR2324" s="225"/>
      <c r="OS2324" s="225"/>
      <c r="OT2324" s="225"/>
      <c r="OU2324" s="225"/>
      <c r="OV2324" s="225"/>
      <c r="OW2324" s="225"/>
      <c r="OX2324" s="225"/>
      <c r="OY2324" s="225"/>
      <c r="OZ2324" s="225"/>
      <c r="PA2324" s="225"/>
      <c r="PB2324" s="225"/>
      <c r="PC2324" s="225"/>
      <c r="PD2324" s="225"/>
      <c r="PE2324" s="225"/>
      <c r="PF2324" s="225"/>
      <c r="PG2324" s="225"/>
      <c r="PH2324" s="225"/>
      <c r="PI2324" s="225"/>
      <c r="PJ2324" s="225"/>
      <c r="PK2324" s="225"/>
      <c r="PL2324" s="225"/>
      <c r="PM2324" s="225"/>
      <c r="PN2324" s="225"/>
      <c r="PO2324" s="225"/>
      <c r="PP2324" s="225"/>
      <c r="PQ2324" s="225"/>
      <c r="PR2324" s="225"/>
      <c r="PS2324" s="225"/>
      <c r="PT2324" s="225"/>
      <c r="PU2324" s="225"/>
      <c r="PV2324" s="225"/>
      <c r="PW2324" s="225"/>
      <c r="PX2324" s="225"/>
      <c r="PY2324" s="225"/>
      <c r="PZ2324" s="225"/>
      <c r="QA2324" s="225"/>
      <c r="QB2324" s="225"/>
      <c r="QC2324" s="225"/>
      <c r="QD2324" s="225"/>
      <c r="QE2324" s="225"/>
      <c r="QF2324" s="225"/>
      <c r="QG2324" s="225"/>
      <c r="QH2324" s="225"/>
      <c r="QI2324" s="225"/>
      <c r="QJ2324" s="225"/>
      <c r="QK2324" s="225"/>
      <c r="QL2324" s="225"/>
      <c r="QM2324" s="225"/>
      <c r="QN2324" s="225"/>
      <c r="QO2324" s="225"/>
      <c r="QP2324" s="225"/>
      <c r="QQ2324" s="225"/>
      <c r="QR2324" s="225"/>
      <c r="QS2324" s="225"/>
      <c r="QT2324" s="225"/>
      <c r="QU2324" s="225"/>
      <c r="QV2324" s="225"/>
      <c r="QW2324" s="225"/>
      <c r="QX2324" s="225"/>
      <c r="QY2324" s="225"/>
      <c r="QZ2324" s="225"/>
      <c r="RA2324" s="225"/>
      <c r="RB2324" s="225"/>
      <c r="RC2324" s="225"/>
      <c r="RD2324" s="225"/>
      <c r="RE2324" s="225"/>
      <c r="RF2324" s="225"/>
      <c r="RG2324" s="225"/>
      <c r="RH2324" s="225"/>
      <c r="RI2324" s="225"/>
      <c r="RJ2324" s="225"/>
      <c r="RK2324" s="225"/>
      <c r="RL2324" s="225"/>
      <c r="RM2324" s="225"/>
      <c r="RN2324" s="225"/>
      <c r="RO2324" s="225"/>
      <c r="RP2324" s="225"/>
      <c r="RQ2324" s="225"/>
      <c r="RR2324" s="225"/>
      <c r="RS2324" s="225"/>
      <c r="RT2324" s="225"/>
      <c r="RU2324" s="225"/>
      <c r="RV2324" s="225"/>
      <c r="RW2324" s="225"/>
      <c r="RX2324" s="225"/>
      <c r="RY2324" s="225"/>
      <c r="RZ2324" s="225"/>
      <c r="SA2324" s="225"/>
      <c r="SB2324" s="225"/>
      <c r="SC2324" s="225"/>
      <c r="SD2324" s="225"/>
      <c r="SE2324" s="225"/>
      <c r="SF2324" s="225"/>
      <c r="SG2324" s="225"/>
      <c r="SH2324" s="225"/>
      <c r="SI2324" s="225"/>
      <c r="SJ2324" s="225"/>
      <c r="SK2324" s="225"/>
      <c r="SL2324" s="225"/>
      <c r="SM2324" s="225"/>
      <c r="SN2324" s="225"/>
      <c r="SO2324" s="225"/>
      <c r="SP2324" s="225"/>
      <c r="SQ2324" s="225"/>
      <c r="SR2324" s="225"/>
      <c r="SS2324" s="225"/>
      <c r="ST2324" s="225"/>
      <c r="SU2324" s="225"/>
      <c r="SV2324" s="225"/>
      <c r="SW2324" s="225"/>
      <c r="SX2324" s="225"/>
      <c r="SY2324" s="225"/>
      <c r="SZ2324" s="225"/>
      <c r="TA2324" s="225"/>
      <c r="TB2324" s="225"/>
      <c r="TC2324" s="225"/>
      <c r="TD2324" s="225"/>
      <c r="TE2324" s="225"/>
      <c r="TF2324" s="225"/>
      <c r="TG2324" s="225"/>
      <c r="TH2324" s="225"/>
      <c r="TI2324" s="225"/>
      <c r="TJ2324" s="225"/>
      <c r="TK2324" s="225"/>
      <c r="TL2324" s="225"/>
      <c r="TM2324" s="225"/>
      <c r="TN2324" s="225"/>
      <c r="TO2324" s="225"/>
      <c r="TP2324" s="225"/>
      <c r="TQ2324" s="225"/>
      <c r="TR2324" s="225"/>
      <c r="TS2324" s="225"/>
      <c r="TT2324" s="225"/>
      <c r="TU2324" s="225"/>
      <c r="TV2324" s="225"/>
      <c r="TW2324" s="225"/>
      <c r="TX2324" s="225"/>
      <c r="TY2324" s="225"/>
      <c r="TZ2324" s="225"/>
      <c r="UA2324" s="225"/>
      <c r="UB2324" s="225"/>
      <c r="UC2324" s="225"/>
      <c r="UD2324" s="225"/>
      <c r="UE2324" s="225"/>
      <c r="UF2324" s="225"/>
      <c r="UG2324" s="225"/>
      <c r="UH2324" s="225"/>
      <c r="UI2324" s="225"/>
      <c r="UJ2324" s="225"/>
      <c r="UK2324" s="225"/>
      <c r="UL2324" s="225"/>
      <c r="UM2324" s="225"/>
      <c r="UN2324" s="225"/>
      <c r="UO2324" s="225"/>
      <c r="UP2324" s="225"/>
      <c r="UQ2324" s="225"/>
      <c r="UR2324" s="225"/>
      <c r="US2324" s="225"/>
      <c r="UT2324" s="225"/>
      <c r="UU2324" s="225"/>
      <c r="UV2324" s="225"/>
      <c r="UW2324" s="225"/>
      <c r="UX2324" s="225"/>
      <c r="UY2324" s="225"/>
      <c r="UZ2324" s="225"/>
      <c r="VA2324" s="225"/>
      <c r="VB2324" s="225"/>
      <c r="VC2324" s="225"/>
      <c r="VD2324" s="225"/>
      <c r="VE2324" s="225"/>
      <c r="VF2324" s="225"/>
      <c r="VG2324" s="225"/>
      <c r="VH2324" s="225"/>
      <c r="VI2324" s="225"/>
      <c r="VJ2324" s="225"/>
      <c r="VK2324" s="225"/>
      <c r="VL2324" s="225"/>
      <c r="VM2324" s="225"/>
      <c r="VN2324" s="225"/>
      <c r="VO2324" s="225"/>
      <c r="VP2324" s="225"/>
      <c r="VQ2324" s="225"/>
      <c r="VR2324" s="225"/>
      <c r="VS2324" s="225"/>
      <c r="VT2324" s="225"/>
      <c r="VU2324" s="225"/>
      <c r="VV2324" s="225"/>
      <c r="VW2324" s="225"/>
      <c r="VX2324" s="225"/>
      <c r="VY2324" s="225"/>
      <c r="VZ2324" s="225"/>
      <c r="WA2324" s="225"/>
      <c r="WB2324" s="225"/>
      <c r="WC2324" s="225"/>
      <c r="WD2324" s="225"/>
      <c r="WE2324" s="225"/>
      <c r="WF2324" s="225"/>
      <c r="WG2324" s="225"/>
      <c r="WH2324" s="225"/>
      <c r="WI2324" s="225"/>
      <c r="WJ2324" s="225"/>
      <c r="WK2324" s="225"/>
      <c r="WL2324" s="225"/>
      <c r="WM2324" s="225"/>
      <c r="WN2324" s="225"/>
      <c r="WO2324" s="225"/>
      <c r="WP2324" s="225"/>
      <c r="WQ2324" s="225"/>
      <c r="WR2324" s="225"/>
      <c r="WS2324" s="225"/>
      <c r="WT2324" s="225"/>
      <c r="WU2324" s="225"/>
      <c r="WV2324" s="225"/>
      <c r="WW2324" s="225"/>
      <c r="WX2324" s="225"/>
      <c r="WY2324" s="225"/>
      <c r="WZ2324" s="225"/>
      <c r="XA2324" s="225"/>
      <c r="XB2324" s="225"/>
      <c r="XC2324" s="225"/>
      <c r="XD2324" s="225"/>
      <c r="XE2324" s="225"/>
      <c r="XF2324" s="225"/>
      <c r="XG2324" s="225"/>
      <c r="XH2324" s="225"/>
      <c r="XI2324" s="225"/>
      <c r="XJ2324" s="225"/>
      <c r="XK2324" s="225"/>
      <c r="XL2324" s="225"/>
      <c r="XM2324" s="225"/>
      <c r="XN2324" s="225"/>
      <c r="XO2324" s="225"/>
      <c r="XP2324" s="225"/>
      <c r="XQ2324" s="225"/>
      <c r="XR2324" s="225"/>
      <c r="XS2324" s="225"/>
      <c r="XT2324" s="225"/>
      <c r="XU2324" s="225"/>
      <c r="XV2324" s="225"/>
      <c r="XW2324" s="225"/>
      <c r="XX2324" s="225"/>
      <c r="XY2324" s="225"/>
      <c r="XZ2324" s="225"/>
      <c r="YA2324" s="225"/>
      <c r="YB2324" s="225"/>
      <c r="YC2324" s="225"/>
      <c r="YD2324" s="225"/>
      <c r="YE2324" s="225"/>
      <c r="YF2324" s="225"/>
      <c r="YG2324" s="225"/>
      <c r="YH2324" s="225"/>
      <c r="YI2324" s="225"/>
      <c r="YJ2324" s="225"/>
      <c r="YK2324" s="225"/>
      <c r="YL2324" s="225"/>
      <c r="YM2324" s="225"/>
      <c r="YN2324" s="225"/>
      <c r="YO2324" s="225"/>
      <c r="YP2324" s="225"/>
      <c r="YQ2324" s="225"/>
      <c r="YR2324" s="225"/>
      <c r="YS2324" s="225"/>
      <c r="YT2324" s="225"/>
      <c r="YU2324" s="225"/>
      <c r="YV2324" s="225"/>
      <c r="YW2324" s="225"/>
      <c r="YX2324" s="225"/>
      <c r="YY2324" s="225"/>
      <c r="YZ2324" s="225"/>
      <c r="ZA2324" s="225"/>
      <c r="ZB2324" s="225"/>
      <c r="ZC2324" s="225"/>
      <c r="ZD2324" s="225"/>
      <c r="ZE2324" s="225"/>
      <c r="ZF2324" s="225"/>
      <c r="ZG2324" s="225"/>
      <c r="ZH2324" s="225"/>
      <c r="ZI2324" s="225"/>
      <c r="ZJ2324" s="225"/>
      <c r="ZK2324" s="225"/>
      <c r="ZL2324" s="225"/>
      <c r="ZM2324" s="225"/>
      <c r="ZN2324" s="225"/>
      <c r="ZO2324" s="225"/>
      <c r="ZP2324" s="225"/>
      <c r="ZQ2324" s="225"/>
      <c r="ZR2324" s="225"/>
      <c r="ZS2324" s="225"/>
      <c r="ZT2324" s="225"/>
      <c r="ZU2324" s="225"/>
      <c r="ZV2324" s="225"/>
      <c r="ZW2324" s="225"/>
      <c r="ZX2324" s="225"/>
      <c r="ZY2324" s="225"/>
      <c r="ZZ2324" s="225"/>
      <c r="AAA2324" s="225"/>
      <c r="AAB2324" s="225"/>
      <c r="AAC2324" s="225"/>
      <c r="AAD2324" s="225"/>
      <c r="AAE2324" s="225"/>
      <c r="AAF2324" s="225"/>
      <c r="AAG2324" s="225"/>
      <c r="AAH2324" s="225"/>
      <c r="AAI2324" s="225"/>
      <c r="AAJ2324" s="225"/>
      <c r="AAK2324" s="225"/>
      <c r="AAL2324" s="225"/>
      <c r="AAM2324" s="225"/>
      <c r="AAN2324" s="225"/>
      <c r="AAO2324" s="225"/>
      <c r="AAP2324" s="225"/>
      <c r="AAQ2324" s="225"/>
      <c r="AAR2324" s="225"/>
      <c r="AAS2324" s="225"/>
      <c r="AAT2324" s="225"/>
      <c r="AAU2324" s="225"/>
      <c r="AAV2324" s="225"/>
      <c r="AAW2324" s="225"/>
      <c r="AAX2324" s="225"/>
      <c r="AAY2324" s="225"/>
      <c r="AAZ2324" s="225"/>
      <c r="ABA2324" s="225"/>
      <c r="ABB2324" s="225"/>
      <c r="ABC2324" s="225"/>
      <c r="ABD2324" s="225"/>
      <c r="ABE2324" s="225"/>
      <c r="ABF2324" s="225"/>
      <c r="ABG2324" s="225"/>
      <c r="ABH2324" s="225"/>
      <c r="ABI2324" s="225"/>
      <c r="ABJ2324" s="225"/>
      <c r="ABK2324" s="225"/>
      <c r="ABL2324" s="225"/>
      <c r="ABM2324" s="225"/>
      <c r="ABN2324" s="225"/>
      <c r="ABO2324" s="225"/>
      <c r="ABP2324" s="225"/>
      <c r="ABQ2324" s="225"/>
      <c r="ABR2324" s="225"/>
      <c r="ABS2324" s="225"/>
      <c r="ABT2324" s="225"/>
      <c r="ABU2324" s="225"/>
      <c r="ABV2324" s="225"/>
      <c r="ABW2324" s="225"/>
      <c r="ABX2324" s="225"/>
      <c r="ABY2324" s="225"/>
      <c r="ABZ2324" s="225"/>
      <c r="ACA2324" s="225"/>
      <c r="ACB2324" s="225"/>
      <c r="ACC2324" s="225"/>
      <c r="ACD2324" s="225"/>
      <c r="ACE2324" s="225"/>
      <c r="ACF2324" s="225"/>
      <c r="ACG2324" s="225"/>
      <c r="ACH2324" s="225"/>
      <c r="ACI2324" s="225"/>
      <c r="ACJ2324" s="225"/>
      <c r="ACK2324" s="225"/>
      <c r="ACL2324" s="225"/>
      <c r="ACM2324" s="225"/>
      <c r="ACN2324" s="225"/>
      <c r="ACO2324" s="225"/>
      <c r="ACP2324" s="225"/>
      <c r="ACQ2324" s="225"/>
      <c r="ACR2324" s="225"/>
      <c r="ACS2324" s="225"/>
      <c r="ACT2324" s="225"/>
      <c r="ACU2324" s="225"/>
      <c r="ACV2324" s="225"/>
      <c r="ACW2324" s="225"/>
      <c r="ACX2324" s="225"/>
      <c r="ACY2324" s="225"/>
      <c r="ACZ2324" s="225"/>
      <c r="ADA2324" s="225"/>
      <c r="ADB2324" s="225"/>
      <c r="ADC2324" s="225"/>
      <c r="ADD2324" s="225"/>
      <c r="ADE2324" s="225"/>
      <c r="ADF2324" s="225"/>
      <c r="ADG2324" s="225"/>
      <c r="ADH2324" s="225"/>
      <c r="ADI2324" s="225"/>
      <c r="ADJ2324" s="225"/>
      <c r="ADK2324" s="225"/>
      <c r="ADL2324" s="225"/>
      <c r="ADM2324" s="225"/>
      <c r="ADN2324" s="225"/>
      <c r="ADO2324" s="225"/>
      <c r="ADP2324" s="225"/>
      <c r="ADQ2324" s="225"/>
      <c r="ADR2324" s="225"/>
      <c r="ADS2324" s="225"/>
      <c r="ADT2324" s="225"/>
      <c r="ADU2324" s="225"/>
      <c r="ADV2324" s="225"/>
      <c r="ADW2324" s="225"/>
      <c r="ADX2324" s="225"/>
      <c r="ADY2324" s="225"/>
      <c r="ADZ2324" s="225"/>
      <c r="AEA2324" s="225"/>
      <c r="AEB2324" s="225"/>
      <c r="AEC2324" s="225"/>
      <c r="AED2324" s="225"/>
      <c r="AEE2324" s="225"/>
      <c r="AEF2324" s="225"/>
      <c r="AEG2324" s="225"/>
      <c r="AEH2324" s="225"/>
      <c r="AEI2324" s="225"/>
      <c r="AEJ2324" s="225"/>
      <c r="AEK2324" s="225"/>
      <c r="AEL2324" s="225"/>
      <c r="AEM2324" s="225"/>
      <c r="AEN2324" s="225"/>
      <c r="AEO2324" s="225"/>
      <c r="AEP2324" s="225"/>
      <c r="AEQ2324" s="225"/>
      <c r="AER2324" s="225"/>
      <c r="AES2324" s="225"/>
      <c r="AET2324" s="225"/>
      <c r="AEU2324" s="225"/>
      <c r="AEV2324" s="225"/>
      <c r="AEW2324" s="225"/>
      <c r="AEX2324" s="225"/>
      <c r="AEY2324" s="225"/>
      <c r="AEZ2324" s="225"/>
      <c r="AFA2324" s="225"/>
      <c r="AFB2324" s="225"/>
      <c r="AFC2324" s="225"/>
      <c r="AFD2324" s="225"/>
      <c r="AFE2324" s="225"/>
      <c r="AFF2324" s="225"/>
      <c r="AFG2324" s="225"/>
      <c r="AFH2324" s="225"/>
      <c r="AFI2324" s="225"/>
      <c r="AFJ2324" s="225"/>
      <c r="AFK2324" s="225"/>
      <c r="AFL2324" s="225"/>
      <c r="AFM2324" s="225"/>
      <c r="AFN2324" s="225"/>
      <c r="AFO2324" s="225"/>
      <c r="AFP2324" s="225"/>
      <c r="AFQ2324" s="225"/>
      <c r="AFR2324" s="225"/>
      <c r="AFS2324" s="225"/>
      <c r="AFT2324" s="225"/>
      <c r="AFU2324" s="225"/>
      <c r="AFV2324" s="225"/>
      <c r="AFW2324" s="225"/>
      <c r="AFX2324" s="225"/>
      <c r="AFY2324" s="225"/>
      <c r="AFZ2324" s="225"/>
      <c r="AGA2324" s="225"/>
      <c r="AGB2324" s="225"/>
      <c r="AGC2324" s="225"/>
      <c r="AGD2324" s="225"/>
      <c r="AGE2324" s="225"/>
      <c r="AGF2324" s="225"/>
      <c r="AGG2324" s="225"/>
      <c r="AGH2324" s="225"/>
      <c r="AGI2324" s="225"/>
      <c r="AGJ2324" s="225"/>
      <c r="AGK2324" s="225"/>
      <c r="AGL2324" s="225"/>
      <c r="AGM2324" s="225"/>
      <c r="AGN2324" s="225"/>
      <c r="AGO2324" s="225"/>
      <c r="AGP2324" s="225"/>
      <c r="AGQ2324" s="225"/>
      <c r="AGR2324" s="225"/>
      <c r="AGS2324" s="225"/>
      <c r="AGT2324" s="225"/>
      <c r="AGU2324" s="225"/>
      <c r="AGV2324" s="225"/>
      <c r="AGW2324" s="225"/>
      <c r="AGX2324" s="225"/>
      <c r="AGY2324" s="225"/>
      <c r="AGZ2324" s="225"/>
      <c r="AHA2324" s="225"/>
      <c r="AHB2324" s="225"/>
      <c r="AHC2324" s="225"/>
      <c r="AHD2324" s="225"/>
      <c r="AHE2324" s="225"/>
      <c r="AHF2324" s="225"/>
      <c r="AHG2324" s="225"/>
      <c r="AHH2324" s="225"/>
      <c r="AHI2324" s="225"/>
      <c r="AHJ2324" s="225"/>
      <c r="AHK2324" s="225"/>
      <c r="AHL2324" s="225"/>
      <c r="AHM2324" s="225"/>
      <c r="AHN2324" s="225"/>
      <c r="AHO2324" s="225"/>
      <c r="AHP2324" s="225"/>
      <c r="AHQ2324" s="225"/>
      <c r="AHR2324" s="225"/>
      <c r="AHS2324" s="225"/>
      <c r="AHT2324" s="225"/>
      <c r="AHU2324" s="225"/>
      <c r="AHV2324" s="225"/>
      <c r="AHW2324" s="225"/>
      <c r="AHX2324" s="225"/>
      <c r="AHY2324" s="225"/>
      <c r="AHZ2324" s="225"/>
      <c r="AIA2324" s="225"/>
      <c r="AIB2324" s="225"/>
      <c r="AIC2324" s="225"/>
      <c r="AID2324" s="225"/>
      <c r="AIE2324" s="225"/>
      <c r="AIF2324" s="225"/>
      <c r="AIG2324" s="225"/>
      <c r="AIH2324" s="225"/>
      <c r="AII2324" s="225"/>
      <c r="AIJ2324" s="225"/>
      <c r="AIK2324" s="225"/>
      <c r="AIL2324" s="225"/>
      <c r="AIM2324" s="225"/>
      <c r="AIN2324" s="225"/>
      <c r="AIO2324" s="225"/>
      <c r="AIP2324" s="225"/>
      <c r="AIQ2324" s="225"/>
      <c r="AIR2324" s="225"/>
      <c r="AIS2324" s="225"/>
      <c r="AIT2324" s="225"/>
      <c r="AIU2324" s="225"/>
      <c r="AIV2324" s="225"/>
      <c r="AIW2324" s="225"/>
      <c r="AIX2324" s="225"/>
      <c r="AIY2324" s="225"/>
      <c r="AIZ2324" s="225"/>
      <c r="AJA2324" s="225"/>
      <c r="AJB2324" s="225"/>
      <c r="AJC2324" s="225"/>
      <c r="AJD2324" s="225"/>
      <c r="AJE2324" s="225"/>
      <c r="AJF2324" s="225"/>
      <c r="AJG2324" s="225"/>
      <c r="AJH2324" s="225"/>
      <c r="AJI2324" s="225"/>
      <c r="AJJ2324" s="225"/>
      <c r="AJK2324" s="225"/>
      <c r="AJL2324" s="225"/>
      <c r="AJM2324" s="225"/>
      <c r="AJN2324" s="225"/>
      <c r="AJO2324" s="225"/>
      <c r="AJP2324" s="225"/>
      <c r="AJQ2324" s="225"/>
      <c r="AJR2324" s="225"/>
      <c r="AJS2324" s="225"/>
      <c r="AJT2324" s="225"/>
      <c r="AJU2324" s="225"/>
      <c r="AJV2324" s="225"/>
      <c r="AJW2324" s="225"/>
      <c r="AJX2324" s="225"/>
      <c r="AJY2324" s="225"/>
      <c r="AJZ2324" s="225"/>
      <c r="AKA2324" s="225"/>
      <c r="AKB2324" s="225"/>
      <c r="AKC2324" s="225"/>
      <c r="AKD2324" s="225"/>
      <c r="AKE2324" s="225"/>
      <c r="AKF2324" s="225"/>
      <c r="AKG2324" s="225"/>
      <c r="AKH2324" s="225"/>
      <c r="AKI2324" s="225"/>
      <c r="AKJ2324" s="225"/>
      <c r="AKK2324" s="225"/>
      <c r="AKL2324" s="225"/>
      <c r="AKM2324" s="225"/>
      <c r="AKN2324" s="225"/>
      <c r="AKO2324" s="225"/>
      <c r="AKP2324" s="225"/>
      <c r="AKQ2324" s="225"/>
      <c r="AKR2324" s="225"/>
      <c r="AKS2324" s="225"/>
      <c r="AKT2324" s="225"/>
      <c r="AKU2324" s="225"/>
      <c r="AKV2324" s="225"/>
      <c r="AKW2324" s="225"/>
      <c r="AKX2324" s="225"/>
      <c r="AKY2324" s="225"/>
      <c r="AKZ2324" s="225"/>
      <c r="ALA2324" s="225"/>
      <c r="ALB2324" s="225"/>
      <c r="ALC2324" s="225"/>
      <c r="ALD2324" s="225"/>
      <c r="ALE2324" s="225"/>
      <c r="ALF2324" s="225"/>
      <c r="ALG2324" s="225"/>
      <c r="ALH2324" s="225"/>
      <c r="ALI2324" s="225"/>
      <c r="ALJ2324" s="225"/>
      <c r="ALK2324" s="225"/>
      <c r="ALL2324" s="225"/>
      <c r="ALM2324" s="225"/>
      <c r="ALN2324" s="225"/>
      <c r="ALO2324" s="225"/>
      <c r="ALP2324" s="225"/>
      <c r="ALQ2324" s="225"/>
      <c r="ALR2324" s="225"/>
      <c r="ALS2324" s="225"/>
      <c r="ALT2324" s="225"/>
      <c r="ALU2324" s="225"/>
      <c r="ALV2324" s="225"/>
      <c r="ALW2324" s="225"/>
      <c r="ALX2324" s="225"/>
      <c r="ALY2324" s="225"/>
      <c r="ALZ2324" s="225"/>
      <c r="AMA2324" s="225"/>
      <c r="AMB2324" s="225"/>
      <c r="AMC2324" s="225"/>
      <c r="AMD2324" s="225"/>
      <c r="AME2324" s="225"/>
      <c r="AMF2324" s="225"/>
      <c r="AMG2324" s="225"/>
      <c r="AMH2324" s="225"/>
      <c r="AMI2324" s="225"/>
      <c r="AMJ2324" s="225"/>
      <c r="AMK2324" s="225"/>
      <c r="AML2324" s="225"/>
      <c r="AMM2324" s="225"/>
      <c r="AMN2324" s="225"/>
      <c r="AMO2324" s="225"/>
      <c r="AMP2324" s="225"/>
      <c r="AMQ2324" s="225"/>
      <c r="AMR2324" s="225"/>
      <c r="AMS2324" s="225"/>
      <c r="AMT2324" s="225"/>
      <c r="AMU2324" s="225"/>
      <c r="AMV2324" s="225"/>
      <c r="AMW2324" s="225"/>
      <c r="AMX2324" s="225"/>
      <c r="AMY2324" s="225"/>
      <c r="AMZ2324" s="225"/>
      <c r="ANA2324" s="225"/>
      <c r="ANB2324" s="225"/>
      <c r="ANC2324" s="225"/>
      <c r="AND2324" s="225"/>
      <c r="ANE2324" s="225"/>
      <c r="ANF2324" s="225"/>
      <c r="ANG2324" s="225"/>
      <c r="ANH2324" s="225"/>
      <c r="ANI2324" s="225"/>
      <c r="ANJ2324" s="225"/>
      <c r="ANK2324" s="225"/>
      <c r="ANL2324" s="225"/>
      <c r="ANM2324" s="225"/>
      <c r="ANN2324" s="225"/>
      <c r="ANO2324" s="225"/>
      <c r="ANP2324" s="225"/>
      <c r="ANQ2324" s="225"/>
      <c r="ANR2324" s="225"/>
      <c r="ANS2324" s="225"/>
      <c r="ANT2324" s="225"/>
      <c r="ANU2324" s="225"/>
      <c r="ANV2324" s="225"/>
      <c r="ANW2324" s="225"/>
      <c r="ANX2324" s="225"/>
      <c r="ANY2324" s="225"/>
      <c r="ANZ2324" s="225"/>
      <c r="AOA2324" s="225"/>
      <c r="AOB2324" s="225"/>
      <c r="AOC2324" s="225"/>
      <c r="AOD2324" s="225"/>
      <c r="AOE2324" s="225"/>
      <c r="AOF2324" s="225"/>
      <c r="AOG2324" s="225"/>
      <c r="AOH2324" s="225"/>
      <c r="AOI2324" s="225"/>
      <c r="AOJ2324" s="225"/>
      <c r="AOK2324" s="225"/>
      <c r="AOL2324" s="225"/>
      <c r="AOM2324" s="225"/>
      <c r="AON2324" s="225"/>
      <c r="AOO2324" s="225"/>
      <c r="AOP2324" s="225"/>
      <c r="AOQ2324" s="225"/>
      <c r="AOR2324" s="225"/>
      <c r="AOS2324" s="225"/>
      <c r="AOT2324" s="225"/>
      <c r="AOU2324" s="225"/>
      <c r="AOV2324" s="225"/>
      <c r="AOW2324" s="225"/>
      <c r="AOX2324" s="225"/>
      <c r="AOY2324" s="225"/>
      <c r="AOZ2324" s="225"/>
      <c r="APA2324" s="225"/>
      <c r="APB2324" s="225"/>
      <c r="APC2324" s="225"/>
      <c r="APD2324" s="225"/>
      <c r="APE2324" s="225"/>
      <c r="APF2324" s="225"/>
      <c r="APG2324" s="225"/>
      <c r="APH2324" s="225"/>
      <c r="API2324" s="225"/>
      <c r="APJ2324" s="225"/>
      <c r="APK2324" s="225"/>
      <c r="APL2324" s="225"/>
      <c r="APM2324" s="225"/>
      <c r="APN2324" s="225"/>
      <c r="APO2324" s="225"/>
      <c r="APP2324" s="225"/>
      <c r="APQ2324" s="225"/>
      <c r="APR2324" s="225"/>
      <c r="APS2324" s="225"/>
      <c r="APT2324" s="225"/>
      <c r="APU2324" s="225"/>
      <c r="APV2324" s="225"/>
      <c r="APW2324" s="225"/>
      <c r="APX2324" s="225"/>
      <c r="APY2324" s="225"/>
      <c r="APZ2324" s="225"/>
      <c r="AQA2324" s="225"/>
      <c r="AQB2324" s="225"/>
      <c r="AQC2324" s="225"/>
      <c r="AQD2324" s="225"/>
      <c r="AQE2324" s="225"/>
      <c r="AQF2324" s="225"/>
      <c r="AQG2324" s="225"/>
      <c r="AQH2324" s="225"/>
      <c r="AQI2324" s="225"/>
      <c r="AQJ2324" s="225"/>
      <c r="AQK2324" s="225"/>
      <c r="AQL2324" s="225"/>
      <c r="AQM2324" s="225"/>
      <c r="AQN2324" s="225"/>
      <c r="AQO2324" s="225"/>
      <c r="AQP2324" s="225"/>
      <c r="AQQ2324" s="225"/>
      <c r="AQR2324" s="225"/>
      <c r="AQS2324" s="225"/>
      <c r="AQT2324" s="225"/>
      <c r="AQU2324" s="225"/>
      <c r="AQV2324" s="225"/>
      <c r="AQW2324" s="225"/>
      <c r="AQX2324" s="225"/>
      <c r="AQY2324" s="225"/>
      <c r="AQZ2324" s="225"/>
      <c r="ARA2324" s="225"/>
      <c r="ARB2324" s="225"/>
      <c r="ARC2324" s="225"/>
      <c r="ARD2324" s="225"/>
      <c r="ARE2324" s="225"/>
      <c r="ARF2324" s="225"/>
      <c r="ARG2324" s="225"/>
      <c r="ARH2324" s="225"/>
      <c r="ARI2324" s="225"/>
      <c r="ARJ2324" s="225"/>
      <c r="ARK2324" s="225"/>
      <c r="ARL2324" s="225"/>
      <c r="ARM2324" s="225"/>
      <c r="ARN2324" s="225"/>
      <c r="ARO2324" s="225"/>
      <c r="ARP2324" s="225"/>
      <c r="ARQ2324" s="225"/>
      <c r="ARR2324" s="225"/>
      <c r="ARS2324" s="225"/>
      <c r="ART2324" s="225"/>
      <c r="ARU2324" s="225"/>
      <c r="ARV2324" s="225"/>
      <c r="ARW2324" s="225"/>
      <c r="ARX2324" s="225"/>
      <c r="ARY2324" s="225"/>
      <c r="ARZ2324" s="225"/>
      <c r="ASA2324" s="225"/>
      <c r="ASB2324" s="225"/>
      <c r="ASC2324" s="225"/>
      <c r="ASD2324" s="225"/>
      <c r="ASE2324" s="225"/>
      <c r="ASF2324" s="225"/>
      <c r="ASG2324" s="225"/>
      <c r="ASH2324" s="225"/>
      <c r="ASI2324" s="225"/>
      <c r="ASJ2324" s="225"/>
      <c r="ASK2324" s="225"/>
      <c r="ASL2324" s="225"/>
      <c r="ASM2324" s="225"/>
      <c r="ASN2324" s="225"/>
      <c r="ASO2324" s="225"/>
      <c r="ASP2324" s="225"/>
      <c r="ASQ2324" s="225"/>
      <c r="ASR2324" s="225"/>
      <c r="ASS2324" s="225"/>
      <c r="AST2324" s="225"/>
      <c r="ASU2324" s="225"/>
      <c r="ASV2324" s="225"/>
      <c r="ASW2324" s="225"/>
      <c r="ASX2324" s="225"/>
      <c r="ASY2324" s="225"/>
      <c r="ASZ2324" s="225"/>
      <c r="ATA2324" s="225"/>
      <c r="ATB2324" s="225"/>
      <c r="ATC2324" s="225"/>
      <c r="ATD2324" s="225"/>
      <c r="ATE2324" s="225"/>
      <c r="ATF2324" s="225"/>
      <c r="ATG2324" s="225"/>
      <c r="ATH2324" s="225"/>
      <c r="ATI2324" s="225"/>
      <c r="ATJ2324" s="225"/>
      <c r="ATK2324" s="225"/>
      <c r="ATL2324" s="225"/>
      <c r="ATM2324" s="225"/>
      <c r="ATN2324" s="225"/>
      <c r="ATO2324" s="225"/>
      <c r="ATP2324" s="225"/>
      <c r="ATQ2324" s="225"/>
      <c r="ATR2324" s="225"/>
      <c r="ATS2324" s="225"/>
      <c r="ATT2324" s="225"/>
      <c r="ATU2324" s="225"/>
      <c r="ATV2324" s="225"/>
      <c r="ATW2324" s="225"/>
      <c r="ATX2324" s="225"/>
      <c r="ATY2324" s="225"/>
      <c r="ATZ2324" s="225"/>
      <c r="AUA2324" s="225"/>
      <c r="AUB2324" s="225"/>
      <c r="AUC2324" s="225"/>
      <c r="AUD2324" s="225"/>
      <c r="AUE2324" s="225"/>
      <c r="AUF2324" s="225"/>
      <c r="AUG2324" s="225"/>
      <c r="AUH2324" s="225"/>
      <c r="AUI2324" s="225"/>
      <c r="AUJ2324" s="225"/>
      <c r="AUK2324" s="225"/>
      <c r="AUL2324" s="225"/>
      <c r="AUM2324" s="225"/>
      <c r="AUN2324" s="225"/>
      <c r="AUO2324" s="225"/>
      <c r="AUP2324" s="225"/>
      <c r="AUQ2324" s="225"/>
      <c r="AUR2324" s="225"/>
      <c r="AUS2324" s="225"/>
      <c r="AUT2324" s="225"/>
      <c r="AUU2324" s="225"/>
      <c r="AUV2324" s="225"/>
      <c r="AUW2324" s="225"/>
      <c r="AUX2324" s="225"/>
      <c r="AUY2324" s="225"/>
      <c r="AUZ2324" s="225"/>
      <c r="AVA2324" s="225"/>
      <c r="AVB2324" s="225"/>
      <c r="AVC2324" s="225"/>
      <c r="AVD2324" s="225"/>
      <c r="AVE2324" s="225"/>
      <c r="AVF2324" s="225"/>
      <c r="AVG2324" s="225"/>
      <c r="AVH2324" s="225"/>
      <c r="AVI2324" s="225"/>
      <c r="AVJ2324" s="225"/>
      <c r="AVK2324" s="225"/>
      <c r="AVL2324" s="225"/>
      <c r="AVM2324" s="225"/>
      <c r="AVN2324" s="225"/>
      <c r="AVO2324" s="225"/>
      <c r="AVP2324" s="225"/>
      <c r="AVQ2324" s="225"/>
      <c r="AVR2324" s="225"/>
      <c r="AVS2324" s="225"/>
      <c r="AVT2324" s="225"/>
      <c r="AVU2324" s="225"/>
      <c r="AVV2324" s="225"/>
      <c r="AVW2324" s="225"/>
      <c r="AVX2324" s="225"/>
      <c r="AVY2324" s="225"/>
      <c r="AVZ2324" s="225"/>
      <c r="AWA2324" s="225"/>
      <c r="AWB2324" s="225"/>
      <c r="AWC2324" s="225"/>
      <c r="AWD2324" s="225"/>
      <c r="AWE2324" s="225"/>
      <c r="AWF2324" s="225"/>
      <c r="AWG2324" s="225"/>
      <c r="AWH2324" s="225"/>
      <c r="AWI2324" s="225"/>
      <c r="AWJ2324" s="225"/>
      <c r="AWK2324" s="225"/>
      <c r="AWL2324" s="225"/>
      <c r="AWM2324" s="225"/>
      <c r="AWN2324" s="225"/>
      <c r="AWO2324" s="225"/>
      <c r="AWP2324" s="225"/>
      <c r="AWQ2324" s="225"/>
      <c r="AWR2324" s="225"/>
      <c r="AWS2324" s="225"/>
      <c r="AWT2324" s="225"/>
      <c r="AWU2324" s="225"/>
      <c r="AWV2324" s="225"/>
      <c r="AWW2324" s="225"/>
      <c r="AWX2324" s="225"/>
      <c r="AWY2324" s="225"/>
      <c r="AWZ2324" s="225"/>
      <c r="AXA2324" s="225"/>
      <c r="AXB2324" s="225"/>
      <c r="AXC2324" s="225"/>
      <c r="AXD2324" s="225"/>
      <c r="AXE2324" s="225"/>
      <c r="AXF2324" s="225"/>
      <c r="AXG2324" s="225"/>
      <c r="AXH2324" s="225"/>
      <c r="AXI2324" s="225"/>
      <c r="AXJ2324" s="225"/>
      <c r="AXK2324" s="225"/>
      <c r="AXL2324" s="225"/>
      <c r="AXM2324" s="225"/>
      <c r="AXN2324" s="225"/>
      <c r="AXO2324" s="225"/>
      <c r="AXP2324" s="225"/>
      <c r="AXQ2324" s="225"/>
      <c r="AXR2324" s="225"/>
      <c r="AXS2324" s="225"/>
      <c r="AXT2324" s="225"/>
      <c r="AXU2324" s="225"/>
      <c r="AXV2324" s="225"/>
      <c r="AXW2324" s="225"/>
      <c r="AXX2324" s="225"/>
      <c r="AXY2324" s="225"/>
      <c r="AXZ2324" s="225"/>
      <c r="AYA2324" s="225"/>
      <c r="AYB2324" s="225"/>
      <c r="AYC2324" s="225"/>
      <c r="AYD2324" s="225"/>
      <c r="AYE2324" s="225"/>
      <c r="AYF2324" s="225"/>
      <c r="AYG2324" s="225"/>
      <c r="AYH2324" s="225"/>
      <c r="AYI2324" s="225"/>
      <c r="AYJ2324" s="225"/>
      <c r="AYK2324" s="225"/>
      <c r="AYL2324" s="225"/>
      <c r="AYM2324" s="225"/>
      <c r="AYN2324" s="225"/>
      <c r="AYO2324" s="225"/>
      <c r="AYP2324" s="225"/>
      <c r="AYQ2324" s="225"/>
      <c r="AYR2324" s="225"/>
      <c r="AYS2324" s="225"/>
      <c r="AYT2324" s="225"/>
      <c r="AYU2324" s="225"/>
      <c r="AYV2324" s="225"/>
      <c r="AYW2324" s="225"/>
      <c r="AYX2324" s="225"/>
      <c r="AYY2324" s="225"/>
      <c r="AYZ2324" s="225"/>
      <c r="AZA2324" s="225"/>
      <c r="AZB2324" s="225"/>
      <c r="AZC2324" s="225"/>
      <c r="AZD2324" s="225"/>
      <c r="AZE2324" s="225"/>
      <c r="AZF2324" s="225"/>
      <c r="AZG2324" s="225"/>
      <c r="AZH2324" s="225"/>
      <c r="AZI2324" s="225"/>
      <c r="AZJ2324" s="225"/>
      <c r="AZK2324" s="225"/>
      <c r="AZL2324" s="225"/>
      <c r="AZM2324" s="225"/>
      <c r="AZN2324" s="225"/>
      <c r="AZO2324" s="225"/>
      <c r="AZP2324" s="225"/>
      <c r="AZQ2324" s="225"/>
      <c r="AZR2324" s="225"/>
      <c r="AZS2324" s="225"/>
      <c r="AZT2324" s="225"/>
      <c r="AZU2324" s="225"/>
      <c r="AZV2324" s="225"/>
      <c r="AZW2324" s="225"/>
      <c r="AZX2324" s="225"/>
      <c r="AZY2324" s="225"/>
      <c r="AZZ2324" s="225"/>
      <c r="BAA2324" s="225"/>
      <c r="BAB2324" s="225"/>
      <c r="BAC2324" s="225"/>
      <c r="BAD2324" s="225"/>
      <c r="BAE2324" s="225"/>
      <c r="BAF2324" s="225"/>
      <c r="BAG2324" s="225"/>
      <c r="BAH2324" s="225"/>
      <c r="BAI2324" s="225"/>
      <c r="BAJ2324" s="225"/>
      <c r="BAK2324" s="225"/>
      <c r="BAL2324" s="225"/>
      <c r="BAM2324" s="225"/>
      <c r="BAN2324" s="225"/>
      <c r="BAO2324" s="225"/>
      <c r="BAP2324" s="225"/>
      <c r="BAQ2324" s="225"/>
      <c r="BAR2324" s="225"/>
      <c r="BAS2324" s="225"/>
      <c r="BAT2324" s="225"/>
      <c r="BAU2324" s="225"/>
      <c r="BAV2324" s="225"/>
      <c r="BAW2324" s="225"/>
      <c r="BAX2324" s="225"/>
      <c r="BAY2324" s="225"/>
      <c r="BAZ2324" s="225"/>
      <c r="BBA2324" s="225"/>
      <c r="BBB2324" s="225"/>
      <c r="BBC2324" s="225"/>
      <c r="BBD2324" s="225"/>
      <c r="BBE2324" s="225"/>
      <c r="BBF2324" s="225"/>
      <c r="BBG2324" s="225"/>
      <c r="BBH2324" s="225"/>
      <c r="BBI2324" s="225"/>
      <c r="BBJ2324" s="225"/>
      <c r="BBK2324" s="225"/>
      <c r="BBL2324" s="225"/>
      <c r="BBM2324" s="225"/>
      <c r="BBN2324" s="225"/>
      <c r="BBO2324" s="225"/>
      <c r="BBP2324" s="225"/>
      <c r="BBQ2324" s="225"/>
      <c r="BBR2324" s="225"/>
      <c r="BBS2324" s="225"/>
      <c r="BBT2324" s="225"/>
      <c r="BBU2324" s="225"/>
      <c r="BBV2324" s="225"/>
      <c r="BBW2324" s="225"/>
      <c r="BBX2324" s="225"/>
      <c r="BBY2324" s="225"/>
      <c r="BBZ2324" s="225"/>
      <c r="BCA2324" s="225"/>
      <c r="BCB2324" s="225"/>
      <c r="BCC2324" s="225"/>
      <c r="BCD2324" s="225"/>
      <c r="BCE2324" s="225"/>
      <c r="BCF2324" s="225"/>
      <c r="BCG2324" s="225"/>
      <c r="BCH2324" s="225"/>
      <c r="BCI2324" s="225"/>
      <c r="BCJ2324" s="225"/>
      <c r="BCK2324" s="225"/>
      <c r="BCL2324" s="225"/>
      <c r="BCM2324" s="225"/>
      <c r="BCN2324" s="225"/>
      <c r="BCO2324" s="225"/>
      <c r="BCP2324" s="225"/>
      <c r="BCQ2324" s="225"/>
      <c r="BCR2324" s="225"/>
      <c r="BCS2324" s="225"/>
      <c r="BCT2324" s="225"/>
      <c r="BCU2324" s="225"/>
      <c r="BCV2324" s="225"/>
      <c r="BCW2324" s="225"/>
      <c r="BCX2324" s="225"/>
      <c r="BCY2324" s="225"/>
      <c r="BCZ2324" s="225"/>
      <c r="BDA2324" s="225"/>
      <c r="BDB2324" s="225"/>
      <c r="BDC2324" s="225"/>
      <c r="BDD2324" s="225"/>
      <c r="BDE2324" s="225"/>
      <c r="BDF2324" s="225"/>
      <c r="BDG2324" s="225"/>
      <c r="BDH2324" s="225"/>
      <c r="BDI2324" s="225"/>
      <c r="BDJ2324" s="225"/>
      <c r="BDK2324" s="225"/>
      <c r="BDL2324" s="225"/>
      <c r="BDM2324" s="225"/>
      <c r="BDN2324" s="225"/>
      <c r="BDO2324" s="225"/>
      <c r="BDP2324" s="225"/>
      <c r="BDQ2324" s="225"/>
      <c r="BDR2324" s="225"/>
      <c r="BDS2324" s="225"/>
      <c r="BDT2324" s="225"/>
      <c r="BDU2324" s="225"/>
      <c r="BDV2324" s="225"/>
      <c r="BDW2324" s="225"/>
      <c r="BDX2324" s="225"/>
      <c r="BDY2324" s="225"/>
      <c r="BDZ2324" s="225"/>
      <c r="BEA2324" s="225"/>
      <c r="BEB2324" s="225"/>
      <c r="BEC2324" s="225"/>
      <c r="BED2324" s="225"/>
      <c r="BEE2324" s="225"/>
      <c r="BEF2324" s="225"/>
      <c r="BEG2324" s="225"/>
      <c r="BEH2324" s="225"/>
      <c r="BEI2324" s="225"/>
      <c r="BEJ2324" s="225"/>
      <c r="BEK2324" s="225"/>
      <c r="BEL2324" s="225"/>
      <c r="BEM2324" s="225"/>
      <c r="BEN2324" s="225"/>
      <c r="BEO2324" s="225"/>
      <c r="BEP2324" s="225"/>
      <c r="BEQ2324" s="225"/>
      <c r="BER2324" s="225"/>
      <c r="BES2324" s="225"/>
      <c r="BET2324" s="225"/>
      <c r="BEU2324" s="225"/>
      <c r="BEV2324" s="225"/>
      <c r="BEW2324" s="225"/>
      <c r="BEX2324" s="225"/>
      <c r="BEY2324" s="225"/>
      <c r="BEZ2324" s="225"/>
      <c r="BFA2324" s="225"/>
      <c r="BFB2324" s="225"/>
      <c r="BFC2324" s="225"/>
      <c r="BFD2324" s="225"/>
      <c r="BFE2324" s="225"/>
      <c r="BFF2324" s="225"/>
      <c r="BFG2324" s="225"/>
      <c r="BFH2324" s="225"/>
      <c r="BFI2324" s="225"/>
      <c r="BFJ2324" s="225"/>
      <c r="BFK2324" s="225"/>
      <c r="BFL2324" s="225"/>
      <c r="BFM2324" s="225"/>
      <c r="BFN2324" s="225"/>
      <c r="BFO2324" s="225"/>
      <c r="BFP2324" s="225"/>
      <c r="BFQ2324" s="225"/>
      <c r="BFR2324" s="225"/>
      <c r="BFS2324" s="225"/>
      <c r="BFT2324" s="225"/>
      <c r="BFU2324" s="225"/>
      <c r="BFV2324" s="225"/>
      <c r="BFW2324" s="225"/>
      <c r="BFX2324" s="225"/>
      <c r="BFY2324" s="225"/>
      <c r="BFZ2324" s="225"/>
      <c r="BGA2324" s="225"/>
      <c r="BGB2324" s="225"/>
      <c r="BGC2324" s="225"/>
      <c r="BGD2324" s="225"/>
      <c r="BGE2324" s="225"/>
      <c r="BGF2324" s="225"/>
      <c r="BGG2324" s="225"/>
      <c r="BGH2324" s="225"/>
      <c r="BGI2324" s="225"/>
      <c r="BGJ2324" s="225"/>
      <c r="BGK2324" s="225"/>
      <c r="BGL2324" s="225"/>
      <c r="BGM2324" s="225"/>
      <c r="BGN2324" s="225"/>
      <c r="BGO2324" s="225"/>
      <c r="BGP2324" s="225"/>
      <c r="BGQ2324" s="225"/>
      <c r="BGR2324" s="225"/>
      <c r="BGS2324" s="225"/>
      <c r="BGT2324" s="225"/>
      <c r="BGU2324" s="225"/>
      <c r="BGV2324" s="225"/>
      <c r="BGW2324" s="225"/>
      <c r="BGX2324" s="225"/>
      <c r="BGY2324" s="225"/>
      <c r="BGZ2324" s="225"/>
      <c r="BHA2324" s="225"/>
      <c r="BHB2324" s="225"/>
      <c r="BHC2324" s="225"/>
      <c r="BHD2324" s="225"/>
      <c r="BHE2324" s="225"/>
      <c r="BHF2324" s="225"/>
      <c r="BHG2324" s="225"/>
      <c r="BHH2324" s="225"/>
      <c r="BHI2324" s="225"/>
      <c r="BHJ2324" s="225"/>
      <c r="BHK2324" s="225"/>
      <c r="BHL2324" s="225"/>
      <c r="BHM2324" s="225"/>
      <c r="BHN2324" s="225"/>
      <c r="BHO2324" s="225"/>
      <c r="BHP2324" s="225"/>
      <c r="BHQ2324" s="225"/>
      <c r="BHR2324" s="225"/>
      <c r="BHS2324" s="225"/>
      <c r="BHT2324" s="225"/>
      <c r="BHU2324" s="225"/>
      <c r="BHV2324" s="225"/>
      <c r="BHW2324" s="225"/>
      <c r="BHX2324" s="225"/>
      <c r="BHY2324" s="225"/>
      <c r="BHZ2324" s="225"/>
      <c r="BIA2324" s="225"/>
      <c r="BIB2324" s="225"/>
      <c r="BIC2324" s="225"/>
      <c r="BID2324" s="225"/>
      <c r="BIE2324" s="225"/>
      <c r="BIF2324" s="225"/>
      <c r="BIG2324" s="225"/>
      <c r="BIH2324" s="225"/>
      <c r="BII2324" s="225"/>
      <c r="BIJ2324" s="225"/>
      <c r="BIK2324" s="225"/>
      <c r="BIL2324" s="225"/>
      <c r="BIM2324" s="225"/>
      <c r="BIN2324" s="225"/>
      <c r="BIO2324" s="225"/>
      <c r="BIP2324" s="225"/>
      <c r="BIQ2324" s="225"/>
      <c r="BIR2324" s="225"/>
      <c r="BIS2324" s="225"/>
      <c r="BIT2324" s="225"/>
      <c r="BIU2324" s="225"/>
      <c r="BIV2324" s="225"/>
      <c r="BIW2324" s="225"/>
      <c r="BIX2324" s="225"/>
      <c r="BIY2324" s="225"/>
      <c r="BIZ2324" s="225"/>
      <c r="BJA2324" s="225"/>
      <c r="BJB2324" s="225"/>
      <c r="BJC2324" s="225"/>
      <c r="BJD2324" s="225"/>
      <c r="BJE2324" s="225"/>
      <c r="BJF2324" s="225"/>
      <c r="BJG2324" s="225"/>
      <c r="BJH2324" s="225"/>
      <c r="BJI2324" s="225"/>
      <c r="BJJ2324" s="225"/>
      <c r="BJK2324" s="225"/>
      <c r="BJL2324" s="225"/>
      <c r="BJM2324" s="225"/>
      <c r="BJN2324" s="225"/>
      <c r="BJO2324" s="225"/>
      <c r="BJP2324" s="225"/>
      <c r="BJQ2324" s="225"/>
      <c r="BJR2324" s="225"/>
      <c r="BJS2324" s="225"/>
      <c r="BJT2324" s="225"/>
      <c r="BJU2324" s="225"/>
      <c r="BJV2324" s="225"/>
      <c r="BJW2324" s="225"/>
      <c r="BJX2324" s="225"/>
      <c r="BJY2324" s="225"/>
      <c r="BJZ2324" s="225"/>
      <c r="BKA2324" s="225"/>
      <c r="BKB2324" s="225"/>
      <c r="BKC2324" s="225"/>
      <c r="BKD2324" s="225"/>
      <c r="BKE2324" s="225"/>
      <c r="BKF2324" s="225"/>
      <c r="BKG2324" s="225"/>
      <c r="BKH2324" s="225"/>
      <c r="BKI2324" s="225"/>
      <c r="BKJ2324" s="225"/>
      <c r="BKK2324" s="225"/>
      <c r="BKL2324" s="225"/>
      <c r="BKM2324" s="225"/>
      <c r="BKN2324" s="225"/>
      <c r="BKO2324" s="225"/>
      <c r="BKP2324" s="225"/>
      <c r="BKQ2324" s="225"/>
      <c r="BKR2324" s="225"/>
      <c r="BKS2324" s="225"/>
      <c r="BKT2324" s="225"/>
      <c r="BKU2324" s="225"/>
      <c r="BKV2324" s="225"/>
      <c r="BKW2324" s="225"/>
      <c r="BKX2324" s="225"/>
      <c r="BKY2324" s="225"/>
      <c r="BKZ2324" s="225"/>
      <c r="BLA2324" s="225"/>
      <c r="BLB2324" s="225"/>
      <c r="BLC2324" s="225"/>
      <c r="BLD2324" s="225"/>
      <c r="BLE2324" s="225"/>
      <c r="BLF2324" s="225"/>
      <c r="BLG2324" s="225"/>
      <c r="BLH2324" s="225"/>
      <c r="BLI2324" s="225"/>
      <c r="BLJ2324" s="225"/>
      <c r="BLK2324" s="225"/>
      <c r="BLL2324" s="225"/>
      <c r="BLM2324" s="225"/>
      <c r="BLN2324" s="225"/>
      <c r="BLO2324" s="225"/>
      <c r="BLP2324" s="225"/>
      <c r="BLQ2324" s="225"/>
      <c r="BLR2324" s="225"/>
      <c r="BLS2324" s="225"/>
      <c r="BLT2324" s="225"/>
      <c r="BLU2324" s="225"/>
      <c r="BLV2324" s="225"/>
      <c r="BLW2324" s="225"/>
      <c r="BLX2324" s="225"/>
      <c r="BLY2324" s="225"/>
      <c r="BLZ2324" s="225"/>
      <c r="BMA2324" s="225"/>
      <c r="BMB2324" s="225"/>
      <c r="BMC2324" s="225"/>
      <c r="BMD2324" s="225"/>
      <c r="BME2324" s="225"/>
      <c r="BMF2324" s="225"/>
      <c r="BMG2324" s="225"/>
      <c r="BMH2324" s="225"/>
      <c r="BMI2324" s="225"/>
      <c r="BMJ2324" s="225"/>
      <c r="BMK2324" s="225"/>
      <c r="BML2324" s="225"/>
      <c r="BMM2324" s="225"/>
      <c r="BMN2324" s="225"/>
      <c r="BMO2324" s="225"/>
      <c r="BMP2324" s="225"/>
      <c r="BMQ2324" s="225"/>
      <c r="BMR2324" s="225"/>
      <c r="BMS2324" s="225"/>
      <c r="BMT2324" s="225"/>
      <c r="BMU2324" s="225"/>
      <c r="BMV2324" s="225"/>
      <c r="BMW2324" s="225"/>
      <c r="BMX2324" s="225"/>
      <c r="BMY2324" s="225"/>
      <c r="BMZ2324" s="225"/>
      <c r="BNA2324" s="225"/>
      <c r="BNB2324" s="225"/>
      <c r="BNC2324" s="225"/>
      <c r="BND2324" s="225"/>
      <c r="BNE2324" s="225"/>
      <c r="BNF2324" s="225"/>
      <c r="BNG2324" s="225"/>
      <c r="BNH2324" s="225"/>
      <c r="BNI2324" s="225"/>
      <c r="BNJ2324" s="225"/>
      <c r="BNK2324" s="225"/>
      <c r="BNL2324" s="225"/>
      <c r="BNM2324" s="225"/>
      <c r="BNN2324" s="225"/>
      <c r="BNO2324" s="225"/>
      <c r="BNP2324" s="225"/>
      <c r="BNQ2324" s="225"/>
      <c r="BNR2324" s="225"/>
      <c r="BNS2324" s="225"/>
      <c r="BNT2324" s="225"/>
      <c r="BNU2324" s="225"/>
      <c r="BNV2324" s="225"/>
      <c r="BNW2324" s="225"/>
      <c r="BNX2324" s="225"/>
      <c r="BNY2324" s="225"/>
      <c r="BNZ2324" s="225"/>
      <c r="BOA2324" s="225"/>
      <c r="BOB2324" s="225"/>
      <c r="BOC2324" s="225"/>
      <c r="BOD2324" s="225"/>
      <c r="BOE2324" s="225"/>
      <c r="BOF2324" s="225"/>
      <c r="BOG2324" s="225"/>
      <c r="BOH2324" s="225"/>
      <c r="BOI2324" s="225"/>
      <c r="BOJ2324" s="225"/>
      <c r="BOK2324" s="225"/>
      <c r="BOL2324" s="225"/>
      <c r="BOM2324" s="225"/>
      <c r="BON2324" s="225"/>
      <c r="BOO2324" s="225"/>
      <c r="BOP2324" s="225"/>
      <c r="BOQ2324" s="225"/>
      <c r="BOR2324" s="225"/>
      <c r="BOS2324" s="225"/>
      <c r="BOT2324" s="225"/>
      <c r="BOU2324" s="225"/>
      <c r="BOV2324" s="225"/>
      <c r="BOW2324" s="225"/>
      <c r="BOX2324" s="225"/>
      <c r="BOY2324" s="225"/>
      <c r="BOZ2324" s="225"/>
      <c r="BPA2324" s="225"/>
      <c r="BPB2324" s="225"/>
      <c r="BPC2324" s="225"/>
      <c r="BPD2324" s="225"/>
      <c r="BPE2324" s="225"/>
      <c r="BPF2324" s="225"/>
      <c r="BPG2324" s="225"/>
      <c r="BPH2324" s="225"/>
      <c r="BPI2324" s="225"/>
      <c r="BPJ2324" s="225"/>
      <c r="BPK2324" s="225"/>
      <c r="BPL2324" s="225"/>
      <c r="BPM2324" s="225"/>
      <c r="BPN2324" s="225"/>
      <c r="BPO2324" s="225"/>
      <c r="BPP2324" s="225"/>
      <c r="BPQ2324" s="225"/>
      <c r="BPR2324" s="225"/>
      <c r="BPS2324" s="225"/>
      <c r="BPT2324" s="225"/>
      <c r="BPU2324" s="225"/>
      <c r="BPV2324" s="225"/>
      <c r="BPW2324" s="225"/>
      <c r="BPX2324" s="225"/>
      <c r="BPY2324" s="225"/>
      <c r="BPZ2324" s="225"/>
      <c r="BQA2324" s="225"/>
      <c r="BQB2324" s="225"/>
      <c r="BQC2324" s="225"/>
      <c r="BQD2324" s="225"/>
      <c r="BQE2324" s="225"/>
      <c r="BQF2324" s="225"/>
      <c r="BQG2324" s="225"/>
      <c r="BQH2324" s="225"/>
      <c r="BQI2324" s="225"/>
      <c r="BQJ2324" s="225"/>
      <c r="BQK2324" s="225"/>
      <c r="BQL2324" s="225"/>
      <c r="BQM2324" s="225"/>
      <c r="BQN2324" s="225"/>
      <c r="BQO2324" s="225"/>
      <c r="BQP2324" s="225"/>
      <c r="BQQ2324" s="225"/>
      <c r="BQR2324" s="225"/>
      <c r="BQS2324" s="225"/>
      <c r="BQT2324" s="225"/>
      <c r="BQU2324" s="225"/>
      <c r="BQV2324" s="225"/>
      <c r="BQW2324" s="225"/>
      <c r="BQX2324" s="225"/>
      <c r="BQY2324" s="225"/>
      <c r="BQZ2324" s="225"/>
      <c r="BRA2324" s="225"/>
      <c r="BRB2324" s="225"/>
      <c r="BRC2324" s="225"/>
      <c r="BRD2324" s="225"/>
      <c r="BRE2324" s="225"/>
      <c r="BRF2324" s="225"/>
      <c r="BRG2324" s="225"/>
      <c r="BRH2324" s="225"/>
      <c r="BRI2324" s="225"/>
      <c r="BRJ2324" s="225"/>
      <c r="BRK2324" s="225"/>
      <c r="BRL2324" s="225"/>
      <c r="BRM2324" s="225"/>
      <c r="BRN2324" s="225"/>
      <c r="BRO2324" s="225"/>
      <c r="BRP2324" s="225"/>
      <c r="BRQ2324" s="225"/>
      <c r="BRR2324" s="225"/>
      <c r="BRS2324" s="225"/>
      <c r="BRT2324" s="225"/>
      <c r="BRU2324" s="225"/>
      <c r="BRV2324" s="225"/>
      <c r="BRW2324" s="225"/>
      <c r="BRX2324" s="225"/>
      <c r="BRY2324" s="225"/>
      <c r="BRZ2324" s="225"/>
      <c r="BSA2324" s="225"/>
      <c r="BSB2324" s="225"/>
      <c r="BSC2324" s="225"/>
      <c r="BSD2324" s="225"/>
      <c r="BSE2324" s="225"/>
      <c r="BSF2324" s="225"/>
      <c r="BSG2324" s="225"/>
      <c r="BSH2324" s="225"/>
      <c r="BSI2324" s="225"/>
      <c r="BSJ2324" s="225"/>
      <c r="BSK2324" s="225"/>
      <c r="BSL2324" s="225"/>
      <c r="BSM2324" s="225"/>
      <c r="BSN2324" s="225"/>
      <c r="BSO2324" s="225"/>
      <c r="BSP2324" s="225"/>
      <c r="BSQ2324" s="225"/>
      <c r="BSR2324" s="225"/>
      <c r="BSS2324" s="225"/>
      <c r="BST2324" s="225"/>
      <c r="BSU2324" s="225"/>
      <c r="BSV2324" s="225"/>
      <c r="BSW2324" s="225"/>
      <c r="BSX2324" s="225"/>
      <c r="BSY2324" s="225"/>
      <c r="BSZ2324" s="225"/>
      <c r="BTA2324" s="225"/>
      <c r="BTB2324" s="225"/>
      <c r="BTC2324" s="225"/>
      <c r="BTD2324" s="225"/>
      <c r="BTE2324" s="225"/>
      <c r="BTF2324" s="225"/>
      <c r="BTG2324" s="225"/>
      <c r="BTH2324" s="225"/>
      <c r="BTI2324" s="225"/>
      <c r="BTJ2324" s="225"/>
      <c r="BTK2324" s="225"/>
      <c r="BTL2324" s="225"/>
      <c r="BTM2324" s="225"/>
      <c r="BTN2324" s="225"/>
      <c r="BTO2324" s="225"/>
      <c r="BTP2324" s="225"/>
      <c r="BTQ2324" s="225"/>
      <c r="BTR2324" s="225"/>
      <c r="BTS2324" s="225"/>
      <c r="BTT2324" s="225"/>
      <c r="BTU2324" s="225"/>
      <c r="BTV2324" s="225"/>
      <c r="BTW2324" s="225"/>
      <c r="BTX2324" s="225"/>
      <c r="BTY2324" s="225"/>
      <c r="BTZ2324" s="225"/>
      <c r="BUA2324" s="225"/>
      <c r="BUB2324" s="225"/>
      <c r="BUC2324" s="225"/>
      <c r="BUD2324" s="225"/>
      <c r="BUE2324" s="225"/>
      <c r="BUF2324" s="225"/>
      <c r="BUG2324" s="225"/>
      <c r="BUH2324" s="225"/>
      <c r="BUI2324" s="225"/>
      <c r="BUJ2324" s="225"/>
      <c r="BUK2324" s="225"/>
      <c r="BUL2324" s="225"/>
      <c r="BUM2324" s="225"/>
      <c r="BUN2324" s="225"/>
      <c r="BUO2324" s="225"/>
      <c r="BUP2324" s="225"/>
      <c r="BUQ2324" s="225"/>
      <c r="BUR2324" s="225"/>
      <c r="BUS2324" s="225"/>
      <c r="BUT2324" s="225"/>
      <c r="BUU2324" s="225"/>
      <c r="BUV2324" s="225"/>
      <c r="BUW2324" s="225"/>
      <c r="BUX2324" s="225"/>
      <c r="BUY2324" s="225"/>
      <c r="BUZ2324" s="225"/>
      <c r="BVA2324" s="225"/>
      <c r="BVB2324" s="225"/>
      <c r="BVC2324" s="225"/>
      <c r="BVD2324" s="225"/>
      <c r="BVE2324" s="225"/>
      <c r="BVF2324" s="225"/>
      <c r="BVG2324" s="225"/>
      <c r="BVH2324" s="225"/>
      <c r="BVI2324" s="225"/>
      <c r="BVJ2324" s="225"/>
      <c r="BVK2324" s="225"/>
      <c r="BVL2324" s="225"/>
      <c r="BVM2324" s="225"/>
      <c r="BVN2324" s="225"/>
      <c r="BVO2324" s="225"/>
      <c r="BVP2324" s="225"/>
      <c r="BVQ2324" s="225"/>
      <c r="BVR2324" s="225"/>
      <c r="BVS2324" s="225"/>
      <c r="BVT2324" s="225"/>
      <c r="BVU2324" s="225"/>
      <c r="BVV2324" s="225"/>
      <c r="BVW2324" s="225"/>
      <c r="BVX2324" s="225"/>
      <c r="BVY2324" s="225"/>
      <c r="BVZ2324" s="225"/>
      <c r="BWA2324" s="225"/>
      <c r="BWB2324" s="225"/>
      <c r="BWC2324" s="225"/>
      <c r="BWD2324" s="225"/>
      <c r="BWE2324" s="225"/>
      <c r="BWF2324" s="225"/>
      <c r="BWG2324" s="225"/>
      <c r="BWH2324" s="225"/>
      <c r="BWI2324" s="225"/>
      <c r="BWJ2324" s="225"/>
      <c r="BWK2324" s="225"/>
      <c r="BWL2324" s="225"/>
      <c r="BWM2324" s="225"/>
      <c r="BWN2324" s="225"/>
      <c r="BWO2324" s="225"/>
      <c r="BWP2324" s="225"/>
      <c r="BWQ2324" s="225"/>
      <c r="BWR2324" s="225"/>
      <c r="BWS2324" s="225"/>
      <c r="BWT2324" s="225"/>
      <c r="BWU2324" s="225"/>
      <c r="BWV2324" s="225"/>
      <c r="BWW2324" s="225"/>
      <c r="BWX2324" s="225"/>
      <c r="BWY2324" s="225"/>
      <c r="BWZ2324" s="225"/>
      <c r="BXA2324" s="225"/>
      <c r="BXB2324" s="225"/>
      <c r="BXC2324" s="225"/>
      <c r="BXD2324" s="225"/>
      <c r="BXE2324" s="225"/>
      <c r="BXF2324" s="225"/>
      <c r="BXG2324" s="225"/>
      <c r="BXH2324" s="225"/>
      <c r="BXI2324" s="225"/>
      <c r="BXJ2324" s="225"/>
      <c r="BXK2324" s="225"/>
      <c r="BXL2324" s="225"/>
      <c r="BXM2324" s="225"/>
      <c r="BXN2324" s="225"/>
      <c r="BXO2324" s="225"/>
      <c r="BXP2324" s="225"/>
      <c r="BXQ2324" s="225"/>
      <c r="BXR2324" s="225"/>
      <c r="BXS2324" s="225"/>
      <c r="BXT2324" s="225"/>
      <c r="BXU2324" s="225"/>
      <c r="BXV2324" s="225"/>
      <c r="BXW2324" s="225"/>
      <c r="BXX2324" s="225"/>
      <c r="BXY2324" s="225"/>
      <c r="BXZ2324" s="225"/>
      <c r="BYA2324" s="225"/>
      <c r="BYB2324" s="225"/>
      <c r="BYC2324" s="225"/>
      <c r="BYD2324" s="225"/>
      <c r="BYE2324" s="225"/>
      <c r="BYF2324" s="225"/>
      <c r="BYG2324" s="225"/>
      <c r="BYH2324" s="225"/>
      <c r="BYI2324" s="225"/>
      <c r="BYJ2324" s="225"/>
      <c r="BYK2324" s="225"/>
      <c r="BYL2324" s="225"/>
      <c r="BYM2324" s="225"/>
      <c r="BYN2324" s="225"/>
      <c r="BYO2324" s="225"/>
      <c r="BYP2324" s="225"/>
      <c r="BYQ2324" s="225"/>
      <c r="BYR2324" s="225"/>
      <c r="BYS2324" s="225"/>
      <c r="BYT2324" s="225"/>
      <c r="BYU2324" s="225"/>
      <c r="BYV2324" s="225"/>
      <c r="BYW2324" s="225"/>
      <c r="BYX2324" s="225"/>
      <c r="BYY2324" s="225"/>
      <c r="BYZ2324" s="225"/>
      <c r="BZA2324" s="225"/>
      <c r="BZB2324" s="225"/>
      <c r="BZC2324" s="225"/>
      <c r="BZD2324" s="225"/>
      <c r="BZE2324" s="225"/>
      <c r="BZF2324" s="225"/>
      <c r="BZG2324" s="225"/>
      <c r="BZH2324" s="225"/>
      <c r="BZI2324" s="225"/>
      <c r="BZJ2324" s="225"/>
      <c r="BZK2324" s="225"/>
      <c r="BZL2324" s="225"/>
      <c r="BZM2324" s="225"/>
      <c r="BZN2324" s="225"/>
      <c r="BZO2324" s="225"/>
      <c r="BZP2324" s="225"/>
      <c r="BZQ2324" s="225"/>
      <c r="BZR2324" s="225"/>
      <c r="BZS2324" s="225"/>
      <c r="BZT2324" s="225"/>
      <c r="BZU2324" s="225"/>
      <c r="BZV2324" s="225"/>
      <c r="BZW2324" s="225"/>
      <c r="BZX2324" s="225"/>
      <c r="BZY2324" s="225"/>
      <c r="BZZ2324" s="225"/>
      <c r="CAA2324" s="225"/>
      <c r="CAB2324" s="225"/>
      <c r="CAC2324" s="225"/>
      <c r="CAD2324" s="225"/>
      <c r="CAE2324" s="225"/>
      <c r="CAF2324" s="225"/>
      <c r="CAG2324" s="225"/>
      <c r="CAH2324" s="225"/>
      <c r="CAI2324" s="225"/>
      <c r="CAJ2324" s="225"/>
      <c r="CAK2324" s="225"/>
      <c r="CAL2324" s="225"/>
      <c r="CAM2324" s="225"/>
      <c r="CAN2324" s="225"/>
      <c r="CAO2324" s="225"/>
      <c r="CAP2324" s="225"/>
      <c r="CAQ2324" s="225"/>
      <c r="CAR2324" s="225"/>
      <c r="CAS2324" s="225"/>
      <c r="CAT2324" s="225"/>
      <c r="CAU2324" s="225"/>
      <c r="CAV2324" s="225"/>
      <c r="CAW2324" s="225"/>
      <c r="CAX2324" s="225"/>
      <c r="CAY2324" s="225"/>
      <c r="CAZ2324" s="225"/>
      <c r="CBA2324" s="225"/>
      <c r="CBB2324" s="225"/>
      <c r="CBC2324" s="225"/>
      <c r="CBD2324" s="225"/>
      <c r="CBE2324" s="225"/>
      <c r="CBF2324" s="225"/>
      <c r="CBG2324" s="225"/>
      <c r="CBH2324" s="225"/>
      <c r="CBI2324" s="225"/>
      <c r="CBJ2324" s="225"/>
      <c r="CBK2324" s="225"/>
      <c r="CBL2324" s="225"/>
      <c r="CBM2324" s="225"/>
      <c r="CBN2324" s="225"/>
      <c r="CBO2324" s="225"/>
      <c r="CBP2324" s="225"/>
      <c r="CBQ2324" s="225"/>
      <c r="CBR2324" s="225"/>
      <c r="CBS2324" s="225"/>
      <c r="CBT2324" s="225"/>
      <c r="CBU2324" s="225"/>
      <c r="CBV2324" s="225"/>
      <c r="CBW2324" s="225"/>
      <c r="CBX2324" s="225"/>
      <c r="CBY2324" s="225"/>
      <c r="CBZ2324" s="225"/>
      <c r="CCA2324" s="225"/>
      <c r="CCB2324" s="225"/>
      <c r="CCC2324" s="225"/>
      <c r="CCD2324" s="225"/>
      <c r="CCE2324" s="225"/>
      <c r="CCF2324" s="225"/>
      <c r="CCG2324" s="225"/>
      <c r="CCH2324" s="225"/>
      <c r="CCI2324" s="225"/>
      <c r="CCJ2324" s="225"/>
      <c r="CCK2324" s="225"/>
      <c r="CCL2324" s="225"/>
      <c r="CCM2324" s="225"/>
      <c r="CCN2324" s="225"/>
      <c r="CCO2324" s="225"/>
      <c r="CCP2324" s="225"/>
      <c r="CCQ2324" s="225"/>
      <c r="CCR2324" s="225"/>
      <c r="CCS2324" s="225"/>
      <c r="CCT2324" s="225"/>
      <c r="CCU2324" s="225"/>
      <c r="CCV2324" s="225"/>
      <c r="CCW2324" s="225"/>
      <c r="CCX2324" s="225"/>
      <c r="CCY2324" s="225"/>
      <c r="CCZ2324" s="225"/>
      <c r="CDA2324" s="225"/>
      <c r="CDB2324" s="225"/>
      <c r="CDC2324" s="225"/>
      <c r="CDD2324" s="225"/>
      <c r="CDE2324" s="225"/>
      <c r="CDF2324" s="225"/>
      <c r="CDG2324" s="225"/>
      <c r="CDH2324" s="225"/>
      <c r="CDI2324" s="225"/>
      <c r="CDJ2324" s="225"/>
      <c r="CDK2324" s="225"/>
      <c r="CDL2324" s="225"/>
      <c r="CDM2324" s="225"/>
      <c r="CDN2324" s="225"/>
      <c r="CDO2324" s="225"/>
      <c r="CDP2324" s="225"/>
      <c r="CDQ2324" s="225"/>
      <c r="CDR2324" s="225"/>
      <c r="CDS2324" s="225"/>
      <c r="CDT2324" s="225"/>
      <c r="CDU2324" s="225"/>
      <c r="CDV2324" s="225"/>
      <c r="CDW2324" s="225"/>
      <c r="CDX2324" s="225"/>
      <c r="CDY2324" s="225"/>
      <c r="CDZ2324" s="225"/>
      <c r="CEA2324" s="225"/>
      <c r="CEB2324" s="225"/>
      <c r="CEC2324" s="225"/>
      <c r="CED2324" s="225"/>
      <c r="CEE2324" s="225"/>
      <c r="CEF2324" s="225"/>
      <c r="CEG2324" s="225"/>
      <c r="CEH2324" s="225"/>
      <c r="CEI2324" s="225"/>
      <c r="CEJ2324" s="225"/>
      <c r="CEK2324" s="225"/>
      <c r="CEL2324" s="225"/>
      <c r="CEM2324" s="225"/>
      <c r="CEN2324" s="225"/>
      <c r="CEO2324" s="225"/>
      <c r="CEP2324" s="225"/>
      <c r="CEQ2324" s="225"/>
      <c r="CER2324" s="225"/>
      <c r="CES2324" s="225"/>
      <c r="CET2324" s="225"/>
      <c r="CEU2324" s="225"/>
      <c r="CEV2324" s="225"/>
      <c r="CEW2324" s="225"/>
      <c r="CEX2324" s="225"/>
      <c r="CEY2324" s="225"/>
      <c r="CEZ2324" s="225"/>
      <c r="CFA2324" s="225"/>
      <c r="CFB2324" s="225"/>
      <c r="CFC2324" s="225"/>
      <c r="CFD2324" s="225"/>
      <c r="CFE2324" s="225"/>
      <c r="CFF2324" s="225"/>
      <c r="CFG2324" s="225"/>
      <c r="CFH2324" s="225"/>
      <c r="CFI2324" s="225"/>
      <c r="CFJ2324" s="225"/>
      <c r="CFK2324" s="225"/>
      <c r="CFL2324" s="225"/>
      <c r="CFM2324" s="225"/>
      <c r="CFN2324" s="225"/>
      <c r="CFO2324" s="225"/>
      <c r="CFP2324" s="225"/>
      <c r="CFQ2324" s="225"/>
      <c r="CFR2324" s="225"/>
      <c r="CFS2324" s="225"/>
      <c r="CFT2324" s="225"/>
      <c r="CFU2324" s="225"/>
      <c r="CFV2324" s="225"/>
      <c r="CFW2324" s="225"/>
      <c r="CFX2324" s="225"/>
      <c r="CFY2324" s="225"/>
      <c r="CFZ2324" s="225"/>
      <c r="CGA2324" s="225"/>
      <c r="CGB2324" s="225"/>
      <c r="CGC2324" s="225"/>
      <c r="CGD2324" s="225"/>
      <c r="CGE2324" s="225"/>
      <c r="CGF2324" s="225"/>
      <c r="CGG2324" s="225"/>
      <c r="CGH2324" s="225"/>
      <c r="CGI2324" s="225"/>
      <c r="CGJ2324" s="225"/>
      <c r="CGK2324" s="225"/>
      <c r="CGL2324" s="225"/>
      <c r="CGM2324" s="225"/>
      <c r="CGN2324" s="225"/>
      <c r="CGO2324" s="225"/>
      <c r="CGP2324" s="225"/>
      <c r="CGQ2324" s="225"/>
      <c r="CGR2324" s="225"/>
      <c r="CGS2324" s="225"/>
      <c r="CGT2324" s="225"/>
      <c r="CGU2324" s="225"/>
      <c r="CGV2324" s="225"/>
      <c r="CGW2324" s="225"/>
      <c r="CGX2324" s="225"/>
      <c r="CGY2324" s="225"/>
      <c r="CGZ2324" s="225"/>
      <c r="CHA2324" s="225"/>
      <c r="CHB2324" s="225"/>
      <c r="CHC2324" s="225"/>
      <c r="CHD2324" s="225"/>
      <c r="CHE2324" s="225"/>
      <c r="CHF2324" s="225"/>
      <c r="CHG2324" s="225"/>
      <c r="CHH2324" s="225"/>
      <c r="CHI2324" s="225"/>
      <c r="CHJ2324" s="225"/>
      <c r="CHK2324" s="225"/>
      <c r="CHL2324" s="225"/>
      <c r="CHM2324" s="225"/>
      <c r="CHN2324" s="225"/>
      <c r="CHO2324" s="225"/>
      <c r="CHP2324" s="225"/>
      <c r="CHQ2324" s="225"/>
      <c r="CHR2324" s="225"/>
      <c r="CHS2324" s="225"/>
      <c r="CHT2324" s="225"/>
      <c r="CHU2324" s="225"/>
      <c r="CHV2324" s="225"/>
      <c r="CHW2324" s="225"/>
      <c r="CHX2324" s="225"/>
      <c r="CHY2324" s="225"/>
      <c r="CHZ2324" s="225"/>
      <c r="CIA2324" s="225"/>
      <c r="CIB2324" s="225"/>
      <c r="CIC2324" s="225"/>
      <c r="CID2324" s="225"/>
      <c r="CIE2324" s="225"/>
      <c r="CIF2324" s="225"/>
      <c r="CIG2324" s="225"/>
      <c r="CIH2324" s="225"/>
      <c r="CII2324" s="225"/>
      <c r="CIJ2324" s="225"/>
      <c r="CIK2324" s="225"/>
      <c r="CIL2324" s="225"/>
      <c r="CIM2324" s="225"/>
      <c r="CIN2324" s="225"/>
      <c r="CIO2324" s="225"/>
      <c r="CIP2324" s="225"/>
      <c r="CIQ2324" s="225"/>
      <c r="CIR2324" s="225"/>
      <c r="CIS2324" s="225"/>
      <c r="CIT2324" s="225"/>
      <c r="CIU2324" s="225"/>
      <c r="CIV2324" s="225"/>
      <c r="CIW2324" s="225"/>
      <c r="CIX2324" s="225"/>
      <c r="CIY2324" s="225"/>
      <c r="CIZ2324" s="225"/>
      <c r="CJA2324" s="225"/>
      <c r="CJB2324" s="225"/>
      <c r="CJC2324" s="225"/>
      <c r="CJD2324" s="225"/>
      <c r="CJE2324" s="225"/>
      <c r="CJF2324" s="225"/>
      <c r="CJG2324" s="225"/>
      <c r="CJH2324" s="225"/>
      <c r="CJI2324" s="225"/>
      <c r="CJJ2324" s="225"/>
      <c r="CJK2324" s="225"/>
      <c r="CJL2324" s="225"/>
      <c r="CJM2324" s="225"/>
      <c r="CJN2324" s="225"/>
      <c r="CJO2324" s="225"/>
      <c r="CJP2324" s="225"/>
      <c r="CJQ2324" s="225"/>
      <c r="CJR2324" s="225"/>
      <c r="CJS2324" s="225"/>
      <c r="CJT2324" s="225"/>
      <c r="CJU2324" s="225"/>
      <c r="CJV2324" s="225"/>
      <c r="CJW2324" s="225"/>
      <c r="CJX2324" s="225"/>
      <c r="CJY2324" s="225"/>
      <c r="CJZ2324" s="225"/>
      <c r="CKA2324" s="225"/>
      <c r="CKB2324" s="225"/>
      <c r="CKC2324" s="225"/>
      <c r="CKD2324" s="225"/>
      <c r="CKE2324" s="225"/>
      <c r="CKF2324" s="225"/>
      <c r="CKG2324" s="225"/>
      <c r="CKH2324" s="225"/>
      <c r="CKI2324" s="225"/>
      <c r="CKJ2324" s="225"/>
      <c r="CKK2324" s="225"/>
      <c r="CKL2324" s="225"/>
      <c r="CKM2324" s="225"/>
      <c r="CKN2324" s="225"/>
      <c r="CKO2324" s="225"/>
      <c r="CKP2324" s="225"/>
      <c r="CKQ2324" s="225"/>
      <c r="CKR2324" s="225"/>
      <c r="CKS2324" s="225"/>
      <c r="CKT2324" s="225"/>
      <c r="CKU2324" s="225"/>
      <c r="CKV2324" s="225"/>
      <c r="CKW2324" s="225"/>
      <c r="CKX2324" s="225"/>
      <c r="CKY2324" s="225"/>
      <c r="CKZ2324" s="225"/>
      <c r="CLA2324" s="225"/>
      <c r="CLB2324" s="225"/>
      <c r="CLC2324" s="225"/>
      <c r="CLD2324" s="225"/>
      <c r="CLE2324" s="225"/>
      <c r="CLF2324" s="225"/>
      <c r="CLG2324" s="225"/>
      <c r="CLH2324" s="225"/>
      <c r="CLI2324" s="225"/>
      <c r="CLJ2324" s="225"/>
      <c r="CLK2324" s="225"/>
      <c r="CLL2324" s="225"/>
      <c r="CLM2324" s="225"/>
      <c r="CLN2324" s="225"/>
      <c r="CLO2324" s="225"/>
      <c r="CLP2324" s="225"/>
      <c r="CLQ2324" s="225"/>
      <c r="CLR2324" s="225"/>
      <c r="CLS2324" s="225"/>
      <c r="CLT2324" s="225"/>
      <c r="CLU2324" s="225"/>
      <c r="CLV2324" s="225"/>
      <c r="CLW2324" s="225"/>
      <c r="CLX2324" s="225"/>
      <c r="CLY2324" s="225"/>
      <c r="CLZ2324" s="225"/>
      <c r="CMA2324" s="225"/>
      <c r="CMB2324" s="225"/>
      <c r="CMC2324" s="225"/>
      <c r="CMD2324" s="225"/>
      <c r="CME2324" s="225"/>
      <c r="CMF2324" s="225"/>
      <c r="CMG2324" s="225"/>
      <c r="CMH2324" s="225"/>
      <c r="CMI2324" s="225"/>
      <c r="CMJ2324" s="225"/>
      <c r="CMK2324" s="225"/>
      <c r="CML2324" s="225"/>
      <c r="CMM2324" s="225"/>
      <c r="CMN2324" s="225"/>
      <c r="CMO2324" s="225"/>
      <c r="CMP2324" s="225"/>
      <c r="CMQ2324" s="225"/>
      <c r="CMR2324" s="225"/>
      <c r="CMS2324" s="225"/>
      <c r="CMT2324" s="225"/>
      <c r="CMU2324" s="225"/>
      <c r="CMV2324" s="225"/>
      <c r="CMW2324" s="225"/>
      <c r="CMX2324" s="225"/>
      <c r="CMY2324" s="225"/>
      <c r="CMZ2324" s="225"/>
      <c r="CNA2324" s="225"/>
      <c r="CNB2324" s="225"/>
      <c r="CNC2324" s="225"/>
      <c r="CND2324" s="225"/>
      <c r="CNE2324" s="225"/>
      <c r="CNF2324" s="225"/>
      <c r="CNG2324" s="225"/>
      <c r="CNH2324" s="225"/>
      <c r="CNI2324" s="225"/>
      <c r="CNJ2324" s="225"/>
      <c r="CNK2324" s="225"/>
      <c r="CNL2324" s="225"/>
      <c r="CNM2324" s="225"/>
      <c r="CNN2324" s="225"/>
      <c r="CNO2324" s="225"/>
      <c r="CNP2324" s="225"/>
      <c r="CNQ2324" s="225"/>
      <c r="CNR2324" s="225"/>
      <c r="CNS2324" s="225"/>
      <c r="CNT2324" s="225"/>
      <c r="CNU2324" s="225"/>
      <c r="CNV2324" s="225"/>
      <c r="CNW2324" s="225"/>
      <c r="CNX2324" s="225"/>
      <c r="CNY2324" s="225"/>
      <c r="CNZ2324" s="225"/>
      <c r="COA2324" s="225"/>
      <c r="COB2324" s="225"/>
      <c r="COC2324" s="225"/>
      <c r="COD2324" s="225"/>
      <c r="COE2324" s="225"/>
      <c r="COF2324" s="225"/>
      <c r="COG2324" s="225"/>
      <c r="COH2324" s="225"/>
      <c r="COI2324" s="225"/>
      <c r="COJ2324" s="225"/>
      <c r="COK2324" s="225"/>
      <c r="COL2324" s="225"/>
      <c r="COM2324" s="225"/>
      <c r="CON2324" s="225"/>
      <c r="COO2324" s="225"/>
      <c r="COP2324" s="225"/>
      <c r="COQ2324" s="225"/>
      <c r="COR2324" s="225"/>
      <c r="COS2324" s="225"/>
      <c r="COT2324" s="225"/>
      <c r="COU2324" s="225"/>
      <c r="COV2324" s="225"/>
      <c r="COW2324" s="225"/>
      <c r="COX2324" s="225"/>
      <c r="COY2324" s="225"/>
      <c r="COZ2324" s="225"/>
      <c r="CPA2324" s="225"/>
      <c r="CPB2324" s="225"/>
      <c r="CPC2324" s="225"/>
      <c r="CPD2324" s="225"/>
      <c r="CPE2324" s="225"/>
      <c r="CPF2324" s="225"/>
      <c r="CPG2324" s="225"/>
      <c r="CPH2324" s="225"/>
      <c r="CPI2324" s="225"/>
      <c r="CPJ2324" s="225"/>
      <c r="CPK2324" s="225"/>
      <c r="CPL2324" s="225"/>
      <c r="CPM2324" s="225"/>
      <c r="CPN2324" s="225"/>
      <c r="CPO2324" s="225"/>
      <c r="CPP2324" s="225"/>
      <c r="CPQ2324" s="225"/>
      <c r="CPR2324" s="225"/>
      <c r="CPS2324" s="225"/>
      <c r="CPT2324" s="225"/>
      <c r="CPU2324" s="225"/>
      <c r="CPV2324" s="225"/>
      <c r="CPW2324" s="225"/>
      <c r="CPX2324" s="225"/>
      <c r="CPY2324" s="225"/>
      <c r="CPZ2324" s="225"/>
      <c r="CQA2324" s="225"/>
      <c r="CQB2324" s="225"/>
      <c r="CQC2324" s="225"/>
      <c r="CQD2324" s="225"/>
      <c r="CQE2324" s="225"/>
      <c r="CQF2324" s="225"/>
      <c r="CQG2324" s="225"/>
      <c r="CQH2324" s="225"/>
      <c r="CQI2324" s="225"/>
      <c r="CQJ2324" s="225"/>
      <c r="CQK2324" s="225"/>
      <c r="CQL2324" s="225"/>
      <c r="CQM2324" s="225"/>
      <c r="CQN2324" s="225"/>
      <c r="CQO2324" s="225"/>
      <c r="CQP2324" s="225"/>
      <c r="CQQ2324" s="225"/>
      <c r="CQR2324" s="225"/>
      <c r="CQS2324" s="225"/>
      <c r="CQT2324" s="225"/>
      <c r="CQU2324" s="225"/>
      <c r="CQV2324" s="225"/>
      <c r="CQW2324" s="225"/>
      <c r="CQX2324" s="225"/>
      <c r="CQY2324" s="225"/>
      <c r="CQZ2324" s="225"/>
      <c r="CRA2324" s="225"/>
      <c r="CRB2324" s="225"/>
      <c r="CRC2324" s="225"/>
      <c r="CRD2324" s="225"/>
      <c r="CRE2324" s="225"/>
      <c r="CRF2324" s="225"/>
      <c r="CRG2324" s="225"/>
      <c r="CRH2324" s="225"/>
      <c r="CRI2324" s="225"/>
      <c r="CRJ2324" s="225"/>
      <c r="CRK2324" s="225"/>
      <c r="CRL2324" s="225"/>
      <c r="CRM2324" s="225"/>
      <c r="CRN2324" s="225"/>
      <c r="CRO2324" s="225"/>
      <c r="CRP2324" s="225"/>
      <c r="CRQ2324" s="225"/>
      <c r="CRR2324" s="225"/>
      <c r="CRS2324" s="225"/>
      <c r="CRT2324" s="225"/>
      <c r="CRU2324" s="225"/>
      <c r="CRV2324" s="225"/>
      <c r="CRW2324" s="225"/>
      <c r="CRX2324" s="225"/>
      <c r="CRY2324" s="225"/>
      <c r="CRZ2324" s="225"/>
      <c r="CSA2324" s="225"/>
      <c r="CSB2324" s="225"/>
      <c r="CSC2324" s="225"/>
      <c r="CSD2324" s="225"/>
      <c r="CSE2324" s="225"/>
      <c r="CSF2324" s="225"/>
      <c r="CSG2324" s="225"/>
      <c r="CSH2324" s="225"/>
      <c r="CSI2324" s="225"/>
      <c r="CSJ2324" s="225"/>
      <c r="CSK2324" s="225"/>
      <c r="CSL2324" s="225"/>
      <c r="CSM2324" s="225"/>
      <c r="CSN2324" s="225"/>
      <c r="CSO2324" s="225"/>
      <c r="CSP2324" s="225"/>
      <c r="CSQ2324" s="225"/>
      <c r="CSR2324" s="225"/>
      <c r="CSS2324" s="225"/>
      <c r="CST2324" s="225"/>
      <c r="CSU2324" s="225"/>
      <c r="CSV2324" s="225"/>
      <c r="CSW2324" s="225"/>
      <c r="CSX2324" s="225"/>
      <c r="CSY2324" s="225"/>
      <c r="CSZ2324" s="225"/>
      <c r="CTA2324" s="225"/>
      <c r="CTB2324" s="225"/>
      <c r="CTC2324" s="225"/>
      <c r="CTD2324" s="225"/>
      <c r="CTE2324" s="225"/>
      <c r="CTF2324" s="225"/>
      <c r="CTG2324" s="225"/>
      <c r="CTH2324" s="225"/>
      <c r="CTI2324" s="225"/>
      <c r="CTJ2324" s="225"/>
      <c r="CTK2324" s="225"/>
      <c r="CTL2324" s="225"/>
      <c r="CTM2324" s="225"/>
      <c r="CTN2324" s="225"/>
      <c r="CTO2324" s="225"/>
      <c r="CTP2324" s="225"/>
      <c r="CTQ2324" s="225"/>
      <c r="CTR2324" s="225"/>
      <c r="CTS2324" s="225"/>
      <c r="CTT2324" s="225"/>
      <c r="CTU2324" s="225"/>
      <c r="CTV2324" s="225"/>
      <c r="CTW2324" s="225"/>
      <c r="CTX2324" s="225"/>
      <c r="CTY2324" s="225"/>
      <c r="CTZ2324" s="225"/>
      <c r="CUA2324" s="225"/>
      <c r="CUB2324" s="225"/>
      <c r="CUC2324" s="225"/>
      <c r="CUD2324" s="225"/>
      <c r="CUE2324" s="225"/>
      <c r="CUF2324" s="225"/>
      <c r="CUG2324" s="225"/>
      <c r="CUH2324" s="225"/>
      <c r="CUI2324" s="225"/>
      <c r="CUJ2324" s="225"/>
      <c r="CUK2324" s="225"/>
      <c r="CUL2324" s="225"/>
      <c r="CUM2324" s="225"/>
      <c r="CUN2324" s="225"/>
      <c r="CUO2324" s="225"/>
      <c r="CUP2324" s="225"/>
      <c r="CUQ2324" s="225"/>
      <c r="CUR2324" s="225"/>
      <c r="CUS2324" s="225"/>
      <c r="CUT2324" s="225"/>
      <c r="CUU2324" s="225"/>
      <c r="CUV2324" s="225"/>
      <c r="CUW2324" s="225"/>
      <c r="CUX2324" s="225"/>
      <c r="CUY2324" s="225"/>
      <c r="CUZ2324" s="225"/>
      <c r="CVA2324" s="225"/>
      <c r="CVB2324" s="225"/>
      <c r="CVC2324" s="225"/>
      <c r="CVD2324" s="225"/>
      <c r="CVE2324" s="225"/>
      <c r="CVF2324" s="225"/>
      <c r="CVG2324" s="225"/>
      <c r="CVH2324" s="225"/>
      <c r="CVI2324" s="225"/>
      <c r="CVJ2324" s="225"/>
      <c r="CVK2324" s="225"/>
      <c r="CVL2324" s="225"/>
      <c r="CVM2324" s="225"/>
      <c r="CVN2324" s="225"/>
      <c r="CVO2324" s="225"/>
      <c r="CVP2324" s="225"/>
      <c r="CVQ2324" s="225"/>
      <c r="CVR2324" s="225"/>
      <c r="CVS2324" s="225"/>
      <c r="CVT2324" s="225"/>
      <c r="CVU2324" s="225"/>
      <c r="CVV2324" s="225"/>
      <c r="CVW2324" s="225"/>
      <c r="CVX2324" s="225"/>
      <c r="CVY2324" s="225"/>
      <c r="CVZ2324" s="225"/>
      <c r="CWA2324" s="225"/>
      <c r="CWB2324" s="225"/>
      <c r="CWC2324" s="225"/>
      <c r="CWD2324" s="225"/>
      <c r="CWE2324" s="225"/>
      <c r="CWF2324" s="225"/>
      <c r="CWG2324" s="225"/>
      <c r="CWH2324" s="225"/>
      <c r="CWI2324" s="225"/>
      <c r="CWJ2324" s="225"/>
      <c r="CWK2324" s="225"/>
      <c r="CWL2324" s="225"/>
      <c r="CWM2324" s="225"/>
      <c r="CWN2324" s="225"/>
      <c r="CWO2324" s="225"/>
      <c r="CWP2324" s="225"/>
      <c r="CWQ2324" s="225"/>
      <c r="CWR2324" s="225"/>
      <c r="CWS2324" s="225"/>
      <c r="CWT2324" s="225"/>
      <c r="CWU2324" s="225"/>
      <c r="CWV2324" s="225"/>
      <c r="CWW2324" s="225"/>
      <c r="CWX2324" s="225"/>
      <c r="CWY2324" s="225"/>
      <c r="CWZ2324" s="225"/>
      <c r="CXA2324" s="225"/>
      <c r="CXB2324" s="225"/>
      <c r="CXC2324" s="225"/>
      <c r="CXD2324" s="225"/>
      <c r="CXE2324" s="225"/>
      <c r="CXF2324" s="225"/>
      <c r="CXG2324" s="225"/>
      <c r="CXH2324" s="225"/>
      <c r="CXI2324" s="225"/>
      <c r="CXJ2324" s="225"/>
      <c r="CXK2324" s="225"/>
      <c r="CXL2324" s="225"/>
      <c r="CXM2324" s="225"/>
      <c r="CXN2324" s="225"/>
      <c r="CXO2324" s="225"/>
      <c r="CXP2324" s="225"/>
      <c r="CXQ2324" s="225"/>
      <c r="CXR2324" s="225"/>
      <c r="CXS2324" s="225"/>
      <c r="CXT2324" s="225"/>
      <c r="CXU2324" s="225"/>
      <c r="CXV2324" s="225"/>
      <c r="CXW2324" s="225"/>
      <c r="CXX2324" s="225"/>
      <c r="CXY2324" s="225"/>
      <c r="CXZ2324" s="225"/>
      <c r="CYA2324" s="225"/>
      <c r="CYB2324" s="225"/>
      <c r="CYC2324" s="225"/>
      <c r="CYD2324" s="225"/>
      <c r="CYE2324" s="225"/>
      <c r="CYF2324" s="225"/>
      <c r="CYG2324" s="225"/>
      <c r="CYH2324" s="225"/>
      <c r="CYI2324" s="225"/>
      <c r="CYJ2324" s="225"/>
      <c r="CYK2324" s="225"/>
      <c r="CYL2324" s="225"/>
      <c r="CYM2324" s="225"/>
      <c r="CYN2324" s="225"/>
      <c r="CYO2324" s="225"/>
      <c r="CYP2324" s="225"/>
      <c r="CYQ2324" s="225"/>
      <c r="CYR2324" s="225"/>
      <c r="CYS2324" s="225"/>
      <c r="CYT2324" s="225"/>
      <c r="CYU2324" s="225"/>
      <c r="CYV2324" s="225"/>
      <c r="CYW2324" s="225"/>
      <c r="CYX2324" s="225"/>
      <c r="CYY2324" s="225"/>
      <c r="CYZ2324" s="225"/>
      <c r="CZA2324" s="225"/>
      <c r="CZB2324" s="225"/>
      <c r="CZC2324" s="225"/>
      <c r="CZD2324" s="225"/>
      <c r="CZE2324" s="225"/>
      <c r="CZF2324" s="225"/>
      <c r="CZG2324" s="225"/>
      <c r="CZH2324" s="225"/>
      <c r="CZI2324" s="225"/>
      <c r="CZJ2324" s="225"/>
      <c r="CZK2324" s="225"/>
      <c r="CZL2324" s="225"/>
      <c r="CZM2324" s="225"/>
      <c r="CZN2324" s="225"/>
      <c r="CZO2324" s="225"/>
      <c r="CZP2324" s="225"/>
      <c r="CZQ2324" s="225"/>
      <c r="CZR2324" s="225"/>
      <c r="CZS2324" s="225"/>
      <c r="CZT2324" s="225"/>
      <c r="CZU2324" s="225"/>
      <c r="CZV2324" s="225"/>
      <c r="CZW2324" s="225"/>
      <c r="CZX2324" s="225"/>
      <c r="CZY2324" s="225"/>
      <c r="CZZ2324" s="225"/>
      <c r="DAA2324" s="225"/>
      <c r="DAB2324" s="225"/>
      <c r="DAC2324" s="225"/>
      <c r="DAD2324" s="225"/>
      <c r="DAE2324" s="225"/>
      <c r="DAF2324" s="225"/>
      <c r="DAG2324" s="225"/>
      <c r="DAH2324" s="225"/>
      <c r="DAI2324" s="225"/>
      <c r="DAJ2324" s="225"/>
      <c r="DAK2324" s="225"/>
      <c r="DAL2324" s="225"/>
      <c r="DAM2324" s="225"/>
      <c r="DAN2324" s="225"/>
      <c r="DAO2324" s="225"/>
      <c r="DAP2324" s="225"/>
      <c r="DAQ2324" s="225"/>
      <c r="DAR2324" s="225"/>
      <c r="DAS2324" s="225"/>
      <c r="DAT2324" s="225"/>
      <c r="DAU2324" s="225"/>
      <c r="DAV2324" s="225"/>
      <c r="DAW2324" s="225"/>
      <c r="DAX2324" s="225"/>
      <c r="DAY2324" s="225"/>
      <c r="DAZ2324" s="225"/>
      <c r="DBA2324" s="225"/>
      <c r="DBB2324" s="225"/>
      <c r="DBC2324" s="225"/>
      <c r="DBD2324" s="225"/>
      <c r="DBE2324" s="225"/>
      <c r="DBF2324" s="225"/>
      <c r="DBG2324" s="225"/>
      <c r="DBH2324" s="225"/>
      <c r="DBI2324" s="225"/>
      <c r="DBJ2324" s="225"/>
      <c r="DBK2324" s="225"/>
      <c r="DBL2324" s="225"/>
      <c r="DBM2324" s="225"/>
      <c r="DBN2324" s="225"/>
      <c r="DBO2324" s="225"/>
      <c r="DBP2324" s="225"/>
      <c r="DBQ2324" s="225"/>
      <c r="DBR2324" s="225"/>
      <c r="DBS2324" s="225"/>
      <c r="DBT2324" s="225"/>
      <c r="DBU2324" s="225"/>
      <c r="DBV2324" s="225"/>
      <c r="DBW2324" s="225"/>
      <c r="DBX2324" s="225"/>
      <c r="DBY2324" s="225"/>
      <c r="DBZ2324" s="225"/>
      <c r="DCA2324" s="225"/>
      <c r="DCB2324" s="225"/>
      <c r="DCC2324" s="225"/>
      <c r="DCD2324" s="225"/>
      <c r="DCE2324" s="225"/>
      <c r="DCF2324" s="225"/>
      <c r="DCG2324" s="225"/>
      <c r="DCH2324" s="225"/>
      <c r="DCI2324" s="225"/>
      <c r="DCJ2324" s="225"/>
      <c r="DCK2324" s="225"/>
      <c r="DCL2324" s="225"/>
      <c r="DCM2324" s="225"/>
      <c r="DCN2324" s="225"/>
      <c r="DCO2324" s="225"/>
      <c r="DCP2324" s="225"/>
      <c r="DCQ2324" s="225"/>
      <c r="DCR2324" s="225"/>
      <c r="DCS2324" s="225"/>
      <c r="DCT2324" s="225"/>
      <c r="DCU2324" s="225"/>
      <c r="DCV2324" s="225"/>
      <c r="DCW2324" s="225"/>
      <c r="DCX2324" s="225"/>
      <c r="DCY2324" s="225"/>
      <c r="DCZ2324" s="225"/>
      <c r="DDA2324" s="225"/>
      <c r="DDB2324" s="225"/>
      <c r="DDC2324" s="225"/>
      <c r="DDD2324" s="225"/>
      <c r="DDE2324" s="225"/>
      <c r="DDF2324" s="225"/>
      <c r="DDG2324" s="225"/>
      <c r="DDH2324" s="225"/>
      <c r="DDI2324" s="225"/>
      <c r="DDJ2324" s="225"/>
      <c r="DDK2324" s="225"/>
      <c r="DDL2324" s="225"/>
      <c r="DDM2324" s="225"/>
      <c r="DDN2324" s="225"/>
      <c r="DDO2324" s="225"/>
      <c r="DDP2324" s="225"/>
      <c r="DDQ2324" s="225"/>
      <c r="DDR2324" s="225"/>
      <c r="DDS2324" s="225"/>
      <c r="DDT2324" s="225"/>
      <c r="DDU2324" s="225"/>
      <c r="DDV2324" s="225"/>
      <c r="DDW2324" s="225"/>
      <c r="DDX2324" s="225"/>
      <c r="DDY2324" s="225"/>
      <c r="DDZ2324" s="225"/>
      <c r="DEA2324" s="225"/>
      <c r="DEB2324" s="225"/>
      <c r="DEC2324" s="225"/>
      <c r="DED2324" s="225"/>
      <c r="DEE2324" s="225"/>
      <c r="DEF2324" s="225"/>
      <c r="DEG2324" s="225"/>
      <c r="DEH2324" s="225"/>
      <c r="DEI2324" s="225"/>
      <c r="DEJ2324" s="225"/>
      <c r="DEK2324" s="225"/>
      <c r="DEL2324" s="225"/>
      <c r="DEM2324" s="225"/>
      <c r="DEN2324" s="225"/>
      <c r="DEO2324" s="225"/>
      <c r="DEP2324" s="225"/>
      <c r="DEQ2324" s="225"/>
      <c r="DER2324" s="225"/>
      <c r="DES2324" s="225"/>
      <c r="DET2324" s="225"/>
      <c r="DEU2324" s="225"/>
      <c r="DEV2324" s="225"/>
      <c r="DEW2324" s="225"/>
      <c r="DEX2324" s="225"/>
      <c r="DEY2324" s="225"/>
      <c r="DEZ2324" s="225"/>
      <c r="DFA2324" s="225"/>
      <c r="DFB2324" s="225"/>
      <c r="DFC2324" s="225"/>
      <c r="DFD2324" s="225"/>
      <c r="DFE2324" s="225"/>
      <c r="DFF2324" s="225"/>
      <c r="DFG2324" s="225"/>
      <c r="DFH2324" s="225"/>
      <c r="DFI2324" s="225"/>
      <c r="DFJ2324" s="225"/>
      <c r="DFK2324" s="225"/>
      <c r="DFL2324" s="225"/>
      <c r="DFM2324" s="225"/>
      <c r="DFN2324" s="225"/>
      <c r="DFO2324" s="225"/>
      <c r="DFP2324" s="225"/>
      <c r="DFQ2324" s="225"/>
      <c r="DFR2324" s="225"/>
      <c r="DFS2324" s="225"/>
      <c r="DFT2324" s="225"/>
      <c r="DFU2324" s="225"/>
      <c r="DFV2324" s="225"/>
      <c r="DFW2324" s="225"/>
      <c r="DFX2324" s="225"/>
      <c r="DFY2324" s="225"/>
      <c r="DFZ2324" s="225"/>
      <c r="DGA2324" s="225"/>
      <c r="DGB2324" s="225"/>
      <c r="DGC2324" s="225"/>
      <c r="DGD2324" s="225"/>
      <c r="DGE2324" s="225"/>
      <c r="DGF2324" s="225"/>
      <c r="DGG2324" s="225"/>
      <c r="DGH2324" s="225"/>
      <c r="DGI2324" s="225"/>
      <c r="DGJ2324" s="225"/>
      <c r="DGK2324" s="225"/>
      <c r="DGL2324" s="225"/>
      <c r="DGM2324" s="225"/>
      <c r="DGN2324" s="225"/>
      <c r="DGO2324" s="225"/>
      <c r="DGP2324" s="225"/>
      <c r="DGQ2324" s="225"/>
      <c r="DGR2324" s="225"/>
      <c r="DGS2324" s="225"/>
      <c r="DGT2324" s="225"/>
      <c r="DGU2324" s="225"/>
      <c r="DGV2324" s="225"/>
      <c r="DGW2324" s="225"/>
      <c r="DGX2324" s="225"/>
      <c r="DGY2324" s="225"/>
      <c r="DGZ2324" s="225"/>
      <c r="DHA2324" s="225"/>
      <c r="DHB2324" s="225"/>
      <c r="DHC2324" s="225"/>
      <c r="DHD2324" s="225"/>
      <c r="DHE2324" s="225"/>
      <c r="DHF2324" s="225"/>
      <c r="DHG2324" s="225"/>
      <c r="DHH2324" s="225"/>
      <c r="DHI2324" s="225"/>
      <c r="DHJ2324" s="225"/>
      <c r="DHK2324" s="225"/>
      <c r="DHL2324" s="225"/>
      <c r="DHM2324" s="225"/>
      <c r="DHN2324" s="225"/>
      <c r="DHO2324" s="225"/>
      <c r="DHP2324" s="225"/>
      <c r="DHQ2324" s="225"/>
      <c r="DHR2324" s="225"/>
      <c r="DHS2324" s="225"/>
      <c r="DHT2324" s="225"/>
      <c r="DHU2324" s="225"/>
      <c r="DHV2324" s="225"/>
      <c r="DHW2324" s="225"/>
      <c r="DHX2324" s="225"/>
      <c r="DHY2324" s="225"/>
      <c r="DHZ2324" s="225"/>
      <c r="DIA2324" s="225"/>
      <c r="DIB2324" s="225"/>
      <c r="DIC2324" s="225"/>
      <c r="DID2324" s="225"/>
      <c r="DIE2324" s="225"/>
      <c r="DIF2324" s="225"/>
      <c r="DIG2324" s="225"/>
      <c r="DIH2324" s="225"/>
      <c r="DII2324" s="225"/>
      <c r="DIJ2324" s="225"/>
      <c r="DIK2324" s="225"/>
      <c r="DIL2324" s="225"/>
      <c r="DIM2324" s="225"/>
      <c r="DIN2324" s="225"/>
      <c r="DIO2324" s="225"/>
      <c r="DIP2324" s="225"/>
      <c r="DIQ2324" s="225"/>
      <c r="DIR2324" s="225"/>
      <c r="DIS2324" s="225"/>
      <c r="DIT2324" s="225"/>
      <c r="DIU2324" s="225"/>
      <c r="DIV2324" s="225"/>
      <c r="DIW2324" s="225"/>
      <c r="DIX2324" s="225"/>
      <c r="DIY2324" s="225"/>
      <c r="DIZ2324" s="225"/>
      <c r="DJA2324" s="225"/>
      <c r="DJB2324" s="225"/>
      <c r="DJC2324" s="225"/>
      <c r="DJD2324" s="225"/>
      <c r="DJE2324" s="225"/>
      <c r="DJF2324" s="225"/>
      <c r="DJG2324" s="225"/>
      <c r="DJH2324" s="225"/>
      <c r="DJI2324" s="225"/>
      <c r="DJJ2324" s="225"/>
      <c r="DJK2324" s="225"/>
      <c r="DJL2324" s="225"/>
      <c r="DJM2324" s="225"/>
      <c r="DJN2324" s="225"/>
      <c r="DJO2324" s="225"/>
      <c r="DJP2324" s="225"/>
      <c r="DJQ2324" s="225"/>
      <c r="DJR2324" s="225"/>
      <c r="DJS2324" s="225"/>
      <c r="DJT2324" s="225"/>
      <c r="DJU2324" s="225"/>
      <c r="DJV2324" s="225"/>
      <c r="DJW2324" s="225"/>
      <c r="DJX2324" s="225"/>
      <c r="DJY2324" s="225"/>
      <c r="DJZ2324" s="225"/>
      <c r="DKA2324" s="225"/>
      <c r="DKB2324" s="225"/>
      <c r="DKC2324" s="225"/>
      <c r="DKD2324" s="225"/>
      <c r="DKE2324" s="225"/>
      <c r="DKF2324" s="225"/>
      <c r="DKG2324" s="225"/>
      <c r="DKH2324" s="225"/>
      <c r="DKI2324" s="225"/>
      <c r="DKJ2324" s="225"/>
      <c r="DKK2324" s="225"/>
      <c r="DKL2324" s="225"/>
      <c r="DKM2324" s="225"/>
      <c r="DKN2324" s="225"/>
      <c r="DKO2324" s="225"/>
      <c r="DKP2324" s="225"/>
      <c r="DKQ2324" s="225"/>
      <c r="DKR2324" s="225"/>
      <c r="DKS2324" s="225"/>
      <c r="DKT2324" s="225"/>
      <c r="DKU2324" s="225"/>
      <c r="DKV2324" s="225"/>
      <c r="DKW2324" s="225"/>
      <c r="DKX2324" s="225"/>
      <c r="DKY2324" s="225"/>
      <c r="DKZ2324" s="225"/>
      <c r="DLA2324" s="225"/>
      <c r="DLB2324" s="225"/>
      <c r="DLC2324" s="225"/>
      <c r="DLD2324" s="225"/>
      <c r="DLE2324" s="225"/>
      <c r="DLF2324" s="225"/>
      <c r="DLG2324" s="225"/>
      <c r="DLH2324" s="225"/>
      <c r="DLI2324" s="225"/>
      <c r="DLJ2324" s="225"/>
      <c r="DLK2324" s="225"/>
      <c r="DLL2324" s="225"/>
      <c r="DLM2324" s="225"/>
      <c r="DLN2324" s="225"/>
      <c r="DLO2324" s="225"/>
      <c r="DLP2324" s="225"/>
      <c r="DLQ2324" s="225"/>
      <c r="DLR2324" s="225"/>
      <c r="DLS2324" s="225"/>
      <c r="DLT2324" s="225"/>
      <c r="DLU2324" s="225"/>
      <c r="DLV2324" s="225"/>
      <c r="DLW2324" s="225"/>
      <c r="DLX2324" s="225"/>
      <c r="DLY2324" s="225"/>
      <c r="DLZ2324" s="225"/>
      <c r="DMA2324" s="225"/>
      <c r="DMB2324" s="225"/>
      <c r="DMC2324" s="225"/>
      <c r="DMD2324" s="225"/>
      <c r="DME2324" s="225"/>
      <c r="DMF2324" s="225"/>
      <c r="DMG2324" s="225"/>
      <c r="DMH2324" s="225"/>
      <c r="DMI2324" s="225"/>
      <c r="DMJ2324" s="225"/>
      <c r="DMK2324" s="225"/>
      <c r="DML2324" s="225"/>
      <c r="DMM2324" s="225"/>
      <c r="DMN2324" s="225"/>
      <c r="DMO2324" s="225"/>
      <c r="DMP2324" s="225"/>
      <c r="DMQ2324" s="225"/>
      <c r="DMR2324" s="225"/>
      <c r="DMS2324" s="225"/>
      <c r="DMT2324" s="225"/>
      <c r="DMU2324" s="225"/>
      <c r="DMV2324" s="225"/>
      <c r="DMW2324" s="225"/>
      <c r="DMX2324" s="225"/>
      <c r="DMY2324" s="225"/>
      <c r="DMZ2324" s="225"/>
      <c r="DNA2324" s="225"/>
      <c r="DNB2324" s="225"/>
      <c r="DNC2324" s="225"/>
      <c r="DND2324" s="225"/>
      <c r="DNE2324" s="225"/>
      <c r="DNF2324" s="225"/>
      <c r="DNG2324" s="225"/>
      <c r="DNH2324" s="225"/>
      <c r="DNI2324" s="225"/>
      <c r="DNJ2324" s="225"/>
      <c r="DNK2324" s="225"/>
      <c r="DNL2324" s="225"/>
      <c r="DNM2324" s="225"/>
      <c r="DNN2324" s="225"/>
      <c r="DNO2324" s="225"/>
      <c r="DNP2324" s="225"/>
      <c r="DNQ2324" s="225"/>
      <c r="DNR2324" s="225"/>
      <c r="DNS2324" s="225"/>
      <c r="DNT2324" s="225"/>
      <c r="DNU2324" s="225"/>
      <c r="DNV2324" s="225"/>
      <c r="DNW2324" s="225"/>
      <c r="DNX2324" s="225"/>
      <c r="DNY2324" s="225"/>
      <c r="DNZ2324" s="225"/>
      <c r="DOA2324" s="225"/>
      <c r="DOB2324" s="225"/>
      <c r="DOC2324" s="225"/>
      <c r="DOD2324" s="225"/>
      <c r="DOE2324" s="225"/>
      <c r="DOF2324" s="225"/>
      <c r="DOG2324" s="225"/>
      <c r="DOH2324" s="225"/>
      <c r="DOI2324" s="225"/>
      <c r="DOJ2324" s="225"/>
      <c r="DOK2324" s="225"/>
      <c r="DOL2324" s="225"/>
      <c r="DOM2324" s="225"/>
      <c r="DON2324" s="225"/>
      <c r="DOO2324" s="225"/>
      <c r="DOP2324" s="225"/>
      <c r="DOQ2324" s="225"/>
      <c r="DOR2324" s="225"/>
      <c r="DOS2324" s="225"/>
      <c r="DOT2324" s="225"/>
      <c r="DOU2324" s="225"/>
      <c r="DOV2324" s="225"/>
      <c r="DOW2324" s="225"/>
      <c r="DOX2324" s="225"/>
      <c r="DOY2324" s="225"/>
      <c r="DOZ2324" s="225"/>
      <c r="DPA2324" s="225"/>
      <c r="DPB2324" s="225"/>
      <c r="DPC2324" s="225"/>
      <c r="DPD2324" s="225"/>
      <c r="DPE2324" s="225"/>
      <c r="DPF2324" s="225"/>
      <c r="DPG2324" s="225"/>
      <c r="DPH2324" s="225"/>
      <c r="DPI2324" s="225"/>
      <c r="DPJ2324" s="225"/>
      <c r="DPK2324" s="225"/>
      <c r="DPL2324" s="225"/>
      <c r="DPM2324" s="225"/>
      <c r="DPN2324" s="225"/>
      <c r="DPO2324" s="225"/>
      <c r="DPP2324" s="225"/>
      <c r="DPQ2324" s="225"/>
      <c r="DPR2324" s="225"/>
      <c r="DPS2324" s="225"/>
      <c r="DPT2324" s="225"/>
      <c r="DPU2324" s="225"/>
      <c r="DPV2324" s="225"/>
      <c r="DPW2324" s="225"/>
      <c r="DPX2324" s="225"/>
      <c r="DPY2324" s="225"/>
      <c r="DPZ2324" s="225"/>
      <c r="DQA2324" s="225"/>
      <c r="DQB2324" s="225"/>
      <c r="DQC2324" s="225"/>
      <c r="DQD2324" s="225"/>
      <c r="DQE2324" s="225"/>
      <c r="DQF2324" s="225"/>
      <c r="DQG2324" s="225"/>
      <c r="DQH2324" s="225"/>
      <c r="DQI2324" s="225"/>
      <c r="DQJ2324" s="225"/>
      <c r="DQK2324" s="225"/>
      <c r="DQL2324" s="225"/>
      <c r="DQM2324" s="225"/>
      <c r="DQN2324" s="225"/>
      <c r="DQO2324" s="225"/>
      <c r="DQP2324" s="225"/>
      <c r="DQQ2324" s="225"/>
      <c r="DQR2324" s="225"/>
      <c r="DQS2324" s="225"/>
      <c r="DQT2324" s="225"/>
      <c r="DQU2324" s="225"/>
      <c r="DQV2324" s="225"/>
      <c r="DQW2324" s="225"/>
      <c r="DQX2324" s="225"/>
      <c r="DQY2324" s="225"/>
      <c r="DQZ2324" s="225"/>
      <c r="DRA2324" s="225"/>
      <c r="DRB2324" s="225"/>
      <c r="DRC2324" s="225"/>
      <c r="DRD2324" s="225"/>
      <c r="DRE2324" s="225"/>
      <c r="DRF2324" s="225"/>
      <c r="DRG2324" s="225"/>
      <c r="DRH2324" s="225"/>
      <c r="DRI2324" s="225"/>
      <c r="DRJ2324" s="225"/>
      <c r="DRK2324" s="225"/>
      <c r="DRL2324" s="225"/>
      <c r="DRM2324" s="225"/>
      <c r="DRN2324" s="225"/>
      <c r="DRO2324" s="225"/>
      <c r="DRP2324" s="225"/>
      <c r="DRQ2324" s="225"/>
      <c r="DRR2324" s="225"/>
      <c r="DRS2324" s="225"/>
      <c r="DRT2324" s="225"/>
      <c r="DRU2324" s="225"/>
      <c r="DRV2324" s="225"/>
      <c r="DRW2324" s="225"/>
      <c r="DRX2324" s="225"/>
      <c r="DRY2324" s="225"/>
      <c r="DRZ2324" s="225"/>
      <c r="DSA2324" s="225"/>
      <c r="DSB2324" s="225"/>
      <c r="DSC2324" s="225"/>
      <c r="DSD2324" s="225"/>
      <c r="DSE2324" s="225"/>
      <c r="DSF2324" s="225"/>
      <c r="DSG2324" s="225"/>
      <c r="DSH2324" s="225"/>
      <c r="DSI2324" s="225"/>
      <c r="DSJ2324" s="225"/>
      <c r="DSK2324" s="225"/>
      <c r="DSL2324" s="225"/>
      <c r="DSM2324" s="225"/>
      <c r="DSN2324" s="225"/>
      <c r="DSO2324" s="225"/>
      <c r="DSP2324" s="225"/>
      <c r="DSQ2324" s="225"/>
      <c r="DSR2324" s="225"/>
      <c r="DSS2324" s="225"/>
      <c r="DST2324" s="225"/>
      <c r="DSU2324" s="225"/>
      <c r="DSV2324" s="225"/>
      <c r="DSW2324" s="225"/>
      <c r="DSX2324" s="225"/>
      <c r="DSY2324" s="225"/>
      <c r="DSZ2324" s="225"/>
      <c r="DTA2324" s="225"/>
      <c r="DTB2324" s="225"/>
      <c r="DTC2324" s="225"/>
      <c r="DTD2324" s="225"/>
      <c r="DTE2324" s="225"/>
      <c r="DTF2324" s="225"/>
      <c r="DTG2324" s="225"/>
      <c r="DTH2324" s="225"/>
      <c r="DTI2324" s="225"/>
      <c r="DTJ2324" s="225"/>
      <c r="DTK2324" s="225"/>
      <c r="DTL2324" s="225"/>
      <c r="DTM2324" s="225"/>
      <c r="DTN2324" s="225"/>
      <c r="DTO2324" s="225"/>
      <c r="DTP2324" s="225"/>
      <c r="DTQ2324" s="225"/>
      <c r="DTR2324" s="225"/>
      <c r="DTS2324" s="225"/>
      <c r="DTT2324" s="225"/>
      <c r="DTU2324" s="225"/>
      <c r="DTV2324" s="225"/>
      <c r="DTW2324" s="225"/>
      <c r="DTX2324" s="225"/>
      <c r="DTY2324" s="225"/>
      <c r="DTZ2324" s="225"/>
      <c r="DUA2324" s="225"/>
      <c r="DUB2324" s="225"/>
      <c r="DUC2324" s="225"/>
      <c r="DUD2324" s="225"/>
      <c r="DUE2324" s="225"/>
      <c r="DUF2324" s="225"/>
      <c r="DUG2324" s="225"/>
      <c r="DUH2324" s="225"/>
      <c r="DUI2324" s="225"/>
      <c r="DUJ2324" s="225"/>
      <c r="DUK2324" s="225"/>
      <c r="DUL2324" s="225"/>
      <c r="DUM2324" s="225"/>
      <c r="DUN2324" s="225"/>
      <c r="DUO2324" s="225"/>
      <c r="DUP2324" s="225"/>
      <c r="DUQ2324" s="225"/>
      <c r="DUR2324" s="225"/>
      <c r="DUS2324" s="225"/>
      <c r="DUT2324" s="225"/>
      <c r="DUU2324" s="225"/>
      <c r="DUV2324" s="225"/>
      <c r="DUW2324" s="225"/>
      <c r="DUX2324" s="225"/>
      <c r="DUY2324" s="225"/>
      <c r="DUZ2324" s="225"/>
      <c r="DVA2324" s="225"/>
      <c r="DVB2324" s="225"/>
      <c r="DVC2324" s="225"/>
      <c r="DVD2324" s="225"/>
      <c r="DVE2324" s="225"/>
      <c r="DVF2324" s="225"/>
      <c r="DVG2324" s="225"/>
      <c r="DVH2324" s="225"/>
      <c r="DVI2324" s="225"/>
      <c r="DVJ2324" s="225"/>
      <c r="DVK2324" s="225"/>
      <c r="DVL2324" s="225"/>
      <c r="DVM2324" s="225"/>
      <c r="DVN2324" s="225"/>
      <c r="DVO2324" s="225"/>
      <c r="DVP2324" s="225"/>
      <c r="DVQ2324" s="225"/>
      <c r="DVR2324" s="225"/>
      <c r="DVS2324" s="225"/>
      <c r="DVT2324" s="225"/>
      <c r="DVU2324" s="225"/>
      <c r="DVV2324" s="225"/>
      <c r="DVW2324" s="225"/>
      <c r="DVX2324" s="225"/>
      <c r="DVY2324" s="225"/>
      <c r="DVZ2324" s="225"/>
      <c r="DWA2324" s="225"/>
      <c r="DWB2324" s="225"/>
      <c r="DWC2324" s="225"/>
      <c r="DWD2324" s="225"/>
      <c r="DWE2324" s="225"/>
      <c r="DWF2324" s="225"/>
      <c r="DWG2324" s="225"/>
      <c r="DWH2324" s="225"/>
      <c r="DWI2324" s="225"/>
      <c r="DWJ2324" s="225"/>
      <c r="DWK2324" s="225"/>
      <c r="DWL2324" s="225"/>
      <c r="DWM2324" s="225"/>
      <c r="DWN2324" s="225"/>
      <c r="DWO2324" s="225"/>
      <c r="DWP2324" s="225"/>
      <c r="DWQ2324" s="225"/>
      <c r="DWR2324" s="225"/>
      <c r="DWS2324" s="225"/>
      <c r="DWT2324" s="225"/>
      <c r="DWU2324" s="225"/>
      <c r="DWV2324" s="225"/>
      <c r="DWW2324" s="225"/>
      <c r="DWX2324" s="225"/>
      <c r="DWY2324" s="225"/>
      <c r="DWZ2324" s="225"/>
      <c r="DXA2324" s="225"/>
      <c r="DXB2324" s="225"/>
      <c r="DXC2324" s="225"/>
      <c r="DXD2324" s="225"/>
      <c r="DXE2324" s="225"/>
      <c r="DXF2324" s="225"/>
      <c r="DXG2324" s="225"/>
      <c r="DXH2324" s="225"/>
      <c r="DXI2324" s="225"/>
      <c r="DXJ2324" s="225"/>
      <c r="DXK2324" s="225"/>
      <c r="DXL2324" s="225"/>
      <c r="DXM2324" s="225"/>
      <c r="DXN2324" s="225"/>
      <c r="DXO2324" s="225"/>
      <c r="DXP2324" s="225"/>
      <c r="DXQ2324" s="225"/>
      <c r="DXR2324" s="225"/>
      <c r="DXS2324" s="225"/>
      <c r="DXT2324" s="225"/>
      <c r="DXU2324" s="225"/>
      <c r="DXV2324" s="225"/>
      <c r="DXW2324" s="225"/>
      <c r="DXX2324" s="225"/>
      <c r="DXY2324" s="225"/>
      <c r="DXZ2324" s="225"/>
      <c r="DYA2324" s="225"/>
      <c r="DYB2324" s="225"/>
      <c r="DYC2324" s="225"/>
      <c r="DYD2324" s="225"/>
      <c r="DYE2324" s="225"/>
      <c r="DYF2324" s="225"/>
      <c r="DYG2324" s="225"/>
      <c r="DYH2324" s="225"/>
      <c r="DYI2324" s="225"/>
      <c r="DYJ2324" s="225"/>
      <c r="DYK2324" s="225"/>
      <c r="DYL2324" s="225"/>
      <c r="DYM2324" s="225"/>
      <c r="DYN2324" s="225"/>
      <c r="DYO2324" s="225"/>
      <c r="DYP2324" s="225"/>
      <c r="DYQ2324" s="225"/>
      <c r="DYR2324" s="225"/>
      <c r="DYS2324" s="225"/>
      <c r="DYT2324" s="225"/>
      <c r="DYU2324" s="225"/>
      <c r="DYV2324" s="225"/>
      <c r="DYW2324" s="225"/>
      <c r="DYX2324" s="225"/>
      <c r="DYY2324" s="225"/>
      <c r="DYZ2324" s="225"/>
      <c r="DZA2324" s="225"/>
      <c r="DZB2324" s="225"/>
      <c r="DZC2324" s="225"/>
      <c r="DZD2324" s="225"/>
      <c r="DZE2324" s="225"/>
      <c r="DZF2324" s="225"/>
      <c r="DZG2324" s="225"/>
      <c r="DZH2324" s="225"/>
      <c r="DZI2324" s="225"/>
      <c r="DZJ2324" s="225"/>
      <c r="DZK2324" s="225"/>
      <c r="DZL2324" s="225"/>
      <c r="DZM2324" s="225"/>
      <c r="DZN2324" s="225"/>
      <c r="DZO2324" s="225"/>
      <c r="DZP2324" s="225"/>
      <c r="DZQ2324" s="225"/>
      <c r="DZR2324" s="225"/>
      <c r="DZS2324" s="225"/>
      <c r="DZT2324" s="225"/>
      <c r="DZU2324" s="225"/>
      <c r="DZV2324" s="225"/>
      <c r="DZW2324" s="225"/>
      <c r="DZX2324" s="225"/>
      <c r="DZY2324" s="225"/>
      <c r="DZZ2324" s="225"/>
      <c r="EAA2324" s="225"/>
      <c r="EAB2324" s="225"/>
      <c r="EAC2324" s="225"/>
      <c r="EAD2324" s="225"/>
      <c r="EAE2324" s="225"/>
      <c r="EAF2324" s="225"/>
      <c r="EAG2324" s="225"/>
      <c r="EAH2324" s="225"/>
      <c r="EAI2324" s="225"/>
      <c r="EAJ2324" s="225"/>
      <c r="EAK2324" s="225"/>
      <c r="EAL2324" s="225"/>
      <c r="EAM2324" s="225"/>
      <c r="EAN2324" s="225"/>
      <c r="EAO2324" s="225"/>
      <c r="EAP2324" s="225"/>
      <c r="EAQ2324" s="225"/>
      <c r="EAR2324" s="225"/>
      <c r="EAS2324" s="225"/>
      <c r="EAT2324" s="225"/>
      <c r="EAU2324" s="225"/>
      <c r="EAV2324" s="225"/>
      <c r="EAW2324" s="225"/>
      <c r="EAX2324" s="225"/>
      <c r="EAY2324" s="225"/>
      <c r="EAZ2324" s="225"/>
      <c r="EBA2324" s="225"/>
      <c r="EBB2324" s="225"/>
      <c r="EBC2324" s="225"/>
      <c r="EBD2324" s="225"/>
      <c r="EBE2324" s="225"/>
      <c r="EBF2324" s="225"/>
      <c r="EBG2324" s="225"/>
      <c r="EBH2324" s="225"/>
      <c r="EBI2324" s="225"/>
      <c r="EBJ2324" s="225"/>
      <c r="EBK2324" s="225"/>
      <c r="EBL2324" s="225"/>
      <c r="EBM2324" s="225"/>
      <c r="EBN2324" s="225"/>
      <c r="EBO2324" s="225"/>
      <c r="EBP2324" s="225"/>
      <c r="EBQ2324" s="225"/>
      <c r="EBR2324" s="225"/>
      <c r="EBS2324" s="225"/>
      <c r="EBT2324" s="225"/>
      <c r="EBU2324" s="225"/>
      <c r="EBV2324" s="225"/>
      <c r="EBW2324" s="225"/>
      <c r="EBX2324" s="225"/>
      <c r="EBY2324" s="225"/>
      <c r="EBZ2324" s="225"/>
      <c r="ECA2324" s="225"/>
      <c r="ECB2324" s="225"/>
      <c r="ECC2324" s="225"/>
      <c r="ECD2324" s="225"/>
      <c r="ECE2324" s="225"/>
      <c r="ECF2324" s="225"/>
      <c r="ECG2324" s="225"/>
      <c r="ECH2324" s="225"/>
      <c r="ECI2324" s="225"/>
      <c r="ECJ2324" s="225"/>
      <c r="ECK2324" s="225"/>
      <c r="ECL2324" s="225"/>
      <c r="ECM2324" s="225"/>
      <c r="ECN2324" s="225"/>
      <c r="ECO2324" s="225"/>
      <c r="ECP2324" s="225"/>
      <c r="ECQ2324" s="225"/>
      <c r="ECR2324" s="225"/>
      <c r="ECS2324" s="225"/>
      <c r="ECT2324" s="225"/>
      <c r="ECU2324" s="225"/>
      <c r="ECV2324" s="225"/>
      <c r="ECW2324" s="225"/>
      <c r="ECX2324" s="225"/>
      <c r="ECY2324" s="225"/>
      <c r="ECZ2324" s="225"/>
      <c r="EDA2324" s="225"/>
      <c r="EDB2324" s="225"/>
      <c r="EDC2324" s="225"/>
      <c r="EDD2324" s="225"/>
      <c r="EDE2324" s="225"/>
      <c r="EDF2324" s="225"/>
      <c r="EDG2324" s="225"/>
      <c r="EDH2324" s="225"/>
      <c r="EDI2324" s="225"/>
      <c r="EDJ2324" s="225"/>
      <c r="EDK2324" s="225"/>
      <c r="EDL2324" s="225"/>
      <c r="EDM2324" s="225"/>
      <c r="EDN2324" s="225"/>
      <c r="EDO2324" s="225"/>
      <c r="EDP2324" s="225"/>
      <c r="EDQ2324" s="225"/>
      <c r="EDR2324" s="225"/>
      <c r="EDS2324" s="225"/>
      <c r="EDT2324" s="225"/>
      <c r="EDU2324" s="225"/>
      <c r="EDV2324" s="225"/>
      <c r="EDW2324" s="225"/>
      <c r="EDX2324" s="225"/>
      <c r="EDY2324" s="225"/>
      <c r="EDZ2324" s="225"/>
      <c r="EEA2324" s="225"/>
      <c r="EEB2324" s="225"/>
      <c r="EEC2324" s="225"/>
      <c r="EED2324" s="225"/>
      <c r="EEE2324" s="225"/>
      <c r="EEF2324" s="225"/>
      <c r="EEG2324" s="225"/>
      <c r="EEH2324" s="225"/>
      <c r="EEI2324" s="225"/>
      <c r="EEJ2324" s="225"/>
      <c r="EEK2324" s="225"/>
      <c r="EEL2324" s="225"/>
      <c r="EEM2324" s="225"/>
      <c r="EEN2324" s="225"/>
      <c r="EEO2324" s="225"/>
      <c r="EEP2324" s="225"/>
      <c r="EEQ2324" s="225"/>
      <c r="EER2324" s="225"/>
      <c r="EES2324" s="225"/>
      <c r="EET2324" s="225"/>
      <c r="EEU2324" s="225"/>
      <c r="EEV2324" s="225"/>
      <c r="EEW2324" s="225"/>
      <c r="EEX2324" s="225"/>
      <c r="EEY2324" s="225"/>
      <c r="EEZ2324" s="225"/>
      <c r="EFA2324" s="225"/>
      <c r="EFB2324" s="225"/>
      <c r="EFC2324" s="225"/>
      <c r="EFD2324" s="225"/>
      <c r="EFE2324" s="225"/>
      <c r="EFF2324" s="225"/>
      <c r="EFG2324" s="225"/>
      <c r="EFH2324" s="225"/>
      <c r="EFI2324" s="225"/>
      <c r="EFJ2324" s="225"/>
      <c r="EFK2324" s="225"/>
      <c r="EFL2324" s="225"/>
      <c r="EFM2324" s="225"/>
      <c r="EFN2324" s="225"/>
      <c r="EFO2324" s="225"/>
      <c r="EFP2324" s="225"/>
      <c r="EFQ2324" s="225"/>
      <c r="EFR2324" s="225"/>
      <c r="EFS2324" s="225"/>
      <c r="EFT2324" s="225"/>
      <c r="EFU2324" s="225"/>
      <c r="EFV2324" s="225"/>
      <c r="EFW2324" s="225"/>
      <c r="EFX2324" s="225"/>
      <c r="EFY2324" s="225"/>
      <c r="EFZ2324" s="225"/>
      <c r="EGA2324" s="225"/>
      <c r="EGB2324" s="225"/>
      <c r="EGC2324" s="225"/>
      <c r="EGD2324" s="225"/>
      <c r="EGE2324" s="225"/>
      <c r="EGF2324" s="225"/>
      <c r="EGG2324" s="225"/>
      <c r="EGH2324" s="225"/>
      <c r="EGI2324" s="225"/>
      <c r="EGJ2324" s="225"/>
      <c r="EGK2324" s="225"/>
      <c r="EGL2324" s="225"/>
      <c r="EGM2324" s="225"/>
      <c r="EGN2324" s="225"/>
      <c r="EGO2324" s="225"/>
      <c r="EGP2324" s="225"/>
      <c r="EGQ2324" s="225"/>
      <c r="EGR2324" s="225"/>
      <c r="EGS2324" s="225"/>
      <c r="EGT2324" s="225"/>
      <c r="EGU2324" s="225"/>
      <c r="EGV2324" s="225"/>
      <c r="EGW2324" s="225"/>
      <c r="EGX2324" s="225"/>
      <c r="EGY2324" s="225"/>
      <c r="EGZ2324" s="225"/>
      <c r="EHA2324" s="225"/>
      <c r="EHB2324" s="225"/>
      <c r="EHC2324" s="225"/>
      <c r="EHD2324" s="225"/>
      <c r="EHE2324" s="225"/>
      <c r="EHF2324" s="225"/>
      <c r="EHG2324" s="225"/>
      <c r="EHH2324" s="225"/>
      <c r="EHI2324" s="225"/>
      <c r="EHJ2324" s="225"/>
      <c r="EHK2324" s="225"/>
      <c r="EHL2324" s="225"/>
      <c r="EHM2324" s="225"/>
      <c r="EHN2324" s="225"/>
      <c r="EHO2324" s="225"/>
      <c r="EHP2324" s="225"/>
      <c r="EHQ2324" s="225"/>
      <c r="EHR2324" s="225"/>
      <c r="EHS2324" s="225"/>
      <c r="EHT2324" s="225"/>
      <c r="EHU2324" s="225"/>
      <c r="EHV2324" s="225"/>
      <c r="EHW2324" s="225"/>
      <c r="EHX2324" s="225"/>
      <c r="EHY2324" s="225"/>
      <c r="EHZ2324" s="225"/>
      <c r="EIA2324" s="225"/>
      <c r="EIB2324" s="225"/>
      <c r="EIC2324" s="225"/>
      <c r="EID2324" s="225"/>
      <c r="EIE2324" s="225"/>
      <c r="EIF2324" s="225"/>
      <c r="EIG2324" s="225"/>
      <c r="EIH2324" s="225"/>
      <c r="EII2324" s="225"/>
      <c r="EIJ2324" s="225"/>
      <c r="EIK2324" s="225"/>
      <c r="EIL2324" s="225"/>
      <c r="EIM2324" s="225"/>
      <c r="EIN2324" s="225"/>
      <c r="EIO2324" s="225"/>
      <c r="EIP2324" s="225"/>
      <c r="EIQ2324" s="225"/>
      <c r="EIR2324" s="225"/>
      <c r="EIS2324" s="225"/>
      <c r="EIT2324" s="225"/>
      <c r="EIU2324" s="225"/>
      <c r="EIV2324" s="225"/>
      <c r="EIW2324" s="225"/>
      <c r="EIX2324" s="225"/>
      <c r="EIY2324" s="225"/>
      <c r="EIZ2324" s="225"/>
      <c r="EJA2324" s="225"/>
      <c r="EJB2324" s="225"/>
      <c r="EJC2324" s="225"/>
      <c r="EJD2324" s="225"/>
      <c r="EJE2324" s="225"/>
      <c r="EJF2324" s="225"/>
      <c r="EJG2324" s="225"/>
      <c r="EJH2324" s="225"/>
      <c r="EJI2324" s="225"/>
      <c r="EJJ2324" s="225"/>
      <c r="EJK2324" s="225"/>
      <c r="EJL2324" s="225"/>
      <c r="EJM2324" s="225"/>
      <c r="EJN2324" s="225"/>
      <c r="EJO2324" s="225"/>
      <c r="EJP2324" s="225"/>
      <c r="EJQ2324" s="225"/>
      <c r="EJR2324" s="225"/>
      <c r="EJS2324" s="225"/>
      <c r="EJT2324" s="225"/>
      <c r="EJU2324" s="225"/>
      <c r="EJV2324" s="225"/>
      <c r="EJW2324" s="225"/>
      <c r="EJX2324" s="225"/>
      <c r="EJY2324" s="225"/>
      <c r="EJZ2324" s="225"/>
      <c r="EKA2324" s="225"/>
      <c r="EKB2324" s="225"/>
      <c r="EKC2324" s="225"/>
      <c r="EKD2324" s="225"/>
      <c r="EKE2324" s="225"/>
      <c r="EKF2324" s="225"/>
      <c r="EKG2324" s="225"/>
      <c r="EKH2324" s="225"/>
      <c r="EKI2324" s="225"/>
      <c r="EKJ2324" s="225"/>
      <c r="EKK2324" s="225"/>
      <c r="EKL2324" s="225"/>
      <c r="EKM2324" s="225"/>
      <c r="EKN2324" s="225"/>
      <c r="EKO2324" s="225"/>
      <c r="EKP2324" s="225"/>
      <c r="EKQ2324" s="225"/>
      <c r="EKR2324" s="225"/>
      <c r="EKS2324" s="225"/>
      <c r="EKT2324" s="225"/>
      <c r="EKU2324" s="225"/>
      <c r="EKV2324" s="225"/>
      <c r="EKW2324" s="225"/>
      <c r="EKX2324" s="225"/>
      <c r="EKY2324" s="225"/>
      <c r="EKZ2324" s="225"/>
      <c r="ELA2324" s="225"/>
      <c r="ELB2324" s="225"/>
      <c r="ELC2324" s="225"/>
      <c r="ELD2324" s="225"/>
      <c r="ELE2324" s="225"/>
      <c r="ELF2324" s="225"/>
      <c r="ELG2324" s="225"/>
      <c r="ELH2324" s="225"/>
      <c r="ELI2324" s="225"/>
      <c r="ELJ2324" s="225"/>
      <c r="ELK2324" s="225"/>
      <c r="ELL2324" s="225"/>
      <c r="ELM2324" s="225"/>
      <c r="ELN2324" s="225"/>
      <c r="ELO2324" s="225"/>
      <c r="ELP2324" s="225"/>
      <c r="ELQ2324" s="225"/>
      <c r="ELR2324" s="225"/>
      <c r="ELS2324" s="225"/>
      <c r="ELT2324" s="225"/>
      <c r="ELU2324" s="225"/>
      <c r="ELV2324" s="225"/>
      <c r="ELW2324" s="225"/>
      <c r="ELX2324" s="225"/>
      <c r="ELY2324" s="225"/>
      <c r="ELZ2324" s="225"/>
      <c r="EMA2324" s="225"/>
      <c r="EMB2324" s="225"/>
      <c r="EMC2324" s="225"/>
      <c r="EMD2324" s="225"/>
      <c r="EME2324" s="225"/>
      <c r="EMF2324" s="225"/>
      <c r="EMG2324" s="225"/>
      <c r="EMH2324" s="225"/>
      <c r="EMI2324" s="225"/>
      <c r="EMJ2324" s="225"/>
      <c r="EMK2324" s="225"/>
      <c r="EML2324" s="225"/>
      <c r="EMM2324" s="225"/>
      <c r="EMN2324" s="225"/>
      <c r="EMO2324" s="225"/>
      <c r="EMP2324" s="225"/>
      <c r="EMQ2324" s="225"/>
      <c r="EMR2324" s="225"/>
      <c r="EMS2324" s="225"/>
      <c r="EMT2324" s="225"/>
      <c r="EMU2324" s="225"/>
      <c r="EMV2324" s="225"/>
      <c r="EMW2324" s="225"/>
      <c r="EMX2324" s="225"/>
      <c r="EMY2324" s="225"/>
      <c r="EMZ2324" s="225"/>
      <c r="ENA2324" s="225"/>
      <c r="ENB2324" s="225"/>
      <c r="ENC2324" s="225"/>
      <c r="END2324" s="225"/>
      <c r="ENE2324" s="225"/>
      <c r="ENF2324" s="225"/>
      <c r="ENG2324" s="225"/>
      <c r="ENH2324" s="225"/>
      <c r="ENI2324" s="225"/>
      <c r="ENJ2324" s="225"/>
      <c r="ENK2324" s="225"/>
      <c r="ENL2324" s="225"/>
      <c r="ENM2324" s="225"/>
      <c r="ENN2324" s="225"/>
      <c r="ENO2324" s="225"/>
      <c r="ENP2324" s="225"/>
      <c r="ENQ2324" s="225"/>
      <c r="ENR2324" s="225"/>
      <c r="ENS2324" s="225"/>
      <c r="ENT2324" s="225"/>
      <c r="ENU2324" s="225"/>
      <c r="ENV2324" s="225"/>
      <c r="ENW2324" s="225"/>
      <c r="ENX2324" s="225"/>
      <c r="ENY2324" s="225"/>
      <c r="ENZ2324" s="225"/>
      <c r="EOA2324" s="225"/>
      <c r="EOB2324" s="225"/>
      <c r="EOC2324" s="225"/>
      <c r="EOD2324" s="225"/>
      <c r="EOE2324" s="225"/>
      <c r="EOF2324" s="225"/>
      <c r="EOG2324" s="225"/>
      <c r="EOH2324" s="225"/>
      <c r="EOI2324" s="225"/>
      <c r="EOJ2324" s="225"/>
      <c r="EOK2324" s="225"/>
      <c r="EOL2324" s="225"/>
      <c r="EOM2324" s="225"/>
      <c r="EON2324" s="225"/>
      <c r="EOO2324" s="225"/>
      <c r="EOP2324" s="225"/>
      <c r="EOQ2324" s="225"/>
      <c r="EOR2324" s="225"/>
      <c r="EOS2324" s="225"/>
      <c r="EOT2324" s="225"/>
      <c r="EOU2324" s="225"/>
      <c r="EOV2324" s="225"/>
      <c r="EOW2324" s="225"/>
      <c r="EOX2324" s="225"/>
      <c r="EOY2324" s="225"/>
      <c r="EOZ2324" s="225"/>
      <c r="EPA2324" s="225"/>
      <c r="EPB2324" s="225"/>
      <c r="EPC2324" s="225"/>
      <c r="EPD2324" s="225"/>
      <c r="EPE2324" s="225"/>
      <c r="EPF2324" s="225"/>
      <c r="EPG2324" s="225"/>
      <c r="EPH2324" s="225"/>
      <c r="EPI2324" s="225"/>
      <c r="EPJ2324" s="225"/>
      <c r="EPK2324" s="225"/>
      <c r="EPL2324" s="225"/>
      <c r="EPM2324" s="225"/>
      <c r="EPN2324" s="225"/>
      <c r="EPO2324" s="225"/>
      <c r="EPP2324" s="225"/>
      <c r="EPQ2324" s="225"/>
      <c r="EPR2324" s="225"/>
      <c r="EPS2324" s="225"/>
      <c r="EPT2324" s="225"/>
      <c r="EPU2324" s="225"/>
      <c r="EPV2324" s="225"/>
      <c r="EPW2324" s="225"/>
      <c r="EPX2324" s="225"/>
      <c r="EPY2324" s="225"/>
      <c r="EPZ2324" s="225"/>
      <c r="EQA2324" s="225"/>
      <c r="EQB2324" s="225"/>
      <c r="EQC2324" s="225"/>
      <c r="EQD2324" s="225"/>
      <c r="EQE2324" s="225"/>
      <c r="EQF2324" s="225"/>
      <c r="EQG2324" s="225"/>
      <c r="EQH2324" s="225"/>
      <c r="EQI2324" s="225"/>
      <c r="EQJ2324" s="225"/>
      <c r="EQK2324" s="225"/>
      <c r="EQL2324" s="225"/>
      <c r="EQM2324" s="225"/>
      <c r="EQN2324" s="225"/>
      <c r="EQO2324" s="225"/>
      <c r="EQP2324" s="225"/>
      <c r="EQQ2324" s="225"/>
      <c r="EQR2324" s="225"/>
      <c r="EQS2324" s="225"/>
      <c r="EQT2324" s="225"/>
      <c r="EQU2324" s="225"/>
      <c r="EQV2324" s="225"/>
      <c r="EQW2324" s="225"/>
      <c r="EQX2324" s="225"/>
      <c r="EQY2324" s="225"/>
      <c r="EQZ2324" s="225"/>
      <c r="ERA2324" s="225"/>
      <c r="ERB2324" s="225"/>
      <c r="ERC2324" s="225"/>
      <c r="ERD2324" s="225"/>
      <c r="ERE2324" s="225"/>
      <c r="ERF2324" s="225"/>
      <c r="ERG2324" s="225"/>
      <c r="ERH2324" s="225"/>
      <c r="ERI2324" s="225"/>
      <c r="ERJ2324" s="225"/>
      <c r="ERK2324" s="225"/>
      <c r="ERL2324" s="225"/>
      <c r="ERM2324" s="225"/>
      <c r="ERN2324" s="225"/>
      <c r="ERO2324" s="225"/>
      <c r="ERP2324" s="225"/>
      <c r="ERQ2324" s="225"/>
      <c r="ERR2324" s="225"/>
      <c r="ERS2324" s="225"/>
      <c r="ERT2324" s="225"/>
      <c r="ERU2324" s="225"/>
      <c r="ERV2324" s="225"/>
      <c r="ERW2324" s="225"/>
      <c r="ERX2324" s="225"/>
      <c r="ERY2324" s="225"/>
      <c r="ERZ2324" s="225"/>
      <c r="ESA2324" s="225"/>
      <c r="ESB2324" s="225"/>
      <c r="ESC2324" s="225"/>
      <c r="ESD2324" s="225"/>
      <c r="ESE2324" s="225"/>
      <c r="ESF2324" s="225"/>
      <c r="ESG2324" s="225"/>
      <c r="ESH2324" s="225"/>
      <c r="ESI2324" s="225"/>
      <c r="ESJ2324" s="225"/>
      <c r="ESK2324" s="225"/>
      <c r="ESL2324" s="225"/>
      <c r="ESM2324" s="225"/>
      <c r="ESN2324" s="225"/>
      <c r="ESO2324" s="225"/>
      <c r="ESP2324" s="225"/>
      <c r="ESQ2324" s="225"/>
      <c r="ESR2324" s="225"/>
      <c r="ESS2324" s="225"/>
      <c r="EST2324" s="225"/>
      <c r="ESU2324" s="225"/>
      <c r="ESV2324" s="225"/>
      <c r="ESW2324" s="225"/>
      <c r="ESX2324" s="225"/>
      <c r="ESY2324" s="225"/>
      <c r="ESZ2324" s="225"/>
      <c r="ETA2324" s="225"/>
      <c r="ETB2324" s="225"/>
      <c r="ETC2324" s="225"/>
      <c r="ETD2324" s="225"/>
      <c r="ETE2324" s="225"/>
      <c r="ETF2324" s="225"/>
      <c r="ETG2324" s="225"/>
      <c r="ETH2324" s="225"/>
      <c r="ETI2324" s="225"/>
      <c r="ETJ2324" s="225"/>
      <c r="ETK2324" s="225"/>
      <c r="ETL2324" s="225"/>
      <c r="ETM2324" s="225"/>
      <c r="ETN2324" s="225"/>
      <c r="ETO2324" s="225"/>
      <c r="ETP2324" s="225"/>
      <c r="ETQ2324" s="225"/>
      <c r="ETR2324" s="225"/>
      <c r="ETS2324" s="225"/>
      <c r="ETT2324" s="225"/>
      <c r="ETU2324" s="225"/>
      <c r="ETV2324" s="225"/>
      <c r="ETW2324" s="225"/>
      <c r="ETX2324" s="225"/>
      <c r="ETY2324" s="225"/>
      <c r="ETZ2324" s="225"/>
      <c r="EUA2324" s="225"/>
      <c r="EUB2324" s="225"/>
      <c r="EUC2324" s="225"/>
      <c r="EUD2324" s="225"/>
      <c r="EUE2324" s="225"/>
      <c r="EUF2324" s="225"/>
      <c r="EUG2324" s="225"/>
      <c r="EUH2324" s="225"/>
      <c r="EUI2324" s="225"/>
      <c r="EUJ2324" s="225"/>
      <c r="EUK2324" s="225"/>
      <c r="EUL2324" s="225"/>
      <c r="EUM2324" s="225"/>
      <c r="EUN2324" s="225"/>
      <c r="EUO2324" s="225"/>
      <c r="EUP2324" s="225"/>
      <c r="EUQ2324" s="225"/>
      <c r="EUR2324" s="225"/>
      <c r="EUS2324" s="225"/>
      <c r="EUT2324" s="225"/>
      <c r="EUU2324" s="225"/>
      <c r="EUV2324" s="225"/>
      <c r="EUW2324" s="225"/>
      <c r="EUX2324" s="225"/>
      <c r="EUY2324" s="225"/>
      <c r="EUZ2324" s="225"/>
      <c r="EVA2324" s="225"/>
      <c r="EVB2324" s="225"/>
      <c r="EVC2324" s="225"/>
      <c r="EVD2324" s="225"/>
      <c r="EVE2324" s="225"/>
      <c r="EVF2324" s="225"/>
      <c r="EVG2324" s="225"/>
      <c r="EVH2324" s="225"/>
      <c r="EVI2324" s="225"/>
      <c r="EVJ2324" s="225"/>
      <c r="EVK2324" s="225"/>
      <c r="EVL2324" s="225"/>
      <c r="EVM2324" s="225"/>
      <c r="EVN2324" s="225"/>
      <c r="EVO2324" s="225"/>
      <c r="EVP2324" s="225"/>
      <c r="EVQ2324" s="225"/>
      <c r="EVR2324" s="225"/>
      <c r="EVS2324" s="225"/>
      <c r="EVT2324" s="225"/>
      <c r="EVU2324" s="225"/>
      <c r="EVV2324" s="225"/>
      <c r="EVW2324" s="225"/>
      <c r="EVX2324" s="225"/>
      <c r="EVY2324" s="225"/>
      <c r="EVZ2324" s="225"/>
      <c r="EWA2324" s="225"/>
      <c r="EWB2324" s="225"/>
      <c r="EWC2324" s="225"/>
      <c r="EWD2324" s="225"/>
      <c r="EWE2324" s="225"/>
      <c r="EWF2324" s="225"/>
      <c r="EWG2324" s="225"/>
      <c r="EWH2324" s="225"/>
      <c r="EWI2324" s="225"/>
      <c r="EWJ2324" s="225"/>
      <c r="EWK2324" s="225"/>
      <c r="EWL2324" s="225"/>
      <c r="EWM2324" s="225"/>
      <c r="EWN2324" s="225"/>
      <c r="EWO2324" s="225"/>
      <c r="EWP2324" s="225"/>
      <c r="EWQ2324" s="225"/>
      <c r="EWR2324" s="225"/>
      <c r="EWS2324" s="225"/>
      <c r="EWT2324" s="225"/>
      <c r="EWU2324" s="225"/>
      <c r="EWV2324" s="225"/>
      <c r="EWW2324" s="225"/>
      <c r="EWX2324" s="225"/>
      <c r="EWY2324" s="225"/>
      <c r="EWZ2324" s="225"/>
      <c r="EXA2324" s="225"/>
      <c r="EXB2324" s="225"/>
      <c r="EXC2324" s="225"/>
      <c r="EXD2324" s="225"/>
      <c r="EXE2324" s="225"/>
      <c r="EXF2324" s="225"/>
      <c r="EXG2324" s="225"/>
      <c r="EXH2324" s="225"/>
      <c r="EXI2324" s="225"/>
      <c r="EXJ2324" s="225"/>
      <c r="EXK2324" s="225"/>
      <c r="EXL2324" s="225"/>
      <c r="EXM2324" s="225"/>
      <c r="EXN2324" s="225"/>
      <c r="EXO2324" s="225"/>
      <c r="EXP2324" s="225"/>
      <c r="EXQ2324" s="225"/>
      <c r="EXR2324" s="225"/>
      <c r="EXS2324" s="225"/>
      <c r="EXT2324" s="225"/>
      <c r="EXU2324" s="225"/>
      <c r="EXV2324" s="225"/>
      <c r="EXW2324" s="225"/>
      <c r="EXX2324" s="225"/>
      <c r="EXY2324" s="225"/>
      <c r="EXZ2324" s="225"/>
      <c r="EYA2324" s="225"/>
      <c r="EYB2324" s="225"/>
      <c r="EYC2324" s="225"/>
      <c r="EYD2324" s="225"/>
      <c r="EYE2324" s="225"/>
      <c r="EYF2324" s="225"/>
      <c r="EYG2324" s="225"/>
      <c r="EYH2324" s="225"/>
      <c r="EYI2324" s="225"/>
      <c r="EYJ2324" s="225"/>
      <c r="EYK2324" s="225"/>
      <c r="EYL2324" s="225"/>
      <c r="EYM2324" s="225"/>
      <c r="EYN2324" s="225"/>
      <c r="EYO2324" s="225"/>
      <c r="EYP2324" s="225"/>
      <c r="EYQ2324" s="225"/>
      <c r="EYR2324" s="225"/>
      <c r="EYS2324" s="225"/>
      <c r="EYT2324" s="225"/>
      <c r="EYU2324" s="225"/>
      <c r="EYV2324" s="225"/>
      <c r="EYW2324" s="225"/>
      <c r="EYX2324" s="225"/>
      <c r="EYY2324" s="225"/>
      <c r="EYZ2324" s="225"/>
      <c r="EZA2324" s="225"/>
      <c r="EZB2324" s="225"/>
      <c r="EZC2324" s="225"/>
      <c r="EZD2324" s="225"/>
      <c r="EZE2324" s="225"/>
      <c r="EZF2324" s="225"/>
      <c r="EZG2324" s="225"/>
      <c r="EZH2324" s="225"/>
      <c r="EZI2324" s="225"/>
      <c r="EZJ2324" s="225"/>
      <c r="EZK2324" s="225"/>
      <c r="EZL2324" s="225"/>
      <c r="EZM2324" s="225"/>
      <c r="EZN2324" s="225"/>
      <c r="EZO2324" s="225"/>
      <c r="EZP2324" s="225"/>
      <c r="EZQ2324" s="225"/>
      <c r="EZR2324" s="225"/>
      <c r="EZS2324" s="225"/>
      <c r="EZT2324" s="225"/>
      <c r="EZU2324" s="225"/>
      <c r="EZV2324" s="225"/>
      <c r="EZW2324" s="225"/>
      <c r="EZX2324" s="225"/>
      <c r="EZY2324" s="225"/>
      <c r="EZZ2324" s="225"/>
      <c r="FAA2324" s="225"/>
      <c r="FAB2324" s="225"/>
      <c r="FAC2324" s="225"/>
      <c r="FAD2324" s="225"/>
      <c r="FAE2324" s="225"/>
      <c r="FAF2324" s="225"/>
      <c r="FAG2324" s="225"/>
      <c r="FAH2324" s="225"/>
      <c r="FAI2324" s="225"/>
      <c r="FAJ2324" s="225"/>
      <c r="FAK2324" s="225"/>
      <c r="FAL2324" s="225"/>
      <c r="FAM2324" s="225"/>
      <c r="FAN2324" s="225"/>
      <c r="FAO2324" s="225"/>
      <c r="FAP2324" s="225"/>
      <c r="FAQ2324" s="225"/>
      <c r="FAR2324" s="225"/>
      <c r="FAS2324" s="225"/>
      <c r="FAT2324" s="225"/>
      <c r="FAU2324" s="225"/>
      <c r="FAV2324" s="225"/>
      <c r="FAW2324" s="225"/>
      <c r="FAX2324" s="225"/>
      <c r="FAY2324" s="225"/>
      <c r="FAZ2324" s="225"/>
      <c r="FBA2324" s="225"/>
      <c r="FBB2324" s="225"/>
      <c r="FBC2324" s="225"/>
      <c r="FBD2324" s="225"/>
      <c r="FBE2324" s="225"/>
      <c r="FBF2324" s="225"/>
      <c r="FBG2324" s="225"/>
      <c r="FBH2324" s="225"/>
      <c r="FBI2324" s="225"/>
      <c r="FBJ2324" s="225"/>
      <c r="FBK2324" s="225"/>
      <c r="FBL2324" s="225"/>
      <c r="FBM2324" s="225"/>
      <c r="FBN2324" s="225"/>
      <c r="FBO2324" s="225"/>
      <c r="FBP2324" s="225"/>
      <c r="FBQ2324" s="225"/>
      <c r="FBR2324" s="225"/>
      <c r="FBS2324" s="225"/>
      <c r="FBT2324" s="225"/>
      <c r="FBU2324" s="225"/>
      <c r="FBV2324" s="225"/>
      <c r="FBW2324" s="225"/>
      <c r="FBX2324" s="225"/>
      <c r="FBY2324" s="225"/>
      <c r="FBZ2324" s="225"/>
      <c r="FCA2324" s="225"/>
      <c r="FCB2324" s="225"/>
      <c r="FCC2324" s="225"/>
      <c r="FCD2324" s="225"/>
      <c r="FCE2324" s="225"/>
      <c r="FCF2324" s="225"/>
      <c r="FCG2324" s="225"/>
      <c r="FCH2324" s="225"/>
      <c r="FCI2324" s="225"/>
      <c r="FCJ2324" s="225"/>
      <c r="FCK2324" s="225"/>
      <c r="FCL2324" s="225"/>
      <c r="FCM2324" s="225"/>
      <c r="FCN2324" s="225"/>
      <c r="FCO2324" s="225"/>
      <c r="FCP2324" s="225"/>
      <c r="FCQ2324" s="225"/>
      <c r="FCR2324" s="225"/>
      <c r="FCS2324" s="225"/>
      <c r="FCT2324" s="225"/>
      <c r="FCU2324" s="225"/>
      <c r="FCV2324" s="225"/>
      <c r="FCW2324" s="225"/>
      <c r="FCX2324" s="225"/>
      <c r="FCY2324" s="225"/>
      <c r="FCZ2324" s="225"/>
      <c r="FDA2324" s="225"/>
      <c r="FDB2324" s="225"/>
      <c r="FDC2324" s="225"/>
      <c r="FDD2324" s="225"/>
      <c r="FDE2324" s="225"/>
      <c r="FDF2324" s="225"/>
      <c r="FDG2324" s="225"/>
      <c r="FDH2324" s="225"/>
      <c r="FDI2324" s="225"/>
      <c r="FDJ2324" s="225"/>
      <c r="FDK2324" s="225"/>
      <c r="FDL2324" s="225"/>
      <c r="FDM2324" s="225"/>
      <c r="FDN2324" s="225"/>
      <c r="FDO2324" s="225"/>
      <c r="FDP2324" s="225"/>
      <c r="FDQ2324" s="225"/>
      <c r="FDR2324" s="225"/>
      <c r="FDS2324" s="225"/>
      <c r="FDT2324" s="225"/>
      <c r="FDU2324" s="225"/>
      <c r="FDV2324" s="225"/>
      <c r="FDW2324" s="225"/>
      <c r="FDX2324" s="225"/>
      <c r="FDY2324" s="225"/>
      <c r="FDZ2324" s="225"/>
      <c r="FEA2324" s="225"/>
      <c r="FEB2324" s="225"/>
      <c r="FEC2324" s="225"/>
      <c r="FED2324" s="225"/>
      <c r="FEE2324" s="225"/>
      <c r="FEF2324" s="225"/>
      <c r="FEG2324" s="225"/>
      <c r="FEH2324" s="225"/>
      <c r="FEI2324" s="225"/>
      <c r="FEJ2324" s="225"/>
      <c r="FEK2324" s="225"/>
      <c r="FEL2324" s="225"/>
      <c r="FEM2324" s="225"/>
      <c r="FEN2324" s="225"/>
      <c r="FEO2324" s="225"/>
      <c r="FEP2324" s="225"/>
      <c r="FEQ2324" s="225"/>
      <c r="FER2324" s="225"/>
      <c r="FES2324" s="225"/>
      <c r="FET2324" s="225"/>
      <c r="FEU2324" s="225"/>
      <c r="FEV2324" s="225"/>
      <c r="FEW2324" s="225"/>
      <c r="FEX2324" s="225"/>
      <c r="FEY2324" s="225"/>
      <c r="FEZ2324" s="225"/>
      <c r="FFA2324" s="225"/>
      <c r="FFB2324" s="225"/>
      <c r="FFC2324" s="225"/>
      <c r="FFD2324" s="225"/>
      <c r="FFE2324" s="225"/>
      <c r="FFF2324" s="225"/>
      <c r="FFG2324" s="225"/>
      <c r="FFH2324" s="225"/>
      <c r="FFI2324" s="225"/>
      <c r="FFJ2324" s="225"/>
      <c r="FFK2324" s="225"/>
      <c r="FFL2324" s="225"/>
      <c r="FFM2324" s="225"/>
      <c r="FFN2324" s="225"/>
      <c r="FFO2324" s="225"/>
      <c r="FFP2324" s="225"/>
      <c r="FFQ2324" s="225"/>
      <c r="FFR2324" s="225"/>
      <c r="FFS2324" s="225"/>
      <c r="FFT2324" s="225"/>
      <c r="FFU2324" s="225"/>
      <c r="FFV2324" s="225"/>
      <c r="FFW2324" s="225"/>
      <c r="FFX2324" s="225"/>
      <c r="FFY2324" s="225"/>
      <c r="FFZ2324" s="225"/>
      <c r="FGA2324" s="225"/>
      <c r="FGB2324" s="225"/>
      <c r="FGC2324" s="225"/>
      <c r="FGD2324" s="225"/>
      <c r="FGE2324" s="225"/>
      <c r="FGF2324" s="225"/>
      <c r="FGG2324" s="225"/>
      <c r="FGH2324" s="225"/>
      <c r="FGI2324" s="225"/>
      <c r="FGJ2324" s="225"/>
      <c r="FGK2324" s="225"/>
      <c r="FGL2324" s="225"/>
      <c r="FGM2324" s="225"/>
      <c r="FGN2324" s="225"/>
      <c r="FGO2324" s="225"/>
      <c r="FGP2324" s="225"/>
      <c r="FGQ2324" s="225"/>
      <c r="FGR2324" s="225"/>
      <c r="FGS2324" s="225"/>
      <c r="FGT2324" s="225"/>
      <c r="FGU2324" s="225"/>
      <c r="FGV2324" s="225"/>
      <c r="FGW2324" s="225"/>
      <c r="FGX2324" s="225"/>
      <c r="FGY2324" s="225"/>
      <c r="FGZ2324" s="225"/>
      <c r="FHA2324" s="225"/>
      <c r="FHB2324" s="225"/>
      <c r="FHC2324" s="225"/>
      <c r="FHD2324" s="225"/>
      <c r="FHE2324" s="225"/>
      <c r="FHF2324" s="225"/>
      <c r="FHG2324" s="225"/>
      <c r="FHH2324" s="225"/>
      <c r="FHI2324" s="225"/>
      <c r="FHJ2324" s="225"/>
      <c r="FHK2324" s="225"/>
      <c r="FHL2324" s="225"/>
      <c r="FHM2324" s="225"/>
      <c r="FHN2324" s="225"/>
      <c r="FHO2324" s="225"/>
      <c r="FHP2324" s="225"/>
      <c r="FHQ2324" s="225"/>
      <c r="FHR2324" s="225"/>
      <c r="FHS2324" s="225"/>
      <c r="FHT2324" s="225"/>
      <c r="FHU2324" s="225"/>
      <c r="FHV2324" s="225"/>
      <c r="FHW2324" s="225"/>
      <c r="FHX2324" s="225"/>
      <c r="FHY2324" s="225"/>
      <c r="FHZ2324" s="225"/>
      <c r="FIA2324" s="225"/>
      <c r="FIB2324" s="225"/>
      <c r="FIC2324" s="225"/>
      <c r="FID2324" s="225"/>
      <c r="FIE2324" s="225"/>
      <c r="FIF2324" s="225"/>
      <c r="FIG2324" s="225"/>
      <c r="FIH2324" s="225"/>
      <c r="FII2324" s="225"/>
      <c r="FIJ2324" s="225"/>
      <c r="FIK2324" s="225"/>
      <c r="FIL2324" s="225"/>
      <c r="FIM2324" s="225"/>
      <c r="FIN2324" s="225"/>
      <c r="FIO2324" s="225"/>
      <c r="FIP2324" s="225"/>
      <c r="FIQ2324" s="225"/>
      <c r="FIR2324" s="225"/>
      <c r="FIS2324" s="225"/>
      <c r="FIT2324" s="225"/>
      <c r="FIU2324" s="225"/>
      <c r="FIV2324" s="225"/>
      <c r="FIW2324" s="225"/>
      <c r="FIX2324" s="225"/>
      <c r="FIY2324" s="225"/>
      <c r="FIZ2324" s="225"/>
      <c r="FJA2324" s="225"/>
      <c r="FJB2324" s="225"/>
      <c r="FJC2324" s="225"/>
      <c r="FJD2324" s="225"/>
      <c r="FJE2324" s="225"/>
      <c r="FJF2324" s="225"/>
      <c r="FJG2324" s="225"/>
      <c r="FJH2324" s="225"/>
      <c r="FJI2324" s="225"/>
      <c r="FJJ2324" s="225"/>
      <c r="FJK2324" s="225"/>
      <c r="FJL2324" s="225"/>
      <c r="FJM2324" s="225"/>
      <c r="FJN2324" s="225"/>
      <c r="FJO2324" s="225"/>
      <c r="FJP2324" s="225"/>
      <c r="FJQ2324" s="225"/>
      <c r="FJR2324" s="225"/>
      <c r="FJS2324" s="225"/>
      <c r="FJT2324" s="225"/>
      <c r="FJU2324" s="225"/>
      <c r="FJV2324" s="225"/>
      <c r="FJW2324" s="225"/>
      <c r="FJX2324" s="225"/>
      <c r="FJY2324" s="225"/>
      <c r="FJZ2324" s="225"/>
      <c r="FKA2324" s="225"/>
      <c r="FKB2324" s="225"/>
      <c r="FKC2324" s="225"/>
      <c r="FKD2324" s="225"/>
      <c r="FKE2324" s="225"/>
      <c r="FKF2324" s="225"/>
      <c r="FKG2324" s="225"/>
      <c r="FKH2324" s="225"/>
      <c r="FKI2324" s="225"/>
      <c r="FKJ2324" s="225"/>
      <c r="FKK2324" s="225"/>
      <c r="FKL2324" s="225"/>
      <c r="FKM2324" s="225"/>
      <c r="FKN2324" s="225"/>
      <c r="FKO2324" s="225"/>
      <c r="FKP2324" s="225"/>
      <c r="FKQ2324" s="225"/>
      <c r="FKR2324" s="225"/>
      <c r="FKS2324" s="225"/>
      <c r="FKT2324" s="225"/>
      <c r="FKU2324" s="225"/>
      <c r="FKV2324" s="225"/>
      <c r="FKW2324" s="225"/>
      <c r="FKX2324" s="225"/>
      <c r="FKY2324" s="225"/>
      <c r="FKZ2324" s="225"/>
      <c r="FLA2324" s="225"/>
      <c r="FLB2324" s="225"/>
      <c r="FLC2324" s="225"/>
      <c r="FLD2324" s="225"/>
      <c r="FLE2324" s="225"/>
      <c r="FLF2324" s="225"/>
      <c r="FLG2324" s="225"/>
      <c r="FLH2324" s="225"/>
      <c r="FLI2324" s="225"/>
      <c r="FLJ2324" s="225"/>
      <c r="FLK2324" s="225"/>
      <c r="FLL2324" s="225"/>
      <c r="FLM2324" s="225"/>
      <c r="FLN2324" s="225"/>
      <c r="FLO2324" s="225"/>
      <c r="FLP2324" s="225"/>
      <c r="FLQ2324" s="225"/>
      <c r="FLR2324" s="225"/>
      <c r="FLS2324" s="225"/>
      <c r="FLT2324" s="225"/>
      <c r="FLU2324" s="225"/>
      <c r="FLV2324" s="225"/>
      <c r="FLW2324" s="225"/>
      <c r="FLX2324" s="225"/>
      <c r="FLY2324" s="225"/>
      <c r="FLZ2324" s="225"/>
      <c r="FMA2324" s="225"/>
      <c r="FMB2324" s="225"/>
      <c r="FMC2324" s="225"/>
      <c r="FMD2324" s="225"/>
      <c r="FME2324" s="225"/>
      <c r="FMF2324" s="225"/>
      <c r="FMG2324" s="225"/>
      <c r="FMH2324" s="225"/>
      <c r="FMI2324" s="225"/>
      <c r="FMJ2324" s="225"/>
      <c r="FMK2324" s="225"/>
      <c r="FML2324" s="225"/>
      <c r="FMM2324" s="225"/>
      <c r="FMN2324" s="225"/>
      <c r="FMO2324" s="225"/>
      <c r="FMP2324" s="225"/>
      <c r="FMQ2324" s="225"/>
      <c r="FMR2324" s="225"/>
      <c r="FMS2324" s="225"/>
      <c r="FMT2324" s="225"/>
      <c r="FMU2324" s="225"/>
      <c r="FMV2324" s="225"/>
      <c r="FMW2324" s="225"/>
      <c r="FMX2324" s="225"/>
      <c r="FMY2324" s="225"/>
      <c r="FMZ2324" s="225"/>
      <c r="FNA2324" s="225"/>
      <c r="FNB2324" s="225"/>
      <c r="FNC2324" s="225"/>
      <c r="FND2324" s="225"/>
      <c r="FNE2324" s="225"/>
      <c r="FNF2324" s="225"/>
      <c r="FNG2324" s="225"/>
      <c r="FNH2324" s="225"/>
      <c r="FNI2324" s="225"/>
      <c r="FNJ2324" s="225"/>
      <c r="FNK2324" s="225"/>
      <c r="FNL2324" s="225"/>
      <c r="FNM2324" s="225"/>
      <c r="FNN2324" s="225"/>
      <c r="FNO2324" s="225"/>
      <c r="FNP2324" s="225"/>
      <c r="FNQ2324" s="225"/>
      <c r="FNR2324" s="225"/>
      <c r="FNS2324" s="225"/>
      <c r="FNT2324" s="225"/>
      <c r="FNU2324" s="225"/>
      <c r="FNV2324" s="225"/>
      <c r="FNW2324" s="225"/>
      <c r="FNX2324" s="225"/>
      <c r="FNY2324" s="225"/>
      <c r="FNZ2324" s="225"/>
      <c r="FOA2324" s="225"/>
      <c r="FOB2324" s="225"/>
      <c r="FOC2324" s="225"/>
      <c r="FOD2324" s="225"/>
      <c r="FOE2324" s="225"/>
      <c r="FOF2324" s="225"/>
      <c r="FOG2324" s="225"/>
      <c r="FOH2324" s="225"/>
      <c r="FOI2324" s="225"/>
      <c r="FOJ2324" s="225"/>
      <c r="FOK2324" s="225"/>
      <c r="FOL2324" s="225"/>
      <c r="FOM2324" s="225"/>
      <c r="FON2324" s="225"/>
      <c r="FOO2324" s="225"/>
      <c r="FOP2324" s="225"/>
      <c r="FOQ2324" s="225"/>
      <c r="FOR2324" s="225"/>
      <c r="FOS2324" s="225"/>
      <c r="FOT2324" s="225"/>
      <c r="FOU2324" s="225"/>
      <c r="FOV2324" s="225"/>
      <c r="FOW2324" s="225"/>
      <c r="FOX2324" s="225"/>
      <c r="FOY2324" s="225"/>
      <c r="FOZ2324" s="225"/>
      <c r="FPA2324" s="225"/>
      <c r="FPB2324" s="225"/>
      <c r="FPC2324" s="225"/>
      <c r="FPD2324" s="225"/>
      <c r="FPE2324" s="225"/>
      <c r="FPF2324" s="225"/>
      <c r="FPG2324" s="225"/>
      <c r="FPH2324" s="225"/>
      <c r="FPI2324" s="225"/>
      <c r="FPJ2324" s="225"/>
      <c r="FPK2324" s="225"/>
      <c r="FPL2324" s="225"/>
      <c r="FPM2324" s="225"/>
      <c r="FPN2324" s="225"/>
      <c r="FPO2324" s="225"/>
      <c r="FPP2324" s="225"/>
      <c r="FPQ2324" s="225"/>
      <c r="FPR2324" s="225"/>
      <c r="FPS2324" s="225"/>
      <c r="FPT2324" s="225"/>
      <c r="FPU2324" s="225"/>
      <c r="FPV2324" s="225"/>
      <c r="FPW2324" s="225"/>
      <c r="FPX2324" s="225"/>
      <c r="FPY2324" s="225"/>
      <c r="FPZ2324" s="225"/>
      <c r="FQA2324" s="225"/>
      <c r="FQB2324" s="225"/>
      <c r="FQC2324" s="225"/>
      <c r="FQD2324" s="225"/>
      <c r="FQE2324" s="225"/>
      <c r="FQF2324" s="225"/>
      <c r="FQG2324" s="225"/>
      <c r="FQH2324" s="225"/>
      <c r="FQI2324" s="225"/>
      <c r="FQJ2324" s="225"/>
      <c r="FQK2324" s="225"/>
      <c r="FQL2324" s="225"/>
      <c r="FQM2324" s="225"/>
      <c r="FQN2324" s="225"/>
      <c r="FQO2324" s="225"/>
      <c r="FQP2324" s="225"/>
      <c r="FQQ2324" s="225"/>
      <c r="FQR2324" s="225"/>
      <c r="FQS2324" s="225"/>
      <c r="FQT2324" s="225"/>
      <c r="FQU2324" s="225"/>
      <c r="FQV2324" s="225"/>
      <c r="FQW2324" s="225"/>
      <c r="FQX2324" s="225"/>
      <c r="FQY2324" s="225"/>
      <c r="FQZ2324" s="225"/>
      <c r="FRA2324" s="225"/>
      <c r="FRB2324" s="225"/>
      <c r="FRC2324" s="225"/>
      <c r="FRD2324" s="225"/>
      <c r="FRE2324" s="225"/>
      <c r="FRF2324" s="225"/>
      <c r="FRG2324" s="225"/>
      <c r="FRH2324" s="225"/>
      <c r="FRI2324" s="225"/>
      <c r="FRJ2324" s="225"/>
      <c r="FRK2324" s="225"/>
      <c r="FRL2324" s="225"/>
      <c r="FRM2324" s="225"/>
      <c r="FRN2324" s="225"/>
      <c r="FRO2324" s="225"/>
      <c r="FRP2324" s="225"/>
      <c r="FRQ2324" s="225"/>
      <c r="FRR2324" s="225"/>
      <c r="FRS2324" s="225"/>
      <c r="FRT2324" s="225"/>
      <c r="FRU2324" s="225"/>
      <c r="FRV2324" s="225"/>
      <c r="FRW2324" s="225"/>
      <c r="FRX2324" s="225"/>
      <c r="FRY2324" s="225"/>
      <c r="FRZ2324" s="225"/>
      <c r="FSA2324" s="225"/>
      <c r="FSB2324" s="225"/>
      <c r="FSC2324" s="225"/>
      <c r="FSD2324" s="225"/>
      <c r="FSE2324" s="225"/>
      <c r="FSF2324" s="225"/>
      <c r="FSG2324" s="225"/>
      <c r="FSH2324" s="225"/>
      <c r="FSI2324" s="225"/>
      <c r="FSJ2324" s="225"/>
      <c r="FSK2324" s="225"/>
      <c r="FSL2324" s="225"/>
      <c r="FSM2324" s="225"/>
      <c r="FSN2324" s="225"/>
      <c r="FSO2324" s="225"/>
      <c r="FSP2324" s="225"/>
      <c r="FSQ2324" s="225"/>
      <c r="FSR2324" s="225"/>
      <c r="FSS2324" s="225"/>
      <c r="FST2324" s="225"/>
      <c r="FSU2324" s="225"/>
      <c r="FSV2324" s="225"/>
      <c r="FSW2324" s="225"/>
      <c r="FSX2324" s="225"/>
      <c r="FSY2324" s="225"/>
      <c r="FSZ2324" s="225"/>
      <c r="FTA2324" s="225"/>
      <c r="FTB2324" s="225"/>
      <c r="FTC2324" s="225"/>
      <c r="FTD2324" s="225"/>
      <c r="FTE2324" s="225"/>
      <c r="FTF2324" s="225"/>
      <c r="FTG2324" s="225"/>
      <c r="FTH2324" s="225"/>
      <c r="FTI2324" s="225"/>
      <c r="FTJ2324" s="225"/>
      <c r="FTK2324" s="225"/>
      <c r="FTL2324" s="225"/>
      <c r="FTM2324" s="225"/>
      <c r="FTN2324" s="225"/>
      <c r="FTO2324" s="225"/>
      <c r="FTP2324" s="225"/>
      <c r="FTQ2324" s="225"/>
      <c r="FTR2324" s="225"/>
      <c r="FTS2324" s="225"/>
      <c r="FTT2324" s="225"/>
      <c r="FTU2324" s="225"/>
      <c r="FTV2324" s="225"/>
      <c r="FTW2324" s="225"/>
      <c r="FTX2324" s="225"/>
      <c r="FTY2324" s="225"/>
      <c r="FTZ2324" s="225"/>
      <c r="FUA2324" s="225"/>
      <c r="FUB2324" s="225"/>
      <c r="FUC2324" s="225"/>
      <c r="FUD2324" s="225"/>
      <c r="FUE2324" s="225"/>
      <c r="FUF2324" s="225"/>
      <c r="FUG2324" s="225"/>
      <c r="FUH2324" s="225"/>
      <c r="FUI2324" s="225"/>
      <c r="FUJ2324" s="225"/>
      <c r="FUK2324" s="225"/>
      <c r="FUL2324" s="225"/>
      <c r="FUM2324" s="225"/>
      <c r="FUN2324" s="225"/>
      <c r="FUO2324" s="225"/>
      <c r="FUP2324" s="225"/>
      <c r="FUQ2324" s="225"/>
      <c r="FUR2324" s="225"/>
      <c r="FUS2324" s="225"/>
      <c r="FUT2324" s="225"/>
      <c r="FUU2324" s="225"/>
      <c r="FUV2324" s="225"/>
      <c r="FUW2324" s="225"/>
      <c r="FUX2324" s="225"/>
      <c r="FUY2324" s="225"/>
      <c r="FUZ2324" s="225"/>
      <c r="FVA2324" s="225"/>
      <c r="FVB2324" s="225"/>
      <c r="FVC2324" s="225"/>
      <c r="FVD2324" s="225"/>
      <c r="FVE2324" s="225"/>
      <c r="FVF2324" s="225"/>
      <c r="FVG2324" s="225"/>
      <c r="FVH2324" s="225"/>
      <c r="FVI2324" s="225"/>
      <c r="FVJ2324" s="225"/>
      <c r="FVK2324" s="225"/>
      <c r="FVL2324" s="225"/>
      <c r="FVM2324" s="225"/>
      <c r="FVN2324" s="225"/>
      <c r="FVO2324" s="225"/>
      <c r="FVP2324" s="225"/>
      <c r="FVQ2324" s="225"/>
      <c r="FVR2324" s="225"/>
      <c r="FVS2324" s="225"/>
      <c r="FVT2324" s="225"/>
      <c r="FVU2324" s="225"/>
      <c r="FVV2324" s="225"/>
      <c r="FVW2324" s="225"/>
      <c r="FVX2324" s="225"/>
      <c r="FVY2324" s="225"/>
      <c r="FVZ2324" s="225"/>
      <c r="FWA2324" s="225"/>
      <c r="FWB2324" s="225"/>
      <c r="FWC2324" s="225"/>
      <c r="FWD2324" s="225"/>
      <c r="FWE2324" s="225"/>
      <c r="FWF2324" s="225"/>
      <c r="FWG2324" s="225"/>
      <c r="FWH2324" s="225"/>
      <c r="FWI2324" s="225"/>
      <c r="FWJ2324" s="225"/>
      <c r="FWK2324" s="225"/>
      <c r="FWL2324" s="225"/>
      <c r="FWM2324" s="225"/>
      <c r="FWN2324" s="225"/>
      <c r="FWO2324" s="225"/>
      <c r="FWP2324" s="225"/>
      <c r="FWQ2324" s="225"/>
      <c r="FWR2324" s="225"/>
      <c r="FWS2324" s="225"/>
      <c r="FWT2324" s="225"/>
      <c r="FWU2324" s="225"/>
      <c r="FWV2324" s="225"/>
      <c r="FWW2324" s="225"/>
      <c r="FWX2324" s="225"/>
      <c r="FWY2324" s="225"/>
      <c r="FWZ2324" s="225"/>
      <c r="FXA2324" s="225"/>
      <c r="FXB2324" s="225"/>
      <c r="FXC2324" s="225"/>
      <c r="FXD2324" s="225"/>
      <c r="FXE2324" s="225"/>
      <c r="FXF2324" s="225"/>
      <c r="FXG2324" s="225"/>
      <c r="FXH2324" s="225"/>
      <c r="FXI2324" s="225"/>
      <c r="FXJ2324" s="225"/>
      <c r="FXK2324" s="225"/>
      <c r="FXL2324" s="225"/>
      <c r="FXM2324" s="225"/>
      <c r="FXN2324" s="225"/>
      <c r="FXO2324" s="225"/>
      <c r="FXP2324" s="225"/>
      <c r="FXQ2324" s="225"/>
      <c r="FXR2324" s="225"/>
      <c r="FXS2324" s="225"/>
      <c r="FXT2324" s="225"/>
      <c r="FXU2324" s="225"/>
      <c r="FXV2324" s="225"/>
      <c r="FXW2324" s="225"/>
      <c r="FXX2324" s="225"/>
      <c r="FXY2324" s="225"/>
      <c r="FXZ2324" s="225"/>
      <c r="FYA2324" s="225"/>
      <c r="FYB2324" s="225"/>
      <c r="FYC2324" s="225"/>
      <c r="FYD2324" s="225"/>
      <c r="FYE2324" s="225"/>
      <c r="FYF2324" s="225"/>
      <c r="FYG2324" s="225"/>
      <c r="FYH2324" s="225"/>
      <c r="FYI2324" s="225"/>
      <c r="FYJ2324" s="225"/>
      <c r="FYK2324" s="225"/>
      <c r="FYL2324" s="225"/>
      <c r="FYM2324" s="225"/>
      <c r="FYN2324" s="225"/>
      <c r="FYO2324" s="225"/>
      <c r="FYP2324" s="225"/>
      <c r="FYQ2324" s="225"/>
      <c r="FYR2324" s="225"/>
      <c r="FYS2324" s="225"/>
      <c r="FYT2324" s="225"/>
      <c r="FYU2324" s="225"/>
      <c r="FYV2324" s="225"/>
      <c r="FYW2324" s="225"/>
      <c r="FYX2324" s="225"/>
      <c r="FYY2324" s="225"/>
      <c r="FYZ2324" s="225"/>
      <c r="FZA2324" s="225"/>
      <c r="FZB2324" s="225"/>
      <c r="FZC2324" s="225"/>
      <c r="FZD2324" s="225"/>
      <c r="FZE2324" s="225"/>
      <c r="FZF2324" s="225"/>
      <c r="FZG2324" s="225"/>
      <c r="FZH2324" s="225"/>
      <c r="FZI2324" s="225"/>
      <c r="FZJ2324" s="225"/>
      <c r="FZK2324" s="225"/>
      <c r="FZL2324" s="225"/>
      <c r="FZM2324" s="225"/>
      <c r="FZN2324" s="225"/>
      <c r="FZO2324" s="225"/>
      <c r="FZP2324" s="225"/>
      <c r="FZQ2324" s="225"/>
      <c r="FZR2324" s="225"/>
      <c r="FZS2324" s="225"/>
      <c r="FZT2324" s="225"/>
      <c r="FZU2324" s="225"/>
      <c r="FZV2324" s="225"/>
      <c r="FZW2324" s="225"/>
      <c r="FZX2324" s="225"/>
      <c r="FZY2324" s="225"/>
      <c r="FZZ2324" s="225"/>
      <c r="GAA2324" s="225"/>
      <c r="GAB2324" s="225"/>
      <c r="GAC2324" s="225"/>
      <c r="GAD2324" s="225"/>
      <c r="GAE2324" s="225"/>
      <c r="GAF2324" s="225"/>
      <c r="GAG2324" s="225"/>
      <c r="GAH2324" s="225"/>
      <c r="GAI2324" s="225"/>
      <c r="GAJ2324" s="225"/>
      <c r="GAK2324" s="225"/>
      <c r="GAL2324" s="225"/>
      <c r="GAM2324" s="225"/>
      <c r="GAN2324" s="225"/>
      <c r="GAO2324" s="225"/>
      <c r="GAP2324" s="225"/>
      <c r="GAQ2324" s="225"/>
      <c r="GAR2324" s="225"/>
      <c r="GAS2324" s="225"/>
      <c r="GAT2324" s="225"/>
      <c r="GAU2324" s="225"/>
      <c r="GAV2324" s="225"/>
      <c r="GAW2324" s="225"/>
      <c r="GAX2324" s="225"/>
      <c r="GAY2324" s="225"/>
      <c r="GAZ2324" s="225"/>
      <c r="GBA2324" s="225"/>
      <c r="GBB2324" s="225"/>
      <c r="GBC2324" s="225"/>
      <c r="GBD2324" s="225"/>
      <c r="GBE2324" s="225"/>
      <c r="GBF2324" s="225"/>
      <c r="GBG2324" s="225"/>
      <c r="GBH2324" s="225"/>
      <c r="GBI2324" s="225"/>
      <c r="GBJ2324" s="225"/>
      <c r="GBK2324" s="225"/>
      <c r="GBL2324" s="225"/>
      <c r="GBM2324" s="225"/>
      <c r="GBN2324" s="225"/>
      <c r="GBO2324" s="225"/>
      <c r="GBP2324" s="225"/>
      <c r="GBQ2324" s="225"/>
      <c r="GBR2324" s="225"/>
      <c r="GBS2324" s="225"/>
      <c r="GBT2324" s="225"/>
      <c r="GBU2324" s="225"/>
      <c r="GBV2324" s="225"/>
      <c r="GBW2324" s="225"/>
      <c r="GBX2324" s="225"/>
      <c r="GBY2324" s="225"/>
      <c r="GBZ2324" s="225"/>
      <c r="GCA2324" s="225"/>
      <c r="GCB2324" s="225"/>
      <c r="GCC2324" s="225"/>
      <c r="GCD2324" s="225"/>
      <c r="GCE2324" s="225"/>
      <c r="GCF2324" s="225"/>
      <c r="GCG2324" s="225"/>
      <c r="GCH2324" s="225"/>
      <c r="GCI2324" s="225"/>
      <c r="GCJ2324" s="225"/>
      <c r="GCK2324" s="225"/>
      <c r="GCL2324" s="225"/>
      <c r="GCM2324" s="225"/>
      <c r="GCN2324" s="225"/>
      <c r="GCO2324" s="225"/>
      <c r="GCP2324" s="225"/>
      <c r="GCQ2324" s="225"/>
      <c r="GCR2324" s="225"/>
      <c r="GCS2324" s="225"/>
      <c r="GCT2324" s="225"/>
      <c r="GCU2324" s="225"/>
      <c r="GCV2324" s="225"/>
      <c r="GCW2324" s="225"/>
      <c r="GCX2324" s="225"/>
      <c r="GCY2324" s="225"/>
      <c r="GCZ2324" s="225"/>
      <c r="GDA2324" s="225"/>
      <c r="GDB2324" s="225"/>
      <c r="GDC2324" s="225"/>
      <c r="GDD2324" s="225"/>
      <c r="GDE2324" s="225"/>
      <c r="GDF2324" s="225"/>
      <c r="GDG2324" s="225"/>
      <c r="GDH2324" s="225"/>
      <c r="GDI2324" s="225"/>
      <c r="GDJ2324" s="225"/>
      <c r="GDK2324" s="225"/>
      <c r="GDL2324" s="225"/>
      <c r="GDM2324" s="225"/>
      <c r="GDN2324" s="225"/>
      <c r="GDO2324" s="225"/>
      <c r="GDP2324" s="225"/>
      <c r="GDQ2324" s="225"/>
      <c r="GDR2324" s="225"/>
      <c r="GDS2324" s="225"/>
      <c r="GDT2324" s="225"/>
      <c r="GDU2324" s="225"/>
      <c r="GDV2324" s="225"/>
      <c r="GDW2324" s="225"/>
      <c r="GDX2324" s="225"/>
      <c r="GDY2324" s="225"/>
      <c r="GDZ2324" s="225"/>
      <c r="GEA2324" s="225"/>
      <c r="GEB2324" s="225"/>
      <c r="GEC2324" s="225"/>
      <c r="GED2324" s="225"/>
      <c r="GEE2324" s="225"/>
      <c r="GEF2324" s="225"/>
      <c r="GEG2324" s="225"/>
      <c r="GEH2324" s="225"/>
      <c r="GEI2324" s="225"/>
      <c r="GEJ2324" s="225"/>
      <c r="GEK2324" s="225"/>
      <c r="GEL2324" s="225"/>
      <c r="GEM2324" s="225"/>
      <c r="GEN2324" s="225"/>
      <c r="GEO2324" s="225"/>
      <c r="GEP2324" s="225"/>
      <c r="GEQ2324" s="225"/>
      <c r="GER2324" s="225"/>
      <c r="GES2324" s="225"/>
      <c r="GET2324" s="225"/>
      <c r="GEU2324" s="225"/>
      <c r="GEV2324" s="225"/>
      <c r="GEW2324" s="225"/>
      <c r="GEX2324" s="225"/>
      <c r="GEY2324" s="225"/>
      <c r="GEZ2324" s="225"/>
      <c r="GFA2324" s="225"/>
      <c r="GFB2324" s="225"/>
      <c r="GFC2324" s="225"/>
      <c r="GFD2324" s="225"/>
      <c r="GFE2324" s="225"/>
      <c r="GFF2324" s="225"/>
      <c r="GFG2324" s="225"/>
      <c r="GFH2324" s="225"/>
      <c r="GFI2324" s="225"/>
      <c r="GFJ2324" s="225"/>
      <c r="GFK2324" s="225"/>
      <c r="GFL2324" s="225"/>
      <c r="GFM2324" s="225"/>
      <c r="GFN2324" s="225"/>
      <c r="GFO2324" s="225"/>
      <c r="GFP2324" s="225"/>
      <c r="GFQ2324" s="225"/>
      <c r="GFR2324" s="225"/>
      <c r="GFS2324" s="225"/>
      <c r="GFT2324" s="225"/>
      <c r="GFU2324" s="225"/>
      <c r="GFV2324" s="225"/>
      <c r="GFW2324" s="225"/>
      <c r="GFX2324" s="225"/>
      <c r="GFY2324" s="225"/>
      <c r="GFZ2324" s="225"/>
      <c r="GGA2324" s="225"/>
      <c r="GGB2324" s="225"/>
      <c r="GGC2324" s="225"/>
      <c r="GGD2324" s="225"/>
      <c r="GGE2324" s="225"/>
      <c r="GGF2324" s="225"/>
      <c r="GGG2324" s="225"/>
      <c r="GGH2324" s="225"/>
      <c r="GGI2324" s="225"/>
      <c r="GGJ2324" s="225"/>
      <c r="GGK2324" s="225"/>
      <c r="GGL2324" s="225"/>
      <c r="GGM2324" s="225"/>
      <c r="GGN2324" s="225"/>
      <c r="GGO2324" s="225"/>
      <c r="GGP2324" s="225"/>
      <c r="GGQ2324" s="225"/>
      <c r="GGR2324" s="225"/>
      <c r="GGS2324" s="225"/>
      <c r="GGT2324" s="225"/>
      <c r="GGU2324" s="225"/>
      <c r="GGV2324" s="225"/>
      <c r="GGW2324" s="225"/>
      <c r="GGX2324" s="225"/>
      <c r="GGY2324" s="225"/>
      <c r="GGZ2324" s="225"/>
      <c r="GHA2324" s="225"/>
      <c r="GHB2324" s="225"/>
      <c r="GHC2324" s="225"/>
      <c r="GHD2324" s="225"/>
      <c r="GHE2324" s="225"/>
      <c r="GHF2324" s="225"/>
      <c r="GHG2324" s="225"/>
      <c r="GHH2324" s="225"/>
      <c r="GHI2324" s="225"/>
      <c r="GHJ2324" s="225"/>
      <c r="GHK2324" s="225"/>
      <c r="GHL2324" s="225"/>
      <c r="GHM2324" s="225"/>
      <c r="GHN2324" s="225"/>
      <c r="GHO2324" s="225"/>
      <c r="GHP2324" s="225"/>
      <c r="GHQ2324" s="225"/>
      <c r="GHR2324" s="225"/>
      <c r="GHS2324" s="225"/>
      <c r="GHT2324" s="225"/>
      <c r="GHU2324" s="225"/>
      <c r="GHV2324" s="225"/>
      <c r="GHW2324" s="225"/>
      <c r="GHX2324" s="225"/>
      <c r="GHY2324" s="225"/>
      <c r="GHZ2324" s="225"/>
      <c r="GIA2324" s="225"/>
      <c r="GIB2324" s="225"/>
      <c r="GIC2324" s="225"/>
      <c r="GID2324" s="225"/>
      <c r="GIE2324" s="225"/>
      <c r="GIF2324" s="225"/>
      <c r="GIG2324" s="225"/>
      <c r="GIH2324" s="225"/>
      <c r="GII2324" s="225"/>
      <c r="GIJ2324" s="225"/>
      <c r="GIK2324" s="225"/>
      <c r="GIL2324" s="225"/>
      <c r="GIM2324" s="225"/>
      <c r="GIN2324" s="225"/>
      <c r="GIO2324" s="225"/>
      <c r="GIP2324" s="225"/>
      <c r="GIQ2324" s="225"/>
      <c r="GIR2324" s="225"/>
      <c r="GIS2324" s="225"/>
      <c r="GIT2324" s="225"/>
      <c r="GIU2324" s="225"/>
      <c r="GIV2324" s="225"/>
      <c r="GIW2324" s="225"/>
      <c r="GIX2324" s="225"/>
      <c r="GIY2324" s="225"/>
      <c r="GIZ2324" s="225"/>
      <c r="GJA2324" s="225"/>
      <c r="GJB2324" s="225"/>
      <c r="GJC2324" s="225"/>
      <c r="GJD2324" s="225"/>
      <c r="GJE2324" s="225"/>
      <c r="GJF2324" s="225"/>
      <c r="GJG2324" s="225"/>
      <c r="GJH2324" s="225"/>
      <c r="GJI2324" s="225"/>
      <c r="GJJ2324" s="225"/>
      <c r="GJK2324" s="225"/>
      <c r="GJL2324" s="225"/>
      <c r="GJM2324" s="225"/>
      <c r="GJN2324" s="225"/>
      <c r="GJO2324" s="225"/>
      <c r="GJP2324" s="225"/>
      <c r="GJQ2324" s="225"/>
      <c r="GJR2324" s="225"/>
      <c r="GJS2324" s="225"/>
      <c r="GJT2324" s="225"/>
      <c r="GJU2324" s="225"/>
      <c r="GJV2324" s="225"/>
      <c r="GJW2324" s="225"/>
      <c r="GJX2324" s="225"/>
      <c r="GJY2324" s="225"/>
      <c r="GJZ2324" s="225"/>
      <c r="GKA2324" s="225"/>
      <c r="GKB2324" s="225"/>
      <c r="GKC2324" s="225"/>
      <c r="GKD2324" s="225"/>
      <c r="GKE2324" s="225"/>
      <c r="GKF2324" s="225"/>
      <c r="GKG2324" s="225"/>
      <c r="GKH2324" s="225"/>
      <c r="GKI2324" s="225"/>
      <c r="GKJ2324" s="225"/>
      <c r="GKK2324" s="225"/>
      <c r="GKL2324" s="225"/>
      <c r="GKM2324" s="225"/>
      <c r="GKN2324" s="225"/>
      <c r="GKO2324" s="225"/>
      <c r="GKP2324" s="225"/>
      <c r="GKQ2324" s="225"/>
      <c r="GKR2324" s="225"/>
      <c r="GKS2324" s="225"/>
      <c r="GKT2324" s="225"/>
      <c r="GKU2324" s="225"/>
      <c r="GKV2324" s="225"/>
      <c r="GKW2324" s="225"/>
      <c r="GKX2324" s="225"/>
      <c r="GKY2324" s="225"/>
      <c r="GKZ2324" s="225"/>
      <c r="GLA2324" s="225"/>
      <c r="GLB2324" s="225"/>
      <c r="GLC2324" s="225"/>
      <c r="GLD2324" s="225"/>
      <c r="GLE2324" s="225"/>
      <c r="GLF2324" s="225"/>
      <c r="GLG2324" s="225"/>
      <c r="GLH2324" s="225"/>
      <c r="GLI2324" s="225"/>
      <c r="GLJ2324" s="225"/>
      <c r="GLK2324" s="225"/>
      <c r="GLL2324" s="225"/>
      <c r="GLM2324" s="225"/>
      <c r="GLN2324" s="225"/>
      <c r="GLO2324" s="225"/>
      <c r="GLP2324" s="225"/>
      <c r="GLQ2324" s="225"/>
      <c r="GLR2324" s="225"/>
      <c r="GLS2324" s="225"/>
      <c r="GLT2324" s="225"/>
      <c r="GLU2324" s="225"/>
      <c r="GLV2324" s="225"/>
      <c r="GLW2324" s="225"/>
      <c r="GLX2324" s="225"/>
      <c r="GLY2324" s="225"/>
      <c r="GLZ2324" s="225"/>
      <c r="GMA2324" s="225"/>
      <c r="GMB2324" s="225"/>
      <c r="GMC2324" s="225"/>
      <c r="GMD2324" s="225"/>
      <c r="GME2324" s="225"/>
      <c r="GMF2324" s="225"/>
      <c r="GMG2324" s="225"/>
      <c r="GMH2324" s="225"/>
      <c r="GMI2324" s="225"/>
      <c r="GMJ2324" s="225"/>
      <c r="GMK2324" s="225"/>
      <c r="GML2324" s="225"/>
      <c r="GMM2324" s="225"/>
      <c r="GMN2324" s="225"/>
      <c r="GMO2324" s="225"/>
      <c r="GMP2324" s="225"/>
      <c r="GMQ2324" s="225"/>
      <c r="GMR2324" s="225"/>
      <c r="GMS2324" s="225"/>
      <c r="GMT2324" s="225"/>
      <c r="GMU2324" s="225"/>
      <c r="GMV2324" s="225"/>
      <c r="GMW2324" s="225"/>
      <c r="GMX2324" s="225"/>
      <c r="GMY2324" s="225"/>
      <c r="GMZ2324" s="225"/>
      <c r="GNA2324" s="225"/>
      <c r="GNB2324" s="225"/>
      <c r="GNC2324" s="225"/>
      <c r="GND2324" s="225"/>
      <c r="GNE2324" s="225"/>
      <c r="GNF2324" s="225"/>
      <c r="GNG2324" s="225"/>
      <c r="GNH2324" s="225"/>
      <c r="GNI2324" s="225"/>
      <c r="GNJ2324" s="225"/>
      <c r="GNK2324" s="225"/>
      <c r="GNL2324" s="225"/>
      <c r="GNM2324" s="225"/>
      <c r="GNN2324" s="225"/>
      <c r="GNO2324" s="225"/>
      <c r="GNP2324" s="225"/>
      <c r="GNQ2324" s="225"/>
      <c r="GNR2324" s="225"/>
      <c r="GNS2324" s="225"/>
      <c r="GNT2324" s="225"/>
      <c r="GNU2324" s="225"/>
      <c r="GNV2324" s="225"/>
      <c r="GNW2324" s="225"/>
      <c r="GNX2324" s="225"/>
      <c r="GNY2324" s="225"/>
      <c r="GNZ2324" s="225"/>
      <c r="GOA2324" s="225"/>
      <c r="GOB2324" s="225"/>
      <c r="GOC2324" s="225"/>
      <c r="GOD2324" s="225"/>
      <c r="GOE2324" s="225"/>
      <c r="GOF2324" s="225"/>
      <c r="GOG2324" s="225"/>
      <c r="GOH2324" s="225"/>
      <c r="GOI2324" s="225"/>
      <c r="GOJ2324" s="225"/>
      <c r="GOK2324" s="225"/>
      <c r="GOL2324" s="225"/>
      <c r="GOM2324" s="225"/>
      <c r="GON2324" s="225"/>
      <c r="GOO2324" s="225"/>
      <c r="GOP2324" s="225"/>
      <c r="GOQ2324" s="225"/>
      <c r="GOR2324" s="225"/>
      <c r="GOS2324" s="225"/>
      <c r="GOT2324" s="225"/>
      <c r="GOU2324" s="225"/>
      <c r="GOV2324" s="225"/>
      <c r="GOW2324" s="225"/>
      <c r="GOX2324" s="225"/>
      <c r="GOY2324" s="225"/>
      <c r="GOZ2324" s="225"/>
      <c r="GPA2324" s="225"/>
      <c r="GPB2324" s="225"/>
      <c r="GPC2324" s="225"/>
      <c r="GPD2324" s="225"/>
      <c r="GPE2324" s="225"/>
      <c r="GPF2324" s="225"/>
      <c r="GPG2324" s="225"/>
      <c r="GPH2324" s="225"/>
      <c r="GPI2324" s="225"/>
      <c r="GPJ2324" s="225"/>
      <c r="GPK2324" s="225"/>
      <c r="GPL2324" s="225"/>
      <c r="GPM2324" s="225"/>
      <c r="GPN2324" s="225"/>
      <c r="GPO2324" s="225"/>
      <c r="GPP2324" s="225"/>
      <c r="GPQ2324" s="225"/>
      <c r="GPR2324" s="225"/>
      <c r="GPS2324" s="225"/>
      <c r="GPT2324" s="225"/>
      <c r="GPU2324" s="225"/>
      <c r="GPV2324" s="225"/>
      <c r="GPW2324" s="225"/>
      <c r="GPX2324" s="225"/>
      <c r="GPY2324" s="225"/>
      <c r="GPZ2324" s="225"/>
      <c r="GQA2324" s="225"/>
      <c r="GQB2324" s="225"/>
      <c r="GQC2324" s="225"/>
      <c r="GQD2324" s="225"/>
      <c r="GQE2324" s="225"/>
      <c r="GQF2324" s="225"/>
      <c r="GQG2324" s="225"/>
      <c r="GQH2324" s="225"/>
      <c r="GQI2324" s="225"/>
      <c r="GQJ2324" s="225"/>
      <c r="GQK2324" s="225"/>
      <c r="GQL2324" s="225"/>
      <c r="GQM2324" s="225"/>
      <c r="GQN2324" s="225"/>
      <c r="GQO2324" s="225"/>
      <c r="GQP2324" s="225"/>
      <c r="GQQ2324" s="225"/>
      <c r="GQR2324" s="225"/>
      <c r="GQS2324" s="225"/>
      <c r="GQT2324" s="225"/>
      <c r="GQU2324" s="225"/>
      <c r="GQV2324" s="225"/>
      <c r="GQW2324" s="225"/>
      <c r="GQX2324" s="225"/>
      <c r="GQY2324" s="225"/>
      <c r="GQZ2324" s="225"/>
      <c r="GRA2324" s="225"/>
      <c r="GRB2324" s="225"/>
      <c r="GRC2324" s="225"/>
      <c r="GRD2324" s="225"/>
      <c r="GRE2324" s="225"/>
      <c r="GRF2324" s="225"/>
      <c r="GRG2324" s="225"/>
      <c r="GRH2324" s="225"/>
      <c r="GRI2324" s="225"/>
      <c r="GRJ2324" s="225"/>
      <c r="GRK2324" s="225"/>
      <c r="GRL2324" s="225"/>
      <c r="GRM2324" s="225"/>
      <c r="GRN2324" s="225"/>
      <c r="GRO2324" s="225"/>
      <c r="GRP2324" s="225"/>
      <c r="GRQ2324" s="225"/>
      <c r="GRR2324" s="225"/>
      <c r="GRS2324" s="225"/>
      <c r="GRT2324" s="225"/>
      <c r="GRU2324" s="225"/>
      <c r="GRV2324" s="225"/>
      <c r="GRW2324" s="225"/>
      <c r="GRX2324" s="225"/>
      <c r="GRY2324" s="225"/>
      <c r="GRZ2324" s="225"/>
      <c r="GSA2324" s="225"/>
      <c r="GSB2324" s="225"/>
      <c r="GSC2324" s="225"/>
      <c r="GSD2324" s="225"/>
      <c r="GSE2324" s="225"/>
      <c r="GSF2324" s="225"/>
      <c r="GSG2324" s="225"/>
      <c r="GSH2324" s="225"/>
      <c r="GSI2324" s="225"/>
      <c r="GSJ2324" s="225"/>
      <c r="GSK2324" s="225"/>
      <c r="GSL2324" s="225"/>
      <c r="GSM2324" s="225"/>
      <c r="GSN2324" s="225"/>
      <c r="GSO2324" s="225"/>
      <c r="GSP2324" s="225"/>
      <c r="GSQ2324" s="225"/>
      <c r="GSR2324" s="225"/>
      <c r="GSS2324" s="225"/>
      <c r="GST2324" s="225"/>
      <c r="GSU2324" s="225"/>
      <c r="GSV2324" s="225"/>
      <c r="GSW2324" s="225"/>
      <c r="GSX2324" s="225"/>
      <c r="GSY2324" s="225"/>
      <c r="GSZ2324" s="225"/>
      <c r="GTA2324" s="225"/>
      <c r="GTB2324" s="225"/>
      <c r="GTC2324" s="225"/>
      <c r="GTD2324" s="225"/>
      <c r="GTE2324" s="225"/>
      <c r="GTF2324" s="225"/>
      <c r="GTG2324" s="225"/>
      <c r="GTH2324" s="225"/>
      <c r="GTI2324" s="225"/>
      <c r="GTJ2324" s="225"/>
      <c r="GTK2324" s="225"/>
      <c r="GTL2324" s="225"/>
      <c r="GTM2324" s="225"/>
      <c r="GTN2324" s="225"/>
      <c r="GTO2324" s="225"/>
      <c r="GTP2324" s="225"/>
      <c r="GTQ2324" s="225"/>
      <c r="GTR2324" s="225"/>
      <c r="GTS2324" s="225"/>
      <c r="GTT2324" s="225"/>
      <c r="GTU2324" s="225"/>
      <c r="GTV2324" s="225"/>
      <c r="GTW2324" s="225"/>
      <c r="GTX2324" s="225"/>
      <c r="GTY2324" s="225"/>
      <c r="GTZ2324" s="225"/>
      <c r="GUA2324" s="225"/>
      <c r="GUB2324" s="225"/>
      <c r="GUC2324" s="225"/>
      <c r="GUD2324" s="225"/>
      <c r="GUE2324" s="225"/>
      <c r="GUF2324" s="225"/>
      <c r="GUG2324" s="225"/>
      <c r="GUH2324" s="225"/>
      <c r="GUI2324" s="225"/>
      <c r="GUJ2324" s="225"/>
      <c r="GUK2324" s="225"/>
      <c r="GUL2324" s="225"/>
      <c r="GUM2324" s="225"/>
      <c r="GUN2324" s="225"/>
      <c r="GUO2324" s="225"/>
      <c r="GUP2324" s="225"/>
      <c r="GUQ2324" s="225"/>
      <c r="GUR2324" s="225"/>
      <c r="GUS2324" s="225"/>
      <c r="GUT2324" s="225"/>
      <c r="GUU2324" s="225"/>
      <c r="GUV2324" s="225"/>
      <c r="GUW2324" s="225"/>
      <c r="GUX2324" s="225"/>
      <c r="GUY2324" s="225"/>
      <c r="GUZ2324" s="225"/>
      <c r="GVA2324" s="225"/>
      <c r="GVB2324" s="225"/>
      <c r="GVC2324" s="225"/>
      <c r="GVD2324" s="225"/>
      <c r="GVE2324" s="225"/>
      <c r="GVF2324" s="225"/>
      <c r="GVG2324" s="225"/>
      <c r="GVH2324" s="225"/>
      <c r="GVI2324" s="225"/>
      <c r="GVJ2324" s="225"/>
      <c r="GVK2324" s="225"/>
      <c r="GVL2324" s="225"/>
      <c r="GVM2324" s="225"/>
      <c r="GVN2324" s="225"/>
      <c r="GVO2324" s="225"/>
      <c r="GVP2324" s="225"/>
      <c r="GVQ2324" s="225"/>
      <c r="GVR2324" s="225"/>
      <c r="GVS2324" s="225"/>
      <c r="GVT2324" s="225"/>
      <c r="GVU2324" s="225"/>
      <c r="GVV2324" s="225"/>
      <c r="GVW2324" s="225"/>
      <c r="GVX2324" s="225"/>
      <c r="GVY2324" s="225"/>
      <c r="GVZ2324" s="225"/>
      <c r="GWA2324" s="225"/>
      <c r="GWB2324" s="225"/>
      <c r="GWC2324" s="225"/>
      <c r="GWD2324" s="225"/>
      <c r="GWE2324" s="225"/>
      <c r="GWF2324" s="225"/>
      <c r="GWG2324" s="225"/>
      <c r="GWH2324" s="225"/>
      <c r="GWI2324" s="225"/>
      <c r="GWJ2324" s="225"/>
      <c r="GWK2324" s="225"/>
      <c r="GWL2324" s="225"/>
      <c r="GWM2324" s="225"/>
      <c r="GWN2324" s="225"/>
      <c r="GWO2324" s="225"/>
      <c r="GWP2324" s="225"/>
      <c r="GWQ2324" s="225"/>
      <c r="GWR2324" s="225"/>
      <c r="GWS2324" s="225"/>
      <c r="GWT2324" s="225"/>
      <c r="GWU2324" s="225"/>
      <c r="GWV2324" s="225"/>
      <c r="GWW2324" s="225"/>
      <c r="GWX2324" s="225"/>
      <c r="GWY2324" s="225"/>
      <c r="GWZ2324" s="225"/>
      <c r="GXA2324" s="225"/>
      <c r="GXB2324" s="225"/>
      <c r="GXC2324" s="225"/>
      <c r="GXD2324" s="225"/>
      <c r="GXE2324" s="225"/>
      <c r="GXF2324" s="225"/>
      <c r="GXG2324" s="225"/>
      <c r="GXH2324" s="225"/>
      <c r="GXI2324" s="225"/>
      <c r="GXJ2324" s="225"/>
      <c r="GXK2324" s="225"/>
      <c r="GXL2324" s="225"/>
      <c r="GXM2324" s="225"/>
      <c r="GXN2324" s="225"/>
      <c r="GXO2324" s="225"/>
      <c r="GXP2324" s="225"/>
      <c r="GXQ2324" s="225"/>
      <c r="GXR2324" s="225"/>
      <c r="GXS2324" s="225"/>
      <c r="GXT2324" s="225"/>
      <c r="GXU2324" s="225"/>
      <c r="GXV2324" s="225"/>
      <c r="GXW2324" s="225"/>
      <c r="GXX2324" s="225"/>
      <c r="GXY2324" s="225"/>
      <c r="GXZ2324" s="225"/>
      <c r="GYA2324" s="225"/>
      <c r="GYB2324" s="225"/>
      <c r="GYC2324" s="225"/>
      <c r="GYD2324" s="225"/>
      <c r="GYE2324" s="225"/>
      <c r="GYF2324" s="225"/>
      <c r="GYG2324" s="225"/>
      <c r="GYH2324" s="225"/>
      <c r="GYI2324" s="225"/>
      <c r="GYJ2324" s="225"/>
      <c r="GYK2324" s="225"/>
      <c r="GYL2324" s="225"/>
      <c r="GYM2324" s="225"/>
      <c r="GYN2324" s="225"/>
      <c r="GYO2324" s="225"/>
      <c r="GYP2324" s="225"/>
      <c r="GYQ2324" s="225"/>
      <c r="GYR2324" s="225"/>
      <c r="GYS2324" s="225"/>
      <c r="GYT2324" s="225"/>
      <c r="GYU2324" s="225"/>
      <c r="GYV2324" s="225"/>
      <c r="GYW2324" s="225"/>
      <c r="GYX2324" s="225"/>
      <c r="GYY2324" s="225"/>
      <c r="GYZ2324" s="225"/>
      <c r="GZA2324" s="225"/>
      <c r="GZB2324" s="225"/>
      <c r="GZC2324" s="225"/>
      <c r="GZD2324" s="225"/>
      <c r="GZE2324" s="225"/>
      <c r="GZF2324" s="225"/>
      <c r="GZG2324" s="225"/>
      <c r="GZH2324" s="225"/>
      <c r="GZI2324" s="225"/>
      <c r="GZJ2324" s="225"/>
      <c r="GZK2324" s="225"/>
      <c r="GZL2324" s="225"/>
      <c r="GZM2324" s="225"/>
      <c r="GZN2324" s="225"/>
      <c r="GZO2324" s="225"/>
      <c r="GZP2324" s="225"/>
      <c r="GZQ2324" s="225"/>
      <c r="GZR2324" s="225"/>
      <c r="GZS2324" s="225"/>
      <c r="GZT2324" s="225"/>
      <c r="GZU2324" s="225"/>
      <c r="GZV2324" s="225"/>
      <c r="GZW2324" s="225"/>
      <c r="GZX2324" s="225"/>
      <c r="GZY2324" s="225"/>
      <c r="GZZ2324" s="225"/>
      <c r="HAA2324" s="225"/>
      <c r="HAB2324" s="225"/>
      <c r="HAC2324" s="225"/>
      <c r="HAD2324" s="225"/>
      <c r="HAE2324" s="225"/>
      <c r="HAF2324" s="225"/>
      <c r="HAG2324" s="225"/>
      <c r="HAH2324" s="225"/>
      <c r="HAI2324" s="225"/>
      <c r="HAJ2324" s="225"/>
      <c r="HAK2324" s="225"/>
      <c r="HAL2324" s="225"/>
      <c r="HAM2324" s="225"/>
      <c r="HAN2324" s="225"/>
      <c r="HAO2324" s="225"/>
      <c r="HAP2324" s="225"/>
      <c r="HAQ2324" s="225"/>
      <c r="HAR2324" s="225"/>
      <c r="HAS2324" s="225"/>
      <c r="HAT2324" s="225"/>
      <c r="HAU2324" s="225"/>
      <c r="HAV2324" s="225"/>
      <c r="HAW2324" s="225"/>
      <c r="HAX2324" s="225"/>
      <c r="HAY2324" s="225"/>
      <c r="HAZ2324" s="225"/>
      <c r="HBA2324" s="225"/>
      <c r="HBB2324" s="225"/>
      <c r="HBC2324" s="225"/>
      <c r="HBD2324" s="225"/>
      <c r="HBE2324" s="225"/>
      <c r="HBF2324" s="225"/>
      <c r="HBG2324" s="225"/>
      <c r="HBH2324" s="225"/>
      <c r="HBI2324" s="225"/>
      <c r="HBJ2324" s="225"/>
      <c r="HBK2324" s="225"/>
      <c r="HBL2324" s="225"/>
      <c r="HBM2324" s="225"/>
      <c r="HBN2324" s="225"/>
      <c r="HBO2324" s="225"/>
      <c r="HBP2324" s="225"/>
      <c r="HBQ2324" s="225"/>
      <c r="HBR2324" s="225"/>
      <c r="HBS2324" s="225"/>
      <c r="HBT2324" s="225"/>
      <c r="HBU2324" s="225"/>
      <c r="HBV2324" s="225"/>
      <c r="HBW2324" s="225"/>
      <c r="HBX2324" s="225"/>
      <c r="HBY2324" s="225"/>
      <c r="HBZ2324" s="225"/>
      <c r="HCA2324" s="225"/>
      <c r="HCB2324" s="225"/>
      <c r="HCC2324" s="225"/>
      <c r="HCD2324" s="225"/>
      <c r="HCE2324" s="225"/>
      <c r="HCF2324" s="225"/>
      <c r="HCG2324" s="225"/>
      <c r="HCH2324" s="225"/>
      <c r="HCI2324" s="225"/>
      <c r="HCJ2324" s="225"/>
      <c r="HCK2324" s="225"/>
      <c r="HCL2324" s="225"/>
      <c r="HCM2324" s="225"/>
      <c r="HCN2324" s="225"/>
      <c r="HCO2324" s="225"/>
      <c r="HCP2324" s="225"/>
      <c r="HCQ2324" s="225"/>
      <c r="HCR2324" s="225"/>
      <c r="HCS2324" s="225"/>
      <c r="HCT2324" s="225"/>
      <c r="HCU2324" s="225"/>
      <c r="HCV2324" s="225"/>
      <c r="HCW2324" s="225"/>
      <c r="HCX2324" s="225"/>
      <c r="HCY2324" s="225"/>
      <c r="HCZ2324" s="225"/>
      <c r="HDA2324" s="225"/>
      <c r="HDB2324" s="225"/>
      <c r="HDC2324" s="225"/>
      <c r="HDD2324" s="225"/>
      <c r="HDE2324" s="225"/>
      <c r="HDF2324" s="225"/>
      <c r="HDG2324" s="225"/>
      <c r="HDH2324" s="225"/>
      <c r="HDI2324" s="225"/>
      <c r="HDJ2324" s="225"/>
      <c r="HDK2324" s="225"/>
      <c r="HDL2324" s="225"/>
      <c r="HDM2324" s="225"/>
      <c r="HDN2324" s="225"/>
      <c r="HDO2324" s="225"/>
      <c r="HDP2324" s="225"/>
      <c r="HDQ2324" s="225"/>
      <c r="HDR2324" s="225"/>
      <c r="HDS2324" s="225"/>
      <c r="HDT2324" s="225"/>
      <c r="HDU2324" s="225"/>
      <c r="HDV2324" s="225"/>
      <c r="HDW2324" s="225"/>
      <c r="HDX2324" s="225"/>
      <c r="HDY2324" s="225"/>
      <c r="HDZ2324" s="225"/>
      <c r="HEA2324" s="225"/>
      <c r="HEB2324" s="225"/>
      <c r="HEC2324" s="225"/>
      <c r="HED2324" s="225"/>
      <c r="HEE2324" s="225"/>
      <c r="HEF2324" s="225"/>
      <c r="HEG2324" s="225"/>
      <c r="HEH2324" s="225"/>
      <c r="HEI2324" s="225"/>
      <c r="HEJ2324" s="225"/>
      <c r="HEK2324" s="225"/>
      <c r="HEL2324" s="225"/>
      <c r="HEM2324" s="225"/>
      <c r="HEN2324" s="225"/>
      <c r="HEO2324" s="225"/>
      <c r="HEP2324" s="225"/>
      <c r="HEQ2324" s="225"/>
      <c r="HER2324" s="225"/>
      <c r="HES2324" s="225"/>
      <c r="HET2324" s="225"/>
      <c r="HEU2324" s="225"/>
      <c r="HEV2324" s="225"/>
      <c r="HEW2324" s="225"/>
      <c r="HEX2324" s="225"/>
      <c r="HEY2324" s="225"/>
      <c r="HEZ2324" s="225"/>
      <c r="HFA2324" s="225"/>
      <c r="HFB2324" s="225"/>
      <c r="HFC2324" s="225"/>
      <c r="HFD2324" s="225"/>
      <c r="HFE2324" s="225"/>
      <c r="HFF2324" s="225"/>
      <c r="HFG2324" s="225"/>
      <c r="HFH2324" s="225"/>
      <c r="HFI2324" s="225"/>
      <c r="HFJ2324" s="225"/>
      <c r="HFK2324" s="225"/>
      <c r="HFL2324" s="225"/>
      <c r="HFM2324" s="225"/>
      <c r="HFN2324" s="225"/>
      <c r="HFO2324" s="225"/>
      <c r="HFP2324" s="225"/>
      <c r="HFQ2324" s="225"/>
      <c r="HFR2324" s="225"/>
      <c r="HFS2324" s="225"/>
      <c r="HFT2324" s="225"/>
      <c r="HFU2324" s="225"/>
      <c r="HFV2324" s="225"/>
      <c r="HFW2324" s="225"/>
      <c r="HFX2324" s="225"/>
      <c r="HFY2324" s="225"/>
      <c r="HFZ2324" s="225"/>
      <c r="HGA2324" s="225"/>
      <c r="HGB2324" s="225"/>
      <c r="HGC2324" s="225"/>
      <c r="HGD2324" s="225"/>
      <c r="HGE2324" s="225"/>
      <c r="HGF2324" s="225"/>
      <c r="HGG2324" s="225"/>
      <c r="HGH2324" s="225"/>
      <c r="HGI2324" s="225"/>
      <c r="HGJ2324" s="225"/>
      <c r="HGK2324" s="225"/>
      <c r="HGL2324" s="225"/>
      <c r="HGM2324" s="225"/>
      <c r="HGN2324" s="225"/>
      <c r="HGO2324" s="225"/>
      <c r="HGP2324" s="225"/>
      <c r="HGQ2324" s="225"/>
      <c r="HGR2324" s="225"/>
      <c r="HGS2324" s="225"/>
      <c r="HGT2324" s="225"/>
      <c r="HGU2324" s="225"/>
      <c r="HGV2324" s="225"/>
      <c r="HGW2324" s="225"/>
      <c r="HGX2324" s="225"/>
      <c r="HGY2324" s="225"/>
      <c r="HGZ2324" s="225"/>
      <c r="HHA2324" s="225"/>
      <c r="HHB2324" s="225"/>
      <c r="HHC2324" s="225"/>
      <c r="HHD2324" s="225"/>
      <c r="HHE2324" s="225"/>
      <c r="HHF2324" s="225"/>
      <c r="HHG2324" s="225"/>
      <c r="HHH2324" s="225"/>
      <c r="HHI2324" s="225"/>
      <c r="HHJ2324" s="225"/>
      <c r="HHK2324" s="225"/>
      <c r="HHL2324" s="225"/>
      <c r="HHM2324" s="225"/>
      <c r="HHN2324" s="225"/>
      <c r="HHO2324" s="225"/>
      <c r="HHP2324" s="225"/>
      <c r="HHQ2324" s="225"/>
      <c r="HHR2324" s="225"/>
      <c r="HHS2324" s="225"/>
      <c r="HHT2324" s="225"/>
      <c r="HHU2324" s="225"/>
      <c r="HHV2324" s="225"/>
      <c r="HHW2324" s="225"/>
      <c r="HHX2324" s="225"/>
      <c r="HHY2324" s="225"/>
      <c r="HHZ2324" s="225"/>
      <c r="HIA2324" s="225"/>
      <c r="HIB2324" s="225"/>
      <c r="HIC2324" s="225"/>
      <c r="HID2324" s="225"/>
      <c r="HIE2324" s="225"/>
      <c r="HIF2324" s="225"/>
      <c r="HIG2324" s="225"/>
      <c r="HIH2324" s="225"/>
      <c r="HII2324" s="225"/>
      <c r="HIJ2324" s="225"/>
      <c r="HIK2324" s="225"/>
      <c r="HIL2324" s="225"/>
      <c r="HIM2324" s="225"/>
      <c r="HIN2324" s="225"/>
      <c r="HIO2324" s="225"/>
      <c r="HIP2324" s="225"/>
      <c r="HIQ2324" s="225"/>
      <c r="HIR2324" s="225"/>
      <c r="HIS2324" s="225"/>
      <c r="HIT2324" s="225"/>
      <c r="HIU2324" s="225"/>
      <c r="HIV2324" s="225"/>
      <c r="HIW2324" s="225"/>
      <c r="HIX2324" s="225"/>
      <c r="HIY2324" s="225"/>
      <c r="HIZ2324" s="225"/>
      <c r="HJA2324" s="225"/>
      <c r="HJB2324" s="225"/>
      <c r="HJC2324" s="225"/>
      <c r="HJD2324" s="225"/>
      <c r="HJE2324" s="225"/>
      <c r="HJF2324" s="225"/>
      <c r="HJG2324" s="225"/>
      <c r="HJH2324" s="225"/>
      <c r="HJI2324" s="225"/>
      <c r="HJJ2324" s="225"/>
      <c r="HJK2324" s="225"/>
      <c r="HJL2324" s="225"/>
      <c r="HJM2324" s="225"/>
      <c r="HJN2324" s="225"/>
      <c r="HJO2324" s="225"/>
      <c r="HJP2324" s="225"/>
      <c r="HJQ2324" s="225"/>
      <c r="HJR2324" s="225"/>
      <c r="HJS2324" s="225"/>
      <c r="HJT2324" s="225"/>
      <c r="HJU2324" s="225"/>
      <c r="HJV2324" s="225"/>
      <c r="HJW2324" s="225"/>
      <c r="HJX2324" s="225"/>
      <c r="HJY2324" s="225"/>
      <c r="HJZ2324" s="225"/>
      <c r="HKA2324" s="225"/>
      <c r="HKB2324" s="225"/>
      <c r="HKC2324" s="225"/>
      <c r="HKD2324" s="225"/>
      <c r="HKE2324" s="225"/>
      <c r="HKF2324" s="225"/>
      <c r="HKG2324" s="225"/>
      <c r="HKH2324" s="225"/>
      <c r="HKI2324" s="225"/>
      <c r="HKJ2324" s="225"/>
      <c r="HKK2324" s="225"/>
      <c r="HKL2324" s="225"/>
      <c r="HKM2324" s="225"/>
      <c r="HKN2324" s="225"/>
      <c r="HKO2324" s="225"/>
      <c r="HKP2324" s="225"/>
      <c r="HKQ2324" s="225"/>
      <c r="HKR2324" s="225"/>
      <c r="HKS2324" s="225"/>
      <c r="HKT2324" s="225"/>
      <c r="HKU2324" s="225"/>
      <c r="HKV2324" s="225"/>
      <c r="HKW2324" s="225"/>
      <c r="HKX2324" s="225"/>
      <c r="HKY2324" s="225"/>
      <c r="HKZ2324" s="225"/>
      <c r="HLA2324" s="225"/>
      <c r="HLB2324" s="225"/>
      <c r="HLC2324" s="225"/>
      <c r="HLD2324" s="225"/>
      <c r="HLE2324" s="225"/>
      <c r="HLF2324" s="225"/>
      <c r="HLG2324" s="225"/>
      <c r="HLH2324" s="225"/>
      <c r="HLI2324" s="225"/>
      <c r="HLJ2324" s="225"/>
      <c r="HLK2324" s="225"/>
      <c r="HLL2324" s="225"/>
      <c r="HLM2324" s="225"/>
      <c r="HLN2324" s="225"/>
      <c r="HLO2324" s="225"/>
      <c r="HLP2324" s="225"/>
      <c r="HLQ2324" s="225"/>
      <c r="HLR2324" s="225"/>
      <c r="HLS2324" s="225"/>
      <c r="HLT2324" s="225"/>
      <c r="HLU2324" s="225"/>
      <c r="HLV2324" s="225"/>
      <c r="HLW2324" s="225"/>
      <c r="HLX2324" s="225"/>
      <c r="HLY2324" s="225"/>
      <c r="HLZ2324" s="225"/>
      <c r="HMA2324" s="225"/>
      <c r="HMB2324" s="225"/>
      <c r="HMC2324" s="225"/>
      <c r="HMD2324" s="225"/>
      <c r="HME2324" s="225"/>
      <c r="HMF2324" s="225"/>
      <c r="HMG2324" s="225"/>
      <c r="HMH2324" s="225"/>
      <c r="HMI2324" s="225"/>
      <c r="HMJ2324" s="225"/>
      <c r="HMK2324" s="225"/>
      <c r="HML2324" s="225"/>
      <c r="HMM2324" s="225"/>
      <c r="HMN2324" s="225"/>
      <c r="HMO2324" s="225"/>
      <c r="HMP2324" s="225"/>
      <c r="HMQ2324" s="225"/>
      <c r="HMR2324" s="225"/>
      <c r="HMS2324" s="225"/>
      <c r="HMT2324" s="225"/>
      <c r="HMU2324" s="225"/>
      <c r="HMV2324" s="225"/>
      <c r="HMW2324" s="225"/>
      <c r="HMX2324" s="225"/>
      <c r="HMY2324" s="225"/>
      <c r="HMZ2324" s="225"/>
      <c r="HNA2324" s="225"/>
      <c r="HNB2324" s="225"/>
      <c r="HNC2324" s="225"/>
      <c r="HND2324" s="225"/>
      <c r="HNE2324" s="225"/>
      <c r="HNF2324" s="225"/>
      <c r="HNG2324" s="225"/>
      <c r="HNH2324" s="225"/>
      <c r="HNI2324" s="225"/>
      <c r="HNJ2324" s="225"/>
      <c r="HNK2324" s="225"/>
      <c r="HNL2324" s="225"/>
      <c r="HNM2324" s="225"/>
      <c r="HNN2324" s="225"/>
      <c r="HNO2324" s="225"/>
      <c r="HNP2324" s="225"/>
      <c r="HNQ2324" s="225"/>
      <c r="HNR2324" s="225"/>
      <c r="HNS2324" s="225"/>
      <c r="HNT2324" s="225"/>
      <c r="HNU2324" s="225"/>
      <c r="HNV2324" s="225"/>
      <c r="HNW2324" s="225"/>
      <c r="HNX2324" s="225"/>
      <c r="HNY2324" s="225"/>
      <c r="HNZ2324" s="225"/>
      <c r="HOA2324" s="225"/>
      <c r="HOB2324" s="225"/>
      <c r="HOC2324" s="225"/>
      <c r="HOD2324" s="225"/>
      <c r="HOE2324" s="225"/>
      <c r="HOF2324" s="225"/>
      <c r="HOG2324" s="225"/>
      <c r="HOH2324" s="225"/>
      <c r="HOI2324" s="225"/>
      <c r="HOJ2324" s="225"/>
      <c r="HOK2324" s="225"/>
      <c r="HOL2324" s="225"/>
      <c r="HOM2324" s="225"/>
      <c r="HON2324" s="225"/>
      <c r="HOO2324" s="225"/>
      <c r="HOP2324" s="225"/>
      <c r="HOQ2324" s="225"/>
      <c r="HOR2324" s="225"/>
      <c r="HOS2324" s="225"/>
      <c r="HOT2324" s="225"/>
      <c r="HOU2324" s="225"/>
      <c r="HOV2324" s="225"/>
      <c r="HOW2324" s="225"/>
      <c r="HOX2324" s="225"/>
      <c r="HOY2324" s="225"/>
      <c r="HOZ2324" s="225"/>
      <c r="HPA2324" s="225"/>
      <c r="HPB2324" s="225"/>
      <c r="HPC2324" s="225"/>
      <c r="HPD2324" s="225"/>
      <c r="HPE2324" s="225"/>
      <c r="HPF2324" s="225"/>
      <c r="HPG2324" s="225"/>
      <c r="HPH2324" s="225"/>
      <c r="HPI2324" s="225"/>
      <c r="HPJ2324" s="225"/>
      <c r="HPK2324" s="225"/>
      <c r="HPL2324" s="225"/>
      <c r="HPM2324" s="225"/>
      <c r="HPN2324" s="225"/>
      <c r="HPO2324" s="225"/>
      <c r="HPP2324" s="225"/>
      <c r="HPQ2324" s="225"/>
      <c r="HPR2324" s="225"/>
      <c r="HPS2324" s="225"/>
      <c r="HPT2324" s="225"/>
      <c r="HPU2324" s="225"/>
      <c r="HPV2324" s="225"/>
      <c r="HPW2324" s="225"/>
      <c r="HPX2324" s="225"/>
      <c r="HPY2324" s="225"/>
      <c r="HPZ2324" s="225"/>
      <c r="HQA2324" s="225"/>
      <c r="HQB2324" s="225"/>
      <c r="HQC2324" s="225"/>
      <c r="HQD2324" s="225"/>
      <c r="HQE2324" s="225"/>
      <c r="HQF2324" s="225"/>
      <c r="HQG2324" s="225"/>
      <c r="HQH2324" s="225"/>
      <c r="HQI2324" s="225"/>
      <c r="HQJ2324" s="225"/>
      <c r="HQK2324" s="225"/>
      <c r="HQL2324" s="225"/>
      <c r="HQM2324" s="225"/>
      <c r="HQN2324" s="225"/>
      <c r="HQO2324" s="225"/>
      <c r="HQP2324" s="225"/>
      <c r="HQQ2324" s="225"/>
      <c r="HQR2324" s="225"/>
      <c r="HQS2324" s="225"/>
      <c r="HQT2324" s="225"/>
      <c r="HQU2324" s="225"/>
      <c r="HQV2324" s="225"/>
      <c r="HQW2324" s="225"/>
      <c r="HQX2324" s="225"/>
      <c r="HQY2324" s="225"/>
      <c r="HQZ2324" s="225"/>
      <c r="HRA2324" s="225"/>
      <c r="HRB2324" s="225"/>
      <c r="HRC2324" s="225"/>
      <c r="HRD2324" s="225"/>
      <c r="HRE2324" s="225"/>
      <c r="HRF2324" s="225"/>
      <c r="HRG2324" s="225"/>
      <c r="HRH2324" s="225"/>
      <c r="HRI2324" s="225"/>
      <c r="HRJ2324" s="225"/>
      <c r="HRK2324" s="225"/>
      <c r="HRL2324" s="225"/>
      <c r="HRM2324" s="225"/>
      <c r="HRN2324" s="225"/>
      <c r="HRO2324" s="225"/>
      <c r="HRP2324" s="225"/>
      <c r="HRQ2324" s="225"/>
      <c r="HRR2324" s="225"/>
      <c r="HRS2324" s="225"/>
      <c r="HRT2324" s="225"/>
      <c r="HRU2324" s="225"/>
      <c r="HRV2324" s="225"/>
      <c r="HRW2324" s="225"/>
      <c r="HRX2324" s="225"/>
      <c r="HRY2324" s="225"/>
      <c r="HRZ2324" s="225"/>
      <c r="HSA2324" s="225"/>
      <c r="HSB2324" s="225"/>
      <c r="HSC2324" s="225"/>
      <c r="HSD2324" s="225"/>
      <c r="HSE2324" s="225"/>
      <c r="HSF2324" s="225"/>
      <c r="HSG2324" s="225"/>
      <c r="HSH2324" s="225"/>
      <c r="HSI2324" s="225"/>
      <c r="HSJ2324" s="225"/>
      <c r="HSK2324" s="225"/>
      <c r="HSL2324" s="225"/>
      <c r="HSM2324" s="225"/>
      <c r="HSN2324" s="225"/>
      <c r="HSO2324" s="225"/>
      <c r="HSP2324" s="225"/>
      <c r="HSQ2324" s="225"/>
      <c r="HSR2324" s="225"/>
      <c r="HSS2324" s="225"/>
      <c r="HST2324" s="225"/>
      <c r="HSU2324" s="225"/>
      <c r="HSV2324" s="225"/>
      <c r="HSW2324" s="225"/>
      <c r="HSX2324" s="225"/>
      <c r="HSY2324" s="225"/>
      <c r="HSZ2324" s="225"/>
      <c r="HTA2324" s="225"/>
      <c r="HTB2324" s="225"/>
      <c r="HTC2324" s="225"/>
      <c r="HTD2324" s="225"/>
      <c r="HTE2324" s="225"/>
      <c r="HTF2324" s="225"/>
      <c r="HTG2324" s="225"/>
      <c r="HTH2324" s="225"/>
      <c r="HTI2324" s="225"/>
      <c r="HTJ2324" s="225"/>
      <c r="HTK2324" s="225"/>
      <c r="HTL2324" s="225"/>
      <c r="HTM2324" s="225"/>
      <c r="HTN2324" s="225"/>
      <c r="HTO2324" s="225"/>
      <c r="HTP2324" s="225"/>
      <c r="HTQ2324" s="225"/>
      <c r="HTR2324" s="225"/>
      <c r="HTS2324" s="225"/>
      <c r="HTT2324" s="225"/>
      <c r="HTU2324" s="225"/>
      <c r="HTV2324" s="225"/>
      <c r="HTW2324" s="225"/>
      <c r="HTX2324" s="225"/>
      <c r="HTY2324" s="225"/>
      <c r="HTZ2324" s="225"/>
      <c r="HUA2324" s="225"/>
      <c r="HUB2324" s="225"/>
      <c r="HUC2324" s="225"/>
      <c r="HUD2324" s="225"/>
      <c r="HUE2324" s="225"/>
      <c r="HUF2324" s="225"/>
      <c r="HUG2324" s="225"/>
      <c r="HUH2324" s="225"/>
      <c r="HUI2324" s="225"/>
      <c r="HUJ2324" s="225"/>
      <c r="HUK2324" s="225"/>
      <c r="HUL2324" s="225"/>
      <c r="HUM2324" s="225"/>
      <c r="HUN2324" s="225"/>
      <c r="HUO2324" s="225"/>
      <c r="HUP2324" s="225"/>
      <c r="HUQ2324" s="225"/>
      <c r="HUR2324" s="225"/>
      <c r="HUS2324" s="225"/>
      <c r="HUT2324" s="225"/>
      <c r="HUU2324" s="225"/>
      <c r="HUV2324" s="225"/>
      <c r="HUW2324" s="225"/>
      <c r="HUX2324" s="225"/>
      <c r="HUY2324" s="225"/>
      <c r="HUZ2324" s="225"/>
      <c r="HVA2324" s="225"/>
      <c r="HVB2324" s="225"/>
      <c r="HVC2324" s="225"/>
      <c r="HVD2324" s="225"/>
      <c r="HVE2324" s="225"/>
      <c r="HVF2324" s="225"/>
      <c r="HVG2324" s="225"/>
      <c r="HVH2324" s="225"/>
      <c r="HVI2324" s="225"/>
      <c r="HVJ2324" s="225"/>
      <c r="HVK2324" s="225"/>
      <c r="HVL2324" s="225"/>
      <c r="HVM2324" s="225"/>
      <c r="HVN2324" s="225"/>
      <c r="HVO2324" s="225"/>
      <c r="HVP2324" s="225"/>
      <c r="HVQ2324" s="225"/>
      <c r="HVR2324" s="225"/>
      <c r="HVS2324" s="225"/>
      <c r="HVT2324" s="225"/>
      <c r="HVU2324" s="225"/>
      <c r="HVV2324" s="225"/>
      <c r="HVW2324" s="225"/>
      <c r="HVX2324" s="225"/>
      <c r="HVY2324" s="225"/>
      <c r="HVZ2324" s="225"/>
      <c r="HWA2324" s="225"/>
      <c r="HWB2324" s="225"/>
      <c r="HWC2324" s="225"/>
      <c r="HWD2324" s="225"/>
      <c r="HWE2324" s="225"/>
      <c r="HWF2324" s="225"/>
      <c r="HWG2324" s="225"/>
      <c r="HWH2324" s="225"/>
      <c r="HWI2324" s="225"/>
      <c r="HWJ2324" s="225"/>
      <c r="HWK2324" s="225"/>
      <c r="HWL2324" s="225"/>
      <c r="HWM2324" s="225"/>
      <c r="HWN2324" s="225"/>
      <c r="HWO2324" s="225"/>
      <c r="HWP2324" s="225"/>
      <c r="HWQ2324" s="225"/>
      <c r="HWR2324" s="225"/>
      <c r="HWS2324" s="225"/>
      <c r="HWT2324" s="225"/>
      <c r="HWU2324" s="225"/>
      <c r="HWV2324" s="225"/>
      <c r="HWW2324" s="225"/>
      <c r="HWX2324" s="225"/>
      <c r="HWY2324" s="225"/>
      <c r="HWZ2324" s="225"/>
      <c r="HXA2324" s="225"/>
      <c r="HXB2324" s="225"/>
      <c r="HXC2324" s="225"/>
      <c r="HXD2324" s="225"/>
      <c r="HXE2324" s="225"/>
      <c r="HXF2324" s="225"/>
      <c r="HXG2324" s="225"/>
      <c r="HXH2324" s="225"/>
      <c r="HXI2324" s="225"/>
      <c r="HXJ2324" s="225"/>
      <c r="HXK2324" s="225"/>
      <c r="HXL2324" s="225"/>
      <c r="HXM2324" s="225"/>
      <c r="HXN2324" s="225"/>
      <c r="HXO2324" s="225"/>
      <c r="HXP2324" s="225"/>
      <c r="HXQ2324" s="225"/>
      <c r="HXR2324" s="225"/>
      <c r="HXS2324" s="225"/>
      <c r="HXT2324" s="225"/>
      <c r="HXU2324" s="225"/>
      <c r="HXV2324" s="225"/>
      <c r="HXW2324" s="225"/>
      <c r="HXX2324" s="225"/>
      <c r="HXY2324" s="225"/>
      <c r="HXZ2324" s="225"/>
      <c r="HYA2324" s="225"/>
      <c r="HYB2324" s="225"/>
      <c r="HYC2324" s="225"/>
      <c r="HYD2324" s="225"/>
      <c r="HYE2324" s="225"/>
      <c r="HYF2324" s="225"/>
      <c r="HYG2324" s="225"/>
      <c r="HYH2324" s="225"/>
      <c r="HYI2324" s="225"/>
      <c r="HYJ2324" s="225"/>
      <c r="HYK2324" s="225"/>
      <c r="HYL2324" s="225"/>
      <c r="HYM2324" s="225"/>
      <c r="HYN2324" s="225"/>
      <c r="HYO2324" s="225"/>
      <c r="HYP2324" s="225"/>
      <c r="HYQ2324" s="225"/>
      <c r="HYR2324" s="225"/>
      <c r="HYS2324" s="225"/>
      <c r="HYT2324" s="225"/>
      <c r="HYU2324" s="225"/>
      <c r="HYV2324" s="225"/>
      <c r="HYW2324" s="225"/>
      <c r="HYX2324" s="225"/>
      <c r="HYY2324" s="225"/>
      <c r="HYZ2324" s="225"/>
      <c r="HZA2324" s="225"/>
      <c r="HZB2324" s="225"/>
      <c r="HZC2324" s="225"/>
      <c r="HZD2324" s="225"/>
      <c r="HZE2324" s="225"/>
      <c r="HZF2324" s="225"/>
      <c r="HZG2324" s="225"/>
      <c r="HZH2324" s="225"/>
      <c r="HZI2324" s="225"/>
      <c r="HZJ2324" s="225"/>
      <c r="HZK2324" s="225"/>
      <c r="HZL2324" s="225"/>
      <c r="HZM2324" s="225"/>
      <c r="HZN2324" s="225"/>
      <c r="HZO2324" s="225"/>
      <c r="HZP2324" s="225"/>
      <c r="HZQ2324" s="225"/>
      <c r="HZR2324" s="225"/>
      <c r="HZS2324" s="225"/>
      <c r="HZT2324" s="225"/>
      <c r="HZU2324" s="225"/>
      <c r="HZV2324" s="225"/>
      <c r="HZW2324" s="225"/>
      <c r="HZX2324" s="225"/>
      <c r="HZY2324" s="225"/>
      <c r="HZZ2324" s="225"/>
      <c r="IAA2324" s="225"/>
      <c r="IAB2324" s="225"/>
      <c r="IAC2324" s="225"/>
      <c r="IAD2324" s="225"/>
      <c r="IAE2324" s="225"/>
      <c r="IAF2324" s="225"/>
      <c r="IAG2324" s="225"/>
      <c r="IAH2324" s="225"/>
      <c r="IAI2324" s="225"/>
      <c r="IAJ2324" s="225"/>
      <c r="IAK2324" s="225"/>
      <c r="IAL2324" s="225"/>
      <c r="IAM2324" s="225"/>
      <c r="IAN2324" s="225"/>
      <c r="IAO2324" s="225"/>
      <c r="IAP2324" s="225"/>
      <c r="IAQ2324" s="225"/>
      <c r="IAR2324" s="225"/>
      <c r="IAS2324" s="225"/>
      <c r="IAT2324" s="225"/>
      <c r="IAU2324" s="225"/>
      <c r="IAV2324" s="225"/>
      <c r="IAW2324" s="225"/>
      <c r="IAX2324" s="225"/>
      <c r="IAY2324" s="225"/>
      <c r="IAZ2324" s="225"/>
      <c r="IBA2324" s="225"/>
      <c r="IBB2324" s="225"/>
      <c r="IBC2324" s="225"/>
      <c r="IBD2324" s="225"/>
      <c r="IBE2324" s="225"/>
      <c r="IBF2324" s="225"/>
      <c r="IBG2324" s="225"/>
      <c r="IBH2324" s="225"/>
      <c r="IBI2324" s="225"/>
      <c r="IBJ2324" s="225"/>
      <c r="IBK2324" s="225"/>
      <c r="IBL2324" s="225"/>
      <c r="IBM2324" s="225"/>
      <c r="IBN2324" s="225"/>
      <c r="IBO2324" s="225"/>
      <c r="IBP2324" s="225"/>
      <c r="IBQ2324" s="225"/>
      <c r="IBR2324" s="225"/>
      <c r="IBS2324" s="225"/>
      <c r="IBT2324" s="225"/>
      <c r="IBU2324" s="225"/>
      <c r="IBV2324" s="225"/>
      <c r="IBW2324" s="225"/>
      <c r="IBX2324" s="225"/>
      <c r="IBY2324" s="225"/>
      <c r="IBZ2324" s="225"/>
      <c r="ICA2324" s="225"/>
      <c r="ICB2324" s="225"/>
      <c r="ICC2324" s="225"/>
      <c r="ICD2324" s="225"/>
      <c r="ICE2324" s="225"/>
      <c r="ICF2324" s="225"/>
      <c r="ICG2324" s="225"/>
      <c r="ICH2324" s="225"/>
      <c r="ICI2324" s="225"/>
      <c r="ICJ2324" s="225"/>
      <c r="ICK2324" s="225"/>
      <c r="ICL2324" s="225"/>
      <c r="ICM2324" s="225"/>
      <c r="ICN2324" s="225"/>
      <c r="ICO2324" s="225"/>
      <c r="ICP2324" s="225"/>
      <c r="ICQ2324" s="225"/>
      <c r="ICR2324" s="225"/>
      <c r="ICS2324" s="225"/>
      <c r="ICT2324" s="225"/>
      <c r="ICU2324" s="225"/>
      <c r="ICV2324" s="225"/>
      <c r="ICW2324" s="225"/>
      <c r="ICX2324" s="225"/>
      <c r="ICY2324" s="225"/>
      <c r="ICZ2324" s="225"/>
      <c r="IDA2324" s="225"/>
      <c r="IDB2324" s="225"/>
      <c r="IDC2324" s="225"/>
      <c r="IDD2324" s="225"/>
      <c r="IDE2324" s="225"/>
      <c r="IDF2324" s="225"/>
      <c r="IDG2324" s="225"/>
      <c r="IDH2324" s="225"/>
      <c r="IDI2324" s="225"/>
      <c r="IDJ2324" s="225"/>
      <c r="IDK2324" s="225"/>
      <c r="IDL2324" s="225"/>
      <c r="IDM2324" s="225"/>
      <c r="IDN2324" s="225"/>
      <c r="IDO2324" s="225"/>
      <c r="IDP2324" s="225"/>
      <c r="IDQ2324" s="225"/>
      <c r="IDR2324" s="225"/>
      <c r="IDS2324" s="225"/>
      <c r="IDT2324" s="225"/>
      <c r="IDU2324" s="225"/>
      <c r="IDV2324" s="225"/>
      <c r="IDW2324" s="225"/>
      <c r="IDX2324" s="225"/>
      <c r="IDY2324" s="225"/>
      <c r="IDZ2324" s="225"/>
      <c r="IEA2324" s="225"/>
      <c r="IEB2324" s="225"/>
      <c r="IEC2324" s="225"/>
      <c r="IED2324" s="225"/>
      <c r="IEE2324" s="225"/>
      <c r="IEF2324" s="225"/>
      <c r="IEG2324" s="225"/>
      <c r="IEH2324" s="225"/>
      <c r="IEI2324" s="225"/>
      <c r="IEJ2324" s="225"/>
      <c r="IEK2324" s="225"/>
      <c r="IEL2324" s="225"/>
      <c r="IEM2324" s="225"/>
      <c r="IEN2324" s="225"/>
      <c r="IEO2324" s="225"/>
      <c r="IEP2324" s="225"/>
      <c r="IEQ2324" s="225"/>
      <c r="IER2324" s="225"/>
      <c r="IES2324" s="225"/>
      <c r="IET2324" s="225"/>
      <c r="IEU2324" s="225"/>
      <c r="IEV2324" s="225"/>
      <c r="IEW2324" s="225"/>
      <c r="IEX2324" s="225"/>
      <c r="IEY2324" s="225"/>
      <c r="IEZ2324" s="225"/>
      <c r="IFA2324" s="225"/>
      <c r="IFB2324" s="225"/>
      <c r="IFC2324" s="225"/>
      <c r="IFD2324" s="225"/>
      <c r="IFE2324" s="225"/>
      <c r="IFF2324" s="225"/>
      <c r="IFG2324" s="225"/>
      <c r="IFH2324" s="225"/>
      <c r="IFI2324" s="225"/>
      <c r="IFJ2324" s="225"/>
      <c r="IFK2324" s="225"/>
      <c r="IFL2324" s="225"/>
      <c r="IFM2324" s="225"/>
      <c r="IFN2324" s="225"/>
      <c r="IFO2324" s="225"/>
      <c r="IFP2324" s="225"/>
      <c r="IFQ2324" s="225"/>
      <c r="IFR2324" s="225"/>
      <c r="IFS2324" s="225"/>
      <c r="IFT2324" s="225"/>
      <c r="IFU2324" s="225"/>
      <c r="IFV2324" s="225"/>
      <c r="IFW2324" s="225"/>
      <c r="IFX2324" s="225"/>
      <c r="IFY2324" s="225"/>
      <c r="IFZ2324" s="225"/>
      <c r="IGA2324" s="225"/>
      <c r="IGB2324" s="225"/>
      <c r="IGC2324" s="225"/>
      <c r="IGD2324" s="225"/>
      <c r="IGE2324" s="225"/>
      <c r="IGF2324" s="225"/>
      <c r="IGG2324" s="225"/>
      <c r="IGH2324" s="225"/>
      <c r="IGI2324" s="225"/>
      <c r="IGJ2324" s="225"/>
      <c r="IGK2324" s="225"/>
      <c r="IGL2324" s="225"/>
      <c r="IGM2324" s="225"/>
      <c r="IGN2324" s="225"/>
      <c r="IGO2324" s="225"/>
      <c r="IGP2324" s="225"/>
      <c r="IGQ2324" s="225"/>
      <c r="IGR2324" s="225"/>
      <c r="IGS2324" s="225"/>
      <c r="IGT2324" s="225"/>
      <c r="IGU2324" s="225"/>
      <c r="IGV2324" s="225"/>
      <c r="IGW2324" s="225"/>
      <c r="IGX2324" s="225"/>
      <c r="IGY2324" s="225"/>
      <c r="IGZ2324" s="225"/>
      <c r="IHA2324" s="225"/>
      <c r="IHB2324" s="225"/>
      <c r="IHC2324" s="225"/>
      <c r="IHD2324" s="225"/>
      <c r="IHE2324" s="225"/>
      <c r="IHF2324" s="225"/>
      <c r="IHG2324" s="225"/>
      <c r="IHH2324" s="225"/>
      <c r="IHI2324" s="225"/>
      <c r="IHJ2324" s="225"/>
      <c r="IHK2324" s="225"/>
      <c r="IHL2324" s="225"/>
      <c r="IHM2324" s="225"/>
      <c r="IHN2324" s="225"/>
      <c r="IHO2324" s="225"/>
      <c r="IHP2324" s="225"/>
      <c r="IHQ2324" s="225"/>
      <c r="IHR2324" s="225"/>
      <c r="IHS2324" s="225"/>
      <c r="IHT2324" s="225"/>
      <c r="IHU2324" s="225"/>
      <c r="IHV2324" s="225"/>
      <c r="IHW2324" s="225"/>
      <c r="IHX2324" s="225"/>
      <c r="IHY2324" s="225"/>
      <c r="IHZ2324" s="225"/>
      <c r="IIA2324" s="225"/>
      <c r="IIB2324" s="225"/>
      <c r="IIC2324" s="225"/>
      <c r="IID2324" s="225"/>
      <c r="IIE2324" s="225"/>
      <c r="IIF2324" s="225"/>
      <c r="IIG2324" s="225"/>
      <c r="IIH2324" s="225"/>
      <c r="III2324" s="225"/>
      <c r="IIJ2324" s="225"/>
      <c r="IIK2324" s="225"/>
      <c r="IIL2324" s="225"/>
      <c r="IIM2324" s="225"/>
      <c r="IIN2324" s="225"/>
      <c r="IIO2324" s="225"/>
      <c r="IIP2324" s="225"/>
      <c r="IIQ2324" s="225"/>
      <c r="IIR2324" s="225"/>
      <c r="IIS2324" s="225"/>
      <c r="IIT2324" s="225"/>
      <c r="IIU2324" s="225"/>
      <c r="IIV2324" s="225"/>
      <c r="IIW2324" s="225"/>
      <c r="IIX2324" s="225"/>
      <c r="IIY2324" s="225"/>
      <c r="IIZ2324" s="225"/>
      <c r="IJA2324" s="225"/>
      <c r="IJB2324" s="225"/>
      <c r="IJC2324" s="225"/>
      <c r="IJD2324" s="225"/>
      <c r="IJE2324" s="225"/>
      <c r="IJF2324" s="225"/>
      <c r="IJG2324" s="225"/>
      <c r="IJH2324" s="225"/>
      <c r="IJI2324" s="225"/>
      <c r="IJJ2324" s="225"/>
      <c r="IJK2324" s="225"/>
      <c r="IJL2324" s="225"/>
      <c r="IJM2324" s="225"/>
      <c r="IJN2324" s="225"/>
      <c r="IJO2324" s="225"/>
      <c r="IJP2324" s="225"/>
      <c r="IJQ2324" s="225"/>
      <c r="IJR2324" s="225"/>
      <c r="IJS2324" s="225"/>
      <c r="IJT2324" s="225"/>
      <c r="IJU2324" s="225"/>
      <c r="IJV2324" s="225"/>
      <c r="IJW2324" s="225"/>
      <c r="IJX2324" s="225"/>
      <c r="IJY2324" s="225"/>
      <c r="IJZ2324" s="225"/>
      <c r="IKA2324" s="225"/>
      <c r="IKB2324" s="225"/>
      <c r="IKC2324" s="225"/>
      <c r="IKD2324" s="225"/>
      <c r="IKE2324" s="225"/>
      <c r="IKF2324" s="225"/>
      <c r="IKG2324" s="225"/>
      <c r="IKH2324" s="225"/>
      <c r="IKI2324" s="225"/>
      <c r="IKJ2324" s="225"/>
      <c r="IKK2324" s="225"/>
      <c r="IKL2324" s="225"/>
      <c r="IKM2324" s="225"/>
      <c r="IKN2324" s="225"/>
      <c r="IKO2324" s="225"/>
      <c r="IKP2324" s="225"/>
      <c r="IKQ2324" s="225"/>
      <c r="IKR2324" s="225"/>
      <c r="IKS2324" s="225"/>
      <c r="IKT2324" s="225"/>
      <c r="IKU2324" s="225"/>
      <c r="IKV2324" s="225"/>
      <c r="IKW2324" s="225"/>
      <c r="IKX2324" s="225"/>
      <c r="IKY2324" s="225"/>
      <c r="IKZ2324" s="225"/>
      <c r="ILA2324" s="225"/>
      <c r="ILB2324" s="225"/>
      <c r="ILC2324" s="225"/>
      <c r="ILD2324" s="225"/>
      <c r="ILE2324" s="225"/>
      <c r="ILF2324" s="225"/>
      <c r="ILG2324" s="225"/>
      <c r="ILH2324" s="225"/>
      <c r="ILI2324" s="225"/>
      <c r="ILJ2324" s="225"/>
      <c r="ILK2324" s="225"/>
      <c r="ILL2324" s="225"/>
      <c r="ILM2324" s="225"/>
      <c r="ILN2324" s="225"/>
      <c r="ILO2324" s="225"/>
      <c r="ILP2324" s="225"/>
      <c r="ILQ2324" s="225"/>
      <c r="ILR2324" s="225"/>
      <c r="ILS2324" s="225"/>
      <c r="ILT2324" s="225"/>
      <c r="ILU2324" s="225"/>
      <c r="ILV2324" s="225"/>
      <c r="ILW2324" s="225"/>
      <c r="ILX2324" s="225"/>
      <c r="ILY2324" s="225"/>
      <c r="ILZ2324" s="225"/>
      <c r="IMA2324" s="225"/>
      <c r="IMB2324" s="225"/>
      <c r="IMC2324" s="225"/>
      <c r="IMD2324" s="225"/>
      <c r="IME2324" s="225"/>
      <c r="IMF2324" s="225"/>
      <c r="IMG2324" s="225"/>
      <c r="IMH2324" s="225"/>
      <c r="IMI2324" s="225"/>
      <c r="IMJ2324" s="225"/>
      <c r="IMK2324" s="225"/>
      <c r="IML2324" s="225"/>
      <c r="IMM2324" s="225"/>
      <c r="IMN2324" s="225"/>
      <c r="IMO2324" s="225"/>
      <c r="IMP2324" s="225"/>
      <c r="IMQ2324" s="225"/>
      <c r="IMR2324" s="225"/>
      <c r="IMS2324" s="225"/>
      <c r="IMT2324" s="225"/>
      <c r="IMU2324" s="225"/>
      <c r="IMV2324" s="225"/>
      <c r="IMW2324" s="225"/>
      <c r="IMX2324" s="225"/>
      <c r="IMY2324" s="225"/>
      <c r="IMZ2324" s="225"/>
      <c r="INA2324" s="225"/>
      <c r="INB2324" s="225"/>
      <c r="INC2324" s="225"/>
      <c r="IND2324" s="225"/>
      <c r="INE2324" s="225"/>
      <c r="INF2324" s="225"/>
      <c r="ING2324" s="225"/>
      <c r="INH2324" s="225"/>
      <c r="INI2324" s="225"/>
      <c r="INJ2324" s="225"/>
      <c r="INK2324" s="225"/>
      <c r="INL2324" s="225"/>
      <c r="INM2324" s="225"/>
      <c r="INN2324" s="225"/>
      <c r="INO2324" s="225"/>
      <c r="INP2324" s="225"/>
      <c r="INQ2324" s="225"/>
      <c r="INR2324" s="225"/>
      <c r="INS2324" s="225"/>
      <c r="INT2324" s="225"/>
      <c r="INU2324" s="225"/>
      <c r="INV2324" s="225"/>
      <c r="INW2324" s="225"/>
      <c r="INX2324" s="225"/>
      <c r="INY2324" s="225"/>
      <c r="INZ2324" s="225"/>
      <c r="IOA2324" s="225"/>
      <c r="IOB2324" s="225"/>
      <c r="IOC2324" s="225"/>
      <c r="IOD2324" s="225"/>
      <c r="IOE2324" s="225"/>
      <c r="IOF2324" s="225"/>
      <c r="IOG2324" s="225"/>
      <c r="IOH2324" s="225"/>
      <c r="IOI2324" s="225"/>
      <c r="IOJ2324" s="225"/>
      <c r="IOK2324" s="225"/>
      <c r="IOL2324" s="225"/>
      <c r="IOM2324" s="225"/>
      <c r="ION2324" s="225"/>
      <c r="IOO2324" s="225"/>
      <c r="IOP2324" s="225"/>
      <c r="IOQ2324" s="225"/>
      <c r="IOR2324" s="225"/>
      <c r="IOS2324" s="225"/>
      <c r="IOT2324" s="225"/>
      <c r="IOU2324" s="225"/>
      <c r="IOV2324" s="225"/>
      <c r="IOW2324" s="225"/>
      <c r="IOX2324" s="225"/>
      <c r="IOY2324" s="225"/>
      <c r="IOZ2324" s="225"/>
      <c r="IPA2324" s="225"/>
      <c r="IPB2324" s="225"/>
      <c r="IPC2324" s="225"/>
      <c r="IPD2324" s="225"/>
      <c r="IPE2324" s="225"/>
      <c r="IPF2324" s="225"/>
      <c r="IPG2324" s="225"/>
      <c r="IPH2324" s="225"/>
      <c r="IPI2324" s="225"/>
      <c r="IPJ2324" s="225"/>
      <c r="IPK2324" s="225"/>
      <c r="IPL2324" s="225"/>
      <c r="IPM2324" s="225"/>
      <c r="IPN2324" s="225"/>
      <c r="IPO2324" s="225"/>
      <c r="IPP2324" s="225"/>
      <c r="IPQ2324" s="225"/>
      <c r="IPR2324" s="225"/>
      <c r="IPS2324" s="225"/>
      <c r="IPT2324" s="225"/>
      <c r="IPU2324" s="225"/>
      <c r="IPV2324" s="225"/>
      <c r="IPW2324" s="225"/>
      <c r="IPX2324" s="225"/>
      <c r="IPY2324" s="225"/>
      <c r="IPZ2324" s="225"/>
      <c r="IQA2324" s="225"/>
      <c r="IQB2324" s="225"/>
      <c r="IQC2324" s="225"/>
      <c r="IQD2324" s="225"/>
      <c r="IQE2324" s="225"/>
      <c r="IQF2324" s="225"/>
      <c r="IQG2324" s="225"/>
      <c r="IQH2324" s="225"/>
      <c r="IQI2324" s="225"/>
      <c r="IQJ2324" s="225"/>
      <c r="IQK2324" s="225"/>
      <c r="IQL2324" s="225"/>
      <c r="IQM2324" s="225"/>
      <c r="IQN2324" s="225"/>
      <c r="IQO2324" s="225"/>
      <c r="IQP2324" s="225"/>
      <c r="IQQ2324" s="225"/>
      <c r="IQR2324" s="225"/>
      <c r="IQS2324" s="225"/>
      <c r="IQT2324" s="225"/>
      <c r="IQU2324" s="225"/>
      <c r="IQV2324" s="225"/>
      <c r="IQW2324" s="225"/>
      <c r="IQX2324" s="225"/>
      <c r="IQY2324" s="225"/>
      <c r="IQZ2324" s="225"/>
      <c r="IRA2324" s="225"/>
      <c r="IRB2324" s="225"/>
      <c r="IRC2324" s="225"/>
      <c r="IRD2324" s="225"/>
      <c r="IRE2324" s="225"/>
      <c r="IRF2324" s="225"/>
      <c r="IRG2324" s="225"/>
      <c r="IRH2324" s="225"/>
      <c r="IRI2324" s="225"/>
      <c r="IRJ2324" s="225"/>
      <c r="IRK2324" s="225"/>
      <c r="IRL2324" s="225"/>
      <c r="IRM2324" s="225"/>
      <c r="IRN2324" s="225"/>
      <c r="IRO2324" s="225"/>
      <c r="IRP2324" s="225"/>
      <c r="IRQ2324" s="225"/>
      <c r="IRR2324" s="225"/>
      <c r="IRS2324" s="225"/>
      <c r="IRT2324" s="225"/>
      <c r="IRU2324" s="225"/>
      <c r="IRV2324" s="225"/>
      <c r="IRW2324" s="225"/>
      <c r="IRX2324" s="225"/>
      <c r="IRY2324" s="225"/>
      <c r="IRZ2324" s="225"/>
      <c r="ISA2324" s="225"/>
      <c r="ISB2324" s="225"/>
      <c r="ISC2324" s="225"/>
      <c r="ISD2324" s="225"/>
      <c r="ISE2324" s="225"/>
      <c r="ISF2324" s="225"/>
      <c r="ISG2324" s="225"/>
      <c r="ISH2324" s="225"/>
      <c r="ISI2324" s="225"/>
      <c r="ISJ2324" s="225"/>
      <c r="ISK2324" s="225"/>
      <c r="ISL2324" s="225"/>
      <c r="ISM2324" s="225"/>
      <c r="ISN2324" s="225"/>
      <c r="ISO2324" s="225"/>
      <c r="ISP2324" s="225"/>
      <c r="ISQ2324" s="225"/>
      <c r="ISR2324" s="225"/>
      <c r="ISS2324" s="225"/>
      <c r="IST2324" s="225"/>
      <c r="ISU2324" s="225"/>
      <c r="ISV2324" s="225"/>
      <c r="ISW2324" s="225"/>
      <c r="ISX2324" s="225"/>
      <c r="ISY2324" s="225"/>
      <c r="ISZ2324" s="225"/>
      <c r="ITA2324" s="225"/>
      <c r="ITB2324" s="225"/>
      <c r="ITC2324" s="225"/>
      <c r="ITD2324" s="225"/>
      <c r="ITE2324" s="225"/>
      <c r="ITF2324" s="225"/>
      <c r="ITG2324" s="225"/>
      <c r="ITH2324" s="225"/>
      <c r="ITI2324" s="225"/>
      <c r="ITJ2324" s="225"/>
      <c r="ITK2324" s="225"/>
      <c r="ITL2324" s="225"/>
      <c r="ITM2324" s="225"/>
      <c r="ITN2324" s="225"/>
      <c r="ITO2324" s="225"/>
      <c r="ITP2324" s="225"/>
      <c r="ITQ2324" s="225"/>
      <c r="ITR2324" s="225"/>
      <c r="ITS2324" s="225"/>
      <c r="ITT2324" s="225"/>
      <c r="ITU2324" s="225"/>
      <c r="ITV2324" s="225"/>
      <c r="ITW2324" s="225"/>
      <c r="ITX2324" s="225"/>
      <c r="ITY2324" s="225"/>
      <c r="ITZ2324" s="225"/>
      <c r="IUA2324" s="225"/>
      <c r="IUB2324" s="225"/>
      <c r="IUC2324" s="225"/>
      <c r="IUD2324" s="225"/>
      <c r="IUE2324" s="225"/>
      <c r="IUF2324" s="225"/>
      <c r="IUG2324" s="225"/>
      <c r="IUH2324" s="225"/>
      <c r="IUI2324" s="225"/>
      <c r="IUJ2324" s="225"/>
      <c r="IUK2324" s="225"/>
      <c r="IUL2324" s="225"/>
      <c r="IUM2324" s="225"/>
      <c r="IUN2324" s="225"/>
      <c r="IUO2324" s="225"/>
      <c r="IUP2324" s="225"/>
      <c r="IUQ2324" s="225"/>
      <c r="IUR2324" s="225"/>
      <c r="IUS2324" s="225"/>
      <c r="IUT2324" s="225"/>
      <c r="IUU2324" s="225"/>
      <c r="IUV2324" s="225"/>
      <c r="IUW2324" s="225"/>
      <c r="IUX2324" s="225"/>
      <c r="IUY2324" s="225"/>
      <c r="IUZ2324" s="225"/>
      <c r="IVA2324" s="225"/>
      <c r="IVB2324" s="225"/>
      <c r="IVC2324" s="225"/>
      <c r="IVD2324" s="225"/>
      <c r="IVE2324" s="225"/>
      <c r="IVF2324" s="225"/>
      <c r="IVG2324" s="225"/>
      <c r="IVH2324" s="225"/>
      <c r="IVI2324" s="225"/>
      <c r="IVJ2324" s="225"/>
      <c r="IVK2324" s="225"/>
      <c r="IVL2324" s="225"/>
      <c r="IVM2324" s="225"/>
      <c r="IVN2324" s="225"/>
      <c r="IVO2324" s="225"/>
      <c r="IVP2324" s="225"/>
      <c r="IVQ2324" s="225"/>
      <c r="IVR2324" s="225"/>
      <c r="IVS2324" s="225"/>
      <c r="IVT2324" s="225"/>
      <c r="IVU2324" s="225"/>
      <c r="IVV2324" s="225"/>
      <c r="IVW2324" s="225"/>
      <c r="IVX2324" s="225"/>
      <c r="IVY2324" s="225"/>
      <c r="IVZ2324" s="225"/>
      <c r="IWA2324" s="225"/>
      <c r="IWB2324" s="225"/>
      <c r="IWC2324" s="225"/>
      <c r="IWD2324" s="225"/>
      <c r="IWE2324" s="225"/>
      <c r="IWF2324" s="225"/>
      <c r="IWG2324" s="225"/>
      <c r="IWH2324" s="225"/>
      <c r="IWI2324" s="225"/>
      <c r="IWJ2324" s="225"/>
      <c r="IWK2324" s="225"/>
      <c r="IWL2324" s="225"/>
      <c r="IWM2324" s="225"/>
      <c r="IWN2324" s="225"/>
      <c r="IWO2324" s="225"/>
      <c r="IWP2324" s="225"/>
      <c r="IWQ2324" s="225"/>
      <c r="IWR2324" s="225"/>
      <c r="IWS2324" s="225"/>
      <c r="IWT2324" s="225"/>
      <c r="IWU2324" s="225"/>
      <c r="IWV2324" s="225"/>
      <c r="IWW2324" s="225"/>
      <c r="IWX2324" s="225"/>
      <c r="IWY2324" s="225"/>
      <c r="IWZ2324" s="225"/>
      <c r="IXA2324" s="225"/>
      <c r="IXB2324" s="225"/>
      <c r="IXC2324" s="225"/>
      <c r="IXD2324" s="225"/>
      <c r="IXE2324" s="225"/>
      <c r="IXF2324" s="225"/>
      <c r="IXG2324" s="225"/>
      <c r="IXH2324" s="225"/>
      <c r="IXI2324" s="225"/>
      <c r="IXJ2324" s="225"/>
      <c r="IXK2324" s="225"/>
      <c r="IXL2324" s="225"/>
      <c r="IXM2324" s="225"/>
      <c r="IXN2324" s="225"/>
      <c r="IXO2324" s="225"/>
      <c r="IXP2324" s="225"/>
      <c r="IXQ2324" s="225"/>
      <c r="IXR2324" s="225"/>
      <c r="IXS2324" s="225"/>
      <c r="IXT2324" s="225"/>
      <c r="IXU2324" s="225"/>
      <c r="IXV2324" s="225"/>
      <c r="IXW2324" s="225"/>
      <c r="IXX2324" s="225"/>
      <c r="IXY2324" s="225"/>
      <c r="IXZ2324" s="225"/>
      <c r="IYA2324" s="225"/>
      <c r="IYB2324" s="225"/>
      <c r="IYC2324" s="225"/>
      <c r="IYD2324" s="225"/>
      <c r="IYE2324" s="225"/>
      <c r="IYF2324" s="225"/>
      <c r="IYG2324" s="225"/>
      <c r="IYH2324" s="225"/>
      <c r="IYI2324" s="225"/>
      <c r="IYJ2324" s="225"/>
      <c r="IYK2324" s="225"/>
      <c r="IYL2324" s="225"/>
      <c r="IYM2324" s="225"/>
      <c r="IYN2324" s="225"/>
      <c r="IYO2324" s="225"/>
      <c r="IYP2324" s="225"/>
      <c r="IYQ2324" s="225"/>
      <c r="IYR2324" s="225"/>
      <c r="IYS2324" s="225"/>
      <c r="IYT2324" s="225"/>
      <c r="IYU2324" s="225"/>
      <c r="IYV2324" s="225"/>
      <c r="IYW2324" s="225"/>
      <c r="IYX2324" s="225"/>
      <c r="IYY2324" s="225"/>
      <c r="IYZ2324" s="225"/>
      <c r="IZA2324" s="225"/>
      <c r="IZB2324" s="225"/>
      <c r="IZC2324" s="225"/>
      <c r="IZD2324" s="225"/>
      <c r="IZE2324" s="225"/>
      <c r="IZF2324" s="225"/>
      <c r="IZG2324" s="225"/>
      <c r="IZH2324" s="225"/>
      <c r="IZI2324" s="225"/>
      <c r="IZJ2324" s="225"/>
      <c r="IZK2324" s="225"/>
      <c r="IZL2324" s="225"/>
      <c r="IZM2324" s="225"/>
      <c r="IZN2324" s="225"/>
      <c r="IZO2324" s="225"/>
      <c r="IZP2324" s="225"/>
      <c r="IZQ2324" s="225"/>
      <c r="IZR2324" s="225"/>
      <c r="IZS2324" s="225"/>
      <c r="IZT2324" s="225"/>
      <c r="IZU2324" s="225"/>
      <c r="IZV2324" s="225"/>
      <c r="IZW2324" s="225"/>
      <c r="IZX2324" s="225"/>
      <c r="IZY2324" s="225"/>
      <c r="IZZ2324" s="225"/>
      <c r="JAA2324" s="225"/>
      <c r="JAB2324" s="225"/>
      <c r="JAC2324" s="225"/>
      <c r="JAD2324" s="225"/>
      <c r="JAE2324" s="225"/>
      <c r="JAF2324" s="225"/>
      <c r="JAG2324" s="225"/>
      <c r="JAH2324" s="225"/>
      <c r="JAI2324" s="225"/>
      <c r="JAJ2324" s="225"/>
      <c r="JAK2324" s="225"/>
      <c r="JAL2324" s="225"/>
      <c r="JAM2324" s="225"/>
      <c r="JAN2324" s="225"/>
      <c r="JAO2324" s="225"/>
      <c r="JAP2324" s="225"/>
      <c r="JAQ2324" s="225"/>
      <c r="JAR2324" s="225"/>
      <c r="JAS2324" s="225"/>
      <c r="JAT2324" s="225"/>
      <c r="JAU2324" s="225"/>
      <c r="JAV2324" s="225"/>
      <c r="JAW2324" s="225"/>
      <c r="JAX2324" s="225"/>
      <c r="JAY2324" s="225"/>
      <c r="JAZ2324" s="225"/>
      <c r="JBA2324" s="225"/>
      <c r="JBB2324" s="225"/>
      <c r="JBC2324" s="225"/>
      <c r="JBD2324" s="225"/>
      <c r="JBE2324" s="225"/>
      <c r="JBF2324" s="225"/>
      <c r="JBG2324" s="225"/>
      <c r="JBH2324" s="225"/>
      <c r="JBI2324" s="225"/>
      <c r="JBJ2324" s="225"/>
      <c r="JBK2324" s="225"/>
      <c r="JBL2324" s="225"/>
      <c r="JBM2324" s="225"/>
      <c r="JBN2324" s="225"/>
      <c r="JBO2324" s="225"/>
      <c r="JBP2324" s="225"/>
      <c r="JBQ2324" s="225"/>
      <c r="JBR2324" s="225"/>
      <c r="JBS2324" s="225"/>
      <c r="JBT2324" s="225"/>
      <c r="JBU2324" s="225"/>
      <c r="JBV2324" s="225"/>
      <c r="JBW2324" s="225"/>
      <c r="JBX2324" s="225"/>
      <c r="JBY2324" s="225"/>
      <c r="JBZ2324" s="225"/>
      <c r="JCA2324" s="225"/>
      <c r="JCB2324" s="225"/>
      <c r="JCC2324" s="225"/>
      <c r="JCD2324" s="225"/>
      <c r="JCE2324" s="225"/>
      <c r="JCF2324" s="225"/>
      <c r="JCG2324" s="225"/>
      <c r="JCH2324" s="225"/>
      <c r="JCI2324" s="225"/>
      <c r="JCJ2324" s="225"/>
      <c r="JCK2324" s="225"/>
      <c r="JCL2324" s="225"/>
      <c r="JCM2324" s="225"/>
      <c r="JCN2324" s="225"/>
      <c r="JCO2324" s="225"/>
      <c r="JCP2324" s="225"/>
      <c r="JCQ2324" s="225"/>
      <c r="JCR2324" s="225"/>
      <c r="JCS2324" s="225"/>
      <c r="JCT2324" s="225"/>
      <c r="JCU2324" s="225"/>
      <c r="JCV2324" s="225"/>
      <c r="JCW2324" s="225"/>
      <c r="JCX2324" s="225"/>
      <c r="JCY2324" s="225"/>
      <c r="JCZ2324" s="225"/>
      <c r="JDA2324" s="225"/>
      <c r="JDB2324" s="225"/>
      <c r="JDC2324" s="225"/>
      <c r="JDD2324" s="225"/>
      <c r="JDE2324" s="225"/>
      <c r="JDF2324" s="225"/>
      <c r="JDG2324" s="225"/>
      <c r="JDH2324" s="225"/>
      <c r="JDI2324" s="225"/>
      <c r="JDJ2324" s="225"/>
      <c r="JDK2324" s="225"/>
      <c r="JDL2324" s="225"/>
      <c r="JDM2324" s="225"/>
      <c r="JDN2324" s="225"/>
      <c r="JDO2324" s="225"/>
      <c r="JDP2324" s="225"/>
      <c r="JDQ2324" s="225"/>
      <c r="JDR2324" s="225"/>
      <c r="JDS2324" s="225"/>
      <c r="JDT2324" s="225"/>
      <c r="JDU2324" s="225"/>
      <c r="JDV2324" s="225"/>
      <c r="JDW2324" s="225"/>
      <c r="JDX2324" s="225"/>
      <c r="JDY2324" s="225"/>
      <c r="JDZ2324" s="225"/>
      <c r="JEA2324" s="225"/>
      <c r="JEB2324" s="225"/>
      <c r="JEC2324" s="225"/>
      <c r="JED2324" s="225"/>
      <c r="JEE2324" s="225"/>
      <c r="JEF2324" s="225"/>
      <c r="JEG2324" s="225"/>
      <c r="JEH2324" s="225"/>
      <c r="JEI2324" s="225"/>
      <c r="JEJ2324" s="225"/>
      <c r="JEK2324" s="225"/>
      <c r="JEL2324" s="225"/>
      <c r="JEM2324" s="225"/>
      <c r="JEN2324" s="225"/>
      <c r="JEO2324" s="225"/>
      <c r="JEP2324" s="225"/>
      <c r="JEQ2324" s="225"/>
      <c r="JER2324" s="225"/>
      <c r="JES2324" s="225"/>
      <c r="JET2324" s="225"/>
      <c r="JEU2324" s="225"/>
      <c r="JEV2324" s="225"/>
      <c r="JEW2324" s="225"/>
      <c r="JEX2324" s="225"/>
      <c r="JEY2324" s="225"/>
      <c r="JEZ2324" s="225"/>
      <c r="JFA2324" s="225"/>
      <c r="JFB2324" s="225"/>
      <c r="JFC2324" s="225"/>
      <c r="JFD2324" s="225"/>
      <c r="JFE2324" s="225"/>
      <c r="JFF2324" s="225"/>
      <c r="JFG2324" s="225"/>
      <c r="JFH2324" s="225"/>
      <c r="JFI2324" s="225"/>
      <c r="JFJ2324" s="225"/>
      <c r="JFK2324" s="225"/>
      <c r="JFL2324" s="225"/>
      <c r="JFM2324" s="225"/>
      <c r="JFN2324" s="225"/>
      <c r="JFO2324" s="225"/>
      <c r="JFP2324" s="225"/>
      <c r="JFQ2324" s="225"/>
      <c r="JFR2324" s="225"/>
      <c r="JFS2324" s="225"/>
      <c r="JFT2324" s="225"/>
      <c r="JFU2324" s="225"/>
      <c r="JFV2324" s="225"/>
      <c r="JFW2324" s="225"/>
      <c r="JFX2324" s="225"/>
      <c r="JFY2324" s="225"/>
      <c r="JFZ2324" s="225"/>
      <c r="JGA2324" s="225"/>
      <c r="JGB2324" s="225"/>
      <c r="JGC2324" s="225"/>
      <c r="JGD2324" s="225"/>
      <c r="JGE2324" s="225"/>
      <c r="JGF2324" s="225"/>
      <c r="JGG2324" s="225"/>
      <c r="JGH2324" s="225"/>
      <c r="JGI2324" s="225"/>
      <c r="JGJ2324" s="225"/>
      <c r="JGK2324" s="225"/>
      <c r="JGL2324" s="225"/>
      <c r="JGM2324" s="225"/>
      <c r="JGN2324" s="225"/>
      <c r="JGO2324" s="225"/>
      <c r="JGP2324" s="225"/>
      <c r="JGQ2324" s="225"/>
      <c r="JGR2324" s="225"/>
      <c r="JGS2324" s="225"/>
      <c r="JGT2324" s="225"/>
      <c r="JGU2324" s="225"/>
      <c r="JGV2324" s="225"/>
      <c r="JGW2324" s="225"/>
      <c r="JGX2324" s="225"/>
      <c r="JGY2324" s="225"/>
      <c r="JGZ2324" s="225"/>
      <c r="JHA2324" s="225"/>
      <c r="JHB2324" s="225"/>
      <c r="JHC2324" s="225"/>
      <c r="JHD2324" s="225"/>
      <c r="JHE2324" s="225"/>
      <c r="JHF2324" s="225"/>
      <c r="JHG2324" s="225"/>
      <c r="JHH2324" s="225"/>
      <c r="JHI2324" s="225"/>
      <c r="JHJ2324" s="225"/>
      <c r="JHK2324" s="225"/>
      <c r="JHL2324" s="225"/>
      <c r="JHM2324" s="225"/>
      <c r="JHN2324" s="225"/>
      <c r="JHO2324" s="225"/>
      <c r="JHP2324" s="225"/>
      <c r="JHQ2324" s="225"/>
      <c r="JHR2324" s="225"/>
      <c r="JHS2324" s="225"/>
      <c r="JHT2324" s="225"/>
      <c r="JHU2324" s="225"/>
      <c r="JHV2324" s="225"/>
      <c r="JHW2324" s="225"/>
      <c r="JHX2324" s="225"/>
      <c r="JHY2324" s="225"/>
      <c r="JHZ2324" s="225"/>
      <c r="JIA2324" s="225"/>
      <c r="JIB2324" s="225"/>
      <c r="JIC2324" s="225"/>
      <c r="JID2324" s="225"/>
      <c r="JIE2324" s="225"/>
      <c r="JIF2324" s="225"/>
      <c r="JIG2324" s="225"/>
      <c r="JIH2324" s="225"/>
      <c r="JII2324" s="225"/>
      <c r="JIJ2324" s="225"/>
      <c r="JIK2324" s="225"/>
      <c r="JIL2324" s="225"/>
      <c r="JIM2324" s="225"/>
      <c r="JIN2324" s="225"/>
      <c r="JIO2324" s="225"/>
      <c r="JIP2324" s="225"/>
      <c r="JIQ2324" s="225"/>
      <c r="JIR2324" s="225"/>
      <c r="JIS2324" s="225"/>
      <c r="JIT2324" s="225"/>
      <c r="JIU2324" s="225"/>
      <c r="JIV2324" s="225"/>
      <c r="JIW2324" s="225"/>
      <c r="JIX2324" s="225"/>
      <c r="JIY2324" s="225"/>
      <c r="JIZ2324" s="225"/>
      <c r="JJA2324" s="225"/>
      <c r="JJB2324" s="225"/>
      <c r="JJC2324" s="225"/>
      <c r="JJD2324" s="225"/>
      <c r="JJE2324" s="225"/>
      <c r="JJF2324" s="225"/>
      <c r="JJG2324" s="225"/>
      <c r="JJH2324" s="225"/>
      <c r="JJI2324" s="225"/>
      <c r="JJJ2324" s="225"/>
      <c r="JJK2324" s="225"/>
      <c r="JJL2324" s="225"/>
      <c r="JJM2324" s="225"/>
      <c r="JJN2324" s="225"/>
      <c r="JJO2324" s="225"/>
      <c r="JJP2324" s="225"/>
      <c r="JJQ2324" s="225"/>
      <c r="JJR2324" s="225"/>
      <c r="JJS2324" s="225"/>
      <c r="JJT2324" s="225"/>
      <c r="JJU2324" s="225"/>
      <c r="JJV2324" s="225"/>
      <c r="JJW2324" s="225"/>
      <c r="JJX2324" s="225"/>
      <c r="JJY2324" s="225"/>
      <c r="JJZ2324" s="225"/>
      <c r="JKA2324" s="225"/>
      <c r="JKB2324" s="225"/>
      <c r="JKC2324" s="225"/>
      <c r="JKD2324" s="225"/>
      <c r="JKE2324" s="225"/>
      <c r="JKF2324" s="225"/>
      <c r="JKG2324" s="225"/>
      <c r="JKH2324" s="225"/>
      <c r="JKI2324" s="225"/>
      <c r="JKJ2324" s="225"/>
      <c r="JKK2324" s="225"/>
      <c r="JKL2324" s="225"/>
      <c r="JKM2324" s="225"/>
      <c r="JKN2324" s="225"/>
      <c r="JKO2324" s="225"/>
      <c r="JKP2324" s="225"/>
      <c r="JKQ2324" s="225"/>
      <c r="JKR2324" s="225"/>
      <c r="JKS2324" s="225"/>
      <c r="JKT2324" s="225"/>
      <c r="JKU2324" s="225"/>
      <c r="JKV2324" s="225"/>
      <c r="JKW2324" s="225"/>
      <c r="JKX2324" s="225"/>
      <c r="JKY2324" s="225"/>
      <c r="JKZ2324" s="225"/>
      <c r="JLA2324" s="225"/>
      <c r="JLB2324" s="225"/>
      <c r="JLC2324" s="225"/>
      <c r="JLD2324" s="225"/>
      <c r="JLE2324" s="225"/>
      <c r="JLF2324" s="225"/>
      <c r="JLG2324" s="225"/>
      <c r="JLH2324" s="225"/>
      <c r="JLI2324" s="225"/>
      <c r="JLJ2324" s="225"/>
      <c r="JLK2324" s="225"/>
      <c r="JLL2324" s="225"/>
      <c r="JLM2324" s="225"/>
      <c r="JLN2324" s="225"/>
      <c r="JLO2324" s="225"/>
      <c r="JLP2324" s="225"/>
      <c r="JLQ2324" s="225"/>
      <c r="JLR2324" s="225"/>
      <c r="JLS2324" s="225"/>
      <c r="JLT2324" s="225"/>
      <c r="JLU2324" s="225"/>
      <c r="JLV2324" s="225"/>
      <c r="JLW2324" s="225"/>
      <c r="JLX2324" s="225"/>
      <c r="JLY2324" s="225"/>
      <c r="JLZ2324" s="225"/>
      <c r="JMA2324" s="225"/>
      <c r="JMB2324" s="225"/>
      <c r="JMC2324" s="225"/>
      <c r="JMD2324" s="225"/>
      <c r="JME2324" s="225"/>
      <c r="JMF2324" s="225"/>
      <c r="JMG2324" s="225"/>
      <c r="JMH2324" s="225"/>
      <c r="JMI2324" s="225"/>
      <c r="JMJ2324" s="225"/>
      <c r="JMK2324" s="225"/>
      <c r="JML2324" s="225"/>
      <c r="JMM2324" s="225"/>
      <c r="JMN2324" s="225"/>
      <c r="JMO2324" s="225"/>
      <c r="JMP2324" s="225"/>
      <c r="JMQ2324" s="225"/>
      <c r="JMR2324" s="225"/>
      <c r="JMS2324" s="225"/>
      <c r="JMT2324" s="225"/>
      <c r="JMU2324" s="225"/>
      <c r="JMV2324" s="225"/>
      <c r="JMW2324" s="225"/>
      <c r="JMX2324" s="225"/>
      <c r="JMY2324" s="225"/>
      <c r="JMZ2324" s="225"/>
      <c r="JNA2324" s="225"/>
      <c r="JNB2324" s="225"/>
      <c r="JNC2324" s="225"/>
      <c r="JND2324" s="225"/>
      <c r="JNE2324" s="225"/>
      <c r="JNF2324" s="225"/>
      <c r="JNG2324" s="225"/>
      <c r="JNH2324" s="225"/>
      <c r="JNI2324" s="225"/>
      <c r="JNJ2324" s="225"/>
      <c r="JNK2324" s="225"/>
      <c r="JNL2324" s="225"/>
      <c r="JNM2324" s="225"/>
      <c r="JNN2324" s="225"/>
      <c r="JNO2324" s="225"/>
      <c r="JNP2324" s="225"/>
      <c r="JNQ2324" s="225"/>
      <c r="JNR2324" s="225"/>
      <c r="JNS2324" s="225"/>
      <c r="JNT2324" s="225"/>
      <c r="JNU2324" s="225"/>
      <c r="JNV2324" s="225"/>
      <c r="JNW2324" s="225"/>
      <c r="JNX2324" s="225"/>
      <c r="JNY2324" s="225"/>
      <c r="JNZ2324" s="225"/>
      <c r="JOA2324" s="225"/>
      <c r="JOB2324" s="225"/>
      <c r="JOC2324" s="225"/>
      <c r="JOD2324" s="225"/>
      <c r="JOE2324" s="225"/>
      <c r="JOF2324" s="225"/>
      <c r="JOG2324" s="225"/>
      <c r="JOH2324" s="225"/>
      <c r="JOI2324" s="225"/>
      <c r="JOJ2324" s="225"/>
      <c r="JOK2324" s="225"/>
      <c r="JOL2324" s="225"/>
      <c r="JOM2324" s="225"/>
      <c r="JON2324" s="225"/>
      <c r="JOO2324" s="225"/>
      <c r="JOP2324" s="225"/>
      <c r="JOQ2324" s="225"/>
      <c r="JOR2324" s="225"/>
      <c r="JOS2324" s="225"/>
      <c r="JOT2324" s="225"/>
      <c r="JOU2324" s="225"/>
      <c r="JOV2324" s="225"/>
      <c r="JOW2324" s="225"/>
      <c r="JOX2324" s="225"/>
      <c r="JOY2324" s="225"/>
      <c r="JOZ2324" s="225"/>
      <c r="JPA2324" s="225"/>
      <c r="JPB2324" s="225"/>
      <c r="JPC2324" s="225"/>
      <c r="JPD2324" s="225"/>
      <c r="JPE2324" s="225"/>
      <c r="JPF2324" s="225"/>
      <c r="JPG2324" s="225"/>
      <c r="JPH2324" s="225"/>
      <c r="JPI2324" s="225"/>
      <c r="JPJ2324" s="225"/>
      <c r="JPK2324" s="225"/>
      <c r="JPL2324" s="225"/>
      <c r="JPM2324" s="225"/>
      <c r="JPN2324" s="225"/>
      <c r="JPO2324" s="225"/>
      <c r="JPP2324" s="225"/>
      <c r="JPQ2324" s="225"/>
      <c r="JPR2324" s="225"/>
      <c r="JPS2324" s="225"/>
      <c r="JPT2324" s="225"/>
      <c r="JPU2324" s="225"/>
      <c r="JPV2324" s="225"/>
      <c r="JPW2324" s="225"/>
      <c r="JPX2324" s="225"/>
      <c r="JPY2324" s="225"/>
      <c r="JPZ2324" s="225"/>
      <c r="JQA2324" s="225"/>
      <c r="JQB2324" s="225"/>
      <c r="JQC2324" s="225"/>
      <c r="JQD2324" s="225"/>
      <c r="JQE2324" s="225"/>
      <c r="JQF2324" s="225"/>
      <c r="JQG2324" s="225"/>
      <c r="JQH2324" s="225"/>
      <c r="JQI2324" s="225"/>
      <c r="JQJ2324" s="225"/>
      <c r="JQK2324" s="225"/>
      <c r="JQL2324" s="225"/>
      <c r="JQM2324" s="225"/>
      <c r="JQN2324" s="225"/>
      <c r="JQO2324" s="225"/>
      <c r="JQP2324" s="225"/>
      <c r="JQQ2324" s="225"/>
      <c r="JQR2324" s="225"/>
      <c r="JQS2324" s="225"/>
      <c r="JQT2324" s="225"/>
      <c r="JQU2324" s="225"/>
      <c r="JQV2324" s="225"/>
      <c r="JQW2324" s="225"/>
      <c r="JQX2324" s="225"/>
      <c r="JQY2324" s="225"/>
      <c r="JQZ2324" s="225"/>
      <c r="JRA2324" s="225"/>
      <c r="JRB2324" s="225"/>
      <c r="JRC2324" s="225"/>
      <c r="JRD2324" s="225"/>
      <c r="JRE2324" s="225"/>
      <c r="JRF2324" s="225"/>
      <c r="JRG2324" s="225"/>
      <c r="JRH2324" s="225"/>
      <c r="JRI2324" s="225"/>
      <c r="JRJ2324" s="225"/>
      <c r="JRK2324" s="225"/>
      <c r="JRL2324" s="225"/>
      <c r="JRM2324" s="225"/>
      <c r="JRN2324" s="225"/>
      <c r="JRO2324" s="225"/>
      <c r="JRP2324" s="225"/>
      <c r="JRQ2324" s="225"/>
      <c r="JRR2324" s="225"/>
      <c r="JRS2324" s="225"/>
      <c r="JRT2324" s="225"/>
      <c r="JRU2324" s="225"/>
      <c r="JRV2324" s="225"/>
      <c r="JRW2324" s="225"/>
      <c r="JRX2324" s="225"/>
      <c r="JRY2324" s="225"/>
      <c r="JRZ2324" s="225"/>
      <c r="JSA2324" s="225"/>
      <c r="JSB2324" s="225"/>
      <c r="JSC2324" s="225"/>
      <c r="JSD2324" s="225"/>
      <c r="JSE2324" s="225"/>
      <c r="JSF2324" s="225"/>
      <c r="JSG2324" s="225"/>
      <c r="JSH2324" s="225"/>
      <c r="JSI2324" s="225"/>
      <c r="JSJ2324" s="225"/>
      <c r="JSK2324" s="225"/>
      <c r="JSL2324" s="225"/>
      <c r="JSM2324" s="225"/>
      <c r="JSN2324" s="225"/>
      <c r="JSO2324" s="225"/>
      <c r="JSP2324" s="225"/>
      <c r="JSQ2324" s="225"/>
      <c r="JSR2324" s="225"/>
      <c r="JSS2324" s="225"/>
      <c r="JST2324" s="225"/>
      <c r="JSU2324" s="225"/>
      <c r="JSV2324" s="225"/>
      <c r="JSW2324" s="225"/>
      <c r="JSX2324" s="225"/>
      <c r="JSY2324" s="225"/>
      <c r="JSZ2324" s="225"/>
      <c r="JTA2324" s="225"/>
      <c r="JTB2324" s="225"/>
      <c r="JTC2324" s="225"/>
      <c r="JTD2324" s="225"/>
      <c r="JTE2324" s="225"/>
      <c r="JTF2324" s="225"/>
      <c r="JTG2324" s="225"/>
      <c r="JTH2324" s="225"/>
      <c r="JTI2324" s="225"/>
      <c r="JTJ2324" s="225"/>
      <c r="JTK2324" s="225"/>
      <c r="JTL2324" s="225"/>
      <c r="JTM2324" s="225"/>
      <c r="JTN2324" s="225"/>
      <c r="JTO2324" s="225"/>
      <c r="JTP2324" s="225"/>
      <c r="JTQ2324" s="225"/>
      <c r="JTR2324" s="225"/>
      <c r="JTS2324" s="225"/>
      <c r="JTT2324" s="225"/>
      <c r="JTU2324" s="225"/>
      <c r="JTV2324" s="225"/>
      <c r="JTW2324" s="225"/>
      <c r="JTX2324" s="225"/>
      <c r="JTY2324" s="225"/>
      <c r="JTZ2324" s="225"/>
      <c r="JUA2324" s="225"/>
      <c r="JUB2324" s="225"/>
      <c r="JUC2324" s="225"/>
      <c r="JUD2324" s="225"/>
      <c r="JUE2324" s="225"/>
      <c r="JUF2324" s="225"/>
      <c r="JUG2324" s="225"/>
      <c r="JUH2324" s="225"/>
      <c r="JUI2324" s="225"/>
      <c r="JUJ2324" s="225"/>
      <c r="JUK2324" s="225"/>
      <c r="JUL2324" s="225"/>
      <c r="JUM2324" s="225"/>
      <c r="JUN2324" s="225"/>
      <c r="JUO2324" s="225"/>
      <c r="JUP2324" s="225"/>
      <c r="JUQ2324" s="225"/>
      <c r="JUR2324" s="225"/>
      <c r="JUS2324" s="225"/>
      <c r="JUT2324" s="225"/>
      <c r="JUU2324" s="225"/>
      <c r="JUV2324" s="225"/>
      <c r="JUW2324" s="225"/>
      <c r="JUX2324" s="225"/>
      <c r="JUY2324" s="225"/>
      <c r="JUZ2324" s="225"/>
      <c r="JVA2324" s="225"/>
      <c r="JVB2324" s="225"/>
      <c r="JVC2324" s="225"/>
      <c r="JVD2324" s="225"/>
      <c r="JVE2324" s="225"/>
      <c r="JVF2324" s="225"/>
      <c r="JVG2324" s="225"/>
      <c r="JVH2324" s="225"/>
      <c r="JVI2324" s="225"/>
      <c r="JVJ2324" s="225"/>
      <c r="JVK2324" s="225"/>
      <c r="JVL2324" s="225"/>
      <c r="JVM2324" s="225"/>
      <c r="JVN2324" s="225"/>
      <c r="JVO2324" s="225"/>
      <c r="JVP2324" s="225"/>
      <c r="JVQ2324" s="225"/>
      <c r="JVR2324" s="225"/>
      <c r="JVS2324" s="225"/>
      <c r="JVT2324" s="225"/>
      <c r="JVU2324" s="225"/>
      <c r="JVV2324" s="225"/>
      <c r="JVW2324" s="225"/>
      <c r="JVX2324" s="225"/>
      <c r="JVY2324" s="225"/>
      <c r="JVZ2324" s="225"/>
      <c r="JWA2324" s="225"/>
      <c r="JWB2324" s="225"/>
      <c r="JWC2324" s="225"/>
      <c r="JWD2324" s="225"/>
      <c r="JWE2324" s="225"/>
      <c r="JWF2324" s="225"/>
      <c r="JWG2324" s="225"/>
      <c r="JWH2324" s="225"/>
      <c r="JWI2324" s="225"/>
      <c r="JWJ2324" s="225"/>
      <c r="JWK2324" s="225"/>
      <c r="JWL2324" s="225"/>
      <c r="JWM2324" s="225"/>
      <c r="JWN2324" s="225"/>
      <c r="JWO2324" s="225"/>
      <c r="JWP2324" s="225"/>
      <c r="JWQ2324" s="225"/>
      <c r="JWR2324" s="225"/>
      <c r="JWS2324" s="225"/>
      <c r="JWT2324" s="225"/>
      <c r="JWU2324" s="225"/>
      <c r="JWV2324" s="225"/>
      <c r="JWW2324" s="225"/>
      <c r="JWX2324" s="225"/>
      <c r="JWY2324" s="225"/>
      <c r="JWZ2324" s="225"/>
      <c r="JXA2324" s="225"/>
      <c r="JXB2324" s="225"/>
      <c r="JXC2324" s="225"/>
      <c r="JXD2324" s="225"/>
      <c r="JXE2324" s="225"/>
      <c r="JXF2324" s="225"/>
      <c r="JXG2324" s="225"/>
      <c r="JXH2324" s="225"/>
      <c r="JXI2324" s="225"/>
      <c r="JXJ2324" s="225"/>
      <c r="JXK2324" s="225"/>
      <c r="JXL2324" s="225"/>
      <c r="JXM2324" s="225"/>
      <c r="JXN2324" s="225"/>
      <c r="JXO2324" s="225"/>
      <c r="JXP2324" s="225"/>
      <c r="JXQ2324" s="225"/>
      <c r="JXR2324" s="225"/>
      <c r="JXS2324" s="225"/>
      <c r="JXT2324" s="225"/>
      <c r="JXU2324" s="225"/>
      <c r="JXV2324" s="225"/>
      <c r="JXW2324" s="225"/>
      <c r="JXX2324" s="225"/>
      <c r="JXY2324" s="225"/>
      <c r="JXZ2324" s="225"/>
      <c r="JYA2324" s="225"/>
      <c r="JYB2324" s="225"/>
      <c r="JYC2324" s="225"/>
      <c r="JYD2324" s="225"/>
      <c r="JYE2324" s="225"/>
      <c r="JYF2324" s="225"/>
      <c r="JYG2324" s="225"/>
      <c r="JYH2324" s="225"/>
      <c r="JYI2324" s="225"/>
      <c r="JYJ2324" s="225"/>
      <c r="JYK2324" s="225"/>
      <c r="JYL2324" s="225"/>
      <c r="JYM2324" s="225"/>
      <c r="JYN2324" s="225"/>
      <c r="JYO2324" s="225"/>
      <c r="JYP2324" s="225"/>
      <c r="JYQ2324" s="225"/>
      <c r="JYR2324" s="225"/>
      <c r="JYS2324" s="225"/>
      <c r="JYT2324" s="225"/>
      <c r="JYU2324" s="225"/>
      <c r="JYV2324" s="225"/>
      <c r="JYW2324" s="225"/>
      <c r="JYX2324" s="225"/>
      <c r="JYY2324" s="225"/>
      <c r="JYZ2324" s="225"/>
      <c r="JZA2324" s="225"/>
      <c r="JZB2324" s="225"/>
      <c r="JZC2324" s="225"/>
      <c r="JZD2324" s="225"/>
      <c r="JZE2324" s="225"/>
      <c r="JZF2324" s="225"/>
      <c r="JZG2324" s="225"/>
      <c r="JZH2324" s="225"/>
      <c r="JZI2324" s="225"/>
      <c r="JZJ2324" s="225"/>
      <c r="JZK2324" s="225"/>
      <c r="JZL2324" s="225"/>
      <c r="JZM2324" s="225"/>
      <c r="JZN2324" s="225"/>
      <c r="JZO2324" s="225"/>
      <c r="JZP2324" s="225"/>
      <c r="JZQ2324" s="225"/>
      <c r="JZR2324" s="225"/>
      <c r="JZS2324" s="225"/>
      <c r="JZT2324" s="225"/>
      <c r="JZU2324" s="225"/>
      <c r="JZV2324" s="225"/>
      <c r="JZW2324" s="225"/>
      <c r="JZX2324" s="225"/>
      <c r="JZY2324" s="225"/>
      <c r="JZZ2324" s="225"/>
      <c r="KAA2324" s="225"/>
      <c r="KAB2324" s="225"/>
      <c r="KAC2324" s="225"/>
      <c r="KAD2324" s="225"/>
      <c r="KAE2324" s="225"/>
      <c r="KAF2324" s="225"/>
      <c r="KAG2324" s="225"/>
      <c r="KAH2324" s="225"/>
      <c r="KAI2324" s="225"/>
      <c r="KAJ2324" s="225"/>
      <c r="KAK2324" s="225"/>
      <c r="KAL2324" s="225"/>
      <c r="KAM2324" s="225"/>
      <c r="KAN2324" s="225"/>
      <c r="KAO2324" s="225"/>
      <c r="KAP2324" s="225"/>
      <c r="KAQ2324" s="225"/>
      <c r="KAR2324" s="225"/>
      <c r="KAS2324" s="225"/>
      <c r="KAT2324" s="225"/>
      <c r="KAU2324" s="225"/>
      <c r="KAV2324" s="225"/>
      <c r="KAW2324" s="225"/>
      <c r="KAX2324" s="225"/>
      <c r="KAY2324" s="225"/>
      <c r="KAZ2324" s="225"/>
      <c r="KBA2324" s="225"/>
      <c r="KBB2324" s="225"/>
      <c r="KBC2324" s="225"/>
      <c r="KBD2324" s="225"/>
      <c r="KBE2324" s="225"/>
      <c r="KBF2324" s="225"/>
      <c r="KBG2324" s="225"/>
      <c r="KBH2324" s="225"/>
      <c r="KBI2324" s="225"/>
      <c r="KBJ2324" s="225"/>
      <c r="KBK2324" s="225"/>
      <c r="KBL2324" s="225"/>
      <c r="KBM2324" s="225"/>
      <c r="KBN2324" s="225"/>
      <c r="KBO2324" s="225"/>
      <c r="KBP2324" s="225"/>
      <c r="KBQ2324" s="225"/>
      <c r="KBR2324" s="225"/>
      <c r="KBS2324" s="225"/>
      <c r="KBT2324" s="225"/>
      <c r="KBU2324" s="225"/>
      <c r="KBV2324" s="225"/>
      <c r="KBW2324" s="225"/>
      <c r="KBX2324" s="225"/>
      <c r="KBY2324" s="225"/>
      <c r="KBZ2324" s="225"/>
      <c r="KCA2324" s="225"/>
      <c r="KCB2324" s="225"/>
      <c r="KCC2324" s="225"/>
      <c r="KCD2324" s="225"/>
      <c r="KCE2324" s="225"/>
      <c r="KCF2324" s="225"/>
      <c r="KCG2324" s="225"/>
      <c r="KCH2324" s="225"/>
      <c r="KCI2324" s="225"/>
      <c r="KCJ2324" s="225"/>
      <c r="KCK2324" s="225"/>
      <c r="KCL2324" s="225"/>
      <c r="KCM2324" s="225"/>
      <c r="KCN2324" s="225"/>
      <c r="KCO2324" s="225"/>
      <c r="KCP2324" s="225"/>
      <c r="KCQ2324" s="225"/>
      <c r="KCR2324" s="225"/>
      <c r="KCS2324" s="225"/>
      <c r="KCT2324" s="225"/>
      <c r="KCU2324" s="225"/>
      <c r="KCV2324" s="225"/>
      <c r="KCW2324" s="225"/>
      <c r="KCX2324" s="225"/>
      <c r="KCY2324" s="225"/>
      <c r="KCZ2324" s="225"/>
      <c r="KDA2324" s="225"/>
      <c r="KDB2324" s="225"/>
      <c r="KDC2324" s="225"/>
      <c r="KDD2324" s="225"/>
      <c r="KDE2324" s="225"/>
      <c r="KDF2324" s="225"/>
      <c r="KDG2324" s="225"/>
      <c r="KDH2324" s="225"/>
      <c r="KDI2324" s="225"/>
      <c r="KDJ2324" s="225"/>
      <c r="KDK2324" s="225"/>
      <c r="KDL2324" s="225"/>
      <c r="KDM2324" s="225"/>
      <c r="KDN2324" s="225"/>
      <c r="KDO2324" s="225"/>
      <c r="KDP2324" s="225"/>
      <c r="KDQ2324" s="225"/>
      <c r="KDR2324" s="225"/>
      <c r="KDS2324" s="225"/>
      <c r="KDT2324" s="225"/>
      <c r="KDU2324" s="225"/>
      <c r="KDV2324" s="225"/>
      <c r="KDW2324" s="225"/>
      <c r="KDX2324" s="225"/>
      <c r="KDY2324" s="225"/>
      <c r="KDZ2324" s="225"/>
      <c r="KEA2324" s="225"/>
      <c r="KEB2324" s="225"/>
      <c r="KEC2324" s="225"/>
      <c r="KED2324" s="225"/>
      <c r="KEE2324" s="225"/>
      <c r="KEF2324" s="225"/>
      <c r="KEG2324" s="225"/>
      <c r="KEH2324" s="225"/>
      <c r="KEI2324" s="225"/>
      <c r="KEJ2324" s="225"/>
      <c r="KEK2324" s="225"/>
      <c r="KEL2324" s="225"/>
      <c r="KEM2324" s="225"/>
      <c r="KEN2324" s="225"/>
      <c r="KEO2324" s="225"/>
      <c r="KEP2324" s="225"/>
      <c r="KEQ2324" s="225"/>
      <c r="KER2324" s="225"/>
      <c r="KES2324" s="225"/>
      <c r="KET2324" s="225"/>
      <c r="KEU2324" s="225"/>
      <c r="KEV2324" s="225"/>
      <c r="KEW2324" s="225"/>
      <c r="KEX2324" s="225"/>
      <c r="KEY2324" s="225"/>
      <c r="KEZ2324" s="225"/>
      <c r="KFA2324" s="225"/>
      <c r="KFB2324" s="225"/>
      <c r="KFC2324" s="225"/>
      <c r="KFD2324" s="225"/>
      <c r="KFE2324" s="225"/>
      <c r="KFF2324" s="225"/>
      <c r="KFG2324" s="225"/>
      <c r="KFH2324" s="225"/>
      <c r="KFI2324" s="225"/>
      <c r="KFJ2324" s="225"/>
      <c r="KFK2324" s="225"/>
      <c r="KFL2324" s="225"/>
      <c r="KFM2324" s="225"/>
      <c r="KFN2324" s="225"/>
      <c r="KFO2324" s="225"/>
      <c r="KFP2324" s="225"/>
      <c r="KFQ2324" s="225"/>
      <c r="KFR2324" s="225"/>
      <c r="KFS2324" s="225"/>
      <c r="KFT2324" s="225"/>
      <c r="KFU2324" s="225"/>
      <c r="KFV2324" s="225"/>
      <c r="KFW2324" s="225"/>
      <c r="KFX2324" s="225"/>
      <c r="KFY2324" s="225"/>
      <c r="KFZ2324" s="225"/>
      <c r="KGA2324" s="225"/>
      <c r="KGB2324" s="225"/>
      <c r="KGC2324" s="225"/>
      <c r="KGD2324" s="225"/>
      <c r="KGE2324" s="225"/>
      <c r="KGF2324" s="225"/>
      <c r="KGG2324" s="225"/>
      <c r="KGH2324" s="225"/>
      <c r="KGI2324" s="225"/>
      <c r="KGJ2324" s="225"/>
      <c r="KGK2324" s="225"/>
      <c r="KGL2324" s="225"/>
      <c r="KGM2324" s="225"/>
      <c r="KGN2324" s="225"/>
      <c r="KGO2324" s="225"/>
      <c r="KGP2324" s="225"/>
      <c r="KGQ2324" s="225"/>
      <c r="KGR2324" s="225"/>
      <c r="KGS2324" s="225"/>
      <c r="KGT2324" s="225"/>
      <c r="KGU2324" s="225"/>
      <c r="KGV2324" s="225"/>
      <c r="KGW2324" s="225"/>
      <c r="KGX2324" s="225"/>
      <c r="KGY2324" s="225"/>
      <c r="KGZ2324" s="225"/>
      <c r="KHA2324" s="225"/>
      <c r="KHB2324" s="225"/>
      <c r="KHC2324" s="225"/>
      <c r="KHD2324" s="225"/>
      <c r="KHE2324" s="225"/>
      <c r="KHF2324" s="225"/>
      <c r="KHG2324" s="225"/>
      <c r="KHH2324" s="225"/>
      <c r="KHI2324" s="225"/>
      <c r="KHJ2324" s="225"/>
      <c r="KHK2324" s="225"/>
      <c r="KHL2324" s="225"/>
      <c r="KHM2324" s="225"/>
      <c r="KHN2324" s="225"/>
      <c r="KHO2324" s="225"/>
      <c r="KHP2324" s="225"/>
      <c r="KHQ2324" s="225"/>
      <c r="KHR2324" s="225"/>
      <c r="KHS2324" s="225"/>
      <c r="KHT2324" s="225"/>
      <c r="KHU2324" s="225"/>
      <c r="KHV2324" s="225"/>
      <c r="KHW2324" s="225"/>
      <c r="KHX2324" s="225"/>
      <c r="KHY2324" s="225"/>
      <c r="KHZ2324" s="225"/>
      <c r="KIA2324" s="225"/>
      <c r="KIB2324" s="225"/>
      <c r="KIC2324" s="225"/>
      <c r="KID2324" s="225"/>
      <c r="KIE2324" s="225"/>
      <c r="KIF2324" s="225"/>
      <c r="KIG2324" s="225"/>
      <c r="KIH2324" s="225"/>
      <c r="KII2324" s="225"/>
      <c r="KIJ2324" s="225"/>
      <c r="KIK2324" s="225"/>
      <c r="KIL2324" s="225"/>
      <c r="KIM2324" s="225"/>
      <c r="KIN2324" s="225"/>
      <c r="KIO2324" s="225"/>
      <c r="KIP2324" s="225"/>
      <c r="KIQ2324" s="225"/>
      <c r="KIR2324" s="225"/>
      <c r="KIS2324" s="225"/>
      <c r="KIT2324" s="225"/>
      <c r="KIU2324" s="225"/>
      <c r="KIV2324" s="225"/>
      <c r="KIW2324" s="225"/>
      <c r="KIX2324" s="225"/>
      <c r="KIY2324" s="225"/>
      <c r="KIZ2324" s="225"/>
      <c r="KJA2324" s="225"/>
      <c r="KJB2324" s="225"/>
      <c r="KJC2324" s="225"/>
      <c r="KJD2324" s="225"/>
      <c r="KJE2324" s="225"/>
      <c r="KJF2324" s="225"/>
      <c r="KJG2324" s="225"/>
      <c r="KJH2324" s="225"/>
      <c r="KJI2324" s="225"/>
      <c r="KJJ2324" s="225"/>
      <c r="KJK2324" s="225"/>
      <c r="KJL2324" s="225"/>
      <c r="KJM2324" s="225"/>
      <c r="KJN2324" s="225"/>
      <c r="KJO2324" s="225"/>
      <c r="KJP2324" s="225"/>
      <c r="KJQ2324" s="225"/>
      <c r="KJR2324" s="225"/>
      <c r="KJS2324" s="225"/>
      <c r="KJT2324" s="225"/>
      <c r="KJU2324" s="225"/>
      <c r="KJV2324" s="225"/>
      <c r="KJW2324" s="225"/>
      <c r="KJX2324" s="225"/>
      <c r="KJY2324" s="225"/>
      <c r="KJZ2324" s="225"/>
      <c r="KKA2324" s="225"/>
      <c r="KKB2324" s="225"/>
      <c r="KKC2324" s="225"/>
      <c r="KKD2324" s="225"/>
      <c r="KKE2324" s="225"/>
      <c r="KKF2324" s="225"/>
      <c r="KKG2324" s="225"/>
      <c r="KKH2324" s="225"/>
      <c r="KKI2324" s="225"/>
      <c r="KKJ2324" s="225"/>
      <c r="KKK2324" s="225"/>
      <c r="KKL2324" s="225"/>
      <c r="KKM2324" s="225"/>
      <c r="KKN2324" s="225"/>
      <c r="KKO2324" s="225"/>
      <c r="KKP2324" s="225"/>
      <c r="KKQ2324" s="225"/>
      <c r="KKR2324" s="225"/>
      <c r="KKS2324" s="225"/>
      <c r="KKT2324" s="225"/>
      <c r="KKU2324" s="225"/>
      <c r="KKV2324" s="225"/>
      <c r="KKW2324" s="225"/>
      <c r="KKX2324" s="225"/>
      <c r="KKY2324" s="225"/>
      <c r="KKZ2324" s="225"/>
      <c r="KLA2324" s="225"/>
      <c r="KLB2324" s="225"/>
      <c r="KLC2324" s="225"/>
      <c r="KLD2324" s="225"/>
      <c r="KLE2324" s="225"/>
      <c r="KLF2324" s="225"/>
      <c r="KLG2324" s="225"/>
      <c r="KLH2324" s="225"/>
      <c r="KLI2324" s="225"/>
      <c r="KLJ2324" s="225"/>
      <c r="KLK2324" s="225"/>
      <c r="KLL2324" s="225"/>
      <c r="KLM2324" s="225"/>
      <c r="KLN2324" s="225"/>
      <c r="KLO2324" s="225"/>
      <c r="KLP2324" s="225"/>
      <c r="KLQ2324" s="225"/>
      <c r="KLR2324" s="225"/>
      <c r="KLS2324" s="225"/>
      <c r="KLT2324" s="225"/>
      <c r="KLU2324" s="225"/>
      <c r="KLV2324" s="225"/>
      <c r="KLW2324" s="225"/>
      <c r="KLX2324" s="225"/>
      <c r="KLY2324" s="225"/>
      <c r="KLZ2324" s="225"/>
      <c r="KMA2324" s="225"/>
      <c r="KMB2324" s="225"/>
      <c r="KMC2324" s="225"/>
      <c r="KMD2324" s="225"/>
      <c r="KME2324" s="225"/>
      <c r="KMF2324" s="225"/>
      <c r="KMG2324" s="225"/>
      <c r="KMH2324" s="225"/>
      <c r="KMI2324" s="225"/>
      <c r="KMJ2324" s="225"/>
      <c r="KMK2324" s="225"/>
      <c r="KML2324" s="225"/>
      <c r="KMM2324" s="225"/>
      <c r="KMN2324" s="225"/>
      <c r="KMO2324" s="225"/>
      <c r="KMP2324" s="225"/>
      <c r="KMQ2324" s="225"/>
      <c r="KMR2324" s="225"/>
      <c r="KMS2324" s="225"/>
      <c r="KMT2324" s="225"/>
      <c r="KMU2324" s="225"/>
      <c r="KMV2324" s="225"/>
      <c r="KMW2324" s="225"/>
      <c r="KMX2324" s="225"/>
      <c r="KMY2324" s="225"/>
      <c r="KMZ2324" s="225"/>
      <c r="KNA2324" s="225"/>
      <c r="KNB2324" s="225"/>
      <c r="KNC2324" s="225"/>
      <c r="KND2324" s="225"/>
      <c r="KNE2324" s="225"/>
      <c r="KNF2324" s="225"/>
      <c r="KNG2324" s="225"/>
      <c r="KNH2324" s="225"/>
      <c r="KNI2324" s="225"/>
      <c r="KNJ2324" s="225"/>
      <c r="KNK2324" s="225"/>
      <c r="KNL2324" s="225"/>
      <c r="KNM2324" s="225"/>
      <c r="KNN2324" s="225"/>
      <c r="KNO2324" s="225"/>
      <c r="KNP2324" s="225"/>
      <c r="KNQ2324" s="225"/>
      <c r="KNR2324" s="225"/>
      <c r="KNS2324" s="225"/>
      <c r="KNT2324" s="225"/>
      <c r="KNU2324" s="225"/>
      <c r="KNV2324" s="225"/>
      <c r="KNW2324" s="225"/>
      <c r="KNX2324" s="225"/>
      <c r="KNY2324" s="225"/>
      <c r="KNZ2324" s="225"/>
      <c r="KOA2324" s="225"/>
      <c r="KOB2324" s="225"/>
      <c r="KOC2324" s="225"/>
      <c r="KOD2324" s="225"/>
      <c r="KOE2324" s="225"/>
      <c r="KOF2324" s="225"/>
      <c r="KOG2324" s="225"/>
      <c r="KOH2324" s="225"/>
      <c r="KOI2324" s="225"/>
      <c r="KOJ2324" s="225"/>
      <c r="KOK2324" s="225"/>
      <c r="KOL2324" s="225"/>
      <c r="KOM2324" s="225"/>
      <c r="KON2324" s="225"/>
      <c r="KOO2324" s="225"/>
      <c r="KOP2324" s="225"/>
      <c r="KOQ2324" s="225"/>
      <c r="KOR2324" s="225"/>
      <c r="KOS2324" s="225"/>
      <c r="KOT2324" s="225"/>
      <c r="KOU2324" s="225"/>
      <c r="KOV2324" s="225"/>
      <c r="KOW2324" s="225"/>
      <c r="KOX2324" s="225"/>
      <c r="KOY2324" s="225"/>
      <c r="KOZ2324" s="225"/>
      <c r="KPA2324" s="225"/>
      <c r="KPB2324" s="225"/>
      <c r="KPC2324" s="225"/>
      <c r="KPD2324" s="225"/>
      <c r="KPE2324" s="225"/>
      <c r="KPF2324" s="225"/>
      <c r="KPG2324" s="225"/>
      <c r="KPH2324" s="225"/>
      <c r="KPI2324" s="225"/>
      <c r="KPJ2324" s="225"/>
      <c r="KPK2324" s="225"/>
      <c r="KPL2324" s="225"/>
      <c r="KPM2324" s="225"/>
      <c r="KPN2324" s="225"/>
      <c r="KPO2324" s="225"/>
      <c r="KPP2324" s="225"/>
      <c r="KPQ2324" s="225"/>
      <c r="KPR2324" s="225"/>
      <c r="KPS2324" s="225"/>
      <c r="KPT2324" s="225"/>
      <c r="KPU2324" s="225"/>
      <c r="KPV2324" s="225"/>
      <c r="KPW2324" s="225"/>
      <c r="KPX2324" s="225"/>
      <c r="KPY2324" s="225"/>
      <c r="KPZ2324" s="225"/>
      <c r="KQA2324" s="225"/>
      <c r="KQB2324" s="225"/>
      <c r="KQC2324" s="225"/>
      <c r="KQD2324" s="225"/>
      <c r="KQE2324" s="225"/>
      <c r="KQF2324" s="225"/>
      <c r="KQG2324" s="225"/>
      <c r="KQH2324" s="225"/>
      <c r="KQI2324" s="225"/>
      <c r="KQJ2324" s="225"/>
      <c r="KQK2324" s="225"/>
      <c r="KQL2324" s="225"/>
      <c r="KQM2324" s="225"/>
      <c r="KQN2324" s="225"/>
      <c r="KQO2324" s="225"/>
      <c r="KQP2324" s="225"/>
      <c r="KQQ2324" s="225"/>
      <c r="KQR2324" s="225"/>
      <c r="KQS2324" s="225"/>
      <c r="KQT2324" s="225"/>
      <c r="KQU2324" s="225"/>
      <c r="KQV2324" s="225"/>
      <c r="KQW2324" s="225"/>
      <c r="KQX2324" s="225"/>
      <c r="KQY2324" s="225"/>
      <c r="KQZ2324" s="225"/>
      <c r="KRA2324" s="225"/>
      <c r="KRB2324" s="225"/>
      <c r="KRC2324" s="225"/>
      <c r="KRD2324" s="225"/>
      <c r="KRE2324" s="225"/>
      <c r="KRF2324" s="225"/>
      <c r="KRG2324" s="225"/>
      <c r="KRH2324" s="225"/>
      <c r="KRI2324" s="225"/>
      <c r="KRJ2324" s="225"/>
      <c r="KRK2324" s="225"/>
      <c r="KRL2324" s="225"/>
      <c r="KRM2324" s="225"/>
      <c r="KRN2324" s="225"/>
      <c r="KRO2324" s="225"/>
      <c r="KRP2324" s="225"/>
      <c r="KRQ2324" s="225"/>
      <c r="KRR2324" s="225"/>
      <c r="KRS2324" s="225"/>
      <c r="KRT2324" s="225"/>
      <c r="KRU2324" s="225"/>
      <c r="KRV2324" s="225"/>
      <c r="KRW2324" s="225"/>
      <c r="KRX2324" s="225"/>
      <c r="KRY2324" s="225"/>
      <c r="KRZ2324" s="225"/>
      <c r="KSA2324" s="225"/>
      <c r="KSB2324" s="225"/>
      <c r="KSC2324" s="225"/>
      <c r="KSD2324" s="225"/>
      <c r="KSE2324" s="225"/>
      <c r="KSF2324" s="225"/>
      <c r="KSG2324" s="225"/>
      <c r="KSH2324" s="225"/>
      <c r="KSI2324" s="225"/>
      <c r="KSJ2324" s="225"/>
      <c r="KSK2324" s="225"/>
      <c r="KSL2324" s="225"/>
      <c r="KSM2324" s="225"/>
      <c r="KSN2324" s="225"/>
      <c r="KSO2324" s="225"/>
      <c r="KSP2324" s="225"/>
      <c r="KSQ2324" s="225"/>
      <c r="KSR2324" s="225"/>
      <c r="KSS2324" s="225"/>
      <c r="KST2324" s="225"/>
      <c r="KSU2324" s="225"/>
      <c r="KSV2324" s="225"/>
      <c r="KSW2324" s="225"/>
      <c r="KSX2324" s="225"/>
      <c r="KSY2324" s="225"/>
      <c r="KSZ2324" s="225"/>
      <c r="KTA2324" s="225"/>
      <c r="KTB2324" s="225"/>
      <c r="KTC2324" s="225"/>
      <c r="KTD2324" s="225"/>
      <c r="KTE2324" s="225"/>
      <c r="KTF2324" s="225"/>
      <c r="KTG2324" s="225"/>
      <c r="KTH2324" s="225"/>
      <c r="KTI2324" s="225"/>
      <c r="KTJ2324" s="225"/>
      <c r="KTK2324" s="225"/>
      <c r="KTL2324" s="225"/>
      <c r="KTM2324" s="225"/>
      <c r="KTN2324" s="225"/>
      <c r="KTO2324" s="225"/>
      <c r="KTP2324" s="225"/>
      <c r="KTQ2324" s="225"/>
      <c r="KTR2324" s="225"/>
      <c r="KTS2324" s="225"/>
      <c r="KTT2324" s="225"/>
      <c r="KTU2324" s="225"/>
      <c r="KTV2324" s="225"/>
      <c r="KTW2324" s="225"/>
      <c r="KTX2324" s="225"/>
      <c r="KTY2324" s="225"/>
      <c r="KTZ2324" s="225"/>
      <c r="KUA2324" s="225"/>
      <c r="KUB2324" s="225"/>
      <c r="KUC2324" s="225"/>
      <c r="KUD2324" s="225"/>
      <c r="KUE2324" s="225"/>
      <c r="KUF2324" s="225"/>
      <c r="KUG2324" s="225"/>
      <c r="KUH2324" s="225"/>
      <c r="KUI2324" s="225"/>
      <c r="KUJ2324" s="225"/>
      <c r="KUK2324" s="225"/>
      <c r="KUL2324" s="225"/>
      <c r="KUM2324" s="225"/>
      <c r="KUN2324" s="225"/>
      <c r="KUO2324" s="225"/>
      <c r="KUP2324" s="225"/>
      <c r="KUQ2324" s="225"/>
      <c r="KUR2324" s="225"/>
      <c r="KUS2324" s="225"/>
      <c r="KUT2324" s="225"/>
      <c r="KUU2324" s="225"/>
      <c r="KUV2324" s="225"/>
      <c r="KUW2324" s="225"/>
      <c r="KUX2324" s="225"/>
      <c r="KUY2324" s="225"/>
      <c r="KUZ2324" s="225"/>
      <c r="KVA2324" s="225"/>
      <c r="KVB2324" s="225"/>
      <c r="KVC2324" s="225"/>
      <c r="KVD2324" s="225"/>
      <c r="KVE2324" s="225"/>
      <c r="KVF2324" s="225"/>
      <c r="KVG2324" s="225"/>
      <c r="KVH2324" s="225"/>
      <c r="KVI2324" s="225"/>
      <c r="KVJ2324" s="225"/>
      <c r="KVK2324" s="225"/>
      <c r="KVL2324" s="225"/>
      <c r="KVM2324" s="225"/>
      <c r="KVN2324" s="225"/>
      <c r="KVO2324" s="225"/>
      <c r="KVP2324" s="225"/>
      <c r="KVQ2324" s="225"/>
      <c r="KVR2324" s="225"/>
      <c r="KVS2324" s="225"/>
      <c r="KVT2324" s="225"/>
      <c r="KVU2324" s="225"/>
      <c r="KVV2324" s="225"/>
      <c r="KVW2324" s="225"/>
      <c r="KVX2324" s="225"/>
      <c r="KVY2324" s="225"/>
      <c r="KVZ2324" s="225"/>
      <c r="KWA2324" s="225"/>
      <c r="KWB2324" s="225"/>
      <c r="KWC2324" s="225"/>
      <c r="KWD2324" s="225"/>
      <c r="KWE2324" s="225"/>
      <c r="KWF2324" s="225"/>
      <c r="KWG2324" s="225"/>
      <c r="KWH2324" s="225"/>
      <c r="KWI2324" s="225"/>
      <c r="KWJ2324" s="225"/>
      <c r="KWK2324" s="225"/>
      <c r="KWL2324" s="225"/>
      <c r="KWM2324" s="225"/>
      <c r="KWN2324" s="225"/>
      <c r="KWO2324" s="225"/>
      <c r="KWP2324" s="225"/>
      <c r="KWQ2324" s="225"/>
      <c r="KWR2324" s="225"/>
      <c r="KWS2324" s="225"/>
      <c r="KWT2324" s="225"/>
      <c r="KWU2324" s="225"/>
      <c r="KWV2324" s="225"/>
      <c r="KWW2324" s="225"/>
      <c r="KWX2324" s="225"/>
      <c r="KWY2324" s="225"/>
      <c r="KWZ2324" s="225"/>
      <c r="KXA2324" s="225"/>
      <c r="KXB2324" s="225"/>
      <c r="KXC2324" s="225"/>
      <c r="KXD2324" s="225"/>
      <c r="KXE2324" s="225"/>
      <c r="KXF2324" s="225"/>
      <c r="KXG2324" s="225"/>
      <c r="KXH2324" s="225"/>
      <c r="KXI2324" s="225"/>
      <c r="KXJ2324" s="225"/>
      <c r="KXK2324" s="225"/>
      <c r="KXL2324" s="225"/>
      <c r="KXM2324" s="225"/>
      <c r="KXN2324" s="225"/>
      <c r="KXO2324" s="225"/>
      <c r="KXP2324" s="225"/>
      <c r="KXQ2324" s="225"/>
      <c r="KXR2324" s="225"/>
      <c r="KXS2324" s="225"/>
      <c r="KXT2324" s="225"/>
      <c r="KXU2324" s="225"/>
      <c r="KXV2324" s="225"/>
      <c r="KXW2324" s="225"/>
      <c r="KXX2324" s="225"/>
      <c r="KXY2324" s="225"/>
      <c r="KXZ2324" s="225"/>
      <c r="KYA2324" s="225"/>
      <c r="KYB2324" s="225"/>
      <c r="KYC2324" s="225"/>
      <c r="KYD2324" s="225"/>
      <c r="KYE2324" s="225"/>
      <c r="KYF2324" s="225"/>
      <c r="KYG2324" s="225"/>
      <c r="KYH2324" s="225"/>
      <c r="KYI2324" s="225"/>
      <c r="KYJ2324" s="225"/>
      <c r="KYK2324" s="225"/>
      <c r="KYL2324" s="225"/>
      <c r="KYM2324" s="225"/>
      <c r="KYN2324" s="225"/>
      <c r="KYO2324" s="225"/>
      <c r="KYP2324" s="225"/>
      <c r="KYQ2324" s="225"/>
      <c r="KYR2324" s="225"/>
      <c r="KYS2324" s="225"/>
      <c r="KYT2324" s="225"/>
      <c r="KYU2324" s="225"/>
      <c r="KYV2324" s="225"/>
      <c r="KYW2324" s="225"/>
      <c r="KYX2324" s="225"/>
      <c r="KYY2324" s="225"/>
      <c r="KYZ2324" s="225"/>
      <c r="KZA2324" s="225"/>
      <c r="KZB2324" s="225"/>
      <c r="KZC2324" s="225"/>
      <c r="KZD2324" s="225"/>
      <c r="KZE2324" s="225"/>
      <c r="KZF2324" s="225"/>
      <c r="KZG2324" s="225"/>
      <c r="KZH2324" s="225"/>
      <c r="KZI2324" s="225"/>
      <c r="KZJ2324" s="225"/>
      <c r="KZK2324" s="225"/>
      <c r="KZL2324" s="225"/>
      <c r="KZM2324" s="225"/>
      <c r="KZN2324" s="225"/>
      <c r="KZO2324" s="225"/>
      <c r="KZP2324" s="225"/>
      <c r="KZQ2324" s="225"/>
      <c r="KZR2324" s="225"/>
      <c r="KZS2324" s="225"/>
      <c r="KZT2324" s="225"/>
      <c r="KZU2324" s="225"/>
      <c r="KZV2324" s="225"/>
      <c r="KZW2324" s="225"/>
      <c r="KZX2324" s="225"/>
      <c r="KZY2324" s="225"/>
      <c r="KZZ2324" s="225"/>
      <c r="LAA2324" s="225"/>
      <c r="LAB2324" s="225"/>
      <c r="LAC2324" s="225"/>
      <c r="LAD2324" s="225"/>
      <c r="LAE2324" s="225"/>
      <c r="LAF2324" s="225"/>
      <c r="LAG2324" s="225"/>
      <c r="LAH2324" s="225"/>
      <c r="LAI2324" s="225"/>
      <c r="LAJ2324" s="225"/>
      <c r="LAK2324" s="225"/>
      <c r="LAL2324" s="225"/>
      <c r="LAM2324" s="225"/>
      <c r="LAN2324" s="225"/>
      <c r="LAO2324" s="225"/>
      <c r="LAP2324" s="225"/>
      <c r="LAQ2324" s="225"/>
      <c r="LAR2324" s="225"/>
      <c r="LAS2324" s="225"/>
      <c r="LAT2324" s="225"/>
      <c r="LAU2324" s="225"/>
      <c r="LAV2324" s="225"/>
      <c r="LAW2324" s="225"/>
      <c r="LAX2324" s="225"/>
      <c r="LAY2324" s="225"/>
      <c r="LAZ2324" s="225"/>
      <c r="LBA2324" s="225"/>
      <c r="LBB2324" s="225"/>
      <c r="LBC2324" s="225"/>
      <c r="LBD2324" s="225"/>
      <c r="LBE2324" s="225"/>
      <c r="LBF2324" s="225"/>
      <c r="LBG2324" s="225"/>
      <c r="LBH2324" s="225"/>
      <c r="LBI2324" s="225"/>
      <c r="LBJ2324" s="225"/>
      <c r="LBK2324" s="225"/>
      <c r="LBL2324" s="225"/>
      <c r="LBM2324" s="225"/>
      <c r="LBN2324" s="225"/>
      <c r="LBO2324" s="225"/>
      <c r="LBP2324" s="225"/>
      <c r="LBQ2324" s="225"/>
      <c r="LBR2324" s="225"/>
      <c r="LBS2324" s="225"/>
      <c r="LBT2324" s="225"/>
      <c r="LBU2324" s="225"/>
      <c r="LBV2324" s="225"/>
      <c r="LBW2324" s="225"/>
      <c r="LBX2324" s="225"/>
      <c r="LBY2324" s="225"/>
      <c r="LBZ2324" s="225"/>
      <c r="LCA2324" s="225"/>
      <c r="LCB2324" s="225"/>
      <c r="LCC2324" s="225"/>
      <c r="LCD2324" s="225"/>
      <c r="LCE2324" s="225"/>
      <c r="LCF2324" s="225"/>
      <c r="LCG2324" s="225"/>
      <c r="LCH2324" s="225"/>
      <c r="LCI2324" s="225"/>
      <c r="LCJ2324" s="225"/>
      <c r="LCK2324" s="225"/>
      <c r="LCL2324" s="225"/>
      <c r="LCM2324" s="225"/>
      <c r="LCN2324" s="225"/>
      <c r="LCO2324" s="225"/>
      <c r="LCP2324" s="225"/>
      <c r="LCQ2324" s="225"/>
      <c r="LCR2324" s="225"/>
      <c r="LCS2324" s="225"/>
      <c r="LCT2324" s="225"/>
      <c r="LCU2324" s="225"/>
      <c r="LCV2324" s="225"/>
      <c r="LCW2324" s="225"/>
      <c r="LCX2324" s="225"/>
      <c r="LCY2324" s="225"/>
      <c r="LCZ2324" s="225"/>
      <c r="LDA2324" s="225"/>
      <c r="LDB2324" s="225"/>
      <c r="LDC2324" s="225"/>
      <c r="LDD2324" s="225"/>
      <c r="LDE2324" s="225"/>
      <c r="LDF2324" s="225"/>
      <c r="LDG2324" s="225"/>
      <c r="LDH2324" s="225"/>
      <c r="LDI2324" s="225"/>
      <c r="LDJ2324" s="225"/>
      <c r="LDK2324" s="225"/>
      <c r="LDL2324" s="225"/>
      <c r="LDM2324" s="225"/>
      <c r="LDN2324" s="225"/>
      <c r="LDO2324" s="225"/>
      <c r="LDP2324" s="225"/>
      <c r="LDQ2324" s="225"/>
      <c r="LDR2324" s="225"/>
      <c r="LDS2324" s="225"/>
      <c r="LDT2324" s="225"/>
      <c r="LDU2324" s="225"/>
      <c r="LDV2324" s="225"/>
      <c r="LDW2324" s="225"/>
      <c r="LDX2324" s="225"/>
      <c r="LDY2324" s="225"/>
      <c r="LDZ2324" s="225"/>
      <c r="LEA2324" s="225"/>
      <c r="LEB2324" s="225"/>
      <c r="LEC2324" s="225"/>
      <c r="LED2324" s="225"/>
      <c r="LEE2324" s="225"/>
      <c r="LEF2324" s="225"/>
      <c r="LEG2324" s="225"/>
      <c r="LEH2324" s="225"/>
      <c r="LEI2324" s="225"/>
      <c r="LEJ2324" s="225"/>
      <c r="LEK2324" s="225"/>
      <c r="LEL2324" s="225"/>
      <c r="LEM2324" s="225"/>
      <c r="LEN2324" s="225"/>
      <c r="LEO2324" s="225"/>
      <c r="LEP2324" s="225"/>
      <c r="LEQ2324" s="225"/>
      <c r="LER2324" s="225"/>
      <c r="LES2324" s="225"/>
      <c r="LET2324" s="225"/>
      <c r="LEU2324" s="225"/>
      <c r="LEV2324" s="225"/>
      <c r="LEW2324" s="225"/>
      <c r="LEX2324" s="225"/>
      <c r="LEY2324" s="225"/>
      <c r="LEZ2324" s="225"/>
      <c r="LFA2324" s="225"/>
      <c r="LFB2324" s="225"/>
      <c r="LFC2324" s="225"/>
      <c r="LFD2324" s="225"/>
      <c r="LFE2324" s="225"/>
      <c r="LFF2324" s="225"/>
      <c r="LFG2324" s="225"/>
      <c r="LFH2324" s="225"/>
      <c r="LFI2324" s="225"/>
      <c r="LFJ2324" s="225"/>
      <c r="LFK2324" s="225"/>
      <c r="LFL2324" s="225"/>
      <c r="LFM2324" s="225"/>
      <c r="LFN2324" s="225"/>
      <c r="LFO2324" s="225"/>
      <c r="LFP2324" s="225"/>
      <c r="LFQ2324" s="225"/>
      <c r="LFR2324" s="225"/>
      <c r="LFS2324" s="225"/>
      <c r="LFT2324" s="225"/>
      <c r="LFU2324" s="225"/>
      <c r="LFV2324" s="225"/>
      <c r="LFW2324" s="225"/>
      <c r="LFX2324" s="225"/>
      <c r="LFY2324" s="225"/>
      <c r="LFZ2324" s="225"/>
      <c r="LGA2324" s="225"/>
      <c r="LGB2324" s="225"/>
      <c r="LGC2324" s="225"/>
      <c r="LGD2324" s="225"/>
      <c r="LGE2324" s="225"/>
      <c r="LGF2324" s="225"/>
      <c r="LGG2324" s="225"/>
      <c r="LGH2324" s="225"/>
      <c r="LGI2324" s="225"/>
      <c r="LGJ2324" s="225"/>
      <c r="LGK2324" s="225"/>
      <c r="LGL2324" s="225"/>
      <c r="LGM2324" s="225"/>
      <c r="LGN2324" s="225"/>
      <c r="LGO2324" s="225"/>
      <c r="LGP2324" s="225"/>
      <c r="LGQ2324" s="225"/>
      <c r="LGR2324" s="225"/>
      <c r="LGS2324" s="225"/>
      <c r="LGT2324" s="225"/>
      <c r="LGU2324" s="225"/>
      <c r="LGV2324" s="225"/>
      <c r="LGW2324" s="225"/>
      <c r="LGX2324" s="225"/>
      <c r="LGY2324" s="225"/>
      <c r="LGZ2324" s="225"/>
      <c r="LHA2324" s="225"/>
      <c r="LHB2324" s="225"/>
      <c r="LHC2324" s="225"/>
      <c r="LHD2324" s="225"/>
      <c r="LHE2324" s="225"/>
      <c r="LHF2324" s="225"/>
      <c r="LHG2324" s="225"/>
      <c r="LHH2324" s="225"/>
      <c r="LHI2324" s="225"/>
      <c r="LHJ2324" s="225"/>
      <c r="LHK2324" s="225"/>
      <c r="LHL2324" s="225"/>
      <c r="LHM2324" s="225"/>
      <c r="LHN2324" s="225"/>
      <c r="LHO2324" s="225"/>
      <c r="LHP2324" s="225"/>
      <c r="LHQ2324" s="225"/>
      <c r="LHR2324" s="225"/>
      <c r="LHS2324" s="225"/>
      <c r="LHT2324" s="225"/>
      <c r="LHU2324" s="225"/>
      <c r="LHV2324" s="225"/>
      <c r="LHW2324" s="225"/>
      <c r="LHX2324" s="225"/>
      <c r="LHY2324" s="225"/>
      <c r="LHZ2324" s="225"/>
      <c r="LIA2324" s="225"/>
      <c r="LIB2324" s="225"/>
      <c r="LIC2324" s="225"/>
      <c r="LID2324" s="225"/>
      <c r="LIE2324" s="225"/>
      <c r="LIF2324" s="225"/>
      <c r="LIG2324" s="225"/>
      <c r="LIH2324" s="225"/>
      <c r="LII2324" s="225"/>
      <c r="LIJ2324" s="225"/>
      <c r="LIK2324" s="225"/>
      <c r="LIL2324" s="225"/>
      <c r="LIM2324" s="225"/>
      <c r="LIN2324" s="225"/>
      <c r="LIO2324" s="225"/>
      <c r="LIP2324" s="225"/>
      <c r="LIQ2324" s="225"/>
      <c r="LIR2324" s="225"/>
      <c r="LIS2324" s="225"/>
      <c r="LIT2324" s="225"/>
      <c r="LIU2324" s="225"/>
      <c r="LIV2324" s="225"/>
      <c r="LIW2324" s="225"/>
      <c r="LIX2324" s="225"/>
      <c r="LIY2324" s="225"/>
      <c r="LIZ2324" s="225"/>
      <c r="LJA2324" s="225"/>
      <c r="LJB2324" s="225"/>
      <c r="LJC2324" s="225"/>
      <c r="LJD2324" s="225"/>
      <c r="LJE2324" s="225"/>
      <c r="LJF2324" s="225"/>
      <c r="LJG2324" s="225"/>
      <c r="LJH2324" s="225"/>
      <c r="LJI2324" s="225"/>
      <c r="LJJ2324" s="225"/>
      <c r="LJK2324" s="225"/>
      <c r="LJL2324" s="225"/>
      <c r="LJM2324" s="225"/>
      <c r="LJN2324" s="225"/>
      <c r="LJO2324" s="225"/>
      <c r="LJP2324" s="225"/>
      <c r="LJQ2324" s="225"/>
      <c r="LJR2324" s="225"/>
      <c r="LJS2324" s="225"/>
      <c r="LJT2324" s="225"/>
      <c r="LJU2324" s="225"/>
      <c r="LJV2324" s="225"/>
      <c r="LJW2324" s="225"/>
      <c r="LJX2324" s="225"/>
      <c r="LJY2324" s="225"/>
      <c r="LJZ2324" s="225"/>
      <c r="LKA2324" s="225"/>
      <c r="LKB2324" s="225"/>
      <c r="LKC2324" s="225"/>
      <c r="LKD2324" s="225"/>
      <c r="LKE2324" s="225"/>
      <c r="LKF2324" s="225"/>
      <c r="LKG2324" s="225"/>
      <c r="LKH2324" s="225"/>
      <c r="LKI2324" s="225"/>
      <c r="LKJ2324" s="225"/>
      <c r="LKK2324" s="225"/>
      <c r="LKL2324" s="225"/>
      <c r="LKM2324" s="225"/>
      <c r="LKN2324" s="225"/>
      <c r="LKO2324" s="225"/>
      <c r="LKP2324" s="225"/>
      <c r="LKQ2324" s="225"/>
      <c r="LKR2324" s="225"/>
      <c r="LKS2324" s="225"/>
      <c r="LKT2324" s="225"/>
      <c r="LKU2324" s="225"/>
      <c r="LKV2324" s="225"/>
      <c r="LKW2324" s="225"/>
      <c r="LKX2324" s="225"/>
      <c r="LKY2324" s="225"/>
      <c r="LKZ2324" s="225"/>
      <c r="LLA2324" s="225"/>
      <c r="LLB2324" s="225"/>
      <c r="LLC2324" s="225"/>
      <c r="LLD2324" s="225"/>
      <c r="LLE2324" s="225"/>
      <c r="LLF2324" s="225"/>
      <c r="LLG2324" s="225"/>
      <c r="LLH2324" s="225"/>
      <c r="LLI2324" s="225"/>
      <c r="LLJ2324" s="225"/>
      <c r="LLK2324" s="225"/>
      <c r="LLL2324" s="225"/>
      <c r="LLM2324" s="225"/>
      <c r="LLN2324" s="225"/>
      <c r="LLO2324" s="225"/>
      <c r="LLP2324" s="225"/>
      <c r="LLQ2324" s="225"/>
      <c r="LLR2324" s="225"/>
      <c r="LLS2324" s="225"/>
      <c r="LLT2324" s="225"/>
      <c r="LLU2324" s="225"/>
      <c r="LLV2324" s="225"/>
      <c r="LLW2324" s="225"/>
      <c r="LLX2324" s="225"/>
      <c r="LLY2324" s="225"/>
      <c r="LLZ2324" s="225"/>
      <c r="LMA2324" s="225"/>
      <c r="LMB2324" s="225"/>
      <c r="LMC2324" s="225"/>
      <c r="LMD2324" s="225"/>
      <c r="LME2324" s="225"/>
      <c r="LMF2324" s="225"/>
      <c r="LMG2324" s="225"/>
      <c r="LMH2324" s="225"/>
      <c r="LMI2324" s="225"/>
      <c r="LMJ2324" s="225"/>
      <c r="LMK2324" s="225"/>
      <c r="LML2324" s="225"/>
      <c r="LMM2324" s="225"/>
      <c r="LMN2324" s="225"/>
      <c r="LMO2324" s="225"/>
      <c r="LMP2324" s="225"/>
      <c r="LMQ2324" s="225"/>
      <c r="LMR2324" s="225"/>
      <c r="LMS2324" s="225"/>
      <c r="LMT2324" s="225"/>
      <c r="LMU2324" s="225"/>
      <c r="LMV2324" s="225"/>
      <c r="LMW2324" s="225"/>
      <c r="LMX2324" s="225"/>
      <c r="LMY2324" s="225"/>
      <c r="LMZ2324" s="225"/>
      <c r="LNA2324" s="225"/>
      <c r="LNB2324" s="225"/>
      <c r="LNC2324" s="225"/>
      <c r="LND2324" s="225"/>
      <c r="LNE2324" s="225"/>
      <c r="LNF2324" s="225"/>
      <c r="LNG2324" s="225"/>
      <c r="LNH2324" s="225"/>
      <c r="LNI2324" s="225"/>
      <c r="LNJ2324" s="225"/>
      <c r="LNK2324" s="225"/>
      <c r="LNL2324" s="225"/>
      <c r="LNM2324" s="225"/>
      <c r="LNN2324" s="225"/>
      <c r="LNO2324" s="225"/>
      <c r="LNP2324" s="225"/>
      <c r="LNQ2324" s="225"/>
      <c r="LNR2324" s="225"/>
      <c r="LNS2324" s="225"/>
      <c r="LNT2324" s="225"/>
      <c r="LNU2324" s="225"/>
      <c r="LNV2324" s="225"/>
      <c r="LNW2324" s="225"/>
      <c r="LNX2324" s="225"/>
      <c r="LNY2324" s="225"/>
      <c r="LNZ2324" s="225"/>
      <c r="LOA2324" s="225"/>
      <c r="LOB2324" s="225"/>
      <c r="LOC2324" s="225"/>
      <c r="LOD2324" s="225"/>
      <c r="LOE2324" s="225"/>
      <c r="LOF2324" s="225"/>
      <c r="LOG2324" s="225"/>
      <c r="LOH2324" s="225"/>
      <c r="LOI2324" s="225"/>
      <c r="LOJ2324" s="225"/>
      <c r="LOK2324" s="225"/>
      <c r="LOL2324" s="225"/>
      <c r="LOM2324" s="225"/>
      <c r="LON2324" s="225"/>
      <c r="LOO2324" s="225"/>
      <c r="LOP2324" s="225"/>
      <c r="LOQ2324" s="225"/>
      <c r="LOR2324" s="225"/>
      <c r="LOS2324" s="225"/>
      <c r="LOT2324" s="225"/>
      <c r="LOU2324" s="225"/>
      <c r="LOV2324" s="225"/>
      <c r="LOW2324" s="225"/>
      <c r="LOX2324" s="225"/>
      <c r="LOY2324" s="225"/>
      <c r="LOZ2324" s="225"/>
      <c r="LPA2324" s="225"/>
      <c r="LPB2324" s="225"/>
      <c r="LPC2324" s="225"/>
      <c r="LPD2324" s="225"/>
      <c r="LPE2324" s="225"/>
      <c r="LPF2324" s="225"/>
      <c r="LPG2324" s="225"/>
      <c r="LPH2324" s="225"/>
      <c r="LPI2324" s="225"/>
      <c r="LPJ2324" s="225"/>
      <c r="LPK2324" s="225"/>
      <c r="LPL2324" s="225"/>
      <c r="LPM2324" s="225"/>
      <c r="LPN2324" s="225"/>
      <c r="LPO2324" s="225"/>
      <c r="LPP2324" s="225"/>
      <c r="LPQ2324" s="225"/>
      <c r="LPR2324" s="225"/>
      <c r="LPS2324" s="225"/>
      <c r="LPT2324" s="225"/>
      <c r="LPU2324" s="225"/>
      <c r="LPV2324" s="225"/>
      <c r="LPW2324" s="225"/>
      <c r="LPX2324" s="225"/>
      <c r="LPY2324" s="225"/>
      <c r="LPZ2324" s="225"/>
      <c r="LQA2324" s="225"/>
      <c r="LQB2324" s="225"/>
      <c r="LQC2324" s="225"/>
      <c r="LQD2324" s="225"/>
      <c r="LQE2324" s="225"/>
      <c r="LQF2324" s="225"/>
      <c r="LQG2324" s="225"/>
      <c r="LQH2324" s="225"/>
      <c r="LQI2324" s="225"/>
      <c r="LQJ2324" s="225"/>
      <c r="LQK2324" s="225"/>
      <c r="LQL2324" s="225"/>
      <c r="LQM2324" s="225"/>
      <c r="LQN2324" s="225"/>
      <c r="LQO2324" s="225"/>
      <c r="LQP2324" s="225"/>
      <c r="LQQ2324" s="225"/>
      <c r="LQR2324" s="225"/>
      <c r="LQS2324" s="225"/>
      <c r="LQT2324" s="225"/>
      <c r="LQU2324" s="225"/>
      <c r="LQV2324" s="225"/>
      <c r="LQW2324" s="225"/>
      <c r="LQX2324" s="225"/>
      <c r="LQY2324" s="225"/>
      <c r="LQZ2324" s="225"/>
      <c r="LRA2324" s="225"/>
      <c r="LRB2324" s="225"/>
      <c r="LRC2324" s="225"/>
      <c r="LRD2324" s="225"/>
      <c r="LRE2324" s="225"/>
      <c r="LRF2324" s="225"/>
      <c r="LRG2324" s="225"/>
      <c r="LRH2324" s="225"/>
      <c r="LRI2324" s="225"/>
      <c r="LRJ2324" s="225"/>
      <c r="LRK2324" s="225"/>
      <c r="LRL2324" s="225"/>
      <c r="LRM2324" s="225"/>
      <c r="LRN2324" s="225"/>
      <c r="LRO2324" s="225"/>
      <c r="LRP2324" s="225"/>
      <c r="LRQ2324" s="225"/>
      <c r="LRR2324" s="225"/>
      <c r="LRS2324" s="225"/>
      <c r="LRT2324" s="225"/>
      <c r="LRU2324" s="225"/>
      <c r="LRV2324" s="225"/>
      <c r="LRW2324" s="225"/>
      <c r="LRX2324" s="225"/>
      <c r="LRY2324" s="225"/>
      <c r="LRZ2324" s="225"/>
      <c r="LSA2324" s="225"/>
      <c r="LSB2324" s="225"/>
      <c r="LSC2324" s="225"/>
      <c r="LSD2324" s="225"/>
      <c r="LSE2324" s="225"/>
      <c r="LSF2324" s="225"/>
      <c r="LSG2324" s="225"/>
      <c r="LSH2324" s="225"/>
      <c r="LSI2324" s="225"/>
      <c r="LSJ2324" s="225"/>
      <c r="LSK2324" s="225"/>
      <c r="LSL2324" s="225"/>
      <c r="LSM2324" s="225"/>
      <c r="LSN2324" s="225"/>
      <c r="LSO2324" s="225"/>
      <c r="LSP2324" s="225"/>
      <c r="LSQ2324" s="225"/>
      <c r="LSR2324" s="225"/>
      <c r="LSS2324" s="225"/>
      <c r="LST2324" s="225"/>
      <c r="LSU2324" s="225"/>
      <c r="LSV2324" s="225"/>
      <c r="LSW2324" s="225"/>
      <c r="LSX2324" s="225"/>
      <c r="LSY2324" s="225"/>
      <c r="LSZ2324" s="225"/>
      <c r="LTA2324" s="225"/>
      <c r="LTB2324" s="225"/>
      <c r="LTC2324" s="225"/>
      <c r="LTD2324" s="225"/>
      <c r="LTE2324" s="225"/>
      <c r="LTF2324" s="225"/>
      <c r="LTG2324" s="225"/>
      <c r="LTH2324" s="225"/>
      <c r="LTI2324" s="225"/>
      <c r="LTJ2324" s="225"/>
      <c r="LTK2324" s="225"/>
      <c r="LTL2324" s="225"/>
      <c r="LTM2324" s="225"/>
      <c r="LTN2324" s="225"/>
      <c r="LTO2324" s="225"/>
      <c r="LTP2324" s="225"/>
      <c r="LTQ2324" s="225"/>
      <c r="LTR2324" s="225"/>
      <c r="LTS2324" s="225"/>
      <c r="LTT2324" s="225"/>
      <c r="LTU2324" s="225"/>
      <c r="LTV2324" s="225"/>
      <c r="LTW2324" s="225"/>
      <c r="LTX2324" s="225"/>
      <c r="LTY2324" s="225"/>
      <c r="LTZ2324" s="225"/>
      <c r="LUA2324" s="225"/>
      <c r="LUB2324" s="225"/>
      <c r="LUC2324" s="225"/>
      <c r="LUD2324" s="225"/>
      <c r="LUE2324" s="225"/>
      <c r="LUF2324" s="225"/>
      <c r="LUG2324" s="225"/>
      <c r="LUH2324" s="225"/>
      <c r="LUI2324" s="225"/>
      <c r="LUJ2324" s="225"/>
      <c r="LUK2324" s="225"/>
      <c r="LUL2324" s="225"/>
      <c r="LUM2324" s="225"/>
      <c r="LUN2324" s="225"/>
      <c r="LUO2324" s="225"/>
      <c r="LUP2324" s="225"/>
      <c r="LUQ2324" s="225"/>
      <c r="LUR2324" s="225"/>
      <c r="LUS2324" s="225"/>
      <c r="LUT2324" s="225"/>
      <c r="LUU2324" s="225"/>
      <c r="LUV2324" s="225"/>
      <c r="LUW2324" s="225"/>
      <c r="LUX2324" s="225"/>
      <c r="LUY2324" s="225"/>
      <c r="LUZ2324" s="225"/>
      <c r="LVA2324" s="225"/>
      <c r="LVB2324" s="225"/>
      <c r="LVC2324" s="225"/>
      <c r="LVD2324" s="225"/>
      <c r="LVE2324" s="225"/>
      <c r="LVF2324" s="225"/>
      <c r="LVG2324" s="225"/>
      <c r="LVH2324" s="225"/>
      <c r="LVI2324" s="225"/>
      <c r="LVJ2324" s="225"/>
      <c r="LVK2324" s="225"/>
      <c r="LVL2324" s="225"/>
      <c r="LVM2324" s="225"/>
      <c r="LVN2324" s="225"/>
      <c r="LVO2324" s="225"/>
      <c r="LVP2324" s="225"/>
      <c r="LVQ2324" s="225"/>
      <c r="LVR2324" s="225"/>
      <c r="LVS2324" s="225"/>
      <c r="LVT2324" s="225"/>
      <c r="LVU2324" s="225"/>
      <c r="LVV2324" s="225"/>
      <c r="LVW2324" s="225"/>
      <c r="LVX2324" s="225"/>
      <c r="LVY2324" s="225"/>
      <c r="LVZ2324" s="225"/>
      <c r="LWA2324" s="225"/>
      <c r="LWB2324" s="225"/>
      <c r="LWC2324" s="225"/>
      <c r="LWD2324" s="225"/>
      <c r="LWE2324" s="225"/>
      <c r="LWF2324" s="225"/>
      <c r="LWG2324" s="225"/>
      <c r="LWH2324" s="225"/>
      <c r="LWI2324" s="225"/>
      <c r="LWJ2324" s="225"/>
      <c r="LWK2324" s="225"/>
      <c r="LWL2324" s="225"/>
      <c r="LWM2324" s="225"/>
      <c r="LWN2324" s="225"/>
      <c r="LWO2324" s="225"/>
      <c r="LWP2324" s="225"/>
      <c r="LWQ2324" s="225"/>
      <c r="LWR2324" s="225"/>
      <c r="LWS2324" s="225"/>
      <c r="LWT2324" s="225"/>
      <c r="LWU2324" s="225"/>
      <c r="LWV2324" s="225"/>
      <c r="LWW2324" s="225"/>
      <c r="LWX2324" s="225"/>
      <c r="LWY2324" s="225"/>
      <c r="LWZ2324" s="225"/>
      <c r="LXA2324" s="225"/>
      <c r="LXB2324" s="225"/>
      <c r="LXC2324" s="225"/>
      <c r="LXD2324" s="225"/>
      <c r="LXE2324" s="225"/>
      <c r="LXF2324" s="225"/>
      <c r="LXG2324" s="225"/>
      <c r="LXH2324" s="225"/>
      <c r="LXI2324" s="225"/>
      <c r="LXJ2324" s="225"/>
      <c r="LXK2324" s="225"/>
      <c r="LXL2324" s="225"/>
      <c r="LXM2324" s="225"/>
      <c r="LXN2324" s="225"/>
      <c r="LXO2324" s="225"/>
      <c r="LXP2324" s="225"/>
      <c r="LXQ2324" s="225"/>
      <c r="LXR2324" s="225"/>
      <c r="LXS2324" s="225"/>
      <c r="LXT2324" s="225"/>
      <c r="LXU2324" s="225"/>
      <c r="LXV2324" s="225"/>
      <c r="LXW2324" s="225"/>
      <c r="LXX2324" s="225"/>
      <c r="LXY2324" s="225"/>
      <c r="LXZ2324" s="225"/>
      <c r="LYA2324" s="225"/>
      <c r="LYB2324" s="225"/>
      <c r="LYC2324" s="225"/>
      <c r="LYD2324" s="225"/>
      <c r="LYE2324" s="225"/>
      <c r="LYF2324" s="225"/>
      <c r="LYG2324" s="225"/>
      <c r="LYH2324" s="225"/>
      <c r="LYI2324" s="225"/>
      <c r="LYJ2324" s="225"/>
      <c r="LYK2324" s="225"/>
      <c r="LYL2324" s="225"/>
      <c r="LYM2324" s="225"/>
      <c r="LYN2324" s="225"/>
      <c r="LYO2324" s="225"/>
      <c r="LYP2324" s="225"/>
      <c r="LYQ2324" s="225"/>
      <c r="LYR2324" s="225"/>
      <c r="LYS2324" s="225"/>
      <c r="LYT2324" s="225"/>
      <c r="LYU2324" s="225"/>
      <c r="LYV2324" s="225"/>
      <c r="LYW2324" s="225"/>
      <c r="LYX2324" s="225"/>
      <c r="LYY2324" s="225"/>
      <c r="LYZ2324" s="225"/>
      <c r="LZA2324" s="225"/>
      <c r="LZB2324" s="225"/>
      <c r="LZC2324" s="225"/>
      <c r="LZD2324" s="225"/>
      <c r="LZE2324" s="225"/>
      <c r="LZF2324" s="225"/>
      <c r="LZG2324" s="225"/>
      <c r="LZH2324" s="225"/>
      <c r="LZI2324" s="225"/>
      <c r="LZJ2324" s="225"/>
      <c r="LZK2324" s="225"/>
      <c r="LZL2324" s="225"/>
      <c r="LZM2324" s="225"/>
      <c r="LZN2324" s="225"/>
      <c r="LZO2324" s="225"/>
      <c r="LZP2324" s="225"/>
      <c r="LZQ2324" s="225"/>
      <c r="LZR2324" s="225"/>
      <c r="LZS2324" s="225"/>
      <c r="LZT2324" s="225"/>
      <c r="LZU2324" s="225"/>
      <c r="LZV2324" s="225"/>
      <c r="LZW2324" s="225"/>
      <c r="LZX2324" s="225"/>
      <c r="LZY2324" s="225"/>
      <c r="LZZ2324" s="225"/>
      <c r="MAA2324" s="225"/>
      <c r="MAB2324" s="225"/>
      <c r="MAC2324" s="225"/>
      <c r="MAD2324" s="225"/>
      <c r="MAE2324" s="225"/>
      <c r="MAF2324" s="225"/>
      <c r="MAG2324" s="225"/>
      <c r="MAH2324" s="225"/>
      <c r="MAI2324" s="225"/>
      <c r="MAJ2324" s="225"/>
      <c r="MAK2324" s="225"/>
      <c r="MAL2324" s="225"/>
      <c r="MAM2324" s="225"/>
      <c r="MAN2324" s="225"/>
      <c r="MAO2324" s="225"/>
      <c r="MAP2324" s="225"/>
      <c r="MAQ2324" s="225"/>
      <c r="MAR2324" s="225"/>
      <c r="MAS2324" s="225"/>
      <c r="MAT2324" s="225"/>
      <c r="MAU2324" s="225"/>
      <c r="MAV2324" s="225"/>
      <c r="MAW2324" s="225"/>
      <c r="MAX2324" s="225"/>
      <c r="MAY2324" s="225"/>
      <c r="MAZ2324" s="225"/>
      <c r="MBA2324" s="225"/>
      <c r="MBB2324" s="225"/>
      <c r="MBC2324" s="225"/>
      <c r="MBD2324" s="225"/>
      <c r="MBE2324" s="225"/>
      <c r="MBF2324" s="225"/>
      <c r="MBG2324" s="225"/>
      <c r="MBH2324" s="225"/>
      <c r="MBI2324" s="225"/>
      <c r="MBJ2324" s="225"/>
      <c r="MBK2324" s="225"/>
      <c r="MBL2324" s="225"/>
      <c r="MBM2324" s="225"/>
      <c r="MBN2324" s="225"/>
      <c r="MBO2324" s="225"/>
      <c r="MBP2324" s="225"/>
      <c r="MBQ2324" s="225"/>
      <c r="MBR2324" s="225"/>
      <c r="MBS2324" s="225"/>
      <c r="MBT2324" s="225"/>
      <c r="MBU2324" s="225"/>
      <c r="MBV2324" s="225"/>
      <c r="MBW2324" s="225"/>
      <c r="MBX2324" s="225"/>
      <c r="MBY2324" s="225"/>
      <c r="MBZ2324" s="225"/>
      <c r="MCA2324" s="225"/>
      <c r="MCB2324" s="225"/>
      <c r="MCC2324" s="225"/>
      <c r="MCD2324" s="225"/>
      <c r="MCE2324" s="225"/>
      <c r="MCF2324" s="225"/>
      <c r="MCG2324" s="225"/>
      <c r="MCH2324" s="225"/>
      <c r="MCI2324" s="225"/>
      <c r="MCJ2324" s="225"/>
      <c r="MCK2324" s="225"/>
      <c r="MCL2324" s="225"/>
      <c r="MCM2324" s="225"/>
      <c r="MCN2324" s="225"/>
      <c r="MCO2324" s="225"/>
      <c r="MCP2324" s="225"/>
      <c r="MCQ2324" s="225"/>
      <c r="MCR2324" s="225"/>
      <c r="MCS2324" s="225"/>
      <c r="MCT2324" s="225"/>
      <c r="MCU2324" s="225"/>
      <c r="MCV2324" s="225"/>
      <c r="MCW2324" s="225"/>
      <c r="MCX2324" s="225"/>
      <c r="MCY2324" s="225"/>
      <c r="MCZ2324" s="225"/>
      <c r="MDA2324" s="225"/>
      <c r="MDB2324" s="225"/>
      <c r="MDC2324" s="225"/>
      <c r="MDD2324" s="225"/>
      <c r="MDE2324" s="225"/>
      <c r="MDF2324" s="225"/>
      <c r="MDG2324" s="225"/>
      <c r="MDH2324" s="225"/>
      <c r="MDI2324" s="225"/>
      <c r="MDJ2324" s="225"/>
      <c r="MDK2324" s="225"/>
      <c r="MDL2324" s="225"/>
      <c r="MDM2324" s="225"/>
      <c r="MDN2324" s="225"/>
      <c r="MDO2324" s="225"/>
      <c r="MDP2324" s="225"/>
      <c r="MDQ2324" s="225"/>
      <c r="MDR2324" s="225"/>
      <c r="MDS2324" s="225"/>
      <c r="MDT2324" s="225"/>
      <c r="MDU2324" s="225"/>
      <c r="MDV2324" s="225"/>
      <c r="MDW2324" s="225"/>
      <c r="MDX2324" s="225"/>
      <c r="MDY2324" s="225"/>
      <c r="MDZ2324" s="225"/>
      <c r="MEA2324" s="225"/>
      <c r="MEB2324" s="225"/>
      <c r="MEC2324" s="225"/>
      <c r="MED2324" s="225"/>
      <c r="MEE2324" s="225"/>
      <c r="MEF2324" s="225"/>
      <c r="MEG2324" s="225"/>
      <c r="MEH2324" s="225"/>
      <c r="MEI2324" s="225"/>
      <c r="MEJ2324" s="225"/>
      <c r="MEK2324" s="225"/>
      <c r="MEL2324" s="225"/>
      <c r="MEM2324" s="225"/>
      <c r="MEN2324" s="225"/>
      <c r="MEO2324" s="225"/>
      <c r="MEP2324" s="225"/>
      <c r="MEQ2324" s="225"/>
      <c r="MER2324" s="225"/>
      <c r="MES2324" s="225"/>
      <c r="MET2324" s="225"/>
      <c r="MEU2324" s="225"/>
      <c r="MEV2324" s="225"/>
      <c r="MEW2324" s="225"/>
      <c r="MEX2324" s="225"/>
      <c r="MEY2324" s="225"/>
      <c r="MEZ2324" s="225"/>
      <c r="MFA2324" s="225"/>
      <c r="MFB2324" s="225"/>
      <c r="MFC2324" s="225"/>
      <c r="MFD2324" s="225"/>
      <c r="MFE2324" s="225"/>
      <c r="MFF2324" s="225"/>
      <c r="MFG2324" s="225"/>
      <c r="MFH2324" s="225"/>
      <c r="MFI2324" s="225"/>
      <c r="MFJ2324" s="225"/>
      <c r="MFK2324" s="225"/>
      <c r="MFL2324" s="225"/>
      <c r="MFM2324" s="225"/>
      <c r="MFN2324" s="225"/>
      <c r="MFO2324" s="225"/>
      <c r="MFP2324" s="225"/>
      <c r="MFQ2324" s="225"/>
      <c r="MFR2324" s="225"/>
      <c r="MFS2324" s="225"/>
      <c r="MFT2324" s="225"/>
      <c r="MFU2324" s="225"/>
      <c r="MFV2324" s="225"/>
      <c r="MFW2324" s="225"/>
      <c r="MFX2324" s="225"/>
      <c r="MFY2324" s="225"/>
      <c r="MFZ2324" s="225"/>
      <c r="MGA2324" s="225"/>
      <c r="MGB2324" s="225"/>
      <c r="MGC2324" s="225"/>
      <c r="MGD2324" s="225"/>
      <c r="MGE2324" s="225"/>
      <c r="MGF2324" s="225"/>
      <c r="MGG2324" s="225"/>
      <c r="MGH2324" s="225"/>
      <c r="MGI2324" s="225"/>
      <c r="MGJ2324" s="225"/>
      <c r="MGK2324" s="225"/>
      <c r="MGL2324" s="225"/>
      <c r="MGM2324" s="225"/>
      <c r="MGN2324" s="225"/>
      <c r="MGO2324" s="225"/>
      <c r="MGP2324" s="225"/>
      <c r="MGQ2324" s="225"/>
      <c r="MGR2324" s="225"/>
      <c r="MGS2324" s="225"/>
      <c r="MGT2324" s="225"/>
      <c r="MGU2324" s="225"/>
      <c r="MGV2324" s="225"/>
      <c r="MGW2324" s="225"/>
      <c r="MGX2324" s="225"/>
      <c r="MGY2324" s="225"/>
      <c r="MGZ2324" s="225"/>
      <c r="MHA2324" s="225"/>
      <c r="MHB2324" s="225"/>
      <c r="MHC2324" s="225"/>
      <c r="MHD2324" s="225"/>
      <c r="MHE2324" s="225"/>
      <c r="MHF2324" s="225"/>
      <c r="MHG2324" s="225"/>
      <c r="MHH2324" s="225"/>
      <c r="MHI2324" s="225"/>
      <c r="MHJ2324" s="225"/>
      <c r="MHK2324" s="225"/>
      <c r="MHL2324" s="225"/>
      <c r="MHM2324" s="225"/>
      <c r="MHN2324" s="225"/>
      <c r="MHO2324" s="225"/>
      <c r="MHP2324" s="225"/>
      <c r="MHQ2324" s="225"/>
      <c r="MHR2324" s="225"/>
      <c r="MHS2324" s="225"/>
      <c r="MHT2324" s="225"/>
      <c r="MHU2324" s="225"/>
      <c r="MHV2324" s="225"/>
      <c r="MHW2324" s="225"/>
      <c r="MHX2324" s="225"/>
      <c r="MHY2324" s="225"/>
      <c r="MHZ2324" s="225"/>
      <c r="MIA2324" s="225"/>
      <c r="MIB2324" s="225"/>
      <c r="MIC2324" s="225"/>
      <c r="MID2324" s="225"/>
      <c r="MIE2324" s="225"/>
      <c r="MIF2324" s="225"/>
      <c r="MIG2324" s="225"/>
      <c r="MIH2324" s="225"/>
      <c r="MII2324" s="225"/>
      <c r="MIJ2324" s="225"/>
      <c r="MIK2324" s="225"/>
      <c r="MIL2324" s="225"/>
      <c r="MIM2324" s="225"/>
      <c r="MIN2324" s="225"/>
      <c r="MIO2324" s="225"/>
      <c r="MIP2324" s="225"/>
      <c r="MIQ2324" s="225"/>
      <c r="MIR2324" s="225"/>
      <c r="MIS2324" s="225"/>
      <c r="MIT2324" s="225"/>
      <c r="MIU2324" s="225"/>
      <c r="MIV2324" s="225"/>
      <c r="MIW2324" s="225"/>
      <c r="MIX2324" s="225"/>
      <c r="MIY2324" s="225"/>
      <c r="MIZ2324" s="225"/>
      <c r="MJA2324" s="225"/>
      <c r="MJB2324" s="225"/>
      <c r="MJC2324" s="225"/>
      <c r="MJD2324" s="225"/>
      <c r="MJE2324" s="225"/>
      <c r="MJF2324" s="225"/>
      <c r="MJG2324" s="225"/>
      <c r="MJH2324" s="225"/>
      <c r="MJI2324" s="225"/>
      <c r="MJJ2324" s="225"/>
      <c r="MJK2324" s="225"/>
      <c r="MJL2324" s="225"/>
      <c r="MJM2324" s="225"/>
      <c r="MJN2324" s="225"/>
      <c r="MJO2324" s="225"/>
      <c r="MJP2324" s="225"/>
      <c r="MJQ2324" s="225"/>
      <c r="MJR2324" s="225"/>
      <c r="MJS2324" s="225"/>
      <c r="MJT2324" s="225"/>
      <c r="MJU2324" s="225"/>
      <c r="MJV2324" s="225"/>
      <c r="MJW2324" s="225"/>
      <c r="MJX2324" s="225"/>
      <c r="MJY2324" s="225"/>
      <c r="MJZ2324" s="225"/>
      <c r="MKA2324" s="225"/>
      <c r="MKB2324" s="225"/>
      <c r="MKC2324" s="225"/>
      <c r="MKD2324" s="225"/>
      <c r="MKE2324" s="225"/>
      <c r="MKF2324" s="225"/>
      <c r="MKG2324" s="225"/>
      <c r="MKH2324" s="225"/>
      <c r="MKI2324" s="225"/>
      <c r="MKJ2324" s="225"/>
      <c r="MKK2324" s="225"/>
      <c r="MKL2324" s="225"/>
      <c r="MKM2324" s="225"/>
      <c r="MKN2324" s="225"/>
      <c r="MKO2324" s="225"/>
      <c r="MKP2324" s="225"/>
      <c r="MKQ2324" s="225"/>
      <c r="MKR2324" s="225"/>
      <c r="MKS2324" s="225"/>
      <c r="MKT2324" s="225"/>
      <c r="MKU2324" s="225"/>
      <c r="MKV2324" s="225"/>
      <c r="MKW2324" s="225"/>
      <c r="MKX2324" s="225"/>
      <c r="MKY2324" s="225"/>
      <c r="MKZ2324" s="225"/>
      <c r="MLA2324" s="225"/>
      <c r="MLB2324" s="225"/>
      <c r="MLC2324" s="225"/>
      <c r="MLD2324" s="225"/>
      <c r="MLE2324" s="225"/>
      <c r="MLF2324" s="225"/>
      <c r="MLG2324" s="225"/>
      <c r="MLH2324" s="225"/>
      <c r="MLI2324" s="225"/>
      <c r="MLJ2324" s="225"/>
      <c r="MLK2324" s="225"/>
      <c r="MLL2324" s="225"/>
      <c r="MLM2324" s="225"/>
      <c r="MLN2324" s="225"/>
      <c r="MLO2324" s="225"/>
      <c r="MLP2324" s="225"/>
      <c r="MLQ2324" s="225"/>
      <c r="MLR2324" s="225"/>
      <c r="MLS2324" s="225"/>
      <c r="MLT2324" s="225"/>
      <c r="MLU2324" s="225"/>
      <c r="MLV2324" s="225"/>
      <c r="MLW2324" s="225"/>
      <c r="MLX2324" s="225"/>
      <c r="MLY2324" s="225"/>
      <c r="MLZ2324" s="225"/>
      <c r="MMA2324" s="225"/>
      <c r="MMB2324" s="225"/>
      <c r="MMC2324" s="225"/>
      <c r="MMD2324" s="225"/>
      <c r="MME2324" s="225"/>
      <c r="MMF2324" s="225"/>
      <c r="MMG2324" s="225"/>
      <c r="MMH2324" s="225"/>
      <c r="MMI2324" s="225"/>
      <c r="MMJ2324" s="225"/>
      <c r="MMK2324" s="225"/>
      <c r="MML2324" s="225"/>
      <c r="MMM2324" s="225"/>
      <c r="MMN2324" s="225"/>
      <c r="MMO2324" s="225"/>
      <c r="MMP2324" s="225"/>
      <c r="MMQ2324" s="225"/>
      <c r="MMR2324" s="225"/>
      <c r="MMS2324" s="225"/>
      <c r="MMT2324" s="225"/>
      <c r="MMU2324" s="225"/>
      <c r="MMV2324" s="225"/>
      <c r="MMW2324" s="225"/>
      <c r="MMX2324" s="225"/>
      <c r="MMY2324" s="225"/>
      <c r="MMZ2324" s="225"/>
      <c r="MNA2324" s="225"/>
      <c r="MNB2324" s="225"/>
      <c r="MNC2324" s="225"/>
      <c r="MND2324" s="225"/>
      <c r="MNE2324" s="225"/>
      <c r="MNF2324" s="225"/>
      <c r="MNG2324" s="225"/>
      <c r="MNH2324" s="225"/>
      <c r="MNI2324" s="225"/>
      <c r="MNJ2324" s="225"/>
      <c r="MNK2324" s="225"/>
      <c r="MNL2324" s="225"/>
      <c r="MNM2324" s="225"/>
      <c r="MNN2324" s="225"/>
      <c r="MNO2324" s="225"/>
      <c r="MNP2324" s="225"/>
      <c r="MNQ2324" s="225"/>
      <c r="MNR2324" s="225"/>
      <c r="MNS2324" s="225"/>
      <c r="MNT2324" s="225"/>
      <c r="MNU2324" s="225"/>
      <c r="MNV2324" s="225"/>
      <c r="MNW2324" s="225"/>
      <c r="MNX2324" s="225"/>
      <c r="MNY2324" s="225"/>
      <c r="MNZ2324" s="225"/>
      <c r="MOA2324" s="225"/>
      <c r="MOB2324" s="225"/>
      <c r="MOC2324" s="225"/>
      <c r="MOD2324" s="225"/>
      <c r="MOE2324" s="225"/>
      <c r="MOF2324" s="225"/>
      <c r="MOG2324" s="225"/>
      <c r="MOH2324" s="225"/>
      <c r="MOI2324" s="225"/>
      <c r="MOJ2324" s="225"/>
      <c r="MOK2324" s="225"/>
      <c r="MOL2324" s="225"/>
      <c r="MOM2324" s="225"/>
      <c r="MON2324" s="225"/>
      <c r="MOO2324" s="225"/>
      <c r="MOP2324" s="225"/>
      <c r="MOQ2324" s="225"/>
      <c r="MOR2324" s="225"/>
      <c r="MOS2324" s="225"/>
      <c r="MOT2324" s="225"/>
      <c r="MOU2324" s="225"/>
      <c r="MOV2324" s="225"/>
      <c r="MOW2324" s="225"/>
      <c r="MOX2324" s="225"/>
      <c r="MOY2324" s="225"/>
      <c r="MOZ2324" s="225"/>
      <c r="MPA2324" s="225"/>
      <c r="MPB2324" s="225"/>
      <c r="MPC2324" s="225"/>
      <c r="MPD2324" s="225"/>
      <c r="MPE2324" s="225"/>
      <c r="MPF2324" s="225"/>
      <c r="MPG2324" s="225"/>
      <c r="MPH2324" s="225"/>
      <c r="MPI2324" s="225"/>
      <c r="MPJ2324" s="225"/>
      <c r="MPK2324" s="225"/>
      <c r="MPL2324" s="225"/>
      <c r="MPM2324" s="225"/>
      <c r="MPN2324" s="225"/>
      <c r="MPO2324" s="225"/>
      <c r="MPP2324" s="225"/>
      <c r="MPQ2324" s="225"/>
      <c r="MPR2324" s="225"/>
      <c r="MPS2324" s="225"/>
      <c r="MPT2324" s="225"/>
      <c r="MPU2324" s="225"/>
      <c r="MPV2324" s="225"/>
      <c r="MPW2324" s="225"/>
      <c r="MPX2324" s="225"/>
      <c r="MPY2324" s="225"/>
      <c r="MPZ2324" s="225"/>
      <c r="MQA2324" s="225"/>
      <c r="MQB2324" s="225"/>
      <c r="MQC2324" s="225"/>
      <c r="MQD2324" s="225"/>
      <c r="MQE2324" s="225"/>
      <c r="MQF2324" s="225"/>
      <c r="MQG2324" s="225"/>
      <c r="MQH2324" s="225"/>
      <c r="MQI2324" s="225"/>
      <c r="MQJ2324" s="225"/>
      <c r="MQK2324" s="225"/>
      <c r="MQL2324" s="225"/>
      <c r="MQM2324" s="225"/>
      <c r="MQN2324" s="225"/>
      <c r="MQO2324" s="225"/>
      <c r="MQP2324" s="225"/>
      <c r="MQQ2324" s="225"/>
      <c r="MQR2324" s="225"/>
      <c r="MQS2324" s="225"/>
      <c r="MQT2324" s="225"/>
      <c r="MQU2324" s="225"/>
      <c r="MQV2324" s="225"/>
      <c r="MQW2324" s="225"/>
      <c r="MQX2324" s="225"/>
      <c r="MQY2324" s="225"/>
      <c r="MQZ2324" s="225"/>
      <c r="MRA2324" s="225"/>
      <c r="MRB2324" s="225"/>
      <c r="MRC2324" s="225"/>
      <c r="MRD2324" s="225"/>
      <c r="MRE2324" s="225"/>
      <c r="MRF2324" s="225"/>
      <c r="MRG2324" s="225"/>
      <c r="MRH2324" s="225"/>
      <c r="MRI2324" s="225"/>
      <c r="MRJ2324" s="225"/>
      <c r="MRK2324" s="225"/>
      <c r="MRL2324" s="225"/>
      <c r="MRM2324" s="225"/>
      <c r="MRN2324" s="225"/>
      <c r="MRO2324" s="225"/>
      <c r="MRP2324" s="225"/>
      <c r="MRQ2324" s="225"/>
      <c r="MRR2324" s="225"/>
      <c r="MRS2324" s="225"/>
      <c r="MRT2324" s="225"/>
      <c r="MRU2324" s="225"/>
      <c r="MRV2324" s="225"/>
      <c r="MRW2324" s="225"/>
      <c r="MRX2324" s="225"/>
      <c r="MRY2324" s="225"/>
      <c r="MRZ2324" s="225"/>
      <c r="MSA2324" s="225"/>
      <c r="MSB2324" s="225"/>
      <c r="MSC2324" s="225"/>
      <c r="MSD2324" s="225"/>
      <c r="MSE2324" s="225"/>
      <c r="MSF2324" s="225"/>
      <c r="MSG2324" s="225"/>
      <c r="MSH2324" s="225"/>
      <c r="MSI2324" s="225"/>
      <c r="MSJ2324" s="225"/>
      <c r="MSK2324" s="225"/>
      <c r="MSL2324" s="225"/>
      <c r="MSM2324" s="225"/>
      <c r="MSN2324" s="225"/>
      <c r="MSO2324" s="225"/>
      <c r="MSP2324" s="225"/>
      <c r="MSQ2324" s="225"/>
      <c r="MSR2324" s="225"/>
      <c r="MSS2324" s="225"/>
      <c r="MST2324" s="225"/>
      <c r="MSU2324" s="225"/>
      <c r="MSV2324" s="225"/>
      <c r="MSW2324" s="225"/>
      <c r="MSX2324" s="225"/>
      <c r="MSY2324" s="225"/>
      <c r="MSZ2324" s="225"/>
      <c r="MTA2324" s="225"/>
      <c r="MTB2324" s="225"/>
      <c r="MTC2324" s="225"/>
      <c r="MTD2324" s="225"/>
      <c r="MTE2324" s="225"/>
      <c r="MTF2324" s="225"/>
      <c r="MTG2324" s="225"/>
      <c r="MTH2324" s="225"/>
      <c r="MTI2324" s="225"/>
      <c r="MTJ2324" s="225"/>
      <c r="MTK2324" s="225"/>
      <c r="MTL2324" s="225"/>
      <c r="MTM2324" s="225"/>
      <c r="MTN2324" s="225"/>
      <c r="MTO2324" s="225"/>
      <c r="MTP2324" s="225"/>
      <c r="MTQ2324" s="225"/>
      <c r="MTR2324" s="225"/>
      <c r="MTS2324" s="225"/>
      <c r="MTT2324" s="225"/>
      <c r="MTU2324" s="225"/>
      <c r="MTV2324" s="225"/>
      <c r="MTW2324" s="225"/>
      <c r="MTX2324" s="225"/>
      <c r="MTY2324" s="225"/>
      <c r="MTZ2324" s="225"/>
      <c r="MUA2324" s="225"/>
      <c r="MUB2324" s="225"/>
      <c r="MUC2324" s="225"/>
      <c r="MUD2324" s="225"/>
      <c r="MUE2324" s="225"/>
      <c r="MUF2324" s="225"/>
      <c r="MUG2324" s="225"/>
      <c r="MUH2324" s="225"/>
      <c r="MUI2324" s="225"/>
      <c r="MUJ2324" s="225"/>
      <c r="MUK2324" s="225"/>
      <c r="MUL2324" s="225"/>
      <c r="MUM2324" s="225"/>
      <c r="MUN2324" s="225"/>
      <c r="MUO2324" s="225"/>
      <c r="MUP2324" s="225"/>
      <c r="MUQ2324" s="225"/>
      <c r="MUR2324" s="225"/>
      <c r="MUS2324" s="225"/>
      <c r="MUT2324" s="225"/>
      <c r="MUU2324" s="225"/>
      <c r="MUV2324" s="225"/>
      <c r="MUW2324" s="225"/>
      <c r="MUX2324" s="225"/>
      <c r="MUY2324" s="225"/>
      <c r="MUZ2324" s="225"/>
      <c r="MVA2324" s="225"/>
      <c r="MVB2324" s="225"/>
      <c r="MVC2324" s="225"/>
      <c r="MVD2324" s="225"/>
      <c r="MVE2324" s="225"/>
      <c r="MVF2324" s="225"/>
      <c r="MVG2324" s="225"/>
      <c r="MVH2324" s="225"/>
      <c r="MVI2324" s="225"/>
      <c r="MVJ2324" s="225"/>
      <c r="MVK2324" s="225"/>
      <c r="MVL2324" s="225"/>
      <c r="MVM2324" s="225"/>
      <c r="MVN2324" s="225"/>
      <c r="MVO2324" s="225"/>
      <c r="MVP2324" s="225"/>
      <c r="MVQ2324" s="225"/>
      <c r="MVR2324" s="225"/>
      <c r="MVS2324" s="225"/>
      <c r="MVT2324" s="225"/>
      <c r="MVU2324" s="225"/>
      <c r="MVV2324" s="225"/>
      <c r="MVW2324" s="225"/>
      <c r="MVX2324" s="225"/>
      <c r="MVY2324" s="225"/>
      <c r="MVZ2324" s="225"/>
      <c r="MWA2324" s="225"/>
      <c r="MWB2324" s="225"/>
      <c r="MWC2324" s="225"/>
      <c r="MWD2324" s="225"/>
      <c r="MWE2324" s="225"/>
      <c r="MWF2324" s="225"/>
      <c r="MWG2324" s="225"/>
      <c r="MWH2324" s="225"/>
      <c r="MWI2324" s="225"/>
      <c r="MWJ2324" s="225"/>
      <c r="MWK2324" s="225"/>
      <c r="MWL2324" s="225"/>
      <c r="MWM2324" s="225"/>
      <c r="MWN2324" s="225"/>
      <c r="MWO2324" s="225"/>
      <c r="MWP2324" s="225"/>
      <c r="MWQ2324" s="225"/>
      <c r="MWR2324" s="225"/>
      <c r="MWS2324" s="225"/>
      <c r="MWT2324" s="225"/>
      <c r="MWU2324" s="225"/>
      <c r="MWV2324" s="225"/>
      <c r="MWW2324" s="225"/>
      <c r="MWX2324" s="225"/>
      <c r="MWY2324" s="225"/>
      <c r="MWZ2324" s="225"/>
      <c r="MXA2324" s="225"/>
      <c r="MXB2324" s="225"/>
      <c r="MXC2324" s="225"/>
      <c r="MXD2324" s="225"/>
      <c r="MXE2324" s="225"/>
      <c r="MXF2324" s="225"/>
      <c r="MXG2324" s="225"/>
      <c r="MXH2324" s="225"/>
      <c r="MXI2324" s="225"/>
      <c r="MXJ2324" s="225"/>
      <c r="MXK2324" s="225"/>
      <c r="MXL2324" s="225"/>
      <c r="MXM2324" s="225"/>
      <c r="MXN2324" s="225"/>
      <c r="MXO2324" s="225"/>
      <c r="MXP2324" s="225"/>
      <c r="MXQ2324" s="225"/>
      <c r="MXR2324" s="225"/>
      <c r="MXS2324" s="225"/>
      <c r="MXT2324" s="225"/>
      <c r="MXU2324" s="225"/>
      <c r="MXV2324" s="225"/>
      <c r="MXW2324" s="225"/>
      <c r="MXX2324" s="225"/>
      <c r="MXY2324" s="225"/>
      <c r="MXZ2324" s="225"/>
      <c r="MYA2324" s="225"/>
      <c r="MYB2324" s="225"/>
      <c r="MYC2324" s="225"/>
      <c r="MYD2324" s="225"/>
      <c r="MYE2324" s="225"/>
      <c r="MYF2324" s="225"/>
      <c r="MYG2324" s="225"/>
      <c r="MYH2324" s="225"/>
      <c r="MYI2324" s="225"/>
      <c r="MYJ2324" s="225"/>
      <c r="MYK2324" s="225"/>
      <c r="MYL2324" s="225"/>
      <c r="MYM2324" s="225"/>
      <c r="MYN2324" s="225"/>
      <c r="MYO2324" s="225"/>
      <c r="MYP2324" s="225"/>
      <c r="MYQ2324" s="225"/>
      <c r="MYR2324" s="225"/>
      <c r="MYS2324" s="225"/>
      <c r="MYT2324" s="225"/>
      <c r="MYU2324" s="225"/>
      <c r="MYV2324" s="225"/>
      <c r="MYW2324" s="225"/>
      <c r="MYX2324" s="225"/>
      <c r="MYY2324" s="225"/>
      <c r="MYZ2324" s="225"/>
      <c r="MZA2324" s="225"/>
      <c r="MZB2324" s="225"/>
      <c r="MZC2324" s="225"/>
      <c r="MZD2324" s="225"/>
      <c r="MZE2324" s="225"/>
      <c r="MZF2324" s="225"/>
      <c r="MZG2324" s="225"/>
      <c r="MZH2324" s="225"/>
      <c r="MZI2324" s="225"/>
      <c r="MZJ2324" s="225"/>
      <c r="MZK2324" s="225"/>
      <c r="MZL2324" s="225"/>
      <c r="MZM2324" s="225"/>
      <c r="MZN2324" s="225"/>
      <c r="MZO2324" s="225"/>
      <c r="MZP2324" s="225"/>
      <c r="MZQ2324" s="225"/>
      <c r="MZR2324" s="225"/>
      <c r="MZS2324" s="225"/>
      <c r="MZT2324" s="225"/>
      <c r="MZU2324" s="225"/>
      <c r="MZV2324" s="225"/>
      <c r="MZW2324" s="225"/>
      <c r="MZX2324" s="225"/>
      <c r="MZY2324" s="225"/>
      <c r="MZZ2324" s="225"/>
      <c r="NAA2324" s="225"/>
      <c r="NAB2324" s="225"/>
      <c r="NAC2324" s="225"/>
      <c r="NAD2324" s="225"/>
      <c r="NAE2324" s="225"/>
      <c r="NAF2324" s="225"/>
      <c r="NAG2324" s="225"/>
      <c r="NAH2324" s="225"/>
      <c r="NAI2324" s="225"/>
      <c r="NAJ2324" s="225"/>
      <c r="NAK2324" s="225"/>
      <c r="NAL2324" s="225"/>
      <c r="NAM2324" s="225"/>
      <c r="NAN2324" s="225"/>
      <c r="NAO2324" s="225"/>
      <c r="NAP2324" s="225"/>
      <c r="NAQ2324" s="225"/>
      <c r="NAR2324" s="225"/>
      <c r="NAS2324" s="225"/>
      <c r="NAT2324" s="225"/>
      <c r="NAU2324" s="225"/>
      <c r="NAV2324" s="225"/>
      <c r="NAW2324" s="225"/>
      <c r="NAX2324" s="225"/>
      <c r="NAY2324" s="225"/>
      <c r="NAZ2324" s="225"/>
      <c r="NBA2324" s="225"/>
      <c r="NBB2324" s="225"/>
      <c r="NBC2324" s="225"/>
      <c r="NBD2324" s="225"/>
      <c r="NBE2324" s="225"/>
      <c r="NBF2324" s="225"/>
      <c r="NBG2324" s="225"/>
      <c r="NBH2324" s="225"/>
      <c r="NBI2324" s="225"/>
      <c r="NBJ2324" s="225"/>
      <c r="NBK2324" s="225"/>
      <c r="NBL2324" s="225"/>
      <c r="NBM2324" s="225"/>
      <c r="NBN2324" s="225"/>
      <c r="NBO2324" s="225"/>
      <c r="NBP2324" s="225"/>
      <c r="NBQ2324" s="225"/>
      <c r="NBR2324" s="225"/>
      <c r="NBS2324" s="225"/>
      <c r="NBT2324" s="225"/>
      <c r="NBU2324" s="225"/>
      <c r="NBV2324" s="225"/>
      <c r="NBW2324" s="225"/>
      <c r="NBX2324" s="225"/>
      <c r="NBY2324" s="225"/>
      <c r="NBZ2324" s="225"/>
      <c r="NCA2324" s="225"/>
      <c r="NCB2324" s="225"/>
      <c r="NCC2324" s="225"/>
      <c r="NCD2324" s="225"/>
      <c r="NCE2324" s="225"/>
      <c r="NCF2324" s="225"/>
      <c r="NCG2324" s="225"/>
      <c r="NCH2324" s="225"/>
      <c r="NCI2324" s="225"/>
      <c r="NCJ2324" s="225"/>
      <c r="NCK2324" s="225"/>
      <c r="NCL2324" s="225"/>
      <c r="NCM2324" s="225"/>
      <c r="NCN2324" s="225"/>
      <c r="NCO2324" s="225"/>
      <c r="NCP2324" s="225"/>
      <c r="NCQ2324" s="225"/>
      <c r="NCR2324" s="225"/>
      <c r="NCS2324" s="225"/>
      <c r="NCT2324" s="225"/>
      <c r="NCU2324" s="225"/>
      <c r="NCV2324" s="225"/>
      <c r="NCW2324" s="225"/>
      <c r="NCX2324" s="225"/>
      <c r="NCY2324" s="225"/>
      <c r="NCZ2324" s="225"/>
      <c r="NDA2324" s="225"/>
      <c r="NDB2324" s="225"/>
      <c r="NDC2324" s="225"/>
      <c r="NDD2324" s="225"/>
      <c r="NDE2324" s="225"/>
      <c r="NDF2324" s="225"/>
      <c r="NDG2324" s="225"/>
      <c r="NDH2324" s="225"/>
      <c r="NDI2324" s="225"/>
      <c r="NDJ2324" s="225"/>
      <c r="NDK2324" s="225"/>
      <c r="NDL2324" s="225"/>
      <c r="NDM2324" s="225"/>
      <c r="NDN2324" s="225"/>
      <c r="NDO2324" s="225"/>
      <c r="NDP2324" s="225"/>
      <c r="NDQ2324" s="225"/>
      <c r="NDR2324" s="225"/>
      <c r="NDS2324" s="225"/>
      <c r="NDT2324" s="225"/>
      <c r="NDU2324" s="225"/>
      <c r="NDV2324" s="225"/>
      <c r="NDW2324" s="225"/>
      <c r="NDX2324" s="225"/>
      <c r="NDY2324" s="225"/>
      <c r="NDZ2324" s="225"/>
      <c r="NEA2324" s="225"/>
      <c r="NEB2324" s="225"/>
      <c r="NEC2324" s="225"/>
      <c r="NED2324" s="225"/>
      <c r="NEE2324" s="225"/>
      <c r="NEF2324" s="225"/>
      <c r="NEG2324" s="225"/>
      <c r="NEH2324" s="225"/>
      <c r="NEI2324" s="225"/>
      <c r="NEJ2324" s="225"/>
      <c r="NEK2324" s="225"/>
      <c r="NEL2324" s="225"/>
      <c r="NEM2324" s="225"/>
      <c r="NEN2324" s="225"/>
      <c r="NEO2324" s="225"/>
      <c r="NEP2324" s="225"/>
      <c r="NEQ2324" s="225"/>
      <c r="NER2324" s="225"/>
      <c r="NES2324" s="225"/>
      <c r="NET2324" s="225"/>
      <c r="NEU2324" s="225"/>
      <c r="NEV2324" s="225"/>
      <c r="NEW2324" s="225"/>
      <c r="NEX2324" s="225"/>
      <c r="NEY2324" s="225"/>
      <c r="NEZ2324" s="225"/>
      <c r="NFA2324" s="225"/>
      <c r="NFB2324" s="225"/>
      <c r="NFC2324" s="225"/>
      <c r="NFD2324" s="225"/>
      <c r="NFE2324" s="225"/>
      <c r="NFF2324" s="225"/>
      <c r="NFG2324" s="225"/>
      <c r="NFH2324" s="225"/>
      <c r="NFI2324" s="225"/>
      <c r="NFJ2324" s="225"/>
      <c r="NFK2324" s="225"/>
      <c r="NFL2324" s="225"/>
      <c r="NFM2324" s="225"/>
      <c r="NFN2324" s="225"/>
      <c r="NFO2324" s="225"/>
      <c r="NFP2324" s="225"/>
      <c r="NFQ2324" s="225"/>
      <c r="NFR2324" s="225"/>
      <c r="NFS2324" s="225"/>
      <c r="NFT2324" s="225"/>
      <c r="NFU2324" s="225"/>
      <c r="NFV2324" s="225"/>
      <c r="NFW2324" s="225"/>
      <c r="NFX2324" s="225"/>
      <c r="NFY2324" s="225"/>
      <c r="NFZ2324" s="225"/>
      <c r="NGA2324" s="225"/>
      <c r="NGB2324" s="225"/>
      <c r="NGC2324" s="225"/>
      <c r="NGD2324" s="225"/>
      <c r="NGE2324" s="225"/>
      <c r="NGF2324" s="225"/>
      <c r="NGG2324" s="225"/>
      <c r="NGH2324" s="225"/>
      <c r="NGI2324" s="225"/>
      <c r="NGJ2324" s="225"/>
      <c r="NGK2324" s="225"/>
      <c r="NGL2324" s="225"/>
      <c r="NGM2324" s="225"/>
      <c r="NGN2324" s="225"/>
      <c r="NGO2324" s="225"/>
      <c r="NGP2324" s="225"/>
      <c r="NGQ2324" s="225"/>
      <c r="NGR2324" s="225"/>
      <c r="NGS2324" s="225"/>
      <c r="NGT2324" s="225"/>
      <c r="NGU2324" s="225"/>
      <c r="NGV2324" s="225"/>
      <c r="NGW2324" s="225"/>
      <c r="NGX2324" s="225"/>
      <c r="NGY2324" s="225"/>
      <c r="NGZ2324" s="225"/>
      <c r="NHA2324" s="225"/>
      <c r="NHB2324" s="225"/>
      <c r="NHC2324" s="225"/>
      <c r="NHD2324" s="225"/>
      <c r="NHE2324" s="225"/>
      <c r="NHF2324" s="225"/>
      <c r="NHG2324" s="225"/>
      <c r="NHH2324" s="225"/>
      <c r="NHI2324" s="225"/>
      <c r="NHJ2324" s="225"/>
      <c r="NHK2324" s="225"/>
      <c r="NHL2324" s="225"/>
      <c r="NHM2324" s="225"/>
      <c r="NHN2324" s="225"/>
      <c r="NHO2324" s="225"/>
      <c r="NHP2324" s="225"/>
      <c r="NHQ2324" s="225"/>
      <c r="NHR2324" s="225"/>
      <c r="NHS2324" s="225"/>
      <c r="NHT2324" s="225"/>
      <c r="NHU2324" s="225"/>
      <c r="NHV2324" s="225"/>
      <c r="NHW2324" s="225"/>
      <c r="NHX2324" s="225"/>
      <c r="NHY2324" s="225"/>
      <c r="NHZ2324" s="225"/>
      <c r="NIA2324" s="225"/>
      <c r="NIB2324" s="225"/>
      <c r="NIC2324" s="225"/>
      <c r="NID2324" s="225"/>
      <c r="NIE2324" s="225"/>
      <c r="NIF2324" s="225"/>
      <c r="NIG2324" s="225"/>
      <c r="NIH2324" s="225"/>
      <c r="NII2324" s="225"/>
      <c r="NIJ2324" s="225"/>
      <c r="NIK2324" s="225"/>
      <c r="NIL2324" s="225"/>
      <c r="NIM2324" s="225"/>
      <c r="NIN2324" s="225"/>
      <c r="NIO2324" s="225"/>
      <c r="NIP2324" s="225"/>
      <c r="NIQ2324" s="225"/>
      <c r="NIR2324" s="225"/>
      <c r="NIS2324" s="225"/>
      <c r="NIT2324" s="225"/>
      <c r="NIU2324" s="225"/>
      <c r="NIV2324" s="225"/>
      <c r="NIW2324" s="225"/>
      <c r="NIX2324" s="225"/>
      <c r="NIY2324" s="225"/>
      <c r="NIZ2324" s="225"/>
      <c r="NJA2324" s="225"/>
      <c r="NJB2324" s="225"/>
      <c r="NJC2324" s="225"/>
      <c r="NJD2324" s="225"/>
      <c r="NJE2324" s="225"/>
      <c r="NJF2324" s="225"/>
      <c r="NJG2324" s="225"/>
      <c r="NJH2324" s="225"/>
      <c r="NJI2324" s="225"/>
      <c r="NJJ2324" s="225"/>
      <c r="NJK2324" s="225"/>
      <c r="NJL2324" s="225"/>
      <c r="NJM2324" s="225"/>
      <c r="NJN2324" s="225"/>
      <c r="NJO2324" s="225"/>
      <c r="NJP2324" s="225"/>
      <c r="NJQ2324" s="225"/>
      <c r="NJR2324" s="225"/>
      <c r="NJS2324" s="225"/>
      <c r="NJT2324" s="225"/>
      <c r="NJU2324" s="225"/>
      <c r="NJV2324" s="225"/>
      <c r="NJW2324" s="225"/>
      <c r="NJX2324" s="225"/>
      <c r="NJY2324" s="225"/>
      <c r="NJZ2324" s="225"/>
      <c r="NKA2324" s="225"/>
      <c r="NKB2324" s="225"/>
      <c r="NKC2324" s="225"/>
      <c r="NKD2324" s="225"/>
      <c r="NKE2324" s="225"/>
      <c r="NKF2324" s="225"/>
      <c r="NKG2324" s="225"/>
      <c r="NKH2324" s="225"/>
      <c r="NKI2324" s="225"/>
      <c r="NKJ2324" s="225"/>
      <c r="NKK2324" s="225"/>
      <c r="NKL2324" s="225"/>
      <c r="NKM2324" s="225"/>
      <c r="NKN2324" s="225"/>
      <c r="NKO2324" s="225"/>
      <c r="NKP2324" s="225"/>
      <c r="NKQ2324" s="225"/>
      <c r="NKR2324" s="225"/>
      <c r="NKS2324" s="225"/>
      <c r="NKT2324" s="225"/>
      <c r="NKU2324" s="225"/>
      <c r="NKV2324" s="225"/>
      <c r="NKW2324" s="225"/>
      <c r="NKX2324" s="225"/>
      <c r="NKY2324" s="225"/>
      <c r="NKZ2324" s="225"/>
      <c r="NLA2324" s="225"/>
      <c r="NLB2324" s="225"/>
      <c r="NLC2324" s="225"/>
      <c r="NLD2324" s="225"/>
      <c r="NLE2324" s="225"/>
      <c r="NLF2324" s="225"/>
      <c r="NLG2324" s="225"/>
      <c r="NLH2324" s="225"/>
      <c r="NLI2324" s="225"/>
      <c r="NLJ2324" s="225"/>
      <c r="NLK2324" s="225"/>
      <c r="NLL2324" s="225"/>
      <c r="NLM2324" s="225"/>
      <c r="NLN2324" s="225"/>
      <c r="NLO2324" s="225"/>
      <c r="NLP2324" s="225"/>
      <c r="NLQ2324" s="225"/>
      <c r="NLR2324" s="225"/>
      <c r="NLS2324" s="225"/>
      <c r="NLT2324" s="225"/>
      <c r="NLU2324" s="225"/>
      <c r="NLV2324" s="225"/>
      <c r="NLW2324" s="225"/>
      <c r="NLX2324" s="225"/>
      <c r="NLY2324" s="225"/>
      <c r="NLZ2324" s="225"/>
      <c r="NMA2324" s="225"/>
      <c r="NMB2324" s="225"/>
      <c r="NMC2324" s="225"/>
      <c r="NMD2324" s="225"/>
      <c r="NME2324" s="225"/>
      <c r="NMF2324" s="225"/>
      <c r="NMG2324" s="225"/>
      <c r="NMH2324" s="225"/>
      <c r="NMI2324" s="225"/>
      <c r="NMJ2324" s="225"/>
      <c r="NMK2324" s="225"/>
      <c r="NML2324" s="225"/>
      <c r="NMM2324" s="225"/>
      <c r="NMN2324" s="225"/>
      <c r="NMO2324" s="225"/>
      <c r="NMP2324" s="225"/>
      <c r="NMQ2324" s="225"/>
      <c r="NMR2324" s="225"/>
      <c r="NMS2324" s="225"/>
      <c r="NMT2324" s="225"/>
      <c r="NMU2324" s="225"/>
      <c r="NMV2324" s="225"/>
      <c r="NMW2324" s="225"/>
      <c r="NMX2324" s="225"/>
      <c r="NMY2324" s="225"/>
      <c r="NMZ2324" s="225"/>
      <c r="NNA2324" s="225"/>
      <c r="NNB2324" s="225"/>
      <c r="NNC2324" s="225"/>
      <c r="NND2324" s="225"/>
      <c r="NNE2324" s="225"/>
      <c r="NNF2324" s="225"/>
      <c r="NNG2324" s="225"/>
      <c r="NNH2324" s="225"/>
      <c r="NNI2324" s="225"/>
      <c r="NNJ2324" s="225"/>
      <c r="NNK2324" s="225"/>
      <c r="NNL2324" s="225"/>
      <c r="NNM2324" s="225"/>
      <c r="NNN2324" s="225"/>
      <c r="NNO2324" s="225"/>
      <c r="NNP2324" s="225"/>
      <c r="NNQ2324" s="225"/>
      <c r="NNR2324" s="225"/>
      <c r="NNS2324" s="225"/>
      <c r="NNT2324" s="225"/>
      <c r="NNU2324" s="225"/>
      <c r="NNV2324" s="225"/>
      <c r="NNW2324" s="225"/>
      <c r="NNX2324" s="225"/>
      <c r="NNY2324" s="225"/>
      <c r="NNZ2324" s="225"/>
      <c r="NOA2324" s="225"/>
      <c r="NOB2324" s="225"/>
      <c r="NOC2324" s="225"/>
      <c r="NOD2324" s="225"/>
      <c r="NOE2324" s="225"/>
      <c r="NOF2324" s="225"/>
      <c r="NOG2324" s="225"/>
      <c r="NOH2324" s="225"/>
      <c r="NOI2324" s="225"/>
      <c r="NOJ2324" s="225"/>
      <c r="NOK2324" s="225"/>
      <c r="NOL2324" s="225"/>
      <c r="NOM2324" s="225"/>
      <c r="NON2324" s="225"/>
      <c r="NOO2324" s="225"/>
      <c r="NOP2324" s="225"/>
      <c r="NOQ2324" s="225"/>
      <c r="NOR2324" s="225"/>
      <c r="NOS2324" s="225"/>
      <c r="NOT2324" s="225"/>
      <c r="NOU2324" s="225"/>
      <c r="NOV2324" s="225"/>
      <c r="NOW2324" s="225"/>
      <c r="NOX2324" s="225"/>
      <c r="NOY2324" s="225"/>
      <c r="NOZ2324" s="225"/>
      <c r="NPA2324" s="225"/>
      <c r="NPB2324" s="225"/>
      <c r="NPC2324" s="225"/>
      <c r="NPD2324" s="225"/>
      <c r="NPE2324" s="225"/>
      <c r="NPF2324" s="225"/>
      <c r="NPG2324" s="225"/>
      <c r="NPH2324" s="225"/>
      <c r="NPI2324" s="225"/>
      <c r="NPJ2324" s="225"/>
      <c r="NPK2324" s="225"/>
      <c r="NPL2324" s="225"/>
      <c r="NPM2324" s="225"/>
      <c r="NPN2324" s="225"/>
      <c r="NPO2324" s="225"/>
      <c r="NPP2324" s="225"/>
      <c r="NPQ2324" s="225"/>
      <c r="NPR2324" s="225"/>
      <c r="NPS2324" s="225"/>
      <c r="NPT2324" s="225"/>
      <c r="NPU2324" s="225"/>
      <c r="NPV2324" s="225"/>
      <c r="NPW2324" s="225"/>
      <c r="NPX2324" s="225"/>
      <c r="NPY2324" s="225"/>
      <c r="NPZ2324" s="225"/>
      <c r="NQA2324" s="225"/>
      <c r="NQB2324" s="225"/>
      <c r="NQC2324" s="225"/>
      <c r="NQD2324" s="225"/>
      <c r="NQE2324" s="225"/>
      <c r="NQF2324" s="225"/>
      <c r="NQG2324" s="225"/>
      <c r="NQH2324" s="225"/>
      <c r="NQI2324" s="225"/>
      <c r="NQJ2324" s="225"/>
      <c r="NQK2324" s="225"/>
      <c r="NQL2324" s="225"/>
      <c r="NQM2324" s="225"/>
      <c r="NQN2324" s="225"/>
      <c r="NQO2324" s="225"/>
      <c r="NQP2324" s="225"/>
      <c r="NQQ2324" s="225"/>
      <c r="NQR2324" s="225"/>
      <c r="NQS2324" s="225"/>
      <c r="NQT2324" s="225"/>
      <c r="NQU2324" s="225"/>
      <c r="NQV2324" s="225"/>
      <c r="NQW2324" s="225"/>
      <c r="NQX2324" s="225"/>
      <c r="NQY2324" s="225"/>
      <c r="NQZ2324" s="225"/>
      <c r="NRA2324" s="225"/>
      <c r="NRB2324" s="225"/>
      <c r="NRC2324" s="225"/>
      <c r="NRD2324" s="225"/>
      <c r="NRE2324" s="225"/>
      <c r="NRF2324" s="225"/>
      <c r="NRG2324" s="225"/>
      <c r="NRH2324" s="225"/>
      <c r="NRI2324" s="225"/>
      <c r="NRJ2324" s="225"/>
      <c r="NRK2324" s="225"/>
      <c r="NRL2324" s="225"/>
      <c r="NRM2324" s="225"/>
      <c r="NRN2324" s="225"/>
      <c r="NRO2324" s="225"/>
      <c r="NRP2324" s="225"/>
      <c r="NRQ2324" s="225"/>
      <c r="NRR2324" s="225"/>
      <c r="NRS2324" s="225"/>
      <c r="NRT2324" s="225"/>
      <c r="NRU2324" s="225"/>
      <c r="NRV2324" s="225"/>
      <c r="NRW2324" s="225"/>
      <c r="NRX2324" s="225"/>
      <c r="NRY2324" s="225"/>
      <c r="NRZ2324" s="225"/>
      <c r="NSA2324" s="225"/>
      <c r="NSB2324" s="225"/>
      <c r="NSC2324" s="225"/>
      <c r="NSD2324" s="225"/>
      <c r="NSE2324" s="225"/>
      <c r="NSF2324" s="225"/>
      <c r="NSG2324" s="225"/>
      <c r="NSH2324" s="225"/>
      <c r="NSI2324" s="225"/>
      <c r="NSJ2324" s="225"/>
      <c r="NSK2324" s="225"/>
      <c r="NSL2324" s="225"/>
      <c r="NSM2324" s="225"/>
      <c r="NSN2324" s="225"/>
      <c r="NSO2324" s="225"/>
      <c r="NSP2324" s="225"/>
      <c r="NSQ2324" s="225"/>
      <c r="NSR2324" s="225"/>
      <c r="NSS2324" s="225"/>
      <c r="NST2324" s="225"/>
      <c r="NSU2324" s="225"/>
      <c r="NSV2324" s="225"/>
      <c r="NSW2324" s="225"/>
      <c r="NSX2324" s="225"/>
      <c r="NSY2324" s="225"/>
      <c r="NSZ2324" s="225"/>
      <c r="NTA2324" s="225"/>
      <c r="NTB2324" s="225"/>
      <c r="NTC2324" s="225"/>
      <c r="NTD2324" s="225"/>
      <c r="NTE2324" s="225"/>
      <c r="NTF2324" s="225"/>
      <c r="NTG2324" s="225"/>
      <c r="NTH2324" s="225"/>
      <c r="NTI2324" s="225"/>
      <c r="NTJ2324" s="225"/>
      <c r="NTK2324" s="225"/>
      <c r="NTL2324" s="225"/>
      <c r="NTM2324" s="225"/>
      <c r="NTN2324" s="225"/>
      <c r="NTO2324" s="225"/>
      <c r="NTP2324" s="225"/>
      <c r="NTQ2324" s="225"/>
      <c r="NTR2324" s="225"/>
      <c r="NTS2324" s="225"/>
      <c r="NTT2324" s="225"/>
      <c r="NTU2324" s="225"/>
      <c r="NTV2324" s="225"/>
      <c r="NTW2324" s="225"/>
      <c r="NTX2324" s="225"/>
      <c r="NTY2324" s="225"/>
      <c r="NTZ2324" s="225"/>
      <c r="NUA2324" s="225"/>
      <c r="NUB2324" s="225"/>
      <c r="NUC2324" s="225"/>
      <c r="NUD2324" s="225"/>
      <c r="NUE2324" s="225"/>
      <c r="NUF2324" s="225"/>
      <c r="NUG2324" s="225"/>
      <c r="NUH2324" s="225"/>
      <c r="NUI2324" s="225"/>
      <c r="NUJ2324" s="225"/>
      <c r="NUK2324" s="225"/>
      <c r="NUL2324" s="225"/>
      <c r="NUM2324" s="225"/>
      <c r="NUN2324" s="225"/>
      <c r="NUO2324" s="225"/>
      <c r="NUP2324" s="225"/>
      <c r="NUQ2324" s="225"/>
      <c r="NUR2324" s="225"/>
      <c r="NUS2324" s="225"/>
      <c r="NUT2324" s="225"/>
      <c r="NUU2324" s="225"/>
      <c r="NUV2324" s="225"/>
      <c r="NUW2324" s="225"/>
      <c r="NUX2324" s="225"/>
      <c r="NUY2324" s="225"/>
      <c r="NUZ2324" s="225"/>
      <c r="NVA2324" s="225"/>
      <c r="NVB2324" s="225"/>
      <c r="NVC2324" s="225"/>
      <c r="NVD2324" s="225"/>
      <c r="NVE2324" s="225"/>
      <c r="NVF2324" s="225"/>
      <c r="NVG2324" s="225"/>
      <c r="NVH2324" s="225"/>
      <c r="NVI2324" s="225"/>
      <c r="NVJ2324" s="225"/>
      <c r="NVK2324" s="225"/>
      <c r="NVL2324" s="225"/>
      <c r="NVM2324" s="225"/>
      <c r="NVN2324" s="225"/>
      <c r="NVO2324" s="225"/>
      <c r="NVP2324" s="225"/>
      <c r="NVQ2324" s="225"/>
      <c r="NVR2324" s="225"/>
      <c r="NVS2324" s="225"/>
      <c r="NVT2324" s="225"/>
      <c r="NVU2324" s="225"/>
      <c r="NVV2324" s="225"/>
      <c r="NVW2324" s="225"/>
      <c r="NVX2324" s="225"/>
      <c r="NVY2324" s="225"/>
      <c r="NVZ2324" s="225"/>
      <c r="NWA2324" s="225"/>
      <c r="NWB2324" s="225"/>
      <c r="NWC2324" s="225"/>
      <c r="NWD2324" s="225"/>
      <c r="NWE2324" s="225"/>
      <c r="NWF2324" s="225"/>
      <c r="NWG2324" s="225"/>
      <c r="NWH2324" s="225"/>
      <c r="NWI2324" s="225"/>
      <c r="NWJ2324" s="225"/>
      <c r="NWK2324" s="225"/>
      <c r="NWL2324" s="225"/>
      <c r="NWM2324" s="225"/>
      <c r="NWN2324" s="225"/>
      <c r="NWO2324" s="225"/>
      <c r="NWP2324" s="225"/>
      <c r="NWQ2324" s="225"/>
      <c r="NWR2324" s="225"/>
      <c r="NWS2324" s="225"/>
      <c r="NWT2324" s="225"/>
      <c r="NWU2324" s="225"/>
      <c r="NWV2324" s="225"/>
      <c r="NWW2324" s="225"/>
      <c r="NWX2324" s="225"/>
      <c r="NWY2324" s="225"/>
      <c r="NWZ2324" s="225"/>
      <c r="NXA2324" s="225"/>
      <c r="NXB2324" s="225"/>
      <c r="NXC2324" s="225"/>
      <c r="NXD2324" s="225"/>
      <c r="NXE2324" s="225"/>
      <c r="NXF2324" s="225"/>
      <c r="NXG2324" s="225"/>
      <c r="NXH2324" s="225"/>
      <c r="NXI2324" s="225"/>
      <c r="NXJ2324" s="225"/>
      <c r="NXK2324" s="225"/>
      <c r="NXL2324" s="225"/>
      <c r="NXM2324" s="225"/>
      <c r="NXN2324" s="225"/>
      <c r="NXO2324" s="225"/>
      <c r="NXP2324" s="225"/>
      <c r="NXQ2324" s="225"/>
      <c r="NXR2324" s="225"/>
      <c r="NXS2324" s="225"/>
      <c r="NXT2324" s="225"/>
      <c r="NXU2324" s="225"/>
      <c r="NXV2324" s="225"/>
      <c r="NXW2324" s="225"/>
      <c r="NXX2324" s="225"/>
      <c r="NXY2324" s="225"/>
      <c r="NXZ2324" s="225"/>
      <c r="NYA2324" s="225"/>
      <c r="NYB2324" s="225"/>
      <c r="NYC2324" s="225"/>
      <c r="NYD2324" s="225"/>
      <c r="NYE2324" s="225"/>
      <c r="NYF2324" s="225"/>
      <c r="NYG2324" s="225"/>
      <c r="NYH2324" s="225"/>
      <c r="NYI2324" s="225"/>
      <c r="NYJ2324" s="225"/>
      <c r="NYK2324" s="225"/>
      <c r="NYL2324" s="225"/>
      <c r="NYM2324" s="225"/>
      <c r="NYN2324" s="225"/>
      <c r="NYO2324" s="225"/>
      <c r="NYP2324" s="225"/>
      <c r="NYQ2324" s="225"/>
      <c r="NYR2324" s="225"/>
      <c r="NYS2324" s="225"/>
      <c r="NYT2324" s="225"/>
      <c r="NYU2324" s="225"/>
      <c r="NYV2324" s="225"/>
      <c r="NYW2324" s="225"/>
      <c r="NYX2324" s="225"/>
      <c r="NYY2324" s="225"/>
      <c r="NYZ2324" s="225"/>
      <c r="NZA2324" s="225"/>
      <c r="NZB2324" s="225"/>
      <c r="NZC2324" s="225"/>
      <c r="NZD2324" s="225"/>
      <c r="NZE2324" s="225"/>
      <c r="NZF2324" s="225"/>
      <c r="NZG2324" s="225"/>
      <c r="NZH2324" s="225"/>
      <c r="NZI2324" s="225"/>
      <c r="NZJ2324" s="225"/>
      <c r="NZK2324" s="225"/>
      <c r="NZL2324" s="225"/>
      <c r="NZM2324" s="225"/>
      <c r="NZN2324" s="225"/>
      <c r="NZO2324" s="225"/>
      <c r="NZP2324" s="225"/>
      <c r="NZQ2324" s="225"/>
      <c r="NZR2324" s="225"/>
      <c r="NZS2324" s="225"/>
      <c r="NZT2324" s="225"/>
      <c r="NZU2324" s="225"/>
      <c r="NZV2324" s="225"/>
      <c r="NZW2324" s="225"/>
      <c r="NZX2324" s="225"/>
      <c r="NZY2324" s="225"/>
      <c r="NZZ2324" s="225"/>
      <c r="OAA2324" s="225"/>
      <c r="OAB2324" s="225"/>
      <c r="OAC2324" s="225"/>
      <c r="OAD2324" s="225"/>
      <c r="OAE2324" s="225"/>
      <c r="OAF2324" s="225"/>
      <c r="OAG2324" s="225"/>
      <c r="OAH2324" s="225"/>
      <c r="OAI2324" s="225"/>
      <c r="OAJ2324" s="225"/>
      <c r="OAK2324" s="225"/>
      <c r="OAL2324" s="225"/>
      <c r="OAM2324" s="225"/>
      <c r="OAN2324" s="225"/>
      <c r="OAO2324" s="225"/>
      <c r="OAP2324" s="225"/>
      <c r="OAQ2324" s="225"/>
      <c r="OAR2324" s="225"/>
      <c r="OAS2324" s="225"/>
      <c r="OAT2324" s="225"/>
      <c r="OAU2324" s="225"/>
      <c r="OAV2324" s="225"/>
      <c r="OAW2324" s="225"/>
      <c r="OAX2324" s="225"/>
      <c r="OAY2324" s="225"/>
      <c r="OAZ2324" s="225"/>
      <c r="OBA2324" s="225"/>
      <c r="OBB2324" s="225"/>
      <c r="OBC2324" s="225"/>
      <c r="OBD2324" s="225"/>
      <c r="OBE2324" s="225"/>
      <c r="OBF2324" s="225"/>
      <c r="OBG2324" s="225"/>
      <c r="OBH2324" s="225"/>
      <c r="OBI2324" s="225"/>
      <c r="OBJ2324" s="225"/>
      <c r="OBK2324" s="225"/>
      <c r="OBL2324" s="225"/>
      <c r="OBM2324" s="225"/>
      <c r="OBN2324" s="225"/>
      <c r="OBO2324" s="225"/>
      <c r="OBP2324" s="225"/>
      <c r="OBQ2324" s="225"/>
      <c r="OBR2324" s="225"/>
      <c r="OBS2324" s="225"/>
      <c r="OBT2324" s="225"/>
      <c r="OBU2324" s="225"/>
      <c r="OBV2324" s="225"/>
      <c r="OBW2324" s="225"/>
      <c r="OBX2324" s="225"/>
      <c r="OBY2324" s="225"/>
      <c r="OBZ2324" s="225"/>
      <c r="OCA2324" s="225"/>
      <c r="OCB2324" s="225"/>
      <c r="OCC2324" s="225"/>
      <c r="OCD2324" s="225"/>
      <c r="OCE2324" s="225"/>
      <c r="OCF2324" s="225"/>
      <c r="OCG2324" s="225"/>
      <c r="OCH2324" s="225"/>
      <c r="OCI2324" s="225"/>
      <c r="OCJ2324" s="225"/>
      <c r="OCK2324" s="225"/>
      <c r="OCL2324" s="225"/>
      <c r="OCM2324" s="225"/>
      <c r="OCN2324" s="225"/>
      <c r="OCO2324" s="225"/>
      <c r="OCP2324" s="225"/>
      <c r="OCQ2324" s="225"/>
      <c r="OCR2324" s="225"/>
      <c r="OCS2324" s="225"/>
      <c r="OCT2324" s="225"/>
      <c r="OCU2324" s="225"/>
      <c r="OCV2324" s="225"/>
      <c r="OCW2324" s="225"/>
      <c r="OCX2324" s="225"/>
      <c r="OCY2324" s="225"/>
      <c r="OCZ2324" s="225"/>
      <c r="ODA2324" s="225"/>
      <c r="ODB2324" s="225"/>
      <c r="ODC2324" s="225"/>
      <c r="ODD2324" s="225"/>
      <c r="ODE2324" s="225"/>
      <c r="ODF2324" s="225"/>
      <c r="ODG2324" s="225"/>
      <c r="ODH2324" s="225"/>
      <c r="ODI2324" s="225"/>
      <c r="ODJ2324" s="225"/>
      <c r="ODK2324" s="225"/>
      <c r="ODL2324" s="225"/>
      <c r="ODM2324" s="225"/>
      <c r="ODN2324" s="225"/>
      <c r="ODO2324" s="225"/>
      <c r="ODP2324" s="225"/>
      <c r="ODQ2324" s="225"/>
      <c r="ODR2324" s="225"/>
      <c r="ODS2324" s="225"/>
      <c r="ODT2324" s="225"/>
      <c r="ODU2324" s="225"/>
      <c r="ODV2324" s="225"/>
      <c r="ODW2324" s="225"/>
      <c r="ODX2324" s="225"/>
      <c r="ODY2324" s="225"/>
      <c r="ODZ2324" s="225"/>
      <c r="OEA2324" s="225"/>
      <c r="OEB2324" s="225"/>
      <c r="OEC2324" s="225"/>
      <c r="OED2324" s="225"/>
      <c r="OEE2324" s="225"/>
      <c r="OEF2324" s="225"/>
      <c r="OEG2324" s="225"/>
      <c r="OEH2324" s="225"/>
      <c r="OEI2324" s="225"/>
      <c r="OEJ2324" s="225"/>
      <c r="OEK2324" s="225"/>
      <c r="OEL2324" s="225"/>
      <c r="OEM2324" s="225"/>
      <c r="OEN2324" s="225"/>
      <c r="OEO2324" s="225"/>
      <c r="OEP2324" s="225"/>
      <c r="OEQ2324" s="225"/>
      <c r="OER2324" s="225"/>
      <c r="OES2324" s="225"/>
      <c r="OET2324" s="225"/>
      <c r="OEU2324" s="225"/>
      <c r="OEV2324" s="225"/>
      <c r="OEW2324" s="225"/>
      <c r="OEX2324" s="225"/>
      <c r="OEY2324" s="225"/>
      <c r="OEZ2324" s="225"/>
      <c r="OFA2324" s="225"/>
      <c r="OFB2324" s="225"/>
      <c r="OFC2324" s="225"/>
      <c r="OFD2324" s="225"/>
      <c r="OFE2324" s="225"/>
      <c r="OFF2324" s="225"/>
      <c r="OFG2324" s="225"/>
      <c r="OFH2324" s="225"/>
      <c r="OFI2324" s="225"/>
      <c r="OFJ2324" s="225"/>
      <c r="OFK2324" s="225"/>
      <c r="OFL2324" s="225"/>
      <c r="OFM2324" s="225"/>
      <c r="OFN2324" s="225"/>
      <c r="OFO2324" s="225"/>
      <c r="OFP2324" s="225"/>
      <c r="OFQ2324" s="225"/>
      <c r="OFR2324" s="225"/>
      <c r="OFS2324" s="225"/>
      <c r="OFT2324" s="225"/>
      <c r="OFU2324" s="225"/>
      <c r="OFV2324" s="225"/>
      <c r="OFW2324" s="225"/>
      <c r="OFX2324" s="225"/>
      <c r="OFY2324" s="225"/>
      <c r="OFZ2324" s="225"/>
      <c r="OGA2324" s="225"/>
      <c r="OGB2324" s="225"/>
      <c r="OGC2324" s="225"/>
      <c r="OGD2324" s="225"/>
      <c r="OGE2324" s="225"/>
      <c r="OGF2324" s="225"/>
      <c r="OGG2324" s="225"/>
      <c r="OGH2324" s="225"/>
      <c r="OGI2324" s="225"/>
      <c r="OGJ2324" s="225"/>
      <c r="OGK2324" s="225"/>
      <c r="OGL2324" s="225"/>
      <c r="OGM2324" s="225"/>
      <c r="OGN2324" s="225"/>
      <c r="OGO2324" s="225"/>
      <c r="OGP2324" s="225"/>
      <c r="OGQ2324" s="225"/>
      <c r="OGR2324" s="225"/>
      <c r="OGS2324" s="225"/>
      <c r="OGT2324" s="225"/>
      <c r="OGU2324" s="225"/>
      <c r="OGV2324" s="225"/>
      <c r="OGW2324" s="225"/>
      <c r="OGX2324" s="225"/>
      <c r="OGY2324" s="225"/>
      <c r="OGZ2324" s="225"/>
      <c r="OHA2324" s="225"/>
      <c r="OHB2324" s="225"/>
      <c r="OHC2324" s="225"/>
      <c r="OHD2324" s="225"/>
      <c r="OHE2324" s="225"/>
      <c r="OHF2324" s="225"/>
      <c r="OHG2324" s="225"/>
      <c r="OHH2324" s="225"/>
      <c r="OHI2324" s="225"/>
      <c r="OHJ2324" s="225"/>
      <c r="OHK2324" s="225"/>
      <c r="OHL2324" s="225"/>
      <c r="OHM2324" s="225"/>
      <c r="OHN2324" s="225"/>
      <c r="OHO2324" s="225"/>
      <c r="OHP2324" s="225"/>
      <c r="OHQ2324" s="225"/>
      <c r="OHR2324" s="225"/>
      <c r="OHS2324" s="225"/>
      <c r="OHT2324" s="225"/>
      <c r="OHU2324" s="225"/>
      <c r="OHV2324" s="225"/>
      <c r="OHW2324" s="225"/>
      <c r="OHX2324" s="225"/>
      <c r="OHY2324" s="225"/>
      <c r="OHZ2324" s="225"/>
      <c r="OIA2324" s="225"/>
      <c r="OIB2324" s="225"/>
      <c r="OIC2324" s="225"/>
      <c r="OID2324" s="225"/>
      <c r="OIE2324" s="225"/>
      <c r="OIF2324" s="225"/>
      <c r="OIG2324" s="225"/>
      <c r="OIH2324" s="225"/>
      <c r="OII2324" s="225"/>
      <c r="OIJ2324" s="225"/>
      <c r="OIK2324" s="225"/>
      <c r="OIL2324" s="225"/>
      <c r="OIM2324" s="225"/>
      <c r="OIN2324" s="225"/>
      <c r="OIO2324" s="225"/>
      <c r="OIP2324" s="225"/>
      <c r="OIQ2324" s="225"/>
      <c r="OIR2324" s="225"/>
      <c r="OIS2324" s="225"/>
      <c r="OIT2324" s="225"/>
      <c r="OIU2324" s="225"/>
      <c r="OIV2324" s="225"/>
      <c r="OIW2324" s="225"/>
      <c r="OIX2324" s="225"/>
      <c r="OIY2324" s="225"/>
      <c r="OIZ2324" s="225"/>
      <c r="OJA2324" s="225"/>
      <c r="OJB2324" s="225"/>
      <c r="OJC2324" s="225"/>
      <c r="OJD2324" s="225"/>
      <c r="OJE2324" s="225"/>
      <c r="OJF2324" s="225"/>
      <c r="OJG2324" s="225"/>
      <c r="OJH2324" s="225"/>
      <c r="OJI2324" s="225"/>
      <c r="OJJ2324" s="225"/>
      <c r="OJK2324" s="225"/>
      <c r="OJL2324" s="225"/>
      <c r="OJM2324" s="225"/>
      <c r="OJN2324" s="225"/>
      <c r="OJO2324" s="225"/>
      <c r="OJP2324" s="225"/>
      <c r="OJQ2324" s="225"/>
      <c r="OJR2324" s="225"/>
      <c r="OJS2324" s="225"/>
      <c r="OJT2324" s="225"/>
      <c r="OJU2324" s="225"/>
      <c r="OJV2324" s="225"/>
      <c r="OJW2324" s="225"/>
      <c r="OJX2324" s="225"/>
      <c r="OJY2324" s="225"/>
      <c r="OJZ2324" s="225"/>
      <c r="OKA2324" s="225"/>
      <c r="OKB2324" s="225"/>
      <c r="OKC2324" s="225"/>
      <c r="OKD2324" s="225"/>
      <c r="OKE2324" s="225"/>
      <c r="OKF2324" s="225"/>
      <c r="OKG2324" s="225"/>
      <c r="OKH2324" s="225"/>
      <c r="OKI2324" s="225"/>
      <c r="OKJ2324" s="225"/>
      <c r="OKK2324" s="225"/>
      <c r="OKL2324" s="225"/>
      <c r="OKM2324" s="225"/>
      <c r="OKN2324" s="225"/>
      <c r="OKO2324" s="225"/>
      <c r="OKP2324" s="225"/>
      <c r="OKQ2324" s="225"/>
      <c r="OKR2324" s="225"/>
      <c r="OKS2324" s="225"/>
      <c r="OKT2324" s="225"/>
      <c r="OKU2324" s="225"/>
      <c r="OKV2324" s="225"/>
      <c r="OKW2324" s="225"/>
      <c r="OKX2324" s="225"/>
      <c r="OKY2324" s="225"/>
      <c r="OKZ2324" s="225"/>
      <c r="OLA2324" s="225"/>
      <c r="OLB2324" s="225"/>
      <c r="OLC2324" s="225"/>
      <c r="OLD2324" s="225"/>
      <c r="OLE2324" s="225"/>
      <c r="OLF2324" s="225"/>
      <c r="OLG2324" s="225"/>
      <c r="OLH2324" s="225"/>
      <c r="OLI2324" s="225"/>
      <c r="OLJ2324" s="225"/>
      <c r="OLK2324" s="225"/>
      <c r="OLL2324" s="225"/>
      <c r="OLM2324" s="225"/>
      <c r="OLN2324" s="225"/>
      <c r="OLO2324" s="225"/>
      <c r="OLP2324" s="225"/>
      <c r="OLQ2324" s="225"/>
      <c r="OLR2324" s="225"/>
      <c r="OLS2324" s="225"/>
      <c r="OLT2324" s="225"/>
      <c r="OLU2324" s="225"/>
      <c r="OLV2324" s="225"/>
      <c r="OLW2324" s="225"/>
      <c r="OLX2324" s="225"/>
      <c r="OLY2324" s="225"/>
      <c r="OLZ2324" s="225"/>
      <c r="OMA2324" s="225"/>
      <c r="OMB2324" s="225"/>
      <c r="OMC2324" s="225"/>
      <c r="OMD2324" s="225"/>
      <c r="OME2324" s="225"/>
      <c r="OMF2324" s="225"/>
      <c r="OMG2324" s="225"/>
      <c r="OMH2324" s="225"/>
      <c r="OMI2324" s="225"/>
      <c r="OMJ2324" s="225"/>
      <c r="OMK2324" s="225"/>
      <c r="OML2324" s="225"/>
      <c r="OMM2324" s="225"/>
      <c r="OMN2324" s="225"/>
      <c r="OMO2324" s="225"/>
      <c r="OMP2324" s="225"/>
      <c r="OMQ2324" s="225"/>
      <c r="OMR2324" s="225"/>
      <c r="OMS2324" s="225"/>
      <c r="OMT2324" s="225"/>
      <c r="OMU2324" s="225"/>
      <c r="OMV2324" s="225"/>
      <c r="OMW2324" s="225"/>
      <c r="OMX2324" s="225"/>
      <c r="OMY2324" s="225"/>
      <c r="OMZ2324" s="225"/>
      <c r="ONA2324" s="225"/>
      <c r="ONB2324" s="225"/>
      <c r="ONC2324" s="225"/>
      <c r="OND2324" s="225"/>
      <c r="ONE2324" s="225"/>
      <c r="ONF2324" s="225"/>
      <c r="ONG2324" s="225"/>
      <c r="ONH2324" s="225"/>
      <c r="ONI2324" s="225"/>
      <c r="ONJ2324" s="225"/>
      <c r="ONK2324" s="225"/>
      <c r="ONL2324" s="225"/>
      <c r="ONM2324" s="225"/>
      <c r="ONN2324" s="225"/>
      <c r="ONO2324" s="225"/>
      <c r="ONP2324" s="225"/>
      <c r="ONQ2324" s="225"/>
      <c r="ONR2324" s="225"/>
      <c r="ONS2324" s="225"/>
      <c r="ONT2324" s="225"/>
      <c r="ONU2324" s="225"/>
      <c r="ONV2324" s="225"/>
      <c r="ONW2324" s="225"/>
      <c r="ONX2324" s="225"/>
      <c r="ONY2324" s="225"/>
      <c r="ONZ2324" s="225"/>
      <c r="OOA2324" s="225"/>
      <c r="OOB2324" s="225"/>
      <c r="OOC2324" s="225"/>
      <c r="OOD2324" s="225"/>
      <c r="OOE2324" s="225"/>
      <c r="OOF2324" s="225"/>
      <c r="OOG2324" s="225"/>
      <c r="OOH2324" s="225"/>
      <c r="OOI2324" s="225"/>
      <c r="OOJ2324" s="225"/>
      <c r="OOK2324" s="225"/>
      <c r="OOL2324" s="225"/>
      <c r="OOM2324" s="225"/>
      <c r="OON2324" s="225"/>
      <c r="OOO2324" s="225"/>
      <c r="OOP2324" s="225"/>
      <c r="OOQ2324" s="225"/>
      <c r="OOR2324" s="225"/>
      <c r="OOS2324" s="225"/>
      <c r="OOT2324" s="225"/>
      <c r="OOU2324" s="225"/>
      <c r="OOV2324" s="225"/>
      <c r="OOW2324" s="225"/>
      <c r="OOX2324" s="225"/>
      <c r="OOY2324" s="225"/>
      <c r="OOZ2324" s="225"/>
      <c r="OPA2324" s="225"/>
      <c r="OPB2324" s="225"/>
      <c r="OPC2324" s="225"/>
      <c r="OPD2324" s="225"/>
      <c r="OPE2324" s="225"/>
      <c r="OPF2324" s="225"/>
      <c r="OPG2324" s="225"/>
      <c r="OPH2324" s="225"/>
      <c r="OPI2324" s="225"/>
      <c r="OPJ2324" s="225"/>
      <c r="OPK2324" s="225"/>
      <c r="OPL2324" s="225"/>
      <c r="OPM2324" s="225"/>
      <c r="OPN2324" s="225"/>
      <c r="OPO2324" s="225"/>
      <c r="OPP2324" s="225"/>
      <c r="OPQ2324" s="225"/>
      <c r="OPR2324" s="225"/>
      <c r="OPS2324" s="225"/>
      <c r="OPT2324" s="225"/>
      <c r="OPU2324" s="225"/>
      <c r="OPV2324" s="225"/>
      <c r="OPW2324" s="225"/>
      <c r="OPX2324" s="225"/>
      <c r="OPY2324" s="225"/>
      <c r="OPZ2324" s="225"/>
      <c r="OQA2324" s="225"/>
      <c r="OQB2324" s="225"/>
      <c r="OQC2324" s="225"/>
      <c r="OQD2324" s="225"/>
      <c r="OQE2324" s="225"/>
      <c r="OQF2324" s="225"/>
      <c r="OQG2324" s="225"/>
      <c r="OQH2324" s="225"/>
      <c r="OQI2324" s="225"/>
      <c r="OQJ2324" s="225"/>
      <c r="OQK2324" s="225"/>
      <c r="OQL2324" s="225"/>
      <c r="OQM2324" s="225"/>
      <c r="OQN2324" s="225"/>
      <c r="OQO2324" s="225"/>
      <c r="OQP2324" s="225"/>
      <c r="OQQ2324" s="225"/>
      <c r="OQR2324" s="225"/>
      <c r="OQS2324" s="225"/>
      <c r="OQT2324" s="225"/>
      <c r="OQU2324" s="225"/>
      <c r="OQV2324" s="225"/>
      <c r="OQW2324" s="225"/>
      <c r="OQX2324" s="225"/>
      <c r="OQY2324" s="225"/>
      <c r="OQZ2324" s="225"/>
      <c r="ORA2324" s="225"/>
      <c r="ORB2324" s="225"/>
      <c r="ORC2324" s="225"/>
      <c r="ORD2324" s="225"/>
      <c r="ORE2324" s="225"/>
      <c r="ORF2324" s="225"/>
      <c r="ORG2324" s="225"/>
      <c r="ORH2324" s="225"/>
      <c r="ORI2324" s="225"/>
      <c r="ORJ2324" s="225"/>
      <c r="ORK2324" s="225"/>
      <c r="ORL2324" s="225"/>
      <c r="ORM2324" s="225"/>
      <c r="ORN2324" s="225"/>
      <c r="ORO2324" s="225"/>
      <c r="ORP2324" s="225"/>
      <c r="ORQ2324" s="225"/>
      <c r="ORR2324" s="225"/>
      <c r="ORS2324" s="225"/>
      <c r="ORT2324" s="225"/>
      <c r="ORU2324" s="225"/>
      <c r="ORV2324" s="225"/>
      <c r="ORW2324" s="225"/>
      <c r="ORX2324" s="225"/>
      <c r="ORY2324" s="225"/>
      <c r="ORZ2324" s="225"/>
      <c r="OSA2324" s="225"/>
      <c r="OSB2324" s="225"/>
      <c r="OSC2324" s="225"/>
      <c r="OSD2324" s="225"/>
      <c r="OSE2324" s="225"/>
      <c r="OSF2324" s="225"/>
      <c r="OSG2324" s="225"/>
      <c r="OSH2324" s="225"/>
      <c r="OSI2324" s="225"/>
      <c r="OSJ2324" s="225"/>
      <c r="OSK2324" s="225"/>
      <c r="OSL2324" s="225"/>
      <c r="OSM2324" s="225"/>
      <c r="OSN2324" s="225"/>
      <c r="OSO2324" s="225"/>
      <c r="OSP2324" s="225"/>
      <c r="OSQ2324" s="225"/>
      <c r="OSR2324" s="225"/>
      <c r="OSS2324" s="225"/>
      <c r="OST2324" s="225"/>
      <c r="OSU2324" s="225"/>
      <c r="OSV2324" s="225"/>
      <c r="OSW2324" s="225"/>
      <c r="OSX2324" s="225"/>
      <c r="OSY2324" s="225"/>
      <c r="OSZ2324" s="225"/>
      <c r="OTA2324" s="225"/>
      <c r="OTB2324" s="225"/>
      <c r="OTC2324" s="225"/>
      <c r="OTD2324" s="225"/>
      <c r="OTE2324" s="225"/>
      <c r="OTF2324" s="225"/>
      <c r="OTG2324" s="225"/>
      <c r="OTH2324" s="225"/>
      <c r="OTI2324" s="225"/>
      <c r="OTJ2324" s="225"/>
      <c r="OTK2324" s="225"/>
      <c r="OTL2324" s="225"/>
      <c r="OTM2324" s="225"/>
      <c r="OTN2324" s="225"/>
      <c r="OTO2324" s="225"/>
      <c r="OTP2324" s="225"/>
      <c r="OTQ2324" s="225"/>
      <c r="OTR2324" s="225"/>
      <c r="OTS2324" s="225"/>
      <c r="OTT2324" s="225"/>
      <c r="OTU2324" s="225"/>
      <c r="OTV2324" s="225"/>
      <c r="OTW2324" s="225"/>
      <c r="OTX2324" s="225"/>
      <c r="OTY2324" s="225"/>
      <c r="OTZ2324" s="225"/>
      <c r="OUA2324" s="225"/>
      <c r="OUB2324" s="225"/>
      <c r="OUC2324" s="225"/>
      <c r="OUD2324" s="225"/>
      <c r="OUE2324" s="225"/>
      <c r="OUF2324" s="225"/>
      <c r="OUG2324" s="225"/>
      <c r="OUH2324" s="225"/>
      <c r="OUI2324" s="225"/>
      <c r="OUJ2324" s="225"/>
      <c r="OUK2324" s="225"/>
      <c r="OUL2324" s="225"/>
      <c r="OUM2324" s="225"/>
      <c r="OUN2324" s="225"/>
      <c r="OUO2324" s="225"/>
      <c r="OUP2324" s="225"/>
      <c r="OUQ2324" s="225"/>
      <c r="OUR2324" s="225"/>
      <c r="OUS2324" s="225"/>
      <c r="OUT2324" s="225"/>
      <c r="OUU2324" s="225"/>
      <c r="OUV2324" s="225"/>
      <c r="OUW2324" s="225"/>
      <c r="OUX2324" s="225"/>
      <c r="OUY2324" s="225"/>
      <c r="OUZ2324" s="225"/>
      <c r="OVA2324" s="225"/>
      <c r="OVB2324" s="225"/>
      <c r="OVC2324" s="225"/>
      <c r="OVD2324" s="225"/>
      <c r="OVE2324" s="225"/>
      <c r="OVF2324" s="225"/>
      <c r="OVG2324" s="225"/>
      <c r="OVH2324" s="225"/>
      <c r="OVI2324" s="225"/>
      <c r="OVJ2324" s="225"/>
      <c r="OVK2324" s="225"/>
      <c r="OVL2324" s="225"/>
      <c r="OVM2324" s="225"/>
      <c r="OVN2324" s="225"/>
      <c r="OVO2324" s="225"/>
      <c r="OVP2324" s="225"/>
      <c r="OVQ2324" s="225"/>
      <c r="OVR2324" s="225"/>
      <c r="OVS2324" s="225"/>
      <c r="OVT2324" s="225"/>
      <c r="OVU2324" s="225"/>
      <c r="OVV2324" s="225"/>
      <c r="OVW2324" s="225"/>
      <c r="OVX2324" s="225"/>
      <c r="OVY2324" s="225"/>
      <c r="OVZ2324" s="225"/>
      <c r="OWA2324" s="225"/>
      <c r="OWB2324" s="225"/>
      <c r="OWC2324" s="225"/>
      <c r="OWD2324" s="225"/>
      <c r="OWE2324" s="225"/>
      <c r="OWF2324" s="225"/>
      <c r="OWG2324" s="225"/>
      <c r="OWH2324" s="225"/>
      <c r="OWI2324" s="225"/>
      <c r="OWJ2324" s="225"/>
      <c r="OWK2324" s="225"/>
      <c r="OWL2324" s="225"/>
      <c r="OWM2324" s="225"/>
      <c r="OWN2324" s="225"/>
      <c r="OWO2324" s="225"/>
      <c r="OWP2324" s="225"/>
      <c r="OWQ2324" s="225"/>
      <c r="OWR2324" s="225"/>
      <c r="OWS2324" s="225"/>
      <c r="OWT2324" s="225"/>
      <c r="OWU2324" s="225"/>
      <c r="OWV2324" s="225"/>
      <c r="OWW2324" s="225"/>
      <c r="OWX2324" s="225"/>
      <c r="OWY2324" s="225"/>
      <c r="OWZ2324" s="225"/>
      <c r="OXA2324" s="225"/>
      <c r="OXB2324" s="225"/>
      <c r="OXC2324" s="225"/>
      <c r="OXD2324" s="225"/>
      <c r="OXE2324" s="225"/>
      <c r="OXF2324" s="225"/>
      <c r="OXG2324" s="225"/>
      <c r="OXH2324" s="225"/>
      <c r="OXI2324" s="225"/>
      <c r="OXJ2324" s="225"/>
      <c r="OXK2324" s="225"/>
      <c r="OXL2324" s="225"/>
      <c r="OXM2324" s="225"/>
      <c r="OXN2324" s="225"/>
      <c r="OXO2324" s="225"/>
      <c r="OXP2324" s="225"/>
      <c r="OXQ2324" s="225"/>
      <c r="OXR2324" s="225"/>
      <c r="OXS2324" s="225"/>
      <c r="OXT2324" s="225"/>
      <c r="OXU2324" s="225"/>
      <c r="OXV2324" s="225"/>
      <c r="OXW2324" s="225"/>
      <c r="OXX2324" s="225"/>
      <c r="OXY2324" s="225"/>
      <c r="OXZ2324" s="225"/>
      <c r="OYA2324" s="225"/>
      <c r="OYB2324" s="225"/>
      <c r="OYC2324" s="225"/>
      <c r="OYD2324" s="225"/>
      <c r="OYE2324" s="225"/>
      <c r="OYF2324" s="225"/>
      <c r="OYG2324" s="225"/>
      <c r="OYH2324" s="225"/>
      <c r="OYI2324" s="225"/>
      <c r="OYJ2324" s="225"/>
      <c r="OYK2324" s="225"/>
      <c r="OYL2324" s="225"/>
      <c r="OYM2324" s="225"/>
      <c r="OYN2324" s="225"/>
      <c r="OYO2324" s="225"/>
      <c r="OYP2324" s="225"/>
      <c r="OYQ2324" s="225"/>
      <c r="OYR2324" s="225"/>
      <c r="OYS2324" s="225"/>
      <c r="OYT2324" s="225"/>
      <c r="OYU2324" s="225"/>
      <c r="OYV2324" s="225"/>
      <c r="OYW2324" s="225"/>
      <c r="OYX2324" s="225"/>
      <c r="OYY2324" s="225"/>
      <c r="OYZ2324" s="225"/>
      <c r="OZA2324" s="225"/>
      <c r="OZB2324" s="225"/>
      <c r="OZC2324" s="225"/>
      <c r="OZD2324" s="225"/>
      <c r="OZE2324" s="225"/>
      <c r="OZF2324" s="225"/>
      <c r="OZG2324" s="225"/>
      <c r="OZH2324" s="225"/>
      <c r="OZI2324" s="225"/>
      <c r="OZJ2324" s="225"/>
      <c r="OZK2324" s="225"/>
      <c r="OZL2324" s="225"/>
      <c r="OZM2324" s="225"/>
      <c r="OZN2324" s="225"/>
      <c r="OZO2324" s="225"/>
      <c r="OZP2324" s="225"/>
      <c r="OZQ2324" s="225"/>
      <c r="OZR2324" s="225"/>
      <c r="OZS2324" s="225"/>
      <c r="OZT2324" s="225"/>
      <c r="OZU2324" s="225"/>
      <c r="OZV2324" s="225"/>
      <c r="OZW2324" s="225"/>
      <c r="OZX2324" s="225"/>
      <c r="OZY2324" s="225"/>
      <c r="OZZ2324" s="225"/>
      <c r="PAA2324" s="225"/>
      <c r="PAB2324" s="225"/>
      <c r="PAC2324" s="225"/>
      <c r="PAD2324" s="225"/>
      <c r="PAE2324" s="225"/>
      <c r="PAF2324" s="225"/>
      <c r="PAG2324" s="225"/>
      <c r="PAH2324" s="225"/>
      <c r="PAI2324" s="225"/>
      <c r="PAJ2324" s="225"/>
      <c r="PAK2324" s="225"/>
      <c r="PAL2324" s="225"/>
      <c r="PAM2324" s="225"/>
      <c r="PAN2324" s="225"/>
      <c r="PAO2324" s="225"/>
      <c r="PAP2324" s="225"/>
      <c r="PAQ2324" s="225"/>
      <c r="PAR2324" s="225"/>
      <c r="PAS2324" s="225"/>
      <c r="PAT2324" s="225"/>
      <c r="PAU2324" s="225"/>
      <c r="PAV2324" s="225"/>
      <c r="PAW2324" s="225"/>
      <c r="PAX2324" s="225"/>
      <c r="PAY2324" s="225"/>
      <c r="PAZ2324" s="225"/>
      <c r="PBA2324" s="225"/>
      <c r="PBB2324" s="225"/>
      <c r="PBC2324" s="225"/>
      <c r="PBD2324" s="225"/>
      <c r="PBE2324" s="225"/>
      <c r="PBF2324" s="225"/>
      <c r="PBG2324" s="225"/>
      <c r="PBH2324" s="225"/>
      <c r="PBI2324" s="225"/>
      <c r="PBJ2324" s="225"/>
      <c r="PBK2324" s="225"/>
      <c r="PBL2324" s="225"/>
      <c r="PBM2324" s="225"/>
      <c r="PBN2324" s="225"/>
      <c r="PBO2324" s="225"/>
      <c r="PBP2324" s="225"/>
      <c r="PBQ2324" s="225"/>
      <c r="PBR2324" s="225"/>
      <c r="PBS2324" s="225"/>
      <c r="PBT2324" s="225"/>
      <c r="PBU2324" s="225"/>
      <c r="PBV2324" s="225"/>
      <c r="PBW2324" s="225"/>
      <c r="PBX2324" s="225"/>
      <c r="PBY2324" s="225"/>
      <c r="PBZ2324" s="225"/>
      <c r="PCA2324" s="225"/>
      <c r="PCB2324" s="225"/>
      <c r="PCC2324" s="225"/>
      <c r="PCD2324" s="225"/>
      <c r="PCE2324" s="225"/>
      <c r="PCF2324" s="225"/>
      <c r="PCG2324" s="225"/>
      <c r="PCH2324" s="225"/>
      <c r="PCI2324" s="225"/>
      <c r="PCJ2324" s="225"/>
      <c r="PCK2324" s="225"/>
      <c r="PCL2324" s="225"/>
      <c r="PCM2324" s="225"/>
      <c r="PCN2324" s="225"/>
      <c r="PCO2324" s="225"/>
      <c r="PCP2324" s="225"/>
      <c r="PCQ2324" s="225"/>
      <c r="PCR2324" s="225"/>
      <c r="PCS2324" s="225"/>
      <c r="PCT2324" s="225"/>
      <c r="PCU2324" s="225"/>
      <c r="PCV2324" s="225"/>
      <c r="PCW2324" s="225"/>
      <c r="PCX2324" s="225"/>
      <c r="PCY2324" s="225"/>
      <c r="PCZ2324" s="225"/>
      <c r="PDA2324" s="225"/>
      <c r="PDB2324" s="225"/>
      <c r="PDC2324" s="225"/>
      <c r="PDD2324" s="225"/>
      <c r="PDE2324" s="225"/>
      <c r="PDF2324" s="225"/>
      <c r="PDG2324" s="225"/>
      <c r="PDH2324" s="225"/>
      <c r="PDI2324" s="225"/>
      <c r="PDJ2324" s="225"/>
      <c r="PDK2324" s="225"/>
      <c r="PDL2324" s="225"/>
      <c r="PDM2324" s="225"/>
      <c r="PDN2324" s="225"/>
      <c r="PDO2324" s="225"/>
      <c r="PDP2324" s="225"/>
      <c r="PDQ2324" s="225"/>
      <c r="PDR2324" s="225"/>
      <c r="PDS2324" s="225"/>
      <c r="PDT2324" s="225"/>
      <c r="PDU2324" s="225"/>
      <c r="PDV2324" s="225"/>
      <c r="PDW2324" s="225"/>
      <c r="PDX2324" s="225"/>
      <c r="PDY2324" s="225"/>
      <c r="PDZ2324" s="225"/>
      <c r="PEA2324" s="225"/>
      <c r="PEB2324" s="225"/>
      <c r="PEC2324" s="225"/>
      <c r="PED2324" s="225"/>
      <c r="PEE2324" s="225"/>
      <c r="PEF2324" s="225"/>
      <c r="PEG2324" s="225"/>
      <c r="PEH2324" s="225"/>
      <c r="PEI2324" s="225"/>
      <c r="PEJ2324" s="225"/>
      <c r="PEK2324" s="225"/>
      <c r="PEL2324" s="225"/>
      <c r="PEM2324" s="225"/>
      <c r="PEN2324" s="225"/>
      <c r="PEO2324" s="225"/>
      <c r="PEP2324" s="225"/>
      <c r="PEQ2324" s="225"/>
      <c r="PER2324" s="225"/>
      <c r="PES2324" s="225"/>
      <c r="PET2324" s="225"/>
      <c r="PEU2324" s="225"/>
      <c r="PEV2324" s="225"/>
      <c r="PEW2324" s="225"/>
      <c r="PEX2324" s="225"/>
      <c r="PEY2324" s="225"/>
      <c r="PEZ2324" s="225"/>
      <c r="PFA2324" s="225"/>
      <c r="PFB2324" s="225"/>
      <c r="PFC2324" s="225"/>
      <c r="PFD2324" s="225"/>
      <c r="PFE2324" s="225"/>
      <c r="PFF2324" s="225"/>
      <c r="PFG2324" s="225"/>
      <c r="PFH2324" s="225"/>
      <c r="PFI2324" s="225"/>
      <c r="PFJ2324" s="225"/>
      <c r="PFK2324" s="225"/>
      <c r="PFL2324" s="225"/>
      <c r="PFM2324" s="225"/>
      <c r="PFN2324" s="225"/>
      <c r="PFO2324" s="225"/>
      <c r="PFP2324" s="225"/>
      <c r="PFQ2324" s="225"/>
      <c r="PFR2324" s="225"/>
      <c r="PFS2324" s="225"/>
      <c r="PFT2324" s="225"/>
      <c r="PFU2324" s="225"/>
      <c r="PFV2324" s="225"/>
      <c r="PFW2324" s="225"/>
      <c r="PFX2324" s="225"/>
      <c r="PFY2324" s="225"/>
      <c r="PFZ2324" s="225"/>
      <c r="PGA2324" s="225"/>
      <c r="PGB2324" s="225"/>
      <c r="PGC2324" s="225"/>
      <c r="PGD2324" s="225"/>
      <c r="PGE2324" s="225"/>
      <c r="PGF2324" s="225"/>
      <c r="PGG2324" s="225"/>
      <c r="PGH2324" s="225"/>
      <c r="PGI2324" s="225"/>
      <c r="PGJ2324" s="225"/>
      <c r="PGK2324" s="225"/>
      <c r="PGL2324" s="225"/>
      <c r="PGM2324" s="225"/>
      <c r="PGN2324" s="225"/>
      <c r="PGO2324" s="225"/>
      <c r="PGP2324" s="225"/>
      <c r="PGQ2324" s="225"/>
      <c r="PGR2324" s="225"/>
      <c r="PGS2324" s="225"/>
      <c r="PGT2324" s="225"/>
      <c r="PGU2324" s="225"/>
      <c r="PGV2324" s="225"/>
      <c r="PGW2324" s="225"/>
      <c r="PGX2324" s="225"/>
      <c r="PGY2324" s="225"/>
      <c r="PGZ2324" s="225"/>
      <c r="PHA2324" s="225"/>
      <c r="PHB2324" s="225"/>
      <c r="PHC2324" s="225"/>
      <c r="PHD2324" s="225"/>
      <c r="PHE2324" s="225"/>
      <c r="PHF2324" s="225"/>
      <c r="PHG2324" s="225"/>
      <c r="PHH2324" s="225"/>
      <c r="PHI2324" s="225"/>
      <c r="PHJ2324" s="225"/>
      <c r="PHK2324" s="225"/>
      <c r="PHL2324" s="225"/>
      <c r="PHM2324" s="225"/>
      <c r="PHN2324" s="225"/>
      <c r="PHO2324" s="225"/>
      <c r="PHP2324" s="225"/>
      <c r="PHQ2324" s="225"/>
      <c r="PHR2324" s="225"/>
      <c r="PHS2324" s="225"/>
      <c r="PHT2324" s="225"/>
      <c r="PHU2324" s="225"/>
      <c r="PHV2324" s="225"/>
      <c r="PHW2324" s="225"/>
      <c r="PHX2324" s="225"/>
      <c r="PHY2324" s="225"/>
      <c r="PHZ2324" s="225"/>
      <c r="PIA2324" s="225"/>
      <c r="PIB2324" s="225"/>
      <c r="PIC2324" s="225"/>
      <c r="PID2324" s="225"/>
      <c r="PIE2324" s="225"/>
      <c r="PIF2324" s="225"/>
      <c r="PIG2324" s="225"/>
      <c r="PIH2324" s="225"/>
      <c r="PII2324" s="225"/>
      <c r="PIJ2324" s="225"/>
      <c r="PIK2324" s="225"/>
      <c r="PIL2324" s="225"/>
      <c r="PIM2324" s="225"/>
      <c r="PIN2324" s="225"/>
      <c r="PIO2324" s="225"/>
      <c r="PIP2324" s="225"/>
      <c r="PIQ2324" s="225"/>
      <c r="PIR2324" s="225"/>
      <c r="PIS2324" s="225"/>
      <c r="PIT2324" s="225"/>
      <c r="PIU2324" s="225"/>
      <c r="PIV2324" s="225"/>
      <c r="PIW2324" s="225"/>
      <c r="PIX2324" s="225"/>
      <c r="PIY2324" s="225"/>
      <c r="PIZ2324" s="225"/>
      <c r="PJA2324" s="225"/>
      <c r="PJB2324" s="225"/>
      <c r="PJC2324" s="225"/>
      <c r="PJD2324" s="225"/>
      <c r="PJE2324" s="225"/>
      <c r="PJF2324" s="225"/>
      <c r="PJG2324" s="225"/>
      <c r="PJH2324" s="225"/>
      <c r="PJI2324" s="225"/>
      <c r="PJJ2324" s="225"/>
      <c r="PJK2324" s="225"/>
      <c r="PJL2324" s="225"/>
      <c r="PJM2324" s="225"/>
      <c r="PJN2324" s="225"/>
      <c r="PJO2324" s="225"/>
      <c r="PJP2324" s="225"/>
      <c r="PJQ2324" s="225"/>
      <c r="PJR2324" s="225"/>
      <c r="PJS2324" s="225"/>
      <c r="PJT2324" s="225"/>
      <c r="PJU2324" s="225"/>
      <c r="PJV2324" s="225"/>
      <c r="PJW2324" s="225"/>
      <c r="PJX2324" s="225"/>
      <c r="PJY2324" s="225"/>
      <c r="PJZ2324" s="225"/>
      <c r="PKA2324" s="225"/>
      <c r="PKB2324" s="225"/>
      <c r="PKC2324" s="225"/>
      <c r="PKD2324" s="225"/>
      <c r="PKE2324" s="225"/>
      <c r="PKF2324" s="225"/>
      <c r="PKG2324" s="225"/>
      <c r="PKH2324" s="225"/>
      <c r="PKI2324" s="225"/>
      <c r="PKJ2324" s="225"/>
      <c r="PKK2324" s="225"/>
      <c r="PKL2324" s="225"/>
      <c r="PKM2324" s="225"/>
      <c r="PKN2324" s="225"/>
      <c r="PKO2324" s="225"/>
      <c r="PKP2324" s="225"/>
      <c r="PKQ2324" s="225"/>
      <c r="PKR2324" s="225"/>
      <c r="PKS2324" s="225"/>
      <c r="PKT2324" s="225"/>
      <c r="PKU2324" s="225"/>
      <c r="PKV2324" s="225"/>
      <c r="PKW2324" s="225"/>
      <c r="PKX2324" s="225"/>
      <c r="PKY2324" s="225"/>
      <c r="PKZ2324" s="225"/>
      <c r="PLA2324" s="225"/>
      <c r="PLB2324" s="225"/>
      <c r="PLC2324" s="225"/>
      <c r="PLD2324" s="225"/>
      <c r="PLE2324" s="225"/>
      <c r="PLF2324" s="225"/>
      <c r="PLG2324" s="225"/>
      <c r="PLH2324" s="225"/>
      <c r="PLI2324" s="225"/>
      <c r="PLJ2324" s="225"/>
      <c r="PLK2324" s="225"/>
      <c r="PLL2324" s="225"/>
      <c r="PLM2324" s="225"/>
      <c r="PLN2324" s="225"/>
      <c r="PLO2324" s="225"/>
      <c r="PLP2324" s="225"/>
      <c r="PLQ2324" s="225"/>
      <c r="PLR2324" s="225"/>
      <c r="PLS2324" s="225"/>
      <c r="PLT2324" s="225"/>
      <c r="PLU2324" s="225"/>
      <c r="PLV2324" s="225"/>
      <c r="PLW2324" s="225"/>
      <c r="PLX2324" s="225"/>
      <c r="PLY2324" s="225"/>
      <c r="PLZ2324" s="225"/>
      <c r="PMA2324" s="225"/>
      <c r="PMB2324" s="225"/>
      <c r="PMC2324" s="225"/>
      <c r="PMD2324" s="225"/>
      <c r="PME2324" s="225"/>
      <c r="PMF2324" s="225"/>
      <c r="PMG2324" s="225"/>
      <c r="PMH2324" s="225"/>
      <c r="PMI2324" s="225"/>
      <c r="PMJ2324" s="225"/>
      <c r="PMK2324" s="225"/>
      <c r="PML2324" s="225"/>
      <c r="PMM2324" s="225"/>
      <c r="PMN2324" s="225"/>
      <c r="PMO2324" s="225"/>
      <c r="PMP2324" s="225"/>
      <c r="PMQ2324" s="225"/>
      <c r="PMR2324" s="225"/>
      <c r="PMS2324" s="225"/>
      <c r="PMT2324" s="225"/>
      <c r="PMU2324" s="225"/>
      <c r="PMV2324" s="225"/>
      <c r="PMW2324" s="225"/>
      <c r="PMX2324" s="225"/>
      <c r="PMY2324" s="225"/>
      <c r="PMZ2324" s="225"/>
      <c r="PNA2324" s="225"/>
      <c r="PNB2324" s="225"/>
      <c r="PNC2324" s="225"/>
      <c r="PND2324" s="225"/>
      <c r="PNE2324" s="225"/>
      <c r="PNF2324" s="225"/>
      <c r="PNG2324" s="225"/>
      <c r="PNH2324" s="225"/>
      <c r="PNI2324" s="225"/>
      <c r="PNJ2324" s="225"/>
      <c r="PNK2324" s="225"/>
      <c r="PNL2324" s="225"/>
      <c r="PNM2324" s="225"/>
      <c r="PNN2324" s="225"/>
      <c r="PNO2324" s="225"/>
      <c r="PNP2324" s="225"/>
      <c r="PNQ2324" s="225"/>
      <c r="PNR2324" s="225"/>
      <c r="PNS2324" s="225"/>
      <c r="PNT2324" s="225"/>
      <c r="PNU2324" s="225"/>
      <c r="PNV2324" s="225"/>
      <c r="PNW2324" s="225"/>
      <c r="PNX2324" s="225"/>
      <c r="PNY2324" s="225"/>
      <c r="PNZ2324" s="225"/>
      <c r="POA2324" s="225"/>
      <c r="POB2324" s="225"/>
      <c r="POC2324" s="225"/>
      <c r="POD2324" s="225"/>
      <c r="POE2324" s="225"/>
      <c r="POF2324" s="225"/>
      <c r="POG2324" s="225"/>
      <c r="POH2324" s="225"/>
      <c r="POI2324" s="225"/>
      <c r="POJ2324" s="225"/>
      <c r="POK2324" s="225"/>
      <c r="POL2324" s="225"/>
      <c r="POM2324" s="225"/>
      <c r="PON2324" s="225"/>
      <c r="POO2324" s="225"/>
      <c r="POP2324" s="225"/>
      <c r="POQ2324" s="225"/>
      <c r="POR2324" s="225"/>
      <c r="POS2324" s="225"/>
      <c r="POT2324" s="225"/>
      <c r="POU2324" s="225"/>
      <c r="POV2324" s="225"/>
      <c r="POW2324" s="225"/>
      <c r="POX2324" s="225"/>
      <c r="POY2324" s="225"/>
      <c r="POZ2324" s="225"/>
      <c r="PPA2324" s="225"/>
      <c r="PPB2324" s="225"/>
      <c r="PPC2324" s="225"/>
      <c r="PPD2324" s="225"/>
      <c r="PPE2324" s="225"/>
      <c r="PPF2324" s="225"/>
      <c r="PPG2324" s="225"/>
      <c r="PPH2324" s="225"/>
      <c r="PPI2324" s="225"/>
      <c r="PPJ2324" s="225"/>
      <c r="PPK2324" s="225"/>
      <c r="PPL2324" s="225"/>
      <c r="PPM2324" s="225"/>
      <c r="PPN2324" s="225"/>
      <c r="PPO2324" s="225"/>
      <c r="PPP2324" s="225"/>
      <c r="PPQ2324" s="225"/>
      <c r="PPR2324" s="225"/>
      <c r="PPS2324" s="225"/>
      <c r="PPT2324" s="225"/>
      <c r="PPU2324" s="225"/>
      <c r="PPV2324" s="225"/>
      <c r="PPW2324" s="225"/>
      <c r="PPX2324" s="225"/>
      <c r="PPY2324" s="225"/>
      <c r="PPZ2324" s="225"/>
      <c r="PQA2324" s="225"/>
      <c r="PQB2324" s="225"/>
      <c r="PQC2324" s="225"/>
      <c r="PQD2324" s="225"/>
      <c r="PQE2324" s="225"/>
      <c r="PQF2324" s="225"/>
      <c r="PQG2324" s="225"/>
      <c r="PQH2324" s="225"/>
      <c r="PQI2324" s="225"/>
      <c r="PQJ2324" s="225"/>
      <c r="PQK2324" s="225"/>
      <c r="PQL2324" s="225"/>
      <c r="PQM2324" s="225"/>
      <c r="PQN2324" s="225"/>
      <c r="PQO2324" s="225"/>
      <c r="PQP2324" s="225"/>
      <c r="PQQ2324" s="225"/>
      <c r="PQR2324" s="225"/>
      <c r="PQS2324" s="225"/>
      <c r="PQT2324" s="225"/>
      <c r="PQU2324" s="225"/>
      <c r="PQV2324" s="225"/>
      <c r="PQW2324" s="225"/>
      <c r="PQX2324" s="225"/>
      <c r="PQY2324" s="225"/>
      <c r="PQZ2324" s="225"/>
      <c r="PRA2324" s="225"/>
      <c r="PRB2324" s="225"/>
      <c r="PRC2324" s="225"/>
      <c r="PRD2324" s="225"/>
      <c r="PRE2324" s="225"/>
      <c r="PRF2324" s="225"/>
      <c r="PRG2324" s="225"/>
      <c r="PRH2324" s="225"/>
      <c r="PRI2324" s="225"/>
      <c r="PRJ2324" s="225"/>
      <c r="PRK2324" s="225"/>
      <c r="PRL2324" s="225"/>
      <c r="PRM2324" s="225"/>
      <c r="PRN2324" s="225"/>
      <c r="PRO2324" s="225"/>
      <c r="PRP2324" s="225"/>
      <c r="PRQ2324" s="225"/>
      <c r="PRR2324" s="225"/>
      <c r="PRS2324" s="225"/>
      <c r="PRT2324" s="225"/>
      <c r="PRU2324" s="225"/>
      <c r="PRV2324" s="225"/>
      <c r="PRW2324" s="225"/>
      <c r="PRX2324" s="225"/>
      <c r="PRY2324" s="225"/>
      <c r="PRZ2324" s="225"/>
      <c r="PSA2324" s="225"/>
      <c r="PSB2324" s="225"/>
      <c r="PSC2324" s="225"/>
      <c r="PSD2324" s="225"/>
      <c r="PSE2324" s="225"/>
      <c r="PSF2324" s="225"/>
      <c r="PSG2324" s="225"/>
      <c r="PSH2324" s="225"/>
      <c r="PSI2324" s="225"/>
      <c r="PSJ2324" s="225"/>
      <c r="PSK2324" s="225"/>
      <c r="PSL2324" s="225"/>
      <c r="PSM2324" s="225"/>
      <c r="PSN2324" s="225"/>
      <c r="PSO2324" s="225"/>
      <c r="PSP2324" s="225"/>
      <c r="PSQ2324" s="225"/>
      <c r="PSR2324" s="225"/>
      <c r="PSS2324" s="225"/>
      <c r="PST2324" s="225"/>
      <c r="PSU2324" s="225"/>
      <c r="PSV2324" s="225"/>
      <c r="PSW2324" s="225"/>
      <c r="PSX2324" s="225"/>
      <c r="PSY2324" s="225"/>
      <c r="PSZ2324" s="225"/>
      <c r="PTA2324" s="225"/>
      <c r="PTB2324" s="225"/>
      <c r="PTC2324" s="225"/>
      <c r="PTD2324" s="225"/>
      <c r="PTE2324" s="225"/>
      <c r="PTF2324" s="225"/>
      <c r="PTG2324" s="225"/>
      <c r="PTH2324" s="225"/>
      <c r="PTI2324" s="225"/>
      <c r="PTJ2324" s="225"/>
      <c r="PTK2324" s="225"/>
      <c r="PTL2324" s="225"/>
      <c r="PTM2324" s="225"/>
      <c r="PTN2324" s="225"/>
      <c r="PTO2324" s="225"/>
      <c r="PTP2324" s="225"/>
      <c r="PTQ2324" s="225"/>
      <c r="PTR2324" s="225"/>
      <c r="PTS2324" s="225"/>
      <c r="PTT2324" s="225"/>
      <c r="PTU2324" s="225"/>
      <c r="PTV2324" s="225"/>
      <c r="PTW2324" s="225"/>
      <c r="PTX2324" s="225"/>
      <c r="PTY2324" s="225"/>
      <c r="PTZ2324" s="225"/>
      <c r="PUA2324" s="225"/>
      <c r="PUB2324" s="225"/>
      <c r="PUC2324" s="225"/>
      <c r="PUD2324" s="225"/>
      <c r="PUE2324" s="225"/>
      <c r="PUF2324" s="225"/>
      <c r="PUG2324" s="225"/>
      <c r="PUH2324" s="225"/>
      <c r="PUI2324" s="225"/>
      <c r="PUJ2324" s="225"/>
      <c r="PUK2324" s="225"/>
      <c r="PUL2324" s="225"/>
      <c r="PUM2324" s="225"/>
      <c r="PUN2324" s="225"/>
      <c r="PUO2324" s="225"/>
      <c r="PUP2324" s="225"/>
      <c r="PUQ2324" s="225"/>
      <c r="PUR2324" s="225"/>
      <c r="PUS2324" s="225"/>
      <c r="PUT2324" s="225"/>
      <c r="PUU2324" s="225"/>
      <c r="PUV2324" s="225"/>
      <c r="PUW2324" s="225"/>
      <c r="PUX2324" s="225"/>
      <c r="PUY2324" s="225"/>
      <c r="PUZ2324" s="225"/>
      <c r="PVA2324" s="225"/>
      <c r="PVB2324" s="225"/>
      <c r="PVC2324" s="225"/>
      <c r="PVD2324" s="225"/>
      <c r="PVE2324" s="225"/>
      <c r="PVF2324" s="225"/>
      <c r="PVG2324" s="225"/>
      <c r="PVH2324" s="225"/>
      <c r="PVI2324" s="225"/>
      <c r="PVJ2324" s="225"/>
      <c r="PVK2324" s="225"/>
      <c r="PVL2324" s="225"/>
      <c r="PVM2324" s="225"/>
      <c r="PVN2324" s="225"/>
      <c r="PVO2324" s="225"/>
      <c r="PVP2324" s="225"/>
      <c r="PVQ2324" s="225"/>
      <c r="PVR2324" s="225"/>
      <c r="PVS2324" s="225"/>
      <c r="PVT2324" s="225"/>
      <c r="PVU2324" s="225"/>
      <c r="PVV2324" s="225"/>
      <c r="PVW2324" s="225"/>
      <c r="PVX2324" s="225"/>
      <c r="PVY2324" s="225"/>
      <c r="PVZ2324" s="225"/>
      <c r="PWA2324" s="225"/>
      <c r="PWB2324" s="225"/>
      <c r="PWC2324" s="225"/>
      <c r="PWD2324" s="225"/>
      <c r="PWE2324" s="225"/>
      <c r="PWF2324" s="225"/>
      <c r="PWG2324" s="225"/>
      <c r="PWH2324" s="225"/>
      <c r="PWI2324" s="225"/>
      <c r="PWJ2324" s="225"/>
      <c r="PWK2324" s="225"/>
      <c r="PWL2324" s="225"/>
      <c r="PWM2324" s="225"/>
      <c r="PWN2324" s="225"/>
      <c r="PWO2324" s="225"/>
      <c r="PWP2324" s="225"/>
      <c r="PWQ2324" s="225"/>
      <c r="PWR2324" s="225"/>
      <c r="PWS2324" s="225"/>
      <c r="PWT2324" s="225"/>
      <c r="PWU2324" s="225"/>
      <c r="PWV2324" s="225"/>
      <c r="PWW2324" s="225"/>
      <c r="PWX2324" s="225"/>
      <c r="PWY2324" s="225"/>
      <c r="PWZ2324" s="225"/>
      <c r="PXA2324" s="225"/>
      <c r="PXB2324" s="225"/>
      <c r="PXC2324" s="225"/>
      <c r="PXD2324" s="225"/>
      <c r="PXE2324" s="225"/>
      <c r="PXF2324" s="225"/>
      <c r="PXG2324" s="225"/>
      <c r="PXH2324" s="225"/>
      <c r="PXI2324" s="225"/>
      <c r="PXJ2324" s="225"/>
      <c r="PXK2324" s="225"/>
      <c r="PXL2324" s="225"/>
      <c r="PXM2324" s="225"/>
      <c r="PXN2324" s="225"/>
      <c r="PXO2324" s="225"/>
      <c r="PXP2324" s="225"/>
      <c r="PXQ2324" s="225"/>
      <c r="PXR2324" s="225"/>
      <c r="PXS2324" s="225"/>
      <c r="PXT2324" s="225"/>
      <c r="PXU2324" s="225"/>
      <c r="PXV2324" s="225"/>
      <c r="PXW2324" s="225"/>
      <c r="PXX2324" s="225"/>
      <c r="PXY2324" s="225"/>
      <c r="PXZ2324" s="225"/>
      <c r="PYA2324" s="225"/>
      <c r="PYB2324" s="225"/>
      <c r="PYC2324" s="225"/>
      <c r="PYD2324" s="225"/>
      <c r="PYE2324" s="225"/>
      <c r="PYF2324" s="225"/>
      <c r="PYG2324" s="225"/>
      <c r="PYH2324" s="225"/>
      <c r="PYI2324" s="225"/>
      <c r="PYJ2324" s="225"/>
      <c r="PYK2324" s="225"/>
      <c r="PYL2324" s="225"/>
      <c r="PYM2324" s="225"/>
      <c r="PYN2324" s="225"/>
      <c r="PYO2324" s="225"/>
      <c r="PYP2324" s="225"/>
      <c r="PYQ2324" s="225"/>
      <c r="PYR2324" s="225"/>
      <c r="PYS2324" s="225"/>
      <c r="PYT2324" s="225"/>
      <c r="PYU2324" s="225"/>
      <c r="PYV2324" s="225"/>
      <c r="PYW2324" s="225"/>
      <c r="PYX2324" s="225"/>
      <c r="PYY2324" s="225"/>
      <c r="PYZ2324" s="225"/>
      <c r="PZA2324" s="225"/>
      <c r="PZB2324" s="225"/>
      <c r="PZC2324" s="225"/>
      <c r="PZD2324" s="225"/>
      <c r="PZE2324" s="225"/>
      <c r="PZF2324" s="225"/>
      <c r="PZG2324" s="225"/>
      <c r="PZH2324" s="225"/>
      <c r="PZI2324" s="225"/>
      <c r="PZJ2324" s="225"/>
      <c r="PZK2324" s="225"/>
      <c r="PZL2324" s="225"/>
      <c r="PZM2324" s="225"/>
      <c r="PZN2324" s="225"/>
      <c r="PZO2324" s="225"/>
      <c r="PZP2324" s="225"/>
      <c r="PZQ2324" s="225"/>
      <c r="PZR2324" s="225"/>
      <c r="PZS2324" s="225"/>
      <c r="PZT2324" s="225"/>
      <c r="PZU2324" s="225"/>
      <c r="PZV2324" s="225"/>
      <c r="PZW2324" s="225"/>
      <c r="PZX2324" s="225"/>
      <c r="PZY2324" s="225"/>
      <c r="PZZ2324" s="225"/>
      <c r="QAA2324" s="225"/>
      <c r="QAB2324" s="225"/>
      <c r="QAC2324" s="225"/>
      <c r="QAD2324" s="225"/>
      <c r="QAE2324" s="225"/>
      <c r="QAF2324" s="225"/>
      <c r="QAG2324" s="225"/>
      <c r="QAH2324" s="225"/>
      <c r="QAI2324" s="225"/>
      <c r="QAJ2324" s="225"/>
      <c r="QAK2324" s="225"/>
      <c r="QAL2324" s="225"/>
      <c r="QAM2324" s="225"/>
      <c r="QAN2324" s="225"/>
      <c r="QAO2324" s="225"/>
      <c r="QAP2324" s="225"/>
      <c r="QAQ2324" s="225"/>
      <c r="QAR2324" s="225"/>
      <c r="QAS2324" s="225"/>
      <c r="QAT2324" s="225"/>
      <c r="QAU2324" s="225"/>
      <c r="QAV2324" s="225"/>
      <c r="QAW2324" s="225"/>
      <c r="QAX2324" s="225"/>
      <c r="QAY2324" s="225"/>
      <c r="QAZ2324" s="225"/>
      <c r="QBA2324" s="225"/>
      <c r="QBB2324" s="225"/>
      <c r="QBC2324" s="225"/>
      <c r="QBD2324" s="225"/>
      <c r="QBE2324" s="225"/>
      <c r="QBF2324" s="225"/>
      <c r="QBG2324" s="225"/>
      <c r="QBH2324" s="225"/>
      <c r="QBI2324" s="225"/>
      <c r="QBJ2324" s="225"/>
      <c r="QBK2324" s="225"/>
      <c r="QBL2324" s="225"/>
      <c r="QBM2324" s="225"/>
      <c r="QBN2324" s="225"/>
      <c r="QBO2324" s="225"/>
      <c r="QBP2324" s="225"/>
      <c r="QBQ2324" s="225"/>
      <c r="QBR2324" s="225"/>
      <c r="QBS2324" s="225"/>
      <c r="QBT2324" s="225"/>
      <c r="QBU2324" s="225"/>
      <c r="QBV2324" s="225"/>
      <c r="QBW2324" s="225"/>
      <c r="QBX2324" s="225"/>
      <c r="QBY2324" s="225"/>
      <c r="QBZ2324" s="225"/>
      <c r="QCA2324" s="225"/>
      <c r="QCB2324" s="225"/>
      <c r="QCC2324" s="225"/>
      <c r="QCD2324" s="225"/>
      <c r="QCE2324" s="225"/>
      <c r="QCF2324" s="225"/>
      <c r="QCG2324" s="225"/>
      <c r="QCH2324" s="225"/>
      <c r="QCI2324" s="225"/>
      <c r="QCJ2324" s="225"/>
      <c r="QCK2324" s="225"/>
      <c r="QCL2324" s="225"/>
      <c r="QCM2324" s="225"/>
      <c r="QCN2324" s="225"/>
      <c r="QCO2324" s="225"/>
      <c r="QCP2324" s="225"/>
      <c r="QCQ2324" s="225"/>
      <c r="QCR2324" s="225"/>
      <c r="QCS2324" s="225"/>
      <c r="QCT2324" s="225"/>
      <c r="QCU2324" s="225"/>
      <c r="QCV2324" s="225"/>
      <c r="QCW2324" s="225"/>
      <c r="QCX2324" s="225"/>
      <c r="QCY2324" s="225"/>
      <c r="QCZ2324" s="225"/>
      <c r="QDA2324" s="225"/>
      <c r="QDB2324" s="225"/>
      <c r="QDC2324" s="225"/>
      <c r="QDD2324" s="225"/>
      <c r="QDE2324" s="225"/>
      <c r="QDF2324" s="225"/>
      <c r="QDG2324" s="225"/>
      <c r="QDH2324" s="225"/>
      <c r="QDI2324" s="225"/>
      <c r="QDJ2324" s="225"/>
      <c r="QDK2324" s="225"/>
      <c r="QDL2324" s="225"/>
      <c r="QDM2324" s="225"/>
      <c r="QDN2324" s="225"/>
      <c r="QDO2324" s="225"/>
      <c r="QDP2324" s="225"/>
      <c r="QDQ2324" s="225"/>
      <c r="QDR2324" s="225"/>
      <c r="QDS2324" s="225"/>
      <c r="QDT2324" s="225"/>
      <c r="QDU2324" s="225"/>
      <c r="QDV2324" s="225"/>
      <c r="QDW2324" s="225"/>
      <c r="QDX2324" s="225"/>
      <c r="QDY2324" s="225"/>
      <c r="QDZ2324" s="225"/>
      <c r="QEA2324" s="225"/>
      <c r="QEB2324" s="225"/>
      <c r="QEC2324" s="225"/>
      <c r="QED2324" s="225"/>
      <c r="QEE2324" s="225"/>
      <c r="QEF2324" s="225"/>
      <c r="QEG2324" s="225"/>
      <c r="QEH2324" s="225"/>
      <c r="QEI2324" s="225"/>
      <c r="QEJ2324" s="225"/>
      <c r="QEK2324" s="225"/>
      <c r="QEL2324" s="225"/>
      <c r="QEM2324" s="225"/>
      <c r="QEN2324" s="225"/>
      <c r="QEO2324" s="225"/>
      <c r="QEP2324" s="225"/>
      <c r="QEQ2324" s="225"/>
      <c r="QER2324" s="225"/>
      <c r="QES2324" s="225"/>
      <c r="QET2324" s="225"/>
      <c r="QEU2324" s="225"/>
      <c r="QEV2324" s="225"/>
      <c r="QEW2324" s="225"/>
      <c r="QEX2324" s="225"/>
      <c r="QEY2324" s="225"/>
      <c r="QEZ2324" s="225"/>
      <c r="QFA2324" s="225"/>
      <c r="QFB2324" s="225"/>
      <c r="QFC2324" s="225"/>
      <c r="QFD2324" s="225"/>
      <c r="QFE2324" s="225"/>
      <c r="QFF2324" s="225"/>
      <c r="QFG2324" s="225"/>
      <c r="QFH2324" s="225"/>
      <c r="QFI2324" s="225"/>
      <c r="QFJ2324" s="225"/>
      <c r="QFK2324" s="225"/>
      <c r="QFL2324" s="225"/>
      <c r="QFM2324" s="225"/>
      <c r="QFN2324" s="225"/>
      <c r="QFO2324" s="225"/>
      <c r="QFP2324" s="225"/>
      <c r="QFQ2324" s="225"/>
      <c r="QFR2324" s="225"/>
      <c r="QFS2324" s="225"/>
      <c r="QFT2324" s="225"/>
      <c r="QFU2324" s="225"/>
      <c r="QFV2324" s="225"/>
      <c r="QFW2324" s="225"/>
      <c r="QFX2324" s="225"/>
      <c r="QFY2324" s="225"/>
      <c r="QFZ2324" s="225"/>
      <c r="QGA2324" s="225"/>
      <c r="QGB2324" s="225"/>
      <c r="QGC2324" s="225"/>
      <c r="QGD2324" s="225"/>
      <c r="QGE2324" s="225"/>
      <c r="QGF2324" s="225"/>
      <c r="QGG2324" s="225"/>
      <c r="QGH2324" s="225"/>
      <c r="QGI2324" s="225"/>
      <c r="QGJ2324" s="225"/>
      <c r="QGK2324" s="225"/>
      <c r="QGL2324" s="225"/>
      <c r="QGM2324" s="225"/>
      <c r="QGN2324" s="225"/>
      <c r="QGO2324" s="225"/>
      <c r="QGP2324" s="225"/>
      <c r="QGQ2324" s="225"/>
      <c r="QGR2324" s="225"/>
      <c r="QGS2324" s="225"/>
      <c r="QGT2324" s="225"/>
      <c r="QGU2324" s="225"/>
      <c r="QGV2324" s="225"/>
      <c r="QGW2324" s="225"/>
      <c r="QGX2324" s="225"/>
      <c r="QGY2324" s="225"/>
      <c r="QGZ2324" s="225"/>
      <c r="QHA2324" s="225"/>
      <c r="QHB2324" s="225"/>
      <c r="QHC2324" s="225"/>
      <c r="QHD2324" s="225"/>
      <c r="QHE2324" s="225"/>
      <c r="QHF2324" s="225"/>
      <c r="QHG2324" s="225"/>
      <c r="QHH2324" s="225"/>
      <c r="QHI2324" s="225"/>
      <c r="QHJ2324" s="225"/>
      <c r="QHK2324" s="225"/>
      <c r="QHL2324" s="225"/>
      <c r="QHM2324" s="225"/>
      <c r="QHN2324" s="225"/>
      <c r="QHO2324" s="225"/>
      <c r="QHP2324" s="225"/>
      <c r="QHQ2324" s="225"/>
      <c r="QHR2324" s="225"/>
      <c r="QHS2324" s="225"/>
      <c r="QHT2324" s="225"/>
      <c r="QHU2324" s="225"/>
      <c r="QHV2324" s="225"/>
      <c r="QHW2324" s="225"/>
      <c r="QHX2324" s="225"/>
      <c r="QHY2324" s="225"/>
      <c r="QHZ2324" s="225"/>
      <c r="QIA2324" s="225"/>
      <c r="QIB2324" s="225"/>
      <c r="QIC2324" s="225"/>
      <c r="QID2324" s="225"/>
      <c r="QIE2324" s="225"/>
      <c r="QIF2324" s="225"/>
      <c r="QIG2324" s="225"/>
      <c r="QIH2324" s="225"/>
      <c r="QII2324" s="225"/>
      <c r="QIJ2324" s="225"/>
      <c r="QIK2324" s="225"/>
      <c r="QIL2324" s="225"/>
      <c r="QIM2324" s="225"/>
      <c r="QIN2324" s="225"/>
      <c r="QIO2324" s="225"/>
      <c r="QIP2324" s="225"/>
      <c r="QIQ2324" s="225"/>
      <c r="QIR2324" s="225"/>
      <c r="QIS2324" s="225"/>
      <c r="QIT2324" s="225"/>
      <c r="QIU2324" s="225"/>
      <c r="QIV2324" s="225"/>
      <c r="QIW2324" s="225"/>
      <c r="QIX2324" s="225"/>
      <c r="QIY2324" s="225"/>
      <c r="QIZ2324" s="225"/>
      <c r="QJA2324" s="225"/>
      <c r="QJB2324" s="225"/>
      <c r="QJC2324" s="225"/>
      <c r="QJD2324" s="225"/>
      <c r="QJE2324" s="225"/>
      <c r="QJF2324" s="225"/>
      <c r="QJG2324" s="225"/>
      <c r="QJH2324" s="225"/>
      <c r="QJI2324" s="225"/>
      <c r="QJJ2324" s="225"/>
      <c r="QJK2324" s="225"/>
      <c r="QJL2324" s="225"/>
      <c r="QJM2324" s="225"/>
      <c r="QJN2324" s="225"/>
      <c r="QJO2324" s="225"/>
      <c r="QJP2324" s="225"/>
      <c r="QJQ2324" s="225"/>
      <c r="QJR2324" s="225"/>
      <c r="QJS2324" s="225"/>
      <c r="QJT2324" s="225"/>
      <c r="QJU2324" s="225"/>
      <c r="QJV2324" s="225"/>
      <c r="QJW2324" s="225"/>
      <c r="QJX2324" s="225"/>
      <c r="QJY2324" s="225"/>
      <c r="QJZ2324" s="225"/>
      <c r="QKA2324" s="225"/>
      <c r="QKB2324" s="225"/>
      <c r="QKC2324" s="225"/>
      <c r="QKD2324" s="225"/>
      <c r="QKE2324" s="225"/>
      <c r="QKF2324" s="225"/>
      <c r="QKG2324" s="225"/>
      <c r="QKH2324" s="225"/>
      <c r="QKI2324" s="225"/>
      <c r="QKJ2324" s="225"/>
      <c r="QKK2324" s="225"/>
      <c r="QKL2324" s="225"/>
      <c r="QKM2324" s="225"/>
      <c r="QKN2324" s="225"/>
      <c r="QKO2324" s="225"/>
      <c r="QKP2324" s="225"/>
      <c r="QKQ2324" s="225"/>
      <c r="QKR2324" s="225"/>
      <c r="QKS2324" s="225"/>
      <c r="QKT2324" s="225"/>
      <c r="QKU2324" s="225"/>
      <c r="QKV2324" s="225"/>
      <c r="QKW2324" s="225"/>
      <c r="QKX2324" s="225"/>
      <c r="QKY2324" s="225"/>
      <c r="QKZ2324" s="225"/>
      <c r="QLA2324" s="225"/>
      <c r="QLB2324" s="225"/>
      <c r="QLC2324" s="225"/>
      <c r="QLD2324" s="225"/>
      <c r="QLE2324" s="225"/>
      <c r="QLF2324" s="225"/>
      <c r="QLG2324" s="225"/>
      <c r="QLH2324" s="225"/>
      <c r="QLI2324" s="225"/>
      <c r="QLJ2324" s="225"/>
      <c r="QLK2324" s="225"/>
      <c r="QLL2324" s="225"/>
      <c r="QLM2324" s="225"/>
      <c r="QLN2324" s="225"/>
      <c r="QLO2324" s="225"/>
      <c r="QLP2324" s="225"/>
      <c r="QLQ2324" s="225"/>
      <c r="QLR2324" s="225"/>
      <c r="QLS2324" s="225"/>
      <c r="QLT2324" s="225"/>
      <c r="QLU2324" s="225"/>
      <c r="QLV2324" s="225"/>
      <c r="QLW2324" s="225"/>
      <c r="QLX2324" s="225"/>
      <c r="QLY2324" s="225"/>
      <c r="QLZ2324" s="225"/>
      <c r="QMA2324" s="225"/>
      <c r="QMB2324" s="225"/>
      <c r="QMC2324" s="225"/>
      <c r="QMD2324" s="225"/>
      <c r="QME2324" s="225"/>
      <c r="QMF2324" s="225"/>
      <c r="QMG2324" s="225"/>
      <c r="QMH2324" s="225"/>
      <c r="QMI2324" s="225"/>
      <c r="QMJ2324" s="225"/>
      <c r="QMK2324" s="225"/>
      <c r="QML2324" s="225"/>
      <c r="QMM2324" s="225"/>
      <c r="QMN2324" s="225"/>
      <c r="QMO2324" s="225"/>
      <c r="QMP2324" s="225"/>
      <c r="QMQ2324" s="225"/>
      <c r="QMR2324" s="225"/>
      <c r="QMS2324" s="225"/>
      <c r="QMT2324" s="225"/>
      <c r="QMU2324" s="225"/>
      <c r="QMV2324" s="225"/>
      <c r="QMW2324" s="225"/>
      <c r="QMX2324" s="225"/>
      <c r="QMY2324" s="225"/>
      <c r="QMZ2324" s="225"/>
      <c r="QNA2324" s="225"/>
      <c r="QNB2324" s="225"/>
      <c r="QNC2324" s="225"/>
      <c r="QND2324" s="225"/>
      <c r="QNE2324" s="225"/>
      <c r="QNF2324" s="225"/>
      <c r="QNG2324" s="225"/>
      <c r="QNH2324" s="225"/>
      <c r="QNI2324" s="225"/>
      <c r="QNJ2324" s="225"/>
      <c r="QNK2324" s="225"/>
      <c r="QNL2324" s="225"/>
      <c r="QNM2324" s="225"/>
      <c r="QNN2324" s="225"/>
      <c r="QNO2324" s="225"/>
      <c r="QNP2324" s="225"/>
      <c r="QNQ2324" s="225"/>
      <c r="QNR2324" s="225"/>
      <c r="QNS2324" s="225"/>
      <c r="QNT2324" s="225"/>
      <c r="QNU2324" s="225"/>
      <c r="QNV2324" s="225"/>
      <c r="QNW2324" s="225"/>
      <c r="QNX2324" s="225"/>
      <c r="QNY2324" s="225"/>
      <c r="QNZ2324" s="225"/>
      <c r="QOA2324" s="225"/>
      <c r="QOB2324" s="225"/>
      <c r="QOC2324" s="225"/>
      <c r="QOD2324" s="225"/>
      <c r="QOE2324" s="225"/>
      <c r="QOF2324" s="225"/>
      <c r="QOG2324" s="225"/>
      <c r="QOH2324" s="225"/>
      <c r="QOI2324" s="225"/>
      <c r="QOJ2324" s="225"/>
      <c r="QOK2324" s="225"/>
      <c r="QOL2324" s="225"/>
      <c r="QOM2324" s="225"/>
      <c r="QON2324" s="225"/>
      <c r="QOO2324" s="225"/>
      <c r="QOP2324" s="225"/>
      <c r="QOQ2324" s="225"/>
      <c r="QOR2324" s="225"/>
      <c r="QOS2324" s="225"/>
      <c r="QOT2324" s="225"/>
      <c r="QOU2324" s="225"/>
      <c r="QOV2324" s="225"/>
      <c r="QOW2324" s="225"/>
      <c r="QOX2324" s="225"/>
      <c r="QOY2324" s="225"/>
      <c r="QOZ2324" s="225"/>
      <c r="QPA2324" s="225"/>
      <c r="QPB2324" s="225"/>
      <c r="QPC2324" s="225"/>
      <c r="QPD2324" s="225"/>
      <c r="QPE2324" s="225"/>
      <c r="QPF2324" s="225"/>
      <c r="QPG2324" s="225"/>
      <c r="QPH2324" s="225"/>
      <c r="QPI2324" s="225"/>
      <c r="QPJ2324" s="225"/>
      <c r="QPK2324" s="225"/>
      <c r="QPL2324" s="225"/>
      <c r="QPM2324" s="225"/>
      <c r="QPN2324" s="225"/>
      <c r="QPO2324" s="225"/>
      <c r="QPP2324" s="225"/>
      <c r="QPQ2324" s="225"/>
      <c r="QPR2324" s="225"/>
      <c r="QPS2324" s="225"/>
      <c r="QPT2324" s="225"/>
      <c r="QPU2324" s="225"/>
      <c r="QPV2324" s="225"/>
      <c r="QPW2324" s="225"/>
      <c r="QPX2324" s="225"/>
      <c r="QPY2324" s="225"/>
      <c r="QPZ2324" s="225"/>
      <c r="QQA2324" s="225"/>
      <c r="QQB2324" s="225"/>
      <c r="QQC2324" s="225"/>
      <c r="QQD2324" s="225"/>
      <c r="QQE2324" s="225"/>
      <c r="QQF2324" s="225"/>
      <c r="QQG2324" s="225"/>
      <c r="QQH2324" s="225"/>
      <c r="QQI2324" s="225"/>
      <c r="QQJ2324" s="225"/>
      <c r="QQK2324" s="225"/>
      <c r="QQL2324" s="225"/>
      <c r="QQM2324" s="225"/>
      <c r="QQN2324" s="225"/>
      <c r="QQO2324" s="225"/>
      <c r="QQP2324" s="225"/>
      <c r="QQQ2324" s="225"/>
      <c r="QQR2324" s="225"/>
      <c r="QQS2324" s="225"/>
      <c r="QQT2324" s="225"/>
      <c r="QQU2324" s="225"/>
      <c r="QQV2324" s="225"/>
      <c r="QQW2324" s="225"/>
      <c r="QQX2324" s="225"/>
      <c r="QQY2324" s="225"/>
      <c r="QQZ2324" s="225"/>
      <c r="QRA2324" s="225"/>
      <c r="QRB2324" s="225"/>
      <c r="QRC2324" s="225"/>
      <c r="QRD2324" s="225"/>
      <c r="QRE2324" s="225"/>
      <c r="QRF2324" s="225"/>
      <c r="QRG2324" s="225"/>
      <c r="QRH2324" s="225"/>
      <c r="QRI2324" s="225"/>
      <c r="QRJ2324" s="225"/>
      <c r="QRK2324" s="225"/>
      <c r="QRL2324" s="225"/>
      <c r="QRM2324" s="225"/>
      <c r="QRN2324" s="225"/>
      <c r="QRO2324" s="225"/>
      <c r="QRP2324" s="225"/>
      <c r="QRQ2324" s="225"/>
      <c r="QRR2324" s="225"/>
      <c r="QRS2324" s="225"/>
      <c r="QRT2324" s="225"/>
      <c r="QRU2324" s="225"/>
      <c r="QRV2324" s="225"/>
      <c r="QRW2324" s="225"/>
      <c r="QRX2324" s="225"/>
      <c r="QRY2324" s="225"/>
      <c r="QRZ2324" s="225"/>
      <c r="QSA2324" s="225"/>
      <c r="QSB2324" s="225"/>
      <c r="QSC2324" s="225"/>
      <c r="QSD2324" s="225"/>
      <c r="QSE2324" s="225"/>
      <c r="QSF2324" s="225"/>
      <c r="QSG2324" s="225"/>
      <c r="QSH2324" s="225"/>
      <c r="QSI2324" s="225"/>
      <c r="QSJ2324" s="225"/>
      <c r="QSK2324" s="225"/>
      <c r="QSL2324" s="225"/>
      <c r="QSM2324" s="225"/>
      <c r="QSN2324" s="225"/>
      <c r="QSO2324" s="225"/>
      <c r="QSP2324" s="225"/>
      <c r="QSQ2324" s="225"/>
      <c r="QSR2324" s="225"/>
      <c r="QSS2324" s="225"/>
      <c r="QST2324" s="225"/>
      <c r="QSU2324" s="225"/>
      <c r="QSV2324" s="225"/>
      <c r="QSW2324" s="225"/>
      <c r="QSX2324" s="225"/>
      <c r="QSY2324" s="225"/>
      <c r="QSZ2324" s="225"/>
      <c r="QTA2324" s="225"/>
      <c r="QTB2324" s="225"/>
      <c r="QTC2324" s="225"/>
      <c r="QTD2324" s="225"/>
      <c r="QTE2324" s="225"/>
      <c r="QTF2324" s="225"/>
      <c r="QTG2324" s="225"/>
      <c r="QTH2324" s="225"/>
      <c r="QTI2324" s="225"/>
      <c r="QTJ2324" s="225"/>
      <c r="QTK2324" s="225"/>
      <c r="QTL2324" s="225"/>
      <c r="QTM2324" s="225"/>
      <c r="QTN2324" s="225"/>
      <c r="QTO2324" s="225"/>
      <c r="QTP2324" s="225"/>
      <c r="QTQ2324" s="225"/>
      <c r="QTR2324" s="225"/>
      <c r="QTS2324" s="225"/>
      <c r="QTT2324" s="225"/>
      <c r="QTU2324" s="225"/>
      <c r="QTV2324" s="225"/>
      <c r="QTW2324" s="225"/>
      <c r="QTX2324" s="225"/>
      <c r="QTY2324" s="225"/>
      <c r="QTZ2324" s="225"/>
      <c r="QUA2324" s="225"/>
      <c r="QUB2324" s="225"/>
      <c r="QUC2324" s="225"/>
      <c r="QUD2324" s="225"/>
      <c r="QUE2324" s="225"/>
      <c r="QUF2324" s="225"/>
      <c r="QUG2324" s="225"/>
      <c r="QUH2324" s="225"/>
      <c r="QUI2324" s="225"/>
      <c r="QUJ2324" s="225"/>
      <c r="QUK2324" s="225"/>
      <c r="QUL2324" s="225"/>
      <c r="QUM2324" s="225"/>
      <c r="QUN2324" s="225"/>
      <c r="QUO2324" s="225"/>
      <c r="QUP2324" s="225"/>
      <c r="QUQ2324" s="225"/>
      <c r="QUR2324" s="225"/>
      <c r="QUS2324" s="225"/>
      <c r="QUT2324" s="225"/>
      <c r="QUU2324" s="225"/>
      <c r="QUV2324" s="225"/>
      <c r="QUW2324" s="225"/>
      <c r="QUX2324" s="225"/>
      <c r="QUY2324" s="225"/>
      <c r="QUZ2324" s="225"/>
      <c r="QVA2324" s="225"/>
      <c r="QVB2324" s="225"/>
      <c r="QVC2324" s="225"/>
      <c r="QVD2324" s="225"/>
      <c r="QVE2324" s="225"/>
      <c r="QVF2324" s="225"/>
      <c r="QVG2324" s="225"/>
      <c r="QVH2324" s="225"/>
      <c r="QVI2324" s="225"/>
      <c r="QVJ2324" s="225"/>
      <c r="QVK2324" s="225"/>
      <c r="QVL2324" s="225"/>
      <c r="QVM2324" s="225"/>
      <c r="QVN2324" s="225"/>
      <c r="QVO2324" s="225"/>
      <c r="QVP2324" s="225"/>
      <c r="QVQ2324" s="225"/>
      <c r="QVR2324" s="225"/>
      <c r="QVS2324" s="225"/>
      <c r="QVT2324" s="225"/>
      <c r="QVU2324" s="225"/>
      <c r="QVV2324" s="225"/>
      <c r="QVW2324" s="225"/>
      <c r="QVX2324" s="225"/>
      <c r="QVY2324" s="225"/>
      <c r="QVZ2324" s="225"/>
      <c r="QWA2324" s="225"/>
      <c r="QWB2324" s="225"/>
      <c r="QWC2324" s="225"/>
      <c r="QWD2324" s="225"/>
      <c r="QWE2324" s="225"/>
      <c r="QWF2324" s="225"/>
      <c r="QWG2324" s="225"/>
      <c r="QWH2324" s="225"/>
      <c r="QWI2324" s="225"/>
      <c r="QWJ2324" s="225"/>
      <c r="QWK2324" s="225"/>
      <c r="QWL2324" s="225"/>
      <c r="QWM2324" s="225"/>
      <c r="QWN2324" s="225"/>
      <c r="QWO2324" s="225"/>
      <c r="QWP2324" s="225"/>
      <c r="QWQ2324" s="225"/>
      <c r="QWR2324" s="225"/>
      <c r="QWS2324" s="225"/>
      <c r="QWT2324" s="225"/>
      <c r="QWU2324" s="225"/>
      <c r="QWV2324" s="225"/>
      <c r="QWW2324" s="225"/>
      <c r="QWX2324" s="225"/>
      <c r="QWY2324" s="225"/>
      <c r="QWZ2324" s="225"/>
      <c r="QXA2324" s="225"/>
      <c r="QXB2324" s="225"/>
      <c r="QXC2324" s="225"/>
      <c r="QXD2324" s="225"/>
      <c r="QXE2324" s="225"/>
      <c r="QXF2324" s="225"/>
      <c r="QXG2324" s="225"/>
      <c r="QXH2324" s="225"/>
      <c r="QXI2324" s="225"/>
      <c r="QXJ2324" s="225"/>
      <c r="QXK2324" s="225"/>
      <c r="QXL2324" s="225"/>
      <c r="QXM2324" s="225"/>
      <c r="QXN2324" s="225"/>
      <c r="QXO2324" s="225"/>
      <c r="QXP2324" s="225"/>
      <c r="QXQ2324" s="225"/>
      <c r="QXR2324" s="225"/>
      <c r="QXS2324" s="225"/>
      <c r="QXT2324" s="225"/>
      <c r="QXU2324" s="225"/>
      <c r="QXV2324" s="225"/>
      <c r="QXW2324" s="225"/>
      <c r="QXX2324" s="225"/>
      <c r="QXY2324" s="225"/>
      <c r="QXZ2324" s="225"/>
      <c r="QYA2324" s="225"/>
      <c r="QYB2324" s="225"/>
      <c r="QYC2324" s="225"/>
      <c r="QYD2324" s="225"/>
      <c r="QYE2324" s="225"/>
      <c r="QYF2324" s="225"/>
      <c r="QYG2324" s="225"/>
      <c r="QYH2324" s="225"/>
      <c r="QYI2324" s="225"/>
      <c r="QYJ2324" s="225"/>
      <c r="QYK2324" s="225"/>
      <c r="QYL2324" s="225"/>
      <c r="QYM2324" s="225"/>
      <c r="QYN2324" s="225"/>
      <c r="QYO2324" s="225"/>
      <c r="QYP2324" s="225"/>
      <c r="QYQ2324" s="225"/>
      <c r="QYR2324" s="225"/>
      <c r="QYS2324" s="225"/>
      <c r="QYT2324" s="225"/>
      <c r="QYU2324" s="225"/>
      <c r="QYV2324" s="225"/>
      <c r="QYW2324" s="225"/>
      <c r="QYX2324" s="225"/>
      <c r="QYY2324" s="225"/>
      <c r="QYZ2324" s="225"/>
      <c r="QZA2324" s="225"/>
      <c r="QZB2324" s="225"/>
      <c r="QZC2324" s="225"/>
      <c r="QZD2324" s="225"/>
      <c r="QZE2324" s="225"/>
      <c r="QZF2324" s="225"/>
      <c r="QZG2324" s="225"/>
      <c r="QZH2324" s="225"/>
      <c r="QZI2324" s="225"/>
      <c r="QZJ2324" s="225"/>
      <c r="QZK2324" s="225"/>
      <c r="QZL2324" s="225"/>
      <c r="QZM2324" s="225"/>
      <c r="QZN2324" s="225"/>
      <c r="QZO2324" s="225"/>
      <c r="QZP2324" s="225"/>
      <c r="QZQ2324" s="225"/>
      <c r="QZR2324" s="225"/>
      <c r="QZS2324" s="225"/>
      <c r="QZT2324" s="225"/>
      <c r="QZU2324" s="225"/>
      <c r="QZV2324" s="225"/>
      <c r="QZW2324" s="225"/>
      <c r="QZX2324" s="225"/>
      <c r="QZY2324" s="225"/>
      <c r="QZZ2324" s="225"/>
      <c r="RAA2324" s="225"/>
      <c r="RAB2324" s="225"/>
      <c r="RAC2324" s="225"/>
      <c r="RAD2324" s="225"/>
      <c r="RAE2324" s="225"/>
      <c r="RAF2324" s="225"/>
      <c r="RAG2324" s="225"/>
      <c r="RAH2324" s="225"/>
      <c r="RAI2324" s="225"/>
      <c r="RAJ2324" s="225"/>
      <c r="RAK2324" s="225"/>
      <c r="RAL2324" s="225"/>
      <c r="RAM2324" s="225"/>
      <c r="RAN2324" s="225"/>
      <c r="RAO2324" s="225"/>
      <c r="RAP2324" s="225"/>
      <c r="RAQ2324" s="225"/>
      <c r="RAR2324" s="225"/>
      <c r="RAS2324" s="225"/>
      <c r="RAT2324" s="225"/>
      <c r="RAU2324" s="225"/>
      <c r="RAV2324" s="225"/>
      <c r="RAW2324" s="225"/>
      <c r="RAX2324" s="225"/>
      <c r="RAY2324" s="225"/>
      <c r="RAZ2324" s="225"/>
      <c r="RBA2324" s="225"/>
      <c r="RBB2324" s="225"/>
      <c r="RBC2324" s="225"/>
      <c r="RBD2324" s="225"/>
      <c r="RBE2324" s="225"/>
      <c r="RBF2324" s="225"/>
      <c r="RBG2324" s="225"/>
      <c r="RBH2324" s="225"/>
      <c r="RBI2324" s="225"/>
      <c r="RBJ2324" s="225"/>
      <c r="RBK2324" s="225"/>
      <c r="RBL2324" s="225"/>
      <c r="RBM2324" s="225"/>
      <c r="RBN2324" s="225"/>
      <c r="RBO2324" s="225"/>
      <c r="RBP2324" s="225"/>
      <c r="RBQ2324" s="225"/>
      <c r="RBR2324" s="225"/>
      <c r="RBS2324" s="225"/>
      <c r="RBT2324" s="225"/>
      <c r="RBU2324" s="225"/>
      <c r="RBV2324" s="225"/>
      <c r="RBW2324" s="225"/>
      <c r="RBX2324" s="225"/>
      <c r="RBY2324" s="225"/>
      <c r="RBZ2324" s="225"/>
      <c r="RCA2324" s="225"/>
      <c r="RCB2324" s="225"/>
      <c r="RCC2324" s="225"/>
      <c r="RCD2324" s="225"/>
      <c r="RCE2324" s="225"/>
      <c r="RCF2324" s="225"/>
      <c r="RCG2324" s="225"/>
      <c r="RCH2324" s="225"/>
      <c r="RCI2324" s="225"/>
      <c r="RCJ2324" s="225"/>
      <c r="RCK2324" s="225"/>
      <c r="RCL2324" s="225"/>
      <c r="RCM2324" s="225"/>
      <c r="RCN2324" s="225"/>
      <c r="RCO2324" s="225"/>
      <c r="RCP2324" s="225"/>
      <c r="RCQ2324" s="225"/>
      <c r="RCR2324" s="225"/>
      <c r="RCS2324" s="225"/>
      <c r="RCT2324" s="225"/>
      <c r="RCU2324" s="225"/>
      <c r="RCV2324" s="225"/>
      <c r="RCW2324" s="225"/>
      <c r="RCX2324" s="225"/>
      <c r="RCY2324" s="225"/>
      <c r="RCZ2324" s="225"/>
      <c r="RDA2324" s="225"/>
      <c r="RDB2324" s="225"/>
      <c r="RDC2324" s="225"/>
      <c r="RDD2324" s="225"/>
      <c r="RDE2324" s="225"/>
      <c r="RDF2324" s="225"/>
      <c r="RDG2324" s="225"/>
      <c r="RDH2324" s="225"/>
      <c r="RDI2324" s="225"/>
      <c r="RDJ2324" s="225"/>
      <c r="RDK2324" s="225"/>
      <c r="RDL2324" s="225"/>
      <c r="RDM2324" s="225"/>
      <c r="RDN2324" s="225"/>
      <c r="RDO2324" s="225"/>
      <c r="RDP2324" s="225"/>
      <c r="RDQ2324" s="225"/>
      <c r="RDR2324" s="225"/>
      <c r="RDS2324" s="225"/>
      <c r="RDT2324" s="225"/>
      <c r="RDU2324" s="225"/>
      <c r="RDV2324" s="225"/>
      <c r="RDW2324" s="225"/>
      <c r="RDX2324" s="225"/>
      <c r="RDY2324" s="225"/>
      <c r="RDZ2324" s="225"/>
      <c r="REA2324" s="225"/>
      <c r="REB2324" s="225"/>
      <c r="REC2324" s="225"/>
      <c r="RED2324" s="225"/>
      <c r="REE2324" s="225"/>
      <c r="REF2324" s="225"/>
      <c r="REG2324" s="225"/>
      <c r="REH2324" s="225"/>
      <c r="REI2324" s="225"/>
      <c r="REJ2324" s="225"/>
      <c r="REK2324" s="225"/>
      <c r="REL2324" s="225"/>
      <c r="REM2324" s="225"/>
      <c r="REN2324" s="225"/>
      <c r="REO2324" s="225"/>
      <c r="REP2324" s="225"/>
      <c r="REQ2324" s="225"/>
      <c r="RER2324" s="225"/>
      <c r="RES2324" s="225"/>
      <c r="RET2324" s="225"/>
      <c r="REU2324" s="225"/>
      <c r="REV2324" s="225"/>
      <c r="REW2324" s="225"/>
      <c r="REX2324" s="225"/>
      <c r="REY2324" s="225"/>
      <c r="REZ2324" s="225"/>
      <c r="RFA2324" s="225"/>
      <c r="RFB2324" s="225"/>
      <c r="RFC2324" s="225"/>
      <c r="RFD2324" s="225"/>
      <c r="RFE2324" s="225"/>
      <c r="RFF2324" s="225"/>
      <c r="RFG2324" s="225"/>
      <c r="RFH2324" s="225"/>
      <c r="RFI2324" s="225"/>
      <c r="RFJ2324" s="225"/>
      <c r="RFK2324" s="225"/>
      <c r="RFL2324" s="225"/>
      <c r="RFM2324" s="225"/>
      <c r="RFN2324" s="225"/>
      <c r="RFO2324" s="225"/>
      <c r="RFP2324" s="225"/>
      <c r="RFQ2324" s="225"/>
      <c r="RFR2324" s="225"/>
      <c r="RFS2324" s="225"/>
      <c r="RFT2324" s="225"/>
      <c r="RFU2324" s="225"/>
      <c r="RFV2324" s="225"/>
      <c r="RFW2324" s="225"/>
      <c r="RFX2324" s="225"/>
      <c r="RFY2324" s="225"/>
      <c r="RFZ2324" s="225"/>
      <c r="RGA2324" s="225"/>
      <c r="RGB2324" s="225"/>
      <c r="RGC2324" s="225"/>
      <c r="RGD2324" s="225"/>
      <c r="RGE2324" s="225"/>
      <c r="RGF2324" s="225"/>
      <c r="RGG2324" s="225"/>
      <c r="RGH2324" s="225"/>
      <c r="RGI2324" s="225"/>
      <c r="RGJ2324" s="225"/>
      <c r="RGK2324" s="225"/>
      <c r="RGL2324" s="225"/>
      <c r="RGM2324" s="225"/>
      <c r="RGN2324" s="225"/>
      <c r="RGO2324" s="225"/>
      <c r="RGP2324" s="225"/>
      <c r="RGQ2324" s="225"/>
      <c r="RGR2324" s="225"/>
      <c r="RGS2324" s="225"/>
      <c r="RGT2324" s="225"/>
      <c r="RGU2324" s="225"/>
      <c r="RGV2324" s="225"/>
      <c r="RGW2324" s="225"/>
      <c r="RGX2324" s="225"/>
      <c r="RGY2324" s="225"/>
      <c r="RGZ2324" s="225"/>
      <c r="RHA2324" s="225"/>
      <c r="RHB2324" s="225"/>
      <c r="RHC2324" s="225"/>
      <c r="RHD2324" s="225"/>
      <c r="RHE2324" s="225"/>
      <c r="RHF2324" s="225"/>
      <c r="RHG2324" s="225"/>
      <c r="RHH2324" s="225"/>
      <c r="RHI2324" s="225"/>
      <c r="RHJ2324" s="225"/>
      <c r="RHK2324" s="225"/>
      <c r="RHL2324" s="225"/>
      <c r="RHM2324" s="225"/>
      <c r="RHN2324" s="225"/>
      <c r="RHO2324" s="225"/>
      <c r="RHP2324" s="225"/>
      <c r="RHQ2324" s="225"/>
      <c r="RHR2324" s="225"/>
      <c r="RHS2324" s="225"/>
      <c r="RHT2324" s="225"/>
      <c r="RHU2324" s="225"/>
      <c r="RHV2324" s="225"/>
      <c r="RHW2324" s="225"/>
      <c r="RHX2324" s="225"/>
      <c r="RHY2324" s="225"/>
      <c r="RHZ2324" s="225"/>
      <c r="RIA2324" s="225"/>
      <c r="RIB2324" s="225"/>
      <c r="RIC2324" s="225"/>
      <c r="RID2324" s="225"/>
      <c r="RIE2324" s="225"/>
      <c r="RIF2324" s="225"/>
      <c r="RIG2324" s="225"/>
      <c r="RIH2324" s="225"/>
      <c r="RII2324" s="225"/>
      <c r="RIJ2324" s="225"/>
      <c r="RIK2324" s="225"/>
      <c r="RIL2324" s="225"/>
      <c r="RIM2324" s="225"/>
      <c r="RIN2324" s="225"/>
      <c r="RIO2324" s="225"/>
      <c r="RIP2324" s="225"/>
      <c r="RIQ2324" s="225"/>
      <c r="RIR2324" s="225"/>
      <c r="RIS2324" s="225"/>
      <c r="RIT2324" s="225"/>
      <c r="RIU2324" s="225"/>
      <c r="RIV2324" s="225"/>
      <c r="RIW2324" s="225"/>
      <c r="RIX2324" s="225"/>
      <c r="RIY2324" s="225"/>
      <c r="RIZ2324" s="225"/>
      <c r="RJA2324" s="225"/>
      <c r="RJB2324" s="225"/>
      <c r="RJC2324" s="225"/>
      <c r="RJD2324" s="225"/>
      <c r="RJE2324" s="225"/>
      <c r="RJF2324" s="225"/>
      <c r="RJG2324" s="225"/>
      <c r="RJH2324" s="225"/>
      <c r="RJI2324" s="225"/>
      <c r="RJJ2324" s="225"/>
      <c r="RJK2324" s="225"/>
      <c r="RJL2324" s="225"/>
      <c r="RJM2324" s="225"/>
      <c r="RJN2324" s="225"/>
      <c r="RJO2324" s="225"/>
      <c r="RJP2324" s="225"/>
      <c r="RJQ2324" s="225"/>
      <c r="RJR2324" s="225"/>
      <c r="RJS2324" s="225"/>
      <c r="RJT2324" s="225"/>
      <c r="RJU2324" s="225"/>
      <c r="RJV2324" s="225"/>
      <c r="RJW2324" s="225"/>
      <c r="RJX2324" s="225"/>
      <c r="RJY2324" s="225"/>
      <c r="RJZ2324" s="225"/>
      <c r="RKA2324" s="225"/>
      <c r="RKB2324" s="225"/>
      <c r="RKC2324" s="225"/>
      <c r="RKD2324" s="225"/>
      <c r="RKE2324" s="225"/>
      <c r="RKF2324" s="225"/>
      <c r="RKG2324" s="225"/>
      <c r="RKH2324" s="225"/>
      <c r="RKI2324" s="225"/>
      <c r="RKJ2324" s="225"/>
      <c r="RKK2324" s="225"/>
      <c r="RKL2324" s="225"/>
      <c r="RKM2324" s="225"/>
      <c r="RKN2324" s="225"/>
      <c r="RKO2324" s="225"/>
      <c r="RKP2324" s="225"/>
      <c r="RKQ2324" s="225"/>
      <c r="RKR2324" s="225"/>
      <c r="RKS2324" s="225"/>
      <c r="RKT2324" s="225"/>
      <c r="RKU2324" s="225"/>
      <c r="RKV2324" s="225"/>
      <c r="RKW2324" s="225"/>
      <c r="RKX2324" s="225"/>
      <c r="RKY2324" s="225"/>
      <c r="RKZ2324" s="225"/>
      <c r="RLA2324" s="225"/>
      <c r="RLB2324" s="225"/>
      <c r="RLC2324" s="225"/>
      <c r="RLD2324" s="225"/>
      <c r="RLE2324" s="225"/>
      <c r="RLF2324" s="225"/>
      <c r="RLG2324" s="225"/>
      <c r="RLH2324" s="225"/>
      <c r="RLI2324" s="225"/>
      <c r="RLJ2324" s="225"/>
      <c r="RLK2324" s="225"/>
      <c r="RLL2324" s="225"/>
      <c r="RLM2324" s="225"/>
      <c r="RLN2324" s="225"/>
      <c r="RLO2324" s="225"/>
      <c r="RLP2324" s="225"/>
      <c r="RLQ2324" s="225"/>
      <c r="RLR2324" s="225"/>
      <c r="RLS2324" s="225"/>
      <c r="RLT2324" s="225"/>
      <c r="RLU2324" s="225"/>
      <c r="RLV2324" s="225"/>
      <c r="RLW2324" s="225"/>
      <c r="RLX2324" s="225"/>
      <c r="RLY2324" s="225"/>
      <c r="RLZ2324" s="225"/>
      <c r="RMA2324" s="225"/>
      <c r="RMB2324" s="225"/>
      <c r="RMC2324" s="225"/>
      <c r="RMD2324" s="225"/>
      <c r="RME2324" s="225"/>
      <c r="RMF2324" s="225"/>
      <c r="RMG2324" s="225"/>
      <c r="RMH2324" s="225"/>
      <c r="RMI2324" s="225"/>
      <c r="RMJ2324" s="225"/>
      <c r="RMK2324" s="225"/>
      <c r="RML2324" s="225"/>
      <c r="RMM2324" s="225"/>
      <c r="RMN2324" s="225"/>
      <c r="RMO2324" s="225"/>
      <c r="RMP2324" s="225"/>
      <c r="RMQ2324" s="225"/>
      <c r="RMR2324" s="225"/>
      <c r="RMS2324" s="225"/>
      <c r="RMT2324" s="225"/>
      <c r="RMU2324" s="225"/>
      <c r="RMV2324" s="225"/>
      <c r="RMW2324" s="225"/>
      <c r="RMX2324" s="225"/>
      <c r="RMY2324" s="225"/>
      <c r="RMZ2324" s="225"/>
      <c r="RNA2324" s="225"/>
      <c r="RNB2324" s="225"/>
      <c r="RNC2324" s="225"/>
      <c r="RND2324" s="225"/>
      <c r="RNE2324" s="225"/>
      <c r="RNF2324" s="225"/>
      <c r="RNG2324" s="225"/>
      <c r="RNH2324" s="225"/>
      <c r="RNI2324" s="225"/>
      <c r="RNJ2324" s="225"/>
      <c r="RNK2324" s="225"/>
      <c r="RNL2324" s="225"/>
      <c r="RNM2324" s="225"/>
      <c r="RNN2324" s="225"/>
      <c r="RNO2324" s="225"/>
      <c r="RNP2324" s="225"/>
      <c r="RNQ2324" s="225"/>
      <c r="RNR2324" s="225"/>
      <c r="RNS2324" s="225"/>
      <c r="RNT2324" s="225"/>
      <c r="RNU2324" s="225"/>
      <c r="RNV2324" s="225"/>
      <c r="RNW2324" s="225"/>
      <c r="RNX2324" s="225"/>
      <c r="RNY2324" s="225"/>
      <c r="RNZ2324" s="225"/>
      <c r="ROA2324" s="225"/>
      <c r="ROB2324" s="225"/>
      <c r="ROC2324" s="225"/>
      <c r="ROD2324" s="225"/>
      <c r="ROE2324" s="225"/>
      <c r="ROF2324" s="225"/>
      <c r="ROG2324" s="225"/>
      <c r="ROH2324" s="225"/>
      <c r="ROI2324" s="225"/>
      <c r="ROJ2324" s="225"/>
      <c r="ROK2324" s="225"/>
      <c r="ROL2324" s="225"/>
      <c r="ROM2324" s="225"/>
      <c r="RON2324" s="225"/>
      <c r="ROO2324" s="225"/>
      <c r="ROP2324" s="225"/>
      <c r="ROQ2324" s="225"/>
      <c r="ROR2324" s="225"/>
      <c r="ROS2324" s="225"/>
      <c r="ROT2324" s="225"/>
      <c r="ROU2324" s="225"/>
      <c r="ROV2324" s="225"/>
      <c r="ROW2324" s="225"/>
      <c r="ROX2324" s="225"/>
      <c r="ROY2324" s="225"/>
      <c r="ROZ2324" s="225"/>
      <c r="RPA2324" s="225"/>
      <c r="RPB2324" s="225"/>
      <c r="RPC2324" s="225"/>
      <c r="RPD2324" s="225"/>
      <c r="RPE2324" s="225"/>
      <c r="RPF2324" s="225"/>
      <c r="RPG2324" s="225"/>
      <c r="RPH2324" s="225"/>
      <c r="RPI2324" s="225"/>
      <c r="RPJ2324" s="225"/>
      <c r="RPK2324" s="225"/>
      <c r="RPL2324" s="225"/>
      <c r="RPM2324" s="225"/>
      <c r="RPN2324" s="225"/>
      <c r="RPO2324" s="225"/>
      <c r="RPP2324" s="225"/>
      <c r="RPQ2324" s="225"/>
      <c r="RPR2324" s="225"/>
      <c r="RPS2324" s="225"/>
      <c r="RPT2324" s="225"/>
      <c r="RPU2324" s="225"/>
      <c r="RPV2324" s="225"/>
      <c r="RPW2324" s="225"/>
      <c r="RPX2324" s="225"/>
      <c r="RPY2324" s="225"/>
      <c r="RPZ2324" s="225"/>
      <c r="RQA2324" s="225"/>
      <c r="RQB2324" s="225"/>
      <c r="RQC2324" s="225"/>
      <c r="RQD2324" s="225"/>
      <c r="RQE2324" s="225"/>
      <c r="RQF2324" s="225"/>
      <c r="RQG2324" s="225"/>
      <c r="RQH2324" s="225"/>
      <c r="RQI2324" s="225"/>
      <c r="RQJ2324" s="225"/>
      <c r="RQK2324" s="225"/>
      <c r="RQL2324" s="225"/>
      <c r="RQM2324" s="225"/>
      <c r="RQN2324" s="225"/>
      <c r="RQO2324" s="225"/>
      <c r="RQP2324" s="225"/>
      <c r="RQQ2324" s="225"/>
      <c r="RQR2324" s="225"/>
      <c r="RQS2324" s="225"/>
      <c r="RQT2324" s="225"/>
      <c r="RQU2324" s="225"/>
      <c r="RQV2324" s="225"/>
      <c r="RQW2324" s="225"/>
      <c r="RQX2324" s="225"/>
      <c r="RQY2324" s="225"/>
      <c r="RQZ2324" s="225"/>
      <c r="RRA2324" s="225"/>
      <c r="RRB2324" s="225"/>
      <c r="RRC2324" s="225"/>
      <c r="RRD2324" s="225"/>
      <c r="RRE2324" s="225"/>
      <c r="RRF2324" s="225"/>
      <c r="RRG2324" s="225"/>
      <c r="RRH2324" s="225"/>
      <c r="RRI2324" s="225"/>
      <c r="RRJ2324" s="225"/>
      <c r="RRK2324" s="225"/>
      <c r="RRL2324" s="225"/>
      <c r="RRM2324" s="225"/>
      <c r="RRN2324" s="225"/>
      <c r="RRO2324" s="225"/>
      <c r="RRP2324" s="225"/>
      <c r="RRQ2324" s="225"/>
      <c r="RRR2324" s="225"/>
      <c r="RRS2324" s="225"/>
      <c r="RRT2324" s="225"/>
      <c r="RRU2324" s="225"/>
      <c r="RRV2324" s="225"/>
      <c r="RRW2324" s="225"/>
      <c r="RRX2324" s="225"/>
      <c r="RRY2324" s="225"/>
      <c r="RRZ2324" s="225"/>
      <c r="RSA2324" s="225"/>
      <c r="RSB2324" s="225"/>
      <c r="RSC2324" s="225"/>
      <c r="RSD2324" s="225"/>
      <c r="RSE2324" s="225"/>
      <c r="RSF2324" s="225"/>
      <c r="RSG2324" s="225"/>
      <c r="RSH2324" s="225"/>
      <c r="RSI2324" s="225"/>
      <c r="RSJ2324" s="225"/>
      <c r="RSK2324" s="225"/>
      <c r="RSL2324" s="225"/>
      <c r="RSM2324" s="225"/>
      <c r="RSN2324" s="225"/>
      <c r="RSO2324" s="225"/>
      <c r="RSP2324" s="225"/>
      <c r="RSQ2324" s="225"/>
      <c r="RSR2324" s="225"/>
      <c r="RSS2324" s="225"/>
      <c r="RST2324" s="225"/>
      <c r="RSU2324" s="225"/>
      <c r="RSV2324" s="225"/>
      <c r="RSW2324" s="225"/>
      <c r="RSX2324" s="225"/>
      <c r="RSY2324" s="225"/>
      <c r="RSZ2324" s="225"/>
      <c r="RTA2324" s="225"/>
      <c r="RTB2324" s="225"/>
      <c r="RTC2324" s="225"/>
      <c r="RTD2324" s="225"/>
      <c r="RTE2324" s="225"/>
      <c r="RTF2324" s="225"/>
      <c r="RTG2324" s="225"/>
      <c r="RTH2324" s="225"/>
      <c r="RTI2324" s="225"/>
      <c r="RTJ2324" s="225"/>
      <c r="RTK2324" s="225"/>
      <c r="RTL2324" s="225"/>
      <c r="RTM2324" s="225"/>
      <c r="RTN2324" s="225"/>
      <c r="RTO2324" s="225"/>
      <c r="RTP2324" s="225"/>
      <c r="RTQ2324" s="225"/>
      <c r="RTR2324" s="225"/>
      <c r="RTS2324" s="225"/>
      <c r="RTT2324" s="225"/>
      <c r="RTU2324" s="225"/>
      <c r="RTV2324" s="225"/>
      <c r="RTW2324" s="225"/>
      <c r="RTX2324" s="225"/>
      <c r="RTY2324" s="225"/>
      <c r="RTZ2324" s="225"/>
      <c r="RUA2324" s="225"/>
      <c r="RUB2324" s="225"/>
      <c r="RUC2324" s="225"/>
      <c r="RUD2324" s="225"/>
      <c r="RUE2324" s="225"/>
      <c r="RUF2324" s="225"/>
      <c r="RUG2324" s="225"/>
      <c r="RUH2324" s="225"/>
      <c r="RUI2324" s="225"/>
      <c r="RUJ2324" s="225"/>
      <c r="RUK2324" s="225"/>
      <c r="RUL2324" s="225"/>
      <c r="RUM2324" s="225"/>
      <c r="RUN2324" s="225"/>
      <c r="RUO2324" s="225"/>
      <c r="RUP2324" s="225"/>
      <c r="RUQ2324" s="225"/>
      <c r="RUR2324" s="225"/>
      <c r="RUS2324" s="225"/>
      <c r="RUT2324" s="225"/>
      <c r="RUU2324" s="225"/>
      <c r="RUV2324" s="225"/>
      <c r="RUW2324" s="225"/>
      <c r="RUX2324" s="225"/>
      <c r="RUY2324" s="225"/>
      <c r="RUZ2324" s="225"/>
      <c r="RVA2324" s="225"/>
      <c r="RVB2324" s="225"/>
      <c r="RVC2324" s="225"/>
      <c r="RVD2324" s="225"/>
      <c r="RVE2324" s="225"/>
      <c r="RVF2324" s="225"/>
      <c r="RVG2324" s="225"/>
      <c r="RVH2324" s="225"/>
      <c r="RVI2324" s="225"/>
      <c r="RVJ2324" s="225"/>
      <c r="RVK2324" s="225"/>
      <c r="RVL2324" s="225"/>
      <c r="RVM2324" s="225"/>
      <c r="RVN2324" s="225"/>
      <c r="RVO2324" s="225"/>
      <c r="RVP2324" s="225"/>
      <c r="RVQ2324" s="225"/>
      <c r="RVR2324" s="225"/>
      <c r="RVS2324" s="225"/>
      <c r="RVT2324" s="225"/>
      <c r="RVU2324" s="225"/>
      <c r="RVV2324" s="225"/>
      <c r="RVW2324" s="225"/>
      <c r="RVX2324" s="225"/>
      <c r="RVY2324" s="225"/>
      <c r="RVZ2324" s="225"/>
      <c r="RWA2324" s="225"/>
      <c r="RWB2324" s="225"/>
      <c r="RWC2324" s="225"/>
      <c r="RWD2324" s="225"/>
      <c r="RWE2324" s="225"/>
      <c r="RWF2324" s="225"/>
      <c r="RWG2324" s="225"/>
      <c r="RWH2324" s="225"/>
      <c r="RWI2324" s="225"/>
      <c r="RWJ2324" s="225"/>
      <c r="RWK2324" s="225"/>
      <c r="RWL2324" s="225"/>
      <c r="RWM2324" s="225"/>
      <c r="RWN2324" s="225"/>
      <c r="RWO2324" s="225"/>
      <c r="RWP2324" s="225"/>
      <c r="RWQ2324" s="225"/>
      <c r="RWR2324" s="225"/>
      <c r="RWS2324" s="225"/>
      <c r="RWT2324" s="225"/>
      <c r="RWU2324" s="225"/>
      <c r="RWV2324" s="225"/>
      <c r="RWW2324" s="225"/>
      <c r="RWX2324" s="225"/>
      <c r="RWY2324" s="225"/>
      <c r="RWZ2324" s="225"/>
      <c r="RXA2324" s="225"/>
      <c r="RXB2324" s="225"/>
      <c r="RXC2324" s="225"/>
      <c r="RXD2324" s="225"/>
      <c r="RXE2324" s="225"/>
      <c r="RXF2324" s="225"/>
      <c r="RXG2324" s="225"/>
      <c r="RXH2324" s="225"/>
      <c r="RXI2324" s="225"/>
      <c r="RXJ2324" s="225"/>
      <c r="RXK2324" s="225"/>
      <c r="RXL2324" s="225"/>
      <c r="RXM2324" s="225"/>
      <c r="RXN2324" s="225"/>
      <c r="RXO2324" s="225"/>
      <c r="RXP2324" s="225"/>
      <c r="RXQ2324" s="225"/>
      <c r="RXR2324" s="225"/>
      <c r="RXS2324" s="225"/>
      <c r="RXT2324" s="225"/>
      <c r="RXU2324" s="225"/>
      <c r="RXV2324" s="225"/>
      <c r="RXW2324" s="225"/>
      <c r="RXX2324" s="225"/>
      <c r="RXY2324" s="225"/>
      <c r="RXZ2324" s="225"/>
      <c r="RYA2324" s="225"/>
      <c r="RYB2324" s="225"/>
      <c r="RYC2324" s="225"/>
      <c r="RYD2324" s="225"/>
      <c r="RYE2324" s="225"/>
      <c r="RYF2324" s="225"/>
      <c r="RYG2324" s="225"/>
      <c r="RYH2324" s="225"/>
      <c r="RYI2324" s="225"/>
      <c r="RYJ2324" s="225"/>
      <c r="RYK2324" s="225"/>
      <c r="RYL2324" s="225"/>
      <c r="RYM2324" s="225"/>
      <c r="RYN2324" s="225"/>
      <c r="RYO2324" s="225"/>
      <c r="RYP2324" s="225"/>
      <c r="RYQ2324" s="225"/>
      <c r="RYR2324" s="225"/>
      <c r="RYS2324" s="225"/>
      <c r="RYT2324" s="225"/>
      <c r="RYU2324" s="225"/>
      <c r="RYV2324" s="225"/>
      <c r="RYW2324" s="225"/>
      <c r="RYX2324" s="225"/>
      <c r="RYY2324" s="225"/>
      <c r="RYZ2324" s="225"/>
      <c r="RZA2324" s="225"/>
      <c r="RZB2324" s="225"/>
      <c r="RZC2324" s="225"/>
      <c r="RZD2324" s="225"/>
      <c r="RZE2324" s="225"/>
      <c r="RZF2324" s="225"/>
      <c r="RZG2324" s="225"/>
      <c r="RZH2324" s="225"/>
      <c r="RZI2324" s="225"/>
      <c r="RZJ2324" s="225"/>
      <c r="RZK2324" s="225"/>
      <c r="RZL2324" s="225"/>
      <c r="RZM2324" s="225"/>
      <c r="RZN2324" s="225"/>
      <c r="RZO2324" s="225"/>
      <c r="RZP2324" s="225"/>
      <c r="RZQ2324" s="225"/>
      <c r="RZR2324" s="225"/>
      <c r="RZS2324" s="225"/>
      <c r="RZT2324" s="225"/>
      <c r="RZU2324" s="225"/>
      <c r="RZV2324" s="225"/>
      <c r="RZW2324" s="225"/>
      <c r="RZX2324" s="225"/>
      <c r="RZY2324" s="225"/>
      <c r="RZZ2324" s="225"/>
      <c r="SAA2324" s="225"/>
      <c r="SAB2324" s="225"/>
      <c r="SAC2324" s="225"/>
      <c r="SAD2324" s="225"/>
      <c r="SAE2324" s="225"/>
      <c r="SAF2324" s="225"/>
      <c r="SAG2324" s="225"/>
      <c r="SAH2324" s="225"/>
      <c r="SAI2324" s="225"/>
      <c r="SAJ2324" s="225"/>
      <c r="SAK2324" s="225"/>
      <c r="SAL2324" s="225"/>
      <c r="SAM2324" s="225"/>
      <c r="SAN2324" s="225"/>
      <c r="SAO2324" s="225"/>
      <c r="SAP2324" s="225"/>
      <c r="SAQ2324" s="225"/>
      <c r="SAR2324" s="225"/>
      <c r="SAS2324" s="225"/>
      <c r="SAT2324" s="225"/>
      <c r="SAU2324" s="225"/>
      <c r="SAV2324" s="225"/>
      <c r="SAW2324" s="225"/>
      <c r="SAX2324" s="225"/>
      <c r="SAY2324" s="225"/>
      <c r="SAZ2324" s="225"/>
      <c r="SBA2324" s="225"/>
      <c r="SBB2324" s="225"/>
      <c r="SBC2324" s="225"/>
      <c r="SBD2324" s="225"/>
      <c r="SBE2324" s="225"/>
      <c r="SBF2324" s="225"/>
      <c r="SBG2324" s="225"/>
      <c r="SBH2324" s="225"/>
      <c r="SBI2324" s="225"/>
      <c r="SBJ2324" s="225"/>
      <c r="SBK2324" s="225"/>
      <c r="SBL2324" s="225"/>
      <c r="SBM2324" s="225"/>
      <c r="SBN2324" s="225"/>
      <c r="SBO2324" s="225"/>
      <c r="SBP2324" s="225"/>
      <c r="SBQ2324" s="225"/>
      <c r="SBR2324" s="225"/>
      <c r="SBS2324" s="225"/>
      <c r="SBT2324" s="225"/>
      <c r="SBU2324" s="225"/>
      <c r="SBV2324" s="225"/>
      <c r="SBW2324" s="225"/>
      <c r="SBX2324" s="225"/>
      <c r="SBY2324" s="225"/>
      <c r="SBZ2324" s="225"/>
      <c r="SCA2324" s="225"/>
      <c r="SCB2324" s="225"/>
      <c r="SCC2324" s="225"/>
      <c r="SCD2324" s="225"/>
      <c r="SCE2324" s="225"/>
      <c r="SCF2324" s="225"/>
      <c r="SCG2324" s="225"/>
      <c r="SCH2324" s="225"/>
      <c r="SCI2324" s="225"/>
      <c r="SCJ2324" s="225"/>
      <c r="SCK2324" s="225"/>
      <c r="SCL2324" s="225"/>
      <c r="SCM2324" s="225"/>
      <c r="SCN2324" s="225"/>
      <c r="SCO2324" s="225"/>
      <c r="SCP2324" s="225"/>
      <c r="SCQ2324" s="225"/>
      <c r="SCR2324" s="225"/>
      <c r="SCS2324" s="225"/>
      <c r="SCT2324" s="225"/>
      <c r="SCU2324" s="225"/>
      <c r="SCV2324" s="225"/>
      <c r="SCW2324" s="225"/>
      <c r="SCX2324" s="225"/>
      <c r="SCY2324" s="225"/>
      <c r="SCZ2324" s="225"/>
      <c r="SDA2324" s="225"/>
      <c r="SDB2324" s="225"/>
      <c r="SDC2324" s="225"/>
      <c r="SDD2324" s="225"/>
      <c r="SDE2324" s="225"/>
      <c r="SDF2324" s="225"/>
      <c r="SDG2324" s="225"/>
      <c r="SDH2324" s="225"/>
      <c r="SDI2324" s="225"/>
      <c r="SDJ2324" s="225"/>
      <c r="SDK2324" s="225"/>
      <c r="SDL2324" s="225"/>
      <c r="SDM2324" s="225"/>
      <c r="SDN2324" s="225"/>
      <c r="SDO2324" s="225"/>
      <c r="SDP2324" s="225"/>
      <c r="SDQ2324" s="225"/>
      <c r="SDR2324" s="225"/>
      <c r="SDS2324" s="225"/>
      <c r="SDT2324" s="225"/>
      <c r="SDU2324" s="225"/>
      <c r="SDV2324" s="225"/>
      <c r="SDW2324" s="225"/>
      <c r="SDX2324" s="225"/>
      <c r="SDY2324" s="225"/>
      <c r="SDZ2324" s="225"/>
      <c r="SEA2324" s="225"/>
      <c r="SEB2324" s="225"/>
      <c r="SEC2324" s="225"/>
      <c r="SED2324" s="225"/>
      <c r="SEE2324" s="225"/>
      <c r="SEF2324" s="225"/>
      <c r="SEG2324" s="225"/>
      <c r="SEH2324" s="225"/>
      <c r="SEI2324" s="225"/>
      <c r="SEJ2324" s="225"/>
      <c r="SEK2324" s="225"/>
      <c r="SEL2324" s="225"/>
      <c r="SEM2324" s="225"/>
      <c r="SEN2324" s="225"/>
      <c r="SEO2324" s="225"/>
      <c r="SEP2324" s="225"/>
      <c r="SEQ2324" s="225"/>
      <c r="SER2324" s="225"/>
      <c r="SES2324" s="225"/>
      <c r="SET2324" s="225"/>
      <c r="SEU2324" s="225"/>
      <c r="SEV2324" s="225"/>
      <c r="SEW2324" s="225"/>
      <c r="SEX2324" s="225"/>
      <c r="SEY2324" s="225"/>
      <c r="SEZ2324" s="225"/>
      <c r="SFA2324" s="225"/>
      <c r="SFB2324" s="225"/>
      <c r="SFC2324" s="225"/>
      <c r="SFD2324" s="225"/>
      <c r="SFE2324" s="225"/>
      <c r="SFF2324" s="225"/>
      <c r="SFG2324" s="225"/>
      <c r="SFH2324" s="225"/>
      <c r="SFI2324" s="225"/>
      <c r="SFJ2324" s="225"/>
      <c r="SFK2324" s="225"/>
      <c r="SFL2324" s="225"/>
      <c r="SFM2324" s="225"/>
      <c r="SFN2324" s="225"/>
      <c r="SFO2324" s="225"/>
      <c r="SFP2324" s="225"/>
      <c r="SFQ2324" s="225"/>
      <c r="SFR2324" s="225"/>
      <c r="SFS2324" s="225"/>
      <c r="SFT2324" s="225"/>
      <c r="SFU2324" s="225"/>
      <c r="SFV2324" s="225"/>
      <c r="SFW2324" s="225"/>
      <c r="SFX2324" s="225"/>
      <c r="SFY2324" s="225"/>
      <c r="SFZ2324" s="225"/>
      <c r="SGA2324" s="225"/>
      <c r="SGB2324" s="225"/>
      <c r="SGC2324" s="225"/>
      <c r="SGD2324" s="225"/>
      <c r="SGE2324" s="225"/>
      <c r="SGF2324" s="225"/>
      <c r="SGG2324" s="225"/>
      <c r="SGH2324" s="225"/>
      <c r="SGI2324" s="225"/>
      <c r="SGJ2324" s="225"/>
      <c r="SGK2324" s="225"/>
      <c r="SGL2324" s="225"/>
      <c r="SGM2324" s="225"/>
      <c r="SGN2324" s="225"/>
      <c r="SGO2324" s="225"/>
      <c r="SGP2324" s="225"/>
      <c r="SGQ2324" s="225"/>
      <c r="SGR2324" s="225"/>
      <c r="SGS2324" s="225"/>
      <c r="SGT2324" s="225"/>
      <c r="SGU2324" s="225"/>
      <c r="SGV2324" s="225"/>
      <c r="SGW2324" s="225"/>
      <c r="SGX2324" s="225"/>
      <c r="SGY2324" s="225"/>
      <c r="SGZ2324" s="225"/>
      <c r="SHA2324" s="225"/>
      <c r="SHB2324" s="225"/>
      <c r="SHC2324" s="225"/>
      <c r="SHD2324" s="225"/>
      <c r="SHE2324" s="225"/>
      <c r="SHF2324" s="225"/>
      <c r="SHG2324" s="225"/>
      <c r="SHH2324" s="225"/>
      <c r="SHI2324" s="225"/>
      <c r="SHJ2324" s="225"/>
      <c r="SHK2324" s="225"/>
      <c r="SHL2324" s="225"/>
      <c r="SHM2324" s="225"/>
      <c r="SHN2324" s="225"/>
      <c r="SHO2324" s="225"/>
      <c r="SHP2324" s="225"/>
      <c r="SHQ2324" s="225"/>
      <c r="SHR2324" s="225"/>
      <c r="SHS2324" s="225"/>
      <c r="SHT2324" s="225"/>
      <c r="SHU2324" s="225"/>
      <c r="SHV2324" s="225"/>
      <c r="SHW2324" s="225"/>
      <c r="SHX2324" s="225"/>
      <c r="SHY2324" s="225"/>
      <c r="SHZ2324" s="225"/>
      <c r="SIA2324" s="225"/>
      <c r="SIB2324" s="225"/>
      <c r="SIC2324" s="225"/>
      <c r="SID2324" s="225"/>
      <c r="SIE2324" s="225"/>
      <c r="SIF2324" s="225"/>
      <c r="SIG2324" s="225"/>
      <c r="SIH2324" s="225"/>
      <c r="SII2324" s="225"/>
      <c r="SIJ2324" s="225"/>
      <c r="SIK2324" s="225"/>
      <c r="SIL2324" s="225"/>
      <c r="SIM2324" s="225"/>
      <c r="SIN2324" s="225"/>
      <c r="SIO2324" s="225"/>
      <c r="SIP2324" s="225"/>
      <c r="SIQ2324" s="225"/>
      <c r="SIR2324" s="225"/>
      <c r="SIS2324" s="225"/>
      <c r="SIT2324" s="225"/>
      <c r="SIU2324" s="225"/>
      <c r="SIV2324" s="225"/>
      <c r="SIW2324" s="225"/>
      <c r="SIX2324" s="225"/>
      <c r="SIY2324" s="225"/>
      <c r="SIZ2324" s="225"/>
      <c r="SJA2324" s="225"/>
      <c r="SJB2324" s="225"/>
      <c r="SJC2324" s="225"/>
      <c r="SJD2324" s="225"/>
      <c r="SJE2324" s="225"/>
      <c r="SJF2324" s="225"/>
      <c r="SJG2324" s="225"/>
      <c r="SJH2324" s="225"/>
      <c r="SJI2324" s="225"/>
      <c r="SJJ2324" s="225"/>
      <c r="SJK2324" s="225"/>
      <c r="SJL2324" s="225"/>
      <c r="SJM2324" s="225"/>
      <c r="SJN2324" s="225"/>
      <c r="SJO2324" s="225"/>
      <c r="SJP2324" s="225"/>
      <c r="SJQ2324" s="225"/>
      <c r="SJR2324" s="225"/>
      <c r="SJS2324" s="225"/>
      <c r="SJT2324" s="225"/>
      <c r="SJU2324" s="225"/>
      <c r="SJV2324" s="225"/>
      <c r="SJW2324" s="225"/>
      <c r="SJX2324" s="225"/>
      <c r="SJY2324" s="225"/>
      <c r="SJZ2324" s="225"/>
      <c r="SKA2324" s="225"/>
      <c r="SKB2324" s="225"/>
      <c r="SKC2324" s="225"/>
      <c r="SKD2324" s="225"/>
      <c r="SKE2324" s="225"/>
      <c r="SKF2324" s="225"/>
      <c r="SKG2324" s="225"/>
      <c r="SKH2324" s="225"/>
      <c r="SKI2324" s="225"/>
      <c r="SKJ2324" s="225"/>
      <c r="SKK2324" s="225"/>
      <c r="SKL2324" s="225"/>
      <c r="SKM2324" s="225"/>
      <c r="SKN2324" s="225"/>
      <c r="SKO2324" s="225"/>
      <c r="SKP2324" s="225"/>
      <c r="SKQ2324" s="225"/>
      <c r="SKR2324" s="225"/>
      <c r="SKS2324" s="225"/>
      <c r="SKT2324" s="225"/>
      <c r="SKU2324" s="225"/>
      <c r="SKV2324" s="225"/>
      <c r="SKW2324" s="225"/>
      <c r="SKX2324" s="225"/>
      <c r="SKY2324" s="225"/>
      <c r="SKZ2324" s="225"/>
      <c r="SLA2324" s="225"/>
      <c r="SLB2324" s="225"/>
      <c r="SLC2324" s="225"/>
      <c r="SLD2324" s="225"/>
      <c r="SLE2324" s="225"/>
      <c r="SLF2324" s="225"/>
      <c r="SLG2324" s="225"/>
      <c r="SLH2324" s="225"/>
      <c r="SLI2324" s="225"/>
      <c r="SLJ2324" s="225"/>
      <c r="SLK2324" s="225"/>
      <c r="SLL2324" s="225"/>
      <c r="SLM2324" s="225"/>
      <c r="SLN2324" s="225"/>
      <c r="SLO2324" s="225"/>
      <c r="SLP2324" s="225"/>
      <c r="SLQ2324" s="225"/>
      <c r="SLR2324" s="225"/>
      <c r="SLS2324" s="225"/>
      <c r="SLT2324" s="225"/>
      <c r="SLU2324" s="225"/>
      <c r="SLV2324" s="225"/>
      <c r="SLW2324" s="225"/>
      <c r="SLX2324" s="225"/>
      <c r="SLY2324" s="225"/>
      <c r="SLZ2324" s="225"/>
      <c r="SMA2324" s="225"/>
      <c r="SMB2324" s="225"/>
      <c r="SMC2324" s="225"/>
      <c r="SMD2324" s="225"/>
      <c r="SME2324" s="225"/>
      <c r="SMF2324" s="225"/>
      <c r="SMG2324" s="225"/>
      <c r="SMH2324" s="225"/>
      <c r="SMI2324" s="225"/>
      <c r="SMJ2324" s="225"/>
      <c r="SMK2324" s="225"/>
      <c r="SML2324" s="225"/>
      <c r="SMM2324" s="225"/>
      <c r="SMN2324" s="225"/>
      <c r="SMO2324" s="225"/>
      <c r="SMP2324" s="225"/>
      <c r="SMQ2324" s="225"/>
      <c r="SMR2324" s="225"/>
      <c r="SMS2324" s="225"/>
      <c r="SMT2324" s="225"/>
      <c r="SMU2324" s="225"/>
      <c r="SMV2324" s="225"/>
      <c r="SMW2324" s="225"/>
      <c r="SMX2324" s="225"/>
      <c r="SMY2324" s="225"/>
      <c r="SMZ2324" s="225"/>
      <c r="SNA2324" s="225"/>
      <c r="SNB2324" s="225"/>
      <c r="SNC2324" s="225"/>
      <c r="SND2324" s="225"/>
      <c r="SNE2324" s="225"/>
      <c r="SNF2324" s="225"/>
      <c r="SNG2324" s="225"/>
      <c r="SNH2324" s="225"/>
      <c r="SNI2324" s="225"/>
      <c r="SNJ2324" s="225"/>
      <c r="SNK2324" s="225"/>
      <c r="SNL2324" s="225"/>
      <c r="SNM2324" s="225"/>
      <c r="SNN2324" s="225"/>
      <c r="SNO2324" s="225"/>
      <c r="SNP2324" s="225"/>
      <c r="SNQ2324" s="225"/>
      <c r="SNR2324" s="225"/>
      <c r="SNS2324" s="225"/>
      <c r="SNT2324" s="225"/>
      <c r="SNU2324" s="225"/>
      <c r="SNV2324" s="225"/>
      <c r="SNW2324" s="225"/>
      <c r="SNX2324" s="225"/>
      <c r="SNY2324" s="225"/>
      <c r="SNZ2324" s="225"/>
      <c r="SOA2324" s="225"/>
      <c r="SOB2324" s="225"/>
      <c r="SOC2324" s="225"/>
      <c r="SOD2324" s="225"/>
      <c r="SOE2324" s="225"/>
      <c r="SOF2324" s="225"/>
      <c r="SOG2324" s="225"/>
      <c r="SOH2324" s="225"/>
      <c r="SOI2324" s="225"/>
      <c r="SOJ2324" s="225"/>
      <c r="SOK2324" s="225"/>
      <c r="SOL2324" s="225"/>
      <c r="SOM2324" s="225"/>
      <c r="SON2324" s="225"/>
      <c r="SOO2324" s="225"/>
      <c r="SOP2324" s="225"/>
      <c r="SOQ2324" s="225"/>
      <c r="SOR2324" s="225"/>
      <c r="SOS2324" s="225"/>
      <c r="SOT2324" s="225"/>
      <c r="SOU2324" s="225"/>
      <c r="SOV2324" s="225"/>
      <c r="SOW2324" s="225"/>
      <c r="SOX2324" s="225"/>
      <c r="SOY2324" s="225"/>
      <c r="SOZ2324" s="225"/>
      <c r="SPA2324" s="225"/>
      <c r="SPB2324" s="225"/>
      <c r="SPC2324" s="225"/>
      <c r="SPD2324" s="225"/>
      <c r="SPE2324" s="225"/>
      <c r="SPF2324" s="225"/>
      <c r="SPG2324" s="225"/>
      <c r="SPH2324" s="225"/>
      <c r="SPI2324" s="225"/>
      <c r="SPJ2324" s="225"/>
      <c r="SPK2324" s="225"/>
      <c r="SPL2324" s="225"/>
      <c r="SPM2324" s="225"/>
      <c r="SPN2324" s="225"/>
      <c r="SPO2324" s="225"/>
      <c r="SPP2324" s="225"/>
      <c r="SPQ2324" s="225"/>
      <c r="SPR2324" s="225"/>
      <c r="SPS2324" s="225"/>
      <c r="SPT2324" s="225"/>
      <c r="SPU2324" s="225"/>
      <c r="SPV2324" s="225"/>
      <c r="SPW2324" s="225"/>
      <c r="SPX2324" s="225"/>
      <c r="SPY2324" s="225"/>
      <c r="SPZ2324" s="225"/>
      <c r="SQA2324" s="225"/>
      <c r="SQB2324" s="225"/>
      <c r="SQC2324" s="225"/>
      <c r="SQD2324" s="225"/>
      <c r="SQE2324" s="225"/>
      <c r="SQF2324" s="225"/>
      <c r="SQG2324" s="225"/>
      <c r="SQH2324" s="225"/>
      <c r="SQI2324" s="225"/>
      <c r="SQJ2324" s="225"/>
      <c r="SQK2324" s="225"/>
      <c r="SQL2324" s="225"/>
      <c r="SQM2324" s="225"/>
      <c r="SQN2324" s="225"/>
      <c r="SQO2324" s="225"/>
      <c r="SQP2324" s="225"/>
      <c r="SQQ2324" s="225"/>
      <c r="SQR2324" s="225"/>
      <c r="SQS2324" s="225"/>
      <c r="SQT2324" s="225"/>
      <c r="SQU2324" s="225"/>
      <c r="SQV2324" s="225"/>
      <c r="SQW2324" s="225"/>
      <c r="SQX2324" s="225"/>
      <c r="SQY2324" s="225"/>
      <c r="SQZ2324" s="225"/>
      <c r="SRA2324" s="225"/>
      <c r="SRB2324" s="225"/>
      <c r="SRC2324" s="225"/>
      <c r="SRD2324" s="225"/>
      <c r="SRE2324" s="225"/>
      <c r="SRF2324" s="225"/>
      <c r="SRG2324" s="225"/>
      <c r="SRH2324" s="225"/>
      <c r="SRI2324" s="225"/>
      <c r="SRJ2324" s="225"/>
      <c r="SRK2324" s="225"/>
      <c r="SRL2324" s="225"/>
      <c r="SRM2324" s="225"/>
      <c r="SRN2324" s="225"/>
      <c r="SRO2324" s="225"/>
      <c r="SRP2324" s="225"/>
      <c r="SRQ2324" s="225"/>
      <c r="SRR2324" s="225"/>
      <c r="SRS2324" s="225"/>
      <c r="SRT2324" s="225"/>
      <c r="SRU2324" s="225"/>
      <c r="SRV2324" s="225"/>
      <c r="SRW2324" s="225"/>
      <c r="SRX2324" s="225"/>
      <c r="SRY2324" s="225"/>
      <c r="SRZ2324" s="225"/>
      <c r="SSA2324" s="225"/>
      <c r="SSB2324" s="225"/>
      <c r="SSC2324" s="225"/>
      <c r="SSD2324" s="225"/>
      <c r="SSE2324" s="225"/>
      <c r="SSF2324" s="225"/>
      <c r="SSG2324" s="225"/>
      <c r="SSH2324" s="225"/>
      <c r="SSI2324" s="225"/>
      <c r="SSJ2324" s="225"/>
      <c r="SSK2324" s="225"/>
      <c r="SSL2324" s="225"/>
      <c r="SSM2324" s="225"/>
      <c r="SSN2324" s="225"/>
      <c r="SSO2324" s="225"/>
      <c r="SSP2324" s="225"/>
      <c r="SSQ2324" s="225"/>
      <c r="SSR2324" s="225"/>
      <c r="SSS2324" s="225"/>
      <c r="SST2324" s="225"/>
      <c r="SSU2324" s="225"/>
      <c r="SSV2324" s="225"/>
      <c r="SSW2324" s="225"/>
      <c r="SSX2324" s="225"/>
      <c r="SSY2324" s="225"/>
      <c r="SSZ2324" s="225"/>
      <c r="STA2324" s="225"/>
      <c r="STB2324" s="225"/>
      <c r="STC2324" s="225"/>
      <c r="STD2324" s="225"/>
      <c r="STE2324" s="225"/>
      <c r="STF2324" s="225"/>
      <c r="STG2324" s="225"/>
      <c r="STH2324" s="225"/>
      <c r="STI2324" s="225"/>
      <c r="STJ2324" s="225"/>
      <c r="STK2324" s="225"/>
      <c r="STL2324" s="225"/>
      <c r="STM2324" s="225"/>
      <c r="STN2324" s="225"/>
      <c r="STO2324" s="225"/>
      <c r="STP2324" s="225"/>
      <c r="STQ2324" s="225"/>
      <c r="STR2324" s="225"/>
      <c r="STS2324" s="225"/>
      <c r="STT2324" s="225"/>
      <c r="STU2324" s="225"/>
      <c r="STV2324" s="225"/>
      <c r="STW2324" s="225"/>
      <c r="STX2324" s="225"/>
      <c r="STY2324" s="225"/>
      <c r="STZ2324" s="225"/>
      <c r="SUA2324" s="225"/>
      <c r="SUB2324" s="225"/>
      <c r="SUC2324" s="225"/>
      <c r="SUD2324" s="225"/>
      <c r="SUE2324" s="225"/>
      <c r="SUF2324" s="225"/>
      <c r="SUG2324" s="225"/>
      <c r="SUH2324" s="225"/>
      <c r="SUI2324" s="225"/>
      <c r="SUJ2324" s="225"/>
      <c r="SUK2324" s="225"/>
      <c r="SUL2324" s="225"/>
      <c r="SUM2324" s="225"/>
      <c r="SUN2324" s="225"/>
      <c r="SUO2324" s="225"/>
      <c r="SUP2324" s="225"/>
      <c r="SUQ2324" s="225"/>
      <c r="SUR2324" s="225"/>
      <c r="SUS2324" s="225"/>
      <c r="SUT2324" s="225"/>
      <c r="SUU2324" s="225"/>
      <c r="SUV2324" s="225"/>
      <c r="SUW2324" s="225"/>
      <c r="SUX2324" s="225"/>
      <c r="SUY2324" s="225"/>
      <c r="SUZ2324" s="225"/>
      <c r="SVA2324" s="225"/>
      <c r="SVB2324" s="225"/>
      <c r="SVC2324" s="225"/>
      <c r="SVD2324" s="225"/>
      <c r="SVE2324" s="225"/>
      <c r="SVF2324" s="225"/>
      <c r="SVG2324" s="225"/>
      <c r="SVH2324" s="225"/>
      <c r="SVI2324" s="225"/>
      <c r="SVJ2324" s="225"/>
      <c r="SVK2324" s="225"/>
      <c r="SVL2324" s="225"/>
      <c r="SVM2324" s="225"/>
      <c r="SVN2324" s="225"/>
      <c r="SVO2324" s="225"/>
      <c r="SVP2324" s="225"/>
      <c r="SVQ2324" s="225"/>
      <c r="SVR2324" s="225"/>
      <c r="SVS2324" s="225"/>
      <c r="SVT2324" s="225"/>
      <c r="SVU2324" s="225"/>
      <c r="SVV2324" s="225"/>
      <c r="SVW2324" s="225"/>
      <c r="SVX2324" s="225"/>
      <c r="SVY2324" s="225"/>
      <c r="SVZ2324" s="225"/>
      <c r="SWA2324" s="225"/>
      <c r="SWB2324" s="225"/>
      <c r="SWC2324" s="225"/>
      <c r="SWD2324" s="225"/>
      <c r="SWE2324" s="225"/>
      <c r="SWF2324" s="225"/>
      <c r="SWG2324" s="225"/>
      <c r="SWH2324" s="225"/>
      <c r="SWI2324" s="225"/>
      <c r="SWJ2324" s="225"/>
      <c r="SWK2324" s="225"/>
      <c r="SWL2324" s="225"/>
      <c r="SWM2324" s="225"/>
      <c r="SWN2324" s="225"/>
      <c r="SWO2324" s="225"/>
      <c r="SWP2324" s="225"/>
      <c r="SWQ2324" s="225"/>
      <c r="SWR2324" s="225"/>
      <c r="SWS2324" s="225"/>
      <c r="SWT2324" s="225"/>
      <c r="SWU2324" s="225"/>
      <c r="SWV2324" s="225"/>
      <c r="SWW2324" s="225"/>
      <c r="SWX2324" s="225"/>
      <c r="SWY2324" s="225"/>
      <c r="SWZ2324" s="225"/>
      <c r="SXA2324" s="225"/>
      <c r="SXB2324" s="225"/>
      <c r="SXC2324" s="225"/>
      <c r="SXD2324" s="225"/>
      <c r="SXE2324" s="225"/>
      <c r="SXF2324" s="225"/>
      <c r="SXG2324" s="225"/>
      <c r="SXH2324" s="225"/>
      <c r="SXI2324" s="225"/>
      <c r="SXJ2324" s="225"/>
      <c r="SXK2324" s="225"/>
      <c r="SXL2324" s="225"/>
      <c r="SXM2324" s="225"/>
      <c r="SXN2324" s="225"/>
      <c r="SXO2324" s="225"/>
      <c r="SXP2324" s="225"/>
      <c r="SXQ2324" s="225"/>
      <c r="SXR2324" s="225"/>
      <c r="SXS2324" s="225"/>
      <c r="SXT2324" s="225"/>
      <c r="SXU2324" s="225"/>
      <c r="SXV2324" s="225"/>
      <c r="SXW2324" s="225"/>
      <c r="SXX2324" s="225"/>
      <c r="SXY2324" s="225"/>
      <c r="SXZ2324" s="225"/>
      <c r="SYA2324" s="225"/>
      <c r="SYB2324" s="225"/>
      <c r="SYC2324" s="225"/>
      <c r="SYD2324" s="225"/>
      <c r="SYE2324" s="225"/>
      <c r="SYF2324" s="225"/>
      <c r="SYG2324" s="225"/>
      <c r="SYH2324" s="225"/>
      <c r="SYI2324" s="225"/>
      <c r="SYJ2324" s="225"/>
      <c r="SYK2324" s="225"/>
      <c r="SYL2324" s="225"/>
      <c r="SYM2324" s="225"/>
      <c r="SYN2324" s="225"/>
      <c r="SYO2324" s="225"/>
      <c r="SYP2324" s="225"/>
      <c r="SYQ2324" s="225"/>
      <c r="SYR2324" s="225"/>
      <c r="SYS2324" s="225"/>
      <c r="SYT2324" s="225"/>
      <c r="SYU2324" s="225"/>
      <c r="SYV2324" s="225"/>
      <c r="SYW2324" s="225"/>
      <c r="SYX2324" s="225"/>
      <c r="SYY2324" s="225"/>
      <c r="SYZ2324" s="225"/>
      <c r="SZA2324" s="225"/>
      <c r="SZB2324" s="225"/>
      <c r="SZC2324" s="225"/>
      <c r="SZD2324" s="225"/>
      <c r="SZE2324" s="225"/>
      <c r="SZF2324" s="225"/>
      <c r="SZG2324" s="225"/>
      <c r="SZH2324" s="225"/>
      <c r="SZI2324" s="225"/>
      <c r="SZJ2324" s="225"/>
      <c r="SZK2324" s="225"/>
      <c r="SZL2324" s="225"/>
      <c r="SZM2324" s="225"/>
      <c r="SZN2324" s="225"/>
      <c r="SZO2324" s="225"/>
      <c r="SZP2324" s="225"/>
      <c r="SZQ2324" s="225"/>
      <c r="SZR2324" s="225"/>
      <c r="SZS2324" s="225"/>
      <c r="SZT2324" s="225"/>
      <c r="SZU2324" s="225"/>
      <c r="SZV2324" s="225"/>
      <c r="SZW2324" s="225"/>
      <c r="SZX2324" s="225"/>
      <c r="SZY2324" s="225"/>
      <c r="SZZ2324" s="225"/>
      <c r="TAA2324" s="225"/>
      <c r="TAB2324" s="225"/>
      <c r="TAC2324" s="225"/>
      <c r="TAD2324" s="225"/>
      <c r="TAE2324" s="225"/>
      <c r="TAF2324" s="225"/>
      <c r="TAG2324" s="225"/>
      <c r="TAH2324" s="225"/>
      <c r="TAI2324" s="225"/>
      <c r="TAJ2324" s="225"/>
      <c r="TAK2324" s="225"/>
      <c r="TAL2324" s="225"/>
      <c r="TAM2324" s="225"/>
      <c r="TAN2324" s="225"/>
      <c r="TAO2324" s="225"/>
      <c r="TAP2324" s="225"/>
      <c r="TAQ2324" s="225"/>
      <c r="TAR2324" s="225"/>
      <c r="TAS2324" s="225"/>
      <c r="TAT2324" s="225"/>
      <c r="TAU2324" s="225"/>
      <c r="TAV2324" s="225"/>
      <c r="TAW2324" s="225"/>
      <c r="TAX2324" s="225"/>
      <c r="TAY2324" s="225"/>
      <c r="TAZ2324" s="225"/>
      <c r="TBA2324" s="225"/>
      <c r="TBB2324" s="225"/>
      <c r="TBC2324" s="225"/>
      <c r="TBD2324" s="225"/>
      <c r="TBE2324" s="225"/>
      <c r="TBF2324" s="225"/>
      <c r="TBG2324" s="225"/>
      <c r="TBH2324" s="225"/>
      <c r="TBI2324" s="225"/>
      <c r="TBJ2324" s="225"/>
      <c r="TBK2324" s="225"/>
      <c r="TBL2324" s="225"/>
      <c r="TBM2324" s="225"/>
      <c r="TBN2324" s="225"/>
      <c r="TBO2324" s="225"/>
      <c r="TBP2324" s="225"/>
      <c r="TBQ2324" s="225"/>
      <c r="TBR2324" s="225"/>
      <c r="TBS2324" s="225"/>
      <c r="TBT2324" s="225"/>
      <c r="TBU2324" s="225"/>
      <c r="TBV2324" s="225"/>
      <c r="TBW2324" s="225"/>
      <c r="TBX2324" s="225"/>
      <c r="TBY2324" s="225"/>
      <c r="TBZ2324" s="225"/>
      <c r="TCA2324" s="225"/>
      <c r="TCB2324" s="225"/>
      <c r="TCC2324" s="225"/>
      <c r="TCD2324" s="225"/>
      <c r="TCE2324" s="225"/>
      <c r="TCF2324" s="225"/>
      <c r="TCG2324" s="225"/>
      <c r="TCH2324" s="225"/>
      <c r="TCI2324" s="225"/>
      <c r="TCJ2324" s="225"/>
      <c r="TCK2324" s="225"/>
      <c r="TCL2324" s="225"/>
      <c r="TCM2324" s="225"/>
      <c r="TCN2324" s="225"/>
      <c r="TCO2324" s="225"/>
      <c r="TCP2324" s="225"/>
      <c r="TCQ2324" s="225"/>
      <c r="TCR2324" s="225"/>
      <c r="TCS2324" s="225"/>
      <c r="TCT2324" s="225"/>
      <c r="TCU2324" s="225"/>
      <c r="TCV2324" s="225"/>
      <c r="TCW2324" s="225"/>
      <c r="TCX2324" s="225"/>
      <c r="TCY2324" s="225"/>
      <c r="TCZ2324" s="225"/>
      <c r="TDA2324" s="225"/>
      <c r="TDB2324" s="225"/>
      <c r="TDC2324" s="225"/>
      <c r="TDD2324" s="225"/>
      <c r="TDE2324" s="225"/>
      <c r="TDF2324" s="225"/>
      <c r="TDG2324" s="225"/>
      <c r="TDH2324" s="225"/>
      <c r="TDI2324" s="225"/>
      <c r="TDJ2324" s="225"/>
      <c r="TDK2324" s="225"/>
      <c r="TDL2324" s="225"/>
      <c r="TDM2324" s="225"/>
      <c r="TDN2324" s="225"/>
      <c r="TDO2324" s="225"/>
      <c r="TDP2324" s="225"/>
      <c r="TDQ2324" s="225"/>
      <c r="TDR2324" s="225"/>
      <c r="TDS2324" s="225"/>
      <c r="TDT2324" s="225"/>
      <c r="TDU2324" s="225"/>
      <c r="TDV2324" s="225"/>
      <c r="TDW2324" s="225"/>
      <c r="TDX2324" s="225"/>
      <c r="TDY2324" s="225"/>
      <c r="TDZ2324" s="225"/>
      <c r="TEA2324" s="225"/>
      <c r="TEB2324" s="225"/>
      <c r="TEC2324" s="225"/>
      <c r="TED2324" s="225"/>
      <c r="TEE2324" s="225"/>
      <c r="TEF2324" s="225"/>
      <c r="TEG2324" s="225"/>
      <c r="TEH2324" s="225"/>
      <c r="TEI2324" s="225"/>
      <c r="TEJ2324" s="225"/>
      <c r="TEK2324" s="225"/>
      <c r="TEL2324" s="225"/>
      <c r="TEM2324" s="225"/>
      <c r="TEN2324" s="225"/>
      <c r="TEO2324" s="225"/>
      <c r="TEP2324" s="225"/>
      <c r="TEQ2324" s="225"/>
      <c r="TER2324" s="225"/>
      <c r="TES2324" s="225"/>
      <c r="TET2324" s="225"/>
      <c r="TEU2324" s="225"/>
      <c r="TEV2324" s="225"/>
      <c r="TEW2324" s="225"/>
      <c r="TEX2324" s="225"/>
      <c r="TEY2324" s="225"/>
      <c r="TEZ2324" s="225"/>
      <c r="TFA2324" s="225"/>
      <c r="TFB2324" s="225"/>
      <c r="TFC2324" s="225"/>
      <c r="TFD2324" s="225"/>
      <c r="TFE2324" s="225"/>
      <c r="TFF2324" s="225"/>
      <c r="TFG2324" s="225"/>
      <c r="TFH2324" s="225"/>
      <c r="TFI2324" s="225"/>
      <c r="TFJ2324" s="225"/>
      <c r="TFK2324" s="225"/>
      <c r="TFL2324" s="225"/>
      <c r="TFM2324" s="225"/>
      <c r="TFN2324" s="225"/>
      <c r="TFO2324" s="225"/>
      <c r="TFP2324" s="225"/>
      <c r="TFQ2324" s="225"/>
      <c r="TFR2324" s="225"/>
      <c r="TFS2324" s="225"/>
      <c r="TFT2324" s="225"/>
      <c r="TFU2324" s="225"/>
      <c r="TFV2324" s="225"/>
      <c r="TFW2324" s="225"/>
      <c r="TFX2324" s="225"/>
      <c r="TFY2324" s="225"/>
      <c r="TFZ2324" s="225"/>
      <c r="TGA2324" s="225"/>
      <c r="TGB2324" s="225"/>
      <c r="TGC2324" s="225"/>
      <c r="TGD2324" s="225"/>
      <c r="TGE2324" s="225"/>
      <c r="TGF2324" s="225"/>
      <c r="TGG2324" s="225"/>
      <c r="TGH2324" s="225"/>
      <c r="TGI2324" s="225"/>
      <c r="TGJ2324" s="225"/>
      <c r="TGK2324" s="225"/>
      <c r="TGL2324" s="225"/>
      <c r="TGM2324" s="225"/>
      <c r="TGN2324" s="225"/>
      <c r="TGO2324" s="225"/>
      <c r="TGP2324" s="225"/>
      <c r="TGQ2324" s="225"/>
      <c r="TGR2324" s="225"/>
      <c r="TGS2324" s="225"/>
      <c r="TGT2324" s="225"/>
      <c r="TGU2324" s="225"/>
      <c r="TGV2324" s="225"/>
      <c r="TGW2324" s="225"/>
      <c r="TGX2324" s="225"/>
      <c r="TGY2324" s="225"/>
      <c r="TGZ2324" s="225"/>
      <c r="THA2324" s="225"/>
      <c r="THB2324" s="225"/>
      <c r="THC2324" s="225"/>
      <c r="THD2324" s="225"/>
      <c r="THE2324" s="225"/>
      <c r="THF2324" s="225"/>
      <c r="THG2324" s="225"/>
      <c r="THH2324" s="225"/>
      <c r="THI2324" s="225"/>
      <c r="THJ2324" s="225"/>
      <c r="THK2324" s="225"/>
      <c r="THL2324" s="225"/>
      <c r="THM2324" s="225"/>
      <c r="THN2324" s="225"/>
      <c r="THO2324" s="225"/>
      <c r="THP2324" s="225"/>
      <c r="THQ2324" s="225"/>
      <c r="THR2324" s="225"/>
      <c r="THS2324" s="225"/>
      <c r="THT2324" s="225"/>
      <c r="THU2324" s="225"/>
      <c r="THV2324" s="225"/>
      <c r="THW2324" s="225"/>
      <c r="THX2324" s="225"/>
      <c r="THY2324" s="225"/>
      <c r="THZ2324" s="225"/>
      <c r="TIA2324" s="225"/>
      <c r="TIB2324" s="225"/>
      <c r="TIC2324" s="225"/>
      <c r="TID2324" s="225"/>
      <c r="TIE2324" s="225"/>
      <c r="TIF2324" s="225"/>
      <c r="TIG2324" s="225"/>
      <c r="TIH2324" s="225"/>
      <c r="TII2324" s="225"/>
      <c r="TIJ2324" s="225"/>
      <c r="TIK2324" s="225"/>
      <c r="TIL2324" s="225"/>
      <c r="TIM2324" s="225"/>
      <c r="TIN2324" s="225"/>
      <c r="TIO2324" s="225"/>
      <c r="TIP2324" s="225"/>
      <c r="TIQ2324" s="225"/>
      <c r="TIR2324" s="225"/>
      <c r="TIS2324" s="225"/>
      <c r="TIT2324" s="225"/>
      <c r="TIU2324" s="225"/>
      <c r="TIV2324" s="225"/>
      <c r="TIW2324" s="225"/>
      <c r="TIX2324" s="225"/>
      <c r="TIY2324" s="225"/>
      <c r="TIZ2324" s="225"/>
      <c r="TJA2324" s="225"/>
      <c r="TJB2324" s="225"/>
      <c r="TJC2324" s="225"/>
      <c r="TJD2324" s="225"/>
      <c r="TJE2324" s="225"/>
      <c r="TJF2324" s="225"/>
      <c r="TJG2324" s="225"/>
      <c r="TJH2324" s="225"/>
      <c r="TJI2324" s="225"/>
      <c r="TJJ2324" s="225"/>
      <c r="TJK2324" s="225"/>
      <c r="TJL2324" s="225"/>
      <c r="TJM2324" s="225"/>
      <c r="TJN2324" s="225"/>
      <c r="TJO2324" s="225"/>
      <c r="TJP2324" s="225"/>
      <c r="TJQ2324" s="225"/>
      <c r="TJR2324" s="225"/>
      <c r="TJS2324" s="225"/>
      <c r="TJT2324" s="225"/>
      <c r="TJU2324" s="225"/>
      <c r="TJV2324" s="225"/>
      <c r="TJW2324" s="225"/>
      <c r="TJX2324" s="225"/>
      <c r="TJY2324" s="225"/>
      <c r="TJZ2324" s="225"/>
      <c r="TKA2324" s="225"/>
      <c r="TKB2324" s="225"/>
      <c r="TKC2324" s="225"/>
      <c r="TKD2324" s="225"/>
      <c r="TKE2324" s="225"/>
      <c r="TKF2324" s="225"/>
      <c r="TKG2324" s="225"/>
      <c r="TKH2324" s="225"/>
      <c r="TKI2324" s="225"/>
      <c r="TKJ2324" s="225"/>
      <c r="TKK2324" s="225"/>
      <c r="TKL2324" s="225"/>
      <c r="TKM2324" s="225"/>
      <c r="TKN2324" s="225"/>
      <c r="TKO2324" s="225"/>
      <c r="TKP2324" s="225"/>
      <c r="TKQ2324" s="225"/>
      <c r="TKR2324" s="225"/>
      <c r="TKS2324" s="225"/>
      <c r="TKT2324" s="225"/>
      <c r="TKU2324" s="225"/>
      <c r="TKV2324" s="225"/>
      <c r="TKW2324" s="225"/>
      <c r="TKX2324" s="225"/>
      <c r="TKY2324" s="225"/>
      <c r="TKZ2324" s="225"/>
      <c r="TLA2324" s="225"/>
      <c r="TLB2324" s="225"/>
      <c r="TLC2324" s="225"/>
      <c r="TLD2324" s="225"/>
      <c r="TLE2324" s="225"/>
      <c r="TLF2324" s="225"/>
      <c r="TLG2324" s="225"/>
      <c r="TLH2324" s="225"/>
      <c r="TLI2324" s="225"/>
      <c r="TLJ2324" s="225"/>
      <c r="TLK2324" s="225"/>
      <c r="TLL2324" s="225"/>
      <c r="TLM2324" s="225"/>
      <c r="TLN2324" s="225"/>
      <c r="TLO2324" s="225"/>
      <c r="TLP2324" s="225"/>
      <c r="TLQ2324" s="225"/>
      <c r="TLR2324" s="225"/>
      <c r="TLS2324" s="225"/>
      <c r="TLT2324" s="225"/>
      <c r="TLU2324" s="225"/>
      <c r="TLV2324" s="225"/>
      <c r="TLW2324" s="225"/>
      <c r="TLX2324" s="225"/>
      <c r="TLY2324" s="225"/>
      <c r="TLZ2324" s="225"/>
      <c r="TMA2324" s="225"/>
      <c r="TMB2324" s="225"/>
      <c r="TMC2324" s="225"/>
      <c r="TMD2324" s="225"/>
      <c r="TME2324" s="225"/>
      <c r="TMF2324" s="225"/>
      <c r="TMG2324" s="225"/>
      <c r="TMH2324" s="225"/>
      <c r="TMI2324" s="225"/>
      <c r="TMJ2324" s="225"/>
      <c r="TMK2324" s="225"/>
      <c r="TML2324" s="225"/>
      <c r="TMM2324" s="225"/>
      <c r="TMN2324" s="225"/>
      <c r="TMO2324" s="225"/>
      <c r="TMP2324" s="225"/>
      <c r="TMQ2324" s="225"/>
      <c r="TMR2324" s="225"/>
      <c r="TMS2324" s="225"/>
      <c r="TMT2324" s="225"/>
      <c r="TMU2324" s="225"/>
      <c r="TMV2324" s="225"/>
      <c r="TMW2324" s="225"/>
      <c r="TMX2324" s="225"/>
      <c r="TMY2324" s="225"/>
      <c r="TMZ2324" s="225"/>
      <c r="TNA2324" s="225"/>
      <c r="TNB2324" s="225"/>
      <c r="TNC2324" s="225"/>
      <c r="TND2324" s="225"/>
      <c r="TNE2324" s="225"/>
      <c r="TNF2324" s="225"/>
      <c r="TNG2324" s="225"/>
      <c r="TNH2324" s="225"/>
      <c r="TNI2324" s="225"/>
      <c r="TNJ2324" s="225"/>
      <c r="TNK2324" s="225"/>
      <c r="TNL2324" s="225"/>
      <c r="TNM2324" s="225"/>
      <c r="TNN2324" s="225"/>
      <c r="TNO2324" s="225"/>
      <c r="TNP2324" s="225"/>
      <c r="TNQ2324" s="225"/>
      <c r="TNR2324" s="225"/>
      <c r="TNS2324" s="225"/>
      <c r="TNT2324" s="225"/>
      <c r="TNU2324" s="225"/>
      <c r="TNV2324" s="225"/>
      <c r="TNW2324" s="225"/>
      <c r="TNX2324" s="225"/>
      <c r="TNY2324" s="225"/>
      <c r="TNZ2324" s="225"/>
      <c r="TOA2324" s="225"/>
      <c r="TOB2324" s="225"/>
      <c r="TOC2324" s="225"/>
      <c r="TOD2324" s="225"/>
      <c r="TOE2324" s="225"/>
      <c r="TOF2324" s="225"/>
      <c r="TOG2324" s="225"/>
      <c r="TOH2324" s="225"/>
      <c r="TOI2324" s="225"/>
      <c r="TOJ2324" s="225"/>
      <c r="TOK2324" s="225"/>
      <c r="TOL2324" s="225"/>
      <c r="TOM2324" s="225"/>
      <c r="TON2324" s="225"/>
      <c r="TOO2324" s="225"/>
      <c r="TOP2324" s="225"/>
      <c r="TOQ2324" s="225"/>
      <c r="TOR2324" s="225"/>
      <c r="TOS2324" s="225"/>
      <c r="TOT2324" s="225"/>
      <c r="TOU2324" s="225"/>
      <c r="TOV2324" s="225"/>
      <c r="TOW2324" s="225"/>
      <c r="TOX2324" s="225"/>
      <c r="TOY2324" s="225"/>
      <c r="TOZ2324" s="225"/>
      <c r="TPA2324" s="225"/>
      <c r="TPB2324" s="225"/>
      <c r="TPC2324" s="225"/>
      <c r="TPD2324" s="225"/>
      <c r="TPE2324" s="225"/>
      <c r="TPF2324" s="225"/>
      <c r="TPG2324" s="225"/>
      <c r="TPH2324" s="225"/>
      <c r="TPI2324" s="225"/>
      <c r="TPJ2324" s="225"/>
      <c r="TPK2324" s="225"/>
      <c r="TPL2324" s="225"/>
      <c r="TPM2324" s="225"/>
      <c r="TPN2324" s="225"/>
      <c r="TPO2324" s="225"/>
      <c r="TPP2324" s="225"/>
      <c r="TPQ2324" s="225"/>
      <c r="TPR2324" s="225"/>
      <c r="TPS2324" s="225"/>
      <c r="TPT2324" s="225"/>
      <c r="TPU2324" s="225"/>
      <c r="TPV2324" s="225"/>
      <c r="TPW2324" s="225"/>
      <c r="TPX2324" s="225"/>
      <c r="TPY2324" s="225"/>
      <c r="TPZ2324" s="225"/>
      <c r="TQA2324" s="225"/>
      <c r="TQB2324" s="225"/>
      <c r="TQC2324" s="225"/>
      <c r="TQD2324" s="225"/>
      <c r="TQE2324" s="225"/>
      <c r="TQF2324" s="225"/>
      <c r="TQG2324" s="225"/>
      <c r="TQH2324" s="225"/>
      <c r="TQI2324" s="225"/>
      <c r="TQJ2324" s="225"/>
      <c r="TQK2324" s="225"/>
      <c r="TQL2324" s="225"/>
      <c r="TQM2324" s="225"/>
      <c r="TQN2324" s="225"/>
      <c r="TQO2324" s="225"/>
      <c r="TQP2324" s="225"/>
      <c r="TQQ2324" s="225"/>
      <c r="TQR2324" s="225"/>
      <c r="TQS2324" s="225"/>
      <c r="TQT2324" s="225"/>
      <c r="TQU2324" s="225"/>
      <c r="TQV2324" s="225"/>
      <c r="TQW2324" s="225"/>
      <c r="TQX2324" s="225"/>
      <c r="TQY2324" s="225"/>
      <c r="TQZ2324" s="225"/>
      <c r="TRA2324" s="225"/>
      <c r="TRB2324" s="225"/>
      <c r="TRC2324" s="225"/>
      <c r="TRD2324" s="225"/>
      <c r="TRE2324" s="225"/>
      <c r="TRF2324" s="225"/>
      <c r="TRG2324" s="225"/>
      <c r="TRH2324" s="225"/>
      <c r="TRI2324" s="225"/>
      <c r="TRJ2324" s="225"/>
      <c r="TRK2324" s="225"/>
      <c r="TRL2324" s="225"/>
      <c r="TRM2324" s="225"/>
      <c r="TRN2324" s="225"/>
      <c r="TRO2324" s="225"/>
      <c r="TRP2324" s="225"/>
      <c r="TRQ2324" s="225"/>
      <c r="TRR2324" s="225"/>
      <c r="TRS2324" s="225"/>
      <c r="TRT2324" s="225"/>
      <c r="TRU2324" s="225"/>
      <c r="TRV2324" s="225"/>
      <c r="TRW2324" s="225"/>
      <c r="TRX2324" s="225"/>
      <c r="TRY2324" s="225"/>
      <c r="TRZ2324" s="225"/>
      <c r="TSA2324" s="225"/>
      <c r="TSB2324" s="225"/>
      <c r="TSC2324" s="225"/>
      <c r="TSD2324" s="225"/>
      <c r="TSE2324" s="225"/>
      <c r="TSF2324" s="225"/>
      <c r="TSG2324" s="225"/>
      <c r="TSH2324" s="225"/>
      <c r="TSI2324" s="225"/>
      <c r="TSJ2324" s="225"/>
      <c r="TSK2324" s="225"/>
      <c r="TSL2324" s="225"/>
      <c r="TSM2324" s="225"/>
      <c r="TSN2324" s="225"/>
      <c r="TSO2324" s="225"/>
      <c r="TSP2324" s="225"/>
      <c r="TSQ2324" s="225"/>
      <c r="TSR2324" s="225"/>
      <c r="TSS2324" s="225"/>
      <c r="TST2324" s="225"/>
      <c r="TSU2324" s="225"/>
      <c r="TSV2324" s="225"/>
      <c r="TSW2324" s="225"/>
      <c r="TSX2324" s="225"/>
      <c r="TSY2324" s="225"/>
      <c r="TSZ2324" s="225"/>
      <c r="TTA2324" s="225"/>
      <c r="TTB2324" s="225"/>
      <c r="TTC2324" s="225"/>
      <c r="TTD2324" s="225"/>
      <c r="TTE2324" s="225"/>
      <c r="TTF2324" s="225"/>
      <c r="TTG2324" s="225"/>
      <c r="TTH2324" s="225"/>
      <c r="TTI2324" s="225"/>
      <c r="TTJ2324" s="225"/>
      <c r="TTK2324" s="225"/>
      <c r="TTL2324" s="225"/>
      <c r="TTM2324" s="225"/>
      <c r="TTN2324" s="225"/>
      <c r="TTO2324" s="225"/>
      <c r="TTP2324" s="225"/>
      <c r="TTQ2324" s="225"/>
      <c r="TTR2324" s="225"/>
      <c r="TTS2324" s="225"/>
      <c r="TTT2324" s="225"/>
      <c r="TTU2324" s="225"/>
      <c r="TTV2324" s="225"/>
      <c r="TTW2324" s="225"/>
      <c r="TTX2324" s="225"/>
      <c r="TTY2324" s="225"/>
      <c r="TTZ2324" s="225"/>
      <c r="TUA2324" s="225"/>
      <c r="TUB2324" s="225"/>
      <c r="TUC2324" s="225"/>
      <c r="TUD2324" s="225"/>
      <c r="TUE2324" s="225"/>
      <c r="TUF2324" s="225"/>
      <c r="TUG2324" s="225"/>
      <c r="TUH2324" s="225"/>
      <c r="TUI2324" s="225"/>
      <c r="TUJ2324" s="225"/>
      <c r="TUK2324" s="225"/>
      <c r="TUL2324" s="225"/>
      <c r="TUM2324" s="225"/>
      <c r="TUN2324" s="225"/>
      <c r="TUO2324" s="225"/>
      <c r="TUP2324" s="225"/>
      <c r="TUQ2324" s="225"/>
      <c r="TUR2324" s="225"/>
      <c r="TUS2324" s="225"/>
      <c r="TUT2324" s="225"/>
      <c r="TUU2324" s="225"/>
      <c r="TUV2324" s="225"/>
      <c r="TUW2324" s="225"/>
      <c r="TUX2324" s="225"/>
      <c r="TUY2324" s="225"/>
      <c r="TUZ2324" s="225"/>
      <c r="TVA2324" s="225"/>
      <c r="TVB2324" s="225"/>
      <c r="TVC2324" s="225"/>
      <c r="TVD2324" s="225"/>
      <c r="TVE2324" s="225"/>
      <c r="TVF2324" s="225"/>
      <c r="TVG2324" s="225"/>
      <c r="TVH2324" s="225"/>
      <c r="TVI2324" s="225"/>
      <c r="TVJ2324" s="225"/>
      <c r="TVK2324" s="225"/>
      <c r="TVL2324" s="225"/>
      <c r="TVM2324" s="225"/>
      <c r="TVN2324" s="225"/>
      <c r="TVO2324" s="225"/>
      <c r="TVP2324" s="225"/>
      <c r="TVQ2324" s="225"/>
      <c r="TVR2324" s="225"/>
      <c r="TVS2324" s="225"/>
      <c r="TVT2324" s="225"/>
      <c r="TVU2324" s="225"/>
      <c r="TVV2324" s="225"/>
      <c r="TVW2324" s="225"/>
      <c r="TVX2324" s="225"/>
      <c r="TVY2324" s="225"/>
      <c r="TVZ2324" s="225"/>
      <c r="TWA2324" s="225"/>
      <c r="TWB2324" s="225"/>
      <c r="TWC2324" s="225"/>
      <c r="TWD2324" s="225"/>
      <c r="TWE2324" s="225"/>
      <c r="TWF2324" s="225"/>
      <c r="TWG2324" s="225"/>
      <c r="TWH2324" s="225"/>
      <c r="TWI2324" s="225"/>
      <c r="TWJ2324" s="225"/>
      <c r="TWK2324" s="225"/>
      <c r="TWL2324" s="225"/>
      <c r="TWM2324" s="225"/>
      <c r="TWN2324" s="225"/>
      <c r="TWO2324" s="225"/>
      <c r="TWP2324" s="225"/>
      <c r="TWQ2324" s="225"/>
      <c r="TWR2324" s="225"/>
      <c r="TWS2324" s="225"/>
      <c r="TWT2324" s="225"/>
      <c r="TWU2324" s="225"/>
      <c r="TWV2324" s="225"/>
      <c r="TWW2324" s="225"/>
      <c r="TWX2324" s="225"/>
      <c r="TWY2324" s="225"/>
      <c r="TWZ2324" s="225"/>
      <c r="TXA2324" s="225"/>
      <c r="TXB2324" s="225"/>
      <c r="TXC2324" s="225"/>
      <c r="TXD2324" s="225"/>
      <c r="TXE2324" s="225"/>
      <c r="TXF2324" s="225"/>
      <c r="TXG2324" s="225"/>
      <c r="TXH2324" s="225"/>
      <c r="TXI2324" s="225"/>
      <c r="TXJ2324" s="225"/>
      <c r="TXK2324" s="225"/>
      <c r="TXL2324" s="225"/>
      <c r="TXM2324" s="225"/>
      <c r="TXN2324" s="225"/>
      <c r="TXO2324" s="225"/>
      <c r="TXP2324" s="225"/>
      <c r="TXQ2324" s="225"/>
      <c r="TXR2324" s="225"/>
      <c r="TXS2324" s="225"/>
      <c r="TXT2324" s="225"/>
      <c r="TXU2324" s="225"/>
      <c r="TXV2324" s="225"/>
      <c r="TXW2324" s="225"/>
      <c r="TXX2324" s="225"/>
      <c r="TXY2324" s="225"/>
      <c r="TXZ2324" s="225"/>
      <c r="TYA2324" s="225"/>
      <c r="TYB2324" s="225"/>
      <c r="TYC2324" s="225"/>
      <c r="TYD2324" s="225"/>
      <c r="TYE2324" s="225"/>
      <c r="TYF2324" s="225"/>
      <c r="TYG2324" s="225"/>
      <c r="TYH2324" s="225"/>
      <c r="TYI2324" s="225"/>
      <c r="TYJ2324" s="225"/>
      <c r="TYK2324" s="225"/>
      <c r="TYL2324" s="225"/>
      <c r="TYM2324" s="225"/>
      <c r="TYN2324" s="225"/>
      <c r="TYO2324" s="225"/>
      <c r="TYP2324" s="225"/>
      <c r="TYQ2324" s="225"/>
      <c r="TYR2324" s="225"/>
      <c r="TYS2324" s="225"/>
      <c r="TYT2324" s="225"/>
      <c r="TYU2324" s="225"/>
      <c r="TYV2324" s="225"/>
      <c r="TYW2324" s="225"/>
      <c r="TYX2324" s="225"/>
      <c r="TYY2324" s="225"/>
      <c r="TYZ2324" s="225"/>
      <c r="TZA2324" s="225"/>
      <c r="TZB2324" s="225"/>
      <c r="TZC2324" s="225"/>
      <c r="TZD2324" s="225"/>
      <c r="TZE2324" s="225"/>
      <c r="TZF2324" s="225"/>
      <c r="TZG2324" s="225"/>
      <c r="TZH2324" s="225"/>
      <c r="TZI2324" s="225"/>
      <c r="TZJ2324" s="225"/>
      <c r="TZK2324" s="225"/>
      <c r="TZL2324" s="225"/>
      <c r="TZM2324" s="225"/>
      <c r="TZN2324" s="225"/>
      <c r="TZO2324" s="225"/>
      <c r="TZP2324" s="225"/>
      <c r="TZQ2324" s="225"/>
      <c r="TZR2324" s="225"/>
      <c r="TZS2324" s="225"/>
      <c r="TZT2324" s="225"/>
      <c r="TZU2324" s="225"/>
      <c r="TZV2324" s="225"/>
      <c r="TZW2324" s="225"/>
      <c r="TZX2324" s="225"/>
      <c r="TZY2324" s="225"/>
      <c r="TZZ2324" s="225"/>
      <c r="UAA2324" s="225"/>
      <c r="UAB2324" s="225"/>
      <c r="UAC2324" s="225"/>
      <c r="UAD2324" s="225"/>
      <c r="UAE2324" s="225"/>
      <c r="UAF2324" s="225"/>
      <c r="UAG2324" s="225"/>
      <c r="UAH2324" s="225"/>
      <c r="UAI2324" s="225"/>
      <c r="UAJ2324" s="225"/>
      <c r="UAK2324" s="225"/>
      <c r="UAL2324" s="225"/>
      <c r="UAM2324" s="225"/>
      <c r="UAN2324" s="225"/>
      <c r="UAO2324" s="225"/>
      <c r="UAP2324" s="225"/>
      <c r="UAQ2324" s="225"/>
      <c r="UAR2324" s="225"/>
      <c r="UAS2324" s="225"/>
      <c r="UAT2324" s="225"/>
      <c r="UAU2324" s="225"/>
      <c r="UAV2324" s="225"/>
      <c r="UAW2324" s="225"/>
      <c r="UAX2324" s="225"/>
      <c r="UAY2324" s="225"/>
      <c r="UAZ2324" s="225"/>
      <c r="UBA2324" s="225"/>
      <c r="UBB2324" s="225"/>
      <c r="UBC2324" s="225"/>
      <c r="UBD2324" s="225"/>
      <c r="UBE2324" s="225"/>
      <c r="UBF2324" s="225"/>
      <c r="UBG2324" s="225"/>
      <c r="UBH2324" s="225"/>
      <c r="UBI2324" s="225"/>
      <c r="UBJ2324" s="225"/>
      <c r="UBK2324" s="225"/>
      <c r="UBL2324" s="225"/>
      <c r="UBM2324" s="225"/>
      <c r="UBN2324" s="225"/>
      <c r="UBO2324" s="225"/>
      <c r="UBP2324" s="225"/>
      <c r="UBQ2324" s="225"/>
      <c r="UBR2324" s="225"/>
      <c r="UBS2324" s="225"/>
      <c r="UBT2324" s="225"/>
      <c r="UBU2324" s="225"/>
      <c r="UBV2324" s="225"/>
      <c r="UBW2324" s="225"/>
      <c r="UBX2324" s="225"/>
      <c r="UBY2324" s="225"/>
      <c r="UBZ2324" s="225"/>
      <c r="UCA2324" s="225"/>
      <c r="UCB2324" s="225"/>
      <c r="UCC2324" s="225"/>
      <c r="UCD2324" s="225"/>
      <c r="UCE2324" s="225"/>
      <c r="UCF2324" s="225"/>
      <c r="UCG2324" s="225"/>
      <c r="UCH2324" s="225"/>
      <c r="UCI2324" s="225"/>
      <c r="UCJ2324" s="225"/>
      <c r="UCK2324" s="225"/>
      <c r="UCL2324" s="225"/>
      <c r="UCM2324" s="225"/>
      <c r="UCN2324" s="225"/>
      <c r="UCO2324" s="225"/>
      <c r="UCP2324" s="225"/>
      <c r="UCQ2324" s="225"/>
      <c r="UCR2324" s="225"/>
      <c r="UCS2324" s="225"/>
      <c r="UCT2324" s="225"/>
      <c r="UCU2324" s="225"/>
      <c r="UCV2324" s="225"/>
      <c r="UCW2324" s="225"/>
      <c r="UCX2324" s="225"/>
      <c r="UCY2324" s="225"/>
      <c r="UCZ2324" s="225"/>
      <c r="UDA2324" s="225"/>
      <c r="UDB2324" s="225"/>
      <c r="UDC2324" s="225"/>
      <c r="UDD2324" s="225"/>
      <c r="UDE2324" s="225"/>
      <c r="UDF2324" s="225"/>
      <c r="UDG2324" s="225"/>
      <c r="UDH2324" s="225"/>
      <c r="UDI2324" s="225"/>
      <c r="UDJ2324" s="225"/>
      <c r="UDK2324" s="225"/>
      <c r="UDL2324" s="225"/>
      <c r="UDM2324" s="225"/>
      <c r="UDN2324" s="225"/>
      <c r="UDO2324" s="225"/>
      <c r="UDP2324" s="225"/>
      <c r="UDQ2324" s="225"/>
      <c r="UDR2324" s="225"/>
      <c r="UDS2324" s="225"/>
      <c r="UDT2324" s="225"/>
      <c r="UDU2324" s="225"/>
      <c r="UDV2324" s="225"/>
      <c r="UDW2324" s="225"/>
      <c r="UDX2324" s="225"/>
      <c r="UDY2324" s="225"/>
      <c r="UDZ2324" s="225"/>
      <c r="UEA2324" s="225"/>
      <c r="UEB2324" s="225"/>
      <c r="UEC2324" s="225"/>
      <c r="UED2324" s="225"/>
      <c r="UEE2324" s="225"/>
      <c r="UEF2324" s="225"/>
      <c r="UEG2324" s="225"/>
      <c r="UEH2324" s="225"/>
      <c r="UEI2324" s="225"/>
      <c r="UEJ2324" s="225"/>
      <c r="UEK2324" s="225"/>
      <c r="UEL2324" s="225"/>
      <c r="UEM2324" s="225"/>
      <c r="UEN2324" s="225"/>
      <c r="UEO2324" s="225"/>
      <c r="UEP2324" s="225"/>
      <c r="UEQ2324" s="225"/>
      <c r="UER2324" s="225"/>
      <c r="UES2324" s="225"/>
      <c r="UET2324" s="225"/>
      <c r="UEU2324" s="225"/>
      <c r="UEV2324" s="225"/>
      <c r="UEW2324" s="225"/>
      <c r="UEX2324" s="225"/>
      <c r="UEY2324" s="225"/>
      <c r="UEZ2324" s="225"/>
      <c r="UFA2324" s="225"/>
      <c r="UFB2324" s="225"/>
      <c r="UFC2324" s="225"/>
      <c r="UFD2324" s="225"/>
      <c r="UFE2324" s="225"/>
      <c r="UFF2324" s="225"/>
      <c r="UFG2324" s="225"/>
      <c r="UFH2324" s="225"/>
      <c r="UFI2324" s="225"/>
      <c r="UFJ2324" s="225"/>
      <c r="UFK2324" s="225"/>
      <c r="UFL2324" s="225"/>
      <c r="UFM2324" s="225"/>
      <c r="UFN2324" s="225"/>
      <c r="UFO2324" s="225"/>
      <c r="UFP2324" s="225"/>
      <c r="UFQ2324" s="225"/>
      <c r="UFR2324" s="225"/>
      <c r="UFS2324" s="225"/>
      <c r="UFT2324" s="225"/>
      <c r="UFU2324" s="225"/>
      <c r="UFV2324" s="225"/>
      <c r="UFW2324" s="225"/>
      <c r="UFX2324" s="225"/>
      <c r="UFY2324" s="225"/>
      <c r="UFZ2324" s="225"/>
      <c r="UGA2324" s="225"/>
      <c r="UGB2324" s="225"/>
      <c r="UGC2324" s="225"/>
      <c r="UGD2324" s="225"/>
      <c r="UGE2324" s="225"/>
      <c r="UGF2324" s="225"/>
      <c r="UGG2324" s="225"/>
      <c r="UGH2324" s="225"/>
      <c r="UGI2324" s="225"/>
      <c r="UGJ2324" s="225"/>
      <c r="UGK2324" s="225"/>
      <c r="UGL2324" s="225"/>
      <c r="UGM2324" s="225"/>
      <c r="UGN2324" s="225"/>
      <c r="UGO2324" s="225"/>
      <c r="UGP2324" s="225"/>
      <c r="UGQ2324" s="225"/>
      <c r="UGR2324" s="225"/>
      <c r="UGS2324" s="225"/>
      <c r="UGT2324" s="225"/>
      <c r="UGU2324" s="225"/>
      <c r="UGV2324" s="225"/>
      <c r="UGW2324" s="225"/>
      <c r="UGX2324" s="225"/>
      <c r="UGY2324" s="225"/>
      <c r="UGZ2324" s="225"/>
      <c r="UHA2324" s="225"/>
      <c r="UHB2324" s="225"/>
      <c r="UHC2324" s="225"/>
      <c r="UHD2324" s="225"/>
      <c r="UHE2324" s="225"/>
      <c r="UHF2324" s="225"/>
      <c r="UHG2324" s="225"/>
      <c r="UHH2324" s="225"/>
      <c r="UHI2324" s="225"/>
      <c r="UHJ2324" s="225"/>
      <c r="UHK2324" s="225"/>
      <c r="UHL2324" s="225"/>
      <c r="UHM2324" s="225"/>
      <c r="UHN2324" s="225"/>
      <c r="UHO2324" s="225"/>
      <c r="UHP2324" s="225"/>
      <c r="UHQ2324" s="225"/>
      <c r="UHR2324" s="225"/>
      <c r="UHS2324" s="225"/>
      <c r="UHT2324" s="225"/>
      <c r="UHU2324" s="225"/>
      <c r="UHV2324" s="225"/>
      <c r="UHW2324" s="225"/>
      <c r="UHX2324" s="225"/>
      <c r="UHY2324" s="225"/>
      <c r="UHZ2324" s="225"/>
      <c r="UIA2324" s="225"/>
      <c r="UIB2324" s="225"/>
      <c r="UIC2324" s="225"/>
      <c r="UID2324" s="225"/>
      <c r="UIE2324" s="225"/>
      <c r="UIF2324" s="225"/>
      <c r="UIG2324" s="225"/>
      <c r="UIH2324" s="225"/>
      <c r="UII2324" s="225"/>
      <c r="UIJ2324" s="225"/>
      <c r="UIK2324" s="225"/>
      <c r="UIL2324" s="225"/>
      <c r="UIM2324" s="225"/>
      <c r="UIN2324" s="225"/>
      <c r="UIO2324" s="225"/>
      <c r="UIP2324" s="225"/>
      <c r="UIQ2324" s="225"/>
      <c r="UIR2324" s="225"/>
      <c r="UIS2324" s="225"/>
      <c r="UIT2324" s="225"/>
      <c r="UIU2324" s="225"/>
      <c r="UIV2324" s="225"/>
      <c r="UIW2324" s="225"/>
      <c r="UIX2324" s="225"/>
      <c r="UIY2324" s="225"/>
      <c r="UIZ2324" s="225"/>
      <c r="UJA2324" s="225"/>
      <c r="UJB2324" s="225"/>
      <c r="UJC2324" s="225"/>
      <c r="UJD2324" s="225"/>
      <c r="UJE2324" s="225"/>
      <c r="UJF2324" s="225"/>
      <c r="UJG2324" s="225"/>
      <c r="UJH2324" s="225"/>
      <c r="UJI2324" s="225"/>
      <c r="UJJ2324" s="225"/>
      <c r="UJK2324" s="225"/>
      <c r="UJL2324" s="225"/>
      <c r="UJM2324" s="225"/>
      <c r="UJN2324" s="225"/>
      <c r="UJO2324" s="225"/>
      <c r="UJP2324" s="225"/>
      <c r="UJQ2324" s="225"/>
      <c r="UJR2324" s="225"/>
      <c r="UJS2324" s="225"/>
      <c r="UJT2324" s="225"/>
      <c r="UJU2324" s="225"/>
      <c r="UJV2324" s="225"/>
      <c r="UJW2324" s="225"/>
      <c r="UJX2324" s="225"/>
      <c r="UJY2324" s="225"/>
      <c r="UJZ2324" s="225"/>
      <c r="UKA2324" s="225"/>
      <c r="UKB2324" s="225"/>
      <c r="UKC2324" s="225"/>
      <c r="UKD2324" s="225"/>
      <c r="UKE2324" s="225"/>
      <c r="UKF2324" s="225"/>
      <c r="UKG2324" s="225"/>
      <c r="UKH2324" s="225"/>
      <c r="UKI2324" s="225"/>
      <c r="UKJ2324" s="225"/>
      <c r="UKK2324" s="225"/>
      <c r="UKL2324" s="225"/>
      <c r="UKM2324" s="225"/>
      <c r="UKN2324" s="225"/>
      <c r="UKO2324" s="225"/>
      <c r="UKP2324" s="225"/>
      <c r="UKQ2324" s="225"/>
      <c r="UKR2324" s="225"/>
      <c r="UKS2324" s="225"/>
      <c r="UKT2324" s="225"/>
      <c r="UKU2324" s="225"/>
      <c r="UKV2324" s="225"/>
      <c r="UKW2324" s="225"/>
      <c r="UKX2324" s="225"/>
      <c r="UKY2324" s="225"/>
      <c r="UKZ2324" s="225"/>
      <c r="ULA2324" s="225"/>
      <c r="ULB2324" s="225"/>
      <c r="ULC2324" s="225"/>
      <c r="ULD2324" s="225"/>
      <c r="ULE2324" s="225"/>
      <c r="ULF2324" s="225"/>
      <c r="ULG2324" s="225"/>
      <c r="ULH2324" s="225"/>
      <c r="ULI2324" s="225"/>
      <c r="ULJ2324" s="225"/>
      <c r="ULK2324" s="225"/>
      <c r="ULL2324" s="225"/>
      <c r="ULM2324" s="225"/>
      <c r="ULN2324" s="225"/>
      <c r="ULO2324" s="225"/>
      <c r="ULP2324" s="225"/>
      <c r="ULQ2324" s="225"/>
      <c r="ULR2324" s="225"/>
      <c r="ULS2324" s="225"/>
      <c r="ULT2324" s="225"/>
      <c r="ULU2324" s="225"/>
      <c r="ULV2324" s="225"/>
      <c r="ULW2324" s="225"/>
      <c r="ULX2324" s="225"/>
      <c r="ULY2324" s="225"/>
      <c r="ULZ2324" s="225"/>
      <c r="UMA2324" s="225"/>
      <c r="UMB2324" s="225"/>
      <c r="UMC2324" s="225"/>
      <c r="UMD2324" s="225"/>
      <c r="UME2324" s="225"/>
      <c r="UMF2324" s="225"/>
      <c r="UMG2324" s="225"/>
      <c r="UMH2324" s="225"/>
      <c r="UMI2324" s="225"/>
      <c r="UMJ2324" s="225"/>
      <c r="UMK2324" s="225"/>
      <c r="UML2324" s="225"/>
      <c r="UMM2324" s="225"/>
      <c r="UMN2324" s="225"/>
      <c r="UMO2324" s="225"/>
      <c r="UMP2324" s="225"/>
      <c r="UMQ2324" s="225"/>
      <c r="UMR2324" s="225"/>
      <c r="UMS2324" s="225"/>
      <c r="UMT2324" s="225"/>
      <c r="UMU2324" s="225"/>
      <c r="UMV2324" s="225"/>
      <c r="UMW2324" s="225"/>
      <c r="UMX2324" s="225"/>
      <c r="UMY2324" s="225"/>
      <c r="UMZ2324" s="225"/>
      <c r="UNA2324" s="225"/>
      <c r="UNB2324" s="225"/>
      <c r="UNC2324" s="225"/>
      <c r="UND2324" s="225"/>
      <c r="UNE2324" s="225"/>
      <c r="UNF2324" s="225"/>
      <c r="UNG2324" s="225"/>
      <c r="UNH2324" s="225"/>
      <c r="UNI2324" s="225"/>
      <c r="UNJ2324" s="225"/>
      <c r="UNK2324" s="225"/>
      <c r="UNL2324" s="225"/>
      <c r="UNM2324" s="225"/>
      <c r="UNN2324" s="225"/>
      <c r="UNO2324" s="225"/>
      <c r="UNP2324" s="225"/>
      <c r="UNQ2324" s="225"/>
      <c r="UNR2324" s="225"/>
      <c r="UNS2324" s="225"/>
      <c r="UNT2324" s="225"/>
      <c r="UNU2324" s="225"/>
      <c r="UNV2324" s="225"/>
      <c r="UNW2324" s="225"/>
      <c r="UNX2324" s="225"/>
      <c r="UNY2324" s="225"/>
      <c r="UNZ2324" s="225"/>
      <c r="UOA2324" s="225"/>
      <c r="UOB2324" s="225"/>
      <c r="UOC2324" s="225"/>
      <c r="UOD2324" s="225"/>
      <c r="UOE2324" s="225"/>
      <c r="UOF2324" s="225"/>
      <c r="UOG2324" s="225"/>
      <c r="UOH2324" s="225"/>
      <c r="UOI2324" s="225"/>
      <c r="UOJ2324" s="225"/>
      <c r="UOK2324" s="225"/>
      <c r="UOL2324" s="225"/>
      <c r="UOM2324" s="225"/>
      <c r="UON2324" s="225"/>
      <c r="UOO2324" s="225"/>
      <c r="UOP2324" s="225"/>
      <c r="UOQ2324" s="225"/>
      <c r="UOR2324" s="225"/>
      <c r="UOS2324" s="225"/>
      <c r="UOT2324" s="225"/>
      <c r="UOU2324" s="225"/>
      <c r="UOV2324" s="225"/>
      <c r="UOW2324" s="225"/>
      <c r="UOX2324" s="225"/>
      <c r="UOY2324" s="225"/>
      <c r="UOZ2324" s="225"/>
      <c r="UPA2324" s="225"/>
      <c r="UPB2324" s="225"/>
      <c r="UPC2324" s="225"/>
      <c r="UPD2324" s="225"/>
      <c r="UPE2324" s="225"/>
      <c r="UPF2324" s="225"/>
      <c r="UPG2324" s="225"/>
      <c r="UPH2324" s="225"/>
      <c r="UPI2324" s="225"/>
      <c r="UPJ2324" s="225"/>
      <c r="UPK2324" s="225"/>
      <c r="UPL2324" s="225"/>
      <c r="UPM2324" s="225"/>
      <c r="UPN2324" s="225"/>
      <c r="UPO2324" s="225"/>
      <c r="UPP2324" s="225"/>
      <c r="UPQ2324" s="225"/>
      <c r="UPR2324" s="225"/>
      <c r="UPS2324" s="225"/>
      <c r="UPT2324" s="225"/>
      <c r="UPU2324" s="225"/>
      <c r="UPV2324" s="225"/>
      <c r="UPW2324" s="225"/>
      <c r="UPX2324" s="225"/>
      <c r="UPY2324" s="225"/>
      <c r="UPZ2324" s="225"/>
      <c r="UQA2324" s="225"/>
      <c r="UQB2324" s="225"/>
      <c r="UQC2324" s="225"/>
      <c r="UQD2324" s="225"/>
      <c r="UQE2324" s="225"/>
      <c r="UQF2324" s="225"/>
      <c r="UQG2324" s="225"/>
      <c r="UQH2324" s="225"/>
      <c r="UQI2324" s="225"/>
      <c r="UQJ2324" s="225"/>
      <c r="UQK2324" s="225"/>
      <c r="UQL2324" s="225"/>
      <c r="UQM2324" s="225"/>
      <c r="UQN2324" s="225"/>
      <c r="UQO2324" s="225"/>
      <c r="UQP2324" s="225"/>
      <c r="UQQ2324" s="225"/>
      <c r="UQR2324" s="225"/>
      <c r="UQS2324" s="225"/>
      <c r="UQT2324" s="225"/>
      <c r="UQU2324" s="225"/>
      <c r="UQV2324" s="225"/>
      <c r="UQW2324" s="225"/>
      <c r="UQX2324" s="225"/>
      <c r="UQY2324" s="225"/>
      <c r="UQZ2324" s="225"/>
      <c r="URA2324" s="225"/>
      <c r="URB2324" s="225"/>
      <c r="URC2324" s="225"/>
      <c r="URD2324" s="225"/>
      <c r="URE2324" s="225"/>
      <c r="URF2324" s="225"/>
      <c r="URG2324" s="225"/>
      <c r="URH2324" s="225"/>
      <c r="URI2324" s="225"/>
      <c r="URJ2324" s="225"/>
      <c r="URK2324" s="225"/>
      <c r="URL2324" s="225"/>
      <c r="URM2324" s="225"/>
      <c r="URN2324" s="225"/>
      <c r="URO2324" s="225"/>
      <c r="URP2324" s="225"/>
      <c r="URQ2324" s="225"/>
      <c r="URR2324" s="225"/>
      <c r="URS2324" s="225"/>
      <c r="URT2324" s="225"/>
      <c r="URU2324" s="225"/>
      <c r="URV2324" s="225"/>
      <c r="URW2324" s="225"/>
      <c r="URX2324" s="225"/>
      <c r="URY2324" s="225"/>
      <c r="URZ2324" s="225"/>
      <c r="USA2324" s="225"/>
      <c r="USB2324" s="225"/>
      <c r="USC2324" s="225"/>
      <c r="USD2324" s="225"/>
      <c r="USE2324" s="225"/>
      <c r="USF2324" s="225"/>
      <c r="USG2324" s="225"/>
      <c r="USH2324" s="225"/>
      <c r="USI2324" s="225"/>
      <c r="USJ2324" s="225"/>
      <c r="USK2324" s="225"/>
      <c r="USL2324" s="225"/>
      <c r="USM2324" s="225"/>
      <c r="USN2324" s="225"/>
      <c r="USO2324" s="225"/>
      <c r="USP2324" s="225"/>
      <c r="USQ2324" s="225"/>
      <c r="USR2324" s="225"/>
      <c r="USS2324" s="225"/>
      <c r="UST2324" s="225"/>
      <c r="USU2324" s="225"/>
      <c r="USV2324" s="225"/>
      <c r="USW2324" s="225"/>
      <c r="USX2324" s="225"/>
      <c r="USY2324" s="225"/>
      <c r="USZ2324" s="225"/>
      <c r="UTA2324" s="225"/>
      <c r="UTB2324" s="225"/>
      <c r="UTC2324" s="225"/>
      <c r="UTD2324" s="225"/>
      <c r="UTE2324" s="225"/>
      <c r="UTF2324" s="225"/>
      <c r="UTG2324" s="225"/>
      <c r="UTH2324" s="225"/>
      <c r="UTI2324" s="225"/>
      <c r="UTJ2324" s="225"/>
      <c r="UTK2324" s="225"/>
      <c r="UTL2324" s="225"/>
      <c r="UTM2324" s="225"/>
      <c r="UTN2324" s="225"/>
      <c r="UTO2324" s="225"/>
      <c r="UTP2324" s="225"/>
      <c r="UTQ2324" s="225"/>
      <c r="UTR2324" s="225"/>
      <c r="UTS2324" s="225"/>
      <c r="UTT2324" s="225"/>
      <c r="UTU2324" s="225"/>
      <c r="UTV2324" s="225"/>
      <c r="UTW2324" s="225"/>
      <c r="UTX2324" s="225"/>
      <c r="UTY2324" s="225"/>
      <c r="UTZ2324" s="225"/>
      <c r="UUA2324" s="225"/>
      <c r="UUB2324" s="225"/>
      <c r="UUC2324" s="225"/>
      <c r="UUD2324" s="225"/>
      <c r="UUE2324" s="225"/>
      <c r="UUF2324" s="225"/>
      <c r="UUG2324" s="225"/>
      <c r="UUH2324" s="225"/>
      <c r="UUI2324" s="225"/>
      <c r="UUJ2324" s="225"/>
      <c r="UUK2324" s="225"/>
      <c r="UUL2324" s="225"/>
      <c r="UUM2324" s="225"/>
      <c r="UUN2324" s="225"/>
      <c r="UUO2324" s="225"/>
      <c r="UUP2324" s="225"/>
      <c r="UUQ2324" s="225"/>
      <c r="UUR2324" s="225"/>
      <c r="UUS2324" s="225"/>
      <c r="UUT2324" s="225"/>
      <c r="UUU2324" s="225"/>
      <c r="UUV2324" s="225"/>
      <c r="UUW2324" s="225"/>
      <c r="UUX2324" s="225"/>
      <c r="UUY2324" s="225"/>
      <c r="UUZ2324" s="225"/>
      <c r="UVA2324" s="225"/>
      <c r="UVB2324" s="225"/>
      <c r="UVC2324" s="225"/>
      <c r="UVD2324" s="225"/>
      <c r="UVE2324" s="225"/>
      <c r="UVF2324" s="225"/>
      <c r="UVG2324" s="225"/>
      <c r="UVH2324" s="225"/>
      <c r="UVI2324" s="225"/>
      <c r="UVJ2324" s="225"/>
      <c r="UVK2324" s="225"/>
      <c r="UVL2324" s="225"/>
      <c r="UVM2324" s="225"/>
      <c r="UVN2324" s="225"/>
      <c r="UVO2324" s="225"/>
      <c r="UVP2324" s="225"/>
      <c r="UVQ2324" s="225"/>
      <c r="UVR2324" s="225"/>
      <c r="UVS2324" s="225"/>
      <c r="UVT2324" s="225"/>
      <c r="UVU2324" s="225"/>
      <c r="UVV2324" s="225"/>
      <c r="UVW2324" s="225"/>
      <c r="UVX2324" s="225"/>
      <c r="UVY2324" s="225"/>
      <c r="UVZ2324" s="225"/>
      <c r="UWA2324" s="225"/>
      <c r="UWB2324" s="225"/>
      <c r="UWC2324" s="225"/>
      <c r="UWD2324" s="225"/>
      <c r="UWE2324" s="225"/>
      <c r="UWF2324" s="225"/>
      <c r="UWG2324" s="225"/>
      <c r="UWH2324" s="225"/>
      <c r="UWI2324" s="225"/>
      <c r="UWJ2324" s="225"/>
      <c r="UWK2324" s="225"/>
      <c r="UWL2324" s="225"/>
      <c r="UWM2324" s="225"/>
      <c r="UWN2324" s="225"/>
      <c r="UWO2324" s="225"/>
      <c r="UWP2324" s="225"/>
      <c r="UWQ2324" s="225"/>
      <c r="UWR2324" s="225"/>
      <c r="UWS2324" s="225"/>
      <c r="UWT2324" s="225"/>
      <c r="UWU2324" s="225"/>
      <c r="UWV2324" s="225"/>
      <c r="UWW2324" s="225"/>
      <c r="UWX2324" s="225"/>
      <c r="UWY2324" s="225"/>
      <c r="UWZ2324" s="225"/>
      <c r="UXA2324" s="225"/>
      <c r="UXB2324" s="225"/>
      <c r="UXC2324" s="225"/>
      <c r="UXD2324" s="225"/>
      <c r="UXE2324" s="225"/>
      <c r="UXF2324" s="225"/>
      <c r="UXG2324" s="225"/>
      <c r="UXH2324" s="225"/>
      <c r="UXI2324" s="225"/>
      <c r="UXJ2324" s="225"/>
      <c r="UXK2324" s="225"/>
      <c r="UXL2324" s="225"/>
      <c r="UXM2324" s="225"/>
      <c r="UXN2324" s="225"/>
      <c r="UXO2324" s="225"/>
      <c r="UXP2324" s="225"/>
      <c r="UXQ2324" s="225"/>
      <c r="UXR2324" s="225"/>
      <c r="UXS2324" s="225"/>
      <c r="UXT2324" s="225"/>
      <c r="UXU2324" s="225"/>
      <c r="UXV2324" s="225"/>
      <c r="UXW2324" s="225"/>
      <c r="UXX2324" s="225"/>
      <c r="UXY2324" s="225"/>
      <c r="UXZ2324" s="225"/>
      <c r="UYA2324" s="225"/>
      <c r="UYB2324" s="225"/>
      <c r="UYC2324" s="225"/>
      <c r="UYD2324" s="225"/>
      <c r="UYE2324" s="225"/>
      <c r="UYF2324" s="225"/>
      <c r="UYG2324" s="225"/>
      <c r="UYH2324" s="225"/>
      <c r="UYI2324" s="225"/>
      <c r="UYJ2324" s="225"/>
      <c r="UYK2324" s="225"/>
      <c r="UYL2324" s="225"/>
      <c r="UYM2324" s="225"/>
      <c r="UYN2324" s="225"/>
      <c r="UYO2324" s="225"/>
      <c r="UYP2324" s="225"/>
      <c r="UYQ2324" s="225"/>
      <c r="UYR2324" s="225"/>
      <c r="UYS2324" s="225"/>
      <c r="UYT2324" s="225"/>
      <c r="UYU2324" s="225"/>
      <c r="UYV2324" s="225"/>
      <c r="UYW2324" s="225"/>
      <c r="UYX2324" s="225"/>
      <c r="UYY2324" s="225"/>
      <c r="UYZ2324" s="225"/>
      <c r="UZA2324" s="225"/>
      <c r="UZB2324" s="225"/>
      <c r="UZC2324" s="225"/>
      <c r="UZD2324" s="225"/>
      <c r="UZE2324" s="225"/>
      <c r="UZF2324" s="225"/>
      <c r="UZG2324" s="225"/>
      <c r="UZH2324" s="225"/>
      <c r="UZI2324" s="225"/>
      <c r="UZJ2324" s="225"/>
      <c r="UZK2324" s="225"/>
      <c r="UZL2324" s="225"/>
      <c r="UZM2324" s="225"/>
      <c r="UZN2324" s="225"/>
      <c r="UZO2324" s="225"/>
      <c r="UZP2324" s="225"/>
      <c r="UZQ2324" s="225"/>
      <c r="UZR2324" s="225"/>
      <c r="UZS2324" s="225"/>
      <c r="UZT2324" s="225"/>
      <c r="UZU2324" s="225"/>
      <c r="UZV2324" s="225"/>
      <c r="UZW2324" s="225"/>
      <c r="UZX2324" s="225"/>
      <c r="UZY2324" s="225"/>
      <c r="UZZ2324" s="225"/>
      <c r="VAA2324" s="225"/>
      <c r="VAB2324" s="225"/>
      <c r="VAC2324" s="225"/>
      <c r="VAD2324" s="225"/>
      <c r="VAE2324" s="225"/>
      <c r="VAF2324" s="225"/>
      <c r="VAG2324" s="225"/>
      <c r="VAH2324" s="225"/>
      <c r="VAI2324" s="225"/>
      <c r="VAJ2324" s="225"/>
      <c r="VAK2324" s="225"/>
      <c r="VAL2324" s="225"/>
      <c r="VAM2324" s="225"/>
      <c r="VAN2324" s="225"/>
      <c r="VAO2324" s="225"/>
      <c r="VAP2324" s="225"/>
      <c r="VAQ2324" s="225"/>
      <c r="VAR2324" s="225"/>
      <c r="VAS2324" s="225"/>
      <c r="VAT2324" s="225"/>
      <c r="VAU2324" s="225"/>
      <c r="VAV2324" s="225"/>
      <c r="VAW2324" s="225"/>
      <c r="VAX2324" s="225"/>
      <c r="VAY2324" s="225"/>
      <c r="VAZ2324" s="225"/>
      <c r="VBA2324" s="225"/>
      <c r="VBB2324" s="225"/>
      <c r="VBC2324" s="225"/>
      <c r="VBD2324" s="225"/>
      <c r="VBE2324" s="225"/>
      <c r="VBF2324" s="225"/>
      <c r="VBG2324" s="225"/>
      <c r="VBH2324" s="225"/>
      <c r="VBI2324" s="225"/>
      <c r="VBJ2324" s="225"/>
      <c r="VBK2324" s="225"/>
      <c r="VBL2324" s="225"/>
      <c r="VBM2324" s="225"/>
      <c r="VBN2324" s="225"/>
      <c r="VBO2324" s="225"/>
      <c r="VBP2324" s="225"/>
      <c r="VBQ2324" s="225"/>
      <c r="VBR2324" s="225"/>
      <c r="VBS2324" s="225"/>
      <c r="VBT2324" s="225"/>
      <c r="VBU2324" s="225"/>
      <c r="VBV2324" s="225"/>
      <c r="VBW2324" s="225"/>
      <c r="VBX2324" s="225"/>
      <c r="VBY2324" s="225"/>
      <c r="VBZ2324" s="225"/>
      <c r="VCA2324" s="225"/>
      <c r="VCB2324" s="225"/>
      <c r="VCC2324" s="225"/>
      <c r="VCD2324" s="225"/>
      <c r="VCE2324" s="225"/>
      <c r="VCF2324" s="225"/>
      <c r="VCG2324" s="225"/>
      <c r="VCH2324" s="225"/>
      <c r="VCI2324" s="225"/>
      <c r="VCJ2324" s="225"/>
      <c r="VCK2324" s="225"/>
      <c r="VCL2324" s="225"/>
      <c r="VCM2324" s="225"/>
      <c r="VCN2324" s="225"/>
      <c r="VCO2324" s="225"/>
      <c r="VCP2324" s="225"/>
      <c r="VCQ2324" s="225"/>
      <c r="VCR2324" s="225"/>
      <c r="VCS2324" s="225"/>
      <c r="VCT2324" s="225"/>
      <c r="VCU2324" s="225"/>
      <c r="VCV2324" s="225"/>
      <c r="VCW2324" s="225"/>
      <c r="VCX2324" s="225"/>
      <c r="VCY2324" s="225"/>
      <c r="VCZ2324" s="225"/>
      <c r="VDA2324" s="225"/>
      <c r="VDB2324" s="225"/>
      <c r="VDC2324" s="225"/>
      <c r="VDD2324" s="225"/>
      <c r="VDE2324" s="225"/>
      <c r="VDF2324" s="225"/>
      <c r="VDG2324" s="225"/>
      <c r="VDH2324" s="225"/>
      <c r="VDI2324" s="225"/>
      <c r="VDJ2324" s="225"/>
      <c r="VDK2324" s="225"/>
      <c r="VDL2324" s="225"/>
      <c r="VDM2324" s="225"/>
      <c r="VDN2324" s="225"/>
      <c r="VDO2324" s="225"/>
      <c r="VDP2324" s="225"/>
      <c r="VDQ2324" s="225"/>
      <c r="VDR2324" s="225"/>
      <c r="VDS2324" s="225"/>
      <c r="VDT2324" s="225"/>
      <c r="VDU2324" s="225"/>
      <c r="VDV2324" s="225"/>
      <c r="VDW2324" s="225"/>
      <c r="VDX2324" s="225"/>
      <c r="VDY2324" s="225"/>
      <c r="VDZ2324" s="225"/>
      <c r="VEA2324" s="225"/>
      <c r="VEB2324" s="225"/>
      <c r="VEC2324" s="225"/>
      <c r="VED2324" s="225"/>
      <c r="VEE2324" s="225"/>
      <c r="VEF2324" s="225"/>
      <c r="VEG2324" s="225"/>
      <c r="VEH2324" s="225"/>
      <c r="VEI2324" s="225"/>
      <c r="VEJ2324" s="225"/>
      <c r="VEK2324" s="225"/>
      <c r="VEL2324" s="225"/>
      <c r="VEM2324" s="225"/>
      <c r="VEN2324" s="225"/>
      <c r="VEO2324" s="225"/>
      <c r="VEP2324" s="225"/>
      <c r="VEQ2324" s="225"/>
      <c r="VER2324" s="225"/>
      <c r="VES2324" s="225"/>
      <c r="VET2324" s="225"/>
      <c r="VEU2324" s="225"/>
      <c r="VEV2324" s="225"/>
      <c r="VEW2324" s="225"/>
      <c r="VEX2324" s="225"/>
      <c r="VEY2324" s="225"/>
      <c r="VEZ2324" s="225"/>
      <c r="VFA2324" s="225"/>
      <c r="VFB2324" s="225"/>
      <c r="VFC2324" s="225"/>
      <c r="VFD2324" s="225"/>
      <c r="VFE2324" s="225"/>
      <c r="VFF2324" s="225"/>
      <c r="VFG2324" s="225"/>
      <c r="VFH2324" s="225"/>
      <c r="VFI2324" s="225"/>
      <c r="VFJ2324" s="225"/>
      <c r="VFK2324" s="225"/>
      <c r="VFL2324" s="225"/>
      <c r="VFM2324" s="225"/>
      <c r="VFN2324" s="225"/>
      <c r="VFO2324" s="225"/>
      <c r="VFP2324" s="225"/>
      <c r="VFQ2324" s="225"/>
      <c r="VFR2324" s="225"/>
      <c r="VFS2324" s="225"/>
      <c r="VFT2324" s="225"/>
      <c r="VFU2324" s="225"/>
      <c r="VFV2324" s="225"/>
      <c r="VFW2324" s="225"/>
      <c r="VFX2324" s="225"/>
      <c r="VFY2324" s="225"/>
      <c r="VFZ2324" s="225"/>
      <c r="VGA2324" s="225"/>
      <c r="VGB2324" s="225"/>
      <c r="VGC2324" s="225"/>
      <c r="VGD2324" s="225"/>
      <c r="VGE2324" s="225"/>
      <c r="VGF2324" s="225"/>
      <c r="VGG2324" s="225"/>
      <c r="VGH2324" s="225"/>
      <c r="VGI2324" s="225"/>
      <c r="VGJ2324" s="225"/>
      <c r="VGK2324" s="225"/>
      <c r="VGL2324" s="225"/>
      <c r="VGM2324" s="225"/>
      <c r="VGN2324" s="225"/>
      <c r="VGO2324" s="225"/>
      <c r="VGP2324" s="225"/>
      <c r="VGQ2324" s="225"/>
      <c r="VGR2324" s="225"/>
      <c r="VGS2324" s="225"/>
      <c r="VGT2324" s="225"/>
      <c r="VGU2324" s="225"/>
      <c r="VGV2324" s="225"/>
      <c r="VGW2324" s="225"/>
      <c r="VGX2324" s="225"/>
      <c r="VGY2324" s="225"/>
      <c r="VGZ2324" s="225"/>
      <c r="VHA2324" s="225"/>
      <c r="VHB2324" s="225"/>
      <c r="VHC2324" s="225"/>
      <c r="VHD2324" s="225"/>
      <c r="VHE2324" s="225"/>
      <c r="VHF2324" s="225"/>
      <c r="VHG2324" s="225"/>
      <c r="VHH2324" s="225"/>
      <c r="VHI2324" s="225"/>
      <c r="VHJ2324" s="225"/>
      <c r="VHK2324" s="225"/>
      <c r="VHL2324" s="225"/>
      <c r="VHM2324" s="225"/>
      <c r="VHN2324" s="225"/>
      <c r="VHO2324" s="225"/>
      <c r="VHP2324" s="225"/>
      <c r="VHQ2324" s="225"/>
      <c r="VHR2324" s="225"/>
      <c r="VHS2324" s="225"/>
      <c r="VHT2324" s="225"/>
      <c r="VHU2324" s="225"/>
      <c r="VHV2324" s="225"/>
      <c r="VHW2324" s="225"/>
      <c r="VHX2324" s="225"/>
      <c r="VHY2324" s="225"/>
      <c r="VHZ2324" s="225"/>
      <c r="VIA2324" s="225"/>
      <c r="VIB2324" s="225"/>
      <c r="VIC2324" s="225"/>
      <c r="VID2324" s="225"/>
      <c r="VIE2324" s="225"/>
      <c r="VIF2324" s="225"/>
      <c r="VIG2324" s="225"/>
      <c r="VIH2324" s="225"/>
      <c r="VII2324" s="225"/>
      <c r="VIJ2324" s="225"/>
      <c r="VIK2324" s="225"/>
      <c r="VIL2324" s="225"/>
      <c r="VIM2324" s="225"/>
      <c r="VIN2324" s="225"/>
      <c r="VIO2324" s="225"/>
      <c r="VIP2324" s="225"/>
      <c r="VIQ2324" s="225"/>
      <c r="VIR2324" s="225"/>
      <c r="VIS2324" s="225"/>
      <c r="VIT2324" s="225"/>
      <c r="VIU2324" s="225"/>
      <c r="VIV2324" s="225"/>
      <c r="VIW2324" s="225"/>
      <c r="VIX2324" s="225"/>
      <c r="VIY2324" s="225"/>
      <c r="VIZ2324" s="225"/>
      <c r="VJA2324" s="225"/>
      <c r="VJB2324" s="225"/>
      <c r="VJC2324" s="225"/>
      <c r="VJD2324" s="225"/>
      <c r="VJE2324" s="225"/>
      <c r="VJF2324" s="225"/>
      <c r="VJG2324" s="225"/>
      <c r="VJH2324" s="225"/>
      <c r="VJI2324" s="225"/>
      <c r="VJJ2324" s="225"/>
      <c r="VJK2324" s="225"/>
      <c r="VJL2324" s="225"/>
      <c r="VJM2324" s="225"/>
      <c r="VJN2324" s="225"/>
      <c r="VJO2324" s="225"/>
      <c r="VJP2324" s="225"/>
      <c r="VJQ2324" s="225"/>
      <c r="VJR2324" s="225"/>
      <c r="VJS2324" s="225"/>
      <c r="VJT2324" s="225"/>
      <c r="VJU2324" s="225"/>
      <c r="VJV2324" s="225"/>
      <c r="VJW2324" s="225"/>
      <c r="VJX2324" s="225"/>
      <c r="VJY2324" s="225"/>
      <c r="VJZ2324" s="225"/>
      <c r="VKA2324" s="225"/>
      <c r="VKB2324" s="225"/>
      <c r="VKC2324" s="225"/>
      <c r="VKD2324" s="225"/>
      <c r="VKE2324" s="225"/>
      <c r="VKF2324" s="225"/>
      <c r="VKG2324" s="225"/>
      <c r="VKH2324" s="225"/>
      <c r="VKI2324" s="225"/>
      <c r="VKJ2324" s="225"/>
      <c r="VKK2324" s="225"/>
      <c r="VKL2324" s="225"/>
      <c r="VKM2324" s="225"/>
      <c r="VKN2324" s="225"/>
      <c r="VKO2324" s="225"/>
      <c r="VKP2324" s="225"/>
      <c r="VKQ2324" s="225"/>
      <c r="VKR2324" s="225"/>
      <c r="VKS2324" s="225"/>
      <c r="VKT2324" s="225"/>
      <c r="VKU2324" s="225"/>
      <c r="VKV2324" s="225"/>
      <c r="VKW2324" s="225"/>
      <c r="VKX2324" s="225"/>
      <c r="VKY2324" s="225"/>
      <c r="VKZ2324" s="225"/>
      <c r="VLA2324" s="225"/>
      <c r="VLB2324" s="225"/>
      <c r="VLC2324" s="225"/>
      <c r="VLD2324" s="225"/>
      <c r="VLE2324" s="225"/>
      <c r="VLF2324" s="225"/>
      <c r="VLG2324" s="225"/>
      <c r="VLH2324" s="225"/>
      <c r="VLI2324" s="225"/>
      <c r="VLJ2324" s="225"/>
      <c r="VLK2324" s="225"/>
      <c r="VLL2324" s="225"/>
      <c r="VLM2324" s="225"/>
      <c r="VLN2324" s="225"/>
      <c r="VLO2324" s="225"/>
      <c r="VLP2324" s="225"/>
      <c r="VLQ2324" s="225"/>
      <c r="VLR2324" s="225"/>
      <c r="VLS2324" s="225"/>
      <c r="VLT2324" s="225"/>
      <c r="VLU2324" s="225"/>
      <c r="VLV2324" s="225"/>
      <c r="VLW2324" s="225"/>
      <c r="VLX2324" s="225"/>
      <c r="VLY2324" s="225"/>
      <c r="VLZ2324" s="225"/>
      <c r="VMA2324" s="225"/>
      <c r="VMB2324" s="225"/>
      <c r="VMC2324" s="225"/>
      <c r="VMD2324" s="225"/>
      <c r="VME2324" s="225"/>
      <c r="VMF2324" s="225"/>
      <c r="VMG2324" s="225"/>
      <c r="VMH2324" s="225"/>
      <c r="VMI2324" s="225"/>
      <c r="VMJ2324" s="225"/>
      <c r="VMK2324" s="225"/>
      <c r="VML2324" s="225"/>
      <c r="VMM2324" s="225"/>
      <c r="VMN2324" s="225"/>
      <c r="VMO2324" s="225"/>
      <c r="VMP2324" s="225"/>
      <c r="VMQ2324" s="225"/>
      <c r="VMR2324" s="225"/>
      <c r="VMS2324" s="225"/>
      <c r="VMT2324" s="225"/>
      <c r="VMU2324" s="225"/>
      <c r="VMV2324" s="225"/>
      <c r="VMW2324" s="225"/>
      <c r="VMX2324" s="225"/>
      <c r="VMY2324" s="225"/>
      <c r="VMZ2324" s="225"/>
      <c r="VNA2324" s="225"/>
      <c r="VNB2324" s="225"/>
      <c r="VNC2324" s="225"/>
      <c r="VND2324" s="225"/>
      <c r="VNE2324" s="225"/>
      <c r="VNF2324" s="225"/>
      <c r="VNG2324" s="225"/>
      <c r="VNH2324" s="225"/>
      <c r="VNI2324" s="225"/>
      <c r="VNJ2324" s="225"/>
      <c r="VNK2324" s="225"/>
      <c r="VNL2324" s="225"/>
      <c r="VNM2324" s="225"/>
      <c r="VNN2324" s="225"/>
      <c r="VNO2324" s="225"/>
      <c r="VNP2324" s="225"/>
      <c r="VNQ2324" s="225"/>
      <c r="VNR2324" s="225"/>
      <c r="VNS2324" s="225"/>
      <c r="VNT2324" s="225"/>
      <c r="VNU2324" s="225"/>
      <c r="VNV2324" s="225"/>
      <c r="VNW2324" s="225"/>
      <c r="VNX2324" s="225"/>
      <c r="VNY2324" s="225"/>
      <c r="VNZ2324" s="225"/>
      <c r="VOA2324" s="225"/>
      <c r="VOB2324" s="225"/>
      <c r="VOC2324" s="225"/>
      <c r="VOD2324" s="225"/>
      <c r="VOE2324" s="225"/>
      <c r="VOF2324" s="225"/>
      <c r="VOG2324" s="225"/>
      <c r="VOH2324" s="225"/>
      <c r="VOI2324" s="225"/>
      <c r="VOJ2324" s="225"/>
      <c r="VOK2324" s="225"/>
      <c r="VOL2324" s="225"/>
      <c r="VOM2324" s="225"/>
      <c r="VON2324" s="225"/>
      <c r="VOO2324" s="225"/>
      <c r="VOP2324" s="225"/>
      <c r="VOQ2324" s="225"/>
      <c r="VOR2324" s="225"/>
      <c r="VOS2324" s="225"/>
      <c r="VOT2324" s="225"/>
      <c r="VOU2324" s="225"/>
      <c r="VOV2324" s="225"/>
      <c r="VOW2324" s="225"/>
      <c r="VOX2324" s="225"/>
      <c r="VOY2324" s="225"/>
      <c r="VOZ2324" s="225"/>
      <c r="VPA2324" s="225"/>
      <c r="VPB2324" s="225"/>
      <c r="VPC2324" s="225"/>
      <c r="VPD2324" s="225"/>
      <c r="VPE2324" s="225"/>
      <c r="VPF2324" s="225"/>
      <c r="VPG2324" s="225"/>
      <c r="VPH2324" s="225"/>
      <c r="VPI2324" s="225"/>
      <c r="VPJ2324" s="225"/>
      <c r="VPK2324" s="225"/>
      <c r="VPL2324" s="225"/>
      <c r="VPM2324" s="225"/>
      <c r="VPN2324" s="225"/>
      <c r="VPO2324" s="225"/>
      <c r="VPP2324" s="225"/>
      <c r="VPQ2324" s="225"/>
      <c r="VPR2324" s="225"/>
      <c r="VPS2324" s="225"/>
      <c r="VPT2324" s="225"/>
      <c r="VPU2324" s="225"/>
      <c r="VPV2324" s="225"/>
      <c r="VPW2324" s="225"/>
      <c r="VPX2324" s="225"/>
      <c r="VPY2324" s="225"/>
      <c r="VPZ2324" s="225"/>
      <c r="VQA2324" s="225"/>
      <c r="VQB2324" s="225"/>
      <c r="VQC2324" s="225"/>
      <c r="VQD2324" s="225"/>
      <c r="VQE2324" s="225"/>
      <c r="VQF2324" s="225"/>
      <c r="VQG2324" s="225"/>
      <c r="VQH2324" s="225"/>
      <c r="VQI2324" s="225"/>
      <c r="VQJ2324" s="225"/>
      <c r="VQK2324" s="225"/>
      <c r="VQL2324" s="225"/>
      <c r="VQM2324" s="225"/>
      <c r="VQN2324" s="225"/>
      <c r="VQO2324" s="225"/>
      <c r="VQP2324" s="225"/>
      <c r="VQQ2324" s="225"/>
      <c r="VQR2324" s="225"/>
      <c r="VQS2324" s="225"/>
      <c r="VQT2324" s="225"/>
      <c r="VQU2324" s="225"/>
      <c r="VQV2324" s="225"/>
      <c r="VQW2324" s="225"/>
      <c r="VQX2324" s="225"/>
      <c r="VQY2324" s="225"/>
      <c r="VQZ2324" s="225"/>
      <c r="VRA2324" s="225"/>
      <c r="VRB2324" s="225"/>
      <c r="VRC2324" s="225"/>
      <c r="VRD2324" s="225"/>
      <c r="VRE2324" s="225"/>
      <c r="VRF2324" s="225"/>
      <c r="VRG2324" s="225"/>
      <c r="VRH2324" s="225"/>
      <c r="VRI2324" s="225"/>
      <c r="VRJ2324" s="225"/>
      <c r="VRK2324" s="225"/>
      <c r="VRL2324" s="225"/>
      <c r="VRM2324" s="225"/>
      <c r="VRN2324" s="225"/>
      <c r="VRO2324" s="225"/>
      <c r="VRP2324" s="225"/>
      <c r="VRQ2324" s="225"/>
      <c r="VRR2324" s="225"/>
      <c r="VRS2324" s="225"/>
      <c r="VRT2324" s="225"/>
      <c r="VRU2324" s="225"/>
      <c r="VRV2324" s="225"/>
      <c r="VRW2324" s="225"/>
      <c r="VRX2324" s="225"/>
      <c r="VRY2324" s="225"/>
      <c r="VRZ2324" s="225"/>
      <c r="VSA2324" s="225"/>
      <c r="VSB2324" s="225"/>
      <c r="VSC2324" s="225"/>
      <c r="VSD2324" s="225"/>
      <c r="VSE2324" s="225"/>
      <c r="VSF2324" s="225"/>
      <c r="VSG2324" s="225"/>
      <c r="VSH2324" s="225"/>
      <c r="VSI2324" s="225"/>
      <c r="VSJ2324" s="225"/>
      <c r="VSK2324" s="225"/>
      <c r="VSL2324" s="225"/>
      <c r="VSM2324" s="225"/>
      <c r="VSN2324" s="225"/>
      <c r="VSO2324" s="225"/>
      <c r="VSP2324" s="225"/>
      <c r="VSQ2324" s="225"/>
      <c r="VSR2324" s="225"/>
      <c r="VSS2324" s="225"/>
      <c r="VST2324" s="225"/>
      <c r="VSU2324" s="225"/>
      <c r="VSV2324" s="225"/>
      <c r="VSW2324" s="225"/>
      <c r="VSX2324" s="225"/>
      <c r="VSY2324" s="225"/>
      <c r="VSZ2324" s="225"/>
      <c r="VTA2324" s="225"/>
      <c r="VTB2324" s="225"/>
      <c r="VTC2324" s="225"/>
      <c r="VTD2324" s="225"/>
      <c r="VTE2324" s="225"/>
      <c r="VTF2324" s="225"/>
      <c r="VTG2324" s="225"/>
      <c r="VTH2324" s="225"/>
      <c r="VTI2324" s="225"/>
      <c r="VTJ2324" s="225"/>
      <c r="VTK2324" s="225"/>
      <c r="VTL2324" s="225"/>
      <c r="VTM2324" s="225"/>
      <c r="VTN2324" s="225"/>
      <c r="VTO2324" s="225"/>
      <c r="VTP2324" s="225"/>
      <c r="VTQ2324" s="225"/>
      <c r="VTR2324" s="225"/>
      <c r="VTS2324" s="225"/>
      <c r="VTT2324" s="225"/>
      <c r="VTU2324" s="225"/>
      <c r="VTV2324" s="225"/>
      <c r="VTW2324" s="225"/>
      <c r="VTX2324" s="225"/>
      <c r="VTY2324" s="225"/>
      <c r="VTZ2324" s="225"/>
      <c r="VUA2324" s="225"/>
      <c r="VUB2324" s="225"/>
      <c r="VUC2324" s="225"/>
      <c r="VUD2324" s="225"/>
      <c r="VUE2324" s="225"/>
      <c r="VUF2324" s="225"/>
      <c r="VUG2324" s="225"/>
      <c r="VUH2324" s="225"/>
      <c r="VUI2324" s="225"/>
      <c r="VUJ2324" s="225"/>
      <c r="VUK2324" s="225"/>
      <c r="VUL2324" s="225"/>
      <c r="VUM2324" s="225"/>
      <c r="VUN2324" s="225"/>
      <c r="VUO2324" s="225"/>
      <c r="VUP2324" s="225"/>
      <c r="VUQ2324" s="225"/>
      <c r="VUR2324" s="225"/>
      <c r="VUS2324" s="225"/>
      <c r="VUT2324" s="225"/>
      <c r="VUU2324" s="225"/>
      <c r="VUV2324" s="225"/>
      <c r="VUW2324" s="225"/>
      <c r="VUX2324" s="225"/>
      <c r="VUY2324" s="225"/>
      <c r="VUZ2324" s="225"/>
      <c r="VVA2324" s="225"/>
      <c r="VVB2324" s="225"/>
      <c r="VVC2324" s="225"/>
      <c r="VVD2324" s="225"/>
      <c r="VVE2324" s="225"/>
      <c r="VVF2324" s="225"/>
      <c r="VVG2324" s="225"/>
      <c r="VVH2324" s="225"/>
      <c r="VVI2324" s="225"/>
      <c r="VVJ2324" s="225"/>
      <c r="VVK2324" s="225"/>
      <c r="VVL2324" s="225"/>
      <c r="VVM2324" s="225"/>
      <c r="VVN2324" s="225"/>
      <c r="VVO2324" s="225"/>
      <c r="VVP2324" s="225"/>
      <c r="VVQ2324" s="225"/>
      <c r="VVR2324" s="225"/>
      <c r="VVS2324" s="225"/>
      <c r="VVT2324" s="225"/>
      <c r="VVU2324" s="225"/>
      <c r="VVV2324" s="225"/>
      <c r="VVW2324" s="225"/>
      <c r="VVX2324" s="225"/>
      <c r="VVY2324" s="225"/>
      <c r="VVZ2324" s="225"/>
      <c r="VWA2324" s="225"/>
      <c r="VWB2324" s="225"/>
      <c r="VWC2324" s="225"/>
      <c r="VWD2324" s="225"/>
      <c r="VWE2324" s="225"/>
      <c r="VWF2324" s="225"/>
      <c r="VWG2324" s="225"/>
      <c r="VWH2324" s="225"/>
      <c r="VWI2324" s="225"/>
      <c r="VWJ2324" s="225"/>
      <c r="VWK2324" s="225"/>
      <c r="VWL2324" s="225"/>
      <c r="VWM2324" s="225"/>
      <c r="VWN2324" s="225"/>
      <c r="VWO2324" s="225"/>
      <c r="VWP2324" s="225"/>
      <c r="VWQ2324" s="225"/>
      <c r="VWR2324" s="225"/>
      <c r="VWS2324" s="225"/>
      <c r="VWT2324" s="225"/>
      <c r="VWU2324" s="225"/>
      <c r="VWV2324" s="225"/>
      <c r="VWW2324" s="225"/>
      <c r="VWX2324" s="225"/>
      <c r="VWY2324" s="225"/>
      <c r="VWZ2324" s="225"/>
      <c r="VXA2324" s="225"/>
      <c r="VXB2324" s="225"/>
      <c r="VXC2324" s="225"/>
      <c r="VXD2324" s="225"/>
      <c r="VXE2324" s="225"/>
      <c r="VXF2324" s="225"/>
      <c r="VXG2324" s="225"/>
      <c r="VXH2324" s="225"/>
      <c r="VXI2324" s="225"/>
      <c r="VXJ2324" s="225"/>
      <c r="VXK2324" s="225"/>
      <c r="VXL2324" s="225"/>
      <c r="VXM2324" s="225"/>
      <c r="VXN2324" s="225"/>
      <c r="VXO2324" s="225"/>
      <c r="VXP2324" s="225"/>
      <c r="VXQ2324" s="225"/>
      <c r="VXR2324" s="225"/>
      <c r="VXS2324" s="225"/>
      <c r="VXT2324" s="225"/>
      <c r="VXU2324" s="225"/>
      <c r="VXV2324" s="225"/>
      <c r="VXW2324" s="225"/>
      <c r="VXX2324" s="225"/>
      <c r="VXY2324" s="225"/>
      <c r="VXZ2324" s="225"/>
      <c r="VYA2324" s="225"/>
      <c r="VYB2324" s="225"/>
      <c r="VYC2324" s="225"/>
      <c r="VYD2324" s="225"/>
      <c r="VYE2324" s="225"/>
      <c r="VYF2324" s="225"/>
      <c r="VYG2324" s="225"/>
      <c r="VYH2324" s="225"/>
      <c r="VYI2324" s="225"/>
      <c r="VYJ2324" s="225"/>
      <c r="VYK2324" s="225"/>
      <c r="VYL2324" s="225"/>
      <c r="VYM2324" s="225"/>
      <c r="VYN2324" s="225"/>
      <c r="VYO2324" s="225"/>
      <c r="VYP2324" s="225"/>
      <c r="VYQ2324" s="225"/>
      <c r="VYR2324" s="225"/>
      <c r="VYS2324" s="225"/>
      <c r="VYT2324" s="225"/>
      <c r="VYU2324" s="225"/>
      <c r="VYV2324" s="225"/>
      <c r="VYW2324" s="225"/>
      <c r="VYX2324" s="225"/>
      <c r="VYY2324" s="225"/>
      <c r="VYZ2324" s="225"/>
      <c r="VZA2324" s="225"/>
      <c r="VZB2324" s="225"/>
      <c r="VZC2324" s="225"/>
      <c r="VZD2324" s="225"/>
      <c r="VZE2324" s="225"/>
      <c r="VZF2324" s="225"/>
      <c r="VZG2324" s="225"/>
      <c r="VZH2324" s="225"/>
      <c r="VZI2324" s="225"/>
      <c r="VZJ2324" s="225"/>
      <c r="VZK2324" s="225"/>
      <c r="VZL2324" s="225"/>
      <c r="VZM2324" s="225"/>
      <c r="VZN2324" s="225"/>
      <c r="VZO2324" s="225"/>
      <c r="VZP2324" s="225"/>
      <c r="VZQ2324" s="225"/>
      <c r="VZR2324" s="225"/>
      <c r="VZS2324" s="225"/>
      <c r="VZT2324" s="225"/>
      <c r="VZU2324" s="225"/>
      <c r="VZV2324" s="225"/>
      <c r="VZW2324" s="225"/>
      <c r="VZX2324" s="225"/>
      <c r="VZY2324" s="225"/>
      <c r="VZZ2324" s="225"/>
      <c r="WAA2324" s="225"/>
      <c r="WAB2324" s="225"/>
      <c r="WAC2324" s="225"/>
      <c r="WAD2324" s="225"/>
      <c r="WAE2324" s="225"/>
      <c r="WAF2324" s="225"/>
      <c r="WAG2324" s="225"/>
      <c r="WAH2324" s="225"/>
      <c r="WAI2324" s="225"/>
      <c r="WAJ2324" s="225"/>
      <c r="WAK2324" s="225"/>
      <c r="WAL2324" s="225"/>
      <c r="WAM2324" s="225"/>
      <c r="WAN2324" s="225"/>
      <c r="WAO2324" s="225"/>
      <c r="WAP2324" s="225"/>
      <c r="WAQ2324" s="225"/>
      <c r="WAR2324" s="225"/>
      <c r="WAS2324" s="225"/>
      <c r="WAT2324" s="225"/>
      <c r="WAU2324" s="225"/>
      <c r="WAV2324" s="225"/>
      <c r="WAW2324" s="225"/>
      <c r="WAX2324" s="225"/>
      <c r="WAY2324" s="225"/>
      <c r="WAZ2324" s="225"/>
      <c r="WBA2324" s="225"/>
      <c r="WBB2324" s="225"/>
      <c r="WBC2324" s="225"/>
      <c r="WBD2324" s="225"/>
      <c r="WBE2324" s="225"/>
      <c r="WBF2324" s="225"/>
      <c r="WBG2324" s="225"/>
      <c r="WBH2324" s="225"/>
      <c r="WBI2324" s="225"/>
      <c r="WBJ2324" s="225"/>
      <c r="WBK2324" s="225"/>
      <c r="WBL2324" s="225"/>
      <c r="WBM2324" s="225"/>
      <c r="WBN2324" s="225"/>
      <c r="WBO2324" s="225"/>
      <c r="WBP2324" s="225"/>
      <c r="WBQ2324" s="225"/>
      <c r="WBR2324" s="225"/>
      <c r="WBS2324" s="225"/>
      <c r="WBT2324" s="225"/>
      <c r="WBU2324" s="225"/>
      <c r="WBV2324" s="225"/>
      <c r="WBW2324" s="225"/>
      <c r="WBX2324" s="225"/>
      <c r="WBY2324" s="225"/>
      <c r="WBZ2324" s="225"/>
      <c r="WCA2324" s="225"/>
      <c r="WCB2324" s="225"/>
      <c r="WCC2324" s="225"/>
      <c r="WCD2324" s="225"/>
      <c r="WCE2324" s="225"/>
      <c r="WCF2324" s="225"/>
      <c r="WCG2324" s="225"/>
      <c r="WCH2324" s="225"/>
      <c r="WCI2324" s="225"/>
      <c r="WCJ2324" s="225"/>
      <c r="WCK2324" s="225"/>
      <c r="WCL2324" s="225"/>
      <c r="WCM2324" s="225"/>
      <c r="WCN2324" s="225"/>
      <c r="WCO2324" s="225"/>
      <c r="WCP2324" s="225"/>
      <c r="WCQ2324" s="225"/>
      <c r="WCR2324" s="225"/>
      <c r="WCS2324" s="225"/>
      <c r="WCT2324" s="225"/>
      <c r="WCU2324" s="225"/>
      <c r="WCV2324" s="225"/>
      <c r="WCW2324" s="225"/>
      <c r="WCX2324" s="225"/>
      <c r="WCY2324" s="225"/>
      <c r="WCZ2324" s="225"/>
      <c r="WDA2324" s="225"/>
      <c r="WDB2324" s="225"/>
      <c r="WDC2324" s="225"/>
      <c r="WDD2324" s="225"/>
      <c r="WDE2324" s="225"/>
      <c r="WDF2324" s="225"/>
      <c r="WDG2324" s="225"/>
      <c r="WDH2324" s="225"/>
      <c r="WDI2324" s="225"/>
      <c r="WDJ2324" s="225"/>
      <c r="WDK2324" s="225"/>
      <c r="WDL2324" s="225"/>
      <c r="WDM2324" s="225"/>
      <c r="WDN2324" s="225"/>
      <c r="WDO2324" s="225"/>
      <c r="WDP2324" s="225"/>
      <c r="WDQ2324" s="225"/>
      <c r="WDR2324" s="225"/>
      <c r="WDS2324" s="225"/>
      <c r="WDT2324" s="225"/>
      <c r="WDU2324" s="225"/>
      <c r="WDV2324" s="225"/>
      <c r="WDW2324" s="225"/>
      <c r="WDX2324" s="225"/>
      <c r="WDY2324" s="225"/>
      <c r="WDZ2324" s="225"/>
      <c r="WEA2324" s="225"/>
      <c r="WEB2324" s="225"/>
      <c r="WEC2324" s="225"/>
      <c r="WED2324" s="225"/>
      <c r="WEE2324" s="225"/>
      <c r="WEF2324" s="225"/>
      <c r="WEG2324" s="225"/>
      <c r="WEH2324" s="225"/>
      <c r="WEI2324" s="225"/>
      <c r="WEJ2324" s="225"/>
      <c r="WEK2324" s="225"/>
      <c r="WEL2324" s="225"/>
      <c r="WEM2324" s="225"/>
      <c r="WEN2324" s="225"/>
      <c r="WEO2324" s="225"/>
      <c r="WEP2324" s="225"/>
      <c r="WEQ2324" s="225"/>
      <c r="WER2324" s="225"/>
      <c r="WES2324" s="225"/>
      <c r="WET2324" s="225"/>
      <c r="WEU2324" s="225"/>
      <c r="WEV2324" s="225"/>
      <c r="WEW2324" s="225"/>
      <c r="WEX2324" s="225"/>
      <c r="WEY2324" s="225"/>
      <c r="WEZ2324" s="225"/>
      <c r="WFA2324" s="225"/>
      <c r="WFB2324" s="225"/>
      <c r="WFC2324" s="225"/>
      <c r="WFD2324" s="225"/>
      <c r="WFE2324" s="225"/>
      <c r="WFF2324" s="225"/>
      <c r="WFG2324" s="225"/>
      <c r="WFH2324" s="225"/>
      <c r="WFI2324" s="225"/>
      <c r="WFJ2324" s="225"/>
      <c r="WFK2324" s="225"/>
      <c r="WFL2324" s="225"/>
      <c r="WFM2324" s="225"/>
      <c r="WFN2324" s="225"/>
      <c r="WFO2324" s="225"/>
      <c r="WFP2324" s="225"/>
      <c r="WFQ2324" s="225"/>
      <c r="WFR2324" s="225"/>
      <c r="WFS2324" s="225"/>
      <c r="WFT2324" s="225"/>
      <c r="WFU2324" s="225"/>
      <c r="WFV2324" s="225"/>
      <c r="WFW2324" s="225"/>
      <c r="WFX2324" s="225"/>
      <c r="WFY2324" s="225"/>
      <c r="WFZ2324" s="225"/>
      <c r="WGA2324" s="225"/>
      <c r="WGB2324" s="225"/>
      <c r="WGC2324" s="225"/>
      <c r="WGD2324" s="225"/>
      <c r="WGE2324" s="225"/>
      <c r="WGF2324" s="225"/>
      <c r="WGG2324" s="225"/>
      <c r="WGH2324" s="225"/>
      <c r="WGI2324" s="225"/>
      <c r="WGJ2324" s="225"/>
      <c r="WGK2324" s="225"/>
      <c r="WGL2324" s="225"/>
      <c r="WGM2324" s="225"/>
      <c r="WGN2324" s="225"/>
      <c r="WGO2324" s="225"/>
      <c r="WGP2324" s="225"/>
      <c r="WGQ2324" s="225"/>
      <c r="WGR2324" s="225"/>
      <c r="WGS2324" s="225"/>
      <c r="WGT2324" s="225"/>
      <c r="WGU2324" s="225"/>
      <c r="WGV2324" s="225"/>
      <c r="WGW2324" s="225"/>
      <c r="WGX2324" s="225"/>
      <c r="WGY2324" s="225"/>
      <c r="WGZ2324" s="225"/>
      <c r="WHA2324" s="225"/>
      <c r="WHB2324" s="225"/>
      <c r="WHC2324" s="225"/>
      <c r="WHD2324" s="225"/>
      <c r="WHE2324" s="225"/>
      <c r="WHF2324" s="225"/>
      <c r="WHG2324" s="225"/>
      <c r="WHH2324" s="225"/>
      <c r="WHI2324" s="225"/>
      <c r="WHJ2324" s="225"/>
      <c r="WHK2324" s="225"/>
      <c r="WHL2324" s="225"/>
      <c r="WHM2324" s="225"/>
      <c r="WHN2324" s="225"/>
      <c r="WHO2324" s="225"/>
      <c r="WHP2324" s="225"/>
      <c r="WHQ2324" s="225"/>
      <c r="WHR2324" s="225"/>
      <c r="WHS2324" s="225"/>
      <c r="WHT2324" s="225"/>
      <c r="WHU2324" s="225"/>
      <c r="WHV2324" s="225"/>
      <c r="WHW2324" s="225"/>
      <c r="WHX2324" s="225"/>
      <c r="WHY2324" s="225"/>
      <c r="WHZ2324" s="225"/>
      <c r="WIA2324" s="225"/>
      <c r="WIB2324" s="225"/>
      <c r="WIC2324" s="225"/>
      <c r="WID2324" s="225"/>
      <c r="WIE2324" s="225"/>
      <c r="WIF2324" s="225"/>
      <c r="WIG2324" s="225"/>
      <c r="WIH2324" s="225"/>
      <c r="WII2324" s="225"/>
      <c r="WIJ2324" s="225"/>
      <c r="WIK2324" s="225"/>
      <c r="WIL2324" s="225"/>
      <c r="WIM2324" s="225"/>
      <c r="WIN2324" s="225"/>
      <c r="WIO2324" s="225"/>
      <c r="WIP2324" s="225"/>
      <c r="WIQ2324" s="225"/>
      <c r="WIR2324" s="225"/>
      <c r="WIS2324" s="225"/>
      <c r="WIT2324" s="225"/>
      <c r="WIU2324" s="225"/>
      <c r="WIV2324" s="225"/>
      <c r="WIW2324" s="225"/>
      <c r="WIX2324" s="225"/>
      <c r="WIY2324" s="225"/>
      <c r="WIZ2324" s="225"/>
      <c r="WJA2324" s="225"/>
      <c r="WJB2324" s="225"/>
      <c r="WJC2324" s="225"/>
      <c r="WJD2324" s="225"/>
      <c r="WJE2324" s="225"/>
      <c r="WJF2324" s="225"/>
      <c r="WJG2324" s="225"/>
      <c r="WJH2324" s="225"/>
      <c r="WJI2324" s="225"/>
      <c r="WJJ2324" s="225"/>
      <c r="WJK2324" s="225"/>
      <c r="WJL2324" s="225"/>
      <c r="WJM2324" s="225"/>
      <c r="WJN2324" s="225"/>
      <c r="WJO2324" s="225"/>
      <c r="WJP2324" s="225"/>
      <c r="WJQ2324" s="225"/>
      <c r="WJR2324" s="225"/>
      <c r="WJS2324" s="225"/>
      <c r="WJT2324" s="225"/>
      <c r="WJU2324" s="225"/>
      <c r="WJV2324" s="225"/>
      <c r="WJW2324" s="225"/>
      <c r="WJX2324" s="225"/>
      <c r="WJY2324" s="225"/>
      <c r="WJZ2324" s="225"/>
      <c r="WKA2324" s="225"/>
      <c r="WKB2324" s="225"/>
      <c r="WKC2324" s="225"/>
      <c r="WKD2324" s="225"/>
      <c r="WKE2324" s="225"/>
      <c r="WKF2324" s="225"/>
      <c r="WKG2324" s="225"/>
      <c r="WKH2324" s="225"/>
      <c r="WKI2324" s="225"/>
      <c r="WKJ2324" s="225"/>
      <c r="WKK2324" s="225"/>
      <c r="WKL2324" s="225"/>
      <c r="WKM2324" s="225"/>
      <c r="WKN2324" s="225"/>
      <c r="WKO2324" s="225"/>
      <c r="WKP2324" s="225"/>
      <c r="WKQ2324" s="225"/>
      <c r="WKR2324" s="225"/>
      <c r="WKS2324" s="225"/>
      <c r="WKT2324" s="225"/>
      <c r="WKU2324" s="225"/>
      <c r="WKV2324" s="225"/>
      <c r="WKW2324" s="225"/>
      <c r="WKX2324" s="225"/>
      <c r="WKY2324" s="225"/>
      <c r="WKZ2324" s="225"/>
      <c r="WLA2324" s="225"/>
      <c r="WLB2324" s="225"/>
      <c r="WLC2324" s="225"/>
      <c r="WLD2324" s="225"/>
      <c r="WLE2324" s="225"/>
      <c r="WLF2324" s="225"/>
      <c r="WLG2324" s="225"/>
      <c r="WLH2324" s="225"/>
      <c r="WLI2324" s="225"/>
      <c r="WLJ2324" s="225"/>
      <c r="WLK2324" s="225"/>
      <c r="WLL2324" s="225"/>
      <c r="WLM2324" s="225"/>
      <c r="WLN2324" s="225"/>
      <c r="WLO2324" s="225"/>
      <c r="WLP2324" s="225"/>
      <c r="WLQ2324" s="225"/>
      <c r="WLR2324" s="225"/>
      <c r="WLS2324" s="225"/>
      <c r="WLT2324" s="225"/>
      <c r="WLU2324" s="225"/>
      <c r="WLV2324" s="225"/>
      <c r="WLW2324" s="225"/>
      <c r="WLX2324" s="225"/>
      <c r="WLY2324" s="225"/>
      <c r="WLZ2324" s="225"/>
      <c r="WMA2324" s="225"/>
      <c r="WMB2324" s="225"/>
      <c r="WMC2324" s="225"/>
      <c r="WMD2324" s="225"/>
      <c r="WME2324" s="225"/>
      <c r="WMF2324" s="225"/>
      <c r="WMG2324" s="225"/>
      <c r="WMH2324" s="225"/>
      <c r="WMI2324" s="225"/>
      <c r="WMJ2324" s="225"/>
      <c r="WMK2324" s="225"/>
      <c r="WML2324" s="225"/>
      <c r="WMM2324" s="225"/>
      <c r="WMN2324" s="225"/>
      <c r="WMO2324" s="225"/>
      <c r="WMP2324" s="225"/>
      <c r="WMQ2324" s="225"/>
      <c r="WMR2324" s="225"/>
      <c r="WMS2324" s="225"/>
      <c r="WMT2324" s="225"/>
      <c r="WMU2324" s="225"/>
      <c r="WMV2324" s="225"/>
      <c r="WMW2324" s="225"/>
      <c r="WMX2324" s="225"/>
      <c r="WMY2324" s="225"/>
      <c r="WMZ2324" s="225"/>
      <c r="WNA2324" s="225"/>
      <c r="WNB2324" s="225"/>
      <c r="WNC2324" s="225"/>
      <c r="WND2324" s="225"/>
      <c r="WNE2324" s="225"/>
      <c r="WNF2324" s="225"/>
      <c r="WNG2324" s="225"/>
      <c r="WNH2324" s="225"/>
      <c r="WNI2324" s="225"/>
      <c r="WNJ2324" s="225"/>
      <c r="WNK2324" s="225"/>
      <c r="WNL2324" s="225"/>
      <c r="WNM2324" s="225"/>
      <c r="WNN2324" s="225"/>
      <c r="WNO2324" s="225"/>
      <c r="WNP2324" s="225"/>
      <c r="WNQ2324" s="225"/>
      <c r="WNR2324" s="225"/>
      <c r="WNS2324" s="225"/>
      <c r="WNT2324" s="225"/>
      <c r="WNU2324" s="225"/>
      <c r="WNV2324" s="225"/>
      <c r="WNW2324" s="225"/>
      <c r="WNX2324" s="225"/>
      <c r="WNY2324" s="225"/>
      <c r="WNZ2324" s="225"/>
      <c r="WOA2324" s="225"/>
      <c r="WOB2324" s="225"/>
      <c r="WOC2324" s="225"/>
      <c r="WOD2324" s="225"/>
      <c r="WOE2324" s="225"/>
      <c r="WOF2324" s="225"/>
      <c r="WOG2324" s="225"/>
      <c r="WOH2324" s="225"/>
      <c r="WOI2324" s="225"/>
      <c r="WOJ2324" s="225"/>
      <c r="WOK2324" s="225"/>
      <c r="WOL2324" s="225"/>
      <c r="WOM2324" s="225"/>
      <c r="WON2324" s="225"/>
      <c r="WOO2324" s="225"/>
      <c r="WOP2324" s="225"/>
      <c r="WOQ2324" s="225"/>
      <c r="WOR2324" s="225"/>
      <c r="WOS2324" s="225"/>
      <c r="WOT2324" s="225"/>
      <c r="WOU2324" s="225"/>
      <c r="WOV2324" s="225"/>
      <c r="WOW2324" s="225"/>
      <c r="WOX2324" s="225"/>
      <c r="WOY2324" s="225"/>
      <c r="WOZ2324" s="225"/>
      <c r="WPA2324" s="225"/>
      <c r="WPB2324" s="225"/>
      <c r="WPC2324" s="225"/>
      <c r="WPD2324" s="225"/>
      <c r="WPE2324" s="225"/>
      <c r="WPF2324" s="225"/>
      <c r="WPG2324" s="225"/>
      <c r="WPH2324" s="225"/>
      <c r="WPI2324" s="225"/>
      <c r="WPJ2324" s="225"/>
      <c r="WPK2324" s="225"/>
      <c r="WPL2324" s="225"/>
      <c r="WPM2324" s="225"/>
      <c r="WPN2324" s="225"/>
      <c r="WPO2324" s="225"/>
      <c r="WPP2324" s="225"/>
      <c r="WPQ2324" s="225"/>
      <c r="WPR2324" s="225"/>
      <c r="WPS2324" s="225"/>
      <c r="WPT2324" s="225"/>
      <c r="WPU2324" s="225"/>
      <c r="WPV2324" s="225"/>
      <c r="WPW2324" s="225"/>
      <c r="WPX2324" s="225"/>
      <c r="WPY2324" s="225"/>
      <c r="WPZ2324" s="225"/>
      <c r="WQA2324" s="225"/>
      <c r="WQB2324" s="225"/>
      <c r="WQC2324" s="225"/>
      <c r="WQD2324" s="225"/>
      <c r="WQE2324" s="225"/>
      <c r="WQF2324" s="225"/>
      <c r="WQG2324" s="225"/>
      <c r="WQH2324" s="225"/>
      <c r="WQI2324" s="225"/>
      <c r="WQJ2324" s="225"/>
      <c r="WQK2324" s="225"/>
      <c r="WQL2324" s="225"/>
      <c r="WQM2324" s="225"/>
      <c r="WQN2324" s="225"/>
      <c r="WQO2324" s="225"/>
      <c r="WQP2324" s="225"/>
      <c r="WQQ2324" s="225"/>
      <c r="WQR2324" s="225"/>
      <c r="WQS2324" s="225"/>
      <c r="WQT2324" s="225"/>
      <c r="WQU2324" s="225"/>
      <c r="WQV2324" s="225"/>
      <c r="WQW2324" s="225"/>
      <c r="WQX2324" s="225"/>
      <c r="WQY2324" s="225"/>
      <c r="WQZ2324" s="225"/>
      <c r="WRA2324" s="225"/>
      <c r="WRB2324" s="225"/>
      <c r="WRC2324" s="225"/>
      <c r="WRD2324" s="225"/>
      <c r="WRE2324" s="225"/>
      <c r="WRF2324" s="225"/>
      <c r="WRG2324" s="225"/>
      <c r="WRH2324" s="225"/>
      <c r="WRI2324" s="225"/>
      <c r="WRJ2324" s="225"/>
      <c r="WRK2324" s="225"/>
      <c r="WRL2324" s="225"/>
      <c r="WRM2324" s="225"/>
      <c r="WRN2324" s="225"/>
      <c r="WRO2324" s="225"/>
      <c r="WRP2324" s="225"/>
      <c r="WRQ2324" s="225"/>
      <c r="WRR2324" s="225"/>
      <c r="WRS2324" s="225"/>
      <c r="WRT2324" s="225"/>
      <c r="WRU2324" s="225"/>
      <c r="WRV2324" s="225"/>
      <c r="WRW2324" s="225"/>
      <c r="WRX2324" s="225"/>
      <c r="WRY2324" s="225"/>
      <c r="WRZ2324" s="225"/>
      <c r="WSA2324" s="225"/>
      <c r="WSB2324" s="225"/>
      <c r="WSC2324" s="225"/>
      <c r="WSD2324" s="225"/>
      <c r="WSE2324" s="225"/>
      <c r="WSF2324" s="225"/>
      <c r="WSG2324" s="225"/>
      <c r="WSH2324" s="225"/>
      <c r="WSI2324" s="225"/>
      <c r="WSJ2324" s="225"/>
      <c r="WSK2324" s="225"/>
      <c r="WSL2324" s="225"/>
      <c r="WSM2324" s="225"/>
      <c r="WSN2324" s="225"/>
      <c r="WSO2324" s="225"/>
      <c r="WSP2324" s="225"/>
      <c r="WSQ2324" s="225"/>
      <c r="WSR2324" s="225"/>
      <c r="WSS2324" s="225"/>
      <c r="WST2324" s="225"/>
      <c r="WSU2324" s="225"/>
      <c r="WSV2324" s="225"/>
      <c r="WSW2324" s="225"/>
      <c r="WSX2324" s="225"/>
      <c r="WSY2324" s="225"/>
      <c r="WSZ2324" s="225"/>
      <c r="WTA2324" s="225"/>
      <c r="WTB2324" s="225"/>
      <c r="WTC2324" s="225"/>
      <c r="WTD2324" s="225"/>
      <c r="WTE2324" s="225"/>
      <c r="WTF2324" s="225"/>
      <c r="WTG2324" s="225"/>
      <c r="WTH2324" s="225"/>
      <c r="WTI2324" s="225"/>
      <c r="WTJ2324" s="225"/>
      <c r="WTK2324" s="225"/>
      <c r="WTL2324" s="225"/>
      <c r="WTM2324" s="225"/>
      <c r="WTN2324" s="225"/>
      <c r="WTO2324" s="225"/>
      <c r="WTP2324" s="225"/>
      <c r="WTQ2324" s="225"/>
      <c r="WTR2324" s="225"/>
      <c r="WTS2324" s="225"/>
      <c r="WTT2324" s="225"/>
      <c r="WTU2324" s="225"/>
      <c r="WTV2324" s="225"/>
      <c r="WTW2324" s="225"/>
      <c r="WTX2324" s="225"/>
      <c r="WTY2324" s="225"/>
      <c r="WTZ2324" s="225"/>
      <c r="WUA2324" s="225"/>
      <c r="WUB2324" s="225"/>
      <c r="WUC2324" s="225"/>
      <c r="WUD2324" s="225"/>
      <c r="WUE2324" s="225"/>
      <c r="WUF2324" s="225"/>
      <c r="WUG2324" s="225"/>
      <c r="WUH2324" s="225"/>
      <c r="WUI2324" s="225"/>
      <c r="WUJ2324" s="225"/>
      <c r="WUK2324" s="225"/>
      <c r="WUL2324" s="225"/>
      <c r="WUM2324" s="225"/>
      <c r="WUN2324" s="225"/>
      <c r="WUO2324" s="225"/>
      <c r="WUP2324" s="225"/>
      <c r="WUQ2324" s="225"/>
      <c r="WUR2324" s="225"/>
      <c r="WUS2324" s="225"/>
      <c r="WUT2324" s="225"/>
      <c r="WUU2324" s="225"/>
      <c r="WUV2324" s="225"/>
      <c r="WUW2324" s="225"/>
      <c r="WUX2324" s="225"/>
      <c r="WUY2324" s="225"/>
      <c r="WUZ2324" s="225"/>
      <c r="WVA2324" s="225"/>
      <c r="WVB2324" s="225"/>
      <c r="WVC2324" s="225"/>
      <c r="WVD2324" s="225"/>
      <c r="WVE2324" s="225"/>
      <c r="WVF2324" s="225"/>
      <c r="WVG2324" s="225"/>
      <c r="WVH2324" s="225"/>
      <c r="WVI2324" s="225"/>
      <c r="WVJ2324" s="225"/>
      <c r="WVK2324" s="225"/>
      <c r="WVL2324" s="225"/>
      <c r="WVM2324" s="225"/>
      <c r="WVN2324" s="225"/>
      <c r="WVO2324" s="225"/>
      <c r="WVP2324" s="225"/>
      <c r="WVQ2324" s="225"/>
      <c r="WVR2324" s="225"/>
      <c r="WVS2324" s="225"/>
      <c r="WVT2324" s="225"/>
      <c r="WVU2324" s="225"/>
      <c r="WVV2324" s="225"/>
      <c r="WVW2324" s="225"/>
      <c r="WVX2324" s="225"/>
      <c r="WVY2324" s="225"/>
      <c r="WVZ2324" s="225"/>
      <c r="WWA2324" s="225"/>
      <c r="WWB2324" s="225"/>
      <c r="WWC2324" s="225"/>
      <c r="WWD2324" s="225"/>
      <c r="WWE2324" s="225"/>
      <c r="WWF2324" s="225"/>
      <c r="WWG2324" s="225"/>
      <c r="WWH2324" s="225"/>
      <c r="WWI2324" s="225"/>
      <c r="WWJ2324" s="225"/>
      <c r="WWK2324" s="225"/>
      <c r="WWL2324" s="225"/>
      <c r="WWM2324" s="225"/>
      <c r="WWN2324" s="225"/>
      <c r="WWO2324" s="225"/>
      <c r="WWP2324" s="225"/>
      <c r="WWQ2324" s="225"/>
      <c r="WWR2324" s="225"/>
      <c r="WWS2324" s="225"/>
      <c r="WWT2324" s="225"/>
      <c r="WWU2324" s="225"/>
      <c r="WWV2324" s="225"/>
      <c r="WWW2324" s="225"/>
      <c r="WWX2324" s="225"/>
      <c r="WWY2324" s="225"/>
      <c r="WWZ2324" s="225"/>
      <c r="WXA2324" s="225"/>
      <c r="WXB2324" s="225"/>
      <c r="WXC2324" s="225"/>
      <c r="WXD2324" s="225"/>
      <c r="WXE2324" s="225"/>
      <c r="WXF2324" s="225"/>
      <c r="WXG2324" s="225"/>
      <c r="WXH2324" s="225"/>
      <c r="WXI2324" s="225"/>
      <c r="WXJ2324" s="225"/>
      <c r="WXK2324" s="225"/>
      <c r="WXL2324" s="225"/>
      <c r="WXM2324" s="225"/>
      <c r="WXN2324" s="225"/>
      <c r="WXO2324" s="225"/>
      <c r="WXP2324" s="225"/>
      <c r="WXQ2324" s="225"/>
      <c r="WXR2324" s="225"/>
      <c r="WXS2324" s="225"/>
      <c r="WXT2324" s="225"/>
      <c r="WXU2324" s="225"/>
      <c r="WXV2324" s="225"/>
      <c r="WXW2324" s="225"/>
      <c r="WXX2324" s="225"/>
      <c r="WXY2324" s="225"/>
      <c r="WXZ2324" s="225"/>
      <c r="WYA2324" s="225"/>
      <c r="WYB2324" s="225"/>
      <c r="WYC2324" s="225"/>
      <c r="WYD2324" s="225"/>
      <c r="WYE2324" s="225"/>
      <c r="WYF2324" s="225"/>
      <c r="WYG2324" s="225"/>
      <c r="WYH2324" s="225"/>
      <c r="WYI2324" s="225"/>
      <c r="WYJ2324" s="225"/>
      <c r="WYK2324" s="225"/>
      <c r="WYL2324" s="225"/>
      <c r="WYM2324" s="225"/>
      <c r="WYN2324" s="225"/>
      <c r="WYO2324" s="225"/>
      <c r="WYP2324" s="225"/>
      <c r="WYQ2324" s="225"/>
      <c r="WYR2324" s="225"/>
      <c r="WYS2324" s="225"/>
      <c r="WYT2324" s="225"/>
      <c r="WYU2324" s="225"/>
      <c r="WYV2324" s="225"/>
      <c r="WYW2324" s="225"/>
      <c r="WYX2324" s="225"/>
      <c r="WYY2324" s="225"/>
      <c r="WYZ2324" s="225"/>
      <c r="WZA2324" s="225"/>
      <c r="WZB2324" s="225"/>
      <c r="WZC2324" s="225"/>
      <c r="WZD2324" s="225"/>
      <c r="WZE2324" s="225"/>
      <c r="WZF2324" s="225"/>
      <c r="WZG2324" s="225"/>
      <c r="WZH2324" s="225"/>
      <c r="WZI2324" s="225"/>
      <c r="WZJ2324" s="225"/>
      <c r="WZK2324" s="225"/>
      <c r="WZL2324" s="225"/>
      <c r="WZM2324" s="225"/>
      <c r="WZN2324" s="225"/>
      <c r="WZO2324" s="225"/>
      <c r="WZP2324" s="225"/>
      <c r="WZQ2324" s="225"/>
      <c r="WZR2324" s="225"/>
      <c r="WZS2324" s="225"/>
      <c r="WZT2324" s="225"/>
      <c r="WZU2324" s="225"/>
      <c r="WZV2324" s="225"/>
      <c r="WZW2324" s="225"/>
      <c r="WZX2324" s="225"/>
      <c r="WZY2324" s="225"/>
      <c r="WZZ2324" s="225"/>
      <c r="XAA2324" s="225"/>
      <c r="XAB2324" s="225"/>
      <c r="XAC2324" s="225"/>
      <c r="XAD2324" s="225"/>
      <c r="XAE2324" s="225"/>
      <c r="XAF2324" s="225"/>
      <c r="XAG2324" s="225"/>
      <c r="XAH2324" s="225"/>
      <c r="XAI2324" s="225"/>
      <c r="XAJ2324" s="225"/>
      <c r="XAK2324" s="225"/>
      <c r="XAL2324" s="225"/>
      <c r="XAM2324" s="225"/>
      <c r="XAN2324" s="225"/>
      <c r="XAO2324" s="225"/>
      <c r="XAP2324" s="225"/>
      <c r="XAQ2324" s="225"/>
      <c r="XAR2324" s="225"/>
      <c r="XAS2324" s="225"/>
      <c r="XAT2324" s="225"/>
      <c r="XAU2324" s="225"/>
      <c r="XAV2324" s="225"/>
      <c r="XAW2324" s="225"/>
      <c r="XAX2324" s="225"/>
      <c r="XAY2324" s="225"/>
      <c r="XAZ2324" s="225"/>
      <c r="XBA2324" s="225"/>
      <c r="XBB2324" s="225"/>
      <c r="XBC2324" s="225"/>
      <c r="XBD2324" s="225"/>
      <c r="XBE2324" s="225"/>
      <c r="XBF2324" s="225"/>
      <c r="XBG2324" s="225"/>
      <c r="XBH2324" s="225"/>
      <c r="XBI2324" s="225"/>
      <c r="XBJ2324" s="225"/>
      <c r="XBK2324" s="225"/>
      <c r="XBL2324" s="225"/>
      <c r="XBM2324" s="225"/>
      <c r="XBN2324" s="225"/>
      <c r="XBO2324" s="225"/>
      <c r="XBP2324" s="225"/>
      <c r="XBQ2324" s="225"/>
      <c r="XBR2324" s="225"/>
      <c r="XBS2324" s="225"/>
      <c r="XBT2324" s="225"/>
      <c r="XBU2324" s="225"/>
      <c r="XBV2324" s="225"/>
      <c r="XBW2324" s="225"/>
      <c r="XBX2324" s="225"/>
      <c r="XBY2324" s="225"/>
      <c r="XBZ2324" s="225"/>
      <c r="XCA2324" s="225"/>
      <c r="XCB2324" s="225"/>
      <c r="XCC2324" s="225"/>
      <c r="XCD2324" s="225"/>
      <c r="XCE2324" s="225"/>
      <c r="XCF2324" s="225"/>
      <c r="XCG2324" s="225"/>
      <c r="XCH2324" s="225"/>
      <c r="XCI2324" s="225"/>
      <c r="XCJ2324" s="225"/>
      <c r="XCK2324" s="225"/>
      <c r="XCL2324" s="225"/>
      <c r="XCM2324" s="225"/>
      <c r="XCN2324" s="225"/>
      <c r="XCO2324" s="225"/>
      <c r="XCP2324" s="225"/>
      <c r="XCQ2324" s="225"/>
      <c r="XCR2324" s="225"/>
      <c r="XCS2324" s="225"/>
      <c r="XCT2324" s="225"/>
      <c r="XCU2324" s="225"/>
      <c r="XCV2324" s="225"/>
      <c r="XCW2324" s="225"/>
      <c r="XCX2324" s="225"/>
      <c r="XCY2324" s="225"/>
      <c r="XCZ2324" s="225"/>
      <c r="XDA2324" s="225"/>
      <c r="XDB2324" s="225"/>
      <c r="XDC2324" s="225"/>
      <c r="XDD2324" s="225"/>
      <c r="XDE2324" s="225"/>
      <c r="XDF2324" s="225"/>
      <c r="XDG2324" s="225"/>
      <c r="XDH2324" s="225"/>
      <c r="XDI2324" s="225"/>
      <c r="XDJ2324" s="225"/>
      <c r="XDK2324" s="225"/>
      <c r="XDL2324" s="225"/>
      <c r="XDM2324" s="225"/>
      <c r="XDN2324" s="225"/>
      <c r="XDO2324" s="225"/>
      <c r="XDP2324" s="225"/>
      <c r="XDQ2324" s="225"/>
      <c r="XDR2324" s="225"/>
      <c r="XDS2324" s="225"/>
      <c r="XDT2324" s="225"/>
      <c r="XDU2324" s="225"/>
      <c r="XDV2324" s="225"/>
      <c r="XDW2324" s="225"/>
      <c r="XDX2324" s="225"/>
      <c r="XDY2324" s="225"/>
      <c r="XDZ2324" s="225"/>
      <c r="XEA2324" s="225"/>
      <c r="XEB2324" s="225"/>
      <c r="XEC2324" s="225"/>
      <c r="XED2324" s="225"/>
      <c r="XEE2324" s="225"/>
      <c r="XEF2324" s="225"/>
      <c r="XEG2324" s="225"/>
      <c r="XEH2324" s="225"/>
      <c r="XEI2324" s="225"/>
      <c r="XEJ2324" s="225"/>
      <c r="XEK2324" s="225"/>
      <c r="XEL2324" s="225"/>
      <c r="XEM2324" s="225"/>
      <c r="XEN2324" s="225"/>
      <c r="XEO2324" s="225"/>
      <c r="XEP2324" s="225"/>
      <c r="XEQ2324" s="225"/>
      <c r="XER2324" s="225"/>
      <c r="XES2324" s="225"/>
      <c r="XET2324" s="225"/>
      <c r="XEU2324" s="225"/>
      <c r="XEV2324" s="225"/>
      <c r="XEW2324" s="225"/>
      <c r="XEX2324" s="225"/>
      <c r="XEY2324" s="225"/>
      <c r="XEZ2324" s="225"/>
      <c r="XFA2324" s="225"/>
      <c r="XFB2324" s="225"/>
      <c r="XFC2324" s="225"/>
    </row>
    <row r="2325" spans="2:16383" s="202" customFormat="1" x14ac:dyDescent="0.25">
      <c r="B2325" s="225"/>
      <c r="C2325" s="225"/>
      <c r="D2325" s="225"/>
      <c r="E2325" s="225"/>
      <c r="F2325" s="225"/>
      <c r="G2325" s="225"/>
      <c r="H2325" s="225"/>
      <c r="I2325" s="225"/>
      <c r="J2325" s="225"/>
      <c r="K2325" s="225"/>
      <c r="L2325" s="225"/>
      <c r="M2325" s="225"/>
      <c r="N2325" s="225"/>
      <c r="O2325" s="225"/>
      <c r="P2325" s="225"/>
      <c r="Q2325" s="225"/>
      <c r="R2325" s="225"/>
      <c r="S2325" s="225"/>
      <c r="T2325" s="225"/>
      <c r="U2325" s="225"/>
      <c r="V2325" s="225"/>
      <c r="W2325" s="225"/>
      <c r="X2325" s="225"/>
      <c r="Y2325" s="225"/>
      <c r="Z2325" s="225"/>
      <c r="AA2325" s="225"/>
      <c r="AB2325" s="225"/>
      <c r="AC2325" s="225"/>
      <c r="AD2325" s="225"/>
      <c r="AE2325" s="225"/>
      <c r="AF2325" s="225"/>
      <c r="AG2325" s="225"/>
      <c r="AH2325" s="225"/>
      <c r="AI2325" s="225"/>
      <c r="AJ2325" s="225"/>
      <c r="AK2325" s="225"/>
      <c r="AL2325" s="225"/>
      <c r="AM2325" s="225"/>
      <c r="AN2325" s="225"/>
      <c r="AO2325" s="225"/>
      <c r="AP2325" s="225"/>
      <c r="AQ2325" s="225"/>
      <c r="AR2325" s="225"/>
      <c r="AS2325" s="225"/>
      <c r="AT2325" s="225"/>
      <c r="AU2325" s="225"/>
      <c r="AV2325" s="225"/>
      <c r="AW2325" s="225"/>
      <c r="AX2325" s="225"/>
      <c r="AY2325" s="225"/>
      <c r="AZ2325" s="225"/>
      <c r="BA2325" s="225"/>
      <c r="BB2325" s="225"/>
      <c r="BC2325" s="225"/>
      <c r="BD2325" s="225"/>
      <c r="BE2325" s="225"/>
      <c r="BF2325" s="225"/>
      <c r="BG2325" s="225"/>
      <c r="BH2325" s="225"/>
      <c r="BI2325" s="225"/>
      <c r="BJ2325" s="225"/>
      <c r="BK2325" s="225"/>
      <c r="BL2325" s="225"/>
      <c r="BM2325" s="225"/>
      <c r="BN2325" s="225"/>
      <c r="BO2325" s="225"/>
      <c r="BP2325" s="225"/>
      <c r="BQ2325" s="225"/>
      <c r="BR2325" s="225"/>
      <c r="BS2325" s="225"/>
      <c r="BT2325" s="225"/>
      <c r="BU2325" s="225"/>
      <c r="BV2325" s="225"/>
      <c r="BW2325" s="225"/>
      <c r="BX2325" s="225"/>
      <c r="BY2325" s="225"/>
      <c r="BZ2325" s="225"/>
      <c r="CA2325" s="225"/>
      <c r="CB2325" s="225"/>
      <c r="CC2325" s="225"/>
      <c r="CD2325" s="225"/>
      <c r="CE2325" s="225"/>
      <c r="CF2325" s="225"/>
      <c r="CG2325" s="225"/>
      <c r="CH2325" s="225"/>
      <c r="CI2325" s="225"/>
      <c r="CJ2325" s="225"/>
      <c r="CK2325" s="225"/>
      <c r="CL2325" s="225"/>
      <c r="CM2325" s="225"/>
      <c r="CN2325" s="225"/>
      <c r="CO2325" s="225"/>
      <c r="CP2325" s="225"/>
      <c r="CQ2325" s="225"/>
      <c r="CR2325" s="225"/>
      <c r="CS2325" s="225"/>
      <c r="CT2325" s="225"/>
      <c r="CU2325" s="225"/>
      <c r="CV2325" s="225"/>
      <c r="CW2325" s="225"/>
      <c r="CX2325" s="225"/>
      <c r="CY2325" s="225"/>
      <c r="CZ2325" s="225"/>
      <c r="DA2325" s="225"/>
      <c r="DB2325" s="225"/>
      <c r="DC2325" s="225"/>
      <c r="DD2325" s="225"/>
      <c r="DE2325" s="225"/>
      <c r="DF2325" s="225"/>
      <c r="DG2325" s="225"/>
      <c r="DH2325" s="225"/>
      <c r="DI2325" s="225"/>
      <c r="DJ2325" s="225"/>
      <c r="DK2325" s="225"/>
      <c r="DL2325" s="225"/>
      <c r="DM2325" s="225"/>
      <c r="DN2325" s="225"/>
      <c r="DO2325" s="225"/>
      <c r="DP2325" s="225"/>
      <c r="DQ2325" s="225"/>
      <c r="DR2325" s="225"/>
      <c r="DS2325" s="225"/>
      <c r="DT2325" s="225"/>
      <c r="DU2325" s="225"/>
      <c r="DV2325" s="225"/>
      <c r="DW2325" s="225"/>
      <c r="DX2325" s="225"/>
      <c r="DY2325" s="225"/>
      <c r="DZ2325" s="225"/>
      <c r="EA2325" s="225"/>
      <c r="EB2325" s="225"/>
      <c r="EC2325" s="225"/>
      <c r="ED2325" s="225"/>
      <c r="EE2325" s="225"/>
      <c r="EF2325" s="225"/>
      <c r="EG2325" s="225"/>
      <c r="EH2325" s="225"/>
      <c r="EI2325" s="225"/>
      <c r="EJ2325" s="225"/>
      <c r="EK2325" s="225"/>
      <c r="EL2325" s="225"/>
      <c r="EM2325" s="225"/>
      <c r="EN2325" s="225"/>
      <c r="EO2325" s="225"/>
      <c r="EP2325" s="225"/>
      <c r="EQ2325" s="225"/>
      <c r="ER2325" s="225"/>
      <c r="ES2325" s="225"/>
      <c r="ET2325" s="225"/>
      <c r="EU2325" s="225"/>
      <c r="EV2325" s="225"/>
      <c r="EW2325" s="225"/>
      <c r="EX2325" s="225"/>
      <c r="EY2325" s="225"/>
      <c r="EZ2325" s="225"/>
      <c r="FA2325" s="225"/>
      <c r="FB2325" s="225"/>
      <c r="FC2325" s="225"/>
      <c r="FD2325" s="225"/>
      <c r="FE2325" s="225"/>
      <c r="FF2325" s="225"/>
      <c r="FG2325" s="225"/>
      <c r="FH2325" s="225"/>
      <c r="FI2325" s="225"/>
      <c r="FJ2325" s="225"/>
      <c r="FK2325" s="225"/>
      <c r="FL2325" s="225"/>
      <c r="FM2325" s="225"/>
      <c r="FN2325" s="225"/>
      <c r="FO2325" s="225"/>
      <c r="FP2325" s="225"/>
      <c r="FQ2325" s="225"/>
      <c r="FR2325" s="225"/>
      <c r="FS2325" s="225"/>
      <c r="FT2325" s="225"/>
      <c r="FU2325" s="225"/>
      <c r="FV2325" s="225"/>
      <c r="FW2325" s="225"/>
      <c r="FX2325" s="225"/>
      <c r="FY2325" s="225"/>
      <c r="FZ2325" s="225"/>
      <c r="GA2325" s="225"/>
      <c r="GB2325" s="225"/>
      <c r="GC2325" s="225"/>
      <c r="GD2325" s="225"/>
      <c r="GE2325" s="225"/>
      <c r="GF2325" s="225"/>
      <c r="GG2325" s="225"/>
      <c r="GH2325" s="225"/>
      <c r="GI2325" s="225"/>
      <c r="GJ2325" s="225"/>
      <c r="GK2325" s="225"/>
      <c r="GL2325" s="225"/>
      <c r="GM2325" s="225"/>
      <c r="GN2325" s="225"/>
      <c r="GO2325" s="225"/>
      <c r="GP2325" s="225"/>
      <c r="GQ2325" s="225"/>
      <c r="GR2325" s="225"/>
      <c r="GS2325" s="225"/>
      <c r="GT2325" s="225"/>
      <c r="GU2325" s="225"/>
      <c r="GV2325" s="225"/>
      <c r="GW2325" s="225"/>
      <c r="GX2325" s="225"/>
      <c r="GY2325" s="225"/>
      <c r="GZ2325" s="225"/>
      <c r="HA2325" s="225"/>
      <c r="HB2325" s="225"/>
      <c r="HC2325" s="225"/>
      <c r="HD2325" s="225"/>
      <c r="HE2325" s="225"/>
      <c r="HF2325" s="225"/>
      <c r="HG2325" s="225"/>
      <c r="HH2325" s="225"/>
      <c r="HI2325" s="225"/>
      <c r="HJ2325" s="225"/>
      <c r="HK2325" s="225"/>
      <c r="HL2325" s="225"/>
      <c r="HM2325" s="225"/>
      <c r="HN2325" s="225"/>
      <c r="HO2325" s="225"/>
      <c r="HP2325" s="225"/>
      <c r="HQ2325" s="225"/>
      <c r="HR2325" s="225"/>
      <c r="HS2325" s="225"/>
      <c r="HT2325" s="225"/>
      <c r="HU2325" s="225"/>
      <c r="HV2325" s="225"/>
      <c r="HW2325" s="225"/>
      <c r="HX2325" s="225"/>
      <c r="HY2325" s="225"/>
      <c r="HZ2325" s="225"/>
      <c r="IA2325" s="225"/>
      <c r="IB2325" s="225"/>
      <c r="IC2325" s="225"/>
      <c r="ID2325" s="225"/>
      <c r="IE2325" s="225"/>
      <c r="IF2325" s="225"/>
      <c r="IG2325" s="225"/>
      <c r="IH2325" s="225"/>
      <c r="II2325" s="225"/>
      <c r="IJ2325" s="225"/>
      <c r="IK2325" s="225"/>
      <c r="IL2325" s="225"/>
      <c r="IM2325" s="225"/>
      <c r="IN2325" s="225"/>
      <c r="IO2325" s="225"/>
      <c r="IP2325" s="225"/>
      <c r="IQ2325" s="225"/>
      <c r="IR2325" s="225"/>
      <c r="IS2325" s="225"/>
      <c r="IT2325" s="225"/>
      <c r="IU2325" s="225"/>
      <c r="IV2325" s="225"/>
      <c r="IW2325" s="225"/>
      <c r="IX2325" s="225"/>
      <c r="IY2325" s="225"/>
      <c r="IZ2325" s="225"/>
      <c r="JA2325" s="225"/>
      <c r="JB2325" s="225"/>
      <c r="JC2325" s="225"/>
      <c r="JD2325" s="225"/>
      <c r="JE2325" s="225"/>
      <c r="JF2325" s="225"/>
      <c r="JG2325" s="225"/>
      <c r="JH2325" s="225"/>
      <c r="JI2325" s="225"/>
      <c r="JJ2325" s="225"/>
      <c r="JK2325" s="225"/>
      <c r="JL2325" s="225"/>
      <c r="JM2325" s="225"/>
      <c r="JN2325" s="225"/>
      <c r="JO2325" s="225"/>
      <c r="JP2325" s="225"/>
      <c r="JQ2325" s="225"/>
      <c r="JR2325" s="225"/>
      <c r="JS2325" s="225"/>
      <c r="JT2325" s="225"/>
      <c r="JU2325" s="225"/>
      <c r="JV2325" s="225"/>
      <c r="JW2325" s="225"/>
      <c r="JX2325" s="225"/>
      <c r="JY2325" s="225"/>
      <c r="JZ2325" s="225"/>
      <c r="KA2325" s="225"/>
      <c r="KB2325" s="225"/>
      <c r="KC2325" s="225"/>
      <c r="KD2325" s="225"/>
      <c r="KE2325" s="225"/>
      <c r="KF2325" s="225"/>
      <c r="KG2325" s="225"/>
      <c r="KH2325" s="225"/>
      <c r="KI2325" s="225"/>
      <c r="KJ2325" s="225"/>
      <c r="KK2325" s="225"/>
      <c r="KL2325" s="225"/>
      <c r="KM2325" s="225"/>
      <c r="KN2325" s="225"/>
      <c r="KO2325" s="225"/>
      <c r="KP2325" s="225"/>
      <c r="KQ2325" s="225"/>
      <c r="KR2325" s="225"/>
      <c r="KS2325" s="225"/>
      <c r="KT2325" s="225"/>
      <c r="KU2325" s="225"/>
      <c r="KV2325" s="225"/>
      <c r="KW2325" s="225"/>
      <c r="KX2325" s="225"/>
      <c r="KY2325" s="225"/>
      <c r="KZ2325" s="225"/>
      <c r="LA2325" s="225"/>
      <c r="LB2325" s="225"/>
      <c r="LC2325" s="225"/>
      <c r="LD2325" s="225"/>
      <c r="LE2325" s="225"/>
      <c r="LF2325" s="225"/>
      <c r="LG2325" s="225"/>
      <c r="LH2325" s="225"/>
      <c r="LI2325" s="225"/>
      <c r="LJ2325" s="225"/>
      <c r="LK2325" s="225"/>
      <c r="LL2325" s="225"/>
      <c r="LM2325" s="225"/>
      <c r="LN2325" s="225"/>
      <c r="LO2325" s="225"/>
      <c r="LP2325" s="225"/>
      <c r="LQ2325" s="225"/>
      <c r="LR2325" s="225"/>
      <c r="LS2325" s="225"/>
      <c r="LT2325" s="225"/>
      <c r="LU2325" s="225"/>
      <c r="LV2325" s="225"/>
      <c r="LW2325" s="225"/>
      <c r="LX2325" s="225"/>
      <c r="LY2325" s="225"/>
      <c r="LZ2325" s="225"/>
      <c r="MA2325" s="225"/>
      <c r="MB2325" s="225"/>
      <c r="MC2325" s="225"/>
      <c r="MD2325" s="225"/>
      <c r="ME2325" s="225"/>
      <c r="MF2325" s="225"/>
      <c r="MG2325" s="225"/>
      <c r="MH2325" s="225"/>
      <c r="MI2325" s="225"/>
      <c r="MJ2325" s="225"/>
      <c r="MK2325" s="225"/>
      <c r="ML2325" s="225"/>
      <c r="MM2325" s="225"/>
      <c r="MN2325" s="225"/>
      <c r="MO2325" s="225"/>
      <c r="MP2325" s="225"/>
      <c r="MQ2325" s="225"/>
      <c r="MR2325" s="225"/>
      <c r="MS2325" s="225"/>
      <c r="MT2325" s="225"/>
      <c r="MU2325" s="225"/>
      <c r="MV2325" s="225"/>
      <c r="MW2325" s="225"/>
      <c r="MX2325" s="225"/>
      <c r="MY2325" s="225"/>
      <c r="MZ2325" s="225"/>
      <c r="NA2325" s="225"/>
      <c r="NB2325" s="225"/>
      <c r="NC2325" s="225"/>
      <c r="ND2325" s="225"/>
      <c r="NE2325" s="225"/>
      <c r="NF2325" s="225"/>
      <c r="NG2325" s="225"/>
      <c r="NH2325" s="225"/>
      <c r="NI2325" s="225"/>
      <c r="NJ2325" s="225"/>
      <c r="NK2325" s="225"/>
      <c r="NL2325" s="225"/>
      <c r="NM2325" s="225"/>
      <c r="NN2325" s="225"/>
      <c r="NO2325" s="225"/>
      <c r="NP2325" s="225"/>
      <c r="NQ2325" s="225"/>
      <c r="NR2325" s="225"/>
      <c r="NS2325" s="225"/>
      <c r="NT2325" s="225"/>
      <c r="NU2325" s="225"/>
      <c r="NV2325" s="225"/>
      <c r="NW2325" s="225"/>
      <c r="NX2325" s="225"/>
      <c r="NY2325" s="225"/>
      <c r="NZ2325" s="225"/>
      <c r="OA2325" s="225"/>
      <c r="OB2325" s="225"/>
      <c r="OC2325" s="225"/>
      <c r="OD2325" s="225"/>
      <c r="OE2325" s="225"/>
      <c r="OF2325" s="225"/>
      <c r="OG2325" s="225"/>
      <c r="OH2325" s="225"/>
      <c r="OI2325" s="225"/>
      <c r="OJ2325" s="225"/>
      <c r="OK2325" s="225"/>
      <c r="OL2325" s="225"/>
      <c r="OM2325" s="225"/>
      <c r="ON2325" s="225"/>
      <c r="OO2325" s="225"/>
      <c r="OP2325" s="225"/>
      <c r="OQ2325" s="225"/>
      <c r="OR2325" s="225"/>
      <c r="OS2325" s="225"/>
      <c r="OT2325" s="225"/>
      <c r="OU2325" s="225"/>
      <c r="OV2325" s="225"/>
      <c r="OW2325" s="225"/>
      <c r="OX2325" s="225"/>
      <c r="OY2325" s="225"/>
      <c r="OZ2325" s="225"/>
      <c r="PA2325" s="225"/>
      <c r="PB2325" s="225"/>
      <c r="PC2325" s="225"/>
      <c r="PD2325" s="225"/>
      <c r="PE2325" s="225"/>
      <c r="PF2325" s="225"/>
      <c r="PG2325" s="225"/>
      <c r="PH2325" s="225"/>
      <c r="PI2325" s="225"/>
      <c r="PJ2325" s="225"/>
      <c r="PK2325" s="225"/>
      <c r="PL2325" s="225"/>
      <c r="PM2325" s="225"/>
      <c r="PN2325" s="225"/>
      <c r="PO2325" s="225"/>
      <c r="PP2325" s="225"/>
      <c r="PQ2325" s="225"/>
      <c r="PR2325" s="225"/>
      <c r="PS2325" s="225"/>
      <c r="PT2325" s="225"/>
      <c r="PU2325" s="225"/>
      <c r="PV2325" s="225"/>
      <c r="PW2325" s="225"/>
      <c r="PX2325" s="225"/>
      <c r="PY2325" s="225"/>
      <c r="PZ2325" s="225"/>
      <c r="QA2325" s="225"/>
      <c r="QB2325" s="225"/>
      <c r="QC2325" s="225"/>
      <c r="QD2325" s="225"/>
      <c r="QE2325" s="225"/>
      <c r="QF2325" s="225"/>
      <c r="QG2325" s="225"/>
      <c r="QH2325" s="225"/>
      <c r="QI2325" s="225"/>
      <c r="QJ2325" s="225"/>
      <c r="QK2325" s="225"/>
      <c r="QL2325" s="225"/>
      <c r="QM2325" s="225"/>
      <c r="QN2325" s="225"/>
      <c r="QO2325" s="225"/>
      <c r="QP2325" s="225"/>
      <c r="QQ2325" s="225"/>
      <c r="QR2325" s="225"/>
      <c r="QS2325" s="225"/>
      <c r="QT2325" s="225"/>
      <c r="QU2325" s="225"/>
      <c r="QV2325" s="225"/>
      <c r="QW2325" s="225"/>
      <c r="QX2325" s="225"/>
      <c r="QY2325" s="225"/>
      <c r="QZ2325" s="225"/>
      <c r="RA2325" s="225"/>
      <c r="RB2325" s="225"/>
      <c r="RC2325" s="225"/>
      <c r="RD2325" s="225"/>
      <c r="RE2325" s="225"/>
      <c r="RF2325" s="225"/>
      <c r="RG2325" s="225"/>
      <c r="RH2325" s="225"/>
      <c r="RI2325" s="225"/>
      <c r="RJ2325" s="225"/>
      <c r="RK2325" s="225"/>
      <c r="RL2325" s="225"/>
      <c r="RM2325" s="225"/>
      <c r="RN2325" s="225"/>
      <c r="RO2325" s="225"/>
      <c r="RP2325" s="225"/>
      <c r="RQ2325" s="225"/>
      <c r="RR2325" s="225"/>
      <c r="RS2325" s="225"/>
      <c r="RT2325" s="225"/>
      <c r="RU2325" s="225"/>
      <c r="RV2325" s="225"/>
      <c r="RW2325" s="225"/>
      <c r="RX2325" s="225"/>
      <c r="RY2325" s="225"/>
      <c r="RZ2325" s="225"/>
      <c r="SA2325" s="225"/>
      <c r="SB2325" s="225"/>
      <c r="SC2325" s="225"/>
      <c r="SD2325" s="225"/>
      <c r="SE2325" s="225"/>
      <c r="SF2325" s="225"/>
      <c r="SG2325" s="225"/>
      <c r="SH2325" s="225"/>
      <c r="SI2325" s="225"/>
      <c r="SJ2325" s="225"/>
      <c r="SK2325" s="225"/>
      <c r="SL2325" s="225"/>
      <c r="SM2325" s="225"/>
      <c r="SN2325" s="225"/>
      <c r="SO2325" s="225"/>
      <c r="SP2325" s="225"/>
      <c r="SQ2325" s="225"/>
      <c r="SR2325" s="225"/>
      <c r="SS2325" s="225"/>
      <c r="ST2325" s="225"/>
      <c r="SU2325" s="225"/>
      <c r="SV2325" s="225"/>
      <c r="SW2325" s="225"/>
      <c r="SX2325" s="225"/>
      <c r="SY2325" s="225"/>
      <c r="SZ2325" s="225"/>
      <c r="TA2325" s="225"/>
      <c r="TB2325" s="225"/>
      <c r="TC2325" s="225"/>
      <c r="TD2325" s="225"/>
      <c r="TE2325" s="225"/>
      <c r="TF2325" s="225"/>
      <c r="TG2325" s="225"/>
      <c r="TH2325" s="225"/>
      <c r="TI2325" s="225"/>
      <c r="TJ2325" s="225"/>
      <c r="TK2325" s="225"/>
      <c r="TL2325" s="225"/>
      <c r="TM2325" s="225"/>
      <c r="TN2325" s="225"/>
      <c r="TO2325" s="225"/>
      <c r="TP2325" s="225"/>
      <c r="TQ2325" s="225"/>
      <c r="TR2325" s="225"/>
      <c r="TS2325" s="225"/>
      <c r="TT2325" s="225"/>
      <c r="TU2325" s="225"/>
      <c r="TV2325" s="225"/>
      <c r="TW2325" s="225"/>
      <c r="TX2325" s="225"/>
      <c r="TY2325" s="225"/>
      <c r="TZ2325" s="225"/>
      <c r="UA2325" s="225"/>
      <c r="UB2325" s="225"/>
      <c r="UC2325" s="225"/>
      <c r="UD2325" s="225"/>
      <c r="UE2325" s="225"/>
      <c r="UF2325" s="225"/>
      <c r="UG2325" s="225"/>
      <c r="UH2325" s="225"/>
      <c r="UI2325" s="225"/>
      <c r="UJ2325" s="225"/>
      <c r="UK2325" s="225"/>
      <c r="UL2325" s="225"/>
      <c r="UM2325" s="225"/>
      <c r="UN2325" s="225"/>
      <c r="UO2325" s="225"/>
      <c r="UP2325" s="225"/>
      <c r="UQ2325" s="225"/>
      <c r="UR2325" s="225"/>
      <c r="US2325" s="225"/>
      <c r="UT2325" s="225"/>
      <c r="UU2325" s="225"/>
      <c r="UV2325" s="225"/>
      <c r="UW2325" s="225"/>
      <c r="UX2325" s="225"/>
      <c r="UY2325" s="225"/>
      <c r="UZ2325" s="225"/>
      <c r="VA2325" s="225"/>
      <c r="VB2325" s="225"/>
      <c r="VC2325" s="225"/>
      <c r="VD2325" s="225"/>
      <c r="VE2325" s="225"/>
      <c r="VF2325" s="225"/>
      <c r="VG2325" s="225"/>
      <c r="VH2325" s="225"/>
      <c r="VI2325" s="225"/>
      <c r="VJ2325" s="225"/>
      <c r="VK2325" s="225"/>
      <c r="VL2325" s="225"/>
      <c r="VM2325" s="225"/>
      <c r="VN2325" s="225"/>
      <c r="VO2325" s="225"/>
      <c r="VP2325" s="225"/>
      <c r="VQ2325" s="225"/>
      <c r="VR2325" s="225"/>
      <c r="VS2325" s="225"/>
      <c r="VT2325" s="225"/>
      <c r="VU2325" s="225"/>
      <c r="VV2325" s="225"/>
      <c r="VW2325" s="225"/>
      <c r="VX2325" s="225"/>
      <c r="VY2325" s="225"/>
      <c r="VZ2325" s="225"/>
      <c r="WA2325" s="225"/>
      <c r="WB2325" s="225"/>
      <c r="WC2325" s="225"/>
      <c r="WD2325" s="225"/>
      <c r="WE2325" s="225"/>
      <c r="WF2325" s="225"/>
      <c r="WG2325" s="225"/>
      <c r="WH2325" s="225"/>
      <c r="WI2325" s="225"/>
      <c r="WJ2325" s="225"/>
      <c r="WK2325" s="225"/>
      <c r="WL2325" s="225"/>
      <c r="WM2325" s="225"/>
      <c r="WN2325" s="225"/>
      <c r="WO2325" s="225"/>
      <c r="WP2325" s="225"/>
      <c r="WQ2325" s="225"/>
      <c r="WR2325" s="225"/>
      <c r="WS2325" s="225"/>
      <c r="WT2325" s="225"/>
      <c r="WU2325" s="225"/>
      <c r="WV2325" s="225"/>
      <c r="WW2325" s="225"/>
      <c r="WX2325" s="225"/>
      <c r="WY2325" s="225"/>
      <c r="WZ2325" s="225"/>
      <c r="XA2325" s="225"/>
      <c r="XB2325" s="225"/>
      <c r="XC2325" s="225"/>
      <c r="XD2325" s="225"/>
      <c r="XE2325" s="225"/>
      <c r="XF2325" s="225"/>
      <c r="XG2325" s="225"/>
      <c r="XH2325" s="225"/>
      <c r="XI2325" s="225"/>
      <c r="XJ2325" s="225"/>
      <c r="XK2325" s="225"/>
      <c r="XL2325" s="225"/>
      <c r="XM2325" s="225"/>
      <c r="XN2325" s="225"/>
      <c r="XO2325" s="225"/>
      <c r="XP2325" s="225"/>
      <c r="XQ2325" s="225"/>
      <c r="XR2325" s="225"/>
      <c r="XS2325" s="225"/>
      <c r="XT2325" s="225"/>
      <c r="XU2325" s="225"/>
      <c r="XV2325" s="225"/>
      <c r="XW2325" s="225"/>
      <c r="XX2325" s="225"/>
      <c r="XY2325" s="225"/>
      <c r="XZ2325" s="225"/>
      <c r="YA2325" s="225"/>
      <c r="YB2325" s="225"/>
      <c r="YC2325" s="225"/>
      <c r="YD2325" s="225"/>
      <c r="YE2325" s="225"/>
      <c r="YF2325" s="225"/>
      <c r="YG2325" s="225"/>
      <c r="YH2325" s="225"/>
      <c r="YI2325" s="225"/>
      <c r="YJ2325" s="225"/>
      <c r="YK2325" s="225"/>
      <c r="YL2325" s="225"/>
      <c r="YM2325" s="225"/>
      <c r="YN2325" s="225"/>
      <c r="YO2325" s="225"/>
      <c r="YP2325" s="225"/>
      <c r="YQ2325" s="225"/>
      <c r="YR2325" s="225"/>
      <c r="YS2325" s="225"/>
      <c r="YT2325" s="225"/>
      <c r="YU2325" s="225"/>
      <c r="YV2325" s="225"/>
      <c r="YW2325" s="225"/>
      <c r="YX2325" s="225"/>
      <c r="YY2325" s="225"/>
      <c r="YZ2325" s="225"/>
      <c r="ZA2325" s="225"/>
      <c r="ZB2325" s="225"/>
      <c r="ZC2325" s="225"/>
      <c r="ZD2325" s="225"/>
      <c r="ZE2325" s="225"/>
      <c r="ZF2325" s="225"/>
      <c r="ZG2325" s="225"/>
      <c r="ZH2325" s="225"/>
      <c r="ZI2325" s="225"/>
      <c r="ZJ2325" s="225"/>
      <c r="ZK2325" s="225"/>
      <c r="ZL2325" s="225"/>
      <c r="ZM2325" s="225"/>
      <c r="ZN2325" s="225"/>
      <c r="ZO2325" s="225"/>
      <c r="ZP2325" s="225"/>
      <c r="ZQ2325" s="225"/>
      <c r="ZR2325" s="225"/>
      <c r="ZS2325" s="225"/>
      <c r="ZT2325" s="225"/>
      <c r="ZU2325" s="225"/>
      <c r="ZV2325" s="225"/>
      <c r="ZW2325" s="225"/>
      <c r="ZX2325" s="225"/>
      <c r="ZY2325" s="225"/>
      <c r="ZZ2325" s="225"/>
      <c r="AAA2325" s="225"/>
      <c r="AAB2325" s="225"/>
      <c r="AAC2325" s="225"/>
      <c r="AAD2325" s="225"/>
      <c r="AAE2325" s="225"/>
      <c r="AAF2325" s="225"/>
      <c r="AAG2325" s="225"/>
      <c r="AAH2325" s="225"/>
      <c r="AAI2325" s="225"/>
      <c r="AAJ2325" s="225"/>
      <c r="AAK2325" s="225"/>
      <c r="AAL2325" s="225"/>
      <c r="AAM2325" s="225"/>
      <c r="AAN2325" s="225"/>
      <c r="AAO2325" s="225"/>
      <c r="AAP2325" s="225"/>
      <c r="AAQ2325" s="225"/>
      <c r="AAR2325" s="225"/>
      <c r="AAS2325" s="225"/>
      <c r="AAT2325" s="225"/>
      <c r="AAU2325" s="225"/>
      <c r="AAV2325" s="225"/>
      <c r="AAW2325" s="225"/>
      <c r="AAX2325" s="225"/>
      <c r="AAY2325" s="225"/>
      <c r="AAZ2325" s="225"/>
      <c r="ABA2325" s="225"/>
      <c r="ABB2325" s="225"/>
      <c r="ABC2325" s="225"/>
      <c r="ABD2325" s="225"/>
      <c r="ABE2325" s="225"/>
      <c r="ABF2325" s="225"/>
      <c r="ABG2325" s="225"/>
      <c r="ABH2325" s="225"/>
      <c r="ABI2325" s="225"/>
      <c r="ABJ2325" s="225"/>
      <c r="ABK2325" s="225"/>
      <c r="ABL2325" s="225"/>
      <c r="ABM2325" s="225"/>
      <c r="ABN2325" s="225"/>
      <c r="ABO2325" s="225"/>
      <c r="ABP2325" s="225"/>
      <c r="ABQ2325" s="225"/>
      <c r="ABR2325" s="225"/>
      <c r="ABS2325" s="225"/>
      <c r="ABT2325" s="225"/>
      <c r="ABU2325" s="225"/>
      <c r="ABV2325" s="225"/>
      <c r="ABW2325" s="225"/>
      <c r="ABX2325" s="225"/>
      <c r="ABY2325" s="225"/>
      <c r="ABZ2325" s="225"/>
      <c r="ACA2325" s="225"/>
      <c r="ACB2325" s="225"/>
      <c r="ACC2325" s="225"/>
      <c r="ACD2325" s="225"/>
      <c r="ACE2325" s="225"/>
      <c r="ACF2325" s="225"/>
      <c r="ACG2325" s="225"/>
      <c r="ACH2325" s="225"/>
      <c r="ACI2325" s="225"/>
      <c r="ACJ2325" s="225"/>
      <c r="ACK2325" s="225"/>
      <c r="ACL2325" s="225"/>
      <c r="ACM2325" s="225"/>
      <c r="ACN2325" s="225"/>
      <c r="ACO2325" s="225"/>
      <c r="ACP2325" s="225"/>
      <c r="ACQ2325" s="225"/>
      <c r="ACR2325" s="225"/>
      <c r="ACS2325" s="225"/>
      <c r="ACT2325" s="225"/>
      <c r="ACU2325" s="225"/>
      <c r="ACV2325" s="225"/>
      <c r="ACW2325" s="225"/>
      <c r="ACX2325" s="225"/>
      <c r="ACY2325" s="225"/>
      <c r="ACZ2325" s="225"/>
      <c r="ADA2325" s="225"/>
      <c r="ADB2325" s="225"/>
      <c r="ADC2325" s="225"/>
      <c r="ADD2325" s="225"/>
      <c r="ADE2325" s="225"/>
      <c r="ADF2325" s="225"/>
      <c r="ADG2325" s="225"/>
      <c r="ADH2325" s="225"/>
      <c r="ADI2325" s="225"/>
      <c r="ADJ2325" s="225"/>
      <c r="ADK2325" s="225"/>
      <c r="ADL2325" s="225"/>
      <c r="ADM2325" s="225"/>
      <c r="ADN2325" s="225"/>
      <c r="ADO2325" s="225"/>
      <c r="ADP2325" s="225"/>
      <c r="ADQ2325" s="225"/>
      <c r="ADR2325" s="225"/>
      <c r="ADS2325" s="225"/>
      <c r="ADT2325" s="225"/>
      <c r="ADU2325" s="225"/>
      <c r="ADV2325" s="225"/>
      <c r="ADW2325" s="225"/>
      <c r="ADX2325" s="225"/>
      <c r="ADY2325" s="225"/>
      <c r="ADZ2325" s="225"/>
      <c r="AEA2325" s="225"/>
      <c r="AEB2325" s="225"/>
      <c r="AEC2325" s="225"/>
      <c r="AED2325" s="225"/>
      <c r="AEE2325" s="225"/>
      <c r="AEF2325" s="225"/>
      <c r="AEG2325" s="225"/>
      <c r="AEH2325" s="225"/>
      <c r="AEI2325" s="225"/>
      <c r="AEJ2325" s="225"/>
      <c r="AEK2325" s="225"/>
      <c r="AEL2325" s="225"/>
      <c r="AEM2325" s="225"/>
      <c r="AEN2325" s="225"/>
      <c r="AEO2325" s="225"/>
      <c r="AEP2325" s="225"/>
      <c r="AEQ2325" s="225"/>
      <c r="AER2325" s="225"/>
      <c r="AES2325" s="225"/>
      <c r="AET2325" s="225"/>
      <c r="AEU2325" s="225"/>
      <c r="AEV2325" s="225"/>
      <c r="AEW2325" s="225"/>
      <c r="AEX2325" s="225"/>
      <c r="AEY2325" s="225"/>
      <c r="AEZ2325" s="225"/>
      <c r="AFA2325" s="225"/>
      <c r="AFB2325" s="225"/>
      <c r="AFC2325" s="225"/>
      <c r="AFD2325" s="225"/>
      <c r="AFE2325" s="225"/>
      <c r="AFF2325" s="225"/>
      <c r="AFG2325" s="225"/>
      <c r="AFH2325" s="225"/>
      <c r="AFI2325" s="225"/>
      <c r="AFJ2325" s="225"/>
      <c r="AFK2325" s="225"/>
      <c r="AFL2325" s="225"/>
      <c r="AFM2325" s="225"/>
      <c r="AFN2325" s="225"/>
      <c r="AFO2325" s="225"/>
      <c r="AFP2325" s="225"/>
      <c r="AFQ2325" s="225"/>
      <c r="AFR2325" s="225"/>
      <c r="AFS2325" s="225"/>
      <c r="AFT2325" s="225"/>
      <c r="AFU2325" s="225"/>
      <c r="AFV2325" s="225"/>
      <c r="AFW2325" s="225"/>
      <c r="AFX2325" s="225"/>
      <c r="AFY2325" s="225"/>
      <c r="AFZ2325" s="225"/>
      <c r="AGA2325" s="225"/>
      <c r="AGB2325" s="225"/>
      <c r="AGC2325" s="225"/>
      <c r="AGD2325" s="225"/>
      <c r="AGE2325" s="225"/>
      <c r="AGF2325" s="225"/>
      <c r="AGG2325" s="225"/>
      <c r="AGH2325" s="225"/>
      <c r="AGI2325" s="225"/>
      <c r="AGJ2325" s="225"/>
      <c r="AGK2325" s="225"/>
      <c r="AGL2325" s="225"/>
      <c r="AGM2325" s="225"/>
      <c r="AGN2325" s="225"/>
      <c r="AGO2325" s="225"/>
      <c r="AGP2325" s="225"/>
      <c r="AGQ2325" s="225"/>
      <c r="AGR2325" s="225"/>
      <c r="AGS2325" s="225"/>
      <c r="AGT2325" s="225"/>
      <c r="AGU2325" s="225"/>
      <c r="AGV2325" s="225"/>
      <c r="AGW2325" s="225"/>
      <c r="AGX2325" s="225"/>
      <c r="AGY2325" s="225"/>
      <c r="AGZ2325" s="225"/>
      <c r="AHA2325" s="225"/>
      <c r="AHB2325" s="225"/>
      <c r="AHC2325" s="225"/>
      <c r="AHD2325" s="225"/>
      <c r="AHE2325" s="225"/>
      <c r="AHF2325" s="225"/>
      <c r="AHG2325" s="225"/>
      <c r="AHH2325" s="225"/>
      <c r="AHI2325" s="225"/>
      <c r="AHJ2325" s="225"/>
      <c r="AHK2325" s="225"/>
      <c r="AHL2325" s="225"/>
      <c r="AHM2325" s="225"/>
      <c r="AHN2325" s="225"/>
      <c r="AHO2325" s="225"/>
      <c r="AHP2325" s="225"/>
      <c r="AHQ2325" s="225"/>
      <c r="AHR2325" s="225"/>
      <c r="AHS2325" s="225"/>
      <c r="AHT2325" s="225"/>
      <c r="AHU2325" s="225"/>
      <c r="AHV2325" s="225"/>
      <c r="AHW2325" s="225"/>
      <c r="AHX2325" s="225"/>
      <c r="AHY2325" s="225"/>
      <c r="AHZ2325" s="225"/>
      <c r="AIA2325" s="225"/>
      <c r="AIB2325" s="225"/>
      <c r="AIC2325" s="225"/>
      <c r="AID2325" s="225"/>
      <c r="AIE2325" s="225"/>
      <c r="AIF2325" s="225"/>
      <c r="AIG2325" s="225"/>
      <c r="AIH2325" s="225"/>
      <c r="AII2325" s="225"/>
      <c r="AIJ2325" s="225"/>
      <c r="AIK2325" s="225"/>
      <c r="AIL2325" s="225"/>
      <c r="AIM2325" s="225"/>
      <c r="AIN2325" s="225"/>
      <c r="AIO2325" s="225"/>
      <c r="AIP2325" s="225"/>
      <c r="AIQ2325" s="225"/>
      <c r="AIR2325" s="225"/>
      <c r="AIS2325" s="225"/>
      <c r="AIT2325" s="225"/>
      <c r="AIU2325" s="225"/>
      <c r="AIV2325" s="225"/>
      <c r="AIW2325" s="225"/>
      <c r="AIX2325" s="225"/>
      <c r="AIY2325" s="225"/>
      <c r="AIZ2325" s="225"/>
      <c r="AJA2325" s="225"/>
      <c r="AJB2325" s="225"/>
      <c r="AJC2325" s="225"/>
      <c r="AJD2325" s="225"/>
      <c r="AJE2325" s="225"/>
      <c r="AJF2325" s="225"/>
      <c r="AJG2325" s="225"/>
      <c r="AJH2325" s="225"/>
      <c r="AJI2325" s="225"/>
      <c r="AJJ2325" s="225"/>
      <c r="AJK2325" s="225"/>
      <c r="AJL2325" s="225"/>
      <c r="AJM2325" s="225"/>
      <c r="AJN2325" s="225"/>
      <c r="AJO2325" s="225"/>
      <c r="AJP2325" s="225"/>
      <c r="AJQ2325" s="225"/>
      <c r="AJR2325" s="225"/>
      <c r="AJS2325" s="225"/>
      <c r="AJT2325" s="225"/>
      <c r="AJU2325" s="225"/>
      <c r="AJV2325" s="225"/>
      <c r="AJW2325" s="225"/>
      <c r="AJX2325" s="225"/>
      <c r="AJY2325" s="225"/>
      <c r="AJZ2325" s="225"/>
      <c r="AKA2325" s="225"/>
      <c r="AKB2325" s="225"/>
      <c r="AKC2325" s="225"/>
      <c r="AKD2325" s="225"/>
      <c r="AKE2325" s="225"/>
      <c r="AKF2325" s="225"/>
      <c r="AKG2325" s="225"/>
      <c r="AKH2325" s="225"/>
      <c r="AKI2325" s="225"/>
      <c r="AKJ2325" s="225"/>
      <c r="AKK2325" s="225"/>
      <c r="AKL2325" s="225"/>
      <c r="AKM2325" s="225"/>
      <c r="AKN2325" s="225"/>
      <c r="AKO2325" s="225"/>
      <c r="AKP2325" s="225"/>
      <c r="AKQ2325" s="225"/>
      <c r="AKR2325" s="225"/>
      <c r="AKS2325" s="225"/>
      <c r="AKT2325" s="225"/>
      <c r="AKU2325" s="225"/>
      <c r="AKV2325" s="225"/>
      <c r="AKW2325" s="225"/>
      <c r="AKX2325" s="225"/>
      <c r="AKY2325" s="225"/>
      <c r="AKZ2325" s="225"/>
      <c r="ALA2325" s="225"/>
      <c r="ALB2325" s="225"/>
      <c r="ALC2325" s="225"/>
      <c r="ALD2325" s="225"/>
      <c r="ALE2325" s="225"/>
      <c r="ALF2325" s="225"/>
      <c r="ALG2325" s="225"/>
      <c r="ALH2325" s="225"/>
      <c r="ALI2325" s="225"/>
      <c r="ALJ2325" s="225"/>
      <c r="ALK2325" s="225"/>
      <c r="ALL2325" s="225"/>
      <c r="ALM2325" s="225"/>
      <c r="ALN2325" s="225"/>
      <c r="ALO2325" s="225"/>
      <c r="ALP2325" s="225"/>
      <c r="ALQ2325" s="225"/>
      <c r="ALR2325" s="225"/>
      <c r="ALS2325" s="225"/>
      <c r="ALT2325" s="225"/>
      <c r="ALU2325" s="225"/>
      <c r="ALV2325" s="225"/>
      <c r="ALW2325" s="225"/>
      <c r="ALX2325" s="225"/>
      <c r="ALY2325" s="225"/>
      <c r="ALZ2325" s="225"/>
      <c r="AMA2325" s="225"/>
      <c r="AMB2325" s="225"/>
      <c r="AMC2325" s="225"/>
      <c r="AMD2325" s="225"/>
      <c r="AME2325" s="225"/>
      <c r="AMF2325" s="225"/>
      <c r="AMG2325" s="225"/>
      <c r="AMH2325" s="225"/>
      <c r="AMI2325" s="225"/>
      <c r="AMJ2325" s="225"/>
      <c r="AMK2325" s="225"/>
      <c r="AML2325" s="225"/>
      <c r="AMM2325" s="225"/>
      <c r="AMN2325" s="225"/>
      <c r="AMO2325" s="225"/>
      <c r="AMP2325" s="225"/>
      <c r="AMQ2325" s="225"/>
      <c r="AMR2325" s="225"/>
      <c r="AMS2325" s="225"/>
      <c r="AMT2325" s="225"/>
      <c r="AMU2325" s="225"/>
      <c r="AMV2325" s="225"/>
      <c r="AMW2325" s="225"/>
      <c r="AMX2325" s="225"/>
      <c r="AMY2325" s="225"/>
      <c r="AMZ2325" s="225"/>
      <c r="ANA2325" s="225"/>
      <c r="ANB2325" s="225"/>
      <c r="ANC2325" s="225"/>
      <c r="AND2325" s="225"/>
      <c r="ANE2325" s="225"/>
      <c r="ANF2325" s="225"/>
      <c r="ANG2325" s="225"/>
      <c r="ANH2325" s="225"/>
      <c r="ANI2325" s="225"/>
      <c r="ANJ2325" s="225"/>
      <c r="ANK2325" s="225"/>
      <c r="ANL2325" s="225"/>
      <c r="ANM2325" s="225"/>
      <c r="ANN2325" s="225"/>
      <c r="ANO2325" s="225"/>
      <c r="ANP2325" s="225"/>
      <c r="ANQ2325" s="225"/>
      <c r="ANR2325" s="225"/>
      <c r="ANS2325" s="225"/>
      <c r="ANT2325" s="225"/>
      <c r="ANU2325" s="225"/>
      <c r="ANV2325" s="225"/>
      <c r="ANW2325" s="225"/>
      <c r="ANX2325" s="225"/>
      <c r="ANY2325" s="225"/>
      <c r="ANZ2325" s="225"/>
      <c r="AOA2325" s="225"/>
      <c r="AOB2325" s="225"/>
      <c r="AOC2325" s="225"/>
      <c r="AOD2325" s="225"/>
      <c r="AOE2325" s="225"/>
      <c r="AOF2325" s="225"/>
      <c r="AOG2325" s="225"/>
      <c r="AOH2325" s="225"/>
      <c r="AOI2325" s="225"/>
      <c r="AOJ2325" s="225"/>
      <c r="AOK2325" s="225"/>
      <c r="AOL2325" s="225"/>
      <c r="AOM2325" s="225"/>
      <c r="AON2325" s="225"/>
      <c r="AOO2325" s="225"/>
      <c r="AOP2325" s="225"/>
      <c r="AOQ2325" s="225"/>
      <c r="AOR2325" s="225"/>
      <c r="AOS2325" s="225"/>
      <c r="AOT2325" s="225"/>
      <c r="AOU2325" s="225"/>
      <c r="AOV2325" s="225"/>
      <c r="AOW2325" s="225"/>
      <c r="AOX2325" s="225"/>
      <c r="AOY2325" s="225"/>
      <c r="AOZ2325" s="225"/>
      <c r="APA2325" s="225"/>
      <c r="APB2325" s="225"/>
      <c r="APC2325" s="225"/>
      <c r="APD2325" s="225"/>
      <c r="APE2325" s="225"/>
      <c r="APF2325" s="225"/>
      <c r="APG2325" s="225"/>
      <c r="APH2325" s="225"/>
      <c r="API2325" s="225"/>
      <c r="APJ2325" s="225"/>
      <c r="APK2325" s="225"/>
      <c r="APL2325" s="225"/>
      <c r="APM2325" s="225"/>
      <c r="APN2325" s="225"/>
      <c r="APO2325" s="225"/>
      <c r="APP2325" s="225"/>
      <c r="APQ2325" s="225"/>
      <c r="APR2325" s="225"/>
      <c r="APS2325" s="225"/>
      <c r="APT2325" s="225"/>
      <c r="APU2325" s="225"/>
      <c r="APV2325" s="225"/>
      <c r="APW2325" s="225"/>
      <c r="APX2325" s="225"/>
      <c r="APY2325" s="225"/>
      <c r="APZ2325" s="225"/>
      <c r="AQA2325" s="225"/>
      <c r="AQB2325" s="225"/>
      <c r="AQC2325" s="225"/>
      <c r="AQD2325" s="225"/>
      <c r="AQE2325" s="225"/>
      <c r="AQF2325" s="225"/>
      <c r="AQG2325" s="225"/>
      <c r="AQH2325" s="225"/>
      <c r="AQI2325" s="225"/>
      <c r="AQJ2325" s="225"/>
      <c r="AQK2325" s="225"/>
      <c r="AQL2325" s="225"/>
      <c r="AQM2325" s="225"/>
      <c r="AQN2325" s="225"/>
      <c r="AQO2325" s="225"/>
      <c r="AQP2325" s="225"/>
      <c r="AQQ2325" s="225"/>
      <c r="AQR2325" s="225"/>
      <c r="AQS2325" s="225"/>
      <c r="AQT2325" s="225"/>
      <c r="AQU2325" s="225"/>
      <c r="AQV2325" s="225"/>
      <c r="AQW2325" s="225"/>
      <c r="AQX2325" s="225"/>
      <c r="AQY2325" s="225"/>
      <c r="AQZ2325" s="225"/>
      <c r="ARA2325" s="225"/>
      <c r="ARB2325" s="225"/>
      <c r="ARC2325" s="225"/>
      <c r="ARD2325" s="225"/>
      <c r="ARE2325" s="225"/>
      <c r="ARF2325" s="225"/>
      <c r="ARG2325" s="225"/>
      <c r="ARH2325" s="225"/>
      <c r="ARI2325" s="225"/>
      <c r="ARJ2325" s="225"/>
      <c r="ARK2325" s="225"/>
      <c r="ARL2325" s="225"/>
      <c r="ARM2325" s="225"/>
      <c r="ARN2325" s="225"/>
      <c r="ARO2325" s="225"/>
      <c r="ARP2325" s="225"/>
      <c r="ARQ2325" s="225"/>
      <c r="ARR2325" s="225"/>
      <c r="ARS2325" s="225"/>
      <c r="ART2325" s="225"/>
      <c r="ARU2325" s="225"/>
      <c r="ARV2325" s="225"/>
      <c r="ARW2325" s="225"/>
      <c r="ARX2325" s="225"/>
      <c r="ARY2325" s="225"/>
      <c r="ARZ2325" s="225"/>
      <c r="ASA2325" s="225"/>
      <c r="ASB2325" s="225"/>
      <c r="ASC2325" s="225"/>
      <c r="ASD2325" s="225"/>
      <c r="ASE2325" s="225"/>
      <c r="ASF2325" s="225"/>
      <c r="ASG2325" s="225"/>
      <c r="ASH2325" s="225"/>
      <c r="ASI2325" s="225"/>
      <c r="ASJ2325" s="225"/>
      <c r="ASK2325" s="225"/>
      <c r="ASL2325" s="225"/>
      <c r="ASM2325" s="225"/>
      <c r="ASN2325" s="225"/>
      <c r="ASO2325" s="225"/>
      <c r="ASP2325" s="225"/>
      <c r="ASQ2325" s="225"/>
      <c r="ASR2325" s="225"/>
      <c r="ASS2325" s="225"/>
      <c r="AST2325" s="225"/>
      <c r="ASU2325" s="225"/>
      <c r="ASV2325" s="225"/>
      <c r="ASW2325" s="225"/>
      <c r="ASX2325" s="225"/>
      <c r="ASY2325" s="225"/>
      <c r="ASZ2325" s="225"/>
      <c r="ATA2325" s="225"/>
      <c r="ATB2325" s="225"/>
      <c r="ATC2325" s="225"/>
      <c r="ATD2325" s="225"/>
      <c r="ATE2325" s="225"/>
      <c r="ATF2325" s="225"/>
      <c r="ATG2325" s="225"/>
      <c r="ATH2325" s="225"/>
      <c r="ATI2325" s="225"/>
      <c r="ATJ2325" s="225"/>
      <c r="ATK2325" s="225"/>
      <c r="ATL2325" s="225"/>
      <c r="ATM2325" s="225"/>
      <c r="ATN2325" s="225"/>
      <c r="ATO2325" s="225"/>
      <c r="ATP2325" s="225"/>
      <c r="ATQ2325" s="225"/>
      <c r="ATR2325" s="225"/>
      <c r="ATS2325" s="225"/>
      <c r="ATT2325" s="225"/>
      <c r="ATU2325" s="225"/>
      <c r="ATV2325" s="225"/>
      <c r="ATW2325" s="225"/>
      <c r="ATX2325" s="225"/>
      <c r="ATY2325" s="225"/>
      <c r="ATZ2325" s="225"/>
      <c r="AUA2325" s="225"/>
      <c r="AUB2325" s="225"/>
      <c r="AUC2325" s="225"/>
      <c r="AUD2325" s="225"/>
      <c r="AUE2325" s="225"/>
      <c r="AUF2325" s="225"/>
      <c r="AUG2325" s="225"/>
      <c r="AUH2325" s="225"/>
      <c r="AUI2325" s="225"/>
      <c r="AUJ2325" s="225"/>
      <c r="AUK2325" s="225"/>
      <c r="AUL2325" s="225"/>
      <c r="AUM2325" s="225"/>
      <c r="AUN2325" s="225"/>
      <c r="AUO2325" s="225"/>
      <c r="AUP2325" s="225"/>
      <c r="AUQ2325" s="225"/>
      <c r="AUR2325" s="225"/>
      <c r="AUS2325" s="225"/>
      <c r="AUT2325" s="225"/>
      <c r="AUU2325" s="225"/>
      <c r="AUV2325" s="225"/>
      <c r="AUW2325" s="225"/>
      <c r="AUX2325" s="225"/>
      <c r="AUY2325" s="225"/>
      <c r="AUZ2325" s="225"/>
      <c r="AVA2325" s="225"/>
      <c r="AVB2325" s="225"/>
      <c r="AVC2325" s="225"/>
      <c r="AVD2325" s="225"/>
      <c r="AVE2325" s="225"/>
      <c r="AVF2325" s="225"/>
      <c r="AVG2325" s="225"/>
      <c r="AVH2325" s="225"/>
      <c r="AVI2325" s="225"/>
      <c r="AVJ2325" s="225"/>
      <c r="AVK2325" s="225"/>
      <c r="AVL2325" s="225"/>
      <c r="AVM2325" s="225"/>
      <c r="AVN2325" s="225"/>
      <c r="AVO2325" s="225"/>
      <c r="AVP2325" s="225"/>
      <c r="AVQ2325" s="225"/>
      <c r="AVR2325" s="225"/>
      <c r="AVS2325" s="225"/>
      <c r="AVT2325" s="225"/>
      <c r="AVU2325" s="225"/>
      <c r="AVV2325" s="225"/>
      <c r="AVW2325" s="225"/>
      <c r="AVX2325" s="225"/>
      <c r="AVY2325" s="225"/>
      <c r="AVZ2325" s="225"/>
      <c r="AWA2325" s="225"/>
      <c r="AWB2325" s="225"/>
      <c r="AWC2325" s="225"/>
      <c r="AWD2325" s="225"/>
      <c r="AWE2325" s="225"/>
      <c r="AWF2325" s="225"/>
      <c r="AWG2325" s="225"/>
      <c r="AWH2325" s="225"/>
      <c r="AWI2325" s="225"/>
      <c r="AWJ2325" s="225"/>
      <c r="AWK2325" s="225"/>
      <c r="AWL2325" s="225"/>
      <c r="AWM2325" s="225"/>
      <c r="AWN2325" s="225"/>
      <c r="AWO2325" s="225"/>
      <c r="AWP2325" s="225"/>
      <c r="AWQ2325" s="225"/>
      <c r="AWR2325" s="225"/>
      <c r="AWS2325" s="225"/>
      <c r="AWT2325" s="225"/>
      <c r="AWU2325" s="225"/>
      <c r="AWV2325" s="225"/>
      <c r="AWW2325" s="225"/>
      <c r="AWX2325" s="225"/>
      <c r="AWY2325" s="225"/>
      <c r="AWZ2325" s="225"/>
      <c r="AXA2325" s="225"/>
      <c r="AXB2325" s="225"/>
      <c r="AXC2325" s="225"/>
      <c r="AXD2325" s="225"/>
      <c r="AXE2325" s="225"/>
      <c r="AXF2325" s="225"/>
      <c r="AXG2325" s="225"/>
      <c r="AXH2325" s="225"/>
      <c r="AXI2325" s="225"/>
      <c r="AXJ2325" s="225"/>
      <c r="AXK2325" s="225"/>
      <c r="AXL2325" s="225"/>
      <c r="AXM2325" s="225"/>
      <c r="AXN2325" s="225"/>
      <c r="AXO2325" s="225"/>
      <c r="AXP2325" s="225"/>
      <c r="AXQ2325" s="225"/>
      <c r="AXR2325" s="225"/>
      <c r="AXS2325" s="225"/>
      <c r="AXT2325" s="225"/>
      <c r="AXU2325" s="225"/>
      <c r="AXV2325" s="225"/>
      <c r="AXW2325" s="225"/>
      <c r="AXX2325" s="225"/>
      <c r="AXY2325" s="225"/>
      <c r="AXZ2325" s="225"/>
      <c r="AYA2325" s="225"/>
      <c r="AYB2325" s="225"/>
      <c r="AYC2325" s="225"/>
      <c r="AYD2325" s="225"/>
      <c r="AYE2325" s="225"/>
      <c r="AYF2325" s="225"/>
      <c r="AYG2325" s="225"/>
      <c r="AYH2325" s="225"/>
      <c r="AYI2325" s="225"/>
      <c r="AYJ2325" s="225"/>
      <c r="AYK2325" s="225"/>
      <c r="AYL2325" s="225"/>
      <c r="AYM2325" s="225"/>
      <c r="AYN2325" s="225"/>
      <c r="AYO2325" s="225"/>
      <c r="AYP2325" s="225"/>
      <c r="AYQ2325" s="225"/>
      <c r="AYR2325" s="225"/>
      <c r="AYS2325" s="225"/>
      <c r="AYT2325" s="225"/>
      <c r="AYU2325" s="225"/>
      <c r="AYV2325" s="225"/>
      <c r="AYW2325" s="225"/>
      <c r="AYX2325" s="225"/>
      <c r="AYY2325" s="225"/>
      <c r="AYZ2325" s="225"/>
      <c r="AZA2325" s="225"/>
      <c r="AZB2325" s="225"/>
      <c r="AZC2325" s="225"/>
      <c r="AZD2325" s="225"/>
      <c r="AZE2325" s="225"/>
      <c r="AZF2325" s="225"/>
      <c r="AZG2325" s="225"/>
      <c r="AZH2325" s="225"/>
      <c r="AZI2325" s="225"/>
      <c r="AZJ2325" s="225"/>
      <c r="AZK2325" s="225"/>
      <c r="AZL2325" s="225"/>
      <c r="AZM2325" s="225"/>
      <c r="AZN2325" s="225"/>
      <c r="AZO2325" s="225"/>
      <c r="AZP2325" s="225"/>
      <c r="AZQ2325" s="225"/>
      <c r="AZR2325" s="225"/>
      <c r="AZS2325" s="225"/>
      <c r="AZT2325" s="225"/>
      <c r="AZU2325" s="225"/>
      <c r="AZV2325" s="225"/>
      <c r="AZW2325" s="225"/>
      <c r="AZX2325" s="225"/>
      <c r="AZY2325" s="225"/>
      <c r="AZZ2325" s="225"/>
      <c r="BAA2325" s="225"/>
      <c r="BAB2325" s="225"/>
      <c r="BAC2325" s="225"/>
      <c r="BAD2325" s="225"/>
      <c r="BAE2325" s="225"/>
      <c r="BAF2325" s="225"/>
      <c r="BAG2325" s="225"/>
      <c r="BAH2325" s="225"/>
      <c r="BAI2325" s="225"/>
      <c r="BAJ2325" s="225"/>
      <c r="BAK2325" s="225"/>
      <c r="BAL2325" s="225"/>
      <c r="BAM2325" s="225"/>
      <c r="BAN2325" s="225"/>
      <c r="BAO2325" s="225"/>
      <c r="BAP2325" s="225"/>
      <c r="BAQ2325" s="225"/>
      <c r="BAR2325" s="225"/>
      <c r="BAS2325" s="225"/>
      <c r="BAT2325" s="225"/>
      <c r="BAU2325" s="225"/>
      <c r="BAV2325" s="225"/>
      <c r="BAW2325" s="225"/>
      <c r="BAX2325" s="225"/>
      <c r="BAY2325" s="225"/>
      <c r="BAZ2325" s="225"/>
      <c r="BBA2325" s="225"/>
      <c r="BBB2325" s="225"/>
      <c r="BBC2325" s="225"/>
      <c r="BBD2325" s="225"/>
      <c r="BBE2325" s="225"/>
      <c r="BBF2325" s="225"/>
      <c r="BBG2325" s="225"/>
      <c r="BBH2325" s="225"/>
      <c r="BBI2325" s="225"/>
      <c r="BBJ2325" s="225"/>
      <c r="BBK2325" s="225"/>
      <c r="BBL2325" s="225"/>
      <c r="BBM2325" s="225"/>
      <c r="BBN2325" s="225"/>
      <c r="BBO2325" s="225"/>
      <c r="BBP2325" s="225"/>
      <c r="BBQ2325" s="225"/>
      <c r="BBR2325" s="225"/>
      <c r="BBS2325" s="225"/>
      <c r="BBT2325" s="225"/>
      <c r="BBU2325" s="225"/>
      <c r="BBV2325" s="225"/>
      <c r="BBW2325" s="225"/>
      <c r="BBX2325" s="225"/>
      <c r="BBY2325" s="225"/>
      <c r="BBZ2325" s="225"/>
      <c r="BCA2325" s="225"/>
      <c r="BCB2325" s="225"/>
      <c r="BCC2325" s="225"/>
      <c r="BCD2325" s="225"/>
      <c r="BCE2325" s="225"/>
      <c r="BCF2325" s="225"/>
      <c r="BCG2325" s="225"/>
      <c r="BCH2325" s="225"/>
      <c r="BCI2325" s="225"/>
      <c r="BCJ2325" s="225"/>
      <c r="BCK2325" s="225"/>
      <c r="BCL2325" s="225"/>
      <c r="BCM2325" s="225"/>
      <c r="BCN2325" s="225"/>
      <c r="BCO2325" s="225"/>
      <c r="BCP2325" s="225"/>
      <c r="BCQ2325" s="225"/>
      <c r="BCR2325" s="225"/>
      <c r="BCS2325" s="225"/>
      <c r="BCT2325" s="225"/>
      <c r="BCU2325" s="225"/>
      <c r="BCV2325" s="225"/>
      <c r="BCW2325" s="225"/>
      <c r="BCX2325" s="225"/>
      <c r="BCY2325" s="225"/>
      <c r="BCZ2325" s="225"/>
      <c r="BDA2325" s="225"/>
      <c r="BDB2325" s="225"/>
      <c r="BDC2325" s="225"/>
      <c r="BDD2325" s="225"/>
      <c r="BDE2325" s="225"/>
      <c r="BDF2325" s="225"/>
      <c r="BDG2325" s="225"/>
      <c r="BDH2325" s="225"/>
      <c r="BDI2325" s="225"/>
      <c r="BDJ2325" s="225"/>
      <c r="BDK2325" s="225"/>
      <c r="BDL2325" s="225"/>
      <c r="BDM2325" s="225"/>
      <c r="BDN2325" s="225"/>
      <c r="BDO2325" s="225"/>
      <c r="BDP2325" s="225"/>
      <c r="BDQ2325" s="225"/>
      <c r="BDR2325" s="225"/>
      <c r="BDS2325" s="225"/>
      <c r="BDT2325" s="225"/>
      <c r="BDU2325" s="225"/>
      <c r="BDV2325" s="225"/>
      <c r="BDW2325" s="225"/>
      <c r="BDX2325" s="225"/>
      <c r="BDY2325" s="225"/>
      <c r="BDZ2325" s="225"/>
      <c r="BEA2325" s="225"/>
      <c r="BEB2325" s="225"/>
      <c r="BEC2325" s="225"/>
      <c r="BED2325" s="225"/>
      <c r="BEE2325" s="225"/>
      <c r="BEF2325" s="225"/>
      <c r="BEG2325" s="225"/>
      <c r="BEH2325" s="225"/>
      <c r="BEI2325" s="225"/>
      <c r="BEJ2325" s="225"/>
      <c r="BEK2325" s="225"/>
      <c r="BEL2325" s="225"/>
      <c r="BEM2325" s="225"/>
      <c r="BEN2325" s="225"/>
      <c r="BEO2325" s="225"/>
      <c r="BEP2325" s="225"/>
      <c r="BEQ2325" s="225"/>
      <c r="BER2325" s="225"/>
      <c r="BES2325" s="225"/>
      <c r="BET2325" s="225"/>
      <c r="BEU2325" s="225"/>
      <c r="BEV2325" s="225"/>
      <c r="BEW2325" s="225"/>
      <c r="BEX2325" s="225"/>
      <c r="BEY2325" s="225"/>
      <c r="BEZ2325" s="225"/>
      <c r="BFA2325" s="225"/>
      <c r="BFB2325" s="225"/>
      <c r="BFC2325" s="225"/>
      <c r="BFD2325" s="225"/>
      <c r="BFE2325" s="225"/>
      <c r="BFF2325" s="225"/>
      <c r="BFG2325" s="225"/>
      <c r="BFH2325" s="225"/>
      <c r="BFI2325" s="225"/>
      <c r="BFJ2325" s="225"/>
      <c r="BFK2325" s="225"/>
      <c r="BFL2325" s="225"/>
      <c r="BFM2325" s="225"/>
      <c r="BFN2325" s="225"/>
      <c r="BFO2325" s="225"/>
      <c r="BFP2325" s="225"/>
      <c r="BFQ2325" s="225"/>
      <c r="BFR2325" s="225"/>
      <c r="BFS2325" s="225"/>
      <c r="BFT2325" s="225"/>
      <c r="BFU2325" s="225"/>
      <c r="BFV2325" s="225"/>
      <c r="BFW2325" s="225"/>
      <c r="BFX2325" s="225"/>
      <c r="BFY2325" s="225"/>
      <c r="BFZ2325" s="225"/>
      <c r="BGA2325" s="225"/>
      <c r="BGB2325" s="225"/>
      <c r="BGC2325" s="225"/>
      <c r="BGD2325" s="225"/>
      <c r="BGE2325" s="225"/>
      <c r="BGF2325" s="225"/>
      <c r="BGG2325" s="225"/>
      <c r="BGH2325" s="225"/>
      <c r="BGI2325" s="225"/>
      <c r="BGJ2325" s="225"/>
      <c r="BGK2325" s="225"/>
      <c r="BGL2325" s="225"/>
      <c r="BGM2325" s="225"/>
      <c r="BGN2325" s="225"/>
      <c r="BGO2325" s="225"/>
      <c r="BGP2325" s="225"/>
      <c r="BGQ2325" s="225"/>
      <c r="BGR2325" s="225"/>
      <c r="BGS2325" s="225"/>
      <c r="BGT2325" s="225"/>
      <c r="BGU2325" s="225"/>
      <c r="BGV2325" s="225"/>
      <c r="BGW2325" s="225"/>
      <c r="BGX2325" s="225"/>
      <c r="BGY2325" s="225"/>
      <c r="BGZ2325" s="225"/>
      <c r="BHA2325" s="225"/>
      <c r="BHB2325" s="225"/>
      <c r="BHC2325" s="225"/>
      <c r="BHD2325" s="225"/>
      <c r="BHE2325" s="225"/>
      <c r="BHF2325" s="225"/>
      <c r="BHG2325" s="225"/>
      <c r="BHH2325" s="225"/>
      <c r="BHI2325" s="225"/>
      <c r="BHJ2325" s="225"/>
      <c r="BHK2325" s="225"/>
      <c r="BHL2325" s="225"/>
      <c r="BHM2325" s="225"/>
      <c r="BHN2325" s="225"/>
      <c r="BHO2325" s="225"/>
      <c r="BHP2325" s="225"/>
      <c r="BHQ2325" s="225"/>
      <c r="BHR2325" s="225"/>
      <c r="BHS2325" s="225"/>
      <c r="BHT2325" s="225"/>
      <c r="BHU2325" s="225"/>
      <c r="BHV2325" s="225"/>
      <c r="BHW2325" s="225"/>
      <c r="BHX2325" s="225"/>
      <c r="BHY2325" s="225"/>
      <c r="BHZ2325" s="225"/>
      <c r="BIA2325" s="225"/>
      <c r="BIB2325" s="225"/>
      <c r="BIC2325" s="225"/>
      <c r="BID2325" s="225"/>
      <c r="BIE2325" s="225"/>
      <c r="BIF2325" s="225"/>
      <c r="BIG2325" s="225"/>
      <c r="BIH2325" s="225"/>
      <c r="BII2325" s="225"/>
      <c r="BIJ2325" s="225"/>
      <c r="BIK2325" s="225"/>
      <c r="BIL2325" s="225"/>
      <c r="BIM2325" s="225"/>
      <c r="BIN2325" s="225"/>
      <c r="BIO2325" s="225"/>
      <c r="BIP2325" s="225"/>
      <c r="BIQ2325" s="225"/>
      <c r="BIR2325" s="225"/>
      <c r="BIS2325" s="225"/>
      <c r="BIT2325" s="225"/>
      <c r="BIU2325" s="225"/>
      <c r="BIV2325" s="225"/>
      <c r="BIW2325" s="225"/>
      <c r="BIX2325" s="225"/>
      <c r="BIY2325" s="225"/>
      <c r="BIZ2325" s="225"/>
      <c r="BJA2325" s="225"/>
      <c r="BJB2325" s="225"/>
      <c r="BJC2325" s="225"/>
      <c r="BJD2325" s="225"/>
      <c r="BJE2325" s="225"/>
      <c r="BJF2325" s="225"/>
      <c r="BJG2325" s="225"/>
      <c r="BJH2325" s="225"/>
      <c r="BJI2325" s="225"/>
      <c r="BJJ2325" s="225"/>
      <c r="BJK2325" s="225"/>
      <c r="BJL2325" s="225"/>
      <c r="BJM2325" s="225"/>
      <c r="BJN2325" s="225"/>
      <c r="BJO2325" s="225"/>
      <c r="BJP2325" s="225"/>
      <c r="BJQ2325" s="225"/>
      <c r="BJR2325" s="225"/>
      <c r="BJS2325" s="225"/>
      <c r="BJT2325" s="225"/>
      <c r="BJU2325" s="225"/>
      <c r="BJV2325" s="225"/>
      <c r="BJW2325" s="225"/>
      <c r="BJX2325" s="225"/>
      <c r="BJY2325" s="225"/>
      <c r="BJZ2325" s="225"/>
      <c r="BKA2325" s="225"/>
      <c r="BKB2325" s="225"/>
      <c r="BKC2325" s="225"/>
      <c r="BKD2325" s="225"/>
      <c r="BKE2325" s="225"/>
      <c r="BKF2325" s="225"/>
      <c r="BKG2325" s="225"/>
      <c r="BKH2325" s="225"/>
      <c r="BKI2325" s="225"/>
      <c r="BKJ2325" s="225"/>
      <c r="BKK2325" s="225"/>
      <c r="BKL2325" s="225"/>
      <c r="BKM2325" s="225"/>
      <c r="BKN2325" s="225"/>
      <c r="BKO2325" s="225"/>
      <c r="BKP2325" s="225"/>
      <c r="BKQ2325" s="225"/>
      <c r="BKR2325" s="225"/>
      <c r="BKS2325" s="225"/>
      <c r="BKT2325" s="225"/>
      <c r="BKU2325" s="225"/>
      <c r="BKV2325" s="225"/>
      <c r="BKW2325" s="225"/>
      <c r="BKX2325" s="225"/>
      <c r="BKY2325" s="225"/>
      <c r="BKZ2325" s="225"/>
      <c r="BLA2325" s="225"/>
      <c r="BLB2325" s="225"/>
      <c r="BLC2325" s="225"/>
      <c r="BLD2325" s="225"/>
      <c r="BLE2325" s="225"/>
      <c r="BLF2325" s="225"/>
      <c r="BLG2325" s="225"/>
      <c r="BLH2325" s="225"/>
      <c r="BLI2325" s="225"/>
      <c r="BLJ2325" s="225"/>
      <c r="BLK2325" s="225"/>
      <c r="BLL2325" s="225"/>
      <c r="BLM2325" s="225"/>
      <c r="BLN2325" s="225"/>
      <c r="BLO2325" s="225"/>
      <c r="BLP2325" s="225"/>
      <c r="BLQ2325" s="225"/>
      <c r="BLR2325" s="225"/>
      <c r="BLS2325" s="225"/>
      <c r="BLT2325" s="225"/>
      <c r="BLU2325" s="225"/>
      <c r="BLV2325" s="225"/>
      <c r="BLW2325" s="225"/>
      <c r="BLX2325" s="225"/>
      <c r="BLY2325" s="225"/>
      <c r="BLZ2325" s="225"/>
      <c r="BMA2325" s="225"/>
      <c r="BMB2325" s="225"/>
      <c r="BMC2325" s="225"/>
      <c r="BMD2325" s="225"/>
      <c r="BME2325" s="225"/>
      <c r="BMF2325" s="225"/>
      <c r="BMG2325" s="225"/>
      <c r="BMH2325" s="225"/>
      <c r="BMI2325" s="225"/>
      <c r="BMJ2325" s="225"/>
      <c r="BMK2325" s="225"/>
      <c r="BML2325" s="225"/>
      <c r="BMM2325" s="225"/>
      <c r="BMN2325" s="225"/>
      <c r="BMO2325" s="225"/>
      <c r="BMP2325" s="225"/>
      <c r="BMQ2325" s="225"/>
      <c r="BMR2325" s="225"/>
      <c r="BMS2325" s="225"/>
      <c r="BMT2325" s="225"/>
      <c r="BMU2325" s="225"/>
      <c r="BMV2325" s="225"/>
      <c r="BMW2325" s="225"/>
      <c r="BMX2325" s="225"/>
      <c r="BMY2325" s="225"/>
      <c r="BMZ2325" s="225"/>
      <c r="BNA2325" s="225"/>
      <c r="BNB2325" s="225"/>
      <c r="BNC2325" s="225"/>
      <c r="BND2325" s="225"/>
      <c r="BNE2325" s="225"/>
      <c r="BNF2325" s="225"/>
      <c r="BNG2325" s="225"/>
      <c r="BNH2325" s="225"/>
      <c r="BNI2325" s="225"/>
      <c r="BNJ2325" s="225"/>
      <c r="BNK2325" s="225"/>
      <c r="BNL2325" s="225"/>
      <c r="BNM2325" s="225"/>
      <c r="BNN2325" s="225"/>
      <c r="BNO2325" s="225"/>
      <c r="BNP2325" s="225"/>
      <c r="BNQ2325" s="225"/>
      <c r="BNR2325" s="225"/>
      <c r="BNS2325" s="225"/>
      <c r="BNT2325" s="225"/>
      <c r="BNU2325" s="225"/>
      <c r="BNV2325" s="225"/>
      <c r="BNW2325" s="225"/>
      <c r="BNX2325" s="225"/>
      <c r="BNY2325" s="225"/>
      <c r="BNZ2325" s="225"/>
      <c r="BOA2325" s="225"/>
      <c r="BOB2325" s="225"/>
      <c r="BOC2325" s="225"/>
      <c r="BOD2325" s="225"/>
      <c r="BOE2325" s="225"/>
      <c r="BOF2325" s="225"/>
      <c r="BOG2325" s="225"/>
      <c r="BOH2325" s="225"/>
      <c r="BOI2325" s="225"/>
      <c r="BOJ2325" s="225"/>
      <c r="BOK2325" s="225"/>
      <c r="BOL2325" s="225"/>
      <c r="BOM2325" s="225"/>
      <c r="BON2325" s="225"/>
      <c r="BOO2325" s="225"/>
      <c r="BOP2325" s="225"/>
      <c r="BOQ2325" s="225"/>
      <c r="BOR2325" s="225"/>
      <c r="BOS2325" s="225"/>
      <c r="BOT2325" s="225"/>
      <c r="BOU2325" s="225"/>
      <c r="BOV2325" s="225"/>
      <c r="BOW2325" s="225"/>
      <c r="BOX2325" s="225"/>
      <c r="BOY2325" s="225"/>
      <c r="BOZ2325" s="225"/>
      <c r="BPA2325" s="225"/>
      <c r="BPB2325" s="225"/>
      <c r="BPC2325" s="225"/>
      <c r="BPD2325" s="225"/>
      <c r="BPE2325" s="225"/>
      <c r="BPF2325" s="225"/>
      <c r="BPG2325" s="225"/>
      <c r="BPH2325" s="225"/>
      <c r="BPI2325" s="225"/>
      <c r="BPJ2325" s="225"/>
      <c r="BPK2325" s="225"/>
      <c r="BPL2325" s="225"/>
      <c r="BPM2325" s="225"/>
      <c r="BPN2325" s="225"/>
      <c r="BPO2325" s="225"/>
      <c r="BPP2325" s="225"/>
      <c r="BPQ2325" s="225"/>
      <c r="BPR2325" s="225"/>
      <c r="BPS2325" s="225"/>
      <c r="BPT2325" s="225"/>
      <c r="BPU2325" s="225"/>
      <c r="BPV2325" s="225"/>
      <c r="BPW2325" s="225"/>
      <c r="BPX2325" s="225"/>
      <c r="BPY2325" s="225"/>
      <c r="BPZ2325" s="225"/>
      <c r="BQA2325" s="225"/>
      <c r="BQB2325" s="225"/>
      <c r="BQC2325" s="225"/>
      <c r="BQD2325" s="225"/>
      <c r="BQE2325" s="225"/>
      <c r="BQF2325" s="225"/>
      <c r="BQG2325" s="225"/>
      <c r="BQH2325" s="225"/>
      <c r="BQI2325" s="225"/>
      <c r="BQJ2325" s="225"/>
      <c r="BQK2325" s="225"/>
      <c r="BQL2325" s="225"/>
      <c r="BQM2325" s="225"/>
      <c r="BQN2325" s="225"/>
      <c r="BQO2325" s="225"/>
      <c r="BQP2325" s="225"/>
      <c r="BQQ2325" s="225"/>
      <c r="BQR2325" s="225"/>
      <c r="BQS2325" s="225"/>
      <c r="BQT2325" s="225"/>
      <c r="BQU2325" s="225"/>
      <c r="BQV2325" s="225"/>
      <c r="BQW2325" s="225"/>
      <c r="BQX2325" s="225"/>
      <c r="BQY2325" s="225"/>
      <c r="BQZ2325" s="225"/>
      <c r="BRA2325" s="225"/>
      <c r="BRB2325" s="225"/>
      <c r="BRC2325" s="225"/>
      <c r="BRD2325" s="225"/>
      <c r="BRE2325" s="225"/>
      <c r="BRF2325" s="225"/>
      <c r="BRG2325" s="225"/>
      <c r="BRH2325" s="225"/>
      <c r="BRI2325" s="225"/>
      <c r="BRJ2325" s="225"/>
      <c r="BRK2325" s="225"/>
      <c r="BRL2325" s="225"/>
      <c r="BRM2325" s="225"/>
      <c r="BRN2325" s="225"/>
      <c r="BRO2325" s="225"/>
      <c r="BRP2325" s="225"/>
      <c r="BRQ2325" s="225"/>
      <c r="BRR2325" s="225"/>
      <c r="BRS2325" s="225"/>
      <c r="BRT2325" s="225"/>
      <c r="BRU2325" s="225"/>
      <c r="BRV2325" s="225"/>
      <c r="BRW2325" s="225"/>
      <c r="BRX2325" s="225"/>
      <c r="BRY2325" s="225"/>
      <c r="BRZ2325" s="225"/>
      <c r="BSA2325" s="225"/>
      <c r="BSB2325" s="225"/>
      <c r="BSC2325" s="225"/>
      <c r="BSD2325" s="225"/>
      <c r="BSE2325" s="225"/>
      <c r="BSF2325" s="225"/>
      <c r="BSG2325" s="225"/>
      <c r="BSH2325" s="225"/>
      <c r="BSI2325" s="225"/>
      <c r="BSJ2325" s="225"/>
      <c r="BSK2325" s="225"/>
      <c r="BSL2325" s="225"/>
      <c r="BSM2325" s="225"/>
      <c r="BSN2325" s="225"/>
      <c r="BSO2325" s="225"/>
      <c r="BSP2325" s="225"/>
      <c r="BSQ2325" s="225"/>
      <c r="BSR2325" s="225"/>
      <c r="BSS2325" s="225"/>
      <c r="BST2325" s="225"/>
      <c r="BSU2325" s="225"/>
      <c r="BSV2325" s="225"/>
      <c r="BSW2325" s="225"/>
      <c r="BSX2325" s="225"/>
      <c r="BSY2325" s="225"/>
      <c r="BSZ2325" s="225"/>
      <c r="BTA2325" s="225"/>
      <c r="BTB2325" s="225"/>
      <c r="BTC2325" s="225"/>
      <c r="BTD2325" s="225"/>
      <c r="BTE2325" s="225"/>
      <c r="BTF2325" s="225"/>
      <c r="BTG2325" s="225"/>
      <c r="BTH2325" s="225"/>
      <c r="BTI2325" s="225"/>
      <c r="BTJ2325" s="225"/>
      <c r="BTK2325" s="225"/>
      <c r="BTL2325" s="225"/>
      <c r="BTM2325" s="225"/>
      <c r="BTN2325" s="225"/>
      <c r="BTO2325" s="225"/>
      <c r="BTP2325" s="225"/>
      <c r="BTQ2325" s="225"/>
      <c r="BTR2325" s="225"/>
      <c r="BTS2325" s="225"/>
      <c r="BTT2325" s="225"/>
      <c r="BTU2325" s="225"/>
      <c r="BTV2325" s="225"/>
      <c r="BTW2325" s="225"/>
      <c r="BTX2325" s="225"/>
      <c r="BTY2325" s="225"/>
      <c r="BTZ2325" s="225"/>
      <c r="BUA2325" s="225"/>
      <c r="BUB2325" s="225"/>
      <c r="BUC2325" s="225"/>
      <c r="BUD2325" s="225"/>
      <c r="BUE2325" s="225"/>
      <c r="BUF2325" s="225"/>
      <c r="BUG2325" s="225"/>
      <c r="BUH2325" s="225"/>
      <c r="BUI2325" s="225"/>
      <c r="BUJ2325" s="225"/>
      <c r="BUK2325" s="225"/>
      <c r="BUL2325" s="225"/>
      <c r="BUM2325" s="225"/>
      <c r="BUN2325" s="225"/>
      <c r="BUO2325" s="225"/>
      <c r="BUP2325" s="225"/>
      <c r="BUQ2325" s="225"/>
      <c r="BUR2325" s="225"/>
      <c r="BUS2325" s="225"/>
      <c r="BUT2325" s="225"/>
      <c r="BUU2325" s="225"/>
      <c r="BUV2325" s="225"/>
      <c r="BUW2325" s="225"/>
      <c r="BUX2325" s="225"/>
      <c r="BUY2325" s="225"/>
      <c r="BUZ2325" s="225"/>
      <c r="BVA2325" s="225"/>
      <c r="BVB2325" s="225"/>
      <c r="BVC2325" s="225"/>
      <c r="BVD2325" s="225"/>
      <c r="BVE2325" s="225"/>
      <c r="BVF2325" s="225"/>
      <c r="BVG2325" s="225"/>
      <c r="BVH2325" s="225"/>
      <c r="BVI2325" s="225"/>
      <c r="BVJ2325" s="225"/>
      <c r="BVK2325" s="225"/>
      <c r="BVL2325" s="225"/>
      <c r="BVM2325" s="225"/>
      <c r="BVN2325" s="225"/>
      <c r="BVO2325" s="225"/>
      <c r="BVP2325" s="225"/>
      <c r="BVQ2325" s="225"/>
      <c r="BVR2325" s="225"/>
      <c r="BVS2325" s="225"/>
      <c r="BVT2325" s="225"/>
      <c r="BVU2325" s="225"/>
      <c r="BVV2325" s="225"/>
      <c r="BVW2325" s="225"/>
      <c r="BVX2325" s="225"/>
      <c r="BVY2325" s="225"/>
      <c r="BVZ2325" s="225"/>
      <c r="BWA2325" s="225"/>
      <c r="BWB2325" s="225"/>
      <c r="BWC2325" s="225"/>
      <c r="BWD2325" s="225"/>
      <c r="BWE2325" s="225"/>
      <c r="BWF2325" s="225"/>
      <c r="BWG2325" s="225"/>
      <c r="BWH2325" s="225"/>
      <c r="BWI2325" s="225"/>
      <c r="BWJ2325" s="225"/>
      <c r="BWK2325" s="225"/>
      <c r="BWL2325" s="225"/>
      <c r="BWM2325" s="225"/>
      <c r="BWN2325" s="225"/>
      <c r="BWO2325" s="225"/>
      <c r="BWP2325" s="225"/>
      <c r="BWQ2325" s="225"/>
      <c r="BWR2325" s="225"/>
      <c r="BWS2325" s="225"/>
      <c r="BWT2325" s="225"/>
      <c r="BWU2325" s="225"/>
      <c r="BWV2325" s="225"/>
      <c r="BWW2325" s="225"/>
      <c r="BWX2325" s="225"/>
      <c r="BWY2325" s="225"/>
      <c r="BWZ2325" s="225"/>
      <c r="BXA2325" s="225"/>
      <c r="BXB2325" s="225"/>
      <c r="BXC2325" s="225"/>
      <c r="BXD2325" s="225"/>
      <c r="BXE2325" s="225"/>
      <c r="BXF2325" s="225"/>
      <c r="BXG2325" s="225"/>
      <c r="BXH2325" s="225"/>
      <c r="BXI2325" s="225"/>
      <c r="BXJ2325" s="225"/>
      <c r="BXK2325" s="225"/>
      <c r="BXL2325" s="225"/>
      <c r="BXM2325" s="225"/>
      <c r="BXN2325" s="225"/>
      <c r="BXO2325" s="225"/>
      <c r="BXP2325" s="225"/>
      <c r="BXQ2325" s="225"/>
      <c r="BXR2325" s="225"/>
      <c r="BXS2325" s="225"/>
      <c r="BXT2325" s="225"/>
      <c r="BXU2325" s="225"/>
      <c r="BXV2325" s="225"/>
      <c r="BXW2325" s="225"/>
      <c r="BXX2325" s="225"/>
      <c r="BXY2325" s="225"/>
      <c r="BXZ2325" s="225"/>
      <c r="BYA2325" s="225"/>
      <c r="BYB2325" s="225"/>
      <c r="BYC2325" s="225"/>
      <c r="BYD2325" s="225"/>
      <c r="BYE2325" s="225"/>
      <c r="BYF2325" s="225"/>
      <c r="BYG2325" s="225"/>
      <c r="BYH2325" s="225"/>
      <c r="BYI2325" s="225"/>
      <c r="BYJ2325" s="225"/>
      <c r="BYK2325" s="225"/>
      <c r="BYL2325" s="225"/>
      <c r="BYM2325" s="225"/>
      <c r="BYN2325" s="225"/>
      <c r="BYO2325" s="225"/>
      <c r="BYP2325" s="225"/>
      <c r="BYQ2325" s="225"/>
      <c r="BYR2325" s="225"/>
      <c r="BYS2325" s="225"/>
      <c r="BYT2325" s="225"/>
      <c r="BYU2325" s="225"/>
      <c r="BYV2325" s="225"/>
      <c r="BYW2325" s="225"/>
      <c r="BYX2325" s="225"/>
      <c r="BYY2325" s="225"/>
      <c r="BYZ2325" s="225"/>
      <c r="BZA2325" s="225"/>
      <c r="BZB2325" s="225"/>
      <c r="BZC2325" s="225"/>
      <c r="BZD2325" s="225"/>
      <c r="BZE2325" s="225"/>
      <c r="BZF2325" s="225"/>
      <c r="BZG2325" s="225"/>
      <c r="BZH2325" s="225"/>
      <c r="BZI2325" s="225"/>
      <c r="BZJ2325" s="225"/>
      <c r="BZK2325" s="225"/>
      <c r="BZL2325" s="225"/>
      <c r="BZM2325" s="225"/>
      <c r="BZN2325" s="225"/>
      <c r="BZO2325" s="225"/>
      <c r="BZP2325" s="225"/>
      <c r="BZQ2325" s="225"/>
      <c r="BZR2325" s="225"/>
      <c r="BZS2325" s="225"/>
      <c r="BZT2325" s="225"/>
      <c r="BZU2325" s="225"/>
      <c r="BZV2325" s="225"/>
      <c r="BZW2325" s="225"/>
      <c r="BZX2325" s="225"/>
      <c r="BZY2325" s="225"/>
      <c r="BZZ2325" s="225"/>
      <c r="CAA2325" s="225"/>
      <c r="CAB2325" s="225"/>
      <c r="CAC2325" s="225"/>
      <c r="CAD2325" s="225"/>
      <c r="CAE2325" s="225"/>
      <c r="CAF2325" s="225"/>
      <c r="CAG2325" s="225"/>
      <c r="CAH2325" s="225"/>
      <c r="CAI2325" s="225"/>
      <c r="CAJ2325" s="225"/>
      <c r="CAK2325" s="225"/>
      <c r="CAL2325" s="225"/>
      <c r="CAM2325" s="225"/>
      <c r="CAN2325" s="225"/>
      <c r="CAO2325" s="225"/>
      <c r="CAP2325" s="225"/>
      <c r="CAQ2325" s="225"/>
      <c r="CAR2325" s="225"/>
      <c r="CAS2325" s="225"/>
      <c r="CAT2325" s="225"/>
      <c r="CAU2325" s="225"/>
      <c r="CAV2325" s="225"/>
      <c r="CAW2325" s="225"/>
      <c r="CAX2325" s="225"/>
      <c r="CAY2325" s="225"/>
      <c r="CAZ2325" s="225"/>
      <c r="CBA2325" s="225"/>
      <c r="CBB2325" s="225"/>
      <c r="CBC2325" s="225"/>
      <c r="CBD2325" s="225"/>
      <c r="CBE2325" s="225"/>
      <c r="CBF2325" s="225"/>
      <c r="CBG2325" s="225"/>
      <c r="CBH2325" s="225"/>
      <c r="CBI2325" s="225"/>
      <c r="CBJ2325" s="225"/>
      <c r="CBK2325" s="225"/>
      <c r="CBL2325" s="225"/>
      <c r="CBM2325" s="225"/>
      <c r="CBN2325" s="225"/>
      <c r="CBO2325" s="225"/>
      <c r="CBP2325" s="225"/>
      <c r="CBQ2325" s="225"/>
      <c r="CBR2325" s="225"/>
      <c r="CBS2325" s="225"/>
      <c r="CBT2325" s="225"/>
      <c r="CBU2325" s="225"/>
      <c r="CBV2325" s="225"/>
      <c r="CBW2325" s="225"/>
      <c r="CBX2325" s="225"/>
      <c r="CBY2325" s="225"/>
      <c r="CBZ2325" s="225"/>
      <c r="CCA2325" s="225"/>
      <c r="CCB2325" s="225"/>
      <c r="CCC2325" s="225"/>
      <c r="CCD2325" s="225"/>
      <c r="CCE2325" s="225"/>
      <c r="CCF2325" s="225"/>
      <c r="CCG2325" s="225"/>
      <c r="CCH2325" s="225"/>
      <c r="CCI2325" s="225"/>
      <c r="CCJ2325" s="225"/>
      <c r="CCK2325" s="225"/>
      <c r="CCL2325" s="225"/>
      <c r="CCM2325" s="225"/>
      <c r="CCN2325" s="225"/>
      <c r="CCO2325" s="225"/>
      <c r="CCP2325" s="225"/>
      <c r="CCQ2325" s="225"/>
      <c r="CCR2325" s="225"/>
      <c r="CCS2325" s="225"/>
      <c r="CCT2325" s="225"/>
      <c r="CCU2325" s="225"/>
      <c r="CCV2325" s="225"/>
      <c r="CCW2325" s="225"/>
      <c r="CCX2325" s="225"/>
      <c r="CCY2325" s="225"/>
      <c r="CCZ2325" s="225"/>
      <c r="CDA2325" s="225"/>
      <c r="CDB2325" s="225"/>
      <c r="CDC2325" s="225"/>
      <c r="CDD2325" s="225"/>
      <c r="CDE2325" s="225"/>
      <c r="CDF2325" s="225"/>
      <c r="CDG2325" s="225"/>
      <c r="CDH2325" s="225"/>
      <c r="CDI2325" s="225"/>
      <c r="CDJ2325" s="225"/>
      <c r="CDK2325" s="225"/>
      <c r="CDL2325" s="225"/>
      <c r="CDM2325" s="225"/>
      <c r="CDN2325" s="225"/>
      <c r="CDO2325" s="225"/>
      <c r="CDP2325" s="225"/>
      <c r="CDQ2325" s="225"/>
      <c r="CDR2325" s="225"/>
      <c r="CDS2325" s="225"/>
      <c r="CDT2325" s="225"/>
      <c r="CDU2325" s="225"/>
      <c r="CDV2325" s="225"/>
      <c r="CDW2325" s="225"/>
      <c r="CDX2325" s="225"/>
      <c r="CDY2325" s="225"/>
      <c r="CDZ2325" s="225"/>
      <c r="CEA2325" s="225"/>
      <c r="CEB2325" s="225"/>
      <c r="CEC2325" s="225"/>
      <c r="CED2325" s="225"/>
      <c r="CEE2325" s="225"/>
      <c r="CEF2325" s="225"/>
      <c r="CEG2325" s="225"/>
      <c r="CEH2325" s="225"/>
      <c r="CEI2325" s="225"/>
      <c r="CEJ2325" s="225"/>
      <c r="CEK2325" s="225"/>
      <c r="CEL2325" s="225"/>
      <c r="CEM2325" s="225"/>
      <c r="CEN2325" s="225"/>
      <c r="CEO2325" s="225"/>
      <c r="CEP2325" s="225"/>
      <c r="CEQ2325" s="225"/>
      <c r="CER2325" s="225"/>
      <c r="CES2325" s="225"/>
      <c r="CET2325" s="225"/>
      <c r="CEU2325" s="225"/>
      <c r="CEV2325" s="225"/>
      <c r="CEW2325" s="225"/>
      <c r="CEX2325" s="225"/>
      <c r="CEY2325" s="225"/>
      <c r="CEZ2325" s="225"/>
      <c r="CFA2325" s="225"/>
      <c r="CFB2325" s="225"/>
      <c r="CFC2325" s="225"/>
      <c r="CFD2325" s="225"/>
      <c r="CFE2325" s="225"/>
      <c r="CFF2325" s="225"/>
      <c r="CFG2325" s="225"/>
      <c r="CFH2325" s="225"/>
      <c r="CFI2325" s="225"/>
      <c r="CFJ2325" s="225"/>
      <c r="CFK2325" s="225"/>
      <c r="CFL2325" s="225"/>
      <c r="CFM2325" s="225"/>
      <c r="CFN2325" s="225"/>
      <c r="CFO2325" s="225"/>
      <c r="CFP2325" s="225"/>
      <c r="CFQ2325" s="225"/>
      <c r="CFR2325" s="225"/>
      <c r="CFS2325" s="225"/>
      <c r="CFT2325" s="225"/>
      <c r="CFU2325" s="225"/>
      <c r="CFV2325" s="225"/>
      <c r="CFW2325" s="225"/>
      <c r="CFX2325" s="225"/>
      <c r="CFY2325" s="225"/>
      <c r="CFZ2325" s="225"/>
      <c r="CGA2325" s="225"/>
      <c r="CGB2325" s="225"/>
      <c r="CGC2325" s="225"/>
      <c r="CGD2325" s="225"/>
      <c r="CGE2325" s="225"/>
      <c r="CGF2325" s="225"/>
      <c r="CGG2325" s="225"/>
      <c r="CGH2325" s="225"/>
      <c r="CGI2325" s="225"/>
      <c r="CGJ2325" s="225"/>
      <c r="CGK2325" s="225"/>
      <c r="CGL2325" s="225"/>
      <c r="CGM2325" s="225"/>
      <c r="CGN2325" s="225"/>
      <c r="CGO2325" s="225"/>
      <c r="CGP2325" s="225"/>
      <c r="CGQ2325" s="225"/>
      <c r="CGR2325" s="225"/>
      <c r="CGS2325" s="225"/>
      <c r="CGT2325" s="225"/>
      <c r="CGU2325" s="225"/>
      <c r="CGV2325" s="225"/>
      <c r="CGW2325" s="225"/>
      <c r="CGX2325" s="225"/>
      <c r="CGY2325" s="225"/>
      <c r="CGZ2325" s="225"/>
      <c r="CHA2325" s="225"/>
      <c r="CHB2325" s="225"/>
      <c r="CHC2325" s="225"/>
      <c r="CHD2325" s="225"/>
      <c r="CHE2325" s="225"/>
      <c r="CHF2325" s="225"/>
      <c r="CHG2325" s="225"/>
      <c r="CHH2325" s="225"/>
      <c r="CHI2325" s="225"/>
      <c r="CHJ2325" s="225"/>
      <c r="CHK2325" s="225"/>
      <c r="CHL2325" s="225"/>
      <c r="CHM2325" s="225"/>
      <c r="CHN2325" s="225"/>
      <c r="CHO2325" s="225"/>
      <c r="CHP2325" s="225"/>
      <c r="CHQ2325" s="225"/>
      <c r="CHR2325" s="225"/>
      <c r="CHS2325" s="225"/>
      <c r="CHT2325" s="225"/>
      <c r="CHU2325" s="225"/>
      <c r="CHV2325" s="225"/>
      <c r="CHW2325" s="225"/>
      <c r="CHX2325" s="225"/>
      <c r="CHY2325" s="225"/>
      <c r="CHZ2325" s="225"/>
      <c r="CIA2325" s="225"/>
      <c r="CIB2325" s="225"/>
      <c r="CIC2325" s="225"/>
      <c r="CID2325" s="225"/>
      <c r="CIE2325" s="225"/>
      <c r="CIF2325" s="225"/>
      <c r="CIG2325" s="225"/>
      <c r="CIH2325" s="225"/>
      <c r="CII2325" s="225"/>
      <c r="CIJ2325" s="225"/>
      <c r="CIK2325" s="225"/>
      <c r="CIL2325" s="225"/>
      <c r="CIM2325" s="225"/>
      <c r="CIN2325" s="225"/>
      <c r="CIO2325" s="225"/>
      <c r="CIP2325" s="225"/>
      <c r="CIQ2325" s="225"/>
      <c r="CIR2325" s="225"/>
      <c r="CIS2325" s="225"/>
      <c r="CIT2325" s="225"/>
      <c r="CIU2325" s="225"/>
      <c r="CIV2325" s="225"/>
      <c r="CIW2325" s="225"/>
      <c r="CIX2325" s="225"/>
      <c r="CIY2325" s="225"/>
      <c r="CIZ2325" s="225"/>
      <c r="CJA2325" s="225"/>
      <c r="CJB2325" s="225"/>
      <c r="CJC2325" s="225"/>
      <c r="CJD2325" s="225"/>
      <c r="CJE2325" s="225"/>
      <c r="CJF2325" s="225"/>
      <c r="CJG2325" s="225"/>
      <c r="CJH2325" s="225"/>
      <c r="CJI2325" s="225"/>
      <c r="CJJ2325" s="225"/>
      <c r="CJK2325" s="225"/>
      <c r="CJL2325" s="225"/>
      <c r="CJM2325" s="225"/>
      <c r="CJN2325" s="225"/>
      <c r="CJO2325" s="225"/>
      <c r="CJP2325" s="225"/>
      <c r="CJQ2325" s="225"/>
      <c r="CJR2325" s="225"/>
      <c r="CJS2325" s="225"/>
      <c r="CJT2325" s="225"/>
      <c r="CJU2325" s="225"/>
      <c r="CJV2325" s="225"/>
      <c r="CJW2325" s="225"/>
      <c r="CJX2325" s="225"/>
      <c r="CJY2325" s="225"/>
      <c r="CJZ2325" s="225"/>
      <c r="CKA2325" s="225"/>
      <c r="CKB2325" s="225"/>
      <c r="CKC2325" s="225"/>
      <c r="CKD2325" s="225"/>
      <c r="CKE2325" s="225"/>
      <c r="CKF2325" s="225"/>
      <c r="CKG2325" s="225"/>
      <c r="CKH2325" s="225"/>
      <c r="CKI2325" s="225"/>
      <c r="CKJ2325" s="225"/>
      <c r="CKK2325" s="225"/>
      <c r="CKL2325" s="225"/>
      <c r="CKM2325" s="225"/>
      <c r="CKN2325" s="225"/>
      <c r="CKO2325" s="225"/>
      <c r="CKP2325" s="225"/>
      <c r="CKQ2325" s="225"/>
      <c r="CKR2325" s="225"/>
      <c r="CKS2325" s="225"/>
      <c r="CKT2325" s="225"/>
      <c r="CKU2325" s="225"/>
      <c r="CKV2325" s="225"/>
      <c r="CKW2325" s="225"/>
      <c r="CKX2325" s="225"/>
      <c r="CKY2325" s="225"/>
      <c r="CKZ2325" s="225"/>
      <c r="CLA2325" s="225"/>
      <c r="CLB2325" s="225"/>
      <c r="CLC2325" s="225"/>
      <c r="CLD2325" s="225"/>
      <c r="CLE2325" s="225"/>
      <c r="CLF2325" s="225"/>
      <c r="CLG2325" s="225"/>
      <c r="CLH2325" s="225"/>
      <c r="CLI2325" s="225"/>
      <c r="CLJ2325" s="225"/>
      <c r="CLK2325" s="225"/>
      <c r="CLL2325" s="225"/>
      <c r="CLM2325" s="225"/>
      <c r="CLN2325" s="225"/>
      <c r="CLO2325" s="225"/>
      <c r="CLP2325" s="225"/>
      <c r="CLQ2325" s="225"/>
      <c r="CLR2325" s="225"/>
      <c r="CLS2325" s="225"/>
      <c r="CLT2325" s="225"/>
      <c r="CLU2325" s="225"/>
      <c r="CLV2325" s="225"/>
      <c r="CLW2325" s="225"/>
      <c r="CLX2325" s="225"/>
      <c r="CLY2325" s="225"/>
      <c r="CLZ2325" s="225"/>
      <c r="CMA2325" s="225"/>
      <c r="CMB2325" s="225"/>
      <c r="CMC2325" s="225"/>
      <c r="CMD2325" s="225"/>
      <c r="CME2325" s="225"/>
      <c r="CMF2325" s="225"/>
      <c r="CMG2325" s="225"/>
      <c r="CMH2325" s="225"/>
      <c r="CMI2325" s="225"/>
      <c r="CMJ2325" s="225"/>
      <c r="CMK2325" s="225"/>
      <c r="CML2325" s="225"/>
      <c r="CMM2325" s="225"/>
      <c r="CMN2325" s="225"/>
      <c r="CMO2325" s="225"/>
      <c r="CMP2325" s="225"/>
      <c r="CMQ2325" s="225"/>
      <c r="CMR2325" s="225"/>
      <c r="CMS2325" s="225"/>
      <c r="CMT2325" s="225"/>
      <c r="CMU2325" s="225"/>
      <c r="CMV2325" s="225"/>
      <c r="CMW2325" s="225"/>
      <c r="CMX2325" s="225"/>
      <c r="CMY2325" s="225"/>
      <c r="CMZ2325" s="225"/>
      <c r="CNA2325" s="225"/>
      <c r="CNB2325" s="225"/>
      <c r="CNC2325" s="225"/>
      <c r="CND2325" s="225"/>
      <c r="CNE2325" s="225"/>
      <c r="CNF2325" s="225"/>
      <c r="CNG2325" s="225"/>
      <c r="CNH2325" s="225"/>
      <c r="CNI2325" s="225"/>
      <c r="CNJ2325" s="225"/>
      <c r="CNK2325" s="225"/>
      <c r="CNL2325" s="225"/>
      <c r="CNM2325" s="225"/>
      <c r="CNN2325" s="225"/>
      <c r="CNO2325" s="225"/>
      <c r="CNP2325" s="225"/>
      <c r="CNQ2325" s="225"/>
      <c r="CNR2325" s="225"/>
      <c r="CNS2325" s="225"/>
      <c r="CNT2325" s="225"/>
      <c r="CNU2325" s="225"/>
      <c r="CNV2325" s="225"/>
      <c r="CNW2325" s="225"/>
      <c r="CNX2325" s="225"/>
      <c r="CNY2325" s="225"/>
      <c r="CNZ2325" s="225"/>
      <c r="COA2325" s="225"/>
      <c r="COB2325" s="225"/>
      <c r="COC2325" s="225"/>
      <c r="COD2325" s="225"/>
      <c r="COE2325" s="225"/>
      <c r="COF2325" s="225"/>
      <c r="COG2325" s="225"/>
      <c r="COH2325" s="225"/>
      <c r="COI2325" s="225"/>
      <c r="COJ2325" s="225"/>
      <c r="COK2325" s="225"/>
      <c r="COL2325" s="225"/>
      <c r="COM2325" s="225"/>
      <c r="CON2325" s="225"/>
      <c r="COO2325" s="225"/>
      <c r="COP2325" s="225"/>
      <c r="COQ2325" s="225"/>
      <c r="COR2325" s="225"/>
      <c r="COS2325" s="225"/>
      <c r="COT2325" s="225"/>
      <c r="COU2325" s="225"/>
      <c r="COV2325" s="225"/>
      <c r="COW2325" s="225"/>
      <c r="COX2325" s="225"/>
      <c r="COY2325" s="225"/>
      <c r="COZ2325" s="225"/>
      <c r="CPA2325" s="225"/>
      <c r="CPB2325" s="225"/>
      <c r="CPC2325" s="225"/>
      <c r="CPD2325" s="225"/>
      <c r="CPE2325" s="225"/>
      <c r="CPF2325" s="225"/>
      <c r="CPG2325" s="225"/>
      <c r="CPH2325" s="225"/>
      <c r="CPI2325" s="225"/>
      <c r="CPJ2325" s="225"/>
      <c r="CPK2325" s="225"/>
      <c r="CPL2325" s="225"/>
      <c r="CPM2325" s="225"/>
      <c r="CPN2325" s="225"/>
      <c r="CPO2325" s="225"/>
      <c r="CPP2325" s="225"/>
      <c r="CPQ2325" s="225"/>
      <c r="CPR2325" s="225"/>
      <c r="CPS2325" s="225"/>
      <c r="CPT2325" s="225"/>
      <c r="CPU2325" s="225"/>
      <c r="CPV2325" s="225"/>
      <c r="CPW2325" s="225"/>
      <c r="CPX2325" s="225"/>
      <c r="CPY2325" s="225"/>
      <c r="CPZ2325" s="225"/>
      <c r="CQA2325" s="225"/>
      <c r="CQB2325" s="225"/>
      <c r="CQC2325" s="225"/>
      <c r="CQD2325" s="225"/>
      <c r="CQE2325" s="225"/>
      <c r="CQF2325" s="225"/>
      <c r="CQG2325" s="225"/>
      <c r="CQH2325" s="225"/>
      <c r="CQI2325" s="225"/>
      <c r="CQJ2325" s="225"/>
      <c r="CQK2325" s="225"/>
      <c r="CQL2325" s="225"/>
      <c r="CQM2325" s="225"/>
      <c r="CQN2325" s="225"/>
      <c r="CQO2325" s="225"/>
      <c r="CQP2325" s="225"/>
      <c r="CQQ2325" s="225"/>
      <c r="CQR2325" s="225"/>
      <c r="CQS2325" s="225"/>
      <c r="CQT2325" s="225"/>
      <c r="CQU2325" s="225"/>
      <c r="CQV2325" s="225"/>
      <c r="CQW2325" s="225"/>
      <c r="CQX2325" s="225"/>
      <c r="CQY2325" s="225"/>
      <c r="CQZ2325" s="225"/>
      <c r="CRA2325" s="225"/>
      <c r="CRB2325" s="225"/>
      <c r="CRC2325" s="225"/>
      <c r="CRD2325" s="225"/>
      <c r="CRE2325" s="225"/>
      <c r="CRF2325" s="225"/>
      <c r="CRG2325" s="225"/>
      <c r="CRH2325" s="225"/>
      <c r="CRI2325" s="225"/>
      <c r="CRJ2325" s="225"/>
      <c r="CRK2325" s="225"/>
      <c r="CRL2325" s="225"/>
      <c r="CRM2325" s="225"/>
      <c r="CRN2325" s="225"/>
      <c r="CRO2325" s="225"/>
      <c r="CRP2325" s="225"/>
      <c r="CRQ2325" s="225"/>
      <c r="CRR2325" s="225"/>
      <c r="CRS2325" s="225"/>
      <c r="CRT2325" s="225"/>
      <c r="CRU2325" s="225"/>
      <c r="CRV2325" s="225"/>
      <c r="CRW2325" s="225"/>
      <c r="CRX2325" s="225"/>
      <c r="CRY2325" s="225"/>
      <c r="CRZ2325" s="225"/>
      <c r="CSA2325" s="225"/>
      <c r="CSB2325" s="225"/>
      <c r="CSC2325" s="225"/>
      <c r="CSD2325" s="225"/>
      <c r="CSE2325" s="225"/>
      <c r="CSF2325" s="225"/>
      <c r="CSG2325" s="225"/>
      <c r="CSH2325" s="225"/>
      <c r="CSI2325" s="225"/>
      <c r="CSJ2325" s="225"/>
      <c r="CSK2325" s="225"/>
      <c r="CSL2325" s="225"/>
      <c r="CSM2325" s="225"/>
      <c r="CSN2325" s="225"/>
      <c r="CSO2325" s="225"/>
      <c r="CSP2325" s="225"/>
      <c r="CSQ2325" s="225"/>
      <c r="CSR2325" s="225"/>
      <c r="CSS2325" s="225"/>
      <c r="CST2325" s="225"/>
      <c r="CSU2325" s="225"/>
      <c r="CSV2325" s="225"/>
      <c r="CSW2325" s="225"/>
      <c r="CSX2325" s="225"/>
      <c r="CSY2325" s="225"/>
      <c r="CSZ2325" s="225"/>
      <c r="CTA2325" s="225"/>
      <c r="CTB2325" s="225"/>
      <c r="CTC2325" s="225"/>
      <c r="CTD2325" s="225"/>
      <c r="CTE2325" s="225"/>
      <c r="CTF2325" s="225"/>
      <c r="CTG2325" s="225"/>
      <c r="CTH2325" s="225"/>
      <c r="CTI2325" s="225"/>
      <c r="CTJ2325" s="225"/>
      <c r="CTK2325" s="225"/>
      <c r="CTL2325" s="225"/>
      <c r="CTM2325" s="225"/>
      <c r="CTN2325" s="225"/>
      <c r="CTO2325" s="225"/>
      <c r="CTP2325" s="225"/>
      <c r="CTQ2325" s="225"/>
      <c r="CTR2325" s="225"/>
      <c r="CTS2325" s="225"/>
      <c r="CTT2325" s="225"/>
      <c r="CTU2325" s="225"/>
      <c r="CTV2325" s="225"/>
      <c r="CTW2325" s="225"/>
      <c r="CTX2325" s="225"/>
      <c r="CTY2325" s="225"/>
      <c r="CTZ2325" s="225"/>
      <c r="CUA2325" s="225"/>
      <c r="CUB2325" s="225"/>
      <c r="CUC2325" s="225"/>
      <c r="CUD2325" s="225"/>
      <c r="CUE2325" s="225"/>
      <c r="CUF2325" s="225"/>
      <c r="CUG2325" s="225"/>
      <c r="CUH2325" s="225"/>
      <c r="CUI2325" s="225"/>
      <c r="CUJ2325" s="225"/>
      <c r="CUK2325" s="225"/>
      <c r="CUL2325" s="225"/>
      <c r="CUM2325" s="225"/>
      <c r="CUN2325" s="225"/>
      <c r="CUO2325" s="225"/>
      <c r="CUP2325" s="225"/>
      <c r="CUQ2325" s="225"/>
      <c r="CUR2325" s="225"/>
      <c r="CUS2325" s="225"/>
      <c r="CUT2325" s="225"/>
      <c r="CUU2325" s="225"/>
      <c r="CUV2325" s="225"/>
      <c r="CUW2325" s="225"/>
      <c r="CUX2325" s="225"/>
      <c r="CUY2325" s="225"/>
      <c r="CUZ2325" s="225"/>
      <c r="CVA2325" s="225"/>
      <c r="CVB2325" s="225"/>
      <c r="CVC2325" s="225"/>
      <c r="CVD2325" s="225"/>
      <c r="CVE2325" s="225"/>
      <c r="CVF2325" s="225"/>
      <c r="CVG2325" s="225"/>
      <c r="CVH2325" s="225"/>
      <c r="CVI2325" s="225"/>
      <c r="CVJ2325" s="225"/>
      <c r="CVK2325" s="225"/>
      <c r="CVL2325" s="225"/>
      <c r="CVM2325" s="225"/>
      <c r="CVN2325" s="225"/>
      <c r="CVO2325" s="225"/>
      <c r="CVP2325" s="225"/>
      <c r="CVQ2325" s="225"/>
      <c r="CVR2325" s="225"/>
      <c r="CVS2325" s="225"/>
      <c r="CVT2325" s="225"/>
      <c r="CVU2325" s="225"/>
      <c r="CVV2325" s="225"/>
      <c r="CVW2325" s="225"/>
      <c r="CVX2325" s="225"/>
      <c r="CVY2325" s="225"/>
      <c r="CVZ2325" s="225"/>
      <c r="CWA2325" s="225"/>
      <c r="CWB2325" s="225"/>
      <c r="CWC2325" s="225"/>
      <c r="CWD2325" s="225"/>
      <c r="CWE2325" s="225"/>
      <c r="CWF2325" s="225"/>
      <c r="CWG2325" s="225"/>
      <c r="CWH2325" s="225"/>
      <c r="CWI2325" s="225"/>
      <c r="CWJ2325" s="225"/>
      <c r="CWK2325" s="225"/>
      <c r="CWL2325" s="225"/>
      <c r="CWM2325" s="225"/>
      <c r="CWN2325" s="225"/>
      <c r="CWO2325" s="225"/>
      <c r="CWP2325" s="225"/>
      <c r="CWQ2325" s="225"/>
      <c r="CWR2325" s="225"/>
      <c r="CWS2325" s="225"/>
      <c r="CWT2325" s="225"/>
      <c r="CWU2325" s="225"/>
      <c r="CWV2325" s="225"/>
      <c r="CWW2325" s="225"/>
      <c r="CWX2325" s="225"/>
      <c r="CWY2325" s="225"/>
      <c r="CWZ2325" s="225"/>
      <c r="CXA2325" s="225"/>
      <c r="CXB2325" s="225"/>
      <c r="CXC2325" s="225"/>
      <c r="CXD2325" s="225"/>
      <c r="CXE2325" s="225"/>
      <c r="CXF2325" s="225"/>
      <c r="CXG2325" s="225"/>
      <c r="CXH2325" s="225"/>
      <c r="CXI2325" s="225"/>
      <c r="CXJ2325" s="225"/>
      <c r="CXK2325" s="225"/>
      <c r="CXL2325" s="225"/>
      <c r="CXM2325" s="225"/>
      <c r="CXN2325" s="225"/>
      <c r="CXO2325" s="225"/>
      <c r="CXP2325" s="225"/>
      <c r="CXQ2325" s="225"/>
      <c r="CXR2325" s="225"/>
      <c r="CXS2325" s="225"/>
      <c r="CXT2325" s="225"/>
      <c r="CXU2325" s="225"/>
      <c r="CXV2325" s="225"/>
      <c r="CXW2325" s="225"/>
      <c r="CXX2325" s="225"/>
      <c r="CXY2325" s="225"/>
      <c r="CXZ2325" s="225"/>
      <c r="CYA2325" s="225"/>
      <c r="CYB2325" s="225"/>
      <c r="CYC2325" s="225"/>
      <c r="CYD2325" s="225"/>
      <c r="CYE2325" s="225"/>
      <c r="CYF2325" s="225"/>
      <c r="CYG2325" s="225"/>
      <c r="CYH2325" s="225"/>
      <c r="CYI2325" s="225"/>
      <c r="CYJ2325" s="225"/>
      <c r="CYK2325" s="225"/>
      <c r="CYL2325" s="225"/>
      <c r="CYM2325" s="225"/>
      <c r="CYN2325" s="225"/>
      <c r="CYO2325" s="225"/>
      <c r="CYP2325" s="225"/>
      <c r="CYQ2325" s="225"/>
      <c r="CYR2325" s="225"/>
      <c r="CYS2325" s="225"/>
      <c r="CYT2325" s="225"/>
      <c r="CYU2325" s="225"/>
      <c r="CYV2325" s="225"/>
      <c r="CYW2325" s="225"/>
      <c r="CYX2325" s="225"/>
      <c r="CYY2325" s="225"/>
      <c r="CYZ2325" s="225"/>
      <c r="CZA2325" s="225"/>
      <c r="CZB2325" s="225"/>
      <c r="CZC2325" s="225"/>
      <c r="CZD2325" s="225"/>
      <c r="CZE2325" s="225"/>
      <c r="CZF2325" s="225"/>
      <c r="CZG2325" s="225"/>
      <c r="CZH2325" s="225"/>
      <c r="CZI2325" s="225"/>
      <c r="CZJ2325" s="225"/>
      <c r="CZK2325" s="225"/>
      <c r="CZL2325" s="225"/>
      <c r="CZM2325" s="225"/>
      <c r="CZN2325" s="225"/>
      <c r="CZO2325" s="225"/>
      <c r="CZP2325" s="225"/>
      <c r="CZQ2325" s="225"/>
      <c r="CZR2325" s="225"/>
      <c r="CZS2325" s="225"/>
      <c r="CZT2325" s="225"/>
      <c r="CZU2325" s="225"/>
      <c r="CZV2325" s="225"/>
      <c r="CZW2325" s="225"/>
      <c r="CZX2325" s="225"/>
      <c r="CZY2325" s="225"/>
      <c r="CZZ2325" s="225"/>
      <c r="DAA2325" s="225"/>
      <c r="DAB2325" s="225"/>
      <c r="DAC2325" s="225"/>
      <c r="DAD2325" s="225"/>
      <c r="DAE2325" s="225"/>
      <c r="DAF2325" s="225"/>
      <c r="DAG2325" s="225"/>
      <c r="DAH2325" s="225"/>
      <c r="DAI2325" s="225"/>
      <c r="DAJ2325" s="225"/>
      <c r="DAK2325" s="225"/>
      <c r="DAL2325" s="225"/>
      <c r="DAM2325" s="225"/>
      <c r="DAN2325" s="225"/>
      <c r="DAO2325" s="225"/>
      <c r="DAP2325" s="225"/>
      <c r="DAQ2325" s="225"/>
      <c r="DAR2325" s="225"/>
      <c r="DAS2325" s="225"/>
      <c r="DAT2325" s="225"/>
      <c r="DAU2325" s="225"/>
      <c r="DAV2325" s="225"/>
      <c r="DAW2325" s="225"/>
      <c r="DAX2325" s="225"/>
      <c r="DAY2325" s="225"/>
      <c r="DAZ2325" s="225"/>
      <c r="DBA2325" s="225"/>
      <c r="DBB2325" s="225"/>
      <c r="DBC2325" s="225"/>
      <c r="DBD2325" s="225"/>
      <c r="DBE2325" s="225"/>
      <c r="DBF2325" s="225"/>
      <c r="DBG2325" s="225"/>
      <c r="DBH2325" s="225"/>
      <c r="DBI2325" s="225"/>
      <c r="DBJ2325" s="225"/>
      <c r="DBK2325" s="225"/>
      <c r="DBL2325" s="225"/>
      <c r="DBM2325" s="225"/>
      <c r="DBN2325" s="225"/>
      <c r="DBO2325" s="225"/>
      <c r="DBP2325" s="225"/>
      <c r="DBQ2325" s="225"/>
      <c r="DBR2325" s="225"/>
      <c r="DBS2325" s="225"/>
      <c r="DBT2325" s="225"/>
      <c r="DBU2325" s="225"/>
      <c r="DBV2325" s="225"/>
      <c r="DBW2325" s="225"/>
      <c r="DBX2325" s="225"/>
      <c r="DBY2325" s="225"/>
      <c r="DBZ2325" s="225"/>
      <c r="DCA2325" s="225"/>
      <c r="DCB2325" s="225"/>
      <c r="DCC2325" s="225"/>
      <c r="DCD2325" s="225"/>
      <c r="DCE2325" s="225"/>
      <c r="DCF2325" s="225"/>
      <c r="DCG2325" s="225"/>
      <c r="DCH2325" s="225"/>
      <c r="DCI2325" s="225"/>
      <c r="DCJ2325" s="225"/>
      <c r="DCK2325" s="225"/>
      <c r="DCL2325" s="225"/>
      <c r="DCM2325" s="225"/>
      <c r="DCN2325" s="225"/>
      <c r="DCO2325" s="225"/>
      <c r="DCP2325" s="225"/>
      <c r="DCQ2325" s="225"/>
      <c r="DCR2325" s="225"/>
      <c r="DCS2325" s="225"/>
      <c r="DCT2325" s="225"/>
      <c r="DCU2325" s="225"/>
      <c r="DCV2325" s="225"/>
      <c r="DCW2325" s="225"/>
      <c r="DCX2325" s="225"/>
      <c r="DCY2325" s="225"/>
      <c r="DCZ2325" s="225"/>
      <c r="DDA2325" s="225"/>
      <c r="DDB2325" s="225"/>
      <c r="DDC2325" s="225"/>
      <c r="DDD2325" s="225"/>
      <c r="DDE2325" s="225"/>
      <c r="DDF2325" s="225"/>
      <c r="DDG2325" s="225"/>
      <c r="DDH2325" s="225"/>
      <c r="DDI2325" s="225"/>
      <c r="DDJ2325" s="225"/>
      <c r="DDK2325" s="225"/>
      <c r="DDL2325" s="225"/>
      <c r="DDM2325" s="225"/>
      <c r="DDN2325" s="225"/>
      <c r="DDO2325" s="225"/>
      <c r="DDP2325" s="225"/>
      <c r="DDQ2325" s="225"/>
      <c r="DDR2325" s="225"/>
      <c r="DDS2325" s="225"/>
      <c r="DDT2325" s="225"/>
      <c r="DDU2325" s="225"/>
      <c r="DDV2325" s="225"/>
      <c r="DDW2325" s="225"/>
      <c r="DDX2325" s="225"/>
      <c r="DDY2325" s="225"/>
      <c r="DDZ2325" s="225"/>
      <c r="DEA2325" s="225"/>
      <c r="DEB2325" s="225"/>
      <c r="DEC2325" s="225"/>
      <c r="DED2325" s="225"/>
      <c r="DEE2325" s="225"/>
      <c r="DEF2325" s="225"/>
      <c r="DEG2325" s="225"/>
      <c r="DEH2325" s="225"/>
      <c r="DEI2325" s="225"/>
      <c r="DEJ2325" s="225"/>
      <c r="DEK2325" s="225"/>
      <c r="DEL2325" s="225"/>
      <c r="DEM2325" s="225"/>
      <c r="DEN2325" s="225"/>
      <c r="DEO2325" s="225"/>
      <c r="DEP2325" s="225"/>
      <c r="DEQ2325" s="225"/>
      <c r="DER2325" s="225"/>
      <c r="DES2325" s="225"/>
      <c r="DET2325" s="225"/>
      <c r="DEU2325" s="225"/>
      <c r="DEV2325" s="225"/>
      <c r="DEW2325" s="225"/>
      <c r="DEX2325" s="225"/>
      <c r="DEY2325" s="225"/>
      <c r="DEZ2325" s="225"/>
      <c r="DFA2325" s="225"/>
      <c r="DFB2325" s="225"/>
      <c r="DFC2325" s="225"/>
      <c r="DFD2325" s="225"/>
      <c r="DFE2325" s="225"/>
      <c r="DFF2325" s="225"/>
      <c r="DFG2325" s="225"/>
      <c r="DFH2325" s="225"/>
      <c r="DFI2325" s="225"/>
      <c r="DFJ2325" s="225"/>
      <c r="DFK2325" s="225"/>
      <c r="DFL2325" s="225"/>
      <c r="DFM2325" s="225"/>
      <c r="DFN2325" s="225"/>
      <c r="DFO2325" s="225"/>
      <c r="DFP2325" s="225"/>
      <c r="DFQ2325" s="225"/>
      <c r="DFR2325" s="225"/>
      <c r="DFS2325" s="225"/>
      <c r="DFT2325" s="225"/>
      <c r="DFU2325" s="225"/>
      <c r="DFV2325" s="225"/>
      <c r="DFW2325" s="225"/>
      <c r="DFX2325" s="225"/>
      <c r="DFY2325" s="225"/>
      <c r="DFZ2325" s="225"/>
      <c r="DGA2325" s="225"/>
      <c r="DGB2325" s="225"/>
      <c r="DGC2325" s="225"/>
      <c r="DGD2325" s="225"/>
      <c r="DGE2325" s="225"/>
      <c r="DGF2325" s="225"/>
      <c r="DGG2325" s="225"/>
      <c r="DGH2325" s="225"/>
      <c r="DGI2325" s="225"/>
      <c r="DGJ2325" s="225"/>
      <c r="DGK2325" s="225"/>
      <c r="DGL2325" s="225"/>
      <c r="DGM2325" s="225"/>
      <c r="DGN2325" s="225"/>
      <c r="DGO2325" s="225"/>
      <c r="DGP2325" s="225"/>
      <c r="DGQ2325" s="225"/>
      <c r="DGR2325" s="225"/>
      <c r="DGS2325" s="225"/>
      <c r="DGT2325" s="225"/>
      <c r="DGU2325" s="225"/>
      <c r="DGV2325" s="225"/>
      <c r="DGW2325" s="225"/>
      <c r="DGX2325" s="225"/>
      <c r="DGY2325" s="225"/>
      <c r="DGZ2325" s="225"/>
      <c r="DHA2325" s="225"/>
      <c r="DHB2325" s="225"/>
      <c r="DHC2325" s="225"/>
      <c r="DHD2325" s="225"/>
      <c r="DHE2325" s="225"/>
      <c r="DHF2325" s="225"/>
      <c r="DHG2325" s="225"/>
      <c r="DHH2325" s="225"/>
      <c r="DHI2325" s="225"/>
      <c r="DHJ2325" s="225"/>
      <c r="DHK2325" s="225"/>
      <c r="DHL2325" s="225"/>
      <c r="DHM2325" s="225"/>
      <c r="DHN2325" s="225"/>
      <c r="DHO2325" s="225"/>
      <c r="DHP2325" s="225"/>
      <c r="DHQ2325" s="225"/>
      <c r="DHR2325" s="225"/>
      <c r="DHS2325" s="225"/>
      <c r="DHT2325" s="225"/>
      <c r="DHU2325" s="225"/>
      <c r="DHV2325" s="225"/>
      <c r="DHW2325" s="225"/>
      <c r="DHX2325" s="225"/>
      <c r="DHY2325" s="225"/>
      <c r="DHZ2325" s="225"/>
      <c r="DIA2325" s="225"/>
      <c r="DIB2325" s="225"/>
      <c r="DIC2325" s="225"/>
      <c r="DID2325" s="225"/>
      <c r="DIE2325" s="225"/>
      <c r="DIF2325" s="225"/>
      <c r="DIG2325" s="225"/>
      <c r="DIH2325" s="225"/>
      <c r="DII2325" s="225"/>
      <c r="DIJ2325" s="225"/>
      <c r="DIK2325" s="225"/>
      <c r="DIL2325" s="225"/>
      <c r="DIM2325" s="225"/>
      <c r="DIN2325" s="225"/>
      <c r="DIO2325" s="225"/>
      <c r="DIP2325" s="225"/>
      <c r="DIQ2325" s="225"/>
      <c r="DIR2325" s="225"/>
      <c r="DIS2325" s="225"/>
      <c r="DIT2325" s="225"/>
      <c r="DIU2325" s="225"/>
      <c r="DIV2325" s="225"/>
      <c r="DIW2325" s="225"/>
      <c r="DIX2325" s="225"/>
      <c r="DIY2325" s="225"/>
      <c r="DIZ2325" s="225"/>
      <c r="DJA2325" s="225"/>
      <c r="DJB2325" s="225"/>
      <c r="DJC2325" s="225"/>
      <c r="DJD2325" s="225"/>
      <c r="DJE2325" s="225"/>
      <c r="DJF2325" s="225"/>
      <c r="DJG2325" s="225"/>
      <c r="DJH2325" s="225"/>
      <c r="DJI2325" s="225"/>
      <c r="DJJ2325" s="225"/>
      <c r="DJK2325" s="225"/>
      <c r="DJL2325" s="225"/>
      <c r="DJM2325" s="225"/>
      <c r="DJN2325" s="225"/>
      <c r="DJO2325" s="225"/>
      <c r="DJP2325" s="225"/>
      <c r="DJQ2325" s="225"/>
      <c r="DJR2325" s="225"/>
      <c r="DJS2325" s="225"/>
      <c r="DJT2325" s="225"/>
      <c r="DJU2325" s="225"/>
      <c r="DJV2325" s="225"/>
      <c r="DJW2325" s="225"/>
      <c r="DJX2325" s="225"/>
      <c r="DJY2325" s="225"/>
      <c r="DJZ2325" s="225"/>
      <c r="DKA2325" s="225"/>
      <c r="DKB2325" s="225"/>
      <c r="DKC2325" s="225"/>
      <c r="DKD2325" s="225"/>
      <c r="DKE2325" s="225"/>
      <c r="DKF2325" s="225"/>
      <c r="DKG2325" s="225"/>
      <c r="DKH2325" s="225"/>
      <c r="DKI2325" s="225"/>
      <c r="DKJ2325" s="225"/>
      <c r="DKK2325" s="225"/>
      <c r="DKL2325" s="225"/>
      <c r="DKM2325" s="225"/>
      <c r="DKN2325" s="225"/>
      <c r="DKO2325" s="225"/>
      <c r="DKP2325" s="225"/>
      <c r="DKQ2325" s="225"/>
      <c r="DKR2325" s="225"/>
      <c r="DKS2325" s="225"/>
      <c r="DKT2325" s="225"/>
      <c r="DKU2325" s="225"/>
      <c r="DKV2325" s="225"/>
      <c r="DKW2325" s="225"/>
      <c r="DKX2325" s="225"/>
      <c r="DKY2325" s="225"/>
      <c r="DKZ2325" s="225"/>
      <c r="DLA2325" s="225"/>
      <c r="DLB2325" s="225"/>
      <c r="DLC2325" s="225"/>
      <c r="DLD2325" s="225"/>
      <c r="DLE2325" s="225"/>
      <c r="DLF2325" s="225"/>
      <c r="DLG2325" s="225"/>
      <c r="DLH2325" s="225"/>
      <c r="DLI2325" s="225"/>
      <c r="DLJ2325" s="225"/>
      <c r="DLK2325" s="225"/>
      <c r="DLL2325" s="225"/>
      <c r="DLM2325" s="225"/>
      <c r="DLN2325" s="225"/>
      <c r="DLO2325" s="225"/>
      <c r="DLP2325" s="225"/>
      <c r="DLQ2325" s="225"/>
      <c r="DLR2325" s="225"/>
      <c r="DLS2325" s="225"/>
      <c r="DLT2325" s="225"/>
      <c r="DLU2325" s="225"/>
      <c r="DLV2325" s="225"/>
      <c r="DLW2325" s="225"/>
      <c r="DLX2325" s="225"/>
      <c r="DLY2325" s="225"/>
      <c r="DLZ2325" s="225"/>
      <c r="DMA2325" s="225"/>
      <c r="DMB2325" s="225"/>
      <c r="DMC2325" s="225"/>
      <c r="DMD2325" s="225"/>
      <c r="DME2325" s="225"/>
      <c r="DMF2325" s="225"/>
      <c r="DMG2325" s="225"/>
      <c r="DMH2325" s="225"/>
      <c r="DMI2325" s="225"/>
      <c r="DMJ2325" s="225"/>
      <c r="DMK2325" s="225"/>
      <c r="DML2325" s="225"/>
      <c r="DMM2325" s="225"/>
      <c r="DMN2325" s="225"/>
      <c r="DMO2325" s="225"/>
      <c r="DMP2325" s="225"/>
      <c r="DMQ2325" s="225"/>
      <c r="DMR2325" s="225"/>
      <c r="DMS2325" s="225"/>
      <c r="DMT2325" s="225"/>
      <c r="DMU2325" s="225"/>
      <c r="DMV2325" s="225"/>
      <c r="DMW2325" s="225"/>
      <c r="DMX2325" s="225"/>
      <c r="DMY2325" s="225"/>
      <c r="DMZ2325" s="225"/>
      <c r="DNA2325" s="225"/>
      <c r="DNB2325" s="225"/>
      <c r="DNC2325" s="225"/>
      <c r="DND2325" s="225"/>
      <c r="DNE2325" s="225"/>
      <c r="DNF2325" s="225"/>
      <c r="DNG2325" s="225"/>
      <c r="DNH2325" s="225"/>
      <c r="DNI2325" s="225"/>
      <c r="DNJ2325" s="225"/>
      <c r="DNK2325" s="225"/>
      <c r="DNL2325" s="225"/>
      <c r="DNM2325" s="225"/>
      <c r="DNN2325" s="225"/>
      <c r="DNO2325" s="225"/>
      <c r="DNP2325" s="225"/>
      <c r="DNQ2325" s="225"/>
      <c r="DNR2325" s="225"/>
      <c r="DNS2325" s="225"/>
      <c r="DNT2325" s="225"/>
      <c r="DNU2325" s="225"/>
      <c r="DNV2325" s="225"/>
      <c r="DNW2325" s="225"/>
      <c r="DNX2325" s="225"/>
      <c r="DNY2325" s="225"/>
      <c r="DNZ2325" s="225"/>
      <c r="DOA2325" s="225"/>
      <c r="DOB2325" s="225"/>
      <c r="DOC2325" s="225"/>
      <c r="DOD2325" s="225"/>
      <c r="DOE2325" s="225"/>
      <c r="DOF2325" s="225"/>
      <c r="DOG2325" s="225"/>
      <c r="DOH2325" s="225"/>
      <c r="DOI2325" s="225"/>
      <c r="DOJ2325" s="225"/>
      <c r="DOK2325" s="225"/>
      <c r="DOL2325" s="225"/>
      <c r="DOM2325" s="225"/>
      <c r="DON2325" s="225"/>
      <c r="DOO2325" s="225"/>
      <c r="DOP2325" s="225"/>
      <c r="DOQ2325" s="225"/>
      <c r="DOR2325" s="225"/>
      <c r="DOS2325" s="225"/>
      <c r="DOT2325" s="225"/>
      <c r="DOU2325" s="225"/>
      <c r="DOV2325" s="225"/>
      <c r="DOW2325" s="225"/>
      <c r="DOX2325" s="225"/>
      <c r="DOY2325" s="225"/>
      <c r="DOZ2325" s="225"/>
      <c r="DPA2325" s="225"/>
      <c r="DPB2325" s="225"/>
      <c r="DPC2325" s="225"/>
      <c r="DPD2325" s="225"/>
      <c r="DPE2325" s="225"/>
      <c r="DPF2325" s="225"/>
      <c r="DPG2325" s="225"/>
      <c r="DPH2325" s="225"/>
      <c r="DPI2325" s="225"/>
      <c r="DPJ2325" s="225"/>
      <c r="DPK2325" s="225"/>
      <c r="DPL2325" s="225"/>
      <c r="DPM2325" s="225"/>
      <c r="DPN2325" s="225"/>
      <c r="DPO2325" s="225"/>
      <c r="DPP2325" s="225"/>
      <c r="DPQ2325" s="225"/>
      <c r="DPR2325" s="225"/>
      <c r="DPS2325" s="225"/>
      <c r="DPT2325" s="225"/>
      <c r="DPU2325" s="225"/>
      <c r="DPV2325" s="225"/>
      <c r="DPW2325" s="225"/>
      <c r="DPX2325" s="225"/>
      <c r="DPY2325" s="225"/>
      <c r="DPZ2325" s="225"/>
      <c r="DQA2325" s="225"/>
      <c r="DQB2325" s="225"/>
      <c r="DQC2325" s="225"/>
      <c r="DQD2325" s="225"/>
      <c r="DQE2325" s="225"/>
      <c r="DQF2325" s="225"/>
      <c r="DQG2325" s="225"/>
      <c r="DQH2325" s="225"/>
      <c r="DQI2325" s="225"/>
      <c r="DQJ2325" s="225"/>
      <c r="DQK2325" s="225"/>
      <c r="DQL2325" s="225"/>
      <c r="DQM2325" s="225"/>
      <c r="DQN2325" s="225"/>
      <c r="DQO2325" s="225"/>
      <c r="DQP2325" s="225"/>
      <c r="DQQ2325" s="225"/>
      <c r="DQR2325" s="225"/>
      <c r="DQS2325" s="225"/>
      <c r="DQT2325" s="225"/>
      <c r="DQU2325" s="225"/>
      <c r="DQV2325" s="225"/>
      <c r="DQW2325" s="225"/>
      <c r="DQX2325" s="225"/>
      <c r="DQY2325" s="225"/>
      <c r="DQZ2325" s="225"/>
      <c r="DRA2325" s="225"/>
      <c r="DRB2325" s="225"/>
      <c r="DRC2325" s="225"/>
      <c r="DRD2325" s="225"/>
      <c r="DRE2325" s="225"/>
      <c r="DRF2325" s="225"/>
      <c r="DRG2325" s="225"/>
      <c r="DRH2325" s="225"/>
      <c r="DRI2325" s="225"/>
      <c r="DRJ2325" s="225"/>
      <c r="DRK2325" s="225"/>
      <c r="DRL2325" s="225"/>
      <c r="DRM2325" s="225"/>
      <c r="DRN2325" s="225"/>
      <c r="DRO2325" s="225"/>
      <c r="DRP2325" s="225"/>
      <c r="DRQ2325" s="225"/>
      <c r="DRR2325" s="225"/>
      <c r="DRS2325" s="225"/>
      <c r="DRT2325" s="225"/>
      <c r="DRU2325" s="225"/>
      <c r="DRV2325" s="225"/>
      <c r="DRW2325" s="225"/>
      <c r="DRX2325" s="225"/>
      <c r="DRY2325" s="225"/>
      <c r="DRZ2325" s="225"/>
      <c r="DSA2325" s="225"/>
      <c r="DSB2325" s="225"/>
      <c r="DSC2325" s="225"/>
      <c r="DSD2325" s="225"/>
      <c r="DSE2325" s="225"/>
      <c r="DSF2325" s="225"/>
      <c r="DSG2325" s="225"/>
      <c r="DSH2325" s="225"/>
      <c r="DSI2325" s="225"/>
      <c r="DSJ2325" s="225"/>
      <c r="DSK2325" s="225"/>
      <c r="DSL2325" s="225"/>
      <c r="DSM2325" s="225"/>
      <c r="DSN2325" s="225"/>
      <c r="DSO2325" s="225"/>
      <c r="DSP2325" s="225"/>
      <c r="DSQ2325" s="225"/>
      <c r="DSR2325" s="225"/>
      <c r="DSS2325" s="225"/>
      <c r="DST2325" s="225"/>
      <c r="DSU2325" s="225"/>
      <c r="DSV2325" s="225"/>
      <c r="DSW2325" s="225"/>
      <c r="DSX2325" s="225"/>
      <c r="DSY2325" s="225"/>
      <c r="DSZ2325" s="225"/>
      <c r="DTA2325" s="225"/>
      <c r="DTB2325" s="225"/>
      <c r="DTC2325" s="225"/>
      <c r="DTD2325" s="225"/>
      <c r="DTE2325" s="225"/>
      <c r="DTF2325" s="225"/>
      <c r="DTG2325" s="225"/>
      <c r="DTH2325" s="225"/>
      <c r="DTI2325" s="225"/>
      <c r="DTJ2325" s="225"/>
      <c r="DTK2325" s="225"/>
      <c r="DTL2325" s="225"/>
      <c r="DTM2325" s="225"/>
      <c r="DTN2325" s="225"/>
      <c r="DTO2325" s="225"/>
      <c r="DTP2325" s="225"/>
      <c r="DTQ2325" s="225"/>
      <c r="DTR2325" s="225"/>
      <c r="DTS2325" s="225"/>
      <c r="DTT2325" s="225"/>
      <c r="DTU2325" s="225"/>
      <c r="DTV2325" s="225"/>
      <c r="DTW2325" s="225"/>
      <c r="DTX2325" s="225"/>
      <c r="DTY2325" s="225"/>
      <c r="DTZ2325" s="225"/>
      <c r="DUA2325" s="225"/>
      <c r="DUB2325" s="225"/>
      <c r="DUC2325" s="225"/>
      <c r="DUD2325" s="225"/>
      <c r="DUE2325" s="225"/>
      <c r="DUF2325" s="225"/>
      <c r="DUG2325" s="225"/>
      <c r="DUH2325" s="225"/>
      <c r="DUI2325" s="225"/>
      <c r="DUJ2325" s="225"/>
      <c r="DUK2325" s="225"/>
      <c r="DUL2325" s="225"/>
      <c r="DUM2325" s="225"/>
      <c r="DUN2325" s="225"/>
      <c r="DUO2325" s="225"/>
      <c r="DUP2325" s="225"/>
      <c r="DUQ2325" s="225"/>
      <c r="DUR2325" s="225"/>
      <c r="DUS2325" s="225"/>
      <c r="DUT2325" s="225"/>
      <c r="DUU2325" s="225"/>
      <c r="DUV2325" s="225"/>
      <c r="DUW2325" s="225"/>
      <c r="DUX2325" s="225"/>
      <c r="DUY2325" s="225"/>
      <c r="DUZ2325" s="225"/>
      <c r="DVA2325" s="225"/>
      <c r="DVB2325" s="225"/>
      <c r="DVC2325" s="225"/>
      <c r="DVD2325" s="225"/>
      <c r="DVE2325" s="225"/>
      <c r="DVF2325" s="225"/>
      <c r="DVG2325" s="225"/>
      <c r="DVH2325" s="225"/>
      <c r="DVI2325" s="225"/>
      <c r="DVJ2325" s="225"/>
      <c r="DVK2325" s="225"/>
      <c r="DVL2325" s="225"/>
      <c r="DVM2325" s="225"/>
      <c r="DVN2325" s="225"/>
      <c r="DVO2325" s="225"/>
      <c r="DVP2325" s="225"/>
      <c r="DVQ2325" s="225"/>
      <c r="DVR2325" s="225"/>
      <c r="DVS2325" s="225"/>
      <c r="DVT2325" s="225"/>
      <c r="DVU2325" s="225"/>
      <c r="DVV2325" s="225"/>
      <c r="DVW2325" s="225"/>
      <c r="DVX2325" s="225"/>
      <c r="DVY2325" s="225"/>
      <c r="DVZ2325" s="225"/>
      <c r="DWA2325" s="225"/>
      <c r="DWB2325" s="225"/>
      <c r="DWC2325" s="225"/>
      <c r="DWD2325" s="225"/>
      <c r="DWE2325" s="225"/>
      <c r="DWF2325" s="225"/>
      <c r="DWG2325" s="225"/>
      <c r="DWH2325" s="225"/>
      <c r="DWI2325" s="225"/>
      <c r="DWJ2325" s="225"/>
      <c r="DWK2325" s="225"/>
      <c r="DWL2325" s="225"/>
      <c r="DWM2325" s="225"/>
      <c r="DWN2325" s="225"/>
      <c r="DWO2325" s="225"/>
      <c r="DWP2325" s="225"/>
      <c r="DWQ2325" s="225"/>
      <c r="DWR2325" s="225"/>
      <c r="DWS2325" s="225"/>
      <c r="DWT2325" s="225"/>
      <c r="DWU2325" s="225"/>
      <c r="DWV2325" s="225"/>
      <c r="DWW2325" s="225"/>
      <c r="DWX2325" s="225"/>
      <c r="DWY2325" s="225"/>
      <c r="DWZ2325" s="225"/>
      <c r="DXA2325" s="225"/>
      <c r="DXB2325" s="225"/>
      <c r="DXC2325" s="225"/>
      <c r="DXD2325" s="225"/>
      <c r="DXE2325" s="225"/>
      <c r="DXF2325" s="225"/>
      <c r="DXG2325" s="225"/>
      <c r="DXH2325" s="225"/>
      <c r="DXI2325" s="225"/>
      <c r="DXJ2325" s="225"/>
      <c r="DXK2325" s="225"/>
      <c r="DXL2325" s="225"/>
      <c r="DXM2325" s="225"/>
      <c r="DXN2325" s="225"/>
      <c r="DXO2325" s="225"/>
      <c r="DXP2325" s="225"/>
      <c r="DXQ2325" s="225"/>
      <c r="DXR2325" s="225"/>
      <c r="DXS2325" s="225"/>
      <c r="DXT2325" s="225"/>
      <c r="DXU2325" s="225"/>
      <c r="DXV2325" s="225"/>
      <c r="DXW2325" s="225"/>
      <c r="DXX2325" s="225"/>
      <c r="DXY2325" s="225"/>
      <c r="DXZ2325" s="225"/>
      <c r="DYA2325" s="225"/>
      <c r="DYB2325" s="225"/>
      <c r="DYC2325" s="225"/>
      <c r="DYD2325" s="225"/>
      <c r="DYE2325" s="225"/>
      <c r="DYF2325" s="225"/>
      <c r="DYG2325" s="225"/>
      <c r="DYH2325" s="225"/>
      <c r="DYI2325" s="225"/>
      <c r="DYJ2325" s="225"/>
      <c r="DYK2325" s="225"/>
      <c r="DYL2325" s="225"/>
      <c r="DYM2325" s="225"/>
      <c r="DYN2325" s="225"/>
      <c r="DYO2325" s="225"/>
      <c r="DYP2325" s="225"/>
      <c r="DYQ2325" s="225"/>
      <c r="DYR2325" s="225"/>
      <c r="DYS2325" s="225"/>
      <c r="DYT2325" s="225"/>
      <c r="DYU2325" s="225"/>
      <c r="DYV2325" s="225"/>
      <c r="DYW2325" s="225"/>
      <c r="DYX2325" s="225"/>
      <c r="DYY2325" s="225"/>
      <c r="DYZ2325" s="225"/>
      <c r="DZA2325" s="225"/>
      <c r="DZB2325" s="225"/>
      <c r="DZC2325" s="225"/>
      <c r="DZD2325" s="225"/>
      <c r="DZE2325" s="225"/>
      <c r="DZF2325" s="225"/>
      <c r="DZG2325" s="225"/>
      <c r="DZH2325" s="225"/>
      <c r="DZI2325" s="225"/>
      <c r="DZJ2325" s="225"/>
      <c r="DZK2325" s="225"/>
      <c r="DZL2325" s="225"/>
      <c r="DZM2325" s="225"/>
      <c r="DZN2325" s="225"/>
      <c r="DZO2325" s="225"/>
      <c r="DZP2325" s="225"/>
      <c r="DZQ2325" s="225"/>
      <c r="DZR2325" s="225"/>
      <c r="DZS2325" s="225"/>
      <c r="DZT2325" s="225"/>
      <c r="DZU2325" s="225"/>
      <c r="DZV2325" s="225"/>
      <c r="DZW2325" s="225"/>
      <c r="DZX2325" s="225"/>
      <c r="DZY2325" s="225"/>
      <c r="DZZ2325" s="225"/>
      <c r="EAA2325" s="225"/>
      <c r="EAB2325" s="225"/>
      <c r="EAC2325" s="225"/>
      <c r="EAD2325" s="225"/>
      <c r="EAE2325" s="225"/>
      <c r="EAF2325" s="225"/>
      <c r="EAG2325" s="225"/>
      <c r="EAH2325" s="225"/>
      <c r="EAI2325" s="225"/>
      <c r="EAJ2325" s="225"/>
      <c r="EAK2325" s="225"/>
      <c r="EAL2325" s="225"/>
      <c r="EAM2325" s="225"/>
      <c r="EAN2325" s="225"/>
      <c r="EAO2325" s="225"/>
      <c r="EAP2325" s="225"/>
      <c r="EAQ2325" s="225"/>
      <c r="EAR2325" s="225"/>
      <c r="EAS2325" s="225"/>
      <c r="EAT2325" s="225"/>
      <c r="EAU2325" s="225"/>
      <c r="EAV2325" s="225"/>
      <c r="EAW2325" s="225"/>
      <c r="EAX2325" s="225"/>
      <c r="EAY2325" s="225"/>
      <c r="EAZ2325" s="225"/>
      <c r="EBA2325" s="225"/>
      <c r="EBB2325" s="225"/>
      <c r="EBC2325" s="225"/>
      <c r="EBD2325" s="225"/>
      <c r="EBE2325" s="225"/>
      <c r="EBF2325" s="225"/>
      <c r="EBG2325" s="225"/>
      <c r="EBH2325" s="225"/>
      <c r="EBI2325" s="225"/>
      <c r="EBJ2325" s="225"/>
      <c r="EBK2325" s="225"/>
      <c r="EBL2325" s="225"/>
      <c r="EBM2325" s="225"/>
      <c r="EBN2325" s="225"/>
      <c r="EBO2325" s="225"/>
      <c r="EBP2325" s="225"/>
      <c r="EBQ2325" s="225"/>
      <c r="EBR2325" s="225"/>
      <c r="EBS2325" s="225"/>
      <c r="EBT2325" s="225"/>
      <c r="EBU2325" s="225"/>
      <c r="EBV2325" s="225"/>
      <c r="EBW2325" s="225"/>
      <c r="EBX2325" s="225"/>
      <c r="EBY2325" s="225"/>
      <c r="EBZ2325" s="225"/>
      <c r="ECA2325" s="225"/>
      <c r="ECB2325" s="225"/>
      <c r="ECC2325" s="225"/>
      <c r="ECD2325" s="225"/>
      <c r="ECE2325" s="225"/>
      <c r="ECF2325" s="225"/>
      <c r="ECG2325" s="225"/>
      <c r="ECH2325" s="225"/>
      <c r="ECI2325" s="225"/>
      <c r="ECJ2325" s="225"/>
      <c r="ECK2325" s="225"/>
      <c r="ECL2325" s="225"/>
      <c r="ECM2325" s="225"/>
      <c r="ECN2325" s="225"/>
      <c r="ECO2325" s="225"/>
      <c r="ECP2325" s="225"/>
      <c r="ECQ2325" s="225"/>
      <c r="ECR2325" s="225"/>
      <c r="ECS2325" s="225"/>
      <c r="ECT2325" s="225"/>
      <c r="ECU2325" s="225"/>
      <c r="ECV2325" s="225"/>
      <c r="ECW2325" s="225"/>
      <c r="ECX2325" s="225"/>
      <c r="ECY2325" s="225"/>
      <c r="ECZ2325" s="225"/>
      <c r="EDA2325" s="225"/>
      <c r="EDB2325" s="225"/>
      <c r="EDC2325" s="225"/>
      <c r="EDD2325" s="225"/>
      <c r="EDE2325" s="225"/>
      <c r="EDF2325" s="225"/>
      <c r="EDG2325" s="225"/>
      <c r="EDH2325" s="225"/>
      <c r="EDI2325" s="225"/>
      <c r="EDJ2325" s="225"/>
      <c r="EDK2325" s="225"/>
      <c r="EDL2325" s="225"/>
      <c r="EDM2325" s="225"/>
      <c r="EDN2325" s="225"/>
      <c r="EDO2325" s="225"/>
      <c r="EDP2325" s="225"/>
      <c r="EDQ2325" s="225"/>
      <c r="EDR2325" s="225"/>
      <c r="EDS2325" s="225"/>
      <c r="EDT2325" s="225"/>
      <c r="EDU2325" s="225"/>
      <c r="EDV2325" s="225"/>
      <c r="EDW2325" s="225"/>
      <c r="EDX2325" s="225"/>
      <c r="EDY2325" s="225"/>
      <c r="EDZ2325" s="225"/>
      <c r="EEA2325" s="225"/>
      <c r="EEB2325" s="225"/>
      <c r="EEC2325" s="225"/>
      <c r="EED2325" s="225"/>
      <c r="EEE2325" s="225"/>
      <c r="EEF2325" s="225"/>
      <c r="EEG2325" s="225"/>
      <c r="EEH2325" s="225"/>
      <c r="EEI2325" s="225"/>
      <c r="EEJ2325" s="225"/>
      <c r="EEK2325" s="225"/>
      <c r="EEL2325" s="225"/>
      <c r="EEM2325" s="225"/>
      <c r="EEN2325" s="225"/>
      <c r="EEO2325" s="225"/>
      <c r="EEP2325" s="225"/>
      <c r="EEQ2325" s="225"/>
      <c r="EER2325" s="225"/>
      <c r="EES2325" s="225"/>
      <c r="EET2325" s="225"/>
      <c r="EEU2325" s="225"/>
      <c r="EEV2325" s="225"/>
      <c r="EEW2325" s="225"/>
      <c r="EEX2325" s="225"/>
      <c r="EEY2325" s="225"/>
      <c r="EEZ2325" s="225"/>
      <c r="EFA2325" s="225"/>
      <c r="EFB2325" s="225"/>
      <c r="EFC2325" s="225"/>
      <c r="EFD2325" s="225"/>
      <c r="EFE2325" s="225"/>
      <c r="EFF2325" s="225"/>
      <c r="EFG2325" s="225"/>
      <c r="EFH2325" s="225"/>
      <c r="EFI2325" s="225"/>
      <c r="EFJ2325" s="225"/>
      <c r="EFK2325" s="225"/>
      <c r="EFL2325" s="225"/>
      <c r="EFM2325" s="225"/>
      <c r="EFN2325" s="225"/>
      <c r="EFO2325" s="225"/>
      <c r="EFP2325" s="225"/>
      <c r="EFQ2325" s="225"/>
      <c r="EFR2325" s="225"/>
      <c r="EFS2325" s="225"/>
      <c r="EFT2325" s="225"/>
      <c r="EFU2325" s="225"/>
      <c r="EFV2325" s="225"/>
      <c r="EFW2325" s="225"/>
      <c r="EFX2325" s="225"/>
      <c r="EFY2325" s="225"/>
      <c r="EFZ2325" s="225"/>
      <c r="EGA2325" s="225"/>
      <c r="EGB2325" s="225"/>
      <c r="EGC2325" s="225"/>
      <c r="EGD2325" s="225"/>
      <c r="EGE2325" s="225"/>
      <c r="EGF2325" s="225"/>
      <c r="EGG2325" s="225"/>
      <c r="EGH2325" s="225"/>
      <c r="EGI2325" s="225"/>
      <c r="EGJ2325" s="225"/>
      <c r="EGK2325" s="225"/>
      <c r="EGL2325" s="225"/>
      <c r="EGM2325" s="225"/>
      <c r="EGN2325" s="225"/>
      <c r="EGO2325" s="225"/>
      <c r="EGP2325" s="225"/>
      <c r="EGQ2325" s="225"/>
      <c r="EGR2325" s="225"/>
      <c r="EGS2325" s="225"/>
      <c r="EGT2325" s="225"/>
      <c r="EGU2325" s="225"/>
      <c r="EGV2325" s="225"/>
      <c r="EGW2325" s="225"/>
      <c r="EGX2325" s="225"/>
      <c r="EGY2325" s="225"/>
      <c r="EGZ2325" s="225"/>
      <c r="EHA2325" s="225"/>
      <c r="EHB2325" s="225"/>
      <c r="EHC2325" s="225"/>
      <c r="EHD2325" s="225"/>
      <c r="EHE2325" s="225"/>
      <c r="EHF2325" s="225"/>
      <c r="EHG2325" s="225"/>
      <c r="EHH2325" s="225"/>
      <c r="EHI2325" s="225"/>
      <c r="EHJ2325" s="225"/>
      <c r="EHK2325" s="225"/>
      <c r="EHL2325" s="225"/>
      <c r="EHM2325" s="225"/>
      <c r="EHN2325" s="225"/>
      <c r="EHO2325" s="225"/>
      <c r="EHP2325" s="225"/>
      <c r="EHQ2325" s="225"/>
      <c r="EHR2325" s="225"/>
      <c r="EHS2325" s="225"/>
      <c r="EHT2325" s="225"/>
      <c r="EHU2325" s="225"/>
      <c r="EHV2325" s="225"/>
      <c r="EHW2325" s="225"/>
      <c r="EHX2325" s="225"/>
      <c r="EHY2325" s="225"/>
      <c r="EHZ2325" s="225"/>
      <c r="EIA2325" s="225"/>
      <c r="EIB2325" s="225"/>
      <c r="EIC2325" s="225"/>
      <c r="EID2325" s="225"/>
      <c r="EIE2325" s="225"/>
      <c r="EIF2325" s="225"/>
      <c r="EIG2325" s="225"/>
      <c r="EIH2325" s="225"/>
      <c r="EII2325" s="225"/>
      <c r="EIJ2325" s="225"/>
      <c r="EIK2325" s="225"/>
      <c r="EIL2325" s="225"/>
      <c r="EIM2325" s="225"/>
      <c r="EIN2325" s="225"/>
      <c r="EIO2325" s="225"/>
      <c r="EIP2325" s="225"/>
      <c r="EIQ2325" s="225"/>
      <c r="EIR2325" s="225"/>
      <c r="EIS2325" s="225"/>
      <c r="EIT2325" s="225"/>
      <c r="EIU2325" s="225"/>
      <c r="EIV2325" s="225"/>
      <c r="EIW2325" s="225"/>
      <c r="EIX2325" s="225"/>
      <c r="EIY2325" s="225"/>
      <c r="EIZ2325" s="225"/>
      <c r="EJA2325" s="225"/>
      <c r="EJB2325" s="225"/>
      <c r="EJC2325" s="225"/>
      <c r="EJD2325" s="225"/>
      <c r="EJE2325" s="225"/>
      <c r="EJF2325" s="225"/>
      <c r="EJG2325" s="225"/>
      <c r="EJH2325" s="225"/>
      <c r="EJI2325" s="225"/>
      <c r="EJJ2325" s="225"/>
      <c r="EJK2325" s="225"/>
      <c r="EJL2325" s="225"/>
      <c r="EJM2325" s="225"/>
      <c r="EJN2325" s="225"/>
      <c r="EJO2325" s="225"/>
      <c r="EJP2325" s="225"/>
      <c r="EJQ2325" s="225"/>
      <c r="EJR2325" s="225"/>
      <c r="EJS2325" s="225"/>
      <c r="EJT2325" s="225"/>
      <c r="EJU2325" s="225"/>
      <c r="EJV2325" s="225"/>
      <c r="EJW2325" s="225"/>
      <c r="EJX2325" s="225"/>
      <c r="EJY2325" s="225"/>
      <c r="EJZ2325" s="225"/>
      <c r="EKA2325" s="225"/>
      <c r="EKB2325" s="225"/>
      <c r="EKC2325" s="225"/>
      <c r="EKD2325" s="225"/>
      <c r="EKE2325" s="225"/>
      <c r="EKF2325" s="225"/>
      <c r="EKG2325" s="225"/>
      <c r="EKH2325" s="225"/>
      <c r="EKI2325" s="225"/>
      <c r="EKJ2325" s="225"/>
      <c r="EKK2325" s="225"/>
      <c r="EKL2325" s="225"/>
      <c r="EKM2325" s="225"/>
      <c r="EKN2325" s="225"/>
      <c r="EKO2325" s="225"/>
      <c r="EKP2325" s="225"/>
      <c r="EKQ2325" s="225"/>
      <c r="EKR2325" s="225"/>
      <c r="EKS2325" s="225"/>
      <c r="EKT2325" s="225"/>
      <c r="EKU2325" s="225"/>
      <c r="EKV2325" s="225"/>
      <c r="EKW2325" s="225"/>
      <c r="EKX2325" s="225"/>
      <c r="EKY2325" s="225"/>
      <c r="EKZ2325" s="225"/>
      <c r="ELA2325" s="225"/>
      <c r="ELB2325" s="225"/>
      <c r="ELC2325" s="225"/>
      <c r="ELD2325" s="225"/>
      <c r="ELE2325" s="225"/>
      <c r="ELF2325" s="225"/>
      <c r="ELG2325" s="225"/>
      <c r="ELH2325" s="225"/>
      <c r="ELI2325" s="225"/>
      <c r="ELJ2325" s="225"/>
      <c r="ELK2325" s="225"/>
      <c r="ELL2325" s="225"/>
      <c r="ELM2325" s="225"/>
      <c r="ELN2325" s="225"/>
      <c r="ELO2325" s="225"/>
      <c r="ELP2325" s="225"/>
      <c r="ELQ2325" s="225"/>
      <c r="ELR2325" s="225"/>
      <c r="ELS2325" s="225"/>
      <c r="ELT2325" s="225"/>
      <c r="ELU2325" s="225"/>
      <c r="ELV2325" s="225"/>
      <c r="ELW2325" s="225"/>
      <c r="ELX2325" s="225"/>
      <c r="ELY2325" s="225"/>
      <c r="ELZ2325" s="225"/>
      <c r="EMA2325" s="225"/>
      <c r="EMB2325" s="225"/>
      <c r="EMC2325" s="225"/>
      <c r="EMD2325" s="225"/>
      <c r="EME2325" s="225"/>
      <c r="EMF2325" s="225"/>
      <c r="EMG2325" s="225"/>
      <c r="EMH2325" s="225"/>
      <c r="EMI2325" s="225"/>
      <c r="EMJ2325" s="225"/>
      <c r="EMK2325" s="225"/>
      <c r="EML2325" s="225"/>
      <c r="EMM2325" s="225"/>
      <c r="EMN2325" s="225"/>
      <c r="EMO2325" s="225"/>
      <c r="EMP2325" s="225"/>
      <c r="EMQ2325" s="225"/>
      <c r="EMR2325" s="225"/>
      <c r="EMS2325" s="225"/>
      <c r="EMT2325" s="225"/>
      <c r="EMU2325" s="225"/>
      <c r="EMV2325" s="225"/>
      <c r="EMW2325" s="225"/>
      <c r="EMX2325" s="225"/>
      <c r="EMY2325" s="225"/>
      <c r="EMZ2325" s="225"/>
      <c r="ENA2325" s="225"/>
      <c r="ENB2325" s="225"/>
      <c r="ENC2325" s="225"/>
      <c r="END2325" s="225"/>
      <c r="ENE2325" s="225"/>
      <c r="ENF2325" s="225"/>
      <c r="ENG2325" s="225"/>
      <c r="ENH2325" s="225"/>
      <c r="ENI2325" s="225"/>
      <c r="ENJ2325" s="225"/>
      <c r="ENK2325" s="225"/>
      <c r="ENL2325" s="225"/>
      <c r="ENM2325" s="225"/>
      <c r="ENN2325" s="225"/>
      <c r="ENO2325" s="225"/>
      <c r="ENP2325" s="225"/>
      <c r="ENQ2325" s="225"/>
      <c r="ENR2325" s="225"/>
      <c r="ENS2325" s="225"/>
      <c r="ENT2325" s="225"/>
      <c r="ENU2325" s="225"/>
      <c r="ENV2325" s="225"/>
      <c r="ENW2325" s="225"/>
      <c r="ENX2325" s="225"/>
      <c r="ENY2325" s="225"/>
      <c r="ENZ2325" s="225"/>
      <c r="EOA2325" s="225"/>
      <c r="EOB2325" s="225"/>
      <c r="EOC2325" s="225"/>
      <c r="EOD2325" s="225"/>
      <c r="EOE2325" s="225"/>
      <c r="EOF2325" s="225"/>
      <c r="EOG2325" s="225"/>
      <c r="EOH2325" s="225"/>
      <c r="EOI2325" s="225"/>
      <c r="EOJ2325" s="225"/>
      <c r="EOK2325" s="225"/>
      <c r="EOL2325" s="225"/>
      <c r="EOM2325" s="225"/>
      <c r="EON2325" s="225"/>
      <c r="EOO2325" s="225"/>
      <c r="EOP2325" s="225"/>
      <c r="EOQ2325" s="225"/>
      <c r="EOR2325" s="225"/>
      <c r="EOS2325" s="225"/>
      <c r="EOT2325" s="225"/>
      <c r="EOU2325" s="225"/>
      <c r="EOV2325" s="225"/>
      <c r="EOW2325" s="225"/>
      <c r="EOX2325" s="225"/>
      <c r="EOY2325" s="225"/>
      <c r="EOZ2325" s="225"/>
      <c r="EPA2325" s="225"/>
      <c r="EPB2325" s="225"/>
      <c r="EPC2325" s="225"/>
      <c r="EPD2325" s="225"/>
      <c r="EPE2325" s="225"/>
      <c r="EPF2325" s="225"/>
      <c r="EPG2325" s="225"/>
      <c r="EPH2325" s="225"/>
      <c r="EPI2325" s="225"/>
      <c r="EPJ2325" s="225"/>
      <c r="EPK2325" s="225"/>
      <c r="EPL2325" s="225"/>
      <c r="EPM2325" s="225"/>
      <c r="EPN2325" s="225"/>
      <c r="EPO2325" s="225"/>
      <c r="EPP2325" s="225"/>
      <c r="EPQ2325" s="225"/>
      <c r="EPR2325" s="225"/>
      <c r="EPS2325" s="225"/>
      <c r="EPT2325" s="225"/>
      <c r="EPU2325" s="225"/>
      <c r="EPV2325" s="225"/>
      <c r="EPW2325" s="225"/>
      <c r="EPX2325" s="225"/>
      <c r="EPY2325" s="225"/>
      <c r="EPZ2325" s="225"/>
      <c r="EQA2325" s="225"/>
      <c r="EQB2325" s="225"/>
      <c r="EQC2325" s="225"/>
      <c r="EQD2325" s="225"/>
      <c r="EQE2325" s="225"/>
      <c r="EQF2325" s="225"/>
      <c r="EQG2325" s="225"/>
      <c r="EQH2325" s="225"/>
      <c r="EQI2325" s="225"/>
      <c r="EQJ2325" s="225"/>
      <c r="EQK2325" s="225"/>
      <c r="EQL2325" s="225"/>
      <c r="EQM2325" s="225"/>
      <c r="EQN2325" s="225"/>
      <c r="EQO2325" s="225"/>
      <c r="EQP2325" s="225"/>
      <c r="EQQ2325" s="225"/>
      <c r="EQR2325" s="225"/>
      <c r="EQS2325" s="225"/>
      <c r="EQT2325" s="225"/>
      <c r="EQU2325" s="225"/>
      <c r="EQV2325" s="225"/>
      <c r="EQW2325" s="225"/>
      <c r="EQX2325" s="225"/>
      <c r="EQY2325" s="225"/>
      <c r="EQZ2325" s="225"/>
      <c r="ERA2325" s="225"/>
      <c r="ERB2325" s="225"/>
      <c r="ERC2325" s="225"/>
      <c r="ERD2325" s="225"/>
      <c r="ERE2325" s="225"/>
      <c r="ERF2325" s="225"/>
      <c r="ERG2325" s="225"/>
      <c r="ERH2325" s="225"/>
      <c r="ERI2325" s="225"/>
      <c r="ERJ2325" s="225"/>
      <c r="ERK2325" s="225"/>
      <c r="ERL2325" s="225"/>
      <c r="ERM2325" s="225"/>
      <c r="ERN2325" s="225"/>
      <c r="ERO2325" s="225"/>
      <c r="ERP2325" s="225"/>
      <c r="ERQ2325" s="225"/>
      <c r="ERR2325" s="225"/>
      <c r="ERS2325" s="225"/>
      <c r="ERT2325" s="225"/>
      <c r="ERU2325" s="225"/>
      <c r="ERV2325" s="225"/>
      <c r="ERW2325" s="225"/>
      <c r="ERX2325" s="225"/>
      <c r="ERY2325" s="225"/>
      <c r="ERZ2325" s="225"/>
      <c r="ESA2325" s="225"/>
      <c r="ESB2325" s="225"/>
      <c r="ESC2325" s="225"/>
      <c r="ESD2325" s="225"/>
      <c r="ESE2325" s="225"/>
      <c r="ESF2325" s="225"/>
      <c r="ESG2325" s="225"/>
      <c r="ESH2325" s="225"/>
      <c r="ESI2325" s="225"/>
      <c r="ESJ2325" s="225"/>
      <c r="ESK2325" s="225"/>
      <c r="ESL2325" s="225"/>
      <c r="ESM2325" s="225"/>
      <c r="ESN2325" s="225"/>
      <c r="ESO2325" s="225"/>
      <c r="ESP2325" s="225"/>
      <c r="ESQ2325" s="225"/>
      <c r="ESR2325" s="225"/>
      <c r="ESS2325" s="225"/>
      <c r="EST2325" s="225"/>
      <c r="ESU2325" s="225"/>
      <c r="ESV2325" s="225"/>
      <c r="ESW2325" s="225"/>
      <c r="ESX2325" s="225"/>
      <c r="ESY2325" s="225"/>
      <c r="ESZ2325" s="225"/>
      <c r="ETA2325" s="225"/>
      <c r="ETB2325" s="225"/>
      <c r="ETC2325" s="225"/>
      <c r="ETD2325" s="225"/>
      <c r="ETE2325" s="225"/>
      <c r="ETF2325" s="225"/>
      <c r="ETG2325" s="225"/>
      <c r="ETH2325" s="225"/>
      <c r="ETI2325" s="225"/>
      <c r="ETJ2325" s="225"/>
      <c r="ETK2325" s="225"/>
      <c r="ETL2325" s="225"/>
      <c r="ETM2325" s="225"/>
      <c r="ETN2325" s="225"/>
      <c r="ETO2325" s="225"/>
      <c r="ETP2325" s="225"/>
      <c r="ETQ2325" s="225"/>
      <c r="ETR2325" s="225"/>
      <c r="ETS2325" s="225"/>
      <c r="ETT2325" s="225"/>
      <c r="ETU2325" s="225"/>
      <c r="ETV2325" s="225"/>
      <c r="ETW2325" s="225"/>
      <c r="ETX2325" s="225"/>
      <c r="ETY2325" s="225"/>
      <c r="ETZ2325" s="225"/>
      <c r="EUA2325" s="225"/>
      <c r="EUB2325" s="225"/>
      <c r="EUC2325" s="225"/>
      <c r="EUD2325" s="225"/>
      <c r="EUE2325" s="225"/>
      <c r="EUF2325" s="225"/>
      <c r="EUG2325" s="225"/>
      <c r="EUH2325" s="225"/>
      <c r="EUI2325" s="225"/>
      <c r="EUJ2325" s="225"/>
      <c r="EUK2325" s="225"/>
      <c r="EUL2325" s="225"/>
      <c r="EUM2325" s="225"/>
      <c r="EUN2325" s="225"/>
      <c r="EUO2325" s="225"/>
      <c r="EUP2325" s="225"/>
      <c r="EUQ2325" s="225"/>
      <c r="EUR2325" s="225"/>
      <c r="EUS2325" s="225"/>
      <c r="EUT2325" s="225"/>
      <c r="EUU2325" s="225"/>
      <c r="EUV2325" s="225"/>
      <c r="EUW2325" s="225"/>
      <c r="EUX2325" s="225"/>
      <c r="EUY2325" s="225"/>
      <c r="EUZ2325" s="225"/>
      <c r="EVA2325" s="225"/>
      <c r="EVB2325" s="225"/>
      <c r="EVC2325" s="225"/>
      <c r="EVD2325" s="225"/>
      <c r="EVE2325" s="225"/>
      <c r="EVF2325" s="225"/>
      <c r="EVG2325" s="225"/>
      <c r="EVH2325" s="225"/>
      <c r="EVI2325" s="225"/>
      <c r="EVJ2325" s="225"/>
      <c r="EVK2325" s="225"/>
      <c r="EVL2325" s="225"/>
      <c r="EVM2325" s="225"/>
      <c r="EVN2325" s="225"/>
      <c r="EVO2325" s="225"/>
      <c r="EVP2325" s="225"/>
      <c r="EVQ2325" s="225"/>
      <c r="EVR2325" s="225"/>
      <c r="EVS2325" s="225"/>
      <c r="EVT2325" s="225"/>
      <c r="EVU2325" s="225"/>
      <c r="EVV2325" s="225"/>
      <c r="EVW2325" s="225"/>
      <c r="EVX2325" s="225"/>
      <c r="EVY2325" s="225"/>
      <c r="EVZ2325" s="225"/>
      <c r="EWA2325" s="225"/>
      <c r="EWB2325" s="225"/>
      <c r="EWC2325" s="225"/>
      <c r="EWD2325" s="225"/>
      <c r="EWE2325" s="225"/>
      <c r="EWF2325" s="225"/>
      <c r="EWG2325" s="225"/>
      <c r="EWH2325" s="225"/>
      <c r="EWI2325" s="225"/>
      <c r="EWJ2325" s="225"/>
      <c r="EWK2325" s="225"/>
      <c r="EWL2325" s="225"/>
      <c r="EWM2325" s="225"/>
      <c r="EWN2325" s="225"/>
      <c r="EWO2325" s="225"/>
      <c r="EWP2325" s="225"/>
      <c r="EWQ2325" s="225"/>
      <c r="EWR2325" s="225"/>
      <c r="EWS2325" s="225"/>
      <c r="EWT2325" s="225"/>
      <c r="EWU2325" s="225"/>
      <c r="EWV2325" s="225"/>
      <c r="EWW2325" s="225"/>
      <c r="EWX2325" s="225"/>
      <c r="EWY2325" s="225"/>
      <c r="EWZ2325" s="225"/>
      <c r="EXA2325" s="225"/>
      <c r="EXB2325" s="225"/>
      <c r="EXC2325" s="225"/>
      <c r="EXD2325" s="225"/>
      <c r="EXE2325" s="225"/>
      <c r="EXF2325" s="225"/>
      <c r="EXG2325" s="225"/>
      <c r="EXH2325" s="225"/>
      <c r="EXI2325" s="225"/>
      <c r="EXJ2325" s="225"/>
      <c r="EXK2325" s="225"/>
      <c r="EXL2325" s="225"/>
      <c r="EXM2325" s="225"/>
      <c r="EXN2325" s="225"/>
      <c r="EXO2325" s="225"/>
      <c r="EXP2325" s="225"/>
      <c r="EXQ2325" s="225"/>
      <c r="EXR2325" s="225"/>
      <c r="EXS2325" s="225"/>
      <c r="EXT2325" s="225"/>
      <c r="EXU2325" s="225"/>
      <c r="EXV2325" s="225"/>
      <c r="EXW2325" s="225"/>
      <c r="EXX2325" s="225"/>
      <c r="EXY2325" s="225"/>
      <c r="EXZ2325" s="225"/>
      <c r="EYA2325" s="225"/>
      <c r="EYB2325" s="225"/>
      <c r="EYC2325" s="225"/>
      <c r="EYD2325" s="225"/>
      <c r="EYE2325" s="225"/>
      <c r="EYF2325" s="225"/>
      <c r="EYG2325" s="225"/>
      <c r="EYH2325" s="225"/>
      <c r="EYI2325" s="225"/>
      <c r="EYJ2325" s="225"/>
      <c r="EYK2325" s="225"/>
      <c r="EYL2325" s="225"/>
      <c r="EYM2325" s="225"/>
      <c r="EYN2325" s="225"/>
      <c r="EYO2325" s="225"/>
      <c r="EYP2325" s="225"/>
      <c r="EYQ2325" s="225"/>
      <c r="EYR2325" s="225"/>
      <c r="EYS2325" s="225"/>
      <c r="EYT2325" s="225"/>
      <c r="EYU2325" s="225"/>
      <c r="EYV2325" s="225"/>
      <c r="EYW2325" s="225"/>
      <c r="EYX2325" s="225"/>
      <c r="EYY2325" s="225"/>
      <c r="EYZ2325" s="225"/>
      <c r="EZA2325" s="225"/>
      <c r="EZB2325" s="225"/>
      <c r="EZC2325" s="225"/>
      <c r="EZD2325" s="225"/>
      <c r="EZE2325" s="225"/>
      <c r="EZF2325" s="225"/>
      <c r="EZG2325" s="225"/>
      <c r="EZH2325" s="225"/>
      <c r="EZI2325" s="225"/>
      <c r="EZJ2325" s="225"/>
      <c r="EZK2325" s="225"/>
      <c r="EZL2325" s="225"/>
      <c r="EZM2325" s="225"/>
      <c r="EZN2325" s="225"/>
      <c r="EZO2325" s="225"/>
      <c r="EZP2325" s="225"/>
      <c r="EZQ2325" s="225"/>
      <c r="EZR2325" s="225"/>
      <c r="EZS2325" s="225"/>
      <c r="EZT2325" s="225"/>
      <c r="EZU2325" s="225"/>
      <c r="EZV2325" s="225"/>
      <c r="EZW2325" s="225"/>
      <c r="EZX2325" s="225"/>
      <c r="EZY2325" s="225"/>
      <c r="EZZ2325" s="225"/>
      <c r="FAA2325" s="225"/>
      <c r="FAB2325" s="225"/>
      <c r="FAC2325" s="225"/>
      <c r="FAD2325" s="225"/>
      <c r="FAE2325" s="225"/>
      <c r="FAF2325" s="225"/>
      <c r="FAG2325" s="225"/>
      <c r="FAH2325" s="225"/>
      <c r="FAI2325" s="225"/>
      <c r="FAJ2325" s="225"/>
      <c r="FAK2325" s="225"/>
      <c r="FAL2325" s="225"/>
      <c r="FAM2325" s="225"/>
      <c r="FAN2325" s="225"/>
      <c r="FAO2325" s="225"/>
      <c r="FAP2325" s="225"/>
      <c r="FAQ2325" s="225"/>
      <c r="FAR2325" s="225"/>
      <c r="FAS2325" s="225"/>
      <c r="FAT2325" s="225"/>
      <c r="FAU2325" s="225"/>
      <c r="FAV2325" s="225"/>
      <c r="FAW2325" s="225"/>
      <c r="FAX2325" s="225"/>
      <c r="FAY2325" s="225"/>
      <c r="FAZ2325" s="225"/>
      <c r="FBA2325" s="225"/>
      <c r="FBB2325" s="225"/>
      <c r="FBC2325" s="225"/>
      <c r="FBD2325" s="225"/>
      <c r="FBE2325" s="225"/>
      <c r="FBF2325" s="225"/>
      <c r="FBG2325" s="225"/>
      <c r="FBH2325" s="225"/>
      <c r="FBI2325" s="225"/>
      <c r="FBJ2325" s="225"/>
      <c r="FBK2325" s="225"/>
      <c r="FBL2325" s="225"/>
      <c r="FBM2325" s="225"/>
      <c r="FBN2325" s="225"/>
      <c r="FBO2325" s="225"/>
      <c r="FBP2325" s="225"/>
      <c r="FBQ2325" s="225"/>
      <c r="FBR2325" s="225"/>
      <c r="FBS2325" s="225"/>
      <c r="FBT2325" s="225"/>
      <c r="FBU2325" s="225"/>
      <c r="FBV2325" s="225"/>
      <c r="FBW2325" s="225"/>
      <c r="FBX2325" s="225"/>
      <c r="FBY2325" s="225"/>
      <c r="FBZ2325" s="225"/>
      <c r="FCA2325" s="225"/>
      <c r="FCB2325" s="225"/>
      <c r="FCC2325" s="225"/>
      <c r="FCD2325" s="225"/>
      <c r="FCE2325" s="225"/>
      <c r="FCF2325" s="225"/>
      <c r="FCG2325" s="225"/>
      <c r="FCH2325" s="225"/>
      <c r="FCI2325" s="225"/>
      <c r="FCJ2325" s="225"/>
      <c r="FCK2325" s="225"/>
      <c r="FCL2325" s="225"/>
      <c r="FCM2325" s="225"/>
      <c r="FCN2325" s="225"/>
      <c r="FCO2325" s="225"/>
      <c r="FCP2325" s="225"/>
      <c r="FCQ2325" s="225"/>
      <c r="FCR2325" s="225"/>
      <c r="FCS2325" s="225"/>
      <c r="FCT2325" s="225"/>
      <c r="FCU2325" s="225"/>
      <c r="FCV2325" s="225"/>
      <c r="FCW2325" s="225"/>
      <c r="FCX2325" s="225"/>
      <c r="FCY2325" s="225"/>
      <c r="FCZ2325" s="225"/>
      <c r="FDA2325" s="225"/>
      <c r="FDB2325" s="225"/>
      <c r="FDC2325" s="225"/>
      <c r="FDD2325" s="225"/>
      <c r="FDE2325" s="225"/>
      <c r="FDF2325" s="225"/>
      <c r="FDG2325" s="225"/>
      <c r="FDH2325" s="225"/>
      <c r="FDI2325" s="225"/>
      <c r="FDJ2325" s="225"/>
      <c r="FDK2325" s="225"/>
      <c r="FDL2325" s="225"/>
      <c r="FDM2325" s="225"/>
      <c r="FDN2325" s="225"/>
      <c r="FDO2325" s="225"/>
      <c r="FDP2325" s="225"/>
      <c r="FDQ2325" s="225"/>
      <c r="FDR2325" s="225"/>
      <c r="FDS2325" s="225"/>
      <c r="FDT2325" s="225"/>
      <c r="FDU2325" s="225"/>
      <c r="FDV2325" s="225"/>
      <c r="FDW2325" s="225"/>
      <c r="FDX2325" s="225"/>
      <c r="FDY2325" s="225"/>
      <c r="FDZ2325" s="225"/>
      <c r="FEA2325" s="225"/>
      <c r="FEB2325" s="225"/>
      <c r="FEC2325" s="225"/>
      <c r="FED2325" s="225"/>
      <c r="FEE2325" s="225"/>
      <c r="FEF2325" s="225"/>
      <c r="FEG2325" s="225"/>
      <c r="FEH2325" s="225"/>
      <c r="FEI2325" s="225"/>
      <c r="FEJ2325" s="225"/>
      <c r="FEK2325" s="225"/>
      <c r="FEL2325" s="225"/>
      <c r="FEM2325" s="225"/>
      <c r="FEN2325" s="225"/>
      <c r="FEO2325" s="225"/>
      <c r="FEP2325" s="225"/>
      <c r="FEQ2325" s="225"/>
      <c r="FER2325" s="225"/>
      <c r="FES2325" s="225"/>
      <c r="FET2325" s="225"/>
      <c r="FEU2325" s="225"/>
      <c r="FEV2325" s="225"/>
      <c r="FEW2325" s="225"/>
      <c r="FEX2325" s="225"/>
      <c r="FEY2325" s="225"/>
      <c r="FEZ2325" s="225"/>
      <c r="FFA2325" s="225"/>
      <c r="FFB2325" s="225"/>
      <c r="FFC2325" s="225"/>
      <c r="FFD2325" s="225"/>
      <c r="FFE2325" s="225"/>
      <c r="FFF2325" s="225"/>
      <c r="FFG2325" s="225"/>
      <c r="FFH2325" s="225"/>
      <c r="FFI2325" s="225"/>
      <c r="FFJ2325" s="225"/>
      <c r="FFK2325" s="225"/>
      <c r="FFL2325" s="225"/>
      <c r="FFM2325" s="225"/>
      <c r="FFN2325" s="225"/>
      <c r="FFO2325" s="225"/>
      <c r="FFP2325" s="225"/>
      <c r="FFQ2325" s="225"/>
      <c r="FFR2325" s="225"/>
      <c r="FFS2325" s="225"/>
      <c r="FFT2325" s="225"/>
      <c r="FFU2325" s="225"/>
      <c r="FFV2325" s="225"/>
      <c r="FFW2325" s="225"/>
      <c r="FFX2325" s="225"/>
      <c r="FFY2325" s="225"/>
      <c r="FFZ2325" s="225"/>
      <c r="FGA2325" s="225"/>
      <c r="FGB2325" s="225"/>
      <c r="FGC2325" s="225"/>
      <c r="FGD2325" s="225"/>
      <c r="FGE2325" s="225"/>
      <c r="FGF2325" s="225"/>
      <c r="FGG2325" s="225"/>
      <c r="FGH2325" s="225"/>
      <c r="FGI2325" s="225"/>
      <c r="FGJ2325" s="225"/>
      <c r="FGK2325" s="225"/>
      <c r="FGL2325" s="225"/>
      <c r="FGM2325" s="225"/>
      <c r="FGN2325" s="225"/>
      <c r="FGO2325" s="225"/>
      <c r="FGP2325" s="225"/>
      <c r="FGQ2325" s="225"/>
      <c r="FGR2325" s="225"/>
      <c r="FGS2325" s="225"/>
      <c r="FGT2325" s="225"/>
      <c r="FGU2325" s="225"/>
      <c r="FGV2325" s="225"/>
      <c r="FGW2325" s="225"/>
      <c r="FGX2325" s="225"/>
      <c r="FGY2325" s="225"/>
      <c r="FGZ2325" s="225"/>
      <c r="FHA2325" s="225"/>
      <c r="FHB2325" s="225"/>
      <c r="FHC2325" s="225"/>
      <c r="FHD2325" s="225"/>
      <c r="FHE2325" s="225"/>
      <c r="FHF2325" s="225"/>
      <c r="FHG2325" s="225"/>
      <c r="FHH2325" s="225"/>
      <c r="FHI2325" s="225"/>
      <c r="FHJ2325" s="225"/>
      <c r="FHK2325" s="225"/>
      <c r="FHL2325" s="225"/>
      <c r="FHM2325" s="225"/>
      <c r="FHN2325" s="225"/>
      <c r="FHO2325" s="225"/>
      <c r="FHP2325" s="225"/>
      <c r="FHQ2325" s="225"/>
      <c r="FHR2325" s="225"/>
      <c r="FHS2325" s="225"/>
      <c r="FHT2325" s="225"/>
      <c r="FHU2325" s="225"/>
      <c r="FHV2325" s="225"/>
      <c r="FHW2325" s="225"/>
      <c r="FHX2325" s="225"/>
      <c r="FHY2325" s="225"/>
      <c r="FHZ2325" s="225"/>
      <c r="FIA2325" s="225"/>
      <c r="FIB2325" s="225"/>
      <c r="FIC2325" s="225"/>
      <c r="FID2325" s="225"/>
      <c r="FIE2325" s="225"/>
      <c r="FIF2325" s="225"/>
      <c r="FIG2325" s="225"/>
      <c r="FIH2325" s="225"/>
      <c r="FII2325" s="225"/>
      <c r="FIJ2325" s="225"/>
      <c r="FIK2325" s="225"/>
      <c r="FIL2325" s="225"/>
      <c r="FIM2325" s="225"/>
      <c r="FIN2325" s="225"/>
      <c r="FIO2325" s="225"/>
      <c r="FIP2325" s="225"/>
      <c r="FIQ2325" s="225"/>
      <c r="FIR2325" s="225"/>
      <c r="FIS2325" s="225"/>
      <c r="FIT2325" s="225"/>
      <c r="FIU2325" s="225"/>
      <c r="FIV2325" s="225"/>
      <c r="FIW2325" s="225"/>
      <c r="FIX2325" s="225"/>
      <c r="FIY2325" s="225"/>
      <c r="FIZ2325" s="225"/>
      <c r="FJA2325" s="225"/>
      <c r="FJB2325" s="225"/>
      <c r="FJC2325" s="225"/>
      <c r="FJD2325" s="225"/>
      <c r="FJE2325" s="225"/>
      <c r="FJF2325" s="225"/>
      <c r="FJG2325" s="225"/>
      <c r="FJH2325" s="225"/>
      <c r="FJI2325" s="225"/>
      <c r="FJJ2325" s="225"/>
      <c r="FJK2325" s="225"/>
      <c r="FJL2325" s="225"/>
      <c r="FJM2325" s="225"/>
      <c r="FJN2325" s="225"/>
      <c r="FJO2325" s="225"/>
      <c r="FJP2325" s="225"/>
      <c r="FJQ2325" s="225"/>
      <c r="FJR2325" s="225"/>
      <c r="FJS2325" s="225"/>
      <c r="FJT2325" s="225"/>
      <c r="FJU2325" s="225"/>
      <c r="FJV2325" s="225"/>
      <c r="FJW2325" s="225"/>
      <c r="FJX2325" s="225"/>
      <c r="FJY2325" s="225"/>
      <c r="FJZ2325" s="225"/>
      <c r="FKA2325" s="225"/>
      <c r="FKB2325" s="225"/>
      <c r="FKC2325" s="225"/>
      <c r="FKD2325" s="225"/>
      <c r="FKE2325" s="225"/>
      <c r="FKF2325" s="225"/>
      <c r="FKG2325" s="225"/>
      <c r="FKH2325" s="225"/>
      <c r="FKI2325" s="225"/>
      <c r="FKJ2325" s="225"/>
      <c r="FKK2325" s="225"/>
      <c r="FKL2325" s="225"/>
      <c r="FKM2325" s="225"/>
      <c r="FKN2325" s="225"/>
      <c r="FKO2325" s="225"/>
      <c r="FKP2325" s="225"/>
      <c r="FKQ2325" s="225"/>
      <c r="FKR2325" s="225"/>
      <c r="FKS2325" s="225"/>
      <c r="FKT2325" s="225"/>
      <c r="FKU2325" s="225"/>
      <c r="FKV2325" s="225"/>
      <c r="FKW2325" s="225"/>
      <c r="FKX2325" s="225"/>
      <c r="FKY2325" s="225"/>
      <c r="FKZ2325" s="225"/>
      <c r="FLA2325" s="225"/>
      <c r="FLB2325" s="225"/>
      <c r="FLC2325" s="225"/>
      <c r="FLD2325" s="225"/>
      <c r="FLE2325" s="225"/>
      <c r="FLF2325" s="225"/>
      <c r="FLG2325" s="225"/>
      <c r="FLH2325" s="225"/>
      <c r="FLI2325" s="225"/>
      <c r="FLJ2325" s="225"/>
      <c r="FLK2325" s="225"/>
      <c r="FLL2325" s="225"/>
      <c r="FLM2325" s="225"/>
      <c r="FLN2325" s="225"/>
      <c r="FLO2325" s="225"/>
      <c r="FLP2325" s="225"/>
      <c r="FLQ2325" s="225"/>
      <c r="FLR2325" s="225"/>
      <c r="FLS2325" s="225"/>
      <c r="FLT2325" s="225"/>
      <c r="FLU2325" s="225"/>
      <c r="FLV2325" s="225"/>
      <c r="FLW2325" s="225"/>
      <c r="FLX2325" s="225"/>
      <c r="FLY2325" s="225"/>
      <c r="FLZ2325" s="225"/>
      <c r="FMA2325" s="225"/>
      <c r="FMB2325" s="225"/>
      <c r="FMC2325" s="225"/>
      <c r="FMD2325" s="225"/>
      <c r="FME2325" s="225"/>
      <c r="FMF2325" s="225"/>
      <c r="FMG2325" s="225"/>
      <c r="FMH2325" s="225"/>
      <c r="FMI2325" s="225"/>
      <c r="FMJ2325" s="225"/>
      <c r="FMK2325" s="225"/>
      <c r="FML2325" s="225"/>
      <c r="FMM2325" s="225"/>
      <c r="FMN2325" s="225"/>
      <c r="FMO2325" s="225"/>
      <c r="FMP2325" s="225"/>
      <c r="FMQ2325" s="225"/>
      <c r="FMR2325" s="225"/>
      <c r="FMS2325" s="225"/>
      <c r="FMT2325" s="225"/>
      <c r="FMU2325" s="225"/>
      <c r="FMV2325" s="225"/>
      <c r="FMW2325" s="225"/>
      <c r="FMX2325" s="225"/>
      <c r="FMY2325" s="225"/>
      <c r="FMZ2325" s="225"/>
      <c r="FNA2325" s="225"/>
      <c r="FNB2325" s="225"/>
      <c r="FNC2325" s="225"/>
      <c r="FND2325" s="225"/>
      <c r="FNE2325" s="225"/>
      <c r="FNF2325" s="225"/>
      <c r="FNG2325" s="225"/>
      <c r="FNH2325" s="225"/>
      <c r="FNI2325" s="225"/>
      <c r="FNJ2325" s="225"/>
      <c r="FNK2325" s="225"/>
      <c r="FNL2325" s="225"/>
      <c r="FNM2325" s="225"/>
      <c r="FNN2325" s="225"/>
      <c r="FNO2325" s="225"/>
      <c r="FNP2325" s="225"/>
      <c r="FNQ2325" s="225"/>
      <c r="FNR2325" s="225"/>
      <c r="FNS2325" s="225"/>
      <c r="FNT2325" s="225"/>
      <c r="FNU2325" s="225"/>
      <c r="FNV2325" s="225"/>
      <c r="FNW2325" s="225"/>
      <c r="FNX2325" s="225"/>
      <c r="FNY2325" s="225"/>
      <c r="FNZ2325" s="225"/>
      <c r="FOA2325" s="225"/>
      <c r="FOB2325" s="225"/>
      <c r="FOC2325" s="225"/>
      <c r="FOD2325" s="225"/>
      <c r="FOE2325" s="225"/>
      <c r="FOF2325" s="225"/>
      <c r="FOG2325" s="225"/>
      <c r="FOH2325" s="225"/>
      <c r="FOI2325" s="225"/>
      <c r="FOJ2325" s="225"/>
      <c r="FOK2325" s="225"/>
      <c r="FOL2325" s="225"/>
      <c r="FOM2325" s="225"/>
      <c r="FON2325" s="225"/>
      <c r="FOO2325" s="225"/>
      <c r="FOP2325" s="225"/>
      <c r="FOQ2325" s="225"/>
      <c r="FOR2325" s="225"/>
      <c r="FOS2325" s="225"/>
      <c r="FOT2325" s="225"/>
      <c r="FOU2325" s="225"/>
      <c r="FOV2325" s="225"/>
      <c r="FOW2325" s="225"/>
      <c r="FOX2325" s="225"/>
      <c r="FOY2325" s="225"/>
      <c r="FOZ2325" s="225"/>
      <c r="FPA2325" s="225"/>
      <c r="FPB2325" s="225"/>
      <c r="FPC2325" s="225"/>
      <c r="FPD2325" s="225"/>
      <c r="FPE2325" s="225"/>
      <c r="FPF2325" s="225"/>
      <c r="FPG2325" s="225"/>
      <c r="FPH2325" s="225"/>
      <c r="FPI2325" s="225"/>
      <c r="FPJ2325" s="225"/>
      <c r="FPK2325" s="225"/>
      <c r="FPL2325" s="225"/>
      <c r="FPM2325" s="225"/>
      <c r="FPN2325" s="225"/>
      <c r="FPO2325" s="225"/>
      <c r="FPP2325" s="225"/>
      <c r="FPQ2325" s="225"/>
      <c r="FPR2325" s="225"/>
      <c r="FPS2325" s="225"/>
      <c r="FPT2325" s="225"/>
      <c r="FPU2325" s="225"/>
      <c r="FPV2325" s="225"/>
      <c r="FPW2325" s="225"/>
      <c r="FPX2325" s="225"/>
      <c r="FPY2325" s="225"/>
      <c r="FPZ2325" s="225"/>
      <c r="FQA2325" s="225"/>
      <c r="FQB2325" s="225"/>
      <c r="FQC2325" s="225"/>
      <c r="FQD2325" s="225"/>
      <c r="FQE2325" s="225"/>
      <c r="FQF2325" s="225"/>
      <c r="FQG2325" s="225"/>
      <c r="FQH2325" s="225"/>
      <c r="FQI2325" s="225"/>
      <c r="FQJ2325" s="225"/>
      <c r="FQK2325" s="225"/>
      <c r="FQL2325" s="225"/>
      <c r="FQM2325" s="225"/>
      <c r="FQN2325" s="225"/>
      <c r="FQO2325" s="225"/>
      <c r="FQP2325" s="225"/>
      <c r="FQQ2325" s="225"/>
      <c r="FQR2325" s="225"/>
      <c r="FQS2325" s="225"/>
      <c r="FQT2325" s="225"/>
      <c r="FQU2325" s="225"/>
      <c r="FQV2325" s="225"/>
      <c r="FQW2325" s="225"/>
      <c r="FQX2325" s="225"/>
      <c r="FQY2325" s="225"/>
      <c r="FQZ2325" s="225"/>
      <c r="FRA2325" s="225"/>
      <c r="FRB2325" s="225"/>
      <c r="FRC2325" s="225"/>
      <c r="FRD2325" s="225"/>
      <c r="FRE2325" s="225"/>
      <c r="FRF2325" s="225"/>
      <c r="FRG2325" s="225"/>
      <c r="FRH2325" s="225"/>
      <c r="FRI2325" s="225"/>
      <c r="FRJ2325" s="225"/>
      <c r="FRK2325" s="225"/>
      <c r="FRL2325" s="225"/>
      <c r="FRM2325" s="225"/>
      <c r="FRN2325" s="225"/>
      <c r="FRO2325" s="225"/>
      <c r="FRP2325" s="225"/>
      <c r="FRQ2325" s="225"/>
      <c r="FRR2325" s="225"/>
      <c r="FRS2325" s="225"/>
      <c r="FRT2325" s="225"/>
      <c r="FRU2325" s="225"/>
      <c r="FRV2325" s="225"/>
      <c r="FRW2325" s="225"/>
      <c r="FRX2325" s="225"/>
      <c r="FRY2325" s="225"/>
      <c r="FRZ2325" s="225"/>
      <c r="FSA2325" s="225"/>
      <c r="FSB2325" s="225"/>
      <c r="FSC2325" s="225"/>
      <c r="FSD2325" s="225"/>
      <c r="FSE2325" s="225"/>
      <c r="FSF2325" s="225"/>
      <c r="FSG2325" s="225"/>
      <c r="FSH2325" s="225"/>
      <c r="FSI2325" s="225"/>
      <c r="FSJ2325" s="225"/>
      <c r="FSK2325" s="225"/>
      <c r="FSL2325" s="225"/>
      <c r="FSM2325" s="225"/>
      <c r="FSN2325" s="225"/>
      <c r="FSO2325" s="225"/>
      <c r="FSP2325" s="225"/>
      <c r="FSQ2325" s="225"/>
      <c r="FSR2325" s="225"/>
      <c r="FSS2325" s="225"/>
      <c r="FST2325" s="225"/>
      <c r="FSU2325" s="225"/>
      <c r="FSV2325" s="225"/>
      <c r="FSW2325" s="225"/>
      <c r="FSX2325" s="225"/>
      <c r="FSY2325" s="225"/>
      <c r="FSZ2325" s="225"/>
      <c r="FTA2325" s="225"/>
      <c r="FTB2325" s="225"/>
      <c r="FTC2325" s="225"/>
      <c r="FTD2325" s="225"/>
      <c r="FTE2325" s="225"/>
      <c r="FTF2325" s="225"/>
      <c r="FTG2325" s="225"/>
      <c r="FTH2325" s="225"/>
      <c r="FTI2325" s="225"/>
      <c r="FTJ2325" s="225"/>
      <c r="FTK2325" s="225"/>
      <c r="FTL2325" s="225"/>
      <c r="FTM2325" s="225"/>
      <c r="FTN2325" s="225"/>
      <c r="FTO2325" s="225"/>
      <c r="FTP2325" s="225"/>
      <c r="FTQ2325" s="225"/>
      <c r="FTR2325" s="225"/>
      <c r="FTS2325" s="225"/>
      <c r="FTT2325" s="225"/>
      <c r="FTU2325" s="225"/>
      <c r="FTV2325" s="225"/>
      <c r="FTW2325" s="225"/>
      <c r="FTX2325" s="225"/>
      <c r="FTY2325" s="225"/>
      <c r="FTZ2325" s="225"/>
      <c r="FUA2325" s="225"/>
      <c r="FUB2325" s="225"/>
      <c r="FUC2325" s="225"/>
      <c r="FUD2325" s="225"/>
      <c r="FUE2325" s="225"/>
      <c r="FUF2325" s="225"/>
      <c r="FUG2325" s="225"/>
      <c r="FUH2325" s="225"/>
      <c r="FUI2325" s="225"/>
      <c r="FUJ2325" s="225"/>
      <c r="FUK2325" s="225"/>
      <c r="FUL2325" s="225"/>
      <c r="FUM2325" s="225"/>
      <c r="FUN2325" s="225"/>
      <c r="FUO2325" s="225"/>
      <c r="FUP2325" s="225"/>
      <c r="FUQ2325" s="225"/>
      <c r="FUR2325" s="225"/>
      <c r="FUS2325" s="225"/>
      <c r="FUT2325" s="225"/>
      <c r="FUU2325" s="225"/>
      <c r="FUV2325" s="225"/>
      <c r="FUW2325" s="225"/>
      <c r="FUX2325" s="225"/>
      <c r="FUY2325" s="225"/>
      <c r="FUZ2325" s="225"/>
      <c r="FVA2325" s="225"/>
      <c r="FVB2325" s="225"/>
      <c r="FVC2325" s="225"/>
      <c r="FVD2325" s="225"/>
      <c r="FVE2325" s="225"/>
      <c r="FVF2325" s="225"/>
      <c r="FVG2325" s="225"/>
      <c r="FVH2325" s="225"/>
      <c r="FVI2325" s="225"/>
      <c r="FVJ2325" s="225"/>
      <c r="FVK2325" s="225"/>
      <c r="FVL2325" s="225"/>
      <c r="FVM2325" s="225"/>
      <c r="FVN2325" s="225"/>
      <c r="FVO2325" s="225"/>
      <c r="FVP2325" s="225"/>
      <c r="FVQ2325" s="225"/>
      <c r="FVR2325" s="225"/>
      <c r="FVS2325" s="225"/>
      <c r="FVT2325" s="225"/>
      <c r="FVU2325" s="225"/>
      <c r="FVV2325" s="225"/>
      <c r="FVW2325" s="225"/>
      <c r="FVX2325" s="225"/>
      <c r="FVY2325" s="225"/>
      <c r="FVZ2325" s="225"/>
      <c r="FWA2325" s="225"/>
      <c r="FWB2325" s="225"/>
      <c r="FWC2325" s="225"/>
      <c r="FWD2325" s="225"/>
      <c r="FWE2325" s="225"/>
      <c r="FWF2325" s="225"/>
      <c r="FWG2325" s="225"/>
      <c r="FWH2325" s="225"/>
      <c r="FWI2325" s="225"/>
      <c r="FWJ2325" s="225"/>
      <c r="FWK2325" s="225"/>
      <c r="FWL2325" s="225"/>
      <c r="FWM2325" s="225"/>
      <c r="FWN2325" s="225"/>
      <c r="FWO2325" s="225"/>
      <c r="FWP2325" s="225"/>
      <c r="FWQ2325" s="225"/>
      <c r="FWR2325" s="225"/>
      <c r="FWS2325" s="225"/>
      <c r="FWT2325" s="225"/>
      <c r="FWU2325" s="225"/>
      <c r="FWV2325" s="225"/>
      <c r="FWW2325" s="225"/>
      <c r="FWX2325" s="225"/>
      <c r="FWY2325" s="225"/>
      <c r="FWZ2325" s="225"/>
      <c r="FXA2325" s="225"/>
      <c r="FXB2325" s="225"/>
      <c r="FXC2325" s="225"/>
      <c r="FXD2325" s="225"/>
      <c r="FXE2325" s="225"/>
      <c r="FXF2325" s="225"/>
      <c r="FXG2325" s="225"/>
      <c r="FXH2325" s="225"/>
      <c r="FXI2325" s="225"/>
      <c r="FXJ2325" s="225"/>
      <c r="FXK2325" s="225"/>
      <c r="FXL2325" s="225"/>
      <c r="FXM2325" s="225"/>
      <c r="FXN2325" s="225"/>
      <c r="FXO2325" s="225"/>
      <c r="FXP2325" s="225"/>
      <c r="FXQ2325" s="225"/>
      <c r="FXR2325" s="225"/>
      <c r="FXS2325" s="225"/>
      <c r="FXT2325" s="225"/>
      <c r="FXU2325" s="225"/>
      <c r="FXV2325" s="225"/>
      <c r="FXW2325" s="225"/>
      <c r="FXX2325" s="225"/>
      <c r="FXY2325" s="225"/>
      <c r="FXZ2325" s="225"/>
      <c r="FYA2325" s="225"/>
      <c r="FYB2325" s="225"/>
      <c r="FYC2325" s="225"/>
      <c r="FYD2325" s="225"/>
      <c r="FYE2325" s="225"/>
      <c r="FYF2325" s="225"/>
      <c r="FYG2325" s="225"/>
      <c r="FYH2325" s="225"/>
      <c r="FYI2325" s="225"/>
      <c r="FYJ2325" s="225"/>
      <c r="FYK2325" s="225"/>
      <c r="FYL2325" s="225"/>
      <c r="FYM2325" s="225"/>
      <c r="FYN2325" s="225"/>
      <c r="FYO2325" s="225"/>
      <c r="FYP2325" s="225"/>
      <c r="FYQ2325" s="225"/>
      <c r="FYR2325" s="225"/>
      <c r="FYS2325" s="225"/>
      <c r="FYT2325" s="225"/>
      <c r="FYU2325" s="225"/>
      <c r="FYV2325" s="225"/>
      <c r="FYW2325" s="225"/>
      <c r="FYX2325" s="225"/>
      <c r="FYY2325" s="225"/>
      <c r="FYZ2325" s="225"/>
      <c r="FZA2325" s="225"/>
      <c r="FZB2325" s="225"/>
      <c r="FZC2325" s="225"/>
      <c r="FZD2325" s="225"/>
      <c r="FZE2325" s="225"/>
      <c r="FZF2325" s="225"/>
      <c r="FZG2325" s="225"/>
      <c r="FZH2325" s="225"/>
      <c r="FZI2325" s="225"/>
      <c r="FZJ2325" s="225"/>
      <c r="FZK2325" s="225"/>
      <c r="FZL2325" s="225"/>
      <c r="FZM2325" s="225"/>
      <c r="FZN2325" s="225"/>
      <c r="FZO2325" s="225"/>
      <c r="FZP2325" s="225"/>
      <c r="FZQ2325" s="225"/>
      <c r="FZR2325" s="225"/>
      <c r="FZS2325" s="225"/>
      <c r="FZT2325" s="225"/>
      <c r="FZU2325" s="225"/>
      <c r="FZV2325" s="225"/>
      <c r="FZW2325" s="225"/>
      <c r="FZX2325" s="225"/>
      <c r="FZY2325" s="225"/>
      <c r="FZZ2325" s="225"/>
      <c r="GAA2325" s="225"/>
      <c r="GAB2325" s="225"/>
      <c r="GAC2325" s="225"/>
      <c r="GAD2325" s="225"/>
      <c r="GAE2325" s="225"/>
      <c r="GAF2325" s="225"/>
      <c r="GAG2325" s="225"/>
      <c r="GAH2325" s="225"/>
      <c r="GAI2325" s="225"/>
      <c r="GAJ2325" s="225"/>
      <c r="GAK2325" s="225"/>
      <c r="GAL2325" s="225"/>
      <c r="GAM2325" s="225"/>
      <c r="GAN2325" s="225"/>
      <c r="GAO2325" s="225"/>
      <c r="GAP2325" s="225"/>
      <c r="GAQ2325" s="225"/>
      <c r="GAR2325" s="225"/>
      <c r="GAS2325" s="225"/>
      <c r="GAT2325" s="225"/>
      <c r="GAU2325" s="225"/>
      <c r="GAV2325" s="225"/>
      <c r="GAW2325" s="225"/>
      <c r="GAX2325" s="225"/>
      <c r="GAY2325" s="225"/>
      <c r="GAZ2325" s="225"/>
      <c r="GBA2325" s="225"/>
      <c r="GBB2325" s="225"/>
      <c r="GBC2325" s="225"/>
      <c r="GBD2325" s="225"/>
      <c r="GBE2325" s="225"/>
      <c r="GBF2325" s="225"/>
      <c r="GBG2325" s="225"/>
      <c r="GBH2325" s="225"/>
      <c r="GBI2325" s="225"/>
      <c r="GBJ2325" s="225"/>
      <c r="GBK2325" s="225"/>
      <c r="GBL2325" s="225"/>
      <c r="GBM2325" s="225"/>
      <c r="GBN2325" s="225"/>
      <c r="GBO2325" s="225"/>
      <c r="GBP2325" s="225"/>
      <c r="GBQ2325" s="225"/>
      <c r="GBR2325" s="225"/>
      <c r="GBS2325" s="225"/>
      <c r="GBT2325" s="225"/>
      <c r="GBU2325" s="225"/>
      <c r="GBV2325" s="225"/>
      <c r="GBW2325" s="225"/>
      <c r="GBX2325" s="225"/>
      <c r="GBY2325" s="225"/>
      <c r="GBZ2325" s="225"/>
      <c r="GCA2325" s="225"/>
      <c r="GCB2325" s="225"/>
      <c r="GCC2325" s="225"/>
      <c r="GCD2325" s="225"/>
      <c r="GCE2325" s="225"/>
      <c r="GCF2325" s="225"/>
      <c r="GCG2325" s="225"/>
      <c r="GCH2325" s="225"/>
      <c r="GCI2325" s="225"/>
      <c r="GCJ2325" s="225"/>
      <c r="GCK2325" s="225"/>
      <c r="GCL2325" s="225"/>
      <c r="GCM2325" s="225"/>
      <c r="GCN2325" s="225"/>
      <c r="GCO2325" s="225"/>
      <c r="GCP2325" s="225"/>
      <c r="GCQ2325" s="225"/>
      <c r="GCR2325" s="225"/>
      <c r="GCS2325" s="225"/>
      <c r="GCT2325" s="225"/>
      <c r="GCU2325" s="225"/>
      <c r="GCV2325" s="225"/>
      <c r="GCW2325" s="225"/>
      <c r="GCX2325" s="225"/>
      <c r="GCY2325" s="225"/>
      <c r="GCZ2325" s="225"/>
      <c r="GDA2325" s="225"/>
      <c r="GDB2325" s="225"/>
      <c r="GDC2325" s="225"/>
      <c r="GDD2325" s="225"/>
      <c r="GDE2325" s="225"/>
      <c r="GDF2325" s="225"/>
      <c r="GDG2325" s="225"/>
      <c r="GDH2325" s="225"/>
      <c r="GDI2325" s="225"/>
      <c r="GDJ2325" s="225"/>
      <c r="GDK2325" s="225"/>
      <c r="GDL2325" s="225"/>
      <c r="GDM2325" s="225"/>
      <c r="GDN2325" s="225"/>
      <c r="GDO2325" s="225"/>
      <c r="GDP2325" s="225"/>
      <c r="GDQ2325" s="225"/>
      <c r="GDR2325" s="225"/>
      <c r="GDS2325" s="225"/>
      <c r="GDT2325" s="225"/>
      <c r="GDU2325" s="225"/>
      <c r="GDV2325" s="225"/>
      <c r="GDW2325" s="225"/>
      <c r="GDX2325" s="225"/>
      <c r="GDY2325" s="225"/>
      <c r="GDZ2325" s="225"/>
      <c r="GEA2325" s="225"/>
      <c r="GEB2325" s="225"/>
      <c r="GEC2325" s="225"/>
      <c r="GED2325" s="225"/>
      <c r="GEE2325" s="225"/>
      <c r="GEF2325" s="225"/>
      <c r="GEG2325" s="225"/>
      <c r="GEH2325" s="225"/>
      <c r="GEI2325" s="225"/>
      <c r="GEJ2325" s="225"/>
      <c r="GEK2325" s="225"/>
      <c r="GEL2325" s="225"/>
      <c r="GEM2325" s="225"/>
      <c r="GEN2325" s="225"/>
      <c r="GEO2325" s="225"/>
      <c r="GEP2325" s="225"/>
      <c r="GEQ2325" s="225"/>
      <c r="GER2325" s="225"/>
      <c r="GES2325" s="225"/>
      <c r="GET2325" s="225"/>
      <c r="GEU2325" s="225"/>
      <c r="GEV2325" s="225"/>
      <c r="GEW2325" s="225"/>
      <c r="GEX2325" s="225"/>
      <c r="GEY2325" s="225"/>
      <c r="GEZ2325" s="225"/>
      <c r="GFA2325" s="225"/>
      <c r="GFB2325" s="225"/>
      <c r="GFC2325" s="225"/>
      <c r="GFD2325" s="225"/>
      <c r="GFE2325" s="225"/>
      <c r="GFF2325" s="225"/>
      <c r="GFG2325" s="225"/>
      <c r="GFH2325" s="225"/>
      <c r="GFI2325" s="225"/>
      <c r="GFJ2325" s="225"/>
      <c r="GFK2325" s="225"/>
      <c r="GFL2325" s="225"/>
      <c r="GFM2325" s="225"/>
      <c r="GFN2325" s="225"/>
      <c r="GFO2325" s="225"/>
      <c r="GFP2325" s="225"/>
      <c r="GFQ2325" s="225"/>
      <c r="GFR2325" s="225"/>
      <c r="GFS2325" s="225"/>
      <c r="GFT2325" s="225"/>
      <c r="GFU2325" s="225"/>
      <c r="GFV2325" s="225"/>
      <c r="GFW2325" s="225"/>
      <c r="GFX2325" s="225"/>
      <c r="GFY2325" s="225"/>
      <c r="GFZ2325" s="225"/>
      <c r="GGA2325" s="225"/>
      <c r="GGB2325" s="225"/>
      <c r="GGC2325" s="225"/>
      <c r="GGD2325" s="225"/>
      <c r="GGE2325" s="225"/>
      <c r="GGF2325" s="225"/>
      <c r="GGG2325" s="225"/>
      <c r="GGH2325" s="225"/>
      <c r="GGI2325" s="225"/>
      <c r="GGJ2325" s="225"/>
      <c r="GGK2325" s="225"/>
      <c r="GGL2325" s="225"/>
      <c r="GGM2325" s="225"/>
      <c r="GGN2325" s="225"/>
      <c r="GGO2325" s="225"/>
      <c r="GGP2325" s="225"/>
      <c r="GGQ2325" s="225"/>
      <c r="GGR2325" s="225"/>
      <c r="GGS2325" s="225"/>
      <c r="GGT2325" s="225"/>
      <c r="GGU2325" s="225"/>
      <c r="GGV2325" s="225"/>
      <c r="GGW2325" s="225"/>
      <c r="GGX2325" s="225"/>
      <c r="GGY2325" s="225"/>
      <c r="GGZ2325" s="225"/>
      <c r="GHA2325" s="225"/>
      <c r="GHB2325" s="225"/>
      <c r="GHC2325" s="225"/>
      <c r="GHD2325" s="225"/>
      <c r="GHE2325" s="225"/>
      <c r="GHF2325" s="225"/>
      <c r="GHG2325" s="225"/>
      <c r="GHH2325" s="225"/>
      <c r="GHI2325" s="225"/>
      <c r="GHJ2325" s="225"/>
      <c r="GHK2325" s="225"/>
      <c r="GHL2325" s="225"/>
      <c r="GHM2325" s="225"/>
      <c r="GHN2325" s="225"/>
      <c r="GHO2325" s="225"/>
      <c r="GHP2325" s="225"/>
      <c r="GHQ2325" s="225"/>
      <c r="GHR2325" s="225"/>
      <c r="GHS2325" s="225"/>
      <c r="GHT2325" s="225"/>
      <c r="GHU2325" s="225"/>
      <c r="GHV2325" s="225"/>
      <c r="GHW2325" s="225"/>
      <c r="GHX2325" s="225"/>
      <c r="GHY2325" s="225"/>
      <c r="GHZ2325" s="225"/>
      <c r="GIA2325" s="225"/>
      <c r="GIB2325" s="225"/>
      <c r="GIC2325" s="225"/>
      <c r="GID2325" s="225"/>
      <c r="GIE2325" s="225"/>
      <c r="GIF2325" s="225"/>
      <c r="GIG2325" s="225"/>
      <c r="GIH2325" s="225"/>
      <c r="GII2325" s="225"/>
      <c r="GIJ2325" s="225"/>
      <c r="GIK2325" s="225"/>
      <c r="GIL2325" s="225"/>
      <c r="GIM2325" s="225"/>
      <c r="GIN2325" s="225"/>
      <c r="GIO2325" s="225"/>
      <c r="GIP2325" s="225"/>
      <c r="GIQ2325" s="225"/>
      <c r="GIR2325" s="225"/>
      <c r="GIS2325" s="225"/>
      <c r="GIT2325" s="225"/>
      <c r="GIU2325" s="225"/>
      <c r="GIV2325" s="225"/>
      <c r="GIW2325" s="225"/>
      <c r="GIX2325" s="225"/>
      <c r="GIY2325" s="225"/>
      <c r="GIZ2325" s="225"/>
      <c r="GJA2325" s="225"/>
      <c r="GJB2325" s="225"/>
      <c r="GJC2325" s="225"/>
      <c r="GJD2325" s="225"/>
      <c r="GJE2325" s="225"/>
      <c r="GJF2325" s="225"/>
      <c r="GJG2325" s="225"/>
      <c r="GJH2325" s="225"/>
      <c r="GJI2325" s="225"/>
      <c r="GJJ2325" s="225"/>
      <c r="GJK2325" s="225"/>
      <c r="GJL2325" s="225"/>
      <c r="GJM2325" s="225"/>
      <c r="GJN2325" s="225"/>
      <c r="GJO2325" s="225"/>
      <c r="GJP2325" s="225"/>
      <c r="GJQ2325" s="225"/>
      <c r="GJR2325" s="225"/>
      <c r="GJS2325" s="225"/>
      <c r="GJT2325" s="225"/>
      <c r="GJU2325" s="225"/>
      <c r="GJV2325" s="225"/>
      <c r="GJW2325" s="225"/>
      <c r="GJX2325" s="225"/>
      <c r="GJY2325" s="225"/>
      <c r="GJZ2325" s="225"/>
      <c r="GKA2325" s="225"/>
      <c r="GKB2325" s="225"/>
      <c r="GKC2325" s="225"/>
      <c r="GKD2325" s="225"/>
      <c r="GKE2325" s="225"/>
      <c r="GKF2325" s="225"/>
      <c r="GKG2325" s="225"/>
      <c r="GKH2325" s="225"/>
      <c r="GKI2325" s="225"/>
      <c r="GKJ2325" s="225"/>
      <c r="GKK2325" s="225"/>
      <c r="GKL2325" s="225"/>
      <c r="GKM2325" s="225"/>
      <c r="GKN2325" s="225"/>
      <c r="GKO2325" s="225"/>
      <c r="GKP2325" s="225"/>
      <c r="GKQ2325" s="225"/>
      <c r="GKR2325" s="225"/>
      <c r="GKS2325" s="225"/>
      <c r="GKT2325" s="225"/>
      <c r="GKU2325" s="225"/>
      <c r="GKV2325" s="225"/>
      <c r="GKW2325" s="225"/>
      <c r="GKX2325" s="225"/>
      <c r="GKY2325" s="225"/>
      <c r="GKZ2325" s="225"/>
      <c r="GLA2325" s="225"/>
      <c r="GLB2325" s="225"/>
      <c r="GLC2325" s="225"/>
      <c r="GLD2325" s="225"/>
      <c r="GLE2325" s="225"/>
      <c r="GLF2325" s="225"/>
      <c r="GLG2325" s="225"/>
      <c r="GLH2325" s="225"/>
      <c r="GLI2325" s="225"/>
      <c r="GLJ2325" s="225"/>
      <c r="GLK2325" s="225"/>
      <c r="GLL2325" s="225"/>
      <c r="GLM2325" s="225"/>
      <c r="GLN2325" s="225"/>
      <c r="GLO2325" s="225"/>
      <c r="GLP2325" s="225"/>
      <c r="GLQ2325" s="225"/>
      <c r="GLR2325" s="225"/>
      <c r="GLS2325" s="225"/>
      <c r="GLT2325" s="225"/>
      <c r="GLU2325" s="225"/>
      <c r="GLV2325" s="225"/>
      <c r="GLW2325" s="225"/>
      <c r="GLX2325" s="225"/>
      <c r="GLY2325" s="225"/>
      <c r="GLZ2325" s="225"/>
      <c r="GMA2325" s="225"/>
      <c r="GMB2325" s="225"/>
      <c r="GMC2325" s="225"/>
      <c r="GMD2325" s="225"/>
      <c r="GME2325" s="225"/>
      <c r="GMF2325" s="225"/>
      <c r="GMG2325" s="225"/>
      <c r="GMH2325" s="225"/>
      <c r="GMI2325" s="225"/>
      <c r="GMJ2325" s="225"/>
      <c r="GMK2325" s="225"/>
      <c r="GML2325" s="225"/>
      <c r="GMM2325" s="225"/>
      <c r="GMN2325" s="225"/>
      <c r="GMO2325" s="225"/>
      <c r="GMP2325" s="225"/>
      <c r="GMQ2325" s="225"/>
      <c r="GMR2325" s="225"/>
      <c r="GMS2325" s="225"/>
      <c r="GMT2325" s="225"/>
      <c r="GMU2325" s="225"/>
      <c r="GMV2325" s="225"/>
      <c r="GMW2325" s="225"/>
      <c r="GMX2325" s="225"/>
      <c r="GMY2325" s="225"/>
      <c r="GMZ2325" s="225"/>
      <c r="GNA2325" s="225"/>
      <c r="GNB2325" s="225"/>
      <c r="GNC2325" s="225"/>
      <c r="GND2325" s="225"/>
      <c r="GNE2325" s="225"/>
      <c r="GNF2325" s="225"/>
      <c r="GNG2325" s="225"/>
      <c r="GNH2325" s="225"/>
      <c r="GNI2325" s="225"/>
      <c r="GNJ2325" s="225"/>
      <c r="GNK2325" s="225"/>
      <c r="GNL2325" s="225"/>
      <c r="GNM2325" s="225"/>
      <c r="GNN2325" s="225"/>
      <c r="GNO2325" s="225"/>
      <c r="GNP2325" s="225"/>
      <c r="GNQ2325" s="225"/>
      <c r="GNR2325" s="225"/>
      <c r="GNS2325" s="225"/>
      <c r="GNT2325" s="225"/>
      <c r="GNU2325" s="225"/>
      <c r="GNV2325" s="225"/>
      <c r="GNW2325" s="225"/>
      <c r="GNX2325" s="225"/>
      <c r="GNY2325" s="225"/>
      <c r="GNZ2325" s="225"/>
      <c r="GOA2325" s="225"/>
      <c r="GOB2325" s="225"/>
      <c r="GOC2325" s="225"/>
      <c r="GOD2325" s="225"/>
      <c r="GOE2325" s="225"/>
      <c r="GOF2325" s="225"/>
      <c r="GOG2325" s="225"/>
      <c r="GOH2325" s="225"/>
      <c r="GOI2325" s="225"/>
      <c r="GOJ2325" s="225"/>
      <c r="GOK2325" s="225"/>
      <c r="GOL2325" s="225"/>
      <c r="GOM2325" s="225"/>
      <c r="GON2325" s="225"/>
      <c r="GOO2325" s="225"/>
      <c r="GOP2325" s="225"/>
      <c r="GOQ2325" s="225"/>
      <c r="GOR2325" s="225"/>
      <c r="GOS2325" s="225"/>
      <c r="GOT2325" s="225"/>
      <c r="GOU2325" s="225"/>
      <c r="GOV2325" s="225"/>
      <c r="GOW2325" s="225"/>
      <c r="GOX2325" s="225"/>
      <c r="GOY2325" s="225"/>
      <c r="GOZ2325" s="225"/>
      <c r="GPA2325" s="225"/>
      <c r="GPB2325" s="225"/>
      <c r="GPC2325" s="225"/>
      <c r="GPD2325" s="225"/>
      <c r="GPE2325" s="225"/>
      <c r="GPF2325" s="225"/>
      <c r="GPG2325" s="225"/>
      <c r="GPH2325" s="225"/>
      <c r="GPI2325" s="225"/>
      <c r="GPJ2325" s="225"/>
      <c r="GPK2325" s="225"/>
      <c r="GPL2325" s="225"/>
      <c r="GPM2325" s="225"/>
      <c r="GPN2325" s="225"/>
      <c r="GPO2325" s="225"/>
      <c r="GPP2325" s="225"/>
      <c r="GPQ2325" s="225"/>
      <c r="GPR2325" s="225"/>
      <c r="GPS2325" s="225"/>
      <c r="GPT2325" s="225"/>
      <c r="GPU2325" s="225"/>
      <c r="GPV2325" s="225"/>
      <c r="GPW2325" s="225"/>
      <c r="GPX2325" s="225"/>
      <c r="GPY2325" s="225"/>
      <c r="GPZ2325" s="225"/>
      <c r="GQA2325" s="225"/>
      <c r="GQB2325" s="225"/>
      <c r="GQC2325" s="225"/>
      <c r="GQD2325" s="225"/>
      <c r="GQE2325" s="225"/>
      <c r="GQF2325" s="225"/>
      <c r="GQG2325" s="225"/>
      <c r="GQH2325" s="225"/>
      <c r="GQI2325" s="225"/>
      <c r="GQJ2325" s="225"/>
      <c r="GQK2325" s="225"/>
      <c r="GQL2325" s="225"/>
      <c r="GQM2325" s="225"/>
      <c r="GQN2325" s="225"/>
      <c r="GQO2325" s="225"/>
      <c r="GQP2325" s="225"/>
      <c r="GQQ2325" s="225"/>
      <c r="GQR2325" s="225"/>
      <c r="GQS2325" s="225"/>
      <c r="GQT2325" s="225"/>
      <c r="GQU2325" s="225"/>
      <c r="GQV2325" s="225"/>
      <c r="GQW2325" s="225"/>
      <c r="GQX2325" s="225"/>
      <c r="GQY2325" s="225"/>
      <c r="GQZ2325" s="225"/>
      <c r="GRA2325" s="225"/>
      <c r="GRB2325" s="225"/>
      <c r="GRC2325" s="225"/>
      <c r="GRD2325" s="225"/>
      <c r="GRE2325" s="225"/>
      <c r="GRF2325" s="225"/>
      <c r="GRG2325" s="225"/>
      <c r="GRH2325" s="225"/>
      <c r="GRI2325" s="225"/>
      <c r="GRJ2325" s="225"/>
      <c r="GRK2325" s="225"/>
      <c r="GRL2325" s="225"/>
      <c r="GRM2325" s="225"/>
      <c r="GRN2325" s="225"/>
      <c r="GRO2325" s="225"/>
      <c r="GRP2325" s="225"/>
      <c r="GRQ2325" s="225"/>
      <c r="GRR2325" s="225"/>
      <c r="GRS2325" s="225"/>
      <c r="GRT2325" s="225"/>
      <c r="GRU2325" s="225"/>
      <c r="GRV2325" s="225"/>
      <c r="GRW2325" s="225"/>
      <c r="GRX2325" s="225"/>
      <c r="GRY2325" s="225"/>
      <c r="GRZ2325" s="225"/>
      <c r="GSA2325" s="225"/>
      <c r="GSB2325" s="225"/>
      <c r="GSC2325" s="225"/>
      <c r="GSD2325" s="225"/>
      <c r="GSE2325" s="225"/>
      <c r="GSF2325" s="225"/>
      <c r="GSG2325" s="225"/>
      <c r="GSH2325" s="225"/>
      <c r="GSI2325" s="225"/>
      <c r="GSJ2325" s="225"/>
      <c r="GSK2325" s="225"/>
      <c r="GSL2325" s="225"/>
      <c r="GSM2325" s="225"/>
      <c r="GSN2325" s="225"/>
      <c r="GSO2325" s="225"/>
      <c r="GSP2325" s="225"/>
      <c r="GSQ2325" s="225"/>
      <c r="GSR2325" s="225"/>
      <c r="GSS2325" s="225"/>
      <c r="GST2325" s="225"/>
      <c r="GSU2325" s="225"/>
      <c r="GSV2325" s="225"/>
      <c r="GSW2325" s="225"/>
      <c r="GSX2325" s="225"/>
      <c r="GSY2325" s="225"/>
      <c r="GSZ2325" s="225"/>
      <c r="GTA2325" s="225"/>
      <c r="GTB2325" s="225"/>
      <c r="GTC2325" s="225"/>
      <c r="GTD2325" s="225"/>
      <c r="GTE2325" s="225"/>
      <c r="GTF2325" s="225"/>
      <c r="GTG2325" s="225"/>
      <c r="GTH2325" s="225"/>
      <c r="GTI2325" s="225"/>
      <c r="GTJ2325" s="225"/>
      <c r="GTK2325" s="225"/>
      <c r="GTL2325" s="225"/>
      <c r="GTM2325" s="225"/>
      <c r="GTN2325" s="225"/>
      <c r="GTO2325" s="225"/>
      <c r="GTP2325" s="225"/>
      <c r="GTQ2325" s="225"/>
      <c r="GTR2325" s="225"/>
      <c r="GTS2325" s="225"/>
      <c r="GTT2325" s="225"/>
      <c r="GTU2325" s="225"/>
      <c r="GTV2325" s="225"/>
      <c r="GTW2325" s="225"/>
      <c r="GTX2325" s="225"/>
      <c r="GTY2325" s="225"/>
      <c r="GTZ2325" s="225"/>
      <c r="GUA2325" s="225"/>
      <c r="GUB2325" s="225"/>
      <c r="GUC2325" s="225"/>
      <c r="GUD2325" s="225"/>
      <c r="GUE2325" s="225"/>
      <c r="GUF2325" s="225"/>
      <c r="GUG2325" s="225"/>
      <c r="GUH2325" s="225"/>
      <c r="GUI2325" s="225"/>
      <c r="GUJ2325" s="225"/>
      <c r="GUK2325" s="225"/>
      <c r="GUL2325" s="225"/>
      <c r="GUM2325" s="225"/>
      <c r="GUN2325" s="225"/>
      <c r="GUO2325" s="225"/>
      <c r="GUP2325" s="225"/>
      <c r="GUQ2325" s="225"/>
      <c r="GUR2325" s="225"/>
      <c r="GUS2325" s="225"/>
      <c r="GUT2325" s="225"/>
      <c r="GUU2325" s="225"/>
      <c r="GUV2325" s="225"/>
      <c r="GUW2325" s="225"/>
      <c r="GUX2325" s="225"/>
      <c r="GUY2325" s="225"/>
      <c r="GUZ2325" s="225"/>
      <c r="GVA2325" s="225"/>
      <c r="GVB2325" s="225"/>
      <c r="GVC2325" s="225"/>
      <c r="GVD2325" s="225"/>
      <c r="GVE2325" s="225"/>
      <c r="GVF2325" s="225"/>
      <c r="GVG2325" s="225"/>
      <c r="GVH2325" s="225"/>
      <c r="GVI2325" s="225"/>
      <c r="GVJ2325" s="225"/>
      <c r="GVK2325" s="225"/>
      <c r="GVL2325" s="225"/>
      <c r="GVM2325" s="225"/>
      <c r="GVN2325" s="225"/>
      <c r="GVO2325" s="225"/>
      <c r="GVP2325" s="225"/>
      <c r="GVQ2325" s="225"/>
      <c r="GVR2325" s="225"/>
      <c r="GVS2325" s="225"/>
      <c r="GVT2325" s="225"/>
      <c r="GVU2325" s="225"/>
      <c r="GVV2325" s="225"/>
      <c r="GVW2325" s="225"/>
      <c r="GVX2325" s="225"/>
      <c r="GVY2325" s="225"/>
      <c r="GVZ2325" s="225"/>
      <c r="GWA2325" s="225"/>
      <c r="GWB2325" s="225"/>
      <c r="GWC2325" s="225"/>
      <c r="GWD2325" s="225"/>
      <c r="GWE2325" s="225"/>
      <c r="GWF2325" s="225"/>
      <c r="GWG2325" s="225"/>
      <c r="GWH2325" s="225"/>
      <c r="GWI2325" s="225"/>
      <c r="GWJ2325" s="225"/>
      <c r="GWK2325" s="225"/>
      <c r="GWL2325" s="225"/>
      <c r="GWM2325" s="225"/>
      <c r="GWN2325" s="225"/>
      <c r="GWO2325" s="225"/>
      <c r="GWP2325" s="225"/>
      <c r="GWQ2325" s="225"/>
      <c r="GWR2325" s="225"/>
      <c r="GWS2325" s="225"/>
      <c r="GWT2325" s="225"/>
      <c r="GWU2325" s="225"/>
      <c r="GWV2325" s="225"/>
      <c r="GWW2325" s="225"/>
      <c r="GWX2325" s="225"/>
      <c r="GWY2325" s="225"/>
      <c r="GWZ2325" s="225"/>
      <c r="GXA2325" s="225"/>
      <c r="GXB2325" s="225"/>
      <c r="GXC2325" s="225"/>
      <c r="GXD2325" s="225"/>
      <c r="GXE2325" s="225"/>
      <c r="GXF2325" s="225"/>
      <c r="GXG2325" s="225"/>
      <c r="GXH2325" s="225"/>
      <c r="GXI2325" s="225"/>
      <c r="GXJ2325" s="225"/>
      <c r="GXK2325" s="225"/>
      <c r="GXL2325" s="225"/>
      <c r="GXM2325" s="225"/>
      <c r="GXN2325" s="225"/>
      <c r="GXO2325" s="225"/>
      <c r="GXP2325" s="225"/>
      <c r="GXQ2325" s="225"/>
      <c r="GXR2325" s="225"/>
      <c r="GXS2325" s="225"/>
      <c r="GXT2325" s="225"/>
      <c r="GXU2325" s="225"/>
      <c r="GXV2325" s="225"/>
      <c r="GXW2325" s="225"/>
      <c r="GXX2325" s="225"/>
      <c r="GXY2325" s="225"/>
      <c r="GXZ2325" s="225"/>
      <c r="GYA2325" s="225"/>
      <c r="GYB2325" s="225"/>
      <c r="GYC2325" s="225"/>
      <c r="GYD2325" s="225"/>
      <c r="GYE2325" s="225"/>
      <c r="GYF2325" s="225"/>
      <c r="GYG2325" s="225"/>
      <c r="GYH2325" s="225"/>
      <c r="GYI2325" s="225"/>
      <c r="GYJ2325" s="225"/>
      <c r="GYK2325" s="225"/>
      <c r="GYL2325" s="225"/>
      <c r="GYM2325" s="225"/>
      <c r="GYN2325" s="225"/>
      <c r="GYO2325" s="225"/>
      <c r="GYP2325" s="225"/>
      <c r="GYQ2325" s="225"/>
      <c r="GYR2325" s="225"/>
      <c r="GYS2325" s="225"/>
      <c r="GYT2325" s="225"/>
      <c r="GYU2325" s="225"/>
      <c r="GYV2325" s="225"/>
      <c r="GYW2325" s="225"/>
      <c r="GYX2325" s="225"/>
      <c r="GYY2325" s="225"/>
      <c r="GYZ2325" s="225"/>
      <c r="GZA2325" s="225"/>
      <c r="GZB2325" s="225"/>
      <c r="GZC2325" s="225"/>
      <c r="GZD2325" s="225"/>
      <c r="GZE2325" s="225"/>
      <c r="GZF2325" s="225"/>
      <c r="GZG2325" s="225"/>
      <c r="GZH2325" s="225"/>
      <c r="GZI2325" s="225"/>
      <c r="GZJ2325" s="225"/>
      <c r="GZK2325" s="225"/>
      <c r="GZL2325" s="225"/>
      <c r="GZM2325" s="225"/>
      <c r="GZN2325" s="225"/>
      <c r="GZO2325" s="225"/>
      <c r="GZP2325" s="225"/>
      <c r="GZQ2325" s="225"/>
      <c r="GZR2325" s="225"/>
      <c r="GZS2325" s="225"/>
      <c r="GZT2325" s="225"/>
      <c r="GZU2325" s="225"/>
      <c r="GZV2325" s="225"/>
      <c r="GZW2325" s="225"/>
      <c r="GZX2325" s="225"/>
      <c r="GZY2325" s="225"/>
      <c r="GZZ2325" s="225"/>
      <c r="HAA2325" s="225"/>
      <c r="HAB2325" s="225"/>
      <c r="HAC2325" s="225"/>
      <c r="HAD2325" s="225"/>
      <c r="HAE2325" s="225"/>
      <c r="HAF2325" s="225"/>
      <c r="HAG2325" s="225"/>
      <c r="HAH2325" s="225"/>
      <c r="HAI2325" s="225"/>
      <c r="HAJ2325" s="225"/>
      <c r="HAK2325" s="225"/>
      <c r="HAL2325" s="225"/>
      <c r="HAM2325" s="225"/>
      <c r="HAN2325" s="225"/>
      <c r="HAO2325" s="225"/>
      <c r="HAP2325" s="225"/>
      <c r="HAQ2325" s="225"/>
      <c r="HAR2325" s="225"/>
      <c r="HAS2325" s="225"/>
      <c r="HAT2325" s="225"/>
      <c r="HAU2325" s="225"/>
      <c r="HAV2325" s="225"/>
      <c r="HAW2325" s="225"/>
      <c r="HAX2325" s="225"/>
      <c r="HAY2325" s="225"/>
      <c r="HAZ2325" s="225"/>
      <c r="HBA2325" s="225"/>
      <c r="HBB2325" s="225"/>
      <c r="HBC2325" s="225"/>
      <c r="HBD2325" s="225"/>
      <c r="HBE2325" s="225"/>
      <c r="HBF2325" s="225"/>
      <c r="HBG2325" s="225"/>
      <c r="HBH2325" s="225"/>
      <c r="HBI2325" s="225"/>
      <c r="HBJ2325" s="225"/>
      <c r="HBK2325" s="225"/>
      <c r="HBL2325" s="225"/>
      <c r="HBM2325" s="225"/>
      <c r="HBN2325" s="225"/>
      <c r="HBO2325" s="225"/>
      <c r="HBP2325" s="225"/>
      <c r="HBQ2325" s="225"/>
      <c r="HBR2325" s="225"/>
      <c r="HBS2325" s="225"/>
      <c r="HBT2325" s="225"/>
      <c r="HBU2325" s="225"/>
      <c r="HBV2325" s="225"/>
      <c r="HBW2325" s="225"/>
      <c r="HBX2325" s="225"/>
      <c r="HBY2325" s="225"/>
      <c r="HBZ2325" s="225"/>
      <c r="HCA2325" s="225"/>
      <c r="HCB2325" s="225"/>
      <c r="HCC2325" s="225"/>
      <c r="HCD2325" s="225"/>
      <c r="HCE2325" s="225"/>
      <c r="HCF2325" s="225"/>
      <c r="HCG2325" s="225"/>
      <c r="HCH2325" s="225"/>
      <c r="HCI2325" s="225"/>
      <c r="HCJ2325" s="225"/>
      <c r="HCK2325" s="225"/>
      <c r="HCL2325" s="225"/>
      <c r="HCM2325" s="225"/>
      <c r="HCN2325" s="225"/>
      <c r="HCO2325" s="225"/>
      <c r="HCP2325" s="225"/>
      <c r="HCQ2325" s="225"/>
      <c r="HCR2325" s="225"/>
      <c r="HCS2325" s="225"/>
      <c r="HCT2325" s="225"/>
      <c r="HCU2325" s="225"/>
      <c r="HCV2325" s="225"/>
      <c r="HCW2325" s="225"/>
      <c r="HCX2325" s="225"/>
      <c r="HCY2325" s="225"/>
      <c r="HCZ2325" s="225"/>
      <c r="HDA2325" s="225"/>
      <c r="HDB2325" s="225"/>
      <c r="HDC2325" s="225"/>
      <c r="HDD2325" s="225"/>
      <c r="HDE2325" s="225"/>
      <c r="HDF2325" s="225"/>
      <c r="HDG2325" s="225"/>
      <c r="HDH2325" s="225"/>
      <c r="HDI2325" s="225"/>
      <c r="HDJ2325" s="225"/>
      <c r="HDK2325" s="225"/>
      <c r="HDL2325" s="225"/>
      <c r="HDM2325" s="225"/>
      <c r="HDN2325" s="225"/>
      <c r="HDO2325" s="225"/>
      <c r="HDP2325" s="225"/>
      <c r="HDQ2325" s="225"/>
      <c r="HDR2325" s="225"/>
      <c r="HDS2325" s="225"/>
      <c r="HDT2325" s="225"/>
      <c r="HDU2325" s="225"/>
      <c r="HDV2325" s="225"/>
      <c r="HDW2325" s="225"/>
      <c r="HDX2325" s="225"/>
      <c r="HDY2325" s="225"/>
      <c r="HDZ2325" s="225"/>
      <c r="HEA2325" s="225"/>
      <c r="HEB2325" s="225"/>
      <c r="HEC2325" s="225"/>
      <c r="HED2325" s="225"/>
      <c r="HEE2325" s="225"/>
      <c r="HEF2325" s="225"/>
      <c r="HEG2325" s="225"/>
      <c r="HEH2325" s="225"/>
      <c r="HEI2325" s="225"/>
      <c r="HEJ2325" s="225"/>
      <c r="HEK2325" s="225"/>
      <c r="HEL2325" s="225"/>
      <c r="HEM2325" s="225"/>
      <c r="HEN2325" s="225"/>
      <c r="HEO2325" s="225"/>
      <c r="HEP2325" s="225"/>
      <c r="HEQ2325" s="225"/>
      <c r="HER2325" s="225"/>
      <c r="HES2325" s="225"/>
      <c r="HET2325" s="225"/>
      <c r="HEU2325" s="225"/>
      <c r="HEV2325" s="225"/>
      <c r="HEW2325" s="225"/>
      <c r="HEX2325" s="225"/>
      <c r="HEY2325" s="225"/>
      <c r="HEZ2325" s="225"/>
      <c r="HFA2325" s="225"/>
      <c r="HFB2325" s="225"/>
      <c r="HFC2325" s="225"/>
      <c r="HFD2325" s="225"/>
      <c r="HFE2325" s="225"/>
      <c r="HFF2325" s="225"/>
      <c r="HFG2325" s="225"/>
      <c r="HFH2325" s="225"/>
      <c r="HFI2325" s="225"/>
      <c r="HFJ2325" s="225"/>
      <c r="HFK2325" s="225"/>
      <c r="HFL2325" s="225"/>
      <c r="HFM2325" s="225"/>
      <c r="HFN2325" s="225"/>
      <c r="HFO2325" s="225"/>
      <c r="HFP2325" s="225"/>
      <c r="HFQ2325" s="225"/>
      <c r="HFR2325" s="225"/>
      <c r="HFS2325" s="225"/>
      <c r="HFT2325" s="225"/>
      <c r="HFU2325" s="225"/>
      <c r="HFV2325" s="225"/>
      <c r="HFW2325" s="225"/>
      <c r="HFX2325" s="225"/>
      <c r="HFY2325" s="225"/>
      <c r="HFZ2325" s="225"/>
      <c r="HGA2325" s="225"/>
      <c r="HGB2325" s="225"/>
      <c r="HGC2325" s="225"/>
      <c r="HGD2325" s="225"/>
      <c r="HGE2325" s="225"/>
      <c r="HGF2325" s="225"/>
      <c r="HGG2325" s="225"/>
      <c r="HGH2325" s="225"/>
      <c r="HGI2325" s="225"/>
      <c r="HGJ2325" s="225"/>
      <c r="HGK2325" s="225"/>
      <c r="HGL2325" s="225"/>
      <c r="HGM2325" s="225"/>
      <c r="HGN2325" s="225"/>
      <c r="HGO2325" s="225"/>
      <c r="HGP2325" s="225"/>
      <c r="HGQ2325" s="225"/>
      <c r="HGR2325" s="225"/>
      <c r="HGS2325" s="225"/>
      <c r="HGT2325" s="225"/>
      <c r="HGU2325" s="225"/>
      <c r="HGV2325" s="225"/>
      <c r="HGW2325" s="225"/>
      <c r="HGX2325" s="225"/>
      <c r="HGY2325" s="225"/>
      <c r="HGZ2325" s="225"/>
      <c r="HHA2325" s="225"/>
      <c r="HHB2325" s="225"/>
      <c r="HHC2325" s="225"/>
      <c r="HHD2325" s="225"/>
      <c r="HHE2325" s="225"/>
      <c r="HHF2325" s="225"/>
      <c r="HHG2325" s="225"/>
      <c r="HHH2325" s="225"/>
      <c r="HHI2325" s="225"/>
      <c r="HHJ2325" s="225"/>
      <c r="HHK2325" s="225"/>
      <c r="HHL2325" s="225"/>
      <c r="HHM2325" s="225"/>
      <c r="HHN2325" s="225"/>
      <c r="HHO2325" s="225"/>
      <c r="HHP2325" s="225"/>
      <c r="HHQ2325" s="225"/>
      <c r="HHR2325" s="225"/>
      <c r="HHS2325" s="225"/>
      <c r="HHT2325" s="225"/>
      <c r="HHU2325" s="225"/>
      <c r="HHV2325" s="225"/>
      <c r="HHW2325" s="225"/>
      <c r="HHX2325" s="225"/>
      <c r="HHY2325" s="225"/>
      <c r="HHZ2325" s="225"/>
      <c r="HIA2325" s="225"/>
      <c r="HIB2325" s="225"/>
      <c r="HIC2325" s="225"/>
      <c r="HID2325" s="225"/>
      <c r="HIE2325" s="225"/>
      <c r="HIF2325" s="225"/>
      <c r="HIG2325" s="225"/>
      <c r="HIH2325" s="225"/>
      <c r="HII2325" s="225"/>
      <c r="HIJ2325" s="225"/>
      <c r="HIK2325" s="225"/>
      <c r="HIL2325" s="225"/>
      <c r="HIM2325" s="225"/>
      <c r="HIN2325" s="225"/>
      <c r="HIO2325" s="225"/>
      <c r="HIP2325" s="225"/>
      <c r="HIQ2325" s="225"/>
      <c r="HIR2325" s="225"/>
      <c r="HIS2325" s="225"/>
      <c r="HIT2325" s="225"/>
      <c r="HIU2325" s="225"/>
      <c r="HIV2325" s="225"/>
      <c r="HIW2325" s="225"/>
      <c r="HIX2325" s="225"/>
      <c r="HIY2325" s="225"/>
      <c r="HIZ2325" s="225"/>
      <c r="HJA2325" s="225"/>
      <c r="HJB2325" s="225"/>
      <c r="HJC2325" s="225"/>
      <c r="HJD2325" s="225"/>
      <c r="HJE2325" s="225"/>
      <c r="HJF2325" s="225"/>
      <c r="HJG2325" s="225"/>
      <c r="HJH2325" s="225"/>
      <c r="HJI2325" s="225"/>
      <c r="HJJ2325" s="225"/>
      <c r="HJK2325" s="225"/>
      <c r="HJL2325" s="225"/>
      <c r="HJM2325" s="225"/>
      <c r="HJN2325" s="225"/>
      <c r="HJO2325" s="225"/>
      <c r="HJP2325" s="225"/>
      <c r="HJQ2325" s="225"/>
      <c r="HJR2325" s="225"/>
      <c r="HJS2325" s="225"/>
      <c r="HJT2325" s="225"/>
      <c r="HJU2325" s="225"/>
      <c r="HJV2325" s="225"/>
      <c r="HJW2325" s="225"/>
      <c r="HJX2325" s="225"/>
      <c r="HJY2325" s="225"/>
      <c r="HJZ2325" s="225"/>
      <c r="HKA2325" s="225"/>
      <c r="HKB2325" s="225"/>
      <c r="HKC2325" s="225"/>
      <c r="HKD2325" s="225"/>
      <c r="HKE2325" s="225"/>
      <c r="HKF2325" s="225"/>
      <c r="HKG2325" s="225"/>
      <c r="HKH2325" s="225"/>
      <c r="HKI2325" s="225"/>
      <c r="HKJ2325" s="225"/>
      <c r="HKK2325" s="225"/>
      <c r="HKL2325" s="225"/>
      <c r="HKM2325" s="225"/>
      <c r="HKN2325" s="225"/>
      <c r="HKO2325" s="225"/>
      <c r="HKP2325" s="225"/>
      <c r="HKQ2325" s="225"/>
      <c r="HKR2325" s="225"/>
      <c r="HKS2325" s="225"/>
      <c r="HKT2325" s="225"/>
      <c r="HKU2325" s="225"/>
      <c r="HKV2325" s="225"/>
      <c r="HKW2325" s="225"/>
      <c r="HKX2325" s="225"/>
      <c r="HKY2325" s="225"/>
      <c r="HKZ2325" s="225"/>
      <c r="HLA2325" s="225"/>
      <c r="HLB2325" s="225"/>
      <c r="HLC2325" s="225"/>
      <c r="HLD2325" s="225"/>
      <c r="HLE2325" s="225"/>
      <c r="HLF2325" s="225"/>
      <c r="HLG2325" s="225"/>
      <c r="HLH2325" s="225"/>
      <c r="HLI2325" s="225"/>
      <c r="HLJ2325" s="225"/>
      <c r="HLK2325" s="225"/>
      <c r="HLL2325" s="225"/>
      <c r="HLM2325" s="225"/>
      <c r="HLN2325" s="225"/>
      <c r="HLO2325" s="225"/>
      <c r="HLP2325" s="225"/>
      <c r="HLQ2325" s="225"/>
      <c r="HLR2325" s="225"/>
      <c r="HLS2325" s="225"/>
      <c r="HLT2325" s="225"/>
      <c r="HLU2325" s="225"/>
      <c r="HLV2325" s="225"/>
      <c r="HLW2325" s="225"/>
      <c r="HLX2325" s="225"/>
      <c r="HLY2325" s="225"/>
      <c r="HLZ2325" s="225"/>
      <c r="HMA2325" s="225"/>
      <c r="HMB2325" s="225"/>
      <c r="HMC2325" s="225"/>
      <c r="HMD2325" s="225"/>
      <c r="HME2325" s="225"/>
      <c r="HMF2325" s="225"/>
      <c r="HMG2325" s="225"/>
      <c r="HMH2325" s="225"/>
      <c r="HMI2325" s="225"/>
      <c r="HMJ2325" s="225"/>
      <c r="HMK2325" s="225"/>
      <c r="HML2325" s="225"/>
      <c r="HMM2325" s="225"/>
      <c r="HMN2325" s="225"/>
      <c r="HMO2325" s="225"/>
      <c r="HMP2325" s="225"/>
      <c r="HMQ2325" s="225"/>
      <c r="HMR2325" s="225"/>
      <c r="HMS2325" s="225"/>
      <c r="HMT2325" s="225"/>
      <c r="HMU2325" s="225"/>
      <c r="HMV2325" s="225"/>
      <c r="HMW2325" s="225"/>
      <c r="HMX2325" s="225"/>
      <c r="HMY2325" s="225"/>
      <c r="HMZ2325" s="225"/>
      <c r="HNA2325" s="225"/>
      <c r="HNB2325" s="225"/>
      <c r="HNC2325" s="225"/>
      <c r="HND2325" s="225"/>
      <c r="HNE2325" s="225"/>
      <c r="HNF2325" s="225"/>
      <c r="HNG2325" s="225"/>
      <c r="HNH2325" s="225"/>
      <c r="HNI2325" s="225"/>
      <c r="HNJ2325" s="225"/>
      <c r="HNK2325" s="225"/>
      <c r="HNL2325" s="225"/>
      <c r="HNM2325" s="225"/>
      <c r="HNN2325" s="225"/>
      <c r="HNO2325" s="225"/>
      <c r="HNP2325" s="225"/>
      <c r="HNQ2325" s="225"/>
      <c r="HNR2325" s="225"/>
      <c r="HNS2325" s="225"/>
      <c r="HNT2325" s="225"/>
      <c r="HNU2325" s="225"/>
      <c r="HNV2325" s="225"/>
      <c r="HNW2325" s="225"/>
      <c r="HNX2325" s="225"/>
      <c r="HNY2325" s="225"/>
      <c r="HNZ2325" s="225"/>
      <c r="HOA2325" s="225"/>
      <c r="HOB2325" s="225"/>
      <c r="HOC2325" s="225"/>
      <c r="HOD2325" s="225"/>
      <c r="HOE2325" s="225"/>
      <c r="HOF2325" s="225"/>
      <c r="HOG2325" s="225"/>
      <c r="HOH2325" s="225"/>
      <c r="HOI2325" s="225"/>
      <c r="HOJ2325" s="225"/>
      <c r="HOK2325" s="225"/>
      <c r="HOL2325" s="225"/>
      <c r="HOM2325" s="225"/>
      <c r="HON2325" s="225"/>
      <c r="HOO2325" s="225"/>
      <c r="HOP2325" s="225"/>
      <c r="HOQ2325" s="225"/>
      <c r="HOR2325" s="225"/>
      <c r="HOS2325" s="225"/>
      <c r="HOT2325" s="225"/>
      <c r="HOU2325" s="225"/>
      <c r="HOV2325" s="225"/>
      <c r="HOW2325" s="225"/>
      <c r="HOX2325" s="225"/>
      <c r="HOY2325" s="225"/>
      <c r="HOZ2325" s="225"/>
      <c r="HPA2325" s="225"/>
      <c r="HPB2325" s="225"/>
      <c r="HPC2325" s="225"/>
      <c r="HPD2325" s="225"/>
      <c r="HPE2325" s="225"/>
      <c r="HPF2325" s="225"/>
      <c r="HPG2325" s="225"/>
      <c r="HPH2325" s="225"/>
      <c r="HPI2325" s="225"/>
      <c r="HPJ2325" s="225"/>
      <c r="HPK2325" s="225"/>
      <c r="HPL2325" s="225"/>
      <c r="HPM2325" s="225"/>
      <c r="HPN2325" s="225"/>
      <c r="HPO2325" s="225"/>
      <c r="HPP2325" s="225"/>
      <c r="HPQ2325" s="225"/>
      <c r="HPR2325" s="225"/>
      <c r="HPS2325" s="225"/>
      <c r="HPT2325" s="225"/>
      <c r="HPU2325" s="225"/>
      <c r="HPV2325" s="225"/>
      <c r="HPW2325" s="225"/>
      <c r="HPX2325" s="225"/>
      <c r="HPY2325" s="225"/>
      <c r="HPZ2325" s="225"/>
      <c r="HQA2325" s="225"/>
      <c r="HQB2325" s="225"/>
      <c r="HQC2325" s="225"/>
      <c r="HQD2325" s="225"/>
      <c r="HQE2325" s="225"/>
      <c r="HQF2325" s="225"/>
      <c r="HQG2325" s="225"/>
      <c r="HQH2325" s="225"/>
      <c r="HQI2325" s="225"/>
      <c r="HQJ2325" s="225"/>
      <c r="HQK2325" s="225"/>
      <c r="HQL2325" s="225"/>
      <c r="HQM2325" s="225"/>
      <c r="HQN2325" s="225"/>
      <c r="HQO2325" s="225"/>
      <c r="HQP2325" s="225"/>
      <c r="HQQ2325" s="225"/>
      <c r="HQR2325" s="225"/>
      <c r="HQS2325" s="225"/>
      <c r="HQT2325" s="225"/>
      <c r="HQU2325" s="225"/>
      <c r="HQV2325" s="225"/>
      <c r="HQW2325" s="225"/>
      <c r="HQX2325" s="225"/>
      <c r="HQY2325" s="225"/>
      <c r="HQZ2325" s="225"/>
      <c r="HRA2325" s="225"/>
      <c r="HRB2325" s="225"/>
      <c r="HRC2325" s="225"/>
      <c r="HRD2325" s="225"/>
      <c r="HRE2325" s="225"/>
      <c r="HRF2325" s="225"/>
      <c r="HRG2325" s="225"/>
      <c r="HRH2325" s="225"/>
      <c r="HRI2325" s="225"/>
      <c r="HRJ2325" s="225"/>
      <c r="HRK2325" s="225"/>
      <c r="HRL2325" s="225"/>
      <c r="HRM2325" s="225"/>
      <c r="HRN2325" s="225"/>
      <c r="HRO2325" s="225"/>
      <c r="HRP2325" s="225"/>
      <c r="HRQ2325" s="225"/>
      <c r="HRR2325" s="225"/>
      <c r="HRS2325" s="225"/>
      <c r="HRT2325" s="225"/>
      <c r="HRU2325" s="225"/>
      <c r="HRV2325" s="225"/>
      <c r="HRW2325" s="225"/>
      <c r="HRX2325" s="225"/>
      <c r="HRY2325" s="225"/>
      <c r="HRZ2325" s="225"/>
      <c r="HSA2325" s="225"/>
      <c r="HSB2325" s="225"/>
      <c r="HSC2325" s="225"/>
      <c r="HSD2325" s="225"/>
      <c r="HSE2325" s="225"/>
      <c r="HSF2325" s="225"/>
      <c r="HSG2325" s="225"/>
      <c r="HSH2325" s="225"/>
      <c r="HSI2325" s="225"/>
      <c r="HSJ2325" s="225"/>
      <c r="HSK2325" s="225"/>
      <c r="HSL2325" s="225"/>
      <c r="HSM2325" s="225"/>
      <c r="HSN2325" s="225"/>
      <c r="HSO2325" s="225"/>
      <c r="HSP2325" s="225"/>
      <c r="HSQ2325" s="225"/>
      <c r="HSR2325" s="225"/>
      <c r="HSS2325" s="225"/>
      <c r="HST2325" s="225"/>
      <c r="HSU2325" s="225"/>
      <c r="HSV2325" s="225"/>
      <c r="HSW2325" s="225"/>
      <c r="HSX2325" s="225"/>
      <c r="HSY2325" s="225"/>
      <c r="HSZ2325" s="225"/>
      <c r="HTA2325" s="225"/>
      <c r="HTB2325" s="225"/>
      <c r="HTC2325" s="225"/>
      <c r="HTD2325" s="225"/>
      <c r="HTE2325" s="225"/>
      <c r="HTF2325" s="225"/>
      <c r="HTG2325" s="225"/>
      <c r="HTH2325" s="225"/>
      <c r="HTI2325" s="225"/>
      <c r="HTJ2325" s="225"/>
      <c r="HTK2325" s="225"/>
      <c r="HTL2325" s="225"/>
      <c r="HTM2325" s="225"/>
      <c r="HTN2325" s="225"/>
      <c r="HTO2325" s="225"/>
      <c r="HTP2325" s="225"/>
      <c r="HTQ2325" s="225"/>
      <c r="HTR2325" s="225"/>
      <c r="HTS2325" s="225"/>
      <c r="HTT2325" s="225"/>
      <c r="HTU2325" s="225"/>
      <c r="HTV2325" s="225"/>
      <c r="HTW2325" s="225"/>
      <c r="HTX2325" s="225"/>
      <c r="HTY2325" s="225"/>
      <c r="HTZ2325" s="225"/>
      <c r="HUA2325" s="225"/>
      <c r="HUB2325" s="225"/>
      <c r="HUC2325" s="225"/>
      <c r="HUD2325" s="225"/>
      <c r="HUE2325" s="225"/>
      <c r="HUF2325" s="225"/>
      <c r="HUG2325" s="225"/>
      <c r="HUH2325" s="225"/>
      <c r="HUI2325" s="225"/>
      <c r="HUJ2325" s="225"/>
      <c r="HUK2325" s="225"/>
      <c r="HUL2325" s="225"/>
      <c r="HUM2325" s="225"/>
      <c r="HUN2325" s="225"/>
      <c r="HUO2325" s="225"/>
      <c r="HUP2325" s="225"/>
      <c r="HUQ2325" s="225"/>
      <c r="HUR2325" s="225"/>
      <c r="HUS2325" s="225"/>
      <c r="HUT2325" s="225"/>
      <c r="HUU2325" s="225"/>
      <c r="HUV2325" s="225"/>
      <c r="HUW2325" s="225"/>
      <c r="HUX2325" s="225"/>
      <c r="HUY2325" s="225"/>
      <c r="HUZ2325" s="225"/>
      <c r="HVA2325" s="225"/>
      <c r="HVB2325" s="225"/>
      <c r="HVC2325" s="225"/>
      <c r="HVD2325" s="225"/>
      <c r="HVE2325" s="225"/>
      <c r="HVF2325" s="225"/>
      <c r="HVG2325" s="225"/>
      <c r="HVH2325" s="225"/>
      <c r="HVI2325" s="225"/>
      <c r="HVJ2325" s="225"/>
      <c r="HVK2325" s="225"/>
      <c r="HVL2325" s="225"/>
      <c r="HVM2325" s="225"/>
      <c r="HVN2325" s="225"/>
      <c r="HVO2325" s="225"/>
      <c r="HVP2325" s="225"/>
      <c r="HVQ2325" s="225"/>
      <c r="HVR2325" s="225"/>
      <c r="HVS2325" s="225"/>
      <c r="HVT2325" s="225"/>
      <c r="HVU2325" s="225"/>
      <c r="HVV2325" s="225"/>
      <c r="HVW2325" s="225"/>
      <c r="HVX2325" s="225"/>
      <c r="HVY2325" s="225"/>
      <c r="HVZ2325" s="225"/>
      <c r="HWA2325" s="225"/>
      <c r="HWB2325" s="225"/>
      <c r="HWC2325" s="225"/>
      <c r="HWD2325" s="225"/>
      <c r="HWE2325" s="225"/>
      <c r="HWF2325" s="225"/>
      <c r="HWG2325" s="225"/>
      <c r="HWH2325" s="225"/>
      <c r="HWI2325" s="225"/>
      <c r="HWJ2325" s="225"/>
      <c r="HWK2325" s="225"/>
      <c r="HWL2325" s="225"/>
      <c r="HWM2325" s="225"/>
      <c r="HWN2325" s="225"/>
      <c r="HWO2325" s="225"/>
      <c r="HWP2325" s="225"/>
      <c r="HWQ2325" s="225"/>
      <c r="HWR2325" s="225"/>
      <c r="HWS2325" s="225"/>
      <c r="HWT2325" s="225"/>
      <c r="HWU2325" s="225"/>
      <c r="HWV2325" s="225"/>
      <c r="HWW2325" s="225"/>
      <c r="HWX2325" s="225"/>
      <c r="HWY2325" s="225"/>
      <c r="HWZ2325" s="225"/>
      <c r="HXA2325" s="225"/>
      <c r="HXB2325" s="225"/>
      <c r="HXC2325" s="225"/>
      <c r="HXD2325" s="225"/>
      <c r="HXE2325" s="225"/>
      <c r="HXF2325" s="225"/>
      <c r="HXG2325" s="225"/>
      <c r="HXH2325" s="225"/>
      <c r="HXI2325" s="225"/>
      <c r="HXJ2325" s="225"/>
      <c r="HXK2325" s="225"/>
      <c r="HXL2325" s="225"/>
      <c r="HXM2325" s="225"/>
      <c r="HXN2325" s="225"/>
      <c r="HXO2325" s="225"/>
      <c r="HXP2325" s="225"/>
      <c r="HXQ2325" s="225"/>
      <c r="HXR2325" s="225"/>
      <c r="HXS2325" s="225"/>
      <c r="HXT2325" s="225"/>
      <c r="HXU2325" s="225"/>
      <c r="HXV2325" s="225"/>
      <c r="HXW2325" s="225"/>
      <c r="HXX2325" s="225"/>
      <c r="HXY2325" s="225"/>
      <c r="HXZ2325" s="225"/>
      <c r="HYA2325" s="225"/>
      <c r="HYB2325" s="225"/>
      <c r="HYC2325" s="225"/>
      <c r="HYD2325" s="225"/>
      <c r="HYE2325" s="225"/>
      <c r="HYF2325" s="225"/>
      <c r="HYG2325" s="225"/>
      <c r="HYH2325" s="225"/>
      <c r="HYI2325" s="225"/>
      <c r="HYJ2325" s="225"/>
      <c r="HYK2325" s="225"/>
      <c r="HYL2325" s="225"/>
      <c r="HYM2325" s="225"/>
      <c r="HYN2325" s="225"/>
      <c r="HYO2325" s="225"/>
      <c r="HYP2325" s="225"/>
      <c r="HYQ2325" s="225"/>
      <c r="HYR2325" s="225"/>
      <c r="HYS2325" s="225"/>
      <c r="HYT2325" s="225"/>
      <c r="HYU2325" s="225"/>
      <c r="HYV2325" s="225"/>
      <c r="HYW2325" s="225"/>
      <c r="HYX2325" s="225"/>
      <c r="HYY2325" s="225"/>
      <c r="HYZ2325" s="225"/>
      <c r="HZA2325" s="225"/>
      <c r="HZB2325" s="225"/>
      <c r="HZC2325" s="225"/>
      <c r="HZD2325" s="225"/>
      <c r="HZE2325" s="225"/>
      <c r="HZF2325" s="225"/>
      <c r="HZG2325" s="225"/>
      <c r="HZH2325" s="225"/>
      <c r="HZI2325" s="225"/>
      <c r="HZJ2325" s="225"/>
      <c r="HZK2325" s="225"/>
      <c r="HZL2325" s="225"/>
      <c r="HZM2325" s="225"/>
      <c r="HZN2325" s="225"/>
      <c r="HZO2325" s="225"/>
      <c r="HZP2325" s="225"/>
      <c r="HZQ2325" s="225"/>
      <c r="HZR2325" s="225"/>
      <c r="HZS2325" s="225"/>
      <c r="HZT2325" s="225"/>
      <c r="HZU2325" s="225"/>
      <c r="HZV2325" s="225"/>
      <c r="HZW2325" s="225"/>
      <c r="HZX2325" s="225"/>
      <c r="HZY2325" s="225"/>
      <c r="HZZ2325" s="225"/>
      <c r="IAA2325" s="225"/>
      <c r="IAB2325" s="225"/>
      <c r="IAC2325" s="225"/>
      <c r="IAD2325" s="225"/>
      <c r="IAE2325" s="225"/>
      <c r="IAF2325" s="225"/>
      <c r="IAG2325" s="225"/>
      <c r="IAH2325" s="225"/>
      <c r="IAI2325" s="225"/>
      <c r="IAJ2325" s="225"/>
      <c r="IAK2325" s="225"/>
      <c r="IAL2325" s="225"/>
      <c r="IAM2325" s="225"/>
      <c r="IAN2325" s="225"/>
      <c r="IAO2325" s="225"/>
      <c r="IAP2325" s="225"/>
      <c r="IAQ2325" s="225"/>
      <c r="IAR2325" s="225"/>
      <c r="IAS2325" s="225"/>
      <c r="IAT2325" s="225"/>
      <c r="IAU2325" s="225"/>
      <c r="IAV2325" s="225"/>
      <c r="IAW2325" s="225"/>
      <c r="IAX2325" s="225"/>
      <c r="IAY2325" s="225"/>
      <c r="IAZ2325" s="225"/>
      <c r="IBA2325" s="225"/>
      <c r="IBB2325" s="225"/>
      <c r="IBC2325" s="225"/>
      <c r="IBD2325" s="225"/>
      <c r="IBE2325" s="225"/>
      <c r="IBF2325" s="225"/>
      <c r="IBG2325" s="225"/>
      <c r="IBH2325" s="225"/>
      <c r="IBI2325" s="225"/>
      <c r="IBJ2325" s="225"/>
      <c r="IBK2325" s="225"/>
      <c r="IBL2325" s="225"/>
      <c r="IBM2325" s="225"/>
      <c r="IBN2325" s="225"/>
      <c r="IBO2325" s="225"/>
      <c r="IBP2325" s="225"/>
      <c r="IBQ2325" s="225"/>
      <c r="IBR2325" s="225"/>
      <c r="IBS2325" s="225"/>
      <c r="IBT2325" s="225"/>
      <c r="IBU2325" s="225"/>
      <c r="IBV2325" s="225"/>
      <c r="IBW2325" s="225"/>
      <c r="IBX2325" s="225"/>
      <c r="IBY2325" s="225"/>
      <c r="IBZ2325" s="225"/>
      <c r="ICA2325" s="225"/>
      <c r="ICB2325" s="225"/>
      <c r="ICC2325" s="225"/>
      <c r="ICD2325" s="225"/>
      <c r="ICE2325" s="225"/>
      <c r="ICF2325" s="225"/>
      <c r="ICG2325" s="225"/>
      <c r="ICH2325" s="225"/>
      <c r="ICI2325" s="225"/>
      <c r="ICJ2325" s="225"/>
      <c r="ICK2325" s="225"/>
      <c r="ICL2325" s="225"/>
      <c r="ICM2325" s="225"/>
      <c r="ICN2325" s="225"/>
      <c r="ICO2325" s="225"/>
      <c r="ICP2325" s="225"/>
      <c r="ICQ2325" s="225"/>
      <c r="ICR2325" s="225"/>
      <c r="ICS2325" s="225"/>
      <c r="ICT2325" s="225"/>
      <c r="ICU2325" s="225"/>
      <c r="ICV2325" s="225"/>
      <c r="ICW2325" s="225"/>
      <c r="ICX2325" s="225"/>
      <c r="ICY2325" s="225"/>
      <c r="ICZ2325" s="225"/>
      <c r="IDA2325" s="225"/>
      <c r="IDB2325" s="225"/>
      <c r="IDC2325" s="225"/>
      <c r="IDD2325" s="225"/>
      <c r="IDE2325" s="225"/>
      <c r="IDF2325" s="225"/>
      <c r="IDG2325" s="225"/>
      <c r="IDH2325" s="225"/>
      <c r="IDI2325" s="225"/>
      <c r="IDJ2325" s="225"/>
      <c r="IDK2325" s="225"/>
      <c r="IDL2325" s="225"/>
      <c r="IDM2325" s="225"/>
      <c r="IDN2325" s="225"/>
      <c r="IDO2325" s="225"/>
      <c r="IDP2325" s="225"/>
      <c r="IDQ2325" s="225"/>
      <c r="IDR2325" s="225"/>
      <c r="IDS2325" s="225"/>
      <c r="IDT2325" s="225"/>
      <c r="IDU2325" s="225"/>
      <c r="IDV2325" s="225"/>
      <c r="IDW2325" s="225"/>
      <c r="IDX2325" s="225"/>
      <c r="IDY2325" s="225"/>
      <c r="IDZ2325" s="225"/>
      <c r="IEA2325" s="225"/>
      <c r="IEB2325" s="225"/>
      <c r="IEC2325" s="225"/>
      <c r="IED2325" s="225"/>
      <c r="IEE2325" s="225"/>
      <c r="IEF2325" s="225"/>
      <c r="IEG2325" s="225"/>
      <c r="IEH2325" s="225"/>
      <c r="IEI2325" s="225"/>
      <c r="IEJ2325" s="225"/>
      <c r="IEK2325" s="225"/>
      <c r="IEL2325" s="225"/>
      <c r="IEM2325" s="225"/>
      <c r="IEN2325" s="225"/>
      <c r="IEO2325" s="225"/>
      <c r="IEP2325" s="225"/>
      <c r="IEQ2325" s="225"/>
      <c r="IER2325" s="225"/>
      <c r="IES2325" s="225"/>
      <c r="IET2325" s="225"/>
      <c r="IEU2325" s="225"/>
      <c r="IEV2325" s="225"/>
      <c r="IEW2325" s="225"/>
      <c r="IEX2325" s="225"/>
      <c r="IEY2325" s="225"/>
      <c r="IEZ2325" s="225"/>
      <c r="IFA2325" s="225"/>
      <c r="IFB2325" s="225"/>
      <c r="IFC2325" s="225"/>
      <c r="IFD2325" s="225"/>
      <c r="IFE2325" s="225"/>
      <c r="IFF2325" s="225"/>
      <c r="IFG2325" s="225"/>
      <c r="IFH2325" s="225"/>
      <c r="IFI2325" s="225"/>
      <c r="IFJ2325" s="225"/>
      <c r="IFK2325" s="225"/>
      <c r="IFL2325" s="225"/>
      <c r="IFM2325" s="225"/>
      <c r="IFN2325" s="225"/>
      <c r="IFO2325" s="225"/>
      <c r="IFP2325" s="225"/>
      <c r="IFQ2325" s="225"/>
      <c r="IFR2325" s="225"/>
      <c r="IFS2325" s="225"/>
      <c r="IFT2325" s="225"/>
      <c r="IFU2325" s="225"/>
      <c r="IFV2325" s="225"/>
      <c r="IFW2325" s="225"/>
      <c r="IFX2325" s="225"/>
      <c r="IFY2325" s="225"/>
      <c r="IFZ2325" s="225"/>
      <c r="IGA2325" s="225"/>
      <c r="IGB2325" s="225"/>
      <c r="IGC2325" s="225"/>
      <c r="IGD2325" s="225"/>
      <c r="IGE2325" s="225"/>
      <c r="IGF2325" s="225"/>
      <c r="IGG2325" s="225"/>
      <c r="IGH2325" s="225"/>
      <c r="IGI2325" s="225"/>
      <c r="IGJ2325" s="225"/>
      <c r="IGK2325" s="225"/>
      <c r="IGL2325" s="225"/>
      <c r="IGM2325" s="225"/>
      <c r="IGN2325" s="225"/>
      <c r="IGO2325" s="225"/>
      <c r="IGP2325" s="225"/>
      <c r="IGQ2325" s="225"/>
      <c r="IGR2325" s="225"/>
      <c r="IGS2325" s="225"/>
      <c r="IGT2325" s="225"/>
      <c r="IGU2325" s="225"/>
      <c r="IGV2325" s="225"/>
      <c r="IGW2325" s="225"/>
      <c r="IGX2325" s="225"/>
      <c r="IGY2325" s="225"/>
      <c r="IGZ2325" s="225"/>
      <c r="IHA2325" s="225"/>
      <c r="IHB2325" s="225"/>
      <c r="IHC2325" s="225"/>
      <c r="IHD2325" s="225"/>
      <c r="IHE2325" s="225"/>
      <c r="IHF2325" s="225"/>
      <c r="IHG2325" s="225"/>
      <c r="IHH2325" s="225"/>
      <c r="IHI2325" s="225"/>
      <c r="IHJ2325" s="225"/>
      <c r="IHK2325" s="225"/>
      <c r="IHL2325" s="225"/>
      <c r="IHM2325" s="225"/>
      <c r="IHN2325" s="225"/>
      <c r="IHO2325" s="225"/>
      <c r="IHP2325" s="225"/>
      <c r="IHQ2325" s="225"/>
      <c r="IHR2325" s="225"/>
      <c r="IHS2325" s="225"/>
      <c r="IHT2325" s="225"/>
      <c r="IHU2325" s="225"/>
      <c r="IHV2325" s="225"/>
      <c r="IHW2325" s="225"/>
      <c r="IHX2325" s="225"/>
      <c r="IHY2325" s="225"/>
      <c r="IHZ2325" s="225"/>
      <c r="IIA2325" s="225"/>
      <c r="IIB2325" s="225"/>
      <c r="IIC2325" s="225"/>
      <c r="IID2325" s="225"/>
      <c r="IIE2325" s="225"/>
      <c r="IIF2325" s="225"/>
      <c r="IIG2325" s="225"/>
      <c r="IIH2325" s="225"/>
      <c r="III2325" s="225"/>
      <c r="IIJ2325" s="225"/>
      <c r="IIK2325" s="225"/>
      <c r="IIL2325" s="225"/>
      <c r="IIM2325" s="225"/>
      <c r="IIN2325" s="225"/>
      <c r="IIO2325" s="225"/>
      <c r="IIP2325" s="225"/>
      <c r="IIQ2325" s="225"/>
      <c r="IIR2325" s="225"/>
      <c r="IIS2325" s="225"/>
      <c r="IIT2325" s="225"/>
      <c r="IIU2325" s="225"/>
      <c r="IIV2325" s="225"/>
      <c r="IIW2325" s="225"/>
      <c r="IIX2325" s="225"/>
      <c r="IIY2325" s="225"/>
      <c r="IIZ2325" s="225"/>
      <c r="IJA2325" s="225"/>
      <c r="IJB2325" s="225"/>
      <c r="IJC2325" s="225"/>
      <c r="IJD2325" s="225"/>
      <c r="IJE2325" s="225"/>
      <c r="IJF2325" s="225"/>
      <c r="IJG2325" s="225"/>
      <c r="IJH2325" s="225"/>
      <c r="IJI2325" s="225"/>
      <c r="IJJ2325" s="225"/>
      <c r="IJK2325" s="225"/>
      <c r="IJL2325" s="225"/>
      <c r="IJM2325" s="225"/>
      <c r="IJN2325" s="225"/>
      <c r="IJO2325" s="225"/>
      <c r="IJP2325" s="225"/>
      <c r="IJQ2325" s="225"/>
      <c r="IJR2325" s="225"/>
      <c r="IJS2325" s="225"/>
      <c r="IJT2325" s="225"/>
      <c r="IJU2325" s="225"/>
      <c r="IJV2325" s="225"/>
      <c r="IJW2325" s="225"/>
      <c r="IJX2325" s="225"/>
      <c r="IJY2325" s="225"/>
      <c r="IJZ2325" s="225"/>
      <c r="IKA2325" s="225"/>
      <c r="IKB2325" s="225"/>
      <c r="IKC2325" s="225"/>
      <c r="IKD2325" s="225"/>
      <c r="IKE2325" s="225"/>
      <c r="IKF2325" s="225"/>
      <c r="IKG2325" s="225"/>
      <c r="IKH2325" s="225"/>
      <c r="IKI2325" s="225"/>
      <c r="IKJ2325" s="225"/>
      <c r="IKK2325" s="225"/>
      <c r="IKL2325" s="225"/>
      <c r="IKM2325" s="225"/>
      <c r="IKN2325" s="225"/>
      <c r="IKO2325" s="225"/>
      <c r="IKP2325" s="225"/>
      <c r="IKQ2325" s="225"/>
      <c r="IKR2325" s="225"/>
      <c r="IKS2325" s="225"/>
      <c r="IKT2325" s="225"/>
      <c r="IKU2325" s="225"/>
      <c r="IKV2325" s="225"/>
      <c r="IKW2325" s="225"/>
      <c r="IKX2325" s="225"/>
      <c r="IKY2325" s="225"/>
      <c r="IKZ2325" s="225"/>
      <c r="ILA2325" s="225"/>
      <c r="ILB2325" s="225"/>
      <c r="ILC2325" s="225"/>
      <c r="ILD2325" s="225"/>
      <c r="ILE2325" s="225"/>
      <c r="ILF2325" s="225"/>
      <c r="ILG2325" s="225"/>
      <c r="ILH2325" s="225"/>
      <c r="ILI2325" s="225"/>
      <c r="ILJ2325" s="225"/>
      <c r="ILK2325" s="225"/>
      <c r="ILL2325" s="225"/>
      <c r="ILM2325" s="225"/>
      <c r="ILN2325" s="225"/>
      <c r="ILO2325" s="225"/>
      <c r="ILP2325" s="225"/>
      <c r="ILQ2325" s="225"/>
      <c r="ILR2325" s="225"/>
      <c r="ILS2325" s="225"/>
      <c r="ILT2325" s="225"/>
      <c r="ILU2325" s="225"/>
      <c r="ILV2325" s="225"/>
      <c r="ILW2325" s="225"/>
      <c r="ILX2325" s="225"/>
      <c r="ILY2325" s="225"/>
      <c r="ILZ2325" s="225"/>
      <c r="IMA2325" s="225"/>
      <c r="IMB2325" s="225"/>
      <c r="IMC2325" s="225"/>
      <c r="IMD2325" s="225"/>
      <c r="IME2325" s="225"/>
      <c r="IMF2325" s="225"/>
      <c r="IMG2325" s="225"/>
      <c r="IMH2325" s="225"/>
      <c r="IMI2325" s="225"/>
      <c r="IMJ2325" s="225"/>
      <c r="IMK2325" s="225"/>
      <c r="IML2325" s="225"/>
      <c r="IMM2325" s="225"/>
      <c r="IMN2325" s="225"/>
      <c r="IMO2325" s="225"/>
      <c r="IMP2325" s="225"/>
      <c r="IMQ2325" s="225"/>
      <c r="IMR2325" s="225"/>
      <c r="IMS2325" s="225"/>
      <c r="IMT2325" s="225"/>
      <c r="IMU2325" s="225"/>
      <c r="IMV2325" s="225"/>
      <c r="IMW2325" s="225"/>
      <c r="IMX2325" s="225"/>
      <c r="IMY2325" s="225"/>
      <c r="IMZ2325" s="225"/>
      <c r="INA2325" s="225"/>
      <c r="INB2325" s="225"/>
      <c r="INC2325" s="225"/>
      <c r="IND2325" s="225"/>
      <c r="INE2325" s="225"/>
      <c r="INF2325" s="225"/>
      <c r="ING2325" s="225"/>
      <c r="INH2325" s="225"/>
      <c r="INI2325" s="225"/>
      <c r="INJ2325" s="225"/>
      <c r="INK2325" s="225"/>
      <c r="INL2325" s="225"/>
      <c r="INM2325" s="225"/>
      <c r="INN2325" s="225"/>
      <c r="INO2325" s="225"/>
      <c r="INP2325" s="225"/>
      <c r="INQ2325" s="225"/>
      <c r="INR2325" s="225"/>
      <c r="INS2325" s="225"/>
      <c r="INT2325" s="225"/>
      <c r="INU2325" s="225"/>
      <c r="INV2325" s="225"/>
      <c r="INW2325" s="225"/>
      <c r="INX2325" s="225"/>
      <c r="INY2325" s="225"/>
      <c r="INZ2325" s="225"/>
      <c r="IOA2325" s="225"/>
      <c r="IOB2325" s="225"/>
      <c r="IOC2325" s="225"/>
      <c r="IOD2325" s="225"/>
      <c r="IOE2325" s="225"/>
      <c r="IOF2325" s="225"/>
      <c r="IOG2325" s="225"/>
      <c r="IOH2325" s="225"/>
      <c r="IOI2325" s="225"/>
      <c r="IOJ2325" s="225"/>
      <c r="IOK2325" s="225"/>
      <c r="IOL2325" s="225"/>
      <c r="IOM2325" s="225"/>
      <c r="ION2325" s="225"/>
      <c r="IOO2325" s="225"/>
      <c r="IOP2325" s="225"/>
      <c r="IOQ2325" s="225"/>
      <c r="IOR2325" s="225"/>
      <c r="IOS2325" s="225"/>
      <c r="IOT2325" s="225"/>
      <c r="IOU2325" s="225"/>
      <c r="IOV2325" s="225"/>
      <c r="IOW2325" s="225"/>
      <c r="IOX2325" s="225"/>
      <c r="IOY2325" s="225"/>
      <c r="IOZ2325" s="225"/>
      <c r="IPA2325" s="225"/>
      <c r="IPB2325" s="225"/>
      <c r="IPC2325" s="225"/>
      <c r="IPD2325" s="225"/>
      <c r="IPE2325" s="225"/>
      <c r="IPF2325" s="225"/>
      <c r="IPG2325" s="225"/>
      <c r="IPH2325" s="225"/>
      <c r="IPI2325" s="225"/>
      <c r="IPJ2325" s="225"/>
      <c r="IPK2325" s="225"/>
      <c r="IPL2325" s="225"/>
      <c r="IPM2325" s="225"/>
      <c r="IPN2325" s="225"/>
      <c r="IPO2325" s="225"/>
      <c r="IPP2325" s="225"/>
      <c r="IPQ2325" s="225"/>
      <c r="IPR2325" s="225"/>
      <c r="IPS2325" s="225"/>
      <c r="IPT2325" s="225"/>
      <c r="IPU2325" s="225"/>
      <c r="IPV2325" s="225"/>
      <c r="IPW2325" s="225"/>
      <c r="IPX2325" s="225"/>
      <c r="IPY2325" s="225"/>
      <c r="IPZ2325" s="225"/>
      <c r="IQA2325" s="225"/>
      <c r="IQB2325" s="225"/>
      <c r="IQC2325" s="225"/>
      <c r="IQD2325" s="225"/>
      <c r="IQE2325" s="225"/>
      <c r="IQF2325" s="225"/>
      <c r="IQG2325" s="225"/>
      <c r="IQH2325" s="225"/>
      <c r="IQI2325" s="225"/>
      <c r="IQJ2325" s="225"/>
      <c r="IQK2325" s="225"/>
      <c r="IQL2325" s="225"/>
      <c r="IQM2325" s="225"/>
      <c r="IQN2325" s="225"/>
      <c r="IQO2325" s="225"/>
      <c r="IQP2325" s="225"/>
      <c r="IQQ2325" s="225"/>
      <c r="IQR2325" s="225"/>
      <c r="IQS2325" s="225"/>
      <c r="IQT2325" s="225"/>
      <c r="IQU2325" s="225"/>
      <c r="IQV2325" s="225"/>
      <c r="IQW2325" s="225"/>
      <c r="IQX2325" s="225"/>
      <c r="IQY2325" s="225"/>
      <c r="IQZ2325" s="225"/>
      <c r="IRA2325" s="225"/>
      <c r="IRB2325" s="225"/>
      <c r="IRC2325" s="225"/>
      <c r="IRD2325" s="225"/>
      <c r="IRE2325" s="225"/>
      <c r="IRF2325" s="225"/>
      <c r="IRG2325" s="225"/>
      <c r="IRH2325" s="225"/>
      <c r="IRI2325" s="225"/>
      <c r="IRJ2325" s="225"/>
      <c r="IRK2325" s="225"/>
      <c r="IRL2325" s="225"/>
      <c r="IRM2325" s="225"/>
      <c r="IRN2325" s="225"/>
      <c r="IRO2325" s="225"/>
      <c r="IRP2325" s="225"/>
      <c r="IRQ2325" s="225"/>
      <c r="IRR2325" s="225"/>
      <c r="IRS2325" s="225"/>
      <c r="IRT2325" s="225"/>
      <c r="IRU2325" s="225"/>
      <c r="IRV2325" s="225"/>
      <c r="IRW2325" s="225"/>
      <c r="IRX2325" s="225"/>
      <c r="IRY2325" s="225"/>
      <c r="IRZ2325" s="225"/>
      <c r="ISA2325" s="225"/>
      <c r="ISB2325" s="225"/>
      <c r="ISC2325" s="225"/>
      <c r="ISD2325" s="225"/>
      <c r="ISE2325" s="225"/>
      <c r="ISF2325" s="225"/>
      <c r="ISG2325" s="225"/>
      <c r="ISH2325" s="225"/>
      <c r="ISI2325" s="225"/>
      <c r="ISJ2325" s="225"/>
      <c r="ISK2325" s="225"/>
      <c r="ISL2325" s="225"/>
      <c r="ISM2325" s="225"/>
      <c r="ISN2325" s="225"/>
      <c r="ISO2325" s="225"/>
      <c r="ISP2325" s="225"/>
      <c r="ISQ2325" s="225"/>
      <c r="ISR2325" s="225"/>
      <c r="ISS2325" s="225"/>
      <c r="IST2325" s="225"/>
      <c r="ISU2325" s="225"/>
      <c r="ISV2325" s="225"/>
      <c r="ISW2325" s="225"/>
      <c r="ISX2325" s="225"/>
      <c r="ISY2325" s="225"/>
      <c r="ISZ2325" s="225"/>
      <c r="ITA2325" s="225"/>
      <c r="ITB2325" s="225"/>
      <c r="ITC2325" s="225"/>
      <c r="ITD2325" s="225"/>
      <c r="ITE2325" s="225"/>
      <c r="ITF2325" s="225"/>
      <c r="ITG2325" s="225"/>
      <c r="ITH2325" s="225"/>
      <c r="ITI2325" s="225"/>
      <c r="ITJ2325" s="225"/>
      <c r="ITK2325" s="225"/>
      <c r="ITL2325" s="225"/>
      <c r="ITM2325" s="225"/>
      <c r="ITN2325" s="225"/>
      <c r="ITO2325" s="225"/>
      <c r="ITP2325" s="225"/>
      <c r="ITQ2325" s="225"/>
      <c r="ITR2325" s="225"/>
      <c r="ITS2325" s="225"/>
      <c r="ITT2325" s="225"/>
      <c r="ITU2325" s="225"/>
      <c r="ITV2325" s="225"/>
      <c r="ITW2325" s="225"/>
      <c r="ITX2325" s="225"/>
      <c r="ITY2325" s="225"/>
      <c r="ITZ2325" s="225"/>
      <c r="IUA2325" s="225"/>
      <c r="IUB2325" s="225"/>
      <c r="IUC2325" s="225"/>
      <c r="IUD2325" s="225"/>
      <c r="IUE2325" s="225"/>
      <c r="IUF2325" s="225"/>
      <c r="IUG2325" s="225"/>
      <c r="IUH2325" s="225"/>
      <c r="IUI2325" s="225"/>
      <c r="IUJ2325" s="225"/>
      <c r="IUK2325" s="225"/>
      <c r="IUL2325" s="225"/>
      <c r="IUM2325" s="225"/>
      <c r="IUN2325" s="225"/>
      <c r="IUO2325" s="225"/>
      <c r="IUP2325" s="225"/>
      <c r="IUQ2325" s="225"/>
      <c r="IUR2325" s="225"/>
      <c r="IUS2325" s="225"/>
      <c r="IUT2325" s="225"/>
      <c r="IUU2325" s="225"/>
      <c r="IUV2325" s="225"/>
      <c r="IUW2325" s="225"/>
      <c r="IUX2325" s="225"/>
      <c r="IUY2325" s="225"/>
      <c r="IUZ2325" s="225"/>
      <c r="IVA2325" s="225"/>
      <c r="IVB2325" s="225"/>
      <c r="IVC2325" s="225"/>
      <c r="IVD2325" s="225"/>
      <c r="IVE2325" s="225"/>
      <c r="IVF2325" s="225"/>
      <c r="IVG2325" s="225"/>
      <c r="IVH2325" s="225"/>
      <c r="IVI2325" s="225"/>
      <c r="IVJ2325" s="225"/>
      <c r="IVK2325" s="225"/>
      <c r="IVL2325" s="225"/>
      <c r="IVM2325" s="225"/>
      <c r="IVN2325" s="225"/>
      <c r="IVO2325" s="225"/>
      <c r="IVP2325" s="225"/>
      <c r="IVQ2325" s="225"/>
      <c r="IVR2325" s="225"/>
      <c r="IVS2325" s="225"/>
      <c r="IVT2325" s="225"/>
      <c r="IVU2325" s="225"/>
      <c r="IVV2325" s="225"/>
      <c r="IVW2325" s="225"/>
      <c r="IVX2325" s="225"/>
      <c r="IVY2325" s="225"/>
      <c r="IVZ2325" s="225"/>
      <c r="IWA2325" s="225"/>
      <c r="IWB2325" s="225"/>
      <c r="IWC2325" s="225"/>
      <c r="IWD2325" s="225"/>
      <c r="IWE2325" s="225"/>
      <c r="IWF2325" s="225"/>
      <c r="IWG2325" s="225"/>
      <c r="IWH2325" s="225"/>
      <c r="IWI2325" s="225"/>
      <c r="IWJ2325" s="225"/>
      <c r="IWK2325" s="225"/>
      <c r="IWL2325" s="225"/>
      <c r="IWM2325" s="225"/>
      <c r="IWN2325" s="225"/>
      <c r="IWO2325" s="225"/>
      <c r="IWP2325" s="225"/>
      <c r="IWQ2325" s="225"/>
      <c r="IWR2325" s="225"/>
      <c r="IWS2325" s="225"/>
      <c r="IWT2325" s="225"/>
      <c r="IWU2325" s="225"/>
      <c r="IWV2325" s="225"/>
      <c r="IWW2325" s="225"/>
      <c r="IWX2325" s="225"/>
      <c r="IWY2325" s="225"/>
      <c r="IWZ2325" s="225"/>
      <c r="IXA2325" s="225"/>
      <c r="IXB2325" s="225"/>
      <c r="IXC2325" s="225"/>
      <c r="IXD2325" s="225"/>
      <c r="IXE2325" s="225"/>
      <c r="IXF2325" s="225"/>
      <c r="IXG2325" s="225"/>
      <c r="IXH2325" s="225"/>
      <c r="IXI2325" s="225"/>
      <c r="IXJ2325" s="225"/>
      <c r="IXK2325" s="225"/>
      <c r="IXL2325" s="225"/>
      <c r="IXM2325" s="225"/>
      <c r="IXN2325" s="225"/>
      <c r="IXO2325" s="225"/>
      <c r="IXP2325" s="225"/>
      <c r="IXQ2325" s="225"/>
      <c r="IXR2325" s="225"/>
      <c r="IXS2325" s="225"/>
      <c r="IXT2325" s="225"/>
      <c r="IXU2325" s="225"/>
      <c r="IXV2325" s="225"/>
      <c r="IXW2325" s="225"/>
      <c r="IXX2325" s="225"/>
      <c r="IXY2325" s="225"/>
      <c r="IXZ2325" s="225"/>
      <c r="IYA2325" s="225"/>
      <c r="IYB2325" s="225"/>
      <c r="IYC2325" s="225"/>
      <c r="IYD2325" s="225"/>
      <c r="IYE2325" s="225"/>
      <c r="IYF2325" s="225"/>
      <c r="IYG2325" s="225"/>
      <c r="IYH2325" s="225"/>
      <c r="IYI2325" s="225"/>
      <c r="IYJ2325" s="225"/>
      <c r="IYK2325" s="225"/>
      <c r="IYL2325" s="225"/>
      <c r="IYM2325" s="225"/>
      <c r="IYN2325" s="225"/>
      <c r="IYO2325" s="225"/>
      <c r="IYP2325" s="225"/>
      <c r="IYQ2325" s="225"/>
      <c r="IYR2325" s="225"/>
      <c r="IYS2325" s="225"/>
      <c r="IYT2325" s="225"/>
      <c r="IYU2325" s="225"/>
      <c r="IYV2325" s="225"/>
      <c r="IYW2325" s="225"/>
      <c r="IYX2325" s="225"/>
      <c r="IYY2325" s="225"/>
      <c r="IYZ2325" s="225"/>
      <c r="IZA2325" s="225"/>
      <c r="IZB2325" s="225"/>
      <c r="IZC2325" s="225"/>
      <c r="IZD2325" s="225"/>
      <c r="IZE2325" s="225"/>
      <c r="IZF2325" s="225"/>
      <c r="IZG2325" s="225"/>
      <c r="IZH2325" s="225"/>
      <c r="IZI2325" s="225"/>
      <c r="IZJ2325" s="225"/>
      <c r="IZK2325" s="225"/>
      <c r="IZL2325" s="225"/>
      <c r="IZM2325" s="225"/>
      <c r="IZN2325" s="225"/>
      <c r="IZO2325" s="225"/>
      <c r="IZP2325" s="225"/>
      <c r="IZQ2325" s="225"/>
      <c r="IZR2325" s="225"/>
      <c r="IZS2325" s="225"/>
      <c r="IZT2325" s="225"/>
      <c r="IZU2325" s="225"/>
      <c r="IZV2325" s="225"/>
      <c r="IZW2325" s="225"/>
      <c r="IZX2325" s="225"/>
      <c r="IZY2325" s="225"/>
      <c r="IZZ2325" s="225"/>
      <c r="JAA2325" s="225"/>
      <c r="JAB2325" s="225"/>
      <c r="JAC2325" s="225"/>
      <c r="JAD2325" s="225"/>
      <c r="JAE2325" s="225"/>
      <c r="JAF2325" s="225"/>
      <c r="JAG2325" s="225"/>
      <c r="JAH2325" s="225"/>
      <c r="JAI2325" s="225"/>
      <c r="JAJ2325" s="225"/>
      <c r="JAK2325" s="225"/>
      <c r="JAL2325" s="225"/>
      <c r="JAM2325" s="225"/>
      <c r="JAN2325" s="225"/>
      <c r="JAO2325" s="225"/>
      <c r="JAP2325" s="225"/>
      <c r="JAQ2325" s="225"/>
      <c r="JAR2325" s="225"/>
      <c r="JAS2325" s="225"/>
      <c r="JAT2325" s="225"/>
      <c r="JAU2325" s="225"/>
      <c r="JAV2325" s="225"/>
      <c r="JAW2325" s="225"/>
      <c r="JAX2325" s="225"/>
      <c r="JAY2325" s="225"/>
      <c r="JAZ2325" s="225"/>
      <c r="JBA2325" s="225"/>
      <c r="JBB2325" s="225"/>
      <c r="JBC2325" s="225"/>
      <c r="JBD2325" s="225"/>
      <c r="JBE2325" s="225"/>
      <c r="JBF2325" s="225"/>
      <c r="JBG2325" s="225"/>
      <c r="JBH2325" s="225"/>
      <c r="JBI2325" s="225"/>
      <c r="JBJ2325" s="225"/>
      <c r="JBK2325" s="225"/>
      <c r="JBL2325" s="225"/>
      <c r="JBM2325" s="225"/>
      <c r="JBN2325" s="225"/>
      <c r="JBO2325" s="225"/>
      <c r="JBP2325" s="225"/>
      <c r="JBQ2325" s="225"/>
      <c r="JBR2325" s="225"/>
      <c r="JBS2325" s="225"/>
      <c r="JBT2325" s="225"/>
      <c r="JBU2325" s="225"/>
      <c r="JBV2325" s="225"/>
      <c r="JBW2325" s="225"/>
      <c r="JBX2325" s="225"/>
      <c r="JBY2325" s="225"/>
      <c r="JBZ2325" s="225"/>
      <c r="JCA2325" s="225"/>
      <c r="JCB2325" s="225"/>
      <c r="JCC2325" s="225"/>
      <c r="JCD2325" s="225"/>
      <c r="JCE2325" s="225"/>
      <c r="JCF2325" s="225"/>
      <c r="JCG2325" s="225"/>
      <c r="JCH2325" s="225"/>
      <c r="JCI2325" s="225"/>
      <c r="JCJ2325" s="225"/>
      <c r="JCK2325" s="225"/>
      <c r="JCL2325" s="225"/>
      <c r="JCM2325" s="225"/>
      <c r="JCN2325" s="225"/>
      <c r="JCO2325" s="225"/>
      <c r="JCP2325" s="225"/>
      <c r="JCQ2325" s="225"/>
      <c r="JCR2325" s="225"/>
      <c r="JCS2325" s="225"/>
      <c r="JCT2325" s="225"/>
      <c r="JCU2325" s="225"/>
      <c r="JCV2325" s="225"/>
      <c r="JCW2325" s="225"/>
      <c r="JCX2325" s="225"/>
      <c r="JCY2325" s="225"/>
      <c r="JCZ2325" s="225"/>
      <c r="JDA2325" s="225"/>
      <c r="JDB2325" s="225"/>
      <c r="JDC2325" s="225"/>
      <c r="JDD2325" s="225"/>
      <c r="JDE2325" s="225"/>
      <c r="JDF2325" s="225"/>
      <c r="JDG2325" s="225"/>
      <c r="JDH2325" s="225"/>
      <c r="JDI2325" s="225"/>
      <c r="JDJ2325" s="225"/>
      <c r="JDK2325" s="225"/>
      <c r="JDL2325" s="225"/>
      <c r="JDM2325" s="225"/>
      <c r="JDN2325" s="225"/>
      <c r="JDO2325" s="225"/>
      <c r="JDP2325" s="225"/>
      <c r="JDQ2325" s="225"/>
      <c r="JDR2325" s="225"/>
      <c r="JDS2325" s="225"/>
      <c r="JDT2325" s="225"/>
      <c r="JDU2325" s="225"/>
      <c r="JDV2325" s="225"/>
      <c r="JDW2325" s="225"/>
      <c r="JDX2325" s="225"/>
      <c r="JDY2325" s="225"/>
      <c r="JDZ2325" s="225"/>
      <c r="JEA2325" s="225"/>
      <c r="JEB2325" s="225"/>
      <c r="JEC2325" s="225"/>
      <c r="JED2325" s="225"/>
      <c r="JEE2325" s="225"/>
      <c r="JEF2325" s="225"/>
      <c r="JEG2325" s="225"/>
      <c r="JEH2325" s="225"/>
      <c r="JEI2325" s="225"/>
      <c r="JEJ2325" s="225"/>
      <c r="JEK2325" s="225"/>
      <c r="JEL2325" s="225"/>
      <c r="JEM2325" s="225"/>
      <c r="JEN2325" s="225"/>
      <c r="JEO2325" s="225"/>
      <c r="JEP2325" s="225"/>
      <c r="JEQ2325" s="225"/>
      <c r="JER2325" s="225"/>
      <c r="JES2325" s="225"/>
      <c r="JET2325" s="225"/>
      <c r="JEU2325" s="225"/>
      <c r="JEV2325" s="225"/>
      <c r="JEW2325" s="225"/>
      <c r="JEX2325" s="225"/>
      <c r="JEY2325" s="225"/>
      <c r="JEZ2325" s="225"/>
      <c r="JFA2325" s="225"/>
      <c r="JFB2325" s="225"/>
      <c r="JFC2325" s="225"/>
      <c r="JFD2325" s="225"/>
      <c r="JFE2325" s="225"/>
      <c r="JFF2325" s="225"/>
      <c r="JFG2325" s="225"/>
      <c r="JFH2325" s="225"/>
      <c r="JFI2325" s="225"/>
      <c r="JFJ2325" s="225"/>
      <c r="JFK2325" s="225"/>
      <c r="JFL2325" s="225"/>
      <c r="JFM2325" s="225"/>
      <c r="JFN2325" s="225"/>
      <c r="JFO2325" s="225"/>
      <c r="JFP2325" s="225"/>
      <c r="JFQ2325" s="225"/>
      <c r="JFR2325" s="225"/>
      <c r="JFS2325" s="225"/>
      <c r="JFT2325" s="225"/>
      <c r="JFU2325" s="225"/>
      <c r="JFV2325" s="225"/>
      <c r="JFW2325" s="225"/>
      <c r="JFX2325" s="225"/>
      <c r="JFY2325" s="225"/>
      <c r="JFZ2325" s="225"/>
      <c r="JGA2325" s="225"/>
      <c r="JGB2325" s="225"/>
      <c r="JGC2325" s="225"/>
      <c r="JGD2325" s="225"/>
      <c r="JGE2325" s="225"/>
      <c r="JGF2325" s="225"/>
      <c r="JGG2325" s="225"/>
      <c r="JGH2325" s="225"/>
      <c r="JGI2325" s="225"/>
      <c r="JGJ2325" s="225"/>
      <c r="JGK2325" s="225"/>
      <c r="JGL2325" s="225"/>
      <c r="JGM2325" s="225"/>
      <c r="JGN2325" s="225"/>
      <c r="JGO2325" s="225"/>
      <c r="JGP2325" s="225"/>
      <c r="JGQ2325" s="225"/>
      <c r="JGR2325" s="225"/>
      <c r="JGS2325" s="225"/>
      <c r="JGT2325" s="225"/>
      <c r="JGU2325" s="225"/>
      <c r="JGV2325" s="225"/>
      <c r="JGW2325" s="225"/>
      <c r="JGX2325" s="225"/>
      <c r="JGY2325" s="225"/>
      <c r="JGZ2325" s="225"/>
      <c r="JHA2325" s="225"/>
      <c r="JHB2325" s="225"/>
      <c r="JHC2325" s="225"/>
      <c r="JHD2325" s="225"/>
      <c r="JHE2325" s="225"/>
      <c r="JHF2325" s="225"/>
      <c r="JHG2325" s="225"/>
      <c r="JHH2325" s="225"/>
      <c r="JHI2325" s="225"/>
      <c r="JHJ2325" s="225"/>
      <c r="JHK2325" s="225"/>
      <c r="JHL2325" s="225"/>
      <c r="JHM2325" s="225"/>
      <c r="JHN2325" s="225"/>
      <c r="JHO2325" s="225"/>
      <c r="JHP2325" s="225"/>
      <c r="JHQ2325" s="225"/>
      <c r="JHR2325" s="225"/>
      <c r="JHS2325" s="225"/>
      <c r="JHT2325" s="225"/>
      <c r="JHU2325" s="225"/>
      <c r="JHV2325" s="225"/>
      <c r="JHW2325" s="225"/>
      <c r="JHX2325" s="225"/>
      <c r="JHY2325" s="225"/>
      <c r="JHZ2325" s="225"/>
      <c r="JIA2325" s="225"/>
      <c r="JIB2325" s="225"/>
      <c r="JIC2325" s="225"/>
      <c r="JID2325" s="225"/>
      <c r="JIE2325" s="225"/>
      <c r="JIF2325" s="225"/>
      <c r="JIG2325" s="225"/>
      <c r="JIH2325" s="225"/>
      <c r="JII2325" s="225"/>
      <c r="JIJ2325" s="225"/>
      <c r="JIK2325" s="225"/>
      <c r="JIL2325" s="225"/>
      <c r="JIM2325" s="225"/>
      <c r="JIN2325" s="225"/>
      <c r="JIO2325" s="225"/>
      <c r="JIP2325" s="225"/>
      <c r="JIQ2325" s="225"/>
      <c r="JIR2325" s="225"/>
      <c r="JIS2325" s="225"/>
      <c r="JIT2325" s="225"/>
      <c r="JIU2325" s="225"/>
      <c r="JIV2325" s="225"/>
      <c r="JIW2325" s="225"/>
      <c r="JIX2325" s="225"/>
      <c r="JIY2325" s="225"/>
      <c r="JIZ2325" s="225"/>
      <c r="JJA2325" s="225"/>
      <c r="JJB2325" s="225"/>
      <c r="JJC2325" s="225"/>
      <c r="JJD2325" s="225"/>
      <c r="JJE2325" s="225"/>
      <c r="JJF2325" s="225"/>
      <c r="JJG2325" s="225"/>
      <c r="JJH2325" s="225"/>
      <c r="JJI2325" s="225"/>
      <c r="JJJ2325" s="225"/>
      <c r="JJK2325" s="225"/>
      <c r="JJL2325" s="225"/>
      <c r="JJM2325" s="225"/>
      <c r="JJN2325" s="225"/>
      <c r="JJO2325" s="225"/>
      <c r="JJP2325" s="225"/>
      <c r="JJQ2325" s="225"/>
      <c r="JJR2325" s="225"/>
      <c r="JJS2325" s="225"/>
      <c r="JJT2325" s="225"/>
      <c r="JJU2325" s="225"/>
      <c r="JJV2325" s="225"/>
      <c r="JJW2325" s="225"/>
      <c r="JJX2325" s="225"/>
      <c r="JJY2325" s="225"/>
      <c r="JJZ2325" s="225"/>
      <c r="JKA2325" s="225"/>
      <c r="JKB2325" s="225"/>
      <c r="JKC2325" s="225"/>
      <c r="JKD2325" s="225"/>
      <c r="JKE2325" s="225"/>
      <c r="JKF2325" s="225"/>
      <c r="JKG2325" s="225"/>
      <c r="JKH2325" s="225"/>
      <c r="JKI2325" s="225"/>
      <c r="JKJ2325" s="225"/>
      <c r="JKK2325" s="225"/>
      <c r="JKL2325" s="225"/>
      <c r="JKM2325" s="225"/>
      <c r="JKN2325" s="225"/>
      <c r="JKO2325" s="225"/>
      <c r="JKP2325" s="225"/>
      <c r="JKQ2325" s="225"/>
      <c r="JKR2325" s="225"/>
      <c r="JKS2325" s="225"/>
      <c r="JKT2325" s="225"/>
      <c r="JKU2325" s="225"/>
      <c r="JKV2325" s="225"/>
      <c r="JKW2325" s="225"/>
      <c r="JKX2325" s="225"/>
      <c r="JKY2325" s="225"/>
      <c r="JKZ2325" s="225"/>
      <c r="JLA2325" s="225"/>
      <c r="JLB2325" s="225"/>
      <c r="JLC2325" s="225"/>
      <c r="JLD2325" s="225"/>
      <c r="JLE2325" s="225"/>
      <c r="JLF2325" s="225"/>
      <c r="JLG2325" s="225"/>
      <c r="JLH2325" s="225"/>
      <c r="JLI2325" s="225"/>
      <c r="JLJ2325" s="225"/>
      <c r="JLK2325" s="225"/>
      <c r="JLL2325" s="225"/>
      <c r="JLM2325" s="225"/>
      <c r="JLN2325" s="225"/>
      <c r="JLO2325" s="225"/>
      <c r="JLP2325" s="225"/>
      <c r="JLQ2325" s="225"/>
      <c r="JLR2325" s="225"/>
      <c r="JLS2325" s="225"/>
      <c r="JLT2325" s="225"/>
      <c r="JLU2325" s="225"/>
      <c r="JLV2325" s="225"/>
      <c r="JLW2325" s="225"/>
      <c r="JLX2325" s="225"/>
      <c r="JLY2325" s="225"/>
      <c r="JLZ2325" s="225"/>
      <c r="JMA2325" s="225"/>
      <c r="JMB2325" s="225"/>
      <c r="JMC2325" s="225"/>
      <c r="JMD2325" s="225"/>
      <c r="JME2325" s="225"/>
      <c r="JMF2325" s="225"/>
      <c r="JMG2325" s="225"/>
      <c r="JMH2325" s="225"/>
      <c r="JMI2325" s="225"/>
      <c r="JMJ2325" s="225"/>
      <c r="JMK2325" s="225"/>
      <c r="JML2325" s="225"/>
      <c r="JMM2325" s="225"/>
      <c r="JMN2325" s="225"/>
      <c r="JMO2325" s="225"/>
      <c r="JMP2325" s="225"/>
      <c r="JMQ2325" s="225"/>
      <c r="JMR2325" s="225"/>
      <c r="JMS2325" s="225"/>
      <c r="JMT2325" s="225"/>
      <c r="JMU2325" s="225"/>
      <c r="JMV2325" s="225"/>
      <c r="JMW2325" s="225"/>
      <c r="JMX2325" s="225"/>
      <c r="JMY2325" s="225"/>
      <c r="JMZ2325" s="225"/>
      <c r="JNA2325" s="225"/>
      <c r="JNB2325" s="225"/>
      <c r="JNC2325" s="225"/>
      <c r="JND2325" s="225"/>
      <c r="JNE2325" s="225"/>
      <c r="JNF2325" s="225"/>
      <c r="JNG2325" s="225"/>
      <c r="JNH2325" s="225"/>
      <c r="JNI2325" s="225"/>
      <c r="JNJ2325" s="225"/>
      <c r="JNK2325" s="225"/>
      <c r="JNL2325" s="225"/>
      <c r="JNM2325" s="225"/>
      <c r="JNN2325" s="225"/>
      <c r="JNO2325" s="225"/>
      <c r="JNP2325" s="225"/>
      <c r="JNQ2325" s="225"/>
      <c r="JNR2325" s="225"/>
      <c r="JNS2325" s="225"/>
      <c r="JNT2325" s="225"/>
      <c r="JNU2325" s="225"/>
      <c r="JNV2325" s="225"/>
      <c r="JNW2325" s="225"/>
      <c r="JNX2325" s="225"/>
      <c r="JNY2325" s="225"/>
      <c r="JNZ2325" s="225"/>
      <c r="JOA2325" s="225"/>
      <c r="JOB2325" s="225"/>
      <c r="JOC2325" s="225"/>
      <c r="JOD2325" s="225"/>
      <c r="JOE2325" s="225"/>
      <c r="JOF2325" s="225"/>
      <c r="JOG2325" s="225"/>
      <c r="JOH2325" s="225"/>
      <c r="JOI2325" s="225"/>
      <c r="JOJ2325" s="225"/>
      <c r="JOK2325" s="225"/>
      <c r="JOL2325" s="225"/>
      <c r="JOM2325" s="225"/>
      <c r="JON2325" s="225"/>
      <c r="JOO2325" s="225"/>
      <c r="JOP2325" s="225"/>
      <c r="JOQ2325" s="225"/>
      <c r="JOR2325" s="225"/>
      <c r="JOS2325" s="225"/>
      <c r="JOT2325" s="225"/>
      <c r="JOU2325" s="225"/>
      <c r="JOV2325" s="225"/>
      <c r="JOW2325" s="225"/>
      <c r="JOX2325" s="225"/>
      <c r="JOY2325" s="225"/>
      <c r="JOZ2325" s="225"/>
      <c r="JPA2325" s="225"/>
      <c r="JPB2325" s="225"/>
      <c r="JPC2325" s="225"/>
      <c r="JPD2325" s="225"/>
      <c r="JPE2325" s="225"/>
      <c r="JPF2325" s="225"/>
      <c r="JPG2325" s="225"/>
      <c r="JPH2325" s="225"/>
      <c r="JPI2325" s="225"/>
      <c r="JPJ2325" s="225"/>
      <c r="JPK2325" s="225"/>
      <c r="JPL2325" s="225"/>
      <c r="JPM2325" s="225"/>
      <c r="JPN2325" s="225"/>
      <c r="JPO2325" s="225"/>
      <c r="JPP2325" s="225"/>
      <c r="JPQ2325" s="225"/>
      <c r="JPR2325" s="225"/>
      <c r="JPS2325" s="225"/>
      <c r="JPT2325" s="225"/>
      <c r="JPU2325" s="225"/>
      <c r="JPV2325" s="225"/>
      <c r="JPW2325" s="225"/>
      <c r="JPX2325" s="225"/>
      <c r="JPY2325" s="225"/>
      <c r="JPZ2325" s="225"/>
      <c r="JQA2325" s="225"/>
      <c r="JQB2325" s="225"/>
      <c r="JQC2325" s="225"/>
      <c r="JQD2325" s="225"/>
      <c r="JQE2325" s="225"/>
      <c r="JQF2325" s="225"/>
      <c r="JQG2325" s="225"/>
      <c r="JQH2325" s="225"/>
      <c r="JQI2325" s="225"/>
      <c r="JQJ2325" s="225"/>
      <c r="JQK2325" s="225"/>
      <c r="JQL2325" s="225"/>
      <c r="JQM2325" s="225"/>
      <c r="JQN2325" s="225"/>
      <c r="JQO2325" s="225"/>
      <c r="JQP2325" s="225"/>
      <c r="JQQ2325" s="225"/>
      <c r="JQR2325" s="225"/>
      <c r="JQS2325" s="225"/>
      <c r="JQT2325" s="225"/>
      <c r="JQU2325" s="225"/>
      <c r="JQV2325" s="225"/>
      <c r="JQW2325" s="225"/>
      <c r="JQX2325" s="225"/>
      <c r="JQY2325" s="225"/>
      <c r="JQZ2325" s="225"/>
      <c r="JRA2325" s="225"/>
      <c r="JRB2325" s="225"/>
      <c r="JRC2325" s="225"/>
      <c r="JRD2325" s="225"/>
      <c r="JRE2325" s="225"/>
      <c r="JRF2325" s="225"/>
      <c r="JRG2325" s="225"/>
      <c r="JRH2325" s="225"/>
      <c r="JRI2325" s="225"/>
      <c r="JRJ2325" s="225"/>
      <c r="JRK2325" s="225"/>
      <c r="JRL2325" s="225"/>
      <c r="JRM2325" s="225"/>
      <c r="JRN2325" s="225"/>
      <c r="JRO2325" s="225"/>
      <c r="JRP2325" s="225"/>
      <c r="JRQ2325" s="225"/>
      <c r="JRR2325" s="225"/>
      <c r="JRS2325" s="225"/>
      <c r="JRT2325" s="225"/>
      <c r="JRU2325" s="225"/>
      <c r="JRV2325" s="225"/>
      <c r="JRW2325" s="225"/>
      <c r="JRX2325" s="225"/>
      <c r="JRY2325" s="225"/>
      <c r="JRZ2325" s="225"/>
      <c r="JSA2325" s="225"/>
      <c r="JSB2325" s="225"/>
      <c r="JSC2325" s="225"/>
      <c r="JSD2325" s="225"/>
      <c r="JSE2325" s="225"/>
      <c r="JSF2325" s="225"/>
      <c r="JSG2325" s="225"/>
      <c r="JSH2325" s="225"/>
      <c r="JSI2325" s="225"/>
      <c r="JSJ2325" s="225"/>
      <c r="JSK2325" s="225"/>
      <c r="JSL2325" s="225"/>
      <c r="JSM2325" s="225"/>
      <c r="JSN2325" s="225"/>
      <c r="JSO2325" s="225"/>
      <c r="JSP2325" s="225"/>
      <c r="JSQ2325" s="225"/>
      <c r="JSR2325" s="225"/>
      <c r="JSS2325" s="225"/>
      <c r="JST2325" s="225"/>
      <c r="JSU2325" s="225"/>
      <c r="JSV2325" s="225"/>
      <c r="JSW2325" s="225"/>
      <c r="JSX2325" s="225"/>
      <c r="JSY2325" s="225"/>
      <c r="JSZ2325" s="225"/>
      <c r="JTA2325" s="225"/>
      <c r="JTB2325" s="225"/>
      <c r="JTC2325" s="225"/>
      <c r="JTD2325" s="225"/>
      <c r="JTE2325" s="225"/>
      <c r="JTF2325" s="225"/>
      <c r="JTG2325" s="225"/>
      <c r="JTH2325" s="225"/>
      <c r="JTI2325" s="225"/>
      <c r="JTJ2325" s="225"/>
      <c r="JTK2325" s="225"/>
      <c r="JTL2325" s="225"/>
      <c r="JTM2325" s="225"/>
      <c r="JTN2325" s="225"/>
      <c r="JTO2325" s="225"/>
      <c r="JTP2325" s="225"/>
      <c r="JTQ2325" s="225"/>
      <c r="JTR2325" s="225"/>
      <c r="JTS2325" s="225"/>
      <c r="JTT2325" s="225"/>
      <c r="JTU2325" s="225"/>
      <c r="JTV2325" s="225"/>
      <c r="JTW2325" s="225"/>
      <c r="JTX2325" s="225"/>
      <c r="JTY2325" s="225"/>
      <c r="JTZ2325" s="225"/>
      <c r="JUA2325" s="225"/>
      <c r="JUB2325" s="225"/>
      <c r="JUC2325" s="225"/>
      <c r="JUD2325" s="225"/>
      <c r="JUE2325" s="225"/>
      <c r="JUF2325" s="225"/>
      <c r="JUG2325" s="225"/>
      <c r="JUH2325" s="225"/>
      <c r="JUI2325" s="225"/>
      <c r="JUJ2325" s="225"/>
      <c r="JUK2325" s="225"/>
      <c r="JUL2325" s="225"/>
      <c r="JUM2325" s="225"/>
      <c r="JUN2325" s="225"/>
      <c r="JUO2325" s="225"/>
      <c r="JUP2325" s="225"/>
      <c r="JUQ2325" s="225"/>
      <c r="JUR2325" s="225"/>
      <c r="JUS2325" s="225"/>
      <c r="JUT2325" s="225"/>
      <c r="JUU2325" s="225"/>
      <c r="JUV2325" s="225"/>
      <c r="JUW2325" s="225"/>
      <c r="JUX2325" s="225"/>
      <c r="JUY2325" s="225"/>
      <c r="JUZ2325" s="225"/>
      <c r="JVA2325" s="225"/>
      <c r="JVB2325" s="225"/>
      <c r="JVC2325" s="225"/>
      <c r="JVD2325" s="225"/>
      <c r="JVE2325" s="225"/>
      <c r="JVF2325" s="225"/>
      <c r="JVG2325" s="225"/>
      <c r="JVH2325" s="225"/>
      <c r="JVI2325" s="225"/>
      <c r="JVJ2325" s="225"/>
      <c r="JVK2325" s="225"/>
      <c r="JVL2325" s="225"/>
      <c r="JVM2325" s="225"/>
      <c r="JVN2325" s="225"/>
      <c r="JVO2325" s="225"/>
      <c r="JVP2325" s="225"/>
      <c r="JVQ2325" s="225"/>
      <c r="JVR2325" s="225"/>
      <c r="JVS2325" s="225"/>
      <c r="JVT2325" s="225"/>
      <c r="JVU2325" s="225"/>
      <c r="JVV2325" s="225"/>
      <c r="JVW2325" s="225"/>
      <c r="JVX2325" s="225"/>
      <c r="JVY2325" s="225"/>
      <c r="JVZ2325" s="225"/>
      <c r="JWA2325" s="225"/>
      <c r="JWB2325" s="225"/>
      <c r="JWC2325" s="225"/>
      <c r="JWD2325" s="225"/>
      <c r="JWE2325" s="225"/>
      <c r="JWF2325" s="225"/>
      <c r="JWG2325" s="225"/>
      <c r="JWH2325" s="225"/>
      <c r="JWI2325" s="225"/>
      <c r="JWJ2325" s="225"/>
      <c r="JWK2325" s="225"/>
      <c r="JWL2325" s="225"/>
      <c r="JWM2325" s="225"/>
      <c r="JWN2325" s="225"/>
      <c r="JWO2325" s="225"/>
      <c r="JWP2325" s="225"/>
      <c r="JWQ2325" s="225"/>
      <c r="JWR2325" s="225"/>
      <c r="JWS2325" s="225"/>
      <c r="JWT2325" s="225"/>
      <c r="JWU2325" s="225"/>
      <c r="JWV2325" s="225"/>
      <c r="JWW2325" s="225"/>
      <c r="JWX2325" s="225"/>
      <c r="JWY2325" s="225"/>
      <c r="JWZ2325" s="225"/>
      <c r="JXA2325" s="225"/>
      <c r="JXB2325" s="225"/>
      <c r="JXC2325" s="225"/>
      <c r="JXD2325" s="225"/>
      <c r="JXE2325" s="225"/>
      <c r="JXF2325" s="225"/>
      <c r="JXG2325" s="225"/>
      <c r="JXH2325" s="225"/>
      <c r="JXI2325" s="225"/>
      <c r="JXJ2325" s="225"/>
      <c r="JXK2325" s="225"/>
      <c r="JXL2325" s="225"/>
      <c r="JXM2325" s="225"/>
      <c r="JXN2325" s="225"/>
      <c r="JXO2325" s="225"/>
      <c r="JXP2325" s="225"/>
      <c r="JXQ2325" s="225"/>
      <c r="JXR2325" s="225"/>
      <c r="JXS2325" s="225"/>
      <c r="JXT2325" s="225"/>
      <c r="JXU2325" s="225"/>
      <c r="JXV2325" s="225"/>
      <c r="JXW2325" s="225"/>
      <c r="JXX2325" s="225"/>
      <c r="JXY2325" s="225"/>
      <c r="JXZ2325" s="225"/>
      <c r="JYA2325" s="225"/>
      <c r="JYB2325" s="225"/>
      <c r="JYC2325" s="225"/>
      <c r="JYD2325" s="225"/>
      <c r="JYE2325" s="225"/>
      <c r="JYF2325" s="225"/>
      <c r="JYG2325" s="225"/>
      <c r="JYH2325" s="225"/>
      <c r="JYI2325" s="225"/>
      <c r="JYJ2325" s="225"/>
      <c r="JYK2325" s="225"/>
      <c r="JYL2325" s="225"/>
      <c r="JYM2325" s="225"/>
      <c r="JYN2325" s="225"/>
      <c r="JYO2325" s="225"/>
      <c r="JYP2325" s="225"/>
      <c r="JYQ2325" s="225"/>
      <c r="JYR2325" s="225"/>
      <c r="JYS2325" s="225"/>
      <c r="JYT2325" s="225"/>
      <c r="JYU2325" s="225"/>
      <c r="JYV2325" s="225"/>
      <c r="JYW2325" s="225"/>
      <c r="JYX2325" s="225"/>
      <c r="JYY2325" s="225"/>
      <c r="JYZ2325" s="225"/>
      <c r="JZA2325" s="225"/>
      <c r="JZB2325" s="225"/>
      <c r="JZC2325" s="225"/>
      <c r="JZD2325" s="225"/>
      <c r="JZE2325" s="225"/>
      <c r="JZF2325" s="225"/>
      <c r="JZG2325" s="225"/>
      <c r="JZH2325" s="225"/>
      <c r="JZI2325" s="225"/>
      <c r="JZJ2325" s="225"/>
      <c r="JZK2325" s="225"/>
      <c r="JZL2325" s="225"/>
      <c r="JZM2325" s="225"/>
      <c r="JZN2325" s="225"/>
      <c r="JZO2325" s="225"/>
      <c r="JZP2325" s="225"/>
      <c r="JZQ2325" s="225"/>
      <c r="JZR2325" s="225"/>
      <c r="JZS2325" s="225"/>
      <c r="JZT2325" s="225"/>
      <c r="JZU2325" s="225"/>
      <c r="JZV2325" s="225"/>
      <c r="JZW2325" s="225"/>
      <c r="JZX2325" s="225"/>
      <c r="JZY2325" s="225"/>
      <c r="JZZ2325" s="225"/>
      <c r="KAA2325" s="225"/>
      <c r="KAB2325" s="225"/>
      <c r="KAC2325" s="225"/>
      <c r="KAD2325" s="225"/>
      <c r="KAE2325" s="225"/>
      <c r="KAF2325" s="225"/>
      <c r="KAG2325" s="225"/>
      <c r="KAH2325" s="225"/>
      <c r="KAI2325" s="225"/>
      <c r="KAJ2325" s="225"/>
      <c r="KAK2325" s="225"/>
      <c r="KAL2325" s="225"/>
      <c r="KAM2325" s="225"/>
      <c r="KAN2325" s="225"/>
      <c r="KAO2325" s="225"/>
      <c r="KAP2325" s="225"/>
      <c r="KAQ2325" s="225"/>
      <c r="KAR2325" s="225"/>
      <c r="KAS2325" s="225"/>
      <c r="KAT2325" s="225"/>
      <c r="KAU2325" s="225"/>
      <c r="KAV2325" s="225"/>
      <c r="KAW2325" s="225"/>
      <c r="KAX2325" s="225"/>
      <c r="KAY2325" s="225"/>
      <c r="KAZ2325" s="225"/>
      <c r="KBA2325" s="225"/>
      <c r="KBB2325" s="225"/>
      <c r="KBC2325" s="225"/>
      <c r="KBD2325" s="225"/>
      <c r="KBE2325" s="225"/>
      <c r="KBF2325" s="225"/>
      <c r="KBG2325" s="225"/>
      <c r="KBH2325" s="225"/>
      <c r="KBI2325" s="225"/>
      <c r="KBJ2325" s="225"/>
      <c r="KBK2325" s="225"/>
      <c r="KBL2325" s="225"/>
      <c r="KBM2325" s="225"/>
      <c r="KBN2325" s="225"/>
      <c r="KBO2325" s="225"/>
      <c r="KBP2325" s="225"/>
      <c r="KBQ2325" s="225"/>
      <c r="KBR2325" s="225"/>
      <c r="KBS2325" s="225"/>
      <c r="KBT2325" s="225"/>
      <c r="KBU2325" s="225"/>
      <c r="KBV2325" s="225"/>
      <c r="KBW2325" s="225"/>
      <c r="KBX2325" s="225"/>
      <c r="KBY2325" s="225"/>
      <c r="KBZ2325" s="225"/>
      <c r="KCA2325" s="225"/>
      <c r="KCB2325" s="225"/>
      <c r="KCC2325" s="225"/>
      <c r="KCD2325" s="225"/>
      <c r="KCE2325" s="225"/>
      <c r="KCF2325" s="225"/>
      <c r="KCG2325" s="225"/>
      <c r="KCH2325" s="225"/>
      <c r="KCI2325" s="225"/>
      <c r="KCJ2325" s="225"/>
      <c r="KCK2325" s="225"/>
      <c r="KCL2325" s="225"/>
      <c r="KCM2325" s="225"/>
      <c r="KCN2325" s="225"/>
      <c r="KCO2325" s="225"/>
      <c r="KCP2325" s="225"/>
      <c r="KCQ2325" s="225"/>
      <c r="KCR2325" s="225"/>
      <c r="KCS2325" s="225"/>
      <c r="KCT2325" s="225"/>
      <c r="KCU2325" s="225"/>
      <c r="KCV2325" s="225"/>
      <c r="KCW2325" s="225"/>
      <c r="KCX2325" s="225"/>
      <c r="KCY2325" s="225"/>
      <c r="KCZ2325" s="225"/>
      <c r="KDA2325" s="225"/>
      <c r="KDB2325" s="225"/>
      <c r="KDC2325" s="225"/>
      <c r="KDD2325" s="225"/>
      <c r="KDE2325" s="225"/>
      <c r="KDF2325" s="225"/>
      <c r="KDG2325" s="225"/>
      <c r="KDH2325" s="225"/>
      <c r="KDI2325" s="225"/>
      <c r="KDJ2325" s="225"/>
      <c r="KDK2325" s="225"/>
      <c r="KDL2325" s="225"/>
      <c r="KDM2325" s="225"/>
      <c r="KDN2325" s="225"/>
      <c r="KDO2325" s="225"/>
      <c r="KDP2325" s="225"/>
      <c r="KDQ2325" s="225"/>
      <c r="KDR2325" s="225"/>
      <c r="KDS2325" s="225"/>
      <c r="KDT2325" s="225"/>
      <c r="KDU2325" s="225"/>
      <c r="KDV2325" s="225"/>
      <c r="KDW2325" s="225"/>
      <c r="KDX2325" s="225"/>
      <c r="KDY2325" s="225"/>
      <c r="KDZ2325" s="225"/>
      <c r="KEA2325" s="225"/>
      <c r="KEB2325" s="225"/>
      <c r="KEC2325" s="225"/>
      <c r="KED2325" s="225"/>
      <c r="KEE2325" s="225"/>
      <c r="KEF2325" s="225"/>
      <c r="KEG2325" s="225"/>
      <c r="KEH2325" s="225"/>
      <c r="KEI2325" s="225"/>
      <c r="KEJ2325" s="225"/>
      <c r="KEK2325" s="225"/>
      <c r="KEL2325" s="225"/>
      <c r="KEM2325" s="225"/>
      <c r="KEN2325" s="225"/>
      <c r="KEO2325" s="225"/>
      <c r="KEP2325" s="225"/>
      <c r="KEQ2325" s="225"/>
      <c r="KER2325" s="225"/>
      <c r="KES2325" s="225"/>
      <c r="KET2325" s="225"/>
      <c r="KEU2325" s="225"/>
      <c r="KEV2325" s="225"/>
      <c r="KEW2325" s="225"/>
      <c r="KEX2325" s="225"/>
      <c r="KEY2325" s="225"/>
      <c r="KEZ2325" s="225"/>
      <c r="KFA2325" s="225"/>
      <c r="KFB2325" s="225"/>
      <c r="KFC2325" s="225"/>
      <c r="KFD2325" s="225"/>
      <c r="KFE2325" s="225"/>
      <c r="KFF2325" s="225"/>
      <c r="KFG2325" s="225"/>
      <c r="KFH2325" s="225"/>
      <c r="KFI2325" s="225"/>
      <c r="KFJ2325" s="225"/>
      <c r="KFK2325" s="225"/>
      <c r="KFL2325" s="225"/>
      <c r="KFM2325" s="225"/>
      <c r="KFN2325" s="225"/>
      <c r="KFO2325" s="225"/>
      <c r="KFP2325" s="225"/>
      <c r="KFQ2325" s="225"/>
      <c r="KFR2325" s="225"/>
      <c r="KFS2325" s="225"/>
      <c r="KFT2325" s="225"/>
      <c r="KFU2325" s="225"/>
      <c r="KFV2325" s="225"/>
      <c r="KFW2325" s="225"/>
      <c r="KFX2325" s="225"/>
      <c r="KFY2325" s="225"/>
      <c r="KFZ2325" s="225"/>
      <c r="KGA2325" s="225"/>
      <c r="KGB2325" s="225"/>
      <c r="KGC2325" s="225"/>
      <c r="KGD2325" s="225"/>
      <c r="KGE2325" s="225"/>
      <c r="KGF2325" s="225"/>
      <c r="KGG2325" s="225"/>
      <c r="KGH2325" s="225"/>
      <c r="KGI2325" s="225"/>
      <c r="KGJ2325" s="225"/>
      <c r="KGK2325" s="225"/>
      <c r="KGL2325" s="225"/>
      <c r="KGM2325" s="225"/>
      <c r="KGN2325" s="225"/>
      <c r="KGO2325" s="225"/>
      <c r="KGP2325" s="225"/>
      <c r="KGQ2325" s="225"/>
      <c r="KGR2325" s="225"/>
      <c r="KGS2325" s="225"/>
      <c r="KGT2325" s="225"/>
      <c r="KGU2325" s="225"/>
      <c r="KGV2325" s="225"/>
      <c r="KGW2325" s="225"/>
      <c r="KGX2325" s="225"/>
      <c r="KGY2325" s="225"/>
      <c r="KGZ2325" s="225"/>
      <c r="KHA2325" s="225"/>
      <c r="KHB2325" s="225"/>
      <c r="KHC2325" s="225"/>
      <c r="KHD2325" s="225"/>
      <c r="KHE2325" s="225"/>
      <c r="KHF2325" s="225"/>
      <c r="KHG2325" s="225"/>
      <c r="KHH2325" s="225"/>
      <c r="KHI2325" s="225"/>
      <c r="KHJ2325" s="225"/>
      <c r="KHK2325" s="225"/>
      <c r="KHL2325" s="225"/>
      <c r="KHM2325" s="225"/>
      <c r="KHN2325" s="225"/>
      <c r="KHO2325" s="225"/>
      <c r="KHP2325" s="225"/>
      <c r="KHQ2325" s="225"/>
      <c r="KHR2325" s="225"/>
      <c r="KHS2325" s="225"/>
      <c r="KHT2325" s="225"/>
      <c r="KHU2325" s="225"/>
      <c r="KHV2325" s="225"/>
      <c r="KHW2325" s="225"/>
      <c r="KHX2325" s="225"/>
      <c r="KHY2325" s="225"/>
      <c r="KHZ2325" s="225"/>
      <c r="KIA2325" s="225"/>
      <c r="KIB2325" s="225"/>
      <c r="KIC2325" s="225"/>
      <c r="KID2325" s="225"/>
      <c r="KIE2325" s="225"/>
      <c r="KIF2325" s="225"/>
      <c r="KIG2325" s="225"/>
      <c r="KIH2325" s="225"/>
      <c r="KII2325" s="225"/>
      <c r="KIJ2325" s="225"/>
      <c r="KIK2325" s="225"/>
      <c r="KIL2325" s="225"/>
      <c r="KIM2325" s="225"/>
      <c r="KIN2325" s="225"/>
      <c r="KIO2325" s="225"/>
      <c r="KIP2325" s="225"/>
      <c r="KIQ2325" s="225"/>
      <c r="KIR2325" s="225"/>
      <c r="KIS2325" s="225"/>
      <c r="KIT2325" s="225"/>
      <c r="KIU2325" s="225"/>
      <c r="KIV2325" s="225"/>
      <c r="KIW2325" s="225"/>
      <c r="KIX2325" s="225"/>
      <c r="KIY2325" s="225"/>
      <c r="KIZ2325" s="225"/>
      <c r="KJA2325" s="225"/>
      <c r="KJB2325" s="225"/>
      <c r="KJC2325" s="225"/>
      <c r="KJD2325" s="225"/>
      <c r="KJE2325" s="225"/>
      <c r="KJF2325" s="225"/>
      <c r="KJG2325" s="225"/>
      <c r="KJH2325" s="225"/>
      <c r="KJI2325" s="225"/>
      <c r="KJJ2325" s="225"/>
      <c r="KJK2325" s="225"/>
      <c r="KJL2325" s="225"/>
      <c r="KJM2325" s="225"/>
      <c r="KJN2325" s="225"/>
      <c r="KJO2325" s="225"/>
      <c r="KJP2325" s="225"/>
      <c r="KJQ2325" s="225"/>
      <c r="KJR2325" s="225"/>
      <c r="KJS2325" s="225"/>
      <c r="KJT2325" s="225"/>
      <c r="KJU2325" s="225"/>
      <c r="KJV2325" s="225"/>
      <c r="KJW2325" s="225"/>
      <c r="KJX2325" s="225"/>
      <c r="KJY2325" s="225"/>
      <c r="KJZ2325" s="225"/>
      <c r="KKA2325" s="225"/>
      <c r="KKB2325" s="225"/>
      <c r="KKC2325" s="225"/>
      <c r="KKD2325" s="225"/>
      <c r="KKE2325" s="225"/>
      <c r="KKF2325" s="225"/>
      <c r="KKG2325" s="225"/>
      <c r="KKH2325" s="225"/>
      <c r="KKI2325" s="225"/>
      <c r="KKJ2325" s="225"/>
      <c r="KKK2325" s="225"/>
      <c r="KKL2325" s="225"/>
      <c r="KKM2325" s="225"/>
      <c r="KKN2325" s="225"/>
      <c r="KKO2325" s="225"/>
      <c r="KKP2325" s="225"/>
      <c r="KKQ2325" s="225"/>
      <c r="KKR2325" s="225"/>
      <c r="KKS2325" s="225"/>
      <c r="KKT2325" s="225"/>
      <c r="KKU2325" s="225"/>
      <c r="KKV2325" s="225"/>
      <c r="KKW2325" s="225"/>
      <c r="KKX2325" s="225"/>
      <c r="KKY2325" s="225"/>
      <c r="KKZ2325" s="225"/>
      <c r="KLA2325" s="225"/>
      <c r="KLB2325" s="225"/>
      <c r="KLC2325" s="225"/>
      <c r="KLD2325" s="225"/>
      <c r="KLE2325" s="225"/>
      <c r="KLF2325" s="225"/>
      <c r="KLG2325" s="225"/>
      <c r="KLH2325" s="225"/>
      <c r="KLI2325" s="225"/>
      <c r="KLJ2325" s="225"/>
      <c r="KLK2325" s="225"/>
      <c r="KLL2325" s="225"/>
      <c r="KLM2325" s="225"/>
      <c r="KLN2325" s="225"/>
      <c r="KLO2325" s="225"/>
      <c r="KLP2325" s="225"/>
      <c r="KLQ2325" s="225"/>
      <c r="KLR2325" s="225"/>
      <c r="KLS2325" s="225"/>
      <c r="KLT2325" s="225"/>
      <c r="KLU2325" s="225"/>
      <c r="KLV2325" s="225"/>
      <c r="KLW2325" s="225"/>
      <c r="KLX2325" s="225"/>
      <c r="KLY2325" s="225"/>
      <c r="KLZ2325" s="225"/>
      <c r="KMA2325" s="225"/>
      <c r="KMB2325" s="225"/>
      <c r="KMC2325" s="225"/>
      <c r="KMD2325" s="225"/>
      <c r="KME2325" s="225"/>
      <c r="KMF2325" s="225"/>
      <c r="KMG2325" s="225"/>
      <c r="KMH2325" s="225"/>
      <c r="KMI2325" s="225"/>
      <c r="KMJ2325" s="225"/>
      <c r="KMK2325" s="225"/>
      <c r="KML2325" s="225"/>
      <c r="KMM2325" s="225"/>
      <c r="KMN2325" s="225"/>
      <c r="KMO2325" s="225"/>
      <c r="KMP2325" s="225"/>
      <c r="KMQ2325" s="225"/>
      <c r="KMR2325" s="225"/>
      <c r="KMS2325" s="225"/>
      <c r="KMT2325" s="225"/>
      <c r="KMU2325" s="225"/>
      <c r="KMV2325" s="225"/>
      <c r="KMW2325" s="225"/>
      <c r="KMX2325" s="225"/>
      <c r="KMY2325" s="225"/>
      <c r="KMZ2325" s="225"/>
      <c r="KNA2325" s="225"/>
      <c r="KNB2325" s="225"/>
      <c r="KNC2325" s="225"/>
      <c r="KND2325" s="225"/>
      <c r="KNE2325" s="225"/>
      <c r="KNF2325" s="225"/>
      <c r="KNG2325" s="225"/>
      <c r="KNH2325" s="225"/>
      <c r="KNI2325" s="225"/>
      <c r="KNJ2325" s="225"/>
      <c r="KNK2325" s="225"/>
      <c r="KNL2325" s="225"/>
      <c r="KNM2325" s="225"/>
      <c r="KNN2325" s="225"/>
      <c r="KNO2325" s="225"/>
      <c r="KNP2325" s="225"/>
      <c r="KNQ2325" s="225"/>
      <c r="KNR2325" s="225"/>
      <c r="KNS2325" s="225"/>
      <c r="KNT2325" s="225"/>
      <c r="KNU2325" s="225"/>
      <c r="KNV2325" s="225"/>
      <c r="KNW2325" s="225"/>
      <c r="KNX2325" s="225"/>
      <c r="KNY2325" s="225"/>
      <c r="KNZ2325" s="225"/>
      <c r="KOA2325" s="225"/>
      <c r="KOB2325" s="225"/>
      <c r="KOC2325" s="225"/>
      <c r="KOD2325" s="225"/>
      <c r="KOE2325" s="225"/>
      <c r="KOF2325" s="225"/>
      <c r="KOG2325" s="225"/>
      <c r="KOH2325" s="225"/>
      <c r="KOI2325" s="225"/>
      <c r="KOJ2325" s="225"/>
      <c r="KOK2325" s="225"/>
      <c r="KOL2325" s="225"/>
      <c r="KOM2325" s="225"/>
      <c r="KON2325" s="225"/>
      <c r="KOO2325" s="225"/>
      <c r="KOP2325" s="225"/>
      <c r="KOQ2325" s="225"/>
      <c r="KOR2325" s="225"/>
      <c r="KOS2325" s="225"/>
      <c r="KOT2325" s="225"/>
      <c r="KOU2325" s="225"/>
      <c r="KOV2325" s="225"/>
      <c r="KOW2325" s="225"/>
      <c r="KOX2325" s="225"/>
      <c r="KOY2325" s="225"/>
      <c r="KOZ2325" s="225"/>
      <c r="KPA2325" s="225"/>
      <c r="KPB2325" s="225"/>
      <c r="KPC2325" s="225"/>
      <c r="KPD2325" s="225"/>
      <c r="KPE2325" s="225"/>
      <c r="KPF2325" s="225"/>
      <c r="KPG2325" s="225"/>
      <c r="KPH2325" s="225"/>
      <c r="KPI2325" s="225"/>
      <c r="KPJ2325" s="225"/>
      <c r="KPK2325" s="225"/>
      <c r="KPL2325" s="225"/>
      <c r="KPM2325" s="225"/>
      <c r="KPN2325" s="225"/>
      <c r="KPO2325" s="225"/>
      <c r="KPP2325" s="225"/>
      <c r="KPQ2325" s="225"/>
      <c r="KPR2325" s="225"/>
      <c r="KPS2325" s="225"/>
      <c r="KPT2325" s="225"/>
      <c r="KPU2325" s="225"/>
      <c r="KPV2325" s="225"/>
      <c r="KPW2325" s="225"/>
      <c r="KPX2325" s="225"/>
      <c r="KPY2325" s="225"/>
      <c r="KPZ2325" s="225"/>
      <c r="KQA2325" s="225"/>
      <c r="KQB2325" s="225"/>
      <c r="KQC2325" s="225"/>
      <c r="KQD2325" s="225"/>
      <c r="KQE2325" s="225"/>
      <c r="KQF2325" s="225"/>
      <c r="KQG2325" s="225"/>
      <c r="KQH2325" s="225"/>
      <c r="KQI2325" s="225"/>
      <c r="KQJ2325" s="225"/>
      <c r="KQK2325" s="225"/>
      <c r="KQL2325" s="225"/>
      <c r="KQM2325" s="225"/>
      <c r="KQN2325" s="225"/>
      <c r="KQO2325" s="225"/>
      <c r="KQP2325" s="225"/>
      <c r="KQQ2325" s="225"/>
      <c r="KQR2325" s="225"/>
      <c r="KQS2325" s="225"/>
      <c r="KQT2325" s="225"/>
      <c r="KQU2325" s="225"/>
      <c r="KQV2325" s="225"/>
      <c r="KQW2325" s="225"/>
      <c r="KQX2325" s="225"/>
      <c r="KQY2325" s="225"/>
      <c r="KQZ2325" s="225"/>
      <c r="KRA2325" s="225"/>
      <c r="KRB2325" s="225"/>
      <c r="KRC2325" s="225"/>
      <c r="KRD2325" s="225"/>
      <c r="KRE2325" s="225"/>
      <c r="KRF2325" s="225"/>
      <c r="KRG2325" s="225"/>
      <c r="KRH2325" s="225"/>
      <c r="KRI2325" s="225"/>
      <c r="KRJ2325" s="225"/>
      <c r="KRK2325" s="225"/>
      <c r="KRL2325" s="225"/>
      <c r="KRM2325" s="225"/>
      <c r="KRN2325" s="225"/>
      <c r="KRO2325" s="225"/>
      <c r="KRP2325" s="225"/>
      <c r="KRQ2325" s="225"/>
      <c r="KRR2325" s="225"/>
      <c r="KRS2325" s="225"/>
      <c r="KRT2325" s="225"/>
      <c r="KRU2325" s="225"/>
      <c r="KRV2325" s="225"/>
      <c r="KRW2325" s="225"/>
      <c r="KRX2325" s="225"/>
      <c r="KRY2325" s="225"/>
      <c r="KRZ2325" s="225"/>
      <c r="KSA2325" s="225"/>
      <c r="KSB2325" s="225"/>
      <c r="KSC2325" s="225"/>
      <c r="KSD2325" s="225"/>
      <c r="KSE2325" s="225"/>
      <c r="KSF2325" s="225"/>
      <c r="KSG2325" s="225"/>
      <c r="KSH2325" s="225"/>
      <c r="KSI2325" s="225"/>
      <c r="KSJ2325" s="225"/>
      <c r="KSK2325" s="225"/>
      <c r="KSL2325" s="225"/>
      <c r="KSM2325" s="225"/>
      <c r="KSN2325" s="225"/>
      <c r="KSO2325" s="225"/>
      <c r="KSP2325" s="225"/>
      <c r="KSQ2325" s="225"/>
      <c r="KSR2325" s="225"/>
      <c r="KSS2325" s="225"/>
      <c r="KST2325" s="225"/>
      <c r="KSU2325" s="225"/>
      <c r="KSV2325" s="225"/>
      <c r="KSW2325" s="225"/>
      <c r="KSX2325" s="225"/>
      <c r="KSY2325" s="225"/>
      <c r="KSZ2325" s="225"/>
      <c r="KTA2325" s="225"/>
      <c r="KTB2325" s="225"/>
      <c r="KTC2325" s="225"/>
      <c r="KTD2325" s="225"/>
      <c r="KTE2325" s="225"/>
      <c r="KTF2325" s="225"/>
      <c r="KTG2325" s="225"/>
      <c r="KTH2325" s="225"/>
      <c r="KTI2325" s="225"/>
      <c r="KTJ2325" s="225"/>
      <c r="KTK2325" s="225"/>
      <c r="KTL2325" s="225"/>
      <c r="KTM2325" s="225"/>
      <c r="KTN2325" s="225"/>
      <c r="KTO2325" s="225"/>
      <c r="KTP2325" s="225"/>
      <c r="KTQ2325" s="225"/>
      <c r="KTR2325" s="225"/>
      <c r="KTS2325" s="225"/>
      <c r="KTT2325" s="225"/>
      <c r="KTU2325" s="225"/>
      <c r="KTV2325" s="225"/>
      <c r="KTW2325" s="225"/>
      <c r="KTX2325" s="225"/>
      <c r="KTY2325" s="225"/>
      <c r="KTZ2325" s="225"/>
      <c r="KUA2325" s="225"/>
      <c r="KUB2325" s="225"/>
      <c r="KUC2325" s="225"/>
      <c r="KUD2325" s="225"/>
      <c r="KUE2325" s="225"/>
      <c r="KUF2325" s="225"/>
      <c r="KUG2325" s="225"/>
      <c r="KUH2325" s="225"/>
      <c r="KUI2325" s="225"/>
      <c r="KUJ2325" s="225"/>
      <c r="KUK2325" s="225"/>
      <c r="KUL2325" s="225"/>
      <c r="KUM2325" s="225"/>
      <c r="KUN2325" s="225"/>
      <c r="KUO2325" s="225"/>
      <c r="KUP2325" s="225"/>
      <c r="KUQ2325" s="225"/>
      <c r="KUR2325" s="225"/>
      <c r="KUS2325" s="225"/>
      <c r="KUT2325" s="225"/>
      <c r="KUU2325" s="225"/>
      <c r="KUV2325" s="225"/>
      <c r="KUW2325" s="225"/>
      <c r="KUX2325" s="225"/>
      <c r="KUY2325" s="225"/>
      <c r="KUZ2325" s="225"/>
      <c r="KVA2325" s="225"/>
      <c r="KVB2325" s="225"/>
      <c r="KVC2325" s="225"/>
      <c r="KVD2325" s="225"/>
      <c r="KVE2325" s="225"/>
      <c r="KVF2325" s="225"/>
      <c r="KVG2325" s="225"/>
      <c r="KVH2325" s="225"/>
      <c r="KVI2325" s="225"/>
      <c r="KVJ2325" s="225"/>
      <c r="KVK2325" s="225"/>
      <c r="KVL2325" s="225"/>
      <c r="KVM2325" s="225"/>
      <c r="KVN2325" s="225"/>
      <c r="KVO2325" s="225"/>
      <c r="KVP2325" s="225"/>
      <c r="KVQ2325" s="225"/>
      <c r="KVR2325" s="225"/>
      <c r="KVS2325" s="225"/>
      <c r="KVT2325" s="225"/>
      <c r="KVU2325" s="225"/>
      <c r="KVV2325" s="225"/>
      <c r="KVW2325" s="225"/>
      <c r="KVX2325" s="225"/>
      <c r="KVY2325" s="225"/>
      <c r="KVZ2325" s="225"/>
      <c r="KWA2325" s="225"/>
      <c r="KWB2325" s="225"/>
      <c r="KWC2325" s="225"/>
      <c r="KWD2325" s="225"/>
      <c r="KWE2325" s="225"/>
      <c r="KWF2325" s="225"/>
      <c r="KWG2325" s="225"/>
      <c r="KWH2325" s="225"/>
      <c r="KWI2325" s="225"/>
      <c r="KWJ2325" s="225"/>
      <c r="KWK2325" s="225"/>
      <c r="KWL2325" s="225"/>
      <c r="KWM2325" s="225"/>
      <c r="KWN2325" s="225"/>
      <c r="KWO2325" s="225"/>
      <c r="KWP2325" s="225"/>
      <c r="KWQ2325" s="225"/>
      <c r="KWR2325" s="225"/>
      <c r="KWS2325" s="225"/>
      <c r="KWT2325" s="225"/>
      <c r="KWU2325" s="225"/>
      <c r="KWV2325" s="225"/>
      <c r="KWW2325" s="225"/>
      <c r="KWX2325" s="225"/>
      <c r="KWY2325" s="225"/>
      <c r="KWZ2325" s="225"/>
      <c r="KXA2325" s="225"/>
      <c r="KXB2325" s="225"/>
      <c r="KXC2325" s="225"/>
      <c r="KXD2325" s="225"/>
      <c r="KXE2325" s="225"/>
      <c r="KXF2325" s="225"/>
      <c r="KXG2325" s="225"/>
      <c r="KXH2325" s="225"/>
      <c r="KXI2325" s="225"/>
      <c r="KXJ2325" s="225"/>
      <c r="KXK2325" s="225"/>
      <c r="KXL2325" s="225"/>
      <c r="KXM2325" s="225"/>
      <c r="KXN2325" s="225"/>
      <c r="KXO2325" s="225"/>
      <c r="KXP2325" s="225"/>
      <c r="KXQ2325" s="225"/>
      <c r="KXR2325" s="225"/>
      <c r="KXS2325" s="225"/>
      <c r="KXT2325" s="225"/>
      <c r="KXU2325" s="225"/>
      <c r="KXV2325" s="225"/>
      <c r="KXW2325" s="225"/>
      <c r="KXX2325" s="225"/>
      <c r="KXY2325" s="225"/>
      <c r="KXZ2325" s="225"/>
      <c r="KYA2325" s="225"/>
      <c r="KYB2325" s="225"/>
      <c r="KYC2325" s="225"/>
      <c r="KYD2325" s="225"/>
      <c r="KYE2325" s="225"/>
      <c r="KYF2325" s="225"/>
      <c r="KYG2325" s="225"/>
      <c r="KYH2325" s="225"/>
      <c r="KYI2325" s="225"/>
      <c r="KYJ2325" s="225"/>
      <c r="KYK2325" s="225"/>
      <c r="KYL2325" s="225"/>
      <c r="KYM2325" s="225"/>
      <c r="KYN2325" s="225"/>
      <c r="KYO2325" s="225"/>
      <c r="KYP2325" s="225"/>
      <c r="KYQ2325" s="225"/>
      <c r="KYR2325" s="225"/>
      <c r="KYS2325" s="225"/>
      <c r="KYT2325" s="225"/>
      <c r="KYU2325" s="225"/>
      <c r="KYV2325" s="225"/>
      <c r="KYW2325" s="225"/>
      <c r="KYX2325" s="225"/>
      <c r="KYY2325" s="225"/>
      <c r="KYZ2325" s="225"/>
      <c r="KZA2325" s="225"/>
      <c r="KZB2325" s="225"/>
      <c r="KZC2325" s="225"/>
      <c r="KZD2325" s="225"/>
      <c r="KZE2325" s="225"/>
      <c r="KZF2325" s="225"/>
      <c r="KZG2325" s="225"/>
      <c r="KZH2325" s="225"/>
      <c r="KZI2325" s="225"/>
      <c r="KZJ2325" s="225"/>
      <c r="KZK2325" s="225"/>
      <c r="KZL2325" s="225"/>
      <c r="KZM2325" s="225"/>
      <c r="KZN2325" s="225"/>
      <c r="KZO2325" s="225"/>
      <c r="KZP2325" s="225"/>
      <c r="KZQ2325" s="225"/>
      <c r="KZR2325" s="225"/>
      <c r="KZS2325" s="225"/>
      <c r="KZT2325" s="225"/>
      <c r="KZU2325" s="225"/>
      <c r="KZV2325" s="225"/>
      <c r="KZW2325" s="225"/>
      <c r="KZX2325" s="225"/>
      <c r="KZY2325" s="225"/>
      <c r="KZZ2325" s="225"/>
      <c r="LAA2325" s="225"/>
      <c r="LAB2325" s="225"/>
      <c r="LAC2325" s="225"/>
      <c r="LAD2325" s="225"/>
      <c r="LAE2325" s="225"/>
      <c r="LAF2325" s="225"/>
      <c r="LAG2325" s="225"/>
      <c r="LAH2325" s="225"/>
      <c r="LAI2325" s="225"/>
      <c r="LAJ2325" s="225"/>
      <c r="LAK2325" s="225"/>
      <c r="LAL2325" s="225"/>
      <c r="LAM2325" s="225"/>
      <c r="LAN2325" s="225"/>
      <c r="LAO2325" s="225"/>
      <c r="LAP2325" s="225"/>
      <c r="LAQ2325" s="225"/>
      <c r="LAR2325" s="225"/>
      <c r="LAS2325" s="225"/>
      <c r="LAT2325" s="225"/>
      <c r="LAU2325" s="225"/>
      <c r="LAV2325" s="225"/>
      <c r="LAW2325" s="225"/>
      <c r="LAX2325" s="225"/>
      <c r="LAY2325" s="225"/>
      <c r="LAZ2325" s="225"/>
      <c r="LBA2325" s="225"/>
      <c r="LBB2325" s="225"/>
      <c r="LBC2325" s="225"/>
      <c r="LBD2325" s="225"/>
      <c r="LBE2325" s="225"/>
      <c r="LBF2325" s="225"/>
      <c r="LBG2325" s="225"/>
      <c r="LBH2325" s="225"/>
      <c r="LBI2325" s="225"/>
      <c r="LBJ2325" s="225"/>
      <c r="LBK2325" s="225"/>
      <c r="LBL2325" s="225"/>
      <c r="LBM2325" s="225"/>
      <c r="LBN2325" s="225"/>
      <c r="LBO2325" s="225"/>
      <c r="LBP2325" s="225"/>
      <c r="LBQ2325" s="225"/>
      <c r="LBR2325" s="225"/>
      <c r="LBS2325" s="225"/>
      <c r="LBT2325" s="225"/>
      <c r="LBU2325" s="225"/>
      <c r="LBV2325" s="225"/>
      <c r="LBW2325" s="225"/>
      <c r="LBX2325" s="225"/>
      <c r="LBY2325" s="225"/>
      <c r="LBZ2325" s="225"/>
      <c r="LCA2325" s="225"/>
      <c r="LCB2325" s="225"/>
      <c r="LCC2325" s="225"/>
      <c r="LCD2325" s="225"/>
      <c r="LCE2325" s="225"/>
      <c r="LCF2325" s="225"/>
      <c r="LCG2325" s="225"/>
      <c r="LCH2325" s="225"/>
      <c r="LCI2325" s="225"/>
      <c r="LCJ2325" s="225"/>
      <c r="LCK2325" s="225"/>
      <c r="LCL2325" s="225"/>
      <c r="LCM2325" s="225"/>
      <c r="LCN2325" s="225"/>
      <c r="LCO2325" s="225"/>
      <c r="LCP2325" s="225"/>
      <c r="LCQ2325" s="225"/>
      <c r="LCR2325" s="225"/>
      <c r="LCS2325" s="225"/>
      <c r="LCT2325" s="225"/>
      <c r="LCU2325" s="225"/>
      <c r="LCV2325" s="225"/>
      <c r="LCW2325" s="225"/>
      <c r="LCX2325" s="225"/>
      <c r="LCY2325" s="225"/>
      <c r="LCZ2325" s="225"/>
      <c r="LDA2325" s="225"/>
      <c r="LDB2325" s="225"/>
      <c r="LDC2325" s="225"/>
      <c r="LDD2325" s="225"/>
      <c r="LDE2325" s="225"/>
      <c r="LDF2325" s="225"/>
      <c r="LDG2325" s="225"/>
      <c r="LDH2325" s="225"/>
      <c r="LDI2325" s="225"/>
      <c r="LDJ2325" s="225"/>
      <c r="LDK2325" s="225"/>
      <c r="LDL2325" s="225"/>
      <c r="LDM2325" s="225"/>
      <c r="LDN2325" s="225"/>
      <c r="LDO2325" s="225"/>
      <c r="LDP2325" s="225"/>
      <c r="LDQ2325" s="225"/>
      <c r="LDR2325" s="225"/>
      <c r="LDS2325" s="225"/>
      <c r="LDT2325" s="225"/>
      <c r="LDU2325" s="225"/>
      <c r="LDV2325" s="225"/>
      <c r="LDW2325" s="225"/>
      <c r="LDX2325" s="225"/>
      <c r="LDY2325" s="225"/>
      <c r="LDZ2325" s="225"/>
      <c r="LEA2325" s="225"/>
      <c r="LEB2325" s="225"/>
      <c r="LEC2325" s="225"/>
      <c r="LED2325" s="225"/>
      <c r="LEE2325" s="225"/>
      <c r="LEF2325" s="225"/>
      <c r="LEG2325" s="225"/>
      <c r="LEH2325" s="225"/>
      <c r="LEI2325" s="225"/>
      <c r="LEJ2325" s="225"/>
      <c r="LEK2325" s="225"/>
      <c r="LEL2325" s="225"/>
      <c r="LEM2325" s="225"/>
      <c r="LEN2325" s="225"/>
      <c r="LEO2325" s="225"/>
      <c r="LEP2325" s="225"/>
      <c r="LEQ2325" s="225"/>
      <c r="LER2325" s="225"/>
      <c r="LES2325" s="225"/>
      <c r="LET2325" s="225"/>
      <c r="LEU2325" s="225"/>
      <c r="LEV2325" s="225"/>
      <c r="LEW2325" s="225"/>
      <c r="LEX2325" s="225"/>
      <c r="LEY2325" s="225"/>
      <c r="LEZ2325" s="225"/>
      <c r="LFA2325" s="225"/>
      <c r="LFB2325" s="225"/>
      <c r="LFC2325" s="225"/>
      <c r="LFD2325" s="225"/>
      <c r="LFE2325" s="225"/>
      <c r="LFF2325" s="225"/>
      <c r="LFG2325" s="225"/>
      <c r="LFH2325" s="225"/>
      <c r="LFI2325" s="225"/>
      <c r="LFJ2325" s="225"/>
      <c r="LFK2325" s="225"/>
      <c r="LFL2325" s="225"/>
      <c r="LFM2325" s="225"/>
      <c r="LFN2325" s="225"/>
      <c r="LFO2325" s="225"/>
      <c r="LFP2325" s="225"/>
      <c r="LFQ2325" s="225"/>
      <c r="LFR2325" s="225"/>
      <c r="LFS2325" s="225"/>
      <c r="LFT2325" s="225"/>
      <c r="LFU2325" s="225"/>
      <c r="LFV2325" s="225"/>
      <c r="LFW2325" s="225"/>
      <c r="LFX2325" s="225"/>
      <c r="LFY2325" s="225"/>
      <c r="LFZ2325" s="225"/>
      <c r="LGA2325" s="225"/>
      <c r="LGB2325" s="225"/>
      <c r="LGC2325" s="225"/>
      <c r="LGD2325" s="225"/>
      <c r="LGE2325" s="225"/>
      <c r="LGF2325" s="225"/>
      <c r="LGG2325" s="225"/>
      <c r="LGH2325" s="225"/>
      <c r="LGI2325" s="225"/>
      <c r="LGJ2325" s="225"/>
      <c r="LGK2325" s="225"/>
      <c r="LGL2325" s="225"/>
      <c r="LGM2325" s="225"/>
      <c r="LGN2325" s="225"/>
      <c r="LGO2325" s="225"/>
      <c r="LGP2325" s="225"/>
      <c r="LGQ2325" s="225"/>
      <c r="LGR2325" s="225"/>
      <c r="LGS2325" s="225"/>
      <c r="LGT2325" s="225"/>
      <c r="LGU2325" s="225"/>
      <c r="LGV2325" s="225"/>
      <c r="LGW2325" s="225"/>
      <c r="LGX2325" s="225"/>
      <c r="LGY2325" s="225"/>
      <c r="LGZ2325" s="225"/>
      <c r="LHA2325" s="225"/>
      <c r="LHB2325" s="225"/>
      <c r="LHC2325" s="225"/>
      <c r="LHD2325" s="225"/>
      <c r="LHE2325" s="225"/>
      <c r="LHF2325" s="225"/>
      <c r="LHG2325" s="225"/>
      <c r="LHH2325" s="225"/>
      <c r="LHI2325" s="225"/>
      <c r="LHJ2325" s="225"/>
      <c r="LHK2325" s="225"/>
      <c r="LHL2325" s="225"/>
      <c r="LHM2325" s="225"/>
      <c r="LHN2325" s="225"/>
      <c r="LHO2325" s="225"/>
      <c r="LHP2325" s="225"/>
      <c r="LHQ2325" s="225"/>
      <c r="LHR2325" s="225"/>
      <c r="LHS2325" s="225"/>
      <c r="LHT2325" s="225"/>
      <c r="LHU2325" s="225"/>
      <c r="LHV2325" s="225"/>
      <c r="LHW2325" s="225"/>
      <c r="LHX2325" s="225"/>
      <c r="LHY2325" s="225"/>
      <c r="LHZ2325" s="225"/>
      <c r="LIA2325" s="225"/>
      <c r="LIB2325" s="225"/>
      <c r="LIC2325" s="225"/>
      <c r="LID2325" s="225"/>
      <c r="LIE2325" s="225"/>
      <c r="LIF2325" s="225"/>
      <c r="LIG2325" s="225"/>
      <c r="LIH2325" s="225"/>
      <c r="LII2325" s="225"/>
      <c r="LIJ2325" s="225"/>
      <c r="LIK2325" s="225"/>
      <c r="LIL2325" s="225"/>
      <c r="LIM2325" s="225"/>
      <c r="LIN2325" s="225"/>
      <c r="LIO2325" s="225"/>
      <c r="LIP2325" s="225"/>
      <c r="LIQ2325" s="225"/>
      <c r="LIR2325" s="225"/>
      <c r="LIS2325" s="225"/>
      <c r="LIT2325" s="225"/>
      <c r="LIU2325" s="225"/>
      <c r="LIV2325" s="225"/>
      <c r="LIW2325" s="225"/>
      <c r="LIX2325" s="225"/>
      <c r="LIY2325" s="225"/>
      <c r="LIZ2325" s="225"/>
      <c r="LJA2325" s="225"/>
      <c r="LJB2325" s="225"/>
      <c r="LJC2325" s="225"/>
      <c r="LJD2325" s="225"/>
      <c r="LJE2325" s="225"/>
      <c r="LJF2325" s="225"/>
      <c r="LJG2325" s="225"/>
      <c r="LJH2325" s="225"/>
      <c r="LJI2325" s="225"/>
      <c r="LJJ2325" s="225"/>
      <c r="LJK2325" s="225"/>
      <c r="LJL2325" s="225"/>
      <c r="LJM2325" s="225"/>
      <c r="LJN2325" s="225"/>
      <c r="LJO2325" s="225"/>
      <c r="LJP2325" s="225"/>
      <c r="LJQ2325" s="225"/>
      <c r="LJR2325" s="225"/>
      <c r="LJS2325" s="225"/>
      <c r="LJT2325" s="225"/>
      <c r="LJU2325" s="225"/>
      <c r="LJV2325" s="225"/>
      <c r="LJW2325" s="225"/>
      <c r="LJX2325" s="225"/>
      <c r="LJY2325" s="225"/>
      <c r="LJZ2325" s="225"/>
      <c r="LKA2325" s="225"/>
      <c r="LKB2325" s="225"/>
      <c r="LKC2325" s="225"/>
      <c r="LKD2325" s="225"/>
      <c r="LKE2325" s="225"/>
      <c r="LKF2325" s="225"/>
      <c r="LKG2325" s="225"/>
      <c r="LKH2325" s="225"/>
      <c r="LKI2325" s="225"/>
      <c r="LKJ2325" s="225"/>
      <c r="LKK2325" s="225"/>
      <c r="LKL2325" s="225"/>
      <c r="LKM2325" s="225"/>
      <c r="LKN2325" s="225"/>
      <c r="LKO2325" s="225"/>
      <c r="LKP2325" s="225"/>
      <c r="LKQ2325" s="225"/>
      <c r="LKR2325" s="225"/>
      <c r="LKS2325" s="225"/>
      <c r="LKT2325" s="225"/>
      <c r="LKU2325" s="225"/>
      <c r="LKV2325" s="225"/>
      <c r="LKW2325" s="225"/>
      <c r="LKX2325" s="225"/>
      <c r="LKY2325" s="225"/>
      <c r="LKZ2325" s="225"/>
      <c r="LLA2325" s="225"/>
      <c r="LLB2325" s="225"/>
      <c r="LLC2325" s="225"/>
      <c r="LLD2325" s="225"/>
      <c r="LLE2325" s="225"/>
      <c r="LLF2325" s="225"/>
      <c r="LLG2325" s="225"/>
      <c r="LLH2325" s="225"/>
      <c r="LLI2325" s="225"/>
      <c r="LLJ2325" s="225"/>
      <c r="LLK2325" s="225"/>
      <c r="LLL2325" s="225"/>
      <c r="LLM2325" s="225"/>
      <c r="LLN2325" s="225"/>
      <c r="LLO2325" s="225"/>
      <c r="LLP2325" s="225"/>
      <c r="LLQ2325" s="225"/>
      <c r="LLR2325" s="225"/>
      <c r="LLS2325" s="225"/>
      <c r="LLT2325" s="225"/>
      <c r="LLU2325" s="225"/>
      <c r="LLV2325" s="225"/>
      <c r="LLW2325" s="225"/>
      <c r="LLX2325" s="225"/>
      <c r="LLY2325" s="225"/>
      <c r="LLZ2325" s="225"/>
      <c r="LMA2325" s="225"/>
      <c r="LMB2325" s="225"/>
      <c r="LMC2325" s="225"/>
      <c r="LMD2325" s="225"/>
      <c r="LME2325" s="225"/>
      <c r="LMF2325" s="225"/>
      <c r="LMG2325" s="225"/>
      <c r="LMH2325" s="225"/>
      <c r="LMI2325" s="225"/>
      <c r="LMJ2325" s="225"/>
      <c r="LMK2325" s="225"/>
      <c r="LML2325" s="225"/>
      <c r="LMM2325" s="225"/>
      <c r="LMN2325" s="225"/>
      <c r="LMO2325" s="225"/>
      <c r="LMP2325" s="225"/>
      <c r="LMQ2325" s="225"/>
      <c r="LMR2325" s="225"/>
      <c r="LMS2325" s="225"/>
      <c r="LMT2325" s="225"/>
      <c r="LMU2325" s="225"/>
      <c r="LMV2325" s="225"/>
      <c r="LMW2325" s="225"/>
      <c r="LMX2325" s="225"/>
      <c r="LMY2325" s="225"/>
      <c r="LMZ2325" s="225"/>
      <c r="LNA2325" s="225"/>
      <c r="LNB2325" s="225"/>
      <c r="LNC2325" s="225"/>
      <c r="LND2325" s="225"/>
      <c r="LNE2325" s="225"/>
      <c r="LNF2325" s="225"/>
      <c r="LNG2325" s="225"/>
      <c r="LNH2325" s="225"/>
      <c r="LNI2325" s="225"/>
      <c r="LNJ2325" s="225"/>
      <c r="LNK2325" s="225"/>
      <c r="LNL2325" s="225"/>
      <c r="LNM2325" s="225"/>
      <c r="LNN2325" s="225"/>
      <c r="LNO2325" s="225"/>
      <c r="LNP2325" s="225"/>
      <c r="LNQ2325" s="225"/>
      <c r="LNR2325" s="225"/>
      <c r="LNS2325" s="225"/>
      <c r="LNT2325" s="225"/>
      <c r="LNU2325" s="225"/>
      <c r="LNV2325" s="225"/>
      <c r="LNW2325" s="225"/>
      <c r="LNX2325" s="225"/>
      <c r="LNY2325" s="225"/>
      <c r="LNZ2325" s="225"/>
      <c r="LOA2325" s="225"/>
      <c r="LOB2325" s="225"/>
      <c r="LOC2325" s="225"/>
      <c r="LOD2325" s="225"/>
      <c r="LOE2325" s="225"/>
      <c r="LOF2325" s="225"/>
      <c r="LOG2325" s="225"/>
      <c r="LOH2325" s="225"/>
      <c r="LOI2325" s="225"/>
      <c r="LOJ2325" s="225"/>
      <c r="LOK2325" s="225"/>
      <c r="LOL2325" s="225"/>
      <c r="LOM2325" s="225"/>
      <c r="LON2325" s="225"/>
      <c r="LOO2325" s="225"/>
      <c r="LOP2325" s="225"/>
      <c r="LOQ2325" s="225"/>
      <c r="LOR2325" s="225"/>
      <c r="LOS2325" s="225"/>
      <c r="LOT2325" s="225"/>
      <c r="LOU2325" s="225"/>
      <c r="LOV2325" s="225"/>
      <c r="LOW2325" s="225"/>
      <c r="LOX2325" s="225"/>
      <c r="LOY2325" s="225"/>
      <c r="LOZ2325" s="225"/>
      <c r="LPA2325" s="225"/>
      <c r="LPB2325" s="225"/>
      <c r="LPC2325" s="225"/>
      <c r="LPD2325" s="225"/>
      <c r="LPE2325" s="225"/>
      <c r="LPF2325" s="225"/>
      <c r="LPG2325" s="225"/>
      <c r="LPH2325" s="225"/>
      <c r="LPI2325" s="225"/>
      <c r="LPJ2325" s="225"/>
      <c r="LPK2325" s="225"/>
      <c r="LPL2325" s="225"/>
      <c r="LPM2325" s="225"/>
      <c r="LPN2325" s="225"/>
      <c r="LPO2325" s="225"/>
      <c r="LPP2325" s="225"/>
      <c r="LPQ2325" s="225"/>
      <c r="LPR2325" s="225"/>
      <c r="LPS2325" s="225"/>
      <c r="LPT2325" s="225"/>
      <c r="LPU2325" s="225"/>
      <c r="LPV2325" s="225"/>
      <c r="LPW2325" s="225"/>
      <c r="LPX2325" s="225"/>
      <c r="LPY2325" s="225"/>
      <c r="LPZ2325" s="225"/>
      <c r="LQA2325" s="225"/>
      <c r="LQB2325" s="225"/>
      <c r="LQC2325" s="225"/>
      <c r="LQD2325" s="225"/>
      <c r="LQE2325" s="225"/>
      <c r="LQF2325" s="225"/>
      <c r="LQG2325" s="225"/>
      <c r="LQH2325" s="225"/>
      <c r="LQI2325" s="225"/>
      <c r="LQJ2325" s="225"/>
      <c r="LQK2325" s="225"/>
      <c r="LQL2325" s="225"/>
      <c r="LQM2325" s="225"/>
      <c r="LQN2325" s="225"/>
      <c r="LQO2325" s="225"/>
      <c r="LQP2325" s="225"/>
      <c r="LQQ2325" s="225"/>
      <c r="LQR2325" s="225"/>
      <c r="LQS2325" s="225"/>
      <c r="LQT2325" s="225"/>
      <c r="LQU2325" s="225"/>
      <c r="LQV2325" s="225"/>
      <c r="LQW2325" s="225"/>
      <c r="LQX2325" s="225"/>
      <c r="LQY2325" s="225"/>
      <c r="LQZ2325" s="225"/>
      <c r="LRA2325" s="225"/>
      <c r="LRB2325" s="225"/>
      <c r="LRC2325" s="225"/>
      <c r="LRD2325" s="225"/>
      <c r="LRE2325" s="225"/>
      <c r="LRF2325" s="225"/>
      <c r="LRG2325" s="225"/>
      <c r="LRH2325" s="225"/>
      <c r="LRI2325" s="225"/>
      <c r="LRJ2325" s="225"/>
      <c r="LRK2325" s="225"/>
      <c r="LRL2325" s="225"/>
      <c r="LRM2325" s="225"/>
      <c r="LRN2325" s="225"/>
      <c r="LRO2325" s="225"/>
      <c r="LRP2325" s="225"/>
      <c r="LRQ2325" s="225"/>
      <c r="LRR2325" s="225"/>
      <c r="LRS2325" s="225"/>
      <c r="LRT2325" s="225"/>
      <c r="LRU2325" s="225"/>
      <c r="LRV2325" s="225"/>
      <c r="LRW2325" s="225"/>
      <c r="LRX2325" s="225"/>
      <c r="LRY2325" s="225"/>
      <c r="LRZ2325" s="225"/>
      <c r="LSA2325" s="225"/>
      <c r="LSB2325" s="225"/>
      <c r="LSC2325" s="225"/>
      <c r="LSD2325" s="225"/>
      <c r="LSE2325" s="225"/>
      <c r="LSF2325" s="225"/>
      <c r="LSG2325" s="225"/>
      <c r="LSH2325" s="225"/>
      <c r="LSI2325" s="225"/>
      <c r="LSJ2325" s="225"/>
      <c r="LSK2325" s="225"/>
      <c r="LSL2325" s="225"/>
      <c r="LSM2325" s="225"/>
      <c r="LSN2325" s="225"/>
      <c r="LSO2325" s="225"/>
      <c r="LSP2325" s="225"/>
      <c r="LSQ2325" s="225"/>
      <c r="LSR2325" s="225"/>
      <c r="LSS2325" s="225"/>
      <c r="LST2325" s="225"/>
      <c r="LSU2325" s="225"/>
      <c r="LSV2325" s="225"/>
      <c r="LSW2325" s="225"/>
      <c r="LSX2325" s="225"/>
      <c r="LSY2325" s="225"/>
      <c r="LSZ2325" s="225"/>
      <c r="LTA2325" s="225"/>
      <c r="LTB2325" s="225"/>
      <c r="LTC2325" s="225"/>
      <c r="LTD2325" s="225"/>
      <c r="LTE2325" s="225"/>
      <c r="LTF2325" s="225"/>
      <c r="LTG2325" s="225"/>
      <c r="LTH2325" s="225"/>
      <c r="LTI2325" s="225"/>
      <c r="LTJ2325" s="225"/>
      <c r="LTK2325" s="225"/>
      <c r="LTL2325" s="225"/>
      <c r="LTM2325" s="225"/>
      <c r="LTN2325" s="225"/>
      <c r="LTO2325" s="225"/>
      <c r="LTP2325" s="225"/>
      <c r="LTQ2325" s="225"/>
      <c r="LTR2325" s="225"/>
      <c r="LTS2325" s="225"/>
      <c r="LTT2325" s="225"/>
      <c r="LTU2325" s="225"/>
      <c r="LTV2325" s="225"/>
      <c r="LTW2325" s="225"/>
      <c r="LTX2325" s="225"/>
      <c r="LTY2325" s="225"/>
      <c r="LTZ2325" s="225"/>
      <c r="LUA2325" s="225"/>
      <c r="LUB2325" s="225"/>
      <c r="LUC2325" s="225"/>
      <c r="LUD2325" s="225"/>
      <c r="LUE2325" s="225"/>
      <c r="LUF2325" s="225"/>
      <c r="LUG2325" s="225"/>
      <c r="LUH2325" s="225"/>
      <c r="LUI2325" s="225"/>
      <c r="LUJ2325" s="225"/>
      <c r="LUK2325" s="225"/>
      <c r="LUL2325" s="225"/>
      <c r="LUM2325" s="225"/>
      <c r="LUN2325" s="225"/>
      <c r="LUO2325" s="225"/>
      <c r="LUP2325" s="225"/>
      <c r="LUQ2325" s="225"/>
      <c r="LUR2325" s="225"/>
      <c r="LUS2325" s="225"/>
      <c r="LUT2325" s="225"/>
      <c r="LUU2325" s="225"/>
      <c r="LUV2325" s="225"/>
      <c r="LUW2325" s="225"/>
      <c r="LUX2325" s="225"/>
      <c r="LUY2325" s="225"/>
      <c r="LUZ2325" s="225"/>
      <c r="LVA2325" s="225"/>
      <c r="LVB2325" s="225"/>
      <c r="LVC2325" s="225"/>
      <c r="LVD2325" s="225"/>
      <c r="LVE2325" s="225"/>
      <c r="LVF2325" s="225"/>
      <c r="LVG2325" s="225"/>
      <c r="LVH2325" s="225"/>
      <c r="LVI2325" s="225"/>
      <c r="LVJ2325" s="225"/>
      <c r="LVK2325" s="225"/>
      <c r="LVL2325" s="225"/>
      <c r="LVM2325" s="225"/>
      <c r="LVN2325" s="225"/>
      <c r="LVO2325" s="225"/>
      <c r="LVP2325" s="225"/>
      <c r="LVQ2325" s="225"/>
      <c r="LVR2325" s="225"/>
      <c r="LVS2325" s="225"/>
      <c r="LVT2325" s="225"/>
      <c r="LVU2325" s="225"/>
      <c r="LVV2325" s="225"/>
      <c r="LVW2325" s="225"/>
      <c r="LVX2325" s="225"/>
      <c r="LVY2325" s="225"/>
      <c r="LVZ2325" s="225"/>
      <c r="LWA2325" s="225"/>
      <c r="LWB2325" s="225"/>
      <c r="LWC2325" s="225"/>
      <c r="LWD2325" s="225"/>
      <c r="LWE2325" s="225"/>
      <c r="LWF2325" s="225"/>
      <c r="LWG2325" s="225"/>
      <c r="LWH2325" s="225"/>
      <c r="LWI2325" s="225"/>
      <c r="LWJ2325" s="225"/>
      <c r="LWK2325" s="225"/>
      <c r="LWL2325" s="225"/>
      <c r="LWM2325" s="225"/>
      <c r="LWN2325" s="225"/>
      <c r="LWO2325" s="225"/>
      <c r="LWP2325" s="225"/>
      <c r="LWQ2325" s="225"/>
      <c r="LWR2325" s="225"/>
      <c r="LWS2325" s="225"/>
      <c r="LWT2325" s="225"/>
      <c r="LWU2325" s="225"/>
      <c r="LWV2325" s="225"/>
      <c r="LWW2325" s="225"/>
      <c r="LWX2325" s="225"/>
      <c r="LWY2325" s="225"/>
      <c r="LWZ2325" s="225"/>
      <c r="LXA2325" s="225"/>
      <c r="LXB2325" s="225"/>
      <c r="LXC2325" s="225"/>
      <c r="LXD2325" s="225"/>
      <c r="LXE2325" s="225"/>
      <c r="LXF2325" s="225"/>
      <c r="LXG2325" s="225"/>
      <c r="LXH2325" s="225"/>
      <c r="LXI2325" s="225"/>
      <c r="LXJ2325" s="225"/>
      <c r="LXK2325" s="225"/>
      <c r="LXL2325" s="225"/>
      <c r="LXM2325" s="225"/>
      <c r="LXN2325" s="225"/>
      <c r="LXO2325" s="225"/>
      <c r="LXP2325" s="225"/>
      <c r="LXQ2325" s="225"/>
      <c r="LXR2325" s="225"/>
      <c r="LXS2325" s="225"/>
      <c r="LXT2325" s="225"/>
      <c r="LXU2325" s="225"/>
      <c r="LXV2325" s="225"/>
      <c r="LXW2325" s="225"/>
      <c r="LXX2325" s="225"/>
      <c r="LXY2325" s="225"/>
      <c r="LXZ2325" s="225"/>
      <c r="LYA2325" s="225"/>
      <c r="LYB2325" s="225"/>
      <c r="LYC2325" s="225"/>
      <c r="LYD2325" s="225"/>
      <c r="LYE2325" s="225"/>
      <c r="LYF2325" s="225"/>
      <c r="LYG2325" s="225"/>
      <c r="LYH2325" s="225"/>
      <c r="LYI2325" s="225"/>
      <c r="LYJ2325" s="225"/>
      <c r="LYK2325" s="225"/>
      <c r="LYL2325" s="225"/>
      <c r="LYM2325" s="225"/>
      <c r="LYN2325" s="225"/>
      <c r="LYO2325" s="225"/>
      <c r="LYP2325" s="225"/>
      <c r="LYQ2325" s="225"/>
      <c r="LYR2325" s="225"/>
      <c r="LYS2325" s="225"/>
      <c r="LYT2325" s="225"/>
      <c r="LYU2325" s="225"/>
      <c r="LYV2325" s="225"/>
      <c r="LYW2325" s="225"/>
      <c r="LYX2325" s="225"/>
      <c r="LYY2325" s="225"/>
      <c r="LYZ2325" s="225"/>
      <c r="LZA2325" s="225"/>
      <c r="LZB2325" s="225"/>
      <c r="LZC2325" s="225"/>
      <c r="LZD2325" s="225"/>
      <c r="LZE2325" s="225"/>
      <c r="LZF2325" s="225"/>
      <c r="LZG2325" s="225"/>
      <c r="LZH2325" s="225"/>
      <c r="LZI2325" s="225"/>
      <c r="LZJ2325" s="225"/>
      <c r="LZK2325" s="225"/>
      <c r="LZL2325" s="225"/>
      <c r="LZM2325" s="225"/>
      <c r="LZN2325" s="225"/>
      <c r="LZO2325" s="225"/>
      <c r="LZP2325" s="225"/>
      <c r="LZQ2325" s="225"/>
      <c r="LZR2325" s="225"/>
      <c r="LZS2325" s="225"/>
      <c r="LZT2325" s="225"/>
      <c r="LZU2325" s="225"/>
      <c r="LZV2325" s="225"/>
      <c r="LZW2325" s="225"/>
      <c r="LZX2325" s="225"/>
      <c r="LZY2325" s="225"/>
      <c r="LZZ2325" s="225"/>
      <c r="MAA2325" s="225"/>
      <c r="MAB2325" s="225"/>
      <c r="MAC2325" s="225"/>
      <c r="MAD2325" s="225"/>
      <c r="MAE2325" s="225"/>
      <c r="MAF2325" s="225"/>
      <c r="MAG2325" s="225"/>
      <c r="MAH2325" s="225"/>
      <c r="MAI2325" s="225"/>
      <c r="MAJ2325" s="225"/>
      <c r="MAK2325" s="225"/>
      <c r="MAL2325" s="225"/>
      <c r="MAM2325" s="225"/>
      <c r="MAN2325" s="225"/>
      <c r="MAO2325" s="225"/>
      <c r="MAP2325" s="225"/>
      <c r="MAQ2325" s="225"/>
      <c r="MAR2325" s="225"/>
      <c r="MAS2325" s="225"/>
      <c r="MAT2325" s="225"/>
      <c r="MAU2325" s="225"/>
      <c r="MAV2325" s="225"/>
      <c r="MAW2325" s="225"/>
      <c r="MAX2325" s="225"/>
      <c r="MAY2325" s="225"/>
      <c r="MAZ2325" s="225"/>
      <c r="MBA2325" s="225"/>
      <c r="MBB2325" s="225"/>
      <c r="MBC2325" s="225"/>
      <c r="MBD2325" s="225"/>
      <c r="MBE2325" s="225"/>
      <c r="MBF2325" s="225"/>
      <c r="MBG2325" s="225"/>
      <c r="MBH2325" s="225"/>
      <c r="MBI2325" s="225"/>
      <c r="MBJ2325" s="225"/>
      <c r="MBK2325" s="225"/>
      <c r="MBL2325" s="225"/>
      <c r="MBM2325" s="225"/>
      <c r="MBN2325" s="225"/>
      <c r="MBO2325" s="225"/>
      <c r="MBP2325" s="225"/>
      <c r="MBQ2325" s="225"/>
      <c r="MBR2325" s="225"/>
      <c r="MBS2325" s="225"/>
      <c r="MBT2325" s="225"/>
      <c r="MBU2325" s="225"/>
      <c r="MBV2325" s="225"/>
      <c r="MBW2325" s="225"/>
      <c r="MBX2325" s="225"/>
      <c r="MBY2325" s="225"/>
      <c r="MBZ2325" s="225"/>
      <c r="MCA2325" s="225"/>
      <c r="MCB2325" s="225"/>
      <c r="MCC2325" s="225"/>
      <c r="MCD2325" s="225"/>
      <c r="MCE2325" s="225"/>
      <c r="MCF2325" s="225"/>
      <c r="MCG2325" s="225"/>
      <c r="MCH2325" s="225"/>
      <c r="MCI2325" s="225"/>
      <c r="MCJ2325" s="225"/>
      <c r="MCK2325" s="225"/>
      <c r="MCL2325" s="225"/>
      <c r="MCM2325" s="225"/>
      <c r="MCN2325" s="225"/>
      <c r="MCO2325" s="225"/>
      <c r="MCP2325" s="225"/>
      <c r="MCQ2325" s="225"/>
      <c r="MCR2325" s="225"/>
      <c r="MCS2325" s="225"/>
      <c r="MCT2325" s="225"/>
      <c r="MCU2325" s="225"/>
      <c r="MCV2325" s="225"/>
      <c r="MCW2325" s="225"/>
      <c r="MCX2325" s="225"/>
      <c r="MCY2325" s="225"/>
      <c r="MCZ2325" s="225"/>
      <c r="MDA2325" s="225"/>
      <c r="MDB2325" s="225"/>
      <c r="MDC2325" s="225"/>
      <c r="MDD2325" s="225"/>
      <c r="MDE2325" s="225"/>
      <c r="MDF2325" s="225"/>
      <c r="MDG2325" s="225"/>
      <c r="MDH2325" s="225"/>
      <c r="MDI2325" s="225"/>
      <c r="MDJ2325" s="225"/>
      <c r="MDK2325" s="225"/>
      <c r="MDL2325" s="225"/>
      <c r="MDM2325" s="225"/>
      <c r="MDN2325" s="225"/>
      <c r="MDO2325" s="225"/>
      <c r="MDP2325" s="225"/>
      <c r="MDQ2325" s="225"/>
      <c r="MDR2325" s="225"/>
      <c r="MDS2325" s="225"/>
      <c r="MDT2325" s="225"/>
      <c r="MDU2325" s="225"/>
      <c r="MDV2325" s="225"/>
      <c r="MDW2325" s="225"/>
      <c r="MDX2325" s="225"/>
      <c r="MDY2325" s="225"/>
      <c r="MDZ2325" s="225"/>
      <c r="MEA2325" s="225"/>
      <c r="MEB2325" s="225"/>
      <c r="MEC2325" s="225"/>
      <c r="MED2325" s="225"/>
      <c r="MEE2325" s="225"/>
      <c r="MEF2325" s="225"/>
      <c r="MEG2325" s="225"/>
      <c r="MEH2325" s="225"/>
      <c r="MEI2325" s="225"/>
      <c r="MEJ2325" s="225"/>
      <c r="MEK2325" s="225"/>
      <c r="MEL2325" s="225"/>
      <c r="MEM2325" s="225"/>
      <c r="MEN2325" s="225"/>
      <c r="MEO2325" s="225"/>
      <c r="MEP2325" s="225"/>
      <c r="MEQ2325" s="225"/>
      <c r="MER2325" s="225"/>
      <c r="MES2325" s="225"/>
      <c r="MET2325" s="225"/>
      <c r="MEU2325" s="225"/>
      <c r="MEV2325" s="225"/>
      <c r="MEW2325" s="225"/>
      <c r="MEX2325" s="225"/>
      <c r="MEY2325" s="225"/>
      <c r="MEZ2325" s="225"/>
      <c r="MFA2325" s="225"/>
      <c r="MFB2325" s="225"/>
      <c r="MFC2325" s="225"/>
      <c r="MFD2325" s="225"/>
      <c r="MFE2325" s="225"/>
      <c r="MFF2325" s="225"/>
      <c r="MFG2325" s="225"/>
      <c r="MFH2325" s="225"/>
      <c r="MFI2325" s="225"/>
      <c r="MFJ2325" s="225"/>
      <c r="MFK2325" s="225"/>
      <c r="MFL2325" s="225"/>
      <c r="MFM2325" s="225"/>
      <c r="MFN2325" s="225"/>
      <c r="MFO2325" s="225"/>
      <c r="MFP2325" s="225"/>
      <c r="MFQ2325" s="225"/>
      <c r="MFR2325" s="225"/>
      <c r="MFS2325" s="225"/>
      <c r="MFT2325" s="225"/>
      <c r="MFU2325" s="225"/>
      <c r="MFV2325" s="225"/>
      <c r="MFW2325" s="225"/>
      <c r="MFX2325" s="225"/>
      <c r="MFY2325" s="225"/>
      <c r="MFZ2325" s="225"/>
      <c r="MGA2325" s="225"/>
      <c r="MGB2325" s="225"/>
      <c r="MGC2325" s="225"/>
      <c r="MGD2325" s="225"/>
      <c r="MGE2325" s="225"/>
      <c r="MGF2325" s="225"/>
      <c r="MGG2325" s="225"/>
      <c r="MGH2325" s="225"/>
      <c r="MGI2325" s="225"/>
      <c r="MGJ2325" s="225"/>
      <c r="MGK2325" s="225"/>
      <c r="MGL2325" s="225"/>
      <c r="MGM2325" s="225"/>
      <c r="MGN2325" s="225"/>
      <c r="MGO2325" s="225"/>
      <c r="MGP2325" s="225"/>
      <c r="MGQ2325" s="225"/>
      <c r="MGR2325" s="225"/>
      <c r="MGS2325" s="225"/>
      <c r="MGT2325" s="225"/>
      <c r="MGU2325" s="225"/>
      <c r="MGV2325" s="225"/>
      <c r="MGW2325" s="225"/>
      <c r="MGX2325" s="225"/>
      <c r="MGY2325" s="225"/>
      <c r="MGZ2325" s="225"/>
      <c r="MHA2325" s="225"/>
      <c r="MHB2325" s="225"/>
      <c r="MHC2325" s="225"/>
      <c r="MHD2325" s="225"/>
      <c r="MHE2325" s="225"/>
      <c r="MHF2325" s="225"/>
      <c r="MHG2325" s="225"/>
      <c r="MHH2325" s="225"/>
      <c r="MHI2325" s="225"/>
      <c r="MHJ2325" s="225"/>
      <c r="MHK2325" s="225"/>
      <c r="MHL2325" s="225"/>
      <c r="MHM2325" s="225"/>
      <c r="MHN2325" s="225"/>
      <c r="MHO2325" s="225"/>
      <c r="MHP2325" s="225"/>
      <c r="MHQ2325" s="225"/>
      <c r="MHR2325" s="225"/>
      <c r="MHS2325" s="225"/>
      <c r="MHT2325" s="225"/>
      <c r="MHU2325" s="225"/>
      <c r="MHV2325" s="225"/>
      <c r="MHW2325" s="225"/>
      <c r="MHX2325" s="225"/>
      <c r="MHY2325" s="225"/>
      <c r="MHZ2325" s="225"/>
      <c r="MIA2325" s="225"/>
      <c r="MIB2325" s="225"/>
      <c r="MIC2325" s="225"/>
      <c r="MID2325" s="225"/>
      <c r="MIE2325" s="225"/>
      <c r="MIF2325" s="225"/>
      <c r="MIG2325" s="225"/>
      <c r="MIH2325" s="225"/>
      <c r="MII2325" s="225"/>
      <c r="MIJ2325" s="225"/>
      <c r="MIK2325" s="225"/>
      <c r="MIL2325" s="225"/>
      <c r="MIM2325" s="225"/>
      <c r="MIN2325" s="225"/>
      <c r="MIO2325" s="225"/>
      <c r="MIP2325" s="225"/>
      <c r="MIQ2325" s="225"/>
      <c r="MIR2325" s="225"/>
      <c r="MIS2325" s="225"/>
      <c r="MIT2325" s="225"/>
      <c r="MIU2325" s="225"/>
      <c r="MIV2325" s="225"/>
      <c r="MIW2325" s="225"/>
      <c r="MIX2325" s="225"/>
      <c r="MIY2325" s="225"/>
      <c r="MIZ2325" s="225"/>
      <c r="MJA2325" s="225"/>
      <c r="MJB2325" s="225"/>
      <c r="MJC2325" s="225"/>
      <c r="MJD2325" s="225"/>
      <c r="MJE2325" s="225"/>
      <c r="MJF2325" s="225"/>
      <c r="MJG2325" s="225"/>
      <c r="MJH2325" s="225"/>
      <c r="MJI2325" s="225"/>
      <c r="MJJ2325" s="225"/>
      <c r="MJK2325" s="225"/>
      <c r="MJL2325" s="225"/>
      <c r="MJM2325" s="225"/>
      <c r="MJN2325" s="225"/>
      <c r="MJO2325" s="225"/>
      <c r="MJP2325" s="225"/>
      <c r="MJQ2325" s="225"/>
      <c r="MJR2325" s="225"/>
      <c r="MJS2325" s="225"/>
      <c r="MJT2325" s="225"/>
      <c r="MJU2325" s="225"/>
      <c r="MJV2325" s="225"/>
      <c r="MJW2325" s="225"/>
      <c r="MJX2325" s="225"/>
      <c r="MJY2325" s="225"/>
      <c r="MJZ2325" s="225"/>
      <c r="MKA2325" s="225"/>
      <c r="MKB2325" s="225"/>
      <c r="MKC2325" s="225"/>
      <c r="MKD2325" s="225"/>
      <c r="MKE2325" s="225"/>
      <c r="MKF2325" s="225"/>
      <c r="MKG2325" s="225"/>
      <c r="MKH2325" s="225"/>
      <c r="MKI2325" s="225"/>
      <c r="MKJ2325" s="225"/>
      <c r="MKK2325" s="225"/>
      <c r="MKL2325" s="225"/>
      <c r="MKM2325" s="225"/>
      <c r="MKN2325" s="225"/>
      <c r="MKO2325" s="225"/>
      <c r="MKP2325" s="225"/>
      <c r="MKQ2325" s="225"/>
      <c r="MKR2325" s="225"/>
      <c r="MKS2325" s="225"/>
      <c r="MKT2325" s="225"/>
      <c r="MKU2325" s="225"/>
      <c r="MKV2325" s="225"/>
      <c r="MKW2325" s="225"/>
      <c r="MKX2325" s="225"/>
      <c r="MKY2325" s="225"/>
      <c r="MKZ2325" s="225"/>
      <c r="MLA2325" s="225"/>
      <c r="MLB2325" s="225"/>
      <c r="MLC2325" s="225"/>
      <c r="MLD2325" s="225"/>
      <c r="MLE2325" s="225"/>
      <c r="MLF2325" s="225"/>
      <c r="MLG2325" s="225"/>
      <c r="MLH2325" s="225"/>
      <c r="MLI2325" s="225"/>
      <c r="MLJ2325" s="225"/>
      <c r="MLK2325" s="225"/>
      <c r="MLL2325" s="225"/>
      <c r="MLM2325" s="225"/>
      <c r="MLN2325" s="225"/>
      <c r="MLO2325" s="225"/>
      <c r="MLP2325" s="225"/>
      <c r="MLQ2325" s="225"/>
      <c r="MLR2325" s="225"/>
      <c r="MLS2325" s="225"/>
      <c r="MLT2325" s="225"/>
      <c r="MLU2325" s="225"/>
      <c r="MLV2325" s="225"/>
      <c r="MLW2325" s="225"/>
      <c r="MLX2325" s="225"/>
      <c r="MLY2325" s="225"/>
      <c r="MLZ2325" s="225"/>
      <c r="MMA2325" s="225"/>
      <c r="MMB2325" s="225"/>
      <c r="MMC2325" s="225"/>
      <c r="MMD2325" s="225"/>
      <c r="MME2325" s="225"/>
      <c r="MMF2325" s="225"/>
      <c r="MMG2325" s="225"/>
      <c r="MMH2325" s="225"/>
      <c r="MMI2325" s="225"/>
      <c r="MMJ2325" s="225"/>
      <c r="MMK2325" s="225"/>
      <c r="MML2325" s="225"/>
      <c r="MMM2325" s="225"/>
      <c r="MMN2325" s="225"/>
      <c r="MMO2325" s="225"/>
      <c r="MMP2325" s="225"/>
      <c r="MMQ2325" s="225"/>
      <c r="MMR2325" s="225"/>
      <c r="MMS2325" s="225"/>
      <c r="MMT2325" s="225"/>
      <c r="MMU2325" s="225"/>
      <c r="MMV2325" s="225"/>
      <c r="MMW2325" s="225"/>
      <c r="MMX2325" s="225"/>
      <c r="MMY2325" s="225"/>
      <c r="MMZ2325" s="225"/>
      <c r="MNA2325" s="225"/>
      <c r="MNB2325" s="225"/>
      <c r="MNC2325" s="225"/>
      <c r="MND2325" s="225"/>
      <c r="MNE2325" s="225"/>
      <c r="MNF2325" s="225"/>
      <c r="MNG2325" s="225"/>
      <c r="MNH2325" s="225"/>
      <c r="MNI2325" s="225"/>
      <c r="MNJ2325" s="225"/>
      <c r="MNK2325" s="225"/>
      <c r="MNL2325" s="225"/>
      <c r="MNM2325" s="225"/>
      <c r="MNN2325" s="225"/>
      <c r="MNO2325" s="225"/>
      <c r="MNP2325" s="225"/>
      <c r="MNQ2325" s="225"/>
      <c r="MNR2325" s="225"/>
      <c r="MNS2325" s="225"/>
      <c r="MNT2325" s="225"/>
      <c r="MNU2325" s="225"/>
      <c r="MNV2325" s="225"/>
      <c r="MNW2325" s="225"/>
      <c r="MNX2325" s="225"/>
      <c r="MNY2325" s="225"/>
      <c r="MNZ2325" s="225"/>
      <c r="MOA2325" s="225"/>
      <c r="MOB2325" s="225"/>
      <c r="MOC2325" s="225"/>
      <c r="MOD2325" s="225"/>
      <c r="MOE2325" s="225"/>
      <c r="MOF2325" s="225"/>
      <c r="MOG2325" s="225"/>
      <c r="MOH2325" s="225"/>
      <c r="MOI2325" s="225"/>
      <c r="MOJ2325" s="225"/>
      <c r="MOK2325" s="225"/>
      <c r="MOL2325" s="225"/>
      <c r="MOM2325" s="225"/>
      <c r="MON2325" s="225"/>
      <c r="MOO2325" s="225"/>
      <c r="MOP2325" s="225"/>
      <c r="MOQ2325" s="225"/>
      <c r="MOR2325" s="225"/>
      <c r="MOS2325" s="225"/>
      <c r="MOT2325" s="225"/>
      <c r="MOU2325" s="225"/>
      <c r="MOV2325" s="225"/>
      <c r="MOW2325" s="225"/>
      <c r="MOX2325" s="225"/>
      <c r="MOY2325" s="225"/>
      <c r="MOZ2325" s="225"/>
      <c r="MPA2325" s="225"/>
      <c r="MPB2325" s="225"/>
      <c r="MPC2325" s="225"/>
      <c r="MPD2325" s="225"/>
      <c r="MPE2325" s="225"/>
      <c r="MPF2325" s="225"/>
      <c r="MPG2325" s="225"/>
      <c r="MPH2325" s="225"/>
      <c r="MPI2325" s="225"/>
      <c r="MPJ2325" s="225"/>
      <c r="MPK2325" s="225"/>
      <c r="MPL2325" s="225"/>
      <c r="MPM2325" s="225"/>
      <c r="MPN2325" s="225"/>
      <c r="MPO2325" s="225"/>
      <c r="MPP2325" s="225"/>
      <c r="MPQ2325" s="225"/>
      <c r="MPR2325" s="225"/>
      <c r="MPS2325" s="225"/>
      <c r="MPT2325" s="225"/>
      <c r="MPU2325" s="225"/>
      <c r="MPV2325" s="225"/>
      <c r="MPW2325" s="225"/>
      <c r="MPX2325" s="225"/>
      <c r="MPY2325" s="225"/>
      <c r="MPZ2325" s="225"/>
      <c r="MQA2325" s="225"/>
      <c r="MQB2325" s="225"/>
      <c r="MQC2325" s="225"/>
      <c r="MQD2325" s="225"/>
      <c r="MQE2325" s="225"/>
      <c r="MQF2325" s="225"/>
      <c r="MQG2325" s="225"/>
      <c r="MQH2325" s="225"/>
      <c r="MQI2325" s="225"/>
      <c r="MQJ2325" s="225"/>
      <c r="MQK2325" s="225"/>
      <c r="MQL2325" s="225"/>
      <c r="MQM2325" s="225"/>
      <c r="MQN2325" s="225"/>
      <c r="MQO2325" s="225"/>
      <c r="MQP2325" s="225"/>
      <c r="MQQ2325" s="225"/>
      <c r="MQR2325" s="225"/>
      <c r="MQS2325" s="225"/>
      <c r="MQT2325" s="225"/>
      <c r="MQU2325" s="225"/>
      <c r="MQV2325" s="225"/>
      <c r="MQW2325" s="225"/>
      <c r="MQX2325" s="225"/>
      <c r="MQY2325" s="225"/>
      <c r="MQZ2325" s="225"/>
      <c r="MRA2325" s="225"/>
      <c r="MRB2325" s="225"/>
      <c r="MRC2325" s="225"/>
      <c r="MRD2325" s="225"/>
      <c r="MRE2325" s="225"/>
      <c r="MRF2325" s="225"/>
      <c r="MRG2325" s="225"/>
      <c r="MRH2325" s="225"/>
      <c r="MRI2325" s="225"/>
      <c r="MRJ2325" s="225"/>
      <c r="MRK2325" s="225"/>
      <c r="MRL2325" s="225"/>
      <c r="MRM2325" s="225"/>
      <c r="MRN2325" s="225"/>
      <c r="MRO2325" s="225"/>
      <c r="MRP2325" s="225"/>
      <c r="MRQ2325" s="225"/>
      <c r="MRR2325" s="225"/>
      <c r="MRS2325" s="225"/>
      <c r="MRT2325" s="225"/>
      <c r="MRU2325" s="225"/>
      <c r="MRV2325" s="225"/>
      <c r="MRW2325" s="225"/>
      <c r="MRX2325" s="225"/>
      <c r="MRY2325" s="225"/>
      <c r="MRZ2325" s="225"/>
      <c r="MSA2325" s="225"/>
      <c r="MSB2325" s="225"/>
      <c r="MSC2325" s="225"/>
      <c r="MSD2325" s="225"/>
      <c r="MSE2325" s="225"/>
      <c r="MSF2325" s="225"/>
      <c r="MSG2325" s="225"/>
      <c r="MSH2325" s="225"/>
      <c r="MSI2325" s="225"/>
      <c r="MSJ2325" s="225"/>
      <c r="MSK2325" s="225"/>
      <c r="MSL2325" s="225"/>
      <c r="MSM2325" s="225"/>
      <c r="MSN2325" s="225"/>
      <c r="MSO2325" s="225"/>
      <c r="MSP2325" s="225"/>
      <c r="MSQ2325" s="225"/>
      <c r="MSR2325" s="225"/>
      <c r="MSS2325" s="225"/>
      <c r="MST2325" s="225"/>
      <c r="MSU2325" s="225"/>
      <c r="MSV2325" s="225"/>
      <c r="MSW2325" s="225"/>
      <c r="MSX2325" s="225"/>
      <c r="MSY2325" s="225"/>
      <c r="MSZ2325" s="225"/>
      <c r="MTA2325" s="225"/>
      <c r="MTB2325" s="225"/>
      <c r="MTC2325" s="225"/>
      <c r="MTD2325" s="225"/>
      <c r="MTE2325" s="225"/>
      <c r="MTF2325" s="225"/>
      <c r="MTG2325" s="225"/>
      <c r="MTH2325" s="225"/>
      <c r="MTI2325" s="225"/>
      <c r="MTJ2325" s="225"/>
      <c r="MTK2325" s="225"/>
      <c r="MTL2325" s="225"/>
      <c r="MTM2325" s="225"/>
      <c r="MTN2325" s="225"/>
      <c r="MTO2325" s="225"/>
      <c r="MTP2325" s="225"/>
      <c r="MTQ2325" s="225"/>
      <c r="MTR2325" s="225"/>
      <c r="MTS2325" s="225"/>
      <c r="MTT2325" s="225"/>
      <c r="MTU2325" s="225"/>
      <c r="MTV2325" s="225"/>
      <c r="MTW2325" s="225"/>
      <c r="MTX2325" s="225"/>
      <c r="MTY2325" s="225"/>
      <c r="MTZ2325" s="225"/>
      <c r="MUA2325" s="225"/>
      <c r="MUB2325" s="225"/>
      <c r="MUC2325" s="225"/>
      <c r="MUD2325" s="225"/>
      <c r="MUE2325" s="225"/>
      <c r="MUF2325" s="225"/>
      <c r="MUG2325" s="225"/>
      <c r="MUH2325" s="225"/>
      <c r="MUI2325" s="225"/>
      <c r="MUJ2325" s="225"/>
      <c r="MUK2325" s="225"/>
      <c r="MUL2325" s="225"/>
      <c r="MUM2325" s="225"/>
      <c r="MUN2325" s="225"/>
      <c r="MUO2325" s="225"/>
      <c r="MUP2325" s="225"/>
      <c r="MUQ2325" s="225"/>
      <c r="MUR2325" s="225"/>
      <c r="MUS2325" s="225"/>
      <c r="MUT2325" s="225"/>
      <c r="MUU2325" s="225"/>
      <c r="MUV2325" s="225"/>
      <c r="MUW2325" s="225"/>
      <c r="MUX2325" s="225"/>
      <c r="MUY2325" s="225"/>
      <c r="MUZ2325" s="225"/>
      <c r="MVA2325" s="225"/>
      <c r="MVB2325" s="225"/>
      <c r="MVC2325" s="225"/>
      <c r="MVD2325" s="225"/>
      <c r="MVE2325" s="225"/>
      <c r="MVF2325" s="225"/>
      <c r="MVG2325" s="225"/>
      <c r="MVH2325" s="225"/>
      <c r="MVI2325" s="225"/>
      <c r="MVJ2325" s="225"/>
      <c r="MVK2325" s="225"/>
      <c r="MVL2325" s="225"/>
      <c r="MVM2325" s="225"/>
      <c r="MVN2325" s="225"/>
      <c r="MVO2325" s="225"/>
      <c r="MVP2325" s="225"/>
      <c r="MVQ2325" s="225"/>
      <c r="MVR2325" s="225"/>
      <c r="MVS2325" s="225"/>
      <c r="MVT2325" s="225"/>
      <c r="MVU2325" s="225"/>
      <c r="MVV2325" s="225"/>
      <c r="MVW2325" s="225"/>
      <c r="MVX2325" s="225"/>
      <c r="MVY2325" s="225"/>
      <c r="MVZ2325" s="225"/>
      <c r="MWA2325" s="225"/>
      <c r="MWB2325" s="225"/>
      <c r="MWC2325" s="225"/>
      <c r="MWD2325" s="225"/>
      <c r="MWE2325" s="225"/>
      <c r="MWF2325" s="225"/>
      <c r="MWG2325" s="225"/>
      <c r="MWH2325" s="225"/>
      <c r="MWI2325" s="225"/>
      <c r="MWJ2325" s="225"/>
      <c r="MWK2325" s="225"/>
      <c r="MWL2325" s="225"/>
      <c r="MWM2325" s="225"/>
      <c r="MWN2325" s="225"/>
      <c r="MWO2325" s="225"/>
      <c r="MWP2325" s="225"/>
      <c r="MWQ2325" s="225"/>
      <c r="MWR2325" s="225"/>
      <c r="MWS2325" s="225"/>
      <c r="MWT2325" s="225"/>
      <c r="MWU2325" s="225"/>
      <c r="MWV2325" s="225"/>
      <c r="MWW2325" s="225"/>
      <c r="MWX2325" s="225"/>
      <c r="MWY2325" s="225"/>
      <c r="MWZ2325" s="225"/>
      <c r="MXA2325" s="225"/>
      <c r="MXB2325" s="225"/>
      <c r="MXC2325" s="225"/>
      <c r="MXD2325" s="225"/>
      <c r="MXE2325" s="225"/>
      <c r="MXF2325" s="225"/>
      <c r="MXG2325" s="225"/>
      <c r="MXH2325" s="225"/>
      <c r="MXI2325" s="225"/>
      <c r="MXJ2325" s="225"/>
      <c r="MXK2325" s="225"/>
      <c r="MXL2325" s="225"/>
      <c r="MXM2325" s="225"/>
      <c r="MXN2325" s="225"/>
      <c r="MXO2325" s="225"/>
      <c r="MXP2325" s="225"/>
      <c r="MXQ2325" s="225"/>
      <c r="MXR2325" s="225"/>
      <c r="MXS2325" s="225"/>
      <c r="MXT2325" s="225"/>
      <c r="MXU2325" s="225"/>
      <c r="MXV2325" s="225"/>
      <c r="MXW2325" s="225"/>
      <c r="MXX2325" s="225"/>
      <c r="MXY2325" s="225"/>
      <c r="MXZ2325" s="225"/>
      <c r="MYA2325" s="225"/>
      <c r="MYB2325" s="225"/>
      <c r="MYC2325" s="225"/>
      <c r="MYD2325" s="225"/>
      <c r="MYE2325" s="225"/>
      <c r="MYF2325" s="225"/>
      <c r="MYG2325" s="225"/>
      <c r="MYH2325" s="225"/>
      <c r="MYI2325" s="225"/>
      <c r="MYJ2325" s="225"/>
      <c r="MYK2325" s="225"/>
      <c r="MYL2325" s="225"/>
      <c r="MYM2325" s="225"/>
      <c r="MYN2325" s="225"/>
      <c r="MYO2325" s="225"/>
      <c r="MYP2325" s="225"/>
      <c r="MYQ2325" s="225"/>
      <c r="MYR2325" s="225"/>
      <c r="MYS2325" s="225"/>
      <c r="MYT2325" s="225"/>
      <c r="MYU2325" s="225"/>
      <c r="MYV2325" s="225"/>
      <c r="MYW2325" s="225"/>
      <c r="MYX2325" s="225"/>
      <c r="MYY2325" s="225"/>
      <c r="MYZ2325" s="225"/>
      <c r="MZA2325" s="225"/>
      <c r="MZB2325" s="225"/>
      <c r="MZC2325" s="225"/>
      <c r="MZD2325" s="225"/>
      <c r="MZE2325" s="225"/>
      <c r="MZF2325" s="225"/>
      <c r="MZG2325" s="225"/>
      <c r="MZH2325" s="225"/>
      <c r="MZI2325" s="225"/>
      <c r="MZJ2325" s="225"/>
      <c r="MZK2325" s="225"/>
      <c r="MZL2325" s="225"/>
      <c r="MZM2325" s="225"/>
      <c r="MZN2325" s="225"/>
      <c r="MZO2325" s="225"/>
      <c r="MZP2325" s="225"/>
      <c r="MZQ2325" s="225"/>
      <c r="MZR2325" s="225"/>
      <c r="MZS2325" s="225"/>
      <c r="MZT2325" s="225"/>
      <c r="MZU2325" s="225"/>
      <c r="MZV2325" s="225"/>
      <c r="MZW2325" s="225"/>
      <c r="MZX2325" s="225"/>
      <c r="MZY2325" s="225"/>
      <c r="MZZ2325" s="225"/>
      <c r="NAA2325" s="225"/>
      <c r="NAB2325" s="225"/>
      <c r="NAC2325" s="225"/>
      <c r="NAD2325" s="225"/>
      <c r="NAE2325" s="225"/>
      <c r="NAF2325" s="225"/>
      <c r="NAG2325" s="225"/>
      <c r="NAH2325" s="225"/>
      <c r="NAI2325" s="225"/>
      <c r="NAJ2325" s="225"/>
      <c r="NAK2325" s="225"/>
      <c r="NAL2325" s="225"/>
      <c r="NAM2325" s="225"/>
      <c r="NAN2325" s="225"/>
      <c r="NAO2325" s="225"/>
      <c r="NAP2325" s="225"/>
      <c r="NAQ2325" s="225"/>
      <c r="NAR2325" s="225"/>
      <c r="NAS2325" s="225"/>
      <c r="NAT2325" s="225"/>
      <c r="NAU2325" s="225"/>
      <c r="NAV2325" s="225"/>
      <c r="NAW2325" s="225"/>
      <c r="NAX2325" s="225"/>
      <c r="NAY2325" s="225"/>
      <c r="NAZ2325" s="225"/>
      <c r="NBA2325" s="225"/>
      <c r="NBB2325" s="225"/>
      <c r="NBC2325" s="225"/>
      <c r="NBD2325" s="225"/>
      <c r="NBE2325" s="225"/>
      <c r="NBF2325" s="225"/>
      <c r="NBG2325" s="225"/>
      <c r="NBH2325" s="225"/>
      <c r="NBI2325" s="225"/>
      <c r="NBJ2325" s="225"/>
      <c r="NBK2325" s="225"/>
      <c r="NBL2325" s="225"/>
      <c r="NBM2325" s="225"/>
      <c r="NBN2325" s="225"/>
      <c r="NBO2325" s="225"/>
      <c r="NBP2325" s="225"/>
      <c r="NBQ2325" s="225"/>
      <c r="NBR2325" s="225"/>
      <c r="NBS2325" s="225"/>
      <c r="NBT2325" s="225"/>
      <c r="NBU2325" s="225"/>
      <c r="NBV2325" s="225"/>
      <c r="NBW2325" s="225"/>
      <c r="NBX2325" s="225"/>
      <c r="NBY2325" s="225"/>
      <c r="NBZ2325" s="225"/>
      <c r="NCA2325" s="225"/>
      <c r="NCB2325" s="225"/>
      <c r="NCC2325" s="225"/>
      <c r="NCD2325" s="225"/>
      <c r="NCE2325" s="225"/>
      <c r="NCF2325" s="225"/>
      <c r="NCG2325" s="225"/>
      <c r="NCH2325" s="225"/>
      <c r="NCI2325" s="225"/>
      <c r="NCJ2325" s="225"/>
      <c r="NCK2325" s="225"/>
      <c r="NCL2325" s="225"/>
      <c r="NCM2325" s="225"/>
      <c r="NCN2325" s="225"/>
      <c r="NCO2325" s="225"/>
      <c r="NCP2325" s="225"/>
      <c r="NCQ2325" s="225"/>
      <c r="NCR2325" s="225"/>
      <c r="NCS2325" s="225"/>
      <c r="NCT2325" s="225"/>
      <c r="NCU2325" s="225"/>
      <c r="NCV2325" s="225"/>
      <c r="NCW2325" s="225"/>
      <c r="NCX2325" s="225"/>
      <c r="NCY2325" s="225"/>
      <c r="NCZ2325" s="225"/>
      <c r="NDA2325" s="225"/>
      <c r="NDB2325" s="225"/>
      <c r="NDC2325" s="225"/>
      <c r="NDD2325" s="225"/>
      <c r="NDE2325" s="225"/>
      <c r="NDF2325" s="225"/>
      <c r="NDG2325" s="225"/>
      <c r="NDH2325" s="225"/>
      <c r="NDI2325" s="225"/>
      <c r="NDJ2325" s="225"/>
      <c r="NDK2325" s="225"/>
      <c r="NDL2325" s="225"/>
      <c r="NDM2325" s="225"/>
      <c r="NDN2325" s="225"/>
      <c r="NDO2325" s="225"/>
      <c r="NDP2325" s="225"/>
      <c r="NDQ2325" s="225"/>
      <c r="NDR2325" s="225"/>
      <c r="NDS2325" s="225"/>
      <c r="NDT2325" s="225"/>
      <c r="NDU2325" s="225"/>
      <c r="NDV2325" s="225"/>
      <c r="NDW2325" s="225"/>
      <c r="NDX2325" s="225"/>
      <c r="NDY2325" s="225"/>
      <c r="NDZ2325" s="225"/>
      <c r="NEA2325" s="225"/>
      <c r="NEB2325" s="225"/>
      <c r="NEC2325" s="225"/>
      <c r="NED2325" s="225"/>
      <c r="NEE2325" s="225"/>
      <c r="NEF2325" s="225"/>
      <c r="NEG2325" s="225"/>
      <c r="NEH2325" s="225"/>
      <c r="NEI2325" s="225"/>
      <c r="NEJ2325" s="225"/>
      <c r="NEK2325" s="225"/>
      <c r="NEL2325" s="225"/>
      <c r="NEM2325" s="225"/>
      <c r="NEN2325" s="225"/>
      <c r="NEO2325" s="225"/>
      <c r="NEP2325" s="225"/>
      <c r="NEQ2325" s="225"/>
      <c r="NER2325" s="225"/>
      <c r="NES2325" s="225"/>
      <c r="NET2325" s="225"/>
      <c r="NEU2325" s="225"/>
      <c r="NEV2325" s="225"/>
      <c r="NEW2325" s="225"/>
      <c r="NEX2325" s="225"/>
      <c r="NEY2325" s="225"/>
      <c r="NEZ2325" s="225"/>
      <c r="NFA2325" s="225"/>
      <c r="NFB2325" s="225"/>
      <c r="NFC2325" s="225"/>
      <c r="NFD2325" s="225"/>
      <c r="NFE2325" s="225"/>
      <c r="NFF2325" s="225"/>
      <c r="NFG2325" s="225"/>
      <c r="NFH2325" s="225"/>
      <c r="NFI2325" s="225"/>
      <c r="NFJ2325" s="225"/>
      <c r="NFK2325" s="225"/>
      <c r="NFL2325" s="225"/>
      <c r="NFM2325" s="225"/>
      <c r="NFN2325" s="225"/>
      <c r="NFO2325" s="225"/>
      <c r="NFP2325" s="225"/>
      <c r="NFQ2325" s="225"/>
      <c r="NFR2325" s="225"/>
      <c r="NFS2325" s="225"/>
      <c r="NFT2325" s="225"/>
      <c r="NFU2325" s="225"/>
      <c r="NFV2325" s="225"/>
      <c r="NFW2325" s="225"/>
      <c r="NFX2325" s="225"/>
      <c r="NFY2325" s="225"/>
      <c r="NFZ2325" s="225"/>
      <c r="NGA2325" s="225"/>
      <c r="NGB2325" s="225"/>
      <c r="NGC2325" s="225"/>
      <c r="NGD2325" s="225"/>
      <c r="NGE2325" s="225"/>
      <c r="NGF2325" s="225"/>
      <c r="NGG2325" s="225"/>
      <c r="NGH2325" s="225"/>
      <c r="NGI2325" s="225"/>
      <c r="NGJ2325" s="225"/>
      <c r="NGK2325" s="225"/>
      <c r="NGL2325" s="225"/>
      <c r="NGM2325" s="225"/>
      <c r="NGN2325" s="225"/>
      <c r="NGO2325" s="225"/>
      <c r="NGP2325" s="225"/>
      <c r="NGQ2325" s="225"/>
      <c r="NGR2325" s="225"/>
      <c r="NGS2325" s="225"/>
      <c r="NGT2325" s="225"/>
      <c r="NGU2325" s="225"/>
      <c r="NGV2325" s="225"/>
      <c r="NGW2325" s="225"/>
      <c r="NGX2325" s="225"/>
      <c r="NGY2325" s="225"/>
      <c r="NGZ2325" s="225"/>
      <c r="NHA2325" s="225"/>
      <c r="NHB2325" s="225"/>
      <c r="NHC2325" s="225"/>
      <c r="NHD2325" s="225"/>
      <c r="NHE2325" s="225"/>
      <c r="NHF2325" s="225"/>
      <c r="NHG2325" s="225"/>
      <c r="NHH2325" s="225"/>
      <c r="NHI2325" s="225"/>
      <c r="NHJ2325" s="225"/>
      <c r="NHK2325" s="225"/>
      <c r="NHL2325" s="225"/>
      <c r="NHM2325" s="225"/>
      <c r="NHN2325" s="225"/>
      <c r="NHO2325" s="225"/>
      <c r="NHP2325" s="225"/>
      <c r="NHQ2325" s="225"/>
      <c r="NHR2325" s="225"/>
      <c r="NHS2325" s="225"/>
      <c r="NHT2325" s="225"/>
      <c r="NHU2325" s="225"/>
      <c r="NHV2325" s="225"/>
      <c r="NHW2325" s="225"/>
      <c r="NHX2325" s="225"/>
      <c r="NHY2325" s="225"/>
      <c r="NHZ2325" s="225"/>
      <c r="NIA2325" s="225"/>
      <c r="NIB2325" s="225"/>
      <c r="NIC2325" s="225"/>
      <c r="NID2325" s="225"/>
      <c r="NIE2325" s="225"/>
      <c r="NIF2325" s="225"/>
      <c r="NIG2325" s="225"/>
      <c r="NIH2325" s="225"/>
      <c r="NII2325" s="225"/>
      <c r="NIJ2325" s="225"/>
      <c r="NIK2325" s="225"/>
      <c r="NIL2325" s="225"/>
      <c r="NIM2325" s="225"/>
      <c r="NIN2325" s="225"/>
      <c r="NIO2325" s="225"/>
      <c r="NIP2325" s="225"/>
      <c r="NIQ2325" s="225"/>
      <c r="NIR2325" s="225"/>
      <c r="NIS2325" s="225"/>
      <c r="NIT2325" s="225"/>
      <c r="NIU2325" s="225"/>
      <c r="NIV2325" s="225"/>
      <c r="NIW2325" s="225"/>
      <c r="NIX2325" s="225"/>
      <c r="NIY2325" s="225"/>
      <c r="NIZ2325" s="225"/>
      <c r="NJA2325" s="225"/>
      <c r="NJB2325" s="225"/>
      <c r="NJC2325" s="225"/>
      <c r="NJD2325" s="225"/>
      <c r="NJE2325" s="225"/>
      <c r="NJF2325" s="225"/>
      <c r="NJG2325" s="225"/>
      <c r="NJH2325" s="225"/>
      <c r="NJI2325" s="225"/>
      <c r="NJJ2325" s="225"/>
      <c r="NJK2325" s="225"/>
      <c r="NJL2325" s="225"/>
      <c r="NJM2325" s="225"/>
      <c r="NJN2325" s="225"/>
      <c r="NJO2325" s="225"/>
      <c r="NJP2325" s="225"/>
      <c r="NJQ2325" s="225"/>
      <c r="NJR2325" s="225"/>
      <c r="NJS2325" s="225"/>
      <c r="NJT2325" s="225"/>
      <c r="NJU2325" s="225"/>
      <c r="NJV2325" s="225"/>
      <c r="NJW2325" s="225"/>
      <c r="NJX2325" s="225"/>
      <c r="NJY2325" s="225"/>
      <c r="NJZ2325" s="225"/>
      <c r="NKA2325" s="225"/>
      <c r="NKB2325" s="225"/>
      <c r="NKC2325" s="225"/>
      <c r="NKD2325" s="225"/>
      <c r="NKE2325" s="225"/>
      <c r="NKF2325" s="225"/>
      <c r="NKG2325" s="225"/>
      <c r="NKH2325" s="225"/>
      <c r="NKI2325" s="225"/>
      <c r="NKJ2325" s="225"/>
      <c r="NKK2325" s="225"/>
      <c r="NKL2325" s="225"/>
      <c r="NKM2325" s="225"/>
      <c r="NKN2325" s="225"/>
      <c r="NKO2325" s="225"/>
      <c r="NKP2325" s="225"/>
      <c r="NKQ2325" s="225"/>
      <c r="NKR2325" s="225"/>
      <c r="NKS2325" s="225"/>
      <c r="NKT2325" s="225"/>
      <c r="NKU2325" s="225"/>
      <c r="NKV2325" s="225"/>
      <c r="NKW2325" s="225"/>
      <c r="NKX2325" s="225"/>
      <c r="NKY2325" s="225"/>
      <c r="NKZ2325" s="225"/>
      <c r="NLA2325" s="225"/>
      <c r="NLB2325" s="225"/>
      <c r="NLC2325" s="225"/>
      <c r="NLD2325" s="225"/>
      <c r="NLE2325" s="225"/>
      <c r="NLF2325" s="225"/>
      <c r="NLG2325" s="225"/>
      <c r="NLH2325" s="225"/>
      <c r="NLI2325" s="225"/>
      <c r="NLJ2325" s="225"/>
      <c r="NLK2325" s="225"/>
      <c r="NLL2325" s="225"/>
      <c r="NLM2325" s="225"/>
      <c r="NLN2325" s="225"/>
      <c r="NLO2325" s="225"/>
      <c r="NLP2325" s="225"/>
      <c r="NLQ2325" s="225"/>
      <c r="NLR2325" s="225"/>
      <c r="NLS2325" s="225"/>
      <c r="NLT2325" s="225"/>
      <c r="NLU2325" s="225"/>
      <c r="NLV2325" s="225"/>
      <c r="NLW2325" s="225"/>
      <c r="NLX2325" s="225"/>
      <c r="NLY2325" s="225"/>
      <c r="NLZ2325" s="225"/>
      <c r="NMA2325" s="225"/>
      <c r="NMB2325" s="225"/>
      <c r="NMC2325" s="225"/>
      <c r="NMD2325" s="225"/>
      <c r="NME2325" s="225"/>
      <c r="NMF2325" s="225"/>
      <c r="NMG2325" s="225"/>
      <c r="NMH2325" s="225"/>
      <c r="NMI2325" s="225"/>
      <c r="NMJ2325" s="225"/>
      <c r="NMK2325" s="225"/>
      <c r="NML2325" s="225"/>
      <c r="NMM2325" s="225"/>
      <c r="NMN2325" s="225"/>
      <c r="NMO2325" s="225"/>
      <c r="NMP2325" s="225"/>
      <c r="NMQ2325" s="225"/>
      <c r="NMR2325" s="225"/>
      <c r="NMS2325" s="225"/>
      <c r="NMT2325" s="225"/>
      <c r="NMU2325" s="225"/>
      <c r="NMV2325" s="225"/>
      <c r="NMW2325" s="225"/>
      <c r="NMX2325" s="225"/>
      <c r="NMY2325" s="225"/>
      <c r="NMZ2325" s="225"/>
      <c r="NNA2325" s="225"/>
      <c r="NNB2325" s="225"/>
      <c r="NNC2325" s="225"/>
      <c r="NND2325" s="225"/>
      <c r="NNE2325" s="225"/>
      <c r="NNF2325" s="225"/>
      <c r="NNG2325" s="225"/>
      <c r="NNH2325" s="225"/>
      <c r="NNI2325" s="225"/>
      <c r="NNJ2325" s="225"/>
      <c r="NNK2325" s="225"/>
      <c r="NNL2325" s="225"/>
      <c r="NNM2325" s="225"/>
      <c r="NNN2325" s="225"/>
      <c r="NNO2325" s="225"/>
      <c r="NNP2325" s="225"/>
      <c r="NNQ2325" s="225"/>
      <c r="NNR2325" s="225"/>
      <c r="NNS2325" s="225"/>
      <c r="NNT2325" s="225"/>
      <c r="NNU2325" s="225"/>
      <c r="NNV2325" s="225"/>
      <c r="NNW2325" s="225"/>
      <c r="NNX2325" s="225"/>
      <c r="NNY2325" s="225"/>
      <c r="NNZ2325" s="225"/>
      <c r="NOA2325" s="225"/>
      <c r="NOB2325" s="225"/>
      <c r="NOC2325" s="225"/>
      <c r="NOD2325" s="225"/>
      <c r="NOE2325" s="225"/>
      <c r="NOF2325" s="225"/>
      <c r="NOG2325" s="225"/>
      <c r="NOH2325" s="225"/>
      <c r="NOI2325" s="225"/>
      <c r="NOJ2325" s="225"/>
      <c r="NOK2325" s="225"/>
      <c r="NOL2325" s="225"/>
      <c r="NOM2325" s="225"/>
      <c r="NON2325" s="225"/>
      <c r="NOO2325" s="225"/>
      <c r="NOP2325" s="225"/>
      <c r="NOQ2325" s="225"/>
      <c r="NOR2325" s="225"/>
      <c r="NOS2325" s="225"/>
      <c r="NOT2325" s="225"/>
      <c r="NOU2325" s="225"/>
      <c r="NOV2325" s="225"/>
      <c r="NOW2325" s="225"/>
      <c r="NOX2325" s="225"/>
      <c r="NOY2325" s="225"/>
      <c r="NOZ2325" s="225"/>
      <c r="NPA2325" s="225"/>
      <c r="NPB2325" s="225"/>
      <c r="NPC2325" s="225"/>
      <c r="NPD2325" s="225"/>
      <c r="NPE2325" s="225"/>
      <c r="NPF2325" s="225"/>
      <c r="NPG2325" s="225"/>
      <c r="NPH2325" s="225"/>
      <c r="NPI2325" s="225"/>
      <c r="NPJ2325" s="225"/>
      <c r="NPK2325" s="225"/>
      <c r="NPL2325" s="225"/>
      <c r="NPM2325" s="225"/>
      <c r="NPN2325" s="225"/>
      <c r="NPO2325" s="225"/>
      <c r="NPP2325" s="225"/>
      <c r="NPQ2325" s="225"/>
      <c r="NPR2325" s="225"/>
      <c r="NPS2325" s="225"/>
      <c r="NPT2325" s="225"/>
      <c r="NPU2325" s="225"/>
      <c r="NPV2325" s="225"/>
      <c r="NPW2325" s="225"/>
      <c r="NPX2325" s="225"/>
      <c r="NPY2325" s="225"/>
      <c r="NPZ2325" s="225"/>
      <c r="NQA2325" s="225"/>
      <c r="NQB2325" s="225"/>
      <c r="NQC2325" s="225"/>
      <c r="NQD2325" s="225"/>
      <c r="NQE2325" s="225"/>
      <c r="NQF2325" s="225"/>
      <c r="NQG2325" s="225"/>
      <c r="NQH2325" s="225"/>
      <c r="NQI2325" s="225"/>
      <c r="NQJ2325" s="225"/>
      <c r="NQK2325" s="225"/>
      <c r="NQL2325" s="225"/>
      <c r="NQM2325" s="225"/>
      <c r="NQN2325" s="225"/>
      <c r="NQO2325" s="225"/>
      <c r="NQP2325" s="225"/>
      <c r="NQQ2325" s="225"/>
      <c r="NQR2325" s="225"/>
      <c r="NQS2325" s="225"/>
      <c r="NQT2325" s="225"/>
      <c r="NQU2325" s="225"/>
      <c r="NQV2325" s="225"/>
      <c r="NQW2325" s="225"/>
      <c r="NQX2325" s="225"/>
      <c r="NQY2325" s="225"/>
      <c r="NQZ2325" s="225"/>
      <c r="NRA2325" s="225"/>
      <c r="NRB2325" s="225"/>
      <c r="NRC2325" s="225"/>
      <c r="NRD2325" s="225"/>
      <c r="NRE2325" s="225"/>
      <c r="NRF2325" s="225"/>
      <c r="NRG2325" s="225"/>
      <c r="NRH2325" s="225"/>
      <c r="NRI2325" s="225"/>
      <c r="NRJ2325" s="225"/>
      <c r="NRK2325" s="225"/>
      <c r="NRL2325" s="225"/>
      <c r="NRM2325" s="225"/>
      <c r="NRN2325" s="225"/>
      <c r="NRO2325" s="225"/>
      <c r="NRP2325" s="225"/>
      <c r="NRQ2325" s="225"/>
      <c r="NRR2325" s="225"/>
      <c r="NRS2325" s="225"/>
      <c r="NRT2325" s="225"/>
      <c r="NRU2325" s="225"/>
      <c r="NRV2325" s="225"/>
      <c r="NRW2325" s="225"/>
      <c r="NRX2325" s="225"/>
      <c r="NRY2325" s="225"/>
      <c r="NRZ2325" s="225"/>
      <c r="NSA2325" s="225"/>
      <c r="NSB2325" s="225"/>
      <c r="NSC2325" s="225"/>
      <c r="NSD2325" s="225"/>
      <c r="NSE2325" s="225"/>
      <c r="NSF2325" s="225"/>
      <c r="NSG2325" s="225"/>
      <c r="NSH2325" s="225"/>
      <c r="NSI2325" s="225"/>
      <c r="NSJ2325" s="225"/>
      <c r="NSK2325" s="225"/>
      <c r="NSL2325" s="225"/>
      <c r="NSM2325" s="225"/>
      <c r="NSN2325" s="225"/>
      <c r="NSO2325" s="225"/>
      <c r="NSP2325" s="225"/>
      <c r="NSQ2325" s="225"/>
      <c r="NSR2325" s="225"/>
      <c r="NSS2325" s="225"/>
      <c r="NST2325" s="225"/>
      <c r="NSU2325" s="225"/>
      <c r="NSV2325" s="225"/>
      <c r="NSW2325" s="225"/>
      <c r="NSX2325" s="225"/>
      <c r="NSY2325" s="225"/>
      <c r="NSZ2325" s="225"/>
      <c r="NTA2325" s="225"/>
      <c r="NTB2325" s="225"/>
      <c r="NTC2325" s="225"/>
      <c r="NTD2325" s="225"/>
      <c r="NTE2325" s="225"/>
      <c r="NTF2325" s="225"/>
      <c r="NTG2325" s="225"/>
      <c r="NTH2325" s="225"/>
      <c r="NTI2325" s="225"/>
      <c r="NTJ2325" s="225"/>
      <c r="NTK2325" s="225"/>
      <c r="NTL2325" s="225"/>
      <c r="NTM2325" s="225"/>
      <c r="NTN2325" s="225"/>
      <c r="NTO2325" s="225"/>
      <c r="NTP2325" s="225"/>
      <c r="NTQ2325" s="225"/>
      <c r="NTR2325" s="225"/>
      <c r="NTS2325" s="225"/>
      <c r="NTT2325" s="225"/>
      <c r="NTU2325" s="225"/>
      <c r="NTV2325" s="225"/>
      <c r="NTW2325" s="225"/>
      <c r="NTX2325" s="225"/>
      <c r="NTY2325" s="225"/>
      <c r="NTZ2325" s="225"/>
      <c r="NUA2325" s="225"/>
      <c r="NUB2325" s="225"/>
      <c r="NUC2325" s="225"/>
      <c r="NUD2325" s="225"/>
      <c r="NUE2325" s="225"/>
      <c r="NUF2325" s="225"/>
      <c r="NUG2325" s="225"/>
      <c r="NUH2325" s="225"/>
      <c r="NUI2325" s="225"/>
      <c r="NUJ2325" s="225"/>
      <c r="NUK2325" s="225"/>
      <c r="NUL2325" s="225"/>
      <c r="NUM2325" s="225"/>
      <c r="NUN2325" s="225"/>
      <c r="NUO2325" s="225"/>
      <c r="NUP2325" s="225"/>
      <c r="NUQ2325" s="225"/>
      <c r="NUR2325" s="225"/>
      <c r="NUS2325" s="225"/>
      <c r="NUT2325" s="225"/>
      <c r="NUU2325" s="225"/>
      <c r="NUV2325" s="225"/>
      <c r="NUW2325" s="225"/>
      <c r="NUX2325" s="225"/>
      <c r="NUY2325" s="225"/>
      <c r="NUZ2325" s="225"/>
      <c r="NVA2325" s="225"/>
      <c r="NVB2325" s="225"/>
      <c r="NVC2325" s="225"/>
      <c r="NVD2325" s="225"/>
      <c r="NVE2325" s="225"/>
      <c r="NVF2325" s="225"/>
      <c r="NVG2325" s="225"/>
      <c r="NVH2325" s="225"/>
      <c r="NVI2325" s="225"/>
      <c r="NVJ2325" s="225"/>
      <c r="NVK2325" s="225"/>
      <c r="NVL2325" s="225"/>
      <c r="NVM2325" s="225"/>
      <c r="NVN2325" s="225"/>
      <c r="NVO2325" s="225"/>
      <c r="NVP2325" s="225"/>
      <c r="NVQ2325" s="225"/>
      <c r="NVR2325" s="225"/>
      <c r="NVS2325" s="225"/>
      <c r="NVT2325" s="225"/>
      <c r="NVU2325" s="225"/>
      <c r="NVV2325" s="225"/>
      <c r="NVW2325" s="225"/>
      <c r="NVX2325" s="225"/>
      <c r="NVY2325" s="225"/>
      <c r="NVZ2325" s="225"/>
      <c r="NWA2325" s="225"/>
      <c r="NWB2325" s="225"/>
      <c r="NWC2325" s="225"/>
      <c r="NWD2325" s="225"/>
      <c r="NWE2325" s="225"/>
      <c r="NWF2325" s="225"/>
      <c r="NWG2325" s="225"/>
      <c r="NWH2325" s="225"/>
      <c r="NWI2325" s="225"/>
      <c r="NWJ2325" s="225"/>
      <c r="NWK2325" s="225"/>
      <c r="NWL2325" s="225"/>
      <c r="NWM2325" s="225"/>
      <c r="NWN2325" s="225"/>
      <c r="NWO2325" s="225"/>
      <c r="NWP2325" s="225"/>
      <c r="NWQ2325" s="225"/>
      <c r="NWR2325" s="225"/>
      <c r="NWS2325" s="225"/>
      <c r="NWT2325" s="225"/>
      <c r="NWU2325" s="225"/>
      <c r="NWV2325" s="225"/>
      <c r="NWW2325" s="225"/>
      <c r="NWX2325" s="225"/>
      <c r="NWY2325" s="225"/>
      <c r="NWZ2325" s="225"/>
      <c r="NXA2325" s="225"/>
      <c r="NXB2325" s="225"/>
      <c r="NXC2325" s="225"/>
      <c r="NXD2325" s="225"/>
      <c r="NXE2325" s="225"/>
      <c r="NXF2325" s="225"/>
      <c r="NXG2325" s="225"/>
      <c r="NXH2325" s="225"/>
      <c r="NXI2325" s="225"/>
      <c r="NXJ2325" s="225"/>
      <c r="NXK2325" s="225"/>
      <c r="NXL2325" s="225"/>
      <c r="NXM2325" s="225"/>
      <c r="NXN2325" s="225"/>
      <c r="NXO2325" s="225"/>
      <c r="NXP2325" s="225"/>
      <c r="NXQ2325" s="225"/>
      <c r="NXR2325" s="225"/>
      <c r="NXS2325" s="225"/>
      <c r="NXT2325" s="225"/>
      <c r="NXU2325" s="225"/>
      <c r="NXV2325" s="225"/>
      <c r="NXW2325" s="225"/>
      <c r="NXX2325" s="225"/>
      <c r="NXY2325" s="225"/>
      <c r="NXZ2325" s="225"/>
      <c r="NYA2325" s="225"/>
      <c r="NYB2325" s="225"/>
      <c r="NYC2325" s="225"/>
      <c r="NYD2325" s="225"/>
      <c r="NYE2325" s="225"/>
      <c r="NYF2325" s="225"/>
      <c r="NYG2325" s="225"/>
      <c r="NYH2325" s="225"/>
      <c r="NYI2325" s="225"/>
      <c r="NYJ2325" s="225"/>
      <c r="NYK2325" s="225"/>
      <c r="NYL2325" s="225"/>
      <c r="NYM2325" s="225"/>
      <c r="NYN2325" s="225"/>
      <c r="NYO2325" s="225"/>
      <c r="NYP2325" s="225"/>
      <c r="NYQ2325" s="225"/>
      <c r="NYR2325" s="225"/>
      <c r="NYS2325" s="225"/>
      <c r="NYT2325" s="225"/>
      <c r="NYU2325" s="225"/>
      <c r="NYV2325" s="225"/>
      <c r="NYW2325" s="225"/>
      <c r="NYX2325" s="225"/>
      <c r="NYY2325" s="225"/>
      <c r="NYZ2325" s="225"/>
      <c r="NZA2325" s="225"/>
      <c r="NZB2325" s="225"/>
      <c r="NZC2325" s="225"/>
      <c r="NZD2325" s="225"/>
      <c r="NZE2325" s="225"/>
      <c r="NZF2325" s="225"/>
      <c r="NZG2325" s="225"/>
      <c r="NZH2325" s="225"/>
      <c r="NZI2325" s="225"/>
      <c r="NZJ2325" s="225"/>
      <c r="NZK2325" s="225"/>
      <c r="NZL2325" s="225"/>
      <c r="NZM2325" s="225"/>
      <c r="NZN2325" s="225"/>
      <c r="NZO2325" s="225"/>
      <c r="NZP2325" s="225"/>
      <c r="NZQ2325" s="225"/>
      <c r="NZR2325" s="225"/>
      <c r="NZS2325" s="225"/>
      <c r="NZT2325" s="225"/>
      <c r="NZU2325" s="225"/>
      <c r="NZV2325" s="225"/>
      <c r="NZW2325" s="225"/>
      <c r="NZX2325" s="225"/>
      <c r="NZY2325" s="225"/>
      <c r="NZZ2325" s="225"/>
      <c r="OAA2325" s="225"/>
      <c r="OAB2325" s="225"/>
      <c r="OAC2325" s="225"/>
      <c r="OAD2325" s="225"/>
      <c r="OAE2325" s="225"/>
      <c r="OAF2325" s="225"/>
      <c r="OAG2325" s="225"/>
      <c r="OAH2325" s="225"/>
      <c r="OAI2325" s="225"/>
      <c r="OAJ2325" s="225"/>
      <c r="OAK2325" s="225"/>
      <c r="OAL2325" s="225"/>
      <c r="OAM2325" s="225"/>
      <c r="OAN2325" s="225"/>
      <c r="OAO2325" s="225"/>
      <c r="OAP2325" s="225"/>
      <c r="OAQ2325" s="225"/>
      <c r="OAR2325" s="225"/>
      <c r="OAS2325" s="225"/>
      <c r="OAT2325" s="225"/>
      <c r="OAU2325" s="225"/>
      <c r="OAV2325" s="225"/>
      <c r="OAW2325" s="225"/>
      <c r="OAX2325" s="225"/>
      <c r="OAY2325" s="225"/>
      <c r="OAZ2325" s="225"/>
      <c r="OBA2325" s="225"/>
      <c r="OBB2325" s="225"/>
      <c r="OBC2325" s="225"/>
      <c r="OBD2325" s="225"/>
      <c r="OBE2325" s="225"/>
      <c r="OBF2325" s="225"/>
      <c r="OBG2325" s="225"/>
      <c r="OBH2325" s="225"/>
      <c r="OBI2325" s="225"/>
      <c r="OBJ2325" s="225"/>
      <c r="OBK2325" s="225"/>
      <c r="OBL2325" s="225"/>
      <c r="OBM2325" s="225"/>
      <c r="OBN2325" s="225"/>
      <c r="OBO2325" s="225"/>
      <c r="OBP2325" s="225"/>
      <c r="OBQ2325" s="225"/>
      <c r="OBR2325" s="225"/>
      <c r="OBS2325" s="225"/>
      <c r="OBT2325" s="225"/>
      <c r="OBU2325" s="225"/>
      <c r="OBV2325" s="225"/>
      <c r="OBW2325" s="225"/>
      <c r="OBX2325" s="225"/>
      <c r="OBY2325" s="225"/>
      <c r="OBZ2325" s="225"/>
      <c r="OCA2325" s="225"/>
      <c r="OCB2325" s="225"/>
      <c r="OCC2325" s="225"/>
      <c r="OCD2325" s="225"/>
      <c r="OCE2325" s="225"/>
      <c r="OCF2325" s="225"/>
      <c r="OCG2325" s="225"/>
      <c r="OCH2325" s="225"/>
      <c r="OCI2325" s="225"/>
      <c r="OCJ2325" s="225"/>
      <c r="OCK2325" s="225"/>
      <c r="OCL2325" s="225"/>
      <c r="OCM2325" s="225"/>
      <c r="OCN2325" s="225"/>
      <c r="OCO2325" s="225"/>
      <c r="OCP2325" s="225"/>
      <c r="OCQ2325" s="225"/>
      <c r="OCR2325" s="225"/>
      <c r="OCS2325" s="225"/>
      <c r="OCT2325" s="225"/>
      <c r="OCU2325" s="225"/>
      <c r="OCV2325" s="225"/>
      <c r="OCW2325" s="225"/>
      <c r="OCX2325" s="225"/>
      <c r="OCY2325" s="225"/>
      <c r="OCZ2325" s="225"/>
      <c r="ODA2325" s="225"/>
      <c r="ODB2325" s="225"/>
      <c r="ODC2325" s="225"/>
      <c r="ODD2325" s="225"/>
      <c r="ODE2325" s="225"/>
      <c r="ODF2325" s="225"/>
      <c r="ODG2325" s="225"/>
      <c r="ODH2325" s="225"/>
      <c r="ODI2325" s="225"/>
      <c r="ODJ2325" s="225"/>
      <c r="ODK2325" s="225"/>
      <c r="ODL2325" s="225"/>
      <c r="ODM2325" s="225"/>
      <c r="ODN2325" s="225"/>
      <c r="ODO2325" s="225"/>
      <c r="ODP2325" s="225"/>
      <c r="ODQ2325" s="225"/>
      <c r="ODR2325" s="225"/>
      <c r="ODS2325" s="225"/>
      <c r="ODT2325" s="225"/>
      <c r="ODU2325" s="225"/>
      <c r="ODV2325" s="225"/>
      <c r="ODW2325" s="225"/>
      <c r="ODX2325" s="225"/>
      <c r="ODY2325" s="225"/>
      <c r="ODZ2325" s="225"/>
      <c r="OEA2325" s="225"/>
      <c r="OEB2325" s="225"/>
      <c r="OEC2325" s="225"/>
      <c r="OED2325" s="225"/>
      <c r="OEE2325" s="225"/>
      <c r="OEF2325" s="225"/>
      <c r="OEG2325" s="225"/>
      <c r="OEH2325" s="225"/>
      <c r="OEI2325" s="225"/>
      <c r="OEJ2325" s="225"/>
      <c r="OEK2325" s="225"/>
      <c r="OEL2325" s="225"/>
      <c r="OEM2325" s="225"/>
      <c r="OEN2325" s="225"/>
      <c r="OEO2325" s="225"/>
      <c r="OEP2325" s="225"/>
      <c r="OEQ2325" s="225"/>
      <c r="OER2325" s="225"/>
      <c r="OES2325" s="225"/>
      <c r="OET2325" s="225"/>
      <c r="OEU2325" s="225"/>
      <c r="OEV2325" s="225"/>
      <c r="OEW2325" s="225"/>
      <c r="OEX2325" s="225"/>
      <c r="OEY2325" s="225"/>
      <c r="OEZ2325" s="225"/>
      <c r="OFA2325" s="225"/>
      <c r="OFB2325" s="225"/>
      <c r="OFC2325" s="225"/>
      <c r="OFD2325" s="225"/>
      <c r="OFE2325" s="225"/>
      <c r="OFF2325" s="225"/>
      <c r="OFG2325" s="225"/>
      <c r="OFH2325" s="225"/>
      <c r="OFI2325" s="225"/>
      <c r="OFJ2325" s="225"/>
      <c r="OFK2325" s="225"/>
      <c r="OFL2325" s="225"/>
      <c r="OFM2325" s="225"/>
      <c r="OFN2325" s="225"/>
      <c r="OFO2325" s="225"/>
      <c r="OFP2325" s="225"/>
      <c r="OFQ2325" s="225"/>
      <c r="OFR2325" s="225"/>
      <c r="OFS2325" s="225"/>
      <c r="OFT2325" s="225"/>
      <c r="OFU2325" s="225"/>
      <c r="OFV2325" s="225"/>
      <c r="OFW2325" s="225"/>
      <c r="OFX2325" s="225"/>
      <c r="OFY2325" s="225"/>
      <c r="OFZ2325" s="225"/>
      <c r="OGA2325" s="225"/>
      <c r="OGB2325" s="225"/>
      <c r="OGC2325" s="225"/>
      <c r="OGD2325" s="225"/>
      <c r="OGE2325" s="225"/>
      <c r="OGF2325" s="225"/>
      <c r="OGG2325" s="225"/>
      <c r="OGH2325" s="225"/>
      <c r="OGI2325" s="225"/>
      <c r="OGJ2325" s="225"/>
      <c r="OGK2325" s="225"/>
      <c r="OGL2325" s="225"/>
      <c r="OGM2325" s="225"/>
      <c r="OGN2325" s="225"/>
      <c r="OGO2325" s="225"/>
      <c r="OGP2325" s="225"/>
      <c r="OGQ2325" s="225"/>
      <c r="OGR2325" s="225"/>
      <c r="OGS2325" s="225"/>
      <c r="OGT2325" s="225"/>
      <c r="OGU2325" s="225"/>
      <c r="OGV2325" s="225"/>
      <c r="OGW2325" s="225"/>
      <c r="OGX2325" s="225"/>
      <c r="OGY2325" s="225"/>
      <c r="OGZ2325" s="225"/>
      <c r="OHA2325" s="225"/>
      <c r="OHB2325" s="225"/>
      <c r="OHC2325" s="225"/>
      <c r="OHD2325" s="225"/>
      <c r="OHE2325" s="225"/>
      <c r="OHF2325" s="225"/>
      <c r="OHG2325" s="225"/>
      <c r="OHH2325" s="225"/>
      <c r="OHI2325" s="225"/>
      <c r="OHJ2325" s="225"/>
      <c r="OHK2325" s="225"/>
      <c r="OHL2325" s="225"/>
      <c r="OHM2325" s="225"/>
      <c r="OHN2325" s="225"/>
      <c r="OHO2325" s="225"/>
      <c r="OHP2325" s="225"/>
      <c r="OHQ2325" s="225"/>
      <c r="OHR2325" s="225"/>
      <c r="OHS2325" s="225"/>
      <c r="OHT2325" s="225"/>
      <c r="OHU2325" s="225"/>
      <c r="OHV2325" s="225"/>
      <c r="OHW2325" s="225"/>
      <c r="OHX2325" s="225"/>
      <c r="OHY2325" s="225"/>
      <c r="OHZ2325" s="225"/>
      <c r="OIA2325" s="225"/>
      <c r="OIB2325" s="225"/>
      <c r="OIC2325" s="225"/>
      <c r="OID2325" s="225"/>
      <c r="OIE2325" s="225"/>
      <c r="OIF2325" s="225"/>
      <c r="OIG2325" s="225"/>
      <c r="OIH2325" s="225"/>
      <c r="OII2325" s="225"/>
      <c r="OIJ2325" s="225"/>
      <c r="OIK2325" s="225"/>
      <c r="OIL2325" s="225"/>
      <c r="OIM2325" s="225"/>
      <c r="OIN2325" s="225"/>
      <c r="OIO2325" s="225"/>
      <c r="OIP2325" s="225"/>
      <c r="OIQ2325" s="225"/>
      <c r="OIR2325" s="225"/>
      <c r="OIS2325" s="225"/>
      <c r="OIT2325" s="225"/>
      <c r="OIU2325" s="225"/>
      <c r="OIV2325" s="225"/>
      <c r="OIW2325" s="225"/>
      <c r="OIX2325" s="225"/>
      <c r="OIY2325" s="225"/>
      <c r="OIZ2325" s="225"/>
      <c r="OJA2325" s="225"/>
      <c r="OJB2325" s="225"/>
      <c r="OJC2325" s="225"/>
      <c r="OJD2325" s="225"/>
      <c r="OJE2325" s="225"/>
      <c r="OJF2325" s="225"/>
      <c r="OJG2325" s="225"/>
      <c r="OJH2325" s="225"/>
      <c r="OJI2325" s="225"/>
      <c r="OJJ2325" s="225"/>
      <c r="OJK2325" s="225"/>
      <c r="OJL2325" s="225"/>
      <c r="OJM2325" s="225"/>
      <c r="OJN2325" s="225"/>
      <c r="OJO2325" s="225"/>
      <c r="OJP2325" s="225"/>
      <c r="OJQ2325" s="225"/>
      <c r="OJR2325" s="225"/>
      <c r="OJS2325" s="225"/>
      <c r="OJT2325" s="225"/>
      <c r="OJU2325" s="225"/>
      <c r="OJV2325" s="225"/>
      <c r="OJW2325" s="225"/>
      <c r="OJX2325" s="225"/>
      <c r="OJY2325" s="225"/>
      <c r="OJZ2325" s="225"/>
      <c r="OKA2325" s="225"/>
      <c r="OKB2325" s="225"/>
      <c r="OKC2325" s="225"/>
      <c r="OKD2325" s="225"/>
      <c r="OKE2325" s="225"/>
      <c r="OKF2325" s="225"/>
      <c r="OKG2325" s="225"/>
      <c r="OKH2325" s="225"/>
      <c r="OKI2325" s="225"/>
      <c r="OKJ2325" s="225"/>
      <c r="OKK2325" s="225"/>
      <c r="OKL2325" s="225"/>
      <c r="OKM2325" s="225"/>
      <c r="OKN2325" s="225"/>
      <c r="OKO2325" s="225"/>
      <c r="OKP2325" s="225"/>
      <c r="OKQ2325" s="225"/>
      <c r="OKR2325" s="225"/>
      <c r="OKS2325" s="225"/>
      <c r="OKT2325" s="225"/>
      <c r="OKU2325" s="225"/>
      <c r="OKV2325" s="225"/>
      <c r="OKW2325" s="225"/>
      <c r="OKX2325" s="225"/>
      <c r="OKY2325" s="225"/>
      <c r="OKZ2325" s="225"/>
      <c r="OLA2325" s="225"/>
      <c r="OLB2325" s="225"/>
      <c r="OLC2325" s="225"/>
      <c r="OLD2325" s="225"/>
      <c r="OLE2325" s="225"/>
      <c r="OLF2325" s="225"/>
      <c r="OLG2325" s="225"/>
      <c r="OLH2325" s="225"/>
      <c r="OLI2325" s="225"/>
      <c r="OLJ2325" s="225"/>
      <c r="OLK2325" s="225"/>
      <c r="OLL2325" s="225"/>
      <c r="OLM2325" s="225"/>
      <c r="OLN2325" s="225"/>
      <c r="OLO2325" s="225"/>
      <c r="OLP2325" s="225"/>
      <c r="OLQ2325" s="225"/>
      <c r="OLR2325" s="225"/>
      <c r="OLS2325" s="225"/>
      <c r="OLT2325" s="225"/>
      <c r="OLU2325" s="225"/>
      <c r="OLV2325" s="225"/>
      <c r="OLW2325" s="225"/>
      <c r="OLX2325" s="225"/>
      <c r="OLY2325" s="225"/>
      <c r="OLZ2325" s="225"/>
      <c r="OMA2325" s="225"/>
      <c r="OMB2325" s="225"/>
      <c r="OMC2325" s="225"/>
      <c r="OMD2325" s="225"/>
      <c r="OME2325" s="225"/>
      <c r="OMF2325" s="225"/>
      <c r="OMG2325" s="225"/>
      <c r="OMH2325" s="225"/>
      <c r="OMI2325" s="225"/>
      <c r="OMJ2325" s="225"/>
      <c r="OMK2325" s="225"/>
      <c r="OML2325" s="225"/>
      <c r="OMM2325" s="225"/>
      <c r="OMN2325" s="225"/>
      <c r="OMO2325" s="225"/>
      <c r="OMP2325" s="225"/>
      <c r="OMQ2325" s="225"/>
      <c r="OMR2325" s="225"/>
      <c r="OMS2325" s="225"/>
      <c r="OMT2325" s="225"/>
      <c r="OMU2325" s="225"/>
      <c r="OMV2325" s="225"/>
      <c r="OMW2325" s="225"/>
      <c r="OMX2325" s="225"/>
      <c r="OMY2325" s="225"/>
      <c r="OMZ2325" s="225"/>
      <c r="ONA2325" s="225"/>
      <c r="ONB2325" s="225"/>
      <c r="ONC2325" s="225"/>
      <c r="OND2325" s="225"/>
      <c r="ONE2325" s="225"/>
      <c r="ONF2325" s="225"/>
      <c r="ONG2325" s="225"/>
      <c r="ONH2325" s="225"/>
      <c r="ONI2325" s="225"/>
      <c r="ONJ2325" s="225"/>
      <c r="ONK2325" s="225"/>
      <c r="ONL2325" s="225"/>
      <c r="ONM2325" s="225"/>
      <c r="ONN2325" s="225"/>
      <c r="ONO2325" s="225"/>
      <c r="ONP2325" s="225"/>
      <c r="ONQ2325" s="225"/>
      <c r="ONR2325" s="225"/>
      <c r="ONS2325" s="225"/>
      <c r="ONT2325" s="225"/>
      <c r="ONU2325" s="225"/>
      <c r="ONV2325" s="225"/>
      <c r="ONW2325" s="225"/>
      <c r="ONX2325" s="225"/>
      <c r="ONY2325" s="225"/>
      <c r="ONZ2325" s="225"/>
      <c r="OOA2325" s="225"/>
      <c r="OOB2325" s="225"/>
      <c r="OOC2325" s="225"/>
      <c r="OOD2325" s="225"/>
      <c r="OOE2325" s="225"/>
      <c r="OOF2325" s="225"/>
      <c r="OOG2325" s="225"/>
      <c r="OOH2325" s="225"/>
      <c r="OOI2325" s="225"/>
      <c r="OOJ2325" s="225"/>
      <c r="OOK2325" s="225"/>
      <c r="OOL2325" s="225"/>
      <c r="OOM2325" s="225"/>
      <c r="OON2325" s="225"/>
      <c r="OOO2325" s="225"/>
      <c r="OOP2325" s="225"/>
      <c r="OOQ2325" s="225"/>
      <c r="OOR2325" s="225"/>
      <c r="OOS2325" s="225"/>
      <c r="OOT2325" s="225"/>
      <c r="OOU2325" s="225"/>
      <c r="OOV2325" s="225"/>
      <c r="OOW2325" s="225"/>
      <c r="OOX2325" s="225"/>
      <c r="OOY2325" s="225"/>
      <c r="OOZ2325" s="225"/>
      <c r="OPA2325" s="225"/>
      <c r="OPB2325" s="225"/>
      <c r="OPC2325" s="225"/>
      <c r="OPD2325" s="225"/>
      <c r="OPE2325" s="225"/>
      <c r="OPF2325" s="225"/>
      <c r="OPG2325" s="225"/>
      <c r="OPH2325" s="225"/>
      <c r="OPI2325" s="225"/>
      <c r="OPJ2325" s="225"/>
      <c r="OPK2325" s="225"/>
      <c r="OPL2325" s="225"/>
      <c r="OPM2325" s="225"/>
      <c r="OPN2325" s="225"/>
      <c r="OPO2325" s="225"/>
      <c r="OPP2325" s="225"/>
      <c r="OPQ2325" s="225"/>
      <c r="OPR2325" s="225"/>
      <c r="OPS2325" s="225"/>
      <c r="OPT2325" s="225"/>
      <c r="OPU2325" s="225"/>
      <c r="OPV2325" s="225"/>
      <c r="OPW2325" s="225"/>
      <c r="OPX2325" s="225"/>
      <c r="OPY2325" s="225"/>
      <c r="OPZ2325" s="225"/>
      <c r="OQA2325" s="225"/>
      <c r="OQB2325" s="225"/>
      <c r="OQC2325" s="225"/>
      <c r="OQD2325" s="225"/>
      <c r="OQE2325" s="225"/>
      <c r="OQF2325" s="225"/>
      <c r="OQG2325" s="225"/>
      <c r="OQH2325" s="225"/>
      <c r="OQI2325" s="225"/>
      <c r="OQJ2325" s="225"/>
      <c r="OQK2325" s="225"/>
      <c r="OQL2325" s="225"/>
      <c r="OQM2325" s="225"/>
      <c r="OQN2325" s="225"/>
      <c r="OQO2325" s="225"/>
      <c r="OQP2325" s="225"/>
      <c r="OQQ2325" s="225"/>
      <c r="OQR2325" s="225"/>
      <c r="OQS2325" s="225"/>
      <c r="OQT2325" s="225"/>
      <c r="OQU2325" s="225"/>
      <c r="OQV2325" s="225"/>
      <c r="OQW2325" s="225"/>
      <c r="OQX2325" s="225"/>
      <c r="OQY2325" s="225"/>
      <c r="OQZ2325" s="225"/>
      <c r="ORA2325" s="225"/>
      <c r="ORB2325" s="225"/>
      <c r="ORC2325" s="225"/>
      <c r="ORD2325" s="225"/>
      <c r="ORE2325" s="225"/>
      <c r="ORF2325" s="225"/>
      <c r="ORG2325" s="225"/>
      <c r="ORH2325" s="225"/>
      <c r="ORI2325" s="225"/>
      <c r="ORJ2325" s="225"/>
      <c r="ORK2325" s="225"/>
      <c r="ORL2325" s="225"/>
      <c r="ORM2325" s="225"/>
      <c r="ORN2325" s="225"/>
      <c r="ORO2325" s="225"/>
      <c r="ORP2325" s="225"/>
      <c r="ORQ2325" s="225"/>
      <c r="ORR2325" s="225"/>
      <c r="ORS2325" s="225"/>
      <c r="ORT2325" s="225"/>
      <c r="ORU2325" s="225"/>
      <c r="ORV2325" s="225"/>
      <c r="ORW2325" s="225"/>
      <c r="ORX2325" s="225"/>
      <c r="ORY2325" s="225"/>
      <c r="ORZ2325" s="225"/>
      <c r="OSA2325" s="225"/>
      <c r="OSB2325" s="225"/>
      <c r="OSC2325" s="225"/>
      <c r="OSD2325" s="225"/>
      <c r="OSE2325" s="225"/>
      <c r="OSF2325" s="225"/>
      <c r="OSG2325" s="225"/>
      <c r="OSH2325" s="225"/>
      <c r="OSI2325" s="225"/>
      <c r="OSJ2325" s="225"/>
      <c r="OSK2325" s="225"/>
      <c r="OSL2325" s="225"/>
      <c r="OSM2325" s="225"/>
      <c r="OSN2325" s="225"/>
      <c r="OSO2325" s="225"/>
      <c r="OSP2325" s="225"/>
      <c r="OSQ2325" s="225"/>
      <c r="OSR2325" s="225"/>
      <c r="OSS2325" s="225"/>
      <c r="OST2325" s="225"/>
      <c r="OSU2325" s="225"/>
      <c r="OSV2325" s="225"/>
      <c r="OSW2325" s="225"/>
      <c r="OSX2325" s="225"/>
      <c r="OSY2325" s="225"/>
      <c r="OSZ2325" s="225"/>
      <c r="OTA2325" s="225"/>
      <c r="OTB2325" s="225"/>
      <c r="OTC2325" s="225"/>
      <c r="OTD2325" s="225"/>
      <c r="OTE2325" s="225"/>
      <c r="OTF2325" s="225"/>
      <c r="OTG2325" s="225"/>
      <c r="OTH2325" s="225"/>
      <c r="OTI2325" s="225"/>
      <c r="OTJ2325" s="225"/>
      <c r="OTK2325" s="225"/>
      <c r="OTL2325" s="225"/>
      <c r="OTM2325" s="225"/>
      <c r="OTN2325" s="225"/>
      <c r="OTO2325" s="225"/>
      <c r="OTP2325" s="225"/>
      <c r="OTQ2325" s="225"/>
      <c r="OTR2325" s="225"/>
      <c r="OTS2325" s="225"/>
      <c r="OTT2325" s="225"/>
      <c r="OTU2325" s="225"/>
      <c r="OTV2325" s="225"/>
      <c r="OTW2325" s="225"/>
      <c r="OTX2325" s="225"/>
      <c r="OTY2325" s="225"/>
      <c r="OTZ2325" s="225"/>
      <c r="OUA2325" s="225"/>
      <c r="OUB2325" s="225"/>
      <c r="OUC2325" s="225"/>
      <c r="OUD2325" s="225"/>
      <c r="OUE2325" s="225"/>
      <c r="OUF2325" s="225"/>
      <c r="OUG2325" s="225"/>
      <c r="OUH2325" s="225"/>
      <c r="OUI2325" s="225"/>
      <c r="OUJ2325" s="225"/>
      <c r="OUK2325" s="225"/>
      <c r="OUL2325" s="225"/>
      <c r="OUM2325" s="225"/>
      <c r="OUN2325" s="225"/>
      <c r="OUO2325" s="225"/>
      <c r="OUP2325" s="225"/>
      <c r="OUQ2325" s="225"/>
      <c r="OUR2325" s="225"/>
      <c r="OUS2325" s="225"/>
      <c r="OUT2325" s="225"/>
      <c r="OUU2325" s="225"/>
      <c r="OUV2325" s="225"/>
      <c r="OUW2325" s="225"/>
      <c r="OUX2325" s="225"/>
      <c r="OUY2325" s="225"/>
      <c r="OUZ2325" s="225"/>
      <c r="OVA2325" s="225"/>
      <c r="OVB2325" s="225"/>
      <c r="OVC2325" s="225"/>
      <c r="OVD2325" s="225"/>
      <c r="OVE2325" s="225"/>
      <c r="OVF2325" s="225"/>
      <c r="OVG2325" s="225"/>
      <c r="OVH2325" s="225"/>
      <c r="OVI2325" s="225"/>
      <c r="OVJ2325" s="225"/>
      <c r="OVK2325" s="225"/>
      <c r="OVL2325" s="225"/>
      <c r="OVM2325" s="225"/>
      <c r="OVN2325" s="225"/>
      <c r="OVO2325" s="225"/>
      <c r="OVP2325" s="225"/>
      <c r="OVQ2325" s="225"/>
      <c r="OVR2325" s="225"/>
      <c r="OVS2325" s="225"/>
      <c r="OVT2325" s="225"/>
      <c r="OVU2325" s="225"/>
      <c r="OVV2325" s="225"/>
      <c r="OVW2325" s="225"/>
      <c r="OVX2325" s="225"/>
      <c r="OVY2325" s="225"/>
      <c r="OVZ2325" s="225"/>
      <c r="OWA2325" s="225"/>
      <c r="OWB2325" s="225"/>
      <c r="OWC2325" s="225"/>
      <c r="OWD2325" s="225"/>
      <c r="OWE2325" s="225"/>
      <c r="OWF2325" s="225"/>
      <c r="OWG2325" s="225"/>
      <c r="OWH2325" s="225"/>
      <c r="OWI2325" s="225"/>
      <c r="OWJ2325" s="225"/>
      <c r="OWK2325" s="225"/>
      <c r="OWL2325" s="225"/>
      <c r="OWM2325" s="225"/>
      <c r="OWN2325" s="225"/>
      <c r="OWO2325" s="225"/>
      <c r="OWP2325" s="225"/>
      <c r="OWQ2325" s="225"/>
      <c r="OWR2325" s="225"/>
      <c r="OWS2325" s="225"/>
      <c r="OWT2325" s="225"/>
      <c r="OWU2325" s="225"/>
      <c r="OWV2325" s="225"/>
      <c r="OWW2325" s="225"/>
      <c r="OWX2325" s="225"/>
      <c r="OWY2325" s="225"/>
      <c r="OWZ2325" s="225"/>
      <c r="OXA2325" s="225"/>
      <c r="OXB2325" s="225"/>
      <c r="OXC2325" s="225"/>
      <c r="OXD2325" s="225"/>
      <c r="OXE2325" s="225"/>
      <c r="OXF2325" s="225"/>
      <c r="OXG2325" s="225"/>
      <c r="OXH2325" s="225"/>
      <c r="OXI2325" s="225"/>
      <c r="OXJ2325" s="225"/>
      <c r="OXK2325" s="225"/>
      <c r="OXL2325" s="225"/>
      <c r="OXM2325" s="225"/>
      <c r="OXN2325" s="225"/>
      <c r="OXO2325" s="225"/>
      <c r="OXP2325" s="225"/>
      <c r="OXQ2325" s="225"/>
      <c r="OXR2325" s="225"/>
      <c r="OXS2325" s="225"/>
      <c r="OXT2325" s="225"/>
      <c r="OXU2325" s="225"/>
      <c r="OXV2325" s="225"/>
      <c r="OXW2325" s="225"/>
      <c r="OXX2325" s="225"/>
      <c r="OXY2325" s="225"/>
      <c r="OXZ2325" s="225"/>
      <c r="OYA2325" s="225"/>
      <c r="OYB2325" s="225"/>
      <c r="OYC2325" s="225"/>
      <c r="OYD2325" s="225"/>
      <c r="OYE2325" s="225"/>
      <c r="OYF2325" s="225"/>
      <c r="OYG2325" s="225"/>
      <c r="OYH2325" s="225"/>
      <c r="OYI2325" s="225"/>
      <c r="OYJ2325" s="225"/>
      <c r="OYK2325" s="225"/>
      <c r="OYL2325" s="225"/>
      <c r="OYM2325" s="225"/>
      <c r="OYN2325" s="225"/>
      <c r="OYO2325" s="225"/>
      <c r="OYP2325" s="225"/>
      <c r="OYQ2325" s="225"/>
      <c r="OYR2325" s="225"/>
      <c r="OYS2325" s="225"/>
      <c r="OYT2325" s="225"/>
      <c r="OYU2325" s="225"/>
      <c r="OYV2325" s="225"/>
      <c r="OYW2325" s="225"/>
      <c r="OYX2325" s="225"/>
      <c r="OYY2325" s="225"/>
      <c r="OYZ2325" s="225"/>
      <c r="OZA2325" s="225"/>
      <c r="OZB2325" s="225"/>
      <c r="OZC2325" s="225"/>
      <c r="OZD2325" s="225"/>
      <c r="OZE2325" s="225"/>
      <c r="OZF2325" s="225"/>
      <c r="OZG2325" s="225"/>
      <c r="OZH2325" s="225"/>
      <c r="OZI2325" s="225"/>
      <c r="OZJ2325" s="225"/>
      <c r="OZK2325" s="225"/>
      <c r="OZL2325" s="225"/>
      <c r="OZM2325" s="225"/>
      <c r="OZN2325" s="225"/>
      <c r="OZO2325" s="225"/>
      <c r="OZP2325" s="225"/>
      <c r="OZQ2325" s="225"/>
      <c r="OZR2325" s="225"/>
      <c r="OZS2325" s="225"/>
      <c r="OZT2325" s="225"/>
      <c r="OZU2325" s="225"/>
      <c r="OZV2325" s="225"/>
      <c r="OZW2325" s="225"/>
      <c r="OZX2325" s="225"/>
      <c r="OZY2325" s="225"/>
      <c r="OZZ2325" s="225"/>
      <c r="PAA2325" s="225"/>
      <c r="PAB2325" s="225"/>
      <c r="PAC2325" s="225"/>
      <c r="PAD2325" s="225"/>
      <c r="PAE2325" s="225"/>
      <c r="PAF2325" s="225"/>
      <c r="PAG2325" s="225"/>
      <c r="PAH2325" s="225"/>
      <c r="PAI2325" s="225"/>
      <c r="PAJ2325" s="225"/>
      <c r="PAK2325" s="225"/>
      <c r="PAL2325" s="225"/>
      <c r="PAM2325" s="225"/>
      <c r="PAN2325" s="225"/>
      <c r="PAO2325" s="225"/>
      <c r="PAP2325" s="225"/>
      <c r="PAQ2325" s="225"/>
      <c r="PAR2325" s="225"/>
      <c r="PAS2325" s="225"/>
      <c r="PAT2325" s="225"/>
      <c r="PAU2325" s="225"/>
      <c r="PAV2325" s="225"/>
      <c r="PAW2325" s="225"/>
      <c r="PAX2325" s="225"/>
      <c r="PAY2325" s="225"/>
      <c r="PAZ2325" s="225"/>
      <c r="PBA2325" s="225"/>
      <c r="PBB2325" s="225"/>
      <c r="PBC2325" s="225"/>
      <c r="PBD2325" s="225"/>
      <c r="PBE2325" s="225"/>
      <c r="PBF2325" s="225"/>
      <c r="PBG2325" s="225"/>
      <c r="PBH2325" s="225"/>
      <c r="PBI2325" s="225"/>
      <c r="PBJ2325" s="225"/>
      <c r="PBK2325" s="225"/>
      <c r="PBL2325" s="225"/>
      <c r="PBM2325" s="225"/>
      <c r="PBN2325" s="225"/>
      <c r="PBO2325" s="225"/>
      <c r="PBP2325" s="225"/>
      <c r="PBQ2325" s="225"/>
      <c r="PBR2325" s="225"/>
      <c r="PBS2325" s="225"/>
      <c r="PBT2325" s="225"/>
      <c r="PBU2325" s="225"/>
      <c r="PBV2325" s="225"/>
      <c r="PBW2325" s="225"/>
      <c r="PBX2325" s="225"/>
      <c r="PBY2325" s="225"/>
      <c r="PBZ2325" s="225"/>
      <c r="PCA2325" s="225"/>
      <c r="PCB2325" s="225"/>
      <c r="PCC2325" s="225"/>
      <c r="PCD2325" s="225"/>
      <c r="PCE2325" s="225"/>
      <c r="PCF2325" s="225"/>
      <c r="PCG2325" s="225"/>
      <c r="PCH2325" s="225"/>
      <c r="PCI2325" s="225"/>
      <c r="PCJ2325" s="225"/>
      <c r="PCK2325" s="225"/>
      <c r="PCL2325" s="225"/>
      <c r="PCM2325" s="225"/>
      <c r="PCN2325" s="225"/>
      <c r="PCO2325" s="225"/>
      <c r="PCP2325" s="225"/>
      <c r="PCQ2325" s="225"/>
      <c r="PCR2325" s="225"/>
      <c r="PCS2325" s="225"/>
      <c r="PCT2325" s="225"/>
      <c r="PCU2325" s="225"/>
      <c r="PCV2325" s="225"/>
      <c r="PCW2325" s="225"/>
      <c r="PCX2325" s="225"/>
      <c r="PCY2325" s="225"/>
      <c r="PCZ2325" s="225"/>
      <c r="PDA2325" s="225"/>
      <c r="PDB2325" s="225"/>
      <c r="PDC2325" s="225"/>
      <c r="PDD2325" s="225"/>
      <c r="PDE2325" s="225"/>
      <c r="PDF2325" s="225"/>
      <c r="PDG2325" s="225"/>
      <c r="PDH2325" s="225"/>
      <c r="PDI2325" s="225"/>
      <c r="PDJ2325" s="225"/>
      <c r="PDK2325" s="225"/>
      <c r="PDL2325" s="225"/>
      <c r="PDM2325" s="225"/>
      <c r="PDN2325" s="225"/>
      <c r="PDO2325" s="225"/>
      <c r="PDP2325" s="225"/>
      <c r="PDQ2325" s="225"/>
      <c r="PDR2325" s="225"/>
      <c r="PDS2325" s="225"/>
      <c r="PDT2325" s="225"/>
      <c r="PDU2325" s="225"/>
      <c r="PDV2325" s="225"/>
      <c r="PDW2325" s="225"/>
      <c r="PDX2325" s="225"/>
      <c r="PDY2325" s="225"/>
      <c r="PDZ2325" s="225"/>
      <c r="PEA2325" s="225"/>
      <c r="PEB2325" s="225"/>
      <c r="PEC2325" s="225"/>
      <c r="PED2325" s="225"/>
      <c r="PEE2325" s="225"/>
      <c r="PEF2325" s="225"/>
      <c r="PEG2325" s="225"/>
      <c r="PEH2325" s="225"/>
      <c r="PEI2325" s="225"/>
      <c r="PEJ2325" s="225"/>
      <c r="PEK2325" s="225"/>
      <c r="PEL2325" s="225"/>
      <c r="PEM2325" s="225"/>
      <c r="PEN2325" s="225"/>
      <c r="PEO2325" s="225"/>
      <c r="PEP2325" s="225"/>
      <c r="PEQ2325" s="225"/>
      <c r="PER2325" s="225"/>
      <c r="PES2325" s="225"/>
      <c r="PET2325" s="225"/>
      <c r="PEU2325" s="225"/>
      <c r="PEV2325" s="225"/>
      <c r="PEW2325" s="225"/>
      <c r="PEX2325" s="225"/>
      <c r="PEY2325" s="225"/>
      <c r="PEZ2325" s="225"/>
      <c r="PFA2325" s="225"/>
      <c r="PFB2325" s="225"/>
      <c r="PFC2325" s="225"/>
      <c r="PFD2325" s="225"/>
      <c r="PFE2325" s="225"/>
      <c r="PFF2325" s="225"/>
      <c r="PFG2325" s="225"/>
      <c r="PFH2325" s="225"/>
      <c r="PFI2325" s="225"/>
      <c r="PFJ2325" s="225"/>
      <c r="PFK2325" s="225"/>
      <c r="PFL2325" s="225"/>
      <c r="PFM2325" s="225"/>
      <c r="PFN2325" s="225"/>
      <c r="PFO2325" s="225"/>
      <c r="PFP2325" s="225"/>
      <c r="PFQ2325" s="225"/>
      <c r="PFR2325" s="225"/>
      <c r="PFS2325" s="225"/>
      <c r="PFT2325" s="225"/>
      <c r="PFU2325" s="225"/>
      <c r="PFV2325" s="225"/>
      <c r="PFW2325" s="225"/>
      <c r="PFX2325" s="225"/>
      <c r="PFY2325" s="225"/>
      <c r="PFZ2325" s="225"/>
      <c r="PGA2325" s="225"/>
      <c r="PGB2325" s="225"/>
      <c r="PGC2325" s="225"/>
      <c r="PGD2325" s="225"/>
      <c r="PGE2325" s="225"/>
      <c r="PGF2325" s="225"/>
      <c r="PGG2325" s="225"/>
      <c r="PGH2325" s="225"/>
      <c r="PGI2325" s="225"/>
      <c r="PGJ2325" s="225"/>
      <c r="PGK2325" s="225"/>
      <c r="PGL2325" s="225"/>
      <c r="PGM2325" s="225"/>
      <c r="PGN2325" s="225"/>
      <c r="PGO2325" s="225"/>
      <c r="PGP2325" s="225"/>
      <c r="PGQ2325" s="225"/>
      <c r="PGR2325" s="225"/>
      <c r="PGS2325" s="225"/>
      <c r="PGT2325" s="225"/>
      <c r="PGU2325" s="225"/>
      <c r="PGV2325" s="225"/>
      <c r="PGW2325" s="225"/>
      <c r="PGX2325" s="225"/>
      <c r="PGY2325" s="225"/>
      <c r="PGZ2325" s="225"/>
      <c r="PHA2325" s="225"/>
      <c r="PHB2325" s="225"/>
      <c r="PHC2325" s="225"/>
      <c r="PHD2325" s="225"/>
      <c r="PHE2325" s="225"/>
      <c r="PHF2325" s="225"/>
      <c r="PHG2325" s="225"/>
      <c r="PHH2325" s="225"/>
      <c r="PHI2325" s="225"/>
      <c r="PHJ2325" s="225"/>
      <c r="PHK2325" s="225"/>
      <c r="PHL2325" s="225"/>
      <c r="PHM2325" s="225"/>
      <c r="PHN2325" s="225"/>
      <c r="PHO2325" s="225"/>
      <c r="PHP2325" s="225"/>
      <c r="PHQ2325" s="225"/>
      <c r="PHR2325" s="225"/>
      <c r="PHS2325" s="225"/>
      <c r="PHT2325" s="225"/>
      <c r="PHU2325" s="225"/>
      <c r="PHV2325" s="225"/>
      <c r="PHW2325" s="225"/>
      <c r="PHX2325" s="225"/>
      <c r="PHY2325" s="225"/>
      <c r="PHZ2325" s="225"/>
      <c r="PIA2325" s="225"/>
      <c r="PIB2325" s="225"/>
      <c r="PIC2325" s="225"/>
      <c r="PID2325" s="225"/>
      <c r="PIE2325" s="225"/>
      <c r="PIF2325" s="225"/>
      <c r="PIG2325" s="225"/>
      <c r="PIH2325" s="225"/>
      <c r="PII2325" s="225"/>
      <c r="PIJ2325" s="225"/>
      <c r="PIK2325" s="225"/>
      <c r="PIL2325" s="225"/>
      <c r="PIM2325" s="225"/>
      <c r="PIN2325" s="225"/>
      <c r="PIO2325" s="225"/>
      <c r="PIP2325" s="225"/>
      <c r="PIQ2325" s="225"/>
      <c r="PIR2325" s="225"/>
      <c r="PIS2325" s="225"/>
      <c r="PIT2325" s="225"/>
      <c r="PIU2325" s="225"/>
      <c r="PIV2325" s="225"/>
      <c r="PIW2325" s="225"/>
      <c r="PIX2325" s="225"/>
      <c r="PIY2325" s="225"/>
      <c r="PIZ2325" s="225"/>
      <c r="PJA2325" s="225"/>
      <c r="PJB2325" s="225"/>
      <c r="PJC2325" s="225"/>
      <c r="PJD2325" s="225"/>
      <c r="PJE2325" s="225"/>
      <c r="PJF2325" s="225"/>
      <c r="PJG2325" s="225"/>
      <c r="PJH2325" s="225"/>
      <c r="PJI2325" s="225"/>
      <c r="PJJ2325" s="225"/>
      <c r="PJK2325" s="225"/>
      <c r="PJL2325" s="225"/>
      <c r="PJM2325" s="225"/>
      <c r="PJN2325" s="225"/>
      <c r="PJO2325" s="225"/>
      <c r="PJP2325" s="225"/>
      <c r="PJQ2325" s="225"/>
      <c r="PJR2325" s="225"/>
      <c r="PJS2325" s="225"/>
      <c r="PJT2325" s="225"/>
      <c r="PJU2325" s="225"/>
      <c r="PJV2325" s="225"/>
      <c r="PJW2325" s="225"/>
      <c r="PJX2325" s="225"/>
      <c r="PJY2325" s="225"/>
      <c r="PJZ2325" s="225"/>
      <c r="PKA2325" s="225"/>
      <c r="PKB2325" s="225"/>
      <c r="PKC2325" s="225"/>
      <c r="PKD2325" s="225"/>
      <c r="PKE2325" s="225"/>
      <c r="PKF2325" s="225"/>
      <c r="PKG2325" s="225"/>
      <c r="PKH2325" s="225"/>
      <c r="PKI2325" s="225"/>
      <c r="PKJ2325" s="225"/>
      <c r="PKK2325" s="225"/>
      <c r="PKL2325" s="225"/>
      <c r="PKM2325" s="225"/>
      <c r="PKN2325" s="225"/>
      <c r="PKO2325" s="225"/>
      <c r="PKP2325" s="225"/>
      <c r="PKQ2325" s="225"/>
      <c r="PKR2325" s="225"/>
      <c r="PKS2325" s="225"/>
      <c r="PKT2325" s="225"/>
      <c r="PKU2325" s="225"/>
      <c r="PKV2325" s="225"/>
      <c r="PKW2325" s="225"/>
      <c r="PKX2325" s="225"/>
      <c r="PKY2325" s="225"/>
      <c r="PKZ2325" s="225"/>
      <c r="PLA2325" s="225"/>
      <c r="PLB2325" s="225"/>
      <c r="PLC2325" s="225"/>
      <c r="PLD2325" s="225"/>
      <c r="PLE2325" s="225"/>
      <c r="PLF2325" s="225"/>
      <c r="PLG2325" s="225"/>
      <c r="PLH2325" s="225"/>
      <c r="PLI2325" s="225"/>
      <c r="PLJ2325" s="225"/>
      <c r="PLK2325" s="225"/>
      <c r="PLL2325" s="225"/>
      <c r="PLM2325" s="225"/>
      <c r="PLN2325" s="225"/>
      <c r="PLO2325" s="225"/>
      <c r="PLP2325" s="225"/>
      <c r="PLQ2325" s="225"/>
      <c r="PLR2325" s="225"/>
      <c r="PLS2325" s="225"/>
      <c r="PLT2325" s="225"/>
      <c r="PLU2325" s="225"/>
      <c r="PLV2325" s="225"/>
      <c r="PLW2325" s="225"/>
      <c r="PLX2325" s="225"/>
      <c r="PLY2325" s="225"/>
      <c r="PLZ2325" s="225"/>
      <c r="PMA2325" s="225"/>
      <c r="PMB2325" s="225"/>
      <c r="PMC2325" s="225"/>
      <c r="PMD2325" s="225"/>
      <c r="PME2325" s="225"/>
      <c r="PMF2325" s="225"/>
      <c r="PMG2325" s="225"/>
      <c r="PMH2325" s="225"/>
      <c r="PMI2325" s="225"/>
      <c r="PMJ2325" s="225"/>
      <c r="PMK2325" s="225"/>
      <c r="PML2325" s="225"/>
      <c r="PMM2325" s="225"/>
      <c r="PMN2325" s="225"/>
      <c r="PMO2325" s="225"/>
      <c r="PMP2325" s="225"/>
      <c r="PMQ2325" s="225"/>
      <c r="PMR2325" s="225"/>
      <c r="PMS2325" s="225"/>
      <c r="PMT2325" s="225"/>
      <c r="PMU2325" s="225"/>
      <c r="PMV2325" s="225"/>
      <c r="PMW2325" s="225"/>
      <c r="PMX2325" s="225"/>
      <c r="PMY2325" s="225"/>
      <c r="PMZ2325" s="225"/>
      <c r="PNA2325" s="225"/>
      <c r="PNB2325" s="225"/>
      <c r="PNC2325" s="225"/>
      <c r="PND2325" s="225"/>
      <c r="PNE2325" s="225"/>
      <c r="PNF2325" s="225"/>
      <c r="PNG2325" s="225"/>
      <c r="PNH2325" s="225"/>
      <c r="PNI2325" s="225"/>
      <c r="PNJ2325" s="225"/>
      <c r="PNK2325" s="225"/>
      <c r="PNL2325" s="225"/>
      <c r="PNM2325" s="225"/>
      <c r="PNN2325" s="225"/>
      <c r="PNO2325" s="225"/>
      <c r="PNP2325" s="225"/>
      <c r="PNQ2325" s="225"/>
      <c r="PNR2325" s="225"/>
      <c r="PNS2325" s="225"/>
      <c r="PNT2325" s="225"/>
      <c r="PNU2325" s="225"/>
      <c r="PNV2325" s="225"/>
      <c r="PNW2325" s="225"/>
      <c r="PNX2325" s="225"/>
      <c r="PNY2325" s="225"/>
      <c r="PNZ2325" s="225"/>
      <c r="POA2325" s="225"/>
      <c r="POB2325" s="225"/>
      <c r="POC2325" s="225"/>
      <c r="POD2325" s="225"/>
      <c r="POE2325" s="225"/>
      <c r="POF2325" s="225"/>
      <c r="POG2325" s="225"/>
      <c r="POH2325" s="225"/>
      <c r="POI2325" s="225"/>
      <c r="POJ2325" s="225"/>
      <c r="POK2325" s="225"/>
      <c r="POL2325" s="225"/>
      <c r="POM2325" s="225"/>
      <c r="PON2325" s="225"/>
      <c r="POO2325" s="225"/>
      <c r="POP2325" s="225"/>
      <c r="POQ2325" s="225"/>
      <c r="POR2325" s="225"/>
      <c r="POS2325" s="225"/>
      <c r="POT2325" s="225"/>
      <c r="POU2325" s="225"/>
      <c r="POV2325" s="225"/>
      <c r="POW2325" s="225"/>
      <c r="POX2325" s="225"/>
      <c r="POY2325" s="225"/>
      <c r="POZ2325" s="225"/>
      <c r="PPA2325" s="225"/>
      <c r="PPB2325" s="225"/>
      <c r="PPC2325" s="225"/>
      <c r="PPD2325" s="225"/>
      <c r="PPE2325" s="225"/>
      <c r="PPF2325" s="225"/>
      <c r="PPG2325" s="225"/>
      <c r="PPH2325" s="225"/>
      <c r="PPI2325" s="225"/>
      <c r="PPJ2325" s="225"/>
      <c r="PPK2325" s="225"/>
      <c r="PPL2325" s="225"/>
      <c r="PPM2325" s="225"/>
      <c r="PPN2325" s="225"/>
      <c r="PPO2325" s="225"/>
      <c r="PPP2325" s="225"/>
      <c r="PPQ2325" s="225"/>
      <c r="PPR2325" s="225"/>
      <c r="PPS2325" s="225"/>
      <c r="PPT2325" s="225"/>
      <c r="PPU2325" s="225"/>
      <c r="PPV2325" s="225"/>
      <c r="PPW2325" s="225"/>
      <c r="PPX2325" s="225"/>
      <c r="PPY2325" s="225"/>
      <c r="PPZ2325" s="225"/>
      <c r="PQA2325" s="225"/>
      <c r="PQB2325" s="225"/>
      <c r="PQC2325" s="225"/>
      <c r="PQD2325" s="225"/>
      <c r="PQE2325" s="225"/>
      <c r="PQF2325" s="225"/>
      <c r="PQG2325" s="225"/>
      <c r="PQH2325" s="225"/>
      <c r="PQI2325" s="225"/>
      <c r="PQJ2325" s="225"/>
      <c r="PQK2325" s="225"/>
      <c r="PQL2325" s="225"/>
      <c r="PQM2325" s="225"/>
      <c r="PQN2325" s="225"/>
      <c r="PQO2325" s="225"/>
      <c r="PQP2325" s="225"/>
      <c r="PQQ2325" s="225"/>
      <c r="PQR2325" s="225"/>
      <c r="PQS2325" s="225"/>
      <c r="PQT2325" s="225"/>
      <c r="PQU2325" s="225"/>
      <c r="PQV2325" s="225"/>
      <c r="PQW2325" s="225"/>
      <c r="PQX2325" s="225"/>
      <c r="PQY2325" s="225"/>
      <c r="PQZ2325" s="225"/>
      <c r="PRA2325" s="225"/>
      <c r="PRB2325" s="225"/>
      <c r="PRC2325" s="225"/>
      <c r="PRD2325" s="225"/>
      <c r="PRE2325" s="225"/>
      <c r="PRF2325" s="225"/>
      <c r="PRG2325" s="225"/>
      <c r="PRH2325" s="225"/>
      <c r="PRI2325" s="225"/>
      <c r="PRJ2325" s="225"/>
      <c r="PRK2325" s="225"/>
      <c r="PRL2325" s="225"/>
      <c r="PRM2325" s="225"/>
      <c r="PRN2325" s="225"/>
      <c r="PRO2325" s="225"/>
      <c r="PRP2325" s="225"/>
      <c r="PRQ2325" s="225"/>
      <c r="PRR2325" s="225"/>
      <c r="PRS2325" s="225"/>
      <c r="PRT2325" s="225"/>
      <c r="PRU2325" s="225"/>
      <c r="PRV2325" s="225"/>
      <c r="PRW2325" s="225"/>
      <c r="PRX2325" s="225"/>
      <c r="PRY2325" s="225"/>
      <c r="PRZ2325" s="225"/>
      <c r="PSA2325" s="225"/>
      <c r="PSB2325" s="225"/>
      <c r="PSC2325" s="225"/>
      <c r="PSD2325" s="225"/>
      <c r="PSE2325" s="225"/>
      <c r="PSF2325" s="225"/>
      <c r="PSG2325" s="225"/>
      <c r="PSH2325" s="225"/>
      <c r="PSI2325" s="225"/>
      <c r="PSJ2325" s="225"/>
      <c r="PSK2325" s="225"/>
      <c r="PSL2325" s="225"/>
      <c r="PSM2325" s="225"/>
      <c r="PSN2325" s="225"/>
      <c r="PSO2325" s="225"/>
      <c r="PSP2325" s="225"/>
      <c r="PSQ2325" s="225"/>
      <c r="PSR2325" s="225"/>
      <c r="PSS2325" s="225"/>
      <c r="PST2325" s="225"/>
      <c r="PSU2325" s="225"/>
      <c r="PSV2325" s="225"/>
      <c r="PSW2325" s="225"/>
      <c r="PSX2325" s="225"/>
      <c r="PSY2325" s="225"/>
      <c r="PSZ2325" s="225"/>
      <c r="PTA2325" s="225"/>
      <c r="PTB2325" s="225"/>
      <c r="PTC2325" s="225"/>
      <c r="PTD2325" s="225"/>
      <c r="PTE2325" s="225"/>
      <c r="PTF2325" s="225"/>
      <c r="PTG2325" s="225"/>
      <c r="PTH2325" s="225"/>
      <c r="PTI2325" s="225"/>
      <c r="PTJ2325" s="225"/>
      <c r="PTK2325" s="225"/>
      <c r="PTL2325" s="225"/>
      <c r="PTM2325" s="225"/>
      <c r="PTN2325" s="225"/>
      <c r="PTO2325" s="225"/>
      <c r="PTP2325" s="225"/>
      <c r="PTQ2325" s="225"/>
      <c r="PTR2325" s="225"/>
      <c r="PTS2325" s="225"/>
      <c r="PTT2325" s="225"/>
      <c r="PTU2325" s="225"/>
      <c r="PTV2325" s="225"/>
      <c r="PTW2325" s="225"/>
      <c r="PTX2325" s="225"/>
      <c r="PTY2325" s="225"/>
      <c r="PTZ2325" s="225"/>
      <c r="PUA2325" s="225"/>
      <c r="PUB2325" s="225"/>
      <c r="PUC2325" s="225"/>
      <c r="PUD2325" s="225"/>
      <c r="PUE2325" s="225"/>
      <c r="PUF2325" s="225"/>
      <c r="PUG2325" s="225"/>
      <c r="PUH2325" s="225"/>
      <c r="PUI2325" s="225"/>
      <c r="PUJ2325" s="225"/>
      <c r="PUK2325" s="225"/>
      <c r="PUL2325" s="225"/>
      <c r="PUM2325" s="225"/>
      <c r="PUN2325" s="225"/>
      <c r="PUO2325" s="225"/>
      <c r="PUP2325" s="225"/>
      <c r="PUQ2325" s="225"/>
      <c r="PUR2325" s="225"/>
      <c r="PUS2325" s="225"/>
      <c r="PUT2325" s="225"/>
      <c r="PUU2325" s="225"/>
      <c r="PUV2325" s="225"/>
      <c r="PUW2325" s="225"/>
      <c r="PUX2325" s="225"/>
      <c r="PUY2325" s="225"/>
      <c r="PUZ2325" s="225"/>
      <c r="PVA2325" s="225"/>
      <c r="PVB2325" s="225"/>
      <c r="PVC2325" s="225"/>
      <c r="PVD2325" s="225"/>
      <c r="PVE2325" s="225"/>
      <c r="PVF2325" s="225"/>
      <c r="PVG2325" s="225"/>
      <c r="PVH2325" s="225"/>
      <c r="PVI2325" s="225"/>
      <c r="PVJ2325" s="225"/>
      <c r="PVK2325" s="225"/>
      <c r="PVL2325" s="225"/>
      <c r="PVM2325" s="225"/>
      <c r="PVN2325" s="225"/>
      <c r="PVO2325" s="225"/>
      <c r="PVP2325" s="225"/>
      <c r="PVQ2325" s="225"/>
      <c r="PVR2325" s="225"/>
      <c r="PVS2325" s="225"/>
      <c r="PVT2325" s="225"/>
      <c r="PVU2325" s="225"/>
      <c r="PVV2325" s="225"/>
      <c r="PVW2325" s="225"/>
      <c r="PVX2325" s="225"/>
      <c r="PVY2325" s="225"/>
      <c r="PVZ2325" s="225"/>
      <c r="PWA2325" s="225"/>
      <c r="PWB2325" s="225"/>
      <c r="PWC2325" s="225"/>
      <c r="PWD2325" s="225"/>
      <c r="PWE2325" s="225"/>
      <c r="PWF2325" s="225"/>
      <c r="PWG2325" s="225"/>
      <c r="PWH2325" s="225"/>
      <c r="PWI2325" s="225"/>
      <c r="PWJ2325" s="225"/>
      <c r="PWK2325" s="225"/>
      <c r="PWL2325" s="225"/>
      <c r="PWM2325" s="225"/>
      <c r="PWN2325" s="225"/>
      <c r="PWO2325" s="225"/>
      <c r="PWP2325" s="225"/>
      <c r="PWQ2325" s="225"/>
      <c r="PWR2325" s="225"/>
      <c r="PWS2325" s="225"/>
      <c r="PWT2325" s="225"/>
      <c r="PWU2325" s="225"/>
      <c r="PWV2325" s="225"/>
      <c r="PWW2325" s="225"/>
      <c r="PWX2325" s="225"/>
      <c r="PWY2325" s="225"/>
      <c r="PWZ2325" s="225"/>
      <c r="PXA2325" s="225"/>
      <c r="PXB2325" s="225"/>
      <c r="PXC2325" s="225"/>
      <c r="PXD2325" s="225"/>
      <c r="PXE2325" s="225"/>
      <c r="PXF2325" s="225"/>
      <c r="PXG2325" s="225"/>
      <c r="PXH2325" s="225"/>
      <c r="PXI2325" s="225"/>
      <c r="PXJ2325" s="225"/>
      <c r="PXK2325" s="225"/>
      <c r="PXL2325" s="225"/>
      <c r="PXM2325" s="225"/>
      <c r="PXN2325" s="225"/>
      <c r="PXO2325" s="225"/>
      <c r="PXP2325" s="225"/>
      <c r="PXQ2325" s="225"/>
      <c r="PXR2325" s="225"/>
      <c r="PXS2325" s="225"/>
      <c r="PXT2325" s="225"/>
      <c r="PXU2325" s="225"/>
      <c r="PXV2325" s="225"/>
      <c r="PXW2325" s="225"/>
      <c r="PXX2325" s="225"/>
      <c r="PXY2325" s="225"/>
      <c r="PXZ2325" s="225"/>
      <c r="PYA2325" s="225"/>
      <c r="PYB2325" s="225"/>
      <c r="PYC2325" s="225"/>
      <c r="PYD2325" s="225"/>
      <c r="PYE2325" s="225"/>
      <c r="PYF2325" s="225"/>
      <c r="PYG2325" s="225"/>
      <c r="PYH2325" s="225"/>
      <c r="PYI2325" s="225"/>
      <c r="PYJ2325" s="225"/>
      <c r="PYK2325" s="225"/>
      <c r="PYL2325" s="225"/>
      <c r="PYM2325" s="225"/>
      <c r="PYN2325" s="225"/>
      <c r="PYO2325" s="225"/>
      <c r="PYP2325" s="225"/>
      <c r="PYQ2325" s="225"/>
      <c r="PYR2325" s="225"/>
      <c r="PYS2325" s="225"/>
      <c r="PYT2325" s="225"/>
      <c r="PYU2325" s="225"/>
      <c r="PYV2325" s="225"/>
      <c r="PYW2325" s="225"/>
      <c r="PYX2325" s="225"/>
      <c r="PYY2325" s="225"/>
      <c r="PYZ2325" s="225"/>
      <c r="PZA2325" s="225"/>
      <c r="PZB2325" s="225"/>
      <c r="PZC2325" s="225"/>
      <c r="PZD2325" s="225"/>
      <c r="PZE2325" s="225"/>
      <c r="PZF2325" s="225"/>
      <c r="PZG2325" s="225"/>
      <c r="PZH2325" s="225"/>
      <c r="PZI2325" s="225"/>
      <c r="PZJ2325" s="225"/>
      <c r="PZK2325" s="225"/>
      <c r="PZL2325" s="225"/>
      <c r="PZM2325" s="225"/>
      <c r="PZN2325" s="225"/>
      <c r="PZO2325" s="225"/>
      <c r="PZP2325" s="225"/>
      <c r="PZQ2325" s="225"/>
      <c r="PZR2325" s="225"/>
      <c r="PZS2325" s="225"/>
      <c r="PZT2325" s="225"/>
      <c r="PZU2325" s="225"/>
      <c r="PZV2325" s="225"/>
      <c r="PZW2325" s="225"/>
      <c r="PZX2325" s="225"/>
      <c r="PZY2325" s="225"/>
      <c r="PZZ2325" s="225"/>
      <c r="QAA2325" s="225"/>
      <c r="QAB2325" s="225"/>
      <c r="QAC2325" s="225"/>
      <c r="QAD2325" s="225"/>
      <c r="QAE2325" s="225"/>
      <c r="QAF2325" s="225"/>
      <c r="QAG2325" s="225"/>
      <c r="QAH2325" s="225"/>
      <c r="QAI2325" s="225"/>
      <c r="QAJ2325" s="225"/>
      <c r="QAK2325" s="225"/>
      <c r="QAL2325" s="225"/>
      <c r="QAM2325" s="225"/>
      <c r="QAN2325" s="225"/>
      <c r="QAO2325" s="225"/>
      <c r="QAP2325" s="225"/>
      <c r="QAQ2325" s="225"/>
      <c r="QAR2325" s="225"/>
      <c r="QAS2325" s="225"/>
      <c r="QAT2325" s="225"/>
      <c r="QAU2325" s="225"/>
      <c r="QAV2325" s="225"/>
      <c r="QAW2325" s="225"/>
      <c r="QAX2325" s="225"/>
      <c r="QAY2325" s="225"/>
      <c r="QAZ2325" s="225"/>
      <c r="QBA2325" s="225"/>
      <c r="QBB2325" s="225"/>
      <c r="QBC2325" s="225"/>
      <c r="QBD2325" s="225"/>
      <c r="QBE2325" s="225"/>
      <c r="QBF2325" s="225"/>
      <c r="QBG2325" s="225"/>
      <c r="QBH2325" s="225"/>
      <c r="QBI2325" s="225"/>
      <c r="QBJ2325" s="225"/>
      <c r="QBK2325" s="225"/>
      <c r="QBL2325" s="225"/>
      <c r="QBM2325" s="225"/>
      <c r="QBN2325" s="225"/>
      <c r="QBO2325" s="225"/>
      <c r="QBP2325" s="225"/>
      <c r="QBQ2325" s="225"/>
      <c r="QBR2325" s="225"/>
      <c r="QBS2325" s="225"/>
      <c r="QBT2325" s="225"/>
      <c r="QBU2325" s="225"/>
      <c r="QBV2325" s="225"/>
      <c r="QBW2325" s="225"/>
      <c r="QBX2325" s="225"/>
      <c r="QBY2325" s="225"/>
      <c r="QBZ2325" s="225"/>
      <c r="QCA2325" s="225"/>
      <c r="QCB2325" s="225"/>
      <c r="QCC2325" s="225"/>
      <c r="QCD2325" s="225"/>
      <c r="QCE2325" s="225"/>
      <c r="QCF2325" s="225"/>
      <c r="QCG2325" s="225"/>
      <c r="QCH2325" s="225"/>
      <c r="QCI2325" s="225"/>
      <c r="QCJ2325" s="225"/>
      <c r="QCK2325" s="225"/>
      <c r="QCL2325" s="225"/>
      <c r="QCM2325" s="225"/>
      <c r="QCN2325" s="225"/>
      <c r="QCO2325" s="225"/>
      <c r="QCP2325" s="225"/>
      <c r="QCQ2325" s="225"/>
      <c r="QCR2325" s="225"/>
      <c r="QCS2325" s="225"/>
      <c r="QCT2325" s="225"/>
      <c r="QCU2325" s="225"/>
      <c r="QCV2325" s="225"/>
      <c r="QCW2325" s="225"/>
      <c r="QCX2325" s="225"/>
      <c r="QCY2325" s="225"/>
      <c r="QCZ2325" s="225"/>
      <c r="QDA2325" s="225"/>
      <c r="QDB2325" s="225"/>
      <c r="QDC2325" s="225"/>
      <c r="QDD2325" s="225"/>
      <c r="QDE2325" s="225"/>
      <c r="QDF2325" s="225"/>
      <c r="QDG2325" s="225"/>
      <c r="QDH2325" s="225"/>
      <c r="QDI2325" s="225"/>
      <c r="QDJ2325" s="225"/>
      <c r="QDK2325" s="225"/>
      <c r="QDL2325" s="225"/>
      <c r="QDM2325" s="225"/>
      <c r="QDN2325" s="225"/>
      <c r="QDO2325" s="225"/>
      <c r="QDP2325" s="225"/>
      <c r="QDQ2325" s="225"/>
      <c r="QDR2325" s="225"/>
      <c r="QDS2325" s="225"/>
      <c r="QDT2325" s="225"/>
      <c r="QDU2325" s="225"/>
      <c r="QDV2325" s="225"/>
      <c r="QDW2325" s="225"/>
      <c r="QDX2325" s="225"/>
      <c r="QDY2325" s="225"/>
      <c r="QDZ2325" s="225"/>
      <c r="QEA2325" s="225"/>
      <c r="QEB2325" s="225"/>
      <c r="QEC2325" s="225"/>
      <c r="QED2325" s="225"/>
      <c r="QEE2325" s="225"/>
      <c r="QEF2325" s="225"/>
      <c r="QEG2325" s="225"/>
      <c r="QEH2325" s="225"/>
      <c r="QEI2325" s="225"/>
      <c r="QEJ2325" s="225"/>
      <c r="QEK2325" s="225"/>
      <c r="QEL2325" s="225"/>
      <c r="QEM2325" s="225"/>
      <c r="QEN2325" s="225"/>
      <c r="QEO2325" s="225"/>
      <c r="QEP2325" s="225"/>
      <c r="QEQ2325" s="225"/>
      <c r="QER2325" s="225"/>
      <c r="QES2325" s="225"/>
      <c r="QET2325" s="225"/>
      <c r="QEU2325" s="225"/>
      <c r="QEV2325" s="225"/>
      <c r="QEW2325" s="225"/>
      <c r="QEX2325" s="225"/>
      <c r="QEY2325" s="225"/>
      <c r="QEZ2325" s="225"/>
      <c r="QFA2325" s="225"/>
      <c r="QFB2325" s="225"/>
      <c r="QFC2325" s="225"/>
      <c r="QFD2325" s="225"/>
      <c r="QFE2325" s="225"/>
      <c r="QFF2325" s="225"/>
      <c r="QFG2325" s="225"/>
      <c r="QFH2325" s="225"/>
      <c r="QFI2325" s="225"/>
      <c r="QFJ2325" s="225"/>
      <c r="QFK2325" s="225"/>
      <c r="QFL2325" s="225"/>
      <c r="QFM2325" s="225"/>
      <c r="QFN2325" s="225"/>
      <c r="QFO2325" s="225"/>
      <c r="QFP2325" s="225"/>
      <c r="QFQ2325" s="225"/>
      <c r="QFR2325" s="225"/>
      <c r="QFS2325" s="225"/>
      <c r="QFT2325" s="225"/>
      <c r="QFU2325" s="225"/>
      <c r="QFV2325" s="225"/>
      <c r="QFW2325" s="225"/>
      <c r="QFX2325" s="225"/>
      <c r="QFY2325" s="225"/>
      <c r="QFZ2325" s="225"/>
      <c r="QGA2325" s="225"/>
      <c r="QGB2325" s="225"/>
      <c r="QGC2325" s="225"/>
      <c r="QGD2325" s="225"/>
      <c r="QGE2325" s="225"/>
      <c r="QGF2325" s="225"/>
      <c r="QGG2325" s="225"/>
      <c r="QGH2325" s="225"/>
      <c r="QGI2325" s="225"/>
      <c r="QGJ2325" s="225"/>
      <c r="QGK2325" s="225"/>
      <c r="QGL2325" s="225"/>
      <c r="QGM2325" s="225"/>
      <c r="QGN2325" s="225"/>
      <c r="QGO2325" s="225"/>
      <c r="QGP2325" s="225"/>
      <c r="QGQ2325" s="225"/>
      <c r="QGR2325" s="225"/>
      <c r="QGS2325" s="225"/>
      <c r="QGT2325" s="225"/>
      <c r="QGU2325" s="225"/>
      <c r="QGV2325" s="225"/>
      <c r="QGW2325" s="225"/>
      <c r="QGX2325" s="225"/>
      <c r="QGY2325" s="225"/>
      <c r="QGZ2325" s="225"/>
      <c r="QHA2325" s="225"/>
      <c r="QHB2325" s="225"/>
      <c r="QHC2325" s="225"/>
      <c r="QHD2325" s="225"/>
      <c r="QHE2325" s="225"/>
      <c r="QHF2325" s="225"/>
      <c r="QHG2325" s="225"/>
      <c r="QHH2325" s="225"/>
      <c r="QHI2325" s="225"/>
      <c r="QHJ2325" s="225"/>
      <c r="QHK2325" s="225"/>
      <c r="QHL2325" s="225"/>
      <c r="QHM2325" s="225"/>
      <c r="QHN2325" s="225"/>
      <c r="QHO2325" s="225"/>
      <c r="QHP2325" s="225"/>
      <c r="QHQ2325" s="225"/>
      <c r="QHR2325" s="225"/>
      <c r="QHS2325" s="225"/>
      <c r="QHT2325" s="225"/>
      <c r="QHU2325" s="225"/>
      <c r="QHV2325" s="225"/>
      <c r="QHW2325" s="225"/>
      <c r="QHX2325" s="225"/>
      <c r="QHY2325" s="225"/>
      <c r="QHZ2325" s="225"/>
      <c r="QIA2325" s="225"/>
      <c r="QIB2325" s="225"/>
      <c r="QIC2325" s="225"/>
      <c r="QID2325" s="225"/>
      <c r="QIE2325" s="225"/>
      <c r="QIF2325" s="225"/>
      <c r="QIG2325" s="225"/>
      <c r="QIH2325" s="225"/>
      <c r="QII2325" s="225"/>
      <c r="QIJ2325" s="225"/>
      <c r="QIK2325" s="225"/>
      <c r="QIL2325" s="225"/>
      <c r="QIM2325" s="225"/>
      <c r="QIN2325" s="225"/>
      <c r="QIO2325" s="225"/>
      <c r="QIP2325" s="225"/>
      <c r="QIQ2325" s="225"/>
      <c r="QIR2325" s="225"/>
      <c r="QIS2325" s="225"/>
      <c r="QIT2325" s="225"/>
      <c r="QIU2325" s="225"/>
      <c r="QIV2325" s="225"/>
      <c r="QIW2325" s="225"/>
      <c r="QIX2325" s="225"/>
      <c r="QIY2325" s="225"/>
      <c r="QIZ2325" s="225"/>
      <c r="QJA2325" s="225"/>
      <c r="QJB2325" s="225"/>
      <c r="QJC2325" s="225"/>
      <c r="QJD2325" s="225"/>
      <c r="QJE2325" s="225"/>
      <c r="QJF2325" s="225"/>
      <c r="QJG2325" s="225"/>
      <c r="QJH2325" s="225"/>
      <c r="QJI2325" s="225"/>
      <c r="QJJ2325" s="225"/>
      <c r="QJK2325" s="225"/>
      <c r="QJL2325" s="225"/>
      <c r="QJM2325" s="225"/>
      <c r="QJN2325" s="225"/>
      <c r="QJO2325" s="225"/>
      <c r="QJP2325" s="225"/>
      <c r="QJQ2325" s="225"/>
      <c r="QJR2325" s="225"/>
      <c r="QJS2325" s="225"/>
      <c r="QJT2325" s="225"/>
      <c r="QJU2325" s="225"/>
      <c r="QJV2325" s="225"/>
      <c r="QJW2325" s="225"/>
      <c r="QJX2325" s="225"/>
      <c r="QJY2325" s="225"/>
      <c r="QJZ2325" s="225"/>
      <c r="QKA2325" s="225"/>
      <c r="QKB2325" s="225"/>
      <c r="QKC2325" s="225"/>
      <c r="QKD2325" s="225"/>
      <c r="QKE2325" s="225"/>
      <c r="QKF2325" s="225"/>
      <c r="QKG2325" s="225"/>
      <c r="QKH2325" s="225"/>
      <c r="QKI2325" s="225"/>
      <c r="QKJ2325" s="225"/>
      <c r="QKK2325" s="225"/>
      <c r="QKL2325" s="225"/>
      <c r="QKM2325" s="225"/>
      <c r="QKN2325" s="225"/>
      <c r="QKO2325" s="225"/>
      <c r="QKP2325" s="225"/>
      <c r="QKQ2325" s="225"/>
      <c r="QKR2325" s="225"/>
      <c r="QKS2325" s="225"/>
      <c r="QKT2325" s="225"/>
      <c r="QKU2325" s="225"/>
      <c r="QKV2325" s="225"/>
      <c r="QKW2325" s="225"/>
      <c r="QKX2325" s="225"/>
      <c r="QKY2325" s="225"/>
      <c r="QKZ2325" s="225"/>
      <c r="QLA2325" s="225"/>
      <c r="QLB2325" s="225"/>
      <c r="QLC2325" s="225"/>
      <c r="QLD2325" s="225"/>
      <c r="QLE2325" s="225"/>
      <c r="QLF2325" s="225"/>
      <c r="QLG2325" s="225"/>
      <c r="QLH2325" s="225"/>
      <c r="QLI2325" s="225"/>
      <c r="QLJ2325" s="225"/>
      <c r="QLK2325" s="225"/>
      <c r="QLL2325" s="225"/>
      <c r="QLM2325" s="225"/>
      <c r="QLN2325" s="225"/>
      <c r="QLO2325" s="225"/>
      <c r="QLP2325" s="225"/>
      <c r="QLQ2325" s="225"/>
      <c r="QLR2325" s="225"/>
      <c r="QLS2325" s="225"/>
      <c r="QLT2325" s="225"/>
      <c r="QLU2325" s="225"/>
      <c r="QLV2325" s="225"/>
      <c r="QLW2325" s="225"/>
      <c r="QLX2325" s="225"/>
      <c r="QLY2325" s="225"/>
      <c r="QLZ2325" s="225"/>
      <c r="QMA2325" s="225"/>
      <c r="QMB2325" s="225"/>
      <c r="QMC2325" s="225"/>
      <c r="QMD2325" s="225"/>
      <c r="QME2325" s="225"/>
      <c r="QMF2325" s="225"/>
      <c r="QMG2325" s="225"/>
      <c r="QMH2325" s="225"/>
      <c r="QMI2325" s="225"/>
      <c r="QMJ2325" s="225"/>
      <c r="QMK2325" s="225"/>
      <c r="QML2325" s="225"/>
      <c r="QMM2325" s="225"/>
      <c r="QMN2325" s="225"/>
      <c r="QMO2325" s="225"/>
      <c r="QMP2325" s="225"/>
      <c r="QMQ2325" s="225"/>
      <c r="QMR2325" s="225"/>
      <c r="QMS2325" s="225"/>
      <c r="QMT2325" s="225"/>
      <c r="QMU2325" s="225"/>
      <c r="QMV2325" s="225"/>
      <c r="QMW2325" s="225"/>
      <c r="QMX2325" s="225"/>
      <c r="QMY2325" s="225"/>
      <c r="QMZ2325" s="225"/>
      <c r="QNA2325" s="225"/>
      <c r="QNB2325" s="225"/>
      <c r="QNC2325" s="225"/>
      <c r="QND2325" s="225"/>
      <c r="QNE2325" s="225"/>
      <c r="QNF2325" s="225"/>
      <c r="QNG2325" s="225"/>
      <c r="QNH2325" s="225"/>
      <c r="QNI2325" s="225"/>
      <c r="QNJ2325" s="225"/>
      <c r="QNK2325" s="225"/>
      <c r="QNL2325" s="225"/>
      <c r="QNM2325" s="225"/>
      <c r="QNN2325" s="225"/>
      <c r="QNO2325" s="225"/>
      <c r="QNP2325" s="225"/>
      <c r="QNQ2325" s="225"/>
      <c r="QNR2325" s="225"/>
      <c r="QNS2325" s="225"/>
      <c r="QNT2325" s="225"/>
      <c r="QNU2325" s="225"/>
      <c r="QNV2325" s="225"/>
      <c r="QNW2325" s="225"/>
      <c r="QNX2325" s="225"/>
      <c r="QNY2325" s="225"/>
      <c r="QNZ2325" s="225"/>
      <c r="QOA2325" s="225"/>
      <c r="QOB2325" s="225"/>
      <c r="QOC2325" s="225"/>
      <c r="QOD2325" s="225"/>
      <c r="QOE2325" s="225"/>
      <c r="QOF2325" s="225"/>
      <c r="QOG2325" s="225"/>
      <c r="QOH2325" s="225"/>
      <c r="QOI2325" s="225"/>
      <c r="QOJ2325" s="225"/>
      <c r="QOK2325" s="225"/>
      <c r="QOL2325" s="225"/>
      <c r="QOM2325" s="225"/>
      <c r="QON2325" s="225"/>
      <c r="QOO2325" s="225"/>
      <c r="QOP2325" s="225"/>
      <c r="QOQ2325" s="225"/>
      <c r="QOR2325" s="225"/>
      <c r="QOS2325" s="225"/>
      <c r="QOT2325" s="225"/>
      <c r="QOU2325" s="225"/>
      <c r="QOV2325" s="225"/>
      <c r="QOW2325" s="225"/>
      <c r="QOX2325" s="225"/>
      <c r="QOY2325" s="225"/>
      <c r="QOZ2325" s="225"/>
      <c r="QPA2325" s="225"/>
      <c r="QPB2325" s="225"/>
      <c r="QPC2325" s="225"/>
      <c r="QPD2325" s="225"/>
      <c r="QPE2325" s="225"/>
      <c r="QPF2325" s="225"/>
      <c r="QPG2325" s="225"/>
      <c r="QPH2325" s="225"/>
      <c r="QPI2325" s="225"/>
      <c r="QPJ2325" s="225"/>
      <c r="QPK2325" s="225"/>
      <c r="QPL2325" s="225"/>
      <c r="QPM2325" s="225"/>
      <c r="QPN2325" s="225"/>
      <c r="QPO2325" s="225"/>
      <c r="QPP2325" s="225"/>
      <c r="QPQ2325" s="225"/>
      <c r="QPR2325" s="225"/>
      <c r="QPS2325" s="225"/>
      <c r="QPT2325" s="225"/>
      <c r="QPU2325" s="225"/>
      <c r="QPV2325" s="225"/>
      <c r="QPW2325" s="225"/>
      <c r="QPX2325" s="225"/>
      <c r="QPY2325" s="225"/>
      <c r="QPZ2325" s="225"/>
      <c r="QQA2325" s="225"/>
      <c r="QQB2325" s="225"/>
      <c r="QQC2325" s="225"/>
      <c r="QQD2325" s="225"/>
      <c r="QQE2325" s="225"/>
      <c r="QQF2325" s="225"/>
      <c r="QQG2325" s="225"/>
      <c r="QQH2325" s="225"/>
      <c r="QQI2325" s="225"/>
      <c r="QQJ2325" s="225"/>
      <c r="QQK2325" s="225"/>
      <c r="QQL2325" s="225"/>
      <c r="QQM2325" s="225"/>
      <c r="QQN2325" s="225"/>
      <c r="QQO2325" s="225"/>
      <c r="QQP2325" s="225"/>
      <c r="QQQ2325" s="225"/>
      <c r="QQR2325" s="225"/>
      <c r="QQS2325" s="225"/>
      <c r="QQT2325" s="225"/>
      <c r="QQU2325" s="225"/>
      <c r="QQV2325" s="225"/>
      <c r="QQW2325" s="225"/>
      <c r="QQX2325" s="225"/>
      <c r="QQY2325" s="225"/>
      <c r="QQZ2325" s="225"/>
      <c r="QRA2325" s="225"/>
      <c r="QRB2325" s="225"/>
      <c r="QRC2325" s="225"/>
      <c r="QRD2325" s="225"/>
      <c r="QRE2325" s="225"/>
      <c r="QRF2325" s="225"/>
      <c r="QRG2325" s="225"/>
      <c r="QRH2325" s="225"/>
      <c r="QRI2325" s="225"/>
      <c r="QRJ2325" s="225"/>
      <c r="QRK2325" s="225"/>
      <c r="QRL2325" s="225"/>
      <c r="QRM2325" s="225"/>
      <c r="QRN2325" s="225"/>
      <c r="QRO2325" s="225"/>
      <c r="QRP2325" s="225"/>
      <c r="QRQ2325" s="225"/>
      <c r="QRR2325" s="225"/>
      <c r="QRS2325" s="225"/>
      <c r="QRT2325" s="225"/>
      <c r="QRU2325" s="225"/>
      <c r="QRV2325" s="225"/>
      <c r="QRW2325" s="225"/>
      <c r="QRX2325" s="225"/>
      <c r="QRY2325" s="225"/>
      <c r="QRZ2325" s="225"/>
      <c r="QSA2325" s="225"/>
      <c r="QSB2325" s="225"/>
      <c r="QSC2325" s="225"/>
      <c r="QSD2325" s="225"/>
      <c r="QSE2325" s="225"/>
      <c r="QSF2325" s="225"/>
      <c r="QSG2325" s="225"/>
      <c r="QSH2325" s="225"/>
      <c r="QSI2325" s="225"/>
      <c r="QSJ2325" s="225"/>
      <c r="QSK2325" s="225"/>
      <c r="QSL2325" s="225"/>
      <c r="QSM2325" s="225"/>
      <c r="QSN2325" s="225"/>
      <c r="QSO2325" s="225"/>
      <c r="QSP2325" s="225"/>
      <c r="QSQ2325" s="225"/>
      <c r="QSR2325" s="225"/>
      <c r="QSS2325" s="225"/>
      <c r="QST2325" s="225"/>
      <c r="QSU2325" s="225"/>
      <c r="QSV2325" s="225"/>
      <c r="QSW2325" s="225"/>
      <c r="QSX2325" s="225"/>
      <c r="QSY2325" s="225"/>
      <c r="QSZ2325" s="225"/>
      <c r="QTA2325" s="225"/>
      <c r="QTB2325" s="225"/>
      <c r="QTC2325" s="225"/>
      <c r="QTD2325" s="225"/>
      <c r="QTE2325" s="225"/>
      <c r="QTF2325" s="225"/>
      <c r="QTG2325" s="225"/>
      <c r="QTH2325" s="225"/>
      <c r="QTI2325" s="225"/>
      <c r="QTJ2325" s="225"/>
      <c r="QTK2325" s="225"/>
      <c r="QTL2325" s="225"/>
      <c r="QTM2325" s="225"/>
      <c r="QTN2325" s="225"/>
      <c r="QTO2325" s="225"/>
      <c r="QTP2325" s="225"/>
      <c r="QTQ2325" s="225"/>
      <c r="QTR2325" s="225"/>
      <c r="QTS2325" s="225"/>
      <c r="QTT2325" s="225"/>
      <c r="QTU2325" s="225"/>
      <c r="QTV2325" s="225"/>
      <c r="QTW2325" s="225"/>
      <c r="QTX2325" s="225"/>
      <c r="QTY2325" s="225"/>
      <c r="QTZ2325" s="225"/>
      <c r="QUA2325" s="225"/>
      <c r="QUB2325" s="225"/>
      <c r="QUC2325" s="225"/>
      <c r="QUD2325" s="225"/>
      <c r="QUE2325" s="225"/>
      <c r="QUF2325" s="225"/>
      <c r="QUG2325" s="225"/>
      <c r="QUH2325" s="225"/>
      <c r="QUI2325" s="225"/>
      <c r="QUJ2325" s="225"/>
      <c r="QUK2325" s="225"/>
      <c r="QUL2325" s="225"/>
      <c r="QUM2325" s="225"/>
      <c r="QUN2325" s="225"/>
      <c r="QUO2325" s="225"/>
      <c r="QUP2325" s="225"/>
      <c r="QUQ2325" s="225"/>
      <c r="QUR2325" s="225"/>
      <c r="QUS2325" s="225"/>
      <c r="QUT2325" s="225"/>
      <c r="QUU2325" s="225"/>
      <c r="QUV2325" s="225"/>
      <c r="QUW2325" s="225"/>
      <c r="QUX2325" s="225"/>
      <c r="QUY2325" s="225"/>
      <c r="QUZ2325" s="225"/>
      <c r="QVA2325" s="225"/>
      <c r="QVB2325" s="225"/>
      <c r="QVC2325" s="225"/>
      <c r="QVD2325" s="225"/>
      <c r="QVE2325" s="225"/>
      <c r="QVF2325" s="225"/>
      <c r="QVG2325" s="225"/>
      <c r="QVH2325" s="225"/>
      <c r="QVI2325" s="225"/>
      <c r="QVJ2325" s="225"/>
      <c r="QVK2325" s="225"/>
      <c r="QVL2325" s="225"/>
      <c r="QVM2325" s="225"/>
      <c r="QVN2325" s="225"/>
      <c r="QVO2325" s="225"/>
      <c r="QVP2325" s="225"/>
      <c r="QVQ2325" s="225"/>
      <c r="QVR2325" s="225"/>
      <c r="QVS2325" s="225"/>
      <c r="QVT2325" s="225"/>
      <c r="QVU2325" s="225"/>
      <c r="QVV2325" s="225"/>
      <c r="QVW2325" s="225"/>
      <c r="QVX2325" s="225"/>
      <c r="QVY2325" s="225"/>
      <c r="QVZ2325" s="225"/>
      <c r="QWA2325" s="225"/>
      <c r="QWB2325" s="225"/>
      <c r="QWC2325" s="225"/>
      <c r="QWD2325" s="225"/>
      <c r="QWE2325" s="225"/>
      <c r="QWF2325" s="225"/>
      <c r="QWG2325" s="225"/>
      <c r="QWH2325" s="225"/>
      <c r="QWI2325" s="225"/>
      <c r="QWJ2325" s="225"/>
      <c r="QWK2325" s="225"/>
      <c r="QWL2325" s="225"/>
      <c r="QWM2325" s="225"/>
      <c r="QWN2325" s="225"/>
      <c r="QWO2325" s="225"/>
      <c r="QWP2325" s="225"/>
      <c r="QWQ2325" s="225"/>
      <c r="QWR2325" s="225"/>
      <c r="QWS2325" s="225"/>
      <c r="QWT2325" s="225"/>
      <c r="QWU2325" s="225"/>
      <c r="QWV2325" s="225"/>
      <c r="QWW2325" s="225"/>
      <c r="QWX2325" s="225"/>
      <c r="QWY2325" s="225"/>
      <c r="QWZ2325" s="225"/>
      <c r="QXA2325" s="225"/>
      <c r="QXB2325" s="225"/>
      <c r="QXC2325" s="225"/>
      <c r="QXD2325" s="225"/>
      <c r="QXE2325" s="225"/>
      <c r="QXF2325" s="225"/>
      <c r="QXG2325" s="225"/>
      <c r="QXH2325" s="225"/>
      <c r="QXI2325" s="225"/>
      <c r="QXJ2325" s="225"/>
      <c r="QXK2325" s="225"/>
      <c r="QXL2325" s="225"/>
      <c r="QXM2325" s="225"/>
      <c r="QXN2325" s="225"/>
      <c r="QXO2325" s="225"/>
      <c r="QXP2325" s="225"/>
      <c r="QXQ2325" s="225"/>
      <c r="QXR2325" s="225"/>
      <c r="QXS2325" s="225"/>
      <c r="QXT2325" s="225"/>
      <c r="QXU2325" s="225"/>
      <c r="QXV2325" s="225"/>
      <c r="QXW2325" s="225"/>
      <c r="QXX2325" s="225"/>
      <c r="QXY2325" s="225"/>
      <c r="QXZ2325" s="225"/>
      <c r="QYA2325" s="225"/>
      <c r="QYB2325" s="225"/>
      <c r="QYC2325" s="225"/>
      <c r="QYD2325" s="225"/>
      <c r="QYE2325" s="225"/>
      <c r="QYF2325" s="225"/>
      <c r="QYG2325" s="225"/>
      <c r="QYH2325" s="225"/>
      <c r="QYI2325" s="225"/>
      <c r="QYJ2325" s="225"/>
      <c r="QYK2325" s="225"/>
      <c r="QYL2325" s="225"/>
      <c r="QYM2325" s="225"/>
      <c r="QYN2325" s="225"/>
      <c r="QYO2325" s="225"/>
      <c r="QYP2325" s="225"/>
      <c r="QYQ2325" s="225"/>
      <c r="QYR2325" s="225"/>
      <c r="QYS2325" s="225"/>
      <c r="QYT2325" s="225"/>
      <c r="QYU2325" s="225"/>
      <c r="QYV2325" s="225"/>
      <c r="QYW2325" s="225"/>
      <c r="QYX2325" s="225"/>
      <c r="QYY2325" s="225"/>
      <c r="QYZ2325" s="225"/>
      <c r="QZA2325" s="225"/>
      <c r="QZB2325" s="225"/>
      <c r="QZC2325" s="225"/>
      <c r="QZD2325" s="225"/>
      <c r="QZE2325" s="225"/>
      <c r="QZF2325" s="225"/>
      <c r="QZG2325" s="225"/>
      <c r="QZH2325" s="225"/>
      <c r="QZI2325" s="225"/>
      <c r="QZJ2325" s="225"/>
      <c r="QZK2325" s="225"/>
      <c r="QZL2325" s="225"/>
      <c r="QZM2325" s="225"/>
      <c r="QZN2325" s="225"/>
      <c r="QZO2325" s="225"/>
      <c r="QZP2325" s="225"/>
      <c r="QZQ2325" s="225"/>
      <c r="QZR2325" s="225"/>
      <c r="QZS2325" s="225"/>
      <c r="QZT2325" s="225"/>
      <c r="QZU2325" s="225"/>
      <c r="QZV2325" s="225"/>
      <c r="QZW2325" s="225"/>
      <c r="QZX2325" s="225"/>
      <c r="QZY2325" s="225"/>
      <c r="QZZ2325" s="225"/>
      <c r="RAA2325" s="225"/>
      <c r="RAB2325" s="225"/>
      <c r="RAC2325" s="225"/>
      <c r="RAD2325" s="225"/>
      <c r="RAE2325" s="225"/>
      <c r="RAF2325" s="225"/>
      <c r="RAG2325" s="225"/>
      <c r="RAH2325" s="225"/>
      <c r="RAI2325" s="225"/>
      <c r="RAJ2325" s="225"/>
      <c r="RAK2325" s="225"/>
      <c r="RAL2325" s="225"/>
      <c r="RAM2325" s="225"/>
      <c r="RAN2325" s="225"/>
      <c r="RAO2325" s="225"/>
      <c r="RAP2325" s="225"/>
      <c r="RAQ2325" s="225"/>
      <c r="RAR2325" s="225"/>
      <c r="RAS2325" s="225"/>
      <c r="RAT2325" s="225"/>
      <c r="RAU2325" s="225"/>
      <c r="RAV2325" s="225"/>
      <c r="RAW2325" s="225"/>
      <c r="RAX2325" s="225"/>
      <c r="RAY2325" s="225"/>
      <c r="RAZ2325" s="225"/>
      <c r="RBA2325" s="225"/>
      <c r="RBB2325" s="225"/>
      <c r="RBC2325" s="225"/>
      <c r="RBD2325" s="225"/>
      <c r="RBE2325" s="225"/>
      <c r="RBF2325" s="225"/>
      <c r="RBG2325" s="225"/>
      <c r="RBH2325" s="225"/>
      <c r="RBI2325" s="225"/>
      <c r="RBJ2325" s="225"/>
      <c r="RBK2325" s="225"/>
      <c r="RBL2325" s="225"/>
      <c r="RBM2325" s="225"/>
      <c r="RBN2325" s="225"/>
      <c r="RBO2325" s="225"/>
      <c r="RBP2325" s="225"/>
      <c r="RBQ2325" s="225"/>
      <c r="RBR2325" s="225"/>
      <c r="RBS2325" s="225"/>
      <c r="RBT2325" s="225"/>
      <c r="RBU2325" s="225"/>
      <c r="RBV2325" s="225"/>
      <c r="RBW2325" s="225"/>
      <c r="RBX2325" s="225"/>
      <c r="RBY2325" s="225"/>
      <c r="RBZ2325" s="225"/>
      <c r="RCA2325" s="225"/>
      <c r="RCB2325" s="225"/>
      <c r="RCC2325" s="225"/>
      <c r="RCD2325" s="225"/>
      <c r="RCE2325" s="225"/>
      <c r="RCF2325" s="225"/>
      <c r="RCG2325" s="225"/>
      <c r="RCH2325" s="225"/>
      <c r="RCI2325" s="225"/>
      <c r="RCJ2325" s="225"/>
      <c r="RCK2325" s="225"/>
      <c r="RCL2325" s="225"/>
      <c r="RCM2325" s="225"/>
      <c r="RCN2325" s="225"/>
      <c r="RCO2325" s="225"/>
      <c r="RCP2325" s="225"/>
      <c r="RCQ2325" s="225"/>
      <c r="RCR2325" s="225"/>
      <c r="RCS2325" s="225"/>
      <c r="RCT2325" s="225"/>
      <c r="RCU2325" s="225"/>
      <c r="RCV2325" s="225"/>
      <c r="RCW2325" s="225"/>
      <c r="RCX2325" s="225"/>
      <c r="RCY2325" s="225"/>
      <c r="RCZ2325" s="225"/>
      <c r="RDA2325" s="225"/>
      <c r="RDB2325" s="225"/>
      <c r="RDC2325" s="225"/>
      <c r="RDD2325" s="225"/>
      <c r="RDE2325" s="225"/>
      <c r="RDF2325" s="225"/>
      <c r="RDG2325" s="225"/>
      <c r="RDH2325" s="225"/>
      <c r="RDI2325" s="225"/>
      <c r="RDJ2325" s="225"/>
      <c r="RDK2325" s="225"/>
      <c r="RDL2325" s="225"/>
      <c r="RDM2325" s="225"/>
      <c r="RDN2325" s="225"/>
      <c r="RDO2325" s="225"/>
      <c r="RDP2325" s="225"/>
      <c r="RDQ2325" s="225"/>
      <c r="RDR2325" s="225"/>
      <c r="RDS2325" s="225"/>
      <c r="RDT2325" s="225"/>
      <c r="RDU2325" s="225"/>
      <c r="RDV2325" s="225"/>
      <c r="RDW2325" s="225"/>
      <c r="RDX2325" s="225"/>
      <c r="RDY2325" s="225"/>
      <c r="RDZ2325" s="225"/>
      <c r="REA2325" s="225"/>
      <c r="REB2325" s="225"/>
      <c r="REC2325" s="225"/>
      <c r="RED2325" s="225"/>
      <c r="REE2325" s="225"/>
      <c r="REF2325" s="225"/>
      <c r="REG2325" s="225"/>
      <c r="REH2325" s="225"/>
      <c r="REI2325" s="225"/>
      <c r="REJ2325" s="225"/>
      <c r="REK2325" s="225"/>
      <c r="REL2325" s="225"/>
      <c r="REM2325" s="225"/>
      <c r="REN2325" s="225"/>
      <c r="REO2325" s="225"/>
      <c r="REP2325" s="225"/>
      <c r="REQ2325" s="225"/>
      <c r="RER2325" s="225"/>
      <c r="RES2325" s="225"/>
      <c r="RET2325" s="225"/>
      <c r="REU2325" s="225"/>
      <c r="REV2325" s="225"/>
      <c r="REW2325" s="225"/>
      <c r="REX2325" s="225"/>
      <c r="REY2325" s="225"/>
      <c r="REZ2325" s="225"/>
      <c r="RFA2325" s="225"/>
      <c r="RFB2325" s="225"/>
      <c r="RFC2325" s="225"/>
      <c r="RFD2325" s="225"/>
      <c r="RFE2325" s="225"/>
      <c r="RFF2325" s="225"/>
      <c r="RFG2325" s="225"/>
      <c r="RFH2325" s="225"/>
      <c r="RFI2325" s="225"/>
      <c r="RFJ2325" s="225"/>
      <c r="RFK2325" s="225"/>
      <c r="RFL2325" s="225"/>
      <c r="RFM2325" s="225"/>
      <c r="RFN2325" s="225"/>
      <c r="RFO2325" s="225"/>
      <c r="RFP2325" s="225"/>
      <c r="RFQ2325" s="225"/>
      <c r="RFR2325" s="225"/>
      <c r="RFS2325" s="225"/>
      <c r="RFT2325" s="225"/>
      <c r="RFU2325" s="225"/>
      <c r="RFV2325" s="225"/>
      <c r="RFW2325" s="225"/>
      <c r="RFX2325" s="225"/>
      <c r="RFY2325" s="225"/>
      <c r="RFZ2325" s="225"/>
      <c r="RGA2325" s="225"/>
      <c r="RGB2325" s="225"/>
      <c r="RGC2325" s="225"/>
      <c r="RGD2325" s="225"/>
      <c r="RGE2325" s="225"/>
      <c r="RGF2325" s="225"/>
      <c r="RGG2325" s="225"/>
      <c r="RGH2325" s="225"/>
      <c r="RGI2325" s="225"/>
      <c r="RGJ2325" s="225"/>
      <c r="RGK2325" s="225"/>
      <c r="RGL2325" s="225"/>
      <c r="RGM2325" s="225"/>
      <c r="RGN2325" s="225"/>
      <c r="RGO2325" s="225"/>
      <c r="RGP2325" s="225"/>
      <c r="RGQ2325" s="225"/>
      <c r="RGR2325" s="225"/>
      <c r="RGS2325" s="225"/>
      <c r="RGT2325" s="225"/>
      <c r="RGU2325" s="225"/>
      <c r="RGV2325" s="225"/>
      <c r="RGW2325" s="225"/>
      <c r="RGX2325" s="225"/>
      <c r="RGY2325" s="225"/>
      <c r="RGZ2325" s="225"/>
      <c r="RHA2325" s="225"/>
      <c r="RHB2325" s="225"/>
      <c r="RHC2325" s="225"/>
      <c r="RHD2325" s="225"/>
      <c r="RHE2325" s="225"/>
      <c r="RHF2325" s="225"/>
      <c r="RHG2325" s="225"/>
      <c r="RHH2325" s="225"/>
      <c r="RHI2325" s="225"/>
      <c r="RHJ2325" s="225"/>
      <c r="RHK2325" s="225"/>
      <c r="RHL2325" s="225"/>
      <c r="RHM2325" s="225"/>
      <c r="RHN2325" s="225"/>
      <c r="RHO2325" s="225"/>
      <c r="RHP2325" s="225"/>
      <c r="RHQ2325" s="225"/>
      <c r="RHR2325" s="225"/>
      <c r="RHS2325" s="225"/>
      <c r="RHT2325" s="225"/>
      <c r="RHU2325" s="225"/>
      <c r="RHV2325" s="225"/>
      <c r="RHW2325" s="225"/>
      <c r="RHX2325" s="225"/>
      <c r="RHY2325" s="225"/>
      <c r="RHZ2325" s="225"/>
      <c r="RIA2325" s="225"/>
      <c r="RIB2325" s="225"/>
      <c r="RIC2325" s="225"/>
      <c r="RID2325" s="225"/>
      <c r="RIE2325" s="225"/>
      <c r="RIF2325" s="225"/>
      <c r="RIG2325" s="225"/>
      <c r="RIH2325" s="225"/>
      <c r="RII2325" s="225"/>
      <c r="RIJ2325" s="225"/>
      <c r="RIK2325" s="225"/>
      <c r="RIL2325" s="225"/>
      <c r="RIM2325" s="225"/>
      <c r="RIN2325" s="225"/>
      <c r="RIO2325" s="225"/>
      <c r="RIP2325" s="225"/>
      <c r="RIQ2325" s="225"/>
      <c r="RIR2325" s="225"/>
      <c r="RIS2325" s="225"/>
      <c r="RIT2325" s="225"/>
      <c r="RIU2325" s="225"/>
      <c r="RIV2325" s="225"/>
      <c r="RIW2325" s="225"/>
      <c r="RIX2325" s="225"/>
      <c r="RIY2325" s="225"/>
      <c r="RIZ2325" s="225"/>
      <c r="RJA2325" s="225"/>
      <c r="RJB2325" s="225"/>
      <c r="RJC2325" s="225"/>
      <c r="RJD2325" s="225"/>
      <c r="RJE2325" s="225"/>
      <c r="RJF2325" s="225"/>
      <c r="RJG2325" s="225"/>
      <c r="RJH2325" s="225"/>
      <c r="RJI2325" s="225"/>
      <c r="RJJ2325" s="225"/>
      <c r="RJK2325" s="225"/>
      <c r="RJL2325" s="225"/>
      <c r="RJM2325" s="225"/>
      <c r="RJN2325" s="225"/>
      <c r="RJO2325" s="225"/>
      <c r="RJP2325" s="225"/>
      <c r="RJQ2325" s="225"/>
      <c r="RJR2325" s="225"/>
      <c r="RJS2325" s="225"/>
      <c r="RJT2325" s="225"/>
      <c r="RJU2325" s="225"/>
      <c r="RJV2325" s="225"/>
      <c r="RJW2325" s="225"/>
      <c r="RJX2325" s="225"/>
      <c r="RJY2325" s="225"/>
      <c r="RJZ2325" s="225"/>
      <c r="RKA2325" s="225"/>
      <c r="RKB2325" s="225"/>
      <c r="RKC2325" s="225"/>
      <c r="RKD2325" s="225"/>
      <c r="RKE2325" s="225"/>
      <c r="RKF2325" s="225"/>
      <c r="RKG2325" s="225"/>
      <c r="RKH2325" s="225"/>
      <c r="RKI2325" s="225"/>
      <c r="RKJ2325" s="225"/>
      <c r="RKK2325" s="225"/>
      <c r="RKL2325" s="225"/>
      <c r="RKM2325" s="225"/>
      <c r="RKN2325" s="225"/>
      <c r="RKO2325" s="225"/>
      <c r="RKP2325" s="225"/>
      <c r="RKQ2325" s="225"/>
      <c r="RKR2325" s="225"/>
      <c r="RKS2325" s="225"/>
      <c r="RKT2325" s="225"/>
      <c r="RKU2325" s="225"/>
      <c r="RKV2325" s="225"/>
      <c r="RKW2325" s="225"/>
      <c r="RKX2325" s="225"/>
      <c r="RKY2325" s="225"/>
      <c r="RKZ2325" s="225"/>
      <c r="RLA2325" s="225"/>
      <c r="RLB2325" s="225"/>
      <c r="RLC2325" s="225"/>
      <c r="RLD2325" s="225"/>
      <c r="RLE2325" s="225"/>
      <c r="RLF2325" s="225"/>
      <c r="RLG2325" s="225"/>
      <c r="RLH2325" s="225"/>
      <c r="RLI2325" s="225"/>
      <c r="RLJ2325" s="225"/>
      <c r="RLK2325" s="225"/>
      <c r="RLL2325" s="225"/>
      <c r="RLM2325" s="225"/>
      <c r="RLN2325" s="225"/>
      <c r="RLO2325" s="225"/>
      <c r="RLP2325" s="225"/>
      <c r="RLQ2325" s="225"/>
      <c r="RLR2325" s="225"/>
      <c r="RLS2325" s="225"/>
      <c r="RLT2325" s="225"/>
      <c r="RLU2325" s="225"/>
      <c r="RLV2325" s="225"/>
      <c r="RLW2325" s="225"/>
      <c r="RLX2325" s="225"/>
      <c r="RLY2325" s="225"/>
      <c r="RLZ2325" s="225"/>
      <c r="RMA2325" s="225"/>
      <c r="RMB2325" s="225"/>
      <c r="RMC2325" s="225"/>
      <c r="RMD2325" s="225"/>
      <c r="RME2325" s="225"/>
      <c r="RMF2325" s="225"/>
      <c r="RMG2325" s="225"/>
      <c r="RMH2325" s="225"/>
      <c r="RMI2325" s="225"/>
      <c r="RMJ2325" s="225"/>
      <c r="RMK2325" s="225"/>
      <c r="RML2325" s="225"/>
      <c r="RMM2325" s="225"/>
      <c r="RMN2325" s="225"/>
      <c r="RMO2325" s="225"/>
      <c r="RMP2325" s="225"/>
      <c r="RMQ2325" s="225"/>
      <c r="RMR2325" s="225"/>
      <c r="RMS2325" s="225"/>
      <c r="RMT2325" s="225"/>
      <c r="RMU2325" s="225"/>
      <c r="RMV2325" s="225"/>
      <c r="RMW2325" s="225"/>
      <c r="RMX2325" s="225"/>
      <c r="RMY2325" s="225"/>
      <c r="RMZ2325" s="225"/>
      <c r="RNA2325" s="225"/>
      <c r="RNB2325" s="225"/>
      <c r="RNC2325" s="225"/>
      <c r="RND2325" s="225"/>
      <c r="RNE2325" s="225"/>
      <c r="RNF2325" s="225"/>
      <c r="RNG2325" s="225"/>
      <c r="RNH2325" s="225"/>
      <c r="RNI2325" s="225"/>
      <c r="RNJ2325" s="225"/>
      <c r="RNK2325" s="225"/>
      <c r="RNL2325" s="225"/>
      <c r="RNM2325" s="225"/>
      <c r="RNN2325" s="225"/>
      <c r="RNO2325" s="225"/>
      <c r="RNP2325" s="225"/>
      <c r="RNQ2325" s="225"/>
      <c r="RNR2325" s="225"/>
      <c r="RNS2325" s="225"/>
      <c r="RNT2325" s="225"/>
      <c r="RNU2325" s="225"/>
      <c r="RNV2325" s="225"/>
      <c r="RNW2325" s="225"/>
      <c r="RNX2325" s="225"/>
      <c r="RNY2325" s="225"/>
      <c r="RNZ2325" s="225"/>
      <c r="ROA2325" s="225"/>
      <c r="ROB2325" s="225"/>
      <c r="ROC2325" s="225"/>
      <c r="ROD2325" s="225"/>
      <c r="ROE2325" s="225"/>
      <c r="ROF2325" s="225"/>
      <c r="ROG2325" s="225"/>
      <c r="ROH2325" s="225"/>
      <c r="ROI2325" s="225"/>
      <c r="ROJ2325" s="225"/>
      <c r="ROK2325" s="225"/>
      <c r="ROL2325" s="225"/>
      <c r="ROM2325" s="225"/>
      <c r="RON2325" s="225"/>
      <c r="ROO2325" s="225"/>
      <c r="ROP2325" s="225"/>
      <c r="ROQ2325" s="225"/>
      <c r="ROR2325" s="225"/>
      <c r="ROS2325" s="225"/>
      <c r="ROT2325" s="225"/>
      <c r="ROU2325" s="225"/>
      <c r="ROV2325" s="225"/>
      <c r="ROW2325" s="225"/>
      <c r="ROX2325" s="225"/>
      <c r="ROY2325" s="225"/>
      <c r="ROZ2325" s="225"/>
      <c r="RPA2325" s="225"/>
      <c r="RPB2325" s="225"/>
      <c r="RPC2325" s="225"/>
      <c r="RPD2325" s="225"/>
      <c r="RPE2325" s="225"/>
      <c r="RPF2325" s="225"/>
      <c r="RPG2325" s="225"/>
      <c r="RPH2325" s="225"/>
      <c r="RPI2325" s="225"/>
      <c r="RPJ2325" s="225"/>
      <c r="RPK2325" s="225"/>
      <c r="RPL2325" s="225"/>
      <c r="RPM2325" s="225"/>
      <c r="RPN2325" s="225"/>
      <c r="RPO2325" s="225"/>
      <c r="RPP2325" s="225"/>
      <c r="RPQ2325" s="225"/>
      <c r="RPR2325" s="225"/>
      <c r="RPS2325" s="225"/>
      <c r="RPT2325" s="225"/>
      <c r="RPU2325" s="225"/>
      <c r="RPV2325" s="225"/>
      <c r="RPW2325" s="225"/>
      <c r="RPX2325" s="225"/>
      <c r="RPY2325" s="225"/>
      <c r="RPZ2325" s="225"/>
      <c r="RQA2325" s="225"/>
      <c r="RQB2325" s="225"/>
      <c r="RQC2325" s="225"/>
      <c r="RQD2325" s="225"/>
      <c r="RQE2325" s="225"/>
      <c r="RQF2325" s="225"/>
      <c r="RQG2325" s="225"/>
      <c r="RQH2325" s="225"/>
      <c r="RQI2325" s="225"/>
      <c r="RQJ2325" s="225"/>
      <c r="RQK2325" s="225"/>
      <c r="RQL2325" s="225"/>
      <c r="RQM2325" s="225"/>
      <c r="RQN2325" s="225"/>
      <c r="RQO2325" s="225"/>
      <c r="RQP2325" s="225"/>
      <c r="RQQ2325" s="225"/>
      <c r="RQR2325" s="225"/>
      <c r="RQS2325" s="225"/>
      <c r="RQT2325" s="225"/>
      <c r="RQU2325" s="225"/>
      <c r="RQV2325" s="225"/>
      <c r="RQW2325" s="225"/>
      <c r="RQX2325" s="225"/>
      <c r="RQY2325" s="225"/>
      <c r="RQZ2325" s="225"/>
      <c r="RRA2325" s="225"/>
      <c r="RRB2325" s="225"/>
      <c r="RRC2325" s="225"/>
      <c r="RRD2325" s="225"/>
      <c r="RRE2325" s="225"/>
      <c r="RRF2325" s="225"/>
      <c r="RRG2325" s="225"/>
      <c r="RRH2325" s="225"/>
      <c r="RRI2325" s="225"/>
      <c r="RRJ2325" s="225"/>
      <c r="RRK2325" s="225"/>
      <c r="RRL2325" s="225"/>
      <c r="RRM2325" s="225"/>
      <c r="RRN2325" s="225"/>
      <c r="RRO2325" s="225"/>
      <c r="RRP2325" s="225"/>
      <c r="RRQ2325" s="225"/>
      <c r="RRR2325" s="225"/>
      <c r="RRS2325" s="225"/>
      <c r="RRT2325" s="225"/>
      <c r="RRU2325" s="225"/>
      <c r="RRV2325" s="225"/>
      <c r="RRW2325" s="225"/>
      <c r="RRX2325" s="225"/>
      <c r="RRY2325" s="225"/>
      <c r="RRZ2325" s="225"/>
      <c r="RSA2325" s="225"/>
      <c r="RSB2325" s="225"/>
      <c r="RSC2325" s="225"/>
      <c r="RSD2325" s="225"/>
      <c r="RSE2325" s="225"/>
      <c r="RSF2325" s="225"/>
      <c r="RSG2325" s="225"/>
      <c r="RSH2325" s="225"/>
      <c r="RSI2325" s="225"/>
      <c r="RSJ2325" s="225"/>
      <c r="RSK2325" s="225"/>
      <c r="RSL2325" s="225"/>
      <c r="RSM2325" s="225"/>
      <c r="RSN2325" s="225"/>
      <c r="RSO2325" s="225"/>
      <c r="RSP2325" s="225"/>
      <c r="RSQ2325" s="225"/>
      <c r="RSR2325" s="225"/>
      <c r="RSS2325" s="225"/>
      <c r="RST2325" s="225"/>
      <c r="RSU2325" s="225"/>
      <c r="RSV2325" s="225"/>
      <c r="RSW2325" s="225"/>
      <c r="RSX2325" s="225"/>
      <c r="RSY2325" s="225"/>
      <c r="RSZ2325" s="225"/>
      <c r="RTA2325" s="225"/>
      <c r="RTB2325" s="225"/>
      <c r="RTC2325" s="225"/>
      <c r="RTD2325" s="225"/>
      <c r="RTE2325" s="225"/>
      <c r="RTF2325" s="225"/>
      <c r="RTG2325" s="225"/>
      <c r="RTH2325" s="225"/>
      <c r="RTI2325" s="225"/>
      <c r="RTJ2325" s="225"/>
      <c r="RTK2325" s="225"/>
      <c r="RTL2325" s="225"/>
      <c r="RTM2325" s="225"/>
      <c r="RTN2325" s="225"/>
      <c r="RTO2325" s="225"/>
      <c r="RTP2325" s="225"/>
      <c r="RTQ2325" s="225"/>
      <c r="RTR2325" s="225"/>
      <c r="RTS2325" s="225"/>
      <c r="RTT2325" s="225"/>
      <c r="RTU2325" s="225"/>
      <c r="RTV2325" s="225"/>
      <c r="RTW2325" s="225"/>
      <c r="RTX2325" s="225"/>
      <c r="RTY2325" s="225"/>
      <c r="RTZ2325" s="225"/>
      <c r="RUA2325" s="225"/>
      <c r="RUB2325" s="225"/>
      <c r="RUC2325" s="225"/>
      <c r="RUD2325" s="225"/>
      <c r="RUE2325" s="225"/>
      <c r="RUF2325" s="225"/>
      <c r="RUG2325" s="225"/>
      <c r="RUH2325" s="225"/>
      <c r="RUI2325" s="225"/>
      <c r="RUJ2325" s="225"/>
      <c r="RUK2325" s="225"/>
      <c r="RUL2325" s="225"/>
      <c r="RUM2325" s="225"/>
      <c r="RUN2325" s="225"/>
      <c r="RUO2325" s="225"/>
      <c r="RUP2325" s="225"/>
      <c r="RUQ2325" s="225"/>
      <c r="RUR2325" s="225"/>
      <c r="RUS2325" s="225"/>
      <c r="RUT2325" s="225"/>
      <c r="RUU2325" s="225"/>
      <c r="RUV2325" s="225"/>
      <c r="RUW2325" s="225"/>
      <c r="RUX2325" s="225"/>
      <c r="RUY2325" s="225"/>
      <c r="RUZ2325" s="225"/>
      <c r="RVA2325" s="225"/>
      <c r="RVB2325" s="225"/>
      <c r="RVC2325" s="225"/>
      <c r="RVD2325" s="225"/>
      <c r="RVE2325" s="225"/>
      <c r="RVF2325" s="225"/>
      <c r="RVG2325" s="225"/>
      <c r="RVH2325" s="225"/>
      <c r="RVI2325" s="225"/>
      <c r="RVJ2325" s="225"/>
      <c r="RVK2325" s="225"/>
      <c r="RVL2325" s="225"/>
      <c r="RVM2325" s="225"/>
      <c r="RVN2325" s="225"/>
      <c r="RVO2325" s="225"/>
      <c r="RVP2325" s="225"/>
      <c r="RVQ2325" s="225"/>
      <c r="RVR2325" s="225"/>
      <c r="RVS2325" s="225"/>
      <c r="RVT2325" s="225"/>
      <c r="RVU2325" s="225"/>
      <c r="RVV2325" s="225"/>
      <c r="RVW2325" s="225"/>
      <c r="RVX2325" s="225"/>
      <c r="RVY2325" s="225"/>
      <c r="RVZ2325" s="225"/>
      <c r="RWA2325" s="225"/>
      <c r="RWB2325" s="225"/>
      <c r="RWC2325" s="225"/>
      <c r="RWD2325" s="225"/>
      <c r="RWE2325" s="225"/>
      <c r="RWF2325" s="225"/>
      <c r="RWG2325" s="225"/>
      <c r="RWH2325" s="225"/>
      <c r="RWI2325" s="225"/>
      <c r="RWJ2325" s="225"/>
      <c r="RWK2325" s="225"/>
      <c r="RWL2325" s="225"/>
      <c r="RWM2325" s="225"/>
      <c r="RWN2325" s="225"/>
      <c r="RWO2325" s="225"/>
      <c r="RWP2325" s="225"/>
      <c r="RWQ2325" s="225"/>
      <c r="RWR2325" s="225"/>
      <c r="RWS2325" s="225"/>
      <c r="RWT2325" s="225"/>
      <c r="RWU2325" s="225"/>
      <c r="RWV2325" s="225"/>
      <c r="RWW2325" s="225"/>
      <c r="RWX2325" s="225"/>
      <c r="RWY2325" s="225"/>
      <c r="RWZ2325" s="225"/>
      <c r="RXA2325" s="225"/>
      <c r="RXB2325" s="225"/>
      <c r="RXC2325" s="225"/>
      <c r="RXD2325" s="225"/>
      <c r="RXE2325" s="225"/>
      <c r="RXF2325" s="225"/>
      <c r="RXG2325" s="225"/>
      <c r="RXH2325" s="225"/>
      <c r="RXI2325" s="225"/>
      <c r="RXJ2325" s="225"/>
      <c r="RXK2325" s="225"/>
      <c r="RXL2325" s="225"/>
      <c r="RXM2325" s="225"/>
      <c r="RXN2325" s="225"/>
      <c r="RXO2325" s="225"/>
      <c r="RXP2325" s="225"/>
      <c r="RXQ2325" s="225"/>
      <c r="RXR2325" s="225"/>
      <c r="RXS2325" s="225"/>
      <c r="RXT2325" s="225"/>
      <c r="RXU2325" s="225"/>
      <c r="RXV2325" s="225"/>
      <c r="RXW2325" s="225"/>
      <c r="RXX2325" s="225"/>
      <c r="RXY2325" s="225"/>
      <c r="RXZ2325" s="225"/>
      <c r="RYA2325" s="225"/>
      <c r="RYB2325" s="225"/>
      <c r="RYC2325" s="225"/>
      <c r="RYD2325" s="225"/>
      <c r="RYE2325" s="225"/>
      <c r="RYF2325" s="225"/>
      <c r="RYG2325" s="225"/>
      <c r="RYH2325" s="225"/>
      <c r="RYI2325" s="225"/>
      <c r="RYJ2325" s="225"/>
      <c r="RYK2325" s="225"/>
      <c r="RYL2325" s="225"/>
      <c r="RYM2325" s="225"/>
      <c r="RYN2325" s="225"/>
      <c r="RYO2325" s="225"/>
      <c r="RYP2325" s="225"/>
      <c r="RYQ2325" s="225"/>
      <c r="RYR2325" s="225"/>
      <c r="RYS2325" s="225"/>
      <c r="RYT2325" s="225"/>
      <c r="RYU2325" s="225"/>
      <c r="RYV2325" s="225"/>
      <c r="RYW2325" s="225"/>
      <c r="RYX2325" s="225"/>
      <c r="RYY2325" s="225"/>
      <c r="RYZ2325" s="225"/>
      <c r="RZA2325" s="225"/>
      <c r="RZB2325" s="225"/>
      <c r="RZC2325" s="225"/>
      <c r="RZD2325" s="225"/>
      <c r="RZE2325" s="225"/>
      <c r="RZF2325" s="225"/>
      <c r="RZG2325" s="225"/>
      <c r="RZH2325" s="225"/>
      <c r="RZI2325" s="225"/>
      <c r="RZJ2325" s="225"/>
      <c r="RZK2325" s="225"/>
      <c r="RZL2325" s="225"/>
      <c r="RZM2325" s="225"/>
      <c r="RZN2325" s="225"/>
      <c r="RZO2325" s="225"/>
      <c r="RZP2325" s="225"/>
      <c r="RZQ2325" s="225"/>
      <c r="RZR2325" s="225"/>
      <c r="RZS2325" s="225"/>
      <c r="RZT2325" s="225"/>
      <c r="RZU2325" s="225"/>
      <c r="RZV2325" s="225"/>
      <c r="RZW2325" s="225"/>
      <c r="RZX2325" s="225"/>
      <c r="RZY2325" s="225"/>
      <c r="RZZ2325" s="225"/>
      <c r="SAA2325" s="225"/>
      <c r="SAB2325" s="225"/>
      <c r="SAC2325" s="225"/>
      <c r="SAD2325" s="225"/>
      <c r="SAE2325" s="225"/>
      <c r="SAF2325" s="225"/>
      <c r="SAG2325" s="225"/>
      <c r="SAH2325" s="225"/>
      <c r="SAI2325" s="225"/>
      <c r="SAJ2325" s="225"/>
      <c r="SAK2325" s="225"/>
      <c r="SAL2325" s="225"/>
      <c r="SAM2325" s="225"/>
      <c r="SAN2325" s="225"/>
      <c r="SAO2325" s="225"/>
      <c r="SAP2325" s="225"/>
      <c r="SAQ2325" s="225"/>
      <c r="SAR2325" s="225"/>
      <c r="SAS2325" s="225"/>
      <c r="SAT2325" s="225"/>
      <c r="SAU2325" s="225"/>
      <c r="SAV2325" s="225"/>
      <c r="SAW2325" s="225"/>
      <c r="SAX2325" s="225"/>
      <c r="SAY2325" s="225"/>
      <c r="SAZ2325" s="225"/>
      <c r="SBA2325" s="225"/>
      <c r="SBB2325" s="225"/>
      <c r="SBC2325" s="225"/>
      <c r="SBD2325" s="225"/>
      <c r="SBE2325" s="225"/>
      <c r="SBF2325" s="225"/>
      <c r="SBG2325" s="225"/>
      <c r="SBH2325" s="225"/>
      <c r="SBI2325" s="225"/>
      <c r="SBJ2325" s="225"/>
      <c r="SBK2325" s="225"/>
      <c r="SBL2325" s="225"/>
      <c r="SBM2325" s="225"/>
      <c r="SBN2325" s="225"/>
      <c r="SBO2325" s="225"/>
      <c r="SBP2325" s="225"/>
      <c r="SBQ2325" s="225"/>
      <c r="SBR2325" s="225"/>
      <c r="SBS2325" s="225"/>
      <c r="SBT2325" s="225"/>
      <c r="SBU2325" s="225"/>
      <c r="SBV2325" s="225"/>
      <c r="SBW2325" s="225"/>
      <c r="SBX2325" s="225"/>
      <c r="SBY2325" s="225"/>
      <c r="SBZ2325" s="225"/>
      <c r="SCA2325" s="225"/>
      <c r="SCB2325" s="225"/>
      <c r="SCC2325" s="225"/>
      <c r="SCD2325" s="225"/>
      <c r="SCE2325" s="225"/>
      <c r="SCF2325" s="225"/>
      <c r="SCG2325" s="225"/>
      <c r="SCH2325" s="225"/>
      <c r="SCI2325" s="225"/>
      <c r="SCJ2325" s="225"/>
      <c r="SCK2325" s="225"/>
      <c r="SCL2325" s="225"/>
      <c r="SCM2325" s="225"/>
      <c r="SCN2325" s="225"/>
      <c r="SCO2325" s="225"/>
      <c r="SCP2325" s="225"/>
      <c r="SCQ2325" s="225"/>
      <c r="SCR2325" s="225"/>
      <c r="SCS2325" s="225"/>
      <c r="SCT2325" s="225"/>
      <c r="SCU2325" s="225"/>
      <c r="SCV2325" s="225"/>
      <c r="SCW2325" s="225"/>
      <c r="SCX2325" s="225"/>
      <c r="SCY2325" s="225"/>
      <c r="SCZ2325" s="225"/>
      <c r="SDA2325" s="225"/>
      <c r="SDB2325" s="225"/>
      <c r="SDC2325" s="225"/>
      <c r="SDD2325" s="225"/>
      <c r="SDE2325" s="225"/>
      <c r="SDF2325" s="225"/>
      <c r="SDG2325" s="225"/>
      <c r="SDH2325" s="225"/>
      <c r="SDI2325" s="225"/>
      <c r="SDJ2325" s="225"/>
      <c r="SDK2325" s="225"/>
      <c r="SDL2325" s="225"/>
      <c r="SDM2325" s="225"/>
      <c r="SDN2325" s="225"/>
      <c r="SDO2325" s="225"/>
      <c r="SDP2325" s="225"/>
      <c r="SDQ2325" s="225"/>
      <c r="SDR2325" s="225"/>
      <c r="SDS2325" s="225"/>
      <c r="SDT2325" s="225"/>
      <c r="SDU2325" s="225"/>
      <c r="SDV2325" s="225"/>
      <c r="SDW2325" s="225"/>
      <c r="SDX2325" s="225"/>
      <c r="SDY2325" s="225"/>
      <c r="SDZ2325" s="225"/>
      <c r="SEA2325" s="225"/>
      <c r="SEB2325" s="225"/>
      <c r="SEC2325" s="225"/>
      <c r="SED2325" s="225"/>
      <c r="SEE2325" s="225"/>
      <c r="SEF2325" s="225"/>
      <c r="SEG2325" s="225"/>
      <c r="SEH2325" s="225"/>
      <c r="SEI2325" s="225"/>
      <c r="SEJ2325" s="225"/>
      <c r="SEK2325" s="225"/>
      <c r="SEL2325" s="225"/>
      <c r="SEM2325" s="225"/>
      <c r="SEN2325" s="225"/>
      <c r="SEO2325" s="225"/>
      <c r="SEP2325" s="225"/>
      <c r="SEQ2325" s="225"/>
      <c r="SER2325" s="225"/>
      <c r="SES2325" s="225"/>
      <c r="SET2325" s="225"/>
      <c r="SEU2325" s="225"/>
      <c r="SEV2325" s="225"/>
      <c r="SEW2325" s="225"/>
      <c r="SEX2325" s="225"/>
      <c r="SEY2325" s="225"/>
      <c r="SEZ2325" s="225"/>
      <c r="SFA2325" s="225"/>
      <c r="SFB2325" s="225"/>
      <c r="SFC2325" s="225"/>
      <c r="SFD2325" s="225"/>
      <c r="SFE2325" s="225"/>
      <c r="SFF2325" s="225"/>
      <c r="SFG2325" s="225"/>
      <c r="SFH2325" s="225"/>
      <c r="SFI2325" s="225"/>
      <c r="SFJ2325" s="225"/>
      <c r="SFK2325" s="225"/>
      <c r="SFL2325" s="225"/>
      <c r="SFM2325" s="225"/>
      <c r="SFN2325" s="225"/>
      <c r="SFO2325" s="225"/>
      <c r="SFP2325" s="225"/>
      <c r="SFQ2325" s="225"/>
      <c r="SFR2325" s="225"/>
      <c r="SFS2325" s="225"/>
      <c r="SFT2325" s="225"/>
      <c r="SFU2325" s="225"/>
      <c r="SFV2325" s="225"/>
      <c r="SFW2325" s="225"/>
      <c r="SFX2325" s="225"/>
      <c r="SFY2325" s="225"/>
      <c r="SFZ2325" s="225"/>
      <c r="SGA2325" s="225"/>
      <c r="SGB2325" s="225"/>
      <c r="SGC2325" s="225"/>
      <c r="SGD2325" s="225"/>
      <c r="SGE2325" s="225"/>
      <c r="SGF2325" s="225"/>
      <c r="SGG2325" s="225"/>
      <c r="SGH2325" s="225"/>
      <c r="SGI2325" s="225"/>
      <c r="SGJ2325" s="225"/>
      <c r="SGK2325" s="225"/>
      <c r="SGL2325" s="225"/>
      <c r="SGM2325" s="225"/>
      <c r="SGN2325" s="225"/>
      <c r="SGO2325" s="225"/>
      <c r="SGP2325" s="225"/>
      <c r="SGQ2325" s="225"/>
      <c r="SGR2325" s="225"/>
      <c r="SGS2325" s="225"/>
      <c r="SGT2325" s="225"/>
      <c r="SGU2325" s="225"/>
      <c r="SGV2325" s="225"/>
      <c r="SGW2325" s="225"/>
      <c r="SGX2325" s="225"/>
      <c r="SGY2325" s="225"/>
      <c r="SGZ2325" s="225"/>
      <c r="SHA2325" s="225"/>
      <c r="SHB2325" s="225"/>
      <c r="SHC2325" s="225"/>
      <c r="SHD2325" s="225"/>
      <c r="SHE2325" s="225"/>
      <c r="SHF2325" s="225"/>
      <c r="SHG2325" s="225"/>
      <c r="SHH2325" s="225"/>
      <c r="SHI2325" s="225"/>
      <c r="SHJ2325" s="225"/>
      <c r="SHK2325" s="225"/>
      <c r="SHL2325" s="225"/>
      <c r="SHM2325" s="225"/>
      <c r="SHN2325" s="225"/>
      <c r="SHO2325" s="225"/>
      <c r="SHP2325" s="225"/>
      <c r="SHQ2325" s="225"/>
      <c r="SHR2325" s="225"/>
      <c r="SHS2325" s="225"/>
      <c r="SHT2325" s="225"/>
      <c r="SHU2325" s="225"/>
      <c r="SHV2325" s="225"/>
      <c r="SHW2325" s="225"/>
      <c r="SHX2325" s="225"/>
      <c r="SHY2325" s="225"/>
      <c r="SHZ2325" s="225"/>
      <c r="SIA2325" s="225"/>
      <c r="SIB2325" s="225"/>
      <c r="SIC2325" s="225"/>
      <c r="SID2325" s="225"/>
      <c r="SIE2325" s="225"/>
      <c r="SIF2325" s="225"/>
      <c r="SIG2325" s="225"/>
      <c r="SIH2325" s="225"/>
      <c r="SII2325" s="225"/>
      <c r="SIJ2325" s="225"/>
      <c r="SIK2325" s="225"/>
      <c r="SIL2325" s="225"/>
      <c r="SIM2325" s="225"/>
      <c r="SIN2325" s="225"/>
      <c r="SIO2325" s="225"/>
      <c r="SIP2325" s="225"/>
      <c r="SIQ2325" s="225"/>
      <c r="SIR2325" s="225"/>
      <c r="SIS2325" s="225"/>
      <c r="SIT2325" s="225"/>
      <c r="SIU2325" s="225"/>
      <c r="SIV2325" s="225"/>
      <c r="SIW2325" s="225"/>
      <c r="SIX2325" s="225"/>
      <c r="SIY2325" s="225"/>
      <c r="SIZ2325" s="225"/>
      <c r="SJA2325" s="225"/>
      <c r="SJB2325" s="225"/>
      <c r="SJC2325" s="225"/>
      <c r="SJD2325" s="225"/>
      <c r="SJE2325" s="225"/>
      <c r="SJF2325" s="225"/>
      <c r="SJG2325" s="225"/>
      <c r="SJH2325" s="225"/>
      <c r="SJI2325" s="225"/>
      <c r="SJJ2325" s="225"/>
      <c r="SJK2325" s="225"/>
      <c r="SJL2325" s="225"/>
      <c r="SJM2325" s="225"/>
      <c r="SJN2325" s="225"/>
      <c r="SJO2325" s="225"/>
      <c r="SJP2325" s="225"/>
      <c r="SJQ2325" s="225"/>
      <c r="SJR2325" s="225"/>
      <c r="SJS2325" s="225"/>
      <c r="SJT2325" s="225"/>
      <c r="SJU2325" s="225"/>
      <c r="SJV2325" s="225"/>
      <c r="SJW2325" s="225"/>
      <c r="SJX2325" s="225"/>
      <c r="SJY2325" s="225"/>
      <c r="SJZ2325" s="225"/>
      <c r="SKA2325" s="225"/>
      <c r="SKB2325" s="225"/>
      <c r="SKC2325" s="225"/>
      <c r="SKD2325" s="225"/>
      <c r="SKE2325" s="225"/>
      <c r="SKF2325" s="225"/>
      <c r="SKG2325" s="225"/>
      <c r="SKH2325" s="225"/>
      <c r="SKI2325" s="225"/>
      <c r="SKJ2325" s="225"/>
      <c r="SKK2325" s="225"/>
      <c r="SKL2325" s="225"/>
      <c r="SKM2325" s="225"/>
      <c r="SKN2325" s="225"/>
      <c r="SKO2325" s="225"/>
      <c r="SKP2325" s="225"/>
      <c r="SKQ2325" s="225"/>
      <c r="SKR2325" s="225"/>
      <c r="SKS2325" s="225"/>
      <c r="SKT2325" s="225"/>
      <c r="SKU2325" s="225"/>
      <c r="SKV2325" s="225"/>
      <c r="SKW2325" s="225"/>
      <c r="SKX2325" s="225"/>
      <c r="SKY2325" s="225"/>
      <c r="SKZ2325" s="225"/>
      <c r="SLA2325" s="225"/>
      <c r="SLB2325" s="225"/>
      <c r="SLC2325" s="225"/>
      <c r="SLD2325" s="225"/>
      <c r="SLE2325" s="225"/>
      <c r="SLF2325" s="225"/>
      <c r="SLG2325" s="225"/>
      <c r="SLH2325" s="225"/>
      <c r="SLI2325" s="225"/>
      <c r="SLJ2325" s="225"/>
      <c r="SLK2325" s="225"/>
      <c r="SLL2325" s="225"/>
      <c r="SLM2325" s="225"/>
      <c r="SLN2325" s="225"/>
      <c r="SLO2325" s="225"/>
      <c r="SLP2325" s="225"/>
      <c r="SLQ2325" s="225"/>
      <c r="SLR2325" s="225"/>
      <c r="SLS2325" s="225"/>
      <c r="SLT2325" s="225"/>
      <c r="SLU2325" s="225"/>
      <c r="SLV2325" s="225"/>
      <c r="SLW2325" s="225"/>
      <c r="SLX2325" s="225"/>
      <c r="SLY2325" s="225"/>
      <c r="SLZ2325" s="225"/>
      <c r="SMA2325" s="225"/>
      <c r="SMB2325" s="225"/>
      <c r="SMC2325" s="225"/>
      <c r="SMD2325" s="225"/>
      <c r="SME2325" s="225"/>
      <c r="SMF2325" s="225"/>
      <c r="SMG2325" s="225"/>
      <c r="SMH2325" s="225"/>
      <c r="SMI2325" s="225"/>
      <c r="SMJ2325" s="225"/>
      <c r="SMK2325" s="225"/>
      <c r="SML2325" s="225"/>
      <c r="SMM2325" s="225"/>
      <c r="SMN2325" s="225"/>
      <c r="SMO2325" s="225"/>
      <c r="SMP2325" s="225"/>
      <c r="SMQ2325" s="225"/>
      <c r="SMR2325" s="225"/>
      <c r="SMS2325" s="225"/>
      <c r="SMT2325" s="225"/>
      <c r="SMU2325" s="225"/>
      <c r="SMV2325" s="225"/>
      <c r="SMW2325" s="225"/>
      <c r="SMX2325" s="225"/>
      <c r="SMY2325" s="225"/>
      <c r="SMZ2325" s="225"/>
      <c r="SNA2325" s="225"/>
      <c r="SNB2325" s="225"/>
      <c r="SNC2325" s="225"/>
      <c r="SND2325" s="225"/>
      <c r="SNE2325" s="225"/>
      <c r="SNF2325" s="225"/>
      <c r="SNG2325" s="225"/>
      <c r="SNH2325" s="225"/>
      <c r="SNI2325" s="225"/>
      <c r="SNJ2325" s="225"/>
      <c r="SNK2325" s="225"/>
      <c r="SNL2325" s="225"/>
      <c r="SNM2325" s="225"/>
      <c r="SNN2325" s="225"/>
      <c r="SNO2325" s="225"/>
      <c r="SNP2325" s="225"/>
      <c r="SNQ2325" s="225"/>
      <c r="SNR2325" s="225"/>
      <c r="SNS2325" s="225"/>
      <c r="SNT2325" s="225"/>
      <c r="SNU2325" s="225"/>
      <c r="SNV2325" s="225"/>
      <c r="SNW2325" s="225"/>
      <c r="SNX2325" s="225"/>
      <c r="SNY2325" s="225"/>
      <c r="SNZ2325" s="225"/>
      <c r="SOA2325" s="225"/>
      <c r="SOB2325" s="225"/>
      <c r="SOC2325" s="225"/>
      <c r="SOD2325" s="225"/>
      <c r="SOE2325" s="225"/>
      <c r="SOF2325" s="225"/>
      <c r="SOG2325" s="225"/>
      <c r="SOH2325" s="225"/>
      <c r="SOI2325" s="225"/>
      <c r="SOJ2325" s="225"/>
      <c r="SOK2325" s="225"/>
      <c r="SOL2325" s="225"/>
      <c r="SOM2325" s="225"/>
      <c r="SON2325" s="225"/>
      <c r="SOO2325" s="225"/>
      <c r="SOP2325" s="225"/>
      <c r="SOQ2325" s="225"/>
      <c r="SOR2325" s="225"/>
      <c r="SOS2325" s="225"/>
      <c r="SOT2325" s="225"/>
      <c r="SOU2325" s="225"/>
      <c r="SOV2325" s="225"/>
      <c r="SOW2325" s="225"/>
      <c r="SOX2325" s="225"/>
      <c r="SOY2325" s="225"/>
      <c r="SOZ2325" s="225"/>
      <c r="SPA2325" s="225"/>
      <c r="SPB2325" s="225"/>
      <c r="SPC2325" s="225"/>
      <c r="SPD2325" s="225"/>
      <c r="SPE2325" s="225"/>
      <c r="SPF2325" s="225"/>
      <c r="SPG2325" s="225"/>
      <c r="SPH2325" s="225"/>
      <c r="SPI2325" s="225"/>
      <c r="SPJ2325" s="225"/>
      <c r="SPK2325" s="225"/>
      <c r="SPL2325" s="225"/>
      <c r="SPM2325" s="225"/>
      <c r="SPN2325" s="225"/>
      <c r="SPO2325" s="225"/>
      <c r="SPP2325" s="225"/>
      <c r="SPQ2325" s="225"/>
      <c r="SPR2325" s="225"/>
      <c r="SPS2325" s="225"/>
      <c r="SPT2325" s="225"/>
      <c r="SPU2325" s="225"/>
      <c r="SPV2325" s="225"/>
      <c r="SPW2325" s="225"/>
      <c r="SPX2325" s="225"/>
      <c r="SPY2325" s="225"/>
      <c r="SPZ2325" s="225"/>
      <c r="SQA2325" s="225"/>
      <c r="SQB2325" s="225"/>
      <c r="SQC2325" s="225"/>
      <c r="SQD2325" s="225"/>
      <c r="SQE2325" s="225"/>
      <c r="SQF2325" s="225"/>
      <c r="SQG2325" s="225"/>
      <c r="SQH2325" s="225"/>
      <c r="SQI2325" s="225"/>
      <c r="SQJ2325" s="225"/>
      <c r="SQK2325" s="225"/>
      <c r="SQL2325" s="225"/>
      <c r="SQM2325" s="225"/>
      <c r="SQN2325" s="225"/>
      <c r="SQO2325" s="225"/>
      <c r="SQP2325" s="225"/>
      <c r="SQQ2325" s="225"/>
      <c r="SQR2325" s="225"/>
      <c r="SQS2325" s="225"/>
      <c r="SQT2325" s="225"/>
      <c r="SQU2325" s="225"/>
      <c r="SQV2325" s="225"/>
      <c r="SQW2325" s="225"/>
      <c r="SQX2325" s="225"/>
      <c r="SQY2325" s="225"/>
      <c r="SQZ2325" s="225"/>
      <c r="SRA2325" s="225"/>
      <c r="SRB2325" s="225"/>
      <c r="SRC2325" s="225"/>
      <c r="SRD2325" s="225"/>
      <c r="SRE2325" s="225"/>
      <c r="SRF2325" s="225"/>
      <c r="SRG2325" s="225"/>
      <c r="SRH2325" s="225"/>
      <c r="SRI2325" s="225"/>
      <c r="SRJ2325" s="225"/>
      <c r="SRK2325" s="225"/>
      <c r="SRL2325" s="225"/>
      <c r="SRM2325" s="225"/>
      <c r="SRN2325" s="225"/>
      <c r="SRO2325" s="225"/>
      <c r="SRP2325" s="225"/>
      <c r="SRQ2325" s="225"/>
      <c r="SRR2325" s="225"/>
      <c r="SRS2325" s="225"/>
      <c r="SRT2325" s="225"/>
      <c r="SRU2325" s="225"/>
      <c r="SRV2325" s="225"/>
      <c r="SRW2325" s="225"/>
      <c r="SRX2325" s="225"/>
      <c r="SRY2325" s="225"/>
      <c r="SRZ2325" s="225"/>
      <c r="SSA2325" s="225"/>
      <c r="SSB2325" s="225"/>
      <c r="SSC2325" s="225"/>
      <c r="SSD2325" s="225"/>
      <c r="SSE2325" s="225"/>
      <c r="SSF2325" s="225"/>
      <c r="SSG2325" s="225"/>
      <c r="SSH2325" s="225"/>
      <c r="SSI2325" s="225"/>
      <c r="SSJ2325" s="225"/>
      <c r="SSK2325" s="225"/>
      <c r="SSL2325" s="225"/>
      <c r="SSM2325" s="225"/>
      <c r="SSN2325" s="225"/>
      <c r="SSO2325" s="225"/>
      <c r="SSP2325" s="225"/>
      <c r="SSQ2325" s="225"/>
      <c r="SSR2325" s="225"/>
      <c r="SSS2325" s="225"/>
      <c r="SST2325" s="225"/>
      <c r="SSU2325" s="225"/>
      <c r="SSV2325" s="225"/>
      <c r="SSW2325" s="225"/>
      <c r="SSX2325" s="225"/>
      <c r="SSY2325" s="225"/>
      <c r="SSZ2325" s="225"/>
      <c r="STA2325" s="225"/>
      <c r="STB2325" s="225"/>
      <c r="STC2325" s="225"/>
      <c r="STD2325" s="225"/>
      <c r="STE2325" s="225"/>
      <c r="STF2325" s="225"/>
      <c r="STG2325" s="225"/>
      <c r="STH2325" s="225"/>
      <c r="STI2325" s="225"/>
      <c r="STJ2325" s="225"/>
      <c r="STK2325" s="225"/>
      <c r="STL2325" s="225"/>
      <c r="STM2325" s="225"/>
      <c r="STN2325" s="225"/>
      <c r="STO2325" s="225"/>
      <c r="STP2325" s="225"/>
      <c r="STQ2325" s="225"/>
      <c r="STR2325" s="225"/>
      <c r="STS2325" s="225"/>
      <c r="STT2325" s="225"/>
      <c r="STU2325" s="225"/>
      <c r="STV2325" s="225"/>
      <c r="STW2325" s="225"/>
      <c r="STX2325" s="225"/>
      <c r="STY2325" s="225"/>
      <c r="STZ2325" s="225"/>
      <c r="SUA2325" s="225"/>
      <c r="SUB2325" s="225"/>
      <c r="SUC2325" s="225"/>
      <c r="SUD2325" s="225"/>
      <c r="SUE2325" s="225"/>
      <c r="SUF2325" s="225"/>
      <c r="SUG2325" s="225"/>
      <c r="SUH2325" s="225"/>
      <c r="SUI2325" s="225"/>
      <c r="SUJ2325" s="225"/>
      <c r="SUK2325" s="225"/>
      <c r="SUL2325" s="225"/>
      <c r="SUM2325" s="225"/>
      <c r="SUN2325" s="225"/>
      <c r="SUO2325" s="225"/>
      <c r="SUP2325" s="225"/>
      <c r="SUQ2325" s="225"/>
      <c r="SUR2325" s="225"/>
      <c r="SUS2325" s="225"/>
      <c r="SUT2325" s="225"/>
      <c r="SUU2325" s="225"/>
      <c r="SUV2325" s="225"/>
      <c r="SUW2325" s="225"/>
      <c r="SUX2325" s="225"/>
      <c r="SUY2325" s="225"/>
      <c r="SUZ2325" s="225"/>
      <c r="SVA2325" s="225"/>
      <c r="SVB2325" s="225"/>
      <c r="SVC2325" s="225"/>
      <c r="SVD2325" s="225"/>
      <c r="SVE2325" s="225"/>
      <c r="SVF2325" s="225"/>
      <c r="SVG2325" s="225"/>
      <c r="SVH2325" s="225"/>
      <c r="SVI2325" s="225"/>
      <c r="SVJ2325" s="225"/>
      <c r="SVK2325" s="225"/>
      <c r="SVL2325" s="225"/>
      <c r="SVM2325" s="225"/>
      <c r="SVN2325" s="225"/>
      <c r="SVO2325" s="225"/>
      <c r="SVP2325" s="225"/>
      <c r="SVQ2325" s="225"/>
      <c r="SVR2325" s="225"/>
      <c r="SVS2325" s="225"/>
      <c r="SVT2325" s="225"/>
      <c r="SVU2325" s="225"/>
      <c r="SVV2325" s="225"/>
      <c r="SVW2325" s="225"/>
      <c r="SVX2325" s="225"/>
      <c r="SVY2325" s="225"/>
      <c r="SVZ2325" s="225"/>
      <c r="SWA2325" s="225"/>
      <c r="SWB2325" s="225"/>
      <c r="SWC2325" s="225"/>
      <c r="SWD2325" s="225"/>
      <c r="SWE2325" s="225"/>
      <c r="SWF2325" s="225"/>
      <c r="SWG2325" s="225"/>
      <c r="SWH2325" s="225"/>
      <c r="SWI2325" s="225"/>
      <c r="SWJ2325" s="225"/>
      <c r="SWK2325" s="225"/>
      <c r="SWL2325" s="225"/>
      <c r="SWM2325" s="225"/>
      <c r="SWN2325" s="225"/>
      <c r="SWO2325" s="225"/>
      <c r="SWP2325" s="225"/>
      <c r="SWQ2325" s="225"/>
      <c r="SWR2325" s="225"/>
      <c r="SWS2325" s="225"/>
      <c r="SWT2325" s="225"/>
      <c r="SWU2325" s="225"/>
      <c r="SWV2325" s="225"/>
      <c r="SWW2325" s="225"/>
      <c r="SWX2325" s="225"/>
      <c r="SWY2325" s="225"/>
      <c r="SWZ2325" s="225"/>
      <c r="SXA2325" s="225"/>
      <c r="SXB2325" s="225"/>
      <c r="SXC2325" s="225"/>
      <c r="SXD2325" s="225"/>
      <c r="SXE2325" s="225"/>
      <c r="SXF2325" s="225"/>
      <c r="SXG2325" s="225"/>
      <c r="SXH2325" s="225"/>
      <c r="SXI2325" s="225"/>
      <c r="SXJ2325" s="225"/>
      <c r="SXK2325" s="225"/>
      <c r="SXL2325" s="225"/>
      <c r="SXM2325" s="225"/>
      <c r="SXN2325" s="225"/>
      <c r="SXO2325" s="225"/>
      <c r="SXP2325" s="225"/>
      <c r="SXQ2325" s="225"/>
      <c r="SXR2325" s="225"/>
      <c r="SXS2325" s="225"/>
      <c r="SXT2325" s="225"/>
      <c r="SXU2325" s="225"/>
      <c r="SXV2325" s="225"/>
      <c r="SXW2325" s="225"/>
      <c r="SXX2325" s="225"/>
      <c r="SXY2325" s="225"/>
      <c r="SXZ2325" s="225"/>
      <c r="SYA2325" s="225"/>
      <c r="SYB2325" s="225"/>
      <c r="SYC2325" s="225"/>
      <c r="SYD2325" s="225"/>
      <c r="SYE2325" s="225"/>
      <c r="SYF2325" s="225"/>
      <c r="SYG2325" s="225"/>
      <c r="SYH2325" s="225"/>
      <c r="SYI2325" s="225"/>
      <c r="SYJ2325" s="225"/>
      <c r="SYK2325" s="225"/>
      <c r="SYL2325" s="225"/>
      <c r="SYM2325" s="225"/>
      <c r="SYN2325" s="225"/>
      <c r="SYO2325" s="225"/>
      <c r="SYP2325" s="225"/>
      <c r="SYQ2325" s="225"/>
      <c r="SYR2325" s="225"/>
      <c r="SYS2325" s="225"/>
      <c r="SYT2325" s="225"/>
      <c r="SYU2325" s="225"/>
      <c r="SYV2325" s="225"/>
      <c r="SYW2325" s="225"/>
      <c r="SYX2325" s="225"/>
      <c r="SYY2325" s="225"/>
      <c r="SYZ2325" s="225"/>
      <c r="SZA2325" s="225"/>
      <c r="SZB2325" s="225"/>
      <c r="SZC2325" s="225"/>
      <c r="SZD2325" s="225"/>
      <c r="SZE2325" s="225"/>
      <c r="SZF2325" s="225"/>
      <c r="SZG2325" s="225"/>
      <c r="SZH2325" s="225"/>
      <c r="SZI2325" s="225"/>
      <c r="SZJ2325" s="225"/>
      <c r="SZK2325" s="225"/>
      <c r="SZL2325" s="225"/>
      <c r="SZM2325" s="225"/>
      <c r="SZN2325" s="225"/>
      <c r="SZO2325" s="225"/>
      <c r="SZP2325" s="225"/>
      <c r="SZQ2325" s="225"/>
      <c r="SZR2325" s="225"/>
      <c r="SZS2325" s="225"/>
      <c r="SZT2325" s="225"/>
      <c r="SZU2325" s="225"/>
      <c r="SZV2325" s="225"/>
      <c r="SZW2325" s="225"/>
      <c r="SZX2325" s="225"/>
      <c r="SZY2325" s="225"/>
      <c r="SZZ2325" s="225"/>
      <c r="TAA2325" s="225"/>
      <c r="TAB2325" s="225"/>
      <c r="TAC2325" s="225"/>
      <c r="TAD2325" s="225"/>
      <c r="TAE2325" s="225"/>
      <c r="TAF2325" s="225"/>
      <c r="TAG2325" s="225"/>
      <c r="TAH2325" s="225"/>
      <c r="TAI2325" s="225"/>
      <c r="TAJ2325" s="225"/>
      <c r="TAK2325" s="225"/>
      <c r="TAL2325" s="225"/>
      <c r="TAM2325" s="225"/>
      <c r="TAN2325" s="225"/>
      <c r="TAO2325" s="225"/>
      <c r="TAP2325" s="225"/>
      <c r="TAQ2325" s="225"/>
      <c r="TAR2325" s="225"/>
      <c r="TAS2325" s="225"/>
      <c r="TAT2325" s="225"/>
      <c r="TAU2325" s="225"/>
      <c r="TAV2325" s="225"/>
      <c r="TAW2325" s="225"/>
      <c r="TAX2325" s="225"/>
      <c r="TAY2325" s="225"/>
      <c r="TAZ2325" s="225"/>
      <c r="TBA2325" s="225"/>
      <c r="TBB2325" s="225"/>
      <c r="TBC2325" s="225"/>
      <c r="TBD2325" s="225"/>
      <c r="TBE2325" s="225"/>
      <c r="TBF2325" s="225"/>
      <c r="TBG2325" s="225"/>
      <c r="TBH2325" s="225"/>
      <c r="TBI2325" s="225"/>
      <c r="TBJ2325" s="225"/>
      <c r="TBK2325" s="225"/>
      <c r="TBL2325" s="225"/>
      <c r="TBM2325" s="225"/>
      <c r="TBN2325" s="225"/>
      <c r="TBO2325" s="225"/>
      <c r="TBP2325" s="225"/>
      <c r="TBQ2325" s="225"/>
      <c r="TBR2325" s="225"/>
      <c r="TBS2325" s="225"/>
      <c r="TBT2325" s="225"/>
      <c r="TBU2325" s="225"/>
      <c r="TBV2325" s="225"/>
      <c r="TBW2325" s="225"/>
      <c r="TBX2325" s="225"/>
      <c r="TBY2325" s="225"/>
      <c r="TBZ2325" s="225"/>
      <c r="TCA2325" s="225"/>
      <c r="TCB2325" s="225"/>
      <c r="TCC2325" s="225"/>
      <c r="TCD2325" s="225"/>
      <c r="TCE2325" s="225"/>
      <c r="TCF2325" s="225"/>
      <c r="TCG2325" s="225"/>
      <c r="TCH2325" s="225"/>
      <c r="TCI2325" s="225"/>
      <c r="TCJ2325" s="225"/>
      <c r="TCK2325" s="225"/>
      <c r="TCL2325" s="225"/>
      <c r="TCM2325" s="225"/>
      <c r="TCN2325" s="225"/>
      <c r="TCO2325" s="225"/>
      <c r="TCP2325" s="225"/>
      <c r="TCQ2325" s="225"/>
      <c r="TCR2325" s="225"/>
      <c r="TCS2325" s="225"/>
      <c r="TCT2325" s="225"/>
      <c r="TCU2325" s="225"/>
      <c r="TCV2325" s="225"/>
      <c r="TCW2325" s="225"/>
      <c r="TCX2325" s="225"/>
      <c r="TCY2325" s="225"/>
      <c r="TCZ2325" s="225"/>
      <c r="TDA2325" s="225"/>
      <c r="TDB2325" s="225"/>
      <c r="TDC2325" s="225"/>
      <c r="TDD2325" s="225"/>
      <c r="TDE2325" s="225"/>
      <c r="TDF2325" s="225"/>
      <c r="TDG2325" s="225"/>
      <c r="TDH2325" s="225"/>
      <c r="TDI2325" s="225"/>
      <c r="TDJ2325" s="225"/>
      <c r="TDK2325" s="225"/>
      <c r="TDL2325" s="225"/>
      <c r="TDM2325" s="225"/>
      <c r="TDN2325" s="225"/>
      <c r="TDO2325" s="225"/>
      <c r="TDP2325" s="225"/>
      <c r="TDQ2325" s="225"/>
      <c r="TDR2325" s="225"/>
      <c r="TDS2325" s="225"/>
      <c r="TDT2325" s="225"/>
      <c r="TDU2325" s="225"/>
      <c r="TDV2325" s="225"/>
      <c r="TDW2325" s="225"/>
      <c r="TDX2325" s="225"/>
      <c r="TDY2325" s="225"/>
      <c r="TDZ2325" s="225"/>
      <c r="TEA2325" s="225"/>
      <c r="TEB2325" s="225"/>
      <c r="TEC2325" s="225"/>
      <c r="TED2325" s="225"/>
      <c r="TEE2325" s="225"/>
      <c r="TEF2325" s="225"/>
      <c r="TEG2325" s="225"/>
      <c r="TEH2325" s="225"/>
      <c r="TEI2325" s="225"/>
      <c r="TEJ2325" s="225"/>
      <c r="TEK2325" s="225"/>
      <c r="TEL2325" s="225"/>
      <c r="TEM2325" s="225"/>
      <c r="TEN2325" s="225"/>
      <c r="TEO2325" s="225"/>
      <c r="TEP2325" s="225"/>
      <c r="TEQ2325" s="225"/>
      <c r="TER2325" s="225"/>
      <c r="TES2325" s="225"/>
      <c r="TET2325" s="225"/>
      <c r="TEU2325" s="225"/>
      <c r="TEV2325" s="225"/>
      <c r="TEW2325" s="225"/>
      <c r="TEX2325" s="225"/>
      <c r="TEY2325" s="225"/>
      <c r="TEZ2325" s="225"/>
      <c r="TFA2325" s="225"/>
      <c r="TFB2325" s="225"/>
      <c r="TFC2325" s="225"/>
      <c r="TFD2325" s="225"/>
      <c r="TFE2325" s="225"/>
      <c r="TFF2325" s="225"/>
      <c r="TFG2325" s="225"/>
      <c r="TFH2325" s="225"/>
      <c r="TFI2325" s="225"/>
      <c r="TFJ2325" s="225"/>
      <c r="TFK2325" s="225"/>
      <c r="TFL2325" s="225"/>
      <c r="TFM2325" s="225"/>
      <c r="TFN2325" s="225"/>
      <c r="TFO2325" s="225"/>
      <c r="TFP2325" s="225"/>
      <c r="TFQ2325" s="225"/>
      <c r="TFR2325" s="225"/>
      <c r="TFS2325" s="225"/>
      <c r="TFT2325" s="225"/>
      <c r="TFU2325" s="225"/>
      <c r="TFV2325" s="225"/>
      <c r="TFW2325" s="225"/>
      <c r="TFX2325" s="225"/>
      <c r="TFY2325" s="225"/>
      <c r="TFZ2325" s="225"/>
      <c r="TGA2325" s="225"/>
      <c r="TGB2325" s="225"/>
      <c r="TGC2325" s="225"/>
      <c r="TGD2325" s="225"/>
      <c r="TGE2325" s="225"/>
      <c r="TGF2325" s="225"/>
      <c r="TGG2325" s="225"/>
      <c r="TGH2325" s="225"/>
      <c r="TGI2325" s="225"/>
      <c r="TGJ2325" s="225"/>
      <c r="TGK2325" s="225"/>
      <c r="TGL2325" s="225"/>
      <c r="TGM2325" s="225"/>
      <c r="TGN2325" s="225"/>
      <c r="TGO2325" s="225"/>
      <c r="TGP2325" s="225"/>
      <c r="TGQ2325" s="225"/>
      <c r="TGR2325" s="225"/>
      <c r="TGS2325" s="225"/>
      <c r="TGT2325" s="225"/>
      <c r="TGU2325" s="225"/>
      <c r="TGV2325" s="225"/>
      <c r="TGW2325" s="225"/>
      <c r="TGX2325" s="225"/>
      <c r="TGY2325" s="225"/>
      <c r="TGZ2325" s="225"/>
      <c r="THA2325" s="225"/>
      <c r="THB2325" s="225"/>
      <c r="THC2325" s="225"/>
      <c r="THD2325" s="225"/>
      <c r="THE2325" s="225"/>
      <c r="THF2325" s="225"/>
      <c r="THG2325" s="225"/>
      <c r="THH2325" s="225"/>
      <c r="THI2325" s="225"/>
      <c r="THJ2325" s="225"/>
      <c r="THK2325" s="225"/>
      <c r="THL2325" s="225"/>
      <c r="THM2325" s="225"/>
      <c r="THN2325" s="225"/>
      <c r="THO2325" s="225"/>
      <c r="THP2325" s="225"/>
      <c r="THQ2325" s="225"/>
      <c r="THR2325" s="225"/>
      <c r="THS2325" s="225"/>
      <c r="THT2325" s="225"/>
      <c r="THU2325" s="225"/>
      <c r="THV2325" s="225"/>
      <c r="THW2325" s="225"/>
      <c r="THX2325" s="225"/>
      <c r="THY2325" s="225"/>
      <c r="THZ2325" s="225"/>
      <c r="TIA2325" s="225"/>
      <c r="TIB2325" s="225"/>
      <c r="TIC2325" s="225"/>
      <c r="TID2325" s="225"/>
      <c r="TIE2325" s="225"/>
      <c r="TIF2325" s="225"/>
      <c r="TIG2325" s="225"/>
      <c r="TIH2325" s="225"/>
      <c r="TII2325" s="225"/>
      <c r="TIJ2325" s="225"/>
      <c r="TIK2325" s="225"/>
      <c r="TIL2325" s="225"/>
      <c r="TIM2325" s="225"/>
      <c r="TIN2325" s="225"/>
      <c r="TIO2325" s="225"/>
      <c r="TIP2325" s="225"/>
      <c r="TIQ2325" s="225"/>
      <c r="TIR2325" s="225"/>
      <c r="TIS2325" s="225"/>
      <c r="TIT2325" s="225"/>
      <c r="TIU2325" s="225"/>
      <c r="TIV2325" s="225"/>
      <c r="TIW2325" s="225"/>
      <c r="TIX2325" s="225"/>
      <c r="TIY2325" s="225"/>
      <c r="TIZ2325" s="225"/>
      <c r="TJA2325" s="225"/>
      <c r="TJB2325" s="225"/>
      <c r="TJC2325" s="225"/>
      <c r="TJD2325" s="225"/>
      <c r="TJE2325" s="225"/>
      <c r="TJF2325" s="225"/>
      <c r="TJG2325" s="225"/>
      <c r="TJH2325" s="225"/>
      <c r="TJI2325" s="225"/>
      <c r="TJJ2325" s="225"/>
      <c r="TJK2325" s="225"/>
      <c r="TJL2325" s="225"/>
      <c r="TJM2325" s="225"/>
      <c r="TJN2325" s="225"/>
      <c r="TJO2325" s="225"/>
      <c r="TJP2325" s="225"/>
      <c r="TJQ2325" s="225"/>
      <c r="TJR2325" s="225"/>
      <c r="TJS2325" s="225"/>
      <c r="TJT2325" s="225"/>
      <c r="TJU2325" s="225"/>
      <c r="TJV2325" s="225"/>
      <c r="TJW2325" s="225"/>
      <c r="TJX2325" s="225"/>
      <c r="TJY2325" s="225"/>
      <c r="TJZ2325" s="225"/>
      <c r="TKA2325" s="225"/>
      <c r="TKB2325" s="225"/>
      <c r="TKC2325" s="225"/>
      <c r="TKD2325" s="225"/>
      <c r="TKE2325" s="225"/>
      <c r="TKF2325" s="225"/>
      <c r="TKG2325" s="225"/>
      <c r="TKH2325" s="225"/>
      <c r="TKI2325" s="225"/>
      <c r="TKJ2325" s="225"/>
      <c r="TKK2325" s="225"/>
      <c r="TKL2325" s="225"/>
      <c r="TKM2325" s="225"/>
      <c r="TKN2325" s="225"/>
      <c r="TKO2325" s="225"/>
      <c r="TKP2325" s="225"/>
      <c r="TKQ2325" s="225"/>
      <c r="TKR2325" s="225"/>
      <c r="TKS2325" s="225"/>
      <c r="TKT2325" s="225"/>
      <c r="TKU2325" s="225"/>
      <c r="TKV2325" s="225"/>
      <c r="TKW2325" s="225"/>
      <c r="TKX2325" s="225"/>
      <c r="TKY2325" s="225"/>
      <c r="TKZ2325" s="225"/>
      <c r="TLA2325" s="225"/>
      <c r="TLB2325" s="225"/>
      <c r="TLC2325" s="225"/>
      <c r="TLD2325" s="225"/>
      <c r="TLE2325" s="225"/>
      <c r="TLF2325" s="225"/>
      <c r="TLG2325" s="225"/>
      <c r="TLH2325" s="225"/>
      <c r="TLI2325" s="225"/>
      <c r="TLJ2325" s="225"/>
      <c r="TLK2325" s="225"/>
      <c r="TLL2325" s="225"/>
      <c r="TLM2325" s="225"/>
      <c r="TLN2325" s="225"/>
      <c r="TLO2325" s="225"/>
      <c r="TLP2325" s="225"/>
      <c r="TLQ2325" s="225"/>
      <c r="TLR2325" s="225"/>
      <c r="TLS2325" s="225"/>
      <c r="TLT2325" s="225"/>
      <c r="TLU2325" s="225"/>
      <c r="TLV2325" s="225"/>
      <c r="TLW2325" s="225"/>
      <c r="TLX2325" s="225"/>
      <c r="TLY2325" s="225"/>
      <c r="TLZ2325" s="225"/>
      <c r="TMA2325" s="225"/>
      <c r="TMB2325" s="225"/>
      <c r="TMC2325" s="225"/>
      <c r="TMD2325" s="225"/>
      <c r="TME2325" s="225"/>
      <c r="TMF2325" s="225"/>
      <c r="TMG2325" s="225"/>
      <c r="TMH2325" s="225"/>
      <c r="TMI2325" s="225"/>
      <c r="TMJ2325" s="225"/>
      <c r="TMK2325" s="225"/>
      <c r="TML2325" s="225"/>
      <c r="TMM2325" s="225"/>
      <c r="TMN2325" s="225"/>
      <c r="TMO2325" s="225"/>
      <c r="TMP2325" s="225"/>
      <c r="TMQ2325" s="225"/>
      <c r="TMR2325" s="225"/>
      <c r="TMS2325" s="225"/>
      <c r="TMT2325" s="225"/>
      <c r="TMU2325" s="225"/>
      <c r="TMV2325" s="225"/>
      <c r="TMW2325" s="225"/>
      <c r="TMX2325" s="225"/>
      <c r="TMY2325" s="225"/>
      <c r="TMZ2325" s="225"/>
      <c r="TNA2325" s="225"/>
      <c r="TNB2325" s="225"/>
      <c r="TNC2325" s="225"/>
      <c r="TND2325" s="225"/>
      <c r="TNE2325" s="225"/>
      <c r="TNF2325" s="225"/>
      <c r="TNG2325" s="225"/>
      <c r="TNH2325" s="225"/>
      <c r="TNI2325" s="225"/>
      <c r="TNJ2325" s="225"/>
      <c r="TNK2325" s="225"/>
      <c r="TNL2325" s="225"/>
      <c r="TNM2325" s="225"/>
      <c r="TNN2325" s="225"/>
      <c r="TNO2325" s="225"/>
      <c r="TNP2325" s="225"/>
      <c r="TNQ2325" s="225"/>
      <c r="TNR2325" s="225"/>
      <c r="TNS2325" s="225"/>
      <c r="TNT2325" s="225"/>
      <c r="TNU2325" s="225"/>
      <c r="TNV2325" s="225"/>
      <c r="TNW2325" s="225"/>
      <c r="TNX2325" s="225"/>
      <c r="TNY2325" s="225"/>
      <c r="TNZ2325" s="225"/>
      <c r="TOA2325" s="225"/>
      <c r="TOB2325" s="225"/>
      <c r="TOC2325" s="225"/>
      <c r="TOD2325" s="225"/>
      <c r="TOE2325" s="225"/>
      <c r="TOF2325" s="225"/>
      <c r="TOG2325" s="225"/>
      <c r="TOH2325" s="225"/>
      <c r="TOI2325" s="225"/>
      <c r="TOJ2325" s="225"/>
      <c r="TOK2325" s="225"/>
      <c r="TOL2325" s="225"/>
      <c r="TOM2325" s="225"/>
      <c r="TON2325" s="225"/>
      <c r="TOO2325" s="225"/>
      <c r="TOP2325" s="225"/>
      <c r="TOQ2325" s="225"/>
      <c r="TOR2325" s="225"/>
      <c r="TOS2325" s="225"/>
      <c r="TOT2325" s="225"/>
      <c r="TOU2325" s="225"/>
      <c r="TOV2325" s="225"/>
      <c r="TOW2325" s="225"/>
      <c r="TOX2325" s="225"/>
      <c r="TOY2325" s="225"/>
      <c r="TOZ2325" s="225"/>
      <c r="TPA2325" s="225"/>
      <c r="TPB2325" s="225"/>
      <c r="TPC2325" s="225"/>
      <c r="TPD2325" s="225"/>
      <c r="TPE2325" s="225"/>
      <c r="TPF2325" s="225"/>
      <c r="TPG2325" s="225"/>
      <c r="TPH2325" s="225"/>
      <c r="TPI2325" s="225"/>
      <c r="TPJ2325" s="225"/>
      <c r="TPK2325" s="225"/>
      <c r="TPL2325" s="225"/>
      <c r="TPM2325" s="225"/>
      <c r="TPN2325" s="225"/>
      <c r="TPO2325" s="225"/>
      <c r="TPP2325" s="225"/>
      <c r="TPQ2325" s="225"/>
      <c r="TPR2325" s="225"/>
      <c r="TPS2325" s="225"/>
      <c r="TPT2325" s="225"/>
      <c r="TPU2325" s="225"/>
      <c r="TPV2325" s="225"/>
      <c r="TPW2325" s="225"/>
      <c r="TPX2325" s="225"/>
      <c r="TPY2325" s="225"/>
      <c r="TPZ2325" s="225"/>
      <c r="TQA2325" s="225"/>
      <c r="TQB2325" s="225"/>
      <c r="TQC2325" s="225"/>
      <c r="TQD2325" s="225"/>
      <c r="TQE2325" s="225"/>
      <c r="TQF2325" s="225"/>
      <c r="TQG2325" s="225"/>
      <c r="TQH2325" s="225"/>
      <c r="TQI2325" s="225"/>
      <c r="TQJ2325" s="225"/>
      <c r="TQK2325" s="225"/>
      <c r="TQL2325" s="225"/>
      <c r="TQM2325" s="225"/>
      <c r="TQN2325" s="225"/>
      <c r="TQO2325" s="225"/>
      <c r="TQP2325" s="225"/>
      <c r="TQQ2325" s="225"/>
      <c r="TQR2325" s="225"/>
      <c r="TQS2325" s="225"/>
      <c r="TQT2325" s="225"/>
      <c r="TQU2325" s="225"/>
      <c r="TQV2325" s="225"/>
      <c r="TQW2325" s="225"/>
      <c r="TQX2325" s="225"/>
      <c r="TQY2325" s="225"/>
      <c r="TQZ2325" s="225"/>
      <c r="TRA2325" s="225"/>
      <c r="TRB2325" s="225"/>
      <c r="TRC2325" s="225"/>
      <c r="TRD2325" s="225"/>
      <c r="TRE2325" s="225"/>
      <c r="TRF2325" s="225"/>
      <c r="TRG2325" s="225"/>
      <c r="TRH2325" s="225"/>
      <c r="TRI2325" s="225"/>
      <c r="TRJ2325" s="225"/>
      <c r="TRK2325" s="225"/>
      <c r="TRL2325" s="225"/>
      <c r="TRM2325" s="225"/>
      <c r="TRN2325" s="225"/>
      <c r="TRO2325" s="225"/>
      <c r="TRP2325" s="225"/>
      <c r="TRQ2325" s="225"/>
      <c r="TRR2325" s="225"/>
      <c r="TRS2325" s="225"/>
      <c r="TRT2325" s="225"/>
      <c r="TRU2325" s="225"/>
      <c r="TRV2325" s="225"/>
      <c r="TRW2325" s="225"/>
      <c r="TRX2325" s="225"/>
      <c r="TRY2325" s="225"/>
      <c r="TRZ2325" s="225"/>
      <c r="TSA2325" s="225"/>
      <c r="TSB2325" s="225"/>
      <c r="TSC2325" s="225"/>
      <c r="TSD2325" s="225"/>
      <c r="TSE2325" s="225"/>
      <c r="TSF2325" s="225"/>
      <c r="TSG2325" s="225"/>
      <c r="TSH2325" s="225"/>
      <c r="TSI2325" s="225"/>
      <c r="TSJ2325" s="225"/>
      <c r="TSK2325" s="225"/>
      <c r="TSL2325" s="225"/>
      <c r="TSM2325" s="225"/>
      <c r="TSN2325" s="225"/>
      <c r="TSO2325" s="225"/>
      <c r="TSP2325" s="225"/>
      <c r="TSQ2325" s="225"/>
      <c r="TSR2325" s="225"/>
      <c r="TSS2325" s="225"/>
      <c r="TST2325" s="225"/>
      <c r="TSU2325" s="225"/>
      <c r="TSV2325" s="225"/>
      <c r="TSW2325" s="225"/>
      <c r="TSX2325" s="225"/>
      <c r="TSY2325" s="225"/>
      <c r="TSZ2325" s="225"/>
      <c r="TTA2325" s="225"/>
      <c r="TTB2325" s="225"/>
      <c r="TTC2325" s="225"/>
      <c r="TTD2325" s="225"/>
      <c r="TTE2325" s="225"/>
      <c r="TTF2325" s="225"/>
      <c r="TTG2325" s="225"/>
      <c r="TTH2325" s="225"/>
      <c r="TTI2325" s="225"/>
      <c r="TTJ2325" s="225"/>
      <c r="TTK2325" s="225"/>
      <c r="TTL2325" s="225"/>
      <c r="TTM2325" s="225"/>
      <c r="TTN2325" s="225"/>
      <c r="TTO2325" s="225"/>
      <c r="TTP2325" s="225"/>
      <c r="TTQ2325" s="225"/>
      <c r="TTR2325" s="225"/>
      <c r="TTS2325" s="225"/>
      <c r="TTT2325" s="225"/>
      <c r="TTU2325" s="225"/>
      <c r="TTV2325" s="225"/>
      <c r="TTW2325" s="225"/>
      <c r="TTX2325" s="225"/>
      <c r="TTY2325" s="225"/>
      <c r="TTZ2325" s="225"/>
      <c r="TUA2325" s="225"/>
      <c r="TUB2325" s="225"/>
      <c r="TUC2325" s="225"/>
      <c r="TUD2325" s="225"/>
      <c r="TUE2325" s="225"/>
      <c r="TUF2325" s="225"/>
      <c r="TUG2325" s="225"/>
      <c r="TUH2325" s="225"/>
      <c r="TUI2325" s="225"/>
      <c r="TUJ2325" s="225"/>
      <c r="TUK2325" s="225"/>
      <c r="TUL2325" s="225"/>
      <c r="TUM2325" s="225"/>
      <c r="TUN2325" s="225"/>
      <c r="TUO2325" s="225"/>
      <c r="TUP2325" s="225"/>
      <c r="TUQ2325" s="225"/>
      <c r="TUR2325" s="225"/>
      <c r="TUS2325" s="225"/>
      <c r="TUT2325" s="225"/>
      <c r="TUU2325" s="225"/>
      <c r="TUV2325" s="225"/>
      <c r="TUW2325" s="225"/>
      <c r="TUX2325" s="225"/>
      <c r="TUY2325" s="225"/>
      <c r="TUZ2325" s="225"/>
      <c r="TVA2325" s="225"/>
      <c r="TVB2325" s="225"/>
      <c r="TVC2325" s="225"/>
      <c r="TVD2325" s="225"/>
      <c r="TVE2325" s="225"/>
      <c r="TVF2325" s="225"/>
      <c r="TVG2325" s="225"/>
      <c r="TVH2325" s="225"/>
      <c r="TVI2325" s="225"/>
      <c r="TVJ2325" s="225"/>
      <c r="TVK2325" s="225"/>
      <c r="TVL2325" s="225"/>
      <c r="TVM2325" s="225"/>
      <c r="TVN2325" s="225"/>
      <c r="TVO2325" s="225"/>
      <c r="TVP2325" s="225"/>
      <c r="TVQ2325" s="225"/>
      <c r="TVR2325" s="225"/>
      <c r="TVS2325" s="225"/>
      <c r="TVT2325" s="225"/>
      <c r="TVU2325" s="225"/>
      <c r="TVV2325" s="225"/>
      <c r="TVW2325" s="225"/>
      <c r="TVX2325" s="225"/>
      <c r="TVY2325" s="225"/>
      <c r="TVZ2325" s="225"/>
      <c r="TWA2325" s="225"/>
      <c r="TWB2325" s="225"/>
      <c r="TWC2325" s="225"/>
      <c r="TWD2325" s="225"/>
      <c r="TWE2325" s="225"/>
      <c r="TWF2325" s="225"/>
      <c r="TWG2325" s="225"/>
      <c r="TWH2325" s="225"/>
      <c r="TWI2325" s="225"/>
      <c r="TWJ2325" s="225"/>
      <c r="TWK2325" s="225"/>
      <c r="TWL2325" s="225"/>
      <c r="TWM2325" s="225"/>
      <c r="TWN2325" s="225"/>
      <c r="TWO2325" s="225"/>
      <c r="TWP2325" s="225"/>
      <c r="TWQ2325" s="225"/>
      <c r="TWR2325" s="225"/>
      <c r="TWS2325" s="225"/>
      <c r="TWT2325" s="225"/>
      <c r="TWU2325" s="225"/>
      <c r="TWV2325" s="225"/>
      <c r="TWW2325" s="225"/>
      <c r="TWX2325" s="225"/>
      <c r="TWY2325" s="225"/>
      <c r="TWZ2325" s="225"/>
      <c r="TXA2325" s="225"/>
      <c r="TXB2325" s="225"/>
      <c r="TXC2325" s="225"/>
      <c r="TXD2325" s="225"/>
      <c r="TXE2325" s="225"/>
      <c r="TXF2325" s="225"/>
      <c r="TXG2325" s="225"/>
      <c r="TXH2325" s="225"/>
      <c r="TXI2325" s="225"/>
      <c r="TXJ2325" s="225"/>
      <c r="TXK2325" s="225"/>
      <c r="TXL2325" s="225"/>
      <c r="TXM2325" s="225"/>
      <c r="TXN2325" s="225"/>
      <c r="TXO2325" s="225"/>
      <c r="TXP2325" s="225"/>
      <c r="TXQ2325" s="225"/>
      <c r="TXR2325" s="225"/>
      <c r="TXS2325" s="225"/>
      <c r="TXT2325" s="225"/>
      <c r="TXU2325" s="225"/>
      <c r="TXV2325" s="225"/>
      <c r="TXW2325" s="225"/>
      <c r="TXX2325" s="225"/>
      <c r="TXY2325" s="225"/>
      <c r="TXZ2325" s="225"/>
      <c r="TYA2325" s="225"/>
      <c r="TYB2325" s="225"/>
      <c r="TYC2325" s="225"/>
      <c r="TYD2325" s="225"/>
      <c r="TYE2325" s="225"/>
      <c r="TYF2325" s="225"/>
      <c r="TYG2325" s="225"/>
      <c r="TYH2325" s="225"/>
      <c r="TYI2325" s="225"/>
      <c r="TYJ2325" s="225"/>
      <c r="TYK2325" s="225"/>
      <c r="TYL2325" s="225"/>
      <c r="TYM2325" s="225"/>
      <c r="TYN2325" s="225"/>
      <c r="TYO2325" s="225"/>
      <c r="TYP2325" s="225"/>
      <c r="TYQ2325" s="225"/>
      <c r="TYR2325" s="225"/>
      <c r="TYS2325" s="225"/>
      <c r="TYT2325" s="225"/>
      <c r="TYU2325" s="225"/>
      <c r="TYV2325" s="225"/>
      <c r="TYW2325" s="225"/>
      <c r="TYX2325" s="225"/>
      <c r="TYY2325" s="225"/>
      <c r="TYZ2325" s="225"/>
      <c r="TZA2325" s="225"/>
      <c r="TZB2325" s="225"/>
      <c r="TZC2325" s="225"/>
      <c r="TZD2325" s="225"/>
      <c r="TZE2325" s="225"/>
      <c r="TZF2325" s="225"/>
      <c r="TZG2325" s="225"/>
      <c r="TZH2325" s="225"/>
      <c r="TZI2325" s="225"/>
      <c r="TZJ2325" s="225"/>
      <c r="TZK2325" s="225"/>
      <c r="TZL2325" s="225"/>
      <c r="TZM2325" s="225"/>
      <c r="TZN2325" s="225"/>
      <c r="TZO2325" s="225"/>
      <c r="TZP2325" s="225"/>
      <c r="TZQ2325" s="225"/>
      <c r="TZR2325" s="225"/>
      <c r="TZS2325" s="225"/>
      <c r="TZT2325" s="225"/>
      <c r="TZU2325" s="225"/>
      <c r="TZV2325" s="225"/>
      <c r="TZW2325" s="225"/>
      <c r="TZX2325" s="225"/>
      <c r="TZY2325" s="225"/>
      <c r="TZZ2325" s="225"/>
      <c r="UAA2325" s="225"/>
      <c r="UAB2325" s="225"/>
      <c r="UAC2325" s="225"/>
      <c r="UAD2325" s="225"/>
      <c r="UAE2325" s="225"/>
      <c r="UAF2325" s="225"/>
      <c r="UAG2325" s="225"/>
      <c r="UAH2325" s="225"/>
      <c r="UAI2325" s="225"/>
      <c r="UAJ2325" s="225"/>
      <c r="UAK2325" s="225"/>
      <c r="UAL2325" s="225"/>
      <c r="UAM2325" s="225"/>
      <c r="UAN2325" s="225"/>
      <c r="UAO2325" s="225"/>
      <c r="UAP2325" s="225"/>
      <c r="UAQ2325" s="225"/>
      <c r="UAR2325" s="225"/>
      <c r="UAS2325" s="225"/>
      <c r="UAT2325" s="225"/>
      <c r="UAU2325" s="225"/>
      <c r="UAV2325" s="225"/>
      <c r="UAW2325" s="225"/>
      <c r="UAX2325" s="225"/>
      <c r="UAY2325" s="225"/>
      <c r="UAZ2325" s="225"/>
      <c r="UBA2325" s="225"/>
      <c r="UBB2325" s="225"/>
      <c r="UBC2325" s="225"/>
      <c r="UBD2325" s="225"/>
      <c r="UBE2325" s="225"/>
      <c r="UBF2325" s="225"/>
      <c r="UBG2325" s="225"/>
      <c r="UBH2325" s="225"/>
      <c r="UBI2325" s="225"/>
      <c r="UBJ2325" s="225"/>
      <c r="UBK2325" s="225"/>
      <c r="UBL2325" s="225"/>
      <c r="UBM2325" s="225"/>
      <c r="UBN2325" s="225"/>
      <c r="UBO2325" s="225"/>
      <c r="UBP2325" s="225"/>
      <c r="UBQ2325" s="225"/>
      <c r="UBR2325" s="225"/>
      <c r="UBS2325" s="225"/>
      <c r="UBT2325" s="225"/>
      <c r="UBU2325" s="225"/>
      <c r="UBV2325" s="225"/>
      <c r="UBW2325" s="225"/>
      <c r="UBX2325" s="225"/>
      <c r="UBY2325" s="225"/>
      <c r="UBZ2325" s="225"/>
      <c r="UCA2325" s="225"/>
      <c r="UCB2325" s="225"/>
      <c r="UCC2325" s="225"/>
      <c r="UCD2325" s="225"/>
      <c r="UCE2325" s="225"/>
      <c r="UCF2325" s="225"/>
      <c r="UCG2325" s="225"/>
      <c r="UCH2325" s="225"/>
      <c r="UCI2325" s="225"/>
      <c r="UCJ2325" s="225"/>
      <c r="UCK2325" s="225"/>
      <c r="UCL2325" s="225"/>
      <c r="UCM2325" s="225"/>
      <c r="UCN2325" s="225"/>
      <c r="UCO2325" s="225"/>
      <c r="UCP2325" s="225"/>
      <c r="UCQ2325" s="225"/>
      <c r="UCR2325" s="225"/>
      <c r="UCS2325" s="225"/>
      <c r="UCT2325" s="225"/>
      <c r="UCU2325" s="225"/>
      <c r="UCV2325" s="225"/>
      <c r="UCW2325" s="225"/>
      <c r="UCX2325" s="225"/>
      <c r="UCY2325" s="225"/>
      <c r="UCZ2325" s="225"/>
      <c r="UDA2325" s="225"/>
      <c r="UDB2325" s="225"/>
      <c r="UDC2325" s="225"/>
      <c r="UDD2325" s="225"/>
      <c r="UDE2325" s="225"/>
      <c r="UDF2325" s="225"/>
      <c r="UDG2325" s="225"/>
      <c r="UDH2325" s="225"/>
      <c r="UDI2325" s="225"/>
      <c r="UDJ2325" s="225"/>
      <c r="UDK2325" s="225"/>
      <c r="UDL2325" s="225"/>
      <c r="UDM2325" s="225"/>
      <c r="UDN2325" s="225"/>
      <c r="UDO2325" s="225"/>
      <c r="UDP2325" s="225"/>
      <c r="UDQ2325" s="225"/>
      <c r="UDR2325" s="225"/>
      <c r="UDS2325" s="225"/>
      <c r="UDT2325" s="225"/>
      <c r="UDU2325" s="225"/>
      <c r="UDV2325" s="225"/>
      <c r="UDW2325" s="225"/>
      <c r="UDX2325" s="225"/>
      <c r="UDY2325" s="225"/>
      <c r="UDZ2325" s="225"/>
      <c r="UEA2325" s="225"/>
      <c r="UEB2325" s="225"/>
      <c r="UEC2325" s="225"/>
      <c r="UED2325" s="225"/>
      <c r="UEE2325" s="225"/>
      <c r="UEF2325" s="225"/>
      <c r="UEG2325" s="225"/>
      <c r="UEH2325" s="225"/>
      <c r="UEI2325" s="225"/>
      <c r="UEJ2325" s="225"/>
      <c r="UEK2325" s="225"/>
      <c r="UEL2325" s="225"/>
      <c r="UEM2325" s="225"/>
      <c r="UEN2325" s="225"/>
      <c r="UEO2325" s="225"/>
      <c r="UEP2325" s="225"/>
      <c r="UEQ2325" s="225"/>
      <c r="UER2325" s="225"/>
      <c r="UES2325" s="225"/>
      <c r="UET2325" s="225"/>
      <c r="UEU2325" s="225"/>
      <c r="UEV2325" s="225"/>
      <c r="UEW2325" s="225"/>
      <c r="UEX2325" s="225"/>
      <c r="UEY2325" s="225"/>
      <c r="UEZ2325" s="225"/>
      <c r="UFA2325" s="225"/>
      <c r="UFB2325" s="225"/>
      <c r="UFC2325" s="225"/>
      <c r="UFD2325" s="225"/>
      <c r="UFE2325" s="225"/>
      <c r="UFF2325" s="225"/>
      <c r="UFG2325" s="225"/>
      <c r="UFH2325" s="225"/>
      <c r="UFI2325" s="225"/>
      <c r="UFJ2325" s="225"/>
      <c r="UFK2325" s="225"/>
      <c r="UFL2325" s="225"/>
      <c r="UFM2325" s="225"/>
      <c r="UFN2325" s="225"/>
      <c r="UFO2325" s="225"/>
      <c r="UFP2325" s="225"/>
      <c r="UFQ2325" s="225"/>
      <c r="UFR2325" s="225"/>
      <c r="UFS2325" s="225"/>
      <c r="UFT2325" s="225"/>
      <c r="UFU2325" s="225"/>
      <c r="UFV2325" s="225"/>
      <c r="UFW2325" s="225"/>
      <c r="UFX2325" s="225"/>
      <c r="UFY2325" s="225"/>
      <c r="UFZ2325" s="225"/>
      <c r="UGA2325" s="225"/>
      <c r="UGB2325" s="225"/>
      <c r="UGC2325" s="225"/>
      <c r="UGD2325" s="225"/>
      <c r="UGE2325" s="225"/>
      <c r="UGF2325" s="225"/>
      <c r="UGG2325" s="225"/>
      <c r="UGH2325" s="225"/>
      <c r="UGI2325" s="225"/>
      <c r="UGJ2325" s="225"/>
      <c r="UGK2325" s="225"/>
      <c r="UGL2325" s="225"/>
      <c r="UGM2325" s="225"/>
      <c r="UGN2325" s="225"/>
      <c r="UGO2325" s="225"/>
      <c r="UGP2325" s="225"/>
      <c r="UGQ2325" s="225"/>
      <c r="UGR2325" s="225"/>
      <c r="UGS2325" s="225"/>
      <c r="UGT2325" s="225"/>
      <c r="UGU2325" s="225"/>
      <c r="UGV2325" s="225"/>
      <c r="UGW2325" s="225"/>
      <c r="UGX2325" s="225"/>
      <c r="UGY2325" s="225"/>
      <c r="UGZ2325" s="225"/>
      <c r="UHA2325" s="225"/>
      <c r="UHB2325" s="225"/>
      <c r="UHC2325" s="225"/>
      <c r="UHD2325" s="225"/>
      <c r="UHE2325" s="225"/>
      <c r="UHF2325" s="225"/>
      <c r="UHG2325" s="225"/>
      <c r="UHH2325" s="225"/>
      <c r="UHI2325" s="225"/>
      <c r="UHJ2325" s="225"/>
      <c r="UHK2325" s="225"/>
      <c r="UHL2325" s="225"/>
      <c r="UHM2325" s="225"/>
      <c r="UHN2325" s="225"/>
      <c r="UHO2325" s="225"/>
      <c r="UHP2325" s="225"/>
      <c r="UHQ2325" s="225"/>
      <c r="UHR2325" s="225"/>
      <c r="UHS2325" s="225"/>
      <c r="UHT2325" s="225"/>
      <c r="UHU2325" s="225"/>
      <c r="UHV2325" s="225"/>
      <c r="UHW2325" s="225"/>
      <c r="UHX2325" s="225"/>
      <c r="UHY2325" s="225"/>
      <c r="UHZ2325" s="225"/>
      <c r="UIA2325" s="225"/>
      <c r="UIB2325" s="225"/>
      <c r="UIC2325" s="225"/>
      <c r="UID2325" s="225"/>
      <c r="UIE2325" s="225"/>
      <c r="UIF2325" s="225"/>
      <c r="UIG2325" s="225"/>
      <c r="UIH2325" s="225"/>
      <c r="UII2325" s="225"/>
      <c r="UIJ2325" s="225"/>
      <c r="UIK2325" s="225"/>
      <c r="UIL2325" s="225"/>
      <c r="UIM2325" s="225"/>
      <c r="UIN2325" s="225"/>
      <c r="UIO2325" s="225"/>
      <c r="UIP2325" s="225"/>
      <c r="UIQ2325" s="225"/>
      <c r="UIR2325" s="225"/>
      <c r="UIS2325" s="225"/>
      <c r="UIT2325" s="225"/>
      <c r="UIU2325" s="225"/>
      <c r="UIV2325" s="225"/>
      <c r="UIW2325" s="225"/>
      <c r="UIX2325" s="225"/>
      <c r="UIY2325" s="225"/>
      <c r="UIZ2325" s="225"/>
      <c r="UJA2325" s="225"/>
      <c r="UJB2325" s="225"/>
      <c r="UJC2325" s="225"/>
      <c r="UJD2325" s="225"/>
      <c r="UJE2325" s="225"/>
      <c r="UJF2325" s="225"/>
      <c r="UJG2325" s="225"/>
      <c r="UJH2325" s="225"/>
      <c r="UJI2325" s="225"/>
      <c r="UJJ2325" s="225"/>
      <c r="UJK2325" s="225"/>
      <c r="UJL2325" s="225"/>
      <c r="UJM2325" s="225"/>
      <c r="UJN2325" s="225"/>
      <c r="UJO2325" s="225"/>
      <c r="UJP2325" s="225"/>
      <c r="UJQ2325" s="225"/>
      <c r="UJR2325" s="225"/>
      <c r="UJS2325" s="225"/>
      <c r="UJT2325" s="225"/>
      <c r="UJU2325" s="225"/>
      <c r="UJV2325" s="225"/>
      <c r="UJW2325" s="225"/>
      <c r="UJX2325" s="225"/>
      <c r="UJY2325" s="225"/>
      <c r="UJZ2325" s="225"/>
      <c r="UKA2325" s="225"/>
      <c r="UKB2325" s="225"/>
      <c r="UKC2325" s="225"/>
      <c r="UKD2325" s="225"/>
      <c r="UKE2325" s="225"/>
      <c r="UKF2325" s="225"/>
      <c r="UKG2325" s="225"/>
      <c r="UKH2325" s="225"/>
      <c r="UKI2325" s="225"/>
      <c r="UKJ2325" s="225"/>
      <c r="UKK2325" s="225"/>
      <c r="UKL2325" s="225"/>
      <c r="UKM2325" s="225"/>
      <c r="UKN2325" s="225"/>
      <c r="UKO2325" s="225"/>
      <c r="UKP2325" s="225"/>
      <c r="UKQ2325" s="225"/>
      <c r="UKR2325" s="225"/>
      <c r="UKS2325" s="225"/>
      <c r="UKT2325" s="225"/>
      <c r="UKU2325" s="225"/>
      <c r="UKV2325" s="225"/>
      <c r="UKW2325" s="225"/>
      <c r="UKX2325" s="225"/>
      <c r="UKY2325" s="225"/>
      <c r="UKZ2325" s="225"/>
      <c r="ULA2325" s="225"/>
      <c r="ULB2325" s="225"/>
      <c r="ULC2325" s="225"/>
      <c r="ULD2325" s="225"/>
      <c r="ULE2325" s="225"/>
      <c r="ULF2325" s="225"/>
      <c r="ULG2325" s="225"/>
      <c r="ULH2325" s="225"/>
      <c r="ULI2325" s="225"/>
      <c r="ULJ2325" s="225"/>
      <c r="ULK2325" s="225"/>
      <c r="ULL2325" s="225"/>
      <c r="ULM2325" s="225"/>
      <c r="ULN2325" s="225"/>
      <c r="ULO2325" s="225"/>
      <c r="ULP2325" s="225"/>
      <c r="ULQ2325" s="225"/>
      <c r="ULR2325" s="225"/>
      <c r="ULS2325" s="225"/>
      <c r="ULT2325" s="225"/>
      <c r="ULU2325" s="225"/>
      <c r="ULV2325" s="225"/>
      <c r="ULW2325" s="225"/>
      <c r="ULX2325" s="225"/>
      <c r="ULY2325" s="225"/>
      <c r="ULZ2325" s="225"/>
      <c r="UMA2325" s="225"/>
      <c r="UMB2325" s="225"/>
      <c r="UMC2325" s="225"/>
      <c r="UMD2325" s="225"/>
      <c r="UME2325" s="225"/>
      <c r="UMF2325" s="225"/>
      <c r="UMG2325" s="225"/>
      <c r="UMH2325" s="225"/>
      <c r="UMI2325" s="225"/>
      <c r="UMJ2325" s="225"/>
      <c r="UMK2325" s="225"/>
      <c r="UML2325" s="225"/>
      <c r="UMM2325" s="225"/>
      <c r="UMN2325" s="225"/>
      <c r="UMO2325" s="225"/>
      <c r="UMP2325" s="225"/>
      <c r="UMQ2325" s="225"/>
      <c r="UMR2325" s="225"/>
      <c r="UMS2325" s="225"/>
      <c r="UMT2325" s="225"/>
      <c r="UMU2325" s="225"/>
      <c r="UMV2325" s="225"/>
      <c r="UMW2325" s="225"/>
      <c r="UMX2325" s="225"/>
      <c r="UMY2325" s="225"/>
      <c r="UMZ2325" s="225"/>
      <c r="UNA2325" s="225"/>
      <c r="UNB2325" s="225"/>
      <c r="UNC2325" s="225"/>
      <c r="UND2325" s="225"/>
      <c r="UNE2325" s="225"/>
      <c r="UNF2325" s="225"/>
      <c r="UNG2325" s="225"/>
      <c r="UNH2325" s="225"/>
      <c r="UNI2325" s="225"/>
      <c r="UNJ2325" s="225"/>
      <c r="UNK2325" s="225"/>
      <c r="UNL2325" s="225"/>
      <c r="UNM2325" s="225"/>
      <c r="UNN2325" s="225"/>
      <c r="UNO2325" s="225"/>
      <c r="UNP2325" s="225"/>
      <c r="UNQ2325" s="225"/>
      <c r="UNR2325" s="225"/>
      <c r="UNS2325" s="225"/>
      <c r="UNT2325" s="225"/>
      <c r="UNU2325" s="225"/>
      <c r="UNV2325" s="225"/>
      <c r="UNW2325" s="225"/>
      <c r="UNX2325" s="225"/>
      <c r="UNY2325" s="225"/>
      <c r="UNZ2325" s="225"/>
      <c r="UOA2325" s="225"/>
      <c r="UOB2325" s="225"/>
      <c r="UOC2325" s="225"/>
      <c r="UOD2325" s="225"/>
      <c r="UOE2325" s="225"/>
      <c r="UOF2325" s="225"/>
      <c r="UOG2325" s="225"/>
      <c r="UOH2325" s="225"/>
      <c r="UOI2325" s="225"/>
      <c r="UOJ2325" s="225"/>
      <c r="UOK2325" s="225"/>
      <c r="UOL2325" s="225"/>
      <c r="UOM2325" s="225"/>
      <c r="UON2325" s="225"/>
      <c r="UOO2325" s="225"/>
      <c r="UOP2325" s="225"/>
      <c r="UOQ2325" s="225"/>
      <c r="UOR2325" s="225"/>
      <c r="UOS2325" s="225"/>
      <c r="UOT2325" s="225"/>
      <c r="UOU2325" s="225"/>
      <c r="UOV2325" s="225"/>
      <c r="UOW2325" s="225"/>
      <c r="UOX2325" s="225"/>
      <c r="UOY2325" s="225"/>
      <c r="UOZ2325" s="225"/>
      <c r="UPA2325" s="225"/>
      <c r="UPB2325" s="225"/>
      <c r="UPC2325" s="225"/>
      <c r="UPD2325" s="225"/>
      <c r="UPE2325" s="225"/>
      <c r="UPF2325" s="225"/>
      <c r="UPG2325" s="225"/>
      <c r="UPH2325" s="225"/>
      <c r="UPI2325" s="225"/>
      <c r="UPJ2325" s="225"/>
      <c r="UPK2325" s="225"/>
      <c r="UPL2325" s="225"/>
      <c r="UPM2325" s="225"/>
      <c r="UPN2325" s="225"/>
      <c r="UPO2325" s="225"/>
      <c r="UPP2325" s="225"/>
      <c r="UPQ2325" s="225"/>
      <c r="UPR2325" s="225"/>
      <c r="UPS2325" s="225"/>
      <c r="UPT2325" s="225"/>
      <c r="UPU2325" s="225"/>
      <c r="UPV2325" s="225"/>
      <c r="UPW2325" s="225"/>
      <c r="UPX2325" s="225"/>
      <c r="UPY2325" s="225"/>
      <c r="UPZ2325" s="225"/>
      <c r="UQA2325" s="225"/>
      <c r="UQB2325" s="225"/>
      <c r="UQC2325" s="225"/>
      <c r="UQD2325" s="225"/>
      <c r="UQE2325" s="225"/>
      <c r="UQF2325" s="225"/>
      <c r="UQG2325" s="225"/>
      <c r="UQH2325" s="225"/>
      <c r="UQI2325" s="225"/>
      <c r="UQJ2325" s="225"/>
      <c r="UQK2325" s="225"/>
      <c r="UQL2325" s="225"/>
      <c r="UQM2325" s="225"/>
      <c r="UQN2325" s="225"/>
      <c r="UQO2325" s="225"/>
      <c r="UQP2325" s="225"/>
      <c r="UQQ2325" s="225"/>
      <c r="UQR2325" s="225"/>
      <c r="UQS2325" s="225"/>
      <c r="UQT2325" s="225"/>
      <c r="UQU2325" s="225"/>
      <c r="UQV2325" s="225"/>
      <c r="UQW2325" s="225"/>
      <c r="UQX2325" s="225"/>
      <c r="UQY2325" s="225"/>
      <c r="UQZ2325" s="225"/>
      <c r="URA2325" s="225"/>
      <c r="URB2325" s="225"/>
      <c r="URC2325" s="225"/>
      <c r="URD2325" s="225"/>
      <c r="URE2325" s="225"/>
      <c r="URF2325" s="225"/>
      <c r="URG2325" s="225"/>
      <c r="URH2325" s="225"/>
      <c r="URI2325" s="225"/>
      <c r="URJ2325" s="225"/>
      <c r="URK2325" s="225"/>
      <c r="URL2325" s="225"/>
      <c r="URM2325" s="225"/>
      <c r="URN2325" s="225"/>
      <c r="URO2325" s="225"/>
      <c r="URP2325" s="225"/>
      <c r="URQ2325" s="225"/>
      <c r="URR2325" s="225"/>
      <c r="URS2325" s="225"/>
      <c r="URT2325" s="225"/>
      <c r="URU2325" s="225"/>
      <c r="URV2325" s="225"/>
      <c r="URW2325" s="225"/>
      <c r="URX2325" s="225"/>
      <c r="URY2325" s="225"/>
      <c r="URZ2325" s="225"/>
      <c r="USA2325" s="225"/>
      <c r="USB2325" s="225"/>
      <c r="USC2325" s="225"/>
      <c r="USD2325" s="225"/>
      <c r="USE2325" s="225"/>
      <c r="USF2325" s="225"/>
      <c r="USG2325" s="225"/>
      <c r="USH2325" s="225"/>
      <c r="USI2325" s="225"/>
      <c r="USJ2325" s="225"/>
      <c r="USK2325" s="225"/>
      <c r="USL2325" s="225"/>
      <c r="USM2325" s="225"/>
      <c r="USN2325" s="225"/>
      <c r="USO2325" s="225"/>
      <c r="USP2325" s="225"/>
      <c r="USQ2325" s="225"/>
      <c r="USR2325" s="225"/>
      <c r="USS2325" s="225"/>
      <c r="UST2325" s="225"/>
      <c r="USU2325" s="225"/>
      <c r="USV2325" s="225"/>
      <c r="USW2325" s="225"/>
      <c r="USX2325" s="225"/>
      <c r="USY2325" s="225"/>
      <c r="USZ2325" s="225"/>
      <c r="UTA2325" s="225"/>
      <c r="UTB2325" s="225"/>
      <c r="UTC2325" s="225"/>
      <c r="UTD2325" s="225"/>
      <c r="UTE2325" s="225"/>
      <c r="UTF2325" s="225"/>
      <c r="UTG2325" s="225"/>
      <c r="UTH2325" s="225"/>
      <c r="UTI2325" s="225"/>
      <c r="UTJ2325" s="225"/>
      <c r="UTK2325" s="225"/>
      <c r="UTL2325" s="225"/>
      <c r="UTM2325" s="225"/>
      <c r="UTN2325" s="225"/>
      <c r="UTO2325" s="225"/>
      <c r="UTP2325" s="225"/>
      <c r="UTQ2325" s="225"/>
      <c r="UTR2325" s="225"/>
      <c r="UTS2325" s="225"/>
      <c r="UTT2325" s="225"/>
      <c r="UTU2325" s="225"/>
      <c r="UTV2325" s="225"/>
      <c r="UTW2325" s="225"/>
      <c r="UTX2325" s="225"/>
      <c r="UTY2325" s="225"/>
      <c r="UTZ2325" s="225"/>
      <c r="UUA2325" s="225"/>
      <c r="UUB2325" s="225"/>
      <c r="UUC2325" s="225"/>
      <c r="UUD2325" s="225"/>
      <c r="UUE2325" s="225"/>
      <c r="UUF2325" s="225"/>
      <c r="UUG2325" s="225"/>
      <c r="UUH2325" s="225"/>
      <c r="UUI2325" s="225"/>
      <c r="UUJ2325" s="225"/>
      <c r="UUK2325" s="225"/>
      <c r="UUL2325" s="225"/>
      <c r="UUM2325" s="225"/>
      <c r="UUN2325" s="225"/>
      <c r="UUO2325" s="225"/>
      <c r="UUP2325" s="225"/>
      <c r="UUQ2325" s="225"/>
      <c r="UUR2325" s="225"/>
      <c r="UUS2325" s="225"/>
      <c r="UUT2325" s="225"/>
      <c r="UUU2325" s="225"/>
      <c r="UUV2325" s="225"/>
      <c r="UUW2325" s="225"/>
      <c r="UUX2325" s="225"/>
      <c r="UUY2325" s="225"/>
      <c r="UUZ2325" s="225"/>
      <c r="UVA2325" s="225"/>
      <c r="UVB2325" s="225"/>
      <c r="UVC2325" s="225"/>
      <c r="UVD2325" s="225"/>
      <c r="UVE2325" s="225"/>
      <c r="UVF2325" s="225"/>
      <c r="UVG2325" s="225"/>
      <c r="UVH2325" s="225"/>
      <c r="UVI2325" s="225"/>
      <c r="UVJ2325" s="225"/>
      <c r="UVK2325" s="225"/>
      <c r="UVL2325" s="225"/>
      <c r="UVM2325" s="225"/>
      <c r="UVN2325" s="225"/>
      <c r="UVO2325" s="225"/>
      <c r="UVP2325" s="225"/>
      <c r="UVQ2325" s="225"/>
      <c r="UVR2325" s="225"/>
      <c r="UVS2325" s="225"/>
      <c r="UVT2325" s="225"/>
      <c r="UVU2325" s="225"/>
      <c r="UVV2325" s="225"/>
      <c r="UVW2325" s="225"/>
      <c r="UVX2325" s="225"/>
      <c r="UVY2325" s="225"/>
      <c r="UVZ2325" s="225"/>
      <c r="UWA2325" s="225"/>
      <c r="UWB2325" s="225"/>
      <c r="UWC2325" s="225"/>
      <c r="UWD2325" s="225"/>
      <c r="UWE2325" s="225"/>
      <c r="UWF2325" s="225"/>
      <c r="UWG2325" s="225"/>
      <c r="UWH2325" s="225"/>
      <c r="UWI2325" s="225"/>
      <c r="UWJ2325" s="225"/>
      <c r="UWK2325" s="225"/>
      <c r="UWL2325" s="225"/>
      <c r="UWM2325" s="225"/>
      <c r="UWN2325" s="225"/>
      <c r="UWO2325" s="225"/>
      <c r="UWP2325" s="225"/>
      <c r="UWQ2325" s="225"/>
      <c r="UWR2325" s="225"/>
      <c r="UWS2325" s="225"/>
      <c r="UWT2325" s="225"/>
      <c r="UWU2325" s="225"/>
      <c r="UWV2325" s="225"/>
      <c r="UWW2325" s="225"/>
      <c r="UWX2325" s="225"/>
      <c r="UWY2325" s="225"/>
      <c r="UWZ2325" s="225"/>
      <c r="UXA2325" s="225"/>
      <c r="UXB2325" s="225"/>
      <c r="UXC2325" s="225"/>
      <c r="UXD2325" s="225"/>
      <c r="UXE2325" s="225"/>
      <c r="UXF2325" s="225"/>
      <c r="UXG2325" s="225"/>
      <c r="UXH2325" s="225"/>
      <c r="UXI2325" s="225"/>
      <c r="UXJ2325" s="225"/>
      <c r="UXK2325" s="225"/>
      <c r="UXL2325" s="225"/>
      <c r="UXM2325" s="225"/>
      <c r="UXN2325" s="225"/>
      <c r="UXO2325" s="225"/>
      <c r="UXP2325" s="225"/>
      <c r="UXQ2325" s="225"/>
      <c r="UXR2325" s="225"/>
      <c r="UXS2325" s="225"/>
      <c r="UXT2325" s="225"/>
      <c r="UXU2325" s="225"/>
      <c r="UXV2325" s="225"/>
      <c r="UXW2325" s="225"/>
      <c r="UXX2325" s="225"/>
      <c r="UXY2325" s="225"/>
      <c r="UXZ2325" s="225"/>
      <c r="UYA2325" s="225"/>
      <c r="UYB2325" s="225"/>
      <c r="UYC2325" s="225"/>
      <c r="UYD2325" s="225"/>
      <c r="UYE2325" s="225"/>
      <c r="UYF2325" s="225"/>
      <c r="UYG2325" s="225"/>
      <c r="UYH2325" s="225"/>
      <c r="UYI2325" s="225"/>
      <c r="UYJ2325" s="225"/>
      <c r="UYK2325" s="225"/>
      <c r="UYL2325" s="225"/>
      <c r="UYM2325" s="225"/>
      <c r="UYN2325" s="225"/>
      <c r="UYO2325" s="225"/>
      <c r="UYP2325" s="225"/>
      <c r="UYQ2325" s="225"/>
      <c r="UYR2325" s="225"/>
      <c r="UYS2325" s="225"/>
      <c r="UYT2325" s="225"/>
      <c r="UYU2325" s="225"/>
      <c r="UYV2325" s="225"/>
      <c r="UYW2325" s="225"/>
      <c r="UYX2325" s="225"/>
      <c r="UYY2325" s="225"/>
      <c r="UYZ2325" s="225"/>
      <c r="UZA2325" s="225"/>
      <c r="UZB2325" s="225"/>
      <c r="UZC2325" s="225"/>
      <c r="UZD2325" s="225"/>
      <c r="UZE2325" s="225"/>
      <c r="UZF2325" s="225"/>
      <c r="UZG2325" s="225"/>
      <c r="UZH2325" s="225"/>
      <c r="UZI2325" s="225"/>
      <c r="UZJ2325" s="225"/>
      <c r="UZK2325" s="225"/>
      <c r="UZL2325" s="225"/>
      <c r="UZM2325" s="225"/>
      <c r="UZN2325" s="225"/>
      <c r="UZO2325" s="225"/>
      <c r="UZP2325" s="225"/>
      <c r="UZQ2325" s="225"/>
      <c r="UZR2325" s="225"/>
      <c r="UZS2325" s="225"/>
      <c r="UZT2325" s="225"/>
      <c r="UZU2325" s="225"/>
      <c r="UZV2325" s="225"/>
      <c r="UZW2325" s="225"/>
      <c r="UZX2325" s="225"/>
      <c r="UZY2325" s="225"/>
      <c r="UZZ2325" s="225"/>
      <c r="VAA2325" s="225"/>
      <c r="VAB2325" s="225"/>
      <c r="VAC2325" s="225"/>
      <c r="VAD2325" s="225"/>
      <c r="VAE2325" s="225"/>
      <c r="VAF2325" s="225"/>
      <c r="VAG2325" s="225"/>
      <c r="VAH2325" s="225"/>
      <c r="VAI2325" s="225"/>
      <c r="VAJ2325" s="225"/>
      <c r="VAK2325" s="225"/>
      <c r="VAL2325" s="225"/>
      <c r="VAM2325" s="225"/>
      <c r="VAN2325" s="225"/>
      <c r="VAO2325" s="225"/>
      <c r="VAP2325" s="225"/>
      <c r="VAQ2325" s="225"/>
      <c r="VAR2325" s="225"/>
      <c r="VAS2325" s="225"/>
      <c r="VAT2325" s="225"/>
      <c r="VAU2325" s="225"/>
      <c r="VAV2325" s="225"/>
      <c r="VAW2325" s="225"/>
      <c r="VAX2325" s="225"/>
      <c r="VAY2325" s="225"/>
      <c r="VAZ2325" s="225"/>
      <c r="VBA2325" s="225"/>
      <c r="VBB2325" s="225"/>
      <c r="VBC2325" s="225"/>
      <c r="VBD2325" s="225"/>
      <c r="VBE2325" s="225"/>
      <c r="VBF2325" s="225"/>
      <c r="VBG2325" s="225"/>
      <c r="VBH2325" s="225"/>
      <c r="VBI2325" s="225"/>
      <c r="VBJ2325" s="225"/>
      <c r="VBK2325" s="225"/>
      <c r="VBL2325" s="225"/>
      <c r="VBM2325" s="225"/>
      <c r="VBN2325" s="225"/>
      <c r="VBO2325" s="225"/>
      <c r="VBP2325" s="225"/>
      <c r="VBQ2325" s="225"/>
      <c r="VBR2325" s="225"/>
      <c r="VBS2325" s="225"/>
      <c r="VBT2325" s="225"/>
      <c r="VBU2325" s="225"/>
      <c r="VBV2325" s="225"/>
      <c r="VBW2325" s="225"/>
      <c r="VBX2325" s="225"/>
      <c r="VBY2325" s="225"/>
      <c r="VBZ2325" s="225"/>
      <c r="VCA2325" s="225"/>
      <c r="VCB2325" s="225"/>
      <c r="VCC2325" s="225"/>
      <c r="VCD2325" s="225"/>
      <c r="VCE2325" s="225"/>
      <c r="VCF2325" s="225"/>
      <c r="VCG2325" s="225"/>
      <c r="VCH2325" s="225"/>
      <c r="VCI2325" s="225"/>
      <c r="VCJ2325" s="225"/>
      <c r="VCK2325" s="225"/>
      <c r="VCL2325" s="225"/>
      <c r="VCM2325" s="225"/>
      <c r="VCN2325" s="225"/>
      <c r="VCO2325" s="225"/>
      <c r="VCP2325" s="225"/>
      <c r="VCQ2325" s="225"/>
      <c r="VCR2325" s="225"/>
      <c r="VCS2325" s="225"/>
      <c r="VCT2325" s="225"/>
      <c r="VCU2325" s="225"/>
      <c r="VCV2325" s="225"/>
      <c r="VCW2325" s="225"/>
      <c r="VCX2325" s="225"/>
      <c r="VCY2325" s="225"/>
      <c r="VCZ2325" s="225"/>
      <c r="VDA2325" s="225"/>
      <c r="VDB2325" s="225"/>
      <c r="VDC2325" s="225"/>
      <c r="VDD2325" s="225"/>
      <c r="VDE2325" s="225"/>
      <c r="VDF2325" s="225"/>
      <c r="VDG2325" s="225"/>
      <c r="VDH2325" s="225"/>
      <c r="VDI2325" s="225"/>
      <c r="VDJ2325" s="225"/>
      <c r="VDK2325" s="225"/>
      <c r="VDL2325" s="225"/>
      <c r="VDM2325" s="225"/>
      <c r="VDN2325" s="225"/>
      <c r="VDO2325" s="225"/>
      <c r="VDP2325" s="225"/>
      <c r="VDQ2325" s="225"/>
      <c r="VDR2325" s="225"/>
      <c r="VDS2325" s="225"/>
      <c r="VDT2325" s="225"/>
      <c r="VDU2325" s="225"/>
      <c r="VDV2325" s="225"/>
      <c r="VDW2325" s="225"/>
      <c r="VDX2325" s="225"/>
      <c r="VDY2325" s="225"/>
      <c r="VDZ2325" s="225"/>
      <c r="VEA2325" s="225"/>
      <c r="VEB2325" s="225"/>
      <c r="VEC2325" s="225"/>
      <c r="VED2325" s="225"/>
      <c r="VEE2325" s="225"/>
      <c r="VEF2325" s="225"/>
      <c r="VEG2325" s="225"/>
      <c r="VEH2325" s="225"/>
      <c r="VEI2325" s="225"/>
      <c r="VEJ2325" s="225"/>
      <c r="VEK2325" s="225"/>
      <c r="VEL2325" s="225"/>
      <c r="VEM2325" s="225"/>
      <c r="VEN2325" s="225"/>
      <c r="VEO2325" s="225"/>
      <c r="VEP2325" s="225"/>
      <c r="VEQ2325" s="225"/>
      <c r="VER2325" s="225"/>
      <c r="VES2325" s="225"/>
      <c r="VET2325" s="225"/>
      <c r="VEU2325" s="225"/>
      <c r="VEV2325" s="225"/>
      <c r="VEW2325" s="225"/>
      <c r="VEX2325" s="225"/>
      <c r="VEY2325" s="225"/>
      <c r="VEZ2325" s="225"/>
      <c r="VFA2325" s="225"/>
      <c r="VFB2325" s="225"/>
      <c r="VFC2325" s="225"/>
      <c r="VFD2325" s="225"/>
      <c r="VFE2325" s="225"/>
      <c r="VFF2325" s="225"/>
      <c r="VFG2325" s="225"/>
      <c r="VFH2325" s="225"/>
      <c r="VFI2325" s="225"/>
      <c r="VFJ2325" s="225"/>
      <c r="VFK2325" s="225"/>
      <c r="VFL2325" s="225"/>
      <c r="VFM2325" s="225"/>
      <c r="VFN2325" s="225"/>
      <c r="VFO2325" s="225"/>
      <c r="VFP2325" s="225"/>
      <c r="VFQ2325" s="225"/>
      <c r="VFR2325" s="225"/>
      <c r="VFS2325" s="225"/>
      <c r="VFT2325" s="225"/>
      <c r="VFU2325" s="225"/>
      <c r="VFV2325" s="225"/>
      <c r="VFW2325" s="225"/>
      <c r="VFX2325" s="225"/>
      <c r="VFY2325" s="225"/>
      <c r="VFZ2325" s="225"/>
      <c r="VGA2325" s="225"/>
      <c r="VGB2325" s="225"/>
      <c r="VGC2325" s="225"/>
      <c r="VGD2325" s="225"/>
      <c r="VGE2325" s="225"/>
      <c r="VGF2325" s="225"/>
      <c r="VGG2325" s="225"/>
      <c r="VGH2325" s="225"/>
      <c r="VGI2325" s="225"/>
      <c r="VGJ2325" s="225"/>
      <c r="VGK2325" s="225"/>
      <c r="VGL2325" s="225"/>
      <c r="VGM2325" s="225"/>
      <c r="VGN2325" s="225"/>
      <c r="VGO2325" s="225"/>
      <c r="VGP2325" s="225"/>
      <c r="VGQ2325" s="225"/>
      <c r="VGR2325" s="225"/>
      <c r="VGS2325" s="225"/>
      <c r="VGT2325" s="225"/>
      <c r="VGU2325" s="225"/>
      <c r="VGV2325" s="225"/>
      <c r="VGW2325" s="225"/>
      <c r="VGX2325" s="225"/>
      <c r="VGY2325" s="225"/>
      <c r="VGZ2325" s="225"/>
      <c r="VHA2325" s="225"/>
      <c r="VHB2325" s="225"/>
      <c r="VHC2325" s="225"/>
      <c r="VHD2325" s="225"/>
      <c r="VHE2325" s="225"/>
      <c r="VHF2325" s="225"/>
      <c r="VHG2325" s="225"/>
      <c r="VHH2325" s="225"/>
      <c r="VHI2325" s="225"/>
      <c r="VHJ2325" s="225"/>
      <c r="VHK2325" s="225"/>
      <c r="VHL2325" s="225"/>
      <c r="VHM2325" s="225"/>
      <c r="VHN2325" s="225"/>
      <c r="VHO2325" s="225"/>
      <c r="VHP2325" s="225"/>
      <c r="VHQ2325" s="225"/>
      <c r="VHR2325" s="225"/>
      <c r="VHS2325" s="225"/>
      <c r="VHT2325" s="225"/>
      <c r="VHU2325" s="225"/>
      <c r="VHV2325" s="225"/>
      <c r="VHW2325" s="225"/>
      <c r="VHX2325" s="225"/>
      <c r="VHY2325" s="225"/>
      <c r="VHZ2325" s="225"/>
      <c r="VIA2325" s="225"/>
      <c r="VIB2325" s="225"/>
      <c r="VIC2325" s="225"/>
      <c r="VID2325" s="225"/>
      <c r="VIE2325" s="225"/>
      <c r="VIF2325" s="225"/>
      <c r="VIG2325" s="225"/>
      <c r="VIH2325" s="225"/>
      <c r="VII2325" s="225"/>
      <c r="VIJ2325" s="225"/>
      <c r="VIK2325" s="225"/>
      <c r="VIL2325" s="225"/>
      <c r="VIM2325" s="225"/>
      <c r="VIN2325" s="225"/>
      <c r="VIO2325" s="225"/>
      <c r="VIP2325" s="225"/>
      <c r="VIQ2325" s="225"/>
      <c r="VIR2325" s="225"/>
      <c r="VIS2325" s="225"/>
      <c r="VIT2325" s="225"/>
      <c r="VIU2325" s="225"/>
      <c r="VIV2325" s="225"/>
      <c r="VIW2325" s="225"/>
      <c r="VIX2325" s="225"/>
      <c r="VIY2325" s="225"/>
      <c r="VIZ2325" s="225"/>
      <c r="VJA2325" s="225"/>
      <c r="VJB2325" s="225"/>
      <c r="VJC2325" s="225"/>
      <c r="VJD2325" s="225"/>
      <c r="VJE2325" s="225"/>
      <c r="VJF2325" s="225"/>
      <c r="VJG2325" s="225"/>
      <c r="VJH2325" s="225"/>
      <c r="VJI2325" s="225"/>
      <c r="VJJ2325" s="225"/>
      <c r="VJK2325" s="225"/>
      <c r="VJL2325" s="225"/>
      <c r="VJM2325" s="225"/>
      <c r="VJN2325" s="225"/>
      <c r="VJO2325" s="225"/>
      <c r="VJP2325" s="225"/>
      <c r="VJQ2325" s="225"/>
      <c r="VJR2325" s="225"/>
      <c r="VJS2325" s="225"/>
      <c r="VJT2325" s="225"/>
      <c r="VJU2325" s="225"/>
      <c r="VJV2325" s="225"/>
      <c r="VJW2325" s="225"/>
      <c r="VJX2325" s="225"/>
      <c r="VJY2325" s="225"/>
      <c r="VJZ2325" s="225"/>
      <c r="VKA2325" s="225"/>
      <c r="VKB2325" s="225"/>
      <c r="VKC2325" s="225"/>
      <c r="VKD2325" s="225"/>
      <c r="VKE2325" s="225"/>
      <c r="VKF2325" s="225"/>
      <c r="VKG2325" s="225"/>
      <c r="VKH2325" s="225"/>
      <c r="VKI2325" s="225"/>
      <c r="VKJ2325" s="225"/>
      <c r="VKK2325" s="225"/>
      <c r="VKL2325" s="225"/>
      <c r="VKM2325" s="225"/>
      <c r="VKN2325" s="225"/>
      <c r="VKO2325" s="225"/>
      <c r="VKP2325" s="225"/>
      <c r="VKQ2325" s="225"/>
      <c r="VKR2325" s="225"/>
      <c r="VKS2325" s="225"/>
      <c r="VKT2325" s="225"/>
      <c r="VKU2325" s="225"/>
      <c r="VKV2325" s="225"/>
      <c r="VKW2325" s="225"/>
      <c r="VKX2325" s="225"/>
      <c r="VKY2325" s="225"/>
      <c r="VKZ2325" s="225"/>
      <c r="VLA2325" s="225"/>
      <c r="VLB2325" s="225"/>
      <c r="VLC2325" s="225"/>
      <c r="VLD2325" s="225"/>
      <c r="VLE2325" s="225"/>
      <c r="VLF2325" s="225"/>
      <c r="VLG2325" s="225"/>
      <c r="VLH2325" s="225"/>
      <c r="VLI2325" s="225"/>
      <c r="VLJ2325" s="225"/>
      <c r="VLK2325" s="225"/>
      <c r="VLL2325" s="225"/>
      <c r="VLM2325" s="225"/>
      <c r="VLN2325" s="225"/>
      <c r="VLO2325" s="225"/>
      <c r="VLP2325" s="225"/>
      <c r="VLQ2325" s="225"/>
      <c r="VLR2325" s="225"/>
      <c r="VLS2325" s="225"/>
      <c r="VLT2325" s="225"/>
      <c r="VLU2325" s="225"/>
      <c r="VLV2325" s="225"/>
      <c r="VLW2325" s="225"/>
      <c r="VLX2325" s="225"/>
      <c r="VLY2325" s="225"/>
      <c r="VLZ2325" s="225"/>
      <c r="VMA2325" s="225"/>
      <c r="VMB2325" s="225"/>
      <c r="VMC2325" s="225"/>
      <c r="VMD2325" s="225"/>
      <c r="VME2325" s="225"/>
      <c r="VMF2325" s="225"/>
      <c r="VMG2325" s="225"/>
      <c r="VMH2325" s="225"/>
      <c r="VMI2325" s="225"/>
      <c r="VMJ2325" s="225"/>
      <c r="VMK2325" s="225"/>
      <c r="VML2325" s="225"/>
      <c r="VMM2325" s="225"/>
      <c r="VMN2325" s="225"/>
      <c r="VMO2325" s="225"/>
      <c r="VMP2325" s="225"/>
      <c r="VMQ2325" s="225"/>
      <c r="VMR2325" s="225"/>
      <c r="VMS2325" s="225"/>
      <c r="VMT2325" s="225"/>
      <c r="VMU2325" s="225"/>
      <c r="VMV2325" s="225"/>
      <c r="VMW2325" s="225"/>
      <c r="VMX2325" s="225"/>
      <c r="VMY2325" s="225"/>
      <c r="VMZ2325" s="225"/>
      <c r="VNA2325" s="225"/>
      <c r="VNB2325" s="225"/>
      <c r="VNC2325" s="225"/>
      <c r="VND2325" s="225"/>
      <c r="VNE2325" s="225"/>
      <c r="VNF2325" s="225"/>
      <c r="VNG2325" s="225"/>
      <c r="VNH2325" s="225"/>
      <c r="VNI2325" s="225"/>
      <c r="VNJ2325" s="225"/>
      <c r="VNK2325" s="225"/>
      <c r="VNL2325" s="225"/>
      <c r="VNM2325" s="225"/>
      <c r="VNN2325" s="225"/>
      <c r="VNO2325" s="225"/>
      <c r="VNP2325" s="225"/>
      <c r="VNQ2325" s="225"/>
      <c r="VNR2325" s="225"/>
      <c r="VNS2325" s="225"/>
      <c r="VNT2325" s="225"/>
      <c r="VNU2325" s="225"/>
      <c r="VNV2325" s="225"/>
      <c r="VNW2325" s="225"/>
      <c r="VNX2325" s="225"/>
      <c r="VNY2325" s="225"/>
      <c r="VNZ2325" s="225"/>
      <c r="VOA2325" s="225"/>
      <c r="VOB2325" s="225"/>
      <c r="VOC2325" s="225"/>
      <c r="VOD2325" s="225"/>
      <c r="VOE2325" s="225"/>
      <c r="VOF2325" s="225"/>
      <c r="VOG2325" s="225"/>
      <c r="VOH2325" s="225"/>
      <c r="VOI2325" s="225"/>
      <c r="VOJ2325" s="225"/>
      <c r="VOK2325" s="225"/>
      <c r="VOL2325" s="225"/>
      <c r="VOM2325" s="225"/>
      <c r="VON2325" s="225"/>
      <c r="VOO2325" s="225"/>
      <c r="VOP2325" s="225"/>
      <c r="VOQ2325" s="225"/>
      <c r="VOR2325" s="225"/>
      <c r="VOS2325" s="225"/>
      <c r="VOT2325" s="225"/>
      <c r="VOU2325" s="225"/>
      <c r="VOV2325" s="225"/>
      <c r="VOW2325" s="225"/>
      <c r="VOX2325" s="225"/>
      <c r="VOY2325" s="225"/>
      <c r="VOZ2325" s="225"/>
      <c r="VPA2325" s="225"/>
      <c r="VPB2325" s="225"/>
      <c r="VPC2325" s="225"/>
      <c r="VPD2325" s="225"/>
      <c r="VPE2325" s="225"/>
      <c r="VPF2325" s="225"/>
      <c r="VPG2325" s="225"/>
      <c r="VPH2325" s="225"/>
      <c r="VPI2325" s="225"/>
      <c r="VPJ2325" s="225"/>
      <c r="VPK2325" s="225"/>
      <c r="VPL2325" s="225"/>
      <c r="VPM2325" s="225"/>
      <c r="VPN2325" s="225"/>
      <c r="VPO2325" s="225"/>
      <c r="VPP2325" s="225"/>
      <c r="VPQ2325" s="225"/>
      <c r="VPR2325" s="225"/>
      <c r="VPS2325" s="225"/>
      <c r="VPT2325" s="225"/>
      <c r="VPU2325" s="225"/>
      <c r="VPV2325" s="225"/>
      <c r="VPW2325" s="225"/>
      <c r="VPX2325" s="225"/>
      <c r="VPY2325" s="225"/>
      <c r="VPZ2325" s="225"/>
      <c r="VQA2325" s="225"/>
      <c r="VQB2325" s="225"/>
      <c r="VQC2325" s="225"/>
      <c r="VQD2325" s="225"/>
      <c r="VQE2325" s="225"/>
      <c r="VQF2325" s="225"/>
      <c r="VQG2325" s="225"/>
      <c r="VQH2325" s="225"/>
      <c r="VQI2325" s="225"/>
      <c r="VQJ2325" s="225"/>
      <c r="VQK2325" s="225"/>
      <c r="VQL2325" s="225"/>
      <c r="VQM2325" s="225"/>
      <c r="VQN2325" s="225"/>
      <c r="VQO2325" s="225"/>
      <c r="VQP2325" s="225"/>
      <c r="VQQ2325" s="225"/>
      <c r="VQR2325" s="225"/>
      <c r="VQS2325" s="225"/>
      <c r="VQT2325" s="225"/>
      <c r="VQU2325" s="225"/>
      <c r="VQV2325" s="225"/>
      <c r="VQW2325" s="225"/>
      <c r="VQX2325" s="225"/>
      <c r="VQY2325" s="225"/>
      <c r="VQZ2325" s="225"/>
      <c r="VRA2325" s="225"/>
      <c r="VRB2325" s="225"/>
      <c r="VRC2325" s="225"/>
      <c r="VRD2325" s="225"/>
      <c r="VRE2325" s="225"/>
      <c r="VRF2325" s="225"/>
      <c r="VRG2325" s="225"/>
      <c r="VRH2325" s="225"/>
      <c r="VRI2325" s="225"/>
      <c r="VRJ2325" s="225"/>
      <c r="VRK2325" s="225"/>
      <c r="VRL2325" s="225"/>
      <c r="VRM2325" s="225"/>
      <c r="VRN2325" s="225"/>
      <c r="VRO2325" s="225"/>
      <c r="VRP2325" s="225"/>
      <c r="VRQ2325" s="225"/>
      <c r="VRR2325" s="225"/>
      <c r="VRS2325" s="225"/>
      <c r="VRT2325" s="225"/>
      <c r="VRU2325" s="225"/>
      <c r="VRV2325" s="225"/>
      <c r="VRW2325" s="225"/>
      <c r="VRX2325" s="225"/>
      <c r="VRY2325" s="225"/>
      <c r="VRZ2325" s="225"/>
      <c r="VSA2325" s="225"/>
      <c r="VSB2325" s="225"/>
      <c r="VSC2325" s="225"/>
      <c r="VSD2325" s="225"/>
      <c r="VSE2325" s="225"/>
      <c r="VSF2325" s="225"/>
      <c r="VSG2325" s="225"/>
      <c r="VSH2325" s="225"/>
      <c r="VSI2325" s="225"/>
      <c r="VSJ2325" s="225"/>
      <c r="VSK2325" s="225"/>
      <c r="VSL2325" s="225"/>
      <c r="VSM2325" s="225"/>
      <c r="VSN2325" s="225"/>
      <c r="VSO2325" s="225"/>
      <c r="VSP2325" s="225"/>
      <c r="VSQ2325" s="225"/>
      <c r="VSR2325" s="225"/>
      <c r="VSS2325" s="225"/>
      <c r="VST2325" s="225"/>
      <c r="VSU2325" s="225"/>
      <c r="VSV2325" s="225"/>
      <c r="VSW2325" s="225"/>
      <c r="VSX2325" s="225"/>
      <c r="VSY2325" s="225"/>
      <c r="VSZ2325" s="225"/>
      <c r="VTA2325" s="225"/>
      <c r="VTB2325" s="225"/>
      <c r="VTC2325" s="225"/>
      <c r="VTD2325" s="225"/>
      <c r="VTE2325" s="225"/>
      <c r="VTF2325" s="225"/>
      <c r="VTG2325" s="225"/>
      <c r="VTH2325" s="225"/>
      <c r="VTI2325" s="225"/>
      <c r="VTJ2325" s="225"/>
      <c r="VTK2325" s="225"/>
      <c r="VTL2325" s="225"/>
      <c r="VTM2325" s="225"/>
      <c r="VTN2325" s="225"/>
      <c r="VTO2325" s="225"/>
      <c r="VTP2325" s="225"/>
      <c r="VTQ2325" s="225"/>
      <c r="VTR2325" s="225"/>
      <c r="VTS2325" s="225"/>
      <c r="VTT2325" s="225"/>
      <c r="VTU2325" s="225"/>
      <c r="VTV2325" s="225"/>
      <c r="VTW2325" s="225"/>
      <c r="VTX2325" s="225"/>
      <c r="VTY2325" s="225"/>
      <c r="VTZ2325" s="225"/>
      <c r="VUA2325" s="225"/>
      <c r="VUB2325" s="225"/>
      <c r="VUC2325" s="225"/>
      <c r="VUD2325" s="225"/>
      <c r="VUE2325" s="225"/>
      <c r="VUF2325" s="225"/>
      <c r="VUG2325" s="225"/>
      <c r="VUH2325" s="225"/>
      <c r="VUI2325" s="225"/>
      <c r="VUJ2325" s="225"/>
      <c r="VUK2325" s="225"/>
      <c r="VUL2325" s="225"/>
      <c r="VUM2325" s="225"/>
      <c r="VUN2325" s="225"/>
      <c r="VUO2325" s="225"/>
      <c r="VUP2325" s="225"/>
      <c r="VUQ2325" s="225"/>
      <c r="VUR2325" s="225"/>
      <c r="VUS2325" s="225"/>
      <c r="VUT2325" s="225"/>
      <c r="VUU2325" s="225"/>
      <c r="VUV2325" s="225"/>
      <c r="VUW2325" s="225"/>
      <c r="VUX2325" s="225"/>
      <c r="VUY2325" s="225"/>
      <c r="VUZ2325" s="225"/>
      <c r="VVA2325" s="225"/>
      <c r="VVB2325" s="225"/>
      <c r="VVC2325" s="225"/>
      <c r="VVD2325" s="225"/>
      <c r="VVE2325" s="225"/>
      <c r="VVF2325" s="225"/>
      <c r="VVG2325" s="225"/>
      <c r="VVH2325" s="225"/>
      <c r="VVI2325" s="225"/>
      <c r="VVJ2325" s="225"/>
      <c r="VVK2325" s="225"/>
      <c r="VVL2325" s="225"/>
      <c r="VVM2325" s="225"/>
      <c r="VVN2325" s="225"/>
      <c r="VVO2325" s="225"/>
      <c r="VVP2325" s="225"/>
      <c r="VVQ2325" s="225"/>
      <c r="VVR2325" s="225"/>
      <c r="VVS2325" s="225"/>
      <c r="VVT2325" s="225"/>
      <c r="VVU2325" s="225"/>
      <c r="VVV2325" s="225"/>
      <c r="VVW2325" s="225"/>
      <c r="VVX2325" s="225"/>
      <c r="VVY2325" s="225"/>
      <c r="VVZ2325" s="225"/>
      <c r="VWA2325" s="225"/>
      <c r="VWB2325" s="225"/>
      <c r="VWC2325" s="225"/>
      <c r="VWD2325" s="225"/>
      <c r="VWE2325" s="225"/>
      <c r="VWF2325" s="225"/>
      <c r="VWG2325" s="225"/>
      <c r="VWH2325" s="225"/>
      <c r="VWI2325" s="225"/>
      <c r="VWJ2325" s="225"/>
      <c r="VWK2325" s="225"/>
      <c r="VWL2325" s="225"/>
      <c r="VWM2325" s="225"/>
      <c r="VWN2325" s="225"/>
      <c r="VWO2325" s="225"/>
      <c r="VWP2325" s="225"/>
      <c r="VWQ2325" s="225"/>
      <c r="VWR2325" s="225"/>
      <c r="VWS2325" s="225"/>
      <c r="VWT2325" s="225"/>
      <c r="VWU2325" s="225"/>
      <c r="VWV2325" s="225"/>
      <c r="VWW2325" s="225"/>
      <c r="VWX2325" s="225"/>
      <c r="VWY2325" s="225"/>
      <c r="VWZ2325" s="225"/>
      <c r="VXA2325" s="225"/>
      <c r="VXB2325" s="225"/>
      <c r="VXC2325" s="225"/>
      <c r="VXD2325" s="225"/>
      <c r="VXE2325" s="225"/>
      <c r="VXF2325" s="225"/>
      <c r="VXG2325" s="225"/>
      <c r="VXH2325" s="225"/>
      <c r="VXI2325" s="225"/>
      <c r="VXJ2325" s="225"/>
      <c r="VXK2325" s="225"/>
      <c r="VXL2325" s="225"/>
      <c r="VXM2325" s="225"/>
      <c r="VXN2325" s="225"/>
      <c r="VXO2325" s="225"/>
      <c r="VXP2325" s="225"/>
      <c r="VXQ2325" s="225"/>
      <c r="VXR2325" s="225"/>
      <c r="VXS2325" s="225"/>
      <c r="VXT2325" s="225"/>
      <c r="VXU2325" s="225"/>
      <c r="VXV2325" s="225"/>
      <c r="VXW2325" s="225"/>
      <c r="VXX2325" s="225"/>
      <c r="VXY2325" s="225"/>
      <c r="VXZ2325" s="225"/>
      <c r="VYA2325" s="225"/>
      <c r="VYB2325" s="225"/>
      <c r="VYC2325" s="225"/>
      <c r="VYD2325" s="225"/>
      <c r="VYE2325" s="225"/>
      <c r="VYF2325" s="225"/>
      <c r="VYG2325" s="225"/>
      <c r="VYH2325" s="225"/>
      <c r="VYI2325" s="225"/>
      <c r="VYJ2325" s="225"/>
      <c r="VYK2325" s="225"/>
      <c r="VYL2325" s="225"/>
      <c r="VYM2325" s="225"/>
      <c r="VYN2325" s="225"/>
      <c r="VYO2325" s="225"/>
      <c r="VYP2325" s="225"/>
      <c r="VYQ2325" s="225"/>
      <c r="VYR2325" s="225"/>
      <c r="VYS2325" s="225"/>
      <c r="VYT2325" s="225"/>
      <c r="VYU2325" s="225"/>
      <c r="VYV2325" s="225"/>
      <c r="VYW2325" s="225"/>
      <c r="VYX2325" s="225"/>
      <c r="VYY2325" s="225"/>
      <c r="VYZ2325" s="225"/>
      <c r="VZA2325" s="225"/>
      <c r="VZB2325" s="225"/>
      <c r="VZC2325" s="225"/>
      <c r="VZD2325" s="225"/>
      <c r="VZE2325" s="225"/>
      <c r="VZF2325" s="225"/>
      <c r="VZG2325" s="225"/>
      <c r="VZH2325" s="225"/>
      <c r="VZI2325" s="225"/>
      <c r="VZJ2325" s="225"/>
      <c r="VZK2325" s="225"/>
      <c r="VZL2325" s="225"/>
      <c r="VZM2325" s="225"/>
      <c r="VZN2325" s="225"/>
      <c r="VZO2325" s="225"/>
      <c r="VZP2325" s="225"/>
      <c r="VZQ2325" s="225"/>
      <c r="VZR2325" s="225"/>
      <c r="VZS2325" s="225"/>
      <c r="VZT2325" s="225"/>
      <c r="VZU2325" s="225"/>
      <c r="VZV2325" s="225"/>
      <c r="VZW2325" s="225"/>
      <c r="VZX2325" s="225"/>
      <c r="VZY2325" s="225"/>
      <c r="VZZ2325" s="225"/>
      <c r="WAA2325" s="225"/>
      <c r="WAB2325" s="225"/>
      <c r="WAC2325" s="225"/>
      <c r="WAD2325" s="225"/>
      <c r="WAE2325" s="225"/>
      <c r="WAF2325" s="225"/>
      <c r="WAG2325" s="225"/>
      <c r="WAH2325" s="225"/>
      <c r="WAI2325" s="225"/>
      <c r="WAJ2325" s="225"/>
      <c r="WAK2325" s="225"/>
      <c r="WAL2325" s="225"/>
      <c r="WAM2325" s="225"/>
      <c r="WAN2325" s="225"/>
      <c r="WAO2325" s="225"/>
      <c r="WAP2325" s="225"/>
      <c r="WAQ2325" s="225"/>
      <c r="WAR2325" s="225"/>
      <c r="WAS2325" s="225"/>
      <c r="WAT2325" s="225"/>
      <c r="WAU2325" s="225"/>
      <c r="WAV2325" s="225"/>
      <c r="WAW2325" s="225"/>
      <c r="WAX2325" s="225"/>
      <c r="WAY2325" s="225"/>
      <c r="WAZ2325" s="225"/>
      <c r="WBA2325" s="225"/>
      <c r="WBB2325" s="225"/>
      <c r="WBC2325" s="225"/>
      <c r="WBD2325" s="225"/>
      <c r="WBE2325" s="225"/>
      <c r="WBF2325" s="225"/>
      <c r="WBG2325" s="225"/>
      <c r="WBH2325" s="225"/>
      <c r="WBI2325" s="225"/>
      <c r="WBJ2325" s="225"/>
      <c r="WBK2325" s="225"/>
      <c r="WBL2325" s="225"/>
      <c r="WBM2325" s="225"/>
      <c r="WBN2325" s="225"/>
      <c r="WBO2325" s="225"/>
      <c r="WBP2325" s="225"/>
      <c r="WBQ2325" s="225"/>
      <c r="WBR2325" s="225"/>
      <c r="WBS2325" s="225"/>
      <c r="WBT2325" s="225"/>
      <c r="WBU2325" s="225"/>
      <c r="WBV2325" s="225"/>
      <c r="WBW2325" s="225"/>
      <c r="WBX2325" s="225"/>
      <c r="WBY2325" s="225"/>
      <c r="WBZ2325" s="225"/>
      <c r="WCA2325" s="225"/>
      <c r="WCB2325" s="225"/>
      <c r="WCC2325" s="225"/>
      <c r="WCD2325" s="225"/>
      <c r="WCE2325" s="225"/>
      <c r="WCF2325" s="225"/>
      <c r="WCG2325" s="225"/>
      <c r="WCH2325" s="225"/>
      <c r="WCI2325" s="225"/>
      <c r="WCJ2325" s="225"/>
      <c r="WCK2325" s="225"/>
      <c r="WCL2325" s="225"/>
      <c r="WCM2325" s="225"/>
      <c r="WCN2325" s="225"/>
      <c r="WCO2325" s="225"/>
      <c r="WCP2325" s="225"/>
      <c r="WCQ2325" s="225"/>
      <c r="WCR2325" s="225"/>
      <c r="WCS2325" s="225"/>
      <c r="WCT2325" s="225"/>
      <c r="WCU2325" s="225"/>
      <c r="WCV2325" s="225"/>
      <c r="WCW2325" s="225"/>
      <c r="WCX2325" s="225"/>
      <c r="WCY2325" s="225"/>
      <c r="WCZ2325" s="225"/>
      <c r="WDA2325" s="225"/>
      <c r="WDB2325" s="225"/>
      <c r="WDC2325" s="225"/>
      <c r="WDD2325" s="225"/>
      <c r="WDE2325" s="225"/>
      <c r="WDF2325" s="225"/>
      <c r="WDG2325" s="225"/>
      <c r="WDH2325" s="225"/>
      <c r="WDI2325" s="225"/>
      <c r="WDJ2325" s="225"/>
      <c r="WDK2325" s="225"/>
      <c r="WDL2325" s="225"/>
      <c r="WDM2325" s="225"/>
      <c r="WDN2325" s="225"/>
      <c r="WDO2325" s="225"/>
      <c r="WDP2325" s="225"/>
      <c r="WDQ2325" s="225"/>
      <c r="WDR2325" s="225"/>
      <c r="WDS2325" s="225"/>
      <c r="WDT2325" s="225"/>
      <c r="WDU2325" s="225"/>
      <c r="WDV2325" s="225"/>
      <c r="WDW2325" s="225"/>
      <c r="WDX2325" s="225"/>
      <c r="WDY2325" s="225"/>
      <c r="WDZ2325" s="225"/>
      <c r="WEA2325" s="225"/>
      <c r="WEB2325" s="225"/>
      <c r="WEC2325" s="225"/>
      <c r="WED2325" s="225"/>
      <c r="WEE2325" s="225"/>
      <c r="WEF2325" s="225"/>
      <c r="WEG2325" s="225"/>
      <c r="WEH2325" s="225"/>
      <c r="WEI2325" s="225"/>
      <c r="WEJ2325" s="225"/>
      <c r="WEK2325" s="225"/>
      <c r="WEL2325" s="225"/>
      <c r="WEM2325" s="225"/>
      <c r="WEN2325" s="225"/>
      <c r="WEO2325" s="225"/>
      <c r="WEP2325" s="225"/>
      <c r="WEQ2325" s="225"/>
      <c r="WER2325" s="225"/>
      <c r="WES2325" s="225"/>
      <c r="WET2325" s="225"/>
      <c r="WEU2325" s="225"/>
      <c r="WEV2325" s="225"/>
      <c r="WEW2325" s="225"/>
      <c r="WEX2325" s="225"/>
      <c r="WEY2325" s="225"/>
      <c r="WEZ2325" s="225"/>
      <c r="WFA2325" s="225"/>
      <c r="WFB2325" s="225"/>
      <c r="WFC2325" s="225"/>
      <c r="WFD2325" s="225"/>
      <c r="WFE2325" s="225"/>
      <c r="WFF2325" s="225"/>
      <c r="WFG2325" s="225"/>
      <c r="WFH2325" s="225"/>
      <c r="WFI2325" s="225"/>
      <c r="WFJ2325" s="225"/>
      <c r="WFK2325" s="225"/>
      <c r="WFL2325" s="225"/>
      <c r="WFM2325" s="225"/>
      <c r="WFN2325" s="225"/>
      <c r="WFO2325" s="225"/>
      <c r="WFP2325" s="225"/>
      <c r="WFQ2325" s="225"/>
      <c r="WFR2325" s="225"/>
      <c r="WFS2325" s="225"/>
      <c r="WFT2325" s="225"/>
      <c r="WFU2325" s="225"/>
      <c r="WFV2325" s="225"/>
      <c r="WFW2325" s="225"/>
      <c r="WFX2325" s="225"/>
      <c r="WFY2325" s="225"/>
      <c r="WFZ2325" s="225"/>
      <c r="WGA2325" s="225"/>
      <c r="WGB2325" s="225"/>
      <c r="WGC2325" s="225"/>
      <c r="WGD2325" s="225"/>
      <c r="WGE2325" s="225"/>
      <c r="WGF2325" s="225"/>
      <c r="WGG2325" s="225"/>
      <c r="WGH2325" s="225"/>
      <c r="WGI2325" s="225"/>
      <c r="WGJ2325" s="225"/>
      <c r="WGK2325" s="225"/>
      <c r="WGL2325" s="225"/>
      <c r="WGM2325" s="225"/>
      <c r="WGN2325" s="225"/>
      <c r="WGO2325" s="225"/>
      <c r="WGP2325" s="225"/>
      <c r="WGQ2325" s="225"/>
      <c r="WGR2325" s="225"/>
      <c r="WGS2325" s="225"/>
      <c r="WGT2325" s="225"/>
      <c r="WGU2325" s="225"/>
      <c r="WGV2325" s="225"/>
      <c r="WGW2325" s="225"/>
      <c r="WGX2325" s="225"/>
      <c r="WGY2325" s="225"/>
      <c r="WGZ2325" s="225"/>
      <c r="WHA2325" s="225"/>
      <c r="WHB2325" s="225"/>
      <c r="WHC2325" s="225"/>
      <c r="WHD2325" s="225"/>
      <c r="WHE2325" s="225"/>
      <c r="WHF2325" s="225"/>
      <c r="WHG2325" s="225"/>
      <c r="WHH2325" s="225"/>
      <c r="WHI2325" s="225"/>
      <c r="WHJ2325" s="225"/>
      <c r="WHK2325" s="225"/>
      <c r="WHL2325" s="225"/>
      <c r="WHM2325" s="225"/>
      <c r="WHN2325" s="225"/>
      <c r="WHO2325" s="225"/>
      <c r="WHP2325" s="225"/>
      <c r="WHQ2325" s="225"/>
      <c r="WHR2325" s="225"/>
      <c r="WHS2325" s="225"/>
      <c r="WHT2325" s="225"/>
      <c r="WHU2325" s="225"/>
      <c r="WHV2325" s="225"/>
      <c r="WHW2325" s="225"/>
      <c r="WHX2325" s="225"/>
      <c r="WHY2325" s="225"/>
      <c r="WHZ2325" s="225"/>
      <c r="WIA2325" s="225"/>
      <c r="WIB2325" s="225"/>
      <c r="WIC2325" s="225"/>
      <c r="WID2325" s="225"/>
      <c r="WIE2325" s="225"/>
      <c r="WIF2325" s="225"/>
      <c r="WIG2325" s="225"/>
      <c r="WIH2325" s="225"/>
      <c r="WII2325" s="225"/>
      <c r="WIJ2325" s="225"/>
      <c r="WIK2325" s="225"/>
      <c r="WIL2325" s="225"/>
      <c r="WIM2325" s="225"/>
      <c r="WIN2325" s="225"/>
      <c r="WIO2325" s="225"/>
      <c r="WIP2325" s="225"/>
      <c r="WIQ2325" s="225"/>
      <c r="WIR2325" s="225"/>
      <c r="WIS2325" s="225"/>
      <c r="WIT2325" s="225"/>
      <c r="WIU2325" s="225"/>
      <c r="WIV2325" s="225"/>
      <c r="WIW2325" s="225"/>
      <c r="WIX2325" s="225"/>
      <c r="WIY2325" s="225"/>
      <c r="WIZ2325" s="225"/>
      <c r="WJA2325" s="225"/>
      <c r="WJB2325" s="225"/>
      <c r="WJC2325" s="225"/>
      <c r="WJD2325" s="225"/>
      <c r="WJE2325" s="225"/>
      <c r="WJF2325" s="225"/>
      <c r="WJG2325" s="225"/>
      <c r="WJH2325" s="225"/>
      <c r="WJI2325" s="225"/>
      <c r="WJJ2325" s="225"/>
      <c r="WJK2325" s="225"/>
      <c r="WJL2325" s="225"/>
      <c r="WJM2325" s="225"/>
      <c r="WJN2325" s="225"/>
      <c r="WJO2325" s="225"/>
      <c r="WJP2325" s="225"/>
      <c r="WJQ2325" s="225"/>
      <c r="WJR2325" s="225"/>
      <c r="WJS2325" s="225"/>
      <c r="WJT2325" s="225"/>
      <c r="WJU2325" s="225"/>
      <c r="WJV2325" s="225"/>
      <c r="WJW2325" s="225"/>
      <c r="WJX2325" s="225"/>
      <c r="WJY2325" s="225"/>
      <c r="WJZ2325" s="225"/>
      <c r="WKA2325" s="225"/>
      <c r="WKB2325" s="225"/>
      <c r="WKC2325" s="225"/>
      <c r="WKD2325" s="225"/>
      <c r="WKE2325" s="225"/>
      <c r="WKF2325" s="225"/>
      <c r="WKG2325" s="225"/>
      <c r="WKH2325" s="225"/>
      <c r="WKI2325" s="225"/>
      <c r="WKJ2325" s="225"/>
      <c r="WKK2325" s="225"/>
      <c r="WKL2325" s="225"/>
      <c r="WKM2325" s="225"/>
      <c r="WKN2325" s="225"/>
      <c r="WKO2325" s="225"/>
      <c r="WKP2325" s="225"/>
      <c r="WKQ2325" s="225"/>
      <c r="WKR2325" s="225"/>
      <c r="WKS2325" s="225"/>
      <c r="WKT2325" s="225"/>
      <c r="WKU2325" s="225"/>
      <c r="WKV2325" s="225"/>
      <c r="WKW2325" s="225"/>
      <c r="WKX2325" s="225"/>
      <c r="WKY2325" s="225"/>
      <c r="WKZ2325" s="225"/>
      <c r="WLA2325" s="225"/>
      <c r="WLB2325" s="225"/>
      <c r="WLC2325" s="225"/>
      <c r="WLD2325" s="225"/>
      <c r="WLE2325" s="225"/>
      <c r="WLF2325" s="225"/>
      <c r="WLG2325" s="225"/>
      <c r="WLH2325" s="225"/>
      <c r="WLI2325" s="225"/>
      <c r="WLJ2325" s="225"/>
      <c r="WLK2325" s="225"/>
      <c r="WLL2325" s="225"/>
      <c r="WLM2325" s="225"/>
      <c r="WLN2325" s="225"/>
      <c r="WLO2325" s="225"/>
      <c r="WLP2325" s="225"/>
      <c r="WLQ2325" s="225"/>
      <c r="WLR2325" s="225"/>
      <c r="WLS2325" s="225"/>
      <c r="WLT2325" s="225"/>
      <c r="WLU2325" s="225"/>
      <c r="WLV2325" s="225"/>
      <c r="WLW2325" s="225"/>
      <c r="WLX2325" s="225"/>
      <c r="WLY2325" s="225"/>
      <c r="WLZ2325" s="225"/>
      <c r="WMA2325" s="225"/>
      <c r="WMB2325" s="225"/>
      <c r="WMC2325" s="225"/>
      <c r="WMD2325" s="225"/>
      <c r="WME2325" s="225"/>
      <c r="WMF2325" s="225"/>
      <c r="WMG2325" s="225"/>
      <c r="WMH2325" s="225"/>
      <c r="WMI2325" s="225"/>
      <c r="WMJ2325" s="225"/>
      <c r="WMK2325" s="225"/>
      <c r="WML2325" s="225"/>
      <c r="WMM2325" s="225"/>
      <c r="WMN2325" s="225"/>
      <c r="WMO2325" s="225"/>
      <c r="WMP2325" s="225"/>
      <c r="WMQ2325" s="225"/>
      <c r="WMR2325" s="225"/>
      <c r="WMS2325" s="225"/>
      <c r="WMT2325" s="225"/>
      <c r="WMU2325" s="225"/>
      <c r="WMV2325" s="225"/>
      <c r="WMW2325" s="225"/>
      <c r="WMX2325" s="225"/>
      <c r="WMY2325" s="225"/>
      <c r="WMZ2325" s="225"/>
      <c r="WNA2325" s="225"/>
      <c r="WNB2325" s="225"/>
      <c r="WNC2325" s="225"/>
      <c r="WND2325" s="225"/>
      <c r="WNE2325" s="225"/>
      <c r="WNF2325" s="225"/>
      <c r="WNG2325" s="225"/>
      <c r="WNH2325" s="225"/>
      <c r="WNI2325" s="225"/>
      <c r="WNJ2325" s="225"/>
      <c r="WNK2325" s="225"/>
      <c r="WNL2325" s="225"/>
      <c r="WNM2325" s="225"/>
      <c r="WNN2325" s="225"/>
      <c r="WNO2325" s="225"/>
      <c r="WNP2325" s="225"/>
      <c r="WNQ2325" s="225"/>
      <c r="WNR2325" s="225"/>
      <c r="WNS2325" s="225"/>
      <c r="WNT2325" s="225"/>
      <c r="WNU2325" s="225"/>
      <c r="WNV2325" s="225"/>
      <c r="WNW2325" s="225"/>
      <c r="WNX2325" s="225"/>
      <c r="WNY2325" s="225"/>
      <c r="WNZ2325" s="225"/>
      <c r="WOA2325" s="225"/>
      <c r="WOB2325" s="225"/>
      <c r="WOC2325" s="225"/>
      <c r="WOD2325" s="225"/>
      <c r="WOE2325" s="225"/>
      <c r="WOF2325" s="225"/>
      <c r="WOG2325" s="225"/>
      <c r="WOH2325" s="225"/>
      <c r="WOI2325" s="225"/>
      <c r="WOJ2325" s="225"/>
      <c r="WOK2325" s="225"/>
      <c r="WOL2325" s="225"/>
      <c r="WOM2325" s="225"/>
      <c r="WON2325" s="225"/>
      <c r="WOO2325" s="225"/>
      <c r="WOP2325" s="225"/>
      <c r="WOQ2325" s="225"/>
      <c r="WOR2325" s="225"/>
      <c r="WOS2325" s="225"/>
      <c r="WOT2325" s="225"/>
      <c r="WOU2325" s="225"/>
      <c r="WOV2325" s="225"/>
      <c r="WOW2325" s="225"/>
      <c r="WOX2325" s="225"/>
      <c r="WOY2325" s="225"/>
      <c r="WOZ2325" s="225"/>
      <c r="WPA2325" s="225"/>
      <c r="WPB2325" s="225"/>
      <c r="WPC2325" s="225"/>
      <c r="WPD2325" s="225"/>
      <c r="WPE2325" s="225"/>
      <c r="WPF2325" s="225"/>
      <c r="WPG2325" s="225"/>
      <c r="WPH2325" s="225"/>
      <c r="WPI2325" s="225"/>
      <c r="WPJ2325" s="225"/>
      <c r="WPK2325" s="225"/>
      <c r="WPL2325" s="225"/>
      <c r="WPM2325" s="225"/>
      <c r="WPN2325" s="225"/>
      <c r="WPO2325" s="225"/>
      <c r="WPP2325" s="225"/>
      <c r="WPQ2325" s="225"/>
      <c r="WPR2325" s="225"/>
      <c r="WPS2325" s="225"/>
      <c r="WPT2325" s="225"/>
      <c r="WPU2325" s="225"/>
      <c r="WPV2325" s="225"/>
      <c r="WPW2325" s="225"/>
      <c r="WPX2325" s="225"/>
      <c r="WPY2325" s="225"/>
      <c r="WPZ2325" s="225"/>
      <c r="WQA2325" s="225"/>
      <c r="WQB2325" s="225"/>
      <c r="WQC2325" s="225"/>
      <c r="WQD2325" s="225"/>
      <c r="WQE2325" s="225"/>
      <c r="WQF2325" s="225"/>
      <c r="WQG2325" s="225"/>
      <c r="WQH2325" s="225"/>
      <c r="WQI2325" s="225"/>
      <c r="WQJ2325" s="225"/>
      <c r="WQK2325" s="225"/>
      <c r="WQL2325" s="225"/>
      <c r="WQM2325" s="225"/>
      <c r="WQN2325" s="225"/>
      <c r="WQO2325" s="225"/>
      <c r="WQP2325" s="225"/>
      <c r="WQQ2325" s="225"/>
      <c r="WQR2325" s="225"/>
      <c r="WQS2325" s="225"/>
      <c r="WQT2325" s="225"/>
      <c r="WQU2325" s="225"/>
      <c r="WQV2325" s="225"/>
      <c r="WQW2325" s="225"/>
      <c r="WQX2325" s="225"/>
      <c r="WQY2325" s="225"/>
      <c r="WQZ2325" s="225"/>
      <c r="WRA2325" s="225"/>
      <c r="WRB2325" s="225"/>
      <c r="WRC2325" s="225"/>
      <c r="WRD2325" s="225"/>
      <c r="WRE2325" s="225"/>
      <c r="WRF2325" s="225"/>
      <c r="WRG2325" s="225"/>
      <c r="WRH2325" s="225"/>
      <c r="WRI2325" s="225"/>
      <c r="WRJ2325" s="225"/>
      <c r="WRK2325" s="225"/>
      <c r="WRL2325" s="225"/>
      <c r="WRM2325" s="225"/>
      <c r="WRN2325" s="225"/>
      <c r="WRO2325" s="225"/>
      <c r="WRP2325" s="225"/>
      <c r="WRQ2325" s="225"/>
      <c r="WRR2325" s="225"/>
      <c r="WRS2325" s="225"/>
      <c r="WRT2325" s="225"/>
      <c r="WRU2325" s="225"/>
      <c r="WRV2325" s="225"/>
      <c r="WRW2325" s="225"/>
      <c r="WRX2325" s="225"/>
      <c r="WRY2325" s="225"/>
      <c r="WRZ2325" s="225"/>
      <c r="WSA2325" s="225"/>
      <c r="WSB2325" s="225"/>
      <c r="WSC2325" s="225"/>
      <c r="WSD2325" s="225"/>
      <c r="WSE2325" s="225"/>
      <c r="WSF2325" s="225"/>
      <c r="WSG2325" s="225"/>
      <c r="WSH2325" s="225"/>
      <c r="WSI2325" s="225"/>
      <c r="WSJ2325" s="225"/>
      <c r="WSK2325" s="225"/>
      <c r="WSL2325" s="225"/>
      <c r="WSM2325" s="225"/>
      <c r="WSN2325" s="225"/>
      <c r="WSO2325" s="225"/>
      <c r="WSP2325" s="225"/>
      <c r="WSQ2325" s="225"/>
      <c r="WSR2325" s="225"/>
      <c r="WSS2325" s="225"/>
      <c r="WST2325" s="225"/>
      <c r="WSU2325" s="225"/>
      <c r="WSV2325" s="225"/>
      <c r="WSW2325" s="225"/>
      <c r="WSX2325" s="225"/>
      <c r="WSY2325" s="225"/>
      <c r="WSZ2325" s="225"/>
      <c r="WTA2325" s="225"/>
      <c r="WTB2325" s="225"/>
      <c r="WTC2325" s="225"/>
      <c r="WTD2325" s="225"/>
      <c r="WTE2325" s="225"/>
      <c r="WTF2325" s="225"/>
      <c r="WTG2325" s="225"/>
      <c r="WTH2325" s="225"/>
      <c r="WTI2325" s="225"/>
      <c r="WTJ2325" s="225"/>
      <c r="WTK2325" s="225"/>
      <c r="WTL2325" s="225"/>
      <c r="WTM2325" s="225"/>
      <c r="WTN2325" s="225"/>
      <c r="WTO2325" s="225"/>
      <c r="WTP2325" s="225"/>
      <c r="WTQ2325" s="225"/>
      <c r="WTR2325" s="225"/>
      <c r="WTS2325" s="225"/>
      <c r="WTT2325" s="225"/>
      <c r="WTU2325" s="225"/>
      <c r="WTV2325" s="225"/>
      <c r="WTW2325" s="225"/>
      <c r="WTX2325" s="225"/>
      <c r="WTY2325" s="225"/>
      <c r="WTZ2325" s="225"/>
      <c r="WUA2325" s="225"/>
      <c r="WUB2325" s="225"/>
      <c r="WUC2325" s="225"/>
      <c r="WUD2325" s="225"/>
      <c r="WUE2325" s="225"/>
      <c r="WUF2325" s="225"/>
      <c r="WUG2325" s="225"/>
      <c r="WUH2325" s="225"/>
      <c r="WUI2325" s="225"/>
      <c r="WUJ2325" s="225"/>
      <c r="WUK2325" s="225"/>
      <c r="WUL2325" s="225"/>
      <c r="WUM2325" s="225"/>
      <c r="WUN2325" s="225"/>
      <c r="WUO2325" s="225"/>
      <c r="WUP2325" s="225"/>
      <c r="WUQ2325" s="225"/>
      <c r="WUR2325" s="225"/>
      <c r="WUS2325" s="225"/>
      <c r="WUT2325" s="225"/>
      <c r="WUU2325" s="225"/>
      <c r="WUV2325" s="225"/>
      <c r="WUW2325" s="225"/>
      <c r="WUX2325" s="225"/>
      <c r="WUY2325" s="225"/>
      <c r="WUZ2325" s="225"/>
      <c r="WVA2325" s="225"/>
      <c r="WVB2325" s="225"/>
      <c r="WVC2325" s="225"/>
      <c r="WVD2325" s="225"/>
      <c r="WVE2325" s="225"/>
      <c r="WVF2325" s="225"/>
      <c r="WVG2325" s="225"/>
      <c r="WVH2325" s="225"/>
      <c r="WVI2325" s="225"/>
      <c r="WVJ2325" s="225"/>
      <c r="WVK2325" s="225"/>
      <c r="WVL2325" s="225"/>
      <c r="WVM2325" s="225"/>
      <c r="WVN2325" s="225"/>
      <c r="WVO2325" s="225"/>
      <c r="WVP2325" s="225"/>
      <c r="WVQ2325" s="225"/>
      <c r="WVR2325" s="225"/>
      <c r="WVS2325" s="225"/>
      <c r="WVT2325" s="225"/>
      <c r="WVU2325" s="225"/>
      <c r="WVV2325" s="225"/>
      <c r="WVW2325" s="225"/>
      <c r="WVX2325" s="225"/>
      <c r="WVY2325" s="225"/>
      <c r="WVZ2325" s="225"/>
      <c r="WWA2325" s="225"/>
      <c r="WWB2325" s="225"/>
      <c r="WWC2325" s="225"/>
      <c r="WWD2325" s="225"/>
      <c r="WWE2325" s="225"/>
      <c r="WWF2325" s="225"/>
      <c r="WWG2325" s="225"/>
      <c r="WWH2325" s="225"/>
      <c r="WWI2325" s="225"/>
      <c r="WWJ2325" s="225"/>
      <c r="WWK2325" s="225"/>
      <c r="WWL2325" s="225"/>
      <c r="WWM2325" s="225"/>
      <c r="WWN2325" s="225"/>
      <c r="WWO2325" s="225"/>
      <c r="WWP2325" s="225"/>
      <c r="WWQ2325" s="225"/>
      <c r="WWR2325" s="225"/>
      <c r="WWS2325" s="225"/>
      <c r="WWT2325" s="225"/>
      <c r="WWU2325" s="225"/>
      <c r="WWV2325" s="225"/>
      <c r="WWW2325" s="225"/>
      <c r="WWX2325" s="225"/>
      <c r="WWY2325" s="225"/>
      <c r="WWZ2325" s="225"/>
      <c r="WXA2325" s="225"/>
      <c r="WXB2325" s="225"/>
      <c r="WXC2325" s="225"/>
      <c r="WXD2325" s="225"/>
      <c r="WXE2325" s="225"/>
      <c r="WXF2325" s="225"/>
      <c r="WXG2325" s="225"/>
      <c r="WXH2325" s="225"/>
      <c r="WXI2325" s="225"/>
      <c r="WXJ2325" s="225"/>
      <c r="WXK2325" s="225"/>
      <c r="WXL2325" s="225"/>
      <c r="WXM2325" s="225"/>
      <c r="WXN2325" s="225"/>
      <c r="WXO2325" s="225"/>
      <c r="WXP2325" s="225"/>
      <c r="WXQ2325" s="225"/>
      <c r="WXR2325" s="225"/>
      <c r="WXS2325" s="225"/>
      <c r="WXT2325" s="225"/>
      <c r="WXU2325" s="225"/>
      <c r="WXV2325" s="225"/>
      <c r="WXW2325" s="225"/>
      <c r="WXX2325" s="225"/>
      <c r="WXY2325" s="225"/>
      <c r="WXZ2325" s="225"/>
      <c r="WYA2325" s="225"/>
      <c r="WYB2325" s="225"/>
      <c r="WYC2325" s="225"/>
      <c r="WYD2325" s="225"/>
      <c r="WYE2325" s="225"/>
      <c r="WYF2325" s="225"/>
      <c r="WYG2325" s="225"/>
      <c r="WYH2325" s="225"/>
      <c r="WYI2325" s="225"/>
      <c r="WYJ2325" s="225"/>
      <c r="WYK2325" s="225"/>
      <c r="WYL2325" s="225"/>
      <c r="WYM2325" s="225"/>
      <c r="WYN2325" s="225"/>
      <c r="WYO2325" s="225"/>
      <c r="WYP2325" s="225"/>
      <c r="WYQ2325" s="225"/>
      <c r="WYR2325" s="225"/>
      <c r="WYS2325" s="225"/>
      <c r="WYT2325" s="225"/>
      <c r="WYU2325" s="225"/>
      <c r="WYV2325" s="225"/>
      <c r="WYW2325" s="225"/>
      <c r="WYX2325" s="225"/>
      <c r="WYY2325" s="225"/>
      <c r="WYZ2325" s="225"/>
      <c r="WZA2325" s="225"/>
      <c r="WZB2325" s="225"/>
      <c r="WZC2325" s="225"/>
      <c r="WZD2325" s="225"/>
      <c r="WZE2325" s="225"/>
      <c r="WZF2325" s="225"/>
      <c r="WZG2325" s="225"/>
      <c r="WZH2325" s="225"/>
      <c r="WZI2325" s="225"/>
      <c r="WZJ2325" s="225"/>
      <c r="WZK2325" s="225"/>
      <c r="WZL2325" s="225"/>
      <c r="WZM2325" s="225"/>
      <c r="WZN2325" s="225"/>
      <c r="WZO2325" s="225"/>
      <c r="WZP2325" s="225"/>
      <c r="WZQ2325" s="225"/>
      <c r="WZR2325" s="225"/>
      <c r="WZS2325" s="225"/>
      <c r="WZT2325" s="225"/>
      <c r="WZU2325" s="225"/>
      <c r="WZV2325" s="225"/>
      <c r="WZW2325" s="225"/>
      <c r="WZX2325" s="225"/>
      <c r="WZY2325" s="225"/>
      <c r="WZZ2325" s="225"/>
      <c r="XAA2325" s="225"/>
      <c r="XAB2325" s="225"/>
      <c r="XAC2325" s="225"/>
      <c r="XAD2325" s="225"/>
      <c r="XAE2325" s="225"/>
      <c r="XAF2325" s="225"/>
      <c r="XAG2325" s="225"/>
      <c r="XAH2325" s="225"/>
      <c r="XAI2325" s="225"/>
      <c r="XAJ2325" s="225"/>
      <c r="XAK2325" s="225"/>
      <c r="XAL2325" s="225"/>
      <c r="XAM2325" s="225"/>
      <c r="XAN2325" s="225"/>
      <c r="XAO2325" s="225"/>
      <c r="XAP2325" s="225"/>
      <c r="XAQ2325" s="225"/>
      <c r="XAR2325" s="225"/>
      <c r="XAS2325" s="225"/>
      <c r="XAT2325" s="225"/>
      <c r="XAU2325" s="225"/>
      <c r="XAV2325" s="225"/>
      <c r="XAW2325" s="225"/>
      <c r="XAX2325" s="225"/>
      <c r="XAY2325" s="225"/>
      <c r="XAZ2325" s="225"/>
      <c r="XBA2325" s="225"/>
      <c r="XBB2325" s="225"/>
      <c r="XBC2325" s="225"/>
      <c r="XBD2325" s="225"/>
      <c r="XBE2325" s="225"/>
      <c r="XBF2325" s="225"/>
      <c r="XBG2325" s="225"/>
      <c r="XBH2325" s="225"/>
      <c r="XBI2325" s="225"/>
      <c r="XBJ2325" s="225"/>
      <c r="XBK2325" s="225"/>
      <c r="XBL2325" s="225"/>
      <c r="XBM2325" s="225"/>
      <c r="XBN2325" s="225"/>
      <c r="XBO2325" s="225"/>
      <c r="XBP2325" s="225"/>
      <c r="XBQ2325" s="225"/>
      <c r="XBR2325" s="225"/>
      <c r="XBS2325" s="225"/>
      <c r="XBT2325" s="225"/>
      <c r="XBU2325" s="225"/>
      <c r="XBV2325" s="225"/>
      <c r="XBW2325" s="225"/>
      <c r="XBX2325" s="225"/>
      <c r="XBY2325" s="225"/>
      <c r="XBZ2325" s="225"/>
      <c r="XCA2325" s="225"/>
      <c r="XCB2325" s="225"/>
      <c r="XCC2325" s="225"/>
      <c r="XCD2325" s="225"/>
      <c r="XCE2325" s="225"/>
      <c r="XCF2325" s="225"/>
      <c r="XCG2325" s="225"/>
      <c r="XCH2325" s="225"/>
      <c r="XCI2325" s="225"/>
      <c r="XCJ2325" s="225"/>
      <c r="XCK2325" s="225"/>
      <c r="XCL2325" s="225"/>
      <c r="XCM2325" s="225"/>
      <c r="XCN2325" s="225"/>
      <c r="XCO2325" s="225"/>
      <c r="XCP2325" s="225"/>
      <c r="XCQ2325" s="225"/>
      <c r="XCR2325" s="225"/>
      <c r="XCS2325" s="225"/>
      <c r="XCT2325" s="225"/>
      <c r="XCU2325" s="225"/>
      <c r="XCV2325" s="225"/>
      <c r="XCW2325" s="225"/>
      <c r="XCX2325" s="225"/>
      <c r="XCY2325" s="225"/>
      <c r="XCZ2325" s="225"/>
      <c r="XDA2325" s="225"/>
      <c r="XDB2325" s="225"/>
      <c r="XDC2325" s="225"/>
      <c r="XDD2325" s="225"/>
      <c r="XDE2325" s="225"/>
      <c r="XDF2325" s="225"/>
      <c r="XDG2325" s="225"/>
      <c r="XDH2325" s="225"/>
      <c r="XDI2325" s="225"/>
      <c r="XDJ2325" s="225"/>
      <c r="XDK2325" s="225"/>
      <c r="XDL2325" s="225"/>
      <c r="XDM2325" s="225"/>
      <c r="XDN2325" s="225"/>
      <c r="XDO2325" s="225"/>
      <c r="XDP2325" s="225"/>
      <c r="XDQ2325" s="225"/>
      <c r="XDR2325" s="225"/>
      <c r="XDS2325" s="225"/>
      <c r="XDT2325" s="225"/>
      <c r="XDU2325" s="225"/>
      <c r="XDV2325" s="225"/>
      <c r="XDW2325" s="225"/>
      <c r="XDX2325" s="225"/>
      <c r="XDY2325" s="225"/>
      <c r="XDZ2325" s="225"/>
      <c r="XEA2325" s="225"/>
      <c r="XEB2325" s="225"/>
      <c r="XEC2325" s="225"/>
      <c r="XED2325" s="225"/>
      <c r="XEE2325" s="225"/>
      <c r="XEF2325" s="225"/>
      <c r="XEG2325" s="225"/>
      <c r="XEH2325" s="225"/>
      <c r="XEI2325" s="225"/>
      <c r="XEJ2325" s="225"/>
      <c r="XEK2325" s="225"/>
      <c r="XEL2325" s="225"/>
      <c r="XEM2325" s="225"/>
      <c r="XEN2325" s="225"/>
      <c r="XEO2325" s="225"/>
      <c r="XEP2325" s="225"/>
      <c r="XEQ2325" s="225"/>
      <c r="XER2325" s="225"/>
      <c r="XES2325" s="225"/>
      <c r="XET2325" s="225"/>
      <c r="XEU2325" s="225"/>
      <c r="XEV2325" s="225"/>
      <c r="XEW2325" s="225"/>
      <c r="XEX2325" s="225"/>
      <c r="XEY2325" s="225"/>
      <c r="XEZ2325" s="225"/>
      <c r="XFA2325" s="225"/>
      <c r="XFB2325" s="225"/>
      <c r="XFC2325" s="225"/>
    </row>
    <row r="2326" spans="2:16383" s="202" customFormat="1" x14ac:dyDescent="0.25">
      <c r="B2326" s="363" t="s">
        <v>751</v>
      </c>
      <c r="C2326" s="363"/>
      <c r="D2326" s="363"/>
      <c r="E2326" s="363"/>
      <c r="F2326" s="363"/>
      <c r="G2326" s="363"/>
      <c r="H2326" s="363"/>
      <c r="I2326" s="363"/>
      <c r="J2326" s="225"/>
      <c r="K2326" s="225"/>
      <c r="L2326" s="225"/>
      <c r="M2326" s="225"/>
      <c r="N2326" s="225"/>
      <c r="O2326" s="225"/>
      <c r="P2326" s="225"/>
      <c r="Q2326" s="225"/>
      <c r="R2326" s="225"/>
      <c r="S2326" s="225"/>
      <c r="T2326" s="225"/>
      <c r="U2326" s="225"/>
      <c r="V2326" s="225"/>
      <c r="W2326" s="225"/>
      <c r="X2326" s="225"/>
      <c r="Y2326" s="225"/>
      <c r="Z2326" s="225"/>
      <c r="AA2326" s="225"/>
      <c r="AB2326" s="225"/>
      <c r="AC2326" s="225"/>
      <c r="AD2326" s="225"/>
      <c r="AE2326" s="225"/>
      <c r="AF2326" s="225"/>
      <c r="AG2326" s="225"/>
      <c r="AH2326" s="225"/>
      <c r="AI2326" s="225"/>
      <c r="AJ2326" s="225"/>
      <c r="AK2326" s="225"/>
      <c r="AL2326" s="225"/>
      <c r="AM2326" s="225"/>
      <c r="AN2326" s="225"/>
      <c r="AO2326" s="225"/>
      <c r="AP2326" s="225"/>
      <c r="AQ2326" s="225"/>
      <c r="AR2326" s="225"/>
      <c r="AS2326" s="225"/>
      <c r="AT2326" s="225"/>
      <c r="AU2326" s="225"/>
      <c r="AV2326" s="225"/>
      <c r="AW2326" s="225"/>
      <c r="AX2326" s="225"/>
      <c r="AY2326" s="225"/>
      <c r="AZ2326" s="225"/>
      <c r="BA2326" s="225"/>
      <c r="BB2326" s="225"/>
      <c r="BC2326" s="225"/>
      <c r="BD2326" s="225"/>
      <c r="BE2326" s="225"/>
      <c r="BF2326" s="225"/>
      <c r="BG2326" s="225"/>
      <c r="BH2326" s="225"/>
      <c r="BI2326" s="225"/>
      <c r="BJ2326" s="225"/>
      <c r="BK2326" s="225"/>
      <c r="BL2326" s="225"/>
      <c r="BM2326" s="225"/>
      <c r="BN2326" s="225"/>
      <c r="BO2326" s="225"/>
      <c r="BP2326" s="225"/>
      <c r="BQ2326" s="225"/>
      <c r="BR2326" s="225"/>
      <c r="BS2326" s="225"/>
      <c r="BT2326" s="225"/>
      <c r="BU2326" s="225"/>
      <c r="BV2326" s="225"/>
      <c r="BW2326" s="225"/>
      <c r="BX2326" s="225"/>
      <c r="BY2326" s="225"/>
      <c r="BZ2326" s="225"/>
      <c r="CA2326" s="225"/>
      <c r="CB2326" s="225"/>
      <c r="CC2326" s="225"/>
      <c r="CD2326" s="225"/>
      <c r="CE2326" s="225"/>
      <c r="CF2326" s="225"/>
      <c r="CG2326" s="225"/>
      <c r="CH2326" s="225"/>
      <c r="CI2326" s="225"/>
      <c r="CJ2326" s="225"/>
      <c r="CK2326" s="225"/>
      <c r="CL2326" s="225"/>
      <c r="CM2326" s="225"/>
      <c r="CN2326" s="225"/>
      <c r="CO2326" s="225"/>
      <c r="CP2326" s="225"/>
      <c r="CQ2326" s="225"/>
      <c r="CR2326" s="225"/>
      <c r="CS2326" s="225"/>
      <c r="CT2326" s="225"/>
      <c r="CU2326" s="225"/>
      <c r="CV2326" s="225"/>
      <c r="CW2326" s="225"/>
      <c r="CX2326" s="225"/>
      <c r="CY2326" s="225"/>
      <c r="CZ2326" s="225"/>
      <c r="DA2326" s="225"/>
      <c r="DB2326" s="225"/>
      <c r="DC2326" s="225"/>
      <c r="DD2326" s="225"/>
      <c r="DE2326" s="225"/>
      <c r="DF2326" s="225"/>
      <c r="DG2326" s="225"/>
      <c r="DH2326" s="225"/>
      <c r="DI2326" s="225"/>
      <c r="DJ2326" s="225"/>
      <c r="DK2326" s="225"/>
      <c r="DL2326" s="225"/>
      <c r="DM2326" s="225"/>
      <c r="DN2326" s="225"/>
      <c r="DO2326" s="225"/>
      <c r="DP2326" s="225"/>
      <c r="DQ2326" s="225"/>
      <c r="DR2326" s="225"/>
      <c r="DS2326" s="225"/>
      <c r="DT2326" s="225"/>
      <c r="DU2326" s="225"/>
      <c r="DV2326" s="225"/>
      <c r="DW2326" s="225"/>
      <c r="DX2326" s="225"/>
      <c r="DY2326" s="225"/>
      <c r="DZ2326" s="225"/>
      <c r="EA2326" s="225"/>
      <c r="EB2326" s="225"/>
      <c r="EC2326" s="225"/>
      <c r="ED2326" s="225"/>
      <c r="EE2326" s="225"/>
      <c r="EF2326" s="225"/>
      <c r="EG2326" s="225"/>
      <c r="EH2326" s="225"/>
      <c r="EI2326" s="225"/>
      <c r="EJ2326" s="225"/>
      <c r="EK2326" s="225"/>
      <c r="EL2326" s="225"/>
      <c r="EM2326" s="225"/>
      <c r="EN2326" s="225"/>
      <c r="EO2326" s="225"/>
      <c r="EP2326" s="225"/>
      <c r="EQ2326" s="225"/>
      <c r="ER2326" s="225"/>
      <c r="ES2326" s="225"/>
      <c r="ET2326" s="225"/>
      <c r="EU2326" s="225"/>
      <c r="EV2326" s="225"/>
      <c r="EW2326" s="225"/>
      <c r="EX2326" s="225"/>
      <c r="EY2326" s="225"/>
      <c r="EZ2326" s="225"/>
      <c r="FA2326" s="225"/>
      <c r="FB2326" s="225"/>
      <c r="FC2326" s="225"/>
      <c r="FD2326" s="225"/>
      <c r="FE2326" s="225"/>
      <c r="FF2326" s="225"/>
      <c r="FG2326" s="225"/>
      <c r="FH2326" s="225"/>
      <c r="FI2326" s="225"/>
      <c r="FJ2326" s="225"/>
      <c r="FK2326" s="225"/>
      <c r="FL2326" s="225"/>
      <c r="FM2326" s="225"/>
      <c r="FN2326" s="225"/>
      <c r="FO2326" s="225"/>
      <c r="FP2326" s="225"/>
      <c r="FQ2326" s="225"/>
      <c r="FR2326" s="225"/>
      <c r="FS2326" s="225"/>
      <c r="FT2326" s="225"/>
      <c r="FU2326" s="225"/>
      <c r="FV2326" s="225"/>
      <c r="FW2326" s="225"/>
      <c r="FX2326" s="225"/>
      <c r="FY2326" s="225"/>
      <c r="FZ2326" s="225"/>
      <c r="GA2326" s="225"/>
      <c r="GB2326" s="225"/>
      <c r="GC2326" s="225"/>
      <c r="GD2326" s="225"/>
      <c r="GE2326" s="225"/>
      <c r="GF2326" s="225"/>
      <c r="GG2326" s="225"/>
      <c r="GH2326" s="225"/>
      <c r="GI2326" s="225"/>
      <c r="GJ2326" s="225"/>
      <c r="GK2326" s="225"/>
      <c r="GL2326" s="225"/>
      <c r="GM2326" s="225"/>
      <c r="GN2326" s="225"/>
      <c r="GO2326" s="225"/>
      <c r="GP2326" s="225"/>
      <c r="GQ2326" s="225"/>
      <c r="GR2326" s="225"/>
      <c r="GS2326" s="225"/>
      <c r="GT2326" s="225"/>
      <c r="GU2326" s="225"/>
      <c r="GV2326" s="225"/>
      <c r="GW2326" s="225"/>
      <c r="GX2326" s="225"/>
      <c r="GY2326" s="225"/>
      <c r="GZ2326" s="225"/>
      <c r="HA2326" s="225"/>
      <c r="HB2326" s="225"/>
      <c r="HC2326" s="225"/>
      <c r="HD2326" s="225"/>
      <c r="HE2326" s="225"/>
      <c r="HF2326" s="225"/>
      <c r="HG2326" s="225"/>
      <c r="HH2326" s="225"/>
      <c r="HI2326" s="225"/>
      <c r="HJ2326" s="225"/>
      <c r="HK2326" s="225"/>
      <c r="HL2326" s="225"/>
      <c r="HM2326" s="225"/>
      <c r="HN2326" s="225"/>
      <c r="HO2326" s="225"/>
      <c r="HP2326" s="225"/>
      <c r="HQ2326" s="225"/>
      <c r="HR2326" s="225"/>
      <c r="HS2326" s="225"/>
      <c r="HT2326" s="225"/>
      <c r="HU2326" s="225"/>
      <c r="HV2326" s="225"/>
      <c r="HW2326" s="225"/>
      <c r="HX2326" s="225"/>
      <c r="HY2326" s="225"/>
      <c r="HZ2326" s="225"/>
      <c r="IA2326" s="225"/>
      <c r="IB2326" s="225"/>
      <c r="IC2326" s="225"/>
      <c r="ID2326" s="225"/>
      <c r="IE2326" s="225"/>
      <c r="IF2326" s="225"/>
      <c r="IG2326" s="225"/>
      <c r="IH2326" s="225"/>
      <c r="II2326" s="225"/>
      <c r="IJ2326" s="225"/>
      <c r="IK2326" s="225"/>
      <c r="IL2326" s="225"/>
      <c r="IM2326" s="225"/>
      <c r="IN2326" s="225"/>
      <c r="IO2326" s="225"/>
      <c r="IP2326" s="225"/>
      <c r="IQ2326" s="225"/>
      <c r="IR2326" s="225"/>
      <c r="IS2326" s="225"/>
      <c r="IT2326" s="225"/>
      <c r="IU2326" s="225"/>
      <c r="IV2326" s="225"/>
      <c r="IW2326" s="225"/>
      <c r="IX2326" s="225"/>
      <c r="IY2326" s="225"/>
      <c r="IZ2326" s="225"/>
      <c r="JA2326" s="225"/>
      <c r="JB2326" s="225"/>
      <c r="JC2326" s="225"/>
      <c r="JD2326" s="225"/>
      <c r="JE2326" s="225"/>
      <c r="JF2326" s="225"/>
      <c r="JG2326" s="225"/>
      <c r="JH2326" s="225"/>
      <c r="JI2326" s="225"/>
      <c r="JJ2326" s="225"/>
      <c r="JK2326" s="225"/>
      <c r="JL2326" s="225"/>
      <c r="JM2326" s="225"/>
      <c r="JN2326" s="225"/>
      <c r="JO2326" s="225"/>
      <c r="JP2326" s="225"/>
      <c r="JQ2326" s="225"/>
      <c r="JR2326" s="225"/>
      <c r="JS2326" s="225"/>
      <c r="JT2326" s="225"/>
      <c r="JU2326" s="225"/>
      <c r="JV2326" s="225"/>
      <c r="JW2326" s="225"/>
      <c r="JX2326" s="225"/>
      <c r="JY2326" s="225"/>
      <c r="JZ2326" s="225"/>
      <c r="KA2326" s="225"/>
      <c r="KB2326" s="225"/>
      <c r="KC2326" s="225"/>
      <c r="KD2326" s="225"/>
      <c r="KE2326" s="225"/>
      <c r="KF2326" s="225"/>
      <c r="KG2326" s="225"/>
      <c r="KH2326" s="225"/>
      <c r="KI2326" s="225"/>
      <c r="KJ2326" s="225"/>
      <c r="KK2326" s="225"/>
      <c r="KL2326" s="225"/>
      <c r="KM2326" s="225"/>
      <c r="KN2326" s="225"/>
      <c r="KO2326" s="225"/>
      <c r="KP2326" s="225"/>
      <c r="KQ2326" s="225"/>
      <c r="KR2326" s="225"/>
      <c r="KS2326" s="225"/>
      <c r="KT2326" s="225"/>
      <c r="KU2326" s="225"/>
      <c r="KV2326" s="225"/>
      <c r="KW2326" s="225"/>
      <c r="KX2326" s="225"/>
      <c r="KY2326" s="225"/>
      <c r="KZ2326" s="225"/>
      <c r="LA2326" s="225"/>
      <c r="LB2326" s="225"/>
      <c r="LC2326" s="225"/>
      <c r="LD2326" s="225"/>
      <c r="LE2326" s="225"/>
      <c r="LF2326" s="225"/>
      <c r="LG2326" s="225"/>
      <c r="LH2326" s="225"/>
      <c r="LI2326" s="225"/>
      <c r="LJ2326" s="225"/>
      <c r="LK2326" s="225"/>
      <c r="LL2326" s="225"/>
      <c r="LM2326" s="225"/>
      <c r="LN2326" s="225"/>
      <c r="LO2326" s="225"/>
      <c r="LP2326" s="225"/>
      <c r="LQ2326" s="225"/>
      <c r="LR2326" s="225"/>
      <c r="LS2326" s="225"/>
      <c r="LT2326" s="225"/>
      <c r="LU2326" s="225"/>
      <c r="LV2326" s="225"/>
      <c r="LW2326" s="225"/>
      <c r="LX2326" s="225"/>
      <c r="LY2326" s="225"/>
      <c r="LZ2326" s="225"/>
      <c r="MA2326" s="225"/>
      <c r="MB2326" s="225"/>
      <c r="MC2326" s="225"/>
      <c r="MD2326" s="225"/>
      <c r="ME2326" s="225"/>
      <c r="MF2326" s="225"/>
      <c r="MG2326" s="225"/>
      <c r="MH2326" s="225"/>
      <c r="MI2326" s="225"/>
      <c r="MJ2326" s="225"/>
      <c r="MK2326" s="225"/>
      <c r="ML2326" s="225"/>
      <c r="MM2326" s="225"/>
      <c r="MN2326" s="225"/>
      <c r="MO2326" s="225"/>
      <c r="MP2326" s="225"/>
      <c r="MQ2326" s="225"/>
      <c r="MR2326" s="225"/>
      <c r="MS2326" s="225"/>
      <c r="MT2326" s="225"/>
      <c r="MU2326" s="225"/>
      <c r="MV2326" s="225"/>
      <c r="MW2326" s="225"/>
      <c r="MX2326" s="225"/>
      <c r="MY2326" s="225"/>
      <c r="MZ2326" s="225"/>
      <c r="NA2326" s="225"/>
      <c r="NB2326" s="225"/>
      <c r="NC2326" s="225"/>
      <c r="ND2326" s="225"/>
      <c r="NE2326" s="225"/>
      <c r="NF2326" s="225"/>
      <c r="NG2326" s="225"/>
      <c r="NH2326" s="225"/>
      <c r="NI2326" s="225"/>
      <c r="NJ2326" s="225"/>
      <c r="NK2326" s="225"/>
      <c r="NL2326" s="225"/>
      <c r="NM2326" s="225"/>
      <c r="NN2326" s="225"/>
      <c r="NO2326" s="225"/>
      <c r="NP2326" s="225"/>
      <c r="NQ2326" s="225"/>
      <c r="NR2326" s="225"/>
      <c r="NS2326" s="225"/>
      <c r="NT2326" s="225"/>
      <c r="NU2326" s="225"/>
      <c r="NV2326" s="225"/>
      <c r="NW2326" s="225"/>
      <c r="NX2326" s="225"/>
      <c r="NY2326" s="225"/>
      <c r="NZ2326" s="225"/>
      <c r="OA2326" s="225"/>
      <c r="OB2326" s="225"/>
      <c r="OC2326" s="225"/>
      <c r="OD2326" s="225"/>
      <c r="OE2326" s="225"/>
      <c r="OF2326" s="225"/>
      <c r="OG2326" s="225"/>
      <c r="OH2326" s="225"/>
      <c r="OI2326" s="225"/>
      <c r="OJ2326" s="225"/>
      <c r="OK2326" s="225"/>
      <c r="OL2326" s="225"/>
      <c r="OM2326" s="225"/>
      <c r="ON2326" s="225"/>
      <c r="OO2326" s="225"/>
      <c r="OP2326" s="225"/>
      <c r="OQ2326" s="225"/>
      <c r="OR2326" s="225"/>
      <c r="OS2326" s="225"/>
      <c r="OT2326" s="225"/>
      <c r="OU2326" s="225"/>
      <c r="OV2326" s="225"/>
      <c r="OW2326" s="225"/>
      <c r="OX2326" s="225"/>
      <c r="OY2326" s="225"/>
      <c r="OZ2326" s="225"/>
      <c r="PA2326" s="225"/>
      <c r="PB2326" s="225"/>
      <c r="PC2326" s="225"/>
      <c r="PD2326" s="225"/>
      <c r="PE2326" s="225"/>
      <c r="PF2326" s="225"/>
      <c r="PG2326" s="225"/>
      <c r="PH2326" s="225"/>
      <c r="PI2326" s="225"/>
      <c r="PJ2326" s="225"/>
      <c r="PK2326" s="225"/>
      <c r="PL2326" s="225"/>
      <c r="PM2326" s="225"/>
      <c r="PN2326" s="225"/>
      <c r="PO2326" s="225"/>
      <c r="PP2326" s="225"/>
      <c r="PQ2326" s="225"/>
      <c r="PR2326" s="225"/>
      <c r="PS2326" s="225"/>
      <c r="PT2326" s="225"/>
      <c r="PU2326" s="225"/>
      <c r="PV2326" s="225"/>
      <c r="PW2326" s="225"/>
      <c r="PX2326" s="225"/>
      <c r="PY2326" s="225"/>
      <c r="PZ2326" s="225"/>
      <c r="QA2326" s="225"/>
      <c r="QB2326" s="225"/>
      <c r="QC2326" s="225"/>
      <c r="QD2326" s="225"/>
      <c r="QE2326" s="225"/>
      <c r="QF2326" s="225"/>
      <c r="QG2326" s="225"/>
      <c r="QH2326" s="225"/>
      <c r="QI2326" s="225"/>
      <c r="QJ2326" s="225"/>
      <c r="QK2326" s="225"/>
      <c r="QL2326" s="225"/>
      <c r="QM2326" s="225"/>
      <c r="QN2326" s="225"/>
      <c r="QO2326" s="225"/>
      <c r="QP2326" s="225"/>
      <c r="QQ2326" s="225"/>
      <c r="QR2326" s="225"/>
      <c r="QS2326" s="225"/>
      <c r="QT2326" s="225"/>
      <c r="QU2326" s="225"/>
      <c r="QV2326" s="225"/>
      <c r="QW2326" s="225"/>
      <c r="QX2326" s="225"/>
      <c r="QY2326" s="225"/>
      <c r="QZ2326" s="225"/>
      <c r="RA2326" s="225"/>
      <c r="RB2326" s="225"/>
      <c r="RC2326" s="225"/>
      <c r="RD2326" s="225"/>
      <c r="RE2326" s="225"/>
      <c r="RF2326" s="225"/>
      <c r="RG2326" s="225"/>
      <c r="RH2326" s="225"/>
      <c r="RI2326" s="225"/>
      <c r="RJ2326" s="225"/>
      <c r="RK2326" s="225"/>
      <c r="RL2326" s="225"/>
      <c r="RM2326" s="225"/>
      <c r="RN2326" s="225"/>
      <c r="RO2326" s="225"/>
      <c r="RP2326" s="225"/>
      <c r="RQ2326" s="225"/>
      <c r="RR2326" s="225"/>
      <c r="RS2326" s="225"/>
      <c r="RT2326" s="225"/>
      <c r="RU2326" s="225"/>
      <c r="RV2326" s="225"/>
      <c r="RW2326" s="225"/>
      <c r="RX2326" s="225"/>
      <c r="RY2326" s="225"/>
      <c r="RZ2326" s="225"/>
      <c r="SA2326" s="225"/>
      <c r="SB2326" s="225"/>
      <c r="SC2326" s="225"/>
      <c r="SD2326" s="225"/>
      <c r="SE2326" s="225"/>
      <c r="SF2326" s="225"/>
      <c r="SG2326" s="225"/>
      <c r="SH2326" s="225"/>
      <c r="SI2326" s="225"/>
      <c r="SJ2326" s="225"/>
      <c r="SK2326" s="225"/>
      <c r="SL2326" s="225"/>
      <c r="SM2326" s="225"/>
      <c r="SN2326" s="225"/>
      <c r="SO2326" s="225"/>
      <c r="SP2326" s="225"/>
      <c r="SQ2326" s="225"/>
      <c r="SR2326" s="225"/>
      <c r="SS2326" s="225"/>
      <c r="ST2326" s="225"/>
      <c r="SU2326" s="225"/>
      <c r="SV2326" s="225"/>
      <c r="SW2326" s="225"/>
      <c r="SX2326" s="225"/>
      <c r="SY2326" s="225"/>
      <c r="SZ2326" s="225"/>
      <c r="TA2326" s="225"/>
      <c r="TB2326" s="225"/>
      <c r="TC2326" s="225"/>
      <c r="TD2326" s="225"/>
      <c r="TE2326" s="225"/>
      <c r="TF2326" s="225"/>
      <c r="TG2326" s="225"/>
      <c r="TH2326" s="225"/>
      <c r="TI2326" s="225"/>
      <c r="TJ2326" s="225"/>
      <c r="TK2326" s="225"/>
      <c r="TL2326" s="225"/>
      <c r="TM2326" s="225"/>
      <c r="TN2326" s="225"/>
      <c r="TO2326" s="225"/>
      <c r="TP2326" s="225"/>
      <c r="TQ2326" s="225"/>
      <c r="TR2326" s="225"/>
      <c r="TS2326" s="225"/>
      <c r="TT2326" s="225"/>
      <c r="TU2326" s="225"/>
      <c r="TV2326" s="225"/>
      <c r="TW2326" s="225"/>
      <c r="TX2326" s="225"/>
      <c r="TY2326" s="225"/>
      <c r="TZ2326" s="225"/>
      <c r="UA2326" s="225"/>
      <c r="UB2326" s="225"/>
      <c r="UC2326" s="225"/>
      <c r="UD2326" s="225"/>
      <c r="UE2326" s="225"/>
      <c r="UF2326" s="225"/>
      <c r="UG2326" s="225"/>
      <c r="UH2326" s="225"/>
      <c r="UI2326" s="225"/>
      <c r="UJ2326" s="225"/>
      <c r="UK2326" s="225"/>
      <c r="UL2326" s="225"/>
      <c r="UM2326" s="225"/>
      <c r="UN2326" s="225"/>
      <c r="UO2326" s="225"/>
      <c r="UP2326" s="225"/>
      <c r="UQ2326" s="225"/>
      <c r="UR2326" s="225"/>
      <c r="US2326" s="225"/>
      <c r="UT2326" s="225"/>
      <c r="UU2326" s="225"/>
      <c r="UV2326" s="225"/>
      <c r="UW2326" s="225"/>
      <c r="UX2326" s="225"/>
      <c r="UY2326" s="225"/>
      <c r="UZ2326" s="225"/>
      <c r="VA2326" s="225"/>
      <c r="VB2326" s="225"/>
      <c r="VC2326" s="225"/>
      <c r="VD2326" s="225"/>
      <c r="VE2326" s="225"/>
      <c r="VF2326" s="225"/>
      <c r="VG2326" s="225"/>
      <c r="VH2326" s="225"/>
      <c r="VI2326" s="225"/>
      <c r="VJ2326" s="225"/>
      <c r="VK2326" s="225"/>
      <c r="VL2326" s="225"/>
      <c r="VM2326" s="225"/>
      <c r="VN2326" s="225"/>
      <c r="VO2326" s="225"/>
      <c r="VP2326" s="225"/>
      <c r="VQ2326" s="225"/>
      <c r="VR2326" s="225"/>
      <c r="VS2326" s="225"/>
      <c r="VT2326" s="225"/>
      <c r="VU2326" s="225"/>
      <c r="VV2326" s="225"/>
      <c r="VW2326" s="225"/>
      <c r="VX2326" s="225"/>
      <c r="VY2326" s="225"/>
      <c r="VZ2326" s="225"/>
      <c r="WA2326" s="225"/>
      <c r="WB2326" s="225"/>
      <c r="WC2326" s="225"/>
      <c r="WD2326" s="225"/>
      <c r="WE2326" s="225"/>
      <c r="WF2326" s="225"/>
      <c r="WG2326" s="225"/>
      <c r="WH2326" s="225"/>
      <c r="WI2326" s="225"/>
      <c r="WJ2326" s="225"/>
      <c r="WK2326" s="225"/>
      <c r="WL2326" s="225"/>
      <c r="WM2326" s="225"/>
      <c r="WN2326" s="225"/>
      <c r="WO2326" s="225"/>
      <c r="WP2326" s="225"/>
      <c r="WQ2326" s="225"/>
      <c r="WR2326" s="225"/>
      <c r="WS2326" s="225"/>
      <c r="WT2326" s="225"/>
      <c r="WU2326" s="225"/>
      <c r="WV2326" s="225"/>
      <c r="WW2326" s="225"/>
      <c r="WX2326" s="225"/>
      <c r="WY2326" s="225"/>
      <c r="WZ2326" s="225"/>
      <c r="XA2326" s="225"/>
      <c r="XB2326" s="225"/>
      <c r="XC2326" s="225"/>
      <c r="XD2326" s="225"/>
      <c r="XE2326" s="225"/>
      <c r="XF2326" s="225"/>
      <c r="XG2326" s="225"/>
      <c r="XH2326" s="225"/>
      <c r="XI2326" s="225"/>
      <c r="XJ2326" s="225"/>
      <c r="XK2326" s="225"/>
      <c r="XL2326" s="225"/>
      <c r="XM2326" s="225"/>
      <c r="XN2326" s="225"/>
      <c r="XO2326" s="225"/>
      <c r="XP2326" s="225"/>
      <c r="XQ2326" s="225"/>
      <c r="XR2326" s="225"/>
      <c r="XS2326" s="225"/>
      <c r="XT2326" s="225"/>
      <c r="XU2326" s="225"/>
      <c r="XV2326" s="225"/>
      <c r="XW2326" s="225"/>
      <c r="XX2326" s="225"/>
      <c r="XY2326" s="225"/>
      <c r="XZ2326" s="225"/>
      <c r="YA2326" s="225"/>
      <c r="YB2326" s="225"/>
      <c r="YC2326" s="225"/>
      <c r="YD2326" s="225"/>
      <c r="YE2326" s="225"/>
      <c r="YF2326" s="225"/>
      <c r="YG2326" s="225"/>
      <c r="YH2326" s="225"/>
      <c r="YI2326" s="225"/>
      <c r="YJ2326" s="225"/>
      <c r="YK2326" s="225"/>
      <c r="YL2326" s="225"/>
      <c r="YM2326" s="225"/>
      <c r="YN2326" s="225"/>
      <c r="YO2326" s="225"/>
      <c r="YP2326" s="225"/>
      <c r="YQ2326" s="225"/>
      <c r="YR2326" s="225"/>
      <c r="YS2326" s="225"/>
      <c r="YT2326" s="225"/>
      <c r="YU2326" s="225"/>
      <c r="YV2326" s="225"/>
      <c r="YW2326" s="225"/>
      <c r="YX2326" s="225"/>
      <c r="YY2326" s="225"/>
      <c r="YZ2326" s="225"/>
      <c r="ZA2326" s="225"/>
      <c r="ZB2326" s="225"/>
      <c r="ZC2326" s="225"/>
      <c r="ZD2326" s="225"/>
      <c r="ZE2326" s="225"/>
      <c r="ZF2326" s="225"/>
      <c r="ZG2326" s="225"/>
      <c r="ZH2326" s="225"/>
      <c r="ZI2326" s="225"/>
      <c r="ZJ2326" s="225"/>
      <c r="ZK2326" s="225"/>
      <c r="ZL2326" s="225"/>
      <c r="ZM2326" s="225"/>
      <c r="ZN2326" s="225"/>
      <c r="ZO2326" s="225"/>
      <c r="ZP2326" s="225"/>
      <c r="ZQ2326" s="225"/>
      <c r="ZR2326" s="225"/>
      <c r="ZS2326" s="225"/>
      <c r="ZT2326" s="225"/>
      <c r="ZU2326" s="225"/>
      <c r="ZV2326" s="225"/>
      <c r="ZW2326" s="225"/>
      <c r="ZX2326" s="225"/>
      <c r="ZY2326" s="225"/>
      <c r="ZZ2326" s="225"/>
      <c r="AAA2326" s="225"/>
      <c r="AAB2326" s="225"/>
      <c r="AAC2326" s="225"/>
      <c r="AAD2326" s="225"/>
      <c r="AAE2326" s="225"/>
      <c r="AAF2326" s="225"/>
      <c r="AAG2326" s="225"/>
      <c r="AAH2326" s="225"/>
      <c r="AAI2326" s="225"/>
      <c r="AAJ2326" s="225"/>
      <c r="AAK2326" s="225"/>
      <c r="AAL2326" s="225"/>
      <c r="AAM2326" s="225"/>
      <c r="AAN2326" s="225"/>
      <c r="AAO2326" s="225"/>
      <c r="AAP2326" s="225"/>
      <c r="AAQ2326" s="225"/>
      <c r="AAR2326" s="225"/>
      <c r="AAS2326" s="225"/>
      <c r="AAT2326" s="225"/>
      <c r="AAU2326" s="225"/>
      <c r="AAV2326" s="225"/>
      <c r="AAW2326" s="225"/>
      <c r="AAX2326" s="225"/>
      <c r="AAY2326" s="225"/>
      <c r="AAZ2326" s="225"/>
      <c r="ABA2326" s="225"/>
      <c r="ABB2326" s="225"/>
      <c r="ABC2326" s="225"/>
      <c r="ABD2326" s="225"/>
      <c r="ABE2326" s="225"/>
      <c r="ABF2326" s="225"/>
      <c r="ABG2326" s="225"/>
      <c r="ABH2326" s="225"/>
      <c r="ABI2326" s="225"/>
      <c r="ABJ2326" s="225"/>
      <c r="ABK2326" s="225"/>
      <c r="ABL2326" s="225"/>
      <c r="ABM2326" s="225"/>
      <c r="ABN2326" s="225"/>
      <c r="ABO2326" s="225"/>
      <c r="ABP2326" s="225"/>
      <c r="ABQ2326" s="225"/>
      <c r="ABR2326" s="225"/>
      <c r="ABS2326" s="225"/>
      <c r="ABT2326" s="225"/>
      <c r="ABU2326" s="225"/>
      <c r="ABV2326" s="225"/>
      <c r="ABW2326" s="225"/>
      <c r="ABX2326" s="225"/>
      <c r="ABY2326" s="225"/>
      <c r="ABZ2326" s="225"/>
      <c r="ACA2326" s="225"/>
      <c r="ACB2326" s="225"/>
      <c r="ACC2326" s="225"/>
      <c r="ACD2326" s="225"/>
      <c r="ACE2326" s="225"/>
      <c r="ACF2326" s="225"/>
      <c r="ACG2326" s="225"/>
      <c r="ACH2326" s="225"/>
      <c r="ACI2326" s="225"/>
      <c r="ACJ2326" s="225"/>
      <c r="ACK2326" s="225"/>
      <c r="ACL2326" s="225"/>
      <c r="ACM2326" s="225"/>
      <c r="ACN2326" s="225"/>
      <c r="ACO2326" s="225"/>
      <c r="ACP2326" s="225"/>
      <c r="ACQ2326" s="225"/>
      <c r="ACR2326" s="225"/>
      <c r="ACS2326" s="225"/>
      <c r="ACT2326" s="225"/>
      <c r="ACU2326" s="225"/>
      <c r="ACV2326" s="225"/>
      <c r="ACW2326" s="225"/>
      <c r="ACX2326" s="225"/>
      <c r="ACY2326" s="225"/>
      <c r="ACZ2326" s="225"/>
      <c r="ADA2326" s="225"/>
      <c r="ADB2326" s="225"/>
      <c r="ADC2326" s="225"/>
      <c r="ADD2326" s="225"/>
      <c r="ADE2326" s="225"/>
      <c r="ADF2326" s="225"/>
      <c r="ADG2326" s="225"/>
      <c r="ADH2326" s="225"/>
      <c r="ADI2326" s="225"/>
      <c r="ADJ2326" s="225"/>
      <c r="ADK2326" s="225"/>
      <c r="ADL2326" s="225"/>
      <c r="ADM2326" s="225"/>
      <c r="ADN2326" s="225"/>
      <c r="ADO2326" s="225"/>
      <c r="ADP2326" s="225"/>
      <c r="ADQ2326" s="225"/>
      <c r="ADR2326" s="225"/>
      <c r="ADS2326" s="225"/>
      <c r="ADT2326" s="225"/>
      <c r="ADU2326" s="225"/>
      <c r="ADV2326" s="225"/>
      <c r="ADW2326" s="225"/>
      <c r="ADX2326" s="225"/>
      <c r="ADY2326" s="225"/>
      <c r="ADZ2326" s="225"/>
      <c r="AEA2326" s="225"/>
      <c r="AEB2326" s="225"/>
      <c r="AEC2326" s="225"/>
      <c r="AED2326" s="225"/>
      <c r="AEE2326" s="225"/>
      <c r="AEF2326" s="225"/>
      <c r="AEG2326" s="225"/>
      <c r="AEH2326" s="225"/>
      <c r="AEI2326" s="225"/>
      <c r="AEJ2326" s="225"/>
      <c r="AEK2326" s="225"/>
      <c r="AEL2326" s="225"/>
      <c r="AEM2326" s="225"/>
      <c r="AEN2326" s="225"/>
      <c r="AEO2326" s="225"/>
      <c r="AEP2326" s="225"/>
      <c r="AEQ2326" s="225"/>
      <c r="AER2326" s="225"/>
      <c r="AES2326" s="225"/>
      <c r="AET2326" s="225"/>
      <c r="AEU2326" s="225"/>
      <c r="AEV2326" s="225"/>
      <c r="AEW2326" s="225"/>
      <c r="AEX2326" s="225"/>
      <c r="AEY2326" s="225"/>
      <c r="AEZ2326" s="225"/>
      <c r="AFA2326" s="225"/>
      <c r="AFB2326" s="225"/>
      <c r="AFC2326" s="225"/>
      <c r="AFD2326" s="225"/>
      <c r="AFE2326" s="225"/>
      <c r="AFF2326" s="225"/>
      <c r="AFG2326" s="225"/>
      <c r="AFH2326" s="225"/>
      <c r="AFI2326" s="225"/>
      <c r="AFJ2326" s="225"/>
      <c r="AFK2326" s="225"/>
      <c r="AFL2326" s="225"/>
      <c r="AFM2326" s="225"/>
      <c r="AFN2326" s="225"/>
      <c r="AFO2326" s="225"/>
      <c r="AFP2326" s="225"/>
      <c r="AFQ2326" s="225"/>
      <c r="AFR2326" s="225"/>
      <c r="AFS2326" s="225"/>
      <c r="AFT2326" s="225"/>
      <c r="AFU2326" s="225"/>
      <c r="AFV2326" s="225"/>
      <c r="AFW2326" s="225"/>
      <c r="AFX2326" s="225"/>
      <c r="AFY2326" s="225"/>
      <c r="AFZ2326" s="225"/>
      <c r="AGA2326" s="225"/>
      <c r="AGB2326" s="225"/>
      <c r="AGC2326" s="225"/>
      <c r="AGD2326" s="225"/>
      <c r="AGE2326" s="225"/>
      <c r="AGF2326" s="225"/>
      <c r="AGG2326" s="225"/>
      <c r="AGH2326" s="225"/>
      <c r="AGI2326" s="225"/>
      <c r="AGJ2326" s="225"/>
      <c r="AGK2326" s="225"/>
      <c r="AGL2326" s="225"/>
      <c r="AGM2326" s="225"/>
      <c r="AGN2326" s="225"/>
      <c r="AGO2326" s="225"/>
      <c r="AGP2326" s="225"/>
      <c r="AGQ2326" s="225"/>
      <c r="AGR2326" s="225"/>
      <c r="AGS2326" s="225"/>
      <c r="AGT2326" s="225"/>
      <c r="AGU2326" s="225"/>
      <c r="AGV2326" s="225"/>
      <c r="AGW2326" s="225"/>
      <c r="AGX2326" s="225"/>
      <c r="AGY2326" s="225"/>
      <c r="AGZ2326" s="225"/>
      <c r="AHA2326" s="225"/>
      <c r="AHB2326" s="225"/>
      <c r="AHC2326" s="225"/>
      <c r="AHD2326" s="225"/>
      <c r="AHE2326" s="225"/>
      <c r="AHF2326" s="225"/>
      <c r="AHG2326" s="225"/>
      <c r="AHH2326" s="225"/>
      <c r="AHI2326" s="225"/>
      <c r="AHJ2326" s="225"/>
      <c r="AHK2326" s="225"/>
      <c r="AHL2326" s="225"/>
      <c r="AHM2326" s="225"/>
      <c r="AHN2326" s="225"/>
      <c r="AHO2326" s="225"/>
      <c r="AHP2326" s="225"/>
      <c r="AHQ2326" s="225"/>
      <c r="AHR2326" s="225"/>
      <c r="AHS2326" s="225"/>
      <c r="AHT2326" s="225"/>
      <c r="AHU2326" s="225"/>
      <c r="AHV2326" s="225"/>
      <c r="AHW2326" s="225"/>
      <c r="AHX2326" s="225"/>
      <c r="AHY2326" s="225"/>
      <c r="AHZ2326" s="225"/>
      <c r="AIA2326" s="225"/>
      <c r="AIB2326" s="225"/>
      <c r="AIC2326" s="225"/>
      <c r="AID2326" s="225"/>
      <c r="AIE2326" s="225"/>
      <c r="AIF2326" s="225"/>
      <c r="AIG2326" s="225"/>
      <c r="AIH2326" s="225"/>
      <c r="AII2326" s="225"/>
      <c r="AIJ2326" s="225"/>
      <c r="AIK2326" s="225"/>
      <c r="AIL2326" s="225"/>
      <c r="AIM2326" s="225"/>
      <c r="AIN2326" s="225"/>
      <c r="AIO2326" s="225"/>
      <c r="AIP2326" s="225"/>
      <c r="AIQ2326" s="225"/>
      <c r="AIR2326" s="225"/>
      <c r="AIS2326" s="225"/>
      <c r="AIT2326" s="225"/>
      <c r="AIU2326" s="225"/>
      <c r="AIV2326" s="225"/>
      <c r="AIW2326" s="225"/>
      <c r="AIX2326" s="225"/>
      <c r="AIY2326" s="225"/>
      <c r="AIZ2326" s="225"/>
      <c r="AJA2326" s="225"/>
      <c r="AJB2326" s="225"/>
      <c r="AJC2326" s="225"/>
      <c r="AJD2326" s="225"/>
      <c r="AJE2326" s="225"/>
      <c r="AJF2326" s="225"/>
      <c r="AJG2326" s="225"/>
      <c r="AJH2326" s="225"/>
      <c r="AJI2326" s="225"/>
      <c r="AJJ2326" s="225"/>
      <c r="AJK2326" s="225"/>
      <c r="AJL2326" s="225"/>
      <c r="AJM2326" s="225"/>
      <c r="AJN2326" s="225"/>
      <c r="AJO2326" s="225"/>
      <c r="AJP2326" s="225"/>
      <c r="AJQ2326" s="225"/>
      <c r="AJR2326" s="225"/>
      <c r="AJS2326" s="225"/>
      <c r="AJT2326" s="225"/>
      <c r="AJU2326" s="225"/>
      <c r="AJV2326" s="225"/>
      <c r="AJW2326" s="225"/>
      <c r="AJX2326" s="225"/>
      <c r="AJY2326" s="225"/>
      <c r="AJZ2326" s="225"/>
      <c r="AKA2326" s="225"/>
      <c r="AKB2326" s="225"/>
      <c r="AKC2326" s="225"/>
      <c r="AKD2326" s="225"/>
      <c r="AKE2326" s="225"/>
      <c r="AKF2326" s="225"/>
      <c r="AKG2326" s="225"/>
      <c r="AKH2326" s="225"/>
      <c r="AKI2326" s="225"/>
      <c r="AKJ2326" s="225"/>
      <c r="AKK2326" s="225"/>
      <c r="AKL2326" s="225"/>
      <c r="AKM2326" s="225"/>
      <c r="AKN2326" s="225"/>
      <c r="AKO2326" s="225"/>
      <c r="AKP2326" s="225"/>
      <c r="AKQ2326" s="225"/>
      <c r="AKR2326" s="225"/>
      <c r="AKS2326" s="225"/>
      <c r="AKT2326" s="225"/>
      <c r="AKU2326" s="225"/>
      <c r="AKV2326" s="225"/>
      <c r="AKW2326" s="225"/>
      <c r="AKX2326" s="225"/>
      <c r="AKY2326" s="225"/>
      <c r="AKZ2326" s="225"/>
      <c r="ALA2326" s="225"/>
      <c r="ALB2326" s="225"/>
      <c r="ALC2326" s="225"/>
      <c r="ALD2326" s="225"/>
      <c r="ALE2326" s="225"/>
      <c r="ALF2326" s="225"/>
      <c r="ALG2326" s="225"/>
      <c r="ALH2326" s="225"/>
      <c r="ALI2326" s="225"/>
      <c r="ALJ2326" s="225"/>
      <c r="ALK2326" s="225"/>
      <c r="ALL2326" s="225"/>
      <c r="ALM2326" s="225"/>
      <c r="ALN2326" s="225"/>
      <c r="ALO2326" s="225"/>
      <c r="ALP2326" s="225"/>
      <c r="ALQ2326" s="225"/>
      <c r="ALR2326" s="225"/>
      <c r="ALS2326" s="225"/>
      <c r="ALT2326" s="225"/>
      <c r="ALU2326" s="225"/>
      <c r="ALV2326" s="225"/>
      <c r="ALW2326" s="225"/>
      <c r="ALX2326" s="225"/>
      <c r="ALY2326" s="225"/>
      <c r="ALZ2326" s="225"/>
      <c r="AMA2326" s="225"/>
      <c r="AMB2326" s="225"/>
      <c r="AMC2326" s="225"/>
      <c r="AMD2326" s="225"/>
      <c r="AME2326" s="225"/>
      <c r="AMF2326" s="225"/>
      <c r="AMG2326" s="225"/>
      <c r="AMH2326" s="225"/>
      <c r="AMI2326" s="225"/>
      <c r="AMJ2326" s="225"/>
      <c r="AMK2326" s="225"/>
      <c r="AML2326" s="225"/>
      <c r="AMM2326" s="225"/>
      <c r="AMN2326" s="225"/>
      <c r="AMO2326" s="225"/>
      <c r="AMP2326" s="225"/>
      <c r="AMQ2326" s="225"/>
      <c r="AMR2326" s="225"/>
      <c r="AMS2326" s="225"/>
      <c r="AMT2326" s="225"/>
      <c r="AMU2326" s="225"/>
      <c r="AMV2326" s="225"/>
      <c r="AMW2326" s="225"/>
      <c r="AMX2326" s="225"/>
      <c r="AMY2326" s="225"/>
      <c r="AMZ2326" s="225"/>
      <c r="ANA2326" s="225"/>
      <c r="ANB2326" s="225"/>
      <c r="ANC2326" s="225"/>
      <c r="AND2326" s="225"/>
      <c r="ANE2326" s="225"/>
      <c r="ANF2326" s="225"/>
      <c r="ANG2326" s="225"/>
      <c r="ANH2326" s="225"/>
      <c r="ANI2326" s="225"/>
      <c r="ANJ2326" s="225"/>
      <c r="ANK2326" s="225"/>
      <c r="ANL2326" s="225"/>
      <c r="ANM2326" s="225"/>
      <c r="ANN2326" s="225"/>
      <c r="ANO2326" s="225"/>
      <c r="ANP2326" s="225"/>
      <c r="ANQ2326" s="225"/>
      <c r="ANR2326" s="225"/>
      <c r="ANS2326" s="225"/>
      <c r="ANT2326" s="225"/>
      <c r="ANU2326" s="225"/>
      <c r="ANV2326" s="225"/>
      <c r="ANW2326" s="225"/>
      <c r="ANX2326" s="225"/>
      <c r="ANY2326" s="225"/>
      <c r="ANZ2326" s="225"/>
      <c r="AOA2326" s="225"/>
      <c r="AOB2326" s="225"/>
      <c r="AOC2326" s="225"/>
      <c r="AOD2326" s="225"/>
      <c r="AOE2326" s="225"/>
      <c r="AOF2326" s="225"/>
      <c r="AOG2326" s="225"/>
      <c r="AOH2326" s="225"/>
      <c r="AOI2326" s="225"/>
      <c r="AOJ2326" s="225"/>
      <c r="AOK2326" s="225"/>
      <c r="AOL2326" s="225"/>
      <c r="AOM2326" s="225"/>
      <c r="AON2326" s="225"/>
      <c r="AOO2326" s="225"/>
      <c r="AOP2326" s="225"/>
      <c r="AOQ2326" s="225"/>
      <c r="AOR2326" s="225"/>
      <c r="AOS2326" s="225"/>
      <c r="AOT2326" s="225"/>
      <c r="AOU2326" s="225"/>
      <c r="AOV2326" s="225"/>
      <c r="AOW2326" s="225"/>
      <c r="AOX2326" s="225"/>
      <c r="AOY2326" s="225"/>
      <c r="AOZ2326" s="225"/>
      <c r="APA2326" s="225"/>
      <c r="APB2326" s="225"/>
      <c r="APC2326" s="225"/>
      <c r="APD2326" s="225"/>
      <c r="APE2326" s="225"/>
      <c r="APF2326" s="225"/>
      <c r="APG2326" s="225"/>
      <c r="APH2326" s="225"/>
      <c r="API2326" s="225"/>
      <c r="APJ2326" s="225"/>
      <c r="APK2326" s="225"/>
      <c r="APL2326" s="225"/>
      <c r="APM2326" s="225"/>
      <c r="APN2326" s="225"/>
      <c r="APO2326" s="225"/>
      <c r="APP2326" s="225"/>
      <c r="APQ2326" s="225"/>
      <c r="APR2326" s="225"/>
      <c r="APS2326" s="225"/>
      <c r="APT2326" s="225"/>
      <c r="APU2326" s="225"/>
      <c r="APV2326" s="225"/>
      <c r="APW2326" s="225"/>
      <c r="APX2326" s="225"/>
      <c r="APY2326" s="225"/>
      <c r="APZ2326" s="225"/>
      <c r="AQA2326" s="225"/>
      <c r="AQB2326" s="225"/>
      <c r="AQC2326" s="225"/>
      <c r="AQD2326" s="225"/>
      <c r="AQE2326" s="225"/>
      <c r="AQF2326" s="225"/>
      <c r="AQG2326" s="225"/>
      <c r="AQH2326" s="225"/>
      <c r="AQI2326" s="225"/>
      <c r="AQJ2326" s="225"/>
      <c r="AQK2326" s="225"/>
      <c r="AQL2326" s="225"/>
      <c r="AQM2326" s="225"/>
      <c r="AQN2326" s="225"/>
      <c r="AQO2326" s="225"/>
      <c r="AQP2326" s="225"/>
      <c r="AQQ2326" s="225"/>
      <c r="AQR2326" s="225"/>
      <c r="AQS2326" s="225"/>
      <c r="AQT2326" s="225"/>
      <c r="AQU2326" s="225"/>
      <c r="AQV2326" s="225"/>
      <c r="AQW2326" s="225"/>
      <c r="AQX2326" s="225"/>
      <c r="AQY2326" s="225"/>
      <c r="AQZ2326" s="225"/>
      <c r="ARA2326" s="225"/>
      <c r="ARB2326" s="225"/>
      <c r="ARC2326" s="225"/>
      <c r="ARD2326" s="225"/>
      <c r="ARE2326" s="225"/>
      <c r="ARF2326" s="225"/>
      <c r="ARG2326" s="225"/>
      <c r="ARH2326" s="225"/>
      <c r="ARI2326" s="225"/>
      <c r="ARJ2326" s="225"/>
      <c r="ARK2326" s="225"/>
      <c r="ARL2326" s="225"/>
      <c r="ARM2326" s="225"/>
      <c r="ARN2326" s="225"/>
      <c r="ARO2326" s="225"/>
      <c r="ARP2326" s="225"/>
      <c r="ARQ2326" s="225"/>
      <c r="ARR2326" s="225"/>
      <c r="ARS2326" s="225"/>
      <c r="ART2326" s="225"/>
      <c r="ARU2326" s="225"/>
      <c r="ARV2326" s="225"/>
      <c r="ARW2326" s="225"/>
      <c r="ARX2326" s="225"/>
      <c r="ARY2326" s="225"/>
      <c r="ARZ2326" s="225"/>
      <c r="ASA2326" s="225"/>
      <c r="ASB2326" s="225"/>
      <c r="ASC2326" s="225"/>
      <c r="ASD2326" s="225"/>
      <c r="ASE2326" s="225"/>
      <c r="ASF2326" s="225"/>
      <c r="ASG2326" s="225"/>
      <c r="ASH2326" s="225"/>
      <c r="ASI2326" s="225"/>
      <c r="ASJ2326" s="225"/>
      <c r="ASK2326" s="225"/>
      <c r="ASL2326" s="225"/>
      <c r="ASM2326" s="225"/>
      <c r="ASN2326" s="225"/>
      <c r="ASO2326" s="225"/>
      <c r="ASP2326" s="225"/>
      <c r="ASQ2326" s="225"/>
      <c r="ASR2326" s="225"/>
      <c r="ASS2326" s="225"/>
      <c r="AST2326" s="225"/>
      <c r="ASU2326" s="225"/>
      <c r="ASV2326" s="225"/>
      <c r="ASW2326" s="225"/>
      <c r="ASX2326" s="225"/>
      <c r="ASY2326" s="225"/>
      <c r="ASZ2326" s="225"/>
      <c r="ATA2326" s="225"/>
      <c r="ATB2326" s="225"/>
      <c r="ATC2326" s="225"/>
      <c r="ATD2326" s="225"/>
      <c r="ATE2326" s="225"/>
      <c r="ATF2326" s="225"/>
      <c r="ATG2326" s="225"/>
      <c r="ATH2326" s="225"/>
      <c r="ATI2326" s="225"/>
      <c r="ATJ2326" s="225"/>
      <c r="ATK2326" s="225"/>
      <c r="ATL2326" s="225"/>
      <c r="ATM2326" s="225"/>
      <c r="ATN2326" s="225"/>
      <c r="ATO2326" s="225"/>
      <c r="ATP2326" s="225"/>
      <c r="ATQ2326" s="225"/>
      <c r="ATR2326" s="225"/>
      <c r="ATS2326" s="225"/>
      <c r="ATT2326" s="225"/>
      <c r="ATU2326" s="225"/>
      <c r="ATV2326" s="225"/>
      <c r="ATW2326" s="225"/>
      <c r="ATX2326" s="225"/>
      <c r="ATY2326" s="225"/>
      <c r="ATZ2326" s="225"/>
      <c r="AUA2326" s="225"/>
      <c r="AUB2326" s="225"/>
      <c r="AUC2326" s="225"/>
      <c r="AUD2326" s="225"/>
      <c r="AUE2326" s="225"/>
      <c r="AUF2326" s="225"/>
      <c r="AUG2326" s="225"/>
      <c r="AUH2326" s="225"/>
      <c r="AUI2326" s="225"/>
      <c r="AUJ2326" s="225"/>
      <c r="AUK2326" s="225"/>
      <c r="AUL2326" s="225"/>
      <c r="AUM2326" s="225"/>
      <c r="AUN2326" s="225"/>
      <c r="AUO2326" s="225"/>
      <c r="AUP2326" s="225"/>
      <c r="AUQ2326" s="225"/>
      <c r="AUR2326" s="225"/>
      <c r="AUS2326" s="225"/>
      <c r="AUT2326" s="225"/>
      <c r="AUU2326" s="225"/>
      <c r="AUV2326" s="225"/>
      <c r="AUW2326" s="225"/>
      <c r="AUX2326" s="225"/>
      <c r="AUY2326" s="225"/>
      <c r="AUZ2326" s="225"/>
      <c r="AVA2326" s="225"/>
      <c r="AVB2326" s="225"/>
      <c r="AVC2326" s="225"/>
      <c r="AVD2326" s="225"/>
      <c r="AVE2326" s="225"/>
      <c r="AVF2326" s="225"/>
      <c r="AVG2326" s="225"/>
      <c r="AVH2326" s="225"/>
      <c r="AVI2326" s="225"/>
      <c r="AVJ2326" s="225"/>
      <c r="AVK2326" s="225"/>
      <c r="AVL2326" s="225"/>
      <c r="AVM2326" s="225"/>
      <c r="AVN2326" s="225"/>
      <c r="AVO2326" s="225"/>
      <c r="AVP2326" s="225"/>
      <c r="AVQ2326" s="225"/>
      <c r="AVR2326" s="225"/>
      <c r="AVS2326" s="225"/>
      <c r="AVT2326" s="225"/>
      <c r="AVU2326" s="225"/>
      <c r="AVV2326" s="225"/>
      <c r="AVW2326" s="225"/>
      <c r="AVX2326" s="225"/>
      <c r="AVY2326" s="225"/>
      <c r="AVZ2326" s="225"/>
      <c r="AWA2326" s="225"/>
      <c r="AWB2326" s="225"/>
      <c r="AWC2326" s="225"/>
      <c r="AWD2326" s="225"/>
      <c r="AWE2326" s="225"/>
      <c r="AWF2326" s="225"/>
      <c r="AWG2326" s="225"/>
      <c r="AWH2326" s="225"/>
      <c r="AWI2326" s="225"/>
      <c r="AWJ2326" s="225"/>
      <c r="AWK2326" s="225"/>
      <c r="AWL2326" s="225"/>
      <c r="AWM2326" s="225"/>
      <c r="AWN2326" s="225"/>
      <c r="AWO2326" s="225"/>
      <c r="AWP2326" s="225"/>
      <c r="AWQ2326" s="225"/>
      <c r="AWR2326" s="225"/>
      <c r="AWS2326" s="225"/>
      <c r="AWT2326" s="225"/>
      <c r="AWU2326" s="225"/>
      <c r="AWV2326" s="225"/>
      <c r="AWW2326" s="225"/>
      <c r="AWX2326" s="225"/>
      <c r="AWY2326" s="225"/>
      <c r="AWZ2326" s="225"/>
      <c r="AXA2326" s="225"/>
      <c r="AXB2326" s="225"/>
      <c r="AXC2326" s="225"/>
      <c r="AXD2326" s="225"/>
      <c r="AXE2326" s="225"/>
      <c r="AXF2326" s="225"/>
      <c r="AXG2326" s="225"/>
      <c r="AXH2326" s="225"/>
      <c r="AXI2326" s="225"/>
      <c r="AXJ2326" s="225"/>
      <c r="AXK2326" s="225"/>
      <c r="AXL2326" s="225"/>
      <c r="AXM2326" s="225"/>
      <c r="AXN2326" s="225"/>
      <c r="AXO2326" s="225"/>
      <c r="AXP2326" s="225"/>
      <c r="AXQ2326" s="225"/>
      <c r="AXR2326" s="225"/>
      <c r="AXS2326" s="225"/>
      <c r="AXT2326" s="225"/>
      <c r="AXU2326" s="225"/>
      <c r="AXV2326" s="225"/>
      <c r="AXW2326" s="225"/>
      <c r="AXX2326" s="225"/>
      <c r="AXY2326" s="225"/>
      <c r="AXZ2326" s="225"/>
      <c r="AYA2326" s="225"/>
      <c r="AYB2326" s="225"/>
      <c r="AYC2326" s="225"/>
      <c r="AYD2326" s="225"/>
      <c r="AYE2326" s="225"/>
      <c r="AYF2326" s="225"/>
      <c r="AYG2326" s="225"/>
      <c r="AYH2326" s="225"/>
      <c r="AYI2326" s="225"/>
      <c r="AYJ2326" s="225"/>
      <c r="AYK2326" s="225"/>
      <c r="AYL2326" s="225"/>
      <c r="AYM2326" s="225"/>
      <c r="AYN2326" s="225"/>
      <c r="AYO2326" s="225"/>
      <c r="AYP2326" s="225"/>
      <c r="AYQ2326" s="225"/>
      <c r="AYR2326" s="225"/>
      <c r="AYS2326" s="225"/>
      <c r="AYT2326" s="225"/>
      <c r="AYU2326" s="225"/>
      <c r="AYV2326" s="225"/>
      <c r="AYW2326" s="225"/>
      <c r="AYX2326" s="225"/>
      <c r="AYY2326" s="225"/>
      <c r="AYZ2326" s="225"/>
      <c r="AZA2326" s="225"/>
      <c r="AZB2326" s="225"/>
      <c r="AZC2326" s="225"/>
      <c r="AZD2326" s="225"/>
      <c r="AZE2326" s="225"/>
      <c r="AZF2326" s="225"/>
      <c r="AZG2326" s="225"/>
      <c r="AZH2326" s="225"/>
      <c r="AZI2326" s="225"/>
      <c r="AZJ2326" s="225"/>
      <c r="AZK2326" s="225"/>
      <c r="AZL2326" s="225"/>
      <c r="AZM2326" s="225"/>
      <c r="AZN2326" s="225"/>
      <c r="AZO2326" s="225"/>
      <c r="AZP2326" s="225"/>
      <c r="AZQ2326" s="225"/>
      <c r="AZR2326" s="225"/>
      <c r="AZS2326" s="225"/>
      <c r="AZT2326" s="225"/>
      <c r="AZU2326" s="225"/>
      <c r="AZV2326" s="225"/>
      <c r="AZW2326" s="225"/>
      <c r="AZX2326" s="225"/>
      <c r="AZY2326" s="225"/>
      <c r="AZZ2326" s="225"/>
      <c r="BAA2326" s="225"/>
      <c r="BAB2326" s="225"/>
      <c r="BAC2326" s="225"/>
      <c r="BAD2326" s="225"/>
      <c r="BAE2326" s="225"/>
      <c r="BAF2326" s="225"/>
      <c r="BAG2326" s="225"/>
      <c r="BAH2326" s="225"/>
      <c r="BAI2326" s="225"/>
      <c r="BAJ2326" s="225"/>
      <c r="BAK2326" s="225"/>
      <c r="BAL2326" s="225"/>
      <c r="BAM2326" s="225"/>
      <c r="BAN2326" s="225"/>
      <c r="BAO2326" s="225"/>
      <c r="BAP2326" s="225"/>
      <c r="BAQ2326" s="225"/>
      <c r="BAR2326" s="225"/>
      <c r="BAS2326" s="225"/>
      <c r="BAT2326" s="225"/>
      <c r="BAU2326" s="225"/>
      <c r="BAV2326" s="225"/>
      <c r="BAW2326" s="225"/>
      <c r="BAX2326" s="225"/>
      <c r="BAY2326" s="225"/>
      <c r="BAZ2326" s="225"/>
      <c r="BBA2326" s="225"/>
      <c r="BBB2326" s="225"/>
      <c r="BBC2326" s="225"/>
      <c r="BBD2326" s="225"/>
      <c r="BBE2326" s="225"/>
      <c r="BBF2326" s="225"/>
      <c r="BBG2326" s="225"/>
      <c r="BBH2326" s="225"/>
      <c r="BBI2326" s="225"/>
      <c r="BBJ2326" s="225"/>
      <c r="BBK2326" s="225"/>
      <c r="BBL2326" s="225"/>
      <c r="BBM2326" s="225"/>
      <c r="BBN2326" s="225"/>
      <c r="BBO2326" s="225"/>
      <c r="BBP2326" s="225"/>
      <c r="BBQ2326" s="225"/>
      <c r="BBR2326" s="225"/>
      <c r="BBS2326" s="225"/>
      <c r="BBT2326" s="225"/>
      <c r="BBU2326" s="225"/>
      <c r="BBV2326" s="225"/>
      <c r="BBW2326" s="225"/>
      <c r="BBX2326" s="225"/>
      <c r="BBY2326" s="225"/>
      <c r="BBZ2326" s="225"/>
      <c r="BCA2326" s="225"/>
      <c r="BCB2326" s="225"/>
      <c r="BCC2326" s="225"/>
      <c r="BCD2326" s="225"/>
      <c r="BCE2326" s="225"/>
      <c r="BCF2326" s="225"/>
      <c r="BCG2326" s="225"/>
      <c r="BCH2326" s="225"/>
      <c r="BCI2326" s="225"/>
      <c r="BCJ2326" s="225"/>
      <c r="BCK2326" s="225"/>
      <c r="BCL2326" s="225"/>
      <c r="BCM2326" s="225"/>
      <c r="BCN2326" s="225"/>
      <c r="BCO2326" s="225"/>
      <c r="BCP2326" s="225"/>
      <c r="BCQ2326" s="225"/>
      <c r="BCR2326" s="225"/>
      <c r="BCS2326" s="225"/>
      <c r="BCT2326" s="225"/>
      <c r="BCU2326" s="225"/>
      <c r="BCV2326" s="225"/>
      <c r="BCW2326" s="225"/>
      <c r="BCX2326" s="225"/>
      <c r="BCY2326" s="225"/>
      <c r="BCZ2326" s="225"/>
      <c r="BDA2326" s="225"/>
      <c r="BDB2326" s="225"/>
      <c r="BDC2326" s="225"/>
      <c r="BDD2326" s="225"/>
      <c r="BDE2326" s="225"/>
      <c r="BDF2326" s="225"/>
      <c r="BDG2326" s="225"/>
      <c r="BDH2326" s="225"/>
      <c r="BDI2326" s="225"/>
      <c r="BDJ2326" s="225"/>
      <c r="BDK2326" s="225"/>
      <c r="BDL2326" s="225"/>
      <c r="BDM2326" s="225"/>
      <c r="BDN2326" s="225"/>
      <c r="BDO2326" s="225"/>
      <c r="BDP2326" s="225"/>
      <c r="BDQ2326" s="225"/>
      <c r="BDR2326" s="225"/>
      <c r="BDS2326" s="225"/>
      <c r="BDT2326" s="225"/>
      <c r="BDU2326" s="225"/>
      <c r="BDV2326" s="225"/>
      <c r="BDW2326" s="225"/>
      <c r="BDX2326" s="225"/>
      <c r="BDY2326" s="225"/>
      <c r="BDZ2326" s="225"/>
      <c r="BEA2326" s="225"/>
      <c r="BEB2326" s="225"/>
      <c r="BEC2326" s="225"/>
      <c r="BED2326" s="225"/>
      <c r="BEE2326" s="225"/>
      <c r="BEF2326" s="225"/>
      <c r="BEG2326" s="225"/>
      <c r="BEH2326" s="225"/>
      <c r="BEI2326" s="225"/>
      <c r="BEJ2326" s="225"/>
      <c r="BEK2326" s="225"/>
      <c r="BEL2326" s="225"/>
      <c r="BEM2326" s="225"/>
      <c r="BEN2326" s="225"/>
      <c r="BEO2326" s="225"/>
      <c r="BEP2326" s="225"/>
      <c r="BEQ2326" s="225"/>
      <c r="BER2326" s="225"/>
      <c r="BES2326" s="225"/>
      <c r="BET2326" s="225"/>
      <c r="BEU2326" s="225"/>
      <c r="BEV2326" s="225"/>
      <c r="BEW2326" s="225"/>
      <c r="BEX2326" s="225"/>
      <c r="BEY2326" s="225"/>
      <c r="BEZ2326" s="225"/>
      <c r="BFA2326" s="225"/>
      <c r="BFB2326" s="225"/>
      <c r="BFC2326" s="225"/>
      <c r="BFD2326" s="225"/>
      <c r="BFE2326" s="225"/>
      <c r="BFF2326" s="225"/>
      <c r="BFG2326" s="225"/>
      <c r="BFH2326" s="225"/>
      <c r="BFI2326" s="225"/>
      <c r="BFJ2326" s="225"/>
      <c r="BFK2326" s="225"/>
      <c r="BFL2326" s="225"/>
      <c r="BFM2326" s="225"/>
      <c r="BFN2326" s="225"/>
      <c r="BFO2326" s="225"/>
      <c r="BFP2326" s="225"/>
      <c r="BFQ2326" s="225"/>
      <c r="BFR2326" s="225"/>
      <c r="BFS2326" s="225"/>
      <c r="BFT2326" s="225"/>
      <c r="BFU2326" s="225"/>
      <c r="BFV2326" s="225"/>
      <c r="BFW2326" s="225"/>
      <c r="BFX2326" s="225"/>
      <c r="BFY2326" s="225"/>
      <c r="BFZ2326" s="225"/>
      <c r="BGA2326" s="225"/>
      <c r="BGB2326" s="225"/>
      <c r="BGC2326" s="225"/>
      <c r="BGD2326" s="225"/>
      <c r="BGE2326" s="225"/>
      <c r="BGF2326" s="225"/>
      <c r="BGG2326" s="225"/>
      <c r="BGH2326" s="225"/>
      <c r="BGI2326" s="225"/>
      <c r="BGJ2326" s="225"/>
      <c r="BGK2326" s="225"/>
      <c r="BGL2326" s="225"/>
      <c r="BGM2326" s="225"/>
      <c r="BGN2326" s="225"/>
      <c r="BGO2326" s="225"/>
      <c r="BGP2326" s="225"/>
      <c r="BGQ2326" s="225"/>
      <c r="BGR2326" s="225"/>
      <c r="BGS2326" s="225"/>
      <c r="BGT2326" s="225"/>
      <c r="BGU2326" s="225"/>
      <c r="BGV2326" s="225"/>
      <c r="BGW2326" s="225"/>
      <c r="BGX2326" s="225"/>
      <c r="BGY2326" s="225"/>
      <c r="BGZ2326" s="225"/>
      <c r="BHA2326" s="225"/>
      <c r="BHB2326" s="225"/>
      <c r="BHC2326" s="225"/>
      <c r="BHD2326" s="225"/>
      <c r="BHE2326" s="225"/>
      <c r="BHF2326" s="225"/>
      <c r="BHG2326" s="225"/>
      <c r="BHH2326" s="225"/>
      <c r="BHI2326" s="225"/>
      <c r="BHJ2326" s="225"/>
      <c r="BHK2326" s="225"/>
      <c r="BHL2326" s="225"/>
      <c r="BHM2326" s="225"/>
      <c r="BHN2326" s="225"/>
      <c r="BHO2326" s="225"/>
      <c r="BHP2326" s="225"/>
      <c r="BHQ2326" s="225"/>
      <c r="BHR2326" s="225"/>
      <c r="BHS2326" s="225"/>
      <c r="BHT2326" s="225"/>
      <c r="BHU2326" s="225"/>
      <c r="BHV2326" s="225"/>
      <c r="BHW2326" s="225"/>
      <c r="BHX2326" s="225"/>
      <c r="BHY2326" s="225"/>
      <c r="BHZ2326" s="225"/>
      <c r="BIA2326" s="225"/>
      <c r="BIB2326" s="225"/>
      <c r="BIC2326" s="225"/>
      <c r="BID2326" s="225"/>
      <c r="BIE2326" s="225"/>
      <c r="BIF2326" s="225"/>
      <c r="BIG2326" s="225"/>
      <c r="BIH2326" s="225"/>
      <c r="BII2326" s="225"/>
      <c r="BIJ2326" s="225"/>
      <c r="BIK2326" s="225"/>
      <c r="BIL2326" s="225"/>
      <c r="BIM2326" s="225"/>
      <c r="BIN2326" s="225"/>
      <c r="BIO2326" s="225"/>
      <c r="BIP2326" s="225"/>
      <c r="BIQ2326" s="225"/>
      <c r="BIR2326" s="225"/>
      <c r="BIS2326" s="225"/>
      <c r="BIT2326" s="225"/>
      <c r="BIU2326" s="225"/>
      <c r="BIV2326" s="225"/>
      <c r="BIW2326" s="225"/>
      <c r="BIX2326" s="225"/>
      <c r="BIY2326" s="225"/>
      <c r="BIZ2326" s="225"/>
      <c r="BJA2326" s="225"/>
      <c r="BJB2326" s="225"/>
      <c r="BJC2326" s="225"/>
      <c r="BJD2326" s="225"/>
      <c r="BJE2326" s="225"/>
      <c r="BJF2326" s="225"/>
      <c r="BJG2326" s="225"/>
      <c r="BJH2326" s="225"/>
      <c r="BJI2326" s="225"/>
      <c r="BJJ2326" s="225"/>
      <c r="BJK2326" s="225"/>
      <c r="BJL2326" s="225"/>
      <c r="BJM2326" s="225"/>
      <c r="BJN2326" s="225"/>
      <c r="BJO2326" s="225"/>
      <c r="BJP2326" s="225"/>
      <c r="BJQ2326" s="225"/>
      <c r="BJR2326" s="225"/>
      <c r="BJS2326" s="225"/>
      <c r="BJT2326" s="225"/>
      <c r="BJU2326" s="225"/>
      <c r="BJV2326" s="225"/>
      <c r="BJW2326" s="225"/>
      <c r="BJX2326" s="225"/>
      <c r="BJY2326" s="225"/>
      <c r="BJZ2326" s="225"/>
      <c r="BKA2326" s="225"/>
      <c r="BKB2326" s="225"/>
      <c r="BKC2326" s="225"/>
      <c r="BKD2326" s="225"/>
      <c r="BKE2326" s="225"/>
      <c r="BKF2326" s="225"/>
      <c r="BKG2326" s="225"/>
      <c r="BKH2326" s="225"/>
      <c r="BKI2326" s="225"/>
      <c r="BKJ2326" s="225"/>
      <c r="BKK2326" s="225"/>
      <c r="BKL2326" s="225"/>
      <c r="BKM2326" s="225"/>
      <c r="BKN2326" s="225"/>
      <c r="BKO2326" s="225"/>
      <c r="BKP2326" s="225"/>
      <c r="BKQ2326" s="225"/>
      <c r="BKR2326" s="225"/>
      <c r="BKS2326" s="225"/>
      <c r="BKT2326" s="225"/>
      <c r="BKU2326" s="225"/>
      <c r="BKV2326" s="225"/>
      <c r="BKW2326" s="225"/>
      <c r="BKX2326" s="225"/>
      <c r="BKY2326" s="225"/>
      <c r="BKZ2326" s="225"/>
      <c r="BLA2326" s="225"/>
      <c r="BLB2326" s="225"/>
      <c r="BLC2326" s="225"/>
      <c r="BLD2326" s="225"/>
      <c r="BLE2326" s="225"/>
      <c r="BLF2326" s="225"/>
      <c r="BLG2326" s="225"/>
      <c r="BLH2326" s="225"/>
      <c r="BLI2326" s="225"/>
      <c r="BLJ2326" s="225"/>
      <c r="BLK2326" s="225"/>
      <c r="BLL2326" s="225"/>
      <c r="BLM2326" s="225"/>
      <c r="BLN2326" s="225"/>
      <c r="BLO2326" s="225"/>
      <c r="BLP2326" s="225"/>
      <c r="BLQ2326" s="225"/>
      <c r="BLR2326" s="225"/>
      <c r="BLS2326" s="225"/>
      <c r="BLT2326" s="225"/>
      <c r="BLU2326" s="225"/>
      <c r="BLV2326" s="225"/>
      <c r="BLW2326" s="225"/>
      <c r="BLX2326" s="225"/>
      <c r="BLY2326" s="225"/>
      <c r="BLZ2326" s="225"/>
      <c r="BMA2326" s="225"/>
      <c r="BMB2326" s="225"/>
      <c r="BMC2326" s="225"/>
      <c r="BMD2326" s="225"/>
      <c r="BME2326" s="225"/>
      <c r="BMF2326" s="225"/>
      <c r="BMG2326" s="225"/>
      <c r="BMH2326" s="225"/>
      <c r="BMI2326" s="225"/>
      <c r="BMJ2326" s="225"/>
      <c r="BMK2326" s="225"/>
      <c r="BML2326" s="225"/>
      <c r="BMM2326" s="225"/>
      <c r="BMN2326" s="225"/>
      <c r="BMO2326" s="225"/>
      <c r="BMP2326" s="225"/>
      <c r="BMQ2326" s="225"/>
      <c r="BMR2326" s="225"/>
      <c r="BMS2326" s="225"/>
      <c r="BMT2326" s="225"/>
      <c r="BMU2326" s="225"/>
      <c r="BMV2326" s="225"/>
      <c r="BMW2326" s="225"/>
      <c r="BMX2326" s="225"/>
      <c r="BMY2326" s="225"/>
      <c r="BMZ2326" s="225"/>
      <c r="BNA2326" s="225"/>
      <c r="BNB2326" s="225"/>
      <c r="BNC2326" s="225"/>
      <c r="BND2326" s="225"/>
      <c r="BNE2326" s="225"/>
      <c r="BNF2326" s="225"/>
      <c r="BNG2326" s="225"/>
      <c r="BNH2326" s="225"/>
      <c r="BNI2326" s="225"/>
      <c r="BNJ2326" s="225"/>
      <c r="BNK2326" s="225"/>
      <c r="BNL2326" s="225"/>
      <c r="BNM2326" s="225"/>
      <c r="BNN2326" s="225"/>
      <c r="BNO2326" s="225"/>
      <c r="BNP2326" s="225"/>
      <c r="BNQ2326" s="225"/>
      <c r="BNR2326" s="225"/>
      <c r="BNS2326" s="225"/>
      <c r="BNT2326" s="225"/>
      <c r="BNU2326" s="225"/>
      <c r="BNV2326" s="225"/>
      <c r="BNW2326" s="225"/>
      <c r="BNX2326" s="225"/>
      <c r="BNY2326" s="225"/>
      <c r="BNZ2326" s="225"/>
      <c r="BOA2326" s="225"/>
      <c r="BOB2326" s="225"/>
      <c r="BOC2326" s="225"/>
      <c r="BOD2326" s="225"/>
      <c r="BOE2326" s="225"/>
      <c r="BOF2326" s="225"/>
      <c r="BOG2326" s="225"/>
      <c r="BOH2326" s="225"/>
      <c r="BOI2326" s="225"/>
      <c r="BOJ2326" s="225"/>
      <c r="BOK2326" s="225"/>
      <c r="BOL2326" s="225"/>
      <c r="BOM2326" s="225"/>
      <c r="BON2326" s="225"/>
      <c r="BOO2326" s="225"/>
      <c r="BOP2326" s="225"/>
      <c r="BOQ2326" s="225"/>
      <c r="BOR2326" s="225"/>
      <c r="BOS2326" s="225"/>
      <c r="BOT2326" s="225"/>
      <c r="BOU2326" s="225"/>
      <c r="BOV2326" s="225"/>
      <c r="BOW2326" s="225"/>
      <c r="BOX2326" s="225"/>
      <c r="BOY2326" s="225"/>
      <c r="BOZ2326" s="225"/>
      <c r="BPA2326" s="225"/>
      <c r="BPB2326" s="225"/>
      <c r="BPC2326" s="225"/>
      <c r="BPD2326" s="225"/>
      <c r="BPE2326" s="225"/>
      <c r="BPF2326" s="225"/>
      <c r="BPG2326" s="225"/>
      <c r="BPH2326" s="225"/>
      <c r="BPI2326" s="225"/>
      <c r="BPJ2326" s="225"/>
      <c r="BPK2326" s="225"/>
      <c r="BPL2326" s="225"/>
      <c r="BPM2326" s="225"/>
      <c r="BPN2326" s="225"/>
      <c r="BPO2326" s="225"/>
      <c r="BPP2326" s="225"/>
      <c r="BPQ2326" s="225"/>
      <c r="BPR2326" s="225"/>
      <c r="BPS2326" s="225"/>
      <c r="BPT2326" s="225"/>
      <c r="BPU2326" s="225"/>
      <c r="BPV2326" s="225"/>
      <c r="BPW2326" s="225"/>
      <c r="BPX2326" s="225"/>
      <c r="BPY2326" s="225"/>
      <c r="BPZ2326" s="225"/>
      <c r="BQA2326" s="225"/>
      <c r="BQB2326" s="225"/>
      <c r="BQC2326" s="225"/>
      <c r="BQD2326" s="225"/>
      <c r="BQE2326" s="225"/>
      <c r="BQF2326" s="225"/>
      <c r="BQG2326" s="225"/>
      <c r="BQH2326" s="225"/>
      <c r="BQI2326" s="225"/>
      <c r="BQJ2326" s="225"/>
      <c r="BQK2326" s="225"/>
      <c r="BQL2326" s="225"/>
      <c r="BQM2326" s="225"/>
      <c r="BQN2326" s="225"/>
      <c r="BQO2326" s="225"/>
      <c r="BQP2326" s="225"/>
      <c r="BQQ2326" s="225"/>
      <c r="BQR2326" s="225"/>
      <c r="BQS2326" s="225"/>
      <c r="BQT2326" s="225"/>
      <c r="BQU2326" s="225"/>
      <c r="BQV2326" s="225"/>
      <c r="BQW2326" s="225"/>
      <c r="BQX2326" s="225"/>
      <c r="BQY2326" s="225"/>
      <c r="BQZ2326" s="225"/>
      <c r="BRA2326" s="225"/>
      <c r="BRB2326" s="225"/>
      <c r="BRC2326" s="225"/>
      <c r="BRD2326" s="225"/>
      <c r="BRE2326" s="225"/>
      <c r="BRF2326" s="225"/>
      <c r="BRG2326" s="225"/>
      <c r="BRH2326" s="225"/>
      <c r="BRI2326" s="225"/>
      <c r="BRJ2326" s="225"/>
      <c r="BRK2326" s="225"/>
      <c r="BRL2326" s="225"/>
      <c r="BRM2326" s="225"/>
      <c r="BRN2326" s="225"/>
      <c r="BRO2326" s="225"/>
      <c r="BRP2326" s="225"/>
      <c r="BRQ2326" s="225"/>
      <c r="BRR2326" s="225"/>
      <c r="BRS2326" s="225"/>
      <c r="BRT2326" s="225"/>
      <c r="BRU2326" s="225"/>
      <c r="BRV2326" s="225"/>
      <c r="BRW2326" s="225"/>
      <c r="BRX2326" s="225"/>
      <c r="BRY2326" s="225"/>
      <c r="BRZ2326" s="225"/>
      <c r="BSA2326" s="225"/>
      <c r="BSB2326" s="225"/>
      <c r="BSC2326" s="225"/>
      <c r="BSD2326" s="225"/>
      <c r="BSE2326" s="225"/>
      <c r="BSF2326" s="225"/>
      <c r="BSG2326" s="225"/>
      <c r="BSH2326" s="225"/>
      <c r="BSI2326" s="225"/>
      <c r="BSJ2326" s="225"/>
      <c r="BSK2326" s="225"/>
      <c r="BSL2326" s="225"/>
      <c r="BSM2326" s="225"/>
      <c r="BSN2326" s="225"/>
      <c r="BSO2326" s="225"/>
      <c r="BSP2326" s="225"/>
      <c r="BSQ2326" s="225"/>
      <c r="BSR2326" s="225"/>
      <c r="BSS2326" s="225"/>
      <c r="BST2326" s="225"/>
      <c r="BSU2326" s="225"/>
      <c r="BSV2326" s="225"/>
      <c r="BSW2326" s="225"/>
      <c r="BSX2326" s="225"/>
      <c r="BSY2326" s="225"/>
      <c r="BSZ2326" s="225"/>
      <c r="BTA2326" s="225"/>
      <c r="BTB2326" s="225"/>
      <c r="BTC2326" s="225"/>
      <c r="BTD2326" s="225"/>
      <c r="BTE2326" s="225"/>
      <c r="BTF2326" s="225"/>
      <c r="BTG2326" s="225"/>
      <c r="BTH2326" s="225"/>
      <c r="BTI2326" s="225"/>
      <c r="BTJ2326" s="225"/>
      <c r="BTK2326" s="225"/>
      <c r="BTL2326" s="225"/>
      <c r="BTM2326" s="225"/>
      <c r="BTN2326" s="225"/>
      <c r="BTO2326" s="225"/>
      <c r="BTP2326" s="225"/>
      <c r="BTQ2326" s="225"/>
      <c r="BTR2326" s="225"/>
      <c r="BTS2326" s="225"/>
      <c r="BTT2326" s="225"/>
      <c r="BTU2326" s="225"/>
      <c r="BTV2326" s="225"/>
      <c r="BTW2326" s="225"/>
      <c r="BTX2326" s="225"/>
      <c r="BTY2326" s="225"/>
      <c r="BTZ2326" s="225"/>
      <c r="BUA2326" s="225"/>
      <c r="BUB2326" s="225"/>
      <c r="BUC2326" s="225"/>
      <c r="BUD2326" s="225"/>
      <c r="BUE2326" s="225"/>
      <c r="BUF2326" s="225"/>
      <c r="BUG2326" s="225"/>
      <c r="BUH2326" s="225"/>
      <c r="BUI2326" s="225"/>
      <c r="BUJ2326" s="225"/>
      <c r="BUK2326" s="225"/>
      <c r="BUL2326" s="225"/>
      <c r="BUM2326" s="225"/>
      <c r="BUN2326" s="225"/>
      <c r="BUO2326" s="225"/>
      <c r="BUP2326" s="225"/>
      <c r="BUQ2326" s="225"/>
      <c r="BUR2326" s="225"/>
      <c r="BUS2326" s="225"/>
      <c r="BUT2326" s="225"/>
      <c r="BUU2326" s="225"/>
      <c r="BUV2326" s="225"/>
      <c r="BUW2326" s="225"/>
      <c r="BUX2326" s="225"/>
      <c r="BUY2326" s="225"/>
      <c r="BUZ2326" s="225"/>
      <c r="BVA2326" s="225"/>
      <c r="BVB2326" s="225"/>
      <c r="BVC2326" s="225"/>
      <c r="BVD2326" s="225"/>
      <c r="BVE2326" s="225"/>
      <c r="BVF2326" s="225"/>
      <c r="BVG2326" s="225"/>
      <c r="BVH2326" s="225"/>
      <c r="BVI2326" s="225"/>
      <c r="BVJ2326" s="225"/>
      <c r="BVK2326" s="225"/>
      <c r="BVL2326" s="225"/>
      <c r="BVM2326" s="225"/>
      <c r="BVN2326" s="225"/>
      <c r="BVO2326" s="225"/>
      <c r="BVP2326" s="225"/>
      <c r="BVQ2326" s="225"/>
      <c r="BVR2326" s="225"/>
      <c r="BVS2326" s="225"/>
      <c r="BVT2326" s="225"/>
      <c r="BVU2326" s="225"/>
      <c r="BVV2326" s="225"/>
      <c r="BVW2326" s="225"/>
      <c r="BVX2326" s="225"/>
      <c r="BVY2326" s="225"/>
      <c r="BVZ2326" s="225"/>
      <c r="BWA2326" s="225"/>
      <c r="BWB2326" s="225"/>
      <c r="BWC2326" s="225"/>
      <c r="BWD2326" s="225"/>
      <c r="BWE2326" s="225"/>
      <c r="BWF2326" s="225"/>
      <c r="BWG2326" s="225"/>
      <c r="BWH2326" s="225"/>
      <c r="BWI2326" s="225"/>
      <c r="BWJ2326" s="225"/>
      <c r="BWK2326" s="225"/>
      <c r="BWL2326" s="225"/>
      <c r="BWM2326" s="225"/>
      <c r="BWN2326" s="225"/>
      <c r="BWO2326" s="225"/>
      <c r="BWP2326" s="225"/>
      <c r="BWQ2326" s="225"/>
      <c r="BWR2326" s="225"/>
      <c r="BWS2326" s="225"/>
      <c r="BWT2326" s="225"/>
      <c r="BWU2326" s="225"/>
      <c r="BWV2326" s="225"/>
      <c r="BWW2326" s="225"/>
      <c r="BWX2326" s="225"/>
      <c r="BWY2326" s="225"/>
      <c r="BWZ2326" s="225"/>
      <c r="BXA2326" s="225"/>
      <c r="BXB2326" s="225"/>
      <c r="BXC2326" s="225"/>
      <c r="BXD2326" s="225"/>
      <c r="BXE2326" s="225"/>
      <c r="BXF2326" s="225"/>
      <c r="BXG2326" s="225"/>
      <c r="BXH2326" s="225"/>
      <c r="BXI2326" s="225"/>
      <c r="BXJ2326" s="225"/>
      <c r="BXK2326" s="225"/>
      <c r="BXL2326" s="225"/>
      <c r="BXM2326" s="225"/>
      <c r="BXN2326" s="225"/>
      <c r="BXO2326" s="225"/>
      <c r="BXP2326" s="225"/>
      <c r="BXQ2326" s="225"/>
      <c r="BXR2326" s="225"/>
      <c r="BXS2326" s="225"/>
      <c r="BXT2326" s="225"/>
      <c r="BXU2326" s="225"/>
      <c r="BXV2326" s="225"/>
      <c r="BXW2326" s="225"/>
      <c r="BXX2326" s="225"/>
      <c r="BXY2326" s="225"/>
      <c r="BXZ2326" s="225"/>
      <c r="BYA2326" s="225"/>
      <c r="BYB2326" s="225"/>
      <c r="BYC2326" s="225"/>
      <c r="BYD2326" s="225"/>
      <c r="BYE2326" s="225"/>
      <c r="BYF2326" s="225"/>
      <c r="BYG2326" s="225"/>
      <c r="BYH2326" s="225"/>
      <c r="BYI2326" s="225"/>
      <c r="BYJ2326" s="225"/>
      <c r="BYK2326" s="225"/>
      <c r="BYL2326" s="225"/>
      <c r="BYM2326" s="225"/>
      <c r="BYN2326" s="225"/>
      <c r="BYO2326" s="225"/>
      <c r="BYP2326" s="225"/>
      <c r="BYQ2326" s="225"/>
      <c r="BYR2326" s="225"/>
      <c r="BYS2326" s="225"/>
      <c r="BYT2326" s="225"/>
      <c r="BYU2326" s="225"/>
      <c r="BYV2326" s="225"/>
      <c r="BYW2326" s="225"/>
      <c r="BYX2326" s="225"/>
      <c r="BYY2326" s="225"/>
      <c r="BYZ2326" s="225"/>
      <c r="BZA2326" s="225"/>
      <c r="BZB2326" s="225"/>
      <c r="BZC2326" s="225"/>
      <c r="BZD2326" s="225"/>
      <c r="BZE2326" s="225"/>
      <c r="BZF2326" s="225"/>
      <c r="BZG2326" s="225"/>
      <c r="BZH2326" s="225"/>
      <c r="BZI2326" s="225"/>
      <c r="BZJ2326" s="225"/>
      <c r="BZK2326" s="225"/>
      <c r="BZL2326" s="225"/>
      <c r="BZM2326" s="225"/>
      <c r="BZN2326" s="225"/>
      <c r="BZO2326" s="225"/>
      <c r="BZP2326" s="225"/>
      <c r="BZQ2326" s="225"/>
      <c r="BZR2326" s="225"/>
      <c r="BZS2326" s="225"/>
      <c r="BZT2326" s="225"/>
      <c r="BZU2326" s="225"/>
      <c r="BZV2326" s="225"/>
      <c r="BZW2326" s="225"/>
      <c r="BZX2326" s="225"/>
      <c r="BZY2326" s="225"/>
      <c r="BZZ2326" s="225"/>
      <c r="CAA2326" s="225"/>
      <c r="CAB2326" s="225"/>
      <c r="CAC2326" s="225"/>
      <c r="CAD2326" s="225"/>
      <c r="CAE2326" s="225"/>
      <c r="CAF2326" s="225"/>
      <c r="CAG2326" s="225"/>
      <c r="CAH2326" s="225"/>
      <c r="CAI2326" s="225"/>
      <c r="CAJ2326" s="225"/>
      <c r="CAK2326" s="225"/>
      <c r="CAL2326" s="225"/>
      <c r="CAM2326" s="225"/>
      <c r="CAN2326" s="225"/>
      <c r="CAO2326" s="225"/>
      <c r="CAP2326" s="225"/>
      <c r="CAQ2326" s="225"/>
      <c r="CAR2326" s="225"/>
      <c r="CAS2326" s="225"/>
      <c r="CAT2326" s="225"/>
      <c r="CAU2326" s="225"/>
      <c r="CAV2326" s="225"/>
      <c r="CAW2326" s="225"/>
      <c r="CAX2326" s="225"/>
      <c r="CAY2326" s="225"/>
      <c r="CAZ2326" s="225"/>
      <c r="CBA2326" s="225"/>
      <c r="CBB2326" s="225"/>
      <c r="CBC2326" s="225"/>
      <c r="CBD2326" s="225"/>
      <c r="CBE2326" s="225"/>
      <c r="CBF2326" s="225"/>
      <c r="CBG2326" s="225"/>
      <c r="CBH2326" s="225"/>
      <c r="CBI2326" s="225"/>
      <c r="CBJ2326" s="225"/>
      <c r="CBK2326" s="225"/>
      <c r="CBL2326" s="225"/>
      <c r="CBM2326" s="225"/>
      <c r="CBN2326" s="225"/>
      <c r="CBO2326" s="225"/>
      <c r="CBP2326" s="225"/>
      <c r="CBQ2326" s="225"/>
      <c r="CBR2326" s="225"/>
      <c r="CBS2326" s="225"/>
      <c r="CBT2326" s="225"/>
      <c r="CBU2326" s="225"/>
      <c r="CBV2326" s="225"/>
      <c r="CBW2326" s="225"/>
      <c r="CBX2326" s="225"/>
      <c r="CBY2326" s="225"/>
      <c r="CBZ2326" s="225"/>
      <c r="CCA2326" s="225"/>
      <c r="CCB2326" s="225"/>
      <c r="CCC2326" s="225"/>
      <c r="CCD2326" s="225"/>
      <c r="CCE2326" s="225"/>
      <c r="CCF2326" s="225"/>
      <c r="CCG2326" s="225"/>
      <c r="CCH2326" s="225"/>
      <c r="CCI2326" s="225"/>
      <c r="CCJ2326" s="225"/>
      <c r="CCK2326" s="225"/>
      <c r="CCL2326" s="225"/>
      <c r="CCM2326" s="225"/>
      <c r="CCN2326" s="225"/>
      <c r="CCO2326" s="225"/>
      <c r="CCP2326" s="225"/>
      <c r="CCQ2326" s="225"/>
      <c r="CCR2326" s="225"/>
      <c r="CCS2326" s="225"/>
      <c r="CCT2326" s="225"/>
      <c r="CCU2326" s="225"/>
      <c r="CCV2326" s="225"/>
      <c r="CCW2326" s="225"/>
      <c r="CCX2326" s="225"/>
      <c r="CCY2326" s="225"/>
      <c r="CCZ2326" s="225"/>
      <c r="CDA2326" s="225"/>
      <c r="CDB2326" s="225"/>
      <c r="CDC2326" s="225"/>
      <c r="CDD2326" s="225"/>
      <c r="CDE2326" s="225"/>
      <c r="CDF2326" s="225"/>
      <c r="CDG2326" s="225"/>
      <c r="CDH2326" s="225"/>
      <c r="CDI2326" s="225"/>
      <c r="CDJ2326" s="225"/>
      <c r="CDK2326" s="225"/>
      <c r="CDL2326" s="225"/>
      <c r="CDM2326" s="225"/>
      <c r="CDN2326" s="225"/>
      <c r="CDO2326" s="225"/>
      <c r="CDP2326" s="225"/>
      <c r="CDQ2326" s="225"/>
      <c r="CDR2326" s="225"/>
      <c r="CDS2326" s="225"/>
      <c r="CDT2326" s="225"/>
      <c r="CDU2326" s="225"/>
      <c r="CDV2326" s="225"/>
      <c r="CDW2326" s="225"/>
      <c r="CDX2326" s="225"/>
      <c r="CDY2326" s="225"/>
      <c r="CDZ2326" s="225"/>
      <c r="CEA2326" s="225"/>
      <c r="CEB2326" s="225"/>
      <c r="CEC2326" s="225"/>
      <c r="CED2326" s="225"/>
      <c r="CEE2326" s="225"/>
      <c r="CEF2326" s="225"/>
      <c r="CEG2326" s="225"/>
      <c r="CEH2326" s="225"/>
      <c r="CEI2326" s="225"/>
      <c r="CEJ2326" s="225"/>
      <c r="CEK2326" s="225"/>
      <c r="CEL2326" s="225"/>
      <c r="CEM2326" s="225"/>
      <c r="CEN2326" s="225"/>
      <c r="CEO2326" s="225"/>
      <c r="CEP2326" s="225"/>
      <c r="CEQ2326" s="225"/>
      <c r="CER2326" s="225"/>
      <c r="CES2326" s="225"/>
      <c r="CET2326" s="225"/>
      <c r="CEU2326" s="225"/>
      <c r="CEV2326" s="225"/>
      <c r="CEW2326" s="225"/>
      <c r="CEX2326" s="225"/>
      <c r="CEY2326" s="225"/>
      <c r="CEZ2326" s="225"/>
      <c r="CFA2326" s="225"/>
      <c r="CFB2326" s="225"/>
      <c r="CFC2326" s="225"/>
      <c r="CFD2326" s="225"/>
      <c r="CFE2326" s="225"/>
      <c r="CFF2326" s="225"/>
      <c r="CFG2326" s="225"/>
      <c r="CFH2326" s="225"/>
      <c r="CFI2326" s="225"/>
      <c r="CFJ2326" s="225"/>
      <c r="CFK2326" s="225"/>
      <c r="CFL2326" s="225"/>
      <c r="CFM2326" s="225"/>
      <c r="CFN2326" s="225"/>
      <c r="CFO2326" s="225"/>
      <c r="CFP2326" s="225"/>
      <c r="CFQ2326" s="225"/>
      <c r="CFR2326" s="225"/>
      <c r="CFS2326" s="225"/>
      <c r="CFT2326" s="225"/>
      <c r="CFU2326" s="225"/>
      <c r="CFV2326" s="225"/>
      <c r="CFW2326" s="225"/>
      <c r="CFX2326" s="225"/>
      <c r="CFY2326" s="225"/>
      <c r="CFZ2326" s="225"/>
      <c r="CGA2326" s="225"/>
      <c r="CGB2326" s="225"/>
      <c r="CGC2326" s="225"/>
      <c r="CGD2326" s="225"/>
      <c r="CGE2326" s="225"/>
      <c r="CGF2326" s="225"/>
      <c r="CGG2326" s="225"/>
      <c r="CGH2326" s="225"/>
      <c r="CGI2326" s="225"/>
      <c r="CGJ2326" s="225"/>
      <c r="CGK2326" s="225"/>
      <c r="CGL2326" s="225"/>
      <c r="CGM2326" s="225"/>
      <c r="CGN2326" s="225"/>
      <c r="CGO2326" s="225"/>
      <c r="CGP2326" s="225"/>
      <c r="CGQ2326" s="225"/>
      <c r="CGR2326" s="225"/>
      <c r="CGS2326" s="225"/>
      <c r="CGT2326" s="225"/>
      <c r="CGU2326" s="225"/>
      <c r="CGV2326" s="225"/>
      <c r="CGW2326" s="225"/>
      <c r="CGX2326" s="225"/>
      <c r="CGY2326" s="225"/>
      <c r="CGZ2326" s="225"/>
      <c r="CHA2326" s="225"/>
      <c r="CHB2326" s="225"/>
      <c r="CHC2326" s="225"/>
      <c r="CHD2326" s="225"/>
      <c r="CHE2326" s="225"/>
      <c r="CHF2326" s="225"/>
      <c r="CHG2326" s="225"/>
      <c r="CHH2326" s="225"/>
      <c r="CHI2326" s="225"/>
      <c r="CHJ2326" s="225"/>
      <c r="CHK2326" s="225"/>
      <c r="CHL2326" s="225"/>
      <c r="CHM2326" s="225"/>
      <c r="CHN2326" s="225"/>
      <c r="CHO2326" s="225"/>
      <c r="CHP2326" s="225"/>
      <c r="CHQ2326" s="225"/>
      <c r="CHR2326" s="225"/>
      <c r="CHS2326" s="225"/>
      <c r="CHT2326" s="225"/>
      <c r="CHU2326" s="225"/>
      <c r="CHV2326" s="225"/>
      <c r="CHW2326" s="225"/>
      <c r="CHX2326" s="225"/>
      <c r="CHY2326" s="225"/>
      <c r="CHZ2326" s="225"/>
      <c r="CIA2326" s="225"/>
      <c r="CIB2326" s="225"/>
      <c r="CIC2326" s="225"/>
      <c r="CID2326" s="225"/>
      <c r="CIE2326" s="225"/>
      <c r="CIF2326" s="225"/>
      <c r="CIG2326" s="225"/>
      <c r="CIH2326" s="225"/>
      <c r="CII2326" s="225"/>
      <c r="CIJ2326" s="225"/>
      <c r="CIK2326" s="225"/>
      <c r="CIL2326" s="225"/>
      <c r="CIM2326" s="225"/>
      <c r="CIN2326" s="225"/>
      <c r="CIO2326" s="225"/>
      <c r="CIP2326" s="225"/>
      <c r="CIQ2326" s="225"/>
      <c r="CIR2326" s="225"/>
      <c r="CIS2326" s="225"/>
      <c r="CIT2326" s="225"/>
      <c r="CIU2326" s="225"/>
      <c r="CIV2326" s="225"/>
      <c r="CIW2326" s="225"/>
      <c r="CIX2326" s="225"/>
      <c r="CIY2326" s="225"/>
      <c r="CIZ2326" s="225"/>
      <c r="CJA2326" s="225"/>
      <c r="CJB2326" s="225"/>
      <c r="CJC2326" s="225"/>
      <c r="CJD2326" s="225"/>
      <c r="CJE2326" s="225"/>
      <c r="CJF2326" s="225"/>
      <c r="CJG2326" s="225"/>
      <c r="CJH2326" s="225"/>
      <c r="CJI2326" s="225"/>
      <c r="CJJ2326" s="225"/>
      <c r="CJK2326" s="225"/>
      <c r="CJL2326" s="225"/>
      <c r="CJM2326" s="225"/>
      <c r="CJN2326" s="225"/>
      <c r="CJO2326" s="225"/>
      <c r="CJP2326" s="225"/>
      <c r="CJQ2326" s="225"/>
      <c r="CJR2326" s="225"/>
      <c r="CJS2326" s="225"/>
      <c r="CJT2326" s="225"/>
      <c r="CJU2326" s="225"/>
      <c r="CJV2326" s="225"/>
      <c r="CJW2326" s="225"/>
      <c r="CJX2326" s="225"/>
      <c r="CJY2326" s="225"/>
      <c r="CJZ2326" s="225"/>
      <c r="CKA2326" s="225"/>
      <c r="CKB2326" s="225"/>
      <c r="CKC2326" s="225"/>
      <c r="CKD2326" s="225"/>
      <c r="CKE2326" s="225"/>
      <c r="CKF2326" s="225"/>
      <c r="CKG2326" s="225"/>
      <c r="CKH2326" s="225"/>
      <c r="CKI2326" s="225"/>
      <c r="CKJ2326" s="225"/>
      <c r="CKK2326" s="225"/>
      <c r="CKL2326" s="225"/>
      <c r="CKM2326" s="225"/>
      <c r="CKN2326" s="225"/>
      <c r="CKO2326" s="225"/>
      <c r="CKP2326" s="225"/>
      <c r="CKQ2326" s="225"/>
      <c r="CKR2326" s="225"/>
      <c r="CKS2326" s="225"/>
      <c r="CKT2326" s="225"/>
      <c r="CKU2326" s="225"/>
      <c r="CKV2326" s="225"/>
      <c r="CKW2326" s="225"/>
      <c r="CKX2326" s="225"/>
      <c r="CKY2326" s="225"/>
      <c r="CKZ2326" s="225"/>
      <c r="CLA2326" s="225"/>
      <c r="CLB2326" s="225"/>
      <c r="CLC2326" s="225"/>
      <c r="CLD2326" s="225"/>
      <c r="CLE2326" s="225"/>
      <c r="CLF2326" s="225"/>
      <c r="CLG2326" s="225"/>
      <c r="CLH2326" s="225"/>
      <c r="CLI2326" s="225"/>
      <c r="CLJ2326" s="225"/>
      <c r="CLK2326" s="225"/>
      <c r="CLL2326" s="225"/>
      <c r="CLM2326" s="225"/>
      <c r="CLN2326" s="225"/>
      <c r="CLO2326" s="225"/>
      <c r="CLP2326" s="225"/>
      <c r="CLQ2326" s="225"/>
      <c r="CLR2326" s="225"/>
      <c r="CLS2326" s="225"/>
      <c r="CLT2326" s="225"/>
      <c r="CLU2326" s="225"/>
      <c r="CLV2326" s="225"/>
      <c r="CLW2326" s="225"/>
      <c r="CLX2326" s="225"/>
      <c r="CLY2326" s="225"/>
      <c r="CLZ2326" s="225"/>
      <c r="CMA2326" s="225"/>
      <c r="CMB2326" s="225"/>
      <c r="CMC2326" s="225"/>
      <c r="CMD2326" s="225"/>
      <c r="CME2326" s="225"/>
      <c r="CMF2326" s="225"/>
      <c r="CMG2326" s="225"/>
      <c r="CMH2326" s="225"/>
      <c r="CMI2326" s="225"/>
      <c r="CMJ2326" s="225"/>
      <c r="CMK2326" s="225"/>
      <c r="CML2326" s="225"/>
      <c r="CMM2326" s="225"/>
      <c r="CMN2326" s="225"/>
      <c r="CMO2326" s="225"/>
      <c r="CMP2326" s="225"/>
      <c r="CMQ2326" s="225"/>
      <c r="CMR2326" s="225"/>
      <c r="CMS2326" s="225"/>
      <c r="CMT2326" s="225"/>
      <c r="CMU2326" s="225"/>
      <c r="CMV2326" s="225"/>
      <c r="CMW2326" s="225"/>
      <c r="CMX2326" s="225"/>
      <c r="CMY2326" s="225"/>
      <c r="CMZ2326" s="225"/>
      <c r="CNA2326" s="225"/>
      <c r="CNB2326" s="225"/>
      <c r="CNC2326" s="225"/>
      <c r="CND2326" s="225"/>
      <c r="CNE2326" s="225"/>
      <c r="CNF2326" s="225"/>
      <c r="CNG2326" s="225"/>
      <c r="CNH2326" s="225"/>
      <c r="CNI2326" s="225"/>
      <c r="CNJ2326" s="225"/>
      <c r="CNK2326" s="225"/>
      <c r="CNL2326" s="225"/>
      <c r="CNM2326" s="225"/>
      <c r="CNN2326" s="225"/>
      <c r="CNO2326" s="225"/>
      <c r="CNP2326" s="225"/>
      <c r="CNQ2326" s="225"/>
      <c r="CNR2326" s="225"/>
      <c r="CNS2326" s="225"/>
      <c r="CNT2326" s="225"/>
      <c r="CNU2326" s="225"/>
      <c r="CNV2326" s="225"/>
      <c r="CNW2326" s="225"/>
      <c r="CNX2326" s="225"/>
      <c r="CNY2326" s="225"/>
      <c r="CNZ2326" s="225"/>
      <c r="COA2326" s="225"/>
      <c r="COB2326" s="225"/>
      <c r="COC2326" s="225"/>
      <c r="COD2326" s="225"/>
      <c r="COE2326" s="225"/>
      <c r="COF2326" s="225"/>
      <c r="COG2326" s="225"/>
      <c r="COH2326" s="225"/>
      <c r="COI2326" s="225"/>
      <c r="COJ2326" s="225"/>
      <c r="COK2326" s="225"/>
      <c r="COL2326" s="225"/>
      <c r="COM2326" s="225"/>
      <c r="CON2326" s="225"/>
      <c r="COO2326" s="225"/>
      <c r="COP2326" s="225"/>
      <c r="COQ2326" s="225"/>
      <c r="COR2326" s="225"/>
      <c r="COS2326" s="225"/>
      <c r="COT2326" s="225"/>
      <c r="COU2326" s="225"/>
      <c r="COV2326" s="225"/>
      <c r="COW2326" s="225"/>
      <c r="COX2326" s="225"/>
      <c r="COY2326" s="225"/>
      <c r="COZ2326" s="225"/>
      <c r="CPA2326" s="225"/>
      <c r="CPB2326" s="225"/>
      <c r="CPC2326" s="225"/>
      <c r="CPD2326" s="225"/>
      <c r="CPE2326" s="225"/>
      <c r="CPF2326" s="225"/>
      <c r="CPG2326" s="225"/>
      <c r="CPH2326" s="225"/>
      <c r="CPI2326" s="225"/>
      <c r="CPJ2326" s="225"/>
      <c r="CPK2326" s="225"/>
      <c r="CPL2326" s="225"/>
      <c r="CPM2326" s="225"/>
      <c r="CPN2326" s="225"/>
      <c r="CPO2326" s="225"/>
      <c r="CPP2326" s="225"/>
      <c r="CPQ2326" s="225"/>
      <c r="CPR2326" s="225"/>
      <c r="CPS2326" s="225"/>
      <c r="CPT2326" s="225"/>
      <c r="CPU2326" s="225"/>
      <c r="CPV2326" s="225"/>
      <c r="CPW2326" s="225"/>
      <c r="CPX2326" s="225"/>
      <c r="CPY2326" s="225"/>
      <c r="CPZ2326" s="225"/>
      <c r="CQA2326" s="225"/>
      <c r="CQB2326" s="225"/>
      <c r="CQC2326" s="225"/>
      <c r="CQD2326" s="225"/>
      <c r="CQE2326" s="225"/>
      <c r="CQF2326" s="225"/>
      <c r="CQG2326" s="225"/>
      <c r="CQH2326" s="225"/>
      <c r="CQI2326" s="225"/>
      <c r="CQJ2326" s="225"/>
      <c r="CQK2326" s="225"/>
      <c r="CQL2326" s="225"/>
      <c r="CQM2326" s="225"/>
      <c r="CQN2326" s="225"/>
      <c r="CQO2326" s="225"/>
      <c r="CQP2326" s="225"/>
      <c r="CQQ2326" s="225"/>
      <c r="CQR2326" s="225"/>
      <c r="CQS2326" s="225"/>
      <c r="CQT2326" s="225"/>
      <c r="CQU2326" s="225"/>
      <c r="CQV2326" s="225"/>
      <c r="CQW2326" s="225"/>
      <c r="CQX2326" s="225"/>
      <c r="CQY2326" s="225"/>
      <c r="CQZ2326" s="225"/>
      <c r="CRA2326" s="225"/>
      <c r="CRB2326" s="225"/>
      <c r="CRC2326" s="225"/>
      <c r="CRD2326" s="225"/>
      <c r="CRE2326" s="225"/>
      <c r="CRF2326" s="225"/>
      <c r="CRG2326" s="225"/>
      <c r="CRH2326" s="225"/>
      <c r="CRI2326" s="225"/>
      <c r="CRJ2326" s="225"/>
      <c r="CRK2326" s="225"/>
      <c r="CRL2326" s="225"/>
      <c r="CRM2326" s="225"/>
      <c r="CRN2326" s="225"/>
      <c r="CRO2326" s="225"/>
      <c r="CRP2326" s="225"/>
      <c r="CRQ2326" s="225"/>
      <c r="CRR2326" s="225"/>
      <c r="CRS2326" s="225"/>
      <c r="CRT2326" s="225"/>
      <c r="CRU2326" s="225"/>
      <c r="CRV2326" s="225"/>
      <c r="CRW2326" s="225"/>
      <c r="CRX2326" s="225"/>
      <c r="CRY2326" s="225"/>
      <c r="CRZ2326" s="225"/>
      <c r="CSA2326" s="225"/>
      <c r="CSB2326" s="225"/>
      <c r="CSC2326" s="225"/>
      <c r="CSD2326" s="225"/>
      <c r="CSE2326" s="225"/>
      <c r="CSF2326" s="225"/>
      <c r="CSG2326" s="225"/>
      <c r="CSH2326" s="225"/>
      <c r="CSI2326" s="225"/>
      <c r="CSJ2326" s="225"/>
      <c r="CSK2326" s="225"/>
      <c r="CSL2326" s="225"/>
      <c r="CSM2326" s="225"/>
      <c r="CSN2326" s="225"/>
      <c r="CSO2326" s="225"/>
      <c r="CSP2326" s="225"/>
      <c r="CSQ2326" s="225"/>
      <c r="CSR2326" s="225"/>
      <c r="CSS2326" s="225"/>
      <c r="CST2326" s="225"/>
      <c r="CSU2326" s="225"/>
      <c r="CSV2326" s="225"/>
      <c r="CSW2326" s="225"/>
      <c r="CSX2326" s="225"/>
      <c r="CSY2326" s="225"/>
      <c r="CSZ2326" s="225"/>
      <c r="CTA2326" s="225"/>
      <c r="CTB2326" s="225"/>
      <c r="CTC2326" s="225"/>
      <c r="CTD2326" s="225"/>
      <c r="CTE2326" s="225"/>
      <c r="CTF2326" s="225"/>
      <c r="CTG2326" s="225"/>
      <c r="CTH2326" s="225"/>
      <c r="CTI2326" s="225"/>
      <c r="CTJ2326" s="225"/>
      <c r="CTK2326" s="225"/>
      <c r="CTL2326" s="225"/>
      <c r="CTM2326" s="225"/>
      <c r="CTN2326" s="225"/>
      <c r="CTO2326" s="225"/>
      <c r="CTP2326" s="225"/>
      <c r="CTQ2326" s="225"/>
      <c r="CTR2326" s="225"/>
      <c r="CTS2326" s="225"/>
      <c r="CTT2326" s="225"/>
      <c r="CTU2326" s="225"/>
      <c r="CTV2326" s="225"/>
      <c r="CTW2326" s="225"/>
      <c r="CTX2326" s="225"/>
      <c r="CTY2326" s="225"/>
      <c r="CTZ2326" s="225"/>
      <c r="CUA2326" s="225"/>
      <c r="CUB2326" s="225"/>
      <c r="CUC2326" s="225"/>
      <c r="CUD2326" s="225"/>
      <c r="CUE2326" s="225"/>
      <c r="CUF2326" s="225"/>
      <c r="CUG2326" s="225"/>
      <c r="CUH2326" s="225"/>
      <c r="CUI2326" s="225"/>
      <c r="CUJ2326" s="225"/>
      <c r="CUK2326" s="225"/>
      <c r="CUL2326" s="225"/>
      <c r="CUM2326" s="225"/>
      <c r="CUN2326" s="225"/>
      <c r="CUO2326" s="225"/>
      <c r="CUP2326" s="225"/>
      <c r="CUQ2326" s="225"/>
      <c r="CUR2326" s="225"/>
      <c r="CUS2326" s="225"/>
      <c r="CUT2326" s="225"/>
      <c r="CUU2326" s="225"/>
      <c r="CUV2326" s="225"/>
      <c r="CUW2326" s="225"/>
      <c r="CUX2326" s="225"/>
      <c r="CUY2326" s="225"/>
      <c r="CUZ2326" s="225"/>
      <c r="CVA2326" s="225"/>
      <c r="CVB2326" s="225"/>
      <c r="CVC2326" s="225"/>
      <c r="CVD2326" s="225"/>
      <c r="CVE2326" s="225"/>
      <c r="CVF2326" s="225"/>
      <c r="CVG2326" s="225"/>
      <c r="CVH2326" s="225"/>
      <c r="CVI2326" s="225"/>
      <c r="CVJ2326" s="225"/>
      <c r="CVK2326" s="225"/>
      <c r="CVL2326" s="225"/>
      <c r="CVM2326" s="225"/>
      <c r="CVN2326" s="225"/>
      <c r="CVO2326" s="225"/>
      <c r="CVP2326" s="225"/>
      <c r="CVQ2326" s="225"/>
      <c r="CVR2326" s="225"/>
      <c r="CVS2326" s="225"/>
      <c r="CVT2326" s="225"/>
      <c r="CVU2326" s="225"/>
      <c r="CVV2326" s="225"/>
      <c r="CVW2326" s="225"/>
      <c r="CVX2326" s="225"/>
      <c r="CVY2326" s="225"/>
      <c r="CVZ2326" s="225"/>
      <c r="CWA2326" s="225"/>
      <c r="CWB2326" s="225"/>
      <c r="CWC2326" s="225"/>
      <c r="CWD2326" s="225"/>
      <c r="CWE2326" s="225"/>
      <c r="CWF2326" s="225"/>
      <c r="CWG2326" s="225"/>
      <c r="CWH2326" s="225"/>
      <c r="CWI2326" s="225"/>
      <c r="CWJ2326" s="225"/>
      <c r="CWK2326" s="225"/>
      <c r="CWL2326" s="225"/>
      <c r="CWM2326" s="225"/>
      <c r="CWN2326" s="225"/>
      <c r="CWO2326" s="225"/>
      <c r="CWP2326" s="225"/>
      <c r="CWQ2326" s="225"/>
      <c r="CWR2326" s="225"/>
      <c r="CWS2326" s="225"/>
      <c r="CWT2326" s="225"/>
      <c r="CWU2326" s="225"/>
      <c r="CWV2326" s="225"/>
      <c r="CWW2326" s="225"/>
      <c r="CWX2326" s="225"/>
      <c r="CWY2326" s="225"/>
      <c r="CWZ2326" s="225"/>
      <c r="CXA2326" s="225"/>
      <c r="CXB2326" s="225"/>
      <c r="CXC2326" s="225"/>
      <c r="CXD2326" s="225"/>
      <c r="CXE2326" s="225"/>
      <c r="CXF2326" s="225"/>
      <c r="CXG2326" s="225"/>
      <c r="CXH2326" s="225"/>
      <c r="CXI2326" s="225"/>
      <c r="CXJ2326" s="225"/>
      <c r="CXK2326" s="225"/>
      <c r="CXL2326" s="225"/>
      <c r="CXM2326" s="225"/>
      <c r="CXN2326" s="225"/>
      <c r="CXO2326" s="225"/>
      <c r="CXP2326" s="225"/>
      <c r="CXQ2326" s="225"/>
      <c r="CXR2326" s="225"/>
      <c r="CXS2326" s="225"/>
      <c r="CXT2326" s="225"/>
      <c r="CXU2326" s="225"/>
      <c r="CXV2326" s="225"/>
      <c r="CXW2326" s="225"/>
      <c r="CXX2326" s="225"/>
      <c r="CXY2326" s="225"/>
      <c r="CXZ2326" s="225"/>
      <c r="CYA2326" s="225"/>
      <c r="CYB2326" s="225"/>
      <c r="CYC2326" s="225"/>
      <c r="CYD2326" s="225"/>
      <c r="CYE2326" s="225"/>
      <c r="CYF2326" s="225"/>
      <c r="CYG2326" s="225"/>
      <c r="CYH2326" s="225"/>
      <c r="CYI2326" s="225"/>
      <c r="CYJ2326" s="225"/>
      <c r="CYK2326" s="225"/>
      <c r="CYL2326" s="225"/>
      <c r="CYM2326" s="225"/>
      <c r="CYN2326" s="225"/>
      <c r="CYO2326" s="225"/>
      <c r="CYP2326" s="225"/>
      <c r="CYQ2326" s="225"/>
      <c r="CYR2326" s="225"/>
      <c r="CYS2326" s="225"/>
      <c r="CYT2326" s="225"/>
      <c r="CYU2326" s="225"/>
      <c r="CYV2326" s="225"/>
      <c r="CYW2326" s="225"/>
      <c r="CYX2326" s="225"/>
      <c r="CYY2326" s="225"/>
      <c r="CYZ2326" s="225"/>
      <c r="CZA2326" s="225"/>
      <c r="CZB2326" s="225"/>
      <c r="CZC2326" s="225"/>
      <c r="CZD2326" s="225"/>
      <c r="CZE2326" s="225"/>
      <c r="CZF2326" s="225"/>
      <c r="CZG2326" s="225"/>
      <c r="CZH2326" s="225"/>
      <c r="CZI2326" s="225"/>
      <c r="CZJ2326" s="225"/>
      <c r="CZK2326" s="225"/>
      <c r="CZL2326" s="225"/>
      <c r="CZM2326" s="225"/>
      <c r="CZN2326" s="225"/>
      <c r="CZO2326" s="225"/>
      <c r="CZP2326" s="225"/>
      <c r="CZQ2326" s="225"/>
      <c r="CZR2326" s="225"/>
      <c r="CZS2326" s="225"/>
      <c r="CZT2326" s="225"/>
      <c r="CZU2326" s="225"/>
      <c r="CZV2326" s="225"/>
      <c r="CZW2326" s="225"/>
      <c r="CZX2326" s="225"/>
      <c r="CZY2326" s="225"/>
      <c r="CZZ2326" s="225"/>
      <c r="DAA2326" s="225"/>
      <c r="DAB2326" s="225"/>
      <c r="DAC2326" s="225"/>
      <c r="DAD2326" s="225"/>
      <c r="DAE2326" s="225"/>
      <c r="DAF2326" s="225"/>
      <c r="DAG2326" s="225"/>
      <c r="DAH2326" s="225"/>
      <c r="DAI2326" s="225"/>
      <c r="DAJ2326" s="225"/>
      <c r="DAK2326" s="225"/>
      <c r="DAL2326" s="225"/>
      <c r="DAM2326" s="225"/>
      <c r="DAN2326" s="225"/>
      <c r="DAO2326" s="225"/>
      <c r="DAP2326" s="225"/>
      <c r="DAQ2326" s="225"/>
      <c r="DAR2326" s="225"/>
      <c r="DAS2326" s="225"/>
      <c r="DAT2326" s="225"/>
      <c r="DAU2326" s="225"/>
      <c r="DAV2326" s="225"/>
      <c r="DAW2326" s="225"/>
      <c r="DAX2326" s="225"/>
      <c r="DAY2326" s="225"/>
      <c r="DAZ2326" s="225"/>
      <c r="DBA2326" s="225"/>
      <c r="DBB2326" s="225"/>
      <c r="DBC2326" s="225"/>
      <c r="DBD2326" s="225"/>
      <c r="DBE2326" s="225"/>
      <c r="DBF2326" s="225"/>
      <c r="DBG2326" s="225"/>
      <c r="DBH2326" s="225"/>
      <c r="DBI2326" s="225"/>
      <c r="DBJ2326" s="225"/>
      <c r="DBK2326" s="225"/>
      <c r="DBL2326" s="225"/>
      <c r="DBM2326" s="225"/>
      <c r="DBN2326" s="225"/>
      <c r="DBO2326" s="225"/>
      <c r="DBP2326" s="225"/>
      <c r="DBQ2326" s="225"/>
      <c r="DBR2326" s="225"/>
      <c r="DBS2326" s="225"/>
      <c r="DBT2326" s="225"/>
      <c r="DBU2326" s="225"/>
      <c r="DBV2326" s="225"/>
      <c r="DBW2326" s="225"/>
      <c r="DBX2326" s="225"/>
      <c r="DBY2326" s="225"/>
      <c r="DBZ2326" s="225"/>
      <c r="DCA2326" s="225"/>
      <c r="DCB2326" s="225"/>
      <c r="DCC2326" s="225"/>
      <c r="DCD2326" s="225"/>
      <c r="DCE2326" s="225"/>
      <c r="DCF2326" s="225"/>
      <c r="DCG2326" s="225"/>
      <c r="DCH2326" s="225"/>
      <c r="DCI2326" s="225"/>
      <c r="DCJ2326" s="225"/>
      <c r="DCK2326" s="225"/>
      <c r="DCL2326" s="225"/>
      <c r="DCM2326" s="225"/>
      <c r="DCN2326" s="225"/>
      <c r="DCO2326" s="225"/>
      <c r="DCP2326" s="225"/>
      <c r="DCQ2326" s="225"/>
      <c r="DCR2326" s="225"/>
      <c r="DCS2326" s="225"/>
      <c r="DCT2326" s="225"/>
      <c r="DCU2326" s="225"/>
      <c r="DCV2326" s="225"/>
      <c r="DCW2326" s="225"/>
      <c r="DCX2326" s="225"/>
      <c r="DCY2326" s="225"/>
      <c r="DCZ2326" s="225"/>
      <c r="DDA2326" s="225"/>
      <c r="DDB2326" s="225"/>
      <c r="DDC2326" s="225"/>
      <c r="DDD2326" s="225"/>
      <c r="DDE2326" s="225"/>
      <c r="DDF2326" s="225"/>
      <c r="DDG2326" s="225"/>
      <c r="DDH2326" s="225"/>
      <c r="DDI2326" s="225"/>
      <c r="DDJ2326" s="225"/>
      <c r="DDK2326" s="225"/>
      <c r="DDL2326" s="225"/>
      <c r="DDM2326" s="225"/>
      <c r="DDN2326" s="225"/>
      <c r="DDO2326" s="225"/>
      <c r="DDP2326" s="225"/>
      <c r="DDQ2326" s="225"/>
      <c r="DDR2326" s="225"/>
      <c r="DDS2326" s="225"/>
      <c r="DDT2326" s="225"/>
      <c r="DDU2326" s="225"/>
      <c r="DDV2326" s="225"/>
      <c r="DDW2326" s="225"/>
      <c r="DDX2326" s="225"/>
      <c r="DDY2326" s="225"/>
      <c r="DDZ2326" s="225"/>
      <c r="DEA2326" s="225"/>
      <c r="DEB2326" s="225"/>
      <c r="DEC2326" s="225"/>
      <c r="DED2326" s="225"/>
      <c r="DEE2326" s="225"/>
      <c r="DEF2326" s="225"/>
      <c r="DEG2326" s="225"/>
      <c r="DEH2326" s="225"/>
      <c r="DEI2326" s="225"/>
      <c r="DEJ2326" s="225"/>
      <c r="DEK2326" s="225"/>
      <c r="DEL2326" s="225"/>
      <c r="DEM2326" s="225"/>
      <c r="DEN2326" s="225"/>
      <c r="DEO2326" s="225"/>
      <c r="DEP2326" s="225"/>
      <c r="DEQ2326" s="225"/>
      <c r="DER2326" s="225"/>
      <c r="DES2326" s="225"/>
      <c r="DET2326" s="225"/>
      <c r="DEU2326" s="225"/>
      <c r="DEV2326" s="225"/>
      <c r="DEW2326" s="225"/>
      <c r="DEX2326" s="225"/>
      <c r="DEY2326" s="225"/>
      <c r="DEZ2326" s="225"/>
      <c r="DFA2326" s="225"/>
      <c r="DFB2326" s="225"/>
      <c r="DFC2326" s="225"/>
      <c r="DFD2326" s="225"/>
      <c r="DFE2326" s="225"/>
      <c r="DFF2326" s="225"/>
      <c r="DFG2326" s="225"/>
      <c r="DFH2326" s="225"/>
      <c r="DFI2326" s="225"/>
      <c r="DFJ2326" s="225"/>
      <c r="DFK2326" s="225"/>
      <c r="DFL2326" s="225"/>
      <c r="DFM2326" s="225"/>
      <c r="DFN2326" s="225"/>
      <c r="DFO2326" s="225"/>
      <c r="DFP2326" s="225"/>
      <c r="DFQ2326" s="225"/>
      <c r="DFR2326" s="225"/>
      <c r="DFS2326" s="225"/>
      <c r="DFT2326" s="225"/>
      <c r="DFU2326" s="225"/>
      <c r="DFV2326" s="225"/>
      <c r="DFW2326" s="225"/>
      <c r="DFX2326" s="225"/>
      <c r="DFY2326" s="225"/>
      <c r="DFZ2326" s="225"/>
      <c r="DGA2326" s="225"/>
      <c r="DGB2326" s="225"/>
      <c r="DGC2326" s="225"/>
      <c r="DGD2326" s="225"/>
      <c r="DGE2326" s="225"/>
      <c r="DGF2326" s="225"/>
      <c r="DGG2326" s="225"/>
      <c r="DGH2326" s="225"/>
      <c r="DGI2326" s="225"/>
      <c r="DGJ2326" s="225"/>
      <c r="DGK2326" s="225"/>
      <c r="DGL2326" s="225"/>
      <c r="DGM2326" s="225"/>
      <c r="DGN2326" s="225"/>
      <c r="DGO2326" s="225"/>
      <c r="DGP2326" s="225"/>
      <c r="DGQ2326" s="225"/>
      <c r="DGR2326" s="225"/>
      <c r="DGS2326" s="225"/>
      <c r="DGT2326" s="225"/>
      <c r="DGU2326" s="225"/>
      <c r="DGV2326" s="225"/>
      <c r="DGW2326" s="225"/>
      <c r="DGX2326" s="225"/>
      <c r="DGY2326" s="225"/>
      <c r="DGZ2326" s="225"/>
      <c r="DHA2326" s="225"/>
      <c r="DHB2326" s="225"/>
      <c r="DHC2326" s="225"/>
      <c r="DHD2326" s="225"/>
      <c r="DHE2326" s="225"/>
      <c r="DHF2326" s="225"/>
      <c r="DHG2326" s="225"/>
      <c r="DHH2326" s="225"/>
      <c r="DHI2326" s="225"/>
      <c r="DHJ2326" s="225"/>
      <c r="DHK2326" s="225"/>
      <c r="DHL2326" s="225"/>
      <c r="DHM2326" s="225"/>
      <c r="DHN2326" s="225"/>
      <c r="DHO2326" s="225"/>
      <c r="DHP2326" s="225"/>
      <c r="DHQ2326" s="225"/>
      <c r="DHR2326" s="225"/>
      <c r="DHS2326" s="225"/>
      <c r="DHT2326" s="225"/>
      <c r="DHU2326" s="225"/>
      <c r="DHV2326" s="225"/>
      <c r="DHW2326" s="225"/>
      <c r="DHX2326" s="225"/>
      <c r="DHY2326" s="225"/>
      <c r="DHZ2326" s="225"/>
      <c r="DIA2326" s="225"/>
      <c r="DIB2326" s="225"/>
      <c r="DIC2326" s="225"/>
      <c r="DID2326" s="225"/>
      <c r="DIE2326" s="225"/>
      <c r="DIF2326" s="225"/>
      <c r="DIG2326" s="225"/>
      <c r="DIH2326" s="225"/>
      <c r="DII2326" s="225"/>
      <c r="DIJ2326" s="225"/>
      <c r="DIK2326" s="225"/>
      <c r="DIL2326" s="225"/>
      <c r="DIM2326" s="225"/>
      <c r="DIN2326" s="225"/>
      <c r="DIO2326" s="225"/>
      <c r="DIP2326" s="225"/>
      <c r="DIQ2326" s="225"/>
      <c r="DIR2326" s="225"/>
      <c r="DIS2326" s="225"/>
      <c r="DIT2326" s="225"/>
      <c r="DIU2326" s="225"/>
      <c r="DIV2326" s="225"/>
      <c r="DIW2326" s="225"/>
      <c r="DIX2326" s="225"/>
      <c r="DIY2326" s="225"/>
      <c r="DIZ2326" s="225"/>
      <c r="DJA2326" s="225"/>
      <c r="DJB2326" s="225"/>
      <c r="DJC2326" s="225"/>
      <c r="DJD2326" s="225"/>
      <c r="DJE2326" s="225"/>
      <c r="DJF2326" s="225"/>
      <c r="DJG2326" s="225"/>
      <c r="DJH2326" s="225"/>
      <c r="DJI2326" s="225"/>
      <c r="DJJ2326" s="225"/>
      <c r="DJK2326" s="225"/>
      <c r="DJL2326" s="225"/>
      <c r="DJM2326" s="225"/>
      <c r="DJN2326" s="225"/>
      <c r="DJO2326" s="225"/>
      <c r="DJP2326" s="225"/>
      <c r="DJQ2326" s="225"/>
      <c r="DJR2326" s="225"/>
      <c r="DJS2326" s="225"/>
      <c r="DJT2326" s="225"/>
      <c r="DJU2326" s="225"/>
      <c r="DJV2326" s="225"/>
      <c r="DJW2326" s="225"/>
      <c r="DJX2326" s="225"/>
      <c r="DJY2326" s="225"/>
      <c r="DJZ2326" s="225"/>
      <c r="DKA2326" s="225"/>
      <c r="DKB2326" s="225"/>
      <c r="DKC2326" s="225"/>
      <c r="DKD2326" s="225"/>
      <c r="DKE2326" s="225"/>
      <c r="DKF2326" s="225"/>
      <c r="DKG2326" s="225"/>
      <c r="DKH2326" s="225"/>
      <c r="DKI2326" s="225"/>
      <c r="DKJ2326" s="225"/>
      <c r="DKK2326" s="225"/>
      <c r="DKL2326" s="225"/>
      <c r="DKM2326" s="225"/>
      <c r="DKN2326" s="225"/>
      <c r="DKO2326" s="225"/>
      <c r="DKP2326" s="225"/>
      <c r="DKQ2326" s="225"/>
      <c r="DKR2326" s="225"/>
      <c r="DKS2326" s="225"/>
      <c r="DKT2326" s="225"/>
      <c r="DKU2326" s="225"/>
      <c r="DKV2326" s="225"/>
      <c r="DKW2326" s="225"/>
      <c r="DKX2326" s="225"/>
      <c r="DKY2326" s="225"/>
      <c r="DKZ2326" s="225"/>
      <c r="DLA2326" s="225"/>
      <c r="DLB2326" s="225"/>
      <c r="DLC2326" s="225"/>
      <c r="DLD2326" s="225"/>
      <c r="DLE2326" s="225"/>
      <c r="DLF2326" s="225"/>
      <c r="DLG2326" s="225"/>
      <c r="DLH2326" s="225"/>
      <c r="DLI2326" s="225"/>
      <c r="DLJ2326" s="225"/>
      <c r="DLK2326" s="225"/>
      <c r="DLL2326" s="225"/>
      <c r="DLM2326" s="225"/>
      <c r="DLN2326" s="225"/>
      <c r="DLO2326" s="225"/>
      <c r="DLP2326" s="225"/>
      <c r="DLQ2326" s="225"/>
      <c r="DLR2326" s="225"/>
      <c r="DLS2326" s="225"/>
      <c r="DLT2326" s="225"/>
      <c r="DLU2326" s="225"/>
      <c r="DLV2326" s="225"/>
      <c r="DLW2326" s="225"/>
      <c r="DLX2326" s="225"/>
      <c r="DLY2326" s="225"/>
      <c r="DLZ2326" s="225"/>
      <c r="DMA2326" s="225"/>
      <c r="DMB2326" s="225"/>
      <c r="DMC2326" s="225"/>
      <c r="DMD2326" s="225"/>
      <c r="DME2326" s="225"/>
      <c r="DMF2326" s="225"/>
      <c r="DMG2326" s="225"/>
      <c r="DMH2326" s="225"/>
      <c r="DMI2326" s="225"/>
      <c r="DMJ2326" s="225"/>
      <c r="DMK2326" s="225"/>
      <c r="DML2326" s="225"/>
      <c r="DMM2326" s="225"/>
      <c r="DMN2326" s="225"/>
      <c r="DMO2326" s="225"/>
      <c r="DMP2326" s="225"/>
      <c r="DMQ2326" s="225"/>
      <c r="DMR2326" s="225"/>
      <c r="DMS2326" s="225"/>
      <c r="DMT2326" s="225"/>
      <c r="DMU2326" s="225"/>
      <c r="DMV2326" s="225"/>
      <c r="DMW2326" s="225"/>
      <c r="DMX2326" s="225"/>
      <c r="DMY2326" s="225"/>
      <c r="DMZ2326" s="225"/>
      <c r="DNA2326" s="225"/>
      <c r="DNB2326" s="225"/>
      <c r="DNC2326" s="225"/>
      <c r="DND2326" s="225"/>
      <c r="DNE2326" s="225"/>
      <c r="DNF2326" s="225"/>
      <c r="DNG2326" s="225"/>
      <c r="DNH2326" s="225"/>
      <c r="DNI2326" s="225"/>
      <c r="DNJ2326" s="225"/>
      <c r="DNK2326" s="225"/>
      <c r="DNL2326" s="225"/>
      <c r="DNM2326" s="225"/>
      <c r="DNN2326" s="225"/>
      <c r="DNO2326" s="225"/>
      <c r="DNP2326" s="225"/>
      <c r="DNQ2326" s="225"/>
      <c r="DNR2326" s="225"/>
      <c r="DNS2326" s="225"/>
      <c r="DNT2326" s="225"/>
      <c r="DNU2326" s="225"/>
      <c r="DNV2326" s="225"/>
      <c r="DNW2326" s="225"/>
      <c r="DNX2326" s="225"/>
      <c r="DNY2326" s="225"/>
      <c r="DNZ2326" s="225"/>
      <c r="DOA2326" s="225"/>
      <c r="DOB2326" s="225"/>
      <c r="DOC2326" s="225"/>
      <c r="DOD2326" s="225"/>
      <c r="DOE2326" s="225"/>
      <c r="DOF2326" s="225"/>
      <c r="DOG2326" s="225"/>
      <c r="DOH2326" s="225"/>
      <c r="DOI2326" s="225"/>
      <c r="DOJ2326" s="225"/>
      <c r="DOK2326" s="225"/>
      <c r="DOL2326" s="225"/>
      <c r="DOM2326" s="225"/>
      <c r="DON2326" s="225"/>
      <c r="DOO2326" s="225"/>
      <c r="DOP2326" s="225"/>
      <c r="DOQ2326" s="225"/>
      <c r="DOR2326" s="225"/>
      <c r="DOS2326" s="225"/>
      <c r="DOT2326" s="225"/>
      <c r="DOU2326" s="225"/>
      <c r="DOV2326" s="225"/>
      <c r="DOW2326" s="225"/>
      <c r="DOX2326" s="225"/>
      <c r="DOY2326" s="225"/>
      <c r="DOZ2326" s="225"/>
      <c r="DPA2326" s="225"/>
      <c r="DPB2326" s="225"/>
      <c r="DPC2326" s="225"/>
      <c r="DPD2326" s="225"/>
      <c r="DPE2326" s="225"/>
      <c r="DPF2326" s="225"/>
      <c r="DPG2326" s="225"/>
      <c r="DPH2326" s="225"/>
      <c r="DPI2326" s="225"/>
      <c r="DPJ2326" s="225"/>
      <c r="DPK2326" s="225"/>
      <c r="DPL2326" s="225"/>
      <c r="DPM2326" s="225"/>
      <c r="DPN2326" s="225"/>
      <c r="DPO2326" s="225"/>
      <c r="DPP2326" s="225"/>
      <c r="DPQ2326" s="225"/>
      <c r="DPR2326" s="225"/>
      <c r="DPS2326" s="225"/>
      <c r="DPT2326" s="225"/>
      <c r="DPU2326" s="225"/>
      <c r="DPV2326" s="225"/>
      <c r="DPW2326" s="225"/>
      <c r="DPX2326" s="225"/>
      <c r="DPY2326" s="225"/>
      <c r="DPZ2326" s="225"/>
      <c r="DQA2326" s="225"/>
      <c r="DQB2326" s="225"/>
      <c r="DQC2326" s="225"/>
      <c r="DQD2326" s="225"/>
      <c r="DQE2326" s="225"/>
      <c r="DQF2326" s="225"/>
      <c r="DQG2326" s="225"/>
      <c r="DQH2326" s="225"/>
      <c r="DQI2326" s="225"/>
      <c r="DQJ2326" s="225"/>
      <c r="DQK2326" s="225"/>
      <c r="DQL2326" s="225"/>
      <c r="DQM2326" s="225"/>
      <c r="DQN2326" s="225"/>
      <c r="DQO2326" s="225"/>
      <c r="DQP2326" s="225"/>
      <c r="DQQ2326" s="225"/>
      <c r="DQR2326" s="225"/>
      <c r="DQS2326" s="225"/>
      <c r="DQT2326" s="225"/>
      <c r="DQU2326" s="225"/>
      <c r="DQV2326" s="225"/>
      <c r="DQW2326" s="225"/>
      <c r="DQX2326" s="225"/>
      <c r="DQY2326" s="225"/>
      <c r="DQZ2326" s="225"/>
      <c r="DRA2326" s="225"/>
      <c r="DRB2326" s="225"/>
      <c r="DRC2326" s="225"/>
      <c r="DRD2326" s="225"/>
      <c r="DRE2326" s="225"/>
      <c r="DRF2326" s="225"/>
      <c r="DRG2326" s="225"/>
      <c r="DRH2326" s="225"/>
      <c r="DRI2326" s="225"/>
      <c r="DRJ2326" s="225"/>
      <c r="DRK2326" s="225"/>
      <c r="DRL2326" s="225"/>
      <c r="DRM2326" s="225"/>
      <c r="DRN2326" s="225"/>
      <c r="DRO2326" s="225"/>
      <c r="DRP2326" s="225"/>
      <c r="DRQ2326" s="225"/>
      <c r="DRR2326" s="225"/>
      <c r="DRS2326" s="225"/>
      <c r="DRT2326" s="225"/>
      <c r="DRU2326" s="225"/>
      <c r="DRV2326" s="225"/>
      <c r="DRW2326" s="225"/>
      <c r="DRX2326" s="225"/>
      <c r="DRY2326" s="225"/>
      <c r="DRZ2326" s="225"/>
      <c r="DSA2326" s="225"/>
      <c r="DSB2326" s="225"/>
      <c r="DSC2326" s="225"/>
      <c r="DSD2326" s="225"/>
      <c r="DSE2326" s="225"/>
      <c r="DSF2326" s="225"/>
      <c r="DSG2326" s="225"/>
      <c r="DSH2326" s="225"/>
      <c r="DSI2326" s="225"/>
      <c r="DSJ2326" s="225"/>
      <c r="DSK2326" s="225"/>
      <c r="DSL2326" s="225"/>
      <c r="DSM2326" s="225"/>
      <c r="DSN2326" s="225"/>
      <c r="DSO2326" s="225"/>
      <c r="DSP2326" s="225"/>
      <c r="DSQ2326" s="225"/>
      <c r="DSR2326" s="225"/>
      <c r="DSS2326" s="225"/>
      <c r="DST2326" s="225"/>
      <c r="DSU2326" s="225"/>
      <c r="DSV2326" s="225"/>
      <c r="DSW2326" s="225"/>
      <c r="DSX2326" s="225"/>
      <c r="DSY2326" s="225"/>
      <c r="DSZ2326" s="225"/>
      <c r="DTA2326" s="225"/>
      <c r="DTB2326" s="225"/>
      <c r="DTC2326" s="225"/>
      <c r="DTD2326" s="225"/>
      <c r="DTE2326" s="225"/>
      <c r="DTF2326" s="225"/>
      <c r="DTG2326" s="225"/>
      <c r="DTH2326" s="225"/>
      <c r="DTI2326" s="225"/>
      <c r="DTJ2326" s="225"/>
      <c r="DTK2326" s="225"/>
      <c r="DTL2326" s="225"/>
      <c r="DTM2326" s="225"/>
      <c r="DTN2326" s="225"/>
      <c r="DTO2326" s="225"/>
      <c r="DTP2326" s="225"/>
      <c r="DTQ2326" s="225"/>
      <c r="DTR2326" s="225"/>
      <c r="DTS2326" s="225"/>
      <c r="DTT2326" s="225"/>
      <c r="DTU2326" s="225"/>
      <c r="DTV2326" s="225"/>
      <c r="DTW2326" s="225"/>
      <c r="DTX2326" s="225"/>
      <c r="DTY2326" s="225"/>
      <c r="DTZ2326" s="225"/>
      <c r="DUA2326" s="225"/>
      <c r="DUB2326" s="225"/>
      <c r="DUC2326" s="225"/>
      <c r="DUD2326" s="225"/>
      <c r="DUE2326" s="225"/>
      <c r="DUF2326" s="225"/>
      <c r="DUG2326" s="225"/>
      <c r="DUH2326" s="225"/>
      <c r="DUI2326" s="225"/>
      <c r="DUJ2326" s="225"/>
      <c r="DUK2326" s="225"/>
      <c r="DUL2326" s="225"/>
      <c r="DUM2326" s="225"/>
      <c r="DUN2326" s="225"/>
      <c r="DUO2326" s="225"/>
      <c r="DUP2326" s="225"/>
      <c r="DUQ2326" s="225"/>
      <c r="DUR2326" s="225"/>
      <c r="DUS2326" s="225"/>
      <c r="DUT2326" s="225"/>
      <c r="DUU2326" s="225"/>
      <c r="DUV2326" s="225"/>
      <c r="DUW2326" s="225"/>
      <c r="DUX2326" s="225"/>
      <c r="DUY2326" s="225"/>
      <c r="DUZ2326" s="225"/>
      <c r="DVA2326" s="225"/>
      <c r="DVB2326" s="225"/>
      <c r="DVC2326" s="225"/>
      <c r="DVD2326" s="225"/>
      <c r="DVE2326" s="225"/>
      <c r="DVF2326" s="225"/>
      <c r="DVG2326" s="225"/>
      <c r="DVH2326" s="225"/>
      <c r="DVI2326" s="225"/>
      <c r="DVJ2326" s="225"/>
      <c r="DVK2326" s="225"/>
      <c r="DVL2326" s="225"/>
      <c r="DVM2326" s="225"/>
      <c r="DVN2326" s="225"/>
      <c r="DVO2326" s="225"/>
      <c r="DVP2326" s="225"/>
      <c r="DVQ2326" s="225"/>
      <c r="DVR2326" s="225"/>
      <c r="DVS2326" s="225"/>
      <c r="DVT2326" s="225"/>
      <c r="DVU2326" s="225"/>
      <c r="DVV2326" s="225"/>
      <c r="DVW2326" s="225"/>
      <c r="DVX2326" s="225"/>
      <c r="DVY2326" s="225"/>
      <c r="DVZ2326" s="225"/>
      <c r="DWA2326" s="225"/>
      <c r="DWB2326" s="225"/>
      <c r="DWC2326" s="225"/>
      <c r="DWD2326" s="225"/>
      <c r="DWE2326" s="225"/>
      <c r="DWF2326" s="225"/>
      <c r="DWG2326" s="225"/>
      <c r="DWH2326" s="225"/>
      <c r="DWI2326" s="225"/>
      <c r="DWJ2326" s="225"/>
      <c r="DWK2326" s="225"/>
      <c r="DWL2326" s="225"/>
      <c r="DWM2326" s="225"/>
      <c r="DWN2326" s="225"/>
      <c r="DWO2326" s="225"/>
      <c r="DWP2326" s="225"/>
      <c r="DWQ2326" s="225"/>
      <c r="DWR2326" s="225"/>
      <c r="DWS2326" s="225"/>
      <c r="DWT2326" s="225"/>
      <c r="DWU2326" s="225"/>
      <c r="DWV2326" s="225"/>
      <c r="DWW2326" s="225"/>
      <c r="DWX2326" s="225"/>
      <c r="DWY2326" s="225"/>
      <c r="DWZ2326" s="225"/>
      <c r="DXA2326" s="225"/>
      <c r="DXB2326" s="225"/>
      <c r="DXC2326" s="225"/>
      <c r="DXD2326" s="225"/>
      <c r="DXE2326" s="225"/>
      <c r="DXF2326" s="225"/>
      <c r="DXG2326" s="225"/>
      <c r="DXH2326" s="225"/>
      <c r="DXI2326" s="225"/>
      <c r="DXJ2326" s="225"/>
      <c r="DXK2326" s="225"/>
      <c r="DXL2326" s="225"/>
      <c r="DXM2326" s="225"/>
      <c r="DXN2326" s="225"/>
      <c r="DXO2326" s="225"/>
      <c r="DXP2326" s="225"/>
      <c r="DXQ2326" s="225"/>
      <c r="DXR2326" s="225"/>
      <c r="DXS2326" s="225"/>
      <c r="DXT2326" s="225"/>
      <c r="DXU2326" s="225"/>
      <c r="DXV2326" s="225"/>
      <c r="DXW2326" s="225"/>
      <c r="DXX2326" s="225"/>
      <c r="DXY2326" s="225"/>
      <c r="DXZ2326" s="225"/>
      <c r="DYA2326" s="225"/>
      <c r="DYB2326" s="225"/>
      <c r="DYC2326" s="225"/>
      <c r="DYD2326" s="225"/>
      <c r="DYE2326" s="225"/>
      <c r="DYF2326" s="225"/>
      <c r="DYG2326" s="225"/>
      <c r="DYH2326" s="225"/>
      <c r="DYI2326" s="225"/>
      <c r="DYJ2326" s="225"/>
      <c r="DYK2326" s="225"/>
      <c r="DYL2326" s="225"/>
      <c r="DYM2326" s="225"/>
      <c r="DYN2326" s="225"/>
      <c r="DYO2326" s="225"/>
      <c r="DYP2326" s="225"/>
      <c r="DYQ2326" s="225"/>
      <c r="DYR2326" s="225"/>
      <c r="DYS2326" s="225"/>
      <c r="DYT2326" s="225"/>
      <c r="DYU2326" s="225"/>
      <c r="DYV2326" s="225"/>
      <c r="DYW2326" s="225"/>
      <c r="DYX2326" s="225"/>
      <c r="DYY2326" s="225"/>
      <c r="DYZ2326" s="225"/>
      <c r="DZA2326" s="225"/>
      <c r="DZB2326" s="225"/>
      <c r="DZC2326" s="225"/>
      <c r="DZD2326" s="225"/>
      <c r="DZE2326" s="225"/>
      <c r="DZF2326" s="225"/>
      <c r="DZG2326" s="225"/>
      <c r="DZH2326" s="225"/>
      <c r="DZI2326" s="225"/>
      <c r="DZJ2326" s="225"/>
      <c r="DZK2326" s="225"/>
      <c r="DZL2326" s="225"/>
      <c r="DZM2326" s="225"/>
      <c r="DZN2326" s="225"/>
      <c r="DZO2326" s="225"/>
      <c r="DZP2326" s="225"/>
      <c r="DZQ2326" s="225"/>
      <c r="DZR2326" s="225"/>
      <c r="DZS2326" s="225"/>
      <c r="DZT2326" s="225"/>
      <c r="DZU2326" s="225"/>
      <c r="DZV2326" s="225"/>
      <c r="DZW2326" s="225"/>
      <c r="DZX2326" s="225"/>
      <c r="DZY2326" s="225"/>
      <c r="DZZ2326" s="225"/>
      <c r="EAA2326" s="225"/>
      <c r="EAB2326" s="225"/>
      <c r="EAC2326" s="225"/>
      <c r="EAD2326" s="225"/>
      <c r="EAE2326" s="225"/>
      <c r="EAF2326" s="225"/>
      <c r="EAG2326" s="225"/>
      <c r="EAH2326" s="225"/>
      <c r="EAI2326" s="225"/>
      <c r="EAJ2326" s="225"/>
      <c r="EAK2326" s="225"/>
      <c r="EAL2326" s="225"/>
      <c r="EAM2326" s="225"/>
      <c r="EAN2326" s="225"/>
      <c r="EAO2326" s="225"/>
      <c r="EAP2326" s="225"/>
      <c r="EAQ2326" s="225"/>
      <c r="EAR2326" s="225"/>
      <c r="EAS2326" s="225"/>
      <c r="EAT2326" s="225"/>
      <c r="EAU2326" s="225"/>
      <c r="EAV2326" s="225"/>
      <c r="EAW2326" s="225"/>
      <c r="EAX2326" s="225"/>
      <c r="EAY2326" s="225"/>
      <c r="EAZ2326" s="225"/>
      <c r="EBA2326" s="225"/>
      <c r="EBB2326" s="225"/>
      <c r="EBC2326" s="225"/>
      <c r="EBD2326" s="225"/>
      <c r="EBE2326" s="225"/>
      <c r="EBF2326" s="225"/>
      <c r="EBG2326" s="225"/>
      <c r="EBH2326" s="225"/>
      <c r="EBI2326" s="225"/>
      <c r="EBJ2326" s="225"/>
      <c r="EBK2326" s="225"/>
      <c r="EBL2326" s="225"/>
      <c r="EBM2326" s="225"/>
      <c r="EBN2326" s="225"/>
      <c r="EBO2326" s="225"/>
      <c r="EBP2326" s="225"/>
      <c r="EBQ2326" s="225"/>
      <c r="EBR2326" s="225"/>
      <c r="EBS2326" s="225"/>
      <c r="EBT2326" s="225"/>
      <c r="EBU2326" s="225"/>
      <c r="EBV2326" s="225"/>
      <c r="EBW2326" s="225"/>
      <c r="EBX2326" s="225"/>
      <c r="EBY2326" s="225"/>
      <c r="EBZ2326" s="225"/>
      <c r="ECA2326" s="225"/>
      <c r="ECB2326" s="225"/>
      <c r="ECC2326" s="225"/>
      <c r="ECD2326" s="225"/>
      <c r="ECE2326" s="225"/>
      <c r="ECF2326" s="225"/>
      <c r="ECG2326" s="225"/>
      <c r="ECH2326" s="225"/>
      <c r="ECI2326" s="225"/>
      <c r="ECJ2326" s="225"/>
      <c r="ECK2326" s="225"/>
      <c r="ECL2326" s="225"/>
      <c r="ECM2326" s="225"/>
      <c r="ECN2326" s="225"/>
      <c r="ECO2326" s="225"/>
      <c r="ECP2326" s="225"/>
      <c r="ECQ2326" s="225"/>
      <c r="ECR2326" s="225"/>
      <c r="ECS2326" s="225"/>
      <c r="ECT2326" s="225"/>
      <c r="ECU2326" s="225"/>
      <c r="ECV2326" s="225"/>
      <c r="ECW2326" s="225"/>
      <c r="ECX2326" s="225"/>
      <c r="ECY2326" s="225"/>
      <c r="ECZ2326" s="225"/>
      <c r="EDA2326" s="225"/>
      <c r="EDB2326" s="225"/>
      <c r="EDC2326" s="225"/>
      <c r="EDD2326" s="225"/>
      <c r="EDE2326" s="225"/>
      <c r="EDF2326" s="225"/>
      <c r="EDG2326" s="225"/>
      <c r="EDH2326" s="225"/>
      <c r="EDI2326" s="225"/>
      <c r="EDJ2326" s="225"/>
      <c r="EDK2326" s="225"/>
      <c r="EDL2326" s="225"/>
      <c r="EDM2326" s="225"/>
      <c r="EDN2326" s="225"/>
      <c r="EDO2326" s="225"/>
      <c r="EDP2326" s="225"/>
      <c r="EDQ2326" s="225"/>
      <c r="EDR2326" s="225"/>
      <c r="EDS2326" s="225"/>
      <c r="EDT2326" s="225"/>
      <c r="EDU2326" s="225"/>
      <c r="EDV2326" s="225"/>
      <c r="EDW2326" s="225"/>
      <c r="EDX2326" s="225"/>
      <c r="EDY2326" s="225"/>
      <c r="EDZ2326" s="225"/>
      <c r="EEA2326" s="225"/>
      <c r="EEB2326" s="225"/>
      <c r="EEC2326" s="225"/>
      <c r="EED2326" s="225"/>
      <c r="EEE2326" s="225"/>
      <c r="EEF2326" s="225"/>
      <c r="EEG2326" s="225"/>
      <c r="EEH2326" s="225"/>
      <c r="EEI2326" s="225"/>
      <c r="EEJ2326" s="225"/>
      <c r="EEK2326" s="225"/>
      <c r="EEL2326" s="225"/>
      <c r="EEM2326" s="225"/>
      <c r="EEN2326" s="225"/>
      <c r="EEO2326" s="225"/>
      <c r="EEP2326" s="225"/>
      <c r="EEQ2326" s="225"/>
      <c r="EER2326" s="225"/>
      <c r="EES2326" s="225"/>
      <c r="EET2326" s="225"/>
      <c r="EEU2326" s="225"/>
      <c r="EEV2326" s="225"/>
      <c r="EEW2326" s="225"/>
      <c r="EEX2326" s="225"/>
      <c r="EEY2326" s="225"/>
      <c r="EEZ2326" s="225"/>
      <c r="EFA2326" s="225"/>
      <c r="EFB2326" s="225"/>
      <c r="EFC2326" s="225"/>
      <c r="EFD2326" s="225"/>
      <c r="EFE2326" s="225"/>
      <c r="EFF2326" s="225"/>
      <c r="EFG2326" s="225"/>
      <c r="EFH2326" s="225"/>
      <c r="EFI2326" s="225"/>
      <c r="EFJ2326" s="225"/>
      <c r="EFK2326" s="225"/>
      <c r="EFL2326" s="225"/>
      <c r="EFM2326" s="225"/>
      <c r="EFN2326" s="225"/>
      <c r="EFO2326" s="225"/>
      <c r="EFP2326" s="225"/>
      <c r="EFQ2326" s="225"/>
      <c r="EFR2326" s="225"/>
      <c r="EFS2326" s="225"/>
      <c r="EFT2326" s="225"/>
      <c r="EFU2326" s="225"/>
      <c r="EFV2326" s="225"/>
      <c r="EFW2326" s="225"/>
      <c r="EFX2326" s="225"/>
      <c r="EFY2326" s="225"/>
      <c r="EFZ2326" s="225"/>
      <c r="EGA2326" s="225"/>
      <c r="EGB2326" s="225"/>
      <c r="EGC2326" s="225"/>
      <c r="EGD2326" s="225"/>
      <c r="EGE2326" s="225"/>
      <c r="EGF2326" s="225"/>
      <c r="EGG2326" s="225"/>
      <c r="EGH2326" s="225"/>
      <c r="EGI2326" s="225"/>
      <c r="EGJ2326" s="225"/>
      <c r="EGK2326" s="225"/>
      <c r="EGL2326" s="225"/>
      <c r="EGM2326" s="225"/>
      <c r="EGN2326" s="225"/>
      <c r="EGO2326" s="225"/>
      <c r="EGP2326" s="225"/>
      <c r="EGQ2326" s="225"/>
      <c r="EGR2326" s="225"/>
      <c r="EGS2326" s="225"/>
      <c r="EGT2326" s="225"/>
      <c r="EGU2326" s="225"/>
      <c r="EGV2326" s="225"/>
      <c r="EGW2326" s="225"/>
      <c r="EGX2326" s="225"/>
      <c r="EGY2326" s="225"/>
      <c r="EGZ2326" s="225"/>
      <c r="EHA2326" s="225"/>
      <c r="EHB2326" s="225"/>
      <c r="EHC2326" s="225"/>
      <c r="EHD2326" s="225"/>
      <c r="EHE2326" s="225"/>
      <c r="EHF2326" s="225"/>
      <c r="EHG2326" s="225"/>
      <c r="EHH2326" s="225"/>
      <c r="EHI2326" s="225"/>
      <c r="EHJ2326" s="225"/>
      <c r="EHK2326" s="225"/>
      <c r="EHL2326" s="225"/>
      <c r="EHM2326" s="225"/>
      <c r="EHN2326" s="225"/>
      <c r="EHO2326" s="225"/>
      <c r="EHP2326" s="225"/>
      <c r="EHQ2326" s="225"/>
      <c r="EHR2326" s="225"/>
      <c r="EHS2326" s="225"/>
      <c r="EHT2326" s="225"/>
      <c r="EHU2326" s="225"/>
      <c r="EHV2326" s="225"/>
      <c r="EHW2326" s="225"/>
      <c r="EHX2326" s="225"/>
      <c r="EHY2326" s="225"/>
      <c r="EHZ2326" s="225"/>
      <c r="EIA2326" s="225"/>
      <c r="EIB2326" s="225"/>
      <c r="EIC2326" s="225"/>
      <c r="EID2326" s="225"/>
      <c r="EIE2326" s="225"/>
      <c r="EIF2326" s="225"/>
      <c r="EIG2326" s="225"/>
      <c r="EIH2326" s="225"/>
      <c r="EII2326" s="225"/>
      <c r="EIJ2326" s="225"/>
      <c r="EIK2326" s="225"/>
      <c r="EIL2326" s="225"/>
      <c r="EIM2326" s="225"/>
      <c r="EIN2326" s="225"/>
      <c r="EIO2326" s="225"/>
      <c r="EIP2326" s="225"/>
      <c r="EIQ2326" s="225"/>
      <c r="EIR2326" s="225"/>
      <c r="EIS2326" s="225"/>
      <c r="EIT2326" s="225"/>
      <c r="EIU2326" s="225"/>
      <c r="EIV2326" s="225"/>
      <c r="EIW2326" s="225"/>
      <c r="EIX2326" s="225"/>
      <c r="EIY2326" s="225"/>
      <c r="EIZ2326" s="225"/>
      <c r="EJA2326" s="225"/>
      <c r="EJB2326" s="225"/>
      <c r="EJC2326" s="225"/>
      <c r="EJD2326" s="225"/>
      <c r="EJE2326" s="225"/>
      <c r="EJF2326" s="225"/>
      <c r="EJG2326" s="225"/>
      <c r="EJH2326" s="225"/>
      <c r="EJI2326" s="225"/>
      <c r="EJJ2326" s="225"/>
      <c r="EJK2326" s="225"/>
      <c r="EJL2326" s="225"/>
      <c r="EJM2326" s="225"/>
      <c r="EJN2326" s="225"/>
      <c r="EJO2326" s="225"/>
      <c r="EJP2326" s="225"/>
      <c r="EJQ2326" s="225"/>
      <c r="EJR2326" s="225"/>
      <c r="EJS2326" s="225"/>
      <c r="EJT2326" s="225"/>
      <c r="EJU2326" s="225"/>
      <c r="EJV2326" s="225"/>
      <c r="EJW2326" s="225"/>
      <c r="EJX2326" s="225"/>
      <c r="EJY2326" s="225"/>
      <c r="EJZ2326" s="225"/>
      <c r="EKA2326" s="225"/>
      <c r="EKB2326" s="225"/>
      <c r="EKC2326" s="225"/>
      <c r="EKD2326" s="225"/>
      <c r="EKE2326" s="225"/>
      <c r="EKF2326" s="225"/>
      <c r="EKG2326" s="225"/>
      <c r="EKH2326" s="225"/>
      <c r="EKI2326" s="225"/>
      <c r="EKJ2326" s="225"/>
      <c r="EKK2326" s="225"/>
      <c r="EKL2326" s="225"/>
      <c r="EKM2326" s="225"/>
      <c r="EKN2326" s="225"/>
      <c r="EKO2326" s="225"/>
      <c r="EKP2326" s="225"/>
      <c r="EKQ2326" s="225"/>
      <c r="EKR2326" s="225"/>
      <c r="EKS2326" s="225"/>
      <c r="EKT2326" s="225"/>
      <c r="EKU2326" s="225"/>
      <c r="EKV2326" s="225"/>
      <c r="EKW2326" s="225"/>
      <c r="EKX2326" s="225"/>
      <c r="EKY2326" s="225"/>
      <c r="EKZ2326" s="225"/>
      <c r="ELA2326" s="225"/>
      <c r="ELB2326" s="225"/>
      <c r="ELC2326" s="225"/>
      <c r="ELD2326" s="225"/>
      <c r="ELE2326" s="225"/>
      <c r="ELF2326" s="225"/>
      <c r="ELG2326" s="225"/>
      <c r="ELH2326" s="225"/>
      <c r="ELI2326" s="225"/>
      <c r="ELJ2326" s="225"/>
      <c r="ELK2326" s="225"/>
      <c r="ELL2326" s="225"/>
      <c r="ELM2326" s="225"/>
      <c r="ELN2326" s="225"/>
      <c r="ELO2326" s="225"/>
      <c r="ELP2326" s="225"/>
      <c r="ELQ2326" s="225"/>
      <c r="ELR2326" s="225"/>
      <c r="ELS2326" s="225"/>
      <c r="ELT2326" s="225"/>
      <c r="ELU2326" s="225"/>
      <c r="ELV2326" s="225"/>
      <c r="ELW2326" s="225"/>
      <c r="ELX2326" s="225"/>
      <c r="ELY2326" s="225"/>
      <c r="ELZ2326" s="225"/>
      <c r="EMA2326" s="225"/>
      <c r="EMB2326" s="225"/>
      <c r="EMC2326" s="225"/>
      <c r="EMD2326" s="225"/>
      <c r="EME2326" s="225"/>
      <c r="EMF2326" s="225"/>
      <c r="EMG2326" s="225"/>
      <c r="EMH2326" s="225"/>
      <c r="EMI2326" s="225"/>
      <c r="EMJ2326" s="225"/>
      <c r="EMK2326" s="225"/>
      <c r="EML2326" s="225"/>
      <c r="EMM2326" s="225"/>
      <c r="EMN2326" s="225"/>
      <c r="EMO2326" s="225"/>
      <c r="EMP2326" s="225"/>
      <c r="EMQ2326" s="225"/>
      <c r="EMR2326" s="225"/>
      <c r="EMS2326" s="225"/>
      <c r="EMT2326" s="225"/>
      <c r="EMU2326" s="225"/>
      <c r="EMV2326" s="225"/>
      <c r="EMW2326" s="225"/>
      <c r="EMX2326" s="225"/>
      <c r="EMY2326" s="225"/>
      <c r="EMZ2326" s="225"/>
      <c r="ENA2326" s="225"/>
      <c r="ENB2326" s="225"/>
      <c r="ENC2326" s="225"/>
      <c r="END2326" s="225"/>
      <c r="ENE2326" s="225"/>
      <c r="ENF2326" s="225"/>
      <c r="ENG2326" s="225"/>
      <c r="ENH2326" s="225"/>
      <c r="ENI2326" s="225"/>
      <c r="ENJ2326" s="225"/>
      <c r="ENK2326" s="225"/>
      <c r="ENL2326" s="225"/>
      <c r="ENM2326" s="225"/>
      <c r="ENN2326" s="225"/>
      <c r="ENO2326" s="225"/>
      <c r="ENP2326" s="225"/>
      <c r="ENQ2326" s="225"/>
      <c r="ENR2326" s="225"/>
      <c r="ENS2326" s="225"/>
      <c r="ENT2326" s="225"/>
      <c r="ENU2326" s="225"/>
      <c r="ENV2326" s="225"/>
      <c r="ENW2326" s="225"/>
      <c r="ENX2326" s="225"/>
      <c r="ENY2326" s="225"/>
      <c r="ENZ2326" s="225"/>
      <c r="EOA2326" s="225"/>
      <c r="EOB2326" s="225"/>
      <c r="EOC2326" s="225"/>
      <c r="EOD2326" s="225"/>
      <c r="EOE2326" s="225"/>
      <c r="EOF2326" s="225"/>
      <c r="EOG2326" s="225"/>
      <c r="EOH2326" s="225"/>
      <c r="EOI2326" s="225"/>
      <c r="EOJ2326" s="225"/>
      <c r="EOK2326" s="225"/>
      <c r="EOL2326" s="225"/>
      <c r="EOM2326" s="225"/>
      <c r="EON2326" s="225"/>
      <c r="EOO2326" s="225"/>
      <c r="EOP2326" s="225"/>
      <c r="EOQ2326" s="225"/>
      <c r="EOR2326" s="225"/>
      <c r="EOS2326" s="225"/>
      <c r="EOT2326" s="225"/>
      <c r="EOU2326" s="225"/>
      <c r="EOV2326" s="225"/>
      <c r="EOW2326" s="225"/>
      <c r="EOX2326" s="225"/>
      <c r="EOY2326" s="225"/>
      <c r="EOZ2326" s="225"/>
      <c r="EPA2326" s="225"/>
      <c r="EPB2326" s="225"/>
      <c r="EPC2326" s="225"/>
      <c r="EPD2326" s="225"/>
      <c r="EPE2326" s="225"/>
      <c r="EPF2326" s="225"/>
      <c r="EPG2326" s="225"/>
      <c r="EPH2326" s="225"/>
      <c r="EPI2326" s="225"/>
      <c r="EPJ2326" s="225"/>
      <c r="EPK2326" s="225"/>
      <c r="EPL2326" s="225"/>
      <c r="EPM2326" s="225"/>
      <c r="EPN2326" s="225"/>
      <c r="EPO2326" s="225"/>
      <c r="EPP2326" s="225"/>
      <c r="EPQ2326" s="225"/>
      <c r="EPR2326" s="225"/>
      <c r="EPS2326" s="225"/>
      <c r="EPT2326" s="225"/>
      <c r="EPU2326" s="225"/>
      <c r="EPV2326" s="225"/>
      <c r="EPW2326" s="225"/>
      <c r="EPX2326" s="225"/>
      <c r="EPY2326" s="225"/>
      <c r="EPZ2326" s="225"/>
      <c r="EQA2326" s="225"/>
      <c r="EQB2326" s="225"/>
      <c r="EQC2326" s="225"/>
      <c r="EQD2326" s="225"/>
      <c r="EQE2326" s="225"/>
      <c r="EQF2326" s="225"/>
      <c r="EQG2326" s="225"/>
      <c r="EQH2326" s="225"/>
      <c r="EQI2326" s="225"/>
      <c r="EQJ2326" s="225"/>
      <c r="EQK2326" s="225"/>
      <c r="EQL2326" s="225"/>
      <c r="EQM2326" s="225"/>
      <c r="EQN2326" s="225"/>
      <c r="EQO2326" s="225"/>
      <c r="EQP2326" s="225"/>
      <c r="EQQ2326" s="225"/>
      <c r="EQR2326" s="225"/>
      <c r="EQS2326" s="225"/>
      <c r="EQT2326" s="225"/>
      <c r="EQU2326" s="225"/>
      <c r="EQV2326" s="225"/>
      <c r="EQW2326" s="225"/>
      <c r="EQX2326" s="225"/>
      <c r="EQY2326" s="225"/>
      <c r="EQZ2326" s="225"/>
      <c r="ERA2326" s="225"/>
      <c r="ERB2326" s="225"/>
      <c r="ERC2326" s="225"/>
      <c r="ERD2326" s="225"/>
      <c r="ERE2326" s="225"/>
      <c r="ERF2326" s="225"/>
      <c r="ERG2326" s="225"/>
      <c r="ERH2326" s="225"/>
      <c r="ERI2326" s="225"/>
      <c r="ERJ2326" s="225"/>
      <c r="ERK2326" s="225"/>
      <c r="ERL2326" s="225"/>
      <c r="ERM2326" s="225"/>
      <c r="ERN2326" s="225"/>
      <c r="ERO2326" s="225"/>
      <c r="ERP2326" s="225"/>
      <c r="ERQ2326" s="225"/>
      <c r="ERR2326" s="225"/>
      <c r="ERS2326" s="225"/>
      <c r="ERT2326" s="225"/>
      <c r="ERU2326" s="225"/>
      <c r="ERV2326" s="225"/>
      <c r="ERW2326" s="225"/>
      <c r="ERX2326" s="225"/>
      <c r="ERY2326" s="225"/>
      <c r="ERZ2326" s="225"/>
      <c r="ESA2326" s="225"/>
      <c r="ESB2326" s="225"/>
      <c r="ESC2326" s="225"/>
      <c r="ESD2326" s="225"/>
      <c r="ESE2326" s="225"/>
      <c r="ESF2326" s="225"/>
      <c r="ESG2326" s="225"/>
      <c r="ESH2326" s="225"/>
      <c r="ESI2326" s="225"/>
      <c r="ESJ2326" s="225"/>
      <c r="ESK2326" s="225"/>
      <c r="ESL2326" s="225"/>
      <c r="ESM2326" s="225"/>
      <c r="ESN2326" s="225"/>
      <c r="ESO2326" s="225"/>
      <c r="ESP2326" s="225"/>
      <c r="ESQ2326" s="225"/>
      <c r="ESR2326" s="225"/>
      <c r="ESS2326" s="225"/>
      <c r="EST2326" s="225"/>
      <c r="ESU2326" s="225"/>
      <c r="ESV2326" s="225"/>
      <c r="ESW2326" s="225"/>
      <c r="ESX2326" s="225"/>
      <c r="ESY2326" s="225"/>
      <c r="ESZ2326" s="225"/>
      <c r="ETA2326" s="225"/>
      <c r="ETB2326" s="225"/>
      <c r="ETC2326" s="225"/>
      <c r="ETD2326" s="225"/>
      <c r="ETE2326" s="225"/>
      <c r="ETF2326" s="225"/>
      <c r="ETG2326" s="225"/>
      <c r="ETH2326" s="225"/>
      <c r="ETI2326" s="225"/>
      <c r="ETJ2326" s="225"/>
      <c r="ETK2326" s="225"/>
      <c r="ETL2326" s="225"/>
      <c r="ETM2326" s="225"/>
      <c r="ETN2326" s="225"/>
      <c r="ETO2326" s="225"/>
      <c r="ETP2326" s="225"/>
      <c r="ETQ2326" s="225"/>
      <c r="ETR2326" s="225"/>
      <c r="ETS2326" s="225"/>
      <c r="ETT2326" s="225"/>
      <c r="ETU2326" s="225"/>
      <c r="ETV2326" s="225"/>
      <c r="ETW2326" s="225"/>
      <c r="ETX2326" s="225"/>
      <c r="ETY2326" s="225"/>
      <c r="ETZ2326" s="225"/>
      <c r="EUA2326" s="225"/>
      <c r="EUB2326" s="225"/>
      <c r="EUC2326" s="225"/>
      <c r="EUD2326" s="225"/>
      <c r="EUE2326" s="225"/>
      <c r="EUF2326" s="225"/>
      <c r="EUG2326" s="225"/>
      <c r="EUH2326" s="225"/>
      <c r="EUI2326" s="225"/>
      <c r="EUJ2326" s="225"/>
      <c r="EUK2326" s="225"/>
      <c r="EUL2326" s="225"/>
      <c r="EUM2326" s="225"/>
      <c r="EUN2326" s="225"/>
      <c r="EUO2326" s="225"/>
      <c r="EUP2326" s="225"/>
      <c r="EUQ2326" s="225"/>
      <c r="EUR2326" s="225"/>
      <c r="EUS2326" s="225"/>
      <c r="EUT2326" s="225"/>
      <c r="EUU2326" s="225"/>
      <c r="EUV2326" s="225"/>
      <c r="EUW2326" s="225"/>
      <c r="EUX2326" s="225"/>
      <c r="EUY2326" s="225"/>
      <c r="EUZ2326" s="225"/>
      <c r="EVA2326" s="225"/>
      <c r="EVB2326" s="225"/>
      <c r="EVC2326" s="225"/>
      <c r="EVD2326" s="225"/>
      <c r="EVE2326" s="225"/>
      <c r="EVF2326" s="225"/>
      <c r="EVG2326" s="225"/>
      <c r="EVH2326" s="225"/>
      <c r="EVI2326" s="225"/>
      <c r="EVJ2326" s="225"/>
      <c r="EVK2326" s="225"/>
      <c r="EVL2326" s="225"/>
      <c r="EVM2326" s="225"/>
      <c r="EVN2326" s="225"/>
      <c r="EVO2326" s="225"/>
      <c r="EVP2326" s="225"/>
      <c r="EVQ2326" s="225"/>
      <c r="EVR2326" s="225"/>
      <c r="EVS2326" s="225"/>
      <c r="EVT2326" s="225"/>
      <c r="EVU2326" s="225"/>
      <c r="EVV2326" s="225"/>
      <c r="EVW2326" s="225"/>
      <c r="EVX2326" s="225"/>
      <c r="EVY2326" s="225"/>
      <c r="EVZ2326" s="225"/>
      <c r="EWA2326" s="225"/>
      <c r="EWB2326" s="225"/>
      <c r="EWC2326" s="225"/>
      <c r="EWD2326" s="225"/>
      <c r="EWE2326" s="225"/>
      <c r="EWF2326" s="225"/>
      <c r="EWG2326" s="225"/>
      <c r="EWH2326" s="225"/>
      <c r="EWI2326" s="225"/>
      <c r="EWJ2326" s="225"/>
      <c r="EWK2326" s="225"/>
      <c r="EWL2326" s="225"/>
      <c r="EWM2326" s="225"/>
      <c r="EWN2326" s="225"/>
      <c r="EWO2326" s="225"/>
      <c r="EWP2326" s="225"/>
      <c r="EWQ2326" s="225"/>
      <c r="EWR2326" s="225"/>
      <c r="EWS2326" s="225"/>
      <c r="EWT2326" s="225"/>
      <c r="EWU2326" s="225"/>
      <c r="EWV2326" s="225"/>
      <c r="EWW2326" s="225"/>
      <c r="EWX2326" s="225"/>
      <c r="EWY2326" s="225"/>
      <c r="EWZ2326" s="225"/>
      <c r="EXA2326" s="225"/>
      <c r="EXB2326" s="225"/>
      <c r="EXC2326" s="225"/>
      <c r="EXD2326" s="225"/>
      <c r="EXE2326" s="225"/>
      <c r="EXF2326" s="225"/>
      <c r="EXG2326" s="225"/>
      <c r="EXH2326" s="225"/>
      <c r="EXI2326" s="225"/>
      <c r="EXJ2326" s="225"/>
      <c r="EXK2326" s="225"/>
      <c r="EXL2326" s="225"/>
      <c r="EXM2326" s="225"/>
      <c r="EXN2326" s="225"/>
      <c r="EXO2326" s="225"/>
      <c r="EXP2326" s="225"/>
      <c r="EXQ2326" s="225"/>
      <c r="EXR2326" s="225"/>
      <c r="EXS2326" s="225"/>
      <c r="EXT2326" s="225"/>
      <c r="EXU2326" s="225"/>
      <c r="EXV2326" s="225"/>
      <c r="EXW2326" s="225"/>
      <c r="EXX2326" s="225"/>
      <c r="EXY2326" s="225"/>
      <c r="EXZ2326" s="225"/>
      <c r="EYA2326" s="225"/>
      <c r="EYB2326" s="225"/>
      <c r="EYC2326" s="225"/>
      <c r="EYD2326" s="225"/>
      <c r="EYE2326" s="225"/>
      <c r="EYF2326" s="225"/>
      <c r="EYG2326" s="225"/>
      <c r="EYH2326" s="225"/>
      <c r="EYI2326" s="225"/>
      <c r="EYJ2326" s="225"/>
      <c r="EYK2326" s="225"/>
      <c r="EYL2326" s="225"/>
      <c r="EYM2326" s="225"/>
      <c r="EYN2326" s="225"/>
      <c r="EYO2326" s="225"/>
      <c r="EYP2326" s="225"/>
      <c r="EYQ2326" s="225"/>
      <c r="EYR2326" s="225"/>
      <c r="EYS2326" s="225"/>
      <c r="EYT2326" s="225"/>
      <c r="EYU2326" s="225"/>
      <c r="EYV2326" s="225"/>
      <c r="EYW2326" s="225"/>
      <c r="EYX2326" s="225"/>
      <c r="EYY2326" s="225"/>
      <c r="EYZ2326" s="225"/>
      <c r="EZA2326" s="225"/>
      <c r="EZB2326" s="225"/>
      <c r="EZC2326" s="225"/>
      <c r="EZD2326" s="225"/>
      <c r="EZE2326" s="225"/>
      <c r="EZF2326" s="225"/>
      <c r="EZG2326" s="225"/>
      <c r="EZH2326" s="225"/>
      <c r="EZI2326" s="225"/>
      <c r="EZJ2326" s="225"/>
      <c r="EZK2326" s="225"/>
      <c r="EZL2326" s="225"/>
      <c r="EZM2326" s="225"/>
      <c r="EZN2326" s="225"/>
      <c r="EZO2326" s="225"/>
      <c r="EZP2326" s="225"/>
      <c r="EZQ2326" s="225"/>
      <c r="EZR2326" s="225"/>
      <c r="EZS2326" s="225"/>
      <c r="EZT2326" s="225"/>
      <c r="EZU2326" s="225"/>
      <c r="EZV2326" s="225"/>
      <c r="EZW2326" s="225"/>
      <c r="EZX2326" s="225"/>
      <c r="EZY2326" s="225"/>
      <c r="EZZ2326" s="225"/>
      <c r="FAA2326" s="225"/>
      <c r="FAB2326" s="225"/>
      <c r="FAC2326" s="225"/>
      <c r="FAD2326" s="225"/>
      <c r="FAE2326" s="225"/>
      <c r="FAF2326" s="225"/>
      <c r="FAG2326" s="225"/>
      <c r="FAH2326" s="225"/>
      <c r="FAI2326" s="225"/>
      <c r="FAJ2326" s="225"/>
      <c r="FAK2326" s="225"/>
      <c r="FAL2326" s="225"/>
      <c r="FAM2326" s="225"/>
      <c r="FAN2326" s="225"/>
      <c r="FAO2326" s="225"/>
      <c r="FAP2326" s="225"/>
      <c r="FAQ2326" s="225"/>
      <c r="FAR2326" s="225"/>
      <c r="FAS2326" s="225"/>
      <c r="FAT2326" s="225"/>
      <c r="FAU2326" s="225"/>
      <c r="FAV2326" s="225"/>
      <c r="FAW2326" s="225"/>
      <c r="FAX2326" s="225"/>
      <c r="FAY2326" s="225"/>
      <c r="FAZ2326" s="225"/>
      <c r="FBA2326" s="225"/>
      <c r="FBB2326" s="225"/>
      <c r="FBC2326" s="225"/>
      <c r="FBD2326" s="225"/>
      <c r="FBE2326" s="225"/>
      <c r="FBF2326" s="225"/>
      <c r="FBG2326" s="225"/>
      <c r="FBH2326" s="225"/>
      <c r="FBI2326" s="225"/>
      <c r="FBJ2326" s="225"/>
      <c r="FBK2326" s="225"/>
      <c r="FBL2326" s="225"/>
      <c r="FBM2326" s="225"/>
      <c r="FBN2326" s="225"/>
      <c r="FBO2326" s="225"/>
      <c r="FBP2326" s="225"/>
      <c r="FBQ2326" s="225"/>
      <c r="FBR2326" s="225"/>
      <c r="FBS2326" s="225"/>
      <c r="FBT2326" s="225"/>
      <c r="FBU2326" s="225"/>
      <c r="FBV2326" s="225"/>
      <c r="FBW2326" s="225"/>
      <c r="FBX2326" s="225"/>
      <c r="FBY2326" s="225"/>
      <c r="FBZ2326" s="225"/>
      <c r="FCA2326" s="225"/>
      <c r="FCB2326" s="225"/>
      <c r="FCC2326" s="225"/>
      <c r="FCD2326" s="225"/>
      <c r="FCE2326" s="225"/>
      <c r="FCF2326" s="225"/>
      <c r="FCG2326" s="225"/>
      <c r="FCH2326" s="225"/>
      <c r="FCI2326" s="225"/>
      <c r="FCJ2326" s="225"/>
      <c r="FCK2326" s="225"/>
      <c r="FCL2326" s="225"/>
      <c r="FCM2326" s="225"/>
      <c r="FCN2326" s="225"/>
      <c r="FCO2326" s="225"/>
      <c r="FCP2326" s="225"/>
      <c r="FCQ2326" s="225"/>
      <c r="FCR2326" s="225"/>
      <c r="FCS2326" s="225"/>
      <c r="FCT2326" s="225"/>
      <c r="FCU2326" s="225"/>
      <c r="FCV2326" s="225"/>
      <c r="FCW2326" s="225"/>
      <c r="FCX2326" s="225"/>
      <c r="FCY2326" s="225"/>
      <c r="FCZ2326" s="225"/>
      <c r="FDA2326" s="225"/>
      <c r="FDB2326" s="225"/>
      <c r="FDC2326" s="225"/>
      <c r="FDD2326" s="225"/>
      <c r="FDE2326" s="225"/>
      <c r="FDF2326" s="225"/>
      <c r="FDG2326" s="225"/>
      <c r="FDH2326" s="225"/>
      <c r="FDI2326" s="225"/>
      <c r="FDJ2326" s="225"/>
      <c r="FDK2326" s="225"/>
      <c r="FDL2326" s="225"/>
      <c r="FDM2326" s="225"/>
      <c r="FDN2326" s="225"/>
      <c r="FDO2326" s="225"/>
      <c r="FDP2326" s="225"/>
      <c r="FDQ2326" s="225"/>
      <c r="FDR2326" s="225"/>
      <c r="FDS2326" s="225"/>
      <c r="FDT2326" s="225"/>
      <c r="FDU2326" s="225"/>
      <c r="FDV2326" s="225"/>
      <c r="FDW2326" s="225"/>
      <c r="FDX2326" s="225"/>
      <c r="FDY2326" s="225"/>
      <c r="FDZ2326" s="225"/>
      <c r="FEA2326" s="225"/>
      <c r="FEB2326" s="225"/>
      <c r="FEC2326" s="225"/>
      <c r="FED2326" s="225"/>
      <c r="FEE2326" s="225"/>
      <c r="FEF2326" s="225"/>
      <c r="FEG2326" s="225"/>
      <c r="FEH2326" s="225"/>
      <c r="FEI2326" s="225"/>
      <c r="FEJ2326" s="225"/>
      <c r="FEK2326" s="225"/>
      <c r="FEL2326" s="225"/>
      <c r="FEM2326" s="225"/>
      <c r="FEN2326" s="225"/>
      <c r="FEO2326" s="225"/>
      <c r="FEP2326" s="225"/>
      <c r="FEQ2326" s="225"/>
      <c r="FER2326" s="225"/>
      <c r="FES2326" s="225"/>
      <c r="FET2326" s="225"/>
      <c r="FEU2326" s="225"/>
      <c r="FEV2326" s="225"/>
      <c r="FEW2326" s="225"/>
      <c r="FEX2326" s="225"/>
      <c r="FEY2326" s="225"/>
      <c r="FEZ2326" s="225"/>
      <c r="FFA2326" s="225"/>
      <c r="FFB2326" s="225"/>
      <c r="FFC2326" s="225"/>
      <c r="FFD2326" s="225"/>
      <c r="FFE2326" s="225"/>
      <c r="FFF2326" s="225"/>
      <c r="FFG2326" s="225"/>
      <c r="FFH2326" s="225"/>
      <c r="FFI2326" s="225"/>
      <c r="FFJ2326" s="225"/>
      <c r="FFK2326" s="225"/>
      <c r="FFL2326" s="225"/>
      <c r="FFM2326" s="225"/>
      <c r="FFN2326" s="225"/>
      <c r="FFO2326" s="225"/>
      <c r="FFP2326" s="225"/>
      <c r="FFQ2326" s="225"/>
      <c r="FFR2326" s="225"/>
      <c r="FFS2326" s="225"/>
      <c r="FFT2326" s="225"/>
      <c r="FFU2326" s="225"/>
      <c r="FFV2326" s="225"/>
      <c r="FFW2326" s="225"/>
      <c r="FFX2326" s="225"/>
      <c r="FFY2326" s="225"/>
      <c r="FFZ2326" s="225"/>
      <c r="FGA2326" s="225"/>
      <c r="FGB2326" s="225"/>
      <c r="FGC2326" s="225"/>
      <c r="FGD2326" s="225"/>
      <c r="FGE2326" s="225"/>
      <c r="FGF2326" s="225"/>
      <c r="FGG2326" s="225"/>
      <c r="FGH2326" s="225"/>
      <c r="FGI2326" s="225"/>
      <c r="FGJ2326" s="225"/>
      <c r="FGK2326" s="225"/>
      <c r="FGL2326" s="225"/>
      <c r="FGM2326" s="225"/>
      <c r="FGN2326" s="225"/>
      <c r="FGO2326" s="225"/>
      <c r="FGP2326" s="225"/>
      <c r="FGQ2326" s="225"/>
      <c r="FGR2326" s="225"/>
      <c r="FGS2326" s="225"/>
      <c r="FGT2326" s="225"/>
      <c r="FGU2326" s="225"/>
      <c r="FGV2326" s="225"/>
      <c r="FGW2326" s="225"/>
      <c r="FGX2326" s="225"/>
      <c r="FGY2326" s="225"/>
      <c r="FGZ2326" s="225"/>
      <c r="FHA2326" s="225"/>
      <c r="FHB2326" s="225"/>
      <c r="FHC2326" s="225"/>
      <c r="FHD2326" s="225"/>
      <c r="FHE2326" s="225"/>
      <c r="FHF2326" s="225"/>
      <c r="FHG2326" s="225"/>
      <c r="FHH2326" s="225"/>
      <c r="FHI2326" s="225"/>
      <c r="FHJ2326" s="225"/>
      <c r="FHK2326" s="225"/>
      <c r="FHL2326" s="225"/>
      <c r="FHM2326" s="225"/>
      <c r="FHN2326" s="225"/>
      <c r="FHO2326" s="225"/>
      <c r="FHP2326" s="225"/>
      <c r="FHQ2326" s="225"/>
      <c r="FHR2326" s="225"/>
      <c r="FHS2326" s="225"/>
      <c r="FHT2326" s="225"/>
      <c r="FHU2326" s="225"/>
      <c r="FHV2326" s="225"/>
      <c r="FHW2326" s="225"/>
      <c r="FHX2326" s="225"/>
      <c r="FHY2326" s="225"/>
      <c r="FHZ2326" s="225"/>
      <c r="FIA2326" s="225"/>
      <c r="FIB2326" s="225"/>
      <c r="FIC2326" s="225"/>
      <c r="FID2326" s="225"/>
      <c r="FIE2326" s="225"/>
      <c r="FIF2326" s="225"/>
      <c r="FIG2326" s="225"/>
      <c r="FIH2326" s="225"/>
      <c r="FII2326" s="225"/>
      <c r="FIJ2326" s="225"/>
      <c r="FIK2326" s="225"/>
      <c r="FIL2326" s="225"/>
      <c r="FIM2326" s="225"/>
      <c r="FIN2326" s="225"/>
      <c r="FIO2326" s="225"/>
      <c r="FIP2326" s="225"/>
      <c r="FIQ2326" s="225"/>
      <c r="FIR2326" s="225"/>
      <c r="FIS2326" s="225"/>
      <c r="FIT2326" s="225"/>
      <c r="FIU2326" s="225"/>
      <c r="FIV2326" s="225"/>
      <c r="FIW2326" s="225"/>
      <c r="FIX2326" s="225"/>
      <c r="FIY2326" s="225"/>
      <c r="FIZ2326" s="225"/>
      <c r="FJA2326" s="225"/>
      <c r="FJB2326" s="225"/>
      <c r="FJC2326" s="225"/>
      <c r="FJD2326" s="225"/>
      <c r="FJE2326" s="225"/>
      <c r="FJF2326" s="225"/>
      <c r="FJG2326" s="225"/>
      <c r="FJH2326" s="225"/>
      <c r="FJI2326" s="225"/>
      <c r="FJJ2326" s="225"/>
      <c r="FJK2326" s="225"/>
      <c r="FJL2326" s="225"/>
      <c r="FJM2326" s="225"/>
      <c r="FJN2326" s="225"/>
      <c r="FJO2326" s="225"/>
      <c r="FJP2326" s="225"/>
      <c r="FJQ2326" s="225"/>
      <c r="FJR2326" s="225"/>
      <c r="FJS2326" s="225"/>
      <c r="FJT2326" s="225"/>
      <c r="FJU2326" s="225"/>
      <c r="FJV2326" s="225"/>
      <c r="FJW2326" s="225"/>
      <c r="FJX2326" s="225"/>
      <c r="FJY2326" s="225"/>
      <c r="FJZ2326" s="225"/>
      <c r="FKA2326" s="225"/>
      <c r="FKB2326" s="225"/>
      <c r="FKC2326" s="225"/>
      <c r="FKD2326" s="225"/>
      <c r="FKE2326" s="225"/>
      <c r="FKF2326" s="225"/>
      <c r="FKG2326" s="225"/>
      <c r="FKH2326" s="225"/>
      <c r="FKI2326" s="225"/>
      <c r="FKJ2326" s="225"/>
      <c r="FKK2326" s="225"/>
      <c r="FKL2326" s="225"/>
      <c r="FKM2326" s="225"/>
      <c r="FKN2326" s="225"/>
      <c r="FKO2326" s="225"/>
      <c r="FKP2326" s="225"/>
      <c r="FKQ2326" s="225"/>
      <c r="FKR2326" s="225"/>
      <c r="FKS2326" s="225"/>
      <c r="FKT2326" s="225"/>
      <c r="FKU2326" s="225"/>
      <c r="FKV2326" s="225"/>
      <c r="FKW2326" s="225"/>
      <c r="FKX2326" s="225"/>
      <c r="FKY2326" s="225"/>
      <c r="FKZ2326" s="225"/>
      <c r="FLA2326" s="225"/>
      <c r="FLB2326" s="225"/>
      <c r="FLC2326" s="225"/>
      <c r="FLD2326" s="225"/>
      <c r="FLE2326" s="225"/>
      <c r="FLF2326" s="225"/>
      <c r="FLG2326" s="225"/>
      <c r="FLH2326" s="225"/>
      <c r="FLI2326" s="225"/>
      <c r="FLJ2326" s="225"/>
      <c r="FLK2326" s="225"/>
      <c r="FLL2326" s="225"/>
      <c r="FLM2326" s="225"/>
      <c r="FLN2326" s="225"/>
      <c r="FLO2326" s="225"/>
      <c r="FLP2326" s="225"/>
      <c r="FLQ2326" s="225"/>
      <c r="FLR2326" s="225"/>
      <c r="FLS2326" s="225"/>
      <c r="FLT2326" s="225"/>
      <c r="FLU2326" s="225"/>
      <c r="FLV2326" s="225"/>
      <c r="FLW2326" s="225"/>
      <c r="FLX2326" s="225"/>
      <c r="FLY2326" s="225"/>
      <c r="FLZ2326" s="225"/>
      <c r="FMA2326" s="225"/>
      <c r="FMB2326" s="225"/>
      <c r="FMC2326" s="225"/>
      <c r="FMD2326" s="225"/>
      <c r="FME2326" s="225"/>
      <c r="FMF2326" s="225"/>
      <c r="FMG2326" s="225"/>
      <c r="FMH2326" s="225"/>
      <c r="FMI2326" s="225"/>
      <c r="FMJ2326" s="225"/>
      <c r="FMK2326" s="225"/>
      <c r="FML2326" s="225"/>
      <c r="FMM2326" s="225"/>
      <c r="FMN2326" s="225"/>
      <c r="FMO2326" s="225"/>
      <c r="FMP2326" s="225"/>
      <c r="FMQ2326" s="225"/>
      <c r="FMR2326" s="225"/>
      <c r="FMS2326" s="225"/>
      <c r="FMT2326" s="225"/>
      <c r="FMU2326" s="225"/>
      <c r="FMV2326" s="225"/>
      <c r="FMW2326" s="225"/>
      <c r="FMX2326" s="225"/>
      <c r="FMY2326" s="225"/>
      <c r="FMZ2326" s="225"/>
      <c r="FNA2326" s="225"/>
      <c r="FNB2326" s="225"/>
      <c r="FNC2326" s="225"/>
      <c r="FND2326" s="225"/>
      <c r="FNE2326" s="225"/>
      <c r="FNF2326" s="225"/>
      <c r="FNG2326" s="225"/>
      <c r="FNH2326" s="225"/>
      <c r="FNI2326" s="225"/>
      <c r="FNJ2326" s="225"/>
      <c r="FNK2326" s="225"/>
      <c r="FNL2326" s="225"/>
      <c r="FNM2326" s="225"/>
      <c r="FNN2326" s="225"/>
      <c r="FNO2326" s="225"/>
      <c r="FNP2326" s="225"/>
      <c r="FNQ2326" s="225"/>
      <c r="FNR2326" s="225"/>
      <c r="FNS2326" s="225"/>
      <c r="FNT2326" s="225"/>
      <c r="FNU2326" s="225"/>
      <c r="FNV2326" s="225"/>
      <c r="FNW2326" s="225"/>
      <c r="FNX2326" s="225"/>
      <c r="FNY2326" s="225"/>
      <c r="FNZ2326" s="225"/>
      <c r="FOA2326" s="225"/>
      <c r="FOB2326" s="225"/>
      <c r="FOC2326" s="225"/>
      <c r="FOD2326" s="225"/>
      <c r="FOE2326" s="225"/>
      <c r="FOF2326" s="225"/>
      <c r="FOG2326" s="225"/>
      <c r="FOH2326" s="225"/>
      <c r="FOI2326" s="225"/>
      <c r="FOJ2326" s="225"/>
      <c r="FOK2326" s="225"/>
      <c r="FOL2326" s="225"/>
      <c r="FOM2326" s="225"/>
      <c r="FON2326" s="225"/>
      <c r="FOO2326" s="225"/>
      <c r="FOP2326" s="225"/>
      <c r="FOQ2326" s="225"/>
      <c r="FOR2326" s="225"/>
      <c r="FOS2326" s="225"/>
      <c r="FOT2326" s="225"/>
      <c r="FOU2326" s="225"/>
      <c r="FOV2326" s="225"/>
      <c r="FOW2326" s="225"/>
      <c r="FOX2326" s="225"/>
      <c r="FOY2326" s="225"/>
      <c r="FOZ2326" s="225"/>
      <c r="FPA2326" s="225"/>
      <c r="FPB2326" s="225"/>
      <c r="FPC2326" s="225"/>
      <c r="FPD2326" s="225"/>
      <c r="FPE2326" s="225"/>
      <c r="FPF2326" s="225"/>
      <c r="FPG2326" s="225"/>
      <c r="FPH2326" s="225"/>
      <c r="FPI2326" s="225"/>
      <c r="FPJ2326" s="225"/>
      <c r="FPK2326" s="225"/>
      <c r="FPL2326" s="225"/>
      <c r="FPM2326" s="225"/>
      <c r="FPN2326" s="225"/>
      <c r="FPO2326" s="225"/>
      <c r="FPP2326" s="225"/>
      <c r="FPQ2326" s="225"/>
      <c r="FPR2326" s="225"/>
      <c r="FPS2326" s="225"/>
      <c r="FPT2326" s="225"/>
      <c r="FPU2326" s="225"/>
      <c r="FPV2326" s="225"/>
      <c r="FPW2326" s="225"/>
      <c r="FPX2326" s="225"/>
      <c r="FPY2326" s="225"/>
      <c r="FPZ2326" s="225"/>
      <c r="FQA2326" s="225"/>
      <c r="FQB2326" s="225"/>
      <c r="FQC2326" s="225"/>
      <c r="FQD2326" s="225"/>
      <c r="FQE2326" s="225"/>
      <c r="FQF2326" s="225"/>
      <c r="FQG2326" s="225"/>
      <c r="FQH2326" s="225"/>
      <c r="FQI2326" s="225"/>
      <c r="FQJ2326" s="225"/>
      <c r="FQK2326" s="225"/>
      <c r="FQL2326" s="225"/>
      <c r="FQM2326" s="225"/>
      <c r="FQN2326" s="225"/>
      <c r="FQO2326" s="225"/>
      <c r="FQP2326" s="225"/>
      <c r="FQQ2326" s="225"/>
      <c r="FQR2326" s="225"/>
      <c r="FQS2326" s="225"/>
      <c r="FQT2326" s="225"/>
      <c r="FQU2326" s="225"/>
      <c r="FQV2326" s="225"/>
      <c r="FQW2326" s="225"/>
      <c r="FQX2326" s="225"/>
      <c r="FQY2326" s="225"/>
      <c r="FQZ2326" s="225"/>
      <c r="FRA2326" s="225"/>
      <c r="FRB2326" s="225"/>
      <c r="FRC2326" s="225"/>
      <c r="FRD2326" s="225"/>
      <c r="FRE2326" s="225"/>
      <c r="FRF2326" s="225"/>
      <c r="FRG2326" s="225"/>
      <c r="FRH2326" s="225"/>
      <c r="FRI2326" s="225"/>
      <c r="FRJ2326" s="225"/>
      <c r="FRK2326" s="225"/>
      <c r="FRL2326" s="225"/>
      <c r="FRM2326" s="225"/>
      <c r="FRN2326" s="225"/>
      <c r="FRO2326" s="225"/>
      <c r="FRP2326" s="225"/>
      <c r="FRQ2326" s="225"/>
      <c r="FRR2326" s="225"/>
      <c r="FRS2326" s="225"/>
      <c r="FRT2326" s="225"/>
      <c r="FRU2326" s="225"/>
      <c r="FRV2326" s="225"/>
      <c r="FRW2326" s="225"/>
      <c r="FRX2326" s="225"/>
      <c r="FRY2326" s="225"/>
      <c r="FRZ2326" s="225"/>
      <c r="FSA2326" s="225"/>
      <c r="FSB2326" s="225"/>
      <c r="FSC2326" s="225"/>
      <c r="FSD2326" s="225"/>
      <c r="FSE2326" s="225"/>
      <c r="FSF2326" s="225"/>
      <c r="FSG2326" s="225"/>
      <c r="FSH2326" s="225"/>
      <c r="FSI2326" s="225"/>
      <c r="FSJ2326" s="225"/>
      <c r="FSK2326" s="225"/>
      <c r="FSL2326" s="225"/>
      <c r="FSM2326" s="225"/>
      <c r="FSN2326" s="225"/>
      <c r="FSO2326" s="225"/>
      <c r="FSP2326" s="225"/>
      <c r="FSQ2326" s="225"/>
      <c r="FSR2326" s="225"/>
      <c r="FSS2326" s="225"/>
      <c r="FST2326" s="225"/>
      <c r="FSU2326" s="225"/>
      <c r="FSV2326" s="225"/>
      <c r="FSW2326" s="225"/>
      <c r="FSX2326" s="225"/>
      <c r="FSY2326" s="225"/>
      <c r="FSZ2326" s="225"/>
      <c r="FTA2326" s="225"/>
      <c r="FTB2326" s="225"/>
      <c r="FTC2326" s="225"/>
      <c r="FTD2326" s="225"/>
      <c r="FTE2326" s="225"/>
      <c r="FTF2326" s="225"/>
      <c r="FTG2326" s="225"/>
      <c r="FTH2326" s="225"/>
      <c r="FTI2326" s="225"/>
      <c r="FTJ2326" s="225"/>
      <c r="FTK2326" s="225"/>
      <c r="FTL2326" s="225"/>
      <c r="FTM2326" s="225"/>
      <c r="FTN2326" s="225"/>
      <c r="FTO2326" s="225"/>
      <c r="FTP2326" s="225"/>
      <c r="FTQ2326" s="225"/>
      <c r="FTR2326" s="225"/>
      <c r="FTS2326" s="225"/>
      <c r="FTT2326" s="225"/>
      <c r="FTU2326" s="225"/>
      <c r="FTV2326" s="225"/>
      <c r="FTW2326" s="225"/>
      <c r="FTX2326" s="225"/>
      <c r="FTY2326" s="225"/>
      <c r="FTZ2326" s="225"/>
      <c r="FUA2326" s="225"/>
      <c r="FUB2326" s="225"/>
      <c r="FUC2326" s="225"/>
      <c r="FUD2326" s="225"/>
      <c r="FUE2326" s="225"/>
      <c r="FUF2326" s="225"/>
      <c r="FUG2326" s="225"/>
      <c r="FUH2326" s="225"/>
      <c r="FUI2326" s="225"/>
      <c r="FUJ2326" s="225"/>
      <c r="FUK2326" s="225"/>
      <c r="FUL2326" s="225"/>
      <c r="FUM2326" s="225"/>
      <c r="FUN2326" s="225"/>
      <c r="FUO2326" s="225"/>
      <c r="FUP2326" s="225"/>
      <c r="FUQ2326" s="225"/>
      <c r="FUR2326" s="225"/>
      <c r="FUS2326" s="225"/>
      <c r="FUT2326" s="225"/>
      <c r="FUU2326" s="225"/>
      <c r="FUV2326" s="225"/>
      <c r="FUW2326" s="225"/>
      <c r="FUX2326" s="225"/>
      <c r="FUY2326" s="225"/>
      <c r="FUZ2326" s="225"/>
      <c r="FVA2326" s="225"/>
      <c r="FVB2326" s="225"/>
      <c r="FVC2326" s="225"/>
      <c r="FVD2326" s="225"/>
      <c r="FVE2326" s="225"/>
      <c r="FVF2326" s="225"/>
      <c r="FVG2326" s="225"/>
      <c r="FVH2326" s="225"/>
      <c r="FVI2326" s="225"/>
      <c r="FVJ2326" s="225"/>
      <c r="FVK2326" s="225"/>
      <c r="FVL2326" s="225"/>
      <c r="FVM2326" s="225"/>
      <c r="FVN2326" s="225"/>
      <c r="FVO2326" s="225"/>
      <c r="FVP2326" s="225"/>
      <c r="FVQ2326" s="225"/>
      <c r="FVR2326" s="225"/>
      <c r="FVS2326" s="225"/>
      <c r="FVT2326" s="225"/>
      <c r="FVU2326" s="225"/>
      <c r="FVV2326" s="225"/>
      <c r="FVW2326" s="225"/>
      <c r="FVX2326" s="225"/>
      <c r="FVY2326" s="225"/>
      <c r="FVZ2326" s="225"/>
      <c r="FWA2326" s="225"/>
      <c r="FWB2326" s="225"/>
      <c r="FWC2326" s="225"/>
      <c r="FWD2326" s="225"/>
      <c r="FWE2326" s="225"/>
      <c r="FWF2326" s="225"/>
      <c r="FWG2326" s="225"/>
      <c r="FWH2326" s="225"/>
      <c r="FWI2326" s="225"/>
      <c r="FWJ2326" s="225"/>
      <c r="FWK2326" s="225"/>
      <c r="FWL2326" s="225"/>
      <c r="FWM2326" s="225"/>
      <c r="FWN2326" s="225"/>
      <c r="FWO2326" s="225"/>
      <c r="FWP2326" s="225"/>
      <c r="FWQ2326" s="225"/>
      <c r="FWR2326" s="225"/>
      <c r="FWS2326" s="225"/>
      <c r="FWT2326" s="225"/>
      <c r="FWU2326" s="225"/>
      <c r="FWV2326" s="225"/>
      <c r="FWW2326" s="225"/>
      <c r="FWX2326" s="225"/>
      <c r="FWY2326" s="225"/>
      <c r="FWZ2326" s="225"/>
      <c r="FXA2326" s="225"/>
      <c r="FXB2326" s="225"/>
      <c r="FXC2326" s="225"/>
      <c r="FXD2326" s="225"/>
      <c r="FXE2326" s="225"/>
      <c r="FXF2326" s="225"/>
      <c r="FXG2326" s="225"/>
      <c r="FXH2326" s="225"/>
      <c r="FXI2326" s="225"/>
      <c r="FXJ2326" s="225"/>
      <c r="FXK2326" s="225"/>
      <c r="FXL2326" s="225"/>
      <c r="FXM2326" s="225"/>
      <c r="FXN2326" s="225"/>
      <c r="FXO2326" s="225"/>
      <c r="FXP2326" s="225"/>
      <c r="FXQ2326" s="225"/>
      <c r="FXR2326" s="225"/>
      <c r="FXS2326" s="225"/>
      <c r="FXT2326" s="225"/>
      <c r="FXU2326" s="225"/>
      <c r="FXV2326" s="225"/>
      <c r="FXW2326" s="225"/>
      <c r="FXX2326" s="225"/>
      <c r="FXY2326" s="225"/>
      <c r="FXZ2326" s="225"/>
      <c r="FYA2326" s="225"/>
      <c r="FYB2326" s="225"/>
      <c r="FYC2326" s="225"/>
      <c r="FYD2326" s="225"/>
      <c r="FYE2326" s="225"/>
      <c r="FYF2326" s="225"/>
      <c r="FYG2326" s="225"/>
      <c r="FYH2326" s="225"/>
      <c r="FYI2326" s="225"/>
      <c r="FYJ2326" s="225"/>
      <c r="FYK2326" s="225"/>
      <c r="FYL2326" s="225"/>
      <c r="FYM2326" s="225"/>
      <c r="FYN2326" s="225"/>
      <c r="FYO2326" s="225"/>
      <c r="FYP2326" s="225"/>
      <c r="FYQ2326" s="225"/>
      <c r="FYR2326" s="225"/>
      <c r="FYS2326" s="225"/>
      <c r="FYT2326" s="225"/>
      <c r="FYU2326" s="225"/>
      <c r="FYV2326" s="225"/>
      <c r="FYW2326" s="225"/>
      <c r="FYX2326" s="225"/>
      <c r="FYY2326" s="225"/>
      <c r="FYZ2326" s="225"/>
      <c r="FZA2326" s="225"/>
      <c r="FZB2326" s="225"/>
      <c r="FZC2326" s="225"/>
      <c r="FZD2326" s="225"/>
      <c r="FZE2326" s="225"/>
      <c r="FZF2326" s="225"/>
      <c r="FZG2326" s="225"/>
      <c r="FZH2326" s="225"/>
      <c r="FZI2326" s="225"/>
      <c r="FZJ2326" s="225"/>
      <c r="FZK2326" s="225"/>
      <c r="FZL2326" s="225"/>
      <c r="FZM2326" s="225"/>
      <c r="FZN2326" s="225"/>
      <c r="FZO2326" s="225"/>
      <c r="FZP2326" s="225"/>
      <c r="FZQ2326" s="225"/>
      <c r="FZR2326" s="225"/>
      <c r="FZS2326" s="225"/>
      <c r="FZT2326" s="225"/>
      <c r="FZU2326" s="225"/>
      <c r="FZV2326" s="225"/>
      <c r="FZW2326" s="225"/>
      <c r="FZX2326" s="225"/>
      <c r="FZY2326" s="225"/>
      <c r="FZZ2326" s="225"/>
      <c r="GAA2326" s="225"/>
      <c r="GAB2326" s="225"/>
      <c r="GAC2326" s="225"/>
      <c r="GAD2326" s="225"/>
      <c r="GAE2326" s="225"/>
      <c r="GAF2326" s="225"/>
      <c r="GAG2326" s="225"/>
      <c r="GAH2326" s="225"/>
      <c r="GAI2326" s="225"/>
      <c r="GAJ2326" s="225"/>
      <c r="GAK2326" s="225"/>
      <c r="GAL2326" s="225"/>
      <c r="GAM2326" s="225"/>
      <c r="GAN2326" s="225"/>
      <c r="GAO2326" s="225"/>
      <c r="GAP2326" s="225"/>
      <c r="GAQ2326" s="225"/>
      <c r="GAR2326" s="225"/>
      <c r="GAS2326" s="225"/>
      <c r="GAT2326" s="225"/>
      <c r="GAU2326" s="225"/>
      <c r="GAV2326" s="225"/>
      <c r="GAW2326" s="225"/>
      <c r="GAX2326" s="225"/>
      <c r="GAY2326" s="225"/>
      <c r="GAZ2326" s="225"/>
      <c r="GBA2326" s="225"/>
      <c r="GBB2326" s="225"/>
      <c r="GBC2326" s="225"/>
      <c r="GBD2326" s="225"/>
      <c r="GBE2326" s="225"/>
      <c r="GBF2326" s="225"/>
      <c r="GBG2326" s="225"/>
      <c r="GBH2326" s="225"/>
      <c r="GBI2326" s="225"/>
      <c r="GBJ2326" s="225"/>
      <c r="GBK2326" s="225"/>
      <c r="GBL2326" s="225"/>
      <c r="GBM2326" s="225"/>
      <c r="GBN2326" s="225"/>
      <c r="GBO2326" s="225"/>
      <c r="GBP2326" s="225"/>
      <c r="GBQ2326" s="225"/>
      <c r="GBR2326" s="225"/>
      <c r="GBS2326" s="225"/>
      <c r="GBT2326" s="225"/>
      <c r="GBU2326" s="225"/>
      <c r="GBV2326" s="225"/>
      <c r="GBW2326" s="225"/>
      <c r="GBX2326" s="225"/>
      <c r="GBY2326" s="225"/>
      <c r="GBZ2326" s="225"/>
      <c r="GCA2326" s="225"/>
      <c r="GCB2326" s="225"/>
      <c r="GCC2326" s="225"/>
      <c r="GCD2326" s="225"/>
      <c r="GCE2326" s="225"/>
      <c r="GCF2326" s="225"/>
      <c r="GCG2326" s="225"/>
      <c r="GCH2326" s="225"/>
      <c r="GCI2326" s="225"/>
      <c r="GCJ2326" s="225"/>
      <c r="GCK2326" s="225"/>
      <c r="GCL2326" s="225"/>
      <c r="GCM2326" s="225"/>
      <c r="GCN2326" s="225"/>
      <c r="GCO2326" s="225"/>
      <c r="GCP2326" s="225"/>
      <c r="GCQ2326" s="225"/>
      <c r="GCR2326" s="225"/>
      <c r="GCS2326" s="225"/>
      <c r="GCT2326" s="225"/>
      <c r="GCU2326" s="225"/>
      <c r="GCV2326" s="225"/>
      <c r="GCW2326" s="225"/>
      <c r="GCX2326" s="225"/>
      <c r="GCY2326" s="225"/>
      <c r="GCZ2326" s="225"/>
      <c r="GDA2326" s="225"/>
      <c r="GDB2326" s="225"/>
      <c r="GDC2326" s="225"/>
      <c r="GDD2326" s="225"/>
      <c r="GDE2326" s="225"/>
      <c r="GDF2326" s="225"/>
      <c r="GDG2326" s="225"/>
      <c r="GDH2326" s="225"/>
      <c r="GDI2326" s="225"/>
      <c r="GDJ2326" s="225"/>
      <c r="GDK2326" s="225"/>
      <c r="GDL2326" s="225"/>
      <c r="GDM2326" s="225"/>
      <c r="GDN2326" s="225"/>
      <c r="GDO2326" s="225"/>
      <c r="GDP2326" s="225"/>
      <c r="GDQ2326" s="225"/>
      <c r="GDR2326" s="225"/>
      <c r="GDS2326" s="225"/>
      <c r="GDT2326" s="225"/>
      <c r="GDU2326" s="225"/>
      <c r="GDV2326" s="225"/>
      <c r="GDW2326" s="225"/>
      <c r="GDX2326" s="225"/>
      <c r="GDY2326" s="225"/>
      <c r="GDZ2326" s="225"/>
      <c r="GEA2326" s="225"/>
      <c r="GEB2326" s="225"/>
      <c r="GEC2326" s="225"/>
      <c r="GED2326" s="225"/>
      <c r="GEE2326" s="225"/>
      <c r="GEF2326" s="225"/>
      <c r="GEG2326" s="225"/>
      <c r="GEH2326" s="225"/>
      <c r="GEI2326" s="225"/>
      <c r="GEJ2326" s="225"/>
      <c r="GEK2326" s="225"/>
      <c r="GEL2326" s="225"/>
      <c r="GEM2326" s="225"/>
      <c r="GEN2326" s="225"/>
      <c r="GEO2326" s="225"/>
      <c r="GEP2326" s="225"/>
      <c r="GEQ2326" s="225"/>
      <c r="GER2326" s="225"/>
      <c r="GES2326" s="225"/>
      <c r="GET2326" s="225"/>
      <c r="GEU2326" s="225"/>
      <c r="GEV2326" s="225"/>
      <c r="GEW2326" s="225"/>
      <c r="GEX2326" s="225"/>
      <c r="GEY2326" s="225"/>
      <c r="GEZ2326" s="225"/>
      <c r="GFA2326" s="225"/>
      <c r="GFB2326" s="225"/>
      <c r="GFC2326" s="225"/>
      <c r="GFD2326" s="225"/>
      <c r="GFE2326" s="225"/>
      <c r="GFF2326" s="225"/>
      <c r="GFG2326" s="225"/>
      <c r="GFH2326" s="225"/>
      <c r="GFI2326" s="225"/>
      <c r="GFJ2326" s="225"/>
      <c r="GFK2326" s="225"/>
      <c r="GFL2326" s="225"/>
      <c r="GFM2326" s="225"/>
      <c r="GFN2326" s="225"/>
      <c r="GFO2326" s="225"/>
      <c r="GFP2326" s="225"/>
      <c r="GFQ2326" s="225"/>
      <c r="GFR2326" s="225"/>
      <c r="GFS2326" s="225"/>
      <c r="GFT2326" s="225"/>
      <c r="GFU2326" s="225"/>
      <c r="GFV2326" s="225"/>
      <c r="GFW2326" s="225"/>
      <c r="GFX2326" s="225"/>
      <c r="GFY2326" s="225"/>
      <c r="GFZ2326" s="225"/>
      <c r="GGA2326" s="225"/>
      <c r="GGB2326" s="225"/>
      <c r="GGC2326" s="225"/>
      <c r="GGD2326" s="225"/>
      <c r="GGE2326" s="225"/>
      <c r="GGF2326" s="225"/>
      <c r="GGG2326" s="225"/>
      <c r="GGH2326" s="225"/>
      <c r="GGI2326" s="225"/>
      <c r="GGJ2326" s="225"/>
      <c r="GGK2326" s="225"/>
      <c r="GGL2326" s="225"/>
      <c r="GGM2326" s="225"/>
      <c r="GGN2326" s="225"/>
      <c r="GGO2326" s="225"/>
      <c r="GGP2326" s="225"/>
      <c r="GGQ2326" s="225"/>
      <c r="GGR2326" s="225"/>
      <c r="GGS2326" s="225"/>
      <c r="GGT2326" s="225"/>
      <c r="GGU2326" s="225"/>
      <c r="GGV2326" s="225"/>
      <c r="GGW2326" s="225"/>
      <c r="GGX2326" s="225"/>
      <c r="GGY2326" s="225"/>
      <c r="GGZ2326" s="225"/>
      <c r="GHA2326" s="225"/>
      <c r="GHB2326" s="225"/>
      <c r="GHC2326" s="225"/>
      <c r="GHD2326" s="225"/>
      <c r="GHE2326" s="225"/>
      <c r="GHF2326" s="225"/>
      <c r="GHG2326" s="225"/>
      <c r="GHH2326" s="225"/>
      <c r="GHI2326" s="225"/>
      <c r="GHJ2326" s="225"/>
      <c r="GHK2326" s="225"/>
      <c r="GHL2326" s="225"/>
      <c r="GHM2326" s="225"/>
      <c r="GHN2326" s="225"/>
      <c r="GHO2326" s="225"/>
      <c r="GHP2326" s="225"/>
      <c r="GHQ2326" s="225"/>
      <c r="GHR2326" s="225"/>
      <c r="GHS2326" s="225"/>
      <c r="GHT2326" s="225"/>
      <c r="GHU2326" s="225"/>
      <c r="GHV2326" s="225"/>
      <c r="GHW2326" s="225"/>
      <c r="GHX2326" s="225"/>
      <c r="GHY2326" s="225"/>
      <c r="GHZ2326" s="225"/>
      <c r="GIA2326" s="225"/>
      <c r="GIB2326" s="225"/>
      <c r="GIC2326" s="225"/>
      <c r="GID2326" s="225"/>
      <c r="GIE2326" s="225"/>
      <c r="GIF2326" s="225"/>
      <c r="GIG2326" s="225"/>
      <c r="GIH2326" s="225"/>
      <c r="GII2326" s="225"/>
      <c r="GIJ2326" s="225"/>
      <c r="GIK2326" s="225"/>
      <c r="GIL2326" s="225"/>
      <c r="GIM2326" s="225"/>
      <c r="GIN2326" s="225"/>
      <c r="GIO2326" s="225"/>
      <c r="GIP2326" s="225"/>
      <c r="GIQ2326" s="225"/>
      <c r="GIR2326" s="225"/>
      <c r="GIS2326" s="225"/>
      <c r="GIT2326" s="225"/>
      <c r="GIU2326" s="225"/>
      <c r="GIV2326" s="225"/>
      <c r="GIW2326" s="225"/>
      <c r="GIX2326" s="225"/>
      <c r="GIY2326" s="225"/>
      <c r="GIZ2326" s="225"/>
      <c r="GJA2326" s="225"/>
      <c r="GJB2326" s="225"/>
      <c r="GJC2326" s="225"/>
      <c r="GJD2326" s="225"/>
      <c r="GJE2326" s="225"/>
      <c r="GJF2326" s="225"/>
      <c r="GJG2326" s="225"/>
      <c r="GJH2326" s="225"/>
      <c r="GJI2326" s="225"/>
      <c r="GJJ2326" s="225"/>
      <c r="GJK2326" s="225"/>
      <c r="GJL2326" s="225"/>
      <c r="GJM2326" s="225"/>
      <c r="GJN2326" s="225"/>
      <c r="GJO2326" s="225"/>
      <c r="GJP2326" s="225"/>
      <c r="GJQ2326" s="225"/>
      <c r="GJR2326" s="225"/>
      <c r="GJS2326" s="225"/>
      <c r="GJT2326" s="225"/>
      <c r="GJU2326" s="225"/>
      <c r="GJV2326" s="225"/>
      <c r="GJW2326" s="225"/>
      <c r="GJX2326" s="225"/>
      <c r="GJY2326" s="225"/>
      <c r="GJZ2326" s="225"/>
      <c r="GKA2326" s="225"/>
      <c r="GKB2326" s="225"/>
      <c r="GKC2326" s="225"/>
      <c r="GKD2326" s="225"/>
      <c r="GKE2326" s="225"/>
      <c r="GKF2326" s="225"/>
      <c r="GKG2326" s="225"/>
      <c r="GKH2326" s="225"/>
      <c r="GKI2326" s="225"/>
      <c r="GKJ2326" s="225"/>
      <c r="GKK2326" s="225"/>
      <c r="GKL2326" s="225"/>
      <c r="GKM2326" s="225"/>
      <c r="GKN2326" s="225"/>
      <c r="GKO2326" s="225"/>
      <c r="GKP2326" s="225"/>
      <c r="GKQ2326" s="225"/>
      <c r="GKR2326" s="225"/>
      <c r="GKS2326" s="225"/>
      <c r="GKT2326" s="225"/>
      <c r="GKU2326" s="225"/>
      <c r="GKV2326" s="225"/>
      <c r="GKW2326" s="225"/>
      <c r="GKX2326" s="225"/>
      <c r="GKY2326" s="225"/>
      <c r="GKZ2326" s="225"/>
      <c r="GLA2326" s="225"/>
      <c r="GLB2326" s="225"/>
      <c r="GLC2326" s="225"/>
      <c r="GLD2326" s="225"/>
      <c r="GLE2326" s="225"/>
      <c r="GLF2326" s="225"/>
      <c r="GLG2326" s="225"/>
      <c r="GLH2326" s="225"/>
      <c r="GLI2326" s="225"/>
      <c r="GLJ2326" s="225"/>
      <c r="GLK2326" s="225"/>
      <c r="GLL2326" s="225"/>
      <c r="GLM2326" s="225"/>
      <c r="GLN2326" s="225"/>
      <c r="GLO2326" s="225"/>
      <c r="GLP2326" s="225"/>
      <c r="GLQ2326" s="225"/>
      <c r="GLR2326" s="225"/>
      <c r="GLS2326" s="225"/>
      <c r="GLT2326" s="225"/>
      <c r="GLU2326" s="225"/>
      <c r="GLV2326" s="225"/>
      <c r="GLW2326" s="225"/>
      <c r="GLX2326" s="225"/>
      <c r="GLY2326" s="225"/>
      <c r="GLZ2326" s="225"/>
      <c r="GMA2326" s="225"/>
      <c r="GMB2326" s="225"/>
      <c r="GMC2326" s="225"/>
      <c r="GMD2326" s="225"/>
      <c r="GME2326" s="225"/>
      <c r="GMF2326" s="225"/>
      <c r="GMG2326" s="225"/>
      <c r="GMH2326" s="225"/>
      <c r="GMI2326" s="225"/>
      <c r="GMJ2326" s="225"/>
      <c r="GMK2326" s="225"/>
      <c r="GML2326" s="225"/>
      <c r="GMM2326" s="225"/>
      <c r="GMN2326" s="225"/>
      <c r="GMO2326" s="225"/>
      <c r="GMP2326" s="225"/>
      <c r="GMQ2326" s="225"/>
      <c r="GMR2326" s="225"/>
      <c r="GMS2326" s="225"/>
      <c r="GMT2326" s="225"/>
      <c r="GMU2326" s="225"/>
      <c r="GMV2326" s="225"/>
      <c r="GMW2326" s="225"/>
      <c r="GMX2326" s="225"/>
      <c r="GMY2326" s="225"/>
      <c r="GMZ2326" s="225"/>
      <c r="GNA2326" s="225"/>
      <c r="GNB2326" s="225"/>
      <c r="GNC2326" s="225"/>
      <c r="GND2326" s="225"/>
      <c r="GNE2326" s="225"/>
      <c r="GNF2326" s="225"/>
      <c r="GNG2326" s="225"/>
      <c r="GNH2326" s="225"/>
      <c r="GNI2326" s="225"/>
      <c r="GNJ2326" s="225"/>
      <c r="GNK2326" s="225"/>
      <c r="GNL2326" s="225"/>
      <c r="GNM2326" s="225"/>
      <c r="GNN2326" s="225"/>
      <c r="GNO2326" s="225"/>
      <c r="GNP2326" s="225"/>
      <c r="GNQ2326" s="225"/>
      <c r="GNR2326" s="225"/>
      <c r="GNS2326" s="225"/>
      <c r="GNT2326" s="225"/>
      <c r="GNU2326" s="225"/>
      <c r="GNV2326" s="225"/>
      <c r="GNW2326" s="225"/>
      <c r="GNX2326" s="225"/>
      <c r="GNY2326" s="225"/>
      <c r="GNZ2326" s="225"/>
      <c r="GOA2326" s="225"/>
      <c r="GOB2326" s="225"/>
      <c r="GOC2326" s="225"/>
      <c r="GOD2326" s="225"/>
      <c r="GOE2326" s="225"/>
      <c r="GOF2326" s="225"/>
      <c r="GOG2326" s="225"/>
      <c r="GOH2326" s="225"/>
      <c r="GOI2326" s="225"/>
      <c r="GOJ2326" s="225"/>
      <c r="GOK2326" s="225"/>
      <c r="GOL2326" s="225"/>
      <c r="GOM2326" s="225"/>
      <c r="GON2326" s="225"/>
      <c r="GOO2326" s="225"/>
      <c r="GOP2326" s="225"/>
      <c r="GOQ2326" s="225"/>
      <c r="GOR2326" s="225"/>
      <c r="GOS2326" s="225"/>
      <c r="GOT2326" s="225"/>
      <c r="GOU2326" s="225"/>
      <c r="GOV2326" s="225"/>
      <c r="GOW2326" s="225"/>
      <c r="GOX2326" s="225"/>
      <c r="GOY2326" s="225"/>
      <c r="GOZ2326" s="225"/>
      <c r="GPA2326" s="225"/>
      <c r="GPB2326" s="225"/>
      <c r="GPC2326" s="225"/>
      <c r="GPD2326" s="225"/>
      <c r="GPE2326" s="225"/>
      <c r="GPF2326" s="225"/>
      <c r="GPG2326" s="225"/>
      <c r="GPH2326" s="225"/>
      <c r="GPI2326" s="225"/>
      <c r="GPJ2326" s="225"/>
      <c r="GPK2326" s="225"/>
      <c r="GPL2326" s="225"/>
      <c r="GPM2326" s="225"/>
      <c r="GPN2326" s="225"/>
      <c r="GPO2326" s="225"/>
      <c r="GPP2326" s="225"/>
      <c r="GPQ2326" s="225"/>
      <c r="GPR2326" s="225"/>
      <c r="GPS2326" s="225"/>
      <c r="GPT2326" s="225"/>
      <c r="GPU2326" s="225"/>
      <c r="GPV2326" s="225"/>
      <c r="GPW2326" s="225"/>
      <c r="GPX2326" s="225"/>
      <c r="GPY2326" s="225"/>
      <c r="GPZ2326" s="225"/>
      <c r="GQA2326" s="225"/>
      <c r="GQB2326" s="225"/>
      <c r="GQC2326" s="225"/>
      <c r="GQD2326" s="225"/>
      <c r="GQE2326" s="225"/>
      <c r="GQF2326" s="225"/>
      <c r="GQG2326" s="225"/>
      <c r="GQH2326" s="225"/>
      <c r="GQI2326" s="225"/>
      <c r="GQJ2326" s="225"/>
      <c r="GQK2326" s="225"/>
      <c r="GQL2326" s="225"/>
      <c r="GQM2326" s="225"/>
      <c r="GQN2326" s="225"/>
      <c r="GQO2326" s="225"/>
      <c r="GQP2326" s="225"/>
      <c r="GQQ2326" s="225"/>
      <c r="GQR2326" s="225"/>
      <c r="GQS2326" s="225"/>
      <c r="GQT2326" s="225"/>
      <c r="GQU2326" s="225"/>
      <c r="GQV2326" s="225"/>
      <c r="GQW2326" s="225"/>
      <c r="GQX2326" s="225"/>
      <c r="GQY2326" s="225"/>
      <c r="GQZ2326" s="225"/>
      <c r="GRA2326" s="225"/>
      <c r="GRB2326" s="225"/>
      <c r="GRC2326" s="225"/>
      <c r="GRD2326" s="225"/>
      <c r="GRE2326" s="225"/>
      <c r="GRF2326" s="225"/>
      <c r="GRG2326" s="225"/>
      <c r="GRH2326" s="225"/>
      <c r="GRI2326" s="225"/>
      <c r="GRJ2326" s="225"/>
      <c r="GRK2326" s="225"/>
      <c r="GRL2326" s="225"/>
      <c r="GRM2326" s="225"/>
      <c r="GRN2326" s="225"/>
      <c r="GRO2326" s="225"/>
      <c r="GRP2326" s="225"/>
      <c r="GRQ2326" s="225"/>
      <c r="GRR2326" s="225"/>
      <c r="GRS2326" s="225"/>
      <c r="GRT2326" s="225"/>
      <c r="GRU2326" s="225"/>
      <c r="GRV2326" s="225"/>
      <c r="GRW2326" s="225"/>
      <c r="GRX2326" s="225"/>
      <c r="GRY2326" s="225"/>
      <c r="GRZ2326" s="225"/>
      <c r="GSA2326" s="225"/>
      <c r="GSB2326" s="225"/>
      <c r="GSC2326" s="225"/>
      <c r="GSD2326" s="225"/>
      <c r="GSE2326" s="225"/>
      <c r="GSF2326" s="225"/>
      <c r="GSG2326" s="225"/>
      <c r="GSH2326" s="225"/>
      <c r="GSI2326" s="225"/>
      <c r="GSJ2326" s="225"/>
      <c r="GSK2326" s="225"/>
      <c r="GSL2326" s="225"/>
      <c r="GSM2326" s="225"/>
      <c r="GSN2326" s="225"/>
      <c r="GSO2326" s="225"/>
      <c r="GSP2326" s="225"/>
      <c r="GSQ2326" s="225"/>
      <c r="GSR2326" s="225"/>
      <c r="GSS2326" s="225"/>
      <c r="GST2326" s="225"/>
      <c r="GSU2326" s="225"/>
      <c r="GSV2326" s="225"/>
      <c r="GSW2326" s="225"/>
      <c r="GSX2326" s="225"/>
      <c r="GSY2326" s="225"/>
      <c r="GSZ2326" s="225"/>
      <c r="GTA2326" s="225"/>
      <c r="GTB2326" s="225"/>
      <c r="GTC2326" s="225"/>
      <c r="GTD2326" s="225"/>
      <c r="GTE2326" s="225"/>
      <c r="GTF2326" s="225"/>
      <c r="GTG2326" s="225"/>
      <c r="GTH2326" s="225"/>
      <c r="GTI2326" s="225"/>
      <c r="GTJ2326" s="225"/>
      <c r="GTK2326" s="225"/>
      <c r="GTL2326" s="225"/>
      <c r="GTM2326" s="225"/>
      <c r="GTN2326" s="225"/>
      <c r="GTO2326" s="225"/>
      <c r="GTP2326" s="225"/>
      <c r="GTQ2326" s="225"/>
      <c r="GTR2326" s="225"/>
      <c r="GTS2326" s="225"/>
      <c r="GTT2326" s="225"/>
      <c r="GTU2326" s="225"/>
      <c r="GTV2326" s="225"/>
      <c r="GTW2326" s="225"/>
      <c r="GTX2326" s="225"/>
      <c r="GTY2326" s="225"/>
      <c r="GTZ2326" s="225"/>
      <c r="GUA2326" s="225"/>
      <c r="GUB2326" s="225"/>
      <c r="GUC2326" s="225"/>
      <c r="GUD2326" s="225"/>
      <c r="GUE2326" s="225"/>
      <c r="GUF2326" s="225"/>
      <c r="GUG2326" s="225"/>
      <c r="GUH2326" s="225"/>
      <c r="GUI2326" s="225"/>
      <c r="GUJ2326" s="225"/>
      <c r="GUK2326" s="225"/>
      <c r="GUL2326" s="225"/>
      <c r="GUM2326" s="225"/>
      <c r="GUN2326" s="225"/>
      <c r="GUO2326" s="225"/>
      <c r="GUP2326" s="225"/>
      <c r="GUQ2326" s="225"/>
      <c r="GUR2326" s="225"/>
      <c r="GUS2326" s="225"/>
      <c r="GUT2326" s="225"/>
      <c r="GUU2326" s="225"/>
      <c r="GUV2326" s="225"/>
      <c r="GUW2326" s="225"/>
      <c r="GUX2326" s="225"/>
      <c r="GUY2326" s="225"/>
      <c r="GUZ2326" s="225"/>
      <c r="GVA2326" s="225"/>
      <c r="GVB2326" s="225"/>
      <c r="GVC2326" s="225"/>
      <c r="GVD2326" s="225"/>
      <c r="GVE2326" s="225"/>
      <c r="GVF2326" s="225"/>
      <c r="GVG2326" s="225"/>
      <c r="GVH2326" s="225"/>
      <c r="GVI2326" s="225"/>
      <c r="GVJ2326" s="225"/>
      <c r="GVK2326" s="225"/>
      <c r="GVL2326" s="225"/>
      <c r="GVM2326" s="225"/>
      <c r="GVN2326" s="225"/>
      <c r="GVO2326" s="225"/>
      <c r="GVP2326" s="225"/>
      <c r="GVQ2326" s="225"/>
      <c r="GVR2326" s="225"/>
      <c r="GVS2326" s="225"/>
      <c r="GVT2326" s="225"/>
      <c r="GVU2326" s="225"/>
      <c r="GVV2326" s="225"/>
      <c r="GVW2326" s="225"/>
      <c r="GVX2326" s="225"/>
      <c r="GVY2326" s="225"/>
      <c r="GVZ2326" s="225"/>
      <c r="GWA2326" s="225"/>
      <c r="GWB2326" s="225"/>
      <c r="GWC2326" s="225"/>
      <c r="GWD2326" s="225"/>
      <c r="GWE2326" s="225"/>
      <c r="GWF2326" s="225"/>
      <c r="GWG2326" s="225"/>
      <c r="GWH2326" s="225"/>
      <c r="GWI2326" s="225"/>
      <c r="GWJ2326" s="225"/>
      <c r="GWK2326" s="225"/>
      <c r="GWL2326" s="225"/>
      <c r="GWM2326" s="225"/>
      <c r="GWN2326" s="225"/>
      <c r="GWO2326" s="225"/>
      <c r="GWP2326" s="225"/>
      <c r="GWQ2326" s="225"/>
      <c r="GWR2326" s="225"/>
      <c r="GWS2326" s="225"/>
      <c r="GWT2326" s="225"/>
      <c r="GWU2326" s="225"/>
      <c r="GWV2326" s="225"/>
      <c r="GWW2326" s="225"/>
      <c r="GWX2326" s="225"/>
      <c r="GWY2326" s="225"/>
      <c r="GWZ2326" s="225"/>
      <c r="GXA2326" s="225"/>
      <c r="GXB2326" s="225"/>
      <c r="GXC2326" s="225"/>
      <c r="GXD2326" s="225"/>
      <c r="GXE2326" s="225"/>
      <c r="GXF2326" s="225"/>
      <c r="GXG2326" s="225"/>
      <c r="GXH2326" s="225"/>
      <c r="GXI2326" s="225"/>
      <c r="GXJ2326" s="225"/>
      <c r="GXK2326" s="225"/>
      <c r="GXL2326" s="225"/>
      <c r="GXM2326" s="225"/>
      <c r="GXN2326" s="225"/>
      <c r="GXO2326" s="225"/>
      <c r="GXP2326" s="225"/>
      <c r="GXQ2326" s="225"/>
      <c r="GXR2326" s="225"/>
      <c r="GXS2326" s="225"/>
      <c r="GXT2326" s="225"/>
      <c r="GXU2326" s="225"/>
      <c r="GXV2326" s="225"/>
      <c r="GXW2326" s="225"/>
      <c r="GXX2326" s="225"/>
      <c r="GXY2326" s="225"/>
      <c r="GXZ2326" s="225"/>
      <c r="GYA2326" s="225"/>
      <c r="GYB2326" s="225"/>
      <c r="GYC2326" s="225"/>
      <c r="GYD2326" s="225"/>
      <c r="GYE2326" s="225"/>
      <c r="GYF2326" s="225"/>
      <c r="GYG2326" s="225"/>
      <c r="GYH2326" s="225"/>
      <c r="GYI2326" s="225"/>
      <c r="GYJ2326" s="225"/>
      <c r="GYK2326" s="225"/>
      <c r="GYL2326" s="225"/>
      <c r="GYM2326" s="225"/>
      <c r="GYN2326" s="225"/>
      <c r="GYO2326" s="225"/>
      <c r="GYP2326" s="225"/>
      <c r="GYQ2326" s="225"/>
      <c r="GYR2326" s="225"/>
      <c r="GYS2326" s="225"/>
      <c r="GYT2326" s="225"/>
      <c r="GYU2326" s="225"/>
      <c r="GYV2326" s="225"/>
      <c r="GYW2326" s="225"/>
      <c r="GYX2326" s="225"/>
      <c r="GYY2326" s="225"/>
      <c r="GYZ2326" s="225"/>
      <c r="GZA2326" s="225"/>
      <c r="GZB2326" s="225"/>
      <c r="GZC2326" s="225"/>
      <c r="GZD2326" s="225"/>
      <c r="GZE2326" s="225"/>
      <c r="GZF2326" s="225"/>
      <c r="GZG2326" s="225"/>
      <c r="GZH2326" s="225"/>
      <c r="GZI2326" s="225"/>
      <c r="GZJ2326" s="225"/>
      <c r="GZK2326" s="225"/>
      <c r="GZL2326" s="225"/>
      <c r="GZM2326" s="225"/>
      <c r="GZN2326" s="225"/>
      <c r="GZO2326" s="225"/>
      <c r="GZP2326" s="225"/>
      <c r="GZQ2326" s="225"/>
      <c r="GZR2326" s="225"/>
      <c r="GZS2326" s="225"/>
      <c r="GZT2326" s="225"/>
      <c r="GZU2326" s="225"/>
      <c r="GZV2326" s="225"/>
      <c r="GZW2326" s="225"/>
      <c r="GZX2326" s="225"/>
      <c r="GZY2326" s="225"/>
      <c r="GZZ2326" s="225"/>
      <c r="HAA2326" s="225"/>
      <c r="HAB2326" s="225"/>
      <c r="HAC2326" s="225"/>
      <c r="HAD2326" s="225"/>
      <c r="HAE2326" s="225"/>
      <c r="HAF2326" s="225"/>
      <c r="HAG2326" s="225"/>
      <c r="HAH2326" s="225"/>
      <c r="HAI2326" s="225"/>
      <c r="HAJ2326" s="225"/>
      <c r="HAK2326" s="225"/>
      <c r="HAL2326" s="225"/>
      <c r="HAM2326" s="225"/>
      <c r="HAN2326" s="225"/>
      <c r="HAO2326" s="225"/>
      <c r="HAP2326" s="225"/>
      <c r="HAQ2326" s="225"/>
      <c r="HAR2326" s="225"/>
      <c r="HAS2326" s="225"/>
      <c r="HAT2326" s="225"/>
      <c r="HAU2326" s="225"/>
      <c r="HAV2326" s="225"/>
      <c r="HAW2326" s="225"/>
      <c r="HAX2326" s="225"/>
      <c r="HAY2326" s="225"/>
      <c r="HAZ2326" s="225"/>
      <c r="HBA2326" s="225"/>
      <c r="HBB2326" s="225"/>
      <c r="HBC2326" s="225"/>
      <c r="HBD2326" s="225"/>
      <c r="HBE2326" s="225"/>
      <c r="HBF2326" s="225"/>
      <c r="HBG2326" s="225"/>
      <c r="HBH2326" s="225"/>
      <c r="HBI2326" s="225"/>
      <c r="HBJ2326" s="225"/>
      <c r="HBK2326" s="225"/>
      <c r="HBL2326" s="225"/>
      <c r="HBM2326" s="225"/>
      <c r="HBN2326" s="225"/>
      <c r="HBO2326" s="225"/>
      <c r="HBP2326" s="225"/>
      <c r="HBQ2326" s="225"/>
      <c r="HBR2326" s="225"/>
      <c r="HBS2326" s="225"/>
      <c r="HBT2326" s="225"/>
      <c r="HBU2326" s="225"/>
      <c r="HBV2326" s="225"/>
      <c r="HBW2326" s="225"/>
      <c r="HBX2326" s="225"/>
      <c r="HBY2326" s="225"/>
      <c r="HBZ2326" s="225"/>
      <c r="HCA2326" s="225"/>
      <c r="HCB2326" s="225"/>
      <c r="HCC2326" s="225"/>
      <c r="HCD2326" s="225"/>
      <c r="HCE2326" s="225"/>
      <c r="HCF2326" s="225"/>
      <c r="HCG2326" s="225"/>
      <c r="HCH2326" s="225"/>
      <c r="HCI2326" s="225"/>
      <c r="HCJ2326" s="225"/>
      <c r="HCK2326" s="225"/>
      <c r="HCL2326" s="225"/>
      <c r="HCM2326" s="225"/>
      <c r="HCN2326" s="225"/>
      <c r="HCO2326" s="225"/>
      <c r="HCP2326" s="225"/>
      <c r="HCQ2326" s="225"/>
      <c r="HCR2326" s="225"/>
      <c r="HCS2326" s="225"/>
      <c r="HCT2326" s="225"/>
      <c r="HCU2326" s="225"/>
      <c r="HCV2326" s="225"/>
      <c r="HCW2326" s="225"/>
      <c r="HCX2326" s="225"/>
      <c r="HCY2326" s="225"/>
      <c r="HCZ2326" s="225"/>
      <c r="HDA2326" s="225"/>
      <c r="HDB2326" s="225"/>
      <c r="HDC2326" s="225"/>
      <c r="HDD2326" s="225"/>
      <c r="HDE2326" s="225"/>
      <c r="HDF2326" s="225"/>
      <c r="HDG2326" s="225"/>
      <c r="HDH2326" s="225"/>
      <c r="HDI2326" s="225"/>
      <c r="HDJ2326" s="225"/>
      <c r="HDK2326" s="225"/>
      <c r="HDL2326" s="225"/>
      <c r="HDM2326" s="225"/>
      <c r="HDN2326" s="225"/>
      <c r="HDO2326" s="225"/>
      <c r="HDP2326" s="225"/>
      <c r="HDQ2326" s="225"/>
      <c r="HDR2326" s="225"/>
      <c r="HDS2326" s="225"/>
      <c r="HDT2326" s="225"/>
      <c r="HDU2326" s="225"/>
      <c r="HDV2326" s="225"/>
      <c r="HDW2326" s="225"/>
      <c r="HDX2326" s="225"/>
      <c r="HDY2326" s="225"/>
      <c r="HDZ2326" s="225"/>
      <c r="HEA2326" s="225"/>
      <c r="HEB2326" s="225"/>
      <c r="HEC2326" s="225"/>
      <c r="HED2326" s="225"/>
      <c r="HEE2326" s="225"/>
      <c r="HEF2326" s="225"/>
      <c r="HEG2326" s="225"/>
      <c r="HEH2326" s="225"/>
      <c r="HEI2326" s="225"/>
      <c r="HEJ2326" s="225"/>
      <c r="HEK2326" s="225"/>
      <c r="HEL2326" s="225"/>
      <c r="HEM2326" s="225"/>
      <c r="HEN2326" s="225"/>
      <c r="HEO2326" s="225"/>
      <c r="HEP2326" s="225"/>
      <c r="HEQ2326" s="225"/>
      <c r="HER2326" s="225"/>
      <c r="HES2326" s="225"/>
      <c r="HET2326" s="225"/>
      <c r="HEU2326" s="225"/>
      <c r="HEV2326" s="225"/>
      <c r="HEW2326" s="225"/>
      <c r="HEX2326" s="225"/>
      <c r="HEY2326" s="225"/>
      <c r="HEZ2326" s="225"/>
      <c r="HFA2326" s="225"/>
      <c r="HFB2326" s="225"/>
      <c r="HFC2326" s="225"/>
      <c r="HFD2326" s="225"/>
      <c r="HFE2326" s="225"/>
      <c r="HFF2326" s="225"/>
      <c r="HFG2326" s="225"/>
      <c r="HFH2326" s="225"/>
      <c r="HFI2326" s="225"/>
      <c r="HFJ2326" s="225"/>
      <c r="HFK2326" s="225"/>
      <c r="HFL2326" s="225"/>
      <c r="HFM2326" s="225"/>
      <c r="HFN2326" s="225"/>
      <c r="HFO2326" s="225"/>
      <c r="HFP2326" s="225"/>
      <c r="HFQ2326" s="225"/>
      <c r="HFR2326" s="225"/>
      <c r="HFS2326" s="225"/>
      <c r="HFT2326" s="225"/>
      <c r="HFU2326" s="225"/>
      <c r="HFV2326" s="225"/>
      <c r="HFW2326" s="225"/>
      <c r="HFX2326" s="225"/>
      <c r="HFY2326" s="225"/>
      <c r="HFZ2326" s="225"/>
      <c r="HGA2326" s="225"/>
      <c r="HGB2326" s="225"/>
      <c r="HGC2326" s="225"/>
      <c r="HGD2326" s="225"/>
      <c r="HGE2326" s="225"/>
      <c r="HGF2326" s="225"/>
      <c r="HGG2326" s="225"/>
      <c r="HGH2326" s="225"/>
      <c r="HGI2326" s="225"/>
      <c r="HGJ2326" s="225"/>
      <c r="HGK2326" s="225"/>
      <c r="HGL2326" s="225"/>
      <c r="HGM2326" s="225"/>
      <c r="HGN2326" s="225"/>
      <c r="HGO2326" s="225"/>
      <c r="HGP2326" s="225"/>
      <c r="HGQ2326" s="225"/>
      <c r="HGR2326" s="225"/>
      <c r="HGS2326" s="225"/>
      <c r="HGT2326" s="225"/>
      <c r="HGU2326" s="225"/>
      <c r="HGV2326" s="225"/>
      <c r="HGW2326" s="225"/>
      <c r="HGX2326" s="225"/>
      <c r="HGY2326" s="225"/>
      <c r="HGZ2326" s="225"/>
      <c r="HHA2326" s="225"/>
      <c r="HHB2326" s="225"/>
      <c r="HHC2326" s="225"/>
      <c r="HHD2326" s="225"/>
      <c r="HHE2326" s="225"/>
      <c r="HHF2326" s="225"/>
      <c r="HHG2326" s="225"/>
      <c r="HHH2326" s="225"/>
      <c r="HHI2326" s="225"/>
      <c r="HHJ2326" s="225"/>
      <c r="HHK2326" s="225"/>
      <c r="HHL2326" s="225"/>
      <c r="HHM2326" s="225"/>
      <c r="HHN2326" s="225"/>
      <c r="HHO2326" s="225"/>
      <c r="HHP2326" s="225"/>
      <c r="HHQ2326" s="225"/>
      <c r="HHR2326" s="225"/>
      <c r="HHS2326" s="225"/>
      <c r="HHT2326" s="225"/>
      <c r="HHU2326" s="225"/>
      <c r="HHV2326" s="225"/>
      <c r="HHW2326" s="225"/>
      <c r="HHX2326" s="225"/>
      <c r="HHY2326" s="225"/>
      <c r="HHZ2326" s="225"/>
      <c r="HIA2326" s="225"/>
      <c r="HIB2326" s="225"/>
      <c r="HIC2326" s="225"/>
      <c r="HID2326" s="225"/>
      <c r="HIE2326" s="225"/>
      <c r="HIF2326" s="225"/>
      <c r="HIG2326" s="225"/>
      <c r="HIH2326" s="225"/>
      <c r="HII2326" s="225"/>
      <c r="HIJ2326" s="225"/>
      <c r="HIK2326" s="225"/>
      <c r="HIL2326" s="225"/>
      <c r="HIM2326" s="225"/>
      <c r="HIN2326" s="225"/>
      <c r="HIO2326" s="225"/>
      <c r="HIP2326" s="225"/>
      <c r="HIQ2326" s="225"/>
      <c r="HIR2326" s="225"/>
      <c r="HIS2326" s="225"/>
      <c r="HIT2326" s="225"/>
      <c r="HIU2326" s="225"/>
      <c r="HIV2326" s="225"/>
      <c r="HIW2326" s="225"/>
      <c r="HIX2326" s="225"/>
      <c r="HIY2326" s="225"/>
      <c r="HIZ2326" s="225"/>
      <c r="HJA2326" s="225"/>
      <c r="HJB2326" s="225"/>
      <c r="HJC2326" s="225"/>
      <c r="HJD2326" s="225"/>
      <c r="HJE2326" s="225"/>
      <c r="HJF2326" s="225"/>
      <c r="HJG2326" s="225"/>
      <c r="HJH2326" s="225"/>
      <c r="HJI2326" s="225"/>
      <c r="HJJ2326" s="225"/>
      <c r="HJK2326" s="225"/>
      <c r="HJL2326" s="225"/>
      <c r="HJM2326" s="225"/>
      <c r="HJN2326" s="225"/>
      <c r="HJO2326" s="225"/>
      <c r="HJP2326" s="225"/>
      <c r="HJQ2326" s="225"/>
      <c r="HJR2326" s="225"/>
      <c r="HJS2326" s="225"/>
      <c r="HJT2326" s="225"/>
      <c r="HJU2326" s="225"/>
      <c r="HJV2326" s="225"/>
      <c r="HJW2326" s="225"/>
      <c r="HJX2326" s="225"/>
      <c r="HJY2326" s="225"/>
      <c r="HJZ2326" s="225"/>
      <c r="HKA2326" s="225"/>
      <c r="HKB2326" s="225"/>
      <c r="HKC2326" s="225"/>
      <c r="HKD2326" s="225"/>
      <c r="HKE2326" s="225"/>
      <c r="HKF2326" s="225"/>
      <c r="HKG2326" s="225"/>
      <c r="HKH2326" s="225"/>
      <c r="HKI2326" s="225"/>
      <c r="HKJ2326" s="225"/>
      <c r="HKK2326" s="225"/>
      <c r="HKL2326" s="225"/>
      <c r="HKM2326" s="225"/>
      <c r="HKN2326" s="225"/>
      <c r="HKO2326" s="225"/>
      <c r="HKP2326" s="225"/>
      <c r="HKQ2326" s="225"/>
      <c r="HKR2326" s="225"/>
      <c r="HKS2326" s="225"/>
      <c r="HKT2326" s="225"/>
      <c r="HKU2326" s="225"/>
      <c r="HKV2326" s="225"/>
      <c r="HKW2326" s="225"/>
      <c r="HKX2326" s="225"/>
      <c r="HKY2326" s="225"/>
      <c r="HKZ2326" s="225"/>
      <c r="HLA2326" s="225"/>
      <c r="HLB2326" s="225"/>
      <c r="HLC2326" s="225"/>
      <c r="HLD2326" s="225"/>
      <c r="HLE2326" s="225"/>
      <c r="HLF2326" s="225"/>
      <c r="HLG2326" s="225"/>
      <c r="HLH2326" s="225"/>
      <c r="HLI2326" s="225"/>
      <c r="HLJ2326" s="225"/>
      <c r="HLK2326" s="225"/>
      <c r="HLL2326" s="225"/>
      <c r="HLM2326" s="225"/>
      <c r="HLN2326" s="225"/>
      <c r="HLO2326" s="225"/>
      <c r="HLP2326" s="225"/>
      <c r="HLQ2326" s="225"/>
      <c r="HLR2326" s="225"/>
      <c r="HLS2326" s="225"/>
      <c r="HLT2326" s="225"/>
      <c r="HLU2326" s="225"/>
      <c r="HLV2326" s="225"/>
      <c r="HLW2326" s="225"/>
      <c r="HLX2326" s="225"/>
      <c r="HLY2326" s="225"/>
      <c r="HLZ2326" s="225"/>
      <c r="HMA2326" s="225"/>
      <c r="HMB2326" s="225"/>
      <c r="HMC2326" s="225"/>
      <c r="HMD2326" s="225"/>
      <c r="HME2326" s="225"/>
      <c r="HMF2326" s="225"/>
      <c r="HMG2326" s="225"/>
      <c r="HMH2326" s="225"/>
      <c r="HMI2326" s="225"/>
      <c r="HMJ2326" s="225"/>
      <c r="HMK2326" s="225"/>
      <c r="HML2326" s="225"/>
      <c r="HMM2326" s="225"/>
      <c r="HMN2326" s="225"/>
      <c r="HMO2326" s="225"/>
      <c r="HMP2326" s="225"/>
      <c r="HMQ2326" s="225"/>
      <c r="HMR2326" s="225"/>
      <c r="HMS2326" s="225"/>
      <c r="HMT2326" s="225"/>
      <c r="HMU2326" s="225"/>
      <c r="HMV2326" s="225"/>
      <c r="HMW2326" s="225"/>
      <c r="HMX2326" s="225"/>
      <c r="HMY2326" s="225"/>
      <c r="HMZ2326" s="225"/>
      <c r="HNA2326" s="225"/>
      <c r="HNB2326" s="225"/>
      <c r="HNC2326" s="225"/>
      <c r="HND2326" s="225"/>
      <c r="HNE2326" s="225"/>
      <c r="HNF2326" s="225"/>
      <c r="HNG2326" s="225"/>
      <c r="HNH2326" s="225"/>
      <c r="HNI2326" s="225"/>
      <c r="HNJ2326" s="225"/>
      <c r="HNK2326" s="225"/>
      <c r="HNL2326" s="225"/>
      <c r="HNM2326" s="225"/>
      <c r="HNN2326" s="225"/>
      <c r="HNO2326" s="225"/>
      <c r="HNP2326" s="225"/>
      <c r="HNQ2326" s="225"/>
      <c r="HNR2326" s="225"/>
      <c r="HNS2326" s="225"/>
      <c r="HNT2326" s="225"/>
      <c r="HNU2326" s="225"/>
      <c r="HNV2326" s="225"/>
      <c r="HNW2326" s="225"/>
      <c r="HNX2326" s="225"/>
      <c r="HNY2326" s="225"/>
      <c r="HNZ2326" s="225"/>
      <c r="HOA2326" s="225"/>
      <c r="HOB2326" s="225"/>
      <c r="HOC2326" s="225"/>
      <c r="HOD2326" s="225"/>
      <c r="HOE2326" s="225"/>
      <c r="HOF2326" s="225"/>
      <c r="HOG2326" s="225"/>
      <c r="HOH2326" s="225"/>
      <c r="HOI2326" s="225"/>
      <c r="HOJ2326" s="225"/>
      <c r="HOK2326" s="225"/>
      <c r="HOL2326" s="225"/>
      <c r="HOM2326" s="225"/>
      <c r="HON2326" s="225"/>
      <c r="HOO2326" s="225"/>
      <c r="HOP2326" s="225"/>
      <c r="HOQ2326" s="225"/>
      <c r="HOR2326" s="225"/>
      <c r="HOS2326" s="225"/>
      <c r="HOT2326" s="225"/>
      <c r="HOU2326" s="225"/>
      <c r="HOV2326" s="225"/>
      <c r="HOW2326" s="225"/>
      <c r="HOX2326" s="225"/>
      <c r="HOY2326" s="225"/>
      <c r="HOZ2326" s="225"/>
      <c r="HPA2326" s="225"/>
      <c r="HPB2326" s="225"/>
      <c r="HPC2326" s="225"/>
      <c r="HPD2326" s="225"/>
      <c r="HPE2326" s="225"/>
      <c r="HPF2326" s="225"/>
      <c r="HPG2326" s="225"/>
      <c r="HPH2326" s="225"/>
      <c r="HPI2326" s="225"/>
      <c r="HPJ2326" s="225"/>
      <c r="HPK2326" s="225"/>
      <c r="HPL2326" s="225"/>
      <c r="HPM2326" s="225"/>
      <c r="HPN2326" s="225"/>
      <c r="HPO2326" s="225"/>
      <c r="HPP2326" s="225"/>
      <c r="HPQ2326" s="225"/>
      <c r="HPR2326" s="225"/>
      <c r="HPS2326" s="225"/>
      <c r="HPT2326" s="225"/>
      <c r="HPU2326" s="225"/>
      <c r="HPV2326" s="225"/>
      <c r="HPW2326" s="225"/>
      <c r="HPX2326" s="225"/>
      <c r="HPY2326" s="225"/>
      <c r="HPZ2326" s="225"/>
      <c r="HQA2326" s="225"/>
      <c r="HQB2326" s="225"/>
      <c r="HQC2326" s="225"/>
      <c r="HQD2326" s="225"/>
      <c r="HQE2326" s="225"/>
      <c r="HQF2326" s="225"/>
      <c r="HQG2326" s="225"/>
      <c r="HQH2326" s="225"/>
      <c r="HQI2326" s="225"/>
      <c r="HQJ2326" s="225"/>
      <c r="HQK2326" s="225"/>
      <c r="HQL2326" s="225"/>
      <c r="HQM2326" s="225"/>
      <c r="HQN2326" s="225"/>
      <c r="HQO2326" s="225"/>
      <c r="HQP2326" s="225"/>
      <c r="HQQ2326" s="225"/>
      <c r="HQR2326" s="225"/>
      <c r="HQS2326" s="225"/>
      <c r="HQT2326" s="225"/>
      <c r="HQU2326" s="225"/>
      <c r="HQV2326" s="225"/>
      <c r="HQW2326" s="225"/>
      <c r="HQX2326" s="225"/>
      <c r="HQY2326" s="225"/>
      <c r="HQZ2326" s="225"/>
      <c r="HRA2326" s="225"/>
      <c r="HRB2326" s="225"/>
      <c r="HRC2326" s="225"/>
      <c r="HRD2326" s="225"/>
      <c r="HRE2326" s="225"/>
      <c r="HRF2326" s="225"/>
      <c r="HRG2326" s="225"/>
      <c r="HRH2326" s="225"/>
      <c r="HRI2326" s="225"/>
      <c r="HRJ2326" s="225"/>
      <c r="HRK2326" s="225"/>
      <c r="HRL2326" s="225"/>
      <c r="HRM2326" s="225"/>
      <c r="HRN2326" s="225"/>
      <c r="HRO2326" s="225"/>
      <c r="HRP2326" s="225"/>
      <c r="HRQ2326" s="225"/>
      <c r="HRR2326" s="225"/>
      <c r="HRS2326" s="225"/>
      <c r="HRT2326" s="225"/>
      <c r="HRU2326" s="225"/>
      <c r="HRV2326" s="225"/>
      <c r="HRW2326" s="225"/>
      <c r="HRX2326" s="225"/>
      <c r="HRY2326" s="225"/>
      <c r="HRZ2326" s="225"/>
      <c r="HSA2326" s="225"/>
      <c r="HSB2326" s="225"/>
      <c r="HSC2326" s="225"/>
      <c r="HSD2326" s="225"/>
      <c r="HSE2326" s="225"/>
      <c r="HSF2326" s="225"/>
      <c r="HSG2326" s="225"/>
      <c r="HSH2326" s="225"/>
      <c r="HSI2326" s="225"/>
      <c r="HSJ2326" s="225"/>
      <c r="HSK2326" s="225"/>
      <c r="HSL2326" s="225"/>
      <c r="HSM2326" s="225"/>
      <c r="HSN2326" s="225"/>
      <c r="HSO2326" s="225"/>
      <c r="HSP2326" s="225"/>
      <c r="HSQ2326" s="225"/>
      <c r="HSR2326" s="225"/>
      <c r="HSS2326" s="225"/>
      <c r="HST2326" s="225"/>
      <c r="HSU2326" s="225"/>
      <c r="HSV2326" s="225"/>
      <c r="HSW2326" s="225"/>
      <c r="HSX2326" s="225"/>
      <c r="HSY2326" s="225"/>
      <c r="HSZ2326" s="225"/>
      <c r="HTA2326" s="225"/>
      <c r="HTB2326" s="225"/>
      <c r="HTC2326" s="225"/>
      <c r="HTD2326" s="225"/>
      <c r="HTE2326" s="225"/>
      <c r="HTF2326" s="225"/>
      <c r="HTG2326" s="225"/>
      <c r="HTH2326" s="225"/>
      <c r="HTI2326" s="225"/>
      <c r="HTJ2326" s="225"/>
      <c r="HTK2326" s="225"/>
      <c r="HTL2326" s="225"/>
      <c r="HTM2326" s="225"/>
      <c r="HTN2326" s="225"/>
      <c r="HTO2326" s="225"/>
      <c r="HTP2326" s="225"/>
      <c r="HTQ2326" s="225"/>
      <c r="HTR2326" s="225"/>
      <c r="HTS2326" s="225"/>
      <c r="HTT2326" s="225"/>
      <c r="HTU2326" s="225"/>
      <c r="HTV2326" s="225"/>
      <c r="HTW2326" s="225"/>
      <c r="HTX2326" s="225"/>
      <c r="HTY2326" s="225"/>
      <c r="HTZ2326" s="225"/>
      <c r="HUA2326" s="225"/>
      <c r="HUB2326" s="225"/>
      <c r="HUC2326" s="225"/>
      <c r="HUD2326" s="225"/>
      <c r="HUE2326" s="225"/>
      <c r="HUF2326" s="225"/>
      <c r="HUG2326" s="225"/>
      <c r="HUH2326" s="225"/>
      <c r="HUI2326" s="225"/>
      <c r="HUJ2326" s="225"/>
      <c r="HUK2326" s="225"/>
      <c r="HUL2326" s="225"/>
      <c r="HUM2326" s="225"/>
      <c r="HUN2326" s="225"/>
      <c r="HUO2326" s="225"/>
      <c r="HUP2326" s="225"/>
      <c r="HUQ2326" s="225"/>
      <c r="HUR2326" s="225"/>
      <c r="HUS2326" s="225"/>
      <c r="HUT2326" s="225"/>
      <c r="HUU2326" s="225"/>
      <c r="HUV2326" s="225"/>
      <c r="HUW2326" s="225"/>
      <c r="HUX2326" s="225"/>
      <c r="HUY2326" s="225"/>
      <c r="HUZ2326" s="225"/>
      <c r="HVA2326" s="225"/>
      <c r="HVB2326" s="225"/>
      <c r="HVC2326" s="225"/>
      <c r="HVD2326" s="225"/>
      <c r="HVE2326" s="225"/>
      <c r="HVF2326" s="225"/>
      <c r="HVG2326" s="225"/>
      <c r="HVH2326" s="225"/>
      <c r="HVI2326" s="225"/>
      <c r="HVJ2326" s="225"/>
      <c r="HVK2326" s="225"/>
      <c r="HVL2326" s="225"/>
      <c r="HVM2326" s="225"/>
      <c r="HVN2326" s="225"/>
      <c r="HVO2326" s="225"/>
      <c r="HVP2326" s="225"/>
      <c r="HVQ2326" s="225"/>
      <c r="HVR2326" s="225"/>
      <c r="HVS2326" s="225"/>
      <c r="HVT2326" s="225"/>
      <c r="HVU2326" s="225"/>
      <c r="HVV2326" s="225"/>
      <c r="HVW2326" s="225"/>
      <c r="HVX2326" s="225"/>
      <c r="HVY2326" s="225"/>
      <c r="HVZ2326" s="225"/>
      <c r="HWA2326" s="225"/>
      <c r="HWB2326" s="225"/>
      <c r="HWC2326" s="225"/>
      <c r="HWD2326" s="225"/>
      <c r="HWE2326" s="225"/>
      <c r="HWF2326" s="225"/>
      <c r="HWG2326" s="225"/>
      <c r="HWH2326" s="225"/>
      <c r="HWI2326" s="225"/>
      <c r="HWJ2326" s="225"/>
      <c r="HWK2326" s="225"/>
      <c r="HWL2326" s="225"/>
      <c r="HWM2326" s="225"/>
      <c r="HWN2326" s="225"/>
      <c r="HWO2326" s="225"/>
      <c r="HWP2326" s="225"/>
      <c r="HWQ2326" s="225"/>
      <c r="HWR2326" s="225"/>
      <c r="HWS2326" s="225"/>
      <c r="HWT2326" s="225"/>
      <c r="HWU2326" s="225"/>
      <c r="HWV2326" s="225"/>
      <c r="HWW2326" s="225"/>
      <c r="HWX2326" s="225"/>
      <c r="HWY2326" s="225"/>
      <c r="HWZ2326" s="225"/>
      <c r="HXA2326" s="225"/>
      <c r="HXB2326" s="225"/>
      <c r="HXC2326" s="225"/>
      <c r="HXD2326" s="225"/>
      <c r="HXE2326" s="225"/>
      <c r="HXF2326" s="225"/>
      <c r="HXG2326" s="225"/>
      <c r="HXH2326" s="225"/>
      <c r="HXI2326" s="225"/>
      <c r="HXJ2326" s="225"/>
      <c r="HXK2326" s="225"/>
      <c r="HXL2326" s="225"/>
      <c r="HXM2326" s="225"/>
      <c r="HXN2326" s="225"/>
      <c r="HXO2326" s="225"/>
      <c r="HXP2326" s="225"/>
      <c r="HXQ2326" s="225"/>
      <c r="HXR2326" s="225"/>
      <c r="HXS2326" s="225"/>
      <c r="HXT2326" s="225"/>
      <c r="HXU2326" s="225"/>
      <c r="HXV2326" s="225"/>
      <c r="HXW2326" s="225"/>
      <c r="HXX2326" s="225"/>
      <c r="HXY2326" s="225"/>
      <c r="HXZ2326" s="225"/>
      <c r="HYA2326" s="225"/>
      <c r="HYB2326" s="225"/>
      <c r="HYC2326" s="225"/>
      <c r="HYD2326" s="225"/>
      <c r="HYE2326" s="225"/>
      <c r="HYF2326" s="225"/>
      <c r="HYG2326" s="225"/>
      <c r="HYH2326" s="225"/>
      <c r="HYI2326" s="225"/>
      <c r="HYJ2326" s="225"/>
      <c r="HYK2326" s="225"/>
      <c r="HYL2326" s="225"/>
      <c r="HYM2326" s="225"/>
      <c r="HYN2326" s="225"/>
      <c r="HYO2326" s="225"/>
      <c r="HYP2326" s="225"/>
      <c r="HYQ2326" s="225"/>
      <c r="HYR2326" s="225"/>
      <c r="HYS2326" s="225"/>
      <c r="HYT2326" s="225"/>
      <c r="HYU2326" s="225"/>
      <c r="HYV2326" s="225"/>
      <c r="HYW2326" s="225"/>
      <c r="HYX2326" s="225"/>
      <c r="HYY2326" s="225"/>
      <c r="HYZ2326" s="225"/>
      <c r="HZA2326" s="225"/>
      <c r="HZB2326" s="225"/>
      <c r="HZC2326" s="225"/>
      <c r="HZD2326" s="225"/>
      <c r="HZE2326" s="225"/>
      <c r="HZF2326" s="225"/>
      <c r="HZG2326" s="225"/>
      <c r="HZH2326" s="225"/>
      <c r="HZI2326" s="225"/>
      <c r="HZJ2326" s="225"/>
      <c r="HZK2326" s="225"/>
      <c r="HZL2326" s="225"/>
      <c r="HZM2326" s="225"/>
      <c r="HZN2326" s="225"/>
      <c r="HZO2326" s="225"/>
      <c r="HZP2326" s="225"/>
      <c r="HZQ2326" s="225"/>
      <c r="HZR2326" s="225"/>
      <c r="HZS2326" s="225"/>
      <c r="HZT2326" s="225"/>
      <c r="HZU2326" s="225"/>
      <c r="HZV2326" s="225"/>
      <c r="HZW2326" s="225"/>
      <c r="HZX2326" s="225"/>
      <c r="HZY2326" s="225"/>
      <c r="HZZ2326" s="225"/>
      <c r="IAA2326" s="225"/>
      <c r="IAB2326" s="225"/>
      <c r="IAC2326" s="225"/>
      <c r="IAD2326" s="225"/>
      <c r="IAE2326" s="225"/>
      <c r="IAF2326" s="225"/>
      <c r="IAG2326" s="225"/>
      <c r="IAH2326" s="225"/>
      <c r="IAI2326" s="225"/>
      <c r="IAJ2326" s="225"/>
      <c r="IAK2326" s="225"/>
      <c r="IAL2326" s="225"/>
      <c r="IAM2326" s="225"/>
      <c r="IAN2326" s="225"/>
      <c r="IAO2326" s="225"/>
      <c r="IAP2326" s="225"/>
      <c r="IAQ2326" s="225"/>
      <c r="IAR2326" s="225"/>
      <c r="IAS2326" s="225"/>
      <c r="IAT2326" s="225"/>
      <c r="IAU2326" s="225"/>
      <c r="IAV2326" s="225"/>
      <c r="IAW2326" s="225"/>
      <c r="IAX2326" s="225"/>
      <c r="IAY2326" s="225"/>
      <c r="IAZ2326" s="225"/>
      <c r="IBA2326" s="225"/>
      <c r="IBB2326" s="225"/>
      <c r="IBC2326" s="225"/>
      <c r="IBD2326" s="225"/>
      <c r="IBE2326" s="225"/>
      <c r="IBF2326" s="225"/>
      <c r="IBG2326" s="225"/>
      <c r="IBH2326" s="225"/>
      <c r="IBI2326" s="225"/>
      <c r="IBJ2326" s="225"/>
      <c r="IBK2326" s="225"/>
      <c r="IBL2326" s="225"/>
      <c r="IBM2326" s="225"/>
      <c r="IBN2326" s="225"/>
      <c r="IBO2326" s="225"/>
      <c r="IBP2326" s="225"/>
      <c r="IBQ2326" s="225"/>
      <c r="IBR2326" s="225"/>
      <c r="IBS2326" s="225"/>
      <c r="IBT2326" s="225"/>
      <c r="IBU2326" s="225"/>
      <c r="IBV2326" s="225"/>
      <c r="IBW2326" s="225"/>
      <c r="IBX2326" s="225"/>
      <c r="IBY2326" s="225"/>
      <c r="IBZ2326" s="225"/>
      <c r="ICA2326" s="225"/>
      <c r="ICB2326" s="225"/>
      <c r="ICC2326" s="225"/>
      <c r="ICD2326" s="225"/>
      <c r="ICE2326" s="225"/>
      <c r="ICF2326" s="225"/>
      <c r="ICG2326" s="225"/>
      <c r="ICH2326" s="225"/>
      <c r="ICI2326" s="225"/>
      <c r="ICJ2326" s="225"/>
      <c r="ICK2326" s="225"/>
      <c r="ICL2326" s="225"/>
      <c r="ICM2326" s="225"/>
      <c r="ICN2326" s="225"/>
      <c r="ICO2326" s="225"/>
      <c r="ICP2326" s="225"/>
      <c r="ICQ2326" s="225"/>
      <c r="ICR2326" s="225"/>
      <c r="ICS2326" s="225"/>
      <c r="ICT2326" s="225"/>
      <c r="ICU2326" s="225"/>
      <c r="ICV2326" s="225"/>
      <c r="ICW2326" s="225"/>
      <c r="ICX2326" s="225"/>
      <c r="ICY2326" s="225"/>
      <c r="ICZ2326" s="225"/>
      <c r="IDA2326" s="225"/>
      <c r="IDB2326" s="225"/>
      <c r="IDC2326" s="225"/>
      <c r="IDD2326" s="225"/>
      <c r="IDE2326" s="225"/>
      <c r="IDF2326" s="225"/>
      <c r="IDG2326" s="225"/>
      <c r="IDH2326" s="225"/>
      <c r="IDI2326" s="225"/>
      <c r="IDJ2326" s="225"/>
      <c r="IDK2326" s="225"/>
      <c r="IDL2326" s="225"/>
      <c r="IDM2326" s="225"/>
      <c r="IDN2326" s="225"/>
      <c r="IDO2326" s="225"/>
      <c r="IDP2326" s="225"/>
      <c r="IDQ2326" s="225"/>
      <c r="IDR2326" s="225"/>
      <c r="IDS2326" s="225"/>
      <c r="IDT2326" s="225"/>
      <c r="IDU2326" s="225"/>
      <c r="IDV2326" s="225"/>
      <c r="IDW2326" s="225"/>
      <c r="IDX2326" s="225"/>
      <c r="IDY2326" s="225"/>
      <c r="IDZ2326" s="225"/>
      <c r="IEA2326" s="225"/>
      <c r="IEB2326" s="225"/>
      <c r="IEC2326" s="225"/>
      <c r="IED2326" s="225"/>
      <c r="IEE2326" s="225"/>
      <c r="IEF2326" s="225"/>
      <c r="IEG2326" s="225"/>
      <c r="IEH2326" s="225"/>
      <c r="IEI2326" s="225"/>
      <c r="IEJ2326" s="225"/>
      <c r="IEK2326" s="225"/>
      <c r="IEL2326" s="225"/>
      <c r="IEM2326" s="225"/>
      <c r="IEN2326" s="225"/>
      <c r="IEO2326" s="225"/>
      <c r="IEP2326" s="225"/>
      <c r="IEQ2326" s="225"/>
      <c r="IER2326" s="225"/>
      <c r="IES2326" s="225"/>
      <c r="IET2326" s="225"/>
      <c r="IEU2326" s="225"/>
      <c r="IEV2326" s="225"/>
      <c r="IEW2326" s="225"/>
      <c r="IEX2326" s="225"/>
      <c r="IEY2326" s="225"/>
      <c r="IEZ2326" s="225"/>
      <c r="IFA2326" s="225"/>
      <c r="IFB2326" s="225"/>
      <c r="IFC2326" s="225"/>
      <c r="IFD2326" s="225"/>
      <c r="IFE2326" s="225"/>
      <c r="IFF2326" s="225"/>
      <c r="IFG2326" s="225"/>
      <c r="IFH2326" s="225"/>
      <c r="IFI2326" s="225"/>
      <c r="IFJ2326" s="225"/>
      <c r="IFK2326" s="225"/>
      <c r="IFL2326" s="225"/>
      <c r="IFM2326" s="225"/>
      <c r="IFN2326" s="225"/>
      <c r="IFO2326" s="225"/>
      <c r="IFP2326" s="225"/>
      <c r="IFQ2326" s="225"/>
      <c r="IFR2326" s="225"/>
      <c r="IFS2326" s="225"/>
      <c r="IFT2326" s="225"/>
      <c r="IFU2326" s="225"/>
      <c r="IFV2326" s="225"/>
      <c r="IFW2326" s="225"/>
      <c r="IFX2326" s="225"/>
      <c r="IFY2326" s="225"/>
      <c r="IFZ2326" s="225"/>
      <c r="IGA2326" s="225"/>
      <c r="IGB2326" s="225"/>
      <c r="IGC2326" s="225"/>
      <c r="IGD2326" s="225"/>
      <c r="IGE2326" s="225"/>
      <c r="IGF2326" s="225"/>
      <c r="IGG2326" s="225"/>
      <c r="IGH2326" s="225"/>
      <c r="IGI2326" s="225"/>
      <c r="IGJ2326" s="225"/>
      <c r="IGK2326" s="225"/>
      <c r="IGL2326" s="225"/>
      <c r="IGM2326" s="225"/>
      <c r="IGN2326" s="225"/>
      <c r="IGO2326" s="225"/>
      <c r="IGP2326" s="225"/>
      <c r="IGQ2326" s="225"/>
      <c r="IGR2326" s="225"/>
      <c r="IGS2326" s="225"/>
      <c r="IGT2326" s="225"/>
      <c r="IGU2326" s="225"/>
      <c r="IGV2326" s="225"/>
      <c r="IGW2326" s="225"/>
      <c r="IGX2326" s="225"/>
      <c r="IGY2326" s="225"/>
      <c r="IGZ2326" s="225"/>
      <c r="IHA2326" s="225"/>
      <c r="IHB2326" s="225"/>
      <c r="IHC2326" s="225"/>
      <c r="IHD2326" s="225"/>
      <c r="IHE2326" s="225"/>
      <c r="IHF2326" s="225"/>
      <c r="IHG2326" s="225"/>
      <c r="IHH2326" s="225"/>
      <c r="IHI2326" s="225"/>
      <c r="IHJ2326" s="225"/>
      <c r="IHK2326" s="225"/>
      <c r="IHL2326" s="225"/>
      <c r="IHM2326" s="225"/>
      <c r="IHN2326" s="225"/>
      <c r="IHO2326" s="225"/>
      <c r="IHP2326" s="225"/>
      <c r="IHQ2326" s="225"/>
      <c r="IHR2326" s="225"/>
      <c r="IHS2326" s="225"/>
      <c r="IHT2326" s="225"/>
      <c r="IHU2326" s="225"/>
      <c r="IHV2326" s="225"/>
      <c r="IHW2326" s="225"/>
      <c r="IHX2326" s="225"/>
      <c r="IHY2326" s="225"/>
      <c r="IHZ2326" s="225"/>
      <c r="IIA2326" s="225"/>
      <c r="IIB2326" s="225"/>
      <c r="IIC2326" s="225"/>
      <c r="IID2326" s="225"/>
      <c r="IIE2326" s="225"/>
      <c r="IIF2326" s="225"/>
      <c r="IIG2326" s="225"/>
      <c r="IIH2326" s="225"/>
      <c r="III2326" s="225"/>
      <c r="IIJ2326" s="225"/>
      <c r="IIK2326" s="225"/>
      <c r="IIL2326" s="225"/>
      <c r="IIM2326" s="225"/>
      <c r="IIN2326" s="225"/>
      <c r="IIO2326" s="225"/>
      <c r="IIP2326" s="225"/>
      <c r="IIQ2326" s="225"/>
      <c r="IIR2326" s="225"/>
      <c r="IIS2326" s="225"/>
      <c r="IIT2326" s="225"/>
      <c r="IIU2326" s="225"/>
      <c r="IIV2326" s="225"/>
      <c r="IIW2326" s="225"/>
      <c r="IIX2326" s="225"/>
      <c r="IIY2326" s="225"/>
      <c r="IIZ2326" s="225"/>
      <c r="IJA2326" s="225"/>
      <c r="IJB2326" s="225"/>
      <c r="IJC2326" s="225"/>
      <c r="IJD2326" s="225"/>
      <c r="IJE2326" s="225"/>
      <c r="IJF2326" s="225"/>
      <c r="IJG2326" s="225"/>
      <c r="IJH2326" s="225"/>
      <c r="IJI2326" s="225"/>
      <c r="IJJ2326" s="225"/>
      <c r="IJK2326" s="225"/>
      <c r="IJL2326" s="225"/>
      <c r="IJM2326" s="225"/>
      <c r="IJN2326" s="225"/>
      <c r="IJO2326" s="225"/>
      <c r="IJP2326" s="225"/>
      <c r="IJQ2326" s="225"/>
      <c r="IJR2326" s="225"/>
      <c r="IJS2326" s="225"/>
      <c r="IJT2326" s="225"/>
      <c r="IJU2326" s="225"/>
      <c r="IJV2326" s="225"/>
      <c r="IJW2326" s="225"/>
      <c r="IJX2326" s="225"/>
      <c r="IJY2326" s="225"/>
      <c r="IJZ2326" s="225"/>
      <c r="IKA2326" s="225"/>
      <c r="IKB2326" s="225"/>
      <c r="IKC2326" s="225"/>
      <c r="IKD2326" s="225"/>
      <c r="IKE2326" s="225"/>
      <c r="IKF2326" s="225"/>
      <c r="IKG2326" s="225"/>
      <c r="IKH2326" s="225"/>
      <c r="IKI2326" s="225"/>
      <c r="IKJ2326" s="225"/>
      <c r="IKK2326" s="225"/>
      <c r="IKL2326" s="225"/>
      <c r="IKM2326" s="225"/>
      <c r="IKN2326" s="225"/>
      <c r="IKO2326" s="225"/>
      <c r="IKP2326" s="225"/>
      <c r="IKQ2326" s="225"/>
      <c r="IKR2326" s="225"/>
      <c r="IKS2326" s="225"/>
      <c r="IKT2326" s="225"/>
      <c r="IKU2326" s="225"/>
      <c r="IKV2326" s="225"/>
      <c r="IKW2326" s="225"/>
      <c r="IKX2326" s="225"/>
      <c r="IKY2326" s="225"/>
      <c r="IKZ2326" s="225"/>
      <c r="ILA2326" s="225"/>
      <c r="ILB2326" s="225"/>
      <c r="ILC2326" s="225"/>
      <c r="ILD2326" s="225"/>
      <c r="ILE2326" s="225"/>
      <c r="ILF2326" s="225"/>
      <c r="ILG2326" s="225"/>
      <c r="ILH2326" s="225"/>
      <c r="ILI2326" s="225"/>
      <c r="ILJ2326" s="225"/>
      <c r="ILK2326" s="225"/>
      <c r="ILL2326" s="225"/>
      <c r="ILM2326" s="225"/>
      <c r="ILN2326" s="225"/>
      <c r="ILO2326" s="225"/>
      <c r="ILP2326" s="225"/>
      <c r="ILQ2326" s="225"/>
      <c r="ILR2326" s="225"/>
      <c r="ILS2326" s="225"/>
      <c r="ILT2326" s="225"/>
      <c r="ILU2326" s="225"/>
      <c r="ILV2326" s="225"/>
      <c r="ILW2326" s="225"/>
      <c r="ILX2326" s="225"/>
      <c r="ILY2326" s="225"/>
      <c r="ILZ2326" s="225"/>
      <c r="IMA2326" s="225"/>
      <c r="IMB2326" s="225"/>
      <c r="IMC2326" s="225"/>
      <c r="IMD2326" s="225"/>
      <c r="IME2326" s="225"/>
      <c r="IMF2326" s="225"/>
      <c r="IMG2326" s="225"/>
      <c r="IMH2326" s="225"/>
      <c r="IMI2326" s="225"/>
      <c r="IMJ2326" s="225"/>
      <c r="IMK2326" s="225"/>
      <c r="IML2326" s="225"/>
      <c r="IMM2326" s="225"/>
      <c r="IMN2326" s="225"/>
      <c r="IMO2326" s="225"/>
      <c r="IMP2326" s="225"/>
      <c r="IMQ2326" s="225"/>
      <c r="IMR2326" s="225"/>
      <c r="IMS2326" s="225"/>
      <c r="IMT2326" s="225"/>
      <c r="IMU2326" s="225"/>
      <c r="IMV2326" s="225"/>
      <c r="IMW2326" s="225"/>
      <c r="IMX2326" s="225"/>
      <c r="IMY2326" s="225"/>
      <c r="IMZ2326" s="225"/>
      <c r="INA2326" s="225"/>
      <c r="INB2326" s="225"/>
      <c r="INC2326" s="225"/>
      <c r="IND2326" s="225"/>
      <c r="INE2326" s="225"/>
      <c r="INF2326" s="225"/>
      <c r="ING2326" s="225"/>
      <c r="INH2326" s="225"/>
      <c r="INI2326" s="225"/>
      <c r="INJ2326" s="225"/>
      <c r="INK2326" s="225"/>
      <c r="INL2326" s="225"/>
      <c r="INM2326" s="225"/>
      <c r="INN2326" s="225"/>
      <c r="INO2326" s="225"/>
      <c r="INP2326" s="225"/>
      <c r="INQ2326" s="225"/>
      <c r="INR2326" s="225"/>
      <c r="INS2326" s="225"/>
      <c r="INT2326" s="225"/>
      <c r="INU2326" s="225"/>
      <c r="INV2326" s="225"/>
      <c r="INW2326" s="225"/>
      <c r="INX2326" s="225"/>
      <c r="INY2326" s="225"/>
      <c r="INZ2326" s="225"/>
      <c r="IOA2326" s="225"/>
      <c r="IOB2326" s="225"/>
      <c r="IOC2326" s="225"/>
      <c r="IOD2326" s="225"/>
      <c r="IOE2326" s="225"/>
      <c r="IOF2326" s="225"/>
      <c r="IOG2326" s="225"/>
      <c r="IOH2326" s="225"/>
      <c r="IOI2326" s="225"/>
      <c r="IOJ2326" s="225"/>
      <c r="IOK2326" s="225"/>
      <c r="IOL2326" s="225"/>
      <c r="IOM2326" s="225"/>
      <c r="ION2326" s="225"/>
      <c r="IOO2326" s="225"/>
      <c r="IOP2326" s="225"/>
      <c r="IOQ2326" s="225"/>
      <c r="IOR2326" s="225"/>
      <c r="IOS2326" s="225"/>
      <c r="IOT2326" s="225"/>
      <c r="IOU2326" s="225"/>
      <c r="IOV2326" s="225"/>
      <c r="IOW2326" s="225"/>
      <c r="IOX2326" s="225"/>
      <c r="IOY2326" s="225"/>
      <c r="IOZ2326" s="225"/>
      <c r="IPA2326" s="225"/>
      <c r="IPB2326" s="225"/>
      <c r="IPC2326" s="225"/>
      <c r="IPD2326" s="225"/>
      <c r="IPE2326" s="225"/>
      <c r="IPF2326" s="225"/>
      <c r="IPG2326" s="225"/>
      <c r="IPH2326" s="225"/>
      <c r="IPI2326" s="225"/>
      <c r="IPJ2326" s="225"/>
      <c r="IPK2326" s="225"/>
      <c r="IPL2326" s="225"/>
      <c r="IPM2326" s="225"/>
      <c r="IPN2326" s="225"/>
      <c r="IPO2326" s="225"/>
      <c r="IPP2326" s="225"/>
      <c r="IPQ2326" s="225"/>
      <c r="IPR2326" s="225"/>
      <c r="IPS2326" s="225"/>
      <c r="IPT2326" s="225"/>
      <c r="IPU2326" s="225"/>
      <c r="IPV2326" s="225"/>
      <c r="IPW2326" s="225"/>
      <c r="IPX2326" s="225"/>
      <c r="IPY2326" s="225"/>
      <c r="IPZ2326" s="225"/>
      <c r="IQA2326" s="225"/>
      <c r="IQB2326" s="225"/>
      <c r="IQC2326" s="225"/>
      <c r="IQD2326" s="225"/>
      <c r="IQE2326" s="225"/>
      <c r="IQF2326" s="225"/>
      <c r="IQG2326" s="225"/>
      <c r="IQH2326" s="225"/>
      <c r="IQI2326" s="225"/>
      <c r="IQJ2326" s="225"/>
      <c r="IQK2326" s="225"/>
      <c r="IQL2326" s="225"/>
      <c r="IQM2326" s="225"/>
      <c r="IQN2326" s="225"/>
      <c r="IQO2326" s="225"/>
      <c r="IQP2326" s="225"/>
      <c r="IQQ2326" s="225"/>
      <c r="IQR2326" s="225"/>
      <c r="IQS2326" s="225"/>
      <c r="IQT2326" s="225"/>
      <c r="IQU2326" s="225"/>
      <c r="IQV2326" s="225"/>
      <c r="IQW2326" s="225"/>
      <c r="IQX2326" s="225"/>
      <c r="IQY2326" s="225"/>
      <c r="IQZ2326" s="225"/>
      <c r="IRA2326" s="225"/>
      <c r="IRB2326" s="225"/>
      <c r="IRC2326" s="225"/>
      <c r="IRD2326" s="225"/>
      <c r="IRE2326" s="225"/>
      <c r="IRF2326" s="225"/>
      <c r="IRG2326" s="225"/>
      <c r="IRH2326" s="225"/>
      <c r="IRI2326" s="225"/>
      <c r="IRJ2326" s="225"/>
      <c r="IRK2326" s="225"/>
      <c r="IRL2326" s="225"/>
      <c r="IRM2326" s="225"/>
      <c r="IRN2326" s="225"/>
      <c r="IRO2326" s="225"/>
      <c r="IRP2326" s="225"/>
      <c r="IRQ2326" s="225"/>
      <c r="IRR2326" s="225"/>
      <c r="IRS2326" s="225"/>
      <c r="IRT2326" s="225"/>
      <c r="IRU2326" s="225"/>
      <c r="IRV2326" s="225"/>
      <c r="IRW2326" s="225"/>
      <c r="IRX2326" s="225"/>
      <c r="IRY2326" s="225"/>
      <c r="IRZ2326" s="225"/>
      <c r="ISA2326" s="225"/>
      <c r="ISB2326" s="225"/>
      <c r="ISC2326" s="225"/>
      <c r="ISD2326" s="225"/>
      <c r="ISE2326" s="225"/>
      <c r="ISF2326" s="225"/>
      <c r="ISG2326" s="225"/>
      <c r="ISH2326" s="225"/>
      <c r="ISI2326" s="225"/>
      <c r="ISJ2326" s="225"/>
      <c r="ISK2326" s="225"/>
      <c r="ISL2326" s="225"/>
      <c r="ISM2326" s="225"/>
      <c r="ISN2326" s="225"/>
      <c r="ISO2326" s="225"/>
      <c r="ISP2326" s="225"/>
      <c r="ISQ2326" s="225"/>
      <c r="ISR2326" s="225"/>
      <c r="ISS2326" s="225"/>
      <c r="IST2326" s="225"/>
      <c r="ISU2326" s="225"/>
      <c r="ISV2326" s="225"/>
      <c r="ISW2326" s="225"/>
      <c r="ISX2326" s="225"/>
      <c r="ISY2326" s="225"/>
      <c r="ISZ2326" s="225"/>
      <c r="ITA2326" s="225"/>
      <c r="ITB2326" s="225"/>
      <c r="ITC2326" s="225"/>
      <c r="ITD2326" s="225"/>
      <c r="ITE2326" s="225"/>
      <c r="ITF2326" s="225"/>
      <c r="ITG2326" s="225"/>
      <c r="ITH2326" s="225"/>
      <c r="ITI2326" s="225"/>
      <c r="ITJ2326" s="225"/>
      <c r="ITK2326" s="225"/>
      <c r="ITL2326" s="225"/>
      <c r="ITM2326" s="225"/>
      <c r="ITN2326" s="225"/>
      <c r="ITO2326" s="225"/>
      <c r="ITP2326" s="225"/>
      <c r="ITQ2326" s="225"/>
      <c r="ITR2326" s="225"/>
      <c r="ITS2326" s="225"/>
      <c r="ITT2326" s="225"/>
      <c r="ITU2326" s="225"/>
      <c r="ITV2326" s="225"/>
      <c r="ITW2326" s="225"/>
      <c r="ITX2326" s="225"/>
      <c r="ITY2326" s="225"/>
      <c r="ITZ2326" s="225"/>
      <c r="IUA2326" s="225"/>
      <c r="IUB2326" s="225"/>
      <c r="IUC2326" s="225"/>
      <c r="IUD2326" s="225"/>
      <c r="IUE2326" s="225"/>
      <c r="IUF2326" s="225"/>
      <c r="IUG2326" s="225"/>
      <c r="IUH2326" s="225"/>
      <c r="IUI2326" s="225"/>
      <c r="IUJ2326" s="225"/>
      <c r="IUK2326" s="225"/>
      <c r="IUL2326" s="225"/>
      <c r="IUM2326" s="225"/>
      <c r="IUN2326" s="225"/>
      <c r="IUO2326" s="225"/>
      <c r="IUP2326" s="225"/>
      <c r="IUQ2326" s="225"/>
      <c r="IUR2326" s="225"/>
      <c r="IUS2326" s="225"/>
      <c r="IUT2326" s="225"/>
      <c r="IUU2326" s="225"/>
      <c r="IUV2326" s="225"/>
      <c r="IUW2326" s="225"/>
      <c r="IUX2326" s="225"/>
      <c r="IUY2326" s="225"/>
      <c r="IUZ2326" s="225"/>
      <c r="IVA2326" s="225"/>
      <c r="IVB2326" s="225"/>
      <c r="IVC2326" s="225"/>
      <c r="IVD2326" s="225"/>
      <c r="IVE2326" s="225"/>
      <c r="IVF2326" s="225"/>
      <c r="IVG2326" s="225"/>
      <c r="IVH2326" s="225"/>
      <c r="IVI2326" s="225"/>
      <c r="IVJ2326" s="225"/>
      <c r="IVK2326" s="225"/>
      <c r="IVL2326" s="225"/>
      <c r="IVM2326" s="225"/>
      <c r="IVN2326" s="225"/>
      <c r="IVO2326" s="225"/>
      <c r="IVP2326" s="225"/>
      <c r="IVQ2326" s="225"/>
      <c r="IVR2326" s="225"/>
      <c r="IVS2326" s="225"/>
      <c r="IVT2326" s="225"/>
      <c r="IVU2326" s="225"/>
      <c r="IVV2326" s="225"/>
      <c r="IVW2326" s="225"/>
      <c r="IVX2326" s="225"/>
      <c r="IVY2326" s="225"/>
      <c r="IVZ2326" s="225"/>
      <c r="IWA2326" s="225"/>
      <c r="IWB2326" s="225"/>
      <c r="IWC2326" s="225"/>
      <c r="IWD2326" s="225"/>
      <c r="IWE2326" s="225"/>
      <c r="IWF2326" s="225"/>
      <c r="IWG2326" s="225"/>
      <c r="IWH2326" s="225"/>
      <c r="IWI2326" s="225"/>
      <c r="IWJ2326" s="225"/>
      <c r="IWK2326" s="225"/>
      <c r="IWL2326" s="225"/>
      <c r="IWM2326" s="225"/>
      <c r="IWN2326" s="225"/>
      <c r="IWO2326" s="225"/>
      <c r="IWP2326" s="225"/>
      <c r="IWQ2326" s="225"/>
      <c r="IWR2326" s="225"/>
      <c r="IWS2326" s="225"/>
      <c r="IWT2326" s="225"/>
      <c r="IWU2326" s="225"/>
      <c r="IWV2326" s="225"/>
      <c r="IWW2326" s="225"/>
      <c r="IWX2326" s="225"/>
      <c r="IWY2326" s="225"/>
      <c r="IWZ2326" s="225"/>
      <c r="IXA2326" s="225"/>
      <c r="IXB2326" s="225"/>
      <c r="IXC2326" s="225"/>
      <c r="IXD2326" s="225"/>
      <c r="IXE2326" s="225"/>
      <c r="IXF2326" s="225"/>
      <c r="IXG2326" s="225"/>
      <c r="IXH2326" s="225"/>
      <c r="IXI2326" s="225"/>
      <c r="IXJ2326" s="225"/>
      <c r="IXK2326" s="225"/>
      <c r="IXL2326" s="225"/>
      <c r="IXM2326" s="225"/>
      <c r="IXN2326" s="225"/>
      <c r="IXO2326" s="225"/>
      <c r="IXP2326" s="225"/>
      <c r="IXQ2326" s="225"/>
      <c r="IXR2326" s="225"/>
      <c r="IXS2326" s="225"/>
      <c r="IXT2326" s="225"/>
      <c r="IXU2326" s="225"/>
      <c r="IXV2326" s="225"/>
      <c r="IXW2326" s="225"/>
      <c r="IXX2326" s="225"/>
      <c r="IXY2326" s="225"/>
      <c r="IXZ2326" s="225"/>
      <c r="IYA2326" s="225"/>
      <c r="IYB2326" s="225"/>
      <c r="IYC2326" s="225"/>
      <c r="IYD2326" s="225"/>
      <c r="IYE2326" s="225"/>
      <c r="IYF2326" s="225"/>
      <c r="IYG2326" s="225"/>
      <c r="IYH2326" s="225"/>
      <c r="IYI2326" s="225"/>
      <c r="IYJ2326" s="225"/>
      <c r="IYK2326" s="225"/>
      <c r="IYL2326" s="225"/>
      <c r="IYM2326" s="225"/>
      <c r="IYN2326" s="225"/>
      <c r="IYO2326" s="225"/>
      <c r="IYP2326" s="225"/>
      <c r="IYQ2326" s="225"/>
      <c r="IYR2326" s="225"/>
      <c r="IYS2326" s="225"/>
      <c r="IYT2326" s="225"/>
      <c r="IYU2326" s="225"/>
      <c r="IYV2326" s="225"/>
      <c r="IYW2326" s="225"/>
      <c r="IYX2326" s="225"/>
      <c r="IYY2326" s="225"/>
      <c r="IYZ2326" s="225"/>
      <c r="IZA2326" s="225"/>
      <c r="IZB2326" s="225"/>
      <c r="IZC2326" s="225"/>
      <c r="IZD2326" s="225"/>
      <c r="IZE2326" s="225"/>
      <c r="IZF2326" s="225"/>
      <c r="IZG2326" s="225"/>
      <c r="IZH2326" s="225"/>
      <c r="IZI2326" s="225"/>
      <c r="IZJ2326" s="225"/>
      <c r="IZK2326" s="225"/>
      <c r="IZL2326" s="225"/>
      <c r="IZM2326" s="225"/>
      <c r="IZN2326" s="225"/>
      <c r="IZO2326" s="225"/>
      <c r="IZP2326" s="225"/>
      <c r="IZQ2326" s="225"/>
      <c r="IZR2326" s="225"/>
      <c r="IZS2326" s="225"/>
      <c r="IZT2326" s="225"/>
      <c r="IZU2326" s="225"/>
      <c r="IZV2326" s="225"/>
      <c r="IZW2326" s="225"/>
      <c r="IZX2326" s="225"/>
      <c r="IZY2326" s="225"/>
      <c r="IZZ2326" s="225"/>
      <c r="JAA2326" s="225"/>
      <c r="JAB2326" s="225"/>
      <c r="JAC2326" s="225"/>
      <c r="JAD2326" s="225"/>
      <c r="JAE2326" s="225"/>
      <c r="JAF2326" s="225"/>
      <c r="JAG2326" s="225"/>
      <c r="JAH2326" s="225"/>
      <c r="JAI2326" s="225"/>
      <c r="JAJ2326" s="225"/>
      <c r="JAK2326" s="225"/>
      <c r="JAL2326" s="225"/>
      <c r="JAM2326" s="225"/>
      <c r="JAN2326" s="225"/>
      <c r="JAO2326" s="225"/>
      <c r="JAP2326" s="225"/>
      <c r="JAQ2326" s="225"/>
      <c r="JAR2326" s="225"/>
      <c r="JAS2326" s="225"/>
      <c r="JAT2326" s="225"/>
      <c r="JAU2326" s="225"/>
      <c r="JAV2326" s="225"/>
      <c r="JAW2326" s="225"/>
      <c r="JAX2326" s="225"/>
      <c r="JAY2326" s="225"/>
      <c r="JAZ2326" s="225"/>
      <c r="JBA2326" s="225"/>
      <c r="JBB2326" s="225"/>
      <c r="JBC2326" s="225"/>
      <c r="JBD2326" s="225"/>
      <c r="JBE2326" s="225"/>
      <c r="JBF2326" s="225"/>
      <c r="JBG2326" s="225"/>
      <c r="JBH2326" s="225"/>
      <c r="JBI2326" s="225"/>
      <c r="JBJ2326" s="225"/>
      <c r="JBK2326" s="225"/>
      <c r="JBL2326" s="225"/>
      <c r="JBM2326" s="225"/>
      <c r="JBN2326" s="225"/>
      <c r="JBO2326" s="225"/>
      <c r="JBP2326" s="225"/>
      <c r="JBQ2326" s="225"/>
      <c r="JBR2326" s="225"/>
      <c r="JBS2326" s="225"/>
      <c r="JBT2326" s="225"/>
      <c r="JBU2326" s="225"/>
      <c r="JBV2326" s="225"/>
      <c r="JBW2326" s="225"/>
      <c r="JBX2326" s="225"/>
      <c r="JBY2326" s="225"/>
      <c r="JBZ2326" s="225"/>
      <c r="JCA2326" s="225"/>
      <c r="JCB2326" s="225"/>
      <c r="JCC2326" s="225"/>
      <c r="JCD2326" s="225"/>
      <c r="JCE2326" s="225"/>
      <c r="JCF2326" s="225"/>
      <c r="JCG2326" s="225"/>
      <c r="JCH2326" s="225"/>
      <c r="JCI2326" s="225"/>
      <c r="JCJ2326" s="225"/>
      <c r="JCK2326" s="225"/>
      <c r="JCL2326" s="225"/>
      <c r="JCM2326" s="225"/>
      <c r="JCN2326" s="225"/>
      <c r="JCO2326" s="225"/>
      <c r="JCP2326" s="225"/>
      <c r="JCQ2326" s="225"/>
      <c r="JCR2326" s="225"/>
      <c r="JCS2326" s="225"/>
      <c r="JCT2326" s="225"/>
      <c r="JCU2326" s="225"/>
      <c r="JCV2326" s="225"/>
      <c r="JCW2326" s="225"/>
      <c r="JCX2326" s="225"/>
      <c r="JCY2326" s="225"/>
      <c r="JCZ2326" s="225"/>
      <c r="JDA2326" s="225"/>
      <c r="JDB2326" s="225"/>
      <c r="JDC2326" s="225"/>
      <c r="JDD2326" s="225"/>
      <c r="JDE2326" s="225"/>
      <c r="JDF2326" s="225"/>
      <c r="JDG2326" s="225"/>
      <c r="JDH2326" s="225"/>
      <c r="JDI2326" s="225"/>
      <c r="JDJ2326" s="225"/>
      <c r="JDK2326" s="225"/>
      <c r="JDL2326" s="225"/>
      <c r="JDM2326" s="225"/>
      <c r="JDN2326" s="225"/>
      <c r="JDO2326" s="225"/>
      <c r="JDP2326" s="225"/>
      <c r="JDQ2326" s="225"/>
      <c r="JDR2326" s="225"/>
      <c r="JDS2326" s="225"/>
      <c r="JDT2326" s="225"/>
      <c r="JDU2326" s="225"/>
      <c r="JDV2326" s="225"/>
      <c r="JDW2326" s="225"/>
      <c r="JDX2326" s="225"/>
      <c r="JDY2326" s="225"/>
      <c r="JDZ2326" s="225"/>
      <c r="JEA2326" s="225"/>
      <c r="JEB2326" s="225"/>
      <c r="JEC2326" s="225"/>
      <c r="JED2326" s="225"/>
      <c r="JEE2326" s="225"/>
      <c r="JEF2326" s="225"/>
      <c r="JEG2326" s="225"/>
      <c r="JEH2326" s="225"/>
      <c r="JEI2326" s="225"/>
      <c r="JEJ2326" s="225"/>
      <c r="JEK2326" s="225"/>
      <c r="JEL2326" s="225"/>
      <c r="JEM2326" s="225"/>
      <c r="JEN2326" s="225"/>
      <c r="JEO2326" s="225"/>
      <c r="JEP2326" s="225"/>
      <c r="JEQ2326" s="225"/>
      <c r="JER2326" s="225"/>
      <c r="JES2326" s="225"/>
      <c r="JET2326" s="225"/>
      <c r="JEU2326" s="225"/>
      <c r="JEV2326" s="225"/>
      <c r="JEW2326" s="225"/>
      <c r="JEX2326" s="225"/>
      <c r="JEY2326" s="225"/>
      <c r="JEZ2326" s="225"/>
      <c r="JFA2326" s="225"/>
      <c r="JFB2326" s="225"/>
      <c r="JFC2326" s="225"/>
      <c r="JFD2326" s="225"/>
      <c r="JFE2326" s="225"/>
      <c r="JFF2326" s="225"/>
      <c r="JFG2326" s="225"/>
      <c r="JFH2326" s="225"/>
      <c r="JFI2326" s="225"/>
      <c r="JFJ2326" s="225"/>
      <c r="JFK2326" s="225"/>
      <c r="JFL2326" s="225"/>
      <c r="JFM2326" s="225"/>
      <c r="JFN2326" s="225"/>
      <c r="JFO2326" s="225"/>
      <c r="JFP2326" s="225"/>
      <c r="JFQ2326" s="225"/>
      <c r="JFR2326" s="225"/>
      <c r="JFS2326" s="225"/>
      <c r="JFT2326" s="225"/>
      <c r="JFU2326" s="225"/>
      <c r="JFV2326" s="225"/>
      <c r="JFW2326" s="225"/>
      <c r="JFX2326" s="225"/>
      <c r="JFY2326" s="225"/>
      <c r="JFZ2326" s="225"/>
      <c r="JGA2326" s="225"/>
      <c r="JGB2326" s="225"/>
      <c r="JGC2326" s="225"/>
      <c r="JGD2326" s="225"/>
      <c r="JGE2326" s="225"/>
      <c r="JGF2326" s="225"/>
      <c r="JGG2326" s="225"/>
      <c r="JGH2326" s="225"/>
      <c r="JGI2326" s="225"/>
      <c r="JGJ2326" s="225"/>
      <c r="JGK2326" s="225"/>
      <c r="JGL2326" s="225"/>
      <c r="JGM2326" s="225"/>
      <c r="JGN2326" s="225"/>
      <c r="JGO2326" s="225"/>
      <c r="JGP2326" s="225"/>
      <c r="JGQ2326" s="225"/>
      <c r="JGR2326" s="225"/>
      <c r="JGS2326" s="225"/>
      <c r="JGT2326" s="225"/>
      <c r="JGU2326" s="225"/>
      <c r="JGV2326" s="225"/>
      <c r="JGW2326" s="225"/>
      <c r="JGX2326" s="225"/>
      <c r="JGY2326" s="225"/>
      <c r="JGZ2326" s="225"/>
      <c r="JHA2326" s="225"/>
      <c r="JHB2326" s="225"/>
      <c r="JHC2326" s="225"/>
      <c r="JHD2326" s="225"/>
      <c r="JHE2326" s="225"/>
      <c r="JHF2326" s="225"/>
      <c r="JHG2326" s="225"/>
      <c r="JHH2326" s="225"/>
      <c r="JHI2326" s="225"/>
      <c r="JHJ2326" s="225"/>
      <c r="JHK2326" s="225"/>
      <c r="JHL2326" s="225"/>
      <c r="JHM2326" s="225"/>
      <c r="JHN2326" s="225"/>
      <c r="JHO2326" s="225"/>
      <c r="JHP2326" s="225"/>
      <c r="JHQ2326" s="225"/>
      <c r="JHR2326" s="225"/>
      <c r="JHS2326" s="225"/>
      <c r="JHT2326" s="225"/>
      <c r="JHU2326" s="225"/>
      <c r="JHV2326" s="225"/>
      <c r="JHW2326" s="225"/>
      <c r="JHX2326" s="225"/>
      <c r="JHY2326" s="225"/>
      <c r="JHZ2326" s="225"/>
      <c r="JIA2326" s="225"/>
      <c r="JIB2326" s="225"/>
      <c r="JIC2326" s="225"/>
      <c r="JID2326" s="225"/>
      <c r="JIE2326" s="225"/>
      <c r="JIF2326" s="225"/>
      <c r="JIG2326" s="225"/>
      <c r="JIH2326" s="225"/>
      <c r="JII2326" s="225"/>
      <c r="JIJ2326" s="225"/>
      <c r="JIK2326" s="225"/>
      <c r="JIL2326" s="225"/>
      <c r="JIM2326" s="225"/>
      <c r="JIN2326" s="225"/>
      <c r="JIO2326" s="225"/>
      <c r="JIP2326" s="225"/>
      <c r="JIQ2326" s="225"/>
      <c r="JIR2326" s="225"/>
      <c r="JIS2326" s="225"/>
      <c r="JIT2326" s="225"/>
      <c r="JIU2326" s="225"/>
      <c r="JIV2326" s="225"/>
      <c r="JIW2326" s="225"/>
      <c r="JIX2326" s="225"/>
      <c r="JIY2326" s="225"/>
      <c r="JIZ2326" s="225"/>
      <c r="JJA2326" s="225"/>
      <c r="JJB2326" s="225"/>
      <c r="JJC2326" s="225"/>
      <c r="JJD2326" s="225"/>
      <c r="JJE2326" s="225"/>
      <c r="JJF2326" s="225"/>
      <c r="JJG2326" s="225"/>
      <c r="JJH2326" s="225"/>
      <c r="JJI2326" s="225"/>
      <c r="JJJ2326" s="225"/>
      <c r="JJK2326" s="225"/>
      <c r="JJL2326" s="225"/>
      <c r="JJM2326" s="225"/>
      <c r="JJN2326" s="225"/>
      <c r="JJO2326" s="225"/>
      <c r="JJP2326" s="225"/>
      <c r="JJQ2326" s="225"/>
      <c r="JJR2326" s="225"/>
      <c r="JJS2326" s="225"/>
      <c r="JJT2326" s="225"/>
      <c r="JJU2326" s="225"/>
      <c r="JJV2326" s="225"/>
      <c r="JJW2326" s="225"/>
      <c r="JJX2326" s="225"/>
      <c r="JJY2326" s="225"/>
      <c r="JJZ2326" s="225"/>
      <c r="JKA2326" s="225"/>
      <c r="JKB2326" s="225"/>
      <c r="JKC2326" s="225"/>
      <c r="JKD2326" s="225"/>
      <c r="JKE2326" s="225"/>
      <c r="JKF2326" s="225"/>
      <c r="JKG2326" s="225"/>
      <c r="JKH2326" s="225"/>
      <c r="JKI2326" s="225"/>
      <c r="JKJ2326" s="225"/>
      <c r="JKK2326" s="225"/>
      <c r="JKL2326" s="225"/>
      <c r="JKM2326" s="225"/>
      <c r="JKN2326" s="225"/>
      <c r="JKO2326" s="225"/>
      <c r="JKP2326" s="225"/>
      <c r="JKQ2326" s="225"/>
      <c r="JKR2326" s="225"/>
      <c r="JKS2326" s="225"/>
      <c r="JKT2326" s="225"/>
      <c r="JKU2326" s="225"/>
      <c r="JKV2326" s="225"/>
      <c r="JKW2326" s="225"/>
      <c r="JKX2326" s="225"/>
      <c r="JKY2326" s="225"/>
      <c r="JKZ2326" s="225"/>
      <c r="JLA2326" s="225"/>
      <c r="JLB2326" s="225"/>
      <c r="JLC2326" s="225"/>
      <c r="JLD2326" s="225"/>
      <c r="JLE2326" s="225"/>
      <c r="JLF2326" s="225"/>
      <c r="JLG2326" s="225"/>
      <c r="JLH2326" s="225"/>
      <c r="JLI2326" s="225"/>
      <c r="JLJ2326" s="225"/>
      <c r="JLK2326" s="225"/>
      <c r="JLL2326" s="225"/>
      <c r="JLM2326" s="225"/>
      <c r="JLN2326" s="225"/>
      <c r="JLO2326" s="225"/>
      <c r="JLP2326" s="225"/>
      <c r="JLQ2326" s="225"/>
      <c r="JLR2326" s="225"/>
      <c r="JLS2326" s="225"/>
      <c r="JLT2326" s="225"/>
      <c r="JLU2326" s="225"/>
      <c r="JLV2326" s="225"/>
      <c r="JLW2326" s="225"/>
      <c r="JLX2326" s="225"/>
      <c r="JLY2326" s="225"/>
      <c r="JLZ2326" s="225"/>
      <c r="JMA2326" s="225"/>
      <c r="JMB2326" s="225"/>
      <c r="JMC2326" s="225"/>
      <c r="JMD2326" s="225"/>
      <c r="JME2326" s="225"/>
      <c r="JMF2326" s="225"/>
      <c r="JMG2326" s="225"/>
      <c r="JMH2326" s="225"/>
      <c r="JMI2326" s="225"/>
      <c r="JMJ2326" s="225"/>
      <c r="JMK2326" s="225"/>
      <c r="JML2326" s="225"/>
      <c r="JMM2326" s="225"/>
      <c r="JMN2326" s="225"/>
      <c r="JMO2326" s="225"/>
      <c r="JMP2326" s="225"/>
      <c r="JMQ2326" s="225"/>
      <c r="JMR2326" s="225"/>
      <c r="JMS2326" s="225"/>
      <c r="JMT2326" s="225"/>
      <c r="JMU2326" s="225"/>
      <c r="JMV2326" s="225"/>
      <c r="JMW2326" s="225"/>
      <c r="JMX2326" s="225"/>
      <c r="JMY2326" s="225"/>
      <c r="JMZ2326" s="225"/>
      <c r="JNA2326" s="225"/>
      <c r="JNB2326" s="225"/>
      <c r="JNC2326" s="225"/>
      <c r="JND2326" s="225"/>
      <c r="JNE2326" s="225"/>
      <c r="JNF2326" s="225"/>
      <c r="JNG2326" s="225"/>
      <c r="JNH2326" s="225"/>
      <c r="JNI2326" s="225"/>
      <c r="JNJ2326" s="225"/>
      <c r="JNK2326" s="225"/>
      <c r="JNL2326" s="225"/>
      <c r="JNM2326" s="225"/>
      <c r="JNN2326" s="225"/>
      <c r="JNO2326" s="225"/>
      <c r="JNP2326" s="225"/>
      <c r="JNQ2326" s="225"/>
      <c r="JNR2326" s="225"/>
      <c r="JNS2326" s="225"/>
      <c r="JNT2326" s="225"/>
      <c r="JNU2326" s="225"/>
      <c r="JNV2326" s="225"/>
      <c r="JNW2326" s="225"/>
      <c r="JNX2326" s="225"/>
      <c r="JNY2326" s="225"/>
      <c r="JNZ2326" s="225"/>
      <c r="JOA2326" s="225"/>
      <c r="JOB2326" s="225"/>
      <c r="JOC2326" s="225"/>
      <c r="JOD2326" s="225"/>
      <c r="JOE2326" s="225"/>
      <c r="JOF2326" s="225"/>
      <c r="JOG2326" s="225"/>
      <c r="JOH2326" s="225"/>
      <c r="JOI2326" s="225"/>
      <c r="JOJ2326" s="225"/>
      <c r="JOK2326" s="225"/>
      <c r="JOL2326" s="225"/>
      <c r="JOM2326" s="225"/>
      <c r="JON2326" s="225"/>
      <c r="JOO2326" s="225"/>
      <c r="JOP2326" s="225"/>
      <c r="JOQ2326" s="225"/>
      <c r="JOR2326" s="225"/>
      <c r="JOS2326" s="225"/>
      <c r="JOT2326" s="225"/>
      <c r="JOU2326" s="225"/>
      <c r="JOV2326" s="225"/>
      <c r="JOW2326" s="225"/>
      <c r="JOX2326" s="225"/>
      <c r="JOY2326" s="225"/>
      <c r="JOZ2326" s="225"/>
      <c r="JPA2326" s="225"/>
      <c r="JPB2326" s="225"/>
      <c r="JPC2326" s="225"/>
      <c r="JPD2326" s="225"/>
      <c r="JPE2326" s="225"/>
      <c r="JPF2326" s="225"/>
      <c r="JPG2326" s="225"/>
      <c r="JPH2326" s="225"/>
      <c r="JPI2326" s="225"/>
      <c r="JPJ2326" s="225"/>
      <c r="JPK2326" s="225"/>
      <c r="JPL2326" s="225"/>
      <c r="JPM2326" s="225"/>
      <c r="JPN2326" s="225"/>
      <c r="JPO2326" s="225"/>
      <c r="JPP2326" s="225"/>
      <c r="JPQ2326" s="225"/>
      <c r="JPR2326" s="225"/>
      <c r="JPS2326" s="225"/>
      <c r="JPT2326" s="225"/>
      <c r="JPU2326" s="225"/>
      <c r="JPV2326" s="225"/>
      <c r="JPW2326" s="225"/>
      <c r="JPX2326" s="225"/>
      <c r="JPY2326" s="225"/>
      <c r="JPZ2326" s="225"/>
      <c r="JQA2326" s="225"/>
      <c r="JQB2326" s="225"/>
      <c r="JQC2326" s="225"/>
      <c r="JQD2326" s="225"/>
      <c r="JQE2326" s="225"/>
      <c r="JQF2326" s="225"/>
      <c r="JQG2326" s="225"/>
      <c r="JQH2326" s="225"/>
      <c r="JQI2326" s="225"/>
      <c r="JQJ2326" s="225"/>
      <c r="JQK2326" s="225"/>
      <c r="JQL2326" s="225"/>
      <c r="JQM2326" s="225"/>
      <c r="JQN2326" s="225"/>
      <c r="JQO2326" s="225"/>
      <c r="JQP2326" s="225"/>
      <c r="JQQ2326" s="225"/>
      <c r="JQR2326" s="225"/>
      <c r="JQS2326" s="225"/>
      <c r="JQT2326" s="225"/>
      <c r="JQU2326" s="225"/>
      <c r="JQV2326" s="225"/>
      <c r="JQW2326" s="225"/>
      <c r="JQX2326" s="225"/>
      <c r="JQY2326" s="225"/>
      <c r="JQZ2326" s="225"/>
      <c r="JRA2326" s="225"/>
      <c r="JRB2326" s="225"/>
      <c r="JRC2326" s="225"/>
      <c r="JRD2326" s="225"/>
      <c r="JRE2326" s="225"/>
      <c r="JRF2326" s="225"/>
      <c r="JRG2326" s="225"/>
      <c r="JRH2326" s="225"/>
      <c r="JRI2326" s="225"/>
      <c r="JRJ2326" s="225"/>
      <c r="JRK2326" s="225"/>
      <c r="JRL2326" s="225"/>
      <c r="JRM2326" s="225"/>
      <c r="JRN2326" s="225"/>
      <c r="JRO2326" s="225"/>
      <c r="JRP2326" s="225"/>
      <c r="JRQ2326" s="225"/>
      <c r="JRR2326" s="225"/>
      <c r="JRS2326" s="225"/>
      <c r="JRT2326" s="225"/>
      <c r="JRU2326" s="225"/>
      <c r="JRV2326" s="225"/>
      <c r="JRW2326" s="225"/>
      <c r="JRX2326" s="225"/>
      <c r="JRY2326" s="225"/>
      <c r="JRZ2326" s="225"/>
      <c r="JSA2326" s="225"/>
      <c r="JSB2326" s="225"/>
      <c r="JSC2326" s="225"/>
      <c r="JSD2326" s="225"/>
      <c r="JSE2326" s="225"/>
      <c r="JSF2326" s="225"/>
      <c r="JSG2326" s="225"/>
      <c r="JSH2326" s="225"/>
      <c r="JSI2326" s="225"/>
      <c r="JSJ2326" s="225"/>
      <c r="JSK2326" s="225"/>
      <c r="JSL2326" s="225"/>
      <c r="JSM2326" s="225"/>
      <c r="JSN2326" s="225"/>
      <c r="JSO2326" s="225"/>
      <c r="JSP2326" s="225"/>
      <c r="JSQ2326" s="225"/>
      <c r="JSR2326" s="225"/>
      <c r="JSS2326" s="225"/>
      <c r="JST2326" s="225"/>
      <c r="JSU2326" s="225"/>
      <c r="JSV2326" s="225"/>
      <c r="JSW2326" s="225"/>
      <c r="JSX2326" s="225"/>
      <c r="JSY2326" s="225"/>
      <c r="JSZ2326" s="225"/>
      <c r="JTA2326" s="225"/>
      <c r="JTB2326" s="225"/>
      <c r="JTC2326" s="225"/>
      <c r="JTD2326" s="225"/>
      <c r="JTE2326" s="225"/>
      <c r="JTF2326" s="225"/>
      <c r="JTG2326" s="225"/>
      <c r="JTH2326" s="225"/>
      <c r="JTI2326" s="225"/>
      <c r="JTJ2326" s="225"/>
      <c r="JTK2326" s="225"/>
      <c r="JTL2326" s="225"/>
      <c r="JTM2326" s="225"/>
      <c r="JTN2326" s="225"/>
      <c r="JTO2326" s="225"/>
      <c r="JTP2326" s="225"/>
      <c r="JTQ2326" s="225"/>
      <c r="JTR2326" s="225"/>
      <c r="JTS2326" s="225"/>
      <c r="JTT2326" s="225"/>
      <c r="JTU2326" s="225"/>
      <c r="JTV2326" s="225"/>
      <c r="JTW2326" s="225"/>
      <c r="JTX2326" s="225"/>
      <c r="JTY2326" s="225"/>
      <c r="JTZ2326" s="225"/>
      <c r="JUA2326" s="225"/>
      <c r="JUB2326" s="225"/>
      <c r="JUC2326" s="225"/>
      <c r="JUD2326" s="225"/>
      <c r="JUE2326" s="225"/>
      <c r="JUF2326" s="225"/>
      <c r="JUG2326" s="225"/>
      <c r="JUH2326" s="225"/>
      <c r="JUI2326" s="225"/>
      <c r="JUJ2326" s="225"/>
      <c r="JUK2326" s="225"/>
      <c r="JUL2326" s="225"/>
      <c r="JUM2326" s="225"/>
      <c r="JUN2326" s="225"/>
      <c r="JUO2326" s="225"/>
      <c r="JUP2326" s="225"/>
      <c r="JUQ2326" s="225"/>
      <c r="JUR2326" s="225"/>
      <c r="JUS2326" s="225"/>
      <c r="JUT2326" s="225"/>
      <c r="JUU2326" s="225"/>
      <c r="JUV2326" s="225"/>
      <c r="JUW2326" s="225"/>
      <c r="JUX2326" s="225"/>
      <c r="JUY2326" s="225"/>
      <c r="JUZ2326" s="225"/>
      <c r="JVA2326" s="225"/>
      <c r="JVB2326" s="225"/>
      <c r="JVC2326" s="225"/>
      <c r="JVD2326" s="225"/>
      <c r="JVE2326" s="225"/>
      <c r="JVF2326" s="225"/>
      <c r="JVG2326" s="225"/>
      <c r="JVH2326" s="225"/>
      <c r="JVI2326" s="225"/>
      <c r="JVJ2326" s="225"/>
      <c r="JVK2326" s="225"/>
      <c r="JVL2326" s="225"/>
      <c r="JVM2326" s="225"/>
      <c r="JVN2326" s="225"/>
      <c r="JVO2326" s="225"/>
      <c r="JVP2326" s="225"/>
      <c r="JVQ2326" s="225"/>
      <c r="JVR2326" s="225"/>
      <c r="JVS2326" s="225"/>
      <c r="JVT2326" s="225"/>
      <c r="JVU2326" s="225"/>
      <c r="JVV2326" s="225"/>
      <c r="JVW2326" s="225"/>
      <c r="JVX2326" s="225"/>
      <c r="JVY2326" s="225"/>
      <c r="JVZ2326" s="225"/>
      <c r="JWA2326" s="225"/>
      <c r="JWB2326" s="225"/>
      <c r="JWC2326" s="225"/>
      <c r="JWD2326" s="225"/>
      <c r="JWE2326" s="225"/>
      <c r="JWF2326" s="225"/>
      <c r="JWG2326" s="225"/>
      <c r="JWH2326" s="225"/>
      <c r="JWI2326" s="225"/>
      <c r="JWJ2326" s="225"/>
      <c r="JWK2326" s="225"/>
      <c r="JWL2326" s="225"/>
      <c r="JWM2326" s="225"/>
      <c r="JWN2326" s="225"/>
      <c r="JWO2326" s="225"/>
      <c r="JWP2326" s="225"/>
      <c r="JWQ2326" s="225"/>
      <c r="JWR2326" s="225"/>
      <c r="JWS2326" s="225"/>
      <c r="JWT2326" s="225"/>
      <c r="JWU2326" s="225"/>
      <c r="JWV2326" s="225"/>
      <c r="JWW2326" s="225"/>
      <c r="JWX2326" s="225"/>
      <c r="JWY2326" s="225"/>
      <c r="JWZ2326" s="225"/>
      <c r="JXA2326" s="225"/>
      <c r="JXB2326" s="225"/>
      <c r="JXC2326" s="225"/>
      <c r="JXD2326" s="225"/>
      <c r="JXE2326" s="225"/>
      <c r="JXF2326" s="225"/>
      <c r="JXG2326" s="225"/>
      <c r="JXH2326" s="225"/>
      <c r="JXI2326" s="225"/>
      <c r="JXJ2326" s="225"/>
      <c r="JXK2326" s="225"/>
      <c r="JXL2326" s="225"/>
      <c r="JXM2326" s="225"/>
      <c r="JXN2326" s="225"/>
      <c r="JXO2326" s="225"/>
      <c r="JXP2326" s="225"/>
      <c r="JXQ2326" s="225"/>
      <c r="JXR2326" s="225"/>
      <c r="JXS2326" s="225"/>
      <c r="JXT2326" s="225"/>
      <c r="JXU2326" s="225"/>
      <c r="JXV2326" s="225"/>
      <c r="JXW2326" s="225"/>
      <c r="JXX2326" s="225"/>
      <c r="JXY2326" s="225"/>
      <c r="JXZ2326" s="225"/>
      <c r="JYA2326" s="225"/>
      <c r="JYB2326" s="225"/>
      <c r="JYC2326" s="225"/>
      <c r="JYD2326" s="225"/>
      <c r="JYE2326" s="225"/>
      <c r="JYF2326" s="225"/>
      <c r="JYG2326" s="225"/>
      <c r="JYH2326" s="225"/>
      <c r="JYI2326" s="225"/>
      <c r="JYJ2326" s="225"/>
      <c r="JYK2326" s="225"/>
      <c r="JYL2326" s="225"/>
      <c r="JYM2326" s="225"/>
      <c r="JYN2326" s="225"/>
      <c r="JYO2326" s="225"/>
      <c r="JYP2326" s="225"/>
      <c r="JYQ2326" s="225"/>
      <c r="JYR2326" s="225"/>
      <c r="JYS2326" s="225"/>
      <c r="JYT2326" s="225"/>
      <c r="JYU2326" s="225"/>
      <c r="JYV2326" s="225"/>
      <c r="JYW2326" s="225"/>
      <c r="JYX2326" s="225"/>
      <c r="JYY2326" s="225"/>
      <c r="JYZ2326" s="225"/>
      <c r="JZA2326" s="225"/>
      <c r="JZB2326" s="225"/>
      <c r="JZC2326" s="225"/>
      <c r="JZD2326" s="225"/>
      <c r="JZE2326" s="225"/>
      <c r="JZF2326" s="225"/>
      <c r="JZG2326" s="225"/>
      <c r="JZH2326" s="225"/>
      <c r="JZI2326" s="225"/>
      <c r="JZJ2326" s="225"/>
      <c r="JZK2326" s="225"/>
      <c r="JZL2326" s="225"/>
      <c r="JZM2326" s="225"/>
      <c r="JZN2326" s="225"/>
      <c r="JZO2326" s="225"/>
      <c r="JZP2326" s="225"/>
      <c r="JZQ2326" s="225"/>
      <c r="JZR2326" s="225"/>
      <c r="JZS2326" s="225"/>
      <c r="JZT2326" s="225"/>
      <c r="JZU2326" s="225"/>
      <c r="JZV2326" s="225"/>
      <c r="JZW2326" s="225"/>
      <c r="JZX2326" s="225"/>
      <c r="JZY2326" s="225"/>
      <c r="JZZ2326" s="225"/>
      <c r="KAA2326" s="225"/>
      <c r="KAB2326" s="225"/>
      <c r="KAC2326" s="225"/>
      <c r="KAD2326" s="225"/>
      <c r="KAE2326" s="225"/>
      <c r="KAF2326" s="225"/>
      <c r="KAG2326" s="225"/>
      <c r="KAH2326" s="225"/>
      <c r="KAI2326" s="225"/>
      <c r="KAJ2326" s="225"/>
      <c r="KAK2326" s="225"/>
      <c r="KAL2326" s="225"/>
      <c r="KAM2326" s="225"/>
      <c r="KAN2326" s="225"/>
      <c r="KAO2326" s="225"/>
      <c r="KAP2326" s="225"/>
      <c r="KAQ2326" s="225"/>
      <c r="KAR2326" s="225"/>
      <c r="KAS2326" s="225"/>
      <c r="KAT2326" s="225"/>
      <c r="KAU2326" s="225"/>
      <c r="KAV2326" s="225"/>
      <c r="KAW2326" s="225"/>
      <c r="KAX2326" s="225"/>
      <c r="KAY2326" s="225"/>
      <c r="KAZ2326" s="225"/>
      <c r="KBA2326" s="225"/>
      <c r="KBB2326" s="225"/>
      <c r="KBC2326" s="225"/>
      <c r="KBD2326" s="225"/>
      <c r="KBE2326" s="225"/>
      <c r="KBF2326" s="225"/>
      <c r="KBG2326" s="225"/>
      <c r="KBH2326" s="225"/>
      <c r="KBI2326" s="225"/>
      <c r="KBJ2326" s="225"/>
      <c r="KBK2326" s="225"/>
      <c r="KBL2326" s="225"/>
      <c r="KBM2326" s="225"/>
      <c r="KBN2326" s="225"/>
      <c r="KBO2326" s="225"/>
      <c r="KBP2326" s="225"/>
      <c r="KBQ2326" s="225"/>
      <c r="KBR2326" s="225"/>
      <c r="KBS2326" s="225"/>
      <c r="KBT2326" s="225"/>
      <c r="KBU2326" s="225"/>
      <c r="KBV2326" s="225"/>
      <c r="KBW2326" s="225"/>
      <c r="KBX2326" s="225"/>
      <c r="KBY2326" s="225"/>
      <c r="KBZ2326" s="225"/>
      <c r="KCA2326" s="225"/>
      <c r="KCB2326" s="225"/>
      <c r="KCC2326" s="225"/>
      <c r="KCD2326" s="225"/>
      <c r="KCE2326" s="225"/>
      <c r="KCF2326" s="225"/>
      <c r="KCG2326" s="225"/>
      <c r="KCH2326" s="225"/>
      <c r="KCI2326" s="225"/>
      <c r="KCJ2326" s="225"/>
      <c r="KCK2326" s="225"/>
      <c r="KCL2326" s="225"/>
      <c r="KCM2326" s="225"/>
      <c r="KCN2326" s="225"/>
      <c r="KCO2326" s="225"/>
      <c r="KCP2326" s="225"/>
      <c r="KCQ2326" s="225"/>
      <c r="KCR2326" s="225"/>
      <c r="KCS2326" s="225"/>
      <c r="KCT2326" s="225"/>
      <c r="KCU2326" s="225"/>
      <c r="KCV2326" s="225"/>
      <c r="KCW2326" s="225"/>
      <c r="KCX2326" s="225"/>
      <c r="KCY2326" s="225"/>
      <c r="KCZ2326" s="225"/>
      <c r="KDA2326" s="225"/>
      <c r="KDB2326" s="225"/>
      <c r="KDC2326" s="225"/>
      <c r="KDD2326" s="225"/>
      <c r="KDE2326" s="225"/>
      <c r="KDF2326" s="225"/>
      <c r="KDG2326" s="225"/>
      <c r="KDH2326" s="225"/>
      <c r="KDI2326" s="225"/>
      <c r="KDJ2326" s="225"/>
      <c r="KDK2326" s="225"/>
      <c r="KDL2326" s="225"/>
      <c r="KDM2326" s="225"/>
      <c r="KDN2326" s="225"/>
      <c r="KDO2326" s="225"/>
      <c r="KDP2326" s="225"/>
      <c r="KDQ2326" s="225"/>
      <c r="KDR2326" s="225"/>
      <c r="KDS2326" s="225"/>
      <c r="KDT2326" s="225"/>
      <c r="KDU2326" s="225"/>
      <c r="KDV2326" s="225"/>
      <c r="KDW2326" s="225"/>
      <c r="KDX2326" s="225"/>
      <c r="KDY2326" s="225"/>
      <c r="KDZ2326" s="225"/>
      <c r="KEA2326" s="225"/>
      <c r="KEB2326" s="225"/>
      <c r="KEC2326" s="225"/>
      <c r="KED2326" s="225"/>
      <c r="KEE2326" s="225"/>
      <c r="KEF2326" s="225"/>
      <c r="KEG2326" s="225"/>
      <c r="KEH2326" s="225"/>
      <c r="KEI2326" s="225"/>
      <c r="KEJ2326" s="225"/>
      <c r="KEK2326" s="225"/>
      <c r="KEL2326" s="225"/>
      <c r="KEM2326" s="225"/>
      <c r="KEN2326" s="225"/>
      <c r="KEO2326" s="225"/>
      <c r="KEP2326" s="225"/>
      <c r="KEQ2326" s="225"/>
      <c r="KER2326" s="225"/>
      <c r="KES2326" s="225"/>
      <c r="KET2326" s="225"/>
      <c r="KEU2326" s="225"/>
      <c r="KEV2326" s="225"/>
      <c r="KEW2326" s="225"/>
      <c r="KEX2326" s="225"/>
      <c r="KEY2326" s="225"/>
      <c r="KEZ2326" s="225"/>
      <c r="KFA2326" s="225"/>
      <c r="KFB2326" s="225"/>
      <c r="KFC2326" s="225"/>
      <c r="KFD2326" s="225"/>
      <c r="KFE2326" s="225"/>
      <c r="KFF2326" s="225"/>
      <c r="KFG2326" s="225"/>
      <c r="KFH2326" s="225"/>
      <c r="KFI2326" s="225"/>
      <c r="KFJ2326" s="225"/>
      <c r="KFK2326" s="225"/>
      <c r="KFL2326" s="225"/>
      <c r="KFM2326" s="225"/>
      <c r="KFN2326" s="225"/>
      <c r="KFO2326" s="225"/>
      <c r="KFP2326" s="225"/>
      <c r="KFQ2326" s="225"/>
      <c r="KFR2326" s="225"/>
      <c r="KFS2326" s="225"/>
      <c r="KFT2326" s="225"/>
      <c r="KFU2326" s="225"/>
      <c r="KFV2326" s="225"/>
      <c r="KFW2326" s="225"/>
      <c r="KFX2326" s="225"/>
      <c r="KFY2326" s="225"/>
      <c r="KFZ2326" s="225"/>
      <c r="KGA2326" s="225"/>
      <c r="KGB2326" s="225"/>
      <c r="KGC2326" s="225"/>
      <c r="KGD2326" s="225"/>
      <c r="KGE2326" s="225"/>
      <c r="KGF2326" s="225"/>
      <c r="KGG2326" s="225"/>
      <c r="KGH2326" s="225"/>
      <c r="KGI2326" s="225"/>
      <c r="KGJ2326" s="225"/>
      <c r="KGK2326" s="225"/>
      <c r="KGL2326" s="225"/>
      <c r="KGM2326" s="225"/>
      <c r="KGN2326" s="225"/>
      <c r="KGO2326" s="225"/>
      <c r="KGP2326" s="225"/>
      <c r="KGQ2326" s="225"/>
      <c r="KGR2326" s="225"/>
      <c r="KGS2326" s="225"/>
      <c r="KGT2326" s="225"/>
      <c r="KGU2326" s="225"/>
      <c r="KGV2326" s="225"/>
      <c r="KGW2326" s="225"/>
      <c r="KGX2326" s="225"/>
      <c r="KGY2326" s="225"/>
      <c r="KGZ2326" s="225"/>
      <c r="KHA2326" s="225"/>
      <c r="KHB2326" s="225"/>
      <c r="KHC2326" s="225"/>
      <c r="KHD2326" s="225"/>
      <c r="KHE2326" s="225"/>
      <c r="KHF2326" s="225"/>
      <c r="KHG2326" s="225"/>
      <c r="KHH2326" s="225"/>
      <c r="KHI2326" s="225"/>
      <c r="KHJ2326" s="225"/>
      <c r="KHK2326" s="225"/>
      <c r="KHL2326" s="225"/>
      <c r="KHM2326" s="225"/>
      <c r="KHN2326" s="225"/>
      <c r="KHO2326" s="225"/>
      <c r="KHP2326" s="225"/>
      <c r="KHQ2326" s="225"/>
      <c r="KHR2326" s="225"/>
      <c r="KHS2326" s="225"/>
      <c r="KHT2326" s="225"/>
      <c r="KHU2326" s="225"/>
      <c r="KHV2326" s="225"/>
      <c r="KHW2326" s="225"/>
      <c r="KHX2326" s="225"/>
      <c r="KHY2326" s="225"/>
      <c r="KHZ2326" s="225"/>
      <c r="KIA2326" s="225"/>
      <c r="KIB2326" s="225"/>
      <c r="KIC2326" s="225"/>
      <c r="KID2326" s="225"/>
      <c r="KIE2326" s="225"/>
      <c r="KIF2326" s="225"/>
      <c r="KIG2326" s="225"/>
      <c r="KIH2326" s="225"/>
      <c r="KII2326" s="225"/>
      <c r="KIJ2326" s="225"/>
      <c r="KIK2326" s="225"/>
      <c r="KIL2326" s="225"/>
      <c r="KIM2326" s="225"/>
      <c r="KIN2326" s="225"/>
      <c r="KIO2326" s="225"/>
      <c r="KIP2326" s="225"/>
      <c r="KIQ2326" s="225"/>
      <c r="KIR2326" s="225"/>
      <c r="KIS2326" s="225"/>
      <c r="KIT2326" s="225"/>
      <c r="KIU2326" s="225"/>
      <c r="KIV2326" s="225"/>
      <c r="KIW2326" s="225"/>
      <c r="KIX2326" s="225"/>
      <c r="KIY2326" s="225"/>
      <c r="KIZ2326" s="225"/>
      <c r="KJA2326" s="225"/>
      <c r="KJB2326" s="225"/>
      <c r="KJC2326" s="225"/>
      <c r="KJD2326" s="225"/>
      <c r="KJE2326" s="225"/>
      <c r="KJF2326" s="225"/>
      <c r="KJG2326" s="225"/>
      <c r="KJH2326" s="225"/>
      <c r="KJI2326" s="225"/>
      <c r="KJJ2326" s="225"/>
      <c r="KJK2326" s="225"/>
      <c r="KJL2326" s="225"/>
      <c r="KJM2326" s="225"/>
      <c r="KJN2326" s="225"/>
      <c r="KJO2326" s="225"/>
      <c r="KJP2326" s="225"/>
      <c r="KJQ2326" s="225"/>
      <c r="KJR2326" s="225"/>
      <c r="KJS2326" s="225"/>
      <c r="KJT2326" s="225"/>
      <c r="KJU2326" s="225"/>
      <c r="KJV2326" s="225"/>
      <c r="KJW2326" s="225"/>
      <c r="KJX2326" s="225"/>
      <c r="KJY2326" s="225"/>
      <c r="KJZ2326" s="225"/>
      <c r="KKA2326" s="225"/>
      <c r="KKB2326" s="225"/>
      <c r="KKC2326" s="225"/>
      <c r="KKD2326" s="225"/>
      <c r="KKE2326" s="225"/>
      <c r="KKF2326" s="225"/>
      <c r="KKG2326" s="225"/>
      <c r="KKH2326" s="225"/>
      <c r="KKI2326" s="225"/>
      <c r="KKJ2326" s="225"/>
      <c r="KKK2326" s="225"/>
      <c r="KKL2326" s="225"/>
      <c r="KKM2326" s="225"/>
      <c r="KKN2326" s="225"/>
      <c r="KKO2326" s="225"/>
      <c r="KKP2326" s="225"/>
      <c r="KKQ2326" s="225"/>
      <c r="KKR2326" s="225"/>
      <c r="KKS2326" s="225"/>
      <c r="KKT2326" s="225"/>
      <c r="KKU2326" s="225"/>
      <c r="KKV2326" s="225"/>
      <c r="KKW2326" s="225"/>
      <c r="KKX2326" s="225"/>
      <c r="KKY2326" s="225"/>
      <c r="KKZ2326" s="225"/>
      <c r="KLA2326" s="225"/>
      <c r="KLB2326" s="225"/>
      <c r="KLC2326" s="225"/>
      <c r="KLD2326" s="225"/>
      <c r="KLE2326" s="225"/>
      <c r="KLF2326" s="225"/>
      <c r="KLG2326" s="225"/>
      <c r="KLH2326" s="225"/>
      <c r="KLI2326" s="225"/>
      <c r="KLJ2326" s="225"/>
      <c r="KLK2326" s="225"/>
      <c r="KLL2326" s="225"/>
      <c r="KLM2326" s="225"/>
      <c r="KLN2326" s="225"/>
      <c r="KLO2326" s="225"/>
      <c r="KLP2326" s="225"/>
      <c r="KLQ2326" s="225"/>
      <c r="KLR2326" s="225"/>
      <c r="KLS2326" s="225"/>
      <c r="KLT2326" s="225"/>
      <c r="KLU2326" s="225"/>
      <c r="KLV2326" s="225"/>
      <c r="KLW2326" s="225"/>
      <c r="KLX2326" s="225"/>
      <c r="KLY2326" s="225"/>
      <c r="KLZ2326" s="225"/>
      <c r="KMA2326" s="225"/>
      <c r="KMB2326" s="225"/>
      <c r="KMC2326" s="225"/>
      <c r="KMD2326" s="225"/>
      <c r="KME2326" s="225"/>
      <c r="KMF2326" s="225"/>
      <c r="KMG2326" s="225"/>
      <c r="KMH2326" s="225"/>
      <c r="KMI2326" s="225"/>
      <c r="KMJ2326" s="225"/>
      <c r="KMK2326" s="225"/>
      <c r="KML2326" s="225"/>
      <c r="KMM2326" s="225"/>
      <c r="KMN2326" s="225"/>
      <c r="KMO2326" s="225"/>
      <c r="KMP2326" s="225"/>
      <c r="KMQ2326" s="225"/>
      <c r="KMR2326" s="225"/>
      <c r="KMS2326" s="225"/>
      <c r="KMT2326" s="225"/>
      <c r="KMU2326" s="225"/>
      <c r="KMV2326" s="225"/>
      <c r="KMW2326" s="225"/>
      <c r="KMX2326" s="225"/>
      <c r="KMY2326" s="225"/>
      <c r="KMZ2326" s="225"/>
      <c r="KNA2326" s="225"/>
      <c r="KNB2326" s="225"/>
      <c r="KNC2326" s="225"/>
      <c r="KND2326" s="225"/>
      <c r="KNE2326" s="225"/>
      <c r="KNF2326" s="225"/>
      <c r="KNG2326" s="225"/>
      <c r="KNH2326" s="225"/>
      <c r="KNI2326" s="225"/>
      <c r="KNJ2326" s="225"/>
      <c r="KNK2326" s="225"/>
      <c r="KNL2326" s="225"/>
      <c r="KNM2326" s="225"/>
      <c r="KNN2326" s="225"/>
      <c r="KNO2326" s="225"/>
      <c r="KNP2326" s="225"/>
      <c r="KNQ2326" s="225"/>
      <c r="KNR2326" s="225"/>
      <c r="KNS2326" s="225"/>
      <c r="KNT2326" s="225"/>
      <c r="KNU2326" s="225"/>
      <c r="KNV2326" s="225"/>
      <c r="KNW2326" s="225"/>
      <c r="KNX2326" s="225"/>
      <c r="KNY2326" s="225"/>
      <c r="KNZ2326" s="225"/>
      <c r="KOA2326" s="225"/>
      <c r="KOB2326" s="225"/>
      <c r="KOC2326" s="225"/>
      <c r="KOD2326" s="225"/>
      <c r="KOE2326" s="225"/>
      <c r="KOF2326" s="225"/>
      <c r="KOG2326" s="225"/>
      <c r="KOH2326" s="225"/>
      <c r="KOI2326" s="225"/>
      <c r="KOJ2326" s="225"/>
      <c r="KOK2326" s="225"/>
      <c r="KOL2326" s="225"/>
      <c r="KOM2326" s="225"/>
      <c r="KON2326" s="225"/>
      <c r="KOO2326" s="225"/>
      <c r="KOP2326" s="225"/>
      <c r="KOQ2326" s="225"/>
      <c r="KOR2326" s="225"/>
      <c r="KOS2326" s="225"/>
      <c r="KOT2326" s="225"/>
      <c r="KOU2326" s="225"/>
      <c r="KOV2326" s="225"/>
      <c r="KOW2326" s="225"/>
      <c r="KOX2326" s="225"/>
      <c r="KOY2326" s="225"/>
      <c r="KOZ2326" s="225"/>
      <c r="KPA2326" s="225"/>
      <c r="KPB2326" s="225"/>
      <c r="KPC2326" s="225"/>
      <c r="KPD2326" s="225"/>
      <c r="KPE2326" s="225"/>
      <c r="KPF2326" s="225"/>
      <c r="KPG2326" s="225"/>
      <c r="KPH2326" s="225"/>
      <c r="KPI2326" s="225"/>
      <c r="KPJ2326" s="225"/>
      <c r="KPK2326" s="225"/>
      <c r="KPL2326" s="225"/>
      <c r="KPM2326" s="225"/>
      <c r="KPN2326" s="225"/>
      <c r="KPO2326" s="225"/>
      <c r="KPP2326" s="225"/>
      <c r="KPQ2326" s="225"/>
      <c r="KPR2326" s="225"/>
      <c r="KPS2326" s="225"/>
      <c r="KPT2326" s="225"/>
      <c r="KPU2326" s="225"/>
      <c r="KPV2326" s="225"/>
      <c r="KPW2326" s="225"/>
      <c r="KPX2326" s="225"/>
      <c r="KPY2326" s="225"/>
      <c r="KPZ2326" s="225"/>
      <c r="KQA2326" s="225"/>
      <c r="KQB2326" s="225"/>
      <c r="KQC2326" s="225"/>
      <c r="KQD2326" s="225"/>
      <c r="KQE2326" s="225"/>
      <c r="KQF2326" s="225"/>
      <c r="KQG2326" s="225"/>
      <c r="KQH2326" s="225"/>
      <c r="KQI2326" s="225"/>
      <c r="KQJ2326" s="225"/>
      <c r="KQK2326" s="225"/>
      <c r="KQL2326" s="225"/>
      <c r="KQM2326" s="225"/>
      <c r="KQN2326" s="225"/>
      <c r="KQO2326" s="225"/>
      <c r="KQP2326" s="225"/>
      <c r="KQQ2326" s="225"/>
      <c r="KQR2326" s="225"/>
      <c r="KQS2326" s="225"/>
      <c r="KQT2326" s="225"/>
      <c r="KQU2326" s="225"/>
      <c r="KQV2326" s="225"/>
      <c r="KQW2326" s="225"/>
      <c r="KQX2326" s="225"/>
      <c r="KQY2326" s="225"/>
      <c r="KQZ2326" s="225"/>
      <c r="KRA2326" s="225"/>
      <c r="KRB2326" s="225"/>
      <c r="KRC2326" s="225"/>
      <c r="KRD2326" s="225"/>
      <c r="KRE2326" s="225"/>
      <c r="KRF2326" s="225"/>
      <c r="KRG2326" s="225"/>
      <c r="KRH2326" s="225"/>
      <c r="KRI2326" s="225"/>
      <c r="KRJ2326" s="225"/>
      <c r="KRK2326" s="225"/>
      <c r="KRL2326" s="225"/>
      <c r="KRM2326" s="225"/>
      <c r="KRN2326" s="225"/>
      <c r="KRO2326" s="225"/>
      <c r="KRP2326" s="225"/>
      <c r="KRQ2326" s="225"/>
      <c r="KRR2326" s="225"/>
      <c r="KRS2326" s="225"/>
      <c r="KRT2326" s="225"/>
      <c r="KRU2326" s="225"/>
      <c r="KRV2326" s="225"/>
      <c r="KRW2326" s="225"/>
      <c r="KRX2326" s="225"/>
      <c r="KRY2326" s="225"/>
      <c r="KRZ2326" s="225"/>
      <c r="KSA2326" s="225"/>
      <c r="KSB2326" s="225"/>
      <c r="KSC2326" s="225"/>
      <c r="KSD2326" s="225"/>
      <c r="KSE2326" s="225"/>
      <c r="KSF2326" s="225"/>
      <c r="KSG2326" s="225"/>
      <c r="KSH2326" s="225"/>
      <c r="KSI2326" s="225"/>
      <c r="KSJ2326" s="225"/>
      <c r="KSK2326" s="225"/>
      <c r="KSL2326" s="225"/>
      <c r="KSM2326" s="225"/>
      <c r="KSN2326" s="225"/>
      <c r="KSO2326" s="225"/>
      <c r="KSP2326" s="225"/>
      <c r="KSQ2326" s="225"/>
      <c r="KSR2326" s="225"/>
      <c r="KSS2326" s="225"/>
      <c r="KST2326" s="225"/>
      <c r="KSU2326" s="225"/>
      <c r="KSV2326" s="225"/>
      <c r="KSW2326" s="225"/>
      <c r="KSX2326" s="225"/>
      <c r="KSY2326" s="225"/>
      <c r="KSZ2326" s="225"/>
      <c r="KTA2326" s="225"/>
      <c r="KTB2326" s="225"/>
      <c r="KTC2326" s="225"/>
      <c r="KTD2326" s="225"/>
      <c r="KTE2326" s="225"/>
      <c r="KTF2326" s="225"/>
      <c r="KTG2326" s="225"/>
      <c r="KTH2326" s="225"/>
      <c r="KTI2326" s="225"/>
      <c r="KTJ2326" s="225"/>
      <c r="KTK2326" s="225"/>
      <c r="KTL2326" s="225"/>
      <c r="KTM2326" s="225"/>
      <c r="KTN2326" s="225"/>
      <c r="KTO2326" s="225"/>
      <c r="KTP2326" s="225"/>
      <c r="KTQ2326" s="225"/>
      <c r="KTR2326" s="225"/>
      <c r="KTS2326" s="225"/>
      <c r="KTT2326" s="225"/>
      <c r="KTU2326" s="225"/>
      <c r="KTV2326" s="225"/>
      <c r="KTW2326" s="225"/>
      <c r="KTX2326" s="225"/>
      <c r="KTY2326" s="225"/>
      <c r="KTZ2326" s="225"/>
      <c r="KUA2326" s="225"/>
      <c r="KUB2326" s="225"/>
      <c r="KUC2326" s="225"/>
      <c r="KUD2326" s="225"/>
      <c r="KUE2326" s="225"/>
      <c r="KUF2326" s="225"/>
      <c r="KUG2326" s="225"/>
      <c r="KUH2326" s="225"/>
      <c r="KUI2326" s="225"/>
      <c r="KUJ2326" s="225"/>
      <c r="KUK2326" s="225"/>
      <c r="KUL2326" s="225"/>
      <c r="KUM2326" s="225"/>
      <c r="KUN2326" s="225"/>
      <c r="KUO2326" s="225"/>
      <c r="KUP2326" s="225"/>
      <c r="KUQ2326" s="225"/>
      <c r="KUR2326" s="225"/>
      <c r="KUS2326" s="225"/>
      <c r="KUT2326" s="225"/>
      <c r="KUU2326" s="225"/>
      <c r="KUV2326" s="225"/>
      <c r="KUW2326" s="225"/>
      <c r="KUX2326" s="225"/>
      <c r="KUY2326" s="225"/>
      <c r="KUZ2326" s="225"/>
      <c r="KVA2326" s="225"/>
      <c r="KVB2326" s="225"/>
      <c r="KVC2326" s="225"/>
      <c r="KVD2326" s="225"/>
      <c r="KVE2326" s="225"/>
      <c r="KVF2326" s="225"/>
      <c r="KVG2326" s="225"/>
      <c r="KVH2326" s="225"/>
      <c r="KVI2326" s="225"/>
      <c r="KVJ2326" s="225"/>
      <c r="KVK2326" s="225"/>
      <c r="KVL2326" s="225"/>
      <c r="KVM2326" s="225"/>
      <c r="KVN2326" s="225"/>
      <c r="KVO2326" s="225"/>
      <c r="KVP2326" s="225"/>
      <c r="KVQ2326" s="225"/>
      <c r="KVR2326" s="225"/>
      <c r="KVS2326" s="225"/>
      <c r="KVT2326" s="225"/>
      <c r="KVU2326" s="225"/>
      <c r="KVV2326" s="225"/>
      <c r="KVW2326" s="225"/>
      <c r="KVX2326" s="225"/>
      <c r="KVY2326" s="225"/>
      <c r="KVZ2326" s="225"/>
      <c r="KWA2326" s="225"/>
      <c r="KWB2326" s="225"/>
      <c r="KWC2326" s="225"/>
      <c r="KWD2326" s="225"/>
      <c r="KWE2326" s="225"/>
      <c r="KWF2326" s="225"/>
      <c r="KWG2326" s="225"/>
      <c r="KWH2326" s="225"/>
      <c r="KWI2326" s="225"/>
      <c r="KWJ2326" s="225"/>
      <c r="KWK2326" s="225"/>
      <c r="KWL2326" s="225"/>
      <c r="KWM2326" s="225"/>
      <c r="KWN2326" s="225"/>
      <c r="KWO2326" s="225"/>
      <c r="KWP2326" s="225"/>
      <c r="KWQ2326" s="225"/>
      <c r="KWR2326" s="225"/>
      <c r="KWS2326" s="225"/>
      <c r="KWT2326" s="225"/>
      <c r="KWU2326" s="225"/>
      <c r="KWV2326" s="225"/>
      <c r="KWW2326" s="225"/>
      <c r="KWX2326" s="225"/>
      <c r="KWY2326" s="225"/>
      <c r="KWZ2326" s="225"/>
      <c r="KXA2326" s="225"/>
      <c r="KXB2326" s="225"/>
      <c r="KXC2326" s="225"/>
      <c r="KXD2326" s="225"/>
      <c r="KXE2326" s="225"/>
      <c r="KXF2326" s="225"/>
      <c r="KXG2326" s="225"/>
      <c r="KXH2326" s="225"/>
      <c r="KXI2326" s="225"/>
      <c r="KXJ2326" s="225"/>
      <c r="KXK2326" s="225"/>
      <c r="KXL2326" s="225"/>
      <c r="KXM2326" s="225"/>
      <c r="KXN2326" s="225"/>
      <c r="KXO2326" s="225"/>
      <c r="KXP2326" s="225"/>
      <c r="KXQ2326" s="225"/>
      <c r="KXR2326" s="225"/>
      <c r="KXS2326" s="225"/>
      <c r="KXT2326" s="225"/>
      <c r="KXU2326" s="225"/>
      <c r="KXV2326" s="225"/>
      <c r="KXW2326" s="225"/>
      <c r="KXX2326" s="225"/>
      <c r="KXY2326" s="225"/>
      <c r="KXZ2326" s="225"/>
      <c r="KYA2326" s="225"/>
      <c r="KYB2326" s="225"/>
      <c r="KYC2326" s="225"/>
      <c r="KYD2326" s="225"/>
      <c r="KYE2326" s="225"/>
      <c r="KYF2326" s="225"/>
      <c r="KYG2326" s="225"/>
      <c r="KYH2326" s="225"/>
      <c r="KYI2326" s="225"/>
      <c r="KYJ2326" s="225"/>
      <c r="KYK2326" s="225"/>
      <c r="KYL2326" s="225"/>
      <c r="KYM2326" s="225"/>
      <c r="KYN2326" s="225"/>
      <c r="KYO2326" s="225"/>
      <c r="KYP2326" s="225"/>
      <c r="KYQ2326" s="225"/>
      <c r="KYR2326" s="225"/>
      <c r="KYS2326" s="225"/>
      <c r="KYT2326" s="225"/>
      <c r="KYU2326" s="225"/>
      <c r="KYV2326" s="225"/>
      <c r="KYW2326" s="225"/>
      <c r="KYX2326" s="225"/>
      <c r="KYY2326" s="225"/>
      <c r="KYZ2326" s="225"/>
      <c r="KZA2326" s="225"/>
      <c r="KZB2326" s="225"/>
      <c r="KZC2326" s="225"/>
      <c r="KZD2326" s="225"/>
      <c r="KZE2326" s="225"/>
      <c r="KZF2326" s="225"/>
      <c r="KZG2326" s="225"/>
      <c r="KZH2326" s="225"/>
      <c r="KZI2326" s="225"/>
      <c r="KZJ2326" s="225"/>
      <c r="KZK2326" s="225"/>
      <c r="KZL2326" s="225"/>
      <c r="KZM2326" s="225"/>
      <c r="KZN2326" s="225"/>
      <c r="KZO2326" s="225"/>
      <c r="KZP2326" s="225"/>
      <c r="KZQ2326" s="225"/>
      <c r="KZR2326" s="225"/>
      <c r="KZS2326" s="225"/>
      <c r="KZT2326" s="225"/>
      <c r="KZU2326" s="225"/>
      <c r="KZV2326" s="225"/>
      <c r="KZW2326" s="225"/>
      <c r="KZX2326" s="225"/>
      <c r="KZY2326" s="225"/>
      <c r="KZZ2326" s="225"/>
      <c r="LAA2326" s="225"/>
      <c r="LAB2326" s="225"/>
      <c r="LAC2326" s="225"/>
      <c r="LAD2326" s="225"/>
      <c r="LAE2326" s="225"/>
      <c r="LAF2326" s="225"/>
      <c r="LAG2326" s="225"/>
      <c r="LAH2326" s="225"/>
      <c r="LAI2326" s="225"/>
      <c r="LAJ2326" s="225"/>
      <c r="LAK2326" s="225"/>
      <c r="LAL2326" s="225"/>
      <c r="LAM2326" s="225"/>
      <c r="LAN2326" s="225"/>
      <c r="LAO2326" s="225"/>
      <c r="LAP2326" s="225"/>
      <c r="LAQ2326" s="225"/>
      <c r="LAR2326" s="225"/>
      <c r="LAS2326" s="225"/>
      <c r="LAT2326" s="225"/>
      <c r="LAU2326" s="225"/>
      <c r="LAV2326" s="225"/>
      <c r="LAW2326" s="225"/>
      <c r="LAX2326" s="225"/>
      <c r="LAY2326" s="225"/>
      <c r="LAZ2326" s="225"/>
      <c r="LBA2326" s="225"/>
      <c r="LBB2326" s="225"/>
      <c r="LBC2326" s="225"/>
      <c r="LBD2326" s="225"/>
      <c r="LBE2326" s="225"/>
      <c r="LBF2326" s="225"/>
      <c r="LBG2326" s="225"/>
      <c r="LBH2326" s="225"/>
      <c r="LBI2326" s="225"/>
      <c r="LBJ2326" s="225"/>
      <c r="LBK2326" s="225"/>
      <c r="LBL2326" s="225"/>
      <c r="LBM2326" s="225"/>
      <c r="LBN2326" s="225"/>
      <c r="LBO2326" s="225"/>
      <c r="LBP2326" s="225"/>
      <c r="LBQ2326" s="225"/>
      <c r="LBR2326" s="225"/>
      <c r="LBS2326" s="225"/>
      <c r="LBT2326" s="225"/>
      <c r="LBU2326" s="225"/>
      <c r="LBV2326" s="225"/>
      <c r="LBW2326" s="225"/>
      <c r="LBX2326" s="225"/>
      <c r="LBY2326" s="225"/>
      <c r="LBZ2326" s="225"/>
      <c r="LCA2326" s="225"/>
      <c r="LCB2326" s="225"/>
      <c r="LCC2326" s="225"/>
      <c r="LCD2326" s="225"/>
      <c r="LCE2326" s="225"/>
      <c r="LCF2326" s="225"/>
      <c r="LCG2326" s="225"/>
      <c r="LCH2326" s="225"/>
      <c r="LCI2326" s="225"/>
      <c r="LCJ2326" s="225"/>
      <c r="LCK2326" s="225"/>
      <c r="LCL2326" s="225"/>
      <c r="LCM2326" s="225"/>
      <c r="LCN2326" s="225"/>
      <c r="LCO2326" s="225"/>
      <c r="LCP2326" s="225"/>
      <c r="LCQ2326" s="225"/>
      <c r="LCR2326" s="225"/>
      <c r="LCS2326" s="225"/>
      <c r="LCT2326" s="225"/>
      <c r="LCU2326" s="225"/>
      <c r="LCV2326" s="225"/>
      <c r="LCW2326" s="225"/>
      <c r="LCX2326" s="225"/>
      <c r="LCY2326" s="225"/>
      <c r="LCZ2326" s="225"/>
      <c r="LDA2326" s="225"/>
      <c r="LDB2326" s="225"/>
      <c r="LDC2326" s="225"/>
      <c r="LDD2326" s="225"/>
      <c r="LDE2326" s="225"/>
      <c r="LDF2326" s="225"/>
      <c r="LDG2326" s="225"/>
      <c r="LDH2326" s="225"/>
      <c r="LDI2326" s="225"/>
      <c r="LDJ2326" s="225"/>
      <c r="LDK2326" s="225"/>
      <c r="LDL2326" s="225"/>
      <c r="LDM2326" s="225"/>
      <c r="LDN2326" s="225"/>
      <c r="LDO2326" s="225"/>
      <c r="LDP2326" s="225"/>
      <c r="LDQ2326" s="225"/>
      <c r="LDR2326" s="225"/>
      <c r="LDS2326" s="225"/>
      <c r="LDT2326" s="225"/>
      <c r="LDU2326" s="225"/>
      <c r="LDV2326" s="225"/>
      <c r="LDW2326" s="225"/>
      <c r="LDX2326" s="225"/>
      <c r="LDY2326" s="225"/>
      <c r="LDZ2326" s="225"/>
      <c r="LEA2326" s="225"/>
      <c r="LEB2326" s="225"/>
      <c r="LEC2326" s="225"/>
      <c r="LED2326" s="225"/>
      <c r="LEE2326" s="225"/>
      <c r="LEF2326" s="225"/>
      <c r="LEG2326" s="225"/>
      <c r="LEH2326" s="225"/>
      <c r="LEI2326" s="225"/>
      <c r="LEJ2326" s="225"/>
      <c r="LEK2326" s="225"/>
      <c r="LEL2326" s="225"/>
      <c r="LEM2326" s="225"/>
      <c r="LEN2326" s="225"/>
      <c r="LEO2326" s="225"/>
      <c r="LEP2326" s="225"/>
      <c r="LEQ2326" s="225"/>
      <c r="LER2326" s="225"/>
      <c r="LES2326" s="225"/>
      <c r="LET2326" s="225"/>
      <c r="LEU2326" s="225"/>
      <c r="LEV2326" s="225"/>
      <c r="LEW2326" s="225"/>
      <c r="LEX2326" s="225"/>
      <c r="LEY2326" s="225"/>
      <c r="LEZ2326" s="225"/>
      <c r="LFA2326" s="225"/>
      <c r="LFB2326" s="225"/>
      <c r="LFC2326" s="225"/>
      <c r="LFD2326" s="225"/>
      <c r="LFE2326" s="225"/>
      <c r="LFF2326" s="225"/>
      <c r="LFG2326" s="225"/>
      <c r="LFH2326" s="225"/>
      <c r="LFI2326" s="225"/>
      <c r="LFJ2326" s="225"/>
      <c r="LFK2326" s="225"/>
      <c r="LFL2326" s="225"/>
      <c r="LFM2326" s="225"/>
      <c r="LFN2326" s="225"/>
      <c r="LFO2326" s="225"/>
      <c r="LFP2326" s="225"/>
      <c r="LFQ2326" s="225"/>
      <c r="LFR2326" s="225"/>
      <c r="LFS2326" s="225"/>
      <c r="LFT2326" s="225"/>
      <c r="LFU2326" s="225"/>
      <c r="LFV2326" s="225"/>
      <c r="LFW2326" s="225"/>
      <c r="LFX2326" s="225"/>
      <c r="LFY2326" s="225"/>
      <c r="LFZ2326" s="225"/>
      <c r="LGA2326" s="225"/>
      <c r="LGB2326" s="225"/>
      <c r="LGC2326" s="225"/>
      <c r="LGD2326" s="225"/>
      <c r="LGE2326" s="225"/>
      <c r="LGF2326" s="225"/>
      <c r="LGG2326" s="225"/>
      <c r="LGH2326" s="225"/>
      <c r="LGI2326" s="225"/>
      <c r="LGJ2326" s="225"/>
      <c r="LGK2326" s="225"/>
      <c r="LGL2326" s="225"/>
      <c r="LGM2326" s="225"/>
      <c r="LGN2326" s="225"/>
      <c r="LGO2326" s="225"/>
      <c r="LGP2326" s="225"/>
      <c r="LGQ2326" s="225"/>
      <c r="LGR2326" s="225"/>
      <c r="LGS2326" s="225"/>
      <c r="LGT2326" s="225"/>
      <c r="LGU2326" s="225"/>
      <c r="LGV2326" s="225"/>
      <c r="LGW2326" s="225"/>
      <c r="LGX2326" s="225"/>
      <c r="LGY2326" s="225"/>
      <c r="LGZ2326" s="225"/>
      <c r="LHA2326" s="225"/>
      <c r="LHB2326" s="225"/>
      <c r="LHC2326" s="225"/>
      <c r="LHD2326" s="225"/>
      <c r="LHE2326" s="225"/>
      <c r="LHF2326" s="225"/>
      <c r="LHG2326" s="225"/>
      <c r="LHH2326" s="225"/>
      <c r="LHI2326" s="225"/>
      <c r="LHJ2326" s="225"/>
      <c r="LHK2326" s="225"/>
      <c r="LHL2326" s="225"/>
      <c r="LHM2326" s="225"/>
      <c r="LHN2326" s="225"/>
      <c r="LHO2326" s="225"/>
      <c r="LHP2326" s="225"/>
      <c r="LHQ2326" s="225"/>
      <c r="LHR2326" s="225"/>
      <c r="LHS2326" s="225"/>
      <c r="LHT2326" s="225"/>
      <c r="LHU2326" s="225"/>
      <c r="LHV2326" s="225"/>
      <c r="LHW2326" s="225"/>
      <c r="LHX2326" s="225"/>
      <c r="LHY2326" s="225"/>
      <c r="LHZ2326" s="225"/>
      <c r="LIA2326" s="225"/>
      <c r="LIB2326" s="225"/>
      <c r="LIC2326" s="225"/>
      <c r="LID2326" s="225"/>
      <c r="LIE2326" s="225"/>
      <c r="LIF2326" s="225"/>
      <c r="LIG2326" s="225"/>
      <c r="LIH2326" s="225"/>
      <c r="LII2326" s="225"/>
      <c r="LIJ2326" s="225"/>
      <c r="LIK2326" s="225"/>
      <c r="LIL2326" s="225"/>
      <c r="LIM2326" s="225"/>
      <c r="LIN2326" s="225"/>
      <c r="LIO2326" s="225"/>
      <c r="LIP2326" s="225"/>
      <c r="LIQ2326" s="225"/>
      <c r="LIR2326" s="225"/>
      <c r="LIS2326" s="225"/>
      <c r="LIT2326" s="225"/>
      <c r="LIU2326" s="225"/>
      <c r="LIV2326" s="225"/>
      <c r="LIW2326" s="225"/>
      <c r="LIX2326" s="225"/>
      <c r="LIY2326" s="225"/>
      <c r="LIZ2326" s="225"/>
      <c r="LJA2326" s="225"/>
      <c r="LJB2326" s="225"/>
      <c r="LJC2326" s="225"/>
      <c r="LJD2326" s="225"/>
      <c r="LJE2326" s="225"/>
      <c r="LJF2326" s="225"/>
      <c r="LJG2326" s="225"/>
      <c r="LJH2326" s="225"/>
      <c r="LJI2326" s="225"/>
      <c r="LJJ2326" s="225"/>
      <c r="LJK2326" s="225"/>
      <c r="LJL2326" s="225"/>
      <c r="LJM2326" s="225"/>
      <c r="LJN2326" s="225"/>
      <c r="LJO2326" s="225"/>
      <c r="LJP2326" s="225"/>
      <c r="LJQ2326" s="225"/>
      <c r="LJR2326" s="225"/>
      <c r="LJS2326" s="225"/>
      <c r="LJT2326" s="225"/>
      <c r="LJU2326" s="225"/>
      <c r="LJV2326" s="225"/>
      <c r="LJW2326" s="225"/>
      <c r="LJX2326" s="225"/>
      <c r="LJY2326" s="225"/>
      <c r="LJZ2326" s="225"/>
      <c r="LKA2326" s="225"/>
      <c r="LKB2326" s="225"/>
      <c r="LKC2326" s="225"/>
      <c r="LKD2326" s="225"/>
      <c r="LKE2326" s="225"/>
      <c r="LKF2326" s="225"/>
      <c r="LKG2326" s="225"/>
      <c r="LKH2326" s="225"/>
      <c r="LKI2326" s="225"/>
      <c r="LKJ2326" s="225"/>
      <c r="LKK2326" s="225"/>
      <c r="LKL2326" s="225"/>
      <c r="LKM2326" s="225"/>
      <c r="LKN2326" s="225"/>
      <c r="LKO2326" s="225"/>
      <c r="LKP2326" s="225"/>
      <c r="LKQ2326" s="225"/>
      <c r="LKR2326" s="225"/>
      <c r="LKS2326" s="225"/>
      <c r="LKT2326" s="225"/>
      <c r="LKU2326" s="225"/>
      <c r="LKV2326" s="225"/>
      <c r="LKW2326" s="225"/>
      <c r="LKX2326" s="225"/>
      <c r="LKY2326" s="225"/>
      <c r="LKZ2326" s="225"/>
      <c r="LLA2326" s="225"/>
      <c r="LLB2326" s="225"/>
      <c r="LLC2326" s="225"/>
      <c r="LLD2326" s="225"/>
      <c r="LLE2326" s="225"/>
      <c r="LLF2326" s="225"/>
      <c r="LLG2326" s="225"/>
      <c r="LLH2326" s="225"/>
      <c r="LLI2326" s="225"/>
      <c r="LLJ2326" s="225"/>
      <c r="LLK2326" s="225"/>
      <c r="LLL2326" s="225"/>
      <c r="LLM2326" s="225"/>
      <c r="LLN2326" s="225"/>
      <c r="LLO2326" s="225"/>
      <c r="LLP2326" s="225"/>
      <c r="LLQ2326" s="225"/>
      <c r="LLR2326" s="225"/>
      <c r="LLS2326" s="225"/>
      <c r="LLT2326" s="225"/>
      <c r="LLU2326" s="225"/>
      <c r="LLV2326" s="225"/>
      <c r="LLW2326" s="225"/>
      <c r="LLX2326" s="225"/>
      <c r="LLY2326" s="225"/>
      <c r="LLZ2326" s="225"/>
      <c r="LMA2326" s="225"/>
      <c r="LMB2326" s="225"/>
      <c r="LMC2326" s="225"/>
      <c r="LMD2326" s="225"/>
      <c r="LME2326" s="225"/>
      <c r="LMF2326" s="225"/>
      <c r="LMG2326" s="225"/>
      <c r="LMH2326" s="225"/>
      <c r="LMI2326" s="225"/>
      <c r="LMJ2326" s="225"/>
      <c r="LMK2326" s="225"/>
      <c r="LML2326" s="225"/>
      <c r="LMM2326" s="225"/>
      <c r="LMN2326" s="225"/>
      <c r="LMO2326" s="225"/>
      <c r="LMP2326" s="225"/>
      <c r="LMQ2326" s="225"/>
      <c r="LMR2326" s="225"/>
      <c r="LMS2326" s="225"/>
      <c r="LMT2326" s="225"/>
      <c r="LMU2326" s="225"/>
      <c r="LMV2326" s="225"/>
      <c r="LMW2326" s="225"/>
      <c r="LMX2326" s="225"/>
      <c r="LMY2326" s="225"/>
      <c r="LMZ2326" s="225"/>
      <c r="LNA2326" s="225"/>
      <c r="LNB2326" s="225"/>
      <c r="LNC2326" s="225"/>
      <c r="LND2326" s="225"/>
      <c r="LNE2326" s="225"/>
      <c r="LNF2326" s="225"/>
      <c r="LNG2326" s="225"/>
      <c r="LNH2326" s="225"/>
      <c r="LNI2326" s="225"/>
      <c r="LNJ2326" s="225"/>
      <c r="LNK2326" s="225"/>
      <c r="LNL2326" s="225"/>
      <c r="LNM2326" s="225"/>
      <c r="LNN2326" s="225"/>
      <c r="LNO2326" s="225"/>
      <c r="LNP2326" s="225"/>
      <c r="LNQ2326" s="225"/>
      <c r="LNR2326" s="225"/>
      <c r="LNS2326" s="225"/>
      <c r="LNT2326" s="225"/>
      <c r="LNU2326" s="225"/>
      <c r="LNV2326" s="225"/>
      <c r="LNW2326" s="225"/>
      <c r="LNX2326" s="225"/>
      <c r="LNY2326" s="225"/>
      <c r="LNZ2326" s="225"/>
      <c r="LOA2326" s="225"/>
      <c r="LOB2326" s="225"/>
      <c r="LOC2326" s="225"/>
      <c r="LOD2326" s="225"/>
      <c r="LOE2326" s="225"/>
      <c r="LOF2326" s="225"/>
      <c r="LOG2326" s="225"/>
      <c r="LOH2326" s="225"/>
      <c r="LOI2326" s="225"/>
      <c r="LOJ2326" s="225"/>
      <c r="LOK2326" s="225"/>
      <c r="LOL2326" s="225"/>
      <c r="LOM2326" s="225"/>
      <c r="LON2326" s="225"/>
      <c r="LOO2326" s="225"/>
      <c r="LOP2326" s="225"/>
      <c r="LOQ2326" s="225"/>
      <c r="LOR2326" s="225"/>
      <c r="LOS2326" s="225"/>
      <c r="LOT2326" s="225"/>
      <c r="LOU2326" s="225"/>
      <c r="LOV2326" s="225"/>
      <c r="LOW2326" s="225"/>
      <c r="LOX2326" s="225"/>
      <c r="LOY2326" s="225"/>
      <c r="LOZ2326" s="225"/>
      <c r="LPA2326" s="225"/>
      <c r="LPB2326" s="225"/>
      <c r="LPC2326" s="225"/>
      <c r="LPD2326" s="225"/>
      <c r="LPE2326" s="225"/>
      <c r="LPF2326" s="225"/>
      <c r="LPG2326" s="225"/>
      <c r="LPH2326" s="225"/>
      <c r="LPI2326" s="225"/>
      <c r="LPJ2326" s="225"/>
      <c r="LPK2326" s="225"/>
      <c r="LPL2326" s="225"/>
      <c r="LPM2326" s="225"/>
      <c r="LPN2326" s="225"/>
      <c r="LPO2326" s="225"/>
      <c r="LPP2326" s="225"/>
      <c r="LPQ2326" s="225"/>
      <c r="LPR2326" s="225"/>
      <c r="LPS2326" s="225"/>
      <c r="LPT2326" s="225"/>
      <c r="LPU2326" s="225"/>
      <c r="LPV2326" s="225"/>
      <c r="LPW2326" s="225"/>
      <c r="LPX2326" s="225"/>
      <c r="LPY2326" s="225"/>
      <c r="LPZ2326" s="225"/>
      <c r="LQA2326" s="225"/>
      <c r="LQB2326" s="225"/>
      <c r="LQC2326" s="225"/>
      <c r="LQD2326" s="225"/>
      <c r="LQE2326" s="225"/>
      <c r="LQF2326" s="225"/>
      <c r="LQG2326" s="225"/>
      <c r="LQH2326" s="225"/>
      <c r="LQI2326" s="225"/>
      <c r="LQJ2326" s="225"/>
      <c r="LQK2326" s="225"/>
      <c r="LQL2326" s="225"/>
      <c r="LQM2326" s="225"/>
      <c r="LQN2326" s="225"/>
      <c r="LQO2326" s="225"/>
      <c r="LQP2326" s="225"/>
      <c r="LQQ2326" s="225"/>
      <c r="LQR2326" s="225"/>
      <c r="LQS2326" s="225"/>
      <c r="LQT2326" s="225"/>
      <c r="LQU2326" s="225"/>
      <c r="LQV2326" s="225"/>
      <c r="LQW2326" s="225"/>
      <c r="LQX2326" s="225"/>
      <c r="LQY2326" s="225"/>
      <c r="LQZ2326" s="225"/>
      <c r="LRA2326" s="225"/>
      <c r="LRB2326" s="225"/>
      <c r="LRC2326" s="225"/>
      <c r="LRD2326" s="225"/>
      <c r="LRE2326" s="225"/>
      <c r="LRF2326" s="225"/>
      <c r="LRG2326" s="225"/>
      <c r="LRH2326" s="225"/>
      <c r="LRI2326" s="225"/>
      <c r="LRJ2326" s="225"/>
      <c r="LRK2326" s="225"/>
      <c r="LRL2326" s="225"/>
      <c r="LRM2326" s="225"/>
      <c r="LRN2326" s="225"/>
      <c r="LRO2326" s="225"/>
      <c r="LRP2326" s="225"/>
      <c r="LRQ2326" s="225"/>
      <c r="LRR2326" s="225"/>
      <c r="LRS2326" s="225"/>
      <c r="LRT2326" s="225"/>
      <c r="LRU2326" s="225"/>
      <c r="LRV2326" s="225"/>
      <c r="LRW2326" s="225"/>
      <c r="LRX2326" s="225"/>
      <c r="LRY2326" s="225"/>
      <c r="LRZ2326" s="225"/>
      <c r="LSA2326" s="225"/>
      <c r="LSB2326" s="225"/>
      <c r="LSC2326" s="225"/>
      <c r="LSD2326" s="225"/>
      <c r="LSE2326" s="225"/>
      <c r="LSF2326" s="225"/>
      <c r="LSG2326" s="225"/>
      <c r="LSH2326" s="225"/>
      <c r="LSI2326" s="225"/>
      <c r="LSJ2326" s="225"/>
      <c r="LSK2326" s="225"/>
      <c r="LSL2326" s="225"/>
      <c r="LSM2326" s="225"/>
      <c r="LSN2326" s="225"/>
      <c r="LSO2326" s="225"/>
      <c r="LSP2326" s="225"/>
      <c r="LSQ2326" s="225"/>
      <c r="LSR2326" s="225"/>
      <c r="LSS2326" s="225"/>
      <c r="LST2326" s="225"/>
      <c r="LSU2326" s="225"/>
      <c r="LSV2326" s="225"/>
      <c r="LSW2326" s="225"/>
      <c r="LSX2326" s="225"/>
      <c r="LSY2326" s="225"/>
      <c r="LSZ2326" s="225"/>
      <c r="LTA2326" s="225"/>
      <c r="LTB2326" s="225"/>
      <c r="LTC2326" s="225"/>
      <c r="LTD2326" s="225"/>
      <c r="LTE2326" s="225"/>
      <c r="LTF2326" s="225"/>
      <c r="LTG2326" s="225"/>
      <c r="LTH2326" s="225"/>
      <c r="LTI2326" s="225"/>
      <c r="LTJ2326" s="225"/>
      <c r="LTK2326" s="225"/>
      <c r="LTL2326" s="225"/>
      <c r="LTM2326" s="225"/>
      <c r="LTN2326" s="225"/>
      <c r="LTO2326" s="225"/>
      <c r="LTP2326" s="225"/>
      <c r="LTQ2326" s="225"/>
      <c r="LTR2326" s="225"/>
      <c r="LTS2326" s="225"/>
      <c r="LTT2326" s="225"/>
      <c r="LTU2326" s="225"/>
      <c r="LTV2326" s="225"/>
      <c r="LTW2326" s="225"/>
      <c r="LTX2326" s="225"/>
      <c r="LTY2326" s="225"/>
      <c r="LTZ2326" s="225"/>
      <c r="LUA2326" s="225"/>
      <c r="LUB2326" s="225"/>
      <c r="LUC2326" s="225"/>
      <c r="LUD2326" s="225"/>
      <c r="LUE2326" s="225"/>
      <c r="LUF2326" s="225"/>
      <c r="LUG2326" s="225"/>
      <c r="LUH2326" s="225"/>
      <c r="LUI2326" s="225"/>
      <c r="LUJ2326" s="225"/>
      <c r="LUK2326" s="225"/>
      <c r="LUL2326" s="225"/>
      <c r="LUM2326" s="225"/>
      <c r="LUN2326" s="225"/>
      <c r="LUO2326" s="225"/>
      <c r="LUP2326" s="225"/>
      <c r="LUQ2326" s="225"/>
      <c r="LUR2326" s="225"/>
      <c r="LUS2326" s="225"/>
      <c r="LUT2326" s="225"/>
      <c r="LUU2326" s="225"/>
      <c r="LUV2326" s="225"/>
      <c r="LUW2326" s="225"/>
      <c r="LUX2326" s="225"/>
      <c r="LUY2326" s="225"/>
      <c r="LUZ2326" s="225"/>
      <c r="LVA2326" s="225"/>
      <c r="LVB2326" s="225"/>
      <c r="LVC2326" s="225"/>
      <c r="LVD2326" s="225"/>
      <c r="LVE2326" s="225"/>
      <c r="LVF2326" s="225"/>
      <c r="LVG2326" s="225"/>
      <c r="LVH2326" s="225"/>
      <c r="LVI2326" s="225"/>
      <c r="LVJ2326" s="225"/>
      <c r="LVK2326" s="225"/>
      <c r="LVL2326" s="225"/>
      <c r="LVM2326" s="225"/>
      <c r="LVN2326" s="225"/>
      <c r="LVO2326" s="225"/>
      <c r="LVP2326" s="225"/>
      <c r="LVQ2326" s="225"/>
      <c r="LVR2326" s="225"/>
      <c r="LVS2326" s="225"/>
      <c r="LVT2326" s="225"/>
      <c r="LVU2326" s="225"/>
      <c r="LVV2326" s="225"/>
      <c r="LVW2326" s="225"/>
      <c r="LVX2326" s="225"/>
      <c r="LVY2326" s="225"/>
      <c r="LVZ2326" s="225"/>
      <c r="LWA2326" s="225"/>
      <c r="LWB2326" s="225"/>
      <c r="LWC2326" s="225"/>
      <c r="LWD2326" s="225"/>
      <c r="LWE2326" s="225"/>
      <c r="LWF2326" s="225"/>
      <c r="LWG2326" s="225"/>
      <c r="LWH2326" s="225"/>
      <c r="LWI2326" s="225"/>
      <c r="LWJ2326" s="225"/>
      <c r="LWK2326" s="225"/>
      <c r="LWL2326" s="225"/>
      <c r="LWM2326" s="225"/>
      <c r="LWN2326" s="225"/>
      <c r="LWO2326" s="225"/>
      <c r="LWP2326" s="225"/>
      <c r="LWQ2326" s="225"/>
      <c r="LWR2326" s="225"/>
      <c r="LWS2326" s="225"/>
      <c r="LWT2326" s="225"/>
      <c r="LWU2326" s="225"/>
      <c r="LWV2326" s="225"/>
      <c r="LWW2326" s="225"/>
      <c r="LWX2326" s="225"/>
      <c r="LWY2326" s="225"/>
      <c r="LWZ2326" s="225"/>
      <c r="LXA2326" s="225"/>
      <c r="LXB2326" s="225"/>
      <c r="LXC2326" s="225"/>
      <c r="LXD2326" s="225"/>
      <c r="LXE2326" s="225"/>
      <c r="LXF2326" s="225"/>
      <c r="LXG2326" s="225"/>
      <c r="LXH2326" s="225"/>
      <c r="LXI2326" s="225"/>
      <c r="LXJ2326" s="225"/>
      <c r="LXK2326" s="225"/>
      <c r="LXL2326" s="225"/>
      <c r="LXM2326" s="225"/>
      <c r="LXN2326" s="225"/>
      <c r="LXO2326" s="225"/>
      <c r="LXP2326" s="225"/>
      <c r="LXQ2326" s="225"/>
      <c r="LXR2326" s="225"/>
      <c r="LXS2326" s="225"/>
      <c r="LXT2326" s="225"/>
      <c r="LXU2326" s="225"/>
      <c r="LXV2326" s="225"/>
      <c r="LXW2326" s="225"/>
      <c r="LXX2326" s="225"/>
      <c r="LXY2326" s="225"/>
      <c r="LXZ2326" s="225"/>
      <c r="LYA2326" s="225"/>
      <c r="LYB2326" s="225"/>
      <c r="LYC2326" s="225"/>
      <c r="LYD2326" s="225"/>
      <c r="LYE2326" s="225"/>
      <c r="LYF2326" s="225"/>
      <c r="LYG2326" s="225"/>
      <c r="LYH2326" s="225"/>
      <c r="LYI2326" s="225"/>
      <c r="LYJ2326" s="225"/>
      <c r="LYK2326" s="225"/>
      <c r="LYL2326" s="225"/>
      <c r="LYM2326" s="225"/>
      <c r="LYN2326" s="225"/>
      <c r="LYO2326" s="225"/>
      <c r="LYP2326" s="225"/>
      <c r="LYQ2326" s="225"/>
      <c r="LYR2326" s="225"/>
      <c r="LYS2326" s="225"/>
      <c r="LYT2326" s="225"/>
      <c r="LYU2326" s="225"/>
      <c r="LYV2326" s="225"/>
      <c r="LYW2326" s="225"/>
      <c r="LYX2326" s="225"/>
      <c r="LYY2326" s="225"/>
      <c r="LYZ2326" s="225"/>
      <c r="LZA2326" s="225"/>
      <c r="LZB2326" s="225"/>
      <c r="LZC2326" s="225"/>
      <c r="LZD2326" s="225"/>
      <c r="LZE2326" s="225"/>
      <c r="LZF2326" s="225"/>
      <c r="LZG2326" s="225"/>
      <c r="LZH2326" s="225"/>
      <c r="LZI2326" s="225"/>
      <c r="LZJ2326" s="225"/>
      <c r="LZK2326" s="225"/>
      <c r="LZL2326" s="225"/>
      <c r="LZM2326" s="225"/>
      <c r="LZN2326" s="225"/>
      <c r="LZO2326" s="225"/>
      <c r="LZP2326" s="225"/>
      <c r="LZQ2326" s="225"/>
      <c r="LZR2326" s="225"/>
      <c r="LZS2326" s="225"/>
      <c r="LZT2326" s="225"/>
      <c r="LZU2326" s="225"/>
      <c r="LZV2326" s="225"/>
      <c r="LZW2326" s="225"/>
      <c r="LZX2326" s="225"/>
      <c r="LZY2326" s="225"/>
      <c r="LZZ2326" s="225"/>
      <c r="MAA2326" s="225"/>
      <c r="MAB2326" s="225"/>
      <c r="MAC2326" s="225"/>
      <c r="MAD2326" s="225"/>
      <c r="MAE2326" s="225"/>
      <c r="MAF2326" s="225"/>
      <c r="MAG2326" s="225"/>
      <c r="MAH2326" s="225"/>
      <c r="MAI2326" s="225"/>
      <c r="MAJ2326" s="225"/>
      <c r="MAK2326" s="225"/>
      <c r="MAL2326" s="225"/>
      <c r="MAM2326" s="225"/>
      <c r="MAN2326" s="225"/>
      <c r="MAO2326" s="225"/>
      <c r="MAP2326" s="225"/>
      <c r="MAQ2326" s="225"/>
      <c r="MAR2326" s="225"/>
      <c r="MAS2326" s="225"/>
      <c r="MAT2326" s="225"/>
      <c r="MAU2326" s="225"/>
      <c r="MAV2326" s="225"/>
      <c r="MAW2326" s="225"/>
      <c r="MAX2326" s="225"/>
      <c r="MAY2326" s="225"/>
      <c r="MAZ2326" s="225"/>
      <c r="MBA2326" s="225"/>
      <c r="MBB2326" s="225"/>
      <c r="MBC2326" s="225"/>
      <c r="MBD2326" s="225"/>
      <c r="MBE2326" s="225"/>
      <c r="MBF2326" s="225"/>
      <c r="MBG2326" s="225"/>
      <c r="MBH2326" s="225"/>
      <c r="MBI2326" s="225"/>
      <c r="MBJ2326" s="225"/>
      <c r="MBK2326" s="225"/>
      <c r="MBL2326" s="225"/>
      <c r="MBM2326" s="225"/>
      <c r="MBN2326" s="225"/>
      <c r="MBO2326" s="225"/>
      <c r="MBP2326" s="225"/>
      <c r="MBQ2326" s="225"/>
      <c r="MBR2326" s="225"/>
      <c r="MBS2326" s="225"/>
      <c r="MBT2326" s="225"/>
      <c r="MBU2326" s="225"/>
      <c r="MBV2326" s="225"/>
      <c r="MBW2326" s="225"/>
      <c r="MBX2326" s="225"/>
      <c r="MBY2326" s="225"/>
      <c r="MBZ2326" s="225"/>
      <c r="MCA2326" s="225"/>
      <c r="MCB2326" s="225"/>
      <c r="MCC2326" s="225"/>
      <c r="MCD2326" s="225"/>
      <c r="MCE2326" s="225"/>
      <c r="MCF2326" s="225"/>
      <c r="MCG2326" s="225"/>
      <c r="MCH2326" s="225"/>
      <c r="MCI2326" s="225"/>
      <c r="MCJ2326" s="225"/>
      <c r="MCK2326" s="225"/>
      <c r="MCL2326" s="225"/>
      <c r="MCM2326" s="225"/>
      <c r="MCN2326" s="225"/>
      <c r="MCO2326" s="225"/>
      <c r="MCP2326" s="225"/>
      <c r="MCQ2326" s="225"/>
      <c r="MCR2326" s="225"/>
      <c r="MCS2326" s="225"/>
      <c r="MCT2326" s="225"/>
      <c r="MCU2326" s="225"/>
      <c r="MCV2326" s="225"/>
      <c r="MCW2326" s="225"/>
      <c r="MCX2326" s="225"/>
      <c r="MCY2326" s="225"/>
      <c r="MCZ2326" s="225"/>
      <c r="MDA2326" s="225"/>
      <c r="MDB2326" s="225"/>
      <c r="MDC2326" s="225"/>
      <c r="MDD2326" s="225"/>
      <c r="MDE2326" s="225"/>
      <c r="MDF2326" s="225"/>
      <c r="MDG2326" s="225"/>
      <c r="MDH2326" s="225"/>
      <c r="MDI2326" s="225"/>
      <c r="MDJ2326" s="225"/>
      <c r="MDK2326" s="225"/>
      <c r="MDL2326" s="225"/>
      <c r="MDM2326" s="225"/>
      <c r="MDN2326" s="225"/>
      <c r="MDO2326" s="225"/>
      <c r="MDP2326" s="225"/>
      <c r="MDQ2326" s="225"/>
      <c r="MDR2326" s="225"/>
      <c r="MDS2326" s="225"/>
      <c r="MDT2326" s="225"/>
      <c r="MDU2326" s="225"/>
      <c r="MDV2326" s="225"/>
      <c r="MDW2326" s="225"/>
      <c r="MDX2326" s="225"/>
      <c r="MDY2326" s="225"/>
      <c r="MDZ2326" s="225"/>
      <c r="MEA2326" s="225"/>
      <c r="MEB2326" s="225"/>
      <c r="MEC2326" s="225"/>
      <c r="MED2326" s="225"/>
      <c r="MEE2326" s="225"/>
      <c r="MEF2326" s="225"/>
      <c r="MEG2326" s="225"/>
      <c r="MEH2326" s="225"/>
      <c r="MEI2326" s="225"/>
      <c r="MEJ2326" s="225"/>
      <c r="MEK2326" s="225"/>
      <c r="MEL2326" s="225"/>
      <c r="MEM2326" s="225"/>
      <c r="MEN2326" s="225"/>
      <c r="MEO2326" s="225"/>
      <c r="MEP2326" s="225"/>
      <c r="MEQ2326" s="225"/>
      <c r="MER2326" s="225"/>
      <c r="MES2326" s="225"/>
      <c r="MET2326" s="225"/>
      <c r="MEU2326" s="225"/>
      <c r="MEV2326" s="225"/>
      <c r="MEW2326" s="225"/>
      <c r="MEX2326" s="225"/>
      <c r="MEY2326" s="225"/>
      <c r="MEZ2326" s="225"/>
      <c r="MFA2326" s="225"/>
      <c r="MFB2326" s="225"/>
      <c r="MFC2326" s="225"/>
      <c r="MFD2326" s="225"/>
      <c r="MFE2326" s="225"/>
      <c r="MFF2326" s="225"/>
      <c r="MFG2326" s="225"/>
      <c r="MFH2326" s="225"/>
      <c r="MFI2326" s="225"/>
      <c r="MFJ2326" s="225"/>
      <c r="MFK2326" s="225"/>
      <c r="MFL2326" s="225"/>
      <c r="MFM2326" s="225"/>
      <c r="MFN2326" s="225"/>
      <c r="MFO2326" s="225"/>
      <c r="MFP2326" s="225"/>
      <c r="MFQ2326" s="225"/>
      <c r="MFR2326" s="225"/>
      <c r="MFS2326" s="225"/>
      <c r="MFT2326" s="225"/>
      <c r="MFU2326" s="225"/>
      <c r="MFV2326" s="225"/>
      <c r="MFW2326" s="225"/>
      <c r="MFX2326" s="225"/>
      <c r="MFY2326" s="225"/>
      <c r="MFZ2326" s="225"/>
      <c r="MGA2326" s="225"/>
      <c r="MGB2326" s="225"/>
      <c r="MGC2326" s="225"/>
      <c r="MGD2326" s="225"/>
      <c r="MGE2326" s="225"/>
      <c r="MGF2326" s="225"/>
      <c r="MGG2326" s="225"/>
      <c r="MGH2326" s="225"/>
      <c r="MGI2326" s="225"/>
      <c r="MGJ2326" s="225"/>
      <c r="MGK2326" s="225"/>
      <c r="MGL2326" s="225"/>
      <c r="MGM2326" s="225"/>
      <c r="MGN2326" s="225"/>
      <c r="MGO2326" s="225"/>
      <c r="MGP2326" s="225"/>
      <c r="MGQ2326" s="225"/>
      <c r="MGR2326" s="225"/>
      <c r="MGS2326" s="225"/>
      <c r="MGT2326" s="225"/>
      <c r="MGU2326" s="225"/>
      <c r="MGV2326" s="225"/>
      <c r="MGW2326" s="225"/>
      <c r="MGX2326" s="225"/>
      <c r="MGY2326" s="225"/>
      <c r="MGZ2326" s="225"/>
      <c r="MHA2326" s="225"/>
      <c r="MHB2326" s="225"/>
      <c r="MHC2326" s="225"/>
      <c r="MHD2326" s="225"/>
      <c r="MHE2326" s="225"/>
      <c r="MHF2326" s="225"/>
      <c r="MHG2326" s="225"/>
      <c r="MHH2326" s="225"/>
      <c r="MHI2326" s="225"/>
      <c r="MHJ2326" s="225"/>
      <c r="MHK2326" s="225"/>
      <c r="MHL2326" s="225"/>
      <c r="MHM2326" s="225"/>
      <c r="MHN2326" s="225"/>
      <c r="MHO2326" s="225"/>
      <c r="MHP2326" s="225"/>
      <c r="MHQ2326" s="225"/>
      <c r="MHR2326" s="225"/>
      <c r="MHS2326" s="225"/>
      <c r="MHT2326" s="225"/>
      <c r="MHU2326" s="225"/>
      <c r="MHV2326" s="225"/>
      <c r="MHW2326" s="225"/>
      <c r="MHX2326" s="225"/>
      <c r="MHY2326" s="225"/>
      <c r="MHZ2326" s="225"/>
      <c r="MIA2326" s="225"/>
      <c r="MIB2326" s="225"/>
      <c r="MIC2326" s="225"/>
      <c r="MID2326" s="225"/>
      <c r="MIE2326" s="225"/>
      <c r="MIF2326" s="225"/>
      <c r="MIG2326" s="225"/>
      <c r="MIH2326" s="225"/>
      <c r="MII2326" s="225"/>
      <c r="MIJ2326" s="225"/>
      <c r="MIK2326" s="225"/>
      <c r="MIL2326" s="225"/>
      <c r="MIM2326" s="225"/>
      <c r="MIN2326" s="225"/>
      <c r="MIO2326" s="225"/>
      <c r="MIP2326" s="225"/>
      <c r="MIQ2326" s="225"/>
      <c r="MIR2326" s="225"/>
      <c r="MIS2326" s="225"/>
      <c r="MIT2326" s="225"/>
      <c r="MIU2326" s="225"/>
      <c r="MIV2326" s="225"/>
      <c r="MIW2326" s="225"/>
      <c r="MIX2326" s="225"/>
      <c r="MIY2326" s="225"/>
      <c r="MIZ2326" s="225"/>
      <c r="MJA2326" s="225"/>
      <c r="MJB2326" s="225"/>
      <c r="MJC2326" s="225"/>
      <c r="MJD2326" s="225"/>
      <c r="MJE2326" s="225"/>
      <c r="MJF2326" s="225"/>
      <c r="MJG2326" s="225"/>
      <c r="MJH2326" s="225"/>
      <c r="MJI2326" s="225"/>
      <c r="MJJ2326" s="225"/>
      <c r="MJK2326" s="225"/>
      <c r="MJL2326" s="225"/>
      <c r="MJM2326" s="225"/>
      <c r="MJN2326" s="225"/>
      <c r="MJO2326" s="225"/>
      <c r="MJP2326" s="225"/>
      <c r="MJQ2326" s="225"/>
      <c r="MJR2326" s="225"/>
      <c r="MJS2326" s="225"/>
      <c r="MJT2326" s="225"/>
      <c r="MJU2326" s="225"/>
      <c r="MJV2326" s="225"/>
      <c r="MJW2326" s="225"/>
      <c r="MJX2326" s="225"/>
      <c r="MJY2326" s="225"/>
      <c r="MJZ2326" s="225"/>
      <c r="MKA2326" s="225"/>
      <c r="MKB2326" s="225"/>
      <c r="MKC2326" s="225"/>
      <c r="MKD2326" s="225"/>
      <c r="MKE2326" s="225"/>
      <c r="MKF2326" s="225"/>
      <c r="MKG2326" s="225"/>
      <c r="MKH2326" s="225"/>
      <c r="MKI2326" s="225"/>
      <c r="MKJ2326" s="225"/>
      <c r="MKK2326" s="225"/>
      <c r="MKL2326" s="225"/>
      <c r="MKM2326" s="225"/>
      <c r="MKN2326" s="225"/>
      <c r="MKO2326" s="225"/>
      <c r="MKP2326" s="225"/>
      <c r="MKQ2326" s="225"/>
      <c r="MKR2326" s="225"/>
      <c r="MKS2326" s="225"/>
      <c r="MKT2326" s="225"/>
      <c r="MKU2326" s="225"/>
      <c r="MKV2326" s="225"/>
      <c r="MKW2326" s="225"/>
      <c r="MKX2326" s="225"/>
      <c r="MKY2326" s="225"/>
      <c r="MKZ2326" s="225"/>
      <c r="MLA2326" s="225"/>
      <c r="MLB2326" s="225"/>
      <c r="MLC2326" s="225"/>
      <c r="MLD2326" s="225"/>
      <c r="MLE2326" s="225"/>
      <c r="MLF2326" s="225"/>
      <c r="MLG2326" s="225"/>
      <c r="MLH2326" s="225"/>
      <c r="MLI2326" s="225"/>
      <c r="MLJ2326" s="225"/>
      <c r="MLK2326" s="225"/>
      <c r="MLL2326" s="225"/>
      <c r="MLM2326" s="225"/>
      <c r="MLN2326" s="225"/>
      <c r="MLO2326" s="225"/>
      <c r="MLP2326" s="225"/>
      <c r="MLQ2326" s="225"/>
      <c r="MLR2326" s="225"/>
      <c r="MLS2326" s="225"/>
      <c r="MLT2326" s="225"/>
      <c r="MLU2326" s="225"/>
      <c r="MLV2326" s="225"/>
      <c r="MLW2326" s="225"/>
      <c r="MLX2326" s="225"/>
      <c r="MLY2326" s="225"/>
      <c r="MLZ2326" s="225"/>
      <c r="MMA2326" s="225"/>
      <c r="MMB2326" s="225"/>
      <c r="MMC2326" s="225"/>
      <c r="MMD2326" s="225"/>
      <c r="MME2326" s="225"/>
      <c r="MMF2326" s="225"/>
      <c r="MMG2326" s="225"/>
      <c r="MMH2326" s="225"/>
      <c r="MMI2326" s="225"/>
      <c r="MMJ2326" s="225"/>
      <c r="MMK2326" s="225"/>
      <c r="MML2326" s="225"/>
      <c r="MMM2326" s="225"/>
      <c r="MMN2326" s="225"/>
      <c r="MMO2326" s="225"/>
      <c r="MMP2326" s="225"/>
      <c r="MMQ2326" s="225"/>
      <c r="MMR2326" s="225"/>
      <c r="MMS2326" s="225"/>
      <c r="MMT2326" s="225"/>
      <c r="MMU2326" s="225"/>
      <c r="MMV2326" s="225"/>
      <c r="MMW2326" s="225"/>
      <c r="MMX2326" s="225"/>
      <c r="MMY2326" s="225"/>
      <c r="MMZ2326" s="225"/>
      <c r="MNA2326" s="225"/>
      <c r="MNB2326" s="225"/>
      <c r="MNC2326" s="225"/>
      <c r="MND2326" s="225"/>
      <c r="MNE2326" s="225"/>
      <c r="MNF2326" s="225"/>
      <c r="MNG2326" s="225"/>
      <c r="MNH2326" s="225"/>
      <c r="MNI2326" s="225"/>
      <c r="MNJ2326" s="225"/>
      <c r="MNK2326" s="225"/>
      <c r="MNL2326" s="225"/>
      <c r="MNM2326" s="225"/>
      <c r="MNN2326" s="225"/>
      <c r="MNO2326" s="225"/>
      <c r="MNP2326" s="225"/>
      <c r="MNQ2326" s="225"/>
      <c r="MNR2326" s="225"/>
      <c r="MNS2326" s="225"/>
      <c r="MNT2326" s="225"/>
      <c r="MNU2326" s="225"/>
      <c r="MNV2326" s="225"/>
      <c r="MNW2326" s="225"/>
      <c r="MNX2326" s="225"/>
      <c r="MNY2326" s="225"/>
      <c r="MNZ2326" s="225"/>
      <c r="MOA2326" s="225"/>
      <c r="MOB2326" s="225"/>
      <c r="MOC2326" s="225"/>
      <c r="MOD2326" s="225"/>
      <c r="MOE2326" s="225"/>
      <c r="MOF2326" s="225"/>
      <c r="MOG2326" s="225"/>
      <c r="MOH2326" s="225"/>
      <c r="MOI2326" s="225"/>
      <c r="MOJ2326" s="225"/>
      <c r="MOK2326" s="225"/>
      <c r="MOL2326" s="225"/>
      <c r="MOM2326" s="225"/>
      <c r="MON2326" s="225"/>
      <c r="MOO2326" s="225"/>
      <c r="MOP2326" s="225"/>
      <c r="MOQ2326" s="225"/>
      <c r="MOR2326" s="225"/>
      <c r="MOS2326" s="225"/>
      <c r="MOT2326" s="225"/>
      <c r="MOU2326" s="225"/>
      <c r="MOV2326" s="225"/>
      <c r="MOW2326" s="225"/>
      <c r="MOX2326" s="225"/>
      <c r="MOY2326" s="225"/>
      <c r="MOZ2326" s="225"/>
      <c r="MPA2326" s="225"/>
      <c r="MPB2326" s="225"/>
      <c r="MPC2326" s="225"/>
      <c r="MPD2326" s="225"/>
      <c r="MPE2326" s="225"/>
      <c r="MPF2326" s="225"/>
      <c r="MPG2326" s="225"/>
      <c r="MPH2326" s="225"/>
      <c r="MPI2326" s="225"/>
      <c r="MPJ2326" s="225"/>
      <c r="MPK2326" s="225"/>
      <c r="MPL2326" s="225"/>
      <c r="MPM2326" s="225"/>
      <c r="MPN2326" s="225"/>
      <c r="MPO2326" s="225"/>
      <c r="MPP2326" s="225"/>
      <c r="MPQ2326" s="225"/>
      <c r="MPR2326" s="225"/>
      <c r="MPS2326" s="225"/>
      <c r="MPT2326" s="225"/>
      <c r="MPU2326" s="225"/>
      <c r="MPV2326" s="225"/>
      <c r="MPW2326" s="225"/>
      <c r="MPX2326" s="225"/>
      <c r="MPY2326" s="225"/>
      <c r="MPZ2326" s="225"/>
      <c r="MQA2326" s="225"/>
      <c r="MQB2326" s="225"/>
      <c r="MQC2326" s="225"/>
      <c r="MQD2326" s="225"/>
      <c r="MQE2326" s="225"/>
      <c r="MQF2326" s="225"/>
      <c r="MQG2326" s="225"/>
      <c r="MQH2326" s="225"/>
      <c r="MQI2326" s="225"/>
      <c r="MQJ2326" s="225"/>
      <c r="MQK2326" s="225"/>
      <c r="MQL2326" s="225"/>
      <c r="MQM2326" s="225"/>
      <c r="MQN2326" s="225"/>
      <c r="MQO2326" s="225"/>
      <c r="MQP2326" s="225"/>
      <c r="MQQ2326" s="225"/>
      <c r="MQR2326" s="225"/>
      <c r="MQS2326" s="225"/>
      <c r="MQT2326" s="225"/>
      <c r="MQU2326" s="225"/>
      <c r="MQV2326" s="225"/>
      <c r="MQW2326" s="225"/>
      <c r="MQX2326" s="225"/>
      <c r="MQY2326" s="225"/>
      <c r="MQZ2326" s="225"/>
      <c r="MRA2326" s="225"/>
      <c r="MRB2326" s="225"/>
      <c r="MRC2326" s="225"/>
      <c r="MRD2326" s="225"/>
      <c r="MRE2326" s="225"/>
      <c r="MRF2326" s="225"/>
      <c r="MRG2326" s="225"/>
      <c r="MRH2326" s="225"/>
      <c r="MRI2326" s="225"/>
      <c r="MRJ2326" s="225"/>
      <c r="MRK2326" s="225"/>
      <c r="MRL2326" s="225"/>
      <c r="MRM2326" s="225"/>
      <c r="MRN2326" s="225"/>
      <c r="MRO2326" s="225"/>
      <c r="MRP2326" s="225"/>
      <c r="MRQ2326" s="225"/>
      <c r="MRR2326" s="225"/>
      <c r="MRS2326" s="225"/>
      <c r="MRT2326" s="225"/>
      <c r="MRU2326" s="225"/>
      <c r="MRV2326" s="225"/>
      <c r="MRW2326" s="225"/>
      <c r="MRX2326" s="225"/>
      <c r="MRY2326" s="225"/>
      <c r="MRZ2326" s="225"/>
      <c r="MSA2326" s="225"/>
      <c r="MSB2326" s="225"/>
      <c r="MSC2326" s="225"/>
      <c r="MSD2326" s="225"/>
      <c r="MSE2326" s="225"/>
      <c r="MSF2326" s="225"/>
      <c r="MSG2326" s="225"/>
      <c r="MSH2326" s="225"/>
      <c r="MSI2326" s="225"/>
      <c r="MSJ2326" s="225"/>
      <c r="MSK2326" s="225"/>
      <c r="MSL2326" s="225"/>
      <c r="MSM2326" s="225"/>
      <c r="MSN2326" s="225"/>
      <c r="MSO2326" s="225"/>
      <c r="MSP2326" s="225"/>
      <c r="MSQ2326" s="225"/>
      <c r="MSR2326" s="225"/>
      <c r="MSS2326" s="225"/>
      <c r="MST2326" s="225"/>
      <c r="MSU2326" s="225"/>
      <c r="MSV2326" s="225"/>
      <c r="MSW2326" s="225"/>
      <c r="MSX2326" s="225"/>
      <c r="MSY2326" s="225"/>
      <c r="MSZ2326" s="225"/>
      <c r="MTA2326" s="225"/>
      <c r="MTB2326" s="225"/>
      <c r="MTC2326" s="225"/>
      <c r="MTD2326" s="225"/>
      <c r="MTE2326" s="225"/>
      <c r="MTF2326" s="225"/>
      <c r="MTG2326" s="225"/>
      <c r="MTH2326" s="225"/>
      <c r="MTI2326" s="225"/>
      <c r="MTJ2326" s="225"/>
      <c r="MTK2326" s="225"/>
      <c r="MTL2326" s="225"/>
      <c r="MTM2326" s="225"/>
      <c r="MTN2326" s="225"/>
      <c r="MTO2326" s="225"/>
      <c r="MTP2326" s="225"/>
      <c r="MTQ2326" s="225"/>
      <c r="MTR2326" s="225"/>
      <c r="MTS2326" s="225"/>
      <c r="MTT2326" s="225"/>
      <c r="MTU2326" s="225"/>
      <c r="MTV2326" s="225"/>
      <c r="MTW2326" s="225"/>
      <c r="MTX2326" s="225"/>
      <c r="MTY2326" s="225"/>
      <c r="MTZ2326" s="225"/>
      <c r="MUA2326" s="225"/>
      <c r="MUB2326" s="225"/>
      <c r="MUC2326" s="225"/>
      <c r="MUD2326" s="225"/>
      <c r="MUE2326" s="225"/>
      <c r="MUF2326" s="225"/>
      <c r="MUG2326" s="225"/>
      <c r="MUH2326" s="225"/>
      <c r="MUI2326" s="225"/>
      <c r="MUJ2326" s="225"/>
      <c r="MUK2326" s="225"/>
      <c r="MUL2326" s="225"/>
      <c r="MUM2326" s="225"/>
      <c r="MUN2326" s="225"/>
      <c r="MUO2326" s="225"/>
      <c r="MUP2326" s="225"/>
      <c r="MUQ2326" s="225"/>
      <c r="MUR2326" s="225"/>
      <c r="MUS2326" s="225"/>
      <c r="MUT2326" s="225"/>
      <c r="MUU2326" s="225"/>
      <c r="MUV2326" s="225"/>
      <c r="MUW2326" s="225"/>
      <c r="MUX2326" s="225"/>
      <c r="MUY2326" s="225"/>
      <c r="MUZ2326" s="225"/>
      <c r="MVA2326" s="225"/>
      <c r="MVB2326" s="225"/>
      <c r="MVC2326" s="225"/>
      <c r="MVD2326" s="225"/>
      <c r="MVE2326" s="225"/>
      <c r="MVF2326" s="225"/>
      <c r="MVG2326" s="225"/>
      <c r="MVH2326" s="225"/>
      <c r="MVI2326" s="225"/>
      <c r="MVJ2326" s="225"/>
      <c r="MVK2326" s="225"/>
      <c r="MVL2326" s="225"/>
      <c r="MVM2326" s="225"/>
      <c r="MVN2326" s="225"/>
      <c r="MVO2326" s="225"/>
      <c r="MVP2326" s="225"/>
      <c r="MVQ2326" s="225"/>
      <c r="MVR2326" s="225"/>
      <c r="MVS2326" s="225"/>
      <c r="MVT2326" s="225"/>
      <c r="MVU2326" s="225"/>
      <c r="MVV2326" s="225"/>
      <c r="MVW2326" s="225"/>
      <c r="MVX2326" s="225"/>
      <c r="MVY2326" s="225"/>
      <c r="MVZ2326" s="225"/>
      <c r="MWA2326" s="225"/>
      <c r="MWB2326" s="225"/>
      <c r="MWC2326" s="225"/>
      <c r="MWD2326" s="225"/>
      <c r="MWE2326" s="225"/>
      <c r="MWF2326" s="225"/>
      <c r="MWG2326" s="225"/>
      <c r="MWH2326" s="225"/>
      <c r="MWI2326" s="225"/>
      <c r="MWJ2326" s="225"/>
      <c r="MWK2326" s="225"/>
      <c r="MWL2326" s="225"/>
      <c r="MWM2326" s="225"/>
      <c r="MWN2326" s="225"/>
      <c r="MWO2326" s="225"/>
      <c r="MWP2326" s="225"/>
      <c r="MWQ2326" s="225"/>
      <c r="MWR2326" s="225"/>
      <c r="MWS2326" s="225"/>
      <c r="MWT2326" s="225"/>
      <c r="MWU2326" s="225"/>
      <c r="MWV2326" s="225"/>
      <c r="MWW2326" s="225"/>
      <c r="MWX2326" s="225"/>
      <c r="MWY2326" s="225"/>
      <c r="MWZ2326" s="225"/>
      <c r="MXA2326" s="225"/>
      <c r="MXB2326" s="225"/>
      <c r="MXC2326" s="225"/>
      <c r="MXD2326" s="225"/>
      <c r="MXE2326" s="225"/>
      <c r="MXF2326" s="225"/>
      <c r="MXG2326" s="225"/>
      <c r="MXH2326" s="225"/>
      <c r="MXI2326" s="225"/>
      <c r="MXJ2326" s="225"/>
      <c r="MXK2326" s="225"/>
      <c r="MXL2326" s="225"/>
      <c r="MXM2326" s="225"/>
      <c r="MXN2326" s="225"/>
      <c r="MXO2326" s="225"/>
      <c r="MXP2326" s="225"/>
      <c r="MXQ2326" s="225"/>
      <c r="MXR2326" s="225"/>
      <c r="MXS2326" s="225"/>
      <c r="MXT2326" s="225"/>
      <c r="MXU2326" s="225"/>
      <c r="MXV2326" s="225"/>
      <c r="MXW2326" s="225"/>
      <c r="MXX2326" s="225"/>
      <c r="MXY2326" s="225"/>
      <c r="MXZ2326" s="225"/>
      <c r="MYA2326" s="225"/>
      <c r="MYB2326" s="225"/>
      <c r="MYC2326" s="225"/>
      <c r="MYD2326" s="225"/>
      <c r="MYE2326" s="225"/>
      <c r="MYF2326" s="225"/>
      <c r="MYG2326" s="225"/>
      <c r="MYH2326" s="225"/>
      <c r="MYI2326" s="225"/>
      <c r="MYJ2326" s="225"/>
      <c r="MYK2326" s="225"/>
      <c r="MYL2326" s="225"/>
      <c r="MYM2326" s="225"/>
      <c r="MYN2326" s="225"/>
      <c r="MYO2326" s="225"/>
      <c r="MYP2326" s="225"/>
      <c r="MYQ2326" s="225"/>
      <c r="MYR2326" s="225"/>
      <c r="MYS2326" s="225"/>
      <c r="MYT2326" s="225"/>
      <c r="MYU2326" s="225"/>
      <c r="MYV2326" s="225"/>
      <c r="MYW2326" s="225"/>
      <c r="MYX2326" s="225"/>
      <c r="MYY2326" s="225"/>
      <c r="MYZ2326" s="225"/>
      <c r="MZA2326" s="225"/>
      <c r="MZB2326" s="225"/>
      <c r="MZC2326" s="225"/>
      <c r="MZD2326" s="225"/>
      <c r="MZE2326" s="225"/>
      <c r="MZF2326" s="225"/>
      <c r="MZG2326" s="225"/>
      <c r="MZH2326" s="225"/>
      <c r="MZI2326" s="225"/>
      <c r="MZJ2326" s="225"/>
      <c r="MZK2326" s="225"/>
      <c r="MZL2326" s="225"/>
      <c r="MZM2326" s="225"/>
      <c r="MZN2326" s="225"/>
      <c r="MZO2326" s="225"/>
      <c r="MZP2326" s="225"/>
      <c r="MZQ2326" s="225"/>
      <c r="MZR2326" s="225"/>
      <c r="MZS2326" s="225"/>
      <c r="MZT2326" s="225"/>
      <c r="MZU2326" s="225"/>
      <c r="MZV2326" s="225"/>
      <c r="MZW2326" s="225"/>
      <c r="MZX2326" s="225"/>
      <c r="MZY2326" s="225"/>
      <c r="MZZ2326" s="225"/>
      <c r="NAA2326" s="225"/>
      <c r="NAB2326" s="225"/>
      <c r="NAC2326" s="225"/>
      <c r="NAD2326" s="225"/>
      <c r="NAE2326" s="225"/>
      <c r="NAF2326" s="225"/>
      <c r="NAG2326" s="225"/>
      <c r="NAH2326" s="225"/>
      <c r="NAI2326" s="225"/>
      <c r="NAJ2326" s="225"/>
      <c r="NAK2326" s="225"/>
      <c r="NAL2326" s="225"/>
      <c r="NAM2326" s="225"/>
      <c r="NAN2326" s="225"/>
      <c r="NAO2326" s="225"/>
      <c r="NAP2326" s="225"/>
      <c r="NAQ2326" s="225"/>
      <c r="NAR2326" s="225"/>
      <c r="NAS2326" s="225"/>
      <c r="NAT2326" s="225"/>
      <c r="NAU2326" s="225"/>
      <c r="NAV2326" s="225"/>
      <c r="NAW2326" s="225"/>
      <c r="NAX2326" s="225"/>
      <c r="NAY2326" s="225"/>
      <c r="NAZ2326" s="225"/>
      <c r="NBA2326" s="225"/>
      <c r="NBB2326" s="225"/>
      <c r="NBC2326" s="225"/>
      <c r="NBD2326" s="225"/>
      <c r="NBE2326" s="225"/>
      <c r="NBF2326" s="225"/>
      <c r="NBG2326" s="225"/>
      <c r="NBH2326" s="225"/>
      <c r="NBI2326" s="225"/>
      <c r="NBJ2326" s="225"/>
      <c r="NBK2326" s="225"/>
      <c r="NBL2326" s="225"/>
      <c r="NBM2326" s="225"/>
      <c r="NBN2326" s="225"/>
      <c r="NBO2326" s="225"/>
      <c r="NBP2326" s="225"/>
      <c r="NBQ2326" s="225"/>
      <c r="NBR2326" s="225"/>
      <c r="NBS2326" s="225"/>
      <c r="NBT2326" s="225"/>
      <c r="NBU2326" s="225"/>
      <c r="NBV2326" s="225"/>
      <c r="NBW2326" s="225"/>
      <c r="NBX2326" s="225"/>
      <c r="NBY2326" s="225"/>
      <c r="NBZ2326" s="225"/>
      <c r="NCA2326" s="225"/>
      <c r="NCB2326" s="225"/>
      <c r="NCC2326" s="225"/>
      <c r="NCD2326" s="225"/>
      <c r="NCE2326" s="225"/>
      <c r="NCF2326" s="225"/>
      <c r="NCG2326" s="225"/>
      <c r="NCH2326" s="225"/>
      <c r="NCI2326" s="225"/>
      <c r="NCJ2326" s="225"/>
      <c r="NCK2326" s="225"/>
      <c r="NCL2326" s="225"/>
      <c r="NCM2326" s="225"/>
      <c r="NCN2326" s="225"/>
      <c r="NCO2326" s="225"/>
      <c r="NCP2326" s="225"/>
      <c r="NCQ2326" s="225"/>
      <c r="NCR2326" s="225"/>
      <c r="NCS2326" s="225"/>
      <c r="NCT2326" s="225"/>
      <c r="NCU2326" s="225"/>
      <c r="NCV2326" s="225"/>
      <c r="NCW2326" s="225"/>
      <c r="NCX2326" s="225"/>
      <c r="NCY2326" s="225"/>
      <c r="NCZ2326" s="225"/>
      <c r="NDA2326" s="225"/>
      <c r="NDB2326" s="225"/>
      <c r="NDC2326" s="225"/>
      <c r="NDD2326" s="225"/>
      <c r="NDE2326" s="225"/>
      <c r="NDF2326" s="225"/>
      <c r="NDG2326" s="225"/>
      <c r="NDH2326" s="225"/>
      <c r="NDI2326" s="225"/>
      <c r="NDJ2326" s="225"/>
      <c r="NDK2326" s="225"/>
      <c r="NDL2326" s="225"/>
      <c r="NDM2326" s="225"/>
      <c r="NDN2326" s="225"/>
      <c r="NDO2326" s="225"/>
      <c r="NDP2326" s="225"/>
      <c r="NDQ2326" s="225"/>
      <c r="NDR2326" s="225"/>
      <c r="NDS2326" s="225"/>
      <c r="NDT2326" s="225"/>
      <c r="NDU2326" s="225"/>
      <c r="NDV2326" s="225"/>
      <c r="NDW2326" s="225"/>
      <c r="NDX2326" s="225"/>
      <c r="NDY2326" s="225"/>
      <c r="NDZ2326" s="225"/>
      <c r="NEA2326" s="225"/>
      <c r="NEB2326" s="225"/>
      <c r="NEC2326" s="225"/>
      <c r="NED2326" s="225"/>
      <c r="NEE2326" s="225"/>
      <c r="NEF2326" s="225"/>
      <c r="NEG2326" s="225"/>
      <c r="NEH2326" s="225"/>
      <c r="NEI2326" s="225"/>
      <c r="NEJ2326" s="225"/>
      <c r="NEK2326" s="225"/>
      <c r="NEL2326" s="225"/>
      <c r="NEM2326" s="225"/>
      <c r="NEN2326" s="225"/>
      <c r="NEO2326" s="225"/>
      <c r="NEP2326" s="225"/>
      <c r="NEQ2326" s="225"/>
      <c r="NER2326" s="225"/>
      <c r="NES2326" s="225"/>
      <c r="NET2326" s="225"/>
      <c r="NEU2326" s="225"/>
      <c r="NEV2326" s="225"/>
      <c r="NEW2326" s="225"/>
      <c r="NEX2326" s="225"/>
      <c r="NEY2326" s="225"/>
      <c r="NEZ2326" s="225"/>
      <c r="NFA2326" s="225"/>
      <c r="NFB2326" s="225"/>
      <c r="NFC2326" s="225"/>
      <c r="NFD2326" s="225"/>
      <c r="NFE2326" s="225"/>
      <c r="NFF2326" s="225"/>
      <c r="NFG2326" s="225"/>
      <c r="NFH2326" s="225"/>
      <c r="NFI2326" s="225"/>
      <c r="NFJ2326" s="225"/>
      <c r="NFK2326" s="225"/>
      <c r="NFL2326" s="225"/>
      <c r="NFM2326" s="225"/>
      <c r="NFN2326" s="225"/>
      <c r="NFO2326" s="225"/>
      <c r="NFP2326" s="225"/>
      <c r="NFQ2326" s="225"/>
      <c r="NFR2326" s="225"/>
      <c r="NFS2326" s="225"/>
      <c r="NFT2326" s="225"/>
      <c r="NFU2326" s="225"/>
      <c r="NFV2326" s="225"/>
      <c r="NFW2326" s="225"/>
      <c r="NFX2326" s="225"/>
      <c r="NFY2326" s="225"/>
      <c r="NFZ2326" s="225"/>
      <c r="NGA2326" s="225"/>
      <c r="NGB2326" s="225"/>
      <c r="NGC2326" s="225"/>
      <c r="NGD2326" s="225"/>
      <c r="NGE2326" s="225"/>
      <c r="NGF2326" s="225"/>
      <c r="NGG2326" s="225"/>
      <c r="NGH2326" s="225"/>
      <c r="NGI2326" s="225"/>
      <c r="NGJ2326" s="225"/>
      <c r="NGK2326" s="225"/>
      <c r="NGL2326" s="225"/>
      <c r="NGM2326" s="225"/>
      <c r="NGN2326" s="225"/>
      <c r="NGO2326" s="225"/>
      <c r="NGP2326" s="225"/>
      <c r="NGQ2326" s="225"/>
      <c r="NGR2326" s="225"/>
      <c r="NGS2326" s="225"/>
      <c r="NGT2326" s="225"/>
      <c r="NGU2326" s="225"/>
      <c r="NGV2326" s="225"/>
      <c r="NGW2326" s="225"/>
      <c r="NGX2326" s="225"/>
      <c r="NGY2326" s="225"/>
      <c r="NGZ2326" s="225"/>
      <c r="NHA2326" s="225"/>
      <c r="NHB2326" s="225"/>
      <c r="NHC2326" s="225"/>
      <c r="NHD2326" s="225"/>
      <c r="NHE2326" s="225"/>
      <c r="NHF2326" s="225"/>
      <c r="NHG2326" s="225"/>
      <c r="NHH2326" s="225"/>
      <c r="NHI2326" s="225"/>
      <c r="NHJ2326" s="225"/>
      <c r="NHK2326" s="225"/>
      <c r="NHL2326" s="225"/>
      <c r="NHM2326" s="225"/>
      <c r="NHN2326" s="225"/>
      <c r="NHO2326" s="225"/>
      <c r="NHP2326" s="225"/>
      <c r="NHQ2326" s="225"/>
      <c r="NHR2326" s="225"/>
      <c r="NHS2326" s="225"/>
      <c r="NHT2326" s="225"/>
      <c r="NHU2326" s="225"/>
      <c r="NHV2326" s="225"/>
      <c r="NHW2326" s="225"/>
      <c r="NHX2326" s="225"/>
      <c r="NHY2326" s="225"/>
      <c r="NHZ2326" s="225"/>
      <c r="NIA2326" s="225"/>
      <c r="NIB2326" s="225"/>
      <c r="NIC2326" s="225"/>
      <c r="NID2326" s="225"/>
      <c r="NIE2326" s="225"/>
      <c r="NIF2326" s="225"/>
      <c r="NIG2326" s="225"/>
      <c r="NIH2326" s="225"/>
      <c r="NII2326" s="225"/>
      <c r="NIJ2326" s="225"/>
      <c r="NIK2326" s="225"/>
      <c r="NIL2326" s="225"/>
      <c r="NIM2326" s="225"/>
      <c r="NIN2326" s="225"/>
      <c r="NIO2326" s="225"/>
      <c r="NIP2326" s="225"/>
      <c r="NIQ2326" s="225"/>
      <c r="NIR2326" s="225"/>
      <c r="NIS2326" s="225"/>
      <c r="NIT2326" s="225"/>
      <c r="NIU2326" s="225"/>
      <c r="NIV2326" s="225"/>
      <c r="NIW2326" s="225"/>
      <c r="NIX2326" s="225"/>
      <c r="NIY2326" s="225"/>
      <c r="NIZ2326" s="225"/>
      <c r="NJA2326" s="225"/>
      <c r="NJB2326" s="225"/>
      <c r="NJC2326" s="225"/>
      <c r="NJD2326" s="225"/>
      <c r="NJE2326" s="225"/>
      <c r="NJF2326" s="225"/>
      <c r="NJG2326" s="225"/>
      <c r="NJH2326" s="225"/>
      <c r="NJI2326" s="225"/>
      <c r="NJJ2326" s="225"/>
      <c r="NJK2326" s="225"/>
      <c r="NJL2326" s="225"/>
      <c r="NJM2326" s="225"/>
      <c r="NJN2326" s="225"/>
      <c r="NJO2326" s="225"/>
      <c r="NJP2326" s="225"/>
      <c r="NJQ2326" s="225"/>
      <c r="NJR2326" s="225"/>
      <c r="NJS2326" s="225"/>
      <c r="NJT2326" s="225"/>
      <c r="NJU2326" s="225"/>
      <c r="NJV2326" s="225"/>
      <c r="NJW2326" s="225"/>
      <c r="NJX2326" s="225"/>
      <c r="NJY2326" s="225"/>
      <c r="NJZ2326" s="225"/>
      <c r="NKA2326" s="225"/>
      <c r="NKB2326" s="225"/>
      <c r="NKC2326" s="225"/>
      <c r="NKD2326" s="225"/>
      <c r="NKE2326" s="225"/>
      <c r="NKF2326" s="225"/>
      <c r="NKG2326" s="225"/>
      <c r="NKH2326" s="225"/>
      <c r="NKI2326" s="225"/>
      <c r="NKJ2326" s="225"/>
      <c r="NKK2326" s="225"/>
      <c r="NKL2326" s="225"/>
      <c r="NKM2326" s="225"/>
      <c r="NKN2326" s="225"/>
      <c r="NKO2326" s="225"/>
      <c r="NKP2326" s="225"/>
      <c r="NKQ2326" s="225"/>
      <c r="NKR2326" s="225"/>
      <c r="NKS2326" s="225"/>
      <c r="NKT2326" s="225"/>
      <c r="NKU2326" s="225"/>
      <c r="NKV2326" s="225"/>
      <c r="NKW2326" s="225"/>
      <c r="NKX2326" s="225"/>
      <c r="NKY2326" s="225"/>
      <c r="NKZ2326" s="225"/>
      <c r="NLA2326" s="225"/>
      <c r="NLB2326" s="225"/>
      <c r="NLC2326" s="225"/>
      <c r="NLD2326" s="225"/>
      <c r="NLE2326" s="225"/>
      <c r="NLF2326" s="225"/>
      <c r="NLG2326" s="225"/>
      <c r="NLH2326" s="225"/>
      <c r="NLI2326" s="225"/>
      <c r="NLJ2326" s="225"/>
      <c r="NLK2326" s="225"/>
      <c r="NLL2326" s="225"/>
      <c r="NLM2326" s="225"/>
      <c r="NLN2326" s="225"/>
      <c r="NLO2326" s="225"/>
      <c r="NLP2326" s="225"/>
      <c r="NLQ2326" s="225"/>
      <c r="NLR2326" s="225"/>
      <c r="NLS2326" s="225"/>
      <c r="NLT2326" s="225"/>
      <c r="NLU2326" s="225"/>
      <c r="NLV2326" s="225"/>
      <c r="NLW2326" s="225"/>
      <c r="NLX2326" s="225"/>
      <c r="NLY2326" s="225"/>
      <c r="NLZ2326" s="225"/>
      <c r="NMA2326" s="225"/>
      <c r="NMB2326" s="225"/>
      <c r="NMC2326" s="225"/>
      <c r="NMD2326" s="225"/>
      <c r="NME2326" s="225"/>
      <c r="NMF2326" s="225"/>
      <c r="NMG2326" s="225"/>
      <c r="NMH2326" s="225"/>
      <c r="NMI2326" s="225"/>
      <c r="NMJ2326" s="225"/>
      <c r="NMK2326" s="225"/>
      <c r="NML2326" s="225"/>
      <c r="NMM2326" s="225"/>
      <c r="NMN2326" s="225"/>
      <c r="NMO2326" s="225"/>
      <c r="NMP2326" s="225"/>
      <c r="NMQ2326" s="225"/>
      <c r="NMR2326" s="225"/>
      <c r="NMS2326" s="225"/>
      <c r="NMT2326" s="225"/>
      <c r="NMU2326" s="225"/>
      <c r="NMV2326" s="225"/>
      <c r="NMW2326" s="225"/>
      <c r="NMX2326" s="225"/>
      <c r="NMY2326" s="225"/>
      <c r="NMZ2326" s="225"/>
      <c r="NNA2326" s="225"/>
      <c r="NNB2326" s="225"/>
      <c r="NNC2326" s="225"/>
      <c r="NND2326" s="225"/>
      <c r="NNE2326" s="225"/>
      <c r="NNF2326" s="225"/>
      <c r="NNG2326" s="225"/>
      <c r="NNH2326" s="225"/>
      <c r="NNI2326" s="225"/>
      <c r="NNJ2326" s="225"/>
      <c r="NNK2326" s="225"/>
      <c r="NNL2326" s="225"/>
      <c r="NNM2326" s="225"/>
      <c r="NNN2326" s="225"/>
      <c r="NNO2326" s="225"/>
      <c r="NNP2326" s="225"/>
      <c r="NNQ2326" s="225"/>
      <c r="NNR2326" s="225"/>
      <c r="NNS2326" s="225"/>
      <c r="NNT2326" s="225"/>
      <c r="NNU2326" s="225"/>
      <c r="NNV2326" s="225"/>
      <c r="NNW2326" s="225"/>
      <c r="NNX2326" s="225"/>
      <c r="NNY2326" s="225"/>
      <c r="NNZ2326" s="225"/>
      <c r="NOA2326" s="225"/>
      <c r="NOB2326" s="225"/>
      <c r="NOC2326" s="225"/>
      <c r="NOD2326" s="225"/>
      <c r="NOE2326" s="225"/>
      <c r="NOF2326" s="225"/>
      <c r="NOG2326" s="225"/>
      <c r="NOH2326" s="225"/>
      <c r="NOI2326" s="225"/>
      <c r="NOJ2326" s="225"/>
      <c r="NOK2326" s="225"/>
      <c r="NOL2326" s="225"/>
      <c r="NOM2326" s="225"/>
      <c r="NON2326" s="225"/>
      <c r="NOO2326" s="225"/>
      <c r="NOP2326" s="225"/>
      <c r="NOQ2326" s="225"/>
      <c r="NOR2326" s="225"/>
      <c r="NOS2326" s="225"/>
      <c r="NOT2326" s="225"/>
      <c r="NOU2326" s="225"/>
      <c r="NOV2326" s="225"/>
      <c r="NOW2326" s="225"/>
      <c r="NOX2326" s="225"/>
      <c r="NOY2326" s="225"/>
      <c r="NOZ2326" s="225"/>
      <c r="NPA2326" s="225"/>
      <c r="NPB2326" s="225"/>
      <c r="NPC2326" s="225"/>
      <c r="NPD2326" s="225"/>
      <c r="NPE2326" s="225"/>
      <c r="NPF2326" s="225"/>
      <c r="NPG2326" s="225"/>
      <c r="NPH2326" s="225"/>
      <c r="NPI2326" s="225"/>
      <c r="NPJ2326" s="225"/>
      <c r="NPK2326" s="225"/>
      <c r="NPL2326" s="225"/>
      <c r="NPM2326" s="225"/>
      <c r="NPN2326" s="225"/>
      <c r="NPO2326" s="225"/>
      <c r="NPP2326" s="225"/>
      <c r="NPQ2326" s="225"/>
      <c r="NPR2326" s="225"/>
      <c r="NPS2326" s="225"/>
      <c r="NPT2326" s="225"/>
      <c r="NPU2326" s="225"/>
      <c r="NPV2326" s="225"/>
      <c r="NPW2326" s="225"/>
      <c r="NPX2326" s="225"/>
      <c r="NPY2326" s="225"/>
      <c r="NPZ2326" s="225"/>
      <c r="NQA2326" s="225"/>
      <c r="NQB2326" s="225"/>
      <c r="NQC2326" s="225"/>
      <c r="NQD2326" s="225"/>
      <c r="NQE2326" s="225"/>
      <c r="NQF2326" s="225"/>
      <c r="NQG2326" s="225"/>
      <c r="NQH2326" s="225"/>
      <c r="NQI2326" s="225"/>
      <c r="NQJ2326" s="225"/>
      <c r="NQK2326" s="225"/>
      <c r="NQL2326" s="225"/>
      <c r="NQM2326" s="225"/>
      <c r="NQN2326" s="225"/>
      <c r="NQO2326" s="225"/>
      <c r="NQP2326" s="225"/>
      <c r="NQQ2326" s="225"/>
      <c r="NQR2326" s="225"/>
      <c r="NQS2326" s="225"/>
      <c r="NQT2326" s="225"/>
      <c r="NQU2326" s="225"/>
      <c r="NQV2326" s="225"/>
      <c r="NQW2326" s="225"/>
      <c r="NQX2326" s="225"/>
      <c r="NQY2326" s="225"/>
      <c r="NQZ2326" s="225"/>
      <c r="NRA2326" s="225"/>
      <c r="NRB2326" s="225"/>
      <c r="NRC2326" s="225"/>
      <c r="NRD2326" s="225"/>
      <c r="NRE2326" s="225"/>
      <c r="NRF2326" s="225"/>
      <c r="NRG2326" s="225"/>
      <c r="NRH2326" s="225"/>
      <c r="NRI2326" s="225"/>
      <c r="NRJ2326" s="225"/>
      <c r="NRK2326" s="225"/>
      <c r="NRL2326" s="225"/>
      <c r="NRM2326" s="225"/>
      <c r="NRN2326" s="225"/>
      <c r="NRO2326" s="225"/>
      <c r="NRP2326" s="225"/>
      <c r="NRQ2326" s="225"/>
      <c r="NRR2326" s="225"/>
      <c r="NRS2326" s="225"/>
      <c r="NRT2326" s="225"/>
      <c r="NRU2326" s="225"/>
      <c r="NRV2326" s="225"/>
      <c r="NRW2326" s="225"/>
      <c r="NRX2326" s="225"/>
      <c r="NRY2326" s="225"/>
      <c r="NRZ2326" s="225"/>
      <c r="NSA2326" s="225"/>
      <c r="NSB2326" s="225"/>
      <c r="NSC2326" s="225"/>
      <c r="NSD2326" s="225"/>
      <c r="NSE2326" s="225"/>
      <c r="NSF2326" s="225"/>
      <c r="NSG2326" s="225"/>
      <c r="NSH2326" s="225"/>
      <c r="NSI2326" s="225"/>
      <c r="NSJ2326" s="225"/>
      <c r="NSK2326" s="225"/>
      <c r="NSL2326" s="225"/>
      <c r="NSM2326" s="225"/>
      <c r="NSN2326" s="225"/>
      <c r="NSO2326" s="225"/>
      <c r="NSP2326" s="225"/>
      <c r="NSQ2326" s="225"/>
      <c r="NSR2326" s="225"/>
      <c r="NSS2326" s="225"/>
      <c r="NST2326" s="225"/>
      <c r="NSU2326" s="225"/>
      <c r="NSV2326" s="225"/>
      <c r="NSW2326" s="225"/>
      <c r="NSX2326" s="225"/>
      <c r="NSY2326" s="225"/>
      <c r="NSZ2326" s="225"/>
      <c r="NTA2326" s="225"/>
      <c r="NTB2326" s="225"/>
      <c r="NTC2326" s="225"/>
      <c r="NTD2326" s="225"/>
      <c r="NTE2326" s="225"/>
      <c r="NTF2326" s="225"/>
      <c r="NTG2326" s="225"/>
      <c r="NTH2326" s="225"/>
      <c r="NTI2326" s="225"/>
      <c r="NTJ2326" s="225"/>
      <c r="NTK2326" s="225"/>
      <c r="NTL2326" s="225"/>
      <c r="NTM2326" s="225"/>
      <c r="NTN2326" s="225"/>
      <c r="NTO2326" s="225"/>
      <c r="NTP2326" s="225"/>
      <c r="NTQ2326" s="225"/>
      <c r="NTR2326" s="225"/>
      <c r="NTS2326" s="225"/>
      <c r="NTT2326" s="225"/>
      <c r="NTU2326" s="225"/>
      <c r="NTV2326" s="225"/>
      <c r="NTW2326" s="225"/>
      <c r="NTX2326" s="225"/>
      <c r="NTY2326" s="225"/>
      <c r="NTZ2326" s="225"/>
      <c r="NUA2326" s="225"/>
      <c r="NUB2326" s="225"/>
      <c r="NUC2326" s="225"/>
      <c r="NUD2326" s="225"/>
      <c r="NUE2326" s="225"/>
      <c r="NUF2326" s="225"/>
      <c r="NUG2326" s="225"/>
      <c r="NUH2326" s="225"/>
      <c r="NUI2326" s="225"/>
      <c r="NUJ2326" s="225"/>
      <c r="NUK2326" s="225"/>
      <c r="NUL2326" s="225"/>
      <c r="NUM2326" s="225"/>
      <c r="NUN2326" s="225"/>
      <c r="NUO2326" s="225"/>
      <c r="NUP2326" s="225"/>
      <c r="NUQ2326" s="225"/>
      <c r="NUR2326" s="225"/>
      <c r="NUS2326" s="225"/>
      <c r="NUT2326" s="225"/>
      <c r="NUU2326" s="225"/>
      <c r="NUV2326" s="225"/>
      <c r="NUW2326" s="225"/>
      <c r="NUX2326" s="225"/>
      <c r="NUY2326" s="225"/>
      <c r="NUZ2326" s="225"/>
      <c r="NVA2326" s="225"/>
      <c r="NVB2326" s="225"/>
      <c r="NVC2326" s="225"/>
      <c r="NVD2326" s="225"/>
      <c r="NVE2326" s="225"/>
      <c r="NVF2326" s="225"/>
      <c r="NVG2326" s="225"/>
      <c r="NVH2326" s="225"/>
      <c r="NVI2326" s="225"/>
      <c r="NVJ2326" s="225"/>
      <c r="NVK2326" s="225"/>
      <c r="NVL2326" s="225"/>
      <c r="NVM2326" s="225"/>
      <c r="NVN2326" s="225"/>
      <c r="NVO2326" s="225"/>
      <c r="NVP2326" s="225"/>
      <c r="NVQ2326" s="225"/>
      <c r="NVR2326" s="225"/>
      <c r="NVS2326" s="225"/>
      <c r="NVT2326" s="225"/>
      <c r="NVU2326" s="225"/>
      <c r="NVV2326" s="225"/>
      <c r="NVW2326" s="225"/>
      <c r="NVX2326" s="225"/>
      <c r="NVY2326" s="225"/>
      <c r="NVZ2326" s="225"/>
      <c r="NWA2326" s="225"/>
      <c r="NWB2326" s="225"/>
      <c r="NWC2326" s="225"/>
      <c r="NWD2326" s="225"/>
      <c r="NWE2326" s="225"/>
      <c r="NWF2326" s="225"/>
      <c r="NWG2326" s="225"/>
      <c r="NWH2326" s="225"/>
      <c r="NWI2326" s="225"/>
      <c r="NWJ2326" s="225"/>
      <c r="NWK2326" s="225"/>
      <c r="NWL2326" s="225"/>
      <c r="NWM2326" s="225"/>
      <c r="NWN2326" s="225"/>
      <c r="NWO2326" s="225"/>
      <c r="NWP2326" s="225"/>
      <c r="NWQ2326" s="225"/>
      <c r="NWR2326" s="225"/>
      <c r="NWS2326" s="225"/>
      <c r="NWT2326" s="225"/>
      <c r="NWU2326" s="225"/>
      <c r="NWV2326" s="225"/>
      <c r="NWW2326" s="225"/>
      <c r="NWX2326" s="225"/>
      <c r="NWY2326" s="225"/>
      <c r="NWZ2326" s="225"/>
      <c r="NXA2326" s="225"/>
      <c r="NXB2326" s="225"/>
      <c r="NXC2326" s="225"/>
      <c r="NXD2326" s="225"/>
      <c r="NXE2326" s="225"/>
      <c r="NXF2326" s="225"/>
      <c r="NXG2326" s="225"/>
      <c r="NXH2326" s="225"/>
      <c r="NXI2326" s="225"/>
      <c r="NXJ2326" s="225"/>
      <c r="NXK2326" s="225"/>
      <c r="NXL2326" s="225"/>
      <c r="NXM2326" s="225"/>
      <c r="NXN2326" s="225"/>
      <c r="NXO2326" s="225"/>
      <c r="NXP2326" s="225"/>
      <c r="NXQ2326" s="225"/>
      <c r="NXR2326" s="225"/>
      <c r="NXS2326" s="225"/>
      <c r="NXT2326" s="225"/>
      <c r="NXU2326" s="225"/>
      <c r="NXV2326" s="225"/>
      <c r="NXW2326" s="225"/>
      <c r="NXX2326" s="225"/>
      <c r="NXY2326" s="225"/>
      <c r="NXZ2326" s="225"/>
      <c r="NYA2326" s="225"/>
      <c r="NYB2326" s="225"/>
      <c r="NYC2326" s="225"/>
      <c r="NYD2326" s="225"/>
      <c r="NYE2326" s="225"/>
      <c r="NYF2326" s="225"/>
      <c r="NYG2326" s="225"/>
      <c r="NYH2326" s="225"/>
      <c r="NYI2326" s="225"/>
      <c r="NYJ2326" s="225"/>
      <c r="NYK2326" s="225"/>
      <c r="NYL2326" s="225"/>
      <c r="NYM2326" s="225"/>
      <c r="NYN2326" s="225"/>
      <c r="NYO2326" s="225"/>
      <c r="NYP2326" s="225"/>
      <c r="NYQ2326" s="225"/>
      <c r="NYR2326" s="225"/>
      <c r="NYS2326" s="225"/>
      <c r="NYT2326" s="225"/>
      <c r="NYU2326" s="225"/>
      <c r="NYV2326" s="225"/>
      <c r="NYW2326" s="225"/>
      <c r="NYX2326" s="225"/>
      <c r="NYY2326" s="225"/>
      <c r="NYZ2326" s="225"/>
      <c r="NZA2326" s="225"/>
      <c r="NZB2326" s="225"/>
      <c r="NZC2326" s="225"/>
      <c r="NZD2326" s="225"/>
      <c r="NZE2326" s="225"/>
      <c r="NZF2326" s="225"/>
      <c r="NZG2326" s="225"/>
      <c r="NZH2326" s="225"/>
      <c r="NZI2326" s="225"/>
      <c r="NZJ2326" s="225"/>
      <c r="NZK2326" s="225"/>
      <c r="NZL2326" s="225"/>
      <c r="NZM2326" s="225"/>
      <c r="NZN2326" s="225"/>
      <c r="NZO2326" s="225"/>
      <c r="NZP2326" s="225"/>
      <c r="NZQ2326" s="225"/>
      <c r="NZR2326" s="225"/>
      <c r="NZS2326" s="225"/>
      <c r="NZT2326" s="225"/>
      <c r="NZU2326" s="225"/>
      <c r="NZV2326" s="225"/>
      <c r="NZW2326" s="225"/>
      <c r="NZX2326" s="225"/>
      <c r="NZY2326" s="225"/>
      <c r="NZZ2326" s="225"/>
      <c r="OAA2326" s="225"/>
      <c r="OAB2326" s="225"/>
      <c r="OAC2326" s="225"/>
      <c r="OAD2326" s="225"/>
      <c r="OAE2326" s="225"/>
      <c r="OAF2326" s="225"/>
      <c r="OAG2326" s="225"/>
      <c r="OAH2326" s="225"/>
      <c r="OAI2326" s="225"/>
      <c r="OAJ2326" s="225"/>
      <c r="OAK2326" s="225"/>
      <c r="OAL2326" s="225"/>
      <c r="OAM2326" s="225"/>
      <c r="OAN2326" s="225"/>
      <c r="OAO2326" s="225"/>
      <c r="OAP2326" s="225"/>
      <c r="OAQ2326" s="225"/>
      <c r="OAR2326" s="225"/>
      <c r="OAS2326" s="225"/>
      <c r="OAT2326" s="225"/>
      <c r="OAU2326" s="225"/>
      <c r="OAV2326" s="225"/>
      <c r="OAW2326" s="225"/>
      <c r="OAX2326" s="225"/>
      <c r="OAY2326" s="225"/>
      <c r="OAZ2326" s="225"/>
      <c r="OBA2326" s="225"/>
      <c r="OBB2326" s="225"/>
      <c r="OBC2326" s="225"/>
      <c r="OBD2326" s="225"/>
      <c r="OBE2326" s="225"/>
      <c r="OBF2326" s="225"/>
      <c r="OBG2326" s="225"/>
      <c r="OBH2326" s="225"/>
      <c r="OBI2326" s="225"/>
      <c r="OBJ2326" s="225"/>
      <c r="OBK2326" s="225"/>
      <c r="OBL2326" s="225"/>
      <c r="OBM2326" s="225"/>
      <c r="OBN2326" s="225"/>
      <c r="OBO2326" s="225"/>
      <c r="OBP2326" s="225"/>
      <c r="OBQ2326" s="225"/>
      <c r="OBR2326" s="225"/>
      <c r="OBS2326" s="225"/>
      <c r="OBT2326" s="225"/>
      <c r="OBU2326" s="225"/>
      <c r="OBV2326" s="225"/>
      <c r="OBW2326" s="225"/>
      <c r="OBX2326" s="225"/>
      <c r="OBY2326" s="225"/>
      <c r="OBZ2326" s="225"/>
      <c r="OCA2326" s="225"/>
      <c r="OCB2326" s="225"/>
      <c r="OCC2326" s="225"/>
      <c r="OCD2326" s="225"/>
      <c r="OCE2326" s="225"/>
      <c r="OCF2326" s="225"/>
      <c r="OCG2326" s="225"/>
      <c r="OCH2326" s="225"/>
      <c r="OCI2326" s="225"/>
      <c r="OCJ2326" s="225"/>
      <c r="OCK2326" s="225"/>
      <c r="OCL2326" s="225"/>
      <c r="OCM2326" s="225"/>
      <c r="OCN2326" s="225"/>
      <c r="OCO2326" s="225"/>
      <c r="OCP2326" s="225"/>
      <c r="OCQ2326" s="225"/>
      <c r="OCR2326" s="225"/>
      <c r="OCS2326" s="225"/>
      <c r="OCT2326" s="225"/>
      <c r="OCU2326" s="225"/>
      <c r="OCV2326" s="225"/>
      <c r="OCW2326" s="225"/>
      <c r="OCX2326" s="225"/>
      <c r="OCY2326" s="225"/>
      <c r="OCZ2326" s="225"/>
      <c r="ODA2326" s="225"/>
      <c r="ODB2326" s="225"/>
      <c r="ODC2326" s="225"/>
      <c r="ODD2326" s="225"/>
      <c r="ODE2326" s="225"/>
      <c r="ODF2326" s="225"/>
      <c r="ODG2326" s="225"/>
      <c r="ODH2326" s="225"/>
      <c r="ODI2326" s="225"/>
      <c r="ODJ2326" s="225"/>
      <c r="ODK2326" s="225"/>
      <c r="ODL2326" s="225"/>
      <c r="ODM2326" s="225"/>
      <c r="ODN2326" s="225"/>
      <c r="ODO2326" s="225"/>
      <c r="ODP2326" s="225"/>
      <c r="ODQ2326" s="225"/>
      <c r="ODR2326" s="225"/>
      <c r="ODS2326" s="225"/>
      <c r="ODT2326" s="225"/>
      <c r="ODU2326" s="225"/>
      <c r="ODV2326" s="225"/>
      <c r="ODW2326" s="225"/>
      <c r="ODX2326" s="225"/>
      <c r="ODY2326" s="225"/>
      <c r="ODZ2326" s="225"/>
      <c r="OEA2326" s="225"/>
      <c r="OEB2326" s="225"/>
      <c r="OEC2326" s="225"/>
      <c r="OED2326" s="225"/>
      <c r="OEE2326" s="225"/>
      <c r="OEF2326" s="225"/>
      <c r="OEG2326" s="225"/>
      <c r="OEH2326" s="225"/>
      <c r="OEI2326" s="225"/>
      <c r="OEJ2326" s="225"/>
      <c r="OEK2326" s="225"/>
      <c r="OEL2326" s="225"/>
      <c r="OEM2326" s="225"/>
      <c r="OEN2326" s="225"/>
      <c r="OEO2326" s="225"/>
      <c r="OEP2326" s="225"/>
      <c r="OEQ2326" s="225"/>
      <c r="OER2326" s="225"/>
      <c r="OES2326" s="225"/>
      <c r="OET2326" s="225"/>
      <c r="OEU2326" s="225"/>
      <c r="OEV2326" s="225"/>
      <c r="OEW2326" s="225"/>
      <c r="OEX2326" s="225"/>
      <c r="OEY2326" s="225"/>
      <c r="OEZ2326" s="225"/>
      <c r="OFA2326" s="225"/>
      <c r="OFB2326" s="225"/>
      <c r="OFC2326" s="225"/>
      <c r="OFD2326" s="225"/>
      <c r="OFE2326" s="225"/>
      <c r="OFF2326" s="225"/>
      <c r="OFG2326" s="225"/>
      <c r="OFH2326" s="225"/>
      <c r="OFI2326" s="225"/>
      <c r="OFJ2326" s="225"/>
      <c r="OFK2326" s="225"/>
      <c r="OFL2326" s="225"/>
      <c r="OFM2326" s="225"/>
      <c r="OFN2326" s="225"/>
      <c r="OFO2326" s="225"/>
      <c r="OFP2326" s="225"/>
      <c r="OFQ2326" s="225"/>
      <c r="OFR2326" s="225"/>
      <c r="OFS2326" s="225"/>
      <c r="OFT2326" s="225"/>
      <c r="OFU2326" s="225"/>
      <c r="OFV2326" s="225"/>
      <c r="OFW2326" s="225"/>
      <c r="OFX2326" s="225"/>
      <c r="OFY2326" s="225"/>
      <c r="OFZ2326" s="225"/>
      <c r="OGA2326" s="225"/>
      <c r="OGB2326" s="225"/>
      <c r="OGC2326" s="225"/>
      <c r="OGD2326" s="225"/>
      <c r="OGE2326" s="225"/>
      <c r="OGF2326" s="225"/>
      <c r="OGG2326" s="225"/>
      <c r="OGH2326" s="225"/>
      <c r="OGI2326" s="225"/>
      <c r="OGJ2326" s="225"/>
      <c r="OGK2326" s="225"/>
      <c r="OGL2326" s="225"/>
      <c r="OGM2326" s="225"/>
      <c r="OGN2326" s="225"/>
      <c r="OGO2326" s="225"/>
      <c r="OGP2326" s="225"/>
      <c r="OGQ2326" s="225"/>
      <c r="OGR2326" s="225"/>
      <c r="OGS2326" s="225"/>
      <c r="OGT2326" s="225"/>
      <c r="OGU2326" s="225"/>
      <c r="OGV2326" s="225"/>
      <c r="OGW2326" s="225"/>
      <c r="OGX2326" s="225"/>
      <c r="OGY2326" s="225"/>
      <c r="OGZ2326" s="225"/>
      <c r="OHA2326" s="225"/>
      <c r="OHB2326" s="225"/>
      <c r="OHC2326" s="225"/>
      <c r="OHD2326" s="225"/>
      <c r="OHE2326" s="225"/>
      <c r="OHF2326" s="225"/>
      <c r="OHG2326" s="225"/>
      <c r="OHH2326" s="225"/>
      <c r="OHI2326" s="225"/>
      <c r="OHJ2326" s="225"/>
      <c r="OHK2326" s="225"/>
      <c r="OHL2326" s="225"/>
      <c r="OHM2326" s="225"/>
      <c r="OHN2326" s="225"/>
      <c r="OHO2326" s="225"/>
      <c r="OHP2326" s="225"/>
      <c r="OHQ2326" s="225"/>
      <c r="OHR2326" s="225"/>
      <c r="OHS2326" s="225"/>
      <c r="OHT2326" s="225"/>
      <c r="OHU2326" s="225"/>
      <c r="OHV2326" s="225"/>
      <c r="OHW2326" s="225"/>
      <c r="OHX2326" s="225"/>
      <c r="OHY2326" s="225"/>
      <c r="OHZ2326" s="225"/>
      <c r="OIA2326" s="225"/>
      <c r="OIB2326" s="225"/>
      <c r="OIC2326" s="225"/>
      <c r="OID2326" s="225"/>
      <c r="OIE2326" s="225"/>
      <c r="OIF2326" s="225"/>
      <c r="OIG2326" s="225"/>
      <c r="OIH2326" s="225"/>
      <c r="OII2326" s="225"/>
      <c r="OIJ2326" s="225"/>
      <c r="OIK2326" s="225"/>
      <c r="OIL2326" s="225"/>
      <c r="OIM2326" s="225"/>
      <c r="OIN2326" s="225"/>
      <c r="OIO2326" s="225"/>
      <c r="OIP2326" s="225"/>
      <c r="OIQ2326" s="225"/>
      <c r="OIR2326" s="225"/>
      <c r="OIS2326" s="225"/>
      <c r="OIT2326" s="225"/>
      <c r="OIU2326" s="225"/>
      <c r="OIV2326" s="225"/>
      <c r="OIW2326" s="225"/>
      <c r="OIX2326" s="225"/>
      <c r="OIY2326" s="225"/>
      <c r="OIZ2326" s="225"/>
      <c r="OJA2326" s="225"/>
      <c r="OJB2326" s="225"/>
      <c r="OJC2326" s="225"/>
      <c r="OJD2326" s="225"/>
      <c r="OJE2326" s="225"/>
      <c r="OJF2326" s="225"/>
      <c r="OJG2326" s="225"/>
      <c r="OJH2326" s="225"/>
      <c r="OJI2326" s="225"/>
      <c r="OJJ2326" s="225"/>
      <c r="OJK2326" s="225"/>
      <c r="OJL2326" s="225"/>
      <c r="OJM2326" s="225"/>
      <c r="OJN2326" s="225"/>
      <c r="OJO2326" s="225"/>
      <c r="OJP2326" s="225"/>
      <c r="OJQ2326" s="225"/>
      <c r="OJR2326" s="225"/>
      <c r="OJS2326" s="225"/>
      <c r="OJT2326" s="225"/>
      <c r="OJU2326" s="225"/>
      <c r="OJV2326" s="225"/>
      <c r="OJW2326" s="225"/>
      <c r="OJX2326" s="225"/>
      <c r="OJY2326" s="225"/>
      <c r="OJZ2326" s="225"/>
      <c r="OKA2326" s="225"/>
      <c r="OKB2326" s="225"/>
      <c r="OKC2326" s="225"/>
      <c r="OKD2326" s="225"/>
      <c r="OKE2326" s="225"/>
      <c r="OKF2326" s="225"/>
      <c r="OKG2326" s="225"/>
      <c r="OKH2326" s="225"/>
      <c r="OKI2326" s="225"/>
      <c r="OKJ2326" s="225"/>
      <c r="OKK2326" s="225"/>
      <c r="OKL2326" s="225"/>
      <c r="OKM2326" s="225"/>
      <c r="OKN2326" s="225"/>
      <c r="OKO2326" s="225"/>
      <c r="OKP2326" s="225"/>
      <c r="OKQ2326" s="225"/>
      <c r="OKR2326" s="225"/>
      <c r="OKS2326" s="225"/>
      <c r="OKT2326" s="225"/>
      <c r="OKU2326" s="225"/>
      <c r="OKV2326" s="225"/>
      <c r="OKW2326" s="225"/>
      <c r="OKX2326" s="225"/>
      <c r="OKY2326" s="225"/>
      <c r="OKZ2326" s="225"/>
      <c r="OLA2326" s="225"/>
      <c r="OLB2326" s="225"/>
      <c r="OLC2326" s="225"/>
      <c r="OLD2326" s="225"/>
      <c r="OLE2326" s="225"/>
      <c r="OLF2326" s="225"/>
      <c r="OLG2326" s="225"/>
      <c r="OLH2326" s="225"/>
      <c r="OLI2326" s="225"/>
      <c r="OLJ2326" s="225"/>
      <c r="OLK2326" s="225"/>
      <c r="OLL2326" s="225"/>
      <c r="OLM2326" s="225"/>
      <c r="OLN2326" s="225"/>
      <c r="OLO2326" s="225"/>
      <c r="OLP2326" s="225"/>
      <c r="OLQ2326" s="225"/>
      <c r="OLR2326" s="225"/>
      <c r="OLS2326" s="225"/>
      <c r="OLT2326" s="225"/>
      <c r="OLU2326" s="225"/>
      <c r="OLV2326" s="225"/>
      <c r="OLW2326" s="225"/>
      <c r="OLX2326" s="225"/>
      <c r="OLY2326" s="225"/>
      <c r="OLZ2326" s="225"/>
      <c r="OMA2326" s="225"/>
      <c r="OMB2326" s="225"/>
      <c r="OMC2326" s="225"/>
      <c r="OMD2326" s="225"/>
      <c r="OME2326" s="225"/>
      <c r="OMF2326" s="225"/>
      <c r="OMG2326" s="225"/>
      <c r="OMH2326" s="225"/>
      <c r="OMI2326" s="225"/>
      <c r="OMJ2326" s="225"/>
      <c r="OMK2326" s="225"/>
      <c r="OML2326" s="225"/>
      <c r="OMM2326" s="225"/>
      <c r="OMN2326" s="225"/>
      <c r="OMO2326" s="225"/>
      <c r="OMP2326" s="225"/>
      <c r="OMQ2326" s="225"/>
      <c r="OMR2326" s="225"/>
      <c r="OMS2326" s="225"/>
      <c r="OMT2326" s="225"/>
      <c r="OMU2326" s="225"/>
      <c r="OMV2326" s="225"/>
      <c r="OMW2326" s="225"/>
      <c r="OMX2326" s="225"/>
      <c r="OMY2326" s="225"/>
      <c r="OMZ2326" s="225"/>
      <c r="ONA2326" s="225"/>
      <c r="ONB2326" s="225"/>
      <c r="ONC2326" s="225"/>
      <c r="OND2326" s="225"/>
      <c r="ONE2326" s="225"/>
      <c r="ONF2326" s="225"/>
      <c r="ONG2326" s="225"/>
      <c r="ONH2326" s="225"/>
      <c r="ONI2326" s="225"/>
      <c r="ONJ2326" s="225"/>
      <c r="ONK2326" s="225"/>
      <c r="ONL2326" s="225"/>
      <c r="ONM2326" s="225"/>
      <c r="ONN2326" s="225"/>
      <c r="ONO2326" s="225"/>
      <c r="ONP2326" s="225"/>
      <c r="ONQ2326" s="225"/>
      <c r="ONR2326" s="225"/>
      <c r="ONS2326" s="225"/>
      <c r="ONT2326" s="225"/>
      <c r="ONU2326" s="225"/>
      <c r="ONV2326" s="225"/>
      <c r="ONW2326" s="225"/>
      <c r="ONX2326" s="225"/>
      <c r="ONY2326" s="225"/>
      <c r="ONZ2326" s="225"/>
      <c r="OOA2326" s="225"/>
      <c r="OOB2326" s="225"/>
      <c r="OOC2326" s="225"/>
      <c r="OOD2326" s="225"/>
      <c r="OOE2326" s="225"/>
      <c r="OOF2326" s="225"/>
      <c r="OOG2326" s="225"/>
      <c r="OOH2326" s="225"/>
      <c r="OOI2326" s="225"/>
      <c r="OOJ2326" s="225"/>
      <c r="OOK2326" s="225"/>
      <c r="OOL2326" s="225"/>
      <c r="OOM2326" s="225"/>
      <c r="OON2326" s="225"/>
      <c r="OOO2326" s="225"/>
      <c r="OOP2326" s="225"/>
      <c r="OOQ2326" s="225"/>
      <c r="OOR2326" s="225"/>
      <c r="OOS2326" s="225"/>
      <c r="OOT2326" s="225"/>
      <c r="OOU2326" s="225"/>
      <c r="OOV2326" s="225"/>
      <c r="OOW2326" s="225"/>
      <c r="OOX2326" s="225"/>
      <c r="OOY2326" s="225"/>
      <c r="OOZ2326" s="225"/>
      <c r="OPA2326" s="225"/>
      <c r="OPB2326" s="225"/>
      <c r="OPC2326" s="225"/>
      <c r="OPD2326" s="225"/>
      <c r="OPE2326" s="225"/>
      <c r="OPF2326" s="225"/>
      <c r="OPG2326" s="225"/>
      <c r="OPH2326" s="225"/>
      <c r="OPI2326" s="225"/>
      <c r="OPJ2326" s="225"/>
      <c r="OPK2326" s="225"/>
      <c r="OPL2326" s="225"/>
      <c r="OPM2326" s="225"/>
      <c r="OPN2326" s="225"/>
      <c r="OPO2326" s="225"/>
      <c r="OPP2326" s="225"/>
      <c r="OPQ2326" s="225"/>
      <c r="OPR2326" s="225"/>
      <c r="OPS2326" s="225"/>
      <c r="OPT2326" s="225"/>
      <c r="OPU2326" s="225"/>
      <c r="OPV2326" s="225"/>
      <c r="OPW2326" s="225"/>
      <c r="OPX2326" s="225"/>
      <c r="OPY2326" s="225"/>
      <c r="OPZ2326" s="225"/>
      <c r="OQA2326" s="225"/>
      <c r="OQB2326" s="225"/>
      <c r="OQC2326" s="225"/>
      <c r="OQD2326" s="225"/>
      <c r="OQE2326" s="225"/>
      <c r="OQF2326" s="225"/>
      <c r="OQG2326" s="225"/>
      <c r="OQH2326" s="225"/>
      <c r="OQI2326" s="225"/>
      <c r="OQJ2326" s="225"/>
      <c r="OQK2326" s="225"/>
      <c r="OQL2326" s="225"/>
      <c r="OQM2326" s="225"/>
      <c r="OQN2326" s="225"/>
      <c r="OQO2326" s="225"/>
      <c r="OQP2326" s="225"/>
      <c r="OQQ2326" s="225"/>
      <c r="OQR2326" s="225"/>
      <c r="OQS2326" s="225"/>
      <c r="OQT2326" s="225"/>
      <c r="OQU2326" s="225"/>
      <c r="OQV2326" s="225"/>
      <c r="OQW2326" s="225"/>
      <c r="OQX2326" s="225"/>
      <c r="OQY2326" s="225"/>
      <c r="OQZ2326" s="225"/>
      <c r="ORA2326" s="225"/>
      <c r="ORB2326" s="225"/>
      <c r="ORC2326" s="225"/>
      <c r="ORD2326" s="225"/>
      <c r="ORE2326" s="225"/>
      <c r="ORF2326" s="225"/>
      <c r="ORG2326" s="225"/>
      <c r="ORH2326" s="225"/>
      <c r="ORI2326" s="225"/>
      <c r="ORJ2326" s="225"/>
      <c r="ORK2326" s="225"/>
      <c r="ORL2326" s="225"/>
      <c r="ORM2326" s="225"/>
      <c r="ORN2326" s="225"/>
      <c r="ORO2326" s="225"/>
      <c r="ORP2326" s="225"/>
      <c r="ORQ2326" s="225"/>
      <c r="ORR2326" s="225"/>
      <c r="ORS2326" s="225"/>
      <c r="ORT2326" s="225"/>
      <c r="ORU2326" s="225"/>
      <c r="ORV2326" s="225"/>
      <c r="ORW2326" s="225"/>
      <c r="ORX2326" s="225"/>
      <c r="ORY2326" s="225"/>
      <c r="ORZ2326" s="225"/>
      <c r="OSA2326" s="225"/>
      <c r="OSB2326" s="225"/>
      <c r="OSC2326" s="225"/>
      <c r="OSD2326" s="225"/>
      <c r="OSE2326" s="225"/>
      <c r="OSF2326" s="225"/>
      <c r="OSG2326" s="225"/>
      <c r="OSH2326" s="225"/>
      <c r="OSI2326" s="225"/>
      <c r="OSJ2326" s="225"/>
      <c r="OSK2326" s="225"/>
      <c r="OSL2326" s="225"/>
      <c r="OSM2326" s="225"/>
      <c r="OSN2326" s="225"/>
      <c r="OSO2326" s="225"/>
      <c r="OSP2326" s="225"/>
      <c r="OSQ2326" s="225"/>
      <c r="OSR2326" s="225"/>
      <c r="OSS2326" s="225"/>
      <c r="OST2326" s="225"/>
      <c r="OSU2326" s="225"/>
      <c r="OSV2326" s="225"/>
      <c r="OSW2326" s="225"/>
      <c r="OSX2326" s="225"/>
      <c r="OSY2326" s="225"/>
      <c r="OSZ2326" s="225"/>
      <c r="OTA2326" s="225"/>
      <c r="OTB2326" s="225"/>
      <c r="OTC2326" s="225"/>
      <c r="OTD2326" s="225"/>
      <c r="OTE2326" s="225"/>
      <c r="OTF2326" s="225"/>
      <c r="OTG2326" s="225"/>
      <c r="OTH2326" s="225"/>
      <c r="OTI2326" s="225"/>
      <c r="OTJ2326" s="225"/>
      <c r="OTK2326" s="225"/>
      <c r="OTL2326" s="225"/>
      <c r="OTM2326" s="225"/>
      <c r="OTN2326" s="225"/>
      <c r="OTO2326" s="225"/>
      <c r="OTP2326" s="225"/>
      <c r="OTQ2326" s="225"/>
      <c r="OTR2326" s="225"/>
      <c r="OTS2326" s="225"/>
      <c r="OTT2326" s="225"/>
      <c r="OTU2326" s="225"/>
      <c r="OTV2326" s="225"/>
      <c r="OTW2326" s="225"/>
      <c r="OTX2326" s="225"/>
      <c r="OTY2326" s="225"/>
      <c r="OTZ2326" s="225"/>
      <c r="OUA2326" s="225"/>
      <c r="OUB2326" s="225"/>
      <c r="OUC2326" s="225"/>
      <c r="OUD2326" s="225"/>
      <c r="OUE2326" s="225"/>
      <c r="OUF2326" s="225"/>
      <c r="OUG2326" s="225"/>
      <c r="OUH2326" s="225"/>
      <c r="OUI2326" s="225"/>
      <c r="OUJ2326" s="225"/>
      <c r="OUK2326" s="225"/>
      <c r="OUL2326" s="225"/>
      <c r="OUM2326" s="225"/>
      <c r="OUN2326" s="225"/>
      <c r="OUO2326" s="225"/>
      <c r="OUP2326" s="225"/>
      <c r="OUQ2326" s="225"/>
      <c r="OUR2326" s="225"/>
      <c r="OUS2326" s="225"/>
      <c r="OUT2326" s="225"/>
      <c r="OUU2326" s="225"/>
      <c r="OUV2326" s="225"/>
      <c r="OUW2326" s="225"/>
      <c r="OUX2326" s="225"/>
      <c r="OUY2326" s="225"/>
      <c r="OUZ2326" s="225"/>
      <c r="OVA2326" s="225"/>
      <c r="OVB2326" s="225"/>
      <c r="OVC2326" s="225"/>
      <c r="OVD2326" s="225"/>
      <c r="OVE2326" s="225"/>
      <c r="OVF2326" s="225"/>
      <c r="OVG2326" s="225"/>
      <c r="OVH2326" s="225"/>
      <c r="OVI2326" s="225"/>
      <c r="OVJ2326" s="225"/>
      <c r="OVK2326" s="225"/>
      <c r="OVL2326" s="225"/>
      <c r="OVM2326" s="225"/>
      <c r="OVN2326" s="225"/>
      <c r="OVO2326" s="225"/>
      <c r="OVP2326" s="225"/>
      <c r="OVQ2326" s="225"/>
      <c r="OVR2326" s="225"/>
      <c r="OVS2326" s="225"/>
      <c r="OVT2326" s="225"/>
      <c r="OVU2326" s="225"/>
      <c r="OVV2326" s="225"/>
      <c r="OVW2326" s="225"/>
      <c r="OVX2326" s="225"/>
      <c r="OVY2326" s="225"/>
      <c r="OVZ2326" s="225"/>
      <c r="OWA2326" s="225"/>
      <c r="OWB2326" s="225"/>
      <c r="OWC2326" s="225"/>
      <c r="OWD2326" s="225"/>
      <c r="OWE2326" s="225"/>
      <c r="OWF2326" s="225"/>
      <c r="OWG2326" s="225"/>
      <c r="OWH2326" s="225"/>
      <c r="OWI2326" s="225"/>
      <c r="OWJ2326" s="225"/>
      <c r="OWK2326" s="225"/>
      <c r="OWL2326" s="225"/>
      <c r="OWM2326" s="225"/>
      <c r="OWN2326" s="225"/>
      <c r="OWO2326" s="225"/>
      <c r="OWP2326" s="225"/>
      <c r="OWQ2326" s="225"/>
      <c r="OWR2326" s="225"/>
      <c r="OWS2326" s="225"/>
      <c r="OWT2326" s="225"/>
      <c r="OWU2326" s="225"/>
      <c r="OWV2326" s="225"/>
      <c r="OWW2326" s="225"/>
      <c r="OWX2326" s="225"/>
      <c r="OWY2326" s="225"/>
      <c r="OWZ2326" s="225"/>
      <c r="OXA2326" s="225"/>
      <c r="OXB2326" s="225"/>
      <c r="OXC2326" s="225"/>
      <c r="OXD2326" s="225"/>
      <c r="OXE2326" s="225"/>
      <c r="OXF2326" s="225"/>
      <c r="OXG2326" s="225"/>
      <c r="OXH2326" s="225"/>
      <c r="OXI2326" s="225"/>
      <c r="OXJ2326" s="225"/>
      <c r="OXK2326" s="225"/>
      <c r="OXL2326" s="225"/>
      <c r="OXM2326" s="225"/>
      <c r="OXN2326" s="225"/>
      <c r="OXO2326" s="225"/>
      <c r="OXP2326" s="225"/>
      <c r="OXQ2326" s="225"/>
      <c r="OXR2326" s="225"/>
      <c r="OXS2326" s="225"/>
      <c r="OXT2326" s="225"/>
      <c r="OXU2326" s="225"/>
      <c r="OXV2326" s="225"/>
      <c r="OXW2326" s="225"/>
      <c r="OXX2326" s="225"/>
      <c r="OXY2326" s="225"/>
      <c r="OXZ2326" s="225"/>
      <c r="OYA2326" s="225"/>
      <c r="OYB2326" s="225"/>
      <c r="OYC2326" s="225"/>
      <c r="OYD2326" s="225"/>
      <c r="OYE2326" s="225"/>
      <c r="OYF2326" s="225"/>
      <c r="OYG2326" s="225"/>
      <c r="OYH2326" s="225"/>
      <c r="OYI2326" s="225"/>
      <c r="OYJ2326" s="225"/>
      <c r="OYK2326" s="225"/>
      <c r="OYL2326" s="225"/>
      <c r="OYM2326" s="225"/>
      <c r="OYN2326" s="225"/>
      <c r="OYO2326" s="225"/>
      <c r="OYP2326" s="225"/>
      <c r="OYQ2326" s="225"/>
      <c r="OYR2326" s="225"/>
      <c r="OYS2326" s="225"/>
      <c r="OYT2326" s="225"/>
      <c r="OYU2326" s="225"/>
      <c r="OYV2326" s="225"/>
      <c r="OYW2326" s="225"/>
      <c r="OYX2326" s="225"/>
      <c r="OYY2326" s="225"/>
      <c r="OYZ2326" s="225"/>
      <c r="OZA2326" s="225"/>
      <c r="OZB2326" s="225"/>
      <c r="OZC2326" s="225"/>
      <c r="OZD2326" s="225"/>
      <c r="OZE2326" s="225"/>
      <c r="OZF2326" s="225"/>
      <c r="OZG2326" s="225"/>
      <c r="OZH2326" s="225"/>
      <c r="OZI2326" s="225"/>
      <c r="OZJ2326" s="225"/>
      <c r="OZK2326" s="225"/>
      <c r="OZL2326" s="225"/>
      <c r="OZM2326" s="225"/>
      <c r="OZN2326" s="225"/>
      <c r="OZO2326" s="225"/>
      <c r="OZP2326" s="225"/>
      <c r="OZQ2326" s="225"/>
      <c r="OZR2326" s="225"/>
      <c r="OZS2326" s="225"/>
      <c r="OZT2326" s="225"/>
      <c r="OZU2326" s="225"/>
      <c r="OZV2326" s="225"/>
      <c r="OZW2326" s="225"/>
      <c r="OZX2326" s="225"/>
      <c r="OZY2326" s="225"/>
      <c r="OZZ2326" s="225"/>
      <c r="PAA2326" s="225"/>
      <c r="PAB2326" s="225"/>
      <c r="PAC2326" s="225"/>
      <c r="PAD2326" s="225"/>
      <c r="PAE2326" s="225"/>
      <c r="PAF2326" s="225"/>
      <c r="PAG2326" s="225"/>
      <c r="PAH2326" s="225"/>
      <c r="PAI2326" s="225"/>
      <c r="PAJ2326" s="225"/>
      <c r="PAK2326" s="225"/>
      <c r="PAL2326" s="225"/>
      <c r="PAM2326" s="225"/>
      <c r="PAN2326" s="225"/>
      <c r="PAO2326" s="225"/>
      <c r="PAP2326" s="225"/>
      <c r="PAQ2326" s="225"/>
      <c r="PAR2326" s="225"/>
      <c r="PAS2326" s="225"/>
      <c r="PAT2326" s="225"/>
      <c r="PAU2326" s="225"/>
      <c r="PAV2326" s="225"/>
      <c r="PAW2326" s="225"/>
      <c r="PAX2326" s="225"/>
      <c r="PAY2326" s="225"/>
      <c r="PAZ2326" s="225"/>
      <c r="PBA2326" s="225"/>
      <c r="PBB2326" s="225"/>
      <c r="PBC2326" s="225"/>
      <c r="PBD2326" s="225"/>
      <c r="PBE2326" s="225"/>
      <c r="PBF2326" s="225"/>
      <c r="PBG2326" s="225"/>
      <c r="PBH2326" s="225"/>
      <c r="PBI2326" s="225"/>
      <c r="PBJ2326" s="225"/>
      <c r="PBK2326" s="225"/>
      <c r="PBL2326" s="225"/>
      <c r="PBM2326" s="225"/>
      <c r="PBN2326" s="225"/>
      <c r="PBO2326" s="225"/>
      <c r="PBP2326" s="225"/>
      <c r="PBQ2326" s="225"/>
      <c r="PBR2326" s="225"/>
      <c r="PBS2326" s="225"/>
      <c r="PBT2326" s="225"/>
      <c r="PBU2326" s="225"/>
      <c r="PBV2326" s="225"/>
      <c r="PBW2326" s="225"/>
      <c r="PBX2326" s="225"/>
      <c r="PBY2326" s="225"/>
      <c r="PBZ2326" s="225"/>
      <c r="PCA2326" s="225"/>
      <c r="PCB2326" s="225"/>
      <c r="PCC2326" s="225"/>
      <c r="PCD2326" s="225"/>
      <c r="PCE2326" s="225"/>
      <c r="PCF2326" s="225"/>
      <c r="PCG2326" s="225"/>
      <c r="PCH2326" s="225"/>
      <c r="PCI2326" s="225"/>
      <c r="PCJ2326" s="225"/>
      <c r="PCK2326" s="225"/>
      <c r="PCL2326" s="225"/>
      <c r="PCM2326" s="225"/>
      <c r="PCN2326" s="225"/>
      <c r="PCO2326" s="225"/>
      <c r="PCP2326" s="225"/>
      <c r="PCQ2326" s="225"/>
      <c r="PCR2326" s="225"/>
      <c r="PCS2326" s="225"/>
      <c r="PCT2326" s="225"/>
      <c r="PCU2326" s="225"/>
      <c r="PCV2326" s="225"/>
      <c r="PCW2326" s="225"/>
      <c r="PCX2326" s="225"/>
      <c r="PCY2326" s="225"/>
      <c r="PCZ2326" s="225"/>
      <c r="PDA2326" s="225"/>
      <c r="PDB2326" s="225"/>
      <c r="PDC2326" s="225"/>
      <c r="PDD2326" s="225"/>
      <c r="PDE2326" s="225"/>
      <c r="PDF2326" s="225"/>
      <c r="PDG2326" s="225"/>
      <c r="PDH2326" s="225"/>
      <c r="PDI2326" s="225"/>
      <c r="PDJ2326" s="225"/>
      <c r="PDK2326" s="225"/>
      <c r="PDL2326" s="225"/>
      <c r="PDM2326" s="225"/>
      <c r="PDN2326" s="225"/>
      <c r="PDO2326" s="225"/>
      <c r="PDP2326" s="225"/>
      <c r="PDQ2326" s="225"/>
      <c r="PDR2326" s="225"/>
      <c r="PDS2326" s="225"/>
      <c r="PDT2326" s="225"/>
      <c r="PDU2326" s="225"/>
      <c r="PDV2326" s="225"/>
      <c r="PDW2326" s="225"/>
      <c r="PDX2326" s="225"/>
      <c r="PDY2326" s="225"/>
      <c r="PDZ2326" s="225"/>
      <c r="PEA2326" s="225"/>
      <c r="PEB2326" s="225"/>
      <c r="PEC2326" s="225"/>
      <c r="PED2326" s="225"/>
      <c r="PEE2326" s="225"/>
      <c r="PEF2326" s="225"/>
      <c r="PEG2326" s="225"/>
      <c r="PEH2326" s="225"/>
      <c r="PEI2326" s="225"/>
      <c r="PEJ2326" s="225"/>
      <c r="PEK2326" s="225"/>
      <c r="PEL2326" s="225"/>
      <c r="PEM2326" s="225"/>
      <c r="PEN2326" s="225"/>
      <c r="PEO2326" s="225"/>
      <c r="PEP2326" s="225"/>
      <c r="PEQ2326" s="225"/>
      <c r="PER2326" s="225"/>
      <c r="PES2326" s="225"/>
      <c r="PET2326" s="225"/>
      <c r="PEU2326" s="225"/>
      <c r="PEV2326" s="225"/>
      <c r="PEW2326" s="225"/>
      <c r="PEX2326" s="225"/>
      <c r="PEY2326" s="225"/>
      <c r="PEZ2326" s="225"/>
      <c r="PFA2326" s="225"/>
      <c r="PFB2326" s="225"/>
      <c r="PFC2326" s="225"/>
      <c r="PFD2326" s="225"/>
      <c r="PFE2326" s="225"/>
      <c r="PFF2326" s="225"/>
      <c r="PFG2326" s="225"/>
      <c r="PFH2326" s="225"/>
      <c r="PFI2326" s="225"/>
      <c r="PFJ2326" s="225"/>
      <c r="PFK2326" s="225"/>
      <c r="PFL2326" s="225"/>
      <c r="PFM2326" s="225"/>
      <c r="PFN2326" s="225"/>
      <c r="PFO2326" s="225"/>
      <c r="PFP2326" s="225"/>
      <c r="PFQ2326" s="225"/>
      <c r="PFR2326" s="225"/>
      <c r="PFS2326" s="225"/>
      <c r="PFT2326" s="225"/>
      <c r="PFU2326" s="225"/>
      <c r="PFV2326" s="225"/>
      <c r="PFW2326" s="225"/>
      <c r="PFX2326" s="225"/>
      <c r="PFY2326" s="225"/>
      <c r="PFZ2326" s="225"/>
      <c r="PGA2326" s="225"/>
      <c r="PGB2326" s="225"/>
      <c r="PGC2326" s="225"/>
      <c r="PGD2326" s="225"/>
      <c r="PGE2326" s="225"/>
      <c r="PGF2326" s="225"/>
      <c r="PGG2326" s="225"/>
      <c r="PGH2326" s="225"/>
      <c r="PGI2326" s="225"/>
      <c r="PGJ2326" s="225"/>
      <c r="PGK2326" s="225"/>
      <c r="PGL2326" s="225"/>
      <c r="PGM2326" s="225"/>
      <c r="PGN2326" s="225"/>
      <c r="PGO2326" s="225"/>
      <c r="PGP2326" s="225"/>
      <c r="PGQ2326" s="225"/>
      <c r="PGR2326" s="225"/>
      <c r="PGS2326" s="225"/>
      <c r="PGT2326" s="225"/>
      <c r="PGU2326" s="225"/>
      <c r="PGV2326" s="225"/>
      <c r="PGW2326" s="225"/>
      <c r="PGX2326" s="225"/>
      <c r="PGY2326" s="225"/>
      <c r="PGZ2326" s="225"/>
      <c r="PHA2326" s="225"/>
      <c r="PHB2326" s="225"/>
      <c r="PHC2326" s="225"/>
      <c r="PHD2326" s="225"/>
      <c r="PHE2326" s="225"/>
      <c r="PHF2326" s="225"/>
      <c r="PHG2326" s="225"/>
      <c r="PHH2326" s="225"/>
      <c r="PHI2326" s="225"/>
      <c r="PHJ2326" s="225"/>
      <c r="PHK2326" s="225"/>
      <c r="PHL2326" s="225"/>
      <c r="PHM2326" s="225"/>
      <c r="PHN2326" s="225"/>
      <c r="PHO2326" s="225"/>
      <c r="PHP2326" s="225"/>
      <c r="PHQ2326" s="225"/>
      <c r="PHR2326" s="225"/>
      <c r="PHS2326" s="225"/>
      <c r="PHT2326" s="225"/>
      <c r="PHU2326" s="225"/>
      <c r="PHV2326" s="225"/>
      <c r="PHW2326" s="225"/>
      <c r="PHX2326" s="225"/>
      <c r="PHY2326" s="225"/>
      <c r="PHZ2326" s="225"/>
      <c r="PIA2326" s="225"/>
      <c r="PIB2326" s="225"/>
      <c r="PIC2326" s="225"/>
      <c r="PID2326" s="225"/>
      <c r="PIE2326" s="225"/>
      <c r="PIF2326" s="225"/>
      <c r="PIG2326" s="225"/>
      <c r="PIH2326" s="225"/>
      <c r="PII2326" s="225"/>
      <c r="PIJ2326" s="225"/>
      <c r="PIK2326" s="225"/>
      <c r="PIL2326" s="225"/>
      <c r="PIM2326" s="225"/>
      <c r="PIN2326" s="225"/>
      <c r="PIO2326" s="225"/>
      <c r="PIP2326" s="225"/>
      <c r="PIQ2326" s="225"/>
      <c r="PIR2326" s="225"/>
      <c r="PIS2326" s="225"/>
      <c r="PIT2326" s="225"/>
      <c r="PIU2326" s="225"/>
      <c r="PIV2326" s="225"/>
      <c r="PIW2326" s="225"/>
      <c r="PIX2326" s="225"/>
      <c r="PIY2326" s="225"/>
      <c r="PIZ2326" s="225"/>
      <c r="PJA2326" s="225"/>
      <c r="PJB2326" s="225"/>
      <c r="PJC2326" s="225"/>
      <c r="PJD2326" s="225"/>
      <c r="PJE2326" s="225"/>
      <c r="PJF2326" s="225"/>
      <c r="PJG2326" s="225"/>
      <c r="PJH2326" s="225"/>
      <c r="PJI2326" s="225"/>
      <c r="PJJ2326" s="225"/>
      <c r="PJK2326" s="225"/>
      <c r="PJL2326" s="225"/>
      <c r="PJM2326" s="225"/>
      <c r="PJN2326" s="225"/>
      <c r="PJO2326" s="225"/>
      <c r="PJP2326" s="225"/>
      <c r="PJQ2326" s="225"/>
      <c r="PJR2326" s="225"/>
      <c r="PJS2326" s="225"/>
      <c r="PJT2326" s="225"/>
      <c r="PJU2326" s="225"/>
      <c r="PJV2326" s="225"/>
      <c r="PJW2326" s="225"/>
      <c r="PJX2326" s="225"/>
      <c r="PJY2326" s="225"/>
      <c r="PJZ2326" s="225"/>
      <c r="PKA2326" s="225"/>
      <c r="PKB2326" s="225"/>
      <c r="PKC2326" s="225"/>
      <c r="PKD2326" s="225"/>
      <c r="PKE2326" s="225"/>
      <c r="PKF2326" s="225"/>
      <c r="PKG2326" s="225"/>
      <c r="PKH2326" s="225"/>
      <c r="PKI2326" s="225"/>
      <c r="PKJ2326" s="225"/>
      <c r="PKK2326" s="225"/>
      <c r="PKL2326" s="225"/>
      <c r="PKM2326" s="225"/>
      <c r="PKN2326" s="225"/>
      <c r="PKO2326" s="225"/>
      <c r="PKP2326" s="225"/>
      <c r="PKQ2326" s="225"/>
      <c r="PKR2326" s="225"/>
      <c r="PKS2326" s="225"/>
      <c r="PKT2326" s="225"/>
      <c r="PKU2326" s="225"/>
      <c r="PKV2326" s="225"/>
      <c r="PKW2326" s="225"/>
      <c r="PKX2326" s="225"/>
      <c r="PKY2326" s="225"/>
      <c r="PKZ2326" s="225"/>
      <c r="PLA2326" s="225"/>
      <c r="PLB2326" s="225"/>
      <c r="PLC2326" s="225"/>
      <c r="PLD2326" s="225"/>
      <c r="PLE2326" s="225"/>
      <c r="PLF2326" s="225"/>
      <c r="PLG2326" s="225"/>
      <c r="PLH2326" s="225"/>
      <c r="PLI2326" s="225"/>
      <c r="PLJ2326" s="225"/>
      <c r="PLK2326" s="225"/>
      <c r="PLL2326" s="225"/>
      <c r="PLM2326" s="225"/>
      <c r="PLN2326" s="225"/>
      <c r="PLO2326" s="225"/>
      <c r="PLP2326" s="225"/>
      <c r="PLQ2326" s="225"/>
      <c r="PLR2326" s="225"/>
      <c r="PLS2326" s="225"/>
      <c r="PLT2326" s="225"/>
      <c r="PLU2326" s="225"/>
      <c r="PLV2326" s="225"/>
      <c r="PLW2326" s="225"/>
      <c r="PLX2326" s="225"/>
      <c r="PLY2326" s="225"/>
      <c r="PLZ2326" s="225"/>
      <c r="PMA2326" s="225"/>
      <c r="PMB2326" s="225"/>
      <c r="PMC2326" s="225"/>
      <c r="PMD2326" s="225"/>
      <c r="PME2326" s="225"/>
      <c r="PMF2326" s="225"/>
      <c r="PMG2326" s="225"/>
      <c r="PMH2326" s="225"/>
      <c r="PMI2326" s="225"/>
      <c r="PMJ2326" s="225"/>
      <c r="PMK2326" s="225"/>
      <c r="PML2326" s="225"/>
      <c r="PMM2326" s="225"/>
      <c r="PMN2326" s="225"/>
      <c r="PMO2326" s="225"/>
      <c r="PMP2326" s="225"/>
      <c r="PMQ2326" s="225"/>
      <c r="PMR2326" s="225"/>
      <c r="PMS2326" s="225"/>
      <c r="PMT2326" s="225"/>
      <c r="PMU2326" s="225"/>
      <c r="PMV2326" s="225"/>
      <c r="PMW2326" s="225"/>
      <c r="PMX2326" s="225"/>
      <c r="PMY2326" s="225"/>
      <c r="PMZ2326" s="225"/>
      <c r="PNA2326" s="225"/>
      <c r="PNB2326" s="225"/>
      <c r="PNC2326" s="225"/>
      <c r="PND2326" s="225"/>
      <c r="PNE2326" s="225"/>
      <c r="PNF2326" s="225"/>
      <c r="PNG2326" s="225"/>
      <c r="PNH2326" s="225"/>
      <c r="PNI2326" s="225"/>
      <c r="PNJ2326" s="225"/>
      <c r="PNK2326" s="225"/>
      <c r="PNL2326" s="225"/>
      <c r="PNM2326" s="225"/>
      <c r="PNN2326" s="225"/>
      <c r="PNO2326" s="225"/>
      <c r="PNP2326" s="225"/>
      <c r="PNQ2326" s="225"/>
      <c r="PNR2326" s="225"/>
      <c r="PNS2326" s="225"/>
      <c r="PNT2326" s="225"/>
      <c r="PNU2326" s="225"/>
      <c r="PNV2326" s="225"/>
      <c r="PNW2326" s="225"/>
      <c r="PNX2326" s="225"/>
      <c r="PNY2326" s="225"/>
      <c r="PNZ2326" s="225"/>
      <c r="POA2326" s="225"/>
      <c r="POB2326" s="225"/>
      <c r="POC2326" s="225"/>
      <c r="POD2326" s="225"/>
      <c r="POE2326" s="225"/>
      <c r="POF2326" s="225"/>
      <c r="POG2326" s="225"/>
      <c r="POH2326" s="225"/>
      <c r="POI2326" s="225"/>
      <c r="POJ2326" s="225"/>
      <c r="POK2326" s="225"/>
      <c r="POL2326" s="225"/>
      <c r="POM2326" s="225"/>
      <c r="PON2326" s="225"/>
      <c r="POO2326" s="225"/>
      <c r="POP2326" s="225"/>
      <c r="POQ2326" s="225"/>
      <c r="POR2326" s="225"/>
      <c r="POS2326" s="225"/>
      <c r="POT2326" s="225"/>
      <c r="POU2326" s="225"/>
      <c r="POV2326" s="225"/>
      <c r="POW2326" s="225"/>
      <c r="POX2326" s="225"/>
      <c r="POY2326" s="225"/>
      <c r="POZ2326" s="225"/>
      <c r="PPA2326" s="225"/>
      <c r="PPB2326" s="225"/>
      <c r="PPC2326" s="225"/>
      <c r="PPD2326" s="225"/>
      <c r="PPE2326" s="225"/>
      <c r="PPF2326" s="225"/>
      <c r="PPG2326" s="225"/>
      <c r="PPH2326" s="225"/>
      <c r="PPI2326" s="225"/>
      <c r="PPJ2326" s="225"/>
      <c r="PPK2326" s="225"/>
      <c r="PPL2326" s="225"/>
      <c r="PPM2326" s="225"/>
      <c r="PPN2326" s="225"/>
      <c r="PPO2326" s="225"/>
      <c r="PPP2326" s="225"/>
      <c r="PPQ2326" s="225"/>
      <c r="PPR2326" s="225"/>
      <c r="PPS2326" s="225"/>
      <c r="PPT2326" s="225"/>
      <c r="PPU2326" s="225"/>
      <c r="PPV2326" s="225"/>
      <c r="PPW2326" s="225"/>
      <c r="PPX2326" s="225"/>
      <c r="PPY2326" s="225"/>
      <c r="PPZ2326" s="225"/>
      <c r="PQA2326" s="225"/>
      <c r="PQB2326" s="225"/>
      <c r="PQC2326" s="225"/>
      <c r="PQD2326" s="225"/>
      <c r="PQE2326" s="225"/>
      <c r="PQF2326" s="225"/>
      <c r="PQG2326" s="225"/>
      <c r="PQH2326" s="225"/>
      <c r="PQI2326" s="225"/>
      <c r="PQJ2326" s="225"/>
      <c r="PQK2326" s="225"/>
      <c r="PQL2326" s="225"/>
      <c r="PQM2326" s="225"/>
      <c r="PQN2326" s="225"/>
      <c r="PQO2326" s="225"/>
      <c r="PQP2326" s="225"/>
      <c r="PQQ2326" s="225"/>
      <c r="PQR2326" s="225"/>
      <c r="PQS2326" s="225"/>
      <c r="PQT2326" s="225"/>
      <c r="PQU2326" s="225"/>
      <c r="PQV2326" s="225"/>
      <c r="PQW2326" s="225"/>
      <c r="PQX2326" s="225"/>
      <c r="PQY2326" s="225"/>
      <c r="PQZ2326" s="225"/>
      <c r="PRA2326" s="225"/>
      <c r="PRB2326" s="225"/>
      <c r="PRC2326" s="225"/>
      <c r="PRD2326" s="225"/>
      <c r="PRE2326" s="225"/>
      <c r="PRF2326" s="225"/>
      <c r="PRG2326" s="225"/>
      <c r="PRH2326" s="225"/>
      <c r="PRI2326" s="225"/>
      <c r="PRJ2326" s="225"/>
      <c r="PRK2326" s="225"/>
      <c r="PRL2326" s="225"/>
      <c r="PRM2326" s="225"/>
      <c r="PRN2326" s="225"/>
      <c r="PRO2326" s="225"/>
      <c r="PRP2326" s="225"/>
      <c r="PRQ2326" s="225"/>
      <c r="PRR2326" s="225"/>
      <c r="PRS2326" s="225"/>
      <c r="PRT2326" s="225"/>
      <c r="PRU2326" s="225"/>
      <c r="PRV2326" s="225"/>
      <c r="PRW2326" s="225"/>
      <c r="PRX2326" s="225"/>
      <c r="PRY2326" s="225"/>
      <c r="PRZ2326" s="225"/>
      <c r="PSA2326" s="225"/>
      <c r="PSB2326" s="225"/>
      <c r="PSC2326" s="225"/>
      <c r="PSD2326" s="225"/>
      <c r="PSE2326" s="225"/>
      <c r="PSF2326" s="225"/>
      <c r="PSG2326" s="225"/>
      <c r="PSH2326" s="225"/>
      <c r="PSI2326" s="225"/>
      <c r="PSJ2326" s="225"/>
      <c r="PSK2326" s="225"/>
      <c r="PSL2326" s="225"/>
      <c r="PSM2326" s="225"/>
      <c r="PSN2326" s="225"/>
      <c r="PSO2326" s="225"/>
      <c r="PSP2326" s="225"/>
      <c r="PSQ2326" s="225"/>
      <c r="PSR2326" s="225"/>
      <c r="PSS2326" s="225"/>
      <c r="PST2326" s="225"/>
      <c r="PSU2326" s="225"/>
      <c r="PSV2326" s="225"/>
      <c r="PSW2326" s="225"/>
      <c r="PSX2326" s="225"/>
      <c r="PSY2326" s="225"/>
      <c r="PSZ2326" s="225"/>
      <c r="PTA2326" s="225"/>
      <c r="PTB2326" s="225"/>
      <c r="PTC2326" s="225"/>
      <c r="PTD2326" s="225"/>
      <c r="PTE2326" s="225"/>
      <c r="PTF2326" s="225"/>
      <c r="PTG2326" s="225"/>
      <c r="PTH2326" s="225"/>
      <c r="PTI2326" s="225"/>
      <c r="PTJ2326" s="225"/>
      <c r="PTK2326" s="225"/>
      <c r="PTL2326" s="225"/>
      <c r="PTM2326" s="225"/>
      <c r="PTN2326" s="225"/>
      <c r="PTO2326" s="225"/>
      <c r="PTP2326" s="225"/>
      <c r="PTQ2326" s="225"/>
      <c r="PTR2326" s="225"/>
      <c r="PTS2326" s="225"/>
      <c r="PTT2326" s="225"/>
      <c r="PTU2326" s="225"/>
      <c r="PTV2326" s="225"/>
      <c r="PTW2326" s="225"/>
      <c r="PTX2326" s="225"/>
      <c r="PTY2326" s="225"/>
      <c r="PTZ2326" s="225"/>
      <c r="PUA2326" s="225"/>
      <c r="PUB2326" s="225"/>
      <c r="PUC2326" s="225"/>
      <c r="PUD2326" s="225"/>
      <c r="PUE2326" s="225"/>
      <c r="PUF2326" s="225"/>
      <c r="PUG2326" s="225"/>
      <c r="PUH2326" s="225"/>
      <c r="PUI2326" s="225"/>
      <c r="PUJ2326" s="225"/>
      <c r="PUK2326" s="225"/>
      <c r="PUL2326" s="225"/>
      <c r="PUM2326" s="225"/>
      <c r="PUN2326" s="225"/>
      <c r="PUO2326" s="225"/>
      <c r="PUP2326" s="225"/>
      <c r="PUQ2326" s="225"/>
      <c r="PUR2326" s="225"/>
      <c r="PUS2326" s="225"/>
      <c r="PUT2326" s="225"/>
      <c r="PUU2326" s="225"/>
      <c r="PUV2326" s="225"/>
      <c r="PUW2326" s="225"/>
      <c r="PUX2326" s="225"/>
      <c r="PUY2326" s="225"/>
      <c r="PUZ2326" s="225"/>
      <c r="PVA2326" s="225"/>
      <c r="PVB2326" s="225"/>
      <c r="PVC2326" s="225"/>
      <c r="PVD2326" s="225"/>
      <c r="PVE2326" s="225"/>
      <c r="PVF2326" s="225"/>
      <c r="PVG2326" s="225"/>
      <c r="PVH2326" s="225"/>
      <c r="PVI2326" s="225"/>
      <c r="PVJ2326" s="225"/>
      <c r="PVK2326" s="225"/>
      <c r="PVL2326" s="225"/>
      <c r="PVM2326" s="225"/>
      <c r="PVN2326" s="225"/>
      <c r="PVO2326" s="225"/>
      <c r="PVP2326" s="225"/>
      <c r="PVQ2326" s="225"/>
      <c r="PVR2326" s="225"/>
      <c r="PVS2326" s="225"/>
      <c r="PVT2326" s="225"/>
      <c r="PVU2326" s="225"/>
      <c r="PVV2326" s="225"/>
      <c r="PVW2326" s="225"/>
      <c r="PVX2326" s="225"/>
      <c r="PVY2326" s="225"/>
      <c r="PVZ2326" s="225"/>
      <c r="PWA2326" s="225"/>
      <c r="PWB2326" s="225"/>
      <c r="PWC2326" s="225"/>
      <c r="PWD2326" s="225"/>
      <c r="PWE2326" s="225"/>
      <c r="PWF2326" s="225"/>
      <c r="PWG2326" s="225"/>
      <c r="PWH2326" s="225"/>
      <c r="PWI2326" s="225"/>
      <c r="PWJ2326" s="225"/>
      <c r="PWK2326" s="225"/>
      <c r="PWL2326" s="225"/>
      <c r="PWM2326" s="225"/>
      <c r="PWN2326" s="225"/>
      <c r="PWO2326" s="225"/>
      <c r="PWP2326" s="225"/>
      <c r="PWQ2326" s="225"/>
      <c r="PWR2326" s="225"/>
      <c r="PWS2326" s="225"/>
      <c r="PWT2326" s="225"/>
      <c r="PWU2326" s="225"/>
      <c r="PWV2326" s="225"/>
      <c r="PWW2326" s="225"/>
      <c r="PWX2326" s="225"/>
      <c r="PWY2326" s="225"/>
      <c r="PWZ2326" s="225"/>
      <c r="PXA2326" s="225"/>
      <c r="PXB2326" s="225"/>
      <c r="PXC2326" s="225"/>
      <c r="PXD2326" s="225"/>
      <c r="PXE2326" s="225"/>
      <c r="PXF2326" s="225"/>
      <c r="PXG2326" s="225"/>
      <c r="PXH2326" s="225"/>
      <c r="PXI2326" s="225"/>
      <c r="PXJ2326" s="225"/>
      <c r="PXK2326" s="225"/>
      <c r="PXL2326" s="225"/>
      <c r="PXM2326" s="225"/>
      <c r="PXN2326" s="225"/>
      <c r="PXO2326" s="225"/>
      <c r="PXP2326" s="225"/>
      <c r="PXQ2326" s="225"/>
      <c r="PXR2326" s="225"/>
      <c r="PXS2326" s="225"/>
      <c r="PXT2326" s="225"/>
      <c r="PXU2326" s="225"/>
      <c r="PXV2326" s="225"/>
      <c r="PXW2326" s="225"/>
      <c r="PXX2326" s="225"/>
      <c r="PXY2326" s="225"/>
      <c r="PXZ2326" s="225"/>
      <c r="PYA2326" s="225"/>
      <c r="PYB2326" s="225"/>
      <c r="PYC2326" s="225"/>
      <c r="PYD2326" s="225"/>
      <c r="PYE2326" s="225"/>
      <c r="PYF2326" s="225"/>
      <c r="PYG2326" s="225"/>
      <c r="PYH2326" s="225"/>
      <c r="PYI2326" s="225"/>
      <c r="PYJ2326" s="225"/>
      <c r="PYK2326" s="225"/>
      <c r="PYL2326" s="225"/>
      <c r="PYM2326" s="225"/>
      <c r="PYN2326" s="225"/>
      <c r="PYO2326" s="225"/>
      <c r="PYP2326" s="225"/>
      <c r="PYQ2326" s="225"/>
      <c r="PYR2326" s="225"/>
      <c r="PYS2326" s="225"/>
      <c r="PYT2326" s="225"/>
      <c r="PYU2326" s="225"/>
      <c r="PYV2326" s="225"/>
      <c r="PYW2326" s="225"/>
      <c r="PYX2326" s="225"/>
      <c r="PYY2326" s="225"/>
      <c r="PYZ2326" s="225"/>
      <c r="PZA2326" s="225"/>
      <c r="PZB2326" s="225"/>
      <c r="PZC2326" s="225"/>
      <c r="PZD2326" s="225"/>
      <c r="PZE2326" s="225"/>
      <c r="PZF2326" s="225"/>
      <c r="PZG2326" s="225"/>
      <c r="PZH2326" s="225"/>
      <c r="PZI2326" s="225"/>
      <c r="PZJ2326" s="225"/>
      <c r="PZK2326" s="225"/>
      <c r="PZL2326" s="225"/>
      <c r="PZM2326" s="225"/>
      <c r="PZN2326" s="225"/>
      <c r="PZO2326" s="225"/>
      <c r="PZP2326" s="225"/>
      <c r="PZQ2326" s="225"/>
      <c r="PZR2326" s="225"/>
      <c r="PZS2326" s="225"/>
      <c r="PZT2326" s="225"/>
      <c r="PZU2326" s="225"/>
      <c r="PZV2326" s="225"/>
      <c r="PZW2326" s="225"/>
      <c r="PZX2326" s="225"/>
      <c r="PZY2326" s="225"/>
      <c r="PZZ2326" s="225"/>
      <c r="QAA2326" s="225"/>
      <c r="QAB2326" s="225"/>
      <c r="QAC2326" s="225"/>
      <c r="QAD2326" s="225"/>
      <c r="QAE2326" s="225"/>
      <c r="QAF2326" s="225"/>
      <c r="QAG2326" s="225"/>
      <c r="QAH2326" s="225"/>
      <c r="QAI2326" s="225"/>
      <c r="QAJ2326" s="225"/>
      <c r="QAK2326" s="225"/>
      <c r="QAL2326" s="225"/>
      <c r="QAM2326" s="225"/>
      <c r="QAN2326" s="225"/>
      <c r="QAO2326" s="225"/>
      <c r="QAP2326" s="225"/>
      <c r="QAQ2326" s="225"/>
      <c r="QAR2326" s="225"/>
      <c r="QAS2326" s="225"/>
      <c r="QAT2326" s="225"/>
      <c r="QAU2326" s="225"/>
      <c r="QAV2326" s="225"/>
      <c r="QAW2326" s="225"/>
      <c r="QAX2326" s="225"/>
      <c r="QAY2326" s="225"/>
      <c r="QAZ2326" s="225"/>
      <c r="QBA2326" s="225"/>
      <c r="QBB2326" s="225"/>
      <c r="QBC2326" s="225"/>
      <c r="QBD2326" s="225"/>
      <c r="QBE2326" s="225"/>
      <c r="QBF2326" s="225"/>
      <c r="QBG2326" s="225"/>
      <c r="QBH2326" s="225"/>
      <c r="QBI2326" s="225"/>
      <c r="QBJ2326" s="225"/>
      <c r="QBK2326" s="225"/>
      <c r="QBL2326" s="225"/>
      <c r="QBM2326" s="225"/>
      <c r="QBN2326" s="225"/>
      <c r="QBO2326" s="225"/>
      <c r="QBP2326" s="225"/>
      <c r="QBQ2326" s="225"/>
      <c r="QBR2326" s="225"/>
      <c r="QBS2326" s="225"/>
      <c r="QBT2326" s="225"/>
      <c r="QBU2326" s="225"/>
      <c r="QBV2326" s="225"/>
      <c r="QBW2326" s="225"/>
      <c r="QBX2326" s="225"/>
      <c r="QBY2326" s="225"/>
      <c r="QBZ2326" s="225"/>
      <c r="QCA2326" s="225"/>
      <c r="QCB2326" s="225"/>
      <c r="QCC2326" s="225"/>
      <c r="QCD2326" s="225"/>
      <c r="QCE2326" s="225"/>
      <c r="QCF2326" s="225"/>
      <c r="QCG2326" s="225"/>
      <c r="QCH2326" s="225"/>
      <c r="QCI2326" s="225"/>
      <c r="QCJ2326" s="225"/>
      <c r="QCK2326" s="225"/>
      <c r="QCL2326" s="225"/>
      <c r="QCM2326" s="225"/>
      <c r="QCN2326" s="225"/>
      <c r="QCO2326" s="225"/>
      <c r="QCP2326" s="225"/>
      <c r="QCQ2326" s="225"/>
      <c r="QCR2326" s="225"/>
      <c r="QCS2326" s="225"/>
      <c r="QCT2326" s="225"/>
      <c r="QCU2326" s="225"/>
      <c r="QCV2326" s="225"/>
      <c r="QCW2326" s="225"/>
      <c r="QCX2326" s="225"/>
      <c r="QCY2326" s="225"/>
      <c r="QCZ2326" s="225"/>
      <c r="QDA2326" s="225"/>
      <c r="QDB2326" s="225"/>
      <c r="QDC2326" s="225"/>
      <c r="QDD2326" s="225"/>
      <c r="QDE2326" s="225"/>
      <c r="QDF2326" s="225"/>
      <c r="QDG2326" s="225"/>
      <c r="QDH2326" s="225"/>
      <c r="QDI2326" s="225"/>
      <c r="QDJ2326" s="225"/>
      <c r="QDK2326" s="225"/>
      <c r="QDL2326" s="225"/>
      <c r="QDM2326" s="225"/>
      <c r="QDN2326" s="225"/>
      <c r="QDO2326" s="225"/>
      <c r="QDP2326" s="225"/>
      <c r="QDQ2326" s="225"/>
      <c r="QDR2326" s="225"/>
      <c r="QDS2326" s="225"/>
      <c r="QDT2326" s="225"/>
      <c r="QDU2326" s="225"/>
      <c r="QDV2326" s="225"/>
      <c r="QDW2326" s="225"/>
      <c r="QDX2326" s="225"/>
      <c r="QDY2326" s="225"/>
      <c r="QDZ2326" s="225"/>
      <c r="QEA2326" s="225"/>
      <c r="QEB2326" s="225"/>
      <c r="QEC2326" s="225"/>
      <c r="QED2326" s="225"/>
      <c r="QEE2326" s="225"/>
      <c r="QEF2326" s="225"/>
      <c r="QEG2326" s="225"/>
      <c r="QEH2326" s="225"/>
      <c r="QEI2326" s="225"/>
      <c r="QEJ2326" s="225"/>
      <c r="QEK2326" s="225"/>
      <c r="QEL2326" s="225"/>
      <c r="QEM2326" s="225"/>
      <c r="QEN2326" s="225"/>
      <c r="QEO2326" s="225"/>
      <c r="QEP2326" s="225"/>
      <c r="QEQ2326" s="225"/>
      <c r="QER2326" s="225"/>
      <c r="QES2326" s="225"/>
      <c r="QET2326" s="225"/>
      <c r="QEU2326" s="225"/>
      <c r="QEV2326" s="225"/>
      <c r="QEW2326" s="225"/>
      <c r="QEX2326" s="225"/>
      <c r="QEY2326" s="225"/>
      <c r="QEZ2326" s="225"/>
      <c r="QFA2326" s="225"/>
      <c r="QFB2326" s="225"/>
      <c r="QFC2326" s="225"/>
      <c r="QFD2326" s="225"/>
      <c r="QFE2326" s="225"/>
      <c r="QFF2326" s="225"/>
      <c r="QFG2326" s="225"/>
      <c r="QFH2326" s="225"/>
      <c r="QFI2326" s="225"/>
      <c r="QFJ2326" s="225"/>
      <c r="QFK2326" s="225"/>
      <c r="QFL2326" s="225"/>
      <c r="QFM2326" s="225"/>
      <c r="QFN2326" s="225"/>
      <c r="QFO2326" s="225"/>
      <c r="QFP2326" s="225"/>
      <c r="QFQ2326" s="225"/>
      <c r="QFR2326" s="225"/>
      <c r="QFS2326" s="225"/>
      <c r="QFT2326" s="225"/>
      <c r="QFU2326" s="225"/>
      <c r="QFV2326" s="225"/>
      <c r="QFW2326" s="225"/>
      <c r="QFX2326" s="225"/>
      <c r="QFY2326" s="225"/>
      <c r="QFZ2326" s="225"/>
      <c r="QGA2326" s="225"/>
      <c r="QGB2326" s="225"/>
      <c r="QGC2326" s="225"/>
      <c r="QGD2326" s="225"/>
      <c r="QGE2326" s="225"/>
      <c r="QGF2326" s="225"/>
      <c r="QGG2326" s="225"/>
      <c r="QGH2326" s="225"/>
      <c r="QGI2326" s="225"/>
      <c r="QGJ2326" s="225"/>
      <c r="QGK2326" s="225"/>
      <c r="QGL2326" s="225"/>
      <c r="QGM2326" s="225"/>
      <c r="QGN2326" s="225"/>
      <c r="QGO2326" s="225"/>
      <c r="QGP2326" s="225"/>
      <c r="QGQ2326" s="225"/>
      <c r="QGR2326" s="225"/>
      <c r="QGS2326" s="225"/>
      <c r="QGT2326" s="225"/>
      <c r="QGU2326" s="225"/>
      <c r="QGV2326" s="225"/>
      <c r="QGW2326" s="225"/>
      <c r="QGX2326" s="225"/>
      <c r="QGY2326" s="225"/>
      <c r="QGZ2326" s="225"/>
      <c r="QHA2326" s="225"/>
      <c r="QHB2326" s="225"/>
      <c r="QHC2326" s="225"/>
      <c r="QHD2326" s="225"/>
      <c r="QHE2326" s="225"/>
      <c r="QHF2326" s="225"/>
      <c r="QHG2326" s="225"/>
      <c r="QHH2326" s="225"/>
      <c r="QHI2326" s="225"/>
      <c r="QHJ2326" s="225"/>
      <c r="QHK2326" s="225"/>
      <c r="QHL2326" s="225"/>
      <c r="QHM2326" s="225"/>
      <c r="QHN2326" s="225"/>
      <c r="QHO2326" s="225"/>
      <c r="QHP2326" s="225"/>
      <c r="QHQ2326" s="225"/>
      <c r="QHR2326" s="225"/>
      <c r="QHS2326" s="225"/>
      <c r="QHT2326" s="225"/>
      <c r="QHU2326" s="225"/>
      <c r="QHV2326" s="225"/>
      <c r="QHW2326" s="225"/>
      <c r="QHX2326" s="225"/>
      <c r="QHY2326" s="225"/>
      <c r="QHZ2326" s="225"/>
      <c r="QIA2326" s="225"/>
      <c r="QIB2326" s="225"/>
      <c r="QIC2326" s="225"/>
      <c r="QID2326" s="225"/>
      <c r="QIE2326" s="225"/>
      <c r="QIF2326" s="225"/>
      <c r="QIG2326" s="225"/>
      <c r="QIH2326" s="225"/>
      <c r="QII2326" s="225"/>
      <c r="QIJ2326" s="225"/>
      <c r="QIK2326" s="225"/>
      <c r="QIL2326" s="225"/>
      <c r="QIM2326" s="225"/>
      <c r="QIN2326" s="225"/>
      <c r="QIO2326" s="225"/>
      <c r="QIP2326" s="225"/>
      <c r="QIQ2326" s="225"/>
      <c r="QIR2326" s="225"/>
      <c r="QIS2326" s="225"/>
      <c r="QIT2326" s="225"/>
      <c r="QIU2326" s="225"/>
      <c r="QIV2326" s="225"/>
      <c r="QIW2326" s="225"/>
      <c r="QIX2326" s="225"/>
      <c r="QIY2326" s="225"/>
      <c r="QIZ2326" s="225"/>
      <c r="QJA2326" s="225"/>
      <c r="QJB2326" s="225"/>
      <c r="QJC2326" s="225"/>
      <c r="QJD2326" s="225"/>
      <c r="QJE2326" s="225"/>
      <c r="QJF2326" s="225"/>
      <c r="QJG2326" s="225"/>
      <c r="QJH2326" s="225"/>
      <c r="QJI2326" s="225"/>
      <c r="QJJ2326" s="225"/>
      <c r="QJK2326" s="225"/>
      <c r="QJL2326" s="225"/>
      <c r="QJM2326" s="225"/>
      <c r="QJN2326" s="225"/>
      <c r="QJO2326" s="225"/>
      <c r="QJP2326" s="225"/>
      <c r="QJQ2326" s="225"/>
      <c r="QJR2326" s="225"/>
      <c r="QJS2326" s="225"/>
      <c r="QJT2326" s="225"/>
      <c r="QJU2326" s="225"/>
      <c r="QJV2326" s="225"/>
      <c r="QJW2326" s="225"/>
      <c r="QJX2326" s="225"/>
      <c r="QJY2326" s="225"/>
      <c r="QJZ2326" s="225"/>
      <c r="QKA2326" s="225"/>
      <c r="QKB2326" s="225"/>
      <c r="QKC2326" s="225"/>
      <c r="QKD2326" s="225"/>
      <c r="QKE2326" s="225"/>
      <c r="QKF2326" s="225"/>
      <c r="QKG2326" s="225"/>
      <c r="QKH2326" s="225"/>
      <c r="QKI2326" s="225"/>
      <c r="QKJ2326" s="225"/>
      <c r="QKK2326" s="225"/>
      <c r="QKL2326" s="225"/>
      <c r="QKM2326" s="225"/>
      <c r="QKN2326" s="225"/>
      <c r="QKO2326" s="225"/>
      <c r="QKP2326" s="225"/>
      <c r="QKQ2326" s="225"/>
      <c r="QKR2326" s="225"/>
      <c r="QKS2326" s="225"/>
      <c r="QKT2326" s="225"/>
      <c r="QKU2326" s="225"/>
      <c r="QKV2326" s="225"/>
      <c r="QKW2326" s="225"/>
      <c r="QKX2326" s="225"/>
      <c r="QKY2326" s="225"/>
      <c r="QKZ2326" s="225"/>
      <c r="QLA2326" s="225"/>
      <c r="QLB2326" s="225"/>
      <c r="QLC2326" s="225"/>
      <c r="QLD2326" s="225"/>
      <c r="QLE2326" s="225"/>
      <c r="QLF2326" s="225"/>
      <c r="QLG2326" s="225"/>
      <c r="QLH2326" s="225"/>
      <c r="QLI2326" s="225"/>
      <c r="QLJ2326" s="225"/>
      <c r="QLK2326" s="225"/>
      <c r="QLL2326" s="225"/>
      <c r="QLM2326" s="225"/>
      <c r="QLN2326" s="225"/>
      <c r="QLO2326" s="225"/>
      <c r="QLP2326" s="225"/>
      <c r="QLQ2326" s="225"/>
      <c r="QLR2326" s="225"/>
      <c r="QLS2326" s="225"/>
      <c r="QLT2326" s="225"/>
      <c r="QLU2326" s="225"/>
      <c r="QLV2326" s="225"/>
      <c r="QLW2326" s="225"/>
      <c r="QLX2326" s="225"/>
      <c r="QLY2326" s="225"/>
      <c r="QLZ2326" s="225"/>
      <c r="QMA2326" s="225"/>
      <c r="QMB2326" s="225"/>
      <c r="QMC2326" s="225"/>
      <c r="QMD2326" s="225"/>
      <c r="QME2326" s="225"/>
      <c r="QMF2326" s="225"/>
      <c r="QMG2326" s="225"/>
      <c r="QMH2326" s="225"/>
      <c r="QMI2326" s="225"/>
      <c r="QMJ2326" s="225"/>
      <c r="QMK2326" s="225"/>
      <c r="QML2326" s="225"/>
      <c r="QMM2326" s="225"/>
      <c r="QMN2326" s="225"/>
      <c r="QMO2326" s="225"/>
      <c r="QMP2326" s="225"/>
      <c r="QMQ2326" s="225"/>
      <c r="QMR2326" s="225"/>
      <c r="QMS2326" s="225"/>
      <c r="QMT2326" s="225"/>
      <c r="QMU2326" s="225"/>
      <c r="QMV2326" s="225"/>
      <c r="QMW2326" s="225"/>
      <c r="QMX2326" s="225"/>
      <c r="QMY2326" s="225"/>
      <c r="QMZ2326" s="225"/>
      <c r="QNA2326" s="225"/>
      <c r="QNB2326" s="225"/>
      <c r="QNC2326" s="225"/>
      <c r="QND2326" s="225"/>
      <c r="QNE2326" s="225"/>
      <c r="QNF2326" s="225"/>
      <c r="QNG2326" s="225"/>
      <c r="QNH2326" s="225"/>
      <c r="QNI2326" s="225"/>
      <c r="QNJ2326" s="225"/>
      <c r="QNK2326" s="225"/>
      <c r="QNL2326" s="225"/>
      <c r="QNM2326" s="225"/>
      <c r="QNN2326" s="225"/>
      <c r="QNO2326" s="225"/>
      <c r="QNP2326" s="225"/>
      <c r="QNQ2326" s="225"/>
      <c r="QNR2326" s="225"/>
      <c r="QNS2326" s="225"/>
      <c r="QNT2326" s="225"/>
      <c r="QNU2326" s="225"/>
      <c r="QNV2326" s="225"/>
      <c r="QNW2326" s="225"/>
      <c r="QNX2326" s="225"/>
      <c r="QNY2326" s="225"/>
      <c r="QNZ2326" s="225"/>
      <c r="QOA2326" s="225"/>
      <c r="QOB2326" s="225"/>
      <c r="QOC2326" s="225"/>
      <c r="QOD2326" s="225"/>
      <c r="QOE2326" s="225"/>
      <c r="QOF2326" s="225"/>
      <c r="QOG2326" s="225"/>
      <c r="QOH2326" s="225"/>
      <c r="QOI2326" s="225"/>
      <c r="QOJ2326" s="225"/>
      <c r="QOK2326" s="225"/>
      <c r="QOL2326" s="225"/>
      <c r="QOM2326" s="225"/>
      <c r="QON2326" s="225"/>
      <c r="QOO2326" s="225"/>
      <c r="QOP2326" s="225"/>
      <c r="QOQ2326" s="225"/>
      <c r="QOR2326" s="225"/>
      <c r="QOS2326" s="225"/>
      <c r="QOT2326" s="225"/>
      <c r="QOU2326" s="225"/>
      <c r="QOV2326" s="225"/>
      <c r="QOW2326" s="225"/>
      <c r="QOX2326" s="225"/>
      <c r="QOY2326" s="225"/>
      <c r="QOZ2326" s="225"/>
      <c r="QPA2326" s="225"/>
      <c r="QPB2326" s="225"/>
      <c r="QPC2326" s="225"/>
      <c r="QPD2326" s="225"/>
      <c r="QPE2326" s="225"/>
      <c r="QPF2326" s="225"/>
      <c r="QPG2326" s="225"/>
      <c r="QPH2326" s="225"/>
      <c r="QPI2326" s="225"/>
      <c r="QPJ2326" s="225"/>
      <c r="QPK2326" s="225"/>
      <c r="QPL2326" s="225"/>
      <c r="QPM2326" s="225"/>
      <c r="QPN2326" s="225"/>
      <c r="QPO2326" s="225"/>
      <c r="QPP2326" s="225"/>
      <c r="QPQ2326" s="225"/>
      <c r="QPR2326" s="225"/>
      <c r="QPS2326" s="225"/>
      <c r="QPT2326" s="225"/>
      <c r="QPU2326" s="225"/>
      <c r="QPV2326" s="225"/>
      <c r="QPW2326" s="225"/>
      <c r="QPX2326" s="225"/>
      <c r="QPY2326" s="225"/>
      <c r="QPZ2326" s="225"/>
      <c r="QQA2326" s="225"/>
      <c r="QQB2326" s="225"/>
      <c r="QQC2326" s="225"/>
      <c r="QQD2326" s="225"/>
      <c r="QQE2326" s="225"/>
      <c r="QQF2326" s="225"/>
      <c r="QQG2326" s="225"/>
      <c r="QQH2326" s="225"/>
      <c r="QQI2326" s="225"/>
      <c r="QQJ2326" s="225"/>
      <c r="QQK2326" s="225"/>
      <c r="QQL2326" s="225"/>
      <c r="QQM2326" s="225"/>
      <c r="QQN2326" s="225"/>
      <c r="QQO2326" s="225"/>
      <c r="QQP2326" s="225"/>
      <c r="QQQ2326" s="225"/>
      <c r="QQR2326" s="225"/>
      <c r="QQS2326" s="225"/>
      <c r="QQT2326" s="225"/>
      <c r="QQU2326" s="225"/>
      <c r="QQV2326" s="225"/>
      <c r="QQW2326" s="225"/>
      <c r="QQX2326" s="225"/>
      <c r="QQY2326" s="225"/>
      <c r="QQZ2326" s="225"/>
      <c r="QRA2326" s="225"/>
      <c r="QRB2326" s="225"/>
      <c r="QRC2326" s="225"/>
      <c r="QRD2326" s="225"/>
      <c r="QRE2326" s="225"/>
      <c r="QRF2326" s="225"/>
      <c r="QRG2326" s="225"/>
      <c r="QRH2326" s="225"/>
      <c r="QRI2326" s="225"/>
      <c r="QRJ2326" s="225"/>
      <c r="QRK2326" s="225"/>
      <c r="QRL2326" s="225"/>
      <c r="QRM2326" s="225"/>
      <c r="QRN2326" s="225"/>
      <c r="QRO2326" s="225"/>
      <c r="QRP2326" s="225"/>
      <c r="QRQ2326" s="225"/>
      <c r="QRR2326" s="225"/>
      <c r="QRS2326" s="225"/>
      <c r="QRT2326" s="225"/>
      <c r="QRU2326" s="225"/>
      <c r="QRV2326" s="225"/>
      <c r="QRW2326" s="225"/>
      <c r="QRX2326" s="225"/>
      <c r="QRY2326" s="225"/>
      <c r="QRZ2326" s="225"/>
      <c r="QSA2326" s="225"/>
      <c r="QSB2326" s="225"/>
      <c r="QSC2326" s="225"/>
      <c r="QSD2326" s="225"/>
      <c r="QSE2326" s="225"/>
      <c r="QSF2326" s="225"/>
      <c r="QSG2326" s="225"/>
      <c r="QSH2326" s="225"/>
      <c r="QSI2326" s="225"/>
      <c r="QSJ2326" s="225"/>
      <c r="QSK2326" s="225"/>
      <c r="QSL2326" s="225"/>
      <c r="QSM2326" s="225"/>
      <c r="QSN2326" s="225"/>
      <c r="QSO2326" s="225"/>
      <c r="QSP2326" s="225"/>
      <c r="QSQ2326" s="225"/>
      <c r="QSR2326" s="225"/>
      <c r="QSS2326" s="225"/>
      <c r="QST2326" s="225"/>
      <c r="QSU2326" s="225"/>
      <c r="QSV2326" s="225"/>
      <c r="QSW2326" s="225"/>
      <c r="QSX2326" s="225"/>
      <c r="QSY2326" s="225"/>
      <c r="QSZ2326" s="225"/>
      <c r="QTA2326" s="225"/>
      <c r="QTB2326" s="225"/>
      <c r="QTC2326" s="225"/>
      <c r="QTD2326" s="225"/>
      <c r="QTE2326" s="225"/>
      <c r="QTF2326" s="225"/>
      <c r="QTG2326" s="225"/>
      <c r="QTH2326" s="225"/>
      <c r="QTI2326" s="225"/>
      <c r="QTJ2326" s="225"/>
      <c r="QTK2326" s="225"/>
      <c r="QTL2326" s="225"/>
      <c r="QTM2326" s="225"/>
      <c r="QTN2326" s="225"/>
      <c r="QTO2326" s="225"/>
      <c r="QTP2326" s="225"/>
      <c r="QTQ2326" s="225"/>
      <c r="QTR2326" s="225"/>
      <c r="QTS2326" s="225"/>
      <c r="QTT2326" s="225"/>
      <c r="QTU2326" s="225"/>
      <c r="QTV2326" s="225"/>
      <c r="QTW2326" s="225"/>
      <c r="QTX2326" s="225"/>
      <c r="QTY2326" s="225"/>
      <c r="QTZ2326" s="225"/>
      <c r="QUA2326" s="225"/>
      <c r="QUB2326" s="225"/>
      <c r="QUC2326" s="225"/>
      <c r="QUD2326" s="225"/>
      <c r="QUE2326" s="225"/>
      <c r="QUF2326" s="225"/>
      <c r="QUG2326" s="225"/>
      <c r="QUH2326" s="225"/>
      <c r="QUI2326" s="225"/>
      <c r="QUJ2326" s="225"/>
      <c r="QUK2326" s="225"/>
      <c r="QUL2326" s="225"/>
      <c r="QUM2326" s="225"/>
      <c r="QUN2326" s="225"/>
      <c r="QUO2326" s="225"/>
      <c r="QUP2326" s="225"/>
      <c r="QUQ2326" s="225"/>
      <c r="QUR2326" s="225"/>
      <c r="QUS2326" s="225"/>
      <c r="QUT2326" s="225"/>
      <c r="QUU2326" s="225"/>
      <c r="QUV2326" s="225"/>
      <c r="QUW2326" s="225"/>
      <c r="QUX2326" s="225"/>
      <c r="QUY2326" s="225"/>
      <c r="QUZ2326" s="225"/>
      <c r="QVA2326" s="225"/>
      <c r="QVB2326" s="225"/>
      <c r="QVC2326" s="225"/>
      <c r="QVD2326" s="225"/>
      <c r="QVE2326" s="225"/>
      <c r="QVF2326" s="225"/>
      <c r="QVG2326" s="225"/>
      <c r="QVH2326" s="225"/>
      <c r="QVI2326" s="225"/>
      <c r="QVJ2326" s="225"/>
      <c r="QVK2326" s="225"/>
      <c r="QVL2326" s="225"/>
      <c r="QVM2326" s="225"/>
      <c r="QVN2326" s="225"/>
      <c r="QVO2326" s="225"/>
      <c r="QVP2326" s="225"/>
      <c r="QVQ2326" s="225"/>
      <c r="QVR2326" s="225"/>
      <c r="QVS2326" s="225"/>
      <c r="QVT2326" s="225"/>
      <c r="QVU2326" s="225"/>
      <c r="QVV2326" s="225"/>
      <c r="QVW2326" s="225"/>
      <c r="QVX2326" s="225"/>
      <c r="QVY2326" s="225"/>
      <c r="QVZ2326" s="225"/>
      <c r="QWA2326" s="225"/>
      <c r="QWB2326" s="225"/>
      <c r="QWC2326" s="225"/>
      <c r="QWD2326" s="225"/>
      <c r="QWE2326" s="225"/>
      <c r="QWF2326" s="225"/>
      <c r="QWG2326" s="225"/>
      <c r="QWH2326" s="225"/>
      <c r="QWI2326" s="225"/>
      <c r="QWJ2326" s="225"/>
      <c r="QWK2326" s="225"/>
      <c r="QWL2326" s="225"/>
      <c r="QWM2326" s="225"/>
      <c r="QWN2326" s="225"/>
      <c r="QWO2326" s="225"/>
      <c r="QWP2326" s="225"/>
      <c r="QWQ2326" s="225"/>
      <c r="QWR2326" s="225"/>
      <c r="QWS2326" s="225"/>
      <c r="QWT2326" s="225"/>
      <c r="QWU2326" s="225"/>
      <c r="QWV2326" s="225"/>
      <c r="QWW2326" s="225"/>
      <c r="QWX2326" s="225"/>
      <c r="QWY2326" s="225"/>
      <c r="QWZ2326" s="225"/>
      <c r="QXA2326" s="225"/>
      <c r="QXB2326" s="225"/>
      <c r="QXC2326" s="225"/>
      <c r="QXD2326" s="225"/>
      <c r="QXE2326" s="225"/>
      <c r="QXF2326" s="225"/>
      <c r="QXG2326" s="225"/>
      <c r="QXH2326" s="225"/>
      <c r="QXI2326" s="225"/>
      <c r="QXJ2326" s="225"/>
      <c r="QXK2326" s="225"/>
      <c r="QXL2326" s="225"/>
      <c r="QXM2326" s="225"/>
      <c r="QXN2326" s="225"/>
      <c r="QXO2326" s="225"/>
      <c r="QXP2326" s="225"/>
      <c r="QXQ2326" s="225"/>
      <c r="QXR2326" s="225"/>
      <c r="QXS2326" s="225"/>
      <c r="QXT2326" s="225"/>
      <c r="QXU2326" s="225"/>
      <c r="QXV2326" s="225"/>
      <c r="QXW2326" s="225"/>
      <c r="QXX2326" s="225"/>
      <c r="QXY2326" s="225"/>
      <c r="QXZ2326" s="225"/>
      <c r="QYA2326" s="225"/>
      <c r="QYB2326" s="225"/>
      <c r="QYC2326" s="225"/>
      <c r="QYD2326" s="225"/>
      <c r="QYE2326" s="225"/>
      <c r="QYF2326" s="225"/>
      <c r="QYG2326" s="225"/>
      <c r="QYH2326" s="225"/>
      <c r="QYI2326" s="225"/>
      <c r="QYJ2326" s="225"/>
      <c r="QYK2326" s="225"/>
      <c r="QYL2326" s="225"/>
      <c r="QYM2326" s="225"/>
      <c r="QYN2326" s="225"/>
      <c r="QYO2326" s="225"/>
      <c r="QYP2326" s="225"/>
      <c r="QYQ2326" s="225"/>
      <c r="QYR2326" s="225"/>
      <c r="QYS2326" s="225"/>
      <c r="QYT2326" s="225"/>
      <c r="QYU2326" s="225"/>
      <c r="QYV2326" s="225"/>
      <c r="QYW2326" s="225"/>
      <c r="QYX2326" s="225"/>
      <c r="QYY2326" s="225"/>
      <c r="QYZ2326" s="225"/>
      <c r="QZA2326" s="225"/>
      <c r="QZB2326" s="225"/>
      <c r="QZC2326" s="225"/>
      <c r="QZD2326" s="225"/>
      <c r="QZE2326" s="225"/>
      <c r="QZF2326" s="225"/>
      <c r="QZG2326" s="225"/>
      <c r="QZH2326" s="225"/>
      <c r="QZI2326" s="225"/>
      <c r="QZJ2326" s="225"/>
      <c r="QZK2326" s="225"/>
      <c r="QZL2326" s="225"/>
      <c r="QZM2326" s="225"/>
      <c r="QZN2326" s="225"/>
      <c r="QZO2326" s="225"/>
      <c r="QZP2326" s="225"/>
      <c r="QZQ2326" s="225"/>
      <c r="QZR2326" s="225"/>
      <c r="QZS2326" s="225"/>
      <c r="QZT2326" s="225"/>
      <c r="QZU2326" s="225"/>
      <c r="QZV2326" s="225"/>
      <c r="QZW2326" s="225"/>
      <c r="QZX2326" s="225"/>
      <c r="QZY2326" s="225"/>
      <c r="QZZ2326" s="225"/>
      <c r="RAA2326" s="225"/>
      <c r="RAB2326" s="225"/>
      <c r="RAC2326" s="225"/>
      <c r="RAD2326" s="225"/>
      <c r="RAE2326" s="225"/>
      <c r="RAF2326" s="225"/>
      <c r="RAG2326" s="225"/>
      <c r="RAH2326" s="225"/>
      <c r="RAI2326" s="225"/>
      <c r="RAJ2326" s="225"/>
      <c r="RAK2326" s="225"/>
      <c r="RAL2326" s="225"/>
      <c r="RAM2326" s="225"/>
      <c r="RAN2326" s="225"/>
      <c r="RAO2326" s="225"/>
      <c r="RAP2326" s="225"/>
      <c r="RAQ2326" s="225"/>
      <c r="RAR2326" s="225"/>
      <c r="RAS2326" s="225"/>
      <c r="RAT2326" s="225"/>
      <c r="RAU2326" s="225"/>
      <c r="RAV2326" s="225"/>
      <c r="RAW2326" s="225"/>
      <c r="RAX2326" s="225"/>
      <c r="RAY2326" s="225"/>
      <c r="RAZ2326" s="225"/>
      <c r="RBA2326" s="225"/>
      <c r="RBB2326" s="225"/>
      <c r="RBC2326" s="225"/>
      <c r="RBD2326" s="225"/>
      <c r="RBE2326" s="225"/>
      <c r="RBF2326" s="225"/>
      <c r="RBG2326" s="225"/>
      <c r="RBH2326" s="225"/>
      <c r="RBI2326" s="225"/>
      <c r="RBJ2326" s="225"/>
      <c r="RBK2326" s="225"/>
      <c r="RBL2326" s="225"/>
      <c r="RBM2326" s="225"/>
      <c r="RBN2326" s="225"/>
      <c r="RBO2326" s="225"/>
      <c r="RBP2326" s="225"/>
      <c r="RBQ2326" s="225"/>
      <c r="RBR2326" s="225"/>
      <c r="RBS2326" s="225"/>
      <c r="RBT2326" s="225"/>
      <c r="RBU2326" s="225"/>
      <c r="RBV2326" s="225"/>
      <c r="RBW2326" s="225"/>
      <c r="RBX2326" s="225"/>
      <c r="RBY2326" s="225"/>
      <c r="RBZ2326" s="225"/>
      <c r="RCA2326" s="225"/>
      <c r="RCB2326" s="225"/>
      <c r="RCC2326" s="225"/>
      <c r="RCD2326" s="225"/>
      <c r="RCE2326" s="225"/>
      <c r="RCF2326" s="225"/>
      <c r="RCG2326" s="225"/>
      <c r="RCH2326" s="225"/>
      <c r="RCI2326" s="225"/>
      <c r="RCJ2326" s="225"/>
      <c r="RCK2326" s="225"/>
      <c r="RCL2326" s="225"/>
      <c r="RCM2326" s="225"/>
      <c r="RCN2326" s="225"/>
      <c r="RCO2326" s="225"/>
      <c r="RCP2326" s="225"/>
      <c r="RCQ2326" s="225"/>
      <c r="RCR2326" s="225"/>
      <c r="RCS2326" s="225"/>
      <c r="RCT2326" s="225"/>
      <c r="RCU2326" s="225"/>
      <c r="RCV2326" s="225"/>
      <c r="RCW2326" s="225"/>
      <c r="RCX2326" s="225"/>
      <c r="RCY2326" s="225"/>
      <c r="RCZ2326" s="225"/>
      <c r="RDA2326" s="225"/>
      <c r="RDB2326" s="225"/>
      <c r="RDC2326" s="225"/>
      <c r="RDD2326" s="225"/>
      <c r="RDE2326" s="225"/>
      <c r="RDF2326" s="225"/>
      <c r="RDG2326" s="225"/>
      <c r="RDH2326" s="225"/>
      <c r="RDI2326" s="225"/>
      <c r="RDJ2326" s="225"/>
      <c r="RDK2326" s="225"/>
      <c r="RDL2326" s="225"/>
      <c r="RDM2326" s="225"/>
      <c r="RDN2326" s="225"/>
      <c r="RDO2326" s="225"/>
      <c r="RDP2326" s="225"/>
      <c r="RDQ2326" s="225"/>
      <c r="RDR2326" s="225"/>
      <c r="RDS2326" s="225"/>
      <c r="RDT2326" s="225"/>
      <c r="RDU2326" s="225"/>
      <c r="RDV2326" s="225"/>
      <c r="RDW2326" s="225"/>
      <c r="RDX2326" s="225"/>
      <c r="RDY2326" s="225"/>
      <c r="RDZ2326" s="225"/>
      <c r="REA2326" s="225"/>
      <c r="REB2326" s="225"/>
      <c r="REC2326" s="225"/>
      <c r="RED2326" s="225"/>
      <c r="REE2326" s="225"/>
      <c r="REF2326" s="225"/>
      <c r="REG2326" s="225"/>
      <c r="REH2326" s="225"/>
      <c r="REI2326" s="225"/>
      <c r="REJ2326" s="225"/>
      <c r="REK2326" s="225"/>
      <c r="REL2326" s="225"/>
      <c r="REM2326" s="225"/>
      <c r="REN2326" s="225"/>
      <c r="REO2326" s="225"/>
      <c r="REP2326" s="225"/>
      <c r="REQ2326" s="225"/>
      <c r="RER2326" s="225"/>
      <c r="RES2326" s="225"/>
      <c r="RET2326" s="225"/>
      <c r="REU2326" s="225"/>
      <c r="REV2326" s="225"/>
      <c r="REW2326" s="225"/>
      <c r="REX2326" s="225"/>
      <c r="REY2326" s="225"/>
      <c r="REZ2326" s="225"/>
      <c r="RFA2326" s="225"/>
      <c r="RFB2326" s="225"/>
      <c r="RFC2326" s="225"/>
      <c r="RFD2326" s="225"/>
      <c r="RFE2326" s="225"/>
      <c r="RFF2326" s="225"/>
      <c r="RFG2326" s="225"/>
      <c r="RFH2326" s="225"/>
      <c r="RFI2326" s="225"/>
      <c r="RFJ2326" s="225"/>
      <c r="RFK2326" s="225"/>
      <c r="RFL2326" s="225"/>
      <c r="RFM2326" s="225"/>
      <c r="RFN2326" s="225"/>
      <c r="RFO2326" s="225"/>
      <c r="RFP2326" s="225"/>
      <c r="RFQ2326" s="225"/>
      <c r="RFR2326" s="225"/>
      <c r="RFS2326" s="225"/>
      <c r="RFT2326" s="225"/>
      <c r="RFU2326" s="225"/>
      <c r="RFV2326" s="225"/>
      <c r="RFW2326" s="225"/>
      <c r="RFX2326" s="225"/>
      <c r="RFY2326" s="225"/>
      <c r="RFZ2326" s="225"/>
      <c r="RGA2326" s="225"/>
      <c r="RGB2326" s="225"/>
      <c r="RGC2326" s="225"/>
      <c r="RGD2326" s="225"/>
      <c r="RGE2326" s="225"/>
      <c r="RGF2326" s="225"/>
      <c r="RGG2326" s="225"/>
      <c r="RGH2326" s="225"/>
      <c r="RGI2326" s="225"/>
      <c r="RGJ2326" s="225"/>
      <c r="RGK2326" s="225"/>
      <c r="RGL2326" s="225"/>
      <c r="RGM2326" s="225"/>
      <c r="RGN2326" s="225"/>
      <c r="RGO2326" s="225"/>
      <c r="RGP2326" s="225"/>
      <c r="RGQ2326" s="225"/>
      <c r="RGR2326" s="225"/>
      <c r="RGS2326" s="225"/>
      <c r="RGT2326" s="225"/>
      <c r="RGU2326" s="225"/>
      <c r="RGV2326" s="225"/>
      <c r="RGW2326" s="225"/>
      <c r="RGX2326" s="225"/>
      <c r="RGY2326" s="225"/>
      <c r="RGZ2326" s="225"/>
      <c r="RHA2326" s="225"/>
      <c r="RHB2326" s="225"/>
      <c r="RHC2326" s="225"/>
      <c r="RHD2326" s="225"/>
      <c r="RHE2326" s="225"/>
      <c r="RHF2326" s="225"/>
      <c r="RHG2326" s="225"/>
      <c r="RHH2326" s="225"/>
      <c r="RHI2326" s="225"/>
      <c r="RHJ2326" s="225"/>
      <c r="RHK2326" s="225"/>
      <c r="RHL2326" s="225"/>
      <c r="RHM2326" s="225"/>
      <c r="RHN2326" s="225"/>
      <c r="RHO2326" s="225"/>
      <c r="RHP2326" s="225"/>
      <c r="RHQ2326" s="225"/>
      <c r="RHR2326" s="225"/>
      <c r="RHS2326" s="225"/>
      <c r="RHT2326" s="225"/>
      <c r="RHU2326" s="225"/>
      <c r="RHV2326" s="225"/>
      <c r="RHW2326" s="225"/>
      <c r="RHX2326" s="225"/>
      <c r="RHY2326" s="225"/>
      <c r="RHZ2326" s="225"/>
      <c r="RIA2326" s="225"/>
      <c r="RIB2326" s="225"/>
      <c r="RIC2326" s="225"/>
      <c r="RID2326" s="225"/>
      <c r="RIE2326" s="225"/>
      <c r="RIF2326" s="225"/>
      <c r="RIG2326" s="225"/>
      <c r="RIH2326" s="225"/>
      <c r="RII2326" s="225"/>
      <c r="RIJ2326" s="225"/>
      <c r="RIK2326" s="225"/>
      <c r="RIL2326" s="225"/>
      <c r="RIM2326" s="225"/>
      <c r="RIN2326" s="225"/>
      <c r="RIO2326" s="225"/>
      <c r="RIP2326" s="225"/>
      <c r="RIQ2326" s="225"/>
      <c r="RIR2326" s="225"/>
      <c r="RIS2326" s="225"/>
      <c r="RIT2326" s="225"/>
      <c r="RIU2326" s="225"/>
      <c r="RIV2326" s="225"/>
      <c r="RIW2326" s="225"/>
      <c r="RIX2326" s="225"/>
      <c r="RIY2326" s="225"/>
      <c r="RIZ2326" s="225"/>
      <c r="RJA2326" s="225"/>
      <c r="RJB2326" s="225"/>
      <c r="RJC2326" s="225"/>
      <c r="RJD2326" s="225"/>
      <c r="RJE2326" s="225"/>
      <c r="RJF2326" s="225"/>
      <c r="RJG2326" s="225"/>
      <c r="RJH2326" s="225"/>
      <c r="RJI2326" s="225"/>
      <c r="RJJ2326" s="225"/>
      <c r="RJK2326" s="225"/>
      <c r="RJL2326" s="225"/>
      <c r="RJM2326" s="225"/>
      <c r="RJN2326" s="225"/>
      <c r="RJO2326" s="225"/>
      <c r="RJP2326" s="225"/>
      <c r="RJQ2326" s="225"/>
      <c r="RJR2326" s="225"/>
      <c r="RJS2326" s="225"/>
      <c r="RJT2326" s="225"/>
      <c r="RJU2326" s="225"/>
      <c r="RJV2326" s="225"/>
      <c r="RJW2326" s="225"/>
      <c r="RJX2326" s="225"/>
      <c r="RJY2326" s="225"/>
      <c r="RJZ2326" s="225"/>
      <c r="RKA2326" s="225"/>
      <c r="RKB2326" s="225"/>
      <c r="RKC2326" s="225"/>
      <c r="RKD2326" s="225"/>
      <c r="RKE2326" s="225"/>
      <c r="RKF2326" s="225"/>
      <c r="RKG2326" s="225"/>
      <c r="RKH2326" s="225"/>
      <c r="RKI2326" s="225"/>
      <c r="RKJ2326" s="225"/>
      <c r="RKK2326" s="225"/>
      <c r="RKL2326" s="225"/>
      <c r="RKM2326" s="225"/>
      <c r="RKN2326" s="225"/>
      <c r="RKO2326" s="225"/>
      <c r="RKP2326" s="225"/>
      <c r="RKQ2326" s="225"/>
      <c r="RKR2326" s="225"/>
      <c r="RKS2326" s="225"/>
      <c r="RKT2326" s="225"/>
      <c r="RKU2326" s="225"/>
      <c r="RKV2326" s="225"/>
      <c r="RKW2326" s="225"/>
      <c r="RKX2326" s="225"/>
      <c r="RKY2326" s="225"/>
      <c r="RKZ2326" s="225"/>
      <c r="RLA2326" s="225"/>
      <c r="RLB2326" s="225"/>
      <c r="RLC2326" s="225"/>
      <c r="RLD2326" s="225"/>
      <c r="RLE2326" s="225"/>
      <c r="RLF2326" s="225"/>
      <c r="RLG2326" s="225"/>
      <c r="RLH2326" s="225"/>
      <c r="RLI2326" s="225"/>
      <c r="RLJ2326" s="225"/>
      <c r="RLK2326" s="225"/>
      <c r="RLL2326" s="225"/>
      <c r="RLM2326" s="225"/>
      <c r="RLN2326" s="225"/>
      <c r="RLO2326" s="225"/>
      <c r="RLP2326" s="225"/>
      <c r="RLQ2326" s="225"/>
      <c r="RLR2326" s="225"/>
      <c r="RLS2326" s="225"/>
      <c r="RLT2326" s="225"/>
      <c r="RLU2326" s="225"/>
      <c r="RLV2326" s="225"/>
      <c r="RLW2326" s="225"/>
      <c r="RLX2326" s="225"/>
      <c r="RLY2326" s="225"/>
      <c r="RLZ2326" s="225"/>
      <c r="RMA2326" s="225"/>
      <c r="RMB2326" s="225"/>
      <c r="RMC2326" s="225"/>
      <c r="RMD2326" s="225"/>
      <c r="RME2326" s="225"/>
      <c r="RMF2326" s="225"/>
      <c r="RMG2326" s="225"/>
      <c r="RMH2326" s="225"/>
      <c r="RMI2326" s="225"/>
      <c r="RMJ2326" s="225"/>
      <c r="RMK2326" s="225"/>
      <c r="RML2326" s="225"/>
      <c r="RMM2326" s="225"/>
      <c r="RMN2326" s="225"/>
      <c r="RMO2326" s="225"/>
      <c r="RMP2326" s="225"/>
      <c r="RMQ2326" s="225"/>
      <c r="RMR2326" s="225"/>
      <c r="RMS2326" s="225"/>
      <c r="RMT2326" s="225"/>
      <c r="RMU2326" s="225"/>
      <c r="RMV2326" s="225"/>
      <c r="RMW2326" s="225"/>
      <c r="RMX2326" s="225"/>
      <c r="RMY2326" s="225"/>
      <c r="RMZ2326" s="225"/>
      <c r="RNA2326" s="225"/>
      <c r="RNB2326" s="225"/>
      <c r="RNC2326" s="225"/>
      <c r="RND2326" s="225"/>
      <c r="RNE2326" s="225"/>
      <c r="RNF2326" s="225"/>
      <c r="RNG2326" s="225"/>
      <c r="RNH2326" s="225"/>
      <c r="RNI2326" s="225"/>
      <c r="RNJ2326" s="225"/>
      <c r="RNK2326" s="225"/>
      <c r="RNL2326" s="225"/>
      <c r="RNM2326" s="225"/>
      <c r="RNN2326" s="225"/>
      <c r="RNO2326" s="225"/>
      <c r="RNP2326" s="225"/>
      <c r="RNQ2326" s="225"/>
      <c r="RNR2326" s="225"/>
      <c r="RNS2326" s="225"/>
      <c r="RNT2326" s="225"/>
      <c r="RNU2326" s="225"/>
      <c r="RNV2326" s="225"/>
      <c r="RNW2326" s="225"/>
      <c r="RNX2326" s="225"/>
      <c r="RNY2326" s="225"/>
      <c r="RNZ2326" s="225"/>
      <c r="ROA2326" s="225"/>
      <c r="ROB2326" s="225"/>
      <c r="ROC2326" s="225"/>
      <c r="ROD2326" s="225"/>
      <c r="ROE2326" s="225"/>
      <c r="ROF2326" s="225"/>
      <c r="ROG2326" s="225"/>
      <c r="ROH2326" s="225"/>
      <c r="ROI2326" s="225"/>
      <c r="ROJ2326" s="225"/>
      <c r="ROK2326" s="225"/>
      <c r="ROL2326" s="225"/>
      <c r="ROM2326" s="225"/>
      <c r="RON2326" s="225"/>
      <c r="ROO2326" s="225"/>
      <c r="ROP2326" s="225"/>
      <c r="ROQ2326" s="225"/>
      <c r="ROR2326" s="225"/>
      <c r="ROS2326" s="225"/>
      <c r="ROT2326" s="225"/>
      <c r="ROU2326" s="225"/>
      <c r="ROV2326" s="225"/>
      <c r="ROW2326" s="225"/>
      <c r="ROX2326" s="225"/>
      <c r="ROY2326" s="225"/>
      <c r="ROZ2326" s="225"/>
      <c r="RPA2326" s="225"/>
      <c r="RPB2326" s="225"/>
      <c r="RPC2326" s="225"/>
      <c r="RPD2326" s="225"/>
      <c r="RPE2326" s="225"/>
      <c r="RPF2326" s="225"/>
      <c r="RPG2326" s="225"/>
      <c r="RPH2326" s="225"/>
      <c r="RPI2326" s="225"/>
      <c r="RPJ2326" s="225"/>
      <c r="RPK2326" s="225"/>
      <c r="RPL2326" s="225"/>
      <c r="RPM2326" s="225"/>
      <c r="RPN2326" s="225"/>
      <c r="RPO2326" s="225"/>
      <c r="RPP2326" s="225"/>
      <c r="RPQ2326" s="225"/>
      <c r="RPR2326" s="225"/>
      <c r="RPS2326" s="225"/>
      <c r="RPT2326" s="225"/>
      <c r="RPU2326" s="225"/>
      <c r="RPV2326" s="225"/>
      <c r="RPW2326" s="225"/>
      <c r="RPX2326" s="225"/>
      <c r="RPY2326" s="225"/>
      <c r="RPZ2326" s="225"/>
      <c r="RQA2326" s="225"/>
      <c r="RQB2326" s="225"/>
      <c r="RQC2326" s="225"/>
      <c r="RQD2326" s="225"/>
      <c r="RQE2326" s="225"/>
      <c r="RQF2326" s="225"/>
      <c r="RQG2326" s="225"/>
      <c r="RQH2326" s="225"/>
      <c r="RQI2326" s="225"/>
      <c r="RQJ2326" s="225"/>
      <c r="RQK2326" s="225"/>
      <c r="RQL2326" s="225"/>
      <c r="RQM2326" s="225"/>
      <c r="RQN2326" s="225"/>
      <c r="RQO2326" s="225"/>
      <c r="RQP2326" s="225"/>
      <c r="RQQ2326" s="225"/>
      <c r="RQR2326" s="225"/>
      <c r="RQS2326" s="225"/>
      <c r="RQT2326" s="225"/>
      <c r="RQU2326" s="225"/>
      <c r="RQV2326" s="225"/>
      <c r="RQW2326" s="225"/>
      <c r="RQX2326" s="225"/>
      <c r="RQY2326" s="225"/>
      <c r="RQZ2326" s="225"/>
      <c r="RRA2326" s="225"/>
      <c r="RRB2326" s="225"/>
      <c r="RRC2326" s="225"/>
      <c r="RRD2326" s="225"/>
      <c r="RRE2326" s="225"/>
      <c r="RRF2326" s="225"/>
      <c r="RRG2326" s="225"/>
      <c r="RRH2326" s="225"/>
      <c r="RRI2326" s="225"/>
      <c r="RRJ2326" s="225"/>
      <c r="RRK2326" s="225"/>
      <c r="RRL2326" s="225"/>
      <c r="RRM2326" s="225"/>
      <c r="RRN2326" s="225"/>
      <c r="RRO2326" s="225"/>
      <c r="RRP2326" s="225"/>
      <c r="RRQ2326" s="225"/>
      <c r="RRR2326" s="225"/>
      <c r="RRS2326" s="225"/>
      <c r="RRT2326" s="225"/>
      <c r="RRU2326" s="225"/>
      <c r="RRV2326" s="225"/>
      <c r="RRW2326" s="225"/>
      <c r="RRX2326" s="225"/>
      <c r="RRY2326" s="225"/>
      <c r="RRZ2326" s="225"/>
      <c r="RSA2326" s="225"/>
      <c r="RSB2326" s="225"/>
      <c r="RSC2326" s="225"/>
      <c r="RSD2326" s="225"/>
      <c r="RSE2326" s="225"/>
      <c r="RSF2326" s="225"/>
      <c r="RSG2326" s="225"/>
      <c r="RSH2326" s="225"/>
      <c r="RSI2326" s="225"/>
      <c r="RSJ2326" s="225"/>
      <c r="RSK2326" s="225"/>
      <c r="RSL2326" s="225"/>
      <c r="RSM2326" s="225"/>
      <c r="RSN2326" s="225"/>
      <c r="RSO2326" s="225"/>
      <c r="RSP2326" s="225"/>
      <c r="RSQ2326" s="225"/>
      <c r="RSR2326" s="225"/>
      <c r="RSS2326" s="225"/>
      <c r="RST2326" s="225"/>
      <c r="RSU2326" s="225"/>
      <c r="RSV2326" s="225"/>
      <c r="RSW2326" s="225"/>
      <c r="RSX2326" s="225"/>
      <c r="RSY2326" s="225"/>
      <c r="RSZ2326" s="225"/>
      <c r="RTA2326" s="225"/>
      <c r="RTB2326" s="225"/>
      <c r="RTC2326" s="225"/>
      <c r="RTD2326" s="225"/>
      <c r="RTE2326" s="225"/>
      <c r="RTF2326" s="225"/>
      <c r="RTG2326" s="225"/>
      <c r="RTH2326" s="225"/>
      <c r="RTI2326" s="225"/>
      <c r="RTJ2326" s="225"/>
      <c r="RTK2326" s="225"/>
      <c r="RTL2326" s="225"/>
      <c r="RTM2326" s="225"/>
      <c r="RTN2326" s="225"/>
      <c r="RTO2326" s="225"/>
      <c r="RTP2326" s="225"/>
      <c r="RTQ2326" s="225"/>
      <c r="RTR2326" s="225"/>
      <c r="RTS2326" s="225"/>
      <c r="RTT2326" s="225"/>
      <c r="RTU2326" s="225"/>
      <c r="RTV2326" s="225"/>
      <c r="RTW2326" s="225"/>
      <c r="RTX2326" s="225"/>
      <c r="RTY2326" s="225"/>
      <c r="RTZ2326" s="225"/>
      <c r="RUA2326" s="225"/>
      <c r="RUB2326" s="225"/>
      <c r="RUC2326" s="225"/>
      <c r="RUD2326" s="225"/>
      <c r="RUE2326" s="225"/>
      <c r="RUF2326" s="225"/>
      <c r="RUG2326" s="225"/>
      <c r="RUH2326" s="225"/>
      <c r="RUI2326" s="225"/>
      <c r="RUJ2326" s="225"/>
      <c r="RUK2326" s="225"/>
      <c r="RUL2326" s="225"/>
      <c r="RUM2326" s="225"/>
      <c r="RUN2326" s="225"/>
      <c r="RUO2326" s="225"/>
      <c r="RUP2326" s="225"/>
      <c r="RUQ2326" s="225"/>
      <c r="RUR2326" s="225"/>
      <c r="RUS2326" s="225"/>
      <c r="RUT2326" s="225"/>
      <c r="RUU2326" s="225"/>
      <c r="RUV2326" s="225"/>
      <c r="RUW2326" s="225"/>
      <c r="RUX2326" s="225"/>
      <c r="RUY2326" s="225"/>
      <c r="RUZ2326" s="225"/>
      <c r="RVA2326" s="225"/>
      <c r="RVB2326" s="225"/>
      <c r="RVC2326" s="225"/>
      <c r="RVD2326" s="225"/>
      <c r="RVE2326" s="225"/>
      <c r="RVF2326" s="225"/>
      <c r="RVG2326" s="225"/>
      <c r="RVH2326" s="225"/>
      <c r="RVI2326" s="225"/>
      <c r="RVJ2326" s="225"/>
      <c r="RVK2326" s="225"/>
      <c r="RVL2326" s="225"/>
      <c r="RVM2326" s="225"/>
      <c r="RVN2326" s="225"/>
      <c r="RVO2326" s="225"/>
      <c r="RVP2326" s="225"/>
      <c r="RVQ2326" s="225"/>
      <c r="RVR2326" s="225"/>
      <c r="RVS2326" s="225"/>
      <c r="RVT2326" s="225"/>
      <c r="RVU2326" s="225"/>
      <c r="RVV2326" s="225"/>
      <c r="RVW2326" s="225"/>
      <c r="RVX2326" s="225"/>
      <c r="RVY2326" s="225"/>
      <c r="RVZ2326" s="225"/>
      <c r="RWA2326" s="225"/>
      <c r="RWB2326" s="225"/>
      <c r="RWC2326" s="225"/>
      <c r="RWD2326" s="225"/>
      <c r="RWE2326" s="225"/>
      <c r="RWF2326" s="225"/>
      <c r="RWG2326" s="225"/>
      <c r="RWH2326" s="225"/>
      <c r="RWI2326" s="225"/>
      <c r="RWJ2326" s="225"/>
      <c r="RWK2326" s="225"/>
      <c r="RWL2326" s="225"/>
      <c r="RWM2326" s="225"/>
      <c r="RWN2326" s="225"/>
      <c r="RWO2326" s="225"/>
      <c r="RWP2326" s="225"/>
      <c r="RWQ2326" s="225"/>
      <c r="RWR2326" s="225"/>
      <c r="RWS2326" s="225"/>
      <c r="RWT2326" s="225"/>
      <c r="RWU2326" s="225"/>
      <c r="RWV2326" s="225"/>
      <c r="RWW2326" s="225"/>
      <c r="RWX2326" s="225"/>
      <c r="RWY2326" s="225"/>
      <c r="RWZ2326" s="225"/>
      <c r="RXA2326" s="225"/>
      <c r="RXB2326" s="225"/>
      <c r="RXC2326" s="225"/>
      <c r="RXD2326" s="225"/>
      <c r="RXE2326" s="225"/>
      <c r="RXF2326" s="225"/>
      <c r="RXG2326" s="225"/>
      <c r="RXH2326" s="225"/>
      <c r="RXI2326" s="225"/>
      <c r="RXJ2326" s="225"/>
      <c r="RXK2326" s="225"/>
      <c r="RXL2326" s="225"/>
      <c r="RXM2326" s="225"/>
      <c r="RXN2326" s="225"/>
      <c r="RXO2326" s="225"/>
      <c r="RXP2326" s="225"/>
      <c r="RXQ2326" s="225"/>
      <c r="RXR2326" s="225"/>
      <c r="RXS2326" s="225"/>
      <c r="RXT2326" s="225"/>
      <c r="RXU2326" s="225"/>
      <c r="RXV2326" s="225"/>
      <c r="RXW2326" s="225"/>
      <c r="RXX2326" s="225"/>
      <c r="RXY2326" s="225"/>
      <c r="RXZ2326" s="225"/>
      <c r="RYA2326" s="225"/>
      <c r="RYB2326" s="225"/>
      <c r="RYC2326" s="225"/>
      <c r="RYD2326" s="225"/>
      <c r="RYE2326" s="225"/>
      <c r="RYF2326" s="225"/>
      <c r="RYG2326" s="225"/>
      <c r="RYH2326" s="225"/>
      <c r="RYI2326" s="225"/>
      <c r="RYJ2326" s="225"/>
      <c r="RYK2326" s="225"/>
      <c r="RYL2326" s="225"/>
      <c r="RYM2326" s="225"/>
      <c r="RYN2326" s="225"/>
      <c r="RYO2326" s="225"/>
      <c r="RYP2326" s="225"/>
      <c r="RYQ2326" s="225"/>
      <c r="RYR2326" s="225"/>
      <c r="RYS2326" s="225"/>
      <c r="RYT2326" s="225"/>
      <c r="RYU2326" s="225"/>
      <c r="RYV2326" s="225"/>
      <c r="RYW2326" s="225"/>
      <c r="RYX2326" s="225"/>
      <c r="RYY2326" s="225"/>
      <c r="RYZ2326" s="225"/>
      <c r="RZA2326" s="225"/>
      <c r="RZB2326" s="225"/>
      <c r="RZC2326" s="225"/>
      <c r="RZD2326" s="225"/>
      <c r="RZE2326" s="225"/>
      <c r="RZF2326" s="225"/>
      <c r="RZG2326" s="225"/>
      <c r="RZH2326" s="225"/>
      <c r="RZI2326" s="225"/>
      <c r="RZJ2326" s="225"/>
      <c r="RZK2326" s="225"/>
      <c r="RZL2326" s="225"/>
      <c r="RZM2326" s="225"/>
      <c r="RZN2326" s="225"/>
      <c r="RZO2326" s="225"/>
      <c r="RZP2326" s="225"/>
      <c r="RZQ2326" s="225"/>
      <c r="RZR2326" s="225"/>
      <c r="RZS2326" s="225"/>
      <c r="RZT2326" s="225"/>
      <c r="RZU2326" s="225"/>
      <c r="RZV2326" s="225"/>
      <c r="RZW2326" s="225"/>
      <c r="RZX2326" s="225"/>
      <c r="RZY2326" s="225"/>
      <c r="RZZ2326" s="225"/>
      <c r="SAA2326" s="225"/>
      <c r="SAB2326" s="225"/>
      <c r="SAC2326" s="225"/>
      <c r="SAD2326" s="225"/>
      <c r="SAE2326" s="225"/>
      <c r="SAF2326" s="225"/>
      <c r="SAG2326" s="225"/>
      <c r="SAH2326" s="225"/>
      <c r="SAI2326" s="225"/>
      <c r="SAJ2326" s="225"/>
      <c r="SAK2326" s="225"/>
      <c r="SAL2326" s="225"/>
      <c r="SAM2326" s="225"/>
      <c r="SAN2326" s="225"/>
      <c r="SAO2326" s="225"/>
      <c r="SAP2326" s="225"/>
      <c r="SAQ2326" s="225"/>
      <c r="SAR2326" s="225"/>
      <c r="SAS2326" s="225"/>
      <c r="SAT2326" s="225"/>
      <c r="SAU2326" s="225"/>
      <c r="SAV2326" s="225"/>
      <c r="SAW2326" s="225"/>
      <c r="SAX2326" s="225"/>
      <c r="SAY2326" s="225"/>
      <c r="SAZ2326" s="225"/>
      <c r="SBA2326" s="225"/>
      <c r="SBB2326" s="225"/>
      <c r="SBC2326" s="225"/>
      <c r="SBD2326" s="225"/>
      <c r="SBE2326" s="225"/>
      <c r="SBF2326" s="225"/>
      <c r="SBG2326" s="225"/>
      <c r="SBH2326" s="225"/>
      <c r="SBI2326" s="225"/>
      <c r="SBJ2326" s="225"/>
      <c r="SBK2326" s="225"/>
      <c r="SBL2326" s="225"/>
      <c r="SBM2326" s="225"/>
      <c r="SBN2326" s="225"/>
      <c r="SBO2326" s="225"/>
      <c r="SBP2326" s="225"/>
      <c r="SBQ2326" s="225"/>
      <c r="SBR2326" s="225"/>
      <c r="SBS2326" s="225"/>
      <c r="SBT2326" s="225"/>
      <c r="SBU2326" s="225"/>
      <c r="SBV2326" s="225"/>
      <c r="SBW2326" s="225"/>
      <c r="SBX2326" s="225"/>
      <c r="SBY2326" s="225"/>
      <c r="SBZ2326" s="225"/>
      <c r="SCA2326" s="225"/>
      <c r="SCB2326" s="225"/>
      <c r="SCC2326" s="225"/>
      <c r="SCD2326" s="225"/>
      <c r="SCE2326" s="225"/>
      <c r="SCF2326" s="225"/>
      <c r="SCG2326" s="225"/>
      <c r="SCH2326" s="225"/>
      <c r="SCI2326" s="225"/>
      <c r="SCJ2326" s="225"/>
      <c r="SCK2326" s="225"/>
      <c r="SCL2326" s="225"/>
      <c r="SCM2326" s="225"/>
      <c r="SCN2326" s="225"/>
      <c r="SCO2326" s="225"/>
      <c r="SCP2326" s="225"/>
      <c r="SCQ2326" s="225"/>
      <c r="SCR2326" s="225"/>
      <c r="SCS2326" s="225"/>
      <c r="SCT2326" s="225"/>
      <c r="SCU2326" s="225"/>
      <c r="SCV2326" s="225"/>
      <c r="SCW2326" s="225"/>
      <c r="SCX2326" s="225"/>
      <c r="SCY2326" s="225"/>
      <c r="SCZ2326" s="225"/>
      <c r="SDA2326" s="225"/>
      <c r="SDB2326" s="225"/>
      <c r="SDC2326" s="225"/>
      <c r="SDD2326" s="225"/>
      <c r="SDE2326" s="225"/>
      <c r="SDF2326" s="225"/>
      <c r="SDG2326" s="225"/>
      <c r="SDH2326" s="225"/>
      <c r="SDI2326" s="225"/>
      <c r="SDJ2326" s="225"/>
      <c r="SDK2326" s="225"/>
      <c r="SDL2326" s="225"/>
      <c r="SDM2326" s="225"/>
      <c r="SDN2326" s="225"/>
      <c r="SDO2326" s="225"/>
      <c r="SDP2326" s="225"/>
      <c r="SDQ2326" s="225"/>
      <c r="SDR2326" s="225"/>
      <c r="SDS2326" s="225"/>
      <c r="SDT2326" s="225"/>
      <c r="SDU2326" s="225"/>
      <c r="SDV2326" s="225"/>
      <c r="SDW2326" s="225"/>
      <c r="SDX2326" s="225"/>
      <c r="SDY2326" s="225"/>
      <c r="SDZ2326" s="225"/>
      <c r="SEA2326" s="225"/>
      <c r="SEB2326" s="225"/>
      <c r="SEC2326" s="225"/>
      <c r="SED2326" s="225"/>
      <c r="SEE2326" s="225"/>
      <c r="SEF2326" s="225"/>
      <c r="SEG2326" s="225"/>
      <c r="SEH2326" s="225"/>
      <c r="SEI2326" s="225"/>
      <c r="SEJ2326" s="225"/>
      <c r="SEK2326" s="225"/>
      <c r="SEL2326" s="225"/>
      <c r="SEM2326" s="225"/>
      <c r="SEN2326" s="225"/>
      <c r="SEO2326" s="225"/>
      <c r="SEP2326" s="225"/>
      <c r="SEQ2326" s="225"/>
      <c r="SER2326" s="225"/>
      <c r="SES2326" s="225"/>
      <c r="SET2326" s="225"/>
      <c r="SEU2326" s="225"/>
      <c r="SEV2326" s="225"/>
      <c r="SEW2326" s="225"/>
      <c r="SEX2326" s="225"/>
      <c r="SEY2326" s="225"/>
      <c r="SEZ2326" s="225"/>
      <c r="SFA2326" s="225"/>
      <c r="SFB2326" s="225"/>
      <c r="SFC2326" s="225"/>
      <c r="SFD2326" s="225"/>
      <c r="SFE2326" s="225"/>
      <c r="SFF2326" s="225"/>
      <c r="SFG2326" s="225"/>
      <c r="SFH2326" s="225"/>
      <c r="SFI2326" s="225"/>
      <c r="SFJ2326" s="225"/>
      <c r="SFK2326" s="225"/>
      <c r="SFL2326" s="225"/>
      <c r="SFM2326" s="225"/>
      <c r="SFN2326" s="225"/>
      <c r="SFO2326" s="225"/>
      <c r="SFP2326" s="225"/>
      <c r="SFQ2326" s="225"/>
      <c r="SFR2326" s="225"/>
      <c r="SFS2326" s="225"/>
      <c r="SFT2326" s="225"/>
      <c r="SFU2326" s="225"/>
      <c r="SFV2326" s="225"/>
      <c r="SFW2326" s="225"/>
      <c r="SFX2326" s="225"/>
      <c r="SFY2326" s="225"/>
      <c r="SFZ2326" s="225"/>
      <c r="SGA2326" s="225"/>
      <c r="SGB2326" s="225"/>
      <c r="SGC2326" s="225"/>
      <c r="SGD2326" s="225"/>
      <c r="SGE2326" s="225"/>
      <c r="SGF2326" s="225"/>
      <c r="SGG2326" s="225"/>
      <c r="SGH2326" s="225"/>
      <c r="SGI2326" s="225"/>
      <c r="SGJ2326" s="225"/>
      <c r="SGK2326" s="225"/>
      <c r="SGL2326" s="225"/>
      <c r="SGM2326" s="225"/>
      <c r="SGN2326" s="225"/>
      <c r="SGO2326" s="225"/>
      <c r="SGP2326" s="225"/>
      <c r="SGQ2326" s="225"/>
      <c r="SGR2326" s="225"/>
      <c r="SGS2326" s="225"/>
      <c r="SGT2326" s="225"/>
      <c r="SGU2326" s="225"/>
      <c r="SGV2326" s="225"/>
      <c r="SGW2326" s="225"/>
      <c r="SGX2326" s="225"/>
      <c r="SGY2326" s="225"/>
      <c r="SGZ2326" s="225"/>
      <c r="SHA2326" s="225"/>
      <c r="SHB2326" s="225"/>
      <c r="SHC2326" s="225"/>
      <c r="SHD2326" s="225"/>
      <c r="SHE2326" s="225"/>
      <c r="SHF2326" s="225"/>
      <c r="SHG2326" s="225"/>
      <c r="SHH2326" s="225"/>
      <c r="SHI2326" s="225"/>
      <c r="SHJ2326" s="225"/>
      <c r="SHK2326" s="225"/>
      <c r="SHL2326" s="225"/>
      <c r="SHM2326" s="225"/>
      <c r="SHN2326" s="225"/>
      <c r="SHO2326" s="225"/>
      <c r="SHP2326" s="225"/>
      <c r="SHQ2326" s="225"/>
      <c r="SHR2326" s="225"/>
      <c r="SHS2326" s="225"/>
      <c r="SHT2326" s="225"/>
      <c r="SHU2326" s="225"/>
      <c r="SHV2326" s="225"/>
      <c r="SHW2326" s="225"/>
      <c r="SHX2326" s="225"/>
      <c r="SHY2326" s="225"/>
      <c r="SHZ2326" s="225"/>
      <c r="SIA2326" s="225"/>
      <c r="SIB2326" s="225"/>
      <c r="SIC2326" s="225"/>
      <c r="SID2326" s="225"/>
      <c r="SIE2326" s="225"/>
      <c r="SIF2326" s="225"/>
      <c r="SIG2326" s="225"/>
      <c r="SIH2326" s="225"/>
      <c r="SII2326" s="225"/>
      <c r="SIJ2326" s="225"/>
      <c r="SIK2326" s="225"/>
      <c r="SIL2326" s="225"/>
      <c r="SIM2326" s="225"/>
      <c r="SIN2326" s="225"/>
      <c r="SIO2326" s="225"/>
      <c r="SIP2326" s="225"/>
      <c r="SIQ2326" s="225"/>
      <c r="SIR2326" s="225"/>
      <c r="SIS2326" s="225"/>
      <c r="SIT2326" s="225"/>
      <c r="SIU2326" s="225"/>
      <c r="SIV2326" s="225"/>
      <c r="SIW2326" s="225"/>
      <c r="SIX2326" s="225"/>
      <c r="SIY2326" s="225"/>
      <c r="SIZ2326" s="225"/>
      <c r="SJA2326" s="225"/>
      <c r="SJB2326" s="225"/>
      <c r="SJC2326" s="225"/>
      <c r="SJD2326" s="225"/>
      <c r="SJE2326" s="225"/>
      <c r="SJF2326" s="225"/>
      <c r="SJG2326" s="225"/>
      <c r="SJH2326" s="225"/>
      <c r="SJI2326" s="225"/>
      <c r="SJJ2326" s="225"/>
      <c r="SJK2326" s="225"/>
      <c r="SJL2326" s="225"/>
      <c r="SJM2326" s="225"/>
      <c r="SJN2326" s="225"/>
      <c r="SJO2326" s="225"/>
      <c r="SJP2326" s="225"/>
      <c r="SJQ2326" s="225"/>
      <c r="SJR2326" s="225"/>
      <c r="SJS2326" s="225"/>
      <c r="SJT2326" s="225"/>
      <c r="SJU2326" s="225"/>
      <c r="SJV2326" s="225"/>
      <c r="SJW2326" s="225"/>
      <c r="SJX2326" s="225"/>
      <c r="SJY2326" s="225"/>
      <c r="SJZ2326" s="225"/>
      <c r="SKA2326" s="225"/>
      <c r="SKB2326" s="225"/>
      <c r="SKC2326" s="225"/>
      <c r="SKD2326" s="225"/>
      <c r="SKE2326" s="225"/>
      <c r="SKF2326" s="225"/>
      <c r="SKG2326" s="225"/>
      <c r="SKH2326" s="225"/>
      <c r="SKI2326" s="225"/>
      <c r="SKJ2326" s="225"/>
      <c r="SKK2326" s="225"/>
      <c r="SKL2326" s="225"/>
      <c r="SKM2326" s="225"/>
      <c r="SKN2326" s="225"/>
      <c r="SKO2326" s="225"/>
      <c r="SKP2326" s="225"/>
      <c r="SKQ2326" s="225"/>
      <c r="SKR2326" s="225"/>
      <c r="SKS2326" s="225"/>
      <c r="SKT2326" s="225"/>
      <c r="SKU2326" s="225"/>
      <c r="SKV2326" s="225"/>
      <c r="SKW2326" s="225"/>
      <c r="SKX2326" s="225"/>
      <c r="SKY2326" s="225"/>
      <c r="SKZ2326" s="225"/>
      <c r="SLA2326" s="225"/>
      <c r="SLB2326" s="225"/>
      <c r="SLC2326" s="225"/>
      <c r="SLD2326" s="225"/>
      <c r="SLE2326" s="225"/>
      <c r="SLF2326" s="225"/>
      <c r="SLG2326" s="225"/>
      <c r="SLH2326" s="225"/>
      <c r="SLI2326" s="225"/>
      <c r="SLJ2326" s="225"/>
      <c r="SLK2326" s="225"/>
      <c r="SLL2326" s="225"/>
      <c r="SLM2326" s="225"/>
      <c r="SLN2326" s="225"/>
      <c r="SLO2326" s="225"/>
      <c r="SLP2326" s="225"/>
      <c r="SLQ2326" s="225"/>
      <c r="SLR2326" s="225"/>
      <c r="SLS2326" s="225"/>
      <c r="SLT2326" s="225"/>
      <c r="SLU2326" s="225"/>
      <c r="SLV2326" s="225"/>
      <c r="SLW2326" s="225"/>
      <c r="SLX2326" s="225"/>
      <c r="SLY2326" s="225"/>
      <c r="SLZ2326" s="225"/>
      <c r="SMA2326" s="225"/>
      <c r="SMB2326" s="225"/>
      <c r="SMC2326" s="225"/>
      <c r="SMD2326" s="225"/>
      <c r="SME2326" s="225"/>
      <c r="SMF2326" s="225"/>
      <c r="SMG2326" s="225"/>
      <c r="SMH2326" s="225"/>
      <c r="SMI2326" s="225"/>
      <c r="SMJ2326" s="225"/>
      <c r="SMK2326" s="225"/>
      <c r="SML2326" s="225"/>
      <c r="SMM2326" s="225"/>
      <c r="SMN2326" s="225"/>
      <c r="SMO2326" s="225"/>
      <c r="SMP2326" s="225"/>
      <c r="SMQ2326" s="225"/>
      <c r="SMR2326" s="225"/>
      <c r="SMS2326" s="225"/>
      <c r="SMT2326" s="225"/>
      <c r="SMU2326" s="225"/>
      <c r="SMV2326" s="225"/>
      <c r="SMW2326" s="225"/>
      <c r="SMX2326" s="225"/>
      <c r="SMY2326" s="225"/>
      <c r="SMZ2326" s="225"/>
      <c r="SNA2326" s="225"/>
      <c r="SNB2326" s="225"/>
      <c r="SNC2326" s="225"/>
      <c r="SND2326" s="225"/>
      <c r="SNE2326" s="225"/>
      <c r="SNF2326" s="225"/>
      <c r="SNG2326" s="225"/>
      <c r="SNH2326" s="225"/>
      <c r="SNI2326" s="225"/>
      <c r="SNJ2326" s="225"/>
      <c r="SNK2326" s="225"/>
      <c r="SNL2326" s="225"/>
      <c r="SNM2326" s="225"/>
      <c r="SNN2326" s="225"/>
      <c r="SNO2326" s="225"/>
      <c r="SNP2326" s="225"/>
      <c r="SNQ2326" s="225"/>
      <c r="SNR2326" s="225"/>
      <c r="SNS2326" s="225"/>
      <c r="SNT2326" s="225"/>
      <c r="SNU2326" s="225"/>
      <c r="SNV2326" s="225"/>
      <c r="SNW2326" s="225"/>
      <c r="SNX2326" s="225"/>
      <c r="SNY2326" s="225"/>
      <c r="SNZ2326" s="225"/>
      <c r="SOA2326" s="225"/>
      <c r="SOB2326" s="225"/>
      <c r="SOC2326" s="225"/>
      <c r="SOD2326" s="225"/>
      <c r="SOE2326" s="225"/>
      <c r="SOF2326" s="225"/>
      <c r="SOG2326" s="225"/>
      <c r="SOH2326" s="225"/>
      <c r="SOI2326" s="225"/>
      <c r="SOJ2326" s="225"/>
      <c r="SOK2326" s="225"/>
      <c r="SOL2326" s="225"/>
      <c r="SOM2326" s="225"/>
      <c r="SON2326" s="225"/>
      <c r="SOO2326" s="225"/>
      <c r="SOP2326" s="225"/>
      <c r="SOQ2326" s="225"/>
      <c r="SOR2326" s="225"/>
      <c r="SOS2326" s="225"/>
      <c r="SOT2326" s="225"/>
      <c r="SOU2326" s="225"/>
      <c r="SOV2326" s="225"/>
      <c r="SOW2326" s="225"/>
      <c r="SOX2326" s="225"/>
      <c r="SOY2326" s="225"/>
      <c r="SOZ2326" s="225"/>
      <c r="SPA2326" s="225"/>
      <c r="SPB2326" s="225"/>
      <c r="SPC2326" s="225"/>
      <c r="SPD2326" s="225"/>
      <c r="SPE2326" s="225"/>
      <c r="SPF2326" s="225"/>
      <c r="SPG2326" s="225"/>
      <c r="SPH2326" s="225"/>
      <c r="SPI2326" s="225"/>
      <c r="SPJ2326" s="225"/>
      <c r="SPK2326" s="225"/>
      <c r="SPL2326" s="225"/>
      <c r="SPM2326" s="225"/>
      <c r="SPN2326" s="225"/>
      <c r="SPO2326" s="225"/>
      <c r="SPP2326" s="225"/>
      <c r="SPQ2326" s="225"/>
      <c r="SPR2326" s="225"/>
      <c r="SPS2326" s="225"/>
      <c r="SPT2326" s="225"/>
      <c r="SPU2326" s="225"/>
      <c r="SPV2326" s="225"/>
      <c r="SPW2326" s="225"/>
      <c r="SPX2326" s="225"/>
      <c r="SPY2326" s="225"/>
      <c r="SPZ2326" s="225"/>
      <c r="SQA2326" s="225"/>
      <c r="SQB2326" s="225"/>
      <c r="SQC2326" s="225"/>
      <c r="SQD2326" s="225"/>
      <c r="SQE2326" s="225"/>
      <c r="SQF2326" s="225"/>
      <c r="SQG2326" s="225"/>
      <c r="SQH2326" s="225"/>
      <c r="SQI2326" s="225"/>
      <c r="SQJ2326" s="225"/>
      <c r="SQK2326" s="225"/>
      <c r="SQL2326" s="225"/>
      <c r="SQM2326" s="225"/>
      <c r="SQN2326" s="225"/>
      <c r="SQO2326" s="225"/>
      <c r="SQP2326" s="225"/>
      <c r="SQQ2326" s="225"/>
      <c r="SQR2326" s="225"/>
      <c r="SQS2326" s="225"/>
      <c r="SQT2326" s="225"/>
      <c r="SQU2326" s="225"/>
      <c r="SQV2326" s="225"/>
      <c r="SQW2326" s="225"/>
      <c r="SQX2326" s="225"/>
      <c r="SQY2326" s="225"/>
      <c r="SQZ2326" s="225"/>
      <c r="SRA2326" s="225"/>
      <c r="SRB2326" s="225"/>
      <c r="SRC2326" s="225"/>
      <c r="SRD2326" s="225"/>
      <c r="SRE2326" s="225"/>
      <c r="SRF2326" s="225"/>
      <c r="SRG2326" s="225"/>
      <c r="SRH2326" s="225"/>
      <c r="SRI2326" s="225"/>
      <c r="SRJ2326" s="225"/>
      <c r="SRK2326" s="225"/>
      <c r="SRL2326" s="225"/>
      <c r="SRM2326" s="225"/>
      <c r="SRN2326" s="225"/>
      <c r="SRO2326" s="225"/>
      <c r="SRP2326" s="225"/>
      <c r="SRQ2326" s="225"/>
      <c r="SRR2326" s="225"/>
      <c r="SRS2326" s="225"/>
      <c r="SRT2326" s="225"/>
      <c r="SRU2326" s="225"/>
      <c r="SRV2326" s="225"/>
      <c r="SRW2326" s="225"/>
      <c r="SRX2326" s="225"/>
      <c r="SRY2326" s="225"/>
      <c r="SRZ2326" s="225"/>
      <c r="SSA2326" s="225"/>
      <c r="SSB2326" s="225"/>
      <c r="SSC2326" s="225"/>
      <c r="SSD2326" s="225"/>
      <c r="SSE2326" s="225"/>
      <c r="SSF2326" s="225"/>
      <c r="SSG2326" s="225"/>
      <c r="SSH2326" s="225"/>
      <c r="SSI2326" s="225"/>
      <c r="SSJ2326" s="225"/>
      <c r="SSK2326" s="225"/>
      <c r="SSL2326" s="225"/>
      <c r="SSM2326" s="225"/>
      <c r="SSN2326" s="225"/>
      <c r="SSO2326" s="225"/>
      <c r="SSP2326" s="225"/>
      <c r="SSQ2326" s="225"/>
      <c r="SSR2326" s="225"/>
      <c r="SSS2326" s="225"/>
      <c r="SST2326" s="225"/>
      <c r="SSU2326" s="225"/>
      <c r="SSV2326" s="225"/>
      <c r="SSW2326" s="225"/>
      <c r="SSX2326" s="225"/>
      <c r="SSY2326" s="225"/>
      <c r="SSZ2326" s="225"/>
      <c r="STA2326" s="225"/>
      <c r="STB2326" s="225"/>
      <c r="STC2326" s="225"/>
      <c r="STD2326" s="225"/>
      <c r="STE2326" s="225"/>
      <c r="STF2326" s="225"/>
      <c r="STG2326" s="225"/>
      <c r="STH2326" s="225"/>
      <c r="STI2326" s="225"/>
      <c r="STJ2326" s="225"/>
      <c r="STK2326" s="225"/>
      <c r="STL2326" s="225"/>
      <c r="STM2326" s="225"/>
      <c r="STN2326" s="225"/>
      <c r="STO2326" s="225"/>
      <c r="STP2326" s="225"/>
      <c r="STQ2326" s="225"/>
      <c r="STR2326" s="225"/>
      <c r="STS2326" s="225"/>
      <c r="STT2326" s="225"/>
      <c r="STU2326" s="225"/>
      <c r="STV2326" s="225"/>
      <c r="STW2326" s="225"/>
      <c r="STX2326" s="225"/>
      <c r="STY2326" s="225"/>
      <c r="STZ2326" s="225"/>
      <c r="SUA2326" s="225"/>
      <c r="SUB2326" s="225"/>
      <c r="SUC2326" s="225"/>
      <c r="SUD2326" s="225"/>
      <c r="SUE2326" s="225"/>
      <c r="SUF2326" s="225"/>
      <c r="SUG2326" s="225"/>
      <c r="SUH2326" s="225"/>
      <c r="SUI2326" s="225"/>
      <c r="SUJ2326" s="225"/>
      <c r="SUK2326" s="225"/>
      <c r="SUL2326" s="225"/>
      <c r="SUM2326" s="225"/>
      <c r="SUN2326" s="225"/>
      <c r="SUO2326" s="225"/>
      <c r="SUP2326" s="225"/>
      <c r="SUQ2326" s="225"/>
      <c r="SUR2326" s="225"/>
      <c r="SUS2326" s="225"/>
      <c r="SUT2326" s="225"/>
      <c r="SUU2326" s="225"/>
      <c r="SUV2326" s="225"/>
      <c r="SUW2326" s="225"/>
      <c r="SUX2326" s="225"/>
      <c r="SUY2326" s="225"/>
      <c r="SUZ2326" s="225"/>
      <c r="SVA2326" s="225"/>
      <c r="SVB2326" s="225"/>
      <c r="SVC2326" s="225"/>
      <c r="SVD2326" s="225"/>
      <c r="SVE2326" s="225"/>
      <c r="SVF2326" s="225"/>
      <c r="SVG2326" s="225"/>
      <c r="SVH2326" s="225"/>
      <c r="SVI2326" s="225"/>
      <c r="SVJ2326" s="225"/>
      <c r="SVK2326" s="225"/>
      <c r="SVL2326" s="225"/>
      <c r="SVM2326" s="225"/>
      <c r="SVN2326" s="225"/>
      <c r="SVO2326" s="225"/>
      <c r="SVP2326" s="225"/>
      <c r="SVQ2326" s="225"/>
      <c r="SVR2326" s="225"/>
      <c r="SVS2326" s="225"/>
      <c r="SVT2326" s="225"/>
      <c r="SVU2326" s="225"/>
      <c r="SVV2326" s="225"/>
      <c r="SVW2326" s="225"/>
      <c r="SVX2326" s="225"/>
      <c r="SVY2326" s="225"/>
      <c r="SVZ2326" s="225"/>
      <c r="SWA2326" s="225"/>
      <c r="SWB2326" s="225"/>
      <c r="SWC2326" s="225"/>
      <c r="SWD2326" s="225"/>
      <c r="SWE2326" s="225"/>
      <c r="SWF2326" s="225"/>
      <c r="SWG2326" s="225"/>
      <c r="SWH2326" s="225"/>
      <c r="SWI2326" s="225"/>
      <c r="SWJ2326" s="225"/>
      <c r="SWK2326" s="225"/>
      <c r="SWL2326" s="225"/>
      <c r="SWM2326" s="225"/>
      <c r="SWN2326" s="225"/>
      <c r="SWO2326" s="225"/>
      <c r="SWP2326" s="225"/>
      <c r="SWQ2326" s="225"/>
      <c r="SWR2326" s="225"/>
      <c r="SWS2326" s="225"/>
      <c r="SWT2326" s="225"/>
      <c r="SWU2326" s="225"/>
      <c r="SWV2326" s="225"/>
      <c r="SWW2326" s="225"/>
      <c r="SWX2326" s="225"/>
      <c r="SWY2326" s="225"/>
      <c r="SWZ2326" s="225"/>
      <c r="SXA2326" s="225"/>
      <c r="SXB2326" s="225"/>
      <c r="SXC2326" s="225"/>
      <c r="SXD2326" s="225"/>
      <c r="SXE2326" s="225"/>
      <c r="SXF2326" s="225"/>
      <c r="SXG2326" s="225"/>
      <c r="SXH2326" s="225"/>
      <c r="SXI2326" s="225"/>
      <c r="SXJ2326" s="225"/>
      <c r="SXK2326" s="225"/>
      <c r="SXL2326" s="225"/>
      <c r="SXM2326" s="225"/>
      <c r="SXN2326" s="225"/>
      <c r="SXO2326" s="225"/>
      <c r="SXP2326" s="225"/>
      <c r="SXQ2326" s="225"/>
      <c r="SXR2326" s="225"/>
      <c r="SXS2326" s="225"/>
      <c r="SXT2326" s="225"/>
      <c r="SXU2326" s="225"/>
      <c r="SXV2326" s="225"/>
      <c r="SXW2326" s="225"/>
      <c r="SXX2326" s="225"/>
      <c r="SXY2326" s="225"/>
      <c r="SXZ2326" s="225"/>
      <c r="SYA2326" s="225"/>
      <c r="SYB2326" s="225"/>
      <c r="SYC2326" s="225"/>
      <c r="SYD2326" s="225"/>
      <c r="SYE2326" s="225"/>
      <c r="SYF2326" s="225"/>
      <c r="SYG2326" s="225"/>
      <c r="SYH2326" s="225"/>
      <c r="SYI2326" s="225"/>
      <c r="SYJ2326" s="225"/>
      <c r="SYK2326" s="225"/>
      <c r="SYL2326" s="225"/>
      <c r="SYM2326" s="225"/>
      <c r="SYN2326" s="225"/>
      <c r="SYO2326" s="225"/>
      <c r="SYP2326" s="225"/>
      <c r="SYQ2326" s="225"/>
      <c r="SYR2326" s="225"/>
      <c r="SYS2326" s="225"/>
      <c r="SYT2326" s="225"/>
      <c r="SYU2326" s="225"/>
      <c r="SYV2326" s="225"/>
      <c r="SYW2326" s="225"/>
      <c r="SYX2326" s="225"/>
      <c r="SYY2326" s="225"/>
      <c r="SYZ2326" s="225"/>
      <c r="SZA2326" s="225"/>
      <c r="SZB2326" s="225"/>
      <c r="SZC2326" s="225"/>
      <c r="SZD2326" s="225"/>
      <c r="SZE2326" s="225"/>
      <c r="SZF2326" s="225"/>
      <c r="SZG2326" s="225"/>
      <c r="SZH2326" s="225"/>
      <c r="SZI2326" s="225"/>
      <c r="SZJ2326" s="225"/>
      <c r="SZK2326" s="225"/>
      <c r="SZL2326" s="225"/>
      <c r="SZM2326" s="225"/>
      <c r="SZN2326" s="225"/>
      <c r="SZO2326" s="225"/>
      <c r="SZP2326" s="225"/>
      <c r="SZQ2326" s="225"/>
      <c r="SZR2326" s="225"/>
      <c r="SZS2326" s="225"/>
      <c r="SZT2326" s="225"/>
      <c r="SZU2326" s="225"/>
      <c r="SZV2326" s="225"/>
      <c r="SZW2326" s="225"/>
      <c r="SZX2326" s="225"/>
      <c r="SZY2326" s="225"/>
      <c r="SZZ2326" s="225"/>
      <c r="TAA2326" s="225"/>
      <c r="TAB2326" s="225"/>
      <c r="TAC2326" s="225"/>
      <c r="TAD2326" s="225"/>
      <c r="TAE2326" s="225"/>
      <c r="TAF2326" s="225"/>
      <c r="TAG2326" s="225"/>
      <c r="TAH2326" s="225"/>
      <c r="TAI2326" s="225"/>
      <c r="TAJ2326" s="225"/>
      <c r="TAK2326" s="225"/>
      <c r="TAL2326" s="225"/>
      <c r="TAM2326" s="225"/>
      <c r="TAN2326" s="225"/>
      <c r="TAO2326" s="225"/>
      <c r="TAP2326" s="225"/>
      <c r="TAQ2326" s="225"/>
      <c r="TAR2326" s="225"/>
      <c r="TAS2326" s="225"/>
      <c r="TAT2326" s="225"/>
      <c r="TAU2326" s="225"/>
      <c r="TAV2326" s="225"/>
      <c r="TAW2326" s="225"/>
      <c r="TAX2326" s="225"/>
      <c r="TAY2326" s="225"/>
      <c r="TAZ2326" s="225"/>
      <c r="TBA2326" s="225"/>
      <c r="TBB2326" s="225"/>
      <c r="TBC2326" s="225"/>
      <c r="TBD2326" s="225"/>
      <c r="TBE2326" s="225"/>
      <c r="TBF2326" s="225"/>
      <c r="TBG2326" s="225"/>
      <c r="TBH2326" s="225"/>
      <c r="TBI2326" s="225"/>
      <c r="TBJ2326" s="225"/>
      <c r="TBK2326" s="225"/>
      <c r="TBL2326" s="225"/>
      <c r="TBM2326" s="225"/>
      <c r="TBN2326" s="225"/>
      <c r="TBO2326" s="225"/>
      <c r="TBP2326" s="225"/>
      <c r="TBQ2326" s="225"/>
      <c r="TBR2326" s="225"/>
      <c r="TBS2326" s="225"/>
      <c r="TBT2326" s="225"/>
      <c r="TBU2326" s="225"/>
      <c r="TBV2326" s="225"/>
      <c r="TBW2326" s="225"/>
      <c r="TBX2326" s="225"/>
      <c r="TBY2326" s="225"/>
      <c r="TBZ2326" s="225"/>
      <c r="TCA2326" s="225"/>
      <c r="TCB2326" s="225"/>
      <c r="TCC2326" s="225"/>
      <c r="TCD2326" s="225"/>
      <c r="TCE2326" s="225"/>
      <c r="TCF2326" s="225"/>
      <c r="TCG2326" s="225"/>
      <c r="TCH2326" s="225"/>
      <c r="TCI2326" s="225"/>
      <c r="TCJ2326" s="225"/>
      <c r="TCK2326" s="225"/>
      <c r="TCL2326" s="225"/>
      <c r="TCM2326" s="225"/>
      <c r="TCN2326" s="225"/>
      <c r="TCO2326" s="225"/>
      <c r="TCP2326" s="225"/>
      <c r="TCQ2326" s="225"/>
      <c r="TCR2326" s="225"/>
      <c r="TCS2326" s="225"/>
      <c r="TCT2326" s="225"/>
      <c r="TCU2326" s="225"/>
      <c r="TCV2326" s="225"/>
      <c r="TCW2326" s="225"/>
      <c r="TCX2326" s="225"/>
      <c r="TCY2326" s="225"/>
      <c r="TCZ2326" s="225"/>
      <c r="TDA2326" s="225"/>
      <c r="TDB2326" s="225"/>
      <c r="TDC2326" s="225"/>
      <c r="TDD2326" s="225"/>
      <c r="TDE2326" s="225"/>
      <c r="TDF2326" s="225"/>
      <c r="TDG2326" s="225"/>
      <c r="TDH2326" s="225"/>
      <c r="TDI2326" s="225"/>
      <c r="TDJ2326" s="225"/>
      <c r="TDK2326" s="225"/>
      <c r="TDL2326" s="225"/>
      <c r="TDM2326" s="225"/>
      <c r="TDN2326" s="225"/>
      <c r="TDO2326" s="225"/>
      <c r="TDP2326" s="225"/>
      <c r="TDQ2326" s="225"/>
      <c r="TDR2326" s="225"/>
      <c r="TDS2326" s="225"/>
      <c r="TDT2326" s="225"/>
      <c r="TDU2326" s="225"/>
      <c r="TDV2326" s="225"/>
      <c r="TDW2326" s="225"/>
      <c r="TDX2326" s="225"/>
      <c r="TDY2326" s="225"/>
      <c r="TDZ2326" s="225"/>
      <c r="TEA2326" s="225"/>
      <c r="TEB2326" s="225"/>
      <c r="TEC2326" s="225"/>
      <c r="TED2326" s="225"/>
      <c r="TEE2326" s="225"/>
      <c r="TEF2326" s="225"/>
      <c r="TEG2326" s="225"/>
      <c r="TEH2326" s="225"/>
      <c r="TEI2326" s="225"/>
      <c r="TEJ2326" s="225"/>
      <c r="TEK2326" s="225"/>
      <c r="TEL2326" s="225"/>
      <c r="TEM2326" s="225"/>
      <c r="TEN2326" s="225"/>
      <c r="TEO2326" s="225"/>
      <c r="TEP2326" s="225"/>
      <c r="TEQ2326" s="225"/>
      <c r="TER2326" s="225"/>
      <c r="TES2326" s="225"/>
      <c r="TET2326" s="225"/>
      <c r="TEU2326" s="225"/>
      <c r="TEV2326" s="225"/>
      <c r="TEW2326" s="225"/>
      <c r="TEX2326" s="225"/>
      <c r="TEY2326" s="225"/>
      <c r="TEZ2326" s="225"/>
      <c r="TFA2326" s="225"/>
      <c r="TFB2326" s="225"/>
      <c r="TFC2326" s="225"/>
      <c r="TFD2326" s="225"/>
      <c r="TFE2326" s="225"/>
      <c r="TFF2326" s="225"/>
      <c r="TFG2326" s="225"/>
      <c r="TFH2326" s="225"/>
      <c r="TFI2326" s="225"/>
      <c r="TFJ2326" s="225"/>
      <c r="TFK2326" s="225"/>
      <c r="TFL2326" s="225"/>
      <c r="TFM2326" s="225"/>
      <c r="TFN2326" s="225"/>
      <c r="TFO2326" s="225"/>
      <c r="TFP2326" s="225"/>
      <c r="TFQ2326" s="225"/>
      <c r="TFR2326" s="225"/>
      <c r="TFS2326" s="225"/>
      <c r="TFT2326" s="225"/>
      <c r="TFU2326" s="225"/>
      <c r="TFV2326" s="225"/>
      <c r="TFW2326" s="225"/>
      <c r="TFX2326" s="225"/>
      <c r="TFY2326" s="225"/>
      <c r="TFZ2326" s="225"/>
      <c r="TGA2326" s="225"/>
      <c r="TGB2326" s="225"/>
      <c r="TGC2326" s="225"/>
      <c r="TGD2326" s="225"/>
      <c r="TGE2326" s="225"/>
      <c r="TGF2326" s="225"/>
      <c r="TGG2326" s="225"/>
      <c r="TGH2326" s="225"/>
      <c r="TGI2326" s="225"/>
      <c r="TGJ2326" s="225"/>
      <c r="TGK2326" s="225"/>
      <c r="TGL2326" s="225"/>
      <c r="TGM2326" s="225"/>
      <c r="TGN2326" s="225"/>
      <c r="TGO2326" s="225"/>
      <c r="TGP2326" s="225"/>
      <c r="TGQ2326" s="225"/>
      <c r="TGR2326" s="225"/>
      <c r="TGS2326" s="225"/>
      <c r="TGT2326" s="225"/>
      <c r="TGU2326" s="225"/>
      <c r="TGV2326" s="225"/>
      <c r="TGW2326" s="225"/>
      <c r="TGX2326" s="225"/>
      <c r="TGY2326" s="225"/>
      <c r="TGZ2326" s="225"/>
      <c r="THA2326" s="225"/>
      <c r="THB2326" s="225"/>
      <c r="THC2326" s="225"/>
      <c r="THD2326" s="225"/>
      <c r="THE2326" s="225"/>
      <c r="THF2326" s="225"/>
      <c r="THG2326" s="225"/>
      <c r="THH2326" s="225"/>
      <c r="THI2326" s="225"/>
      <c r="THJ2326" s="225"/>
      <c r="THK2326" s="225"/>
      <c r="THL2326" s="225"/>
      <c r="THM2326" s="225"/>
      <c r="THN2326" s="225"/>
      <c r="THO2326" s="225"/>
      <c r="THP2326" s="225"/>
      <c r="THQ2326" s="225"/>
      <c r="THR2326" s="225"/>
      <c r="THS2326" s="225"/>
      <c r="THT2326" s="225"/>
      <c r="THU2326" s="225"/>
      <c r="THV2326" s="225"/>
      <c r="THW2326" s="225"/>
      <c r="THX2326" s="225"/>
      <c r="THY2326" s="225"/>
      <c r="THZ2326" s="225"/>
      <c r="TIA2326" s="225"/>
      <c r="TIB2326" s="225"/>
      <c r="TIC2326" s="225"/>
      <c r="TID2326" s="225"/>
      <c r="TIE2326" s="225"/>
      <c r="TIF2326" s="225"/>
      <c r="TIG2326" s="225"/>
      <c r="TIH2326" s="225"/>
      <c r="TII2326" s="225"/>
      <c r="TIJ2326" s="225"/>
      <c r="TIK2326" s="225"/>
      <c r="TIL2326" s="225"/>
      <c r="TIM2326" s="225"/>
      <c r="TIN2326" s="225"/>
      <c r="TIO2326" s="225"/>
      <c r="TIP2326" s="225"/>
      <c r="TIQ2326" s="225"/>
      <c r="TIR2326" s="225"/>
      <c r="TIS2326" s="225"/>
      <c r="TIT2326" s="225"/>
      <c r="TIU2326" s="225"/>
      <c r="TIV2326" s="225"/>
      <c r="TIW2326" s="225"/>
      <c r="TIX2326" s="225"/>
      <c r="TIY2326" s="225"/>
      <c r="TIZ2326" s="225"/>
      <c r="TJA2326" s="225"/>
      <c r="TJB2326" s="225"/>
      <c r="TJC2326" s="225"/>
      <c r="TJD2326" s="225"/>
      <c r="TJE2326" s="225"/>
      <c r="TJF2326" s="225"/>
      <c r="TJG2326" s="225"/>
      <c r="TJH2326" s="225"/>
      <c r="TJI2326" s="225"/>
      <c r="TJJ2326" s="225"/>
      <c r="TJK2326" s="225"/>
      <c r="TJL2326" s="225"/>
      <c r="TJM2326" s="225"/>
      <c r="TJN2326" s="225"/>
      <c r="TJO2326" s="225"/>
      <c r="TJP2326" s="225"/>
      <c r="TJQ2326" s="225"/>
      <c r="TJR2326" s="225"/>
      <c r="TJS2326" s="225"/>
      <c r="TJT2326" s="225"/>
      <c r="TJU2326" s="225"/>
      <c r="TJV2326" s="225"/>
      <c r="TJW2326" s="225"/>
      <c r="TJX2326" s="225"/>
      <c r="TJY2326" s="225"/>
      <c r="TJZ2326" s="225"/>
      <c r="TKA2326" s="225"/>
      <c r="TKB2326" s="225"/>
      <c r="TKC2326" s="225"/>
      <c r="TKD2326" s="225"/>
      <c r="TKE2326" s="225"/>
      <c r="TKF2326" s="225"/>
      <c r="TKG2326" s="225"/>
      <c r="TKH2326" s="225"/>
      <c r="TKI2326" s="225"/>
      <c r="TKJ2326" s="225"/>
      <c r="TKK2326" s="225"/>
      <c r="TKL2326" s="225"/>
      <c r="TKM2326" s="225"/>
      <c r="TKN2326" s="225"/>
      <c r="TKO2326" s="225"/>
      <c r="TKP2326" s="225"/>
      <c r="TKQ2326" s="225"/>
      <c r="TKR2326" s="225"/>
      <c r="TKS2326" s="225"/>
      <c r="TKT2326" s="225"/>
      <c r="TKU2326" s="225"/>
      <c r="TKV2326" s="225"/>
      <c r="TKW2326" s="225"/>
      <c r="TKX2326" s="225"/>
      <c r="TKY2326" s="225"/>
      <c r="TKZ2326" s="225"/>
      <c r="TLA2326" s="225"/>
      <c r="TLB2326" s="225"/>
      <c r="TLC2326" s="225"/>
      <c r="TLD2326" s="225"/>
      <c r="TLE2326" s="225"/>
      <c r="TLF2326" s="225"/>
      <c r="TLG2326" s="225"/>
      <c r="TLH2326" s="225"/>
      <c r="TLI2326" s="225"/>
      <c r="TLJ2326" s="225"/>
      <c r="TLK2326" s="225"/>
      <c r="TLL2326" s="225"/>
      <c r="TLM2326" s="225"/>
      <c r="TLN2326" s="225"/>
      <c r="TLO2326" s="225"/>
      <c r="TLP2326" s="225"/>
      <c r="TLQ2326" s="225"/>
      <c r="TLR2326" s="225"/>
      <c r="TLS2326" s="225"/>
      <c r="TLT2326" s="225"/>
      <c r="TLU2326" s="225"/>
      <c r="TLV2326" s="225"/>
      <c r="TLW2326" s="225"/>
      <c r="TLX2326" s="225"/>
      <c r="TLY2326" s="225"/>
      <c r="TLZ2326" s="225"/>
      <c r="TMA2326" s="225"/>
      <c r="TMB2326" s="225"/>
      <c r="TMC2326" s="225"/>
      <c r="TMD2326" s="225"/>
      <c r="TME2326" s="225"/>
      <c r="TMF2326" s="225"/>
      <c r="TMG2326" s="225"/>
      <c r="TMH2326" s="225"/>
      <c r="TMI2326" s="225"/>
      <c r="TMJ2326" s="225"/>
      <c r="TMK2326" s="225"/>
      <c r="TML2326" s="225"/>
      <c r="TMM2326" s="225"/>
      <c r="TMN2326" s="225"/>
      <c r="TMO2326" s="225"/>
      <c r="TMP2326" s="225"/>
      <c r="TMQ2326" s="225"/>
      <c r="TMR2326" s="225"/>
      <c r="TMS2326" s="225"/>
      <c r="TMT2326" s="225"/>
      <c r="TMU2326" s="225"/>
      <c r="TMV2326" s="225"/>
      <c r="TMW2326" s="225"/>
      <c r="TMX2326" s="225"/>
      <c r="TMY2326" s="225"/>
      <c r="TMZ2326" s="225"/>
      <c r="TNA2326" s="225"/>
      <c r="TNB2326" s="225"/>
      <c r="TNC2326" s="225"/>
      <c r="TND2326" s="225"/>
      <c r="TNE2326" s="225"/>
      <c r="TNF2326" s="225"/>
      <c r="TNG2326" s="225"/>
      <c r="TNH2326" s="225"/>
      <c r="TNI2326" s="225"/>
      <c r="TNJ2326" s="225"/>
      <c r="TNK2326" s="225"/>
      <c r="TNL2326" s="225"/>
      <c r="TNM2326" s="225"/>
      <c r="TNN2326" s="225"/>
      <c r="TNO2326" s="225"/>
      <c r="TNP2326" s="225"/>
      <c r="TNQ2326" s="225"/>
      <c r="TNR2326" s="225"/>
      <c r="TNS2326" s="225"/>
      <c r="TNT2326" s="225"/>
      <c r="TNU2326" s="225"/>
      <c r="TNV2326" s="225"/>
      <c r="TNW2326" s="225"/>
      <c r="TNX2326" s="225"/>
      <c r="TNY2326" s="225"/>
      <c r="TNZ2326" s="225"/>
      <c r="TOA2326" s="225"/>
      <c r="TOB2326" s="225"/>
      <c r="TOC2326" s="225"/>
      <c r="TOD2326" s="225"/>
      <c r="TOE2326" s="225"/>
      <c r="TOF2326" s="225"/>
      <c r="TOG2326" s="225"/>
      <c r="TOH2326" s="225"/>
      <c r="TOI2326" s="225"/>
      <c r="TOJ2326" s="225"/>
      <c r="TOK2326" s="225"/>
      <c r="TOL2326" s="225"/>
      <c r="TOM2326" s="225"/>
      <c r="TON2326" s="225"/>
      <c r="TOO2326" s="225"/>
      <c r="TOP2326" s="225"/>
      <c r="TOQ2326" s="225"/>
      <c r="TOR2326" s="225"/>
      <c r="TOS2326" s="225"/>
      <c r="TOT2326" s="225"/>
      <c r="TOU2326" s="225"/>
      <c r="TOV2326" s="225"/>
      <c r="TOW2326" s="225"/>
      <c r="TOX2326" s="225"/>
      <c r="TOY2326" s="225"/>
      <c r="TOZ2326" s="225"/>
      <c r="TPA2326" s="225"/>
      <c r="TPB2326" s="225"/>
      <c r="TPC2326" s="225"/>
      <c r="TPD2326" s="225"/>
      <c r="TPE2326" s="225"/>
      <c r="TPF2326" s="225"/>
      <c r="TPG2326" s="225"/>
      <c r="TPH2326" s="225"/>
      <c r="TPI2326" s="225"/>
      <c r="TPJ2326" s="225"/>
      <c r="TPK2326" s="225"/>
      <c r="TPL2326" s="225"/>
      <c r="TPM2326" s="225"/>
      <c r="TPN2326" s="225"/>
      <c r="TPO2326" s="225"/>
      <c r="TPP2326" s="225"/>
      <c r="TPQ2326" s="225"/>
      <c r="TPR2326" s="225"/>
      <c r="TPS2326" s="225"/>
      <c r="TPT2326" s="225"/>
      <c r="TPU2326" s="225"/>
      <c r="TPV2326" s="225"/>
      <c r="TPW2326" s="225"/>
      <c r="TPX2326" s="225"/>
      <c r="TPY2326" s="225"/>
      <c r="TPZ2326" s="225"/>
      <c r="TQA2326" s="225"/>
      <c r="TQB2326" s="225"/>
      <c r="TQC2326" s="225"/>
      <c r="TQD2326" s="225"/>
      <c r="TQE2326" s="225"/>
      <c r="TQF2326" s="225"/>
      <c r="TQG2326" s="225"/>
      <c r="TQH2326" s="225"/>
      <c r="TQI2326" s="225"/>
      <c r="TQJ2326" s="225"/>
      <c r="TQK2326" s="225"/>
      <c r="TQL2326" s="225"/>
      <c r="TQM2326" s="225"/>
      <c r="TQN2326" s="225"/>
      <c r="TQO2326" s="225"/>
      <c r="TQP2326" s="225"/>
      <c r="TQQ2326" s="225"/>
      <c r="TQR2326" s="225"/>
      <c r="TQS2326" s="225"/>
      <c r="TQT2326" s="225"/>
      <c r="TQU2326" s="225"/>
      <c r="TQV2326" s="225"/>
      <c r="TQW2326" s="225"/>
      <c r="TQX2326" s="225"/>
      <c r="TQY2326" s="225"/>
      <c r="TQZ2326" s="225"/>
      <c r="TRA2326" s="225"/>
      <c r="TRB2326" s="225"/>
      <c r="TRC2326" s="225"/>
      <c r="TRD2326" s="225"/>
      <c r="TRE2326" s="225"/>
      <c r="TRF2326" s="225"/>
      <c r="TRG2326" s="225"/>
      <c r="TRH2326" s="225"/>
      <c r="TRI2326" s="225"/>
      <c r="TRJ2326" s="225"/>
      <c r="TRK2326" s="225"/>
      <c r="TRL2326" s="225"/>
      <c r="TRM2326" s="225"/>
      <c r="TRN2326" s="225"/>
      <c r="TRO2326" s="225"/>
      <c r="TRP2326" s="225"/>
      <c r="TRQ2326" s="225"/>
      <c r="TRR2326" s="225"/>
      <c r="TRS2326" s="225"/>
      <c r="TRT2326" s="225"/>
      <c r="TRU2326" s="225"/>
      <c r="TRV2326" s="225"/>
      <c r="TRW2326" s="225"/>
      <c r="TRX2326" s="225"/>
      <c r="TRY2326" s="225"/>
      <c r="TRZ2326" s="225"/>
      <c r="TSA2326" s="225"/>
      <c r="TSB2326" s="225"/>
      <c r="TSC2326" s="225"/>
      <c r="TSD2326" s="225"/>
      <c r="TSE2326" s="225"/>
      <c r="TSF2326" s="225"/>
      <c r="TSG2326" s="225"/>
      <c r="TSH2326" s="225"/>
      <c r="TSI2326" s="225"/>
      <c r="TSJ2326" s="225"/>
      <c r="TSK2326" s="225"/>
      <c r="TSL2326" s="225"/>
      <c r="TSM2326" s="225"/>
      <c r="TSN2326" s="225"/>
      <c r="TSO2326" s="225"/>
      <c r="TSP2326" s="225"/>
      <c r="TSQ2326" s="225"/>
      <c r="TSR2326" s="225"/>
      <c r="TSS2326" s="225"/>
      <c r="TST2326" s="225"/>
      <c r="TSU2326" s="225"/>
      <c r="TSV2326" s="225"/>
      <c r="TSW2326" s="225"/>
      <c r="TSX2326" s="225"/>
      <c r="TSY2326" s="225"/>
      <c r="TSZ2326" s="225"/>
      <c r="TTA2326" s="225"/>
      <c r="TTB2326" s="225"/>
      <c r="TTC2326" s="225"/>
      <c r="TTD2326" s="225"/>
      <c r="TTE2326" s="225"/>
      <c r="TTF2326" s="225"/>
      <c r="TTG2326" s="225"/>
      <c r="TTH2326" s="225"/>
      <c r="TTI2326" s="225"/>
      <c r="TTJ2326" s="225"/>
      <c r="TTK2326" s="225"/>
      <c r="TTL2326" s="225"/>
      <c r="TTM2326" s="225"/>
      <c r="TTN2326" s="225"/>
      <c r="TTO2326" s="225"/>
      <c r="TTP2326" s="225"/>
      <c r="TTQ2326" s="225"/>
      <c r="TTR2326" s="225"/>
      <c r="TTS2326" s="225"/>
      <c r="TTT2326" s="225"/>
      <c r="TTU2326" s="225"/>
      <c r="TTV2326" s="225"/>
      <c r="TTW2326" s="225"/>
      <c r="TTX2326" s="225"/>
      <c r="TTY2326" s="225"/>
      <c r="TTZ2326" s="225"/>
      <c r="TUA2326" s="225"/>
      <c r="TUB2326" s="225"/>
      <c r="TUC2326" s="225"/>
      <c r="TUD2326" s="225"/>
      <c r="TUE2326" s="225"/>
      <c r="TUF2326" s="225"/>
      <c r="TUG2326" s="225"/>
      <c r="TUH2326" s="225"/>
      <c r="TUI2326" s="225"/>
      <c r="TUJ2326" s="225"/>
      <c r="TUK2326" s="225"/>
      <c r="TUL2326" s="225"/>
      <c r="TUM2326" s="225"/>
      <c r="TUN2326" s="225"/>
      <c r="TUO2326" s="225"/>
      <c r="TUP2326" s="225"/>
      <c r="TUQ2326" s="225"/>
      <c r="TUR2326" s="225"/>
      <c r="TUS2326" s="225"/>
      <c r="TUT2326" s="225"/>
      <c r="TUU2326" s="225"/>
      <c r="TUV2326" s="225"/>
      <c r="TUW2326" s="225"/>
      <c r="TUX2326" s="225"/>
      <c r="TUY2326" s="225"/>
      <c r="TUZ2326" s="225"/>
      <c r="TVA2326" s="225"/>
      <c r="TVB2326" s="225"/>
      <c r="TVC2326" s="225"/>
      <c r="TVD2326" s="225"/>
      <c r="TVE2326" s="225"/>
      <c r="TVF2326" s="225"/>
      <c r="TVG2326" s="225"/>
      <c r="TVH2326" s="225"/>
      <c r="TVI2326" s="225"/>
      <c r="TVJ2326" s="225"/>
      <c r="TVK2326" s="225"/>
      <c r="TVL2326" s="225"/>
      <c r="TVM2326" s="225"/>
      <c r="TVN2326" s="225"/>
      <c r="TVO2326" s="225"/>
      <c r="TVP2326" s="225"/>
      <c r="TVQ2326" s="225"/>
      <c r="TVR2326" s="225"/>
      <c r="TVS2326" s="225"/>
      <c r="TVT2326" s="225"/>
      <c r="TVU2326" s="225"/>
      <c r="TVV2326" s="225"/>
      <c r="TVW2326" s="225"/>
      <c r="TVX2326" s="225"/>
      <c r="TVY2326" s="225"/>
      <c r="TVZ2326" s="225"/>
      <c r="TWA2326" s="225"/>
      <c r="TWB2326" s="225"/>
      <c r="TWC2326" s="225"/>
      <c r="TWD2326" s="225"/>
      <c r="TWE2326" s="225"/>
      <c r="TWF2326" s="225"/>
      <c r="TWG2326" s="225"/>
      <c r="TWH2326" s="225"/>
      <c r="TWI2326" s="225"/>
      <c r="TWJ2326" s="225"/>
      <c r="TWK2326" s="225"/>
      <c r="TWL2326" s="225"/>
      <c r="TWM2326" s="225"/>
      <c r="TWN2326" s="225"/>
      <c r="TWO2326" s="225"/>
      <c r="TWP2326" s="225"/>
      <c r="TWQ2326" s="225"/>
      <c r="TWR2326" s="225"/>
      <c r="TWS2326" s="225"/>
      <c r="TWT2326" s="225"/>
      <c r="TWU2326" s="225"/>
      <c r="TWV2326" s="225"/>
      <c r="TWW2326" s="225"/>
      <c r="TWX2326" s="225"/>
      <c r="TWY2326" s="225"/>
      <c r="TWZ2326" s="225"/>
      <c r="TXA2326" s="225"/>
      <c r="TXB2326" s="225"/>
      <c r="TXC2326" s="225"/>
      <c r="TXD2326" s="225"/>
      <c r="TXE2326" s="225"/>
      <c r="TXF2326" s="225"/>
      <c r="TXG2326" s="225"/>
      <c r="TXH2326" s="225"/>
      <c r="TXI2326" s="225"/>
      <c r="TXJ2326" s="225"/>
      <c r="TXK2326" s="225"/>
      <c r="TXL2326" s="225"/>
      <c r="TXM2326" s="225"/>
      <c r="TXN2326" s="225"/>
      <c r="TXO2326" s="225"/>
      <c r="TXP2326" s="225"/>
      <c r="TXQ2326" s="225"/>
      <c r="TXR2326" s="225"/>
      <c r="TXS2326" s="225"/>
      <c r="TXT2326" s="225"/>
      <c r="TXU2326" s="225"/>
      <c r="TXV2326" s="225"/>
      <c r="TXW2326" s="225"/>
      <c r="TXX2326" s="225"/>
      <c r="TXY2326" s="225"/>
      <c r="TXZ2326" s="225"/>
      <c r="TYA2326" s="225"/>
      <c r="TYB2326" s="225"/>
      <c r="TYC2326" s="225"/>
      <c r="TYD2326" s="225"/>
      <c r="TYE2326" s="225"/>
      <c r="TYF2326" s="225"/>
      <c r="TYG2326" s="225"/>
      <c r="TYH2326" s="225"/>
      <c r="TYI2326" s="225"/>
      <c r="TYJ2326" s="225"/>
      <c r="TYK2326" s="225"/>
      <c r="TYL2326" s="225"/>
      <c r="TYM2326" s="225"/>
      <c r="TYN2326" s="225"/>
      <c r="TYO2326" s="225"/>
      <c r="TYP2326" s="225"/>
      <c r="TYQ2326" s="225"/>
      <c r="TYR2326" s="225"/>
      <c r="TYS2326" s="225"/>
      <c r="TYT2326" s="225"/>
      <c r="TYU2326" s="225"/>
      <c r="TYV2326" s="225"/>
      <c r="TYW2326" s="225"/>
      <c r="TYX2326" s="225"/>
      <c r="TYY2326" s="225"/>
      <c r="TYZ2326" s="225"/>
      <c r="TZA2326" s="225"/>
      <c r="TZB2326" s="225"/>
      <c r="TZC2326" s="225"/>
      <c r="TZD2326" s="225"/>
      <c r="TZE2326" s="225"/>
      <c r="TZF2326" s="225"/>
      <c r="TZG2326" s="225"/>
      <c r="TZH2326" s="225"/>
      <c r="TZI2326" s="225"/>
      <c r="TZJ2326" s="225"/>
      <c r="TZK2326" s="225"/>
      <c r="TZL2326" s="225"/>
      <c r="TZM2326" s="225"/>
      <c r="TZN2326" s="225"/>
      <c r="TZO2326" s="225"/>
      <c r="TZP2326" s="225"/>
      <c r="TZQ2326" s="225"/>
      <c r="TZR2326" s="225"/>
      <c r="TZS2326" s="225"/>
      <c r="TZT2326" s="225"/>
      <c r="TZU2326" s="225"/>
      <c r="TZV2326" s="225"/>
      <c r="TZW2326" s="225"/>
      <c r="TZX2326" s="225"/>
      <c r="TZY2326" s="225"/>
      <c r="TZZ2326" s="225"/>
      <c r="UAA2326" s="225"/>
      <c r="UAB2326" s="225"/>
      <c r="UAC2326" s="225"/>
      <c r="UAD2326" s="225"/>
      <c r="UAE2326" s="225"/>
      <c r="UAF2326" s="225"/>
      <c r="UAG2326" s="225"/>
      <c r="UAH2326" s="225"/>
      <c r="UAI2326" s="225"/>
      <c r="UAJ2326" s="225"/>
      <c r="UAK2326" s="225"/>
      <c r="UAL2326" s="225"/>
      <c r="UAM2326" s="225"/>
      <c r="UAN2326" s="225"/>
      <c r="UAO2326" s="225"/>
      <c r="UAP2326" s="225"/>
      <c r="UAQ2326" s="225"/>
      <c r="UAR2326" s="225"/>
      <c r="UAS2326" s="225"/>
      <c r="UAT2326" s="225"/>
      <c r="UAU2326" s="225"/>
      <c r="UAV2326" s="225"/>
      <c r="UAW2326" s="225"/>
      <c r="UAX2326" s="225"/>
      <c r="UAY2326" s="225"/>
      <c r="UAZ2326" s="225"/>
      <c r="UBA2326" s="225"/>
      <c r="UBB2326" s="225"/>
      <c r="UBC2326" s="225"/>
      <c r="UBD2326" s="225"/>
      <c r="UBE2326" s="225"/>
      <c r="UBF2326" s="225"/>
      <c r="UBG2326" s="225"/>
      <c r="UBH2326" s="225"/>
      <c r="UBI2326" s="225"/>
      <c r="UBJ2326" s="225"/>
      <c r="UBK2326" s="225"/>
      <c r="UBL2326" s="225"/>
      <c r="UBM2326" s="225"/>
      <c r="UBN2326" s="225"/>
      <c r="UBO2326" s="225"/>
      <c r="UBP2326" s="225"/>
      <c r="UBQ2326" s="225"/>
      <c r="UBR2326" s="225"/>
      <c r="UBS2326" s="225"/>
      <c r="UBT2326" s="225"/>
      <c r="UBU2326" s="225"/>
      <c r="UBV2326" s="225"/>
      <c r="UBW2326" s="225"/>
      <c r="UBX2326" s="225"/>
      <c r="UBY2326" s="225"/>
      <c r="UBZ2326" s="225"/>
      <c r="UCA2326" s="225"/>
      <c r="UCB2326" s="225"/>
      <c r="UCC2326" s="225"/>
      <c r="UCD2326" s="225"/>
      <c r="UCE2326" s="225"/>
      <c r="UCF2326" s="225"/>
      <c r="UCG2326" s="225"/>
      <c r="UCH2326" s="225"/>
      <c r="UCI2326" s="225"/>
      <c r="UCJ2326" s="225"/>
      <c r="UCK2326" s="225"/>
      <c r="UCL2326" s="225"/>
      <c r="UCM2326" s="225"/>
      <c r="UCN2326" s="225"/>
      <c r="UCO2326" s="225"/>
      <c r="UCP2326" s="225"/>
      <c r="UCQ2326" s="225"/>
      <c r="UCR2326" s="225"/>
      <c r="UCS2326" s="225"/>
      <c r="UCT2326" s="225"/>
      <c r="UCU2326" s="225"/>
      <c r="UCV2326" s="225"/>
      <c r="UCW2326" s="225"/>
      <c r="UCX2326" s="225"/>
      <c r="UCY2326" s="225"/>
      <c r="UCZ2326" s="225"/>
      <c r="UDA2326" s="225"/>
      <c r="UDB2326" s="225"/>
      <c r="UDC2326" s="225"/>
      <c r="UDD2326" s="225"/>
      <c r="UDE2326" s="225"/>
      <c r="UDF2326" s="225"/>
      <c r="UDG2326" s="225"/>
      <c r="UDH2326" s="225"/>
      <c r="UDI2326" s="225"/>
      <c r="UDJ2326" s="225"/>
      <c r="UDK2326" s="225"/>
      <c r="UDL2326" s="225"/>
      <c r="UDM2326" s="225"/>
      <c r="UDN2326" s="225"/>
      <c r="UDO2326" s="225"/>
      <c r="UDP2326" s="225"/>
      <c r="UDQ2326" s="225"/>
      <c r="UDR2326" s="225"/>
      <c r="UDS2326" s="225"/>
      <c r="UDT2326" s="225"/>
      <c r="UDU2326" s="225"/>
      <c r="UDV2326" s="225"/>
      <c r="UDW2326" s="225"/>
      <c r="UDX2326" s="225"/>
      <c r="UDY2326" s="225"/>
      <c r="UDZ2326" s="225"/>
      <c r="UEA2326" s="225"/>
      <c r="UEB2326" s="225"/>
      <c r="UEC2326" s="225"/>
      <c r="UED2326" s="225"/>
      <c r="UEE2326" s="225"/>
      <c r="UEF2326" s="225"/>
      <c r="UEG2326" s="225"/>
      <c r="UEH2326" s="225"/>
      <c r="UEI2326" s="225"/>
      <c r="UEJ2326" s="225"/>
      <c r="UEK2326" s="225"/>
      <c r="UEL2326" s="225"/>
      <c r="UEM2326" s="225"/>
      <c r="UEN2326" s="225"/>
      <c r="UEO2326" s="225"/>
      <c r="UEP2326" s="225"/>
      <c r="UEQ2326" s="225"/>
      <c r="UER2326" s="225"/>
      <c r="UES2326" s="225"/>
      <c r="UET2326" s="225"/>
      <c r="UEU2326" s="225"/>
      <c r="UEV2326" s="225"/>
      <c r="UEW2326" s="225"/>
      <c r="UEX2326" s="225"/>
      <c r="UEY2326" s="225"/>
      <c r="UEZ2326" s="225"/>
      <c r="UFA2326" s="225"/>
      <c r="UFB2326" s="225"/>
      <c r="UFC2326" s="225"/>
      <c r="UFD2326" s="225"/>
      <c r="UFE2326" s="225"/>
      <c r="UFF2326" s="225"/>
      <c r="UFG2326" s="225"/>
      <c r="UFH2326" s="225"/>
      <c r="UFI2326" s="225"/>
      <c r="UFJ2326" s="225"/>
      <c r="UFK2326" s="225"/>
      <c r="UFL2326" s="225"/>
      <c r="UFM2326" s="225"/>
      <c r="UFN2326" s="225"/>
      <c r="UFO2326" s="225"/>
      <c r="UFP2326" s="225"/>
      <c r="UFQ2326" s="225"/>
      <c r="UFR2326" s="225"/>
      <c r="UFS2326" s="225"/>
      <c r="UFT2326" s="225"/>
      <c r="UFU2326" s="225"/>
      <c r="UFV2326" s="225"/>
      <c r="UFW2326" s="225"/>
      <c r="UFX2326" s="225"/>
      <c r="UFY2326" s="225"/>
      <c r="UFZ2326" s="225"/>
      <c r="UGA2326" s="225"/>
      <c r="UGB2326" s="225"/>
      <c r="UGC2326" s="225"/>
      <c r="UGD2326" s="225"/>
      <c r="UGE2326" s="225"/>
      <c r="UGF2326" s="225"/>
      <c r="UGG2326" s="225"/>
      <c r="UGH2326" s="225"/>
      <c r="UGI2326" s="225"/>
      <c r="UGJ2326" s="225"/>
      <c r="UGK2326" s="225"/>
      <c r="UGL2326" s="225"/>
      <c r="UGM2326" s="225"/>
      <c r="UGN2326" s="225"/>
      <c r="UGO2326" s="225"/>
      <c r="UGP2326" s="225"/>
      <c r="UGQ2326" s="225"/>
      <c r="UGR2326" s="225"/>
      <c r="UGS2326" s="225"/>
      <c r="UGT2326" s="225"/>
      <c r="UGU2326" s="225"/>
      <c r="UGV2326" s="225"/>
      <c r="UGW2326" s="225"/>
      <c r="UGX2326" s="225"/>
      <c r="UGY2326" s="225"/>
      <c r="UGZ2326" s="225"/>
      <c r="UHA2326" s="225"/>
      <c r="UHB2326" s="225"/>
      <c r="UHC2326" s="225"/>
      <c r="UHD2326" s="225"/>
      <c r="UHE2326" s="225"/>
      <c r="UHF2326" s="225"/>
      <c r="UHG2326" s="225"/>
      <c r="UHH2326" s="225"/>
      <c r="UHI2326" s="225"/>
      <c r="UHJ2326" s="225"/>
      <c r="UHK2326" s="225"/>
      <c r="UHL2326" s="225"/>
      <c r="UHM2326" s="225"/>
      <c r="UHN2326" s="225"/>
      <c r="UHO2326" s="225"/>
      <c r="UHP2326" s="225"/>
      <c r="UHQ2326" s="225"/>
      <c r="UHR2326" s="225"/>
      <c r="UHS2326" s="225"/>
      <c r="UHT2326" s="225"/>
      <c r="UHU2326" s="225"/>
      <c r="UHV2326" s="225"/>
      <c r="UHW2326" s="225"/>
      <c r="UHX2326" s="225"/>
      <c r="UHY2326" s="225"/>
      <c r="UHZ2326" s="225"/>
      <c r="UIA2326" s="225"/>
      <c r="UIB2326" s="225"/>
      <c r="UIC2326" s="225"/>
      <c r="UID2326" s="225"/>
      <c r="UIE2326" s="225"/>
      <c r="UIF2326" s="225"/>
      <c r="UIG2326" s="225"/>
      <c r="UIH2326" s="225"/>
      <c r="UII2326" s="225"/>
      <c r="UIJ2326" s="225"/>
      <c r="UIK2326" s="225"/>
      <c r="UIL2326" s="225"/>
      <c r="UIM2326" s="225"/>
      <c r="UIN2326" s="225"/>
      <c r="UIO2326" s="225"/>
      <c r="UIP2326" s="225"/>
      <c r="UIQ2326" s="225"/>
      <c r="UIR2326" s="225"/>
      <c r="UIS2326" s="225"/>
      <c r="UIT2326" s="225"/>
      <c r="UIU2326" s="225"/>
      <c r="UIV2326" s="225"/>
      <c r="UIW2326" s="225"/>
      <c r="UIX2326" s="225"/>
      <c r="UIY2326" s="225"/>
      <c r="UIZ2326" s="225"/>
      <c r="UJA2326" s="225"/>
      <c r="UJB2326" s="225"/>
      <c r="UJC2326" s="225"/>
      <c r="UJD2326" s="225"/>
      <c r="UJE2326" s="225"/>
      <c r="UJF2326" s="225"/>
      <c r="UJG2326" s="225"/>
      <c r="UJH2326" s="225"/>
      <c r="UJI2326" s="225"/>
      <c r="UJJ2326" s="225"/>
      <c r="UJK2326" s="225"/>
      <c r="UJL2326" s="225"/>
      <c r="UJM2326" s="225"/>
      <c r="UJN2326" s="225"/>
      <c r="UJO2326" s="225"/>
      <c r="UJP2326" s="225"/>
      <c r="UJQ2326" s="225"/>
      <c r="UJR2326" s="225"/>
      <c r="UJS2326" s="225"/>
      <c r="UJT2326" s="225"/>
      <c r="UJU2326" s="225"/>
      <c r="UJV2326" s="225"/>
      <c r="UJW2326" s="225"/>
      <c r="UJX2326" s="225"/>
      <c r="UJY2326" s="225"/>
      <c r="UJZ2326" s="225"/>
      <c r="UKA2326" s="225"/>
      <c r="UKB2326" s="225"/>
      <c r="UKC2326" s="225"/>
      <c r="UKD2326" s="225"/>
      <c r="UKE2326" s="225"/>
      <c r="UKF2326" s="225"/>
      <c r="UKG2326" s="225"/>
      <c r="UKH2326" s="225"/>
      <c r="UKI2326" s="225"/>
      <c r="UKJ2326" s="225"/>
      <c r="UKK2326" s="225"/>
      <c r="UKL2326" s="225"/>
      <c r="UKM2326" s="225"/>
      <c r="UKN2326" s="225"/>
      <c r="UKO2326" s="225"/>
      <c r="UKP2326" s="225"/>
      <c r="UKQ2326" s="225"/>
      <c r="UKR2326" s="225"/>
      <c r="UKS2326" s="225"/>
      <c r="UKT2326" s="225"/>
      <c r="UKU2326" s="225"/>
      <c r="UKV2326" s="225"/>
      <c r="UKW2326" s="225"/>
      <c r="UKX2326" s="225"/>
      <c r="UKY2326" s="225"/>
      <c r="UKZ2326" s="225"/>
      <c r="ULA2326" s="225"/>
      <c r="ULB2326" s="225"/>
      <c r="ULC2326" s="225"/>
      <c r="ULD2326" s="225"/>
      <c r="ULE2326" s="225"/>
      <c r="ULF2326" s="225"/>
      <c r="ULG2326" s="225"/>
      <c r="ULH2326" s="225"/>
      <c r="ULI2326" s="225"/>
      <c r="ULJ2326" s="225"/>
      <c r="ULK2326" s="225"/>
      <c r="ULL2326" s="225"/>
      <c r="ULM2326" s="225"/>
      <c r="ULN2326" s="225"/>
      <c r="ULO2326" s="225"/>
      <c r="ULP2326" s="225"/>
      <c r="ULQ2326" s="225"/>
      <c r="ULR2326" s="225"/>
      <c r="ULS2326" s="225"/>
      <c r="ULT2326" s="225"/>
      <c r="ULU2326" s="225"/>
      <c r="ULV2326" s="225"/>
      <c r="ULW2326" s="225"/>
      <c r="ULX2326" s="225"/>
      <c r="ULY2326" s="225"/>
      <c r="ULZ2326" s="225"/>
      <c r="UMA2326" s="225"/>
      <c r="UMB2326" s="225"/>
      <c r="UMC2326" s="225"/>
      <c r="UMD2326" s="225"/>
      <c r="UME2326" s="225"/>
      <c r="UMF2326" s="225"/>
      <c r="UMG2326" s="225"/>
      <c r="UMH2326" s="225"/>
      <c r="UMI2326" s="225"/>
      <c r="UMJ2326" s="225"/>
      <c r="UMK2326" s="225"/>
      <c r="UML2326" s="225"/>
      <c r="UMM2326" s="225"/>
      <c r="UMN2326" s="225"/>
      <c r="UMO2326" s="225"/>
      <c r="UMP2326" s="225"/>
      <c r="UMQ2326" s="225"/>
      <c r="UMR2326" s="225"/>
      <c r="UMS2326" s="225"/>
      <c r="UMT2326" s="225"/>
      <c r="UMU2326" s="225"/>
      <c r="UMV2326" s="225"/>
      <c r="UMW2326" s="225"/>
      <c r="UMX2326" s="225"/>
      <c r="UMY2326" s="225"/>
      <c r="UMZ2326" s="225"/>
      <c r="UNA2326" s="225"/>
      <c r="UNB2326" s="225"/>
      <c r="UNC2326" s="225"/>
      <c r="UND2326" s="225"/>
      <c r="UNE2326" s="225"/>
      <c r="UNF2326" s="225"/>
      <c r="UNG2326" s="225"/>
      <c r="UNH2326" s="225"/>
      <c r="UNI2326" s="225"/>
      <c r="UNJ2326" s="225"/>
      <c r="UNK2326" s="225"/>
      <c r="UNL2326" s="225"/>
      <c r="UNM2326" s="225"/>
      <c r="UNN2326" s="225"/>
      <c r="UNO2326" s="225"/>
      <c r="UNP2326" s="225"/>
      <c r="UNQ2326" s="225"/>
      <c r="UNR2326" s="225"/>
      <c r="UNS2326" s="225"/>
      <c r="UNT2326" s="225"/>
      <c r="UNU2326" s="225"/>
      <c r="UNV2326" s="225"/>
      <c r="UNW2326" s="225"/>
      <c r="UNX2326" s="225"/>
      <c r="UNY2326" s="225"/>
      <c r="UNZ2326" s="225"/>
      <c r="UOA2326" s="225"/>
      <c r="UOB2326" s="225"/>
      <c r="UOC2326" s="225"/>
      <c r="UOD2326" s="225"/>
      <c r="UOE2326" s="225"/>
      <c r="UOF2326" s="225"/>
      <c r="UOG2326" s="225"/>
      <c r="UOH2326" s="225"/>
      <c r="UOI2326" s="225"/>
      <c r="UOJ2326" s="225"/>
      <c r="UOK2326" s="225"/>
      <c r="UOL2326" s="225"/>
      <c r="UOM2326" s="225"/>
      <c r="UON2326" s="225"/>
      <c r="UOO2326" s="225"/>
      <c r="UOP2326" s="225"/>
      <c r="UOQ2326" s="225"/>
      <c r="UOR2326" s="225"/>
      <c r="UOS2326" s="225"/>
      <c r="UOT2326" s="225"/>
      <c r="UOU2326" s="225"/>
      <c r="UOV2326" s="225"/>
      <c r="UOW2326" s="225"/>
      <c r="UOX2326" s="225"/>
      <c r="UOY2326" s="225"/>
      <c r="UOZ2326" s="225"/>
      <c r="UPA2326" s="225"/>
      <c r="UPB2326" s="225"/>
      <c r="UPC2326" s="225"/>
      <c r="UPD2326" s="225"/>
      <c r="UPE2326" s="225"/>
      <c r="UPF2326" s="225"/>
      <c r="UPG2326" s="225"/>
      <c r="UPH2326" s="225"/>
      <c r="UPI2326" s="225"/>
      <c r="UPJ2326" s="225"/>
      <c r="UPK2326" s="225"/>
      <c r="UPL2326" s="225"/>
      <c r="UPM2326" s="225"/>
      <c r="UPN2326" s="225"/>
      <c r="UPO2326" s="225"/>
      <c r="UPP2326" s="225"/>
      <c r="UPQ2326" s="225"/>
      <c r="UPR2326" s="225"/>
      <c r="UPS2326" s="225"/>
      <c r="UPT2326" s="225"/>
      <c r="UPU2326" s="225"/>
      <c r="UPV2326" s="225"/>
      <c r="UPW2326" s="225"/>
      <c r="UPX2326" s="225"/>
      <c r="UPY2326" s="225"/>
      <c r="UPZ2326" s="225"/>
      <c r="UQA2326" s="225"/>
      <c r="UQB2326" s="225"/>
      <c r="UQC2326" s="225"/>
      <c r="UQD2326" s="225"/>
      <c r="UQE2326" s="225"/>
      <c r="UQF2326" s="225"/>
      <c r="UQG2326" s="225"/>
      <c r="UQH2326" s="225"/>
      <c r="UQI2326" s="225"/>
      <c r="UQJ2326" s="225"/>
      <c r="UQK2326" s="225"/>
      <c r="UQL2326" s="225"/>
      <c r="UQM2326" s="225"/>
      <c r="UQN2326" s="225"/>
      <c r="UQO2326" s="225"/>
      <c r="UQP2326" s="225"/>
      <c r="UQQ2326" s="225"/>
      <c r="UQR2326" s="225"/>
      <c r="UQS2326" s="225"/>
      <c r="UQT2326" s="225"/>
      <c r="UQU2326" s="225"/>
      <c r="UQV2326" s="225"/>
      <c r="UQW2326" s="225"/>
      <c r="UQX2326" s="225"/>
      <c r="UQY2326" s="225"/>
      <c r="UQZ2326" s="225"/>
      <c r="URA2326" s="225"/>
      <c r="URB2326" s="225"/>
      <c r="URC2326" s="225"/>
      <c r="URD2326" s="225"/>
      <c r="URE2326" s="225"/>
      <c r="URF2326" s="225"/>
      <c r="URG2326" s="225"/>
      <c r="URH2326" s="225"/>
      <c r="URI2326" s="225"/>
      <c r="URJ2326" s="225"/>
      <c r="URK2326" s="225"/>
      <c r="URL2326" s="225"/>
      <c r="URM2326" s="225"/>
      <c r="URN2326" s="225"/>
      <c r="URO2326" s="225"/>
      <c r="URP2326" s="225"/>
      <c r="URQ2326" s="225"/>
      <c r="URR2326" s="225"/>
      <c r="URS2326" s="225"/>
      <c r="URT2326" s="225"/>
      <c r="URU2326" s="225"/>
      <c r="URV2326" s="225"/>
      <c r="URW2326" s="225"/>
      <c r="URX2326" s="225"/>
      <c r="URY2326" s="225"/>
      <c r="URZ2326" s="225"/>
      <c r="USA2326" s="225"/>
      <c r="USB2326" s="225"/>
      <c r="USC2326" s="225"/>
      <c r="USD2326" s="225"/>
      <c r="USE2326" s="225"/>
      <c r="USF2326" s="225"/>
      <c r="USG2326" s="225"/>
      <c r="USH2326" s="225"/>
      <c r="USI2326" s="225"/>
      <c r="USJ2326" s="225"/>
      <c r="USK2326" s="225"/>
      <c r="USL2326" s="225"/>
      <c r="USM2326" s="225"/>
      <c r="USN2326" s="225"/>
      <c r="USO2326" s="225"/>
      <c r="USP2326" s="225"/>
      <c r="USQ2326" s="225"/>
      <c r="USR2326" s="225"/>
      <c r="USS2326" s="225"/>
      <c r="UST2326" s="225"/>
      <c r="USU2326" s="225"/>
      <c r="USV2326" s="225"/>
      <c r="USW2326" s="225"/>
      <c r="USX2326" s="225"/>
      <c r="USY2326" s="225"/>
      <c r="USZ2326" s="225"/>
      <c r="UTA2326" s="225"/>
      <c r="UTB2326" s="225"/>
      <c r="UTC2326" s="225"/>
      <c r="UTD2326" s="225"/>
      <c r="UTE2326" s="225"/>
      <c r="UTF2326" s="225"/>
      <c r="UTG2326" s="225"/>
      <c r="UTH2326" s="225"/>
      <c r="UTI2326" s="225"/>
      <c r="UTJ2326" s="225"/>
      <c r="UTK2326" s="225"/>
      <c r="UTL2326" s="225"/>
      <c r="UTM2326" s="225"/>
      <c r="UTN2326" s="225"/>
      <c r="UTO2326" s="225"/>
      <c r="UTP2326" s="225"/>
      <c r="UTQ2326" s="225"/>
      <c r="UTR2326" s="225"/>
      <c r="UTS2326" s="225"/>
      <c r="UTT2326" s="225"/>
      <c r="UTU2326" s="225"/>
      <c r="UTV2326" s="225"/>
      <c r="UTW2326" s="225"/>
      <c r="UTX2326" s="225"/>
      <c r="UTY2326" s="225"/>
      <c r="UTZ2326" s="225"/>
      <c r="UUA2326" s="225"/>
      <c r="UUB2326" s="225"/>
      <c r="UUC2326" s="225"/>
      <c r="UUD2326" s="225"/>
      <c r="UUE2326" s="225"/>
      <c r="UUF2326" s="225"/>
      <c r="UUG2326" s="225"/>
      <c r="UUH2326" s="225"/>
      <c r="UUI2326" s="225"/>
      <c r="UUJ2326" s="225"/>
      <c r="UUK2326" s="225"/>
      <c r="UUL2326" s="225"/>
      <c r="UUM2326" s="225"/>
      <c r="UUN2326" s="225"/>
      <c r="UUO2326" s="225"/>
      <c r="UUP2326" s="225"/>
      <c r="UUQ2326" s="225"/>
      <c r="UUR2326" s="225"/>
      <c r="UUS2326" s="225"/>
      <c r="UUT2326" s="225"/>
      <c r="UUU2326" s="225"/>
      <c r="UUV2326" s="225"/>
      <c r="UUW2326" s="225"/>
      <c r="UUX2326" s="225"/>
      <c r="UUY2326" s="225"/>
      <c r="UUZ2326" s="225"/>
      <c r="UVA2326" s="225"/>
      <c r="UVB2326" s="225"/>
      <c r="UVC2326" s="225"/>
      <c r="UVD2326" s="225"/>
      <c r="UVE2326" s="225"/>
      <c r="UVF2326" s="225"/>
      <c r="UVG2326" s="225"/>
      <c r="UVH2326" s="225"/>
      <c r="UVI2326" s="225"/>
      <c r="UVJ2326" s="225"/>
      <c r="UVK2326" s="225"/>
      <c r="UVL2326" s="225"/>
      <c r="UVM2326" s="225"/>
      <c r="UVN2326" s="225"/>
      <c r="UVO2326" s="225"/>
      <c r="UVP2326" s="225"/>
      <c r="UVQ2326" s="225"/>
      <c r="UVR2326" s="225"/>
      <c r="UVS2326" s="225"/>
      <c r="UVT2326" s="225"/>
      <c r="UVU2326" s="225"/>
      <c r="UVV2326" s="225"/>
      <c r="UVW2326" s="225"/>
      <c r="UVX2326" s="225"/>
      <c r="UVY2326" s="225"/>
      <c r="UVZ2326" s="225"/>
      <c r="UWA2326" s="225"/>
      <c r="UWB2326" s="225"/>
      <c r="UWC2326" s="225"/>
      <c r="UWD2326" s="225"/>
      <c r="UWE2326" s="225"/>
      <c r="UWF2326" s="225"/>
      <c r="UWG2326" s="225"/>
      <c r="UWH2326" s="225"/>
      <c r="UWI2326" s="225"/>
      <c r="UWJ2326" s="225"/>
      <c r="UWK2326" s="225"/>
      <c r="UWL2326" s="225"/>
      <c r="UWM2326" s="225"/>
      <c r="UWN2326" s="225"/>
      <c r="UWO2326" s="225"/>
      <c r="UWP2326" s="225"/>
      <c r="UWQ2326" s="225"/>
      <c r="UWR2326" s="225"/>
      <c r="UWS2326" s="225"/>
      <c r="UWT2326" s="225"/>
      <c r="UWU2326" s="225"/>
      <c r="UWV2326" s="225"/>
      <c r="UWW2326" s="225"/>
      <c r="UWX2326" s="225"/>
      <c r="UWY2326" s="225"/>
      <c r="UWZ2326" s="225"/>
      <c r="UXA2326" s="225"/>
      <c r="UXB2326" s="225"/>
      <c r="UXC2326" s="225"/>
      <c r="UXD2326" s="225"/>
      <c r="UXE2326" s="225"/>
      <c r="UXF2326" s="225"/>
      <c r="UXG2326" s="225"/>
      <c r="UXH2326" s="225"/>
      <c r="UXI2326" s="225"/>
      <c r="UXJ2326" s="225"/>
      <c r="UXK2326" s="225"/>
      <c r="UXL2326" s="225"/>
      <c r="UXM2326" s="225"/>
      <c r="UXN2326" s="225"/>
      <c r="UXO2326" s="225"/>
      <c r="UXP2326" s="225"/>
      <c r="UXQ2326" s="225"/>
      <c r="UXR2326" s="225"/>
      <c r="UXS2326" s="225"/>
      <c r="UXT2326" s="225"/>
      <c r="UXU2326" s="225"/>
      <c r="UXV2326" s="225"/>
      <c r="UXW2326" s="225"/>
      <c r="UXX2326" s="225"/>
      <c r="UXY2326" s="225"/>
      <c r="UXZ2326" s="225"/>
      <c r="UYA2326" s="225"/>
      <c r="UYB2326" s="225"/>
      <c r="UYC2326" s="225"/>
      <c r="UYD2326" s="225"/>
      <c r="UYE2326" s="225"/>
      <c r="UYF2326" s="225"/>
      <c r="UYG2326" s="225"/>
      <c r="UYH2326" s="225"/>
      <c r="UYI2326" s="225"/>
      <c r="UYJ2326" s="225"/>
      <c r="UYK2326" s="225"/>
      <c r="UYL2326" s="225"/>
      <c r="UYM2326" s="225"/>
      <c r="UYN2326" s="225"/>
      <c r="UYO2326" s="225"/>
      <c r="UYP2326" s="225"/>
      <c r="UYQ2326" s="225"/>
      <c r="UYR2326" s="225"/>
      <c r="UYS2326" s="225"/>
      <c r="UYT2326" s="225"/>
      <c r="UYU2326" s="225"/>
      <c r="UYV2326" s="225"/>
      <c r="UYW2326" s="225"/>
      <c r="UYX2326" s="225"/>
      <c r="UYY2326" s="225"/>
      <c r="UYZ2326" s="225"/>
      <c r="UZA2326" s="225"/>
      <c r="UZB2326" s="225"/>
      <c r="UZC2326" s="225"/>
      <c r="UZD2326" s="225"/>
      <c r="UZE2326" s="225"/>
      <c r="UZF2326" s="225"/>
      <c r="UZG2326" s="225"/>
      <c r="UZH2326" s="225"/>
      <c r="UZI2326" s="225"/>
      <c r="UZJ2326" s="225"/>
      <c r="UZK2326" s="225"/>
      <c r="UZL2326" s="225"/>
      <c r="UZM2326" s="225"/>
      <c r="UZN2326" s="225"/>
      <c r="UZO2326" s="225"/>
      <c r="UZP2326" s="225"/>
      <c r="UZQ2326" s="225"/>
      <c r="UZR2326" s="225"/>
      <c r="UZS2326" s="225"/>
      <c r="UZT2326" s="225"/>
      <c r="UZU2326" s="225"/>
      <c r="UZV2326" s="225"/>
      <c r="UZW2326" s="225"/>
      <c r="UZX2326" s="225"/>
      <c r="UZY2326" s="225"/>
      <c r="UZZ2326" s="225"/>
      <c r="VAA2326" s="225"/>
      <c r="VAB2326" s="225"/>
      <c r="VAC2326" s="225"/>
      <c r="VAD2326" s="225"/>
      <c r="VAE2326" s="225"/>
      <c r="VAF2326" s="225"/>
      <c r="VAG2326" s="225"/>
      <c r="VAH2326" s="225"/>
      <c r="VAI2326" s="225"/>
      <c r="VAJ2326" s="225"/>
      <c r="VAK2326" s="225"/>
      <c r="VAL2326" s="225"/>
      <c r="VAM2326" s="225"/>
      <c r="VAN2326" s="225"/>
      <c r="VAO2326" s="225"/>
      <c r="VAP2326" s="225"/>
      <c r="VAQ2326" s="225"/>
      <c r="VAR2326" s="225"/>
      <c r="VAS2326" s="225"/>
      <c r="VAT2326" s="225"/>
      <c r="VAU2326" s="225"/>
      <c r="VAV2326" s="225"/>
      <c r="VAW2326" s="225"/>
      <c r="VAX2326" s="225"/>
      <c r="VAY2326" s="225"/>
      <c r="VAZ2326" s="225"/>
      <c r="VBA2326" s="225"/>
      <c r="VBB2326" s="225"/>
      <c r="VBC2326" s="225"/>
      <c r="VBD2326" s="225"/>
      <c r="VBE2326" s="225"/>
      <c r="VBF2326" s="225"/>
      <c r="VBG2326" s="225"/>
      <c r="VBH2326" s="225"/>
      <c r="VBI2326" s="225"/>
      <c r="VBJ2326" s="225"/>
      <c r="VBK2326" s="225"/>
      <c r="VBL2326" s="225"/>
      <c r="VBM2326" s="225"/>
      <c r="VBN2326" s="225"/>
      <c r="VBO2326" s="225"/>
      <c r="VBP2326" s="225"/>
      <c r="VBQ2326" s="225"/>
      <c r="VBR2326" s="225"/>
      <c r="VBS2326" s="225"/>
      <c r="VBT2326" s="225"/>
      <c r="VBU2326" s="225"/>
      <c r="VBV2326" s="225"/>
      <c r="VBW2326" s="225"/>
      <c r="VBX2326" s="225"/>
      <c r="VBY2326" s="225"/>
      <c r="VBZ2326" s="225"/>
      <c r="VCA2326" s="225"/>
      <c r="VCB2326" s="225"/>
      <c r="VCC2326" s="225"/>
      <c r="VCD2326" s="225"/>
      <c r="VCE2326" s="225"/>
      <c r="VCF2326" s="225"/>
      <c r="VCG2326" s="225"/>
      <c r="VCH2326" s="225"/>
      <c r="VCI2326" s="225"/>
      <c r="VCJ2326" s="225"/>
      <c r="VCK2326" s="225"/>
      <c r="VCL2326" s="225"/>
      <c r="VCM2326" s="225"/>
      <c r="VCN2326" s="225"/>
      <c r="VCO2326" s="225"/>
      <c r="VCP2326" s="225"/>
      <c r="VCQ2326" s="225"/>
      <c r="VCR2326" s="225"/>
      <c r="VCS2326" s="225"/>
      <c r="VCT2326" s="225"/>
      <c r="VCU2326" s="225"/>
      <c r="VCV2326" s="225"/>
      <c r="VCW2326" s="225"/>
      <c r="VCX2326" s="225"/>
      <c r="VCY2326" s="225"/>
      <c r="VCZ2326" s="225"/>
      <c r="VDA2326" s="225"/>
      <c r="VDB2326" s="225"/>
      <c r="VDC2326" s="225"/>
      <c r="VDD2326" s="225"/>
      <c r="VDE2326" s="225"/>
      <c r="VDF2326" s="225"/>
      <c r="VDG2326" s="225"/>
      <c r="VDH2326" s="225"/>
      <c r="VDI2326" s="225"/>
      <c r="VDJ2326" s="225"/>
      <c r="VDK2326" s="225"/>
      <c r="VDL2326" s="225"/>
      <c r="VDM2326" s="225"/>
      <c r="VDN2326" s="225"/>
      <c r="VDO2326" s="225"/>
      <c r="VDP2326" s="225"/>
      <c r="VDQ2326" s="225"/>
      <c r="VDR2326" s="225"/>
      <c r="VDS2326" s="225"/>
      <c r="VDT2326" s="225"/>
      <c r="VDU2326" s="225"/>
      <c r="VDV2326" s="225"/>
      <c r="VDW2326" s="225"/>
      <c r="VDX2326" s="225"/>
      <c r="VDY2326" s="225"/>
      <c r="VDZ2326" s="225"/>
      <c r="VEA2326" s="225"/>
      <c r="VEB2326" s="225"/>
      <c r="VEC2326" s="225"/>
      <c r="VED2326" s="225"/>
      <c r="VEE2326" s="225"/>
      <c r="VEF2326" s="225"/>
      <c r="VEG2326" s="225"/>
      <c r="VEH2326" s="225"/>
      <c r="VEI2326" s="225"/>
      <c r="VEJ2326" s="225"/>
      <c r="VEK2326" s="225"/>
      <c r="VEL2326" s="225"/>
      <c r="VEM2326" s="225"/>
      <c r="VEN2326" s="225"/>
      <c r="VEO2326" s="225"/>
      <c r="VEP2326" s="225"/>
      <c r="VEQ2326" s="225"/>
      <c r="VER2326" s="225"/>
      <c r="VES2326" s="225"/>
      <c r="VET2326" s="225"/>
      <c r="VEU2326" s="225"/>
      <c r="VEV2326" s="225"/>
      <c r="VEW2326" s="225"/>
      <c r="VEX2326" s="225"/>
      <c r="VEY2326" s="225"/>
      <c r="VEZ2326" s="225"/>
      <c r="VFA2326" s="225"/>
      <c r="VFB2326" s="225"/>
      <c r="VFC2326" s="225"/>
      <c r="VFD2326" s="225"/>
      <c r="VFE2326" s="225"/>
      <c r="VFF2326" s="225"/>
      <c r="VFG2326" s="225"/>
      <c r="VFH2326" s="225"/>
      <c r="VFI2326" s="225"/>
      <c r="VFJ2326" s="225"/>
      <c r="VFK2326" s="225"/>
      <c r="VFL2326" s="225"/>
      <c r="VFM2326" s="225"/>
      <c r="VFN2326" s="225"/>
      <c r="VFO2326" s="225"/>
      <c r="VFP2326" s="225"/>
      <c r="VFQ2326" s="225"/>
      <c r="VFR2326" s="225"/>
      <c r="VFS2326" s="225"/>
      <c r="VFT2326" s="225"/>
      <c r="VFU2326" s="225"/>
      <c r="VFV2326" s="225"/>
      <c r="VFW2326" s="225"/>
      <c r="VFX2326" s="225"/>
      <c r="VFY2326" s="225"/>
      <c r="VFZ2326" s="225"/>
      <c r="VGA2326" s="225"/>
      <c r="VGB2326" s="225"/>
      <c r="VGC2326" s="225"/>
      <c r="VGD2326" s="225"/>
      <c r="VGE2326" s="225"/>
      <c r="VGF2326" s="225"/>
      <c r="VGG2326" s="225"/>
      <c r="VGH2326" s="225"/>
      <c r="VGI2326" s="225"/>
      <c r="VGJ2326" s="225"/>
      <c r="VGK2326" s="225"/>
      <c r="VGL2326" s="225"/>
      <c r="VGM2326" s="225"/>
      <c r="VGN2326" s="225"/>
      <c r="VGO2326" s="225"/>
      <c r="VGP2326" s="225"/>
      <c r="VGQ2326" s="225"/>
      <c r="VGR2326" s="225"/>
      <c r="VGS2326" s="225"/>
      <c r="VGT2326" s="225"/>
      <c r="VGU2326" s="225"/>
      <c r="VGV2326" s="225"/>
      <c r="VGW2326" s="225"/>
      <c r="VGX2326" s="225"/>
      <c r="VGY2326" s="225"/>
      <c r="VGZ2326" s="225"/>
      <c r="VHA2326" s="225"/>
      <c r="VHB2326" s="225"/>
      <c r="VHC2326" s="225"/>
      <c r="VHD2326" s="225"/>
      <c r="VHE2326" s="225"/>
      <c r="VHF2326" s="225"/>
      <c r="VHG2326" s="225"/>
      <c r="VHH2326" s="225"/>
      <c r="VHI2326" s="225"/>
      <c r="VHJ2326" s="225"/>
      <c r="VHK2326" s="225"/>
      <c r="VHL2326" s="225"/>
      <c r="VHM2326" s="225"/>
      <c r="VHN2326" s="225"/>
      <c r="VHO2326" s="225"/>
      <c r="VHP2326" s="225"/>
      <c r="VHQ2326" s="225"/>
      <c r="VHR2326" s="225"/>
      <c r="VHS2326" s="225"/>
      <c r="VHT2326" s="225"/>
      <c r="VHU2326" s="225"/>
      <c r="VHV2326" s="225"/>
      <c r="VHW2326" s="225"/>
      <c r="VHX2326" s="225"/>
      <c r="VHY2326" s="225"/>
      <c r="VHZ2326" s="225"/>
      <c r="VIA2326" s="225"/>
      <c r="VIB2326" s="225"/>
      <c r="VIC2326" s="225"/>
      <c r="VID2326" s="225"/>
      <c r="VIE2326" s="225"/>
      <c r="VIF2326" s="225"/>
      <c r="VIG2326" s="225"/>
      <c r="VIH2326" s="225"/>
      <c r="VII2326" s="225"/>
      <c r="VIJ2326" s="225"/>
      <c r="VIK2326" s="225"/>
      <c r="VIL2326" s="225"/>
      <c r="VIM2326" s="225"/>
      <c r="VIN2326" s="225"/>
      <c r="VIO2326" s="225"/>
      <c r="VIP2326" s="225"/>
      <c r="VIQ2326" s="225"/>
      <c r="VIR2326" s="225"/>
      <c r="VIS2326" s="225"/>
      <c r="VIT2326" s="225"/>
      <c r="VIU2326" s="225"/>
      <c r="VIV2326" s="225"/>
      <c r="VIW2326" s="225"/>
      <c r="VIX2326" s="225"/>
      <c r="VIY2326" s="225"/>
      <c r="VIZ2326" s="225"/>
      <c r="VJA2326" s="225"/>
      <c r="VJB2326" s="225"/>
      <c r="VJC2326" s="225"/>
      <c r="VJD2326" s="225"/>
      <c r="VJE2326" s="225"/>
      <c r="VJF2326" s="225"/>
      <c r="VJG2326" s="225"/>
      <c r="VJH2326" s="225"/>
      <c r="VJI2326" s="225"/>
      <c r="VJJ2326" s="225"/>
      <c r="VJK2326" s="225"/>
      <c r="VJL2326" s="225"/>
      <c r="VJM2326" s="225"/>
      <c r="VJN2326" s="225"/>
      <c r="VJO2326" s="225"/>
      <c r="VJP2326" s="225"/>
      <c r="VJQ2326" s="225"/>
      <c r="VJR2326" s="225"/>
      <c r="VJS2326" s="225"/>
      <c r="VJT2326" s="225"/>
      <c r="VJU2326" s="225"/>
      <c r="VJV2326" s="225"/>
      <c r="VJW2326" s="225"/>
      <c r="VJX2326" s="225"/>
      <c r="VJY2326" s="225"/>
      <c r="VJZ2326" s="225"/>
      <c r="VKA2326" s="225"/>
      <c r="VKB2326" s="225"/>
      <c r="VKC2326" s="225"/>
      <c r="VKD2326" s="225"/>
      <c r="VKE2326" s="225"/>
      <c r="VKF2326" s="225"/>
      <c r="VKG2326" s="225"/>
      <c r="VKH2326" s="225"/>
      <c r="VKI2326" s="225"/>
      <c r="VKJ2326" s="225"/>
      <c r="VKK2326" s="225"/>
      <c r="VKL2326" s="225"/>
      <c r="VKM2326" s="225"/>
      <c r="VKN2326" s="225"/>
      <c r="VKO2326" s="225"/>
      <c r="VKP2326" s="225"/>
      <c r="VKQ2326" s="225"/>
      <c r="VKR2326" s="225"/>
      <c r="VKS2326" s="225"/>
      <c r="VKT2326" s="225"/>
      <c r="VKU2326" s="225"/>
      <c r="VKV2326" s="225"/>
      <c r="VKW2326" s="225"/>
      <c r="VKX2326" s="225"/>
      <c r="VKY2326" s="225"/>
      <c r="VKZ2326" s="225"/>
      <c r="VLA2326" s="225"/>
      <c r="VLB2326" s="225"/>
      <c r="VLC2326" s="225"/>
      <c r="VLD2326" s="225"/>
      <c r="VLE2326" s="225"/>
      <c r="VLF2326" s="225"/>
      <c r="VLG2326" s="225"/>
      <c r="VLH2326" s="225"/>
      <c r="VLI2326" s="225"/>
      <c r="VLJ2326" s="225"/>
      <c r="VLK2326" s="225"/>
      <c r="VLL2326" s="225"/>
      <c r="VLM2326" s="225"/>
      <c r="VLN2326" s="225"/>
      <c r="VLO2326" s="225"/>
      <c r="VLP2326" s="225"/>
      <c r="VLQ2326" s="225"/>
      <c r="VLR2326" s="225"/>
      <c r="VLS2326" s="225"/>
      <c r="VLT2326" s="225"/>
      <c r="VLU2326" s="225"/>
      <c r="VLV2326" s="225"/>
      <c r="VLW2326" s="225"/>
      <c r="VLX2326" s="225"/>
      <c r="VLY2326" s="225"/>
      <c r="VLZ2326" s="225"/>
      <c r="VMA2326" s="225"/>
      <c r="VMB2326" s="225"/>
      <c r="VMC2326" s="225"/>
      <c r="VMD2326" s="225"/>
      <c r="VME2326" s="225"/>
      <c r="VMF2326" s="225"/>
      <c r="VMG2326" s="225"/>
      <c r="VMH2326" s="225"/>
      <c r="VMI2326" s="225"/>
      <c r="VMJ2326" s="225"/>
      <c r="VMK2326" s="225"/>
      <c r="VML2326" s="225"/>
      <c r="VMM2326" s="225"/>
      <c r="VMN2326" s="225"/>
      <c r="VMO2326" s="225"/>
      <c r="VMP2326" s="225"/>
      <c r="VMQ2326" s="225"/>
      <c r="VMR2326" s="225"/>
      <c r="VMS2326" s="225"/>
      <c r="VMT2326" s="225"/>
      <c r="VMU2326" s="225"/>
      <c r="VMV2326" s="225"/>
      <c r="VMW2326" s="225"/>
      <c r="VMX2326" s="225"/>
      <c r="VMY2326" s="225"/>
      <c r="VMZ2326" s="225"/>
      <c r="VNA2326" s="225"/>
      <c r="VNB2326" s="225"/>
      <c r="VNC2326" s="225"/>
      <c r="VND2326" s="225"/>
      <c r="VNE2326" s="225"/>
      <c r="VNF2326" s="225"/>
      <c r="VNG2326" s="225"/>
      <c r="VNH2326" s="225"/>
      <c r="VNI2326" s="225"/>
      <c r="VNJ2326" s="225"/>
      <c r="VNK2326" s="225"/>
      <c r="VNL2326" s="225"/>
      <c r="VNM2326" s="225"/>
      <c r="VNN2326" s="225"/>
      <c r="VNO2326" s="225"/>
      <c r="VNP2326" s="225"/>
      <c r="VNQ2326" s="225"/>
      <c r="VNR2326" s="225"/>
      <c r="VNS2326" s="225"/>
      <c r="VNT2326" s="225"/>
      <c r="VNU2326" s="225"/>
      <c r="VNV2326" s="225"/>
      <c r="VNW2326" s="225"/>
      <c r="VNX2326" s="225"/>
      <c r="VNY2326" s="225"/>
      <c r="VNZ2326" s="225"/>
      <c r="VOA2326" s="225"/>
      <c r="VOB2326" s="225"/>
      <c r="VOC2326" s="225"/>
      <c r="VOD2326" s="225"/>
      <c r="VOE2326" s="225"/>
      <c r="VOF2326" s="225"/>
      <c r="VOG2326" s="225"/>
      <c r="VOH2326" s="225"/>
      <c r="VOI2326" s="225"/>
      <c r="VOJ2326" s="225"/>
      <c r="VOK2326" s="225"/>
      <c r="VOL2326" s="225"/>
      <c r="VOM2326" s="225"/>
      <c r="VON2326" s="225"/>
      <c r="VOO2326" s="225"/>
      <c r="VOP2326" s="225"/>
      <c r="VOQ2326" s="225"/>
      <c r="VOR2326" s="225"/>
      <c r="VOS2326" s="225"/>
      <c r="VOT2326" s="225"/>
      <c r="VOU2326" s="225"/>
      <c r="VOV2326" s="225"/>
      <c r="VOW2326" s="225"/>
      <c r="VOX2326" s="225"/>
      <c r="VOY2326" s="225"/>
      <c r="VOZ2326" s="225"/>
      <c r="VPA2326" s="225"/>
      <c r="VPB2326" s="225"/>
      <c r="VPC2326" s="225"/>
      <c r="VPD2326" s="225"/>
      <c r="VPE2326" s="225"/>
      <c r="VPF2326" s="225"/>
      <c r="VPG2326" s="225"/>
      <c r="VPH2326" s="225"/>
      <c r="VPI2326" s="225"/>
      <c r="VPJ2326" s="225"/>
      <c r="VPK2326" s="225"/>
      <c r="VPL2326" s="225"/>
      <c r="VPM2326" s="225"/>
      <c r="VPN2326" s="225"/>
      <c r="VPO2326" s="225"/>
      <c r="VPP2326" s="225"/>
      <c r="VPQ2326" s="225"/>
      <c r="VPR2326" s="225"/>
      <c r="VPS2326" s="225"/>
      <c r="VPT2326" s="225"/>
      <c r="VPU2326" s="225"/>
      <c r="VPV2326" s="225"/>
      <c r="VPW2326" s="225"/>
      <c r="VPX2326" s="225"/>
      <c r="VPY2326" s="225"/>
      <c r="VPZ2326" s="225"/>
      <c r="VQA2326" s="225"/>
      <c r="VQB2326" s="225"/>
      <c r="VQC2326" s="225"/>
      <c r="VQD2326" s="225"/>
      <c r="VQE2326" s="225"/>
      <c r="VQF2326" s="225"/>
      <c r="VQG2326" s="225"/>
      <c r="VQH2326" s="225"/>
      <c r="VQI2326" s="225"/>
      <c r="VQJ2326" s="225"/>
      <c r="VQK2326" s="225"/>
      <c r="VQL2326" s="225"/>
      <c r="VQM2326" s="225"/>
      <c r="VQN2326" s="225"/>
      <c r="VQO2326" s="225"/>
      <c r="VQP2326" s="225"/>
      <c r="VQQ2326" s="225"/>
      <c r="VQR2326" s="225"/>
      <c r="VQS2326" s="225"/>
      <c r="VQT2326" s="225"/>
      <c r="VQU2326" s="225"/>
      <c r="VQV2326" s="225"/>
      <c r="VQW2326" s="225"/>
      <c r="VQX2326" s="225"/>
      <c r="VQY2326" s="225"/>
      <c r="VQZ2326" s="225"/>
      <c r="VRA2326" s="225"/>
      <c r="VRB2326" s="225"/>
      <c r="VRC2326" s="225"/>
      <c r="VRD2326" s="225"/>
      <c r="VRE2326" s="225"/>
      <c r="VRF2326" s="225"/>
      <c r="VRG2326" s="225"/>
      <c r="VRH2326" s="225"/>
      <c r="VRI2326" s="225"/>
      <c r="VRJ2326" s="225"/>
      <c r="VRK2326" s="225"/>
      <c r="VRL2326" s="225"/>
      <c r="VRM2326" s="225"/>
      <c r="VRN2326" s="225"/>
      <c r="VRO2326" s="225"/>
      <c r="VRP2326" s="225"/>
      <c r="VRQ2326" s="225"/>
      <c r="VRR2326" s="225"/>
      <c r="VRS2326" s="225"/>
      <c r="VRT2326" s="225"/>
      <c r="VRU2326" s="225"/>
      <c r="VRV2326" s="225"/>
      <c r="VRW2326" s="225"/>
      <c r="VRX2326" s="225"/>
      <c r="VRY2326" s="225"/>
      <c r="VRZ2326" s="225"/>
      <c r="VSA2326" s="225"/>
      <c r="VSB2326" s="225"/>
      <c r="VSC2326" s="225"/>
      <c r="VSD2326" s="225"/>
      <c r="VSE2326" s="225"/>
      <c r="VSF2326" s="225"/>
      <c r="VSG2326" s="225"/>
      <c r="VSH2326" s="225"/>
      <c r="VSI2326" s="225"/>
      <c r="VSJ2326" s="225"/>
      <c r="VSK2326" s="225"/>
      <c r="VSL2326" s="225"/>
      <c r="VSM2326" s="225"/>
      <c r="VSN2326" s="225"/>
      <c r="VSO2326" s="225"/>
      <c r="VSP2326" s="225"/>
      <c r="VSQ2326" s="225"/>
      <c r="VSR2326" s="225"/>
      <c r="VSS2326" s="225"/>
      <c r="VST2326" s="225"/>
      <c r="VSU2326" s="225"/>
      <c r="VSV2326" s="225"/>
      <c r="VSW2326" s="225"/>
      <c r="VSX2326" s="225"/>
      <c r="VSY2326" s="225"/>
      <c r="VSZ2326" s="225"/>
      <c r="VTA2326" s="225"/>
      <c r="VTB2326" s="225"/>
      <c r="VTC2326" s="225"/>
      <c r="VTD2326" s="225"/>
      <c r="VTE2326" s="225"/>
      <c r="VTF2326" s="225"/>
      <c r="VTG2326" s="225"/>
      <c r="VTH2326" s="225"/>
      <c r="VTI2326" s="225"/>
      <c r="VTJ2326" s="225"/>
      <c r="VTK2326" s="225"/>
      <c r="VTL2326" s="225"/>
      <c r="VTM2326" s="225"/>
      <c r="VTN2326" s="225"/>
      <c r="VTO2326" s="225"/>
      <c r="VTP2326" s="225"/>
      <c r="VTQ2326" s="225"/>
      <c r="VTR2326" s="225"/>
      <c r="VTS2326" s="225"/>
      <c r="VTT2326" s="225"/>
      <c r="VTU2326" s="225"/>
      <c r="VTV2326" s="225"/>
      <c r="VTW2326" s="225"/>
      <c r="VTX2326" s="225"/>
      <c r="VTY2326" s="225"/>
      <c r="VTZ2326" s="225"/>
      <c r="VUA2326" s="225"/>
      <c r="VUB2326" s="225"/>
      <c r="VUC2326" s="225"/>
      <c r="VUD2326" s="225"/>
      <c r="VUE2326" s="225"/>
      <c r="VUF2326" s="225"/>
      <c r="VUG2326" s="225"/>
      <c r="VUH2326" s="225"/>
      <c r="VUI2326" s="225"/>
      <c r="VUJ2326" s="225"/>
      <c r="VUK2326" s="225"/>
      <c r="VUL2326" s="225"/>
      <c r="VUM2326" s="225"/>
      <c r="VUN2326" s="225"/>
      <c r="VUO2326" s="225"/>
      <c r="VUP2326" s="225"/>
      <c r="VUQ2326" s="225"/>
      <c r="VUR2326" s="225"/>
      <c r="VUS2326" s="225"/>
      <c r="VUT2326" s="225"/>
      <c r="VUU2326" s="225"/>
      <c r="VUV2326" s="225"/>
      <c r="VUW2326" s="225"/>
      <c r="VUX2326" s="225"/>
      <c r="VUY2326" s="225"/>
      <c r="VUZ2326" s="225"/>
      <c r="VVA2326" s="225"/>
      <c r="VVB2326" s="225"/>
      <c r="VVC2326" s="225"/>
      <c r="VVD2326" s="225"/>
      <c r="VVE2326" s="225"/>
      <c r="VVF2326" s="225"/>
      <c r="VVG2326" s="225"/>
      <c r="VVH2326" s="225"/>
      <c r="VVI2326" s="225"/>
      <c r="VVJ2326" s="225"/>
      <c r="VVK2326" s="225"/>
      <c r="VVL2326" s="225"/>
      <c r="VVM2326" s="225"/>
      <c r="VVN2326" s="225"/>
      <c r="VVO2326" s="225"/>
      <c r="VVP2326" s="225"/>
      <c r="VVQ2326" s="225"/>
      <c r="VVR2326" s="225"/>
      <c r="VVS2326" s="225"/>
      <c r="VVT2326" s="225"/>
      <c r="VVU2326" s="225"/>
      <c r="VVV2326" s="225"/>
      <c r="VVW2326" s="225"/>
      <c r="VVX2326" s="225"/>
      <c r="VVY2326" s="225"/>
      <c r="VVZ2326" s="225"/>
      <c r="VWA2326" s="225"/>
      <c r="VWB2326" s="225"/>
      <c r="VWC2326" s="225"/>
      <c r="VWD2326" s="225"/>
      <c r="VWE2326" s="225"/>
      <c r="VWF2326" s="225"/>
      <c r="VWG2326" s="225"/>
      <c r="VWH2326" s="225"/>
      <c r="VWI2326" s="225"/>
      <c r="VWJ2326" s="225"/>
      <c r="VWK2326" s="225"/>
      <c r="VWL2326" s="225"/>
      <c r="VWM2326" s="225"/>
      <c r="VWN2326" s="225"/>
      <c r="VWO2326" s="225"/>
      <c r="VWP2326" s="225"/>
      <c r="VWQ2326" s="225"/>
      <c r="VWR2326" s="225"/>
      <c r="VWS2326" s="225"/>
      <c r="VWT2326" s="225"/>
      <c r="VWU2326" s="225"/>
      <c r="VWV2326" s="225"/>
      <c r="VWW2326" s="225"/>
      <c r="VWX2326" s="225"/>
      <c r="VWY2326" s="225"/>
      <c r="VWZ2326" s="225"/>
      <c r="VXA2326" s="225"/>
      <c r="VXB2326" s="225"/>
      <c r="VXC2326" s="225"/>
      <c r="VXD2326" s="225"/>
      <c r="VXE2326" s="225"/>
      <c r="VXF2326" s="225"/>
      <c r="VXG2326" s="225"/>
      <c r="VXH2326" s="225"/>
      <c r="VXI2326" s="225"/>
      <c r="VXJ2326" s="225"/>
      <c r="VXK2326" s="225"/>
      <c r="VXL2326" s="225"/>
      <c r="VXM2326" s="225"/>
      <c r="VXN2326" s="225"/>
      <c r="VXO2326" s="225"/>
      <c r="VXP2326" s="225"/>
      <c r="VXQ2326" s="225"/>
      <c r="VXR2326" s="225"/>
      <c r="VXS2326" s="225"/>
      <c r="VXT2326" s="225"/>
      <c r="VXU2326" s="225"/>
      <c r="VXV2326" s="225"/>
      <c r="VXW2326" s="225"/>
      <c r="VXX2326" s="225"/>
      <c r="VXY2326" s="225"/>
      <c r="VXZ2326" s="225"/>
      <c r="VYA2326" s="225"/>
      <c r="VYB2326" s="225"/>
      <c r="VYC2326" s="225"/>
      <c r="VYD2326" s="225"/>
      <c r="VYE2326" s="225"/>
      <c r="VYF2326" s="225"/>
      <c r="VYG2326" s="225"/>
      <c r="VYH2326" s="225"/>
      <c r="VYI2326" s="225"/>
      <c r="VYJ2326" s="225"/>
      <c r="VYK2326" s="225"/>
      <c r="VYL2326" s="225"/>
      <c r="VYM2326" s="225"/>
      <c r="VYN2326" s="225"/>
      <c r="VYO2326" s="225"/>
      <c r="VYP2326" s="225"/>
      <c r="VYQ2326" s="225"/>
      <c r="VYR2326" s="225"/>
      <c r="VYS2326" s="225"/>
      <c r="VYT2326" s="225"/>
      <c r="VYU2326" s="225"/>
      <c r="VYV2326" s="225"/>
      <c r="VYW2326" s="225"/>
      <c r="VYX2326" s="225"/>
      <c r="VYY2326" s="225"/>
      <c r="VYZ2326" s="225"/>
      <c r="VZA2326" s="225"/>
      <c r="VZB2326" s="225"/>
      <c r="VZC2326" s="225"/>
      <c r="VZD2326" s="225"/>
      <c r="VZE2326" s="225"/>
      <c r="VZF2326" s="225"/>
      <c r="VZG2326" s="225"/>
      <c r="VZH2326" s="225"/>
      <c r="VZI2326" s="225"/>
      <c r="VZJ2326" s="225"/>
      <c r="VZK2326" s="225"/>
      <c r="VZL2326" s="225"/>
      <c r="VZM2326" s="225"/>
      <c r="VZN2326" s="225"/>
      <c r="VZO2326" s="225"/>
      <c r="VZP2326" s="225"/>
      <c r="VZQ2326" s="225"/>
      <c r="VZR2326" s="225"/>
      <c r="VZS2326" s="225"/>
      <c r="VZT2326" s="225"/>
      <c r="VZU2326" s="225"/>
      <c r="VZV2326" s="225"/>
      <c r="VZW2326" s="225"/>
      <c r="VZX2326" s="225"/>
      <c r="VZY2326" s="225"/>
      <c r="VZZ2326" s="225"/>
      <c r="WAA2326" s="225"/>
      <c r="WAB2326" s="225"/>
      <c r="WAC2326" s="225"/>
      <c r="WAD2326" s="225"/>
      <c r="WAE2326" s="225"/>
      <c r="WAF2326" s="225"/>
      <c r="WAG2326" s="225"/>
      <c r="WAH2326" s="225"/>
      <c r="WAI2326" s="225"/>
      <c r="WAJ2326" s="225"/>
      <c r="WAK2326" s="225"/>
      <c r="WAL2326" s="225"/>
      <c r="WAM2326" s="225"/>
      <c r="WAN2326" s="225"/>
      <c r="WAO2326" s="225"/>
      <c r="WAP2326" s="225"/>
      <c r="WAQ2326" s="225"/>
      <c r="WAR2326" s="225"/>
      <c r="WAS2326" s="225"/>
      <c r="WAT2326" s="225"/>
      <c r="WAU2326" s="225"/>
      <c r="WAV2326" s="225"/>
      <c r="WAW2326" s="225"/>
      <c r="WAX2326" s="225"/>
      <c r="WAY2326" s="225"/>
      <c r="WAZ2326" s="225"/>
      <c r="WBA2326" s="225"/>
      <c r="WBB2326" s="225"/>
      <c r="WBC2326" s="225"/>
      <c r="WBD2326" s="225"/>
      <c r="WBE2326" s="225"/>
      <c r="WBF2326" s="225"/>
      <c r="WBG2326" s="225"/>
      <c r="WBH2326" s="225"/>
      <c r="WBI2326" s="225"/>
      <c r="WBJ2326" s="225"/>
      <c r="WBK2326" s="225"/>
      <c r="WBL2326" s="225"/>
      <c r="WBM2326" s="225"/>
      <c r="WBN2326" s="225"/>
      <c r="WBO2326" s="225"/>
      <c r="WBP2326" s="225"/>
      <c r="WBQ2326" s="225"/>
      <c r="WBR2326" s="225"/>
      <c r="WBS2326" s="225"/>
      <c r="WBT2326" s="225"/>
      <c r="WBU2326" s="225"/>
      <c r="WBV2326" s="225"/>
      <c r="WBW2326" s="225"/>
      <c r="WBX2326" s="225"/>
      <c r="WBY2326" s="225"/>
      <c r="WBZ2326" s="225"/>
      <c r="WCA2326" s="225"/>
      <c r="WCB2326" s="225"/>
      <c r="WCC2326" s="225"/>
      <c r="WCD2326" s="225"/>
      <c r="WCE2326" s="225"/>
      <c r="WCF2326" s="225"/>
      <c r="WCG2326" s="225"/>
      <c r="WCH2326" s="225"/>
      <c r="WCI2326" s="225"/>
      <c r="WCJ2326" s="225"/>
      <c r="WCK2326" s="225"/>
      <c r="WCL2326" s="225"/>
      <c r="WCM2326" s="225"/>
      <c r="WCN2326" s="225"/>
      <c r="WCO2326" s="225"/>
      <c r="WCP2326" s="225"/>
      <c r="WCQ2326" s="225"/>
      <c r="WCR2326" s="225"/>
      <c r="WCS2326" s="225"/>
      <c r="WCT2326" s="225"/>
      <c r="WCU2326" s="225"/>
      <c r="WCV2326" s="225"/>
      <c r="WCW2326" s="225"/>
      <c r="WCX2326" s="225"/>
      <c r="WCY2326" s="225"/>
      <c r="WCZ2326" s="225"/>
      <c r="WDA2326" s="225"/>
      <c r="WDB2326" s="225"/>
      <c r="WDC2326" s="225"/>
      <c r="WDD2326" s="225"/>
      <c r="WDE2326" s="225"/>
      <c r="WDF2326" s="225"/>
      <c r="WDG2326" s="225"/>
      <c r="WDH2326" s="225"/>
      <c r="WDI2326" s="225"/>
      <c r="WDJ2326" s="225"/>
      <c r="WDK2326" s="225"/>
      <c r="WDL2326" s="225"/>
      <c r="WDM2326" s="225"/>
      <c r="WDN2326" s="225"/>
      <c r="WDO2326" s="225"/>
      <c r="WDP2326" s="225"/>
      <c r="WDQ2326" s="225"/>
      <c r="WDR2326" s="225"/>
      <c r="WDS2326" s="225"/>
      <c r="WDT2326" s="225"/>
      <c r="WDU2326" s="225"/>
      <c r="WDV2326" s="225"/>
      <c r="WDW2326" s="225"/>
      <c r="WDX2326" s="225"/>
      <c r="WDY2326" s="225"/>
      <c r="WDZ2326" s="225"/>
      <c r="WEA2326" s="225"/>
      <c r="WEB2326" s="225"/>
      <c r="WEC2326" s="225"/>
      <c r="WED2326" s="225"/>
      <c r="WEE2326" s="225"/>
      <c r="WEF2326" s="225"/>
      <c r="WEG2326" s="225"/>
      <c r="WEH2326" s="225"/>
      <c r="WEI2326" s="225"/>
      <c r="WEJ2326" s="225"/>
      <c r="WEK2326" s="225"/>
      <c r="WEL2326" s="225"/>
      <c r="WEM2326" s="225"/>
      <c r="WEN2326" s="225"/>
      <c r="WEO2326" s="225"/>
      <c r="WEP2326" s="225"/>
      <c r="WEQ2326" s="225"/>
      <c r="WER2326" s="225"/>
      <c r="WES2326" s="225"/>
      <c r="WET2326" s="225"/>
      <c r="WEU2326" s="225"/>
      <c r="WEV2326" s="225"/>
      <c r="WEW2326" s="225"/>
      <c r="WEX2326" s="225"/>
      <c r="WEY2326" s="225"/>
      <c r="WEZ2326" s="225"/>
      <c r="WFA2326" s="225"/>
      <c r="WFB2326" s="225"/>
      <c r="WFC2326" s="225"/>
      <c r="WFD2326" s="225"/>
      <c r="WFE2326" s="225"/>
      <c r="WFF2326" s="225"/>
      <c r="WFG2326" s="225"/>
      <c r="WFH2326" s="225"/>
      <c r="WFI2326" s="225"/>
      <c r="WFJ2326" s="225"/>
      <c r="WFK2326" s="225"/>
      <c r="WFL2326" s="225"/>
      <c r="WFM2326" s="225"/>
      <c r="WFN2326" s="225"/>
      <c r="WFO2326" s="225"/>
      <c r="WFP2326" s="225"/>
      <c r="WFQ2326" s="225"/>
      <c r="WFR2326" s="225"/>
      <c r="WFS2326" s="225"/>
      <c r="WFT2326" s="225"/>
      <c r="WFU2326" s="225"/>
      <c r="WFV2326" s="225"/>
      <c r="WFW2326" s="225"/>
      <c r="WFX2326" s="225"/>
      <c r="WFY2326" s="225"/>
      <c r="WFZ2326" s="225"/>
      <c r="WGA2326" s="225"/>
      <c r="WGB2326" s="225"/>
      <c r="WGC2326" s="225"/>
      <c r="WGD2326" s="225"/>
      <c r="WGE2326" s="225"/>
      <c r="WGF2326" s="225"/>
      <c r="WGG2326" s="225"/>
      <c r="WGH2326" s="225"/>
      <c r="WGI2326" s="225"/>
      <c r="WGJ2326" s="225"/>
      <c r="WGK2326" s="225"/>
      <c r="WGL2326" s="225"/>
      <c r="WGM2326" s="225"/>
      <c r="WGN2326" s="225"/>
      <c r="WGO2326" s="225"/>
      <c r="WGP2326" s="225"/>
      <c r="WGQ2326" s="225"/>
      <c r="WGR2326" s="225"/>
      <c r="WGS2326" s="225"/>
      <c r="WGT2326" s="225"/>
      <c r="WGU2326" s="225"/>
      <c r="WGV2326" s="225"/>
      <c r="WGW2326" s="225"/>
      <c r="WGX2326" s="225"/>
      <c r="WGY2326" s="225"/>
      <c r="WGZ2326" s="225"/>
      <c r="WHA2326" s="225"/>
      <c r="WHB2326" s="225"/>
      <c r="WHC2326" s="225"/>
      <c r="WHD2326" s="225"/>
      <c r="WHE2326" s="225"/>
      <c r="WHF2326" s="225"/>
      <c r="WHG2326" s="225"/>
      <c r="WHH2326" s="225"/>
      <c r="WHI2326" s="225"/>
      <c r="WHJ2326" s="225"/>
      <c r="WHK2326" s="225"/>
      <c r="WHL2326" s="225"/>
      <c r="WHM2326" s="225"/>
      <c r="WHN2326" s="225"/>
      <c r="WHO2326" s="225"/>
      <c r="WHP2326" s="225"/>
      <c r="WHQ2326" s="225"/>
      <c r="WHR2326" s="225"/>
      <c r="WHS2326" s="225"/>
      <c r="WHT2326" s="225"/>
      <c r="WHU2326" s="225"/>
      <c r="WHV2326" s="225"/>
      <c r="WHW2326" s="225"/>
      <c r="WHX2326" s="225"/>
      <c r="WHY2326" s="225"/>
      <c r="WHZ2326" s="225"/>
      <c r="WIA2326" s="225"/>
      <c r="WIB2326" s="225"/>
      <c r="WIC2326" s="225"/>
      <c r="WID2326" s="225"/>
      <c r="WIE2326" s="225"/>
      <c r="WIF2326" s="225"/>
      <c r="WIG2326" s="225"/>
      <c r="WIH2326" s="225"/>
      <c r="WII2326" s="225"/>
      <c r="WIJ2326" s="225"/>
      <c r="WIK2326" s="225"/>
      <c r="WIL2326" s="225"/>
      <c r="WIM2326" s="225"/>
      <c r="WIN2326" s="225"/>
      <c r="WIO2326" s="225"/>
      <c r="WIP2326" s="225"/>
      <c r="WIQ2326" s="225"/>
      <c r="WIR2326" s="225"/>
      <c r="WIS2326" s="225"/>
      <c r="WIT2326" s="225"/>
      <c r="WIU2326" s="225"/>
      <c r="WIV2326" s="225"/>
      <c r="WIW2326" s="225"/>
      <c r="WIX2326" s="225"/>
      <c r="WIY2326" s="225"/>
      <c r="WIZ2326" s="225"/>
      <c r="WJA2326" s="225"/>
      <c r="WJB2326" s="225"/>
      <c r="WJC2326" s="225"/>
      <c r="WJD2326" s="225"/>
      <c r="WJE2326" s="225"/>
      <c r="WJF2326" s="225"/>
      <c r="WJG2326" s="225"/>
      <c r="WJH2326" s="225"/>
      <c r="WJI2326" s="225"/>
      <c r="WJJ2326" s="225"/>
      <c r="WJK2326" s="225"/>
      <c r="WJL2326" s="225"/>
      <c r="WJM2326" s="225"/>
      <c r="WJN2326" s="225"/>
      <c r="WJO2326" s="225"/>
      <c r="WJP2326" s="225"/>
      <c r="WJQ2326" s="225"/>
      <c r="WJR2326" s="225"/>
      <c r="WJS2326" s="225"/>
      <c r="WJT2326" s="225"/>
      <c r="WJU2326" s="225"/>
      <c r="WJV2326" s="225"/>
      <c r="WJW2326" s="225"/>
      <c r="WJX2326" s="225"/>
      <c r="WJY2326" s="225"/>
      <c r="WJZ2326" s="225"/>
      <c r="WKA2326" s="225"/>
      <c r="WKB2326" s="225"/>
      <c r="WKC2326" s="225"/>
      <c r="WKD2326" s="225"/>
      <c r="WKE2326" s="225"/>
      <c r="WKF2326" s="225"/>
      <c r="WKG2326" s="225"/>
      <c r="WKH2326" s="225"/>
      <c r="WKI2326" s="225"/>
      <c r="WKJ2326" s="225"/>
      <c r="WKK2326" s="225"/>
      <c r="WKL2326" s="225"/>
      <c r="WKM2326" s="225"/>
      <c r="WKN2326" s="225"/>
      <c r="WKO2326" s="225"/>
      <c r="WKP2326" s="225"/>
      <c r="WKQ2326" s="225"/>
      <c r="WKR2326" s="225"/>
      <c r="WKS2326" s="225"/>
      <c r="WKT2326" s="225"/>
      <c r="WKU2326" s="225"/>
      <c r="WKV2326" s="225"/>
      <c r="WKW2326" s="225"/>
      <c r="WKX2326" s="225"/>
      <c r="WKY2326" s="225"/>
      <c r="WKZ2326" s="225"/>
      <c r="WLA2326" s="225"/>
      <c r="WLB2326" s="225"/>
      <c r="WLC2326" s="225"/>
      <c r="WLD2326" s="225"/>
      <c r="WLE2326" s="225"/>
      <c r="WLF2326" s="225"/>
      <c r="WLG2326" s="225"/>
      <c r="WLH2326" s="225"/>
      <c r="WLI2326" s="225"/>
      <c r="WLJ2326" s="225"/>
      <c r="WLK2326" s="225"/>
      <c r="WLL2326" s="225"/>
      <c r="WLM2326" s="225"/>
      <c r="WLN2326" s="225"/>
      <c r="WLO2326" s="225"/>
      <c r="WLP2326" s="225"/>
      <c r="WLQ2326" s="225"/>
      <c r="WLR2326" s="225"/>
      <c r="WLS2326" s="225"/>
      <c r="WLT2326" s="225"/>
      <c r="WLU2326" s="225"/>
      <c r="WLV2326" s="225"/>
      <c r="WLW2326" s="225"/>
      <c r="WLX2326" s="225"/>
      <c r="WLY2326" s="225"/>
      <c r="WLZ2326" s="225"/>
      <c r="WMA2326" s="225"/>
      <c r="WMB2326" s="225"/>
      <c r="WMC2326" s="225"/>
      <c r="WMD2326" s="225"/>
      <c r="WME2326" s="225"/>
      <c r="WMF2326" s="225"/>
      <c r="WMG2326" s="225"/>
      <c r="WMH2326" s="225"/>
      <c r="WMI2326" s="225"/>
      <c r="WMJ2326" s="225"/>
      <c r="WMK2326" s="225"/>
      <c r="WML2326" s="225"/>
      <c r="WMM2326" s="225"/>
      <c r="WMN2326" s="225"/>
      <c r="WMO2326" s="225"/>
      <c r="WMP2326" s="225"/>
      <c r="WMQ2326" s="225"/>
      <c r="WMR2326" s="225"/>
      <c r="WMS2326" s="225"/>
      <c r="WMT2326" s="225"/>
      <c r="WMU2326" s="225"/>
      <c r="WMV2326" s="225"/>
      <c r="WMW2326" s="225"/>
      <c r="WMX2326" s="225"/>
      <c r="WMY2326" s="225"/>
      <c r="WMZ2326" s="225"/>
      <c r="WNA2326" s="225"/>
      <c r="WNB2326" s="225"/>
      <c r="WNC2326" s="225"/>
      <c r="WND2326" s="225"/>
      <c r="WNE2326" s="225"/>
      <c r="WNF2326" s="225"/>
      <c r="WNG2326" s="225"/>
      <c r="WNH2326" s="225"/>
      <c r="WNI2326" s="225"/>
      <c r="WNJ2326" s="225"/>
      <c r="WNK2326" s="225"/>
      <c r="WNL2326" s="225"/>
      <c r="WNM2326" s="225"/>
      <c r="WNN2326" s="225"/>
      <c r="WNO2326" s="225"/>
      <c r="WNP2326" s="225"/>
      <c r="WNQ2326" s="225"/>
      <c r="WNR2326" s="225"/>
      <c r="WNS2326" s="225"/>
      <c r="WNT2326" s="225"/>
      <c r="WNU2326" s="225"/>
      <c r="WNV2326" s="225"/>
      <c r="WNW2326" s="225"/>
      <c r="WNX2326" s="225"/>
      <c r="WNY2326" s="225"/>
      <c r="WNZ2326" s="225"/>
      <c r="WOA2326" s="225"/>
      <c r="WOB2326" s="225"/>
      <c r="WOC2326" s="225"/>
      <c r="WOD2326" s="225"/>
      <c r="WOE2326" s="225"/>
      <c r="WOF2326" s="225"/>
      <c r="WOG2326" s="225"/>
      <c r="WOH2326" s="225"/>
      <c r="WOI2326" s="225"/>
      <c r="WOJ2326" s="225"/>
      <c r="WOK2326" s="225"/>
      <c r="WOL2326" s="225"/>
      <c r="WOM2326" s="225"/>
      <c r="WON2326" s="225"/>
      <c r="WOO2326" s="225"/>
      <c r="WOP2326" s="225"/>
      <c r="WOQ2326" s="225"/>
      <c r="WOR2326" s="225"/>
      <c r="WOS2326" s="225"/>
      <c r="WOT2326" s="225"/>
      <c r="WOU2326" s="225"/>
      <c r="WOV2326" s="225"/>
      <c r="WOW2326" s="225"/>
      <c r="WOX2326" s="225"/>
      <c r="WOY2326" s="225"/>
      <c r="WOZ2326" s="225"/>
      <c r="WPA2326" s="225"/>
      <c r="WPB2326" s="225"/>
      <c r="WPC2326" s="225"/>
      <c r="WPD2326" s="225"/>
      <c r="WPE2326" s="225"/>
      <c r="WPF2326" s="225"/>
      <c r="WPG2326" s="225"/>
      <c r="WPH2326" s="225"/>
      <c r="WPI2326" s="225"/>
      <c r="WPJ2326" s="225"/>
      <c r="WPK2326" s="225"/>
      <c r="WPL2326" s="225"/>
      <c r="WPM2326" s="225"/>
      <c r="WPN2326" s="225"/>
      <c r="WPO2326" s="225"/>
      <c r="WPP2326" s="225"/>
      <c r="WPQ2326" s="225"/>
      <c r="WPR2326" s="225"/>
      <c r="WPS2326" s="225"/>
      <c r="WPT2326" s="225"/>
      <c r="WPU2326" s="225"/>
      <c r="WPV2326" s="225"/>
      <c r="WPW2326" s="225"/>
      <c r="WPX2326" s="225"/>
      <c r="WPY2326" s="225"/>
      <c r="WPZ2326" s="225"/>
      <c r="WQA2326" s="225"/>
      <c r="WQB2326" s="225"/>
      <c r="WQC2326" s="225"/>
      <c r="WQD2326" s="225"/>
      <c r="WQE2326" s="225"/>
      <c r="WQF2326" s="225"/>
      <c r="WQG2326" s="225"/>
      <c r="WQH2326" s="225"/>
      <c r="WQI2326" s="225"/>
      <c r="WQJ2326" s="225"/>
      <c r="WQK2326" s="225"/>
      <c r="WQL2326" s="225"/>
      <c r="WQM2326" s="225"/>
      <c r="WQN2326" s="225"/>
      <c r="WQO2326" s="225"/>
      <c r="WQP2326" s="225"/>
      <c r="WQQ2326" s="225"/>
      <c r="WQR2326" s="225"/>
      <c r="WQS2326" s="225"/>
      <c r="WQT2326" s="225"/>
      <c r="WQU2326" s="225"/>
      <c r="WQV2326" s="225"/>
      <c r="WQW2326" s="225"/>
      <c r="WQX2326" s="225"/>
      <c r="WQY2326" s="225"/>
      <c r="WQZ2326" s="225"/>
      <c r="WRA2326" s="225"/>
      <c r="WRB2326" s="225"/>
      <c r="WRC2326" s="225"/>
      <c r="WRD2326" s="225"/>
      <c r="WRE2326" s="225"/>
      <c r="WRF2326" s="225"/>
      <c r="WRG2326" s="225"/>
      <c r="WRH2326" s="225"/>
      <c r="WRI2326" s="225"/>
      <c r="WRJ2326" s="225"/>
      <c r="WRK2326" s="225"/>
      <c r="WRL2326" s="225"/>
      <c r="WRM2326" s="225"/>
      <c r="WRN2326" s="225"/>
      <c r="WRO2326" s="225"/>
      <c r="WRP2326" s="225"/>
      <c r="WRQ2326" s="225"/>
      <c r="WRR2326" s="225"/>
      <c r="WRS2326" s="225"/>
      <c r="WRT2326" s="225"/>
      <c r="WRU2326" s="225"/>
      <c r="WRV2326" s="225"/>
      <c r="WRW2326" s="225"/>
      <c r="WRX2326" s="225"/>
      <c r="WRY2326" s="225"/>
      <c r="WRZ2326" s="225"/>
      <c r="WSA2326" s="225"/>
      <c r="WSB2326" s="225"/>
      <c r="WSC2326" s="225"/>
      <c r="WSD2326" s="225"/>
      <c r="WSE2326" s="225"/>
      <c r="WSF2326" s="225"/>
      <c r="WSG2326" s="225"/>
      <c r="WSH2326" s="225"/>
      <c r="WSI2326" s="225"/>
      <c r="WSJ2326" s="225"/>
      <c r="WSK2326" s="225"/>
      <c r="WSL2326" s="225"/>
      <c r="WSM2326" s="225"/>
      <c r="WSN2326" s="225"/>
      <c r="WSO2326" s="225"/>
      <c r="WSP2326" s="225"/>
      <c r="WSQ2326" s="225"/>
      <c r="WSR2326" s="225"/>
      <c r="WSS2326" s="225"/>
      <c r="WST2326" s="225"/>
      <c r="WSU2326" s="225"/>
      <c r="WSV2326" s="225"/>
      <c r="WSW2326" s="225"/>
      <c r="WSX2326" s="225"/>
      <c r="WSY2326" s="225"/>
      <c r="WSZ2326" s="225"/>
      <c r="WTA2326" s="225"/>
      <c r="WTB2326" s="225"/>
      <c r="WTC2326" s="225"/>
      <c r="WTD2326" s="225"/>
      <c r="WTE2326" s="225"/>
      <c r="WTF2326" s="225"/>
      <c r="WTG2326" s="225"/>
      <c r="WTH2326" s="225"/>
      <c r="WTI2326" s="225"/>
      <c r="WTJ2326" s="225"/>
      <c r="WTK2326" s="225"/>
      <c r="WTL2326" s="225"/>
      <c r="WTM2326" s="225"/>
      <c r="WTN2326" s="225"/>
      <c r="WTO2326" s="225"/>
      <c r="WTP2326" s="225"/>
      <c r="WTQ2326" s="225"/>
      <c r="WTR2326" s="225"/>
      <c r="WTS2326" s="225"/>
      <c r="WTT2326" s="225"/>
      <c r="WTU2326" s="225"/>
      <c r="WTV2326" s="225"/>
      <c r="WTW2326" s="225"/>
      <c r="WTX2326" s="225"/>
      <c r="WTY2326" s="225"/>
      <c r="WTZ2326" s="225"/>
      <c r="WUA2326" s="225"/>
      <c r="WUB2326" s="225"/>
      <c r="WUC2326" s="225"/>
      <c r="WUD2326" s="225"/>
      <c r="WUE2326" s="225"/>
      <c r="WUF2326" s="225"/>
      <c r="WUG2326" s="225"/>
      <c r="WUH2326" s="225"/>
      <c r="WUI2326" s="225"/>
      <c r="WUJ2326" s="225"/>
      <c r="WUK2326" s="225"/>
      <c r="WUL2326" s="225"/>
      <c r="WUM2326" s="225"/>
      <c r="WUN2326" s="225"/>
      <c r="WUO2326" s="225"/>
      <c r="WUP2326" s="225"/>
      <c r="WUQ2326" s="225"/>
      <c r="WUR2326" s="225"/>
      <c r="WUS2326" s="225"/>
      <c r="WUT2326" s="225"/>
      <c r="WUU2326" s="225"/>
      <c r="WUV2326" s="225"/>
      <c r="WUW2326" s="225"/>
      <c r="WUX2326" s="225"/>
      <c r="WUY2326" s="225"/>
      <c r="WUZ2326" s="225"/>
      <c r="WVA2326" s="225"/>
      <c r="WVB2326" s="225"/>
      <c r="WVC2326" s="225"/>
      <c r="WVD2326" s="225"/>
      <c r="WVE2326" s="225"/>
      <c r="WVF2326" s="225"/>
      <c r="WVG2326" s="225"/>
      <c r="WVH2326" s="225"/>
      <c r="WVI2326" s="225"/>
      <c r="WVJ2326" s="225"/>
      <c r="WVK2326" s="225"/>
      <c r="WVL2326" s="225"/>
      <c r="WVM2326" s="225"/>
      <c r="WVN2326" s="225"/>
      <c r="WVO2326" s="225"/>
      <c r="WVP2326" s="225"/>
      <c r="WVQ2326" s="225"/>
      <c r="WVR2326" s="225"/>
      <c r="WVS2326" s="225"/>
      <c r="WVT2326" s="225"/>
      <c r="WVU2326" s="225"/>
      <c r="WVV2326" s="225"/>
      <c r="WVW2326" s="225"/>
      <c r="WVX2326" s="225"/>
      <c r="WVY2326" s="225"/>
      <c r="WVZ2326" s="225"/>
      <c r="WWA2326" s="225"/>
      <c r="WWB2326" s="225"/>
      <c r="WWC2326" s="225"/>
      <c r="WWD2326" s="225"/>
      <c r="WWE2326" s="225"/>
      <c r="WWF2326" s="225"/>
      <c r="WWG2326" s="225"/>
      <c r="WWH2326" s="225"/>
      <c r="WWI2326" s="225"/>
      <c r="WWJ2326" s="225"/>
      <c r="WWK2326" s="225"/>
      <c r="WWL2326" s="225"/>
      <c r="WWM2326" s="225"/>
      <c r="WWN2326" s="225"/>
      <c r="WWO2326" s="225"/>
      <c r="WWP2326" s="225"/>
      <c r="WWQ2326" s="225"/>
      <c r="WWR2326" s="225"/>
      <c r="WWS2326" s="225"/>
      <c r="WWT2326" s="225"/>
      <c r="WWU2326" s="225"/>
      <c r="WWV2326" s="225"/>
      <c r="WWW2326" s="225"/>
      <c r="WWX2326" s="225"/>
      <c r="WWY2326" s="225"/>
      <c r="WWZ2326" s="225"/>
      <c r="WXA2326" s="225"/>
      <c r="WXB2326" s="225"/>
      <c r="WXC2326" s="225"/>
      <c r="WXD2326" s="225"/>
      <c r="WXE2326" s="225"/>
      <c r="WXF2326" s="225"/>
      <c r="WXG2326" s="225"/>
      <c r="WXH2326" s="225"/>
      <c r="WXI2326" s="225"/>
      <c r="WXJ2326" s="225"/>
      <c r="WXK2326" s="225"/>
      <c r="WXL2326" s="225"/>
      <c r="WXM2326" s="225"/>
      <c r="WXN2326" s="225"/>
      <c r="WXO2326" s="225"/>
      <c r="WXP2326" s="225"/>
      <c r="WXQ2326" s="225"/>
      <c r="WXR2326" s="225"/>
      <c r="WXS2326" s="225"/>
      <c r="WXT2326" s="225"/>
      <c r="WXU2326" s="225"/>
      <c r="WXV2326" s="225"/>
      <c r="WXW2326" s="225"/>
      <c r="WXX2326" s="225"/>
      <c r="WXY2326" s="225"/>
      <c r="WXZ2326" s="225"/>
      <c r="WYA2326" s="225"/>
      <c r="WYB2326" s="225"/>
      <c r="WYC2326" s="225"/>
      <c r="WYD2326" s="225"/>
      <c r="WYE2326" s="225"/>
      <c r="WYF2326" s="225"/>
      <c r="WYG2326" s="225"/>
      <c r="WYH2326" s="225"/>
      <c r="WYI2326" s="225"/>
      <c r="WYJ2326" s="225"/>
      <c r="WYK2326" s="225"/>
      <c r="WYL2326" s="225"/>
      <c r="WYM2326" s="225"/>
      <c r="WYN2326" s="225"/>
      <c r="WYO2326" s="225"/>
      <c r="WYP2326" s="225"/>
      <c r="WYQ2326" s="225"/>
      <c r="WYR2326" s="225"/>
      <c r="WYS2326" s="225"/>
      <c r="WYT2326" s="225"/>
      <c r="WYU2326" s="225"/>
      <c r="WYV2326" s="225"/>
      <c r="WYW2326" s="225"/>
      <c r="WYX2326" s="225"/>
      <c r="WYY2326" s="225"/>
      <c r="WYZ2326" s="225"/>
      <c r="WZA2326" s="225"/>
      <c r="WZB2326" s="225"/>
      <c r="WZC2326" s="225"/>
      <c r="WZD2326" s="225"/>
      <c r="WZE2326" s="225"/>
      <c r="WZF2326" s="225"/>
      <c r="WZG2326" s="225"/>
      <c r="WZH2326" s="225"/>
      <c r="WZI2326" s="225"/>
      <c r="WZJ2326" s="225"/>
      <c r="WZK2326" s="225"/>
      <c r="WZL2326" s="225"/>
      <c r="WZM2326" s="225"/>
      <c r="WZN2326" s="225"/>
      <c r="WZO2326" s="225"/>
      <c r="WZP2326" s="225"/>
      <c r="WZQ2326" s="225"/>
      <c r="WZR2326" s="225"/>
      <c r="WZS2326" s="225"/>
      <c r="WZT2326" s="225"/>
      <c r="WZU2326" s="225"/>
      <c r="WZV2326" s="225"/>
      <c r="WZW2326" s="225"/>
      <c r="WZX2326" s="225"/>
      <c r="WZY2326" s="225"/>
      <c r="WZZ2326" s="225"/>
      <c r="XAA2326" s="225"/>
      <c r="XAB2326" s="225"/>
      <c r="XAC2326" s="225"/>
      <c r="XAD2326" s="225"/>
      <c r="XAE2326" s="225"/>
      <c r="XAF2326" s="225"/>
      <c r="XAG2326" s="225"/>
      <c r="XAH2326" s="225"/>
      <c r="XAI2326" s="225"/>
      <c r="XAJ2326" s="225"/>
      <c r="XAK2326" s="225"/>
      <c r="XAL2326" s="225"/>
      <c r="XAM2326" s="225"/>
      <c r="XAN2326" s="225"/>
      <c r="XAO2326" s="225"/>
      <c r="XAP2326" s="225"/>
      <c r="XAQ2326" s="225"/>
      <c r="XAR2326" s="225"/>
      <c r="XAS2326" s="225"/>
      <c r="XAT2326" s="225"/>
      <c r="XAU2326" s="225"/>
      <c r="XAV2326" s="225"/>
      <c r="XAW2326" s="225"/>
      <c r="XAX2326" s="225"/>
      <c r="XAY2326" s="225"/>
      <c r="XAZ2326" s="225"/>
      <c r="XBA2326" s="225"/>
      <c r="XBB2326" s="225"/>
      <c r="XBC2326" s="225"/>
      <c r="XBD2326" s="225"/>
      <c r="XBE2326" s="225"/>
      <c r="XBF2326" s="225"/>
      <c r="XBG2326" s="225"/>
      <c r="XBH2326" s="225"/>
      <c r="XBI2326" s="225"/>
      <c r="XBJ2326" s="225"/>
      <c r="XBK2326" s="225"/>
      <c r="XBL2326" s="225"/>
      <c r="XBM2326" s="225"/>
      <c r="XBN2326" s="225"/>
      <c r="XBO2326" s="225"/>
      <c r="XBP2326" s="225"/>
      <c r="XBQ2326" s="225"/>
      <c r="XBR2326" s="225"/>
      <c r="XBS2326" s="225"/>
      <c r="XBT2326" s="225"/>
      <c r="XBU2326" s="225"/>
      <c r="XBV2326" s="225"/>
      <c r="XBW2326" s="225"/>
      <c r="XBX2326" s="225"/>
      <c r="XBY2326" s="225"/>
      <c r="XBZ2326" s="225"/>
      <c r="XCA2326" s="225"/>
      <c r="XCB2326" s="225"/>
      <c r="XCC2326" s="225"/>
      <c r="XCD2326" s="225"/>
      <c r="XCE2326" s="225"/>
      <c r="XCF2326" s="225"/>
      <c r="XCG2326" s="225"/>
      <c r="XCH2326" s="225"/>
      <c r="XCI2326" s="225"/>
      <c r="XCJ2326" s="225"/>
      <c r="XCK2326" s="225"/>
      <c r="XCL2326" s="225"/>
      <c r="XCM2326" s="225"/>
      <c r="XCN2326" s="225"/>
      <c r="XCO2326" s="225"/>
      <c r="XCP2326" s="225"/>
      <c r="XCQ2326" s="225"/>
      <c r="XCR2326" s="225"/>
      <c r="XCS2326" s="225"/>
      <c r="XCT2326" s="225"/>
      <c r="XCU2326" s="225"/>
      <c r="XCV2326" s="225"/>
      <c r="XCW2326" s="225"/>
      <c r="XCX2326" s="225"/>
      <c r="XCY2326" s="225"/>
      <c r="XCZ2326" s="225"/>
      <c r="XDA2326" s="225"/>
      <c r="XDB2326" s="225"/>
      <c r="XDC2326" s="225"/>
      <c r="XDD2326" s="225"/>
      <c r="XDE2326" s="225"/>
      <c r="XDF2326" s="225"/>
      <c r="XDG2326" s="225"/>
      <c r="XDH2326" s="225"/>
      <c r="XDI2326" s="225"/>
      <c r="XDJ2326" s="225"/>
      <c r="XDK2326" s="225"/>
      <c r="XDL2326" s="225"/>
      <c r="XDM2326" s="225"/>
      <c r="XDN2326" s="225"/>
      <c r="XDO2326" s="225"/>
      <c r="XDP2326" s="225"/>
      <c r="XDQ2326" s="225"/>
      <c r="XDR2326" s="225"/>
      <c r="XDS2326" s="225"/>
      <c r="XDT2326" s="225"/>
      <c r="XDU2326" s="225"/>
      <c r="XDV2326" s="225"/>
      <c r="XDW2326" s="225"/>
      <c r="XDX2326" s="225"/>
      <c r="XDY2326" s="225"/>
      <c r="XDZ2326" s="225"/>
      <c r="XEA2326" s="225"/>
      <c r="XEB2326" s="225"/>
      <c r="XEC2326" s="225"/>
      <c r="XED2326" s="225"/>
      <c r="XEE2326" s="225"/>
      <c r="XEF2326" s="225"/>
      <c r="XEG2326" s="225"/>
      <c r="XEH2326" s="225"/>
      <c r="XEI2326" s="225"/>
      <c r="XEJ2326" s="225"/>
      <c r="XEK2326" s="225"/>
      <c r="XEL2326" s="225"/>
      <c r="XEM2326" s="225"/>
      <c r="XEN2326" s="225"/>
      <c r="XEO2326" s="225"/>
      <c r="XEP2326" s="225"/>
      <c r="XEQ2326" s="225"/>
      <c r="XER2326" s="225"/>
      <c r="XES2326" s="225"/>
      <c r="XET2326" s="225"/>
      <c r="XEU2326" s="225"/>
      <c r="XEV2326" s="225"/>
      <c r="XEW2326" s="225"/>
      <c r="XEX2326" s="225"/>
      <c r="XEY2326" s="225"/>
      <c r="XEZ2326" s="225"/>
      <c r="XFA2326" s="225"/>
      <c r="XFB2326" s="225"/>
      <c r="XFC2326" s="225"/>
    </row>
    <row r="2327" spans="2:16383" s="202" customFormat="1" x14ac:dyDescent="0.25">
      <c r="B2327" s="225"/>
      <c r="C2327" s="225"/>
      <c r="D2327" s="225"/>
      <c r="E2327" s="225"/>
      <c r="F2327" s="225"/>
      <c r="G2327" s="225"/>
      <c r="H2327" s="225"/>
      <c r="I2327" s="225"/>
      <c r="J2327" s="225"/>
      <c r="K2327" s="225"/>
      <c r="L2327" s="225"/>
      <c r="M2327" s="225"/>
      <c r="N2327" s="225"/>
      <c r="O2327" s="225"/>
      <c r="P2327" s="225"/>
      <c r="Q2327" s="225"/>
      <c r="R2327" s="225"/>
      <c r="S2327" s="225"/>
      <c r="T2327" s="225"/>
      <c r="U2327" s="225"/>
      <c r="V2327" s="225"/>
      <c r="W2327" s="225"/>
      <c r="X2327" s="225"/>
      <c r="Y2327" s="225"/>
      <c r="Z2327" s="225"/>
      <c r="AA2327" s="225"/>
      <c r="AB2327" s="225"/>
      <c r="AC2327" s="225"/>
      <c r="AD2327" s="225"/>
      <c r="AE2327" s="225"/>
      <c r="AF2327" s="225"/>
      <c r="AG2327" s="225"/>
      <c r="AH2327" s="225"/>
      <c r="AI2327" s="225"/>
      <c r="AJ2327" s="225"/>
      <c r="AK2327" s="225"/>
      <c r="AL2327" s="225"/>
      <c r="AM2327" s="225"/>
      <c r="AN2327" s="225"/>
      <c r="AO2327" s="225"/>
      <c r="AP2327" s="225"/>
      <c r="AQ2327" s="225"/>
      <c r="AR2327" s="225"/>
      <c r="AS2327" s="225"/>
      <c r="AT2327" s="225"/>
      <c r="AU2327" s="225"/>
      <c r="AV2327" s="225"/>
      <c r="AW2327" s="225"/>
      <c r="AX2327" s="225"/>
      <c r="AY2327" s="225"/>
      <c r="AZ2327" s="225"/>
      <c r="BA2327" s="225"/>
      <c r="BB2327" s="225"/>
      <c r="BC2327" s="225"/>
      <c r="BD2327" s="225"/>
      <c r="BE2327" s="225"/>
      <c r="BF2327" s="225"/>
      <c r="BG2327" s="225"/>
      <c r="BH2327" s="225"/>
      <c r="BI2327" s="225"/>
      <c r="BJ2327" s="225"/>
      <c r="BK2327" s="225"/>
      <c r="BL2327" s="225"/>
      <c r="BM2327" s="225"/>
      <c r="BN2327" s="225"/>
      <c r="BO2327" s="225"/>
      <c r="BP2327" s="225"/>
      <c r="BQ2327" s="225"/>
      <c r="BR2327" s="225"/>
      <c r="BS2327" s="225"/>
      <c r="BT2327" s="225"/>
      <c r="BU2327" s="225"/>
      <c r="BV2327" s="225"/>
      <c r="BW2327" s="225"/>
      <c r="BX2327" s="225"/>
      <c r="BY2327" s="225"/>
      <c r="BZ2327" s="225"/>
      <c r="CA2327" s="225"/>
      <c r="CB2327" s="225"/>
      <c r="CC2327" s="225"/>
      <c r="CD2327" s="225"/>
      <c r="CE2327" s="225"/>
      <c r="CF2327" s="225"/>
      <c r="CG2327" s="225"/>
      <c r="CH2327" s="225"/>
      <c r="CI2327" s="225"/>
      <c r="CJ2327" s="225"/>
      <c r="CK2327" s="225"/>
      <c r="CL2327" s="225"/>
      <c r="CM2327" s="225"/>
      <c r="CN2327" s="225"/>
      <c r="CO2327" s="225"/>
      <c r="CP2327" s="225"/>
      <c r="CQ2327" s="225"/>
      <c r="CR2327" s="225"/>
      <c r="CS2327" s="225"/>
      <c r="CT2327" s="225"/>
      <c r="CU2327" s="225"/>
      <c r="CV2327" s="225"/>
      <c r="CW2327" s="225"/>
      <c r="CX2327" s="225"/>
      <c r="CY2327" s="225"/>
      <c r="CZ2327" s="225"/>
      <c r="DA2327" s="225"/>
      <c r="DB2327" s="225"/>
      <c r="DC2327" s="225"/>
      <c r="DD2327" s="225"/>
      <c r="DE2327" s="225"/>
      <c r="DF2327" s="225"/>
      <c r="DG2327" s="225"/>
      <c r="DH2327" s="225"/>
      <c r="DI2327" s="225"/>
      <c r="DJ2327" s="225"/>
      <c r="DK2327" s="225"/>
      <c r="DL2327" s="225"/>
      <c r="DM2327" s="225"/>
      <c r="DN2327" s="225"/>
      <c r="DO2327" s="225"/>
      <c r="DP2327" s="225"/>
      <c r="DQ2327" s="225"/>
      <c r="DR2327" s="225"/>
      <c r="DS2327" s="225"/>
      <c r="DT2327" s="225"/>
      <c r="DU2327" s="225"/>
      <c r="DV2327" s="225"/>
      <c r="DW2327" s="225"/>
      <c r="DX2327" s="225"/>
      <c r="DY2327" s="225"/>
      <c r="DZ2327" s="225"/>
      <c r="EA2327" s="225"/>
      <c r="EB2327" s="225"/>
      <c r="EC2327" s="225"/>
      <c r="ED2327" s="225"/>
      <c r="EE2327" s="225"/>
      <c r="EF2327" s="225"/>
      <c r="EG2327" s="225"/>
      <c r="EH2327" s="225"/>
      <c r="EI2327" s="225"/>
      <c r="EJ2327" s="225"/>
      <c r="EK2327" s="225"/>
      <c r="EL2327" s="225"/>
      <c r="EM2327" s="225"/>
      <c r="EN2327" s="225"/>
      <c r="EO2327" s="225"/>
      <c r="EP2327" s="225"/>
      <c r="EQ2327" s="225"/>
      <c r="ER2327" s="225"/>
      <c r="ES2327" s="225"/>
      <c r="ET2327" s="225"/>
      <c r="EU2327" s="225"/>
      <c r="EV2327" s="225"/>
      <c r="EW2327" s="225"/>
      <c r="EX2327" s="225"/>
      <c r="EY2327" s="225"/>
      <c r="EZ2327" s="225"/>
      <c r="FA2327" s="225"/>
      <c r="FB2327" s="225"/>
      <c r="FC2327" s="225"/>
      <c r="FD2327" s="225"/>
      <c r="FE2327" s="225"/>
      <c r="FF2327" s="225"/>
      <c r="FG2327" s="225"/>
      <c r="FH2327" s="225"/>
      <c r="FI2327" s="225"/>
      <c r="FJ2327" s="225"/>
      <c r="FK2327" s="225"/>
      <c r="FL2327" s="225"/>
      <c r="FM2327" s="225"/>
      <c r="FN2327" s="225"/>
      <c r="FO2327" s="225"/>
      <c r="FP2327" s="225"/>
      <c r="FQ2327" s="225"/>
      <c r="FR2327" s="225"/>
      <c r="FS2327" s="225"/>
      <c r="FT2327" s="225"/>
      <c r="FU2327" s="225"/>
      <c r="FV2327" s="225"/>
      <c r="FW2327" s="225"/>
      <c r="FX2327" s="225"/>
      <c r="FY2327" s="225"/>
      <c r="FZ2327" s="225"/>
      <c r="GA2327" s="225"/>
      <c r="GB2327" s="225"/>
      <c r="GC2327" s="225"/>
      <c r="GD2327" s="225"/>
      <c r="GE2327" s="225"/>
      <c r="GF2327" s="225"/>
      <c r="GG2327" s="225"/>
      <c r="GH2327" s="225"/>
      <c r="GI2327" s="225"/>
      <c r="GJ2327" s="225"/>
      <c r="GK2327" s="225"/>
      <c r="GL2327" s="225"/>
      <c r="GM2327" s="225"/>
      <c r="GN2327" s="225"/>
      <c r="GO2327" s="225"/>
      <c r="GP2327" s="225"/>
      <c r="GQ2327" s="225"/>
      <c r="GR2327" s="225"/>
      <c r="GS2327" s="225"/>
      <c r="GT2327" s="225"/>
      <c r="GU2327" s="225"/>
      <c r="GV2327" s="225"/>
      <c r="GW2327" s="225"/>
      <c r="GX2327" s="225"/>
      <c r="GY2327" s="225"/>
      <c r="GZ2327" s="225"/>
      <c r="HA2327" s="225"/>
      <c r="HB2327" s="225"/>
      <c r="HC2327" s="225"/>
      <c r="HD2327" s="225"/>
      <c r="HE2327" s="225"/>
      <c r="HF2327" s="225"/>
      <c r="HG2327" s="225"/>
      <c r="HH2327" s="225"/>
      <c r="HI2327" s="225"/>
      <c r="HJ2327" s="225"/>
      <c r="HK2327" s="225"/>
      <c r="HL2327" s="225"/>
      <c r="HM2327" s="225"/>
      <c r="HN2327" s="225"/>
      <c r="HO2327" s="225"/>
      <c r="HP2327" s="225"/>
      <c r="HQ2327" s="225"/>
      <c r="HR2327" s="225"/>
      <c r="HS2327" s="225"/>
      <c r="HT2327" s="225"/>
      <c r="HU2327" s="225"/>
      <c r="HV2327" s="225"/>
      <c r="HW2327" s="225"/>
      <c r="HX2327" s="225"/>
      <c r="HY2327" s="225"/>
      <c r="HZ2327" s="225"/>
      <c r="IA2327" s="225"/>
      <c r="IB2327" s="225"/>
      <c r="IC2327" s="225"/>
      <c r="ID2327" s="225"/>
      <c r="IE2327" s="225"/>
      <c r="IF2327" s="225"/>
      <c r="IG2327" s="225"/>
      <c r="IH2327" s="225"/>
      <c r="II2327" s="225"/>
      <c r="IJ2327" s="225"/>
      <c r="IK2327" s="225"/>
      <c r="IL2327" s="225"/>
      <c r="IM2327" s="225"/>
      <c r="IN2327" s="225"/>
      <c r="IO2327" s="225"/>
      <c r="IP2327" s="225"/>
      <c r="IQ2327" s="225"/>
      <c r="IR2327" s="225"/>
      <c r="IS2327" s="225"/>
      <c r="IT2327" s="225"/>
      <c r="IU2327" s="225"/>
      <c r="IV2327" s="225"/>
      <c r="IW2327" s="225"/>
      <c r="IX2327" s="225"/>
      <c r="IY2327" s="225"/>
      <c r="IZ2327" s="225"/>
      <c r="JA2327" s="225"/>
      <c r="JB2327" s="225"/>
      <c r="JC2327" s="225"/>
      <c r="JD2327" s="225"/>
      <c r="JE2327" s="225"/>
      <c r="JF2327" s="225"/>
      <c r="JG2327" s="225"/>
      <c r="JH2327" s="225"/>
      <c r="JI2327" s="225"/>
      <c r="JJ2327" s="225"/>
      <c r="JK2327" s="225"/>
      <c r="JL2327" s="225"/>
      <c r="JM2327" s="225"/>
      <c r="JN2327" s="225"/>
      <c r="JO2327" s="225"/>
      <c r="JP2327" s="225"/>
      <c r="JQ2327" s="225"/>
      <c r="JR2327" s="225"/>
      <c r="JS2327" s="225"/>
      <c r="JT2327" s="225"/>
      <c r="JU2327" s="225"/>
      <c r="JV2327" s="225"/>
      <c r="JW2327" s="225"/>
      <c r="JX2327" s="225"/>
      <c r="JY2327" s="225"/>
      <c r="JZ2327" s="225"/>
      <c r="KA2327" s="225"/>
      <c r="KB2327" s="225"/>
      <c r="KC2327" s="225"/>
      <c r="KD2327" s="225"/>
      <c r="KE2327" s="225"/>
      <c r="KF2327" s="225"/>
      <c r="KG2327" s="225"/>
      <c r="KH2327" s="225"/>
      <c r="KI2327" s="225"/>
      <c r="KJ2327" s="225"/>
      <c r="KK2327" s="225"/>
      <c r="KL2327" s="225"/>
      <c r="KM2327" s="225"/>
      <c r="KN2327" s="225"/>
      <c r="KO2327" s="225"/>
      <c r="KP2327" s="225"/>
      <c r="KQ2327" s="225"/>
      <c r="KR2327" s="225"/>
      <c r="KS2327" s="225"/>
      <c r="KT2327" s="225"/>
      <c r="KU2327" s="225"/>
      <c r="KV2327" s="225"/>
      <c r="KW2327" s="225"/>
      <c r="KX2327" s="225"/>
      <c r="KY2327" s="225"/>
      <c r="KZ2327" s="225"/>
      <c r="LA2327" s="225"/>
      <c r="LB2327" s="225"/>
      <c r="LC2327" s="225"/>
      <c r="LD2327" s="225"/>
      <c r="LE2327" s="225"/>
      <c r="LF2327" s="225"/>
      <c r="LG2327" s="225"/>
      <c r="LH2327" s="225"/>
      <c r="LI2327" s="225"/>
      <c r="LJ2327" s="225"/>
      <c r="LK2327" s="225"/>
      <c r="LL2327" s="225"/>
      <c r="LM2327" s="225"/>
      <c r="LN2327" s="225"/>
      <c r="LO2327" s="225"/>
      <c r="LP2327" s="225"/>
      <c r="LQ2327" s="225"/>
      <c r="LR2327" s="225"/>
      <c r="LS2327" s="225"/>
      <c r="LT2327" s="225"/>
      <c r="LU2327" s="225"/>
      <c r="LV2327" s="225"/>
      <c r="LW2327" s="225"/>
      <c r="LX2327" s="225"/>
      <c r="LY2327" s="225"/>
      <c r="LZ2327" s="225"/>
      <c r="MA2327" s="225"/>
      <c r="MB2327" s="225"/>
      <c r="MC2327" s="225"/>
      <c r="MD2327" s="225"/>
      <c r="ME2327" s="225"/>
      <c r="MF2327" s="225"/>
      <c r="MG2327" s="225"/>
      <c r="MH2327" s="225"/>
      <c r="MI2327" s="225"/>
      <c r="MJ2327" s="225"/>
      <c r="MK2327" s="225"/>
      <c r="ML2327" s="225"/>
      <c r="MM2327" s="225"/>
      <c r="MN2327" s="225"/>
      <c r="MO2327" s="225"/>
      <c r="MP2327" s="225"/>
      <c r="MQ2327" s="225"/>
      <c r="MR2327" s="225"/>
      <c r="MS2327" s="225"/>
      <c r="MT2327" s="225"/>
      <c r="MU2327" s="225"/>
      <c r="MV2327" s="225"/>
      <c r="MW2327" s="225"/>
      <c r="MX2327" s="225"/>
      <c r="MY2327" s="225"/>
      <c r="MZ2327" s="225"/>
      <c r="NA2327" s="225"/>
      <c r="NB2327" s="225"/>
      <c r="NC2327" s="225"/>
      <c r="ND2327" s="225"/>
      <c r="NE2327" s="225"/>
      <c r="NF2327" s="225"/>
      <c r="NG2327" s="225"/>
      <c r="NH2327" s="225"/>
      <c r="NI2327" s="225"/>
      <c r="NJ2327" s="225"/>
      <c r="NK2327" s="225"/>
      <c r="NL2327" s="225"/>
      <c r="NM2327" s="225"/>
      <c r="NN2327" s="225"/>
      <c r="NO2327" s="225"/>
      <c r="NP2327" s="225"/>
      <c r="NQ2327" s="225"/>
      <c r="NR2327" s="225"/>
      <c r="NS2327" s="225"/>
      <c r="NT2327" s="225"/>
      <c r="NU2327" s="225"/>
      <c r="NV2327" s="225"/>
      <c r="NW2327" s="225"/>
      <c r="NX2327" s="225"/>
      <c r="NY2327" s="225"/>
      <c r="NZ2327" s="225"/>
      <c r="OA2327" s="225"/>
      <c r="OB2327" s="225"/>
      <c r="OC2327" s="225"/>
      <c r="OD2327" s="225"/>
      <c r="OE2327" s="225"/>
      <c r="OF2327" s="225"/>
      <c r="OG2327" s="225"/>
      <c r="OH2327" s="225"/>
      <c r="OI2327" s="225"/>
      <c r="OJ2327" s="225"/>
      <c r="OK2327" s="225"/>
      <c r="OL2327" s="225"/>
      <c r="OM2327" s="225"/>
      <c r="ON2327" s="225"/>
      <c r="OO2327" s="225"/>
      <c r="OP2327" s="225"/>
      <c r="OQ2327" s="225"/>
      <c r="OR2327" s="225"/>
      <c r="OS2327" s="225"/>
      <c r="OT2327" s="225"/>
      <c r="OU2327" s="225"/>
      <c r="OV2327" s="225"/>
      <c r="OW2327" s="225"/>
      <c r="OX2327" s="225"/>
      <c r="OY2327" s="225"/>
      <c r="OZ2327" s="225"/>
      <c r="PA2327" s="225"/>
      <c r="PB2327" s="225"/>
      <c r="PC2327" s="225"/>
      <c r="PD2327" s="225"/>
      <c r="PE2327" s="225"/>
      <c r="PF2327" s="225"/>
      <c r="PG2327" s="225"/>
      <c r="PH2327" s="225"/>
      <c r="PI2327" s="225"/>
      <c r="PJ2327" s="225"/>
      <c r="PK2327" s="225"/>
      <c r="PL2327" s="225"/>
      <c r="PM2327" s="225"/>
      <c r="PN2327" s="225"/>
      <c r="PO2327" s="225"/>
      <c r="PP2327" s="225"/>
      <c r="PQ2327" s="225"/>
      <c r="PR2327" s="225"/>
      <c r="PS2327" s="225"/>
      <c r="PT2327" s="225"/>
      <c r="PU2327" s="225"/>
      <c r="PV2327" s="225"/>
      <c r="PW2327" s="225"/>
      <c r="PX2327" s="225"/>
      <c r="PY2327" s="225"/>
      <c r="PZ2327" s="225"/>
      <c r="QA2327" s="225"/>
      <c r="QB2327" s="225"/>
      <c r="QC2327" s="225"/>
      <c r="QD2327" s="225"/>
      <c r="QE2327" s="225"/>
      <c r="QF2327" s="225"/>
      <c r="QG2327" s="225"/>
      <c r="QH2327" s="225"/>
      <c r="QI2327" s="225"/>
      <c r="QJ2327" s="225"/>
      <c r="QK2327" s="225"/>
      <c r="QL2327" s="225"/>
      <c r="QM2327" s="225"/>
      <c r="QN2327" s="225"/>
      <c r="QO2327" s="225"/>
      <c r="QP2327" s="225"/>
      <c r="QQ2327" s="225"/>
      <c r="QR2327" s="225"/>
      <c r="QS2327" s="225"/>
      <c r="QT2327" s="225"/>
      <c r="QU2327" s="225"/>
      <c r="QV2327" s="225"/>
      <c r="QW2327" s="225"/>
      <c r="QX2327" s="225"/>
      <c r="QY2327" s="225"/>
      <c r="QZ2327" s="225"/>
      <c r="RA2327" s="225"/>
      <c r="RB2327" s="225"/>
      <c r="RC2327" s="225"/>
      <c r="RD2327" s="225"/>
      <c r="RE2327" s="225"/>
      <c r="RF2327" s="225"/>
      <c r="RG2327" s="225"/>
      <c r="RH2327" s="225"/>
      <c r="RI2327" s="225"/>
      <c r="RJ2327" s="225"/>
      <c r="RK2327" s="225"/>
      <c r="RL2327" s="225"/>
      <c r="RM2327" s="225"/>
      <c r="RN2327" s="225"/>
      <c r="RO2327" s="225"/>
      <c r="RP2327" s="225"/>
      <c r="RQ2327" s="225"/>
      <c r="RR2327" s="225"/>
      <c r="RS2327" s="225"/>
      <c r="RT2327" s="225"/>
      <c r="RU2327" s="225"/>
      <c r="RV2327" s="225"/>
      <c r="RW2327" s="225"/>
      <c r="RX2327" s="225"/>
      <c r="RY2327" s="225"/>
      <c r="RZ2327" s="225"/>
      <c r="SA2327" s="225"/>
      <c r="SB2327" s="225"/>
      <c r="SC2327" s="225"/>
      <c r="SD2327" s="225"/>
      <c r="SE2327" s="225"/>
      <c r="SF2327" s="225"/>
      <c r="SG2327" s="225"/>
      <c r="SH2327" s="225"/>
      <c r="SI2327" s="225"/>
      <c r="SJ2327" s="225"/>
      <c r="SK2327" s="225"/>
      <c r="SL2327" s="225"/>
      <c r="SM2327" s="225"/>
      <c r="SN2327" s="225"/>
      <c r="SO2327" s="225"/>
      <c r="SP2327" s="225"/>
      <c r="SQ2327" s="225"/>
      <c r="SR2327" s="225"/>
      <c r="SS2327" s="225"/>
      <c r="ST2327" s="225"/>
      <c r="SU2327" s="225"/>
      <c r="SV2327" s="225"/>
      <c r="SW2327" s="225"/>
      <c r="SX2327" s="225"/>
      <c r="SY2327" s="225"/>
      <c r="SZ2327" s="225"/>
      <c r="TA2327" s="225"/>
      <c r="TB2327" s="225"/>
      <c r="TC2327" s="225"/>
      <c r="TD2327" s="225"/>
      <c r="TE2327" s="225"/>
      <c r="TF2327" s="225"/>
      <c r="TG2327" s="225"/>
      <c r="TH2327" s="225"/>
      <c r="TI2327" s="225"/>
      <c r="TJ2327" s="225"/>
      <c r="TK2327" s="225"/>
      <c r="TL2327" s="225"/>
      <c r="TM2327" s="225"/>
      <c r="TN2327" s="225"/>
      <c r="TO2327" s="225"/>
      <c r="TP2327" s="225"/>
      <c r="TQ2327" s="225"/>
      <c r="TR2327" s="225"/>
      <c r="TS2327" s="225"/>
      <c r="TT2327" s="225"/>
      <c r="TU2327" s="225"/>
      <c r="TV2327" s="225"/>
      <c r="TW2327" s="225"/>
      <c r="TX2327" s="225"/>
      <c r="TY2327" s="225"/>
      <c r="TZ2327" s="225"/>
      <c r="UA2327" s="225"/>
      <c r="UB2327" s="225"/>
      <c r="UC2327" s="225"/>
      <c r="UD2327" s="225"/>
      <c r="UE2327" s="225"/>
      <c r="UF2327" s="225"/>
      <c r="UG2327" s="225"/>
      <c r="UH2327" s="225"/>
      <c r="UI2327" s="225"/>
      <c r="UJ2327" s="225"/>
      <c r="UK2327" s="225"/>
      <c r="UL2327" s="225"/>
      <c r="UM2327" s="225"/>
      <c r="UN2327" s="225"/>
      <c r="UO2327" s="225"/>
      <c r="UP2327" s="225"/>
      <c r="UQ2327" s="225"/>
      <c r="UR2327" s="225"/>
      <c r="US2327" s="225"/>
      <c r="UT2327" s="225"/>
      <c r="UU2327" s="225"/>
      <c r="UV2327" s="225"/>
      <c r="UW2327" s="225"/>
      <c r="UX2327" s="225"/>
      <c r="UY2327" s="225"/>
      <c r="UZ2327" s="225"/>
      <c r="VA2327" s="225"/>
      <c r="VB2327" s="225"/>
      <c r="VC2327" s="225"/>
      <c r="VD2327" s="225"/>
      <c r="VE2327" s="225"/>
      <c r="VF2327" s="225"/>
      <c r="VG2327" s="225"/>
      <c r="VH2327" s="225"/>
      <c r="VI2327" s="225"/>
      <c r="VJ2327" s="225"/>
      <c r="VK2327" s="225"/>
      <c r="VL2327" s="225"/>
      <c r="VM2327" s="225"/>
      <c r="VN2327" s="225"/>
      <c r="VO2327" s="225"/>
      <c r="VP2327" s="225"/>
      <c r="VQ2327" s="225"/>
      <c r="VR2327" s="225"/>
      <c r="VS2327" s="225"/>
      <c r="VT2327" s="225"/>
      <c r="VU2327" s="225"/>
      <c r="VV2327" s="225"/>
      <c r="VW2327" s="225"/>
      <c r="VX2327" s="225"/>
      <c r="VY2327" s="225"/>
      <c r="VZ2327" s="225"/>
      <c r="WA2327" s="225"/>
      <c r="WB2327" s="225"/>
      <c r="WC2327" s="225"/>
      <c r="WD2327" s="225"/>
      <c r="WE2327" s="225"/>
      <c r="WF2327" s="225"/>
      <c r="WG2327" s="225"/>
      <c r="WH2327" s="225"/>
      <c r="WI2327" s="225"/>
      <c r="WJ2327" s="225"/>
      <c r="WK2327" s="225"/>
      <c r="WL2327" s="225"/>
      <c r="WM2327" s="225"/>
      <c r="WN2327" s="225"/>
      <c r="WO2327" s="225"/>
      <c r="WP2327" s="225"/>
      <c r="WQ2327" s="225"/>
      <c r="WR2327" s="225"/>
      <c r="WS2327" s="225"/>
      <c r="WT2327" s="225"/>
      <c r="WU2327" s="225"/>
      <c r="WV2327" s="225"/>
      <c r="WW2327" s="225"/>
      <c r="WX2327" s="225"/>
      <c r="WY2327" s="225"/>
      <c r="WZ2327" s="225"/>
      <c r="XA2327" s="225"/>
      <c r="XB2327" s="225"/>
      <c r="XC2327" s="225"/>
      <c r="XD2327" s="225"/>
      <c r="XE2327" s="225"/>
      <c r="XF2327" s="225"/>
      <c r="XG2327" s="225"/>
      <c r="XH2327" s="225"/>
      <c r="XI2327" s="225"/>
      <c r="XJ2327" s="225"/>
      <c r="XK2327" s="225"/>
      <c r="XL2327" s="225"/>
      <c r="XM2327" s="225"/>
      <c r="XN2327" s="225"/>
      <c r="XO2327" s="225"/>
      <c r="XP2327" s="225"/>
      <c r="XQ2327" s="225"/>
      <c r="XR2327" s="225"/>
      <c r="XS2327" s="225"/>
      <c r="XT2327" s="225"/>
      <c r="XU2327" s="225"/>
      <c r="XV2327" s="225"/>
      <c r="XW2327" s="225"/>
      <c r="XX2327" s="225"/>
      <c r="XY2327" s="225"/>
      <c r="XZ2327" s="225"/>
      <c r="YA2327" s="225"/>
      <c r="YB2327" s="225"/>
      <c r="YC2327" s="225"/>
      <c r="YD2327" s="225"/>
      <c r="YE2327" s="225"/>
      <c r="YF2327" s="225"/>
      <c r="YG2327" s="225"/>
      <c r="YH2327" s="225"/>
      <c r="YI2327" s="225"/>
      <c r="YJ2327" s="225"/>
      <c r="YK2327" s="225"/>
      <c r="YL2327" s="225"/>
      <c r="YM2327" s="225"/>
      <c r="YN2327" s="225"/>
      <c r="YO2327" s="225"/>
      <c r="YP2327" s="225"/>
      <c r="YQ2327" s="225"/>
      <c r="YR2327" s="225"/>
      <c r="YS2327" s="225"/>
      <c r="YT2327" s="225"/>
      <c r="YU2327" s="225"/>
      <c r="YV2327" s="225"/>
      <c r="YW2327" s="225"/>
      <c r="YX2327" s="225"/>
      <c r="YY2327" s="225"/>
      <c r="YZ2327" s="225"/>
      <c r="ZA2327" s="225"/>
      <c r="ZB2327" s="225"/>
      <c r="ZC2327" s="225"/>
      <c r="ZD2327" s="225"/>
      <c r="ZE2327" s="225"/>
      <c r="ZF2327" s="225"/>
      <c r="ZG2327" s="225"/>
      <c r="ZH2327" s="225"/>
      <c r="ZI2327" s="225"/>
      <c r="ZJ2327" s="225"/>
      <c r="ZK2327" s="225"/>
      <c r="ZL2327" s="225"/>
      <c r="ZM2327" s="225"/>
      <c r="ZN2327" s="225"/>
      <c r="ZO2327" s="225"/>
      <c r="ZP2327" s="225"/>
      <c r="ZQ2327" s="225"/>
      <c r="ZR2327" s="225"/>
      <c r="ZS2327" s="225"/>
      <c r="ZT2327" s="225"/>
      <c r="ZU2327" s="225"/>
      <c r="ZV2327" s="225"/>
      <c r="ZW2327" s="225"/>
      <c r="ZX2327" s="225"/>
      <c r="ZY2327" s="225"/>
      <c r="ZZ2327" s="225"/>
      <c r="AAA2327" s="225"/>
      <c r="AAB2327" s="225"/>
      <c r="AAC2327" s="225"/>
      <c r="AAD2327" s="225"/>
      <c r="AAE2327" s="225"/>
      <c r="AAF2327" s="225"/>
      <c r="AAG2327" s="225"/>
      <c r="AAH2327" s="225"/>
      <c r="AAI2327" s="225"/>
      <c r="AAJ2327" s="225"/>
      <c r="AAK2327" s="225"/>
      <c r="AAL2327" s="225"/>
      <c r="AAM2327" s="225"/>
      <c r="AAN2327" s="225"/>
      <c r="AAO2327" s="225"/>
      <c r="AAP2327" s="225"/>
      <c r="AAQ2327" s="225"/>
      <c r="AAR2327" s="225"/>
      <c r="AAS2327" s="225"/>
      <c r="AAT2327" s="225"/>
      <c r="AAU2327" s="225"/>
      <c r="AAV2327" s="225"/>
      <c r="AAW2327" s="225"/>
      <c r="AAX2327" s="225"/>
      <c r="AAY2327" s="225"/>
      <c r="AAZ2327" s="225"/>
      <c r="ABA2327" s="225"/>
      <c r="ABB2327" s="225"/>
      <c r="ABC2327" s="225"/>
      <c r="ABD2327" s="225"/>
      <c r="ABE2327" s="225"/>
      <c r="ABF2327" s="225"/>
      <c r="ABG2327" s="225"/>
      <c r="ABH2327" s="225"/>
      <c r="ABI2327" s="225"/>
      <c r="ABJ2327" s="225"/>
      <c r="ABK2327" s="225"/>
      <c r="ABL2327" s="225"/>
      <c r="ABM2327" s="225"/>
      <c r="ABN2327" s="225"/>
      <c r="ABO2327" s="225"/>
      <c r="ABP2327" s="225"/>
      <c r="ABQ2327" s="225"/>
      <c r="ABR2327" s="225"/>
      <c r="ABS2327" s="225"/>
      <c r="ABT2327" s="225"/>
      <c r="ABU2327" s="225"/>
      <c r="ABV2327" s="225"/>
      <c r="ABW2327" s="225"/>
      <c r="ABX2327" s="225"/>
      <c r="ABY2327" s="225"/>
      <c r="ABZ2327" s="225"/>
      <c r="ACA2327" s="225"/>
      <c r="ACB2327" s="225"/>
      <c r="ACC2327" s="225"/>
      <c r="ACD2327" s="225"/>
      <c r="ACE2327" s="225"/>
      <c r="ACF2327" s="225"/>
      <c r="ACG2327" s="225"/>
      <c r="ACH2327" s="225"/>
      <c r="ACI2327" s="225"/>
      <c r="ACJ2327" s="225"/>
      <c r="ACK2327" s="225"/>
      <c r="ACL2327" s="225"/>
      <c r="ACM2327" s="225"/>
      <c r="ACN2327" s="225"/>
      <c r="ACO2327" s="225"/>
      <c r="ACP2327" s="225"/>
      <c r="ACQ2327" s="225"/>
      <c r="ACR2327" s="225"/>
      <c r="ACS2327" s="225"/>
      <c r="ACT2327" s="225"/>
      <c r="ACU2327" s="225"/>
      <c r="ACV2327" s="225"/>
      <c r="ACW2327" s="225"/>
      <c r="ACX2327" s="225"/>
      <c r="ACY2327" s="225"/>
      <c r="ACZ2327" s="225"/>
      <c r="ADA2327" s="225"/>
      <c r="ADB2327" s="225"/>
      <c r="ADC2327" s="225"/>
      <c r="ADD2327" s="225"/>
      <c r="ADE2327" s="225"/>
      <c r="ADF2327" s="225"/>
      <c r="ADG2327" s="225"/>
      <c r="ADH2327" s="225"/>
      <c r="ADI2327" s="225"/>
      <c r="ADJ2327" s="225"/>
      <c r="ADK2327" s="225"/>
      <c r="ADL2327" s="225"/>
      <c r="ADM2327" s="225"/>
      <c r="ADN2327" s="225"/>
      <c r="ADO2327" s="225"/>
      <c r="ADP2327" s="225"/>
      <c r="ADQ2327" s="225"/>
      <c r="ADR2327" s="225"/>
      <c r="ADS2327" s="225"/>
      <c r="ADT2327" s="225"/>
      <c r="ADU2327" s="225"/>
      <c r="ADV2327" s="225"/>
      <c r="ADW2327" s="225"/>
      <c r="ADX2327" s="225"/>
      <c r="ADY2327" s="225"/>
      <c r="ADZ2327" s="225"/>
      <c r="AEA2327" s="225"/>
      <c r="AEB2327" s="225"/>
      <c r="AEC2327" s="225"/>
      <c r="AED2327" s="225"/>
      <c r="AEE2327" s="225"/>
      <c r="AEF2327" s="225"/>
      <c r="AEG2327" s="225"/>
      <c r="AEH2327" s="225"/>
      <c r="AEI2327" s="225"/>
      <c r="AEJ2327" s="225"/>
      <c r="AEK2327" s="225"/>
      <c r="AEL2327" s="225"/>
      <c r="AEM2327" s="225"/>
      <c r="AEN2327" s="225"/>
      <c r="AEO2327" s="225"/>
      <c r="AEP2327" s="225"/>
      <c r="AEQ2327" s="225"/>
      <c r="AER2327" s="225"/>
      <c r="AES2327" s="225"/>
      <c r="AET2327" s="225"/>
      <c r="AEU2327" s="225"/>
      <c r="AEV2327" s="225"/>
      <c r="AEW2327" s="225"/>
      <c r="AEX2327" s="225"/>
      <c r="AEY2327" s="225"/>
      <c r="AEZ2327" s="225"/>
      <c r="AFA2327" s="225"/>
      <c r="AFB2327" s="225"/>
      <c r="AFC2327" s="225"/>
      <c r="AFD2327" s="225"/>
      <c r="AFE2327" s="225"/>
      <c r="AFF2327" s="225"/>
      <c r="AFG2327" s="225"/>
      <c r="AFH2327" s="225"/>
      <c r="AFI2327" s="225"/>
      <c r="AFJ2327" s="225"/>
      <c r="AFK2327" s="225"/>
      <c r="AFL2327" s="225"/>
      <c r="AFM2327" s="225"/>
      <c r="AFN2327" s="225"/>
      <c r="AFO2327" s="225"/>
      <c r="AFP2327" s="225"/>
      <c r="AFQ2327" s="225"/>
      <c r="AFR2327" s="225"/>
      <c r="AFS2327" s="225"/>
      <c r="AFT2327" s="225"/>
      <c r="AFU2327" s="225"/>
      <c r="AFV2327" s="225"/>
      <c r="AFW2327" s="225"/>
      <c r="AFX2327" s="225"/>
      <c r="AFY2327" s="225"/>
      <c r="AFZ2327" s="225"/>
      <c r="AGA2327" s="225"/>
      <c r="AGB2327" s="225"/>
      <c r="AGC2327" s="225"/>
      <c r="AGD2327" s="225"/>
      <c r="AGE2327" s="225"/>
      <c r="AGF2327" s="225"/>
      <c r="AGG2327" s="225"/>
      <c r="AGH2327" s="225"/>
      <c r="AGI2327" s="225"/>
      <c r="AGJ2327" s="225"/>
      <c r="AGK2327" s="225"/>
      <c r="AGL2327" s="225"/>
      <c r="AGM2327" s="225"/>
      <c r="AGN2327" s="225"/>
      <c r="AGO2327" s="225"/>
      <c r="AGP2327" s="225"/>
      <c r="AGQ2327" s="225"/>
      <c r="AGR2327" s="225"/>
      <c r="AGS2327" s="225"/>
      <c r="AGT2327" s="225"/>
      <c r="AGU2327" s="225"/>
      <c r="AGV2327" s="225"/>
      <c r="AGW2327" s="225"/>
      <c r="AGX2327" s="225"/>
      <c r="AGY2327" s="225"/>
      <c r="AGZ2327" s="225"/>
      <c r="AHA2327" s="225"/>
      <c r="AHB2327" s="225"/>
      <c r="AHC2327" s="225"/>
      <c r="AHD2327" s="225"/>
      <c r="AHE2327" s="225"/>
      <c r="AHF2327" s="225"/>
      <c r="AHG2327" s="225"/>
      <c r="AHH2327" s="225"/>
      <c r="AHI2327" s="225"/>
      <c r="AHJ2327" s="225"/>
      <c r="AHK2327" s="225"/>
      <c r="AHL2327" s="225"/>
      <c r="AHM2327" s="225"/>
      <c r="AHN2327" s="225"/>
      <c r="AHO2327" s="225"/>
      <c r="AHP2327" s="225"/>
      <c r="AHQ2327" s="225"/>
      <c r="AHR2327" s="225"/>
      <c r="AHS2327" s="225"/>
      <c r="AHT2327" s="225"/>
      <c r="AHU2327" s="225"/>
      <c r="AHV2327" s="225"/>
      <c r="AHW2327" s="225"/>
      <c r="AHX2327" s="225"/>
      <c r="AHY2327" s="225"/>
      <c r="AHZ2327" s="225"/>
      <c r="AIA2327" s="225"/>
      <c r="AIB2327" s="225"/>
      <c r="AIC2327" s="225"/>
      <c r="AID2327" s="225"/>
      <c r="AIE2327" s="225"/>
      <c r="AIF2327" s="225"/>
      <c r="AIG2327" s="225"/>
      <c r="AIH2327" s="225"/>
      <c r="AII2327" s="225"/>
      <c r="AIJ2327" s="225"/>
      <c r="AIK2327" s="225"/>
      <c r="AIL2327" s="225"/>
      <c r="AIM2327" s="225"/>
      <c r="AIN2327" s="225"/>
      <c r="AIO2327" s="225"/>
      <c r="AIP2327" s="225"/>
      <c r="AIQ2327" s="225"/>
      <c r="AIR2327" s="225"/>
      <c r="AIS2327" s="225"/>
      <c r="AIT2327" s="225"/>
      <c r="AIU2327" s="225"/>
      <c r="AIV2327" s="225"/>
      <c r="AIW2327" s="225"/>
      <c r="AIX2327" s="225"/>
      <c r="AIY2327" s="225"/>
      <c r="AIZ2327" s="225"/>
      <c r="AJA2327" s="225"/>
      <c r="AJB2327" s="225"/>
      <c r="AJC2327" s="225"/>
      <c r="AJD2327" s="225"/>
      <c r="AJE2327" s="225"/>
      <c r="AJF2327" s="225"/>
      <c r="AJG2327" s="225"/>
      <c r="AJH2327" s="225"/>
      <c r="AJI2327" s="225"/>
      <c r="AJJ2327" s="225"/>
      <c r="AJK2327" s="225"/>
      <c r="AJL2327" s="225"/>
      <c r="AJM2327" s="225"/>
      <c r="AJN2327" s="225"/>
      <c r="AJO2327" s="225"/>
      <c r="AJP2327" s="225"/>
      <c r="AJQ2327" s="225"/>
      <c r="AJR2327" s="225"/>
      <c r="AJS2327" s="225"/>
      <c r="AJT2327" s="225"/>
      <c r="AJU2327" s="225"/>
      <c r="AJV2327" s="225"/>
      <c r="AJW2327" s="225"/>
      <c r="AJX2327" s="225"/>
      <c r="AJY2327" s="225"/>
      <c r="AJZ2327" s="225"/>
      <c r="AKA2327" s="225"/>
      <c r="AKB2327" s="225"/>
      <c r="AKC2327" s="225"/>
      <c r="AKD2327" s="225"/>
      <c r="AKE2327" s="225"/>
      <c r="AKF2327" s="225"/>
      <c r="AKG2327" s="225"/>
      <c r="AKH2327" s="225"/>
      <c r="AKI2327" s="225"/>
      <c r="AKJ2327" s="225"/>
      <c r="AKK2327" s="225"/>
      <c r="AKL2327" s="225"/>
      <c r="AKM2327" s="225"/>
      <c r="AKN2327" s="225"/>
      <c r="AKO2327" s="225"/>
      <c r="AKP2327" s="225"/>
      <c r="AKQ2327" s="225"/>
      <c r="AKR2327" s="225"/>
      <c r="AKS2327" s="225"/>
      <c r="AKT2327" s="225"/>
      <c r="AKU2327" s="225"/>
      <c r="AKV2327" s="225"/>
      <c r="AKW2327" s="225"/>
      <c r="AKX2327" s="225"/>
      <c r="AKY2327" s="225"/>
      <c r="AKZ2327" s="225"/>
      <c r="ALA2327" s="225"/>
      <c r="ALB2327" s="225"/>
      <c r="ALC2327" s="225"/>
      <c r="ALD2327" s="225"/>
      <c r="ALE2327" s="225"/>
      <c r="ALF2327" s="225"/>
      <c r="ALG2327" s="225"/>
      <c r="ALH2327" s="225"/>
      <c r="ALI2327" s="225"/>
      <c r="ALJ2327" s="225"/>
      <c r="ALK2327" s="225"/>
      <c r="ALL2327" s="225"/>
      <c r="ALM2327" s="225"/>
      <c r="ALN2327" s="225"/>
      <c r="ALO2327" s="225"/>
      <c r="ALP2327" s="225"/>
      <c r="ALQ2327" s="225"/>
      <c r="ALR2327" s="225"/>
      <c r="ALS2327" s="225"/>
      <c r="ALT2327" s="225"/>
      <c r="ALU2327" s="225"/>
      <c r="ALV2327" s="225"/>
      <c r="ALW2327" s="225"/>
      <c r="ALX2327" s="225"/>
      <c r="ALY2327" s="225"/>
      <c r="ALZ2327" s="225"/>
      <c r="AMA2327" s="225"/>
      <c r="AMB2327" s="225"/>
      <c r="AMC2327" s="225"/>
      <c r="AMD2327" s="225"/>
      <c r="AME2327" s="225"/>
      <c r="AMF2327" s="225"/>
      <c r="AMG2327" s="225"/>
      <c r="AMH2327" s="225"/>
      <c r="AMI2327" s="225"/>
      <c r="AMJ2327" s="225"/>
      <c r="AMK2327" s="225"/>
      <c r="AML2327" s="225"/>
      <c r="AMM2327" s="225"/>
      <c r="AMN2327" s="225"/>
      <c r="AMO2327" s="225"/>
      <c r="AMP2327" s="225"/>
      <c r="AMQ2327" s="225"/>
      <c r="AMR2327" s="225"/>
      <c r="AMS2327" s="225"/>
      <c r="AMT2327" s="225"/>
      <c r="AMU2327" s="225"/>
      <c r="AMV2327" s="225"/>
      <c r="AMW2327" s="225"/>
      <c r="AMX2327" s="225"/>
      <c r="AMY2327" s="225"/>
      <c r="AMZ2327" s="225"/>
      <c r="ANA2327" s="225"/>
      <c r="ANB2327" s="225"/>
      <c r="ANC2327" s="225"/>
      <c r="AND2327" s="225"/>
      <c r="ANE2327" s="225"/>
      <c r="ANF2327" s="225"/>
      <c r="ANG2327" s="225"/>
      <c r="ANH2327" s="225"/>
      <c r="ANI2327" s="225"/>
      <c r="ANJ2327" s="225"/>
      <c r="ANK2327" s="225"/>
      <c r="ANL2327" s="225"/>
      <c r="ANM2327" s="225"/>
      <c r="ANN2327" s="225"/>
      <c r="ANO2327" s="225"/>
      <c r="ANP2327" s="225"/>
      <c r="ANQ2327" s="225"/>
      <c r="ANR2327" s="225"/>
      <c r="ANS2327" s="225"/>
      <c r="ANT2327" s="225"/>
      <c r="ANU2327" s="225"/>
      <c r="ANV2327" s="225"/>
      <c r="ANW2327" s="225"/>
      <c r="ANX2327" s="225"/>
      <c r="ANY2327" s="225"/>
      <c r="ANZ2327" s="225"/>
      <c r="AOA2327" s="225"/>
      <c r="AOB2327" s="225"/>
      <c r="AOC2327" s="225"/>
      <c r="AOD2327" s="225"/>
      <c r="AOE2327" s="225"/>
      <c r="AOF2327" s="225"/>
      <c r="AOG2327" s="225"/>
      <c r="AOH2327" s="225"/>
      <c r="AOI2327" s="225"/>
      <c r="AOJ2327" s="225"/>
      <c r="AOK2327" s="225"/>
      <c r="AOL2327" s="225"/>
      <c r="AOM2327" s="225"/>
      <c r="AON2327" s="225"/>
      <c r="AOO2327" s="225"/>
      <c r="AOP2327" s="225"/>
      <c r="AOQ2327" s="225"/>
      <c r="AOR2327" s="225"/>
      <c r="AOS2327" s="225"/>
      <c r="AOT2327" s="225"/>
      <c r="AOU2327" s="225"/>
      <c r="AOV2327" s="225"/>
      <c r="AOW2327" s="225"/>
      <c r="AOX2327" s="225"/>
      <c r="AOY2327" s="225"/>
      <c r="AOZ2327" s="225"/>
      <c r="APA2327" s="225"/>
      <c r="APB2327" s="225"/>
      <c r="APC2327" s="225"/>
      <c r="APD2327" s="225"/>
      <c r="APE2327" s="225"/>
      <c r="APF2327" s="225"/>
      <c r="APG2327" s="225"/>
      <c r="APH2327" s="225"/>
      <c r="API2327" s="225"/>
      <c r="APJ2327" s="225"/>
      <c r="APK2327" s="225"/>
      <c r="APL2327" s="225"/>
      <c r="APM2327" s="225"/>
      <c r="APN2327" s="225"/>
      <c r="APO2327" s="225"/>
      <c r="APP2327" s="225"/>
      <c r="APQ2327" s="225"/>
      <c r="APR2327" s="225"/>
      <c r="APS2327" s="225"/>
      <c r="APT2327" s="225"/>
      <c r="APU2327" s="225"/>
      <c r="APV2327" s="225"/>
      <c r="APW2327" s="225"/>
      <c r="APX2327" s="225"/>
      <c r="APY2327" s="225"/>
      <c r="APZ2327" s="225"/>
      <c r="AQA2327" s="225"/>
      <c r="AQB2327" s="225"/>
      <c r="AQC2327" s="225"/>
      <c r="AQD2327" s="225"/>
      <c r="AQE2327" s="225"/>
      <c r="AQF2327" s="225"/>
      <c r="AQG2327" s="225"/>
      <c r="AQH2327" s="225"/>
      <c r="AQI2327" s="225"/>
      <c r="AQJ2327" s="225"/>
      <c r="AQK2327" s="225"/>
      <c r="AQL2327" s="225"/>
      <c r="AQM2327" s="225"/>
      <c r="AQN2327" s="225"/>
      <c r="AQO2327" s="225"/>
      <c r="AQP2327" s="225"/>
      <c r="AQQ2327" s="225"/>
      <c r="AQR2327" s="225"/>
      <c r="AQS2327" s="225"/>
      <c r="AQT2327" s="225"/>
      <c r="AQU2327" s="225"/>
      <c r="AQV2327" s="225"/>
      <c r="AQW2327" s="225"/>
      <c r="AQX2327" s="225"/>
      <c r="AQY2327" s="225"/>
      <c r="AQZ2327" s="225"/>
      <c r="ARA2327" s="225"/>
      <c r="ARB2327" s="225"/>
      <c r="ARC2327" s="225"/>
      <c r="ARD2327" s="225"/>
      <c r="ARE2327" s="225"/>
      <c r="ARF2327" s="225"/>
      <c r="ARG2327" s="225"/>
      <c r="ARH2327" s="225"/>
      <c r="ARI2327" s="225"/>
      <c r="ARJ2327" s="225"/>
      <c r="ARK2327" s="225"/>
      <c r="ARL2327" s="225"/>
      <c r="ARM2327" s="225"/>
      <c r="ARN2327" s="225"/>
      <c r="ARO2327" s="225"/>
      <c r="ARP2327" s="225"/>
      <c r="ARQ2327" s="225"/>
      <c r="ARR2327" s="225"/>
      <c r="ARS2327" s="225"/>
      <c r="ART2327" s="225"/>
      <c r="ARU2327" s="225"/>
      <c r="ARV2327" s="225"/>
      <c r="ARW2327" s="225"/>
      <c r="ARX2327" s="225"/>
      <c r="ARY2327" s="225"/>
      <c r="ARZ2327" s="225"/>
      <c r="ASA2327" s="225"/>
      <c r="ASB2327" s="225"/>
      <c r="ASC2327" s="225"/>
      <c r="ASD2327" s="225"/>
      <c r="ASE2327" s="225"/>
      <c r="ASF2327" s="225"/>
      <c r="ASG2327" s="225"/>
      <c r="ASH2327" s="225"/>
      <c r="ASI2327" s="225"/>
      <c r="ASJ2327" s="225"/>
      <c r="ASK2327" s="225"/>
      <c r="ASL2327" s="225"/>
      <c r="ASM2327" s="225"/>
      <c r="ASN2327" s="225"/>
      <c r="ASO2327" s="225"/>
      <c r="ASP2327" s="225"/>
      <c r="ASQ2327" s="225"/>
      <c r="ASR2327" s="225"/>
      <c r="ASS2327" s="225"/>
      <c r="AST2327" s="225"/>
      <c r="ASU2327" s="225"/>
      <c r="ASV2327" s="225"/>
      <c r="ASW2327" s="225"/>
      <c r="ASX2327" s="225"/>
      <c r="ASY2327" s="225"/>
      <c r="ASZ2327" s="225"/>
      <c r="ATA2327" s="225"/>
      <c r="ATB2327" s="225"/>
      <c r="ATC2327" s="225"/>
      <c r="ATD2327" s="225"/>
      <c r="ATE2327" s="225"/>
      <c r="ATF2327" s="225"/>
      <c r="ATG2327" s="225"/>
      <c r="ATH2327" s="225"/>
      <c r="ATI2327" s="225"/>
      <c r="ATJ2327" s="225"/>
      <c r="ATK2327" s="225"/>
      <c r="ATL2327" s="225"/>
      <c r="ATM2327" s="225"/>
      <c r="ATN2327" s="225"/>
      <c r="ATO2327" s="225"/>
      <c r="ATP2327" s="225"/>
      <c r="ATQ2327" s="225"/>
      <c r="ATR2327" s="225"/>
      <c r="ATS2327" s="225"/>
      <c r="ATT2327" s="225"/>
      <c r="ATU2327" s="225"/>
      <c r="ATV2327" s="225"/>
      <c r="ATW2327" s="225"/>
      <c r="ATX2327" s="225"/>
      <c r="ATY2327" s="225"/>
      <c r="ATZ2327" s="225"/>
      <c r="AUA2327" s="225"/>
      <c r="AUB2327" s="225"/>
      <c r="AUC2327" s="225"/>
      <c r="AUD2327" s="225"/>
      <c r="AUE2327" s="225"/>
      <c r="AUF2327" s="225"/>
      <c r="AUG2327" s="225"/>
      <c r="AUH2327" s="225"/>
      <c r="AUI2327" s="225"/>
      <c r="AUJ2327" s="225"/>
      <c r="AUK2327" s="225"/>
      <c r="AUL2327" s="225"/>
      <c r="AUM2327" s="225"/>
      <c r="AUN2327" s="225"/>
      <c r="AUO2327" s="225"/>
      <c r="AUP2327" s="225"/>
      <c r="AUQ2327" s="225"/>
      <c r="AUR2327" s="225"/>
      <c r="AUS2327" s="225"/>
      <c r="AUT2327" s="225"/>
      <c r="AUU2327" s="225"/>
      <c r="AUV2327" s="225"/>
      <c r="AUW2327" s="225"/>
      <c r="AUX2327" s="225"/>
      <c r="AUY2327" s="225"/>
      <c r="AUZ2327" s="225"/>
      <c r="AVA2327" s="225"/>
      <c r="AVB2327" s="225"/>
      <c r="AVC2327" s="225"/>
      <c r="AVD2327" s="225"/>
      <c r="AVE2327" s="225"/>
      <c r="AVF2327" s="225"/>
      <c r="AVG2327" s="225"/>
      <c r="AVH2327" s="225"/>
      <c r="AVI2327" s="225"/>
      <c r="AVJ2327" s="225"/>
      <c r="AVK2327" s="225"/>
      <c r="AVL2327" s="225"/>
      <c r="AVM2327" s="225"/>
      <c r="AVN2327" s="225"/>
      <c r="AVO2327" s="225"/>
      <c r="AVP2327" s="225"/>
      <c r="AVQ2327" s="225"/>
      <c r="AVR2327" s="225"/>
      <c r="AVS2327" s="225"/>
      <c r="AVT2327" s="225"/>
      <c r="AVU2327" s="225"/>
      <c r="AVV2327" s="225"/>
      <c r="AVW2327" s="225"/>
      <c r="AVX2327" s="225"/>
      <c r="AVY2327" s="225"/>
      <c r="AVZ2327" s="225"/>
      <c r="AWA2327" s="225"/>
      <c r="AWB2327" s="225"/>
      <c r="AWC2327" s="225"/>
      <c r="AWD2327" s="225"/>
      <c r="AWE2327" s="225"/>
      <c r="AWF2327" s="225"/>
      <c r="AWG2327" s="225"/>
      <c r="AWH2327" s="225"/>
      <c r="AWI2327" s="225"/>
      <c r="AWJ2327" s="225"/>
      <c r="AWK2327" s="225"/>
      <c r="AWL2327" s="225"/>
      <c r="AWM2327" s="225"/>
      <c r="AWN2327" s="225"/>
      <c r="AWO2327" s="225"/>
      <c r="AWP2327" s="225"/>
      <c r="AWQ2327" s="225"/>
      <c r="AWR2327" s="225"/>
      <c r="AWS2327" s="225"/>
      <c r="AWT2327" s="225"/>
      <c r="AWU2327" s="225"/>
      <c r="AWV2327" s="225"/>
      <c r="AWW2327" s="225"/>
      <c r="AWX2327" s="225"/>
      <c r="AWY2327" s="225"/>
      <c r="AWZ2327" s="225"/>
      <c r="AXA2327" s="225"/>
      <c r="AXB2327" s="225"/>
      <c r="AXC2327" s="225"/>
      <c r="AXD2327" s="225"/>
      <c r="AXE2327" s="225"/>
      <c r="AXF2327" s="225"/>
      <c r="AXG2327" s="225"/>
      <c r="AXH2327" s="225"/>
      <c r="AXI2327" s="225"/>
      <c r="AXJ2327" s="225"/>
      <c r="AXK2327" s="225"/>
      <c r="AXL2327" s="225"/>
      <c r="AXM2327" s="225"/>
      <c r="AXN2327" s="225"/>
      <c r="AXO2327" s="225"/>
      <c r="AXP2327" s="225"/>
      <c r="AXQ2327" s="225"/>
      <c r="AXR2327" s="225"/>
      <c r="AXS2327" s="225"/>
      <c r="AXT2327" s="225"/>
      <c r="AXU2327" s="225"/>
      <c r="AXV2327" s="225"/>
      <c r="AXW2327" s="225"/>
      <c r="AXX2327" s="225"/>
      <c r="AXY2327" s="225"/>
      <c r="AXZ2327" s="225"/>
      <c r="AYA2327" s="225"/>
      <c r="AYB2327" s="225"/>
      <c r="AYC2327" s="225"/>
      <c r="AYD2327" s="225"/>
      <c r="AYE2327" s="225"/>
      <c r="AYF2327" s="225"/>
      <c r="AYG2327" s="225"/>
      <c r="AYH2327" s="225"/>
      <c r="AYI2327" s="225"/>
      <c r="AYJ2327" s="225"/>
      <c r="AYK2327" s="225"/>
      <c r="AYL2327" s="225"/>
      <c r="AYM2327" s="225"/>
      <c r="AYN2327" s="225"/>
      <c r="AYO2327" s="225"/>
      <c r="AYP2327" s="225"/>
      <c r="AYQ2327" s="225"/>
      <c r="AYR2327" s="225"/>
      <c r="AYS2327" s="225"/>
      <c r="AYT2327" s="225"/>
      <c r="AYU2327" s="225"/>
      <c r="AYV2327" s="225"/>
      <c r="AYW2327" s="225"/>
      <c r="AYX2327" s="225"/>
      <c r="AYY2327" s="225"/>
      <c r="AYZ2327" s="225"/>
      <c r="AZA2327" s="225"/>
      <c r="AZB2327" s="225"/>
      <c r="AZC2327" s="225"/>
      <c r="AZD2327" s="225"/>
      <c r="AZE2327" s="225"/>
      <c r="AZF2327" s="225"/>
      <c r="AZG2327" s="225"/>
      <c r="AZH2327" s="225"/>
      <c r="AZI2327" s="225"/>
      <c r="AZJ2327" s="225"/>
      <c r="AZK2327" s="225"/>
      <c r="AZL2327" s="225"/>
      <c r="AZM2327" s="225"/>
      <c r="AZN2327" s="225"/>
      <c r="AZO2327" s="225"/>
      <c r="AZP2327" s="225"/>
      <c r="AZQ2327" s="225"/>
      <c r="AZR2327" s="225"/>
      <c r="AZS2327" s="225"/>
      <c r="AZT2327" s="225"/>
      <c r="AZU2327" s="225"/>
      <c r="AZV2327" s="225"/>
      <c r="AZW2327" s="225"/>
      <c r="AZX2327" s="225"/>
      <c r="AZY2327" s="225"/>
      <c r="AZZ2327" s="225"/>
      <c r="BAA2327" s="225"/>
      <c r="BAB2327" s="225"/>
      <c r="BAC2327" s="225"/>
      <c r="BAD2327" s="225"/>
      <c r="BAE2327" s="225"/>
      <c r="BAF2327" s="225"/>
      <c r="BAG2327" s="225"/>
      <c r="BAH2327" s="225"/>
      <c r="BAI2327" s="225"/>
      <c r="BAJ2327" s="225"/>
      <c r="BAK2327" s="225"/>
      <c r="BAL2327" s="225"/>
      <c r="BAM2327" s="225"/>
      <c r="BAN2327" s="225"/>
      <c r="BAO2327" s="225"/>
      <c r="BAP2327" s="225"/>
      <c r="BAQ2327" s="225"/>
      <c r="BAR2327" s="225"/>
      <c r="BAS2327" s="225"/>
      <c r="BAT2327" s="225"/>
      <c r="BAU2327" s="225"/>
      <c r="BAV2327" s="225"/>
      <c r="BAW2327" s="225"/>
      <c r="BAX2327" s="225"/>
      <c r="BAY2327" s="225"/>
      <c r="BAZ2327" s="225"/>
      <c r="BBA2327" s="225"/>
      <c r="BBB2327" s="225"/>
      <c r="BBC2327" s="225"/>
      <c r="BBD2327" s="225"/>
      <c r="BBE2327" s="225"/>
      <c r="BBF2327" s="225"/>
      <c r="BBG2327" s="225"/>
      <c r="BBH2327" s="225"/>
      <c r="BBI2327" s="225"/>
      <c r="BBJ2327" s="225"/>
      <c r="BBK2327" s="225"/>
      <c r="BBL2327" s="225"/>
      <c r="BBM2327" s="225"/>
      <c r="BBN2327" s="225"/>
      <c r="BBO2327" s="225"/>
      <c r="BBP2327" s="225"/>
      <c r="BBQ2327" s="225"/>
      <c r="BBR2327" s="225"/>
      <c r="BBS2327" s="225"/>
      <c r="BBT2327" s="225"/>
      <c r="BBU2327" s="225"/>
      <c r="BBV2327" s="225"/>
      <c r="BBW2327" s="225"/>
      <c r="BBX2327" s="225"/>
      <c r="BBY2327" s="225"/>
      <c r="BBZ2327" s="225"/>
      <c r="BCA2327" s="225"/>
      <c r="BCB2327" s="225"/>
      <c r="BCC2327" s="225"/>
      <c r="BCD2327" s="225"/>
      <c r="BCE2327" s="225"/>
      <c r="BCF2327" s="225"/>
      <c r="BCG2327" s="225"/>
      <c r="BCH2327" s="225"/>
      <c r="BCI2327" s="225"/>
      <c r="BCJ2327" s="225"/>
      <c r="BCK2327" s="225"/>
      <c r="BCL2327" s="225"/>
      <c r="BCM2327" s="225"/>
      <c r="BCN2327" s="225"/>
      <c r="BCO2327" s="225"/>
      <c r="BCP2327" s="225"/>
      <c r="BCQ2327" s="225"/>
      <c r="BCR2327" s="225"/>
      <c r="BCS2327" s="225"/>
      <c r="BCT2327" s="225"/>
      <c r="BCU2327" s="225"/>
      <c r="BCV2327" s="225"/>
      <c r="BCW2327" s="225"/>
      <c r="BCX2327" s="225"/>
      <c r="BCY2327" s="225"/>
      <c r="BCZ2327" s="225"/>
      <c r="BDA2327" s="225"/>
      <c r="BDB2327" s="225"/>
      <c r="BDC2327" s="225"/>
      <c r="BDD2327" s="225"/>
      <c r="BDE2327" s="225"/>
      <c r="BDF2327" s="225"/>
      <c r="BDG2327" s="225"/>
      <c r="BDH2327" s="225"/>
      <c r="BDI2327" s="225"/>
      <c r="BDJ2327" s="225"/>
      <c r="BDK2327" s="225"/>
      <c r="BDL2327" s="225"/>
      <c r="BDM2327" s="225"/>
      <c r="BDN2327" s="225"/>
      <c r="BDO2327" s="225"/>
      <c r="BDP2327" s="225"/>
      <c r="BDQ2327" s="225"/>
      <c r="BDR2327" s="225"/>
      <c r="BDS2327" s="225"/>
      <c r="BDT2327" s="225"/>
      <c r="BDU2327" s="225"/>
      <c r="BDV2327" s="225"/>
      <c r="BDW2327" s="225"/>
      <c r="BDX2327" s="225"/>
      <c r="BDY2327" s="225"/>
      <c r="BDZ2327" s="225"/>
      <c r="BEA2327" s="225"/>
      <c r="BEB2327" s="225"/>
      <c r="BEC2327" s="225"/>
      <c r="BED2327" s="225"/>
      <c r="BEE2327" s="225"/>
      <c r="BEF2327" s="225"/>
      <c r="BEG2327" s="225"/>
      <c r="BEH2327" s="225"/>
      <c r="BEI2327" s="225"/>
      <c r="BEJ2327" s="225"/>
      <c r="BEK2327" s="225"/>
      <c r="BEL2327" s="225"/>
      <c r="BEM2327" s="225"/>
      <c r="BEN2327" s="225"/>
      <c r="BEO2327" s="225"/>
      <c r="BEP2327" s="225"/>
      <c r="BEQ2327" s="225"/>
      <c r="BER2327" s="225"/>
      <c r="BES2327" s="225"/>
      <c r="BET2327" s="225"/>
      <c r="BEU2327" s="225"/>
      <c r="BEV2327" s="225"/>
      <c r="BEW2327" s="225"/>
      <c r="BEX2327" s="225"/>
      <c r="BEY2327" s="225"/>
      <c r="BEZ2327" s="225"/>
      <c r="BFA2327" s="225"/>
      <c r="BFB2327" s="225"/>
      <c r="BFC2327" s="225"/>
      <c r="BFD2327" s="225"/>
      <c r="BFE2327" s="225"/>
      <c r="BFF2327" s="225"/>
      <c r="BFG2327" s="225"/>
      <c r="BFH2327" s="225"/>
      <c r="BFI2327" s="225"/>
      <c r="BFJ2327" s="225"/>
      <c r="BFK2327" s="225"/>
      <c r="BFL2327" s="225"/>
      <c r="BFM2327" s="225"/>
      <c r="BFN2327" s="225"/>
      <c r="BFO2327" s="225"/>
      <c r="BFP2327" s="225"/>
      <c r="BFQ2327" s="225"/>
      <c r="BFR2327" s="225"/>
      <c r="BFS2327" s="225"/>
      <c r="BFT2327" s="225"/>
      <c r="BFU2327" s="225"/>
      <c r="BFV2327" s="225"/>
      <c r="BFW2327" s="225"/>
      <c r="BFX2327" s="225"/>
      <c r="BFY2327" s="225"/>
      <c r="BFZ2327" s="225"/>
      <c r="BGA2327" s="225"/>
      <c r="BGB2327" s="225"/>
      <c r="BGC2327" s="225"/>
      <c r="BGD2327" s="225"/>
      <c r="BGE2327" s="225"/>
      <c r="BGF2327" s="225"/>
      <c r="BGG2327" s="225"/>
      <c r="BGH2327" s="225"/>
      <c r="BGI2327" s="225"/>
      <c r="BGJ2327" s="225"/>
      <c r="BGK2327" s="225"/>
      <c r="BGL2327" s="225"/>
      <c r="BGM2327" s="225"/>
      <c r="BGN2327" s="225"/>
      <c r="BGO2327" s="225"/>
      <c r="BGP2327" s="225"/>
      <c r="BGQ2327" s="225"/>
      <c r="BGR2327" s="225"/>
      <c r="BGS2327" s="225"/>
      <c r="BGT2327" s="225"/>
      <c r="BGU2327" s="225"/>
      <c r="BGV2327" s="225"/>
      <c r="BGW2327" s="225"/>
      <c r="BGX2327" s="225"/>
      <c r="BGY2327" s="225"/>
      <c r="BGZ2327" s="225"/>
      <c r="BHA2327" s="225"/>
      <c r="BHB2327" s="225"/>
      <c r="BHC2327" s="225"/>
      <c r="BHD2327" s="225"/>
      <c r="BHE2327" s="225"/>
      <c r="BHF2327" s="225"/>
      <c r="BHG2327" s="225"/>
      <c r="BHH2327" s="225"/>
      <c r="BHI2327" s="225"/>
      <c r="BHJ2327" s="225"/>
      <c r="BHK2327" s="225"/>
      <c r="BHL2327" s="225"/>
      <c r="BHM2327" s="225"/>
      <c r="BHN2327" s="225"/>
      <c r="BHO2327" s="225"/>
      <c r="BHP2327" s="225"/>
      <c r="BHQ2327" s="225"/>
      <c r="BHR2327" s="225"/>
      <c r="BHS2327" s="225"/>
      <c r="BHT2327" s="225"/>
      <c r="BHU2327" s="225"/>
      <c r="BHV2327" s="225"/>
      <c r="BHW2327" s="225"/>
      <c r="BHX2327" s="225"/>
      <c r="BHY2327" s="225"/>
      <c r="BHZ2327" s="225"/>
      <c r="BIA2327" s="225"/>
      <c r="BIB2327" s="225"/>
      <c r="BIC2327" s="225"/>
      <c r="BID2327" s="225"/>
      <c r="BIE2327" s="225"/>
      <c r="BIF2327" s="225"/>
      <c r="BIG2327" s="225"/>
      <c r="BIH2327" s="225"/>
      <c r="BII2327" s="225"/>
      <c r="BIJ2327" s="225"/>
      <c r="BIK2327" s="225"/>
      <c r="BIL2327" s="225"/>
      <c r="BIM2327" s="225"/>
      <c r="BIN2327" s="225"/>
      <c r="BIO2327" s="225"/>
      <c r="BIP2327" s="225"/>
      <c r="BIQ2327" s="225"/>
      <c r="BIR2327" s="225"/>
      <c r="BIS2327" s="225"/>
      <c r="BIT2327" s="225"/>
      <c r="BIU2327" s="225"/>
      <c r="BIV2327" s="225"/>
      <c r="BIW2327" s="225"/>
      <c r="BIX2327" s="225"/>
      <c r="BIY2327" s="225"/>
      <c r="BIZ2327" s="225"/>
      <c r="BJA2327" s="225"/>
      <c r="BJB2327" s="225"/>
      <c r="BJC2327" s="225"/>
      <c r="BJD2327" s="225"/>
      <c r="BJE2327" s="225"/>
      <c r="BJF2327" s="225"/>
      <c r="BJG2327" s="225"/>
      <c r="BJH2327" s="225"/>
      <c r="BJI2327" s="225"/>
      <c r="BJJ2327" s="225"/>
      <c r="BJK2327" s="225"/>
      <c r="BJL2327" s="225"/>
      <c r="BJM2327" s="225"/>
      <c r="BJN2327" s="225"/>
      <c r="BJO2327" s="225"/>
      <c r="BJP2327" s="225"/>
      <c r="BJQ2327" s="225"/>
      <c r="BJR2327" s="225"/>
      <c r="BJS2327" s="225"/>
      <c r="BJT2327" s="225"/>
      <c r="BJU2327" s="225"/>
      <c r="BJV2327" s="225"/>
      <c r="BJW2327" s="225"/>
      <c r="BJX2327" s="225"/>
      <c r="BJY2327" s="225"/>
      <c r="BJZ2327" s="225"/>
      <c r="BKA2327" s="225"/>
      <c r="BKB2327" s="225"/>
      <c r="BKC2327" s="225"/>
      <c r="BKD2327" s="225"/>
      <c r="BKE2327" s="225"/>
      <c r="BKF2327" s="225"/>
      <c r="BKG2327" s="225"/>
      <c r="BKH2327" s="225"/>
      <c r="BKI2327" s="225"/>
      <c r="BKJ2327" s="225"/>
      <c r="BKK2327" s="225"/>
      <c r="BKL2327" s="225"/>
      <c r="BKM2327" s="225"/>
      <c r="BKN2327" s="225"/>
      <c r="BKO2327" s="225"/>
      <c r="BKP2327" s="225"/>
      <c r="BKQ2327" s="225"/>
      <c r="BKR2327" s="225"/>
      <c r="BKS2327" s="225"/>
      <c r="BKT2327" s="225"/>
      <c r="BKU2327" s="225"/>
      <c r="BKV2327" s="225"/>
      <c r="BKW2327" s="225"/>
      <c r="BKX2327" s="225"/>
      <c r="BKY2327" s="225"/>
      <c r="BKZ2327" s="225"/>
      <c r="BLA2327" s="225"/>
      <c r="BLB2327" s="225"/>
      <c r="BLC2327" s="225"/>
      <c r="BLD2327" s="225"/>
      <c r="BLE2327" s="225"/>
      <c r="BLF2327" s="225"/>
      <c r="BLG2327" s="225"/>
      <c r="BLH2327" s="225"/>
      <c r="BLI2327" s="225"/>
      <c r="BLJ2327" s="225"/>
      <c r="BLK2327" s="225"/>
      <c r="BLL2327" s="225"/>
      <c r="BLM2327" s="225"/>
      <c r="BLN2327" s="225"/>
      <c r="BLO2327" s="225"/>
      <c r="BLP2327" s="225"/>
      <c r="BLQ2327" s="225"/>
      <c r="BLR2327" s="225"/>
      <c r="BLS2327" s="225"/>
      <c r="BLT2327" s="225"/>
      <c r="BLU2327" s="225"/>
      <c r="BLV2327" s="225"/>
      <c r="BLW2327" s="225"/>
      <c r="BLX2327" s="225"/>
      <c r="BLY2327" s="225"/>
      <c r="BLZ2327" s="225"/>
      <c r="BMA2327" s="225"/>
      <c r="BMB2327" s="225"/>
      <c r="BMC2327" s="225"/>
      <c r="BMD2327" s="225"/>
      <c r="BME2327" s="225"/>
      <c r="BMF2327" s="225"/>
      <c r="BMG2327" s="225"/>
      <c r="BMH2327" s="225"/>
      <c r="BMI2327" s="225"/>
      <c r="BMJ2327" s="225"/>
      <c r="BMK2327" s="225"/>
      <c r="BML2327" s="225"/>
      <c r="BMM2327" s="225"/>
      <c r="BMN2327" s="225"/>
      <c r="BMO2327" s="225"/>
      <c r="BMP2327" s="225"/>
      <c r="BMQ2327" s="225"/>
      <c r="BMR2327" s="225"/>
      <c r="BMS2327" s="225"/>
      <c r="BMT2327" s="225"/>
      <c r="BMU2327" s="225"/>
      <c r="BMV2327" s="225"/>
      <c r="BMW2327" s="225"/>
      <c r="BMX2327" s="225"/>
      <c r="BMY2327" s="225"/>
      <c r="BMZ2327" s="225"/>
      <c r="BNA2327" s="225"/>
      <c r="BNB2327" s="225"/>
      <c r="BNC2327" s="225"/>
      <c r="BND2327" s="225"/>
      <c r="BNE2327" s="225"/>
      <c r="BNF2327" s="225"/>
      <c r="BNG2327" s="225"/>
      <c r="BNH2327" s="225"/>
      <c r="BNI2327" s="225"/>
      <c r="BNJ2327" s="225"/>
      <c r="BNK2327" s="225"/>
      <c r="BNL2327" s="225"/>
      <c r="BNM2327" s="225"/>
      <c r="BNN2327" s="225"/>
      <c r="BNO2327" s="225"/>
      <c r="BNP2327" s="225"/>
      <c r="BNQ2327" s="225"/>
      <c r="BNR2327" s="225"/>
      <c r="BNS2327" s="225"/>
      <c r="BNT2327" s="225"/>
      <c r="BNU2327" s="225"/>
      <c r="BNV2327" s="225"/>
      <c r="BNW2327" s="225"/>
      <c r="BNX2327" s="225"/>
      <c r="BNY2327" s="225"/>
      <c r="BNZ2327" s="225"/>
      <c r="BOA2327" s="225"/>
      <c r="BOB2327" s="225"/>
      <c r="BOC2327" s="225"/>
      <c r="BOD2327" s="225"/>
      <c r="BOE2327" s="225"/>
      <c r="BOF2327" s="225"/>
      <c r="BOG2327" s="225"/>
      <c r="BOH2327" s="225"/>
      <c r="BOI2327" s="225"/>
      <c r="BOJ2327" s="225"/>
      <c r="BOK2327" s="225"/>
      <c r="BOL2327" s="225"/>
      <c r="BOM2327" s="225"/>
      <c r="BON2327" s="225"/>
      <c r="BOO2327" s="225"/>
      <c r="BOP2327" s="225"/>
      <c r="BOQ2327" s="225"/>
      <c r="BOR2327" s="225"/>
      <c r="BOS2327" s="225"/>
      <c r="BOT2327" s="225"/>
      <c r="BOU2327" s="225"/>
      <c r="BOV2327" s="225"/>
      <c r="BOW2327" s="225"/>
      <c r="BOX2327" s="225"/>
      <c r="BOY2327" s="225"/>
      <c r="BOZ2327" s="225"/>
      <c r="BPA2327" s="225"/>
      <c r="BPB2327" s="225"/>
      <c r="BPC2327" s="225"/>
      <c r="BPD2327" s="225"/>
      <c r="BPE2327" s="225"/>
      <c r="BPF2327" s="225"/>
      <c r="BPG2327" s="225"/>
      <c r="BPH2327" s="225"/>
      <c r="BPI2327" s="225"/>
      <c r="BPJ2327" s="225"/>
      <c r="BPK2327" s="225"/>
      <c r="BPL2327" s="225"/>
      <c r="BPM2327" s="225"/>
      <c r="BPN2327" s="225"/>
      <c r="BPO2327" s="225"/>
      <c r="BPP2327" s="225"/>
      <c r="BPQ2327" s="225"/>
      <c r="BPR2327" s="225"/>
      <c r="BPS2327" s="225"/>
      <c r="BPT2327" s="225"/>
      <c r="BPU2327" s="225"/>
      <c r="BPV2327" s="225"/>
      <c r="BPW2327" s="225"/>
      <c r="BPX2327" s="225"/>
      <c r="BPY2327" s="225"/>
      <c r="BPZ2327" s="225"/>
      <c r="BQA2327" s="225"/>
      <c r="BQB2327" s="225"/>
      <c r="BQC2327" s="225"/>
      <c r="BQD2327" s="225"/>
      <c r="BQE2327" s="225"/>
      <c r="BQF2327" s="225"/>
      <c r="BQG2327" s="225"/>
      <c r="BQH2327" s="225"/>
      <c r="BQI2327" s="225"/>
      <c r="BQJ2327" s="225"/>
      <c r="BQK2327" s="225"/>
      <c r="BQL2327" s="225"/>
      <c r="BQM2327" s="225"/>
      <c r="BQN2327" s="225"/>
      <c r="BQO2327" s="225"/>
      <c r="BQP2327" s="225"/>
      <c r="BQQ2327" s="225"/>
      <c r="BQR2327" s="225"/>
      <c r="BQS2327" s="225"/>
      <c r="BQT2327" s="225"/>
      <c r="BQU2327" s="225"/>
      <c r="BQV2327" s="225"/>
      <c r="BQW2327" s="225"/>
      <c r="BQX2327" s="225"/>
      <c r="BQY2327" s="225"/>
      <c r="BQZ2327" s="225"/>
      <c r="BRA2327" s="225"/>
      <c r="BRB2327" s="225"/>
      <c r="BRC2327" s="225"/>
      <c r="BRD2327" s="225"/>
      <c r="BRE2327" s="225"/>
      <c r="BRF2327" s="225"/>
      <c r="BRG2327" s="225"/>
      <c r="BRH2327" s="225"/>
      <c r="BRI2327" s="225"/>
      <c r="BRJ2327" s="225"/>
      <c r="BRK2327" s="225"/>
      <c r="BRL2327" s="225"/>
      <c r="BRM2327" s="225"/>
      <c r="BRN2327" s="225"/>
      <c r="BRO2327" s="225"/>
      <c r="BRP2327" s="225"/>
      <c r="BRQ2327" s="225"/>
      <c r="BRR2327" s="225"/>
      <c r="BRS2327" s="225"/>
      <c r="BRT2327" s="225"/>
      <c r="BRU2327" s="225"/>
      <c r="BRV2327" s="225"/>
      <c r="BRW2327" s="225"/>
      <c r="BRX2327" s="225"/>
      <c r="BRY2327" s="225"/>
      <c r="BRZ2327" s="225"/>
      <c r="BSA2327" s="225"/>
      <c r="BSB2327" s="225"/>
      <c r="BSC2327" s="225"/>
      <c r="BSD2327" s="225"/>
      <c r="BSE2327" s="225"/>
      <c r="BSF2327" s="225"/>
      <c r="BSG2327" s="225"/>
      <c r="BSH2327" s="225"/>
      <c r="BSI2327" s="225"/>
      <c r="BSJ2327" s="225"/>
      <c r="BSK2327" s="225"/>
      <c r="BSL2327" s="225"/>
      <c r="BSM2327" s="225"/>
      <c r="BSN2327" s="225"/>
      <c r="BSO2327" s="225"/>
      <c r="BSP2327" s="225"/>
      <c r="BSQ2327" s="225"/>
      <c r="BSR2327" s="225"/>
      <c r="BSS2327" s="225"/>
      <c r="BST2327" s="225"/>
      <c r="BSU2327" s="225"/>
      <c r="BSV2327" s="225"/>
      <c r="BSW2327" s="225"/>
      <c r="BSX2327" s="225"/>
      <c r="BSY2327" s="225"/>
      <c r="BSZ2327" s="225"/>
      <c r="BTA2327" s="225"/>
      <c r="BTB2327" s="225"/>
      <c r="BTC2327" s="225"/>
      <c r="BTD2327" s="225"/>
      <c r="BTE2327" s="225"/>
      <c r="BTF2327" s="225"/>
      <c r="BTG2327" s="225"/>
      <c r="BTH2327" s="225"/>
      <c r="BTI2327" s="225"/>
      <c r="BTJ2327" s="225"/>
      <c r="BTK2327" s="225"/>
      <c r="BTL2327" s="225"/>
      <c r="BTM2327" s="225"/>
      <c r="BTN2327" s="225"/>
      <c r="BTO2327" s="225"/>
      <c r="BTP2327" s="225"/>
      <c r="BTQ2327" s="225"/>
      <c r="BTR2327" s="225"/>
      <c r="BTS2327" s="225"/>
      <c r="BTT2327" s="225"/>
      <c r="BTU2327" s="225"/>
      <c r="BTV2327" s="225"/>
      <c r="BTW2327" s="225"/>
      <c r="BTX2327" s="225"/>
      <c r="BTY2327" s="225"/>
      <c r="BTZ2327" s="225"/>
      <c r="BUA2327" s="225"/>
      <c r="BUB2327" s="225"/>
      <c r="BUC2327" s="225"/>
      <c r="BUD2327" s="225"/>
      <c r="BUE2327" s="225"/>
      <c r="BUF2327" s="225"/>
      <c r="BUG2327" s="225"/>
      <c r="BUH2327" s="225"/>
      <c r="BUI2327" s="225"/>
      <c r="BUJ2327" s="225"/>
      <c r="BUK2327" s="225"/>
      <c r="BUL2327" s="225"/>
      <c r="BUM2327" s="225"/>
      <c r="BUN2327" s="225"/>
      <c r="BUO2327" s="225"/>
      <c r="BUP2327" s="225"/>
      <c r="BUQ2327" s="225"/>
      <c r="BUR2327" s="225"/>
      <c r="BUS2327" s="225"/>
      <c r="BUT2327" s="225"/>
      <c r="BUU2327" s="225"/>
      <c r="BUV2327" s="225"/>
      <c r="BUW2327" s="225"/>
      <c r="BUX2327" s="225"/>
      <c r="BUY2327" s="225"/>
      <c r="BUZ2327" s="225"/>
      <c r="BVA2327" s="225"/>
      <c r="BVB2327" s="225"/>
      <c r="BVC2327" s="225"/>
      <c r="BVD2327" s="225"/>
      <c r="BVE2327" s="225"/>
      <c r="BVF2327" s="225"/>
      <c r="BVG2327" s="225"/>
      <c r="BVH2327" s="225"/>
      <c r="BVI2327" s="225"/>
      <c r="BVJ2327" s="225"/>
      <c r="BVK2327" s="225"/>
      <c r="BVL2327" s="225"/>
      <c r="BVM2327" s="225"/>
      <c r="BVN2327" s="225"/>
      <c r="BVO2327" s="225"/>
      <c r="BVP2327" s="225"/>
      <c r="BVQ2327" s="225"/>
      <c r="BVR2327" s="225"/>
      <c r="BVS2327" s="225"/>
      <c r="BVT2327" s="225"/>
      <c r="BVU2327" s="225"/>
      <c r="BVV2327" s="225"/>
      <c r="BVW2327" s="225"/>
      <c r="BVX2327" s="225"/>
      <c r="BVY2327" s="225"/>
      <c r="BVZ2327" s="225"/>
      <c r="BWA2327" s="225"/>
      <c r="BWB2327" s="225"/>
      <c r="BWC2327" s="225"/>
      <c r="BWD2327" s="225"/>
      <c r="BWE2327" s="225"/>
      <c r="BWF2327" s="225"/>
      <c r="BWG2327" s="225"/>
      <c r="BWH2327" s="225"/>
      <c r="BWI2327" s="225"/>
      <c r="BWJ2327" s="225"/>
      <c r="BWK2327" s="225"/>
      <c r="BWL2327" s="225"/>
      <c r="BWM2327" s="225"/>
      <c r="BWN2327" s="225"/>
      <c r="BWO2327" s="225"/>
      <c r="BWP2327" s="225"/>
      <c r="BWQ2327" s="225"/>
      <c r="BWR2327" s="225"/>
      <c r="BWS2327" s="225"/>
      <c r="BWT2327" s="225"/>
      <c r="BWU2327" s="225"/>
      <c r="BWV2327" s="225"/>
      <c r="BWW2327" s="225"/>
      <c r="BWX2327" s="225"/>
      <c r="BWY2327" s="225"/>
      <c r="BWZ2327" s="225"/>
      <c r="BXA2327" s="225"/>
      <c r="BXB2327" s="225"/>
      <c r="BXC2327" s="225"/>
      <c r="BXD2327" s="225"/>
      <c r="BXE2327" s="225"/>
      <c r="BXF2327" s="225"/>
      <c r="BXG2327" s="225"/>
      <c r="BXH2327" s="225"/>
      <c r="BXI2327" s="225"/>
      <c r="BXJ2327" s="225"/>
      <c r="BXK2327" s="225"/>
      <c r="BXL2327" s="225"/>
      <c r="BXM2327" s="225"/>
      <c r="BXN2327" s="225"/>
      <c r="BXO2327" s="225"/>
      <c r="BXP2327" s="225"/>
      <c r="BXQ2327" s="225"/>
      <c r="BXR2327" s="225"/>
      <c r="BXS2327" s="225"/>
      <c r="BXT2327" s="225"/>
      <c r="BXU2327" s="225"/>
      <c r="BXV2327" s="225"/>
      <c r="BXW2327" s="225"/>
      <c r="BXX2327" s="225"/>
      <c r="BXY2327" s="225"/>
      <c r="BXZ2327" s="225"/>
      <c r="BYA2327" s="225"/>
      <c r="BYB2327" s="225"/>
      <c r="BYC2327" s="225"/>
      <c r="BYD2327" s="225"/>
      <c r="BYE2327" s="225"/>
      <c r="BYF2327" s="225"/>
      <c r="BYG2327" s="225"/>
      <c r="BYH2327" s="225"/>
      <c r="BYI2327" s="225"/>
      <c r="BYJ2327" s="225"/>
      <c r="BYK2327" s="225"/>
      <c r="BYL2327" s="225"/>
      <c r="BYM2327" s="225"/>
      <c r="BYN2327" s="225"/>
      <c r="BYO2327" s="225"/>
      <c r="BYP2327" s="225"/>
      <c r="BYQ2327" s="225"/>
      <c r="BYR2327" s="225"/>
      <c r="BYS2327" s="225"/>
      <c r="BYT2327" s="225"/>
      <c r="BYU2327" s="225"/>
      <c r="BYV2327" s="225"/>
      <c r="BYW2327" s="225"/>
      <c r="BYX2327" s="225"/>
      <c r="BYY2327" s="225"/>
      <c r="BYZ2327" s="225"/>
      <c r="BZA2327" s="225"/>
      <c r="BZB2327" s="225"/>
      <c r="BZC2327" s="225"/>
      <c r="BZD2327" s="225"/>
      <c r="BZE2327" s="225"/>
      <c r="BZF2327" s="225"/>
      <c r="BZG2327" s="225"/>
      <c r="BZH2327" s="225"/>
      <c r="BZI2327" s="225"/>
      <c r="BZJ2327" s="225"/>
      <c r="BZK2327" s="225"/>
      <c r="BZL2327" s="225"/>
      <c r="BZM2327" s="225"/>
      <c r="BZN2327" s="225"/>
      <c r="BZO2327" s="225"/>
      <c r="BZP2327" s="225"/>
      <c r="BZQ2327" s="225"/>
      <c r="BZR2327" s="225"/>
      <c r="BZS2327" s="225"/>
      <c r="BZT2327" s="225"/>
      <c r="BZU2327" s="225"/>
      <c r="BZV2327" s="225"/>
      <c r="BZW2327" s="225"/>
      <c r="BZX2327" s="225"/>
      <c r="BZY2327" s="225"/>
      <c r="BZZ2327" s="225"/>
      <c r="CAA2327" s="225"/>
      <c r="CAB2327" s="225"/>
      <c r="CAC2327" s="225"/>
      <c r="CAD2327" s="225"/>
      <c r="CAE2327" s="225"/>
      <c r="CAF2327" s="225"/>
      <c r="CAG2327" s="225"/>
      <c r="CAH2327" s="225"/>
      <c r="CAI2327" s="225"/>
      <c r="CAJ2327" s="225"/>
      <c r="CAK2327" s="225"/>
      <c r="CAL2327" s="225"/>
      <c r="CAM2327" s="225"/>
      <c r="CAN2327" s="225"/>
      <c r="CAO2327" s="225"/>
      <c r="CAP2327" s="225"/>
      <c r="CAQ2327" s="225"/>
      <c r="CAR2327" s="225"/>
      <c r="CAS2327" s="225"/>
      <c r="CAT2327" s="225"/>
      <c r="CAU2327" s="225"/>
      <c r="CAV2327" s="225"/>
      <c r="CAW2327" s="225"/>
      <c r="CAX2327" s="225"/>
      <c r="CAY2327" s="225"/>
      <c r="CAZ2327" s="225"/>
      <c r="CBA2327" s="225"/>
      <c r="CBB2327" s="225"/>
      <c r="CBC2327" s="225"/>
      <c r="CBD2327" s="225"/>
      <c r="CBE2327" s="225"/>
      <c r="CBF2327" s="225"/>
      <c r="CBG2327" s="225"/>
      <c r="CBH2327" s="225"/>
      <c r="CBI2327" s="225"/>
      <c r="CBJ2327" s="225"/>
      <c r="CBK2327" s="225"/>
      <c r="CBL2327" s="225"/>
      <c r="CBM2327" s="225"/>
      <c r="CBN2327" s="225"/>
      <c r="CBO2327" s="225"/>
      <c r="CBP2327" s="225"/>
      <c r="CBQ2327" s="225"/>
      <c r="CBR2327" s="225"/>
      <c r="CBS2327" s="225"/>
      <c r="CBT2327" s="225"/>
      <c r="CBU2327" s="225"/>
      <c r="CBV2327" s="225"/>
      <c r="CBW2327" s="225"/>
      <c r="CBX2327" s="225"/>
      <c r="CBY2327" s="225"/>
      <c r="CBZ2327" s="225"/>
      <c r="CCA2327" s="225"/>
      <c r="CCB2327" s="225"/>
      <c r="CCC2327" s="225"/>
      <c r="CCD2327" s="225"/>
      <c r="CCE2327" s="225"/>
      <c r="CCF2327" s="225"/>
      <c r="CCG2327" s="225"/>
      <c r="CCH2327" s="225"/>
      <c r="CCI2327" s="225"/>
      <c r="CCJ2327" s="225"/>
      <c r="CCK2327" s="225"/>
      <c r="CCL2327" s="225"/>
      <c r="CCM2327" s="225"/>
      <c r="CCN2327" s="225"/>
      <c r="CCO2327" s="225"/>
      <c r="CCP2327" s="225"/>
      <c r="CCQ2327" s="225"/>
      <c r="CCR2327" s="225"/>
      <c r="CCS2327" s="225"/>
      <c r="CCT2327" s="225"/>
      <c r="CCU2327" s="225"/>
      <c r="CCV2327" s="225"/>
      <c r="CCW2327" s="225"/>
      <c r="CCX2327" s="225"/>
      <c r="CCY2327" s="225"/>
      <c r="CCZ2327" s="225"/>
      <c r="CDA2327" s="225"/>
      <c r="CDB2327" s="225"/>
      <c r="CDC2327" s="225"/>
      <c r="CDD2327" s="225"/>
      <c r="CDE2327" s="225"/>
      <c r="CDF2327" s="225"/>
      <c r="CDG2327" s="225"/>
      <c r="CDH2327" s="225"/>
      <c r="CDI2327" s="225"/>
      <c r="CDJ2327" s="225"/>
      <c r="CDK2327" s="225"/>
      <c r="CDL2327" s="225"/>
      <c r="CDM2327" s="225"/>
      <c r="CDN2327" s="225"/>
      <c r="CDO2327" s="225"/>
      <c r="CDP2327" s="225"/>
      <c r="CDQ2327" s="225"/>
      <c r="CDR2327" s="225"/>
      <c r="CDS2327" s="225"/>
      <c r="CDT2327" s="225"/>
      <c r="CDU2327" s="225"/>
      <c r="CDV2327" s="225"/>
      <c r="CDW2327" s="225"/>
      <c r="CDX2327" s="225"/>
      <c r="CDY2327" s="225"/>
      <c r="CDZ2327" s="225"/>
      <c r="CEA2327" s="225"/>
      <c r="CEB2327" s="225"/>
      <c r="CEC2327" s="225"/>
      <c r="CED2327" s="225"/>
      <c r="CEE2327" s="225"/>
      <c r="CEF2327" s="225"/>
      <c r="CEG2327" s="225"/>
      <c r="CEH2327" s="225"/>
      <c r="CEI2327" s="225"/>
      <c r="CEJ2327" s="225"/>
      <c r="CEK2327" s="225"/>
      <c r="CEL2327" s="225"/>
      <c r="CEM2327" s="225"/>
      <c r="CEN2327" s="225"/>
      <c r="CEO2327" s="225"/>
      <c r="CEP2327" s="225"/>
      <c r="CEQ2327" s="225"/>
      <c r="CER2327" s="225"/>
      <c r="CES2327" s="225"/>
      <c r="CET2327" s="225"/>
      <c r="CEU2327" s="225"/>
      <c r="CEV2327" s="225"/>
      <c r="CEW2327" s="225"/>
      <c r="CEX2327" s="225"/>
      <c r="CEY2327" s="225"/>
      <c r="CEZ2327" s="225"/>
      <c r="CFA2327" s="225"/>
      <c r="CFB2327" s="225"/>
      <c r="CFC2327" s="225"/>
      <c r="CFD2327" s="225"/>
      <c r="CFE2327" s="225"/>
      <c r="CFF2327" s="225"/>
      <c r="CFG2327" s="225"/>
      <c r="CFH2327" s="225"/>
      <c r="CFI2327" s="225"/>
      <c r="CFJ2327" s="225"/>
      <c r="CFK2327" s="225"/>
      <c r="CFL2327" s="225"/>
      <c r="CFM2327" s="225"/>
      <c r="CFN2327" s="225"/>
      <c r="CFO2327" s="225"/>
      <c r="CFP2327" s="225"/>
      <c r="CFQ2327" s="225"/>
      <c r="CFR2327" s="225"/>
      <c r="CFS2327" s="225"/>
      <c r="CFT2327" s="225"/>
      <c r="CFU2327" s="225"/>
      <c r="CFV2327" s="225"/>
      <c r="CFW2327" s="225"/>
      <c r="CFX2327" s="225"/>
      <c r="CFY2327" s="225"/>
      <c r="CFZ2327" s="225"/>
      <c r="CGA2327" s="225"/>
      <c r="CGB2327" s="225"/>
      <c r="CGC2327" s="225"/>
      <c r="CGD2327" s="225"/>
      <c r="CGE2327" s="225"/>
      <c r="CGF2327" s="225"/>
      <c r="CGG2327" s="225"/>
      <c r="CGH2327" s="225"/>
      <c r="CGI2327" s="225"/>
      <c r="CGJ2327" s="225"/>
      <c r="CGK2327" s="225"/>
      <c r="CGL2327" s="225"/>
      <c r="CGM2327" s="225"/>
      <c r="CGN2327" s="225"/>
      <c r="CGO2327" s="225"/>
      <c r="CGP2327" s="225"/>
      <c r="CGQ2327" s="225"/>
      <c r="CGR2327" s="225"/>
      <c r="CGS2327" s="225"/>
      <c r="CGT2327" s="225"/>
      <c r="CGU2327" s="225"/>
      <c r="CGV2327" s="225"/>
      <c r="CGW2327" s="225"/>
      <c r="CGX2327" s="225"/>
      <c r="CGY2327" s="225"/>
      <c r="CGZ2327" s="225"/>
      <c r="CHA2327" s="225"/>
      <c r="CHB2327" s="225"/>
      <c r="CHC2327" s="225"/>
      <c r="CHD2327" s="225"/>
      <c r="CHE2327" s="225"/>
      <c r="CHF2327" s="225"/>
      <c r="CHG2327" s="225"/>
      <c r="CHH2327" s="225"/>
      <c r="CHI2327" s="225"/>
      <c r="CHJ2327" s="225"/>
      <c r="CHK2327" s="225"/>
      <c r="CHL2327" s="225"/>
      <c r="CHM2327" s="225"/>
      <c r="CHN2327" s="225"/>
      <c r="CHO2327" s="225"/>
      <c r="CHP2327" s="225"/>
      <c r="CHQ2327" s="225"/>
      <c r="CHR2327" s="225"/>
      <c r="CHS2327" s="225"/>
      <c r="CHT2327" s="225"/>
      <c r="CHU2327" s="225"/>
      <c r="CHV2327" s="225"/>
      <c r="CHW2327" s="225"/>
      <c r="CHX2327" s="225"/>
      <c r="CHY2327" s="225"/>
      <c r="CHZ2327" s="225"/>
      <c r="CIA2327" s="225"/>
      <c r="CIB2327" s="225"/>
      <c r="CIC2327" s="225"/>
      <c r="CID2327" s="225"/>
      <c r="CIE2327" s="225"/>
      <c r="CIF2327" s="225"/>
      <c r="CIG2327" s="225"/>
      <c r="CIH2327" s="225"/>
      <c r="CII2327" s="225"/>
      <c r="CIJ2327" s="225"/>
      <c r="CIK2327" s="225"/>
      <c r="CIL2327" s="225"/>
      <c r="CIM2327" s="225"/>
      <c r="CIN2327" s="225"/>
      <c r="CIO2327" s="225"/>
      <c r="CIP2327" s="225"/>
      <c r="CIQ2327" s="225"/>
      <c r="CIR2327" s="225"/>
      <c r="CIS2327" s="225"/>
      <c r="CIT2327" s="225"/>
      <c r="CIU2327" s="225"/>
      <c r="CIV2327" s="225"/>
      <c r="CIW2327" s="225"/>
      <c r="CIX2327" s="225"/>
      <c r="CIY2327" s="225"/>
      <c r="CIZ2327" s="225"/>
      <c r="CJA2327" s="225"/>
      <c r="CJB2327" s="225"/>
      <c r="CJC2327" s="225"/>
      <c r="CJD2327" s="225"/>
      <c r="CJE2327" s="225"/>
      <c r="CJF2327" s="225"/>
      <c r="CJG2327" s="225"/>
      <c r="CJH2327" s="225"/>
      <c r="CJI2327" s="225"/>
      <c r="CJJ2327" s="225"/>
      <c r="CJK2327" s="225"/>
      <c r="CJL2327" s="225"/>
      <c r="CJM2327" s="225"/>
      <c r="CJN2327" s="225"/>
      <c r="CJO2327" s="225"/>
      <c r="CJP2327" s="225"/>
      <c r="CJQ2327" s="225"/>
      <c r="CJR2327" s="225"/>
      <c r="CJS2327" s="225"/>
      <c r="CJT2327" s="225"/>
      <c r="CJU2327" s="225"/>
      <c r="CJV2327" s="225"/>
      <c r="CJW2327" s="225"/>
      <c r="CJX2327" s="225"/>
      <c r="CJY2327" s="225"/>
      <c r="CJZ2327" s="225"/>
      <c r="CKA2327" s="225"/>
      <c r="CKB2327" s="225"/>
      <c r="CKC2327" s="225"/>
      <c r="CKD2327" s="225"/>
      <c r="CKE2327" s="225"/>
      <c r="CKF2327" s="225"/>
      <c r="CKG2327" s="225"/>
      <c r="CKH2327" s="225"/>
      <c r="CKI2327" s="225"/>
      <c r="CKJ2327" s="225"/>
      <c r="CKK2327" s="225"/>
      <c r="CKL2327" s="225"/>
      <c r="CKM2327" s="225"/>
      <c r="CKN2327" s="225"/>
      <c r="CKO2327" s="225"/>
      <c r="CKP2327" s="225"/>
      <c r="CKQ2327" s="225"/>
      <c r="CKR2327" s="225"/>
      <c r="CKS2327" s="225"/>
      <c r="CKT2327" s="225"/>
      <c r="CKU2327" s="225"/>
      <c r="CKV2327" s="225"/>
      <c r="CKW2327" s="225"/>
      <c r="CKX2327" s="225"/>
      <c r="CKY2327" s="225"/>
      <c r="CKZ2327" s="225"/>
      <c r="CLA2327" s="225"/>
      <c r="CLB2327" s="225"/>
      <c r="CLC2327" s="225"/>
      <c r="CLD2327" s="225"/>
      <c r="CLE2327" s="225"/>
      <c r="CLF2327" s="225"/>
      <c r="CLG2327" s="225"/>
      <c r="CLH2327" s="225"/>
      <c r="CLI2327" s="225"/>
      <c r="CLJ2327" s="225"/>
      <c r="CLK2327" s="225"/>
      <c r="CLL2327" s="225"/>
      <c r="CLM2327" s="225"/>
      <c r="CLN2327" s="225"/>
      <c r="CLO2327" s="225"/>
      <c r="CLP2327" s="225"/>
      <c r="CLQ2327" s="225"/>
      <c r="CLR2327" s="225"/>
      <c r="CLS2327" s="225"/>
      <c r="CLT2327" s="225"/>
      <c r="CLU2327" s="225"/>
      <c r="CLV2327" s="225"/>
      <c r="CLW2327" s="225"/>
      <c r="CLX2327" s="225"/>
      <c r="CLY2327" s="225"/>
      <c r="CLZ2327" s="225"/>
      <c r="CMA2327" s="225"/>
      <c r="CMB2327" s="225"/>
      <c r="CMC2327" s="225"/>
      <c r="CMD2327" s="225"/>
      <c r="CME2327" s="225"/>
      <c r="CMF2327" s="225"/>
      <c r="CMG2327" s="225"/>
      <c r="CMH2327" s="225"/>
      <c r="CMI2327" s="225"/>
      <c r="CMJ2327" s="225"/>
      <c r="CMK2327" s="225"/>
      <c r="CML2327" s="225"/>
      <c r="CMM2327" s="225"/>
      <c r="CMN2327" s="225"/>
      <c r="CMO2327" s="225"/>
      <c r="CMP2327" s="225"/>
      <c r="CMQ2327" s="225"/>
      <c r="CMR2327" s="225"/>
      <c r="CMS2327" s="225"/>
      <c r="CMT2327" s="225"/>
      <c r="CMU2327" s="225"/>
      <c r="CMV2327" s="225"/>
      <c r="CMW2327" s="225"/>
      <c r="CMX2327" s="225"/>
      <c r="CMY2327" s="225"/>
      <c r="CMZ2327" s="225"/>
      <c r="CNA2327" s="225"/>
      <c r="CNB2327" s="225"/>
      <c r="CNC2327" s="225"/>
      <c r="CND2327" s="225"/>
      <c r="CNE2327" s="225"/>
      <c r="CNF2327" s="225"/>
      <c r="CNG2327" s="225"/>
      <c r="CNH2327" s="225"/>
      <c r="CNI2327" s="225"/>
      <c r="CNJ2327" s="225"/>
      <c r="CNK2327" s="225"/>
      <c r="CNL2327" s="225"/>
      <c r="CNM2327" s="225"/>
      <c r="CNN2327" s="225"/>
      <c r="CNO2327" s="225"/>
      <c r="CNP2327" s="225"/>
      <c r="CNQ2327" s="225"/>
      <c r="CNR2327" s="225"/>
      <c r="CNS2327" s="225"/>
      <c r="CNT2327" s="225"/>
      <c r="CNU2327" s="225"/>
      <c r="CNV2327" s="225"/>
      <c r="CNW2327" s="225"/>
      <c r="CNX2327" s="225"/>
      <c r="CNY2327" s="225"/>
      <c r="CNZ2327" s="225"/>
      <c r="COA2327" s="225"/>
      <c r="COB2327" s="225"/>
      <c r="COC2327" s="225"/>
      <c r="COD2327" s="225"/>
      <c r="COE2327" s="225"/>
      <c r="COF2327" s="225"/>
      <c r="COG2327" s="225"/>
      <c r="COH2327" s="225"/>
      <c r="COI2327" s="225"/>
      <c r="COJ2327" s="225"/>
      <c r="COK2327" s="225"/>
      <c r="COL2327" s="225"/>
      <c r="COM2327" s="225"/>
      <c r="CON2327" s="225"/>
      <c r="COO2327" s="225"/>
      <c r="COP2327" s="225"/>
      <c r="COQ2327" s="225"/>
      <c r="COR2327" s="225"/>
      <c r="COS2327" s="225"/>
      <c r="COT2327" s="225"/>
      <c r="COU2327" s="225"/>
      <c r="COV2327" s="225"/>
      <c r="COW2327" s="225"/>
      <c r="COX2327" s="225"/>
      <c r="COY2327" s="225"/>
      <c r="COZ2327" s="225"/>
      <c r="CPA2327" s="225"/>
      <c r="CPB2327" s="225"/>
      <c r="CPC2327" s="225"/>
      <c r="CPD2327" s="225"/>
      <c r="CPE2327" s="225"/>
      <c r="CPF2327" s="225"/>
      <c r="CPG2327" s="225"/>
      <c r="CPH2327" s="225"/>
      <c r="CPI2327" s="225"/>
      <c r="CPJ2327" s="225"/>
      <c r="CPK2327" s="225"/>
      <c r="CPL2327" s="225"/>
      <c r="CPM2327" s="225"/>
      <c r="CPN2327" s="225"/>
      <c r="CPO2327" s="225"/>
      <c r="CPP2327" s="225"/>
      <c r="CPQ2327" s="225"/>
      <c r="CPR2327" s="225"/>
      <c r="CPS2327" s="225"/>
      <c r="CPT2327" s="225"/>
      <c r="CPU2327" s="225"/>
      <c r="CPV2327" s="225"/>
      <c r="CPW2327" s="225"/>
      <c r="CPX2327" s="225"/>
      <c r="CPY2327" s="225"/>
      <c r="CPZ2327" s="225"/>
      <c r="CQA2327" s="225"/>
      <c r="CQB2327" s="225"/>
      <c r="CQC2327" s="225"/>
      <c r="CQD2327" s="225"/>
      <c r="CQE2327" s="225"/>
      <c r="CQF2327" s="225"/>
      <c r="CQG2327" s="225"/>
      <c r="CQH2327" s="225"/>
      <c r="CQI2327" s="225"/>
      <c r="CQJ2327" s="225"/>
      <c r="CQK2327" s="225"/>
      <c r="CQL2327" s="225"/>
      <c r="CQM2327" s="225"/>
      <c r="CQN2327" s="225"/>
      <c r="CQO2327" s="225"/>
      <c r="CQP2327" s="225"/>
      <c r="CQQ2327" s="225"/>
      <c r="CQR2327" s="225"/>
      <c r="CQS2327" s="225"/>
      <c r="CQT2327" s="225"/>
      <c r="CQU2327" s="225"/>
      <c r="CQV2327" s="225"/>
      <c r="CQW2327" s="225"/>
      <c r="CQX2327" s="225"/>
      <c r="CQY2327" s="225"/>
      <c r="CQZ2327" s="225"/>
      <c r="CRA2327" s="225"/>
      <c r="CRB2327" s="225"/>
      <c r="CRC2327" s="225"/>
      <c r="CRD2327" s="225"/>
      <c r="CRE2327" s="225"/>
      <c r="CRF2327" s="225"/>
      <c r="CRG2327" s="225"/>
      <c r="CRH2327" s="225"/>
      <c r="CRI2327" s="225"/>
      <c r="CRJ2327" s="225"/>
      <c r="CRK2327" s="225"/>
      <c r="CRL2327" s="225"/>
      <c r="CRM2327" s="225"/>
      <c r="CRN2327" s="225"/>
      <c r="CRO2327" s="225"/>
      <c r="CRP2327" s="225"/>
      <c r="CRQ2327" s="225"/>
      <c r="CRR2327" s="225"/>
      <c r="CRS2327" s="225"/>
      <c r="CRT2327" s="225"/>
      <c r="CRU2327" s="225"/>
      <c r="CRV2327" s="225"/>
      <c r="CRW2327" s="225"/>
      <c r="CRX2327" s="225"/>
      <c r="CRY2327" s="225"/>
      <c r="CRZ2327" s="225"/>
      <c r="CSA2327" s="225"/>
      <c r="CSB2327" s="225"/>
      <c r="CSC2327" s="225"/>
      <c r="CSD2327" s="225"/>
      <c r="CSE2327" s="225"/>
      <c r="CSF2327" s="225"/>
      <c r="CSG2327" s="225"/>
      <c r="CSH2327" s="225"/>
      <c r="CSI2327" s="225"/>
      <c r="CSJ2327" s="225"/>
      <c r="CSK2327" s="225"/>
      <c r="CSL2327" s="225"/>
      <c r="CSM2327" s="225"/>
      <c r="CSN2327" s="225"/>
      <c r="CSO2327" s="225"/>
      <c r="CSP2327" s="225"/>
      <c r="CSQ2327" s="225"/>
      <c r="CSR2327" s="225"/>
      <c r="CSS2327" s="225"/>
      <c r="CST2327" s="225"/>
      <c r="CSU2327" s="225"/>
      <c r="CSV2327" s="225"/>
      <c r="CSW2327" s="225"/>
      <c r="CSX2327" s="225"/>
      <c r="CSY2327" s="225"/>
      <c r="CSZ2327" s="225"/>
      <c r="CTA2327" s="225"/>
      <c r="CTB2327" s="225"/>
      <c r="CTC2327" s="225"/>
      <c r="CTD2327" s="225"/>
      <c r="CTE2327" s="225"/>
      <c r="CTF2327" s="225"/>
      <c r="CTG2327" s="225"/>
      <c r="CTH2327" s="225"/>
      <c r="CTI2327" s="225"/>
      <c r="CTJ2327" s="225"/>
      <c r="CTK2327" s="225"/>
      <c r="CTL2327" s="225"/>
      <c r="CTM2327" s="225"/>
      <c r="CTN2327" s="225"/>
      <c r="CTO2327" s="225"/>
      <c r="CTP2327" s="225"/>
      <c r="CTQ2327" s="225"/>
      <c r="CTR2327" s="225"/>
      <c r="CTS2327" s="225"/>
      <c r="CTT2327" s="225"/>
      <c r="CTU2327" s="225"/>
      <c r="CTV2327" s="225"/>
      <c r="CTW2327" s="225"/>
      <c r="CTX2327" s="225"/>
      <c r="CTY2327" s="225"/>
      <c r="CTZ2327" s="225"/>
      <c r="CUA2327" s="225"/>
      <c r="CUB2327" s="225"/>
      <c r="CUC2327" s="225"/>
      <c r="CUD2327" s="225"/>
      <c r="CUE2327" s="225"/>
      <c r="CUF2327" s="225"/>
      <c r="CUG2327" s="225"/>
      <c r="CUH2327" s="225"/>
      <c r="CUI2327" s="225"/>
      <c r="CUJ2327" s="225"/>
      <c r="CUK2327" s="225"/>
      <c r="CUL2327" s="225"/>
      <c r="CUM2327" s="225"/>
      <c r="CUN2327" s="225"/>
      <c r="CUO2327" s="225"/>
      <c r="CUP2327" s="225"/>
      <c r="CUQ2327" s="225"/>
      <c r="CUR2327" s="225"/>
      <c r="CUS2327" s="225"/>
      <c r="CUT2327" s="225"/>
      <c r="CUU2327" s="225"/>
      <c r="CUV2327" s="225"/>
      <c r="CUW2327" s="225"/>
      <c r="CUX2327" s="225"/>
      <c r="CUY2327" s="225"/>
      <c r="CUZ2327" s="225"/>
      <c r="CVA2327" s="225"/>
      <c r="CVB2327" s="225"/>
      <c r="CVC2327" s="225"/>
      <c r="CVD2327" s="225"/>
      <c r="CVE2327" s="225"/>
      <c r="CVF2327" s="225"/>
      <c r="CVG2327" s="225"/>
      <c r="CVH2327" s="225"/>
      <c r="CVI2327" s="225"/>
      <c r="CVJ2327" s="225"/>
      <c r="CVK2327" s="225"/>
      <c r="CVL2327" s="225"/>
      <c r="CVM2327" s="225"/>
      <c r="CVN2327" s="225"/>
      <c r="CVO2327" s="225"/>
      <c r="CVP2327" s="225"/>
      <c r="CVQ2327" s="225"/>
      <c r="CVR2327" s="225"/>
      <c r="CVS2327" s="225"/>
      <c r="CVT2327" s="225"/>
      <c r="CVU2327" s="225"/>
      <c r="CVV2327" s="225"/>
      <c r="CVW2327" s="225"/>
      <c r="CVX2327" s="225"/>
      <c r="CVY2327" s="225"/>
      <c r="CVZ2327" s="225"/>
      <c r="CWA2327" s="225"/>
      <c r="CWB2327" s="225"/>
      <c r="CWC2327" s="225"/>
      <c r="CWD2327" s="225"/>
      <c r="CWE2327" s="225"/>
      <c r="CWF2327" s="225"/>
      <c r="CWG2327" s="225"/>
      <c r="CWH2327" s="225"/>
      <c r="CWI2327" s="225"/>
      <c r="CWJ2327" s="225"/>
      <c r="CWK2327" s="225"/>
      <c r="CWL2327" s="225"/>
      <c r="CWM2327" s="225"/>
      <c r="CWN2327" s="225"/>
      <c r="CWO2327" s="225"/>
      <c r="CWP2327" s="225"/>
      <c r="CWQ2327" s="225"/>
      <c r="CWR2327" s="225"/>
      <c r="CWS2327" s="225"/>
      <c r="CWT2327" s="225"/>
      <c r="CWU2327" s="225"/>
      <c r="CWV2327" s="225"/>
      <c r="CWW2327" s="225"/>
      <c r="CWX2327" s="225"/>
      <c r="CWY2327" s="225"/>
      <c r="CWZ2327" s="225"/>
      <c r="CXA2327" s="225"/>
      <c r="CXB2327" s="225"/>
      <c r="CXC2327" s="225"/>
      <c r="CXD2327" s="225"/>
      <c r="CXE2327" s="225"/>
      <c r="CXF2327" s="225"/>
      <c r="CXG2327" s="225"/>
      <c r="CXH2327" s="225"/>
      <c r="CXI2327" s="225"/>
      <c r="CXJ2327" s="225"/>
      <c r="CXK2327" s="225"/>
      <c r="CXL2327" s="225"/>
      <c r="CXM2327" s="225"/>
      <c r="CXN2327" s="225"/>
      <c r="CXO2327" s="225"/>
      <c r="CXP2327" s="225"/>
      <c r="CXQ2327" s="225"/>
      <c r="CXR2327" s="225"/>
      <c r="CXS2327" s="225"/>
      <c r="CXT2327" s="225"/>
      <c r="CXU2327" s="225"/>
      <c r="CXV2327" s="225"/>
      <c r="CXW2327" s="225"/>
      <c r="CXX2327" s="225"/>
      <c r="CXY2327" s="225"/>
      <c r="CXZ2327" s="225"/>
      <c r="CYA2327" s="225"/>
      <c r="CYB2327" s="225"/>
      <c r="CYC2327" s="225"/>
      <c r="CYD2327" s="225"/>
      <c r="CYE2327" s="225"/>
      <c r="CYF2327" s="225"/>
      <c r="CYG2327" s="225"/>
      <c r="CYH2327" s="225"/>
      <c r="CYI2327" s="225"/>
      <c r="CYJ2327" s="225"/>
      <c r="CYK2327" s="225"/>
      <c r="CYL2327" s="225"/>
      <c r="CYM2327" s="225"/>
      <c r="CYN2327" s="225"/>
      <c r="CYO2327" s="225"/>
      <c r="CYP2327" s="225"/>
      <c r="CYQ2327" s="225"/>
      <c r="CYR2327" s="225"/>
      <c r="CYS2327" s="225"/>
      <c r="CYT2327" s="225"/>
      <c r="CYU2327" s="225"/>
      <c r="CYV2327" s="225"/>
      <c r="CYW2327" s="225"/>
      <c r="CYX2327" s="225"/>
      <c r="CYY2327" s="225"/>
      <c r="CYZ2327" s="225"/>
      <c r="CZA2327" s="225"/>
      <c r="CZB2327" s="225"/>
      <c r="CZC2327" s="225"/>
      <c r="CZD2327" s="225"/>
      <c r="CZE2327" s="225"/>
      <c r="CZF2327" s="225"/>
      <c r="CZG2327" s="225"/>
      <c r="CZH2327" s="225"/>
      <c r="CZI2327" s="225"/>
      <c r="CZJ2327" s="225"/>
      <c r="CZK2327" s="225"/>
      <c r="CZL2327" s="225"/>
      <c r="CZM2327" s="225"/>
      <c r="CZN2327" s="225"/>
      <c r="CZO2327" s="225"/>
      <c r="CZP2327" s="225"/>
      <c r="CZQ2327" s="225"/>
      <c r="CZR2327" s="225"/>
      <c r="CZS2327" s="225"/>
      <c r="CZT2327" s="225"/>
      <c r="CZU2327" s="225"/>
      <c r="CZV2327" s="225"/>
      <c r="CZW2327" s="225"/>
      <c r="CZX2327" s="225"/>
      <c r="CZY2327" s="225"/>
      <c r="CZZ2327" s="225"/>
      <c r="DAA2327" s="225"/>
      <c r="DAB2327" s="225"/>
      <c r="DAC2327" s="225"/>
      <c r="DAD2327" s="225"/>
      <c r="DAE2327" s="225"/>
      <c r="DAF2327" s="225"/>
      <c r="DAG2327" s="225"/>
      <c r="DAH2327" s="225"/>
      <c r="DAI2327" s="225"/>
      <c r="DAJ2327" s="225"/>
      <c r="DAK2327" s="225"/>
      <c r="DAL2327" s="225"/>
      <c r="DAM2327" s="225"/>
      <c r="DAN2327" s="225"/>
      <c r="DAO2327" s="225"/>
      <c r="DAP2327" s="225"/>
      <c r="DAQ2327" s="225"/>
      <c r="DAR2327" s="225"/>
      <c r="DAS2327" s="225"/>
      <c r="DAT2327" s="225"/>
      <c r="DAU2327" s="225"/>
      <c r="DAV2327" s="225"/>
      <c r="DAW2327" s="225"/>
      <c r="DAX2327" s="225"/>
      <c r="DAY2327" s="225"/>
      <c r="DAZ2327" s="225"/>
      <c r="DBA2327" s="225"/>
      <c r="DBB2327" s="225"/>
      <c r="DBC2327" s="225"/>
      <c r="DBD2327" s="225"/>
      <c r="DBE2327" s="225"/>
      <c r="DBF2327" s="225"/>
      <c r="DBG2327" s="225"/>
      <c r="DBH2327" s="225"/>
      <c r="DBI2327" s="225"/>
      <c r="DBJ2327" s="225"/>
      <c r="DBK2327" s="225"/>
      <c r="DBL2327" s="225"/>
      <c r="DBM2327" s="225"/>
      <c r="DBN2327" s="225"/>
      <c r="DBO2327" s="225"/>
      <c r="DBP2327" s="225"/>
      <c r="DBQ2327" s="225"/>
      <c r="DBR2327" s="225"/>
      <c r="DBS2327" s="225"/>
      <c r="DBT2327" s="225"/>
      <c r="DBU2327" s="225"/>
      <c r="DBV2327" s="225"/>
      <c r="DBW2327" s="225"/>
      <c r="DBX2327" s="225"/>
      <c r="DBY2327" s="225"/>
      <c r="DBZ2327" s="225"/>
      <c r="DCA2327" s="225"/>
      <c r="DCB2327" s="225"/>
      <c r="DCC2327" s="225"/>
      <c r="DCD2327" s="225"/>
      <c r="DCE2327" s="225"/>
      <c r="DCF2327" s="225"/>
      <c r="DCG2327" s="225"/>
      <c r="DCH2327" s="225"/>
      <c r="DCI2327" s="225"/>
      <c r="DCJ2327" s="225"/>
      <c r="DCK2327" s="225"/>
      <c r="DCL2327" s="225"/>
      <c r="DCM2327" s="225"/>
      <c r="DCN2327" s="225"/>
      <c r="DCO2327" s="225"/>
      <c r="DCP2327" s="225"/>
      <c r="DCQ2327" s="225"/>
      <c r="DCR2327" s="225"/>
      <c r="DCS2327" s="225"/>
      <c r="DCT2327" s="225"/>
      <c r="DCU2327" s="225"/>
      <c r="DCV2327" s="225"/>
      <c r="DCW2327" s="225"/>
      <c r="DCX2327" s="225"/>
      <c r="DCY2327" s="225"/>
      <c r="DCZ2327" s="225"/>
      <c r="DDA2327" s="225"/>
      <c r="DDB2327" s="225"/>
      <c r="DDC2327" s="225"/>
      <c r="DDD2327" s="225"/>
      <c r="DDE2327" s="225"/>
      <c r="DDF2327" s="225"/>
      <c r="DDG2327" s="225"/>
      <c r="DDH2327" s="225"/>
      <c r="DDI2327" s="225"/>
      <c r="DDJ2327" s="225"/>
      <c r="DDK2327" s="225"/>
      <c r="DDL2327" s="225"/>
      <c r="DDM2327" s="225"/>
      <c r="DDN2327" s="225"/>
      <c r="DDO2327" s="225"/>
      <c r="DDP2327" s="225"/>
      <c r="DDQ2327" s="225"/>
      <c r="DDR2327" s="225"/>
      <c r="DDS2327" s="225"/>
      <c r="DDT2327" s="225"/>
      <c r="DDU2327" s="225"/>
      <c r="DDV2327" s="225"/>
      <c r="DDW2327" s="225"/>
      <c r="DDX2327" s="225"/>
      <c r="DDY2327" s="225"/>
      <c r="DDZ2327" s="225"/>
      <c r="DEA2327" s="225"/>
      <c r="DEB2327" s="225"/>
      <c r="DEC2327" s="225"/>
      <c r="DED2327" s="225"/>
      <c r="DEE2327" s="225"/>
      <c r="DEF2327" s="225"/>
      <c r="DEG2327" s="225"/>
      <c r="DEH2327" s="225"/>
      <c r="DEI2327" s="225"/>
      <c r="DEJ2327" s="225"/>
      <c r="DEK2327" s="225"/>
      <c r="DEL2327" s="225"/>
      <c r="DEM2327" s="225"/>
      <c r="DEN2327" s="225"/>
      <c r="DEO2327" s="225"/>
      <c r="DEP2327" s="225"/>
      <c r="DEQ2327" s="225"/>
      <c r="DER2327" s="225"/>
      <c r="DES2327" s="225"/>
      <c r="DET2327" s="225"/>
      <c r="DEU2327" s="225"/>
      <c r="DEV2327" s="225"/>
      <c r="DEW2327" s="225"/>
      <c r="DEX2327" s="225"/>
      <c r="DEY2327" s="225"/>
      <c r="DEZ2327" s="225"/>
      <c r="DFA2327" s="225"/>
      <c r="DFB2327" s="225"/>
      <c r="DFC2327" s="225"/>
      <c r="DFD2327" s="225"/>
      <c r="DFE2327" s="225"/>
      <c r="DFF2327" s="225"/>
      <c r="DFG2327" s="225"/>
      <c r="DFH2327" s="225"/>
      <c r="DFI2327" s="225"/>
      <c r="DFJ2327" s="225"/>
      <c r="DFK2327" s="225"/>
      <c r="DFL2327" s="225"/>
      <c r="DFM2327" s="225"/>
      <c r="DFN2327" s="225"/>
      <c r="DFO2327" s="225"/>
      <c r="DFP2327" s="225"/>
      <c r="DFQ2327" s="225"/>
      <c r="DFR2327" s="225"/>
      <c r="DFS2327" s="225"/>
      <c r="DFT2327" s="225"/>
      <c r="DFU2327" s="225"/>
      <c r="DFV2327" s="225"/>
      <c r="DFW2327" s="225"/>
      <c r="DFX2327" s="225"/>
      <c r="DFY2327" s="225"/>
      <c r="DFZ2327" s="225"/>
      <c r="DGA2327" s="225"/>
      <c r="DGB2327" s="225"/>
      <c r="DGC2327" s="225"/>
      <c r="DGD2327" s="225"/>
      <c r="DGE2327" s="225"/>
      <c r="DGF2327" s="225"/>
      <c r="DGG2327" s="225"/>
      <c r="DGH2327" s="225"/>
      <c r="DGI2327" s="225"/>
      <c r="DGJ2327" s="225"/>
      <c r="DGK2327" s="225"/>
      <c r="DGL2327" s="225"/>
      <c r="DGM2327" s="225"/>
      <c r="DGN2327" s="225"/>
      <c r="DGO2327" s="225"/>
      <c r="DGP2327" s="225"/>
      <c r="DGQ2327" s="225"/>
      <c r="DGR2327" s="225"/>
      <c r="DGS2327" s="225"/>
      <c r="DGT2327" s="225"/>
      <c r="DGU2327" s="225"/>
      <c r="DGV2327" s="225"/>
      <c r="DGW2327" s="225"/>
      <c r="DGX2327" s="225"/>
      <c r="DGY2327" s="225"/>
      <c r="DGZ2327" s="225"/>
      <c r="DHA2327" s="225"/>
      <c r="DHB2327" s="225"/>
      <c r="DHC2327" s="225"/>
      <c r="DHD2327" s="225"/>
      <c r="DHE2327" s="225"/>
      <c r="DHF2327" s="225"/>
      <c r="DHG2327" s="225"/>
      <c r="DHH2327" s="225"/>
      <c r="DHI2327" s="225"/>
      <c r="DHJ2327" s="225"/>
      <c r="DHK2327" s="225"/>
      <c r="DHL2327" s="225"/>
      <c r="DHM2327" s="225"/>
      <c r="DHN2327" s="225"/>
      <c r="DHO2327" s="225"/>
      <c r="DHP2327" s="225"/>
      <c r="DHQ2327" s="225"/>
      <c r="DHR2327" s="225"/>
      <c r="DHS2327" s="225"/>
      <c r="DHT2327" s="225"/>
      <c r="DHU2327" s="225"/>
      <c r="DHV2327" s="225"/>
      <c r="DHW2327" s="225"/>
      <c r="DHX2327" s="225"/>
      <c r="DHY2327" s="225"/>
      <c r="DHZ2327" s="225"/>
      <c r="DIA2327" s="225"/>
      <c r="DIB2327" s="225"/>
      <c r="DIC2327" s="225"/>
      <c r="DID2327" s="225"/>
      <c r="DIE2327" s="225"/>
      <c r="DIF2327" s="225"/>
      <c r="DIG2327" s="225"/>
      <c r="DIH2327" s="225"/>
      <c r="DII2327" s="225"/>
      <c r="DIJ2327" s="225"/>
      <c r="DIK2327" s="225"/>
      <c r="DIL2327" s="225"/>
      <c r="DIM2327" s="225"/>
      <c r="DIN2327" s="225"/>
      <c r="DIO2327" s="225"/>
      <c r="DIP2327" s="225"/>
      <c r="DIQ2327" s="225"/>
      <c r="DIR2327" s="225"/>
      <c r="DIS2327" s="225"/>
      <c r="DIT2327" s="225"/>
      <c r="DIU2327" s="225"/>
      <c r="DIV2327" s="225"/>
      <c r="DIW2327" s="225"/>
      <c r="DIX2327" s="225"/>
      <c r="DIY2327" s="225"/>
      <c r="DIZ2327" s="225"/>
      <c r="DJA2327" s="225"/>
      <c r="DJB2327" s="225"/>
      <c r="DJC2327" s="225"/>
      <c r="DJD2327" s="225"/>
      <c r="DJE2327" s="225"/>
      <c r="DJF2327" s="225"/>
      <c r="DJG2327" s="225"/>
      <c r="DJH2327" s="225"/>
      <c r="DJI2327" s="225"/>
      <c r="DJJ2327" s="225"/>
      <c r="DJK2327" s="225"/>
      <c r="DJL2327" s="225"/>
      <c r="DJM2327" s="225"/>
      <c r="DJN2327" s="225"/>
      <c r="DJO2327" s="225"/>
      <c r="DJP2327" s="225"/>
      <c r="DJQ2327" s="225"/>
      <c r="DJR2327" s="225"/>
      <c r="DJS2327" s="225"/>
      <c r="DJT2327" s="225"/>
      <c r="DJU2327" s="225"/>
      <c r="DJV2327" s="225"/>
      <c r="DJW2327" s="225"/>
      <c r="DJX2327" s="225"/>
      <c r="DJY2327" s="225"/>
      <c r="DJZ2327" s="225"/>
      <c r="DKA2327" s="225"/>
      <c r="DKB2327" s="225"/>
      <c r="DKC2327" s="225"/>
      <c r="DKD2327" s="225"/>
      <c r="DKE2327" s="225"/>
      <c r="DKF2327" s="225"/>
      <c r="DKG2327" s="225"/>
      <c r="DKH2327" s="225"/>
      <c r="DKI2327" s="225"/>
      <c r="DKJ2327" s="225"/>
      <c r="DKK2327" s="225"/>
      <c r="DKL2327" s="225"/>
      <c r="DKM2327" s="225"/>
      <c r="DKN2327" s="225"/>
      <c r="DKO2327" s="225"/>
      <c r="DKP2327" s="225"/>
      <c r="DKQ2327" s="225"/>
      <c r="DKR2327" s="225"/>
      <c r="DKS2327" s="225"/>
      <c r="DKT2327" s="225"/>
      <c r="DKU2327" s="225"/>
      <c r="DKV2327" s="225"/>
      <c r="DKW2327" s="225"/>
      <c r="DKX2327" s="225"/>
      <c r="DKY2327" s="225"/>
      <c r="DKZ2327" s="225"/>
      <c r="DLA2327" s="225"/>
      <c r="DLB2327" s="225"/>
      <c r="DLC2327" s="225"/>
      <c r="DLD2327" s="225"/>
      <c r="DLE2327" s="225"/>
      <c r="DLF2327" s="225"/>
      <c r="DLG2327" s="225"/>
      <c r="DLH2327" s="225"/>
      <c r="DLI2327" s="225"/>
      <c r="DLJ2327" s="225"/>
      <c r="DLK2327" s="225"/>
      <c r="DLL2327" s="225"/>
      <c r="DLM2327" s="225"/>
      <c r="DLN2327" s="225"/>
      <c r="DLO2327" s="225"/>
      <c r="DLP2327" s="225"/>
      <c r="DLQ2327" s="225"/>
      <c r="DLR2327" s="225"/>
      <c r="DLS2327" s="225"/>
      <c r="DLT2327" s="225"/>
      <c r="DLU2327" s="225"/>
      <c r="DLV2327" s="225"/>
      <c r="DLW2327" s="225"/>
      <c r="DLX2327" s="225"/>
      <c r="DLY2327" s="225"/>
      <c r="DLZ2327" s="225"/>
      <c r="DMA2327" s="225"/>
      <c r="DMB2327" s="225"/>
      <c r="DMC2327" s="225"/>
      <c r="DMD2327" s="225"/>
      <c r="DME2327" s="225"/>
      <c r="DMF2327" s="225"/>
      <c r="DMG2327" s="225"/>
      <c r="DMH2327" s="225"/>
      <c r="DMI2327" s="225"/>
      <c r="DMJ2327" s="225"/>
      <c r="DMK2327" s="225"/>
      <c r="DML2327" s="225"/>
      <c r="DMM2327" s="225"/>
      <c r="DMN2327" s="225"/>
      <c r="DMO2327" s="225"/>
      <c r="DMP2327" s="225"/>
      <c r="DMQ2327" s="225"/>
      <c r="DMR2327" s="225"/>
      <c r="DMS2327" s="225"/>
      <c r="DMT2327" s="225"/>
      <c r="DMU2327" s="225"/>
      <c r="DMV2327" s="225"/>
      <c r="DMW2327" s="225"/>
      <c r="DMX2327" s="225"/>
      <c r="DMY2327" s="225"/>
      <c r="DMZ2327" s="225"/>
      <c r="DNA2327" s="225"/>
      <c r="DNB2327" s="225"/>
      <c r="DNC2327" s="225"/>
      <c r="DND2327" s="225"/>
      <c r="DNE2327" s="225"/>
      <c r="DNF2327" s="225"/>
      <c r="DNG2327" s="225"/>
      <c r="DNH2327" s="225"/>
      <c r="DNI2327" s="225"/>
      <c r="DNJ2327" s="225"/>
      <c r="DNK2327" s="225"/>
      <c r="DNL2327" s="225"/>
      <c r="DNM2327" s="225"/>
      <c r="DNN2327" s="225"/>
      <c r="DNO2327" s="225"/>
      <c r="DNP2327" s="225"/>
      <c r="DNQ2327" s="225"/>
      <c r="DNR2327" s="225"/>
      <c r="DNS2327" s="225"/>
      <c r="DNT2327" s="225"/>
      <c r="DNU2327" s="225"/>
      <c r="DNV2327" s="225"/>
      <c r="DNW2327" s="225"/>
      <c r="DNX2327" s="225"/>
      <c r="DNY2327" s="225"/>
      <c r="DNZ2327" s="225"/>
      <c r="DOA2327" s="225"/>
      <c r="DOB2327" s="225"/>
      <c r="DOC2327" s="225"/>
      <c r="DOD2327" s="225"/>
      <c r="DOE2327" s="225"/>
      <c r="DOF2327" s="225"/>
      <c r="DOG2327" s="225"/>
      <c r="DOH2327" s="225"/>
      <c r="DOI2327" s="225"/>
      <c r="DOJ2327" s="225"/>
      <c r="DOK2327" s="225"/>
      <c r="DOL2327" s="225"/>
      <c r="DOM2327" s="225"/>
      <c r="DON2327" s="225"/>
      <c r="DOO2327" s="225"/>
      <c r="DOP2327" s="225"/>
      <c r="DOQ2327" s="225"/>
      <c r="DOR2327" s="225"/>
      <c r="DOS2327" s="225"/>
      <c r="DOT2327" s="225"/>
      <c r="DOU2327" s="225"/>
      <c r="DOV2327" s="225"/>
      <c r="DOW2327" s="225"/>
      <c r="DOX2327" s="225"/>
      <c r="DOY2327" s="225"/>
      <c r="DOZ2327" s="225"/>
      <c r="DPA2327" s="225"/>
      <c r="DPB2327" s="225"/>
      <c r="DPC2327" s="225"/>
      <c r="DPD2327" s="225"/>
      <c r="DPE2327" s="225"/>
      <c r="DPF2327" s="225"/>
      <c r="DPG2327" s="225"/>
      <c r="DPH2327" s="225"/>
      <c r="DPI2327" s="225"/>
      <c r="DPJ2327" s="225"/>
      <c r="DPK2327" s="225"/>
      <c r="DPL2327" s="225"/>
      <c r="DPM2327" s="225"/>
      <c r="DPN2327" s="225"/>
      <c r="DPO2327" s="225"/>
      <c r="DPP2327" s="225"/>
      <c r="DPQ2327" s="225"/>
      <c r="DPR2327" s="225"/>
      <c r="DPS2327" s="225"/>
      <c r="DPT2327" s="225"/>
      <c r="DPU2327" s="225"/>
      <c r="DPV2327" s="225"/>
      <c r="DPW2327" s="225"/>
      <c r="DPX2327" s="225"/>
      <c r="DPY2327" s="225"/>
      <c r="DPZ2327" s="225"/>
      <c r="DQA2327" s="225"/>
      <c r="DQB2327" s="225"/>
      <c r="DQC2327" s="225"/>
      <c r="DQD2327" s="225"/>
      <c r="DQE2327" s="225"/>
      <c r="DQF2327" s="225"/>
      <c r="DQG2327" s="225"/>
      <c r="DQH2327" s="225"/>
      <c r="DQI2327" s="225"/>
      <c r="DQJ2327" s="225"/>
      <c r="DQK2327" s="225"/>
      <c r="DQL2327" s="225"/>
      <c r="DQM2327" s="225"/>
      <c r="DQN2327" s="225"/>
      <c r="DQO2327" s="225"/>
      <c r="DQP2327" s="225"/>
      <c r="DQQ2327" s="225"/>
      <c r="DQR2327" s="225"/>
      <c r="DQS2327" s="225"/>
      <c r="DQT2327" s="225"/>
      <c r="DQU2327" s="225"/>
      <c r="DQV2327" s="225"/>
      <c r="DQW2327" s="225"/>
      <c r="DQX2327" s="225"/>
      <c r="DQY2327" s="225"/>
      <c r="DQZ2327" s="225"/>
      <c r="DRA2327" s="225"/>
      <c r="DRB2327" s="225"/>
      <c r="DRC2327" s="225"/>
      <c r="DRD2327" s="225"/>
      <c r="DRE2327" s="225"/>
      <c r="DRF2327" s="225"/>
      <c r="DRG2327" s="225"/>
      <c r="DRH2327" s="225"/>
      <c r="DRI2327" s="225"/>
      <c r="DRJ2327" s="225"/>
      <c r="DRK2327" s="225"/>
      <c r="DRL2327" s="225"/>
      <c r="DRM2327" s="225"/>
      <c r="DRN2327" s="225"/>
      <c r="DRO2327" s="225"/>
      <c r="DRP2327" s="225"/>
      <c r="DRQ2327" s="225"/>
      <c r="DRR2327" s="225"/>
      <c r="DRS2327" s="225"/>
      <c r="DRT2327" s="225"/>
      <c r="DRU2327" s="225"/>
      <c r="DRV2327" s="225"/>
      <c r="DRW2327" s="225"/>
      <c r="DRX2327" s="225"/>
      <c r="DRY2327" s="225"/>
      <c r="DRZ2327" s="225"/>
      <c r="DSA2327" s="225"/>
      <c r="DSB2327" s="225"/>
      <c r="DSC2327" s="225"/>
      <c r="DSD2327" s="225"/>
      <c r="DSE2327" s="225"/>
      <c r="DSF2327" s="225"/>
      <c r="DSG2327" s="225"/>
      <c r="DSH2327" s="225"/>
      <c r="DSI2327" s="225"/>
      <c r="DSJ2327" s="225"/>
      <c r="DSK2327" s="225"/>
      <c r="DSL2327" s="225"/>
      <c r="DSM2327" s="225"/>
      <c r="DSN2327" s="225"/>
      <c r="DSO2327" s="225"/>
      <c r="DSP2327" s="225"/>
      <c r="DSQ2327" s="225"/>
      <c r="DSR2327" s="225"/>
      <c r="DSS2327" s="225"/>
      <c r="DST2327" s="225"/>
      <c r="DSU2327" s="225"/>
      <c r="DSV2327" s="225"/>
      <c r="DSW2327" s="225"/>
      <c r="DSX2327" s="225"/>
      <c r="DSY2327" s="225"/>
      <c r="DSZ2327" s="225"/>
      <c r="DTA2327" s="225"/>
      <c r="DTB2327" s="225"/>
      <c r="DTC2327" s="225"/>
      <c r="DTD2327" s="225"/>
      <c r="DTE2327" s="225"/>
      <c r="DTF2327" s="225"/>
      <c r="DTG2327" s="225"/>
      <c r="DTH2327" s="225"/>
      <c r="DTI2327" s="225"/>
      <c r="DTJ2327" s="225"/>
      <c r="DTK2327" s="225"/>
      <c r="DTL2327" s="225"/>
      <c r="DTM2327" s="225"/>
      <c r="DTN2327" s="225"/>
      <c r="DTO2327" s="225"/>
      <c r="DTP2327" s="225"/>
      <c r="DTQ2327" s="225"/>
      <c r="DTR2327" s="225"/>
      <c r="DTS2327" s="225"/>
      <c r="DTT2327" s="225"/>
      <c r="DTU2327" s="225"/>
      <c r="DTV2327" s="225"/>
      <c r="DTW2327" s="225"/>
      <c r="DTX2327" s="225"/>
      <c r="DTY2327" s="225"/>
      <c r="DTZ2327" s="225"/>
      <c r="DUA2327" s="225"/>
      <c r="DUB2327" s="225"/>
      <c r="DUC2327" s="225"/>
      <c r="DUD2327" s="225"/>
      <c r="DUE2327" s="225"/>
      <c r="DUF2327" s="225"/>
      <c r="DUG2327" s="225"/>
      <c r="DUH2327" s="225"/>
      <c r="DUI2327" s="225"/>
      <c r="DUJ2327" s="225"/>
      <c r="DUK2327" s="225"/>
      <c r="DUL2327" s="225"/>
      <c r="DUM2327" s="225"/>
      <c r="DUN2327" s="225"/>
      <c r="DUO2327" s="225"/>
      <c r="DUP2327" s="225"/>
      <c r="DUQ2327" s="225"/>
      <c r="DUR2327" s="225"/>
      <c r="DUS2327" s="225"/>
      <c r="DUT2327" s="225"/>
      <c r="DUU2327" s="225"/>
      <c r="DUV2327" s="225"/>
      <c r="DUW2327" s="225"/>
      <c r="DUX2327" s="225"/>
      <c r="DUY2327" s="225"/>
      <c r="DUZ2327" s="225"/>
      <c r="DVA2327" s="225"/>
      <c r="DVB2327" s="225"/>
      <c r="DVC2327" s="225"/>
      <c r="DVD2327" s="225"/>
      <c r="DVE2327" s="225"/>
      <c r="DVF2327" s="225"/>
      <c r="DVG2327" s="225"/>
      <c r="DVH2327" s="225"/>
      <c r="DVI2327" s="225"/>
      <c r="DVJ2327" s="225"/>
      <c r="DVK2327" s="225"/>
      <c r="DVL2327" s="225"/>
      <c r="DVM2327" s="225"/>
      <c r="DVN2327" s="225"/>
      <c r="DVO2327" s="225"/>
      <c r="DVP2327" s="225"/>
      <c r="DVQ2327" s="225"/>
      <c r="DVR2327" s="225"/>
      <c r="DVS2327" s="225"/>
      <c r="DVT2327" s="225"/>
      <c r="DVU2327" s="225"/>
      <c r="DVV2327" s="225"/>
      <c r="DVW2327" s="225"/>
      <c r="DVX2327" s="225"/>
      <c r="DVY2327" s="225"/>
      <c r="DVZ2327" s="225"/>
      <c r="DWA2327" s="225"/>
      <c r="DWB2327" s="225"/>
      <c r="DWC2327" s="225"/>
      <c r="DWD2327" s="225"/>
      <c r="DWE2327" s="225"/>
      <c r="DWF2327" s="225"/>
      <c r="DWG2327" s="225"/>
      <c r="DWH2327" s="225"/>
      <c r="DWI2327" s="225"/>
      <c r="DWJ2327" s="225"/>
      <c r="DWK2327" s="225"/>
      <c r="DWL2327" s="225"/>
      <c r="DWM2327" s="225"/>
      <c r="DWN2327" s="225"/>
      <c r="DWO2327" s="225"/>
      <c r="DWP2327" s="225"/>
      <c r="DWQ2327" s="225"/>
      <c r="DWR2327" s="225"/>
      <c r="DWS2327" s="225"/>
      <c r="DWT2327" s="225"/>
      <c r="DWU2327" s="225"/>
      <c r="DWV2327" s="225"/>
      <c r="DWW2327" s="225"/>
      <c r="DWX2327" s="225"/>
      <c r="DWY2327" s="225"/>
      <c r="DWZ2327" s="225"/>
      <c r="DXA2327" s="225"/>
      <c r="DXB2327" s="225"/>
      <c r="DXC2327" s="225"/>
      <c r="DXD2327" s="225"/>
      <c r="DXE2327" s="225"/>
      <c r="DXF2327" s="225"/>
      <c r="DXG2327" s="225"/>
      <c r="DXH2327" s="225"/>
      <c r="DXI2327" s="225"/>
      <c r="DXJ2327" s="225"/>
      <c r="DXK2327" s="225"/>
      <c r="DXL2327" s="225"/>
      <c r="DXM2327" s="225"/>
      <c r="DXN2327" s="225"/>
      <c r="DXO2327" s="225"/>
      <c r="DXP2327" s="225"/>
      <c r="DXQ2327" s="225"/>
      <c r="DXR2327" s="225"/>
      <c r="DXS2327" s="225"/>
      <c r="DXT2327" s="225"/>
      <c r="DXU2327" s="225"/>
      <c r="DXV2327" s="225"/>
      <c r="DXW2327" s="225"/>
      <c r="DXX2327" s="225"/>
      <c r="DXY2327" s="225"/>
      <c r="DXZ2327" s="225"/>
      <c r="DYA2327" s="225"/>
      <c r="DYB2327" s="225"/>
      <c r="DYC2327" s="225"/>
      <c r="DYD2327" s="225"/>
      <c r="DYE2327" s="225"/>
      <c r="DYF2327" s="225"/>
      <c r="DYG2327" s="225"/>
      <c r="DYH2327" s="225"/>
      <c r="DYI2327" s="225"/>
      <c r="DYJ2327" s="225"/>
      <c r="DYK2327" s="225"/>
      <c r="DYL2327" s="225"/>
      <c r="DYM2327" s="225"/>
      <c r="DYN2327" s="225"/>
      <c r="DYO2327" s="225"/>
      <c r="DYP2327" s="225"/>
      <c r="DYQ2327" s="225"/>
      <c r="DYR2327" s="225"/>
      <c r="DYS2327" s="225"/>
      <c r="DYT2327" s="225"/>
      <c r="DYU2327" s="225"/>
      <c r="DYV2327" s="225"/>
      <c r="DYW2327" s="225"/>
      <c r="DYX2327" s="225"/>
      <c r="DYY2327" s="225"/>
      <c r="DYZ2327" s="225"/>
      <c r="DZA2327" s="225"/>
      <c r="DZB2327" s="225"/>
      <c r="DZC2327" s="225"/>
      <c r="DZD2327" s="225"/>
      <c r="DZE2327" s="225"/>
      <c r="DZF2327" s="225"/>
      <c r="DZG2327" s="225"/>
      <c r="DZH2327" s="225"/>
      <c r="DZI2327" s="225"/>
      <c r="DZJ2327" s="225"/>
      <c r="DZK2327" s="225"/>
      <c r="DZL2327" s="225"/>
      <c r="DZM2327" s="225"/>
      <c r="DZN2327" s="225"/>
      <c r="DZO2327" s="225"/>
      <c r="DZP2327" s="225"/>
      <c r="DZQ2327" s="225"/>
      <c r="DZR2327" s="225"/>
      <c r="DZS2327" s="225"/>
      <c r="DZT2327" s="225"/>
      <c r="DZU2327" s="225"/>
      <c r="DZV2327" s="225"/>
      <c r="DZW2327" s="225"/>
      <c r="DZX2327" s="225"/>
      <c r="DZY2327" s="225"/>
      <c r="DZZ2327" s="225"/>
      <c r="EAA2327" s="225"/>
      <c r="EAB2327" s="225"/>
      <c r="EAC2327" s="225"/>
      <c r="EAD2327" s="225"/>
      <c r="EAE2327" s="225"/>
      <c r="EAF2327" s="225"/>
      <c r="EAG2327" s="225"/>
      <c r="EAH2327" s="225"/>
      <c r="EAI2327" s="225"/>
      <c r="EAJ2327" s="225"/>
      <c r="EAK2327" s="225"/>
      <c r="EAL2327" s="225"/>
      <c r="EAM2327" s="225"/>
      <c r="EAN2327" s="225"/>
      <c r="EAO2327" s="225"/>
      <c r="EAP2327" s="225"/>
      <c r="EAQ2327" s="225"/>
      <c r="EAR2327" s="225"/>
      <c r="EAS2327" s="225"/>
      <c r="EAT2327" s="225"/>
      <c r="EAU2327" s="225"/>
      <c r="EAV2327" s="225"/>
      <c r="EAW2327" s="225"/>
      <c r="EAX2327" s="225"/>
      <c r="EAY2327" s="225"/>
      <c r="EAZ2327" s="225"/>
      <c r="EBA2327" s="225"/>
      <c r="EBB2327" s="225"/>
      <c r="EBC2327" s="225"/>
      <c r="EBD2327" s="225"/>
      <c r="EBE2327" s="225"/>
      <c r="EBF2327" s="225"/>
      <c r="EBG2327" s="225"/>
      <c r="EBH2327" s="225"/>
      <c r="EBI2327" s="225"/>
      <c r="EBJ2327" s="225"/>
      <c r="EBK2327" s="225"/>
      <c r="EBL2327" s="225"/>
      <c r="EBM2327" s="225"/>
      <c r="EBN2327" s="225"/>
      <c r="EBO2327" s="225"/>
      <c r="EBP2327" s="225"/>
      <c r="EBQ2327" s="225"/>
      <c r="EBR2327" s="225"/>
      <c r="EBS2327" s="225"/>
      <c r="EBT2327" s="225"/>
      <c r="EBU2327" s="225"/>
      <c r="EBV2327" s="225"/>
      <c r="EBW2327" s="225"/>
      <c r="EBX2327" s="225"/>
      <c r="EBY2327" s="225"/>
      <c r="EBZ2327" s="225"/>
      <c r="ECA2327" s="225"/>
      <c r="ECB2327" s="225"/>
      <c r="ECC2327" s="225"/>
      <c r="ECD2327" s="225"/>
      <c r="ECE2327" s="225"/>
      <c r="ECF2327" s="225"/>
      <c r="ECG2327" s="225"/>
      <c r="ECH2327" s="225"/>
      <c r="ECI2327" s="225"/>
      <c r="ECJ2327" s="225"/>
      <c r="ECK2327" s="225"/>
      <c r="ECL2327" s="225"/>
      <c r="ECM2327" s="225"/>
      <c r="ECN2327" s="225"/>
      <c r="ECO2327" s="225"/>
      <c r="ECP2327" s="225"/>
      <c r="ECQ2327" s="225"/>
      <c r="ECR2327" s="225"/>
      <c r="ECS2327" s="225"/>
      <c r="ECT2327" s="225"/>
      <c r="ECU2327" s="225"/>
      <c r="ECV2327" s="225"/>
      <c r="ECW2327" s="225"/>
      <c r="ECX2327" s="225"/>
      <c r="ECY2327" s="225"/>
      <c r="ECZ2327" s="225"/>
      <c r="EDA2327" s="225"/>
      <c r="EDB2327" s="225"/>
      <c r="EDC2327" s="225"/>
      <c r="EDD2327" s="225"/>
      <c r="EDE2327" s="225"/>
      <c r="EDF2327" s="225"/>
      <c r="EDG2327" s="225"/>
      <c r="EDH2327" s="225"/>
      <c r="EDI2327" s="225"/>
      <c r="EDJ2327" s="225"/>
      <c r="EDK2327" s="225"/>
      <c r="EDL2327" s="225"/>
      <c r="EDM2327" s="225"/>
      <c r="EDN2327" s="225"/>
      <c r="EDO2327" s="225"/>
      <c r="EDP2327" s="225"/>
      <c r="EDQ2327" s="225"/>
      <c r="EDR2327" s="225"/>
      <c r="EDS2327" s="225"/>
      <c r="EDT2327" s="225"/>
      <c r="EDU2327" s="225"/>
      <c r="EDV2327" s="225"/>
      <c r="EDW2327" s="225"/>
      <c r="EDX2327" s="225"/>
      <c r="EDY2327" s="225"/>
      <c r="EDZ2327" s="225"/>
      <c r="EEA2327" s="225"/>
      <c r="EEB2327" s="225"/>
      <c r="EEC2327" s="225"/>
      <c r="EED2327" s="225"/>
      <c r="EEE2327" s="225"/>
      <c r="EEF2327" s="225"/>
      <c r="EEG2327" s="225"/>
      <c r="EEH2327" s="225"/>
      <c r="EEI2327" s="225"/>
      <c r="EEJ2327" s="225"/>
      <c r="EEK2327" s="225"/>
      <c r="EEL2327" s="225"/>
      <c r="EEM2327" s="225"/>
      <c r="EEN2327" s="225"/>
      <c r="EEO2327" s="225"/>
      <c r="EEP2327" s="225"/>
      <c r="EEQ2327" s="225"/>
      <c r="EER2327" s="225"/>
      <c r="EES2327" s="225"/>
      <c r="EET2327" s="225"/>
      <c r="EEU2327" s="225"/>
      <c r="EEV2327" s="225"/>
      <c r="EEW2327" s="225"/>
      <c r="EEX2327" s="225"/>
      <c r="EEY2327" s="225"/>
      <c r="EEZ2327" s="225"/>
      <c r="EFA2327" s="225"/>
      <c r="EFB2327" s="225"/>
      <c r="EFC2327" s="225"/>
      <c r="EFD2327" s="225"/>
      <c r="EFE2327" s="225"/>
      <c r="EFF2327" s="225"/>
      <c r="EFG2327" s="225"/>
      <c r="EFH2327" s="225"/>
      <c r="EFI2327" s="225"/>
      <c r="EFJ2327" s="225"/>
      <c r="EFK2327" s="225"/>
      <c r="EFL2327" s="225"/>
      <c r="EFM2327" s="225"/>
      <c r="EFN2327" s="225"/>
      <c r="EFO2327" s="225"/>
      <c r="EFP2327" s="225"/>
      <c r="EFQ2327" s="225"/>
      <c r="EFR2327" s="225"/>
      <c r="EFS2327" s="225"/>
      <c r="EFT2327" s="225"/>
      <c r="EFU2327" s="225"/>
      <c r="EFV2327" s="225"/>
      <c r="EFW2327" s="225"/>
      <c r="EFX2327" s="225"/>
      <c r="EFY2327" s="225"/>
      <c r="EFZ2327" s="225"/>
      <c r="EGA2327" s="225"/>
      <c r="EGB2327" s="225"/>
      <c r="EGC2327" s="225"/>
      <c r="EGD2327" s="225"/>
      <c r="EGE2327" s="225"/>
      <c r="EGF2327" s="225"/>
      <c r="EGG2327" s="225"/>
      <c r="EGH2327" s="225"/>
      <c r="EGI2327" s="225"/>
      <c r="EGJ2327" s="225"/>
      <c r="EGK2327" s="225"/>
      <c r="EGL2327" s="225"/>
      <c r="EGM2327" s="225"/>
      <c r="EGN2327" s="225"/>
      <c r="EGO2327" s="225"/>
      <c r="EGP2327" s="225"/>
      <c r="EGQ2327" s="225"/>
      <c r="EGR2327" s="225"/>
      <c r="EGS2327" s="225"/>
      <c r="EGT2327" s="225"/>
      <c r="EGU2327" s="225"/>
      <c r="EGV2327" s="225"/>
      <c r="EGW2327" s="225"/>
      <c r="EGX2327" s="225"/>
      <c r="EGY2327" s="225"/>
      <c r="EGZ2327" s="225"/>
      <c r="EHA2327" s="225"/>
      <c r="EHB2327" s="225"/>
      <c r="EHC2327" s="225"/>
      <c r="EHD2327" s="225"/>
      <c r="EHE2327" s="225"/>
      <c r="EHF2327" s="225"/>
      <c r="EHG2327" s="225"/>
      <c r="EHH2327" s="225"/>
      <c r="EHI2327" s="225"/>
      <c r="EHJ2327" s="225"/>
      <c r="EHK2327" s="225"/>
      <c r="EHL2327" s="225"/>
      <c r="EHM2327" s="225"/>
      <c r="EHN2327" s="225"/>
      <c r="EHO2327" s="225"/>
      <c r="EHP2327" s="225"/>
      <c r="EHQ2327" s="225"/>
      <c r="EHR2327" s="225"/>
      <c r="EHS2327" s="225"/>
      <c r="EHT2327" s="225"/>
      <c r="EHU2327" s="225"/>
      <c r="EHV2327" s="225"/>
      <c r="EHW2327" s="225"/>
      <c r="EHX2327" s="225"/>
      <c r="EHY2327" s="225"/>
      <c r="EHZ2327" s="225"/>
      <c r="EIA2327" s="225"/>
      <c r="EIB2327" s="225"/>
      <c r="EIC2327" s="225"/>
      <c r="EID2327" s="225"/>
      <c r="EIE2327" s="225"/>
      <c r="EIF2327" s="225"/>
      <c r="EIG2327" s="225"/>
      <c r="EIH2327" s="225"/>
      <c r="EII2327" s="225"/>
      <c r="EIJ2327" s="225"/>
      <c r="EIK2327" s="225"/>
      <c r="EIL2327" s="225"/>
      <c r="EIM2327" s="225"/>
      <c r="EIN2327" s="225"/>
      <c r="EIO2327" s="225"/>
      <c r="EIP2327" s="225"/>
      <c r="EIQ2327" s="225"/>
      <c r="EIR2327" s="225"/>
      <c r="EIS2327" s="225"/>
      <c r="EIT2327" s="225"/>
      <c r="EIU2327" s="225"/>
      <c r="EIV2327" s="225"/>
      <c r="EIW2327" s="225"/>
      <c r="EIX2327" s="225"/>
      <c r="EIY2327" s="225"/>
      <c r="EIZ2327" s="225"/>
      <c r="EJA2327" s="225"/>
      <c r="EJB2327" s="225"/>
      <c r="EJC2327" s="225"/>
      <c r="EJD2327" s="225"/>
      <c r="EJE2327" s="225"/>
      <c r="EJF2327" s="225"/>
      <c r="EJG2327" s="225"/>
      <c r="EJH2327" s="225"/>
      <c r="EJI2327" s="225"/>
      <c r="EJJ2327" s="225"/>
      <c r="EJK2327" s="225"/>
      <c r="EJL2327" s="225"/>
      <c r="EJM2327" s="225"/>
      <c r="EJN2327" s="225"/>
      <c r="EJO2327" s="225"/>
      <c r="EJP2327" s="225"/>
      <c r="EJQ2327" s="225"/>
      <c r="EJR2327" s="225"/>
      <c r="EJS2327" s="225"/>
      <c r="EJT2327" s="225"/>
      <c r="EJU2327" s="225"/>
      <c r="EJV2327" s="225"/>
      <c r="EJW2327" s="225"/>
      <c r="EJX2327" s="225"/>
      <c r="EJY2327" s="225"/>
      <c r="EJZ2327" s="225"/>
      <c r="EKA2327" s="225"/>
      <c r="EKB2327" s="225"/>
      <c r="EKC2327" s="225"/>
      <c r="EKD2327" s="225"/>
      <c r="EKE2327" s="225"/>
      <c r="EKF2327" s="225"/>
      <c r="EKG2327" s="225"/>
      <c r="EKH2327" s="225"/>
      <c r="EKI2327" s="225"/>
      <c r="EKJ2327" s="225"/>
      <c r="EKK2327" s="225"/>
      <c r="EKL2327" s="225"/>
      <c r="EKM2327" s="225"/>
      <c r="EKN2327" s="225"/>
      <c r="EKO2327" s="225"/>
      <c r="EKP2327" s="225"/>
      <c r="EKQ2327" s="225"/>
      <c r="EKR2327" s="225"/>
      <c r="EKS2327" s="225"/>
      <c r="EKT2327" s="225"/>
      <c r="EKU2327" s="225"/>
      <c r="EKV2327" s="225"/>
      <c r="EKW2327" s="225"/>
      <c r="EKX2327" s="225"/>
      <c r="EKY2327" s="225"/>
      <c r="EKZ2327" s="225"/>
      <c r="ELA2327" s="225"/>
      <c r="ELB2327" s="225"/>
      <c r="ELC2327" s="225"/>
      <c r="ELD2327" s="225"/>
      <c r="ELE2327" s="225"/>
      <c r="ELF2327" s="225"/>
      <c r="ELG2327" s="225"/>
      <c r="ELH2327" s="225"/>
      <c r="ELI2327" s="225"/>
      <c r="ELJ2327" s="225"/>
      <c r="ELK2327" s="225"/>
      <c r="ELL2327" s="225"/>
      <c r="ELM2327" s="225"/>
      <c r="ELN2327" s="225"/>
      <c r="ELO2327" s="225"/>
      <c r="ELP2327" s="225"/>
      <c r="ELQ2327" s="225"/>
      <c r="ELR2327" s="225"/>
      <c r="ELS2327" s="225"/>
      <c r="ELT2327" s="225"/>
      <c r="ELU2327" s="225"/>
      <c r="ELV2327" s="225"/>
      <c r="ELW2327" s="225"/>
      <c r="ELX2327" s="225"/>
      <c r="ELY2327" s="225"/>
      <c r="ELZ2327" s="225"/>
      <c r="EMA2327" s="225"/>
      <c r="EMB2327" s="225"/>
      <c r="EMC2327" s="225"/>
      <c r="EMD2327" s="225"/>
      <c r="EME2327" s="225"/>
      <c r="EMF2327" s="225"/>
      <c r="EMG2327" s="225"/>
      <c r="EMH2327" s="225"/>
      <c r="EMI2327" s="225"/>
      <c r="EMJ2327" s="225"/>
      <c r="EMK2327" s="225"/>
      <c r="EML2327" s="225"/>
      <c r="EMM2327" s="225"/>
      <c r="EMN2327" s="225"/>
      <c r="EMO2327" s="225"/>
      <c r="EMP2327" s="225"/>
      <c r="EMQ2327" s="225"/>
      <c r="EMR2327" s="225"/>
      <c r="EMS2327" s="225"/>
      <c r="EMT2327" s="225"/>
      <c r="EMU2327" s="225"/>
      <c r="EMV2327" s="225"/>
      <c r="EMW2327" s="225"/>
      <c r="EMX2327" s="225"/>
      <c r="EMY2327" s="225"/>
      <c r="EMZ2327" s="225"/>
      <c r="ENA2327" s="225"/>
      <c r="ENB2327" s="225"/>
      <c r="ENC2327" s="225"/>
      <c r="END2327" s="225"/>
      <c r="ENE2327" s="225"/>
      <c r="ENF2327" s="225"/>
      <c r="ENG2327" s="225"/>
      <c r="ENH2327" s="225"/>
      <c r="ENI2327" s="225"/>
      <c r="ENJ2327" s="225"/>
      <c r="ENK2327" s="225"/>
      <c r="ENL2327" s="225"/>
      <c r="ENM2327" s="225"/>
      <c r="ENN2327" s="225"/>
      <c r="ENO2327" s="225"/>
      <c r="ENP2327" s="225"/>
      <c r="ENQ2327" s="225"/>
      <c r="ENR2327" s="225"/>
      <c r="ENS2327" s="225"/>
      <c r="ENT2327" s="225"/>
      <c r="ENU2327" s="225"/>
      <c r="ENV2327" s="225"/>
      <c r="ENW2327" s="225"/>
      <c r="ENX2327" s="225"/>
      <c r="ENY2327" s="225"/>
      <c r="ENZ2327" s="225"/>
      <c r="EOA2327" s="225"/>
      <c r="EOB2327" s="225"/>
      <c r="EOC2327" s="225"/>
      <c r="EOD2327" s="225"/>
      <c r="EOE2327" s="225"/>
      <c r="EOF2327" s="225"/>
      <c r="EOG2327" s="225"/>
      <c r="EOH2327" s="225"/>
      <c r="EOI2327" s="225"/>
      <c r="EOJ2327" s="225"/>
      <c r="EOK2327" s="225"/>
      <c r="EOL2327" s="225"/>
      <c r="EOM2327" s="225"/>
      <c r="EON2327" s="225"/>
      <c r="EOO2327" s="225"/>
      <c r="EOP2327" s="225"/>
      <c r="EOQ2327" s="225"/>
      <c r="EOR2327" s="225"/>
      <c r="EOS2327" s="225"/>
      <c r="EOT2327" s="225"/>
      <c r="EOU2327" s="225"/>
      <c r="EOV2327" s="225"/>
      <c r="EOW2327" s="225"/>
      <c r="EOX2327" s="225"/>
      <c r="EOY2327" s="225"/>
      <c r="EOZ2327" s="225"/>
      <c r="EPA2327" s="225"/>
      <c r="EPB2327" s="225"/>
      <c r="EPC2327" s="225"/>
      <c r="EPD2327" s="225"/>
      <c r="EPE2327" s="225"/>
      <c r="EPF2327" s="225"/>
      <c r="EPG2327" s="225"/>
      <c r="EPH2327" s="225"/>
      <c r="EPI2327" s="225"/>
      <c r="EPJ2327" s="225"/>
      <c r="EPK2327" s="225"/>
      <c r="EPL2327" s="225"/>
      <c r="EPM2327" s="225"/>
      <c r="EPN2327" s="225"/>
      <c r="EPO2327" s="225"/>
      <c r="EPP2327" s="225"/>
      <c r="EPQ2327" s="225"/>
      <c r="EPR2327" s="225"/>
      <c r="EPS2327" s="225"/>
      <c r="EPT2327" s="225"/>
      <c r="EPU2327" s="225"/>
      <c r="EPV2327" s="225"/>
      <c r="EPW2327" s="225"/>
      <c r="EPX2327" s="225"/>
      <c r="EPY2327" s="225"/>
      <c r="EPZ2327" s="225"/>
      <c r="EQA2327" s="225"/>
      <c r="EQB2327" s="225"/>
      <c r="EQC2327" s="225"/>
      <c r="EQD2327" s="225"/>
      <c r="EQE2327" s="225"/>
      <c r="EQF2327" s="225"/>
      <c r="EQG2327" s="225"/>
      <c r="EQH2327" s="225"/>
      <c r="EQI2327" s="225"/>
      <c r="EQJ2327" s="225"/>
      <c r="EQK2327" s="225"/>
      <c r="EQL2327" s="225"/>
      <c r="EQM2327" s="225"/>
      <c r="EQN2327" s="225"/>
      <c r="EQO2327" s="225"/>
      <c r="EQP2327" s="225"/>
      <c r="EQQ2327" s="225"/>
      <c r="EQR2327" s="225"/>
      <c r="EQS2327" s="225"/>
      <c r="EQT2327" s="225"/>
      <c r="EQU2327" s="225"/>
      <c r="EQV2327" s="225"/>
      <c r="EQW2327" s="225"/>
      <c r="EQX2327" s="225"/>
      <c r="EQY2327" s="225"/>
      <c r="EQZ2327" s="225"/>
      <c r="ERA2327" s="225"/>
      <c r="ERB2327" s="225"/>
      <c r="ERC2327" s="225"/>
      <c r="ERD2327" s="225"/>
      <c r="ERE2327" s="225"/>
      <c r="ERF2327" s="225"/>
      <c r="ERG2327" s="225"/>
      <c r="ERH2327" s="225"/>
      <c r="ERI2327" s="225"/>
      <c r="ERJ2327" s="225"/>
      <c r="ERK2327" s="225"/>
      <c r="ERL2327" s="225"/>
      <c r="ERM2327" s="225"/>
      <c r="ERN2327" s="225"/>
      <c r="ERO2327" s="225"/>
      <c r="ERP2327" s="225"/>
      <c r="ERQ2327" s="225"/>
      <c r="ERR2327" s="225"/>
      <c r="ERS2327" s="225"/>
      <c r="ERT2327" s="225"/>
      <c r="ERU2327" s="225"/>
      <c r="ERV2327" s="225"/>
      <c r="ERW2327" s="225"/>
      <c r="ERX2327" s="225"/>
      <c r="ERY2327" s="225"/>
      <c r="ERZ2327" s="225"/>
      <c r="ESA2327" s="225"/>
      <c r="ESB2327" s="225"/>
      <c r="ESC2327" s="225"/>
      <c r="ESD2327" s="225"/>
      <c r="ESE2327" s="225"/>
      <c r="ESF2327" s="225"/>
      <c r="ESG2327" s="225"/>
      <c r="ESH2327" s="225"/>
      <c r="ESI2327" s="225"/>
      <c r="ESJ2327" s="225"/>
      <c r="ESK2327" s="225"/>
      <c r="ESL2327" s="225"/>
      <c r="ESM2327" s="225"/>
      <c r="ESN2327" s="225"/>
      <c r="ESO2327" s="225"/>
      <c r="ESP2327" s="225"/>
      <c r="ESQ2327" s="225"/>
      <c r="ESR2327" s="225"/>
      <c r="ESS2327" s="225"/>
      <c r="EST2327" s="225"/>
      <c r="ESU2327" s="225"/>
      <c r="ESV2327" s="225"/>
      <c r="ESW2327" s="225"/>
      <c r="ESX2327" s="225"/>
      <c r="ESY2327" s="225"/>
      <c r="ESZ2327" s="225"/>
      <c r="ETA2327" s="225"/>
      <c r="ETB2327" s="225"/>
      <c r="ETC2327" s="225"/>
      <c r="ETD2327" s="225"/>
      <c r="ETE2327" s="225"/>
      <c r="ETF2327" s="225"/>
      <c r="ETG2327" s="225"/>
      <c r="ETH2327" s="225"/>
      <c r="ETI2327" s="225"/>
      <c r="ETJ2327" s="225"/>
      <c r="ETK2327" s="225"/>
      <c r="ETL2327" s="225"/>
      <c r="ETM2327" s="225"/>
      <c r="ETN2327" s="225"/>
      <c r="ETO2327" s="225"/>
      <c r="ETP2327" s="225"/>
      <c r="ETQ2327" s="225"/>
      <c r="ETR2327" s="225"/>
      <c r="ETS2327" s="225"/>
      <c r="ETT2327" s="225"/>
      <c r="ETU2327" s="225"/>
      <c r="ETV2327" s="225"/>
      <c r="ETW2327" s="225"/>
      <c r="ETX2327" s="225"/>
      <c r="ETY2327" s="225"/>
      <c r="ETZ2327" s="225"/>
      <c r="EUA2327" s="225"/>
      <c r="EUB2327" s="225"/>
      <c r="EUC2327" s="225"/>
      <c r="EUD2327" s="225"/>
      <c r="EUE2327" s="225"/>
      <c r="EUF2327" s="225"/>
      <c r="EUG2327" s="225"/>
      <c r="EUH2327" s="225"/>
      <c r="EUI2327" s="225"/>
      <c r="EUJ2327" s="225"/>
      <c r="EUK2327" s="225"/>
      <c r="EUL2327" s="225"/>
      <c r="EUM2327" s="225"/>
      <c r="EUN2327" s="225"/>
      <c r="EUO2327" s="225"/>
      <c r="EUP2327" s="225"/>
      <c r="EUQ2327" s="225"/>
      <c r="EUR2327" s="225"/>
      <c r="EUS2327" s="225"/>
      <c r="EUT2327" s="225"/>
      <c r="EUU2327" s="225"/>
      <c r="EUV2327" s="225"/>
      <c r="EUW2327" s="225"/>
      <c r="EUX2327" s="225"/>
      <c r="EUY2327" s="225"/>
      <c r="EUZ2327" s="225"/>
      <c r="EVA2327" s="225"/>
      <c r="EVB2327" s="225"/>
      <c r="EVC2327" s="225"/>
      <c r="EVD2327" s="225"/>
      <c r="EVE2327" s="225"/>
      <c r="EVF2327" s="225"/>
      <c r="EVG2327" s="225"/>
      <c r="EVH2327" s="225"/>
      <c r="EVI2327" s="225"/>
      <c r="EVJ2327" s="225"/>
      <c r="EVK2327" s="225"/>
      <c r="EVL2327" s="225"/>
      <c r="EVM2327" s="225"/>
      <c r="EVN2327" s="225"/>
      <c r="EVO2327" s="225"/>
      <c r="EVP2327" s="225"/>
      <c r="EVQ2327" s="225"/>
      <c r="EVR2327" s="225"/>
      <c r="EVS2327" s="225"/>
      <c r="EVT2327" s="225"/>
      <c r="EVU2327" s="225"/>
      <c r="EVV2327" s="225"/>
      <c r="EVW2327" s="225"/>
      <c r="EVX2327" s="225"/>
      <c r="EVY2327" s="225"/>
      <c r="EVZ2327" s="225"/>
      <c r="EWA2327" s="225"/>
      <c r="EWB2327" s="225"/>
      <c r="EWC2327" s="225"/>
      <c r="EWD2327" s="225"/>
      <c r="EWE2327" s="225"/>
      <c r="EWF2327" s="225"/>
      <c r="EWG2327" s="225"/>
      <c r="EWH2327" s="225"/>
      <c r="EWI2327" s="225"/>
      <c r="EWJ2327" s="225"/>
      <c r="EWK2327" s="225"/>
      <c r="EWL2327" s="225"/>
      <c r="EWM2327" s="225"/>
      <c r="EWN2327" s="225"/>
      <c r="EWO2327" s="225"/>
      <c r="EWP2327" s="225"/>
      <c r="EWQ2327" s="225"/>
      <c r="EWR2327" s="225"/>
      <c r="EWS2327" s="225"/>
      <c r="EWT2327" s="225"/>
      <c r="EWU2327" s="225"/>
      <c r="EWV2327" s="225"/>
      <c r="EWW2327" s="225"/>
      <c r="EWX2327" s="225"/>
      <c r="EWY2327" s="225"/>
      <c r="EWZ2327" s="225"/>
      <c r="EXA2327" s="225"/>
      <c r="EXB2327" s="225"/>
      <c r="EXC2327" s="225"/>
      <c r="EXD2327" s="225"/>
      <c r="EXE2327" s="225"/>
      <c r="EXF2327" s="225"/>
      <c r="EXG2327" s="225"/>
      <c r="EXH2327" s="225"/>
      <c r="EXI2327" s="225"/>
      <c r="EXJ2327" s="225"/>
      <c r="EXK2327" s="225"/>
      <c r="EXL2327" s="225"/>
      <c r="EXM2327" s="225"/>
      <c r="EXN2327" s="225"/>
      <c r="EXO2327" s="225"/>
      <c r="EXP2327" s="225"/>
      <c r="EXQ2327" s="225"/>
      <c r="EXR2327" s="225"/>
      <c r="EXS2327" s="225"/>
      <c r="EXT2327" s="225"/>
      <c r="EXU2327" s="225"/>
      <c r="EXV2327" s="225"/>
      <c r="EXW2327" s="225"/>
      <c r="EXX2327" s="225"/>
      <c r="EXY2327" s="225"/>
      <c r="EXZ2327" s="225"/>
      <c r="EYA2327" s="225"/>
      <c r="EYB2327" s="225"/>
      <c r="EYC2327" s="225"/>
      <c r="EYD2327" s="225"/>
      <c r="EYE2327" s="225"/>
      <c r="EYF2327" s="225"/>
      <c r="EYG2327" s="225"/>
      <c r="EYH2327" s="225"/>
      <c r="EYI2327" s="225"/>
      <c r="EYJ2327" s="225"/>
      <c r="EYK2327" s="225"/>
      <c r="EYL2327" s="225"/>
      <c r="EYM2327" s="225"/>
      <c r="EYN2327" s="225"/>
      <c r="EYO2327" s="225"/>
      <c r="EYP2327" s="225"/>
      <c r="EYQ2327" s="225"/>
      <c r="EYR2327" s="225"/>
      <c r="EYS2327" s="225"/>
      <c r="EYT2327" s="225"/>
      <c r="EYU2327" s="225"/>
      <c r="EYV2327" s="225"/>
      <c r="EYW2327" s="225"/>
      <c r="EYX2327" s="225"/>
      <c r="EYY2327" s="225"/>
      <c r="EYZ2327" s="225"/>
      <c r="EZA2327" s="225"/>
      <c r="EZB2327" s="225"/>
      <c r="EZC2327" s="225"/>
      <c r="EZD2327" s="225"/>
      <c r="EZE2327" s="225"/>
      <c r="EZF2327" s="225"/>
      <c r="EZG2327" s="225"/>
      <c r="EZH2327" s="225"/>
      <c r="EZI2327" s="225"/>
      <c r="EZJ2327" s="225"/>
      <c r="EZK2327" s="225"/>
      <c r="EZL2327" s="225"/>
      <c r="EZM2327" s="225"/>
      <c r="EZN2327" s="225"/>
      <c r="EZO2327" s="225"/>
      <c r="EZP2327" s="225"/>
      <c r="EZQ2327" s="225"/>
      <c r="EZR2327" s="225"/>
      <c r="EZS2327" s="225"/>
      <c r="EZT2327" s="225"/>
      <c r="EZU2327" s="225"/>
      <c r="EZV2327" s="225"/>
      <c r="EZW2327" s="225"/>
      <c r="EZX2327" s="225"/>
      <c r="EZY2327" s="225"/>
      <c r="EZZ2327" s="225"/>
      <c r="FAA2327" s="225"/>
      <c r="FAB2327" s="225"/>
      <c r="FAC2327" s="225"/>
      <c r="FAD2327" s="225"/>
      <c r="FAE2327" s="225"/>
      <c r="FAF2327" s="225"/>
      <c r="FAG2327" s="225"/>
      <c r="FAH2327" s="225"/>
      <c r="FAI2327" s="225"/>
      <c r="FAJ2327" s="225"/>
      <c r="FAK2327" s="225"/>
      <c r="FAL2327" s="225"/>
      <c r="FAM2327" s="225"/>
      <c r="FAN2327" s="225"/>
      <c r="FAO2327" s="225"/>
      <c r="FAP2327" s="225"/>
      <c r="FAQ2327" s="225"/>
      <c r="FAR2327" s="225"/>
      <c r="FAS2327" s="225"/>
      <c r="FAT2327" s="225"/>
      <c r="FAU2327" s="225"/>
      <c r="FAV2327" s="225"/>
      <c r="FAW2327" s="225"/>
      <c r="FAX2327" s="225"/>
      <c r="FAY2327" s="225"/>
      <c r="FAZ2327" s="225"/>
      <c r="FBA2327" s="225"/>
      <c r="FBB2327" s="225"/>
      <c r="FBC2327" s="225"/>
      <c r="FBD2327" s="225"/>
      <c r="FBE2327" s="225"/>
      <c r="FBF2327" s="225"/>
      <c r="FBG2327" s="225"/>
      <c r="FBH2327" s="225"/>
      <c r="FBI2327" s="225"/>
      <c r="FBJ2327" s="225"/>
      <c r="FBK2327" s="225"/>
      <c r="FBL2327" s="225"/>
      <c r="FBM2327" s="225"/>
      <c r="FBN2327" s="225"/>
      <c r="FBO2327" s="225"/>
      <c r="FBP2327" s="225"/>
      <c r="FBQ2327" s="225"/>
      <c r="FBR2327" s="225"/>
      <c r="FBS2327" s="225"/>
      <c r="FBT2327" s="225"/>
      <c r="FBU2327" s="225"/>
      <c r="FBV2327" s="225"/>
      <c r="FBW2327" s="225"/>
      <c r="FBX2327" s="225"/>
      <c r="FBY2327" s="225"/>
      <c r="FBZ2327" s="225"/>
      <c r="FCA2327" s="225"/>
      <c r="FCB2327" s="225"/>
      <c r="FCC2327" s="225"/>
      <c r="FCD2327" s="225"/>
      <c r="FCE2327" s="225"/>
      <c r="FCF2327" s="225"/>
      <c r="FCG2327" s="225"/>
      <c r="FCH2327" s="225"/>
      <c r="FCI2327" s="225"/>
      <c r="FCJ2327" s="225"/>
      <c r="FCK2327" s="225"/>
      <c r="FCL2327" s="225"/>
      <c r="FCM2327" s="225"/>
      <c r="FCN2327" s="225"/>
      <c r="FCO2327" s="225"/>
      <c r="FCP2327" s="225"/>
      <c r="FCQ2327" s="225"/>
      <c r="FCR2327" s="225"/>
      <c r="FCS2327" s="225"/>
      <c r="FCT2327" s="225"/>
      <c r="FCU2327" s="225"/>
      <c r="FCV2327" s="225"/>
      <c r="FCW2327" s="225"/>
      <c r="FCX2327" s="225"/>
      <c r="FCY2327" s="225"/>
      <c r="FCZ2327" s="225"/>
      <c r="FDA2327" s="225"/>
      <c r="FDB2327" s="225"/>
      <c r="FDC2327" s="225"/>
      <c r="FDD2327" s="225"/>
      <c r="FDE2327" s="225"/>
      <c r="FDF2327" s="225"/>
      <c r="FDG2327" s="225"/>
      <c r="FDH2327" s="225"/>
      <c r="FDI2327" s="225"/>
      <c r="FDJ2327" s="225"/>
      <c r="FDK2327" s="225"/>
      <c r="FDL2327" s="225"/>
      <c r="FDM2327" s="225"/>
      <c r="FDN2327" s="225"/>
      <c r="FDO2327" s="225"/>
      <c r="FDP2327" s="225"/>
      <c r="FDQ2327" s="225"/>
      <c r="FDR2327" s="225"/>
      <c r="FDS2327" s="225"/>
      <c r="FDT2327" s="225"/>
      <c r="FDU2327" s="225"/>
      <c r="FDV2327" s="225"/>
      <c r="FDW2327" s="225"/>
      <c r="FDX2327" s="225"/>
      <c r="FDY2327" s="225"/>
      <c r="FDZ2327" s="225"/>
      <c r="FEA2327" s="225"/>
      <c r="FEB2327" s="225"/>
      <c r="FEC2327" s="225"/>
      <c r="FED2327" s="225"/>
      <c r="FEE2327" s="225"/>
      <c r="FEF2327" s="225"/>
      <c r="FEG2327" s="225"/>
      <c r="FEH2327" s="225"/>
      <c r="FEI2327" s="225"/>
      <c r="FEJ2327" s="225"/>
      <c r="FEK2327" s="225"/>
      <c r="FEL2327" s="225"/>
      <c r="FEM2327" s="225"/>
      <c r="FEN2327" s="225"/>
      <c r="FEO2327" s="225"/>
      <c r="FEP2327" s="225"/>
      <c r="FEQ2327" s="225"/>
      <c r="FER2327" s="225"/>
      <c r="FES2327" s="225"/>
      <c r="FET2327" s="225"/>
      <c r="FEU2327" s="225"/>
      <c r="FEV2327" s="225"/>
      <c r="FEW2327" s="225"/>
      <c r="FEX2327" s="225"/>
      <c r="FEY2327" s="225"/>
      <c r="FEZ2327" s="225"/>
      <c r="FFA2327" s="225"/>
      <c r="FFB2327" s="225"/>
      <c r="FFC2327" s="225"/>
      <c r="FFD2327" s="225"/>
      <c r="FFE2327" s="225"/>
      <c r="FFF2327" s="225"/>
      <c r="FFG2327" s="225"/>
      <c r="FFH2327" s="225"/>
      <c r="FFI2327" s="225"/>
      <c r="FFJ2327" s="225"/>
      <c r="FFK2327" s="225"/>
      <c r="FFL2327" s="225"/>
      <c r="FFM2327" s="225"/>
      <c r="FFN2327" s="225"/>
      <c r="FFO2327" s="225"/>
      <c r="FFP2327" s="225"/>
      <c r="FFQ2327" s="225"/>
      <c r="FFR2327" s="225"/>
      <c r="FFS2327" s="225"/>
      <c r="FFT2327" s="225"/>
      <c r="FFU2327" s="225"/>
      <c r="FFV2327" s="225"/>
      <c r="FFW2327" s="225"/>
      <c r="FFX2327" s="225"/>
      <c r="FFY2327" s="225"/>
      <c r="FFZ2327" s="225"/>
      <c r="FGA2327" s="225"/>
      <c r="FGB2327" s="225"/>
      <c r="FGC2327" s="225"/>
      <c r="FGD2327" s="225"/>
      <c r="FGE2327" s="225"/>
      <c r="FGF2327" s="225"/>
      <c r="FGG2327" s="225"/>
      <c r="FGH2327" s="225"/>
      <c r="FGI2327" s="225"/>
      <c r="FGJ2327" s="225"/>
      <c r="FGK2327" s="225"/>
      <c r="FGL2327" s="225"/>
      <c r="FGM2327" s="225"/>
      <c r="FGN2327" s="225"/>
      <c r="FGO2327" s="225"/>
      <c r="FGP2327" s="225"/>
      <c r="FGQ2327" s="225"/>
      <c r="FGR2327" s="225"/>
      <c r="FGS2327" s="225"/>
      <c r="FGT2327" s="225"/>
      <c r="FGU2327" s="225"/>
      <c r="FGV2327" s="225"/>
      <c r="FGW2327" s="225"/>
      <c r="FGX2327" s="225"/>
      <c r="FGY2327" s="225"/>
      <c r="FGZ2327" s="225"/>
      <c r="FHA2327" s="225"/>
      <c r="FHB2327" s="225"/>
      <c r="FHC2327" s="225"/>
      <c r="FHD2327" s="225"/>
      <c r="FHE2327" s="225"/>
      <c r="FHF2327" s="225"/>
      <c r="FHG2327" s="225"/>
      <c r="FHH2327" s="225"/>
      <c r="FHI2327" s="225"/>
      <c r="FHJ2327" s="225"/>
      <c r="FHK2327" s="225"/>
      <c r="FHL2327" s="225"/>
      <c r="FHM2327" s="225"/>
      <c r="FHN2327" s="225"/>
      <c r="FHO2327" s="225"/>
      <c r="FHP2327" s="225"/>
      <c r="FHQ2327" s="225"/>
      <c r="FHR2327" s="225"/>
      <c r="FHS2327" s="225"/>
      <c r="FHT2327" s="225"/>
      <c r="FHU2327" s="225"/>
      <c r="FHV2327" s="225"/>
      <c r="FHW2327" s="225"/>
      <c r="FHX2327" s="225"/>
      <c r="FHY2327" s="225"/>
      <c r="FHZ2327" s="225"/>
      <c r="FIA2327" s="225"/>
      <c r="FIB2327" s="225"/>
      <c r="FIC2327" s="225"/>
      <c r="FID2327" s="225"/>
      <c r="FIE2327" s="225"/>
      <c r="FIF2327" s="225"/>
      <c r="FIG2327" s="225"/>
      <c r="FIH2327" s="225"/>
      <c r="FII2327" s="225"/>
      <c r="FIJ2327" s="225"/>
      <c r="FIK2327" s="225"/>
      <c r="FIL2327" s="225"/>
      <c r="FIM2327" s="225"/>
      <c r="FIN2327" s="225"/>
      <c r="FIO2327" s="225"/>
      <c r="FIP2327" s="225"/>
      <c r="FIQ2327" s="225"/>
      <c r="FIR2327" s="225"/>
      <c r="FIS2327" s="225"/>
      <c r="FIT2327" s="225"/>
      <c r="FIU2327" s="225"/>
      <c r="FIV2327" s="225"/>
      <c r="FIW2327" s="225"/>
      <c r="FIX2327" s="225"/>
      <c r="FIY2327" s="225"/>
      <c r="FIZ2327" s="225"/>
      <c r="FJA2327" s="225"/>
      <c r="FJB2327" s="225"/>
      <c r="FJC2327" s="225"/>
      <c r="FJD2327" s="225"/>
      <c r="FJE2327" s="225"/>
      <c r="FJF2327" s="225"/>
      <c r="FJG2327" s="225"/>
      <c r="FJH2327" s="225"/>
      <c r="FJI2327" s="225"/>
      <c r="FJJ2327" s="225"/>
      <c r="FJK2327" s="225"/>
      <c r="FJL2327" s="225"/>
      <c r="FJM2327" s="225"/>
      <c r="FJN2327" s="225"/>
      <c r="FJO2327" s="225"/>
      <c r="FJP2327" s="225"/>
      <c r="FJQ2327" s="225"/>
      <c r="FJR2327" s="225"/>
      <c r="FJS2327" s="225"/>
      <c r="FJT2327" s="225"/>
      <c r="FJU2327" s="225"/>
      <c r="FJV2327" s="225"/>
      <c r="FJW2327" s="225"/>
      <c r="FJX2327" s="225"/>
      <c r="FJY2327" s="225"/>
      <c r="FJZ2327" s="225"/>
      <c r="FKA2327" s="225"/>
      <c r="FKB2327" s="225"/>
      <c r="FKC2327" s="225"/>
      <c r="FKD2327" s="225"/>
      <c r="FKE2327" s="225"/>
      <c r="FKF2327" s="225"/>
      <c r="FKG2327" s="225"/>
      <c r="FKH2327" s="225"/>
      <c r="FKI2327" s="225"/>
      <c r="FKJ2327" s="225"/>
      <c r="FKK2327" s="225"/>
      <c r="FKL2327" s="225"/>
      <c r="FKM2327" s="225"/>
      <c r="FKN2327" s="225"/>
      <c r="FKO2327" s="225"/>
      <c r="FKP2327" s="225"/>
      <c r="FKQ2327" s="225"/>
      <c r="FKR2327" s="225"/>
      <c r="FKS2327" s="225"/>
      <c r="FKT2327" s="225"/>
      <c r="FKU2327" s="225"/>
      <c r="FKV2327" s="225"/>
      <c r="FKW2327" s="225"/>
      <c r="FKX2327" s="225"/>
      <c r="FKY2327" s="225"/>
      <c r="FKZ2327" s="225"/>
      <c r="FLA2327" s="225"/>
      <c r="FLB2327" s="225"/>
      <c r="FLC2327" s="225"/>
      <c r="FLD2327" s="225"/>
      <c r="FLE2327" s="225"/>
      <c r="FLF2327" s="225"/>
      <c r="FLG2327" s="225"/>
      <c r="FLH2327" s="225"/>
      <c r="FLI2327" s="225"/>
      <c r="FLJ2327" s="225"/>
      <c r="FLK2327" s="225"/>
      <c r="FLL2327" s="225"/>
      <c r="FLM2327" s="225"/>
      <c r="FLN2327" s="225"/>
      <c r="FLO2327" s="225"/>
      <c r="FLP2327" s="225"/>
      <c r="FLQ2327" s="225"/>
      <c r="FLR2327" s="225"/>
      <c r="FLS2327" s="225"/>
      <c r="FLT2327" s="225"/>
      <c r="FLU2327" s="225"/>
      <c r="FLV2327" s="225"/>
      <c r="FLW2327" s="225"/>
      <c r="FLX2327" s="225"/>
      <c r="FLY2327" s="225"/>
      <c r="FLZ2327" s="225"/>
      <c r="FMA2327" s="225"/>
      <c r="FMB2327" s="225"/>
      <c r="FMC2327" s="225"/>
      <c r="FMD2327" s="225"/>
      <c r="FME2327" s="225"/>
      <c r="FMF2327" s="225"/>
      <c r="FMG2327" s="225"/>
      <c r="FMH2327" s="225"/>
      <c r="FMI2327" s="225"/>
      <c r="FMJ2327" s="225"/>
      <c r="FMK2327" s="225"/>
      <c r="FML2327" s="225"/>
      <c r="FMM2327" s="225"/>
      <c r="FMN2327" s="225"/>
      <c r="FMO2327" s="225"/>
      <c r="FMP2327" s="225"/>
      <c r="FMQ2327" s="225"/>
      <c r="FMR2327" s="225"/>
      <c r="FMS2327" s="225"/>
      <c r="FMT2327" s="225"/>
      <c r="FMU2327" s="225"/>
      <c r="FMV2327" s="225"/>
      <c r="FMW2327" s="225"/>
      <c r="FMX2327" s="225"/>
      <c r="FMY2327" s="225"/>
      <c r="FMZ2327" s="225"/>
      <c r="FNA2327" s="225"/>
      <c r="FNB2327" s="225"/>
      <c r="FNC2327" s="225"/>
      <c r="FND2327" s="225"/>
      <c r="FNE2327" s="225"/>
      <c r="FNF2327" s="225"/>
      <c r="FNG2327" s="225"/>
      <c r="FNH2327" s="225"/>
      <c r="FNI2327" s="225"/>
      <c r="FNJ2327" s="225"/>
      <c r="FNK2327" s="225"/>
      <c r="FNL2327" s="225"/>
      <c r="FNM2327" s="225"/>
      <c r="FNN2327" s="225"/>
      <c r="FNO2327" s="225"/>
      <c r="FNP2327" s="225"/>
      <c r="FNQ2327" s="225"/>
      <c r="FNR2327" s="225"/>
      <c r="FNS2327" s="225"/>
      <c r="FNT2327" s="225"/>
      <c r="FNU2327" s="225"/>
      <c r="FNV2327" s="225"/>
      <c r="FNW2327" s="225"/>
      <c r="FNX2327" s="225"/>
      <c r="FNY2327" s="225"/>
      <c r="FNZ2327" s="225"/>
      <c r="FOA2327" s="225"/>
      <c r="FOB2327" s="225"/>
      <c r="FOC2327" s="225"/>
      <c r="FOD2327" s="225"/>
      <c r="FOE2327" s="225"/>
      <c r="FOF2327" s="225"/>
      <c r="FOG2327" s="225"/>
      <c r="FOH2327" s="225"/>
      <c r="FOI2327" s="225"/>
      <c r="FOJ2327" s="225"/>
      <c r="FOK2327" s="225"/>
      <c r="FOL2327" s="225"/>
      <c r="FOM2327" s="225"/>
      <c r="FON2327" s="225"/>
      <c r="FOO2327" s="225"/>
      <c r="FOP2327" s="225"/>
      <c r="FOQ2327" s="225"/>
      <c r="FOR2327" s="225"/>
      <c r="FOS2327" s="225"/>
      <c r="FOT2327" s="225"/>
      <c r="FOU2327" s="225"/>
      <c r="FOV2327" s="225"/>
      <c r="FOW2327" s="225"/>
      <c r="FOX2327" s="225"/>
      <c r="FOY2327" s="225"/>
      <c r="FOZ2327" s="225"/>
      <c r="FPA2327" s="225"/>
      <c r="FPB2327" s="225"/>
      <c r="FPC2327" s="225"/>
      <c r="FPD2327" s="225"/>
      <c r="FPE2327" s="225"/>
      <c r="FPF2327" s="225"/>
      <c r="FPG2327" s="225"/>
      <c r="FPH2327" s="225"/>
      <c r="FPI2327" s="225"/>
      <c r="FPJ2327" s="225"/>
      <c r="FPK2327" s="225"/>
      <c r="FPL2327" s="225"/>
      <c r="FPM2327" s="225"/>
      <c r="FPN2327" s="225"/>
      <c r="FPO2327" s="225"/>
      <c r="FPP2327" s="225"/>
      <c r="FPQ2327" s="225"/>
      <c r="FPR2327" s="225"/>
      <c r="FPS2327" s="225"/>
      <c r="FPT2327" s="225"/>
      <c r="FPU2327" s="225"/>
      <c r="FPV2327" s="225"/>
      <c r="FPW2327" s="225"/>
      <c r="FPX2327" s="225"/>
      <c r="FPY2327" s="225"/>
      <c r="FPZ2327" s="225"/>
      <c r="FQA2327" s="225"/>
      <c r="FQB2327" s="225"/>
      <c r="FQC2327" s="225"/>
      <c r="FQD2327" s="225"/>
      <c r="FQE2327" s="225"/>
      <c r="FQF2327" s="225"/>
      <c r="FQG2327" s="225"/>
      <c r="FQH2327" s="225"/>
      <c r="FQI2327" s="225"/>
      <c r="FQJ2327" s="225"/>
      <c r="FQK2327" s="225"/>
      <c r="FQL2327" s="225"/>
      <c r="FQM2327" s="225"/>
      <c r="FQN2327" s="225"/>
      <c r="FQO2327" s="225"/>
      <c r="FQP2327" s="225"/>
      <c r="FQQ2327" s="225"/>
      <c r="FQR2327" s="225"/>
      <c r="FQS2327" s="225"/>
      <c r="FQT2327" s="225"/>
      <c r="FQU2327" s="225"/>
      <c r="FQV2327" s="225"/>
      <c r="FQW2327" s="225"/>
      <c r="FQX2327" s="225"/>
      <c r="FQY2327" s="225"/>
      <c r="FQZ2327" s="225"/>
      <c r="FRA2327" s="225"/>
      <c r="FRB2327" s="225"/>
      <c r="FRC2327" s="225"/>
      <c r="FRD2327" s="225"/>
      <c r="FRE2327" s="225"/>
      <c r="FRF2327" s="225"/>
      <c r="FRG2327" s="225"/>
      <c r="FRH2327" s="225"/>
      <c r="FRI2327" s="225"/>
      <c r="FRJ2327" s="225"/>
      <c r="FRK2327" s="225"/>
      <c r="FRL2327" s="225"/>
      <c r="FRM2327" s="225"/>
      <c r="FRN2327" s="225"/>
      <c r="FRO2327" s="225"/>
      <c r="FRP2327" s="225"/>
      <c r="FRQ2327" s="225"/>
      <c r="FRR2327" s="225"/>
      <c r="FRS2327" s="225"/>
      <c r="FRT2327" s="225"/>
      <c r="FRU2327" s="225"/>
      <c r="FRV2327" s="225"/>
      <c r="FRW2327" s="225"/>
      <c r="FRX2327" s="225"/>
      <c r="FRY2327" s="225"/>
      <c r="FRZ2327" s="225"/>
      <c r="FSA2327" s="225"/>
      <c r="FSB2327" s="225"/>
      <c r="FSC2327" s="225"/>
      <c r="FSD2327" s="225"/>
      <c r="FSE2327" s="225"/>
      <c r="FSF2327" s="225"/>
      <c r="FSG2327" s="225"/>
      <c r="FSH2327" s="225"/>
      <c r="FSI2327" s="225"/>
      <c r="FSJ2327" s="225"/>
      <c r="FSK2327" s="225"/>
      <c r="FSL2327" s="225"/>
      <c r="FSM2327" s="225"/>
      <c r="FSN2327" s="225"/>
      <c r="FSO2327" s="225"/>
      <c r="FSP2327" s="225"/>
      <c r="FSQ2327" s="225"/>
      <c r="FSR2327" s="225"/>
      <c r="FSS2327" s="225"/>
      <c r="FST2327" s="225"/>
      <c r="FSU2327" s="225"/>
      <c r="FSV2327" s="225"/>
      <c r="FSW2327" s="225"/>
      <c r="FSX2327" s="225"/>
      <c r="FSY2327" s="225"/>
      <c r="FSZ2327" s="225"/>
      <c r="FTA2327" s="225"/>
      <c r="FTB2327" s="225"/>
      <c r="FTC2327" s="225"/>
      <c r="FTD2327" s="225"/>
      <c r="FTE2327" s="225"/>
      <c r="FTF2327" s="225"/>
      <c r="FTG2327" s="225"/>
      <c r="FTH2327" s="225"/>
      <c r="FTI2327" s="225"/>
      <c r="FTJ2327" s="225"/>
      <c r="FTK2327" s="225"/>
      <c r="FTL2327" s="225"/>
      <c r="FTM2327" s="225"/>
      <c r="FTN2327" s="225"/>
      <c r="FTO2327" s="225"/>
      <c r="FTP2327" s="225"/>
      <c r="FTQ2327" s="225"/>
      <c r="FTR2327" s="225"/>
      <c r="FTS2327" s="225"/>
      <c r="FTT2327" s="225"/>
      <c r="FTU2327" s="225"/>
      <c r="FTV2327" s="225"/>
      <c r="FTW2327" s="225"/>
      <c r="FTX2327" s="225"/>
      <c r="FTY2327" s="225"/>
      <c r="FTZ2327" s="225"/>
      <c r="FUA2327" s="225"/>
      <c r="FUB2327" s="225"/>
      <c r="FUC2327" s="225"/>
      <c r="FUD2327" s="225"/>
      <c r="FUE2327" s="225"/>
      <c r="FUF2327" s="225"/>
      <c r="FUG2327" s="225"/>
      <c r="FUH2327" s="225"/>
      <c r="FUI2327" s="225"/>
      <c r="FUJ2327" s="225"/>
      <c r="FUK2327" s="225"/>
      <c r="FUL2327" s="225"/>
      <c r="FUM2327" s="225"/>
      <c r="FUN2327" s="225"/>
      <c r="FUO2327" s="225"/>
      <c r="FUP2327" s="225"/>
      <c r="FUQ2327" s="225"/>
      <c r="FUR2327" s="225"/>
      <c r="FUS2327" s="225"/>
      <c r="FUT2327" s="225"/>
      <c r="FUU2327" s="225"/>
      <c r="FUV2327" s="225"/>
      <c r="FUW2327" s="225"/>
      <c r="FUX2327" s="225"/>
      <c r="FUY2327" s="225"/>
      <c r="FUZ2327" s="225"/>
      <c r="FVA2327" s="225"/>
      <c r="FVB2327" s="225"/>
      <c r="FVC2327" s="225"/>
      <c r="FVD2327" s="225"/>
      <c r="FVE2327" s="225"/>
      <c r="FVF2327" s="225"/>
      <c r="FVG2327" s="225"/>
      <c r="FVH2327" s="225"/>
      <c r="FVI2327" s="225"/>
      <c r="FVJ2327" s="225"/>
      <c r="FVK2327" s="225"/>
      <c r="FVL2327" s="225"/>
      <c r="FVM2327" s="225"/>
      <c r="FVN2327" s="225"/>
      <c r="FVO2327" s="225"/>
      <c r="FVP2327" s="225"/>
      <c r="FVQ2327" s="225"/>
      <c r="FVR2327" s="225"/>
      <c r="FVS2327" s="225"/>
      <c r="FVT2327" s="225"/>
      <c r="FVU2327" s="225"/>
      <c r="FVV2327" s="225"/>
      <c r="FVW2327" s="225"/>
      <c r="FVX2327" s="225"/>
      <c r="FVY2327" s="225"/>
      <c r="FVZ2327" s="225"/>
      <c r="FWA2327" s="225"/>
      <c r="FWB2327" s="225"/>
      <c r="FWC2327" s="225"/>
      <c r="FWD2327" s="225"/>
      <c r="FWE2327" s="225"/>
      <c r="FWF2327" s="225"/>
      <c r="FWG2327" s="225"/>
      <c r="FWH2327" s="225"/>
      <c r="FWI2327" s="225"/>
      <c r="FWJ2327" s="225"/>
      <c r="FWK2327" s="225"/>
      <c r="FWL2327" s="225"/>
      <c r="FWM2327" s="225"/>
      <c r="FWN2327" s="225"/>
      <c r="FWO2327" s="225"/>
      <c r="FWP2327" s="225"/>
      <c r="FWQ2327" s="225"/>
      <c r="FWR2327" s="225"/>
      <c r="FWS2327" s="225"/>
      <c r="FWT2327" s="225"/>
      <c r="FWU2327" s="225"/>
      <c r="FWV2327" s="225"/>
      <c r="FWW2327" s="225"/>
      <c r="FWX2327" s="225"/>
      <c r="FWY2327" s="225"/>
      <c r="FWZ2327" s="225"/>
      <c r="FXA2327" s="225"/>
      <c r="FXB2327" s="225"/>
      <c r="FXC2327" s="225"/>
      <c r="FXD2327" s="225"/>
      <c r="FXE2327" s="225"/>
      <c r="FXF2327" s="225"/>
      <c r="FXG2327" s="225"/>
      <c r="FXH2327" s="225"/>
      <c r="FXI2327" s="225"/>
      <c r="FXJ2327" s="225"/>
      <c r="FXK2327" s="225"/>
      <c r="FXL2327" s="225"/>
      <c r="FXM2327" s="225"/>
      <c r="FXN2327" s="225"/>
      <c r="FXO2327" s="225"/>
      <c r="FXP2327" s="225"/>
      <c r="FXQ2327" s="225"/>
      <c r="FXR2327" s="225"/>
      <c r="FXS2327" s="225"/>
      <c r="FXT2327" s="225"/>
      <c r="FXU2327" s="225"/>
      <c r="FXV2327" s="225"/>
      <c r="FXW2327" s="225"/>
      <c r="FXX2327" s="225"/>
      <c r="FXY2327" s="225"/>
      <c r="FXZ2327" s="225"/>
      <c r="FYA2327" s="225"/>
      <c r="FYB2327" s="225"/>
      <c r="FYC2327" s="225"/>
      <c r="FYD2327" s="225"/>
      <c r="FYE2327" s="225"/>
      <c r="FYF2327" s="225"/>
      <c r="FYG2327" s="225"/>
      <c r="FYH2327" s="225"/>
      <c r="FYI2327" s="225"/>
      <c r="FYJ2327" s="225"/>
      <c r="FYK2327" s="225"/>
      <c r="FYL2327" s="225"/>
      <c r="FYM2327" s="225"/>
      <c r="FYN2327" s="225"/>
      <c r="FYO2327" s="225"/>
      <c r="FYP2327" s="225"/>
      <c r="FYQ2327" s="225"/>
      <c r="FYR2327" s="225"/>
      <c r="FYS2327" s="225"/>
      <c r="FYT2327" s="225"/>
      <c r="FYU2327" s="225"/>
      <c r="FYV2327" s="225"/>
      <c r="FYW2327" s="225"/>
      <c r="FYX2327" s="225"/>
      <c r="FYY2327" s="225"/>
      <c r="FYZ2327" s="225"/>
      <c r="FZA2327" s="225"/>
      <c r="FZB2327" s="225"/>
      <c r="FZC2327" s="225"/>
      <c r="FZD2327" s="225"/>
      <c r="FZE2327" s="225"/>
      <c r="FZF2327" s="225"/>
      <c r="FZG2327" s="225"/>
      <c r="FZH2327" s="225"/>
      <c r="FZI2327" s="225"/>
      <c r="FZJ2327" s="225"/>
      <c r="FZK2327" s="225"/>
      <c r="FZL2327" s="225"/>
      <c r="FZM2327" s="225"/>
      <c r="FZN2327" s="225"/>
      <c r="FZO2327" s="225"/>
      <c r="FZP2327" s="225"/>
      <c r="FZQ2327" s="225"/>
      <c r="FZR2327" s="225"/>
      <c r="FZS2327" s="225"/>
      <c r="FZT2327" s="225"/>
      <c r="FZU2327" s="225"/>
      <c r="FZV2327" s="225"/>
      <c r="FZW2327" s="225"/>
      <c r="FZX2327" s="225"/>
      <c r="FZY2327" s="225"/>
      <c r="FZZ2327" s="225"/>
      <c r="GAA2327" s="225"/>
      <c r="GAB2327" s="225"/>
      <c r="GAC2327" s="225"/>
      <c r="GAD2327" s="225"/>
      <c r="GAE2327" s="225"/>
      <c r="GAF2327" s="225"/>
      <c r="GAG2327" s="225"/>
      <c r="GAH2327" s="225"/>
      <c r="GAI2327" s="225"/>
      <c r="GAJ2327" s="225"/>
      <c r="GAK2327" s="225"/>
      <c r="GAL2327" s="225"/>
      <c r="GAM2327" s="225"/>
      <c r="GAN2327" s="225"/>
      <c r="GAO2327" s="225"/>
      <c r="GAP2327" s="225"/>
      <c r="GAQ2327" s="225"/>
      <c r="GAR2327" s="225"/>
      <c r="GAS2327" s="225"/>
      <c r="GAT2327" s="225"/>
      <c r="GAU2327" s="225"/>
      <c r="GAV2327" s="225"/>
      <c r="GAW2327" s="225"/>
      <c r="GAX2327" s="225"/>
      <c r="GAY2327" s="225"/>
      <c r="GAZ2327" s="225"/>
      <c r="GBA2327" s="225"/>
      <c r="GBB2327" s="225"/>
      <c r="GBC2327" s="225"/>
      <c r="GBD2327" s="225"/>
      <c r="GBE2327" s="225"/>
      <c r="GBF2327" s="225"/>
      <c r="GBG2327" s="225"/>
      <c r="GBH2327" s="225"/>
      <c r="GBI2327" s="225"/>
      <c r="GBJ2327" s="225"/>
      <c r="GBK2327" s="225"/>
      <c r="GBL2327" s="225"/>
      <c r="GBM2327" s="225"/>
      <c r="GBN2327" s="225"/>
      <c r="GBO2327" s="225"/>
      <c r="GBP2327" s="225"/>
      <c r="GBQ2327" s="225"/>
      <c r="GBR2327" s="225"/>
      <c r="GBS2327" s="225"/>
      <c r="GBT2327" s="225"/>
      <c r="GBU2327" s="225"/>
      <c r="GBV2327" s="225"/>
      <c r="GBW2327" s="225"/>
      <c r="GBX2327" s="225"/>
      <c r="GBY2327" s="225"/>
      <c r="GBZ2327" s="225"/>
      <c r="GCA2327" s="225"/>
      <c r="GCB2327" s="225"/>
      <c r="GCC2327" s="225"/>
      <c r="GCD2327" s="225"/>
      <c r="GCE2327" s="225"/>
      <c r="GCF2327" s="225"/>
      <c r="GCG2327" s="225"/>
      <c r="GCH2327" s="225"/>
      <c r="GCI2327" s="225"/>
      <c r="GCJ2327" s="225"/>
      <c r="GCK2327" s="225"/>
      <c r="GCL2327" s="225"/>
      <c r="GCM2327" s="225"/>
      <c r="GCN2327" s="225"/>
      <c r="GCO2327" s="225"/>
      <c r="GCP2327" s="225"/>
      <c r="GCQ2327" s="225"/>
      <c r="GCR2327" s="225"/>
      <c r="GCS2327" s="225"/>
      <c r="GCT2327" s="225"/>
      <c r="GCU2327" s="225"/>
      <c r="GCV2327" s="225"/>
      <c r="GCW2327" s="225"/>
      <c r="GCX2327" s="225"/>
      <c r="GCY2327" s="225"/>
      <c r="GCZ2327" s="225"/>
      <c r="GDA2327" s="225"/>
      <c r="GDB2327" s="225"/>
      <c r="GDC2327" s="225"/>
      <c r="GDD2327" s="225"/>
      <c r="GDE2327" s="225"/>
      <c r="GDF2327" s="225"/>
      <c r="GDG2327" s="225"/>
      <c r="GDH2327" s="225"/>
      <c r="GDI2327" s="225"/>
      <c r="GDJ2327" s="225"/>
      <c r="GDK2327" s="225"/>
      <c r="GDL2327" s="225"/>
      <c r="GDM2327" s="225"/>
      <c r="GDN2327" s="225"/>
      <c r="GDO2327" s="225"/>
      <c r="GDP2327" s="225"/>
      <c r="GDQ2327" s="225"/>
      <c r="GDR2327" s="225"/>
      <c r="GDS2327" s="225"/>
      <c r="GDT2327" s="225"/>
      <c r="GDU2327" s="225"/>
      <c r="GDV2327" s="225"/>
      <c r="GDW2327" s="225"/>
      <c r="GDX2327" s="225"/>
      <c r="GDY2327" s="225"/>
      <c r="GDZ2327" s="225"/>
      <c r="GEA2327" s="225"/>
      <c r="GEB2327" s="225"/>
      <c r="GEC2327" s="225"/>
      <c r="GED2327" s="225"/>
      <c r="GEE2327" s="225"/>
      <c r="GEF2327" s="225"/>
      <c r="GEG2327" s="225"/>
      <c r="GEH2327" s="225"/>
      <c r="GEI2327" s="225"/>
      <c r="GEJ2327" s="225"/>
      <c r="GEK2327" s="225"/>
      <c r="GEL2327" s="225"/>
      <c r="GEM2327" s="225"/>
      <c r="GEN2327" s="225"/>
      <c r="GEO2327" s="225"/>
      <c r="GEP2327" s="225"/>
      <c r="GEQ2327" s="225"/>
      <c r="GER2327" s="225"/>
      <c r="GES2327" s="225"/>
      <c r="GET2327" s="225"/>
      <c r="GEU2327" s="225"/>
      <c r="GEV2327" s="225"/>
      <c r="GEW2327" s="225"/>
      <c r="GEX2327" s="225"/>
      <c r="GEY2327" s="225"/>
      <c r="GEZ2327" s="225"/>
      <c r="GFA2327" s="225"/>
      <c r="GFB2327" s="225"/>
      <c r="GFC2327" s="225"/>
      <c r="GFD2327" s="225"/>
      <c r="GFE2327" s="225"/>
      <c r="GFF2327" s="225"/>
      <c r="GFG2327" s="225"/>
      <c r="GFH2327" s="225"/>
      <c r="GFI2327" s="225"/>
      <c r="GFJ2327" s="225"/>
      <c r="GFK2327" s="225"/>
      <c r="GFL2327" s="225"/>
      <c r="GFM2327" s="225"/>
      <c r="GFN2327" s="225"/>
      <c r="GFO2327" s="225"/>
      <c r="GFP2327" s="225"/>
      <c r="GFQ2327" s="225"/>
      <c r="GFR2327" s="225"/>
      <c r="GFS2327" s="225"/>
      <c r="GFT2327" s="225"/>
      <c r="GFU2327" s="225"/>
      <c r="GFV2327" s="225"/>
      <c r="GFW2327" s="225"/>
      <c r="GFX2327" s="225"/>
      <c r="GFY2327" s="225"/>
      <c r="GFZ2327" s="225"/>
      <c r="GGA2327" s="225"/>
      <c r="GGB2327" s="225"/>
      <c r="GGC2327" s="225"/>
      <c r="GGD2327" s="225"/>
      <c r="GGE2327" s="225"/>
      <c r="GGF2327" s="225"/>
      <c r="GGG2327" s="225"/>
      <c r="GGH2327" s="225"/>
      <c r="GGI2327" s="225"/>
      <c r="GGJ2327" s="225"/>
      <c r="GGK2327" s="225"/>
      <c r="GGL2327" s="225"/>
      <c r="GGM2327" s="225"/>
      <c r="GGN2327" s="225"/>
      <c r="GGO2327" s="225"/>
      <c r="GGP2327" s="225"/>
      <c r="GGQ2327" s="225"/>
      <c r="GGR2327" s="225"/>
      <c r="GGS2327" s="225"/>
      <c r="GGT2327" s="225"/>
      <c r="GGU2327" s="225"/>
      <c r="GGV2327" s="225"/>
      <c r="GGW2327" s="225"/>
      <c r="GGX2327" s="225"/>
      <c r="GGY2327" s="225"/>
      <c r="GGZ2327" s="225"/>
      <c r="GHA2327" s="225"/>
      <c r="GHB2327" s="225"/>
      <c r="GHC2327" s="225"/>
      <c r="GHD2327" s="225"/>
      <c r="GHE2327" s="225"/>
      <c r="GHF2327" s="225"/>
      <c r="GHG2327" s="225"/>
      <c r="GHH2327" s="225"/>
      <c r="GHI2327" s="225"/>
      <c r="GHJ2327" s="225"/>
      <c r="GHK2327" s="225"/>
      <c r="GHL2327" s="225"/>
      <c r="GHM2327" s="225"/>
      <c r="GHN2327" s="225"/>
      <c r="GHO2327" s="225"/>
      <c r="GHP2327" s="225"/>
      <c r="GHQ2327" s="225"/>
      <c r="GHR2327" s="225"/>
      <c r="GHS2327" s="225"/>
      <c r="GHT2327" s="225"/>
      <c r="GHU2327" s="225"/>
      <c r="GHV2327" s="225"/>
      <c r="GHW2327" s="225"/>
      <c r="GHX2327" s="225"/>
      <c r="GHY2327" s="225"/>
      <c r="GHZ2327" s="225"/>
      <c r="GIA2327" s="225"/>
      <c r="GIB2327" s="225"/>
      <c r="GIC2327" s="225"/>
      <c r="GID2327" s="225"/>
      <c r="GIE2327" s="225"/>
      <c r="GIF2327" s="225"/>
      <c r="GIG2327" s="225"/>
      <c r="GIH2327" s="225"/>
      <c r="GII2327" s="225"/>
      <c r="GIJ2327" s="225"/>
      <c r="GIK2327" s="225"/>
      <c r="GIL2327" s="225"/>
      <c r="GIM2327" s="225"/>
      <c r="GIN2327" s="225"/>
      <c r="GIO2327" s="225"/>
      <c r="GIP2327" s="225"/>
      <c r="GIQ2327" s="225"/>
      <c r="GIR2327" s="225"/>
      <c r="GIS2327" s="225"/>
      <c r="GIT2327" s="225"/>
      <c r="GIU2327" s="225"/>
      <c r="GIV2327" s="225"/>
      <c r="GIW2327" s="225"/>
      <c r="GIX2327" s="225"/>
      <c r="GIY2327" s="225"/>
      <c r="GIZ2327" s="225"/>
      <c r="GJA2327" s="225"/>
      <c r="GJB2327" s="225"/>
      <c r="GJC2327" s="225"/>
      <c r="GJD2327" s="225"/>
      <c r="GJE2327" s="225"/>
      <c r="GJF2327" s="225"/>
      <c r="GJG2327" s="225"/>
      <c r="GJH2327" s="225"/>
      <c r="GJI2327" s="225"/>
      <c r="GJJ2327" s="225"/>
      <c r="GJK2327" s="225"/>
      <c r="GJL2327" s="225"/>
      <c r="GJM2327" s="225"/>
      <c r="GJN2327" s="225"/>
      <c r="GJO2327" s="225"/>
      <c r="GJP2327" s="225"/>
      <c r="GJQ2327" s="225"/>
      <c r="GJR2327" s="225"/>
      <c r="GJS2327" s="225"/>
      <c r="GJT2327" s="225"/>
      <c r="GJU2327" s="225"/>
      <c r="GJV2327" s="225"/>
      <c r="GJW2327" s="225"/>
      <c r="GJX2327" s="225"/>
      <c r="GJY2327" s="225"/>
      <c r="GJZ2327" s="225"/>
      <c r="GKA2327" s="225"/>
      <c r="GKB2327" s="225"/>
      <c r="GKC2327" s="225"/>
      <c r="GKD2327" s="225"/>
      <c r="GKE2327" s="225"/>
      <c r="GKF2327" s="225"/>
      <c r="GKG2327" s="225"/>
      <c r="GKH2327" s="225"/>
      <c r="GKI2327" s="225"/>
      <c r="GKJ2327" s="225"/>
      <c r="GKK2327" s="225"/>
      <c r="GKL2327" s="225"/>
      <c r="GKM2327" s="225"/>
      <c r="GKN2327" s="225"/>
      <c r="GKO2327" s="225"/>
      <c r="GKP2327" s="225"/>
      <c r="GKQ2327" s="225"/>
      <c r="GKR2327" s="225"/>
      <c r="GKS2327" s="225"/>
      <c r="GKT2327" s="225"/>
      <c r="GKU2327" s="225"/>
      <c r="GKV2327" s="225"/>
      <c r="GKW2327" s="225"/>
      <c r="GKX2327" s="225"/>
      <c r="GKY2327" s="225"/>
      <c r="GKZ2327" s="225"/>
      <c r="GLA2327" s="225"/>
      <c r="GLB2327" s="225"/>
      <c r="GLC2327" s="225"/>
      <c r="GLD2327" s="225"/>
      <c r="GLE2327" s="225"/>
      <c r="GLF2327" s="225"/>
      <c r="GLG2327" s="225"/>
      <c r="GLH2327" s="225"/>
      <c r="GLI2327" s="225"/>
      <c r="GLJ2327" s="225"/>
      <c r="GLK2327" s="225"/>
      <c r="GLL2327" s="225"/>
      <c r="GLM2327" s="225"/>
      <c r="GLN2327" s="225"/>
      <c r="GLO2327" s="225"/>
      <c r="GLP2327" s="225"/>
      <c r="GLQ2327" s="225"/>
      <c r="GLR2327" s="225"/>
      <c r="GLS2327" s="225"/>
      <c r="GLT2327" s="225"/>
      <c r="GLU2327" s="225"/>
      <c r="GLV2327" s="225"/>
      <c r="GLW2327" s="225"/>
      <c r="GLX2327" s="225"/>
      <c r="GLY2327" s="225"/>
      <c r="GLZ2327" s="225"/>
      <c r="GMA2327" s="225"/>
      <c r="GMB2327" s="225"/>
      <c r="GMC2327" s="225"/>
      <c r="GMD2327" s="225"/>
      <c r="GME2327" s="225"/>
      <c r="GMF2327" s="225"/>
      <c r="GMG2327" s="225"/>
      <c r="GMH2327" s="225"/>
      <c r="GMI2327" s="225"/>
      <c r="GMJ2327" s="225"/>
      <c r="GMK2327" s="225"/>
      <c r="GML2327" s="225"/>
      <c r="GMM2327" s="225"/>
      <c r="GMN2327" s="225"/>
      <c r="GMO2327" s="225"/>
      <c r="GMP2327" s="225"/>
      <c r="GMQ2327" s="225"/>
      <c r="GMR2327" s="225"/>
      <c r="GMS2327" s="225"/>
      <c r="GMT2327" s="225"/>
      <c r="GMU2327" s="225"/>
      <c r="GMV2327" s="225"/>
      <c r="GMW2327" s="225"/>
      <c r="GMX2327" s="225"/>
      <c r="GMY2327" s="225"/>
      <c r="GMZ2327" s="225"/>
      <c r="GNA2327" s="225"/>
      <c r="GNB2327" s="225"/>
      <c r="GNC2327" s="225"/>
      <c r="GND2327" s="225"/>
      <c r="GNE2327" s="225"/>
      <c r="GNF2327" s="225"/>
      <c r="GNG2327" s="225"/>
      <c r="GNH2327" s="225"/>
      <c r="GNI2327" s="225"/>
      <c r="GNJ2327" s="225"/>
      <c r="GNK2327" s="225"/>
      <c r="GNL2327" s="225"/>
      <c r="GNM2327" s="225"/>
      <c r="GNN2327" s="225"/>
      <c r="GNO2327" s="225"/>
      <c r="GNP2327" s="225"/>
      <c r="GNQ2327" s="225"/>
      <c r="GNR2327" s="225"/>
      <c r="GNS2327" s="225"/>
      <c r="GNT2327" s="225"/>
      <c r="GNU2327" s="225"/>
      <c r="GNV2327" s="225"/>
      <c r="GNW2327" s="225"/>
      <c r="GNX2327" s="225"/>
      <c r="GNY2327" s="225"/>
      <c r="GNZ2327" s="225"/>
      <c r="GOA2327" s="225"/>
      <c r="GOB2327" s="225"/>
      <c r="GOC2327" s="225"/>
      <c r="GOD2327" s="225"/>
      <c r="GOE2327" s="225"/>
      <c r="GOF2327" s="225"/>
      <c r="GOG2327" s="225"/>
      <c r="GOH2327" s="225"/>
      <c r="GOI2327" s="225"/>
      <c r="GOJ2327" s="225"/>
      <c r="GOK2327" s="225"/>
      <c r="GOL2327" s="225"/>
      <c r="GOM2327" s="225"/>
      <c r="GON2327" s="225"/>
      <c r="GOO2327" s="225"/>
      <c r="GOP2327" s="225"/>
      <c r="GOQ2327" s="225"/>
      <c r="GOR2327" s="225"/>
      <c r="GOS2327" s="225"/>
      <c r="GOT2327" s="225"/>
      <c r="GOU2327" s="225"/>
      <c r="GOV2327" s="225"/>
      <c r="GOW2327" s="225"/>
      <c r="GOX2327" s="225"/>
      <c r="GOY2327" s="225"/>
      <c r="GOZ2327" s="225"/>
      <c r="GPA2327" s="225"/>
      <c r="GPB2327" s="225"/>
      <c r="GPC2327" s="225"/>
      <c r="GPD2327" s="225"/>
      <c r="GPE2327" s="225"/>
      <c r="GPF2327" s="225"/>
      <c r="GPG2327" s="225"/>
      <c r="GPH2327" s="225"/>
      <c r="GPI2327" s="225"/>
      <c r="GPJ2327" s="225"/>
      <c r="GPK2327" s="225"/>
      <c r="GPL2327" s="225"/>
      <c r="GPM2327" s="225"/>
      <c r="GPN2327" s="225"/>
      <c r="GPO2327" s="225"/>
      <c r="GPP2327" s="225"/>
      <c r="GPQ2327" s="225"/>
      <c r="GPR2327" s="225"/>
      <c r="GPS2327" s="225"/>
      <c r="GPT2327" s="225"/>
      <c r="GPU2327" s="225"/>
      <c r="GPV2327" s="225"/>
      <c r="GPW2327" s="225"/>
      <c r="GPX2327" s="225"/>
      <c r="GPY2327" s="225"/>
      <c r="GPZ2327" s="225"/>
      <c r="GQA2327" s="225"/>
      <c r="GQB2327" s="225"/>
      <c r="GQC2327" s="225"/>
      <c r="GQD2327" s="225"/>
      <c r="GQE2327" s="225"/>
      <c r="GQF2327" s="225"/>
      <c r="GQG2327" s="225"/>
      <c r="GQH2327" s="225"/>
      <c r="GQI2327" s="225"/>
      <c r="GQJ2327" s="225"/>
      <c r="GQK2327" s="225"/>
      <c r="GQL2327" s="225"/>
      <c r="GQM2327" s="225"/>
      <c r="GQN2327" s="225"/>
      <c r="GQO2327" s="225"/>
      <c r="GQP2327" s="225"/>
      <c r="GQQ2327" s="225"/>
      <c r="GQR2327" s="225"/>
      <c r="GQS2327" s="225"/>
      <c r="GQT2327" s="225"/>
      <c r="GQU2327" s="225"/>
      <c r="GQV2327" s="225"/>
      <c r="GQW2327" s="225"/>
      <c r="GQX2327" s="225"/>
      <c r="GQY2327" s="225"/>
      <c r="GQZ2327" s="225"/>
      <c r="GRA2327" s="225"/>
      <c r="GRB2327" s="225"/>
      <c r="GRC2327" s="225"/>
      <c r="GRD2327" s="225"/>
      <c r="GRE2327" s="225"/>
      <c r="GRF2327" s="225"/>
      <c r="GRG2327" s="225"/>
      <c r="GRH2327" s="225"/>
      <c r="GRI2327" s="225"/>
      <c r="GRJ2327" s="225"/>
      <c r="GRK2327" s="225"/>
      <c r="GRL2327" s="225"/>
      <c r="GRM2327" s="225"/>
      <c r="GRN2327" s="225"/>
      <c r="GRO2327" s="225"/>
      <c r="GRP2327" s="225"/>
      <c r="GRQ2327" s="225"/>
      <c r="GRR2327" s="225"/>
      <c r="GRS2327" s="225"/>
      <c r="GRT2327" s="225"/>
      <c r="GRU2327" s="225"/>
      <c r="GRV2327" s="225"/>
      <c r="GRW2327" s="225"/>
      <c r="GRX2327" s="225"/>
      <c r="GRY2327" s="225"/>
      <c r="GRZ2327" s="225"/>
      <c r="GSA2327" s="225"/>
      <c r="GSB2327" s="225"/>
      <c r="GSC2327" s="225"/>
      <c r="GSD2327" s="225"/>
      <c r="GSE2327" s="225"/>
      <c r="GSF2327" s="225"/>
      <c r="GSG2327" s="225"/>
      <c r="GSH2327" s="225"/>
      <c r="GSI2327" s="225"/>
      <c r="GSJ2327" s="225"/>
      <c r="GSK2327" s="225"/>
      <c r="GSL2327" s="225"/>
      <c r="GSM2327" s="225"/>
      <c r="GSN2327" s="225"/>
      <c r="GSO2327" s="225"/>
      <c r="GSP2327" s="225"/>
      <c r="GSQ2327" s="225"/>
      <c r="GSR2327" s="225"/>
      <c r="GSS2327" s="225"/>
      <c r="GST2327" s="225"/>
      <c r="GSU2327" s="225"/>
      <c r="GSV2327" s="225"/>
      <c r="GSW2327" s="225"/>
      <c r="GSX2327" s="225"/>
      <c r="GSY2327" s="225"/>
      <c r="GSZ2327" s="225"/>
      <c r="GTA2327" s="225"/>
      <c r="GTB2327" s="225"/>
      <c r="GTC2327" s="225"/>
      <c r="GTD2327" s="225"/>
      <c r="GTE2327" s="225"/>
      <c r="GTF2327" s="225"/>
      <c r="GTG2327" s="225"/>
      <c r="GTH2327" s="225"/>
      <c r="GTI2327" s="225"/>
      <c r="GTJ2327" s="225"/>
      <c r="GTK2327" s="225"/>
      <c r="GTL2327" s="225"/>
      <c r="GTM2327" s="225"/>
      <c r="GTN2327" s="225"/>
      <c r="GTO2327" s="225"/>
      <c r="GTP2327" s="225"/>
      <c r="GTQ2327" s="225"/>
      <c r="GTR2327" s="225"/>
      <c r="GTS2327" s="225"/>
      <c r="GTT2327" s="225"/>
      <c r="GTU2327" s="225"/>
      <c r="GTV2327" s="225"/>
      <c r="GTW2327" s="225"/>
      <c r="GTX2327" s="225"/>
      <c r="GTY2327" s="225"/>
      <c r="GTZ2327" s="225"/>
      <c r="GUA2327" s="225"/>
      <c r="GUB2327" s="225"/>
      <c r="GUC2327" s="225"/>
      <c r="GUD2327" s="225"/>
      <c r="GUE2327" s="225"/>
      <c r="GUF2327" s="225"/>
      <c r="GUG2327" s="225"/>
      <c r="GUH2327" s="225"/>
      <c r="GUI2327" s="225"/>
      <c r="GUJ2327" s="225"/>
      <c r="GUK2327" s="225"/>
      <c r="GUL2327" s="225"/>
      <c r="GUM2327" s="225"/>
      <c r="GUN2327" s="225"/>
      <c r="GUO2327" s="225"/>
      <c r="GUP2327" s="225"/>
      <c r="GUQ2327" s="225"/>
      <c r="GUR2327" s="225"/>
      <c r="GUS2327" s="225"/>
      <c r="GUT2327" s="225"/>
      <c r="GUU2327" s="225"/>
      <c r="GUV2327" s="225"/>
      <c r="GUW2327" s="225"/>
      <c r="GUX2327" s="225"/>
      <c r="GUY2327" s="225"/>
      <c r="GUZ2327" s="225"/>
      <c r="GVA2327" s="225"/>
      <c r="GVB2327" s="225"/>
      <c r="GVC2327" s="225"/>
      <c r="GVD2327" s="225"/>
      <c r="GVE2327" s="225"/>
      <c r="GVF2327" s="225"/>
      <c r="GVG2327" s="225"/>
      <c r="GVH2327" s="225"/>
      <c r="GVI2327" s="225"/>
      <c r="GVJ2327" s="225"/>
      <c r="GVK2327" s="225"/>
      <c r="GVL2327" s="225"/>
      <c r="GVM2327" s="225"/>
      <c r="GVN2327" s="225"/>
      <c r="GVO2327" s="225"/>
      <c r="GVP2327" s="225"/>
      <c r="GVQ2327" s="225"/>
      <c r="GVR2327" s="225"/>
      <c r="GVS2327" s="225"/>
      <c r="GVT2327" s="225"/>
      <c r="GVU2327" s="225"/>
      <c r="GVV2327" s="225"/>
      <c r="GVW2327" s="225"/>
      <c r="GVX2327" s="225"/>
      <c r="GVY2327" s="225"/>
      <c r="GVZ2327" s="225"/>
      <c r="GWA2327" s="225"/>
      <c r="GWB2327" s="225"/>
      <c r="GWC2327" s="225"/>
      <c r="GWD2327" s="225"/>
      <c r="GWE2327" s="225"/>
      <c r="GWF2327" s="225"/>
      <c r="GWG2327" s="225"/>
      <c r="GWH2327" s="225"/>
      <c r="GWI2327" s="225"/>
      <c r="GWJ2327" s="225"/>
      <c r="GWK2327" s="225"/>
      <c r="GWL2327" s="225"/>
      <c r="GWM2327" s="225"/>
      <c r="GWN2327" s="225"/>
      <c r="GWO2327" s="225"/>
      <c r="GWP2327" s="225"/>
      <c r="GWQ2327" s="225"/>
      <c r="GWR2327" s="225"/>
      <c r="GWS2327" s="225"/>
      <c r="GWT2327" s="225"/>
      <c r="GWU2327" s="225"/>
      <c r="GWV2327" s="225"/>
      <c r="GWW2327" s="225"/>
      <c r="GWX2327" s="225"/>
      <c r="GWY2327" s="225"/>
      <c r="GWZ2327" s="225"/>
      <c r="GXA2327" s="225"/>
      <c r="GXB2327" s="225"/>
      <c r="GXC2327" s="225"/>
      <c r="GXD2327" s="225"/>
      <c r="GXE2327" s="225"/>
      <c r="GXF2327" s="225"/>
      <c r="GXG2327" s="225"/>
      <c r="GXH2327" s="225"/>
      <c r="GXI2327" s="225"/>
      <c r="GXJ2327" s="225"/>
      <c r="GXK2327" s="225"/>
      <c r="GXL2327" s="225"/>
      <c r="GXM2327" s="225"/>
      <c r="GXN2327" s="225"/>
      <c r="GXO2327" s="225"/>
      <c r="GXP2327" s="225"/>
      <c r="GXQ2327" s="225"/>
      <c r="GXR2327" s="225"/>
      <c r="GXS2327" s="225"/>
      <c r="GXT2327" s="225"/>
      <c r="GXU2327" s="225"/>
      <c r="GXV2327" s="225"/>
      <c r="GXW2327" s="225"/>
      <c r="GXX2327" s="225"/>
      <c r="GXY2327" s="225"/>
      <c r="GXZ2327" s="225"/>
      <c r="GYA2327" s="225"/>
      <c r="GYB2327" s="225"/>
      <c r="GYC2327" s="225"/>
      <c r="GYD2327" s="225"/>
      <c r="GYE2327" s="225"/>
      <c r="GYF2327" s="225"/>
      <c r="GYG2327" s="225"/>
      <c r="GYH2327" s="225"/>
      <c r="GYI2327" s="225"/>
      <c r="GYJ2327" s="225"/>
      <c r="GYK2327" s="225"/>
      <c r="GYL2327" s="225"/>
      <c r="GYM2327" s="225"/>
      <c r="GYN2327" s="225"/>
      <c r="GYO2327" s="225"/>
      <c r="GYP2327" s="225"/>
      <c r="GYQ2327" s="225"/>
      <c r="GYR2327" s="225"/>
      <c r="GYS2327" s="225"/>
      <c r="GYT2327" s="225"/>
      <c r="GYU2327" s="225"/>
      <c r="GYV2327" s="225"/>
      <c r="GYW2327" s="225"/>
      <c r="GYX2327" s="225"/>
      <c r="GYY2327" s="225"/>
      <c r="GYZ2327" s="225"/>
      <c r="GZA2327" s="225"/>
      <c r="GZB2327" s="225"/>
      <c r="GZC2327" s="225"/>
      <c r="GZD2327" s="225"/>
      <c r="GZE2327" s="225"/>
      <c r="GZF2327" s="225"/>
      <c r="GZG2327" s="225"/>
      <c r="GZH2327" s="225"/>
      <c r="GZI2327" s="225"/>
      <c r="GZJ2327" s="225"/>
      <c r="GZK2327" s="225"/>
      <c r="GZL2327" s="225"/>
      <c r="GZM2327" s="225"/>
      <c r="GZN2327" s="225"/>
      <c r="GZO2327" s="225"/>
      <c r="GZP2327" s="225"/>
      <c r="GZQ2327" s="225"/>
      <c r="GZR2327" s="225"/>
      <c r="GZS2327" s="225"/>
      <c r="GZT2327" s="225"/>
      <c r="GZU2327" s="225"/>
      <c r="GZV2327" s="225"/>
      <c r="GZW2327" s="225"/>
      <c r="GZX2327" s="225"/>
      <c r="GZY2327" s="225"/>
      <c r="GZZ2327" s="225"/>
      <c r="HAA2327" s="225"/>
      <c r="HAB2327" s="225"/>
      <c r="HAC2327" s="225"/>
      <c r="HAD2327" s="225"/>
      <c r="HAE2327" s="225"/>
      <c r="HAF2327" s="225"/>
      <c r="HAG2327" s="225"/>
      <c r="HAH2327" s="225"/>
      <c r="HAI2327" s="225"/>
      <c r="HAJ2327" s="225"/>
      <c r="HAK2327" s="225"/>
      <c r="HAL2327" s="225"/>
      <c r="HAM2327" s="225"/>
      <c r="HAN2327" s="225"/>
      <c r="HAO2327" s="225"/>
      <c r="HAP2327" s="225"/>
      <c r="HAQ2327" s="225"/>
      <c r="HAR2327" s="225"/>
      <c r="HAS2327" s="225"/>
      <c r="HAT2327" s="225"/>
      <c r="HAU2327" s="225"/>
      <c r="HAV2327" s="225"/>
      <c r="HAW2327" s="225"/>
      <c r="HAX2327" s="225"/>
      <c r="HAY2327" s="225"/>
      <c r="HAZ2327" s="225"/>
      <c r="HBA2327" s="225"/>
      <c r="HBB2327" s="225"/>
      <c r="HBC2327" s="225"/>
      <c r="HBD2327" s="225"/>
      <c r="HBE2327" s="225"/>
      <c r="HBF2327" s="225"/>
      <c r="HBG2327" s="225"/>
      <c r="HBH2327" s="225"/>
      <c r="HBI2327" s="225"/>
      <c r="HBJ2327" s="225"/>
      <c r="HBK2327" s="225"/>
      <c r="HBL2327" s="225"/>
      <c r="HBM2327" s="225"/>
      <c r="HBN2327" s="225"/>
      <c r="HBO2327" s="225"/>
      <c r="HBP2327" s="225"/>
      <c r="HBQ2327" s="225"/>
      <c r="HBR2327" s="225"/>
      <c r="HBS2327" s="225"/>
      <c r="HBT2327" s="225"/>
      <c r="HBU2327" s="225"/>
      <c r="HBV2327" s="225"/>
      <c r="HBW2327" s="225"/>
      <c r="HBX2327" s="225"/>
      <c r="HBY2327" s="225"/>
      <c r="HBZ2327" s="225"/>
      <c r="HCA2327" s="225"/>
      <c r="HCB2327" s="225"/>
      <c r="HCC2327" s="225"/>
      <c r="HCD2327" s="225"/>
      <c r="HCE2327" s="225"/>
      <c r="HCF2327" s="225"/>
      <c r="HCG2327" s="225"/>
      <c r="HCH2327" s="225"/>
      <c r="HCI2327" s="225"/>
      <c r="HCJ2327" s="225"/>
      <c r="HCK2327" s="225"/>
      <c r="HCL2327" s="225"/>
      <c r="HCM2327" s="225"/>
      <c r="HCN2327" s="225"/>
      <c r="HCO2327" s="225"/>
      <c r="HCP2327" s="225"/>
      <c r="HCQ2327" s="225"/>
      <c r="HCR2327" s="225"/>
      <c r="HCS2327" s="225"/>
      <c r="HCT2327" s="225"/>
      <c r="HCU2327" s="225"/>
      <c r="HCV2327" s="225"/>
      <c r="HCW2327" s="225"/>
      <c r="HCX2327" s="225"/>
      <c r="HCY2327" s="225"/>
      <c r="HCZ2327" s="225"/>
      <c r="HDA2327" s="225"/>
      <c r="HDB2327" s="225"/>
      <c r="HDC2327" s="225"/>
      <c r="HDD2327" s="225"/>
      <c r="HDE2327" s="225"/>
      <c r="HDF2327" s="225"/>
      <c r="HDG2327" s="225"/>
      <c r="HDH2327" s="225"/>
      <c r="HDI2327" s="225"/>
      <c r="HDJ2327" s="225"/>
      <c r="HDK2327" s="225"/>
      <c r="HDL2327" s="225"/>
      <c r="HDM2327" s="225"/>
      <c r="HDN2327" s="225"/>
      <c r="HDO2327" s="225"/>
      <c r="HDP2327" s="225"/>
      <c r="HDQ2327" s="225"/>
      <c r="HDR2327" s="225"/>
      <c r="HDS2327" s="225"/>
      <c r="HDT2327" s="225"/>
      <c r="HDU2327" s="225"/>
      <c r="HDV2327" s="225"/>
      <c r="HDW2327" s="225"/>
      <c r="HDX2327" s="225"/>
      <c r="HDY2327" s="225"/>
      <c r="HDZ2327" s="225"/>
      <c r="HEA2327" s="225"/>
      <c r="HEB2327" s="225"/>
      <c r="HEC2327" s="225"/>
      <c r="HED2327" s="225"/>
      <c r="HEE2327" s="225"/>
      <c r="HEF2327" s="225"/>
      <c r="HEG2327" s="225"/>
      <c r="HEH2327" s="225"/>
      <c r="HEI2327" s="225"/>
      <c r="HEJ2327" s="225"/>
      <c r="HEK2327" s="225"/>
      <c r="HEL2327" s="225"/>
      <c r="HEM2327" s="225"/>
      <c r="HEN2327" s="225"/>
      <c r="HEO2327" s="225"/>
      <c r="HEP2327" s="225"/>
      <c r="HEQ2327" s="225"/>
      <c r="HER2327" s="225"/>
      <c r="HES2327" s="225"/>
      <c r="HET2327" s="225"/>
      <c r="HEU2327" s="225"/>
      <c r="HEV2327" s="225"/>
      <c r="HEW2327" s="225"/>
      <c r="HEX2327" s="225"/>
      <c r="HEY2327" s="225"/>
      <c r="HEZ2327" s="225"/>
      <c r="HFA2327" s="225"/>
      <c r="HFB2327" s="225"/>
      <c r="HFC2327" s="225"/>
      <c r="HFD2327" s="225"/>
      <c r="HFE2327" s="225"/>
      <c r="HFF2327" s="225"/>
      <c r="HFG2327" s="225"/>
      <c r="HFH2327" s="225"/>
      <c r="HFI2327" s="225"/>
      <c r="HFJ2327" s="225"/>
      <c r="HFK2327" s="225"/>
      <c r="HFL2327" s="225"/>
      <c r="HFM2327" s="225"/>
      <c r="HFN2327" s="225"/>
      <c r="HFO2327" s="225"/>
      <c r="HFP2327" s="225"/>
      <c r="HFQ2327" s="225"/>
      <c r="HFR2327" s="225"/>
      <c r="HFS2327" s="225"/>
      <c r="HFT2327" s="225"/>
      <c r="HFU2327" s="225"/>
      <c r="HFV2327" s="225"/>
      <c r="HFW2327" s="225"/>
      <c r="HFX2327" s="225"/>
      <c r="HFY2327" s="225"/>
      <c r="HFZ2327" s="225"/>
      <c r="HGA2327" s="225"/>
      <c r="HGB2327" s="225"/>
      <c r="HGC2327" s="225"/>
      <c r="HGD2327" s="225"/>
      <c r="HGE2327" s="225"/>
      <c r="HGF2327" s="225"/>
      <c r="HGG2327" s="225"/>
      <c r="HGH2327" s="225"/>
      <c r="HGI2327" s="225"/>
      <c r="HGJ2327" s="225"/>
      <c r="HGK2327" s="225"/>
      <c r="HGL2327" s="225"/>
      <c r="HGM2327" s="225"/>
      <c r="HGN2327" s="225"/>
      <c r="HGO2327" s="225"/>
      <c r="HGP2327" s="225"/>
      <c r="HGQ2327" s="225"/>
      <c r="HGR2327" s="225"/>
      <c r="HGS2327" s="225"/>
      <c r="HGT2327" s="225"/>
      <c r="HGU2327" s="225"/>
      <c r="HGV2327" s="225"/>
      <c r="HGW2327" s="225"/>
      <c r="HGX2327" s="225"/>
      <c r="HGY2327" s="225"/>
      <c r="HGZ2327" s="225"/>
      <c r="HHA2327" s="225"/>
      <c r="HHB2327" s="225"/>
      <c r="HHC2327" s="225"/>
      <c r="HHD2327" s="225"/>
      <c r="HHE2327" s="225"/>
      <c r="HHF2327" s="225"/>
      <c r="HHG2327" s="225"/>
      <c r="HHH2327" s="225"/>
      <c r="HHI2327" s="225"/>
      <c r="HHJ2327" s="225"/>
      <c r="HHK2327" s="225"/>
      <c r="HHL2327" s="225"/>
      <c r="HHM2327" s="225"/>
      <c r="HHN2327" s="225"/>
      <c r="HHO2327" s="225"/>
      <c r="HHP2327" s="225"/>
      <c r="HHQ2327" s="225"/>
      <c r="HHR2327" s="225"/>
      <c r="HHS2327" s="225"/>
      <c r="HHT2327" s="225"/>
      <c r="HHU2327" s="225"/>
      <c r="HHV2327" s="225"/>
      <c r="HHW2327" s="225"/>
      <c r="HHX2327" s="225"/>
      <c r="HHY2327" s="225"/>
      <c r="HHZ2327" s="225"/>
      <c r="HIA2327" s="225"/>
      <c r="HIB2327" s="225"/>
      <c r="HIC2327" s="225"/>
      <c r="HID2327" s="225"/>
      <c r="HIE2327" s="225"/>
      <c r="HIF2327" s="225"/>
      <c r="HIG2327" s="225"/>
      <c r="HIH2327" s="225"/>
      <c r="HII2327" s="225"/>
      <c r="HIJ2327" s="225"/>
      <c r="HIK2327" s="225"/>
      <c r="HIL2327" s="225"/>
      <c r="HIM2327" s="225"/>
      <c r="HIN2327" s="225"/>
      <c r="HIO2327" s="225"/>
      <c r="HIP2327" s="225"/>
      <c r="HIQ2327" s="225"/>
      <c r="HIR2327" s="225"/>
      <c r="HIS2327" s="225"/>
      <c r="HIT2327" s="225"/>
      <c r="HIU2327" s="225"/>
      <c r="HIV2327" s="225"/>
      <c r="HIW2327" s="225"/>
      <c r="HIX2327" s="225"/>
      <c r="HIY2327" s="225"/>
      <c r="HIZ2327" s="225"/>
      <c r="HJA2327" s="225"/>
      <c r="HJB2327" s="225"/>
      <c r="HJC2327" s="225"/>
      <c r="HJD2327" s="225"/>
      <c r="HJE2327" s="225"/>
      <c r="HJF2327" s="225"/>
      <c r="HJG2327" s="225"/>
      <c r="HJH2327" s="225"/>
      <c r="HJI2327" s="225"/>
      <c r="HJJ2327" s="225"/>
      <c r="HJK2327" s="225"/>
      <c r="HJL2327" s="225"/>
      <c r="HJM2327" s="225"/>
      <c r="HJN2327" s="225"/>
      <c r="HJO2327" s="225"/>
      <c r="HJP2327" s="225"/>
      <c r="HJQ2327" s="225"/>
      <c r="HJR2327" s="225"/>
      <c r="HJS2327" s="225"/>
      <c r="HJT2327" s="225"/>
      <c r="HJU2327" s="225"/>
      <c r="HJV2327" s="225"/>
      <c r="HJW2327" s="225"/>
      <c r="HJX2327" s="225"/>
      <c r="HJY2327" s="225"/>
      <c r="HJZ2327" s="225"/>
      <c r="HKA2327" s="225"/>
      <c r="HKB2327" s="225"/>
      <c r="HKC2327" s="225"/>
      <c r="HKD2327" s="225"/>
      <c r="HKE2327" s="225"/>
      <c r="HKF2327" s="225"/>
      <c r="HKG2327" s="225"/>
      <c r="HKH2327" s="225"/>
      <c r="HKI2327" s="225"/>
      <c r="HKJ2327" s="225"/>
      <c r="HKK2327" s="225"/>
      <c r="HKL2327" s="225"/>
      <c r="HKM2327" s="225"/>
      <c r="HKN2327" s="225"/>
      <c r="HKO2327" s="225"/>
      <c r="HKP2327" s="225"/>
      <c r="HKQ2327" s="225"/>
      <c r="HKR2327" s="225"/>
      <c r="HKS2327" s="225"/>
      <c r="HKT2327" s="225"/>
      <c r="HKU2327" s="225"/>
      <c r="HKV2327" s="225"/>
      <c r="HKW2327" s="225"/>
      <c r="HKX2327" s="225"/>
      <c r="HKY2327" s="225"/>
      <c r="HKZ2327" s="225"/>
      <c r="HLA2327" s="225"/>
      <c r="HLB2327" s="225"/>
      <c r="HLC2327" s="225"/>
      <c r="HLD2327" s="225"/>
      <c r="HLE2327" s="225"/>
      <c r="HLF2327" s="225"/>
      <c r="HLG2327" s="225"/>
      <c r="HLH2327" s="225"/>
      <c r="HLI2327" s="225"/>
      <c r="HLJ2327" s="225"/>
      <c r="HLK2327" s="225"/>
      <c r="HLL2327" s="225"/>
      <c r="HLM2327" s="225"/>
      <c r="HLN2327" s="225"/>
      <c r="HLO2327" s="225"/>
      <c r="HLP2327" s="225"/>
      <c r="HLQ2327" s="225"/>
      <c r="HLR2327" s="225"/>
      <c r="HLS2327" s="225"/>
      <c r="HLT2327" s="225"/>
      <c r="HLU2327" s="225"/>
      <c r="HLV2327" s="225"/>
      <c r="HLW2327" s="225"/>
      <c r="HLX2327" s="225"/>
      <c r="HLY2327" s="225"/>
      <c r="HLZ2327" s="225"/>
      <c r="HMA2327" s="225"/>
      <c r="HMB2327" s="225"/>
      <c r="HMC2327" s="225"/>
      <c r="HMD2327" s="225"/>
      <c r="HME2327" s="225"/>
      <c r="HMF2327" s="225"/>
      <c r="HMG2327" s="225"/>
      <c r="HMH2327" s="225"/>
      <c r="HMI2327" s="225"/>
      <c r="HMJ2327" s="225"/>
      <c r="HMK2327" s="225"/>
      <c r="HML2327" s="225"/>
      <c r="HMM2327" s="225"/>
      <c r="HMN2327" s="225"/>
      <c r="HMO2327" s="225"/>
      <c r="HMP2327" s="225"/>
      <c r="HMQ2327" s="225"/>
      <c r="HMR2327" s="225"/>
      <c r="HMS2327" s="225"/>
      <c r="HMT2327" s="225"/>
      <c r="HMU2327" s="225"/>
      <c r="HMV2327" s="225"/>
      <c r="HMW2327" s="225"/>
      <c r="HMX2327" s="225"/>
      <c r="HMY2327" s="225"/>
      <c r="HMZ2327" s="225"/>
      <c r="HNA2327" s="225"/>
      <c r="HNB2327" s="225"/>
      <c r="HNC2327" s="225"/>
      <c r="HND2327" s="225"/>
      <c r="HNE2327" s="225"/>
      <c r="HNF2327" s="225"/>
      <c r="HNG2327" s="225"/>
      <c r="HNH2327" s="225"/>
      <c r="HNI2327" s="225"/>
      <c r="HNJ2327" s="225"/>
      <c r="HNK2327" s="225"/>
      <c r="HNL2327" s="225"/>
      <c r="HNM2327" s="225"/>
      <c r="HNN2327" s="225"/>
      <c r="HNO2327" s="225"/>
      <c r="HNP2327" s="225"/>
      <c r="HNQ2327" s="225"/>
      <c r="HNR2327" s="225"/>
      <c r="HNS2327" s="225"/>
      <c r="HNT2327" s="225"/>
      <c r="HNU2327" s="225"/>
      <c r="HNV2327" s="225"/>
      <c r="HNW2327" s="225"/>
      <c r="HNX2327" s="225"/>
      <c r="HNY2327" s="225"/>
      <c r="HNZ2327" s="225"/>
      <c r="HOA2327" s="225"/>
      <c r="HOB2327" s="225"/>
      <c r="HOC2327" s="225"/>
      <c r="HOD2327" s="225"/>
      <c r="HOE2327" s="225"/>
      <c r="HOF2327" s="225"/>
      <c r="HOG2327" s="225"/>
      <c r="HOH2327" s="225"/>
      <c r="HOI2327" s="225"/>
      <c r="HOJ2327" s="225"/>
      <c r="HOK2327" s="225"/>
      <c r="HOL2327" s="225"/>
      <c r="HOM2327" s="225"/>
      <c r="HON2327" s="225"/>
      <c r="HOO2327" s="225"/>
      <c r="HOP2327" s="225"/>
      <c r="HOQ2327" s="225"/>
      <c r="HOR2327" s="225"/>
      <c r="HOS2327" s="225"/>
      <c r="HOT2327" s="225"/>
      <c r="HOU2327" s="225"/>
      <c r="HOV2327" s="225"/>
      <c r="HOW2327" s="225"/>
      <c r="HOX2327" s="225"/>
      <c r="HOY2327" s="225"/>
      <c r="HOZ2327" s="225"/>
      <c r="HPA2327" s="225"/>
      <c r="HPB2327" s="225"/>
      <c r="HPC2327" s="225"/>
      <c r="HPD2327" s="225"/>
      <c r="HPE2327" s="225"/>
      <c r="HPF2327" s="225"/>
      <c r="HPG2327" s="225"/>
      <c r="HPH2327" s="225"/>
      <c r="HPI2327" s="225"/>
      <c r="HPJ2327" s="225"/>
      <c r="HPK2327" s="225"/>
      <c r="HPL2327" s="225"/>
      <c r="HPM2327" s="225"/>
      <c r="HPN2327" s="225"/>
      <c r="HPO2327" s="225"/>
      <c r="HPP2327" s="225"/>
      <c r="HPQ2327" s="225"/>
      <c r="HPR2327" s="225"/>
      <c r="HPS2327" s="225"/>
      <c r="HPT2327" s="225"/>
      <c r="HPU2327" s="225"/>
      <c r="HPV2327" s="225"/>
      <c r="HPW2327" s="225"/>
      <c r="HPX2327" s="225"/>
      <c r="HPY2327" s="225"/>
      <c r="HPZ2327" s="225"/>
      <c r="HQA2327" s="225"/>
      <c r="HQB2327" s="225"/>
      <c r="HQC2327" s="225"/>
      <c r="HQD2327" s="225"/>
      <c r="HQE2327" s="225"/>
      <c r="HQF2327" s="225"/>
      <c r="HQG2327" s="225"/>
      <c r="HQH2327" s="225"/>
      <c r="HQI2327" s="225"/>
      <c r="HQJ2327" s="225"/>
      <c r="HQK2327" s="225"/>
      <c r="HQL2327" s="225"/>
      <c r="HQM2327" s="225"/>
      <c r="HQN2327" s="225"/>
      <c r="HQO2327" s="225"/>
      <c r="HQP2327" s="225"/>
      <c r="HQQ2327" s="225"/>
      <c r="HQR2327" s="225"/>
      <c r="HQS2327" s="225"/>
      <c r="HQT2327" s="225"/>
      <c r="HQU2327" s="225"/>
      <c r="HQV2327" s="225"/>
      <c r="HQW2327" s="225"/>
      <c r="HQX2327" s="225"/>
      <c r="HQY2327" s="225"/>
      <c r="HQZ2327" s="225"/>
      <c r="HRA2327" s="225"/>
      <c r="HRB2327" s="225"/>
      <c r="HRC2327" s="225"/>
      <c r="HRD2327" s="225"/>
      <c r="HRE2327" s="225"/>
      <c r="HRF2327" s="225"/>
      <c r="HRG2327" s="225"/>
      <c r="HRH2327" s="225"/>
      <c r="HRI2327" s="225"/>
      <c r="HRJ2327" s="225"/>
      <c r="HRK2327" s="225"/>
      <c r="HRL2327" s="225"/>
      <c r="HRM2327" s="225"/>
      <c r="HRN2327" s="225"/>
      <c r="HRO2327" s="225"/>
      <c r="HRP2327" s="225"/>
      <c r="HRQ2327" s="225"/>
      <c r="HRR2327" s="225"/>
      <c r="HRS2327" s="225"/>
      <c r="HRT2327" s="225"/>
      <c r="HRU2327" s="225"/>
      <c r="HRV2327" s="225"/>
      <c r="HRW2327" s="225"/>
      <c r="HRX2327" s="225"/>
      <c r="HRY2327" s="225"/>
      <c r="HRZ2327" s="225"/>
      <c r="HSA2327" s="225"/>
      <c r="HSB2327" s="225"/>
      <c r="HSC2327" s="225"/>
      <c r="HSD2327" s="225"/>
      <c r="HSE2327" s="225"/>
      <c r="HSF2327" s="225"/>
      <c r="HSG2327" s="225"/>
      <c r="HSH2327" s="225"/>
      <c r="HSI2327" s="225"/>
      <c r="HSJ2327" s="225"/>
      <c r="HSK2327" s="225"/>
      <c r="HSL2327" s="225"/>
      <c r="HSM2327" s="225"/>
      <c r="HSN2327" s="225"/>
      <c r="HSO2327" s="225"/>
      <c r="HSP2327" s="225"/>
      <c r="HSQ2327" s="225"/>
      <c r="HSR2327" s="225"/>
      <c r="HSS2327" s="225"/>
      <c r="HST2327" s="225"/>
      <c r="HSU2327" s="225"/>
      <c r="HSV2327" s="225"/>
      <c r="HSW2327" s="225"/>
      <c r="HSX2327" s="225"/>
      <c r="HSY2327" s="225"/>
      <c r="HSZ2327" s="225"/>
      <c r="HTA2327" s="225"/>
      <c r="HTB2327" s="225"/>
      <c r="HTC2327" s="225"/>
      <c r="HTD2327" s="225"/>
      <c r="HTE2327" s="225"/>
      <c r="HTF2327" s="225"/>
      <c r="HTG2327" s="225"/>
      <c r="HTH2327" s="225"/>
      <c r="HTI2327" s="225"/>
      <c r="HTJ2327" s="225"/>
      <c r="HTK2327" s="225"/>
      <c r="HTL2327" s="225"/>
      <c r="HTM2327" s="225"/>
      <c r="HTN2327" s="225"/>
      <c r="HTO2327" s="225"/>
      <c r="HTP2327" s="225"/>
      <c r="HTQ2327" s="225"/>
      <c r="HTR2327" s="225"/>
      <c r="HTS2327" s="225"/>
      <c r="HTT2327" s="225"/>
      <c r="HTU2327" s="225"/>
      <c r="HTV2327" s="225"/>
      <c r="HTW2327" s="225"/>
      <c r="HTX2327" s="225"/>
      <c r="HTY2327" s="225"/>
      <c r="HTZ2327" s="225"/>
      <c r="HUA2327" s="225"/>
      <c r="HUB2327" s="225"/>
      <c r="HUC2327" s="225"/>
      <c r="HUD2327" s="225"/>
      <c r="HUE2327" s="225"/>
      <c r="HUF2327" s="225"/>
      <c r="HUG2327" s="225"/>
      <c r="HUH2327" s="225"/>
      <c r="HUI2327" s="225"/>
      <c r="HUJ2327" s="225"/>
      <c r="HUK2327" s="225"/>
      <c r="HUL2327" s="225"/>
      <c r="HUM2327" s="225"/>
      <c r="HUN2327" s="225"/>
      <c r="HUO2327" s="225"/>
      <c r="HUP2327" s="225"/>
      <c r="HUQ2327" s="225"/>
      <c r="HUR2327" s="225"/>
      <c r="HUS2327" s="225"/>
      <c r="HUT2327" s="225"/>
      <c r="HUU2327" s="225"/>
      <c r="HUV2327" s="225"/>
      <c r="HUW2327" s="225"/>
      <c r="HUX2327" s="225"/>
      <c r="HUY2327" s="225"/>
      <c r="HUZ2327" s="225"/>
      <c r="HVA2327" s="225"/>
      <c r="HVB2327" s="225"/>
      <c r="HVC2327" s="225"/>
      <c r="HVD2327" s="225"/>
      <c r="HVE2327" s="225"/>
      <c r="HVF2327" s="225"/>
      <c r="HVG2327" s="225"/>
      <c r="HVH2327" s="225"/>
      <c r="HVI2327" s="225"/>
      <c r="HVJ2327" s="225"/>
      <c r="HVK2327" s="225"/>
      <c r="HVL2327" s="225"/>
      <c r="HVM2327" s="225"/>
      <c r="HVN2327" s="225"/>
      <c r="HVO2327" s="225"/>
      <c r="HVP2327" s="225"/>
      <c r="HVQ2327" s="225"/>
      <c r="HVR2327" s="225"/>
      <c r="HVS2327" s="225"/>
      <c r="HVT2327" s="225"/>
      <c r="HVU2327" s="225"/>
      <c r="HVV2327" s="225"/>
      <c r="HVW2327" s="225"/>
      <c r="HVX2327" s="225"/>
      <c r="HVY2327" s="225"/>
      <c r="HVZ2327" s="225"/>
      <c r="HWA2327" s="225"/>
      <c r="HWB2327" s="225"/>
      <c r="HWC2327" s="225"/>
      <c r="HWD2327" s="225"/>
      <c r="HWE2327" s="225"/>
      <c r="HWF2327" s="225"/>
      <c r="HWG2327" s="225"/>
      <c r="HWH2327" s="225"/>
      <c r="HWI2327" s="225"/>
      <c r="HWJ2327" s="225"/>
      <c r="HWK2327" s="225"/>
      <c r="HWL2327" s="225"/>
      <c r="HWM2327" s="225"/>
      <c r="HWN2327" s="225"/>
      <c r="HWO2327" s="225"/>
      <c r="HWP2327" s="225"/>
      <c r="HWQ2327" s="225"/>
      <c r="HWR2327" s="225"/>
      <c r="HWS2327" s="225"/>
      <c r="HWT2327" s="225"/>
      <c r="HWU2327" s="225"/>
      <c r="HWV2327" s="225"/>
      <c r="HWW2327" s="225"/>
      <c r="HWX2327" s="225"/>
      <c r="HWY2327" s="225"/>
      <c r="HWZ2327" s="225"/>
      <c r="HXA2327" s="225"/>
      <c r="HXB2327" s="225"/>
      <c r="HXC2327" s="225"/>
      <c r="HXD2327" s="225"/>
      <c r="HXE2327" s="225"/>
      <c r="HXF2327" s="225"/>
      <c r="HXG2327" s="225"/>
      <c r="HXH2327" s="225"/>
      <c r="HXI2327" s="225"/>
      <c r="HXJ2327" s="225"/>
      <c r="HXK2327" s="225"/>
      <c r="HXL2327" s="225"/>
      <c r="HXM2327" s="225"/>
      <c r="HXN2327" s="225"/>
      <c r="HXO2327" s="225"/>
      <c r="HXP2327" s="225"/>
      <c r="HXQ2327" s="225"/>
      <c r="HXR2327" s="225"/>
      <c r="HXS2327" s="225"/>
      <c r="HXT2327" s="225"/>
      <c r="HXU2327" s="225"/>
      <c r="HXV2327" s="225"/>
      <c r="HXW2327" s="225"/>
      <c r="HXX2327" s="225"/>
      <c r="HXY2327" s="225"/>
      <c r="HXZ2327" s="225"/>
      <c r="HYA2327" s="225"/>
      <c r="HYB2327" s="225"/>
      <c r="HYC2327" s="225"/>
      <c r="HYD2327" s="225"/>
      <c r="HYE2327" s="225"/>
      <c r="HYF2327" s="225"/>
      <c r="HYG2327" s="225"/>
      <c r="HYH2327" s="225"/>
      <c r="HYI2327" s="225"/>
      <c r="HYJ2327" s="225"/>
      <c r="HYK2327" s="225"/>
      <c r="HYL2327" s="225"/>
      <c r="HYM2327" s="225"/>
      <c r="HYN2327" s="225"/>
      <c r="HYO2327" s="225"/>
      <c r="HYP2327" s="225"/>
      <c r="HYQ2327" s="225"/>
      <c r="HYR2327" s="225"/>
      <c r="HYS2327" s="225"/>
      <c r="HYT2327" s="225"/>
      <c r="HYU2327" s="225"/>
      <c r="HYV2327" s="225"/>
      <c r="HYW2327" s="225"/>
      <c r="HYX2327" s="225"/>
      <c r="HYY2327" s="225"/>
      <c r="HYZ2327" s="225"/>
      <c r="HZA2327" s="225"/>
      <c r="HZB2327" s="225"/>
      <c r="HZC2327" s="225"/>
      <c r="HZD2327" s="225"/>
      <c r="HZE2327" s="225"/>
      <c r="HZF2327" s="225"/>
      <c r="HZG2327" s="225"/>
      <c r="HZH2327" s="225"/>
      <c r="HZI2327" s="225"/>
      <c r="HZJ2327" s="225"/>
      <c r="HZK2327" s="225"/>
      <c r="HZL2327" s="225"/>
      <c r="HZM2327" s="225"/>
      <c r="HZN2327" s="225"/>
      <c r="HZO2327" s="225"/>
      <c r="HZP2327" s="225"/>
      <c r="HZQ2327" s="225"/>
      <c r="HZR2327" s="225"/>
      <c r="HZS2327" s="225"/>
      <c r="HZT2327" s="225"/>
      <c r="HZU2327" s="225"/>
      <c r="HZV2327" s="225"/>
      <c r="HZW2327" s="225"/>
      <c r="HZX2327" s="225"/>
      <c r="HZY2327" s="225"/>
      <c r="HZZ2327" s="225"/>
      <c r="IAA2327" s="225"/>
      <c r="IAB2327" s="225"/>
      <c r="IAC2327" s="225"/>
      <c r="IAD2327" s="225"/>
      <c r="IAE2327" s="225"/>
      <c r="IAF2327" s="225"/>
      <c r="IAG2327" s="225"/>
      <c r="IAH2327" s="225"/>
      <c r="IAI2327" s="225"/>
      <c r="IAJ2327" s="225"/>
      <c r="IAK2327" s="225"/>
      <c r="IAL2327" s="225"/>
      <c r="IAM2327" s="225"/>
      <c r="IAN2327" s="225"/>
      <c r="IAO2327" s="225"/>
      <c r="IAP2327" s="225"/>
      <c r="IAQ2327" s="225"/>
      <c r="IAR2327" s="225"/>
      <c r="IAS2327" s="225"/>
      <c r="IAT2327" s="225"/>
      <c r="IAU2327" s="225"/>
      <c r="IAV2327" s="225"/>
      <c r="IAW2327" s="225"/>
      <c r="IAX2327" s="225"/>
      <c r="IAY2327" s="225"/>
      <c r="IAZ2327" s="225"/>
      <c r="IBA2327" s="225"/>
      <c r="IBB2327" s="225"/>
      <c r="IBC2327" s="225"/>
      <c r="IBD2327" s="225"/>
      <c r="IBE2327" s="225"/>
      <c r="IBF2327" s="225"/>
      <c r="IBG2327" s="225"/>
      <c r="IBH2327" s="225"/>
      <c r="IBI2327" s="225"/>
      <c r="IBJ2327" s="225"/>
      <c r="IBK2327" s="225"/>
      <c r="IBL2327" s="225"/>
      <c r="IBM2327" s="225"/>
      <c r="IBN2327" s="225"/>
      <c r="IBO2327" s="225"/>
      <c r="IBP2327" s="225"/>
      <c r="IBQ2327" s="225"/>
      <c r="IBR2327" s="225"/>
      <c r="IBS2327" s="225"/>
      <c r="IBT2327" s="225"/>
      <c r="IBU2327" s="225"/>
      <c r="IBV2327" s="225"/>
      <c r="IBW2327" s="225"/>
      <c r="IBX2327" s="225"/>
      <c r="IBY2327" s="225"/>
      <c r="IBZ2327" s="225"/>
      <c r="ICA2327" s="225"/>
      <c r="ICB2327" s="225"/>
      <c r="ICC2327" s="225"/>
      <c r="ICD2327" s="225"/>
      <c r="ICE2327" s="225"/>
      <c r="ICF2327" s="225"/>
      <c r="ICG2327" s="225"/>
      <c r="ICH2327" s="225"/>
      <c r="ICI2327" s="225"/>
      <c r="ICJ2327" s="225"/>
      <c r="ICK2327" s="225"/>
      <c r="ICL2327" s="225"/>
      <c r="ICM2327" s="225"/>
      <c r="ICN2327" s="225"/>
      <c r="ICO2327" s="225"/>
      <c r="ICP2327" s="225"/>
      <c r="ICQ2327" s="225"/>
      <c r="ICR2327" s="225"/>
      <c r="ICS2327" s="225"/>
      <c r="ICT2327" s="225"/>
      <c r="ICU2327" s="225"/>
      <c r="ICV2327" s="225"/>
      <c r="ICW2327" s="225"/>
      <c r="ICX2327" s="225"/>
      <c r="ICY2327" s="225"/>
      <c r="ICZ2327" s="225"/>
      <c r="IDA2327" s="225"/>
      <c r="IDB2327" s="225"/>
      <c r="IDC2327" s="225"/>
      <c r="IDD2327" s="225"/>
      <c r="IDE2327" s="225"/>
      <c r="IDF2327" s="225"/>
      <c r="IDG2327" s="225"/>
      <c r="IDH2327" s="225"/>
      <c r="IDI2327" s="225"/>
      <c r="IDJ2327" s="225"/>
      <c r="IDK2327" s="225"/>
      <c r="IDL2327" s="225"/>
      <c r="IDM2327" s="225"/>
      <c r="IDN2327" s="225"/>
      <c r="IDO2327" s="225"/>
      <c r="IDP2327" s="225"/>
      <c r="IDQ2327" s="225"/>
      <c r="IDR2327" s="225"/>
      <c r="IDS2327" s="225"/>
      <c r="IDT2327" s="225"/>
      <c r="IDU2327" s="225"/>
      <c r="IDV2327" s="225"/>
      <c r="IDW2327" s="225"/>
      <c r="IDX2327" s="225"/>
      <c r="IDY2327" s="225"/>
      <c r="IDZ2327" s="225"/>
      <c r="IEA2327" s="225"/>
      <c r="IEB2327" s="225"/>
      <c r="IEC2327" s="225"/>
      <c r="IED2327" s="225"/>
      <c r="IEE2327" s="225"/>
      <c r="IEF2327" s="225"/>
      <c r="IEG2327" s="225"/>
      <c r="IEH2327" s="225"/>
      <c r="IEI2327" s="225"/>
      <c r="IEJ2327" s="225"/>
      <c r="IEK2327" s="225"/>
      <c r="IEL2327" s="225"/>
      <c r="IEM2327" s="225"/>
      <c r="IEN2327" s="225"/>
      <c r="IEO2327" s="225"/>
      <c r="IEP2327" s="225"/>
      <c r="IEQ2327" s="225"/>
      <c r="IER2327" s="225"/>
      <c r="IES2327" s="225"/>
      <c r="IET2327" s="225"/>
      <c r="IEU2327" s="225"/>
      <c r="IEV2327" s="225"/>
      <c r="IEW2327" s="225"/>
      <c r="IEX2327" s="225"/>
      <c r="IEY2327" s="225"/>
      <c r="IEZ2327" s="225"/>
      <c r="IFA2327" s="225"/>
      <c r="IFB2327" s="225"/>
      <c r="IFC2327" s="225"/>
      <c r="IFD2327" s="225"/>
      <c r="IFE2327" s="225"/>
      <c r="IFF2327" s="225"/>
      <c r="IFG2327" s="225"/>
      <c r="IFH2327" s="225"/>
      <c r="IFI2327" s="225"/>
      <c r="IFJ2327" s="225"/>
      <c r="IFK2327" s="225"/>
      <c r="IFL2327" s="225"/>
      <c r="IFM2327" s="225"/>
      <c r="IFN2327" s="225"/>
      <c r="IFO2327" s="225"/>
      <c r="IFP2327" s="225"/>
      <c r="IFQ2327" s="225"/>
      <c r="IFR2327" s="225"/>
      <c r="IFS2327" s="225"/>
      <c r="IFT2327" s="225"/>
      <c r="IFU2327" s="225"/>
      <c r="IFV2327" s="225"/>
      <c r="IFW2327" s="225"/>
      <c r="IFX2327" s="225"/>
      <c r="IFY2327" s="225"/>
      <c r="IFZ2327" s="225"/>
      <c r="IGA2327" s="225"/>
      <c r="IGB2327" s="225"/>
      <c r="IGC2327" s="225"/>
      <c r="IGD2327" s="225"/>
      <c r="IGE2327" s="225"/>
      <c r="IGF2327" s="225"/>
      <c r="IGG2327" s="225"/>
      <c r="IGH2327" s="225"/>
      <c r="IGI2327" s="225"/>
      <c r="IGJ2327" s="225"/>
      <c r="IGK2327" s="225"/>
      <c r="IGL2327" s="225"/>
      <c r="IGM2327" s="225"/>
      <c r="IGN2327" s="225"/>
      <c r="IGO2327" s="225"/>
      <c r="IGP2327" s="225"/>
      <c r="IGQ2327" s="225"/>
      <c r="IGR2327" s="225"/>
      <c r="IGS2327" s="225"/>
      <c r="IGT2327" s="225"/>
      <c r="IGU2327" s="225"/>
      <c r="IGV2327" s="225"/>
      <c r="IGW2327" s="225"/>
      <c r="IGX2327" s="225"/>
      <c r="IGY2327" s="225"/>
      <c r="IGZ2327" s="225"/>
      <c r="IHA2327" s="225"/>
      <c r="IHB2327" s="225"/>
      <c r="IHC2327" s="225"/>
      <c r="IHD2327" s="225"/>
      <c r="IHE2327" s="225"/>
      <c r="IHF2327" s="225"/>
      <c r="IHG2327" s="225"/>
      <c r="IHH2327" s="225"/>
      <c r="IHI2327" s="225"/>
      <c r="IHJ2327" s="225"/>
      <c r="IHK2327" s="225"/>
      <c r="IHL2327" s="225"/>
      <c r="IHM2327" s="225"/>
      <c r="IHN2327" s="225"/>
      <c r="IHO2327" s="225"/>
      <c r="IHP2327" s="225"/>
      <c r="IHQ2327" s="225"/>
      <c r="IHR2327" s="225"/>
      <c r="IHS2327" s="225"/>
      <c r="IHT2327" s="225"/>
      <c r="IHU2327" s="225"/>
      <c r="IHV2327" s="225"/>
      <c r="IHW2327" s="225"/>
      <c r="IHX2327" s="225"/>
      <c r="IHY2327" s="225"/>
      <c r="IHZ2327" s="225"/>
      <c r="IIA2327" s="225"/>
      <c r="IIB2327" s="225"/>
      <c r="IIC2327" s="225"/>
      <c r="IID2327" s="225"/>
      <c r="IIE2327" s="225"/>
      <c r="IIF2327" s="225"/>
      <c r="IIG2327" s="225"/>
      <c r="IIH2327" s="225"/>
      <c r="III2327" s="225"/>
      <c r="IIJ2327" s="225"/>
      <c r="IIK2327" s="225"/>
      <c r="IIL2327" s="225"/>
      <c r="IIM2327" s="225"/>
      <c r="IIN2327" s="225"/>
      <c r="IIO2327" s="225"/>
      <c r="IIP2327" s="225"/>
      <c r="IIQ2327" s="225"/>
      <c r="IIR2327" s="225"/>
      <c r="IIS2327" s="225"/>
      <c r="IIT2327" s="225"/>
      <c r="IIU2327" s="225"/>
      <c r="IIV2327" s="225"/>
      <c r="IIW2327" s="225"/>
      <c r="IIX2327" s="225"/>
      <c r="IIY2327" s="225"/>
      <c r="IIZ2327" s="225"/>
      <c r="IJA2327" s="225"/>
      <c r="IJB2327" s="225"/>
      <c r="IJC2327" s="225"/>
      <c r="IJD2327" s="225"/>
      <c r="IJE2327" s="225"/>
      <c r="IJF2327" s="225"/>
      <c r="IJG2327" s="225"/>
      <c r="IJH2327" s="225"/>
      <c r="IJI2327" s="225"/>
      <c r="IJJ2327" s="225"/>
      <c r="IJK2327" s="225"/>
      <c r="IJL2327" s="225"/>
      <c r="IJM2327" s="225"/>
      <c r="IJN2327" s="225"/>
      <c r="IJO2327" s="225"/>
      <c r="IJP2327" s="225"/>
      <c r="IJQ2327" s="225"/>
      <c r="IJR2327" s="225"/>
      <c r="IJS2327" s="225"/>
      <c r="IJT2327" s="225"/>
      <c r="IJU2327" s="225"/>
      <c r="IJV2327" s="225"/>
      <c r="IJW2327" s="225"/>
      <c r="IJX2327" s="225"/>
      <c r="IJY2327" s="225"/>
      <c r="IJZ2327" s="225"/>
      <c r="IKA2327" s="225"/>
      <c r="IKB2327" s="225"/>
      <c r="IKC2327" s="225"/>
      <c r="IKD2327" s="225"/>
      <c r="IKE2327" s="225"/>
      <c r="IKF2327" s="225"/>
      <c r="IKG2327" s="225"/>
      <c r="IKH2327" s="225"/>
      <c r="IKI2327" s="225"/>
      <c r="IKJ2327" s="225"/>
      <c r="IKK2327" s="225"/>
      <c r="IKL2327" s="225"/>
      <c r="IKM2327" s="225"/>
      <c r="IKN2327" s="225"/>
      <c r="IKO2327" s="225"/>
      <c r="IKP2327" s="225"/>
      <c r="IKQ2327" s="225"/>
      <c r="IKR2327" s="225"/>
      <c r="IKS2327" s="225"/>
      <c r="IKT2327" s="225"/>
      <c r="IKU2327" s="225"/>
      <c r="IKV2327" s="225"/>
      <c r="IKW2327" s="225"/>
      <c r="IKX2327" s="225"/>
      <c r="IKY2327" s="225"/>
      <c r="IKZ2327" s="225"/>
      <c r="ILA2327" s="225"/>
      <c r="ILB2327" s="225"/>
      <c r="ILC2327" s="225"/>
      <c r="ILD2327" s="225"/>
      <c r="ILE2327" s="225"/>
      <c r="ILF2327" s="225"/>
      <c r="ILG2327" s="225"/>
      <c r="ILH2327" s="225"/>
      <c r="ILI2327" s="225"/>
      <c r="ILJ2327" s="225"/>
      <c r="ILK2327" s="225"/>
      <c r="ILL2327" s="225"/>
      <c r="ILM2327" s="225"/>
      <c r="ILN2327" s="225"/>
      <c r="ILO2327" s="225"/>
      <c r="ILP2327" s="225"/>
      <c r="ILQ2327" s="225"/>
      <c r="ILR2327" s="225"/>
      <c r="ILS2327" s="225"/>
      <c r="ILT2327" s="225"/>
      <c r="ILU2327" s="225"/>
      <c r="ILV2327" s="225"/>
      <c r="ILW2327" s="225"/>
      <c r="ILX2327" s="225"/>
      <c r="ILY2327" s="225"/>
      <c r="ILZ2327" s="225"/>
      <c r="IMA2327" s="225"/>
      <c r="IMB2327" s="225"/>
      <c r="IMC2327" s="225"/>
      <c r="IMD2327" s="225"/>
      <c r="IME2327" s="225"/>
      <c r="IMF2327" s="225"/>
      <c r="IMG2327" s="225"/>
      <c r="IMH2327" s="225"/>
      <c r="IMI2327" s="225"/>
      <c r="IMJ2327" s="225"/>
      <c r="IMK2327" s="225"/>
      <c r="IML2327" s="225"/>
      <c r="IMM2327" s="225"/>
      <c r="IMN2327" s="225"/>
      <c r="IMO2327" s="225"/>
      <c r="IMP2327" s="225"/>
      <c r="IMQ2327" s="225"/>
      <c r="IMR2327" s="225"/>
      <c r="IMS2327" s="225"/>
      <c r="IMT2327" s="225"/>
      <c r="IMU2327" s="225"/>
      <c r="IMV2327" s="225"/>
      <c r="IMW2327" s="225"/>
      <c r="IMX2327" s="225"/>
      <c r="IMY2327" s="225"/>
      <c r="IMZ2327" s="225"/>
      <c r="INA2327" s="225"/>
      <c r="INB2327" s="225"/>
      <c r="INC2327" s="225"/>
      <c r="IND2327" s="225"/>
      <c r="INE2327" s="225"/>
      <c r="INF2327" s="225"/>
      <c r="ING2327" s="225"/>
      <c r="INH2327" s="225"/>
      <c r="INI2327" s="225"/>
      <c r="INJ2327" s="225"/>
      <c r="INK2327" s="225"/>
      <c r="INL2327" s="225"/>
      <c r="INM2327" s="225"/>
      <c r="INN2327" s="225"/>
      <c r="INO2327" s="225"/>
      <c r="INP2327" s="225"/>
      <c r="INQ2327" s="225"/>
      <c r="INR2327" s="225"/>
      <c r="INS2327" s="225"/>
      <c r="INT2327" s="225"/>
      <c r="INU2327" s="225"/>
      <c r="INV2327" s="225"/>
      <c r="INW2327" s="225"/>
      <c r="INX2327" s="225"/>
      <c r="INY2327" s="225"/>
      <c r="INZ2327" s="225"/>
      <c r="IOA2327" s="225"/>
      <c r="IOB2327" s="225"/>
      <c r="IOC2327" s="225"/>
      <c r="IOD2327" s="225"/>
      <c r="IOE2327" s="225"/>
      <c r="IOF2327" s="225"/>
      <c r="IOG2327" s="225"/>
      <c r="IOH2327" s="225"/>
      <c r="IOI2327" s="225"/>
      <c r="IOJ2327" s="225"/>
      <c r="IOK2327" s="225"/>
      <c r="IOL2327" s="225"/>
      <c r="IOM2327" s="225"/>
      <c r="ION2327" s="225"/>
      <c r="IOO2327" s="225"/>
      <c r="IOP2327" s="225"/>
      <c r="IOQ2327" s="225"/>
      <c r="IOR2327" s="225"/>
      <c r="IOS2327" s="225"/>
      <c r="IOT2327" s="225"/>
      <c r="IOU2327" s="225"/>
      <c r="IOV2327" s="225"/>
      <c r="IOW2327" s="225"/>
      <c r="IOX2327" s="225"/>
      <c r="IOY2327" s="225"/>
      <c r="IOZ2327" s="225"/>
      <c r="IPA2327" s="225"/>
      <c r="IPB2327" s="225"/>
      <c r="IPC2327" s="225"/>
      <c r="IPD2327" s="225"/>
      <c r="IPE2327" s="225"/>
      <c r="IPF2327" s="225"/>
      <c r="IPG2327" s="225"/>
      <c r="IPH2327" s="225"/>
      <c r="IPI2327" s="225"/>
      <c r="IPJ2327" s="225"/>
      <c r="IPK2327" s="225"/>
      <c r="IPL2327" s="225"/>
      <c r="IPM2327" s="225"/>
      <c r="IPN2327" s="225"/>
      <c r="IPO2327" s="225"/>
      <c r="IPP2327" s="225"/>
      <c r="IPQ2327" s="225"/>
      <c r="IPR2327" s="225"/>
      <c r="IPS2327" s="225"/>
      <c r="IPT2327" s="225"/>
      <c r="IPU2327" s="225"/>
      <c r="IPV2327" s="225"/>
      <c r="IPW2327" s="225"/>
      <c r="IPX2327" s="225"/>
      <c r="IPY2327" s="225"/>
      <c r="IPZ2327" s="225"/>
      <c r="IQA2327" s="225"/>
      <c r="IQB2327" s="225"/>
      <c r="IQC2327" s="225"/>
      <c r="IQD2327" s="225"/>
      <c r="IQE2327" s="225"/>
      <c r="IQF2327" s="225"/>
      <c r="IQG2327" s="225"/>
      <c r="IQH2327" s="225"/>
      <c r="IQI2327" s="225"/>
      <c r="IQJ2327" s="225"/>
      <c r="IQK2327" s="225"/>
      <c r="IQL2327" s="225"/>
      <c r="IQM2327" s="225"/>
      <c r="IQN2327" s="225"/>
      <c r="IQO2327" s="225"/>
      <c r="IQP2327" s="225"/>
      <c r="IQQ2327" s="225"/>
      <c r="IQR2327" s="225"/>
      <c r="IQS2327" s="225"/>
      <c r="IQT2327" s="225"/>
      <c r="IQU2327" s="225"/>
      <c r="IQV2327" s="225"/>
      <c r="IQW2327" s="225"/>
      <c r="IQX2327" s="225"/>
      <c r="IQY2327" s="225"/>
      <c r="IQZ2327" s="225"/>
      <c r="IRA2327" s="225"/>
      <c r="IRB2327" s="225"/>
      <c r="IRC2327" s="225"/>
      <c r="IRD2327" s="225"/>
      <c r="IRE2327" s="225"/>
      <c r="IRF2327" s="225"/>
      <c r="IRG2327" s="225"/>
      <c r="IRH2327" s="225"/>
      <c r="IRI2327" s="225"/>
      <c r="IRJ2327" s="225"/>
      <c r="IRK2327" s="225"/>
      <c r="IRL2327" s="225"/>
      <c r="IRM2327" s="225"/>
      <c r="IRN2327" s="225"/>
      <c r="IRO2327" s="225"/>
      <c r="IRP2327" s="225"/>
      <c r="IRQ2327" s="225"/>
      <c r="IRR2327" s="225"/>
      <c r="IRS2327" s="225"/>
      <c r="IRT2327" s="225"/>
      <c r="IRU2327" s="225"/>
      <c r="IRV2327" s="225"/>
      <c r="IRW2327" s="225"/>
      <c r="IRX2327" s="225"/>
      <c r="IRY2327" s="225"/>
      <c r="IRZ2327" s="225"/>
      <c r="ISA2327" s="225"/>
      <c r="ISB2327" s="225"/>
      <c r="ISC2327" s="225"/>
      <c r="ISD2327" s="225"/>
      <c r="ISE2327" s="225"/>
      <c r="ISF2327" s="225"/>
      <c r="ISG2327" s="225"/>
      <c r="ISH2327" s="225"/>
      <c r="ISI2327" s="225"/>
      <c r="ISJ2327" s="225"/>
      <c r="ISK2327" s="225"/>
      <c r="ISL2327" s="225"/>
      <c r="ISM2327" s="225"/>
      <c r="ISN2327" s="225"/>
      <c r="ISO2327" s="225"/>
      <c r="ISP2327" s="225"/>
      <c r="ISQ2327" s="225"/>
      <c r="ISR2327" s="225"/>
      <c r="ISS2327" s="225"/>
      <c r="IST2327" s="225"/>
      <c r="ISU2327" s="225"/>
      <c r="ISV2327" s="225"/>
      <c r="ISW2327" s="225"/>
      <c r="ISX2327" s="225"/>
      <c r="ISY2327" s="225"/>
      <c r="ISZ2327" s="225"/>
      <c r="ITA2327" s="225"/>
      <c r="ITB2327" s="225"/>
      <c r="ITC2327" s="225"/>
      <c r="ITD2327" s="225"/>
      <c r="ITE2327" s="225"/>
      <c r="ITF2327" s="225"/>
      <c r="ITG2327" s="225"/>
      <c r="ITH2327" s="225"/>
      <c r="ITI2327" s="225"/>
      <c r="ITJ2327" s="225"/>
      <c r="ITK2327" s="225"/>
      <c r="ITL2327" s="225"/>
      <c r="ITM2327" s="225"/>
      <c r="ITN2327" s="225"/>
      <c r="ITO2327" s="225"/>
      <c r="ITP2327" s="225"/>
      <c r="ITQ2327" s="225"/>
      <c r="ITR2327" s="225"/>
      <c r="ITS2327" s="225"/>
      <c r="ITT2327" s="225"/>
      <c r="ITU2327" s="225"/>
      <c r="ITV2327" s="225"/>
      <c r="ITW2327" s="225"/>
      <c r="ITX2327" s="225"/>
      <c r="ITY2327" s="225"/>
      <c r="ITZ2327" s="225"/>
      <c r="IUA2327" s="225"/>
      <c r="IUB2327" s="225"/>
      <c r="IUC2327" s="225"/>
      <c r="IUD2327" s="225"/>
      <c r="IUE2327" s="225"/>
      <c r="IUF2327" s="225"/>
      <c r="IUG2327" s="225"/>
      <c r="IUH2327" s="225"/>
      <c r="IUI2327" s="225"/>
      <c r="IUJ2327" s="225"/>
      <c r="IUK2327" s="225"/>
      <c r="IUL2327" s="225"/>
      <c r="IUM2327" s="225"/>
      <c r="IUN2327" s="225"/>
      <c r="IUO2327" s="225"/>
      <c r="IUP2327" s="225"/>
      <c r="IUQ2327" s="225"/>
      <c r="IUR2327" s="225"/>
      <c r="IUS2327" s="225"/>
      <c r="IUT2327" s="225"/>
      <c r="IUU2327" s="225"/>
      <c r="IUV2327" s="225"/>
      <c r="IUW2327" s="225"/>
      <c r="IUX2327" s="225"/>
      <c r="IUY2327" s="225"/>
      <c r="IUZ2327" s="225"/>
      <c r="IVA2327" s="225"/>
      <c r="IVB2327" s="225"/>
      <c r="IVC2327" s="225"/>
      <c r="IVD2327" s="225"/>
      <c r="IVE2327" s="225"/>
      <c r="IVF2327" s="225"/>
      <c r="IVG2327" s="225"/>
      <c r="IVH2327" s="225"/>
      <c r="IVI2327" s="225"/>
      <c r="IVJ2327" s="225"/>
      <c r="IVK2327" s="225"/>
      <c r="IVL2327" s="225"/>
      <c r="IVM2327" s="225"/>
      <c r="IVN2327" s="225"/>
      <c r="IVO2327" s="225"/>
      <c r="IVP2327" s="225"/>
      <c r="IVQ2327" s="225"/>
      <c r="IVR2327" s="225"/>
      <c r="IVS2327" s="225"/>
      <c r="IVT2327" s="225"/>
      <c r="IVU2327" s="225"/>
      <c r="IVV2327" s="225"/>
      <c r="IVW2327" s="225"/>
      <c r="IVX2327" s="225"/>
      <c r="IVY2327" s="225"/>
      <c r="IVZ2327" s="225"/>
      <c r="IWA2327" s="225"/>
      <c r="IWB2327" s="225"/>
      <c r="IWC2327" s="225"/>
      <c r="IWD2327" s="225"/>
      <c r="IWE2327" s="225"/>
      <c r="IWF2327" s="225"/>
      <c r="IWG2327" s="225"/>
      <c r="IWH2327" s="225"/>
      <c r="IWI2327" s="225"/>
      <c r="IWJ2327" s="225"/>
      <c r="IWK2327" s="225"/>
      <c r="IWL2327" s="225"/>
      <c r="IWM2327" s="225"/>
      <c r="IWN2327" s="225"/>
      <c r="IWO2327" s="225"/>
      <c r="IWP2327" s="225"/>
      <c r="IWQ2327" s="225"/>
      <c r="IWR2327" s="225"/>
      <c r="IWS2327" s="225"/>
      <c r="IWT2327" s="225"/>
      <c r="IWU2327" s="225"/>
      <c r="IWV2327" s="225"/>
      <c r="IWW2327" s="225"/>
      <c r="IWX2327" s="225"/>
      <c r="IWY2327" s="225"/>
      <c r="IWZ2327" s="225"/>
      <c r="IXA2327" s="225"/>
      <c r="IXB2327" s="225"/>
      <c r="IXC2327" s="225"/>
      <c r="IXD2327" s="225"/>
      <c r="IXE2327" s="225"/>
      <c r="IXF2327" s="225"/>
      <c r="IXG2327" s="225"/>
      <c r="IXH2327" s="225"/>
      <c r="IXI2327" s="225"/>
      <c r="IXJ2327" s="225"/>
      <c r="IXK2327" s="225"/>
      <c r="IXL2327" s="225"/>
      <c r="IXM2327" s="225"/>
      <c r="IXN2327" s="225"/>
      <c r="IXO2327" s="225"/>
      <c r="IXP2327" s="225"/>
      <c r="IXQ2327" s="225"/>
      <c r="IXR2327" s="225"/>
      <c r="IXS2327" s="225"/>
      <c r="IXT2327" s="225"/>
      <c r="IXU2327" s="225"/>
      <c r="IXV2327" s="225"/>
      <c r="IXW2327" s="225"/>
      <c r="IXX2327" s="225"/>
      <c r="IXY2327" s="225"/>
      <c r="IXZ2327" s="225"/>
      <c r="IYA2327" s="225"/>
      <c r="IYB2327" s="225"/>
      <c r="IYC2327" s="225"/>
      <c r="IYD2327" s="225"/>
      <c r="IYE2327" s="225"/>
      <c r="IYF2327" s="225"/>
      <c r="IYG2327" s="225"/>
      <c r="IYH2327" s="225"/>
      <c r="IYI2327" s="225"/>
      <c r="IYJ2327" s="225"/>
      <c r="IYK2327" s="225"/>
      <c r="IYL2327" s="225"/>
      <c r="IYM2327" s="225"/>
      <c r="IYN2327" s="225"/>
      <c r="IYO2327" s="225"/>
      <c r="IYP2327" s="225"/>
      <c r="IYQ2327" s="225"/>
      <c r="IYR2327" s="225"/>
      <c r="IYS2327" s="225"/>
      <c r="IYT2327" s="225"/>
      <c r="IYU2327" s="225"/>
      <c r="IYV2327" s="225"/>
      <c r="IYW2327" s="225"/>
      <c r="IYX2327" s="225"/>
      <c r="IYY2327" s="225"/>
      <c r="IYZ2327" s="225"/>
      <c r="IZA2327" s="225"/>
      <c r="IZB2327" s="225"/>
      <c r="IZC2327" s="225"/>
      <c r="IZD2327" s="225"/>
      <c r="IZE2327" s="225"/>
      <c r="IZF2327" s="225"/>
      <c r="IZG2327" s="225"/>
      <c r="IZH2327" s="225"/>
      <c r="IZI2327" s="225"/>
      <c r="IZJ2327" s="225"/>
      <c r="IZK2327" s="225"/>
      <c r="IZL2327" s="225"/>
      <c r="IZM2327" s="225"/>
      <c r="IZN2327" s="225"/>
      <c r="IZO2327" s="225"/>
      <c r="IZP2327" s="225"/>
      <c r="IZQ2327" s="225"/>
      <c r="IZR2327" s="225"/>
      <c r="IZS2327" s="225"/>
      <c r="IZT2327" s="225"/>
      <c r="IZU2327" s="225"/>
      <c r="IZV2327" s="225"/>
      <c r="IZW2327" s="225"/>
      <c r="IZX2327" s="225"/>
      <c r="IZY2327" s="225"/>
      <c r="IZZ2327" s="225"/>
      <c r="JAA2327" s="225"/>
      <c r="JAB2327" s="225"/>
      <c r="JAC2327" s="225"/>
      <c r="JAD2327" s="225"/>
      <c r="JAE2327" s="225"/>
      <c r="JAF2327" s="225"/>
      <c r="JAG2327" s="225"/>
      <c r="JAH2327" s="225"/>
      <c r="JAI2327" s="225"/>
      <c r="JAJ2327" s="225"/>
      <c r="JAK2327" s="225"/>
      <c r="JAL2327" s="225"/>
      <c r="JAM2327" s="225"/>
      <c r="JAN2327" s="225"/>
      <c r="JAO2327" s="225"/>
      <c r="JAP2327" s="225"/>
      <c r="JAQ2327" s="225"/>
      <c r="JAR2327" s="225"/>
      <c r="JAS2327" s="225"/>
      <c r="JAT2327" s="225"/>
      <c r="JAU2327" s="225"/>
      <c r="JAV2327" s="225"/>
      <c r="JAW2327" s="225"/>
      <c r="JAX2327" s="225"/>
      <c r="JAY2327" s="225"/>
      <c r="JAZ2327" s="225"/>
      <c r="JBA2327" s="225"/>
      <c r="JBB2327" s="225"/>
      <c r="JBC2327" s="225"/>
      <c r="JBD2327" s="225"/>
      <c r="JBE2327" s="225"/>
      <c r="JBF2327" s="225"/>
      <c r="JBG2327" s="225"/>
      <c r="JBH2327" s="225"/>
      <c r="JBI2327" s="225"/>
      <c r="JBJ2327" s="225"/>
      <c r="JBK2327" s="225"/>
      <c r="JBL2327" s="225"/>
      <c r="JBM2327" s="225"/>
      <c r="JBN2327" s="225"/>
      <c r="JBO2327" s="225"/>
      <c r="JBP2327" s="225"/>
      <c r="JBQ2327" s="225"/>
      <c r="JBR2327" s="225"/>
      <c r="JBS2327" s="225"/>
      <c r="JBT2327" s="225"/>
      <c r="JBU2327" s="225"/>
      <c r="JBV2327" s="225"/>
      <c r="JBW2327" s="225"/>
      <c r="JBX2327" s="225"/>
      <c r="JBY2327" s="225"/>
      <c r="JBZ2327" s="225"/>
      <c r="JCA2327" s="225"/>
      <c r="JCB2327" s="225"/>
      <c r="JCC2327" s="225"/>
      <c r="JCD2327" s="225"/>
      <c r="JCE2327" s="225"/>
      <c r="JCF2327" s="225"/>
      <c r="JCG2327" s="225"/>
      <c r="JCH2327" s="225"/>
      <c r="JCI2327" s="225"/>
      <c r="JCJ2327" s="225"/>
      <c r="JCK2327" s="225"/>
      <c r="JCL2327" s="225"/>
      <c r="JCM2327" s="225"/>
      <c r="JCN2327" s="225"/>
      <c r="JCO2327" s="225"/>
      <c r="JCP2327" s="225"/>
      <c r="JCQ2327" s="225"/>
      <c r="JCR2327" s="225"/>
      <c r="JCS2327" s="225"/>
      <c r="JCT2327" s="225"/>
      <c r="JCU2327" s="225"/>
      <c r="JCV2327" s="225"/>
      <c r="JCW2327" s="225"/>
      <c r="JCX2327" s="225"/>
      <c r="JCY2327" s="225"/>
      <c r="JCZ2327" s="225"/>
      <c r="JDA2327" s="225"/>
      <c r="JDB2327" s="225"/>
      <c r="JDC2327" s="225"/>
      <c r="JDD2327" s="225"/>
      <c r="JDE2327" s="225"/>
      <c r="JDF2327" s="225"/>
      <c r="JDG2327" s="225"/>
      <c r="JDH2327" s="225"/>
      <c r="JDI2327" s="225"/>
      <c r="JDJ2327" s="225"/>
      <c r="JDK2327" s="225"/>
      <c r="JDL2327" s="225"/>
      <c r="JDM2327" s="225"/>
      <c r="JDN2327" s="225"/>
      <c r="JDO2327" s="225"/>
      <c r="JDP2327" s="225"/>
      <c r="JDQ2327" s="225"/>
      <c r="JDR2327" s="225"/>
      <c r="JDS2327" s="225"/>
      <c r="JDT2327" s="225"/>
      <c r="JDU2327" s="225"/>
      <c r="JDV2327" s="225"/>
      <c r="JDW2327" s="225"/>
      <c r="JDX2327" s="225"/>
      <c r="JDY2327" s="225"/>
      <c r="JDZ2327" s="225"/>
      <c r="JEA2327" s="225"/>
      <c r="JEB2327" s="225"/>
      <c r="JEC2327" s="225"/>
      <c r="JED2327" s="225"/>
      <c r="JEE2327" s="225"/>
      <c r="JEF2327" s="225"/>
      <c r="JEG2327" s="225"/>
      <c r="JEH2327" s="225"/>
      <c r="JEI2327" s="225"/>
      <c r="JEJ2327" s="225"/>
      <c r="JEK2327" s="225"/>
      <c r="JEL2327" s="225"/>
      <c r="JEM2327" s="225"/>
      <c r="JEN2327" s="225"/>
      <c r="JEO2327" s="225"/>
      <c r="JEP2327" s="225"/>
      <c r="JEQ2327" s="225"/>
      <c r="JER2327" s="225"/>
      <c r="JES2327" s="225"/>
      <c r="JET2327" s="225"/>
      <c r="JEU2327" s="225"/>
      <c r="JEV2327" s="225"/>
      <c r="JEW2327" s="225"/>
      <c r="JEX2327" s="225"/>
      <c r="JEY2327" s="225"/>
      <c r="JEZ2327" s="225"/>
      <c r="JFA2327" s="225"/>
      <c r="JFB2327" s="225"/>
      <c r="JFC2327" s="225"/>
      <c r="JFD2327" s="225"/>
      <c r="JFE2327" s="225"/>
      <c r="JFF2327" s="225"/>
      <c r="JFG2327" s="225"/>
      <c r="JFH2327" s="225"/>
      <c r="JFI2327" s="225"/>
      <c r="JFJ2327" s="225"/>
      <c r="JFK2327" s="225"/>
      <c r="JFL2327" s="225"/>
      <c r="JFM2327" s="225"/>
      <c r="JFN2327" s="225"/>
      <c r="JFO2327" s="225"/>
      <c r="JFP2327" s="225"/>
      <c r="JFQ2327" s="225"/>
      <c r="JFR2327" s="225"/>
      <c r="JFS2327" s="225"/>
      <c r="JFT2327" s="225"/>
      <c r="JFU2327" s="225"/>
      <c r="JFV2327" s="225"/>
      <c r="JFW2327" s="225"/>
      <c r="JFX2327" s="225"/>
      <c r="JFY2327" s="225"/>
      <c r="JFZ2327" s="225"/>
      <c r="JGA2327" s="225"/>
      <c r="JGB2327" s="225"/>
      <c r="JGC2327" s="225"/>
      <c r="JGD2327" s="225"/>
      <c r="JGE2327" s="225"/>
      <c r="JGF2327" s="225"/>
      <c r="JGG2327" s="225"/>
      <c r="JGH2327" s="225"/>
      <c r="JGI2327" s="225"/>
      <c r="JGJ2327" s="225"/>
      <c r="JGK2327" s="225"/>
      <c r="JGL2327" s="225"/>
      <c r="JGM2327" s="225"/>
      <c r="JGN2327" s="225"/>
      <c r="JGO2327" s="225"/>
      <c r="JGP2327" s="225"/>
      <c r="JGQ2327" s="225"/>
      <c r="JGR2327" s="225"/>
      <c r="JGS2327" s="225"/>
      <c r="JGT2327" s="225"/>
      <c r="JGU2327" s="225"/>
      <c r="JGV2327" s="225"/>
      <c r="JGW2327" s="225"/>
      <c r="JGX2327" s="225"/>
      <c r="JGY2327" s="225"/>
      <c r="JGZ2327" s="225"/>
      <c r="JHA2327" s="225"/>
      <c r="JHB2327" s="225"/>
      <c r="JHC2327" s="225"/>
      <c r="JHD2327" s="225"/>
      <c r="JHE2327" s="225"/>
      <c r="JHF2327" s="225"/>
      <c r="JHG2327" s="225"/>
      <c r="JHH2327" s="225"/>
      <c r="JHI2327" s="225"/>
      <c r="JHJ2327" s="225"/>
      <c r="JHK2327" s="225"/>
      <c r="JHL2327" s="225"/>
      <c r="JHM2327" s="225"/>
      <c r="JHN2327" s="225"/>
      <c r="JHO2327" s="225"/>
      <c r="JHP2327" s="225"/>
      <c r="JHQ2327" s="225"/>
      <c r="JHR2327" s="225"/>
      <c r="JHS2327" s="225"/>
      <c r="JHT2327" s="225"/>
      <c r="JHU2327" s="225"/>
      <c r="JHV2327" s="225"/>
      <c r="JHW2327" s="225"/>
      <c r="JHX2327" s="225"/>
      <c r="JHY2327" s="225"/>
      <c r="JHZ2327" s="225"/>
      <c r="JIA2327" s="225"/>
      <c r="JIB2327" s="225"/>
      <c r="JIC2327" s="225"/>
      <c r="JID2327" s="225"/>
      <c r="JIE2327" s="225"/>
      <c r="JIF2327" s="225"/>
      <c r="JIG2327" s="225"/>
      <c r="JIH2327" s="225"/>
      <c r="JII2327" s="225"/>
      <c r="JIJ2327" s="225"/>
      <c r="JIK2327" s="225"/>
      <c r="JIL2327" s="225"/>
      <c r="JIM2327" s="225"/>
      <c r="JIN2327" s="225"/>
      <c r="JIO2327" s="225"/>
      <c r="JIP2327" s="225"/>
      <c r="JIQ2327" s="225"/>
      <c r="JIR2327" s="225"/>
      <c r="JIS2327" s="225"/>
      <c r="JIT2327" s="225"/>
      <c r="JIU2327" s="225"/>
      <c r="JIV2327" s="225"/>
      <c r="JIW2327" s="225"/>
      <c r="JIX2327" s="225"/>
      <c r="JIY2327" s="225"/>
      <c r="JIZ2327" s="225"/>
      <c r="JJA2327" s="225"/>
      <c r="JJB2327" s="225"/>
      <c r="JJC2327" s="225"/>
      <c r="JJD2327" s="225"/>
      <c r="JJE2327" s="225"/>
      <c r="JJF2327" s="225"/>
      <c r="JJG2327" s="225"/>
      <c r="JJH2327" s="225"/>
      <c r="JJI2327" s="225"/>
      <c r="JJJ2327" s="225"/>
      <c r="JJK2327" s="225"/>
      <c r="JJL2327" s="225"/>
      <c r="JJM2327" s="225"/>
      <c r="JJN2327" s="225"/>
      <c r="JJO2327" s="225"/>
      <c r="JJP2327" s="225"/>
      <c r="JJQ2327" s="225"/>
      <c r="JJR2327" s="225"/>
      <c r="JJS2327" s="225"/>
      <c r="JJT2327" s="225"/>
      <c r="JJU2327" s="225"/>
      <c r="JJV2327" s="225"/>
      <c r="JJW2327" s="225"/>
      <c r="JJX2327" s="225"/>
      <c r="JJY2327" s="225"/>
      <c r="JJZ2327" s="225"/>
      <c r="JKA2327" s="225"/>
      <c r="JKB2327" s="225"/>
      <c r="JKC2327" s="225"/>
      <c r="JKD2327" s="225"/>
      <c r="JKE2327" s="225"/>
      <c r="JKF2327" s="225"/>
      <c r="JKG2327" s="225"/>
      <c r="JKH2327" s="225"/>
      <c r="JKI2327" s="225"/>
      <c r="JKJ2327" s="225"/>
      <c r="JKK2327" s="225"/>
      <c r="JKL2327" s="225"/>
      <c r="JKM2327" s="225"/>
      <c r="JKN2327" s="225"/>
      <c r="JKO2327" s="225"/>
      <c r="JKP2327" s="225"/>
      <c r="JKQ2327" s="225"/>
      <c r="JKR2327" s="225"/>
      <c r="JKS2327" s="225"/>
      <c r="JKT2327" s="225"/>
      <c r="JKU2327" s="225"/>
      <c r="JKV2327" s="225"/>
      <c r="JKW2327" s="225"/>
      <c r="JKX2327" s="225"/>
      <c r="JKY2327" s="225"/>
      <c r="JKZ2327" s="225"/>
      <c r="JLA2327" s="225"/>
      <c r="JLB2327" s="225"/>
      <c r="JLC2327" s="225"/>
      <c r="JLD2327" s="225"/>
      <c r="JLE2327" s="225"/>
      <c r="JLF2327" s="225"/>
      <c r="JLG2327" s="225"/>
      <c r="JLH2327" s="225"/>
      <c r="JLI2327" s="225"/>
      <c r="JLJ2327" s="225"/>
      <c r="JLK2327" s="225"/>
      <c r="JLL2327" s="225"/>
      <c r="JLM2327" s="225"/>
      <c r="JLN2327" s="225"/>
      <c r="JLO2327" s="225"/>
      <c r="JLP2327" s="225"/>
      <c r="JLQ2327" s="225"/>
      <c r="JLR2327" s="225"/>
      <c r="JLS2327" s="225"/>
      <c r="JLT2327" s="225"/>
      <c r="JLU2327" s="225"/>
      <c r="JLV2327" s="225"/>
      <c r="JLW2327" s="225"/>
      <c r="JLX2327" s="225"/>
      <c r="JLY2327" s="225"/>
      <c r="JLZ2327" s="225"/>
      <c r="JMA2327" s="225"/>
      <c r="JMB2327" s="225"/>
      <c r="JMC2327" s="225"/>
      <c r="JMD2327" s="225"/>
      <c r="JME2327" s="225"/>
      <c r="JMF2327" s="225"/>
      <c r="JMG2327" s="225"/>
      <c r="JMH2327" s="225"/>
      <c r="JMI2327" s="225"/>
      <c r="JMJ2327" s="225"/>
      <c r="JMK2327" s="225"/>
      <c r="JML2327" s="225"/>
      <c r="JMM2327" s="225"/>
      <c r="JMN2327" s="225"/>
      <c r="JMO2327" s="225"/>
      <c r="JMP2327" s="225"/>
      <c r="JMQ2327" s="225"/>
      <c r="JMR2327" s="225"/>
      <c r="JMS2327" s="225"/>
      <c r="JMT2327" s="225"/>
      <c r="JMU2327" s="225"/>
      <c r="JMV2327" s="225"/>
      <c r="JMW2327" s="225"/>
      <c r="JMX2327" s="225"/>
      <c r="JMY2327" s="225"/>
      <c r="JMZ2327" s="225"/>
      <c r="JNA2327" s="225"/>
      <c r="JNB2327" s="225"/>
      <c r="JNC2327" s="225"/>
      <c r="JND2327" s="225"/>
      <c r="JNE2327" s="225"/>
      <c r="JNF2327" s="225"/>
      <c r="JNG2327" s="225"/>
      <c r="JNH2327" s="225"/>
      <c r="JNI2327" s="225"/>
      <c r="JNJ2327" s="225"/>
      <c r="JNK2327" s="225"/>
      <c r="JNL2327" s="225"/>
      <c r="JNM2327" s="225"/>
      <c r="JNN2327" s="225"/>
      <c r="JNO2327" s="225"/>
      <c r="JNP2327" s="225"/>
      <c r="JNQ2327" s="225"/>
      <c r="JNR2327" s="225"/>
      <c r="JNS2327" s="225"/>
      <c r="JNT2327" s="225"/>
      <c r="JNU2327" s="225"/>
      <c r="JNV2327" s="225"/>
      <c r="JNW2327" s="225"/>
      <c r="JNX2327" s="225"/>
      <c r="JNY2327" s="225"/>
      <c r="JNZ2327" s="225"/>
      <c r="JOA2327" s="225"/>
      <c r="JOB2327" s="225"/>
      <c r="JOC2327" s="225"/>
      <c r="JOD2327" s="225"/>
      <c r="JOE2327" s="225"/>
      <c r="JOF2327" s="225"/>
      <c r="JOG2327" s="225"/>
      <c r="JOH2327" s="225"/>
      <c r="JOI2327" s="225"/>
      <c r="JOJ2327" s="225"/>
      <c r="JOK2327" s="225"/>
      <c r="JOL2327" s="225"/>
      <c r="JOM2327" s="225"/>
      <c r="JON2327" s="225"/>
      <c r="JOO2327" s="225"/>
      <c r="JOP2327" s="225"/>
      <c r="JOQ2327" s="225"/>
      <c r="JOR2327" s="225"/>
      <c r="JOS2327" s="225"/>
      <c r="JOT2327" s="225"/>
      <c r="JOU2327" s="225"/>
      <c r="JOV2327" s="225"/>
      <c r="JOW2327" s="225"/>
      <c r="JOX2327" s="225"/>
      <c r="JOY2327" s="225"/>
      <c r="JOZ2327" s="225"/>
      <c r="JPA2327" s="225"/>
      <c r="JPB2327" s="225"/>
      <c r="JPC2327" s="225"/>
      <c r="JPD2327" s="225"/>
      <c r="JPE2327" s="225"/>
      <c r="JPF2327" s="225"/>
      <c r="JPG2327" s="225"/>
      <c r="JPH2327" s="225"/>
      <c r="JPI2327" s="225"/>
      <c r="JPJ2327" s="225"/>
      <c r="JPK2327" s="225"/>
      <c r="JPL2327" s="225"/>
      <c r="JPM2327" s="225"/>
      <c r="JPN2327" s="225"/>
      <c r="JPO2327" s="225"/>
      <c r="JPP2327" s="225"/>
      <c r="JPQ2327" s="225"/>
      <c r="JPR2327" s="225"/>
      <c r="JPS2327" s="225"/>
      <c r="JPT2327" s="225"/>
      <c r="JPU2327" s="225"/>
      <c r="JPV2327" s="225"/>
      <c r="JPW2327" s="225"/>
      <c r="JPX2327" s="225"/>
      <c r="JPY2327" s="225"/>
      <c r="JPZ2327" s="225"/>
      <c r="JQA2327" s="225"/>
      <c r="JQB2327" s="225"/>
      <c r="JQC2327" s="225"/>
      <c r="JQD2327" s="225"/>
      <c r="JQE2327" s="225"/>
      <c r="JQF2327" s="225"/>
      <c r="JQG2327" s="225"/>
      <c r="JQH2327" s="225"/>
      <c r="JQI2327" s="225"/>
      <c r="JQJ2327" s="225"/>
      <c r="JQK2327" s="225"/>
      <c r="JQL2327" s="225"/>
      <c r="JQM2327" s="225"/>
      <c r="JQN2327" s="225"/>
      <c r="JQO2327" s="225"/>
      <c r="JQP2327" s="225"/>
      <c r="JQQ2327" s="225"/>
      <c r="JQR2327" s="225"/>
      <c r="JQS2327" s="225"/>
      <c r="JQT2327" s="225"/>
      <c r="JQU2327" s="225"/>
      <c r="JQV2327" s="225"/>
      <c r="JQW2327" s="225"/>
      <c r="JQX2327" s="225"/>
      <c r="JQY2327" s="225"/>
      <c r="JQZ2327" s="225"/>
      <c r="JRA2327" s="225"/>
      <c r="JRB2327" s="225"/>
      <c r="JRC2327" s="225"/>
      <c r="JRD2327" s="225"/>
      <c r="JRE2327" s="225"/>
      <c r="JRF2327" s="225"/>
      <c r="JRG2327" s="225"/>
      <c r="JRH2327" s="225"/>
      <c r="JRI2327" s="225"/>
      <c r="JRJ2327" s="225"/>
      <c r="JRK2327" s="225"/>
      <c r="JRL2327" s="225"/>
      <c r="JRM2327" s="225"/>
      <c r="JRN2327" s="225"/>
      <c r="JRO2327" s="225"/>
      <c r="JRP2327" s="225"/>
      <c r="JRQ2327" s="225"/>
      <c r="JRR2327" s="225"/>
      <c r="JRS2327" s="225"/>
      <c r="JRT2327" s="225"/>
      <c r="JRU2327" s="225"/>
      <c r="JRV2327" s="225"/>
      <c r="JRW2327" s="225"/>
      <c r="JRX2327" s="225"/>
      <c r="JRY2327" s="225"/>
      <c r="JRZ2327" s="225"/>
      <c r="JSA2327" s="225"/>
      <c r="JSB2327" s="225"/>
      <c r="JSC2327" s="225"/>
      <c r="JSD2327" s="225"/>
      <c r="JSE2327" s="225"/>
      <c r="JSF2327" s="225"/>
      <c r="JSG2327" s="225"/>
      <c r="JSH2327" s="225"/>
      <c r="JSI2327" s="225"/>
      <c r="JSJ2327" s="225"/>
      <c r="JSK2327" s="225"/>
      <c r="JSL2327" s="225"/>
      <c r="JSM2327" s="225"/>
      <c r="JSN2327" s="225"/>
      <c r="JSO2327" s="225"/>
      <c r="JSP2327" s="225"/>
      <c r="JSQ2327" s="225"/>
      <c r="JSR2327" s="225"/>
      <c r="JSS2327" s="225"/>
      <c r="JST2327" s="225"/>
      <c r="JSU2327" s="225"/>
      <c r="JSV2327" s="225"/>
      <c r="JSW2327" s="225"/>
      <c r="JSX2327" s="225"/>
      <c r="JSY2327" s="225"/>
      <c r="JSZ2327" s="225"/>
      <c r="JTA2327" s="225"/>
      <c r="JTB2327" s="225"/>
      <c r="JTC2327" s="225"/>
      <c r="JTD2327" s="225"/>
      <c r="JTE2327" s="225"/>
      <c r="JTF2327" s="225"/>
      <c r="JTG2327" s="225"/>
      <c r="JTH2327" s="225"/>
      <c r="JTI2327" s="225"/>
      <c r="JTJ2327" s="225"/>
      <c r="JTK2327" s="225"/>
      <c r="JTL2327" s="225"/>
      <c r="JTM2327" s="225"/>
      <c r="JTN2327" s="225"/>
      <c r="JTO2327" s="225"/>
      <c r="JTP2327" s="225"/>
      <c r="JTQ2327" s="225"/>
      <c r="JTR2327" s="225"/>
      <c r="JTS2327" s="225"/>
      <c r="JTT2327" s="225"/>
      <c r="JTU2327" s="225"/>
      <c r="JTV2327" s="225"/>
      <c r="JTW2327" s="225"/>
      <c r="JTX2327" s="225"/>
      <c r="JTY2327" s="225"/>
      <c r="JTZ2327" s="225"/>
      <c r="JUA2327" s="225"/>
      <c r="JUB2327" s="225"/>
      <c r="JUC2327" s="225"/>
      <c r="JUD2327" s="225"/>
      <c r="JUE2327" s="225"/>
      <c r="JUF2327" s="225"/>
      <c r="JUG2327" s="225"/>
      <c r="JUH2327" s="225"/>
      <c r="JUI2327" s="225"/>
      <c r="JUJ2327" s="225"/>
      <c r="JUK2327" s="225"/>
      <c r="JUL2327" s="225"/>
      <c r="JUM2327" s="225"/>
      <c r="JUN2327" s="225"/>
      <c r="JUO2327" s="225"/>
      <c r="JUP2327" s="225"/>
      <c r="JUQ2327" s="225"/>
      <c r="JUR2327" s="225"/>
      <c r="JUS2327" s="225"/>
      <c r="JUT2327" s="225"/>
      <c r="JUU2327" s="225"/>
      <c r="JUV2327" s="225"/>
      <c r="JUW2327" s="225"/>
      <c r="JUX2327" s="225"/>
      <c r="JUY2327" s="225"/>
      <c r="JUZ2327" s="225"/>
      <c r="JVA2327" s="225"/>
      <c r="JVB2327" s="225"/>
      <c r="JVC2327" s="225"/>
      <c r="JVD2327" s="225"/>
      <c r="JVE2327" s="225"/>
      <c r="JVF2327" s="225"/>
      <c r="JVG2327" s="225"/>
      <c r="JVH2327" s="225"/>
      <c r="JVI2327" s="225"/>
      <c r="JVJ2327" s="225"/>
      <c r="JVK2327" s="225"/>
      <c r="JVL2327" s="225"/>
      <c r="JVM2327" s="225"/>
      <c r="JVN2327" s="225"/>
      <c r="JVO2327" s="225"/>
      <c r="JVP2327" s="225"/>
      <c r="JVQ2327" s="225"/>
      <c r="JVR2327" s="225"/>
      <c r="JVS2327" s="225"/>
      <c r="JVT2327" s="225"/>
      <c r="JVU2327" s="225"/>
      <c r="JVV2327" s="225"/>
      <c r="JVW2327" s="225"/>
      <c r="JVX2327" s="225"/>
      <c r="JVY2327" s="225"/>
      <c r="JVZ2327" s="225"/>
      <c r="JWA2327" s="225"/>
      <c r="JWB2327" s="225"/>
      <c r="JWC2327" s="225"/>
      <c r="JWD2327" s="225"/>
      <c r="JWE2327" s="225"/>
      <c r="JWF2327" s="225"/>
      <c r="JWG2327" s="225"/>
      <c r="JWH2327" s="225"/>
      <c r="JWI2327" s="225"/>
      <c r="JWJ2327" s="225"/>
      <c r="JWK2327" s="225"/>
      <c r="JWL2327" s="225"/>
      <c r="JWM2327" s="225"/>
      <c r="JWN2327" s="225"/>
      <c r="JWO2327" s="225"/>
      <c r="JWP2327" s="225"/>
      <c r="JWQ2327" s="225"/>
      <c r="JWR2327" s="225"/>
      <c r="JWS2327" s="225"/>
      <c r="JWT2327" s="225"/>
      <c r="JWU2327" s="225"/>
      <c r="JWV2327" s="225"/>
      <c r="JWW2327" s="225"/>
      <c r="JWX2327" s="225"/>
      <c r="JWY2327" s="225"/>
      <c r="JWZ2327" s="225"/>
      <c r="JXA2327" s="225"/>
      <c r="JXB2327" s="225"/>
      <c r="JXC2327" s="225"/>
      <c r="JXD2327" s="225"/>
      <c r="JXE2327" s="225"/>
      <c r="JXF2327" s="225"/>
      <c r="JXG2327" s="225"/>
      <c r="JXH2327" s="225"/>
      <c r="JXI2327" s="225"/>
      <c r="JXJ2327" s="225"/>
      <c r="JXK2327" s="225"/>
      <c r="JXL2327" s="225"/>
      <c r="JXM2327" s="225"/>
      <c r="JXN2327" s="225"/>
      <c r="JXO2327" s="225"/>
      <c r="JXP2327" s="225"/>
      <c r="JXQ2327" s="225"/>
      <c r="JXR2327" s="225"/>
      <c r="JXS2327" s="225"/>
      <c r="JXT2327" s="225"/>
      <c r="JXU2327" s="225"/>
      <c r="JXV2327" s="225"/>
      <c r="JXW2327" s="225"/>
      <c r="JXX2327" s="225"/>
      <c r="JXY2327" s="225"/>
      <c r="JXZ2327" s="225"/>
      <c r="JYA2327" s="225"/>
      <c r="JYB2327" s="225"/>
      <c r="JYC2327" s="225"/>
      <c r="JYD2327" s="225"/>
      <c r="JYE2327" s="225"/>
      <c r="JYF2327" s="225"/>
      <c r="JYG2327" s="225"/>
      <c r="JYH2327" s="225"/>
      <c r="JYI2327" s="225"/>
      <c r="JYJ2327" s="225"/>
      <c r="JYK2327" s="225"/>
      <c r="JYL2327" s="225"/>
      <c r="JYM2327" s="225"/>
      <c r="JYN2327" s="225"/>
      <c r="JYO2327" s="225"/>
      <c r="JYP2327" s="225"/>
      <c r="JYQ2327" s="225"/>
      <c r="JYR2327" s="225"/>
      <c r="JYS2327" s="225"/>
      <c r="JYT2327" s="225"/>
      <c r="JYU2327" s="225"/>
      <c r="JYV2327" s="225"/>
      <c r="JYW2327" s="225"/>
      <c r="JYX2327" s="225"/>
      <c r="JYY2327" s="225"/>
      <c r="JYZ2327" s="225"/>
      <c r="JZA2327" s="225"/>
      <c r="JZB2327" s="225"/>
      <c r="JZC2327" s="225"/>
      <c r="JZD2327" s="225"/>
      <c r="JZE2327" s="225"/>
      <c r="JZF2327" s="225"/>
      <c r="JZG2327" s="225"/>
      <c r="JZH2327" s="225"/>
      <c r="JZI2327" s="225"/>
      <c r="JZJ2327" s="225"/>
      <c r="JZK2327" s="225"/>
      <c r="JZL2327" s="225"/>
      <c r="JZM2327" s="225"/>
      <c r="JZN2327" s="225"/>
      <c r="JZO2327" s="225"/>
      <c r="JZP2327" s="225"/>
      <c r="JZQ2327" s="225"/>
      <c r="JZR2327" s="225"/>
      <c r="JZS2327" s="225"/>
      <c r="JZT2327" s="225"/>
      <c r="JZU2327" s="225"/>
      <c r="JZV2327" s="225"/>
      <c r="JZW2327" s="225"/>
      <c r="JZX2327" s="225"/>
      <c r="JZY2327" s="225"/>
      <c r="JZZ2327" s="225"/>
      <c r="KAA2327" s="225"/>
      <c r="KAB2327" s="225"/>
      <c r="KAC2327" s="225"/>
      <c r="KAD2327" s="225"/>
      <c r="KAE2327" s="225"/>
      <c r="KAF2327" s="225"/>
      <c r="KAG2327" s="225"/>
      <c r="KAH2327" s="225"/>
      <c r="KAI2327" s="225"/>
      <c r="KAJ2327" s="225"/>
      <c r="KAK2327" s="225"/>
      <c r="KAL2327" s="225"/>
      <c r="KAM2327" s="225"/>
      <c r="KAN2327" s="225"/>
      <c r="KAO2327" s="225"/>
      <c r="KAP2327" s="225"/>
      <c r="KAQ2327" s="225"/>
      <c r="KAR2327" s="225"/>
      <c r="KAS2327" s="225"/>
      <c r="KAT2327" s="225"/>
      <c r="KAU2327" s="225"/>
      <c r="KAV2327" s="225"/>
      <c r="KAW2327" s="225"/>
      <c r="KAX2327" s="225"/>
      <c r="KAY2327" s="225"/>
      <c r="KAZ2327" s="225"/>
      <c r="KBA2327" s="225"/>
      <c r="KBB2327" s="225"/>
      <c r="KBC2327" s="225"/>
      <c r="KBD2327" s="225"/>
      <c r="KBE2327" s="225"/>
      <c r="KBF2327" s="225"/>
      <c r="KBG2327" s="225"/>
      <c r="KBH2327" s="225"/>
      <c r="KBI2327" s="225"/>
      <c r="KBJ2327" s="225"/>
      <c r="KBK2327" s="225"/>
      <c r="KBL2327" s="225"/>
      <c r="KBM2327" s="225"/>
      <c r="KBN2327" s="225"/>
      <c r="KBO2327" s="225"/>
      <c r="KBP2327" s="225"/>
      <c r="KBQ2327" s="225"/>
      <c r="KBR2327" s="225"/>
      <c r="KBS2327" s="225"/>
      <c r="KBT2327" s="225"/>
      <c r="KBU2327" s="225"/>
      <c r="KBV2327" s="225"/>
      <c r="KBW2327" s="225"/>
      <c r="KBX2327" s="225"/>
      <c r="KBY2327" s="225"/>
      <c r="KBZ2327" s="225"/>
      <c r="KCA2327" s="225"/>
      <c r="KCB2327" s="225"/>
      <c r="KCC2327" s="225"/>
      <c r="KCD2327" s="225"/>
      <c r="KCE2327" s="225"/>
      <c r="KCF2327" s="225"/>
      <c r="KCG2327" s="225"/>
      <c r="KCH2327" s="225"/>
      <c r="KCI2327" s="225"/>
      <c r="KCJ2327" s="225"/>
      <c r="KCK2327" s="225"/>
      <c r="KCL2327" s="225"/>
      <c r="KCM2327" s="225"/>
      <c r="KCN2327" s="225"/>
      <c r="KCO2327" s="225"/>
      <c r="KCP2327" s="225"/>
      <c r="KCQ2327" s="225"/>
      <c r="KCR2327" s="225"/>
      <c r="KCS2327" s="225"/>
      <c r="KCT2327" s="225"/>
      <c r="KCU2327" s="225"/>
      <c r="KCV2327" s="225"/>
      <c r="KCW2327" s="225"/>
      <c r="KCX2327" s="225"/>
      <c r="KCY2327" s="225"/>
      <c r="KCZ2327" s="225"/>
      <c r="KDA2327" s="225"/>
      <c r="KDB2327" s="225"/>
      <c r="KDC2327" s="225"/>
      <c r="KDD2327" s="225"/>
      <c r="KDE2327" s="225"/>
      <c r="KDF2327" s="225"/>
      <c r="KDG2327" s="225"/>
      <c r="KDH2327" s="225"/>
      <c r="KDI2327" s="225"/>
      <c r="KDJ2327" s="225"/>
      <c r="KDK2327" s="225"/>
      <c r="KDL2327" s="225"/>
      <c r="KDM2327" s="225"/>
      <c r="KDN2327" s="225"/>
      <c r="KDO2327" s="225"/>
      <c r="KDP2327" s="225"/>
      <c r="KDQ2327" s="225"/>
      <c r="KDR2327" s="225"/>
      <c r="KDS2327" s="225"/>
      <c r="KDT2327" s="225"/>
      <c r="KDU2327" s="225"/>
      <c r="KDV2327" s="225"/>
      <c r="KDW2327" s="225"/>
      <c r="KDX2327" s="225"/>
      <c r="KDY2327" s="225"/>
      <c r="KDZ2327" s="225"/>
      <c r="KEA2327" s="225"/>
      <c r="KEB2327" s="225"/>
      <c r="KEC2327" s="225"/>
      <c r="KED2327" s="225"/>
      <c r="KEE2327" s="225"/>
      <c r="KEF2327" s="225"/>
      <c r="KEG2327" s="225"/>
      <c r="KEH2327" s="225"/>
      <c r="KEI2327" s="225"/>
      <c r="KEJ2327" s="225"/>
      <c r="KEK2327" s="225"/>
      <c r="KEL2327" s="225"/>
      <c r="KEM2327" s="225"/>
      <c r="KEN2327" s="225"/>
      <c r="KEO2327" s="225"/>
      <c r="KEP2327" s="225"/>
      <c r="KEQ2327" s="225"/>
      <c r="KER2327" s="225"/>
      <c r="KES2327" s="225"/>
      <c r="KET2327" s="225"/>
      <c r="KEU2327" s="225"/>
      <c r="KEV2327" s="225"/>
      <c r="KEW2327" s="225"/>
      <c r="KEX2327" s="225"/>
      <c r="KEY2327" s="225"/>
      <c r="KEZ2327" s="225"/>
      <c r="KFA2327" s="225"/>
      <c r="KFB2327" s="225"/>
      <c r="KFC2327" s="225"/>
      <c r="KFD2327" s="225"/>
      <c r="KFE2327" s="225"/>
      <c r="KFF2327" s="225"/>
      <c r="KFG2327" s="225"/>
      <c r="KFH2327" s="225"/>
      <c r="KFI2327" s="225"/>
      <c r="KFJ2327" s="225"/>
      <c r="KFK2327" s="225"/>
      <c r="KFL2327" s="225"/>
      <c r="KFM2327" s="225"/>
      <c r="KFN2327" s="225"/>
      <c r="KFO2327" s="225"/>
      <c r="KFP2327" s="225"/>
      <c r="KFQ2327" s="225"/>
      <c r="KFR2327" s="225"/>
      <c r="KFS2327" s="225"/>
      <c r="KFT2327" s="225"/>
      <c r="KFU2327" s="225"/>
      <c r="KFV2327" s="225"/>
      <c r="KFW2327" s="225"/>
      <c r="KFX2327" s="225"/>
      <c r="KFY2327" s="225"/>
      <c r="KFZ2327" s="225"/>
      <c r="KGA2327" s="225"/>
      <c r="KGB2327" s="225"/>
      <c r="KGC2327" s="225"/>
      <c r="KGD2327" s="225"/>
      <c r="KGE2327" s="225"/>
      <c r="KGF2327" s="225"/>
      <c r="KGG2327" s="225"/>
      <c r="KGH2327" s="225"/>
      <c r="KGI2327" s="225"/>
      <c r="KGJ2327" s="225"/>
      <c r="KGK2327" s="225"/>
      <c r="KGL2327" s="225"/>
      <c r="KGM2327" s="225"/>
      <c r="KGN2327" s="225"/>
      <c r="KGO2327" s="225"/>
      <c r="KGP2327" s="225"/>
      <c r="KGQ2327" s="225"/>
      <c r="KGR2327" s="225"/>
      <c r="KGS2327" s="225"/>
      <c r="KGT2327" s="225"/>
      <c r="KGU2327" s="225"/>
      <c r="KGV2327" s="225"/>
      <c r="KGW2327" s="225"/>
      <c r="KGX2327" s="225"/>
      <c r="KGY2327" s="225"/>
      <c r="KGZ2327" s="225"/>
      <c r="KHA2327" s="225"/>
      <c r="KHB2327" s="225"/>
      <c r="KHC2327" s="225"/>
      <c r="KHD2327" s="225"/>
      <c r="KHE2327" s="225"/>
      <c r="KHF2327" s="225"/>
      <c r="KHG2327" s="225"/>
      <c r="KHH2327" s="225"/>
      <c r="KHI2327" s="225"/>
      <c r="KHJ2327" s="225"/>
      <c r="KHK2327" s="225"/>
      <c r="KHL2327" s="225"/>
      <c r="KHM2327" s="225"/>
      <c r="KHN2327" s="225"/>
      <c r="KHO2327" s="225"/>
      <c r="KHP2327" s="225"/>
      <c r="KHQ2327" s="225"/>
      <c r="KHR2327" s="225"/>
      <c r="KHS2327" s="225"/>
      <c r="KHT2327" s="225"/>
      <c r="KHU2327" s="225"/>
      <c r="KHV2327" s="225"/>
      <c r="KHW2327" s="225"/>
      <c r="KHX2327" s="225"/>
      <c r="KHY2327" s="225"/>
      <c r="KHZ2327" s="225"/>
      <c r="KIA2327" s="225"/>
      <c r="KIB2327" s="225"/>
      <c r="KIC2327" s="225"/>
      <c r="KID2327" s="225"/>
      <c r="KIE2327" s="225"/>
      <c r="KIF2327" s="225"/>
      <c r="KIG2327" s="225"/>
      <c r="KIH2327" s="225"/>
      <c r="KII2327" s="225"/>
      <c r="KIJ2327" s="225"/>
      <c r="KIK2327" s="225"/>
      <c r="KIL2327" s="225"/>
      <c r="KIM2327" s="225"/>
      <c r="KIN2327" s="225"/>
      <c r="KIO2327" s="225"/>
      <c r="KIP2327" s="225"/>
      <c r="KIQ2327" s="225"/>
      <c r="KIR2327" s="225"/>
      <c r="KIS2327" s="225"/>
      <c r="KIT2327" s="225"/>
      <c r="KIU2327" s="225"/>
      <c r="KIV2327" s="225"/>
      <c r="KIW2327" s="225"/>
      <c r="KIX2327" s="225"/>
      <c r="KIY2327" s="225"/>
      <c r="KIZ2327" s="225"/>
      <c r="KJA2327" s="225"/>
      <c r="KJB2327" s="225"/>
      <c r="KJC2327" s="225"/>
      <c r="KJD2327" s="225"/>
      <c r="KJE2327" s="225"/>
      <c r="KJF2327" s="225"/>
      <c r="KJG2327" s="225"/>
      <c r="KJH2327" s="225"/>
      <c r="KJI2327" s="225"/>
      <c r="KJJ2327" s="225"/>
      <c r="KJK2327" s="225"/>
      <c r="KJL2327" s="225"/>
      <c r="KJM2327" s="225"/>
      <c r="KJN2327" s="225"/>
      <c r="KJO2327" s="225"/>
      <c r="KJP2327" s="225"/>
      <c r="KJQ2327" s="225"/>
      <c r="KJR2327" s="225"/>
      <c r="KJS2327" s="225"/>
      <c r="KJT2327" s="225"/>
      <c r="KJU2327" s="225"/>
      <c r="KJV2327" s="225"/>
      <c r="KJW2327" s="225"/>
      <c r="KJX2327" s="225"/>
      <c r="KJY2327" s="225"/>
      <c r="KJZ2327" s="225"/>
      <c r="KKA2327" s="225"/>
      <c r="KKB2327" s="225"/>
      <c r="KKC2327" s="225"/>
      <c r="KKD2327" s="225"/>
      <c r="KKE2327" s="225"/>
      <c r="KKF2327" s="225"/>
      <c r="KKG2327" s="225"/>
      <c r="KKH2327" s="225"/>
      <c r="KKI2327" s="225"/>
      <c r="KKJ2327" s="225"/>
      <c r="KKK2327" s="225"/>
      <c r="KKL2327" s="225"/>
      <c r="KKM2327" s="225"/>
      <c r="KKN2327" s="225"/>
      <c r="KKO2327" s="225"/>
      <c r="KKP2327" s="225"/>
      <c r="KKQ2327" s="225"/>
      <c r="KKR2327" s="225"/>
      <c r="KKS2327" s="225"/>
      <c r="KKT2327" s="225"/>
      <c r="KKU2327" s="225"/>
      <c r="KKV2327" s="225"/>
      <c r="KKW2327" s="225"/>
      <c r="KKX2327" s="225"/>
      <c r="KKY2327" s="225"/>
      <c r="KKZ2327" s="225"/>
      <c r="KLA2327" s="225"/>
      <c r="KLB2327" s="225"/>
      <c r="KLC2327" s="225"/>
      <c r="KLD2327" s="225"/>
      <c r="KLE2327" s="225"/>
      <c r="KLF2327" s="225"/>
      <c r="KLG2327" s="225"/>
      <c r="KLH2327" s="225"/>
      <c r="KLI2327" s="225"/>
      <c r="KLJ2327" s="225"/>
      <c r="KLK2327" s="225"/>
      <c r="KLL2327" s="225"/>
      <c r="KLM2327" s="225"/>
      <c r="KLN2327" s="225"/>
      <c r="KLO2327" s="225"/>
      <c r="KLP2327" s="225"/>
      <c r="KLQ2327" s="225"/>
      <c r="KLR2327" s="225"/>
      <c r="KLS2327" s="225"/>
      <c r="KLT2327" s="225"/>
      <c r="KLU2327" s="225"/>
      <c r="KLV2327" s="225"/>
      <c r="KLW2327" s="225"/>
      <c r="KLX2327" s="225"/>
      <c r="KLY2327" s="225"/>
      <c r="KLZ2327" s="225"/>
      <c r="KMA2327" s="225"/>
      <c r="KMB2327" s="225"/>
      <c r="KMC2327" s="225"/>
      <c r="KMD2327" s="225"/>
      <c r="KME2327" s="225"/>
      <c r="KMF2327" s="225"/>
      <c r="KMG2327" s="225"/>
      <c r="KMH2327" s="225"/>
      <c r="KMI2327" s="225"/>
      <c r="KMJ2327" s="225"/>
      <c r="KMK2327" s="225"/>
      <c r="KML2327" s="225"/>
      <c r="KMM2327" s="225"/>
      <c r="KMN2327" s="225"/>
      <c r="KMO2327" s="225"/>
      <c r="KMP2327" s="225"/>
      <c r="KMQ2327" s="225"/>
      <c r="KMR2327" s="225"/>
      <c r="KMS2327" s="225"/>
      <c r="KMT2327" s="225"/>
      <c r="KMU2327" s="225"/>
      <c r="KMV2327" s="225"/>
      <c r="KMW2327" s="225"/>
      <c r="KMX2327" s="225"/>
      <c r="KMY2327" s="225"/>
      <c r="KMZ2327" s="225"/>
      <c r="KNA2327" s="225"/>
      <c r="KNB2327" s="225"/>
      <c r="KNC2327" s="225"/>
      <c r="KND2327" s="225"/>
      <c r="KNE2327" s="225"/>
      <c r="KNF2327" s="225"/>
      <c r="KNG2327" s="225"/>
      <c r="KNH2327" s="225"/>
      <c r="KNI2327" s="225"/>
      <c r="KNJ2327" s="225"/>
      <c r="KNK2327" s="225"/>
      <c r="KNL2327" s="225"/>
      <c r="KNM2327" s="225"/>
      <c r="KNN2327" s="225"/>
      <c r="KNO2327" s="225"/>
      <c r="KNP2327" s="225"/>
      <c r="KNQ2327" s="225"/>
      <c r="KNR2327" s="225"/>
      <c r="KNS2327" s="225"/>
      <c r="KNT2327" s="225"/>
      <c r="KNU2327" s="225"/>
      <c r="KNV2327" s="225"/>
      <c r="KNW2327" s="225"/>
      <c r="KNX2327" s="225"/>
      <c r="KNY2327" s="225"/>
      <c r="KNZ2327" s="225"/>
      <c r="KOA2327" s="225"/>
      <c r="KOB2327" s="225"/>
      <c r="KOC2327" s="225"/>
      <c r="KOD2327" s="225"/>
      <c r="KOE2327" s="225"/>
      <c r="KOF2327" s="225"/>
      <c r="KOG2327" s="225"/>
      <c r="KOH2327" s="225"/>
      <c r="KOI2327" s="225"/>
      <c r="KOJ2327" s="225"/>
      <c r="KOK2327" s="225"/>
      <c r="KOL2327" s="225"/>
      <c r="KOM2327" s="225"/>
      <c r="KON2327" s="225"/>
      <c r="KOO2327" s="225"/>
      <c r="KOP2327" s="225"/>
      <c r="KOQ2327" s="225"/>
      <c r="KOR2327" s="225"/>
      <c r="KOS2327" s="225"/>
      <c r="KOT2327" s="225"/>
      <c r="KOU2327" s="225"/>
      <c r="KOV2327" s="225"/>
      <c r="KOW2327" s="225"/>
      <c r="KOX2327" s="225"/>
      <c r="KOY2327" s="225"/>
      <c r="KOZ2327" s="225"/>
      <c r="KPA2327" s="225"/>
      <c r="KPB2327" s="225"/>
      <c r="KPC2327" s="225"/>
      <c r="KPD2327" s="225"/>
      <c r="KPE2327" s="225"/>
      <c r="KPF2327" s="225"/>
      <c r="KPG2327" s="225"/>
      <c r="KPH2327" s="225"/>
      <c r="KPI2327" s="225"/>
      <c r="KPJ2327" s="225"/>
      <c r="KPK2327" s="225"/>
      <c r="KPL2327" s="225"/>
      <c r="KPM2327" s="225"/>
      <c r="KPN2327" s="225"/>
      <c r="KPO2327" s="225"/>
      <c r="KPP2327" s="225"/>
      <c r="KPQ2327" s="225"/>
      <c r="KPR2327" s="225"/>
      <c r="KPS2327" s="225"/>
      <c r="KPT2327" s="225"/>
      <c r="KPU2327" s="225"/>
      <c r="KPV2327" s="225"/>
      <c r="KPW2327" s="225"/>
      <c r="KPX2327" s="225"/>
      <c r="KPY2327" s="225"/>
      <c r="KPZ2327" s="225"/>
      <c r="KQA2327" s="225"/>
      <c r="KQB2327" s="225"/>
      <c r="KQC2327" s="225"/>
      <c r="KQD2327" s="225"/>
      <c r="KQE2327" s="225"/>
      <c r="KQF2327" s="225"/>
      <c r="KQG2327" s="225"/>
      <c r="KQH2327" s="225"/>
      <c r="KQI2327" s="225"/>
      <c r="KQJ2327" s="225"/>
      <c r="KQK2327" s="225"/>
      <c r="KQL2327" s="225"/>
      <c r="KQM2327" s="225"/>
      <c r="KQN2327" s="225"/>
      <c r="KQO2327" s="225"/>
      <c r="KQP2327" s="225"/>
      <c r="KQQ2327" s="225"/>
      <c r="KQR2327" s="225"/>
      <c r="KQS2327" s="225"/>
      <c r="KQT2327" s="225"/>
      <c r="KQU2327" s="225"/>
      <c r="KQV2327" s="225"/>
      <c r="KQW2327" s="225"/>
      <c r="KQX2327" s="225"/>
      <c r="KQY2327" s="225"/>
      <c r="KQZ2327" s="225"/>
      <c r="KRA2327" s="225"/>
      <c r="KRB2327" s="225"/>
      <c r="KRC2327" s="225"/>
      <c r="KRD2327" s="225"/>
      <c r="KRE2327" s="225"/>
      <c r="KRF2327" s="225"/>
      <c r="KRG2327" s="225"/>
      <c r="KRH2327" s="225"/>
      <c r="KRI2327" s="225"/>
      <c r="KRJ2327" s="225"/>
      <c r="KRK2327" s="225"/>
      <c r="KRL2327" s="225"/>
      <c r="KRM2327" s="225"/>
      <c r="KRN2327" s="225"/>
      <c r="KRO2327" s="225"/>
      <c r="KRP2327" s="225"/>
      <c r="KRQ2327" s="225"/>
      <c r="KRR2327" s="225"/>
      <c r="KRS2327" s="225"/>
      <c r="KRT2327" s="225"/>
      <c r="KRU2327" s="225"/>
      <c r="KRV2327" s="225"/>
      <c r="KRW2327" s="225"/>
      <c r="KRX2327" s="225"/>
      <c r="KRY2327" s="225"/>
      <c r="KRZ2327" s="225"/>
      <c r="KSA2327" s="225"/>
      <c r="KSB2327" s="225"/>
      <c r="KSC2327" s="225"/>
      <c r="KSD2327" s="225"/>
      <c r="KSE2327" s="225"/>
      <c r="KSF2327" s="225"/>
      <c r="KSG2327" s="225"/>
      <c r="KSH2327" s="225"/>
      <c r="KSI2327" s="225"/>
      <c r="KSJ2327" s="225"/>
      <c r="KSK2327" s="225"/>
      <c r="KSL2327" s="225"/>
      <c r="KSM2327" s="225"/>
      <c r="KSN2327" s="225"/>
      <c r="KSO2327" s="225"/>
      <c r="KSP2327" s="225"/>
      <c r="KSQ2327" s="225"/>
      <c r="KSR2327" s="225"/>
      <c r="KSS2327" s="225"/>
      <c r="KST2327" s="225"/>
      <c r="KSU2327" s="225"/>
      <c r="KSV2327" s="225"/>
      <c r="KSW2327" s="225"/>
      <c r="KSX2327" s="225"/>
      <c r="KSY2327" s="225"/>
      <c r="KSZ2327" s="225"/>
      <c r="KTA2327" s="225"/>
      <c r="KTB2327" s="225"/>
      <c r="KTC2327" s="225"/>
      <c r="KTD2327" s="225"/>
      <c r="KTE2327" s="225"/>
      <c r="KTF2327" s="225"/>
      <c r="KTG2327" s="225"/>
      <c r="KTH2327" s="225"/>
      <c r="KTI2327" s="225"/>
      <c r="KTJ2327" s="225"/>
      <c r="KTK2327" s="225"/>
      <c r="KTL2327" s="225"/>
      <c r="KTM2327" s="225"/>
      <c r="KTN2327" s="225"/>
      <c r="KTO2327" s="225"/>
      <c r="KTP2327" s="225"/>
      <c r="KTQ2327" s="225"/>
      <c r="KTR2327" s="225"/>
      <c r="KTS2327" s="225"/>
      <c r="KTT2327" s="225"/>
      <c r="KTU2327" s="225"/>
      <c r="KTV2327" s="225"/>
      <c r="KTW2327" s="225"/>
      <c r="KTX2327" s="225"/>
      <c r="KTY2327" s="225"/>
      <c r="KTZ2327" s="225"/>
      <c r="KUA2327" s="225"/>
      <c r="KUB2327" s="225"/>
      <c r="KUC2327" s="225"/>
      <c r="KUD2327" s="225"/>
      <c r="KUE2327" s="225"/>
      <c r="KUF2327" s="225"/>
      <c r="KUG2327" s="225"/>
      <c r="KUH2327" s="225"/>
      <c r="KUI2327" s="225"/>
      <c r="KUJ2327" s="225"/>
      <c r="KUK2327" s="225"/>
      <c r="KUL2327" s="225"/>
      <c r="KUM2327" s="225"/>
      <c r="KUN2327" s="225"/>
      <c r="KUO2327" s="225"/>
      <c r="KUP2327" s="225"/>
      <c r="KUQ2327" s="225"/>
      <c r="KUR2327" s="225"/>
      <c r="KUS2327" s="225"/>
      <c r="KUT2327" s="225"/>
      <c r="KUU2327" s="225"/>
      <c r="KUV2327" s="225"/>
      <c r="KUW2327" s="225"/>
      <c r="KUX2327" s="225"/>
      <c r="KUY2327" s="225"/>
      <c r="KUZ2327" s="225"/>
      <c r="KVA2327" s="225"/>
      <c r="KVB2327" s="225"/>
      <c r="KVC2327" s="225"/>
      <c r="KVD2327" s="225"/>
      <c r="KVE2327" s="225"/>
      <c r="KVF2327" s="225"/>
      <c r="KVG2327" s="225"/>
      <c r="KVH2327" s="225"/>
      <c r="KVI2327" s="225"/>
      <c r="KVJ2327" s="225"/>
      <c r="KVK2327" s="225"/>
      <c r="KVL2327" s="225"/>
      <c r="KVM2327" s="225"/>
      <c r="KVN2327" s="225"/>
      <c r="KVO2327" s="225"/>
      <c r="KVP2327" s="225"/>
      <c r="KVQ2327" s="225"/>
      <c r="KVR2327" s="225"/>
      <c r="KVS2327" s="225"/>
      <c r="KVT2327" s="225"/>
      <c r="KVU2327" s="225"/>
      <c r="KVV2327" s="225"/>
      <c r="KVW2327" s="225"/>
      <c r="KVX2327" s="225"/>
      <c r="KVY2327" s="225"/>
      <c r="KVZ2327" s="225"/>
      <c r="KWA2327" s="225"/>
      <c r="KWB2327" s="225"/>
      <c r="KWC2327" s="225"/>
      <c r="KWD2327" s="225"/>
      <c r="KWE2327" s="225"/>
      <c r="KWF2327" s="225"/>
      <c r="KWG2327" s="225"/>
      <c r="KWH2327" s="225"/>
      <c r="KWI2327" s="225"/>
      <c r="KWJ2327" s="225"/>
      <c r="KWK2327" s="225"/>
      <c r="KWL2327" s="225"/>
      <c r="KWM2327" s="225"/>
      <c r="KWN2327" s="225"/>
      <c r="KWO2327" s="225"/>
      <c r="KWP2327" s="225"/>
      <c r="KWQ2327" s="225"/>
      <c r="KWR2327" s="225"/>
      <c r="KWS2327" s="225"/>
      <c r="KWT2327" s="225"/>
      <c r="KWU2327" s="225"/>
      <c r="KWV2327" s="225"/>
      <c r="KWW2327" s="225"/>
      <c r="KWX2327" s="225"/>
      <c r="KWY2327" s="225"/>
      <c r="KWZ2327" s="225"/>
      <c r="KXA2327" s="225"/>
      <c r="KXB2327" s="225"/>
      <c r="KXC2327" s="225"/>
      <c r="KXD2327" s="225"/>
      <c r="KXE2327" s="225"/>
      <c r="KXF2327" s="225"/>
      <c r="KXG2327" s="225"/>
      <c r="KXH2327" s="225"/>
      <c r="KXI2327" s="225"/>
      <c r="KXJ2327" s="225"/>
      <c r="KXK2327" s="225"/>
      <c r="KXL2327" s="225"/>
      <c r="KXM2327" s="225"/>
      <c r="KXN2327" s="225"/>
      <c r="KXO2327" s="225"/>
      <c r="KXP2327" s="225"/>
      <c r="KXQ2327" s="225"/>
      <c r="KXR2327" s="225"/>
      <c r="KXS2327" s="225"/>
      <c r="KXT2327" s="225"/>
      <c r="KXU2327" s="225"/>
      <c r="KXV2327" s="225"/>
      <c r="KXW2327" s="225"/>
      <c r="KXX2327" s="225"/>
      <c r="KXY2327" s="225"/>
      <c r="KXZ2327" s="225"/>
      <c r="KYA2327" s="225"/>
      <c r="KYB2327" s="225"/>
      <c r="KYC2327" s="225"/>
      <c r="KYD2327" s="225"/>
      <c r="KYE2327" s="225"/>
      <c r="KYF2327" s="225"/>
      <c r="KYG2327" s="225"/>
      <c r="KYH2327" s="225"/>
      <c r="KYI2327" s="225"/>
      <c r="KYJ2327" s="225"/>
      <c r="KYK2327" s="225"/>
      <c r="KYL2327" s="225"/>
      <c r="KYM2327" s="225"/>
      <c r="KYN2327" s="225"/>
      <c r="KYO2327" s="225"/>
      <c r="KYP2327" s="225"/>
      <c r="KYQ2327" s="225"/>
      <c r="KYR2327" s="225"/>
      <c r="KYS2327" s="225"/>
      <c r="KYT2327" s="225"/>
      <c r="KYU2327" s="225"/>
      <c r="KYV2327" s="225"/>
      <c r="KYW2327" s="225"/>
      <c r="KYX2327" s="225"/>
      <c r="KYY2327" s="225"/>
      <c r="KYZ2327" s="225"/>
      <c r="KZA2327" s="225"/>
      <c r="KZB2327" s="225"/>
      <c r="KZC2327" s="225"/>
      <c r="KZD2327" s="225"/>
      <c r="KZE2327" s="225"/>
      <c r="KZF2327" s="225"/>
      <c r="KZG2327" s="225"/>
      <c r="KZH2327" s="225"/>
      <c r="KZI2327" s="225"/>
      <c r="KZJ2327" s="225"/>
      <c r="KZK2327" s="225"/>
      <c r="KZL2327" s="225"/>
      <c r="KZM2327" s="225"/>
      <c r="KZN2327" s="225"/>
      <c r="KZO2327" s="225"/>
      <c r="KZP2327" s="225"/>
      <c r="KZQ2327" s="225"/>
      <c r="KZR2327" s="225"/>
      <c r="KZS2327" s="225"/>
      <c r="KZT2327" s="225"/>
      <c r="KZU2327" s="225"/>
      <c r="KZV2327" s="225"/>
      <c r="KZW2327" s="225"/>
      <c r="KZX2327" s="225"/>
      <c r="KZY2327" s="225"/>
      <c r="KZZ2327" s="225"/>
      <c r="LAA2327" s="225"/>
      <c r="LAB2327" s="225"/>
      <c r="LAC2327" s="225"/>
      <c r="LAD2327" s="225"/>
      <c r="LAE2327" s="225"/>
      <c r="LAF2327" s="225"/>
      <c r="LAG2327" s="225"/>
      <c r="LAH2327" s="225"/>
      <c r="LAI2327" s="225"/>
      <c r="LAJ2327" s="225"/>
      <c r="LAK2327" s="225"/>
      <c r="LAL2327" s="225"/>
      <c r="LAM2327" s="225"/>
      <c r="LAN2327" s="225"/>
      <c r="LAO2327" s="225"/>
      <c r="LAP2327" s="225"/>
      <c r="LAQ2327" s="225"/>
      <c r="LAR2327" s="225"/>
      <c r="LAS2327" s="225"/>
      <c r="LAT2327" s="225"/>
      <c r="LAU2327" s="225"/>
      <c r="LAV2327" s="225"/>
      <c r="LAW2327" s="225"/>
      <c r="LAX2327" s="225"/>
      <c r="LAY2327" s="225"/>
      <c r="LAZ2327" s="225"/>
      <c r="LBA2327" s="225"/>
      <c r="LBB2327" s="225"/>
      <c r="LBC2327" s="225"/>
      <c r="LBD2327" s="225"/>
      <c r="LBE2327" s="225"/>
      <c r="LBF2327" s="225"/>
      <c r="LBG2327" s="225"/>
      <c r="LBH2327" s="225"/>
      <c r="LBI2327" s="225"/>
      <c r="LBJ2327" s="225"/>
      <c r="LBK2327" s="225"/>
      <c r="LBL2327" s="225"/>
      <c r="LBM2327" s="225"/>
      <c r="LBN2327" s="225"/>
      <c r="LBO2327" s="225"/>
      <c r="LBP2327" s="225"/>
      <c r="LBQ2327" s="225"/>
      <c r="LBR2327" s="225"/>
      <c r="LBS2327" s="225"/>
      <c r="LBT2327" s="225"/>
      <c r="LBU2327" s="225"/>
      <c r="LBV2327" s="225"/>
      <c r="LBW2327" s="225"/>
      <c r="LBX2327" s="225"/>
      <c r="LBY2327" s="225"/>
      <c r="LBZ2327" s="225"/>
      <c r="LCA2327" s="225"/>
      <c r="LCB2327" s="225"/>
      <c r="LCC2327" s="225"/>
      <c r="LCD2327" s="225"/>
      <c r="LCE2327" s="225"/>
      <c r="LCF2327" s="225"/>
      <c r="LCG2327" s="225"/>
      <c r="LCH2327" s="225"/>
      <c r="LCI2327" s="225"/>
      <c r="LCJ2327" s="225"/>
      <c r="LCK2327" s="225"/>
      <c r="LCL2327" s="225"/>
      <c r="LCM2327" s="225"/>
      <c r="LCN2327" s="225"/>
      <c r="LCO2327" s="225"/>
      <c r="LCP2327" s="225"/>
      <c r="LCQ2327" s="225"/>
      <c r="LCR2327" s="225"/>
      <c r="LCS2327" s="225"/>
      <c r="LCT2327" s="225"/>
      <c r="LCU2327" s="225"/>
      <c r="LCV2327" s="225"/>
      <c r="LCW2327" s="225"/>
      <c r="LCX2327" s="225"/>
      <c r="LCY2327" s="225"/>
      <c r="LCZ2327" s="225"/>
      <c r="LDA2327" s="225"/>
      <c r="LDB2327" s="225"/>
      <c r="LDC2327" s="225"/>
      <c r="LDD2327" s="225"/>
      <c r="LDE2327" s="225"/>
      <c r="LDF2327" s="225"/>
      <c r="LDG2327" s="225"/>
      <c r="LDH2327" s="225"/>
      <c r="LDI2327" s="225"/>
      <c r="LDJ2327" s="225"/>
      <c r="LDK2327" s="225"/>
      <c r="LDL2327" s="225"/>
      <c r="LDM2327" s="225"/>
      <c r="LDN2327" s="225"/>
      <c r="LDO2327" s="225"/>
      <c r="LDP2327" s="225"/>
      <c r="LDQ2327" s="225"/>
      <c r="LDR2327" s="225"/>
      <c r="LDS2327" s="225"/>
      <c r="LDT2327" s="225"/>
      <c r="LDU2327" s="225"/>
      <c r="LDV2327" s="225"/>
      <c r="LDW2327" s="225"/>
      <c r="LDX2327" s="225"/>
      <c r="LDY2327" s="225"/>
      <c r="LDZ2327" s="225"/>
      <c r="LEA2327" s="225"/>
      <c r="LEB2327" s="225"/>
      <c r="LEC2327" s="225"/>
      <c r="LED2327" s="225"/>
      <c r="LEE2327" s="225"/>
      <c r="LEF2327" s="225"/>
      <c r="LEG2327" s="225"/>
      <c r="LEH2327" s="225"/>
      <c r="LEI2327" s="225"/>
      <c r="LEJ2327" s="225"/>
      <c r="LEK2327" s="225"/>
      <c r="LEL2327" s="225"/>
      <c r="LEM2327" s="225"/>
      <c r="LEN2327" s="225"/>
      <c r="LEO2327" s="225"/>
      <c r="LEP2327" s="225"/>
      <c r="LEQ2327" s="225"/>
      <c r="LER2327" s="225"/>
      <c r="LES2327" s="225"/>
      <c r="LET2327" s="225"/>
      <c r="LEU2327" s="225"/>
      <c r="LEV2327" s="225"/>
      <c r="LEW2327" s="225"/>
      <c r="LEX2327" s="225"/>
      <c r="LEY2327" s="225"/>
      <c r="LEZ2327" s="225"/>
      <c r="LFA2327" s="225"/>
      <c r="LFB2327" s="225"/>
      <c r="LFC2327" s="225"/>
      <c r="LFD2327" s="225"/>
      <c r="LFE2327" s="225"/>
      <c r="LFF2327" s="225"/>
      <c r="LFG2327" s="225"/>
      <c r="LFH2327" s="225"/>
      <c r="LFI2327" s="225"/>
      <c r="LFJ2327" s="225"/>
      <c r="LFK2327" s="225"/>
      <c r="LFL2327" s="225"/>
      <c r="LFM2327" s="225"/>
      <c r="LFN2327" s="225"/>
      <c r="LFO2327" s="225"/>
      <c r="LFP2327" s="225"/>
      <c r="LFQ2327" s="225"/>
      <c r="LFR2327" s="225"/>
      <c r="LFS2327" s="225"/>
      <c r="LFT2327" s="225"/>
      <c r="LFU2327" s="225"/>
      <c r="LFV2327" s="225"/>
      <c r="LFW2327" s="225"/>
      <c r="LFX2327" s="225"/>
      <c r="LFY2327" s="225"/>
      <c r="LFZ2327" s="225"/>
      <c r="LGA2327" s="225"/>
      <c r="LGB2327" s="225"/>
      <c r="LGC2327" s="225"/>
      <c r="LGD2327" s="225"/>
      <c r="LGE2327" s="225"/>
      <c r="LGF2327" s="225"/>
      <c r="LGG2327" s="225"/>
      <c r="LGH2327" s="225"/>
      <c r="LGI2327" s="225"/>
      <c r="LGJ2327" s="225"/>
      <c r="LGK2327" s="225"/>
      <c r="LGL2327" s="225"/>
      <c r="LGM2327" s="225"/>
      <c r="LGN2327" s="225"/>
      <c r="LGO2327" s="225"/>
      <c r="LGP2327" s="225"/>
      <c r="LGQ2327" s="225"/>
      <c r="LGR2327" s="225"/>
      <c r="LGS2327" s="225"/>
      <c r="LGT2327" s="225"/>
      <c r="LGU2327" s="225"/>
      <c r="LGV2327" s="225"/>
      <c r="LGW2327" s="225"/>
      <c r="LGX2327" s="225"/>
      <c r="LGY2327" s="225"/>
      <c r="LGZ2327" s="225"/>
      <c r="LHA2327" s="225"/>
      <c r="LHB2327" s="225"/>
      <c r="LHC2327" s="225"/>
      <c r="LHD2327" s="225"/>
      <c r="LHE2327" s="225"/>
      <c r="LHF2327" s="225"/>
      <c r="LHG2327" s="225"/>
      <c r="LHH2327" s="225"/>
      <c r="LHI2327" s="225"/>
      <c r="LHJ2327" s="225"/>
      <c r="LHK2327" s="225"/>
      <c r="LHL2327" s="225"/>
      <c r="LHM2327" s="225"/>
      <c r="LHN2327" s="225"/>
      <c r="LHO2327" s="225"/>
      <c r="LHP2327" s="225"/>
      <c r="LHQ2327" s="225"/>
      <c r="LHR2327" s="225"/>
      <c r="LHS2327" s="225"/>
      <c r="LHT2327" s="225"/>
      <c r="LHU2327" s="225"/>
      <c r="LHV2327" s="225"/>
      <c r="LHW2327" s="225"/>
      <c r="LHX2327" s="225"/>
      <c r="LHY2327" s="225"/>
      <c r="LHZ2327" s="225"/>
      <c r="LIA2327" s="225"/>
      <c r="LIB2327" s="225"/>
      <c r="LIC2327" s="225"/>
      <c r="LID2327" s="225"/>
      <c r="LIE2327" s="225"/>
      <c r="LIF2327" s="225"/>
      <c r="LIG2327" s="225"/>
      <c r="LIH2327" s="225"/>
      <c r="LII2327" s="225"/>
      <c r="LIJ2327" s="225"/>
      <c r="LIK2327" s="225"/>
      <c r="LIL2327" s="225"/>
      <c r="LIM2327" s="225"/>
      <c r="LIN2327" s="225"/>
      <c r="LIO2327" s="225"/>
      <c r="LIP2327" s="225"/>
      <c r="LIQ2327" s="225"/>
      <c r="LIR2327" s="225"/>
      <c r="LIS2327" s="225"/>
      <c r="LIT2327" s="225"/>
      <c r="LIU2327" s="225"/>
      <c r="LIV2327" s="225"/>
      <c r="LIW2327" s="225"/>
      <c r="LIX2327" s="225"/>
      <c r="LIY2327" s="225"/>
      <c r="LIZ2327" s="225"/>
      <c r="LJA2327" s="225"/>
      <c r="LJB2327" s="225"/>
      <c r="LJC2327" s="225"/>
      <c r="LJD2327" s="225"/>
      <c r="LJE2327" s="225"/>
      <c r="LJF2327" s="225"/>
      <c r="LJG2327" s="225"/>
      <c r="LJH2327" s="225"/>
      <c r="LJI2327" s="225"/>
      <c r="LJJ2327" s="225"/>
      <c r="LJK2327" s="225"/>
      <c r="LJL2327" s="225"/>
      <c r="LJM2327" s="225"/>
      <c r="LJN2327" s="225"/>
      <c r="LJO2327" s="225"/>
      <c r="LJP2327" s="225"/>
      <c r="LJQ2327" s="225"/>
      <c r="LJR2327" s="225"/>
      <c r="LJS2327" s="225"/>
      <c r="LJT2327" s="225"/>
      <c r="LJU2327" s="225"/>
      <c r="LJV2327" s="225"/>
      <c r="LJW2327" s="225"/>
      <c r="LJX2327" s="225"/>
      <c r="LJY2327" s="225"/>
      <c r="LJZ2327" s="225"/>
      <c r="LKA2327" s="225"/>
      <c r="LKB2327" s="225"/>
      <c r="LKC2327" s="225"/>
      <c r="LKD2327" s="225"/>
      <c r="LKE2327" s="225"/>
      <c r="LKF2327" s="225"/>
      <c r="LKG2327" s="225"/>
      <c r="LKH2327" s="225"/>
      <c r="LKI2327" s="225"/>
      <c r="LKJ2327" s="225"/>
      <c r="LKK2327" s="225"/>
      <c r="LKL2327" s="225"/>
      <c r="LKM2327" s="225"/>
      <c r="LKN2327" s="225"/>
      <c r="LKO2327" s="225"/>
      <c r="LKP2327" s="225"/>
      <c r="LKQ2327" s="225"/>
      <c r="LKR2327" s="225"/>
      <c r="LKS2327" s="225"/>
      <c r="LKT2327" s="225"/>
      <c r="LKU2327" s="225"/>
      <c r="LKV2327" s="225"/>
      <c r="LKW2327" s="225"/>
      <c r="LKX2327" s="225"/>
      <c r="LKY2327" s="225"/>
      <c r="LKZ2327" s="225"/>
      <c r="LLA2327" s="225"/>
      <c r="LLB2327" s="225"/>
      <c r="LLC2327" s="225"/>
      <c r="LLD2327" s="225"/>
      <c r="LLE2327" s="225"/>
      <c r="LLF2327" s="225"/>
      <c r="LLG2327" s="225"/>
      <c r="LLH2327" s="225"/>
      <c r="LLI2327" s="225"/>
      <c r="LLJ2327" s="225"/>
      <c r="LLK2327" s="225"/>
      <c r="LLL2327" s="225"/>
      <c r="LLM2327" s="225"/>
      <c r="LLN2327" s="225"/>
      <c r="LLO2327" s="225"/>
      <c r="LLP2327" s="225"/>
      <c r="LLQ2327" s="225"/>
      <c r="LLR2327" s="225"/>
      <c r="LLS2327" s="225"/>
      <c r="LLT2327" s="225"/>
      <c r="LLU2327" s="225"/>
      <c r="LLV2327" s="225"/>
      <c r="LLW2327" s="225"/>
      <c r="LLX2327" s="225"/>
      <c r="LLY2327" s="225"/>
      <c r="LLZ2327" s="225"/>
      <c r="LMA2327" s="225"/>
      <c r="LMB2327" s="225"/>
      <c r="LMC2327" s="225"/>
      <c r="LMD2327" s="225"/>
      <c r="LME2327" s="225"/>
      <c r="LMF2327" s="225"/>
      <c r="LMG2327" s="225"/>
      <c r="LMH2327" s="225"/>
      <c r="LMI2327" s="225"/>
      <c r="LMJ2327" s="225"/>
      <c r="LMK2327" s="225"/>
      <c r="LML2327" s="225"/>
      <c r="LMM2327" s="225"/>
      <c r="LMN2327" s="225"/>
      <c r="LMO2327" s="225"/>
      <c r="LMP2327" s="225"/>
      <c r="LMQ2327" s="225"/>
      <c r="LMR2327" s="225"/>
      <c r="LMS2327" s="225"/>
      <c r="LMT2327" s="225"/>
      <c r="LMU2327" s="225"/>
      <c r="LMV2327" s="225"/>
      <c r="LMW2327" s="225"/>
      <c r="LMX2327" s="225"/>
      <c r="LMY2327" s="225"/>
      <c r="LMZ2327" s="225"/>
      <c r="LNA2327" s="225"/>
      <c r="LNB2327" s="225"/>
      <c r="LNC2327" s="225"/>
      <c r="LND2327" s="225"/>
      <c r="LNE2327" s="225"/>
      <c r="LNF2327" s="225"/>
      <c r="LNG2327" s="225"/>
      <c r="LNH2327" s="225"/>
      <c r="LNI2327" s="225"/>
      <c r="LNJ2327" s="225"/>
      <c r="LNK2327" s="225"/>
      <c r="LNL2327" s="225"/>
      <c r="LNM2327" s="225"/>
      <c r="LNN2327" s="225"/>
      <c r="LNO2327" s="225"/>
      <c r="LNP2327" s="225"/>
      <c r="LNQ2327" s="225"/>
      <c r="LNR2327" s="225"/>
      <c r="LNS2327" s="225"/>
      <c r="LNT2327" s="225"/>
      <c r="LNU2327" s="225"/>
      <c r="LNV2327" s="225"/>
      <c r="LNW2327" s="225"/>
      <c r="LNX2327" s="225"/>
      <c r="LNY2327" s="225"/>
      <c r="LNZ2327" s="225"/>
      <c r="LOA2327" s="225"/>
      <c r="LOB2327" s="225"/>
      <c r="LOC2327" s="225"/>
      <c r="LOD2327" s="225"/>
      <c r="LOE2327" s="225"/>
      <c r="LOF2327" s="225"/>
      <c r="LOG2327" s="225"/>
      <c r="LOH2327" s="225"/>
      <c r="LOI2327" s="225"/>
      <c r="LOJ2327" s="225"/>
      <c r="LOK2327" s="225"/>
      <c r="LOL2327" s="225"/>
      <c r="LOM2327" s="225"/>
      <c r="LON2327" s="225"/>
      <c r="LOO2327" s="225"/>
      <c r="LOP2327" s="225"/>
      <c r="LOQ2327" s="225"/>
      <c r="LOR2327" s="225"/>
      <c r="LOS2327" s="225"/>
      <c r="LOT2327" s="225"/>
      <c r="LOU2327" s="225"/>
      <c r="LOV2327" s="225"/>
      <c r="LOW2327" s="225"/>
      <c r="LOX2327" s="225"/>
      <c r="LOY2327" s="225"/>
      <c r="LOZ2327" s="225"/>
      <c r="LPA2327" s="225"/>
      <c r="LPB2327" s="225"/>
      <c r="LPC2327" s="225"/>
      <c r="LPD2327" s="225"/>
      <c r="LPE2327" s="225"/>
      <c r="LPF2327" s="225"/>
      <c r="LPG2327" s="225"/>
      <c r="LPH2327" s="225"/>
      <c r="LPI2327" s="225"/>
      <c r="LPJ2327" s="225"/>
      <c r="LPK2327" s="225"/>
      <c r="LPL2327" s="225"/>
      <c r="LPM2327" s="225"/>
      <c r="LPN2327" s="225"/>
      <c r="LPO2327" s="225"/>
      <c r="LPP2327" s="225"/>
      <c r="LPQ2327" s="225"/>
      <c r="LPR2327" s="225"/>
      <c r="LPS2327" s="225"/>
      <c r="LPT2327" s="225"/>
      <c r="LPU2327" s="225"/>
      <c r="LPV2327" s="225"/>
      <c r="LPW2327" s="225"/>
      <c r="LPX2327" s="225"/>
      <c r="LPY2327" s="225"/>
      <c r="LPZ2327" s="225"/>
      <c r="LQA2327" s="225"/>
      <c r="LQB2327" s="225"/>
      <c r="LQC2327" s="225"/>
      <c r="LQD2327" s="225"/>
      <c r="LQE2327" s="225"/>
      <c r="LQF2327" s="225"/>
      <c r="LQG2327" s="225"/>
      <c r="LQH2327" s="225"/>
      <c r="LQI2327" s="225"/>
      <c r="LQJ2327" s="225"/>
      <c r="LQK2327" s="225"/>
      <c r="LQL2327" s="225"/>
      <c r="LQM2327" s="225"/>
      <c r="LQN2327" s="225"/>
      <c r="LQO2327" s="225"/>
      <c r="LQP2327" s="225"/>
      <c r="LQQ2327" s="225"/>
      <c r="LQR2327" s="225"/>
      <c r="LQS2327" s="225"/>
      <c r="LQT2327" s="225"/>
      <c r="LQU2327" s="225"/>
      <c r="LQV2327" s="225"/>
      <c r="LQW2327" s="225"/>
      <c r="LQX2327" s="225"/>
      <c r="LQY2327" s="225"/>
      <c r="LQZ2327" s="225"/>
      <c r="LRA2327" s="225"/>
      <c r="LRB2327" s="225"/>
      <c r="LRC2327" s="225"/>
      <c r="LRD2327" s="225"/>
      <c r="LRE2327" s="225"/>
      <c r="LRF2327" s="225"/>
      <c r="LRG2327" s="225"/>
      <c r="LRH2327" s="225"/>
      <c r="LRI2327" s="225"/>
      <c r="LRJ2327" s="225"/>
      <c r="LRK2327" s="225"/>
      <c r="LRL2327" s="225"/>
      <c r="LRM2327" s="225"/>
      <c r="LRN2327" s="225"/>
      <c r="LRO2327" s="225"/>
      <c r="LRP2327" s="225"/>
      <c r="LRQ2327" s="225"/>
      <c r="LRR2327" s="225"/>
      <c r="LRS2327" s="225"/>
      <c r="LRT2327" s="225"/>
      <c r="LRU2327" s="225"/>
      <c r="LRV2327" s="225"/>
      <c r="LRW2327" s="225"/>
      <c r="LRX2327" s="225"/>
      <c r="LRY2327" s="225"/>
      <c r="LRZ2327" s="225"/>
      <c r="LSA2327" s="225"/>
      <c r="LSB2327" s="225"/>
      <c r="LSC2327" s="225"/>
      <c r="LSD2327" s="225"/>
      <c r="LSE2327" s="225"/>
      <c r="LSF2327" s="225"/>
      <c r="LSG2327" s="225"/>
      <c r="LSH2327" s="225"/>
      <c r="LSI2327" s="225"/>
      <c r="LSJ2327" s="225"/>
      <c r="LSK2327" s="225"/>
      <c r="LSL2327" s="225"/>
      <c r="LSM2327" s="225"/>
      <c r="LSN2327" s="225"/>
      <c r="LSO2327" s="225"/>
      <c r="LSP2327" s="225"/>
      <c r="LSQ2327" s="225"/>
      <c r="LSR2327" s="225"/>
      <c r="LSS2327" s="225"/>
      <c r="LST2327" s="225"/>
      <c r="LSU2327" s="225"/>
      <c r="LSV2327" s="225"/>
      <c r="LSW2327" s="225"/>
      <c r="LSX2327" s="225"/>
      <c r="LSY2327" s="225"/>
      <c r="LSZ2327" s="225"/>
      <c r="LTA2327" s="225"/>
      <c r="LTB2327" s="225"/>
      <c r="LTC2327" s="225"/>
      <c r="LTD2327" s="225"/>
      <c r="LTE2327" s="225"/>
      <c r="LTF2327" s="225"/>
      <c r="LTG2327" s="225"/>
      <c r="LTH2327" s="225"/>
      <c r="LTI2327" s="225"/>
      <c r="LTJ2327" s="225"/>
      <c r="LTK2327" s="225"/>
      <c r="LTL2327" s="225"/>
      <c r="LTM2327" s="225"/>
      <c r="LTN2327" s="225"/>
      <c r="LTO2327" s="225"/>
      <c r="LTP2327" s="225"/>
      <c r="LTQ2327" s="225"/>
      <c r="LTR2327" s="225"/>
      <c r="LTS2327" s="225"/>
      <c r="LTT2327" s="225"/>
      <c r="LTU2327" s="225"/>
      <c r="LTV2327" s="225"/>
      <c r="LTW2327" s="225"/>
      <c r="LTX2327" s="225"/>
      <c r="LTY2327" s="225"/>
      <c r="LTZ2327" s="225"/>
      <c r="LUA2327" s="225"/>
      <c r="LUB2327" s="225"/>
      <c r="LUC2327" s="225"/>
      <c r="LUD2327" s="225"/>
      <c r="LUE2327" s="225"/>
      <c r="LUF2327" s="225"/>
      <c r="LUG2327" s="225"/>
      <c r="LUH2327" s="225"/>
      <c r="LUI2327" s="225"/>
      <c r="LUJ2327" s="225"/>
      <c r="LUK2327" s="225"/>
      <c r="LUL2327" s="225"/>
      <c r="LUM2327" s="225"/>
      <c r="LUN2327" s="225"/>
      <c r="LUO2327" s="225"/>
      <c r="LUP2327" s="225"/>
      <c r="LUQ2327" s="225"/>
      <c r="LUR2327" s="225"/>
      <c r="LUS2327" s="225"/>
      <c r="LUT2327" s="225"/>
      <c r="LUU2327" s="225"/>
      <c r="LUV2327" s="225"/>
      <c r="LUW2327" s="225"/>
      <c r="LUX2327" s="225"/>
      <c r="LUY2327" s="225"/>
      <c r="LUZ2327" s="225"/>
      <c r="LVA2327" s="225"/>
      <c r="LVB2327" s="225"/>
      <c r="LVC2327" s="225"/>
      <c r="LVD2327" s="225"/>
      <c r="LVE2327" s="225"/>
      <c r="LVF2327" s="225"/>
      <c r="LVG2327" s="225"/>
      <c r="LVH2327" s="225"/>
      <c r="LVI2327" s="225"/>
      <c r="LVJ2327" s="225"/>
      <c r="LVK2327" s="225"/>
      <c r="LVL2327" s="225"/>
      <c r="LVM2327" s="225"/>
      <c r="LVN2327" s="225"/>
      <c r="LVO2327" s="225"/>
      <c r="LVP2327" s="225"/>
      <c r="LVQ2327" s="225"/>
      <c r="LVR2327" s="225"/>
      <c r="LVS2327" s="225"/>
      <c r="LVT2327" s="225"/>
      <c r="LVU2327" s="225"/>
      <c r="LVV2327" s="225"/>
      <c r="LVW2327" s="225"/>
      <c r="LVX2327" s="225"/>
      <c r="LVY2327" s="225"/>
      <c r="LVZ2327" s="225"/>
      <c r="LWA2327" s="225"/>
      <c r="LWB2327" s="225"/>
      <c r="LWC2327" s="225"/>
      <c r="LWD2327" s="225"/>
      <c r="LWE2327" s="225"/>
      <c r="LWF2327" s="225"/>
      <c r="LWG2327" s="225"/>
      <c r="LWH2327" s="225"/>
      <c r="LWI2327" s="225"/>
      <c r="LWJ2327" s="225"/>
      <c r="LWK2327" s="225"/>
      <c r="LWL2327" s="225"/>
      <c r="LWM2327" s="225"/>
      <c r="LWN2327" s="225"/>
      <c r="LWO2327" s="225"/>
      <c r="LWP2327" s="225"/>
      <c r="LWQ2327" s="225"/>
      <c r="LWR2327" s="225"/>
      <c r="LWS2327" s="225"/>
      <c r="LWT2327" s="225"/>
      <c r="LWU2327" s="225"/>
      <c r="LWV2327" s="225"/>
      <c r="LWW2327" s="225"/>
      <c r="LWX2327" s="225"/>
      <c r="LWY2327" s="225"/>
      <c r="LWZ2327" s="225"/>
      <c r="LXA2327" s="225"/>
      <c r="LXB2327" s="225"/>
      <c r="LXC2327" s="225"/>
      <c r="LXD2327" s="225"/>
      <c r="LXE2327" s="225"/>
      <c r="LXF2327" s="225"/>
      <c r="LXG2327" s="225"/>
      <c r="LXH2327" s="225"/>
      <c r="LXI2327" s="225"/>
      <c r="LXJ2327" s="225"/>
      <c r="LXK2327" s="225"/>
      <c r="LXL2327" s="225"/>
      <c r="LXM2327" s="225"/>
      <c r="LXN2327" s="225"/>
      <c r="LXO2327" s="225"/>
      <c r="LXP2327" s="225"/>
      <c r="LXQ2327" s="225"/>
      <c r="LXR2327" s="225"/>
      <c r="LXS2327" s="225"/>
      <c r="LXT2327" s="225"/>
      <c r="LXU2327" s="225"/>
      <c r="LXV2327" s="225"/>
      <c r="LXW2327" s="225"/>
      <c r="LXX2327" s="225"/>
      <c r="LXY2327" s="225"/>
      <c r="LXZ2327" s="225"/>
      <c r="LYA2327" s="225"/>
      <c r="LYB2327" s="225"/>
      <c r="LYC2327" s="225"/>
      <c r="LYD2327" s="225"/>
      <c r="LYE2327" s="225"/>
      <c r="LYF2327" s="225"/>
      <c r="LYG2327" s="225"/>
      <c r="LYH2327" s="225"/>
      <c r="LYI2327" s="225"/>
      <c r="LYJ2327" s="225"/>
      <c r="LYK2327" s="225"/>
      <c r="LYL2327" s="225"/>
      <c r="LYM2327" s="225"/>
      <c r="LYN2327" s="225"/>
      <c r="LYO2327" s="225"/>
      <c r="LYP2327" s="225"/>
      <c r="LYQ2327" s="225"/>
      <c r="LYR2327" s="225"/>
      <c r="LYS2327" s="225"/>
      <c r="LYT2327" s="225"/>
      <c r="LYU2327" s="225"/>
      <c r="LYV2327" s="225"/>
      <c r="LYW2327" s="225"/>
      <c r="LYX2327" s="225"/>
      <c r="LYY2327" s="225"/>
      <c r="LYZ2327" s="225"/>
      <c r="LZA2327" s="225"/>
      <c r="LZB2327" s="225"/>
      <c r="LZC2327" s="225"/>
      <c r="LZD2327" s="225"/>
      <c r="LZE2327" s="225"/>
      <c r="LZF2327" s="225"/>
      <c r="LZG2327" s="225"/>
      <c r="LZH2327" s="225"/>
      <c r="LZI2327" s="225"/>
      <c r="LZJ2327" s="225"/>
      <c r="LZK2327" s="225"/>
      <c r="LZL2327" s="225"/>
      <c r="LZM2327" s="225"/>
      <c r="LZN2327" s="225"/>
      <c r="LZO2327" s="225"/>
      <c r="LZP2327" s="225"/>
      <c r="LZQ2327" s="225"/>
      <c r="LZR2327" s="225"/>
      <c r="LZS2327" s="225"/>
      <c r="LZT2327" s="225"/>
      <c r="LZU2327" s="225"/>
      <c r="LZV2327" s="225"/>
      <c r="LZW2327" s="225"/>
      <c r="LZX2327" s="225"/>
      <c r="LZY2327" s="225"/>
      <c r="LZZ2327" s="225"/>
      <c r="MAA2327" s="225"/>
      <c r="MAB2327" s="225"/>
      <c r="MAC2327" s="225"/>
      <c r="MAD2327" s="225"/>
      <c r="MAE2327" s="225"/>
      <c r="MAF2327" s="225"/>
      <c r="MAG2327" s="225"/>
      <c r="MAH2327" s="225"/>
      <c r="MAI2327" s="225"/>
      <c r="MAJ2327" s="225"/>
      <c r="MAK2327" s="225"/>
      <c r="MAL2327" s="225"/>
      <c r="MAM2327" s="225"/>
      <c r="MAN2327" s="225"/>
      <c r="MAO2327" s="225"/>
      <c r="MAP2327" s="225"/>
      <c r="MAQ2327" s="225"/>
      <c r="MAR2327" s="225"/>
      <c r="MAS2327" s="225"/>
      <c r="MAT2327" s="225"/>
      <c r="MAU2327" s="225"/>
      <c r="MAV2327" s="225"/>
      <c r="MAW2327" s="225"/>
      <c r="MAX2327" s="225"/>
      <c r="MAY2327" s="225"/>
      <c r="MAZ2327" s="225"/>
      <c r="MBA2327" s="225"/>
      <c r="MBB2327" s="225"/>
      <c r="MBC2327" s="225"/>
      <c r="MBD2327" s="225"/>
      <c r="MBE2327" s="225"/>
      <c r="MBF2327" s="225"/>
      <c r="MBG2327" s="225"/>
      <c r="MBH2327" s="225"/>
      <c r="MBI2327" s="225"/>
      <c r="MBJ2327" s="225"/>
      <c r="MBK2327" s="225"/>
      <c r="MBL2327" s="225"/>
      <c r="MBM2327" s="225"/>
      <c r="MBN2327" s="225"/>
      <c r="MBO2327" s="225"/>
      <c r="MBP2327" s="225"/>
      <c r="MBQ2327" s="225"/>
      <c r="MBR2327" s="225"/>
      <c r="MBS2327" s="225"/>
      <c r="MBT2327" s="225"/>
      <c r="MBU2327" s="225"/>
      <c r="MBV2327" s="225"/>
      <c r="MBW2327" s="225"/>
      <c r="MBX2327" s="225"/>
      <c r="MBY2327" s="225"/>
      <c r="MBZ2327" s="225"/>
      <c r="MCA2327" s="225"/>
      <c r="MCB2327" s="225"/>
      <c r="MCC2327" s="225"/>
      <c r="MCD2327" s="225"/>
      <c r="MCE2327" s="225"/>
      <c r="MCF2327" s="225"/>
      <c r="MCG2327" s="225"/>
      <c r="MCH2327" s="225"/>
      <c r="MCI2327" s="225"/>
      <c r="MCJ2327" s="225"/>
      <c r="MCK2327" s="225"/>
      <c r="MCL2327" s="225"/>
      <c r="MCM2327" s="225"/>
      <c r="MCN2327" s="225"/>
      <c r="MCO2327" s="225"/>
      <c r="MCP2327" s="225"/>
      <c r="MCQ2327" s="225"/>
      <c r="MCR2327" s="225"/>
      <c r="MCS2327" s="225"/>
      <c r="MCT2327" s="225"/>
      <c r="MCU2327" s="225"/>
      <c r="MCV2327" s="225"/>
      <c r="MCW2327" s="225"/>
      <c r="MCX2327" s="225"/>
      <c r="MCY2327" s="225"/>
      <c r="MCZ2327" s="225"/>
      <c r="MDA2327" s="225"/>
      <c r="MDB2327" s="225"/>
      <c r="MDC2327" s="225"/>
      <c r="MDD2327" s="225"/>
      <c r="MDE2327" s="225"/>
      <c r="MDF2327" s="225"/>
      <c r="MDG2327" s="225"/>
      <c r="MDH2327" s="225"/>
      <c r="MDI2327" s="225"/>
      <c r="MDJ2327" s="225"/>
      <c r="MDK2327" s="225"/>
      <c r="MDL2327" s="225"/>
      <c r="MDM2327" s="225"/>
      <c r="MDN2327" s="225"/>
      <c r="MDO2327" s="225"/>
      <c r="MDP2327" s="225"/>
      <c r="MDQ2327" s="225"/>
      <c r="MDR2327" s="225"/>
      <c r="MDS2327" s="225"/>
      <c r="MDT2327" s="225"/>
      <c r="MDU2327" s="225"/>
      <c r="MDV2327" s="225"/>
      <c r="MDW2327" s="225"/>
      <c r="MDX2327" s="225"/>
      <c r="MDY2327" s="225"/>
      <c r="MDZ2327" s="225"/>
      <c r="MEA2327" s="225"/>
      <c r="MEB2327" s="225"/>
      <c r="MEC2327" s="225"/>
      <c r="MED2327" s="225"/>
      <c r="MEE2327" s="225"/>
      <c r="MEF2327" s="225"/>
      <c r="MEG2327" s="225"/>
      <c r="MEH2327" s="225"/>
      <c r="MEI2327" s="225"/>
      <c r="MEJ2327" s="225"/>
      <c r="MEK2327" s="225"/>
      <c r="MEL2327" s="225"/>
      <c r="MEM2327" s="225"/>
      <c r="MEN2327" s="225"/>
      <c r="MEO2327" s="225"/>
      <c r="MEP2327" s="225"/>
      <c r="MEQ2327" s="225"/>
      <c r="MER2327" s="225"/>
      <c r="MES2327" s="225"/>
      <c r="MET2327" s="225"/>
      <c r="MEU2327" s="225"/>
      <c r="MEV2327" s="225"/>
      <c r="MEW2327" s="225"/>
      <c r="MEX2327" s="225"/>
      <c r="MEY2327" s="225"/>
      <c r="MEZ2327" s="225"/>
      <c r="MFA2327" s="225"/>
      <c r="MFB2327" s="225"/>
      <c r="MFC2327" s="225"/>
      <c r="MFD2327" s="225"/>
      <c r="MFE2327" s="225"/>
      <c r="MFF2327" s="225"/>
      <c r="MFG2327" s="225"/>
      <c r="MFH2327" s="225"/>
      <c r="MFI2327" s="225"/>
      <c r="MFJ2327" s="225"/>
      <c r="MFK2327" s="225"/>
      <c r="MFL2327" s="225"/>
      <c r="MFM2327" s="225"/>
      <c r="MFN2327" s="225"/>
      <c r="MFO2327" s="225"/>
      <c r="MFP2327" s="225"/>
      <c r="MFQ2327" s="225"/>
      <c r="MFR2327" s="225"/>
      <c r="MFS2327" s="225"/>
      <c r="MFT2327" s="225"/>
      <c r="MFU2327" s="225"/>
      <c r="MFV2327" s="225"/>
      <c r="MFW2327" s="225"/>
      <c r="MFX2327" s="225"/>
      <c r="MFY2327" s="225"/>
      <c r="MFZ2327" s="225"/>
      <c r="MGA2327" s="225"/>
      <c r="MGB2327" s="225"/>
      <c r="MGC2327" s="225"/>
      <c r="MGD2327" s="225"/>
      <c r="MGE2327" s="225"/>
      <c r="MGF2327" s="225"/>
      <c r="MGG2327" s="225"/>
      <c r="MGH2327" s="225"/>
      <c r="MGI2327" s="225"/>
      <c r="MGJ2327" s="225"/>
      <c r="MGK2327" s="225"/>
      <c r="MGL2327" s="225"/>
      <c r="MGM2327" s="225"/>
      <c r="MGN2327" s="225"/>
      <c r="MGO2327" s="225"/>
      <c r="MGP2327" s="225"/>
      <c r="MGQ2327" s="225"/>
      <c r="MGR2327" s="225"/>
      <c r="MGS2327" s="225"/>
      <c r="MGT2327" s="225"/>
      <c r="MGU2327" s="225"/>
      <c r="MGV2327" s="225"/>
      <c r="MGW2327" s="225"/>
      <c r="MGX2327" s="225"/>
      <c r="MGY2327" s="225"/>
      <c r="MGZ2327" s="225"/>
      <c r="MHA2327" s="225"/>
      <c r="MHB2327" s="225"/>
      <c r="MHC2327" s="225"/>
      <c r="MHD2327" s="225"/>
      <c r="MHE2327" s="225"/>
      <c r="MHF2327" s="225"/>
      <c r="MHG2327" s="225"/>
      <c r="MHH2327" s="225"/>
      <c r="MHI2327" s="225"/>
      <c r="MHJ2327" s="225"/>
      <c r="MHK2327" s="225"/>
      <c r="MHL2327" s="225"/>
      <c r="MHM2327" s="225"/>
      <c r="MHN2327" s="225"/>
      <c r="MHO2327" s="225"/>
      <c r="MHP2327" s="225"/>
      <c r="MHQ2327" s="225"/>
      <c r="MHR2327" s="225"/>
      <c r="MHS2327" s="225"/>
      <c r="MHT2327" s="225"/>
      <c r="MHU2327" s="225"/>
      <c r="MHV2327" s="225"/>
      <c r="MHW2327" s="225"/>
      <c r="MHX2327" s="225"/>
      <c r="MHY2327" s="225"/>
      <c r="MHZ2327" s="225"/>
      <c r="MIA2327" s="225"/>
      <c r="MIB2327" s="225"/>
      <c r="MIC2327" s="225"/>
      <c r="MID2327" s="225"/>
      <c r="MIE2327" s="225"/>
      <c r="MIF2327" s="225"/>
      <c r="MIG2327" s="225"/>
      <c r="MIH2327" s="225"/>
      <c r="MII2327" s="225"/>
      <c r="MIJ2327" s="225"/>
      <c r="MIK2327" s="225"/>
      <c r="MIL2327" s="225"/>
      <c r="MIM2327" s="225"/>
      <c r="MIN2327" s="225"/>
      <c r="MIO2327" s="225"/>
      <c r="MIP2327" s="225"/>
      <c r="MIQ2327" s="225"/>
      <c r="MIR2327" s="225"/>
      <c r="MIS2327" s="225"/>
      <c r="MIT2327" s="225"/>
      <c r="MIU2327" s="225"/>
      <c r="MIV2327" s="225"/>
      <c r="MIW2327" s="225"/>
      <c r="MIX2327" s="225"/>
      <c r="MIY2327" s="225"/>
      <c r="MIZ2327" s="225"/>
      <c r="MJA2327" s="225"/>
      <c r="MJB2327" s="225"/>
      <c r="MJC2327" s="225"/>
      <c r="MJD2327" s="225"/>
      <c r="MJE2327" s="225"/>
      <c r="MJF2327" s="225"/>
      <c r="MJG2327" s="225"/>
      <c r="MJH2327" s="225"/>
      <c r="MJI2327" s="225"/>
      <c r="MJJ2327" s="225"/>
      <c r="MJK2327" s="225"/>
      <c r="MJL2327" s="225"/>
      <c r="MJM2327" s="225"/>
      <c r="MJN2327" s="225"/>
      <c r="MJO2327" s="225"/>
      <c r="MJP2327" s="225"/>
      <c r="MJQ2327" s="225"/>
      <c r="MJR2327" s="225"/>
      <c r="MJS2327" s="225"/>
      <c r="MJT2327" s="225"/>
      <c r="MJU2327" s="225"/>
      <c r="MJV2327" s="225"/>
      <c r="MJW2327" s="225"/>
      <c r="MJX2327" s="225"/>
      <c r="MJY2327" s="225"/>
      <c r="MJZ2327" s="225"/>
      <c r="MKA2327" s="225"/>
      <c r="MKB2327" s="225"/>
      <c r="MKC2327" s="225"/>
      <c r="MKD2327" s="225"/>
      <c r="MKE2327" s="225"/>
      <c r="MKF2327" s="225"/>
      <c r="MKG2327" s="225"/>
      <c r="MKH2327" s="225"/>
      <c r="MKI2327" s="225"/>
      <c r="MKJ2327" s="225"/>
      <c r="MKK2327" s="225"/>
      <c r="MKL2327" s="225"/>
      <c r="MKM2327" s="225"/>
      <c r="MKN2327" s="225"/>
      <c r="MKO2327" s="225"/>
      <c r="MKP2327" s="225"/>
      <c r="MKQ2327" s="225"/>
      <c r="MKR2327" s="225"/>
      <c r="MKS2327" s="225"/>
      <c r="MKT2327" s="225"/>
      <c r="MKU2327" s="225"/>
      <c r="MKV2327" s="225"/>
      <c r="MKW2327" s="225"/>
      <c r="MKX2327" s="225"/>
      <c r="MKY2327" s="225"/>
      <c r="MKZ2327" s="225"/>
      <c r="MLA2327" s="225"/>
      <c r="MLB2327" s="225"/>
      <c r="MLC2327" s="225"/>
      <c r="MLD2327" s="225"/>
      <c r="MLE2327" s="225"/>
      <c r="MLF2327" s="225"/>
      <c r="MLG2327" s="225"/>
      <c r="MLH2327" s="225"/>
      <c r="MLI2327" s="225"/>
      <c r="MLJ2327" s="225"/>
      <c r="MLK2327" s="225"/>
      <c r="MLL2327" s="225"/>
      <c r="MLM2327" s="225"/>
      <c r="MLN2327" s="225"/>
      <c r="MLO2327" s="225"/>
      <c r="MLP2327" s="225"/>
      <c r="MLQ2327" s="225"/>
      <c r="MLR2327" s="225"/>
      <c r="MLS2327" s="225"/>
      <c r="MLT2327" s="225"/>
      <c r="MLU2327" s="225"/>
      <c r="MLV2327" s="225"/>
      <c r="MLW2327" s="225"/>
      <c r="MLX2327" s="225"/>
      <c r="MLY2327" s="225"/>
      <c r="MLZ2327" s="225"/>
      <c r="MMA2327" s="225"/>
      <c r="MMB2327" s="225"/>
      <c r="MMC2327" s="225"/>
      <c r="MMD2327" s="225"/>
      <c r="MME2327" s="225"/>
      <c r="MMF2327" s="225"/>
      <c r="MMG2327" s="225"/>
      <c r="MMH2327" s="225"/>
      <c r="MMI2327" s="225"/>
      <c r="MMJ2327" s="225"/>
      <c r="MMK2327" s="225"/>
      <c r="MML2327" s="225"/>
      <c r="MMM2327" s="225"/>
      <c r="MMN2327" s="225"/>
      <c r="MMO2327" s="225"/>
      <c r="MMP2327" s="225"/>
      <c r="MMQ2327" s="225"/>
      <c r="MMR2327" s="225"/>
      <c r="MMS2327" s="225"/>
      <c r="MMT2327" s="225"/>
      <c r="MMU2327" s="225"/>
      <c r="MMV2327" s="225"/>
      <c r="MMW2327" s="225"/>
      <c r="MMX2327" s="225"/>
      <c r="MMY2327" s="225"/>
      <c r="MMZ2327" s="225"/>
      <c r="MNA2327" s="225"/>
      <c r="MNB2327" s="225"/>
      <c r="MNC2327" s="225"/>
      <c r="MND2327" s="225"/>
      <c r="MNE2327" s="225"/>
      <c r="MNF2327" s="225"/>
      <c r="MNG2327" s="225"/>
      <c r="MNH2327" s="225"/>
      <c r="MNI2327" s="225"/>
      <c r="MNJ2327" s="225"/>
      <c r="MNK2327" s="225"/>
      <c r="MNL2327" s="225"/>
      <c r="MNM2327" s="225"/>
      <c r="MNN2327" s="225"/>
      <c r="MNO2327" s="225"/>
      <c r="MNP2327" s="225"/>
      <c r="MNQ2327" s="225"/>
      <c r="MNR2327" s="225"/>
      <c r="MNS2327" s="225"/>
      <c r="MNT2327" s="225"/>
      <c r="MNU2327" s="225"/>
      <c r="MNV2327" s="225"/>
      <c r="MNW2327" s="225"/>
      <c r="MNX2327" s="225"/>
      <c r="MNY2327" s="225"/>
      <c r="MNZ2327" s="225"/>
      <c r="MOA2327" s="225"/>
      <c r="MOB2327" s="225"/>
      <c r="MOC2327" s="225"/>
      <c r="MOD2327" s="225"/>
      <c r="MOE2327" s="225"/>
      <c r="MOF2327" s="225"/>
      <c r="MOG2327" s="225"/>
      <c r="MOH2327" s="225"/>
      <c r="MOI2327" s="225"/>
      <c r="MOJ2327" s="225"/>
      <c r="MOK2327" s="225"/>
      <c r="MOL2327" s="225"/>
      <c r="MOM2327" s="225"/>
      <c r="MON2327" s="225"/>
      <c r="MOO2327" s="225"/>
      <c r="MOP2327" s="225"/>
      <c r="MOQ2327" s="225"/>
      <c r="MOR2327" s="225"/>
      <c r="MOS2327" s="225"/>
      <c r="MOT2327" s="225"/>
      <c r="MOU2327" s="225"/>
      <c r="MOV2327" s="225"/>
      <c r="MOW2327" s="225"/>
      <c r="MOX2327" s="225"/>
      <c r="MOY2327" s="225"/>
      <c r="MOZ2327" s="225"/>
      <c r="MPA2327" s="225"/>
      <c r="MPB2327" s="225"/>
      <c r="MPC2327" s="225"/>
      <c r="MPD2327" s="225"/>
      <c r="MPE2327" s="225"/>
      <c r="MPF2327" s="225"/>
      <c r="MPG2327" s="225"/>
      <c r="MPH2327" s="225"/>
      <c r="MPI2327" s="225"/>
      <c r="MPJ2327" s="225"/>
      <c r="MPK2327" s="225"/>
      <c r="MPL2327" s="225"/>
      <c r="MPM2327" s="225"/>
      <c r="MPN2327" s="225"/>
      <c r="MPO2327" s="225"/>
      <c r="MPP2327" s="225"/>
      <c r="MPQ2327" s="225"/>
      <c r="MPR2327" s="225"/>
      <c r="MPS2327" s="225"/>
      <c r="MPT2327" s="225"/>
      <c r="MPU2327" s="225"/>
      <c r="MPV2327" s="225"/>
      <c r="MPW2327" s="225"/>
      <c r="MPX2327" s="225"/>
      <c r="MPY2327" s="225"/>
      <c r="MPZ2327" s="225"/>
      <c r="MQA2327" s="225"/>
      <c r="MQB2327" s="225"/>
      <c r="MQC2327" s="225"/>
      <c r="MQD2327" s="225"/>
      <c r="MQE2327" s="225"/>
      <c r="MQF2327" s="225"/>
      <c r="MQG2327" s="225"/>
      <c r="MQH2327" s="225"/>
      <c r="MQI2327" s="225"/>
      <c r="MQJ2327" s="225"/>
      <c r="MQK2327" s="225"/>
      <c r="MQL2327" s="225"/>
      <c r="MQM2327" s="225"/>
      <c r="MQN2327" s="225"/>
      <c r="MQO2327" s="225"/>
      <c r="MQP2327" s="225"/>
      <c r="MQQ2327" s="225"/>
      <c r="MQR2327" s="225"/>
      <c r="MQS2327" s="225"/>
      <c r="MQT2327" s="225"/>
      <c r="MQU2327" s="225"/>
      <c r="MQV2327" s="225"/>
      <c r="MQW2327" s="225"/>
      <c r="MQX2327" s="225"/>
      <c r="MQY2327" s="225"/>
      <c r="MQZ2327" s="225"/>
      <c r="MRA2327" s="225"/>
      <c r="MRB2327" s="225"/>
      <c r="MRC2327" s="225"/>
      <c r="MRD2327" s="225"/>
      <c r="MRE2327" s="225"/>
      <c r="MRF2327" s="225"/>
      <c r="MRG2327" s="225"/>
      <c r="MRH2327" s="225"/>
      <c r="MRI2327" s="225"/>
      <c r="MRJ2327" s="225"/>
      <c r="MRK2327" s="225"/>
      <c r="MRL2327" s="225"/>
      <c r="MRM2327" s="225"/>
      <c r="MRN2327" s="225"/>
      <c r="MRO2327" s="225"/>
      <c r="MRP2327" s="225"/>
      <c r="MRQ2327" s="225"/>
      <c r="MRR2327" s="225"/>
      <c r="MRS2327" s="225"/>
      <c r="MRT2327" s="225"/>
      <c r="MRU2327" s="225"/>
      <c r="MRV2327" s="225"/>
      <c r="MRW2327" s="225"/>
      <c r="MRX2327" s="225"/>
      <c r="MRY2327" s="225"/>
      <c r="MRZ2327" s="225"/>
      <c r="MSA2327" s="225"/>
      <c r="MSB2327" s="225"/>
      <c r="MSC2327" s="225"/>
      <c r="MSD2327" s="225"/>
      <c r="MSE2327" s="225"/>
      <c r="MSF2327" s="225"/>
      <c r="MSG2327" s="225"/>
      <c r="MSH2327" s="225"/>
      <c r="MSI2327" s="225"/>
      <c r="MSJ2327" s="225"/>
      <c r="MSK2327" s="225"/>
      <c r="MSL2327" s="225"/>
      <c r="MSM2327" s="225"/>
      <c r="MSN2327" s="225"/>
      <c r="MSO2327" s="225"/>
      <c r="MSP2327" s="225"/>
      <c r="MSQ2327" s="225"/>
      <c r="MSR2327" s="225"/>
      <c r="MSS2327" s="225"/>
      <c r="MST2327" s="225"/>
      <c r="MSU2327" s="225"/>
      <c r="MSV2327" s="225"/>
      <c r="MSW2327" s="225"/>
      <c r="MSX2327" s="225"/>
      <c r="MSY2327" s="225"/>
      <c r="MSZ2327" s="225"/>
      <c r="MTA2327" s="225"/>
      <c r="MTB2327" s="225"/>
      <c r="MTC2327" s="225"/>
      <c r="MTD2327" s="225"/>
      <c r="MTE2327" s="225"/>
      <c r="MTF2327" s="225"/>
      <c r="MTG2327" s="225"/>
      <c r="MTH2327" s="225"/>
      <c r="MTI2327" s="225"/>
      <c r="MTJ2327" s="225"/>
      <c r="MTK2327" s="225"/>
      <c r="MTL2327" s="225"/>
      <c r="MTM2327" s="225"/>
      <c r="MTN2327" s="225"/>
      <c r="MTO2327" s="225"/>
      <c r="MTP2327" s="225"/>
      <c r="MTQ2327" s="225"/>
      <c r="MTR2327" s="225"/>
      <c r="MTS2327" s="225"/>
      <c r="MTT2327" s="225"/>
      <c r="MTU2327" s="225"/>
      <c r="MTV2327" s="225"/>
      <c r="MTW2327" s="225"/>
      <c r="MTX2327" s="225"/>
      <c r="MTY2327" s="225"/>
      <c r="MTZ2327" s="225"/>
      <c r="MUA2327" s="225"/>
      <c r="MUB2327" s="225"/>
      <c r="MUC2327" s="225"/>
      <c r="MUD2327" s="225"/>
      <c r="MUE2327" s="225"/>
      <c r="MUF2327" s="225"/>
      <c r="MUG2327" s="225"/>
      <c r="MUH2327" s="225"/>
      <c r="MUI2327" s="225"/>
      <c r="MUJ2327" s="225"/>
      <c r="MUK2327" s="225"/>
      <c r="MUL2327" s="225"/>
      <c r="MUM2327" s="225"/>
      <c r="MUN2327" s="225"/>
      <c r="MUO2327" s="225"/>
      <c r="MUP2327" s="225"/>
      <c r="MUQ2327" s="225"/>
      <c r="MUR2327" s="225"/>
      <c r="MUS2327" s="225"/>
      <c r="MUT2327" s="225"/>
      <c r="MUU2327" s="225"/>
      <c r="MUV2327" s="225"/>
      <c r="MUW2327" s="225"/>
      <c r="MUX2327" s="225"/>
      <c r="MUY2327" s="225"/>
      <c r="MUZ2327" s="225"/>
      <c r="MVA2327" s="225"/>
      <c r="MVB2327" s="225"/>
      <c r="MVC2327" s="225"/>
      <c r="MVD2327" s="225"/>
      <c r="MVE2327" s="225"/>
      <c r="MVF2327" s="225"/>
      <c r="MVG2327" s="225"/>
      <c r="MVH2327" s="225"/>
      <c r="MVI2327" s="225"/>
      <c r="MVJ2327" s="225"/>
      <c r="MVK2327" s="225"/>
      <c r="MVL2327" s="225"/>
      <c r="MVM2327" s="225"/>
      <c r="MVN2327" s="225"/>
      <c r="MVO2327" s="225"/>
      <c r="MVP2327" s="225"/>
      <c r="MVQ2327" s="225"/>
      <c r="MVR2327" s="225"/>
      <c r="MVS2327" s="225"/>
      <c r="MVT2327" s="225"/>
      <c r="MVU2327" s="225"/>
      <c r="MVV2327" s="225"/>
      <c r="MVW2327" s="225"/>
      <c r="MVX2327" s="225"/>
      <c r="MVY2327" s="225"/>
      <c r="MVZ2327" s="225"/>
      <c r="MWA2327" s="225"/>
      <c r="MWB2327" s="225"/>
      <c r="MWC2327" s="225"/>
      <c r="MWD2327" s="225"/>
      <c r="MWE2327" s="225"/>
      <c r="MWF2327" s="225"/>
      <c r="MWG2327" s="225"/>
      <c r="MWH2327" s="225"/>
      <c r="MWI2327" s="225"/>
      <c r="MWJ2327" s="225"/>
      <c r="MWK2327" s="225"/>
      <c r="MWL2327" s="225"/>
      <c r="MWM2327" s="225"/>
      <c r="MWN2327" s="225"/>
      <c r="MWO2327" s="225"/>
      <c r="MWP2327" s="225"/>
      <c r="MWQ2327" s="225"/>
      <c r="MWR2327" s="225"/>
      <c r="MWS2327" s="225"/>
      <c r="MWT2327" s="225"/>
      <c r="MWU2327" s="225"/>
      <c r="MWV2327" s="225"/>
      <c r="MWW2327" s="225"/>
      <c r="MWX2327" s="225"/>
      <c r="MWY2327" s="225"/>
      <c r="MWZ2327" s="225"/>
      <c r="MXA2327" s="225"/>
      <c r="MXB2327" s="225"/>
      <c r="MXC2327" s="225"/>
      <c r="MXD2327" s="225"/>
      <c r="MXE2327" s="225"/>
      <c r="MXF2327" s="225"/>
      <c r="MXG2327" s="225"/>
      <c r="MXH2327" s="225"/>
      <c r="MXI2327" s="225"/>
      <c r="MXJ2327" s="225"/>
      <c r="MXK2327" s="225"/>
      <c r="MXL2327" s="225"/>
      <c r="MXM2327" s="225"/>
      <c r="MXN2327" s="225"/>
      <c r="MXO2327" s="225"/>
      <c r="MXP2327" s="225"/>
      <c r="MXQ2327" s="225"/>
      <c r="MXR2327" s="225"/>
      <c r="MXS2327" s="225"/>
      <c r="MXT2327" s="225"/>
      <c r="MXU2327" s="225"/>
      <c r="MXV2327" s="225"/>
      <c r="MXW2327" s="225"/>
      <c r="MXX2327" s="225"/>
      <c r="MXY2327" s="225"/>
      <c r="MXZ2327" s="225"/>
      <c r="MYA2327" s="225"/>
      <c r="MYB2327" s="225"/>
      <c r="MYC2327" s="225"/>
      <c r="MYD2327" s="225"/>
      <c r="MYE2327" s="225"/>
      <c r="MYF2327" s="225"/>
      <c r="MYG2327" s="225"/>
      <c r="MYH2327" s="225"/>
      <c r="MYI2327" s="225"/>
      <c r="MYJ2327" s="225"/>
      <c r="MYK2327" s="225"/>
      <c r="MYL2327" s="225"/>
      <c r="MYM2327" s="225"/>
      <c r="MYN2327" s="225"/>
      <c r="MYO2327" s="225"/>
      <c r="MYP2327" s="225"/>
      <c r="MYQ2327" s="225"/>
      <c r="MYR2327" s="225"/>
      <c r="MYS2327" s="225"/>
      <c r="MYT2327" s="225"/>
      <c r="MYU2327" s="225"/>
      <c r="MYV2327" s="225"/>
      <c r="MYW2327" s="225"/>
      <c r="MYX2327" s="225"/>
      <c r="MYY2327" s="225"/>
      <c r="MYZ2327" s="225"/>
      <c r="MZA2327" s="225"/>
      <c r="MZB2327" s="225"/>
      <c r="MZC2327" s="225"/>
      <c r="MZD2327" s="225"/>
      <c r="MZE2327" s="225"/>
      <c r="MZF2327" s="225"/>
      <c r="MZG2327" s="225"/>
      <c r="MZH2327" s="225"/>
      <c r="MZI2327" s="225"/>
      <c r="MZJ2327" s="225"/>
      <c r="MZK2327" s="225"/>
      <c r="MZL2327" s="225"/>
      <c r="MZM2327" s="225"/>
      <c r="MZN2327" s="225"/>
      <c r="MZO2327" s="225"/>
      <c r="MZP2327" s="225"/>
      <c r="MZQ2327" s="225"/>
      <c r="MZR2327" s="225"/>
      <c r="MZS2327" s="225"/>
      <c r="MZT2327" s="225"/>
      <c r="MZU2327" s="225"/>
      <c r="MZV2327" s="225"/>
      <c r="MZW2327" s="225"/>
      <c r="MZX2327" s="225"/>
      <c r="MZY2327" s="225"/>
      <c r="MZZ2327" s="225"/>
      <c r="NAA2327" s="225"/>
      <c r="NAB2327" s="225"/>
      <c r="NAC2327" s="225"/>
      <c r="NAD2327" s="225"/>
      <c r="NAE2327" s="225"/>
      <c r="NAF2327" s="225"/>
      <c r="NAG2327" s="225"/>
      <c r="NAH2327" s="225"/>
      <c r="NAI2327" s="225"/>
      <c r="NAJ2327" s="225"/>
      <c r="NAK2327" s="225"/>
      <c r="NAL2327" s="225"/>
      <c r="NAM2327" s="225"/>
      <c r="NAN2327" s="225"/>
      <c r="NAO2327" s="225"/>
      <c r="NAP2327" s="225"/>
      <c r="NAQ2327" s="225"/>
      <c r="NAR2327" s="225"/>
      <c r="NAS2327" s="225"/>
      <c r="NAT2327" s="225"/>
      <c r="NAU2327" s="225"/>
      <c r="NAV2327" s="225"/>
      <c r="NAW2327" s="225"/>
      <c r="NAX2327" s="225"/>
      <c r="NAY2327" s="225"/>
      <c r="NAZ2327" s="225"/>
      <c r="NBA2327" s="225"/>
      <c r="NBB2327" s="225"/>
      <c r="NBC2327" s="225"/>
      <c r="NBD2327" s="225"/>
      <c r="NBE2327" s="225"/>
      <c r="NBF2327" s="225"/>
      <c r="NBG2327" s="225"/>
      <c r="NBH2327" s="225"/>
      <c r="NBI2327" s="225"/>
      <c r="NBJ2327" s="225"/>
      <c r="NBK2327" s="225"/>
      <c r="NBL2327" s="225"/>
      <c r="NBM2327" s="225"/>
      <c r="NBN2327" s="225"/>
      <c r="NBO2327" s="225"/>
      <c r="NBP2327" s="225"/>
      <c r="NBQ2327" s="225"/>
      <c r="NBR2327" s="225"/>
      <c r="NBS2327" s="225"/>
      <c r="NBT2327" s="225"/>
      <c r="NBU2327" s="225"/>
      <c r="NBV2327" s="225"/>
      <c r="NBW2327" s="225"/>
      <c r="NBX2327" s="225"/>
      <c r="NBY2327" s="225"/>
      <c r="NBZ2327" s="225"/>
      <c r="NCA2327" s="225"/>
      <c r="NCB2327" s="225"/>
      <c r="NCC2327" s="225"/>
      <c r="NCD2327" s="225"/>
      <c r="NCE2327" s="225"/>
      <c r="NCF2327" s="225"/>
      <c r="NCG2327" s="225"/>
      <c r="NCH2327" s="225"/>
      <c r="NCI2327" s="225"/>
      <c r="NCJ2327" s="225"/>
      <c r="NCK2327" s="225"/>
      <c r="NCL2327" s="225"/>
      <c r="NCM2327" s="225"/>
      <c r="NCN2327" s="225"/>
      <c r="NCO2327" s="225"/>
      <c r="NCP2327" s="225"/>
      <c r="NCQ2327" s="225"/>
      <c r="NCR2327" s="225"/>
      <c r="NCS2327" s="225"/>
      <c r="NCT2327" s="225"/>
      <c r="NCU2327" s="225"/>
      <c r="NCV2327" s="225"/>
      <c r="NCW2327" s="225"/>
      <c r="NCX2327" s="225"/>
      <c r="NCY2327" s="225"/>
      <c r="NCZ2327" s="225"/>
      <c r="NDA2327" s="225"/>
      <c r="NDB2327" s="225"/>
      <c r="NDC2327" s="225"/>
      <c r="NDD2327" s="225"/>
      <c r="NDE2327" s="225"/>
      <c r="NDF2327" s="225"/>
      <c r="NDG2327" s="225"/>
      <c r="NDH2327" s="225"/>
      <c r="NDI2327" s="225"/>
      <c r="NDJ2327" s="225"/>
      <c r="NDK2327" s="225"/>
      <c r="NDL2327" s="225"/>
      <c r="NDM2327" s="225"/>
      <c r="NDN2327" s="225"/>
      <c r="NDO2327" s="225"/>
      <c r="NDP2327" s="225"/>
      <c r="NDQ2327" s="225"/>
      <c r="NDR2327" s="225"/>
      <c r="NDS2327" s="225"/>
      <c r="NDT2327" s="225"/>
      <c r="NDU2327" s="225"/>
      <c r="NDV2327" s="225"/>
      <c r="NDW2327" s="225"/>
      <c r="NDX2327" s="225"/>
      <c r="NDY2327" s="225"/>
      <c r="NDZ2327" s="225"/>
      <c r="NEA2327" s="225"/>
      <c r="NEB2327" s="225"/>
      <c r="NEC2327" s="225"/>
      <c r="NED2327" s="225"/>
      <c r="NEE2327" s="225"/>
      <c r="NEF2327" s="225"/>
      <c r="NEG2327" s="225"/>
      <c r="NEH2327" s="225"/>
      <c r="NEI2327" s="225"/>
      <c r="NEJ2327" s="225"/>
      <c r="NEK2327" s="225"/>
      <c r="NEL2327" s="225"/>
      <c r="NEM2327" s="225"/>
      <c r="NEN2327" s="225"/>
      <c r="NEO2327" s="225"/>
      <c r="NEP2327" s="225"/>
      <c r="NEQ2327" s="225"/>
      <c r="NER2327" s="225"/>
      <c r="NES2327" s="225"/>
      <c r="NET2327" s="225"/>
      <c r="NEU2327" s="225"/>
      <c r="NEV2327" s="225"/>
      <c r="NEW2327" s="225"/>
      <c r="NEX2327" s="225"/>
      <c r="NEY2327" s="225"/>
      <c r="NEZ2327" s="225"/>
      <c r="NFA2327" s="225"/>
      <c r="NFB2327" s="225"/>
      <c r="NFC2327" s="225"/>
      <c r="NFD2327" s="225"/>
      <c r="NFE2327" s="225"/>
      <c r="NFF2327" s="225"/>
      <c r="NFG2327" s="225"/>
      <c r="NFH2327" s="225"/>
      <c r="NFI2327" s="225"/>
      <c r="NFJ2327" s="225"/>
      <c r="NFK2327" s="225"/>
      <c r="NFL2327" s="225"/>
      <c r="NFM2327" s="225"/>
      <c r="NFN2327" s="225"/>
      <c r="NFO2327" s="225"/>
      <c r="NFP2327" s="225"/>
      <c r="NFQ2327" s="225"/>
      <c r="NFR2327" s="225"/>
      <c r="NFS2327" s="225"/>
      <c r="NFT2327" s="225"/>
      <c r="NFU2327" s="225"/>
      <c r="NFV2327" s="225"/>
      <c r="NFW2327" s="225"/>
      <c r="NFX2327" s="225"/>
      <c r="NFY2327" s="225"/>
      <c r="NFZ2327" s="225"/>
      <c r="NGA2327" s="225"/>
      <c r="NGB2327" s="225"/>
      <c r="NGC2327" s="225"/>
      <c r="NGD2327" s="225"/>
      <c r="NGE2327" s="225"/>
      <c r="NGF2327" s="225"/>
      <c r="NGG2327" s="225"/>
      <c r="NGH2327" s="225"/>
      <c r="NGI2327" s="225"/>
      <c r="NGJ2327" s="225"/>
      <c r="NGK2327" s="225"/>
      <c r="NGL2327" s="225"/>
      <c r="NGM2327" s="225"/>
      <c r="NGN2327" s="225"/>
      <c r="NGO2327" s="225"/>
      <c r="NGP2327" s="225"/>
      <c r="NGQ2327" s="225"/>
      <c r="NGR2327" s="225"/>
      <c r="NGS2327" s="225"/>
      <c r="NGT2327" s="225"/>
      <c r="NGU2327" s="225"/>
      <c r="NGV2327" s="225"/>
      <c r="NGW2327" s="225"/>
      <c r="NGX2327" s="225"/>
      <c r="NGY2327" s="225"/>
      <c r="NGZ2327" s="225"/>
      <c r="NHA2327" s="225"/>
      <c r="NHB2327" s="225"/>
      <c r="NHC2327" s="225"/>
      <c r="NHD2327" s="225"/>
      <c r="NHE2327" s="225"/>
      <c r="NHF2327" s="225"/>
      <c r="NHG2327" s="225"/>
      <c r="NHH2327" s="225"/>
      <c r="NHI2327" s="225"/>
      <c r="NHJ2327" s="225"/>
      <c r="NHK2327" s="225"/>
      <c r="NHL2327" s="225"/>
      <c r="NHM2327" s="225"/>
      <c r="NHN2327" s="225"/>
      <c r="NHO2327" s="225"/>
      <c r="NHP2327" s="225"/>
      <c r="NHQ2327" s="225"/>
      <c r="NHR2327" s="225"/>
      <c r="NHS2327" s="225"/>
      <c r="NHT2327" s="225"/>
      <c r="NHU2327" s="225"/>
      <c r="NHV2327" s="225"/>
      <c r="NHW2327" s="225"/>
      <c r="NHX2327" s="225"/>
      <c r="NHY2327" s="225"/>
      <c r="NHZ2327" s="225"/>
      <c r="NIA2327" s="225"/>
      <c r="NIB2327" s="225"/>
      <c r="NIC2327" s="225"/>
      <c r="NID2327" s="225"/>
      <c r="NIE2327" s="225"/>
      <c r="NIF2327" s="225"/>
      <c r="NIG2327" s="225"/>
      <c r="NIH2327" s="225"/>
      <c r="NII2327" s="225"/>
      <c r="NIJ2327" s="225"/>
      <c r="NIK2327" s="225"/>
      <c r="NIL2327" s="225"/>
      <c r="NIM2327" s="225"/>
      <c r="NIN2327" s="225"/>
      <c r="NIO2327" s="225"/>
      <c r="NIP2327" s="225"/>
      <c r="NIQ2327" s="225"/>
      <c r="NIR2327" s="225"/>
      <c r="NIS2327" s="225"/>
      <c r="NIT2327" s="225"/>
      <c r="NIU2327" s="225"/>
      <c r="NIV2327" s="225"/>
      <c r="NIW2327" s="225"/>
      <c r="NIX2327" s="225"/>
      <c r="NIY2327" s="225"/>
      <c r="NIZ2327" s="225"/>
      <c r="NJA2327" s="225"/>
      <c r="NJB2327" s="225"/>
      <c r="NJC2327" s="225"/>
      <c r="NJD2327" s="225"/>
      <c r="NJE2327" s="225"/>
      <c r="NJF2327" s="225"/>
      <c r="NJG2327" s="225"/>
      <c r="NJH2327" s="225"/>
      <c r="NJI2327" s="225"/>
      <c r="NJJ2327" s="225"/>
      <c r="NJK2327" s="225"/>
      <c r="NJL2327" s="225"/>
      <c r="NJM2327" s="225"/>
      <c r="NJN2327" s="225"/>
      <c r="NJO2327" s="225"/>
      <c r="NJP2327" s="225"/>
      <c r="NJQ2327" s="225"/>
      <c r="NJR2327" s="225"/>
      <c r="NJS2327" s="225"/>
      <c r="NJT2327" s="225"/>
      <c r="NJU2327" s="225"/>
      <c r="NJV2327" s="225"/>
      <c r="NJW2327" s="225"/>
      <c r="NJX2327" s="225"/>
      <c r="NJY2327" s="225"/>
      <c r="NJZ2327" s="225"/>
      <c r="NKA2327" s="225"/>
      <c r="NKB2327" s="225"/>
      <c r="NKC2327" s="225"/>
      <c r="NKD2327" s="225"/>
      <c r="NKE2327" s="225"/>
      <c r="NKF2327" s="225"/>
      <c r="NKG2327" s="225"/>
      <c r="NKH2327" s="225"/>
      <c r="NKI2327" s="225"/>
      <c r="NKJ2327" s="225"/>
      <c r="NKK2327" s="225"/>
      <c r="NKL2327" s="225"/>
      <c r="NKM2327" s="225"/>
      <c r="NKN2327" s="225"/>
      <c r="NKO2327" s="225"/>
      <c r="NKP2327" s="225"/>
      <c r="NKQ2327" s="225"/>
      <c r="NKR2327" s="225"/>
      <c r="NKS2327" s="225"/>
      <c r="NKT2327" s="225"/>
      <c r="NKU2327" s="225"/>
      <c r="NKV2327" s="225"/>
      <c r="NKW2327" s="225"/>
      <c r="NKX2327" s="225"/>
      <c r="NKY2327" s="225"/>
      <c r="NKZ2327" s="225"/>
      <c r="NLA2327" s="225"/>
      <c r="NLB2327" s="225"/>
      <c r="NLC2327" s="225"/>
      <c r="NLD2327" s="225"/>
      <c r="NLE2327" s="225"/>
      <c r="NLF2327" s="225"/>
      <c r="NLG2327" s="225"/>
      <c r="NLH2327" s="225"/>
      <c r="NLI2327" s="225"/>
      <c r="NLJ2327" s="225"/>
      <c r="NLK2327" s="225"/>
      <c r="NLL2327" s="225"/>
      <c r="NLM2327" s="225"/>
      <c r="NLN2327" s="225"/>
      <c r="NLO2327" s="225"/>
      <c r="NLP2327" s="225"/>
      <c r="NLQ2327" s="225"/>
      <c r="NLR2327" s="225"/>
      <c r="NLS2327" s="225"/>
      <c r="NLT2327" s="225"/>
      <c r="NLU2327" s="225"/>
      <c r="NLV2327" s="225"/>
      <c r="NLW2327" s="225"/>
      <c r="NLX2327" s="225"/>
      <c r="NLY2327" s="225"/>
      <c r="NLZ2327" s="225"/>
      <c r="NMA2327" s="225"/>
      <c r="NMB2327" s="225"/>
      <c r="NMC2327" s="225"/>
      <c r="NMD2327" s="225"/>
      <c r="NME2327" s="225"/>
      <c r="NMF2327" s="225"/>
      <c r="NMG2327" s="225"/>
      <c r="NMH2327" s="225"/>
      <c r="NMI2327" s="225"/>
      <c r="NMJ2327" s="225"/>
      <c r="NMK2327" s="225"/>
      <c r="NML2327" s="225"/>
      <c r="NMM2327" s="225"/>
      <c r="NMN2327" s="225"/>
      <c r="NMO2327" s="225"/>
      <c r="NMP2327" s="225"/>
      <c r="NMQ2327" s="225"/>
      <c r="NMR2327" s="225"/>
      <c r="NMS2327" s="225"/>
      <c r="NMT2327" s="225"/>
      <c r="NMU2327" s="225"/>
      <c r="NMV2327" s="225"/>
      <c r="NMW2327" s="225"/>
      <c r="NMX2327" s="225"/>
      <c r="NMY2327" s="225"/>
      <c r="NMZ2327" s="225"/>
      <c r="NNA2327" s="225"/>
      <c r="NNB2327" s="225"/>
      <c r="NNC2327" s="225"/>
      <c r="NND2327" s="225"/>
      <c r="NNE2327" s="225"/>
      <c r="NNF2327" s="225"/>
      <c r="NNG2327" s="225"/>
      <c r="NNH2327" s="225"/>
      <c r="NNI2327" s="225"/>
      <c r="NNJ2327" s="225"/>
      <c r="NNK2327" s="225"/>
      <c r="NNL2327" s="225"/>
      <c r="NNM2327" s="225"/>
      <c r="NNN2327" s="225"/>
      <c r="NNO2327" s="225"/>
      <c r="NNP2327" s="225"/>
      <c r="NNQ2327" s="225"/>
      <c r="NNR2327" s="225"/>
      <c r="NNS2327" s="225"/>
      <c r="NNT2327" s="225"/>
      <c r="NNU2327" s="225"/>
      <c r="NNV2327" s="225"/>
      <c r="NNW2327" s="225"/>
      <c r="NNX2327" s="225"/>
      <c r="NNY2327" s="225"/>
      <c r="NNZ2327" s="225"/>
      <c r="NOA2327" s="225"/>
      <c r="NOB2327" s="225"/>
      <c r="NOC2327" s="225"/>
      <c r="NOD2327" s="225"/>
      <c r="NOE2327" s="225"/>
      <c r="NOF2327" s="225"/>
      <c r="NOG2327" s="225"/>
      <c r="NOH2327" s="225"/>
      <c r="NOI2327" s="225"/>
      <c r="NOJ2327" s="225"/>
      <c r="NOK2327" s="225"/>
      <c r="NOL2327" s="225"/>
      <c r="NOM2327" s="225"/>
      <c r="NON2327" s="225"/>
      <c r="NOO2327" s="225"/>
      <c r="NOP2327" s="225"/>
      <c r="NOQ2327" s="225"/>
      <c r="NOR2327" s="225"/>
      <c r="NOS2327" s="225"/>
      <c r="NOT2327" s="225"/>
      <c r="NOU2327" s="225"/>
      <c r="NOV2327" s="225"/>
      <c r="NOW2327" s="225"/>
      <c r="NOX2327" s="225"/>
      <c r="NOY2327" s="225"/>
      <c r="NOZ2327" s="225"/>
      <c r="NPA2327" s="225"/>
      <c r="NPB2327" s="225"/>
      <c r="NPC2327" s="225"/>
      <c r="NPD2327" s="225"/>
      <c r="NPE2327" s="225"/>
      <c r="NPF2327" s="225"/>
      <c r="NPG2327" s="225"/>
      <c r="NPH2327" s="225"/>
      <c r="NPI2327" s="225"/>
      <c r="NPJ2327" s="225"/>
      <c r="NPK2327" s="225"/>
      <c r="NPL2327" s="225"/>
      <c r="NPM2327" s="225"/>
      <c r="NPN2327" s="225"/>
      <c r="NPO2327" s="225"/>
      <c r="NPP2327" s="225"/>
      <c r="NPQ2327" s="225"/>
      <c r="NPR2327" s="225"/>
      <c r="NPS2327" s="225"/>
      <c r="NPT2327" s="225"/>
      <c r="NPU2327" s="225"/>
      <c r="NPV2327" s="225"/>
      <c r="NPW2327" s="225"/>
      <c r="NPX2327" s="225"/>
      <c r="NPY2327" s="225"/>
      <c r="NPZ2327" s="225"/>
      <c r="NQA2327" s="225"/>
      <c r="NQB2327" s="225"/>
      <c r="NQC2327" s="225"/>
      <c r="NQD2327" s="225"/>
      <c r="NQE2327" s="225"/>
      <c r="NQF2327" s="225"/>
      <c r="NQG2327" s="225"/>
      <c r="NQH2327" s="225"/>
      <c r="NQI2327" s="225"/>
      <c r="NQJ2327" s="225"/>
      <c r="NQK2327" s="225"/>
      <c r="NQL2327" s="225"/>
      <c r="NQM2327" s="225"/>
      <c r="NQN2327" s="225"/>
      <c r="NQO2327" s="225"/>
      <c r="NQP2327" s="225"/>
      <c r="NQQ2327" s="225"/>
      <c r="NQR2327" s="225"/>
      <c r="NQS2327" s="225"/>
      <c r="NQT2327" s="225"/>
      <c r="NQU2327" s="225"/>
      <c r="NQV2327" s="225"/>
      <c r="NQW2327" s="225"/>
      <c r="NQX2327" s="225"/>
      <c r="NQY2327" s="225"/>
      <c r="NQZ2327" s="225"/>
      <c r="NRA2327" s="225"/>
      <c r="NRB2327" s="225"/>
      <c r="NRC2327" s="225"/>
      <c r="NRD2327" s="225"/>
      <c r="NRE2327" s="225"/>
      <c r="NRF2327" s="225"/>
      <c r="NRG2327" s="225"/>
      <c r="NRH2327" s="225"/>
      <c r="NRI2327" s="225"/>
      <c r="NRJ2327" s="225"/>
      <c r="NRK2327" s="225"/>
      <c r="NRL2327" s="225"/>
      <c r="NRM2327" s="225"/>
      <c r="NRN2327" s="225"/>
      <c r="NRO2327" s="225"/>
      <c r="NRP2327" s="225"/>
      <c r="NRQ2327" s="225"/>
      <c r="NRR2327" s="225"/>
      <c r="NRS2327" s="225"/>
      <c r="NRT2327" s="225"/>
      <c r="NRU2327" s="225"/>
      <c r="NRV2327" s="225"/>
      <c r="NRW2327" s="225"/>
      <c r="NRX2327" s="225"/>
      <c r="NRY2327" s="225"/>
      <c r="NRZ2327" s="225"/>
      <c r="NSA2327" s="225"/>
      <c r="NSB2327" s="225"/>
      <c r="NSC2327" s="225"/>
      <c r="NSD2327" s="225"/>
      <c r="NSE2327" s="225"/>
      <c r="NSF2327" s="225"/>
      <c r="NSG2327" s="225"/>
      <c r="NSH2327" s="225"/>
      <c r="NSI2327" s="225"/>
      <c r="NSJ2327" s="225"/>
      <c r="NSK2327" s="225"/>
      <c r="NSL2327" s="225"/>
      <c r="NSM2327" s="225"/>
      <c r="NSN2327" s="225"/>
      <c r="NSO2327" s="225"/>
      <c r="NSP2327" s="225"/>
      <c r="NSQ2327" s="225"/>
      <c r="NSR2327" s="225"/>
      <c r="NSS2327" s="225"/>
      <c r="NST2327" s="225"/>
      <c r="NSU2327" s="225"/>
      <c r="NSV2327" s="225"/>
      <c r="NSW2327" s="225"/>
      <c r="NSX2327" s="225"/>
      <c r="NSY2327" s="225"/>
      <c r="NSZ2327" s="225"/>
      <c r="NTA2327" s="225"/>
      <c r="NTB2327" s="225"/>
      <c r="NTC2327" s="225"/>
      <c r="NTD2327" s="225"/>
      <c r="NTE2327" s="225"/>
      <c r="NTF2327" s="225"/>
      <c r="NTG2327" s="225"/>
      <c r="NTH2327" s="225"/>
      <c r="NTI2327" s="225"/>
      <c r="NTJ2327" s="225"/>
      <c r="NTK2327" s="225"/>
      <c r="NTL2327" s="225"/>
      <c r="NTM2327" s="225"/>
      <c r="NTN2327" s="225"/>
      <c r="NTO2327" s="225"/>
      <c r="NTP2327" s="225"/>
      <c r="NTQ2327" s="225"/>
      <c r="NTR2327" s="225"/>
      <c r="NTS2327" s="225"/>
      <c r="NTT2327" s="225"/>
      <c r="NTU2327" s="225"/>
      <c r="NTV2327" s="225"/>
      <c r="NTW2327" s="225"/>
      <c r="NTX2327" s="225"/>
      <c r="NTY2327" s="225"/>
      <c r="NTZ2327" s="225"/>
      <c r="NUA2327" s="225"/>
      <c r="NUB2327" s="225"/>
      <c r="NUC2327" s="225"/>
      <c r="NUD2327" s="225"/>
      <c r="NUE2327" s="225"/>
      <c r="NUF2327" s="225"/>
      <c r="NUG2327" s="225"/>
      <c r="NUH2327" s="225"/>
      <c r="NUI2327" s="225"/>
      <c r="NUJ2327" s="225"/>
      <c r="NUK2327" s="225"/>
      <c r="NUL2327" s="225"/>
      <c r="NUM2327" s="225"/>
      <c r="NUN2327" s="225"/>
      <c r="NUO2327" s="225"/>
      <c r="NUP2327" s="225"/>
      <c r="NUQ2327" s="225"/>
      <c r="NUR2327" s="225"/>
      <c r="NUS2327" s="225"/>
      <c r="NUT2327" s="225"/>
      <c r="NUU2327" s="225"/>
      <c r="NUV2327" s="225"/>
      <c r="NUW2327" s="225"/>
      <c r="NUX2327" s="225"/>
      <c r="NUY2327" s="225"/>
      <c r="NUZ2327" s="225"/>
      <c r="NVA2327" s="225"/>
      <c r="NVB2327" s="225"/>
      <c r="NVC2327" s="225"/>
      <c r="NVD2327" s="225"/>
      <c r="NVE2327" s="225"/>
      <c r="NVF2327" s="225"/>
      <c r="NVG2327" s="225"/>
      <c r="NVH2327" s="225"/>
      <c r="NVI2327" s="225"/>
      <c r="NVJ2327" s="225"/>
      <c r="NVK2327" s="225"/>
      <c r="NVL2327" s="225"/>
      <c r="NVM2327" s="225"/>
      <c r="NVN2327" s="225"/>
      <c r="NVO2327" s="225"/>
      <c r="NVP2327" s="225"/>
      <c r="NVQ2327" s="225"/>
      <c r="NVR2327" s="225"/>
      <c r="NVS2327" s="225"/>
      <c r="NVT2327" s="225"/>
      <c r="NVU2327" s="225"/>
      <c r="NVV2327" s="225"/>
      <c r="NVW2327" s="225"/>
      <c r="NVX2327" s="225"/>
      <c r="NVY2327" s="225"/>
      <c r="NVZ2327" s="225"/>
      <c r="NWA2327" s="225"/>
      <c r="NWB2327" s="225"/>
      <c r="NWC2327" s="225"/>
      <c r="NWD2327" s="225"/>
      <c r="NWE2327" s="225"/>
      <c r="NWF2327" s="225"/>
      <c r="NWG2327" s="225"/>
      <c r="NWH2327" s="225"/>
      <c r="NWI2327" s="225"/>
      <c r="NWJ2327" s="225"/>
      <c r="NWK2327" s="225"/>
      <c r="NWL2327" s="225"/>
      <c r="NWM2327" s="225"/>
      <c r="NWN2327" s="225"/>
      <c r="NWO2327" s="225"/>
      <c r="NWP2327" s="225"/>
      <c r="NWQ2327" s="225"/>
      <c r="NWR2327" s="225"/>
      <c r="NWS2327" s="225"/>
      <c r="NWT2327" s="225"/>
      <c r="NWU2327" s="225"/>
      <c r="NWV2327" s="225"/>
      <c r="NWW2327" s="225"/>
      <c r="NWX2327" s="225"/>
      <c r="NWY2327" s="225"/>
      <c r="NWZ2327" s="225"/>
      <c r="NXA2327" s="225"/>
      <c r="NXB2327" s="225"/>
      <c r="NXC2327" s="225"/>
      <c r="NXD2327" s="225"/>
      <c r="NXE2327" s="225"/>
      <c r="NXF2327" s="225"/>
      <c r="NXG2327" s="225"/>
      <c r="NXH2327" s="225"/>
      <c r="NXI2327" s="225"/>
      <c r="NXJ2327" s="225"/>
      <c r="NXK2327" s="225"/>
      <c r="NXL2327" s="225"/>
      <c r="NXM2327" s="225"/>
      <c r="NXN2327" s="225"/>
      <c r="NXO2327" s="225"/>
      <c r="NXP2327" s="225"/>
      <c r="NXQ2327" s="225"/>
      <c r="NXR2327" s="225"/>
      <c r="NXS2327" s="225"/>
      <c r="NXT2327" s="225"/>
      <c r="NXU2327" s="225"/>
      <c r="NXV2327" s="225"/>
      <c r="NXW2327" s="225"/>
      <c r="NXX2327" s="225"/>
      <c r="NXY2327" s="225"/>
      <c r="NXZ2327" s="225"/>
      <c r="NYA2327" s="225"/>
      <c r="NYB2327" s="225"/>
      <c r="NYC2327" s="225"/>
      <c r="NYD2327" s="225"/>
      <c r="NYE2327" s="225"/>
      <c r="NYF2327" s="225"/>
      <c r="NYG2327" s="225"/>
      <c r="NYH2327" s="225"/>
      <c r="NYI2327" s="225"/>
      <c r="NYJ2327" s="225"/>
      <c r="NYK2327" s="225"/>
      <c r="NYL2327" s="225"/>
      <c r="NYM2327" s="225"/>
      <c r="NYN2327" s="225"/>
      <c r="NYO2327" s="225"/>
      <c r="NYP2327" s="225"/>
      <c r="NYQ2327" s="225"/>
      <c r="NYR2327" s="225"/>
      <c r="NYS2327" s="225"/>
      <c r="NYT2327" s="225"/>
      <c r="NYU2327" s="225"/>
      <c r="NYV2327" s="225"/>
      <c r="NYW2327" s="225"/>
      <c r="NYX2327" s="225"/>
      <c r="NYY2327" s="225"/>
      <c r="NYZ2327" s="225"/>
      <c r="NZA2327" s="225"/>
      <c r="NZB2327" s="225"/>
      <c r="NZC2327" s="225"/>
      <c r="NZD2327" s="225"/>
      <c r="NZE2327" s="225"/>
      <c r="NZF2327" s="225"/>
      <c r="NZG2327" s="225"/>
      <c r="NZH2327" s="225"/>
      <c r="NZI2327" s="225"/>
      <c r="NZJ2327" s="225"/>
      <c r="NZK2327" s="225"/>
      <c r="NZL2327" s="225"/>
      <c r="NZM2327" s="225"/>
      <c r="NZN2327" s="225"/>
      <c r="NZO2327" s="225"/>
      <c r="NZP2327" s="225"/>
      <c r="NZQ2327" s="225"/>
      <c r="NZR2327" s="225"/>
      <c r="NZS2327" s="225"/>
      <c r="NZT2327" s="225"/>
      <c r="NZU2327" s="225"/>
      <c r="NZV2327" s="225"/>
      <c r="NZW2327" s="225"/>
      <c r="NZX2327" s="225"/>
      <c r="NZY2327" s="225"/>
      <c r="NZZ2327" s="225"/>
      <c r="OAA2327" s="225"/>
      <c r="OAB2327" s="225"/>
      <c r="OAC2327" s="225"/>
      <c r="OAD2327" s="225"/>
      <c r="OAE2327" s="225"/>
      <c r="OAF2327" s="225"/>
      <c r="OAG2327" s="225"/>
      <c r="OAH2327" s="225"/>
      <c r="OAI2327" s="225"/>
      <c r="OAJ2327" s="225"/>
      <c r="OAK2327" s="225"/>
      <c r="OAL2327" s="225"/>
      <c r="OAM2327" s="225"/>
      <c r="OAN2327" s="225"/>
      <c r="OAO2327" s="225"/>
      <c r="OAP2327" s="225"/>
      <c r="OAQ2327" s="225"/>
      <c r="OAR2327" s="225"/>
      <c r="OAS2327" s="225"/>
      <c r="OAT2327" s="225"/>
      <c r="OAU2327" s="225"/>
      <c r="OAV2327" s="225"/>
      <c r="OAW2327" s="225"/>
      <c r="OAX2327" s="225"/>
      <c r="OAY2327" s="225"/>
      <c r="OAZ2327" s="225"/>
      <c r="OBA2327" s="225"/>
      <c r="OBB2327" s="225"/>
      <c r="OBC2327" s="225"/>
      <c r="OBD2327" s="225"/>
      <c r="OBE2327" s="225"/>
      <c r="OBF2327" s="225"/>
      <c r="OBG2327" s="225"/>
      <c r="OBH2327" s="225"/>
      <c r="OBI2327" s="225"/>
      <c r="OBJ2327" s="225"/>
      <c r="OBK2327" s="225"/>
      <c r="OBL2327" s="225"/>
      <c r="OBM2327" s="225"/>
      <c r="OBN2327" s="225"/>
      <c r="OBO2327" s="225"/>
      <c r="OBP2327" s="225"/>
      <c r="OBQ2327" s="225"/>
      <c r="OBR2327" s="225"/>
      <c r="OBS2327" s="225"/>
      <c r="OBT2327" s="225"/>
      <c r="OBU2327" s="225"/>
      <c r="OBV2327" s="225"/>
      <c r="OBW2327" s="225"/>
      <c r="OBX2327" s="225"/>
      <c r="OBY2327" s="225"/>
      <c r="OBZ2327" s="225"/>
      <c r="OCA2327" s="225"/>
      <c r="OCB2327" s="225"/>
      <c r="OCC2327" s="225"/>
      <c r="OCD2327" s="225"/>
      <c r="OCE2327" s="225"/>
      <c r="OCF2327" s="225"/>
      <c r="OCG2327" s="225"/>
      <c r="OCH2327" s="225"/>
      <c r="OCI2327" s="225"/>
      <c r="OCJ2327" s="225"/>
      <c r="OCK2327" s="225"/>
      <c r="OCL2327" s="225"/>
      <c r="OCM2327" s="225"/>
      <c r="OCN2327" s="225"/>
      <c r="OCO2327" s="225"/>
      <c r="OCP2327" s="225"/>
      <c r="OCQ2327" s="225"/>
      <c r="OCR2327" s="225"/>
      <c r="OCS2327" s="225"/>
      <c r="OCT2327" s="225"/>
      <c r="OCU2327" s="225"/>
      <c r="OCV2327" s="225"/>
      <c r="OCW2327" s="225"/>
      <c r="OCX2327" s="225"/>
      <c r="OCY2327" s="225"/>
      <c r="OCZ2327" s="225"/>
      <c r="ODA2327" s="225"/>
      <c r="ODB2327" s="225"/>
      <c r="ODC2327" s="225"/>
      <c r="ODD2327" s="225"/>
      <c r="ODE2327" s="225"/>
      <c r="ODF2327" s="225"/>
      <c r="ODG2327" s="225"/>
      <c r="ODH2327" s="225"/>
      <c r="ODI2327" s="225"/>
      <c r="ODJ2327" s="225"/>
      <c r="ODK2327" s="225"/>
      <c r="ODL2327" s="225"/>
      <c r="ODM2327" s="225"/>
      <c r="ODN2327" s="225"/>
      <c r="ODO2327" s="225"/>
      <c r="ODP2327" s="225"/>
      <c r="ODQ2327" s="225"/>
      <c r="ODR2327" s="225"/>
      <c r="ODS2327" s="225"/>
      <c r="ODT2327" s="225"/>
      <c r="ODU2327" s="225"/>
      <c r="ODV2327" s="225"/>
      <c r="ODW2327" s="225"/>
      <c r="ODX2327" s="225"/>
      <c r="ODY2327" s="225"/>
      <c r="ODZ2327" s="225"/>
      <c r="OEA2327" s="225"/>
      <c r="OEB2327" s="225"/>
      <c r="OEC2327" s="225"/>
      <c r="OED2327" s="225"/>
      <c r="OEE2327" s="225"/>
      <c r="OEF2327" s="225"/>
      <c r="OEG2327" s="225"/>
      <c r="OEH2327" s="225"/>
      <c r="OEI2327" s="225"/>
      <c r="OEJ2327" s="225"/>
      <c r="OEK2327" s="225"/>
      <c r="OEL2327" s="225"/>
      <c r="OEM2327" s="225"/>
      <c r="OEN2327" s="225"/>
      <c r="OEO2327" s="225"/>
      <c r="OEP2327" s="225"/>
      <c r="OEQ2327" s="225"/>
      <c r="OER2327" s="225"/>
      <c r="OES2327" s="225"/>
      <c r="OET2327" s="225"/>
      <c r="OEU2327" s="225"/>
      <c r="OEV2327" s="225"/>
      <c r="OEW2327" s="225"/>
      <c r="OEX2327" s="225"/>
      <c r="OEY2327" s="225"/>
      <c r="OEZ2327" s="225"/>
      <c r="OFA2327" s="225"/>
      <c r="OFB2327" s="225"/>
      <c r="OFC2327" s="225"/>
      <c r="OFD2327" s="225"/>
      <c r="OFE2327" s="225"/>
      <c r="OFF2327" s="225"/>
      <c r="OFG2327" s="225"/>
      <c r="OFH2327" s="225"/>
      <c r="OFI2327" s="225"/>
      <c r="OFJ2327" s="225"/>
      <c r="OFK2327" s="225"/>
      <c r="OFL2327" s="225"/>
      <c r="OFM2327" s="225"/>
      <c r="OFN2327" s="225"/>
      <c r="OFO2327" s="225"/>
      <c r="OFP2327" s="225"/>
      <c r="OFQ2327" s="225"/>
      <c r="OFR2327" s="225"/>
      <c r="OFS2327" s="225"/>
      <c r="OFT2327" s="225"/>
      <c r="OFU2327" s="225"/>
      <c r="OFV2327" s="225"/>
      <c r="OFW2327" s="225"/>
      <c r="OFX2327" s="225"/>
      <c r="OFY2327" s="225"/>
      <c r="OFZ2327" s="225"/>
      <c r="OGA2327" s="225"/>
      <c r="OGB2327" s="225"/>
      <c r="OGC2327" s="225"/>
      <c r="OGD2327" s="225"/>
      <c r="OGE2327" s="225"/>
      <c r="OGF2327" s="225"/>
      <c r="OGG2327" s="225"/>
      <c r="OGH2327" s="225"/>
      <c r="OGI2327" s="225"/>
      <c r="OGJ2327" s="225"/>
      <c r="OGK2327" s="225"/>
      <c r="OGL2327" s="225"/>
      <c r="OGM2327" s="225"/>
      <c r="OGN2327" s="225"/>
      <c r="OGO2327" s="225"/>
      <c r="OGP2327" s="225"/>
      <c r="OGQ2327" s="225"/>
      <c r="OGR2327" s="225"/>
      <c r="OGS2327" s="225"/>
      <c r="OGT2327" s="225"/>
      <c r="OGU2327" s="225"/>
      <c r="OGV2327" s="225"/>
      <c r="OGW2327" s="225"/>
      <c r="OGX2327" s="225"/>
      <c r="OGY2327" s="225"/>
      <c r="OGZ2327" s="225"/>
      <c r="OHA2327" s="225"/>
      <c r="OHB2327" s="225"/>
      <c r="OHC2327" s="225"/>
      <c r="OHD2327" s="225"/>
      <c r="OHE2327" s="225"/>
      <c r="OHF2327" s="225"/>
      <c r="OHG2327" s="225"/>
      <c r="OHH2327" s="225"/>
      <c r="OHI2327" s="225"/>
      <c r="OHJ2327" s="225"/>
      <c r="OHK2327" s="225"/>
      <c r="OHL2327" s="225"/>
      <c r="OHM2327" s="225"/>
      <c r="OHN2327" s="225"/>
      <c r="OHO2327" s="225"/>
      <c r="OHP2327" s="225"/>
      <c r="OHQ2327" s="225"/>
      <c r="OHR2327" s="225"/>
      <c r="OHS2327" s="225"/>
      <c r="OHT2327" s="225"/>
      <c r="OHU2327" s="225"/>
      <c r="OHV2327" s="225"/>
      <c r="OHW2327" s="225"/>
      <c r="OHX2327" s="225"/>
      <c r="OHY2327" s="225"/>
      <c r="OHZ2327" s="225"/>
      <c r="OIA2327" s="225"/>
      <c r="OIB2327" s="225"/>
      <c r="OIC2327" s="225"/>
      <c r="OID2327" s="225"/>
      <c r="OIE2327" s="225"/>
      <c r="OIF2327" s="225"/>
      <c r="OIG2327" s="225"/>
      <c r="OIH2327" s="225"/>
      <c r="OII2327" s="225"/>
      <c r="OIJ2327" s="225"/>
      <c r="OIK2327" s="225"/>
      <c r="OIL2327" s="225"/>
      <c r="OIM2327" s="225"/>
      <c r="OIN2327" s="225"/>
      <c r="OIO2327" s="225"/>
      <c r="OIP2327" s="225"/>
      <c r="OIQ2327" s="225"/>
      <c r="OIR2327" s="225"/>
      <c r="OIS2327" s="225"/>
      <c r="OIT2327" s="225"/>
      <c r="OIU2327" s="225"/>
      <c r="OIV2327" s="225"/>
      <c r="OIW2327" s="225"/>
      <c r="OIX2327" s="225"/>
      <c r="OIY2327" s="225"/>
      <c r="OIZ2327" s="225"/>
      <c r="OJA2327" s="225"/>
      <c r="OJB2327" s="225"/>
      <c r="OJC2327" s="225"/>
      <c r="OJD2327" s="225"/>
      <c r="OJE2327" s="225"/>
      <c r="OJF2327" s="225"/>
      <c r="OJG2327" s="225"/>
      <c r="OJH2327" s="225"/>
      <c r="OJI2327" s="225"/>
      <c r="OJJ2327" s="225"/>
      <c r="OJK2327" s="225"/>
      <c r="OJL2327" s="225"/>
      <c r="OJM2327" s="225"/>
      <c r="OJN2327" s="225"/>
      <c r="OJO2327" s="225"/>
      <c r="OJP2327" s="225"/>
      <c r="OJQ2327" s="225"/>
      <c r="OJR2327" s="225"/>
      <c r="OJS2327" s="225"/>
      <c r="OJT2327" s="225"/>
      <c r="OJU2327" s="225"/>
      <c r="OJV2327" s="225"/>
      <c r="OJW2327" s="225"/>
      <c r="OJX2327" s="225"/>
      <c r="OJY2327" s="225"/>
      <c r="OJZ2327" s="225"/>
      <c r="OKA2327" s="225"/>
      <c r="OKB2327" s="225"/>
      <c r="OKC2327" s="225"/>
      <c r="OKD2327" s="225"/>
      <c r="OKE2327" s="225"/>
      <c r="OKF2327" s="225"/>
      <c r="OKG2327" s="225"/>
      <c r="OKH2327" s="225"/>
      <c r="OKI2327" s="225"/>
      <c r="OKJ2327" s="225"/>
      <c r="OKK2327" s="225"/>
      <c r="OKL2327" s="225"/>
      <c r="OKM2327" s="225"/>
      <c r="OKN2327" s="225"/>
      <c r="OKO2327" s="225"/>
      <c r="OKP2327" s="225"/>
      <c r="OKQ2327" s="225"/>
      <c r="OKR2327" s="225"/>
      <c r="OKS2327" s="225"/>
      <c r="OKT2327" s="225"/>
      <c r="OKU2327" s="225"/>
      <c r="OKV2327" s="225"/>
      <c r="OKW2327" s="225"/>
      <c r="OKX2327" s="225"/>
      <c r="OKY2327" s="225"/>
      <c r="OKZ2327" s="225"/>
      <c r="OLA2327" s="225"/>
      <c r="OLB2327" s="225"/>
      <c r="OLC2327" s="225"/>
      <c r="OLD2327" s="225"/>
      <c r="OLE2327" s="225"/>
      <c r="OLF2327" s="225"/>
      <c r="OLG2327" s="225"/>
      <c r="OLH2327" s="225"/>
      <c r="OLI2327" s="225"/>
      <c r="OLJ2327" s="225"/>
      <c r="OLK2327" s="225"/>
      <c r="OLL2327" s="225"/>
      <c r="OLM2327" s="225"/>
      <c r="OLN2327" s="225"/>
      <c r="OLO2327" s="225"/>
      <c r="OLP2327" s="225"/>
      <c r="OLQ2327" s="225"/>
      <c r="OLR2327" s="225"/>
      <c r="OLS2327" s="225"/>
      <c r="OLT2327" s="225"/>
      <c r="OLU2327" s="225"/>
      <c r="OLV2327" s="225"/>
      <c r="OLW2327" s="225"/>
      <c r="OLX2327" s="225"/>
      <c r="OLY2327" s="225"/>
      <c r="OLZ2327" s="225"/>
      <c r="OMA2327" s="225"/>
      <c r="OMB2327" s="225"/>
      <c r="OMC2327" s="225"/>
      <c r="OMD2327" s="225"/>
      <c r="OME2327" s="225"/>
      <c r="OMF2327" s="225"/>
      <c r="OMG2327" s="225"/>
      <c r="OMH2327" s="225"/>
      <c r="OMI2327" s="225"/>
      <c r="OMJ2327" s="225"/>
      <c r="OMK2327" s="225"/>
      <c r="OML2327" s="225"/>
      <c r="OMM2327" s="225"/>
      <c r="OMN2327" s="225"/>
      <c r="OMO2327" s="225"/>
      <c r="OMP2327" s="225"/>
      <c r="OMQ2327" s="225"/>
      <c r="OMR2327" s="225"/>
      <c r="OMS2327" s="225"/>
      <c r="OMT2327" s="225"/>
      <c r="OMU2327" s="225"/>
      <c r="OMV2327" s="225"/>
      <c r="OMW2327" s="225"/>
      <c r="OMX2327" s="225"/>
      <c r="OMY2327" s="225"/>
      <c r="OMZ2327" s="225"/>
      <c r="ONA2327" s="225"/>
      <c r="ONB2327" s="225"/>
      <c r="ONC2327" s="225"/>
      <c r="OND2327" s="225"/>
      <c r="ONE2327" s="225"/>
      <c r="ONF2327" s="225"/>
      <c r="ONG2327" s="225"/>
      <c r="ONH2327" s="225"/>
      <c r="ONI2327" s="225"/>
      <c r="ONJ2327" s="225"/>
      <c r="ONK2327" s="225"/>
      <c r="ONL2327" s="225"/>
      <c r="ONM2327" s="225"/>
      <c r="ONN2327" s="225"/>
      <c r="ONO2327" s="225"/>
      <c r="ONP2327" s="225"/>
      <c r="ONQ2327" s="225"/>
      <c r="ONR2327" s="225"/>
      <c r="ONS2327" s="225"/>
      <c r="ONT2327" s="225"/>
      <c r="ONU2327" s="225"/>
      <c r="ONV2327" s="225"/>
      <c r="ONW2327" s="225"/>
      <c r="ONX2327" s="225"/>
      <c r="ONY2327" s="225"/>
      <c r="ONZ2327" s="225"/>
      <c r="OOA2327" s="225"/>
      <c r="OOB2327" s="225"/>
      <c r="OOC2327" s="225"/>
      <c r="OOD2327" s="225"/>
      <c r="OOE2327" s="225"/>
      <c r="OOF2327" s="225"/>
      <c r="OOG2327" s="225"/>
      <c r="OOH2327" s="225"/>
      <c r="OOI2327" s="225"/>
      <c r="OOJ2327" s="225"/>
      <c r="OOK2327" s="225"/>
      <c r="OOL2327" s="225"/>
      <c r="OOM2327" s="225"/>
      <c r="OON2327" s="225"/>
      <c r="OOO2327" s="225"/>
      <c r="OOP2327" s="225"/>
      <c r="OOQ2327" s="225"/>
      <c r="OOR2327" s="225"/>
      <c r="OOS2327" s="225"/>
      <c r="OOT2327" s="225"/>
      <c r="OOU2327" s="225"/>
      <c r="OOV2327" s="225"/>
      <c r="OOW2327" s="225"/>
      <c r="OOX2327" s="225"/>
      <c r="OOY2327" s="225"/>
      <c r="OOZ2327" s="225"/>
      <c r="OPA2327" s="225"/>
      <c r="OPB2327" s="225"/>
      <c r="OPC2327" s="225"/>
      <c r="OPD2327" s="225"/>
      <c r="OPE2327" s="225"/>
      <c r="OPF2327" s="225"/>
      <c r="OPG2327" s="225"/>
      <c r="OPH2327" s="225"/>
      <c r="OPI2327" s="225"/>
      <c r="OPJ2327" s="225"/>
      <c r="OPK2327" s="225"/>
      <c r="OPL2327" s="225"/>
      <c r="OPM2327" s="225"/>
      <c r="OPN2327" s="225"/>
      <c r="OPO2327" s="225"/>
      <c r="OPP2327" s="225"/>
      <c r="OPQ2327" s="225"/>
      <c r="OPR2327" s="225"/>
      <c r="OPS2327" s="225"/>
      <c r="OPT2327" s="225"/>
      <c r="OPU2327" s="225"/>
      <c r="OPV2327" s="225"/>
      <c r="OPW2327" s="225"/>
      <c r="OPX2327" s="225"/>
      <c r="OPY2327" s="225"/>
      <c r="OPZ2327" s="225"/>
      <c r="OQA2327" s="225"/>
      <c r="OQB2327" s="225"/>
      <c r="OQC2327" s="225"/>
      <c r="OQD2327" s="225"/>
      <c r="OQE2327" s="225"/>
      <c r="OQF2327" s="225"/>
      <c r="OQG2327" s="225"/>
      <c r="OQH2327" s="225"/>
      <c r="OQI2327" s="225"/>
      <c r="OQJ2327" s="225"/>
      <c r="OQK2327" s="225"/>
      <c r="OQL2327" s="225"/>
      <c r="OQM2327" s="225"/>
      <c r="OQN2327" s="225"/>
      <c r="OQO2327" s="225"/>
      <c r="OQP2327" s="225"/>
      <c r="OQQ2327" s="225"/>
      <c r="OQR2327" s="225"/>
      <c r="OQS2327" s="225"/>
      <c r="OQT2327" s="225"/>
      <c r="OQU2327" s="225"/>
      <c r="OQV2327" s="225"/>
      <c r="OQW2327" s="225"/>
      <c r="OQX2327" s="225"/>
      <c r="OQY2327" s="225"/>
      <c r="OQZ2327" s="225"/>
      <c r="ORA2327" s="225"/>
      <c r="ORB2327" s="225"/>
      <c r="ORC2327" s="225"/>
      <c r="ORD2327" s="225"/>
      <c r="ORE2327" s="225"/>
      <c r="ORF2327" s="225"/>
      <c r="ORG2327" s="225"/>
      <c r="ORH2327" s="225"/>
      <c r="ORI2327" s="225"/>
      <c r="ORJ2327" s="225"/>
      <c r="ORK2327" s="225"/>
      <c r="ORL2327" s="225"/>
      <c r="ORM2327" s="225"/>
      <c r="ORN2327" s="225"/>
      <c r="ORO2327" s="225"/>
      <c r="ORP2327" s="225"/>
      <c r="ORQ2327" s="225"/>
      <c r="ORR2327" s="225"/>
      <c r="ORS2327" s="225"/>
      <c r="ORT2327" s="225"/>
      <c r="ORU2327" s="225"/>
      <c r="ORV2327" s="225"/>
      <c r="ORW2327" s="225"/>
      <c r="ORX2327" s="225"/>
      <c r="ORY2327" s="225"/>
      <c r="ORZ2327" s="225"/>
      <c r="OSA2327" s="225"/>
      <c r="OSB2327" s="225"/>
      <c r="OSC2327" s="225"/>
      <c r="OSD2327" s="225"/>
      <c r="OSE2327" s="225"/>
      <c r="OSF2327" s="225"/>
      <c r="OSG2327" s="225"/>
      <c r="OSH2327" s="225"/>
      <c r="OSI2327" s="225"/>
      <c r="OSJ2327" s="225"/>
      <c r="OSK2327" s="225"/>
      <c r="OSL2327" s="225"/>
      <c r="OSM2327" s="225"/>
      <c r="OSN2327" s="225"/>
      <c r="OSO2327" s="225"/>
      <c r="OSP2327" s="225"/>
      <c r="OSQ2327" s="225"/>
      <c r="OSR2327" s="225"/>
      <c r="OSS2327" s="225"/>
      <c r="OST2327" s="225"/>
      <c r="OSU2327" s="225"/>
      <c r="OSV2327" s="225"/>
      <c r="OSW2327" s="225"/>
      <c r="OSX2327" s="225"/>
      <c r="OSY2327" s="225"/>
      <c r="OSZ2327" s="225"/>
      <c r="OTA2327" s="225"/>
      <c r="OTB2327" s="225"/>
      <c r="OTC2327" s="225"/>
      <c r="OTD2327" s="225"/>
      <c r="OTE2327" s="225"/>
      <c r="OTF2327" s="225"/>
      <c r="OTG2327" s="225"/>
      <c r="OTH2327" s="225"/>
      <c r="OTI2327" s="225"/>
      <c r="OTJ2327" s="225"/>
      <c r="OTK2327" s="225"/>
      <c r="OTL2327" s="225"/>
      <c r="OTM2327" s="225"/>
      <c r="OTN2327" s="225"/>
      <c r="OTO2327" s="225"/>
      <c r="OTP2327" s="225"/>
      <c r="OTQ2327" s="225"/>
      <c r="OTR2327" s="225"/>
      <c r="OTS2327" s="225"/>
      <c r="OTT2327" s="225"/>
      <c r="OTU2327" s="225"/>
      <c r="OTV2327" s="225"/>
      <c r="OTW2327" s="225"/>
      <c r="OTX2327" s="225"/>
      <c r="OTY2327" s="225"/>
      <c r="OTZ2327" s="225"/>
      <c r="OUA2327" s="225"/>
      <c r="OUB2327" s="225"/>
      <c r="OUC2327" s="225"/>
      <c r="OUD2327" s="225"/>
      <c r="OUE2327" s="225"/>
      <c r="OUF2327" s="225"/>
      <c r="OUG2327" s="225"/>
      <c r="OUH2327" s="225"/>
      <c r="OUI2327" s="225"/>
      <c r="OUJ2327" s="225"/>
      <c r="OUK2327" s="225"/>
      <c r="OUL2327" s="225"/>
      <c r="OUM2327" s="225"/>
      <c r="OUN2327" s="225"/>
      <c r="OUO2327" s="225"/>
      <c r="OUP2327" s="225"/>
      <c r="OUQ2327" s="225"/>
      <c r="OUR2327" s="225"/>
      <c r="OUS2327" s="225"/>
      <c r="OUT2327" s="225"/>
      <c r="OUU2327" s="225"/>
      <c r="OUV2327" s="225"/>
      <c r="OUW2327" s="225"/>
      <c r="OUX2327" s="225"/>
      <c r="OUY2327" s="225"/>
      <c r="OUZ2327" s="225"/>
      <c r="OVA2327" s="225"/>
      <c r="OVB2327" s="225"/>
      <c r="OVC2327" s="225"/>
      <c r="OVD2327" s="225"/>
      <c r="OVE2327" s="225"/>
      <c r="OVF2327" s="225"/>
      <c r="OVG2327" s="225"/>
      <c r="OVH2327" s="225"/>
      <c r="OVI2327" s="225"/>
      <c r="OVJ2327" s="225"/>
      <c r="OVK2327" s="225"/>
      <c r="OVL2327" s="225"/>
      <c r="OVM2327" s="225"/>
      <c r="OVN2327" s="225"/>
      <c r="OVO2327" s="225"/>
      <c r="OVP2327" s="225"/>
      <c r="OVQ2327" s="225"/>
      <c r="OVR2327" s="225"/>
      <c r="OVS2327" s="225"/>
      <c r="OVT2327" s="225"/>
      <c r="OVU2327" s="225"/>
      <c r="OVV2327" s="225"/>
      <c r="OVW2327" s="225"/>
      <c r="OVX2327" s="225"/>
      <c r="OVY2327" s="225"/>
      <c r="OVZ2327" s="225"/>
      <c r="OWA2327" s="225"/>
      <c r="OWB2327" s="225"/>
      <c r="OWC2327" s="225"/>
      <c r="OWD2327" s="225"/>
      <c r="OWE2327" s="225"/>
      <c r="OWF2327" s="225"/>
      <c r="OWG2327" s="225"/>
      <c r="OWH2327" s="225"/>
      <c r="OWI2327" s="225"/>
      <c r="OWJ2327" s="225"/>
      <c r="OWK2327" s="225"/>
      <c r="OWL2327" s="225"/>
      <c r="OWM2327" s="225"/>
      <c r="OWN2327" s="225"/>
      <c r="OWO2327" s="225"/>
      <c r="OWP2327" s="225"/>
      <c r="OWQ2327" s="225"/>
      <c r="OWR2327" s="225"/>
      <c r="OWS2327" s="225"/>
      <c r="OWT2327" s="225"/>
      <c r="OWU2327" s="225"/>
      <c r="OWV2327" s="225"/>
      <c r="OWW2327" s="225"/>
      <c r="OWX2327" s="225"/>
      <c r="OWY2327" s="225"/>
      <c r="OWZ2327" s="225"/>
      <c r="OXA2327" s="225"/>
      <c r="OXB2327" s="225"/>
      <c r="OXC2327" s="225"/>
      <c r="OXD2327" s="225"/>
      <c r="OXE2327" s="225"/>
      <c r="OXF2327" s="225"/>
      <c r="OXG2327" s="225"/>
      <c r="OXH2327" s="225"/>
      <c r="OXI2327" s="225"/>
      <c r="OXJ2327" s="225"/>
      <c r="OXK2327" s="225"/>
      <c r="OXL2327" s="225"/>
      <c r="OXM2327" s="225"/>
      <c r="OXN2327" s="225"/>
      <c r="OXO2327" s="225"/>
      <c r="OXP2327" s="225"/>
      <c r="OXQ2327" s="225"/>
      <c r="OXR2327" s="225"/>
      <c r="OXS2327" s="225"/>
      <c r="OXT2327" s="225"/>
      <c r="OXU2327" s="225"/>
      <c r="OXV2327" s="225"/>
      <c r="OXW2327" s="225"/>
      <c r="OXX2327" s="225"/>
      <c r="OXY2327" s="225"/>
      <c r="OXZ2327" s="225"/>
      <c r="OYA2327" s="225"/>
      <c r="OYB2327" s="225"/>
      <c r="OYC2327" s="225"/>
      <c r="OYD2327" s="225"/>
      <c r="OYE2327" s="225"/>
      <c r="OYF2327" s="225"/>
      <c r="OYG2327" s="225"/>
      <c r="OYH2327" s="225"/>
      <c r="OYI2327" s="225"/>
      <c r="OYJ2327" s="225"/>
      <c r="OYK2327" s="225"/>
      <c r="OYL2327" s="225"/>
      <c r="OYM2327" s="225"/>
      <c r="OYN2327" s="225"/>
      <c r="OYO2327" s="225"/>
      <c r="OYP2327" s="225"/>
      <c r="OYQ2327" s="225"/>
      <c r="OYR2327" s="225"/>
      <c r="OYS2327" s="225"/>
      <c r="OYT2327" s="225"/>
      <c r="OYU2327" s="225"/>
      <c r="OYV2327" s="225"/>
      <c r="OYW2327" s="225"/>
      <c r="OYX2327" s="225"/>
      <c r="OYY2327" s="225"/>
      <c r="OYZ2327" s="225"/>
      <c r="OZA2327" s="225"/>
      <c r="OZB2327" s="225"/>
      <c r="OZC2327" s="225"/>
      <c r="OZD2327" s="225"/>
      <c r="OZE2327" s="225"/>
      <c r="OZF2327" s="225"/>
      <c r="OZG2327" s="225"/>
      <c r="OZH2327" s="225"/>
      <c r="OZI2327" s="225"/>
      <c r="OZJ2327" s="225"/>
      <c r="OZK2327" s="225"/>
      <c r="OZL2327" s="225"/>
      <c r="OZM2327" s="225"/>
      <c r="OZN2327" s="225"/>
      <c r="OZO2327" s="225"/>
      <c r="OZP2327" s="225"/>
      <c r="OZQ2327" s="225"/>
      <c r="OZR2327" s="225"/>
      <c r="OZS2327" s="225"/>
      <c r="OZT2327" s="225"/>
      <c r="OZU2327" s="225"/>
      <c r="OZV2327" s="225"/>
      <c r="OZW2327" s="225"/>
      <c r="OZX2327" s="225"/>
      <c r="OZY2327" s="225"/>
      <c r="OZZ2327" s="225"/>
      <c r="PAA2327" s="225"/>
      <c r="PAB2327" s="225"/>
      <c r="PAC2327" s="225"/>
      <c r="PAD2327" s="225"/>
      <c r="PAE2327" s="225"/>
      <c r="PAF2327" s="225"/>
      <c r="PAG2327" s="225"/>
      <c r="PAH2327" s="225"/>
      <c r="PAI2327" s="225"/>
      <c r="PAJ2327" s="225"/>
      <c r="PAK2327" s="225"/>
      <c r="PAL2327" s="225"/>
      <c r="PAM2327" s="225"/>
      <c r="PAN2327" s="225"/>
      <c r="PAO2327" s="225"/>
      <c r="PAP2327" s="225"/>
      <c r="PAQ2327" s="225"/>
      <c r="PAR2327" s="225"/>
      <c r="PAS2327" s="225"/>
      <c r="PAT2327" s="225"/>
      <c r="PAU2327" s="225"/>
      <c r="PAV2327" s="225"/>
      <c r="PAW2327" s="225"/>
      <c r="PAX2327" s="225"/>
      <c r="PAY2327" s="225"/>
      <c r="PAZ2327" s="225"/>
      <c r="PBA2327" s="225"/>
      <c r="PBB2327" s="225"/>
      <c r="PBC2327" s="225"/>
      <c r="PBD2327" s="225"/>
      <c r="PBE2327" s="225"/>
      <c r="PBF2327" s="225"/>
      <c r="PBG2327" s="225"/>
      <c r="PBH2327" s="225"/>
      <c r="PBI2327" s="225"/>
      <c r="PBJ2327" s="225"/>
      <c r="PBK2327" s="225"/>
      <c r="PBL2327" s="225"/>
      <c r="PBM2327" s="225"/>
      <c r="PBN2327" s="225"/>
      <c r="PBO2327" s="225"/>
      <c r="PBP2327" s="225"/>
      <c r="PBQ2327" s="225"/>
      <c r="PBR2327" s="225"/>
      <c r="PBS2327" s="225"/>
      <c r="PBT2327" s="225"/>
      <c r="PBU2327" s="225"/>
      <c r="PBV2327" s="225"/>
      <c r="PBW2327" s="225"/>
      <c r="PBX2327" s="225"/>
      <c r="PBY2327" s="225"/>
      <c r="PBZ2327" s="225"/>
      <c r="PCA2327" s="225"/>
      <c r="PCB2327" s="225"/>
      <c r="PCC2327" s="225"/>
      <c r="PCD2327" s="225"/>
      <c r="PCE2327" s="225"/>
      <c r="PCF2327" s="225"/>
      <c r="PCG2327" s="225"/>
      <c r="PCH2327" s="225"/>
      <c r="PCI2327" s="225"/>
      <c r="PCJ2327" s="225"/>
      <c r="PCK2327" s="225"/>
      <c r="PCL2327" s="225"/>
      <c r="PCM2327" s="225"/>
      <c r="PCN2327" s="225"/>
      <c r="PCO2327" s="225"/>
      <c r="PCP2327" s="225"/>
      <c r="PCQ2327" s="225"/>
      <c r="PCR2327" s="225"/>
      <c r="PCS2327" s="225"/>
      <c r="PCT2327" s="225"/>
      <c r="PCU2327" s="225"/>
      <c r="PCV2327" s="225"/>
      <c r="PCW2327" s="225"/>
      <c r="PCX2327" s="225"/>
      <c r="PCY2327" s="225"/>
      <c r="PCZ2327" s="225"/>
      <c r="PDA2327" s="225"/>
      <c r="PDB2327" s="225"/>
      <c r="PDC2327" s="225"/>
      <c r="PDD2327" s="225"/>
      <c r="PDE2327" s="225"/>
      <c r="PDF2327" s="225"/>
      <c r="PDG2327" s="225"/>
      <c r="PDH2327" s="225"/>
      <c r="PDI2327" s="225"/>
      <c r="PDJ2327" s="225"/>
      <c r="PDK2327" s="225"/>
      <c r="PDL2327" s="225"/>
      <c r="PDM2327" s="225"/>
      <c r="PDN2327" s="225"/>
      <c r="PDO2327" s="225"/>
      <c r="PDP2327" s="225"/>
      <c r="PDQ2327" s="225"/>
      <c r="PDR2327" s="225"/>
      <c r="PDS2327" s="225"/>
      <c r="PDT2327" s="225"/>
      <c r="PDU2327" s="225"/>
      <c r="PDV2327" s="225"/>
      <c r="PDW2327" s="225"/>
      <c r="PDX2327" s="225"/>
      <c r="PDY2327" s="225"/>
      <c r="PDZ2327" s="225"/>
      <c r="PEA2327" s="225"/>
      <c r="PEB2327" s="225"/>
      <c r="PEC2327" s="225"/>
      <c r="PED2327" s="225"/>
      <c r="PEE2327" s="225"/>
      <c r="PEF2327" s="225"/>
      <c r="PEG2327" s="225"/>
      <c r="PEH2327" s="225"/>
      <c r="PEI2327" s="225"/>
      <c r="PEJ2327" s="225"/>
      <c r="PEK2327" s="225"/>
      <c r="PEL2327" s="225"/>
      <c r="PEM2327" s="225"/>
      <c r="PEN2327" s="225"/>
      <c r="PEO2327" s="225"/>
      <c r="PEP2327" s="225"/>
      <c r="PEQ2327" s="225"/>
      <c r="PER2327" s="225"/>
      <c r="PES2327" s="225"/>
      <c r="PET2327" s="225"/>
      <c r="PEU2327" s="225"/>
      <c r="PEV2327" s="225"/>
      <c r="PEW2327" s="225"/>
      <c r="PEX2327" s="225"/>
      <c r="PEY2327" s="225"/>
      <c r="PEZ2327" s="225"/>
      <c r="PFA2327" s="225"/>
      <c r="PFB2327" s="225"/>
      <c r="PFC2327" s="225"/>
      <c r="PFD2327" s="225"/>
      <c r="PFE2327" s="225"/>
      <c r="PFF2327" s="225"/>
      <c r="PFG2327" s="225"/>
      <c r="PFH2327" s="225"/>
      <c r="PFI2327" s="225"/>
      <c r="PFJ2327" s="225"/>
      <c r="PFK2327" s="225"/>
      <c r="PFL2327" s="225"/>
      <c r="PFM2327" s="225"/>
      <c r="PFN2327" s="225"/>
      <c r="PFO2327" s="225"/>
      <c r="PFP2327" s="225"/>
      <c r="PFQ2327" s="225"/>
      <c r="PFR2327" s="225"/>
      <c r="PFS2327" s="225"/>
      <c r="PFT2327" s="225"/>
      <c r="PFU2327" s="225"/>
      <c r="PFV2327" s="225"/>
      <c r="PFW2327" s="225"/>
      <c r="PFX2327" s="225"/>
      <c r="PFY2327" s="225"/>
      <c r="PFZ2327" s="225"/>
      <c r="PGA2327" s="225"/>
      <c r="PGB2327" s="225"/>
      <c r="PGC2327" s="225"/>
      <c r="PGD2327" s="225"/>
      <c r="PGE2327" s="225"/>
      <c r="PGF2327" s="225"/>
      <c r="PGG2327" s="225"/>
      <c r="PGH2327" s="225"/>
      <c r="PGI2327" s="225"/>
      <c r="PGJ2327" s="225"/>
      <c r="PGK2327" s="225"/>
      <c r="PGL2327" s="225"/>
      <c r="PGM2327" s="225"/>
      <c r="PGN2327" s="225"/>
      <c r="PGO2327" s="225"/>
      <c r="PGP2327" s="225"/>
      <c r="PGQ2327" s="225"/>
      <c r="PGR2327" s="225"/>
      <c r="PGS2327" s="225"/>
      <c r="PGT2327" s="225"/>
      <c r="PGU2327" s="225"/>
      <c r="PGV2327" s="225"/>
      <c r="PGW2327" s="225"/>
      <c r="PGX2327" s="225"/>
      <c r="PGY2327" s="225"/>
      <c r="PGZ2327" s="225"/>
      <c r="PHA2327" s="225"/>
      <c r="PHB2327" s="225"/>
      <c r="PHC2327" s="225"/>
      <c r="PHD2327" s="225"/>
      <c r="PHE2327" s="225"/>
      <c r="PHF2327" s="225"/>
      <c r="PHG2327" s="225"/>
      <c r="PHH2327" s="225"/>
      <c r="PHI2327" s="225"/>
      <c r="PHJ2327" s="225"/>
      <c r="PHK2327" s="225"/>
      <c r="PHL2327" s="225"/>
      <c r="PHM2327" s="225"/>
      <c r="PHN2327" s="225"/>
      <c r="PHO2327" s="225"/>
      <c r="PHP2327" s="225"/>
      <c r="PHQ2327" s="225"/>
      <c r="PHR2327" s="225"/>
      <c r="PHS2327" s="225"/>
      <c r="PHT2327" s="225"/>
      <c r="PHU2327" s="225"/>
      <c r="PHV2327" s="225"/>
      <c r="PHW2327" s="225"/>
      <c r="PHX2327" s="225"/>
      <c r="PHY2327" s="225"/>
      <c r="PHZ2327" s="225"/>
      <c r="PIA2327" s="225"/>
      <c r="PIB2327" s="225"/>
      <c r="PIC2327" s="225"/>
      <c r="PID2327" s="225"/>
      <c r="PIE2327" s="225"/>
      <c r="PIF2327" s="225"/>
      <c r="PIG2327" s="225"/>
      <c r="PIH2327" s="225"/>
      <c r="PII2327" s="225"/>
      <c r="PIJ2327" s="225"/>
      <c r="PIK2327" s="225"/>
      <c r="PIL2327" s="225"/>
      <c r="PIM2327" s="225"/>
      <c r="PIN2327" s="225"/>
      <c r="PIO2327" s="225"/>
      <c r="PIP2327" s="225"/>
      <c r="PIQ2327" s="225"/>
      <c r="PIR2327" s="225"/>
      <c r="PIS2327" s="225"/>
      <c r="PIT2327" s="225"/>
      <c r="PIU2327" s="225"/>
      <c r="PIV2327" s="225"/>
      <c r="PIW2327" s="225"/>
      <c r="PIX2327" s="225"/>
      <c r="PIY2327" s="225"/>
      <c r="PIZ2327" s="225"/>
      <c r="PJA2327" s="225"/>
      <c r="PJB2327" s="225"/>
      <c r="PJC2327" s="225"/>
      <c r="PJD2327" s="225"/>
      <c r="PJE2327" s="225"/>
      <c r="PJF2327" s="225"/>
      <c r="PJG2327" s="225"/>
      <c r="PJH2327" s="225"/>
      <c r="PJI2327" s="225"/>
      <c r="PJJ2327" s="225"/>
      <c r="PJK2327" s="225"/>
      <c r="PJL2327" s="225"/>
      <c r="PJM2327" s="225"/>
      <c r="PJN2327" s="225"/>
      <c r="PJO2327" s="225"/>
      <c r="PJP2327" s="225"/>
      <c r="PJQ2327" s="225"/>
      <c r="PJR2327" s="225"/>
      <c r="PJS2327" s="225"/>
      <c r="PJT2327" s="225"/>
      <c r="PJU2327" s="225"/>
      <c r="PJV2327" s="225"/>
      <c r="PJW2327" s="225"/>
      <c r="PJX2327" s="225"/>
      <c r="PJY2327" s="225"/>
      <c r="PJZ2327" s="225"/>
      <c r="PKA2327" s="225"/>
      <c r="PKB2327" s="225"/>
      <c r="PKC2327" s="225"/>
      <c r="PKD2327" s="225"/>
      <c r="PKE2327" s="225"/>
      <c r="PKF2327" s="225"/>
      <c r="PKG2327" s="225"/>
      <c r="PKH2327" s="225"/>
      <c r="PKI2327" s="225"/>
      <c r="PKJ2327" s="225"/>
      <c r="PKK2327" s="225"/>
      <c r="PKL2327" s="225"/>
      <c r="PKM2327" s="225"/>
      <c r="PKN2327" s="225"/>
      <c r="PKO2327" s="225"/>
      <c r="PKP2327" s="225"/>
      <c r="PKQ2327" s="225"/>
      <c r="PKR2327" s="225"/>
      <c r="PKS2327" s="225"/>
      <c r="PKT2327" s="225"/>
      <c r="PKU2327" s="225"/>
      <c r="PKV2327" s="225"/>
      <c r="PKW2327" s="225"/>
      <c r="PKX2327" s="225"/>
      <c r="PKY2327" s="225"/>
      <c r="PKZ2327" s="225"/>
      <c r="PLA2327" s="225"/>
      <c r="PLB2327" s="225"/>
      <c r="PLC2327" s="225"/>
      <c r="PLD2327" s="225"/>
      <c r="PLE2327" s="225"/>
      <c r="PLF2327" s="225"/>
      <c r="PLG2327" s="225"/>
      <c r="PLH2327" s="225"/>
      <c r="PLI2327" s="225"/>
      <c r="PLJ2327" s="225"/>
      <c r="PLK2327" s="225"/>
      <c r="PLL2327" s="225"/>
      <c r="PLM2327" s="225"/>
      <c r="PLN2327" s="225"/>
      <c r="PLO2327" s="225"/>
      <c r="PLP2327" s="225"/>
      <c r="PLQ2327" s="225"/>
      <c r="PLR2327" s="225"/>
      <c r="PLS2327" s="225"/>
      <c r="PLT2327" s="225"/>
      <c r="PLU2327" s="225"/>
      <c r="PLV2327" s="225"/>
      <c r="PLW2327" s="225"/>
      <c r="PLX2327" s="225"/>
      <c r="PLY2327" s="225"/>
      <c r="PLZ2327" s="225"/>
      <c r="PMA2327" s="225"/>
      <c r="PMB2327" s="225"/>
      <c r="PMC2327" s="225"/>
      <c r="PMD2327" s="225"/>
      <c r="PME2327" s="225"/>
      <c r="PMF2327" s="225"/>
      <c r="PMG2327" s="225"/>
      <c r="PMH2327" s="225"/>
      <c r="PMI2327" s="225"/>
      <c r="PMJ2327" s="225"/>
      <c r="PMK2327" s="225"/>
      <c r="PML2327" s="225"/>
      <c r="PMM2327" s="225"/>
      <c r="PMN2327" s="225"/>
      <c r="PMO2327" s="225"/>
      <c r="PMP2327" s="225"/>
      <c r="PMQ2327" s="225"/>
      <c r="PMR2327" s="225"/>
      <c r="PMS2327" s="225"/>
      <c r="PMT2327" s="225"/>
      <c r="PMU2327" s="225"/>
      <c r="PMV2327" s="225"/>
      <c r="PMW2327" s="225"/>
      <c r="PMX2327" s="225"/>
      <c r="PMY2327" s="225"/>
      <c r="PMZ2327" s="225"/>
      <c r="PNA2327" s="225"/>
      <c r="PNB2327" s="225"/>
      <c r="PNC2327" s="225"/>
      <c r="PND2327" s="225"/>
      <c r="PNE2327" s="225"/>
      <c r="PNF2327" s="225"/>
      <c r="PNG2327" s="225"/>
      <c r="PNH2327" s="225"/>
      <c r="PNI2327" s="225"/>
      <c r="PNJ2327" s="225"/>
      <c r="PNK2327" s="225"/>
      <c r="PNL2327" s="225"/>
      <c r="PNM2327" s="225"/>
      <c r="PNN2327" s="225"/>
      <c r="PNO2327" s="225"/>
      <c r="PNP2327" s="225"/>
      <c r="PNQ2327" s="225"/>
      <c r="PNR2327" s="225"/>
      <c r="PNS2327" s="225"/>
      <c r="PNT2327" s="225"/>
      <c r="PNU2327" s="225"/>
      <c r="PNV2327" s="225"/>
      <c r="PNW2327" s="225"/>
      <c r="PNX2327" s="225"/>
      <c r="PNY2327" s="225"/>
      <c r="PNZ2327" s="225"/>
      <c r="POA2327" s="225"/>
      <c r="POB2327" s="225"/>
      <c r="POC2327" s="225"/>
      <c r="POD2327" s="225"/>
      <c r="POE2327" s="225"/>
      <c r="POF2327" s="225"/>
      <c r="POG2327" s="225"/>
      <c r="POH2327" s="225"/>
      <c r="POI2327" s="225"/>
      <c r="POJ2327" s="225"/>
      <c r="POK2327" s="225"/>
      <c r="POL2327" s="225"/>
      <c r="POM2327" s="225"/>
      <c r="PON2327" s="225"/>
      <c r="POO2327" s="225"/>
      <c r="POP2327" s="225"/>
      <c r="POQ2327" s="225"/>
      <c r="POR2327" s="225"/>
      <c r="POS2327" s="225"/>
      <c r="POT2327" s="225"/>
      <c r="POU2327" s="225"/>
      <c r="POV2327" s="225"/>
      <c r="POW2327" s="225"/>
      <c r="POX2327" s="225"/>
      <c r="POY2327" s="225"/>
      <c r="POZ2327" s="225"/>
      <c r="PPA2327" s="225"/>
      <c r="PPB2327" s="225"/>
      <c r="PPC2327" s="225"/>
      <c r="PPD2327" s="225"/>
      <c r="PPE2327" s="225"/>
      <c r="PPF2327" s="225"/>
      <c r="PPG2327" s="225"/>
      <c r="PPH2327" s="225"/>
      <c r="PPI2327" s="225"/>
      <c r="PPJ2327" s="225"/>
      <c r="PPK2327" s="225"/>
      <c r="PPL2327" s="225"/>
      <c r="PPM2327" s="225"/>
      <c r="PPN2327" s="225"/>
      <c r="PPO2327" s="225"/>
      <c r="PPP2327" s="225"/>
      <c r="PPQ2327" s="225"/>
      <c r="PPR2327" s="225"/>
      <c r="PPS2327" s="225"/>
      <c r="PPT2327" s="225"/>
      <c r="PPU2327" s="225"/>
      <c r="PPV2327" s="225"/>
      <c r="PPW2327" s="225"/>
      <c r="PPX2327" s="225"/>
      <c r="PPY2327" s="225"/>
      <c r="PPZ2327" s="225"/>
      <c r="PQA2327" s="225"/>
      <c r="PQB2327" s="225"/>
      <c r="PQC2327" s="225"/>
      <c r="PQD2327" s="225"/>
      <c r="PQE2327" s="225"/>
      <c r="PQF2327" s="225"/>
      <c r="PQG2327" s="225"/>
      <c r="PQH2327" s="225"/>
      <c r="PQI2327" s="225"/>
      <c r="PQJ2327" s="225"/>
      <c r="PQK2327" s="225"/>
      <c r="PQL2327" s="225"/>
      <c r="PQM2327" s="225"/>
      <c r="PQN2327" s="225"/>
      <c r="PQO2327" s="225"/>
      <c r="PQP2327" s="225"/>
      <c r="PQQ2327" s="225"/>
      <c r="PQR2327" s="225"/>
      <c r="PQS2327" s="225"/>
      <c r="PQT2327" s="225"/>
      <c r="PQU2327" s="225"/>
      <c r="PQV2327" s="225"/>
      <c r="PQW2327" s="225"/>
      <c r="PQX2327" s="225"/>
      <c r="PQY2327" s="225"/>
      <c r="PQZ2327" s="225"/>
      <c r="PRA2327" s="225"/>
      <c r="PRB2327" s="225"/>
      <c r="PRC2327" s="225"/>
      <c r="PRD2327" s="225"/>
      <c r="PRE2327" s="225"/>
      <c r="PRF2327" s="225"/>
      <c r="PRG2327" s="225"/>
      <c r="PRH2327" s="225"/>
      <c r="PRI2327" s="225"/>
      <c r="PRJ2327" s="225"/>
      <c r="PRK2327" s="225"/>
      <c r="PRL2327" s="225"/>
      <c r="PRM2327" s="225"/>
      <c r="PRN2327" s="225"/>
      <c r="PRO2327" s="225"/>
      <c r="PRP2327" s="225"/>
      <c r="PRQ2327" s="225"/>
      <c r="PRR2327" s="225"/>
      <c r="PRS2327" s="225"/>
      <c r="PRT2327" s="225"/>
      <c r="PRU2327" s="225"/>
      <c r="PRV2327" s="225"/>
      <c r="PRW2327" s="225"/>
      <c r="PRX2327" s="225"/>
      <c r="PRY2327" s="225"/>
      <c r="PRZ2327" s="225"/>
      <c r="PSA2327" s="225"/>
      <c r="PSB2327" s="225"/>
      <c r="PSC2327" s="225"/>
      <c r="PSD2327" s="225"/>
      <c r="PSE2327" s="225"/>
      <c r="PSF2327" s="225"/>
      <c r="PSG2327" s="225"/>
      <c r="PSH2327" s="225"/>
      <c r="PSI2327" s="225"/>
      <c r="PSJ2327" s="225"/>
      <c r="PSK2327" s="225"/>
      <c r="PSL2327" s="225"/>
      <c r="PSM2327" s="225"/>
      <c r="PSN2327" s="225"/>
      <c r="PSO2327" s="225"/>
      <c r="PSP2327" s="225"/>
      <c r="PSQ2327" s="225"/>
      <c r="PSR2327" s="225"/>
      <c r="PSS2327" s="225"/>
      <c r="PST2327" s="225"/>
      <c r="PSU2327" s="225"/>
      <c r="PSV2327" s="225"/>
      <c r="PSW2327" s="225"/>
      <c r="PSX2327" s="225"/>
      <c r="PSY2327" s="225"/>
      <c r="PSZ2327" s="225"/>
      <c r="PTA2327" s="225"/>
      <c r="PTB2327" s="225"/>
      <c r="PTC2327" s="225"/>
      <c r="PTD2327" s="225"/>
      <c r="PTE2327" s="225"/>
      <c r="PTF2327" s="225"/>
      <c r="PTG2327" s="225"/>
      <c r="PTH2327" s="225"/>
      <c r="PTI2327" s="225"/>
      <c r="PTJ2327" s="225"/>
      <c r="PTK2327" s="225"/>
      <c r="PTL2327" s="225"/>
      <c r="PTM2327" s="225"/>
      <c r="PTN2327" s="225"/>
      <c r="PTO2327" s="225"/>
      <c r="PTP2327" s="225"/>
      <c r="PTQ2327" s="225"/>
      <c r="PTR2327" s="225"/>
      <c r="PTS2327" s="225"/>
      <c r="PTT2327" s="225"/>
      <c r="PTU2327" s="225"/>
      <c r="PTV2327" s="225"/>
      <c r="PTW2327" s="225"/>
      <c r="PTX2327" s="225"/>
      <c r="PTY2327" s="225"/>
      <c r="PTZ2327" s="225"/>
      <c r="PUA2327" s="225"/>
      <c r="PUB2327" s="225"/>
      <c r="PUC2327" s="225"/>
      <c r="PUD2327" s="225"/>
      <c r="PUE2327" s="225"/>
      <c r="PUF2327" s="225"/>
      <c r="PUG2327" s="225"/>
      <c r="PUH2327" s="225"/>
      <c r="PUI2327" s="225"/>
      <c r="PUJ2327" s="225"/>
      <c r="PUK2327" s="225"/>
      <c r="PUL2327" s="225"/>
      <c r="PUM2327" s="225"/>
      <c r="PUN2327" s="225"/>
      <c r="PUO2327" s="225"/>
      <c r="PUP2327" s="225"/>
      <c r="PUQ2327" s="225"/>
      <c r="PUR2327" s="225"/>
      <c r="PUS2327" s="225"/>
      <c r="PUT2327" s="225"/>
      <c r="PUU2327" s="225"/>
      <c r="PUV2327" s="225"/>
      <c r="PUW2327" s="225"/>
      <c r="PUX2327" s="225"/>
      <c r="PUY2327" s="225"/>
      <c r="PUZ2327" s="225"/>
      <c r="PVA2327" s="225"/>
      <c r="PVB2327" s="225"/>
      <c r="PVC2327" s="225"/>
      <c r="PVD2327" s="225"/>
      <c r="PVE2327" s="225"/>
      <c r="PVF2327" s="225"/>
      <c r="PVG2327" s="225"/>
      <c r="PVH2327" s="225"/>
      <c r="PVI2327" s="225"/>
      <c r="PVJ2327" s="225"/>
      <c r="PVK2327" s="225"/>
      <c r="PVL2327" s="225"/>
      <c r="PVM2327" s="225"/>
      <c r="PVN2327" s="225"/>
      <c r="PVO2327" s="225"/>
      <c r="PVP2327" s="225"/>
      <c r="PVQ2327" s="225"/>
      <c r="PVR2327" s="225"/>
      <c r="PVS2327" s="225"/>
      <c r="PVT2327" s="225"/>
      <c r="PVU2327" s="225"/>
      <c r="PVV2327" s="225"/>
      <c r="PVW2327" s="225"/>
      <c r="PVX2327" s="225"/>
      <c r="PVY2327" s="225"/>
      <c r="PVZ2327" s="225"/>
      <c r="PWA2327" s="225"/>
      <c r="PWB2327" s="225"/>
      <c r="PWC2327" s="225"/>
      <c r="PWD2327" s="225"/>
      <c r="PWE2327" s="225"/>
      <c r="PWF2327" s="225"/>
      <c r="PWG2327" s="225"/>
      <c r="PWH2327" s="225"/>
      <c r="PWI2327" s="225"/>
      <c r="PWJ2327" s="225"/>
      <c r="PWK2327" s="225"/>
      <c r="PWL2327" s="225"/>
      <c r="PWM2327" s="225"/>
      <c r="PWN2327" s="225"/>
      <c r="PWO2327" s="225"/>
      <c r="PWP2327" s="225"/>
      <c r="PWQ2327" s="225"/>
      <c r="PWR2327" s="225"/>
      <c r="PWS2327" s="225"/>
      <c r="PWT2327" s="225"/>
      <c r="PWU2327" s="225"/>
      <c r="PWV2327" s="225"/>
      <c r="PWW2327" s="225"/>
      <c r="PWX2327" s="225"/>
      <c r="PWY2327" s="225"/>
      <c r="PWZ2327" s="225"/>
      <c r="PXA2327" s="225"/>
      <c r="PXB2327" s="225"/>
      <c r="PXC2327" s="225"/>
      <c r="PXD2327" s="225"/>
      <c r="PXE2327" s="225"/>
      <c r="PXF2327" s="225"/>
      <c r="PXG2327" s="225"/>
      <c r="PXH2327" s="225"/>
      <c r="PXI2327" s="225"/>
      <c r="PXJ2327" s="225"/>
      <c r="PXK2327" s="225"/>
      <c r="PXL2327" s="225"/>
      <c r="PXM2327" s="225"/>
      <c r="PXN2327" s="225"/>
      <c r="PXO2327" s="225"/>
      <c r="PXP2327" s="225"/>
      <c r="PXQ2327" s="225"/>
      <c r="PXR2327" s="225"/>
      <c r="PXS2327" s="225"/>
      <c r="PXT2327" s="225"/>
      <c r="PXU2327" s="225"/>
      <c r="PXV2327" s="225"/>
      <c r="PXW2327" s="225"/>
      <c r="PXX2327" s="225"/>
      <c r="PXY2327" s="225"/>
      <c r="PXZ2327" s="225"/>
      <c r="PYA2327" s="225"/>
      <c r="PYB2327" s="225"/>
      <c r="PYC2327" s="225"/>
      <c r="PYD2327" s="225"/>
      <c r="PYE2327" s="225"/>
      <c r="PYF2327" s="225"/>
      <c r="PYG2327" s="225"/>
      <c r="PYH2327" s="225"/>
      <c r="PYI2327" s="225"/>
      <c r="PYJ2327" s="225"/>
      <c r="PYK2327" s="225"/>
      <c r="PYL2327" s="225"/>
      <c r="PYM2327" s="225"/>
      <c r="PYN2327" s="225"/>
      <c r="PYO2327" s="225"/>
      <c r="PYP2327" s="225"/>
      <c r="PYQ2327" s="225"/>
      <c r="PYR2327" s="225"/>
      <c r="PYS2327" s="225"/>
      <c r="PYT2327" s="225"/>
      <c r="PYU2327" s="225"/>
      <c r="PYV2327" s="225"/>
      <c r="PYW2327" s="225"/>
      <c r="PYX2327" s="225"/>
      <c r="PYY2327" s="225"/>
      <c r="PYZ2327" s="225"/>
      <c r="PZA2327" s="225"/>
      <c r="PZB2327" s="225"/>
      <c r="PZC2327" s="225"/>
      <c r="PZD2327" s="225"/>
      <c r="PZE2327" s="225"/>
      <c r="PZF2327" s="225"/>
      <c r="PZG2327" s="225"/>
      <c r="PZH2327" s="225"/>
      <c r="PZI2327" s="225"/>
      <c r="PZJ2327" s="225"/>
      <c r="PZK2327" s="225"/>
      <c r="PZL2327" s="225"/>
      <c r="PZM2327" s="225"/>
      <c r="PZN2327" s="225"/>
      <c r="PZO2327" s="225"/>
      <c r="PZP2327" s="225"/>
      <c r="PZQ2327" s="225"/>
      <c r="PZR2327" s="225"/>
      <c r="PZS2327" s="225"/>
      <c r="PZT2327" s="225"/>
      <c r="PZU2327" s="225"/>
      <c r="PZV2327" s="225"/>
      <c r="PZW2327" s="225"/>
      <c r="PZX2327" s="225"/>
      <c r="PZY2327" s="225"/>
      <c r="PZZ2327" s="225"/>
      <c r="QAA2327" s="225"/>
      <c r="QAB2327" s="225"/>
      <c r="QAC2327" s="225"/>
      <c r="QAD2327" s="225"/>
      <c r="QAE2327" s="225"/>
      <c r="QAF2327" s="225"/>
      <c r="QAG2327" s="225"/>
      <c r="QAH2327" s="225"/>
      <c r="QAI2327" s="225"/>
      <c r="QAJ2327" s="225"/>
      <c r="QAK2327" s="225"/>
      <c r="QAL2327" s="225"/>
      <c r="QAM2327" s="225"/>
      <c r="QAN2327" s="225"/>
      <c r="QAO2327" s="225"/>
      <c r="QAP2327" s="225"/>
      <c r="QAQ2327" s="225"/>
      <c r="QAR2327" s="225"/>
      <c r="QAS2327" s="225"/>
      <c r="QAT2327" s="225"/>
      <c r="QAU2327" s="225"/>
      <c r="QAV2327" s="225"/>
      <c r="QAW2327" s="225"/>
      <c r="QAX2327" s="225"/>
      <c r="QAY2327" s="225"/>
      <c r="QAZ2327" s="225"/>
      <c r="QBA2327" s="225"/>
      <c r="QBB2327" s="225"/>
      <c r="QBC2327" s="225"/>
      <c r="QBD2327" s="225"/>
      <c r="QBE2327" s="225"/>
      <c r="QBF2327" s="225"/>
      <c r="QBG2327" s="225"/>
      <c r="QBH2327" s="225"/>
      <c r="QBI2327" s="225"/>
      <c r="QBJ2327" s="225"/>
      <c r="QBK2327" s="225"/>
      <c r="QBL2327" s="225"/>
      <c r="QBM2327" s="225"/>
      <c r="QBN2327" s="225"/>
      <c r="QBO2327" s="225"/>
      <c r="QBP2327" s="225"/>
      <c r="QBQ2327" s="225"/>
      <c r="QBR2327" s="225"/>
      <c r="QBS2327" s="225"/>
      <c r="QBT2327" s="225"/>
      <c r="QBU2327" s="225"/>
      <c r="QBV2327" s="225"/>
      <c r="QBW2327" s="225"/>
      <c r="QBX2327" s="225"/>
      <c r="QBY2327" s="225"/>
      <c r="QBZ2327" s="225"/>
      <c r="QCA2327" s="225"/>
      <c r="QCB2327" s="225"/>
      <c r="QCC2327" s="225"/>
      <c r="QCD2327" s="225"/>
      <c r="QCE2327" s="225"/>
      <c r="QCF2327" s="225"/>
      <c r="QCG2327" s="225"/>
      <c r="QCH2327" s="225"/>
      <c r="QCI2327" s="225"/>
      <c r="QCJ2327" s="225"/>
      <c r="QCK2327" s="225"/>
      <c r="QCL2327" s="225"/>
      <c r="QCM2327" s="225"/>
      <c r="QCN2327" s="225"/>
      <c r="QCO2327" s="225"/>
      <c r="QCP2327" s="225"/>
      <c r="QCQ2327" s="225"/>
      <c r="QCR2327" s="225"/>
      <c r="QCS2327" s="225"/>
      <c r="QCT2327" s="225"/>
      <c r="QCU2327" s="225"/>
      <c r="QCV2327" s="225"/>
      <c r="QCW2327" s="225"/>
      <c r="QCX2327" s="225"/>
      <c r="QCY2327" s="225"/>
      <c r="QCZ2327" s="225"/>
      <c r="QDA2327" s="225"/>
      <c r="QDB2327" s="225"/>
      <c r="QDC2327" s="225"/>
      <c r="QDD2327" s="225"/>
      <c r="QDE2327" s="225"/>
      <c r="QDF2327" s="225"/>
      <c r="QDG2327" s="225"/>
      <c r="QDH2327" s="225"/>
      <c r="QDI2327" s="225"/>
      <c r="QDJ2327" s="225"/>
      <c r="QDK2327" s="225"/>
      <c r="QDL2327" s="225"/>
      <c r="QDM2327" s="225"/>
      <c r="QDN2327" s="225"/>
      <c r="QDO2327" s="225"/>
      <c r="QDP2327" s="225"/>
      <c r="QDQ2327" s="225"/>
      <c r="QDR2327" s="225"/>
      <c r="QDS2327" s="225"/>
      <c r="QDT2327" s="225"/>
      <c r="QDU2327" s="225"/>
      <c r="QDV2327" s="225"/>
      <c r="QDW2327" s="225"/>
      <c r="QDX2327" s="225"/>
      <c r="QDY2327" s="225"/>
      <c r="QDZ2327" s="225"/>
      <c r="QEA2327" s="225"/>
      <c r="QEB2327" s="225"/>
      <c r="QEC2327" s="225"/>
      <c r="QED2327" s="225"/>
      <c r="QEE2327" s="225"/>
      <c r="QEF2327" s="225"/>
      <c r="QEG2327" s="225"/>
      <c r="QEH2327" s="225"/>
      <c r="QEI2327" s="225"/>
      <c r="QEJ2327" s="225"/>
      <c r="QEK2327" s="225"/>
      <c r="QEL2327" s="225"/>
      <c r="QEM2327" s="225"/>
      <c r="QEN2327" s="225"/>
      <c r="QEO2327" s="225"/>
      <c r="QEP2327" s="225"/>
      <c r="QEQ2327" s="225"/>
      <c r="QER2327" s="225"/>
      <c r="QES2327" s="225"/>
      <c r="QET2327" s="225"/>
      <c r="QEU2327" s="225"/>
      <c r="QEV2327" s="225"/>
      <c r="QEW2327" s="225"/>
      <c r="QEX2327" s="225"/>
      <c r="QEY2327" s="225"/>
      <c r="QEZ2327" s="225"/>
      <c r="QFA2327" s="225"/>
      <c r="QFB2327" s="225"/>
      <c r="QFC2327" s="225"/>
      <c r="QFD2327" s="225"/>
      <c r="QFE2327" s="225"/>
      <c r="QFF2327" s="225"/>
      <c r="QFG2327" s="225"/>
      <c r="QFH2327" s="225"/>
      <c r="QFI2327" s="225"/>
      <c r="QFJ2327" s="225"/>
      <c r="QFK2327" s="225"/>
      <c r="QFL2327" s="225"/>
      <c r="QFM2327" s="225"/>
      <c r="QFN2327" s="225"/>
      <c r="QFO2327" s="225"/>
      <c r="QFP2327" s="225"/>
      <c r="QFQ2327" s="225"/>
      <c r="QFR2327" s="225"/>
      <c r="QFS2327" s="225"/>
      <c r="QFT2327" s="225"/>
      <c r="QFU2327" s="225"/>
      <c r="QFV2327" s="225"/>
      <c r="QFW2327" s="225"/>
      <c r="QFX2327" s="225"/>
      <c r="QFY2327" s="225"/>
      <c r="QFZ2327" s="225"/>
      <c r="QGA2327" s="225"/>
      <c r="QGB2327" s="225"/>
      <c r="QGC2327" s="225"/>
      <c r="QGD2327" s="225"/>
      <c r="QGE2327" s="225"/>
      <c r="QGF2327" s="225"/>
      <c r="QGG2327" s="225"/>
      <c r="QGH2327" s="225"/>
      <c r="QGI2327" s="225"/>
      <c r="QGJ2327" s="225"/>
      <c r="QGK2327" s="225"/>
      <c r="QGL2327" s="225"/>
      <c r="QGM2327" s="225"/>
      <c r="QGN2327" s="225"/>
      <c r="QGO2327" s="225"/>
      <c r="QGP2327" s="225"/>
      <c r="QGQ2327" s="225"/>
      <c r="QGR2327" s="225"/>
      <c r="QGS2327" s="225"/>
      <c r="QGT2327" s="225"/>
      <c r="QGU2327" s="225"/>
      <c r="QGV2327" s="225"/>
      <c r="QGW2327" s="225"/>
      <c r="QGX2327" s="225"/>
      <c r="QGY2327" s="225"/>
      <c r="QGZ2327" s="225"/>
      <c r="QHA2327" s="225"/>
      <c r="QHB2327" s="225"/>
      <c r="QHC2327" s="225"/>
      <c r="QHD2327" s="225"/>
      <c r="QHE2327" s="225"/>
      <c r="QHF2327" s="225"/>
      <c r="QHG2327" s="225"/>
      <c r="QHH2327" s="225"/>
      <c r="QHI2327" s="225"/>
      <c r="QHJ2327" s="225"/>
      <c r="QHK2327" s="225"/>
      <c r="QHL2327" s="225"/>
      <c r="QHM2327" s="225"/>
      <c r="QHN2327" s="225"/>
      <c r="QHO2327" s="225"/>
      <c r="QHP2327" s="225"/>
      <c r="QHQ2327" s="225"/>
      <c r="QHR2327" s="225"/>
      <c r="QHS2327" s="225"/>
      <c r="QHT2327" s="225"/>
      <c r="QHU2327" s="225"/>
      <c r="QHV2327" s="225"/>
      <c r="QHW2327" s="225"/>
      <c r="QHX2327" s="225"/>
      <c r="QHY2327" s="225"/>
      <c r="QHZ2327" s="225"/>
      <c r="QIA2327" s="225"/>
      <c r="QIB2327" s="225"/>
      <c r="QIC2327" s="225"/>
      <c r="QID2327" s="225"/>
      <c r="QIE2327" s="225"/>
      <c r="QIF2327" s="225"/>
      <c r="QIG2327" s="225"/>
      <c r="QIH2327" s="225"/>
      <c r="QII2327" s="225"/>
      <c r="QIJ2327" s="225"/>
      <c r="QIK2327" s="225"/>
      <c r="QIL2327" s="225"/>
      <c r="QIM2327" s="225"/>
      <c r="QIN2327" s="225"/>
      <c r="QIO2327" s="225"/>
      <c r="QIP2327" s="225"/>
      <c r="QIQ2327" s="225"/>
      <c r="QIR2327" s="225"/>
      <c r="QIS2327" s="225"/>
      <c r="QIT2327" s="225"/>
      <c r="QIU2327" s="225"/>
      <c r="QIV2327" s="225"/>
      <c r="QIW2327" s="225"/>
      <c r="QIX2327" s="225"/>
      <c r="QIY2327" s="225"/>
      <c r="QIZ2327" s="225"/>
      <c r="QJA2327" s="225"/>
      <c r="QJB2327" s="225"/>
      <c r="QJC2327" s="225"/>
      <c r="QJD2327" s="225"/>
      <c r="QJE2327" s="225"/>
      <c r="QJF2327" s="225"/>
      <c r="QJG2327" s="225"/>
      <c r="QJH2327" s="225"/>
      <c r="QJI2327" s="225"/>
      <c r="QJJ2327" s="225"/>
      <c r="QJK2327" s="225"/>
      <c r="QJL2327" s="225"/>
      <c r="QJM2327" s="225"/>
      <c r="QJN2327" s="225"/>
      <c r="QJO2327" s="225"/>
      <c r="QJP2327" s="225"/>
      <c r="QJQ2327" s="225"/>
      <c r="QJR2327" s="225"/>
      <c r="QJS2327" s="225"/>
      <c r="QJT2327" s="225"/>
      <c r="QJU2327" s="225"/>
      <c r="QJV2327" s="225"/>
      <c r="QJW2327" s="225"/>
      <c r="QJX2327" s="225"/>
      <c r="QJY2327" s="225"/>
      <c r="QJZ2327" s="225"/>
      <c r="QKA2327" s="225"/>
      <c r="QKB2327" s="225"/>
      <c r="QKC2327" s="225"/>
      <c r="QKD2327" s="225"/>
      <c r="QKE2327" s="225"/>
      <c r="QKF2327" s="225"/>
      <c r="QKG2327" s="225"/>
      <c r="QKH2327" s="225"/>
      <c r="QKI2327" s="225"/>
      <c r="QKJ2327" s="225"/>
      <c r="QKK2327" s="225"/>
      <c r="QKL2327" s="225"/>
      <c r="QKM2327" s="225"/>
      <c r="QKN2327" s="225"/>
      <c r="QKO2327" s="225"/>
      <c r="QKP2327" s="225"/>
      <c r="QKQ2327" s="225"/>
      <c r="QKR2327" s="225"/>
      <c r="QKS2327" s="225"/>
      <c r="QKT2327" s="225"/>
      <c r="QKU2327" s="225"/>
      <c r="QKV2327" s="225"/>
      <c r="QKW2327" s="225"/>
      <c r="QKX2327" s="225"/>
      <c r="QKY2327" s="225"/>
      <c r="QKZ2327" s="225"/>
      <c r="QLA2327" s="225"/>
      <c r="QLB2327" s="225"/>
      <c r="QLC2327" s="225"/>
      <c r="QLD2327" s="225"/>
      <c r="QLE2327" s="225"/>
      <c r="QLF2327" s="225"/>
      <c r="QLG2327" s="225"/>
      <c r="QLH2327" s="225"/>
      <c r="QLI2327" s="225"/>
      <c r="QLJ2327" s="225"/>
      <c r="QLK2327" s="225"/>
      <c r="QLL2327" s="225"/>
      <c r="QLM2327" s="225"/>
      <c r="QLN2327" s="225"/>
      <c r="QLO2327" s="225"/>
      <c r="QLP2327" s="225"/>
      <c r="QLQ2327" s="225"/>
      <c r="QLR2327" s="225"/>
      <c r="QLS2327" s="225"/>
      <c r="QLT2327" s="225"/>
      <c r="QLU2327" s="225"/>
      <c r="QLV2327" s="225"/>
      <c r="QLW2327" s="225"/>
      <c r="QLX2327" s="225"/>
      <c r="QLY2327" s="225"/>
      <c r="QLZ2327" s="225"/>
      <c r="QMA2327" s="225"/>
      <c r="QMB2327" s="225"/>
      <c r="QMC2327" s="225"/>
      <c r="QMD2327" s="225"/>
      <c r="QME2327" s="225"/>
      <c r="QMF2327" s="225"/>
      <c r="QMG2327" s="225"/>
      <c r="QMH2327" s="225"/>
      <c r="QMI2327" s="225"/>
      <c r="QMJ2327" s="225"/>
      <c r="QMK2327" s="225"/>
      <c r="QML2327" s="225"/>
      <c r="QMM2327" s="225"/>
      <c r="QMN2327" s="225"/>
      <c r="QMO2327" s="225"/>
      <c r="QMP2327" s="225"/>
      <c r="QMQ2327" s="225"/>
      <c r="QMR2327" s="225"/>
      <c r="QMS2327" s="225"/>
      <c r="QMT2327" s="225"/>
      <c r="QMU2327" s="225"/>
      <c r="QMV2327" s="225"/>
      <c r="QMW2327" s="225"/>
      <c r="QMX2327" s="225"/>
      <c r="QMY2327" s="225"/>
      <c r="QMZ2327" s="225"/>
      <c r="QNA2327" s="225"/>
      <c r="QNB2327" s="225"/>
      <c r="QNC2327" s="225"/>
      <c r="QND2327" s="225"/>
      <c r="QNE2327" s="225"/>
      <c r="QNF2327" s="225"/>
      <c r="QNG2327" s="225"/>
      <c r="QNH2327" s="225"/>
      <c r="QNI2327" s="225"/>
      <c r="QNJ2327" s="225"/>
      <c r="QNK2327" s="225"/>
      <c r="QNL2327" s="225"/>
      <c r="QNM2327" s="225"/>
      <c r="QNN2327" s="225"/>
      <c r="QNO2327" s="225"/>
      <c r="QNP2327" s="225"/>
      <c r="QNQ2327" s="225"/>
      <c r="QNR2327" s="225"/>
      <c r="QNS2327" s="225"/>
      <c r="QNT2327" s="225"/>
      <c r="QNU2327" s="225"/>
      <c r="QNV2327" s="225"/>
      <c r="QNW2327" s="225"/>
      <c r="QNX2327" s="225"/>
      <c r="QNY2327" s="225"/>
      <c r="QNZ2327" s="225"/>
      <c r="QOA2327" s="225"/>
      <c r="QOB2327" s="225"/>
      <c r="QOC2327" s="225"/>
      <c r="QOD2327" s="225"/>
      <c r="QOE2327" s="225"/>
      <c r="QOF2327" s="225"/>
      <c r="QOG2327" s="225"/>
      <c r="QOH2327" s="225"/>
      <c r="QOI2327" s="225"/>
      <c r="QOJ2327" s="225"/>
      <c r="QOK2327" s="225"/>
      <c r="QOL2327" s="225"/>
      <c r="QOM2327" s="225"/>
      <c r="QON2327" s="225"/>
      <c r="QOO2327" s="225"/>
      <c r="QOP2327" s="225"/>
      <c r="QOQ2327" s="225"/>
      <c r="QOR2327" s="225"/>
      <c r="QOS2327" s="225"/>
      <c r="QOT2327" s="225"/>
      <c r="QOU2327" s="225"/>
      <c r="QOV2327" s="225"/>
      <c r="QOW2327" s="225"/>
      <c r="QOX2327" s="225"/>
      <c r="QOY2327" s="225"/>
      <c r="QOZ2327" s="225"/>
      <c r="QPA2327" s="225"/>
      <c r="QPB2327" s="225"/>
      <c r="QPC2327" s="225"/>
      <c r="QPD2327" s="225"/>
      <c r="QPE2327" s="225"/>
      <c r="QPF2327" s="225"/>
      <c r="QPG2327" s="225"/>
      <c r="QPH2327" s="225"/>
      <c r="QPI2327" s="225"/>
      <c r="QPJ2327" s="225"/>
      <c r="QPK2327" s="225"/>
      <c r="QPL2327" s="225"/>
      <c r="QPM2327" s="225"/>
      <c r="QPN2327" s="225"/>
      <c r="QPO2327" s="225"/>
      <c r="QPP2327" s="225"/>
      <c r="QPQ2327" s="225"/>
      <c r="QPR2327" s="225"/>
      <c r="QPS2327" s="225"/>
      <c r="QPT2327" s="225"/>
      <c r="QPU2327" s="225"/>
      <c r="QPV2327" s="225"/>
      <c r="QPW2327" s="225"/>
      <c r="QPX2327" s="225"/>
      <c r="QPY2327" s="225"/>
      <c r="QPZ2327" s="225"/>
      <c r="QQA2327" s="225"/>
      <c r="QQB2327" s="225"/>
      <c r="QQC2327" s="225"/>
      <c r="QQD2327" s="225"/>
      <c r="QQE2327" s="225"/>
      <c r="QQF2327" s="225"/>
      <c r="QQG2327" s="225"/>
      <c r="QQH2327" s="225"/>
      <c r="QQI2327" s="225"/>
      <c r="QQJ2327" s="225"/>
      <c r="QQK2327" s="225"/>
      <c r="QQL2327" s="225"/>
      <c r="QQM2327" s="225"/>
      <c r="QQN2327" s="225"/>
      <c r="QQO2327" s="225"/>
      <c r="QQP2327" s="225"/>
      <c r="QQQ2327" s="225"/>
      <c r="QQR2327" s="225"/>
      <c r="QQS2327" s="225"/>
      <c r="QQT2327" s="225"/>
      <c r="QQU2327" s="225"/>
      <c r="QQV2327" s="225"/>
      <c r="QQW2327" s="225"/>
      <c r="QQX2327" s="225"/>
      <c r="QQY2327" s="225"/>
      <c r="QQZ2327" s="225"/>
      <c r="QRA2327" s="225"/>
      <c r="QRB2327" s="225"/>
      <c r="QRC2327" s="225"/>
      <c r="QRD2327" s="225"/>
      <c r="QRE2327" s="225"/>
      <c r="QRF2327" s="225"/>
      <c r="QRG2327" s="225"/>
      <c r="QRH2327" s="225"/>
      <c r="QRI2327" s="225"/>
      <c r="QRJ2327" s="225"/>
      <c r="QRK2327" s="225"/>
      <c r="QRL2327" s="225"/>
      <c r="QRM2327" s="225"/>
      <c r="QRN2327" s="225"/>
      <c r="QRO2327" s="225"/>
      <c r="QRP2327" s="225"/>
      <c r="QRQ2327" s="225"/>
      <c r="QRR2327" s="225"/>
      <c r="QRS2327" s="225"/>
      <c r="QRT2327" s="225"/>
      <c r="QRU2327" s="225"/>
      <c r="QRV2327" s="225"/>
      <c r="QRW2327" s="225"/>
      <c r="QRX2327" s="225"/>
      <c r="QRY2327" s="225"/>
      <c r="QRZ2327" s="225"/>
      <c r="QSA2327" s="225"/>
      <c r="QSB2327" s="225"/>
      <c r="QSC2327" s="225"/>
      <c r="QSD2327" s="225"/>
      <c r="QSE2327" s="225"/>
      <c r="QSF2327" s="225"/>
      <c r="QSG2327" s="225"/>
      <c r="QSH2327" s="225"/>
      <c r="QSI2327" s="225"/>
      <c r="QSJ2327" s="225"/>
      <c r="QSK2327" s="225"/>
      <c r="QSL2327" s="225"/>
      <c r="QSM2327" s="225"/>
      <c r="QSN2327" s="225"/>
      <c r="QSO2327" s="225"/>
      <c r="QSP2327" s="225"/>
      <c r="QSQ2327" s="225"/>
      <c r="QSR2327" s="225"/>
      <c r="QSS2327" s="225"/>
      <c r="QST2327" s="225"/>
      <c r="QSU2327" s="225"/>
      <c r="QSV2327" s="225"/>
      <c r="QSW2327" s="225"/>
      <c r="QSX2327" s="225"/>
      <c r="QSY2327" s="225"/>
      <c r="QSZ2327" s="225"/>
      <c r="QTA2327" s="225"/>
      <c r="QTB2327" s="225"/>
      <c r="QTC2327" s="225"/>
      <c r="QTD2327" s="225"/>
      <c r="QTE2327" s="225"/>
      <c r="QTF2327" s="225"/>
      <c r="QTG2327" s="225"/>
      <c r="QTH2327" s="225"/>
      <c r="QTI2327" s="225"/>
      <c r="QTJ2327" s="225"/>
      <c r="QTK2327" s="225"/>
      <c r="QTL2327" s="225"/>
      <c r="QTM2327" s="225"/>
      <c r="QTN2327" s="225"/>
      <c r="QTO2327" s="225"/>
      <c r="QTP2327" s="225"/>
      <c r="QTQ2327" s="225"/>
      <c r="QTR2327" s="225"/>
      <c r="QTS2327" s="225"/>
      <c r="QTT2327" s="225"/>
      <c r="QTU2327" s="225"/>
      <c r="QTV2327" s="225"/>
      <c r="QTW2327" s="225"/>
      <c r="QTX2327" s="225"/>
      <c r="QTY2327" s="225"/>
      <c r="QTZ2327" s="225"/>
      <c r="QUA2327" s="225"/>
      <c r="QUB2327" s="225"/>
      <c r="QUC2327" s="225"/>
      <c r="QUD2327" s="225"/>
      <c r="QUE2327" s="225"/>
      <c r="QUF2327" s="225"/>
      <c r="QUG2327" s="225"/>
      <c r="QUH2327" s="225"/>
      <c r="QUI2327" s="225"/>
      <c r="QUJ2327" s="225"/>
      <c r="QUK2327" s="225"/>
      <c r="QUL2327" s="225"/>
      <c r="QUM2327" s="225"/>
      <c r="QUN2327" s="225"/>
      <c r="QUO2327" s="225"/>
      <c r="QUP2327" s="225"/>
      <c r="QUQ2327" s="225"/>
      <c r="QUR2327" s="225"/>
      <c r="QUS2327" s="225"/>
      <c r="QUT2327" s="225"/>
      <c r="QUU2327" s="225"/>
      <c r="QUV2327" s="225"/>
      <c r="QUW2327" s="225"/>
      <c r="QUX2327" s="225"/>
      <c r="QUY2327" s="225"/>
      <c r="QUZ2327" s="225"/>
      <c r="QVA2327" s="225"/>
      <c r="QVB2327" s="225"/>
      <c r="QVC2327" s="225"/>
      <c r="QVD2327" s="225"/>
      <c r="QVE2327" s="225"/>
      <c r="QVF2327" s="225"/>
      <c r="QVG2327" s="225"/>
      <c r="QVH2327" s="225"/>
      <c r="QVI2327" s="225"/>
      <c r="QVJ2327" s="225"/>
      <c r="QVK2327" s="225"/>
      <c r="QVL2327" s="225"/>
      <c r="QVM2327" s="225"/>
      <c r="QVN2327" s="225"/>
      <c r="QVO2327" s="225"/>
      <c r="QVP2327" s="225"/>
      <c r="QVQ2327" s="225"/>
      <c r="QVR2327" s="225"/>
      <c r="QVS2327" s="225"/>
      <c r="QVT2327" s="225"/>
      <c r="QVU2327" s="225"/>
      <c r="QVV2327" s="225"/>
      <c r="QVW2327" s="225"/>
      <c r="QVX2327" s="225"/>
      <c r="QVY2327" s="225"/>
      <c r="QVZ2327" s="225"/>
      <c r="QWA2327" s="225"/>
      <c r="QWB2327" s="225"/>
      <c r="QWC2327" s="225"/>
      <c r="QWD2327" s="225"/>
      <c r="QWE2327" s="225"/>
      <c r="QWF2327" s="225"/>
      <c r="QWG2327" s="225"/>
      <c r="QWH2327" s="225"/>
      <c r="QWI2327" s="225"/>
      <c r="QWJ2327" s="225"/>
      <c r="QWK2327" s="225"/>
      <c r="QWL2327" s="225"/>
      <c r="QWM2327" s="225"/>
      <c r="QWN2327" s="225"/>
      <c r="QWO2327" s="225"/>
      <c r="QWP2327" s="225"/>
      <c r="QWQ2327" s="225"/>
      <c r="QWR2327" s="225"/>
      <c r="QWS2327" s="225"/>
      <c r="QWT2327" s="225"/>
      <c r="QWU2327" s="225"/>
      <c r="QWV2327" s="225"/>
      <c r="QWW2327" s="225"/>
      <c r="QWX2327" s="225"/>
      <c r="QWY2327" s="225"/>
      <c r="QWZ2327" s="225"/>
      <c r="QXA2327" s="225"/>
      <c r="QXB2327" s="225"/>
      <c r="QXC2327" s="225"/>
      <c r="QXD2327" s="225"/>
      <c r="QXE2327" s="225"/>
      <c r="QXF2327" s="225"/>
      <c r="QXG2327" s="225"/>
      <c r="QXH2327" s="225"/>
      <c r="QXI2327" s="225"/>
      <c r="QXJ2327" s="225"/>
      <c r="QXK2327" s="225"/>
      <c r="QXL2327" s="225"/>
      <c r="QXM2327" s="225"/>
      <c r="QXN2327" s="225"/>
      <c r="QXO2327" s="225"/>
      <c r="QXP2327" s="225"/>
      <c r="QXQ2327" s="225"/>
      <c r="QXR2327" s="225"/>
      <c r="QXS2327" s="225"/>
      <c r="QXT2327" s="225"/>
      <c r="QXU2327" s="225"/>
      <c r="QXV2327" s="225"/>
      <c r="QXW2327" s="225"/>
      <c r="QXX2327" s="225"/>
      <c r="QXY2327" s="225"/>
      <c r="QXZ2327" s="225"/>
      <c r="QYA2327" s="225"/>
      <c r="QYB2327" s="225"/>
      <c r="QYC2327" s="225"/>
      <c r="QYD2327" s="225"/>
      <c r="QYE2327" s="225"/>
      <c r="QYF2327" s="225"/>
      <c r="QYG2327" s="225"/>
      <c r="QYH2327" s="225"/>
      <c r="QYI2327" s="225"/>
      <c r="QYJ2327" s="225"/>
      <c r="QYK2327" s="225"/>
      <c r="QYL2327" s="225"/>
      <c r="QYM2327" s="225"/>
      <c r="QYN2327" s="225"/>
      <c r="QYO2327" s="225"/>
      <c r="QYP2327" s="225"/>
      <c r="QYQ2327" s="225"/>
      <c r="QYR2327" s="225"/>
      <c r="QYS2327" s="225"/>
      <c r="QYT2327" s="225"/>
      <c r="QYU2327" s="225"/>
      <c r="QYV2327" s="225"/>
      <c r="QYW2327" s="225"/>
      <c r="QYX2327" s="225"/>
      <c r="QYY2327" s="225"/>
      <c r="QYZ2327" s="225"/>
      <c r="QZA2327" s="225"/>
      <c r="QZB2327" s="225"/>
      <c r="QZC2327" s="225"/>
      <c r="QZD2327" s="225"/>
      <c r="QZE2327" s="225"/>
      <c r="QZF2327" s="225"/>
      <c r="QZG2327" s="225"/>
      <c r="QZH2327" s="225"/>
      <c r="QZI2327" s="225"/>
      <c r="QZJ2327" s="225"/>
      <c r="QZK2327" s="225"/>
      <c r="QZL2327" s="225"/>
      <c r="QZM2327" s="225"/>
      <c r="QZN2327" s="225"/>
      <c r="QZO2327" s="225"/>
      <c r="QZP2327" s="225"/>
      <c r="QZQ2327" s="225"/>
      <c r="QZR2327" s="225"/>
      <c r="QZS2327" s="225"/>
      <c r="QZT2327" s="225"/>
      <c r="QZU2327" s="225"/>
      <c r="QZV2327" s="225"/>
      <c r="QZW2327" s="225"/>
      <c r="QZX2327" s="225"/>
      <c r="QZY2327" s="225"/>
      <c r="QZZ2327" s="225"/>
      <c r="RAA2327" s="225"/>
      <c r="RAB2327" s="225"/>
      <c r="RAC2327" s="225"/>
      <c r="RAD2327" s="225"/>
      <c r="RAE2327" s="225"/>
      <c r="RAF2327" s="225"/>
      <c r="RAG2327" s="225"/>
      <c r="RAH2327" s="225"/>
      <c r="RAI2327" s="225"/>
      <c r="RAJ2327" s="225"/>
      <c r="RAK2327" s="225"/>
      <c r="RAL2327" s="225"/>
      <c r="RAM2327" s="225"/>
      <c r="RAN2327" s="225"/>
      <c r="RAO2327" s="225"/>
      <c r="RAP2327" s="225"/>
      <c r="RAQ2327" s="225"/>
      <c r="RAR2327" s="225"/>
      <c r="RAS2327" s="225"/>
      <c r="RAT2327" s="225"/>
      <c r="RAU2327" s="225"/>
      <c r="RAV2327" s="225"/>
      <c r="RAW2327" s="225"/>
      <c r="RAX2327" s="225"/>
      <c r="RAY2327" s="225"/>
      <c r="RAZ2327" s="225"/>
      <c r="RBA2327" s="225"/>
      <c r="RBB2327" s="225"/>
      <c r="RBC2327" s="225"/>
      <c r="RBD2327" s="225"/>
      <c r="RBE2327" s="225"/>
      <c r="RBF2327" s="225"/>
      <c r="RBG2327" s="225"/>
      <c r="RBH2327" s="225"/>
      <c r="RBI2327" s="225"/>
      <c r="RBJ2327" s="225"/>
      <c r="RBK2327" s="225"/>
      <c r="RBL2327" s="225"/>
      <c r="RBM2327" s="225"/>
      <c r="RBN2327" s="225"/>
      <c r="RBO2327" s="225"/>
      <c r="RBP2327" s="225"/>
      <c r="RBQ2327" s="225"/>
      <c r="RBR2327" s="225"/>
      <c r="RBS2327" s="225"/>
      <c r="RBT2327" s="225"/>
      <c r="RBU2327" s="225"/>
      <c r="RBV2327" s="225"/>
      <c r="RBW2327" s="225"/>
      <c r="RBX2327" s="225"/>
      <c r="RBY2327" s="225"/>
      <c r="RBZ2327" s="225"/>
      <c r="RCA2327" s="225"/>
      <c r="RCB2327" s="225"/>
      <c r="RCC2327" s="225"/>
      <c r="RCD2327" s="225"/>
      <c r="RCE2327" s="225"/>
      <c r="RCF2327" s="225"/>
      <c r="RCG2327" s="225"/>
      <c r="RCH2327" s="225"/>
      <c r="RCI2327" s="225"/>
      <c r="RCJ2327" s="225"/>
      <c r="RCK2327" s="225"/>
      <c r="RCL2327" s="225"/>
      <c r="RCM2327" s="225"/>
      <c r="RCN2327" s="225"/>
      <c r="RCO2327" s="225"/>
      <c r="RCP2327" s="225"/>
      <c r="RCQ2327" s="225"/>
      <c r="RCR2327" s="225"/>
      <c r="RCS2327" s="225"/>
      <c r="RCT2327" s="225"/>
      <c r="RCU2327" s="225"/>
      <c r="RCV2327" s="225"/>
      <c r="RCW2327" s="225"/>
      <c r="RCX2327" s="225"/>
      <c r="RCY2327" s="225"/>
      <c r="RCZ2327" s="225"/>
      <c r="RDA2327" s="225"/>
      <c r="RDB2327" s="225"/>
      <c r="RDC2327" s="225"/>
      <c r="RDD2327" s="225"/>
      <c r="RDE2327" s="225"/>
      <c r="RDF2327" s="225"/>
      <c r="RDG2327" s="225"/>
      <c r="RDH2327" s="225"/>
      <c r="RDI2327" s="225"/>
      <c r="RDJ2327" s="225"/>
      <c r="RDK2327" s="225"/>
      <c r="RDL2327" s="225"/>
      <c r="RDM2327" s="225"/>
      <c r="RDN2327" s="225"/>
      <c r="RDO2327" s="225"/>
      <c r="RDP2327" s="225"/>
      <c r="RDQ2327" s="225"/>
      <c r="RDR2327" s="225"/>
      <c r="RDS2327" s="225"/>
      <c r="RDT2327" s="225"/>
      <c r="RDU2327" s="225"/>
      <c r="RDV2327" s="225"/>
      <c r="RDW2327" s="225"/>
      <c r="RDX2327" s="225"/>
      <c r="RDY2327" s="225"/>
      <c r="RDZ2327" s="225"/>
      <c r="REA2327" s="225"/>
      <c r="REB2327" s="225"/>
      <c r="REC2327" s="225"/>
      <c r="RED2327" s="225"/>
      <c r="REE2327" s="225"/>
      <c r="REF2327" s="225"/>
      <c r="REG2327" s="225"/>
      <c r="REH2327" s="225"/>
      <c r="REI2327" s="225"/>
      <c r="REJ2327" s="225"/>
      <c r="REK2327" s="225"/>
      <c r="REL2327" s="225"/>
      <c r="REM2327" s="225"/>
      <c r="REN2327" s="225"/>
      <c r="REO2327" s="225"/>
      <c r="REP2327" s="225"/>
      <c r="REQ2327" s="225"/>
      <c r="RER2327" s="225"/>
      <c r="RES2327" s="225"/>
      <c r="RET2327" s="225"/>
      <c r="REU2327" s="225"/>
      <c r="REV2327" s="225"/>
      <c r="REW2327" s="225"/>
      <c r="REX2327" s="225"/>
      <c r="REY2327" s="225"/>
      <c r="REZ2327" s="225"/>
      <c r="RFA2327" s="225"/>
      <c r="RFB2327" s="225"/>
      <c r="RFC2327" s="225"/>
      <c r="RFD2327" s="225"/>
      <c r="RFE2327" s="225"/>
      <c r="RFF2327" s="225"/>
      <c r="RFG2327" s="225"/>
      <c r="RFH2327" s="225"/>
      <c r="RFI2327" s="225"/>
      <c r="RFJ2327" s="225"/>
      <c r="RFK2327" s="225"/>
      <c r="RFL2327" s="225"/>
      <c r="RFM2327" s="225"/>
      <c r="RFN2327" s="225"/>
      <c r="RFO2327" s="225"/>
      <c r="RFP2327" s="225"/>
      <c r="RFQ2327" s="225"/>
      <c r="RFR2327" s="225"/>
      <c r="RFS2327" s="225"/>
      <c r="RFT2327" s="225"/>
      <c r="RFU2327" s="225"/>
      <c r="RFV2327" s="225"/>
      <c r="RFW2327" s="225"/>
      <c r="RFX2327" s="225"/>
      <c r="RFY2327" s="225"/>
      <c r="RFZ2327" s="225"/>
      <c r="RGA2327" s="225"/>
      <c r="RGB2327" s="225"/>
      <c r="RGC2327" s="225"/>
      <c r="RGD2327" s="225"/>
      <c r="RGE2327" s="225"/>
      <c r="RGF2327" s="225"/>
      <c r="RGG2327" s="225"/>
      <c r="RGH2327" s="225"/>
      <c r="RGI2327" s="225"/>
      <c r="RGJ2327" s="225"/>
      <c r="RGK2327" s="225"/>
      <c r="RGL2327" s="225"/>
      <c r="RGM2327" s="225"/>
      <c r="RGN2327" s="225"/>
      <c r="RGO2327" s="225"/>
      <c r="RGP2327" s="225"/>
      <c r="RGQ2327" s="225"/>
      <c r="RGR2327" s="225"/>
      <c r="RGS2327" s="225"/>
      <c r="RGT2327" s="225"/>
      <c r="RGU2327" s="225"/>
      <c r="RGV2327" s="225"/>
      <c r="RGW2327" s="225"/>
      <c r="RGX2327" s="225"/>
      <c r="RGY2327" s="225"/>
      <c r="RGZ2327" s="225"/>
      <c r="RHA2327" s="225"/>
      <c r="RHB2327" s="225"/>
      <c r="RHC2327" s="225"/>
      <c r="RHD2327" s="225"/>
      <c r="RHE2327" s="225"/>
      <c r="RHF2327" s="225"/>
      <c r="RHG2327" s="225"/>
      <c r="RHH2327" s="225"/>
      <c r="RHI2327" s="225"/>
      <c r="RHJ2327" s="225"/>
      <c r="RHK2327" s="225"/>
      <c r="RHL2327" s="225"/>
      <c r="RHM2327" s="225"/>
      <c r="RHN2327" s="225"/>
      <c r="RHO2327" s="225"/>
      <c r="RHP2327" s="225"/>
      <c r="RHQ2327" s="225"/>
      <c r="RHR2327" s="225"/>
      <c r="RHS2327" s="225"/>
      <c r="RHT2327" s="225"/>
      <c r="RHU2327" s="225"/>
      <c r="RHV2327" s="225"/>
      <c r="RHW2327" s="225"/>
      <c r="RHX2327" s="225"/>
      <c r="RHY2327" s="225"/>
      <c r="RHZ2327" s="225"/>
      <c r="RIA2327" s="225"/>
      <c r="RIB2327" s="225"/>
      <c r="RIC2327" s="225"/>
      <c r="RID2327" s="225"/>
      <c r="RIE2327" s="225"/>
      <c r="RIF2327" s="225"/>
      <c r="RIG2327" s="225"/>
      <c r="RIH2327" s="225"/>
      <c r="RII2327" s="225"/>
      <c r="RIJ2327" s="225"/>
      <c r="RIK2327" s="225"/>
      <c r="RIL2327" s="225"/>
      <c r="RIM2327" s="225"/>
      <c r="RIN2327" s="225"/>
      <c r="RIO2327" s="225"/>
      <c r="RIP2327" s="225"/>
      <c r="RIQ2327" s="225"/>
      <c r="RIR2327" s="225"/>
      <c r="RIS2327" s="225"/>
      <c r="RIT2327" s="225"/>
      <c r="RIU2327" s="225"/>
      <c r="RIV2327" s="225"/>
      <c r="RIW2327" s="225"/>
      <c r="RIX2327" s="225"/>
      <c r="RIY2327" s="225"/>
      <c r="RIZ2327" s="225"/>
      <c r="RJA2327" s="225"/>
      <c r="RJB2327" s="225"/>
      <c r="RJC2327" s="225"/>
      <c r="RJD2327" s="225"/>
      <c r="RJE2327" s="225"/>
      <c r="RJF2327" s="225"/>
      <c r="RJG2327" s="225"/>
      <c r="RJH2327" s="225"/>
      <c r="RJI2327" s="225"/>
      <c r="RJJ2327" s="225"/>
      <c r="RJK2327" s="225"/>
      <c r="RJL2327" s="225"/>
      <c r="RJM2327" s="225"/>
      <c r="RJN2327" s="225"/>
      <c r="RJO2327" s="225"/>
      <c r="RJP2327" s="225"/>
      <c r="RJQ2327" s="225"/>
      <c r="RJR2327" s="225"/>
      <c r="RJS2327" s="225"/>
      <c r="RJT2327" s="225"/>
      <c r="RJU2327" s="225"/>
      <c r="RJV2327" s="225"/>
      <c r="RJW2327" s="225"/>
      <c r="RJX2327" s="225"/>
      <c r="RJY2327" s="225"/>
      <c r="RJZ2327" s="225"/>
      <c r="RKA2327" s="225"/>
      <c r="RKB2327" s="225"/>
      <c r="RKC2327" s="225"/>
      <c r="RKD2327" s="225"/>
      <c r="RKE2327" s="225"/>
      <c r="RKF2327" s="225"/>
      <c r="RKG2327" s="225"/>
      <c r="RKH2327" s="225"/>
      <c r="RKI2327" s="225"/>
      <c r="RKJ2327" s="225"/>
      <c r="RKK2327" s="225"/>
      <c r="RKL2327" s="225"/>
      <c r="RKM2327" s="225"/>
      <c r="RKN2327" s="225"/>
      <c r="RKO2327" s="225"/>
      <c r="RKP2327" s="225"/>
      <c r="RKQ2327" s="225"/>
      <c r="RKR2327" s="225"/>
      <c r="RKS2327" s="225"/>
      <c r="RKT2327" s="225"/>
      <c r="RKU2327" s="225"/>
      <c r="RKV2327" s="225"/>
      <c r="RKW2327" s="225"/>
      <c r="RKX2327" s="225"/>
      <c r="RKY2327" s="225"/>
      <c r="RKZ2327" s="225"/>
      <c r="RLA2327" s="225"/>
      <c r="RLB2327" s="225"/>
      <c r="RLC2327" s="225"/>
      <c r="RLD2327" s="225"/>
      <c r="RLE2327" s="225"/>
      <c r="RLF2327" s="225"/>
      <c r="RLG2327" s="225"/>
      <c r="RLH2327" s="225"/>
      <c r="RLI2327" s="225"/>
      <c r="RLJ2327" s="225"/>
      <c r="RLK2327" s="225"/>
      <c r="RLL2327" s="225"/>
      <c r="RLM2327" s="225"/>
      <c r="RLN2327" s="225"/>
      <c r="RLO2327" s="225"/>
      <c r="RLP2327" s="225"/>
      <c r="RLQ2327" s="225"/>
      <c r="RLR2327" s="225"/>
      <c r="RLS2327" s="225"/>
      <c r="RLT2327" s="225"/>
      <c r="RLU2327" s="225"/>
      <c r="RLV2327" s="225"/>
      <c r="RLW2327" s="225"/>
      <c r="RLX2327" s="225"/>
      <c r="RLY2327" s="225"/>
      <c r="RLZ2327" s="225"/>
      <c r="RMA2327" s="225"/>
      <c r="RMB2327" s="225"/>
      <c r="RMC2327" s="225"/>
      <c r="RMD2327" s="225"/>
      <c r="RME2327" s="225"/>
      <c r="RMF2327" s="225"/>
      <c r="RMG2327" s="225"/>
      <c r="RMH2327" s="225"/>
      <c r="RMI2327" s="225"/>
      <c r="RMJ2327" s="225"/>
      <c r="RMK2327" s="225"/>
      <c r="RML2327" s="225"/>
      <c r="RMM2327" s="225"/>
      <c r="RMN2327" s="225"/>
      <c r="RMO2327" s="225"/>
      <c r="RMP2327" s="225"/>
      <c r="RMQ2327" s="225"/>
      <c r="RMR2327" s="225"/>
      <c r="RMS2327" s="225"/>
      <c r="RMT2327" s="225"/>
      <c r="RMU2327" s="225"/>
      <c r="RMV2327" s="225"/>
      <c r="RMW2327" s="225"/>
      <c r="RMX2327" s="225"/>
      <c r="RMY2327" s="225"/>
      <c r="RMZ2327" s="225"/>
      <c r="RNA2327" s="225"/>
      <c r="RNB2327" s="225"/>
      <c r="RNC2327" s="225"/>
      <c r="RND2327" s="225"/>
      <c r="RNE2327" s="225"/>
      <c r="RNF2327" s="225"/>
      <c r="RNG2327" s="225"/>
      <c r="RNH2327" s="225"/>
      <c r="RNI2327" s="225"/>
      <c r="RNJ2327" s="225"/>
      <c r="RNK2327" s="225"/>
      <c r="RNL2327" s="225"/>
      <c r="RNM2327" s="225"/>
      <c r="RNN2327" s="225"/>
      <c r="RNO2327" s="225"/>
      <c r="RNP2327" s="225"/>
      <c r="RNQ2327" s="225"/>
      <c r="RNR2327" s="225"/>
      <c r="RNS2327" s="225"/>
      <c r="RNT2327" s="225"/>
      <c r="RNU2327" s="225"/>
      <c r="RNV2327" s="225"/>
      <c r="RNW2327" s="225"/>
      <c r="RNX2327" s="225"/>
      <c r="RNY2327" s="225"/>
      <c r="RNZ2327" s="225"/>
      <c r="ROA2327" s="225"/>
      <c r="ROB2327" s="225"/>
      <c r="ROC2327" s="225"/>
      <c r="ROD2327" s="225"/>
      <c r="ROE2327" s="225"/>
      <c r="ROF2327" s="225"/>
      <c r="ROG2327" s="225"/>
      <c r="ROH2327" s="225"/>
      <c r="ROI2327" s="225"/>
      <c r="ROJ2327" s="225"/>
      <c r="ROK2327" s="225"/>
      <c r="ROL2327" s="225"/>
      <c r="ROM2327" s="225"/>
      <c r="RON2327" s="225"/>
      <c r="ROO2327" s="225"/>
      <c r="ROP2327" s="225"/>
      <c r="ROQ2327" s="225"/>
      <c r="ROR2327" s="225"/>
      <c r="ROS2327" s="225"/>
      <c r="ROT2327" s="225"/>
      <c r="ROU2327" s="225"/>
      <c r="ROV2327" s="225"/>
      <c r="ROW2327" s="225"/>
      <c r="ROX2327" s="225"/>
      <c r="ROY2327" s="225"/>
      <c r="ROZ2327" s="225"/>
      <c r="RPA2327" s="225"/>
      <c r="RPB2327" s="225"/>
      <c r="RPC2327" s="225"/>
      <c r="RPD2327" s="225"/>
      <c r="RPE2327" s="225"/>
      <c r="RPF2327" s="225"/>
      <c r="RPG2327" s="225"/>
      <c r="RPH2327" s="225"/>
      <c r="RPI2327" s="225"/>
      <c r="RPJ2327" s="225"/>
      <c r="RPK2327" s="225"/>
      <c r="RPL2327" s="225"/>
      <c r="RPM2327" s="225"/>
      <c r="RPN2327" s="225"/>
      <c r="RPO2327" s="225"/>
      <c r="RPP2327" s="225"/>
      <c r="RPQ2327" s="225"/>
      <c r="RPR2327" s="225"/>
      <c r="RPS2327" s="225"/>
      <c r="RPT2327" s="225"/>
      <c r="RPU2327" s="225"/>
      <c r="RPV2327" s="225"/>
      <c r="RPW2327" s="225"/>
      <c r="RPX2327" s="225"/>
      <c r="RPY2327" s="225"/>
      <c r="RPZ2327" s="225"/>
      <c r="RQA2327" s="225"/>
      <c r="RQB2327" s="225"/>
      <c r="RQC2327" s="225"/>
      <c r="RQD2327" s="225"/>
      <c r="RQE2327" s="225"/>
      <c r="RQF2327" s="225"/>
      <c r="RQG2327" s="225"/>
      <c r="RQH2327" s="225"/>
      <c r="RQI2327" s="225"/>
      <c r="RQJ2327" s="225"/>
      <c r="RQK2327" s="225"/>
      <c r="RQL2327" s="225"/>
      <c r="RQM2327" s="225"/>
      <c r="RQN2327" s="225"/>
      <c r="RQO2327" s="225"/>
      <c r="RQP2327" s="225"/>
      <c r="RQQ2327" s="225"/>
      <c r="RQR2327" s="225"/>
      <c r="RQS2327" s="225"/>
      <c r="RQT2327" s="225"/>
      <c r="RQU2327" s="225"/>
      <c r="RQV2327" s="225"/>
      <c r="RQW2327" s="225"/>
      <c r="RQX2327" s="225"/>
      <c r="RQY2327" s="225"/>
      <c r="RQZ2327" s="225"/>
      <c r="RRA2327" s="225"/>
      <c r="RRB2327" s="225"/>
      <c r="RRC2327" s="225"/>
      <c r="RRD2327" s="225"/>
      <c r="RRE2327" s="225"/>
      <c r="RRF2327" s="225"/>
      <c r="RRG2327" s="225"/>
      <c r="RRH2327" s="225"/>
      <c r="RRI2327" s="225"/>
      <c r="RRJ2327" s="225"/>
      <c r="RRK2327" s="225"/>
      <c r="RRL2327" s="225"/>
      <c r="RRM2327" s="225"/>
      <c r="RRN2327" s="225"/>
      <c r="RRO2327" s="225"/>
      <c r="RRP2327" s="225"/>
      <c r="RRQ2327" s="225"/>
      <c r="RRR2327" s="225"/>
      <c r="RRS2327" s="225"/>
      <c r="RRT2327" s="225"/>
      <c r="RRU2327" s="225"/>
      <c r="RRV2327" s="225"/>
      <c r="RRW2327" s="225"/>
      <c r="RRX2327" s="225"/>
      <c r="RRY2327" s="225"/>
      <c r="RRZ2327" s="225"/>
      <c r="RSA2327" s="225"/>
      <c r="RSB2327" s="225"/>
      <c r="RSC2327" s="225"/>
      <c r="RSD2327" s="225"/>
      <c r="RSE2327" s="225"/>
      <c r="RSF2327" s="225"/>
      <c r="RSG2327" s="225"/>
      <c r="RSH2327" s="225"/>
      <c r="RSI2327" s="225"/>
      <c r="RSJ2327" s="225"/>
      <c r="RSK2327" s="225"/>
      <c r="RSL2327" s="225"/>
      <c r="RSM2327" s="225"/>
      <c r="RSN2327" s="225"/>
      <c r="RSO2327" s="225"/>
      <c r="RSP2327" s="225"/>
      <c r="RSQ2327" s="225"/>
      <c r="RSR2327" s="225"/>
      <c r="RSS2327" s="225"/>
      <c r="RST2327" s="225"/>
      <c r="RSU2327" s="225"/>
      <c r="RSV2327" s="225"/>
      <c r="RSW2327" s="225"/>
      <c r="RSX2327" s="225"/>
      <c r="RSY2327" s="225"/>
      <c r="RSZ2327" s="225"/>
      <c r="RTA2327" s="225"/>
      <c r="RTB2327" s="225"/>
      <c r="RTC2327" s="225"/>
      <c r="RTD2327" s="225"/>
      <c r="RTE2327" s="225"/>
      <c r="RTF2327" s="225"/>
      <c r="RTG2327" s="225"/>
      <c r="RTH2327" s="225"/>
      <c r="RTI2327" s="225"/>
      <c r="RTJ2327" s="225"/>
      <c r="RTK2327" s="225"/>
      <c r="RTL2327" s="225"/>
      <c r="RTM2327" s="225"/>
      <c r="RTN2327" s="225"/>
      <c r="RTO2327" s="225"/>
      <c r="RTP2327" s="225"/>
      <c r="RTQ2327" s="225"/>
      <c r="RTR2327" s="225"/>
      <c r="RTS2327" s="225"/>
      <c r="RTT2327" s="225"/>
      <c r="RTU2327" s="225"/>
      <c r="RTV2327" s="225"/>
      <c r="RTW2327" s="225"/>
      <c r="RTX2327" s="225"/>
      <c r="RTY2327" s="225"/>
      <c r="RTZ2327" s="225"/>
      <c r="RUA2327" s="225"/>
      <c r="RUB2327" s="225"/>
      <c r="RUC2327" s="225"/>
      <c r="RUD2327" s="225"/>
      <c r="RUE2327" s="225"/>
      <c r="RUF2327" s="225"/>
      <c r="RUG2327" s="225"/>
      <c r="RUH2327" s="225"/>
      <c r="RUI2327" s="225"/>
      <c r="RUJ2327" s="225"/>
      <c r="RUK2327" s="225"/>
      <c r="RUL2327" s="225"/>
      <c r="RUM2327" s="225"/>
      <c r="RUN2327" s="225"/>
      <c r="RUO2327" s="225"/>
      <c r="RUP2327" s="225"/>
      <c r="RUQ2327" s="225"/>
      <c r="RUR2327" s="225"/>
      <c r="RUS2327" s="225"/>
      <c r="RUT2327" s="225"/>
      <c r="RUU2327" s="225"/>
      <c r="RUV2327" s="225"/>
      <c r="RUW2327" s="225"/>
      <c r="RUX2327" s="225"/>
      <c r="RUY2327" s="225"/>
      <c r="RUZ2327" s="225"/>
      <c r="RVA2327" s="225"/>
      <c r="RVB2327" s="225"/>
      <c r="RVC2327" s="225"/>
      <c r="RVD2327" s="225"/>
      <c r="RVE2327" s="225"/>
      <c r="RVF2327" s="225"/>
      <c r="RVG2327" s="225"/>
      <c r="RVH2327" s="225"/>
      <c r="RVI2327" s="225"/>
      <c r="RVJ2327" s="225"/>
      <c r="RVK2327" s="225"/>
      <c r="RVL2327" s="225"/>
      <c r="RVM2327" s="225"/>
      <c r="RVN2327" s="225"/>
      <c r="RVO2327" s="225"/>
      <c r="RVP2327" s="225"/>
      <c r="RVQ2327" s="225"/>
      <c r="RVR2327" s="225"/>
      <c r="RVS2327" s="225"/>
      <c r="RVT2327" s="225"/>
      <c r="RVU2327" s="225"/>
      <c r="RVV2327" s="225"/>
      <c r="RVW2327" s="225"/>
      <c r="RVX2327" s="225"/>
      <c r="RVY2327" s="225"/>
      <c r="RVZ2327" s="225"/>
      <c r="RWA2327" s="225"/>
      <c r="RWB2327" s="225"/>
      <c r="RWC2327" s="225"/>
      <c r="RWD2327" s="225"/>
      <c r="RWE2327" s="225"/>
      <c r="RWF2327" s="225"/>
      <c r="RWG2327" s="225"/>
      <c r="RWH2327" s="225"/>
      <c r="RWI2327" s="225"/>
      <c r="RWJ2327" s="225"/>
      <c r="RWK2327" s="225"/>
      <c r="RWL2327" s="225"/>
      <c r="RWM2327" s="225"/>
      <c r="RWN2327" s="225"/>
      <c r="RWO2327" s="225"/>
      <c r="RWP2327" s="225"/>
      <c r="RWQ2327" s="225"/>
      <c r="RWR2327" s="225"/>
      <c r="RWS2327" s="225"/>
      <c r="RWT2327" s="225"/>
      <c r="RWU2327" s="225"/>
      <c r="RWV2327" s="225"/>
      <c r="RWW2327" s="225"/>
      <c r="RWX2327" s="225"/>
      <c r="RWY2327" s="225"/>
      <c r="RWZ2327" s="225"/>
      <c r="RXA2327" s="225"/>
      <c r="RXB2327" s="225"/>
      <c r="RXC2327" s="225"/>
      <c r="RXD2327" s="225"/>
      <c r="RXE2327" s="225"/>
      <c r="RXF2327" s="225"/>
      <c r="RXG2327" s="225"/>
      <c r="RXH2327" s="225"/>
      <c r="RXI2327" s="225"/>
      <c r="RXJ2327" s="225"/>
      <c r="RXK2327" s="225"/>
      <c r="RXL2327" s="225"/>
      <c r="RXM2327" s="225"/>
      <c r="RXN2327" s="225"/>
      <c r="RXO2327" s="225"/>
      <c r="RXP2327" s="225"/>
      <c r="RXQ2327" s="225"/>
      <c r="RXR2327" s="225"/>
      <c r="RXS2327" s="225"/>
      <c r="RXT2327" s="225"/>
      <c r="RXU2327" s="225"/>
      <c r="RXV2327" s="225"/>
      <c r="RXW2327" s="225"/>
      <c r="RXX2327" s="225"/>
      <c r="RXY2327" s="225"/>
      <c r="RXZ2327" s="225"/>
      <c r="RYA2327" s="225"/>
      <c r="RYB2327" s="225"/>
      <c r="RYC2327" s="225"/>
      <c r="RYD2327" s="225"/>
      <c r="RYE2327" s="225"/>
      <c r="RYF2327" s="225"/>
      <c r="RYG2327" s="225"/>
      <c r="RYH2327" s="225"/>
      <c r="RYI2327" s="225"/>
      <c r="RYJ2327" s="225"/>
      <c r="RYK2327" s="225"/>
      <c r="RYL2327" s="225"/>
      <c r="RYM2327" s="225"/>
      <c r="RYN2327" s="225"/>
      <c r="RYO2327" s="225"/>
      <c r="RYP2327" s="225"/>
      <c r="RYQ2327" s="225"/>
      <c r="RYR2327" s="225"/>
      <c r="RYS2327" s="225"/>
      <c r="RYT2327" s="225"/>
      <c r="RYU2327" s="225"/>
      <c r="RYV2327" s="225"/>
      <c r="RYW2327" s="225"/>
      <c r="RYX2327" s="225"/>
      <c r="RYY2327" s="225"/>
      <c r="RYZ2327" s="225"/>
      <c r="RZA2327" s="225"/>
      <c r="RZB2327" s="225"/>
      <c r="RZC2327" s="225"/>
      <c r="RZD2327" s="225"/>
      <c r="RZE2327" s="225"/>
      <c r="RZF2327" s="225"/>
      <c r="RZG2327" s="225"/>
      <c r="RZH2327" s="225"/>
      <c r="RZI2327" s="225"/>
      <c r="RZJ2327" s="225"/>
      <c r="RZK2327" s="225"/>
      <c r="RZL2327" s="225"/>
      <c r="RZM2327" s="225"/>
      <c r="RZN2327" s="225"/>
      <c r="RZO2327" s="225"/>
      <c r="RZP2327" s="225"/>
      <c r="RZQ2327" s="225"/>
      <c r="RZR2327" s="225"/>
      <c r="RZS2327" s="225"/>
      <c r="RZT2327" s="225"/>
      <c r="RZU2327" s="225"/>
      <c r="RZV2327" s="225"/>
      <c r="RZW2327" s="225"/>
      <c r="RZX2327" s="225"/>
      <c r="RZY2327" s="225"/>
      <c r="RZZ2327" s="225"/>
      <c r="SAA2327" s="225"/>
      <c r="SAB2327" s="225"/>
      <c r="SAC2327" s="225"/>
      <c r="SAD2327" s="225"/>
      <c r="SAE2327" s="225"/>
      <c r="SAF2327" s="225"/>
      <c r="SAG2327" s="225"/>
      <c r="SAH2327" s="225"/>
      <c r="SAI2327" s="225"/>
      <c r="SAJ2327" s="225"/>
      <c r="SAK2327" s="225"/>
      <c r="SAL2327" s="225"/>
      <c r="SAM2327" s="225"/>
      <c r="SAN2327" s="225"/>
      <c r="SAO2327" s="225"/>
      <c r="SAP2327" s="225"/>
      <c r="SAQ2327" s="225"/>
      <c r="SAR2327" s="225"/>
      <c r="SAS2327" s="225"/>
      <c r="SAT2327" s="225"/>
      <c r="SAU2327" s="225"/>
      <c r="SAV2327" s="225"/>
      <c r="SAW2327" s="225"/>
      <c r="SAX2327" s="225"/>
      <c r="SAY2327" s="225"/>
      <c r="SAZ2327" s="225"/>
      <c r="SBA2327" s="225"/>
      <c r="SBB2327" s="225"/>
      <c r="SBC2327" s="225"/>
      <c r="SBD2327" s="225"/>
      <c r="SBE2327" s="225"/>
      <c r="SBF2327" s="225"/>
      <c r="SBG2327" s="225"/>
      <c r="SBH2327" s="225"/>
      <c r="SBI2327" s="225"/>
      <c r="SBJ2327" s="225"/>
      <c r="SBK2327" s="225"/>
      <c r="SBL2327" s="225"/>
      <c r="SBM2327" s="225"/>
      <c r="SBN2327" s="225"/>
      <c r="SBO2327" s="225"/>
      <c r="SBP2327" s="225"/>
      <c r="SBQ2327" s="225"/>
      <c r="SBR2327" s="225"/>
      <c r="SBS2327" s="225"/>
      <c r="SBT2327" s="225"/>
      <c r="SBU2327" s="225"/>
      <c r="SBV2327" s="225"/>
      <c r="SBW2327" s="225"/>
      <c r="SBX2327" s="225"/>
      <c r="SBY2327" s="225"/>
      <c r="SBZ2327" s="225"/>
      <c r="SCA2327" s="225"/>
      <c r="SCB2327" s="225"/>
      <c r="SCC2327" s="225"/>
      <c r="SCD2327" s="225"/>
      <c r="SCE2327" s="225"/>
      <c r="SCF2327" s="225"/>
      <c r="SCG2327" s="225"/>
      <c r="SCH2327" s="225"/>
      <c r="SCI2327" s="225"/>
      <c r="SCJ2327" s="225"/>
      <c r="SCK2327" s="225"/>
      <c r="SCL2327" s="225"/>
      <c r="SCM2327" s="225"/>
      <c r="SCN2327" s="225"/>
      <c r="SCO2327" s="225"/>
      <c r="SCP2327" s="225"/>
      <c r="SCQ2327" s="225"/>
      <c r="SCR2327" s="225"/>
      <c r="SCS2327" s="225"/>
      <c r="SCT2327" s="225"/>
      <c r="SCU2327" s="225"/>
      <c r="SCV2327" s="225"/>
      <c r="SCW2327" s="225"/>
      <c r="SCX2327" s="225"/>
      <c r="SCY2327" s="225"/>
      <c r="SCZ2327" s="225"/>
      <c r="SDA2327" s="225"/>
      <c r="SDB2327" s="225"/>
      <c r="SDC2327" s="225"/>
      <c r="SDD2327" s="225"/>
      <c r="SDE2327" s="225"/>
      <c r="SDF2327" s="225"/>
      <c r="SDG2327" s="225"/>
      <c r="SDH2327" s="225"/>
      <c r="SDI2327" s="225"/>
      <c r="SDJ2327" s="225"/>
      <c r="SDK2327" s="225"/>
      <c r="SDL2327" s="225"/>
      <c r="SDM2327" s="225"/>
      <c r="SDN2327" s="225"/>
      <c r="SDO2327" s="225"/>
      <c r="SDP2327" s="225"/>
      <c r="SDQ2327" s="225"/>
      <c r="SDR2327" s="225"/>
      <c r="SDS2327" s="225"/>
      <c r="SDT2327" s="225"/>
      <c r="SDU2327" s="225"/>
      <c r="SDV2327" s="225"/>
      <c r="SDW2327" s="225"/>
      <c r="SDX2327" s="225"/>
      <c r="SDY2327" s="225"/>
      <c r="SDZ2327" s="225"/>
      <c r="SEA2327" s="225"/>
      <c r="SEB2327" s="225"/>
      <c r="SEC2327" s="225"/>
      <c r="SED2327" s="225"/>
      <c r="SEE2327" s="225"/>
      <c r="SEF2327" s="225"/>
      <c r="SEG2327" s="225"/>
      <c r="SEH2327" s="225"/>
      <c r="SEI2327" s="225"/>
      <c r="SEJ2327" s="225"/>
      <c r="SEK2327" s="225"/>
      <c r="SEL2327" s="225"/>
      <c r="SEM2327" s="225"/>
      <c r="SEN2327" s="225"/>
      <c r="SEO2327" s="225"/>
      <c r="SEP2327" s="225"/>
      <c r="SEQ2327" s="225"/>
      <c r="SER2327" s="225"/>
      <c r="SES2327" s="225"/>
      <c r="SET2327" s="225"/>
      <c r="SEU2327" s="225"/>
      <c r="SEV2327" s="225"/>
      <c r="SEW2327" s="225"/>
      <c r="SEX2327" s="225"/>
      <c r="SEY2327" s="225"/>
      <c r="SEZ2327" s="225"/>
      <c r="SFA2327" s="225"/>
      <c r="SFB2327" s="225"/>
      <c r="SFC2327" s="225"/>
      <c r="SFD2327" s="225"/>
      <c r="SFE2327" s="225"/>
      <c r="SFF2327" s="225"/>
      <c r="SFG2327" s="225"/>
      <c r="SFH2327" s="225"/>
      <c r="SFI2327" s="225"/>
      <c r="SFJ2327" s="225"/>
      <c r="SFK2327" s="225"/>
      <c r="SFL2327" s="225"/>
      <c r="SFM2327" s="225"/>
      <c r="SFN2327" s="225"/>
      <c r="SFO2327" s="225"/>
      <c r="SFP2327" s="225"/>
      <c r="SFQ2327" s="225"/>
      <c r="SFR2327" s="225"/>
      <c r="SFS2327" s="225"/>
      <c r="SFT2327" s="225"/>
      <c r="SFU2327" s="225"/>
      <c r="SFV2327" s="225"/>
      <c r="SFW2327" s="225"/>
      <c r="SFX2327" s="225"/>
      <c r="SFY2327" s="225"/>
      <c r="SFZ2327" s="225"/>
      <c r="SGA2327" s="225"/>
      <c r="SGB2327" s="225"/>
      <c r="SGC2327" s="225"/>
      <c r="SGD2327" s="225"/>
      <c r="SGE2327" s="225"/>
      <c r="SGF2327" s="225"/>
      <c r="SGG2327" s="225"/>
      <c r="SGH2327" s="225"/>
      <c r="SGI2327" s="225"/>
      <c r="SGJ2327" s="225"/>
      <c r="SGK2327" s="225"/>
      <c r="SGL2327" s="225"/>
      <c r="SGM2327" s="225"/>
      <c r="SGN2327" s="225"/>
      <c r="SGO2327" s="225"/>
      <c r="SGP2327" s="225"/>
      <c r="SGQ2327" s="225"/>
      <c r="SGR2327" s="225"/>
      <c r="SGS2327" s="225"/>
      <c r="SGT2327" s="225"/>
      <c r="SGU2327" s="225"/>
      <c r="SGV2327" s="225"/>
      <c r="SGW2327" s="225"/>
      <c r="SGX2327" s="225"/>
      <c r="SGY2327" s="225"/>
      <c r="SGZ2327" s="225"/>
      <c r="SHA2327" s="225"/>
      <c r="SHB2327" s="225"/>
      <c r="SHC2327" s="225"/>
      <c r="SHD2327" s="225"/>
      <c r="SHE2327" s="225"/>
      <c r="SHF2327" s="225"/>
      <c r="SHG2327" s="225"/>
      <c r="SHH2327" s="225"/>
      <c r="SHI2327" s="225"/>
      <c r="SHJ2327" s="225"/>
      <c r="SHK2327" s="225"/>
      <c r="SHL2327" s="225"/>
      <c r="SHM2327" s="225"/>
      <c r="SHN2327" s="225"/>
      <c r="SHO2327" s="225"/>
      <c r="SHP2327" s="225"/>
      <c r="SHQ2327" s="225"/>
      <c r="SHR2327" s="225"/>
      <c r="SHS2327" s="225"/>
      <c r="SHT2327" s="225"/>
      <c r="SHU2327" s="225"/>
      <c r="SHV2327" s="225"/>
      <c r="SHW2327" s="225"/>
      <c r="SHX2327" s="225"/>
      <c r="SHY2327" s="225"/>
      <c r="SHZ2327" s="225"/>
      <c r="SIA2327" s="225"/>
      <c r="SIB2327" s="225"/>
      <c r="SIC2327" s="225"/>
      <c r="SID2327" s="225"/>
      <c r="SIE2327" s="225"/>
      <c r="SIF2327" s="225"/>
      <c r="SIG2327" s="225"/>
      <c r="SIH2327" s="225"/>
      <c r="SII2327" s="225"/>
      <c r="SIJ2327" s="225"/>
      <c r="SIK2327" s="225"/>
      <c r="SIL2327" s="225"/>
      <c r="SIM2327" s="225"/>
      <c r="SIN2327" s="225"/>
      <c r="SIO2327" s="225"/>
      <c r="SIP2327" s="225"/>
      <c r="SIQ2327" s="225"/>
      <c r="SIR2327" s="225"/>
      <c r="SIS2327" s="225"/>
      <c r="SIT2327" s="225"/>
      <c r="SIU2327" s="225"/>
      <c r="SIV2327" s="225"/>
      <c r="SIW2327" s="225"/>
      <c r="SIX2327" s="225"/>
      <c r="SIY2327" s="225"/>
      <c r="SIZ2327" s="225"/>
      <c r="SJA2327" s="225"/>
      <c r="SJB2327" s="225"/>
      <c r="SJC2327" s="225"/>
      <c r="SJD2327" s="225"/>
      <c r="SJE2327" s="225"/>
      <c r="SJF2327" s="225"/>
      <c r="SJG2327" s="225"/>
      <c r="SJH2327" s="225"/>
      <c r="SJI2327" s="225"/>
      <c r="SJJ2327" s="225"/>
      <c r="SJK2327" s="225"/>
      <c r="SJL2327" s="225"/>
      <c r="SJM2327" s="225"/>
      <c r="SJN2327" s="225"/>
      <c r="SJO2327" s="225"/>
      <c r="SJP2327" s="225"/>
      <c r="SJQ2327" s="225"/>
      <c r="SJR2327" s="225"/>
      <c r="SJS2327" s="225"/>
      <c r="SJT2327" s="225"/>
      <c r="SJU2327" s="225"/>
      <c r="SJV2327" s="225"/>
      <c r="SJW2327" s="225"/>
      <c r="SJX2327" s="225"/>
      <c r="SJY2327" s="225"/>
      <c r="SJZ2327" s="225"/>
      <c r="SKA2327" s="225"/>
      <c r="SKB2327" s="225"/>
      <c r="SKC2327" s="225"/>
      <c r="SKD2327" s="225"/>
      <c r="SKE2327" s="225"/>
      <c r="SKF2327" s="225"/>
      <c r="SKG2327" s="225"/>
      <c r="SKH2327" s="225"/>
      <c r="SKI2327" s="225"/>
      <c r="SKJ2327" s="225"/>
      <c r="SKK2327" s="225"/>
      <c r="SKL2327" s="225"/>
      <c r="SKM2327" s="225"/>
      <c r="SKN2327" s="225"/>
      <c r="SKO2327" s="225"/>
      <c r="SKP2327" s="225"/>
      <c r="SKQ2327" s="225"/>
      <c r="SKR2327" s="225"/>
      <c r="SKS2327" s="225"/>
      <c r="SKT2327" s="225"/>
      <c r="SKU2327" s="225"/>
      <c r="SKV2327" s="225"/>
      <c r="SKW2327" s="225"/>
      <c r="SKX2327" s="225"/>
      <c r="SKY2327" s="225"/>
      <c r="SKZ2327" s="225"/>
      <c r="SLA2327" s="225"/>
      <c r="SLB2327" s="225"/>
      <c r="SLC2327" s="225"/>
      <c r="SLD2327" s="225"/>
      <c r="SLE2327" s="225"/>
      <c r="SLF2327" s="225"/>
      <c r="SLG2327" s="225"/>
      <c r="SLH2327" s="225"/>
      <c r="SLI2327" s="225"/>
      <c r="SLJ2327" s="225"/>
      <c r="SLK2327" s="225"/>
      <c r="SLL2327" s="225"/>
      <c r="SLM2327" s="225"/>
      <c r="SLN2327" s="225"/>
      <c r="SLO2327" s="225"/>
      <c r="SLP2327" s="225"/>
      <c r="SLQ2327" s="225"/>
      <c r="SLR2327" s="225"/>
      <c r="SLS2327" s="225"/>
      <c r="SLT2327" s="225"/>
      <c r="SLU2327" s="225"/>
      <c r="SLV2327" s="225"/>
      <c r="SLW2327" s="225"/>
      <c r="SLX2327" s="225"/>
      <c r="SLY2327" s="225"/>
      <c r="SLZ2327" s="225"/>
      <c r="SMA2327" s="225"/>
      <c r="SMB2327" s="225"/>
      <c r="SMC2327" s="225"/>
      <c r="SMD2327" s="225"/>
      <c r="SME2327" s="225"/>
      <c r="SMF2327" s="225"/>
      <c r="SMG2327" s="225"/>
      <c r="SMH2327" s="225"/>
      <c r="SMI2327" s="225"/>
      <c r="SMJ2327" s="225"/>
      <c r="SMK2327" s="225"/>
      <c r="SML2327" s="225"/>
      <c r="SMM2327" s="225"/>
      <c r="SMN2327" s="225"/>
      <c r="SMO2327" s="225"/>
      <c r="SMP2327" s="225"/>
      <c r="SMQ2327" s="225"/>
      <c r="SMR2327" s="225"/>
      <c r="SMS2327" s="225"/>
      <c r="SMT2327" s="225"/>
      <c r="SMU2327" s="225"/>
      <c r="SMV2327" s="225"/>
      <c r="SMW2327" s="225"/>
      <c r="SMX2327" s="225"/>
      <c r="SMY2327" s="225"/>
      <c r="SMZ2327" s="225"/>
      <c r="SNA2327" s="225"/>
      <c r="SNB2327" s="225"/>
      <c r="SNC2327" s="225"/>
      <c r="SND2327" s="225"/>
      <c r="SNE2327" s="225"/>
      <c r="SNF2327" s="225"/>
      <c r="SNG2327" s="225"/>
      <c r="SNH2327" s="225"/>
      <c r="SNI2327" s="225"/>
      <c r="SNJ2327" s="225"/>
      <c r="SNK2327" s="225"/>
      <c r="SNL2327" s="225"/>
      <c r="SNM2327" s="225"/>
      <c r="SNN2327" s="225"/>
      <c r="SNO2327" s="225"/>
      <c r="SNP2327" s="225"/>
      <c r="SNQ2327" s="225"/>
      <c r="SNR2327" s="225"/>
      <c r="SNS2327" s="225"/>
      <c r="SNT2327" s="225"/>
      <c r="SNU2327" s="225"/>
      <c r="SNV2327" s="225"/>
      <c r="SNW2327" s="225"/>
      <c r="SNX2327" s="225"/>
      <c r="SNY2327" s="225"/>
      <c r="SNZ2327" s="225"/>
      <c r="SOA2327" s="225"/>
      <c r="SOB2327" s="225"/>
      <c r="SOC2327" s="225"/>
      <c r="SOD2327" s="225"/>
      <c r="SOE2327" s="225"/>
      <c r="SOF2327" s="225"/>
      <c r="SOG2327" s="225"/>
      <c r="SOH2327" s="225"/>
      <c r="SOI2327" s="225"/>
      <c r="SOJ2327" s="225"/>
      <c r="SOK2327" s="225"/>
      <c r="SOL2327" s="225"/>
      <c r="SOM2327" s="225"/>
      <c r="SON2327" s="225"/>
      <c r="SOO2327" s="225"/>
      <c r="SOP2327" s="225"/>
      <c r="SOQ2327" s="225"/>
      <c r="SOR2327" s="225"/>
      <c r="SOS2327" s="225"/>
      <c r="SOT2327" s="225"/>
      <c r="SOU2327" s="225"/>
      <c r="SOV2327" s="225"/>
      <c r="SOW2327" s="225"/>
      <c r="SOX2327" s="225"/>
      <c r="SOY2327" s="225"/>
      <c r="SOZ2327" s="225"/>
      <c r="SPA2327" s="225"/>
      <c r="SPB2327" s="225"/>
      <c r="SPC2327" s="225"/>
      <c r="SPD2327" s="225"/>
      <c r="SPE2327" s="225"/>
      <c r="SPF2327" s="225"/>
      <c r="SPG2327" s="225"/>
      <c r="SPH2327" s="225"/>
      <c r="SPI2327" s="225"/>
      <c r="SPJ2327" s="225"/>
      <c r="SPK2327" s="225"/>
      <c r="SPL2327" s="225"/>
      <c r="SPM2327" s="225"/>
      <c r="SPN2327" s="225"/>
      <c r="SPO2327" s="225"/>
      <c r="SPP2327" s="225"/>
      <c r="SPQ2327" s="225"/>
      <c r="SPR2327" s="225"/>
      <c r="SPS2327" s="225"/>
      <c r="SPT2327" s="225"/>
      <c r="SPU2327" s="225"/>
      <c r="SPV2327" s="225"/>
      <c r="SPW2327" s="225"/>
      <c r="SPX2327" s="225"/>
      <c r="SPY2327" s="225"/>
      <c r="SPZ2327" s="225"/>
      <c r="SQA2327" s="225"/>
      <c r="SQB2327" s="225"/>
      <c r="SQC2327" s="225"/>
      <c r="SQD2327" s="225"/>
      <c r="SQE2327" s="225"/>
      <c r="SQF2327" s="225"/>
      <c r="SQG2327" s="225"/>
      <c r="SQH2327" s="225"/>
      <c r="SQI2327" s="225"/>
      <c r="SQJ2327" s="225"/>
      <c r="SQK2327" s="225"/>
      <c r="SQL2327" s="225"/>
      <c r="SQM2327" s="225"/>
      <c r="SQN2327" s="225"/>
      <c r="SQO2327" s="225"/>
      <c r="SQP2327" s="225"/>
      <c r="SQQ2327" s="225"/>
      <c r="SQR2327" s="225"/>
      <c r="SQS2327" s="225"/>
      <c r="SQT2327" s="225"/>
      <c r="SQU2327" s="225"/>
      <c r="SQV2327" s="225"/>
      <c r="SQW2327" s="225"/>
      <c r="SQX2327" s="225"/>
      <c r="SQY2327" s="225"/>
      <c r="SQZ2327" s="225"/>
      <c r="SRA2327" s="225"/>
      <c r="SRB2327" s="225"/>
      <c r="SRC2327" s="225"/>
      <c r="SRD2327" s="225"/>
      <c r="SRE2327" s="225"/>
      <c r="SRF2327" s="225"/>
      <c r="SRG2327" s="225"/>
      <c r="SRH2327" s="225"/>
      <c r="SRI2327" s="225"/>
      <c r="SRJ2327" s="225"/>
      <c r="SRK2327" s="225"/>
      <c r="SRL2327" s="225"/>
      <c r="SRM2327" s="225"/>
      <c r="SRN2327" s="225"/>
      <c r="SRO2327" s="225"/>
      <c r="SRP2327" s="225"/>
      <c r="SRQ2327" s="225"/>
      <c r="SRR2327" s="225"/>
      <c r="SRS2327" s="225"/>
      <c r="SRT2327" s="225"/>
      <c r="SRU2327" s="225"/>
      <c r="SRV2327" s="225"/>
      <c r="SRW2327" s="225"/>
      <c r="SRX2327" s="225"/>
      <c r="SRY2327" s="225"/>
      <c r="SRZ2327" s="225"/>
      <c r="SSA2327" s="225"/>
      <c r="SSB2327" s="225"/>
      <c r="SSC2327" s="225"/>
      <c r="SSD2327" s="225"/>
      <c r="SSE2327" s="225"/>
      <c r="SSF2327" s="225"/>
      <c r="SSG2327" s="225"/>
      <c r="SSH2327" s="225"/>
      <c r="SSI2327" s="225"/>
      <c r="SSJ2327" s="225"/>
      <c r="SSK2327" s="225"/>
      <c r="SSL2327" s="225"/>
      <c r="SSM2327" s="225"/>
      <c r="SSN2327" s="225"/>
      <c r="SSO2327" s="225"/>
      <c r="SSP2327" s="225"/>
      <c r="SSQ2327" s="225"/>
      <c r="SSR2327" s="225"/>
      <c r="SSS2327" s="225"/>
      <c r="SST2327" s="225"/>
      <c r="SSU2327" s="225"/>
      <c r="SSV2327" s="225"/>
      <c r="SSW2327" s="225"/>
      <c r="SSX2327" s="225"/>
      <c r="SSY2327" s="225"/>
      <c r="SSZ2327" s="225"/>
      <c r="STA2327" s="225"/>
      <c r="STB2327" s="225"/>
      <c r="STC2327" s="225"/>
      <c r="STD2327" s="225"/>
      <c r="STE2327" s="225"/>
      <c r="STF2327" s="225"/>
      <c r="STG2327" s="225"/>
      <c r="STH2327" s="225"/>
      <c r="STI2327" s="225"/>
      <c r="STJ2327" s="225"/>
      <c r="STK2327" s="225"/>
      <c r="STL2327" s="225"/>
      <c r="STM2327" s="225"/>
      <c r="STN2327" s="225"/>
      <c r="STO2327" s="225"/>
      <c r="STP2327" s="225"/>
      <c r="STQ2327" s="225"/>
      <c r="STR2327" s="225"/>
      <c r="STS2327" s="225"/>
      <c r="STT2327" s="225"/>
      <c r="STU2327" s="225"/>
      <c r="STV2327" s="225"/>
      <c r="STW2327" s="225"/>
      <c r="STX2327" s="225"/>
      <c r="STY2327" s="225"/>
      <c r="STZ2327" s="225"/>
      <c r="SUA2327" s="225"/>
      <c r="SUB2327" s="225"/>
      <c r="SUC2327" s="225"/>
      <c r="SUD2327" s="225"/>
      <c r="SUE2327" s="225"/>
      <c r="SUF2327" s="225"/>
      <c r="SUG2327" s="225"/>
      <c r="SUH2327" s="225"/>
      <c r="SUI2327" s="225"/>
      <c r="SUJ2327" s="225"/>
      <c r="SUK2327" s="225"/>
      <c r="SUL2327" s="225"/>
      <c r="SUM2327" s="225"/>
      <c r="SUN2327" s="225"/>
      <c r="SUO2327" s="225"/>
      <c r="SUP2327" s="225"/>
      <c r="SUQ2327" s="225"/>
      <c r="SUR2327" s="225"/>
      <c r="SUS2327" s="225"/>
      <c r="SUT2327" s="225"/>
      <c r="SUU2327" s="225"/>
      <c r="SUV2327" s="225"/>
      <c r="SUW2327" s="225"/>
      <c r="SUX2327" s="225"/>
      <c r="SUY2327" s="225"/>
      <c r="SUZ2327" s="225"/>
      <c r="SVA2327" s="225"/>
      <c r="SVB2327" s="225"/>
      <c r="SVC2327" s="225"/>
      <c r="SVD2327" s="225"/>
      <c r="SVE2327" s="225"/>
      <c r="SVF2327" s="225"/>
      <c r="SVG2327" s="225"/>
      <c r="SVH2327" s="225"/>
      <c r="SVI2327" s="225"/>
      <c r="SVJ2327" s="225"/>
      <c r="SVK2327" s="225"/>
      <c r="SVL2327" s="225"/>
      <c r="SVM2327" s="225"/>
      <c r="SVN2327" s="225"/>
      <c r="SVO2327" s="225"/>
      <c r="SVP2327" s="225"/>
      <c r="SVQ2327" s="225"/>
      <c r="SVR2327" s="225"/>
      <c r="SVS2327" s="225"/>
      <c r="SVT2327" s="225"/>
      <c r="SVU2327" s="225"/>
      <c r="SVV2327" s="225"/>
      <c r="SVW2327" s="225"/>
      <c r="SVX2327" s="225"/>
      <c r="SVY2327" s="225"/>
      <c r="SVZ2327" s="225"/>
      <c r="SWA2327" s="225"/>
      <c r="SWB2327" s="225"/>
      <c r="SWC2327" s="225"/>
      <c r="SWD2327" s="225"/>
      <c r="SWE2327" s="225"/>
      <c r="SWF2327" s="225"/>
      <c r="SWG2327" s="225"/>
      <c r="SWH2327" s="225"/>
      <c r="SWI2327" s="225"/>
      <c r="SWJ2327" s="225"/>
      <c r="SWK2327" s="225"/>
      <c r="SWL2327" s="225"/>
      <c r="SWM2327" s="225"/>
      <c r="SWN2327" s="225"/>
      <c r="SWO2327" s="225"/>
      <c r="SWP2327" s="225"/>
      <c r="SWQ2327" s="225"/>
      <c r="SWR2327" s="225"/>
      <c r="SWS2327" s="225"/>
      <c r="SWT2327" s="225"/>
      <c r="SWU2327" s="225"/>
      <c r="SWV2327" s="225"/>
      <c r="SWW2327" s="225"/>
      <c r="SWX2327" s="225"/>
      <c r="SWY2327" s="225"/>
      <c r="SWZ2327" s="225"/>
      <c r="SXA2327" s="225"/>
      <c r="SXB2327" s="225"/>
      <c r="SXC2327" s="225"/>
      <c r="SXD2327" s="225"/>
      <c r="SXE2327" s="225"/>
      <c r="SXF2327" s="225"/>
      <c r="SXG2327" s="225"/>
      <c r="SXH2327" s="225"/>
      <c r="SXI2327" s="225"/>
      <c r="SXJ2327" s="225"/>
      <c r="SXK2327" s="225"/>
      <c r="SXL2327" s="225"/>
      <c r="SXM2327" s="225"/>
      <c r="SXN2327" s="225"/>
      <c r="SXO2327" s="225"/>
      <c r="SXP2327" s="225"/>
      <c r="SXQ2327" s="225"/>
      <c r="SXR2327" s="225"/>
      <c r="SXS2327" s="225"/>
      <c r="SXT2327" s="225"/>
      <c r="SXU2327" s="225"/>
      <c r="SXV2327" s="225"/>
      <c r="SXW2327" s="225"/>
      <c r="SXX2327" s="225"/>
      <c r="SXY2327" s="225"/>
      <c r="SXZ2327" s="225"/>
      <c r="SYA2327" s="225"/>
      <c r="SYB2327" s="225"/>
      <c r="SYC2327" s="225"/>
      <c r="SYD2327" s="225"/>
      <c r="SYE2327" s="225"/>
      <c r="SYF2327" s="225"/>
      <c r="SYG2327" s="225"/>
      <c r="SYH2327" s="225"/>
      <c r="SYI2327" s="225"/>
      <c r="SYJ2327" s="225"/>
      <c r="SYK2327" s="225"/>
      <c r="SYL2327" s="225"/>
      <c r="SYM2327" s="225"/>
      <c r="SYN2327" s="225"/>
      <c r="SYO2327" s="225"/>
      <c r="SYP2327" s="225"/>
      <c r="SYQ2327" s="225"/>
      <c r="SYR2327" s="225"/>
      <c r="SYS2327" s="225"/>
      <c r="SYT2327" s="225"/>
      <c r="SYU2327" s="225"/>
      <c r="SYV2327" s="225"/>
      <c r="SYW2327" s="225"/>
      <c r="SYX2327" s="225"/>
      <c r="SYY2327" s="225"/>
      <c r="SYZ2327" s="225"/>
      <c r="SZA2327" s="225"/>
      <c r="SZB2327" s="225"/>
      <c r="SZC2327" s="225"/>
      <c r="SZD2327" s="225"/>
      <c r="SZE2327" s="225"/>
      <c r="SZF2327" s="225"/>
      <c r="SZG2327" s="225"/>
      <c r="SZH2327" s="225"/>
      <c r="SZI2327" s="225"/>
      <c r="SZJ2327" s="225"/>
      <c r="SZK2327" s="225"/>
      <c r="SZL2327" s="225"/>
      <c r="SZM2327" s="225"/>
      <c r="SZN2327" s="225"/>
      <c r="SZO2327" s="225"/>
      <c r="SZP2327" s="225"/>
      <c r="SZQ2327" s="225"/>
      <c r="SZR2327" s="225"/>
      <c r="SZS2327" s="225"/>
      <c r="SZT2327" s="225"/>
      <c r="SZU2327" s="225"/>
      <c r="SZV2327" s="225"/>
      <c r="SZW2327" s="225"/>
      <c r="SZX2327" s="225"/>
      <c r="SZY2327" s="225"/>
      <c r="SZZ2327" s="225"/>
      <c r="TAA2327" s="225"/>
      <c r="TAB2327" s="225"/>
      <c r="TAC2327" s="225"/>
      <c r="TAD2327" s="225"/>
      <c r="TAE2327" s="225"/>
      <c r="TAF2327" s="225"/>
      <c r="TAG2327" s="225"/>
      <c r="TAH2327" s="225"/>
      <c r="TAI2327" s="225"/>
      <c r="TAJ2327" s="225"/>
      <c r="TAK2327" s="225"/>
      <c r="TAL2327" s="225"/>
      <c r="TAM2327" s="225"/>
      <c r="TAN2327" s="225"/>
      <c r="TAO2327" s="225"/>
      <c r="TAP2327" s="225"/>
      <c r="TAQ2327" s="225"/>
      <c r="TAR2327" s="225"/>
      <c r="TAS2327" s="225"/>
      <c r="TAT2327" s="225"/>
      <c r="TAU2327" s="225"/>
      <c r="TAV2327" s="225"/>
      <c r="TAW2327" s="225"/>
      <c r="TAX2327" s="225"/>
      <c r="TAY2327" s="225"/>
      <c r="TAZ2327" s="225"/>
      <c r="TBA2327" s="225"/>
      <c r="TBB2327" s="225"/>
      <c r="TBC2327" s="225"/>
      <c r="TBD2327" s="225"/>
      <c r="TBE2327" s="225"/>
      <c r="TBF2327" s="225"/>
      <c r="TBG2327" s="225"/>
      <c r="TBH2327" s="225"/>
      <c r="TBI2327" s="225"/>
      <c r="TBJ2327" s="225"/>
      <c r="TBK2327" s="225"/>
      <c r="TBL2327" s="225"/>
      <c r="TBM2327" s="225"/>
      <c r="TBN2327" s="225"/>
      <c r="TBO2327" s="225"/>
      <c r="TBP2327" s="225"/>
      <c r="TBQ2327" s="225"/>
      <c r="TBR2327" s="225"/>
      <c r="TBS2327" s="225"/>
      <c r="TBT2327" s="225"/>
      <c r="TBU2327" s="225"/>
      <c r="TBV2327" s="225"/>
      <c r="TBW2327" s="225"/>
      <c r="TBX2327" s="225"/>
      <c r="TBY2327" s="225"/>
      <c r="TBZ2327" s="225"/>
      <c r="TCA2327" s="225"/>
      <c r="TCB2327" s="225"/>
      <c r="TCC2327" s="225"/>
      <c r="TCD2327" s="225"/>
      <c r="TCE2327" s="225"/>
      <c r="TCF2327" s="225"/>
      <c r="TCG2327" s="225"/>
      <c r="TCH2327" s="225"/>
      <c r="TCI2327" s="225"/>
      <c r="TCJ2327" s="225"/>
      <c r="TCK2327" s="225"/>
      <c r="TCL2327" s="225"/>
      <c r="TCM2327" s="225"/>
      <c r="TCN2327" s="225"/>
      <c r="TCO2327" s="225"/>
      <c r="TCP2327" s="225"/>
      <c r="TCQ2327" s="225"/>
      <c r="TCR2327" s="225"/>
      <c r="TCS2327" s="225"/>
      <c r="TCT2327" s="225"/>
      <c r="TCU2327" s="225"/>
      <c r="TCV2327" s="225"/>
      <c r="TCW2327" s="225"/>
      <c r="TCX2327" s="225"/>
      <c r="TCY2327" s="225"/>
      <c r="TCZ2327" s="225"/>
      <c r="TDA2327" s="225"/>
      <c r="TDB2327" s="225"/>
      <c r="TDC2327" s="225"/>
      <c r="TDD2327" s="225"/>
      <c r="TDE2327" s="225"/>
      <c r="TDF2327" s="225"/>
      <c r="TDG2327" s="225"/>
      <c r="TDH2327" s="225"/>
      <c r="TDI2327" s="225"/>
      <c r="TDJ2327" s="225"/>
      <c r="TDK2327" s="225"/>
      <c r="TDL2327" s="225"/>
      <c r="TDM2327" s="225"/>
      <c r="TDN2327" s="225"/>
      <c r="TDO2327" s="225"/>
      <c r="TDP2327" s="225"/>
      <c r="TDQ2327" s="225"/>
      <c r="TDR2327" s="225"/>
      <c r="TDS2327" s="225"/>
      <c r="TDT2327" s="225"/>
      <c r="TDU2327" s="225"/>
      <c r="TDV2327" s="225"/>
      <c r="TDW2327" s="225"/>
      <c r="TDX2327" s="225"/>
      <c r="TDY2327" s="225"/>
      <c r="TDZ2327" s="225"/>
      <c r="TEA2327" s="225"/>
      <c r="TEB2327" s="225"/>
      <c r="TEC2327" s="225"/>
      <c r="TED2327" s="225"/>
      <c r="TEE2327" s="225"/>
      <c r="TEF2327" s="225"/>
      <c r="TEG2327" s="225"/>
      <c r="TEH2327" s="225"/>
      <c r="TEI2327" s="225"/>
      <c r="TEJ2327" s="225"/>
      <c r="TEK2327" s="225"/>
      <c r="TEL2327" s="225"/>
      <c r="TEM2327" s="225"/>
      <c r="TEN2327" s="225"/>
      <c r="TEO2327" s="225"/>
      <c r="TEP2327" s="225"/>
      <c r="TEQ2327" s="225"/>
      <c r="TER2327" s="225"/>
      <c r="TES2327" s="225"/>
      <c r="TET2327" s="225"/>
      <c r="TEU2327" s="225"/>
      <c r="TEV2327" s="225"/>
      <c r="TEW2327" s="225"/>
      <c r="TEX2327" s="225"/>
      <c r="TEY2327" s="225"/>
      <c r="TEZ2327" s="225"/>
      <c r="TFA2327" s="225"/>
      <c r="TFB2327" s="225"/>
      <c r="TFC2327" s="225"/>
      <c r="TFD2327" s="225"/>
      <c r="TFE2327" s="225"/>
      <c r="TFF2327" s="225"/>
      <c r="TFG2327" s="225"/>
      <c r="TFH2327" s="225"/>
      <c r="TFI2327" s="225"/>
      <c r="TFJ2327" s="225"/>
      <c r="TFK2327" s="225"/>
      <c r="TFL2327" s="225"/>
      <c r="TFM2327" s="225"/>
      <c r="TFN2327" s="225"/>
      <c r="TFO2327" s="225"/>
      <c r="TFP2327" s="225"/>
      <c r="TFQ2327" s="225"/>
      <c r="TFR2327" s="225"/>
      <c r="TFS2327" s="225"/>
      <c r="TFT2327" s="225"/>
      <c r="TFU2327" s="225"/>
      <c r="TFV2327" s="225"/>
      <c r="TFW2327" s="225"/>
      <c r="TFX2327" s="225"/>
      <c r="TFY2327" s="225"/>
      <c r="TFZ2327" s="225"/>
      <c r="TGA2327" s="225"/>
      <c r="TGB2327" s="225"/>
      <c r="TGC2327" s="225"/>
      <c r="TGD2327" s="225"/>
      <c r="TGE2327" s="225"/>
      <c r="TGF2327" s="225"/>
      <c r="TGG2327" s="225"/>
      <c r="TGH2327" s="225"/>
      <c r="TGI2327" s="225"/>
      <c r="TGJ2327" s="225"/>
      <c r="TGK2327" s="225"/>
      <c r="TGL2327" s="225"/>
      <c r="TGM2327" s="225"/>
      <c r="TGN2327" s="225"/>
      <c r="TGO2327" s="225"/>
      <c r="TGP2327" s="225"/>
      <c r="TGQ2327" s="225"/>
      <c r="TGR2327" s="225"/>
      <c r="TGS2327" s="225"/>
      <c r="TGT2327" s="225"/>
      <c r="TGU2327" s="225"/>
      <c r="TGV2327" s="225"/>
      <c r="TGW2327" s="225"/>
      <c r="TGX2327" s="225"/>
      <c r="TGY2327" s="225"/>
      <c r="TGZ2327" s="225"/>
      <c r="THA2327" s="225"/>
      <c r="THB2327" s="225"/>
      <c r="THC2327" s="225"/>
      <c r="THD2327" s="225"/>
      <c r="THE2327" s="225"/>
      <c r="THF2327" s="225"/>
      <c r="THG2327" s="225"/>
      <c r="THH2327" s="225"/>
      <c r="THI2327" s="225"/>
      <c r="THJ2327" s="225"/>
      <c r="THK2327" s="225"/>
      <c r="THL2327" s="225"/>
      <c r="THM2327" s="225"/>
      <c r="THN2327" s="225"/>
      <c r="THO2327" s="225"/>
      <c r="THP2327" s="225"/>
      <c r="THQ2327" s="225"/>
      <c r="THR2327" s="225"/>
      <c r="THS2327" s="225"/>
      <c r="THT2327" s="225"/>
      <c r="THU2327" s="225"/>
      <c r="THV2327" s="225"/>
      <c r="THW2327" s="225"/>
      <c r="THX2327" s="225"/>
      <c r="THY2327" s="225"/>
      <c r="THZ2327" s="225"/>
      <c r="TIA2327" s="225"/>
      <c r="TIB2327" s="225"/>
      <c r="TIC2327" s="225"/>
      <c r="TID2327" s="225"/>
      <c r="TIE2327" s="225"/>
      <c r="TIF2327" s="225"/>
      <c r="TIG2327" s="225"/>
      <c r="TIH2327" s="225"/>
      <c r="TII2327" s="225"/>
      <c r="TIJ2327" s="225"/>
      <c r="TIK2327" s="225"/>
      <c r="TIL2327" s="225"/>
      <c r="TIM2327" s="225"/>
      <c r="TIN2327" s="225"/>
      <c r="TIO2327" s="225"/>
      <c r="TIP2327" s="225"/>
      <c r="TIQ2327" s="225"/>
      <c r="TIR2327" s="225"/>
      <c r="TIS2327" s="225"/>
      <c r="TIT2327" s="225"/>
      <c r="TIU2327" s="225"/>
      <c r="TIV2327" s="225"/>
      <c r="TIW2327" s="225"/>
      <c r="TIX2327" s="225"/>
      <c r="TIY2327" s="225"/>
      <c r="TIZ2327" s="225"/>
      <c r="TJA2327" s="225"/>
      <c r="TJB2327" s="225"/>
      <c r="TJC2327" s="225"/>
      <c r="TJD2327" s="225"/>
      <c r="TJE2327" s="225"/>
      <c r="TJF2327" s="225"/>
      <c r="TJG2327" s="225"/>
      <c r="TJH2327" s="225"/>
      <c r="TJI2327" s="225"/>
      <c r="TJJ2327" s="225"/>
      <c r="TJK2327" s="225"/>
      <c r="TJL2327" s="225"/>
      <c r="TJM2327" s="225"/>
      <c r="TJN2327" s="225"/>
      <c r="TJO2327" s="225"/>
      <c r="TJP2327" s="225"/>
      <c r="TJQ2327" s="225"/>
      <c r="TJR2327" s="225"/>
      <c r="TJS2327" s="225"/>
      <c r="TJT2327" s="225"/>
      <c r="TJU2327" s="225"/>
      <c r="TJV2327" s="225"/>
      <c r="TJW2327" s="225"/>
      <c r="TJX2327" s="225"/>
      <c r="TJY2327" s="225"/>
      <c r="TJZ2327" s="225"/>
      <c r="TKA2327" s="225"/>
      <c r="TKB2327" s="225"/>
      <c r="TKC2327" s="225"/>
      <c r="TKD2327" s="225"/>
      <c r="TKE2327" s="225"/>
      <c r="TKF2327" s="225"/>
      <c r="TKG2327" s="225"/>
      <c r="TKH2327" s="225"/>
      <c r="TKI2327" s="225"/>
      <c r="TKJ2327" s="225"/>
      <c r="TKK2327" s="225"/>
      <c r="TKL2327" s="225"/>
      <c r="TKM2327" s="225"/>
      <c r="TKN2327" s="225"/>
      <c r="TKO2327" s="225"/>
      <c r="TKP2327" s="225"/>
      <c r="TKQ2327" s="225"/>
      <c r="TKR2327" s="225"/>
      <c r="TKS2327" s="225"/>
      <c r="TKT2327" s="225"/>
      <c r="TKU2327" s="225"/>
      <c r="TKV2327" s="225"/>
      <c r="TKW2327" s="225"/>
      <c r="TKX2327" s="225"/>
      <c r="TKY2327" s="225"/>
      <c r="TKZ2327" s="225"/>
      <c r="TLA2327" s="225"/>
      <c r="TLB2327" s="225"/>
      <c r="TLC2327" s="225"/>
      <c r="TLD2327" s="225"/>
      <c r="TLE2327" s="225"/>
      <c r="TLF2327" s="225"/>
      <c r="TLG2327" s="225"/>
      <c r="TLH2327" s="225"/>
      <c r="TLI2327" s="225"/>
      <c r="TLJ2327" s="225"/>
      <c r="TLK2327" s="225"/>
      <c r="TLL2327" s="225"/>
      <c r="TLM2327" s="225"/>
      <c r="TLN2327" s="225"/>
      <c r="TLO2327" s="225"/>
      <c r="TLP2327" s="225"/>
      <c r="TLQ2327" s="225"/>
      <c r="TLR2327" s="225"/>
      <c r="TLS2327" s="225"/>
      <c r="TLT2327" s="225"/>
      <c r="TLU2327" s="225"/>
      <c r="TLV2327" s="225"/>
      <c r="TLW2327" s="225"/>
      <c r="TLX2327" s="225"/>
      <c r="TLY2327" s="225"/>
      <c r="TLZ2327" s="225"/>
      <c r="TMA2327" s="225"/>
      <c r="TMB2327" s="225"/>
      <c r="TMC2327" s="225"/>
      <c r="TMD2327" s="225"/>
      <c r="TME2327" s="225"/>
      <c r="TMF2327" s="225"/>
      <c r="TMG2327" s="225"/>
      <c r="TMH2327" s="225"/>
      <c r="TMI2327" s="225"/>
      <c r="TMJ2327" s="225"/>
      <c r="TMK2327" s="225"/>
      <c r="TML2327" s="225"/>
      <c r="TMM2327" s="225"/>
      <c r="TMN2327" s="225"/>
      <c r="TMO2327" s="225"/>
      <c r="TMP2327" s="225"/>
      <c r="TMQ2327" s="225"/>
      <c r="TMR2327" s="225"/>
      <c r="TMS2327" s="225"/>
      <c r="TMT2327" s="225"/>
      <c r="TMU2327" s="225"/>
      <c r="TMV2327" s="225"/>
      <c r="TMW2327" s="225"/>
      <c r="TMX2327" s="225"/>
      <c r="TMY2327" s="225"/>
      <c r="TMZ2327" s="225"/>
      <c r="TNA2327" s="225"/>
      <c r="TNB2327" s="225"/>
      <c r="TNC2327" s="225"/>
      <c r="TND2327" s="225"/>
      <c r="TNE2327" s="225"/>
      <c r="TNF2327" s="225"/>
      <c r="TNG2327" s="225"/>
      <c r="TNH2327" s="225"/>
      <c r="TNI2327" s="225"/>
      <c r="TNJ2327" s="225"/>
      <c r="TNK2327" s="225"/>
      <c r="TNL2327" s="225"/>
      <c r="TNM2327" s="225"/>
      <c r="TNN2327" s="225"/>
      <c r="TNO2327" s="225"/>
      <c r="TNP2327" s="225"/>
      <c r="TNQ2327" s="225"/>
      <c r="TNR2327" s="225"/>
      <c r="TNS2327" s="225"/>
      <c r="TNT2327" s="225"/>
      <c r="TNU2327" s="225"/>
      <c r="TNV2327" s="225"/>
      <c r="TNW2327" s="225"/>
      <c r="TNX2327" s="225"/>
      <c r="TNY2327" s="225"/>
      <c r="TNZ2327" s="225"/>
      <c r="TOA2327" s="225"/>
      <c r="TOB2327" s="225"/>
      <c r="TOC2327" s="225"/>
      <c r="TOD2327" s="225"/>
      <c r="TOE2327" s="225"/>
      <c r="TOF2327" s="225"/>
      <c r="TOG2327" s="225"/>
      <c r="TOH2327" s="225"/>
      <c r="TOI2327" s="225"/>
      <c r="TOJ2327" s="225"/>
      <c r="TOK2327" s="225"/>
      <c r="TOL2327" s="225"/>
      <c r="TOM2327" s="225"/>
      <c r="TON2327" s="225"/>
      <c r="TOO2327" s="225"/>
      <c r="TOP2327" s="225"/>
      <c r="TOQ2327" s="225"/>
      <c r="TOR2327" s="225"/>
      <c r="TOS2327" s="225"/>
      <c r="TOT2327" s="225"/>
      <c r="TOU2327" s="225"/>
      <c r="TOV2327" s="225"/>
      <c r="TOW2327" s="225"/>
      <c r="TOX2327" s="225"/>
      <c r="TOY2327" s="225"/>
      <c r="TOZ2327" s="225"/>
      <c r="TPA2327" s="225"/>
      <c r="TPB2327" s="225"/>
      <c r="TPC2327" s="225"/>
      <c r="TPD2327" s="225"/>
      <c r="TPE2327" s="225"/>
      <c r="TPF2327" s="225"/>
      <c r="TPG2327" s="225"/>
      <c r="TPH2327" s="225"/>
      <c r="TPI2327" s="225"/>
      <c r="TPJ2327" s="225"/>
      <c r="TPK2327" s="225"/>
      <c r="TPL2327" s="225"/>
      <c r="TPM2327" s="225"/>
      <c r="TPN2327" s="225"/>
      <c r="TPO2327" s="225"/>
      <c r="TPP2327" s="225"/>
      <c r="TPQ2327" s="225"/>
      <c r="TPR2327" s="225"/>
      <c r="TPS2327" s="225"/>
      <c r="TPT2327" s="225"/>
      <c r="TPU2327" s="225"/>
      <c r="TPV2327" s="225"/>
      <c r="TPW2327" s="225"/>
      <c r="TPX2327" s="225"/>
      <c r="TPY2327" s="225"/>
      <c r="TPZ2327" s="225"/>
      <c r="TQA2327" s="225"/>
      <c r="TQB2327" s="225"/>
      <c r="TQC2327" s="225"/>
      <c r="TQD2327" s="225"/>
      <c r="TQE2327" s="225"/>
      <c r="TQF2327" s="225"/>
      <c r="TQG2327" s="225"/>
      <c r="TQH2327" s="225"/>
      <c r="TQI2327" s="225"/>
      <c r="TQJ2327" s="225"/>
      <c r="TQK2327" s="225"/>
      <c r="TQL2327" s="225"/>
      <c r="TQM2327" s="225"/>
      <c r="TQN2327" s="225"/>
      <c r="TQO2327" s="225"/>
      <c r="TQP2327" s="225"/>
      <c r="TQQ2327" s="225"/>
      <c r="TQR2327" s="225"/>
      <c r="TQS2327" s="225"/>
      <c r="TQT2327" s="225"/>
      <c r="TQU2327" s="225"/>
      <c r="TQV2327" s="225"/>
      <c r="TQW2327" s="225"/>
      <c r="TQX2327" s="225"/>
      <c r="TQY2327" s="225"/>
      <c r="TQZ2327" s="225"/>
      <c r="TRA2327" s="225"/>
      <c r="TRB2327" s="225"/>
      <c r="TRC2327" s="225"/>
      <c r="TRD2327" s="225"/>
      <c r="TRE2327" s="225"/>
      <c r="TRF2327" s="225"/>
      <c r="TRG2327" s="225"/>
      <c r="TRH2327" s="225"/>
      <c r="TRI2327" s="225"/>
      <c r="TRJ2327" s="225"/>
      <c r="TRK2327" s="225"/>
      <c r="TRL2327" s="225"/>
      <c r="TRM2327" s="225"/>
      <c r="TRN2327" s="225"/>
      <c r="TRO2327" s="225"/>
      <c r="TRP2327" s="225"/>
      <c r="TRQ2327" s="225"/>
      <c r="TRR2327" s="225"/>
      <c r="TRS2327" s="225"/>
      <c r="TRT2327" s="225"/>
      <c r="TRU2327" s="225"/>
      <c r="TRV2327" s="225"/>
      <c r="TRW2327" s="225"/>
      <c r="TRX2327" s="225"/>
      <c r="TRY2327" s="225"/>
      <c r="TRZ2327" s="225"/>
      <c r="TSA2327" s="225"/>
      <c r="TSB2327" s="225"/>
      <c r="TSC2327" s="225"/>
      <c r="TSD2327" s="225"/>
      <c r="TSE2327" s="225"/>
      <c r="TSF2327" s="225"/>
      <c r="TSG2327" s="225"/>
      <c r="TSH2327" s="225"/>
      <c r="TSI2327" s="225"/>
      <c r="TSJ2327" s="225"/>
      <c r="TSK2327" s="225"/>
      <c r="TSL2327" s="225"/>
      <c r="TSM2327" s="225"/>
      <c r="TSN2327" s="225"/>
      <c r="TSO2327" s="225"/>
      <c r="TSP2327" s="225"/>
      <c r="TSQ2327" s="225"/>
      <c r="TSR2327" s="225"/>
      <c r="TSS2327" s="225"/>
      <c r="TST2327" s="225"/>
      <c r="TSU2327" s="225"/>
      <c r="TSV2327" s="225"/>
      <c r="TSW2327" s="225"/>
      <c r="TSX2327" s="225"/>
      <c r="TSY2327" s="225"/>
      <c r="TSZ2327" s="225"/>
      <c r="TTA2327" s="225"/>
      <c r="TTB2327" s="225"/>
      <c r="TTC2327" s="225"/>
      <c r="TTD2327" s="225"/>
      <c r="TTE2327" s="225"/>
      <c r="TTF2327" s="225"/>
      <c r="TTG2327" s="225"/>
      <c r="TTH2327" s="225"/>
      <c r="TTI2327" s="225"/>
      <c r="TTJ2327" s="225"/>
      <c r="TTK2327" s="225"/>
      <c r="TTL2327" s="225"/>
      <c r="TTM2327" s="225"/>
      <c r="TTN2327" s="225"/>
      <c r="TTO2327" s="225"/>
      <c r="TTP2327" s="225"/>
      <c r="TTQ2327" s="225"/>
      <c r="TTR2327" s="225"/>
      <c r="TTS2327" s="225"/>
      <c r="TTT2327" s="225"/>
      <c r="TTU2327" s="225"/>
      <c r="TTV2327" s="225"/>
      <c r="TTW2327" s="225"/>
      <c r="TTX2327" s="225"/>
      <c r="TTY2327" s="225"/>
      <c r="TTZ2327" s="225"/>
      <c r="TUA2327" s="225"/>
      <c r="TUB2327" s="225"/>
      <c r="TUC2327" s="225"/>
      <c r="TUD2327" s="225"/>
      <c r="TUE2327" s="225"/>
      <c r="TUF2327" s="225"/>
      <c r="TUG2327" s="225"/>
      <c r="TUH2327" s="225"/>
      <c r="TUI2327" s="225"/>
      <c r="TUJ2327" s="225"/>
      <c r="TUK2327" s="225"/>
      <c r="TUL2327" s="225"/>
      <c r="TUM2327" s="225"/>
      <c r="TUN2327" s="225"/>
      <c r="TUO2327" s="225"/>
      <c r="TUP2327" s="225"/>
      <c r="TUQ2327" s="225"/>
      <c r="TUR2327" s="225"/>
      <c r="TUS2327" s="225"/>
      <c r="TUT2327" s="225"/>
      <c r="TUU2327" s="225"/>
      <c r="TUV2327" s="225"/>
      <c r="TUW2327" s="225"/>
      <c r="TUX2327" s="225"/>
      <c r="TUY2327" s="225"/>
      <c r="TUZ2327" s="225"/>
      <c r="TVA2327" s="225"/>
      <c r="TVB2327" s="225"/>
      <c r="TVC2327" s="225"/>
      <c r="TVD2327" s="225"/>
      <c r="TVE2327" s="225"/>
      <c r="TVF2327" s="225"/>
      <c r="TVG2327" s="225"/>
      <c r="TVH2327" s="225"/>
      <c r="TVI2327" s="225"/>
      <c r="TVJ2327" s="225"/>
      <c r="TVK2327" s="225"/>
      <c r="TVL2327" s="225"/>
      <c r="TVM2327" s="225"/>
      <c r="TVN2327" s="225"/>
      <c r="TVO2327" s="225"/>
      <c r="TVP2327" s="225"/>
      <c r="TVQ2327" s="225"/>
      <c r="TVR2327" s="225"/>
      <c r="TVS2327" s="225"/>
      <c r="TVT2327" s="225"/>
      <c r="TVU2327" s="225"/>
      <c r="TVV2327" s="225"/>
      <c r="TVW2327" s="225"/>
      <c r="TVX2327" s="225"/>
      <c r="TVY2327" s="225"/>
      <c r="TVZ2327" s="225"/>
      <c r="TWA2327" s="225"/>
      <c r="TWB2327" s="225"/>
      <c r="TWC2327" s="225"/>
      <c r="TWD2327" s="225"/>
      <c r="TWE2327" s="225"/>
      <c r="TWF2327" s="225"/>
      <c r="TWG2327" s="225"/>
      <c r="TWH2327" s="225"/>
      <c r="TWI2327" s="225"/>
      <c r="TWJ2327" s="225"/>
      <c r="TWK2327" s="225"/>
      <c r="TWL2327" s="225"/>
      <c r="TWM2327" s="225"/>
      <c r="TWN2327" s="225"/>
      <c r="TWO2327" s="225"/>
      <c r="TWP2327" s="225"/>
      <c r="TWQ2327" s="225"/>
      <c r="TWR2327" s="225"/>
      <c r="TWS2327" s="225"/>
      <c r="TWT2327" s="225"/>
      <c r="TWU2327" s="225"/>
      <c r="TWV2327" s="225"/>
      <c r="TWW2327" s="225"/>
      <c r="TWX2327" s="225"/>
      <c r="TWY2327" s="225"/>
      <c r="TWZ2327" s="225"/>
      <c r="TXA2327" s="225"/>
      <c r="TXB2327" s="225"/>
      <c r="TXC2327" s="225"/>
      <c r="TXD2327" s="225"/>
      <c r="TXE2327" s="225"/>
      <c r="TXF2327" s="225"/>
      <c r="TXG2327" s="225"/>
      <c r="TXH2327" s="225"/>
      <c r="TXI2327" s="225"/>
      <c r="TXJ2327" s="225"/>
      <c r="TXK2327" s="225"/>
      <c r="TXL2327" s="225"/>
      <c r="TXM2327" s="225"/>
      <c r="TXN2327" s="225"/>
      <c r="TXO2327" s="225"/>
      <c r="TXP2327" s="225"/>
      <c r="TXQ2327" s="225"/>
      <c r="TXR2327" s="225"/>
      <c r="TXS2327" s="225"/>
      <c r="TXT2327" s="225"/>
      <c r="TXU2327" s="225"/>
      <c r="TXV2327" s="225"/>
      <c r="TXW2327" s="225"/>
      <c r="TXX2327" s="225"/>
      <c r="TXY2327" s="225"/>
      <c r="TXZ2327" s="225"/>
      <c r="TYA2327" s="225"/>
      <c r="TYB2327" s="225"/>
      <c r="TYC2327" s="225"/>
      <c r="TYD2327" s="225"/>
      <c r="TYE2327" s="225"/>
      <c r="TYF2327" s="225"/>
      <c r="TYG2327" s="225"/>
      <c r="TYH2327" s="225"/>
      <c r="TYI2327" s="225"/>
      <c r="TYJ2327" s="225"/>
      <c r="TYK2327" s="225"/>
      <c r="TYL2327" s="225"/>
      <c r="TYM2327" s="225"/>
      <c r="TYN2327" s="225"/>
      <c r="TYO2327" s="225"/>
      <c r="TYP2327" s="225"/>
      <c r="TYQ2327" s="225"/>
      <c r="TYR2327" s="225"/>
      <c r="TYS2327" s="225"/>
      <c r="TYT2327" s="225"/>
      <c r="TYU2327" s="225"/>
      <c r="TYV2327" s="225"/>
      <c r="TYW2327" s="225"/>
      <c r="TYX2327" s="225"/>
      <c r="TYY2327" s="225"/>
      <c r="TYZ2327" s="225"/>
      <c r="TZA2327" s="225"/>
      <c r="TZB2327" s="225"/>
      <c r="TZC2327" s="225"/>
      <c r="TZD2327" s="225"/>
      <c r="TZE2327" s="225"/>
      <c r="TZF2327" s="225"/>
      <c r="TZG2327" s="225"/>
      <c r="TZH2327" s="225"/>
      <c r="TZI2327" s="225"/>
      <c r="TZJ2327" s="225"/>
      <c r="TZK2327" s="225"/>
      <c r="TZL2327" s="225"/>
      <c r="TZM2327" s="225"/>
      <c r="TZN2327" s="225"/>
      <c r="TZO2327" s="225"/>
      <c r="TZP2327" s="225"/>
      <c r="TZQ2327" s="225"/>
      <c r="TZR2327" s="225"/>
      <c r="TZS2327" s="225"/>
      <c r="TZT2327" s="225"/>
      <c r="TZU2327" s="225"/>
      <c r="TZV2327" s="225"/>
      <c r="TZW2327" s="225"/>
      <c r="TZX2327" s="225"/>
      <c r="TZY2327" s="225"/>
      <c r="TZZ2327" s="225"/>
      <c r="UAA2327" s="225"/>
      <c r="UAB2327" s="225"/>
      <c r="UAC2327" s="225"/>
      <c r="UAD2327" s="225"/>
      <c r="UAE2327" s="225"/>
      <c r="UAF2327" s="225"/>
      <c r="UAG2327" s="225"/>
      <c r="UAH2327" s="225"/>
      <c r="UAI2327" s="225"/>
      <c r="UAJ2327" s="225"/>
      <c r="UAK2327" s="225"/>
      <c r="UAL2327" s="225"/>
      <c r="UAM2327" s="225"/>
      <c r="UAN2327" s="225"/>
      <c r="UAO2327" s="225"/>
      <c r="UAP2327" s="225"/>
      <c r="UAQ2327" s="225"/>
      <c r="UAR2327" s="225"/>
      <c r="UAS2327" s="225"/>
      <c r="UAT2327" s="225"/>
      <c r="UAU2327" s="225"/>
      <c r="UAV2327" s="225"/>
      <c r="UAW2327" s="225"/>
      <c r="UAX2327" s="225"/>
      <c r="UAY2327" s="225"/>
      <c r="UAZ2327" s="225"/>
      <c r="UBA2327" s="225"/>
      <c r="UBB2327" s="225"/>
      <c r="UBC2327" s="225"/>
      <c r="UBD2327" s="225"/>
      <c r="UBE2327" s="225"/>
      <c r="UBF2327" s="225"/>
      <c r="UBG2327" s="225"/>
      <c r="UBH2327" s="225"/>
      <c r="UBI2327" s="225"/>
      <c r="UBJ2327" s="225"/>
      <c r="UBK2327" s="225"/>
      <c r="UBL2327" s="225"/>
      <c r="UBM2327" s="225"/>
      <c r="UBN2327" s="225"/>
      <c r="UBO2327" s="225"/>
      <c r="UBP2327" s="225"/>
      <c r="UBQ2327" s="225"/>
      <c r="UBR2327" s="225"/>
      <c r="UBS2327" s="225"/>
      <c r="UBT2327" s="225"/>
      <c r="UBU2327" s="225"/>
      <c r="UBV2327" s="225"/>
      <c r="UBW2327" s="225"/>
      <c r="UBX2327" s="225"/>
      <c r="UBY2327" s="225"/>
      <c r="UBZ2327" s="225"/>
      <c r="UCA2327" s="225"/>
      <c r="UCB2327" s="225"/>
      <c r="UCC2327" s="225"/>
      <c r="UCD2327" s="225"/>
      <c r="UCE2327" s="225"/>
      <c r="UCF2327" s="225"/>
      <c r="UCG2327" s="225"/>
      <c r="UCH2327" s="225"/>
      <c r="UCI2327" s="225"/>
      <c r="UCJ2327" s="225"/>
      <c r="UCK2327" s="225"/>
      <c r="UCL2327" s="225"/>
      <c r="UCM2327" s="225"/>
      <c r="UCN2327" s="225"/>
      <c r="UCO2327" s="225"/>
      <c r="UCP2327" s="225"/>
      <c r="UCQ2327" s="225"/>
      <c r="UCR2327" s="225"/>
      <c r="UCS2327" s="225"/>
      <c r="UCT2327" s="225"/>
      <c r="UCU2327" s="225"/>
      <c r="UCV2327" s="225"/>
      <c r="UCW2327" s="225"/>
      <c r="UCX2327" s="225"/>
      <c r="UCY2327" s="225"/>
      <c r="UCZ2327" s="225"/>
      <c r="UDA2327" s="225"/>
      <c r="UDB2327" s="225"/>
      <c r="UDC2327" s="225"/>
      <c r="UDD2327" s="225"/>
      <c r="UDE2327" s="225"/>
      <c r="UDF2327" s="225"/>
      <c r="UDG2327" s="225"/>
      <c r="UDH2327" s="225"/>
      <c r="UDI2327" s="225"/>
      <c r="UDJ2327" s="225"/>
      <c r="UDK2327" s="225"/>
      <c r="UDL2327" s="225"/>
      <c r="UDM2327" s="225"/>
      <c r="UDN2327" s="225"/>
      <c r="UDO2327" s="225"/>
      <c r="UDP2327" s="225"/>
      <c r="UDQ2327" s="225"/>
      <c r="UDR2327" s="225"/>
      <c r="UDS2327" s="225"/>
      <c r="UDT2327" s="225"/>
      <c r="UDU2327" s="225"/>
      <c r="UDV2327" s="225"/>
      <c r="UDW2327" s="225"/>
      <c r="UDX2327" s="225"/>
      <c r="UDY2327" s="225"/>
      <c r="UDZ2327" s="225"/>
      <c r="UEA2327" s="225"/>
      <c r="UEB2327" s="225"/>
      <c r="UEC2327" s="225"/>
      <c r="UED2327" s="225"/>
      <c r="UEE2327" s="225"/>
      <c r="UEF2327" s="225"/>
      <c r="UEG2327" s="225"/>
      <c r="UEH2327" s="225"/>
      <c r="UEI2327" s="225"/>
      <c r="UEJ2327" s="225"/>
      <c r="UEK2327" s="225"/>
      <c r="UEL2327" s="225"/>
      <c r="UEM2327" s="225"/>
      <c r="UEN2327" s="225"/>
      <c r="UEO2327" s="225"/>
      <c r="UEP2327" s="225"/>
      <c r="UEQ2327" s="225"/>
      <c r="UER2327" s="225"/>
      <c r="UES2327" s="225"/>
      <c r="UET2327" s="225"/>
      <c r="UEU2327" s="225"/>
      <c r="UEV2327" s="225"/>
      <c r="UEW2327" s="225"/>
      <c r="UEX2327" s="225"/>
      <c r="UEY2327" s="225"/>
      <c r="UEZ2327" s="225"/>
      <c r="UFA2327" s="225"/>
      <c r="UFB2327" s="225"/>
      <c r="UFC2327" s="225"/>
      <c r="UFD2327" s="225"/>
      <c r="UFE2327" s="225"/>
      <c r="UFF2327" s="225"/>
      <c r="UFG2327" s="225"/>
      <c r="UFH2327" s="225"/>
      <c r="UFI2327" s="225"/>
      <c r="UFJ2327" s="225"/>
      <c r="UFK2327" s="225"/>
      <c r="UFL2327" s="225"/>
      <c r="UFM2327" s="225"/>
      <c r="UFN2327" s="225"/>
      <c r="UFO2327" s="225"/>
      <c r="UFP2327" s="225"/>
      <c r="UFQ2327" s="225"/>
      <c r="UFR2327" s="225"/>
      <c r="UFS2327" s="225"/>
      <c r="UFT2327" s="225"/>
      <c r="UFU2327" s="225"/>
      <c r="UFV2327" s="225"/>
      <c r="UFW2327" s="225"/>
      <c r="UFX2327" s="225"/>
      <c r="UFY2327" s="225"/>
      <c r="UFZ2327" s="225"/>
      <c r="UGA2327" s="225"/>
      <c r="UGB2327" s="225"/>
      <c r="UGC2327" s="225"/>
      <c r="UGD2327" s="225"/>
      <c r="UGE2327" s="225"/>
      <c r="UGF2327" s="225"/>
      <c r="UGG2327" s="225"/>
      <c r="UGH2327" s="225"/>
      <c r="UGI2327" s="225"/>
      <c r="UGJ2327" s="225"/>
      <c r="UGK2327" s="225"/>
      <c r="UGL2327" s="225"/>
      <c r="UGM2327" s="225"/>
      <c r="UGN2327" s="225"/>
      <c r="UGO2327" s="225"/>
      <c r="UGP2327" s="225"/>
      <c r="UGQ2327" s="225"/>
      <c r="UGR2327" s="225"/>
      <c r="UGS2327" s="225"/>
      <c r="UGT2327" s="225"/>
      <c r="UGU2327" s="225"/>
      <c r="UGV2327" s="225"/>
      <c r="UGW2327" s="225"/>
      <c r="UGX2327" s="225"/>
      <c r="UGY2327" s="225"/>
      <c r="UGZ2327" s="225"/>
      <c r="UHA2327" s="225"/>
      <c r="UHB2327" s="225"/>
      <c r="UHC2327" s="225"/>
      <c r="UHD2327" s="225"/>
      <c r="UHE2327" s="225"/>
      <c r="UHF2327" s="225"/>
      <c r="UHG2327" s="225"/>
      <c r="UHH2327" s="225"/>
      <c r="UHI2327" s="225"/>
      <c r="UHJ2327" s="225"/>
      <c r="UHK2327" s="225"/>
      <c r="UHL2327" s="225"/>
      <c r="UHM2327" s="225"/>
      <c r="UHN2327" s="225"/>
      <c r="UHO2327" s="225"/>
      <c r="UHP2327" s="225"/>
      <c r="UHQ2327" s="225"/>
      <c r="UHR2327" s="225"/>
      <c r="UHS2327" s="225"/>
      <c r="UHT2327" s="225"/>
      <c r="UHU2327" s="225"/>
      <c r="UHV2327" s="225"/>
      <c r="UHW2327" s="225"/>
      <c r="UHX2327" s="225"/>
      <c r="UHY2327" s="225"/>
      <c r="UHZ2327" s="225"/>
      <c r="UIA2327" s="225"/>
      <c r="UIB2327" s="225"/>
      <c r="UIC2327" s="225"/>
      <c r="UID2327" s="225"/>
      <c r="UIE2327" s="225"/>
      <c r="UIF2327" s="225"/>
      <c r="UIG2327" s="225"/>
      <c r="UIH2327" s="225"/>
      <c r="UII2327" s="225"/>
      <c r="UIJ2327" s="225"/>
      <c r="UIK2327" s="225"/>
      <c r="UIL2327" s="225"/>
      <c r="UIM2327" s="225"/>
      <c r="UIN2327" s="225"/>
      <c r="UIO2327" s="225"/>
      <c r="UIP2327" s="225"/>
      <c r="UIQ2327" s="225"/>
      <c r="UIR2327" s="225"/>
      <c r="UIS2327" s="225"/>
      <c r="UIT2327" s="225"/>
      <c r="UIU2327" s="225"/>
      <c r="UIV2327" s="225"/>
      <c r="UIW2327" s="225"/>
      <c r="UIX2327" s="225"/>
      <c r="UIY2327" s="225"/>
      <c r="UIZ2327" s="225"/>
      <c r="UJA2327" s="225"/>
      <c r="UJB2327" s="225"/>
      <c r="UJC2327" s="225"/>
      <c r="UJD2327" s="225"/>
      <c r="UJE2327" s="225"/>
      <c r="UJF2327" s="225"/>
      <c r="UJG2327" s="225"/>
      <c r="UJH2327" s="225"/>
      <c r="UJI2327" s="225"/>
      <c r="UJJ2327" s="225"/>
      <c r="UJK2327" s="225"/>
      <c r="UJL2327" s="225"/>
      <c r="UJM2327" s="225"/>
      <c r="UJN2327" s="225"/>
      <c r="UJO2327" s="225"/>
      <c r="UJP2327" s="225"/>
      <c r="UJQ2327" s="225"/>
      <c r="UJR2327" s="225"/>
      <c r="UJS2327" s="225"/>
      <c r="UJT2327" s="225"/>
      <c r="UJU2327" s="225"/>
      <c r="UJV2327" s="225"/>
      <c r="UJW2327" s="225"/>
      <c r="UJX2327" s="225"/>
      <c r="UJY2327" s="225"/>
      <c r="UJZ2327" s="225"/>
      <c r="UKA2327" s="225"/>
      <c r="UKB2327" s="225"/>
      <c r="UKC2327" s="225"/>
      <c r="UKD2327" s="225"/>
      <c r="UKE2327" s="225"/>
      <c r="UKF2327" s="225"/>
      <c r="UKG2327" s="225"/>
      <c r="UKH2327" s="225"/>
      <c r="UKI2327" s="225"/>
      <c r="UKJ2327" s="225"/>
      <c r="UKK2327" s="225"/>
      <c r="UKL2327" s="225"/>
      <c r="UKM2327" s="225"/>
      <c r="UKN2327" s="225"/>
      <c r="UKO2327" s="225"/>
      <c r="UKP2327" s="225"/>
      <c r="UKQ2327" s="225"/>
      <c r="UKR2327" s="225"/>
      <c r="UKS2327" s="225"/>
      <c r="UKT2327" s="225"/>
      <c r="UKU2327" s="225"/>
      <c r="UKV2327" s="225"/>
      <c r="UKW2327" s="225"/>
      <c r="UKX2327" s="225"/>
      <c r="UKY2327" s="225"/>
      <c r="UKZ2327" s="225"/>
      <c r="ULA2327" s="225"/>
      <c r="ULB2327" s="225"/>
      <c r="ULC2327" s="225"/>
      <c r="ULD2327" s="225"/>
      <c r="ULE2327" s="225"/>
      <c r="ULF2327" s="225"/>
      <c r="ULG2327" s="225"/>
      <c r="ULH2327" s="225"/>
      <c r="ULI2327" s="225"/>
      <c r="ULJ2327" s="225"/>
      <c r="ULK2327" s="225"/>
      <c r="ULL2327" s="225"/>
      <c r="ULM2327" s="225"/>
      <c r="ULN2327" s="225"/>
      <c r="ULO2327" s="225"/>
      <c r="ULP2327" s="225"/>
      <c r="ULQ2327" s="225"/>
      <c r="ULR2327" s="225"/>
      <c r="ULS2327" s="225"/>
      <c r="ULT2327" s="225"/>
      <c r="ULU2327" s="225"/>
      <c r="ULV2327" s="225"/>
      <c r="ULW2327" s="225"/>
      <c r="ULX2327" s="225"/>
      <c r="ULY2327" s="225"/>
      <c r="ULZ2327" s="225"/>
      <c r="UMA2327" s="225"/>
      <c r="UMB2327" s="225"/>
      <c r="UMC2327" s="225"/>
      <c r="UMD2327" s="225"/>
      <c r="UME2327" s="225"/>
      <c r="UMF2327" s="225"/>
      <c r="UMG2327" s="225"/>
      <c r="UMH2327" s="225"/>
      <c r="UMI2327" s="225"/>
      <c r="UMJ2327" s="225"/>
      <c r="UMK2327" s="225"/>
      <c r="UML2327" s="225"/>
      <c r="UMM2327" s="225"/>
      <c r="UMN2327" s="225"/>
      <c r="UMO2327" s="225"/>
      <c r="UMP2327" s="225"/>
      <c r="UMQ2327" s="225"/>
      <c r="UMR2327" s="225"/>
      <c r="UMS2327" s="225"/>
      <c r="UMT2327" s="225"/>
      <c r="UMU2327" s="225"/>
      <c r="UMV2327" s="225"/>
      <c r="UMW2327" s="225"/>
      <c r="UMX2327" s="225"/>
      <c r="UMY2327" s="225"/>
      <c r="UMZ2327" s="225"/>
      <c r="UNA2327" s="225"/>
      <c r="UNB2327" s="225"/>
      <c r="UNC2327" s="225"/>
      <c r="UND2327" s="225"/>
      <c r="UNE2327" s="225"/>
      <c r="UNF2327" s="225"/>
      <c r="UNG2327" s="225"/>
      <c r="UNH2327" s="225"/>
      <c r="UNI2327" s="225"/>
      <c r="UNJ2327" s="225"/>
      <c r="UNK2327" s="225"/>
      <c r="UNL2327" s="225"/>
      <c r="UNM2327" s="225"/>
      <c r="UNN2327" s="225"/>
      <c r="UNO2327" s="225"/>
      <c r="UNP2327" s="225"/>
      <c r="UNQ2327" s="225"/>
      <c r="UNR2327" s="225"/>
      <c r="UNS2327" s="225"/>
      <c r="UNT2327" s="225"/>
      <c r="UNU2327" s="225"/>
      <c r="UNV2327" s="225"/>
      <c r="UNW2327" s="225"/>
      <c r="UNX2327" s="225"/>
      <c r="UNY2327" s="225"/>
      <c r="UNZ2327" s="225"/>
      <c r="UOA2327" s="225"/>
      <c r="UOB2327" s="225"/>
      <c r="UOC2327" s="225"/>
      <c r="UOD2327" s="225"/>
      <c r="UOE2327" s="225"/>
      <c r="UOF2327" s="225"/>
      <c r="UOG2327" s="225"/>
      <c r="UOH2327" s="225"/>
      <c r="UOI2327" s="225"/>
      <c r="UOJ2327" s="225"/>
      <c r="UOK2327" s="225"/>
      <c r="UOL2327" s="225"/>
      <c r="UOM2327" s="225"/>
      <c r="UON2327" s="225"/>
      <c r="UOO2327" s="225"/>
      <c r="UOP2327" s="225"/>
      <c r="UOQ2327" s="225"/>
      <c r="UOR2327" s="225"/>
      <c r="UOS2327" s="225"/>
      <c r="UOT2327" s="225"/>
      <c r="UOU2327" s="225"/>
      <c r="UOV2327" s="225"/>
      <c r="UOW2327" s="225"/>
      <c r="UOX2327" s="225"/>
      <c r="UOY2327" s="225"/>
      <c r="UOZ2327" s="225"/>
      <c r="UPA2327" s="225"/>
      <c r="UPB2327" s="225"/>
      <c r="UPC2327" s="225"/>
      <c r="UPD2327" s="225"/>
      <c r="UPE2327" s="225"/>
      <c r="UPF2327" s="225"/>
      <c r="UPG2327" s="225"/>
      <c r="UPH2327" s="225"/>
      <c r="UPI2327" s="225"/>
      <c r="UPJ2327" s="225"/>
      <c r="UPK2327" s="225"/>
      <c r="UPL2327" s="225"/>
      <c r="UPM2327" s="225"/>
      <c r="UPN2327" s="225"/>
      <c r="UPO2327" s="225"/>
      <c r="UPP2327" s="225"/>
      <c r="UPQ2327" s="225"/>
      <c r="UPR2327" s="225"/>
      <c r="UPS2327" s="225"/>
      <c r="UPT2327" s="225"/>
      <c r="UPU2327" s="225"/>
      <c r="UPV2327" s="225"/>
      <c r="UPW2327" s="225"/>
      <c r="UPX2327" s="225"/>
      <c r="UPY2327" s="225"/>
      <c r="UPZ2327" s="225"/>
      <c r="UQA2327" s="225"/>
      <c r="UQB2327" s="225"/>
      <c r="UQC2327" s="225"/>
      <c r="UQD2327" s="225"/>
      <c r="UQE2327" s="225"/>
      <c r="UQF2327" s="225"/>
      <c r="UQG2327" s="225"/>
      <c r="UQH2327" s="225"/>
      <c r="UQI2327" s="225"/>
      <c r="UQJ2327" s="225"/>
      <c r="UQK2327" s="225"/>
      <c r="UQL2327" s="225"/>
      <c r="UQM2327" s="225"/>
      <c r="UQN2327" s="225"/>
      <c r="UQO2327" s="225"/>
      <c r="UQP2327" s="225"/>
      <c r="UQQ2327" s="225"/>
      <c r="UQR2327" s="225"/>
      <c r="UQS2327" s="225"/>
      <c r="UQT2327" s="225"/>
      <c r="UQU2327" s="225"/>
      <c r="UQV2327" s="225"/>
      <c r="UQW2327" s="225"/>
      <c r="UQX2327" s="225"/>
      <c r="UQY2327" s="225"/>
      <c r="UQZ2327" s="225"/>
      <c r="URA2327" s="225"/>
      <c r="URB2327" s="225"/>
      <c r="URC2327" s="225"/>
      <c r="URD2327" s="225"/>
      <c r="URE2327" s="225"/>
      <c r="URF2327" s="225"/>
      <c r="URG2327" s="225"/>
      <c r="URH2327" s="225"/>
      <c r="URI2327" s="225"/>
      <c r="URJ2327" s="225"/>
      <c r="URK2327" s="225"/>
      <c r="URL2327" s="225"/>
      <c r="URM2327" s="225"/>
      <c r="URN2327" s="225"/>
      <c r="URO2327" s="225"/>
      <c r="URP2327" s="225"/>
      <c r="URQ2327" s="225"/>
      <c r="URR2327" s="225"/>
      <c r="URS2327" s="225"/>
      <c r="URT2327" s="225"/>
      <c r="URU2327" s="225"/>
      <c r="URV2327" s="225"/>
      <c r="URW2327" s="225"/>
      <c r="URX2327" s="225"/>
      <c r="URY2327" s="225"/>
      <c r="URZ2327" s="225"/>
      <c r="USA2327" s="225"/>
      <c r="USB2327" s="225"/>
      <c r="USC2327" s="225"/>
      <c r="USD2327" s="225"/>
      <c r="USE2327" s="225"/>
      <c r="USF2327" s="225"/>
      <c r="USG2327" s="225"/>
      <c r="USH2327" s="225"/>
      <c r="USI2327" s="225"/>
      <c r="USJ2327" s="225"/>
      <c r="USK2327" s="225"/>
      <c r="USL2327" s="225"/>
      <c r="USM2327" s="225"/>
      <c r="USN2327" s="225"/>
      <c r="USO2327" s="225"/>
      <c r="USP2327" s="225"/>
      <c r="USQ2327" s="225"/>
      <c r="USR2327" s="225"/>
      <c r="USS2327" s="225"/>
      <c r="UST2327" s="225"/>
      <c r="USU2327" s="225"/>
      <c r="USV2327" s="225"/>
      <c r="USW2327" s="225"/>
      <c r="USX2327" s="225"/>
      <c r="USY2327" s="225"/>
      <c r="USZ2327" s="225"/>
      <c r="UTA2327" s="225"/>
      <c r="UTB2327" s="225"/>
      <c r="UTC2327" s="225"/>
      <c r="UTD2327" s="225"/>
      <c r="UTE2327" s="225"/>
      <c r="UTF2327" s="225"/>
      <c r="UTG2327" s="225"/>
      <c r="UTH2327" s="225"/>
      <c r="UTI2327" s="225"/>
      <c r="UTJ2327" s="225"/>
      <c r="UTK2327" s="225"/>
      <c r="UTL2327" s="225"/>
      <c r="UTM2327" s="225"/>
      <c r="UTN2327" s="225"/>
      <c r="UTO2327" s="225"/>
      <c r="UTP2327" s="225"/>
      <c r="UTQ2327" s="225"/>
      <c r="UTR2327" s="225"/>
      <c r="UTS2327" s="225"/>
      <c r="UTT2327" s="225"/>
      <c r="UTU2327" s="225"/>
      <c r="UTV2327" s="225"/>
      <c r="UTW2327" s="225"/>
      <c r="UTX2327" s="225"/>
      <c r="UTY2327" s="225"/>
      <c r="UTZ2327" s="225"/>
      <c r="UUA2327" s="225"/>
      <c r="UUB2327" s="225"/>
      <c r="UUC2327" s="225"/>
      <c r="UUD2327" s="225"/>
      <c r="UUE2327" s="225"/>
      <c r="UUF2327" s="225"/>
      <c r="UUG2327" s="225"/>
      <c r="UUH2327" s="225"/>
      <c r="UUI2327" s="225"/>
      <c r="UUJ2327" s="225"/>
      <c r="UUK2327" s="225"/>
      <c r="UUL2327" s="225"/>
      <c r="UUM2327" s="225"/>
      <c r="UUN2327" s="225"/>
      <c r="UUO2327" s="225"/>
      <c r="UUP2327" s="225"/>
      <c r="UUQ2327" s="225"/>
      <c r="UUR2327" s="225"/>
      <c r="UUS2327" s="225"/>
      <c r="UUT2327" s="225"/>
      <c r="UUU2327" s="225"/>
      <c r="UUV2327" s="225"/>
      <c r="UUW2327" s="225"/>
      <c r="UUX2327" s="225"/>
      <c r="UUY2327" s="225"/>
      <c r="UUZ2327" s="225"/>
      <c r="UVA2327" s="225"/>
      <c r="UVB2327" s="225"/>
      <c r="UVC2327" s="225"/>
      <c r="UVD2327" s="225"/>
      <c r="UVE2327" s="225"/>
      <c r="UVF2327" s="225"/>
      <c r="UVG2327" s="225"/>
      <c r="UVH2327" s="225"/>
      <c r="UVI2327" s="225"/>
      <c r="UVJ2327" s="225"/>
      <c r="UVK2327" s="225"/>
      <c r="UVL2327" s="225"/>
      <c r="UVM2327" s="225"/>
      <c r="UVN2327" s="225"/>
      <c r="UVO2327" s="225"/>
      <c r="UVP2327" s="225"/>
      <c r="UVQ2327" s="225"/>
      <c r="UVR2327" s="225"/>
      <c r="UVS2327" s="225"/>
      <c r="UVT2327" s="225"/>
      <c r="UVU2327" s="225"/>
      <c r="UVV2327" s="225"/>
      <c r="UVW2327" s="225"/>
      <c r="UVX2327" s="225"/>
      <c r="UVY2327" s="225"/>
      <c r="UVZ2327" s="225"/>
      <c r="UWA2327" s="225"/>
      <c r="UWB2327" s="225"/>
      <c r="UWC2327" s="225"/>
      <c r="UWD2327" s="225"/>
      <c r="UWE2327" s="225"/>
      <c r="UWF2327" s="225"/>
      <c r="UWG2327" s="225"/>
      <c r="UWH2327" s="225"/>
      <c r="UWI2327" s="225"/>
      <c r="UWJ2327" s="225"/>
      <c r="UWK2327" s="225"/>
      <c r="UWL2327" s="225"/>
      <c r="UWM2327" s="225"/>
      <c r="UWN2327" s="225"/>
      <c r="UWO2327" s="225"/>
      <c r="UWP2327" s="225"/>
      <c r="UWQ2327" s="225"/>
      <c r="UWR2327" s="225"/>
      <c r="UWS2327" s="225"/>
      <c r="UWT2327" s="225"/>
      <c r="UWU2327" s="225"/>
      <c r="UWV2327" s="225"/>
      <c r="UWW2327" s="225"/>
      <c r="UWX2327" s="225"/>
      <c r="UWY2327" s="225"/>
      <c r="UWZ2327" s="225"/>
      <c r="UXA2327" s="225"/>
      <c r="UXB2327" s="225"/>
      <c r="UXC2327" s="225"/>
      <c r="UXD2327" s="225"/>
      <c r="UXE2327" s="225"/>
      <c r="UXF2327" s="225"/>
      <c r="UXG2327" s="225"/>
      <c r="UXH2327" s="225"/>
      <c r="UXI2327" s="225"/>
      <c r="UXJ2327" s="225"/>
      <c r="UXK2327" s="225"/>
      <c r="UXL2327" s="225"/>
      <c r="UXM2327" s="225"/>
      <c r="UXN2327" s="225"/>
      <c r="UXO2327" s="225"/>
      <c r="UXP2327" s="225"/>
      <c r="UXQ2327" s="225"/>
      <c r="UXR2327" s="225"/>
      <c r="UXS2327" s="225"/>
      <c r="UXT2327" s="225"/>
      <c r="UXU2327" s="225"/>
      <c r="UXV2327" s="225"/>
      <c r="UXW2327" s="225"/>
      <c r="UXX2327" s="225"/>
      <c r="UXY2327" s="225"/>
      <c r="UXZ2327" s="225"/>
      <c r="UYA2327" s="225"/>
      <c r="UYB2327" s="225"/>
      <c r="UYC2327" s="225"/>
      <c r="UYD2327" s="225"/>
      <c r="UYE2327" s="225"/>
      <c r="UYF2327" s="225"/>
      <c r="UYG2327" s="225"/>
      <c r="UYH2327" s="225"/>
      <c r="UYI2327" s="225"/>
      <c r="UYJ2327" s="225"/>
      <c r="UYK2327" s="225"/>
      <c r="UYL2327" s="225"/>
      <c r="UYM2327" s="225"/>
      <c r="UYN2327" s="225"/>
      <c r="UYO2327" s="225"/>
      <c r="UYP2327" s="225"/>
      <c r="UYQ2327" s="225"/>
      <c r="UYR2327" s="225"/>
      <c r="UYS2327" s="225"/>
      <c r="UYT2327" s="225"/>
      <c r="UYU2327" s="225"/>
      <c r="UYV2327" s="225"/>
      <c r="UYW2327" s="225"/>
      <c r="UYX2327" s="225"/>
      <c r="UYY2327" s="225"/>
      <c r="UYZ2327" s="225"/>
      <c r="UZA2327" s="225"/>
      <c r="UZB2327" s="225"/>
      <c r="UZC2327" s="225"/>
      <c r="UZD2327" s="225"/>
      <c r="UZE2327" s="225"/>
      <c r="UZF2327" s="225"/>
      <c r="UZG2327" s="225"/>
      <c r="UZH2327" s="225"/>
      <c r="UZI2327" s="225"/>
      <c r="UZJ2327" s="225"/>
      <c r="UZK2327" s="225"/>
      <c r="UZL2327" s="225"/>
      <c r="UZM2327" s="225"/>
      <c r="UZN2327" s="225"/>
      <c r="UZO2327" s="225"/>
      <c r="UZP2327" s="225"/>
      <c r="UZQ2327" s="225"/>
      <c r="UZR2327" s="225"/>
      <c r="UZS2327" s="225"/>
      <c r="UZT2327" s="225"/>
      <c r="UZU2327" s="225"/>
      <c r="UZV2327" s="225"/>
      <c r="UZW2327" s="225"/>
      <c r="UZX2327" s="225"/>
      <c r="UZY2327" s="225"/>
      <c r="UZZ2327" s="225"/>
      <c r="VAA2327" s="225"/>
      <c r="VAB2327" s="225"/>
      <c r="VAC2327" s="225"/>
      <c r="VAD2327" s="225"/>
      <c r="VAE2327" s="225"/>
      <c r="VAF2327" s="225"/>
      <c r="VAG2327" s="225"/>
      <c r="VAH2327" s="225"/>
      <c r="VAI2327" s="225"/>
      <c r="VAJ2327" s="225"/>
      <c r="VAK2327" s="225"/>
      <c r="VAL2327" s="225"/>
      <c r="VAM2327" s="225"/>
      <c r="VAN2327" s="225"/>
      <c r="VAO2327" s="225"/>
      <c r="VAP2327" s="225"/>
      <c r="VAQ2327" s="225"/>
      <c r="VAR2327" s="225"/>
      <c r="VAS2327" s="225"/>
      <c r="VAT2327" s="225"/>
      <c r="VAU2327" s="225"/>
      <c r="VAV2327" s="225"/>
      <c r="VAW2327" s="225"/>
      <c r="VAX2327" s="225"/>
      <c r="VAY2327" s="225"/>
      <c r="VAZ2327" s="225"/>
      <c r="VBA2327" s="225"/>
      <c r="VBB2327" s="225"/>
      <c r="VBC2327" s="225"/>
      <c r="VBD2327" s="225"/>
      <c r="VBE2327" s="225"/>
      <c r="VBF2327" s="225"/>
      <c r="VBG2327" s="225"/>
      <c r="VBH2327" s="225"/>
      <c r="VBI2327" s="225"/>
      <c r="VBJ2327" s="225"/>
      <c r="VBK2327" s="225"/>
      <c r="VBL2327" s="225"/>
      <c r="VBM2327" s="225"/>
      <c r="VBN2327" s="225"/>
      <c r="VBO2327" s="225"/>
      <c r="VBP2327" s="225"/>
      <c r="VBQ2327" s="225"/>
      <c r="VBR2327" s="225"/>
      <c r="VBS2327" s="225"/>
      <c r="VBT2327" s="225"/>
      <c r="VBU2327" s="225"/>
      <c r="VBV2327" s="225"/>
      <c r="VBW2327" s="225"/>
      <c r="VBX2327" s="225"/>
      <c r="VBY2327" s="225"/>
      <c r="VBZ2327" s="225"/>
      <c r="VCA2327" s="225"/>
      <c r="VCB2327" s="225"/>
      <c r="VCC2327" s="225"/>
      <c r="VCD2327" s="225"/>
      <c r="VCE2327" s="225"/>
      <c r="VCF2327" s="225"/>
      <c r="VCG2327" s="225"/>
      <c r="VCH2327" s="225"/>
      <c r="VCI2327" s="225"/>
      <c r="VCJ2327" s="225"/>
      <c r="VCK2327" s="225"/>
      <c r="VCL2327" s="225"/>
      <c r="VCM2327" s="225"/>
      <c r="VCN2327" s="225"/>
      <c r="VCO2327" s="225"/>
      <c r="VCP2327" s="225"/>
      <c r="VCQ2327" s="225"/>
      <c r="VCR2327" s="225"/>
      <c r="VCS2327" s="225"/>
      <c r="VCT2327" s="225"/>
      <c r="VCU2327" s="225"/>
      <c r="VCV2327" s="225"/>
      <c r="VCW2327" s="225"/>
      <c r="VCX2327" s="225"/>
      <c r="VCY2327" s="225"/>
      <c r="VCZ2327" s="225"/>
      <c r="VDA2327" s="225"/>
      <c r="VDB2327" s="225"/>
      <c r="VDC2327" s="225"/>
      <c r="VDD2327" s="225"/>
      <c r="VDE2327" s="225"/>
      <c r="VDF2327" s="225"/>
      <c r="VDG2327" s="225"/>
      <c r="VDH2327" s="225"/>
      <c r="VDI2327" s="225"/>
      <c r="VDJ2327" s="225"/>
      <c r="VDK2327" s="225"/>
      <c r="VDL2327" s="225"/>
      <c r="VDM2327" s="225"/>
      <c r="VDN2327" s="225"/>
      <c r="VDO2327" s="225"/>
      <c r="VDP2327" s="225"/>
      <c r="VDQ2327" s="225"/>
      <c r="VDR2327" s="225"/>
      <c r="VDS2327" s="225"/>
      <c r="VDT2327" s="225"/>
      <c r="VDU2327" s="225"/>
      <c r="VDV2327" s="225"/>
      <c r="VDW2327" s="225"/>
      <c r="VDX2327" s="225"/>
      <c r="VDY2327" s="225"/>
      <c r="VDZ2327" s="225"/>
      <c r="VEA2327" s="225"/>
      <c r="VEB2327" s="225"/>
      <c r="VEC2327" s="225"/>
      <c r="VED2327" s="225"/>
      <c r="VEE2327" s="225"/>
      <c r="VEF2327" s="225"/>
      <c r="VEG2327" s="225"/>
      <c r="VEH2327" s="225"/>
      <c r="VEI2327" s="225"/>
      <c r="VEJ2327" s="225"/>
      <c r="VEK2327" s="225"/>
      <c r="VEL2327" s="225"/>
      <c r="VEM2327" s="225"/>
      <c r="VEN2327" s="225"/>
      <c r="VEO2327" s="225"/>
      <c r="VEP2327" s="225"/>
      <c r="VEQ2327" s="225"/>
      <c r="VER2327" s="225"/>
      <c r="VES2327" s="225"/>
      <c r="VET2327" s="225"/>
      <c r="VEU2327" s="225"/>
      <c r="VEV2327" s="225"/>
      <c r="VEW2327" s="225"/>
      <c r="VEX2327" s="225"/>
      <c r="VEY2327" s="225"/>
      <c r="VEZ2327" s="225"/>
      <c r="VFA2327" s="225"/>
      <c r="VFB2327" s="225"/>
      <c r="VFC2327" s="225"/>
      <c r="VFD2327" s="225"/>
      <c r="VFE2327" s="225"/>
      <c r="VFF2327" s="225"/>
      <c r="VFG2327" s="225"/>
      <c r="VFH2327" s="225"/>
      <c r="VFI2327" s="225"/>
      <c r="VFJ2327" s="225"/>
      <c r="VFK2327" s="225"/>
      <c r="VFL2327" s="225"/>
      <c r="VFM2327" s="225"/>
      <c r="VFN2327" s="225"/>
      <c r="VFO2327" s="225"/>
      <c r="VFP2327" s="225"/>
      <c r="VFQ2327" s="225"/>
      <c r="VFR2327" s="225"/>
      <c r="VFS2327" s="225"/>
      <c r="VFT2327" s="225"/>
      <c r="VFU2327" s="225"/>
      <c r="VFV2327" s="225"/>
      <c r="VFW2327" s="225"/>
      <c r="VFX2327" s="225"/>
      <c r="VFY2327" s="225"/>
      <c r="VFZ2327" s="225"/>
      <c r="VGA2327" s="225"/>
      <c r="VGB2327" s="225"/>
      <c r="VGC2327" s="225"/>
      <c r="VGD2327" s="225"/>
      <c r="VGE2327" s="225"/>
      <c r="VGF2327" s="225"/>
      <c r="VGG2327" s="225"/>
      <c r="VGH2327" s="225"/>
      <c r="VGI2327" s="225"/>
      <c r="VGJ2327" s="225"/>
      <c r="VGK2327" s="225"/>
      <c r="VGL2327" s="225"/>
      <c r="VGM2327" s="225"/>
      <c r="VGN2327" s="225"/>
      <c r="VGO2327" s="225"/>
      <c r="VGP2327" s="225"/>
      <c r="VGQ2327" s="225"/>
      <c r="VGR2327" s="225"/>
      <c r="VGS2327" s="225"/>
      <c r="VGT2327" s="225"/>
      <c r="VGU2327" s="225"/>
      <c r="VGV2327" s="225"/>
      <c r="VGW2327" s="225"/>
      <c r="VGX2327" s="225"/>
      <c r="VGY2327" s="225"/>
      <c r="VGZ2327" s="225"/>
      <c r="VHA2327" s="225"/>
      <c r="VHB2327" s="225"/>
      <c r="VHC2327" s="225"/>
      <c r="VHD2327" s="225"/>
      <c r="VHE2327" s="225"/>
      <c r="VHF2327" s="225"/>
      <c r="VHG2327" s="225"/>
      <c r="VHH2327" s="225"/>
      <c r="VHI2327" s="225"/>
      <c r="VHJ2327" s="225"/>
      <c r="VHK2327" s="225"/>
      <c r="VHL2327" s="225"/>
      <c r="VHM2327" s="225"/>
      <c r="VHN2327" s="225"/>
      <c r="VHO2327" s="225"/>
      <c r="VHP2327" s="225"/>
      <c r="VHQ2327" s="225"/>
      <c r="VHR2327" s="225"/>
      <c r="VHS2327" s="225"/>
      <c r="VHT2327" s="225"/>
      <c r="VHU2327" s="225"/>
      <c r="VHV2327" s="225"/>
      <c r="VHW2327" s="225"/>
      <c r="VHX2327" s="225"/>
      <c r="VHY2327" s="225"/>
      <c r="VHZ2327" s="225"/>
      <c r="VIA2327" s="225"/>
      <c r="VIB2327" s="225"/>
      <c r="VIC2327" s="225"/>
      <c r="VID2327" s="225"/>
      <c r="VIE2327" s="225"/>
      <c r="VIF2327" s="225"/>
      <c r="VIG2327" s="225"/>
      <c r="VIH2327" s="225"/>
      <c r="VII2327" s="225"/>
      <c r="VIJ2327" s="225"/>
      <c r="VIK2327" s="225"/>
      <c r="VIL2327" s="225"/>
      <c r="VIM2327" s="225"/>
      <c r="VIN2327" s="225"/>
      <c r="VIO2327" s="225"/>
      <c r="VIP2327" s="225"/>
      <c r="VIQ2327" s="225"/>
      <c r="VIR2327" s="225"/>
      <c r="VIS2327" s="225"/>
      <c r="VIT2327" s="225"/>
      <c r="VIU2327" s="225"/>
      <c r="VIV2327" s="225"/>
      <c r="VIW2327" s="225"/>
      <c r="VIX2327" s="225"/>
      <c r="VIY2327" s="225"/>
      <c r="VIZ2327" s="225"/>
      <c r="VJA2327" s="225"/>
      <c r="VJB2327" s="225"/>
      <c r="VJC2327" s="225"/>
      <c r="VJD2327" s="225"/>
      <c r="VJE2327" s="225"/>
      <c r="VJF2327" s="225"/>
      <c r="VJG2327" s="225"/>
      <c r="VJH2327" s="225"/>
      <c r="VJI2327" s="225"/>
      <c r="VJJ2327" s="225"/>
      <c r="VJK2327" s="225"/>
      <c r="VJL2327" s="225"/>
      <c r="VJM2327" s="225"/>
      <c r="VJN2327" s="225"/>
      <c r="VJO2327" s="225"/>
      <c r="VJP2327" s="225"/>
      <c r="VJQ2327" s="225"/>
      <c r="VJR2327" s="225"/>
      <c r="VJS2327" s="225"/>
      <c r="VJT2327" s="225"/>
      <c r="VJU2327" s="225"/>
      <c r="VJV2327" s="225"/>
      <c r="VJW2327" s="225"/>
      <c r="VJX2327" s="225"/>
      <c r="VJY2327" s="225"/>
      <c r="VJZ2327" s="225"/>
      <c r="VKA2327" s="225"/>
      <c r="VKB2327" s="225"/>
      <c r="VKC2327" s="225"/>
      <c r="VKD2327" s="225"/>
      <c r="VKE2327" s="225"/>
      <c r="VKF2327" s="225"/>
      <c r="VKG2327" s="225"/>
      <c r="VKH2327" s="225"/>
      <c r="VKI2327" s="225"/>
      <c r="VKJ2327" s="225"/>
      <c r="VKK2327" s="225"/>
      <c r="VKL2327" s="225"/>
      <c r="VKM2327" s="225"/>
      <c r="VKN2327" s="225"/>
      <c r="VKO2327" s="225"/>
      <c r="VKP2327" s="225"/>
      <c r="VKQ2327" s="225"/>
      <c r="VKR2327" s="225"/>
      <c r="VKS2327" s="225"/>
      <c r="VKT2327" s="225"/>
      <c r="VKU2327" s="225"/>
      <c r="VKV2327" s="225"/>
      <c r="VKW2327" s="225"/>
      <c r="VKX2327" s="225"/>
      <c r="VKY2327" s="225"/>
      <c r="VKZ2327" s="225"/>
      <c r="VLA2327" s="225"/>
      <c r="VLB2327" s="225"/>
      <c r="VLC2327" s="225"/>
      <c r="VLD2327" s="225"/>
      <c r="VLE2327" s="225"/>
      <c r="VLF2327" s="225"/>
      <c r="VLG2327" s="225"/>
      <c r="VLH2327" s="225"/>
      <c r="VLI2327" s="225"/>
      <c r="VLJ2327" s="225"/>
      <c r="VLK2327" s="225"/>
      <c r="VLL2327" s="225"/>
      <c r="VLM2327" s="225"/>
      <c r="VLN2327" s="225"/>
      <c r="VLO2327" s="225"/>
      <c r="VLP2327" s="225"/>
      <c r="VLQ2327" s="225"/>
      <c r="VLR2327" s="225"/>
      <c r="VLS2327" s="225"/>
      <c r="VLT2327" s="225"/>
      <c r="VLU2327" s="225"/>
      <c r="VLV2327" s="225"/>
      <c r="VLW2327" s="225"/>
      <c r="VLX2327" s="225"/>
      <c r="VLY2327" s="225"/>
      <c r="VLZ2327" s="225"/>
      <c r="VMA2327" s="225"/>
      <c r="VMB2327" s="225"/>
      <c r="VMC2327" s="225"/>
      <c r="VMD2327" s="225"/>
      <c r="VME2327" s="225"/>
      <c r="VMF2327" s="225"/>
      <c r="VMG2327" s="225"/>
      <c r="VMH2327" s="225"/>
      <c r="VMI2327" s="225"/>
      <c r="VMJ2327" s="225"/>
      <c r="VMK2327" s="225"/>
      <c r="VML2327" s="225"/>
      <c r="VMM2327" s="225"/>
      <c r="VMN2327" s="225"/>
      <c r="VMO2327" s="225"/>
      <c r="VMP2327" s="225"/>
      <c r="VMQ2327" s="225"/>
      <c r="VMR2327" s="225"/>
      <c r="VMS2327" s="225"/>
      <c r="VMT2327" s="225"/>
      <c r="VMU2327" s="225"/>
      <c r="VMV2327" s="225"/>
      <c r="VMW2327" s="225"/>
      <c r="VMX2327" s="225"/>
      <c r="VMY2327" s="225"/>
      <c r="VMZ2327" s="225"/>
      <c r="VNA2327" s="225"/>
      <c r="VNB2327" s="225"/>
      <c r="VNC2327" s="225"/>
      <c r="VND2327" s="225"/>
      <c r="VNE2327" s="225"/>
      <c r="VNF2327" s="225"/>
      <c r="VNG2327" s="225"/>
      <c r="VNH2327" s="225"/>
      <c r="VNI2327" s="225"/>
      <c r="VNJ2327" s="225"/>
      <c r="VNK2327" s="225"/>
      <c r="VNL2327" s="225"/>
      <c r="VNM2327" s="225"/>
      <c r="VNN2327" s="225"/>
      <c r="VNO2327" s="225"/>
      <c r="VNP2327" s="225"/>
      <c r="VNQ2327" s="225"/>
      <c r="VNR2327" s="225"/>
      <c r="VNS2327" s="225"/>
      <c r="VNT2327" s="225"/>
      <c r="VNU2327" s="225"/>
      <c r="VNV2327" s="225"/>
      <c r="VNW2327" s="225"/>
      <c r="VNX2327" s="225"/>
      <c r="VNY2327" s="225"/>
      <c r="VNZ2327" s="225"/>
      <c r="VOA2327" s="225"/>
      <c r="VOB2327" s="225"/>
      <c r="VOC2327" s="225"/>
      <c r="VOD2327" s="225"/>
      <c r="VOE2327" s="225"/>
      <c r="VOF2327" s="225"/>
      <c r="VOG2327" s="225"/>
      <c r="VOH2327" s="225"/>
      <c r="VOI2327" s="225"/>
      <c r="VOJ2327" s="225"/>
      <c r="VOK2327" s="225"/>
      <c r="VOL2327" s="225"/>
      <c r="VOM2327" s="225"/>
      <c r="VON2327" s="225"/>
      <c r="VOO2327" s="225"/>
      <c r="VOP2327" s="225"/>
      <c r="VOQ2327" s="225"/>
      <c r="VOR2327" s="225"/>
      <c r="VOS2327" s="225"/>
      <c r="VOT2327" s="225"/>
      <c r="VOU2327" s="225"/>
      <c r="VOV2327" s="225"/>
      <c r="VOW2327" s="225"/>
      <c r="VOX2327" s="225"/>
      <c r="VOY2327" s="225"/>
      <c r="VOZ2327" s="225"/>
      <c r="VPA2327" s="225"/>
      <c r="VPB2327" s="225"/>
      <c r="VPC2327" s="225"/>
      <c r="VPD2327" s="225"/>
      <c r="VPE2327" s="225"/>
      <c r="VPF2327" s="225"/>
      <c r="VPG2327" s="225"/>
      <c r="VPH2327" s="225"/>
      <c r="VPI2327" s="225"/>
      <c r="VPJ2327" s="225"/>
      <c r="VPK2327" s="225"/>
      <c r="VPL2327" s="225"/>
      <c r="VPM2327" s="225"/>
      <c r="VPN2327" s="225"/>
      <c r="VPO2327" s="225"/>
      <c r="VPP2327" s="225"/>
      <c r="VPQ2327" s="225"/>
      <c r="VPR2327" s="225"/>
      <c r="VPS2327" s="225"/>
      <c r="VPT2327" s="225"/>
      <c r="VPU2327" s="225"/>
      <c r="VPV2327" s="225"/>
      <c r="VPW2327" s="225"/>
      <c r="VPX2327" s="225"/>
      <c r="VPY2327" s="225"/>
      <c r="VPZ2327" s="225"/>
      <c r="VQA2327" s="225"/>
      <c r="VQB2327" s="225"/>
      <c r="VQC2327" s="225"/>
      <c r="VQD2327" s="225"/>
      <c r="VQE2327" s="225"/>
      <c r="VQF2327" s="225"/>
      <c r="VQG2327" s="225"/>
      <c r="VQH2327" s="225"/>
      <c r="VQI2327" s="225"/>
      <c r="VQJ2327" s="225"/>
      <c r="VQK2327" s="225"/>
      <c r="VQL2327" s="225"/>
      <c r="VQM2327" s="225"/>
      <c r="VQN2327" s="225"/>
      <c r="VQO2327" s="225"/>
      <c r="VQP2327" s="225"/>
      <c r="VQQ2327" s="225"/>
      <c r="VQR2327" s="225"/>
      <c r="VQS2327" s="225"/>
      <c r="VQT2327" s="225"/>
      <c r="VQU2327" s="225"/>
      <c r="VQV2327" s="225"/>
      <c r="VQW2327" s="225"/>
      <c r="VQX2327" s="225"/>
      <c r="VQY2327" s="225"/>
      <c r="VQZ2327" s="225"/>
      <c r="VRA2327" s="225"/>
      <c r="VRB2327" s="225"/>
      <c r="VRC2327" s="225"/>
      <c r="VRD2327" s="225"/>
      <c r="VRE2327" s="225"/>
      <c r="VRF2327" s="225"/>
      <c r="VRG2327" s="225"/>
      <c r="VRH2327" s="225"/>
      <c r="VRI2327" s="225"/>
      <c r="VRJ2327" s="225"/>
      <c r="VRK2327" s="225"/>
      <c r="VRL2327" s="225"/>
      <c r="VRM2327" s="225"/>
      <c r="VRN2327" s="225"/>
      <c r="VRO2327" s="225"/>
      <c r="VRP2327" s="225"/>
      <c r="VRQ2327" s="225"/>
      <c r="VRR2327" s="225"/>
      <c r="VRS2327" s="225"/>
      <c r="VRT2327" s="225"/>
      <c r="VRU2327" s="225"/>
      <c r="VRV2327" s="225"/>
      <c r="VRW2327" s="225"/>
      <c r="VRX2327" s="225"/>
      <c r="VRY2327" s="225"/>
      <c r="VRZ2327" s="225"/>
      <c r="VSA2327" s="225"/>
      <c r="VSB2327" s="225"/>
      <c r="VSC2327" s="225"/>
      <c r="VSD2327" s="225"/>
      <c r="VSE2327" s="225"/>
      <c r="VSF2327" s="225"/>
      <c r="VSG2327" s="225"/>
      <c r="VSH2327" s="225"/>
      <c r="VSI2327" s="225"/>
      <c r="VSJ2327" s="225"/>
      <c r="VSK2327" s="225"/>
      <c r="VSL2327" s="225"/>
      <c r="VSM2327" s="225"/>
      <c r="VSN2327" s="225"/>
      <c r="VSO2327" s="225"/>
      <c r="VSP2327" s="225"/>
      <c r="VSQ2327" s="225"/>
      <c r="VSR2327" s="225"/>
      <c r="VSS2327" s="225"/>
      <c r="VST2327" s="225"/>
      <c r="VSU2327" s="225"/>
      <c r="VSV2327" s="225"/>
      <c r="VSW2327" s="225"/>
      <c r="VSX2327" s="225"/>
      <c r="VSY2327" s="225"/>
      <c r="VSZ2327" s="225"/>
      <c r="VTA2327" s="225"/>
      <c r="VTB2327" s="225"/>
      <c r="VTC2327" s="225"/>
      <c r="VTD2327" s="225"/>
      <c r="VTE2327" s="225"/>
      <c r="VTF2327" s="225"/>
      <c r="VTG2327" s="225"/>
      <c r="VTH2327" s="225"/>
      <c r="VTI2327" s="225"/>
      <c r="VTJ2327" s="225"/>
      <c r="VTK2327" s="225"/>
      <c r="VTL2327" s="225"/>
      <c r="VTM2327" s="225"/>
      <c r="VTN2327" s="225"/>
      <c r="VTO2327" s="225"/>
      <c r="VTP2327" s="225"/>
      <c r="VTQ2327" s="225"/>
      <c r="VTR2327" s="225"/>
      <c r="VTS2327" s="225"/>
      <c r="VTT2327" s="225"/>
      <c r="VTU2327" s="225"/>
      <c r="VTV2327" s="225"/>
      <c r="VTW2327" s="225"/>
      <c r="VTX2327" s="225"/>
      <c r="VTY2327" s="225"/>
      <c r="VTZ2327" s="225"/>
      <c r="VUA2327" s="225"/>
      <c r="VUB2327" s="225"/>
      <c r="VUC2327" s="225"/>
      <c r="VUD2327" s="225"/>
      <c r="VUE2327" s="225"/>
      <c r="VUF2327" s="225"/>
      <c r="VUG2327" s="225"/>
      <c r="VUH2327" s="225"/>
      <c r="VUI2327" s="225"/>
      <c r="VUJ2327" s="225"/>
      <c r="VUK2327" s="225"/>
      <c r="VUL2327" s="225"/>
      <c r="VUM2327" s="225"/>
      <c r="VUN2327" s="225"/>
      <c r="VUO2327" s="225"/>
      <c r="VUP2327" s="225"/>
      <c r="VUQ2327" s="225"/>
      <c r="VUR2327" s="225"/>
      <c r="VUS2327" s="225"/>
      <c r="VUT2327" s="225"/>
      <c r="VUU2327" s="225"/>
      <c r="VUV2327" s="225"/>
      <c r="VUW2327" s="225"/>
      <c r="VUX2327" s="225"/>
      <c r="VUY2327" s="225"/>
      <c r="VUZ2327" s="225"/>
      <c r="VVA2327" s="225"/>
      <c r="VVB2327" s="225"/>
      <c r="VVC2327" s="225"/>
      <c r="VVD2327" s="225"/>
      <c r="VVE2327" s="225"/>
      <c r="VVF2327" s="225"/>
      <c r="VVG2327" s="225"/>
      <c r="VVH2327" s="225"/>
      <c r="VVI2327" s="225"/>
      <c r="VVJ2327" s="225"/>
      <c r="VVK2327" s="225"/>
      <c r="VVL2327" s="225"/>
      <c r="VVM2327" s="225"/>
      <c r="VVN2327" s="225"/>
      <c r="VVO2327" s="225"/>
      <c r="VVP2327" s="225"/>
      <c r="VVQ2327" s="225"/>
      <c r="VVR2327" s="225"/>
      <c r="VVS2327" s="225"/>
      <c r="VVT2327" s="225"/>
      <c r="VVU2327" s="225"/>
      <c r="VVV2327" s="225"/>
      <c r="VVW2327" s="225"/>
      <c r="VVX2327" s="225"/>
      <c r="VVY2327" s="225"/>
      <c r="VVZ2327" s="225"/>
      <c r="VWA2327" s="225"/>
      <c r="VWB2327" s="225"/>
      <c r="VWC2327" s="225"/>
      <c r="VWD2327" s="225"/>
      <c r="VWE2327" s="225"/>
      <c r="VWF2327" s="225"/>
      <c r="VWG2327" s="225"/>
      <c r="VWH2327" s="225"/>
      <c r="VWI2327" s="225"/>
      <c r="VWJ2327" s="225"/>
      <c r="VWK2327" s="225"/>
      <c r="VWL2327" s="225"/>
      <c r="VWM2327" s="225"/>
      <c r="VWN2327" s="225"/>
      <c r="VWO2327" s="225"/>
      <c r="VWP2327" s="225"/>
      <c r="VWQ2327" s="225"/>
      <c r="VWR2327" s="225"/>
      <c r="VWS2327" s="225"/>
      <c r="VWT2327" s="225"/>
      <c r="VWU2327" s="225"/>
      <c r="VWV2327" s="225"/>
      <c r="VWW2327" s="225"/>
      <c r="VWX2327" s="225"/>
      <c r="VWY2327" s="225"/>
      <c r="VWZ2327" s="225"/>
      <c r="VXA2327" s="225"/>
      <c r="VXB2327" s="225"/>
      <c r="VXC2327" s="225"/>
      <c r="VXD2327" s="225"/>
      <c r="VXE2327" s="225"/>
      <c r="VXF2327" s="225"/>
      <c r="VXG2327" s="225"/>
      <c r="VXH2327" s="225"/>
      <c r="VXI2327" s="225"/>
      <c r="VXJ2327" s="225"/>
      <c r="VXK2327" s="225"/>
      <c r="VXL2327" s="225"/>
      <c r="VXM2327" s="225"/>
      <c r="VXN2327" s="225"/>
      <c r="VXO2327" s="225"/>
      <c r="VXP2327" s="225"/>
      <c r="VXQ2327" s="225"/>
      <c r="VXR2327" s="225"/>
      <c r="VXS2327" s="225"/>
      <c r="VXT2327" s="225"/>
      <c r="VXU2327" s="225"/>
      <c r="VXV2327" s="225"/>
      <c r="VXW2327" s="225"/>
      <c r="VXX2327" s="225"/>
      <c r="VXY2327" s="225"/>
      <c r="VXZ2327" s="225"/>
      <c r="VYA2327" s="225"/>
      <c r="VYB2327" s="225"/>
      <c r="VYC2327" s="225"/>
      <c r="VYD2327" s="225"/>
      <c r="VYE2327" s="225"/>
      <c r="VYF2327" s="225"/>
      <c r="VYG2327" s="225"/>
      <c r="VYH2327" s="225"/>
      <c r="VYI2327" s="225"/>
      <c r="VYJ2327" s="225"/>
      <c r="VYK2327" s="225"/>
      <c r="VYL2327" s="225"/>
      <c r="VYM2327" s="225"/>
      <c r="VYN2327" s="225"/>
      <c r="VYO2327" s="225"/>
      <c r="VYP2327" s="225"/>
      <c r="VYQ2327" s="225"/>
      <c r="VYR2327" s="225"/>
      <c r="VYS2327" s="225"/>
      <c r="VYT2327" s="225"/>
      <c r="VYU2327" s="225"/>
      <c r="VYV2327" s="225"/>
      <c r="VYW2327" s="225"/>
      <c r="VYX2327" s="225"/>
      <c r="VYY2327" s="225"/>
      <c r="VYZ2327" s="225"/>
      <c r="VZA2327" s="225"/>
      <c r="VZB2327" s="225"/>
      <c r="VZC2327" s="225"/>
      <c r="VZD2327" s="225"/>
      <c r="VZE2327" s="225"/>
      <c r="VZF2327" s="225"/>
      <c r="VZG2327" s="225"/>
      <c r="VZH2327" s="225"/>
      <c r="VZI2327" s="225"/>
      <c r="VZJ2327" s="225"/>
      <c r="VZK2327" s="225"/>
      <c r="VZL2327" s="225"/>
      <c r="VZM2327" s="225"/>
      <c r="VZN2327" s="225"/>
      <c r="VZO2327" s="225"/>
      <c r="VZP2327" s="225"/>
      <c r="VZQ2327" s="225"/>
      <c r="VZR2327" s="225"/>
      <c r="VZS2327" s="225"/>
      <c r="VZT2327" s="225"/>
      <c r="VZU2327" s="225"/>
      <c r="VZV2327" s="225"/>
      <c r="VZW2327" s="225"/>
      <c r="VZX2327" s="225"/>
      <c r="VZY2327" s="225"/>
      <c r="VZZ2327" s="225"/>
      <c r="WAA2327" s="225"/>
      <c r="WAB2327" s="225"/>
      <c r="WAC2327" s="225"/>
      <c r="WAD2327" s="225"/>
      <c r="WAE2327" s="225"/>
      <c r="WAF2327" s="225"/>
      <c r="WAG2327" s="225"/>
      <c r="WAH2327" s="225"/>
      <c r="WAI2327" s="225"/>
      <c r="WAJ2327" s="225"/>
      <c r="WAK2327" s="225"/>
      <c r="WAL2327" s="225"/>
      <c r="WAM2327" s="225"/>
      <c r="WAN2327" s="225"/>
      <c r="WAO2327" s="225"/>
      <c r="WAP2327" s="225"/>
      <c r="WAQ2327" s="225"/>
      <c r="WAR2327" s="225"/>
      <c r="WAS2327" s="225"/>
      <c r="WAT2327" s="225"/>
      <c r="WAU2327" s="225"/>
      <c r="WAV2327" s="225"/>
      <c r="WAW2327" s="225"/>
      <c r="WAX2327" s="225"/>
      <c r="WAY2327" s="225"/>
      <c r="WAZ2327" s="225"/>
      <c r="WBA2327" s="225"/>
      <c r="WBB2327" s="225"/>
      <c r="WBC2327" s="225"/>
      <c r="WBD2327" s="225"/>
      <c r="WBE2327" s="225"/>
      <c r="WBF2327" s="225"/>
      <c r="WBG2327" s="225"/>
      <c r="WBH2327" s="225"/>
      <c r="WBI2327" s="225"/>
      <c r="WBJ2327" s="225"/>
      <c r="WBK2327" s="225"/>
      <c r="WBL2327" s="225"/>
      <c r="WBM2327" s="225"/>
      <c r="WBN2327" s="225"/>
      <c r="WBO2327" s="225"/>
      <c r="WBP2327" s="225"/>
      <c r="WBQ2327" s="225"/>
      <c r="WBR2327" s="225"/>
      <c r="WBS2327" s="225"/>
      <c r="WBT2327" s="225"/>
      <c r="WBU2327" s="225"/>
      <c r="WBV2327" s="225"/>
      <c r="WBW2327" s="225"/>
      <c r="WBX2327" s="225"/>
      <c r="WBY2327" s="225"/>
      <c r="WBZ2327" s="225"/>
      <c r="WCA2327" s="225"/>
      <c r="WCB2327" s="225"/>
      <c r="WCC2327" s="225"/>
      <c r="WCD2327" s="225"/>
      <c r="WCE2327" s="225"/>
      <c r="WCF2327" s="225"/>
      <c r="WCG2327" s="225"/>
      <c r="WCH2327" s="225"/>
      <c r="WCI2327" s="225"/>
      <c r="WCJ2327" s="225"/>
      <c r="WCK2327" s="225"/>
      <c r="WCL2327" s="225"/>
      <c r="WCM2327" s="225"/>
      <c r="WCN2327" s="225"/>
      <c r="WCO2327" s="225"/>
      <c r="WCP2327" s="225"/>
      <c r="WCQ2327" s="225"/>
      <c r="WCR2327" s="225"/>
      <c r="WCS2327" s="225"/>
      <c r="WCT2327" s="225"/>
      <c r="WCU2327" s="225"/>
      <c r="WCV2327" s="225"/>
      <c r="WCW2327" s="225"/>
      <c r="WCX2327" s="225"/>
      <c r="WCY2327" s="225"/>
      <c r="WCZ2327" s="225"/>
      <c r="WDA2327" s="225"/>
      <c r="WDB2327" s="225"/>
      <c r="WDC2327" s="225"/>
      <c r="WDD2327" s="225"/>
      <c r="WDE2327" s="225"/>
      <c r="WDF2327" s="225"/>
      <c r="WDG2327" s="225"/>
      <c r="WDH2327" s="225"/>
      <c r="WDI2327" s="225"/>
      <c r="WDJ2327" s="225"/>
      <c r="WDK2327" s="225"/>
      <c r="WDL2327" s="225"/>
      <c r="WDM2327" s="225"/>
      <c r="WDN2327" s="225"/>
      <c r="WDO2327" s="225"/>
      <c r="WDP2327" s="225"/>
      <c r="WDQ2327" s="225"/>
      <c r="WDR2327" s="225"/>
      <c r="WDS2327" s="225"/>
      <c r="WDT2327" s="225"/>
      <c r="WDU2327" s="225"/>
      <c r="WDV2327" s="225"/>
      <c r="WDW2327" s="225"/>
      <c r="WDX2327" s="225"/>
      <c r="WDY2327" s="225"/>
      <c r="WDZ2327" s="225"/>
      <c r="WEA2327" s="225"/>
      <c r="WEB2327" s="225"/>
      <c r="WEC2327" s="225"/>
      <c r="WED2327" s="225"/>
      <c r="WEE2327" s="225"/>
      <c r="WEF2327" s="225"/>
      <c r="WEG2327" s="225"/>
      <c r="WEH2327" s="225"/>
      <c r="WEI2327" s="225"/>
      <c r="WEJ2327" s="225"/>
      <c r="WEK2327" s="225"/>
      <c r="WEL2327" s="225"/>
      <c r="WEM2327" s="225"/>
      <c r="WEN2327" s="225"/>
      <c r="WEO2327" s="225"/>
      <c r="WEP2327" s="225"/>
      <c r="WEQ2327" s="225"/>
      <c r="WER2327" s="225"/>
      <c r="WES2327" s="225"/>
      <c r="WET2327" s="225"/>
      <c r="WEU2327" s="225"/>
      <c r="WEV2327" s="225"/>
      <c r="WEW2327" s="225"/>
      <c r="WEX2327" s="225"/>
      <c r="WEY2327" s="225"/>
      <c r="WEZ2327" s="225"/>
      <c r="WFA2327" s="225"/>
      <c r="WFB2327" s="225"/>
      <c r="WFC2327" s="225"/>
      <c r="WFD2327" s="225"/>
      <c r="WFE2327" s="225"/>
      <c r="WFF2327" s="225"/>
      <c r="WFG2327" s="225"/>
      <c r="WFH2327" s="225"/>
      <c r="WFI2327" s="225"/>
      <c r="WFJ2327" s="225"/>
      <c r="WFK2327" s="225"/>
      <c r="WFL2327" s="225"/>
      <c r="WFM2327" s="225"/>
      <c r="WFN2327" s="225"/>
      <c r="WFO2327" s="225"/>
      <c r="WFP2327" s="225"/>
      <c r="WFQ2327" s="225"/>
      <c r="WFR2327" s="225"/>
      <c r="WFS2327" s="225"/>
      <c r="WFT2327" s="225"/>
      <c r="WFU2327" s="225"/>
      <c r="WFV2327" s="225"/>
      <c r="WFW2327" s="225"/>
      <c r="WFX2327" s="225"/>
      <c r="WFY2327" s="225"/>
      <c r="WFZ2327" s="225"/>
      <c r="WGA2327" s="225"/>
      <c r="WGB2327" s="225"/>
      <c r="WGC2327" s="225"/>
      <c r="WGD2327" s="225"/>
      <c r="WGE2327" s="225"/>
      <c r="WGF2327" s="225"/>
      <c r="WGG2327" s="225"/>
      <c r="WGH2327" s="225"/>
      <c r="WGI2327" s="225"/>
      <c r="WGJ2327" s="225"/>
      <c r="WGK2327" s="225"/>
      <c r="WGL2327" s="225"/>
      <c r="WGM2327" s="225"/>
      <c r="WGN2327" s="225"/>
      <c r="WGO2327" s="225"/>
      <c r="WGP2327" s="225"/>
      <c r="WGQ2327" s="225"/>
      <c r="WGR2327" s="225"/>
      <c r="WGS2327" s="225"/>
      <c r="WGT2327" s="225"/>
      <c r="WGU2327" s="225"/>
      <c r="WGV2327" s="225"/>
      <c r="WGW2327" s="225"/>
      <c r="WGX2327" s="225"/>
      <c r="WGY2327" s="225"/>
      <c r="WGZ2327" s="225"/>
      <c r="WHA2327" s="225"/>
      <c r="WHB2327" s="225"/>
      <c r="WHC2327" s="225"/>
      <c r="WHD2327" s="225"/>
      <c r="WHE2327" s="225"/>
      <c r="WHF2327" s="225"/>
      <c r="WHG2327" s="225"/>
      <c r="WHH2327" s="225"/>
      <c r="WHI2327" s="225"/>
      <c r="WHJ2327" s="225"/>
      <c r="WHK2327" s="225"/>
      <c r="WHL2327" s="225"/>
      <c r="WHM2327" s="225"/>
      <c r="WHN2327" s="225"/>
      <c r="WHO2327" s="225"/>
      <c r="WHP2327" s="225"/>
      <c r="WHQ2327" s="225"/>
      <c r="WHR2327" s="225"/>
      <c r="WHS2327" s="225"/>
      <c r="WHT2327" s="225"/>
      <c r="WHU2327" s="225"/>
      <c r="WHV2327" s="225"/>
      <c r="WHW2327" s="225"/>
      <c r="WHX2327" s="225"/>
      <c r="WHY2327" s="225"/>
      <c r="WHZ2327" s="225"/>
      <c r="WIA2327" s="225"/>
      <c r="WIB2327" s="225"/>
      <c r="WIC2327" s="225"/>
      <c r="WID2327" s="225"/>
      <c r="WIE2327" s="225"/>
      <c r="WIF2327" s="225"/>
      <c r="WIG2327" s="225"/>
      <c r="WIH2327" s="225"/>
      <c r="WII2327" s="225"/>
      <c r="WIJ2327" s="225"/>
      <c r="WIK2327" s="225"/>
      <c r="WIL2327" s="225"/>
      <c r="WIM2327" s="225"/>
      <c r="WIN2327" s="225"/>
      <c r="WIO2327" s="225"/>
      <c r="WIP2327" s="225"/>
      <c r="WIQ2327" s="225"/>
      <c r="WIR2327" s="225"/>
      <c r="WIS2327" s="225"/>
      <c r="WIT2327" s="225"/>
      <c r="WIU2327" s="225"/>
      <c r="WIV2327" s="225"/>
      <c r="WIW2327" s="225"/>
      <c r="WIX2327" s="225"/>
      <c r="WIY2327" s="225"/>
      <c r="WIZ2327" s="225"/>
      <c r="WJA2327" s="225"/>
      <c r="WJB2327" s="225"/>
      <c r="WJC2327" s="225"/>
      <c r="WJD2327" s="225"/>
      <c r="WJE2327" s="225"/>
      <c r="WJF2327" s="225"/>
      <c r="WJG2327" s="225"/>
      <c r="WJH2327" s="225"/>
      <c r="WJI2327" s="225"/>
      <c r="WJJ2327" s="225"/>
      <c r="WJK2327" s="225"/>
      <c r="WJL2327" s="225"/>
      <c r="WJM2327" s="225"/>
      <c r="WJN2327" s="225"/>
      <c r="WJO2327" s="225"/>
      <c r="WJP2327" s="225"/>
      <c r="WJQ2327" s="225"/>
      <c r="WJR2327" s="225"/>
      <c r="WJS2327" s="225"/>
      <c r="WJT2327" s="225"/>
      <c r="WJU2327" s="225"/>
      <c r="WJV2327" s="225"/>
      <c r="WJW2327" s="225"/>
      <c r="WJX2327" s="225"/>
      <c r="WJY2327" s="225"/>
      <c r="WJZ2327" s="225"/>
      <c r="WKA2327" s="225"/>
      <c r="WKB2327" s="225"/>
      <c r="WKC2327" s="225"/>
      <c r="WKD2327" s="225"/>
      <c r="WKE2327" s="225"/>
      <c r="WKF2327" s="225"/>
      <c r="WKG2327" s="225"/>
      <c r="WKH2327" s="225"/>
      <c r="WKI2327" s="225"/>
      <c r="WKJ2327" s="225"/>
      <c r="WKK2327" s="225"/>
      <c r="WKL2327" s="225"/>
      <c r="WKM2327" s="225"/>
      <c r="WKN2327" s="225"/>
      <c r="WKO2327" s="225"/>
      <c r="WKP2327" s="225"/>
      <c r="WKQ2327" s="225"/>
      <c r="WKR2327" s="225"/>
      <c r="WKS2327" s="225"/>
      <c r="WKT2327" s="225"/>
      <c r="WKU2327" s="225"/>
      <c r="WKV2327" s="225"/>
      <c r="WKW2327" s="225"/>
      <c r="WKX2327" s="225"/>
      <c r="WKY2327" s="225"/>
      <c r="WKZ2327" s="225"/>
      <c r="WLA2327" s="225"/>
      <c r="WLB2327" s="225"/>
      <c r="WLC2327" s="225"/>
      <c r="WLD2327" s="225"/>
      <c r="WLE2327" s="225"/>
      <c r="WLF2327" s="225"/>
      <c r="WLG2327" s="225"/>
      <c r="WLH2327" s="225"/>
      <c r="WLI2327" s="225"/>
      <c r="WLJ2327" s="225"/>
      <c r="WLK2327" s="225"/>
      <c r="WLL2327" s="225"/>
      <c r="WLM2327" s="225"/>
      <c r="WLN2327" s="225"/>
      <c r="WLO2327" s="225"/>
      <c r="WLP2327" s="225"/>
      <c r="WLQ2327" s="225"/>
      <c r="WLR2327" s="225"/>
      <c r="WLS2327" s="225"/>
      <c r="WLT2327" s="225"/>
      <c r="WLU2327" s="225"/>
      <c r="WLV2327" s="225"/>
      <c r="WLW2327" s="225"/>
      <c r="WLX2327" s="225"/>
      <c r="WLY2327" s="225"/>
      <c r="WLZ2327" s="225"/>
      <c r="WMA2327" s="225"/>
      <c r="WMB2327" s="225"/>
      <c r="WMC2327" s="225"/>
      <c r="WMD2327" s="225"/>
      <c r="WME2327" s="225"/>
      <c r="WMF2327" s="225"/>
      <c r="WMG2327" s="225"/>
      <c r="WMH2327" s="225"/>
      <c r="WMI2327" s="225"/>
      <c r="WMJ2327" s="225"/>
      <c r="WMK2327" s="225"/>
      <c r="WML2327" s="225"/>
      <c r="WMM2327" s="225"/>
      <c r="WMN2327" s="225"/>
      <c r="WMO2327" s="225"/>
      <c r="WMP2327" s="225"/>
      <c r="WMQ2327" s="225"/>
      <c r="WMR2327" s="225"/>
      <c r="WMS2327" s="225"/>
      <c r="WMT2327" s="225"/>
      <c r="WMU2327" s="225"/>
      <c r="WMV2327" s="225"/>
      <c r="WMW2327" s="225"/>
      <c r="WMX2327" s="225"/>
      <c r="WMY2327" s="225"/>
      <c r="WMZ2327" s="225"/>
      <c r="WNA2327" s="225"/>
      <c r="WNB2327" s="225"/>
      <c r="WNC2327" s="225"/>
      <c r="WND2327" s="225"/>
      <c r="WNE2327" s="225"/>
      <c r="WNF2327" s="225"/>
      <c r="WNG2327" s="225"/>
      <c r="WNH2327" s="225"/>
      <c r="WNI2327" s="225"/>
      <c r="WNJ2327" s="225"/>
      <c r="WNK2327" s="225"/>
      <c r="WNL2327" s="225"/>
      <c r="WNM2327" s="225"/>
      <c r="WNN2327" s="225"/>
      <c r="WNO2327" s="225"/>
      <c r="WNP2327" s="225"/>
      <c r="WNQ2327" s="225"/>
      <c r="WNR2327" s="225"/>
      <c r="WNS2327" s="225"/>
      <c r="WNT2327" s="225"/>
      <c r="WNU2327" s="225"/>
      <c r="WNV2327" s="225"/>
      <c r="WNW2327" s="225"/>
      <c r="WNX2327" s="225"/>
      <c r="WNY2327" s="225"/>
      <c r="WNZ2327" s="225"/>
      <c r="WOA2327" s="225"/>
      <c r="WOB2327" s="225"/>
      <c r="WOC2327" s="225"/>
      <c r="WOD2327" s="225"/>
      <c r="WOE2327" s="225"/>
      <c r="WOF2327" s="225"/>
      <c r="WOG2327" s="225"/>
      <c r="WOH2327" s="225"/>
      <c r="WOI2327" s="225"/>
      <c r="WOJ2327" s="225"/>
      <c r="WOK2327" s="225"/>
      <c r="WOL2327" s="225"/>
      <c r="WOM2327" s="225"/>
      <c r="WON2327" s="225"/>
      <c r="WOO2327" s="225"/>
      <c r="WOP2327" s="225"/>
      <c r="WOQ2327" s="225"/>
      <c r="WOR2327" s="225"/>
      <c r="WOS2327" s="225"/>
      <c r="WOT2327" s="225"/>
      <c r="WOU2327" s="225"/>
      <c r="WOV2327" s="225"/>
      <c r="WOW2327" s="225"/>
      <c r="WOX2327" s="225"/>
      <c r="WOY2327" s="225"/>
      <c r="WOZ2327" s="225"/>
      <c r="WPA2327" s="225"/>
      <c r="WPB2327" s="225"/>
      <c r="WPC2327" s="225"/>
      <c r="WPD2327" s="225"/>
      <c r="WPE2327" s="225"/>
      <c r="WPF2327" s="225"/>
      <c r="WPG2327" s="225"/>
      <c r="WPH2327" s="225"/>
      <c r="WPI2327" s="225"/>
      <c r="WPJ2327" s="225"/>
      <c r="WPK2327" s="225"/>
      <c r="WPL2327" s="225"/>
      <c r="WPM2327" s="225"/>
      <c r="WPN2327" s="225"/>
      <c r="WPO2327" s="225"/>
      <c r="WPP2327" s="225"/>
      <c r="WPQ2327" s="225"/>
      <c r="WPR2327" s="225"/>
      <c r="WPS2327" s="225"/>
      <c r="WPT2327" s="225"/>
      <c r="WPU2327" s="225"/>
      <c r="WPV2327" s="225"/>
      <c r="WPW2327" s="225"/>
      <c r="WPX2327" s="225"/>
      <c r="WPY2327" s="225"/>
      <c r="WPZ2327" s="225"/>
      <c r="WQA2327" s="225"/>
      <c r="WQB2327" s="225"/>
      <c r="WQC2327" s="225"/>
      <c r="WQD2327" s="225"/>
      <c r="WQE2327" s="225"/>
      <c r="WQF2327" s="225"/>
      <c r="WQG2327" s="225"/>
      <c r="WQH2327" s="225"/>
      <c r="WQI2327" s="225"/>
      <c r="WQJ2327" s="225"/>
      <c r="WQK2327" s="225"/>
      <c r="WQL2327" s="225"/>
      <c r="WQM2327" s="225"/>
      <c r="WQN2327" s="225"/>
      <c r="WQO2327" s="225"/>
      <c r="WQP2327" s="225"/>
      <c r="WQQ2327" s="225"/>
      <c r="WQR2327" s="225"/>
      <c r="WQS2327" s="225"/>
      <c r="WQT2327" s="225"/>
      <c r="WQU2327" s="225"/>
      <c r="WQV2327" s="225"/>
      <c r="WQW2327" s="225"/>
      <c r="WQX2327" s="225"/>
      <c r="WQY2327" s="225"/>
      <c r="WQZ2327" s="225"/>
      <c r="WRA2327" s="225"/>
      <c r="WRB2327" s="225"/>
      <c r="WRC2327" s="225"/>
      <c r="WRD2327" s="225"/>
      <c r="WRE2327" s="225"/>
      <c r="WRF2327" s="225"/>
      <c r="WRG2327" s="225"/>
      <c r="WRH2327" s="225"/>
      <c r="WRI2327" s="225"/>
      <c r="WRJ2327" s="225"/>
      <c r="WRK2327" s="225"/>
      <c r="WRL2327" s="225"/>
      <c r="WRM2327" s="225"/>
      <c r="WRN2327" s="225"/>
      <c r="WRO2327" s="225"/>
      <c r="WRP2327" s="225"/>
      <c r="WRQ2327" s="225"/>
      <c r="WRR2327" s="225"/>
      <c r="WRS2327" s="225"/>
      <c r="WRT2327" s="225"/>
      <c r="WRU2327" s="225"/>
      <c r="WRV2327" s="225"/>
      <c r="WRW2327" s="225"/>
      <c r="WRX2327" s="225"/>
      <c r="WRY2327" s="225"/>
      <c r="WRZ2327" s="225"/>
      <c r="WSA2327" s="225"/>
      <c r="WSB2327" s="225"/>
      <c r="WSC2327" s="225"/>
      <c r="WSD2327" s="225"/>
      <c r="WSE2327" s="225"/>
      <c r="WSF2327" s="225"/>
      <c r="WSG2327" s="225"/>
      <c r="WSH2327" s="225"/>
      <c r="WSI2327" s="225"/>
      <c r="WSJ2327" s="225"/>
      <c r="WSK2327" s="225"/>
      <c r="WSL2327" s="225"/>
      <c r="WSM2327" s="225"/>
      <c r="WSN2327" s="225"/>
      <c r="WSO2327" s="225"/>
      <c r="WSP2327" s="225"/>
      <c r="WSQ2327" s="225"/>
      <c r="WSR2327" s="225"/>
      <c r="WSS2327" s="225"/>
      <c r="WST2327" s="225"/>
      <c r="WSU2327" s="225"/>
      <c r="WSV2327" s="225"/>
      <c r="WSW2327" s="225"/>
      <c r="WSX2327" s="225"/>
      <c r="WSY2327" s="225"/>
      <c r="WSZ2327" s="225"/>
      <c r="WTA2327" s="225"/>
      <c r="WTB2327" s="225"/>
      <c r="WTC2327" s="225"/>
      <c r="WTD2327" s="225"/>
      <c r="WTE2327" s="225"/>
      <c r="WTF2327" s="225"/>
      <c r="WTG2327" s="225"/>
      <c r="WTH2327" s="225"/>
      <c r="WTI2327" s="225"/>
      <c r="WTJ2327" s="225"/>
      <c r="WTK2327" s="225"/>
      <c r="WTL2327" s="225"/>
      <c r="WTM2327" s="225"/>
      <c r="WTN2327" s="225"/>
      <c r="WTO2327" s="225"/>
      <c r="WTP2327" s="225"/>
      <c r="WTQ2327" s="225"/>
      <c r="WTR2327" s="225"/>
      <c r="WTS2327" s="225"/>
      <c r="WTT2327" s="225"/>
      <c r="WTU2327" s="225"/>
      <c r="WTV2327" s="225"/>
      <c r="WTW2327" s="225"/>
      <c r="WTX2327" s="225"/>
      <c r="WTY2327" s="225"/>
      <c r="WTZ2327" s="225"/>
      <c r="WUA2327" s="225"/>
      <c r="WUB2327" s="225"/>
      <c r="WUC2327" s="225"/>
      <c r="WUD2327" s="225"/>
      <c r="WUE2327" s="225"/>
      <c r="WUF2327" s="225"/>
      <c r="WUG2327" s="225"/>
      <c r="WUH2327" s="225"/>
      <c r="WUI2327" s="225"/>
      <c r="WUJ2327" s="225"/>
      <c r="WUK2327" s="225"/>
      <c r="WUL2327" s="225"/>
      <c r="WUM2327" s="225"/>
      <c r="WUN2327" s="225"/>
      <c r="WUO2327" s="225"/>
      <c r="WUP2327" s="225"/>
      <c r="WUQ2327" s="225"/>
      <c r="WUR2327" s="225"/>
      <c r="WUS2327" s="225"/>
      <c r="WUT2327" s="225"/>
      <c r="WUU2327" s="225"/>
      <c r="WUV2327" s="225"/>
      <c r="WUW2327" s="225"/>
      <c r="WUX2327" s="225"/>
      <c r="WUY2327" s="225"/>
      <c r="WUZ2327" s="225"/>
      <c r="WVA2327" s="225"/>
      <c r="WVB2327" s="225"/>
      <c r="WVC2327" s="225"/>
      <c r="WVD2327" s="225"/>
      <c r="WVE2327" s="225"/>
      <c r="WVF2327" s="225"/>
      <c r="WVG2327" s="225"/>
      <c r="WVH2327" s="225"/>
      <c r="WVI2327" s="225"/>
      <c r="WVJ2327" s="225"/>
      <c r="WVK2327" s="225"/>
      <c r="WVL2327" s="225"/>
      <c r="WVM2327" s="225"/>
      <c r="WVN2327" s="225"/>
      <c r="WVO2327" s="225"/>
      <c r="WVP2327" s="225"/>
      <c r="WVQ2327" s="225"/>
      <c r="WVR2327" s="225"/>
      <c r="WVS2327" s="225"/>
      <c r="WVT2327" s="225"/>
      <c r="WVU2327" s="225"/>
      <c r="WVV2327" s="225"/>
      <c r="WVW2327" s="225"/>
      <c r="WVX2327" s="225"/>
      <c r="WVY2327" s="225"/>
      <c r="WVZ2327" s="225"/>
      <c r="WWA2327" s="225"/>
      <c r="WWB2327" s="225"/>
      <c r="WWC2327" s="225"/>
      <c r="WWD2327" s="225"/>
      <c r="WWE2327" s="225"/>
      <c r="WWF2327" s="225"/>
      <c r="WWG2327" s="225"/>
      <c r="WWH2327" s="225"/>
      <c r="WWI2327" s="225"/>
      <c r="WWJ2327" s="225"/>
      <c r="WWK2327" s="225"/>
      <c r="WWL2327" s="225"/>
      <c r="WWM2327" s="225"/>
      <c r="WWN2327" s="225"/>
      <c r="WWO2327" s="225"/>
      <c r="WWP2327" s="225"/>
      <c r="WWQ2327" s="225"/>
      <c r="WWR2327" s="225"/>
      <c r="WWS2327" s="225"/>
      <c r="WWT2327" s="225"/>
      <c r="WWU2327" s="225"/>
      <c r="WWV2327" s="225"/>
      <c r="WWW2327" s="225"/>
      <c r="WWX2327" s="225"/>
      <c r="WWY2327" s="225"/>
      <c r="WWZ2327" s="225"/>
      <c r="WXA2327" s="225"/>
      <c r="WXB2327" s="225"/>
      <c r="WXC2327" s="225"/>
      <c r="WXD2327" s="225"/>
      <c r="WXE2327" s="225"/>
      <c r="WXF2327" s="225"/>
      <c r="WXG2327" s="225"/>
      <c r="WXH2327" s="225"/>
      <c r="WXI2327" s="225"/>
      <c r="WXJ2327" s="225"/>
      <c r="WXK2327" s="225"/>
      <c r="WXL2327" s="225"/>
      <c r="WXM2327" s="225"/>
      <c r="WXN2327" s="225"/>
      <c r="WXO2327" s="225"/>
      <c r="WXP2327" s="225"/>
      <c r="WXQ2327" s="225"/>
      <c r="WXR2327" s="225"/>
      <c r="WXS2327" s="225"/>
      <c r="WXT2327" s="225"/>
      <c r="WXU2327" s="225"/>
      <c r="WXV2327" s="225"/>
      <c r="WXW2327" s="225"/>
      <c r="WXX2327" s="225"/>
      <c r="WXY2327" s="225"/>
      <c r="WXZ2327" s="225"/>
      <c r="WYA2327" s="225"/>
      <c r="WYB2327" s="225"/>
      <c r="WYC2327" s="225"/>
      <c r="WYD2327" s="225"/>
      <c r="WYE2327" s="225"/>
      <c r="WYF2327" s="225"/>
      <c r="WYG2327" s="225"/>
      <c r="WYH2327" s="225"/>
      <c r="WYI2327" s="225"/>
      <c r="WYJ2327" s="225"/>
      <c r="WYK2327" s="225"/>
      <c r="WYL2327" s="225"/>
      <c r="WYM2327" s="225"/>
      <c r="WYN2327" s="225"/>
      <c r="WYO2327" s="225"/>
      <c r="WYP2327" s="225"/>
      <c r="WYQ2327" s="225"/>
      <c r="WYR2327" s="225"/>
      <c r="WYS2327" s="225"/>
      <c r="WYT2327" s="225"/>
      <c r="WYU2327" s="225"/>
      <c r="WYV2327" s="225"/>
      <c r="WYW2327" s="225"/>
      <c r="WYX2327" s="225"/>
      <c r="WYY2327" s="225"/>
      <c r="WYZ2327" s="225"/>
      <c r="WZA2327" s="225"/>
      <c r="WZB2327" s="225"/>
      <c r="WZC2327" s="225"/>
      <c r="WZD2327" s="225"/>
      <c r="WZE2327" s="225"/>
      <c r="WZF2327" s="225"/>
      <c r="WZG2327" s="225"/>
      <c r="WZH2327" s="225"/>
      <c r="WZI2327" s="225"/>
      <c r="WZJ2327" s="225"/>
      <c r="WZK2327" s="225"/>
      <c r="WZL2327" s="225"/>
      <c r="WZM2327" s="225"/>
      <c r="WZN2327" s="225"/>
      <c r="WZO2327" s="225"/>
      <c r="WZP2327" s="225"/>
      <c r="WZQ2327" s="225"/>
      <c r="WZR2327" s="225"/>
      <c r="WZS2327" s="225"/>
      <c r="WZT2327" s="225"/>
      <c r="WZU2327" s="225"/>
      <c r="WZV2327" s="225"/>
      <c r="WZW2327" s="225"/>
      <c r="WZX2327" s="225"/>
      <c r="WZY2327" s="225"/>
      <c r="WZZ2327" s="225"/>
      <c r="XAA2327" s="225"/>
      <c r="XAB2327" s="225"/>
      <c r="XAC2327" s="225"/>
      <c r="XAD2327" s="225"/>
      <c r="XAE2327" s="225"/>
      <c r="XAF2327" s="225"/>
      <c r="XAG2327" s="225"/>
      <c r="XAH2327" s="225"/>
      <c r="XAI2327" s="225"/>
      <c r="XAJ2327" s="225"/>
      <c r="XAK2327" s="225"/>
      <c r="XAL2327" s="225"/>
      <c r="XAM2327" s="225"/>
      <c r="XAN2327" s="225"/>
      <c r="XAO2327" s="225"/>
      <c r="XAP2327" s="225"/>
      <c r="XAQ2327" s="225"/>
      <c r="XAR2327" s="225"/>
      <c r="XAS2327" s="225"/>
      <c r="XAT2327" s="225"/>
      <c r="XAU2327" s="225"/>
      <c r="XAV2327" s="225"/>
      <c r="XAW2327" s="225"/>
      <c r="XAX2327" s="225"/>
      <c r="XAY2327" s="225"/>
      <c r="XAZ2327" s="225"/>
      <c r="XBA2327" s="225"/>
      <c r="XBB2327" s="225"/>
      <c r="XBC2327" s="225"/>
      <c r="XBD2327" s="225"/>
      <c r="XBE2327" s="225"/>
      <c r="XBF2327" s="225"/>
      <c r="XBG2327" s="225"/>
      <c r="XBH2327" s="225"/>
      <c r="XBI2327" s="225"/>
      <c r="XBJ2327" s="225"/>
      <c r="XBK2327" s="225"/>
      <c r="XBL2327" s="225"/>
      <c r="XBM2327" s="225"/>
      <c r="XBN2327" s="225"/>
      <c r="XBO2327" s="225"/>
      <c r="XBP2327" s="225"/>
      <c r="XBQ2327" s="225"/>
      <c r="XBR2327" s="225"/>
      <c r="XBS2327" s="225"/>
      <c r="XBT2327" s="225"/>
      <c r="XBU2327" s="225"/>
      <c r="XBV2327" s="225"/>
      <c r="XBW2327" s="225"/>
      <c r="XBX2327" s="225"/>
      <c r="XBY2327" s="225"/>
      <c r="XBZ2327" s="225"/>
      <c r="XCA2327" s="225"/>
      <c r="XCB2327" s="225"/>
      <c r="XCC2327" s="225"/>
      <c r="XCD2327" s="225"/>
      <c r="XCE2327" s="225"/>
      <c r="XCF2327" s="225"/>
      <c r="XCG2327" s="225"/>
      <c r="XCH2327" s="225"/>
      <c r="XCI2327" s="225"/>
      <c r="XCJ2327" s="225"/>
      <c r="XCK2327" s="225"/>
      <c r="XCL2327" s="225"/>
      <c r="XCM2327" s="225"/>
      <c r="XCN2327" s="225"/>
      <c r="XCO2327" s="225"/>
      <c r="XCP2327" s="225"/>
      <c r="XCQ2327" s="225"/>
      <c r="XCR2327" s="225"/>
      <c r="XCS2327" s="225"/>
      <c r="XCT2327" s="225"/>
      <c r="XCU2327" s="225"/>
      <c r="XCV2327" s="225"/>
      <c r="XCW2327" s="225"/>
      <c r="XCX2327" s="225"/>
      <c r="XCY2327" s="225"/>
      <c r="XCZ2327" s="225"/>
      <c r="XDA2327" s="225"/>
      <c r="XDB2327" s="225"/>
      <c r="XDC2327" s="225"/>
      <c r="XDD2327" s="225"/>
      <c r="XDE2327" s="225"/>
      <c r="XDF2327" s="225"/>
      <c r="XDG2327" s="225"/>
      <c r="XDH2327" s="225"/>
      <c r="XDI2327" s="225"/>
      <c r="XDJ2327" s="225"/>
      <c r="XDK2327" s="225"/>
      <c r="XDL2327" s="225"/>
      <c r="XDM2327" s="225"/>
      <c r="XDN2327" s="225"/>
      <c r="XDO2327" s="225"/>
      <c r="XDP2327" s="225"/>
      <c r="XDQ2327" s="225"/>
      <c r="XDR2327" s="225"/>
      <c r="XDS2327" s="225"/>
      <c r="XDT2327" s="225"/>
      <c r="XDU2327" s="225"/>
      <c r="XDV2327" s="225"/>
      <c r="XDW2327" s="225"/>
      <c r="XDX2327" s="225"/>
      <c r="XDY2327" s="225"/>
      <c r="XDZ2327" s="225"/>
      <c r="XEA2327" s="225"/>
      <c r="XEB2327" s="225"/>
      <c r="XEC2327" s="225"/>
      <c r="XED2327" s="225"/>
      <c r="XEE2327" s="225"/>
      <c r="XEF2327" s="225"/>
      <c r="XEG2327" s="225"/>
      <c r="XEH2327" s="225"/>
      <c r="XEI2327" s="225"/>
      <c r="XEJ2327" s="225"/>
      <c r="XEK2327" s="225"/>
      <c r="XEL2327" s="225"/>
      <c r="XEM2327" s="225"/>
      <c r="XEN2327" s="225"/>
      <c r="XEO2327" s="225"/>
      <c r="XEP2327" s="225"/>
      <c r="XEQ2327" s="225"/>
      <c r="XER2327" s="225"/>
      <c r="XES2327" s="225"/>
      <c r="XET2327" s="225"/>
      <c r="XEU2327" s="225"/>
      <c r="XEV2327" s="225"/>
      <c r="XEW2327" s="225"/>
      <c r="XEX2327" s="225"/>
      <c r="XEY2327" s="225"/>
      <c r="XEZ2327" s="225"/>
      <c r="XFA2327" s="225"/>
      <c r="XFB2327" s="225"/>
      <c r="XFC2327" s="225"/>
    </row>
    <row r="2328" spans="2:16383" s="202" customFormat="1" x14ac:dyDescent="0.25">
      <c r="B2328" s="363" t="s">
        <v>755</v>
      </c>
      <c r="C2328" s="363"/>
      <c r="D2328" s="363"/>
      <c r="E2328" s="363"/>
      <c r="F2328" s="363"/>
      <c r="G2328" s="363"/>
      <c r="H2328" s="363"/>
      <c r="I2328" s="363"/>
      <c r="J2328" s="225"/>
      <c r="K2328" s="225"/>
      <c r="L2328" s="225"/>
      <c r="M2328" s="225"/>
      <c r="N2328" s="225"/>
      <c r="O2328" s="225"/>
      <c r="P2328" s="225"/>
      <c r="Q2328" s="225"/>
      <c r="R2328" s="225"/>
      <c r="S2328" s="225"/>
      <c r="T2328" s="225"/>
      <c r="U2328" s="225"/>
      <c r="V2328" s="225"/>
      <c r="W2328" s="225"/>
      <c r="X2328" s="225"/>
      <c r="Y2328" s="225"/>
      <c r="Z2328" s="225"/>
      <c r="AA2328" s="225"/>
      <c r="AB2328" s="225"/>
      <c r="AC2328" s="225"/>
      <c r="AD2328" s="225"/>
      <c r="AE2328" s="225"/>
      <c r="AF2328" s="225"/>
      <c r="AG2328" s="225"/>
      <c r="AH2328" s="225"/>
      <c r="AI2328" s="225"/>
      <c r="AJ2328" s="225"/>
      <c r="AK2328" s="225"/>
      <c r="AL2328" s="225"/>
      <c r="AM2328" s="225"/>
      <c r="AN2328" s="225"/>
      <c r="AO2328" s="225"/>
      <c r="AP2328" s="225"/>
      <c r="AQ2328" s="225"/>
      <c r="AR2328" s="225"/>
      <c r="AS2328" s="225"/>
      <c r="AT2328" s="225"/>
      <c r="AU2328" s="225"/>
      <c r="AV2328" s="225"/>
      <c r="AW2328" s="225"/>
      <c r="AX2328" s="225"/>
      <c r="AY2328" s="225"/>
      <c r="AZ2328" s="225"/>
      <c r="BA2328" s="225"/>
      <c r="BB2328" s="225"/>
      <c r="BC2328" s="225"/>
      <c r="BD2328" s="225"/>
      <c r="BE2328" s="225"/>
      <c r="BF2328" s="225"/>
      <c r="BG2328" s="225"/>
      <c r="BH2328" s="225"/>
      <c r="BI2328" s="225"/>
      <c r="BJ2328" s="225"/>
      <c r="BK2328" s="225"/>
      <c r="BL2328" s="225"/>
      <c r="BM2328" s="225"/>
      <c r="BN2328" s="225"/>
      <c r="BO2328" s="225"/>
      <c r="BP2328" s="225"/>
      <c r="BQ2328" s="225"/>
      <c r="BR2328" s="225"/>
      <c r="BS2328" s="225"/>
      <c r="BT2328" s="225"/>
      <c r="BU2328" s="225"/>
      <c r="BV2328" s="225"/>
      <c r="BW2328" s="225"/>
      <c r="BX2328" s="225"/>
      <c r="BY2328" s="225"/>
      <c r="BZ2328" s="225"/>
      <c r="CA2328" s="225"/>
      <c r="CB2328" s="225"/>
      <c r="CC2328" s="225"/>
      <c r="CD2328" s="225"/>
      <c r="CE2328" s="225"/>
      <c r="CF2328" s="225"/>
      <c r="CG2328" s="225"/>
      <c r="CH2328" s="225"/>
      <c r="CI2328" s="225"/>
      <c r="CJ2328" s="225"/>
      <c r="CK2328" s="225"/>
      <c r="CL2328" s="225"/>
      <c r="CM2328" s="225"/>
      <c r="CN2328" s="225"/>
      <c r="CO2328" s="225"/>
      <c r="CP2328" s="225"/>
      <c r="CQ2328" s="225"/>
      <c r="CR2328" s="225"/>
      <c r="CS2328" s="225"/>
      <c r="CT2328" s="225"/>
      <c r="CU2328" s="225"/>
      <c r="CV2328" s="225"/>
      <c r="CW2328" s="225"/>
      <c r="CX2328" s="225"/>
      <c r="CY2328" s="225"/>
      <c r="CZ2328" s="225"/>
      <c r="DA2328" s="225"/>
      <c r="DB2328" s="225"/>
      <c r="DC2328" s="225"/>
      <c r="DD2328" s="225"/>
      <c r="DE2328" s="225"/>
      <c r="DF2328" s="225"/>
      <c r="DG2328" s="225"/>
      <c r="DH2328" s="225"/>
      <c r="DI2328" s="225"/>
      <c r="DJ2328" s="225"/>
      <c r="DK2328" s="225"/>
      <c r="DL2328" s="225"/>
      <c r="DM2328" s="225"/>
      <c r="DN2328" s="225"/>
      <c r="DO2328" s="225"/>
      <c r="DP2328" s="225"/>
      <c r="DQ2328" s="225"/>
      <c r="DR2328" s="225"/>
      <c r="DS2328" s="225"/>
      <c r="DT2328" s="225"/>
      <c r="DU2328" s="225"/>
      <c r="DV2328" s="225"/>
      <c r="DW2328" s="225"/>
      <c r="DX2328" s="225"/>
      <c r="DY2328" s="225"/>
      <c r="DZ2328" s="225"/>
      <c r="EA2328" s="225"/>
      <c r="EB2328" s="225"/>
      <c r="EC2328" s="225"/>
      <c r="ED2328" s="225"/>
      <c r="EE2328" s="225"/>
      <c r="EF2328" s="225"/>
      <c r="EG2328" s="225"/>
      <c r="EH2328" s="225"/>
      <c r="EI2328" s="225"/>
      <c r="EJ2328" s="225"/>
      <c r="EK2328" s="225"/>
      <c r="EL2328" s="225"/>
      <c r="EM2328" s="225"/>
      <c r="EN2328" s="225"/>
      <c r="EO2328" s="225"/>
      <c r="EP2328" s="225"/>
      <c r="EQ2328" s="225"/>
      <c r="ER2328" s="225"/>
      <c r="ES2328" s="225"/>
      <c r="ET2328" s="225"/>
      <c r="EU2328" s="225"/>
      <c r="EV2328" s="225"/>
      <c r="EW2328" s="225"/>
      <c r="EX2328" s="225"/>
      <c r="EY2328" s="225"/>
      <c r="EZ2328" s="225"/>
      <c r="FA2328" s="225"/>
      <c r="FB2328" s="225"/>
      <c r="FC2328" s="225"/>
      <c r="FD2328" s="225"/>
      <c r="FE2328" s="225"/>
      <c r="FF2328" s="225"/>
      <c r="FG2328" s="225"/>
      <c r="FH2328" s="225"/>
      <c r="FI2328" s="225"/>
      <c r="FJ2328" s="225"/>
      <c r="FK2328" s="225"/>
      <c r="FL2328" s="225"/>
      <c r="FM2328" s="225"/>
      <c r="FN2328" s="225"/>
      <c r="FO2328" s="225"/>
      <c r="FP2328" s="225"/>
      <c r="FQ2328" s="225"/>
      <c r="FR2328" s="225"/>
      <c r="FS2328" s="225"/>
      <c r="FT2328" s="225"/>
      <c r="FU2328" s="225"/>
      <c r="FV2328" s="225"/>
      <c r="FW2328" s="225"/>
      <c r="FX2328" s="225"/>
      <c r="FY2328" s="225"/>
      <c r="FZ2328" s="225"/>
      <c r="GA2328" s="225"/>
      <c r="GB2328" s="225"/>
      <c r="GC2328" s="225"/>
      <c r="GD2328" s="225"/>
      <c r="GE2328" s="225"/>
      <c r="GF2328" s="225"/>
      <c r="GG2328" s="225"/>
      <c r="GH2328" s="225"/>
      <c r="GI2328" s="225"/>
      <c r="GJ2328" s="225"/>
      <c r="GK2328" s="225"/>
      <c r="GL2328" s="225"/>
      <c r="GM2328" s="225"/>
      <c r="GN2328" s="225"/>
      <c r="GO2328" s="225"/>
      <c r="GP2328" s="225"/>
      <c r="GQ2328" s="225"/>
      <c r="GR2328" s="225"/>
      <c r="GS2328" s="225"/>
      <c r="GT2328" s="225"/>
      <c r="GU2328" s="225"/>
      <c r="GV2328" s="225"/>
      <c r="GW2328" s="225"/>
      <c r="GX2328" s="225"/>
      <c r="GY2328" s="225"/>
      <c r="GZ2328" s="225"/>
      <c r="HA2328" s="225"/>
      <c r="HB2328" s="225"/>
      <c r="HC2328" s="225"/>
      <c r="HD2328" s="225"/>
      <c r="HE2328" s="225"/>
      <c r="HF2328" s="225"/>
      <c r="HG2328" s="225"/>
      <c r="HH2328" s="225"/>
      <c r="HI2328" s="225"/>
      <c r="HJ2328" s="225"/>
      <c r="HK2328" s="225"/>
      <c r="HL2328" s="225"/>
      <c r="HM2328" s="225"/>
      <c r="HN2328" s="225"/>
      <c r="HO2328" s="225"/>
      <c r="HP2328" s="225"/>
      <c r="HQ2328" s="225"/>
      <c r="HR2328" s="225"/>
      <c r="HS2328" s="225"/>
      <c r="HT2328" s="225"/>
      <c r="HU2328" s="225"/>
      <c r="HV2328" s="225"/>
      <c r="HW2328" s="225"/>
      <c r="HX2328" s="225"/>
      <c r="HY2328" s="225"/>
      <c r="HZ2328" s="225"/>
      <c r="IA2328" s="225"/>
      <c r="IB2328" s="225"/>
      <c r="IC2328" s="225"/>
      <c r="ID2328" s="225"/>
      <c r="IE2328" s="225"/>
      <c r="IF2328" s="225"/>
      <c r="IG2328" s="225"/>
      <c r="IH2328" s="225"/>
      <c r="II2328" s="225"/>
      <c r="IJ2328" s="225"/>
      <c r="IK2328" s="225"/>
      <c r="IL2328" s="225"/>
      <c r="IM2328" s="225"/>
      <c r="IN2328" s="225"/>
      <c r="IO2328" s="225"/>
      <c r="IP2328" s="225"/>
      <c r="IQ2328" s="225"/>
      <c r="IR2328" s="225"/>
      <c r="IS2328" s="225"/>
      <c r="IT2328" s="225"/>
      <c r="IU2328" s="225"/>
      <c r="IV2328" s="225"/>
      <c r="IW2328" s="225"/>
      <c r="IX2328" s="225"/>
      <c r="IY2328" s="225"/>
      <c r="IZ2328" s="225"/>
      <c r="JA2328" s="225"/>
      <c r="JB2328" s="225"/>
      <c r="JC2328" s="225"/>
      <c r="JD2328" s="225"/>
      <c r="JE2328" s="225"/>
      <c r="JF2328" s="225"/>
      <c r="JG2328" s="225"/>
      <c r="JH2328" s="225"/>
      <c r="JI2328" s="225"/>
      <c r="JJ2328" s="225"/>
      <c r="JK2328" s="225"/>
      <c r="JL2328" s="225"/>
      <c r="JM2328" s="225"/>
      <c r="JN2328" s="225"/>
      <c r="JO2328" s="225"/>
      <c r="JP2328" s="225"/>
      <c r="JQ2328" s="225"/>
      <c r="JR2328" s="225"/>
      <c r="JS2328" s="225"/>
      <c r="JT2328" s="225"/>
      <c r="JU2328" s="225"/>
      <c r="JV2328" s="225"/>
      <c r="JW2328" s="225"/>
      <c r="JX2328" s="225"/>
      <c r="JY2328" s="225"/>
      <c r="JZ2328" s="225"/>
      <c r="KA2328" s="225"/>
      <c r="KB2328" s="225"/>
      <c r="KC2328" s="225"/>
      <c r="KD2328" s="225"/>
      <c r="KE2328" s="225"/>
      <c r="KF2328" s="225"/>
      <c r="KG2328" s="225"/>
      <c r="KH2328" s="225"/>
      <c r="KI2328" s="225"/>
      <c r="KJ2328" s="225"/>
      <c r="KK2328" s="225"/>
      <c r="KL2328" s="225"/>
      <c r="KM2328" s="225"/>
      <c r="KN2328" s="225"/>
      <c r="KO2328" s="225"/>
      <c r="KP2328" s="225"/>
      <c r="KQ2328" s="225"/>
      <c r="KR2328" s="225"/>
      <c r="KS2328" s="225"/>
      <c r="KT2328" s="225"/>
      <c r="KU2328" s="225"/>
      <c r="KV2328" s="225"/>
      <c r="KW2328" s="225"/>
      <c r="KX2328" s="225"/>
      <c r="KY2328" s="225"/>
      <c r="KZ2328" s="225"/>
      <c r="LA2328" s="225"/>
      <c r="LB2328" s="225"/>
      <c r="LC2328" s="225"/>
      <c r="LD2328" s="225"/>
      <c r="LE2328" s="225"/>
      <c r="LF2328" s="225"/>
      <c r="LG2328" s="225"/>
      <c r="LH2328" s="225"/>
      <c r="LI2328" s="225"/>
      <c r="LJ2328" s="225"/>
      <c r="LK2328" s="225"/>
      <c r="LL2328" s="225"/>
      <c r="LM2328" s="225"/>
      <c r="LN2328" s="225"/>
      <c r="LO2328" s="225"/>
      <c r="LP2328" s="225"/>
      <c r="LQ2328" s="225"/>
      <c r="LR2328" s="225"/>
      <c r="LS2328" s="225"/>
      <c r="LT2328" s="225"/>
      <c r="LU2328" s="225"/>
      <c r="LV2328" s="225"/>
      <c r="LW2328" s="225"/>
      <c r="LX2328" s="225"/>
      <c r="LY2328" s="225"/>
      <c r="LZ2328" s="225"/>
      <c r="MA2328" s="225"/>
      <c r="MB2328" s="225"/>
      <c r="MC2328" s="225"/>
      <c r="MD2328" s="225"/>
      <c r="ME2328" s="225"/>
      <c r="MF2328" s="225"/>
      <c r="MG2328" s="225"/>
      <c r="MH2328" s="225"/>
      <c r="MI2328" s="225"/>
      <c r="MJ2328" s="225"/>
      <c r="MK2328" s="225"/>
      <c r="ML2328" s="225"/>
      <c r="MM2328" s="225"/>
      <c r="MN2328" s="225"/>
      <c r="MO2328" s="225"/>
      <c r="MP2328" s="225"/>
      <c r="MQ2328" s="225"/>
      <c r="MR2328" s="225"/>
      <c r="MS2328" s="225"/>
      <c r="MT2328" s="225"/>
      <c r="MU2328" s="225"/>
      <c r="MV2328" s="225"/>
      <c r="MW2328" s="225"/>
      <c r="MX2328" s="225"/>
      <c r="MY2328" s="225"/>
      <c r="MZ2328" s="225"/>
      <c r="NA2328" s="225"/>
      <c r="NB2328" s="225"/>
      <c r="NC2328" s="225"/>
      <c r="ND2328" s="225"/>
      <c r="NE2328" s="225"/>
      <c r="NF2328" s="225"/>
      <c r="NG2328" s="225"/>
      <c r="NH2328" s="225"/>
      <c r="NI2328" s="225"/>
      <c r="NJ2328" s="225"/>
      <c r="NK2328" s="225"/>
      <c r="NL2328" s="225"/>
      <c r="NM2328" s="225"/>
      <c r="NN2328" s="225"/>
      <c r="NO2328" s="225"/>
      <c r="NP2328" s="225"/>
      <c r="NQ2328" s="225"/>
      <c r="NR2328" s="225"/>
      <c r="NS2328" s="225"/>
      <c r="NT2328" s="225"/>
      <c r="NU2328" s="225"/>
      <c r="NV2328" s="225"/>
      <c r="NW2328" s="225"/>
      <c r="NX2328" s="225"/>
      <c r="NY2328" s="225"/>
      <c r="NZ2328" s="225"/>
      <c r="OA2328" s="225"/>
      <c r="OB2328" s="225"/>
      <c r="OC2328" s="225"/>
      <c r="OD2328" s="225"/>
      <c r="OE2328" s="225"/>
      <c r="OF2328" s="225"/>
      <c r="OG2328" s="225"/>
      <c r="OH2328" s="225"/>
      <c r="OI2328" s="225"/>
      <c r="OJ2328" s="225"/>
      <c r="OK2328" s="225"/>
      <c r="OL2328" s="225"/>
      <c r="OM2328" s="225"/>
      <c r="ON2328" s="225"/>
      <c r="OO2328" s="225"/>
      <c r="OP2328" s="225"/>
      <c r="OQ2328" s="225"/>
      <c r="OR2328" s="225"/>
      <c r="OS2328" s="225"/>
      <c r="OT2328" s="225"/>
      <c r="OU2328" s="225"/>
      <c r="OV2328" s="225"/>
      <c r="OW2328" s="225"/>
      <c r="OX2328" s="225"/>
      <c r="OY2328" s="225"/>
      <c r="OZ2328" s="225"/>
      <c r="PA2328" s="225"/>
      <c r="PB2328" s="225"/>
      <c r="PC2328" s="225"/>
      <c r="PD2328" s="225"/>
      <c r="PE2328" s="225"/>
      <c r="PF2328" s="225"/>
      <c r="PG2328" s="225"/>
      <c r="PH2328" s="225"/>
      <c r="PI2328" s="225"/>
      <c r="PJ2328" s="225"/>
      <c r="PK2328" s="225"/>
      <c r="PL2328" s="225"/>
      <c r="PM2328" s="225"/>
      <c r="PN2328" s="225"/>
      <c r="PO2328" s="225"/>
      <c r="PP2328" s="225"/>
      <c r="PQ2328" s="225"/>
      <c r="PR2328" s="225"/>
      <c r="PS2328" s="225"/>
      <c r="PT2328" s="225"/>
      <c r="PU2328" s="225"/>
      <c r="PV2328" s="225"/>
      <c r="PW2328" s="225"/>
      <c r="PX2328" s="225"/>
      <c r="PY2328" s="225"/>
      <c r="PZ2328" s="225"/>
      <c r="QA2328" s="225"/>
      <c r="QB2328" s="225"/>
      <c r="QC2328" s="225"/>
      <c r="QD2328" s="225"/>
      <c r="QE2328" s="225"/>
      <c r="QF2328" s="225"/>
      <c r="QG2328" s="225"/>
      <c r="QH2328" s="225"/>
      <c r="QI2328" s="225"/>
      <c r="QJ2328" s="225"/>
      <c r="QK2328" s="225"/>
      <c r="QL2328" s="225"/>
      <c r="QM2328" s="225"/>
      <c r="QN2328" s="225"/>
      <c r="QO2328" s="225"/>
      <c r="QP2328" s="225"/>
      <c r="QQ2328" s="225"/>
      <c r="QR2328" s="225"/>
      <c r="QS2328" s="225"/>
      <c r="QT2328" s="225"/>
      <c r="QU2328" s="225"/>
      <c r="QV2328" s="225"/>
      <c r="QW2328" s="225"/>
      <c r="QX2328" s="225"/>
      <c r="QY2328" s="225"/>
      <c r="QZ2328" s="225"/>
      <c r="RA2328" s="225"/>
      <c r="RB2328" s="225"/>
      <c r="RC2328" s="225"/>
      <c r="RD2328" s="225"/>
      <c r="RE2328" s="225"/>
      <c r="RF2328" s="225"/>
      <c r="RG2328" s="225"/>
      <c r="RH2328" s="225"/>
      <c r="RI2328" s="225"/>
      <c r="RJ2328" s="225"/>
      <c r="RK2328" s="225"/>
      <c r="RL2328" s="225"/>
      <c r="RM2328" s="225"/>
      <c r="RN2328" s="225"/>
      <c r="RO2328" s="225"/>
      <c r="RP2328" s="225"/>
      <c r="RQ2328" s="225"/>
      <c r="RR2328" s="225"/>
      <c r="RS2328" s="225"/>
      <c r="RT2328" s="225"/>
      <c r="RU2328" s="225"/>
      <c r="RV2328" s="225"/>
      <c r="RW2328" s="225"/>
      <c r="RX2328" s="225"/>
      <c r="RY2328" s="225"/>
      <c r="RZ2328" s="225"/>
      <c r="SA2328" s="225"/>
      <c r="SB2328" s="225"/>
      <c r="SC2328" s="225"/>
      <c r="SD2328" s="225"/>
      <c r="SE2328" s="225"/>
      <c r="SF2328" s="225"/>
      <c r="SG2328" s="225"/>
      <c r="SH2328" s="225"/>
      <c r="SI2328" s="225"/>
      <c r="SJ2328" s="225"/>
      <c r="SK2328" s="225"/>
      <c r="SL2328" s="225"/>
      <c r="SM2328" s="225"/>
      <c r="SN2328" s="225"/>
      <c r="SO2328" s="225"/>
      <c r="SP2328" s="225"/>
      <c r="SQ2328" s="225"/>
      <c r="SR2328" s="225"/>
      <c r="SS2328" s="225"/>
      <c r="ST2328" s="225"/>
      <c r="SU2328" s="225"/>
      <c r="SV2328" s="225"/>
      <c r="SW2328" s="225"/>
      <c r="SX2328" s="225"/>
      <c r="SY2328" s="225"/>
      <c r="SZ2328" s="225"/>
      <c r="TA2328" s="225"/>
      <c r="TB2328" s="225"/>
      <c r="TC2328" s="225"/>
      <c r="TD2328" s="225"/>
      <c r="TE2328" s="225"/>
      <c r="TF2328" s="225"/>
      <c r="TG2328" s="225"/>
      <c r="TH2328" s="225"/>
      <c r="TI2328" s="225"/>
      <c r="TJ2328" s="225"/>
      <c r="TK2328" s="225"/>
      <c r="TL2328" s="225"/>
      <c r="TM2328" s="225"/>
      <c r="TN2328" s="225"/>
      <c r="TO2328" s="225"/>
      <c r="TP2328" s="225"/>
      <c r="TQ2328" s="225"/>
      <c r="TR2328" s="225"/>
      <c r="TS2328" s="225"/>
      <c r="TT2328" s="225"/>
      <c r="TU2328" s="225"/>
      <c r="TV2328" s="225"/>
      <c r="TW2328" s="225"/>
      <c r="TX2328" s="225"/>
      <c r="TY2328" s="225"/>
      <c r="TZ2328" s="225"/>
      <c r="UA2328" s="225"/>
      <c r="UB2328" s="225"/>
      <c r="UC2328" s="225"/>
      <c r="UD2328" s="225"/>
      <c r="UE2328" s="225"/>
      <c r="UF2328" s="225"/>
      <c r="UG2328" s="225"/>
      <c r="UH2328" s="225"/>
      <c r="UI2328" s="225"/>
      <c r="UJ2328" s="225"/>
      <c r="UK2328" s="225"/>
      <c r="UL2328" s="225"/>
      <c r="UM2328" s="225"/>
      <c r="UN2328" s="225"/>
      <c r="UO2328" s="225"/>
      <c r="UP2328" s="225"/>
      <c r="UQ2328" s="225"/>
      <c r="UR2328" s="225"/>
      <c r="US2328" s="225"/>
      <c r="UT2328" s="225"/>
      <c r="UU2328" s="225"/>
      <c r="UV2328" s="225"/>
      <c r="UW2328" s="225"/>
      <c r="UX2328" s="225"/>
      <c r="UY2328" s="225"/>
      <c r="UZ2328" s="225"/>
      <c r="VA2328" s="225"/>
      <c r="VB2328" s="225"/>
      <c r="VC2328" s="225"/>
      <c r="VD2328" s="225"/>
      <c r="VE2328" s="225"/>
      <c r="VF2328" s="225"/>
      <c r="VG2328" s="225"/>
      <c r="VH2328" s="225"/>
      <c r="VI2328" s="225"/>
      <c r="VJ2328" s="225"/>
      <c r="VK2328" s="225"/>
      <c r="VL2328" s="225"/>
      <c r="VM2328" s="225"/>
      <c r="VN2328" s="225"/>
      <c r="VO2328" s="225"/>
      <c r="VP2328" s="225"/>
      <c r="VQ2328" s="225"/>
      <c r="VR2328" s="225"/>
      <c r="VS2328" s="225"/>
      <c r="VT2328" s="225"/>
      <c r="VU2328" s="225"/>
      <c r="VV2328" s="225"/>
      <c r="VW2328" s="225"/>
      <c r="VX2328" s="225"/>
      <c r="VY2328" s="225"/>
      <c r="VZ2328" s="225"/>
      <c r="WA2328" s="225"/>
      <c r="WB2328" s="225"/>
      <c r="WC2328" s="225"/>
      <c r="WD2328" s="225"/>
      <c r="WE2328" s="225"/>
      <c r="WF2328" s="225"/>
      <c r="WG2328" s="225"/>
      <c r="WH2328" s="225"/>
      <c r="WI2328" s="225"/>
      <c r="WJ2328" s="225"/>
      <c r="WK2328" s="225"/>
      <c r="WL2328" s="225"/>
      <c r="WM2328" s="225"/>
      <c r="WN2328" s="225"/>
      <c r="WO2328" s="225"/>
      <c r="WP2328" s="225"/>
      <c r="WQ2328" s="225"/>
      <c r="WR2328" s="225"/>
      <c r="WS2328" s="225"/>
      <c r="WT2328" s="225"/>
      <c r="WU2328" s="225"/>
      <c r="WV2328" s="225"/>
      <c r="WW2328" s="225"/>
      <c r="WX2328" s="225"/>
      <c r="WY2328" s="225"/>
      <c r="WZ2328" s="225"/>
      <c r="XA2328" s="225"/>
      <c r="XB2328" s="225"/>
      <c r="XC2328" s="225"/>
      <c r="XD2328" s="225"/>
      <c r="XE2328" s="225"/>
      <c r="XF2328" s="225"/>
      <c r="XG2328" s="225"/>
      <c r="XH2328" s="225"/>
      <c r="XI2328" s="225"/>
      <c r="XJ2328" s="225"/>
      <c r="XK2328" s="225"/>
      <c r="XL2328" s="225"/>
      <c r="XM2328" s="225"/>
      <c r="XN2328" s="225"/>
      <c r="XO2328" s="225"/>
      <c r="XP2328" s="225"/>
      <c r="XQ2328" s="225"/>
      <c r="XR2328" s="225"/>
      <c r="XS2328" s="225"/>
      <c r="XT2328" s="225"/>
      <c r="XU2328" s="225"/>
      <c r="XV2328" s="225"/>
      <c r="XW2328" s="225"/>
      <c r="XX2328" s="225"/>
      <c r="XY2328" s="225"/>
      <c r="XZ2328" s="225"/>
      <c r="YA2328" s="225"/>
      <c r="YB2328" s="225"/>
      <c r="YC2328" s="225"/>
      <c r="YD2328" s="225"/>
      <c r="YE2328" s="225"/>
      <c r="YF2328" s="225"/>
      <c r="YG2328" s="225"/>
      <c r="YH2328" s="225"/>
      <c r="YI2328" s="225"/>
      <c r="YJ2328" s="225"/>
      <c r="YK2328" s="225"/>
      <c r="YL2328" s="225"/>
      <c r="YM2328" s="225"/>
      <c r="YN2328" s="225"/>
      <c r="YO2328" s="225"/>
      <c r="YP2328" s="225"/>
      <c r="YQ2328" s="225"/>
      <c r="YR2328" s="225"/>
      <c r="YS2328" s="225"/>
      <c r="YT2328" s="225"/>
      <c r="YU2328" s="225"/>
      <c r="YV2328" s="225"/>
      <c r="YW2328" s="225"/>
      <c r="YX2328" s="225"/>
      <c r="YY2328" s="225"/>
      <c r="YZ2328" s="225"/>
      <c r="ZA2328" s="225"/>
      <c r="ZB2328" s="225"/>
      <c r="ZC2328" s="225"/>
      <c r="ZD2328" s="225"/>
      <c r="ZE2328" s="225"/>
      <c r="ZF2328" s="225"/>
      <c r="ZG2328" s="225"/>
      <c r="ZH2328" s="225"/>
      <c r="ZI2328" s="225"/>
      <c r="ZJ2328" s="225"/>
      <c r="ZK2328" s="225"/>
      <c r="ZL2328" s="225"/>
      <c r="ZM2328" s="225"/>
      <c r="ZN2328" s="225"/>
      <c r="ZO2328" s="225"/>
      <c r="ZP2328" s="225"/>
      <c r="ZQ2328" s="225"/>
      <c r="ZR2328" s="225"/>
      <c r="ZS2328" s="225"/>
      <c r="ZT2328" s="225"/>
      <c r="ZU2328" s="225"/>
      <c r="ZV2328" s="225"/>
      <c r="ZW2328" s="225"/>
      <c r="ZX2328" s="225"/>
      <c r="ZY2328" s="225"/>
      <c r="ZZ2328" s="225"/>
      <c r="AAA2328" s="225"/>
      <c r="AAB2328" s="225"/>
      <c r="AAC2328" s="225"/>
      <c r="AAD2328" s="225"/>
      <c r="AAE2328" s="225"/>
      <c r="AAF2328" s="225"/>
      <c r="AAG2328" s="225"/>
      <c r="AAH2328" s="225"/>
      <c r="AAI2328" s="225"/>
      <c r="AAJ2328" s="225"/>
      <c r="AAK2328" s="225"/>
      <c r="AAL2328" s="225"/>
      <c r="AAM2328" s="225"/>
      <c r="AAN2328" s="225"/>
      <c r="AAO2328" s="225"/>
      <c r="AAP2328" s="225"/>
      <c r="AAQ2328" s="225"/>
      <c r="AAR2328" s="225"/>
      <c r="AAS2328" s="225"/>
      <c r="AAT2328" s="225"/>
      <c r="AAU2328" s="225"/>
      <c r="AAV2328" s="225"/>
      <c r="AAW2328" s="225"/>
      <c r="AAX2328" s="225"/>
      <c r="AAY2328" s="225"/>
      <c r="AAZ2328" s="225"/>
      <c r="ABA2328" s="225"/>
      <c r="ABB2328" s="225"/>
      <c r="ABC2328" s="225"/>
      <c r="ABD2328" s="225"/>
      <c r="ABE2328" s="225"/>
      <c r="ABF2328" s="225"/>
      <c r="ABG2328" s="225"/>
      <c r="ABH2328" s="225"/>
      <c r="ABI2328" s="225"/>
      <c r="ABJ2328" s="225"/>
      <c r="ABK2328" s="225"/>
      <c r="ABL2328" s="225"/>
      <c r="ABM2328" s="225"/>
      <c r="ABN2328" s="225"/>
      <c r="ABO2328" s="225"/>
      <c r="ABP2328" s="225"/>
      <c r="ABQ2328" s="225"/>
      <c r="ABR2328" s="225"/>
      <c r="ABS2328" s="225"/>
      <c r="ABT2328" s="225"/>
      <c r="ABU2328" s="225"/>
      <c r="ABV2328" s="225"/>
      <c r="ABW2328" s="225"/>
      <c r="ABX2328" s="225"/>
      <c r="ABY2328" s="225"/>
      <c r="ABZ2328" s="225"/>
      <c r="ACA2328" s="225"/>
      <c r="ACB2328" s="225"/>
      <c r="ACC2328" s="225"/>
      <c r="ACD2328" s="225"/>
      <c r="ACE2328" s="225"/>
      <c r="ACF2328" s="225"/>
      <c r="ACG2328" s="225"/>
      <c r="ACH2328" s="225"/>
      <c r="ACI2328" s="225"/>
      <c r="ACJ2328" s="225"/>
      <c r="ACK2328" s="225"/>
      <c r="ACL2328" s="225"/>
      <c r="ACM2328" s="225"/>
      <c r="ACN2328" s="225"/>
      <c r="ACO2328" s="225"/>
      <c r="ACP2328" s="225"/>
      <c r="ACQ2328" s="225"/>
      <c r="ACR2328" s="225"/>
      <c r="ACS2328" s="225"/>
      <c r="ACT2328" s="225"/>
      <c r="ACU2328" s="225"/>
      <c r="ACV2328" s="225"/>
      <c r="ACW2328" s="225"/>
      <c r="ACX2328" s="225"/>
      <c r="ACY2328" s="225"/>
      <c r="ACZ2328" s="225"/>
      <c r="ADA2328" s="225"/>
      <c r="ADB2328" s="225"/>
      <c r="ADC2328" s="225"/>
      <c r="ADD2328" s="225"/>
      <c r="ADE2328" s="225"/>
      <c r="ADF2328" s="225"/>
      <c r="ADG2328" s="225"/>
      <c r="ADH2328" s="225"/>
      <c r="ADI2328" s="225"/>
      <c r="ADJ2328" s="225"/>
      <c r="ADK2328" s="225"/>
      <c r="ADL2328" s="225"/>
      <c r="ADM2328" s="225"/>
      <c r="ADN2328" s="225"/>
      <c r="ADO2328" s="225"/>
      <c r="ADP2328" s="225"/>
      <c r="ADQ2328" s="225"/>
      <c r="ADR2328" s="225"/>
      <c r="ADS2328" s="225"/>
      <c r="ADT2328" s="225"/>
      <c r="ADU2328" s="225"/>
      <c r="ADV2328" s="225"/>
      <c r="ADW2328" s="225"/>
      <c r="ADX2328" s="225"/>
      <c r="ADY2328" s="225"/>
      <c r="ADZ2328" s="225"/>
      <c r="AEA2328" s="225"/>
      <c r="AEB2328" s="225"/>
      <c r="AEC2328" s="225"/>
      <c r="AED2328" s="225"/>
      <c r="AEE2328" s="225"/>
      <c r="AEF2328" s="225"/>
      <c r="AEG2328" s="225"/>
      <c r="AEH2328" s="225"/>
      <c r="AEI2328" s="225"/>
      <c r="AEJ2328" s="225"/>
      <c r="AEK2328" s="225"/>
      <c r="AEL2328" s="225"/>
      <c r="AEM2328" s="225"/>
      <c r="AEN2328" s="225"/>
      <c r="AEO2328" s="225"/>
      <c r="AEP2328" s="225"/>
      <c r="AEQ2328" s="225"/>
      <c r="AER2328" s="225"/>
      <c r="AES2328" s="225"/>
      <c r="AET2328" s="225"/>
      <c r="AEU2328" s="225"/>
      <c r="AEV2328" s="225"/>
      <c r="AEW2328" s="225"/>
      <c r="AEX2328" s="225"/>
      <c r="AEY2328" s="225"/>
      <c r="AEZ2328" s="225"/>
      <c r="AFA2328" s="225"/>
      <c r="AFB2328" s="225"/>
      <c r="AFC2328" s="225"/>
      <c r="AFD2328" s="225"/>
      <c r="AFE2328" s="225"/>
      <c r="AFF2328" s="225"/>
      <c r="AFG2328" s="225"/>
      <c r="AFH2328" s="225"/>
      <c r="AFI2328" s="225"/>
      <c r="AFJ2328" s="225"/>
      <c r="AFK2328" s="225"/>
      <c r="AFL2328" s="225"/>
      <c r="AFM2328" s="225"/>
      <c r="AFN2328" s="225"/>
      <c r="AFO2328" s="225"/>
      <c r="AFP2328" s="225"/>
      <c r="AFQ2328" s="225"/>
      <c r="AFR2328" s="225"/>
      <c r="AFS2328" s="225"/>
      <c r="AFT2328" s="225"/>
      <c r="AFU2328" s="225"/>
      <c r="AFV2328" s="225"/>
      <c r="AFW2328" s="225"/>
      <c r="AFX2328" s="225"/>
      <c r="AFY2328" s="225"/>
      <c r="AFZ2328" s="225"/>
      <c r="AGA2328" s="225"/>
      <c r="AGB2328" s="225"/>
      <c r="AGC2328" s="225"/>
      <c r="AGD2328" s="225"/>
      <c r="AGE2328" s="225"/>
      <c r="AGF2328" s="225"/>
      <c r="AGG2328" s="225"/>
      <c r="AGH2328" s="225"/>
      <c r="AGI2328" s="225"/>
      <c r="AGJ2328" s="225"/>
      <c r="AGK2328" s="225"/>
      <c r="AGL2328" s="225"/>
      <c r="AGM2328" s="225"/>
      <c r="AGN2328" s="225"/>
      <c r="AGO2328" s="225"/>
      <c r="AGP2328" s="225"/>
      <c r="AGQ2328" s="225"/>
      <c r="AGR2328" s="225"/>
      <c r="AGS2328" s="225"/>
      <c r="AGT2328" s="225"/>
      <c r="AGU2328" s="225"/>
      <c r="AGV2328" s="225"/>
      <c r="AGW2328" s="225"/>
      <c r="AGX2328" s="225"/>
      <c r="AGY2328" s="225"/>
      <c r="AGZ2328" s="225"/>
      <c r="AHA2328" s="225"/>
      <c r="AHB2328" s="225"/>
      <c r="AHC2328" s="225"/>
      <c r="AHD2328" s="225"/>
      <c r="AHE2328" s="225"/>
      <c r="AHF2328" s="225"/>
      <c r="AHG2328" s="225"/>
      <c r="AHH2328" s="225"/>
      <c r="AHI2328" s="225"/>
      <c r="AHJ2328" s="225"/>
      <c r="AHK2328" s="225"/>
      <c r="AHL2328" s="225"/>
      <c r="AHM2328" s="225"/>
      <c r="AHN2328" s="225"/>
      <c r="AHO2328" s="225"/>
      <c r="AHP2328" s="225"/>
      <c r="AHQ2328" s="225"/>
      <c r="AHR2328" s="225"/>
      <c r="AHS2328" s="225"/>
      <c r="AHT2328" s="225"/>
      <c r="AHU2328" s="225"/>
      <c r="AHV2328" s="225"/>
      <c r="AHW2328" s="225"/>
      <c r="AHX2328" s="225"/>
      <c r="AHY2328" s="225"/>
      <c r="AHZ2328" s="225"/>
      <c r="AIA2328" s="225"/>
      <c r="AIB2328" s="225"/>
      <c r="AIC2328" s="225"/>
      <c r="AID2328" s="225"/>
      <c r="AIE2328" s="225"/>
      <c r="AIF2328" s="225"/>
      <c r="AIG2328" s="225"/>
      <c r="AIH2328" s="225"/>
      <c r="AII2328" s="225"/>
      <c r="AIJ2328" s="225"/>
      <c r="AIK2328" s="225"/>
      <c r="AIL2328" s="225"/>
      <c r="AIM2328" s="225"/>
      <c r="AIN2328" s="225"/>
      <c r="AIO2328" s="225"/>
      <c r="AIP2328" s="225"/>
      <c r="AIQ2328" s="225"/>
      <c r="AIR2328" s="225"/>
      <c r="AIS2328" s="225"/>
      <c r="AIT2328" s="225"/>
      <c r="AIU2328" s="225"/>
      <c r="AIV2328" s="225"/>
      <c r="AIW2328" s="225"/>
      <c r="AIX2328" s="225"/>
      <c r="AIY2328" s="225"/>
      <c r="AIZ2328" s="225"/>
      <c r="AJA2328" s="225"/>
      <c r="AJB2328" s="225"/>
      <c r="AJC2328" s="225"/>
      <c r="AJD2328" s="225"/>
      <c r="AJE2328" s="225"/>
      <c r="AJF2328" s="225"/>
      <c r="AJG2328" s="225"/>
      <c r="AJH2328" s="225"/>
      <c r="AJI2328" s="225"/>
      <c r="AJJ2328" s="225"/>
      <c r="AJK2328" s="225"/>
      <c r="AJL2328" s="225"/>
      <c r="AJM2328" s="225"/>
      <c r="AJN2328" s="225"/>
      <c r="AJO2328" s="225"/>
      <c r="AJP2328" s="225"/>
      <c r="AJQ2328" s="225"/>
      <c r="AJR2328" s="225"/>
      <c r="AJS2328" s="225"/>
      <c r="AJT2328" s="225"/>
      <c r="AJU2328" s="225"/>
      <c r="AJV2328" s="225"/>
      <c r="AJW2328" s="225"/>
      <c r="AJX2328" s="225"/>
      <c r="AJY2328" s="225"/>
      <c r="AJZ2328" s="225"/>
      <c r="AKA2328" s="225"/>
      <c r="AKB2328" s="225"/>
      <c r="AKC2328" s="225"/>
      <c r="AKD2328" s="225"/>
      <c r="AKE2328" s="225"/>
      <c r="AKF2328" s="225"/>
      <c r="AKG2328" s="225"/>
      <c r="AKH2328" s="225"/>
      <c r="AKI2328" s="225"/>
      <c r="AKJ2328" s="225"/>
      <c r="AKK2328" s="225"/>
      <c r="AKL2328" s="225"/>
      <c r="AKM2328" s="225"/>
      <c r="AKN2328" s="225"/>
      <c r="AKO2328" s="225"/>
      <c r="AKP2328" s="225"/>
      <c r="AKQ2328" s="225"/>
      <c r="AKR2328" s="225"/>
      <c r="AKS2328" s="225"/>
      <c r="AKT2328" s="225"/>
      <c r="AKU2328" s="225"/>
      <c r="AKV2328" s="225"/>
      <c r="AKW2328" s="225"/>
      <c r="AKX2328" s="225"/>
      <c r="AKY2328" s="225"/>
      <c r="AKZ2328" s="225"/>
      <c r="ALA2328" s="225"/>
      <c r="ALB2328" s="225"/>
      <c r="ALC2328" s="225"/>
      <c r="ALD2328" s="225"/>
      <c r="ALE2328" s="225"/>
      <c r="ALF2328" s="225"/>
      <c r="ALG2328" s="225"/>
      <c r="ALH2328" s="225"/>
      <c r="ALI2328" s="225"/>
      <c r="ALJ2328" s="225"/>
      <c r="ALK2328" s="225"/>
      <c r="ALL2328" s="225"/>
      <c r="ALM2328" s="225"/>
      <c r="ALN2328" s="225"/>
      <c r="ALO2328" s="225"/>
      <c r="ALP2328" s="225"/>
      <c r="ALQ2328" s="225"/>
      <c r="ALR2328" s="225"/>
      <c r="ALS2328" s="225"/>
      <c r="ALT2328" s="225"/>
      <c r="ALU2328" s="225"/>
      <c r="ALV2328" s="225"/>
      <c r="ALW2328" s="225"/>
      <c r="ALX2328" s="225"/>
      <c r="ALY2328" s="225"/>
      <c r="ALZ2328" s="225"/>
      <c r="AMA2328" s="225"/>
      <c r="AMB2328" s="225"/>
      <c r="AMC2328" s="225"/>
      <c r="AMD2328" s="225"/>
      <c r="AME2328" s="225"/>
      <c r="AMF2328" s="225"/>
      <c r="AMG2328" s="225"/>
      <c r="AMH2328" s="225"/>
      <c r="AMI2328" s="225"/>
      <c r="AMJ2328" s="225"/>
      <c r="AMK2328" s="225"/>
      <c r="AML2328" s="225"/>
      <c r="AMM2328" s="225"/>
      <c r="AMN2328" s="225"/>
      <c r="AMO2328" s="225"/>
      <c r="AMP2328" s="225"/>
      <c r="AMQ2328" s="225"/>
      <c r="AMR2328" s="225"/>
      <c r="AMS2328" s="225"/>
      <c r="AMT2328" s="225"/>
      <c r="AMU2328" s="225"/>
      <c r="AMV2328" s="225"/>
      <c r="AMW2328" s="225"/>
      <c r="AMX2328" s="225"/>
      <c r="AMY2328" s="225"/>
      <c r="AMZ2328" s="225"/>
      <c r="ANA2328" s="225"/>
      <c r="ANB2328" s="225"/>
      <c r="ANC2328" s="225"/>
      <c r="AND2328" s="225"/>
      <c r="ANE2328" s="225"/>
      <c r="ANF2328" s="225"/>
      <c r="ANG2328" s="225"/>
      <c r="ANH2328" s="225"/>
      <c r="ANI2328" s="225"/>
      <c r="ANJ2328" s="225"/>
      <c r="ANK2328" s="225"/>
      <c r="ANL2328" s="225"/>
      <c r="ANM2328" s="225"/>
      <c r="ANN2328" s="225"/>
      <c r="ANO2328" s="225"/>
      <c r="ANP2328" s="225"/>
      <c r="ANQ2328" s="225"/>
      <c r="ANR2328" s="225"/>
      <c r="ANS2328" s="225"/>
      <c r="ANT2328" s="225"/>
      <c r="ANU2328" s="225"/>
      <c r="ANV2328" s="225"/>
      <c r="ANW2328" s="225"/>
      <c r="ANX2328" s="225"/>
      <c r="ANY2328" s="225"/>
      <c r="ANZ2328" s="225"/>
      <c r="AOA2328" s="225"/>
      <c r="AOB2328" s="225"/>
      <c r="AOC2328" s="225"/>
      <c r="AOD2328" s="225"/>
      <c r="AOE2328" s="225"/>
      <c r="AOF2328" s="225"/>
      <c r="AOG2328" s="225"/>
      <c r="AOH2328" s="225"/>
      <c r="AOI2328" s="225"/>
      <c r="AOJ2328" s="225"/>
      <c r="AOK2328" s="225"/>
      <c r="AOL2328" s="225"/>
      <c r="AOM2328" s="225"/>
      <c r="AON2328" s="225"/>
      <c r="AOO2328" s="225"/>
      <c r="AOP2328" s="225"/>
      <c r="AOQ2328" s="225"/>
      <c r="AOR2328" s="225"/>
      <c r="AOS2328" s="225"/>
      <c r="AOT2328" s="225"/>
      <c r="AOU2328" s="225"/>
      <c r="AOV2328" s="225"/>
      <c r="AOW2328" s="225"/>
      <c r="AOX2328" s="225"/>
      <c r="AOY2328" s="225"/>
      <c r="AOZ2328" s="225"/>
      <c r="APA2328" s="225"/>
      <c r="APB2328" s="225"/>
      <c r="APC2328" s="225"/>
      <c r="APD2328" s="225"/>
      <c r="APE2328" s="225"/>
      <c r="APF2328" s="225"/>
      <c r="APG2328" s="225"/>
      <c r="APH2328" s="225"/>
      <c r="API2328" s="225"/>
      <c r="APJ2328" s="225"/>
      <c r="APK2328" s="225"/>
      <c r="APL2328" s="225"/>
      <c r="APM2328" s="225"/>
      <c r="APN2328" s="225"/>
      <c r="APO2328" s="225"/>
      <c r="APP2328" s="225"/>
      <c r="APQ2328" s="225"/>
      <c r="APR2328" s="225"/>
      <c r="APS2328" s="225"/>
      <c r="APT2328" s="225"/>
      <c r="APU2328" s="225"/>
      <c r="APV2328" s="225"/>
      <c r="APW2328" s="225"/>
      <c r="APX2328" s="225"/>
      <c r="APY2328" s="225"/>
      <c r="APZ2328" s="225"/>
      <c r="AQA2328" s="225"/>
      <c r="AQB2328" s="225"/>
      <c r="AQC2328" s="225"/>
      <c r="AQD2328" s="225"/>
      <c r="AQE2328" s="225"/>
      <c r="AQF2328" s="225"/>
      <c r="AQG2328" s="225"/>
      <c r="AQH2328" s="225"/>
      <c r="AQI2328" s="225"/>
      <c r="AQJ2328" s="225"/>
      <c r="AQK2328" s="225"/>
      <c r="AQL2328" s="225"/>
      <c r="AQM2328" s="225"/>
      <c r="AQN2328" s="225"/>
      <c r="AQO2328" s="225"/>
      <c r="AQP2328" s="225"/>
      <c r="AQQ2328" s="225"/>
      <c r="AQR2328" s="225"/>
      <c r="AQS2328" s="225"/>
      <c r="AQT2328" s="225"/>
      <c r="AQU2328" s="225"/>
      <c r="AQV2328" s="225"/>
      <c r="AQW2328" s="225"/>
      <c r="AQX2328" s="225"/>
      <c r="AQY2328" s="225"/>
      <c r="AQZ2328" s="225"/>
      <c r="ARA2328" s="225"/>
      <c r="ARB2328" s="225"/>
      <c r="ARC2328" s="225"/>
      <c r="ARD2328" s="225"/>
      <c r="ARE2328" s="225"/>
      <c r="ARF2328" s="225"/>
      <c r="ARG2328" s="225"/>
      <c r="ARH2328" s="225"/>
      <c r="ARI2328" s="225"/>
      <c r="ARJ2328" s="225"/>
      <c r="ARK2328" s="225"/>
      <c r="ARL2328" s="225"/>
      <c r="ARM2328" s="225"/>
      <c r="ARN2328" s="225"/>
      <c r="ARO2328" s="225"/>
      <c r="ARP2328" s="225"/>
      <c r="ARQ2328" s="225"/>
      <c r="ARR2328" s="225"/>
      <c r="ARS2328" s="225"/>
      <c r="ART2328" s="225"/>
      <c r="ARU2328" s="225"/>
      <c r="ARV2328" s="225"/>
      <c r="ARW2328" s="225"/>
      <c r="ARX2328" s="225"/>
      <c r="ARY2328" s="225"/>
      <c r="ARZ2328" s="225"/>
      <c r="ASA2328" s="225"/>
      <c r="ASB2328" s="225"/>
      <c r="ASC2328" s="225"/>
      <c r="ASD2328" s="225"/>
      <c r="ASE2328" s="225"/>
      <c r="ASF2328" s="225"/>
      <c r="ASG2328" s="225"/>
      <c r="ASH2328" s="225"/>
      <c r="ASI2328" s="225"/>
      <c r="ASJ2328" s="225"/>
      <c r="ASK2328" s="225"/>
      <c r="ASL2328" s="225"/>
      <c r="ASM2328" s="225"/>
      <c r="ASN2328" s="225"/>
      <c r="ASO2328" s="225"/>
      <c r="ASP2328" s="225"/>
      <c r="ASQ2328" s="225"/>
      <c r="ASR2328" s="225"/>
      <c r="ASS2328" s="225"/>
      <c r="AST2328" s="225"/>
      <c r="ASU2328" s="225"/>
      <c r="ASV2328" s="225"/>
      <c r="ASW2328" s="225"/>
      <c r="ASX2328" s="225"/>
      <c r="ASY2328" s="225"/>
      <c r="ASZ2328" s="225"/>
      <c r="ATA2328" s="225"/>
      <c r="ATB2328" s="225"/>
      <c r="ATC2328" s="225"/>
      <c r="ATD2328" s="225"/>
      <c r="ATE2328" s="225"/>
      <c r="ATF2328" s="225"/>
      <c r="ATG2328" s="225"/>
      <c r="ATH2328" s="225"/>
      <c r="ATI2328" s="225"/>
      <c r="ATJ2328" s="225"/>
      <c r="ATK2328" s="225"/>
      <c r="ATL2328" s="225"/>
      <c r="ATM2328" s="225"/>
      <c r="ATN2328" s="225"/>
      <c r="ATO2328" s="225"/>
      <c r="ATP2328" s="225"/>
      <c r="ATQ2328" s="225"/>
      <c r="ATR2328" s="225"/>
      <c r="ATS2328" s="225"/>
      <c r="ATT2328" s="225"/>
      <c r="ATU2328" s="225"/>
      <c r="ATV2328" s="225"/>
      <c r="ATW2328" s="225"/>
      <c r="ATX2328" s="225"/>
      <c r="ATY2328" s="225"/>
      <c r="ATZ2328" s="225"/>
      <c r="AUA2328" s="225"/>
      <c r="AUB2328" s="225"/>
      <c r="AUC2328" s="225"/>
      <c r="AUD2328" s="225"/>
      <c r="AUE2328" s="225"/>
      <c r="AUF2328" s="225"/>
      <c r="AUG2328" s="225"/>
      <c r="AUH2328" s="225"/>
      <c r="AUI2328" s="225"/>
      <c r="AUJ2328" s="225"/>
      <c r="AUK2328" s="225"/>
      <c r="AUL2328" s="225"/>
      <c r="AUM2328" s="225"/>
      <c r="AUN2328" s="225"/>
      <c r="AUO2328" s="225"/>
      <c r="AUP2328" s="225"/>
      <c r="AUQ2328" s="225"/>
      <c r="AUR2328" s="225"/>
      <c r="AUS2328" s="225"/>
      <c r="AUT2328" s="225"/>
      <c r="AUU2328" s="225"/>
      <c r="AUV2328" s="225"/>
      <c r="AUW2328" s="225"/>
      <c r="AUX2328" s="225"/>
      <c r="AUY2328" s="225"/>
      <c r="AUZ2328" s="225"/>
      <c r="AVA2328" s="225"/>
      <c r="AVB2328" s="225"/>
      <c r="AVC2328" s="225"/>
      <c r="AVD2328" s="225"/>
      <c r="AVE2328" s="225"/>
      <c r="AVF2328" s="225"/>
      <c r="AVG2328" s="225"/>
      <c r="AVH2328" s="225"/>
      <c r="AVI2328" s="225"/>
      <c r="AVJ2328" s="225"/>
      <c r="AVK2328" s="225"/>
      <c r="AVL2328" s="225"/>
      <c r="AVM2328" s="225"/>
      <c r="AVN2328" s="225"/>
      <c r="AVO2328" s="225"/>
      <c r="AVP2328" s="225"/>
      <c r="AVQ2328" s="225"/>
      <c r="AVR2328" s="225"/>
      <c r="AVS2328" s="225"/>
      <c r="AVT2328" s="225"/>
      <c r="AVU2328" s="225"/>
      <c r="AVV2328" s="225"/>
      <c r="AVW2328" s="225"/>
      <c r="AVX2328" s="225"/>
      <c r="AVY2328" s="225"/>
      <c r="AVZ2328" s="225"/>
      <c r="AWA2328" s="225"/>
      <c r="AWB2328" s="225"/>
      <c r="AWC2328" s="225"/>
      <c r="AWD2328" s="225"/>
      <c r="AWE2328" s="225"/>
      <c r="AWF2328" s="225"/>
      <c r="AWG2328" s="225"/>
      <c r="AWH2328" s="225"/>
      <c r="AWI2328" s="225"/>
      <c r="AWJ2328" s="225"/>
      <c r="AWK2328" s="225"/>
      <c r="AWL2328" s="225"/>
      <c r="AWM2328" s="225"/>
      <c r="AWN2328" s="225"/>
      <c r="AWO2328" s="225"/>
      <c r="AWP2328" s="225"/>
      <c r="AWQ2328" s="225"/>
      <c r="AWR2328" s="225"/>
      <c r="AWS2328" s="225"/>
      <c r="AWT2328" s="225"/>
      <c r="AWU2328" s="225"/>
      <c r="AWV2328" s="225"/>
      <c r="AWW2328" s="225"/>
      <c r="AWX2328" s="225"/>
      <c r="AWY2328" s="225"/>
      <c r="AWZ2328" s="225"/>
      <c r="AXA2328" s="225"/>
      <c r="AXB2328" s="225"/>
      <c r="AXC2328" s="225"/>
      <c r="AXD2328" s="225"/>
      <c r="AXE2328" s="225"/>
      <c r="AXF2328" s="225"/>
      <c r="AXG2328" s="225"/>
      <c r="AXH2328" s="225"/>
      <c r="AXI2328" s="225"/>
      <c r="AXJ2328" s="225"/>
      <c r="AXK2328" s="225"/>
      <c r="AXL2328" s="225"/>
      <c r="AXM2328" s="225"/>
      <c r="AXN2328" s="225"/>
      <c r="AXO2328" s="225"/>
      <c r="AXP2328" s="225"/>
      <c r="AXQ2328" s="225"/>
      <c r="AXR2328" s="225"/>
      <c r="AXS2328" s="225"/>
      <c r="AXT2328" s="225"/>
      <c r="AXU2328" s="225"/>
      <c r="AXV2328" s="225"/>
      <c r="AXW2328" s="225"/>
      <c r="AXX2328" s="225"/>
      <c r="AXY2328" s="225"/>
      <c r="AXZ2328" s="225"/>
      <c r="AYA2328" s="225"/>
      <c r="AYB2328" s="225"/>
      <c r="AYC2328" s="225"/>
      <c r="AYD2328" s="225"/>
      <c r="AYE2328" s="225"/>
      <c r="AYF2328" s="225"/>
      <c r="AYG2328" s="225"/>
      <c r="AYH2328" s="225"/>
      <c r="AYI2328" s="225"/>
      <c r="AYJ2328" s="225"/>
      <c r="AYK2328" s="225"/>
      <c r="AYL2328" s="225"/>
      <c r="AYM2328" s="225"/>
      <c r="AYN2328" s="225"/>
      <c r="AYO2328" s="225"/>
      <c r="AYP2328" s="225"/>
      <c r="AYQ2328" s="225"/>
      <c r="AYR2328" s="225"/>
      <c r="AYS2328" s="225"/>
      <c r="AYT2328" s="225"/>
      <c r="AYU2328" s="225"/>
      <c r="AYV2328" s="225"/>
      <c r="AYW2328" s="225"/>
      <c r="AYX2328" s="225"/>
      <c r="AYY2328" s="225"/>
      <c r="AYZ2328" s="225"/>
      <c r="AZA2328" s="225"/>
      <c r="AZB2328" s="225"/>
      <c r="AZC2328" s="225"/>
      <c r="AZD2328" s="225"/>
      <c r="AZE2328" s="225"/>
      <c r="AZF2328" s="225"/>
      <c r="AZG2328" s="225"/>
      <c r="AZH2328" s="225"/>
      <c r="AZI2328" s="225"/>
      <c r="AZJ2328" s="225"/>
      <c r="AZK2328" s="225"/>
      <c r="AZL2328" s="225"/>
      <c r="AZM2328" s="225"/>
      <c r="AZN2328" s="225"/>
      <c r="AZO2328" s="225"/>
      <c r="AZP2328" s="225"/>
      <c r="AZQ2328" s="225"/>
      <c r="AZR2328" s="225"/>
      <c r="AZS2328" s="225"/>
      <c r="AZT2328" s="225"/>
      <c r="AZU2328" s="225"/>
      <c r="AZV2328" s="225"/>
      <c r="AZW2328" s="225"/>
      <c r="AZX2328" s="225"/>
      <c r="AZY2328" s="225"/>
      <c r="AZZ2328" s="225"/>
      <c r="BAA2328" s="225"/>
      <c r="BAB2328" s="225"/>
      <c r="BAC2328" s="225"/>
      <c r="BAD2328" s="225"/>
      <c r="BAE2328" s="225"/>
      <c r="BAF2328" s="225"/>
      <c r="BAG2328" s="225"/>
      <c r="BAH2328" s="225"/>
      <c r="BAI2328" s="225"/>
      <c r="BAJ2328" s="225"/>
      <c r="BAK2328" s="225"/>
      <c r="BAL2328" s="225"/>
      <c r="BAM2328" s="225"/>
      <c r="BAN2328" s="225"/>
      <c r="BAO2328" s="225"/>
      <c r="BAP2328" s="225"/>
      <c r="BAQ2328" s="225"/>
      <c r="BAR2328" s="225"/>
      <c r="BAS2328" s="225"/>
      <c r="BAT2328" s="225"/>
      <c r="BAU2328" s="225"/>
      <c r="BAV2328" s="225"/>
      <c r="BAW2328" s="225"/>
      <c r="BAX2328" s="225"/>
      <c r="BAY2328" s="225"/>
      <c r="BAZ2328" s="225"/>
      <c r="BBA2328" s="225"/>
      <c r="BBB2328" s="225"/>
      <c r="BBC2328" s="225"/>
      <c r="BBD2328" s="225"/>
      <c r="BBE2328" s="225"/>
      <c r="BBF2328" s="225"/>
      <c r="BBG2328" s="225"/>
      <c r="BBH2328" s="225"/>
      <c r="BBI2328" s="225"/>
      <c r="BBJ2328" s="225"/>
      <c r="BBK2328" s="225"/>
      <c r="BBL2328" s="225"/>
      <c r="BBM2328" s="225"/>
      <c r="BBN2328" s="225"/>
      <c r="BBO2328" s="225"/>
      <c r="BBP2328" s="225"/>
      <c r="BBQ2328" s="225"/>
      <c r="BBR2328" s="225"/>
      <c r="BBS2328" s="225"/>
      <c r="BBT2328" s="225"/>
      <c r="BBU2328" s="225"/>
      <c r="BBV2328" s="225"/>
      <c r="BBW2328" s="225"/>
      <c r="BBX2328" s="225"/>
      <c r="BBY2328" s="225"/>
      <c r="BBZ2328" s="225"/>
      <c r="BCA2328" s="225"/>
      <c r="BCB2328" s="225"/>
      <c r="BCC2328" s="225"/>
      <c r="BCD2328" s="225"/>
      <c r="BCE2328" s="225"/>
      <c r="BCF2328" s="225"/>
      <c r="BCG2328" s="225"/>
      <c r="BCH2328" s="225"/>
      <c r="BCI2328" s="225"/>
      <c r="BCJ2328" s="225"/>
      <c r="BCK2328" s="225"/>
      <c r="BCL2328" s="225"/>
      <c r="BCM2328" s="225"/>
      <c r="BCN2328" s="225"/>
      <c r="BCO2328" s="225"/>
      <c r="BCP2328" s="225"/>
      <c r="BCQ2328" s="225"/>
      <c r="BCR2328" s="225"/>
      <c r="BCS2328" s="225"/>
      <c r="BCT2328" s="225"/>
      <c r="BCU2328" s="225"/>
      <c r="BCV2328" s="225"/>
      <c r="BCW2328" s="225"/>
      <c r="BCX2328" s="225"/>
      <c r="BCY2328" s="225"/>
      <c r="BCZ2328" s="225"/>
      <c r="BDA2328" s="225"/>
      <c r="BDB2328" s="225"/>
      <c r="BDC2328" s="225"/>
      <c r="BDD2328" s="225"/>
      <c r="BDE2328" s="225"/>
      <c r="BDF2328" s="225"/>
      <c r="BDG2328" s="225"/>
      <c r="BDH2328" s="225"/>
      <c r="BDI2328" s="225"/>
      <c r="BDJ2328" s="225"/>
      <c r="BDK2328" s="225"/>
      <c r="BDL2328" s="225"/>
      <c r="BDM2328" s="225"/>
      <c r="BDN2328" s="225"/>
      <c r="BDO2328" s="225"/>
      <c r="BDP2328" s="225"/>
      <c r="BDQ2328" s="225"/>
      <c r="BDR2328" s="225"/>
      <c r="BDS2328" s="225"/>
      <c r="BDT2328" s="225"/>
      <c r="BDU2328" s="225"/>
      <c r="BDV2328" s="225"/>
      <c r="BDW2328" s="225"/>
      <c r="BDX2328" s="225"/>
      <c r="BDY2328" s="225"/>
      <c r="BDZ2328" s="225"/>
      <c r="BEA2328" s="225"/>
      <c r="BEB2328" s="225"/>
      <c r="BEC2328" s="225"/>
      <c r="BED2328" s="225"/>
      <c r="BEE2328" s="225"/>
      <c r="BEF2328" s="225"/>
      <c r="BEG2328" s="225"/>
      <c r="BEH2328" s="225"/>
      <c r="BEI2328" s="225"/>
      <c r="BEJ2328" s="225"/>
      <c r="BEK2328" s="225"/>
      <c r="BEL2328" s="225"/>
      <c r="BEM2328" s="225"/>
      <c r="BEN2328" s="225"/>
      <c r="BEO2328" s="225"/>
      <c r="BEP2328" s="225"/>
      <c r="BEQ2328" s="225"/>
      <c r="BER2328" s="225"/>
      <c r="BES2328" s="225"/>
      <c r="BET2328" s="225"/>
      <c r="BEU2328" s="225"/>
      <c r="BEV2328" s="225"/>
      <c r="BEW2328" s="225"/>
      <c r="BEX2328" s="225"/>
      <c r="BEY2328" s="225"/>
      <c r="BEZ2328" s="225"/>
      <c r="BFA2328" s="225"/>
      <c r="BFB2328" s="225"/>
      <c r="BFC2328" s="225"/>
      <c r="BFD2328" s="225"/>
      <c r="BFE2328" s="225"/>
      <c r="BFF2328" s="225"/>
      <c r="BFG2328" s="225"/>
      <c r="BFH2328" s="225"/>
      <c r="BFI2328" s="225"/>
      <c r="BFJ2328" s="225"/>
      <c r="BFK2328" s="225"/>
      <c r="BFL2328" s="225"/>
      <c r="BFM2328" s="225"/>
      <c r="BFN2328" s="225"/>
      <c r="BFO2328" s="225"/>
      <c r="BFP2328" s="225"/>
      <c r="BFQ2328" s="225"/>
      <c r="BFR2328" s="225"/>
      <c r="BFS2328" s="225"/>
      <c r="BFT2328" s="225"/>
      <c r="BFU2328" s="225"/>
      <c r="BFV2328" s="225"/>
      <c r="BFW2328" s="225"/>
      <c r="BFX2328" s="225"/>
      <c r="BFY2328" s="225"/>
      <c r="BFZ2328" s="225"/>
      <c r="BGA2328" s="225"/>
      <c r="BGB2328" s="225"/>
      <c r="BGC2328" s="225"/>
      <c r="BGD2328" s="225"/>
      <c r="BGE2328" s="225"/>
      <c r="BGF2328" s="225"/>
      <c r="BGG2328" s="225"/>
      <c r="BGH2328" s="225"/>
      <c r="BGI2328" s="225"/>
      <c r="BGJ2328" s="225"/>
      <c r="BGK2328" s="225"/>
      <c r="BGL2328" s="225"/>
      <c r="BGM2328" s="225"/>
      <c r="BGN2328" s="225"/>
      <c r="BGO2328" s="225"/>
      <c r="BGP2328" s="225"/>
      <c r="BGQ2328" s="225"/>
      <c r="BGR2328" s="225"/>
      <c r="BGS2328" s="225"/>
      <c r="BGT2328" s="225"/>
      <c r="BGU2328" s="225"/>
      <c r="BGV2328" s="225"/>
      <c r="BGW2328" s="225"/>
      <c r="BGX2328" s="225"/>
      <c r="BGY2328" s="225"/>
      <c r="BGZ2328" s="225"/>
      <c r="BHA2328" s="225"/>
      <c r="BHB2328" s="225"/>
      <c r="BHC2328" s="225"/>
      <c r="BHD2328" s="225"/>
      <c r="BHE2328" s="225"/>
      <c r="BHF2328" s="225"/>
      <c r="BHG2328" s="225"/>
      <c r="BHH2328" s="225"/>
      <c r="BHI2328" s="225"/>
      <c r="BHJ2328" s="225"/>
      <c r="BHK2328" s="225"/>
      <c r="BHL2328" s="225"/>
      <c r="BHM2328" s="225"/>
      <c r="BHN2328" s="225"/>
      <c r="BHO2328" s="225"/>
      <c r="BHP2328" s="225"/>
      <c r="BHQ2328" s="225"/>
      <c r="BHR2328" s="225"/>
      <c r="BHS2328" s="225"/>
      <c r="BHT2328" s="225"/>
      <c r="BHU2328" s="225"/>
      <c r="BHV2328" s="225"/>
      <c r="BHW2328" s="225"/>
      <c r="BHX2328" s="225"/>
      <c r="BHY2328" s="225"/>
      <c r="BHZ2328" s="225"/>
      <c r="BIA2328" s="225"/>
      <c r="BIB2328" s="225"/>
      <c r="BIC2328" s="225"/>
      <c r="BID2328" s="225"/>
      <c r="BIE2328" s="225"/>
      <c r="BIF2328" s="225"/>
      <c r="BIG2328" s="225"/>
      <c r="BIH2328" s="225"/>
      <c r="BII2328" s="225"/>
      <c r="BIJ2328" s="225"/>
      <c r="BIK2328" s="225"/>
      <c r="BIL2328" s="225"/>
      <c r="BIM2328" s="225"/>
      <c r="BIN2328" s="225"/>
      <c r="BIO2328" s="225"/>
      <c r="BIP2328" s="225"/>
      <c r="BIQ2328" s="225"/>
      <c r="BIR2328" s="225"/>
      <c r="BIS2328" s="225"/>
      <c r="BIT2328" s="225"/>
      <c r="BIU2328" s="225"/>
      <c r="BIV2328" s="225"/>
      <c r="BIW2328" s="225"/>
      <c r="BIX2328" s="225"/>
      <c r="BIY2328" s="225"/>
      <c r="BIZ2328" s="225"/>
      <c r="BJA2328" s="225"/>
      <c r="BJB2328" s="225"/>
      <c r="BJC2328" s="225"/>
      <c r="BJD2328" s="225"/>
      <c r="BJE2328" s="225"/>
      <c r="BJF2328" s="225"/>
      <c r="BJG2328" s="225"/>
      <c r="BJH2328" s="225"/>
      <c r="BJI2328" s="225"/>
      <c r="BJJ2328" s="225"/>
      <c r="BJK2328" s="225"/>
      <c r="BJL2328" s="225"/>
      <c r="BJM2328" s="225"/>
      <c r="BJN2328" s="225"/>
      <c r="BJO2328" s="225"/>
      <c r="BJP2328" s="225"/>
      <c r="BJQ2328" s="225"/>
      <c r="BJR2328" s="225"/>
      <c r="BJS2328" s="225"/>
      <c r="BJT2328" s="225"/>
      <c r="BJU2328" s="225"/>
      <c r="BJV2328" s="225"/>
      <c r="BJW2328" s="225"/>
      <c r="BJX2328" s="225"/>
      <c r="BJY2328" s="225"/>
      <c r="BJZ2328" s="225"/>
      <c r="BKA2328" s="225"/>
      <c r="BKB2328" s="225"/>
      <c r="BKC2328" s="225"/>
      <c r="BKD2328" s="225"/>
      <c r="BKE2328" s="225"/>
      <c r="BKF2328" s="225"/>
      <c r="BKG2328" s="225"/>
      <c r="BKH2328" s="225"/>
      <c r="BKI2328" s="225"/>
      <c r="BKJ2328" s="225"/>
      <c r="BKK2328" s="225"/>
      <c r="BKL2328" s="225"/>
      <c r="BKM2328" s="225"/>
      <c r="BKN2328" s="225"/>
      <c r="BKO2328" s="225"/>
      <c r="BKP2328" s="225"/>
      <c r="BKQ2328" s="225"/>
      <c r="BKR2328" s="225"/>
      <c r="BKS2328" s="225"/>
      <c r="BKT2328" s="225"/>
      <c r="BKU2328" s="225"/>
      <c r="BKV2328" s="225"/>
      <c r="BKW2328" s="225"/>
      <c r="BKX2328" s="225"/>
      <c r="BKY2328" s="225"/>
      <c r="BKZ2328" s="225"/>
      <c r="BLA2328" s="225"/>
      <c r="BLB2328" s="225"/>
      <c r="BLC2328" s="225"/>
      <c r="BLD2328" s="225"/>
      <c r="BLE2328" s="225"/>
      <c r="BLF2328" s="225"/>
      <c r="BLG2328" s="225"/>
      <c r="BLH2328" s="225"/>
      <c r="BLI2328" s="225"/>
      <c r="BLJ2328" s="225"/>
      <c r="BLK2328" s="225"/>
      <c r="BLL2328" s="225"/>
      <c r="BLM2328" s="225"/>
      <c r="BLN2328" s="225"/>
      <c r="BLO2328" s="225"/>
      <c r="BLP2328" s="225"/>
      <c r="BLQ2328" s="225"/>
      <c r="BLR2328" s="225"/>
      <c r="BLS2328" s="225"/>
      <c r="BLT2328" s="225"/>
      <c r="BLU2328" s="225"/>
      <c r="BLV2328" s="225"/>
      <c r="BLW2328" s="225"/>
      <c r="BLX2328" s="225"/>
      <c r="BLY2328" s="225"/>
      <c r="BLZ2328" s="225"/>
      <c r="BMA2328" s="225"/>
      <c r="BMB2328" s="225"/>
      <c r="BMC2328" s="225"/>
      <c r="BMD2328" s="225"/>
      <c r="BME2328" s="225"/>
      <c r="BMF2328" s="225"/>
      <c r="BMG2328" s="225"/>
      <c r="BMH2328" s="225"/>
      <c r="BMI2328" s="225"/>
      <c r="BMJ2328" s="225"/>
      <c r="BMK2328" s="225"/>
      <c r="BML2328" s="225"/>
      <c r="BMM2328" s="225"/>
      <c r="BMN2328" s="225"/>
      <c r="BMO2328" s="225"/>
      <c r="BMP2328" s="225"/>
      <c r="BMQ2328" s="225"/>
      <c r="BMR2328" s="225"/>
      <c r="BMS2328" s="225"/>
      <c r="BMT2328" s="225"/>
      <c r="BMU2328" s="225"/>
      <c r="BMV2328" s="225"/>
      <c r="BMW2328" s="225"/>
      <c r="BMX2328" s="225"/>
      <c r="BMY2328" s="225"/>
      <c r="BMZ2328" s="225"/>
      <c r="BNA2328" s="225"/>
      <c r="BNB2328" s="225"/>
      <c r="BNC2328" s="225"/>
      <c r="BND2328" s="225"/>
      <c r="BNE2328" s="225"/>
      <c r="BNF2328" s="225"/>
      <c r="BNG2328" s="225"/>
      <c r="BNH2328" s="225"/>
      <c r="BNI2328" s="225"/>
      <c r="BNJ2328" s="225"/>
      <c r="BNK2328" s="225"/>
      <c r="BNL2328" s="225"/>
      <c r="BNM2328" s="225"/>
      <c r="BNN2328" s="225"/>
      <c r="BNO2328" s="225"/>
      <c r="BNP2328" s="225"/>
      <c r="BNQ2328" s="225"/>
      <c r="BNR2328" s="225"/>
      <c r="BNS2328" s="225"/>
      <c r="BNT2328" s="225"/>
      <c r="BNU2328" s="225"/>
      <c r="BNV2328" s="225"/>
      <c r="BNW2328" s="225"/>
      <c r="BNX2328" s="225"/>
      <c r="BNY2328" s="225"/>
      <c r="BNZ2328" s="225"/>
      <c r="BOA2328" s="225"/>
      <c r="BOB2328" s="225"/>
      <c r="BOC2328" s="225"/>
      <c r="BOD2328" s="225"/>
      <c r="BOE2328" s="225"/>
      <c r="BOF2328" s="225"/>
      <c r="BOG2328" s="225"/>
      <c r="BOH2328" s="225"/>
      <c r="BOI2328" s="225"/>
      <c r="BOJ2328" s="225"/>
      <c r="BOK2328" s="225"/>
      <c r="BOL2328" s="225"/>
      <c r="BOM2328" s="225"/>
      <c r="BON2328" s="225"/>
      <c r="BOO2328" s="225"/>
      <c r="BOP2328" s="225"/>
      <c r="BOQ2328" s="225"/>
      <c r="BOR2328" s="225"/>
      <c r="BOS2328" s="225"/>
      <c r="BOT2328" s="225"/>
      <c r="BOU2328" s="225"/>
      <c r="BOV2328" s="225"/>
      <c r="BOW2328" s="225"/>
      <c r="BOX2328" s="225"/>
      <c r="BOY2328" s="225"/>
      <c r="BOZ2328" s="225"/>
      <c r="BPA2328" s="225"/>
      <c r="BPB2328" s="225"/>
      <c r="BPC2328" s="225"/>
      <c r="BPD2328" s="225"/>
      <c r="BPE2328" s="225"/>
      <c r="BPF2328" s="225"/>
      <c r="BPG2328" s="225"/>
      <c r="BPH2328" s="225"/>
      <c r="BPI2328" s="225"/>
      <c r="BPJ2328" s="225"/>
      <c r="BPK2328" s="225"/>
      <c r="BPL2328" s="225"/>
      <c r="BPM2328" s="225"/>
      <c r="BPN2328" s="225"/>
      <c r="BPO2328" s="225"/>
      <c r="BPP2328" s="225"/>
      <c r="BPQ2328" s="225"/>
      <c r="BPR2328" s="225"/>
      <c r="BPS2328" s="225"/>
      <c r="BPT2328" s="225"/>
      <c r="BPU2328" s="225"/>
      <c r="BPV2328" s="225"/>
      <c r="BPW2328" s="225"/>
      <c r="BPX2328" s="225"/>
      <c r="BPY2328" s="225"/>
      <c r="BPZ2328" s="225"/>
      <c r="BQA2328" s="225"/>
      <c r="BQB2328" s="225"/>
      <c r="BQC2328" s="225"/>
      <c r="BQD2328" s="225"/>
      <c r="BQE2328" s="225"/>
      <c r="BQF2328" s="225"/>
      <c r="BQG2328" s="225"/>
      <c r="BQH2328" s="225"/>
      <c r="BQI2328" s="225"/>
      <c r="BQJ2328" s="225"/>
      <c r="BQK2328" s="225"/>
      <c r="BQL2328" s="225"/>
      <c r="BQM2328" s="225"/>
      <c r="BQN2328" s="225"/>
      <c r="BQO2328" s="225"/>
      <c r="BQP2328" s="225"/>
      <c r="BQQ2328" s="225"/>
      <c r="BQR2328" s="225"/>
      <c r="BQS2328" s="225"/>
      <c r="BQT2328" s="225"/>
      <c r="BQU2328" s="225"/>
      <c r="BQV2328" s="225"/>
      <c r="BQW2328" s="225"/>
      <c r="BQX2328" s="225"/>
      <c r="BQY2328" s="225"/>
      <c r="BQZ2328" s="225"/>
      <c r="BRA2328" s="225"/>
      <c r="BRB2328" s="225"/>
      <c r="BRC2328" s="225"/>
      <c r="BRD2328" s="225"/>
      <c r="BRE2328" s="225"/>
      <c r="BRF2328" s="225"/>
      <c r="BRG2328" s="225"/>
      <c r="BRH2328" s="225"/>
      <c r="BRI2328" s="225"/>
      <c r="BRJ2328" s="225"/>
      <c r="BRK2328" s="225"/>
      <c r="BRL2328" s="225"/>
      <c r="BRM2328" s="225"/>
      <c r="BRN2328" s="225"/>
      <c r="BRO2328" s="225"/>
      <c r="BRP2328" s="225"/>
      <c r="BRQ2328" s="225"/>
      <c r="BRR2328" s="225"/>
      <c r="BRS2328" s="225"/>
      <c r="BRT2328" s="225"/>
      <c r="BRU2328" s="225"/>
      <c r="BRV2328" s="225"/>
      <c r="BRW2328" s="225"/>
      <c r="BRX2328" s="225"/>
      <c r="BRY2328" s="225"/>
      <c r="BRZ2328" s="225"/>
      <c r="BSA2328" s="225"/>
      <c r="BSB2328" s="225"/>
      <c r="BSC2328" s="225"/>
      <c r="BSD2328" s="225"/>
      <c r="BSE2328" s="225"/>
      <c r="BSF2328" s="225"/>
      <c r="BSG2328" s="225"/>
      <c r="BSH2328" s="225"/>
      <c r="BSI2328" s="225"/>
      <c r="BSJ2328" s="225"/>
      <c r="BSK2328" s="225"/>
      <c r="BSL2328" s="225"/>
      <c r="BSM2328" s="225"/>
      <c r="BSN2328" s="225"/>
      <c r="BSO2328" s="225"/>
      <c r="BSP2328" s="225"/>
      <c r="BSQ2328" s="225"/>
      <c r="BSR2328" s="225"/>
      <c r="BSS2328" s="225"/>
      <c r="BST2328" s="225"/>
      <c r="BSU2328" s="225"/>
      <c r="BSV2328" s="225"/>
      <c r="BSW2328" s="225"/>
      <c r="BSX2328" s="225"/>
      <c r="BSY2328" s="225"/>
      <c r="BSZ2328" s="225"/>
      <c r="BTA2328" s="225"/>
      <c r="BTB2328" s="225"/>
      <c r="BTC2328" s="225"/>
      <c r="BTD2328" s="225"/>
      <c r="BTE2328" s="225"/>
      <c r="BTF2328" s="225"/>
      <c r="BTG2328" s="225"/>
      <c r="BTH2328" s="225"/>
      <c r="BTI2328" s="225"/>
      <c r="BTJ2328" s="225"/>
      <c r="BTK2328" s="225"/>
      <c r="BTL2328" s="225"/>
      <c r="BTM2328" s="225"/>
      <c r="BTN2328" s="225"/>
      <c r="BTO2328" s="225"/>
      <c r="BTP2328" s="225"/>
      <c r="BTQ2328" s="225"/>
      <c r="BTR2328" s="225"/>
      <c r="BTS2328" s="225"/>
      <c r="BTT2328" s="225"/>
      <c r="BTU2328" s="225"/>
      <c r="BTV2328" s="225"/>
      <c r="BTW2328" s="225"/>
      <c r="BTX2328" s="225"/>
      <c r="BTY2328" s="225"/>
      <c r="BTZ2328" s="225"/>
      <c r="BUA2328" s="225"/>
      <c r="BUB2328" s="225"/>
      <c r="BUC2328" s="225"/>
      <c r="BUD2328" s="225"/>
      <c r="BUE2328" s="225"/>
      <c r="BUF2328" s="225"/>
      <c r="BUG2328" s="225"/>
      <c r="BUH2328" s="225"/>
      <c r="BUI2328" s="225"/>
      <c r="BUJ2328" s="225"/>
      <c r="BUK2328" s="225"/>
      <c r="BUL2328" s="225"/>
      <c r="BUM2328" s="225"/>
      <c r="BUN2328" s="225"/>
      <c r="BUO2328" s="225"/>
      <c r="BUP2328" s="225"/>
      <c r="BUQ2328" s="225"/>
      <c r="BUR2328" s="225"/>
      <c r="BUS2328" s="225"/>
      <c r="BUT2328" s="225"/>
      <c r="BUU2328" s="225"/>
      <c r="BUV2328" s="225"/>
      <c r="BUW2328" s="225"/>
      <c r="BUX2328" s="225"/>
      <c r="BUY2328" s="225"/>
      <c r="BUZ2328" s="225"/>
      <c r="BVA2328" s="225"/>
      <c r="BVB2328" s="225"/>
      <c r="BVC2328" s="225"/>
      <c r="BVD2328" s="225"/>
      <c r="BVE2328" s="225"/>
      <c r="BVF2328" s="225"/>
      <c r="BVG2328" s="225"/>
      <c r="BVH2328" s="225"/>
      <c r="BVI2328" s="225"/>
      <c r="BVJ2328" s="225"/>
      <c r="BVK2328" s="225"/>
      <c r="BVL2328" s="225"/>
      <c r="BVM2328" s="225"/>
      <c r="BVN2328" s="225"/>
      <c r="BVO2328" s="225"/>
      <c r="BVP2328" s="225"/>
      <c r="BVQ2328" s="225"/>
      <c r="BVR2328" s="225"/>
      <c r="BVS2328" s="225"/>
      <c r="BVT2328" s="225"/>
      <c r="BVU2328" s="225"/>
      <c r="BVV2328" s="225"/>
      <c r="BVW2328" s="225"/>
      <c r="BVX2328" s="225"/>
      <c r="BVY2328" s="225"/>
      <c r="BVZ2328" s="225"/>
      <c r="BWA2328" s="225"/>
      <c r="BWB2328" s="225"/>
      <c r="BWC2328" s="225"/>
      <c r="BWD2328" s="225"/>
      <c r="BWE2328" s="225"/>
      <c r="BWF2328" s="225"/>
      <c r="BWG2328" s="225"/>
      <c r="BWH2328" s="225"/>
      <c r="BWI2328" s="225"/>
      <c r="BWJ2328" s="225"/>
      <c r="BWK2328" s="225"/>
      <c r="BWL2328" s="225"/>
      <c r="BWM2328" s="225"/>
      <c r="BWN2328" s="225"/>
      <c r="BWO2328" s="225"/>
      <c r="BWP2328" s="225"/>
      <c r="BWQ2328" s="225"/>
      <c r="BWR2328" s="225"/>
      <c r="BWS2328" s="225"/>
      <c r="BWT2328" s="225"/>
      <c r="BWU2328" s="225"/>
      <c r="BWV2328" s="225"/>
      <c r="BWW2328" s="225"/>
      <c r="BWX2328" s="225"/>
      <c r="BWY2328" s="225"/>
      <c r="BWZ2328" s="225"/>
      <c r="BXA2328" s="225"/>
      <c r="BXB2328" s="225"/>
      <c r="BXC2328" s="225"/>
      <c r="BXD2328" s="225"/>
      <c r="BXE2328" s="225"/>
      <c r="BXF2328" s="225"/>
      <c r="BXG2328" s="225"/>
      <c r="BXH2328" s="225"/>
      <c r="BXI2328" s="225"/>
      <c r="BXJ2328" s="225"/>
      <c r="BXK2328" s="225"/>
      <c r="BXL2328" s="225"/>
      <c r="BXM2328" s="225"/>
      <c r="BXN2328" s="225"/>
      <c r="BXO2328" s="225"/>
      <c r="BXP2328" s="225"/>
      <c r="BXQ2328" s="225"/>
      <c r="BXR2328" s="225"/>
      <c r="BXS2328" s="225"/>
      <c r="BXT2328" s="225"/>
      <c r="BXU2328" s="225"/>
      <c r="BXV2328" s="225"/>
      <c r="BXW2328" s="225"/>
      <c r="BXX2328" s="225"/>
      <c r="BXY2328" s="225"/>
      <c r="BXZ2328" s="225"/>
      <c r="BYA2328" s="225"/>
      <c r="BYB2328" s="225"/>
      <c r="BYC2328" s="225"/>
      <c r="BYD2328" s="225"/>
      <c r="BYE2328" s="225"/>
      <c r="BYF2328" s="225"/>
      <c r="BYG2328" s="225"/>
      <c r="BYH2328" s="225"/>
      <c r="BYI2328" s="225"/>
      <c r="BYJ2328" s="225"/>
      <c r="BYK2328" s="225"/>
      <c r="BYL2328" s="225"/>
      <c r="BYM2328" s="225"/>
      <c r="BYN2328" s="225"/>
      <c r="BYO2328" s="225"/>
      <c r="BYP2328" s="225"/>
      <c r="BYQ2328" s="225"/>
      <c r="BYR2328" s="225"/>
      <c r="BYS2328" s="225"/>
      <c r="BYT2328" s="225"/>
      <c r="BYU2328" s="225"/>
      <c r="BYV2328" s="225"/>
      <c r="BYW2328" s="225"/>
      <c r="BYX2328" s="225"/>
      <c r="BYY2328" s="225"/>
      <c r="BYZ2328" s="225"/>
      <c r="BZA2328" s="225"/>
      <c r="BZB2328" s="225"/>
      <c r="BZC2328" s="225"/>
      <c r="BZD2328" s="225"/>
      <c r="BZE2328" s="225"/>
      <c r="BZF2328" s="225"/>
      <c r="BZG2328" s="225"/>
      <c r="BZH2328" s="225"/>
      <c r="BZI2328" s="225"/>
      <c r="BZJ2328" s="225"/>
      <c r="BZK2328" s="225"/>
      <c r="BZL2328" s="225"/>
      <c r="BZM2328" s="225"/>
      <c r="BZN2328" s="225"/>
      <c r="BZO2328" s="225"/>
      <c r="BZP2328" s="225"/>
      <c r="BZQ2328" s="225"/>
      <c r="BZR2328" s="225"/>
      <c r="BZS2328" s="225"/>
      <c r="BZT2328" s="225"/>
      <c r="BZU2328" s="225"/>
      <c r="BZV2328" s="225"/>
      <c r="BZW2328" s="225"/>
      <c r="BZX2328" s="225"/>
      <c r="BZY2328" s="225"/>
      <c r="BZZ2328" s="225"/>
      <c r="CAA2328" s="225"/>
      <c r="CAB2328" s="225"/>
      <c r="CAC2328" s="225"/>
      <c r="CAD2328" s="225"/>
      <c r="CAE2328" s="225"/>
      <c r="CAF2328" s="225"/>
      <c r="CAG2328" s="225"/>
      <c r="CAH2328" s="225"/>
      <c r="CAI2328" s="225"/>
      <c r="CAJ2328" s="225"/>
      <c r="CAK2328" s="225"/>
      <c r="CAL2328" s="225"/>
      <c r="CAM2328" s="225"/>
      <c r="CAN2328" s="225"/>
      <c r="CAO2328" s="225"/>
      <c r="CAP2328" s="225"/>
      <c r="CAQ2328" s="225"/>
      <c r="CAR2328" s="225"/>
      <c r="CAS2328" s="225"/>
      <c r="CAT2328" s="225"/>
      <c r="CAU2328" s="225"/>
      <c r="CAV2328" s="225"/>
      <c r="CAW2328" s="225"/>
      <c r="CAX2328" s="225"/>
      <c r="CAY2328" s="225"/>
      <c r="CAZ2328" s="225"/>
      <c r="CBA2328" s="225"/>
      <c r="CBB2328" s="225"/>
      <c r="CBC2328" s="225"/>
      <c r="CBD2328" s="225"/>
      <c r="CBE2328" s="225"/>
      <c r="CBF2328" s="225"/>
      <c r="CBG2328" s="225"/>
      <c r="CBH2328" s="225"/>
      <c r="CBI2328" s="225"/>
      <c r="CBJ2328" s="225"/>
      <c r="CBK2328" s="225"/>
      <c r="CBL2328" s="225"/>
      <c r="CBM2328" s="225"/>
      <c r="CBN2328" s="225"/>
      <c r="CBO2328" s="225"/>
      <c r="CBP2328" s="225"/>
      <c r="CBQ2328" s="225"/>
      <c r="CBR2328" s="225"/>
      <c r="CBS2328" s="225"/>
      <c r="CBT2328" s="225"/>
      <c r="CBU2328" s="225"/>
      <c r="CBV2328" s="225"/>
      <c r="CBW2328" s="225"/>
      <c r="CBX2328" s="225"/>
      <c r="CBY2328" s="225"/>
      <c r="CBZ2328" s="225"/>
      <c r="CCA2328" s="225"/>
      <c r="CCB2328" s="225"/>
      <c r="CCC2328" s="225"/>
      <c r="CCD2328" s="225"/>
      <c r="CCE2328" s="225"/>
      <c r="CCF2328" s="225"/>
      <c r="CCG2328" s="225"/>
      <c r="CCH2328" s="225"/>
      <c r="CCI2328" s="225"/>
      <c r="CCJ2328" s="225"/>
      <c r="CCK2328" s="225"/>
      <c r="CCL2328" s="225"/>
      <c r="CCM2328" s="225"/>
      <c r="CCN2328" s="225"/>
      <c r="CCO2328" s="225"/>
      <c r="CCP2328" s="225"/>
      <c r="CCQ2328" s="225"/>
      <c r="CCR2328" s="225"/>
      <c r="CCS2328" s="225"/>
      <c r="CCT2328" s="225"/>
      <c r="CCU2328" s="225"/>
      <c r="CCV2328" s="225"/>
      <c r="CCW2328" s="225"/>
      <c r="CCX2328" s="225"/>
      <c r="CCY2328" s="225"/>
      <c r="CCZ2328" s="225"/>
      <c r="CDA2328" s="225"/>
      <c r="CDB2328" s="225"/>
      <c r="CDC2328" s="225"/>
      <c r="CDD2328" s="225"/>
      <c r="CDE2328" s="225"/>
      <c r="CDF2328" s="225"/>
      <c r="CDG2328" s="225"/>
      <c r="CDH2328" s="225"/>
      <c r="CDI2328" s="225"/>
      <c r="CDJ2328" s="225"/>
      <c r="CDK2328" s="225"/>
      <c r="CDL2328" s="225"/>
      <c r="CDM2328" s="225"/>
      <c r="CDN2328" s="225"/>
      <c r="CDO2328" s="225"/>
      <c r="CDP2328" s="225"/>
      <c r="CDQ2328" s="225"/>
      <c r="CDR2328" s="225"/>
      <c r="CDS2328" s="225"/>
      <c r="CDT2328" s="225"/>
      <c r="CDU2328" s="225"/>
      <c r="CDV2328" s="225"/>
      <c r="CDW2328" s="225"/>
      <c r="CDX2328" s="225"/>
      <c r="CDY2328" s="225"/>
      <c r="CDZ2328" s="225"/>
      <c r="CEA2328" s="225"/>
      <c r="CEB2328" s="225"/>
      <c r="CEC2328" s="225"/>
      <c r="CED2328" s="225"/>
      <c r="CEE2328" s="225"/>
      <c r="CEF2328" s="225"/>
      <c r="CEG2328" s="225"/>
      <c r="CEH2328" s="225"/>
      <c r="CEI2328" s="225"/>
      <c r="CEJ2328" s="225"/>
      <c r="CEK2328" s="225"/>
      <c r="CEL2328" s="225"/>
      <c r="CEM2328" s="225"/>
      <c r="CEN2328" s="225"/>
      <c r="CEO2328" s="225"/>
      <c r="CEP2328" s="225"/>
      <c r="CEQ2328" s="225"/>
      <c r="CER2328" s="225"/>
      <c r="CES2328" s="225"/>
      <c r="CET2328" s="225"/>
      <c r="CEU2328" s="225"/>
      <c r="CEV2328" s="225"/>
      <c r="CEW2328" s="225"/>
      <c r="CEX2328" s="225"/>
      <c r="CEY2328" s="225"/>
      <c r="CEZ2328" s="225"/>
      <c r="CFA2328" s="225"/>
      <c r="CFB2328" s="225"/>
      <c r="CFC2328" s="225"/>
      <c r="CFD2328" s="225"/>
      <c r="CFE2328" s="225"/>
      <c r="CFF2328" s="225"/>
      <c r="CFG2328" s="225"/>
      <c r="CFH2328" s="225"/>
      <c r="CFI2328" s="225"/>
      <c r="CFJ2328" s="225"/>
      <c r="CFK2328" s="225"/>
      <c r="CFL2328" s="225"/>
      <c r="CFM2328" s="225"/>
      <c r="CFN2328" s="225"/>
      <c r="CFO2328" s="225"/>
      <c r="CFP2328" s="225"/>
      <c r="CFQ2328" s="225"/>
      <c r="CFR2328" s="225"/>
      <c r="CFS2328" s="225"/>
      <c r="CFT2328" s="225"/>
      <c r="CFU2328" s="225"/>
      <c r="CFV2328" s="225"/>
      <c r="CFW2328" s="225"/>
      <c r="CFX2328" s="225"/>
      <c r="CFY2328" s="225"/>
      <c r="CFZ2328" s="225"/>
      <c r="CGA2328" s="225"/>
      <c r="CGB2328" s="225"/>
      <c r="CGC2328" s="225"/>
      <c r="CGD2328" s="225"/>
      <c r="CGE2328" s="225"/>
      <c r="CGF2328" s="225"/>
      <c r="CGG2328" s="225"/>
      <c r="CGH2328" s="225"/>
      <c r="CGI2328" s="225"/>
      <c r="CGJ2328" s="225"/>
      <c r="CGK2328" s="225"/>
      <c r="CGL2328" s="225"/>
      <c r="CGM2328" s="225"/>
      <c r="CGN2328" s="225"/>
      <c r="CGO2328" s="225"/>
      <c r="CGP2328" s="225"/>
      <c r="CGQ2328" s="225"/>
      <c r="CGR2328" s="225"/>
      <c r="CGS2328" s="225"/>
      <c r="CGT2328" s="225"/>
      <c r="CGU2328" s="225"/>
      <c r="CGV2328" s="225"/>
      <c r="CGW2328" s="225"/>
      <c r="CGX2328" s="225"/>
      <c r="CGY2328" s="225"/>
      <c r="CGZ2328" s="225"/>
      <c r="CHA2328" s="225"/>
      <c r="CHB2328" s="225"/>
      <c r="CHC2328" s="225"/>
      <c r="CHD2328" s="225"/>
      <c r="CHE2328" s="225"/>
      <c r="CHF2328" s="225"/>
      <c r="CHG2328" s="225"/>
      <c r="CHH2328" s="225"/>
      <c r="CHI2328" s="225"/>
      <c r="CHJ2328" s="225"/>
      <c r="CHK2328" s="225"/>
      <c r="CHL2328" s="225"/>
      <c r="CHM2328" s="225"/>
      <c r="CHN2328" s="225"/>
      <c r="CHO2328" s="225"/>
      <c r="CHP2328" s="225"/>
      <c r="CHQ2328" s="225"/>
      <c r="CHR2328" s="225"/>
      <c r="CHS2328" s="225"/>
      <c r="CHT2328" s="225"/>
      <c r="CHU2328" s="225"/>
      <c r="CHV2328" s="225"/>
      <c r="CHW2328" s="225"/>
      <c r="CHX2328" s="225"/>
      <c r="CHY2328" s="225"/>
      <c r="CHZ2328" s="225"/>
      <c r="CIA2328" s="225"/>
      <c r="CIB2328" s="225"/>
      <c r="CIC2328" s="225"/>
      <c r="CID2328" s="225"/>
      <c r="CIE2328" s="225"/>
      <c r="CIF2328" s="225"/>
      <c r="CIG2328" s="225"/>
      <c r="CIH2328" s="225"/>
      <c r="CII2328" s="225"/>
      <c r="CIJ2328" s="225"/>
      <c r="CIK2328" s="225"/>
      <c r="CIL2328" s="225"/>
      <c r="CIM2328" s="225"/>
      <c r="CIN2328" s="225"/>
      <c r="CIO2328" s="225"/>
      <c r="CIP2328" s="225"/>
      <c r="CIQ2328" s="225"/>
      <c r="CIR2328" s="225"/>
      <c r="CIS2328" s="225"/>
      <c r="CIT2328" s="225"/>
      <c r="CIU2328" s="225"/>
      <c r="CIV2328" s="225"/>
      <c r="CIW2328" s="225"/>
      <c r="CIX2328" s="225"/>
      <c r="CIY2328" s="225"/>
      <c r="CIZ2328" s="225"/>
      <c r="CJA2328" s="225"/>
      <c r="CJB2328" s="225"/>
      <c r="CJC2328" s="225"/>
      <c r="CJD2328" s="225"/>
      <c r="CJE2328" s="225"/>
      <c r="CJF2328" s="225"/>
      <c r="CJG2328" s="225"/>
      <c r="CJH2328" s="225"/>
      <c r="CJI2328" s="225"/>
      <c r="CJJ2328" s="225"/>
      <c r="CJK2328" s="225"/>
      <c r="CJL2328" s="225"/>
      <c r="CJM2328" s="225"/>
      <c r="CJN2328" s="225"/>
      <c r="CJO2328" s="225"/>
      <c r="CJP2328" s="225"/>
      <c r="CJQ2328" s="225"/>
      <c r="CJR2328" s="225"/>
      <c r="CJS2328" s="225"/>
      <c r="CJT2328" s="225"/>
      <c r="CJU2328" s="225"/>
      <c r="CJV2328" s="225"/>
      <c r="CJW2328" s="225"/>
      <c r="CJX2328" s="225"/>
      <c r="CJY2328" s="225"/>
      <c r="CJZ2328" s="225"/>
      <c r="CKA2328" s="225"/>
      <c r="CKB2328" s="225"/>
      <c r="CKC2328" s="225"/>
      <c r="CKD2328" s="225"/>
      <c r="CKE2328" s="225"/>
      <c r="CKF2328" s="225"/>
      <c r="CKG2328" s="225"/>
      <c r="CKH2328" s="225"/>
      <c r="CKI2328" s="225"/>
      <c r="CKJ2328" s="225"/>
      <c r="CKK2328" s="225"/>
      <c r="CKL2328" s="225"/>
      <c r="CKM2328" s="225"/>
      <c r="CKN2328" s="225"/>
      <c r="CKO2328" s="225"/>
      <c r="CKP2328" s="225"/>
      <c r="CKQ2328" s="225"/>
      <c r="CKR2328" s="225"/>
      <c r="CKS2328" s="225"/>
      <c r="CKT2328" s="225"/>
      <c r="CKU2328" s="225"/>
      <c r="CKV2328" s="225"/>
      <c r="CKW2328" s="225"/>
      <c r="CKX2328" s="225"/>
      <c r="CKY2328" s="225"/>
      <c r="CKZ2328" s="225"/>
      <c r="CLA2328" s="225"/>
      <c r="CLB2328" s="225"/>
      <c r="CLC2328" s="225"/>
      <c r="CLD2328" s="225"/>
      <c r="CLE2328" s="225"/>
      <c r="CLF2328" s="225"/>
      <c r="CLG2328" s="225"/>
      <c r="CLH2328" s="225"/>
      <c r="CLI2328" s="225"/>
      <c r="CLJ2328" s="225"/>
      <c r="CLK2328" s="225"/>
      <c r="CLL2328" s="225"/>
      <c r="CLM2328" s="225"/>
      <c r="CLN2328" s="225"/>
      <c r="CLO2328" s="225"/>
      <c r="CLP2328" s="225"/>
      <c r="CLQ2328" s="225"/>
      <c r="CLR2328" s="225"/>
      <c r="CLS2328" s="225"/>
      <c r="CLT2328" s="225"/>
      <c r="CLU2328" s="225"/>
      <c r="CLV2328" s="225"/>
      <c r="CLW2328" s="225"/>
      <c r="CLX2328" s="225"/>
      <c r="CLY2328" s="225"/>
      <c r="CLZ2328" s="225"/>
      <c r="CMA2328" s="225"/>
      <c r="CMB2328" s="225"/>
      <c r="CMC2328" s="225"/>
      <c r="CMD2328" s="225"/>
      <c r="CME2328" s="225"/>
      <c r="CMF2328" s="225"/>
      <c r="CMG2328" s="225"/>
      <c r="CMH2328" s="225"/>
      <c r="CMI2328" s="225"/>
      <c r="CMJ2328" s="225"/>
      <c r="CMK2328" s="225"/>
      <c r="CML2328" s="225"/>
      <c r="CMM2328" s="225"/>
      <c r="CMN2328" s="225"/>
      <c r="CMO2328" s="225"/>
      <c r="CMP2328" s="225"/>
      <c r="CMQ2328" s="225"/>
      <c r="CMR2328" s="225"/>
      <c r="CMS2328" s="225"/>
      <c r="CMT2328" s="225"/>
      <c r="CMU2328" s="225"/>
      <c r="CMV2328" s="225"/>
      <c r="CMW2328" s="225"/>
      <c r="CMX2328" s="225"/>
      <c r="CMY2328" s="225"/>
      <c r="CMZ2328" s="225"/>
      <c r="CNA2328" s="225"/>
      <c r="CNB2328" s="225"/>
      <c r="CNC2328" s="225"/>
      <c r="CND2328" s="225"/>
      <c r="CNE2328" s="225"/>
      <c r="CNF2328" s="225"/>
      <c r="CNG2328" s="225"/>
      <c r="CNH2328" s="225"/>
      <c r="CNI2328" s="225"/>
      <c r="CNJ2328" s="225"/>
      <c r="CNK2328" s="225"/>
      <c r="CNL2328" s="225"/>
      <c r="CNM2328" s="225"/>
      <c r="CNN2328" s="225"/>
      <c r="CNO2328" s="225"/>
      <c r="CNP2328" s="225"/>
      <c r="CNQ2328" s="225"/>
      <c r="CNR2328" s="225"/>
      <c r="CNS2328" s="225"/>
      <c r="CNT2328" s="225"/>
      <c r="CNU2328" s="225"/>
      <c r="CNV2328" s="225"/>
      <c r="CNW2328" s="225"/>
      <c r="CNX2328" s="225"/>
      <c r="CNY2328" s="225"/>
      <c r="CNZ2328" s="225"/>
      <c r="COA2328" s="225"/>
      <c r="COB2328" s="225"/>
      <c r="COC2328" s="225"/>
      <c r="COD2328" s="225"/>
      <c r="COE2328" s="225"/>
      <c r="COF2328" s="225"/>
      <c r="COG2328" s="225"/>
      <c r="COH2328" s="225"/>
      <c r="COI2328" s="225"/>
      <c r="COJ2328" s="225"/>
      <c r="COK2328" s="225"/>
      <c r="COL2328" s="225"/>
      <c r="COM2328" s="225"/>
      <c r="CON2328" s="225"/>
      <c r="COO2328" s="225"/>
      <c r="COP2328" s="225"/>
      <c r="COQ2328" s="225"/>
      <c r="COR2328" s="225"/>
      <c r="COS2328" s="225"/>
      <c r="COT2328" s="225"/>
      <c r="COU2328" s="225"/>
      <c r="COV2328" s="225"/>
      <c r="COW2328" s="225"/>
      <c r="COX2328" s="225"/>
      <c r="COY2328" s="225"/>
      <c r="COZ2328" s="225"/>
      <c r="CPA2328" s="225"/>
      <c r="CPB2328" s="225"/>
      <c r="CPC2328" s="225"/>
      <c r="CPD2328" s="225"/>
      <c r="CPE2328" s="225"/>
      <c r="CPF2328" s="225"/>
      <c r="CPG2328" s="225"/>
      <c r="CPH2328" s="225"/>
      <c r="CPI2328" s="225"/>
      <c r="CPJ2328" s="225"/>
      <c r="CPK2328" s="225"/>
      <c r="CPL2328" s="225"/>
      <c r="CPM2328" s="225"/>
      <c r="CPN2328" s="225"/>
      <c r="CPO2328" s="225"/>
      <c r="CPP2328" s="225"/>
      <c r="CPQ2328" s="225"/>
      <c r="CPR2328" s="225"/>
      <c r="CPS2328" s="225"/>
      <c r="CPT2328" s="225"/>
      <c r="CPU2328" s="225"/>
      <c r="CPV2328" s="225"/>
      <c r="CPW2328" s="225"/>
      <c r="CPX2328" s="225"/>
      <c r="CPY2328" s="225"/>
      <c r="CPZ2328" s="225"/>
      <c r="CQA2328" s="225"/>
      <c r="CQB2328" s="225"/>
      <c r="CQC2328" s="225"/>
      <c r="CQD2328" s="225"/>
      <c r="CQE2328" s="225"/>
      <c r="CQF2328" s="225"/>
      <c r="CQG2328" s="225"/>
      <c r="CQH2328" s="225"/>
      <c r="CQI2328" s="225"/>
      <c r="CQJ2328" s="225"/>
      <c r="CQK2328" s="225"/>
      <c r="CQL2328" s="225"/>
      <c r="CQM2328" s="225"/>
      <c r="CQN2328" s="225"/>
      <c r="CQO2328" s="225"/>
      <c r="CQP2328" s="225"/>
      <c r="CQQ2328" s="225"/>
      <c r="CQR2328" s="225"/>
      <c r="CQS2328" s="225"/>
      <c r="CQT2328" s="225"/>
      <c r="CQU2328" s="225"/>
      <c r="CQV2328" s="225"/>
      <c r="CQW2328" s="225"/>
      <c r="CQX2328" s="225"/>
      <c r="CQY2328" s="225"/>
      <c r="CQZ2328" s="225"/>
      <c r="CRA2328" s="225"/>
      <c r="CRB2328" s="225"/>
      <c r="CRC2328" s="225"/>
      <c r="CRD2328" s="225"/>
      <c r="CRE2328" s="225"/>
      <c r="CRF2328" s="225"/>
      <c r="CRG2328" s="225"/>
      <c r="CRH2328" s="225"/>
      <c r="CRI2328" s="225"/>
      <c r="CRJ2328" s="225"/>
      <c r="CRK2328" s="225"/>
      <c r="CRL2328" s="225"/>
      <c r="CRM2328" s="225"/>
      <c r="CRN2328" s="225"/>
      <c r="CRO2328" s="225"/>
      <c r="CRP2328" s="225"/>
      <c r="CRQ2328" s="225"/>
      <c r="CRR2328" s="225"/>
      <c r="CRS2328" s="225"/>
      <c r="CRT2328" s="225"/>
      <c r="CRU2328" s="225"/>
      <c r="CRV2328" s="225"/>
      <c r="CRW2328" s="225"/>
      <c r="CRX2328" s="225"/>
      <c r="CRY2328" s="225"/>
      <c r="CRZ2328" s="225"/>
      <c r="CSA2328" s="225"/>
      <c r="CSB2328" s="225"/>
      <c r="CSC2328" s="225"/>
      <c r="CSD2328" s="225"/>
      <c r="CSE2328" s="225"/>
      <c r="CSF2328" s="225"/>
      <c r="CSG2328" s="225"/>
      <c r="CSH2328" s="225"/>
      <c r="CSI2328" s="225"/>
      <c r="CSJ2328" s="225"/>
      <c r="CSK2328" s="225"/>
      <c r="CSL2328" s="225"/>
      <c r="CSM2328" s="225"/>
      <c r="CSN2328" s="225"/>
      <c r="CSO2328" s="225"/>
      <c r="CSP2328" s="225"/>
      <c r="CSQ2328" s="225"/>
      <c r="CSR2328" s="225"/>
      <c r="CSS2328" s="225"/>
      <c r="CST2328" s="225"/>
      <c r="CSU2328" s="225"/>
      <c r="CSV2328" s="225"/>
      <c r="CSW2328" s="225"/>
      <c r="CSX2328" s="225"/>
      <c r="CSY2328" s="225"/>
      <c r="CSZ2328" s="225"/>
      <c r="CTA2328" s="225"/>
      <c r="CTB2328" s="225"/>
      <c r="CTC2328" s="225"/>
      <c r="CTD2328" s="225"/>
      <c r="CTE2328" s="225"/>
      <c r="CTF2328" s="225"/>
      <c r="CTG2328" s="225"/>
      <c r="CTH2328" s="225"/>
      <c r="CTI2328" s="225"/>
      <c r="CTJ2328" s="225"/>
      <c r="CTK2328" s="225"/>
      <c r="CTL2328" s="225"/>
      <c r="CTM2328" s="225"/>
      <c r="CTN2328" s="225"/>
      <c r="CTO2328" s="225"/>
      <c r="CTP2328" s="225"/>
      <c r="CTQ2328" s="225"/>
      <c r="CTR2328" s="225"/>
      <c r="CTS2328" s="225"/>
      <c r="CTT2328" s="225"/>
      <c r="CTU2328" s="225"/>
      <c r="CTV2328" s="225"/>
      <c r="CTW2328" s="225"/>
      <c r="CTX2328" s="225"/>
      <c r="CTY2328" s="225"/>
      <c r="CTZ2328" s="225"/>
      <c r="CUA2328" s="225"/>
      <c r="CUB2328" s="225"/>
      <c r="CUC2328" s="225"/>
      <c r="CUD2328" s="225"/>
      <c r="CUE2328" s="225"/>
      <c r="CUF2328" s="225"/>
      <c r="CUG2328" s="225"/>
      <c r="CUH2328" s="225"/>
      <c r="CUI2328" s="225"/>
      <c r="CUJ2328" s="225"/>
      <c r="CUK2328" s="225"/>
      <c r="CUL2328" s="225"/>
      <c r="CUM2328" s="225"/>
      <c r="CUN2328" s="225"/>
      <c r="CUO2328" s="225"/>
      <c r="CUP2328" s="225"/>
      <c r="CUQ2328" s="225"/>
      <c r="CUR2328" s="225"/>
      <c r="CUS2328" s="225"/>
      <c r="CUT2328" s="225"/>
      <c r="CUU2328" s="225"/>
      <c r="CUV2328" s="225"/>
      <c r="CUW2328" s="225"/>
      <c r="CUX2328" s="225"/>
      <c r="CUY2328" s="225"/>
      <c r="CUZ2328" s="225"/>
      <c r="CVA2328" s="225"/>
      <c r="CVB2328" s="225"/>
      <c r="CVC2328" s="225"/>
      <c r="CVD2328" s="225"/>
      <c r="CVE2328" s="225"/>
      <c r="CVF2328" s="225"/>
      <c r="CVG2328" s="225"/>
      <c r="CVH2328" s="225"/>
      <c r="CVI2328" s="225"/>
      <c r="CVJ2328" s="225"/>
      <c r="CVK2328" s="225"/>
      <c r="CVL2328" s="225"/>
      <c r="CVM2328" s="225"/>
      <c r="CVN2328" s="225"/>
      <c r="CVO2328" s="225"/>
      <c r="CVP2328" s="225"/>
      <c r="CVQ2328" s="225"/>
      <c r="CVR2328" s="225"/>
      <c r="CVS2328" s="225"/>
      <c r="CVT2328" s="225"/>
      <c r="CVU2328" s="225"/>
      <c r="CVV2328" s="225"/>
      <c r="CVW2328" s="225"/>
      <c r="CVX2328" s="225"/>
      <c r="CVY2328" s="225"/>
      <c r="CVZ2328" s="225"/>
      <c r="CWA2328" s="225"/>
      <c r="CWB2328" s="225"/>
      <c r="CWC2328" s="225"/>
      <c r="CWD2328" s="225"/>
      <c r="CWE2328" s="225"/>
      <c r="CWF2328" s="225"/>
      <c r="CWG2328" s="225"/>
      <c r="CWH2328" s="225"/>
      <c r="CWI2328" s="225"/>
      <c r="CWJ2328" s="225"/>
      <c r="CWK2328" s="225"/>
      <c r="CWL2328" s="225"/>
      <c r="CWM2328" s="225"/>
      <c r="CWN2328" s="225"/>
      <c r="CWO2328" s="225"/>
      <c r="CWP2328" s="225"/>
      <c r="CWQ2328" s="225"/>
      <c r="CWR2328" s="225"/>
      <c r="CWS2328" s="225"/>
      <c r="CWT2328" s="225"/>
      <c r="CWU2328" s="225"/>
      <c r="CWV2328" s="225"/>
      <c r="CWW2328" s="225"/>
      <c r="CWX2328" s="225"/>
      <c r="CWY2328" s="225"/>
      <c r="CWZ2328" s="225"/>
      <c r="CXA2328" s="225"/>
      <c r="CXB2328" s="225"/>
      <c r="CXC2328" s="225"/>
      <c r="CXD2328" s="225"/>
      <c r="CXE2328" s="225"/>
      <c r="CXF2328" s="225"/>
      <c r="CXG2328" s="225"/>
      <c r="CXH2328" s="225"/>
      <c r="CXI2328" s="225"/>
      <c r="CXJ2328" s="225"/>
      <c r="CXK2328" s="225"/>
      <c r="CXL2328" s="225"/>
      <c r="CXM2328" s="225"/>
      <c r="CXN2328" s="225"/>
      <c r="CXO2328" s="225"/>
      <c r="CXP2328" s="225"/>
      <c r="CXQ2328" s="225"/>
      <c r="CXR2328" s="225"/>
      <c r="CXS2328" s="225"/>
      <c r="CXT2328" s="225"/>
      <c r="CXU2328" s="225"/>
      <c r="CXV2328" s="225"/>
      <c r="CXW2328" s="225"/>
      <c r="CXX2328" s="225"/>
      <c r="CXY2328" s="225"/>
      <c r="CXZ2328" s="225"/>
      <c r="CYA2328" s="225"/>
      <c r="CYB2328" s="225"/>
      <c r="CYC2328" s="225"/>
      <c r="CYD2328" s="225"/>
      <c r="CYE2328" s="225"/>
      <c r="CYF2328" s="225"/>
      <c r="CYG2328" s="225"/>
      <c r="CYH2328" s="225"/>
      <c r="CYI2328" s="225"/>
      <c r="CYJ2328" s="225"/>
      <c r="CYK2328" s="225"/>
      <c r="CYL2328" s="225"/>
      <c r="CYM2328" s="225"/>
      <c r="CYN2328" s="225"/>
      <c r="CYO2328" s="225"/>
      <c r="CYP2328" s="225"/>
      <c r="CYQ2328" s="225"/>
      <c r="CYR2328" s="225"/>
      <c r="CYS2328" s="225"/>
      <c r="CYT2328" s="225"/>
      <c r="CYU2328" s="225"/>
      <c r="CYV2328" s="225"/>
      <c r="CYW2328" s="225"/>
      <c r="CYX2328" s="225"/>
      <c r="CYY2328" s="225"/>
      <c r="CYZ2328" s="225"/>
      <c r="CZA2328" s="225"/>
      <c r="CZB2328" s="225"/>
      <c r="CZC2328" s="225"/>
      <c r="CZD2328" s="225"/>
      <c r="CZE2328" s="225"/>
      <c r="CZF2328" s="225"/>
      <c r="CZG2328" s="225"/>
      <c r="CZH2328" s="225"/>
      <c r="CZI2328" s="225"/>
      <c r="CZJ2328" s="225"/>
      <c r="CZK2328" s="225"/>
      <c r="CZL2328" s="225"/>
      <c r="CZM2328" s="225"/>
      <c r="CZN2328" s="225"/>
      <c r="CZO2328" s="225"/>
      <c r="CZP2328" s="225"/>
      <c r="CZQ2328" s="225"/>
      <c r="CZR2328" s="225"/>
      <c r="CZS2328" s="225"/>
      <c r="CZT2328" s="225"/>
      <c r="CZU2328" s="225"/>
      <c r="CZV2328" s="225"/>
      <c r="CZW2328" s="225"/>
      <c r="CZX2328" s="225"/>
      <c r="CZY2328" s="225"/>
      <c r="CZZ2328" s="225"/>
      <c r="DAA2328" s="225"/>
      <c r="DAB2328" s="225"/>
      <c r="DAC2328" s="225"/>
      <c r="DAD2328" s="225"/>
      <c r="DAE2328" s="225"/>
      <c r="DAF2328" s="225"/>
      <c r="DAG2328" s="225"/>
      <c r="DAH2328" s="225"/>
      <c r="DAI2328" s="225"/>
      <c r="DAJ2328" s="225"/>
      <c r="DAK2328" s="225"/>
      <c r="DAL2328" s="225"/>
      <c r="DAM2328" s="225"/>
      <c r="DAN2328" s="225"/>
      <c r="DAO2328" s="225"/>
      <c r="DAP2328" s="225"/>
      <c r="DAQ2328" s="225"/>
      <c r="DAR2328" s="225"/>
      <c r="DAS2328" s="225"/>
      <c r="DAT2328" s="225"/>
      <c r="DAU2328" s="225"/>
      <c r="DAV2328" s="225"/>
      <c r="DAW2328" s="225"/>
      <c r="DAX2328" s="225"/>
      <c r="DAY2328" s="225"/>
      <c r="DAZ2328" s="225"/>
      <c r="DBA2328" s="225"/>
      <c r="DBB2328" s="225"/>
      <c r="DBC2328" s="225"/>
      <c r="DBD2328" s="225"/>
      <c r="DBE2328" s="225"/>
      <c r="DBF2328" s="225"/>
      <c r="DBG2328" s="225"/>
      <c r="DBH2328" s="225"/>
      <c r="DBI2328" s="225"/>
      <c r="DBJ2328" s="225"/>
      <c r="DBK2328" s="225"/>
      <c r="DBL2328" s="225"/>
      <c r="DBM2328" s="225"/>
      <c r="DBN2328" s="225"/>
      <c r="DBO2328" s="225"/>
      <c r="DBP2328" s="225"/>
      <c r="DBQ2328" s="225"/>
      <c r="DBR2328" s="225"/>
      <c r="DBS2328" s="225"/>
      <c r="DBT2328" s="225"/>
      <c r="DBU2328" s="225"/>
      <c r="DBV2328" s="225"/>
      <c r="DBW2328" s="225"/>
      <c r="DBX2328" s="225"/>
      <c r="DBY2328" s="225"/>
      <c r="DBZ2328" s="225"/>
      <c r="DCA2328" s="225"/>
      <c r="DCB2328" s="225"/>
      <c r="DCC2328" s="225"/>
      <c r="DCD2328" s="225"/>
      <c r="DCE2328" s="225"/>
      <c r="DCF2328" s="225"/>
      <c r="DCG2328" s="225"/>
      <c r="DCH2328" s="225"/>
      <c r="DCI2328" s="225"/>
      <c r="DCJ2328" s="225"/>
      <c r="DCK2328" s="225"/>
      <c r="DCL2328" s="225"/>
      <c r="DCM2328" s="225"/>
      <c r="DCN2328" s="225"/>
      <c r="DCO2328" s="225"/>
      <c r="DCP2328" s="225"/>
      <c r="DCQ2328" s="225"/>
      <c r="DCR2328" s="225"/>
      <c r="DCS2328" s="225"/>
      <c r="DCT2328" s="225"/>
      <c r="DCU2328" s="225"/>
      <c r="DCV2328" s="225"/>
      <c r="DCW2328" s="225"/>
      <c r="DCX2328" s="225"/>
      <c r="DCY2328" s="225"/>
      <c r="DCZ2328" s="225"/>
      <c r="DDA2328" s="225"/>
      <c r="DDB2328" s="225"/>
      <c r="DDC2328" s="225"/>
      <c r="DDD2328" s="225"/>
      <c r="DDE2328" s="225"/>
      <c r="DDF2328" s="225"/>
      <c r="DDG2328" s="225"/>
      <c r="DDH2328" s="225"/>
      <c r="DDI2328" s="225"/>
      <c r="DDJ2328" s="225"/>
      <c r="DDK2328" s="225"/>
      <c r="DDL2328" s="225"/>
      <c r="DDM2328" s="225"/>
      <c r="DDN2328" s="225"/>
      <c r="DDO2328" s="225"/>
      <c r="DDP2328" s="225"/>
      <c r="DDQ2328" s="225"/>
      <c r="DDR2328" s="225"/>
      <c r="DDS2328" s="225"/>
      <c r="DDT2328" s="225"/>
      <c r="DDU2328" s="225"/>
      <c r="DDV2328" s="225"/>
      <c r="DDW2328" s="225"/>
      <c r="DDX2328" s="225"/>
      <c r="DDY2328" s="225"/>
      <c r="DDZ2328" s="225"/>
      <c r="DEA2328" s="225"/>
      <c r="DEB2328" s="225"/>
      <c r="DEC2328" s="225"/>
      <c r="DED2328" s="225"/>
      <c r="DEE2328" s="225"/>
      <c r="DEF2328" s="225"/>
      <c r="DEG2328" s="225"/>
      <c r="DEH2328" s="225"/>
      <c r="DEI2328" s="225"/>
      <c r="DEJ2328" s="225"/>
      <c r="DEK2328" s="225"/>
      <c r="DEL2328" s="225"/>
      <c r="DEM2328" s="225"/>
      <c r="DEN2328" s="225"/>
      <c r="DEO2328" s="225"/>
      <c r="DEP2328" s="225"/>
      <c r="DEQ2328" s="225"/>
      <c r="DER2328" s="225"/>
      <c r="DES2328" s="225"/>
      <c r="DET2328" s="225"/>
      <c r="DEU2328" s="225"/>
      <c r="DEV2328" s="225"/>
      <c r="DEW2328" s="225"/>
      <c r="DEX2328" s="225"/>
      <c r="DEY2328" s="225"/>
      <c r="DEZ2328" s="225"/>
      <c r="DFA2328" s="225"/>
      <c r="DFB2328" s="225"/>
      <c r="DFC2328" s="225"/>
      <c r="DFD2328" s="225"/>
      <c r="DFE2328" s="225"/>
      <c r="DFF2328" s="225"/>
      <c r="DFG2328" s="225"/>
      <c r="DFH2328" s="225"/>
      <c r="DFI2328" s="225"/>
      <c r="DFJ2328" s="225"/>
      <c r="DFK2328" s="225"/>
      <c r="DFL2328" s="225"/>
      <c r="DFM2328" s="225"/>
      <c r="DFN2328" s="225"/>
      <c r="DFO2328" s="225"/>
      <c r="DFP2328" s="225"/>
      <c r="DFQ2328" s="225"/>
      <c r="DFR2328" s="225"/>
      <c r="DFS2328" s="225"/>
      <c r="DFT2328" s="225"/>
      <c r="DFU2328" s="225"/>
      <c r="DFV2328" s="225"/>
      <c r="DFW2328" s="225"/>
      <c r="DFX2328" s="225"/>
      <c r="DFY2328" s="225"/>
      <c r="DFZ2328" s="225"/>
      <c r="DGA2328" s="225"/>
      <c r="DGB2328" s="225"/>
      <c r="DGC2328" s="225"/>
      <c r="DGD2328" s="225"/>
      <c r="DGE2328" s="225"/>
      <c r="DGF2328" s="225"/>
      <c r="DGG2328" s="225"/>
      <c r="DGH2328" s="225"/>
      <c r="DGI2328" s="225"/>
      <c r="DGJ2328" s="225"/>
      <c r="DGK2328" s="225"/>
      <c r="DGL2328" s="225"/>
      <c r="DGM2328" s="225"/>
      <c r="DGN2328" s="225"/>
      <c r="DGO2328" s="225"/>
      <c r="DGP2328" s="225"/>
      <c r="DGQ2328" s="225"/>
      <c r="DGR2328" s="225"/>
      <c r="DGS2328" s="225"/>
      <c r="DGT2328" s="225"/>
      <c r="DGU2328" s="225"/>
      <c r="DGV2328" s="225"/>
      <c r="DGW2328" s="225"/>
      <c r="DGX2328" s="225"/>
      <c r="DGY2328" s="225"/>
      <c r="DGZ2328" s="225"/>
      <c r="DHA2328" s="225"/>
      <c r="DHB2328" s="225"/>
      <c r="DHC2328" s="225"/>
      <c r="DHD2328" s="225"/>
      <c r="DHE2328" s="225"/>
      <c r="DHF2328" s="225"/>
      <c r="DHG2328" s="225"/>
      <c r="DHH2328" s="225"/>
      <c r="DHI2328" s="225"/>
      <c r="DHJ2328" s="225"/>
      <c r="DHK2328" s="225"/>
      <c r="DHL2328" s="225"/>
      <c r="DHM2328" s="225"/>
      <c r="DHN2328" s="225"/>
      <c r="DHO2328" s="225"/>
      <c r="DHP2328" s="225"/>
      <c r="DHQ2328" s="225"/>
      <c r="DHR2328" s="225"/>
      <c r="DHS2328" s="225"/>
      <c r="DHT2328" s="225"/>
      <c r="DHU2328" s="225"/>
      <c r="DHV2328" s="225"/>
      <c r="DHW2328" s="225"/>
      <c r="DHX2328" s="225"/>
      <c r="DHY2328" s="225"/>
      <c r="DHZ2328" s="225"/>
      <c r="DIA2328" s="225"/>
      <c r="DIB2328" s="225"/>
      <c r="DIC2328" s="225"/>
      <c r="DID2328" s="225"/>
      <c r="DIE2328" s="225"/>
      <c r="DIF2328" s="225"/>
      <c r="DIG2328" s="225"/>
      <c r="DIH2328" s="225"/>
      <c r="DII2328" s="225"/>
      <c r="DIJ2328" s="225"/>
      <c r="DIK2328" s="225"/>
      <c r="DIL2328" s="225"/>
      <c r="DIM2328" s="225"/>
      <c r="DIN2328" s="225"/>
      <c r="DIO2328" s="225"/>
      <c r="DIP2328" s="225"/>
      <c r="DIQ2328" s="225"/>
      <c r="DIR2328" s="225"/>
      <c r="DIS2328" s="225"/>
      <c r="DIT2328" s="225"/>
      <c r="DIU2328" s="225"/>
      <c r="DIV2328" s="225"/>
      <c r="DIW2328" s="225"/>
      <c r="DIX2328" s="225"/>
      <c r="DIY2328" s="225"/>
      <c r="DIZ2328" s="225"/>
      <c r="DJA2328" s="225"/>
      <c r="DJB2328" s="225"/>
      <c r="DJC2328" s="225"/>
      <c r="DJD2328" s="225"/>
      <c r="DJE2328" s="225"/>
      <c r="DJF2328" s="225"/>
      <c r="DJG2328" s="225"/>
      <c r="DJH2328" s="225"/>
      <c r="DJI2328" s="225"/>
      <c r="DJJ2328" s="225"/>
      <c r="DJK2328" s="225"/>
      <c r="DJL2328" s="225"/>
      <c r="DJM2328" s="225"/>
      <c r="DJN2328" s="225"/>
      <c r="DJO2328" s="225"/>
      <c r="DJP2328" s="225"/>
      <c r="DJQ2328" s="225"/>
      <c r="DJR2328" s="225"/>
      <c r="DJS2328" s="225"/>
      <c r="DJT2328" s="225"/>
      <c r="DJU2328" s="225"/>
      <c r="DJV2328" s="225"/>
      <c r="DJW2328" s="225"/>
      <c r="DJX2328" s="225"/>
      <c r="DJY2328" s="225"/>
      <c r="DJZ2328" s="225"/>
      <c r="DKA2328" s="225"/>
      <c r="DKB2328" s="225"/>
      <c r="DKC2328" s="225"/>
      <c r="DKD2328" s="225"/>
      <c r="DKE2328" s="225"/>
      <c r="DKF2328" s="225"/>
      <c r="DKG2328" s="225"/>
      <c r="DKH2328" s="225"/>
      <c r="DKI2328" s="225"/>
      <c r="DKJ2328" s="225"/>
      <c r="DKK2328" s="225"/>
      <c r="DKL2328" s="225"/>
      <c r="DKM2328" s="225"/>
      <c r="DKN2328" s="225"/>
      <c r="DKO2328" s="225"/>
      <c r="DKP2328" s="225"/>
      <c r="DKQ2328" s="225"/>
      <c r="DKR2328" s="225"/>
      <c r="DKS2328" s="225"/>
      <c r="DKT2328" s="225"/>
      <c r="DKU2328" s="225"/>
      <c r="DKV2328" s="225"/>
      <c r="DKW2328" s="225"/>
      <c r="DKX2328" s="225"/>
      <c r="DKY2328" s="225"/>
      <c r="DKZ2328" s="225"/>
      <c r="DLA2328" s="225"/>
      <c r="DLB2328" s="225"/>
      <c r="DLC2328" s="225"/>
      <c r="DLD2328" s="225"/>
      <c r="DLE2328" s="225"/>
      <c r="DLF2328" s="225"/>
      <c r="DLG2328" s="225"/>
      <c r="DLH2328" s="225"/>
      <c r="DLI2328" s="225"/>
      <c r="DLJ2328" s="225"/>
      <c r="DLK2328" s="225"/>
      <c r="DLL2328" s="225"/>
      <c r="DLM2328" s="225"/>
      <c r="DLN2328" s="225"/>
      <c r="DLO2328" s="225"/>
      <c r="DLP2328" s="225"/>
      <c r="DLQ2328" s="225"/>
      <c r="DLR2328" s="225"/>
      <c r="DLS2328" s="225"/>
      <c r="DLT2328" s="225"/>
      <c r="DLU2328" s="225"/>
      <c r="DLV2328" s="225"/>
      <c r="DLW2328" s="225"/>
      <c r="DLX2328" s="225"/>
      <c r="DLY2328" s="225"/>
      <c r="DLZ2328" s="225"/>
      <c r="DMA2328" s="225"/>
      <c r="DMB2328" s="225"/>
      <c r="DMC2328" s="225"/>
      <c r="DMD2328" s="225"/>
      <c r="DME2328" s="225"/>
      <c r="DMF2328" s="225"/>
      <c r="DMG2328" s="225"/>
      <c r="DMH2328" s="225"/>
      <c r="DMI2328" s="225"/>
      <c r="DMJ2328" s="225"/>
      <c r="DMK2328" s="225"/>
      <c r="DML2328" s="225"/>
      <c r="DMM2328" s="225"/>
      <c r="DMN2328" s="225"/>
      <c r="DMO2328" s="225"/>
      <c r="DMP2328" s="225"/>
      <c r="DMQ2328" s="225"/>
      <c r="DMR2328" s="225"/>
      <c r="DMS2328" s="225"/>
      <c r="DMT2328" s="225"/>
      <c r="DMU2328" s="225"/>
      <c r="DMV2328" s="225"/>
      <c r="DMW2328" s="225"/>
      <c r="DMX2328" s="225"/>
      <c r="DMY2328" s="225"/>
      <c r="DMZ2328" s="225"/>
      <c r="DNA2328" s="225"/>
      <c r="DNB2328" s="225"/>
      <c r="DNC2328" s="225"/>
      <c r="DND2328" s="225"/>
      <c r="DNE2328" s="225"/>
      <c r="DNF2328" s="225"/>
      <c r="DNG2328" s="225"/>
      <c r="DNH2328" s="225"/>
      <c r="DNI2328" s="225"/>
      <c r="DNJ2328" s="225"/>
      <c r="DNK2328" s="225"/>
      <c r="DNL2328" s="225"/>
      <c r="DNM2328" s="225"/>
      <c r="DNN2328" s="225"/>
      <c r="DNO2328" s="225"/>
      <c r="DNP2328" s="225"/>
      <c r="DNQ2328" s="225"/>
      <c r="DNR2328" s="225"/>
      <c r="DNS2328" s="225"/>
      <c r="DNT2328" s="225"/>
      <c r="DNU2328" s="225"/>
      <c r="DNV2328" s="225"/>
      <c r="DNW2328" s="225"/>
      <c r="DNX2328" s="225"/>
      <c r="DNY2328" s="225"/>
      <c r="DNZ2328" s="225"/>
      <c r="DOA2328" s="225"/>
      <c r="DOB2328" s="225"/>
      <c r="DOC2328" s="225"/>
      <c r="DOD2328" s="225"/>
      <c r="DOE2328" s="225"/>
      <c r="DOF2328" s="225"/>
      <c r="DOG2328" s="225"/>
      <c r="DOH2328" s="225"/>
      <c r="DOI2328" s="225"/>
      <c r="DOJ2328" s="225"/>
      <c r="DOK2328" s="225"/>
      <c r="DOL2328" s="225"/>
      <c r="DOM2328" s="225"/>
      <c r="DON2328" s="225"/>
      <c r="DOO2328" s="225"/>
      <c r="DOP2328" s="225"/>
      <c r="DOQ2328" s="225"/>
      <c r="DOR2328" s="225"/>
      <c r="DOS2328" s="225"/>
      <c r="DOT2328" s="225"/>
      <c r="DOU2328" s="225"/>
      <c r="DOV2328" s="225"/>
      <c r="DOW2328" s="225"/>
      <c r="DOX2328" s="225"/>
      <c r="DOY2328" s="225"/>
      <c r="DOZ2328" s="225"/>
      <c r="DPA2328" s="225"/>
      <c r="DPB2328" s="225"/>
      <c r="DPC2328" s="225"/>
      <c r="DPD2328" s="225"/>
      <c r="DPE2328" s="225"/>
      <c r="DPF2328" s="225"/>
      <c r="DPG2328" s="225"/>
      <c r="DPH2328" s="225"/>
      <c r="DPI2328" s="225"/>
      <c r="DPJ2328" s="225"/>
      <c r="DPK2328" s="225"/>
      <c r="DPL2328" s="225"/>
      <c r="DPM2328" s="225"/>
      <c r="DPN2328" s="225"/>
      <c r="DPO2328" s="225"/>
      <c r="DPP2328" s="225"/>
      <c r="DPQ2328" s="225"/>
      <c r="DPR2328" s="225"/>
      <c r="DPS2328" s="225"/>
      <c r="DPT2328" s="225"/>
      <c r="DPU2328" s="225"/>
      <c r="DPV2328" s="225"/>
      <c r="DPW2328" s="225"/>
      <c r="DPX2328" s="225"/>
      <c r="DPY2328" s="225"/>
      <c r="DPZ2328" s="225"/>
      <c r="DQA2328" s="225"/>
      <c r="DQB2328" s="225"/>
      <c r="DQC2328" s="225"/>
      <c r="DQD2328" s="225"/>
      <c r="DQE2328" s="225"/>
      <c r="DQF2328" s="225"/>
      <c r="DQG2328" s="225"/>
      <c r="DQH2328" s="225"/>
      <c r="DQI2328" s="225"/>
      <c r="DQJ2328" s="225"/>
      <c r="DQK2328" s="225"/>
      <c r="DQL2328" s="225"/>
      <c r="DQM2328" s="225"/>
      <c r="DQN2328" s="225"/>
      <c r="DQO2328" s="225"/>
      <c r="DQP2328" s="225"/>
      <c r="DQQ2328" s="225"/>
      <c r="DQR2328" s="225"/>
      <c r="DQS2328" s="225"/>
      <c r="DQT2328" s="225"/>
      <c r="DQU2328" s="225"/>
      <c r="DQV2328" s="225"/>
      <c r="DQW2328" s="225"/>
      <c r="DQX2328" s="225"/>
      <c r="DQY2328" s="225"/>
      <c r="DQZ2328" s="225"/>
      <c r="DRA2328" s="225"/>
      <c r="DRB2328" s="225"/>
      <c r="DRC2328" s="225"/>
      <c r="DRD2328" s="225"/>
      <c r="DRE2328" s="225"/>
      <c r="DRF2328" s="225"/>
      <c r="DRG2328" s="225"/>
      <c r="DRH2328" s="225"/>
      <c r="DRI2328" s="225"/>
      <c r="DRJ2328" s="225"/>
      <c r="DRK2328" s="225"/>
      <c r="DRL2328" s="225"/>
      <c r="DRM2328" s="225"/>
      <c r="DRN2328" s="225"/>
      <c r="DRO2328" s="225"/>
      <c r="DRP2328" s="225"/>
      <c r="DRQ2328" s="225"/>
      <c r="DRR2328" s="225"/>
      <c r="DRS2328" s="225"/>
      <c r="DRT2328" s="225"/>
      <c r="DRU2328" s="225"/>
      <c r="DRV2328" s="225"/>
      <c r="DRW2328" s="225"/>
      <c r="DRX2328" s="225"/>
      <c r="DRY2328" s="225"/>
      <c r="DRZ2328" s="225"/>
      <c r="DSA2328" s="225"/>
      <c r="DSB2328" s="225"/>
      <c r="DSC2328" s="225"/>
      <c r="DSD2328" s="225"/>
      <c r="DSE2328" s="225"/>
      <c r="DSF2328" s="225"/>
      <c r="DSG2328" s="225"/>
      <c r="DSH2328" s="225"/>
      <c r="DSI2328" s="225"/>
      <c r="DSJ2328" s="225"/>
      <c r="DSK2328" s="225"/>
      <c r="DSL2328" s="225"/>
      <c r="DSM2328" s="225"/>
      <c r="DSN2328" s="225"/>
      <c r="DSO2328" s="225"/>
      <c r="DSP2328" s="225"/>
      <c r="DSQ2328" s="225"/>
      <c r="DSR2328" s="225"/>
      <c r="DSS2328" s="225"/>
      <c r="DST2328" s="225"/>
      <c r="DSU2328" s="225"/>
      <c r="DSV2328" s="225"/>
      <c r="DSW2328" s="225"/>
      <c r="DSX2328" s="225"/>
      <c r="DSY2328" s="225"/>
      <c r="DSZ2328" s="225"/>
      <c r="DTA2328" s="225"/>
      <c r="DTB2328" s="225"/>
      <c r="DTC2328" s="225"/>
      <c r="DTD2328" s="225"/>
      <c r="DTE2328" s="225"/>
      <c r="DTF2328" s="225"/>
      <c r="DTG2328" s="225"/>
      <c r="DTH2328" s="225"/>
      <c r="DTI2328" s="225"/>
      <c r="DTJ2328" s="225"/>
      <c r="DTK2328" s="225"/>
      <c r="DTL2328" s="225"/>
      <c r="DTM2328" s="225"/>
      <c r="DTN2328" s="225"/>
      <c r="DTO2328" s="225"/>
      <c r="DTP2328" s="225"/>
      <c r="DTQ2328" s="225"/>
      <c r="DTR2328" s="225"/>
      <c r="DTS2328" s="225"/>
      <c r="DTT2328" s="225"/>
      <c r="DTU2328" s="225"/>
      <c r="DTV2328" s="225"/>
      <c r="DTW2328" s="225"/>
      <c r="DTX2328" s="225"/>
      <c r="DTY2328" s="225"/>
      <c r="DTZ2328" s="225"/>
      <c r="DUA2328" s="225"/>
      <c r="DUB2328" s="225"/>
      <c r="DUC2328" s="225"/>
      <c r="DUD2328" s="225"/>
      <c r="DUE2328" s="225"/>
      <c r="DUF2328" s="225"/>
      <c r="DUG2328" s="225"/>
      <c r="DUH2328" s="225"/>
      <c r="DUI2328" s="225"/>
      <c r="DUJ2328" s="225"/>
      <c r="DUK2328" s="225"/>
      <c r="DUL2328" s="225"/>
      <c r="DUM2328" s="225"/>
      <c r="DUN2328" s="225"/>
      <c r="DUO2328" s="225"/>
      <c r="DUP2328" s="225"/>
      <c r="DUQ2328" s="225"/>
      <c r="DUR2328" s="225"/>
      <c r="DUS2328" s="225"/>
      <c r="DUT2328" s="225"/>
      <c r="DUU2328" s="225"/>
      <c r="DUV2328" s="225"/>
      <c r="DUW2328" s="225"/>
      <c r="DUX2328" s="225"/>
      <c r="DUY2328" s="225"/>
      <c r="DUZ2328" s="225"/>
      <c r="DVA2328" s="225"/>
      <c r="DVB2328" s="225"/>
      <c r="DVC2328" s="225"/>
      <c r="DVD2328" s="225"/>
      <c r="DVE2328" s="225"/>
      <c r="DVF2328" s="225"/>
      <c r="DVG2328" s="225"/>
      <c r="DVH2328" s="225"/>
      <c r="DVI2328" s="225"/>
      <c r="DVJ2328" s="225"/>
      <c r="DVK2328" s="225"/>
      <c r="DVL2328" s="225"/>
      <c r="DVM2328" s="225"/>
      <c r="DVN2328" s="225"/>
      <c r="DVO2328" s="225"/>
      <c r="DVP2328" s="225"/>
      <c r="DVQ2328" s="225"/>
      <c r="DVR2328" s="225"/>
      <c r="DVS2328" s="225"/>
      <c r="DVT2328" s="225"/>
      <c r="DVU2328" s="225"/>
      <c r="DVV2328" s="225"/>
      <c r="DVW2328" s="225"/>
      <c r="DVX2328" s="225"/>
      <c r="DVY2328" s="225"/>
      <c r="DVZ2328" s="225"/>
      <c r="DWA2328" s="225"/>
      <c r="DWB2328" s="225"/>
      <c r="DWC2328" s="225"/>
      <c r="DWD2328" s="225"/>
      <c r="DWE2328" s="225"/>
      <c r="DWF2328" s="225"/>
      <c r="DWG2328" s="225"/>
      <c r="DWH2328" s="225"/>
      <c r="DWI2328" s="225"/>
      <c r="DWJ2328" s="225"/>
      <c r="DWK2328" s="225"/>
      <c r="DWL2328" s="225"/>
      <c r="DWM2328" s="225"/>
      <c r="DWN2328" s="225"/>
      <c r="DWO2328" s="225"/>
      <c r="DWP2328" s="225"/>
      <c r="DWQ2328" s="225"/>
      <c r="DWR2328" s="225"/>
      <c r="DWS2328" s="225"/>
      <c r="DWT2328" s="225"/>
      <c r="DWU2328" s="225"/>
      <c r="DWV2328" s="225"/>
      <c r="DWW2328" s="225"/>
      <c r="DWX2328" s="225"/>
      <c r="DWY2328" s="225"/>
      <c r="DWZ2328" s="225"/>
      <c r="DXA2328" s="225"/>
      <c r="DXB2328" s="225"/>
      <c r="DXC2328" s="225"/>
      <c r="DXD2328" s="225"/>
      <c r="DXE2328" s="225"/>
      <c r="DXF2328" s="225"/>
      <c r="DXG2328" s="225"/>
      <c r="DXH2328" s="225"/>
      <c r="DXI2328" s="225"/>
      <c r="DXJ2328" s="225"/>
      <c r="DXK2328" s="225"/>
      <c r="DXL2328" s="225"/>
      <c r="DXM2328" s="225"/>
      <c r="DXN2328" s="225"/>
      <c r="DXO2328" s="225"/>
      <c r="DXP2328" s="225"/>
      <c r="DXQ2328" s="225"/>
      <c r="DXR2328" s="225"/>
      <c r="DXS2328" s="225"/>
      <c r="DXT2328" s="225"/>
      <c r="DXU2328" s="225"/>
      <c r="DXV2328" s="225"/>
      <c r="DXW2328" s="225"/>
      <c r="DXX2328" s="225"/>
      <c r="DXY2328" s="225"/>
      <c r="DXZ2328" s="225"/>
      <c r="DYA2328" s="225"/>
      <c r="DYB2328" s="225"/>
      <c r="DYC2328" s="225"/>
      <c r="DYD2328" s="225"/>
      <c r="DYE2328" s="225"/>
      <c r="DYF2328" s="225"/>
      <c r="DYG2328" s="225"/>
      <c r="DYH2328" s="225"/>
      <c r="DYI2328" s="225"/>
      <c r="DYJ2328" s="225"/>
      <c r="DYK2328" s="225"/>
      <c r="DYL2328" s="225"/>
      <c r="DYM2328" s="225"/>
      <c r="DYN2328" s="225"/>
      <c r="DYO2328" s="225"/>
      <c r="DYP2328" s="225"/>
      <c r="DYQ2328" s="225"/>
      <c r="DYR2328" s="225"/>
      <c r="DYS2328" s="225"/>
      <c r="DYT2328" s="225"/>
      <c r="DYU2328" s="225"/>
      <c r="DYV2328" s="225"/>
      <c r="DYW2328" s="225"/>
      <c r="DYX2328" s="225"/>
      <c r="DYY2328" s="225"/>
      <c r="DYZ2328" s="225"/>
      <c r="DZA2328" s="225"/>
      <c r="DZB2328" s="225"/>
      <c r="DZC2328" s="225"/>
      <c r="DZD2328" s="225"/>
      <c r="DZE2328" s="225"/>
      <c r="DZF2328" s="225"/>
      <c r="DZG2328" s="225"/>
      <c r="DZH2328" s="225"/>
      <c r="DZI2328" s="225"/>
      <c r="DZJ2328" s="225"/>
      <c r="DZK2328" s="225"/>
      <c r="DZL2328" s="225"/>
      <c r="DZM2328" s="225"/>
      <c r="DZN2328" s="225"/>
      <c r="DZO2328" s="225"/>
      <c r="DZP2328" s="225"/>
      <c r="DZQ2328" s="225"/>
      <c r="DZR2328" s="225"/>
      <c r="DZS2328" s="225"/>
      <c r="DZT2328" s="225"/>
      <c r="DZU2328" s="225"/>
      <c r="DZV2328" s="225"/>
      <c r="DZW2328" s="225"/>
      <c r="DZX2328" s="225"/>
      <c r="DZY2328" s="225"/>
      <c r="DZZ2328" s="225"/>
      <c r="EAA2328" s="225"/>
      <c r="EAB2328" s="225"/>
      <c r="EAC2328" s="225"/>
      <c r="EAD2328" s="225"/>
      <c r="EAE2328" s="225"/>
      <c r="EAF2328" s="225"/>
      <c r="EAG2328" s="225"/>
      <c r="EAH2328" s="225"/>
      <c r="EAI2328" s="225"/>
      <c r="EAJ2328" s="225"/>
      <c r="EAK2328" s="225"/>
      <c r="EAL2328" s="225"/>
      <c r="EAM2328" s="225"/>
      <c r="EAN2328" s="225"/>
      <c r="EAO2328" s="225"/>
      <c r="EAP2328" s="225"/>
      <c r="EAQ2328" s="225"/>
      <c r="EAR2328" s="225"/>
      <c r="EAS2328" s="225"/>
      <c r="EAT2328" s="225"/>
      <c r="EAU2328" s="225"/>
      <c r="EAV2328" s="225"/>
      <c r="EAW2328" s="225"/>
      <c r="EAX2328" s="225"/>
      <c r="EAY2328" s="225"/>
      <c r="EAZ2328" s="225"/>
      <c r="EBA2328" s="225"/>
      <c r="EBB2328" s="225"/>
      <c r="EBC2328" s="225"/>
      <c r="EBD2328" s="225"/>
      <c r="EBE2328" s="225"/>
      <c r="EBF2328" s="225"/>
      <c r="EBG2328" s="225"/>
      <c r="EBH2328" s="225"/>
      <c r="EBI2328" s="225"/>
      <c r="EBJ2328" s="225"/>
      <c r="EBK2328" s="225"/>
      <c r="EBL2328" s="225"/>
      <c r="EBM2328" s="225"/>
      <c r="EBN2328" s="225"/>
      <c r="EBO2328" s="225"/>
      <c r="EBP2328" s="225"/>
      <c r="EBQ2328" s="225"/>
      <c r="EBR2328" s="225"/>
      <c r="EBS2328" s="225"/>
      <c r="EBT2328" s="225"/>
      <c r="EBU2328" s="225"/>
      <c r="EBV2328" s="225"/>
      <c r="EBW2328" s="225"/>
      <c r="EBX2328" s="225"/>
      <c r="EBY2328" s="225"/>
      <c r="EBZ2328" s="225"/>
      <c r="ECA2328" s="225"/>
      <c r="ECB2328" s="225"/>
      <c r="ECC2328" s="225"/>
      <c r="ECD2328" s="225"/>
      <c r="ECE2328" s="225"/>
      <c r="ECF2328" s="225"/>
      <c r="ECG2328" s="225"/>
      <c r="ECH2328" s="225"/>
      <c r="ECI2328" s="225"/>
      <c r="ECJ2328" s="225"/>
      <c r="ECK2328" s="225"/>
      <c r="ECL2328" s="225"/>
      <c r="ECM2328" s="225"/>
      <c r="ECN2328" s="225"/>
      <c r="ECO2328" s="225"/>
      <c r="ECP2328" s="225"/>
      <c r="ECQ2328" s="225"/>
      <c r="ECR2328" s="225"/>
      <c r="ECS2328" s="225"/>
      <c r="ECT2328" s="225"/>
      <c r="ECU2328" s="225"/>
      <c r="ECV2328" s="225"/>
      <c r="ECW2328" s="225"/>
      <c r="ECX2328" s="225"/>
      <c r="ECY2328" s="225"/>
      <c r="ECZ2328" s="225"/>
      <c r="EDA2328" s="225"/>
      <c r="EDB2328" s="225"/>
      <c r="EDC2328" s="225"/>
      <c r="EDD2328" s="225"/>
      <c r="EDE2328" s="225"/>
      <c r="EDF2328" s="225"/>
      <c r="EDG2328" s="225"/>
      <c r="EDH2328" s="225"/>
      <c r="EDI2328" s="225"/>
      <c r="EDJ2328" s="225"/>
      <c r="EDK2328" s="225"/>
      <c r="EDL2328" s="225"/>
      <c r="EDM2328" s="225"/>
      <c r="EDN2328" s="225"/>
      <c r="EDO2328" s="225"/>
      <c r="EDP2328" s="225"/>
      <c r="EDQ2328" s="225"/>
      <c r="EDR2328" s="225"/>
      <c r="EDS2328" s="225"/>
      <c r="EDT2328" s="225"/>
      <c r="EDU2328" s="225"/>
      <c r="EDV2328" s="225"/>
      <c r="EDW2328" s="225"/>
      <c r="EDX2328" s="225"/>
      <c r="EDY2328" s="225"/>
      <c r="EDZ2328" s="225"/>
      <c r="EEA2328" s="225"/>
      <c r="EEB2328" s="225"/>
      <c r="EEC2328" s="225"/>
      <c r="EED2328" s="225"/>
      <c r="EEE2328" s="225"/>
      <c r="EEF2328" s="225"/>
      <c r="EEG2328" s="225"/>
      <c r="EEH2328" s="225"/>
      <c r="EEI2328" s="225"/>
      <c r="EEJ2328" s="225"/>
      <c r="EEK2328" s="225"/>
      <c r="EEL2328" s="225"/>
      <c r="EEM2328" s="225"/>
      <c r="EEN2328" s="225"/>
      <c r="EEO2328" s="225"/>
      <c r="EEP2328" s="225"/>
      <c r="EEQ2328" s="225"/>
      <c r="EER2328" s="225"/>
      <c r="EES2328" s="225"/>
      <c r="EET2328" s="225"/>
      <c r="EEU2328" s="225"/>
      <c r="EEV2328" s="225"/>
      <c r="EEW2328" s="225"/>
      <c r="EEX2328" s="225"/>
      <c r="EEY2328" s="225"/>
      <c r="EEZ2328" s="225"/>
      <c r="EFA2328" s="225"/>
      <c r="EFB2328" s="225"/>
      <c r="EFC2328" s="225"/>
      <c r="EFD2328" s="225"/>
      <c r="EFE2328" s="225"/>
      <c r="EFF2328" s="225"/>
      <c r="EFG2328" s="225"/>
      <c r="EFH2328" s="225"/>
      <c r="EFI2328" s="225"/>
      <c r="EFJ2328" s="225"/>
      <c r="EFK2328" s="225"/>
      <c r="EFL2328" s="225"/>
      <c r="EFM2328" s="225"/>
      <c r="EFN2328" s="225"/>
      <c r="EFO2328" s="225"/>
      <c r="EFP2328" s="225"/>
      <c r="EFQ2328" s="225"/>
      <c r="EFR2328" s="225"/>
      <c r="EFS2328" s="225"/>
      <c r="EFT2328" s="225"/>
      <c r="EFU2328" s="225"/>
      <c r="EFV2328" s="225"/>
      <c r="EFW2328" s="225"/>
      <c r="EFX2328" s="225"/>
      <c r="EFY2328" s="225"/>
      <c r="EFZ2328" s="225"/>
      <c r="EGA2328" s="225"/>
      <c r="EGB2328" s="225"/>
      <c r="EGC2328" s="225"/>
      <c r="EGD2328" s="225"/>
      <c r="EGE2328" s="225"/>
      <c r="EGF2328" s="225"/>
      <c r="EGG2328" s="225"/>
      <c r="EGH2328" s="225"/>
      <c r="EGI2328" s="225"/>
      <c r="EGJ2328" s="225"/>
      <c r="EGK2328" s="225"/>
      <c r="EGL2328" s="225"/>
      <c r="EGM2328" s="225"/>
      <c r="EGN2328" s="225"/>
      <c r="EGO2328" s="225"/>
      <c r="EGP2328" s="225"/>
      <c r="EGQ2328" s="225"/>
      <c r="EGR2328" s="225"/>
      <c r="EGS2328" s="225"/>
      <c r="EGT2328" s="225"/>
      <c r="EGU2328" s="225"/>
      <c r="EGV2328" s="225"/>
      <c r="EGW2328" s="225"/>
      <c r="EGX2328" s="225"/>
      <c r="EGY2328" s="225"/>
      <c r="EGZ2328" s="225"/>
      <c r="EHA2328" s="225"/>
      <c r="EHB2328" s="225"/>
      <c r="EHC2328" s="225"/>
      <c r="EHD2328" s="225"/>
      <c r="EHE2328" s="225"/>
      <c r="EHF2328" s="225"/>
      <c r="EHG2328" s="225"/>
      <c r="EHH2328" s="225"/>
      <c r="EHI2328" s="225"/>
      <c r="EHJ2328" s="225"/>
      <c r="EHK2328" s="225"/>
      <c r="EHL2328" s="225"/>
      <c r="EHM2328" s="225"/>
      <c r="EHN2328" s="225"/>
      <c r="EHO2328" s="225"/>
      <c r="EHP2328" s="225"/>
      <c r="EHQ2328" s="225"/>
      <c r="EHR2328" s="225"/>
      <c r="EHS2328" s="225"/>
      <c r="EHT2328" s="225"/>
      <c r="EHU2328" s="225"/>
      <c r="EHV2328" s="225"/>
      <c r="EHW2328" s="225"/>
      <c r="EHX2328" s="225"/>
      <c r="EHY2328" s="225"/>
      <c r="EHZ2328" s="225"/>
      <c r="EIA2328" s="225"/>
      <c r="EIB2328" s="225"/>
      <c r="EIC2328" s="225"/>
      <c r="EID2328" s="225"/>
      <c r="EIE2328" s="225"/>
      <c r="EIF2328" s="225"/>
      <c r="EIG2328" s="225"/>
      <c r="EIH2328" s="225"/>
      <c r="EII2328" s="225"/>
      <c r="EIJ2328" s="225"/>
      <c r="EIK2328" s="225"/>
      <c r="EIL2328" s="225"/>
      <c r="EIM2328" s="225"/>
      <c r="EIN2328" s="225"/>
      <c r="EIO2328" s="225"/>
      <c r="EIP2328" s="225"/>
      <c r="EIQ2328" s="225"/>
      <c r="EIR2328" s="225"/>
      <c r="EIS2328" s="225"/>
      <c r="EIT2328" s="225"/>
      <c r="EIU2328" s="225"/>
      <c r="EIV2328" s="225"/>
      <c r="EIW2328" s="225"/>
      <c r="EIX2328" s="225"/>
      <c r="EIY2328" s="225"/>
      <c r="EIZ2328" s="225"/>
      <c r="EJA2328" s="225"/>
      <c r="EJB2328" s="225"/>
      <c r="EJC2328" s="225"/>
      <c r="EJD2328" s="225"/>
      <c r="EJE2328" s="225"/>
      <c r="EJF2328" s="225"/>
      <c r="EJG2328" s="225"/>
      <c r="EJH2328" s="225"/>
      <c r="EJI2328" s="225"/>
      <c r="EJJ2328" s="225"/>
      <c r="EJK2328" s="225"/>
      <c r="EJL2328" s="225"/>
      <c r="EJM2328" s="225"/>
      <c r="EJN2328" s="225"/>
      <c r="EJO2328" s="225"/>
      <c r="EJP2328" s="225"/>
      <c r="EJQ2328" s="225"/>
      <c r="EJR2328" s="225"/>
      <c r="EJS2328" s="225"/>
      <c r="EJT2328" s="225"/>
      <c r="EJU2328" s="225"/>
      <c r="EJV2328" s="225"/>
      <c r="EJW2328" s="225"/>
      <c r="EJX2328" s="225"/>
      <c r="EJY2328" s="225"/>
      <c r="EJZ2328" s="225"/>
      <c r="EKA2328" s="225"/>
      <c r="EKB2328" s="225"/>
      <c r="EKC2328" s="225"/>
      <c r="EKD2328" s="225"/>
      <c r="EKE2328" s="225"/>
      <c r="EKF2328" s="225"/>
      <c r="EKG2328" s="225"/>
      <c r="EKH2328" s="225"/>
      <c r="EKI2328" s="225"/>
      <c r="EKJ2328" s="225"/>
      <c r="EKK2328" s="225"/>
      <c r="EKL2328" s="225"/>
      <c r="EKM2328" s="225"/>
      <c r="EKN2328" s="225"/>
      <c r="EKO2328" s="225"/>
      <c r="EKP2328" s="225"/>
      <c r="EKQ2328" s="225"/>
      <c r="EKR2328" s="225"/>
      <c r="EKS2328" s="225"/>
      <c r="EKT2328" s="225"/>
      <c r="EKU2328" s="225"/>
      <c r="EKV2328" s="225"/>
      <c r="EKW2328" s="225"/>
      <c r="EKX2328" s="225"/>
      <c r="EKY2328" s="225"/>
      <c r="EKZ2328" s="225"/>
      <c r="ELA2328" s="225"/>
      <c r="ELB2328" s="225"/>
      <c r="ELC2328" s="225"/>
      <c r="ELD2328" s="225"/>
      <c r="ELE2328" s="225"/>
      <c r="ELF2328" s="225"/>
      <c r="ELG2328" s="225"/>
      <c r="ELH2328" s="225"/>
      <c r="ELI2328" s="225"/>
      <c r="ELJ2328" s="225"/>
      <c r="ELK2328" s="225"/>
      <c r="ELL2328" s="225"/>
      <c r="ELM2328" s="225"/>
      <c r="ELN2328" s="225"/>
      <c r="ELO2328" s="225"/>
      <c r="ELP2328" s="225"/>
      <c r="ELQ2328" s="225"/>
      <c r="ELR2328" s="225"/>
      <c r="ELS2328" s="225"/>
      <c r="ELT2328" s="225"/>
      <c r="ELU2328" s="225"/>
      <c r="ELV2328" s="225"/>
      <c r="ELW2328" s="225"/>
      <c r="ELX2328" s="225"/>
      <c r="ELY2328" s="225"/>
      <c r="ELZ2328" s="225"/>
      <c r="EMA2328" s="225"/>
      <c r="EMB2328" s="225"/>
      <c r="EMC2328" s="225"/>
      <c r="EMD2328" s="225"/>
      <c r="EME2328" s="225"/>
      <c r="EMF2328" s="225"/>
      <c r="EMG2328" s="225"/>
      <c r="EMH2328" s="225"/>
      <c r="EMI2328" s="225"/>
      <c r="EMJ2328" s="225"/>
      <c r="EMK2328" s="225"/>
      <c r="EML2328" s="225"/>
      <c r="EMM2328" s="225"/>
      <c r="EMN2328" s="225"/>
      <c r="EMO2328" s="225"/>
      <c r="EMP2328" s="225"/>
      <c r="EMQ2328" s="225"/>
      <c r="EMR2328" s="225"/>
      <c r="EMS2328" s="225"/>
      <c r="EMT2328" s="225"/>
      <c r="EMU2328" s="225"/>
      <c r="EMV2328" s="225"/>
      <c r="EMW2328" s="225"/>
      <c r="EMX2328" s="225"/>
      <c r="EMY2328" s="225"/>
      <c r="EMZ2328" s="225"/>
      <c r="ENA2328" s="225"/>
      <c r="ENB2328" s="225"/>
      <c r="ENC2328" s="225"/>
      <c r="END2328" s="225"/>
      <c r="ENE2328" s="225"/>
      <c r="ENF2328" s="225"/>
      <c r="ENG2328" s="225"/>
      <c r="ENH2328" s="225"/>
      <c r="ENI2328" s="225"/>
      <c r="ENJ2328" s="225"/>
      <c r="ENK2328" s="225"/>
      <c r="ENL2328" s="225"/>
      <c r="ENM2328" s="225"/>
      <c r="ENN2328" s="225"/>
      <c r="ENO2328" s="225"/>
      <c r="ENP2328" s="225"/>
      <c r="ENQ2328" s="225"/>
      <c r="ENR2328" s="225"/>
      <c r="ENS2328" s="225"/>
      <c r="ENT2328" s="225"/>
      <c r="ENU2328" s="225"/>
      <c r="ENV2328" s="225"/>
      <c r="ENW2328" s="225"/>
      <c r="ENX2328" s="225"/>
      <c r="ENY2328" s="225"/>
      <c r="ENZ2328" s="225"/>
      <c r="EOA2328" s="225"/>
      <c r="EOB2328" s="225"/>
      <c r="EOC2328" s="225"/>
      <c r="EOD2328" s="225"/>
      <c r="EOE2328" s="225"/>
      <c r="EOF2328" s="225"/>
      <c r="EOG2328" s="225"/>
      <c r="EOH2328" s="225"/>
      <c r="EOI2328" s="225"/>
      <c r="EOJ2328" s="225"/>
      <c r="EOK2328" s="225"/>
      <c r="EOL2328" s="225"/>
      <c r="EOM2328" s="225"/>
      <c r="EON2328" s="225"/>
      <c r="EOO2328" s="225"/>
      <c r="EOP2328" s="225"/>
      <c r="EOQ2328" s="225"/>
      <c r="EOR2328" s="225"/>
      <c r="EOS2328" s="225"/>
      <c r="EOT2328" s="225"/>
      <c r="EOU2328" s="225"/>
      <c r="EOV2328" s="225"/>
      <c r="EOW2328" s="225"/>
      <c r="EOX2328" s="225"/>
      <c r="EOY2328" s="225"/>
      <c r="EOZ2328" s="225"/>
      <c r="EPA2328" s="225"/>
      <c r="EPB2328" s="225"/>
      <c r="EPC2328" s="225"/>
      <c r="EPD2328" s="225"/>
      <c r="EPE2328" s="225"/>
      <c r="EPF2328" s="225"/>
      <c r="EPG2328" s="225"/>
      <c r="EPH2328" s="225"/>
      <c r="EPI2328" s="225"/>
      <c r="EPJ2328" s="225"/>
      <c r="EPK2328" s="225"/>
      <c r="EPL2328" s="225"/>
      <c r="EPM2328" s="225"/>
      <c r="EPN2328" s="225"/>
      <c r="EPO2328" s="225"/>
      <c r="EPP2328" s="225"/>
      <c r="EPQ2328" s="225"/>
      <c r="EPR2328" s="225"/>
      <c r="EPS2328" s="225"/>
      <c r="EPT2328" s="225"/>
      <c r="EPU2328" s="225"/>
      <c r="EPV2328" s="225"/>
      <c r="EPW2328" s="225"/>
      <c r="EPX2328" s="225"/>
      <c r="EPY2328" s="225"/>
      <c r="EPZ2328" s="225"/>
      <c r="EQA2328" s="225"/>
      <c r="EQB2328" s="225"/>
      <c r="EQC2328" s="225"/>
      <c r="EQD2328" s="225"/>
      <c r="EQE2328" s="225"/>
      <c r="EQF2328" s="225"/>
      <c r="EQG2328" s="225"/>
      <c r="EQH2328" s="225"/>
      <c r="EQI2328" s="225"/>
      <c r="EQJ2328" s="225"/>
      <c r="EQK2328" s="225"/>
      <c r="EQL2328" s="225"/>
      <c r="EQM2328" s="225"/>
      <c r="EQN2328" s="225"/>
      <c r="EQO2328" s="225"/>
      <c r="EQP2328" s="225"/>
      <c r="EQQ2328" s="225"/>
      <c r="EQR2328" s="225"/>
      <c r="EQS2328" s="225"/>
      <c r="EQT2328" s="225"/>
      <c r="EQU2328" s="225"/>
      <c r="EQV2328" s="225"/>
      <c r="EQW2328" s="225"/>
      <c r="EQX2328" s="225"/>
      <c r="EQY2328" s="225"/>
      <c r="EQZ2328" s="225"/>
      <c r="ERA2328" s="225"/>
      <c r="ERB2328" s="225"/>
      <c r="ERC2328" s="225"/>
      <c r="ERD2328" s="225"/>
      <c r="ERE2328" s="225"/>
      <c r="ERF2328" s="225"/>
      <c r="ERG2328" s="225"/>
      <c r="ERH2328" s="225"/>
      <c r="ERI2328" s="225"/>
      <c r="ERJ2328" s="225"/>
      <c r="ERK2328" s="225"/>
      <c r="ERL2328" s="225"/>
      <c r="ERM2328" s="225"/>
      <c r="ERN2328" s="225"/>
      <c r="ERO2328" s="225"/>
      <c r="ERP2328" s="225"/>
      <c r="ERQ2328" s="225"/>
      <c r="ERR2328" s="225"/>
      <c r="ERS2328" s="225"/>
      <c r="ERT2328" s="225"/>
      <c r="ERU2328" s="225"/>
      <c r="ERV2328" s="225"/>
      <c r="ERW2328" s="225"/>
      <c r="ERX2328" s="225"/>
      <c r="ERY2328" s="225"/>
      <c r="ERZ2328" s="225"/>
      <c r="ESA2328" s="225"/>
      <c r="ESB2328" s="225"/>
      <c r="ESC2328" s="225"/>
      <c r="ESD2328" s="225"/>
      <c r="ESE2328" s="225"/>
      <c r="ESF2328" s="225"/>
      <c r="ESG2328" s="225"/>
      <c r="ESH2328" s="225"/>
      <c r="ESI2328" s="225"/>
      <c r="ESJ2328" s="225"/>
      <c r="ESK2328" s="225"/>
      <c r="ESL2328" s="225"/>
      <c r="ESM2328" s="225"/>
      <c r="ESN2328" s="225"/>
      <c r="ESO2328" s="225"/>
      <c r="ESP2328" s="225"/>
      <c r="ESQ2328" s="225"/>
      <c r="ESR2328" s="225"/>
      <c r="ESS2328" s="225"/>
      <c r="EST2328" s="225"/>
      <c r="ESU2328" s="225"/>
      <c r="ESV2328" s="225"/>
      <c r="ESW2328" s="225"/>
      <c r="ESX2328" s="225"/>
      <c r="ESY2328" s="225"/>
      <c r="ESZ2328" s="225"/>
      <c r="ETA2328" s="225"/>
      <c r="ETB2328" s="225"/>
      <c r="ETC2328" s="225"/>
      <c r="ETD2328" s="225"/>
      <c r="ETE2328" s="225"/>
      <c r="ETF2328" s="225"/>
      <c r="ETG2328" s="225"/>
      <c r="ETH2328" s="225"/>
      <c r="ETI2328" s="225"/>
      <c r="ETJ2328" s="225"/>
      <c r="ETK2328" s="225"/>
      <c r="ETL2328" s="225"/>
      <c r="ETM2328" s="225"/>
      <c r="ETN2328" s="225"/>
      <c r="ETO2328" s="225"/>
      <c r="ETP2328" s="225"/>
      <c r="ETQ2328" s="225"/>
      <c r="ETR2328" s="225"/>
      <c r="ETS2328" s="225"/>
      <c r="ETT2328" s="225"/>
      <c r="ETU2328" s="225"/>
      <c r="ETV2328" s="225"/>
      <c r="ETW2328" s="225"/>
      <c r="ETX2328" s="225"/>
      <c r="ETY2328" s="225"/>
      <c r="ETZ2328" s="225"/>
      <c r="EUA2328" s="225"/>
      <c r="EUB2328" s="225"/>
      <c r="EUC2328" s="225"/>
      <c r="EUD2328" s="225"/>
      <c r="EUE2328" s="225"/>
      <c r="EUF2328" s="225"/>
      <c r="EUG2328" s="225"/>
      <c r="EUH2328" s="225"/>
      <c r="EUI2328" s="225"/>
      <c r="EUJ2328" s="225"/>
      <c r="EUK2328" s="225"/>
      <c r="EUL2328" s="225"/>
      <c r="EUM2328" s="225"/>
      <c r="EUN2328" s="225"/>
      <c r="EUO2328" s="225"/>
      <c r="EUP2328" s="225"/>
      <c r="EUQ2328" s="225"/>
      <c r="EUR2328" s="225"/>
      <c r="EUS2328" s="225"/>
      <c r="EUT2328" s="225"/>
      <c r="EUU2328" s="225"/>
      <c r="EUV2328" s="225"/>
      <c r="EUW2328" s="225"/>
      <c r="EUX2328" s="225"/>
      <c r="EUY2328" s="225"/>
      <c r="EUZ2328" s="225"/>
      <c r="EVA2328" s="225"/>
      <c r="EVB2328" s="225"/>
      <c r="EVC2328" s="225"/>
      <c r="EVD2328" s="225"/>
      <c r="EVE2328" s="225"/>
      <c r="EVF2328" s="225"/>
      <c r="EVG2328" s="225"/>
      <c r="EVH2328" s="225"/>
      <c r="EVI2328" s="225"/>
      <c r="EVJ2328" s="225"/>
      <c r="EVK2328" s="225"/>
      <c r="EVL2328" s="225"/>
      <c r="EVM2328" s="225"/>
      <c r="EVN2328" s="225"/>
      <c r="EVO2328" s="225"/>
      <c r="EVP2328" s="225"/>
      <c r="EVQ2328" s="225"/>
      <c r="EVR2328" s="225"/>
      <c r="EVS2328" s="225"/>
      <c r="EVT2328" s="225"/>
      <c r="EVU2328" s="225"/>
      <c r="EVV2328" s="225"/>
      <c r="EVW2328" s="225"/>
      <c r="EVX2328" s="225"/>
      <c r="EVY2328" s="225"/>
      <c r="EVZ2328" s="225"/>
      <c r="EWA2328" s="225"/>
      <c r="EWB2328" s="225"/>
      <c r="EWC2328" s="225"/>
      <c r="EWD2328" s="225"/>
      <c r="EWE2328" s="225"/>
      <c r="EWF2328" s="225"/>
      <c r="EWG2328" s="225"/>
      <c r="EWH2328" s="225"/>
      <c r="EWI2328" s="225"/>
      <c r="EWJ2328" s="225"/>
      <c r="EWK2328" s="225"/>
      <c r="EWL2328" s="225"/>
      <c r="EWM2328" s="225"/>
      <c r="EWN2328" s="225"/>
      <c r="EWO2328" s="225"/>
      <c r="EWP2328" s="225"/>
      <c r="EWQ2328" s="225"/>
      <c r="EWR2328" s="225"/>
      <c r="EWS2328" s="225"/>
      <c r="EWT2328" s="225"/>
      <c r="EWU2328" s="225"/>
      <c r="EWV2328" s="225"/>
      <c r="EWW2328" s="225"/>
      <c r="EWX2328" s="225"/>
      <c r="EWY2328" s="225"/>
      <c r="EWZ2328" s="225"/>
      <c r="EXA2328" s="225"/>
      <c r="EXB2328" s="225"/>
      <c r="EXC2328" s="225"/>
      <c r="EXD2328" s="225"/>
      <c r="EXE2328" s="225"/>
      <c r="EXF2328" s="225"/>
      <c r="EXG2328" s="225"/>
      <c r="EXH2328" s="225"/>
      <c r="EXI2328" s="225"/>
      <c r="EXJ2328" s="225"/>
      <c r="EXK2328" s="225"/>
      <c r="EXL2328" s="225"/>
      <c r="EXM2328" s="225"/>
      <c r="EXN2328" s="225"/>
      <c r="EXO2328" s="225"/>
      <c r="EXP2328" s="225"/>
      <c r="EXQ2328" s="225"/>
      <c r="EXR2328" s="225"/>
      <c r="EXS2328" s="225"/>
      <c r="EXT2328" s="225"/>
      <c r="EXU2328" s="225"/>
      <c r="EXV2328" s="225"/>
      <c r="EXW2328" s="225"/>
      <c r="EXX2328" s="225"/>
      <c r="EXY2328" s="225"/>
      <c r="EXZ2328" s="225"/>
      <c r="EYA2328" s="225"/>
      <c r="EYB2328" s="225"/>
      <c r="EYC2328" s="225"/>
      <c r="EYD2328" s="225"/>
      <c r="EYE2328" s="225"/>
      <c r="EYF2328" s="225"/>
      <c r="EYG2328" s="225"/>
      <c r="EYH2328" s="225"/>
      <c r="EYI2328" s="225"/>
      <c r="EYJ2328" s="225"/>
      <c r="EYK2328" s="225"/>
      <c r="EYL2328" s="225"/>
      <c r="EYM2328" s="225"/>
      <c r="EYN2328" s="225"/>
      <c r="EYO2328" s="225"/>
      <c r="EYP2328" s="225"/>
      <c r="EYQ2328" s="225"/>
      <c r="EYR2328" s="225"/>
      <c r="EYS2328" s="225"/>
      <c r="EYT2328" s="225"/>
      <c r="EYU2328" s="225"/>
      <c r="EYV2328" s="225"/>
      <c r="EYW2328" s="225"/>
      <c r="EYX2328" s="225"/>
      <c r="EYY2328" s="225"/>
      <c r="EYZ2328" s="225"/>
      <c r="EZA2328" s="225"/>
      <c r="EZB2328" s="225"/>
      <c r="EZC2328" s="225"/>
      <c r="EZD2328" s="225"/>
      <c r="EZE2328" s="225"/>
      <c r="EZF2328" s="225"/>
      <c r="EZG2328" s="225"/>
      <c r="EZH2328" s="225"/>
      <c r="EZI2328" s="225"/>
      <c r="EZJ2328" s="225"/>
      <c r="EZK2328" s="225"/>
      <c r="EZL2328" s="225"/>
      <c r="EZM2328" s="225"/>
      <c r="EZN2328" s="225"/>
      <c r="EZO2328" s="225"/>
      <c r="EZP2328" s="225"/>
      <c r="EZQ2328" s="225"/>
      <c r="EZR2328" s="225"/>
      <c r="EZS2328" s="225"/>
      <c r="EZT2328" s="225"/>
      <c r="EZU2328" s="225"/>
      <c r="EZV2328" s="225"/>
      <c r="EZW2328" s="225"/>
      <c r="EZX2328" s="225"/>
      <c r="EZY2328" s="225"/>
      <c r="EZZ2328" s="225"/>
      <c r="FAA2328" s="225"/>
      <c r="FAB2328" s="225"/>
      <c r="FAC2328" s="225"/>
      <c r="FAD2328" s="225"/>
      <c r="FAE2328" s="225"/>
      <c r="FAF2328" s="225"/>
      <c r="FAG2328" s="225"/>
      <c r="FAH2328" s="225"/>
      <c r="FAI2328" s="225"/>
      <c r="FAJ2328" s="225"/>
      <c r="FAK2328" s="225"/>
      <c r="FAL2328" s="225"/>
      <c r="FAM2328" s="225"/>
      <c r="FAN2328" s="225"/>
      <c r="FAO2328" s="225"/>
      <c r="FAP2328" s="225"/>
      <c r="FAQ2328" s="225"/>
      <c r="FAR2328" s="225"/>
      <c r="FAS2328" s="225"/>
      <c r="FAT2328" s="225"/>
      <c r="FAU2328" s="225"/>
      <c r="FAV2328" s="225"/>
      <c r="FAW2328" s="225"/>
      <c r="FAX2328" s="225"/>
      <c r="FAY2328" s="225"/>
      <c r="FAZ2328" s="225"/>
      <c r="FBA2328" s="225"/>
      <c r="FBB2328" s="225"/>
      <c r="FBC2328" s="225"/>
      <c r="FBD2328" s="225"/>
      <c r="FBE2328" s="225"/>
      <c r="FBF2328" s="225"/>
      <c r="FBG2328" s="225"/>
      <c r="FBH2328" s="225"/>
      <c r="FBI2328" s="225"/>
      <c r="FBJ2328" s="225"/>
      <c r="FBK2328" s="225"/>
      <c r="FBL2328" s="225"/>
      <c r="FBM2328" s="225"/>
      <c r="FBN2328" s="225"/>
      <c r="FBO2328" s="225"/>
      <c r="FBP2328" s="225"/>
      <c r="FBQ2328" s="225"/>
      <c r="FBR2328" s="225"/>
      <c r="FBS2328" s="225"/>
      <c r="FBT2328" s="225"/>
      <c r="FBU2328" s="225"/>
      <c r="FBV2328" s="225"/>
      <c r="FBW2328" s="225"/>
      <c r="FBX2328" s="225"/>
      <c r="FBY2328" s="225"/>
      <c r="FBZ2328" s="225"/>
      <c r="FCA2328" s="225"/>
      <c r="FCB2328" s="225"/>
      <c r="FCC2328" s="225"/>
      <c r="FCD2328" s="225"/>
      <c r="FCE2328" s="225"/>
      <c r="FCF2328" s="225"/>
      <c r="FCG2328" s="225"/>
      <c r="FCH2328" s="225"/>
      <c r="FCI2328" s="225"/>
      <c r="FCJ2328" s="225"/>
      <c r="FCK2328" s="225"/>
      <c r="FCL2328" s="225"/>
      <c r="FCM2328" s="225"/>
      <c r="FCN2328" s="225"/>
      <c r="FCO2328" s="225"/>
      <c r="FCP2328" s="225"/>
      <c r="FCQ2328" s="225"/>
      <c r="FCR2328" s="225"/>
      <c r="FCS2328" s="225"/>
      <c r="FCT2328" s="225"/>
      <c r="FCU2328" s="225"/>
      <c r="FCV2328" s="225"/>
      <c r="FCW2328" s="225"/>
      <c r="FCX2328" s="225"/>
      <c r="FCY2328" s="225"/>
      <c r="FCZ2328" s="225"/>
      <c r="FDA2328" s="225"/>
      <c r="FDB2328" s="225"/>
      <c r="FDC2328" s="225"/>
      <c r="FDD2328" s="225"/>
      <c r="FDE2328" s="225"/>
      <c r="FDF2328" s="225"/>
      <c r="FDG2328" s="225"/>
      <c r="FDH2328" s="225"/>
      <c r="FDI2328" s="225"/>
      <c r="FDJ2328" s="225"/>
      <c r="FDK2328" s="225"/>
      <c r="FDL2328" s="225"/>
      <c r="FDM2328" s="225"/>
      <c r="FDN2328" s="225"/>
      <c r="FDO2328" s="225"/>
      <c r="FDP2328" s="225"/>
      <c r="FDQ2328" s="225"/>
      <c r="FDR2328" s="225"/>
      <c r="FDS2328" s="225"/>
      <c r="FDT2328" s="225"/>
      <c r="FDU2328" s="225"/>
      <c r="FDV2328" s="225"/>
      <c r="FDW2328" s="225"/>
      <c r="FDX2328" s="225"/>
      <c r="FDY2328" s="225"/>
      <c r="FDZ2328" s="225"/>
      <c r="FEA2328" s="225"/>
      <c r="FEB2328" s="225"/>
      <c r="FEC2328" s="225"/>
      <c r="FED2328" s="225"/>
      <c r="FEE2328" s="225"/>
      <c r="FEF2328" s="225"/>
      <c r="FEG2328" s="225"/>
      <c r="FEH2328" s="225"/>
      <c r="FEI2328" s="225"/>
      <c r="FEJ2328" s="225"/>
      <c r="FEK2328" s="225"/>
      <c r="FEL2328" s="225"/>
      <c r="FEM2328" s="225"/>
      <c r="FEN2328" s="225"/>
      <c r="FEO2328" s="225"/>
      <c r="FEP2328" s="225"/>
      <c r="FEQ2328" s="225"/>
      <c r="FER2328" s="225"/>
      <c r="FES2328" s="225"/>
      <c r="FET2328" s="225"/>
      <c r="FEU2328" s="225"/>
      <c r="FEV2328" s="225"/>
      <c r="FEW2328" s="225"/>
      <c r="FEX2328" s="225"/>
      <c r="FEY2328" s="225"/>
      <c r="FEZ2328" s="225"/>
      <c r="FFA2328" s="225"/>
      <c r="FFB2328" s="225"/>
      <c r="FFC2328" s="225"/>
      <c r="FFD2328" s="225"/>
      <c r="FFE2328" s="225"/>
      <c r="FFF2328" s="225"/>
      <c r="FFG2328" s="225"/>
      <c r="FFH2328" s="225"/>
      <c r="FFI2328" s="225"/>
      <c r="FFJ2328" s="225"/>
      <c r="FFK2328" s="225"/>
      <c r="FFL2328" s="225"/>
      <c r="FFM2328" s="225"/>
      <c r="FFN2328" s="225"/>
      <c r="FFO2328" s="225"/>
      <c r="FFP2328" s="225"/>
      <c r="FFQ2328" s="225"/>
      <c r="FFR2328" s="225"/>
      <c r="FFS2328" s="225"/>
      <c r="FFT2328" s="225"/>
      <c r="FFU2328" s="225"/>
      <c r="FFV2328" s="225"/>
      <c r="FFW2328" s="225"/>
      <c r="FFX2328" s="225"/>
      <c r="FFY2328" s="225"/>
      <c r="FFZ2328" s="225"/>
      <c r="FGA2328" s="225"/>
      <c r="FGB2328" s="225"/>
      <c r="FGC2328" s="225"/>
      <c r="FGD2328" s="225"/>
      <c r="FGE2328" s="225"/>
      <c r="FGF2328" s="225"/>
      <c r="FGG2328" s="225"/>
      <c r="FGH2328" s="225"/>
      <c r="FGI2328" s="225"/>
      <c r="FGJ2328" s="225"/>
      <c r="FGK2328" s="225"/>
      <c r="FGL2328" s="225"/>
      <c r="FGM2328" s="225"/>
      <c r="FGN2328" s="225"/>
      <c r="FGO2328" s="225"/>
      <c r="FGP2328" s="225"/>
      <c r="FGQ2328" s="225"/>
      <c r="FGR2328" s="225"/>
      <c r="FGS2328" s="225"/>
      <c r="FGT2328" s="225"/>
      <c r="FGU2328" s="225"/>
      <c r="FGV2328" s="225"/>
      <c r="FGW2328" s="225"/>
      <c r="FGX2328" s="225"/>
      <c r="FGY2328" s="225"/>
      <c r="FGZ2328" s="225"/>
      <c r="FHA2328" s="225"/>
      <c r="FHB2328" s="225"/>
      <c r="FHC2328" s="225"/>
      <c r="FHD2328" s="225"/>
      <c r="FHE2328" s="225"/>
      <c r="FHF2328" s="225"/>
      <c r="FHG2328" s="225"/>
      <c r="FHH2328" s="225"/>
      <c r="FHI2328" s="225"/>
      <c r="FHJ2328" s="225"/>
      <c r="FHK2328" s="225"/>
      <c r="FHL2328" s="225"/>
      <c r="FHM2328" s="225"/>
      <c r="FHN2328" s="225"/>
      <c r="FHO2328" s="225"/>
      <c r="FHP2328" s="225"/>
      <c r="FHQ2328" s="225"/>
      <c r="FHR2328" s="225"/>
      <c r="FHS2328" s="225"/>
      <c r="FHT2328" s="225"/>
      <c r="FHU2328" s="225"/>
      <c r="FHV2328" s="225"/>
      <c r="FHW2328" s="225"/>
      <c r="FHX2328" s="225"/>
      <c r="FHY2328" s="225"/>
      <c r="FHZ2328" s="225"/>
      <c r="FIA2328" s="225"/>
      <c r="FIB2328" s="225"/>
      <c r="FIC2328" s="225"/>
      <c r="FID2328" s="225"/>
      <c r="FIE2328" s="225"/>
      <c r="FIF2328" s="225"/>
      <c r="FIG2328" s="225"/>
      <c r="FIH2328" s="225"/>
      <c r="FII2328" s="225"/>
      <c r="FIJ2328" s="225"/>
      <c r="FIK2328" s="225"/>
      <c r="FIL2328" s="225"/>
      <c r="FIM2328" s="225"/>
      <c r="FIN2328" s="225"/>
      <c r="FIO2328" s="225"/>
      <c r="FIP2328" s="225"/>
      <c r="FIQ2328" s="225"/>
      <c r="FIR2328" s="225"/>
      <c r="FIS2328" s="225"/>
      <c r="FIT2328" s="225"/>
      <c r="FIU2328" s="225"/>
      <c r="FIV2328" s="225"/>
      <c r="FIW2328" s="225"/>
      <c r="FIX2328" s="225"/>
      <c r="FIY2328" s="225"/>
      <c r="FIZ2328" s="225"/>
      <c r="FJA2328" s="225"/>
      <c r="FJB2328" s="225"/>
      <c r="FJC2328" s="225"/>
      <c r="FJD2328" s="225"/>
      <c r="FJE2328" s="225"/>
      <c r="FJF2328" s="225"/>
      <c r="FJG2328" s="225"/>
      <c r="FJH2328" s="225"/>
      <c r="FJI2328" s="225"/>
      <c r="FJJ2328" s="225"/>
      <c r="FJK2328" s="225"/>
      <c r="FJL2328" s="225"/>
      <c r="FJM2328" s="225"/>
      <c r="FJN2328" s="225"/>
      <c r="FJO2328" s="225"/>
      <c r="FJP2328" s="225"/>
      <c r="FJQ2328" s="225"/>
      <c r="FJR2328" s="225"/>
      <c r="FJS2328" s="225"/>
      <c r="FJT2328" s="225"/>
      <c r="FJU2328" s="225"/>
      <c r="FJV2328" s="225"/>
      <c r="FJW2328" s="225"/>
      <c r="FJX2328" s="225"/>
      <c r="FJY2328" s="225"/>
      <c r="FJZ2328" s="225"/>
      <c r="FKA2328" s="225"/>
      <c r="FKB2328" s="225"/>
      <c r="FKC2328" s="225"/>
      <c r="FKD2328" s="225"/>
      <c r="FKE2328" s="225"/>
      <c r="FKF2328" s="225"/>
      <c r="FKG2328" s="225"/>
      <c r="FKH2328" s="225"/>
      <c r="FKI2328" s="225"/>
      <c r="FKJ2328" s="225"/>
      <c r="FKK2328" s="225"/>
      <c r="FKL2328" s="225"/>
      <c r="FKM2328" s="225"/>
      <c r="FKN2328" s="225"/>
      <c r="FKO2328" s="225"/>
      <c r="FKP2328" s="225"/>
      <c r="FKQ2328" s="225"/>
      <c r="FKR2328" s="225"/>
      <c r="FKS2328" s="225"/>
      <c r="FKT2328" s="225"/>
      <c r="FKU2328" s="225"/>
      <c r="FKV2328" s="225"/>
      <c r="FKW2328" s="225"/>
      <c r="FKX2328" s="225"/>
      <c r="FKY2328" s="225"/>
      <c r="FKZ2328" s="225"/>
      <c r="FLA2328" s="225"/>
      <c r="FLB2328" s="225"/>
      <c r="FLC2328" s="225"/>
      <c r="FLD2328" s="225"/>
      <c r="FLE2328" s="225"/>
      <c r="FLF2328" s="225"/>
      <c r="FLG2328" s="225"/>
      <c r="FLH2328" s="225"/>
      <c r="FLI2328" s="225"/>
      <c r="FLJ2328" s="225"/>
      <c r="FLK2328" s="225"/>
      <c r="FLL2328" s="225"/>
      <c r="FLM2328" s="225"/>
      <c r="FLN2328" s="225"/>
      <c r="FLO2328" s="225"/>
      <c r="FLP2328" s="225"/>
      <c r="FLQ2328" s="225"/>
      <c r="FLR2328" s="225"/>
      <c r="FLS2328" s="225"/>
      <c r="FLT2328" s="225"/>
      <c r="FLU2328" s="225"/>
      <c r="FLV2328" s="225"/>
      <c r="FLW2328" s="225"/>
      <c r="FLX2328" s="225"/>
      <c r="FLY2328" s="225"/>
      <c r="FLZ2328" s="225"/>
      <c r="FMA2328" s="225"/>
      <c r="FMB2328" s="225"/>
      <c r="FMC2328" s="225"/>
      <c r="FMD2328" s="225"/>
      <c r="FME2328" s="225"/>
      <c r="FMF2328" s="225"/>
      <c r="FMG2328" s="225"/>
      <c r="FMH2328" s="225"/>
      <c r="FMI2328" s="225"/>
      <c r="FMJ2328" s="225"/>
      <c r="FMK2328" s="225"/>
      <c r="FML2328" s="225"/>
      <c r="FMM2328" s="225"/>
      <c r="FMN2328" s="225"/>
      <c r="FMO2328" s="225"/>
      <c r="FMP2328" s="225"/>
      <c r="FMQ2328" s="225"/>
      <c r="FMR2328" s="225"/>
      <c r="FMS2328" s="225"/>
      <c r="FMT2328" s="225"/>
      <c r="FMU2328" s="225"/>
      <c r="FMV2328" s="225"/>
      <c r="FMW2328" s="225"/>
      <c r="FMX2328" s="225"/>
      <c r="FMY2328" s="225"/>
      <c r="FMZ2328" s="225"/>
      <c r="FNA2328" s="225"/>
      <c r="FNB2328" s="225"/>
      <c r="FNC2328" s="225"/>
      <c r="FND2328" s="225"/>
      <c r="FNE2328" s="225"/>
      <c r="FNF2328" s="225"/>
      <c r="FNG2328" s="225"/>
      <c r="FNH2328" s="225"/>
      <c r="FNI2328" s="225"/>
      <c r="FNJ2328" s="225"/>
      <c r="FNK2328" s="225"/>
      <c r="FNL2328" s="225"/>
      <c r="FNM2328" s="225"/>
      <c r="FNN2328" s="225"/>
      <c r="FNO2328" s="225"/>
      <c r="FNP2328" s="225"/>
      <c r="FNQ2328" s="225"/>
      <c r="FNR2328" s="225"/>
      <c r="FNS2328" s="225"/>
      <c r="FNT2328" s="225"/>
      <c r="FNU2328" s="225"/>
      <c r="FNV2328" s="225"/>
      <c r="FNW2328" s="225"/>
      <c r="FNX2328" s="225"/>
      <c r="FNY2328" s="225"/>
      <c r="FNZ2328" s="225"/>
      <c r="FOA2328" s="225"/>
      <c r="FOB2328" s="225"/>
      <c r="FOC2328" s="225"/>
      <c r="FOD2328" s="225"/>
      <c r="FOE2328" s="225"/>
      <c r="FOF2328" s="225"/>
      <c r="FOG2328" s="225"/>
      <c r="FOH2328" s="225"/>
      <c r="FOI2328" s="225"/>
      <c r="FOJ2328" s="225"/>
      <c r="FOK2328" s="225"/>
      <c r="FOL2328" s="225"/>
      <c r="FOM2328" s="225"/>
      <c r="FON2328" s="225"/>
      <c r="FOO2328" s="225"/>
      <c r="FOP2328" s="225"/>
      <c r="FOQ2328" s="225"/>
      <c r="FOR2328" s="225"/>
      <c r="FOS2328" s="225"/>
      <c r="FOT2328" s="225"/>
      <c r="FOU2328" s="225"/>
      <c r="FOV2328" s="225"/>
      <c r="FOW2328" s="225"/>
      <c r="FOX2328" s="225"/>
      <c r="FOY2328" s="225"/>
      <c r="FOZ2328" s="225"/>
      <c r="FPA2328" s="225"/>
      <c r="FPB2328" s="225"/>
      <c r="FPC2328" s="225"/>
      <c r="FPD2328" s="225"/>
      <c r="FPE2328" s="225"/>
      <c r="FPF2328" s="225"/>
      <c r="FPG2328" s="225"/>
      <c r="FPH2328" s="225"/>
      <c r="FPI2328" s="225"/>
      <c r="FPJ2328" s="225"/>
      <c r="FPK2328" s="225"/>
      <c r="FPL2328" s="225"/>
      <c r="FPM2328" s="225"/>
      <c r="FPN2328" s="225"/>
      <c r="FPO2328" s="225"/>
      <c r="FPP2328" s="225"/>
      <c r="FPQ2328" s="225"/>
      <c r="FPR2328" s="225"/>
      <c r="FPS2328" s="225"/>
      <c r="FPT2328" s="225"/>
      <c r="FPU2328" s="225"/>
      <c r="FPV2328" s="225"/>
      <c r="FPW2328" s="225"/>
      <c r="FPX2328" s="225"/>
      <c r="FPY2328" s="225"/>
      <c r="FPZ2328" s="225"/>
      <c r="FQA2328" s="225"/>
      <c r="FQB2328" s="225"/>
      <c r="FQC2328" s="225"/>
      <c r="FQD2328" s="225"/>
      <c r="FQE2328" s="225"/>
      <c r="FQF2328" s="225"/>
      <c r="FQG2328" s="225"/>
      <c r="FQH2328" s="225"/>
      <c r="FQI2328" s="225"/>
      <c r="FQJ2328" s="225"/>
      <c r="FQK2328" s="225"/>
      <c r="FQL2328" s="225"/>
      <c r="FQM2328" s="225"/>
      <c r="FQN2328" s="225"/>
      <c r="FQO2328" s="225"/>
      <c r="FQP2328" s="225"/>
      <c r="FQQ2328" s="225"/>
      <c r="FQR2328" s="225"/>
      <c r="FQS2328" s="225"/>
      <c r="FQT2328" s="225"/>
      <c r="FQU2328" s="225"/>
      <c r="FQV2328" s="225"/>
      <c r="FQW2328" s="225"/>
      <c r="FQX2328" s="225"/>
      <c r="FQY2328" s="225"/>
      <c r="FQZ2328" s="225"/>
      <c r="FRA2328" s="225"/>
      <c r="FRB2328" s="225"/>
      <c r="FRC2328" s="225"/>
      <c r="FRD2328" s="225"/>
      <c r="FRE2328" s="225"/>
      <c r="FRF2328" s="225"/>
      <c r="FRG2328" s="225"/>
      <c r="FRH2328" s="225"/>
      <c r="FRI2328" s="225"/>
      <c r="FRJ2328" s="225"/>
      <c r="FRK2328" s="225"/>
      <c r="FRL2328" s="225"/>
      <c r="FRM2328" s="225"/>
      <c r="FRN2328" s="225"/>
      <c r="FRO2328" s="225"/>
      <c r="FRP2328" s="225"/>
      <c r="FRQ2328" s="225"/>
      <c r="FRR2328" s="225"/>
      <c r="FRS2328" s="225"/>
      <c r="FRT2328" s="225"/>
      <c r="FRU2328" s="225"/>
      <c r="FRV2328" s="225"/>
      <c r="FRW2328" s="225"/>
      <c r="FRX2328" s="225"/>
      <c r="FRY2328" s="225"/>
      <c r="FRZ2328" s="225"/>
      <c r="FSA2328" s="225"/>
      <c r="FSB2328" s="225"/>
      <c r="FSC2328" s="225"/>
      <c r="FSD2328" s="225"/>
      <c r="FSE2328" s="225"/>
      <c r="FSF2328" s="225"/>
      <c r="FSG2328" s="225"/>
      <c r="FSH2328" s="225"/>
      <c r="FSI2328" s="225"/>
      <c r="FSJ2328" s="225"/>
      <c r="FSK2328" s="225"/>
      <c r="FSL2328" s="225"/>
      <c r="FSM2328" s="225"/>
      <c r="FSN2328" s="225"/>
      <c r="FSO2328" s="225"/>
      <c r="FSP2328" s="225"/>
      <c r="FSQ2328" s="225"/>
      <c r="FSR2328" s="225"/>
      <c r="FSS2328" s="225"/>
      <c r="FST2328" s="225"/>
      <c r="FSU2328" s="225"/>
      <c r="FSV2328" s="225"/>
      <c r="FSW2328" s="225"/>
      <c r="FSX2328" s="225"/>
      <c r="FSY2328" s="225"/>
      <c r="FSZ2328" s="225"/>
      <c r="FTA2328" s="225"/>
      <c r="FTB2328" s="225"/>
      <c r="FTC2328" s="225"/>
      <c r="FTD2328" s="225"/>
      <c r="FTE2328" s="225"/>
      <c r="FTF2328" s="225"/>
      <c r="FTG2328" s="225"/>
      <c r="FTH2328" s="225"/>
      <c r="FTI2328" s="225"/>
      <c r="FTJ2328" s="225"/>
      <c r="FTK2328" s="225"/>
      <c r="FTL2328" s="225"/>
      <c r="FTM2328" s="225"/>
      <c r="FTN2328" s="225"/>
      <c r="FTO2328" s="225"/>
      <c r="FTP2328" s="225"/>
      <c r="FTQ2328" s="225"/>
      <c r="FTR2328" s="225"/>
      <c r="FTS2328" s="225"/>
      <c r="FTT2328" s="225"/>
      <c r="FTU2328" s="225"/>
      <c r="FTV2328" s="225"/>
      <c r="FTW2328" s="225"/>
      <c r="FTX2328" s="225"/>
      <c r="FTY2328" s="225"/>
      <c r="FTZ2328" s="225"/>
      <c r="FUA2328" s="225"/>
      <c r="FUB2328" s="225"/>
      <c r="FUC2328" s="225"/>
      <c r="FUD2328" s="225"/>
      <c r="FUE2328" s="225"/>
      <c r="FUF2328" s="225"/>
      <c r="FUG2328" s="225"/>
      <c r="FUH2328" s="225"/>
      <c r="FUI2328" s="225"/>
      <c r="FUJ2328" s="225"/>
      <c r="FUK2328" s="225"/>
      <c r="FUL2328" s="225"/>
      <c r="FUM2328" s="225"/>
      <c r="FUN2328" s="225"/>
      <c r="FUO2328" s="225"/>
      <c r="FUP2328" s="225"/>
      <c r="FUQ2328" s="225"/>
      <c r="FUR2328" s="225"/>
      <c r="FUS2328" s="225"/>
      <c r="FUT2328" s="225"/>
      <c r="FUU2328" s="225"/>
      <c r="FUV2328" s="225"/>
      <c r="FUW2328" s="225"/>
      <c r="FUX2328" s="225"/>
      <c r="FUY2328" s="225"/>
      <c r="FUZ2328" s="225"/>
      <c r="FVA2328" s="225"/>
      <c r="FVB2328" s="225"/>
      <c r="FVC2328" s="225"/>
      <c r="FVD2328" s="225"/>
      <c r="FVE2328" s="225"/>
      <c r="FVF2328" s="225"/>
      <c r="FVG2328" s="225"/>
      <c r="FVH2328" s="225"/>
      <c r="FVI2328" s="225"/>
      <c r="FVJ2328" s="225"/>
      <c r="FVK2328" s="225"/>
      <c r="FVL2328" s="225"/>
      <c r="FVM2328" s="225"/>
      <c r="FVN2328" s="225"/>
      <c r="FVO2328" s="225"/>
      <c r="FVP2328" s="225"/>
      <c r="FVQ2328" s="225"/>
      <c r="FVR2328" s="225"/>
      <c r="FVS2328" s="225"/>
      <c r="FVT2328" s="225"/>
      <c r="FVU2328" s="225"/>
      <c r="FVV2328" s="225"/>
      <c r="FVW2328" s="225"/>
      <c r="FVX2328" s="225"/>
      <c r="FVY2328" s="225"/>
      <c r="FVZ2328" s="225"/>
      <c r="FWA2328" s="225"/>
      <c r="FWB2328" s="225"/>
      <c r="FWC2328" s="225"/>
      <c r="FWD2328" s="225"/>
      <c r="FWE2328" s="225"/>
      <c r="FWF2328" s="225"/>
      <c r="FWG2328" s="225"/>
      <c r="FWH2328" s="225"/>
      <c r="FWI2328" s="225"/>
      <c r="FWJ2328" s="225"/>
      <c r="FWK2328" s="225"/>
      <c r="FWL2328" s="225"/>
      <c r="FWM2328" s="225"/>
      <c r="FWN2328" s="225"/>
      <c r="FWO2328" s="225"/>
      <c r="FWP2328" s="225"/>
      <c r="FWQ2328" s="225"/>
      <c r="FWR2328" s="225"/>
      <c r="FWS2328" s="225"/>
      <c r="FWT2328" s="225"/>
      <c r="FWU2328" s="225"/>
      <c r="FWV2328" s="225"/>
      <c r="FWW2328" s="225"/>
      <c r="FWX2328" s="225"/>
      <c r="FWY2328" s="225"/>
      <c r="FWZ2328" s="225"/>
      <c r="FXA2328" s="225"/>
      <c r="FXB2328" s="225"/>
      <c r="FXC2328" s="225"/>
      <c r="FXD2328" s="225"/>
      <c r="FXE2328" s="225"/>
      <c r="FXF2328" s="225"/>
      <c r="FXG2328" s="225"/>
      <c r="FXH2328" s="225"/>
      <c r="FXI2328" s="225"/>
      <c r="FXJ2328" s="225"/>
      <c r="FXK2328" s="225"/>
      <c r="FXL2328" s="225"/>
      <c r="FXM2328" s="225"/>
      <c r="FXN2328" s="225"/>
      <c r="FXO2328" s="225"/>
      <c r="FXP2328" s="225"/>
      <c r="FXQ2328" s="225"/>
      <c r="FXR2328" s="225"/>
      <c r="FXS2328" s="225"/>
      <c r="FXT2328" s="225"/>
      <c r="FXU2328" s="225"/>
      <c r="FXV2328" s="225"/>
      <c r="FXW2328" s="225"/>
      <c r="FXX2328" s="225"/>
      <c r="FXY2328" s="225"/>
      <c r="FXZ2328" s="225"/>
      <c r="FYA2328" s="225"/>
      <c r="FYB2328" s="225"/>
      <c r="FYC2328" s="225"/>
      <c r="FYD2328" s="225"/>
      <c r="FYE2328" s="225"/>
      <c r="FYF2328" s="225"/>
      <c r="FYG2328" s="225"/>
      <c r="FYH2328" s="225"/>
      <c r="FYI2328" s="225"/>
      <c r="FYJ2328" s="225"/>
      <c r="FYK2328" s="225"/>
      <c r="FYL2328" s="225"/>
      <c r="FYM2328" s="225"/>
      <c r="FYN2328" s="225"/>
      <c r="FYO2328" s="225"/>
      <c r="FYP2328" s="225"/>
      <c r="FYQ2328" s="225"/>
      <c r="FYR2328" s="225"/>
      <c r="FYS2328" s="225"/>
      <c r="FYT2328" s="225"/>
      <c r="FYU2328" s="225"/>
      <c r="FYV2328" s="225"/>
      <c r="FYW2328" s="225"/>
      <c r="FYX2328" s="225"/>
      <c r="FYY2328" s="225"/>
      <c r="FYZ2328" s="225"/>
      <c r="FZA2328" s="225"/>
      <c r="FZB2328" s="225"/>
      <c r="FZC2328" s="225"/>
      <c r="FZD2328" s="225"/>
      <c r="FZE2328" s="225"/>
      <c r="FZF2328" s="225"/>
      <c r="FZG2328" s="225"/>
      <c r="FZH2328" s="225"/>
      <c r="FZI2328" s="225"/>
      <c r="FZJ2328" s="225"/>
      <c r="FZK2328" s="225"/>
      <c r="FZL2328" s="225"/>
      <c r="FZM2328" s="225"/>
      <c r="FZN2328" s="225"/>
      <c r="FZO2328" s="225"/>
      <c r="FZP2328" s="225"/>
      <c r="FZQ2328" s="225"/>
      <c r="FZR2328" s="225"/>
      <c r="FZS2328" s="225"/>
      <c r="FZT2328" s="225"/>
      <c r="FZU2328" s="225"/>
      <c r="FZV2328" s="225"/>
      <c r="FZW2328" s="225"/>
      <c r="FZX2328" s="225"/>
      <c r="FZY2328" s="225"/>
      <c r="FZZ2328" s="225"/>
      <c r="GAA2328" s="225"/>
      <c r="GAB2328" s="225"/>
      <c r="GAC2328" s="225"/>
      <c r="GAD2328" s="225"/>
      <c r="GAE2328" s="225"/>
      <c r="GAF2328" s="225"/>
      <c r="GAG2328" s="225"/>
      <c r="GAH2328" s="225"/>
      <c r="GAI2328" s="225"/>
      <c r="GAJ2328" s="225"/>
      <c r="GAK2328" s="225"/>
      <c r="GAL2328" s="225"/>
      <c r="GAM2328" s="225"/>
      <c r="GAN2328" s="225"/>
      <c r="GAO2328" s="225"/>
      <c r="GAP2328" s="225"/>
      <c r="GAQ2328" s="225"/>
      <c r="GAR2328" s="225"/>
      <c r="GAS2328" s="225"/>
      <c r="GAT2328" s="225"/>
      <c r="GAU2328" s="225"/>
      <c r="GAV2328" s="225"/>
      <c r="GAW2328" s="225"/>
      <c r="GAX2328" s="225"/>
      <c r="GAY2328" s="225"/>
      <c r="GAZ2328" s="225"/>
      <c r="GBA2328" s="225"/>
      <c r="GBB2328" s="225"/>
      <c r="GBC2328" s="225"/>
      <c r="GBD2328" s="225"/>
      <c r="GBE2328" s="225"/>
      <c r="GBF2328" s="225"/>
      <c r="GBG2328" s="225"/>
      <c r="GBH2328" s="225"/>
      <c r="GBI2328" s="225"/>
      <c r="GBJ2328" s="225"/>
      <c r="GBK2328" s="225"/>
      <c r="GBL2328" s="225"/>
      <c r="GBM2328" s="225"/>
      <c r="GBN2328" s="225"/>
      <c r="GBO2328" s="225"/>
      <c r="GBP2328" s="225"/>
      <c r="GBQ2328" s="225"/>
      <c r="GBR2328" s="225"/>
      <c r="GBS2328" s="225"/>
      <c r="GBT2328" s="225"/>
      <c r="GBU2328" s="225"/>
      <c r="GBV2328" s="225"/>
      <c r="GBW2328" s="225"/>
      <c r="GBX2328" s="225"/>
      <c r="GBY2328" s="225"/>
      <c r="GBZ2328" s="225"/>
      <c r="GCA2328" s="225"/>
      <c r="GCB2328" s="225"/>
      <c r="GCC2328" s="225"/>
      <c r="GCD2328" s="225"/>
      <c r="GCE2328" s="225"/>
      <c r="GCF2328" s="225"/>
      <c r="GCG2328" s="225"/>
      <c r="GCH2328" s="225"/>
      <c r="GCI2328" s="225"/>
      <c r="GCJ2328" s="225"/>
      <c r="GCK2328" s="225"/>
      <c r="GCL2328" s="225"/>
      <c r="GCM2328" s="225"/>
      <c r="GCN2328" s="225"/>
      <c r="GCO2328" s="225"/>
      <c r="GCP2328" s="225"/>
      <c r="GCQ2328" s="225"/>
      <c r="GCR2328" s="225"/>
      <c r="GCS2328" s="225"/>
      <c r="GCT2328" s="225"/>
      <c r="GCU2328" s="225"/>
      <c r="GCV2328" s="225"/>
      <c r="GCW2328" s="225"/>
      <c r="GCX2328" s="225"/>
      <c r="GCY2328" s="225"/>
      <c r="GCZ2328" s="225"/>
      <c r="GDA2328" s="225"/>
      <c r="GDB2328" s="225"/>
      <c r="GDC2328" s="225"/>
      <c r="GDD2328" s="225"/>
      <c r="GDE2328" s="225"/>
      <c r="GDF2328" s="225"/>
      <c r="GDG2328" s="225"/>
      <c r="GDH2328" s="225"/>
      <c r="GDI2328" s="225"/>
      <c r="GDJ2328" s="225"/>
      <c r="GDK2328" s="225"/>
      <c r="GDL2328" s="225"/>
      <c r="GDM2328" s="225"/>
      <c r="GDN2328" s="225"/>
      <c r="GDO2328" s="225"/>
      <c r="GDP2328" s="225"/>
      <c r="GDQ2328" s="225"/>
      <c r="GDR2328" s="225"/>
      <c r="GDS2328" s="225"/>
      <c r="GDT2328" s="225"/>
      <c r="GDU2328" s="225"/>
      <c r="GDV2328" s="225"/>
      <c r="GDW2328" s="225"/>
      <c r="GDX2328" s="225"/>
      <c r="GDY2328" s="225"/>
      <c r="GDZ2328" s="225"/>
      <c r="GEA2328" s="225"/>
      <c r="GEB2328" s="225"/>
      <c r="GEC2328" s="225"/>
      <c r="GED2328" s="225"/>
      <c r="GEE2328" s="225"/>
      <c r="GEF2328" s="225"/>
      <c r="GEG2328" s="225"/>
      <c r="GEH2328" s="225"/>
      <c r="GEI2328" s="225"/>
      <c r="GEJ2328" s="225"/>
      <c r="GEK2328" s="225"/>
      <c r="GEL2328" s="225"/>
      <c r="GEM2328" s="225"/>
      <c r="GEN2328" s="225"/>
      <c r="GEO2328" s="225"/>
      <c r="GEP2328" s="225"/>
      <c r="GEQ2328" s="225"/>
      <c r="GER2328" s="225"/>
      <c r="GES2328" s="225"/>
      <c r="GET2328" s="225"/>
      <c r="GEU2328" s="225"/>
      <c r="GEV2328" s="225"/>
      <c r="GEW2328" s="225"/>
      <c r="GEX2328" s="225"/>
      <c r="GEY2328" s="225"/>
      <c r="GEZ2328" s="225"/>
      <c r="GFA2328" s="225"/>
      <c r="GFB2328" s="225"/>
      <c r="GFC2328" s="225"/>
      <c r="GFD2328" s="225"/>
      <c r="GFE2328" s="225"/>
      <c r="GFF2328" s="225"/>
      <c r="GFG2328" s="225"/>
      <c r="GFH2328" s="225"/>
      <c r="GFI2328" s="225"/>
      <c r="GFJ2328" s="225"/>
      <c r="GFK2328" s="225"/>
      <c r="GFL2328" s="225"/>
      <c r="GFM2328" s="225"/>
      <c r="GFN2328" s="225"/>
      <c r="GFO2328" s="225"/>
      <c r="GFP2328" s="225"/>
      <c r="GFQ2328" s="225"/>
      <c r="GFR2328" s="225"/>
      <c r="GFS2328" s="225"/>
      <c r="GFT2328" s="225"/>
      <c r="GFU2328" s="225"/>
      <c r="GFV2328" s="225"/>
      <c r="GFW2328" s="225"/>
      <c r="GFX2328" s="225"/>
      <c r="GFY2328" s="225"/>
      <c r="GFZ2328" s="225"/>
      <c r="GGA2328" s="225"/>
      <c r="GGB2328" s="225"/>
      <c r="GGC2328" s="225"/>
      <c r="GGD2328" s="225"/>
      <c r="GGE2328" s="225"/>
      <c r="GGF2328" s="225"/>
      <c r="GGG2328" s="225"/>
      <c r="GGH2328" s="225"/>
      <c r="GGI2328" s="225"/>
      <c r="GGJ2328" s="225"/>
      <c r="GGK2328" s="225"/>
      <c r="GGL2328" s="225"/>
      <c r="GGM2328" s="225"/>
      <c r="GGN2328" s="225"/>
      <c r="GGO2328" s="225"/>
      <c r="GGP2328" s="225"/>
      <c r="GGQ2328" s="225"/>
      <c r="GGR2328" s="225"/>
      <c r="GGS2328" s="225"/>
      <c r="GGT2328" s="225"/>
      <c r="GGU2328" s="225"/>
      <c r="GGV2328" s="225"/>
      <c r="GGW2328" s="225"/>
      <c r="GGX2328" s="225"/>
      <c r="GGY2328" s="225"/>
      <c r="GGZ2328" s="225"/>
      <c r="GHA2328" s="225"/>
      <c r="GHB2328" s="225"/>
      <c r="GHC2328" s="225"/>
      <c r="GHD2328" s="225"/>
      <c r="GHE2328" s="225"/>
      <c r="GHF2328" s="225"/>
      <c r="GHG2328" s="225"/>
      <c r="GHH2328" s="225"/>
      <c r="GHI2328" s="225"/>
      <c r="GHJ2328" s="225"/>
      <c r="GHK2328" s="225"/>
      <c r="GHL2328" s="225"/>
      <c r="GHM2328" s="225"/>
      <c r="GHN2328" s="225"/>
      <c r="GHO2328" s="225"/>
      <c r="GHP2328" s="225"/>
      <c r="GHQ2328" s="225"/>
      <c r="GHR2328" s="225"/>
      <c r="GHS2328" s="225"/>
      <c r="GHT2328" s="225"/>
      <c r="GHU2328" s="225"/>
      <c r="GHV2328" s="225"/>
      <c r="GHW2328" s="225"/>
      <c r="GHX2328" s="225"/>
      <c r="GHY2328" s="225"/>
      <c r="GHZ2328" s="225"/>
      <c r="GIA2328" s="225"/>
      <c r="GIB2328" s="225"/>
      <c r="GIC2328" s="225"/>
      <c r="GID2328" s="225"/>
      <c r="GIE2328" s="225"/>
      <c r="GIF2328" s="225"/>
      <c r="GIG2328" s="225"/>
      <c r="GIH2328" s="225"/>
      <c r="GII2328" s="225"/>
      <c r="GIJ2328" s="225"/>
      <c r="GIK2328" s="225"/>
      <c r="GIL2328" s="225"/>
      <c r="GIM2328" s="225"/>
      <c r="GIN2328" s="225"/>
      <c r="GIO2328" s="225"/>
      <c r="GIP2328" s="225"/>
      <c r="GIQ2328" s="225"/>
      <c r="GIR2328" s="225"/>
      <c r="GIS2328" s="225"/>
      <c r="GIT2328" s="225"/>
      <c r="GIU2328" s="225"/>
      <c r="GIV2328" s="225"/>
      <c r="GIW2328" s="225"/>
      <c r="GIX2328" s="225"/>
      <c r="GIY2328" s="225"/>
      <c r="GIZ2328" s="225"/>
      <c r="GJA2328" s="225"/>
      <c r="GJB2328" s="225"/>
      <c r="GJC2328" s="225"/>
      <c r="GJD2328" s="225"/>
      <c r="GJE2328" s="225"/>
      <c r="GJF2328" s="225"/>
      <c r="GJG2328" s="225"/>
      <c r="GJH2328" s="225"/>
      <c r="GJI2328" s="225"/>
      <c r="GJJ2328" s="225"/>
      <c r="GJK2328" s="225"/>
      <c r="GJL2328" s="225"/>
      <c r="GJM2328" s="225"/>
      <c r="GJN2328" s="225"/>
      <c r="GJO2328" s="225"/>
      <c r="GJP2328" s="225"/>
      <c r="GJQ2328" s="225"/>
      <c r="GJR2328" s="225"/>
      <c r="GJS2328" s="225"/>
      <c r="GJT2328" s="225"/>
      <c r="GJU2328" s="225"/>
      <c r="GJV2328" s="225"/>
      <c r="GJW2328" s="225"/>
      <c r="GJX2328" s="225"/>
      <c r="GJY2328" s="225"/>
      <c r="GJZ2328" s="225"/>
      <c r="GKA2328" s="225"/>
      <c r="GKB2328" s="225"/>
      <c r="GKC2328" s="225"/>
      <c r="GKD2328" s="225"/>
      <c r="GKE2328" s="225"/>
      <c r="GKF2328" s="225"/>
      <c r="GKG2328" s="225"/>
      <c r="GKH2328" s="225"/>
      <c r="GKI2328" s="225"/>
      <c r="GKJ2328" s="225"/>
      <c r="GKK2328" s="225"/>
      <c r="GKL2328" s="225"/>
      <c r="GKM2328" s="225"/>
      <c r="GKN2328" s="225"/>
      <c r="GKO2328" s="225"/>
      <c r="GKP2328" s="225"/>
      <c r="GKQ2328" s="225"/>
      <c r="GKR2328" s="225"/>
      <c r="GKS2328" s="225"/>
      <c r="GKT2328" s="225"/>
      <c r="GKU2328" s="225"/>
      <c r="GKV2328" s="225"/>
      <c r="GKW2328" s="225"/>
      <c r="GKX2328" s="225"/>
      <c r="GKY2328" s="225"/>
      <c r="GKZ2328" s="225"/>
      <c r="GLA2328" s="225"/>
      <c r="GLB2328" s="225"/>
      <c r="GLC2328" s="225"/>
      <c r="GLD2328" s="225"/>
      <c r="GLE2328" s="225"/>
      <c r="GLF2328" s="225"/>
      <c r="GLG2328" s="225"/>
      <c r="GLH2328" s="225"/>
      <c r="GLI2328" s="225"/>
      <c r="GLJ2328" s="225"/>
      <c r="GLK2328" s="225"/>
      <c r="GLL2328" s="225"/>
      <c r="GLM2328" s="225"/>
      <c r="GLN2328" s="225"/>
      <c r="GLO2328" s="225"/>
      <c r="GLP2328" s="225"/>
      <c r="GLQ2328" s="225"/>
      <c r="GLR2328" s="225"/>
      <c r="GLS2328" s="225"/>
      <c r="GLT2328" s="225"/>
      <c r="GLU2328" s="225"/>
      <c r="GLV2328" s="225"/>
      <c r="GLW2328" s="225"/>
      <c r="GLX2328" s="225"/>
      <c r="GLY2328" s="225"/>
      <c r="GLZ2328" s="225"/>
      <c r="GMA2328" s="225"/>
      <c r="GMB2328" s="225"/>
      <c r="GMC2328" s="225"/>
      <c r="GMD2328" s="225"/>
      <c r="GME2328" s="225"/>
      <c r="GMF2328" s="225"/>
      <c r="GMG2328" s="225"/>
      <c r="GMH2328" s="225"/>
      <c r="GMI2328" s="225"/>
      <c r="GMJ2328" s="225"/>
      <c r="GMK2328" s="225"/>
      <c r="GML2328" s="225"/>
      <c r="GMM2328" s="225"/>
      <c r="GMN2328" s="225"/>
      <c r="GMO2328" s="225"/>
      <c r="GMP2328" s="225"/>
      <c r="GMQ2328" s="225"/>
      <c r="GMR2328" s="225"/>
      <c r="GMS2328" s="225"/>
      <c r="GMT2328" s="225"/>
      <c r="GMU2328" s="225"/>
      <c r="GMV2328" s="225"/>
      <c r="GMW2328" s="225"/>
      <c r="GMX2328" s="225"/>
      <c r="GMY2328" s="225"/>
      <c r="GMZ2328" s="225"/>
      <c r="GNA2328" s="225"/>
      <c r="GNB2328" s="225"/>
      <c r="GNC2328" s="225"/>
      <c r="GND2328" s="225"/>
      <c r="GNE2328" s="225"/>
      <c r="GNF2328" s="225"/>
      <c r="GNG2328" s="225"/>
      <c r="GNH2328" s="225"/>
      <c r="GNI2328" s="225"/>
      <c r="GNJ2328" s="225"/>
      <c r="GNK2328" s="225"/>
      <c r="GNL2328" s="225"/>
      <c r="GNM2328" s="225"/>
      <c r="GNN2328" s="225"/>
      <c r="GNO2328" s="225"/>
      <c r="GNP2328" s="225"/>
      <c r="GNQ2328" s="225"/>
      <c r="GNR2328" s="225"/>
      <c r="GNS2328" s="225"/>
      <c r="GNT2328" s="225"/>
      <c r="GNU2328" s="225"/>
      <c r="GNV2328" s="225"/>
      <c r="GNW2328" s="225"/>
      <c r="GNX2328" s="225"/>
      <c r="GNY2328" s="225"/>
      <c r="GNZ2328" s="225"/>
      <c r="GOA2328" s="225"/>
      <c r="GOB2328" s="225"/>
      <c r="GOC2328" s="225"/>
      <c r="GOD2328" s="225"/>
      <c r="GOE2328" s="225"/>
      <c r="GOF2328" s="225"/>
      <c r="GOG2328" s="225"/>
      <c r="GOH2328" s="225"/>
      <c r="GOI2328" s="225"/>
      <c r="GOJ2328" s="225"/>
      <c r="GOK2328" s="225"/>
      <c r="GOL2328" s="225"/>
      <c r="GOM2328" s="225"/>
      <c r="GON2328" s="225"/>
      <c r="GOO2328" s="225"/>
      <c r="GOP2328" s="225"/>
      <c r="GOQ2328" s="225"/>
      <c r="GOR2328" s="225"/>
      <c r="GOS2328" s="225"/>
      <c r="GOT2328" s="225"/>
      <c r="GOU2328" s="225"/>
      <c r="GOV2328" s="225"/>
      <c r="GOW2328" s="225"/>
      <c r="GOX2328" s="225"/>
      <c r="GOY2328" s="225"/>
      <c r="GOZ2328" s="225"/>
      <c r="GPA2328" s="225"/>
      <c r="GPB2328" s="225"/>
      <c r="GPC2328" s="225"/>
      <c r="GPD2328" s="225"/>
      <c r="GPE2328" s="225"/>
      <c r="GPF2328" s="225"/>
      <c r="GPG2328" s="225"/>
      <c r="GPH2328" s="225"/>
      <c r="GPI2328" s="225"/>
      <c r="GPJ2328" s="225"/>
      <c r="GPK2328" s="225"/>
      <c r="GPL2328" s="225"/>
      <c r="GPM2328" s="225"/>
      <c r="GPN2328" s="225"/>
      <c r="GPO2328" s="225"/>
      <c r="GPP2328" s="225"/>
      <c r="GPQ2328" s="225"/>
      <c r="GPR2328" s="225"/>
      <c r="GPS2328" s="225"/>
      <c r="GPT2328" s="225"/>
      <c r="GPU2328" s="225"/>
      <c r="GPV2328" s="225"/>
      <c r="GPW2328" s="225"/>
      <c r="GPX2328" s="225"/>
      <c r="GPY2328" s="225"/>
      <c r="GPZ2328" s="225"/>
      <c r="GQA2328" s="225"/>
      <c r="GQB2328" s="225"/>
      <c r="GQC2328" s="225"/>
      <c r="GQD2328" s="225"/>
      <c r="GQE2328" s="225"/>
      <c r="GQF2328" s="225"/>
      <c r="GQG2328" s="225"/>
      <c r="GQH2328" s="225"/>
      <c r="GQI2328" s="225"/>
      <c r="GQJ2328" s="225"/>
      <c r="GQK2328" s="225"/>
      <c r="GQL2328" s="225"/>
      <c r="GQM2328" s="225"/>
      <c r="GQN2328" s="225"/>
      <c r="GQO2328" s="225"/>
      <c r="GQP2328" s="225"/>
      <c r="GQQ2328" s="225"/>
      <c r="GQR2328" s="225"/>
      <c r="GQS2328" s="225"/>
      <c r="GQT2328" s="225"/>
      <c r="GQU2328" s="225"/>
      <c r="GQV2328" s="225"/>
      <c r="GQW2328" s="225"/>
      <c r="GQX2328" s="225"/>
      <c r="GQY2328" s="225"/>
      <c r="GQZ2328" s="225"/>
      <c r="GRA2328" s="225"/>
      <c r="GRB2328" s="225"/>
      <c r="GRC2328" s="225"/>
      <c r="GRD2328" s="225"/>
      <c r="GRE2328" s="225"/>
      <c r="GRF2328" s="225"/>
      <c r="GRG2328" s="225"/>
      <c r="GRH2328" s="225"/>
      <c r="GRI2328" s="225"/>
      <c r="GRJ2328" s="225"/>
      <c r="GRK2328" s="225"/>
      <c r="GRL2328" s="225"/>
      <c r="GRM2328" s="225"/>
      <c r="GRN2328" s="225"/>
      <c r="GRO2328" s="225"/>
      <c r="GRP2328" s="225"/>
      <c r="GRQ2328" s="225"/>
      <c r="GRR2328" s="225"/>
      <c r="GRS2328" s="225"/>
      <c r="GRT2328" s="225"/>
      <c r="GRU2328" s="225"/>
      <c r="GRV2328" s="225"/>
      <c r="GRW2328" s="225"/>
      <c r="GRX2328" s="225"/>
      <c r="GRY2328" s="225"/>
      <c r="GRZ2328" s="225"/>
      <c r="GSA2328" s="225"/>
      <c r="GSB2328" s="225"/>
      <c r="GSC2328" s="225"/>
      <c r="GSD2328" s="225"/>
      <c r="GSE2328" s="225"/>
      <c r="GSF2328" s="225"/>
      <c r="GSG2328" s="225"/>
      <c r="GSH2328" s="225"/>
      <c r="GSI2328" s="225"/>
      <c r="GSJ2328" s="225"/>
      <c r="GSK2328" s="225"/>
      <c r="GSL2328" s="225"/>
      <c r="GSM2328" s="225"/>
      <c r="GSN2328" s="225"/>
      <c r="GSO2328" s="225"/>
      <c r="GSP2328" s="225"/>
      <c r="GSQ2328" s="225"/>
      <c r="GSR2328" s="225"/>
      <c r="GSS2328" s="225"/>
      <c r="GST2328" s="225"/>
      <c r="GSU2328" s="225"/>
      <c r="GSV2328" s="225"/>
      <c r="GSW2328" s="225"/>
      <c r="GSX2328" s="225"/>
      <c r="GSY2328" s="225"/>
      <c r="GSZ2328" s="225"/>
      <c r="GTA2328" s="225"/>
      <c r="GTB2328" s="225"/>
      <c r="GTC2328" s="225"/>
      <c r="GTD2328" s="225"/>
      <c r="GTE2328" s="225"/>
      <c r="GTF2328" s="225"/>
      <c r="GTG2328" s="225"/>
      <c r="GTH2328" s="225"/>
      <c r="GTI2328" s="225"/>
      <c r="GTJ2328" s="225"/>
      <c r="GTK2328" s="225"/>
      <c r="GTL2328" s="225"/>
      <c r="GTM2328" s="225"/>
      <c r="GTN2328" s="225"/>
      <c r="GTO2328" s="225"/>
      <c r="GTP2328" s="225"/>
      <c r="GTQ2328" s="225"/>
      <c r="GTR2328" s="225"/>
      <c r="GTS2328" s="225"/>
      <c r="GTT2328" s="225"/>
      <c r="GTU2328" s="225"/>
      <c r="GTV2328" s="225"/>
      <c r="GTW2328" s="225"/>
      <c r="GTX2328" s="225"/>
      <c r="GTY2328" s="225"/>
      <c r="GTZ2328" s="225"/>
      <c r="GUA2328" s="225"/>
      <c r="GUB2328" s="225"/>
      <c r="GUC2328" s="225"/>
      <c r="GUD2328" s="225"/>
      <c r="GUE2328" s="225"/>
      <c r="GUF2328" s="225"/>
      <c r="GUG2328" s="225"/>
      <c r="GUH2328" s="225"/>
      <c r="GUI2328" s="225"/>
      <c r="GUJ2328" s="225"/>
      <c r="GUK2328" s="225"/>
      <c r="GUL2328" s="225"/>
      <c r="GUM2328" s="225"/>
      <c r="GUN2328" s="225"/>
      <c r="GUO2328" s="225"/>
      <c r="GUP2328" s="225"/>
      <c r="GUQ2328" s="225"/>
      <c r="GUR2328" s="225"/>
      <c r="GUS2328" s="225"/>
      <c r="GUT2328" s="225"/>
      <c r="GUU2328" s="225"/>
      <c r="GUV2328" s="225"/>
      <c r="GUW2328" s="225"/>
      <c r="GUX2328" s="225"/>
      <c r="GUY2328" s="225"/>
      <c r="GUZ2328" s="225"/>
      <c r="GVA2328" s="225"/>
      <c r="GVB2328" s="225"/>
      <c r="GVC2328" s="225"/>
      <c r="GVD2328" s="225"/>
      <c r="GVE2328" s="225"/>
      <c r="GVF2328" s="225"/>
      <c r="GVG2328" s="225"/>
      <c r="GVH2328" s="225"/>
      <c r="GVI2328" s="225"/>
      <c r="GVJ2328" s="225"/>
      <c r="GVK2328" s="225"/>
      <c r="GVL2328" s="225"/>
      <c r="GVM2328" s="225"/>
      <c r="GVN2328" s="225"/>
      <c r="GVO2328" s="225"/>
      <c r="GVP2328" s="225"/>
      <c r="GVQ2328" s="225"/>
      <c r="GVR2328" s="225"/>
      <c r="GVS2328" s="225"/>
      <c r="GVT2328" s="225"/>
      <c r="GVU2328" s="225"/>
      <c r="GVV2328" s="225"/>
      <c r="GVW2328" s="225"/>
      <c r="GVX2328" s="225"/>
      <c r="GVY2328" s="225"/>
      <c r="GVZ2328" s="225"/>
      <c r="GWA2328" s="225"/>
      <c r="GWB2328" s="225"/>
      <c r="GWC2328" s="225"/>
      <c r="GWD2328" s="225"/>
      <c r="GWE2328" s="225"/>
      <c r="GWF2328" s="225"/>
      <c r="GWG2328" s="225"/>
      <c r="GWH2328" s="225"/>
      <c r="GWI2328" s="225"/>
      <c r="GWJ2328" s="225"/>
      <c r="GWK2328" s="225"/>
      <c r="GWL2328" s="225"/>
      <c r="GWM2328" s="225"/>
      <c r="GWN2328" s="225"/>
      <c r="GWO2328" s="225"/>
      <c r="GWP2328" s="225"/>
      <c r="GWQ2328" s="225"/>
      <c r="GWR2328" s="225"/>
      <c r="GWS2328" s="225"/>
      <c r="GWT2328" s="225"/>
      <c r="GWU2328" s="225"/>
      <c r="GWV2328" s="225"/>
      <c r="GWW2328" s="225"/>
      <c r="GWX2328" s="225"/>
      <c r="GWY2328" s="225"/>
      <c r="GWZ2328" s="225"/>
      <c r="GXA2328" s="225"/>
      <c r="GXB2328" s="225"/>
      <c r="GXC2328" s="225"/>
      <c r="GXD2328" s="225"/>
      <c r="GXE2328" s="225"/>
      <c r="GXF2328" s="225"/>
      <c r="GXG2328" s="225"/>
      <c r="GXH2328" s="225"/>
      <c r="GXI2328" s="225"/>
      <c r="GXJ2328" s="225"/>
      <c r="GXK2328" s="225"/>
      <c r="GXL2328" s="225"/>
      <c r="GXM2328" s="225"/>
      <c r="GXN2328" s="225"/>
      <c r="GXO2328" s="225"/>
      <c r="GXP2328" s="225"/>
      <c r="GXQ2328" s="225"/>
      <c r="GXR2328" s="225"/>
      <c r="GXS2328" s="225"/>
      <c r="GXT2328" s="225"/>
      <c r="GXU2328" s="225"/>
      <c r="GXV2328" s="225"/>
      <c r="GXW2328" s="225"/>
      <c r="GXX2328" s="225"/>
      <c r="GXY2328" s="225"/>
      <c r="GXZ2328" s="225"/>
      <c r="GYA2328" s="225"/>
      <c r="GYB2328" s="225"/>
      <c r="GYC2328" s="225"/>
      <c r="GYD2328" s="225"/>
      <c r="GYE2328" s="225"/>
      <c r="GYF2328" s="225"/>
      <c r="GYG2328" s="225"/>
      <c r="GYH2328" s="225"/>
      <c r="GYI2328" s="225"/>
      <c r="GYJ2328" s="225"/>
      <c r="GYK2328" s="225"/>
      <c r="GYL2328" s="225"/>
      <c r="GYM2328" s="225"/>
      <c r="GYN2328" s="225"/>
      <c r="GYO2328" s="225"/>
      <c r="GYP2328" s="225"/>
      <c r="GYQ2328" s="225"/>
      <c r="GYR2328" s="225"/>
      <c r="GYS2328" s="225"/>
      <c r="GYT2328" s="225"/>
      <c r="GYU2328" s="225"/>
      <c r="GYV2328" s="225"/>
      <c r="GYW2328" s="225"/>
      <c r="GYX2328" s="225"/>
      <c r="GYY2328" s="225"/>
      <c r="GYZ2328" s="225"/>
      <c r="GZA2328" s="225"/>
      <c r="GZB2328" s="225"/>
      <c r="GZC2328" s="225"/>
      <c r="GZD2328" s="225"/>
      <c r="GZE2328" s="225"/>
      <c r="GZF2328" s="225"/>
      <c r="GZG2328" s="225"/>
      <c r="GZH2328" s="225"/>
      <c r="GZI2328" s="225"/>
      <c r="GZJ2328" s="225"/>
      <c r="GZK2328" s="225"/>
      <c r="GZL2328" s="225"/>
      <c r="GZM2328" s="225"/>
      <c r="GZN2328" s="225"/>
      <c r="GZO2328" s="225"/>
      <c r="GZP2328" s="225"/>
      <c r="GZQ2328" s="225"/>
      <c r="GZR2328" s="225"/>
      <c r="GZS2328" s="225"/>
      <c r="GZT2328" s="225"/>
      <c r="GZU2328" s="225"/>
      <c r="GZV2328" s="225"/>
      <c r="GZW2328" s="225"/>
      <c r="GZX2328" s="225"/>
      <c r="GZY2328" s="225"/>
      <c r="GZZ2328" s="225"/>
      <c r="HAA2328" s="225"/>
      <c r="HAB2328" s="225"/>
      <c r="HAC2328" s="225"/>
      <c r="HAD2328" s="225"/>
      <c r="HAE2328" s="225"/>
      <c r="HAF2328" s="225"/>
      <c r="HAG2328" s="225"/>
      <c r="HAH2328" s="225"/>
      <c r="HAI2328" s="225"/>
      <c r="HAJ2328" s="225"/>
      <c r="HAK2328" s="225"/>
      <c r="HAL2328" s="225"/>
      <c r="HAM2328" s="225"/>
      <c r="HAN2328" s="225"/>
      <c r="HAO2328" s="225"/>
      <c r="HAP2328" s="225"/>
      <c r="HAQ2328" s="225"/>
      <c r="HAR2328" s="225"/>
      <c r="HAS2328" s="225"/>
      <c r="HAT2328" s="225"/>
      <c r="HAU2328" s="225"/>
      <c r="HAV2328" s="225"/>
      <c r="HAW2328" s="225"/>
      <c r="HAX2328" s="225"/>
      <c r="HAY2328" s="225"/>
      <c r="HAZ2328" s="225"/>
      <c r="HBA2328" s="225"/>
      <c r="HBB2328" s="225"/>
      <c r="HBC2328" s="225"/>
      <c r="HBD2328" s="225"/>
      <c r="HBE2328" s="225"/>
      <c r="HBF2328" s="225"/>
      <c r="HBG2328" s="225"/>
      <c r="HBH2328" s="225"/>
      <c r="HBI2328" s="225"/>
      <c r="HBJ2328" s="225"/>
      <c r="HBK2328" s="225"/>
      <c r="HBL2328" s="225"/>
      <c r="HBM2328" s="225"/>
      <c r="HBN2328" s="225"/>
      <c r="HBO2328" s="225"/>
      <c r="HBP2328" s="225"/>
      <c r="HBQ2328" s="225"/>
      <c r="HBR2328" s="225"/>
      <c r="HBS2328" s="225"/>
      <c r="HBT2328" s="225"/>
      <c r="HBU2328" s="225"/>
      <c r="HBV2328" s="225"/>
      <c r="HBW2328" s="225"/>
      <c r="HBX2328" s="225"/>
      <c r="HBY2328" s="225"/>
      <c r="HBZ2328" s="225"/>
      <c r="HCA2328" s="225"/>
      <c r="HCB2328" s="225"/>
      <c r="HCC2328" s="225"/>
      <c r="HCD2328" s="225"/>
      <c r="HCE2328" s="225"/>
      <c r="HCF2328" s="225"/>
      <c r="HCG2328" s="225"/>
      <c r="HCH2328" s="225"/>
      <c r="HCI2328" s="225"/>
      <c r="HCJ2328" s="225"/>
      <c r="HCK2328" s="225"/>
      <c r="HCL2328" s="225"/>
      <c r="HCM2328" s="225"/>
      <c r="HCN2328" s="225"/>
      <c r="HCO2328" s="225"/>
      <c r="HCP2328" s="225"/>
      <c r="HCQ2328" s="225"/>
      <c r="HCR2328" s="225"/>
      <c r="HCS2328" s="225"/>
      <c r="HCT2328" s="225"/>
      <c r="HCU2328" s="225"/>
      <c r="HCV2328" s="225"/>
      <c r="HCW2328" s="225"/>
      <c r="HCX2328" s="225"/>
      <c r="HCY2328" s="225"/>
      <c r="HCZ2328" s="225"/>
      <c r="HDA2328" s="225"/>
      <c r="HDB2328" s="225"/>
      <c r="HDC2328" s="225"/>
      <c r="HDD2328" s="225"/>
      <c r="HDE2328" s="225"/>
      <c r="HDF2328" s="225"/>
      <c r="HDG2328" s="225"/>
      <c r="HDH2328" s="225"/>
      <c r="HDI2328" s="225"/>
      <c r="HDJ2328" s="225"/>
      <c r="HDK2328" s="225"/>
      <c r="HDL2328" s="225"/>
      <c r="HDM2328" s="225"/>
      <c r="HDN2328" s="225"/>
      <c r="HDO2328" s="225"/>
      <c r="HDP2328" s="225"/>
      <c r="HDQ2328" s="225"/>
      <c r="HDR2328" s="225"/>
      <c r="HDS2328" s="225"/>
      <c r="HDT2328" s="225"/>
      <c r="HDU2328" s="225"/>
      <c r="HDV2328" s="225"/>
      <c r="HDW2328" s="225"/>
      <c r="HDX2328" s="225"/>
      <c r="HDY2328" s="225"/>
      <c r="HDZ2328" s="225"/>
      <c r="HEA2328" s="225"/>
      <c r="HEB2328" s="225"/>
      <c r="HEC2328" s="225"/>
      <c r="HED2328" s="225"/>
      <c r="HEE2328" s="225"/>
      <c r="HEF2328" s="225"/>
      <c r="HEG2328" s="225"/>
      <c r="HEH2328" s="225"/>
      <c r="HEI2328" s="225"/>
      <c r="HEJ2328" s="225"/>
      <c r="HEK2328" s="225"/>
      <c r="HEL2328" s="225"/>
      <c r="HEM2328" s="225"/>
      <c r="HEN2328" s="225"/>
      <c r="HEO2328" s="225"/>
      <c r="HEP2328" s="225"/>
      <c r="HEQ2328" s="225"/>
      <c r="HER2328" s="225"/>
      <c r="HES2328" s="225"/>
      <c r="HET2328" s="225"/>
      <c r="HEU2328" s="225"/>
      <c r="HEV2328" s="225"/>
      <c r="HEW2328" s="225"/>
      <c r="HEX2328" s="225"/>
      <c r="HEY2328" s="225"/>
      <c r="HEZ2328" s="225"/>
      <c r="HFA2328" s="225"/>
      <c r="HFB2328" s="225"/>
      <c r="HFC2328" s="225"/>
      <c r="HFD2328" s="225"/>
      <c r="HFE2328" s="225"/>
      <c r="HFF2328" s="225"/>
      <c r="HFG2328" s="225"/>
      <c r="HFH2328" s="225"/>
      <c r="HFI2328" s="225"/>
      <c r="HFJ2328" s="225"/>
      <c r="HFK2328" s="225"/>
      <c r="HFL2328" s="225"/>
      <c r="HFM2328" s="225"/>
      <c r="HFN2328" s="225"/>
      <c r="HFO2328" s="225"/>
      <c r="HFP2328" s="225"/>
      <c r="HFQ2328" s="225"/>
      <c r="HFR2328" s="225"/>
      <c r="HFS2328" s="225"/>
      <c r="HFT2328" s="225"/>
      <c r="HFU2328" s="225"/>
      <c r="HFV2328" s="225"/>
      <c r="HFW2328" s="225"/>
      <c r="HFX2328" s="225"/>
      <c r="HFY2328" s="225"/>
      <c r="HFZ2328" s="225"/>
      <c r="HGA2328" s="225"/>
      <c r="HGB2328" s="225"/>
      <c r="HGC2328" s="225"/>
      <c r="HGD2328" s="225"/>
      <c r="HGE2328" s="225"/>
      <c r="HGF2328" s="225"/>
      <c r="HGG2328" s="225"/>
      <c r="HGH2328" s="225"/>
      <c r="HGI2328" s="225"/>
      <c r="HGJ2328" s="225"/>
      <c r="HGK2328" s="225"/>
      <c r="HGL2328" s="225"/>
      <c r="HGM2328" s="225"/>
      <c r="HGN2328" s="225"/>
      <c r="HGO2328" s="225"/>
      <c r="HGP2328" s="225"/>
      <c r="HGQ2328" s="225"/>
      <c r="HGR2328" s="225"/>
      <c r="HGS2328" s="225"/>
      <c r="HGT2328" s="225"/>
      <c r="HGU2328" s="225"/>
      <c r="HGV2328" s="225"/>
      <c r="HGW2328" s="225"/>
      <c r="HGX2328" s="225"/>
      <c r="HGY2328" s="225"/>
      <c r="HGZ2328" s="225"/>
      <c r="HHA2328" s="225"/>
      <c r="HHB2328" s="225"/>
      <c r="HHC2328" s="225"/>
      <c r="HHD2328" s="225"/>
      <c r="HHE2328" s="225"/>
      <c r="HHF2328" s="225"/>
      <c r="HHG2328" s="225"/>
      <c r="HHH2328" s="225"/>
      <c r="HHI2328" s="225"/>
      <c r="HHJ2328" s="225"/>
      <c r="HHK2328" s="225"/>
      <c r="HHL2328" s="225"/>
      <c r="HHM2328" s="225"/>
      <c r="HHN2328" s="225"/>
      <c r="HHO2328" s="225"/>
      <c r="HHP2328" s="225"/>
      <c r="HHQ2328" s="225"/>
      <c r="HHR2328" s="225"/>
      <c r="HHS2328" s="225"/>
      <c r="HHT2328" s="225"/>
      <c r="HHU2328" s="225"/>
      <c r="HHV2328" s="225"/>
      <c r="HHW2328" s="225"/>
      <c r="HHX2328" s="225"/>
      <c r="HHY2328" s="225"/>
      <c r="HHZ2328" s="225"/>
      <c r="HIA2328" s="225"/>
      <c r="HIB2328" s="225"/>
      <c r="HIC2328" s="225"/>
      <c r="HID2328" s="225"/>
      <c r="HIE2328" s="225"/>
      <c r="HIF2328" s="225"/>
      <c r="HIG2328" s="225"/>
      <c r="HIH2328" s="225"/>
      <c r="HII2328" s="225"/>
      <c r="HIJ2328" s="225"/>
      <c r="HIK2328" s="225"/>
      <c r="HIL2328" s="225"/>
      <c r="HIM2328" s="225"/>
      <c r="HIN2328" s="225"/>
      <c r="HIO2328" s="225"/>
      <c r="HIP2328" s="225"/>
      <c r="HIQ2328" s="225"/>
      <c r="HIR2328" s="225"/>
      <c r="HIS2328" s="225"/>
      <c r="HIT2328" s="225"/>
      <c r="HIU2328" s="225"/>
      <c r="HIV2328" s="225"/>
      <c r="HIW2328" s="225"/>
      <c r="HIX2328" s="225"/>
      <c r="HIY2328" s="225"/>
      <c r="HIZ2328" s="225"/>
      <c r="HJA2328" s="225"/>
      <c r="HJB2328" s="225"/>
      <c r="HJC2328" s="225"/>
      <c r="HJD2328" s="225"/>
      <c r="HJE2328" s="225"/>
      <c r="HJF2328" s="225"/>
      <c r="HJG2328" s="225"/>
      <c r="HJH2328" s="225"/>
      <c r="HJI2328" s="225"/>
      <c r="HJJ2328" s="225"/>
      <c r="HJK2328" s="225"/>
      <c r="HJL2328" s="225"/>
      <c r="HJM2328" s="225"/>
      <c r="HJN2328" s="225"/>
      <c r="HJO2328" s="225"/>
      <c r="HJP2328" s="225"/>
      <c r="HJQ2328" s="225"/>
      <c r="HJR2328" s="225"/>
      <c r="HJS2328" s="225"/>
      <c r="HJT2328" s="225"/>
      <c r="HJU2328" s="225"/>
      <c r="HJV2328" s="225"/>
      <c r="HJW2328" s="225"/>
      <c r="HJX2328" s="225"/>
      <c r="HJY2328" s="225"/>
      <c r="HJZ2328" s="225"/>
      <c r="HKA2328" s="225"/>
      <c r="HKB2328" s="225"/>
      <c r="HKC2328" s="225"/>
      <c r="HKD2328" s="225"/>
      <c r="HKE2328" s="225"/>
      <c r="HKF2328" s="225"/>
      <c r="HKG2328" s="225"/>
      <c r="HKH2328" s="225"/>
      <c r="HKI2328" s="225"/>
      <c r="HKJ2328" s="225"/>
      <c r="HKK2328" s="225"/>
      <c r="HKL2328" s="225"/>
      <c r="HKM2328" s="225"/>
      <c r="HKN2328" s="225"/>
      <c r="HKO2328" s="225"/>
      <c r="HKP2328" s="225"/>
      <c r="HKQ2328" s="225"/>
      <c r="HKR2328" s="225"/>
      <c r="HKS2328" s="225"/>
      <c r="HKT2328" s="225"/>
      <c r="HKU2328" s="225"/>
      <c r="HKV2328" s="225"/>
      <c r="HKW2328" s="225"/>
      <c r="HKX2328" s="225"/>
      <c r="HKY2328" s="225"/>
      <c r="HKZ2328" s="225"/>
      <c r="HLA2328" s="225"/>
      <c r="HLB2328" s="225"/>
      <c r="HLC2328" s="225"/>
      <c r="HLD2328" s="225"/>
      <c r="HLE2328" s="225"/>
      <c r="HLF2328" s="225"/>
      <c r="HLG2328" s="225"/>
      <c r="HLH2328" s="225"/>
      <c r="HLI2328" s="225"/>
      <c r="HLJ2328" s="225"/>
      <c r="HLK2328" s="225"/>
      <c r="HLL2328" s="225"/>
      <c r="HLM2328" s="225"/>
      <c r="HLN2328" s="225"/>
      <c r="HLO2328" s="225"/>
      <c r="HLP2328" s="225"/>
      <c r="HLQ2328" s="225"/>
      <c r="HLR2328" s="225"/>
      <c r="HLS2328" s="225"/>
      <c r="HLT2328" s="225"/>
      <c r="HLU2328" s="225"/>
      <c r="HLV2328" s="225"/>
      <c r="HLW2328" s="225"/>
      <c r="HLX2328" s="225"/>
      <c r="HLY2328" s="225"/>
      <c r="HLZ2328" s="225"/>
      <c r="HMA2328" s="225"/>
      <c r="HMB2328" s="225"/>
      <c r="HMC2328" s="225"/>
      <c r="HMD2328" s="225"/>
      <c r="HME2328" s="225"/>
      <c r="HMF2328" s="225"/>
      <c r="HMG2328" s="225"/>
      <c r="HMH2328" s="225"/>
      <c r="HMI2328" s="225"/>
      <c r="HMJ2328" s="225"/>
      <c r="HMK2328" s="225"/>
      <c r="HML2328" s="225"/>
      <c r="HMM2328" s="225"/>
      <c r="HMN2328" s="225"/>
      <c r="HMO2328" s="225"/>
      <c r="HMP2328" s="225"/>
      <c r="HMQ2328" s="225"/>
      <c r="HMR2328" s="225"/>
      <c r="HMS2328" s="225"/>
      <c r="HMT2328" s="225"/>
      <c r="HMU2328" s="225"/>
      <c r="HMV2328" s="225"/>
      <c r="HMW2328" s="225"/>
      <c r="HMX2328" s="225"/>
      <c r="HMY2328" s="225"/>
      <c r="HMZ2328" s="225"/>
      <c r="HNA2328" s="225"/>
      <c r="HNB2328" s="225"/>
      <c r="HNC2328" s="225"/>
      <c r="HND2328" s="225"/>
      <c r="HNE2328" s="225"/>
      <c r="HNF2328" s="225"/>
      <c r="HNG2328" s="225"/>
      <c r="HNH2328" s="225"/>
      <c r="HNI2328" s="225"/>
      <c r="HNJ2328" s="225"/>
      <c r="HNK2328" s="225"/>
      <c r="HNL2328" s="225"/>
      <c r="HNM2328" s="225"/>
      <c r="HNN2328" s="225"/>
      <c r="HNO2328" s="225"/>
      <c r="HNP2328" s="225"/>
      <c r="HNQ2328" s="225"/>
      <c r="HNR2328" s="225"/>
      <c r="HNS2328" s="225"/>
      <c r="HNT2328" s="225"/>
      <c r="HNU2328" s="225"/>
      <c r="HNV2328" s="225"/>
      <c r="HNW2328" s="225"/>
      <c r="HNX2328" s="225"/>
      <c r="HNY2328" s="225"/>
      <c r="HNZ2328" s="225"/>
      <c r="HOA2328" s="225"/>
      <c r="HOB2328" s="225"/>
      <c r="HOC2328" s="225"/>
      <c r="HOD2328" s="225"/>
      <c r="HOE2328" s="225"/>
      <c r="HOF2328" s="225"/>
      <c r="HOG2328" s="225"/>
      <c r="HOH2328" s="225"/>
      <c r="HOI2328" s="225"/>
      <c r="HOJ2328" s="225"/>
      <c r="HOK2328" s="225"/>
      <c r="HOL2328" s="225"/>
      <c r="HOM2328" s="225"/>
      <c r="HON2328" s="225"/>
      <c r="HOO2328" s="225"/>
      <c r="HOP2328" s="225"/>
      <c r="HOQ2328" s="225"/>
      <c r="HOR2328" s="225"/>
      <c r="HOS2328" s="225"/>
      <c r="HOT2328" s="225"/>
      <c r="HOU2328" s="225"/>
      <c r="HOV2328" s="225"/>
      <c r="HOW2328" s="225"/>
      <c r="HOX2328" s="225"/>
      <c r="HOY2328" s="225"/>
      <c r="HOZ2328" s="225"/>
      <c r="HPA2328" s="225"/>
      <c r="HPB2328" s="225"/>
      <c r="HPC2328" s="225"/>
      <c r="HPD2328" s="225"/>
      <c r="HPE2328" s="225"/>
      <c r="HPF2328" s="225"/>
      <c r="HPG2328" s="225"/>
      <c r="HPH2328" s="225"/>
      <c r="HPI2328" s="225"/>
      <c r="HPJ2328" s="225"/>
      <c r="HPK2328" s="225"/>
      <c r="HPL2328" s="225"/>
      <c r="HPM2328" s="225"/>
      <c r="HPN2328" s="225"/>
      <c r="HPO2328" s="225"/>
      <c r="HPP2328" s="225"/>
      <c r="HPQ2328" s="225"/>
      <c r="HPR2328" s="225"/>
      <c r="HPS2328" s="225"/>
      <c r="HPT2328" s="225"/>
      <c r="HPU2328" s="225"/>
      <c r="HPV2328" s="225"/>
      <c r="HPW2328" s="225"/>
      <c r="HPX2328" s="225"/>
      <c r="HPY2328" s="225"/>
      <c r="HPZ2328" s="225"/>
      <c r="HQA2328" s="225"/>
      <c r="HQB2328" s="225"/>
      <c r="HQC2328" s="225"/>
      <c r="HQD2328" s="225"/>
      <c r="HQE2328" s="225"/>
      <c r="HQF2328" s="225"/>
      <c r="HQG2328" s="225"/>
      <c r="HQH2328" s="225"/>
      <c r="HQI2328" s="225"/>
      <c r="HQJ2328" s="225"/>
      <c r="HQK2328" s="225"/>
      <c r="HQL2328" s="225"/>
      <c r="HQM2328" s="225"/>
      <c r="HQN2328" s="225"/>
      <c r="HQO2328" s="225"/>
      <c r="HQP2328" s="225"/>
      <c r="HQQ2328" s="225"/>
      <c r="HQR2328" s="225"/>
      <c r="HQS2328" s="225"/>
      <c r="HQT2328" s="225"/>
      <c r="HQU2328" s="225"/>
      <c r="HQV2328" s="225"/>
      <c r="HQW2328" s="225"/>
      <c r="HQX2328" s="225"/>
      <c r="HQY2328" s="225"/>
      <c r="HQZ2328" s="225"/>
      <c r="HRA2328" s="225"/>
      <c r="HRB2328" s="225"/>
      <c r="HRC2328" s="225"/>
      <c r="HRD2328" s="225"/>
      <c r="HRE2328" s="225"/>
      <c r="HRF2328" s="225"/>
      <c r="HRG2328" s="225"/>
      <c r="HRH2328" s="225"/>
      <c r="HRI2328" s="225"/>
      <c r="HRJ2328" s="225"/>
      <c r="HRK2328" s="225"/>
      <c r="HRL2328" s="225"/>
      <c r="HRM2328" s="225"/>
      <c r="HRN2328" s="225"/>
      <c r="HRO2328" s="225"/>
      <c r="HRP2328" s="225"/>
      <c r="HRQ2328" s="225"/>
      <c r="HRR2328" s="225"/>
      <c r="HRS2328" s="225"/>
      <c r="HRT2328" s="225"/>
      <c r="HRU2328" s="225"/>
      <c r="HRV2328" s="225"/>
      <c r="HRW2328" s="225"/>
      <c r="HRX2328" s="225"/>
      <c r="HRY2328" s="225"/>
      <c r="HRZ2328" s="225"/>
      <c r="HSA2328" s="225"/>
      <c r="HSB2328" s="225"/>
      <c r="HSC2328" s="225"/>
      <c r="HSD2328" s="225"/>
      <c r="HSE2328" s="225"/>
      <c r="HSF2328" s="225"/>
      <c r="HSG2328" s="225"/>
      <c r="HSH2328" s="225"/>
      <c r="HSI2328" s="225"/>
      <c r="HSJ2328" s="225"/>
      <c r="HSK2328" s="225"/>
      <c r="HSL2328" s="225"/>
      <c r="HSM2328" s="225"/>
      <c r="HSN2328" s="225"/>
      <c r="HSO2328" s="225"/>
      <c r="HSP2328" s="225"/>
      <c r="HSQ2328" s="225"/>
      <c r="HSR2328" s="225"/>
      <c r="HSS2328" s="225"/>
      <c r="HST2328" s="225"/>
      <c r="HSU2328" s="225"/>
      <c r="HSV2328" s="225"/>
      <c r="HSW2328" s="225"/>
      <c r="HSX2328" s="225"/>
      <c r="HSY2328" s="225"/>
      <c r="HSZ2328" s="225"/>
      <c r="HTA2328" s="225"/>
      <c r="HTB2328" s="225"/>
      <c r="HTC2328" s="225"/>
      <c r="HTD2328" s="225"/>
      <c r="HTE2328" s="225"/>
      <c r="HTF2328" s="225"/>
      <c r="HTG2328" s="225"/>
      <c r="HTH2328" s="225"/>
      <c r="HTI2328" s="225"/>
      <c r="HTJ2328" s="225"/>
      <c r="HTK2328" s="225"/>
      <c r="HTL2328" s="225"/>
      <c r="HTM2328" s="225"/>
      <c r="HTN2328" s="225"/>
      <c r="HTO2328" s="225"/>
      <c r="HTP2328" s="225"/>
      <c r="HTQ2328" s="225"/>
      <c r="HTR2328" s="225"/>
      <c r="HTS2328" s="225"/>
      <c r="HTT2328" s="225"/>
      <c r="HTU2328" s="225"/>
      <c r="HTV2328" s="225"/>
      <c r="HTW2328" s="225"/>
      <c r="HTX2328" s="225"/>
      <c r="HTY2328" s="225"/>
      <c r="HTZ2328" s="225"/>
      <c r="HUA2328" s="225"/>
      <c r="HUB2328" s="225"/>
      <c r="HUC2328" s="225"/>
      <c r="HUD2328" s="225"/>
      <c r="HUE2328" s="225"/>
      <c r="HUF2328" s="225"/>
      <c r="HUG2328" s="225"/>
      <c r="HUH2328" s="225"/>
      <c r="HUI2328" s="225"/>
      <c r="HUJ2328" s="225"/>
      <c r="HUK2328" s="225"/>
      <c r="HUL2328" s="225"/>
      <c r="HUM2328" s="225"/>
      <c r="HUN2328" s="225"/>
      <c r="HUO2328" s="225"/>
      <c r="HUP2328" s="225"/>
      <c r="HUQ2328" s="225"/>
      <c r="HUR2328" s="225"/>
      <c r="HUS2328" s="225"/>
      <c r="HUT2328" s="225"/>
      <c r="HUU2328" s="225"/>
      <c r="HUV2328" s="225"/>
      <c r="HUW2328" s="225"/>
      <c r="HUX2328" s="225"/>
      <c r="HUY2328" s="225"/>
      <c r="HUZ2328" s="225"/>
      <c r="HVA2328" s="225"/>
      <c r="HVB2328" s="225"/>
      <c r="HVC2328" s="225"/>
      <c r="HVD2328" s="225"/>
      <c r="HVE2328" s="225"/>
      <c r="HVF2328" s="225"/>
      <c r="HVG2328" s="225"/>
      <c r="HVH2328" s="225"/>
      <c r="HVI2328" s="225"/>
      <c r="HVJ2328" s="225"/>
      <c r="HVK2328" s="225"/>
      <c r="HVL2328" s="225"/>
      <c r="HVM2328" s="225"/>
      <c r="HVN2328" s="225"/>
      <c r="HVO2328" s="225"/>
      <c r="HVP2328" s="225"/>
      <c r="HVQ2328" s="225"/>
      <c r="HVR2328" s="225"/>
      <c r="HVS2328" s="225"/>
      <c r="HVT2328" s="225"/>
      <c r="HVU2328" s="225"/>
      <c r="HVV2328" s="225"/>
      <c r="HVW2328" s="225"/>
      <c r="HVX2328" s="225"/>
      <c r="HVY2328" s="225"/>
      <c r="HVZ2328" s="225"/>
      <c r="HWA2328" s="225"/>
      <c r="HWB2328" s="225"/>
      <c r="HWC2328" s="225"/>
      <c r="HWD2328" s="225"/>
      <c r="HWE2328" s="225"/>
      <c r="HWF2328" s="225"/>
      <c r="HWG2328" s="225"/>
      <c r="HWH2328" s="225"/>
      <c r="HWI2328" s="225"/>
      <c r="HWJ2328" s="225"/>
      <c r="HWK2328" s="225"/>
      <c r="HWL2328" s="225"/>
      <c r="HWM2328" s="225"/>
      <c r="HWN2328" s="225"/>
      <c r="HWO2328" s="225"/>
      <c r="HWP2328" s="225"/>
      <c r="HWQ2328" s="225"/>
      <c r="HWR2328" s="225"/>
      <c r="HWS2328" s="225"/>
      <c r="HWT2328" s="225"/>
      <c r="HWU2328" s="225"/>
      <c r="HWV2328" s="225"/>
      <c r="HWW2328" s="225"/>
      <c r="HWX2328" s="225"/>
      <c r="HWY2328" s="225"/>
      <c r="HWZ2328" s="225"/>
      <c r="HXA2328" s="225"/>
      <c r="HXB2328" s="225"/>
      <c r="HXC2328" s="225"/>
      <c r="HXD2328" s="225"/>
      <c r="HXE2328" s="225"/>
      <c r="HXF2328" s="225"/>
      <c r="HXG2328" s="225"/>
      <c r="HXH2328" s="225"/>
      <c r="HXI2328" s="225"/>
      <c r="HXJ2328" s="225"/>
      <c r="HXK2328" s="225"/>
      <c r="HXL2328" s="225"/>
      <c r="HXM2328" s="225"/>
      <c r="HXN2328" s="225"/>
      <c r="HXO2328" s="225"/>
      <c r="HXP2328" s="225"/>
      <c r="HXQ2328" s="225"/>
      <c r="HXR2328" s="225"/>
      <c r="HXS2328" s="225"/>
      <c r="HXT2328" s="225"/>
      <c r="HXU2328" s="225"/>
      <c r="HXV2328" s="225"/>
      <c r="HXW2328" s="225"/>
      <c r="HXX2328" s="225"/>
      <c r="HXY2328" s="225"/>
      <c r="HXZ2328" s="225"/>
      <c r="HYA2328" s="225"/>
      <c r="HYB2328" s="225"/>
      <c r="HYC2328" s="225"/>
      <c r="HYD2328" s="225"/>
      <c r="HYE2328" s="225"/>
      <c r="HYF2328" s="225"/>
      <c r="HYG2328" s="225"/>
      <c r="HYH2328" s="225"/>
      <c r="HYI2328" s="225"/>
      <c r="HYJ2328" s="225"/>
      <c r="HYK2328" s="225"/>
      <c r="HYL2328" s="225"/>
      <c r="HYM2328" s="225"/>
      <c r="HYN2328" s="225"/>
      <c r="HYO2328" s="225"/>
      <c r="HYP2328" s="225"/>
      <c r="HYQ2328" s="225"/>
      <c r="HYR2328" s="225"/>
      <c r="HYS2328" s="225"/>
      <c r="HYT2328" s="225"/>
      <c r="HYU2328" s="225"/>
      <c r="HYV2328" s="225"/>
      <c r="HYW2328" s="225"/>
      <c r="HYX2328" s="225"/>
      <c r="HYY2328" s="225"/>
      <c r="HYZ2328" s="225"/>
      <c r="HZA2328" s="225"/>
      <c r="HZB2328" s="225"/>
      <c r="HZC2328" s="225"/>
      <c r="HZD2328" s="225"/>
      <c r="HZE2328" s="225"/>
      <c r="HZF2328" s="225"/>
      <c r="HZG2328" s="225"/>
      <c r="HZH2328" s="225"/>
      <c r="HZI2328" s="225"/>
      <c r="HZJ2328" s="225"/>
      <c r="HZK2328" s="225"/>
      <c r="HZL2328" s="225"/>
      <c r="HZM2328" s="225"/>
      <c r="HZN2328" s="225"/>
      <c r="HZO2328" s="225"/>
      <c r="HZP2328" s="225"/>
      <c r="HZQ2328" s="225"/>
      <c r="HZR2328" s="225"/>
      <c r="HZS2328" s="225"/>
      <c r="HZT2328" s="225"/>
      <c r="HZU2328" s="225"/>
      <c r="HZV2328" s="225"/>
      <c r="HZW2328" s="225"/>
      <c r="HZX2328" s="225"/>
      <c r="HZY2328" s="225"/>
      <c r="HZZ2328" s="225"/>
      <c r="IAA2328" s="225"/>
      <c r="IAB2328" s="225"/>
      <c r="IAC2328" s="225"/>
      <c r="IAD2328" s="225"/>
      <c r="IAE2328" s="225"/>
      <c r="IAF2328" s="225"/>
      <c r="IAG2328" s="225"/>
      <c r="IAH2328" s="225"/>
      <c r="IAI2328" s="225"/>
      <c r="IAJ2328" s="225"/>
      <c r="IAK2328" s="225"/>
      <c r="IAL2328" s="225"/>
      <c r="IAM2328" s="225"/>
      <c r="IAN2328" s="225"/>
      <c r="IAO2328" s="225"/>
      <c r="IAP2328" s="225"/>
      <c r="IAQ2328" s="225"/>
      <c r="IAR2328" s="225"/>
      <c r="IAS2328" s="225"/>
      <c r="IAT2328" s="225"/>
      <c r="IAU2328" s="225"/>
      <c r="IAV2328" s="225"/>
      <c r="IAW2328" s="225"/>
      <c r="IAX2328" s="225"/>
      <c r="IAY2328" s="225"/>
      <c r="IAZ2328" s="225"/>
      <c r="IBA2328" s="225"/>
      <c r="IBB2328" s="225"/>
      <c r="IBC2328" s="225"/>
      <c r="IBD2328" s="225"/>
      <c r="IBE2328" s="225"/>
      <c r="IBF2328" s="225"/>
      <c r="IBG2328" s="225"/>
      <c r="IBH2328" s="225"/>
      <c r="IBI2328" s="225"/>
      <c r="IBJ2328" s="225"/>
      <c r="IBK2328" s="225"/>
      <c r="IBL2328" s="225"/>
      <c r="IBM2328" s="225"/>
      <c r="IBN2328" s="225"/>
      <c r="IBO2328" s="225"/>
      <c r="IBP2328" s="225"/>
      <c r="IBQ2328" s="225"/>
      <c r="IBR2328" s="225"/>
      <c r="IBS2328" s="225"/>
      <c r="IBT2328" s="225"/>
      <c r="IBU2328" s="225"/>
      <c r="IBV2328" s="225"/>
      <c r="IBW2328" s="225"/>
      <c r="IBX2328" s="225"/>
      <c r="IBY2328" s="225"/>
      <c r="IBZ2328" s="225"/>
      <c r="ICA2328" s="225"/>
      <c r="ICB2328" s="225"/>
      <c r="ICC2328" s="225"/>
      <c r="ICD2328" s="225"/>
      <c r="ICE2328" s="225"/>
      <c r="ICF2328" s="225"/>
      <c r="ICG2328" s="225"/>
      <c r="ICH2328" s="225"/>
      <c r="ICI2328" s="225"/>
      <c r="ICJ2328" s="225"/>
      <c r="ICK2328" s="225"/>
      <c r="ICL2328" s="225"/>
      <c r="ICM2328" s="225"/>
      <c r="ICN2328" s="225"/>
      <c r="ICO2328" s="225"/>
      <c r="ICP2328" s="225"/>
      <c r="ICQ2328" s="225"/>
      <c r="ICR2328" s="225"/>
      <c r="ICS2328" s="225"/>
      <c r="ICT2328" s="225"/>
      <c r="ICU2328" s="225"/>
      <c r="ICV2328" s="225"/>
      <c r="ICW2328" s="225"/>
      <c r="ICX2328" s="225"/>
      <c r="ICY2328" s="225"/>
      <c r="ICZ2328" s="225"/>
      <c r="IDA2328" s="225"/>
      <c r="IDB2328" s="225"/>
      <c r="IDC2328" s="225"/>
      <c r="IDD2328" s="225"/>
      <c r="IDE2328" s="225"/>
      <c r="IDF2328" s="225"/>
      <c r="IDG2328" s="225"/>
      <c r="IDH2328" s="225"/>
      <c r="IDI2328" s="225"/>
      <c r="IDJ2328" s="225"/>
      <c r="IDK2328" s="225"/>
      <c r="IDL2328" s="225"/>
      <c r="IDM2328" s="225"/>
      <c r="IDN2328" s="225"/>
      <c r="IDO2328" s="225"/>
      <c r="IDP2328" s="225"/>
      <c r="IDQ2328" s="225"/>
      <c r="IDR2328" s="225"/>
      <c r="IDS2328" s="225"/>
      <c r="IDT2328" s="225"/>
      <c r="IDU2328" s="225"/>
      <c r="IDV2328" s="225"/>
      <c r="IDW2328" s="225"/>
      <c r="IDX2328" s="225"/>
      <c r="IDY2328" s="225"/>
      <c r="IDZ2328" s="225"/>
      <c r="IEA2328" s="225"/>
      <c r="IEB2328" s="225"/>
      <c r="IEC2328" s="225"/>
      <c r="IED2328" s="225"/>
      <c r="IEE2328" s="225"/>
      <c r="IEF2328" s="225"/>
      <c r="IEG2328" s="225"/>
      <c r="IEH2328" s="225"/>
      <c r="IEI2328" s="225"/>
      <c r="IEJ2328" s="225"/>
      <c r="IEK2328" s="225"/>
      <c r="IEL2328" s="225"/>
      <c r="IEM2328" s="225"/>
      <c r="IEN2328" s="225"/>
      <c r="IEO2328" s="225"/>
      <c r="IEP2328" s="225"/>
      <c r="IEQ2328" s="225"/>
      <c r="IER2328" s="225"/>
      <c r="IES2328" s="225"/>
      <c r="IET2328" s="225"/>
      <c r="IEU2328" s="225"/>
      <c r="IEV2328" s="225"/>
      <c r="IEW2328" s="225"/>
      <c r="IEX2328" s="225"/>
      <c r="IEY2328" s="225"/>
      <c r="IEZ2328" s="225"/>
      <c r="IFA2328" s="225"/>
      <c r="IFB2328" s="225"/>
      <c r="IFC2328" s="225"/>
      <c r="IFD2328" s="225"/>
      <c r="IFE2328" s="225"/>
      <c r="IFF2328" s="225"/>
      <c r="IFG2328" s="225"/>
      <c r="IFH2328" s="225"/>
      <c r="IFI2328" s="225"/>
      <c r="IFJ2328" s="225"/>
      <c r="IFK2328" s="225"/>
      <c r="IFL2328" s="225"/>
      <c r="IFM2328" s="225"/>
      <c r="IFN2328" s="225"/>
      <c r="IFO2328" s="225"/>
      <c r="IFP2328" s="225"/>
      <c r="IFQ2328" s="225"/>
      <c r="IFR2328" s="225"/>
      <c r="IFS2328" s="225"/>
      <c r="IFT2328" s="225"/>
      <c r="IFU2328" s="225"/>
      <c r="IFV2328" s="225"/>
      <c r="IFW2328" s="225"/>
      <c r="IFX2328" s="225"/>
      <c r="IFY2328" s="225"/>
      <c r="IFZ2328" s="225"/>
      <c r="IGA2328" s="225"/>
      <c r="IGB2328" s="225"/>
      <c r="IGC2328" s="225"/>
      <c r="IGD2328" s="225"/>
      <c r="IGE2328" s="225"/>
      <c r="IGF2328" s="225"/>
      <c r="IGG2328" s="225"/>
      <c r="IGH2328" s="225"/>
      <c r="IGI2328" s="225"/>
      <c r="IGJ2328" s="225"/>
      <c r="IGK2328" s="225"/>
      <c r="IGL2328" s="225"/>
      <c r="IGM2328" s="225"/>
      <c r="IGN2328" s="225"/>
      <c r="IGO2328" s="225"/>
      <c r="IGP2328" s="225"/>
      <c r="IGQ2328" s="225"/>
      <c r="IGR2328" s="225"/>
      <c r="IGS2328" s="225"/>
      <c r="IGT2328" s="225"/>
      <c r="IGU2328" s="225"/>
      <c r="IGV2328" s="225"/>
      <c r="IGW2328" s="225"/>
      <c r="IGX2328" s="225"/>
      <c r="IGY2328" s="225"/>
      <c r="IGZ2328" s="225"/>
      <c r="IHA2328" s="225"/>
      <c r="IHB2328" s="225"/>
      <c r="IHC2328" s="225"/>
      <c r="IHD2328" s="225"/>
      <c r="IHE2328" s="225"/>
      <c r="IHF2328" s="225"/>
      <c r="IHG2328" s="225"/>
      <c r="IHH2328" s="225"/>
      <c r="IHI2328" s="225"/>
      <c r="IHJ2328" s="225"/>
      <c r="IHK2328" s="225"/>
      <c r="IHL2328" s="225"/>
      <c r="IHM2328" s="225"/>
      <c r="IHN2328" s="225"/>
      <c r="IHO2328" s="225"/>
      <c r="IHP2328" s="225"/>
      <c r="IHQ2328" s="225"/>
      <c r="IHR2328" s="225"/>
      <c r="IHS2328" s="225"/>
      <c r="IHT2328" s="225"/>
      <c r="IHU2328" s="225"/>
      <c r="IHV2328" s="225"/>
      <c r="IHW2328" s="225"/>
      <c r="IHX2328" s="225"/>
      <c r="IHY2328" s="225"/>
      <c r="IHZ2328" s="225"/>
      <c r="IIA2328" s="225"/>
      <c r="IIB2328" s="225"/>
      <c r="IIC2328" s="225"/>
      <c r="IID2328" s="225"/>
      <c r="IIE2328" s="225"/>
      <c r="IIF2328" s="225"/>
      <c r="IIG2328" s="225"/>
      <c r="IIH2328" s="225"/>
      <c r="III2328" s="225"/>
      <c r="IIJ2328" s="225"/>
      <c r="IIK2328" s="225"/>
      <c r="IIL2328" s="225"/>
      <c r="IIM2328" s="225"/>
      <c r="IIN2328" s="225"/>
      <c r="IIO2328" s="225"/>
      <c r="IIP2328" s="225"/>
      <c r="IIQ2328" s="225"/>
      <c r="IIR2328" s="225"/>
      <c r="IIS2328" s="225"/>
      <c r="IIT2328" s="225"/>
      <c r="IIU2328" s="225"/>
      <c r="IIV2328" s="225"/>
      <c r="IIW2328" s="225"/>
      <c r="IIX2328" s="225"/>
      <c r="IIY2328" s="225"/>
      <c r="IIZ2328" s="225"/>
      <c r="IJA2328" s="225"/>
      <c r="IJB2328" s="225"/>
      <c r="IJC2328" s="225"/>
      <c r="IJD2328" s="225"/>
      <c r="IJE2328" s="225"/>
      <c r="IJF2328" s="225"/>
      <c r="IJG2328" s="225"/>
      <c r="IJH2328" s="225"/>
      <c r="IJI2328" s="225"/>
      <c r="IJJ2328" s="225"/>
      <c r="IJK2328" s="225"/>
      <c r="IJL2328" s="225"/>
      <c r="IJM2328" s="225"/>
      <c r="IJN2328" s="225"/>
      <c r="IJO2328" s="225"/>
      <c r="IJP2328" s="225"/>
      <c r="IJQ2328" s="225"/>
      <c r="IJR2328" s="225"/>
      <c r="IJS2328" s="225"/>
      <c r="IJT2328" s="225"/>
      <c r="IJU2328" s="225"/>
      <c r="IJV2328" s="225"/>
      <c r="IJW2328" s="225"/>
      <c r="IJX2328" s="225"/>
      <c r="IJY2328" s="225"/>
      <c r="IJZ2328" s="225"/>
      <c r="IKA2328" s="225"/>
      <c r="IKB2328" s="225"/>
      <c r="IKC2328" s="225"/>
      <c r="IKD2328" s="225"/>
      <c r="IKE2328" s="225"/>
      <c r="IKF2328" s="225"/>
      <c r="IKG2328" s="225"/>
      <c r="IKH2328" s="225"/>
      <c r="IKI2328" s="225"/>
      <c r="IKJ2328" s="225"/>
      <c r="IKK2328" s="225"/>
      <c r="IKL2328" s="225"/>
      <c r="IKM2328" s="225"/>
      <c r="IKN2328" s="225"/>
      <c r="IKO2328" s="225"/>
      <c r="IKP2328" s="225"/>
      <c r="IKQ2328" s="225"/>
      <c r="IKR2328" s="225"/>
      <c r="IKS2328" s="225"/>
      <c r="IKT2328" s="225"/>
      <c r="IKU2328" s="225"/>
      <c r="IKV2328" s="225"/>
      <c r="IKW2328" s="225"/>
      <c r="IKX2328" s="225"/>
      <c r="IKY2328" s="225"/>
      <c r="IKZ2328" s="225"/>
      <c r="ILA2328" s="225"/>
      <c r="ILB2328" s="225"/>
      <c r="ILC2328" s="225"/>
      <c r="ILD2328" s="225"/>
      <c r="ILE2328" s="225"/>
      <c r="ILF2328" s="225"/>
      <c r="ILG2328" s="225"/>
      <c r="ILH2328" s="225"/>
      <c r="ILI2328" s="225"/>
      <c r="ILJ2328" s="225"/>
      <c r="ILK2328" s="225"/>
      <c r="ILL2328" s="225"/>
      <c r="ILM2328" s="225"/>
      <c r="ILN2328" s="225"/>
      <c r="ILO2328" s="225"/>
      <c r="ILP2328" s="225"/>
      <c r="ILQ2328" s="225"/>
      <c r="ILR2328" s="225"/>
      <c r="ILS2328" s="225"/>
      <c r="ILT2328" s="225"/>
      <c r="ILU2328" s="225"/>
      <c r="ILV2328" s="225"/>
      <c r="ILW2328" s="225"/>
      <c r="ILX2328" s="225"/>
      <c r="ILY2328" s="225"/>
      <c r="ILZ2328" s="225"/>
      <c r="IMA2328" s="225"/>
      <c r="IMB2328" s="225"/>
      <c r="IMC2328" s="225"/>
      <c r="IMD2328" s="225"/>
      <c r="IME2328" s="225"/>
      <c r="IMF2328" s="225"/>
      <c r="IMG2328" s="225"/>
      <c r="IMH2328" s="225"/>
      <c r="IMI2328" s="225"/>
      <c r="IMJ2328" s="225"/>
      <c r="IMK2328" s="225"/>
      <c r="IML2328" s="225"/>
      <c r="IMM2328" s="225"/>
      <c r="IMN2328" s="225"/>
      <c r="IMO2328" s="225"/>
      <c r="IMP2328" s="225"/>
      <c r="IMQ2328" s="225"/>
      <c r="IMR2328" s="225"/>
      <c r="IMS2328" s="225"/>
      <c r="IMT2328" s="225"/>
      <c r="IMU2328" s="225"/>
      <c r="IMV2328" s="225"/>
      <c r="IMW2328" s="225"/>
      <c r="IMX2328" s="225"/>
      <c r="IMY2328" s="225"/>
      <c r="IMZ2328" s="225"/>
      <c r="INA2328" s="225"/>
      <c r="INB2328" s="225"/>
      <c r="INC2328" s="225"/>
      <c r="IND2328" s="225"/>
      <c r="INE2328" s="225"/>
      <c r="INF2328" s="225"/>
      <c r="ING2328" s="225"/>
      <c r="INH2328" s="225"/>
      <c r="INI2328" s="225"/>
      <c r="INJ2328" s="225"/>
      <c r="INK2328" s="225"/>
      <c r="INL2328" s="225"/>
      <c r="INM2328" s="225"/>
      <c r="INN2328" s="225"/>
      <c r="INO2328" s="225"/>
      <c r="INP2328" s="225"/>
      <c r="INQ2328" s="225"/>
      <c r="INR2328" s="225"/>
      <c r="INS2328" s="225"/>
      <c r="INT2328" s="225"/>
      <c r="INU2328" s="225"/>
      <c r="INV2328" s="225"/>
      <c r="INW2328" s="225"/>
      <c r="INX2328" s="225"/>
      <c r="INY2328" s="225"/>
      <c r="INZ2328" s="225"/>
      <c r="IOA2328" s="225"/>
      <c r="IOB2328" s="225"/>
      <c r="IOC2328" s="225"/>
      <c r="IOD2328" s="225"/>
      <c r="IOE2328" s="225"/>
      <c r="IOF2328" s="225"/>
      <c r="IOG2328" s="225"/>
      <c r="IOH2328" s="225"/>
      <c r="IOI2328" s="225"/>
      <c r="IOJ2328" s="225"/>
      <c r="IOK2328" s="225"/>
      <c r="IOL2328" s="225"/>
      <c r="IOM2328" s="225"/>
      <c r="ION2328" s="225"/>
      <c r="IOO2328" s="225"/>
      <c r="IOP2328" s="225"/>
      <c r="IOQ2328" s="225"/>
      <c r="IOR2328" s="225"/>
      <c r="IOS2328" s="225"/>
      <c r="IOT2328" s="225"/>
      <c r="IOU2328" s="225"/>
      <c r="IOV2328" s="225"/>
      <c r="IOW2328" s="225"/>
      <c r="IOX2328" s="225"/>
      <c r="IOY2328" s="225"/>
      <c r="IOZ2328" s="225"/>
      <c r="IPA2328" s="225"/>
      <c r="IPB2328" s="225"/>
      <c r="IPC2328" s="225"/>
      <c r="IPD2328" s="225"/>
      <c r="IPE2328" s="225"/>
      <c r="IPF2328" s="225"/>
      <c r="IPG2328" s="225"/>
      <c r="IPH2328" s="225"/>
      <c r="IPI2328" s="225"/>
      <c r="IPJ2328" s="225"/>
      <c r="IPK2328" s="225"/>
      <c r="IPL2328" s="225"/>
      <c r="IPM2328" s="225"/>
      <c r="IPN2328" s="225"/>
      <c r="IPO2328" s="225"/>
      <c r="IPP2328" s="225"/>
      <c r="IPQ2328" s="225"/>
      <c r="IPR2328" s="225"/>
      <c r="IPS2328" s="225"/>
      <c r="IPT2328" s="225"/>
      <c r="IPU2328" s="225"/>
      <c r="IPV2328" s="225"/>
      <c r="IPW2328" s="225"/>
      <c r="IPX2328" s="225"/>
      <c r="IPY2328" s="225"/>
      <c r="IPZ2328" s="225"/>
      <c r="IQA2328" s="225"/>
      <c r="IQB2328" s="225"/>
      <c r="IQC2328" s="225"/>
      <c r="IQD2328" s="225"/>
      <c r="IQE2328" s="225"/>
      <c r="IQF2328" s="225"/>
      <c r="IQG2328" s="225"/>
      <c r="IQH2328" s="225"/>
      <c r="IQI2328" s="225"/>
      <c r="IQJ2328" s="225"/>
      <c r="IQK2328" s="225"/>
      <c r="IQL2328" s="225"/>
      <c r="IQM2328" s="225"/>
      <c r="IQN2328" s="225"/>
      <c r="IQO2328" s="225"/>
      <c r="IQP2328" s="225"/>
      <c r="IQQ2328" s="225"/>
      <c r="IQR2328" s="225"/>
      <c r="IQS2328" s="225"/>
      <c r="IQT2328" s="225"/>
      <c r="IQU2328" s="225"/>
      <c r="IQV2328" s="225"/>
      <c r="IQW2328" s="225"/>
      <c r="IQX2328" s="225"/>
      <c r="IQY2328" s="225"/>
      <c r="IQZ2328" s="225"/>
      <c r="IRA2328" s="225"/>
      <c r="IRB2328" s="225"/>
      <c r="IRC2328" s="225"/>
      <c r="IRD2328" s="225"/>
      <c r="IRE2328" s="225"/>
      <c r="IRF2328" s="225"/>
      <c r="IRG2328" s="225"/>
      <c r="IRH2328" s="225"/>
      <c r="IRI2328" s="225"/>
      <c r="IRJ2328" s="225"/>
      <c r="IRK2328" s="225"/>
      <c r="IRL2328" s="225"/>
      <c r="IRM2328" s="225"/>
      <c r="IRN2328" s="225"/>
      <c r="IRO2328" s="225"/>
      <c r="IRP2328" s="225"/>
      <c r="IRQ2328" s="225"/>
      <c r="IRR2328" s="225"/>
      <c r="IRS2328" s="225"/>
      <c r="IRT2328" s="225"/>
      <c r="IRU2328" s="225"/>
      <c r="IRV2328" s="225"/>
      <c r="IRW2328" s="225"/>
      <c r="IRX2328" s="225"/>
      <c r="IRY2328" s="225"/>
      <c r="IRZ2328" s="225"/>
      <c r="ISA2328" s="225"/>
      <c r="ISB2328" s="225"/>
      <c r="ISC2328" s="225"/>
      <c r="ISD2328" s="225"/>
      <c r="ISE2328" s="225"/>
      <c r="ISF2328" s="225"/>
      <c r="ISG2328" s="225"/>
      <c r="ISH2328" s="225"/>
      <c r="ISI2328" s="225"/>
      <c r="ISJ2328" s="225"/>
      <c r="ISK2328" s="225"/>
      <c r="ISL2328" s="225"/>
      <c r="ISM2328" s="225"/>
      <c r="ISN2328" s="225"/>
      <c r="ISO2328" s="225"/>
      <c r="ISP2328" s="225"/>
      <c r="ISQ2328" s="225"/>
      <c r="ISR2328" s="225"/>
      <c r="ISS2328" s="225"/>
      <c r="IST2328" s="225"/>
      <c r="ISU2328" s="225"/>
      <c r="ISV2328" s="225"/>
      <c r="ISW2328" s="225"/>
      <c r="ISX2328" s="225"/>
      <c r="ISY2328" s="225"/>
      <c r="ISZ2328" s="225"/>
      <c r="ITA2328" s="225"/>
      <c r="ITB2328" s="225"/>
      <c r="ITC2328" s="225"/>
      <c r="ITD2328" s="225"/>
      <c r="ITE2328" s="225"/>
      <c r="ITF2328" s="225"/>
      <c r="ITG2328" s="225"/>
      <c r="ITH2328" s="225"/>
      <c r="ITI2328" s="225"/>
      <c r="ITJ2328" s="225"/>
      <c r="ITK2328" s="225"/>
      <c r="ITL2328" s="225"/>
      <c r="ITM2328" s="225"/>
      <c r="ITN2328" s="225"/>
      <c r="ITO2328" s="225"/>
      <c r="ITP2328" s="225"/>
      <c r="ITQ2328" s="225"/>
      <c r="ITR2328" s="225"/>
      <c r="ITS2328" s="225"/>
      <c r="ITT2328" s="225"/>
      <c r="ITU2328" s="225"/>
      <c r="ITV2328" s="225"/>
      <c r="ITW2328" s="225"/>
      <c r="ITX2328" s="225"/>
      <c r="ITY2328" s="225"/>
      <c r="ITZ2328" s="225"/>
      <c r="IUA2328" s="225"/>
      <c r="IUB2328" s="225"/>
      <c r="IUC2328" s="225"/>
      <c r="IUD2328" s="225"/>
      <c r="IUE2328" s="225"/>
      <c r="IUF2328" s="225"/>
      <c r="IUG2328" s="225"/>
      <c r="IUH2328" s="225"/>
      <c r="IUI2328" s="225"/>
      <c r="IUJ2328" s="225"/>
      <c r="IUK2328" s="225"/>
      <c r="IUL2328" s="225"/>
      <c r="IUM2328" s="225"/>
      <c r="IUN2328" s="225"/>
      <c r="IUO2328" s="225"/>
      <c r="IUP2328" s="225"/>
      <c r="IUQ2328" s="225"/>
      <c r="IUR2328" s="225"/>
      <c r="IUS2328" s="225"/>
      <c r="IUT2328" s="225"/>
      <c r="IUU2328" s="225"/>
      <c r="IUV2328" s="225"/>
      <c r="IUW2328" s="225"/>
      <c r="IUX2328" s="225"/>
      <c r="IUY2328" s="225"/>
      <c r="IUZ2328" s="225"/>
      <c r="IVA2328" s="225"/>
      <c r="IVB2328" s="225"/>
      <c r="IVC2328" s="225"/>
      <c r="IVD2328" s="225"/>
      <c r="IVE2328" s="225"/>
      <c r="IVF2328" s="225"/>
      <c r="IVG2328" s="225"/>
      <c r="IVH2328" s="225"/>
      <c r="IVI2328" s="225"/>
      <c r="IVJ2328" s="225"/>
      <c r="IVK2328" s="225"/>
      <c r="IVL2328" s="225"/>
      <c r="IVM2328" s="225"/>
      <c r="IVN2328" s="225"/>
      <c r="IVO2328" s="225"/>
      <c r="IVP2328" s="225"/>
      <c r="IVQ2328" s="225"/>
      <c r="IVR2328" s="225"/>
      <c r="IVS2328" s="225"/>
      <c r="IVT2328" s="225"/>
      <c r="IVU2328" s="225"/>
      <c r="IVV2328" s="225"/>
      <c r="IVW2328" s="225"/>
      <c r="IVX2328" s="225"/>
      <c r="IVY2328" s="225"/>
      <c r="IVZ2328" s="225"/>
      <c r="IWA2328" s="225"/>
      <c r="IWB2328" s="225"/>
      <c r="IWC2328" s="225"/>
      <c r="IWD2328" s="225"/>
      <c r="IWE2328" s="225"/>
      <c r="IWF2328" s="225"/>
      <c r="IWG2328" s="225"/>
      <c r="IWH2328" s="225"/>
      <c r="IWI2328" s="225"/>
      <c r="IWJ2328" s="225"/>
      <c r="IWK2328" s="225"/>
      <c r="IWL2328" s="225"/>
      <c r="IWM2328" s="225"/>
      <c r="IWN2328" s="225"/>
      <c r="IWO2328" s="225"/>
      <c r="IWP2328" s="225"/>
      <c r="IWQ2328" s="225"/>
      <c r="IWR2328" s="225"/>
      <c r="IWS2328" s="225"/>
      <c r="IWT2328" s="225"/>
      <c r="IWU2328" s="225"/>
      <c r="IWV2328" s="225"/>
      <c r="IWW2328" s="225"/>
      <c r="IWX2328" s="225"/>
      <c r="IWY2328" s="225"/>
      <c r="IWZ2328" s="225"/>
      <c r="IXA2328" s="225"/>
      <c r="IXB2328" s="225"/>
      <c r="IXC2328" s="225"/>
      <c r="IXD2328" s="225"/>
      <c r="IXE2328" s="225"/>
      <c r="IXF2328" s="225"/>
      <c r="IXG2328" s="225"/>
      <c r="IXH2328" s="225"/>
      <c r="IXI2328" s="225"/>
      <c r="IXJ2328" s="225"/>
      <c r="IXK2328" s="225"/>
      <c r="IXL2328" s="225"/>
      <c r="IXM2328" s="225"/>
      <c r="IXN2328" s="225"/>
      <c r="IXO2328" s="225"/>
      <c r="IXP2328" s="225"/>
      <c r="IXQ2328" s="225"/>
      <c r="IXR2328" s="225"/>
      <c r="IXS2328" s="225"/>
      <c r="IXT2328" s="225"/>
      <c r="IXU2328" s="225"/>
      <c r="IXV2328" s="225"/>
      <c r="IXW2328" s="225"/>
      <c r="IXX2328" s="225"/>
      <c r="IXY2328" s="225"/>
      <c r="IXZ2328" s="225"/>
      <c r="IYA2328" s="225"/>
      <c r="IYB2328" s="225"/>
      <c r="IYC2328" s="225"/>
      <c r="IYD2328" s="225"/>
      <c r="IYE2328" s="225"/>
      <c r="IYF2328" s="225"/>
      <c r="IYG2328" s="225"/>
      <c r="IYH2328" s="225"/>
      <c r="IYI2328" s="225"/>
      <c r="IYJ2328" s="225"/>
      <c r="IYK2328" s="225"/>
      <c r="IYL2328" s="225"/>
      <c r="IYM2328" s="225"/>
      <c r="IYN2328" s="225"/>
      <c r="IYO2328" s="225"/>
      <c r="IYP2328" s="225"/>
      <c r="IYQ2328" s="225"/>
      <c r="IYR2328" s="225"/>
      <c r="IYS2328" s="225"/>
      <c r="IYT2328" s="225"/>
      <c r="IYU2328" s="225"/>
      <c r="IYV2328" s="225"/>
      <c r="IYW2328" s="225"/>
      <c r="IYX2328" s="225"/>
      <c r="IYY2328" s="225"/>
      <c r="IYZ2328" s="225"/>
      <c r="IZA2328" s="225"/>
      <c r="IZB2328" s="225"/>
      <c r="IZC2328" s="225"/>
      <c r="IZD2328" s="225"/>
      <c r="IZE2328" s="225"/>
      <c r="IZF2328" s="225"/>
      <c r="IZG2328" s="225"/>
      <c r="IZH2328" s="225"/>
      <c r="IZI2328" s="225"/>
      <c r="IZJ2328" s="225"/>
      <c r="IZK2328" s="225"/>
      <c r="IZL2328" s="225"/>
      <c r="IZM2328" s="225"/>
      <c r="IZN2328" s="225"/>
      <c r="IZO2328" s="225"/>
      <c r="IZP2328" s="225"/>
      <c r="IZQ2328" s="225"/>
      <c r="IZR2328" s="225"/>
      <c r="IZS2328" s="225"/>
      <c r="IZT2328" s="225"/>
      <c r="IZU2328" s="225"/>
      <c r="IZV2328" s="225"/>
      <c r="IZW2328" s="225"/>
      <c r="IZX2328" s="225"/>
      <c r="IZY2328" s="225"/>
      <c r="IZZ2328" s="225"/>
      <c r="JAA2328" s="225"/>
      <c r="JAB2328" s="225"/>
      <c r="JAC2328" s="225"/>
      <c r="JAD2328" s="225"/>
      <c r="JAE2328" s="225"/>
      <c r="JAF2328" s="225"/>
      <c r="JAG2328" s="225"/>
      <c r="JAH2328" s="225"/>
      <c r="JAI2328" s="225"/>
      <c r="JAJ2328" s="225"/>
      <c r="JAK2328" s="225"/>
      <c r="JAL2328" s="225"/>
      <c r="JAM2328" s="225"/>
      <c r="JAN2328" s="225"/>
      <c r="JAO2328" s="225"/>
      <c r="JAP2328" s="225"/>
      <c r="JAQ2328" s="225"/>
      <c r="JAR2328" s="225"/>
      <c r="JAS2328" s="225"/>
      <c r="JAT2328" s="225"/>
      <c r="JAU2328" s="225"/>
      <c r="JAV2328" s="225"/>
      <c r="JAW2328" s="225"/>
      <c r="JAX2328" s="225"/>
      <c r="JAY2328" s="225"/>
      <c r="JAZ2328" s="225"/>
      <c r="JBA2328" s="225"/>
      <c r="JBB2328" s="225"/>
      <c r="JBC2328" s="225"/>
      <c r="JBD2328" s="225"/>
      <c r="JBE2328" s="225"/>
      <c r="JBF2328" s="225"/>
      <c r="JBG2328" s="225"/>
      <c r="JBH2328" s="225"/>
      <c r="JBI2328" s="225"/>
      <c r="JBJ2328" s="225"/>
      <c r="JBK2328" s="225"/>
      <c r="JBL2328" s="225"/>
      <c r="JBM2328" s="225"/>
      <c r="JBN2328" s="225"/>
      <c r="JBO2328" s="225"/>
      <c r="JBP2328" s="225"/>
      <c r="JBQ2328" s="225"/>
      <c r="JBR2328" s="225"/>
      <c r="JBS2328" s="225"/>
      <c r="JBT2328" s="225"/>
      <c r="JBU2328" s="225"/>
      <c r="JBV2328" s="225"/>
      <c r="JBW2328" s="225"/>
      <c r="JBX2328" s="225"/>
      <c r="JBY2328" s="225"/>
      <c r="JBZ2328" s="225"/>
      <c r="JCA2328" s="225"/>
      <c r="JCB2328" s="225"/>
      <c r="JCC2328" s="225"/>
      <c r="JCD2328" s="225"/>
      <c r="JCE2328" s="225"/>
      <c r="JCF2328" s="225"/>
      <c r="JCG2328" s="225"/>
      <c r="JCH2328" s="225"/>
      <c r="JCI2328" s="225"/>
      <c r="JCJ2328" s="225"/>
      <c r="JCK2328" s="225"/>
      <c r="JCL2328" s="225"/>
      <c r="JCM2328" s="225"/>
      <c r="JCN2328" s="225"/>
      <c r="JCO2328" s="225"/>
      <c r="JCP2328" s="225"/>
      <c r="JCQ2328" s="225"/>
      <c r="JCR2328" s="225"/>
      <c r="JCS2328" s="225"/>
      <c r="JCT2328" s="225"/>
      <c r="JCU2328" s="225"/>
      <c r="JCV2328" s="225"/>
      <c r="JCW2328" s="225"/>
      <c r="JCX2328" s="225"/>
      <c r="JCY2328" s="225"/>
      <c r="JCZ2328" s="225"/>
      <c r="JDA2328" s="225"/>
      <c r="JDB2328" s="225"/>
      <c r="JDC2328" s="225"/>
      <c r="JDD2328" s="225"/>
      <c r="JDE2328" s="225"/>
      <c r="JDF2328" s="225"/>
      <c r="JDG2328" s="225"/>
      <c r="JDH2328" s="225"/>
      <c r="JDI2328" s="225"/>
      <c r="JDJ2328" s="225"/>
      <c r="JDK2328" s="225"/>
      <c r="JDL2328" s="225"/>
      <c r="JDM2328" s="225"/>
      <c r="JDN2328" s="225"/>
      <c r="JDO2328" s="225"/>
      <c r="JDP2328" s="225"/>
      <c r="JDQ2328" s="225"/>
      <c r="JDR2328" s="225"/>
      <c r="JDS2328" s="225"/>
      <c r="JDT2328" s="225"/>
      <c r="JDU2328" s="225"/>
      <c r="JDV2328" s="225"/>
      <c r="JDW2328" s="225"/>
      <c r="JDX2328" s="225"/>
      <c r="JDY2328" s="225"/>
      <c r="JDZ2328" s="225"/>
      <c r="JEA2328" s="225"/>
      <c r="JEB2328" s="225"/>
      <c r="JEC2328" s="225"/>
      <c r="JED2328" s="225"/>
      <c r="JEE2328" s="225"/>
      <c r="JEF2328" s="225"/>
      <c r="JEG2328" s="225"/>
      <c r="JEH2328" s="225"/>
      <c r="JEI2328" s="225"/>
      <c r="JEJ2328" s="225"/>
      <c r="JEK2328" s="225"/>
      <c r="JEL2328" s="225"/>
      <c r="JEM2328" s="225"/>
      <c r="JEN2328" s="225"/>
      <c r="JEO2328" s="225"/>
      <c r="JEP2328" s="225"/>
      <c r="JEQ2328" s="225"/>
      <c r="JER2328" s="225"/>
      <c r="JES2328" s="225"/>
      <c r="JET2328" s="225"/>
      <c r="JEU2328" s="225"/>
      <c r="JEV2328" s="225"/>
      <c r="JEW2328" s="225"/>
      <c r="JEX2328" s="225"/>
      <c r="JEY2328" s="225"/>
      <c r="JEZ2328" s="225"/>
      <c r="JFA2328" s="225"/>
      <c r="JFB2328" s="225"/>
      <c r="JFC2328" s="225"/>
      <c r="JFD2328" s="225"/>
      <c r="JFE2328" s="225"/>
      <c r="JFF2328" s="225"/>
      <c r="JFG2328" s="225"/>
      <c r="JFH2328" s="225"/>
      <c r="JFI2328" s="225"/>
      <c r="JFJ2328" s="225"/>
      <c r="JFK2328" s="225"/>
      <c r="JFL2328" s="225"/>
      <c r="JFM2328" s="225"/>
      <c r="JFN2328" s="225"/>
      <c r="JFO2328" s="225"/>
      <c r="JFP2328" s="225"/>
      <c r="JFQ2328" s="225"/>
      <c r="JFR2328" s="225"/>
      <c r="JFS2328" s="225"/>
      <c r="JFT2328" s="225"/>
      <c r="JFU2328" s="225"/>
      <c r="JFV2328" s="225"/>
      <c r="JFW2328" s="225"/>
      <c r="JFX2328" s="225"/>
      <c r="JFY2328" s="225"/>
      <c r="JFZ2328" s="225"/>
      <c r="JGA2328" s="225"/>
      <c r="JGB2328" s="225"/>
      <c r="JGC2328" s="225"/>
      <c r="JGD2328" s="225"/>
      <c r="JGE2328" s="225"/>
      <c r="JGF2328" s="225"/>
      <c r="JGG2328" s="225"/>
      <c r="JGH2328" s="225"/>
      <c r="JGI2328" s="225"/>
      <c r="JGJ2328" s="225"/>
      <c r="JGK2328" s="225"/>
      <c r="JGL2328" s="225"/>
      <c r="JGM2328" s="225"/>
      <c r="JGN2328" s="225"/>
      <c r="JGO2328" s="225"/>
      <c r="JGP2328" s="225"/>
      <c r="JGQ2328" s="225"/>
      <c r="JGR2328" s="225"/>
      <c r="JGS2328" s="225"/>
      <c r="JGT2328" s="225"/>
      <c r="JGU2328" s="225"/>
      <c r="JGV2328" s="225"/>
      <c r="JGW2328" s="225"/>
      <c r="JGX2328" s="225"/>
      <c r="JGY2328" s="225"/>
      <c r="JGZ2328" s="225"/>
      <c r="JHA2328" s="225"/>
      <c r="JHB2328" s="225"/>
      <c r="JHC2328" s="225"/>
      <c r="JHD2328" s="225"/>
      <c r="JHE2328" s="225"/>
      <c r="JHF2328" s="225"/>
      <c r="JHG2328" s="225"/>
      <c r="JHH2328" s="225"/>
      <c r="JHI2328" s="225"/>
      <c r="JHJ2328" s="225"/>
      <c r="JHK2328" s="225"/>
      <c r="JHL2328" s="225"/>
      <c r="JHM2328" s="225"/>
      <c r="JHN2328" s="225"/>
      <c r="JHO2328" s="225"/>
      <c r="JHP2328" s="225"/>
      <c r="JHQ2328" s="225"/>
      <c r="JHR2328" s="225"/>
      <c r="JHS2328" s="225"/>
      <c r="JHT2328" s="225"/>
      <c r="JHU2328" s="225"/>
      <c r="JHV2328" s="225"/>
      <c r="JHW2328" s="225"/>
      <c r="JHX2328" s="225"/>
      <c r="JHY2328" s="225"/>
      <c r="JHZ2328" s="225"/>
      <c r="JIA2328" s="225"/>
      <c r="JIB2328" s="225"/>
      <c r="JIC2328" s="225"/>
      <c r="JID2328" s="225"/>
      <c r="JIE2328" s="225"/>
      <c r="JIF2328" s="225"/>
      <c r="JIG2328" s="225"/>
      <c r="JIH2328" s="225"/>
      <c r="JII2328" s="225"/>
      <c r="JIJ2328" s="225"/>
      <c r="JIK2328" s="225"/>
      <c r="JIL2328" s="225"/>
      <c r="JIM2328" s="225"/>
      <c r="JIN2328" s="225"/>
      <c r="JIO2328" s="225"/>
      <c r="JIP2328" s="225"/>
      <c r="JIQ2328" s="225"/>
      <c r="JIR2328" s="225"/>
      <c r="JIS2328" s="225"/>
      <c r="JIT2328" s="225"/>
      <c r="JIU2328" s="225"/>
      <c r="JIV2328" s="225"/>
      <c r="JIW2328" s="225"/>
      <c r="JIX2328" s="225"/>
      <c r="JIY2328" s="225"/>
      <c r="JIZ2328" s="225"/>
      <c r="JJA2328" s="225"/>
      <c r="JJB2328" s="225"/>
      <c r="JJC2328" s="225"/>
      <c r="JJD2328" s="225"/>
      <c r="JJE2328" s="225"/>
      <c r="JJF2328" s="225"/>
      <c r="JJG2328" s="225"/>
      <c r="JJH2328" s="225"/>
      <c r="JJI2328" s="225"/>
      <c r="JJJ2328" s="225"/>
      <c r="JJK2328" s="225"/>
      <c r="JJL2328" s="225"/>
      <c r="JJM2328" s="225"/>
      <c r="JJN2328" s="225"/>
      <c r="JJO2328" s="225"/>
      <c r="JJP2328" s="225"/>
      <c r="JJQ2328" s="225"/>
      <c r="JJR2328" s="225"/>
      <c r="JJS2328" s="225"/>
      <c r="JJT2328" s="225"/>
      <c r="JJU2328" s="225"/>
      <c r="JJV2328" s="225"/>
      <c r="JJW2328" s="225"/>
      <c r="JJX2328" s="225"/>
      <c r="JJY2328" s="225"/>
      <c r="JJZ2328" s="225"/>
      <c r="JKA2328" s="225"/>
      <c r="JKB2328" s="225"/>
      <c r="JKC2328" s="225"/>
      <c r="JKD2328" s="225"/>
      <c r="JKE2328" s="225"/>
      <c r="JKF2328" s="225"/>
      <c r="JKG2328" s="225"/>
      <c r="JKH2328" s="225"/>
      <c r="JKI2328" s="225"/>
      <c r="JKJ2328" s="225"/>
      <c r="JKK2328" s="225"/>
      <c r="JKL2328" s="225"/>
      <c r="JKM2328" s="225"/>
      <c r="JKN2328" s="225"/>
      <c r="JKO2328" s="225"/>
      <c r="JKP2328" s="225"/>
      <c r="JKQ2328" s="225"/>
      <c r="JKR2328" s="225"/>
      <c r="JKS2328" s="225"/>
      <c r="JKT2328" s="225"/>
      <c r="JKU2328" s="225"/>
      <c r="JKV2328" s="225"/>
      <c r="JKW2328" s="225"/>
      <c r="JKX2328" s="225"/>
      <c r="JKY2328" s="225"/>
      <c r="JKZ2328" s="225"/>
      <c r="JLA2328" s="225"/>
      <c r="JLB2328" s="225"/>
      <c r="JLC2328" s="225"/>
      <c r="JLD2328" s="225"/>
      <c r="JLE2328" s="225"/>
      <c r="JLF2328" s="225"/>
      <c r="JLG2328" s="225"/>
      <c r="JLH2328" s="225"/>
      <c r="JLI2328" s="225"/>
      <c r="JLJ2328" s="225"/>
      <c r="JLK2328" s="225"/>
      <c r="JLL2328" s="225"/>
      <c r="JLM2328" s="225"/>
      <c r="JLN2328" s="225"/>
      <c r="JLO2328" s="225"/>
      <c r="JLP2328" s="225"/>
      <c r="JLQ2328" s="225"/>
      <c r="JLR2328" s="225"/>
      <c r="JLS2328" s="225"/>
      <c r="JLT2328" s="225"/>
      <c r="JLU2328" s="225"/>
      <c r="JLV2328" s="225"/>
      <c r="JLW2328" s="225"/>
      <c r="JLX2328" s="225"/>
      <c r="JLY2328" s="225"/>
      <c r="JLZ2328" s="225"/>
      <c r="JMA2328" s="225"/>
      <c r="JMB2328" s="225"/>
      <c r="JMC2328" s="225"/>
      <c r="JMD2328" s="225"/>
      <c r="JME2328" s="225"/>
      <c r="JMF2328" s="225"/>
      <c r="JMG2328" s="225"/>
      <c r="JMH2328" s="225"/>
      <c r="JMI2328" s="225"/>
      <c r="JMJ2328" s="225"/>
      <c r="JMK2328" s="225"/>
      <c r="JML2328" s="225"/>
      <c r="JMM2328" s="225"/>
      <c r="JMN2328" s="225"/>
      <c r="JMO2328" s="225"/>
      <c r="JMP2328" s="225"/>
      <c r="JMQ2328" s="225"/>
      <c r="JMR2328" s="225"/>
      <c r="JMS2328" s="225"/>
      <c r="JMT2328" s="225"/>
      <c r="JMU2328" s="225"/>
      <c r="JMV2328" s="225"/>
      <c r="JMW2328" s="225"/>
      <c r="JMX2328" s="225"/>
      <c r="JMY2328" s="225"/>
      <c r="JMZ2328" s="225"/>
      <c r="JNA2328" s="225"/>
      <c r="JNB2328" s="225"/>
      <c r="JNC2328" s="225"/>
      <c r="JND2328" s="225"/>
      <c r="JNE2328" s="225"/>
      <c r="JNF2328" s="225"/>
      <c r="JNG2328" s="225"/>
      <c r="JNH2328" s="225"/>
      <c r="JNI2328" s="225"/>
      <c r="JNJ2328" s="225"/>
      <c r="JNK2328" s="225"/>
      <c r="JNL2328" s="225"/>
      <c r="JNM2328" s="225"/>
      <c r="JNN2328" s="225"/>
      <c r="JNO2328" s="225"/>
      <c r="JNP2328" s="225"/>
      <c r="JNQ2328" s="225"/>
      <c r="JNR2328" s="225"/>
      <c r="JNS2328" s="225"/>
      <c r="JNT2328" s="225"/>
      <c r="JNU2328" s="225"/>
      <c r="JNV2328" s="225"/>
      <c r="JNW2328" s="225"/>
      <c r="JNX2328" s="225"/>
      <c r="JNY2328" s="225"/>
      <c r="JNZ2328" s="225"/>
      <c r="JOA2328" s="225"/>
      <c r="JOB2328" s="225"/>
      <c r="JOC2328" s="225"/>
      <c r="JOD2328" s="225"/>
      <c r="JOE2328" s="225"/>
      <c r="JOF2328" s="225"/>
      <c r="JOG2328" s="225"/>
      <c r="JOH2328" s="225"/>
      <c r="JOI2328" s="225"/>
      <c r="JOJ2328" s="225"/>
      <c r="JOK2328" s="225"/>
      <c r="JOL2328" s="225"/>
      <c r="JOM2328" s="225"/>
      <c r="JON2328" s="225"/>
      <c r="JOO2328" s="225"/>
      <c r="JOP2328" s="225"/>
      <c r="JOQ2328" s="225"/>
      <c r="JOR2328" s="225"/>
      <c r="JOS2328" s="225"/>
      <c r="JOT2328" s="225"/>
      <c r="JOU2328" s="225"/>
      <c r="JOV2328" s="225"/>
      <c r="JOW2328" s="225"/>
      <c r="JOX2328" s="225"/>
      <c r="JOY2328" s="225"/>
      <c r="JOZ2328" s="225"/>
      <c r="JPA2328" s="225"/>
      <c r="JPB2328" s="225"/>
      <c r="JPC2328" s="225"/>
      <c r="JPD2328" s="225"/>
      <c r="JPE2328" s="225"/>
      <c r="JPF2328" s="225"/>
      <c r="JPG2328" s="225"/>
      <c r="JPH2328" s="225"/>
      <c r="JPI2328" s="225"/>
      <c r="JPJ2328" s="225"/>
      <c r="JPK2328" s="225"/>
      <c r="JPL2328" s="225"/>
      <c r="JPM2328" s="225"/>
      <c r="JPN2328" s="225"/>
      <c r="JPO2328" s="225"/>
      <c r="JPP2328" s="225"/>
      <c r="JPQ2328" s="225"/>
      <c r="JPR2328" s="225"/>
      <c r="JPS2328" s="225"/>
      <c r="JPT2328" s="225"/>
      <c r="JPU2328" s="225"/>
      <c r="JPV2328" s="225"/>
      <c r="JPW2328" s="225"/>
      <c r="JPX2328" s="225"/>
      <c r="JPY2328" s="225"/>
      <c r="JPZ2328" s="225"/>
      <c r="JQA2328" s="225"/>
      <c r="JQB2328" s="225"/>
      <c r="JQC2328" s="225"/>
      <c r="JQD2328" s="225"/>
      <c r="JQE2328" s="225"/>
      <c r="JQF2328" s="225"/>
      <c r="JQG2328" s="225"/>
      <c r="JQH2328" s="225"/>
      <c r="JQI2328" s="225"/>
      <c r="JQJ2328" s="225"/>
      <c r="JQK2328" s="225"/>
      <c r="JQL2328" s="225"/>
      <c r="JQM2328" s="225"/>
      <c r="JQN2328" s="225"/>
      <c r="JQO2328" s="225"/>
      <c r="JQP2328" s="225"/>
      <c r="JQQ2328" s="225"/>
      <c r="JQR2328" s="225"/>
      <c r="JQS2328" s="225"/>
      <c r="JQT2328" s="225"/>
      <c r="JQU2328" s="225"/>
      <c r="JQV2328" s="225"/>
      <c r="JQW2328" s="225"/>
      <c r="JQX2328" s="225"/>
      <c r="JQY2328" s="225"/>
      <c r="JQZ2328" s="225"/>
      <c r="JRA2328" s="225"/>
      <c r="JRB2328" s="225"/>
      <c r="JRC2328" s="225"/>
      <c r="JRD2328" s="225"/>
      <c r="JRE2328" s="225"/>
      <c r="JRF2328" s="225"/>
      <c r="JRG2328" s="225"/>
      <c r="JRH2328" s="225"/>
      <c r="JRI2328" s="225"/>
      <c r="JRJ2328" s="225"/>
      <c r="JRK2328" s="225"/>
      <c r="JRL2328" s="225"/>
      <c r="JRM2328" s="225"/>
      <c r="JRN2328" s="225"/>
      <c r="JRO2328" s="225"/>
      <c r="JRP2328" s="225"/>
      <c r="JRQ2328" s="225"/>
      <c r="JRR2328" s="225"/>
      <c r="JRS2328" s="225"/>
      <c r="JRT2328" s="225"/>
      <c r="JRU2328" s="225"/>
      <c r="JRV2328" s="225"/>
      <c r="JRW2328" s="225"/>
      <c r="JRX2328" s="225"/>
      <c r="JRY2328" s="225"/>
      <c r="JRZ2328" s="225"/>
      <c r="JSA2328" s="225"/>
      <c r="JSB2328" s="225"/>
      <c r="JSC2328" s="225"/>
      <c r="JSD2328" s="225"/>
      <c r="JSE2328" s="225"/>
      <c r="JSF2328" s="225"/>
      <c r="JSG2328" s="225"/>
      <c r="JSH2328" s="225"/>
      <c r="JSI2328" s="225"/>
      <c r="JSJ2328" s="225"/>
      <c r="JSK2328" s="225"/>
      <c r="JSL2328" s="225"/>
      <c r="JSM2328" s="225"/>
      <c r="JSN2328" s="225"/>
      <c r="JSO2328" s="225"/>
      <c r="JSP2328" s="225"/>
      <c r="JSQ2328" s="225"/>
      <c r="JSR2328" s="225"/>
      <c r="JSS2328" s="225"/>
      <c r="JST2328" s="225"/>
      <c r="JSU2328" s="225"/>
      <c r="JSV2328" s="225"/>
      <c r="JSW2328" s="225"/>
      <c r="JSX2328" s="225"/>
      <c r="JSY2328" s="225"/>
      <c r="JSZ2328" s="225"/>
      <c r="JTA2328" s="225"/>
      <c r="JTB2328" s="225"/>
      <c r="JTC2328" s="225"/>
      <c r="JTD2328" s="225"/>
      <c r="JTE2328" s="225"/>
      <c r="JTF2328" s="225"/>
      <c r="JTG2328" s="225"/>
      <c r="JTH2328" s="225"/>
      <c r="JTI2328" s="225"/>
      <c r="JTJ2328" s="225"/>
      <c r="JTK2328" s="225"/>
      <c r="JTL2328" s="225"/>
      <c r="JTM2328" s="225"/>
      <c r="JTN2328" s="225"/>
      <c r="JTO2328" s="225"/>
      <c r="JTP2328" s="225"/>
      <c r="JTQ2328" s="225"/>
      <c r="JTR2328" s="225"/>
      <c r="JTS2328" s="225"/>
      <c r="JTT2328" s="225"/>
      <c r="JTU2328" s="225"/>
      <c r="JTV2328" s="225"/>
      <c r="JTW2328" s="225"/>
      <c r="JTX2328" s="225"/>
      <c r="JTY2328" s="225"/>
      <c r="JTZ2328" s="225"/>
      <c r="JUA2328" s="225"/>
      <c r="JUB2328" s="225"/>
      <c r="JUC2328" s="225"/>
      <c r="JUD2328" s="225"/>
      <c r="JUE2328" s="225"/>
      <c r="JUF2328" s="225"/>
      <c r="JUG2328" s="225"/>
      <c r="JUH2328" s="225"/>
      <c r="JUI2328" s="225"/>
      <c r="JUJ2328" s="225"/>
      <c r="JUK2328" s="225"/>
      <c r="JUL2328" s="225"/>
      <c r="JUM2328" s="225"/>
      <c r="JUN2328" s="225"/>
      <c r="JUO2328" s="225"/>
      <c r="JUP2328" s="225"/>
      <c r="JUQ2328" s="225"/>
      <c r="JUR2328" s="225"/>
      <c r="JUS2328" s="225"/>
      <c r="JUT2328" s="225"/>
      <c r="JUU2328" s="225"/>
      <c r="JUV2328" s="225"/>
      <c r="JUW2328" s="225"/>
      <c r="JUX2328" s="225"/>
      <c r="JUY2328" s="225"/>
      <c r="JUZ2328" s="225"/>
      <c r="JVA2328" s="225"/>
      <c r="JVB2328" s="225"/>
      <c r="JVC2328" s="225"/>
      <c r="JVD2328" s="225"/>
      <c r="JVE2328" s="225"/>
      <c r="JVF2328" s="225"/>
      <c r="JVG2328" s="225"/>
      <c r="JVH2328" s="225"/>
      <c r="JVI2328" s="225"/>
      <c r="JVJ2328" s="225"/>
      <c r="JVK2328" s="225"/>
      <c r="JVL2328" s="225"/>
      <c r="JVM2328" s="225"/>
      <c r="JVN2328" s="225"/>
      <c r="JVO2328" s="225"/>
      <c r="JVP2328" s="225"/>
      <c r="JVQ2328" s="225"/>
      <c r="JVR2328" s="225"/>
      <c r="JVS2328" s="225"/>
      <c r="JVT2328" s="225"/>
      <c r="JVU2328" s="225"/>
      <c r="JVV2328" s="225"/>
      <c r="JVW2328" s="225"/>
      <c r="JVX2328" s="225"/>
      <c r="JVY2328" s="225"/>
      <c r="JVZ2328" s="225"/>
      <c r="JWA2328" s="225"/>
      <c r="JWB2328" s="225"/>
      <c r="JWC2328" s="225"/>
      <c r="JWD2328" s="225"/>
      <c r="JWE2328" s="225"/>
      <c r="JWF2328" s="225"/>
      <c r="JWG2328" s="225"/>
      <c r="JWH2328" s="225"/>
      <c r="JWI2328" s="225"/>
      <c r="JWJ2328" s="225"/>
      <c r="JWK2328" s="225"/>
      <c r="JWL2328" s="225"/>
      <c r="JWM2328" s="225"/>
      <c r="JWN2328" s="225"/>
      <c r="JWO2328" s="225"/>
      <c r="JWP2328" s="225"/>
      <c r="JWQ2328" s="225"/>
      <c r="JWR2328" s="225"/>
      <c r="JWS2328" s="225"/>
      <c r="JWT2328" s="225"/>
      <c r="JWU2328" s="225"/>
      <c r="JWV2328" s="225"/>
      <c r="JWW2328" s="225"/>
      <c r="JWX2328" s="225"/>
      <c r="JWY2328" s="225"/>
      <c r="JWZ2328" s="225"/>
      <c r="JXA2328" s="225"/>
      <c r="JXB2328" s="225"/>
      <c r="JXC2328" s="225"/>
      <c r="JXD2328" s="225"/>
      <c r="JXE2328" s="225"/>
      <c r="JXF2328" s="225"/>
      <c r="JXG2328" s="225"/>
      <c r="JXH2328" s="225"/>
      <c r="JXI2328" s="225"/>
      <c r="JXJ2328" s="225"/>
      <c r="JXK2328" s="225"/>
      <c r="JXL2328" s="225"/>
      <c r="JXM2328" s="225"/>
      <c r="JXN2328" s="225"/>
      <c r="JXO2328" s="225"/>
      <c r="JXP2328" s="225"/>
      <c r="JXQ2328" s="225"/>
      <c r="JXR2328" s="225"/>
      <c r="JXS2328" s="225"/>
      <c r="JXT2328" s="225"/>
      <c r="JXU2328" s="225"/>
      <c r="JXV2328" s="225"/>
      <c r="JXW2328" s="225"/>
      <c r="JXX2328" s="225"/>
      <c r="JXY2328" s="225"/>
      <c r="JXZ2328" s="225"/>
      <c r="JYA2328" s="225"/>
      <c r="JYB2328" s="225"/>
      <c r="JYC2328" s="225"/>
      <c r="JYD2328" s="225"/>
      <c r="JYE2328" s="225"/>
      <c r="JYF2328" s="225"/>
      <c r="JYG2328" s="225"/>
      <c r="JYH2328" s="225"/>
      <c r="JYI2328" s="225"/>
      <c r="JYJ2328" s="225"/>
      <c r="JYK2328" s="225"/>
      <c r="JYL2328" s="225"/>
      <c r="JYM2328" s="225"/>
      <c r="JYN2328" s="225"/>
      <c r="JYO2328" s="225"/>
      <c r="JYP2328" s="225"/>
      <c r="JYQ2328" s="225"/>
      <c r="JYR2328" s="225"/>
      <c r="JYS2328" s="225"/>
      <c r="JYT2328" s="225"/>
      <c r="JYU2328" s="225"/>
      <c r="JYV2328" s="225"/>
      <c r="JYW2328" s="225"/>
      <c r="JYX2328" s="225"/>
      <c r="JYY2328" s="225"/>
      <c r="JYZ2328" s="225"/>
      <c r="JZA2328" s="225"/>
      <c r="JZB2328" s="225"/>
      <c r="JZC2328" s="225"/>
      <c r="JZD2328" s="225"/>
      <c r="JZE2328" s="225"/>
      <c r="JZF2328" s="225"/>
      <c r="JZG2328" s="225"/>
      <c r="JZH2328" s="225"/>
      <c r="JZI2328" s="225"/>
      <c r="JZJ2328" s="225"/>
      <c r="JZK2328" s="225"/>
      <c r="JZL2328" s="225"/>
      <c r="JZM2328" s="225"/>
      <c r="JZN2328" s="225"/>
      <c r="JZO2328" s="225"/>
      <c r="JZP2328" s="225"/>
      <c r="JZQ2328" s="225"/>
      <c r="JZR2328" s="225"/>
      <c r="JZS2328" s="225"/>
      <c r="JZT2328" s="225"/>
      <c r="JZU2328" s="225"/>
      <c r="JZV2328" s="225"/>
      <c r="JZW2328" s="225"/>
      <c r="JZX2328" s="225"/>
      <c r="JZY2328" s="225"/>
      <c r="JZZ2328" s="225"/>
      <c r="KAA2328" s="225"/>
      <c r="KAB2328" s="225"/>
      <c r="KAC2328" s="225"/>
      <c r="KAD2328" s="225"/>
      <c r="KAE2328" s="225"/>
      <c r="KAF2328" s="225"/>
      <c r="KAG2328" s="225"/>
      <c r="KAH2328" s="225"/>
      <c r="KAI2328" s="225"/>
      <c r="KAJ2328" s="225"/>
      <c r="KAK2328" s="225"/>
      <c r="KAL2328" s="225"/>
      <c r="KAM2328" s="225"/>
      <c r="KAN2328" s="225"/>
      <c r="KAO2328" s="225"/>
      <c r="KAP2328" s="225"/>
      <c r="KAQ2328" s="225"/>
      <c r="KAR2328" s="225"/>
      <c r="KAS2328" s="225"/>
      <c r="KAT2328" s="225"/>
      <c r="KAU2328" s="225"/>
      <c r="KAV2328" s="225"/>
      <c r="KAW2328" s="225"/>
      <c r="KAX2328" s="225"/>
      <c r="KAY2328" s="225"/>
      <c r="KAZ2328" s="225"/>
      <c r="KBA2328" s="225"/>
      <c r="KBB2328" s="225"/>
      <c r="KBC2328" s="225"/>
      <c r="KBD2328" s="225"/>
      <c r="KBE2328" s="225"/>
      <c r="KBF2328" s="225"/>
      <c r="KBG2328" s="225"/>
      <c r="KBH2328" s="225"/>
      <c r="KBI2328" s="225"/>
      <c r="KBJ2328" s="225"/>
      <c r="KBK2328" s="225"/>
      <c r="KBL2328" s="225"/>
      <c r="KBM2328" s="225"/>
      <c r="KBN2328" s="225"/>
      <c r="KBO2328" s="225"/>
      <c r="KBP2328" s="225"/>
      <c r="KBQ2328" s="225"/>
      <c r="KBR2328" s="225"/>
      <c r="KBS2328" s="225"/>
      <c r="KBT2328" s="225"/>
      <c r="KBU2328" s="225"/>
      <c r="KBV2328" s="225"/>
      <c r="KBW2328" s="225"/>
      <c r="KBX2328" s="225"/>
      <c r="KBY2328" s="225"/>
      <c r="KBZ2328" s="225"/>
      <c r="KCA2328" s="225"/>
      <c r="KCB2328" s="225"/>
      <c r="KCC2328" s="225"/>
      <c r="KCD2328" s="225"/>
      <c r="KCE2328" s="225"/>
      <c r="KCF2328" s="225"/>
      <c r="KCG2328" s="225"/>
      <c r="KCH2328" s="225"/>
      <c r="KCI2328" s="225"/>
      <c r="KCJ2328" s="225"/>
      <c r="KCK2328" s="225"/>
      <c r="KCL2328" s="225"/>
      <c r="KCM2328" s="225"/>
      <c r="KCN2328" s="225"/>
      <c r="KCO2328" s="225"/>
      <c r="KCP2328" s="225"/>
      <c r="KCQ2328" s="225"/>
      <c r="KCR2328" s="225"/>
      <c r="KCS2328" s="225"/>
      <c r="KCT2328" s="225"/>
      <c r="KCU2328" s="225"/>
      <c r="KCV2328" s="225"/>
      <c r="KCW2328" s="225"/>
      <c r="KCX2328" s="225"/>
      <c r="KCY2328" s="225"/>
      <c r="KCZ2328" s="225"/>
      <c r="KDA2328" s="225"/>
      <c r="KDB2328" s="225"/>
      <c r="KDC2328" s="225"/>
      <c r="KDD2328" s="225"/>
      <c r="KDE2328" s="225"/>
      <c r="KDF2328" s="225"/>
      <c r="KDG2328" s="225"/>
      <c r="KDH2328" s="225"/>
      <c r="KDI2328" s="225"/>
      <c r="KDJ2328" s="225"/>
      <c r="KDK2328" s="225"/>
      <c r="KDL2328" s="225"/>
      <c r="KDM2328" s="225"/>
      <c r="KDN2328" s="225"/>
      <c r="KDO2328" s="225"/>
      <c r="KDP2328" s="225"/>
      <c r="KDQ2328" s="225"/>
      <c r="KDR2328" s="225"/>
      <c r="KDS2328" s="225"/>
      <c r="KDT2328" s="225"/>
      <c r="KDU2328" s="225"/>
      <c r="KDV2328" s="225"/>
      <c r="KDW2328" s="225"/>
      <c r="KDX2328" s="225"/>
      <c r="KDY2328" s="225"/>
      <c r="KDZ2328" s="225"/>
      <c r="KEA2328" s="225"/>
      <c r="KEB2328" s="225"/>
      <c r="KEC2328" s="225"/>
      <c r="KED2328" s="225"/>
      <c r="KEE2328" s="225"/>
      <c r="KEF2328" s="225"/>
      <c r="KEG2328" s="225"/>
      <c r="KEH2328" s="225"/>
      <c r="KEI2328" s="225"/>
      <c r="KEJ2328" s="225"/>
      <c r="KEK2328" s="225"/>
      <c r="KEL2328" s="225"/>
      <c r="KEM2328" s="225"/>
      <c r="KEN2328" s="225"/>
      <c r="KEO2328" s="225"/>
      <c r="KEP2328" s="225"/>
      <c r="KEQ2328" s="225"/>
      <c r="KER2328" s="225"/>
      <c r="KES2328" s="225"/>
      <c r="KET2328" s="225"/>
      <c r="KEU2328" s="225"/>
      <c r="KEV2328" s="225"/>
      <c r="KEW2328" s="225"/>
      <c r="KEX2328" s="225"/>
      <c r="KEY2328" s="225"/>
      <c r="KEZ2328" s="225"/>
      <c r="KFA2328" s="225"/>
      <c r="KFB2328" s="225"/>
      <c r="KFC2328" s="225"/>
      <c r="KFD2328" s="225"/>
      <c r="KFE2328" s="225"/>
      <c r="KFF2328" s="225"/>
      <c r="KFG2328" s="225"/>
      <c r="KFH2328" s="225"/>
      <c r="KFI2328" s="225"/>
      <c r="KFJ2328" s="225"/>
      <c r="KFK2328" s="225"/>
      <c r="KFL2328" s="225"/>
      <c r="KFM2328" s="225"/>
      <c r="KFN2328" s="225"/>
      <c r="KFO2328" s="225"/>
      <c r="KFP2328" s="225"/>
      <c r="KFQ2328" s="225"/>
      <c r="KFR2328" s="225"/>
      <c r="KFS2328" s="225"/>
      <c r="KFT2328" s="225"/>
      <c r="KFU2328" s="225"/>
      <c r="KFV2328" s="225"/>
      <c r="KFW2328" s="225"/>
      <c r="KFX2328" s="225"/>
      <c r="KFY2328" s="225"/>
      <c r="KFZ2328" s="225"/>
      <c r="KGA2328" s="225"/>
      <c r="KGB2328" s="225"/>
      <c r="KGC2328" s="225"/>
      <c r="KGD2328" s="225"/>
      <c r="KGE2328" s="225"/>
      <c r="KGF2328" s="225"/>
      <c r="KGG2328" s="225"/>
      <c r="KGH2328" s="225"/>
      <c r="KGI2328" s="225"/>
      <c r="KGJ2328" s="225"/>
      <c r="KGK2328" s="225"/>
      <c r="KGL2328" s="225"/>
      <c r="KGM2328" s="225"/>
      <c r="KGN2328" s="225"/>
      <c r="KGO2328" s="225"/>
      <c r="KGP2328" s="225"/>
      <c r="KGQ2328" s="225"/>
      <c r="KGR2328" s="225"/>
      <c r="KGS2328" s="225"/>
      <c r="KGT2328" s="225"/>
      <c r="KGU2328" s="225"/>
      <c r="KGV2328" s="225"/>
      <c r="KGW2328" s="225"/>
      <c r="KGX2328" s="225"/>
      <c r="KGY2328" s="225"/>
      <c r="KGZ2328" s="225"/>
      <c r="KHA2328" s="225"/>
      <c r="KHB2328" s="225"/>
      <c r="KHC2328" s="225"/>
      <c r="KHD2328" s="225"/>
      <c r="KHE2328" s="225"/>
      <c r="KHF2328" s="225"/>
      <c r="KHG2328" s="225"/>
      <c r="KHH2328" s="225"/>
      <c r="KHI2328" s="225"/>
      <c r="KHJ2328" s="225"/>
      <c r="KHK2328" s="225"/>
      <c r="KHL2328" s="225"/>
      <c r="KHM2328" s="225"/>
      <c r="KHN2328" s="225"/>
      <c r="KHO2328" s="225"/>
      <c r="KHP2328" s="225"/>
      <c r="KHQ2328" s="225"/>
      <c r="KHR2328" s="225"/>
      <c r="KHS2328" s="225"/>
      <c r="KHT2328" s="225"/>
      <c r="KHU2328" s="225"/>
      <c r="KHV2328" s="225"/>
      <c r="KHW2328" s="225"/>
      <c r="KHX2328" s="225"/>
      <c r="KHY2328" s="225"/>
      <c r="KHZ2328" s="225"/>
      <c r="KIA2328" s="225"/>
      <c r="KIB2328" s="225"/>
      <c r="KIC2328" s="225"/>
      <c r="KID2328" s="225"/>
      <c r="KIE2328" s="225"/>
      <c r="KIF2328" s="225"/>
      <c r="KIG2328" s="225"/>
      <c r="KIH2328" s="225"/>
      <c r="KII2328" s="225"/>
      <c r="KIJ2328" s="225"/>
      <c r="KIK2328" s="225"/>
      <c r="KIL2328" s="225"/>
      <c r="KIM2328" s="225"/>
      <c r="KIN2328" s="225"/>
      <c r="KIO2328" s="225"/>
      <c r="KIP2328" s="225"/>
      <c r="KIQ2328" s="225"/>
      <c r="KIR2328" s="225"/>
      <c r="KIS2328" s="225"/>
      <c r="KIT2328" s="225"/>
      <c r="KIU2328" s="225"/>
      <c r="KIV2328" s="225"/>
      <c r="KIW2328" s="225"/>
      <c r="KIX2328" s="225"/>
      <c r="KIY2328" s="225"/>
      <c r="KIZ2328" s="225"/>
      <c r="KJA2328" s="225"/>
      <c r="KJB2328" s="225"/>
      <c r="KJC2328" s="225"/>
      <c r="KJD2328" s="225"/>
      <c r="KJE2328" s="225"/>
      <c r="KJF2328" s="225"/>
      <c r="KJG2328" s="225"/>
      <c r="KJH2328" s="225"/>
      <c r="KJI2328" s="225"/>
      <c r="KJJ2328" s="225"/>
      <c r="KJK2328" s="225"/>
      <c r="KJL2328" s="225"/>
      <c r="KJM2328" s="225"/>
      <c r="KJN2328" s="225"/>
      <c r="KJO2328" s="225"/>
      <c r="KJP2328" s="225"/>
      <c r="KJQ2328" s="225"/>
      <c r="KJR2328" s="225"/>
      <c r="KJS2328" s="225"/>
      <c r="KJT2328" s="225"/>
      <c r="KJU2328" s="225"/>
      <c r="KJV2328" s="225"/>
      <c r="KJW2328" s="225"/>
      <c r="KJX2328" s="225"/>
      <c r="KJY2328" s="225"/>
      <c r="KJZ2328" s="225"/>
      <c r="KKA2328" s="225"/>
      <c r="KKB2328" s="225"/>
      <c r="KKC2328" s="225"/>
      <c r="KKD2328" s="225"/>
      <c r="KKE2328" s="225"/>
      <c r="KKF2328" s="225"/>
      <c r="KKG2328" s="225"/>
      <c r="KKH2328" s="225"/>
      <c r="KKI2328" s="225"/>
      <c r="KKJ2328" s="225"/>
      <c r="KKK2328" s="225"/>
      <c r="KKL2328" s="225"/>
      <c r="KKM2328" s="225"/>
      <c r="KKN2328" s="225"/>
      <c r="KKO2328" s="225"/>
      <c r="KKP2328" s="225"/>
      <c r="KKQ2328" s="225"/>
      <c r="KKR2328" s="225"/>
      <c r="KKS2328" s="225"/>
      <c r="KKT2328" s="225"/>
      <c r="KKU2328" s="225"/>
      <c r="KKV2328" s="225"/>
      <c r="KKW2328" s="225"/>
      <c r="KKX2328" s="225"/>
      <c r="KKY2328" s="225"/>
      <c r="KKZ2328" s="225"/>
      <c r="KLA2328" s="225"/>
      <c r="KLB2328" s="225"/>
      <c r="KLC2328" s="225"/>
      <c r="KLD2328" s="225"/>
      <c r="KLE2328" s="225"/>
      <c r="KLF2328" s="225"/>
      <c r="KLG2328" s="225"/>
      <c r="KLH2328" s="225"/>
      <c r="KLI2328" s="225"/>
      <c r="KLJ2328" s="225"/>
      <c r="KLK2328" s="225"/>
      <c r="KLL2328" s="225"/>
      <c r="KLM2328" s="225"/>
      <c r="KLN2328" s="225"/>
      <c r="KLO2328" s="225"/>
      <c r="KLP2328" s="225"/>
      <c r="KLQ2328" s="225"/>
      <c r="KLR2328" s="225"/>
      <c r="KLS2328" s="225"/>
      <c r="KLT2328" s="225"/>
      <c r="KLU2328" s="225"/>
      <c r="KLV2328" s="225"/>
      <c r="KLW2328" s="225"/>
      <c r="KLX2328" s="225"/>
      <c r="KLY2328" s="225"/>
      <c r="KLZ2328" s="225"/>
      <c r="KMA2328" s="225"/>
      <c r="KMB2328" s="225"/>
      <c r="KMC2328" s="225"/>
      <c r="KMD2328" s="225"/>
      <c r="KME2328" s="225"/>
      <c r="KMF2328" s="225"/>
      <c r="KMG2328" s="225"/>
      <c r="KMH2328" s="225"/>
      <c r="KMI2328" s="225"/>
      <c r="KMJ2328" s="225"/>
      <c r="KMK2328" s="225"/>
      <c r="KML2328" s="225"/>
      <c r="KMM2328" s="225"/>
      <c r="KMN2328" s="225"/>
      <c r="KMO2328" s="225"/>
      <c r="KMP2328" s="225"/>
      <c r="KMQ2328" s="225"/>
      <c r="KMR2328" s="225"/>
      <c r="KMS2328" s="225"/>
      <c r="KMT2328" s="225"/>
      <c r="KMU2328" s="225"/>
      <c r="KMV2328" s="225"/>
      <c r="KMW2328" s="225"/>
      <c r="KMX2328" s="225"/>
      <c r="KMY2328" s="225"/>
      <c r="KMZ2328" s="225"/>
      <c r="KNA2328" s="225"/>
      <c r="KNB2328" s="225"/>
      <c r="KNC2328" s="225"/>
      <c r="KND2328" s="225"/>
      <c r="KNE2328" s="225"/>
      <c r="KNF2328" s="225"/>
      <c r="KNG2328" s="225"/>
      <c r="KNH2328" s="225"/>
      <c r="KNI2328" s="225"/>
      <c r="KNJ2328" s="225"/>
      <c r="KNK2328" s="225"/>
      <c r="KNL2328" s="225"/>
      <c r="KNM2328" s="225"/>
      <c r="KNN2328" s="225"/>
      <c r="KNO2328" s="225"/>
      <c r="KNP2328" s="225"/>
      <c r="KNQ2328" s="225"/>
      <c r="KNR2328" s="225"/>
      <c r="KNS2328" s="225"/>
      <c r="KNT2328" s="225"/>
      <c r="KNU2328" s="225"/>
      <c r="KNV2328" s="225"/>
      <c r="KNW2328" s="225"/>
      <c r="KNX2328" s="225"/>
      <c r="KNY2328" s="225"/>
      <c r="KNZ2328" s="225"/>
      <c r="KOA2328" s="225"/>
      <c r="KOB2328" s="225"/>
      <c r="KOC2328" s="225"/>
      <c r="KOD2328" s="225"/>
      <c r="KOE2328" s="225"/>
      <c r="KOF2328" s="225"/>
      <c r="KOG2328" s="225"/>
      <c r="KOH2328" s="225"/>
      <c r="KOI2328" s="225"/>
      <c r="KOJ2328" s="225"/>
      <c r="KOK2328" s="225"/>
      <c r="KOL2328" s="225"/>
      <c r="KOM2328" s="225"/>
      <c r="KON2328" s="225"/>
      <c r="KOO2328" s="225"/>
      <c r="KOP2328" s="225"/>
      <c r="KOQ2328" s="225"/>
      <c r="KOR2328" s="225"/>
      <c r="KOS2328" s="225"/>
      <c r="KOT2328" s="225"/>
      <c r="KOU2328" s="225"/>
      <c r="KOV2328" s="225"/>
      <c r="KOW2328" s="225"/>
      <c r="KOX2328" s="225"/>
      <c r="KOY2328" s="225"/>
      <c r="KOZ2328" s="225"/>
      <c r="KPA2328" s="225"/>
      <c r="KPB2328" s="225"/>
      <c r="KPC2328" s="225"/>
      <c r="KPD2328" s="225"/>
      <c r="KPE2328" s="225"/>
      <c r="KPF2328" s="225"/>
      <c r="KPG2328" s="225"/>
      <c r="KPH2328" s="225"/>
      <c r="KPI2328" s="225"/>
      <c r="KPJ2328" s="225"/>
      <c r="KPK2328" s="225"/>
      <c r="KPL2328" s="225"/>
      <c r="KPM2328" s="225"/>
      <c r="KPN2328" s="225"/>
      <c r="KPO2328" s="225"/>
      <c r="KPP2328" s="225"/>
      <c r="KPQ2328" s="225"/>
      <c r="KPR2328" s="225"/>
      <c r="KPS2328" s="225"/>
      <c r="KPT2328" s="225"/>
      <c r="KPU2328" s="225"/>
      <c r="KPV2328" s="225"/>
      <c r="KPW2328" s="225"/>
      <c r="KPX2328" s="225"/>
      <c r="KPY2328" s="225"/>
      <c r="KPZ2328" s="225"/>
      <c r="KQA2328" s="225"/>
      <c r="KQB2328" s="225"/>
      <c r="KQC2328" s="225"/>
      <c r="KQD2328" s="225"/>
      <c r="KQE2328" s="225"/>
      <c r="KQF2328" s="225"/>
      <c r="KQG2328" s="225"/>
      <c r="KQH2328" s="225"/>
      <c r="KQI2328" s="225"/>
      <c r="KQJ2328" s="225"/>
      <c r="KQK2328" s="225"/>
      <c r="KQL2328" s="225"/>
      <c r="KQM2328" s="225"/>
      <c r="KQN2328" s="225"/>
      <c r="KQO2328" s="225"/>
      <c r="KQP2328" s="225"/>
      <c r="KQQ2328" s="225"/>
      <c r="KQR2328" s="225"/>
      <c r="KQS2328" s="225"/>
      <c r="KQT2328" s="225"/>
      <c r="KQU2328" s="225"/>
      <c r="KQV2328" s="225"/>
      <c r="KQW2328" s="225"/>
      <c r="KQX2328" s="225"/>
      <c r="KQY2328" s="225"/>
      <c r="KQZ2328" s="225"/>
      <c r="KRA2328" s="225"/>
      <c r="KRB2328" s="225"/>
      <c r="KRC2328" s="225"/>
      <c r="KRD2328" s="225"/>
      <c r="KRE2328" s="225"/>
      <c r="KRF2328" s="225"/>
      <c r="KRG2328" s="225"/>
      <c r="KRH2328" s="225"/>
      <c r="KRI2328" s="225"/>
      <c r="KRJ2328" s="225"/>
      <c r="KRK2328" s="225"/>
      <c r="KRL2328" s="225"/>
      <c r="KRM2328" s="225"/>
      <c r="KRN2328" s="225"/>
      <c r="KRO2328" s="225"/>
      <c r="KRP2328" s="225"/>
      <c r="KRQ2328" s="225"/>
      <c r="KRR2328" s="225"/>
      <c r="KRS2328" s="225"/>
      <c r="KRT2328" s="225"/>
      <c r="KRU2328" s="225"/>
      <c r="KRV2328" s="225"/>
      <c r="KRW2328" s="225"/>
      <c r="KRX2328" s="225"/>
      <c r="KRY2328" s="225"/>
      <c r="KRZ2328" s="225"/>
      <c r="KSA2328" s="225"/>
      <c r="KSB2328" s="225"/>
      <c r="KSC2328" s="225"/>
      <c r="KSD2328" s="225"/>
      <c r="KSE2328" s="225"/>
      <c r="KSF2328" s="225"/>
      <c r="KSG2328" s="225"/>
      <c r="KSH2328" s="225"/>
      <c r="KSI2328" s="225"/>
      <c r="KSJ2328" s="225"/>
      <c r="KSK2328" s="225"/>
      <c r="KSL2328" s="225"/>
      <c r="KSM2328" s="225"/>
      <c r="KSN2328" s="225"/>
      <c r="KSO2328" s="225"/>
      <c r="KSP2328" s="225"/>
      <c r="KSQ2328" s="225"/>
      <c r="KSR2328" s="225"/>
      <c r="KSS2328" s="225"/>
      <c r="KST2328" s="225"/>
      <c r="KSU2328" s="225"/>
      <c r="KSV2328" s="225"/>
      <c r="KSW2328" s="225"/>
      <c r="KSX2328" s="225"/>
      <c r="KSY2328" s="225"/>
      <c r="KSZ2328" s="225"/>
      <c r="KTA2328" s="225"/>
      <c r="KTB2328" s="225"/>
      <c r="KTC2328" s="225"/>
      <c r="KTD2328" s="225"/>
      <c r="KTE2328" s="225"/>
      <c r="KTF2328" s="225"/>
      <c r="KTG2328" s="225"/>
      <c r="KTH2328" s="225"/>
      <c r="KTI2328" s="225"/>
      <c r="KTJ2328" s="225"/>
      <c r="KTK2328" s="225"/>
      <c r="KTL2328" s="225"/>
      <c r="KTM2328" s="225"/>
      <c r="KTN2328" s="225"/>
      <c r="KTO2328" s="225"/>
      <c r="KTP2328" s="225"/>
      <c r="KTQ2328" s="225"/>
      <c r="KTR2328" s="225"/>
      <c r="KTS2328" s="225"/>
      <c r="KTT2328" s="225"/>
      <c r="KTU2328" s="225"/>
      <c r="KTV2328" s="225"/>
      <c r="KTW2328" s="225"/>
      <c r="KTX2328" s="225"/>
      <c r="KTY2328" s="225"/>
      <c r="KTZ2328" s="225"/>
      <c r="KUA2328" s="225"/>
      <c r="KUB2328" s="225"/>
      <c r="KUC2328" s="225"/>
      <c r="KUD2328" s="225"/>
      <c r="KUE2328" s="225"/>
      <c r="KUF2328" s="225"/>
      <c r="KUG2328" s="225"/>
      <c r="KUH2328" s="225"/>
      <c r="KUI2328" s="225"/>
      <c r="KUJ2328" s="225"/>
      <c r="KUK2328" s="225"/>
      <c r="KUL2328" s="225"/>
      <c r="KUM2328" s="225"/>
      <c r="KUN2328" s="225"/>
      <c r="KUO2328" s="225"/>
      <c r="KUP2328" s="225"/>
      <c r="KUQ2328" s="225"/>
      <c r="KUR2328" s="225"/>
      <c r="KUS2328" s="225"/>
      <c r="KUT2328" s="225"/>
      <c r="KUU2328" s="225"/>
      <c r="KUV2328" s="225"/>
      <c r="KUW2328" s="225"/>
      <c r="KUX2328" s="225"/>
      <c r="KUY2328" s="225"/>
      <c r="KUZ2328" s="225"/>
      <c r="KVA2328" s="225"/>
      <c r="KVB2328" s="225"/>
      <c r="KVC2328" s="225"/>
      <c r="KVD2328" s="225"/>
      <c r="KVE2328" s="225"/>
      <c r="KVF2328" s="225"/>
      <c r="KVG2328" s="225"/>
      <c r="KVH2328" s="225"/>
      <c r="KVI2328" s="225"/>
      <c r="KVJ2328" s="225"/>
      <c r="KVK2328" s="225"/>
      <c r="KVL2328" s="225"/>
      <c r="KVM2328" s="225"/>
      <c r="KVN2328" s="225"/>
      <c r="KVO2328" s="225"/>
      <c r="KVP2328" s="225"/>
      <c r="KVQ2328" s="225"/>
      <c r="KVR2328" s="225"/>
      <c r="KVS2328" s="225"/>
      <c r="KVT2328" s="225"/>
      <c r="KVU2328" s="225"/>
      <c r="KVV2328" s="225"/>
      <c r="KVW2328" s="225"/>
      <c r="KVX2328" s="225"/>
      <c r="KVY2328" s="225"/>
      <c r="KVZ2328" s="225"/>
      <c r="KWA2328" s="225"/>
      <c r="KWB2328" s="225"/>
      <c r="KWC2328" s="225"/>
      <c r="KWD2328" s="225"/>
      <c r="KWE2328" s="225"/>
      <c r="KWF2328" s="225"/>
      <c r="KWG2328" s="225"/>
      <c r="KWH2328" s="225"/>
      <c r="KWI2328" s="225"/>
      <c r="KWJ2328" s="225"/>
      <c r="KWK2328" s="225"/>
      <c r="KWL2328" s="225"/>
      <c r="KWM2328" s="225"/>
      <c r="KWN2328" s="225"/>
      <c r="KWO2328" s="225"/>
      <c r="KWP2328" s="225"/>
      <c r="KWQ2328" s="225"/>
      <c r="KWR2328" s="225"/>
      <c r="KWS2328" s="225"/>
      <c r="KWT2328" s="225"/>
      <c r="KWU2328" s="225"/>
      <c r="KWV2328" s="225"/>
      <c r="KWW2328" s="225"/>
      <c r="KWX2328" s="225"/>
      <c r="KWY2328" s="225"/>
      <c r="KWZ2328" s="225"/>
      <c r="KXA2328" s="225"/>
      <c r="KXB2328" s="225"/>
      <c r="KXC2328" s="225"/>
      <c r="KXD2328" s="225"/>
      <c r="KXE2328" s="225"/>
      <c r="KXF2328" s="225"/>
      <c r="KXG2328" s="225"/>
      <c r="KXH2328" s="225"/>
      <c r="KXI2328" s="225"/>
      <c r="KXJ2328" s="225"/>
      <c r="KXK2328" s="225"/>
      <c r="KXL2328" s="225"/>
      <c r="KXM2328" s="225"/>
      <c r="KXN2328" s="225"/>
      <c r="KXO2328" s="225"/>
      <c r="KXP2328" s="225"/>
      <c r="KXQ2328" s="225"/>
      <c r="KXR2328" s="225"/>
      <c r="KXS2328" s="225"/>
      <c r="KXT2328" s="225"/>
      <c r="KXU2328" s="225"/>
      <c r="KXV2328" s="225"/>
      <c r="KXW2328" s="225"/>
      <c r="KXX2328" s="225"/>
      <c r="KXY2328" s="225"/>
      <c r="KXZ2328" s="225"/>
      <c r="KYA2328" s="225"/>
      <c r="KYB2328" s="225"/>
      <c r="KYC2328" s="225"/>
      <c r="KYD2328" s="225"/>
      <c r="KYE2328" s="225"/>
      <c r="KYF2328" s="225"/>
      <c r="KYG2328" s="225"/>
      <c r="KYH2328" s="225"/>
      <c r="KYI2328" s="225"/>
      <c r="KYJ2328" s="225"/>
      <c r="KYK2328" s="225"/>
      <c r="KYL2328" s="225"/>
      <c r="KYM2328" s="225"/>
      <c r="KYN2328" s="225"/>
      <c r="KYO2328" s="225"/>
      <c r="KYP2328" s="225"/>
      <c r="KYQ2328" s="225"/>
      <c r="KYR2328" s="225"/>
      <c r="KYS2328" s="225"/>
      <c r="KYT2328" s="225"/>
      <c r="KYU2328" s="225"/>
      <c r="KYV2328" s="225"/>
      <c r="KYW2328" s="225"/>
      <c r="KYX2328" s="225"/>
      <c r="KYY2328" s="225"/>
      <c r="KYZ2328" s="225"/>
      <c r="KZA2328" s="225"/>
      <c r="KZB2328" s="225"/>
      <c r="KZC2328" s="225"/>
      <c r="KZD2328" s="225"/>
      <c r="KZE2328" s="225"/>
      <c r="KZF2328" s="225"/>
      <c r="KZG2328" s="225"/>
      <c r="KZH2328" s="225"/>
      <c r="KZI2328" s="225"/>
      <c r="KZJ2328" s="225"/>
      <c r="KZK2328" s="225"/>
      <c r="KZL2328" s="225"/>
      <c r="KZM2328" s="225"/>
      <c r="KZN2328" s="225"/>
      <c r="KZO2328" s="225"/>
      <c r="KZP2328" s="225"/>
      <c r="KZQ2328" s="225"/>
      <c r="KZR2328" s="225"/>
      <c r="KZS2328" s="225"/>
      <c r="KZT2328" s="225"/>
      <c r="KZU2328" s="225"/>
      <c r="KZV2328" s="225"/>
      <c r="KZW2328" s="225"/>
      <c r="KZX2328" s="225"/>
      <c r="KZY2328" s="225"/>
      <c r="KZZ2328" s="225"/>
      <c r="LAA2328" s="225"/>
      <c r="LAB2328" s="225"/>
      <c r="LAC2328" s="225"/>
      <c r="LAD2328" s="225"/>
      <c r="LAE2328" s="225"/>
      <c r="LAF2328" s="225"/>
      <c r="LAG2328" s="225"/>
      <c r="LAH2328" s="225"/>
      <c r="LAI2328" s="225"/>
      <c r="LAJ2328" s="225"/>
      <c r="LAK2328" s="225"/>
      <c r="LAL2328" s="225"/>
      <c r="LAM2328" s="225"/>
      <c r="LAN2328" s="225"/>
      <c r="LAO2328" s="225"/>
      <c r="LAP2328" s="225"/>
      <c r="LAQ2328" s="225"/>
      <c r="LAR2328" s="225"/>
      <c r="LAS2328" s="225"/>
      <c r="LAT2328" s="225"/>
      <c r="LAU2328" s="225"/>
      <c r="LAV2328" s="225"/>
      <c r="LAW2328" s="225"/>
      <c r="LAX2328" s="225"/>
      <c r="LAY2328" s="225"/>
      <c r="LAZ2328" s="225"/>
      <c r="LBA2328" s="225"/>
      <c r="LBB2328" s="225"/>
      <c r="LBC2328" s="225"/>
      <c r="LBD2328" s="225"/>
      <c r="LBE2328" s="225"/>
      <c r="LBF2328" s="225"/>
      <c r="LBG2328" s="225"/>
      <c r="LBH2328" s="225"/>
      <c r="LBI2328" s="225"/>
      <c r="LBJ2328" s="225"/>
      <c r="LBK2328" s="225"/>
      <c r="LBL2328" s="225"/>
      <c r="LBM2328" s="225"/>
      <c r="LBN2328" s="225"/>
      <c r="LBO2328" s="225"/>
      <c r="LBP2328" s="225"/>
      <c r="LBQ2328" s="225"/>
      <c r="LBR2328" s="225"/>
      <c r="LBS2328" s="225"/>
      <c r="LBT2328" s="225"/>
      <c r="LBU2328" s="225"/>
      <c r="LBV2328" s="225"/>
      <c r="LBW2328" s="225"/>
      <c r="LBX2328" s="225"/>
      <c r="LBY2328" s="225"/>
      <c r="LBZ2328" s="225"/>
      <c r="LCA2328" s="225"/>
      <c r="LCB2328" s="225"/>
      <c r="LCC2328" s="225"/>
      <c r="LCD2328" s="225"/>
      <c r="LCE2328" s="225"/>
      <c r="LCF2328" s="225"/>
      <c r="LCG2328" s="225"/>
      <c r="LCH2328" s="225"/>
      <c r="LCI2328" s="225"/>
      <c r="LCJ2328" s="225"/>
      <c r="LCK2328" s="225"/>
      <c r="LCL2328" s="225"/>
      <c r="LCM2328" s="225"/>
      <c r="LCN2328" s="225"/>
      <c r="LCO2328" s="225"/>
      <c r="LCP2328" s="225"/>
      <c r="LCQ2328" s="225"/>
      <c r="LCR2328" s="225"/>
      <c r="LCS2328" s="225"/>
      <c r="LCT2328" s="225"/>
      <c r="LCU2328" s="225"/>
      <c r="LCV2328" s="225"/>
      <c r="LCW2328" s="225"/>
      <c r="LCX2328" s="225"/>
      <c r="LCY2328" s="225"/>
      <c r="LCZ2328" s="225"/>
      <c r="LDA2328" s="225"/>
      <c r="LDB2328" s="225"/>
      <c r="LDC2328" s="225"/>
      <c r="LDD2328" s="225"/>
      <c r="LDE2328" s="225"/>
      <c r="LDF2328" s="225"/>
      <c r="LDG2328" s="225"/>
      <c r="LDH2328" s="225"/>
      <c r="LDI2328" s="225"/>
      <c r="LDJ2328" s="225"/>
      <c r="LDK2328" s="225"/>
      <c r="LDL2328" s="225"/>
      <c r="LDM2328" s="225"/>
      <c r="LDN2328" s="225"/>
      <c r="LDO2328" s="225"/>
      <c r="LDP2328" s="225"/>
      <c r="LDQ2328" s="225"/>
      <c r="LDR2328" s="225"/>
      <c r="LDS2328" s="225"/>
      <c r="LDT2328" s="225"/>
      <c r="LDU2328" s="225"/>
      <c r="LDV2328" s="225"/>
      <c r="LDW2328" s="225"/>
      <c r="LDX2328" s="225"/>
      <c r="LDY2328" s="225"/>
      <c r="LDZ2328" s="225"/>
      <c r="LEA2328" s="225"/>
      <c r="LEB2328" s="225"/>
      <c r="LEC2328" s="225"/>
      <c r="LED2328" s="225"/>
      <c r="LEE2328" s="225"/>
      <c r="LEF2328" s="225"/>
      <c r="LEG2328" s="225"/>
      <c r="LEH2328" s="225"/>
      <c r="LEI2328" s="225"/>
      <c r="LEJ2328" s="225"/>
      <c r="LEK2328" s="225"/>
      <c r="LEL2328" s="225"/>
      <c r="LEM2328" s="225"/>
      <c r="LEN2328" s="225"/>
      <c r="LEO2328" s="225"/>
      <c r="LEP2328" s="225"/>
      <c r="LEQ2328" s="225"/>
      <c r="LER2328" s="225"/>
      <c r="LES2328" s="225"/>
      <c r="LET2328" s="225"/>
      <c r="LEU2328" s="225"/>
      <c r="LEV2328" s="225"/>
      <c r="LEW2328" s="225"/>
      <c r="LEX2328" s="225"/>
      <c r="LEY2328" s="225"/>
      <c r="LEZ2328" s="225"/>
      <c r="LFA2328" s="225"/>
      <c r="LFB2328" s="225"/>
      <c r="LFC2328" s="225"/>
      <c r="LFD2328" s="225"/>
      <c r="LFE2328" s="225"/>
      <c r="LFF2328" s="225"/>
      <c r="LFG2328" s="225"/>
      <c r="LFH2328" s="225"/>
      <c r="LFI2328" s="225"/>
      <c r="LFJ2328" s="225"/>
      <c r="LFK2328" s="225"/>
      <c r="LFL2328" s="225"/>
      <c r="LFM2328" s="225"/>
      <c r="LFN2328" s="225"/>
      <c r="LFO2328" s="225"/>
      <c r="LFP2328" s="225"/>
      <c r="LFQ2328" s="225"/>
      <c r="LFR2328" s="225"/>
      <c r="LFS2328" s="225"/>
      <c r="LFT2328" s="225"/>
      <c r="LFU2328" s="225"/>
      <c r="LFV2328" s="225"/>
      <c r="LFW2328" s="225"/>
      <c r="LFX2328" s="225"/>
      <c r="LFY2328" s="225"/>
      <c r="LFZ2328" s="225"/>
      <c r="LGA2328" s="225"/>
      <c r="LGB2328" s="225"/>
      <c r="LGC2328" s="225"/>
      <c r="LGD2328" s="225"/>
      <c r="LGE2328" s="225"/>
      <c r="LGF2328" s="225"/>
      <c r="LGG2328" s="225"/>
      <c r="LGH2328" s="225"/>
      <c r="LGI2328" s="225"/>
      <c r="LGJ2328" s="225"/>
      <c r="LGK2328" s="225"/>
      <c r="LGL2328" s="225"/>
      <c r="LGM2328" s="225"/>
      <c r="LGN2328" s="225"/>
      <c r="LGO2328" s="225"/>
      <c r="LGP2328" s="225"/>
      <c r="LGQ2328" s="225"/>
      <c r="LGR2328" s="225"/>
      <c r="LGS2328" s="225"/>
      <c r="LGT2328" s="225"/>
      <c r="LGU2328" s="225"/>
      <c r="LGV2328" s="225"/>
      <c r="LGW2328" s="225"/>
      <c r="LGX2328" s="225"/>
      <c r="LGY2328" s="225"/>
      <c r="LGZ2328" s="225"/>
      <c r="LHA2328" s="225"/>
      <c r="LHB2328" s="225"/>
      <c r="LHC2328" s="225"/>
      <c r="LHD2328" s="225"/>
      <c r="LHE2328" s="225"/>
      <c r="LHF2328" s="225"/>
      <c r="LHG2328" s="225"/>
      <c r="LHH2328" s="225"/>
      <c r="LHI2328" s="225"/>
      <c r="LHJ2328" s="225"/>
      <c r="LHK2328" s="225"/>
      <c r="LHL2328" s="225"/>
      <c r="LHM2328" s="225"/>
      <c r="LHN2328" s="225"/>
      <c r="LHO2328" s="225"/>
      <c r="LHP2328" s="225"/>
      <c r="LHQ2328" s="225"/>
      <c r="LHR2328" s="225"/>
      <c r="LHS2328" s="225"/>
      <c r="LHT2328" s="225"/>
      <c r="LHU2328" s="225"/>
      <c r="LHV2328" s="225"/>
      <c r="LHW2328" s="225"/>
      <c r="LHX2328" s="225"/>
      <c r="LHY2328" s="225"/>
      <c r="LHZ2328" s="225"/>
      <c r="LIA2328" s="225"/>
      <c r="LIB2328" s="225"/>
      <c r="LIC2328" s="225"/>
      <c r="LID2328" s="225"/>
      <c r="LIE2328" s="225"/>
      <c r="LIF2328" s="225"/>
      <c r="LIG2328" s="225"/>
      <c r="LIH2328" s="225"/>
      <c r="LII2328" s="225"/>
      <c r="LIJ2328" s="225"/>
      <c r="LIK2328" s="225"/>
      <c r="LIL2328" s="225"/>
      <c r="LIM2328" s="225"/>
      <c r="LIN2328" s="225"/>
      <c r="LIO2328" s="225"/>
      <c r="LIP2328" s="225"/>
      <c r="LIQ2328" s="225"/>
      <c r="LIR2328" s="225"/>
      <c r="LIS2328" s="225"/>
      <c r="LIT2328" s="225"/>
      <c r="LIU2328" s="225"/>
      <c r="LIV2328" s="225"/>
      <c r="LIW2328" s="225"/>
      <c r="LIX2328" s="225"/>
      <c r="LIY2328" s="225"/>
      <c r="LIZ2328" s="225"/>
      <c r="LJA2328" s="225"/>
      <c r="LJB2328" s="225"/>
      <c r="LJC2328" s="225"/>
      <c r="LJD2328" s="225"/>
      <c r="LJE2328" s="225"/>
      <c r="LJF2328" s="225"/>
      <c r="LJG2328" s="225"/>
      <c r="LJH2328" s="225"/>
      <c r="LJI2328" s="225"/>
      <c r="LJJ2328" s="225"/>
      <c r="LJK2328" s="225"/>
      <c r="LJL2328" s="225"/>
      <c r="LJM2328" s="225"/>
      <c r="LJN2328" s="225"/>
      <c r="LJO2328" s="225"/>
      <c r="LJP2328" s="225"/>
      <c r="LJQ2328" s="225"/>
      <c r="LJR2328" s="225"/>
      <c r="LJS2328" s="225"/>
      <c r="LJT2328" s="225"/>
      <c r="LJU2328" s="225"/>
      <c r="LJV2328" s="225"/>
      <c r="LJW2328" s="225"/>
      <c r="LJX2328" s="225"/>
      <c r="LJY2328" s="225"/>
      <c r="LJZ2328" s="225"/>
      <c r="LKA2328" s="225"/>
      <c r="LKB2328" s="225"/>
      <c r="LKC2328" s="225"/>
      <c r="LKD2328" s="225"/>
      <c r="LKE2328" s="225"/>
      <c r="LKF2328" s="225"/>
      <c r="LKG2328" s="225"/>
      <c r="LKH2328" s="225"/>
      <c r="LKI2328" s="225"/>
      <c r="LKJ2328" s="225"/>
      <c r="LKK2328" s="225"/>
      <c r="LKL2328" s="225"/>
      <c r="LKM2328" s="225"/>
      <c r="LKN2328" s="225"/>
      <c r="LKO2328" s="225"/>
      <c r="LKP2328" s="225"/>
      <c r="LKQ2328" s="225"/>
      <c r="LKR2328" s="225"/>
      <c r="LKS2328" s="225"/>
      <c r="LKT2328" s="225"/>
      <c r="LKU2328" s="225"/>
      <c r="LKV2328" s="225"/>
      <c r="LKW2328" s="225"/>
      <c r="LKX2328" s="225"/>
      <c r="LKY2328" s="225"/>
      <c r="LKZ2328" s="225"/>
      <c r="LLA2328" s="225"/>
      <c r="LLB2328" s="225"/>
      <c r="LLC2328" s="225"/>
      <c r="LLD2328" s="225"/>
      <c r="LLE2328" s="225"/>
      <c r="LLF2328" s="225"/>
      <c r="LLG2328" s="225"/>
      <c r="LLH2328" s="225"/>
      <c r="LLI2328" s="225"/>
      <c r="LLJ2328" s="225"/>
      <c r="LLK2328" s="225"/>
      <c r="LLL2328" s="225"/>
      <c r="LLM2328" s="225"/>
      <c r="LLN2328" s="225"/>
      <c r="LLO2328" s="225"/>
      <c r="LLP2328" s="225"/>
      <c r="LLQ2328" s="225"/>
      <c r="LLR2328" s="225"/>
      <c r="LLS2328" s="225"/>
      <c r="LLT2328" s="225"/>
      <c r="LLU2328" s="225"/>
      <c r="LLV2328" s="225"/>
      <c r="LLW2328" s="225"/>
      <c r="LLX2328" s="225"/>
      <c r="LLY2328" s="225"/>
      <c r="LLZ2328" s="225"/>
      <c r="LMA2328" s="225"/>
      <c r="LMB2328" s="225"/>
      <c r="LMC2328" s="225"/>
      <c r="LMD2328" s="225"/>
      <c r="LME2328" s="225"/>
      <c r="LMF2328" s="225"/>
      <c r="LMG2328" s="225"/>
      <c r="LMH2328" s="225"/>
      <c r="LMI2328" s="225"/>
      <c r="LMJ2328" s="225"/>
      <c r="LMK2328" s="225"/>
      <c r="LML2328" s="225"/>
      <c r="LMM2328" s="225"/>
      <c r="LMN2328" s="225"/>
      <c r="LMO2328" s="225"/>
      <c r="LMP2328" s="225"/>
      <c r="LMQ2328" s="225"/>
      <c r="LMR2328" s="225"/>
      <c r="LMS2328" s="225"/>
      <c r="LMT2328" s="225"/>
      <c r="LMU2328" s="225"/>
      <c r="LMV2328" s="225"/>
      <c r="LMW2328" s="225"/>
      <c r="LMX2328" s="225"/>
      <c r="LMY2328" s="225"/>
      <c r="LMZ2328" s="225"/>
      <c r="LNA2328" s="225"/>
      <c r="LNB2328" s="225"/>
      <c r="LNC2328" s="225"/>
      <c r="LND2328" s="225"/>
      <c r="LNE2328" s="225"/>
      <c r="LNF2328" s="225"/>
      <c r="LNG2328" s="225"/>
      <c r="LNH2328" s="225"/>
      <c r="LNI2328" s="225"/>
      <c r="LNJ2328" s="225"/>
      <c r="LNK2328" s="225"/>
      <c r="LNL2328" s="225"/>
      <c r="LNM2328" s="225"/>
      <c r="LNN2328" s="225"/>
      <c r="LNO2328" s="225"/>
      <c r="LNP2328" s="225"/>
      <c r="LNQ2328" s="225"/>
      <c r="LNR2328" s="225"/>
      <c r="LNS2328" s="225"/>
      <c r="LNT2328" s="225"/>
      <c r="LNU2328" s="225"/>
      <c r="LNV2328" s="225"/>
      <c r="LNW2328" s="225"/>
      <c r="LNX2328" s="225"/>
      <c r="LNY2328" s="225"/>
      <c r="LNZ2328" s="225"/>
      <c r="LOA2328" s="225"/>
      <c r="LOB2328" s="225"/>
      <c r="LOC2328" s="225"/>
      <c r="LOD2328" s="225"/>
      <c r="LOE2328" s="225"/>
      <c r="LOF2328" s="225"/>
      <c r="LOG2328" s="225"/>
      <c r="LOH2328" s="225"/>
      <c r="LOI2328" s="225"/>
      <c r="LOJ2328" s="225"/>
      <c r="LOK2328" s="225"/>
      <c r="LOL2328" s="225"/>
      <c r="LOM2328" s="225"/>
      <c r="LON2328" s="225"/>
      <c r="LOO2328" s="225"/>
      <c r="LOP2328" s="225"/>
      <c r="LOQ2328" s="225"/>
      <c r="LOR2328" s="225"/>
      <c r="LOS2328" s="225"/>
      <c r="LOT2328" s="225"/>
      <c r="LOU2328" s="225"/>
      <c r="LOV2328" s="225"/>
      <c r="LOW2328" s="225"/>
      <c r="LOX2328" s="225"/>
      <c r="LOY2328" s="225"/>
      <c r="LOZ2328" s="225"/>
      <c r="LPA2328" s="225"/>
      <c r="LPB2328" s="225"/>
      <c r="LPC2328" s="225"/>
      <c r="LPD2328" s="225"/>
      <c r="LPE2328" s="225"/>
      <c r="LPF2328" s="225"/>
      <c r="LPG2328" s="225"/>
      <c r="LPH2328" s="225"/>
      <c r="LPI2328" s="225"/>
      <c r="LPJ2328" s="225"/>
      <c r="LPK2328" s="225"/>
      <c r="LPL2328" s="225"/>
      <c r="LPM2328" s="225"/>
      <c r="LPN2328" s="225"/>
      <c r="LPO2328" s="225"/>
      <c r="LPP2328" s="225"/>
      <c r="LPQ2328" s="225"/>
      <c r="LPR2328" s="225"/>
      <c r="LPS2328" s="225"/>
      <c r="LPT2328" s="225"/>
      <c r="LPU2328" s="225"/>
      <c r="LPV2328" s="225"/>
      <c r="LPW2328" s="225"/>
      <c r="LPX2328" s="225"/>
      <c r="LPY2328" s="225"/>
      <c r="LPZ2328" s="225"/>
      <c r="LQA2328" s="225"/>
      <c r="LQB2328" s="225"/>
      <c r="LQC2328" s="225"/>
      <c r="LQD2328" s="225"/>
      <c r="LQE2328" s="225"/>
      <c r="LQF2328" s="225"/>
      <c r="LQG2328" s="225"/>
      <c r="LQH2328" s="225"/>
      <c r="LQI2328" s="225"/>
      <c r="LQJ2328" s="225"/>
      <c r="LQK2328" s="225"/>
      <c r="LQL2328" s="225"/>
      <c r="LQM2328" s="225"/>
      <c r="LQN2328" s="225"/>
      <c r="LQO2328" s="225"/>
      <c r="LQP2328" s="225"/>
      <c r="LQQ2328" s="225"/>
      <c r="LQR2328" s="225"/>
      <c r="LQS2328" s="225"/>
      <c r="LQT2328" s="225"/>
      <c r="LQU2328" s="225"/>
      <c r="LQV2328" s="225"/>
      <c r="LQW2328" s="225"/>
      <c r="LQX2328" s="225"/>
      <c r="LQY2328" s="225"/>
      <c r="LQZ2328" s="225"/>
      <c r="LRA2328" s="225"/>
      <c r="LRB2328" s="225"/>
      <c r="LRC2328" s="225"/>
      <c r="LRD2328" s="225"/>
      <c r="LRE2328" s="225"/>
      <c r="LRF2328" s="225"/>
      <c r="LRG2328" s="225"/>
      <c r="LRH2328" s="225"/>
      <c r="LRI2328" s="225"/>
      <c r="LRJ2328" s="225"/>
      <c r="LRK2328" s="225"/>
      <c r="LRL2328" s="225"/>
      <c r="LRM2328" s="225"/>
      <c r="LRN2328" s="225"/>
      <c r="LRO2328" s="225"/>
      <c r="LRP2328" s="225"/>
      <c r="LRQ2328" s="225"/>
      <c r="LRR2328" s="225"/>
      <c r="LRS2328" s="225"/>
      <c r="LRT2328" s="225"/>
      <c r="LRU2328" s="225"/>
      <c r="LRV2328" s="225"/>
      <c r="LRW2328" s="225"/>
      <c r="LRX2328" s="225"/>
      <c r="LRY2328" s="225"/>
      <c r="LRZ2328" s="225"/>
      <c r="LSA2328" s="225"/>
      <c r="LSB2328" s="225"/>
      <c r="LSC2328" s="225"/>
      <c r="LSD2328" s="225"/>
      <c r="LSE2328" s="225"/>
      <c r="LSF2328" s="225"/>
      <c r="LSG2328" s="225"/>
      <c r="LSH2328" s="225"/>
      <c r="LSI2328" s="225"/>
      <c r="LSJ2328" s="225"/>
      <c r="LSK2328" s="225"/>
      <c r="LSL2328" s="225"/>
      <c r="LSM2328" s="225"/>
      <c r="LSN2328" s="225"/>
      <c r="LSO2328" s="225"/>
      <c r="LSP2328" s="225"/>
      <c r="LSQ2328" s="225"/>
      <c r="LSR2328" s="225"/>
      <c r="LSS2328" s="225"/>
      <c r="LST2328" s="225"/>
      <c r="LSU2328" s="225"/>
      <c r="LSV2328" s="225"/>
      <c r="LSW2328" s="225"/>
      <c r="LSX2328" s="225"/>
      <c r="LSY2328" s="225"/>
      <c r="LSZ2328" s="225"/>
      <c r="LTA2328" s="225"/>
      <c r="LTB2328" s="225"/>
      <c r="LTC2328" s="225"/>
      <c r="LTD2328" s="225"/>
      <c r="LTE2328" s="225"/>
      <c r="LTF2328" s="225"/>
      <c r="LTG2328" s="225"/>
      <c r="LTH2328" s="225"/>
      <c r="LTI2328" s="225"/>
      <c r="LTJ2328" s="225"/>
      <c r="LTK2328" s="225"/>
      <c r="LTL2328" s="225"/>
      <c r="LTM2328" s="225"/>
      <c r="LTN2328" s="225"/>
      <c r="LTO2328" s="225"/>
      <c r="LTP2328" s="225"/>
      <c r="LTQ2328" s="225"/>
      <c r="LTR2328" s="225"/>
      <c r="LTS2328" s="225"/>
      <c r="LTT2328" s="225"/>
      <c r="LTU2328" s="225"/>
      <c r="LTV2328" s="225"/>
      <c r="LTW2328" s="225"/>
      <c r="LTX2328" s="225"/>
      <c r="LTY2328" s="225"/>
      <c r="LTZ2328" s="225"/>
      <c r="LUA2328" s="225"/>
      <c r="LUB2328" s="225"/>
      <c r="LUC2328" s="225"/>
      <c r="LUD2328" s="225"/>
      <c r="LUE2328" s="225"/>
      <c r="LUF2328" s="225"/>
      <c r="LUG2328" s="225"/>
      <c r="LUH2328" s="225"/>
      <c r="LUI2328" s="225"/>
      <c r="LUJ2328" s="225"/>
      <c r="LUK2328" s="225"/>
      <c r="LUL2328" s="225"/>
      <c r="LUM2328" s="225"/>
      <c r="LUN2328" s="225"/>
      <c r="LUO2328" s="225"/>
      <c r="LUP2328" s="225"/>
      <c r="LUQ2328" s="225"/>
      <c r="LUR2328" s="225"/>
      <c r="LUS2328" s="225"/>
      <c r="LUT2328" s="225"/>
      <c r="LUU2328" s="225"/>
      <c r="LUV2328" s="225"/>
      <c r="LUW2328" s="225"/>
      <c r="LUX2328" s="225"/>
      <c r="LUY2328" s="225"/>
      <c r="LUZ2328" s="225"/>
      <c r="LVA2328" s="225"/>
      <c r="LVB2328" s="225"/>
      <c r="LVC2328" s="225"/>
      <c r="LVD2328" s="225"/>
      <c r="LVE2328" s="225"/>
      <c r="LVF2328" s="225"/>
      <c r="LVG2328" s="225"/>
      <c r="LVH2328" s="225"/>
      <c r="LVI2328" s="225"/>
      <c r="LVJ2328" s="225"/>
      <c r="LVK2328" s="225"/>
      <c r="LVL2328" s="225"/>
      <c r="LVM2328" s="225"/>
      <c r="LVN2328" s="225"/>
      <c r="LVO2328" s="225"/>
      <c r="LVP2328" s="225"/>
      <c r="LVQ2328" s="225"/>
      <c r="LVR2328" s="225"/>
      <c r="LVS2328" s="225"/>
      <c r="LVT2328" s="225"/>
      <c r="LVU2328" s="225"/>
      <c r="LVV2328" s="225"/>
      <c r="LVW2328" s="225"/>
      <c r="LVX2328" s="225"/>
      <c r="LVY2328" s="225"/>
      <c r="LVZ2328" s="225"/>
      <c r="LWA2328" s="225"/>
      <c r="LWB2328" s="225"/>
      <c r="LWC2328" s="225"/>
      <c r="LWD2328" s="225"/>
      <c r="LWE2328" s="225"/>
      <c r="LWF2328" s="225"/>
      <c r="LWG2328" s="225"/>
      <c r="LWH2328" s="225"/>
      <c r="LWI2328" s="225"/>
      <c r="LWJ2328" s="225"/>
      <c r="LWK2328" s="225"/>
      <c r="LWL2328" s="225"/>
      <c r="LWM2328" s="225"/>
      <c r="LWN2328" s="225"/>
      <c r="LWO2328" s="225"/>
      <c r="LWP2328" s="225"/>
      <c r="LWQ2328" s="225"/>
      <c r="LWR2328" s="225"/>
      <c r="LWS2328" s="225"/>
      <c r="LWT2328" s="225"/>
      <c r="LWU2328" s="225"/>
      <c r="LWV2328" s="225"/>
      <c r="LWW2328" s="225"/>
      <c r="LWX2328" s="225"/>
      <c r="LWY2328" s="225"/>
      <c r="LWZ2328" s="225"/>
      <c r="LXA2328" s="225"/>
      <c r="LXB2328" s="225"/>
      <c r="LXC2328" s="225"/>
      <c r="LXD2328" s="225"/>
      <c r="LXE2328" s="225"/>
      <c r="LXF2328" s="225"/>
      <c r="LXG2328" s="225"/>
      <c r="LXH2328" s="225"/>
      <c r="LXI2328" s="225"/>
      <c r="LXJ2328" s="225"/>
      <c r="LXK2328" s="225"/>
      <c r="LXL2328" s="225"/>
      <c r="LXM2328" s="225"/>
      <c r="LXN2328" s="225"/>
      <c r="LXO2328" s="225"/>
      <c r="LXP2328" s="225"/>
      <c r="LXQ2328" s="225"/>
      <c r="LXR2328" s="225"/>
      <c r="LXS2328" s="225"/>
      <c r="LXT2328" s="225"/>
      <c r="LXU2328" s="225"/>
      <c r="LXV2328" s="225"/>
      <c r="LXW2328" s="225"/>
      <c r="LXX2328" s="225"/>
      <c r="LXY2328" s="225"/>
      <c r="LXZ2328" s="225"/>
      <c r="LYA2328" s="225"/>
      <c r="LYB2328" s="225"/>
      <c r="LYC2328" s="225"/>
      <c r="LYD2328" s="225"/>
      <c r="LYE2328" s="225"/>
      <c r="LYF2328" s="225"/>
      <c r="LYG2328" s="225"/>
      <c r="LYH2328" s="225"/>
      <c r="LYI2328" s="225"/>
      <c r="LYJ2328" s="225"/>
      <c r="LYK2328" s="225"/>
      <c r="LYL2328" s="225"/>
      <c r="LYM2328" s="225"/>
      <c r="LYN2328" s="225"/>
      <c r="LYO2328" s="225"/>
      <c r="LYP2328" s="225"/>
      <c r="LYQ2328" s="225"/>
      <c r="LYR2328" s="225"/>
      <c r="LYS2328" s="225"/>
      <c r="LYT2328" s="225"/>
      <c r="LYU2328" s="225"/>
      <c r="LYV2328" s="225"/>
      <c r="LYW2328" s="225"/>
      <c r="LYX2328" s="225"/>
      <c r="LYY2328" s="225"/>
      <c r="LYZ2328" s="225"/>
      <c r="LZA2328" s="225"/>
      <c r="LZB2328" s="225"/>
      <c r="LZC2328" s="225"/>
      <c r="LZD2328" s="225"/>
      <c r="LZE2328" s="225"/>
      <c r="LZF2328" s="225"/>
      <c r="LZG2328" s="225"/>
      <c r="LZH2328" s="225"/>
      <c r="LZI2328" s="225"/>
      <c r="LZJ2328" s="225"/>
      <c r="LZK2328" s="225"/>
      <c r="LZL2328" s="225"/>
      <c r="LZM2328" s="225"/>
      <c r="LZN2328" s="225"/>
      <c r="LZO2328" s="225"/>
      <c r="LZP2328" s="225"/>
      <c r="LZQ2328" s="225"/>
      <c r="LZR2328" s="225"/>
      <c r="LZS2328" s="225"/>
      <c r="LZT2328" s="225"/>
      <c r="LZU2328" s="225"/>
      <c r="LZV2328" s="225"/>
      <c r="LZW2328" s="225"/>
      <c r="LZX2328" s="225"/>
      <c r="LZY2328" s="225"/>
      <c r="LZZ2328" s="225"/>
      <c r="MAA2328" s="225"/>
      <c r="MAB2328" s="225"/>
      <c r="MAC2328" s="225"/>
      <c r="MAD2328" s="225"/>
      <c r="MAE2328" s="225"/>
      <c r="MAF2328" s="225"/>
      <c r="MAG2328" s="225"/>
      <c r="MAH2328" s="225"/>
      <c r="MAI2328" s="225"/>
      <c r="MAJ2328" s="225"/>
      <c r="MAK2328" s="225"/>
      <c r="MAL2328" s="225"/>
      <c r="MAM2328" s="225"/>
      <c r="MAN2328" s="225"/>
      <c r="MAO2328" s="225"/>
      <c r="MAP2328" s="225"/>
      <c r="MAQ2328" s="225"/>
      <c r="MAR2328" s="225"/>
      <c r="MAS2328" s="225"/>
      <c r="MAT2328" s="225"/>
      <c r="MAU2328" s="225"/>
      <c r="MAV2328" s="225"/>
      <c r="MAW2328" s="225"/>
      <c r="MAX2328" s="225"/>
      <c r="MAY2328" s="225"/>
      <c r="MAZ2328" s="225"/>
      <c r="MBA2328" s="225"/>
      <c r="MBB2328" s="225"/>
      <c r="MBC2328" s="225"/>
      <c r="MBD2328" s="225"/>
      <c r="MBE2328" s="225"/>
      <c r="MBF2328" s="225"/>
      <c r="MBG2328" s="225"/>
      <c r="MBH2328" s="225"/>
      <c r="MBI2328" s="225"/>
      <c r="MBJ2328" s="225"/>
      <c r="MBK2328" s="225"/>
      <c r="MBL2328" s="225"/>
      <c r="MBM2328" s="225"/>
      <c r="MBN2328" s="225"/>
      <c r="MBO2328" s="225"/>
      <c r="MBP2328" s="225"/>
      <c r="MBQ2328" s="225"/>
      <c r="MBR2328" s="225"/>
      <c r="MBS2328" s="225"/>
      <c r="MBT2328" s="225"/>
      <c r="MBU2328" s="225"/>
      <c r="MBV2328" s="225"/>
      <c r="MBW2328" s="225"/>
      <c r="MBX2328" s="225"/>
      <c r="MBY2328" s="225"/>
      <c r="MBZ2328" s="225"/>
      <c r="MCA2328" s="225"/>
      <c r="MCB2328" s="225"/>
      <c r="MCC2328" s="225"/>
      <c r="MCD2328" s="225"/>
      <c r="MCE2328" s="225"/>
      <c r="MCF2328" s="225"/>
      <c r="MCG2328" s="225"/>
      <c r="MCH2328" s="225"/>
      <c r="MCI2328" s="225"/>
      <c r="MCJ2328" s="225"/>
      <c r="MCK2328" s="225"/>
      <c r="MCL2328" s="225"/>
      <c r="MCM2328" s="225"/>
      <c r="MCN2328" s="225"/>
      <c r="MCO2328" s="225"/>
      <c r="MCP2328" s="225"/>
      <c r="MCQ2328" s="225"/>
      <c r="MCR2328" s="225"/>
      <c r="MCS2328" s="225"/>
      <c r="MCT2328" s="225"/>
      <c r="MCU2328" s="225"/>
      <c r="MCV2328" s="225"/>
      <c r="MCW2328" s="225"/>
      <c r="MCX2328" s="225"/>
      <c r="MCY2328" s="225"/>
      <c r="MCZ2328" s="225"/>
      <c r="MDA2328" s="225"/>
      <c r="MDB2328" s="225"/>
      <c r="MDC2328" s="225"/>
      <c r="MDD2328" s="225"/>
      <c r="MDE2328" s="225"/>
      <c r="MDF2328" s="225"/>
      <c r="MDG2328" s="225"/>
      <c r="MDH2328" s="225"/>
      <c r="MDI2328" s="225"/>
      <c r="MDJ2328" s="225"/>
      <c r="MDK2328" s="225"/>
      <c r="MDL2328" s="225"/>
      <c r="MDM2328" s="225"/>
      <c r="MDN2328" s="225"/>
      <c r="MDO2328" s="225"/>
      <c r="MDP2328" s="225"/>
      <c r="MDQ2328" s="225"/>
      <c r="MDR2328" s="225"/>
      <c r="MDS2328" s="225"/>
      <c r="MDT2328" s="225"/>
      <c r="MDU2328" s="225"/>
      <c r="MDV2328" s="225"/>
      <c r="MDW2328" s="225"/>
      <c r="MDX2328" s="225"/>
      <c r="MDY2328" s="225"/>
      <c r="MDZ2328" s="225"/>
      <c r="MEA2328" s="225"/>
      <c r="MEB2328" s="225"/>
      <c r="MEC2328" s="225"/>
      <c r="MED2328" s="225"/>
      <c r="MEE2328" s="225"/>
      <c r="MEF2328" s="225"/>
      <c r="MEG2328" s="225"/>
      <c r="MEH2328" s="225"/>
      <c r="MEI2328" s="225"/>
      <c r="MEJ2328" s="225"/>
      <c r="MEK2328" s="225"/>
      <c r="MEL2328" s="225"/>
      <c r="MEM2328" s="225"/>
      <c r="MEN2328" s="225"/>
      <c r="MEO2328" s="225"/>
      <c r="MEP2328" s="225"/>
      <c r="MEQ2328" s="225"/>
      <c r="MER2328" s="225"/>
      <c r="MES2328" s="225"/>
      <c r="MET2328" s="225"/>
      <c r="MEU2328" s="225"/>
      <c r="MEV2328" s="225"/>
      <c r="MEW2328" s="225"/>
      <c r="MEX2328" s="225"/>
      <c r="MEY2328" s="225"/>
      <c r="MEZ2328" s="225"/>
      <c r="MFA2328" s="225"/>
      <c r="MFB2328" s="225"/>
      <c r="MFC2328" s="225"/>
      <c r="MFD2328" s="225"/>
      <c r="MFE2328" s="225"/>
      <c r="MFF2328" s="225"/>
      <c r="MFG2328" s="225"/>
      <c r="MFH2328" s="225"/>
      <c r="MFI2328" s="225"/>
      <c r="MFJ2328" s="225"/>
      <c r="MFK2328" s="225"/>
      <c r="MFL2328" s="225"/>
      <c r="MFM2328" s="225"/>
      <c r="MFN2328" s="225"/>
      <c r="MFO2328" s="225"/>
      <c r="MFP2328" s="225"/>
      <c r="MFQ2328" s="225"/>
      <c r="MFR2328" s="225"/>
      <c r="MFS2328" s="225"/>
      <c r="MFT2328" s="225"/>
      <c r="MFU2328" s="225"/>
      <c r="MFV2328" s="225"/>
      <c r="MFW2328" s="225"/>
      <c r="MFX2328" s="225"/>
      <c r="MFY2328" s="225"/>
      <c r="MFZ2328" s="225"/>
      <c r="MGA2328" s="225"/>
      <c r="MGB2328" s="225"/>
      <c r="MGC2328" s="225"/>
      <c r="MGD2328" s="225"/>
      <c r="MGE2328" s="225"/>
      <c r="MGF2328" s="225"/>
      <c r="MGG2328" s="225"/>
      <c r="MGH2328" s="225"/>
      <c r="MGI2328" s="225"/>
      <c r="MGJ2328" s="225"/>
      <c r="MGK2328" s="225"/>
      <c r="MGL2328" s="225"/>
      <c r="MGM2328" s="225"/>
      <c r="MGN2328" s="225"/>
      <c r="MGO2328" s="225"/>
      <c r="MGP2328" s="225"/>
      <c r="MGQ2328" s="225"/>
      <c r="MGR2328" s="225"/>
      <c r="MGS2328" s="225"/>
      <c r="MGT2328" s="225"/>
      <c r="MGU2328" s="225"/>
      <c r="MGV2328" s="225"/>
      <c r="MGW2328" s="225"/>
      <c r="MGX2328" s="225"/>
      <c r="MGY2328" s="225"/>
      <c r="MGZ2328" s="225"/>
      <c r="MHA2328" s="225"/>
      <c r="MHB2328" s="225"/>
      <c r="MHC2328" s="225"/>
      <c r="MHD2328" s="225"/>
      <c r="MHE2328" s="225"/>
      <c r="MHF2328" s="225"/>
      <c r="MHG2328" s="225"/>
      <c r="MHH2328" s="225"/>
      <c r="MHI2328" s="225"/>
      <c r="MHJ2328" s="225"/>
      <c r="MHK2328" s="225"/>
      <c r="MHL2328" s="225"/>
      <c r="MHM2328" s="225"/>
      <c r="MHN2328" s="225"/>
      <c r="MHO2328" s="225"/>
      <c r="MHP2328" s="225"/>
      <c r="MHQ2328" s="225"/>
      <c r="MHR2328" s="225"/>
      <c r="MHS2328" s="225"/>
      <c r="MHT2328" s="225"/>
      <c r="MHU2328" s="225"/>
      <c r="MHV2328" s="225"/>
      <c r="MHW2328" s="225"/>
      <c r="MHX2328" s="225"/>
      <c r="MHY2328" s="225"/>
      <c r="MHZ2328" s="225"/>
      <c r="MIA2328" s="225"/>
      <c r="MIB2328" s="225"/>
      <c r="MIC2328" s="225"/>
      <c r="MID2328" s="225"/>
      <c r="MIE2328" s="225"/>
      <c r="MIF2328" s="225"/>
      <c r="MIG2328" s="225"/>
      <c r="MIH2328" s="225"/>
      <c r="MII2328" s="225"/>
      <c r="MIJ2328" s="225"/>
      <c r="MIK2328" s="225"/>
      <c r="MIL2328" s="225"/>
      <c r="MIM2328" s="225"/>
      <c r="MIN2328" s="225"/>
      <c r="MIO2328" s="225"/>
      <c r="MIP2328" s="225"/>
      <c r="MIQ2328" s="225"/>
      <c r="MIR2328" s="225"/>
      <c r="MIS2328" s="225"/>
      <c r="MIT2328" s="225"/>
      <c r="MIU2328" s="225"/>
      <c r="MIV2328" s="225"/>
      <c r="MIW2328" s="225"/>
      <c r="MIX2328" s="225"/>
      <c r="MIY2328" s="225"/>
      <c r="MIZ2328" s="225"/>
      <c r="MJA2328" s="225"/>
      <c r="MJB2328" s="225"/>
      <c r="MJC2328" s="225"/>
      <c r="MJD2328" s="225"/>
      <c r="MJE2328" s="225"/>
      <c r="MJF2328" s="225"/>
      <c r="MJG2328" s="225"/>
      <c r="MJH2328" s="225"/>
      <c r="MJI2328" s="225"/>
      <c r="MJJ2328" s="225"/>
      <c r="MJK2328" s="225"/>
      <c r="MJL2328" s="225"/>
      <c r="MJM2328" s="225"/>
      <c r="MJN2328" s="225"/>
      <c r="MJO2328" s="225"/>
      <c r="MJP2328" s="225"/>
      <c r="MJQ2328" s="225"/>
      <c r="MJR2328" s="225"/>
      <c r="MJS2328" s="225"/>
      <c r="MJT2328" s="225"/>
      <c r="MJU2328" s="225"/>
      <c r="MJV2328" s="225"/>
      <c r="MJW2328" s="225"/>
      <c r="MJX2328" s="225"/>
      <c r="MJY2328" s="225"/>
      <c r="MJZ2328" s="225"/>
      <c r="MKA2328" s="225"/>
      <c r="MKB2328" s="225"/>
      <c r="MKC2328" s="225"/>
      <c r="MKD2328" s="225"/>
      <c r="MKE2328" s="225"/>
      <c r="MKF2328" s="225"/>
      <c r="MKG2328" s="225"/>
      <c r="MKH2328" s="225"/>
      <c r="MKI2328" s="225"/>
      <c r="MKJ2328" s="225"/>
      <c r="MKK2328" s="225"/>
      <c r="MKL2328" s="225"/>
      <c r="MKM2328" s="225"/>
      <c r="MKN2328" s="225"/>
      <c r="MKO2328" s="225"/>
      <c r="MKP2328" s="225"/>
      <c r="MKQ2328" s="225"/>
      <c r="MKR2328" s="225"/>
      <c r="MKS2328" s="225"/>
      <c r="MKT2328" s="225"/>
      <c r="MKU2328" s="225"/>
      <c r="MKV2328" s="225"/>
      <c r="MKW2328" s="225"/>
      <c r="MKX2328" s="225"/>
      <c r="MKY2328" s="225"/>
      <c r="MKZ2328" s="225"/>
      <c r="MLA2328" s="225"/>
      <c r="MLB2328" s="225"/>
      <c r="MLC2328" s="225"/>
      <c r="MLD2328" s="225"/>
      <c r="MLE2328" s="225"/>
      <c r="MLF2328" s="225"/>
      <c r="MLG2328" s="225"/>
      <c r="MLH2328" s="225"/>
      <c r="MLI2328" s="225"/>
      <c r="MLJ2328" s="225"/>
      <c r="MLK2328" s="225"/>
      <c r="MLL2328" s="225"/>
      <c r="MLM2328" s="225"/>
      <c r="MLN2328" s="225"/>
      <c r="MLO2328" s="225"/>
      <c r="MLP2328" s="225"/>
      <c r="MLQ2328" s="225"/>
      <c r="MLR2328" s="225"/>
      <c r="MLS2328" s="225"/>
      <c r="MLT2328" s="225"/>
      <c r="MLU2328" s="225"/>
      <c r="MLV2328" s="225"/>
      <c r="MLW2328" s="225"/>
      <c r="MLX2328" s="225"/>
      <c r="MLY2328" s="225"/>
      <c r="MLZ2328" s="225"/>
      <c r="MMA2328" s="225"/>
      <c r="MMB2328" s="225"/>
      <c r="MMC2328" s="225"/>
      <c r="MMD2328" s="225"/>
      <c r="MME2328" s="225"/>
      <c r="MMF2328" s="225"/>
      <c r="MMG2328" s="225"/>
      <c r="MMH2328" s="225"/>
      <c r="MMI2328" s="225"/>
      <c r="MMJ2328" s="225"/>
      <c r="MMK2328" s="225"/>
      <c r="MML2328" s="225"/>
      <c r="MMM2328" s="225"/>
      <c r="MMN2328" s="225"/>
      <c r="MMO2328" s="225"/>
      <c r="MMP2328" s="225"/>
      <c r="MMQ2328" s="225"/>
      <c r="MMR2328" s="225"/>
      <c r="MMS2328" s="225"/>
      <c r="MMT2328" s="225"/>
      <c r="MMU2328" s="225"/>
      <c r="MMV2328" s="225"/>
      <c r="MMW2328" s="225"/>
      <c r="MMX2328" s="225"/>
      <c r="MMY2328" s="225"/>
      <c r="MMZ2328" s="225"/>
      <c r="MNA2328" s="225"/>
      <c r="MNB2328" s="225"/>
      <c r="MNC2328" s="225"/>
      <c r="MND2328" s="225"/>
      <c r="MNE2328" s="225"/>
      <c r="MNF2328" s="225"/>
      <c r="MNG2328" s="225"/>
      <c r="MNH2328" s="225"/>
      <c r="MNI2328" s="225"/>
      <c r="MNJ2328" s="225"/>
      <c r="MNK2328" s="225"/>
      <c r="MNL2328" s="225"/>
      <c r="MNM2328" s="225"/>
      <c r="MNN2328" s="225"/>
      <c r="MNO2328" s="225"/>
      <c r="MNP2328" s="225"/>
      <c r="MNQ2328" s="225"/>
      <c r="MNR2328" s="225"/>
      <c r="MNS2328" s="225"/>
      <c r="MNT2328" s="225"/>
      <c r="MNU2328" s="225"/>
      <c r="MNV2328" s="225"/>
      <c r="MNW2328" s="225"/>
      <c r="MNX2328" s="225"/>
      <c r="MNY2328" s="225"/>
      <c r="MNZ2328" s="225"/>
      <c r="MOA2328" s="225"/>
      <c r="MOB2328" s="225"/>
      <c r="MOC2328" s="225"/>
      <c r="MOD2328" s="225"/>
      <c r="MOE2328" s="225"/>
      <c r="MOF2328" s="225"/>
      <c r="MOG2328" s="225"/>
      <c r="MOH2328" s="225"/>
      <c r="MOI2328" s="225"/>
      <c r="MOJ2328" s="225"/>
      <c r="MOK2328" s="225"/>
      <c r="MOL2328" s="225"/>
      <c r="MOM2328" s="225"/>
      <c r="MON2328" s="225"/>
      <c r="MOO2328" s="225"/>
      <c r="MOP2328" s="225"/>
      <c r="MOQ2328" s="225"/>
      <c r="MOR2328" s="225"/>
      <c r="MOS2328" s="225"/>
      <c r="MOT2328" s="225"/>
      <c r="MOU2328" s="225"/>
      <c r="MOV2328" s="225"/>
      <c r="MOW2328" s="225"/>
      <c r="MOX2328" s="225"/>
      <c r="MOY2328" s="225"/>
      <c r="MOZ2328" s="225"/>
      <c r="MPA2328" s="225"/>
      <c r="MPB2328" s="225"/>
      <c r="MPC2328" s="225"/>
      <c r="MPD2328" s="225"/>
      <c r="MPE2328" s="225"/>
      <c r="MPF2328" s="225"/>
      <c r="MPG2328" s="225"/>
      <c r="MPH2328" s="225"/>
      <c r="MPI2328" s="225"/>
      <c r="MPJ2328" s="225"/>
      <c r="MPK2328" s="225"/>
      <c r="MPL2328" s="225"/>
      <c r="MPM2328" s="225"/>
      <c r="MPN2328" s="225"/>
      <c r="MPO2328" s="225"/>
      <c r="MPP2328" s="225"/>
      <c r="MPQ2328" s="225"/>
      <c r="MPR2328" s="225"/>
      <c r="MPS2328" s="225"/>
      <c r="MPT2328" s="225"/>
      <c r="MPU2328" s="225"/>
      <c r="MPV2328" s="225"/>
      <c r="MPW2328" s="225"/>
      <c r="MPX2328" s="225"/>
      <c r="MPY2328" s="225"/>
      <c r="MPZ2328" s="225"/>
      <c r="MQA2328" s="225"/>
      <c r="MQB2328" s="225"/>
      <c r="MQC2328" s="225"/>
      <c r="MQD2328" s="225"/>
      <c r="MQE2328" s="225"/>
      <c r="MQF2328" s="225"/>
      <c r="MQG2328" s="225"/>
      <c r="MQH2328" s="225"/>
      <c r="MQI2328" s="225"/>
      <c r="MQJ2328" s="225"/>
      <c r="MQK2328" s="225"/>
      <c r="MQL2328" s="225"/>
      <c r="MQM2328" s="225"/>
      <c r="MQN2328" s="225"/>
      <c r="MQO2328" s="225"/>
      <c r="MQP2328" s="225"/>
      <c r="MQQ2328" s="225"/>
      <c r="MQR2328" s="225"/>
      <c r="MQS2328" s="225"/>
      <c r="MQT2328" s="225"/>
      <c r="MQU2328" s="225"/>
      <c r="MQV2328" s="225"/>
      <c r="MQW2328" s="225"/>
      <c r="MQX2328" s="225"/>
      <c r="MQY2328" s="225"/>
      <c r="MQZ2328" s="225"/>
      <c r="MRA2328" s="225"/>
      <c r="MRB2328" s="225"/>
      <c r="MRC2328" s="225"/>
      <c r="MRD2328" s="225"/>
      <c r="MRE2328" s="225"/>
      <c r="MRF2328" s="225"/>
      <c r="MRG2328" s="225"/>
      <c r="MRH2328" s="225"/>
      <c r="MRI2328" s="225"/>
      <c r="MRJ2328" s="225"/>
      <c r="MRK2328" s="225"/>
      <c r="MRL2328" s="225"/>
      <c r="MRM2328" s="225"/>
      <c r="MRN2328" s="225"/>
      <c r="MRO2328" s="225"/>
      <c r="MRP2328" s="225"/>
      <c r="MRQ2328" s="225"/>
      <c r="MRR2328" s="225"/>
      <c r="MRS2328" s="225"/>
      <c r="MRT2328" s="225"/>
      <c r="MRU2328" s="225"/>
      <c r="MRV2328" s="225"/>
      <c r="MRW2328" s="225"/>
      <c r="MRX2328" s="225"/>
      <c r="MRY2328" s="225"/>
      <c r="MRZ2328" s="225"/>
      <c r="MSA2328" s="225"/>
      <c r="MSB2328" s="225"/>
      <c r="MSC2328" s="225"/>
      <c r="MSD2328" s="225"/>
      <c r="MSE2328" s="225"/>
      <c r="MSF2328" s="225"/>
      <c r="MSG2328" s="225"/>
      <c r="MSH2328" s="225"/>
      <c r="MSI2328" s="225"/>
      <c r="MSJ2328" s="225"/>
      <c r="MSK2328" s="225"/>
      <c r="MSL2328" s="225"/>
      <c r="MSM2328" s="225"/>
      <c r="MSN2328" s="225"/>
      <c r="MSO2328" s="225"/>
      <c r="MSP2328" s="225"/>
      <c r="MSQ2328" s="225"/>
      <c r="MSR2328" s="225"/>
      <c r="MSS2328" s="225"/>
      <c r="MST2328" s="225"/>
      <c r="MSU2328" s="225"/>
      <c r="MSV2328" s="225"/>
      <c r="MSW2328" s="225"/>
      <c r="MSX2328" s="225"/>
      <c r="MSY2328" s="225"/>
      <c r="MSZ2328" s="225"/>
      <c r="MTA2328" s="225"/>
      <c r="MTB2328" s="225"/>
      <c r="MTC2328" s="225"/>
      <c r="MTD2328" s="225"/>
      <c r="MTE2328" s="225"/>
      <c r="MTF2328" s="225"/>
      <c r="MTG2328" s="225"/>
      <c r="MTH2328" s="225"/>
      <c r="MTI2328" s="225"/>
      <c r="MTJ2328" s="225"/>
      <c r="MTK2328" s="225"/>
      <c r="MTL2328" s="225"/>
      <c r="MTM2328" s="225"/>
      <c r="MTN2328" s="225"/>
      <c r="MTO2328" s="225"/>
      <c r="MTP2328" s="225"/>
      <c r="MTQ2328" s="225"/>
      <c r="MTR2328" s="225"/>
      <c r="MTS2328" s="225"/>
      <c r="MTT2328" s="225"/>
      <c r="MTU2328" s="225"/>
      <c r="MTV2328" s="225"/>
      <c r="MTW2328" s="225"/>
      <c r="MTX2328" s="225"/>
      <c r="MTY2328" s="225"/>
      <c r="MTZ2328" s="225"/>
      <c r="MUA2328" s="225"/>
      <c r="MUB2328" s="225"/>
      <c r="MUC2328" s="225"/>
      <c r="MUD2328" s="225"/>
      <c r="MUE2328" s="225"/>
      <c r="MUF2328" s="225"/>
      <c r="MUG2328" s="225"/>
      <c r="MUH2328" s="225"/>
      <c r="MUI2328" s="225"/>
      <c r="MUJ2328" s="225"/>
      <c r="MUK2328" s="225"/>
      <c r="MUL2328" s="225"/>
      <c r="MUM2328" s="225"/>
      <c r="MUN2328" s="225"/>
      <c r="MUO2328" s="225"/>
      <c r="MUP2328" s="225"/>
      <c r="MUQ2328" s="225"/>
      <c r="MUR2328" s="225"/>
      <c r="MUS2328" s="225"/>
      <c r="MUT2328" s="225"/>
      <c r="MUU2328" s="225"/>
      <c r="MUV2328" s="225"/>
      <c r="MUW2328" s="225"/>
      <c r="MUX2328" s="225"/>
      <c r="MUY2328" s="225"/>
      <c r="MUZ2328" s="225"/>
      <c r="MVA2328" s="225"/>
      <c r="MVB2328" s="225"/>
      <c r="MVC2328" s="225"/>
      <c r="MVD2328" s="225"/>
      <c r="MVE2328" s="225"/>
      <c r="MVF2328" s="225"/>
      <c r="MVG2328" s="225"/>
      <c r="MVH2328" s="225"/>
      <c r="MVI2328" s="225"/>
      <c r="MVJ2328" s="225"/>
      <c r="MVK2328" s="225"/>
      <c r="MVL2328" s="225"/>
      <c r="MVM2328" s="225"/>
      <c r="MVN2328" s="225"/>
      <c r="MVO2328" s="225"/>
      <c r="MVP2328" s="225"/>
      <c r="MVQ2328" s="225"/>
      <c r="MVR2328" s="225"/>
      <c r="MVS2328" s="225"/>
      <c r="MVT2328" s="225"/>
      <c r="MVU2328" s="225"/>
      <c r="MVV2328" s="225"/>
      <c r="MVW2328" s="225"/>
      <c r="MVX2328" s="225"/>
      <c r="MVY2328" s="225"/>
      <c r="MVZ2328" s="225"/>
      <c r="MWA2328" s="225"/>
      <c r="MWB2328" s="225"/>
      <c r="MWC2328" s="225"/>
      <c r="MWD2328" s="225"/>
      <c r="MWE2328" s="225"/>
      <c r="MWF2328" s="225"/>
      <c r="MWG2328" s="225"/>
      <c r="MWH2328" s="225"/>
      <c r="MWI2328" s="225"/>
      <c r="MWJ2328" s="225"/>
      <c r="MWK2328" s="225"/>
      <c r="MWL2328" s="225"/>
      <c r="MWM2328" s="225"/>
      <c r="MWN2328" s="225"/>
      <c r="MWO2328" s="225"/>
      <c r="MWP2328" s="225"/>
      <c r="MWQ2328" s="225"/>
      <c r="MWR2328" s="225"/>
      <c r="MWS2328" s="225"/>
      <c r="MWT2328" s="225"/>
      <c r="MWU2328" s="225"/>
      <c r="MWV2328" s="225"/>
      <c r="MWW2328" s="225"/>
      <c r="MWX2328" s="225"/>
      <c r="MWY2328" s="225"/>
      <c r="MWZ2328" s="225"/>
      <c r="MXA2328" s="225"/>
      <c r="MXB2328" s="225"/>
      <c r="MXC2328" s="225"/>
      <c r="MXD2328" s="225"/>
      <c r="MXE2328" s="225"/>
      <c r="MXF2328" s="225"/>
      <c r="MXG2328" s="225"/>
      <c r="MXH2328" s="225"/>
      <c r="MXI2328" s="225"/>
      <c r="MXJ2328" s="225"/>
      <c r="MXK2328" s="225"/>
      <c r="MXL2328" s="225"/>
      <c r="MXM2328" s="225"/>
      <c r="MXN2328" s="225"/>
      <c r="MXO2328" s="225"/>
      <c r="MXP2328" s="225"/>
      <c r="MXQ2328" s="225"/>
      <c r="MXR2328" s="225"/>
      <c r="MXS2328" s="225"/>
      <c r="MXT2328" s="225"/>
      <c r="MXU2328" s="225"/>
      <c r="MXV2328" s="225"/>
      <c r="MXW2328" s="225"/>
      <c r="MXX2328" s="225"/>
      <c r="MXY2328" s="225"/>
      <c r="MXZ2328" s="225"/>
      <c r="MYA2328" s="225"/>
      <c r="MYB2328" s="225"/>
      <c r="MYC2328" s="225"/>
      <c r="MYD2328" s="225"/>
      <c r="MYE2328" s="225"/>
      <c r="MYF2328" s="225"/>
      <c r="MYG2328" s="225"/>
      <c r="MYH2328" s="225"/>
      <c r="MYI2328" s="225"/>
      <c r="MYJ2328" s="225"/>
      <c r="MYK2328" s="225"/>
      <c r="MYL2328" s="225"/>
      <c r="MYM2328" s="225"/>
      <c r="MYN2328" s="225"/>
      <c r="MYO2328" s="225"/>
      <c r="MYP2328" s="225"/>
      <c r="MYQ2328" s="225"/>
      <c r="MYR2328" s="225"/>
      <c r="MYS2328" s="225"/>
      <c r="MYT2328" s="225"/>
      <c r="MYU2328" s="225"/>
      <c r="MYV2328" s="225"/>
      <c r="MYW2328" s="225"/>
      <c r="MYX2328" s="225"/>
      <c r="MYY2328" s="225"/>
      <c r="MYZ2328" s="225"/>
      <c r="MZA2328" s="225"/>
      <c r="MZB2328" s="225"/>
      <c r="MZC2328" s="225"/>
      <c r="MZD2328" s="225"/>
      <c r="MZE2328" s="225"/>
      <c r="MZF2328" s="225"/>
      <c r="MZG2328" s="225"/>
      <c r="MZH2328" s="225"/>
      <c r="MZI2328" s="225"/>
      <c r="MZJ2328" s="225"/>
      <c r="MZK2328" s="225"/>
      <c r="MZL2328" s="225"/>
      <c r="MZM2328" s="225"/>
      <c r="MZN2328" s="225"/>
      <c r="MZO2328" s="225"/>
      <c r="MZP2328" s="225"/>
      <c r="MZQ2328" s="225"/>
      <c r="MZR2328" s="225"/>
      <c r="MZS2328" s="225"/>
      <c r="MZT2328" s="225"/>
      <c r="MZU2328" s="225"/>
      <c r="MZV2328" s="225"/>
      <c r="MZW2328" s="225"/>
      <c r="MZX2328" s="225"/>
      <c r="MZY2328" s="225"/>
      <c r="MZZ2328" s="225"/>
      <c r="NAA2328" s="225"/>
      <c r="NAB2328" s="225"/>
      <c r="NAC2328" s="225"/>
      <c r="NAD2328" s="225"/>
      <c r="NAE2328" s="225"/>
      <c r="NAF2328" s="225"/>
      <c r="NAG2328" s="225"/>
      <c r="NAH2328" s="225"/>
      <c r="NAI2328" s="225"/>
      <c r="NAJ2328" s="225"/>
      <c r="NAK2328" s="225"/>
      <c r="NAL2328" s="225"/>
      <c r="NAM2328" s="225"/>
      <c r="NAN2328" s="225"/>
      <c r="NAO2328" s="225"/>
      <c r="NAP2328" s="225"/>
      <c r="NAQ2328" s="225"/>
      <c r="NAR2328" s="225"/>
      <c r="NAS2328" s="225"/>
      <c r="NAT2328" s="225"/>
      <c r="NAU2328" s="225"/>
      <c r="NAV2328" s="225"/>
      <c r="NAW2328" s="225"/>
      <c r="NAX2328" s="225"/>
      <c r="NAY2328" s="225"/>
      <c r="NAZ2328" s="225"/>
      <c r="NBA2328" s="225"/>
      <c r="NBB2328" s="225"/>
      <c r="NBC2328" s="225"/>
      <c r="NBD2328" s="225"/>
      <c r="NBE2328" s="225"/>
      <c r="NBF2328" s="225"/>
      <c r="NBG2328" s="225"/>
      <c r="NBH2328" s="225"/>
      <c r="NBI2328" s="225"/>
      <c r="NBJ2328" s="225"/>
      <c r="NBK2328" s="225"/>
      <c r="NBL2328" s="225"/>
      <c r="NBM2328" s="225"/>
      <c r="NBN2328" s="225"/>
      <c r="NBO2328" s="225"/>
      <c r="NBP2328" s="225"/>
      <c r="NBQ2328" s="225"/>
      <c r="NBR2328" s="225"/>
      <c r="NBS2328" s="225"/>
      <c r="NBT2328" s="225"/>
      <c r="NBU2328" s="225"/>
      <c r="NBV2328" s="225"/>
      <c r="NBW2328" s="225"/>
      <c r="NBX2328" s="225"/>
      <c r="NBY2328" s="225"/>
      <c r="NBZ2328" s="225"/>
      <c r="NCA2328" s="225"/>
      <c r="NCB2328" s="225"/>
      <c r="NCC2328" s="225"/>
      <c r="NCD2328" s="225"/>
      <c r="NCE2328" s="225"/>
      <c r="NCF2328" s="225"/>
      <c r="NCG2328" s="225"/>
      <c r="NCH2328" s="225"/>
      <c r="NCI2328" s="225"/>
      <c r="NCJ2328" s="225"/>
      <c r="NCK2328" s="225"/>
      <c r="NCL2328" s="225"/>
      <c r="NCM2328" s="225"/>
      <c r="NCN2328" s="225"/>
      <c r="NCO2328" s="225"/>
      <c r="NCP2328" s="225"/>
      <c r="NCQ2328" s="225"/>
      <c r="NCR2328" s="225"/>
      <c r="NCS2328" s="225"/>
      <c r="NCT2328" s="225"/>
      <c r="NCU2328" s="225"/>
      <c r="NCV2328" s="225"/>
      <c r="NCW2328" s="225"/>
      <c r="NCX2328" s="225"/>
      <c r="NCY2328" s="225"/>
      <c r="NCZ2328" s="225"/>
      <c r="NDA2328" s="225"/>
      <c r="NDB2328" s="225"/>
      <c r="NDC2328" s="225"/>
      <c r="NDD2328" s="225"/>
      <c r="NDE2328" s="225"/>
      <c r="NDF2328" s="225"/>
      <c r="NDG2328" s="225"/>
      <c r="NDH2328" s="225"/>
      <c r="NDI2328" s="225"/>
      <c r="NDJ2328" s="225"/>
      <c r="NDK2328" s="225"/>
      <c r="NDL2328" s="225"/>
      <c r="NDM2328" s="225"/>
      <c r="NDN2328" s="225"/>
      <c r="NDO2328" s="225"/>
      <c r="NDP2328" s="225"/>
      <c r="NDQ2328" s="225"/>
      <c r="NDR2328" s="225"/>
      <c r="NDS2328" s="225"/>
      <c r="NDT2328" s="225"/>
      <c r="NDU2328" s="225"/>
      <c r="NDV2328" s="225"/>
      <c r="NDW2328" s="225"/>
      <c r="NDX2328" s="225"/>
      <c r="NDY2328" s="225"/>
      <c r="NDZ2328" s="225"/>
      <c r="NEA2328" s="225"/>
      <c r="NEB2328" s="225"/>
      <c r="NEC2328" s="225"/>
      <c r="NED2328" s="225"/>
      <c r="NEE2328" s="225"/>
      <c r="NEF2328" s="225"/>
      <c r="NEG2328" s="225"/>
      <c r="NEH2328" s="225"/>
      <c r="NEI2328" s="225"/>
      <c r="NEJ2328" s="225"/>
      <c r="NEK2328" s="225"/>
      <c r="NEL2328" s="225"/>
      <c r="NEM2328" s="225"/>
      <c r="NEN2328" s="225"/>
      <c r="NEO2328" s="225"/>
      <c r="NEP2328" s="225"/>
      <c r="NEQ2328" s="225"/>
      <c r="NER2328" s="225"/>
      <c r="NES2328" s="225"/>
      <c r="NET2328" s="225"/>
      <c r="NEU2328" s="225"/>
      <c r="NEV2328" s="225"/>
      <c r="NEW2328" s="225"/>
      <c r="NEX2328" s="225"/>
      <c r="NEY2328" s="225"/>
      <c r="NEZ2328" s="225"/>
      <c r="NFA2328" s="225"/>
      <c r="NFB2328" s="225"/>
      <c r="NFC2328" s="225"/>
      <c r="NFD2328" s="225"/>
      <c r="NFE2328" s="225"/>
      <c r="NFF2328" s="225"/>
      <c r="NFG2328" s="225"/>
      <c r="NFH2328" s="225"/>
      <c r="NFI2328" s="225"/>
      <c r="NFJ2328" s="225"/>
      <c r="NFK2328" s="225"/>
      <c r="NFL2328" s="225"/>
      <c r="NFM2328" s="225"/>
      <c r="NFN2328" s="225"/>
      <c r="NFO2328" s="225"/>
      <c r="NFP2328" s="225"/>
      <c r="NFQ2328" s="225"/>
      <c r="NFR2328" s="225"/>
      <c r="NFS2328" s="225"/>
      <c r="NFT2328" s="225"/>
      <c r="NFU2328" s="225"/>
      <c r="NFV2328" s="225"/>
      <c r="NFW2328" s="225"/>
      <c r="NFX2328" s="225"/>
      <c r="NFY2328" s="225"/>
      <c r="NFZ2328" s="225"/>
      <c r="NGA2328" s="225"/>
      <c r="NGB2328" s="225"/>
      <c r="NGC2328" s="225"/>
      <c r="NGD2328" s="225"/>
      <c r="NGE2328" s="225"/>
      <c r="NGF2328" s="225"/>
      <c r="NGG2328" s="225"/>
      <c r="NGH2328" s="225"/>
      <c r="NGI2328" s="225"/>
      <c r="NGJ2328" s="225"/>
      <c r="NGK2328" s="225"/>
      <c r="NGL2328" s="225"/>
      <c r="NGM2328" s="225"/>
      <c r="NGN2328" s="225"/>
      <c r="NGO2328" s="225"/>
      <c r="NGP2328" s="225"/>
      <c r="NGQ2328" s="225"/>
      <c r="NGR2328" s="225"/>
      <c r="NGS2328" s="225"/>
      <c r="NGT2328" s="225"/>
      <c r="NGU2328" s="225"/>
      <c r="NGV2328" s="225"/>
      <c r="NGW2328" s="225"/>
      <c r="NGX2328" s="225"/>
      <c r="NGY2328" s="225"/>
      <c r="NGZ2328" s="225"/>
      <c r="NHA2328" s="225"/>
      <c r="NHB2328" s="225"/>
      <c r="NHC2328" s="225"/>
      <c r="NHD2328" s="225"/>
      <c r="NHE2328" s="225"/>
      <c r="NHF2328" s="225"/>
      <c r="NHG2328" s="225"/>
      <c r="NHH2328" s="225"/>
      <c r="NHI2328" s="225"/>
      <c r="NHJ2328" s="225"/>
      <c r="NHK2328" s="225"/>
      <c r="NHL2328" s="225"/>
      <c r="NHM2328" s="225"/>
      <c r="NHN2328" s="225"/>
      <c r="NHO2328" s="225"/>
      <c r="NHP2328" s="225"/>
      <c r="NHQ2328" s="225"/>
      <c r="NHR2328" s="225"/>
      <c r="NHS2328" s="225"/>
      <c r="NHT2328" s="225"/>
      <c r="NHU2328" s="225"/>
      <c r="NHV2328" s="225"/>
      <c r="NHW2328" s="225"/>
      <c r="NHX2328" s="225"/>
      <c r="NHY2328" s="225"/>
      <c r="NHZ2328" s="225"/>
      <c r="NIA2328" s="225"/>
      <c r="NIB2328" s="225"/>
      <c r="NIC2328" s="225"/>
      <c r="NID2328" s="225"/>
      <c r="NIE2328" s="225"/>
      <c r="NIF2328" s="225"/>
      <c r="NIG2328" s="225"/>
      <c r="NIH2328" s="225"/>
      <c r="NII2328" s="225"/>
      <c r="NIJ2328" s="225"/>
      <c r="NIK2328" s="225"/>
      <c r="NIL2328" s="225"/>
      <c r="NIM2328" s="225"/>
      <c r="NIN2328" s="225"/>
      <c r="NIO2328" s="225"/>
      <c r="NIP2328" s="225"/>
      <c r="NIQ2328" s="225"/>
      <c r="NIR2328" s="225"/>
      <c r="NIS2328" s="225"/>
      <c r="NIT2328" s="225"/>
      <c r="NIU2328" s="225"/>
      <c r="NIV2328" s="225"/>
      <c r="NIW2328" s="225"/>
      <c r="NIX2328" s="225"/>
      <c r="NIY2328" s="225"/>
      <c r="NIZ2328" s="225"/>
      <c r="NJA2328" s="225"/>
      <c r="NJB2328" s="225"/>
      <c r="NJC2328" s="225"/>
      <c r="NJD2328" s="225"/>
      <c r="NJE2328" s="225"/>
      <c r="NJF2328" s="225"/>
      <c r="NJG2328" s="225"/>
      <c r="NJH2328" s="225"/>
      <c r="NJI2328" s="225"/>
      <c r="NJJ2328" s="225"/>
      <c r="NJK2328" s="225"/>
      <c r="NJL2328" s="225"/>
      <c r="NJM2328" s="225"/>
      <c r="NJN2328" s="225"/>
      <c r="NJO2328" s="225"/>
      <c r="NJP2328" s="225"/>
      <c r="NJQ2328" s="225"/>
      <c r="NJR2328" s="225"/>
      <c r="NJS2328" s="225"/>
      <c r="NJT2328" s="225"/>
      <c r="NJU2328" s="225"/>
      <c r="NJV2328" s="225"/>
      <c r="NJW2328" s="225"/>
      <c r="NJX2328" s="225"/>
      <c r="NJY2328" s="225"/>
      <c r="NJZ2328" s="225"/>
      <c r="NKA2328" s="225"/>
      <c r="NKB2328" s="225"/>
      <c r="NKC2328" s="225"/>
      <c r="NKD2328" s="225"/>
      <c r="NKE2328" s="225"/>
      <c r="NKF2328" s="225"/>
      <c r="NKG2328" s="225"/>
      <c r="NKH2328" s="225"/>
      <c r="NKI2328" s="225"/>
      <c r="NKJ2328" s="225"/>
      <c r="NKK2328" s="225"/>
      <c r="NKL2328" s="225"/>
      <c r="NKM2328" s="225"/>
      <c r="NKN2328" s="225"/>
      <c r="NKO2328" s="225"/>
      <c r="NKP2328" s="225"/>
      <c r="NKQ2328" s="225"/>
      <c r="NKR2328" s="225"/>
      <c r="NKS2328" s="225"/>
      <c r="NKT2328" s="225"/>
      <c r="NKU2328" s="225"/>
      <c r="NKV2328" s="225"/>
      <c r="NKW2328" s="225"/>
      <c r="NKX2328" s="225"/>
      <c r="NKY2328" s="225"/>
      <c r="NKZ2328" s="225"/>
      <c r="NLA2328" s="225"/>
      <c r="NLB2328" s="225"/>
      <c r="NLC2328" s="225"/>
      <c r="NLD2328" s="225"/>
      <c r="NLE2328" s="225"/>
      <c r="NLF2328" s="225"/>
      <c r="NLG2328" s="225"/>
      <c r="NLH2328" s="225"/>
      <c r="NLI2328" s="225"/>
      <c r="NLJ2328" s="225"/>
      <c r="NLK2328" s="225"/>
      <c r="NLL2328" s="225"/>
      <c r="NLM2328" s="225"/>
      <c r="NLN2328" s="225"/>
      <c r="NLO2328" s="225"/>
      <c r="NLP2328" s="225"/>
      <c r="NLQ2328" s="225"/>
      <c r="NLR2328" s="225"/>
      <c r="NLS2328" s="225"/>
      <c r="NLT2328" s="225"/>
      <c r="NLU2328" s="225"/>
      <c r="NLV2328" s="225"/>
      <c r="NLW2328" s="225"/>
      <c r="NLX2328" s="225"/>
      <c r="NLY2328" s="225"/>
      <c r="NLZ2328" s="225"/>
      <c r="NMA2328" s="225"/>
      <c r="NMB2328" s="225"/>
      <c r="NMC2328" s="225"/>
      <c r="NMD2328" s="225"/>
      <c r="NME2328" s="225"/>
      <c r="NMF2328" s="225"/>
      <c r="NMG2328" s="225"/>
      <c r="NMH2328" s="225"/>
      <c r="NMI2328" s="225"/>
      <c r="NMJ2328" s="225"/>
      <c r="NMK2328" s="225"/>
      <c r="NML2328" s="225"/>
      <c r="NMM2328" s="225"/>
      <c r="NMN2328" s="225"/>
      <c r="NMO2328" s="225"/>
      <c r="NMP2328" s="225"/>
      <c r="NMQ2328" s="225"/>
      <c r="NMR2328" s="225"/>
      <c r="NMS2328" s="225"/>
      <c r="NMT2328" s="225"/>
      <c r="NMU2328" s="225"/>
      <c r="NMV2328" s="225"/>
      <c r="NMW2328" s="225"/>
      <c r="NMX2328" s="225"/>
      <c r="NMY2328" s="225"/>
      <c r="NMZ2328" s="225"/>
      <c r="NNA2328" s="225"/>
      <c r="NNB2328" s="225"/>
      <c r="NNC2328" s="225"/>
      <c r="NND2328" s="225"/>
      <c r="NNE2328" s="225"/>
      <c r="NNF2328" s="225"/>
      <c r="NNG2328" s="225"/>
      <c r="NNH2328" s="225"/>
      <c r="NNI2328" s="225"/>
      <c r="NNJ2328" s="225"/>
      <c r="NNK2328" s="225"/>
      <c r="NNL2328" s="225"/>
      <c r="NNM2328" s="225"/>
      <c r="NNN2328" s="225"/>
      <c r="NNO2328" s="225"/>
      <c r="NNP2328" s="225"/>
      <c r="NNQ2328" s="225"/>
      <c r="NNR2328" s="225"/>
      <c r="NNS2328" s="225"/>
      <c r="NNT2328" s="225"/>
      <c r="NNU2328" s="225"/>
      <c r="NNV2328" s="225"/>
      <c r="NNW2328" s="225"/>
      <c r="NNX2328" s="225"/>
      <c r="NNY2328" s="225"/>
      <c r="NNZ2328" s="225"/>
      <c r="NOA2328" s="225"/>
      <c r="NOB2328" s="225"/>
      <c r="NOC2328" s="225"/>
      <c r="NOD2328" s="225"/>
      <c r="NOE2328" s="225"/>
      <c r="NOF2328" s="225"/>
      <c r="NOG2328" s="225"/>
      <c r="NOH2328" s="225"/>
      <c r="NOI2328" s="225"/>
      <c r="NOJ2328" s="225"/>
      <c r="NOK2328" s="225"/>
      <c r="NOL2328" s="225"/>
      <c r="NOM2328" s="225"/>
      <c r="NON2328" s="225"/>
      <c r="NOO2328" s="225"/>
      <c r="NOP2328" s="225"/>
      <c r="NOQ2328" s="225"/>
      <c r="NOR2328" s="225"/>
      <c r="NOS2328" s="225"/>
      <c r="NOT2328" s="225"/>
      <c r="NOU2328" s="225"/>
      <c r="NOV2328" s="225"/>
      <c r="NOW2328" s="225"/>
      <c r="NOX2328" s="225"/>
      <c r="NOY2328" s="225"/>
      <c r="NOZ2328" s="225"/>
      <c r="NPA2328" s="225"/>
      <c r="NPB2328" s="225"/>
      <c r="NPC2328" s="225"/>
      <c r="NPD2328" s="225"/>
      <c r="NPE2328" s="225"/>
      <c r="NPF2328" s="225"/>
      <c r="NPG2328" s="225"/>
      <c r="NPH2328" s="225"/>
      <c r="NPI2328" s="225"/>
      <c r="NPJ2328" s="225"/>
      <c r="NPK2328" s="225"/>
      <c r="NPL2328" s="225"/>
      <c r="NPM2328" s="225"/>
      <c r="NPN2328" s="225"/>
      <c r="NPO2328" s="225"/>
      <c r="NPP2328" s="225"/>
      <c r="NPQ2328" s="225"/>
      <c r="NPR2328" s="225"/>
      <c r="NPS2328" s="225"/>
      <c r="NPT2328" s="225"/>
      <c r="NPU2328" s="225"/>
      <c r="NPV2328" s="225"/>
      <c r="NPW2328" s="225"/>
      <c r="NPX2328" s="225"/>
      <c r="NPY2328" s="225"/>
      <c r="NPZ2328" s="225"/>
      <c r="NQA2328" s="225"/>
      <c r="NQB2328" s="225"/>
      <c r="NQC2328" s="225"/>
      <c r="NQD2328" s="225"/>
      <c r="NQE2328" s="225"/>
      <c r="NQF2328" s="225"/>
      <c r="NQG2328" s="225"/>
      <c r="NQH2328" s="225"/>
      <c r="NQI2328" s="225"/>
      <c r="NQJ2328" s="225"/>
      <c r="NQK2328" s="225"/>
      <c r="NQL2328" s="225"/>
      <c r="NQM2328" s="225"/>
      <c r="NQN2328" s="225"/>
      <c r="NQO2328" s="225"/>
      <c r="NQP2328" s="225"/>
      <c r="NQQ2328" s="225"/>
      <c r="NQR2328" s="225"/>
      <c r="NQS2328" s="225"/>
      <c r="NQT2328" s="225"/>
      <c r="NQU2328" s="225"/>
      <c r="NQV2328" s="225"/>
      <c r="NQW2328" s="225"/>
      <c r="NQX2328" s="225"/>
      <c r="NQY2328" s="225"/>
      <c r="NQZ2328" s="225"/>
      <c r="NRA2328" s="225"/>
      <c r="NRB2328" s="225"/>
      <c r="NRC2328" s="225"/>
      <c r="NRD2328" s="225"/>
      <c r="NRE2328" s="225"/>
      <c r="NRF2328" s="225"/>
      <c r="NRG2328" s="225"/>
      <c r="NRH2328" s="225"/>
      <c r="NRI2328" s="225"/>
      <c r="NRJ2328" s="225"/>
      <c r="NRK2328" s="225"/>
      <c r="NRL2328" s="225"/>
      <c r="NRM2328" s="225"/>
      <c r="NRN2328" s="225"/>
      <c r="NRO2328" s="225"/>
      <c r="NRP2328" s="225"/>
      <c r="NRQ2328" s="225"/>
      <c r="NRR2328" s="225"/>
      <c r="NRS2328" s="225"/>
      <c r="NRT2328" s="225"/>
      <c r="NRU2328" s="225"/>
      <c r="NRV2328" s="225"/>
      <c r="NRW2328" s="225"/>
      <c r="NRX2328" s="225"/>
      <c r="NRY2328" s="225"/>
      <c r="NRZ2328" s="225"/>
      <c r="NSA2328" s="225"/>
      <c r="NSB2328" s="225"/>
      <c r="NSC2328" s="225"/>
      <c r="NSD2328" s="225"/>
      <c r="NSE2328" s="225"/>
      <c r="NSF2328" s="225"/>
      <c r="NSG2328" s="225"/>
      <c r="NSH2328" s="225"/>
      <c r="NSI2328" s="225"/>
      <c r="NSJ2328" s="225"/>
      <c r="NSK2328" s="225"/>
      <c r="NSL2328" s="225"/>
      <c r="NSM2328" s="225"/>
      <c r="NSN2328" s="225"/>
      <c r="NSO2328" s="225"/>
      <c r="NSP2328" s="225"/>
      <c r="NSQ2328" s="225"/>
      <c r="NSR2328" s="225"/>
      <c r="NSS2328" s="225"/>
      <c r="NST2328" s="225"/>
      <c r="NSU2328" s="225"/>
      <c r="NSV2328" s="225"/>
      <c r="NSW2328" s="225"/>
      <c r="NSX2328" s="225"/>
      <c r="NSY2328" s="225"/>
      <c r="NSZ2328" s="225"/>
      <c r="NTA2328" s="225"/>
      <c r="NTB2328" s="225"/>
      <c r="NTC2328" s="225"/>
      <c r="NTD2328" s="225"/>
      <c r="NTE2328" s="225"/>
      <c r="NTF2328" s="225"/>
      <c r="NTG2328" s="225"/>
      <c r="NTH2328" s="225"/>
      <c r="NTI2328" s="225"/>
      <c r="NTJ2328" s="225"/>
      <c r="NTK2328" s="225"/>
      <c r="NTL2328" s="225"/>
      <c r="NTM2328" s="225"/>
      <c r="NTN2328" s="225"/>
      <c r="NTO2328" s="225"/>
      <c r="NTP2328" s="225"/>
      <c r="NTQ2328" s="225"/>
      <c r="NTR2328" s="225"/>
      <c r="NTS2328" s="225"/>
      <c r="NTT2328" s="225"/>
      <c r="NTU2328" s="225"/>
      <c r="NTV2328" s="225"/>
      <c r="NTW2328" s="225"/>
      <c r="NTX2328" s="225"/>
      <c r="NTY2328" s="225"/>
      <c r="NTZ2328" s="225"/>
      <c r="NUA2328" s="225"/>
      <c r="NUB2328" s="225"/>
      <c r="NUC2328" s="225"/>
      <c r="NUD2328" s="225"/>
      <c r="NUE2328" s="225"/>
      <c r="NUF2328" s="225"/>
      <c r="NUG2328" s="225"/>
      <c r="NUH2328" s="225"/>
      <c r="NUI2328" s="225"/>
      <c r="NUJ2328" s="225"/>
      <c r="NUK2328" s="225"/>
      <c r="NUL2328" s="225"/>
      <c r="NUM2328" s="225"/>
      <c r="NUN2328" s="225"/>
      <c r="NUO2328" s="225"/>
      <c r="NUP2328" s="225"/>
      <c r="NUQ2328" s="225"/>
      <c r="NUR2328" s="225"/>
      <c r="NUS2328" s="225"/>
      <c r="NUT2328" s="225"/>
      <c r="NUU2328" s="225"/>
      <c r="NUV2328" s="225"/>
      <c r="NUW2328" s="225"/>
      <c r="NUX2328" s="225"/>
      <c r="NUY2328" s="225"/>
      <c r="NUZ2328" s="225"/>
      <c r="NVA2328" s="225"/>
      <c r="NVB2328" s="225"/>
      <c r="NVC2328" s="225"/>
      <c r="NVD2328" s="225"/>
      <c r="NVE2328" s="225"/>
      <c r="NVF2328" s="225"/>
      <c r="NVG2328" s="225"/>
      <c r="NVH2328" s="225"/>
      <c r="NVI2328" s="225"/>
      <c r="NVJ2328" s="225"/>
      <c r="NVK2328" s="225"/>
      <c r="NVL2328" s="225"/>
      <c r="NVM2328" s="225"/>
      <c r="NVN2328" s="225"/>
      <c r="NVO2328" s="225"/>
      <c r="NVP2328" s="225"/>
      <c r="NVQ2328" s="225"/>
      <c r="NVR2328" s="225"/>
      <c r="NVS2328" s="225"/>
      <c r="NVT2328" s="225"/>
      <c r="NVU2328" s="225"/>
      <c r="NVV2328" s="225"/>
      <c r="NVW2328" s="225"/>
      <c r="NVX2328" s="225"/>
      <c r="NVY2328" s="225"/>
      <c r="NVZ2328" s="225"/>
      <c r="NWA2328" s="225"/>
      <c r="NWB2328" s="225"/>
      <c r="NWC2328" s="225"/>
      <c r="NWD2328" s="225"/>
      <c r="NWE2328" s="225"/>
      <c r="NWF2328" s="225"/>
      <c r="NWG2328" s="225"/>
      <c r="NWH2328" s="225"/>
      <c r="NWI2328" s="225"/>
      <c r="NWJ2328" s="225"/>
      <c r="NWK2328" s="225"/>
      <c r="NWL2328" s="225"/>
      <c r="NWM2328" s="225"/>
      <c r="NWN2328" s="225"/>
      <c r="NWO2328" s="225"/>
      <c r="NWP2328" s="225"/>
      <c r="NWQ2328" s="225"/>
      <c r="NWR2328" s="225"/>
      <c r="NWS2328" s="225"/>
      <c r="NWT2328" s="225"/>
      <c r="NWU2328" s="225"/>
      <c r="NWV2328" s="225"/>
      <c r="NWW2328" s="225"/>
      <c r="NWX2328" s="225"/>
      <c r="NWY2328" s="225"/>
      <c r="NWZ2328" s="225"/>
      <c r="NXA2328" s="225"/>
      <c r="NXB2328" s="225"/>
      <c r="NXC2328" s="225"/>
      <c r="NXD2328" s="225"/>
      <c r="NXE2328" s="225"/>
      <c r="NXF2328" s="225"/>
      <c r="NXG2328" s="225"/>
      <c r="NXH2328" s="225"/>
      <c r="NXI2328" s="225"/>
      <c r="NXJ2328" s="225"/>
      <c r="NXK2328" s="225"/>
      <c r="NXL2328" s="225"/>
      <c r="NXM2328" s="225"/>
      <c r="NXN2328" s="225"/>
      <c r="NXO2328" s="225"/>
      <c r="NXP2328" s="225"/>
      <c r="NXQ2328" s="225"/>
      <c r="NXR2328" s="225"/>
      <c r="NXS2328" s="225"/>
      <c r="NXT2328" s="225"/>
      <c r="NXU2328" s="225"/>
      <c r="NXV2328" s="225"/>
      <c r="NXW2328" s="225"/>
      <c r="NXX2328" s="225"/>
      <c r="NXY2328" s="225"/>
      <c r="NXZ2328" s="225"/>
      <c r="NYA2328" s="225"/>
      <c r="NYB2328" s="225"/>
      <c r="NYC2328" s="225"/>
      <c r="NYD2328" s="225"/>
      <c r="NYE2328" s="225"/>
      <c r="NYF2328" s="225"/>
      <c r="NYG2328" s="225"/>
      <c r="NYH2328" s="225"/>
      <c r="NYI2328" s="225"/>
      <c r="NYJ2328" s="225"/>
      <c r="NYK2328" s="225"/>
      <c r="NYL2328" s="225"/>
      <c r="NYM2328" s="225"/>
      <c r="NYN2328" s="225"/>
      <c r="NYO2328" s="225"/>
      <c r="NYP2328" s="225"/>
      <c r="NYQ2328" s="225"/>
      <c r="NYR2328" s="225"/>
      <c r="NYS2328" s="225"/>
      <c r="NYT2328" s="225"/>
      <c r="NYU2328" s="225"/>
      <c r="NYV2328" s="225"/>
      <c r="NYW2328" s="225"/>
      <c r="NYX2328" s="225"/>
      <c r="NYY2328" s="225"/>
      <c r="NYZ2328" s="225"/>
      <c r="NZA2328" s="225"/>
      <c r="NZB2328" s="225"/>
      <c r="NZC2328" s="225"/>
      <c r="NZD2328" s="225"/>
      <c r="NZE2328" s="225"/>
      <c r="NZF2328" s="225"/>
      <c r="NZG2328" s="225"/>
      <c r="NZH2328" s="225"/>
      <c r="NZI2328" s="225"/>
      <c r="NZJ2328" s="225"/>
      <c r="NZK2328" s="225"/>
      <c r="NZL2328" s="225"/>
      <c r="NZM2328" s="225"/>
      <c r="NZN2328" s="225"/>
      <c r="NZO2328" s="225"/>
      <c r="NZP2328" s="225"/>
      <c r="NZQ2328" s="225"/>
      <c r="NZR2328" s="225"/>
      <c r="NZS2328" s="225"/>
      <c r="NZT2328" s="225"/>
      <c r="NZU2328" s="225"/>
      <c r="NZV2328" s="225"/>
      <c r="NZW2328" s="225"/>
      <c r="NZX2328" s="225"/>
      <c r="NZY2328" s="225"/>
      <c r="NZZ2328" s="225"/>
      <c r="OAA2328" s="225"/>
      <c r="OAB2328" s="225"/>
      <c r="OAC2328" s="225"/>
      <c r="OAD2328" s="225"/>
      <c r="OAE2328" s="225"/>
      <c r="OAF2328" s="225"/>
      <c r="OAG2328" s="225"/>
      <c r="OAH2328" s="225"/>
      <c r="OAI2328" s="225"/>
      <c r="OAJ2328" s="225"/>
      <c r="OAK2328" s="225"/>
      <c r="OAL2328" s="225"/>
      <c r="OAM2328" s="225"/>
      <c r="OAN2328" s="225"/>
      <c r="OAO2328" s="225"/>
      <c r="OAP2328" s="225"/>
      <c r="OAQ2328" s="225"/>
      <c r="OAR2328" s="225"/>
      <c r="OAS2328" s="225"/>
      <c r="OAT2328" s="225"/>
      <c r="OAU2328" s="225"/>
      <c r="OAV2328" s="225"/>
      <c r="OAW2328" s="225"/>
      <c r="OAX2328" s="225"/>
      <c r="OAY2328" s="225"/>
      <c r="OAZ2328" s="225"/>
      <c r="OBA2328" s="225"/>
      <c r="OBB2328" s="225"/>
      <c r="OBC2328" s="225"/>
      <c r="OBD2328" s="225"/>
      <c r="OBE2328" s="225"/>
      <c r="OBF2328" s="225"/>
      <c r="OBG2328" s="225"/>
      <c r="OBH2328" s="225"/>
      <c r="OBI2328" s="225"/>
      <c r="OBJ2328" s="225"/>
      <c r="OBK2328" s="225"/>
      <c r="OBL2328" s="225"/>
      <c r="OBM2328" s="225"/>
      <c r="OBN2328" s="225"/>
      <c r="OBO2328" s="225"/>
      <c r="OBP2328" s="225"/>
      <c r="OBQ2328" s="225"/>
      <c r="OBR2328" s="225"/>
      <c r="OBS2328" s="225"/>
      <c r="OBT2328" s="225"/>
      <c r="OBU2328" s="225"/>
      <c r="OBV2328" s="225"/>
      <c r="OBW2328" s="225"/>
      <c r="OBX2328" s="225"/>
      <c r="OBY2328" s="225"/>
      <c r="OBZ2328" s="225"/>
      <c r="OCA2328" s="225"/>
      <c r="OCB2328" s="225"/>
      <c r="OCC2328" s="225"/>
      <c r="OCD2328" s="225"/>
      <c r="OCE2328" s="225"/>
      <c r="OCF2328" s="225"/>
      <c r="OCG2328" s="225"/>
      <c r="OCH2328" s="225"/>
      <c r="OCI2328" s="225"/>
      <c r="OCJ2328" s="225"/>
      <c r="OCK2328" s="225"/>
      <c r="OCL2328" s="225"/>
      <c r="OCM2328" s="225"/>
      <c r="OCN2328" s="225"/>
      <c r="OCO2328" s="225"/>
      <c r="OCP2328" s="225"/>
      <c r="OCQ2328" s="225"/>
      <c r="OCR2328" s="225"/>
      <c r="OCS2328" s="225"/>
      <c r="OCT2328" s="225"/>
      <c r="OCU2328" s="225"/>
      <c r="OCV2328" s="225"/>
      <c r="OCW2328" s="225"/>
      <c r="OCX2328" s="225"/>
      <c r="OCY2328" s="225"/>
      <c r="OCZ2328" s="225"/>
      <c r="ODA2328" s="225"/>
      <c r="ODB2328" s="225"/>
      <c r="ODC2328" s="225"/>
      <c r="ODD2328" s="225"/>
      <c r="ODE2328" s="225"/>
      <c r="ODF2328" s="225"/>
      <c r="ODG2328" s="225"/>
      <c r="ODH2328" s="225"/>
      <c r="ODI2328" s="225"/>
      <c r="ODJ2328" s="225"/>
      <c r="ODK2328" s="225"/>
      <c r="ODL2328" s="225"/>
      <c r="ODM2328" s="225"/>
      <c r="ODN2328" s="225"/>
      <c r="ODO2328" s="225"/>
      <c r="ODP2328" s="225"/>
      <c r="ODQ2328" s="225"/>
      <c r="ODR2328" s="225"/>
      <c r="ODS2328" s="225"/>
      <c r="ODT2328" s="225"/>
      <c r="ODU2328" s="225"/>
      <c r="ODV2328" s="225"/>
      <c r="ODW2328" s="225"/>
      <c r="ODX2328" s="225"/>
      <c r="ODY2328" s="225"/>
      <c r="ODZ2328" s="225"/>
      <c r="OEA2328" s="225"/>
      <c r="OEB2328" s="225"/>
      <c r="OEC2328" s="225"/>
      <c r="OED2328" s="225"/>
      <c r="OEE2328" s="225"/>
      <c r="OEF2328" s="225"/>
      <c r="OEG2328" s="225"/>
      <c r="OEH2328" s="225"/>
      <c r="OEI2328" s="225"/>
      <c r="OEJ2328" s="225"/>
      <c r="OEK2328" s="225"/>
      <c r="OEL2328" s="225"/>
      <c r="OEM2328" s="225"/>
      <c r="OEN2328" s="225"/>
      <c r="OEO2328" s="225"/>
      <c r="OEP2328" s="225"/>
      <c r="OEQ2328" s="225"/>
      <c r="OER2328" s="225"/>
      <c r="OES2328" s="225"/>
      <c r="OET2328" s="225"/>
      <c r="OEU2328" s="225"/>
      <c r="OEV2328" s="225"/>
      <c r="OEW2328" s="225"/>
      <c r="OEX2328" s="225"/>
      <c r="OEY2328" s="225"/>
      <c r="OEZ2328" s="225"/>
      <c r="OFA2328" s="225"/>
      <c r="OFB2328" s="225"/>
      <c r="OFC2328" s="225"/>
      <c r="OFD2328" s="225"/>
      <c r="OFE2328" s="225"/>
      <c r="OFF2328" s="225"/>
      <c r="OFG2328" s="225"/>
      <c r="OFH2328" s="225"/>
      <c r="OFI2328" s="225"/>
      <c r="OFJ2328" s="225"/>
      <c r="OFK2328" s="225"/>
      <c r="OFL2328" s="225"/>
      <c r="OFM2328" s="225"/>
      <c r="OFN2328" s="225"/>
      <c r="OFO2328" s="225"/>
      <c r="OFP2328" s="225"/>
      <c r="OFQ2328" s="225"/>
      <c r="OFR2328" s="225"/>
      <c r="OFS2328" s="225"/>
      <c r="OFT2328" s="225"/>
      <c r="OFU2328" s="225"/>
      <c r="OFV2328" s="225"/>
      <c r="OFW2328" s="225"/>
      <c r="OFX2328" s="225"/>
      <c r="OFY2328" s="225"/>
      <c r="OFZ2328" s="225"/>
      <c r="OGA2328" s="225"/>
      <c r="OGB2328" s="225"/>
      <c r="OGC2328" s="225"/>
      <c r="OGD2328" s="225"/>
      <c r="OGE2328" s="225"/>
      <c r="OGF2328" s="225"/>
      <c r="OGG2328" s="225"/>
      <c r="OGH2328" s="225"/>
      <c r="OGI2328" s="225"/>
      <c r="OGJ2328" s="225"/>
      <c r="OGK2328" s="225"/>
      <c r="OGL2328" s="225"/>
      <c r="OGM2328" s="225"/>
      <c r="OGN2328" s="225"/>
      <c r="OGO2328" s="225"/>
      <c r="OGP2328" s="225"/>
      <c r="OGQ2328" s="225"/>
      <c r="OGR2328" s="225"/>
      <c r="OGS2328" s="225"/>
      <c r="OGT2328" s="225"/>
      <c r="OGU2328" s="225"/>
      <c r="OGV2328" s="225"/>
      <c r="OGW2328" s="225"/>
      <c r="OGX2328" s="225"/>
      <c r="OGY2328" s="225"/>
      <c r="OGZ2328" s="225"/>
      <c r="OHA2328" s="225"/>
      <c r="OHB2328" s="225"/>
      <c r="OHC2328" s="225"/>
      <c r="OHD2328" s="225"/>
      <c r="OHE2328" s="225"/>
      <c r="OHF2328" s="225"/>
      <c r="OHG2328" s="225"/>
      <c r="OHH2328" s="225"/>
      <c r="OHI2328" s="225"/>
      <c r="OHJ2328" s="225"/>
      <c r="OHK2328" s="225"/>
      <c r="OHL2328" s="225"/>
      <c r="OHM2328" s="225"/>
      <c r="OHN2328" s="225"/>
      <c r="OHO2328" s="225"/>
      <c r="OHP2328" s="225"/>
      <c r="OHQ2328" s="225"/>
      <c r="OHR2328" s="225"/>
      <c r="OHS2328" s="225"/>
      <c r="OHT2328" s="225"/>
      <c r="OHU2328" s="225"/>
      <c r="OHV2328" s="225"/>
      <c r="OHW2328" s="225"/>
      <c r="OHX2328" s="225"/>
      <c r="OHY2328" s="225"/>
      <c r="OHZ2328" s="225"/>
      <c r="OIA2328" s="225"/>
      <c r="OIB2328" s="225"/>
      <c r="OIC2328" s="225"/>
      <c r="OID2328" s="225"/>
      <c r="OIE2328" s="225"/>
      <c r="OIF2328" s="225"/>
      <c r="OIG2328" s="225"/>
      <c r="OIH2328" s="225"/>
      <c r="OII2328" s="225"/>
      <c r="OIJ2328" s="225"/>
      <c r="OIK2328" s="225"/>
      <c r="OIL2328" s="225"/>
      <c r="OIM2328" s="225"/>
      <c r="OIN2328" s="225"/>
      <c r="OIO2328" s="225"/>
      <c r="OIP2328" s="225"/>
      <c r="OIQ2328" s="225"/>
      <c r="OIR2328" s="225"/>
      <c r="OIS2328" s="225"/>
      <c r="OIT2328" s="225"/>
      <c r="OIU2328" s="225"/>
      <c r="OIV2328" s="225"/>
      <c r="OIW2328" s="225"/>
      <c r="OIX2328" s="225"/>
      <c r="OIY2328" s="225"/>
      <c r="OIZ2328" s="225"/>
      <c r="OJA2328" s="225"/>
      <c r="OJB2328" s="225"/>
      <c r="OJC2328" s="225"/>
      <c r="OJD2328" s="225"/>
      <c r="OJE2328" s="225"/>
      <c r="OJF2328" s="225"/>
      <c r="OJG2328" s="225"/>
      <c r="OJH2328" s="225"/>
      <c r="OJI2328" s="225"/>
      <c r="OJJ2328" s="225"/>
      <c r="OJK2328" s="225"/>
      <c r="OJL2328" s="225"/>
      <c r="OJM2328" s="225"/>
      <c r="OJN2328" s="225"/>
      <c r="OJO2328" s="225"/>
      <c r="OJP2328" s="225"/>
      <c r="OJQ2328" s="225"/>
      <c r="OJR2328" s="225"/>
      <c r="OJS2328" s="225"/>
      <c r="OJT2328" s="225"/>
      <c r="OJU2328" s="225"/>
      <c r="OJV2328" s="225"/>
      <c r="OJW2328" s="225"/>
      <c r="OJX2328" s="225"/>
      <c r="OJY2328" s="225"/>
      <c r="OJZ2328" s="225"/>
      <c r="OKA2328" s="225"/>
      <c r="OKB2328" s="225"/>
      <c r="OKC2328" s="225"/>
      <c r="OKD2328" s="225"/>
      <c r="OKE2328" s="225"/>
      <c r="OKF2328" s="225"/>
      <c r="OKG2328" s="225"/>
      <c r="OKH2328" s="225"/>
      <c r="OKI2328" s="225"/>
      <c r="OKJ2328" s="225"/>
      <c r="OKK2328" s="225"/>
      <c r="OKL2328" s="225"/>
      <c r="OKM2328" s="225"/>
      <c r="OKN2328" s="225"/>
      <c r="OKO2328" s="225"/>
      <c r="OKP2328" s="225"/>
      <c r="OKQ2328" s="225"/>
      <c r="OKR2328" s="225"/>
      <c r="OKS2328" s="225"/>
      <c r="OKT2328" s="225"/>
      <c r="OKU2328" s="225"/>
      <c r="OKV2328" s="225"/>
      <c r="OKW2328" s="225"/>
      <c r="OKX2328" s="225"/>
      <c r="OKY2328" s="225"/>
      <c r="OKZ2328" s="225"/>
      <c r="OLA2328" s="225"/>
      <c r="OLB2328" s="225"/>
      <c r="OLC2328" s="225"/>
      <c r="OLD2328" s="225"/>
      <c r="OLE2328" s="225"/>
      <c r="OLF2328" s="225"/>
      <c r="OLG2328" s="225"/>
      <c r="OLH2328" s="225"/>
      <c r="OLI2328" s="225"/>
      <c r="OLJ2328" s="225"/>
      <c r="OLK2328" s="225"/>
      <c r="OLL2328" s="225"/>
      <c r="OLM2328" s="225"/>
      <c r="OLN2328" s="225"/>
      <c r="OLO2328" s="225"/>
      <c r="OLP2328" s="225"/>
      <c r="OLQ2328" s="225"/>
      <c r="OLR2328" s="225"/>
      <c r="OLS2328" s="225"/>
      <c r="OLT2328" s="225"/>
      <c r="OLU2328" s="225"/>
      <c r="OLV2328" s="225"/>
      <c r="OLW2328" s="225"/>
      <c r="OLX2328" s="225"/>
      <c r="OLY2328" s="225"/>
      <c r="OLZ2328" s="225"/>
      <c r="OMA2328" s="225"/>
      <c r="OMB2328" s="225"/>
      <c r="OMC2328" s="225"/>
      <c r="OMD2328" s="225"/>
      <c r="OME2328" s="225"/>
      <c r="OMF2328" s="225"/>
      <c r="OMG2328" s="225"/>
      <c r="OMH2328" s="225"/>
      <c r="OMI2328" s="225"/>
      <c r="OMJ2328" s="225"/>
      <c r="OMK2328" s="225"/>
      <c r="OML2328" s="225"/>
      <c r="OMM2328" s="225"/>
      <c r="OMN2328" s="225"/>
      <c r="OMO2328" s="225"/>
      <c r="OMP2328" s="225"/>
      <c r="OMQ2328" s="225"/>
      <c r="OMR2328" s="225"/>
      <c r="OMS2328" s="225"/>
      <c r="OMT2328" s="225"/>
      <c r="OMU2328" s="225"/>
      <c r="OMV2328" s="225"/>
      <c r="OMW2328" s="225"/>
      <c r="OMX2328" s="225"/>
      <c r="OMY2328" s="225"/>
      <c r="OMZ2328" s="225"/>
      <c r="ONA2328" s="225"/>
      <c r="ONB2328" s="225"/>
      <c r="ONC2328" s="225"/>
      <c r="OND2328" s="225"/>
      <c r="ONE2328" s="225"/>
      <c r="ONF2328" s="225"/>
      <c r="ONG2328" s="225"/>
      <c r="ONH2328" s="225"/>
      <c r="ONI2328" s="225"/>
      <c r="ONJ2328" s="225"/>
      <c r="ONK2328" s="225"/>
      <c r="ONL2328" s="225"/>
      <c r="ONM2328" s="225"/>
      <c r="ONN2328" s="225"/>
      <c r="ONO2328" s="225"/>
      <c r="ONP2328" s="225"/>
      <c r="ONQ2328" s="225"/>
      <c r="ONR2328" s="225"/>
      <c r="ONS2328" s="225"/>
      <c r="ONT2328" s="225"/>
      <c r="ONU2328" s="225"/>
      <c r="ONV2328" s="225"/>
      <c r="ONW2328" s="225"/>
      <c r="ONX2328" s="225"/>
      <c r="ONY2328" s="225"/>
      <c r="ONZ2328" s="225"/>
      <c r="OOA2328" s="225"/>
      <c r="OOB2328" s="225"/>
      <c r="OOC2328" s="225"/>
      <c r="OOD2328" s="225"/>
      <c r="OOE2328" s="225"/>
      <c r="OOF2328" s="225"/>
      <c r="OOG2328" s="225"/>
      <c r="OOH2328" s="225"/>
      <c r="OOI2328" s="225"/>
      <c r="OOJ2328" s="225"/>
      <c r="OOK2328" s="225"/>
      <c r="OOL2328" s="225"/>
      <c r="OOM2328" s="225"/>
      <c r="OON2328" s="225"/>
      <c r="OOO2328" s="225"/>
      <c r="OOP2328" s="225"/>
      <c r="OOQ2328" s="225"/>
      <c r="OOR2328" s="225"/>
      <c r="OOS2328" s="225"/>
      <c r="OOT2328" s="225"/>
      <c r="OOU2328" s="225"/>
      <c r="OOV2328" s="225"/>
      <c r="OOW2328" s="225"/>
      <c r="OOX2328" s="225"/>
      <c r="OOY2328" s="225"/>
      <c r="OOZ2328" s="225"/>
      <c r="OPA2328" s="225"/>
      <c r="OPB2328" s="225"/>
      <c r="OPC2328" s="225"/>
      <c r="OPD2328" s="225"/>
      <c r="OPE2328" s="225"/>
      <c r="OPF2328" s="225"/>
      <c r="OPG2328" s="225"/>
      <c r="OPH2328" s="225"/>
      <c r="OPI2328" s="225"/>
      <c r="OPJ2328" s="225"/>
      <c r="OPK2328" s="225"/>
      <c r="OPL2328" s="225"/>
      <c r="OPM2328" s="225"/>
      <c r="OPN2328" s="225"/>
      <c r="OPO2328" s="225"/>
      <c r="OPP2328" s="225"/>
      <c r="OPQ2328" s="225"/>
      <c r="OPR2328" s="225"/>
      <c r="OPS2328" s="225"/>
      <c r="OPT2328" s="225"/>
      <c r="OPU2328" s="225"/>
      <c r="OPV2328" s="225"/>
      <c r="OPW2328" s="225"/>
      <c r="OPX2328" s="225"/>
      <c r="OPY2328" s="225"/>
      <c r="OPZ2328" s="225"/>
      <c r="OQA2328" s="225"/>
      <c r="OQB2328" s="225"/>
      <c r="OQC2328" s="225"/>
      <c r="OQD2328" s="225"/>
      <c r="OQE2328" s="225"/>
      <c r="OQF2328" s="225"/>
      <c r="OQG2328" s="225"/>
      <c r="OQH2328" s="225"/>
      <c r="OQI2328" s="225"/>
      <c r="OQJ2328" s="225"/>
      <c r="OQK2328" s="225"/>
      <c r="OQL2328" s="225"/>
      <c r="OQM2328" s="225"/>
      <c r="OQN2328" s="225"/>
      <c r="OQO2328" s="225"/>
      <c r="OQP2328" s="225"/>
      <c r="OQQ2328" s="225"/>
      <c r="OQR2328" s="225"/>
      <c r="OQS2328" s="225"/>
      <c r="OQT2328" s="225"/>
      <c r="OQU2328" s="225"/>
      <c r="OQV2328" s="225"/>
      <c r="OQW2328" s="225"/>
      <c r="OQX2328" s="225"/>
      <c r="OQY2328" s="225"/>
      <c r="OQZ2328" s="225"/>
      <c r="ORA2328" s="225"/>
      <c r="ORB2328" s="225"/>
      <c r="ORC2328" s="225"/>
      <c r="ORD2328" s="225"/>
      <c r="ORE2328" s="225"/>
      <c r="ORF2328" s="225"/>
      <c r="ORG2328" s="225"/>
      <c r="ORH2328" s="225"/>
      <c r="ORI2328" s="225"/>
      <c r="ORJ2328" s="225"/>
      <c r="ORK2328" s="225"/>
      <c r="ORL2328" s="225"/>
      <c r="ORM2328" s="225"/>
      <c r="ORN2328" s="225"/>
      <c r="ORO2328" s="225"/>
      <c r="ORP2328" s="225"/>
      <c r="ORQ2328" s="225"/>
      <c r="ORR2328" s="225"/>
      <c r="ORS2328" s="225"/>
      <c r="ORT2328" s="225"/>
      <c r="ORU2328" s="225"/>
      <c r="ORV2328" s="225"/>
      <c r="ORW2328" s="225"/>
      <c r="ORX2328" s="225"/>
      <c r="ORY2328" s="225"/>
      <c r="ORZ2328" s="225"/>
      <c r="OSA2328" s="225"/>
      <c r="OSB2328" s="225"/>
      <c r="OSC2328" s="225"/>
      <c r="OSD2328" s="225"/>
      <c r="OSE2328" s="225"/>
      <c r="OSF2328" s="225"/>
      <c r="OSG2328" s="225"/>
      <c r="OSH2328" s="225"/>
      <c r="OSI2328" s="225"/>
      <c r="OSJ2328" s="225"/>
      <c r="OSK2328" s="225"/>
      <c r="OSL2328" s="225"/>
      <c r="OSM2328" s="225"/>
      <c r="OSN2328" s="225"/>
      <c r="OSO2328" s="225"/>
      <c r="OSP2328" s="225"/>
      <c r="OSQ2328" s="225"/>
      <c r="OSR2328" s="225"/>
      <c r="OSS2328" s="225"/>
      <c r="OST2328" s="225"/>
      <c r="OSU2328" s="225"/>
      <c r="OSV2328" s="225"/>
      <c r="OSW2328" s="225"/>
      <c r="OSX2328" s="225"/>
      <c r="OSY2328" s="225"/>
      <c r="OSZ2328" s="225"/>
      <c r="OTA2328" s="225"/>
      <c r="OTB2328" s="225"/>
      <c r="OTC2328" s="225"/>
      <c r="OTD2328" s="225"/>
      <c r="OTE2328" s="225"/>
      <c r="OTF2328" s="225"/>
      <c r="OTG2328" s="225"/>
      <c r="OTH2328" s="225"/>
      <c r="OTI2328" s="225"/>
      <c r="OTJ2328" s="225"/>
      <c r="OTK2328" s="225"/>
      <c r="OTL2328" s="225"/>
      <c r="OTM2328" s="225"/>
      <c r="OTN2328" s="225"/>
      <c r="OTO2328" s="225"/>
      <c r="OTP2328" s="225"/>
      <c r="OTQ2328" s="225"/>
      <c r="OTR2328" s="225"/>
      <c r="OTS2328" s="225"/>
      <c r="OTT2328" s="225"/>
      <c r="OTU2328" s="225"/>
      <c r="OTV2328" s="225"/>
      <c r="OTW2328" s="225"/>
      <c r="OTX2328" s="225"/>
      <c r="OTY2328" s="225"/>
      <c r="OTZ2328" s="225"/>
      <c r="OUA2328" s="225"/>
      <c r="OUB2328" s="225"/>
      <c r="OUC2328" s="225"/>
      <c r="OUD2328" s="225"/>
      <c r="OUE2328" s="225"/>
      <c r="OUF2328" s="225"/>
      <c r="OUG2328" s="225"/>
      <c r="OUH2328" s="225"/>
      <c r="OUI2328" s="225"/>
      <c r="OUJ2328" s="225"/>
      <c r="OUK2328" s="225"/>
      <c r="OUL2328" s="225"/>
      <c r="OUM2328" s="225"/>
      <c r="OUN2328" s="225"/>
      <c r="OUO2328" s="225"/>
      <c r="OUP2328" s="225"/>
      <c r="OUQ2328" s="225"/>
      <c r="OUR2328" s="225"/>
      <c r="OUS2328" s="225"/>
      <c r="OUT2328" s="225"/>
      <c r="OUU2328" s="225"/>
      <c r="OUV2328" s="225"/>
      <c r="OUW2328" s="225"/>
      <c r="OUX2328" s="225"/>
      <c r="OUY2328" s="225"/>
      <c r="OUZ2328" s="225"/>
      <c r="OVA2328" s="225"/>
      <c r="OVB2328" s="225"/>
      <c r="OVC2328" s="225"/>
      <c r="OVD2328" s="225"/>
      <c r="OVE2328" s="225"/>
      <c r="OVF2328" s="225"/>
      <c r="OVG2328" s="225"/>
      <c r="OVH2328" s="225"/>
      <c r="OVI2328" s="225"/>
      <c r="OVJ2328" s="225"/>
      <c r="OVK2328" s="225"/>
      <c r="OVL2328" s="225"/>
      <c r="OVM2328" s="225"/>
      <c r="OVN2328" s="225"/>
      <c r="OVO2328" s="225"/>
      <c r="OVP2328" s="225"/>
      <c r="OVQ2328" s="225"/>
      <c r="OVR2328" s="225"/>
      <c r="OVS2328" s="225"/>
      <c r="OVT2328" s="225"/>
      <c r="OVU2328" s="225"/>
      <c r="OVV2328" s="225"/>
      <c r="OVW2328" s="225"/>
      <c r="OVX2328" s="225"/>
      <c r="OVY2328" s="225"/>
      <c r="OVZ2328" s="225"/>
      <c r="OWA2328" s="225"/>
      <c r="OWB2328" s="225"/>
      <c r="OWC2328" s="225"/>
      <c r="OWD2328" s="225"/>
      <c r="OWE2328" s="225"/>
      <c r="OWF2328" s="225"/>
      <c r="OWG2328" s="225"/>
      <c r="OWH2328" s="225"/>
      <c r="OWI2328" s="225"/>
      <c r="OWJ2328" s="225"/>
      <c r="OWK2328" s="225"/>
      <c r="OWL2328" s="225"/>
      <c r="OWM2328" s="225"/>
      <c r="OWN2328" s="225"/>
      <c r="OWO2328" s="225"/>
      <c r="OWP2328" s="225"/>
      <c r="OWQ2328" s="225"/>
      <c r="OWR2328" s="225"/>
      <c r="OWS2328" s="225"/>
      <c r="OWT2328" s="225"/>
      <c r="OWU2328" s="225"/>
      <c r="OWV2328" s="225"/>
      <c r="OWW2328" s="225"/>
      <c r="OWX2328" s="225"/>
      <c r="OWY2328" s="225"/>
      <c r="OWZ2328" s="225"/>
      <c r="OXA2328" s="225"/>
      <c r="OXB2328" s="225"/>
      <c r="OXC2328" s="225"/>
      <c r="OXD2328" s="225"/>
      <c r="OXE2328" s="225"/>
      <c r="OXF2328" s="225"/>
      <c r="OXG2328" s="225"/>
      <c r="OXH2328" s="225"/>
      <c r="OXI2328" s="225"/>
      <c r="OXJ2328" s="225"/>
      <c r="OXK2328" s="225"/>
      <c r="OXL2328" s="225"/>
      <c r="OXM2328" s="225"/>
      <c r="OXN2328" s="225"/>
      <c r="OXO2328" s="225"/>
      <c r="OXP2328" s="225"/>
      <c r="OXQ2328" s="225"/>
      <c r="OXR2328" s="225"/>
      <c r="OXS2328" s="225"/>
      <c r="OXT2328" s="225"/>
      <c r="OXU2328" s="225"/>
      <c r="OXV2328" s="225"/>
      <c r="OXW2328" s="225"/>
      <c r="OXX2328" s="225"/>
      <c r="OXY2328" s="225"/>
      <c r="OXZ2328" s="225"/>
      <c r="OYA2328" s="225"/>
      <c r="OYB2328" s="225"/>
      <c r="OYC2328" s="225"/>
      <c r="OYD2328" s="225"/>
      <c r="OYE2328" s="225"/>
      <c r="OYF2328" s="225"/>
      <c r="OYG2328" s="225"/>
      <c r="OYH2328" s="225"/>
      <c r="OYI2328" s="225"/>
      <c r="OYJ2328" s="225"/>
      <c r="OYK2328" s="225"/>
      <c r="OYL2328" s="225"/>
      <c r="OYM2328" s="225"/>
      <c r="OYN2328" s="225"/>
      <c r="OYO2328" s="225"/>
      <c r="OYP2328" s="225"/>
      <c r="OYQ2328" s="225"/>
      <c r="OYR2328" s="225"/>
      <c r="OYS2328" s="225"/>
      <c r="OYT2328" s="225"/>
      <c r="OYU2328" s="225"/>
      <c r="OYV2328" s="225"/>
      <c r="OYW2328" s="225"/>
      <c r="OYX2328" s="225"/>
      <c r="OYY2328" s="225"/>
      <c r="OYZ2328" s="225"/>
      <c r="OZA2328" s="225"/>
      <c r="OZB2328" s="225"/>
      <c r="OZC2328" s="225"/>
      <c r="OZD2328" s="225"/>
      <c r="OZE2328" s="225"/>
      <c r="OZF2328" s="225"/>
      <c r="OZG2328" s="225"/>
      <c r="OZH2328" s="225"/>
      <c r="OZI2328" s="225"/>
      <c r="OZJ2328" s="225"/>
      <c r="OZK2328" s="225"/>
      <c r="OZL2328" s="225"/>
      <c r="OZM2328" s="225"/>
      <c r="OZN2328" s="225"/>
      <c r="OZO2328" s="225"/>
      <c r="OZP2328" s="225"/>
      <c r="OZQ2328" s="225"/>
      <c r="OZR2328" s="225"/>
      <c r="OZS2328" s="225"/>
      <c r="OZT2328" s="225"/>
      <c r="OZU2328" s="225"/>
      <c r="OZV2328" s="225"/>
      <c r="OZW2328" s="225"/>
      <c r="OZX2328" s="225"/>
      <c r="OZY2328" s="225"/>
      <c r="OZZ2328" s="225"/>
      <c r="PAA2328" s="225"/>
      <c r="PAB2328" s="225"/>
      <c r="PAC2328" s="225"/>
      <c r="PAD2328" s="225"/>
      <c r="PAE2328" s="225"/>
      <c r="PAF2328" s="225"/>
      <c r="PAG2328" s="225"/>
      <c r="PAH2328" s="225"/>
      <c r="PAI2328" s="225"/>
      <c r="PAJ2328" s="225"/>
      <c r="PAK2328" s="225"/>
      <c r="PAL2328" s="225"/>
      <c r="PAM2328" s="225"/>
      <c r="PAN2328" s="225"/>
      <c r="PAO2328" s="225"/>
      <c r="PAP2328" s="225"/>
      <c r="PAQ2328" s="225"/>
      <c r="PAR2328" s="225"/>
      <c r="PAS2328" s="225"/>
      <c r="PAT2328" s="225"/>
      <c r="PAU2328" s="225"/>
      <c r="PAV2328" s="225"/>
      <c r="PAW2328" s="225"/>
      <c r="PAX2328" s="225"/>
      <c r="PAY2328" s="225"/>
      <c r="PAZ2328" s="225"/>
      <c r="PBA2328" s="225"/>
      <c r="PBB2328" s="225"/>
      <c r="PBC2328" s="225"/>
      <c r="PBD2328" s="225"/>
      <c r="PBE2328" s="225"/>
      <c r="PBF2328" s="225"/>
      <c r="PBG2328" s="225"/>
      <c r="PBH2328" s="225"/>
      <c r="PBI2328" s="225"/>
      <c r="PBJ2328" s="225"/>
      <c r="PBK2328" s="225"/>
      <c r="PBL2328" s="225"/>
      <c r="PBM2328" s="225"/>
      <c r="PBN2328" s="225"/>
      <c r="PBO2328" s="225"/>
      <c r="PBP2328" s="225"/>
      <c r="PBQ2328" s="225"/>
      <c r="PBR2328" s="225"/>
      <c r="PBS2328" s="225"/>
      <c r="PBT2328" s="225"/>
      <c r="PBU2328" s="225"/>
      <c r="PBV2328" s="225"/>
      <c r="PBW2328" s="225"/>
      <c r="PBX2328" s="225"/>
      <c r="PBY2328" s="225"/>
      <c r="PBZ2328" s="225"/>
      <c r="PCA2328" s="225"/>
      <c r="PCB2328" s="225"/>
      <c r="PCC2328" s="225"/>
      <c r="PCD2328" s="225"/>
      <c r="PCE2328" s="225"/>
      <c r="PCF2328" s="225"/>
      <c r="PCG2328" s="225"/>
      <c r="PCH2328" s="225"/>
      <c r="PCI2328" s="225"/>
      <c r="PCJ2328" s="225"/>
      <c r="PCK2328" s="225"/>
      <c r="PCL2328" s="225"/>
      <c r="PCM2328" s="225"/>
      <c r="PCN2328" s="225"/>
      <c r="PCO2328" s="225"/>
      <c r="PCP2328" s="225"/>
      <c r="PCQ2328" s="225"/>
      <c r="PCR2328" s="225"/>
      <c r="PCS2328" s="225"/>
      <c r="PCT2328" s="225"/>
      <c r="PCU2328" s="225"/>
      <c r="PCV2328" s="225"/>
      <c r="PCW2328" s="225"/>
      <c r="PCX2328" s="225"/>
      <c r="PCY2328" s="225"/>
      <c r="PCZ2328" s="225"/>
      <c r="PDA2328" s="225"/>
      <c r="PDB2328" s="225"/>
      <c r="PDC2328" s="225"/>
      <c r="PDD2328" s="225"/>
      <c r="PDE2328" s="225"/>
      <c r="PDF2328" s="225"/>
      <c r="PDG2328" s="225"/>
      <c r="PDH2328" s="225"/>
      <c r="PDI2328" s="225"/>
      <c r="PDJ2328" s="225"/>
      <c r="PDK2328" s="225"/>
      <c r="PDL2328" s="225"/>
      <c r="PDM2328" s="225"/>
      <c r="PDN2328" s="225"/>
      <c r="PDO2328" s="225"/>
      <c r="PDP2328" s="225"/>
      <c r="PDQ2328" s="225"/>
      <c r="PDR2328" s="225"/>
      <c r="PDS2328" s="225"/>
      <c r="PDT2328" s="225"/>
      <c r="PDU2328" s="225"/>
      <c r="PDV2328" s="225"/>
      <c r="PDW2328" s="225"/>
      <c r="PDX2328" s="225"/>
      <c r="PDY2328" s="225"/>
      <c r="PDZ2328" s="225"/>
      <c r="PEA2328" s="225"/>
      <c r="PEB2328" s="225"/>
      <c r="PEC2328" s="225"/>
      <c r="PED2328" s="225"/>
      <c r="PEE2328" s="225"/>
      <c r="PEF2328" s="225"/>
      <c r="PEG2328" s="225"/>
      <c r="PEH2328" s="225"/>
      <c r="PEI2328" s="225"/>
      <c r="PEJ2328" s="225"/>
      <c r="PEK2328" s="225"/>
      <c r="PEL2328" s="225"/>
      <c r="PEM2328" s="225"/>
      <c r="PEN2328" s="225"/>
      <c r="PEO2328" s="225"/>
      <c r="PEP2328" s="225"/>
      <c r="PEQ2328" s="225"/>
      <c r="PER2328" s="225"/>
      <c r="PES2328" s="225"/>
      <c r="PET2328" s="225"/>
      <c r="PEU2328" s="225"/>
      <c r="PEV2328" s="225"/>
      <c r="PEW2328" s="225"/>
      <c r="PEX2328" s="225"/>
      <c r="PEY2328" s="225"/>
      <c r="PEZ2328" s="225"/>
      <c r="PFA2328" s="225"/>
      <c r="PFB2328" s="225"/>
      <c r="PFC2328" s="225"/>
      <c r="PFD2328" s="225"/>
      <c r="PFE2328" s="225"/>
      <c r="PFF2328" s="225"/>
      <c r="PFG2328" s="225"/>
      <c r="PFH2328" s="225"/>
      <c r="PFI2328" s="225"/>
      <c r="PFJ2328" s="225"/>
      <c r="PFK2328" s="225"/>
      <c r="PFL2328" s="225"/>
      <c r="PFM2328" s="225"/>
      <c r="PFN2328" s="225"/>
      <c r="PFO2328" s="225"/>
      <c r="PFP2328" s="225"/>
      <c r="PFQ2328" s="225"/>
      <c r="PFR2328" s="225"/>
      <c r="PFS2328" s="225"/>
      <c r="PFT2328" s="225"/>
      <c r="PFU2328" s="225"/>
      <c r="PFV2328" s="225"/>
      <c r="PFW2328" s="225"/>
      <c r="PFX2328" s="225"/>
      <c r="PFY2328" s="225"/>
      <c r="PFZ2328" s="225"/>
      <c r="PGA2328" s="225"/>
      <c r="PGB2328" s="225"/>
      <c r="PGC2328" s="225"/>
      <c r="PGD2328" s="225"/>
      <c r="PGE2328" s="225"/>
      <c r="PGF2328" s="225"/>
      <c r="PGG2328" s="225"/>
      <c r="PGH2328" s="225"/>
      <c r="PGI2328" s="225"/>
      <c r="PGJ2328" s="225"/>
      <c r="PGK2328" s="225"/>
      <c r="PGL2328" s="225"/>
      <c r="PGM2328" s="225"/>
      <c r="PGN2328" s="225"/>
      <c r="PGO2328" s="225"/>
      <c r="PGP2328" s="225"/>
      <c r="PGQ2328" s="225"/>
      <c r="PGR2328" s="225"/>
      <c r="PGS2328" s="225"/>
      <c r="PGT2328" s="225"/>
      <c r="PGU2328" s="225"/>
      <c r="PGV2328" s="225"/>
      <c r="PGW2328" s="225"/>
      <c r="PGX2328" s="225"/>
      <c r="PGY2328" s="225"/>
      <c r="PGZ2328" s="225"/>
      <c r="PHA2328" s="225"/>
      <c r="PHB2328" s="225"/>
      <c r="PHC2328" s="225"/>
      <c r="PHD2328" s="225"/>
      <c r="PHE2328" s="225"/>
      <c r="PHF2328" s="225"/>
      <c r="PHG2328" s="225"/>
      <c r="PHH2328" s="225"/>
      <c r="PHI2328" s="225"/>
      <c r="PHJ2328" s="225"/>
      <c r="PHK2328" s="225"/>
      <c r="PHL2328" s="225"/>
      <c r="PHM2328" s="225"/>
      <c r="PHN2328" s="225"/>
      <c r="PHO2328" s="225"/>
      <c r="PHP2328" s="225"/>
      <c r="PHQ2328" s="225"/>
      <c r="PHR2328" s="225"/>
      <c r="PHS2328" s="225"/>
      <c r="PHT2328" s="225"/>
      <c r="PHU2328" s="225"/>
      <c r="PHV2328" s="225"/>
      <c r="PHW2328" s="225"/>
      <c r="PHX2328" s="225"/>
      <c r="PHY2328" s="225"/>
      <c r="PHZ2328" s="225"/>
      <c r="PIA2328" s="225"/>
      <c r="PIB2328" s="225"/>
      <c r="PIC2328" s="225"/>
      <c r="PID2328" s="225"/>
      <c r="PIE2328" s="225"/>
      <c r="PIF2328" s="225"/>
      <c r="PIG2328" s="225"/>
      <c r="PIH2328" s="225"/>
      <c r="PII2328" s="225"/>
      <c r="PIJ2328" s="225"/>
      <c r="PIK2328" s="225"/>
      <c r="PIL2328" s="225"/>
      <c r="PIM2328" s="225"/>
      <c r="PIN2328" s="225"/>
      <c r="PIO2328" s="225"/>
      <c r="PIP2328" s="225"/>
      <c r="PIQ2328" s="225"/>
      <c r="PIR2328" s="225"/>
      <c r="PIS2328" s="225"/>
      <c r="PIT2328" s="225"/>
      <c r="PIU2328" s="225"/>
      <c r="PIV2328" s="225"/>
      <c r="PIW2328" s="225"/>
      <c r="PIX2328" s="225"/>
      <c r="PIY2328" s="225"/>
      <c r="PIZ2328" s="225"/>
      <c r="PJA2328" s="225"/>
      <c r="PJB2328" s="225"/>
      <c r="PJC2328" s="225"/>
      <c r="PJD2328" s="225"/>
      <c r="PJE2328" s="225"/>
      <c r="PJF2328" s="225"/>
      <c r="PJG2328" s="225"/>
      <c r="PJH2328" s="225"/>
      <c r="PJI2328" s="225"/>
      <c r="PJJ2328" s="225"/>
      <c r="PJK2328" s="225"/>
      <c r="PJL2328" s="225"/>
      <c r="PJM2328" s="225"/>
      <c r="PJN2328" s="225"/>
      <c r="PJO2328" s="225"/>
      <c r="PJP2328" s="225"/>
      <c r="PJQ2328" s="225"/>
      <c r="PJR2328" s="225"/>
      <c r="PJS2328" s="225"/>
      <c r="PJT2328" s="225"/>
      <c r="PJU2328" s="225"/>
      <c r="PJV2328" s="225"/>
      <c r="PJW2328" s="225"/>
      <c r="PJX2328" s="225"/>
      <c r="PJY2328" s="225"/>
      <c r="PJZ2328" s="225"/>
      <c r="PKA2328" s="225"/>
      <c r="PKB2328" s="225"/>
      <c r="PKC2328" s="225"/>
      <c r="PKD2328" s="225"/>
      <c r="PKE2328" s="225"/>
      <c r="PKF2328" s="225"/>
      <c r="PKG2328" s="225"/>
      <c r="PKH2328" s="225"/>
      <c r="PKI2328" s="225"/>
      <c r="PKJ2328" s="225"/>
      <c r="PKK2328" s="225"/>
      <c r="PKL2328" s="225"/>
      <c r="PKM2328" s="225"/>
      <c r="PKN2328" s="225"/>
      <c r="PKO2328" s="225"/>
      <c r="PKP2328" s="225"/>
      <c r="PKQ2328" s="225"/>
      <c r="PKR2328" s="225"/>
      <c r="PKS2328" s="225"/>
      <c r="PKT2328" s="225"/>
      <c r="PKU2328" s="225"/>
      <c r="PKV2328" s="225"/>
      <c r="PKW2328" s="225"/>
      <c r="PKX2328" s="225"/>
      <c r="PKY2328" s="225"/>
      <c r="PKZ2328" s="225"/>
      <c r="PLA2328" s="225"/>
      <c r="PLB2328" s="225"/>
      <c r="PLC2328" s="225"/>
      <c r="PLD2328" s="225"/>
      <c r="PLE2328" s="225"/>
      <c r="PLF2328" s="225"/>
      <c r="PLG2328" s="225"/>
      <c r="PLH2328" s="225"/>
      <c r="PLI2328" s="225"/>
      <c r="PLJ2328" s="225"/>
      <c r="PLK2328" s="225"/>
      <c r="PLL2328" s="225"/>
      <c r="PLM2328" s="225"/>
      <c r="PLN2328" s="225"/>
      <c r="PLO2328" s="225"/>
      <c r="PLP2328" s="225"/>
      <c r="PLQ2328" s="225"/>
      <c r="PLR2328" s="225"/>
      <c r="PLS2328" s="225"/>
      <c r="PLT2328" s="225"/>
      <c r="PLU2328" s="225"/>
      <c r="PLV2328" s="225"/>
      <c r="PLW2328" s="225"/>
      <c r="PLX2328" s="225"/>
      <c r="PLY2328" s="225"/>
      <c r="PLZ2328" s="225"/>
      <c r="PMA2328" s="225"/>
      <c r="PMB2328" s="225"/>
      <c r="PMC2328" s="225"/>
      <c r="PMD2328" s="225"/>
      <c r="PME2328" s="225"/>
      <c r="PMF2328" s="225"/>
      <c r="PMG2328" s="225"/>
      <c r="PMH2328" s="225"/>
      <c r="PMI2328" s="225"/>
      <c r="PMJ2328" s="225"/>
      <c r="PMK2328" s="225"/>
      <c r="PML2328" s="225"/>
      <c r="PMM2328" s="225"/>
      <c r="PMN2328" s="225"/>
      <c r="PMO2328" s="225"/>
      <c r="PMP2328" s="225"/>
      <c r="PMQ2328" s="225"/>
      <c r="PMR2328" s="225"/>
      <c r="PMS2328" s="225"/>
      <c r="PMT2328" s="225"/>
      <c r="PMU2328" s="225"/>
      <c r="PMV2328" s="225"/>
      <c r="PMW2328" s="225"/>
      <c r="PMX2328" s="225"/>
      <c r="PMY2328" s="225"/>
      <c r="PMZ2328" s="225"/>
      <c r="PNA2328" s="225"/>
      <c r="PNB2328" s="225"/>
      <c r="PNC2328" s="225"/>
      <c r="PND2328" s="225"/>
      <c r="PNE2328" s="225"/>
      <c r="PNF2328" s="225"/>
      <c r="PNG2328" s="225"/>
      <c r="PNH2328" s="225"/>
      <c r="PNI2328" s="225"/>
      <c r="PNJ2328" s="225"/>
      <c r="PNK2328" s="225"/>
      <c r="PNL2328" s="225"/>
      <c r="PNM2328" s="225"/>
      <c r="PNN2328" s="225"/>
      <c r="PNO2328" s="225"/>
      <c r="PNP2328" s="225"/>
      <c r="PNQ2328" s="225"/>
      <c r="PNR2328" s="225"/>
      <c r="PNS2328" s="225"/>
      <c r="PNT2328" s="225"/>
      <c r="PNU2328" s="225"/>
      <c r="PNV2328" s="225"/>
      <c r="PNW2328" s="225"/>
      <c r="PNX2328" s="225"/>
      <c r="PNY2328" s="225"/>
      <c r="PNZ2328" s="225"/>
      <c r="POA2328" s="225"/>
      <c r="POB2328" s="225"/>
      <c r="POC2328" s="225"/>
      <c r="POD2328" s="225"/>
      <c r="POE2328" s="225"/>
      <c r="POF2328" s="225"/>
      <c r="POG2328" s="225"/>
      <c r="POH2328" s="225"/>
      <c r="POI2328" s="225"/>
      <c r="POJ2328" s="225"/>
      <c r="POK2328" s="225"/>
      <c r="POL2328" s="225"/>
      <c r="POM2328" s="225"/>
      <c r="PON2328" s="225"/>
      <c r="POO2328" s="225"/>
      <c r="POP2328" s="225"/>
      <c r="POQ2328" s="225"/>
      <c r="POR2328" s="225"/>
      <c r="POS2328" s="225"/>
      <c r="POT2328" s="225"/>
      <c r="POU2328" s="225"/>
      <c r="POV2328" s="225"/>
      <c r="POW2328" s="225"/>
      <c r="POX2328" s="225"/>
      <c r="POY2328" s="225"/>
      <c r="POZ2328" s="225"/>
      <c r="PPA2328" s="225"/>
      <c r="PPB2328" s="225"/>
      <c r="PPC2328" s="225"/>
      <c r="PPD2328" s="225"/>
      <c r="PPE2328" s="225"/>
      <c r="PPF2328" s="225"/>
      <c r="PPG2328" s="225"/>
      <c r="PPH2328" s="225"/>
      <c r="PPI2328" s="225"/>
      <c r="PPJ2328" s="225"/>
      <c r="PPK2328" s="225"/>
      <c r="PPL2328" s="225"/>
      <c r="PPM2328" s="225"/>
      <c r="PPN2328" s="225"/>
      <c r="PPO2328" s="225"/>
      <c r="PPP2328" s="225"/>
      <c r="PPQ2328" s="225"/>
      <c r="PPR2328" s="225"/>
      <c r="PPS2328" s="225"/>
      <c r="PPT2328" s="225"/>
      <c r="PPU2328" s="225"/>
      <c r="PPV2328" s="225"/>
      <c r="PPW2328" s="225"/>
      <c r="PPX2328" s="225"/>
      <c r="PPY2328" s="225"/>
      <c r="PPZ2328" s="225"/>
      <c r="PQA2328" s="225"/>
      <c r="PQB2328" s="225"/>
      <c r="PQC2328" s="225"/>
      <c r="PQD2328" s="225"/>
      <c r="PQE2328" s="225"/>
      <c r="PQF2328" s="225"/>
      <c r="PQG2328" s="225"/>
      <c r="PQH2328" s="225"/>
      <c r="PQI2328" s="225"/>
      <c r="PQJ2328" s="225"/>
      <c r="PQK2328" s="225"/>
      <c r="PQL2328" s="225"/>
      <c r="PQM2328" s="225"/>
      <c r="PQN2328" s="225"/>
      <c r="PQO2328" s="225"/>
      <c r="PQP2328" s="225"/>
      <c r="PQQ2328" s="225"/>
      <c r="PQR2328" s="225"/>
      <c r="PQS2328" s="225"/>
      <c r="PQT2328" s="225"/>
      <c r="PQU2328" s="225"/>
      <c r="PQV2328" s="225"/>
      <c r="PQW2328" s="225"/>
      <c r="PQX2328" s="225"/>
      <c r="PQY2328" s="225"/>
      <c r="PQZ2328" s="225"/>
      <c r="PRA2328" s="225"/>
      <c r="PRB2328" s="225"/>
      <c r="PRC2328" s="225"/>
      <c r="PRD2328" s="225"/>
      <c r="PRE2328" s="225"/>
      <c r="PRF2328" s="225"/>
      <c r="PRG2328" s="225"/>
      <c r="PRH2328" s="225"/>
      <c r="PRI2328" s="225"/>
      <c r="PRJ2328" s="225"/>
      <c r="PRK2328" s="225"/>
      <c r="PRL2328" s="225"/>
      <c r="PRM2328" s="225"/>
      <c r="PRN2328" s="225"/>
      <c r="PRO2328" s="225"/>
      <c r="PRP2328" s="225"/>
      <c r="PRQ2328" s="225"/>
      <c r="PRR2328" s="225"/>
      <c r="PRS2328" s="225"/>
      <c r="PRT2328" s="225"/>
      <c r="PRU2328" s="225"/>
      <c r="PRV2328" s="225"/>
      <c r="PRW2328" s="225"/>
      <c r="PRX2328" s="225"/>
      <c r="PRY2328" s="225"/>
      <c r="PRZ2328" s="225"/>
      <c r="PSA2328" s="225"/>
      <c r="PSB2328" s="225"/>
      <c r="PSC2328" s="225"/>
      <c r="PSD2328" s="225"/>
      <c r="PSE2328" s="225"/>
      <c r="PSF2328" s="225"/>
      <c r="PSG2328" s="225"/>
      <c r="PSH2328" s="225"/>
      <c r="PSI2328" s="225"/>
      <c r="PSJ2328" s="225"/>
      <c r="PSK2328" s="225"/>
      <c r="PSL2328" s="225"/>
      <c r="PSM2328" s="225"/>
      <c r="PSN2328" s="225"/>
      <c r="PSO2328" s="225"/>
      <c r="PSP2328" s="225"/>
      <c r="PSQ2328" s="225"/>
      <c r="PSR2328" s="225"/>
      <c r="PSS2328" s="225"/>
      <c r="PST2328" s="225"/>
      <c r="PSU2328" s="225"/>
      <c r="PSV2328" s="225"/>
      <c r="PSW2328" s="225"/>
      <c r="PSX2328" s="225"/>
      <c r="PSY2328" s="225"/>
      <c r="PSZ2328" s="225"/>
      <c r="PTA2328" s="225"/>
      <c r="PTB2328" s="225"/>
      <c r="PTC2328" s="225"/>
      <c r="PTD2328" s="225"/>
      <c r="PTE2328" s="225"/>
      <c r="PTF2328" s="225"/>
      <c r="PTG2328" s="225"/>
      <c r="PTH2328" s="225"/>
      <c r="PTI2328" s="225"/>
      <c r="PTJ2328" s="225"/>
      <c r="PTK2328" s="225"/>
      <c r="PTL2328" s="225"/>
      <c r="PTM2328" s="225"/>
      <c r="PTN2328" s="225"/>
      <c r="PTO2328" s="225"/>
      <c r="PTP2328" s="225"/>
      <c r="PTQ2328" s="225"/>
      <c r="PTR2328" s="225"/>
      <c r="PTS2328" s="225"/>
      <c r="PTT2328" s="225"/>
      <c r="PTU2328" s="225"/>
      <c r="PTV2328" s="225"/>
      <c r="PTW2328" s="225"/>
      <c r="PTX2328" s="225"/>
      <c r="PTY2328" s="225"/>
      <c r="PTZ2328" s="225"/>
      <c r="PUA2328" s="225"/>
      <c r="PUB2328" s="225"/>
      <c r="PUC2328" s="225"/>
      <c r="PUD2328" s="225"/>
      <c r="PUE2328" s="225"/>
      <c r="PUF2328" s="225"/>
      <c r="PUG2328" s="225"/>
      <c r="PUH2328" s="225"/>
      <c r="PUI2328" s="225"/>
      <c r="PUJ2328" s="225"/>
      <c r="PUK2328" s="225"/>
      <c r="PUL2328" s="225"/>
      <c r="PUM2328" s="225"/>
      <c r="PUN2328" s="225"/>
      <c r="PUO2328" s="225"/>
      <c r="PUP2328" s="225"/>
      <c r="PUQ2328" s="225"/>
      <c r="PUR2328" s="225"/>
      <c r="PUS2328" s="225"/>
      <c r="PUT2328" s="225"/>
      <c r="PUU2328" s="225"/>
      <c r="PUV2328" s="225"/>
      <c r="PUW2328" s="225"/>
      <c r="PUX2328" s="225"/>
      <c r="PUY2328" s="225"/>
      <c r="PUZ2328" s="225"/>
      <c r="PVA2328" s="225"/>
      <c r="PVB2328" s="225"/>
      <c r="PVC2328" s="225"/>
      <c r="PVD2328" s="225"/>
      <c r="PVE2328" s="225"/>
      <c r="PVF2328" s="225"/>
      <c r="PVG2328" s="225"/>
      <c r="PVH2328" s="225"/>
      <c r="PVI2328" s="225"/>
      <c r="PVJ2328" s="225"/>
      <c r="PVK2328" s="225"/>
      <c r="PVL2328" s="225"/>
      <c r="PVM2328" s="225"/>
      <c r="PVN2328" s="225"/>
      <c r="PVO2328" s="225"/>
      <c r="PVP2328" s="225"/>
      <c r="PVQ2328" s="225"/>
      <c r="PVR2328" s="225"/>
      <c r="PVS2328" s="225"/>
      <c r="PVT2328" s="225"/>
      <c r="PVU2328" s="225"/>
      <c r="PVV2328" s="225"/>
      <c r="PVW2328" s="225"/>
      <c r="PVX2328" s="225"/>
      <c r="PVY2328" s="225"/>
      <c r="PVZ2328" s="225"/>
      <c r="PWA2328" s="225"/>
      <c r="PWB2328" s="225"/>
      <c r="PWC2328" s="225"/>
      <c r="PWD2328" s="225"/>
      <c r="PWE2328" s="225"/>
      <c r="PWF2328" s="225"/>
      <c r="PWG2328" s="225"/>
      <c r="PWH2328" s="225"/>
      <c r="PWI2328" s="225"/>
      <c r="PWJ2328" s="225"/>
      <c r="PWK2328" s="225"/>
      <c r="PWL2328" s="225"/>
      <c r="PWM2328" s="225"/>
      <c r="PWN2328" s="225"/>
      <c r="PWO2328" s="225"/>
      <c r="PWP2328" s="225"/>
      <c r="PWQ2328" s="225"/>
      <c r="PWR2328" s="225"/>
      <c r="PWS2328" s="225"/>
      <c r="PWT2328" s="225"/>
      <c r="PWU2328" s="225"/>
      <c r="PWV2328" s="225"/>
      <c r="PWW2328" s="225"/>
      <c r="PWX2328" s="225"/>
      <c r="PWY2328" s="225"/>
      <c r="PWZ2328" s="225"/>
      <c r="PXA2328" s="225"/>
      <c r="PXB2328" s="225"/>
      <c r="PXC2328" s="225"/>
      <c r="PXD2328" s="225"/>
      <c r="PXE2328" s="225"/>
      <c r="PXF2328" s="225"/>
      <c r="PXG2328" s="225"/>
      <c r="PXH2328" s="225"/>
      <c r="PXI2328" s="225"/>
      <c r="PXJ2328" s="225"/>
      <c r="PXK2328" s="225"/>
      <c r="PXL2328" s="225"/>
      <c r="PXM2328" s="225"/>
      <c r="PXN2328" s="225"/>
      <c r="PXO2328" s="225"/>
      <c r="PXP2328" s="225"/>
      <c r="PXQ2328" s="225"/>
      <c r="PXR2328" s="225"/>
      <c r="PXS2328" s="225"/>
      <c r="PXT2328" s="225"/>
      <c r="PXU2328" s="225"/>
      <c r="PXV2328" s="225"/>
      <c r="PXW2328" s="225"/>
      <c r="PXX2328" s="225"/>
      <c r="PXY2328" s="225"/>
      <c r="PXZ2328" s="225"/>
      <c r="PYA2328" s="225"/>
      <c r="PYB2328" s="225"/>
      <c r="PYC2328" s="225"/>
      <c r="PYD2328" s="225"/>
      <c r="PYE2328" s="225"/>
      <c r="PYF2328" s="225"/>
      <c r="PYG2328" s="225"/>
      <c r="PYH2328" s="225"/>
      <c r="PYI2328" s="225"/>
      <c r="PYJ2328" s="225"/>
      <c r="PYK2328" s="225"/>
      <c r="PYL2328" s="225"/>
      <c r="PYM2328" s="225"/>
      <c r="PYN2328" s="225"/>
      <c r="PYO2328" s="225"/>
      <c r="PYP2328" s="225"/>
      <c r="PYQ2328" s="225"/>
      <c r="PYR2328" s="225"/>
      <c r="PYS2328" s="225"/>
      <c r="PYT2328" s="225"/>
      <c r="PYU2328" s="225"/>
      <c r="PYV2328" s="225"/>
      <c r="PYW2328" s="225"/>
      <c r="PYX2328" s="225"/>
      <c r="PYY2328" s="225"/>
      <c r="PYZ2328" s="225"/>
      <c r="PZA2328" s="225"/>
      <c r="PZB2328" s="225"/>
      <c r="PZC2328" s="225"/>
      <c r="PZD2328" s="225"/>
      <c r="PZE2328" s="225"/>
      <c r="PZF2328" s="225"/>
      <c r="PZG2328" s="225"/>
      <c r="PZH2328" s="225"/>
      <c r="PZI2328" s="225"/>
      <c r="PZJ2328" s="225"/>
      <c r="PZK2328" s="225"/>
      <c r="PZL2328" s="225"/>
      <c r="PZM2328" s="225"/>
      <c r="PZN2328" s="225"/>
      <c r="PZO2328" s="225"/>
      <c r="PZP2328" s="225"/>
      <c r="PZQ2328" s="225"/>
      <c r="PZR2328" s="225"/>
      <c r="PZS2328" s="225"/>
      <c r="PZT2328" s="225"/>
      <c r="PZU2328" s="225"/>
      <c r="PZV2328" s="225"/>
      <c r="PZW2328" s="225"/>
      <c r="PZX2328" s="225"/>
      <c r="PZY2328" s="225"/>
      <c r="PZZ2328" s="225"/>
      <c r="QAA2328" s="225"/>
      <c r="QAB2328" s="225"/>
      <c r="QAC2328" s="225"/>
      <c r="QAD2328" s="225"/>
      <c r="QAE2328" s="225"/>
      <c r="QAF2328" s="225"/>
      <c r="QAG2328" s="225"/>
      <c r="QAH2328" s="225"/>
      <c r="QAI2328" s="225"/>
      <c r="QAJ2328" s="225"/>
      <c r="QAK2328" s="225"/>
      <c r="QAL2328" s="225"/>
      <c r="QAM2328" s="225"/>
      <c r="QAN2328" s="225"/>
      <c r="QAO2328" s="225"/>
      <c r="QAP2328" s="225"/>
      <c r="QAQ2328" s="225"/>
      <c r="QAR2328" s="225"/>
      <c r="QAS2328" s="225"/>
      <c r="QAT2328" s="225"/>
      <c r="QAU2328" s="225"/>
      <c r="QAV2328" s="225"/>
      <c r="QAW2328" s="225"/>
      <c r="QAX2328" s="225"/>
      <c r="QAY2328" s="225"/>
      <c r="QAZ2328" s="225"/>
      <c r="QBA2328" s="225"/>
      <c r="QBB2328" s="225"/>
      <c r="QBC2328" s="225"/>
      <c r="QBD2328" s="225"/>
      <c r="QBE2328" s="225"/>
      <c r="QBF2328" s="225"/>
      <c r="QBG2328" s="225"/>
      <c r="QBH2328" s="225"/>
      <c r="QBI2328" s="225"/>
      <c r="QBJ2328" s="225"/>
      <c r="QBK2328" s="225"/>
      <c r="QBL2328" s="225"/>
      <c r="QBM2328" s="225"/>
      <c r="QBN2328" s="225"/>
      <c r="QBO2328" s="225"/>
      <c r="QBP2328" s="225"/>
      <c r="QBQ2328" s="225"/>
      <c r="QBR2328" s="225"/>
      <c r="QBS2328" s="225"/>
      <c r="QBT2328" s="225"/>
      <c r="QBU2328" s="225"/>
      <c r="QBV2328" s="225"/>
      <c r="QBW2328" s="225"/>
      <c r="QBX2328" s="225"/>
      <c r="QBY2328" s="225"/>
      <c r="QBZ2328" s="225"/>
      <c r="QCA2328" s="225"/>
      <c r="QCB2328" s="225"/>
      <c r="QCC2328" s="225"/>
      <c r="QCD2328" s="225"/>
      <c r="QCE2328" s="225"/>
      <c r="QCF2328" s="225"/>
      <c r="QCG2328" s="225"/>
      <c r="QCH2328" s="225"/>
      <c r="QCI2328" s="225"/>
      <c r="QCJ2328" s="225"/>
      <c r="QCK2328" s="225"/>
      <c r="QCL2328" s="225"/>
      <c r="QCM2328" s="225"/>
      <c r="QCN2328" s="225"/>
      <c r="QCO2328" s="225"/>
      <c r="QCP2328" s="225"/>
      <c r="QCQ2328" s="225"/>
      <c r="QCR2328" s="225"/>
      <c r="QCS2328" s="225"/>
      <c r="QCT2328" s="225"/>
      <c r="QCU2328" s="225"/>
      <c r="QCV2328" s="225"/>
      <c r="QCW2328" s="225"/>
      <c r="QCX2328" s="225"/>
      <c r="QCY2328" s="225"/>
      <c r="QCZ2328" s="225"/>
      <c r="QDA2328" s="225"/>
      <c r="QDB2328" s="225"/>
      <c r="QDC2328" s="225"/>
      <c r="QDD2328" s="225"/>
      <c r="QDE2328" s="225"/>
      <c r="QDF2328" s="225"/>
      <c r="QDG2328" s="225"/>
      <c r="QDH2328" s="225"/>
      <c r="QDI2328" s="225"/>
      <c r="QDJ2328" s="225"/>
      <c r="QDK2328" s="225"/>
      <c r="QDL2328" s="225"/>
      <c r="QDM2328" s="225"/>
      <c r="QDN2328" s="225"/>
      <c r="QDO2328" s="225"/>
      <c r="QDP2328" s="225"/>
      <c r="QDQ2328" s="225"/>
      <c r="QDR2328" s="225"/>
      <c r="QDS2328" s="225"/>
      <c r="QDT2328" s="225"/>
      <c r="QDU2328" s="225"/>
      <c r="QDV2328" s="225"/>
      <c r="QDW2328" s="225"/>
      <c r="QDX2328" s="225"/>
      <c r="QDY2328" s="225"/>
      <c r="QDZ2328" s="225"/>
      <c r="QEA2328" s="225"/>
      <c r="QEB2328" s="225"/>
      <c r="QEC2328" s="225"/>
      <c r="QED2328" s="225"/>
      <c r="QEE2328" s="225"/>
      <c r="QEF2328" s="225"/>
      <c r="QEG2328" s="225"/>
      <c r="QEH2328" s="225"/>
      <c r="QEI2328" s="225"/>
      <c r="QEJ2328" s="225"/>
      <c r="QEK2328" s="225"/>
      <c r="QEL2328" s="225"/>
      <c r="QEM2328" s="225"/>
      <c r="QEN2328" s="225"/>
      <c r="QEO2328" s="225"/>
      <c r="QEP2328" s="225"/>
      <c r="QEQ2328" s="225"/>
      <c r="QER2328" s="225"/>
      <c r="QES2328" s="225"/>
      <c r="QET2328" s="225"/>
      <c r="QEU2328" s="225"/>
      <c r="QEV2328" s="225"/>
      <c r="QEW2328" s="225"/>
      <c r="QEX2328" s="225"/>
      <c r="QEY2328" s="225"/>
      <c r="QEZ2328" s="225"/>
      <c r="QFA2328" s="225"/>
      <c r="QFB2328" s="225"/>
      <c r="QFC2328" s="225"/>
      <c r="QFD2328" s="225"/>
      <c r="QFE2328" s="225"/>
      <c r="QFF2328" s="225"/>
      <c r="QFG2328" s="225"/>
      <c r="QFH2328" s="225"/>
      <c r="QFI2328" s="225"/>
      <c r="QFJ2328" s="225"/>
      <c r="QFK2328" s="225"/>
      <c r="QFL2328" s="225"/>
      <c r="QFM2328" s="225"/>
      <c r="QFN2328" s="225"/>
      <c r="QFO2328" s="225"/>
      <c r="QFP2328" s="225"/>
      <c r="QFQ2328" s="225"/>
      <c r="QFR2328" s="225"/>
      <c r="QFS2328" s="225"/>
      <c r="QFT2328" s="225"/>
      <c r="QFU2328" s="225"/>
      <c r="QFV2328" s="225"/>
      <c r="QFW2328" s="225"/>
      <c r="QFX2328" s="225"/>
      <c r="QFY2328" s="225"/>
      <c r="QFZ2328" s="225"/>
      <c r="QGA2328" s="225"/>
      <c r="QGB2328" s="225"/>
      <c r="QGC2328" s="225"/>
      <c r="QGD2328" s="225"/>
      <c r="QGE2328" s="225"/>
      <c r="QGF2328" s="225"/>
      <c r="QGG2328" s="225"/>
      <c r="QGH2328" s="225"/>
      <c r="QGI2328" s="225"/>
      <c r="QGJ2328" s="225"/>
      <c r="QGK2328" s="225"/>
      <c r="QGL2328" s="225"/>
      <c r="QGM2328" s="225"/>
      <c r="QGN2328" s="225"/>
      <c r="QGO2328" s="225"/>
      <c r="QGP2328" s="225"/>
      <c r="QGQ2328" s="225"/>
      <c r="QGR2328" s="225"/>
      <c r="QGS2328" s="225"/>
      <c r="QGT2328" s="225"/>
      <c r="QGU2328" s="225"/>
      <c r="QGV2328" s="225"/>
      <c r="QGW2328" s="225"/>
      <c r="QGX2328" s="225"/>
      <c r="QGY2328" s="225"/>
      <c r="QGZ2328" s="225"/>
      <c r="QHA2328" s="225"/>
      <c r="QHB2328" s="225"/>
      <c r="QHC2328" s="225"/>
      <c r="QHD2328" s="225"/>
      <c r="QHE2328" s="225"/>
      <c r="QHF2328" s="225"/>
      <c r="QHG2328" s="225"/>
      <c r="QHH2328" s="225"/>
      <c r="QHI2328" s="225"/>
      <c r="QHJ2328" s="225"/>
      <c r="QHK2328" s="225"/>
      <c r="QHL2328" s="225"/>
      <c r="QHM2328" s="225"/>
      <c r="QHN2328" s="225"/>
      <c r="QHO2328" s="225"/>
      <c r="QHP2328" s="225"/>
      <c r="QHQ2328" s="225"/>
      <c r="QHR2328" s="225"/>
      <c r="QHS2328" s="225"/>
      <c r="QHT2328" s="225"/>
      <c r="QHU2328" s="225"/>
      <c r="QHV2328" s="225"/>
      <c r="QHW2328" s="225"/>
      <c r="QHX2328" s="225"/>
      <c r="QHY2328" s="225"/>
      <c r="QHZ2328" s="225"/>
      <c r="QIA2328" s="225"/>
      <c r="QIB2328" s="225"/>
      <c r="QIC2328" s="225"/>
      <c r="QID2328" s="225"/>
      <c r="QIE2328" s="225"/>
      <c r="QIF2328" s="225"/>
      <c r="QIG2328" s="225"/>
      <c r="QIH2328" s="225"/>
      <c r="QII2328" s="225"/>
      <c r="QIJ2328" s="225"/>
      <c r="QIK2328" s="225"/>
      <c r="QIL2328" s="225"/>
      <c r="QIM2328" s="225"/>
      <c r="QIN2328" s="225"/>
      <c r="QIO2328" s="225"/>
      <c r="QIP2328" s="225"/>
      <c r="QIQ2328" s="225"/>
      <c r="QIR2328" s="225"/>
      <c r="QIS2328" s="225"/>
      <c r="QIT2328" s="225"/>
      <c r="QIU2328" s="225"/>
      <c r="QIV2328" s="225"/>
      <c r="QIW2328" s="225"/>
      <c r="QIX2328" s="225"/>
      <c r="QIY2328" s="225"/>
      <c r="QIZ2328" s="225"/>
      <c r="QJA2328" s="225"/>
      <c r="QJB2328" s="225"/>
      <c r="QJC2328" s="225"/>
      <c r="QJD2328" s="225"/>
      <c r="QJE2328" s="225"/>
      <c r="QJF2328" s="225"/>
      <c r="QJG2328" s="225"/>
      <c r="QJH2328" s="225"/>
      <c r="QJI2328" s="225"/>
      <c r="QJJ2328" s="225"/>
      <c r="QJK2328" s="225"/>
      <c r="QJL2328" s="225"/>
      <c r="QJM2328" s="225"/>
      <c r="QJN2328" s="225"/>
      <c r="QJO2328" s="225"/>
      <c r="QJP2328" s="225"/>
      <c r="QJQ2328" s="225"/>
      <c r="QJR2328" s="225"/>
      <c r="QJS2328" s="225"/>
      <c r="QJT2328" s="225"/>
      <c r="QJU2328" s="225"/>
      <c r="QJV2328" s="225"/>
      <c r="QJW2328" s="225"/>
      <c r="QJX2328" s="225"/>
      <c r="QJY2328" s="225"/>
      <c r="QJZ2328" s="225"/>
      <c r="QKA2328" s="225"/>
      <c r="QKB2328" s="225"/>
      <c r="QKC2328" s="225"/>
      <c r="QKD2328" s="225"/>
      <c r="QKE2328" s="225"/>
      <c r="QKF2328" s="225"/>
      <c r="QKG2328" s="225"/>
      <c r="QKH2328" s="225"/>
      <c r="QKI2328" s="225"/>
      <c r="QKJ2328" s="225"/>
      <c r="QKK2328" s="225"/>
      <c r="QKL2328" s="225"/>
      <c r="QKM2328" s="225"/>
      <c r="QKN2328" s="225"/>
      <c r="QKO2328" s="225"/>
      <c r="QKP2328" s="225"/>
      <c r="QKQ2328" s="225"/>
      <c r="QKR2328" s="225"/>
      <c r="QKS2328" s="225"/>
      <c r="QKT2328" s="225"/>
      <c r="QKU2328" s="225"/>
      <c r="QKV2328" s="225"/>
      <c r="QKW2328" s="225"/>
      <c r="QKX2328" s="225"/>
      <c r="QKY2328" s="225"/>
      <c r="QKZ2328" s="225"/>
      <c r="QLA2328" s="225"/>
      <c r="QLB2328" s="225"/>
      <c r="QLC2328" s="225"/>
      <c r="QLD2328" s="225"/>
      <c r="QLE2328" s="225"/>
      <c r="QLF2328" s="225"/>
      <c r="QLG2328" s="225"/>
      <c r="QLH2328" s="225"/>
      <c r="QLI2328" s="225"/>
      <c r="QLJ2328" s="225"/>
      <c r="QLK2328" s="225"/>
      <c r="QLL2328" s="225"/>
      <c r="QLM2328" s="225"/>
      <c r="QLN2328" s="225"/>
      <c r="QLO2328" s="225"/>
      <c r="QLP2328" s="225"/>
      <c r="QLQ2328" s="225"/>
      <c r="QLR2328" s="225"/>
      <c r="QLS2328" s="225"/>
      <c r="QLT2328" s="225"/>
      <c r="QLU2328" s="225"/>
      <c r="QLV2328" s="225"/>
      <c r="QLW2328" s="225"/>
      <c r="QLX2328" s="225"/>
      <c r="QLY2328" s="225"/>
      <c r="QLZ2328" s="225"/>
      <c r="QMA2328" s="225"/>
      <c r="QMB2328" s="225"/>
      <c r="QMC2328" s="225"/>
      <c r="QMD2328" s="225"/>
      <c r="QME2328" s="225"/>
      <c r="QMF2328" s="225"/>
      <c r="QMG2328" s="225"/>
      <c r="QMH2328" s="225"/>
      <c r="QMI2328" s="225"/>
      <c r="QMJ2328" s="225"/>
      <c r="QMK2328" s="225"/>
      <c r="QML2328" s="225"/>
      <c r="QMM2328" s="225"/>
      <c r="QMN2328" s="225"/>
      <c r="QMO2328" s="225"/>
      <c r="QMP2328" s="225"/>
      <c r="QMQ2328" s="225"/>
      <c r="QMR2328" s="225"/>
      <c r="QMS2328" s="225"/>
      <c r="QMT2328" s="225"/>
      <c r="QMU2328" s="225"/>
      <c r="QMV2328" s="225"/>
      <c r="QMW2328" s="225"/>
      <c r="QMX2328" s="225"/>
      <c r="QMY2328" s="225"/>
      <c r="QMZ2328" s="225"/>
      <c r="QNA2328" s="225"/>
      <c r="QNB2328" s="225"/>
      <c r="QNC2328" s="225"/>
      <c r="QND2328" s="225"/>
      <c r="QNE2328" s="225"/>
      <c r="QNF2328" s="225"/>
      <c r="QNG2328" s="225"/>
      <c r="QNH2328" s="225"/>
      <c r="QNI2328" s="225"/>
      <c r="QNJ2328" s="225"/>
      <c r="QNK2328" s="225"/>
      <c r="QNL2328" s="225"/>
      <c r="QNM2328" s="225"/>
      <c r="QNN2328" s="225"/>
      <c r="QNO2328" s="225"/>
      <c r="QNP2328" s="225"/>
      <c r="QNQ2328" s="225"/>
      <c r="QNR2328" s="225"/>
      <c r="QNS2328" s="225"/>
      <c r="QNT2328" s="225"/>
      <c r="QNU2328" s="225"/>
      <c r="QNV2328" s="225"/>
      <c r="QNW2328" s="225"/>
      <c r="QNX2328" s="225"/>
      <c r="QNY2328" s="225"/>
      <c r="QNZ2328" s="225"/>
      <c r="QOA2328" s="225"/>
      <c r="QOB2328" s="225"/>
      <c r="QOC2328" s="225"/>
      <c r="QOD2328" s="225"/>
      <c r="QOE2328" s="225"/>
      <c r="QOF2328" s="225"/>
      <c r="QOG2328" s="225"/>
      <c r="QOH2328" s="225"/>
      <c r="QOI2328" s="225"/>
      <c r="QOJ2328" s="225"/>
      <c r="QOK2328" s="225"/>
      <c r="QOL2328" s="225"/>
      <c r="QOM2328" s="225"/>
      <c r="QON2328" s="225"/>
      <c r="QOO2328" s="225"/>
      <c r="QOP2328" s="225"/>
      <c r="QOQ2328" s="225"/>
      <c r="QOR2328" s="225"/>
      <c r="QOS2328" s="225"/>
      <c r="QOT2328" s="225"/>
      <c r="QOU2328" s="225"/>
      <c r="QOV2328" s="225"/>
      <c r="QOW2328" s="225"/>
      <c r="QOX2328" s="225"/>
      <c r="QOY2328" s="225"/>
      <c r="QOZ2328" s="225"/>
      <c r="QPA2328" s="225"/>
      <c r="QPB2328" s="225"/>
      <c r="QPC2328" s="225"/>
      <c r="QPD2328" s="225"/>
      <c r="QPE2328" s="225"/>
      <c r="QPF2328" s="225"/>
      <c r="QPG2328" s="225"/>
      <c r="QPH2328" s="225"/>
      <c r="QPI2328" s="225"/>
      <c r="QPJ2328" s="225"/>
      <c r="QPK2328" s="225"/>
      <c r="QPL2328" s="225"/>
      <c r="QPM2328" s="225"/>
      <c r="QPN2328" s="225"/>
      <c r="QPO2328" s="225"/>
      <c r="QPP2328" s="225"/>
      <c r="QPQ2328" s="225"/>
      <c r="QPR2328" s="225"/>
      <c r="QPS2328" s="225"/>
      <c r="QPT2328" s="225"/>
      <c r="QPU2328" s="225"/>
      <c r="QPV2328" s="225"/>
      <c r="QPW2328" s="225"/>
      <c r="QPX2328" s="225"/>
      <c r="QPY2328" s="225"/>
      <c r="QPZ2328" s="225"/>
      <c r="QQA2328" s="225"/>
      <c r="QQB2328" s="225"/>
      <c r="QQC2328" s="225"/>
      <c r="QQD2328" s="225"/>
      <c r="QQE2328" s="225"/>
      <c r="QQF2328" s="225"/>
      <c r="QQG2328" s="225"/>
      <c r="QQH2328" s="225"/>
      <c r="QQI2328" s="225"/>
      <c r="QQJ2328" s="225"/>
      <c r="QQK2328" s="225"/>
      <c r="QQL2328" s="225"/>
      <c r="QQM2328" s="225"/>
      <c r="QQN2328" s="225"/>
      <c r="QQO2328" s="225"/>
      <c r="QQP2328" s="225"/>
      <c r="QQQ2328" s="225"/>
      <c r="QQR2328" s="225"/>
      <c r="QQS2328" s="225"/>
      <c r="QQT2328" s="225"/>
      <c r="QQU2328" s="225"/>
      <c r="QQV2328" s="225"/>
      <c r="QQW2328" s="225"/>
      <c r="QQX2328" s="225"/>
      <c r="QQY2328" s="225"/>
      <c r="QQZ2328" s="225"/>
      <c r="QRA2328" s="225"/>
      <c r="QRB2328" s="225"/>
      <c r="QRC2328" s="225"/>
      <c r="QRD2328" s="225"/>
      <c r="QRE2328" s="225"/>
      <c r="QRF2328" s="225"/>
      <c r="QRG2328" s="225"/>
      <c r="QRH2328" s="225"/>
      <c r="QRI2328" s="225"/>
      <c r="QRJ2328" s="225"/>
      <c r="QRK2328" s="225"/>
      <c r="QRL2328" s="225"/>
      <c r="QRM2328" s="225"/>
      <c r="QRN2328" s="225"/>
      <c r="QRO2328" s="225"/>
      <c r="QRP2328" s="225"/>
      <c r="QRQ2328" s="225"/>
      <c r="QRR2328" s="225"/>
      <c r="QRS2328" s="225"/>
      <c r="QRT2328" s="225"/>
      <c r="QRU2328" s="225"/>
      <c r="QRV2328" s="225"/>
      <c r="QRW2328" s="225"/>
      <c r="QRX2328" s="225"/>
      <c r="QRY2328" s="225"/>
      <c r="QRZ2328" s="225"/>
      <c r="QSA2328" s="225"/>
      <c r="QSB2328" s="225"/>
      <c r="QSC2328" s="225"/>
      <c r="QSD2328" s="225"/>
      <c r="QSE2328" s="225"/>
      <c r="QSF2328" s="225"/>
      <c r="QSG2328" s="225"/>
      <c r="QSH2328" s="225"/>
      <c r="QSI2328" s="225"/>
      <c r="QSJ2328" s="225"/>
      <c r="QSK2328" s="225"/>
      <c r="QSL2328" s="225"/>
      <c r="QSM2328" s="225"/>
      <c r="QSN2328" s="225"/>
      <c r="QSO2328" s="225"/>
      <c r="QSP2328" s="225"/>
      <c r="QSQ2328" s="225"/>
      <c r="QSR2328" s="225"/>
      <c r="QSS2328" s="225"/>
      <c r="QST2328" s="225"/>
      <c r="QSU2328" s="225"/>
      <c r="QSV2328" s="225"/>
      <c r="QSW2328" s="225"/>
      <c r="QSX2328" s="225"/>
      <c r="QSY2328" s="225"/>
      <c r="QSZ2328" s="225"/>
      <c r="QTA2328" s="225"/>
      <c r="QTB2328" s="225"/>
      <c r="QTC2328" s="225"/>
      <c r="QTD2328" s="225"/>
      <c r="QTE2328" s="225"/>
      <c r="QTF2328" s="225"/>
      <c r="QTG2328" s="225"/>
      <c r="QTH2328" s="225"/>
      <c r="QTI2328" s="225"/>
      <c r="QTJ2328" s="225"/>
      <c r="QTK2328" s="225"/>
      <c r="QTL2328" s="225"/>
      <c r="QTM2328" s="225"/>
      <c r="QTN2328" s="225"/>
      <c r="QTO2328" s="225"/>
      <c r="QTP2328" s="225"/>
      <c r="QTQ2328" s="225"/>
      <c r="QTR2328" s="225"/>
      <c r="QTS2328" s="225"/>
      <c r="QTT2328" s="225"/>
      <c r="QTU2328" s="225"/>
      <c r="QTV2328" s="225"/>
      <c r="QTW2328" s="225"/>
      <c r="QTX2328" s="225"/>
      <c r="QTY2328" s="225"/>
      <c r="QTZ2328" s="225"/>
      <c r="QUA2328" s="225"/>
      <c r="QUB2328" s="225"/>
      <c r="QUC2328" s="225"/>
      <c r="QUD2328" s="225"/>
      <c r="QUE2328" s="225"/>
      <c r="QUF2328" s="225"/>
      <c r="QUG2328" s="225"/>
      <c r="QUH2328" s="225"/>
      <c r="QUI2328" s="225"/>
      <c r="QUJ2328" s="225"/>
      <c r="QUK2328" s="225"/>
      <c r="QUL2328" s="225"/>
      <c r="QUM2328" s="225"/>
      <c r="QUN2328" s="225"/>
      <c r="QUO2328" s="225"/>
      <c r="QUP2328" s="225"/>
      <c r="QUQ2328" s="225"/>
      <c r="QUR2328" s="225"/>
      <c r="QUS2328" s="225"/>
      <c r="QUT2328" s="225"/>
      <c r="QUU2328" s="225"/>
      <c r="QUV2328" s="225"/>
      <c r="QUW2328" s="225"/>
      <c r="QUX2328" s="225"/>
      <c r="QUY2328" s="225"/>
      <c r="QUZ2328" s="225"/>
      <c r="QVA2328" s="225"/>
      <c r="QVB2328" s="225"/>
      <c r="QVC2328" s="225"/>
      <c r="QVD2328" s="225"/>
      <c r="QVE2328" s="225"/>
      <c r="QVF2328" s="225"/>
      <c r="QVG2328" s="225"/>
      <c r="QVH2328" s="225"/>
      <c r="QVI2328" s="225"/>
      <c r="QVJ2328" s="225"/>
      <c r="QVK2328" s="225"/>
      <c r="QVL2328" s="225"/>
      <c r="QVM2328" s="225"/>
      <c r="QVN2328" s="225"/>
      <c r="QVO2328" s="225"/>
      <c r="QVP2328" s="225"/>
      <c r="QVQ2328" s="225"/>
      <c r="QVR2328" s="225"/>
      <c r="QVS2328" s="225"/>
      <c r="QVT2328" s="225"/>
      <c r="QVU2328" s="225"/>
      <c r="QVV2328" s="225"/>
      <c r="QVW2328" s="225"/>
      <c r="QVX2328" s="225"/>
      <c r="QVY2328" s="225"/>
      <c r="QVZ2328" s="225"/>
      <c r="QWA2328" s="225"/>
      <c r="QWB2328" s="225"/>
      <c r="QWC2328" s="225"/>
      <c r="QWD2328" s="225"/>
      <c r="QWE2328" s="225"/>
      <c r="QWF2328" s="225"/>
      <c r="QWG2328" s="225"/>
      <c r="QWH2328" s="225"/>
      <c r="QWI2328" s="225"/>
      <c r="QWJ2328" s="225"/>
      <c r="QWK2328" s="225"/>
      <c r="QWL2328" s="225"/>
      <c r="QWM2328" s="225"/>
      <c r="QWN2328" s="225"/>
      <c r="QWO2328" s="225"/>
      <c r="QWP2328" s="225"/>
      <c r="QWQ2328" s="225"/>
      <c r="QWR2328" s="225"/>
      <c r="QWS2328" s="225"/>
      <c r="QWT2328" s="225"/>
      <c r="QWU2328" s="225"/>
      <c r="QWV2328" s="225"/>
      <c r="QWW2328" s="225"/>
      <c r="QWX2328" s="225"/>
      <c r="QWY2328" s="225"/>
      <c r="QWZ2328" s="225"/>
      <c r="QXA2328" s="225"/>
      <c r="QXB2328" s="225"/>
      <c r="QXC2328" s="225"/>
      <c r="QXD2328" s="225"/>
      <c r="QXE2328" s="225"/>
      <c r="QXF2328" s="225"/>
      <c r="QXG2328" s="225"/>
      <c r="QXH2328" s="225"/>
      <c r="QXI2328" s="225"/>
      <c r="QXJ2328" s="225"/>
      <c r="QXK2328" s="225"/>
      <c r="QXL2328" s="225"/>
      <c r="QXM2328" s="225"/>
      <c r="QXN2328" s="225"/>
      <c r="QXO2328" s="225"/>
      <c r="QXP2328" s="225"/>
      <c r="QXQ2328" s="225"/>
      <c r="QXR2328" s="225"/>
      <c r="QXS2328" s="225"/>
      <c r="QXT2328" s="225"/>
      <c r="QXU2328" s="225"/>
      <c r="QXV2328" s="225"/>
      <c r="QXW2328" s="225"/>
      <c r="QXX2328" s="225"/>
      <c r="QXY2328" s="225"/>
      <c r="QXZ2328" s="225"/>
      <c r="QYA2328" s="225"/>
      <c r="QYB2328" s="225"/>
      <c r="QYC2328" s="225"/>
      <c r="QYD2328" s="225"/>
      <c r="QYE2328" s="225"/>
      <c r="QYF2328" s="225"/>
      <c r="QYG2328" s="225"/>
      <c r="QYH2328" s="225"/>
      <c r="QYI2328" s="225"/>
      <c r="QYJ2328" s="225"/>
      <c r="QYK2328" s="225"/>
      <c r="QYL2328" s="225"/>
      <c r="QYM2328" s="225"/>
      <c r="QYN2328" s="225"/>
      <c r="QYO2328" s="225"/>
      <c r="QYP2328" s="225"/>
      <c r="QYQ2328" s="225"/>
      <c r="QYR2328" s="225"/>
      <c r="QYS2328" s="225"/>
      <c r="QYT2328" s="225"/>
      <c r="QYU2328" s="225"/>
      <c r="QYV2328" s="225"/>
      <c r="QYW2328" s="225"/>
      <c r="QYX2328" s="225"/>
      <c r="QYY2328" s="225"/>
      <c r="QYZ2328" s="225"/>
      <c r="QZA2328" s="225"/>
      <c r="QZB2328" s="225"/>
      <c r="QZC2328" s="225"/>
      <c r="QZD2328" s="225"/>
      <c r="QZE2328" s="225"/>
      <c r="QZF2328" s="225"/>
      <c r="QZG2328" s="225"/>
      <c r="QZH2328" s="225"/>
      <c r="QZI2328" s="225"/>
      <c r="QZJ2328" s="225"/>
      <c r="QZK2328" s="225"/>
      <c r="QZL2328" s="225"/>
      <c r="QZM2328" s="225"/>
      <c r="QZN2328" s="225"/>
      <c r="QZO2328" s="225"/>
      <c r="QZP2328" s="225"/>
      <c r="QZQ2328" s="225"/>
      <c r="QZR2328" s="225"/>
      <c r="QZS2328" s="225"/>
      <c r="QZT2328" s="225"/>
      <c r="QZU2328" s="225"/>
      <c r="QZV2328" s="225"/>
      <c r="QZW2328" s="225"/>
      <c r="QZX2328" s="225"/>
      <c r="QZY2328" s="225"/>
      <c r="QZZ2328" s="225"/>
      <c r="RAA2328" s="225"/>
      <c r="RAB2328" s="225"/>
      <c r="RAC2328" s="225"/>
      <c r="RAD2328" s="225"/>
      <c r="RAE2328" s="225"/>
      <c r="RAF2328" s="225"/>
      <c r="RAG2328" s="225"/>
      <c r="RAH2328" s="225"/>
      <c r="RAI2328" s="225"/>
      <c r="RAJ2328" s="225"/>
      <c r="RAK2328" s="225"/>
      <c r="RAL2328" s="225"/>
      <c r="RAM2328" s="225"/>
      <c r="RAN2328" s="225"/>
      <c r="RAO2328" s="225"/>
      <c r="RAP2328" s="225"/>
      <c r="RAQ2328" s="225"/>
      <c r="RAR2328" s="225"/>
      <c r="RAS2328" s="225"/>
      <c r="RAT2328" s="225"/>
      <c r="RAU2328" s="225"/>
      <c r="RAV2328" s="225"/>
      <c r="RAW2328" s="225"/>
      <c r="RAX2328" s="225"/>
      <c r="RAY2328" s="225"/>
      <c r="RAZ2328" s="225"/>
      <c r="RBA2328" s="225"/>
      <c r="RBB2328" s="225"/>
      <c r="RBC2328" s="225"/>
      <c r="RBD2328" s="225"/>
      <c r="RBE2328" s="225"/>
      <c r="RBF2328" s="225"/>
      <c r="RBG2328" s="225"/>
      <c r="RBH2328" s="225"/>
      <c r="RBI2328" s="225"/>
      <c r="RBJ2328" s="225"/>
      <c r="RBK2328" s="225"/>
      <c r="RBL2328" s="225"/>
      <c r="RBM2328" s="225"/>
      <c r="RBN2328" s="225"/>
      <c r="RBO2328" s="225"/>
      <c r="RBP2328" s="225"/>
      <c r="RBQ2328" s="225"/>
      <c r="RBR2328" s="225"/>
      <c r="RBS2328" s="225"/>
      <c r="RBT2328" s="225"/>
      <c r="RBU2328" s="225"/>
      <c r="RBV2328" s="225"/>
      <c r="RBW2328" s="225"/>
      <c r="RBX2328" s="225"/>
      <c r="RBY2328" s="225"/>
      <c r="RBZ2328" s="225"/>
      <c r="RCA2328" s="225"/>
      <c r="RCB2328" s="225"/>
      <c r="RCC2328" s="225"/>
      <c r="RCD2328" s="225"/>
      <c r="RCE2328" s="225"/>
      <c r="RCF2328" s="225"/>
      <c r="RCG2328" s="225"/>
      <c r="RCH2328" s="225"/>
      <c r="RCI2328" s="225"/>
      <c r="RCJ2328" s="225"/>
      <c r="RCK2328" s="225"/>
      <c r="RCL2328" s="225"/>
      <c r="RCM2328" s="225"/>
      <c r="RCN2328" s="225"/>
      <c r="RCO2328" s="225"/>
      <c r="RCP2328" s="225"/>
      <c r="RCQ2328" s="225"/>
      <c r="RCR2328" s="225"/>
      <c r="RCS2328" s="225"/>
      <c r="RCT2328" s="225"/>
      <c r="RCU2328" s="225"/>
      <c r="RCV2328" s="225"/>
      <c r="RCW2328" s="225"/>
      <c r="RCX2328" s="225"/>
      <c r="RCY2328" s="225"/>
      <c r="RCZ2328" s="225"/>
      <c r="RDA2328" s="225"/>
      <c r="RDB2328" s="225"/>
      <c r="RDC2328" s="225"/>
      <c r="RDD2328" s="225"/>
      <c r="RDE2328" s="225"/>
      <c r="RDF2328" s="225"/>
      <c r="RDG2328" s="225"/>
      <c r="RDH2328" s="225"/>
      <c r="RDI2328" s="225"/>
      <c r="RDJ2328" s="225"/>
      <c r="RDK2328" s="225"/>
      <c r="RDL2328" s="225"/>
      <c r="RDM2328" s="225"/>
      <c r="RDN2328" s="225"/>
      <c r="RDO2328" s="225"/>
      <c r="RDP2328" s="225"/>
      <c r="RDQ2328" s="225"/>
      <c r="RDR2328" s="225"/>
      <c r="RDS2328" s="225"/>
      <c r="RDT2328" s="225"/>
      <c r="RDU2328" s="225"/>
      <c r="RDV2328" s="225"/>
      <c r="RDW2328" s="225"/>
      <c r="RDX2328" s="225"/>
      <c r="RDY2328" s="225"/>
      <c r="RDZ2328" s="225"/>
      <c r="REA2328" s="225"/>
      <c r="REB2328" s="225"/>
      <c r="REC2328" s="225"/>
      <c r="RED2328" s="225"/>
      <c r="REE2328" s="225"/>
      <c r="REF2328" s="225"/>
      <c r="REG2328" s="225"/>
      <c r="REH2328" s="225"/>
      <c r="REI2328" s="225"/>
      <c r="REJ2328" s="225"/>
      <c r="REK2328" s="225"/>
      <c r="REL2328" s="225"/>
      <c r="REM2328" s="225"/>
      <c r="REN2328" s="225"/>
      <c r="REO2328" s="225"/>
      <c r="REP2328" s="225"/>
      <c r="REQ2328" s="225"/>
      <c r="RER2328" s="225"/>
      <c r="RES2328" s="225"/>
      <c r="RET2328" s="225"/>
      <c r="REU2328" s="225"/>
      <c r="REV2328" s="225"/>
      <c r="REW2328" s="225"/>
      <c r="REX2328" s="225"/>
      <c r="REY2328" s="225"/>
      <c r="REZ2328" s="225"/>
      <c r="RFA2328" s="225"/>
      <c r="RFB2328" s="225"/>
      <c r="RFC2328" s="225"/>
      <c r="RFD2328" s="225"/>
      <c r="RFE2328" s="225"/>
      <c r="RFF2328" s="225"/>
      <c r="RFG2328" s="225"/>
      <c r="RFH2328" s="225"/>
      <c r="RFI2328" s="225"/>
      <c r="RFJ2328" s="225"/>
      <c r="RFK2328" s="225"/>
      <c r="RFL2328" s="225"/>
      <c r="RFM2328" s="225"/>
      <c r="RFN2328" s="225"/>
      <c r="RFO2328" s="225"/>
      <c r="RFP2328" s="225"/>
      <c r="RFQ2328" s="225"/>
      <c r="RFR2328" s="225"/>
      <c r="RFS2328" s="225"/>
      <c r="RFT2328" s="225"/>
      <c r="RFU2328" s="225"/>
      <c r="RFV2328" s="225"/>
      <c r="RFW2328" s="225"/>
      <c r="RFX2328" s="225"/>
      <c r="RFY2328" s="225"/>
      <c r="RFZ2328" s="225"/>
      <c r="RGA2328" s="225"/>
      <c r="RGB2328" s="225"/>
      <c r="RGC2328" s="225"/>
      <c r="RGD2328" s="225"/>
      <c r="RGE2328" s="225"/>
      <c r="RGF2328" s="225"/>
      <c r="RGG2328" s="225"/>
      <c r="RGH2328" s="225"/>
      <c r="RGI2328" s="225"/>
      <c r="RGJ2328" s="225"/>
      <c r="RGK2328" s="225"/>
      <c r="RGL2328" s="225"/>
      <c r="RGM2328" s="225"/>
      <c r="RGN2328" s="225"/>
      <c r="RGO2328" s="225"/>
      <c r="RGP2328" s="225"/>
      <c r="RGQ2328" s="225"/>
      <c r="RGR2328" s="225"/>
      <c r="RGS2328" s="225"/>
      <c r="RGT2328" s="225"/>
      <c r="RGU2328" s="225"/>
      <c r="RGV2328" s="225"/>
      <c r="RGW2328" s="225"/>
      <c r="RGX2328" s="225"/>
      <c r="RGY2328" s="225"/>
      <c r="RGZ2328" s="225"/>
      <c r="RHA2328" s="225"/>
      <c r="RHB2328" s="225"/>
      <c r="RHC2328" s="225"/>
      <c r="RHD2328" s="225"/>
      <c r="RHE2328" s="225"/>
      <c r="RHF2328" s="225"/>
      <c r="RHG2328" s="225"/>
      <c r="RHH2328" s="225"/>
      <c r="RHI2328" s="225"/>
      <c r="RHJ2328" s="225"/>
      <c r="RHK2328" s="225"/>
      <c r="RHL2328" s="225"/>
      <c r="RHM2328" s="225"/>
      <c r="RHN2328" s="225"/>
      <c r="RHO2328" s="225"/>
      <c r="RHP2328" s="225"/>
      <c r="RHQ2328" s="225"/>
      <c r="RHR2328" s="225"/>
      <c r="RHS2328" s="225"/>
      <c r="RHT2328" s="225"/>
      <c r="RHU2328" s="225"/>
      <c r="RHV2328" s="225"/>
      <c r="RHW2328" s="225"/>
      <c r="RHX2328" s="225"/>
      <c r="RHY2328" s="225"/>
      <c r="RHZ2328" s="225"/>
      <c r="RIA2328" s="225"/>
      <c r="RIB2328" s="225"/>
      <c r="RIC2328" s="225"/>
      <c r="RID2328" s="225"/>
      <c r="RIE2328" s="225"/>
      <c r="RIF2328" s="225"/>
      <c r="RIG2328" s="225"/>
      <c r="RIH2328" s="225"/>
      <c r="RII2328" s="225"/>
      <c r="RIJ2328" s="225"/>
      <c r="RIK2328" s="225"/>
      <c r="RIL2328" s="225"/>
      <c r="RIM2328" s="225"/>
      <c r="RIN2328" s="225"/>
      <c r="RIO2328" s="225"/>
      <c r="RIP2328" s="225"/>
      <c r="RIQ2328" s="225"/>
      <c r="RIR2328" s="225"/>
      <c r="RIS2328" s="225"/>
      <c r="RIT2328" s="225"/>
      <c r="RIU2328" s="225"/>
      <c r="RIV2328" s="225"/>
      <c r="RIW2328" s="225"/>
      <c r="RIX2328" s="225"/>
      <c r="RIY2328" s="225"/>
      <c r="RIZ2328" s="225"/>
      <c r="RJA2328" s="225"/>
      <c r="RJB2328" s="225"/>
      <c r="RJC2328" s="225"/>
      <c r="RJD2328" s="225"/>
      <c r="RJE2328" s="225"/>
      <c r="RJF2328" s="225"/>
      <c r="RJG2328" s="225"/>
      <c r="RJH2328" s="225"/>
      <c r="RJI2328" s="225"/>
      <c r="RJJ2328" s="225"/>
      <c r="RJK2328" s="225"/>
      <c r="RJL2328" s="225"/>
      <c r="RJM2328" s="225"/>
      <c r="RJN2328" s="225"/>
      <c r="RJO2328" s="225"/>
      <c r="RJP2328" s="225"/>
      <c r="RJQ2328" s="225"/>
      <c r="RJR2328" s="225"/>
      <c r="RJS2328" s="225"/>
      <c r="RJT2328" s="225"/>
      <c r="RJU2328" s="225"/>
      <c r="RJV2328" s="225"/>
      <c r="RJW2328" s="225"/>
      <c r="RJX2328" s="225"/>
      <c r="RJY2328" s="225"/>
      <c r="RJZ2328" s="225"/>
      <c r="RKA2328" s="225"/>
      <c r="RKB2328" s="225"/>
      <c r="RKC2328" s="225"/>
      <c r="RKD2328" s="225"/>
      <c r="RKE2328" s="225"/>
      <c r="RKF2328" s="225"/>
      <c r="RKG2328" s="225"/>
      <c r="RKH2328" s="225"/>
      <c r="RKI2328" s="225"/>
      <c r="RKJ2328" s="225"/>
      <c r="RKK2328" s="225"/>
      <c r="RKL2328" s="225"/>
      <c r="RKM2328" s="225"/>
      <c r="RKN2328" s="225"/>
      <c r="RKO2328" s="225"/>
      <c r="RKP2328" s="225"/>
      <c r="RKQ2328" s="225"/>
      <c r="RKR2328" s="225"/>
      <c r="RKS2328" s="225"/>
      <c r="RKT2328" s="225"/>
      <c r="RKU2328" s="225"/>
      <c r="RKV2328" s="225"/>
      <c r="RKW2328" s="225"/>
      <c r="RKX2328" s="225"/>
      <c r="RKY2328" s="225"/>
      <c r="RKZ2328" s="225"/>
      <c r="RLA2328" s="225"/>
      <c r="RLB2328" s="225"/>
      <c r="RLC2328" s="225"/>
      <c r="RLD2328" s="225"/>
      <c r="RLE2328" s="225"/>
      <c r="RLF2328" s="225"/>
      <c r="RLG2328" s="225"/>
      <c r="RLH2328" s="225"/>
      <c r="RLI2328" s="225"/>
      <c r="RLJ2328" s="225"/>
      <c r="RLK2328" s="225"/>
      <c r="RLL2328" s="225"/>
      <c r="RLM2328" s="225"/>
      <c r="RLN2328" s="225"/>
      <c r="RLO2328" s="225"/>
      <c r="RLP2328" s="225"/>
      <c r="RLQ2328" s="225"/>
      <c r="RLR2328" s="225"/>
      <c r="RLS2328" s="225"/>
      <c r="RLT2328" s="225"/>
      <c r="RLU2328" s="225"/>
      <c r="RLV2328" s="225"/>
      <c r="RLW2328" s="225"/>
      <c r="RLX2328" s="225"/>
      <c r="RLY2328" s="225"/>
      <c r="RLZ2328" s="225"/>
      <c r="RMA2328" s="225"/>
      <c r="RMB2328" s="225"/>
      <c r="RMC2328" s="225"/>
      <c r="RMD2328" s="225"/>
      <c r="RME2328" s="225"/>
      <c r="RMF2328" s="225"/>
      <c r="RMG2328" s="225"/>
      <c r="RMH2328" s="225"/>
      <c r="RMI2328" s="225"/>
      <c r="RMJ2328" s="225"/>
      <c r="RMK2328" s="225"/>
      <c r="RML2328" s="225"/>
      <c r="RMM2328" s="225"/>
      <c r="RMN2328" s="225"/>
      <c r="RMO2328" s="225"/>
      <c r="RMP2328" s="225"/>
      <c r="RMQ2328" s="225"/>
      <c r="RMR2328" s="225"/>
      <c r="RMS2328" s="225"/>
      <c r="RMT2328" s="225"/>
      <c r="RMU2328" s="225"/>
      <c r="RMV2328" s="225"/>
      <c r="RMW2328" s="225"/>
      <c r="RMX2328" s="225"/>
      <c r="RMY2328" s="225"/>
      <c r="RMZ2328" s="225"/>
      <c r="RNA2328" s="225"/>
      <c r="RNB2328" s="225"/>
      <c r="RNC2328" s="225"/>
      <c r="RND2328" s="225"/>
      <c r="RNE2328" s="225"/>
      <c r="RNF2328" s="225"/>
      <c r="RNG2328" s="225"/>
      <c r="RNH2328" s="225"/>
      <c r="RNI2328" s="225"/>
      <c r="RNJ2328" s="225"/>
      <c r="RNK2328" s="225"/>
      <c r="RNL2328" s="225"/>
      <c r="RNM2328" s="225"/>
      <c r="RNN2328" s="225"/>
      <c r="RNO2328" s="225"/>
      <c r="RNP2328" s="225"/>
      <c r="RNQ2328" s="225"/>
      <c r="RNR2328" s="225"/>
      <c r="RNS2328" s="225"/>
      <c r="RNT2328" s="225"/>
      <c r="RNU2328" s="225"/>
      <c r="RNV2328" s="225"/>
      <c r="RNW2328" s="225"/>
      <c r="RNX2328" s="225"/>
      <c r="RNY2328" s="225"/>
      <c r="RNZ2328" s="225"/>
      <c r="ROA2328" s="225"/>
      <c r="ROB2328" s="225"/>
      <c r="ROC2328" s="225"/>
      <c r="ROD2328" s="225"/>
      <c r="ROE2328" s="225"/>
      <c r="ROF2328" s="225"/>
      <c r="ROG2328" s="225"/>
      <c r="ROH2328" s="225"/>
      <c r="ROI2328" s="225"/>
      <c r="ROJ2328" s="225"/>
      <c r="ROK2328" s="225"/>
      <c r="ROL2328" s="225"/>
      <c r="ROM2328" s="225"/>
      <c r="RON2328" s="225"/>
      <c r="ROO2328" s="225"/>
      <c r="ROP2328" s="225"/>
      <c r="ROQ2328" s="225"/>
      <c r="ROR2328" s="225"/>
      <c r="ROS2328" s="225"/>
      <c r="ROT2328" s="225"/>
      <c r="ROU2328" s="225"/>
      <c r="ROV2328" s="225"/>
      <c r="ROW2328" s="225"/>
      <c r="ROX2328" s="225"/>
      <c r="ROY2328" s="225"/>
      <c r="ROZ2328" s="225"/>
      <c r="RPA2328" s="225"/>
      <c r="RPB2328" s="225"/>
      <c r="RPC2328" s="225"/>
      <c r="RPD2328" s="225"/>
      <c r="RPE2328" s="225"/>
      <c r="RPF2328" s="225"/>
      <c r="RPG2328" s="225"/>
      <c r="RPH2328" s="225"/>
      <c r="RPI2328" s="225"/>
      <c r="RPJ2328" s="225"/>
      <c r="RPK2328" s="225"/>
      <c r="RPL2328" s="225"/>
      <c r="RPM2328" s="225"/>
      <c r="RPN2328" s="225"/>
      <c r="RPO2328" s="225"/>
      <c r="RPP2328" s="225"/>
      <c r="RPQ2328" s="225"/>
      <c r="RPR2328" s="225"/>
      <c r="RPS2328" s="225"/>
      <c r="RPT2328" s="225"/>
      <c r="RPU2328" s="225"/>
      <c r="RPV2328" s="225"/>
      <c r="RPW2328" s="225"/>
      <c r="RPX2328" s="225"/>
      <c r="RPY2328" s="225"/>
      <c r="RPZ2328" s="225"/>
      <c r="RQA2328" s="225"/>
      <c r="RQB2328" s="225"/>
      <c r="RQC2328" s="225"/>
      <c r="RQD2328" s="225"/>
      <c r="RQE2328" s="225"/>
      <c r="RQF2328" s="225"/>
      <c r="RQG2328" s="225"/>
      <c r="RQH2328" s="225"/>
      <c r="RQI2328" s="225"/>
      <c r="RQJ2328" s="225"/>
      <c r="RQK2328" s="225"/>
      <c r="RQL2328" s="225"/>
      <c r="RQM2328" s="225"/>
      <c r="RQN2328" s="225"/>
      <c r="RQO2328" s="225"/>
      <c r="RQP2328" s="225"/>
      <c r="RQQ2328" s="225"/>
      <c r="RQR2328" s="225"/>
      <c r="RQS2328" s="225"/>
      <c r="RQT2328" s="225"/>
      <c r="RQU2328" s="225"/>
      <c r="RQV2328" s="225"/>
      <c r="RQW2328" s="225"/>
      <c r="RQX2328" s="225"/>
      <c r="RQY2328" s="225"/>
      <c r="RQZ2328" s="225"/>
      <c r="RRA2328" s="225"/>
      <c r="RRB2328" s="225"/>
      <c r="RRC2328" s="225"/>
      <c r="RRD2328" s="225"/>
      <c r="RRE2328" s="225"/>
      <c r="RRF2328" s="225"/>
      <c r="RRG2328" s="225"/>
      <c r="RRH2328" s="225"/>
      <c r="RRI2328" s="225"/>
      <c r="RRJ2328" s="225"/>
      <c r="RRK2328" s="225"/>
      <c r="RRL2328" s="225"/>
      <c r="RRM2328" s="225"/>
      <c r="RRN2328" s="225"/>
      <c r="RRO2328" s="225"/>
      <c r="RRP2328" s="225"/>
      <c r="RRQ2328" s="225"/>
      <c r="RRR2328" s="225"/>
      <c r="RRS2328" s="225"/>
      <c r="RRT2328" s="225"/>
      <c r="RRU2328" s="225"/>
      <c r="RRV2328" s="225"/>
      <c r="RRW2328" s="225"/>
      <c r="RRX2328" s="225"/>
      <c r="RRY2328" s="225"/>
      <c r="RRZ2328" s="225"/>
      <c r="RSA2328" s="225"/>
      <c r="RSB2328" s="225"/>
      <c r="RSC2328" s="225"/>
      <c r="RSD2328" s="225"/>
      <c r="RSE2328" s="225"/>
      <c r="RSF2328" s="225"/>
      <c r="RSG2328" s="225"/>
      <c r="RSH2328" s="225"/>
      <c r="RSI2328" s="225"/>
      <c r="RSJ2328" s="225"/>
      <c r="RSK2328" s="225"/>
      <c r="RSL2328" s="225"/>
      <c r="RSM2328" s="225"/>
      <c r="RSN2328" s="225"/>
      <c r="RSO2328" s="225"/>
      <c r="RSP2328" s="225"/>
      <c r="RSQ2328" s="225"/>
      <c r="RSR2328" s="225"/>
      <c r="RSS2328" s="225"/>
      <c r="RST2328" s="225"/>
      <c r="RSU2328" s="225"/>
      <c r="RSV2328" s="225"/>
      <c r="RSW2328" s="225"/>
      <c r="RSX2328" s="225"/>
      <c r="RSY2328" s="225"/>
      <c r="RSZ2328" s="225"/>
      <c r="RTA2328" s="225"/>
      <c r="RTB2328" s="225"/>
      <c r="RTC2328" s="225"/>
      <c r="RTD2328" s="225"/>
      <c r="RTE2328" s="225"/>
      <c r="RTF2328" s="225"/>
      <c r="RTG2328" s="225"/>
      <c r="RTH2328" s="225"/>
      <c r="RTI2328" s="225"/>
      <c r="RTJ2328" s="225"/>
      <c r="RTK2328" s="225"/>
      <c r="RTL2328" s="225"/>
      <c r="RTM2328" s="225"/>
      <c r="RTN2328" s="225"/>
      <c r="RTO2328" s="225"/>
      <c r="RTP2328" s="225"/>
      <c r="RTQ2328" s="225"/>
      <c r="RTR2328" s="225"/>
      <c r="RTS2328" s="225"/>
      <c r="RTT2328" s="225"/>
      <c r="RTU2328" s="225"/>
      <c r="RTV2328" s="225"/>
      <c r="RTW2328" s="225"/>
      <c r="RTX2328" s="225"/>
      <c r="RTY2328" s="225"/>
      <c r="RTZ2328" s="225"/>
      <c r="RUA2328" s="225"/>
      <c r="RUB2328" s="225"/>
      <c r="RUC2328" s="225"/>
      <c r="RUD2328" s="225"/>
      <c r="RUE2328" s="225"/>
      <c r="RUF2328" s="225"/>
      <c r="RUG2328" s="225"/>
      <c r="RUH2328" s="225"/>
      <c r="RUI2328" s="225"/>
      <c r="RUJ2328" s="225"/>
      <c r="RUK2328" s="225"/>
      <c r="RUL2328" s="225"/>
      <c r="RUM2328" s="225"/>
      <c r="RUN2328" s="225"/>
      <c r="RUO2328" s="225"/>
      <c r="RUP2328" s="225"/>
      <c r="RUQ2328" s="225"/>
      <c r="RUR2328" s="225"/>
      <c r="RUS2328" s="225"/>
      <c r="RUT2328" s="225"/>
      <c r="RUU2328" s="225"/>
      <c r="RUV2328" s="225"/>
      <c r="RUW2328" s="225"/>
      <c r="RUX2328" s="225"/>
      <c r="RUY2328" s="225"/>
      <c r="RUZ2328" s="225"/>
      <c r="RVA2328" s="225"/>
      <c r="RVB2328" s="225"/>
      <c r="RVC2328" s="225"/>
      <c r="RVD2328" s="225"/>
      <c r="RVE2328" s="225"/>
      <c r="RVF2328" s="225"/>
      <c r="RVG2328" s="225"/>
      <c r="RVH2328" s="225"/>
      <c r="RVI2328" s="225"/>
      <c r="RVJ2328" s="225"/>
      <c r="RVK2328" s="225"/>
      <c r="RVL2328" s="225"/>
      <c r="RVM2328" s="225"/>
      <c r="RVN2328" s="225"/>
      <c r="RVO2328" s="225"/>
      <c r="RVP2328" s="225"/>
      <c r="RVQ2328" s="225"/>
      <c r="RVR2328" s="225"/>
      <c r="RVS2328" s="225"/>
      <c r="RVT2328" s="225"/>
      <c r="RVU2328" s="225"/>
      <c r="RVV2328" s="225"/>
      <c r="RVW2328" s="225"/>
      <c r="RVX2328" s="225"/>
      <c r="RVY2328" s="225"/>
      <c r="RVZ2328" s="225"/>
      <c r="RWA2328" s="225"/>
      <c r="RWB2328" s="225"/>
      <c r="RWC2328" s="225"/>
      <c r="RWD2328" s="225"/>
      <c r="RWE2328" s="225"/>
      <c r="RWF2328" s="225"/>
      <c r="RWG2328" s="225"/>
      <c r="RWH2328" s="225"/>
      <c r="RWI2328" s="225"/>
      <c r="RWJ2328" s="225"/>
      <c r="RWK2328" s="225"/>
      <c r="RWL2328" s="225"/>
      <c r="RWM2328" s="225"/>
      <c r="RWN2328" s="225"/>
      <c r="RWO2328" s="225"/>
      <c r="RWP2328" s="225"/>
      <c r="RWQ2328" s="225"/>
      <c r="RWR2328" s="225"/>
      <c r="RWS2328" s="225"/>
      <c r="RWT2328" s="225"/>
      <c r="RWU2328" s="225"/>
      <c r="RWV2328" s="225"/>
      <c r="RWW2328" s="225"/>
      <c r="RWX2328" s="225"/>
      <c r="RWY2328" s="225"/>
      <c r="RWZ2328" s="225"/>
      <c r="RXA2328" s="225"/>
      <c r="RXB2328" s="225"/>
      <c r="RXC2328" s="225"/>
      <c r="RXD2328" s="225"/>
      <c r="RXE2328" s="225"/>
      <c r="RXF2328" s="225"/>
      <c r="RXG2328" s="225"/>
      <c r="RXH2328" s="225"/>
      <c r="RXI2328" s="225"/>
      <c r="RXJ2328" s="225"/>
      <c r="RXK2328" s="225"/>
      <c r="RXL2328" s="225"/>
      <c r="RXM2328" s="225"/>
      <c r="RXN2328" s="225"/>
      <c r="RXO2328" s="225"/>
      <c r="RXP2328" s="225"/>
      <c r="RXQ2328" s="225"/>
      <c r="RXR2328" s="225"/>
      <c r="RXS2328" s="225"/>
      <c r="RXT2328" s="225"/>
      <c r="RXU2328" s="225"/>
      <c r="RXV2328" s="225"/>
      <c r="RXW2328" s="225"/>
      <c r="RXX2328" s="225"/>
      <c r="RXY2328" s="225"/>
      <c r="RXZ2328" s="225"/>
      <c r="RYA2328" s="225"/>
      <c r="RYB2328" s="225"/>
      <c r="RYC2328" s="225"/>
      <c r="RYD2328" s="225"/>
      <c r="RYE2328" s="225"/>
      <c r="RYF2328" s="225"/>
      <c r="RYG2328" s="225"/>
      <c r="RYH2328" s="225"/>
      <c r="RYI2328" s="225"/>
      <c r="RYJ2328" s="225"/>
      <c r="RYK2328" s="225"/>
      <c r="RYL2328" s="225"/>
      <c r="RYM2328" s="225"/>
      <c r="RYN2328" s="225"/>
      <c r="RYO2328" s="225"/>
      <c r="RYP2328" s="225"/>
      <c r="RYQ2328" s="225"/>
      <c r="RYR2328" s="225"/>
      <c r="RYS2328" s="225"/>
      <c r="RYT2328" s="225"/>
      <c r="RYU2328" s="225"/>
      <c r="RYV2328" s="225"/>
      <c r="RYW2328" s="225"/>
      <c r="RYX2328" s="225"/>
      <c r="RYY2328" s="225"/>
      <c r="RYZ2328" s="225"/>
      <c r="RZA2328" s="225"/>
      <c r="RZB2328" s="225"/>
      <c r="RZC2328" s="225"/>
      <c r="RZD2328" s="225"/>
      <c r="RZE2328" s="225"/>
      <c r="RZF2328" s="225"/>
      <c r="RZG2328" s="225"/>
      <c r="RZH2328" s="225"/>
      <c r="RZI2328" s="225"/>
      <c r="RZJ2328" s="225"/>
      <c r="RZK2328" s="225"/>
      <c r="RZL2328" s="225"/>
      <c r="RZM2328" s="225"/>
      <c r="RZN2328" s="225"/>
      <c r="RZO2328" s="225"/>
      <c r="RZP2328" s="225"/>
      <c r="RZQ2328" s="225"/>
      <c r="RZR2328" s="225"/>
      <c r="RZS2328" s="225"/>
      <c r="RZT2328" s="225"/>
      <c r="RZU2328" s="225"/>
      <c r="RZV2328" s="225"/>
      <c r="RZW2328" s="225"/>
      <c r="RZX2328" s="225"/>
      <c r="RZY2328" s="225"/>
      <c r="RZZ2328" s="225"/>
      <c r="SAA2328" s="225"/>
      <c r="SAB2328" s="225"/>
      <c r="SAC2328" s="225"/>
      <c r="SAD2328" s="225"/>
      <c r="SAE2328" s="225"/>
      <c r="SAF2328" s="225"/>
      <c r="SAG2328" s="225"/>
      <c r="SAH2328" s="225"/>
      <c r="SAI2328" s="225"/>
      <c r="SAJ2328" s="225"/>
      <c r="SAK2328" s="225"/>
      <c r="SAL2328" s="225"/>
      <c r="SAM2328" s="225"/>
      <c r="SAN2328" s="225"/>
      <c r="SAO2328" s="225"/>
      <c r="SAP2328" s="225"/>
      <c r="SAQ2328" s="225"/>
      <c r="SAR2328" s="225"/>
      <c r="SAS2328" s="225"/>
      <c r="SAT2328" s="225"/>
      <c r="SAU2328" s="225"/>
      <c r="SAV2328" s="225"/>
      <c r="SAW2328" s="225"/>
      <c r="SAX2328" s="225"/>
      <c r="SAY2328" s="225"/>
      <c r="SAZ2328" s="225"/>
      <c r="SBA2328" s="225"/>
      <c r="SBB2328" s="225"/>
      <c r="SBC2328" s="225"/>
      <c r="SBD2328" s="225"/>
      <c r="SBE2328" s="225"/>
      <c r="SBF2328" s="225"/>
      <c r="SBG2328" s="225"/>
      <c r="SBH2328" s="225"/>
      <c r="SBI2328" s="225"/>
      <c r="SBJ2328" s="225"/>
      <c r="SBK2328" s="225"/>
      <c r="SBL2328" s="225"/>
      <c r="SBM2328" s="225"/>
      <c r="SBN2328" s="225"/>
      <c r="SBO2328" s="225"/>
      <c r="SBP2328" s="225"/>
      <c r="SBQ2328" s="225"/>
      <c r="SBR2328" s="225"/>
      <c r="SBS2328" s="225"/>
      <c r="SBT2328" s="225"/>
      <c r="SBU2328" s="225"/>
      <c r="SBV2328" s="225"/>
      <c r="SBW2328" s="225"/>
      <c r="SBX2328" s="225"/>
      <c r="SBY2328" s="225"/>
      <c r="SBZ2328" s="225"/>
      <c r="SCA2328" s="225"/>
      <c r="SCB2328" s="225"/>
      <c r="SCC2328" s="225"/>
      <c r="SCD2328" s="225"/>
      <c r="SCE2328" s="225"/>
      <c r="SCF2328" s="225"/>
      <c r="SCG2328" s="225"/>
      <c r="SCH2328" s="225"/>
      <c r="SCI2328" s="225"/>
      <c r="SCJ2328" s="225"/>
      <c r="SCK2328" s="225"/>
      <c r="SCL2328" s="225"/>
      <c r="SCM2328" s="225"/>
      <c r="SCN2328" s="225"/>
      <c r="SCO2328" s="225"/>
      <c r="SCP2328" s="225"/>
      <c r="SCQ2328" s="225"/>
      <c r="SCR2328" s="225"/>
      <c r="SCS2328" s="225"/>
      <c r="SCT2328" s="225"/>
      <c r="SCU2328" s="225"/>
      <c r="SCV2328" s="225"/>
      <c r="SCW2328" s="225"/>
      <c r="SCX2328" s="225"/>
      <c r="SCY2328" s="225"/>
      <c r="SCZ2328" s="225"/>
      <c r="SDA2328" s="225"/>
      <c r="SDB2328" s="225"/>
      <c r="SDC2328" s="225"/>
      <c r="SDD2328" s="225"/>
      <c r="SDE2328" s="225"/>
      <c r="SDF2328" s="225"/>
      <c r="SDG2328" s="225"/>
      <c r="SDH2328" s="225"/>
      <c r="SDI2328" s="225"/>
      <c r="SDJ2328" s="225"/>
      <c r="SDK2328" s="225"/>
      <c r="SDL2328" s="225"/>
      <c r="SDM2328" s="225"/>
      <c r="SDN2328" s="225"/>
      <c r="SDO2328" s="225"/>
      <c r="SDP2328" s="225"/>
      <c r="SDQ2328" s="225"/>
      <c r="SDR2328" s="225"/>
      <c r="SDS2328" s="225"/>
      <c r="SDT2328" s="225"/>
      <c r="SDU2328" s="225"/>
      <c r="SDV2328" s="225"/>
      <c r="SDW2328" s="225"/>
      <c r="SDX2328" s="225"/>
      <c r="SDY2328" s="225"/>
      <c r="SDZ2328" s="225"/>
      <c r="SEA2328" s="225"/>
      <c r="SEB2328" s="225"/>
      <c r="SEC2328" s="225"/>
      <c r="SED2328" s="225"/>
      <c r="SEE2328" s="225"/>
      <c r="SEF2328" s="225"/>
      <c r="SEG2328" s="225"/>
      <c r="SEH2328" s="225"/>
      <c r="SEI2328" s="225"/>
      <c r="SEJ2328" s="225"/>
      <c r="SEK2328" s="225"/>
      <c r="SEL2328" s="225"/>
      <c r="SEM2328" s="225"/>
      <c r="SEN2328" s="225"/>
      <c r="SEO2328" s="225"/>
      <c r="SEP2328" s="225"/>
      <c r="SEQ2328" s="225"/>
      <c r="SER2328" s="225"/>
      <c r="SES2328" s="225"/>
      <c r="SET2328" s="225"/>
      <c r="SEU2328" s="225"/>
      <c r="SEV2328" s="225"/>
      <c r="SEW2328" s="225"/>
      <c r="SEX2328" s="225"/>
      <c r="SEY2328" s="225"/>
      <c r="SEZ2328" s="225"/>
      <c r="SFA2328" s="225"/>
      <c r="SFB2328" s="225"/>
      <c r="SFC2328" s="225"/>
      <c r="SFD2328" s="225"/>
      <c r="SFE2328" s="225"/>
      <c r="SFF2328" s="225"/>
      <c r="SFG2328" s="225"/>
      <c r="SFH2328" s="225"/>
      <c r="SFI2328" s="225"/>
      <c r="SFJ2328" s="225"/>
      <c r="SFK2328" s="225"/>
      <c r="SFL2328" s="225"/>
      <c r="SFM2328" s="225"/>
      <c r="SFN2328" s="225"/>
      <c r="SFO2328" s="225"/>
      <c r="SFP2328" s="225"/>
      <c r="SFQ2328" s="225"/>
      <c r="SFR2328" s="225"/>
      <c r="SFS2328" s="225"/>
      <c r="SFT2328" s="225"/>
      <c r="SFU2328" s="225"/>
      <c r="SFV2328" s="225"/>
      <c r="SFW2328" s="225"/>
      <c r="SFX2328" s="225"/>
      <c r="SFY2328" s="225"/>
      <c r="SFZ2328" s="225"/>
      <c r="SGA2328" s="225"/>
      <c r="SGB2328" s="225"/>
      <c r="SGC2328" s="225"/>
      <c r="SGD2328" s="225"/>
      <c r="SGE2328" s="225"/>
      <c r="SGF2328" s="225"/>
      <c r="SGG2328" s="225"/>
      <c r="SGH2328" s="225"/>
      <c r="SGI2328" s="225"/>
      <c r="SGJ2328" s="225"/>
      <c r="SGK2328" s="225"/>
      <c r="SGL2328" s="225"/>
      <c r="SGM2328" s="225"/>
      <c r="SGN2328" s="225"/>
      <c r="SGO2328" s="225"/>
      <c r="SGP2328" s="225"/>
      <c r="SGQ2328" s="225"/>
      <c r="SGR2328" s="225"/>
      <c r="SGS2328" s="225"/>
      <c r="SGT2328" s="225"/>
      <c r="SGU2328" s="225"/>
      <c r="SGV2328" s="225"/>
      <c r="SGW2328" s="225"/>
      <c r="SGX2328" s="225"/>
      <c r="SGY2328" s="225"/>
      <c r="SGZ2328" s="225"/>
      <c r="SHA2328" s="225"/>
      <c r="SHB2328" s="225"/>
      <c r="SHC2328" s="225"/>
      <c r="SHD2328" s="225"/>
      <c r="SHE2328" s="225"/>
      <c r="SHF2328" s="225"/>
      <c r="SHG2328" s="225"/>
      <c r="SHH2328" s="225"/>
      <c r="SHI2328" s="225"/>
      <c r="SHJ2328" s="225"/>
      <c r="SHK2328" s="225"/>
      <c r="SHL2328" s="225"/>
      <c r="SHM2328" s="225"/>
      <c r="SHN2328" s="225"/>
      <c r="SHO2328" s="225"/>
      <c r="SHP2328" s="225"/>
      <c r="SHQ2328" s="225"/>
      <c r="SHR2328" s="225"/>
      <c r="SHS2328" s="225"/>
      <c r="SHT2328" s="225"/>
      <c r="SHU2328" s="225"/>
      <c r="SHV2328" s="225"/>
      <c r="SHW2328" s="225"/>
      <c r="SHX2328" s="225"/>
      <c r="SHY2328" s="225"/>
      <c r="SHZ2328" s="225"/>
      <c r="SIA2328" s="225"/>
      <c r="SIB2328" s="225"/>
      <c r="SIC2328" s="225"/>
      <c r="SID2328" s="225"/>
      <c r="SIE2328" s="225"/>
      <c r="SIF2328" s="225"/>
      <c r="SIG2328" s="225"/>
      <c r="SIH2328" s="225"/>
      <c r="SII2328" s="225"/>
      <c r="SIJ2328" s="225"/>
      <c r="SIK2328" s="225"/>
      <c r="SIL2328" s="225"/>
      <c r="SIM2328" s="225"/>
      <c r="SIN2328" s="225"/>
      <c r="SIO2328" s="225"/>
      <c r="SIP2328" s="225"/>
      <c r="SIQ2328" s="225"/>
      <c r="SIR2328" s="225"/>
      <c r="SIS2328" s="225"/>
      <c r="SIT2328" s="225"/>
      <c r="SIU2328" s="225"/>
      <c r="SIV2328" s="225"/>
      <c r="SIW2328" s="225"/>
      <c r="SIX2328" s="225"/>
      <c r="SIY2328" s="225"/>
      <c r="SIZ2328" s="225"/>
      <c r="SJA2328" s="225"/>
      <c r="SJB2328" s="225"/>
      <c r="SJC2328" s="225"/>
      <c r="SJD2328" s="225"/>
      <c r="SJE2328" s="225"/>
      <c r="SJF2328" s="225"/>
      <c r="SJG2328" s="225"/>
      <c r="SJH2328" s="225"/>
      <c r="SJI2328" s="225"/>
      <c r="SJJ2328" s="225"/>
      <c r="SJK2328" s="225"/>
      <c r="SJL2328" s="225"/>
      <c r="SJM2328" s="225"/>
      <c r="SJN2328" s="225"/>
      <c r="SJO2328" s="225"/>
      <c r="SJP2328" s="225"/>
      <c r="SJQ2328" s="225"/>
      <c r="SJR2328" s="225"/>
      <c r="SJS2328" s="225"/>
      <c r="SJT2328" s="225"/>
      <c r="SJU2328" s="225"/>
      <c r="SJV2328" s="225"/>
      <c r="SJW2328" s="225"/>
      <c r="SJX2328" s="225"/>
      <c r="SJY2328" s="225"/>
      <c r="SJZ2328" s="225"/>
      <c r="SKA2328" s="225"/>
      <c r="SKB2328" s="225"/>
      <c r="SKC2328" s="225"/>
      <c r="SKD2328" s="225"/>
      <c r="SKE2328" s="225"/>
      <c r="SKF2328" s="225"/>
      <c r="SKG2328" s="225"/>
      <c r="SKH2328" s="225"/>
      <c r="SKI2328" s="225"/>
      <c r="SKJ2328" s="225"/>
      <c r="SKK2328" s="225"/>
      <c r="SKL2328" s="225"/>
      <c r="SKM2328" s="225"/>
      <c r="SKN2328" s="225"/>
      <c r="SKO2328" s="225"/>
      <c r="SKP2328" s="225"/>
      <c r="SKQ2328" s="225"/>
      <c r="SKR2328" s="225"/>
      <c r="SKS2328" s="225"/>
      <c r="SKT2328" s="225"/>
      <c r="SKU2328" s="225"/>
      <c r="SKV2328" s="225"/>
      <c r="SKW2328" s="225"/>
      <c r="SKX2328" s="225"/>
      <c r="SKY2328" s="225"/>
      <c r="SKZ2328" s="225"/>
      <c r="SLA2328" s="225"/>
      <c r="SLB2328" s="225"/>
      <c r="SLC2328" s="225"/>
      <c r="SLD2328" s="225"/>
      <c r="SLE2328" s="225"/>
      <c r="SLF2328" s="225"/>
      <c r="SLG2328" s="225"/>
      <c r="SLH2328" s="225"/>
      <c r="SLI2328" s="225"/>
      <c r="SLJ2328" s="225"/>
      <c r="SLK2328" s="225"/>
      <c r="SLL2328" s="225"/>
      <c r="SLM2328" s="225"/>
      <c r="SLN2328" s="225"/>
      <c r="SLO2328" s="225"/>
      <c r="SLP2328" s="225"/>
      <c r="SLQ2328" s="225"/>
      <c r="SLR2328" s="225"/>
      <c r="SLS2328" s="225"/>
      <c r="SLT2328" s="225"/>
      <c r="SLU2328" s="225"/>
      <c r="SLV2328" s="225"/>
      <c r="SLW2328" s="225"/>
      <c r="SLX2328" s="225"/>
      <c r="SLY2328" s="225"/>
      <c r="SLZ2328" s="225"/>
      <c r="SMA2328" s="225"/>
      <c r="SMB2328" s="225"/>
      <c r="SMC2328" s="225"/>
      <c r="SMD2328" s="225"/>
      <c r="SME2328" s="225"/>
      <c r="SMF2328" s="225"/>
      <c r="SMG2328" s="225"/>
      <c r="SMH2328" s="225"/>
      <c r="SMI2328" s="225"/>
      <c r="SMJ2328" s="225"/>
      <c r="SMK2328" s="225"/>
      <c r="SML2328" s="225"/>
      <c r="SMM2328" s="225"/>
      <c r="SMN2328" s="225"/>
      <c r="SMO2328" s="225"/>
      <c r="SMP2328" s="225"/>
      <c r="SMQ2328" s="225"/>
      <c r="SMR2328" s="225"/>
      <c r="SMS2328" s="225"/>
      <c r="SMT2328" s="225"/>
      <c r="SMU2328" s="225"/>
      <c r="SMV2328" s="225"/>
      <c r="SMW2328" s="225"/>
      <c r="SMX2328" s="225"/>
      <c r="SMY2328" s="225"/>
      <c r="SMZ2328" s="225"/>
      <c r="SNA2328" s="225"/>
      <c r="SNB2328" s="225"/>
      <c r="SNC2328" s="225"/>
      <c r="SND2328" s="225"/>
      <c r="SNE2328" s="225"/>
      <c r="SNF2328" s="225"/>
      <c r="SNG2328" s="225"/>
      <c r="SNH2328" s="225"/>
      <c r="SNI2328" s="225"/>
      <c r="SNJ2328" s="225"/>
      <c r="SNK2328" s="225"/>
      <c r="SNL2328" s="225"/>
      <c r="SNM2328" s="225"/>
      <c r="SNN2328" s="225"/>
      <c r="SNO2328" s="225"/>
      <c r="SNP2328" s="225"/>
      <c r="SNQ2328" s="225"/>
      <c r="SNR2328" s="225"/>
      <c r="SNS2328" s="225"/>
      <c r="SNT2328" s="225"/>
      <c r="SNU2328" s="225"/>
      <c r="SNV2328" s="225"/>
      <c r="SNW2328" s="225"/>
      <c r="SNX2328" s="225"/>
      <c r="SNY2328" s="225"/>
      <c r="SNZ2328" s="225"/>
      <c r="SOA2328" s="225"/>
      <c r="SOB2328" s="225"/>
      <c r="SOC2328" s="225"/>
      <c r="SOD2328" s="225"/>
      <c r="SOE2328" s="225"/>
      <c r="SOF2328" s="225"/>
      <c r="SOG2328" s="225"/>
      <c r="SOH2328" s="225"/>
      <c r="SOI2328" s="225"/>
      <c r="SOJ2328" s="225"/>
      <c r="SOK2328" s="225"/>
      <c r="SOL2328" s="225"/>
      <c r="SOM2328" s="225"/>
      <c r="SON2328" s="225"/>
      <c r="SOO2328" s="225"/>
      <c r="SOP2328" s="225"/>
      <c r="SOQ2328" s="225"/>
      <c r="SOR2328" s="225"/>
      <c r="SOS2328" s="225"/>
      <c r="SOT2328" s="225"/>
      <c r="SOU2328" s="225"/>
      <c r="SOV2328" s="225"/>
      <c r="SOW2328" s="225"/>
      <c r="SOX2328" s="225"/>
      <c r="SOY2328" s="225"/>
      <c r="SOZ2328" s="225"/>
      <c r="SPA2328" s="225"/>
      <c r="SPB2328" s="225"/>
      <c r="SPC2328" s="225"/>
      <c r="SPD2328" s="225"/>
      <c r="SPE2328" s="225"/>
      <c r="SPF2328" s="225"/>
      <c r="SPG2328" s="225"/>
      <c r="SPH2328" s="225"/>
      <c r="SPI2328" s="225"/>
      <c r="SPJ2328" s="225"/>
      <c r="SPK2328" s="225"/>
      <c r="SPL2328" s="225"/>
      <c r="SPM2328" s="225"/>
      <c r="SPN2328" s="225"/>
      <c r="SPO2328" s="225"/>
      <c r="SPP2328" s="225"/>
      <c r="SPQ2328" s="225"/>
      <c r="SPR2328" s="225"/>
      <c r="SPS2328" s="225"/>
      <c r="SPT2328" s="225"/>
      <c r="SPU2328" s="225"/>
      <c r="SPV2328" s="225"/>
      <c r="SPW2328" s="225"/>
      <c r="SPX2328" s="225"/>
      <c r="SPY2328" s="225"/>
      <c r="SPZ2328" s="225"/>
      <c r="SQA2328" s="225"/>
      <c r="SQB2328" s="225"/>
      <c r="SQC2328" s="225"/>
      <c r="SQD2328" s="225"/>
      <c r="SQE2328" s="225"/>
      <c r="SQF2328" s="225"/>
      <c r="SQG2328" s="225"/>
      <c r="SQH2328" s="225"/>
      <c r="SQI2328" s="225"/>
      <c r="SQJ2328" s="225"/>
      <c r="SQK2328" s="225"/>
      <c r="SQL2328" s="225"/>
      <c r="SQM2328" s="225"/>
      <c r="SQN2328" s="225"/>
      <c r="SQO2328" s="225"/>
      <c r="SQP2328" s="225"/>
      <c r="SQQ2328" s="225"/>
      <c r="SQR2328" s="225"/>
      <c r="SQS2328" s="225"/>
      <c r="SQT2328" s="225"/>
      <c r="SQU2328" s="225"/>
      <c r="SQV2328" s="225"/>
      <c r="SQW2328" s="225"/>
      <c r="SQX2328" s="225"/>
      <c r="SQY2328" s="225"/>
      <c r="SQZ2328" s="225"/>
      <c r="SRA2328" s="225"/>
      <c r="SRB2328" s="225"/>
      <c r="SRC2328" s="225"/>
      <c r="SRD2328" s="225"/>
      <c r="SRE2328" s="225"/>
      <c r="SRF2328" s="225"/>
      <c r="SRG2328" s="225"/>
      <c r="SRH2328" s="225"/>
      <c r="SRI2328" s="225"/>
      <c r="SRJ2328" s="225"/>
      <c r="SRK2328" s="225"/>
      <c r="SRL2328" s="225"/>
      <c r="SRM2328" s="225"/>
      <c r="SRN2328" s="225"/>
      <c r="SRO2328" s="225"/>
      <c r="SRP2328" s="225"/>
      <c r="SRQ2328" s="225"/>
      <c r="SRR2328" s="225"/>
      <c r="SRS2328" s="225"/>
      <c r="SRT2328" s="225"/>
      <c r="SRU2328" s="225"/>
      <c r="SRV2328" s="225"/>
      <c r="SRW2328" s="225"/>
      <c r="SRX2328" s="225"/>
      <c r="SRY2328" s="225"/>
      <c r="SRZ2328" s="225"/>
      <c r="SSA2328" s="225"/>
      <c r="SSB2328" s="225"/>
      <c r="SSC2328" s="225"/>
      <c r="SSD2328" s="225"/>
      <c r="SSE2328" s="225"/>
      <c r="SSF2328" s="225"/>
      <c r="SSG2328" s="225"/>
      <c r="SSH2328" s="225"/>
      <c r="SSI2328" s="225"/>
      <c r="SSJ2328" s="225"/>
      <c r="SSK2328" s="225"/>
      <c r="SSL2328" s="225"/>
      <c r="SSM2328" s="225"/>
      <c r="SSN2328" s="225"/>
      <c r="SSO2328" s="225"/>
      <c r="SSP2328" s="225"/>
      <c r="SSQ2328" s="225"/>
      <c r="SSR2328" s="225"/>
      <c r="SSS2328" s="225"/>
      <c r="SST2328" s="225"/>
      <c r="SSU2328" s="225"/>
      <c r="SSV2328" s="225"/>
      <c r="SSW2328" s="225"/>
      <c r="SSX2328" s="225"/>
      <c r="SSY2328" s="225"/>
      <c r="SSZ2328" s="225"/>
      <c r="STA2328" s="225"/>
      <c r="STB2328" s="225"/>
      <c r="STC2328" s="225"/>
      <c r="STD2328" s="225"/>
      <c r="STE2328" s="225"/>
      <c r="STF2328" s="225"/>
      <c r="STG2328" s="225"/>
      <c r="STH2328" s="225"/>
      <c r="STI2328" s="225"/>
      <c r="STJ2328" s="225"/>
      <c r="STK2328" s="225"/>
      <c r="STL2328" s="225"/>
      <c r="STM2328" s="225"/>
      <c r="STN2328" s="225"/>
      <c r="STO2328" s="225"/>
      <c r="STP2328" s="225"/>
      <c r="STQ2328" s="225"/>
      <c r="STR2328" s="225"/>
      <c r="STS2328" s="225"/>
      <c r="STT2328" s="225"/>
      <c r="STU2328" s="225"/>
      <c r="STV2328" s="225"/>
      <c r="STW2328" s="225"/>
      <c r="STX2328" s="225"/>
      <c r="STY2328" s="225"/>
      <c r="STZ2328" s="225"/>
      <c r="SUA2328" s="225"/>
      <c r="SUB2328" s="225"/>
      <c r="SUC2328" s="225"/>
      <c r="SUD2328" s="225"/>
      <c r="SUE2328" s="225"/>
      <c r="SUF2328" s="225"/>
      <c r="SUG2328" s="225"/>
      <c r="SUH2328" s="225"/>
      <c r="SUI2328" s="225"/>
      <c r="SUJ2328" s="225"/>
      <c r="SUK2328" s="225"/>
      <c r="SUL2328" s="225"/>
      <c r="SUM2328" s="225"/>
      <c r="SUN2328" s="225"/>
      <c r="SUO2328" s="225"/>
      <c r="SUP2328" s="225"/>
      <c r="SUQ2328" s="225"/>
      <c r="SUR2328" s="225"/>
      <c r="SUS2328" s="225"/>
      <c r="SUT2328" s="225"/>
      <c r="SUU2328" s="225"/>
      <c r="SUV2328" s="225"/>
      <c r="SUW2328" s="225"/>
      <c r="SUX2328" s="225"/>
      <c r="SUY2328" s="225"/>
      <c r="SUZ2328" s="225"/>
      <c r="SVA2328" s="225"/>
      <c r="SVB2328" s="225"/>
      <c r="SVC2328" s="225"/>
      <c r="SVD2328" s="225"/>
      <c r="SVE2328" s="225"/>
      <c r="SVF2328" s="225"/>
      <c r="SVG2328" s="225"/>
      <c r="SVH2328" s="225"/>
      <c r="SVI2328" s="225"/>
      <c r="SVJ2328" s="225"/>
      <c r="SVK2328" s="225"/>
      <c r="SVL2328" s="225"/>
      <c r="SVM2328" s="225"/>
      <c r="SVN2328" s="225"/>
      <c r="SVO2328" s="225"/>
      <c r="SVP2328" s="225"/>
      <c r="SVQ2328" s="225"/>
      <c r="SVR2328" s="225"/>
      <c r="SVS2328" s="225"/>
      <c r="SVT2328" s="225"/>
      <c r="SVU2328" s="225"/>
      <c r="SVV2328" s="225"/>
      <c r="SVW2328" s="225"/>
      <c r="SVX2328" s="225"/>
      <c r="SVY2328" s="225"/>
      <c r="SVZ2328" s="225"/>
      <c r="SWA2328" s="225"/>
      <c r="SWB2328" s="225"/>
      <c r="SWC2328" s="225"/>
      <c r="SWD2328" s="225"/>
      <c r="SWE2328" s="225"/>
      <c r="SWF2328" s="225"/>
      <c r="SWG2328" s="225"/>
      <c r="SWH2328" s="225"/>
      <c r="SWI2328" s="225"/>
      <c r="SWJ2328" s="225"/>
      <c r="SWK2328" s="225"/>
      <c r="SWL2328" s="225"/>
      <c r="SWM2328" s="225"/>
      <c r="SWN2328" s="225"/>
      <c r="SWO2328" s="225"/>
      <c r="SWP2328" s="225"/>
      <c r="SWQ2328" s="225"/>
      <c r="SWR2328" s="225"/>
      <c r="SWS2328" s="225"/>
      <c r="SWT2328" s="225"/>
      <c r="SWU2328" s="225"/>
      <c r="SWV2328" s="225"/>
      <c r="SWW2328" s="225"/>
      <c r="SWX2328" s="225"/>
      <c r="SWY2328" s="225"/>
      <c r="SWZ2328" s="225"/>
      <c r="SXA2328" s="225"/>
      <c r="SXB2328" s="225"/>
      <c r="SXC2328" s="225"/>
      <c r="SXD2328" s="225"/>
      <c r="SXE2328" s="225"/>
      <c r="SXF2328" s="225"/>
      <c r="SXG2328" s="225"/>
      <c r="SXH2328" s="225"/>
      <c r="SXI2328" s="225"/>
      <c r="SXJ2328" s="225"/>
      <c r="SXK2328" s="225"/>
      <c r="SXL2328" s="225"/>
      <c r="SXM2328" s="225"/>
      <c r="SXN2328" s="225"/>
      <c r="SXO2328" s="225"/>
      <c r="SXP2328" s="225"/>
      <c r="SXQ2328" s="225"/>
      <c r="SXR2328" s="225"/>
      <c r="SXS2328" s="225"/>
      <c r="SXT2328" s="225"/>
      <c r="SXU2328" s="225"/>
      <c r="SXV2328" s="225"/>
      <c r="SXW2328" s="225"/>
      <c r="SXX2328" s="225"/>
      <c r="SXY2328" s="225"/>
      <c r="SXZ2328" s="225"/>
      <c r="SYA2328" s="225"/>
      <c r="SYB2328" s="225"/>
      <c r="SYC2328" s="225"/>
      <c r="SYD2328" s="225"/>
      <c r="SYE2328" s="225"/>
      <c r="SYF2328" s="225"/>
      <c r="SYG2328" s="225"/>
      <c r="SYH2328" s="225"/>
      <c r="SYI2328" s="225"/>
      <c r="SYJ2328" s="225"/>
      <c r="SYK2328" s="225"/>
      <c r="SYL2328" s="225"/>
      <c r="SYM2328" s="225"/>
      <c r="SYN2328" s="225"/>
      <c r="SYO2328" s="225"/>
      <c r="SYP2328" s="225"/>
      <c r="SYQ2328" s="225"/>
      <c r="SYR2328" s="225"/>
      <c r="SYS2328" s="225"/>
      <c r="SYT2328" s="225"/>
      <c r="SYU2328" s="225"/>
      <c r="SYV2328" s="225"/>
      <c r="SYW2328" s="225"/>
      <c r="SYX2328" s="225"/>
      <c r="SYY2328" s="225"/>
      <c r="SYZ2328" s="225"/>
      <c r="SZA2328" s="225"/>
      <c r="SZB2328" s="225"/>
      <c r="SZC2328" s="225"/>
      <c r="SZD2328" s="225"/>
      <c r="SZE2328" s="225"/>
      <c r="SZF2328" s="225"/>
      <c r="SZG2328" s="225"/>
      <c r="SZH2328" s="225"/>
      <c r="SZI2328" s="225"/>
      <c r="SZJ2328" s="225"/>
      <c r="SZK2328" s="225"/>
      <c r="SZL2328" s="225"/>
      <c r="SZM2328" s="225"/>
      <c r="SZN2328" s="225"/>
      <c r="SZO2328" s="225"/>
      <c r="SZP2328" s="225"/>
      <c r="SZQ2328" s="225"/>
      <c r="SZR2328" s="225"/>
      <c r="SZS2328" s="225"/>
      <c r="SZT2328" s="225"/>
      <c r="SZU2328" s="225"/>
      <c r="SZV2328" s="225"/>
      <c r="SZW2328" s="225"/>
      <c r="SZX2328" s="225"/>
      <c r="SZY2328" s="225"/>
      <c r="SZZ2328" s="225"/>
      <c r="TAA2328" s="225"/>
      <c r="TAB2328" s="225"/>
      <c r="TAC2328" s="225"/>
      <c r="TAD2328" s="225"/>
      <c r="TAE2328" s="225"/>
      <c r="TAF2328" s="225"/>
      <c r="TAG2328" s="225"/>
      <c r="TAH2328" s="225"/>
      <c r="TAI2328" s="225"/>
      <c r="TAJ2328" s="225"/>
      <c r="TAK2328" s="225"/>
      <c r="TAL2328" s="225"/>
      <c r="TAM2328" s="225"/>
      <c r="TAN2328" s="225"/>
      <c r="TAO2328" s="225"/>
      <c r="TAP2328" s="225"/>
      <c r="TAQ2328" s="225"/>
      <c r="TAR2328" s="225"/>
      <c r="TAS2328" s="225"/>
      <c r="TAT2328" s="225"/>
      <c r="TAU2328" s="225"/>
      <c r="TAV2328" s="225"/>
      <c r="TAW2328" s="225"/>
      <c r="TAX2328" s="225"/>
      <c r="TAY2328" s="225"/>
      <c r="TAZ2328" s="225"/>
      <c r="TBA2328" s="225"/>
      <c r="TBB2328" s="225"/>
      <c r="TBC2328" s="225"/>
      <c r="TBD2328" s="225"/>
      <c r="TBE2328" s="225"/>
      <c r="TBF2328" s="225"/>
      <c r="TBG2328" s="225"/>
      <c r="TBH2328" s="225"/>
      <c r="TBI2328" s="225"/>
      <c r="TBJ2328" s="225"/>
      <c r="TBK2328" s="225"/>
      <c r="TBL2328" s="225"/>
      <c r="TBM2328" s="225"/>
      <c r="TBN2328" s="225"/>
      <c r="TBO2328" s="225"/>
      <c r="TBP2328" s="225"/>
      <c r="TBQ2328" s="225"/>
      <c r="TBR2328" s="225"/>
      <c r="TBS2328" s="225"/>
      <c r="TBT2328" s="225"/>
      <c r="TBU2328" s="225"/>
      <c r="TBV2328" s="225"/>
      <c r="TBW2328" s="225"/>
      <c r="TBX2328" s="225"/>
      <c r="TBY2328" s="225"/>
      <c r="TBZ2328" s="225"/>
      <c r="TCA2328" s="225"/>
      <c r="TCB2328" s="225"/>
      <c r="TCC2328" s="225"/>
      <c r="TCD2328" s="225"/>
      <c r="TCE2328" s="225"/>
      <c r="TCF2328" s="225"/>
      <c r="TCG2328" s="225"/>
      <c r="TCH2328" s="225"/>
      <c r="TCI2328" s="225"/>
      <c r="TCJ2328" s="225"/>
      <c r="TCK2328" s="225"/>
      <c r="TCL2328" s="225"/>
      <c r="TCM2328" s="225"/>
      <c r="TCN2328" s="225"/>
      <c r="TCO2328" s="225"/>
      <c r="TCP2328" s="225"/>
      <c r="TCQ2328" s="225"/>
      <c r="TCR2328" s="225"/>
      <c r="TCS2328" s="225"/>
      <c r="TCT2328" s="225"/>
      <c r="TCU2328" s="225"/>
      <c r="TCV2328" s="225"/>
      <c r="TCW2328" s="225"/>
      <c r="TCX2328" s="225"/>
      <c r="TCY2328" s="225"/>
      <c r="TCZ2328" s="225"/>
      <c r="TDA2328" s="225"/>
      <c r="TDB2328" s="225"/>
      <c r="TDC2328" s="225"/>
      <c r="TDD2328" s="225"/>
      <c r="TDE2328" s="225"/>
      <c r="TDF2328" s="225"/>
      <c r="TDG2328" s="225"/>
      <c r="TDH2328" s="225"/>
      <c r="TDI2328" s="225"/>
      <c r="TDJ2328" s="225"/>
      <c r="TDK2328" s="225"/>
      <c r="TDL2328" s="225"/>
      <c r="TDM2328" s="225"/>
      <c r="TDN2328" s="225"/>
      <c r="TDO2328" s="225"/>
      <c r="TDP2328" s="225"/>
      <c r="TDQ2328" s="225"/>
      <c r="TDR2328" s="225"/>
      <c r="TDS2328" s="225"/>
      <c r="TDT2328" s="225"/>
      <c r="TDU2328" s="225"/>
      <c r="TDV2328" s="225"/>
      <c r="TDW2328" s="225"/>
      <c r="TDX2328" s="225"/>
      <c r="TDY2328" s="225"/>
      <c r="TDZ2328" s="225"/>
      <c r="TEA2328" s="225"/>
      <c r="TEB2328" s="225"/>
      <c r="TEC2328" s="225"/>
      <c r="TED2328" s="225"/>
      <c r="TEE2328" s="225"/>
      <c r="TEF2328" s="225"/>
      <c r="TEG2328" s="225"/>
      <c r="TEH2328" s="225"/>
      <c r="TEI2328" s="225"/>
      <c r="TEJ2328" s="225"/>
      <c r="TEK2328" s="225"/>
      <c r="TEL2328" s="225"/>
      <c r="TEM2328" s="225"/>
      <c r="TEN2328" s="225"/>
      <c r="TEO2328" s="225"/>
      <c r="TEP2328" s="225"/>
      <c r="TEQ2328" s="225"/>
      <c r="TER2328" s="225"/>
      <c r="TES2328" s="225"/>
      <c r="TET2328" s="225"/>
      <c r="TEU2328" s="225"/>
      <c r="TEV2328" s="225"/>
      <c r="TEW2328" s="225"/>
      <c r="TEX2328" s="225"/>
      <c r="TEY2328" s="225"/>
      <c r="TEZ2328" s="225"/>
      <c r="TFA2328" s="225"/>
      <c r="TFB2328" s="225"/>
      <c r="TFC2328" s="225"/>
      <c r="TFD2328" s="225"/>
      <c r="TFE2328" s="225"/>
      <c r="TFF2328" s="225"/>
      <c r="TFG2328" s="225"/>
      <c r="TFH2328" s="225"/>
      <c r="TFI2328" s="225"/>
      <c r="TFJ2328" s="225"/>
      <c r="TFK2328" s="225"/>
      <c r="TFL2328" s="225"/>
      <c r="TFM2328" s="225"/>
      <c r="TFN2328" s="225"/>
      <c r="TFO2328" s="225"/>
      <c r="TFP2328" s="225"/>
      <c r="TFQ2328" s="225"/>
      <c r="TFR2328" s="225"/>
      <c r="TFS2328" s="225"/>
      <c r="TFT2328" s="225"/>
      <c r="TFU2328" s="225"/>
      <c r="TFV2328" s="225"/>
      <c r="TFW2328" s="225"/>
      <c r="TFX2328" s="225"/>
      <c r="TFY2328" s="225"/>
      <c r="TFZ2328" s="225"/>
      <c r="TGA2328" s="225"/>
      <c r="TGB2328" s="225"/>
      <c r="TGC2328" s="225"/>
      <c r="TGD2328" s="225"/>
      <c r="TGE2328" s="225"/>
      <c r="TGF2328" s="225"/>
      <c r="TGG2328" s="225"/>
      <c r="TGH2328" s="225"/>
      <c r="TGI2328" s="225"/>
      <c r="TGJ2328" s="225"/>
      <c r="TGK2328" s="225"/>
      <c r="TGL2328" s="225"/>
      <c r="TGM2328" s="225"/>
      <c r="TGN2328" s="225"/>
      <c r="TGO2328" s="225"/>
      <c r="TGP2328" s="225"/>
      <c r="TGQ2328" s="225"/>
      <c r="TGR2328" s="225"/>
      <c r="TGS2328" s="225"/>
      <c r="TGT2328" s="225"/>
      <c r="TGU2328" s="225"/>
      <c r="TGV2328" s="225"/>
      <c r="TGW2328" s="225"/>
      <c r="TGX2328" s="225"/>
      <c r="TGY2328" s="225"/>
      <c r="TGZ2328" s="225"/>
      <c r="THA2328" s="225"/>
      <c r="THB2328" s="225"/>
      <c r="THC2328" s="225"/>
      <c r="THD2328" s="225"/>
      <c r="THE2328" s="225"/>
      <c r="THF2328" s="225"/>
      <c r="THG2328" s="225"/>
      <c r="THH2328" s="225"/>
      <c r="THI2328" s="225"/>
      <c r="THJ2328" s="225"/>
      <c r="THK2328" s="225"/>
      <c r="THL2328" s="225"/>
      <c r="THM2328" s="225"/>
      <c r="THN2328" s="225"/>
      <c r="THO2328" s="225"/>
      <c r="THP2328" s="225"/>
      <c r="THQ2328" s="225"/>
      <c r="THR2328" s="225"/>
      <c r="THS2328" s="225"/>
      <c r="THT2328" s="225"/>
      <c r="THU2328" s="225"/>
      <c r="THV2328" s="225"/>
      <c r="THW2328" s="225"/>
      <c r="THX2328" s="225"/>
      <c r="THY2328" s="225"/>
      <c r="THZ2328" s="225"/>
      <c r="TIA2328" s="225"/>
      <c r="TIB2328" s="225"/>
      <c r="TIC2328" s="225"/>
      <c r="TID2328" s="225"/>
      <c r="TIE2328" s="225"/>
      <c r="TIF2328" s="225"/>
      <c r="TIG2328" s="225"/>
      <c r="TIH2328" s="225"/>
      <c r="TII2328" s="225"/>
      <c r="TIJ2328" s="225"/>
      <c r="TIK2328" s="225"/>
      <c r="TIL2328" s="225"/>
      <c r="TIM2328" s="225"/>
      <c r="TIN2328" s="225"/>
      <c r="TIO2328" s="225"/>
      <c r="TIP2328" s="225"/>
      <c r="TIQ2328" s="225"/>
      <c r="TIR2328" s="225"/>
      <c r="TIS2328" s="225"/>
      <c r="TIT2328" s="225"/>
      <c r="TIU2328" s="225"/>
      <c r="TIV2328" s="225"/>
      <c r="TIW2328" s="225"/>
      <c r="TIX2328" s="225"/>
      <c r="TIY2328" s="225"/>
      <c r="TIZ2328" s="225"/>
      <c r="TJA2328" s="225"/>
      <c r="TJB2328" s="225"/>
      <c r="TJC2328" s="225"/>
      <c r="TJD2328" s="225"/>
      <c r="TJE2328" s="225"/>
      <c r="TJF2328" s="225"/>
      <c r="TJG2328" s="225"/>
      <c r="TJH2328" s="225"/>
      <c r="TJI2328" s="225"/>
      <c r="TJJ2328" s="225"/>
      <c r="TJK2328" s="225"/>
      <c r="TJL2328" s="225"/>
      <c r="TJM2328" s="225"/>
      <c r="TJN2328" s="225"/>
      <c r="TJO2328" s="225"/>
      <c r="TJP2328" s="225"/>
      <c r="TJQ2328" s="225"/>
      <c r="TJR2328" s="225"/>
      <c r="TJS2328" s="225"/>
      <c r="TJT2328" s="225"/>
      <c r="TJU2328" s="225"/>
      <c r="TJV2328" s="225"/>
      <c r="TJW2328" s="225"/>
      <c r="TJX2328" s="225"/>
      <c r="TJY2328" s="225"/>
      <c r="TJZ2328" s="225"/>
      <c r="TKA2328" s="225"/>
      <c r="TKB2328" s="225"/>
      <c r="TKC2328" s="225"/>
      <c r="TKD2328" s="225"/>
      <c r="TKE2328" s="225"/>
      <c r="TKF2328" s="225"/>
      <c r="TKG2328" s="225"/>
      <c r="TKH2328" s="225"/>
      <c r="TKI2328" s="225"/>
      <c r="TKJ2328" s="225"/>
      <c r="TKK2328" s="225"/>
      <c r="TKL2328" s="225"/>
      <c r="TKM2328" s="225"/>
      <c r="TKN2328" s="225"/>
      <c r="TKO2328" s="225"/>
      <c r="TKP2328" s="225"/>
      <c r="TKQ2328" s="225"/>
      <c r="TKR2328" s="225"/>
      <c r="TKS2328" s="225"/>
      <c r="TKT2328" s="225"/>
      <c r="TKU2328" s="225"/>
      <c r="TKV2328" s="225"/>
      <c r="TKW2328" s="225"/>
      <c r="TKX2328" s="225"/>
      <c r="TKY2328" s="225"/>
      <c r="TKZ2328" s="225"/>
      <c r="TLA2328" s="225"/>
      <c r="TLB2328" s="225"/>
      <c r="TLC2328" s="225"/>
      <c r="TLD2328" s="225"/>
      <c r="TLE2328" s="225"/>
      <c r="TLF2328" s="225"/>
      <c r="TLG2328" s="225"/>
      <c r="TLH2328" s="225"/>
      <c r="TLI2328" s="225"/>
      <c r="TLJ2328" s="225"/>
      <c r="TLK2328" s="225"/>
      <c r="TLL2328" s="225"/>
      <c r="TLM2328" s="225"/>
      <c r="TLN2328" s="225"/>
      <c r="TLO2328" s="225"/>
      <c r="TLP2328" s="225"/>
      <c r="TLQ2328" s="225"/>
      <c r="TLR2328" s="225"/>
      <c r="TLS2328" s="225"/>
      <c r="TLT2328" s="225"/>
      <c r="TLU2328" s="225"/>
      <c r="TLV2328" s="225"/>
      <c r="TLW2328" s="225"/>
      <c r="TLX2328" s="225"/>
      <c r="TLY2328" s="225"/>
      <c r="TLZ2328" s="225"/>
      <c r="TMA2328" s="225"/>
      <c r="TMB2328" s="225"/>
      <c r="TMC2328" s="225"/>
      <c r="TMD2328" s="225"/>
      <c r="TME2328" s="225"/>
      <c r="TMF2328" s="225"/>
      <c r="TMG2328" s="225"/>
      <c r="TMH2328" s="225"/>
      <c r="TMI2328" s="225"/>
      <c r="TMJ2328" s="225"/>
      <c r="TMK2328" s="225"/>
      <c r="TML2328" s="225"/>
      <c r="TMM2328" s="225"/>
      <c r="TMN2328" s="225"/>
      <c r="TMO2328" s="225"/>
      <c r="TMP2328" s="225"/>
      <c r="TMQ2328" s="225"/>
      <c r="TMR2328" s="225"/>
      <c r="TMS2328" s="225"/>
      <c r="TMT2328" s="225"/>
      <c r="TMU2328" s="225"/>
      <c r="TMV2328" s="225"/>
      <c r="TMW2328" s="225"/>
      <c r="TMX2328" s="225"/>
      <c r="TMY2328" s="225"/>
      <c r="TMZ2328" s="225"/>
      <c r="TNA2328" s="225"/>
      <c r="TNB2328" s="225"/>
      <c r="TNC2328" s="225"/>
      <c r="TND2328" s="225"/>
      <c r="TNE2328" s="225"/>
      <c r="TNF2328" s="225"/>
      <c r="TNG2328" s="225"/>
      <c r="TNH2328" s="225"/>
      <c r="TNI2328" s="225"/>
      <c r="TNJ2328" s="225"/>
      <c r="TNK2328" s="225"/>
      <c r="TNL2328" s="225"/>
      <c r="TNM2328" s="225"/>
      <c r="TNN2328" s="225"/>
      <c r="TNO2328" s="225"/>
      <c r="TNP2328" s="225"/>
      <c r="TNQ2328" s="225"/>
      <c r="TNR2328" s="225"/>
      <c r="TNS2328" s="225"/>
      <c r="TNT2328" s="225"/>
      <c r="TNU2328" s="225"/>
      <c r="TNV2328" s="225"/>
      <c r="TNW2328" s="225"/>
      <c r="TNX2328" s="225"/>
      <c r="TNY2328" s="225"/>
      <c r="TNZ2328" s="225"/>
      <c r="TOA2328" s="225"/>
      <c r="TOB2328" s="225"/>
      <c r="TOC2328" s="225"/>
      <c r="TOD2328" s="225"/>
      <c r="TOE2328" s="225"/>
      <c r="TOF2328" s="225"/>
      <c r="TOG2328" s="225"/>
      <c r="TOH2328" s="225"/>
      <c r="TOI2328" s="225"/>
      <c r="TOJ2328" s="225"/>
      <c r="TOK2328" s="225"/>
      <c r="TOL2328" s="225"/>
      <c r="TOM2328" s="225"/>
      <c r="TON2328" s="225"/>
      <c r="TOO2328" s="225"/>
      <c r="TOP2328" s="225"/>
      <c r="TOQ2328" s="225"/>
      <c r="TOR2328" s="225"/>
      <c r="TOS2328" s="225"/>
      <c r="TOT2328" s="225"/>
      <c r="TOU2328" s="225"/>
      <c r="TOV2328" s="225"/>
      <c r="TOW2328" s="225"/>
      <c r="TOX2328" s="225"/>
      <c r="TOY2328" s="225"/>
      <c r="TOZ2328" s="225"/>
      <c r="TPA2328" s="225"/>
      <c r="TPB2328" s="225"/>
      <c r="TPC2328" s="225"/>
      <c r="TPD2328" s="225"/>
      <c r="TPE2328" s="225"/>
      <c r="TPF2328" s="225"/>
      <c r="TPG2328" s="225"/>
      <c r="TPH2328" s="225"/>
      <c r="TPI2328" s="225"/>
      <c r="TPJ2328" s="225"/>
      <c r="TPK2328" s="225"/>
      <c r="TPL2328" s="225"/>
      <c r="TPM2328" s="225"/>
      <c r="TPN2328" s="225"/>
      <c r="TPO2328" s="225"/>
      <c r="TPP2328" s="225"/>
      <c r="TPQ2328" s="225"/>
      <c r="TPR2328" s="225"/>
      <c r="TPS2328" s="225"/>
      <c r="TPT2328" s="225"/>
      <c r="TPU2328" s="225"/>
      <c r="TPV2328" s="225"/>
      <c r="TPW2328" s="225"/>
      <c r="TPX2328" s="225"/>
      <c r="TPY2328" s="225"/>
      <c r="TPZ2328" s="225"/>
      <c r="TQA2328" s="225"/>
      <c r="TQB2328" s="225"/>
      <c r="TQC2328" s="225"/>
      <c r="TQD2328" s="225"/>
      <c r="TQE2328" s="225"/>
      <c r="TQF2328" s="225"/>
      <c r="TQG2328" s="225"/>
      <c r="TQH2328" s="225"/>
      <c r="TQI2328" s="225"/>
      <c r="TQJ2328" s="225"/>
      <c r="TQK2328" s="225"/>
      <c r="TQL2328" s="225"/>
      <c r="TQM2328" s="225"/>
      <c r="TQN2328" s="225"/>
      <c r="TQO2328" s="225"/>
      <c r="TQP2328" s="225"/>
      <c r="TQQ2328" s="225"/>
      <c r="TQR2328" s="225"/>
      <c r="TQS2328" s="225"/>
      <c r="TQT2328" s="225"/>
      <c r="TQU2328" s="225"/>
      <c r="TQV2328" s="225"/>
      <c r="TQW2328" s="225"/>
      <c r="TQX2328" s="225"/>
      <c r="TQY2328" s="225"/>
      <c r="TQZ2328" s="225"/>
      <c r="TRA2328" s="225"/>
      <c r="TRB2328" s="225"/>
      <c r="TRC2328" s="225"/>
      <c r="TRD2328" s="225"/>
      <c r="TRE2328" s="225"/>
      <c r="TRF2328" s="225"/>
      <c r="TRG2328" s="225"/>
      <c r="TRH2328" s="225"/>
      <c r="TRI2328" s="225"/>
      <c r="TRJ2328" s="225"/>
      <c r="TRK2328" s="225"/>
      <c r="TRL2328" s="225"/>
      <c r="TRM2328" s="225"/>
      <c r="TRN2328" s="225"/>
      <c r="TRO2328" s="225"/>
      <c r="TRP2328" s="225"/>
      <c r="TRQ2328" s="225"/>
      <c r="TRR2328" s="225"/>
      <c r="TRS2328" s="225"/>
      <c r="TRT2328" s="225"/>
      <c r="TRU2328" s="225"/>
      <c r="TRV2328" s="225"/>
      <c r="TRW2328" s="225"/>
      <c r="TRX2328" s="225"/>
      <c r="TRY2328" s="225"/>
      <c r="TRZ2328" s="225"/>
      <c r="TSA2328" s="225"/>
      <c r="TSB2328" s="225"/>
      <c r="TSC2328" s="225"/>
      <c r="TSD2328" s="225"/>
      <c r="TSE2328" s="225"/>
      <c r="TSF2328" s="225"/>
      <c r="TSG2328" s="225"/>
      <c r="TSH2328" s="225"/>
      <c r="TSI2328" s="225"/>
      <c r="TSJ2328" s="225"/>
      <c r="TSK2328" s="225"/>
      <c r="TSL2328" s="225"/>
      <c r="TSM2328" s="225"/>
      <c r="TSN2328" s="225"/>
      <c r="TSO2328" s="225"/>
      <c r="TSP2328" s="225"/>
      <c r="TSQ2328" s="225"/>
      <c r="TSR2328" s="225"/>
      <c r="TSS2328" s="225"/>
      <c r="TST2328" s="225"/>
      <c r="TSU2328" s="225"/>
      <c r="TSV2328" s="225"/>
      <c r="TSW2328" s="225"/>
      <c r="TSX2328" s="225"/>
      <c r="TSY2328" s="225"/>
      <c r="TSZ2328" s="225"/>
      <c r="TTA2328" s="225"/>
      <c r="TTB2328" s="225"/>
      <c r="TTC2328" s="225"/>
      <c r="TTD2328" s="225"/>
      <c r="TTE2328" s="225"/>
      <c r="TTF2328" s="225"/>
      <c r="TTG2328" s="225"/>
      <c r="TTH2328" s="225"/>
      <c r="TTI2328" s="225"/>
      <c r="TTJ2328" s="225"/>
      <c r="TTK2328" s="225"/>
      <c r="TTL2328" s="225"/>
      <c r="TTM2328" s="225"/>
      <c r="TTN2328" s="225"/>
      <c r="TTO2328" s="225"/>
      <c r="TTP2328" s="225"/>
      <c r="TTQ2328" s="225"/>
      <c r="TTR2328" s="225"/>
      <c r="TTS2328" s="225"/>
      <c r="TTT2328" s="225"/>
      <c r="TTU2328" s="225"/>
      <c r="TTV2328" s="225"/>
      <c r="TTW2328" s="225"/>
      <c r="TTX2328" s="225"/>
      <c r="TTY2328" s="225"/>
      <c r="TTZ2328" s="225"/>
      <c r="TUA2328" s="225"/>
      <c r="TUB2328" s="225"/>
      <c r="TUC2328" s="225"/>
      <c r="TUD2328" s="225"/>
      <c r="TUE2328" s="225"/>
      <c r="TUF2328" s="225"/>
      <c r="TUG2328" s="225"/>
      <c r="TUH2328" s="225"/>
      <c r="TUI2328" s="225"/>
      <c r="TUJ2328" s="225"/>
      <c r="TUK2328" s="225"/>
      <c r="TUL2328" s="225"/>
      <c r="TUM2328" s="225"/>
      <c r="TUN2328" s="225"/>
      <c r="TUO2328" s="225"/>
      <c r="TUP2328" s="225"/>
      <c r="TUQ2328" s="225"/>
      <c r="TUR2328" s="225"/>
      <c r="TUS2328" s="225"/>
      <c r="TUT2328" s="225"/>
      <c r="TUU2328" s="225"/>
      <c r="TUV2328" s="225"/>
      <c r="TUW2328" s="225"/>
      <c r="TUX2328" s="225"/>
      <c r="TUY2328" s="225"/>
      <c r="TUZ2328" s="225"/>
      <c r="TVA2328" s="225"/>
      <c r="TVB2328" s="225"/>
      <c r="TVC2328" s="225"/>
      <c r="TVD2328" s="225"/>
      <c r="TVE2328" s="225"/>
      <c r="TVF2328" s="225"/>
      <c r="TVG2328" s="225"/>
      <c r="TVH2328" s="225"/>
      <c r="TVI2328" s="225"/>
      <c r="TVJ2328" s="225"/>
      <c r="TVK2328" s="225"/>
      <c r="TVL2328" s="225"/>
      <c r="TVM2328" s="225"/>
      <c r="TVN2328" s="225"/>
      <c r="TVO2328" s="225"/>
      <c r="TVP2328" s="225"/>
      <c r="TVQ2328" s="225"/>
      <c r="TVR2328" s="225"/>
      <c r="TVS2328" s="225"/>
      <c r="TVT2328" s="225"/>
      <c r="TVU2328" s="225"/>
      <c r="TVV2328" s="225"/>
      <c r="TVW2328" s="225"/>
      <c r="TVX2328" s="225"/>
      <c r="TVY2328" s="225"/>
      <c r="TVZ2328" s="225"/>
      <c r="TWA2328" s="225"/>
      <c r="TWB2328" s="225"/>
      <c r="TWC2328" s="225"/>
      <c r="TWD2328" s="225"/>
      <c r="TWE2328" s="225"/>
      <c r="TWF2328" s="225"/>
      <c r="TWG2328" s="225"/>
      <c r="TWH2328" s="225"/>
      <c r="TWI2328" s="225"/>
      <c r="TWJ2328" s="225"/>
      <c r="TWK2328" s="225"/>
      <c r="TWL2328" s="225"/>
      <c r="TWM2328" s="225"/>
      <c r="TWN2328" s="225"/>
      <c r="TWO2328" s="225"/>
      <c r="TWP2328" s="225"/>
      <c r="TWQ2328" s="225"/>
      <c r="TWR2328" s="225"/>
      <c r="TWS2328" s="225"/>
      <c r="TWT2328" s="225"/>
      <c r="TWU2328" s="225"/>
      <c r="TWV2328" s="225"/>
      <c r="TWW2328" s="225"/>
      <c r="TWX2328" s="225"/>
      <c r="TWY2328" s="225"/>
      <c r="TWZ2328" s="225"/>
      <c r="TXA2328" s="225"/>
      <c r="TXB2328" s="225"/>
      <c r="TXC2328" s="225"/>
      <c r="TXD2328" s="225"/>
      <c r="TXE2328" s="225"/>
      <c r="TXF2328" s="225"/>
      <c r="TXG2328" s="225"/>
      <c r="TXH2328" s="225"/>
      <c r="TXI2328" s="225"/>
      <c r="TXJ2328" s="225"/>
      <c r="TXK2328" s="225"/>
      <c r="TXL2328" s="225"/>
      <c r="TXM2328" s="225"/>
      <c r="TXN2328" s="225"/>
      <c r="TXO2328" s="225"/>
      <c r="TXP2328" s="225"/>
      <c r="TXQ2328" s="225"/>
      <c r="TXR2328" s="225"/>
      <c r="TXS2328" s="225"/>
      <c r="TXT2328" s="225"/>
      <c r="TXU2328" s="225"/>
      <c r="TXV2328" s="225"/>
      <c r="TXW2328" s="225"/>
      <c r="TXX2328" s="225"/>
      <c r="TXY2328" s="225"/>
      <c r="TXZ2328" s="225"/>
      <c r="TYA2328" s="225"/>
      <c r="TYB2328" s="225"/>
      <c r="TYC2328" s="225"/>
      <c r="TYD2328" s="225"/>
      <c r="TYE2328" s="225"/>
      <c r="TYF2328" s="225"/>
      <c r="TYG2328" s="225"/>
      <c r="TYH2328" s="225"/>
      <c r="TYI2328" s="225"/>
      <c r="TYJ2328" s="225"/>
      <c r="TYK2328" s="225"/>
      <c r="TYL2328" s="225"/>
      <c r="TYM2328" s="225"/>
      <c r="TYN2328" s="225"/>
      <c r="TYO2328" s="225"/>
      <c r="TYP2328" s="225"/>
      <c r="TYQ2328" s="225"/>
      <c r="TYR2328" s="225"/>
      <c r="TYS2328" s="225"/>
      <c r="TYT2328" s="225"/>
      <c r="TYU2328" s="225"/>
      <c r="TYV2328" s="225"/>
      <c r="TYW2328" s="225"/>
      <c r="TYX2328" s="225"/>
      <c r="TYY2328" s="225"/>
      <c r="TYZ2328" s="225"/>
      <c r="TZA2328" s="225"/>
      <c r="TZB2328" s="225"/>
      <c r="TZC2328" s="225"/>
      <c r="TZD2328" s="225"/>
      <c r="TZE2328" s="225"/>
      <c r="TZF2328" s="225"/>
      <c r="TZG2328" s="225"/>
      <c r="TZH2328" s="225"/>
      <c r="TZI2328" s="225"/>
      <c r="TZJ2328" s="225"/>
      <c r="TZK2328" s="225"/>
      <c r="TZL2328" s="225"/>
      <c r="TZM2328" s="225"/>
      <c r="TZN2328" s="225"/>
      <c r="TZO2328" s="225"/>
      <c r="TZP2328" s="225"/>
      <c r="TZQ2328" s="225"/>
      <c r="TZR2328" s="225"/>
      <c r="TZS2328" s="225"/>
      <c r="TZT2328" s="225"/>
      <c r="TZU2328" s="225"/>
      <c r="TZV2328" s="225"/>
      <c r="TZW2328" s="225"/>
      <c r="TZX2328" s="225"/>
      <c r="TZY2328" s="225"/>
      <c r="TZZ2328" s="225"/>
      <c r="UAA2328" s="225"/>
      <c r="UAB2328" s="225"/>
      <c r="UAC2328" s="225"/>
      <c r="UAD2328" s="225"/>
      <c r="UAE2328" s="225"/>
      <c r="UAF2328" s="225"/>
      <c r="UAG2328" s="225"/>
      <c r="UAH2328" s="225"/>
      <c r="UAI2328" s="225"/>
      <c r="UAJ2328" s="225"/>
      <c r="UAK2328" s="225"/>
      <c r="UAL2328" s="225"/>
      <c r="UAM2328" s="225"/>
      <c r="UAN2328" s="225"/>
      <c r="UAO2328" s="225"/>
      <c r="UAP2328" s="225"/>
      <c r="UAQ2328" s="225"/>
      <c r="UAR2328" s="225"/>
      <c r="UAS2328" s="225"/>
      <c r="UAT2328" s="225"/>
      <c r="UAU2328" s="225"/>
      <c r="UAV2328" s="225"/>
      <c r="UAW2328" s="225"/>
      <c r="UAX2328" s="225"/>
      <c r="UAY2328" s="225"/>
      <c r="UAZ2328" s="225"/>
      <c r="UBA2328" s="225"/>
      <c r="UBB2328" s="225"/>
      <c r="UBC2328" s="225"/>
      <c r="UBD2328" s="225"/>
      <c r="UBE2328" s="225"/>
      <c r="UBF2328" s="225"/>
      <c r="UBG2328" s="225"/>
      <c r="UBH2328" s="225"/>
      <c r="UBI2328" s="225"/>
      <c r="UBJ2328" s="225"/>
      <c r="UBK2328" s="225"/>
      <c r="UBL2328" s="225"/>
      <c r="UBM2328" s="225"/>
      <c r="UBN2328" s="225"/>
      <c r="UBO2328" s="225"/>
      <c r="UBP2328" s="225"/>
      <c r="UBQ2328" s="225"/>
      <c r="UBR2328" s="225"/>
      <c r="UBS2328" s="225"/>
      <c r="UBT2328" s="225"/>
      <c r="UBU2328" s="225"/>
      <c r="UBV2328" s="225"/>
      <c r="UBW2328" s="225"/>
      <c r="UBX2328" s="225"/>
      <c r="UBY2328" s="225"/>
      <c r="UBZ2328" s="225"/>
      <c r="UCA2328" s="225"/>
      <c r="UCB2328" s="225"/>
      <c r="UCC2328" s="225"/>
      <c r="UCD2328" s="225"/>
      <c r="UCE2328" s="225"/>
      <c r="UCF2328" s="225"/>
      <c r="UCG2328" s="225"/>
      <c r="UCH2328" s="225"/>
      <c r="UCI2328" s="225"/>
      <c r="UCJ2328" s="225"/>
      <c r="UCK2328" s="225"/>
      <c r="UCL2328" s="225"/>
      <c r="UCM2328" s="225"/>
      <c r="UCN2328" s="225"/>
      <c r="UCO2328" s="225"/>
      <c r="UCP2328" s="225"/>
      <c r="UCQ2328" s="225"/>
      <c r="UCR2328" s="225"/>
      <c r="UCS2328" s="225"/>
      <c r="UCT2328" s="225"/>
      <c r="UCU2328" s="225"/>
      <c r="UCV2328" s="225"/>
      <c r="UCW2328" s="225"/>
      <c r="UCX2328" s="225"/>
      <c r="UCY2328" s="225"/>
      <c r="UCZ2328" s="225"/>
      <c r="UDA2328" s="225"/>
      <c r="UDB2328" s="225"/>
      <c r="UDC2328" s="225"/>
      <c r="UDD2328" s="225"/>
      <c r="UDE2328" s="225"/>
      <c r="UDF2328" s="225"/>
      <c r="UDG2328" s="225"/>
      <c r="UDH2328" s="225"/>
      <c r="UDI2328" s="225"/>
      <c r="UDJ2328" s="225"/>
      <c r="UDK2328" s="225"/>
      <c r="UDL2328" s="225"/>
      <c r="UDM2328" s="225"/>
      <c r="UDN2328" s="225"/>
      <c r="UDO2328" s="225"/>
      <c r="UDP2328" s="225"/>
      <c r="UDQ2328" s="225"/>
      <c r="UDR2328" s="225"/>
      <c r="UDS2328" s="225"/>
      <c r="UDT2328" s="225"/>
      <c r="UDU2328" s="225"/>
      <c r="UDV2328" s="225"/>
      <c r="UDW2328" s="225"/>
      <c r="UDX2328" s="225"/>
      <c r="UDY2328" s="225"/>
      <c r="UDZ2328" s="225"/>
      <c r="UEA2328" s="225"/>
      <c r="UEB2328" s="225"/>
      <c r="UEC2328" s="225"/>
      <c r="UED2328" s="225"/>
      <c r="UEE2328" s="225"/>
      <c r="UEF2328" s="225"/>
      <c r="UEG2328" s="225"/>
      <c r="UEH2328" s="225"/>
      <c r="UEI2328" s="225"/>
      <c r="UEJ2328" s="225"/>
      <c r="UEK2328" s="225"/>
      <c r="UEL2328" s="225"/>
      <c r="UEM2328" s="225"/>
      <c r="UEN2328" s="225"/>
      <c r="UEO2328" s="225"/>
      <c r="UEP2328" s="225"/>
      <c r="UEQ2328" s="225"/>
      <c r="UER2328" s="225"/>
      <c r="UES2328" s="225"/>
      <c r="UET2328" s="225"/>
      <c r="UEU2328" s="225"/>
      <c r="UEV2328" s="225"/>
      <c r="UEW2328" s="225"/>
      <c r="UEX2328" s="225"/>
      <c r="UEY2328" s="225"/>
      <c r="UEZ2328" s="225"/>
      <c r="UFA2328" s="225"/>
      <c r="UFB2328" s="225"/>
      <c r="UFC2328" s="225"/>
      <c r="UFD2328" s="225"/>
      <c r="UFE2328" s="225"/>
      <c r="UFF2328" s="225"/>
      <c r="UFG2328" s="225"/>
      <c r="UFH2328" s="225"/>
      <c r="UFI2328" s="225"/>
      <c r="UFJ2328" s="225"/>
      <c r="UFK2328" s="225"/>
      <c r="UFL2328" s="225"/>
      <c r="UFM2328" s="225"/>
      <c r="UFN2328" s="225"/>
      <c r="UFO2328" s="225"/>
      <c r="UFP2328" s="225"/>
      <c r="UFQ2328" s="225"/>
      <c r="UFR2328" s="225"/>
      <c r="UFS2328" s="225"/>
      <c r="UFT2328" s="225"/>
      <c r="UFU2328" s="225"/>
      <c r="UFV2328" s="225"/>
      <c r="UFW2328" s="225"/>
      <c r="UFX2328" s="225"/>
      <c r="UFY2328" s="225"/>
      <c r="UFZ2328" s="225"/>
      <c r="UGA2328" s="225"/>
      <c r="UGB2328" s="225"/>
      <c r="UGC2328" s="225"/>
      <c r="UGD2328" s="225"/>
      <c r="UGE2328" s="225"/>
      <c r="UGF2328" s="225"/>
      <c r="UGG2328" s="225"/>
      <c r="UGH2328" s="225"/>
      <c r="UGI2328" s="225"/>
      <c r="UGJ2328" s="225"/>
      <c r="UGK2328" s="225"/>
      <c r="UGL2328" s="225"/>
      <c r="UGM2328" s="225"/>
      <c r="UGN2328" s="225"/>
      <c r="UGO2328" s="225"/>
      <c r="UGP2328" s="225"/>
      <c r="UGQ2328" s="225"/>
      <c r="UGR2328" s="225"/>
      <c r="UGS2328" s="225"/>
      <c r="UGT2328" s="225"/>
      <c r="UGU2328" s="225"/>
      <c r="UGV2328" s="225"/>
      <c r="UGW2328" s="225"/>
      <c r="UGX2328" s="225"/>
      <c r="UGY2328" s="225"/>
      <c r="UGZ2328" s="225"/>
      <c r="UHA2328" s="225"/>
      <c r="UHB2328" s="225"/>
      <c r="UHC2328" s="225"/>
      <c r="UHD2328" s="225"/>
      <c r="UHE2328" s="225"/>
      <c r="UHF2328" s="225"/>
      <c r="UHG2328" s="225"/>
      <c r="UHH2328" s="225"/>
      <c r="UHI2328" s="225"/>
      <c r="UHJ2328" s="225"/>
      <c r="UHK2328" s="225"/>
      <c r="UHL2328" s="225"/>
      <c r="UHM2328" s="225"/>
      <c r="UHN2328" s="225"/>
      <c r="UHO2328" s="225"/>
      <c r="UHP2328" s="225"/>
      <c r="UHQ2328" s="225"/>
      <c r="UHR2328" s="225"/>
      <c r="UHS2328" s="225"/>
      <c r="UHT2328" s="225"/>
      <c r="UHU2328" s="225"/>
      <c r="UHV2328" s="225"/>
      <c r="UHW2328" s="225"/>
      <c r="UHX2328" s="225"/>
      <c r="UHY2328" s="225"/>
      <c r="UHZ2328" s="225"/>
      <c r="UIA2328" s="225"/>
      <c r="UIB2328" s="225"/>
      <c r="UIC2328" s="225"/>
      <c r="UID2328" s="225"/>
      <c r="UIE2328" s="225"/>
      <c r="UIF2328" s="225"/>
      <c r="UIG2328" s="225"/>
      <c r="UIH2328" s="225"/>
      <c r="UII2328" s="225"/>
      <c r="UIJ2328" s="225"/>
      <c r="UIK2328" s="225"/>
      <c r="UIL2328" s="225"/>
      <c r="UIM2328" s="225"/>
      <c r="UIN2328" s="225"/>
      <c r="UIO2328" s="225"/>
      <c r="UIP2328" s="225"/>
      <c r="UIQ2328" s="225"/>
      <c r="UIR2328" s="225"/>
      <c r="UIS2328" s="225"/>
      <c r="UIT2328" s="225"/>
      <c r="UIU2328" s="225"/>
      <c r="UIV2328" s="225"/>
      <c r="UIW2328" s="225"/>
      <c r="UIX2328" s="225"/>
      <c r="UIY2328" s="225"/>
      <c r="UIZ2328" s="225"/>
      <c r="UJA2328" s="225"/>
      <c r="UJB2328" s="225"/>
      <c r="UJC2328" s="225"/>
      <c r="UJD2328" s="225"/>
      <c r="UJE2328" s="225"/>
      <c r="UJF2328" s="225"/>
      <c r="UJG2328" s="225"/>
      <c r="UJH2328" s="225"/>
      <c r="UJI2328" s="225"/>
      <c r="UJJ2328" s="225"/>
      <c r="UJK2328" s="225"/>
      <c r="UJL2328" s="225"/>
      <c r="UJM2328" s="225"/>
      <c r="UJN2328" s="225"/>
      <c r="UJO2328" s="225"/>
      <c r="UJP2328" s="225"/>
      <c r="UJQ2328" s="225"/>
      <c r="UJR2328" s="225"/>
      <c r="UJS2328" s="225"/>
      <c r="UJT2328" s="225"/>
      <c r="UJU2328" s="225"/>
      <c r="UJV2328" s="225"/>
      <c r="UJW2328" s="225"/>
      <c r="UJX2328" s="225"/>
      <c r="UJY2328" s="225"/>
      <c r="UJZ2328" s="225"/>
      <c r="UKA2328" s="225"/>
      <c r="UKB2328" s="225"/>
      <c r="UKC2328" s="225"/>
      <c r="UKD2328" s="225"/>
      <c r="UKE2328" s="225"/>
      <c r="UKF2328" s="225"/>
      <c r="UKG2328" s="225"/>
      <c r="UKH2328" s="225"/>
      <c r="UKI2328" s="225"/>
      <c r="UKJ2328" s="225"/>
      <c r="UKK2328" s="225"/>
      <c r="UKL2328" s="225"/>
      <c r="UKM2328" s="225"/>
      <c r="UKN2328" s="225"/>
      <c r="UKO2328" s="225"/>
      <c r="UKP2328" s="225"/>
      <c r="UKQ2328" s="225"/>
      <c r="UKR2328" s="225"/>
      <c r="UKS2328" s="225"/>
      <c r="UKT2328" s="225"/>
      <c r="UKU2328" s="225"/>
      <c r="UKV2328" s="225"/>
      <c r="UKW2328" s="225"/>
      <c r="UKX2328" s="225"/>
      <c r="UKY2328" s="225"/>
      <c r="UKZ2328" s="225"/>
      <c r="ULA2328" s="225"/>
      <c r="ULB2328" s="225"/>
      <c r="ULC2328" s="225"/>
      <c r="ULD2328" s="225"/>
      <c r="ULE2328" s="225"/>
      <c r="ULF2328" s="225"/>
      <c r="ULG2328" s="225"/>
      <c r="ULH2328" s="225"/>
      <c r="ULI2328" s="225"/>
      <c r="ULJ2328" s="225"/>
      <c r="ULK2328" s="225"/>
      <c r="ULL2328" s="225"/>
      <c r="ULM2328" s="225"/>
      <c r="ULN2328" s="225"/>
      <c r="ULO2328" s="225"/>
      <c r="ULP2328" s="225"/>
      <c r="ULQ2328" s="225"/>
      <c r="ULR2328" s="225"/>
      <c r="ULS2328" s="225"/>
      <c r="ULT2328" s="225"/>
      <c r="ULU2328" s="225"/>
      <c r="ULV2328" s="225"/>
      <c r="ULW2328" s="225"/>
      <c r="ULX2328" s="225"/>
      <c r="ULY2328" s="225"/>
      <c r="ULZ2328" s="225"/>
      <c r="UMA2328" s="225"/>
      <c r="UMB2328" s="225"/>
      <c r="UMC2328" s="225"/>
      <c r="UMD2328" s="225"/>
      <c r="UME2328" s="225"/>
      <c r="UMF2328" s="225"/>
      <c r="UMG2328" s="225"/>
      <c r="UMH2328" s="225"/>
      <c r="UMI2328" s="225"/>
      <c r="UMJ2328" s="225"/>
      <c r="UMK2328" s="225"/>
      <c r="UML2328" s="225"/>
      <c r="UMM2328" s="225"/>
      <c r="UMN2328" s="225"/>
      <c r="UMO2328" s="225"/>
      <c r="UMP2328" s="225"/>
      <c r="UMQ2328" s="225"/>
      <c r="UMR2328" s="225"/>
      <c r="UMS2328" s="225"/>
      <c r="UMT2328" s="225"/>
      <c r="UMU2328" s="225"/>
      <c r="UMV2328" s="225"/>
      <c r="UMW2328" s="225"/>
      <c r="UMX2328" s="225"/>
      <c r="UMY2328" s="225"/>
      <c r="UMZ2328" s="225"/>
      <c r="UNA2328" s="225"/>
      <c r="UNB2328" s="225"/>
      <c r="UNC2328" s="225"/>
      <c r="UND2328" s="225"/>
      <c r="UNE2328" s="225"/>
      <c r="UNF2328" s="225"/>
      <c r="UNG2328" s="225"/>
      <c r="UNH2328" s="225"/>
      <c r="UNI2328" s="225"/>
      <c r="UNJ2328" s="225"/>
      <c r="UNK2328" s="225"/>
      <c r="UNL2328" s="225"/>
      <c r="UNM2328" s="225"/>
      <c r="UNN2328" s="225"/>
      <c r="UNO2328" s="225"/>
      <c r="UNP2328" s="225"/>
      <c r="UNQ2328" s="225"/>
      <c r="UNR2328" s="225"/>
      <c r="UNS2328" s="225"/>
      <c r="UNT2328" s="225"/>
      <c r="UNU2328" s="225"/>
      <c r="UNV2328" s="225"/>
      <c r="UNW2328" s="225"/>
      <c r="UNX2328" s="225"/>
      <c r="UNY2328" s="225"/>
      <c r="UNZ2328" s="225"/>
      <c r="UOA2328" s="225"/>
      <c r="UOB2328" s="225"/>
      <c r="UOC2328" s="225"/>
      <c r="UOD2328" s="225"/>
      <c r="UOE2328" s="225"/>
      <c r="UOF2328" s="225"/>
      <c r="UOG2328" s="225"/>
      <c r="UOH2328" s="225"/>
      <c r="UOI2328" s="225"/>
      <c r="UOJ2328" s="225"/>
      <c r="UOK2328" s="225"/>
      <c r="UOL2328" s="225"/>
      <c r="UOM2328" s="225"/>
      <c r="UON2328" s="225"/>
      <c r="UOO2328" s="225"/>
      <c r="UOP2328" s="225"/>
      <c r="UOQ2328" s="225"/>
      <c r="UOR2328" s="225"/>
      <c r="UOS2328" s="225"/>
      <c r="UOT2328" s="225"/>
      <c r="UOU2328" s="225"/>
      <c r="UOV2328" s="225"/>
      <c r="UOW2328" s="225"/>
      <c r="UOX2328" s="225"/>
      <c r="UOY2328" s="225"/>
      <c r="UOZ2328" s="225"/>
      <c r="UPA2328" s="225"/>
      <c r="UPB2328" s="225"/>
      <c r="UPC2328" s="225"/>
      <c r="UPD2328" s="225"/>
      <c r="UPE2328" s="225"/>
      <c r="UPF2328" s="225"/>
      <c r="UPG2328" s="225"/>
      <c r="UPH2328" s="225"/>
      <c r="UPI2328" s="225"/>
      <c r="UPJ2328" s="225"/>
      <c r="UPK2328" s="225"/>
      <c r="UPL2328" s="225"/>
      <c r="UPM2328" s="225"/>
      <c r="UPN2328" s="225"/>
      <c r="UPO2328" s="225"/>
      <c r="UPP2328" s="225"/>
      <c r="UPQ2328" s="225"/>
      <c r="UPR2328" s="225"/>
      <c r="UPS2328" s="225"/>
      <c r="UPT2328" s="225"/>
      <c r="UPU2328" s="225"/>
      <c r="UPV2328" s="225"/>
      <c r="UPW2328" s="225"/>
      <c r="UPX2328" s="225"/>
      <c r="UPY2328" s="225"/>
      <c r="UPZ2328" s="225"/>
      <c r="UQA2328" s="225"/>
      <c r="UQB2328" s="225"/>
      <c r="UQC2328" s="225"/>
      <c r="UQD2328" s="225"/>
      <c r="UQE2328" s="225"/>
      <c r="UQF2328" s="225"/>
      <c r="UQG2328" s="225"/>
      <c r="UQH2328" s="225"/>
      <c r="UQI2328" s="225"/>
      <c r="UQJ2328" s="225"/>
      <c r="UQK2328" s="225"/>
      <c r="UQL2328" s="225"/>
      <c r="UQM2328" s="225"/>
      <c r="UQN2328" s="225"/>
      <c r="UQO2328" s="225"/>
      <c r="UQP2328" s="225"/>
      <c r="UQQ2328" s="225"/>
      <c r="UQR2328" s="225"/>
      <c r="UQS2328" s="225"/>
      <c r="UQT2328" s="225"/>
      <c r="UQU2328" s="225"/>
      <c r="UQV2328" s="225"/>
      <c r="UQW2328" s="225"/>
      <c r="UQX2328" s="225"/>
      <c r="UQY2328" s="225"/>
      <c r="UQZ2328" s="225"/>
      <c r="URA2328" s="225"/>
      <c r="URB2328" s="225"/>
      <c r="URC2328" s="225"/>
      <c r="URD2328" s="225"/>
      <c r="URE2328" s="225"/>
      <c r="URF2328" s="225"/>
      <c r="URG2328" s="225"/>
      <c r="URH2328" s="225"/>
      <c r="URI2328" s="225"/>
      <c r="URJ2328" s="225"/>
      <c r="URK2328" s="225"/>
      <c r="URL2328" s="225"/>
      <c r="URM2328" s="225"/>
      <c r="URN2328" s="225"/>
      <c r="URO2328" s="225"/>
      <c r="URP2328" s="225"/>
      <c r="URQ2328" s="225"/>
      <c r="URR2328" s="225"/>
      <c r="URS2328" s="225"/>
      <c r="URT2328" s="225"/>
      <c r="URU2328" s="225"/>
      <c r="URV2328" s="225"/>
      <c r="URW2328" s="225"/>
      <c r="URX2328" s="225"/>
      <c r="URY2328" s="225"/>
      <c r="URZ2328" s="225"/>
      <c r="USA2328" s="225"/>
      <c r="USB2328" s="225"/>
      <c r="USC2328" s="225"/>
      <c r="USD2328" s="225"/>
      <c r="USE2328" s="225"/>
      <c r="USF2328" s="225"/>
      <c r="USG2328" s="225"/>
      <c r="USH2328" s="225"/>
      <c r="USI2328" s="225"/>
      <c r="USJ2328" s="225"/>
      <c r="USK2328" s="225"/>
      <c r="USL2328" s="225"/>
      <c r="USM2328" s="225"/>
      <c r="USN2328" s="225"/>
      <c r="USO2328" s="225"/>
      <c r="USP2328" s="225"/>
      <c r="USQ2328" s="225"/>
      <c r="USR2328" s="225"/>
      <c r="USS2328" s="225"/>
      <c r="UST2328" s="225"/>
      <c r="USU2328" s="225"/>
      <c r="USV2328" s="225"/>
      <c r="USW2328" s="225"/>
      <c r="USX2328" s="225"/>
      <c r="USY2328" s="225"/>
      <c r="USZ2328" s="225"/>
      <c r="UTA2328" s="225"/>
      <c r="UTB2328" s="225"/>
      <c r="UTC2328" s="225"/>
      <c r="UTD2328" s="225"/>
      <c r="UTE2328" s="225"/>
      <c r="UTF2328" s="225"/>
      <c r="UTG2328" s="225"/>
      <c r="UTH2328" s="225"/>
      <c r="UTI2328" s="225"/>
      <c r="UTJ2328" s="225"/>
      <c r="UTK2328" s="225"/>
      <c r="UTL2328" s="225"/>
      <c r="UTM2328" s="225"/>
      <c r="UTN2328" s="225"/>
      <c r="UTO2328" s="225"/>
      <c r="UTP2328" s="225"/>
      <c r="UTQ2328" s="225"/>
      <c r="UTR2328" s="225"/>
      <c r="UTS2328" s="225"/>
      <c r="UTT2328" s="225"/>
      <c r="UTU2328" s="225"/>
      <c r="UTV2328" s="225"/>
      <c r="UTW2328" s="225"/>
      <c r="UTX2328" s="225"/>
      <c r="UTY2328" s="225"/>
      <c r="UTZ2328" s="225"/>
      <c r="UUA2328" s="225"/>
      <c r="UUB2328" s="225"/>
      <c r="UUC2328" s="225"/>
      <c r="UUD2328" s="225"/>
      <c r="UUE2328" s="225"/>
      <c r="UUF2328" s="225"/>
      <c r="UUG2328" s="225"/>
      <c r="UUH2328" s="225"/>
      <c r="UUI2328" s="225"/>
      <c r="UUJ2328" s="225"/>
      <c r="UUK2328" s="225"/>
      <c r="UUL2328" s="225"/>
      <c r="UUM2328" s="225"/>
      <c r="UUN2328" s="225"/>
      <c r="UUO2328" s="225"/>
      <c r="UUP2328" s="225"/>
      <c r="UUQ2328" s="225"/>
      <c r="UUR2328" s="225"/>
      <c r="UUS2328" s="225"/>
      <c r="UUT2328" s="225"/>
      <c r="UUU2328" s="225"/>
      <c r="UUV2328" s="225"/>
      <c r="UUW2328" s="225"/>
      <c r="UUX2328" s="225"/>
      <c r="UUY2328" s="225"/>
      <c r="UUZ2328" s="225"/>
      <c r="UVA2328" s="225"/>
      <c r="UVB2328" s="225"/>
      <c r="UVC2328" s="225"/>
      <c r="UVD2328" s="225"/>
      <c r="UVE2328" s="225"/>
      <c r="UVF2328" s="225"/>
      <c r="UVG2328" s="225"/>
      <c r="UVH2328" s="225"/>
      <c r="UVI2328" s="225"/>
      <c r="UVJ2328" s="225"/>
      <c r="UVK2328" s="225"/>
      <c r="UVL2328" s="225"/>
      <c r="UVM2328" s="225"/>
      <c r="UVN2328" s="225"/>
      <c r="UVO2328" s="225"/>
      <c r="UVP2328" s="225"/>
      <c r="UVQ2328" s="225"/>
      <c r="UVR2328" s="225"/>
      <c r="UVS2328" s="225"/>
      <c r="UVT2328" s="225"/>
      <c r="UVU2328" s="225"/>
      <c r="UVV2328" s="225"/>
      <c r="UVW2328" s="225"/>
      <c r="UVX2328" s="225"/>
      <c r="UVY2328" s="225"/>
      <c r="UVZ2328" s="225"/>
      <c r="UWA2328" s="225"/>
      <c r="UWB2328" s="225"/>
      <c r="UWC2328" s="225"/>
      <c r="UWD2328" s="225"/>
      <c r="UWE2328" s="225"/>
      <c r="UWF2328" s="225"/>
      <c r="UWG2328" s="225"/>
      <c r="UWH2328" s="225"/>
      <c r="UWI2328" s="225"/>
      <c r="UWJ2328" s="225"/>
      <c r="UWK2328" s="225"/>
      <c r="UWL2328" s="225"/>
      <c r="UWM2328" s="225"/>
      <c r="UWN2328" s="225"/>
      <c r="UWO2328" s="225"/>
      <c r="UWP2328" s="225"/>
      <c r="UWQ2328" s="225"/>
      <c r="UWR2328" s="225"/>
      <c r="UWS2328" s="225"/>
      <c r="UWT2328" s="225"/>
      <c r="UWU2328" s="225"/>
      <c r="UWV2328" s="225"/>
      <c r="UWW2328" s="225"/>
      <c r="UWX2328" s="225"/>
      <c r="UWY2328" s="225"/>
      <c r="UWZ2328" s="225"/>
      <c r="UXA2328" s="225"/>
      <c r="UXB2328" s="225"/>
      <c r="UXC2328" s="225"/>
      <c r="UXD2328" s="225"/>
      <c r="UXE2328" s="225"/>
      <c r="UXF2328" s="225"/>
      <c r="UXG2328" s="225"/>
      <c r="UXH2328" s="225"/>
      <c r="UXI2328" s="225"/>
      <c r="UXJ2328" s="225"/>
      <c r="UXK2328" s="225"/>
      <c r="UXL2328" s="225"/>
      <c r="UXM2328" s="225"/>
      <c r="UXN2328" s="225"/>
      <c r="UXO2328" s="225"/>
      <c r="UXP2328" s="225"/>
      <c r="UXQ2328" s="225"/>
      <c r="UXR2328" s="225"/>
      <c r="UXS2328" s="225"/>
      <c r="UXT2328" s="225"/>
      <c r="UXU2328" s="225"/>
      <c r="UXV2328" s="225"/>
      <c r="UXW2328" s="225"/>
      <c r="UXX2328" s="225"/>
      <c r="UXY2328" s="225"/>
      <c r="UXZ2328" s="225"/>
      <c r="UYA2328" s="225"/>
      <c r="UYB2328" s="225"/>
      <c r="UYC2328" s="225"/>
      <c r="UYD2328" s="225"/>
      <c r="UYE2328" s="225"/>
      <c r="UYF2328" s="225"/>
      <c r="UYG2328" s="225"/>
      <c r="UYH2328" s="225"/>
      <c r="UYI2328" s="225"/>
      <c r="UYJ2328" s="225"/>
      <c r="UYK2328" s="225"/>
      <c r="UYL2328" s="225"/>
      <c r="UYM2328" s="225"/>
      <c r="UYN2328" s="225"/>
      <c r="UYO2328" s="225"/>
      <c r="UYP2328" s="225"/>
      <c r="UYQ2328" s="225"/>
      <c r="UYR2328" s="225"/>
      <c r="UYS2328" s="225"/>
      <c r="UYT2328" s="225"/>
      <c r="UYU2328" s="225"/>
      <c r="UYV2328" s="225"/>
      <c r="UYW2328" s="225"/>
      <c r="UYX2328" s="225"/>
      <c r="UYY2328" s="225"/>
      <c r="UYZ2328" s="225"/>
      <c r="UZA2328" s="225"/>
      <c r="UZB2328" s="225"/>
      <c r="UZC2328" s="225"/>
      <c r="UZD2328" s="225"/>
      <c r="UZE2328" s="225"/>
      <c r="UZF2328" s="225"/>
      <c r="UZG2328" s="225"/>
      <c r="UZH2328" s="225"/>
      <c r="UZI2328" s="225"/>
      <c r="UZJ2328" s="225"/>
      <c r="UZK2328" s="225"/>
      <c r="UZL2328" s="225"/>
      <c r="UZM2328" s="225"/>
      <c r="UZN2328" s="225"/>
      <c r="UZO2328" s="225"/>
      <c r="UZP2328" s="225"/>
      <c r="UZQ2328" s="225"/>
      <c r="UZR2328" s="225"/>
      <c r="UZS2328" s="225"/>
      <c r="UZT2328" s="225"/>
      <c r="UZU2328" s="225"/>
      <c r="UZV2328" s="225"/>
      <c r="UZW2328" s="225"/>
      <c r="UZX2328" s="225"/>
      <c r="UZY2328" s="225"/>
      <c r="UZZ2328" s="225"/>
      <c r="VAA2328" s="225"/>
      <c r="VAB2328" s="225"/>
      <c r="VAC2328" s="225"/>
      <c r="VAD2328" s="225"/>
      <c r="VAE2328" s="225"/>
      <c r="VAF2328" s="225"/>
      <c r="VAG2328" s="225"/>
      <c r="VAH2328" s="225"/>
      <c r="VAI2328" s="225"/>
      <c r="VAJ2328" s="225"/>
      <c r="VAK2328" s="225"/>
      <c r="VAL2328" s="225"/>
      <c r="VAM2328" s="225"/>
      <c r="VAN2328" s="225"/>
      <c r="VAO2328" s="225"/>
      <c r="VAP2328" s="225"/>
      <c r="VAQ2328" s="225"/>
      <c r="VAR2328" s="225"/>
      <c r="VAS2328" s="225"/>
      <c r="VAT2328" s="225"/>
      <c r="VAU2328" s="225"/>
      <c r="VAV2328" s="225"/>
      <c r="VAW2328" s="225"/>
      <c r="VAX2328" s="225"/>
      <c r="VAY2328" s="225"/>
      <c r="VAZ2328" s="225"/>
      <c r="VBA2328" s="225"/>
      <c r="VBB2328" s="225"/>
      <c r="VBC2328" s="225"/>
      <c r="VBD2328" s="225"/>
      <c r="VBE2328" s="225"/>
      <c r="VBF2328" s="225"/>
      <c r="VBG2328" s="225"/>
      <c r="VBH2328" s="225"/>
      <c r="VBI2328" s="225"/>
      <c r="VBJ2328" s="225"/>
      <c r="VBK2328" s="225"/>
      <c r="VBL2328" s="225"/>
      <c r="VBM2328" s="225"/>
      <c r="VBN2328" s="225"/>
      <c r="VBO2328" s="225"/>
      <c r="VBP2328" s="225"/>
      <c r="VBQ2328" s="225"/>
      <c r="VBR2328" s="225"/>
      <c r="VBS2328" s="225"/>
      <c r="VBT2328" s="225"/>
      <c r="VBU2328" s="225"/>
      <c r="VBV2328" s="225"/>
      <c r="VBW2328" s="225"/>
      <c r="VBX2328" s="225"/>
      <c r="VBY2328" s="225"/>
      <c r="VBZ2328" s="225"/>
      <c r="VCA2328" s="225"/>
      <c r="VCB2328" s="225"/>
      <c r="VCC2328" s="225"/>
      <c r="VCD2328" s="225"/>
      <c r="VCE2328" s="225"/>
      <c r="VCF2328" s="225"/>
      <c r="VCG2328" s="225"/>
      <c r="VCH2328" s="225"/>
      <c r="VCI2328" s="225"/>
      <c r="VCJ2328" s="225"/>
      <c r="VCK2328" s="225"/>
      <c r="VCL2328" s="225"/>
      <c r="VCM2328" s="225"/>
      <c r="VCN2328" s="225"/>
      <c r="VCO2328" s="225"/>
      <c r="VCP2328" s="225"/>
      <c r="VCQ2328" s="225"/>
      <c r="VCR2328" s="225"/>
      <c r="VCS2328" s="225"/>
      <c r="VCT2328" s="225"/>
      <c r="VCU2328" s="225"/>
      <c r="VCV2328" s="225"/>
      <c r="VCW2328" s="225"/>
      <c r="VCX2328" s="225"/>
      <c r="VCY2328" s="225"/>
      <c r="VCZ2328" s="225"/>
      <c r="VDA2328" s="225"/>
      <c r="VDB2328" s="225"/>
      <c r="VDC2328" s="225"/>
      <c r="VDD2328" s="225"/>
      <c r="VDE2328" s="225"/>
      <c r="VDF2328" s="225"/>
      <c r="VDG2328" s="225"/>
      <c r="VDH2328" s="225"/>
      <c r="VDI2328" s="225"/>
      <c r="VDJ2328" s="225"/>
      <c r="VDK2328" s="225"/>
      <c r="VDL2328" s="225"/>
      <c r="VDM2328" s="225"/>
      <c r="VDN2328" s="225"/>
      <c r="VDO2328" s="225"/>
      <c r="VDP2328" s="225"/>
      <c r="VDQ2328" s="225"/>
      <c r="VDR2328" s="225"/>
      <c r="VDS2328" s="225"/>
      <c r="VDT2328" s="225"/>
      <c r="VDU2328" s="225"/>
      <c r="VDV2328" s="225"/>
      <c r="VDW2328" s="225"/>
      <c r="VDX2328" s="225"/>
      <c r="VDY2328" s="225"/>
      <c r="VDZ2328" s="225"/>
      <c r="VEA2328" s="225"/>
      <c r="VEB2328" s="225"/>
      <c r="VEC2328" s="225"/>
      <c r="VED2328" s="225"/>
      <c r="VEE2328" s="225"/>
      <c r="VEF2328" s="225"/>
      <c r="VEG2328" s="225"/>
      <c r="VEH2328" s="225"/>
      <c r="VEI2328" s="225"/>
      <c r="VEJ2328" s="225"/>
      <c r="VEK2328" s="225"/>
      <c r="VEL2328" s="225"/>
      <c r="VEM2328" s="225"/>
      <c r="VEN2328" s="225"/>
      <c r="VEO2328" s="225"/>
      <c r="VEP2328" s="225"/>
      <c r="VEQ2328" s="225"/>
      <c r="VER2328" s="225"/>
      <c r="VES2328" s="225"/>
      <c r="VET2328" s="225"/>
      <c r="VEU2328" s="225"/>
      <c r="VEV2328" s="225"/>
      <c r="VEW2328" s="225"/>
      <c r="VEX2328" s="225"/>
      <c r="VEY2328" s="225"/>
      <c r="VEZ2328" s="225"/>
      <c r="VFA2328" s="225"/>
      <c r="VFB2328" s="225"/>
      <c r="VFC2328" s="225"/>
      <c r="VFD2328" s="225"/>
      <c r="VFE2328" s="225"/>
      <c r="VFF2328" s="225"/>
      <c r="VFG2328" s="225"/>
      <c r="VFH2328" s="225"/>
      <c r="VFI2328" s="225"/>
      <c r="VFJ2328" s="225"/>
      <c r="VFK2328" s="225"/>
      <c r="VFL2328" s="225"/>
      <c r="VFM2328" s="225"/>
      <c r="VFN2328" s="225"/>
      <c r="VFO2328" s="225"/>
      <c r="VFP2328" s="225"/>
      <c r="VFQ2328" s="225"/>
      <c r="VFR2328" s="225"/>
      <c r="VFS2328" s="225"/>
      <c r="VFT2328" s="225"/>
      <c r="VFU2328" s="225"/>
      <c r="VFV2328" s="225"/>
      <c r="VFW2328" s="225"/>
      <c r="VFX2328" s="225"/>
      <c r="VFY2328" s="225"/>
      <c r="VFZ2328" s="225"/>
      <c r="VGA2328" s="225"/>
      <c r="VGB2328" s="225"/>
      <c r="VGC2328" s="225"/>
      <c r="VGD2328" s="225"/>
      <c r="VGE2328" s="225"/>
      <c r="VGF2328" s="225"/>
      <c r="VGG2328" s="225"/>
      <c r="VGH2328" s="225"/>
      <c r="VGI2328" s="225"/>
      <c r="VGJ2328" s="225"/>
      <c r="VGK2328" s="225"/>
      <c r="VGL2328" s="225"/>
      <c r="VGM2328" s="225"/>
      <c r="VGN2328" s="225"/>
      <c r="VGO2328" s="225"/>
      <c r="VGP2328" s="225"/>
      <c r="VGQ2328" s="225"/>
      <c r="VGR2328" s="225"/>
      <c r="VGS2328" s="225"/>
      <c r="VGT2328" s="225"/>
      <c r="VGU2328" s="225"/>
      <c r="VGV2328" s="225"/>
      <c r="VGW2328" s="225"/>
      <c r="VGX2328" s="225"/>
      <c r="VGY2328" s="225"/>
      <c r="VGZ2328" s="225"/>
      <c r="VHA2328" s="225"/>
      <c r="VHB2328" s="225"/>
      <c r="VHC2328" s="225"/>
      <c r="VHD2328" s="225"/>
      <c r="VHE2328" s="225"/>
      <c r="VHF2328" s="225"/>
      <c r="VHG2328" s="225"/>
      <c r="VHH2328" s="225"/>
      <c r="VHI2328" s="225"/>
      <c r="VHJ2328" s="225"/>
      <c r="VHK2328" s="225"/>
      <c r="VHL2328" s="225"/>
      <c r="VHM2328" s="225"/>
      <c r="VHN2328" s="225"/>
      <c r="VHO2328" s="225"/>
      <c r="VHP2328" s="225"/>
      <c r="VHQ2328" s="225"/>
      <c r="VHR2328" s="225"/>
      <c r="VHS2328" s="225"/>
      <c r="VHT2328" s="225"/>
      <c r="VHU2328" s="225"/>
      <c r="VHV2328" s="225"/>
      <c r="VHW2328" s="225"/>
      <c r="VHX2328" s="225"/>
      <c r="VHY2328" s="225"/>
      <c r="VHZ2328" s="225"/>
      <c r="VIA2328" s="225"/>
      <c r="VIB2328" s="225"/>
      <c r="VIC2328" s="225"/>
      <c r="VID2328" s="225"/>
      <c r="VIE2328" s="225"/>
      <c r="VIF2328" s="225"/>
      <c r="VIG2328" s="225"/>
      <c r="VIH2328" s="225"/>
      <c r="VII2328" s="225"/>
      <c r="VIJ2328" s="225"/>
      <c r="VIK2328" s="225"/>
      <c r="VIL2328" s="225"/>
      <c r="VIM2328" s="225"/>
      <c r="VIN2328" s="225"/>
      <c r="VIO2328" s="225"/>
      <c r="VIP2328" s="225"/>
      <c r="VIQ2328" s="225"/>
      <c r="VIR2328" s="225"/>
      <c r="VIS2328" s="225"/>
      <c r="VIT2328" s="225"/>
      <c r="VIU2328" s="225"/>
      <c r="VIV2328" s="225"/>
      <c r="VIW2328" s="225"/>
      <c r="VIX2328" s="225"/>
      <c r="VIY2328" s="225"/>
      <c r="VIZ2328" s="225"/>
      <c r="VJA2328" s="225"/>
      <c r="VJB2328" s="225"/>
      <c r="VJC2328" s="225"/>
      <c r="VJD2328" s="225"/>
      <c r="VJE2328" s="225"/>
      <c r="VJF2328" s="225"/>
      <c r="VJG2328" s="225"/>
      <c r="VJH2328" s="225"/>
      <c r="VJI2328" s="225"/>
      <c r="VJJ2328" s="225"/>
      <c r="VJK2328" s="225"/>
      <c r="VJL2328" s="225"/>
      <c r="VJM2328" s="225"/>
      <c r="VJN2328" s="225"/>
      <c r="VJO2328" s="225"/>
      <c r="VJP2328" s="225"/>
      <c r="VJQ2328" s="225"/>
      <c r="VJR2328" s="225"/>
      <c r="VJS2328" s="225"/>
      <c r="VJT2328" s="225"/>
      <c r="VJU2328" s="225"/>
      <c r="VJV2328" s="225"/>
      <c r="VJW2328" s="225"/>
      <c r="VJX2328" s="225"/>
      <c r="VJY2328" s="225"/>
      <c r="VJZ2328" s="225"/>
      <c r="VKA2328" s="225"/>
      <c r="VKB2328" s="225"/>
      <c r="VKC2328" s="225"/>
      <c r="VKD2328" s="225"/>
      <c r="VKE2328" s="225"/>
      <c r="VKF2328" s="225"/>
      <c r="VKG2328" s="225"/>
      <c r="VKH2328" s="225"/>
      <c r="VKI2328" s="225"/>
      <c r="VKJ2328" s="225"/>
      <c r="VKK2328" s="225"/>
      <c r="VKL2328" s="225"/>
      <c r="VKM2328" s="225"/>
      <c r="VKN2328" s="225"/>
      <c r="VKO2328" s="225"/>
      <c r="VKP2328" s="225"/>
      <c r="VKQ2328" s="225"/>
      <c r="VKR2328" s="225"/>
      <c r="VKS2328" s="225"/>
      <c r="VKT2328" s="225"/>
      <c r="VKU2328" s="225"/>
      <c r="VKV2328" s="225"/>
      <c r="VKW2328" s="225"/>
      <c r="VKX2328" s="225"/>
      <c r="VKY2328" s="225"/>
      <c r="VKZ2328" s="225"/>
      <c r="VLA2328" s="225"/>
      <c r="VLB2328" s="225"/>
      <c r="VLC2328" s="225"/>
      <c r="VLD2328" s="225"/>
      <c r="VLE2328" s="225"/>
      <c r="VLF2328" s="225"/>
      <c r="VLG2328" s="225"/>
      <c r="VLH2328" s="225"/>
      <c r="VLI2328" s="225"/>
      <c r="VLJ2328" s="225"/>
      <c r="VLK2328" s="225"/>
      <c r="VLL2328" s="225"/>
      <c r="VLM2328" s="225"/>
      <c r="VLN2328" s="225"/>
      <c r="VLO2328" s="225"/>
      <c r="VLP2328" s="225"/>
      <c r="VLQ2328" s="225"/>
      <c r="VLR2328" s="225"/>
      <c r="VLS2328" s="225"/>
      <c r="VLT2328" s="225"/>
      <c r="VLU2328" s="225"/>
      <c r="VLV2328" s="225"/>
      <c r="VLW2328" s="225"/>
      <c r="VLX2328" s="225"/>
      <c r="VLY2328" s="225"/>
      <c r="VLZ2328" s="225"/>
      <c r="VMA2328" s="225"/>
      <c r="VMB2328" s="225"/>
      <c r="VMC2328" s="225"/>
      <c r="VMD2328" s="225"/>
      <c r="VME2328" s="225"/>
      <c r="VMF2328" s="225"/>
      <c r="VMG2328" s="225"/>
      <c r="VMH2328" s="225"/>
      <c r="VMI2328" s="225"/>
      <c r="VMJ2328" s="225"/>
      <c r="VMK2328" s="225"/>
      <c r="VML2328" s="225"/>
      <c r="VMM2328" s="225"/>
      <c r="VMN2328" s="225"/>
      <c r="VMO2328" s="225"/>
      <c r="VMP2328" s="225"/>
      <c r="VMQ2328" s="225"/>
      <c r="VMR2328" s="225"/>
      <c r="VMS2328" s="225"/>
      <c r="VMT2328" s="225"/>
      <c r="VMU2328" s="225"/>
      <c r="VMV2328" s="225"/>
      <c r="VMW2328" s="225"/>
      <c r="VMX2328" s="225"/>
      <c r="VMY2328" s="225"/>
      <c r="VMZ2328" s="225"/>
      <c r="VNA2328" s="225"/>
      <c r="VNB2328" s="225"/>
      <c r="VNC2328" s="225"/>
      <c r="VND2328" s="225"/>
      <c r="VNE2328" s="225"/>
      <c r="VNF2328" s="225"/>
      <c r="VNG2328" s="225"/>
      <c r="VNH2328" s="225"/>
      <c r="VNI2328" s="225"/>
      <c r="VNJ2328" s="225"/>
      <c r="VNK2328" s="225"/>
      <c r="VNL2328" s="225"/>
      <c r="VNM2328" s="225"/>
      <c r="VNN2328" s="225"/>
      <c r="VNO2328" s="225"/>
      <c r="VNP2328" s="225"/>
      <c r="VNQ2328" s="225"/>
      <c r="VNR2328" s="225"/>
      <c r="VNS2328" s="225"/>
      <c r="VNT2328" s="225"/>
      <c r="VNU2328" s="225"/>
      <c r="VNV2328" s="225"/>
      <c r="VNW2328" s="225"/>
      <c r="VNX2328" s="225"/>
      <c r="VNY2328" s="225"/>
      <c r="VNZ2328" s="225"/>
      <c r="VOA2328" s="225"/>
      <c r="VOB2328" s="225"/>
      <c r="VOC2328" s="225"/>
      <c r="VOD2328" s="225"/>
      <c r="VOE2328" s="225"/>
      <c r="VOF2328" s="225"/>
      <c r="VOG2328" s="225"/>
      <c r="VOH2328" s="225"/>
      <c r="VOI2328" s="225"/>
      <c r="VOJ2328" s="225"/>
      <c r="VOK2328" s="225"/>
      <c r="VOL2328" s="225"/>
      <c r="VOM2328" s="225"/>
      <c r="VON2328" s="225"/>
      <c r="VOO2328" s="225"/>
      <c r="VOP2328" s="225"/>
      <c r="VOQ2328" s="225"/>
      <c r="VOR2328" s="225"/>
      <c r="VOS2328" s="225"/>
      <c r="VOT2328" s="225"/>
      <c r="VOU2328" s="225"/>
      <c r="VOV2328" s="225"/>
      <c r="VOW2328" s="225"/>
      <c r="VOX2328" s="225"/>
      <c r="VOY2328" s="225"/>
      <c r="VOZ2328" s="225"/>
      <c r="VPA2328" s="225"/>
      <c r="VPB2328" s="225"/>
      <c r="VPC2328" s="225"/>
      <c r="VPD2328" s="225"/>
      <c r="VPE2328" s="225"/>
      <c r="VPF2328" s="225"/>
      <c r="VPG2328" s="225"/>
      <c r="VPH2328" s="225"/>
      <c r="VPI2328" s="225"/>
      <c r="VPJ2328" s="225"/>
      <c r="VPK2328" s="225"/>
      <c r="VPL2328" s="225"/>
      <c r="VPM2328" s="225"/>
      <c r="VPN2328" s="225"/>
      <c r="VPO2328" s="225"/>
      <c r="VPP2328" s="225"/>
      <c r="VPQ2328" s="225"/>
      <c r="VPR2328" s="225"/>
      <c r="VPS2328" s="225"/>
      <c r="VPT2328" s="225"/>
      <c r="VPU2328" s="225"/>
      <c r="VPV2328" s="225"/>
      <c r="VPW2328" s="225"/>
      <c r="VPX2328" s="225"/>
      <c r="VPY2328" s="225"/>
      <c r="VPZ2328" s="225"/>
      <c r="VQA2328" s="225"/>
      <c r="VQB2328" s="225"/>
      <c r="VQC2328" s="225"/>
      <c r="VQD2328" s="225"/>
      <c r="VQE2328" s="225"/>
      <c r="VQF2328" s="225"/>
      <c r="VQG2328" s="225"/>
      <c r="VQH2328" s="225"/>
      <c r="VQI2328" s="225"/>
      <c r="VQJ2328" s="225"/>
      <c r="VQK2328" s="225"/>
      <c r="VQL2328" s="225"/>
      <c r="VQM2328" s="225"/>
      <c r="VQN2328" s="225"/>
      <c r="VQO2328" s="225"/>
      <c r="VQP2328" s="225"/>
      <c r="VQQ2328" s="225"/>
      <c r="VQR2328" s="225"/>
      <c r="VQS2328" s="225"/>
      <c r="VQT2328" s="225"/>
      <c r="VQU2328" s="225"/>
      <c r="VQV2328" s="225"/>
      <c r="VQW2328" s="225"/>
      <c r="VQX2328" s="225"/>
      <c r="VQY2328" s="225"/>
      <c r="VQZ2328" s="225"/>
      <c r="VRA2328" s="225"/>
      <c r="VRB2328" s="225"/>
      <c r="VRC2328" s="225"/>
      <c r="VRD2328" s="225"/>
      <c r="VRE2328" s="225"/>
      <c r="VRF2328" s="225"/>
      <c r="VRG2328" s="225"/>
      <c r="VRH2328" s="225"/>
      <c r="VRI2328" s="225"/>
      <c r="VRJ2328" s="225"/>
      <c r="VRK2328" s="225"/>
      <c r="VRL2328" s="225"/>
      <c r="VRM2328" s="225"/>
      <c r="VRN2328" s="225"/>
      <c r="VRO2328" s="225"/>
      <c r="VRP2328" s="225"/>
      <c r="VRQ2328" s="225"/>
      <c r="VRR2328" s="225"/>
      <c r="VRS2328" s="225"/>
      <c r="VRT2328" s="225"/>
      <c r="VRU2328" s="225"/>
      <c r="VRV2328" s="225"/>
      <c r="VRW2328" s="225"/>
      <c r="VRX2328" s="225"/>
      <c r="VRY2328" s="225"/>
      <c r="VRZ2328" s="225"/>
      <c r="VSA2328" s="225"/>
      <c r="VSB2328" s="225"/>
      <c r="VSC2328" s="225"/>
      <c r="VSD2328" s="225"/>
      <c r="VSE2328" s="225"/>
      <c r="VSF2328" s="225"/>
      <c r="VSG2328" s="225"/>
      <c r="VSH2328" s="225"/>
      <c r="VSI2328" s="225"/>
      <c r="VSJ2328" s="225"/>
      <c r="VSK2328" s="225"/>
      <c r="VSL2328" s="225"/>
      <c r="VSM2328" s="225"/>
      <c r="VSN2328" s="225"/>
      <c r="VSO2328" s="225"/>
      <c r="VSP2328" s="225"/>
      <c r="VSQ2328" s="225"/>
      <c r="VSR2328" s="225"/>
      <c r="VSS2328" s="225"/>
      <c r="VST2328" s="225"/>
      <c r="VSU2328" s="225"/>
      <c r="VSV2328" s="225"/>
      <c r="VSW2328" s="225"/>
      <c r="VSX2328" s="225"/>
      <c r="VSY2328" s="225"/>
      <c r="VSZ2328" s="225"/>
      <c r="VTA2328" s="225"/>
      <c r="VTB2328" s="225"/>
      <c r="VTC2328" s="225"/>
      <c r="VTD2328" s="225"/>
      <c r="VTE2328" s="225"/>
      <c r="VTF2328" s="225"/>
      <c r="VTG2328" s="225"/>
      <c r="VTH2328" s="225"/>
      <c r="VTI2328" s="225"/>
      <c r="VTJ2328" s="225"/>
      <c r="VTK2328" s="225"/>
      <c r="VTL2328" s="225"/>
      <c r="VTM2328" s="225"/>
      <c r="VTN2328" s="225"/>
      <c r="VTO2328" s="225"/>
      <c r="VTP2328" s="225"/>
      <c r="VTQ2328" s="225"/>
      <c r="VTR2328" s="225"/>
      <c r="VTS2328" s="225"/>
      <c r="VTT2328" s="225"/>
      <c r="VTU2328" s="225"/>
      <c r="VTV2328" s="225"/>
      <c r="VTW2328" s="225"/>
      <c r="VTX2328" s="225"/>
      <c r="VTY2328" s="225"/>
      <c r="VTZ2328" s="225"/>
      <c r="VUA2328" s="225"/>
      <c r="VUB2328" s="225"/>
      <c r="VUC2328" s="225"/>
      <c r="VUD2328" s="225"/>
      <c r="VUE2328" s="225"/>
      <c r="VUF2328" s="225"/>
      <c r="VUG2328" s="225"/>
      <c r="VUH2328" s="225"/>
      <c r="VUI2328" s="225"/>
      <c r="VUJ2328" s="225"/>
      <c r="VUK2328" s="225"/>
      <c r="VUL2328" s="225"/>
      <c r="VUM2328" s="225"/>
      <c r="VUN2328" s="225"/>
      <c r="VUO2328" s="225"/>
      <c r="VUP2328" s="225"/>
      <c r="VUQ2328" s="225"/>
      <c r="VUR2328" s="225"/>
      <c r="VUS2328" s="225"/>
      <c r="VUT2328" s="225"/>
      <c r="VUU2328" s="225"/>
      <c r="VUV2328" s="225"/>
      <c r="VUW2328" s="225"/>
      <c r="VUX2328" s="225"/>
      <c r="VUY2328" s="225"/>
      <c r="VUZ2328" s="225"/>
      <c r="VVA2328" s="225"/>
      <c r="VVB2328" s="225"/>
      <c r="VVC2328" s="225"/>
      <c r="VVD2328" s="225"/>
      <c r="VVE2328" s="225"/>
      <c r="VVF2328" s="225"/>
      <c r="VVG2328" s="225"/>
      <c r="VVH2328" s="225"/>
      <c r="VVI2328" s="225"/>
      <c r="VVJ2328" s="225"/>
      <c r="VVK2328" s="225"/>
      <c r="VVL2328" s="225"/>
      <c r="VVM2328" s="225"/>
      <c r="VVN2328" s="225"/>
      <c r="VVO2328" s="225"/>
      <c r="VVP2328" s="225"/>
      <c r="VVQ2328" s="225"/>
      <c r="VVR2328" s="225"/>
      <c r="VVS2328" s="225"/>
      <c r="VVT2328" s="225"/>
      <c r="VVU2328" s="225"/>
      <c r="VVV2328" s="225"/>
      <c r="VVW2328" s="225"/>
      <c r="VVX2328" s="225"/>
      <c r="VVY2328" s="225"/>
      <c r="VVZ2328" s="225"/>
      <c r="VWA2328" s="225"/>
      <c r="VWB2328" s="225"/>
      <c r="VWC2328" s="225"/>
      <c r="VWD2328" s="225"/>
      <c r="VWE2328" s="225"/>
      <c r="VWF2328" s="225"/>
      <c r="VWG2328" s="225"/>
      <c r="VWH2328" s="225"/>
      <c r="VWI2328" s="225"/>
      <c r="VWJ2328" s="225"/>
      <c r="VWK2328" s="225"/>
      <c r="VWL2328" s="225"/>
      <c r="VWM2328" s="225"/>
      <c r="VWN2328" s="225"/>
      <c r="VWO2328" s="225"/>
      <c r="VWP2328" s="225"/>
      <c r="VWQ2328" s="225"/>
      <c r="VWR2328" s="225"/>
      <c r="VWS2328" s="225"/>
      <c r="VWT2328" s="225"/>
      <c r="VWU2328" s="225"/>
      <c r="VWV2328" s="225"/>
      <c r="VWW2328" s="225"/>
      <c r="VWX2328" s="225"/>
      <c r="VWY2328" s="225"/>
      <c r="VWZ2328" s="225"/>
      <c r="VXA2328" s="225"/>
      <c r="VXB2328" s="225"/>
      <c r="VXC2328" s="225"/>
      <c r="VXD2328" s="225"/>
      <c r="VXE2328" s="225"/>
      <c r="VXF2328" s="225"/>
      <c r="VXG2328" s="225"/>
      <c r="VXH2328" s="225"/>
      <c r="VXI2328" s="225"/>
      <c r="VXJ2328" s="225"/>
      <c r="VXK2328" s="225"/>
      <c r="VXL2328" s="225"/>
      <c r="VXM2328" s="225"/>
      <c r="VXN2328" s="225"/>
      <c r="VXO2328" s="225"/>
      <c r="VXP2328" s="225"/>
      <c r="VXQ2328" s="225"/>
      <c r="VXR2328" s="225"/>
      <c r="VXS2328" s="225"/>
      <c r="VXT2328" s="225"/>
      <c r="VXU2328" s="225"/>
      <c r="VXV2328" s="225"/>
      <c r="VXW2328" s="225"/>
      <c r="VXX2328" s="225"/>
      <c r="VXY2328" s="225"/>
      <c r="VXZ2328" s="225"/>
      <c r="VYA2328" s="225"/>
      <c r="VYB2328" s="225"/>
      <c r="VYC2328" s="225"/>
      <c r="VYD2328" s="225"/>
      <c r="VYE2328" s="225"/>
      <c r="VYF2328" s="225"/>
      <c r="VYG2328" s="225"/>
      <c r="VYH2328" s="225"/>
      <c r="VYI2328" s="225"/>
      <c r="VYJ2328" s="225"/>
      <c r="VYK2328" s="225"/>
      <c r="VYL2328" s="225"/>
      <c r="VYM2328" s="225"/>
      <c r="VYN2328" s="225"/>
      <c r="VYO2328" s="225"/>
      <c r="VYP2328" s="225"/>
      <c r="VYQ2328" s="225"/>
      <c r="VYR2328" s="225"/>
      <c r="VYS2328" s="225"/>
      <c r="VYT2328" s="225"/>
      <c r="VYU2328" s="225"/>
      <c r="VYV2328" s="225"/>
      <c r="VYW2328" s="225"/>
      <c r="VYX2328" s="225"/>
      <c r="VYY2328" s="225"/>
      <c r="VYZ2328" s="225"/>
      <c r="VZA2328" s="225"/>
      <c r="VZB2328" s="225"/>
      <c r="VZC2328" s="225"/>
      <c r="VZD2328" s="225"/>
      <c r="VZE2328" s="225"/>
      <c r="VZF2328" s="225"/>
      <c r="VZG2328" s="225"/>
      <c r="VZH2328" s="225"/>
      <c r="VZI2328" s="225"/>
      <c r="VZJ2328" s="225"/>
      <c r="VZK2328" s="225"/>
      <c r="VZL2328" s="225"/>
      <c r="VZM2328" s="225"/>
      <c r="VZN2328" s="225"/>
      <c r="VZO2328" s="225"/>
      <c r="VZP2328" s="225"/>
      <c r="VZQ2328" s="225"/>
      <c r="VZR2328" s="225"/>
      <c r="VZS2328" s="225"/>
      <c r="VZT2328" s="225"/>
      <c r="VZU2328" s="225"/>
      <c r="VZV2328" s="225"/>
      <c r="VZW2328" s="225"/>
      <c r="VZX2328" s="225"/>
      <c r="VZY2328" s="225"/>
      <c r="VZZ2328" s="225"/>
      <c r="WAA2328" s="225"/>
      <c r="WAB2328" s="225"/>
      <c r="WAC2328" s="225"/>
      <c r="WAD2328" s="225"/>
      <c r="WAE2328" s="225"/>
      <c r="WAF2328" s="225"/>
      <c r="WAG2328" s="225"/>
      <c r="WAH2328" s="225"/>
      <c r="WAI2328" s="225"/>
      <c r="WAJ2328" s="225"/>
      <c r="WAK2328" s="225"/>
      <c r="WAL2328" s="225"/>
      <c r="WAM2328" s="225"/>
      <c r="WAN2328" s="225"/>
      <c r="WAO2328" s="225"/>
      <c r="WAP2328" s="225"/>
      <c r="WAQ2328" s="225"/>
      <c r="WAR2328" s="225"/>
      <c r="WAS2328" s="225"/>
      <c r="WAT2328" s="225"/>
      <c r="WAU2328" s="225"/>
      <c r="WAV2328" s="225"/>
      <c r="WAW2328" s="225"/>
      <c r="WAX2328" s="225"/>
      <c r="WAY2328" s="225"/>
      <c r="WAZ2328" s="225"/>
      <c r="WBA2328" s="225"/>
      <c r="WBB2328" s="225"/>
      <c r="WBC2328" s="225"/>
      <c r="WBD2328" s="225"/>
      <c r="WBE2328" s="225"/>
      <c r="WBF2328" s="225"/>
      <c r="WBG2328" s="225"/>
      <c r="WBH2328" s="225"/>
      <c r="WBI2328" s="225"/>
      <c r="WBJ2328" s="225"/>
      <c r="WBK2328" s="225"/>
      <c r="WBL2328" s="225"/>
      <c r="WBM2328" s="225"/>
      <c r="WBN2328" s="225"/>
      <c r="WBO2328" s="225"/>
      <c r="WBP2328" s="225"/>
      <c r="WBQ2328" s="225"/>
      <c r="WBR2328" s="225"/>
      <c r="WBS2328" s="225"/>
      <c r="WBT2328" s="225"/>
      <c r="WBU2328" s="225"/>
      <c r="WBV2328" s="225"/>
      <c r="WBW2328" s="225"/>
      <c r="WBX2328" s="225"/>
      <c r="WBY2328" s="225"/>
      <c r="WBZ2328" s="225"/>
      <c r="WCA2328" s="225"/>
      <c r="WCB2328" s="225"/>
      <c r="WCC2328" s="225"/>
      <c r="WCD2328" s="225"/>
      <c r="WCE2328" s="225"/>
      <c r="WCF2328" s="225"/>
      <c r="WCG2328" s="225"/>
      <c r="WCH2328" s="225"/>
      <c r="WCI2328" s="225"/>
      <c r="WCJ2328" s="225"/>
      <c r="WCK2328" s="225"/>
      <c r="WCL2328" s="225"/>
      <c r="WCM2328" s="225"/>
      <c r="WCN2328" s="225"/>
      <c r="WCO2328" s="225"/>
      <c r="WCP2328" s="225"/>
      <c r="WCQ2328" s="225"/>
      <c r="WCR2328" s="225"/>
      <c r="WCS2328" s="225"/>
      <c r="WCT2328" s="225"/>
      <c r="WCU2328" s="225"/>
      <c r="WCV2328" s="225"/>
      <c r="WCW2328" s="225"/>
      <c r="WCX2328" s="225"/>
      <c r="WCY2328" s="225"/>
      <c r="WCZ2328" s="225"/>
      <c r="WDA2328" s="225"/>
      <c r="WDB2328" s="225"/>
      <c r="WDC2328" s="225"/>
      <c r="WDD2328" s="225"/>
      <c r="WDE2328" s="225"/>
      <c r="WDF2328" s="225"/>
      <c r="WDG2328" s="225"/>
      <c r="WDH2328" s="225"/>
      <c r="WDI2328" s="225"/>
      <c r="WDJ2328" s="225"/>
      <c r="WDK2328" s="225"/>
      <c r="WDL2328" s="225"/>
      <c r="WDM2328" s="225"/>
      <c r="WDN2328" s="225"/>
      <c r="WDO2328" s="225"/>
      <c r="WDP2328" s="225"/>
      <c r="WDQ2328" s="225"/>
      <c r="WDR2328" s="225"/>
      <c r="WDS2328" s="225"/>
      <c r="WDT2328" s="225"/>
      <c r="WDU2328" s="225"/>
      <c r="WDV2328" s="225"/>
      <c r="WDW2328" s="225"/>
      <c r="WDX2328" s="225"/>
      <c r="WDY2328" s="225"/>
      <c r="WDZ2328" s="225"/>
      <c r="WEA2328" s="225"/>
      <c r="WEB2328" s="225"/>
      <c r="WEC2328" s="225"/>
      <c r="WED2328" s="225"/>
      <c r="WEE2328" s="225"/>
      <c r="WEF2328" s="225"/>
      <c r="WEG2328" s="225"/>
      <c r="WEH2328" s="225"/>
      <c r="WEI2328" s="225"/>
      <c r="WEJ2328" s="225"/>
      <c r="WEK2328" s="225"/>
      <c r="WEL2328" s="225"/>
      <c r="WEM2328" s="225"/>
      <c r="WEN2328" s="225"/>
      <c r="WEO2328" s="225"/>
      <c r="WEP2328" s="225"/>
      <c r="WEQ2328" s="225"/>
      <c r="WER2328" s="225"/>
      <c r="WES2328" s="225"/>
      <c r="WET2328" s="225"/>
      <c r="WEU2328" s="225"/>
      <c r="WEV2328" s="225"/>
      <c r="WEW2328" s="225"/>
      <c r="WEX2328" s="225"/>
      <c r="WEY2328" s="225"/>
      <c r="WEZ2328" s="225"/>
      <c r="WFA2328" s="225"/>
      <c r="WFB2328" s="225"/>
      <c r="WFC2328" s="225"/>
      <c r="WFD2328" s="225"/>
      <c r="WFE2328" s="225"/>
      <c r="WFF2328" s="225"/>
      <c r="WFG2328" s="225"/>
      <c r="WFH2328" s="225"/>
      <c r="WFI2328" s="225"/>
      <c r="WFJ2328" s="225"/>
      <c r="WFK2328" s="225"/>
      <c r="WFL2328" s="225"/>
      <c r="WFM2328" s="225"/>
      <c r="WFN2328" s="225"/>
      <c r="WFO2328" s="225"/>
      <c r="WFP2328" s="225"/>
      <c r="WFQ2328" s="225"/>
      <c r="WFR2328" s="225"/>
      <c r="WFS2328" s="225"/>
      <c r="WFT2328" s="225"/>
      <c r="WFU2328" s="225"/>
      <c r="WFV2328" s="225"/>
      <c r="WFW2328" s="225"/>
      <c r="WFX2328" s="225"/>
      <c r="WFY2328" s="225"/>
      <c r="WFZ2328" s="225"/>
      <c r="WGA2328" s="225"/>
      <c r="WGB2328" s="225"/>
      <c r="WGC2328" s="225"/>
      <c r="WGD2328" s="225"/>
      <c r="WGE2328" s="225"/>
      <c r="WGF2328" s="225"/>
      <c r="WGG2328" s="225"/>
      <c r="WGH2328" s="225"/>
      <c r="WGI2328" s="225"/>
      <c r="WGJ2328" s="225"/>
      <c r="WGK2328" s="225"/>
      <c r="WGL2328" s="225"/>
      <c r="WGM2328" s="225"/>
      <c r="WGN2328" s="225"/>
      <c r="WGO2328" s="225"/>
      <c r="WGP2328" s="225"/>
      <c r="WGQ2328" s="225"/>
      <c r="WGR2328" s="225"/>
      <c r="WGS2328" s="225"/>
      <c r="WGT2328" s="225"/>
      <c r="WGU2328" s="225"/>
      <c r="WGV2328" s="225"/>
      <c r="WGW2328" s="225"/>
      <c r="WGX2328" s="225"/>
      <c r="WGY2328" s="225"/>
      <c r="WGZ2328" s="225"/>
      <c r="WHA2328" s="225"/>
      <c r="WHB2328" s="225"/>
      <c r="WHC2328" s="225"/>
      <c r="WHD2328" s="225"/>
      <c r="WHE2328" s="225"/>
      <c r="WHF2328" s="225"/>
      <c r="WHG2328" s="225"/>
      <c r="WHH2328" s="225"/>
      <c r="WHI2328" s="225"/>
      <c r="WHJ2328" s="225"/>
      <c r="WHK2328" s="225"/>
      <c r="WHL2328" s="225"/>
      <c r="WHM2328" s="225"/>
      <c r="WHN2328" s="225"/>
      <c r="WHO2328" s="225"/>
      <c r="WHP2328" s="225"/>
      <c r="WHQ2328" s="225"/>
      <c r="WHR2328" s="225"/>
      <c r="WHS2328" s="225"/>
      <c r="WHT2328" s="225"/>
      <c r="WHU2328" s="225"/>
      <c r="WHV2328" s="225"/>
      <c r="WHW2328" s="225"/>
      <c r="WHX2328" s="225"/>
      <c r="WHY2328" s="225"/>
      <c r="WHZ2328" s="225"/>
      <c r="WIA2328" s="225"/>
      <c r="WIB2328" s="225"/>
      <c r="WIC2328" s="225"/>
      <c r="WID2328" s="225"/>
      <c r="WIE2328" s="225"/>
      <c r="WIF2328" s="225"/>
      <c r="WIG2328" s="225"/>
      <c r="WIH2328" s="225"/>
      <c r="WII2328" s="225"/>
      <c r="WIJ2328" s="225"/>
      <c r="WIK2328" s="225"/>
      <c r="WIL2328" s="225"/>
      <c r="WIM2328" s="225"/>
      <c r="WIN2328" s="225"/>
      <c r="WIO2328" s="225"/>
      <c r="WIP2328" s="225"/>
      <c r="WIQ2328" s="225"/>
      <c r="WIR2328" s="225"/>
      <c r="WIS2328" s="225"/>
      <c r="WIT2328" s="225"/>
      <c r="WIU2328" s="225"/>
      <c r="WIV2328" s="225"/>
      <c r="WIW2328" s="225"/>
      <c r="WIX2328" s="225"/>
      <c r="WIY2328" s="225"/>
      <c r="WIZ2328" s="225"/>
      <c r="WJA2328" s="225"/>
      <c r="WJB2328" s="225"/>
      <c r="WJC2328" s="225"/>
      <c r="WJD2328" s="225"/>
      <c r="WJE2328" s="225"/>
      <c r="WJF2328" s="225"/>
      <c r="WJG2328" s="225"/>
      <c r="WJH2328" s="225"/>
      <c r="WJI2328" s="225"/>
      <c r="WJJ2328" s="225"/>
      <c r="WJK2328" s="225"/>
      <c r="WJL2328" s="225"/>
      <c r="WJM2328" s="225"/>
      <c r="WJN2328" s="225"/>
      <c r="WJO2328" s="225"/>
      <c r="WJP2328" s="225"/>
      <c r="WJQ2328" s="225"/>
      <c r="WJR2328" s="225"/>
      <c r="WJS2328" s="225"/>
      <c r="WJT2328" s="225"/>
      <c r="WJU2328" s="225"/>
      <c r="WJV2328" s="225"/>
      <c r="WJW2328" s="225"/>
      <c r="WJX2328" s="225"/>
      <c r="WJY2328" s="225"/>
      <c r="WJZ2328" s="225"/>
      <c r="WKA2328" s="225"/>
      <c r="WKB2328" s="225"/>
      <c r="WKC2328" s="225"/>
      <c r="WKD2328" s="225"/>
      <c r="WKE2328" s="225"/>
      <c r="WKF2328" s="225"/>
      <c r="WKG2328" s="225"/>
      <c r="WKH2328" s="225"/>
      <c r="WKI2328" s="225"/>
      <c r="WKJ2328" s="225"/>
      <c r="WKK2328" s="225"/>
      <c r="WKL2328" s="225"/>
      <c r="WKM2328" s="225"/>
      <c r="WKN2328" s="225"/>
      <c r="WKO2328" s="225"/>
      <c r="WKP2328" s="225"/>
      <c r="WKQ2328" s="225"/>
      <c r="WKR2328" s="225"/>
      <c r="WKS2328" s="225"/>
      <c r="WKT2328" s="225"/>
      <c r="WKU2328" s="225"/>
      <c r="WKV2328" s="225"/>
      <c r="WKW2328" s="225"/>
      <c r="WKX2328" s="225"/>
      <c r="WKY2328" s="225"/>
      <c r="WKZ2328" s="225"/>
      <c r="WLA2328" s="225"/>
      <c r="WLB2328" s="225"/>
      <c r="WLC2328" s="225"/>
      <c r="WLD2328" s="225"/>
      <c r="WLE2328" s="225"/>
      <c r="WLF2328" s="225"/>
      <c r="WLG2328" s="225"/>
      <c r="WLH2328" s="225"/>
      <c r="WLI2328" s="225"/>
      <c r="WLJ2328" s="225"/>
      <c r="WLK2328" s="225"/>
      <c r="WLL2328" s="225"/>
      <c r="WLM2328" s="225"/>
      <c r="WLN2328" s="225"/>
      <c r="WLO2328" s="225"/>
      <c r="WLP2328" s="225"/>
      <c r="WLQ2328" s="225"/>
      <c r="WLR2328" s="225"/>
      <c r="WLS2328" s="225"/>
      <c r="WLT2328" s="225"/>
      <c r="WLU2328" s="225"/>
      <c r="WLV2328" s="225"/>
      <c r="WLW2328" s="225"/>
      <c r="WLX2328" s="225"/>
      <c r="WLY2328" s="225"/>
      <c r="WLZ2328" s="225"/>
      <c r="WMA2328" s="225"/>
      <c r="WMB2328" s="225"/>
      <c r="WMC2328" s="225"/>
      <c r="WMD2328" s="225"/>
      <c r="WME2328" s="225"/>
      <c r="WMF2328" s="225"/>
      <c r="WMG2328" s="225"/>
      <c r="WMH2328" s="225"/>
      <c r="WMI2328" s="225"/>
      <c r="WMJ2328" s="225"/>
      <c r="WMK2328" s="225"/>
      <c r="WML2328" s="225"/>
      <c r="WMM2328" s="225"/>
      <c r="WMN2328" s="225"/>
      <c r="WMO2328" s="225"/>
      <c r="WMP2328" s="225"/>
      <c r="WMQ2328" s="225"/>
      <c r="WMR2328" s="225"/>
      <c r="WMS2328" s="225"/>
      <c r="WMT2328" s="225"/>
      <c r="WMU2328" s="225"/>
      <c r="WMV2328" s="225"/>
      <c r="WMW2328" s="225"/>
      <c r="WMX2328" s="225"/>
      <c r="WMY2328" s="225"/>
      <c r="WMZ2328" s="225"/>
      <c r="WNA2328" s="225"/>
      <c r="WNB2328" s="225"/>
      <c r="WNC2328" s="225"/>
      <c r="WND2328" s="225"/>
      <c r="WNE2328" s="225"/>
      <c r="WNF2328" s="225"/>
      <c r="WNG2328" s="225"/>
      <c r="WNH2328" s="225"/>
      <c r="WNI2328" s="225"/>
      <c r="WNJ2328" s="225"/>
      <c r="WNK2328" s="225"/>
      <c r="WNL2328" s="225"/>
      <c r="WNM2328" s="225"/>
      <c r="WNN2328" s="225"/>
      <c r="WNO2328" s="225"/>
      <c r="WNP2328" s="225"/>
      <c r="WNQ2328" s="225"/>
      <c r="WNR2328" s="225"/>
      <c r="WNS2328" s="225"/>
      <c r="WNT2328" s="225"/>
      <c r="WNU2328" s="225"/>
      <c r="WNV2328" s="225"/>
      <c r="WNW2328" s="225"/>
      <c r="WNX2328" s="225"/>
      <c r="WNY2328" s="225"/>
      <c r="WNZ2328" s="225"/>
      <c r="WOA2328" s="225"/>
      <c r="WOB2328" s="225"/>
      <c r="WOC2328" s="225"/>
      <c r="WOD2328" s="225"/>
      <c r="WOE2328" s="225"/>
      <c r="WOF2328" s="225"/>
      <c r="WOG2328" s="225"/>
      <c r="WOH2328" s="225"/>
      <c r="WOI2328" s="225"/>
      <c r="WOJ2328" s="225"/>
      <c r="WOK2328" s="225"/>
      <c r="WOL2328" s="225"/>
      <c r="WOM2328" s="225"/>
      <c r="WON2328" s="225"/>
      <c r="WOO2328" s="225"/>
      <c r="WOP2328" s="225"/>
      <c r="WOQ2328" s="225"/>
      <c r="WOR2328" s="225"/>
      <c r="WOS2328" s="225"/>
      <c r="WOT2328" s="225"/>
      <c r="WOU2328" s="225"/>
      <c r="WOV2328" s="225"/>
      <c r="WOW2328" s="225"/>
      <c r="WOX2328" s="225"/>
      <c r="WOY2328" s="225"/>
      <c r="WOZ2328" s="225"/>
      <c r="WPA2328" s="225"/>
      <c r="WPB2328" s="225"/>
      <c r="WPC2328" s="225"/>
      <c r="WPD2328" s="225"/>
      <c r="WPE2328" s="225"/>
      <c r="WPF2328" s="225"/>
      <c r="WPG2328" s="225"/>
      <c r="WPH2328" s="225"/>
      <c r="WPI2328" s="225"/>
      <c r="WPJ2328" s="225"/>
      <c r="WPK2328" s="225"/>
      <c r="WPL2328" s="225"/>
      <c r="WPM2328" s="225"/>
      <c r="WPN2328" s="225"/>
      <c r="WPO2328" s="225"/>
      <c r="WPP2328" s="225"/>
      <c r="WPQ2328" s="225"/>
      <c r="WPR2328" s="225"/>
      <c r="WPS2328" s="225"/>
      <c r="WPT2328" s="225"/>
      <c r="WPU2328" s="225"/>
      <c r="WPV2328" s="225"/>
      <c r="WPW2328" s="225"/>
      <c r="WPX2328" s="225"/>
      <c r="WPY2328" s="225"/>
      <c r="WPZ2328" s="225"/>
      <c r="WQA2328" s="225"/>
      <c r="WQB2328" s="225"/>
      <c r="WQC2328" s="225"/>
      <c r="WQD2328" s="225"/>
      <c r="WQE2328" s="225"/>
      <c r="WQF2328" s="225"/>
      <c r="WQG2328" s="225"/>
      <c r="WQH2328" s="225"/>
      <c r="WQI2328" s="225"/>
      <c r="WQJ2328" s="225"/>
      <c r="WQK2328" s="225"/>
      <c r="WQL2328" s="225"/>
      <c r="WQM2328" s="225"/>
      <c r="WQN2328" s="225"/>
      <c r="WQO2328" s="225"/>
      <c r="WQP2328" s="225"/>
      <c r="WQQ2328" s="225"/>
      <c r="WQR2328" s="225"/>
      <c r="WQS2328" s="225"/>
      <c r="WQT2328" s="225"/>
      <c r="WQU2328" s="225"/>
      <c r="WQV2328" s="225"/>
      <c r="WQW2328" s="225"/>
      <c r="WQX2328" s="225"/>
      <c r="WQY2328" s="225"/>
      <c r="WQZ2328" s="225"/>
      <c r="WRA2328" s="225"/>
      <c r="WRB2328" s="225"/>
      <c r="WRC2328" s="225"/>
      <c r="WRD2328" s="225"/>
      <c r="WRE2328" s="225"/>
      <c r="WRF2328" s="225"/>
      <c r="WRG2328" s="225"/>
      <c r="WRH2328" s="225"/>
      <c r="WRI2328" s="225"/>
      <c r="WRJ2328" s="225"/>
      <c r="WRK2328" s="225"/>
      <c r="WRL2328" s="225"/>
      <c r="WRM2328" s="225"/>
      <c r="WRN2328" s="225"/>
      <c r="WRO2328" s="225"/>
      <c r="WRP2328" s="225"/>
      <c r="WRQ2328" s="225"/>
      <c r="WRR2328" s="225"/>
      <c r="WRS2328" s="225"/>
      <c r="WRT2328" s="225"/>
      <c r="WRU2328" s="225"/>
      <c r="WRV2328" s="225"/>
      <c r="WRW2328" s="225"/>
      <c r="WRX2328" s="225"/>
      <c r="WRY2328" s="225"/>
      <c r="WRZ2328" s="225"/>
      <c r="WSA2328" s="225"/>
      <c r="WSB2328" s="225"/>
      <c r="WSC2328" s="225"/>
      <c r="WSD2328" s="225"/>
      <c r="WSE2328" s="225"/>
      <c r="WSF2328" s="225"/>
      <c r="WSG2328" s="225"/>
      <c r="WSH2328" s="225"/>
      <c r="WSI2328" s="225"/>
      <c r="WSJ2328" s="225"/>
      <c r="WSK2328" s="225"/>
      <c r="WSL2328" s="225"/>
      <c r="WSM2328" s="225"/>
      <c r="WSN2328" s="225"/>
      <c r="WSO2328" s="225"/>
      <c r="WSP2328" s="225"/>
      <c r="WSQ2328" s="225"/>
      <c r="WSR2328" s="225"/>
      <c r="WSS2328" s="225"/>
      <c r="WST2328" s="225"/>
      <c r="WSU2328" s="225"/>
      <c r="WSV2328" s="225"/>
      <c r="WSW2328" s="225"/>
      <c r="WSX2328" s="225"/>
      <c r="WSY2328" s="225"/>
      <c r="WSZ2328" s="225"/>
      <c r="WTA2328" s="225"/>
      <c r="WTB2328" s="225"/>
      <c r="WTC2328" s="225"/>
      <c r="WTD2328" s="225"/>
      <c r="WTE2328" s="225"/>
      <c r="WTF2328" s="225"/>
      <c r="WTG2328" s="225"/>
      <c r="WTH2328" s="225"/>
      <c r="WTI2328" s="225"/>
      <c r="WTJ2328" s="225"/>
      <c r="WTK2328" s="225"/>
      <c r="WTL2328" s="225"/>
      <c r="WTM2328" s="225"/>
      <c r="WTN2328" s="225"/>
      <c r="WTO2328" s="225"/>
      <c r="WTP2328" s="225"/>
      <c r="WTQ2328" s="225"/>
      <c r="WTR2328" s="225"/>
      <c r="WTS2328" s="225"/>
      <c r="WTT2328" s="225"/>
      <c r="WTU2328" s="225"/>
      <c r="WTV2328" s="225"/>
      <c r="WTW2328" s="225"/>
      <c r="WTX2328" s="225"/>
      <c r="WTY2328" s="225"/>
      <c r="WTZ2328" s="225"/>
      <c r="WUA2328" s="225"/>
      <c r="WUB2328" s="225"/>
      <c r="WUC2328" s="225"/>
      <c r="WUD2328" s="225"/>
      <c r="WUE2328" s="225"/>
      <c r="WUF2328" s="225"/>
      <c r="WUG2328" s="225"/>
      <c r="WUH2328" s="225"/>
      <c r="WUI2328" s="225"/>
      <c r="WUJ2328" s="225"/>
      <c r="WUK2328" s="225"/>
      <c r="WUL2328" s="225"/>
      <c r="WUM2328" s="225"/>
      <c r="WUN2328" s="225"/>
      <c r="WUO2328" s="225"/>
      <c r="WUP2328" s="225"/>
      <c r="WUQ2328" s="225"/>
      <c r="WUR2328" s="225"/>
      <c r="WUS2328" s="225"/>
      <c r="WUT2328" s="225"/>
      <c r="WUU2328" s="225"/>
      <c r="WUV2328" s="225"/>
      <c r="WUW2328" s="225"/>
      <c r="WUX2328" s="225"/>
      <c r="WUY2328" s="225"/>
      <c r="WUZ2328" s="225"/>
      <c r="WVA2328" s="225"/>
      <c r="WVB2328" s="225"/>
      <c r="WVC2328" s="225"/>
      <c r="WVD2328" s="225"/>
      <c r="WVE2328" s="225"/>
      <c r="WVF2328" s="225"/>
      <c r="WVG2328" s="225"/>
      <c r="WVH2328" s="225"/>
      <c r="WVI2328" s="225"/>
      <c r="WVJ2328" s="225"/>
      <c r="WVK2328" s="225"/>
      <c r="WVL2328" s="225"/>
      <c r="WVM2328" s="225"/>
      <c r="WVN2328" s="225"/>
      <c r="WVO2328" s="225"/>
      <c r="WVP2328" s="225"/>
      <c r="WVQ2328" s="225"/>
      <c r="WVR2328" s="225"/>
      <c r="WVS2328" s="225"/>
      <c r="WVT2328" s="225"/>
      <c r="WVU2328" s="225"/>
      <c r="WVV2328" s="225"/>
      <c r="WVW2328" s="225"/>
      <c r="WVX2328" s="225"/>
      <c r="WVY2328" s="225"/>
      <c r="WVZ2328" s="225"/>
      <c r="WWA2328" s="225"/>
      <c r="WWB2328" s="225"/>
      <c r="WWC2328" s="225"/>
      <c r="WWD2328" s="225"/>
      <c r="WWE2328" s="225"/>
      <c r="WWF2328" s="225"/>
      <c r="WWG2328" s="225"/>
      <c r="WWH2328" s="225"/>
      <c r="WWI2328" s="225"/>
      <c r="WWJ2328" s="225"/>
      <c r="WWK2328" s="225"/>
      <c r="WWL2328" s="225"/>
      <c r="WWM2328" s="225"/>
      <c r="WWN2328" s="225"/>
      <c r="WWO2328" s="225"/>
      <c r="WWP2328" s="225"/>
      <c r="WWQ2328" s="225"/>
      <c r="WWR2328" s="225"/>
      <c r="WWS2328" s="225"/>
      <c r="WWT2328" s="225"/>
      <c r="WWU2328" s="225"/>
      <c r="WWV2328" s="225"/>
      <c r="WWW2328" s="225"/>
      <c r="WWX2328" s="225"/>
      <c r="WWY2328" s="225"/>
      <c r="WWZ2328" s="225"/>
      <c r="WXA2328" s="225"/>
      <c r="WXB2328" s="225"/>
      <c r="WXC2328" s="225"/>
      <c r="WXD2328" s="225"/>
      <c r="WXE2328" s="225"/>
      <c r="WXF2328" s="225"/>
      <c r="WXG2328" s="225"/>
      <c r="WXH2328" s="225"/>
      <c r="WXI2328" s="225"/>
      <c r="WXJ2328" s="225"/>
      <c r="WXK2328" s="225"/>
      <c r="WXL2328" s="225"/>
      <c r="WXM2328" s="225"/>
      <c r="WXN2328" s="225"/>
      <c r="WXO2328" s="225"/>
      <c r="WXP2328" s="225"/>
      <c r="WXQ2328" s="225"/>
      <c r="WXR2328" s="225"/>
      <c r="WXS2328" s="225"/>
      <c r="WXT2328" s="225"/>
      <c r="WXU2328" s="225"/>
      <c r="WXV2328" s="225"/>
      <c r="WXW2328" s="225"/>
      <c r="WXX2328" s="225"/>
      <c r="WXY2328" s="225"/>
      <c r="WXZ2328" s="225"/>
      <c r="WYA2328" s="225"/>
      <c r="WYB2328" s="225"/>
      <c r="WYC2328" s="225"/>
      <c r="WYD2328" s="225"/>
      <c r="WYE2328" s="225"/>
      <c r="WYF2328" s="225"/>
      <c r="WYG2328" s="225"/>
      <c r="WYH2328" s="225"/>
      <c r="WYI2328" s="225"/>
      <c r="WYJ2328" s="225"/>
      <c r="WYK2328" s="225"/>
      <c r="WYL2328" s="225"/>
      <c r="WYM2328" s="225"/>
      <c r="WYN2328" s="225"/>
      <c r="WYO2328" s="225"/>
      <c r="WYP2328" s="225"/>
      <c r="WYQ2328" s="225"/>
      <c r="WYR2328" s="225"/>
      <c r="WYS2328" s="225"/>
      <c r="WYT2328" s="225"/>
      <c r="WYU2328" s="225"/>
      <c r="WYV2328" s="225"/>
      <c r="WYW2328" s="225"/>
      <c r="WYX2328" s="225"/>
      <c r="WYY2328" s="225"/>
      <c r="WYZ2328" s="225"/>
      <c r="WZA2328" s="225"/>
      <c r="WZB2328" s="225"/>
      <c r="WZC2328" s="225"/>
      <c r="WZD2328" s="225"/>
      <c r="WZE2328" s="225"/>
      <c r="WZF2328" s="225"/>
      <c r="WZG2328" s="225"/>
      <c r="WZH2328" s="225"/>
      <c r="WZI2328" s="225"/>
      <c r="WZJ2328" s="225"/>
      <c r="WZK2328" s="225"/>
      <c r="WZL2328" s="225"/>
      <c r="WZM2328" s="225"/>
      <c r="WZN2328" s="225"/>
      <c r="WZO2328" s="225"/>
      <c r="WZP2328" s="225"/>
      <c r="WZQ2328" s="225"/>
      <c r="WZR2328" s="225"/>
      <c r="WZS2328" s="225"/>
      <c r="WZT2328" s="225"/>
      <c r="WZU2328" s="225"/>
      <c r="WZV2328" s="225"/>
      <c r="WZW2328" s="225"/>
      <c r="WZX2328" s="225"/>
      <c r="WZY2328" s="225"/>
      <c r="WZZ2328" s="225"/>
      <c r="XAA2328" s="225"/>
      <c r="XAB2328" s="225"/>
      <c r="XAC2328" s="225"/>
      <c r="XAD2328" s="225"/>
      <c r="XAE2328" s="225"/>
      <c r="XAF2328" s="225"/>
      <c r="XAG2328" s="225"/>
      <c r="XAH2328" s="225"/>
      <c r="XAI2328" s="225"/>
      <c r="XAJ2328" s="225"/>
      <c r="XAK2328" s="225"/>
      <c r="XAL2328" s="225"/>
      <c r="XAM2328" s="225"/>
      <c r="XAN2328" s="225"/>
      <c r="XAO2328" s="225"/>
      <c r="XAP2328" s="225"/>
      <c r="XAQ2328" s="225"/>
      <c r="XAR2328" s="225"/>
      <c r="XAS2328" s="225"/>
      <c r="XAT2328" s="225"/>
      <c r="XAU2328" s="225"/>
      <c r="XAV2328" s="225"/>
      <c r="XAW2328" s="225"/>
      <c r="XAX2328" s="225"/>
      <c r="XAY2328" s="225"/>
      <c r="XAZ2328" s="225"/>
      <c r="XBA2328" s="225"/>
      <c r="XBB2328" s="225"/>
      <c r="XBC2328" s="225"/>
      <c r="XBD2328" s="225"/>
      <c r="XBE2328" s="225"/>
      <c r="XBF2328" s="225"/>
      <c r="XBG2328" s="225"/>
      <c r="XBH2328" s="225"/>
      <c r="XBI2328" s="225"/>
      <c r="XBJ2328" s="225"/>
      <c r="XBK2328" s="225"/>
      <c r="XBL2328" s="225"/>
      <c r="XBM2328" s="225"/>
      <c r="XBN2328" s="225"/>
      <c r="XBO2328" s="225"/>
      <c r="XBP2328" s="225"/>
      <c r="XBQ2328" s="225"/>
      <c r="XBR2328" s="225"/>
      <c r="XBS2328" s="225"/>
      <c r="XBT2328" s="225"/>
      <c r="XBU2328" s="225"/>
      <c r="XBV2328" s="225"/>
      <c r="XBW2328" s="225"/>
      <c r="XBX2328" s="225"/>
      <c r="XBY2328" s="225"/>
      <c r="XBZ2328" s="225"/>
      <c r="XCA2328" s="225"/>
      <c r="XCB2328" s="225"/>
      <c r="XCC2328" s="225"/>
      <c r="XCD2328" s="225"/>
      <c r="XCE2328" s="225"/>
      <c r="XCF2328" s="225"/>
      <c r="XCG2328" s="225"/>
      <c r="XCH2328" s="225"/>
      <c r="XCI2328" s="225"/>
      <c r="XCJ2328" s="225"/>
      <c r="XCK2328" s="225"/>
      <c r="XCL2328" s="225"/>
      <c r="XCM2328" s="225"/>
      <c r="XCN2328" s="225"/>
      <c r="XCO2328" s="225"/>
      <c r="XCP2328" s="225"/>
      <c r="XCQ2328" s="225"/>
      <c r="XCR2328" s="225"/>
      <c r="XCS2328" s="225"/>
      <c r="XCT2328" s="225"/>
      <c r="XCU2328" s="225"/>
      <c r="XCV2328" s="225"/>
      <c r="XCW2328" s="225"/>
      <c r="XCX2328" s="225"/>
      <c r="XCY2328" s="225"/>
      <c r="XCZ2328" s="225"/>
      <c r="XDA2328" s="225"/>
      <c r="XDB2328" s="225"/>
      <c r="XDC2328" s="225"/>
      <c r="XDD2328" s="225"/>
      <c r="XDE2328" s="225"/>
      <c r="XDF2328" s="225"/>
      <c r="XDG2328" s="225"/>
      <c r="XDH2328" s="225"/>
      <c r="XDI2328" s="225"/>
      <c r="XDJ2328" s="225"/>
      <c r="XDK2328" s="225"/>
      <c r="XDL2328" s="225"/>
      <c r="XDM2328" s="225"/>
      <c r="XDN2328" s="225"/>
      <c r="XDO2328" s="225"/>
      <c r="XDP2328" s="225"/>
      <c r="XDQ2328" s="225"/>
      <c r="XDR2328" s="225"/>
      <c r="XDS2328" s="225"/>
      <c r="XDT2328" s="225"/>
      <c r="XDU2328" s="225"/>
      <c r="XDV2328" s="225"/>
      <c r="XDW2328" s="225"/>
      <c r="XDX2328" s="225"/>
      <c r="XDY2328" s="225"/>
      <c r="XDZ2328" s="225"/>
      <c r="XEA2328" s="225"/>
      <c r="XEB2328" s="225"/>
      <c r="XEC2328" s="225"/>
      <c r="XED2328" s="225"/>
      <c r="XEE2328" s="225"/>
      <c r="XEF2328" s="225"/>
      <c r="XEG2328" s="225"/>
      <c r="XEH2328" s="225"/>
      <c r="XEI2328" s="225"/>
      <c r="XEJ2328" s="225"/>
      <c r="XEK2328" s="225"/>
      <c r="XEL2328" s="225"/>
      <c r="XEM2328" s="225"/>
      <c r="XEN2328" s="225"/>
      <c r="XEO2328" s="225"/>
      <c r="XEP2328" s="225"/>
      <c r="XEQ2328" s="225"/>
      <c r="XER2328" s="225"/>
      <c r="XES2328" s="225"/>
      <c r="XET2328" s="225"/>
      <c r="XEU2328" s="225"/>
      <c r="XEV2328" s="225"/>
      <c r="XEW2328" s="225"/>
      <c r="XEX2328" s="225"/>
      <c r="XEY2328" s="225"/>
      <c r="XEZ2328" s="225"/>
      <c r="XFA2328" s="225"/>
      <c r="XFB2328" s="225"/>
      <c r="XFC2328" s="225"/>
    </row>
    <row r="2329" spans="2:16383" s="202" customFormat="1" x14ac:dyDescent="0.25">
      <c r="B2329" s="225"/>
      <c r="C2329" s="225"/>
      <c r="D2329" s="225"/>
      <c r="E2329" s="225"/>
      <c r="F2329" s="225"/>
      <c r="G2329" s="225"/>
      <c r="H2329" s="225"/>
      <c r="I2329" s="225"/>
      <c r="J2329" s="225"/>
      <c r="K2329" s="225"/>
      <c r="L2329" s="225"/>
      <c r="M2329" s="225"/>
      <c r="N2329" s="225"/>
      <c r="O2329" s="225"/>
      <c r="P2329" s="225"/>
      <c r="Q2329" s="225"/>
      <c r="R2329" s="225"/>
      <c r="S2329" s="225"/>
      <c r="T2329" s="225"/>
      <c r="U2329" s="225"/>
      <c r="V2329" s="225"/>
      <c r="W2329" s="225"/>
      <c r="X2329" s="225"/>
      <c r="Y2329" s="225"/>
      <c r="Z2329" s="225"/>
      <c r="AA2329" s="225"/>
      <c r="AB2329" s="225"/>
      <c r="AC2329" s="225"/>
      <c r="AD2329" s="225"/>
      <c r="AE2329" s="225"/>
      <c r="AF2329" s="225"/>
      <c r="AG2329" s="225"/>
      <c r="AH2329" s="225"/>
      <c r="AI2329" s="225"/>
      <c r="AJ2329" s="225"/>
      <c r="AK2329" s="225"/>
      <c r="AL2329" s="225"/>
      <c r="AM2329" s="225"/>
      <c r="AN2329" s="225"/>
      <c r="AO2329" s="225"/>
      <c r="AP2329" s="225"/>
      <c r="AQ2329" s="225"/>
      <c r="AR2329" s="225"/>
      <c r="AS2329" s="225"/>
      <c r="AT2329" s="225"/>
      <c r="AU2329" s="225"/>
      <c r="AV2329" s="225"/>
      <c r="AW2329" s="225"/>
      <c r="AX2329" s="225"/>
      <c r="AY2329" s="225"/>
      <c r="AZ2329" s="225"/>
      <c r="BA2329" s="225"/>
      <c r="BB2329" s="225"/>
      <c r="BC2329" s="225"/>
      <c r="BD2329" s="225"/>
      <c r="BE2329" s="225"/>
      <c r="BF2329" s="225"/>
      <c r="BG2329" s="225"/>
      <c r="BH2329" s="225"/>
      <c r="BI2329" s="225"/>
      <c r="BJ2329" s="225"/>
      <c r="BK2329" s="225"/>
      <c r="BL2329" s="225"/>
      <c r="BM2329" s="225"/>
      <c r="BN2329" s="225"/>
      <c r="BO2329" s="225"/>
      <c r="BP2329" s="225"/>
      <c r="BQ2329" s="225"/>
      <c r="BR2329" s="225"/>
      <c r="BS2329" s="225"/>
      <c r="BT2329" s="225"/>
      <c r="BU2329" s="225"/>
      <c r="BV2329" s="225"/>
      <c r="BW2329" s="225"/>
      <c r="BX2329" s="225"/>
      <c r="BY2329" s="225"/>
      <c r="BZ2329" s="225"/>
      <c r="CA2329" s="225"/>
      <c r="CB2329" s="225"/>
      <c r="CC2329" s="225"/>
      <c r="CD2329" s="225"/>
      <c r="CE2329" s="225"/>
      <c r="CF2329" s="225"/>
      <c r="CG2329" s="225"/>
      <c r="CH2329" s="225"/>
      <c r="CI2329" s="225"/>
      <c r="CJ2329" s="225"/>
      <c r="CK2329" s="225"/>
      <c r="CL2329" s="225"/>
      <c r="CM2329" s="225"/>
      <c r="CN2329" s="225"/>
      <c r="CO2329" s="225"/>
      <c r="CP2329" s="225"/>
      <c r="CQ2329" s="225"/>
      <c r="CR2329" s="225"/>
      <c r="CS2329" s="225"/>
      <c r="CT2329" s="225"/>
      <c r="CU2329" s="225"/>
      <c r="CV2329" s="225"/>
      <c r="CW2329" s="225"/>
      <c r="CX2329" s="225"/>
      <c r="CY2329" s="225"/>
      <c r="CZ2329" s="225"/>
      <c r="DA2329" s="225"/>
      <c r="DB2329" s="225"/>
      <c r="DC2329" s="225"/>
      <c r="DD2329" s="225"/>
      <c r="DE2329" s="225"/>
      <c r="DF2329" s="225"/>
      <c r="DG2329" s="225"/>
      <c r="DH2329" s="225"/>
      <c r="DI2329" s="225"/>
      <c r="DJ2329" s="225"/>
      <c r="DK2329" s="225"/>
      <c r="DL2329" s="225"/>
      <c r="DM2329" s="225"/>
      <c r="DN2329" s="225"/>
      <c r="DO2329" s="225"/>
      <c r="DP2329" s="225"/>
      <c r="DQ2329" s="225"/>
      <c r="DR2329" s="225"/>
      <c r="DS2329" s="225"/>
      <c r="DT2329" s="225"/>
      <c r="DU2329" s="225"/>
      <c r="DV2329" s="225"/>
      <c r="DW2329" s="225"/>
      <c r="DX2329" s="225"/>
      <c r="DY2329" s="225"/>
      <c r="DZ2329" s="225"/>
      <c r="EA2329" s="225"/>
      <c r="EB2329" s="225"/>
      <c r="EC2329" s="225"/>
      <c r="ED2329" s="225"/>
      <c r="EE2329" s="225"/>
      <c r="EF2329" s="225"/>
      <c r="EG2329" s="225"/>
      <c r="EH2329" s="225"/>
      <c r="EI2329" s="225"/>
      <c r="EJ2329" s="225"/>
      <c r="EK2329" s="225"/>
      <c r="EL2329" s="225"/>
      <c r="EM2329" s="225"/>
      <c r="EN2329" s="225"/>
      <c r="EO2329" s="225"/>
      <c r="EP2329" s="225"/>
      <c r="EQ2329" s="225"/>
      <c r="ER2329" s="225"/>
      <c r="ES2329" s="225"/>
      <c r="ET2329" s="225"/>
      <c r="EU2329" s="225"/>
      <c r="EV2329" s="225"/>
      <c r="EW2329" s="225"/>
      <c r="EX2329" s="225"/>
      <c r="EY2329" s="225"/>
      <c r="EZ2329" s="225"/>
      <c r="FA2329" s="225"/>
      <c r="FB2329" s="225"/>
      <c r="FC2329" s="225"/>
      <c r="FD2329" s="225"/>
      <c r="FE2329" s="225"/>
      <c r="FF2329" s="225"/>
      <c r="FG2329" s="225"/>
      <c r="FH2329" s="225"/>
      <c r="FI2329" s="225"/>
      <c r="FJ2329" s="225"/>
      <c r="FK2329" s="225"/>
      <c r="FL2329" s="225"/>
      <c r="FM2329" s="225"/>
      <c r="FN2329" s="225"/>
      <c r="FO2329" s="225"/>
      <c r="FP2329" s="225"/>
      <c r="FQ2329" s="225"/>
      <c r="FR2329" s="225"/>
      <c r="FS2329" s="225"/>
      <c r="FT2329" s="225"/>
      <c r="FU2329" s="225"/>
      <c r="FV2329" s="225"/>
      <c r="FW2329" s="225"/>
      <c r="FX2329" s="225"/>
      <c r="FY2329" s="225"/>
      <c r="FZ2329" s="225"/>
      <c r="GA2329" s="225"/>
      <c r="GB2329" s="225"/>
      <c r="GC2329" s="225"/>
      <c r="GD2329" s="225"/>
      <c r="GE2329" s="225"/>
      <c r="GF2329" s="225"/>
      <c r="GG2329" s="225"/>
      <c r="GH2329" s="225"/>
      <c r="GI2329" s="225"/>
      <c r="GJ2329" s="225"/>
      <c r="GK2329" s="225"/>
      <c r="GL2329" s="225"/>
      <c r="GM2329" s="225"/>
      <c r="GN2329" s="225"/>
      <c r="GO2329" s="225"/>
      <c r="GP2329" s="225"/>
      <c r="GQ2329" s="225"/>
      <c r="GR2329" s="225"/>
      <c r="GS2329" s="225"/>
      <c r="GT2329" s="225"/>
      <c r="GU2329" s="225"/>
      <c r="GV2329" s="225"/>
      <c r="GW2329" s="225"/>
      <c r="GX2329" s="225"/>
      <c r="GY2329" s="225"/>
      <c r="GZ2329" s="225"/>
      <c r="HA2329" s="225"/>
      <c r="HB2329" s="225"/>
      <c r="HC2329" s="225"/>
      <c r="HD2329" s="225"/>
      <c r="HE2329" s="225"/>
      <c r="HF2329" s="225"/>
      <c r="HG2329" s="225"/>
      <c r="HH2329" s="225"/>
      <c r="HI2329" s="225"/>
      <c r="HJ2329" s="225"/>
      <c r="HK2329" s="225"/>
      <c r="HL2329" s="225"/>
      <c r="HM2329" s="225"/>
      <c r="HN2329" s="225"/>
      <c r="HO2329" s="225"/>
      <c r="HP2329" s="225"/>
      <c r="HQ2329" s="225"/>
      <c r="HR2329" s="225"/>
      <c r="HS2329" s="225"/>
      <c r="HT2329" s="225"/>
      <c r="HU2329" s="225"/>
      <c r="HV2329" s="225"/>
      <c r="HW2329" s="225"/>
      <c r="HX2329" s="225"/>
      <c r="HY2329" s="225"/>
      <c r="HZ2329" s="225"/>
      <c r="IA2329" s="225"/>
      <c r="IB2329" s="225"/>
      <c r="IC2329" s="225"/>
      <c r="ID2329" s="225"/>
      <c r="IE2329" s="225"/>
      <c r="IF2329" s="225"/>
      <c r="IG2329" s="225"/>
      <c r="IH2329" s="225"/>
      <c r="II2329" s="225"/>
      <c r="IJ2329" s="225"/>
      <c r="IK2329" s="225"/>
      <c r="IL2329" s="225"/>
      <c r="IM2329" s="225"/>
      <c r="IN2329" s="225"/>
      <c r="IO2329" s="225"/>
      <c r="IP2329" s="225"/>
      <c r="IQ2329" s="225"/>
      <c r="IR2329" s="225"/>
      <c r="IS2329" s="225"/>
      <c r="IT2329" s="225"/>
      <c r="IU2329" s="225"/>
      <c r="IV2329" s="225"/>
      <c r="IW2329" s="225"/>
      <c r="IX2329" s="225"/>
      <c r="IY2329" s="225"/>
      <c r="IZ2329" s="225"/>
      <c r="JA2329" s="225"/>
      <c r="JB2329" s="225"/>
      <c r="JC2329" s="225"/>
      <c r="JD2329" s="225"/>
      <c r="JE2329" s="225"/>
      <c r="JF2329" s="225"/>
      <c r="JG2329" s="225"/>
      <c r="JH2329" s="225"/>
      <c r="JI2329" s="225"/>
      <c r="JJ2329" s="225"/>
      <c r="JK2329" s="225"/>
      <c r="JL2329" s="225"/>
      <c r="JM2329" s="225"/>
      <c r="JN2329" s="225"/>
      <c r="JO2329" s="225"/>
      <c r="JP2329" s="225"/>
      <c r="JQ2329" s="225"/>
      <c r="JR2329" s="225"/>
      <c r="JS2329" s="225"/>
      <c r="JT2329" s="225"/>
      <c r="JU2329" s="225"/>
      <c r="JV2329" s="225"/>
      <c r="JW2329" s="225"/>
      <c r="JX2329" s="225"/>
      <c r="JY2329" s="225"/>
      <c r="JZ2329" s="225"/>
      <c r="KA2329" s="225"/>
      <c r="KB2329" s="225"/>
      <c r="KC2329" s="225"/>
      <c r="KD2329" s="225"/>
      <c r="KE2329" s="225"/>
      <c r="KF2329" s="225"/>
      <c r="KG2329" s="225"/>
      <c r="KH2329" s="225"/>
      <c r="KI2329" s="225"/>
      <c r="KJ2329" s="225"/>
      <c r="KK2329" s="225"/>
      <c r="KL2329" s="225"/>
      <c r="KM2329" s="225"/>
      <c r="KN2329" s="225"/>
      <c r="KO2329" s="225"/>
      <c r="KP2329" s="225"/>
      <c r="KQ2329" s="225"/>
      <c r="KR2329" s="225"/>
      <c r="KS2329" s="225"/>
      <c r="KT2329" s="225"/>
      <c r="KU2329" s="225"/>
      <c r="KV2329" s="225"/>
      <c r="KW2329" s="225"/>
      <c r="KX2329" s="225"/>
      <c r="KY2329" s="225"/>
      <c r="KZ2329" s="225"/>
      <c r="LA2329" s="225"/>
      <c r="LB2329" s="225"/>
      <c r="LC2329" s="225"/>
      <c r="LD2329" s="225"/>
      <c r="LE2329" s="225"/>
      <c r="LF2329" s="225"/>
      <c r="LG2329" s="225"/>
      <c r="LH2329" s="225"/>
      <c r="LI2329" s="225"/>
      <c r="LJ2329" s="225"/>
      <c r="LK2329" s="225"/>
      <c r="LL2329" s="225"/>
      <c r="LM2329" s="225"/>
      <c r="LN2329" s="225"/>
      <c r="LO2329" s="225"/>
      <c r="LP2329" s="225"/>
      <c r="LQ2329" s="225"/>
      <c r="LR2329" s="225"/>
      <c r="LS2329" s="225"/>
      <c r="LT2329" s="225"/>
      <c r="LU2329" s="225"/>
      <c r="LV2329" s="225"/>
      <c r="LW2329" s="225"/>
      <c r="LX2329" s="225"/>
      <c r="LY2329" s="225"/>
      <c r="LZ2329" s="225"/>
      <c r="MA2329" s="225"/>
      <c r="MB2329" s="225"/>
      <c r="MC2329" s="225"/>
      <c r="MD2329" s="225"/>
      <c r="ME2329" s="225"/>
      <c r="MF2329" s="225"/>
      <c r="MG2329" s="225"/>
      <c r="MH2329" s="225"/>
      <c r="MI2329" s="225"/>
      <c r="MJ2329" s="225"/>
      <c r="MK2329" s="225"/>
      <c r="ML2329" s="225"/>
      <c r="MM2329" s="225"/>
      <c r="MN2329" s="225"/>
      <c r="MO2329" s="225"/>
      <c r="MP2329" s="225"/>
      <c r="MQ2329" s="225"/>
      <c r="MR2329" s="225"/>
      <c r="MS2329" s="225"/>
      <c r="MT2329" s="225"/>
      <c r="MU2329" s="225"/>
      <c r="MV2329" s="225"/>
      <c r="MW2329" s="225"/>
      <c r="MX2329" s="225"/>
      <c r="MY2329" s="225"/>
      <c r="MZ2329" s="225"/>
      <c r="NA2329" s="225"/>
      <c r="NB2329" s="225"/>
      <c r="NC2329" s="225"/>
      <c r="ND2329" s="225"/>
      <c r="NE2329" s="225"/>
      <c r="NF2329" s="225"/>
      <c r="NG2329" s="225"/>
      <c r="NH2329" s="225"/>
      <c r="NI2329" s="225"/>
      <c r="NJ2329" s="225"/>
      <c r="NK2329" s="225"/>
      <c r="NL2329" s="225"/>
      <c r="NM2329" s="225"/>
      <c r="NN2329" s="225"/>
      <c r="NO2329" s="225"/>
      <c r="NP2329" s="225"/>
      <c r="NQ2329" s="225"/>
      <c r="NR2329" s="225"/>
      <c r="NS2329" s="225"/>
      <c r="NT2329" s="225"/>
      <c r="NU2329" s="225"/>
      <c r="NV2329" s="225"/>
      <c r="NW2329" s="225"/>
      <c r="NX2329" s="225"/>
      <c r="NY2329" s="225"/>
      <c r="NZ2329" s="225"/>
      <c r="OA2329" s="225"/>
      <c r="OB2329" s="225"/>
      <c r="OC2329" s="225"/>
      <c r="OD2329" s="225"/>
      <c r="OE2329" s="225"/>
      <c r="OF2329" s="225"/>
      <c r="OG2329" s="225"/>
      <c r="OH2329" s="225"/>
      <c r="OI2329" s="225"/>
      <c r="OJ2329" s="225"/>
      <c r="OK2329" s="225"/>
      <c r="OL2329" s="225"/>
      <c r="OM2329" s="225"/>
      <c r="ON2329" s="225"/>
      <c r="OO2329" s="225"/>
      <c r="OP2329" s="225"/>
      <c r="OQ2329" s="225"/>
      <c r="OR2329" s="225"/>
      <c r="OS2329" s="225"/>
      <c r="OT2329" s="225"/>
      <c r="OU2329" s="225"/>
      <c r="OV2329" s="225"/>
      <c r="OW2329" s="225"/>
      <c r="OX2329" s="225"/>
      <c r="OY2329" s="225"/>
      <c r="OZ2329" s="225"/>
      <c r="PA2329" s="225"/>
      <c r="PB2329" s="225"/>
      <c r="PC2329" s="225"/>
      <c r="PD2329" s="225"/>
      <c r="PE2329" s="225"/>
      <c r="PF2329" s="225"/>
      <c r="PG2329" s="225"/>
      <c r="PH2329" s="225"/>
      <c r="PI2329" s="225"/>
      <c r="PJ2329" s="225"/>
      <c r="PK2329" s="225"/>
      <c r="PL2329" s="225"/>
      <c r="PM2329" s="225"/>
      <c r="PN2329" s="225"/>
      <c r="PO2329" s="225"/>
      <c r="PP2329" s="225"/>
      <c r="PQ2329" s="225"/>
      <c r="PR2329" s="225"/>
      <c r="PS2329" s="225"/>
      <c r="PT2329" s="225"/>
      <c r="PU2329" s="225"/>
      <c r="PV2329" s="225"/>
      <c r="PW2329" s="225"/>
      <c r="PX2329" s="225"/>
      <c r="PY2329" s="225"/>
      <c r="PZ2329" s="225"/>
      <c r="QA2329" s="225"/>
      <c r="QB2329" s="225"/>
      <c r="QC2329" s="225"/>
      <c r="QD2329" s="225"/>
      <c r="QE2329" s="225"/>
      <c r="QF2329" s="225"/>
      <c r="QG2329" s="225"/>
      <c r="QH2329" s="225"/>
      <c r="QI2329" s="225"/>
      <c r="QJ2329" s="225"/>
      <c r="QK2329" s="225"/>
      <c r="QL2329" s="225"/>
      <c r="QM2329" s="225"/>
      <c r="QN2329" s="225"/>
      <c r="QO2329" s="225"/>
      <c r="QP2329" s="225"/>
      <c r="QQ2329" s="225"/>
      <c r="QR2329" s="225"/>
      <c r="QS2329" s="225"/>
      <c r="QT2329" s="225"/>
      <c r="QU2329" s="225"/>
      <c r="QV2329" s="225"/>
      <c r="QW2329" s="225"/>
      <c r="QX2329" s="225"/>
      <c r="QY2329" s="225"/>
      <c r="QZ2329" s="225"/>
      <c r="RA2329" s="225"/>
      <c r="RB2329" s="225"/>
      <c r="RC2329" s="225"/>
      <c r="RD2329" s="225"/>
      <c r="RE2329" s="225"/>
      <c r="RF2329" s="225"/>
      <c r="RG2329" s="225"/>
      <c r="RH2329" s="225"/>
      <c r="RI2329" s="225"/>
      <c r="RJ2329" s="225"/>
      <c r="RK2329" s="225"/>
      <c r="RL2329" s="225"/>
      <c r="RM2329" s="225"/>
      <c r="RN2329" s="225"/>
      <c r="RO2329" s="225"/>
      <c r="RP2329" s="225"/>
      <c r="RQ2329" s="225"/>
      <c r="RR2329" s="225"/>
      <c r="RS2329" s="225"/>
      <c r="RT2329" s="225"/>
      <c r="RU2329" s="225"/>
      <c r="RV2329" s="225"/>
      <c r="RW2329" s="225"/>
      <c r="RX2329" s="225"/>
      <c r="RY2329" s="225"/>
      <c r="RZ2329" s="225"/>
      <c r="SA2329" s="225"/>
      <c r="SB2329" s="225"/>
      <c r="SC2329" s="225"/>
      <c r="SD2329" s="225"/>
      <c r="SE2329" s="225"/>
      <c r="SF2329" s="225"/>
      <c r="SG2329" s="225"/>
      <c r="SH2329" s="225"/>
      <c r="SI2329" s="225"/>
      <c r="SJ2329" s="225"/>
      <c r="SK2329" s="225"/>
      <c r="SL2329" s="225"/>
      <c r="SM2329" s="225"/>
      <c r="SN2329" s="225"/>
      <c r="SO2329" s="225"/>
      <c r="SP2329" s="225"/>
      <c r="SQ2329" s="225"/>
      <c r="SR2329" s="225"/>
      <c r="SS2329" s="225"/>
      <c r="ST2329" s="225"/>
      <c r="SU2329" s="225"/>
      <c r="SV2329" s="225"/>
      <c r="SW2329" s="225"/>
      <c r="SX2329" s="225"/>
      <c r="SY2329" s="225"/>
      <c r="SZ2329" s="225"/>
      <c r="TA2329" s="225"/>
      <c r="TB2329" s="225"/>
      <c r="TC2329" s="225"/>
      <c r="TD2329" s="225"/>
      <c r="TE2329" s="225"/>
      <c r="TF2329" s="225"/>
      <c r="TG2329" s="225"/>
      <c r="TH2329" s="225"/>
      <c r="TI2329" s="225"/>
      <c r="TJ2329" s="225"/>
      <c r="TK2329" s="225"/>
      <c r="TL2329" s="225"/>
      <c r="TM2329" s="225"/>
      <c r="TN2329" s="225"/>
      <c r="TO2329" s="225"/>
      <c r="TP2329" s="225"/>
      <c r="TQ2329" s="225"/>
      <c r="TR2329" s="225"/>
      <c r="TS2329" s="225"/>
      <c r="TT2329" s="225"/>
      <c r="TU2329" s="225"/>
      <c r="TV2329" s="225"/>
      <c r="TW2329" s="225"/>
      <c r="TX2329" s="225"/>
      <c r="TY2329" s="225"/>
      <c r="TZ2329" s="225"/>
      <c r="UA2329" s="225"/>
      <c r="UB2329" s="225"/>
      <c r="UC2329" s="225"/>
      <c r="UD2329" s="225"/>
      <c r="UE2329" s="225"/>
      <c r="UF2329" s="225"/>
      <c r="UG2329" s="225"/>
      <c r="UH2329" s="225"/>
      <c r="UI2329" s="225"/>
      <c r="UJ2329" s="225"/>
      <c r="UK2329" s="225"/>
      <c r="UL2329" s="225"/>
      <c r="UM2329" s="225"/>
      <c r="UN2329" s="225"/>
      <c r="UO2329" s="225"/>
      <c r="UP2329" s="225"/>
      <c r="UQ2329" s="225"/>
      <c r="UR2329" s="225"/>
      <c r="US2329" s="225"/>
      <c r="UT2329" s="225"/>
      <c r="UU2329" s="225"/>
      <c r="UV2329" s="225"/>
      <c r="UW2329" s="225"/>
      <c r="UX2329" s="225"/>
      <c r="UY2329" s="225"/>
      <c r="UZ2329" s="225"/>
      <c r="VA2329" s="225"/>
      <c r="VB2329" s="225"/>
      <c r="VC2329" s="225"/>
      <c r="VD2329" s="225"/>
      <c r="VE2329" s="225"/>
      <c r="VF2329" s="225"/>
      <c r="VG2329" s="225"/>
      <c r="VH2329" s="225"/>
      <c r="VI2329" s="225"/>
      <c r="VJ2329" s="225"/>
      <c r="VK2329" s="225"/>
      <c r="VL2329" s="225"/>
      <c r="VM2329" s="225"/>
      <c r="VN2329" s="225"/>
      <c r="VO2329" s="225"/>
      <c r="VP2329" s="225"/>
      <c r="VQ2329" s="225"/>
      <c r="VR2329" s="225"/>
      <c r="VS2329" s="225"/>
      <c r="VT2329" s="225"/>
      <c r="VU2329" s="225"/>
      <c r="VV2329" s="225"/>
      <c r="VW2329" s="225"/>
      <c r="VX2329" s="225"/>
      <c r="VY2329" s="225"/>
      <c r="VZ2329" s="225"/>
      <c r="WA2329" s="225"/>
      <c r="WB2329" s="225"/>
      <c r="WC2329" s="225"/>
      <c r="WD2329" s="225"/>
      <c r="WE2329" s="225"/>
      <c r="WF2329" s="225"/>
      <c r="WG2329" s="225"/>
      <c r="WH2329" s="225"/>
      <c r="WI2329" s="225"/>
      <c r="WJ2329" s="225"/>
      <c r="WK2329" s="225"/>
      <c r="WL2329" s="225"/>
      <c r="WM2329" s="225"/>
      <c r="WN2329" s="225"/>
      <c r="WO2329" s="225"/>
      <c r="WP2329" s="225"/>
      <c r="WQ2329" s="225"/>
      <c r="WR2329" s="225"/>
      <c r="WS2329" s="225"/>
      <c r="WT2329" s="225"/>
      <c r="WU2329" s="225"/>
      <c r="WV2329" s="225"/>
      <c r="WW2329" s="225"/>
      <c r="WX2329" s="225"/>
      <c r="WY2329" s="225"/>
      <c r="WZ2329" s="225"/>
      <c r="XA2329" s="225"/>
      <c r="XB2329" s="225"/>
      <c r="XC2329" s="225"/>
      <c r="XD2329" s="225"/>
      <c r="XE2329" s="225"/>
      <c r="XF2329" s="225"/>
      <c r="XG2329" s="225"/>
      <c r="XH2329" s="225"/>
      <c r="XI2329" s="225"/>
      <c r="XJ2329" s="225"/>
      <c r="XK2329" s="225"/>
      <c r="XL2329" s="225"/>
      <c r="XM2329" s="225"/>
      <c r="XN2329" s="225"/>
      <c r="XO2329" s="225"/>
      <c r="XP2329" s="225"/>
      <c r="XQ2329" s="225"/>
      <c r="XR2329" s="225"/>
      <c r="XS2329" s="225"/>
      <c r="XT2329" s="225"/>
      <c r="XU2329" s="225"/>
      <c r="XV2329" s="225"/>
      <c r="XW2329" s="225"/>
      <c r="XX2329" s="225"/>
      <c r="XY2329" s="225"/>
      <c r="XZ2329" s="225"/>
      <c r="YA2329" s="225"/>
      <c r="YB2329" s="225"/>
      <c r="YC2329" s="225"/>
      <c r="YD2329" s="225"/>
      <c r="YE2329" s="225"/>
      <c r="YF2329" s="225"/>
      <c r="YG2329" s="225"/>
      <c r="YH2329" s="225"/>
      <c r="YI2329" s="225"/>
      <c r="YJ2329" s="225"/>
      <c r="YK2329" s="225"/>
      <c r="YL2329" s="225"/>
      <c r="YM2329" s="225"/>
      <c r="YN2329" s="225"/>
      <c r="YO2329" s="225"/>
      <c r="YP2329" s="225"/>
      <c r="YQ2329" s="225"/>
      <c r="YR2329" s="225"/>
      <c r="YS2329" s="225"/>
      <c r="YT2329" s="225"/>
      <c r="YU2329" s="225"/>
      <c r="YV2329" s="225"/>
      <c r="YW2329" s="225"/>
      <c r="YX2329" s="225"/>
      <c r="YY2329" s="225"/>
      <c r="YZ2329" s="225"/>
      <c r="ZA2329" s="225"/>
      <c r="ZB2329" s="225"/>
      <c r="ZC2329" s="225"/>
      <c r="ZD2329" s="225"/>
      <c r="ZE2329" s="225"/>
      <c r="ZF2329" s="225"/>
      <c r="ZG2329" s="225"/>
      <c r="ZH2329" s="225"/>
      <c r="ZI2329" s="225"/>
      <c r="ZJ2329" s="225"/>
      <c r="ZK2329" s="225"/>
      <c r="ZL2329" s="225"/>
      <c r="ZM2329" s="225"/>
      <c r="ZN2329" s="225"/>
      <c r="ZO2329" s="225"/>
      <c r="ZP2329" s="225"/>
      <c r="ZQ2329" s="225"/>
      <c r="ZR2329" s="225"/>
      <c r="ZS2329" s="225"/>
      <c r="ZT2329" s="225"/>
      <c r="ZU2329" s="225"/>
      <c r="ZV2329" s="225"/>
      <c r="ZW2329" s="225"/>
      <c r="ZX2329" s="225"/>
      <c r="ZY2329" s="225"/>
      <c r="ZZ2329" s="225"/>
      <c r="AAA2329" s="225"/>
      <c r="AAB2329" s="225"/>
      <c r="AAC2329" s="225"/>
      <c r="AAD2329" s="225"/>
      <c r="AAE2329" s="225"/>
      <c r="AAF2329" s="225"/>
      <c r="AAG2329" s="225"/>
      <c r="AAH2329" s="225"/>
      <c r="AAI2329" s="225"/>
      <c r="AAJ2329" s="225"/>
      <c r="AAK2329" s="225"/>
      <c r="AAL2329" s="225"/>
      <c r="AAM2329" s="225"/>
      <c r="AAN2329" s="225"/>
      <c r="AAO2329" s="225"/>
      <c r="AAP2329" s="225"/>
      <c r="AAQ2329" s="225"/>
      <c r="AAR2329" s="225"/>
      <c r="AAS2329" s="225"/>
      <c r="AAT2329" s="225"/>
      <c r="AAU2329" s="225"/>
      <c r="AAV2329" s="225"/>
      <c r="AAW2329" s="225"/>
      <c r="AAX2329" s="225"/>
      <c r="AAY2329" s="225"/>
      <c r="AAZ2329" s="225"/>
      <c r="ABA2329" s="225"/>
      <c r="ABB2329" s="225"/>
      <c r="ABC2329" s="225"/>
      <c r="ABD2329" s="225"/>
      <c r="ABE2329" s="225"/>
      <c r="ABF2329" s="225"/>
      <c r="ABG2329" s="225"/>
      <c r="ABH2329" s="225"/>
      <c r="ABI2329" s="225"/>
      <c r="ABJ2329" s="225"/>
      <c r="ABK2329" s="225"/>
      <c r="ABL2329" s="225"/>
      <c r="ABM2329" s="225"/>
      <c r="ABN2329" s="225"/>
      <c r="ABO2329" s="225"/>
      <c r="ABP2329" s="225"/>
      <c r="ABQ2329" s="225"/>
      <c r="ABR2329" s="225"/>
      <c r="ABS2329" s="225"/>
      <c r="ABT2329" s="225"/>
      <c r="ABU2329" s="225"/>
      <c r="ABV2329" s="225"/>
      <c r="ABW2329" s="225"/>
      <c r="ABX2329" s="225"/>
      <c r="ABY2329" s="225"/>
      <c r="ABZ2329" s="225"/>
      <c r="ACA2329" s="225"/>
      <c r="ACB2329" s="225"/>
      <c r="ACC2329" s="225"/>
      <c r="ACD2329" s="225"/>
      <c r="ACE2329" s="225"/>
      <c r="ACF2329" s="225"/>
      <c r="ACG2329" s="225"/>
      <c r="ACH2329" s="225"/>
      <c r="ACI2329" s="225"/>
      <c r="ACJ2329" s="225"/>
      <c r="ACK2329" s="225"/>
      <c r="ACL2329" s="225"/>
      <c r="ACM2329" s="225"/>
      <c r="ACN2329" s="225"/>
      <c r="ACO2329" s="225"/>
      <c r="ACP2329" s="225"/>
      <c r="ACQ2329" s="225"/>
      <c r="ACR2329" s="225"/>
      <c r="ACS2329" s="225"/>
      <c r="ACT2329" s="225"/>
      <c r="ACU2329" s="225"/>
      <c r="ACV2329" s="225"/>
      <c r="ACW2329" s="225"/>
      <c r="ACX2329" s="225"/>
      <c r="ACY2329" s="225"/>
      <c r="ACZ2329" s="225"/>
      <c r="ADA2329" s="225"/>
      <c r="ADB2329" s="225"/>
      <c r="ADC2329" s="225"/>
      <c r="ADD2329" s="225"/>
      <c r="ADE2329" s="225"/>
      <c r="ADF2329" s="225"/>
      <c r="ADG2329" s="225"/>
      <c r="ADH2329" s="225"/>
      <c r="ADI2329" s="225"/>
      <c r="ADJ2329" s="225"/>
      <c r="ADK2329" s="225"/>
      <c r="ADL2329" s="225"/>
      <c r="ADM2329" s="225"/>
      <c r="ADN2329" s="225"/>
      <c r="ADO2329" s="225"/>
      <c r="ADP2329" s="225"/>
      <c r="ADQ2329" s="225"/>
      <c r="ADR2329" s="225"/>
      <c r="ADS2329" s="225"/>
      <c r="ADT2329" s="225"/>
      <c r="ADU2329" s="225"/>
      <c r="ADV2329" s="225"/>
      <c r="ADW2329" s="225"/>
      <c r="ADX2329" s="225"/>
      <c r="ADY2329" s="225"/>
      <c r="ADZ2329" s="225"/>
      <c r="AEA2329" s="225"/>
      <c r="AEB2329" s="225"/>
      <c r="AEC2329" s="225"/>
      <c r="AED2329" s="225"/>
      <c r="AEE2329" s="225"/>
      <c r="AEF2329" s="225"/>
      <c r="AEG2329" s="225"/>
      <c r="AEH2329" s="225"/>
      <c r="AEI2329" s="225"/>
      <c r="AEJ2329" s="225"/>
      <c r="AEK2329" s="225"/>
      <c r="AEL2329" s="225"/>
      <c r="AEM2329" s="225"/>
      <c r="AEN2329" s="225"/>
      <c r="AEO2329" s="225"/>
      <c r="AEP2329" s="225"/>
      <c r="AEQ2329" s="225"/>
      <c r="AER2329" s="225"/>
      <c r="AES2329" s="225"/>
      <c r="AET2329" s="225"/>
      <c r="AEU2329" s="225"/>
      <c r="AEV2329" s="225"/>
      <c r="AEW2329" s="225"/>
      <c r="AEX2329" s="225"/>
      <c r="AEY2329" s="225"/>
      <c r="AEZ2329" s="225"/>
      <c r="AFA2329" s="225"/>
      <c r="AFB2329" s="225"/>
      <c r="AFC2329" s="225"/>
      <c r="AFD2329" s="225"/>
      <c r="AFE2329" s="225"/>
      <c r="AFF2329" s="225"/>
      <c r="AFG2329" s="225"/>
      <c r="AFH2329" s="225"/>
      <c r="AFI2329" s="225"/>
      <c r="AFJ2329" s="225"/>
      <c r="AFK2329" s="225"/>
      <c r="AFL2329" s="225"/>
      <c r="AFM2329" s="225"/>
      <c r="AFN2329" s="225"/>
      <c r="AFO2329" s="225"/>
      <c r="AFP2329" s="225"/>
      <c r="AFQ2329" s="225"/>
      <c r="AFR2329" s="225"/>
      <c r="AFS2329" s="225"/>
      <c r="AFT2329" s="225"/>
      <c r="AFU2329" s="225"/>
      <c r="AFV2329" s="225"/>
      <c r="AFW2329" s="225"/>
      <c r="AFX2329" s="225"/>
      <c r="AFY2329" s="225"/>
      <c r="AFZ2329" s="225"/>
      <c r="AGA2329" s="225"/>
      <c r="AGB2329" s="225"/>
      <c r="AGC2329" s="225"/>
      <c r="AGD2329" s="225"/>
      <c r="AGE2329" s="225"/>
      <c r="AGF2329" s="225"/>
      <c r="AGG2329" s="225"/>
      <c r="AGH2329" s="225"/>
      <c r="AGI2329" s="225"/>
      <c r="AGJ2329" s="225"/>
      <c r="AGK2329" s="225"/>
      <c r="AGL2329" s="225"/>
      <c r="AGM2329" s="225"/>
      <c r="AGN2329" s="225"/>
      <c r="AGO2329" s="225"/>
      <c r="AGP2329" s="225"/>
      <c r="AGQ2329" s="225"/>
      <c r="AGR2329" s="225"/>
      <c r="AGS2329" s="225"/>
      <c r="AGT2329" s="225"/>
      <c r="AGU2329" s="225"/>
      <c r="AGV2329" s="225"/>
      <c r="AGW2329" s="225"/>
      <c r="AGX2329" s="225"/>
      <c r="AGY2329" s="225"/>
      <c r="AGZ2329" s="225"/>
      <c r="AHA2329" s="225"/>
      <c r="AHB2329" s="225"/>
      <c r="AHC2329" s="225"/>
      <c r="AHD2329" s="225"/>
      <c r="AHE2329" s="225"/>
      <c r="AHF2329" s="225"/>
      <c r="AHG2329" s="225"/>
      <c r="AHH2329" s="225"/>
      <c r="AHI2329" s="225"/>
      <c r="AHJ2329" s="225"/>
      <c r="AHK2329" s="225"/>
      <c r="AHL2329" s="225"/>
      <c r="AHM2329" s="225"/>
      <c r="AHN2329" s="225"/>
      <c r="AHO2329" s="225"/>
      <c r="AHP2329" s="225"/>
      <c r="AHQ2329" s="225"/>
      <c r="AHR2329" s="225"/>
      <c r="AHS2329" s="225"/>
      <c r="AHT2329" s="225"/>
      <c r="AHU2329" s="225"/>
      <c r="AHV2329" s="225"/>
      <c r="AHW2329" s="225"/>
      <c r="AHX2329" s="225"/>
      <c r="AHY2329" s="225"/>
      <c r="AHZ2329" s="225"/>
      <c r="AIA2329" s="225"/>
      <c r="AIB2329" s="225"/>
      <c r="AIC2329" s="225"/>
      <c r="AID2329" s="225"/>
      <c r="AIE2329" s="225"/>
      <c r="AIF2329" s="225"/>
      <c r="AIG2329" s="225"/>
      <c r="AIH2329" s="225"/>
      <c r="AII2329" s="225"/>
      <c r="AIJ2329" s="225"/>
      <c r="AIK2329" s="225"/>
      <c r="AIL2329" s="225"/>
      <c r="AIM2329" s="225"/>
      <c r="AIN2329" s="225"/>
      <c r="AIO2329" s="225"/>
      <c r="AIP2329" s="225"/>
      <c r="AIQ2329" s="225"/>
      <c r="AIR2329" s="225"/>
      <c r="AIS2329" s="225"/>
      <c r="AIT2329" s="225"/>
      <c r="AIU2329" s="225"/>
      <c r="AIV2329" s="225"/>
      <c r="AIW2329" s="225"/>
      <c r="AIX2329" s="225"/>
      <c r="AIY2329" s="225"/>
      <c r="AIZ2329" s="225"/>
      <c r="AJA2329" s="225"/>
      <c r="AJB2329" s="225"/>
      <c r="AJC2329" s="225"/>
      <c r="AJD2329" s="225"/>
      <c r="AJE2329" s="225"/>
      <c r="AJF2329" s="225"/>
      <c r="AJG2329" s="225"/>
      <c r="AJH2329" s="225"/>
      <c r="AJI2329" s="225"/>
      <c r="AJJ2329" s="225"/>
      <c r="AJK2329" s="225"/>
      <c r="AJL2329" s="225"/>
      <c r="AJM2329" s="225"/>
      <c r="AJN2329" s="225"/>
      <c r="AJO2329" s="225"/>
      <c r="AJP2329" s="225"/>
      <c r="AJQ2329" s="225"/>
      <c r="AJR2329" s="225"/>
      <c r="AJS2329" s="225"/>
      <c r="AJT2329" s="225"/>
      <c r="AJU2329" s="225"/>
      <c r="AJV2329" s="225"/>
      <c r="AJW2329" s="225"/>
      <c r="AJX2329" s="225"/>
      <c r="AJY2329" s="225"/>
      <c r="AJZ2329" s="225"/>
      <c r="AKA2329" s="225"/>
      <c r="AKB2329" s="225"/>
      <c r="AKC2329" s="225"/>
      <c r="AKD2329" s="225"/>
      <c r="AKE2329" s="225"/>
      <c r="AKF2329" s="225"/>
      <c r="AKG2329" s="225"/>
      <c r="AKH2329" s="225"/>
      <c r="AKI2329" s="225"/>
      <c r="AKJ2329" s="225"/>
      <c r="AKK2329" s="225"/>
      <c r="AKL2329" s="225"/>
      <c r="AKM2329" s="225"/>
      <c r="AKN2329" s="225"/>
      <c r="AKO2329" s="225"/>
      <c r="AKP2329" s="225"/>
      <c r="AKQ2329" s="225"/>
      <c r="AKR2329" s="225"/>
      <c r="AKS2329" s="225"/>
      <c r="AKT2329" s="225"/>
      <c r="AKU2329" s="225"/>
      <c r="AKV2329" s="225"/>
      <c r="AKW2329" s="225"/>
      <c r="AKX2329" s="225"/>
      <c r="AKY2329" s="225"/>
      <c r="AKZ2329" s="225"/>
      <c r="ALA2329" s="225"/>
      <c r="ALB2329" s="225"/>
      <c r="ALC2329" s="225"/>
      <c r="ALD2329" s="225"/>
      <c r="ALE2329" s="225"/>
      <c r="ALF2329" s="225"/>
      <c r="ALG2329" s="225"/>
      <c r="ALH2329" s="225"/>
      <c r="ALI2329" s="225"/>
      <c r="ALJ2329" s="225"/>
      <c r="ALK2329" s="225"/>
      <c r="ALL2329" s="225"/>
      <c r="ALM2329" s="225"/>
      <c r="ALN2329" s="225"/>
      <c r="ALO2329" s="225"/>
      <c r="ALP2329" s="225"/>
      <c r="ALQ2329" s="225"/>
      <c r="ALR2329" s="225"/>
      <c r="ALS2329" s="225"/>
      <c r="ALT2329" s="225"/>
      <c r="ALU2329" s="225"/>
      <c r="ALV2329" s="225"/>
      <c r="ALW2329" s="225"/>
      <c r="ALX2329" s="225"/>
      <c r="ALY2329" s="225"/>
      <c r="ALZ2329" s="225"/>
      <c r="AMA2329" s="225"/>
      <c r="AMB2329" s="225"/>
      <c r="AMC2329" s="225"/>
      <c r="AMD2329" s="225"/>
      <c r="AME2329" s="225"/>
      <c r="AMF2329" s="225"/>
      <c r="AMG2329" s="225"/>
      <c r="AMH2329" s="225"/>
      <c r="AMI2329" s="225"/>
      <c r="AMJ2329" s="225"/>
      <c r="AMK2329" s="225"/>
      <c r="AML2329" s="225"/>
      <c r="AMM2329" s="225"/>
      <c r="AMN2329" s="225"/>
      <c r="AMO2329" s="225"/>
      <c r="AMP2329" s="225"/>
      <c r="AMQ2329" s="225"/>
      <c r="AMR2329" s="225"/>
      <c r="AMS2329" s="225"/>
      <c r="AMT2329" s="225"/>
      <c r="AMU2329" s="225"/>
      <c r="AMV2329" s="225"/>
      <c r="AMW2329" s="225"/>
      <c r="AMX2329" s="225"/>
      <c r="AMY2329" s="225"/>
      <c r="AMZ2329" s="225"/>
      <c r="ANA2329" s="225"/>
      <c r="ANB2329" s="225"/>
      <c r="ANC2329" s="225"/>
      <c r="AND2329" s="225"/>
      <c r="ANE2329" s="225"/>
      <c r="ANF2329" s="225"/>
      <c r="ANG2329" s="225"/>
      <c r="ANH2329" s="225"/>
      <c r="ANI2329" s="225"/>
      <c r="ANJ2329" s="225"/>
      <c r="ANK2329" s="225"/>
      <c r="ANL2329" s="225"/>
      <c r="ANM2329" s="225"/>
      <c r="ANN2329" s="225"/>
      <c r="ANO2329" s="225"/>
      <c r="ANP2329" s="225"/>
      <c r="ANQ2329" s="225"/>
      <c r="ANR2329" s="225"/>
      <c r="ANS2329" s="225"/>
      <c r="ANT2329" s="225"/>
      <c r="ANU2329" s="225"/>
      <c r="ANV2329" s="225"/>
      <c r="ANW2329" s="225"/>
      <c r="ANX2329" s="225"/>
      <c r="ANY2329" s="225"/>
      <c r="ANZ2329" s="225"/>
      <c r="AOA2329" s="225"/>
      <c r="AOB2329" s="225"/>
      <c r="AOC2329" s="225"/>
      <c r="AOD2329" s="225"/>
      <c r="AOE2329" s="225"/>
      <c r="AOF2329" s="225"/>
      <c r="AOG2329" s="225"/>
      <c r="AOH2329" s="225"/>
      <c r="AOI2329" s="225"/>
      <c r="AOJ2329" s="225"/>
      <c r="AOK2329" s="225"/>
      <c r="AOL2329" s="225"/>
      <c r="AOM2329" s="225"/>
      <c r="AON2329" s="225"/>
      <c r="AOO2329" s="225"/>
      <c r="AOP2329" s="225"/>
      <c r="AOQ2329" s="225"/>
      <c r="AOR2329" s="225"/>
      <c r="AOS2329" s="225"/>
      <c r="AOT2329" s="225"/>
      <c r="AOU2329" s="225"/>
      <c r="AOV2329" s="225"/>
      <c r="AOW2329" s="225"/>
      <c r="AOX2329" s="225"/>
      <c r="AOY2329" s="225"/>
      <c r="AOZ2329" s="225"/>
      <c r="APA2329" s="225"/>
      <c r="APB2329" s="225"/>
      <c r="APC2329" s="225"/>
      <c r="APD2329" s="225"/>
      <c r="APE2329" s="225"/>
      <c r="APF2329" s="225"/>
      <c r="APG2329" s="225"/>
      <c r="APH2329" s="225"/>
      <c r="API2329" s="225"/>
      <c r="APJ2329" s="225"/>
      <c r="APK2329" s="225"/>
      <c r="APL2329" s="225"/>
      <c r="APM2329" s="225"/>
      <c r="APN2329" s="225"/>
      <c r="APO2329" s="225"/>
      <c r="APP2329" s="225"/>
      <c r="APQ2329" s="225"/>
      <c r="APR2329" s="225"/>
      <c r="APS2329" s="225"/>
      <c r="APT2329" s="225"/>
      <c r="APU2329" s="225"/>
      <c r="APV2329" s="225"/>
      <c r="APW2329" s="225"/>
      <c r="APX2329" s="225"/>
      <c r="APY2329" s="225"/>
      <c r="APZ2329" s="225"/>
      <c r="AQA2329" s="225"/>
      <c r="AQB2329" s="225"/>
      <c r="AQC2329" s="225"/>
      <c r="AQD2329" s="225"/>
      <c r="AQE2329" s="225"/>
      <c r="AQF2329" s="225"/>
      <c r="AQG2329" s="225"/>
      <c r="AQH2329" s="225"/>
      <c r="AQI2329" s="225"/>
      <c r="AQJ2329" s="225"/>
      <c r="AQK2329" s="225"/>
      <c r="AQL2329" s="225"/>
      <c r="AQM2329" s="225"/>
      <c r="AQN2329" s="225"/>
      <c r="AQO2329" s="225"/>
      <c r="AQP2329" s="225"/>
      <c r="AQQ2329" s="225"/>
      <c r="AQR2329" s="225"/>
      <c r="AQS2329" s="225"/>
      <c r="AQT2329" s="225"/>
      <c r="AQU2329" s="225"/>
      <c r="AQV2329" s="225"/>
      <c r="AQW2329" s="225"/>
      <c r="AQX2329" s="225"/>
      <c r="AQY2329" s="225"/>
      <c r="AQZ2329" s="225"/>
      <c r="ARA2329" s="225"/>
      <c r="ARB2329" s="225"/>
      <c r="ARC2329" s="225"/>
      <c r="ARD2329" s="225"/>
      <c r="ARE2329" s="225"/>
      <c r="ARF2329" s="225"/>
      <c r="ARG2329" s="225"/>
      <c r="ARH2329" s="225"/>
      <c r="ARI2329" s="225"/>
      <c r="ARJ2329" s="225"/>
      <c r="ARK2329" s="225"/>
      <c r="ARL2329" s="225"/>
      <c r="ARM2329" s="225"/>
      <c r="ARN2329" s="225"/>
      <c r="ARO2329" s="225"/>
      <c r="ARP2329" s="225"/>
      <c r="ARQ2329" s="225"/>
      <c r="ARR2329" s="225"/>
      <c r="ARS2329" s="225"/>
      <c r="ART2329" s="225"/>
      <c r="ARU2329" s="225"/>
      <c r="ARV2329" s="225"/>
      <c r="ARW2329" s="225"/>
      <c r="ARX2329" s="225"/>
      <c r="ARY2329" s="225"/>
      <c r="ARZ2329" s="225"/>
      <c r="ASA2329" s="225"/>
      <c r="ASB2329" s="225"/>
      <c r="ASC2329" s="225"/>
      <c r="ASD2329" s="225"/>
      <c r="ASE2329" s="225"/>
      <c r="ASF2329" s="225"/>
      <c r="ASG2329" s="225"/>
      <c r="ASH2329" s="225"/>
      <c r="ASI2329" s="225"/>
      <c r="ASJ2329" s="225"/>
      <c r="ASK2329" s="225"/>
      <c r="ASL2329" s="225"/>
      <c r="ASM2329" s="225"/>
      <c r="ASN2329" s="225"/>
      <c r="ASO2329" s="225"/>
      <c r="ASP2329" s="225"/>
      <c r="ASQ2329" s="225"/>
      <c r="ASR2329" s="225"/>
      <c r="ASS2329" s="225"/>
      <c r="AST2329" s="225"/>
      <c r="ASU2329" s="225"/>
      <c r="ASV2329" s="225"/>
      <c r="ASW2329" s="225"/>
      <c r="ASX2329" s="225"/>
      <c r="ASY2329" s="225"/>
      <c r="ASZ2329" s="225"/>
      <c r="ATA2329" s="225"/>
      <c r="ATB2329" s="225"/>
      <c r="ATC2329" s="225"/>
      <c r="ATD2329" s="225"/>
      <c r="ATE2329" s="225"/>
      <c r="ATF2329" s="225"/>
      <c r="ATG2329" s="225"/>
      <c r="ATH2329" s="225"/>
      <c r="ATI2329" s="225"/>
      <c r="ATJ2329" s="225"/>
      <c r="ATK2329" s="225"/>
      <c r="ATL2329" s="225"/>
      <c r="ATM2329" s="225"/>
      <c r="ATN2329" s="225"/>
      <c r="ATO2329" s="225"/>
      <c r="ATP2329" s="225"/>
      <c r="ATQ2329" s="225"/>
      <c r="ATR2329" s="225"/>
      <c r="ATS2329" s="225"/>
      <c r="ATT2329" s="225"/>
      <c r="ATU2329" s="225"/>
      <c r="ATV2329" s="225"/>
      <c r="ATW2329" s="225"/>
      <c r="ATX2329" s="225"/>
      <c r="ATY2329" s="225"/>
      <c r="ATZ2329" s="225"/>
      <c r="AUA2329" s="225"/>
      <c r="AUB2329" s="225"/>
      <c r="AUC2329" s="225"/>
      <c r="AUD2329" s="225"/>
      <c r="AUE2329" s="225"/>
      <c r="AUF2329" s="225"/>
      <c r="AUG2329" s="225"/>
      <c r="AUH2329" s="225"/>
      <c r="AUI2329" s="225"/>
      <c r="AUJ2329" s="225"/>
      <c r="AUK2329" s="225"/>
      <c r="AUL2329" s="225"/>
      <c r="AUM2329" s="225"/>
      <c r="AUN2329" s="225"/>
      <c r="AUO2329" s="225"/>
      <c r="AUP2329" s="225"/>
      <c r="AUQ2329" s="225"/>
      <c r="AUR2329" s="225"/>
      <c r="AUS2329" s="225"/>
      <c r="AUT2329" s="225"/>
      <c r="AUU2329" s="225"/>
      <c r="AUV2329" s="225"/>
      <c r="AUW2329" s="225"/>
      <c r="AUX2329" s="225"/>
      <c r="AUY2329" s="225"/>
      <c r="AUZ2329" s="225"/>
      <c r="AVA2329" s="225"/>
      <c r="AVB2329" s="225"/>
      <c r="AVC2329" s="225"/>
      <c r="AVD2329" s="225"/>
      <c r="AVE2329" s="225"/>
      <c r="AVF2329" s="225"/>
      <c r="AVG2329" s="225"/>
      <c r="AVH2329" s="225"/>
      <c r="AVI2329" s="225"/>
      <c r="AVJ2329" s="225"/>
      <c r="AVK2329" s="225"/>
      <c r="AVL2329" s="225"/>
      <c r="AVM2329" s="225"/>
      <c r="AVN2329" s="225"/>
      <c r="AVO2329" s="225"/>
      <c r="AVP2329" s="225"/>
      <c r="AVQ2329" s="225"/>
      <c r="AVR2329" s="225"/>
      <c r="AVS2329" s="225"/>
      <c r="AVT2329" s="225"/>
      <c r="AVU2329" s="225"/>
      <c r="AVV2329" s="225"/>
      <c r="AVW2329" s="225"/>
      <c r="AVX2329" s="225"/>
      <c r="AVY2329" s="225"/>
      <c r="AVZ2329" s="225"/>
      <c r="AWA2329" s="225"/>
      <c r="AWB2329" s="225"/>
      <c r="AWC2329" s="225"/>
      <c r="AWD2329" s="225"/>
      <c r="AWE2329" s="225"/>
      <c r="AWF2329" s="225"/>
      <c r="AWG2329" s="225"/>
      <c r="AWH2329" s="225"/>
      <c r="AWI2329" s="225"/>
      <c r="AWJ2329" s="225"/>
      <c r="AWK2329" s="225"/>
      <c r="AWL2329" s="225"/>
      <c r="AWM2329" s="225"/>
      <c r="AWN2329" s="225"/>
      <c r="AWO2329" s="225"/>
      <c r="AWP2329" s="225"/>
      <c r="AWQ2329" s="225"/>
      <c r="AWR2329" s="225"/>
      <c r="AWS2329" s="225"/>
      <c r="AWT2329" s="225"/>
      <c r="AWU2329" s="225"/>
      <c r="AWV2329" s="225"/>
      <c r="AWW2329" s="225"/>
      <c r="AWX2329" s="225"/>
      <c r="AWY2329" s="225"/>
      <c r="AWZ2329" s="225"/>
      <c r="AXA2329" s="225"/>
      <c r="AXB2329" s="225"/>
      <c r="AXC2329" s="225"/>
      <c r="AXD2329" s="225"/>
      <c r="AXE2329" s="225"/>
      <c r="AXF2329" s="225"/>
      <c r="AXG2329" s="225"/>
      <c r="AXH2329" s="225"/>
      <c r="AXI2329" s="225"/>
      <c r="AXJ2329" s="225"/>
      <c r="AXK2329" s="225"/>
      <c r="AXL2329" s="225"/>
      <c r="AXM2329" s="225"/>
      <c r="AXN2329" s="225"/>
      <c r="AXO2329" s="225"/>
      <c r="AXP2329" s="225"/>
      <c r="AXQ2329" s="225"/>
      <c r="AXR2329" s="225"/>
      <c r="AXS2329" s="225"/>
      <c r="AXT2329" s="225"/>
      <c r="AXU2329" s="225"/>
      <c r="AXV2329" s="225"/>
      <c r="AXW2329" s="225"/>
      <c r="AXX2329" s="225"/>
      <c r="AXY2329" s="225"/>
      <c r="AXZ2329" s="225"/>
      <c r="AYA2329" s="225"/>
      <c r="AYB2329" s="225"/>
      <c r="AYC2329" s="225"/>
      <c r="AYD2329" s="225"/>
      <c r="AYE2329" s="225"/>
      <c r="AYF2329" s="225"/>
      <c r="AYG2329" s="225"/>
      <c r="AYH2329" s="225"/>
      <c r="AYI2329" s="225"/>
      <c r="AYJ2329" s="225"/>
      <c r="AYK2329" s="225"/>
      <c r="AYL2329" s="225"/>
      <c r="AYM2329" s="225"/>
      <c r="AYN2329" s="225"/>
      <c r="AYO2329" s="225"/>
      <c r="AYP2329" s="225"/>
      <c r="AYQ2329" s="225"/>
      <c r="AYR2329" s="225"/>
      <c r="AYS2329" s="225"/>
      <c r="AYT2329" s="225"/>
      <c r="AYU2329" s="225"/>
      <c r="AYV2329" s="225"/>
      <c r="AYW2329" s="225"/>
      <c r="AYX2329" s="225"/>
      <c r="AYY2329" s="225"/>
      <c r="AYZ2329" s="225"/>
      <c r="AZA2329" s="225"/>
      <c r="AZB2329" s="225"/>
      <c r="AZC2329" s="225"/>
      <c r="AZD2329" s="225"/>
      <c r="AZE2329" s="225"/>
      <c r="AZF2329" s="225"/>
      <c r="AZG2329" s="225"/>
      <c r="AZH2329" s="225"/>
      <c r="AZI2329" s="225"/>
      <c r="AZJ2329" s="225"/>
      <c r="AZK2329" s="225"/>
      <c r="AZL2329" s="225"/>
      <c r="AZM2329" s="225"/>
      <c r="AZN2329" s="225"/>
      <c r="AZO2329" s="225"/>
      <c r="AZP2329" s="225"/>
      <c r="AZQ2329" s="225"/>
      <c r="AZR2329" s="225"/>
      <c r="AZS2329" s="225"/>
      <c r="AZT2329" s="225"/>
      <c r="AZU2329" s="225"/>
      <c r="AZV2329" s="225"/>
      <c r="AZW2329" s="225"/>
      <c r="AZX2329" s="225"/>
      <c r="AZY2329" s="225"/>
      <c r="AZZ2329" s="225"/>
      <c r="BAA2329" s="225"/>
      <c r="BAB2329" s="225"/>
      <c r="BAC2329" s="225"/>
      <c r="BAD2329" s="225"/>
      <c r="BAE2329" s="225"/>
      <c r="BAF2329" s="225"/>
      <c r="BAG2329" s="225"/>
      <c r="BAH2329" s="225"/>
      <c r="BAI2329" s="225"/>
      <c r="BAJ2329" s="225"/>
      <c r="BAK2329" s="225"/>
      <c r="BAL2329" s="225"/>
      <c r="BAM2329" s="225"/>
      <c r="BAN2329" s="225"/>
      <c r="BAO2329" s="225"/>
      <c r="BAP2329" s="225"/>
      <c r="BAQ2329" s="225"/>
      <c r="BAR2329" s="225"/>
      <c r="BAS2329" s="225"/>
      <c r="BAT2329" s="225"/>
      <c r="BAU2329" s="225"/>
      <c r="BAV2329" s="225"/>
      <c r="BAW2329" s="225"/>
      <c r="BAX2329" s="225"/>
      <c r="BAY2329" s="225"/>
      <c r="BAZ2329" s="225"/>
      <c r="BBA2329" s="225"/>
      <c r="BBB2329" s="225"/>
      <c r="BBC2329" s="225"/>
      <c r="BBD2329" s="225"/>
      <c r="BBE2329" s="225"/>
      <c r="BBF2329" s="225"/>
      <c r="BBG2329" s="225"/>
      <c r="BBH2329" s="225"/>
      <c r="BBI2329" s="225"/>
      <c r="BBJ2329" s="225"/>
      <c r="BBK2329" s="225"/>
      <c r="BBL2329" s="225"/>
      <c r="BBM2329" s="225"/>
      <c r="BBN2329" s="225"/>
      <c r="BBO2329" s="225"/>
      <c r="BBP2329" s="225"/>
      <c r="BBQ2329" s="225"/>
      <c r="BBR2329" s="225"/>
      <c r="BBS2329" s="225"/>
      <c r="BBT2329" s="225"/>
      <c r="BBU2329" s="225"/>
      <c r="BBV2329" s="225"/>
      <c r="BBW2329" s="225"/>
      <c r="BBX2329" s="225"/>
      <c r="BBY2329" s="225"/>
      <c r="BBZ2329" s="225"/>
      <c r="BCA2329" s="225"/>
      <c r="BCB2329" s="225"/>
      <c r="BCC2329" s="225"/>
      <c r="BCD2329" s="225"/>
      <c r="BCE2329" s="225"/>
      <c r="BCF2329" s="225"/>
      <c r="BCG2329" s="225"/>
      <c r="BCH2329" s="225"/>
      <c r="BCI2329" s="225"/>
      <c r="BCJ2329" s="225"/>
      <c r="BCK2329" s="225"/>
      <c r="BCL2329" s="225"/>
      <c r="BCM2329" s="225"/>
      <c r="BCN2329" s="225"/>
      <c r="BCO2329" s="225"/>
      <c r="BCP2329" s="225"/>
      <c r="BCQ2329" s="225"/>
      <c r="BCR2329" s="225"/>
      <c r="BCS2329" s="225"/>
      <c r="BCT2329" s="225"/>
      <c r="BCU2329" s="225"/>
      <c r="BCV2329" s="225"/>
      <c r="BCW2329" s="225"/>
      <c r="BCX2329" s="225"/>
      <c r="BCY2329" s="225"/>
      <c r="BCZ2329" s="225"/>
      <c r="BDA2329" s="225"/>
      <c r="BDB2329" s="225"/>
      <c r="BDC2329" s="225"/>
      <c r="BDD2329" s="225"/>
      <c r="BDE2329" s="225"/>
      <c r="BDF2329" s="225"/>
      <c r="BDG2329" s="225"/>
      <c r="BDH2329" s="225"/>
      <c r="BDI2329" s="225"/>
      <c r="BDJ2329" s="225"/>
      <c r="BDK2329" s="225"/>
      <c r="BDL2329" s="225"/>
      <c r="BDM2329" s="225"/>
      <c r="BDN2329" s="225"/>
      <c r="BDO2329" s="225"/>
      <c r="BDP2329" s="225"/>
      <c r="BDQ2329" s="225"/>
      <c r="BDR2329" s="225"/>
      <c r="BDS2329" s="225"/>
      <c r="BDT2329" s="225"/>
      <c r="BDU2329" s="225"/>
      <c r="BDV2329" s="225"/>
      <c r="BDW2329" s="225"/>
      <c r="BDX2329" s="225"/>
      <c r="BDY2329" s="225"/>
      <c r="BDZ2329" s="225"/>
      <c r="BEA2329" s="225"/>
      <c r="BEB2329" s="225"/>
      <c r="BEC2329" s="225"/>
      <c r="BED2329" s="225"/>
      <c r="BEE2329" s="225"/>
      <c r="BEF2329" s="225"/>
      <c r="BEG2329" s="225"/>
      <c r="BEH2329" s="225"/>
      <c r="BEI2329" s="225"/>
      <c r="BEJ2329" s="225"/>
      <c r="BEK2329" s="225"/>
      <c r="BEL2329" s="225"/>
      <c r="BEM2329" s="225"/>
      <c r="BEN2329" s="225"/>
      <c r="BEO2329" s="225"/>
      <c r="BEP2329" s="225"/>
      <c r="BEQ2329" s="225"/>
      <c r="BER2329" s="225"/>
      <c r="BES2329" s="225"/>
      <c r="BET2329" s="225"/>
      <c r="BEU2329" s="225"/>
      <c r="BEV2329" s="225"/>
      <c r="BEW2329" s="225"/>
      <c r="BEX2329" s="225"/>
      <c r="BEY2329" s="225"/>
      <c r="BEZ2329" s="225"/>
      <c r="BFA2329" s="225"/>
      <c r="BFB2329" s="225"/>
      <c r="BFC2329" s="225"/>
      <c r="BFD2329" s="225"/>
      <c r="BFE2329" s="225"/>
      <c r="BFF2329" s="225"/>
      <c r="BFG2329" s="225"/>
      <c r="BFH2329" s="225"/>
      <c r="BFI2329" s="225"/>
      <c r="BFJ2329" s="225"/>
      <c r="BFK2329" s="225"/>
      <c r="BFL2329" s="225"/>
      <c r="BFM2329" s="225"/>
      <c r="BFN2329" s="225"/>
      <c r="BFO2329" s="225"/>
      <c r="BFP2329" s="225"/>
      <c r="BFQ2329" s="225"/>
      <c r="BFR2329" s="225"/>
      <c r="BFS2329" s="225"/>
      <c r="BFT2329" s="225"/>
      <c r="BFU2329" s="225"/>
      <c r="BFV2329" s="225"/>
      <c r="BFW2329" s="225"/>
      <c r="BFX2329" s="225"/>
      <c r="BFY2329" s="225"/>
      <c r="BFZ2329" s="225"/>
      <c r="BGA2329" s="225"/>
      <c r="BGB2329" s="225"/>
      <c r="BGC2329" s="225"/>
      <c r="BGD2329" s="225"/>
      <c r="BGE2329" s="225"/>
      <c r="BGF2329" s="225"/>
      <c r="BGG2329" s="225"/>
      <c r="BGH2329" s="225"/>
      <c r="BGI2329" s="225"/>
      <c r="BGJ2329" s="225"/>
      <c r="BGK2329" s="225"/>
      <c r="BGL2329" s="225"/>
      <c r="BGM2329" s="225"/>
      <c r="BGN2329" s="225"/>
      <c r="BGO2329" s="225"/>
      <c r="BGP2329" s="225"/>
      <c r="BGQ2329" s="225"/>
      <c r="BGR2329" s="225"/>
      <c r="BGS2329" s="225"/>
      <c r="BGT2329" s="225"/>
      <c r="BGU2329" s="225"/>
      <c r="BGV2329" s="225"/>
      <c r="BGW2329" s="225"/>
      <c r="BGX2329" s="225"/>
      <c r="BGY2329" s="225"/>
      <c r="BGZ2329" s="225"/>
      <c r="BHA2329" s="225"/>
      <c r="BHB2329" s="225"/>
      <c r="BHC2329" s="225"/>
      <c r="BHD2329" s="225"/>
      <c r="BHE2329" s="225"/>
      <c r="BHF2329" s="225"/>
      <c r="BHG2329" s="225"/>
      <c r="BHH2329" s="225"/>
      <c r="BHI2329" s="225"/>
      <c r="BHJ2329" s="225"/>
      <c r="BHK2329" s="225"/>
      <c r="BHL2329" s="225"/>
      <c r="BHM2329" s="225"/>
      <c r="BHN2329" s="225"/>
      <c r="BHO2329" s="225"/>
      <c r="BHP2329" s="225"/>
      <c r="BHQ2329" s="225"/>
      <c r="BHR2329" s="225"/>
      <c r="BHS2329" s="225"/>
      <c r="BHT2329" s="225"/>
      <c r="BHU2329" s="225"/>
      <c r="BHV2329" s="225"/>
      <c r="BHW2329" s="225"/>
      <c r="BHX2329" s="225"/>
      <c r="BHY2329" s="225"/>
      <c r="BHZ2329" s="225"/>
      <c r="BIA2329" s="225"/>
      <c r="BIB2329" s="225"/>
      <c r="BIC2329" s="225"/>
      <c r="BID2329" s="225"/>
      <c r="BIE2329" s="225"/>
      <c r="BIF2329" s="225"/>
      <c r="BIG2329" s="225"/>
      <c r="BIH2329" s="225"/>
      <c r="BII2329" s="225"/>
      <c r="BIJ2329" s="225"/>
      <c r="BIK2329" s="225"/>
      <c r="BIL2329" s="225"/>
      <c r="BIM2329" s="225"/>
      <c r="BIN2329" s="225"/>
      <c r="BIO2329" s="225"/>
      <c r="BIP2329" s="225"/>
      <c r="BIQ2329" s="225"/>
      <c r="BIR2329" s="225"/>
      <c r="BIS2329" s="225"/>
      <c r="BIT2329" s="225"/>
      <c r="BIU2329" s="225"/>
      <c r="BIV2329" s="225"/>
      <c r="BIW2329" s="225"/>
      <c r="BIX2329" s="225"/>
      <c r="BIY2329" s="225"/>
      <c r="BIZ2329" s="225"/>
      <c r="BJA2329" s="225"/>
      <c r="BJB2329" s="225"/>
      <c r="BJC2329" s="225"/>
      <c r="BJD2329" s="225"/>
      <c r="BJE2329" s="225"/>
      <c r="BJF2329" s="225"/>
      <c r="BJG2329" s="225"/>
      <c r="BJH2329" s="225"/>
      <c r="BJI2329" s="225"/>
      <c r="BJJ2329" s="225"/>
      <c r="BJK2329" s="225"/>
      <c r="BJL2329" s="225"/>
      <c r="BJM2329" s="225"/>
      <c r="BJN2329" s="225"/>
      <c r="BJO2329" s="225"/>
      <c r="BJP2329" s="225"/>
      <c r="BJQ2329" s="225"/>
      <c r="BJR2329" s="225"/>
      <c r="BJS2329" s="225"/>
      <c r="BJT2329" s="225"/>
      <c r="BJU2329" s="225"/>
      <c r="BJV2329" s="225"/>
      <c r="BJW2329" s="225"/>
      <c r="BJX2329" s="225"/>
      <c r="BJY2329" s="225"/>
      <c r="BJZ2329" s="225"/>
      <c r="BKA2329" s="225"/>
      <c r="BKB2329" s="225"/>
      <c r="BKC2329" s="225"/>
      <c r="BKD2329" s="225"/>
      <c r="BKE2329" s="225"/>
      <c r="BKF2329" s="225"/>
      <c r="BKG2329" s="225"/>
      <c r="BKH2329" s="225"/>
      <c r="BKI2329" s="225"/>
      <c r="BKJ2329" s="225"/>
      <c r="BKK2329" s="225"/>
      <c r="BKL2329" s="225"/>
      <c r="BKM2329" s="225"/>
      <c r="BKN2329" s="225"/>
      <c r="BKO2329" s="225"/>
      <c r="BKP2329" s="225"/>
      <c r="BKQ2329" s="225"/>
      <c r="BKR2329" s="225"/>
      <c r="BKS2329" s="225"/>
      <c r="BKT2329" s="225"/>
      <c r="BKU2329" s="225"/>
      <c r="BKV2329" s="225"/>
      <c r="BKW2329" s="225"/>
      <c r="BKX2329" s="225"/>
      <c r="BKY2329" s="225"/>
      <c r="BKZ2329" s="225"/>
      <c r="BLA2329" s="225"/>
      <c r="BLB2329" s="225"/>
      <c r="BLC2329" s="225"/>
      <c r="BLD2329" s="225"/>
      <c r="BLE2329" s="225"/>
      <c r="BLF2329" s="225"/>
      <c r="BLG2329" s="225"/>
      <c r="BLH2329" s="225"/>
      <c r="BLI2329" s="225"/>
      <c r="BLJ2329" s="225"/>
      <c r="BLK2329" s="225"/>
      <c r="BLL2329" s="225"/>
      <c r="BLM2329" s="225"/>
      <c r="BLN2329" s="225"/>
      <c r="BLO2329" s="225"/>
      <c r="BLP2329" s="225"/>
      <c r="BLQ2329" s="225"/>
      <c r="BLR2329" s="225"/>
      <c r="BLS2329" s="225"/>
      <c r="BLT2329" s="225"/>
      <c r="BLU2329" s="225"/>
      <c r="BLV2329" s="225"/>
      <c r="BLW2329" s="225"/>
      <c r="BLX2329" s="225"/>
      <c r="BLY2329" s="225"/>
      <c r="BLZ2329" s="225"/>
      <c r="BMA2329" s="225"/>
      <c r="BMB2329" s="225"/>
      <c r="BMC2329" s="225"/>
      <c r="BMD2329" s="225"/>
      <c r="BME2329" s="225"/>
      <c r="BMF2329" s="225"/>
      <c r="BMG2329" s="225"/>
      <c r="BMH2329" s="225"/>
      <c r="BMI2329" s="225"/>
      <c r="BMJ2329" s="225"/>
      <c r="BMK2329" s="225"/>
      <c r="BML2329" s="225"/>
      <c r="BMM2329" s="225"/>
      <c r="BMN2329" s="225"/>
      <c r="BMO2329" s="225"/>
      <c r="BMP2329" s="225"/>
      <c r="BMQ2329" s="225"/>
      <c r="BMR2329" s="225"/>
      <c r="BMS2329" s="225"/>
      <c r="BMT2329" s="225"/>
      <c r="BMU2329" s="225"/>
      <c r="BMV2329" s="225"/>
      <c r="BMW2329" s="225"/>
      <c r="BMX2329" s="225"/>
      <c r="BMY2329" s="225"/>
      <c r="BMZ2329" s="225"/>
      <c r="BNA2329" s="225"/>
      <c r="BNB2329" s="225"/>
      <c r="BNC2329" s="225"/>
      <c r="BND2329" s="225"/>
      <c r="BNE2329" s="225"/>
      <c r="BNF2329" s="225"/>
      <c r="BNG2329" s="225"/>
      <c r="BNH2329" s="225"/>
      <c r="BNI2329" s="225"/>
      <c r="BNJ2329" s="225"/>
      <c r="BNK2329" s="225"/>
      <c r="BNL2329" s="225"/>
      <c r="BNM2329" s="225"/>
      <c r="BNN2329" s="225"/>
      <c r="BNO2329" s="225"/>
      <c r="BNP2329" s="225"/>
      <c r="BNQ2329" s="225"/>
      <c r="BNR2329" s="225"/>
      <c r="BNS2329" s="225"/>
      <c r="BNT2329" s="225"/>
      <c r="BNU2329" s="225"/>
      <c r="BNV2329" s="225"/>
      <c r="BNW2329" s="225"/>
      <c r="BNX2329" s="225"/>
      <c r="BNY2329" s="225"/>
      <c r="BNZ2329" s="225"/>
      <c r="BOA2329" s="225"/>
      <c r="BOB2329" s="225"/>
      <c r="BOC2329" s="225"/>
      <c r="BOD2329" s="225"/>
      <c r="BOE2329" s="225"/>
      <c r="BOF2329" s="225"/>
      <c r="BOG2329" s="225"/>
      <c r="BOH2329" s="225"/>
      <c r="BOI2329" s="225"/>
      <c r="BOJ2329" s="225"/>
      <c r="BOK2329" s="225"/>
      <c r="BOL2329" s="225"/>
      <c r="BOM2329" s="225"/>
      <c r="BON2329" s="225"/>
      <c r="BOO2329" s="225"/>
      <c r="BOP2329" s="225"/>
      <c r="BOQ2329" s="225"/>
      <c r="BOR2329" s="225"/>
      <c r="BOS2329" s="225"/>
      <c r="BOT2329" s="225"/>
      <c r="BOU2329" s="225"/>
      <c r="BOV2329" s="225"/>
      <c r="BOW2329" s="225"/>
      <c r="BOX2329" s="225"/>
      <c r="BOY2329" s="225"/>
      <c r="BOZ2329" s="225"/>
      <c r="BPA2329" s="225"/>
      <c r="BPB2329" s="225"/>
      <c r="BPC2329" s="225"/>
      <c r="BPD2329" s="225"/>
      <c r="BPE2329" s="225"/>
      <c r="BPF2329" s="225"/>
      <c r="BPG2329" s="225"/>
      <c r="BPH2329" s="225"/>
      <c r="BPI2329" s="225"/>
      <c r="BPJ2329" s="225"/>
      <c r="BPK2329" s="225"/>
      <c r="BPL2329" s="225"/>
      <c r="BPM2329" s="225"/>
      <c r="BPN2329" s="225"/>
      <c r="BPO2329" s="225"/>
      <c r="BPP2329" s="225"/>
      <c r="BPQ2329" s="225"/>
      <c r="BPR2329" s="225"/>
      <c r="BPS2329" s="225"/>
      <c r="BPT2329" s="225"/>
      <c r="BPU2329" s="225"/>
      <c r="BPV2329" s="225"/>
      <c r="BPW2329" s="225"/>
      <c r="BPX2329" s="225"/>
      <c r="BPY2329" s="225"/>
      <c r="BPZ2329" s="225"/>
      <c r="BQA2329" s="225"/>
      <c r="BQB2329" s="225"/>
      <c r="BQC2329" s="225"/>
      <c r="BQD2329" s="225"/>
      <c r="BQE2329" s="225"/>
      <c r="BQF2329" s="225"/>
      <c r="BQG2329" s="225"/>
      <c r="BQH2329" s="225"/>
      <c r="BQI2329" s="225"/>
      <c r="BQJ2329" s="225"/>
      <c r="BQK2329" s="225"/>
      <c r="BQL2329" s="225"/>
      <c r="BQM2329" s="225"/>
      <c r="BQN2329" s="225"/>
      <c r="BQO2329" s="225"/>
      <c r="BQP2329" s="225"/>
      <c r="BQQ2329" s="225"/>
      <c r="BQR2329" s="225"/>
      <c r="BQS2329" s="225"/>
      <c r="BQT2329" s="225"/>
      <c r="BQU2329" s="225"/>
      <c r="BQV2329" s="225"/>
      <c r="BQW2329" s="225"/>
      <c r="BQX2329" s="225"/>
      <c r="BQY2329" s="225"/>
      <c r="BQZ2329" s="225"/>
      <c r="BRA2329" s="225"/>
      <c r="BRB2329" s="225"/>
      <c r="BRC2329" s="225"/>
      <c r="BRD2329" s="225"/>
      <c r="BRE2329" s="225"/>
      <c r="BRF2329" s="225"/>
      <c r="BRG2329" s="225"/>
      <c r="BRH2329" s="225"/>
      <c r="BRI2329" s="225"/>
      <c r="BRJ2329" s="225"/>
      <c r="BRK2329" s="225"/>
      <c r="BRL2329" s="225"/>
      <c r="BRM2329" s="225"/>
      <c r="BRN2329" s="225"/>
      <c r="BRO2329" s="225"/>
      <c r="BRP2329" s="225"/>
      <c r="BRQ2329" s="225"/>
      <c r="BRR2329" s="225"/>
      <c r="BRS2329" s="225"/>
      <c r="BRT2329" s="225"/>
      <c r="BRU2329" s="225"/>
      <c r="BRV2329" s="225"/>
      <c r="BRW2329" s="225"/>
      <c r="BRX2329" s="225"/>
      <c r="BRY2329" s="225"/>
      <c r="BRZ2329" s="225"/>
      <c r="BSA2329" s="225"/>
      <c r="BSB2329" s="225"/>
      <c r="BSC2329" s="225"/>
      <c r="BSD2329" s="225"/>
      <c r="BSE2329" s="225"/>
      <c r="BSF2329" s="225"/>
      <c r="BSG2329" s="225"/>
      <c r="BSH2329" s="225"/>
      <c r="BSI2329" s="225"/>
      <c r="BSJ2329" s="225"/>
      <c r="BSK2329" s="225"/>
      <c r="BSL2329" s="225"/>
      <c r="BSM2329" s="225"/>
      <c r="BSN2329" s="225"/>
      <c r="BSO2329" s="225"/>
      <c r="BSP2329" s="225"/>
      <c r="BSQ2329" s="225"/>
      <c r="BSR2329" s="225"/>
      <c r="BSS2329" s="225"/>
      <c r="BST2329" s="225"/>
      <c r="BSU2329" s="225"/>
      <c r="BSV2329" s="225"/>
      <c r="BSW2329" s="225"/>
      <c r="BSX2329" s="225"/>
      <c r="BSY2329" s="225"/>
      <c r="BSZ2329" s="225"/>
      <c r="BTA2329" s="225"/>
      <c r="BTB2329" s="225"/>
      <c r="BTC2329" s="225"/>
      <c r="BTD2329" s="225"/>
      <c r="BTE2329" s="225"/>
      <c r="BTF2329" s="225"/>
      <c r="BTG2329" s="225"/>
      <c r="BTH2329" s="225"/>
      <c r="BTI2329" s="225"/>
      <c r="BTJ2329" s="225"/>
      <c r="BTK2329" s="225"/>
      <c r="BTL2329" s="225"/>
      <c r="BTM2329" s="225"/>
      <c r="BTN2329" s="225"/>
      <c r="BTO2329" s="225"/>
      <c r="BTP2329" s="225"/>
      <c r="BTQ2329" s="225"/>
      <c r="BTR2329" s="225"/>
      <c r="BTS2329" s="225"/>
      <c r="BTT2329" s="225"/>
      <c r="BTU2329" s="225"/>
      <c r="BTV2329" s="225"/>
      <c r="BTW2329" s="225"/>
      <c r="BTX2329" s="225"/>
      <c r="BTY2329" s="225"/>
      <c r="BTZ2329" s="225"/>
      <c r="BUA2329" s="225"/>
      <c r="BUB2329" s="225"/>
      <c r="BUC2329" s="225"/>
      <c r="BUD2329" s="225"/>
      <c r="BUE2329" s="225"/>
      <c r="BUF2329" s="225"/>
      <c r="BUG2329" s="225"/>
      <c r="BUH2329" s="225"/>
      <c r="BUI2329" s="225"/>
      <c r="BUJ2329" s="225"/>
      <c r="BUK2329" s="225"/>
      <c r="BUL2329" s="225"/>
      <c r="BUM2329" s="225"/>
      <c r="BUN2329" s="225"/>
      <c r="BUO2329" s="225"/>
      <c r="BUP2329" s="225"/>
      <c r="BUQ2329" s="225"/>
      <c r="BUR2329" s="225"/>
      <c r="BUS2329" s="225"/>
      <c r="BUT2329" s="225"/>
      <c r="BUU2329" s="225"/>
      <c r="BUV2329" s="225"/>
      <c r="BUW2329" s="225"/>
      <c r="BUX2329" s="225"/>
      <c r="BUY2329" s="225"/>
      <c r="BUZ2329" s="225"/>
      <c r="BVA2329" s="225"/>
      <c r="BVB2329" s="225"/>
      <c r="BVC2329" s="225"/>
      <c r="BVD2329" s="225"/>
      <c r="BVE2329" s="225"/>
      <c r="BVF2329" s="225"/>
      <c r="BVG2329" s="225"/>
      <c r="BVH2329" s="225"/>
      <c r="BVI2329" s="225"/>
      <c r="BVJ2329" s="225"/>
      <c r="BVK2329" s="225"/>
      <c r="BVL2329" s="225"/>
      <c r="BVM2329" s="225"/>
      <c r="BVN2329" s="225"/>
      <c r="BVO2329" s="225"/>
      <c r="BVP2329" s="225"/>
      <c r="BVQ2329" s="225"/>
      <c r="BVR2329" s="225"/>
      <c r="BVS2329" s="225"/>
      <c r="BVT2329" s="225"/>
      <c r="BVU2329" s="225"/>
      <c r="BVV2329" s="225"/>
      <c r="BVW2329" s="225"/>
      <c r="BVX2329" s="225"/>
      <c r="BVY2329" s="225"/>
      <c r="BVZ2329" s="225"/>
      <c r="BWA2329" s="225"/>
      <c r="BWB2329" s="225"/>
      <c r="BWC2329" s="225"/>
      <c r="BWD2329" s="225"/>
      <c r="BWE2329" s="225"/>
      <c r="BWF2329" s="225"/>
      <c r="BWG2329" s="225"/>
      <c r="BWH2329" s="225"/>
      <c r="BWI2329" s="225"/>
      <c r="BWJ2329" s="225"/>
      <c r="BWK2329" s="225"/>
      <c r="BWL2329" s="225"/>
      <c r="BWM2329" s="225"/>
      <c r="BWN2329" s="225"/>
      <c r="BWO2329" s="225"/>
      <c r="BWP2329" s="225"/>
      <c r="BWQ2329" s="225"/>
      <c r="BWR2329" s="225"/>
      <c r="BWS2329" s="225"/>
      <c r="BWT2329" s="225"/>
      <c r="BWU2329" s="225"/>
      <c r="BWV2329" s="225"/>
      <c r="BWW2329" s="225"/>
      <c r="BWX2329" s="225"/>
      <c r="BWY2329" s="225"/>
      <c r="BWZ2329" s="225"/>
      <c r="BXA2329" s="225"/>
      <c r="BXB2329" s="225"/>
      <c r="BXC2329" s="225"/>
      <c r="BXD2329" s="225"/>
      <c r="BXE2329" s="225"/>
      <c r="BXF2329" s="225"/>
      <c r="BXG2329" s="225"/>
      <c r="BXH2329" s="225"/>
      <c r="BXI2329" s="225"/>
      <c r="BXJ2329" s="225"/>
      <c r="BXK2329" s="225"/>
      <c r="BXL2329" s="225"/>
      <c r="BXM2329" s="225"/>
      <c r="BXN2329" s="225"/>
      <c r="BXO2329" s="225"/>
      <c r="BXP2329" s="225"/>
      <c r="BXQ2329" s="225"/>
      <c r="BXR2329" s="225"/>
      <c r="BXS2329" s="225"/>
      <c r="BXT2329" s="225"/>
      <c r="BXU2329" s="225"/>
      <c r="BXV2329" s="225"/>
      <c r="BXW2329" s="225"/>
      <c r="BXX2329" s="225"/>
      <c r="BXY2329" s="225"/>
      <c r="BXZ2329" s="225"/>
      <c r="BYA2329" s="225"/>
      <c r="BYB2329" s="225"/>
      <c r="BYC2329" s="225"/>
      <c r="BYD2329" s="225"/>
      <c r="BYE2329" s="225"/>
      <c r="BYF2329" s="225"/>
      <c r="BYG2329" s="225"/>
      <c r="BYH2329" s="225"/>
      <c r="BYI2329" s="225"/>
      <c r="BYJ2329" s="225"/>
      <c r="BYK2329" s="225"/>
      <c r="BYL2329" s="225"/>
      <c r="BYM2329" s="225"/>
      <c r="BYN2329" s="225"/>
      <c r="BYO2329" s="225"/>
      <c r="BYP2329" s="225"/>
      <c r="BYQ2329" s="225"/>
      <c r="BYR2329" s="225"/>
      <c r="BYS2329" s="225"/>
      <c r="BYT2329" s="225"/>
      <c r="BYU2329" s="225"/>
      <c r="BYV2329" s="225"/>
      <c r="BYW2329" s="225"/>
      <c r="BYX2329" s="225"/>
      <c r="BYY2329" s="225"/>
      <c r="BYZ2329" s="225"/>
      <c r="BZA2329" s="225"/>
      <c r="BZB2329" s="225"/>
      <c r="BZC2329" s="225"/>
      <c r="BZD2329" s="225"/>
      <c r="BZE2329" s="225"/>
      <c r="BZF2329" s="225"/>
      <c r="BZG2329" s="225"/>
      <c r="BZH2329" s="225"/>
      <c r="BZI2329" s="225"/>
      <c r="BZJ2329" s="225"/>
      <c r="BZK2329" s="225"/>
      <c r="BZL2329" s="225"/>
      <c r="BZM2329" s="225"/>
      <c r="BZN2329" s="225"/>
      <c r="BZO2329" s="225"/>
      <c r="BZP2329" s="225"/>
      <c r="BZQ2329" s="225"/>
      <c r="BZR2329" s="225"/>
      <c r="BZS2329" s="225"/>
      <c r="BZT2329" s="225"/>
      <c r="BZU2329" s="225"/>
      <c r="BZV2329" s="225"/>
      <c r="BZW2329" s="225"/>
      <c r="BZX2329" s="225"/>
      <c r="BZY2329" s="225"/>
      <c r="BZZ2329" s="225"/>
      <c r="CAA2329" s="225"/>
      <c r="CAB2329" s="225"/>
      <c r="CAC2329" s="225"/>
      <c r="CAD2329" s="225"/>
      <c r="CAE2329" s="225"/>
      <c r="CAF2329" s="225"/>
      <c r="CAG2329" s="225"/>
      <c r="CAH2329" s="225"/>
      <c r="CAI2329" s="225"/>
      <c r="CAJ2329" s="225"/>
      <c r="CAK2329" s="225"/>
      <c r="CAL2329" s="225"/>
      <c r="CAM2329" s="225"/>
      <c r="CAN2329" s="225"/>
      <c r="CAO2329" s="225"/>
      <c r="CAP2329" s="225"/>
      <c r="CAQ2329" s="225"/>
      <c r="CAR2329" s="225"/>
      <c r="CAS2329" s="225"/>
      <c r="CAT2329" s="225"/>
      <c r="CAU2329" s="225"/>
      <c r="CAV2329" s="225"/>
      <c r="CAW2329" s="225"/>
      <c r="CAX2329" s="225"/>
      <c r="CAY2329" s="225"/>
      <c r="CAZ2329" s="225"/>
      <c r="CBA2329" s="225"/>
      <c r="CBB2329" s="225"/>
      <c r="CBC2329" s="225"/>
      <c r="CBD2329" s="225"/>
      <c r="CBE2329" s="225"/>
      <c r="CBF2329" s="225"/>
      <c r="CBG2329" s="225"/>
      <c r="CBH2329" s="225"/>
      <c r="CBI2329" s="225"/>
      <c r="CBJ2329" s="225"/>
      <c r="CBK2329" s="225"/>
      <c r="CBL2329" s="225"/>
      <c r="CBM2329" s="225"/>
      <c r="CBN2329" s="225"/>
      <c r="CBO2329" s="225"/>
      <c r="CBP2329" s="225"/>
      <c r="CBQ2329" s="225"/>
      <c r="CBR2329" s="225"/>
      <c r="CBS2329" s="225"/>
      <c r="CBT2329" s="225"/>
      <c r="CBU2329" s="225"/>
      <c r="CBV2329" s="225"/>
      <c r="CBW2329" s="225"/>
      <c r="CBX2329" s="225"/>
      <c r="CBY2329" s="225"/>
      <c r="CBZ2329" s="225"/>
      <c r="CCA2329" s="225"/>
      <c r="CCB2329" s="225"/>
      <c r="CCC2329" s="225"/>
      <c r="CCD2329" s="225"/>
      <c r="CCE2329" s="225"/>
      <c r="CCF2329" s="225"/>
      <c r="CCG2329" s="225"/>
      <c r="CCH2329" s="225"/>
      <c r="CCI2329" s="225"/>
      <c r="CCJ2329" s="225"/>
      <c r="CCK2329" s="225"/>
      <c r="CCL2329" s="225"/>
      <c r="CCM2329" s="225"/>
      <c r="CCN2329" s="225"/>
      <c r="CCO2329" s="225"/>
      <c r="CCP2329" s="225"/>
      <c r="CCQ2329" s="225"/>
      <c r="CCR2329" s="225"/>
      <c r="CCS2329" s="225"/>
      <c r="CCT2329" s="225"/>
      <c r="CCU2329" s="225"/>
      <c r="CCV2329" s="225"/>
      <c r="CCW2329" s="225"/>
      <c r="CCX2329" s="225"/>
      <c r="CCY2329" s="225"/>
      <c r="CCZ2329" s="225"/>
      <c r="CDA2329" s="225"/>
      <c r="CDB2329" s="225"/>
      <c r="CDC2329" s="225"/>
      <c r="CDD2329" s="225"/>
      <c r="CDE2329" s="225"/>
      <c r="CDF2329" s="225"/>
      <c r="CDG2329" s="225"/>
      <c r="CDH2329" s="225"/>
      <c r="CDI2329" s="225"/>
      <c r="CDJ2329" s="225"/>
      <c r="CDK2329" s="225"/>
      <c r="CDL2329" s="225"/>
      <c r="CDM2329" s="225"/>
      <c r="CDN2329" s="225"/>
      <c r="CDO2329" s="225"/>
      <c r="CDP2329" s="225"/>
      <c r="CDQ2329" s="225"/>
      <c r="CDR2329" s="225"/>
      <c r="CDS2329" s="225"/>
      <c r="CDT2329" s="225"/>
      <c r="CDU2329" s="225"/>
      <c r="CDV2329" s="225"/>
      <c r="CDW2329" s="225"/>
      <c r="CDX2329" s="225"/>
      <c r="CDY2329" s="225"/>
      <c r="CDZ2329" s="225"/>
      <c r="CEA2329" s="225"/>
      <c r="CEB2329" s="225"/>
      <c r="CEC2329" s="225"/>
      <c r="CED2329" s="225"/>
      <c r="CEE2329" s="225"/>
      <c r="CEF2329" s="225"/>
      <c r="CEG2329" s="225"/>
      <c r="CEH2329" s="225"/>
      <c r="CEI2329" s="225"/>
      <c r="CEJ2329" s="225"/>
      <c r="CEK2329" s="225"/>
      <c r="CEL2329" s="225"/>
      <c r="CEM2329" s="225"/>
      <c r="CEN2329" s="225"/>
      <c r="CEO2329" s="225"/>
      <c r="CEP2329" s="225"/>
      <c r="CEQ2329" s="225"/>
      <c r="CER2329" s="225"/>
      <c r="CES2329" s="225"/>
      <c r="CET2329" s="225"/>
      <c r="CEU2329" s="225"/>
      <c r="CEV2329" s="225"/>
      <c r="CEW2329" s="225"/>
      <c r="CEX2329" s="225"/>
      <c r="CEY2329" s="225"/>
      <c r="CEZ2329" s="225"/>
      <c r="CFA2329" s="225"/>
      <c r="CFB2329" s="225"/>
      <c r="CFC2329" s="225"/>
      <c r="CFD2329" s="225"/>
      <c r="CFE2329" s="225"/>
      <c r="CFF2329" s="225"/>
      <c r="CFG2329" s="225"/>
      <c r="CFH2329" s="225"/>
      <c r="CFI2329" s="225"/>
      <c r="CFJ2329" s="225"/>
      <c r="CFK2329" s="225"/>
      <c r="CFL2329" s="225"/>
      <c r="CFM2329" s="225"/>
      <c r="CFN2329" s="225"/>
      <c r="CFO2329" s="225"/>
      <c r="CFP2329" s="225"/>
      <c r="CFQ2329" s="225"/>
      <c r="CFR2329" s="225"/>
      <c r="CFS2329" s="225"/>
      <c r="CFT2329" s="225"/>
      <c r="CFU2329" s="225"/>
      <c r="CFV2329" s="225"/>
      <c r="CFW2329" s="225"/>
      <c r="CFX2329" s="225"/>
      <c r="CFY2329" s="225"/>
      <c r="CFZ2329" s="225"/>
      <c r="CGA2329" s="225"/>
      <c r="CGB2329" s="225"/>
      <c r="CGC2329" s="225"/>
      <c r="CGD2329" s="225"/>
      <c r="CGE2329" s="225"/>
      <c r="CGF2329" s="225"/>
      <c r="CGG2329" s="225"/>
      <c r="CGH2329" s="225"/>
      <c r="CGI2329" s="225"/>
      <c r="CGJ2329" s="225"/>
      <c r="CGK2329" s="225"/>
      <c r="CGL2329" s="225"/>
      <c r="CGM2329" s="225"/>
      <c r="CGN2329" s="225"/>
      <c r="CGO2329" s="225"/>
      <c r="CGP2329" s="225"/>
      <c r="CGQ2329" s="225"/>
      <c r="CGR2329" s="225"/>
      <c r="CGS2329" s="225"/>
      <c r="CGT2329" s="225"/>
      <c r="CGU2329" s="225"/>
      <c r="CGV2329" s="225"/>
      <c r="CGW2329" s="225"/>
      <c r="CGX2329" s="225"/>
      <c r="CGY2329" s="225"/>
      <c r="CGZ2329" s="225"/>
      <c r="CHA2329" s="225"/>
      <c r="CHB2329" s="225"/>
      <c r="CHC2329" s="225"/>
      <c r="CHD2329" s="225"/>
      <c r="CHE2329" s="225"/>
      <c r="CHF2329" s="225"/>
      <c r="CHG2329" s="225"/>
      <c r="CHH2329" s="225"/>
      <c r="CHI2329" s="225"/>
      <c r="CHJ2329" s="225"/>
      <c r="CHK2329" s="225"/>
      <c r="CHL2329" s="225"/>
      <c r="CHM2329" s="225"/>
      <c r="CHN2329" s="225"/>
      <c r="CHO2329" s="225"/>
      <c r="CHP2329" s="225"/>
      <c r="CHQ2329" s="225"/>
      <c r="CHR2329" s="225"/>
      <c r="CHS2329" s="225"/>
      <c r="CHT2329" s="225"/>
      <c r="CHU2329" s="225"/>
      <c r="CHV2329" s="225"/>
      <c r="CHW2329" s="225"/>
      <c r="CHX2329" s="225"/>
      <c r="CHY2329" s="225"/>
      <c r="CHZ2329" s="225"/>
      <c r="CIA2329" s="225"/>
      <c r="CIB2329" s="225"/>
      <c r="CIC2329" s="225"/>
      <c r="CID2329" s="225"/>
      <c r="CIE2329" s="225"/>
      <c r="CIF2329" s="225"/>
      <c r="CIG2329" s="225"/>
      <c r="CIH2329" s="225"/>
      <c r="CII2329" s="225"/>
      <c r="CIJ2329" s="225"/>
      <c r="CIK2329" s="225"/>
      <c r="CIL2329" s="225"/>
      <c r="CIM2329" s="225"/>
      <c r="CIN2329" s="225"/>
      <c r="CIO2329" s="225"/>
      <c r="CIP2329" s="225"/>
      <c r="CIQ2329" s="225"/>
      <c r="CIR2329" s="225"/>
      <c r="CIS2329" s="225"/>
      <c r="CIT2329" s="225"/>
      <c r="CIU2329" s="225"/>
      <c r="CIV2329" s="225"/>
      <c r="CIW2329" s="225"/>
      <c r="CIX2329" s="225"/>
      <c r="CIY2329" s="225"/>
      <c r="CIZ2329" s="225"/>
      <c r="CJA2329" s="225"/>
      <c r="CJB2329" s="225"/>
      <c r="CJC2329" s="225"/>
      <c r="CJD2329" s="225"/>
      <c r="CJE2329" s="225"/>
      <c r="CJF2329" s="225"/>
      <c r="CJG2329" s="225"/>
      <c r="CJH2329" s="225"/>
      <c r="CJI2329" s="225"/>
      <c r="CJJ2329" s="225"/>
      <c r="CJK2329" s="225"/>
      <c r="CJL2329" s="225"/>
      <c r="CJM2329" s="225"/>
      <c r="CJN2329" s="225"/>
      <c r="CJO2329" s="225"/>
      <c r="CJP2329" s="225"/>
      <c r="CJQ2329" s="225"/>
      <c r="CJR2329" s="225"/>
      <c r="CJS2329" s="225"/>
      <c r="CJT2329" s="225"/>
      <c r="CJU2329" s="225"/>
      <c r="CJV2329" s="225"/>
      <c r="CJW2329" s="225"/>
      <c r="CJX2329" s="225"/>
      <c r="CJY2329" s="225"/>
      <c r="CJZ2329" s="225"/>
      <c r="CKA2329" s="225"/>
      <c r="CKB2329" s="225"/>
      <c r="CKC2329" s="225"/>
      <c r="CKD2329" s="225"/>
      <c r="CKE2329" s="225"/>
      <c r="CKF2329" s="225"/>
      <c r="CKG2329" s="225"/>
      <c r="CKH2329" s="225"/>
      <c r="CKI2329" s="225"/>
      <c r="CKJ2329" s="225"/>
      <c r="CKK2329" s="225"/>
      <c r="CKL2329" s="225"/>
      <c r="CKM2329" s="225"/>
      <c r="CKN2329" s="225"/>
      <c r="CKO2329" s="225"/>
      <c r="CKP2329" s="225"/>
      <c r="CKQ2329" s="225"/>
      <c r="CKR2329" s="225"/>
      <c r="CKS2329" s="225"/>
      <c r="CKT2329" s="225"/>
      <c r="CKU2329" s="225"/>
      <c r="CKV2329" s="225"/>
      <c r="CKW2329" s="225"/>
      <c r="CKX2329" s="225"/>
      <c r="CKY2329" s="225"/>
      <c r="CKZ2329" s="225"/>
      <c r="CLA2329" s="225"/>
      <c r="CLB2329" s="225"/>
      <c r="CLC2329" s="225"/>
      <c r="CLD2329" s="225"/>
      <c r="CLE2329" s="225"/>
      <c r="CLF2329" s="225"/>
      <c r="CLG2329" s="225"/>
      <c r="CLH2329" s="225"/>
      <c r="CLI2329" s="225"/>
      <c r="CLJ2329" s="225"/>
      <c r="CLK2329" s="225"/>
      <c r="CLL2329" s="225"/>
      <c r="CLM2329" s="225"/>
      <c r="CLN2329" s="225"/>
      <c r="CLO2329" s="225"/>
      <c r="CLP2329" s="225"/>
      <c r="CLQ2329" s="225"/>
      <c r="CLR2329" s="225"/>
      <c r="CLS2329" s="225"/>
      <c r="CLT2329" s="225"/>
      <c r="CLU2329" s="225"/>
      <c r="CLV2329" s="225"/>
      <c r="CLW2329" s="225"/>
      <c r="CLX2329" s="225"/>
      <c r="CLY2329" s="225"/>
      <c r="CLZ2329" s="225"/>
      <c r="CMA2329" s="225"/>
      <c r="CMB2329" s="225"/>
      <c r="CMC2329" s="225"/>
      <c r="CMD2329" s="225"/>
      <c r="CME2329" s="225"/>
      <c r="CMF2329" s="225"/>
      <c r="CMG2329" s="225"/>
      <c r="CMH2329" s="225"/>
      <c r="CMI2329" s="225"/>
      <c r="CMJ2329" s="225"/>
      <c r="CMK2329" s="225"/>
      <c r="CML2329" s="225"/>
      <c r="CMM2329" s="225"/>
      <c r="CMN2329" s="225"/>
      <c r="CMO2329" s="225"/>
      <c r="CMP2329" s="225"/>
      <c r="CMQ2329" s="225"/>
      <c r="CMR2329" s="225"/>
      <c r="CMS2329" s="225"/>
      <c r="CMT2329" s="225"/>
      <c r="CMU2329" s="225"/>
      <c r="CMV2329" s="225"/>
      <c r="CMW2329" s="225"/>
      <c r="CMX2329" s="225"/>
      <c r="CMY2329" s="225"/>
      <c r="CMZ2329" s="225"/>
      <c r="CNA2329" s="225"/>
      <c r="CNB2329" s="225"/>
      <c r="CNC2329" s="225"/>
      <c r="CND2329" s="225"/>
      <c r="CNE2329" s="225"/>
      <c r="CNF2329" s="225"/>
      <c r="CNG2329" s="225"/>
      <c r="CNH2329" s="225"/>
      <c r="CNI2329" s="225"/>
      <c r="CNJ2329" s="225"/>
      <c r="CNK2329" s="225"/>
      <c r="CNL2329" s="225"/>
      <c r="CNM2329" s="225"/>
      <c r="CNN2329" s="225"/>
      <c r="CNO2329" s="225"/>
      <c r="CNP2329" s="225"/>
      <c r="CNQ2329" s="225"/>
      <c r="CNR2329" s="225"/>
      <c r="CNS2329" s="225"/>
      <c r="CNT2329" s="225"/>
      <c r="CNU2329" s="225"/>
      <c r="CNV2329" s="225"/>
      <c r="CNW2329" s="225"/>
      <c r="CNX2329" s="225"/>
      <c r="CNY2329" s="225"/>
      <c r="CNZ2329" s="225"/>
      <c r="COA2329" s="225"/>
      <c r="COB2329" s="225"/>
      <c r="COC2329" s="225"/>
      <c r="COD2329" s="225"/>
      <c r="COE2329" s="225"/>
      <c r="COF2329" s="225"/>
      <c r="COG2329" s="225"/>
      <c r="COH2329" s="225"/>
      <c r="COI2329" s="225"/>
      <c r="COJ2329" s="225"/>
      <c r="COK2329" s="225"/>
      <c r="COL2329" s="225"/>
      <c r="COM2329" s="225"/>
      <c r="CON2329" s="225"/>
      <c r="COO2329" s="225"/>
      <c r="COP2329" s="225"/>
      <c r="COQ2329" s="225"/>
      <c r="COR2329" s="225"/>
      <c r="COS2329" s="225"/>
      <c r="COT2329" s="225"/>
      <c r="COU2329" s="225"/>
      <c r="COV2329" s="225"/>
      <c r="COW2329" s="225"/>
      <c r="COX2329" s="225"/>
      <c r="COY2329" s="225"/>
      <c r="COZ2329" s="225"/>
      <c r="CPA2329" s="225"/>
      <c r="CPB2329" s="225"/>
      <c r="CPC2329" s="225"/>
      <c r="CPD2329" s="225"/>
      <c r="CPE2329" s="225"/>
      <c r="CPF2329" s="225"/>
      <c r="CPG2329" s="225"/>
      <c r="CPH2329" s="225"/>
      <c r="CPI2329" s="225"/>
      <c r="CPJ2329" s="225"/>
      <c r="CPK2329" s="225"/>
      <c r="CPL2329" s="225"/>
      <c r="CPM2329" s="225"/>
      <c r="CPN2329" s="225"/>
      <c r="CPO2329" s="225"/>
      <c r="CPP2329" s="225"/>
      <c r="CPQ2329" s="225"/>
      <c r="CPR2329" s="225"/>
      <c r="CPS2329" s="225"/>
      <c r="CPT2329" s="225"/>
      <c r="CPU2329" s="225"/>
      <c r="CPV2329" s="225"/>
      <c r="CPW2329" s="225"/>
      <c r="CPX2329" s="225"/>
      <c r="CPY2329" s="225"/>
      <c r="CPZ2329" s="225"/>
      <c r="CQA2329" s="225"/>
      <c r="CQB2329" s="225"/>
      <c r="CQC2329" s="225"/>
      <c r="CQD2329" s="225"/>
      <c r="CQE2329" s="225"/>
      <c r="CQF2329" s="225"/>
      <c r="CQG2329" s="225"/>
      <c r="CQH2329" s="225"/>
      <c r="CQI2329" s="225"/>
      <c r="CQJ2329" s="225"/>
      <c r="CQK2329" s="225"/>
      <c r="CQL2329" s="225"/>
      <c r="CQM2329" s="225"/>
      <c r="CQN2329" s="225"/>
      <c r="CQO2329" s="225"/>
      <c r="CQP2329" s="225"/>
      <c r="CQQ2329" s="225"/>
      <c r="CQR2329" s="225"/>
      <c r="CQS2329" s="225"/>
      <c r="CQT2329" s="225"/>
      <c r="CQU2329" s="225"/>
      <c r="CQV2329" s="225"/>
      <c r="CQW2329" s="225"/>
      <c r="CQX2329" s="225"/>
      <c r="CQY2329" s="225"/>
      <c r="CQZ2329" s="225"/>
      <c r="CRA2329" s="225"/>
      <c r="CRB2329" s="225"/>
      <c r="CRC2329" s="225"/>
      <c r="CRD2329" s="225"/>
      <c r="CRE2329" s="225"/>
      <c r="CRF2329" s="225"/>
      <c r="CRG2329" s="225"/>
      <c r="CRH2329" s="225"/>
      <c r="CRI2329" s="225"/>
      <c r="CRJ2329" s="225"/>
      <c r="CRK2329" s="225"/>
      <c r="CRL2329" s="225"/>
      <c r="CRM2329" s="225"/>
      <c r="CRN2329" s="225"/>
      <c r="CRO2329" s="225"/>
      <c r="CRP2329" s="225"/>
      <c r="CRQ2329" s="225"/>
      <c r="CRR2329" s="225"/>
      <c r="CRS2329" s="225"/>
      <c r="CRT2329" s="225"/>
      <c r="CRU2329" s="225"/>
      <c r="CRV2329" s="225"/>
      <c r="CRW2329" s="225"/>
      <c r="CRX2329" s="225"/>
      <c r="CRY2329" s="225"/>
      <c r="CRZ2329" s="225"/>
      <c r="CSA2329" s="225"/>
      <c r="CSB2329" s="225"/>
      <c r="CSC2329" s="225"/>
      <c r="CSD2329" s="225"/>
      <c r="CSE2329" s="225"/>
      <c r="CSF2329" s="225"/>
      <c r="CSG2329" s="225"/>
      <c r="CSH2329" s="225"/>
      <c r="CSI2329" s="225"/>
      <c r="CSJ2329" s="225"/>
      <c r="CSK2329" s="225"/>
      <c r="CSL2329" s="225"/>
      <c r="CSM2329" s="225"/>
      <c r="CSN2329" s="225"/>
      <c r="CSO2329" s="225"/>
      <c r="CSP2329" s="225"/>
      <c r="CSQ2329" s="225"/>
      <c r="CSR2329" s="225"/>
      <c r="CSS2329" s="225"/>
      <c r="CST2329" s="225"/>
      <c r="CSU2329" s="225"/>
      <c r="CSV2329" s="225"/>
      <c r="CSW2329" s="225"/>
      <c r="CSX2329" s="225"/>
      <c r="CSY2329" s="225"/>
      <c r="CSZ2329" s="225"/>
      <c r="CTA2329" s="225"/>
      <c r="CTB2329" s="225"/>
      <c r="CTC2329" s="225"/>
      <c r="CTD2329" s="225"/>
      <c r="CTE2329" s="225"/>
      <c r="CTF2329" s="225"/>
      <c r="CTG2329" s="225"/>
      <c r="CTH2329" s="225"/>
      <c r="CTI2329" s="225"/>
      <c r="CTJ2329" s="225"/>
      <c r="CTK2329" s="225"/>
      <c r="CTL2329" s="225"/>
      <c r="CTM2329" s="225"/>
      <c r="CTN2329" s="225"/>
      <c r="CTO2329" s="225"/>
      <c r="CTP2329" s="225"/>
      <c r="CTQ2329" s="225"/>
      <c r="CTR2329" s="225"/>
      <c r="CTS2329" s="225"/>
      <c r="CTT2329" s="225"/>
      <c r="CTU2329" s="225"/>
      <c r="CTV2329" s="225"/>
      <c r="CTW2329" s="225"/>
      <c r="CTX2329" s="225"/>
      <c r="CTY2329" s="225"/>
      <c r="CTZ2329" s="225"/>
      <c r="CUA2329" s="225"/>
      <c r="CUB2329" s="225"/>
      <c r="CUC2329" s="225"/>
      <c r="CUD2329" s="225"/>
      <c r="CUE2329" s="225"/>
      <c r="CUF2329" s="225"/>
      <c r="CUG2329" s="225"/>
      <c r="CUH2329" s="225"/>
      <c r="CUI2329" s="225"/>
      <c r="CUJ2329" s="225"/>
      <c r="CUK2329" s="225"/>
      <c r="CUL2329" s="225"/>
      <c r="CUM2329" s="225"/>
      <c r="CUN2329" s="225"/>
      <c r="CUO2329" s="225"/>
      <c r="CUP2329" s="225"/>
      <c r="CUQ2329" s="225"/>
      <c r="CUR2329" s="225"/>
      <c r="CUS2329" s="225"/>
      <c r="CUT2329" s="225"/>
      <c r="CUU2329" s="225"/>
      <c r="CUV2329" s="225"/>
      <c r="CUW2329" s="225"/>
      <c r="CUX2329" s="225"/>
      <c r="CUY2329" s="225"/>
      <c r="CUZ2329" s="225"/>
      <c r="CVA2329" s="225"/>
      <c r="CVB2329" s="225"/>
      <c r="CVC2329" s="225"/>
      <c r="CVD2329" s="225"/>
      <c r="CVE2329" s="225"/>
      <c r="CVF2329" s="225"/>
      <c r="CVG2329" s="225"/>
      <c r="CVH2329" s="225"/>
      <c r="CVI2329" s="225"/>
      <c r="CVJ2329" s="225"/>
      <c r="CVK2329" s="225"/>
      <c r="CVL2329" s="225"/>
      <c r="CVM2329" s="225"/>
      <c r="CVN2329" s="225"/>
      <c r="CVO2329" s="225"/>
      <c r="CVP2329" s="225"/>
      <c r="CVQ2329" s="225"/>
      <c r="CVR2329" s="225"/>
      <c r="CVS2329" s="225"/>
      <c r="CVT2329" s="225"/>
      <c r="CVU2329" s="225"/>
      <c r="CVV2329" s="225"/>
      <c r="CVW2329" s="225"/>
      <c r="CVX2329" s="225"/>
      <c r="CVY2329" s="225"/>
      <c r="CVZ2329" s="225"/>
      <c r="CWA2329" s="225"/>
      <c r="CWB2329" s="225"/>
      <c r="CWC2329" s="225"/>
      <c r="CWD2329" s="225"/>
      <c r="CWE2329" s="225"/>
      <c r="CWF2329" s="225"/>
      <c r="CWG2329" s="225"/>
      <c r="CWH2329" s="225"/>
      <c r="CWI2329" s="225"/>
      <c r="CWJ2329" s="225"/>
      <c r="CWK2329" s="225"/>
      <c r="CWL2329" s="225"/>
      <c r="CWM2329" s="225"/>
      <c r="CWN2329" s="225"/>
      <c r="CWO2329" s="225"/>
      <c r="CWP2329" s="225"/>
      <c r="CWQ2329" s="225"/>
      <c r="CWR2329" s="225"/>
      <c r="CWS2329" s="225"/>
      <c r="CWT2329" s="225"/>
      <c r="CWU2329" s="225"/>
      <c r="CWV2329" s="225"/>
      <c r="CWW2329" s="225"/>
      <c r="CWX2329" s="225"/>
      <c r="CWY2329" s="225"/>
      <c r="CWZ2329" s="225"/>
      <c r="CXA2329" s="225"/>
      <c r="CXB2329" s="225"/>
      <c r="CXC2329" s="225"/>
      <c r="CXD2329" s="225"/>
      <c r="CXE2329" s="225"/>
      <c r="CXF2329" s="225"/>
      <c r="CXG2329" s="225"/>
      <c r="CXH2329" s="225"/>
      <c r="CXI2329" s="225"/>
      <c r="CXJ2329" s="225"/>
      <c r="CXK2329" s="225"/>
      <c r="CXL2329" s="225"/>
      <c r="CXM2329" s="225"/>
      <c r="CXN2329" s="225"/>
      <c r="CXO2329" s="225"/>
      <c r="CXP2329" s="225"/>
      <c r="CXQ2329" s="225"/>
      <c r="CXR2329" s="225"/>
      <c r="CXS2329" s="225"/>
      <c r="CXT2329" s="225"/>
      <c r="CXU2329" s="225"/>
      <c r="CXV2329" s="225"/>
      <c r="CXW2329" s="225"/>
      <c r="CXX2329" s="225"/>
      <c r="CXY2329" s="225"/>
      <c r="CXZ2329" s="225"/>
      <c r="CYA2329" s="225"/>
      <c r="CYB2329" s="225"/>
      <c r="CYC2329" s="225"/>
      <c r="CYD2329" s="225"/>
      <c r="CYE2329" s="225"/>
      <c r="CYF2329" s="225"/>
      <c r="CYG2329" s="225"/>
      <c r="CYH2329" s="225"/>
      <c r="CYI2329" s="225"/>
      <c r="CYJ2329" s="225"/>
      <c r="CYK2329" s="225"/>
      <c r="CYL2329" s="225"/>
      <c r="CYM2329" s="225"/>
      <c r="CYN2329" s="225"/>
      <c r="CYO2329" s="225"/>
      <c r="CYP2329" s="225"/>
      <c r="CYQ2329" s="225"/>
      <c r="CYR2329" s="225"/>
      <c r="CYS2329" s="225"/>
      <c r="CYT2329" s="225"/>
      <c r="CYU2329" s="225"/>
      <c r="CYV2329" s="225"/>
      <c r="CYW2329" s="225"/>
      <c r="CYX2329" s="225"/>
      <c r="CYY2329" s="225"/>
      <c r="CYZ2329" s="225"/>
      <c r="CZA2329" s="225"/>
      <c r="CZB2329" s="225"/>
      <c r="CZC2329" s="225"/>
      <c r="CZD2329" s="225"/>
      <c r="CZE2329" s="225"/>
      <c r="CZF2329" s="225"/>
      <c r="CZG2329" s="225"/>
      <c r="CZH2329" s="225"/>
      <c r="CZI2329" s="225"/>
      <c r="CZJ2329" s="225"/>
      <c r="CZK2329" s="225"/>
      <c r="CZL2329" s="225"/>
      <c r="CZM2329" s="225"/>
      <c r="CZN2329" s="225"/>
      <c r="CZO2329" s="225"/>
      <c r="CZP2329" s="225"/>
      <c r="CZQ2329" s="225"/>
      <c r="CZR2329" s="225"/>
      <c r="CZS2329" s="225"/>
      <c r="CZT2329" s="225"/>
      <c r="CZU2329" s="225"/>
      <c r="CZV2329" s="225"/>
      <c r="CZW2329" s="225"/>
      <c r="CZX2329" s="225"/>
      <c r="CZY2329" s="225"/>
      <c r="CZZ2329" s="225"/>
      <c r="DAA2329" s="225"/>
      <c r="DAB2329" s="225"/>
      <c r="DAC2329" s="225"/>
      <c r="DAD2329" s="225"/>
      <c r="DAE2329" s="225"/>
      <c r="DAF2329" s="225"/>
      <c r="DAG2329" s="225"/>
      <c r="DAH2329" s="225"/>
      <c r="DAI2329" s="225"/>
      <c r="DAJ2329" s="225"/>
      <c r="DAK2329" s="225"/>
      <c r="DAL2329" s="225"/>
      <c r="DAM2329" s="225"/>
      <c r="DAN2329" s="225"/>
      <c r="DAO2329" s="225"/>
      <c r="DAP2329" s="225"/>
      <c r="DAQ2329" s="225"/>
      <c r="DAR2329" s="225"/>
      <c r="DAS2329" s="225"/>
      <c r="DAT2329" s="225"/>
      <c r="DAU2329" s="225"/>
      <c r="DAV2329" s="225"/>
      <c r="DAW2329" s="225"/>
      <c r="DAX2329" s="225"/>
      <c r="DAY2329" s="225"/>
      <c r="DAZ2329" s="225"/>
      <c r="DBA2329" s="225"/>
      <c r="DBB2329" s="225"/>
      <c r="DBC2329" s="225"/>
      <c r="DBD2329" s="225"/>
      <c r="DBE2329" s="225"/>
      <c r="DBF2329" s="225"/>
      <c r="DBG2329" s="225"/>
      <c r="DBH2329" s="225"/>
      <c r="DBI2329" s="225"/>
      <c r="DBJ2329" s="225"/>
      <c r="DBK2329" s="225"/>
      <c r="DBL2329" s="225"/>
      <c r="DBM2329" s="225"/>
      <c r="DBN2329" s="225"/>
      <c r="DBO2329" s="225"/>
      <c r="DBP2329" s="225"/>
      <c r="DBQ2329" s="225"/>
      <c r="DBR2329" s="225"/>
      <c r="DBS2329" s="225"/>
      <c r="DBT2329" s="225"/>
      <c r="DBU2329" s="225"/>
      <c r="DBV2329" s="225"/>
      <c r="DBW2329" s="225"/>
      <c r="DBX2329" s="225"/>
      <c r="DBY2329" s="225"/>
      <c r="DBZ2329" s="225"/>
      <c r="DCA2329" s="225"/>
      <c r="DCB2329" s="225"/>
      <c r="DCC2329" s="225"/>
      <c r="DCD2329" s="225"/>
      <c r="DCE2329" s="225"/>
      <c r="DCF2329" s="225"/>
      <c r="DCG2329" s="225"/>
      <c r="DCH2329" s="225"/>
      <c r="DCI2329" s="225"/>
      <c r="DCJ2329" s="225"/>
      <c r="DCK2329" s="225"/>
      <c r="DCL2329" s="225"/>
      <c r="DCM2329" s="225"/>
      <c r="DCN2329" s="225"/>
      <c r="DCO2329" s="225"/>
      <c r="DCP2329" s="225"/>
      <c r="DCQ2329" s="225"/>
      <c r="DCR2329" s="225"/>
      <c r="DCS2329" s="225"/>
      <c r="DCT2329" s="225"/>
      <c r="DCU2329" s="225"/>
      <c r="DCV2329" s="225"/>
      <c r="DCW2329" s="225"/>
      <c r="DCX2329" s="225"/>
      <c r="DCY2329" s="225"/>
      <c r="DCZ2329" s="225"/>
      <c r="DDA2329" s="225"/>
      <c r="DDB2329" s="225"/>
      <c r="DDC2329" s="225"/>
      <c r="DDD2329" s="225"/>
      <c r="DDE2329" s="225"/>
      <c r="DDF2329" s="225"/>
      <c r="DDG2329" s="225"/>
      <c r="DDH2329" s="225"/>
      <c r="DDI2329" s="225"/>
      <c r="DDJ2329" s="225"/>
      <c r="DDK2329" s="225"/>
      <c r="DDL2329" s="225"/>
      <c r="DDM2329" s="225"/>
      <c r="DDN2329" s="225"/>
      <c r="DDO2329" s="225"/>
      <c r="DDP2329" s="225"/>
      <c r="DDQ2329" s="225"/>
      <c r="DDR2329" s="225"/>
      <c r="DDS2329" s="225"/>
      <c r="DDT2329" s="225"/>
      <c r="DDU2329" s="225"/>
      <c r="DDV2329" s="225"/>
      <c r="DDW2329" s="225"/>
      <c r="DDX2329" s="225"/>
      <c r="DDY2329" s="225"/>
      <c r="DDZ2329" s="225"/>
      <c r="DEA2329" s="225"/>
      <c r="DEB2329" s="225"/>
      <c r="DEC2329" s="225"/>
      <c r="DED2329" s="225"/>
      <c r="DEE2329" s="225"/>
      <c r="DEF2329" s="225"/>
      <c r="DEG2329" s="225"/>
      <c r="DEH2329" s="225"/>
      <c r="DEI2329" s="225"/>
      <c r="DEJ2329" s="225"/>
      <c r="DEK2329" s="225"/>
      <c r="DEL2329" s="225"/>
      <c r="DEM2329" s="225"/>
      <c r="DEN2329" s="225"/>
      <c r="DEO2329" s="225"/>
      <c r="DEP2329" s="225"/>
      <c r="DEQ2329" s="225"/>
      <c r="DER2329" s="225"/>
      <c r="DES2329" s="225"/>
      <c r="DET2329" s="225"/>
      <c r="DEU2329" s="225"/>
      <c r="DEV2329" s="225"/>
      <c r="DEW2329" s="225"/>
      <c r="DEX2329" s="225"/>
      <c r="DEY2329" s="225"/>
      <c r="DEZ2329" s="225"/>
      <c r="DFA2329" s="225"/>
      <c r="DFB2329" s="225"/>
      <c r="DFC2329" s="225"/>
      <c r="DFD2329" s="225"/>
      <c r="DFE2329" s="225"/>
      <c r="DFF2329" s="225"/>
      <c r="DFG2329" s="225"/>
      <c r="DFH2329" s="225"/>
      <c r="DFI2329" s="225"/>
      <c r="DFJ2329" s="225"/>
      <c r="DFK2329" s="225"/>
      <c r="DFL2329" s="225"/>
      <c r="DFM2329" s="225"/>
      <c r="DFN2329" s="225"/>
      <c r="DFO2329" s="225"/>
      <c r="DFP2329" s="225"/>
      <c r="DFQ2329" s="225"/>
      <c r="DFR2329" s="225"/>
      <c r="DFS2329" s="225"/>
      <c r="DFT2329" s="225"/>
      <c r="DFU2329" s="225"/>
      <c r="DFV2329" s="225"/>
      <c r="DFW2329" s="225"/>
      <c r="DFX2329" s="225"/>
      <c r="DFY2329" s="225"/>
      <c r="DFZ2329" s="225"/>
      <c r="DGA2329" s="225"/>
      <c r="DGB2329" s="225"/>
      <c r="DGC2329" s="225"/>
      <c r="DGD2329" s="225"/>
      <c r="DGE2329" s="225"/>
      <c r="DGF2329" s="225"/>
      <c r="DGG2329" s="225"/>
      <c r="DGH2329" s="225"/>
      <c r="DGI2329" s="225"/>
      <c r="DGJ2329" s="225"/>
      <c r="DGK2329" s="225"/>
      <c r="DGL2329" s="225"/>
      <c r="DGM2329" s="225"/>
      <c r="DGN2329" s="225"/>
      <c r="DGO2329" s="225"/>
      <c r="DGP2329" s="225"/>
      <c r="DGQ2329" s="225"/>
      <c r="DGR2329" s="225"/>
      <c r="DGS2329" s="225"/>
      <c r="DGT2329" s="225"/>
      <c r="DGU2329" s="225"/>
      <c r="DGV2329" s="225"/>
      <c r="DGW2329" s="225"/>
      <c r="DGX2329" s="225"/>
      <c r="DGY2329" s="225"/>
      <c r="DGZ2329" s="225"/>
      <c r="DHA2329" s="225"/>
      <c r="DHB2329" s="225"/>
      <c r="DHC2329" s="225"/>
      <c r="DHD2329" s="225"/>
      <c r="DHE2329" s="225"/>
      <c r="DHF2329" s="225"/>
      <c r="DHG2329" s="225"/>
      <c r="DHH2329" s="225"/>
      <c r="DHI2329" s="225"/>
      <c r="DHJ2329" s="225"/>
      <c r="DHK2329" s="225"/>
      <c r="DHL2329" s="225"/>
      <c r="DHM2329" s="225"/>
      <c r="DHN2329" s="225"/>
      <c r="DHO2329" s="225"/>
      <c r="DHP2329" s="225"/>
      <c r="DHQ2329" s="225"/>
      <c r="DHR2329" s="225"/>
      <c r="DHS2329" s="225"/>
      <c r="DHT2329" s="225"/>
      <c r="DHU2329" s="225"/>
      <c r="DHV2329" s="225"/>
      <c r="DHW2329" s="225"/>
      <c r="DHX2329" s="225"/>
      <c r="DHY2329" s="225"/>
      <c r="DHZ2329" s="225"/>
      <c r="DIA2329" s="225"/>
      <c r="DIB2329" s="225"/>
      <c r="DIC2329" s="225"/>
      <c r="DID2329" s="225"/>
      <c r="DIE2329" s="225"/>
      <c r="DIF2329" s="225"/>
      <c r="DIG2329" s="225"/>
      <c r="DIH2329" s="225"/>
      <c r="DII2329" s="225"/>
      <c r="DIJ2329" s="225"/>
      <c r="DIK2329" s="225"/>
      <c r="DIL2329" s="225"/>
      <c r="DIM2329" s="225"/>
      <c r="DIN2329" s="225"/>
      <c r="DIO2329" s="225"/>
      <c r="DIP2329" s="225"/>
      <c r="DIQ2329" s="225"/>
      <c r="DIR2329" s="225"/>
      <c r="DIS2329" s="225"/>
      <c r="DIT2329" s="225"/>
      <c r="DIU2329" s="225"/>
      <c r="DIV2329" s="225"/>
      <c r="DIW2329" s="225"/>
      <c r="DIX2329" s="225"/>
      <c r="DIY2329" s="225"/>
      <c r="DIZ2329" s="225"/>
      <c r="DJA2329" s="225"/>
      <c r="DJB2329" s="225"/>
      <c r="DJC2329" s="225"/>
      <c r="DJD2329" s="225"/>
      <c r="DJE2329" s="225"/>
      <c r="DJF2329" s="225"/>
      <c r="DJG2329" s="225"/>
      <c r="DJH2329" s="225"/>
      <c r="DJI2329" s="225"/>
      <c r="DJJ2329" s="225"/>
      <c r="DJK2329" s="225"/>
      <c r="DJL2329" s="225"/>
      <c r="DJM2329" s="225"/>
      <c r="DJN2329" s="225"/>
      <c r="DJO2329" s="225"/>
      <c r="DJP2329" s="225"/>
      <c r="DJQ2329" s="225"/>
      <c r="DJR2329" s="225"/>
      <c r="DJS2329" s="225"/>
      <c r="DJT2329" s="225"/>
      <c r="DJU2329" s="225"/>
      <c r="DJV2329" s="225"/>
      <c r="DJW2329" s="225"/>
      <c r="DJX2329" s="225"/>
      <c r="DJY2329" s="225"/>
      <c r="DJZ2329" s="225"/>
      <c r="DKA2329" s="225"/>
      <c r="DKB2329" s="225"/>
      <c r="DKC2329" s="225"/>
      <c r="DKD2329" s="225"/>
      <c r="DKE2329" s="225"/>
      <c r="DKF2329" s="225"/>
      <c r="DKG2329" s="225"/>
      <c r="DKH2329" s="225"/>
      <c r="DKI2329" s="225"/>
      <c r="DKJ2329" s="225"/>
      <c r="DKK2329" s="225"/>
      <c r="DKL2329" s="225"/>
      <c r="DKM2329" s="225"/>
      <c r="DKN2329" s="225"/>
      <c r="DKO2329" s="225"/>
      <c r="DKP2329" s="225"/>
      <c r="DKQ2329" s="225"/>
      <c r="DKR2329" s="225"/>
      <c r="DKS2329" s="225"/>
      <c r="DKT2329" s="225"/>
      <c r="DKU2329" s="225"/>
      <c r="DKV2329" s="225"/>
      <c r="DKW2329" s="225"/>
      <c r="DKX2329" s="225"/>
      <c r="DKY2329" s="225"/>
      <c r="DKZ2329" s="225"/>
      <c r="DLA2329" s="225"/>
      <c r="DLB2329" s="225"/>
      <c r="DLC2329" s="225"/>
      <c r="DLD2329" s="225"/>
      <c r="DLE2329" s="225"/>
      <c r="DLF2329" s="225"/>
      <c r="DLG2329" s="225"/>
      <c r="DLH2329" s="225"/>
      <c r="DLI2329" s="225"/>
      <c r="DLJ2329" s="225"/>
      <c r="DLK2329" s="225"/>
      <c r="DLL2329" s="225"/>
      <c r="DLM2329" s="225"/>
      <c r="DLN2329" s="225"/>
      <c r="DLO2329" s="225"/>
      <c r="DLP2329" s="225"/>
      <c r="DLQ2329" s="225"/>
      <c r="DLR2329" s="225"/>
      <c r="DLS2329" s="225"/>
      <c r="DLT2329" s="225"/>
      <c r="DLU2329" s="225"/>
      <c r="DLV2329" s="225"/>
      <c r="DLW2329" s="225"/>
      <c r="DLX2329" s="225"/>
      <c r="DLY2329" s="225"/>
      <c r="DLZ2329" s="225"/>
      <c r="DMA2329" s="225"/>
      <c r="DMB2329" s="225"/>
      <c r="DMC2329" s="225"/>
      <c r="DMD2329" s="225"/>
      <c r="DME2329" s="225"/>
      <c r="DMF2329" s="225"/>
      <c r="DMG2329" s="225"/>
      <c r="DMH2329" s="225"/>
      <c r="DMI2329" s="225"/>
      <c r="DMJ2329" s="225"/>
      <c r="DMK2329" s="225"/>
      <c r="DML2329" s="225"/>
      <c r="DMM2329" s="225"/>
      <c r="DMN2329" s="225"/>
      <c r="DMO2329" s="225"/>
      <c r="DMP2329" s="225"/>
      <c r="DMQ2329" s="225"/>
      <c r="DMR2329" s="225"/>
      <c r="DMS2329" s="225"/>
      <c r="DMT2329" s="225"/>
      <c r="DMU2329" s="225"/>
      <c r="DMV2329" s="225"/>
      <c r="DMW2329" s="225"/>
      <c r="DMX2329" s="225"/>
      <c r="DMY2329" s="225"/>
      <c r="DMZ2329" s="225"/>
      <c r="DNA2329" s="225"/>
      <c r="DNB2329" s="225"/>
      <c r="DNC2329" s="225"/>
      <c r="DND2329" s="225"/>
      <c r="DNE2329" s="225"/>
      <c r="DNF2329" s="225"/>
      <c r="DNG2329" s="225"/>
      <c r="DNH2329" s="225"/>
      <c r="DNI2329" s="225"/>
      <c r="DNJ2329" s="225"/>
      <c r="DNK2329" s="225"/>
      <c r="DNL2329" s="225"/>
      <c r="DNM2329" s="225"/>
      <c r="DNN2329" s="225"/>
      <c r="DNO2329" s="225"/>
      <c r="DNP2329" s="225"/>
      <c r="DNQ2329" s="225"/>
      <c r="DNR2329" s="225"/>
      <c r="DNS2329" s="225"/>
      <c r="DNT2329" s="225"/>
      <c r="DNU2329" s="225"/>
      <c r="DNV2329" s="225"/>
      <c r="DNW2329" s="225"/>
      <c r="DNX2329" s="225"/>
      <c r="DNY2329" s="225"/>
      <c r="DNZ2329" s="225"/>
      <c r="DOA2329" s="225"/>
      <c r="DOB2329" s="225"/>
      <c r="DOC2329" s="225"/>
      <c r="DOD2329" s="225"/>
      <c r="DOE2329" s="225"/>
      <c r="DOF2329" s="225"/>
      <c r="DOG2329" s="225"/>
      <c r="DOH2329" s="225"/>
      <c r="DOI2329" s="225"/>
      <c r="DOJ2329" s="225"/>
      <c r="DOK2329" s="225"/>
      <c r="DOL2329" s="225"/>
      <c r="DOM2329" s="225"/>
      <c r="DON2329" s="225"/>
      <c r="DOO2329" s="225"/>
      <c r="DOP2329" s="225"/>
      <c r="DOQ2329" s="225"/>
      <c r="DOR2329" s="225"/>
      <c r="DOS2329" s="225"/>
      <c r="DOT2329" s="225"/>
      <c r="DOU2329" s="225"/>
      <c r="DOV2329" s="225"/>
      <c r="DOW2329" s="225"/>
      <c r="DOX2329" s="225"/>
      <c r="DOY2329" s="225"/>
      <c r="DOZ2329" s="225"/>
      <c r="DPA2329" s="225"/>
      <c r="DPB2329" s="225"/>
      <c r="DPC2329" s="225"/>
      <c r="DPD2329" s="225"/>
      <c r="DPE2329" s="225"/>
      <c r="DPF2329" s="225"/>
      <c r="DPG2329" s="225"/>
      <c r="DPH2329" s="225"/>
      <c r="DPI2329" s="225"/>
      <c r="DPJ2329" s="225"/>
      <c r="DPK2329" s="225"/>
      <c r="DPL2329" s="225"/>
      <c r="DPM2329" s="225"/>
      <c r="DPN2329" s="225"/>
      <c r="DPO2329" s="225"/>
      <c r="DPP2329" s="225"/>
      <c r="DPQ2329" s="225"/>
      <c r="DPR2329" s="225"/>
      <c r="DPS2329" s="225"/>
      <c r="DPT2329" s="225"/>
      <c r="DPU2329" s="225"/>
      <c r="DPV2329" s="225"/>
      <c r="DPW2329" s="225"/>
      <c r="DPX2329" s="225"/>
      <c r="DPY2329" s="225"/>
      <c r="DPZ2329" s="225"/>
      <c r="DQA2329" s="225"/>
      <c r="DQB2329" s="225"/>
      <c r="DQC2329" s="225"/>
      <c r="DQD2329" s="225"/>
      <c r="DQE2329" s="225"/>
      <c r="DQF2329" s="225"/>
      <c r="DQG2329" s="225"/>
      <c r="DQH2329" s="225"/>
      <c r="DQI2329" s="225"/>
      <c r="DQJ2329" s="225"/>
      <c r="DQK2329" s="225"/>
      <c r="DQL2329" s="225"/>
      <c r="DQM2329" s="225"/>
      <c r="DQN2329" s="225"/>
      <c r="DQO2329" s="225"/>
      <c r="DQP2329" s="225"/>
      <c r="DQQ2329" s="225"/>
      <c r="DQR2329" s="225"/>
      <c r="DQS2329" s="225"/>
      <c r="DQT2329" s="225"/>
      <c r="DQU2329" s="225"/>
      <c r="DQV2329" s="225"/>
      <c r="DQW2329" s="225"/>
      <c r="DQX2329" s="225"/>
      <c r="DQY2329" s="225"/>
      <c r="DQZ2329" s="225"/>
      <c r="DRA2329" s="225"/>
      <c r="DRB2329" s="225"/>
      <c r="DRC2329" s="225"/>
      <c r="DRD2329" s="225"/>
      <c r="DRE2329" s="225"/>
      <c r="DRF2329" s="225"/>
      <c r="DRG2329" s="225"/>
      <c r="DRH2329" s="225"/>
      <c r="DRI2329" s="225"/>
      <c r="DRJ2329" s="225"/>
      <c r="DRK2329" s="225"/>
      <c r="DRL2329" s="225"/>
      <c r="DRM2329" s="225"/>
      <c r="DRN2329" s="225"/>
      <c r="DRO2329" s="225"/>
      <c r="DRP2329" s="225"/>
      <c r="DRQ2329" s="225"/>
      <c r="DRR2329" s="225"/>
      <c r="DRS2329" s="225"/>
      <c r="DRT2329" s="225"/>
      <c r="DRU2329" s="225"/>
      <c r="DRV2329" s="225"/>
      <c r="DRW2329" s="225"/>
      <c r="DRX2329" s="225"/>
      <c r="DRY2329" s="225"/>
      <c r="DRZ2329" s="225"/>
      <c r="DSA2329" s="225"/>
      <c r="DSB2329" s="225"/>
      <c r="DSC2329" s="225"/>
      <c r="DSD2329" s="225"/>
      <c r="DSE2329" s="225"/>
      <c r="DSF2329" s="225"/>
      <c r="DSG2329" s="225"/>
      <c r="DSH2329" s="225"/>
      <c r="DSI2329" s="225"/>
      <c r="DSJ2329" s="225"/>
      <c r="DSK2329" s="225"/>
      <c r="DSL2329" s="225"/>
      <c r="DSM2329" s="225"/>
      <c r="DSN2329" s="225"/>
      <c r="DSO2329" s="225"/>
      <c r="DSP2329" s="225"/>
      <c r="DSQ2329" s="225"/>
      <c r="DSR2329" s="225"/>
      <c r="DSS2329" s="225"/>
      <c r="DST2329" s="225"/>
      <c r="DSU2329" s="225"/>
      <c r="DSV2329" s="225"/>
      <c r="DSW2329" s="225"/>
      <c r="DSX2329" s="225"/>
      <c r="DSY2329" s="225"/>
      <c r="DSZ2329" s="225"/>
      <c r="DTA2329" s="225"/>
      <c r="DTB2329" s="225"/>
      <c r="DTC2329" s="225"/>
      <c r="DTD2329" s="225"/>
      <c r="DTE2329" s="225"/>
      <c r="DTF2329" s="225"/>
      <c r="DTG2329" s="225"/>
      <c r="DTH2329" s="225"/>
      <c r="DTI2329" s="225"/>
      <c r="DTJ2329" s="225"/>
      <c r="DTK2329" s="225"/>
      <c r="DTL2329" s="225"/>
      <c r="DTM2329" s="225"/>
      <c r="DTN2329" s="225"/>
      <c r="DTO2329" s="225"/>
      <c r="DTP2329" s="225"/>
      <c r="DTQ2329" s="225"/>
      <c r="DTR2329" s="225"/>
      <c r="DTS2329" s="225"/>
      <c r="DTT2329" s="225"/>
      <c r="DTU2329" s="225"/>
      <c r="DTV2329" s="225"/>
      <c r="DTW2329" s="225"/>
      <c r="DTX2329" s="225"/>
      <c r="DTY2329" s="225"/>
      <c r="DTZ2329" s="225"/>
      <c r="DUA2329" s="225"/>
      <c r="DUB2329" s="225"/>
      <c r="DUC2329" s="225"/>
      <c r="DUD2329" s="225"/>
      <c r="DUE2329" s="225"/>
      <c r="DUF2329" s="225"/>
      <c r="DUG2329" s="225"/>
      <c r="DUH2329" s="225"/>
      <c r="DUI2329" s="225"/>
      <c r="DUJ2329" s="225"/>
      <c r="DUK2329" s="225"/>
      <c r="DUL2329" s="225"/>
      <c r="DUM2329" s="225"/>
      <c r="DUN2329" s="225"/>
      <c r="DUO2329" s="225"/>
      <c r="DUP2329" s="225"/>
      <c r="DUQ2329" s="225"/>
      <c r="DUR2329" s="225"/>
      <c r="DUS2329" s="225"/>
      <c r="DUT2329" s="225"/>
      <c r="DUU2329" s="225"/>
      <c r="DUV2329" s="225"/>
      <c r="DUW2329" s="225"/>
      <c r="DUX2329" s="225"/>
      <c r="DUY2329" s="225"/>
      <c r="DUZ2329" s="225"/>
      <c r="DVA2329" s="225"/>
      <c r="DVB2329" s="225"/>
      <c r="DVC2329" s="225"/>
      <c r="DVD2329" s="225"/>
      <c r="DVE2329" s="225"/>
      <c r="DVF2329" s="225"/>
      <c r="DVG2329" s="225"/>
      <c r="DVH2329" s="225"/>
      <c r="DVI2329" s="225"/>
      <c r="DVJ2329" s="225"/>
      <c r="DVK2329" s="225"/>
      <c r="DVL2329" s="225"/>
      <c r="DVM2329" s="225"/>
      <c r="DVN2329" s="225"/>
      <c r="DVO2329" s="225"/>
      <c r="DVP2329" s="225"/>
      <c r="DVQ2329" s="225"/>
      <c r="DVR2329" s="225"/>
      <c r="DVS2329" s="225"/>
      <c r="DVT2329" s="225"/>
      <c r="DVU2329" s="225"/>
      <c r="DVV2329" s="225"/>
      <c r="DVW2329" s="225"/>
      <c r="DVX2329" s="225"/>
      <c r="DVY2329" s="225"/>
      <c r="DVZ2329" s="225"/>
      <c r="DWA2329" s="225"/>
      <c r="DWB2329" s="225"/>
      <c r="DWC2329" s="225"/>
      <c r="DWD2329" s="225"/>
      <c r="DWE2329" s="225"/>
      <c r="DWF2329" s="225"/>
      <c r="DWG2329" s="225"/>
      <c r="DWH2329" s="225"/>
      <c r="DWI2329" s="225"/>
      <c r="DWJ2329" s="225"/>
      <c r="DWK2329" s="225"/>
      <c r="DWL2329" s="225"/>
      <c r="DWM2329" s="225"/>
      <c r="DWN2329" s="225"/>
      <c r="DWO2329" s="225"/>
      <c r="DWP2329" s="225"/>
      <c r="DWQ2329" s="225"/>
      <c r="DWR2329" s="225"/>
      <c r="DWS2329" s="225"/>
      <c r="DWT2329" s="225"/>
      <c r="DWU2329" s="225"/>
      <c r="DWV2329" s="225"/>
      <c r="DWW2329" s="225"/>
      <c r="DWX2329" s="225"/>
      <c r="DWY2329" s="225"/>
      <c r="DWZ2329" s="225"/>
      <c r="DXA2329" s="225"/>
      <c r="DXB2329" s="225"/>
      <c r="DXC2329" s="225"/>
      <c r="DXD2329" s="225"/>
      <c r="DXE2329" s="225"/>
      <c r="DXF2329" s="225"/>
      <c r="DXG2329" s="225"/>
      <c r="DXH2329" s="225"/>
      <c r="DXI2329" s="225"/>
      <c r="DXJ2329" s="225"/>
      <c r="DXK2329" s="225"/>
      <c r="DXL2329" s="225"/>
      <c r="DXM2329" s="225"/>
      <c r="DXN2329" s="225"/>
      <c r="DXO2329" s="225"/>
      <c r="DXP2329" s="225"/>
      <c r="DXQ2329" s="225"/>
      <c r="DXR2329" s="225"/>
      <c r="DXS2329" s="225"/>
      <c r="DXT2329" s="225"/>
      <c r="DXU2329" s="225"/>
      <c r="DXV2329" s="225"/>
      <c r="DXW2329" s="225"/>
      <c r="DXX2329" s="225"/>
      <c r="DXY2329" s="225"/>
      <c r="DXZ2329" s="225"/>
      <c r="DYA2329" s="225"/>
      <c r="DYB2329" s="225"/>
      <c r="DYC2329" s="225"/>
      <c r="DYD2329" s="225"/>
      <c r="DYE2329" s="225"/>
      <c r="DYF2329" s="225"/>
      <c r="DYG2329" s="225"/>
      <c r="DYH2329" s="225"/>
      <c r="DYI2329" s="225"/>
      <c r="DYJ2329" s="225"/>
      <c r="DYK2329" s="225"/>
      <c r="DYL2329" s="225"/>
      <c r="DYM2329" s="225"/>
      <c r="DYN2329" s="225"/>
      <c r="DYO2329" s="225"/>
      <c r="DYP2329" s="225"/>
      <c r="DYQ2329" s="225"/>
      <c r="DYR2329" s="225"/>
      <c r="DYS2329" s="225"/>
      <c r="DYT2329" s="225"/>
      <c r="DYU2329" s="225"/>
      <c r="DYV2329" s="225"/>
      <c r="DYW2329" s="225"/>
      <c r="DYX2329" s="225"/>
      <c r="DYY2329" s="225"/>
      <c r="DYZ2329" s="225"/>
      <c r="DZA2329" s="225"/>
      <c r="DZB2329" s="225"/>
      <c r="DZC2329" s="225"/>
      <c r="DZD2329" s="225"/>
      <c r="DZE2329" s="225"/>
      <c r="DZF2329" s="225"/>
      <c r="DZG2329" s="225"/>
      <c r="DZH2329" s="225"/>
      <c r="DZI2329" s="225"/>
      <c r="DZJ2329" s="225"/>
      <c r="DZK2329" s="225"/>
      <c r="DZL2329" s="225"/>
      <c r="DZM2329" s="225"/>
      <c r="DZN2329" s="225"/>
      <c r="DZO2329" s="225"/>
      <c r="DZP2329" s="225"/>
      <c r="DZQ2329" s="225"/>
      <c r="DZR2329" s="225"/>
      <c r="DZS2329" s="225"/>
      <c r="DZT2329" s="225"/>
      <c r="DZU2329" s="225"/>
      <c r="DZV2329" s="225"/>
      <c r="DZW2329" s="225"/>
      <c r="DZX2329" s="225"/>
      <c r="DZY2329" s="225"/>
      <c r="DZZ2329" s="225"/>
      <c r="EAA2329" s="225"/>
      <c r="EAB2329" s="225"/>
      <c r="EAC2329" s="225"/>
      <c r="EAD2329" s="225"/>
      <c r="EAE2329" s="225"/>
      <c r="EAF2329" s="225"/>
      <c r="EAG2329" s="225"/>
      <c r="EAH2329" s="225"/>
      <c r="EAI2329" s="225"/>
      <c r="EAJ2329" s="225"/>
      <c r="EAK2329" s="225"/>
      <c r="EAL2329" s="225"/>
      <c r="EAM2329" s="225"/>
      <c r="EAN2329" s="225"/>
      <c r="EAO2329" s="225"/>
      <c r="EAP2329" s="225"/>
      <c r="EAQ2329" s="225"/>
      <c r="EAR2329" s="225"/>
      <c r="EAS2329" s="225"/>
      <c r="EAT2329" s="225"/>
      <c r="EAU2329" s="225"/>
      <c r="EAV2329" s="225"/>
      <c r="EAW2329" s="225"/>
      <c r="EAX2329" s="225"/>
      <c r="EAY2329" s="225"/>
      <c r="EAZ2329" s="225"/>
      <c r="EBA2329" s="225"/>
      <c r="EBB2329" s="225"/>
      <c r="EBC2329" s="225"/>
      <c r="EBD2329" s="225"/>
      <c r="EBE2329" s="225"/>
      <c r="EBF2329" s="225"/>
      <c r="EBG2329" s="225"/>
      <c r="EBH2329" s="225"/>
      <c r="EBI2329" s="225"/>
      <c r="EBJ2329" s="225"/>
      <c r="EBK2329" s="225"/>
      <c r="EBL2329" s="225"/>
      <c r="EBM2329" s="225"/>
      <c r="EBN2329" s="225"/>
      <c r="EBO2329" s="225"/>
      <c r="EBP2329" s="225"/>
      <c r="EBQ2329" s="225"/>
      <c r="EBR2329" s="225"/>
      <c r="EBS2329" s="225"/>
      <c r="EBT2329" s="225"/>
      <c r="EBU2329" s="225"/>
      <c r="EBV2329" s="225"/>
      <c r="EBW2329" s="225"/>
      <c r="EBX2329" s="225"/>
      <c r="EBY2329" s="225"/>
      <c r="EBZ2329" s="225"/>
      <c r="ECA2329" s="225"/>
      <c r="ECB2329" s="225"/>
      <c r="ECC2329" s="225"/>
      <c r="ECD2329" s="225"/>
      <c r="ECE2329" s="225"/>
      <c r="ECF2329" s="225"/>
      <c r="ECG2329" s="225"/>
      <c r="ECH2329" s="225"/>
      <c r="ECI2329" s="225"/>
      <c r="ECJ2329" s="225"/>
      <c r="ECK2329" s="225"/>
      <c r="ECL2329" s="225"/>
      <c r="ECM2329" s="225"/>
      <c r="ECN2329" s="225"/>
      <c r="ECO2329" s="225"/>
      <c r="ECP2329" s="225"/>
      <c r="ECQ2329" s="225"/>
      <c r="ECR2329" s="225"/>
      <c r="ECS2329" s="225"/>
      <c r="ECT2329" s="225"/>
      <c r="ECU2329" s="225"/>
      <c r="ECV2329" s="225"/>
      <c r="ECW2329" s="225"/>
      <c r="ECX2329" s="225"/>
      <c r="ECY2329" s="225"/>
      <c r="ECZ2329" s="225"/>
      <c r="EDA2329" s="225"/>
      <c r="EDB2329" s="225"/>
      <c r="EDC2329" s="225"/>
      <c r="EDD2329" s="225"/>
      <c r="EDE2329" s="225"/>
      <c r="EDF2329" s="225"/>
      <c r="EDG2329" s="225"/>
      <c r="EDH2329" s="225"/>
      <c r="EDI2329" s="225"/>
      <c r="EDJ2329" s="225"/>
      <c r="EDK2329" s="225"/>
      <c r="EDL2329" s="225"/>
      <c r="EDM2329" s="225"/>
      <c r="EDN2329" s="225"/>
      <c r="EDO2329" s="225"/>
      <c r="EDP2329" s="225"/>
      <c r="EDQ2329" s="225"/>
      <c r="EDR2329" s="225"/>
      <c r="EDS2329" s="225"/>
      <c r="EDT2329" s="225"/>
      <c r="EDU2329" s="225"/>
      <c r="EDV2329" s="225"/>
      <c r="EDW2329" s="225"/>
      <c r="EDX2329" s="225"/>
      <c r="EDY2329" s="225"/>
      <c r="EDZ2329" s="225"/>
      <c r="EEA2329" s="225"/>
      <c r="EEB2329" s="225"/>
      <c r="EEC2329" s="225"/>
      <c r="EED2329" s="225"/>
      <c r="EEE2329" s="225"/>
      <c r="EEF2329" s="225"/>
      <c r="EEG2329" s="225"/>
      <c r="EEH2329" s="225"/>
      <c r="EEI2329" s="225"/>
      <c r="EEJ2329" s="225"/>
      <c r="EEK2329" s="225"/>
      <c r="EEL2329" s="225"/>
      <c r="EEM2329" s="225"/>
      <c r="EEN2329" s="225"/>
      <c r="EEO2329" s="225"/>
      <c r="EEP2329" s="225"/>
      <c r="EEQ2329" s="225"/>
      <c r="EER2329" s="225"/>
      <c r="EES2329" s="225"/>
      <c r="EET2329" s="225"/>
      <c r="EEU2329" s="225"/>
      <c r="EEV2329" s="225"/>
      <c r="EEW2329" s="225"/>
      <c r="EEX2329" s="225"/>
      <c r="EEY2329" s="225"/>
      <c r="EEZ2329" s="225"/>
      <c r="EFA2329" s="225"/>
      <c r="EFB2329" s="225"/>
      <c r="EFC2329" s="225"/>
      <c r="EFD2329" s="225"/>
      <c r="EFE2329" s="225"/>
      <c r="EFF2329" s="225"/>
      <c r="EFG2329" s="225"/>
      <c r="EFH2329" s="225"/>
      <c r="EFI2329" s="225"/>
      <c r="EFJ2329" s="225"/>
      <c r="EFK2329" s="225"/>
      <c r="EFL2329" s="225"/>
      <c r="EFM2329" s="225"/>
      <c r="EFN2329" s="225"/>
      <c r="EFO2329" s="225"/>
      <c r="EFP2329" s="225"/>
      <c r="EFQ2329" s="225"/>
      <c r="EFR2329" s="225"/>
      <c r="EFS2329" s="225"/>
      <c r="EFT2329" s="225"/>
      <c r="EFU2329" s="225"/>
      <c r="EFV2329" s="225"/>
      <c r="EFW2329" s="225"/>
      <c r="EFX2329" s="225"/>
      <c r="EFY2329" s="225"/>
      <c r="EFZ2329" s="225"/>
      <c r="EGA2329" s="225"/>
      <c r="EGB2329" s="225"/>
      <c r="EGC2329" s="225"/>
      <c r="EGD2329" s="225"/>
      <c r="EGE2329" s="225"/>
      <c r="EGF2329" s="225"/>
      <c r="EGG2329" s="225"/>
      <c r="EGH2329" s="225"/>
      <c r="EGI2329" s="225"/>
      <c r="EGJ2329" s="225"/>
      <c r="EGK2329" s="225"/>
      <c r="EGL2329" s="225"/>
      <c r="EGM2329" s="225"/>
      <c r="EGN2329" s="225"/>
      <c r="EGO2329" s="225"/>
      <c r="EGP2329" s="225"/>
      <c r="EGQ2329" s="225"/>
      <c r="EGR2329" s="225"/>
      <c r="EGS2329" s="225"/>
      <c r="EGT2329" s="225"/>
      <c r="EGU2329" s="225"/>
      <c r="EGV2329" s="225"/>
      <c r="EGW2329" s="225"/>
      <c r="EGX2329" s="225"/>
      <c r="EGY2329" s="225"/>
      <c r="EGZ2329" s="225"/>
      <c r="EHA2329" s="225"/>
      <c r="EHB2329" s="225"/>
      <c r="EHC2329" s="225"/>
      <c r="EHD2329" s="225"/>
      <c r="EHE2329" s="225"/>
      <c r="EHF2329" s="225"/>
      <c r="EHG2329" s="225"/>
      <c r="EHH2329" s="225"/>
      <c r="EHI2329" s="225"/>
      <c r="EHJ2329" s="225"/>
      <c r="EHK2329" s="225"/>
      <c r="EHL2329" s="225"/>
      <c r="EHM2329" s="225"/>
      <c r="EHN2329" s="225"/>
      <c r="EHO2329" s="225"/>
      <c r="EHP2329" s="225"/>
      <c r="EHQ2329" s="225"/>
      <c r="EHR2329" s="225"/>
      <c r="EHS2329" s="225"/>
      <c r="EHT2329" s="225"/>
      <c r="EHU2329" s="225"/>
      <c r="EHV2329" s="225"/>
      <c r="EHW2329" s="225"/>
      <c r="EHX2329" s="225"/>
      <c r="EHY2329" s="225"/>
      <c r="EHZ2329" s="225"/>
      <c r="EIA2329" s="225"/>
      <c r="EIB2329" s="225"/>
      <c r="EIC2329" s="225"/>
      <c r="EID2329" s="225"/>
      <c r="EIE2329" s="225"/>
      <c r="EIF2329" s="225"/>
      <c r="EIG2329" s="225"/>
      <c r="EIH2329" s="225"/>
      <c r="EII2329" s="225"/>
      <c r="EIJ2329" s="225"/>
      <c r="EIK2329" s="225"/>
      <c r="EIL2329" s="225"/>
      <c r="EIM2329" s="225"/>
      <c r="EIN2329" s="225"/>
      <c r="EIO2329" s="225"/>
      <c r="EIP2329" s="225"/>
      <c r="EIQ2329" s="225"/>
      <c r="EIR2329" s="225"/>
      <c r="EIS2329" s="225"/>
      <c r="EIT2329" s="225"/>
      <c r="EIU2329" s="225"/>
      <c r="EIV2329" s="225"/>
      <c r="EIW2329" s="225"/>
      <c r="EIX2329" s="225"/>
      <c r="EIY2329" s="225"/>
      <c r="EIZ2329" s="225"/>
      <c r="EJA2329" s="225"/>
      <c r="EJB2329" s="225"/>
      <c r="EJC2329" s="225"/>
      <c r="EJD2329" s="225"/>
      <c r="EJE2329" s="225"/>
      <c r="EJF2329" s="225"/>
      <c r="EJG2329" s="225"/>
      <c r="EJH2329" s="225"/>
      <c r="EJI2329" s="225"/>
      <c r="EJJ2329" s="225"/>
      <c r="EJK2329" s="225"/>
      <c r="EJL2329" s="225"/>
      <c r="EJM2329" s="225"/>
      <c r="EJN2329" s="225"/>
      <c r="EJO2329" s="225"/>
      <c r="EJP2329" s="225"/>
      <c r="EJQ2329" s="225"/>
      <c r="EJR2329" s="225"/>
      <c r="EJS2329" s="225"/>
      <c r="EJT2329" s="225"/>
      <c r="EJU2329" s="225"/>
      <c r="EJV2329" s="225"/>
      <c r="EJW2329" s="225"/>
      <c r="EJX2329" s="225"/>
      <c r="EJY2329" s="225"/>
      <c r="EJZ2329" s="225"/>
      <c r="EKA2329" s="225"/>
      <c r="EKB2329" s="225"/>
      <c r="EKC2329" s="225"/>
      <c r="EKD2329" s="225"/>
      <c r="EKE2329" s="225"/>
      <c r="EKF2329" s="225"/>
      <c r="EKG2329" s="225"/>
      <c r="EKH2329" s="225"/>
      <c r="EKI2329" s="225"/>
      <c r="EKJ2329" s="225"/>
      <c r="EKK2329" s="225"/>
      <c r="EKL2329" s="225"/>
      <c r="EKM2329" s="225"/>
      <c r="EKN2329" s="225"/>
      <c r="EKO2329" s="225"/>
      <c r="EKP2329" s="225"/>
      <c r="EKQ2329" s="225"/>
      <c r="EKR2329" s="225"/>
      <c r="EKS2329" s="225"/>
      <c r="EKT2329" s="225"/>
      <c r="EKU2329" s="225"/>
      <c r="EKV2329" s="225"/>
      <c r="EKW2329" s="225"/>
      <c r="EKX2329" s="225"/>
      <c r="EKY2329" s="225"/>
      <c r="EKZ2329" s="225"/>
      <c r="ELA2329" s="225"/>
      <c r="ELB2329" s="225"/>
      <c r="ELC2329" s="225"/>
      <c r="ELD2329" s="225"/>
      <c r="ELE2329" s="225"/>
      <c r="ELF2329" s="225"/>
      <c r="ELG2329" s="225"/>
      <c r="ELH2329" s="225"/>
      <c r="ELI2329" s="225"/>
      <c r="ELJ2329" s="225"/>
      <c r="ELK2329" s="225"/>
      <c r="ELL2329" s="225"/>
      <c r="ELM2329" s="225"/>
      <c r="ELN2329" s="225"/>
      <c r="ELO2329" s="225"/>
      <c r="ELP2329" s="225"/>
      <c r="ELQ2329" s="225"/>
      <c r="ELR2329" s="225"/>
      <c r="ELS2329" s="225"/>
      <c r="ELT2329" s="225"/>
      <c r="ELU2329" s="225"/>
      <c r="ELV2329" s="225"/>
      <c r="ELW2329" s="225"/>
      <c r="ELX2329" s="225"/>
      <c r="ELY2329" s="225"/>
      <c r="ELZ2329" s="225"/>
      <c r="EMA2329" s="225"/>
      <c r="EMB2329" s="225"/>
      <c r="EMC2329" s="225"/>
      <c r="EMD2329" s="225"/>
      <c r="EME2329" s="225"/>
      <c r="EMF2329" s="225"/>
      <c r="EMG2329" s="225"/>
      <c r="EMH2329" s="225"/>
      <c r="EMI2329" s="225"/>
      <c r="EMJ2329" s="225"/>
      <c r="EMK2329" s="225"/>
      <c r="EML2329" s="225"/>
      <c r="EMM2329" s="225"/>
      <c r="EMN2329" s="225"/>
      <c r="EMO2329" s="225"/>
      <c r="EMP2329" s="225"/>
      <c r="EMQ2329" s="225"/>
      <c r="EMR2329" s="225"/>
      <c r="EMS2329" s="225"/>
      <c r="EMT2329" s="225"/>
      <c r="EMU2329" s="225"/>
      <c r="EMV2329" s="225"/>
      <c r="EMW2329" s="225"/>
      <c r="EMX2329" s="225"/>
      <c r="EMY2329" s="225"/>
      <c r="EMZ2329" s="225"/>
      <c r="ENA2329" s="225"/>
      <c r="ENB2329" s="225"/>
      <c r="ENC2329" s="225"/>
      <c r="END2329" s="225"/>
      <c r="ENE2329" s="225"/>
      <c r="ENF2329" s="225"/>
      <c r="ENG2329" s="225"/>
      <c r="ENH2329" s="225"/>
      <c r="ENI2329" s="225"/>
      <c r="ENJ2329" s="225"/>
      <c r="ENK2329" s="225"/>
      <c r="ENL2329" s="225"/>
      <c r="ENM2329" s="225"/>
      <c r="ENN2329" s="225"/>
      <c r="ENO2329" s="225"/>
      <c r="ENP2329" s="225"/>
      <c r="ENQ2329" s="225"/>
      <c r="ENR2329" s="225"/>
      <c r="ENS2329" s="225"/>
      <c r="ENT2329" s="225"/>
      <c r="ENU2329" s="225"/>
      <c r="ENV2329" s="225"/>
      <c r="ENW2329" s="225"/>
      <c r="ENX2329" s="225"/>
      <c r="ENY2329" s="225"/>
      <c r="ENZ2329" s="225"/>
      <c r="EOA2329" s="225"/>
      <c r="EOB2329" s="225"/>
      <c r="EOC2329" s="225"/>
      <c r="EOD2329" s="225"/>
      <c r="EOE2329" s="225"/>
      <c r="EOF2329" s="225"/>
      <c r="EOG2329" s="225"/>
      <c r="EOH2329" s="225"/>
      <c r="EOI2329" s="225"/>
      <c r="EOJ2329" s="225"/>
      <c r="EOK2329" s="225"/>
      <c r="EOL2329" s="225"/>
      <c r="EOM2329" s="225"/>
      <c r="EON2329" s="225"/>
      <c r="EOO2329" s="225"/>
      <c r="EOP2329" s="225"/>
      <c r="EOQ2329" s="225"/>
      <c r="EOR2329" s="225"/>
      <c r="EOS2329" s="225"/>
      <c r="EOT2329" s="225"/>
      <c r="EOU2329" s="225"/>
      <c r="EOV2329" s="225"/>
      <c r="EOW2329" s="225"/>
      <c r="EOX2329" s="225"/>
      <c r="EOY2329" s="225"/>
      <c r="EOZ2329" s="225"/>
      <c r="EPA2329" s="225"/>
      <c r="EPB2329" s="225"/>
      <c r="EPC2329" s="225"/>
      <c r="EPD2329" s="225"/>
      <c r="EPE2329" s="225"/>
      <c r="EPF2329" s="225"/>
      <c r="EPG2329" s="225"/>
      <c r="EPH2329" s="225"/>
      <c r="EPI2329" s="225"/>
      <c r="EPJ2329" s="225"/>
      <c r="EPK2329" s="225"/>
      <c r="EPL2329" s="225"/>
      <c r="EPM2329" s="225"/>
      <c r="EPN2329" s="225"/>
      <c r="EPO2329" s="225"/>
      <c r="EPP2329" s="225"/>
      <c r="EPQ2329" s="225"/>
      <c r="EPR2329" s="225"/>
      <c r="EPS2329" s="225"/>
      <c r="EPT2329" s="225"/>
      <c r="EPU2329" s="225"/>
      <c r="EPV2329" s="225"/>
      <c r="EPW2329" s="225"/>
      <c r="EPX2329" s="225"/>
      <c r="EPY2329" s="225"/>
      <c r="EPZ2329" s="225"/>
      <c r="EQA2329" s="225"/>
      <c r="EQB2329" s="225"/>
      <c r="EQC2329" s="225"/>
      <c r="EQD2329" s="225"/>
      <c r="EQE2329" s="225"/>
      <c r="EQF2329" s="225"/>
      <c r="EQG2329" s="225"/>
      <c r="EQH2329" s="225"/>
      <c r="EQI2329" s="225"/>
      <c r="EQJ2329" s="225"/>
      <c r="EQK2329" s="225"/>
      <c r="EQL2329" s="225"/>
      <c r="EQM2329" s="225"/>
      <c r="EQN2329" s="225"/>
      <c r="EQO2329" s="225"/>
      <c r="EQP2329" s="225"/>
      <c r="EQQ2329" s="225"/>
      <c r="EQR2329" s="225"/>
      <c r="EQS2329" s="225"/>
      <c r="EQT2329" s="225"/>
      <c r="EQU2329" s="225"/>
      <c r="EQV2329" s="225"/>
      <c r="EQW2329" s="225"/>
      <c r="EQX2329" s="225"/>
      <c r="EQY2329" s="225"/>
      <c r="EQZ2329" s="225"/>
      <c r="ERA2329" s="225"/>
      <c r="ERB2329" s="225"/>
      <c r="ERC2329" s="225"/>
      <c r="ERD2329" s="225"/>
      <c r="ERE2329" s="225"/>
      <c r="ERF2329" s="225"/>
      <c r="ERG2329" s="225"/>
      <c r="ERH2329" s="225"/>
      <c r="ERI2329" s="225"/>
      <c r="ERJ2329" s="225"/>
      <c r="ERK2329" s="225"/>
      <c r="ERL2329" s="225"/>
      <c r="ERM2329" s="225"/>
      <c r="ERN2329" s="225"/>
      <c r="ERO2329" s="225"/>
      <c r="ERP2329" s="225"/>
      <c r="ERQ2329" s="225"/>
      <c r="ERR2329" s="225"/>
      <c r="ERS2329" s="225"/>
      <c r="ERT2329" s="225"/>
      <c r="ERU2329" s="225"/>
      <c r="ERV2329" s="225"/>
      <c r="ERW2329" s="225"/>
      <c r="ERX2329" s="225"/>
      <c r="ERY2329" s="225"/>
      <c r="ERZ2329" s="225"/>
      <c r="ESA2329" s="225"/>
      <c r="ESB2329" s="225"/>
      <c r="ESC2329" s="225"/>
      <c r="ESD2329" s="225"/>
      <c r="ESE2329" s="225"/>
      <c r="ESF2329" s="225"/>
      <c r="ESG2329" s="225"/>
      <c r="ESH2329" s="225"/>
      <c r="ESI2329" s="225"/>
      <c r="ESJ2329" s="225"/>
      <c r="ESK2329" s="225"/>
      <c r="ESL2329" s="225"/>
      <c r="ESM2329" s="225"/>
      <c r="ESN2329" s="225"/>
      <c r="ESO2329" s="225"/>
      <c r="ESP2329" s="225"/>
      <c r="ESQ2329" s="225"/>
      <c r="ESR2329" s="225"/>
      <c r="ESS2329" s="225"/>
      <c r="EST2329" s="225"/>
      <c r="ESU2329" s="225"/>
      <c r="ESV2329" s="225"/>
      <c r="ESW2329" s="225"/>
      <c r="ESX2329" s="225"/>
      <c r="ESY2329" s="225"/>
      <c r="ESZ2329" s="225"/>
      <c r="ETA2329" s="225"/>
      <c r="ETB2329" s="225"/>
      <c r="ETC2329" s="225"/>
      <c r="ETD2329" s="225"/>
      <c r="ETE2329" s="225"/>
      <c r="ETF2329" s="225"/>
      <c r="ETG2329" s="225"/>
      <c r="ETH2329" s="225"/>
      <c r="ETI2329" s="225"/>
      <c r="ETJ2329" s="225"/>
      <c r="ETK2329" s="225"/>
      <c r="ETL2329" s="225"/>
      <c r="ETM2329" s="225"/>
      <c r="ETN2329" s="225"/>
      <c r="ETO2329" s="225"/>
      <c r="ETP2329" s="225"/>
      <c r="ETQ2329" s="225"/>
      <c r="ETR2329" s="225"/>
      <c r="ETS2329" s="225"/>
      <c r="ETT2329" s="225"/>
      <c r="ETU2329" s="225"/>
      <c r="ETV2329" s="225"/>
      <c r="ETW2329" s="225"/>
      <c r="ETX2329" s="225"/>
      <c r="ETY2329" s="225"/>
      <c r="ETZ2329" s="225"/>
      <c r="EUA2329" s="225"/>
      <c r="EUB2329" s="225"/>
      <c r="EUC2329" s="225"/>
      <c r="EUD2329" s="225"/>
      <c r="EUE2329" s="225"/>
      <c r="EUF2329" s="225"/>
      <c r="EUG2329" s="225"/>
      <c r="EUH2329" s="225"/>
      <c r="EUI2329" s="225"/>
      <c r="EUJ2329" s="225"/>
      <c r="EUK2329" s="225"/>
      <c r="EUL2329" s="225"/>
      <c r="EUM2329" s="225"/>
      <c r="EUN2329" s="225"/>
      <c r="EUO2329" s="225"/>
      <c r="EUP2329" s="225"/>
      <c r="EUQ2329" s="225"/>
      <c r="EUR2329" s="225"/>
      <c r="EUS2329" s="225"/>
      <c r="EUT2329" s="225"/>
      <c r="EUU2329" s="225"/>
      <c r="EUV2329" s="225"/>
      <c r="EUW2329" s="225"/>
      <c r="EUX2329" s="225"/>
      <c r="EUY2329" s="225"/>
      <c r="EUZ2329" s="225"/>
      <c r="EVA2329" s="225"/>
      <c r="EVB2329" s="225"/>
      <c r="EVC2329" s="225"/>
      <c r="EVD2329" s="225"/>
      <c r="EVE2329" s="225"/>
      <c r="EVF2329" s="225"/>
      <c r="EVG2329" s="225"/>
      <c r="EVH2329" s="225"/>
      <c r="EVI2329" s="225"/>
      <c r="EVJ2329" s="225"/>
      <c r="EVK2329" s="225"/>
      <c r="EVL2329" s="225"/>
      <c r="EVM2329" s="225"/>
      <c r="EVN2329" s="225"/>
      <c r="EVO2329" s="225"/>
      <c r="EVP2329" s="225"/>
      <c r="EVQ2329" s="225"/>
      <c r="EVR2329" s="225"/>
      <c r="EVS2329" s="225"/>
      <c r="EVT2329" s="225"/>
      <c r="EVU2329" s="225"/>
      <c r="EVV2329" s="225"/>
      <c r="EVW2329" s="225"/>
      <c r="EVX2329" s="225"/>
      <c r="EVY2329" s="225"/>
      <c r="EVZ2329" s="225"/>
      <c r="EWA2329" s="225"/>
      <c r="EWB2329" s="225"/>
      <c r="EWC2329" s="225"/>
      <c r="EWD2329" s="225"/>
      <c r="EWE2329" s="225"/>
      <c r="EWF2329" s="225"/>
      <c r="EWG2329" s="225"/>
      <c r="EWH2329" s="225"/>
      <c r="EWI2329" s="225"/>
      <c r="EWJ2329" s="225"/>
      <c r="EWK2329" s="225"/>
      <c r="EWL2329" s="225"/>
      <c r="EWM2329" s="225"/>
      <c r="EWN2329" s="225"/>
      <c r="EWO2329" s="225"/>
      <c r="EWP2329" s="225"/>
      <c r="EWQ2329" s="225"/>
      <c r="EWR2329" s="225"/>
      <c r="EWS2329" s="225"/>
      <c r="EWT2329" s="225"/>
      <c r="EWU2329" s="225"/>
      <c r="EWV2329" s="225"/>
      <c r="EWW2329" s="225"/>
      <c r="EWX2329" s="225"/>
      <c r="EWY2329" s="225"/>
      <c r="EWZ2329" s="225"/>
      <c r="EXA2329" s="225"/>
      <c r="EXB2329" s="225"/>
      <c r="EXC2329" s="225"/>
      <c r="EXD2329" s="225"/>
      <c r="EXE2329" s="225"/>
      <c r="EXF2329" s="225"/>
      <c r="EXG2329" s="225"/>
      <c r="EXH2329" s="225"/>
      <c r="EXI2329" s="225"/>
      <c r="EXJ2329" s="225"/>
      <c r="EXK2329" s="225"/>
      <c r="EXL2329" s="225"/>
      <c r="EXM2329" s="225"/>
      <c r="EXN2329" s="225"/>
      <c r="EXO2329" s="225"/>
      <c r="EXP2329" s="225"/>
      <c r="EXQ2329" s="225"/>
      <c r="EXR2329" s="225"/>
      <c r="EXS2329" s="225"/>
      <c r="EXT2329" s="225"/>
      <c r="EXU2329" s="225"/>
      <c r="EXV2329" s="225"/>
      <c r="EXW2329" s="225"/>
      <c r="EXX2329" s="225"/>
      <c r="EXY2329" s="225"/>
      <c r="EXZ2329" s="225"/>
      <c r="EYA2329" s="225"/>
      <c r="EYB2329" s="225"/>
      <c r="EYC2329" s="225"/>
      <c r="EYD2329" s="225"/>
      <c r="EYE2329" s="225"/>
      <c r="EYF2329" s="225"/>
      <c r="EYG2329" s="225"/>
      <c r="EYH2329" s="225"/>
      <c r="EYI2329" s="225"/>
      <c r="EYJ2329" s="225"/>
      <c r="EYK2329" s="225"/>
      <c r="EYL2329" s="225"/>
      <c r="EYM2329" s="225"/>
      <c r="EYN2329" s="225"/>
      <c r="EYO2329" s="225"/>
      <c r="EYP2329" s="225"/>
      <c r="EYQ2329" s="225"/>
      <c r="EYR2329" s="225"/>
      <c r="EYS2329" s="225"/>
      <c r="EYT2329" s="225"/>
      <c r="EYU2329" s="225"/>
      <c r="EYV2329" s="225"/>
      <c r="EYW2329" s="225"/>
      <c r="EYX2329" s="225"/>
      <c r="EYY2329" s="225"/>
      <c r="EYZ2329" s="225"/>
      <c r="EZA2329" s="225"/>
      <c r="EZB2329" s="225"/>
      <c r="EZC2329" s="225"/>
      <c r="EZD2329" s="225"/>
      <c r="EZE2329" s="225"/>
      <c r="EZF2329" s="225"/>
      <c r="EZG2329" s="225"/>
      <c r="EZH2329" s="225"/>
      <c r="EZI2329" s="225"/>
      <c r="EZJ2329" s="225"/>
      <c r="EZK2329" s="225"/>
      <c r="EZL2329" s="225"/>
      <c r="EZM2329" s="225"/>
      <c r="EZN2329" s="225"/>
      <c r="EZO2329" s="225"/>
      <c r="EZP2329" s="225"/>
      <c r="EZQ2329" s="225"/>
      <c r="EZR2329" s="225"/>
      <c r="EZS2329" s="225"/>
      <c r="EZT2329" s="225"/>
      <c r="EZU2329" s="225"/>
      <c r="EZV2329" s="225"/>
      <c r="EZW2329" s="225"/>
      <c r="EZX2329" s="225"/>
      <c r="EZY2329" s="225"/>
      <c r="EZZ2329" s="225"/>
      <c r="FAA2329" s="225"/>
      <c r="FAB2329" s="225"/>
      <c r="FAC2329" s="225"/>
      <c r="FAD2329" s="225"/>
      <c r="FAE2329" s="225"/>
      <c r="FAF2329" s="225"/>
      <c r="FAG2329" s="225"/>
      <c r="FAH2329" s="225"/>
      <c r="FAI2329" s="225"/>
      <c r="FAJ2329" s="225"/>
      <c r="FAK2329" s="225"/>
      <c r="FAL2329" s="225"/>
      <c r="FAM2329" s="225"/>
      <c r="FAN2329" s="225"/>
      <c r="FAO2329" s="225"/>
      <c r="FAP2329" s="225"/>
      <c r="FAQ2329" s="225"/>
      <c r="FAR2329" s="225"/>
      <c r="FAS2329" s="225"/>
      <c r="FAT2329" s="225"/>
      <c r="FAU2329" s="225"/>
      <c r="FAV2329" s="225"/>
      <c r="FAW2329" s="225"/>
      <c r="FAX2329" s="225"/>
      <c r="FAY2329" s="225"/>
      <c r="FAZ2329" s="225"/>
      <c r="FBA2329" s="225"/>
      <c r="FBB2329" s="225"/>
      <c r="FBC2329" s="225"/>
      <c r="FBD2329" s="225"/>
      <c r="FBE2329" s="225"/>
      <c r="FBF2329" s="225"/>
      <c r="FBG2329" s="225"/>
      <c r="FBH2329" s="225"/>
      <c r="FBI2329" s="225"/>
      <c r="FBJ2329" s="225"/>
      <c r="FBK2329" s="225"/>
      <c r="FBL2329" s="225"/>
      <c r="FBM2329" s="225"/>
      <c r="FBN2329" s="225"/>
      <c r="FBO2329" s="225"/>
      <c r="FBP2329" s="225"/>
      <c r="FBQ2329" s="225"/>
      <c r="FBR2329" s="225"/>
      <c r="FBS2329" s="225"/>
      <c r="FBT2329" s="225"/>
      <c r="FBU2329" s="225"/>
      <c r="FBV2329" s="225"/>
      <c r="FBW2329" s="225"/>
      <c r="FBX2329" s="225"/>
      <c r="FBY2329" s="225"/>
      <c r="FBZ2329" s="225"/>
      <c r="FCA2329" s="225"/>
      <c r="FCB2329" s="225"/>
      <c r="FCC2329" s="225"/>
      <c r="FCD2329" s="225"/>
      <c r="FCE2329" s="225"/>
      <c r="FCF2329" s="225"/>
      <c r="FCG2329" s="225"/>
      <c r="FCH2329" s="225"/>
      <c r="FCI2329" s="225"/>
      <c r="FCJ2329" s="225"/>
      <c r="FCK2329" s="225"/>
      <c r="FCL2329" s="225"/>
      <c r="FCM2329" s="225"/>
      <c r="FCN2329" s="225"/>
      <c r="FCO2329" s="225"/>
      <c r="FCP2329" s="225"/>
      <c r="FCQ2329" s="225"/>
      <c r="FCR2329" s="225"/>
      <c r="FCS2329" s="225"/>
      <c r="FCT2329" s="225"/>
      <c r="FCU2329" s="225"/>
      <c r="FCV2329" s="225"/>
      <c r="FCW2329" s="225"/>
      <c r="FCX2329" s="225"/>
      <c r="FCY2329" s="225"/>
      <c r="FCZ2329" s="225"/>
      <c r="FDA2329" s="225"/>
      <c r="FDB2329" s="225"/>
      <c r="FDC2329" s="225"/>
      <c r="FDD2329" s="225"/>
      <c r="FDE2329" s="225"/>
      <c r="FDF2329" s="225"/>
      <c r="FDG2329" s="225"/>
      <c r="FDH2329" s="225"/>
      <c r="FDI2329" s="225"/>
      <c r="FDJ2329" s="225"/>
      <c r="FDK2329" s="225"/>
      <c r="FDL2329" s="225"/>
      <c r="FDM2329" s="225"/>
      <c r="FDN2329" s="225"/>
      <c r="FDO2329" s="225"/>
      <c r="FDP2329" s="225"/>
      <c r="FDQ2329" s="225"/>
      <c r="FDR2329" s="225"/>
      <c r="FDS2329" s="225"/>
      <c r="FDT2329" s="225"/>
      <c r="FDU2329" s="225"/>
      <c r="FDV2329" s="225"/>
      <c r="FDW2329" s="225"/>
      <c r="FDX2329" s="225"/>
      <c r="FDY2329" s="225"/>
      <c r="FDZ2329" s="225"/>
      <c r="FEA2329" s="225"/>
      <c r="FEB2329" s="225"/>
      <c r="FEC2329" s="225"/>
      <c r="FED2329" s="225"/>
      <c r="FEE2329" s="225"/>
      <c r="FEF2329" s="225"/>
      <c r="FEG2329" s="225"/>
      <c r="FEH2329" s="225"/>
      <c r="FEI2329" s="225"/>
      <c r="FEJ2329" s="225"/>
      <c r="FEK2329" s="225"/>
      <c r="FEL2329" s="225"/>
      <c r="FEM2329" s="225"/>
      <c r="FEN2329" s="225"/>
      <c r="FEO2329" s="225"/>
      <c r="FEP2329" s="225"/>
      <c r="FEQ2329" s="225"/>
      <c r="FER2329" s="225"/>
      <c r="FES2329" s="225"/>
      <c r="FET2329" s="225"/>
      <c r="FEU2329" s="225"/>
      <c r="FEV2329" s="225"/>
      <c r="FEW2329" s="225"/>
      <c r="FEX2329" s="225"/>
      <c r="FEY2329" s="225"/>
      <c r="FEZ2329" s="225"/>
      <c r="FFA2329" s="225"/>
      <c r="FFB2329" s="225"/>
      <c r="FFC2329" s="225"/>
      <c r="FFD2329" s="225"/>
      <c r="FFE2329" s="225"/>
      <c r="FFF2329" s="225"/>
      <c r="FFG2329" s="225"/>
      <c r="FFH2329" s="225"/>
      <c r="FFI2329" s="225"/>
      <c r="FFJ2329" s="225"/>
      <c r="FFK2329" s="225"/>
      <c r="FFL2329" s="225"/>
      <c r="FFM2329" s="225"/>
      <c r="FFN2329" s="225"/>
      <c r="FFO2329" s="225"/>
      <c r="FFP2329" s="225"/>
      <c r="FFQ2329" s="225"/>
      <c r="FFR2329" s="225"/>
      <c r="FFS2329" s="225"/>
      <c r="FFT2329" s="225"/>
      <c r="FFU2329" s="225"/>
      <c r="FFV2329" s="225"/>
      <c r="FFW2329" s="225"/>
      <c r="FFX2329" s="225"/>
      <c r="FFY2329" s="225"/>
      <c r="FFZ2329" s="225"/>
      <c r="FGA2329" s="225"/>
      <c r="FGB2329" s="225"/>
      <c r="FGC2329" s="225"/>
      <c r="FGD2329" s="225"/>
      <c r="FGE2329" s="225"/>
      <c r="FGF2329" s="225"/>
      <c r="FGG2329" s="225"/>
      <c r="FGH2329" s="225"/>
      <c r="FGI2329" s="225"/>
      <c r="FGJ2329" s="225"/>
      <c r="FGK2329" s="225"/>
      <c r="FGL2329" s="225"/>
      <c r="FGM2329" s="225"/>
      <c r="FGN2329" s="225"/>
      <c r="FGO2329" s="225"/>
      <c r="FGP2329" s="225"/>
      <c r="FGQ2329" s="225"/>
      <c r="FGR2329" s="225"/>
      <c r="FGS2329" s="225"/>
      <c r="FGT2329" s="225"/>
      <c r="FGU2329" s="225"/>
      <c r="FGV2329" s="225"/>
      <c r="FGW2329" s="225"/>
      <c r="FGX2329" s="225"/>
      <c r="FGY2329" s="225"/>
      <c r="FGZ2329" s="225"/>
      <c r="FHA2329" s="225"/>
      <c r="FHB2329" s="225"/>
      <c r="FHC2329" s="225"/>
      <c r="FHD2329" s="225"/>
      <c r="FHE2329" s="225"/>
      <c r="FHF2329" s="225"/>
      <c r="FHG2329" s="225"/>
      <c r="FHH2329" s="225"/>
      <c r="FHI2329" s="225"/>
      <c r="FHJ2329" s="225"/>
      <c r="FHK2329" s="225"/>
      <c r="FHL2329" s="225"/>
      <c r="FHM2329" s="225"/>
      <c r="FHN2329" s="225"/>
      <c r="FHO2329" s="225"/>
      <c r="FHP2329" s="225"/>
      <c r="FHQ2329" s="225"/>
      <c r="FHR2329" s="225"/>
      <c r="FHS2329" s="225"/>
      <c r="FHT2329" s="225"/>
      <c r="FHU2329" s="225"/>
      <c r="FHV2329" s="225"/>
      <c r="FHW2329" s="225"/>
      <c r="FHX2329" s="225"/>
      <c r="FHY2329" s="225"/>
      <c r="FHZ2329" s="225"/>
      <c r="FIA2329" s="225"/>
      <c r="FIB2329" s="225"/>
      <c r="FIC2329" s="225"/>
      <c r="FID2329" s="225"/>
      <c r="FIE2329" s="225"/>
      <c r="FIF2329" s="225"/>
      <c r="FIG2329" s="225"/>
      <c r="FIH2329" s="225"/>
      <c r="FII2329" s="225"/>
      <c r="FIJ2329" s="225"/>
      <c r="FIK2329" s="225"/>
      <c r="FIL2329" s="225"/>
      <c r="FIM2329" s="225"/>
      <c r="FIN2329" s="225"/>
      <c r="FIO2329" s="225"/>
      <c r="FIP2329" s="225"/>
      <c r="FIQ2329" s="225"/>
      <c r="FIR2329" s="225"/>
      <c r="FIS2329" s="225"/>
      <c r="FIT2329" s="225"/>
      <c r="FIU2329" s="225"/>
      <c r="FIV2329" s="225"/>
      <c r="FIW2329" s="225"/>
      <c r="FIX2329" s="225"/>
      <c r="FIY2329" s="225"/>
      <c r="FIZ2329" s="225"/>
      <c r="FJA2329" s="225"/>
      <c r="FJB2329" s="225"/>
      <c r="FJC2329" s="225"/>
      <c r="FJD2329" s="225"/>
      <c r="FJE2329" s="225"/>
      <c r="FJF2329" s="225"/>
      <c r="FJG2329" s="225"/>
      <c r="FJH2329" s="225"/>
      <c r="FJI2329" s="225"/>
      <c r="FJJ2329" s="225"/>
      <c r="FJK2329" s="225"/>
      <c r="FJL2329" s="225"/>
      <c r="FJM2329" s="225"/>
      <c r="FJN2329" s="225"/>
      <c r="FJO2329" s="225"/>
      <c r="FJP2329" s="225"/>
      <c r="FJQ2329" s="225"/>
      <c r="FJR2329" s="225"/>
      <c r="FJS2329" s="225"/>
      <c r="FJT2329" s="225"/>
      <c r="FJU2329" s="225"/>
      <c r="FJV2329" s="225"/>
      <c r="FJW2329" s="225"/>
      <c r="FJX2329" s="225"/>
      <c r="FJY2329" s="225"/>
      <c r="FJZ2329" s="225"/>
      <c r="FKA2329" s="225"/>
      <c r="FKB2329" s="225"/>
      <c r="FKC2329" s="225"/>
      <c r="FKD2329" s="225"/>
      <c r="FKE2329" s="225"/>
      <c r="FKF2329" s="225"/>
      <c r="FKG2329" s="225"/>
      <c r="FKH2329" s="225"/>
      <c r="FKI2329" s="225"/>
      <c r="FKJ2329" s="225"/>
      <c r="FKK2329" s="225"/>
      <c r="FKL2329" s="225"/>
      <c r="FKM2329" s="225"/>
      <c r="FKN2329" s="225"/>
      <c r="FKO2329" s="225"/>
      <c r="FKP2329" s="225"/>
      <c r="FKQ2329" s="225"/>
      <c r="FKR2329" s="225"/>
      <c r="FKS2329" s="225"/>
      <c r="FKT2329" s="225"/>
      <c r="FKU2329" s="225"/>
      <c r="FKV2329" s="225"/>
      <c r="FKW2329" s="225"/>
      <c r="FKX2329" s="225"/>
      <c r="FKY2329" s="225"/>
      <c r="FKZ2329" s="225"/>
      <c r="FLA2329" s="225"/>
      <c r="FLB2329" s="225"/>
      <c r="FLC2329" s="225"/>
      <c r="FLD2329" s="225"/>
      <c r="FLE2329" s="225"/>
      <c r="FLF2329" s="225"/>
      <c r="FLG2329" s="225"/>
      <c r="FLH2329" s="225"/>
      <c r="FLI2329" s="225"/>
      <c r="FLJ2329" s="225"/>
      <c r="FLK2329" s="225"/>
      <c r="FLL2329" s="225"/>
      <c r="FLM2329" s="225"/>
      <c r="FLN2329" s="225"/>
      <c r="FLO2329" s="225"/>
      <c r="FLP2329" s="225"/>
      <c r="FLQ2329" s="225"/>
      <c r="FLR2329" s="225"/>
      <c r="FLS2329" s="225"/>
      <c r="FLT2329" s="225"/>
      <c r="FLU2329" s="225"/>
      <c r="FLV2329" s="225"/>
      <c r="FLW2329" s="225"/>
      <c r="FLX2329" s="225"/>
      <c r="FLY2329" s="225"/>
      <c r="FLZ2329" s="225"/>
      <c r="FMA2329" s="225"/>
      <c r="FMB2329" s="225"/>
      <c r="FMC2329" s="225"/>
      <c r="FMD2329" s="225"/>
      <c r="FME2329" s="225"/>
      <c r="FMF2329" s="225"/>
      <c r="FMG2329" s="225"/>
      <c r="FMH2329" s="225"/>
      <c r="FMI2329" s="225"/>
      <c r="FMJ2329" s="225"/>
      <c r="FMK2329" s="225"/>
      <c r="FML2329" s="225"/>
      <c r="FMM2329" s="225"/>
      <c r="FMN2329" s="225"/>
      <c r="FMO2329" s="225"/>
      <c r="FMP2329" s="225"/>
      <c r="FMQ2329" s="225"/>
      <c r="FMR2329" s="225"/>
      <c r="FMS2329" s="225"/>
      <c r="FMT2329" s="225"/>
      <c r="FMU2329" s="225"/>
      <c r="FMV2329" s="225"/>
      <c r="FMW2329" s="225"/>
      <c r="FMX2329" s="225"/>
      <c r="FMY2329" s="225"/>
      <c r="FMZ2329" s="225"/>
      <c r="FNA2329" s="225"/>
      <c r="FNB2329" s="225"/>
      <c r="FNC2329" s="225"/>
      <c r="FND2329" s="225"/>
      <c r="FNE2329" s="225"/>
      <c r="FNF2329" s="225"/>
      <c r="FNG2329" s="225"/>
      <c r="FNH2329" s="225"/>
      <c r="FNI2329" s="225"/>
      <c r="FNJ2329" s="225"/>
      <c r="FNK2329" s="225"/>
      <c r="FNL2329" s="225"/>
      <c r="FNM2329" s="225"/>
      <c r="FNN2329" s="225"/>
      <c r="FNO2329" s="225"/>
      <c r="FNP2329" s="225"/>
      <c r="FNQ2329" s="225"/>
      <c r="FNR2329" s="225"/>
      <c r="FNS2329" s="225"/>
      <c r="FNT2329" s="225"/>
      <c r="FNU2329" s="225"/>
      <c r="FNV2329" s="225"/>
      <c r="FNW2329" s="225"/>
      <c r="FNX2329" s="225"/>
      <c r="FNY2329" s="225"/>
      <c r="FNZ2329" s="225"/>
      <c r="FOA2329" s="225"/>
      <c r="FOB2329" s="225"/>
      <c r="FOC2329" s="225"/>
      <c r="FOD2329" s="225"/>
      <c r="FOE2329" s="225"/>
      <c r="FOF2329" s="225"/>
      <c r="FOG2329" s="225"/>
      <c r="FOH2329" s="225"/>
      <c r="FOI2329" s="225"/>
      <c r="FOJ2329" s="225"/>
      <c r="FOK2329" s="225"/>
      <c r="FOL2329" s="225"/>
      <c r="FOM2329" s="225"/>
      <c r="FON2329" s="225"/>
      <c r="FOO2329" s="225"/>
      <c r="FOP2329" s="225"/>
      <c r="FOQ2329" s="225"/>
      <c r="FOR2329" s="225"/>
      <c r="FOS2329" s="225"/>
      <c r="FOT2329" s="225"/>
      <c r="FOU2329" s="225"/>
      <c r="FOV2329" s="225"/>
      <c r="FOW2329" s="225"/>
      <c r="FOX2329" s="225"/>
      <c r="FOY2329" s="225"/>
      <c r="FOZ2329" s="225"/>
      <c r="FPA2329" s="225"/>
      <c r="FPB2329" s="225"/>
      <c r="FPC2329" s="225"/>
      <c r="FPD2329" s="225"/>
      <c r="FPE2329" s="225"/>
      <c r="FPF2329" s="225"/>
      <c r="FPG2329" s="225"/>
      <c r="FPH2329" s="225"/>
      <c r="FPI2329" s="225"/>
      <c r="FPJ2329" s="225"/>
      <c r="FPK2329" s="225"/>
      <c r="FPL2329" s="225"/>
      <c r="FPM2329" s="225"/>
      <c r="FPN2329" s="225"/>
      <c r="FPO2329" s="225"/>
      <c r="FPP2329" s="225"/>
      <c r="FPQ2329" s="225"/>
      <c r="FPR2329" s="225"/>
      <c r="FPS2329" s="225"/>
      <c r="FPT2329" s="225"/>
      <c r="FPU2329" s="225"/>
      <c r="FPV2329" s="225"/>
      <c r="FPW2329" s="225"/>
      <c r="FPX2329" s="225"/>
      <c r="FPY2329" s="225"/>
      <c r="FPZ2329" s="225"/>
      <c r="FQA2329" s="225"/>
      <c r="FQB2329" s="225"/>
      <c r="FQC2329" s="225"/>
      <c r="FQD2329" s="225"/>
      <c r="FQE2329" s="225"/>
      <c r="FQF2329" s="225"/>
      <c r="FQG2329" s="225"/>
      <c r="FQH2329" s="225"/>
      <c r="FQI2329" s="225"/>
      <c r="FQJ2329" s="225"/>
      <c r="FQK2329" s="225"/>
      <c r="FQL2329" s="225"/>
      <c r="FQM2329" s="225"/>
      <c r="FQN2329" s="225"/>
      <c r="FQO2329" s="225"/>
      <c r="FQP2329" s="225"/>
      <c r="FQQ2329" s="225"/>
      <c r="FQR2329" s="225"/>
      <c r="FQS2329" s="225"/>
      <c r="FQT2329" s="225"/>
      <c r="FQU2329" s="225"/>
      <c r="FQV2329" s="225"/>
      <c r="FQW2329" s="225"/>
      <c r="FQX2329" s="225"/>
      <c r="FQY2329" s="225"/>
      <c r="FQZ2329" s="225"/>
      <c r="FRA2329" s="225"/>
      <c r="FRB2329" s="225"/>
      <c r="FRC2329" s="225"/>
      <c r="FRD2329" s="225"/>
      <c r="FRE2329" s="225"/>
      <c r="FRF2329" s="225"/>
      <c r="FRG2329" s="225"/>
      <c r="FRH2329" s="225"/>
      <c r="FRI2329" s="225"/>
      <c r="FRJ2329" s="225"/>
      <c r="FRK2329" s="225"/>
      <c r="FRL2329" s="225"/>
      <c r="FRM2329" s="225"/>
      <c r="FRN2329" s="225"/>
      <c r="FRO2329" s="225"/>
      <c r="FRP2329" s="225"/>
      <c r="FRQ2329" s="225"/>
      <c r="FRR2329" s="225"/>
      <c r="FRS2329" s="225"/>
      <c r="FRT2329" s="225"/>
      <c r="FRU2329" s="225"/>
      <c r="FRV2329" s="225"/>
      <c r="FRW2329" s="225"/>
      <c r="FRX2329" s="225"/>
      <c r="FRY2329" s="225"/>
      <c r="FRZ2329" s="225"/>
      <c r="FSA2329" s="225"/>
      <c r="FSB2329" s="225"/>
      <c r="FSC2329" s="225"/>
      <c r="FSD2329" s="225"/>
      <c r="FSE2329" s="225"/>
      <c r="FSF2329" s="225"/>
      <c r="FSG2329" s="225"/>
      <c r="FSH2329" s="225"/>
      <c r="FSI2329" s="225"/>
      <c r="FSJ2329" s="225"/>
      <c r="FSK2329" s="225"/>
      <c r="FSL2329" s="225"/>
      <c r="FSM2329" s="225"/>
      <c r="FSN2329" s="225"/>
      <c r="FSO2329" s="225"/>
      <c r="FSP2329" s="225"/>
      <c r="FSQ2329" s="225"/>
      <c r="FSR2329" s="225"/>
      <c r="FSS2329" s="225"/>
      <c r="FST2329" s="225"/>
      <c r="FSU2329" s="225"/>
      <c r="FSV2329" s="225"/>
      <c r="FSW2329" s="225"/>
      <c r="FSX2329" s="225"/>
      <c r="FSY2329" s="225"/>
      <c r="FSZ2329" s="225"/>
      <c r="FTA2329" s="225"/>
      <c r="FTB2329" s="225"/>
      <c r="FTC2329" s="225"/>
      <c r="FTD2329" s="225"/>
      <c r="FTE2329" s="225"/>
      <c r="FTF2329" s="225"/>
      <c r="FTG2329" s="225"/>
      <c r="FTH2329" s="225"/>
      <c r="FTI2329" s="225"/>
      <c r="FTJ2329" s="225"/>
      <c r="FTK2329" s="225"/>
      <c r="FTL2329" s="225"/>
      <c r="FTM2329" s="225"/>
      <c r="FTN2329" s="225"/>
      <c r="FTO2329" s="225"/>
      <c r="FTP2329" s="225"/>
      <c r="FTQ2329" s="225"/>
      <c r="FTR2329" s="225"/>
      <c r="FTS2329" s="225"/>
      <c r="FTT2329" s="225"/>
      <c r="FTU2329" s="225"/>
      <c r="FTV2329" s="225"/>
      <c r="FTW2329" s="225"/>
      <c r="FTX2329" s="225"/>
      <c r="FTY2329" s="225"/>
      <c r="FTZ2329" s="225"/>
      <c r="FUA2329" s="225"/>
      <c r="FUB2329" s="225"/>
      <c r="FUC2329" s="225"/>
      <c r="FUD2329" s="225"/>
      <c r="FUE2329" s="225"/>
      <c r="FUF2329" s="225"/>
      <c r="FUG2329" s="225"/>
      <c r="FUH2329" s="225"/>
      <c r="FUI2329" s="225"/>
      <c r="FUJ2329" s="225"/>
      <c r="FUK2329" s="225"/>
      <c r="FUL2329" s="225"/>
      <c r="FUM2329" s="225"/>
      <c r="FUN2329" s="225"/>
      <c r="FUO2329" s="225"/>
      <c r="FUP2329" s="225"/>
      <c r="FUQ2329" s="225"/>
      <c r="FUR2329" s="225"/>
      <c r="FUS2329" s="225"/>
      <c r="FUT2329" s="225"/>
      <c r="FUU2329" s="225"/>
      <c r="FUV2329" s="225"/>
      <c r="FUW2329" s="225"/>
      <c r="FUX2329" s="225"/>
      <c r="FUY2329" s="225"/>
      <c r="FUZ2329" s="225"/>
      <c r="FVA2329" s="225"/>
      <c r="FVB2329" s="225"/>
      <c r="FVC2329" s="225"/>
      <c r="FVD2329" s="225"/>
      <c r="FVE2329" s="225"/>
      <c r="FVF2329" s="225"/>
      <c r="FVG2329" s="225"/>
      <c r="FVH2329" s="225"/>
      <c r="FVI2329" s="225"/>
      <c r="FVJ2329" s="225"/>
      <c r="FVK2329" s="225"/>
      <c r="FVL2329" s="225"/>
      <c r="FVM2329" s="225"/>
      <c r="FVN2329" s="225"/>
      <c r="FVO2329" s="225"/>
      <c r="FVP2329" s="225"/>
      <c r="FVQ2329" s="225"/>
      <c r="FVR2329" s="225"/>
      <c r="FVS2329" s="225"/>
      <c r="FVT2329" s="225"/>
      <c r="FVU2329" s="225"/>
      <c r="FVV2329" s="225"/>
      <c r="FVW2329" s="225"/>
      <c r="FVX2329" s="225"/>
      <c r="FVY2329" s="225"/>
      <c r="FVZ2329" s="225"/>
      <c r="FWA2329" s="225"/>
      <c r="FWB2329" s="225"/>
      <c r="FWC2329" s="225"/>
      <c r="FWD2329" s="225"/>
      <c r="FWE2329" s="225"/>
      <c r="FWF2329" s="225"/>
      <c r="FWG2329" s="225"/>
      <c r="FWH2329" s="225"/>
      <c r="FWI2329" s="225"/>
      <c r="FWJ2329" s="225"/>
      <c r="FWK2329" s="225"/>
      <c r="FWL2329" s="225"/>
      <c r="FWM2329" s="225"/>
      <c r="FWN2329" s="225"/>
      <c r="FWO2329" s="225"/>
      <c r="FWP2329" s="225"/>
      <c r="FWQ2329" s="225"/>
      <c r="FWR2329" s="225"/>
      <c r="FWS2329" s="225"/>
      <c r="FWT2329" s="225"/>
      <c r="FWU2329" s="225"/>
      <c r="FWV2329" s="225"/>
      <c r="FWW2329" s="225"/>
      <c r="FWX2329" s="225"/>
      <c r="FWY2329" s="225"/>
      <c r="FWZ2329" s="225"/>
      <c r="FXA2329" s="225"/>
      <c r="FXB2329" s="225"/>
      <c r="FXC2329" s="225"/>
      <c r="FXD2329" s="225"/>
      <c r="FXE2329" s="225"/>
      <c r="FXF2329" s="225"/>
      <c r="FXG2329" s="225"/>
      <c r="FXH2329" s="225"/>
      <c r="FXI2329" s="225"/>
      <c r="FXJ2329" s="225"/>
      <c r="FXK2329" s="225"/>
      <c r="FXL2329" s="225"/>
      <c r="FXM2329" s="225"/>
      <c r="FXN2329" s="225"/>
      <c r="FXO2329" s="225"/>
      <c r="FXP2329" s="225"/>
      <c r="FXQ2329" s="225"/>
      <c r="FXR2329" s="225"/>
      <c r="FXS2329" s="225"/>
      <c r="FXT2329" s="225"/>
      <c r="FXU2329" s="225"/>
      <c r="FXV2329" s="225"/>
      <c r="FXW2329" s="225"/>
      <c r="FXX2329" s="225"/>
      <c r="FXY2329" s="225"/>
      <c r="FXZ2329" s="225"/>
      <c r="FYA2329" s="225"/>
      <c r="FYB2329" s="225"/>
      <c r="FYC2329" s="225"/>
      <c r="FYD2329" s="225"/>
      <c r="FYE2329" s="225"/>
      <c r="FYF2329" s="225"/>
      <c r="FYG2329" s="225"/>
      <c r="FYH2329" s="225"/>
      <c r="FYI2329" s="225"/>
      <c r="FYJ2329" s="225"/>
      <c r="FYK2329" s="225"/>
      <c r="FYL2329" s="225"/>
      <c r="FYM2329" s="225"/>
      <c r="FYN2329" s="225"/>
      <c r="FYO2329" s="225"/>
      <c r="FYP2329" s="225"/>
      <c r="FYQ2329" s="225"/>
      <c r="FYR2329" s="225"/>
      <c r="FYS2329" s="225"/>
      <c r="FYT2329" s="225"/>
      <c r="FYU2329" s="225"/>
      <c r="FYV2329" s="225"/>
      <c r="FYW2329" s="225"/>
      <c r="FYX2329" s="225"/>
      <c r="FYY2329" s="225"/>
      <c r="FYZ2329" s="225"/>
      <c r="FZA2329" s="225"/>
      <c r="FZB2329" s="225"/>
      <c r="FZC2329" s="225"/>
      <c r="FZD2329" s="225"/>
      <c r="FZE2329" s="225"/>
      <c r="FZF2329" s="225"/>
      <c r="FZG2329" s="225"/>
      <c r="FZH2329" s="225"/>
      <c r="FZI2329" s="225"/>
      <c r="FZJ2329" s="225"/>
      <c r="FZK2329" s="225"/>
      <c r="FZL2329" s="225"/>
      <c r="FZM2329" s="225"/>
      <c r="FZN2329" s="225"/>
      <c r="FZO2329" s="225"/>
      <c r="FZP2329" s="225"/>
      <c r="FZQ2329" s="225"/>
      <c r="FZR2329" s="225"/>
      <c r="FZS2329" s="225"/>
      <c r="FZT2329" s="225"/>
      <c r="FZU2329" s="225"/>
      <c r="FZV2329" s="225"/>
      <c r="FZW2329" s="225"/>
      <c r="FZX2329" s="225"/>
      <c r="FZY2329" s="225"/>
      <c r="FZZ2329" s="225"/>
      <c r="GAA2329" s="225"/>
      <c r="GAB2329" s="225"/>
      <c r="GAC2329" s="225"/>
      <c r="GAD2329" s="225"/>
      <c r="GAE2329" s="225"/>
      <c r="GAF2329" s="225"/>
      <c r="GAG2329" s="225"/>
      <c r="GAH2329" s="225"/>
      <c r="GAI2329" s="225"/>
      <c r="GAJ2329" s="225"/>
      <c r="GAK2329" s="225"/>
      <c r="GAL2329" s="225"/>
      <c r="GAM2329" s="225"/>
      <c r="GAN2329" s="225"/>
      <c r="GAO2329" s="225"/>
      <c r="GAP2329" s="225"/>
      <c r="GAQ2329" s="225"/>
      <c r="GAR2329" s="225"/>
      <c r="GAS2329" s="225"/>
      <c r="GAT2329" s="225"/>
      <c r="GAU2329" s="225"/>
      <c r="GAV2329" s="225"/>
      <c r="GAW2329" s="225"/>
      <c r="GAX2329" s="225"/>
      <c r="GAY2329" s="225"/>
      <c r="GAZ2329" s="225"/>
      <c r="GBA2329" s="225"/>
      <c r="GBB2329" s="225"/>
      <c r="GBC2329" s="225"/>
      <c r="GBD2329" s="225"/>
      <c r="GBE2329" s="225"/>
      <c r="GBF2329" s="225"/>
      <c r="GBG2329" s="225"/>
      <c r="GBH2329" s="225"/>
      <c r="GBI2329" s="225"/>
      <c r="GBJ2329" s="225"/>
      <c r="GBK2329" s="225"/>
      <c r="GBL2329" s="225"/>
      <c r="GBM2329" s="225"/>
      <c r="GBN2329" s="225"/>
      <c r="GBO2329" s="225"/>
      <c r="GBP2329" s="225"/>
      <c r="GBQ2329" s="225"/>
      <c r="GBR2329" s="225"/>
      <c r="GBS2329" s="225"/>
      <c r="GBT2329" s="225"/>
      <c r="GBU2329" s="225"/>
      <c r="GBV2329" s="225"/>
      <c r="GBW2329" s="225"/>
      <c r="GBX2329" s="225"/>
      <c r="GBY2329" s="225"/>
      <c r="GBZ2329" s="225"/>
      <c r="GCA2329" s="225"/>
      <c r="GCB2329" s="225"/>
      <c r="GCC2329" s="225"/>
      <c r="GCD2329" s="225"/>
      <c r="GCE2329" s="225"/>
      <c r="GCF2329" s="225"/>
      <c r="GCG2329" s="225"/>
      <c r="GCH2329" s="225"/>
      <c r="GCI2329" s="225"/>
      <c r="GCJ2329" s="225"/>
      <c r="GCK2329" s="225"/>
      <c r="GCL2329" s="225"/>
      <c r="GCM2329" s="225"/>
      <c r="GCN2329" s="225"/>
      <c r="GCO2329" s="225"/>
      <c r="GCP2329" s="225"/>
      <c r="GCQ2329" s="225"/>
      <c r="GCR2329" s="225"/>
      <c r="GCS2329" s="225"/>
      <c r="GCT2329" s="225"/>
      <c r="GCU2329" s="225"/>
      <c r="GCV2329" s="225"/>
      <c r="GCW2329" s="225"/>
      <c r="GCX2329" s="225"/>
      <c r="GCY2329" s="225"/>
      <c r="GCZ2329" s="225"/>
      <c r="GDA2329" s="225"/>
      <c r="GDB2329" s="225"/>
      <c r="GDC2329" s="225"/>
      <c r="GDD2329" s="225"/>
      <c r="GDE2329" s="225"/>
      <c r="GDF2329" s="225"/>
      <c r="GDG2329" s="225"/>
      <c r="GDH2329" s="225"/>
      <c r="GDI2329" s="225"/>
      <c r="GDJ2329" s="225"/>
      <c r="GDK2329" s="225"/>
      <c r="GDL2329" s="225"/>
      <c r="GDM2329" s="225"/>
      <c r="GDN2329" s="225"/>
      <c r="GDO2329" s="225"/>
      <c r="GDP2329" s="225"/>
      <c r="GDQ2329" s="225"/>
      <c r="GDR2329" s="225"/>
      <c r="GDS2329" s="225"/>
      <c r="GDT2329" s="225"/>
      <c r="GDU2329" s="225"/>
      <c r="GDV2329" s="225"/>
      <c r="GDW2329" s="225"/>
      <c r="GDX2329" s="225"/>
      <c r="GDY2329" s="225"/>
      <c r="GDZ2329" s="225"/>
      <c r="GEA2329" s="225"/>
      <c r="GEB2329" s="225"/>
      <c r="GEC2329" s="225"/>
      <c r="GED2329" s="225"/>
      <c r="GEE2329" s="225"/>
      <c r="GEF2329" s="225"/>
      <c r="GEG2329" s="225"/>
      <c r="GEH2329" s="225"/>
      <c r="GEI2329" s="225"/>
      <c r="GEJ2329" s="225"/>
      <c r="GEK2329" s="225"/>
      <c r="GEL2329" s="225"/>
      <c r="GEM2329" s="225"/>
      <c r="GEN2329" s="225"/>
      <c r="GEO2329" s="225"/>
      <c r="GEP2329" s="225"/>
      <c r="GEQ2329" s="225"/>
      <c r="GER2329" s="225"/>
      <c r="GES2329" s="225"/>
      <c r="GET2329" s="225"/>
      <c r="GEU2329" s="225"/>
      <c r="GEV2329" s="225"/>
      <c r="GEW2329" s="225"/>
      <c r="GEX2329" s="225"/>
      <c r="GEY2329" s="225"/>
      <c r="GEZ2329" s="225"/>
      <c r="GFA2329" s="225"/>
      <c r="GFB2329" s="225"/>
      <c r="GFC2329" s="225"/>
      <c r="GFD2329" s="225"/>
      <c r="GFE2329" s="225"/>
      <c r="GFF2329" s="225"/>
      <c r="GFG2329" s="225"/>
      <c r="GFH2329" s="225"/>
      <c r="GFI2329" s="225"/>
      <c r="GFJ2329" s="225"/>
      <c r="GFK2329" s="225"/>
      <c r="GFL2329" s="225"/>
      <c r="GFM2329" s="225"/>
      <c r="GFN2329" s="225"/>
      <c r="GFO2329" s="225"/>
      <c r="GFP2329" s="225"/>
      <c r="GFQ2329" s="225"/>
      <c r="GFR2329" s="225"/>
      <c r="GFS2329" s="225"/>
      <c r="GFT2329" s="225"/>
      <c r="GFU2329" s="225"/>
      <c r="GFV2329" s="225"/>
      <c r="GFW2329" s="225"/>
      <c r="GFX2329" s="225"/>
      <c r="GFY2329" s="225"/>
      <c r="GFZ2329" s="225"/>
      <c r="GGA2329" s="225"/>
      <c r="GGB2329" s="225"/>
      <c r="GGC2329" s="225"/>
      <c r="GGD2329" s="225"/>
      <c r="GGE2329" s="225"/>
      <c r="GGF2329" s="225"/>
      <c r="GGG2329" s="225"/>
      <c r="GGH2329" s="225"/>
      <c r="GGI2329" s="225"/>
      <c r="GGJ2329" s="225"/>
      <c r="GGK2329" s="225"/>
      <c r="GGL2329" s="225"/>
      <c r="GGM2329" s="225"/>
      <c r="GGN2329" s="225"/>
      <c r="GGO2329" s="225"/>
      <c r="GGP2329" s="225"/>
      <c r="GGQ2329" s="225"/>
      <c r="GGR2329" s="225"/>
      <c r="GGS2329" s="225"/>
      <c r="GGT2329" s="225"/>
      <c r="GGU2329" s="225"/>
      <c r="GGV2329" s="225"/>
      <c r="GGW2329" s="225"/>
      <c r="GGX2329" s="225"/>
      <c r="GGY2329" s="225"/>
      <c r="GGZ2329" s="225"/>
      <c r="GHA2329" s="225"/>
      <c r="GHB2329" s="225"/>
      <c r="GHC2329" s="225"/>
      <c r="GHD2329" s="225"/>
      <c r="GHE2329" s="225"/>
      <c r="GHF2329" s="225"/>
      <c r="GHG2329" s="225"/>
      <c r="GHH2329" s="225"/>
      <c r="GHI2329" s="225"/>
      <c r="GHJ2329" s="225"/>
      <c r="GHK2329" s="225"/>
      <c r="GHL2329" s="225"/>
      <c r="GHM2329" s="225"/>
      <c r="GHN2329" s="225"/>
      <c r="GHO2329" s="225"/>
      <c r="GHP2329" s="225"/>
      <c r="GHQ2329" s="225"/>
      <c r="GHR2329" s="225"/>
      <c r="GHS2329" s="225"/>
      <c r="GHT2329" s="225"/>
      <c r="GHU2329" s="225"/>
      <c r="GHV2329" s="225"/>
      <c r="GHW2329" s="225"/>
      <c r="GHX2329" s="225"/>
      <c r="GHY2329" s="225"/>
      <c r="GHZ2329" s="225"/>
      <c r="GIA2329" s="225"/>
      <c r="GIB2329" s="225"/>
      <c r="GIC2329" s="225"/>
      <c r="GID2329" s="225"/>
      <c r="GIE2329" s="225"/>
      <c r="GIF2329" s="225"/>
      <c r="GIG2329" s="225"/>
      <c r="GIH2329" s="225"/>
      <c r="GII2329" s="225"/>
      <c r="GIJ2329" s="225"/>
      <c r="GIK2329" s="225"/>
      <c r="GIL2329" s="225"/>
      <c r="GIM2329" s="225"/>
      <c r="GIN2329" s="225"/>
      <c r="GIO2329" s="225"/>
      <c r="GIP2329" s="225"/>
      <c r="GIQ2329" s="225"/>
      <c r="GIR2329" s="225"/>
      <c r="GIS2329" s="225"/>
      <c r="GIT2329" s="225"/>
      <c r="GIU2329" s="225"/>
      <c r="GIV2329" s="225"/>
      <c r="GIW2329" s="225"/>
      <c r="GIX2329" s="225"/>
      <c r="GIY2329" s="225"/>
      <c r="GIZ2329" s="225"/>
      <c r="GJA2329" s="225"/>
      <c r="GJB2329" s="225"/>
      <c r="GJC2329" s="225"/>
      <c r="GJD2329" s="225"/>
      <c r="GJE2329" s="225"/>
      <c r="GJF2329" s="225"/>
      <c r="GJG2329" s="225"/>
      <c r="GJH2329" s="225"/>
      <c r="GJI2329" s="225"/>
      <c r="GJJ2329" s="225"/>
      <c r="GJK2329" s="225"/>
      <c r="GJL2329" s="225"/>
      <c r="GJM2329" s="225"/>
      <c r="GJN2329" s="225"/>
      <c r="GJO2329" s="225"/>
      <c r="GJP2329" s="225"/>
      <c r="GJQ2329" s="225"/>
      <c r="GJR2329" s="225"/>
      <c r="GJS2329" s="225"/>
      <c r="GJT2329" s="225"/>
      <c r="GJU2329" s="225"/>
      <c r="GJV2329" s="225"/>
      <c r="GJW2329" s="225"/>
      <c r="GJX2329" s="225"/>
      <c r="GJY2329" s="225"/>
      <c r="GJZ2329" s="225"/>
      <c r="GKA2329" s="225"/>
      <c r="GKB2329" s="225"/>
      <c r="GKC2329" s="225"/>
      <c r="GKD2329" s="225"/>
      <c r="GKE2329" s="225"/>
      <c r="GKF2329" s="225"/>
      <c r="GKG2329" s="225"/>
      <c r="GKH2329" s="225"/>
      <c r="GKI2329" s="225"/>
      <c r="GKJ2329" s="225"/>
      <c r="GKK2329" s="225"/>
      <c r="GKL2329" s="225"/>
      <c r="GKM2329" s="225"/>
      <c r="GKN2329" s="225"/>
      <c r="GKO2329" s="225"/>
      <c r="GKP2329" s="225"/>
      <c r="GKQ2329" s="225"/>
      <c r="GKR2329" s="225"/>
      <c r="GKS2329" s="225"/>
      <c r="GKT2329" s="225"/>
      <c r="GKU2329" s="225"/>
      <c r="GKV2329" s="225"/>
      <c r="GKW2329" s="225"/>
      <c r="GKX2329" s="225"/>
      <c r="GKY2329" s="225"/>
      <c r="GKZ2329" s="225"/>
      <c r="GLA2329" s="225"/>
      <c r="GLB2329" s="225"/>
      <c r="GLC2329" s="225"/>
      <c r="GLD2329" s="225"/>
      <c r="GLE2329" s="225"/>
      <c r="GLF2329" s="225"/>
      <c r="GLG2329" s="225"/>
      <c r="GLH2329" s="225"/>
      <c r="GLI2329" s="225"/>
      <c r="GLJ2329" s="225"/>
      <c r="GLK2329" s="225"/>
      <c r="GLL2329" s="225"/>
      <c r="GLM2329" s="225"/>
      <c r="GLN2329" s="225"/>
      <c r="GLO2329" s="225"/>
      <c r="GLP2329" s="225"/>
      <c r="GLQ2329" s="225"/>
      <c r="GLR2329" s="225"/>
      <c r="GLS2329" s="225"/>
      <c r="GLT2329" s="225"/>
      <c r="GLU2329" s="225"/>
      <c r="GLV2329" s="225"/>
      <c r="GLW2329" s="225"/>
      <c r="GLX2329" s="225"/>
      <c r="GLY2329" s="225"/>
      <c r="GLZ2329" s="225"/>
      <c r="GMA2329" s="225"/>
      <c r="GMB2329" s="225"/>
      <c r="GMC2329" s="225"/>
      <c r="GMD2329" s="225"/>
      <c r="GME2329" s="225"/>
      <c r="GMF2329" s="225"/>
      <c r="GMG2329" s="225"/>
      <c r="GMH2329" s="225"/>
      <c r="GMI2329" s="225"/>
      <c r="GMJ2329" s="225"/>
      <c r="GMK2329" s="225"/>
      <c r="GML2329" s="225"/>
      <c r="GMM2329" s="225"/>
      <c r="GMN2329" s="225"/>
      <c r="GMO2329" s="225"/>
      <c r="GMP2329" s="225"/>
      <c r="GMQ2329" s="225"/>
      <c r="GMR2329" s="225"/>
      <c r="GMS2329" s="225"/>
      <c r="GMT2329" s="225"/>
      <c r="GMU2329" s="225"/>
      <c r="GMV2329" s="225"/>
      <c r="GMW2329" s="225"/>
      <c r="GMX2329" s="225"/>
      <c r="GMY2329" s="225"/>
      <c r="GMZ2329" s="225"/>
      <c r="GNA2329" s="225"/>
      <c r="GNB2329" s="225"/>
      <c r="GNC2329" s="225"/>
      <c r="GND2329" s="225"/>
      <c r="GNE2329" s="225"/>
      <c r="GNF2329" s="225"/>
      <c r="GNG2329" s="225"/>
      <c r="GNH2329" s="225"/>
      <c r="GNI2329" s="225"/>
      <c r="GNJ2329" s="225"/>
      <c r="GNK2329" s="225"/>
      <c r="GNL2329" s="225"/>
      <c r="GNM2329" s="225"/>
      <c r="GNN2329" s="225"/>
      <c r="GNO2329" s="225"/>
      <c r="GNP2329" s="225"/>
      <c r="GNQ2329" s="225"/>
      <c r="GNR2329" s="225"/>
      <c r="GNS2329" s="225"/>
      <c r="GNT2329" s="225"/>
      <c r="GNU2329" s="225"/>
      <c r="GNV2329" s="225"/>
      <c r="GNW2329" s="225"/>
      <c r="GNX2329" s="225"/>
      <c r="GNY2329" s="225"/>
      <c r="GNZ2329" s="225"/>
      <c r="GOA2329" s="225"/>
      <c r="GOB2329" s="225"/>
      <c r="GOC2329" s="225"/>
      <c r="GOD2329" s="225"/>
      <c r="GOE2329" s="225"/>
      <c r="GOF2329" s="225"/>
      <c r="GOG2329" s="225"/>
      <c r="GOH2329" s="225"/>
      <c r="GOI2329" s="225"/>
      <c r="GOJ2329" s="225"/>
      <c r="GOK2329" s="225"/>
      <c r="GOL2329" s="225"/>
      <c r="GOM2329" s="225"/>
      <c r="GON2329" s="225"/>
      <c r="GOO2329" s="225"/>
      <c r="GOP2329" s="225"/>
      <c r="GOQ2329" s="225"/>
      <c r="GOR2329" s="225"/>
      <c r="GOS2329" s="225"/>
      <c r="GOT2329" s="225"/>
      <c r="GOU2329" s="225"/>
      <c r="GOV2329" s="225"/>
      <c r="GOW2329" s="225"/>
      <c r="GOX2329" s="225"/>
      <c r="GOY2329" s="225"/>
      <c r="GOZ2329" s="225"/>
      <c r="GPA2329" s="225"/>
      <c r="GPB2329" s="225"/>
      <c r="GPC2329" s="225"/>
      <c r="GPD2329" s="225"/>
      <c r="GPE2329" s="225"/>
      <c r="GPF2329" s="225"/>
      <c r="GPG2329" s="225"/>
      <c r="GPH2329" s="225"/>
      <c r="GPI2329" s="225"/>
      <c r="GPJ2329" s="225"/>
      <c r="GPK2329" s="225"/>
      <c r="GPL2329" s="225"/>
      <c r="GPM2329" s="225"/>
      <c r="GPN2329" s="225"/>
      <c r="GPO2329" s="225"/>
      <c r="GPP2329" s="225"/>
      <c r="GPQ2329" s="225"/>
      <c r="GPR2329" s="225"/>
      <c r="GPS2329" s="225"/>
      <c r="GPT2329" s="225"/>
      <c r="GPU2329" s="225"/>
      <c r="GPV2329" s="225"/>
      <c r="GPW2329" s="225"/>
      <c r="GPX2329" s="225"/>
      <c r="GPY2329" s="225"/>
      <c r="GPZ2329" s="225"/>
      <c r="GQA2329" s="225"/>
      <c r="GQB2329" s="225"/>
      <c r="GQC2329" s="225"/>
      <c r="GQD2329" s="225"/>
      <c r="GQE2329" s="225"/>
      <c r="GQF2329" s="225"/>
      <c r="GQG2329" s="225"/>
      <c r="GQH2329" s="225"/>
      <c r="GQI2329" s="225"/>
      <c r="GQJ2329" s="225"/>
      <c r="GQK2329" s="225"/>
      <c r="GQL2329" s="225"/>
      <c r="GQM2329" s="225"/>
      <c r="GQN2329" s="225"/>
      <c r="GQO2329" s="225"/>
      <c r="GQP2329" s="225"/>
      <c r="GQQ2329" s="225"/>
      <c r="GQR2329" s="225"/>
      <c r="GQS2329" s="225"/>
      <c r="GQT2329" s="225"/>
      <c r="GQU2329" s="225"/>
      <c r="GQV2329" s="225"/>
      <c r="GQW2329" s="225"/>
      <c r="GQX2329" s="225"/>
      <c r="GQY2329" s="225"/>
      <c r="GQZ2329" s="225"/>
      <c r="GRA2329" s="225"/>
      <c r="GRB2329" s="225"/>
      <c r="GRC2329" s="225"/>
      <c r="GRD2329" s="225"/>
      <c r="GRE2329" s="225"/>
      <c r="GRF2329" s="225"/>
      <c r="GRG2329" s="225"/>
      <c r="GRH2329" s="225"/>
      <c r="GRI2329" s="225"/>
      <c r="GRJ2329" s="225"/>
      <c r="GRK2329" s="225"/>
      <c r="GRL2329" s="225"/>
      <c r="GRM2329" s="225"/>
      <c r="GRN2329" s="225"/>
      <c r="GRO2329" s="225"/>
      <c r="GRP2329" s="225"/>
      <c r="GRQ2329" s="225"/>
      <c r="GRR2329" s="225"/>
      <c r="GRS2329" s="225"/>
      <c r="GRT2329" s="225"/>
      <c r="GRU2329" s="225"/>
      <c r="GRV2329" s="225"/>
      <c r="GRW2329" s="225"/>
      <c r="GRX2329" s="225"/>
      <c r="GRY2329" s="225"/>
      <c r="GRZ2329" s="225"/>
      <c r="GSA2329" s="225"/>
      <c r="GSB2329" s="225"/>
      <c r="GSC2329" s="225"/>
      <c r="GSD2329" s="225"/>
      <c r="GSE2329" s="225"/>
      <c r="GSF2329" s="225"/>
      <c r="GSG2329" s="225"/>
      <c r="GSH2329" s="225"/>
      <c r="GSI2329" s="225"/>
      <c r="GSJ2329" s="225"/>
      <c r="GSK2329" s="225"/>
      <c r="GSL2329" s="225"/>
      <c r="GSM2329" s="225"/>
      <c r="GSN2329" s="225"/>
      <c r="GSO2329" s="225"/>
      <c r="GSP2329" s="225"/>
      <c r="GSQ2329" s="225"/>
      <c r="GSR2329" s="225"/>
      <c r="GSS2329" s="225"/>
      <c r="GST2329" s="225"/>
      <c r="GSU2329" s="225"/>
      <c r="GSV2329" s="225"/>
      <c r="GSW2329" s="225"/>
      <c r="GSX2329" s="225"/>
      <c r="GSY2329" s="225"/>
      <c r="GSZ2329" s="225"/>
      <c r="GTA2329" s="225"/>
      <c r="GTB2329" s="225"/>
      <c r="GTC2329" s="225"/>
      <c r="GTD2329" s="225"/>
      <c r="GTE2329" s="225"/>
      <c r="GTF2329" s="225"/>
      <c r="GTG2329" s="225"/>
      <c r="GTH2329" s="225"/>
      <c r="GTI2329" s="225"/>
      <c r="GTJ2329" s="225"/>
      <c r="GTK2329" s="225"/>
      <c r="GTL2329" s="225"/>
      <c r="GTM2329" s="225"/>
      <c r="GTN2329" s="225"/>
      <c r="GTO2329" s="225"/>
      <c r="GTP2329" s="225"/>
      <c r="GTQ2329" s="225"/>
      <c r="GTR2329" s="225"/>
      <c r="GTS2329" s="225"/>
      <c r="GTT2329" s="225"/>
      <c r="GTU2329" s="225"/>
      <c r="GTV2329" s="225"/>
      <c r="GTW2329" s="225"/>
      <c r="GTX2329" s="225"/>
      <c r="GTY2329" s="225"/>
      <c r="GTZ2329" s="225"/>
      <c r="GUA2329" s="225"/>
      <c r="GUB2329" s="225"/>
      <c r="GUC2329" s="225"/>
      <c r="GUD2329" s="225"/>
      <c r="GUE2329" s="225"/>
      <c r="GUF2329" s="225"/>
      <c r="GUG2329" s="225"/>
      <c r="GUH2329" s="225"/>
      <c r="GUI2329" s="225"/>
      <c r="GUJ2329" s="225"/>
      <c r="GUK2329" s="225"/>
      <c r="GUL2329" s="225"/>
      <c r="GUM2329" s="225"/>
      <c r="GUN2329" s="225"/>
      <c r="GUO2329" s="225"/>
      <c r="GUP2329" s="225"/>
      <c r="GUQ2329" s="225"/>
      <c r="GUR2329" s="225"/>
      <c r="GUS2329" s="225"/>
      <c r="GUT2329" s="225"/>
      <c r="GUU2329" s="225"/>
      <c r="GUV2329" s="225"/>
      <c r="GUW2329" s="225"/>
      <c r="GUX2329" s="225"/>
      <c r="GUY2329" s="225"/>
      <c r="GUZ2329" s="225"/>
      <c r="GVA2329" s="225"/>
      <c r="GVB2329" s="225"/>
      <c r="GVC2329" s="225"/>
      <c r="GVD2329" s="225"/>
      <c r="GVE2329" s="225"/>
      <c r="GVF2329" s="225"/>
      <c r="GVG2329" s="225"/>
      <c r="GVH2329" s="225"/>
      <c r="GVI2329" s="225"/>
      <c r="GVJ2329" s="225"/>
      <c r="GVK2329" s="225"/>
      <c r="GVL2329" s="225"/>
      <c r="GVM2329" s="225"/>
      <c r="GVN2329" s="225"/>
      <c r="GVO2329" s="225"/>
      <c r="GVP2329" s="225"/>
      <c r="GVQ2329" s="225"/>
      <c r="GVR2329" s="225"/>
      <c r="GVS2329" s="225"/>
      <c r="GVT2329" s="225"/>
      <c r="GVU2329" s="225"/>
      <c r="GVV2329" s="225"/>
      <c r="GVW2329" s="225"/>
      <c r="GVX2329" s="225"/>
      <c r="GVY2329" s="225"/>
      <c r="GVZ2329" s="225"/>
      <c r="GWA2329" s="225"/>
      <c r="GWB2329" s="225"/>
      <c r="GWC2329" s="225"/>
      <c r="GWD2329" s="225"/>
      <c r="GWE2329" s="225"/>
      <c r="GWF2329" s="225"/>
      <c r="GWG2329" s="225"/>
      <c r="GWH2329" s="225"/>
      <c r="GWI2329" s="225"/>
      <c r="GWJ2329" s="225"/>
      <c r="GWK2329" s="225"/>
      <c r="GWL2329" s="225"/>
      <c r="GWM2329" s="225"/>
      <c r="GWN2329" s="225"/>
      <c r="GWO2329" s="225"/>
      <c r="GWP2329" s="225"/>
      <c r="GWQ2329" s="225"/>
      <c r="GWR2329" s="225"/>
      <c r="GWS2329" s="225"/>
      <c r="GWT2329" s="225"/>
      <c r="GWU2329" s="225"/>
      <c r="GWV2329" s="225"/>
      <c r="GWW2329" s="225"/>
      <c r="GWX2329" s="225"/>
      <c r="GWY2329" s="225"/>
      <c r="GWZ2329" s="225"/>
      <c r="GXA2329" s="225"/>
      <c r="GXB2329" s="225"/>
      <c r="GXC2329" s="225"/>
      <c r="GXD2329" s="225"/>
      <c r="GXE2329" s="225"/>
      <c r="GXF2329" s="225"/>
      <c r="GXG2329" s="225"/>
      <c r="GXH2329" s="225"/>
      <c r="GXI2329" s="225"/>
      <c r="GXJ2329" s="225"/>
      <c r="GXK2329" s="225"/>
      <c r="GXL2329" s="225"/>
      <c r="GXM2329" s="225"/>
      <c r="GXN2329" s="225"/>
      <c r="GXO2329" s="225"/>
      <c r="GXP2329" s="225"/>
      <c r="GXQ2329" s="225"/>
      <c r="GXR2329" s="225"/>
      <c r="GXS2329" s="225"/>
      <c r="GXT2329" s="225"/>
      <c r="GXU2329" s="225"/>
      <c r="GXV2329" s="225"/>
      <c r="GXW2329" s="225"/>
      <c r="GXX2329" s="225"/>
      <c r="GXY2329" s="225"/>
      <c r="GXZ2329" s="225"/>
      <c r="GYA2329" s="225"/>
      <c r="GYB2329" s="225"/>
      <c r="GYC2329" s="225"/>
      <c r="GYD2329" s="225"/>
      <c r="GYE2329" s="225"/>
      <c r="GYF2329" s="225"/>
      <c r="GYG2329" s="225"/>
      <c r="GYH2329" s="225"/>
      <c r="GYI2329" s="225"/>
      <c r="GYJ2329" s="225"/>
      <c r="GYK2329" s="225"/>
      <c r="GYL2329" s="225"/>
      <c r="GYM2329" s="225"/>
      <c r="GYN2329" s="225"/>
      <c r="GYO2329" s="225"/>
      <c r="GYP2329" s="225"/>
      <c r="GYQ2329" s="225"/>
      <c r="GYR2329" s="225"/>
      <c r="GYS2329" s="225"/>
      <c r="GYT2329" s="225"/>
      <c r="GYU2329" s="225"/>
      <c r="GYV2329" s="225"/>
      <c r="GYW2329" s="225"/>
      <c r="GYX2329" s="225"/>
      <c r="GYY2329" s="225"/>
      <c r="GYZ2329" s="225"/>
      <c r="GZA2329" s="225"/>
      <c r="GZB2329" s="225"/>
      <c r="GZC2329" s="225"/>
      <c r="GZD2329" s="225"/>
      <c r="GZE2329" s="225"/>
      <c r="GZF2329" s="225"/>
      <c r="GZG2329" s="225"/>
      <c r="GZH2329" s="225"/>
      <c r="GZI2329" s="225"/>
      <c r="GZJ2329" s="225"/>
      <c r="GZK2329" s="225"/>
      <c r="GZL2329" s="225"/>
      <c r="GZM2329" s="225"/>
      <c r="GZN2329" s="225"/>
      <c r="GZO2329" s="225"/>
      <c r="GZP2329" s="225"/>
      <c r="GZQ2329" s="225"/>
      <c r="GZR2329" s="225"/>
      <c r="GZS2329" s="225"/>
      <c r="GZT2329" s="225"/>
      <c r="GZU2329" s="225"/>
      <c r="GZV2329" s="225"/>
      <c r="GZW2329" s="225"/>
      <c r="GZX2329" s="225"/>
      <c r="GZY2329" s="225"/>
      <c r="GZZ2329" s="225"/>
      <c r="HAA2329" s="225"/>
      <c r="HAB2329" s="225"/>
      <c r="HAC2329" s="225"/>
      <c r="HAD2329" s="225"/>
      <c r="HAE2329" s="225"/>
      <c r="HAF2329" s="225"/>
      <c r="HAG2329" s="225"/>
      <c r="HAH2329" s="225"/>
      <c r="HAI2329" s="225"/>
      <c r="HAJ2329" s="225"/>
      <c r="HAK2329" s="225"/>
      <c r="HAL2329" s="225"/>
      <c r="HAM2329" s="225"/>
      <c r="HAN2329" s="225"/>
      <c r="HAO2329" s="225"/>
      <c r="HAP2329" s="225"/>
      <c r="HAQ2329" s="225"/>
      <c r="HAR2329" s="225"/>
      <c r="HAS2329" s="225"/>
      <c r="HAT2329" s="225"/>
      <c r="HAU2329" s="225"/>
      <c r="HAV2329" s="225"/>
      <c r="HAW2329" s="225"/>
      <c r="HAX2329" s="225"/>
      <c r="HAY2329" s="225"/>
      <c r="HAZ2329" s="225"/>
      <c r="HBA2329" s="225"/>
      <c r="HBB2329" s="225"/>
      <c r="HBC2329" s="225"/>
      <c r="HBD2329" s="225"/>
      <c r="HBE2329" s="225"/>
      <c r="HBF2329" s="225"/>
      <c r="HBG2329" s="225"/>
      <c r="HBH2329" s="225"/>
      <c r="HBI2329" s="225"/>
      <c r="HBJ2329" s="225"/>
      <c r="HBK2329" s="225"/>
      <c r="HBL2329" s="225"/>
      <c r="HBM2329" s="225"/>
      <c r="HBN2329" s="225"/>
      <c r="HBO2329" s="225"/>
      <c r="HBP2329" s="225"/>
      <c r="HBQ2329" s="225"/>
      <c r="HBR2329" s="225"/>
      <c r="HBS2329" s="225"/>
      <c r="HBT2329" s="225"/>
      <c r="HBU2329" s="225"/>
      <c r="HBV2329" s="225"/>
      <c r="HBW2329" s="225"/>
      <c r="HBX2329" s="225"/>
      <c r="HBY2329" s="225"/>
      <c r="HBZ2329" s="225"/>
      <c r="HCA2329" s="225"/>
      <c r="HCB2329" s="225"/>
      <c r="HCC2329" s="225"/>
      <c r="HCD2329" s="225"/>
      <c r="HCE2329" s="225"/>
      <c r="HCF2329" s="225"/>
      <c r="HCG2329" s="225"/>
      <c r="HCH2329" s="225"/>
      <c r="HCI2329" s="225"/>
      <c r="HCJ2329" s="225"/>
      <c r="HCK2329" s="225"/>
      <c r="HCL2329" s="225"/>
      <c r="HCM2329" s="225"/>
      <c r="HCN2329" s="225"/>
      <c r="HCO2329" s="225"/>
      <c r="HCP2329" s="225"/>
      <c r="HCQ2329" s="225"/>
      <c r="HCR2329" s="225"/>
      <c r="HCS2329" s="225"/>
      <c r="HCT2329" s="225"/>
      <c r="HCU2329" s="225"/>
      <c r="HCV2329" s="225"/>
      <c r="HCW2329" s="225"/>
      <c r="HCX2329" s="225"/>
      <c r="HCY2329" s="225"/>
      <c r="HCZ2329" s="225"/>
      <c r="HDA2329" s="225"/>
      <c r="HDB2329" s="225"/>
      <c r="HDC2329" s="225"/>
      <c r="HDD2329" s="225"/>
      <c r="HDE2329" s="225"/>
      <c r="HDF2329" s="225"/>
      <c r="HDG2329" s="225"/>
      <c r="HDH2329" s="225"/>
      <c r="HDI2329" s="225"/>
      <c r="HDJ2329" s="225"/>
      <c r="HDK2329" s="225"/>
      <c r="HDL2329" s="225"/>
      <c r="HDM2329" s="225"/>
      <c r="HDN2329" s="225"/>
      <c r="HDO2329" s="225"/>
      <c r="HDP2329" s="225"/>
      <c r="HDQ2329" s="225"/>
      <c r="HDR2329" s="225"/>
      <c r="HDS2329" s="225"/>
      <c r="HDT2329" s="225"/>
      <c r="HDU2329" s="225"/>
      <c r="HDV2329" s="225"/>
      <c r="HDW2329" s="225"/>
      <c r="HDX2329" s="225"/>
      <c r="HDY2329" s="225"/>
      <c r="HDZ2329" s="225"/>
      <c r="HEA2329" s="225"/>
      <c r="HEB2329" s="225"/>
      <c r="HEC2329" s="225"/>
      <c r="HED2329" s="225"/>
      <c r="HEE2329" s="225"/>
      <c r="HEF2329" s="225"/>
      <c r="HEG2329" s="225"/>
      <c r="HEH2329" s="225"/>
      <c r="HEI2329" s="225"/>
      <c r="HEJ2329" s="225"/>
      <c r="HEK2329" s="225"/>
      <c r="HEL2329" s="225"/>
      <c r="HEM2329" s="225"/>
      <c r="HEN2329" s="225"/>
      <c r="HEO2329" s="225"/>
      <c r="HEP2329" s="225"/>
      <c r="HEQ2329" s="225"/>
      <c r="HER2329" s="225"/>
      <c r="HES2329" s="225"/>
      <c r="HET2329" s="225"/>
      <c r="HEU2329" s="225"/>
      <c r="HEV2329" s="225"/>
      <c r="HEW2329" s="225"/>
      <c r="HEX2329" s="225"/>
      <c r="HEY2329" s="225"/>
      <c r="HEZ2329" s="225"/>
      <c r="HFA2329" s="225"/>
      <c r="HFB2329" s="225"/>
      <c r="HFC2329" s="225"/>
      <c r="HFD2329" s="225"/>
      <c r="HFE2329" s="225"/>
      <c r="HFF2329" s="225"/>
      <c r="HFG2329" s="225"/>
      <c r="HFH2329" s="225"/>
      <c r="HFI2329" s="225"/>
      <c r="HFJ2329" s="225"/>
      <c r="HFK2329" s="225"/>
      <c r="HFL2329" s="225"/>
      <c r="HFM2329" s="225"/>
      <c r="HFN2329" s="225"/>
      <c r="HFO2329" s="225"/>
      <c r="HFP2329" s="225"/>
      <c r="HFQ2329" s="225"/>
      <c r="HFR2329" s="225"/>
      <c r="HFS2329" s="225"/>
      <c r="HFT2329" s="225"/>
      <c r="HFU2329" s="225"/>
      <c r="HFV2329" s="225"/>
      <c r="HFW2329" s="225"/>
      <c r="HFX2329" s="225"/>
      <c r="HFY2329" s="225"/>
      <c r="HFZ2329" s="225"/>
      <c r="HGA2329" s="225"/>
      <c r="HGB2329" s="225"/>
      <c r="HGC2329" s="225"/>
      <c r="HGD2329" s="225"/>
      <c r="HGE2329" s="225"/>
      <c r="HGF2329" s="225"/>
      <c r="HGG2329" s="225"/>
      <c r="HGH2329" s="225"/>
      <c r="HGI2329" s="225"/>
      <c r="HGJ2329" s="225"/>
      <c r="HGK2329" s="225"/>
      <c r="HGL2329" s="225"/>
      <c r="HGM2329" s="225"/>
      <c r="HGN2329" s="225"/>
      <c r="HGO2329" s="225"/>
      <c r="HGP2329" s="225"/>
      <c r="HGQ2329" s="225"/>
      <c r="HGR2329" s="225"/>
      <c r="HGS2329" s="225"/>
      <c r="HGT2329" s="225"/>
      <c r="HGU2329" s="225"/>
      <c r="HGV2329" s="225"/>
      <c r="HGW2329" s="225"/>
      <c r="HGX2329" s="225"/>
      <c r="HGY2329" s="225"/>
      <c r="HGZ2329" s="225"/>
      <c r="HHA2329" s="225"/>
      <c r="HHB2329" s="225"/>
      <c r="HHC2329" s="225"/>
      <c r="HHD2329" s="225"/>
      <c r="HHE2329" s="225"/>
      <c r="HHF2329" s="225"/>
      <c r="HHG2329" s="225"/>
      <c r="HHH2329" s="225"/>
      <c r="HHI2329" s="225"/>
      <c r="HHJ2329" s="225"/>
      <c r="HHK2329" s="225"/>
      <c r="HHL2329" s="225"/>
      <c r="HHM2329" s="225"/>
      <c r="HHN2329" s="225"/>
      <c r="HHO2329" s="225"/>
      <c r="HHP2329" s="225"/>
      <c r="HHQ2329" s="225"/>
      <c r="HHR2329" s="225"/>
      <c r="HHS2329" s="225"/>
      <c r="HHT2329" s="225"/>
      <c r="HHU2329" s="225"/>
      <c r="HHV2329" s="225"/>
      <c r="HHW2329" s="225"/>
      <c r="HHX2329" s="225"/>
      <c r="HHY2329" s="225"/>
      <c r="HHZ2329" s="225"/>
      <c r="HIA2329" s="225"/>
      <c r="HIB2329" s="225"/>
      <c r="HIC2329" s="225"/>
      <c r="HID2329" s="225"/>
      <c r="HIE2329" s="225"/>
      <c r="HIF2329" s="225"/>
      <c r="HIG2329" s="225"/>
      <c r="HIH2329" s="225"/>
      <c r="HII2329" s="225"/>
      <c r="HIJ2329" s="225"/>
      <c r="HIK2329" s="225"/>
      <c r="HIL2329" s="225"/>
      <c r="HIM2329" s="225"/>
      <c r="HIN2329" s="225"/>
      <c r="HIO2329" s="225"/>
      <c r="HIP2329" s="225"/>
      <c r="HIQ2329" s="225"/>
      <c r="HIR2329" s="225"/>
      <c r="HIS2329" s="225"/>
      <c r="HIT2329" s="225"/>
      <c r="HIU2329" s="225"/>
      <c r="HIV2329" s="225"/>
      <c r="HIW2329" s="225"/>
      <c r="HIX2329" s="225"/>
      <c r="HIY2329" s="225"/>
      <c r="HIZ2329" s="225"/>
      <c r="HJA2329" s="225"/>
      <c r="HJB2329" s="225"/>
      <c r="HJC2329" s="225"/>
      <c r="HJD2329" s="225"/>
      <c r="HJE2329" s="225"/>
      <c r="HJF2329" s="225"/>
      <c r="HJG2329" s="225"/>
      <c r="HJH2329" s="225"/>
      <c r="HJI2329" s="225"/>
      <c r="HJJ2329" s="225"/>
      <c r="HJK2329" s="225"/>
      <c r="HJL2329" s="225"/>
      <c r="HJM2329" s="225"/>
      <c r="HJN2329" s="225"/>
      <c r="HJO2329" s="225"/>
      <c r="HJP2329" s="225"/>
      <c r="HJQ2329" s="225"/>
      <c r="HJR2329" s="225"/>
      <c r="HJS2329" s="225"/>
      <c r="HJT2329" s="225"/>
      <c r="HJU2329" s="225"/>
      <c r="HJV2329" s="225"/>
      <c r="HJW2329" s="225"/>
      <c r="HJX2329" s="225"/>
      <c r="HJY2329" s="225"/>
      <c r="HJZ2329" s="225"/>
      <c r="HKA2329" s="225"/>
      <c r="HKB2329" s="225"/>
      <c r="HKC2329" s="225"/>
      <c r="HKD2329" s="225"/>
      <c r="HKE2329" s="225"/>
      <c r="HKF2329" s="225"/>
      <c r="HKG2329" s="225"/>
      <c r="HKH2329" s="225"/>
      <c r="HKI2329" s="225"/>
      <c r="HKJ2329" s="225"/>
      <c r="HKK2329" s="225"/>
      <c r="HKL2329" s="225"/>
      <c r="HKM2329" s="225"/>
      <c r="HKN2329" s="225"/>
      <c r="HKO2329" s="225"/>
      <c r="HKP2329" s="225"/>
      <c r="HKQ2329" s="225"/>
      <c r="HKR2329" s="225"/>
      <c r="HKS2329" s="225"/>
      <c r="HKT2329" s="225"/>
      <c r="HKU2329" s="225"/>
      <c r="HKV2329" s="225"/>
      <c r="HKW2329" s="225"/>
      <c r="HKX2329" s="225"/>
      <c r="HKY2329" s="225"/>
      <c r="HKZ2329" s="225"/>
      <c r="HLA2329" s="225"/>
      <c r="HLB2329" s="225"/>
      <c r="HLC2329" s="225"/>
      <c r="HLD2329" s="225"/>
      <c r="HLE2329" s="225"/>
      <c r="HLF2329" s="225"/>
      <c r="HLG2329" s="225"/>
      <c r="HLH2329" s="225"/>
      <c r="HLI2329" s="225"/>
      <c r="HLJ2329" s="225"/>
      <c r="HLK2329" s="225"/>
      <c r="HLL2329" s="225"/>
      <c r="HLM2329" s="225"/>
      <c r="HLN2329" s="225"/>
      <c r="HLO2329" s="225"/>
      <c r="HLP2329" s="225"/>
      <c r="HLQ2329" s="225"/>
      <c r="HLR2329" s="225"/>
      <c r="HLS2329" s="225"/>
      <c r="HLT2329" s="225"/>
      <c r="HLU2329" s="225"/>
      <c r="HLV2329" s="225"/>
      <c r="HLW2329" s="225"/>
      <c r="HLX2329" s="225"/>
      <c r="HLY2329" s="225"/>
      <c r="HLZ2329" s="225"/>
      <c r="HMA2329" s="225"/>
      <c r="HMB2329" s="225"/>
      <c r="HMC2329" s="225"/>
      <c r="HMD2329" s="225"/>
      <c r="HME2329" s="225"/>
      <c r="HMF2329" s="225"/>
      <c r="HMG2329" s="225"/>
      <c r="HMH2329" s="225"/>
      <c r="HMI2329" s="225"/>
      <c r="HMJ2329" s="225"/>
      <c r="HMK2329" s="225"/>
      <c r="HML2329" s="225"/>
      <c r="HMM2329" s="225"/>
      <c r="HMN2329" s="225"/>
      <c r="HMO2329" s="225"/>
      <c r="HMP2329" s="225"/>
      <c r="HMQ2329" s="225"/>
      <c r="HMR2329" s="225"/>
      <c r="HMS2329" s="225"/>
      <c r="HMT2329" s="225"/>
      <c r="HMU2329" s="225"/>
      <c r="HMV2329" s="225"/>
      <c r="HMW2329" s="225"/>
      <c r="HMX2329" s="225"/>
      <c r="HMY2329" s="225"/>
      <c r="HMZ2329" s="225"/>
      <c r="HNA2329" s="225"/>
      <c r="HNB2329" s="225"/>
      <c r="HNC2329" s="225"/>
      <c r="HND2329" s="225"/>
      <c r="HNE2329" s="225"/>
      <c r="HNF2329" s="225"/>
      <c r="HNG2329" s="225"/>
      <c r="HNH2329" s="225"/>
      <c r="HNI2329" s="225"/>
      <c r="HNJ2329" s="225"/>
      <c r="HNK2329" s="225"/>
      <c r="HNL2329" s="225"/>
      <c r="HNM2329" s="225"/>
      <c r="HNN2329" s="225"/>
      <c r="HNO2329" s="225"/>
      <c r="HNP2329" s="225"/>
      <c r="HNQ2329" s="225"/>
      <c r="HNR2329" s="225"/>
      <c r="HNS2329" s="225"/>
      <c r="HNT2329" s="225"/>
      <c r="HNU2329" s="225"/>
      <c r="HNV2329" s="225"/>
      <c r="HNW2329" s="225"/>
      <c r="HNX2329" s="225"/>
      <c r="HNY2329" s="225"/>
      <c r="HNZ2329" s="225"/>
      <c r="HOA2329" s="225"/>
      <c r="HOB2329" s="225"/>
      <c r="HOC2329" s="225"/>
      <c r="HOD2329" s="225"/>
      <c r="HOE2329" s="225"/>
      <c r="HOF2329" s="225"/>
      <c r="HOG2329" s="225"/>
      <c r="HOH2329" s="225"/>
      <c r="HOI2329" s="225"/>
      <c r="HOJ2329" s="225"/>
      <c r="HOK2329" s="225"/>
      <c r="HOL2329" s="225"/>
      <c r="HOM2329" s="225"/>
      <c r="HON2329" s="225"/>
      <c r="HOO2329" s="225"/>
      <c r="HOP2329" s="225"/>
      <c r="HOQ2329" s="225"/>
      <c r="HOR2329" s="225"/>
      <c r="HOS2329" s="225"/>
      <c r="HOT2329" s="225"/>
      <c r="HOU2329" s="225"/>
      <c r="HOV2329" s="225"/>
      <c r="HOW2329" s="225"/>
      <c r="HOX2329" s="225"/>
      <c r="HOY2329" s="225"/>
      <c r="HOZ2329" s="225"/>
      <c r="HPA2329" s="225"/>
      <c r="HPB2329" s="225"/>
      <c r="HPC2329" s="225"/>
      <c r="HPD2329" s="225"/>
      <c r="HPE2329" s="225"/>
      <c r="HPF2329" s="225"/>
      <c r="HPG2329" s="225"/>
      <c r="HPH2329" s="225"/>
      <c r="HPI2329" s="225"/>
      <c r="HPJ2329" s="225"/>
      <c r="HPK2329" s="225"/>
      <c r="HPL2329" s="225"/>
      <c r="HPM2329" s="225"/>
      <c r="HPN2329" s="225"/>
      <c r="HPO2329" s="225"/>
      <c r="HPP2329" s="225"/>
      <c r="HPQ2329" s="225"/>
      <c r="HPR2329" s="225"/>
      <c r="HPS2329" s="225"/>
      <c r="HPT2329" s="225"/>
      <c r="HPU2329" s="225"/>
      <c r="HPV2329" s="225"/>
      <c r="HPW2329" s="225"/>
      <c r="HPX2329" s="225"/>
      <c r="HPY2329" s="225"/>
      <c r="HPZ2329" s="225"/>
      <c r="HQA2329" s="225"/>
      <c r="HQB2329" s="225"/>
      <c r="HQC2329" s="225"/>
      <c r="HQD2329" s="225"/>
      <c r="HQE2329" s="225"/>
      <c r="HQF2329" s="225"/>
      <c r="HQG2329" s="225"/>
      <c r="HQH2329" s="225"/>
      <c r="HQI2329" s="225"/>
      <c r="HQJ2329" s="225"/>
      <c r="HQK2329" s="225"/>
      <c r="HQL2329" s="225"/>
      <c r="HQM2329" s="225"/>
      <c r="HQN2329" s="225"/>
      <c r="HQO2329" s="225"/>
      <c r="HQP2329" s="225"/>
      <c r="HQQ2329" s="225"/>
      <c r="HQR2329" s="225"/>
      <c r="HQS2329" s="225"/>
      <c r="HQT2329" s="225"/>
      <c r="HQU2329" s="225"/>
      <c r="HQV2329" s="225"/>
      <c r="HQW2329" s="225"/>
      <c r="HQX2329" s="225"/>
      <c r="HQY2329" s="225"/>
      <c r="HQZ2329" s="225"/>
      <c r="HRA2329" s="225"/>
      <c r="HRB2329" s="225"/>
      <c r="HRC2329" s="225"/>
      <c r="HRD2329" s="225"/>
      <c r="HRE2329" s="225"/>
      <c r="HRF2329" s="225"/>
      <c r="HRG2329" s="225"/>
      <c r="HRH2329" s="225"/>
      <c r="HRI2329" s="225"/>
      <c r="HRJ2329" s="225"/>
      <c r="HRK2329" s="225"/>
      <c r="HRL2329" s="225"/>
      <c r="HRM2329" s="225"/>
      <c r="HRN2329" s="225"/>
      <c r="HRO2329" s="225"/>
      <c r="HRP2329" s="225"/>
      <c r="HRQ2329" s="225"/>
      <c r="HRR2329" s="225"/>
      <c r="HRS2329" s="225"/>
      <c r="HRT2329" s="225"/>
      <c r="HRU2329" s="225"/>
      <c r="HRV2329" s="225"/>
      <c r="HRW2329" s="225"/>
      <c r="HRX2329" s="225"/>
      <c r="HRY2329" s="225"/>
      <c r="HRZ2329" s="225"/>
      <c r="HSA2329" s="225"/>
      <c r="HSB2329" s="225"/>
      <c r="HSC2329" s="225"/>
      <c r="HSD2329" s="225"/>
      <c r="HSE2329" s="225"/>
      <c r="HSF2329" s="225"/>
      <c r="HSG2329" s="225"/>
      <c r="HSH2329" s="225"/>
      <c r="HSI2329" s="225"/>
      <c r="HSJ2329" s="225"/>
      <c r="HSK2329" s="225"/>
      <c r="HSL2329" s="225"/>
      <c r="HSM2329" s="225"/>
      <c r="HSN2329" s="225"/>
      <c r="HSO2329" s="225"/>
      <c r="HSP2329" s="225"/>
      <c r="HSQ2329" s="225"/>
      <c r="HSR2329" s="225"/>
      <c r="HSS2329" s="225"/>
      <c r="HST2329" s="225"/>
      <c r="HSU2329" s="225"/>
      <c r="HSV2329" s="225"/>
      <c r="HSW2329" s="225"/>
      <c r="HSX2329" s="225"/>
      <c r="HSY2329" s="225"/>
      <c r="HSZ2329" s="225"/>
      <c r="HTA2329" s="225"/>
      <c r="HTB2329" s="225"/>
      <c r="HTC2329" s="225"/>
      <c r="HTD2329" s="225"/>
      <c r="HTE2329" s="225"/>
      <c r="HTF2329" s="225"/>
      <c r="HTG2329" s="225"/>
      <c r="HTH2329" s="225"/>
      <c r="HTI2329" s="225"/>
      <c r="HTJ2329" s="225"/>
      <c r="HTK2329" s="225"/>
      <c r="HTL2329" s="225"/>
      <c r="HTM2329" s="225"/>
      <c r="HTN2329" s="225"/>
      <c r="HTO2329" s="225"/>
      <c r="HTP2329" s="225"/>
      <c r="HTQ2329" s="225"/>
      <c r="HTR2329" s="225"/>
      <c r="HTS2329" s="225"/>
      <c r="HTT2329" s="225"/>
      <c r="HTU2329" s="225"/>
      <c r="HTV2329" s="225"/>
      <c r="HTW2329" s="225"/>
      <c r="HTX2329" s="225"/>
      <c r="HTY2329" s="225"/>
      <c r="HTZ2329" s="225"/>
      <c r="HUA2329" s="225"/>
      <c r="HUB2329" s="225"/>
      <c r="HUC2329" s="225"/>
      <c r="HUD2329" s="225"/>
      <c r="HUE2329" s="225"/>
      <c r="HUF2329" s="225"/>
      <c r="HUG2329" s="225"/>
      <c r="HUH2329" s="225"/>
      <c r="HUI2329" s="225"/>
      <c r="HUJ2329" s="225"/>
      <c r="HUK2329" s="225"/>
      <c r="HUL2329" s="225"/>
      <c r="HUM2329" s="225"/>
      <c r="HUN2329" s="225"/>
      <c r="HUO2329" s="225"/>
      <c r="HUP2329" s="225"/>
      <c r="HUQ2329" s="225"/>
      <c r="HUR2329" s="225"/>
      <c r="HUS2329" s="225"/>
      <c r="HUT2329" s="225"/>
      <c r="HUU2329" s="225"/>
      <c r="HUV2329" s="225"/>
      <c r="HUW2329" s="225"/>
      <c r="HUX2329" s="225"/>
      <c r="HUY2329" s="225"/>
      <c r="HUZ2329" s="225"/>
      <c r="HVA2329" s="225"/>
      <c r="HVB2329" s="225"/>
      <c r="HVC2329" s="225"/>
      <c r="HVD2329" s="225"/>
      <c r="HVE2329" s="225"/>
      <c r="HVF2329" s="225"/>
      <c r="HVG2329" s="225"/>
      <c r="HVH2329" s="225"/>
      <c r="HVI2329" s="225"/>
      <c r="HVJ2329" s="225"/>
      <c r="HVK2329" s="225"/>
      <c r="HVL2329" s="225"/>
      <c r="HVM2329" s="225"/>
      <c r="HVN2329" s="225"/>
      <c r="HVO2329" s="225"/>
      <c r="HVP2329" s="225"/>
      <c r="HVQ2329" s="225"/>
      <c r="HVR2329" s="225"/>
      <c r="HVS2329" s="225"/>
      <c r="HVT2329" s="225"/>
      <c r="HVU2329" s="225"/>
      <c r="HVV2329" s="225"/>
      <c r="HVW2329" s="225"/>
      <c r="HVX2329" s="225"/>
      <c r="HVY2329" s="225"/>
      <c r="HVZ2329" s="225"/>
      <c r="HWA2329" s="225"/>
      <c r="HWB2329" s="225"/>
      <c r="HWC2329" s="225"/>
      <c r="HWD2329" s="225"/>
      <c r="HWE2329" s="225"/>
      <c r="HWF2329" s="225"/>
      <c r="HWG2329" s="225"/>
      <c r="HWH2329" s="225"/>
      <c r="HWI2329" s="225"/>
      <c r="HWJ2329" s="225"/>
      <c r="HWK2329" s="225"/>
      <c r="HWL2329" s="225"/>
      <c r="HWM2329" s="225"/>
      <c r="HWN2329" s="225"/>
      <c r="HWO2329" s="225"/>
      <c r="HWP2329" s="225"/>
      <c r="HWQ2329" s="225"/>
      <c r="HWR2329" s="225"/>
      <c r="HWS2329" s="225"/>
      <c r="HWT2329" s="225"/>
      <c r="HWU2329" s="225"/>
      <c r="HWV2329" s="225"/>
      <c r="HWW2329" s="225"/>
      <c r="HWX2329" s="225"/>
      <c r="HWY2329" s="225"/>
      <c r="HWZ2329" s="225"/>
      <c r="HXA2329" s="225"/>
      <c r="HXB2329" s="225"/>
      <c r="HXC2329" s="225"/>
      <c r="HXD2329" s="225"/>
      <c r="HXE2329" s="225"/>
      <c r="HXF2329" s="225"/>
      <c r="HXG2329" s="225"/>
      <c r="HXH2329" s="225"/>
      <c r="HXI2329" s="225"/>
      <c r="HXJ2329" s="225"/>
      <c r="HXK2329" s="225"/>
      <c r="HXL2329" s="225"/>
      <c r="HXM2329" s="225"/>
      <c r="HXN2329" s="225"/>
      <c r="HXO2329" s="225"/>
      <c r="HXP2329" s="225"/>
      <c r="HXQ2329" s="225"/>
      <c r="HXR2329" s="225"/>
      <c r="HXS2329" s="225"/>
      <c r="HXT2329" s="225"/>
      <c r="HXU2329" s="225"/>
      <c r="HXV2329" s="225"/>
      <c r="HXW2329" s="225"/>
      <c r="HXX2329" s="225"/>
      <c r="HXY2329" s="225"/>
      <c r="HXZ2329" s="225"/>
      <c r="HYA2329" s="225"/>
      <c r="HYB2329" s="225"/>
      <c r="HYC2329" s="225"/>
      <c r="HYD2329" s="225"/>
      <c r="HYE2329" s="225"/>
      <c r="HYF2329" s="225"/>
      <c r="HYG2329" s="225"/>
      <c r="HYH2329" s="225"/>
      <c r="HYI2329" s="225"/>
      <c r="HYJ2329" s="225"/>
      <c r="HYK2329" s="225"/>
      <c r="HYL2329" s="225"/>
      <c r="HYM2329" s="225"/>
      <c r="HYN2329" s="225"/>
      <c r="HYO2329" s="225"/>
      <c r="HYP2329" s="225"/>
      <c r="HYQ2329" s="225"/>
      <c r="HYR2329" s="225"/>
      <c r="HYS2329" s="225"/>
      <c r="HYT2329" s="225"/>
      <c r="HYU2329" s="225"/>
      <c r="HYV2329" s="225"/>
      <c r="HYW2329" s="225"/>
      <c r="HYX2329" s="225"/>
      <c r="HYY2329" s="225"/>
      <c r="HYZ2329" s="225"/>
      <c r="HZA2329" s="225"/>
      <c r="HZB2329" s="225"/>
      <c r="HZC2329" s="225"/>
      <c r="HZD2329" s="225"/>
      <c r="HZE2329" s="225"/>
      <c r="HZF2329" s="225"/>
      <c r="HZG2329" s="225"/>
      <c r="HZH2329" s="225"/>
      <c r="HZI2329" s="225"/>
      <c r="HZJ2329" s="225"/>
      <c r="HZK2329" s="225"/>
      <c r="HZL2329" s="225"/>
      <c r="HZM2329" s="225"/>
      <c r="HZN2329" s="225"/>
      <c r="HZO2329" s="225"/>
      <c r="HZP2329" s="225"/>
      <c r="HZQ2329" s="225"/>
      <c r="HZR2329" s="225"/>
      <c r="HZS2329" s="225"/>
      <c r="HZT2329" s="225"/>
      <c r="HZU2329" s="225"/>
      <c r="HZV2329" s="225"/>
      <c r="HZW2329" s="225"/>
      <c r="HZX2329" s="225"/>
      <c r="HZY2329" s="225"/>
      <c r="HZZ2329" s="225"/>
      <c r="IAA2329" s="225"/>
      <c r="IAB2329" s="225"/>
      <c r="IAC2329" s="225"/>
      <c r="IAD2329" s="225"/>
      <c r="IAE2329" s="225"/>
      <c r="IAF2329" s="225"/>
      <c r="IAG2329" s="225"/>
      <c r="IAH2329" s="225"/>
      <c r="IAI2329" s="225"/>
      <c r="IAJ2329" s="225"/>
      <c r="IAK2329" s="225"/>
      <c r="IAL2329" s="225"/>
      <c r="IAM2329" s="225"/>
      <c r="IAN2329" s="225"/>
      <c r="IAO2329" s="225"/>
      <c r="IAP2329" s="225"/>
      <c r="IAQ2329" s="225"/>
      <c r="IAR2329" s="225"/>
      <c r="IAS2329" s="225"/>
      <c r="IAT2329" s="225"/>
      <c r="IAU2329" s="225"/>
      <c r="IAV2329" s="225"/>
      <c r="IAW2329" s="225"/>
      <c r="IAX2329" s="225"/>
      <c r="IAY2329" s="225"/>
      <c r="IAZ2329" s="225"/>
      <c r="IBA2329" s="225"/>
      <c r="IBB2329" s="225"/>
      <c r="IBC2329" s="225"/>
      <c r="IBD2329" s="225"/>
      <c r="IBE2329" s="225"/>
      <c r="IBF2329" s="225"/>
      <c r="IBG2329" s="225"/>
      <c r="IBH2329" s="225"/>
      <c r="IBI2329" s="225"/>
      <c r="IBJ2329" s="225"/>
      <c r="IBK2329" s="225"/>
      <c r="IBL2329" s="225"/>
      <c r="IBM2329" s="225"/>
      <c r="IBN2329" s="225"/>
      <c r="IBO2329" s="225"/>
      <c r="IBP2329" s="225"/>
      <c r="IBQ2329" s="225"/>
      <c r="IBR2329" s="225"/>
      <c r="IBS2329" s="225"/>
      <c r="IBT2329" s="225"/>
      <c r="IBU2329" s="225"/>
      <c r="IBV2329" s="225"/>
      <c r="IBW2329" s="225"/>
      <c r="IBX2329" s="225"/>
      <c r="IBY2329" s="225"/>
      <c r="IBZ2329" s="225"/>
      <c r="ICA2329" s="225"/>
      <c r="ICB2329" s="225"/>
      <c r="ICC2329" s="225"/>
      <c r="ICD2329" s="225"/>
      <c r="ICE2329" s="225"/>
      <c r="ICF2329" s="225"/>
      <c r="ICG2329" s="225"/>
      <c r="ICH2329" s="225"/>
      <c r="ICI2329" s="225"/>
      <c r="ICJ2329" s="225"/>
      <c r="ICK2329" s="225"/>
      <c r="ICL2329" s="225"/>
      <c r="ICM2329" s="225"/>
      <c r="ICN2329" s="225"/>
      <c r="ICO2329" s="225"/>
      <c r="ICP2329" s="225"/>
      <c r="ICQ2329" s="225"/>
      <c r="ICR2329" s="225"/>
      <c r="ICS2329" s="225"/>
      <c r="ICT2329" s="225"/>
      <c r="ICU2329" s="225"/>
      <c r="ICV2329" s="225"/>
      <c r="ICW2329" s="225"/>
      <c r="ICX2329" s="225"/>
      <c r="ICY2329" s="225"/>
      <c r="ICZ2329" s="225"/>
      <c r="IDA2329" s="225"/>
      <c r="IDB2329" s="225"/>
      <c r="IDC2329" s="225"/>
      <c r="IDD2329" s="225"/>
      <c r="IDE2329" s="225"/>
      <c r="IDF2329" s="225"/>
      <c r="IDG2329" s="225"/>
      <c r="IDH2329" s="225"/>
      <c r="IDI2329" s="225"/>
      <c r="IDJ2329" s="225"/>
      <c r="IDK2329" s="225"/>
      <c r="IDL2329" s="225"/>
      <c r="IDM2329" s="225"/>
      <c r="IDN2329" s="225"/>
      <c r="IDO2329" s="225"/>
      <c r="IDP2329" s="225"/>
      <c r="IDQ2329" s="225"/>
      <c r="IDR2329" s="225"/>
      <c r="IDS2329" s="225"/>
      <c r="IDT2329" s="225"/>
      <c r="IDU2329" s="225"/>
      <c r="IDV2329" s="225"/>
      <c r="IDW2329" s="225"/>
      <c r="IDX2329" s="225"/>
      <c r="IDY2329" s="225"/>
      <c r="IDZ2329" s="225"/>
      <c r="IEA2329" s="225"/>
      <c r="IEB2329" s="225"/>
      <c r="IEC2329" s="225"/>
      <c r="IED2329" s="225"/>
      <c r="IEE2329" s="225"/>
      <c r="IEF2329" s="225"/>
      <c r="IEG2329" s="225"/>
      <c r="IEH2329" s="225"/>
      <c r="IEI2329" s="225"/>
      <c r="IEJ2329" s="225"/>
      <c r="IEK2329" s="225"/>
      <c r="IEL2329" s="225"/>
      <c r="IEM2329" s="225"/>
      <c r="IEN2329" s="225"/>
      <c r="IEO2329" s="225"/>
      <c r="IEP2329" s="225"/>
      <c r="IEQ2329" s="225"/>
      <c r="IER2329" s="225"/>
      <c r="IES2329" s="225"/>
      <c r="IET2329" s="225"/>
      <c r="IEU2329" s="225"/>
      <c r="IEV2329" s="225"/>
      <c r="IEW2329" s="225"/>
      <c r="IEX2329" s="225"/>
      <c r="IEY2329" s="225"/>
      <c r="IEZ2329" s="225"/>
      <c r="IFA2329" s="225"/>
      <c r="IFB2329" s="225"/>
      <c r="IFC2329" s="225"/>
      <c r="IFD2329" s="225"/>
      <c r="IFE2329" s="225"/>
      <c r="IFF2329" s="225"/>
      <c r="IFG2329" s="225"/>
      <c r="IFH2329" s="225"/>
      <c r="IFI2329" s="225"/>
      <c r="IFJ2329" s="225"/>
      <c r="IFK2329" s="225"/>
      <c r="IFL2329" s="225"/>
      <c r="IFM2329" s="225"/>
      <c r="IFN2329" s="225"/>
      <c r="IFO2329" s="225"/>
      <c r="IFP2329" s="225"/>
      <c r="IFQ2329" s="225"/>
      <c r="IFR2329" s="225"/>
      <c r="IFS2329" s="225"/>
      <c r="IFT2329" s="225"/>
      <c r="IFU2329" s="225"/>
      <c r="IFV2329" s="225"/>
      <c r="IFW2329" s="225"/>
      <c r="IFX2329" s="225"/>
      <c r="IFY2329" s="225"/>
      <c r="IFZ2329" s="225"/>
      <c r="IGA2329" s="225"/>
      <c r="IGB2329" s="225"/>
      <c r="IGC2329" s="225"/>
      <c r="IGD2329" s="225"/>
      <c r="IGE2329" s="225"/>
      <c r="IGF2329" s="225"/>
      <c r="IGG2329" s="225"/>
      <c r="IGH2329" s="225"/>
      <c r="IGI2329" s="225"/>
      <c r="IGJ2329" s="225"/>
      <c r="IGK2329" s="225"/>
      <c r="IGL2329" s="225"/>
      <c r="IGM2329" s="225"/>
      <c r="IGN2329" s="225"/>
      <c r="IGO2329" s="225"/>
      <c r="IGP2329" s="225"/>
      <c r="IGQ2329" s="225"/>
      <c r="IGR2329" s="225"/>
      <c r="IGS2329" s="225"/>
      <c r="IGT2329" s="225"/>
      <c r="IGU2329" s="225"/>
      <c r="IGV2329" s="225"/>
      <c r="IGW2329" s="225"/>
      <c r="IGX2329" s="225"/>
      <c r="IGY2329" s="225"/>
      <c r="IGZ2329" s="225"/>
      <c r="IHA2329" s="225"/>
      <c r="IHB2329" s="225"/>
      <c r="IHC2329" s="225"/>
      <c r="IHD2329" s="225"/>
      <c r="IHE2329" s="225"/>
      <c r="IHF2329" s="225"/>
      <c r="IHG2329" s="225"/>
      <c r="IHH2329" s="225"/>
      <c r="IHI2329" s="225"/>
      <c r="IHJ2329" s="225"/>
      <c r="IHK2329" s="225"/>
      <c r="IHL2329" s="225"/>
      <c r="IHM2329" s="225"/>
      <c r="IHN2329" s="225"/>
      <c r="IHO2329" s="225"/>
      <c r="IHP2329" s="225"/>
      <c r="IHQ2329" s="225"/>
      <c r="IHR2329" s="225"/>
      <c r="IHS2329" s="225"/>
      <c r="IHT2329" s="225"/>
      <c r="IHU2329" s="225"/>
      <c r="IHV2329" s="225"/>
      <c r="IHW2329" s="225"/>
      <c r="IHX2329" s="225"/>
      <c r="IHY2329" s="225"/>
      <c r="IHZ2329" s="225"/>
      <c r="IIA2329" s="225"/>
      <c r="IIB2329" s="225"/>
      <c r="IIC2329" s="225"/>
      <c r="IID2329" s="225"/>
      <c r="IIE2329" s="225"/>
      <c r="IIF2329" s="225"/>
      <c r="IIG2329" s="225"/>
      <c r="IIH2329" s="225"/>
      <c r="III2329" s="225"/>
      <c r="IIJ2329" s="225"/>
      <c r="IIK2329" s="225"/>
      <c r="IIL2329" s="225"/>
      <c r="IIM2329" s="225"/>
      <c r="IIN2329" s="225"/>
      <c r="IIO2329" s="225"/>
      <c r="IIP2329" s="225"/>
      <c r="IIQ2329" s="225"/>
      <c r="IIR2329" s="225"/>
      <c r="IIS2329" s="225"/>
      <c r="IIT2329" s="225"/>
      <c r="IIU2329" s="225"/>
      <c r="IIV2329" s="225"/>
      <c r="IIW2329" s="225"/>
      <c r="IIX2329" s="225"/>
      <c r="IIY2329" s="225"/>
      <c r="IIZ2329" s="225"/>
      <c r="IJA2329" s="225"/>
      <c r="IJB2329" s="225"/>
      <c r="IJC2329" s="225"/>
      <c r="IJD2329" s="225"/>
      <c r="IJE2329" s="225"/>
      <c r="IJF2329" s="225"/>
      <c r="IJG2329" s="225"/>
      <c r="IJH2329" s="225"/>
      <c r="IJI2329" s="225"/>
      <c r="IJJ2329" s="225"/>
      <c r="IJK2329" s="225"/>
      <c r="IJL2329" s="225"/>
      <c r="IJM2329" s="225"/>
      <c r="IJN2329" s="225"/>
      <c r="IJO2329" s="225"/>
      <c r="IJP2329" s="225"/>
      <c r="IJQ2329" s="225"/>
      <c r="IJR2329" s="225"/>
      <c r="IJS2329" s="225"/>
      <c r="IJT2329" s="225"/>
      <c r="IJU2329" s="225"/>
      <c r="IJV2329" s="225"/>
      <c r="IJW2329" s="225"/>
      <c r="IJX2329" s="225"/>
      <c r="IJY2329" s="225"/>
      <c r="IJZ2329" s="225"/>
      <c r="IKA2329" s="225"/>
      <c r="IKB2329" s="225"/>
      <c r="IKC2329" s="225"/>
      <c r="IKD2329" s="225"/>
      <c r="IKE2329" s="225"/>
      <c r="IKF2329" s="225"/>
      <c r="IKG2329" s="225"/>
      <c r="IKH2329" s="225"/>
      <c r="IKI2329" s="225"/>
      <c r="IKJ2329" s="225"/>
      <c r="IKK2329" s="225"/>
      <c r="IKL2329" s="225"/>
      <c r="IKM2329" s="225"/>
      <c r="IKN2329" s="225"/>
      <c r="IKO2329" s="225"/>
      <c r="IKP2329" s="225"/>
      <c r="IKQ2329" s="225"/>
      <c r="IKR2329" s="225"/>
      <c r="IKS2329" s="225"/>
      <c r="IKT2329" s="225"/>
      <c r="IKU2329" s="225"/>
      <c r="IKV2329" s="225"/>
      <c r="IKW2329" s="225"/>
      <c r="IKX2329" s="225"/>
      <c r="IKY2329" s="225"/>
      <c r="IKZ2329" s="225"/>
      <c r="ILA2329" s="225"/>
      <c r="ILB2329" s="225"/>
      <c r="ILC2329" s="225"/>
      <c r="ILD2329" s="225"/>
      <c r="ILE2329" s="225"/>
      <c r="ILF2329" s="225"/>
      <c r="ILG2329" s="225"/>
      <c r="ILH2329" s="225"/>
      <c r="ILI2329" s="225"/>
      <c r="ILJ2329" s="225"/>
      <c r="ILK2329" s="225"/>
      <c r="ILL2329" s="225"/>
      <c r="ILM2329" s="225"/>
      <c r="ILN2329" s="225"/>
      <c r="ILO2329" s="225"/>
      <c r="ILP2329" s="225"/>
      <c r="ILQ2329" s="225"/>
      <c r="ILR2329" s="225"/>
      <c r="ILS2329" s="225"/>
      <c r="ILT2329" s="225"/>
      <c r="ILU2329" s="225"/>
      <c r="ILV2329" s="225"/>
      <c r="ILW2329" s="225"/>
      <c r="ILX2329" s="225"/>
      <c r="ILY2329" s="225"/>
      <c r="ILZ2329" s="225"/>
      <c r="IMA2329" s="225"/>
      <c r="IMB2329" s="225"/>
      <c r="IMC2329" s="225"/>
      <c r="IMD2329" s="225"/>
      <c r="IME2329" s="225"/>
      <c r="IMF2329" s="225"/>
      <c r="IMG2329" s="225"/>
      <c r="IMH2329" s="225"/>
      <c r="IMI2329" s="225"/>
      <c r="IMJ2329" s="225"/>
      <c r="IMK2329" s="225"/>
      <c r="IML2329" s="225"/>
      <c r="IMM2329" s="225"/>
      <c r="IMN2329" s="225"/>
      <c r="IMO2329" s="225"/>
      <c r="IMP2329" s="225"/>
      <c r="IMQ2329" s="225"/>
      <c r="IMR2329" s="225"/>
      <c r="IMS2329" s="225"/>
      <c r="IMT2329" s="225"/>
      <c r="IMU2329" s="225"/>
      <c r="IMV2329" s="225"/>
      <c r="IMW2329" s="225"/>
      <c r="IMX2329" s="225"/>
      <c r="IMY2329" s="225"/>
      <c r="IMZ2329" s="225"/>
      <c r="INA2329" s="225"/>
      <c r="INB2329" s="225"/>
      <c r="INC2329" s="225"/>
      <c r="IND2329" s="225"/>
      <c r="INE2329" s="225"/>
      <c r="INF2329" s="225"/>
      <c r="ING2329" s="225"/>
      <c r="INH2329" s="225"/>
      <c r="INI2329" s="225"/>
      <c r="INJ2329" s="225"/>
      <c r="INK2329" s="225"/>
      <c r="INL2329" s="225"/>
      <c r="INM2329" s="225"/>
      <c r="INN2329" s="225"/>
      <c r="INO2329" s="225"/>
      <c r="INP2329" s="225"/>
      <c r="INQ2329" s="225"/>
      <c r="INR2329" s="225"/>
      <c r="INS2329" s="225"/>
      <c r="INT2329" s="225"/>
      <c r="INU2329" s="225"/>
      <c r="INV2329" s="225"/>
      <c r="INW2329" s="225"/>
      <c r="INX2329" s="225"/>
      <c r="INY2329" s="225"/>
      <c r="INZ2329" s="225"/>
      <c r="IOA2329" s="225"/>
      <c r="IOB2329" s="225"/>
      <c r="IOC2329" s="225"/>
      <c r="IOD2329" s="225"/>
      <c r="IOE2329" s="225"/>
      <c r="IOF2329" s="225"/>
      <c r="IOG2329" s="225"/>
      <c r="IOH2329" s="225"/>
      <c r="IOI2329" s="225"/>
      <c r="IOJ2329" s="225"/>
      <c r="IOK2329" s="225"/>
      <c r="IOL2329" s="225"/>
      <c r="IOM2329" s="225"/>
      <c r="ION2329" s="225"/>
      <c r="IOO2329" s="225"/>
      <c r="IOP2329" s="225"/>
      <c r="IOQ2329" s="225"/>
      <c r="IOR2329" s="225"/>
      <c r="IOS2329" s="225"/>
      <c r="IOT2329" s="225"/>
      <c r="IOU2329" s="225"/>
      <c r="IOV2329" s="225"/>
      <c r="IOW2329" s="225"/>
      <c r="IOX2329" s="225"/>
      <c r="IOY2329" s="225"/>
      <c r="IOZ2329" s="225"/>
      <c r="IPA2329" s="225"/>
      <c r="IPB2329" s="225"/>
      <c r="IPC2329" s="225"/>
      <c r="IPD2329" s="225"/>
      <c r="IPE2329" s="225"/>
      <c r="IPF2329" s="225"/>
      <c r="IPG2329" s="225"/>
      <c r="IPH2329" s="225"/>
      <c r="IPI2329" s="225"/>
      <c r="IPJ2329" s="225"/>
      <c r="IPK2329" s="225"/>
      <c r="IPL2329" s="225"/>
      <c r="IPM2329" s="225"/>
      <c r="IPN2329" s="225"/>
      <c r="IPO2329" s="225"/>
      <c r="IPP2329" s="225"/>
      <c r="IPQ2329" s="225"/>
      <c r="IPR2329" s="225"/>
      <c r="IPS2329" s="225"/>
      <c r="IPT2329" s="225"/>
      <c r="IPU2329" s="225"/>
      <c r="IPV2329" s="225"/>
      <c r="IPW2329" s="225"/>
      <c r="IPX2329" s="225"/>
      <c r="IPY2329" s="225"/>
      <c r="IPZ2329" s="225"/>
      <c r="IQA2329" s="225"/>
      <c r="IQB2329" s="225"/>
      <c r="IQC2329" s="225"/>
      <c r="IQD2329" s="225"/>
      <c r="IQE2329" s="225"/>
      <c r="IQF2329" s="225"/>
      <c r="IQG2329" s="225"/>
      <c r="IQH2329" s="225"/>
      <c r="IQI2329" s="225"/>
      <c r="IQJ2329" s="225"/>
      <c r="IQK2329" s="225"/>
      <c r="IQL2329" s="225"/>
      <c r="IQM2329" s="225"/>
      <c r="IQN2329" s="225"/>
      <c r="IQO2329" s="225"/>
      <c r="IQP2329" s="225"/>
      <c r="IQQ2329" s="225"/>
      <c r="IQR2329" s="225"/>
      <c r="IQS2329" s="225"/>
      <c r="IQT2329" s="225"/>
      <c r="IQU2329" s="225"/>
      <c r="IQV2329" s="225"/>
      <c r="IQW2329" s="225"/>
      <c r="IQX2329" s="225"/>
      <c r="IQY2329" s="225"/>
      <c r="IQZ2329" s="225"/>
      <c r="IRA2329" s="225"/>
      <c r="IRB2329" s="225"/>
      <c r="IRC2329" s="225"/>
      <c r="IRD2329" s="225"/>
      <c r="IRE2329" s="225"/>
      <c r="IRF2329" s="225"/>
      <c r="IRG2329" s="225"/>
      <c r="IRH2329" s="225"/>
      <c r="IRI2329" s="225"/>
      <c r="IRJ2329" s="225"/>
      <c r="IRK2329" s="225"/>
      <c r="IRL2329" s="225"/>
      <c r="IRM2329" s="225"/>
      <c r="IRN2329" s="225"/>
      <c r="IRO2329" s="225"/>
      <c r="IRP2329" s="225"/>
      <c r="IRQ2329" s="225"/>
      <c r="IRR2329" s="225"/>
      <c r="IRS2329" s="225"/>
      <c r="IRT2329" s="225"/>
      <c r="IRU2329" s="225"/>
      <c r="IRV2329" s="225"/>
      <c r="IRW2329" s="225"/>
      <c r="IRX2329" s="225"/>
      <c r="IRY2329" s="225"/>
      <c r="IRZ2329" s="225"/>
      <c r="ISA2329" s="225"/>
      <c r="ISB2329" s="225"/>
      <c r="ISC2329" s="225"/>
      <c r="ISD2329" s="225"/>
      <c r="ISE2329" s="225"/>
      <c r="ISF2329" s="225"/>
      <c r="ISG2329" s="225"/>
      <c r="ISH2329" s="225"/>
      <c r="ISI2329" s="225"/>
      <c r="ISJ2329" s="225"/>
      <c r="ISK2329" s="225"/>
      <c r="ISL2329" s="225"/>
      <c r="ISM2329" s="225"/>
      <c r="ISN2329" s="225"/>
      <c r="ISO2329" s="225"/>
      <c r="ISP2329" s="225"/>
      <c r="ISQ2329" s="225"/>
      <c r="ISR2329" s="225"/>
      <c r="ISS2329" s="225"/>
      <c r="IST2329" s="225"/>
      <c r="ISU2329" s="225"/>
      <c r="ISV2329" s="225"/>
      <c r="ISW2329" s="225"/>
      <c r="ISX2329" s="225"/>
      <c r="ISY2329" s="225"/>
      <c r="ISZ2329" s="225"/>
      <c r="ITA2329" s="225"/>
      <c r="ITB2329" s="225"/>
      <c r="ITC2329" s="225"/>
      <c r="ITD2329" s="225"/>
      <c r="ITE2329" s="225"/>
      <c r="ITF2329" s="225"/>
      <c r="ITG2329" s="225"/>
      <c r="ITH2329" s="225"/>
      <c r="ITI2329" s="225"/>
      <c r="ITJ2329" s="225"/>
      <c r="ITK2329" s="225"/>
      <c r="ITL2329" s="225"/>
      <c r="ITM2329" s="225"/>
      <c r="ITN2329" s="225"/>
      <c r="ITO2329" s="225"/>
      <c r="ITP2329" s="225"/>
      <c r="ITQ2329" s="225"/>
      <c r="ITR2329" s="225"/>
      <c r="ITS2329" s="225"/>
      <c r="ITT2329" s="225"/>
      <c r="ITU2329" s="225"/>
      <c r="ITV2329" s="225"/>
      <c r="ITW2329" s="225"/>
      <c r="ITX2329" s="225"/>
      <c r="ITY2329" s="225"/>
      <c r="ITZ2329" s="225"/>
      <c r="IUA2329" s="225"/>
      <c r="IUB2329" s="225"/>
      <c r="IUC2329" s="225"/>
      <c r="IUD2329" s="225"/>
      <c r="IUE2329" s="225"/>
      <c r="IUF2329" s="225"/>
      <c r="IUG2329" s="225"/>
      <c r="IUH2329" s="225"/>
      <c r="IUI2329" s="225"/>
      <c r="IUJ2329" s="225"/>
      <c r="IUK2329" s="225"/>
      <c r="IUL2329" s="225"/>
      <c r="IUM2329" s="225"/>
      <c r="IUN2329" s="225"/>
      <c r="IUO2329" s="225"/>
      <c r="IUP2329" s="225"/>
      <c r="IUQ2329" s="225"/>
      <c r="IUR2329" s="225"/>
      <c r="IUS2329" s="225"/>
      <c r="IUT2329" s="225"/>
      <c r="IUU2329" s="225"/>
      <c r="IUV2329" s="225"/>
      <c r="IUW2329" s="225"/>
      <c r="IUX2329" s="225"/>
      <c r="IUY2329" s="225"/>
      <c r="IUZ2329" s="225"/>
      <c r="IVA2329" s="225"/>
      <c r="IVB2329" s="225"/>
      <c r="IVC2329" s="225"/>
      <c r="IVD2329" s="225"/>
      <c r="IVE2329" s="225"/>
      <c r="IVF2329" s="225"/>
      <c r="IVG2329" s="225"/>
      <c r="IVH2329" s="225"/>
      <c r="IVI2329" s="225"/>
      <c r="IVJ2329" s="225"/>
      <c r="IVK2329" s="225"/>
      <c r="IVL2329" s="225"/>
      <c r="IVM2329" s="225"/>
      <c r="IVN2329" s="225"/>
      <c r="IVO2329" s="225"/>
      <c r="IVP2329" s="225"/>
      <c r="IVQ2329" s="225"/>
      <c r="IVR2329" s="225"/>
      <c r="IVS2329" s="225"/>
      <c r="IVT2329" s="225"/>
      <c r="IVU2329" s="225"/>
      <c r="IVV2329" s="225"/>
      <c r="IVW2329" s="225"/>
      <c r="IVX2329" s="225"/>
      <c r="IVY2329" s="225"/>
      <c r="IVZ2329" s="225"/>
      <c r="IWA2329" s="225"/>
      <c r="IWB2329" s="225"/>
      <c r="IWC2329" s="225"/>
      <c r="IWD2329" s="225"/>
      <c r="IWE2329" s="225"/>
      <c r="IWF2329" s="225"/>
      <c r="IWG2329" s="225"/>
      <c r="IWH2329" s="225"/>
      <c r="IWI2329" s="225"/>
      <c r="IWJ2329" s="225"/>
      <c r="IWK2329" s="225"/>
      <c r="IWL2329" s="225"/>
      <c r="IWM2329" s="225"/>
      <c r="IWN2329" s="225"/>
      <c r="IWO2329" s="225"/>
      <c r="IWP2329" s="225"/>
      <c r="IWQ2329" s="225"/>
      <c r="IWR2329" s="225"/>
      <c r="IWS2329" s="225"/>
      <c r="IWT2329" s="225"/>
      <c r="IWU2329" s="225"/>
      <c r="IWV2329" s="225"/>
      <c r="IWW2329" s="225"/>
      <c r="IWX2329" s="225"/>
      <c r="IWY2329" s="225"/>
      <c r="IWZ2329" s="225"/>
      <c r="IXA2329" s="225"/>
      <c r="IXB2329" s="225"/>
      <c r="IXC2329" s="225"/>
      <c r="IXD2329" s="225"/>
      <c r="IXE2329" s="225"/>
      <c r="IXF2329" s="225"/>
      <c r="IXG2329" s="225"/>
      <c r="IXH2329" s="225"/>
      <c r="IXI2329" s="225"/>
      <c r="IXJ2329" s="225"/>
      <c r="IXK2329" s="225"/>
      <c r="IXL2329" s="225"/>
      <c r="IXM2329" s="225"/>
      <c r="IXN2329" s="225"/>
      <c r="IXO2329" s="225"/>
      <c r="IXP2329" s="225"/>
      <c r="IXQ2329" s="225"/>
      <c r="IXR2329" s="225"/>
      <c r="IXS2329" s="225"/>
      <c r="IXT2329" s="225"/>
      <c r="IXU2329" s="225"/>
      <c r="IXV2329" s="225"/>
      <c r="IXW2329" s="225"/>
      <c r="IXX2329" s="225"/>
      <c r="IXY2329" s="225"/>
      <c r="IXZ2329" s="225"/>
      <c r="IYA2329" s="225"/>
      <c r="IYB2329" s="225"/>
      <c r="IYC2329" s="225"/>
      <c r="IYD2329" s="225"/>
      <c r="IYE2329" s="225"/>
      <c r="IYF2329" s="225"/>
      <c r="IYG2329" s="225"/>
      <c r="IYH2329" s="225"/>
      <c r="IYI2329" s="225"/>
      <c r="IYJ2329" s="225"/>
      <c r="IYK2329" s="225"/>
      <c r="IYL2329" s="225"/>
      <c r="IYM2329" s="225"/>
      <c r="IYN2329" s="225"/>
      <c r="IYO2329" s="225"/>
      <c r="IYP2329" s="225"/>
      <c r="IYQ2329" s="225"/>
      <c r="IYR2329" s="225"/>
      <c r="IYS2329" s="225"/>
      <c r="IYT2329" s="225"/>
      <c r="IYU2329" s="225"/>
      <c r="IYV2329" s="225"/>
      <c r="IYW2329" s="225"/>
      <c r="IYX2329" s="225"/>
      <c r="IYY2329" s="225"/>
      <c r="IYZ2329" s="225"/>
      <c r="IZA2329" s="225"/>
      <c r="IZB2329" s="225"/>
      <c r="IZC2329" s="225"/>
      <c r="IZD2329" s="225"/>
      <c r="IZE2329" s="225"/>
      <c r="IZF2329" s="225"/>
      <c r="IZG2329" s="225"/>
      <c r="IZH2329" s="225"/>
      <c r="IZI2329" s="225"/>
      <c r="IZJ2329" s="225"/>
      <c r="IZK2329" s="225"/>
      <c r="IZL2329" s="225"/>
      <c r="IZM2329" s="225"/>
      <c r="IZN2329" s="225"/>
      <c r="IZO2329" s="225"/>
      <c r="IZP2329" s="225"/>
      <c r="IZQ2329" s="225"/>
      <c r="IZR2329" s="225"/>
      <c r="IZS2329" s="225"/>
      <c r="IZT2329" s="225"/>
      <c r="IZU2329" s="225"/>
      <c r="IZV2329" s="225"/>
      <c r="IZW2329" s="225"/>
      <c r="IZX2329" s="225"/>
      <c r="IZY2329" s="225"/>
      <c r="IZZ2329" s="225"/>
      <c r="JAA2329" s="225"/>
      <c r="JAB2329" s="225"/>
      <c r="JAC2329" s="225"/>
      <c r="JAD2329" s="225"/>
      <c r="JAE2329" s="225"/>
      <c r="JAF2329" s="225"/>
      <c r="JAG2329" s="225"/>
      <c r="JAH2329" s="225"/>
      <c r="JAI2329" s="225"/>
      <c r="JAJ2329" s="225"/>
      <c r="JAK2329" s="225"/>
      <c r="JAL2329" s="225"/>
      <c r="JAM2329" s="225"/>
      <c r="JAN2329" s="225"/>
      <c r="JAO2329" s="225"/>
      <c r="JAP2329" s="225"/>
      <c r="JAQ2329" s="225"/>
      <c r="JAR2329" s="225"/>
      <c r="JAS2329" s="225"/>
      <c r="JAT2329" s="225"/>
      <c r="JAU2329" s="225"/>
      <c r="JAV2329" s="225"/>
      <c r="JAW2329" s="225"/>
      <c r="JAX2329" s="225"/>
      <c r="JAY2329" s="225"/>
      <c r="JAZ2329" s="225"/>
      <c r="JBA2329" s="225"/>
      <c r="JBB2329" s="225"/>
      <c r="JBC2329" s="225"/>
      <c r="JBD2329" s="225"/>
      <c r="JBE2329" s="225"/>
      <c r="JBF2329" s="225"/>
      <c r="JBG2329" s="225"/>
      <c r="JBH2329" s="225"/>
      <c r="JBI2329" s="225"/>
      <c r="JBJ2329" s="225"/>
      <c r="JBK2329" s="225"/>
      <c r="JBL2329" s="225"/>
      <c r="JBM2329" s="225"/>
      <c r="JBN2329" s="225"/>
      <c r="JBO2329" s="225"/>
      <c r="JBP2329" s="225"/>
      <c r="JBQ2329" s="225"/>
      <c r="JBR2329" s="225"/>
      <c r="JBS2329" s="225"/>
      <c r="JBT2329" s="225"/>
      <c r="JBU2329" s="225"/>
      <c r="JBV2329" s="225"/>
      <c r="JBW2329" s="225"/>
      <c r="JBX2329" s="225"/>
      <c r="JBY2329" s="225"/>
      <c r="JBZ2329" s="225"/>
      <c r="JCA2329" s="225"/>
      <c r="JCB2329" s="225"/>
      <c r="JCC2329" s="225"/>
      <c r="JCD2329" s="225"/>
      <c r="JCE2329" s="225"/>
      <c r="JCF2329" s="225"/>
      <c r="JCG2329" s="225"/>
      <c r="JCH2329" s="225"/>
      <c r="JCI2329" s="225"/>
      <c r="JCJ2329" s="225"/>
      <c r="JCK2329" s="225"/>
      <c r="JCL2329" s="225"/>
      <c r="JCM2329" s="225"/>
      <c r="JCN2329" s="225"/>
      <c r="JCO2329" s="225"/>
      <c r="JCP2329" s="225"/>
      <c r="JCQ2329" s="225"/>
      <c r="JCR2329" s="225"/>
      <c r="JCS2329" s="225"/>
      <c r="JCT2329" s="225"/>
      <c r="JCU2329" s="225"/>
      <c r="JCV2329" s="225"/>
      <c r="JCW2329" s="225"/>
      <c r="JCX2329" s="225"/>
      <c r="JCY2329" s="225"/>
      <c r="JCZ2329" s="225"/>
      <c r="JDA2329" s="225"/>
      <c r="JDB2329" s="225"/>
      <c r="JDC2329" s="225"/>
      <c r="JDD2329" s="225"/>
      <c r="JDE2329" s="225"/>
      <c r="JDF2329" s="225"/>
      <c r="JDG2329" s="225"/>
      <c r="JDH2329" s="225"/>
      <c r="JDI2329" s="225"/>
      <c r="JDJ2329" s="225"/>
      <c r="JDK2329" s="225"/>
      <c r="JDL2329" s="225"/>
      <c r="JDM2329" s="225"/>
      <c r="JDN2329" s="225"/>
      <c r="JDO2329" s="225"/>
      <c r="JDP2329" s="225"/>
      <c r="JDQ2329" s="225"/>
      <c r="JDR2329" s="225"/>
      <c r="JDS2329" s="225"/>
      <c r="JDT2329" s="225"/>
      <c r="JDU2329" s="225"/>
      <c r="JDV2329" s="225"/>
      <c r="JDW2329" s="225"/>
      <c r="JDX2329" s="225"/>
      <c r="JDY2329" s="225"/>
      <c r="JDZ2329" s="225"/>
      <c r="JEA2329" s="225"/>
      <c r="JEB2329" s="225"/>
      <c r="JEC2329" s="225"/>
      <c r="JED2329" s="225"/>
      <c r="JEE2329" s="225"/>
      <c r="JEF2329" s="225"/>
      <c r="JEG2329" s="225"/>
      <c r="JEH2329" s="225"/>
      <c r="JEI2329" s="225"/>
      <c r="JEJ2329" s="225"/>
      <c r="JEK2329" s="225"/>
      <c r="JEL2329" s="225"/>
      <c r="JEM2329" s="225"/>
      <c r="JEN2329" s="225"/>
      <c r="JEO2329" s="225"/>
      <c r="JEP2329" s="225"/>
      <c r="JEQ2329" s="225"/>
      <c r="JER2329" s="225"/>
      <c r="JES2329" s="225"/>
      <c r="JET2329" s="225"/>
      <c r="JEU2329" s="225"/>
      <c r="JEV2329" s="225"/>
      <c r="JEW2329" s="225"/>
      <c r="JEX2329" s="225"/>
      <c r="JEY2329" s="225"/>
      <c r="JEZ2329" s="225"/>
      <c r="JFA2329" s="225"/>
      <c r="JFB2329" s="225"/>
      <c r="JFC2329" s="225"/>
      <c r="JFD2329" s="225"/>
      <c r="JFE2329" s="225"/>
      <c r="JFF2329" s="225"/>
      <c r="JFG2329" s="225"/>
      <c r="JFH2329" s="225"/>
      <c r="JFI2329" s="225"/>
      <c r="JFJ2329" s="225"/>
      <c r="JFK2329" s="225"/>
      <c r="JFL2329" s="225"/>
      <c r="JFM2329" s="225"/>
      <c r="JFN2329" s="225"/>
      <c r="JFO2329" s="225"/>
      <c r="JFP2329" s="225"/>
      <c r="JFQ2329" s="225"/>
      <c r="JFR2329" s="225"/>
      <c r="JFS2329" s="225"/>
      <c r="JFT2329" s="225"/>
      <c r="JFU2329" s="225"/>
      <c r="JFV2329" s="225"/>
      <c r="JFW2329" s="225"/>
      <c r="JFX2329" s="225"/>
      <c r="JFY2329" s="225"/>
      <c r="JFZ2329" s="225"/>
      <c r="JGA2329" s="225"/>
      <c r="JGB2329" s="225"/>
      <c r="JGC2329" s="225"/>
      <c r="JGD2329" s="225"/>
      <c r="JGE2329" s="225"/>
      <c r="JGF2329" s="225"/>
      <c r="JGG2329" s="225"/>
      <c r="JGH2329" s="225"/>
      <c r="JGI2329" s="225"/>
      <c r="JGJ2329" s="225"/>
      <c r="JGK2329" s="225"/>
      <c r="JGL2329" s="225"/>
      <c r="JGM2329" s="225"/>
      <c r="JGN2329" s="225"/>
      <c r="JGO2329" s="225"/>
      <c r="JGP2329" s="225"/>
      <c r="JGQ2329" s="225"/>
      <c r="JGR2329" s="225"/>
      <c r="JGS2329" s="225"/>
      <c r="JGT2329" s="225"/>
      <c r="JGU2329" s="225"/>
      <c r="JGV2329" s="225"/>
      <c r="JGW2329" s="225"/>
      <c r="JGX2329" s="225"/>
      <c r="JGY2329" s="225"/>
      <c r="JGZ2329" s="225"/>
      <c r="JHA2329" s="225"/>
      <c r="JHB2329" s="225"/>
      <c r="JHC2329" s="225"/>
      <c r="JHD2329" s="225"/>
      <c r="JHE2329" s="225"/>
      <c r="JHF2329" s="225"/>
      <c r="JHG2329" s="225"/>
      <c r="JHH2329" s="225"/>
      <c r="JHI2329" s="225"/>
      <c r="JHJ2329" s="225"/>
      <c r="JHK2329" s="225"/>
      <c r="JHL2329" s="225"/>
      <c r="JHM2329" s="225"/>
      <c r="JHN2329" s="225"/>
      <c r="JHO2329" s="225"/>
      <c r="JHP2329" s="225"/>
      <c r="JHQ2329" s="225"/>
      <c r="JHR2329" s="225"/>
      <c r="JHS2329" s="225"/>
      <c r="JHT2329" s="225"/>
      <c r="JHU2329" s="225"/>
      <c r="JHV2329" s="225"/>
      <c r="JHW2329" s="225"/>
      <c r="JHX2329" s="225"/>
      <c r="JHY2329" s="225"/>
      <c r="JHZ2329" s="225"/>
      <c r="JIA2329" s="225"/>
      <c r="JIB2329" s="225"/>
      <c r="JIC2329" s="225"/>
      <c r="JID2329" s="225"/>
      <c r="JIE2329" s="225"/>
      <c r="JIF2329" s="225"/>
      <c r="JIG2329" s="225"/>
      <c r="JIH2329" s="225"/>
      <c r="JII2329" s="225"/>
      <c r="JIJ2329" s="225"/>
      <c r="JIK2329" s="225"/>
      <c r="JIL2329" s="225"/>
      <c r="JIM2329" s="225"/>
      <c r="JIN2329" s="225"/>
      <c r="JIO2329" s="225"/>
      <c r="JIP2329" s="225"/>
      <c r="JIQ2329" s="225"/>
      <c r="JIR2329" s="225"/>
      <c r="JIS2329" s="225"/>
      <c r="JIT2329" s="225"/>
      <c r="JIU2329" s="225"/>
      <c r="JIV2329" s="225"/>
      <c r="JIW2329" s="225"/>
      <c r="JIX2329" s="225"/>
      <c r="JIY2329" s="225"/>
      <c r="JIZ2329" s="225"/>
      <c r="JJA2329" s="225"/>
      <c r="JJB2329" s="225"/>
      <c r="JJC2329" s="225"/>
      <c r="JJD2329" s="225"/>
      <c r="JJE2329" s="225"/>
      <c r="JJF2329" s="225"/>
      <c r="JJG2329" s="225"/>
      <c r="JJH2329" s="225"/>
      <c r="JJI2329" s="225"/>
      <c r="JJJ2329" s="225"/>
      <c r="JJK2329" s="225"/>
      <c r="JJL2329" s="225"/>
      <c r="JJM2329" s="225"/>
      <c r="JJN2329" s="225"/>
      <c r="JJO2329" s="225"/>
      <c r="JJP2329" s="225"/>
      <c r="JJQ2329" s="225"/>
      <c r="JJR2329" s="225"/>
      <c r="JJS2329" s="225"/>
      <c r="JJT2329" s="225"/>
      <c r="JJU2329" s="225"/>
      <c r="JJV2329" s="225"/>
      <c r="JJW2329" s="225"/>
      <c r="JJX2329" s="225"/>
      <c r="JJY2329" s="225"/>
      <c r="JJZ2329" s="225"/>
      <c r="JKA2329" s="225"/>
      <c r="JKB2329" s="225"/>
      <c r="JKC2329" s="225"/>
      <c r="JKD2329" s="225"/>
      <c r="JKE2329" s="225"/>
      <c r="JKF2329" s="225"/>
      <c r="JKG2329" s="225"/>
      <c r="JKH2329" s="225"/>
      <c r="JKI2329" s="225"/>
      <c r="JKJ2329" s="225"/>
      <c r="JKK2329" s="225"/>
      <c r="JKL2329" s="225"/>
      <c r="JKM2329" s="225"/>
      <c r="JKN2329" s="225"/>
      <c r="JKO2329" s="225"/>
      <c r="JKP2329" s="225"/>
      <c r="JKQ2329" s="225"/>
      <c r="JKR2329" s="225"/>
      <c r="JKS2329" s="225"/>
      <c r="JKT2329" s="225"/>
      <c r="JKU2329" s="225"/>
      <c r="JKV2329" s="225"/>
      <c r="JKW2329" s="225"/>
      <c r="JKX2329" s="225"/>
      <c r="JKY2329" s="225"/>
      <c r="JKZ2329" s="225"/>
      <c r="JLA2329" s="225"/>
      <c r="JLB2329" s="225"/>
      <c r="JLC2329" s="225"/>
      <c r="JLD2329" s="225"/>
      <c r="JLE2329" s="225"/>
      <c r="JLF2329" s="225"/>
      <c r="JLG2329" s="225"/>
      <c r="JLH2329" s="225"/>
      <c r="JLI2329" s="225"/>
      <c r="JLJ2329" s="225"/>
      <c r="JLK2329" s="225"/>
      <c r="JLL2329" s="225"/>
      <c r="JLM2329" s="225"/>
      <c r="JLN2329" s="225"/>
      <c r="JLO2329" s="225"/>
      <c r="JLP2329" s="225"/>
      <c r="JLQ2329" s="225"/>
      <c r="JLR2329" s="225"/>
      <c r="JLS2329" s="225"/>
      <c r="JLT2329" s="225"/>
      <c r="JLU2329" s="225"/>
      <c r="JLV2329" s="225"/>
      <c r="JLW2329" s="225"/>
      <c r="JLX2329" s="225"/>
      <c r="JLY2329" s="225"/>
      <c r="JLZ2329" s="225"/>
      <c r="JMA2329" s="225"/>
      <c r="JMB2329" s="225"/>
      <c r="JMC2329" s="225"/>
      <c r="JMD2329" s="225"/>
      <c r="JME2329" s="225"/>
      <c r="JMF2329" s="225"/>
      <c r="JMG2329" s="225"/>
      <c r="JMH2329" s="225"/>
      <c r="JMI2329" s="225"/>
      <c r="JMJ2329" s="225"/>
      <c r="JMK2329" s="225"/>
      <c r="JML2329" s="225"/>
      <c r="JMM2329" s="225"/>
      <c r="JMN2329" s="225"/>
      <c r="JMO2329" s="225"/>
      <c r="JMP2329" s="225"/>
      <c r="JMQ2329" s="225"/>
      <c r="JMR2329" s="225"/>
      <c r="JMS2329" s="225"/>
      <c r="JMT2329" s="225"/>
      <c r="JMU2329" s="225"/>
      <c r="JMV2329" s="225"/>
      <c r="JMW2329" s="225"/>
      <c r="JMX2329" s="225"/>
      <c r="JMY2329" s="225"/>
      <c r="JMZ2329" s="225"/>
      <c r="JNA2329" s="225"/>
      <c r="JNB2329" s="225"/>
      <c r="JNC2329" s="225"/>
      <c r="JND2329" s="225"/>
      <c r="JNE2329" s="225"/>
      <c r="JNF2329" s="225"/>
      <c r="JNG2329" s="225"/>
      <c r="JNH2329" s="225"/>
      <c r="JNI2329" s="225"/>
      <c r="JNJ2329" s="225"/>
      <c r="JNK2329" s="225"/>
      <c r="JNL2329" s="225"/>
      <c r="JNM2329" s="225"/>
      <c r="JNN2329" s="225"/>
      <c r="JNO2329" s="225"/>
      <c r="JNP2329" s="225"/>
      <c r="JNQ2329" s="225"/>
      <c r="JNR2329" s="225"/>
      <c r="JNS2329" s="225"/>
      <c r="JNT2329" s="225"/>
      <c r="JNU2329" s="225"/>
      <c r="JNV2329" s="225"/>
      <c r="JNW2329" s="225"/>
      <c r="JNX2329" s="225"/>
      <c r="JNY2329" s="225"/>
      <c r="JNZ2329" s="225"/>
      <c r="JOA2329" s="225"/>
      <c r="JOB2329" s="225"/>
      <c r="JOC2329" s="225"/>
      <c r="JOD2329" s="225"/>
      <c r="JOE2329" s="225"/>
      <c r="JOF2329" s="225"/>
      <c r="JOG2329" s="225"/>
      <c r="JOH2329" s="225"/>
      <c r="JOI2329" s="225"/>
      <c r="JOJ2329" s="225"/>
      <c r="JOK2329" s="225"/>
      <c r="JOL2329" s="225"/>
      <c r="JOM2329" s="225"/>
      <c r="JON2329" s="225"/>
      <c r="JOO2329" s="225"/>
      <c r="JOP2329" s="225"/>
      <c r="JOQ2329" s="225"/>
      <c r="JOR2329" s="225"/>
      <c r="JOS2329" s="225"/>
      <c r="JOT2329" s="225"/>
      <c r="JOU2329" s="225"/>
      <c r="JOV2329" s="225"/>
      <c r="JOW2329" s="225"/>
      <c r="JOX2329" s="225"/>
      <c r="JOY2329" s="225"/>
      <c r="JOZ2329" s="225"/>
      <c r="JPA2329" s="225"/>
      <c r="JPB2329" s="225"/>
      <c r="JPC2329" s="225"/>
      <c r="JPD2329" s="225"/>
      <c r="JPE2329" s="225"/>
      <c r="JPF2329" s="225"/>
      <c r="JPG2329" s="225"/>
      <c r="JPH2329" s="225"/>
      <c r="JPI2329" s="225"/>
      <c r="JPJ2329" s="225"/>
      <c r="JPK2329" s="225"/>
      <c r="JPL2329" s="225"/>
      <c r="JPM2329" s="225"/>
      <c r="JPN2329" s="225"/>
      <c r="JPO2329" s="225"/>
      <c r="JPP2329" s="225"/>
      <c r="JPQ2329" s="225"/>
      <c r="JPR2329" s="225"/>
      <c r="JPS2329" s="225"/>
      <c r="JPT2329" s="225"/>
      <c r="JPU2329" s="225"/>
      <c r="JPV2329" s="225"/>
      <c r="JPW2329" s="225"/>
      <c r="JPX2329" s="225"/>
      <c r="JPY2329" s="225"/>
      <c r="JPZ2329" s="225"/>
      <c r="JQA2329" s="225"/>
      <c r="JQB2329" s="225"/>
      <c r="JQC2329" s="225"/>
      <c r="JQD2329" s="225"/>
      <c r="JQE2329" s="225"/>
      <c r="JQF2329" s="225"/>
      <c r="JQG2329" s="225"/>
      <c r="JQH2329" s="225"/>
      <c r="JQI2329" s="225"/>
      <c r="JQJ2329" s="225"/>
      <c r="JQK2329" s="225"/>
      <c r="JQL2329" s="225"/>
      <c r="JQM2329" s="225"/>
      <c r="JQN2329" s="225"/>
      <c r="JQO2329" s="225"/>
      <c r="JQP2329" s="225"/>
      <c r="JQQ2329" s="225"/>
      <c r="JQR2329" s="225"/>
      <c r="JQS2329" s="225"/>
      <c r="JQT2329" s="225"/>
      <c r="JQU2329" s="225"/>
      <c r="JQV2329" s="225"/>
      <c r="JQW2329" s="225"/>
      <c r="JQX2329" s="225"/>
      <c r="JQY2329" s="225"/>
      <c r="JQZ2329" s="225"/>
      <c r="JRA2329" s="225"/>
      <c r="JRB2329" s="225"/>
      <c r="JRC2329" s="225"/>
      <c r="JRD2329" s="225"/>
      <c r="JRE2329" s="225"/>
      <c r="JRF2329" s="225"/>
      <c r="JRG2329" s="225"/>
      <c r="JRH2329" s="225"/>
      <c r="JRI2329" s="225"/>
      <c r="JRJ2329" s="225"/>
      <c r="JRK2329" s="225"/>
      <c r="JRL2329" s="225"/>
      <c r="JRM2329" s="225"/>
      <c r="JRN2329" s="225"/>
      <c r="JRO2329" s="225"/>
      <c r="JRP2329" s="225"/>
      <c r="JRQ2329" s="225"/>
      <c r="JRR2329" s="225"/>
      <c r="JRS2329" s="225"/>
      <c r="JRT2329" s="225"/>
      <c r="JRU2329" s="225"/>
      <c r="JRV2329" s="225"/>
      <c r="JRW2329" s="225"/>
      <c r="JRX2329" s="225"/>
      <c r="JRY2329" s="225"/>
      <c r="JRZ2329" s="225"/>
      <c r="JSA2329" s="225"/>
      <c r="JSB2329" s="225"/>
      <c r="JSC2329" s="225"/>
      <c r="JSD2329" s="225"/>
      <c r="JSE2329" s="225"/>
      <c r="JSF2329" s="225"/>
      <c r="JSG2329" s="225"/>
      <c r="JSH2329" s="225"/>
      <c r="JSI2329" s="225"/>
      <c r="JSJ2329" s="225"/>
      <c r="JSK2329" s="225"/>
      <c r="JSL2329" s="225"/>
      <c r="JSM2329" s="225"/>
      <c r="JSN2329" s="225"/>
      <c r="JSO2329" s="225"/>
      <c r="JSP2329" s="225"/>
      <c r="JSQ2329" s="225"/>
      <c r="JSR2329" s="225"/>
      <c r="JSS2329" s="225"/>
      <c r="JST2329" s="225"/>
      <c r="JSU2329" s="225"/>
      <c r="JSV2329" s="225"/>
      <c r="JSW2329" s="225"/>
      <c r="JSX2329" s="225"/>
      <c r="JSY2329" s="225"/>
      <c r="JSZ2329" s="225"/>
      <c r="JTA2329" s="225"/>
      <c r="JTB2329" s="225"/>
      <c r="JTC2329" s="225"/>
      <c r="JTD2329" s="225"/>
      <c r="JTE2329" s="225"/>
      <c r="JTF2329" s="225"/>
      <c r="JTG2329" s="225"/>
      <c r="JTH2329" s="225"/>
      <c r="JTI2329" s="225"/>
      <c r="JTJ2329" s="225"/>
      <c r="JTK2329" s="225"/>
      <c r="JTL2329" s="225"/>
      <c r="JTM2329" s="225"/>
      <c r="JTN2329" s="225"/>
      <c r="JTO2329" s="225"/>
      <c r="JTP2329" s="225"/>
      <c r="JTQ2329" s="225"/>
      <c r="JTR2329" s="225"/>
      <c r="JTS2329" s="225"/>
      <c r="JTT2329" s="225"/>
      <c r="JTU2329" s="225"/>
      <c r="JTV2329" s="225"/>
      <c r="JTW2329" s="225"/>
      <c r="JTX2329" s="225"/>
      <c r="JTY2329" s="225"/>
      <c r="JTZ2329" s="225"/>
      <c r="JUA2329" s="225"/>
      <c r="JUB2329" s="225"/>
      <c r="JUC2329" s="225"/>
      <c r="JUD2329" s="225"/>
      <c r="JUE2329" s="225"/>
      <c r="JUF2329" s="225"/>
      <c r="JUG2329" s="225"/>
      <c r="JUH2329" s="225"/>
      <c r="JUI2329" s="225"/>
      <c r="JUJ2329" s="225"/>
      <c r="JUK2329" s="225"/>
      <c r="JUL2329" s="225"/>
      <c r="JUM2329" s="225"/>
      <c r="JUN2329" s="225"/>
      <c r="JUO2329" s="225"/>
      <c r="JUP2329" s="225"/>
      <c r="JUQ2329" s="225"/>
      <c r="JUR2329" s="225"/>
      <c r="JUS2329" s="225"/>
      <c r="JUT2329" s="225"/>
      <c r="JUU2329" s="225"/>
      <c r="JUV2329" s="225"/>
      <c r="JUW2329" s="225"/>
      <c r="JUX2329" s="225"/>
      <c r="JUY2329" s="225"/>
      <c r="JUZ2329" s="225"/>
      <c r="JVA2329" s="225"/>
      <c r="JVB2329" s="225"/>
      <c r="JVC2329" s="225"/>
      <c r="JVD2329" s="225"/>
      <c r="JVE2329" s="225"/>
      <c r="JVF2329" s="225"/>
      <c r="JVG2329" s="225"/>
      <c r="JVH2329" s="225"/>
      <c r="JVI2329" s="225"/>
      <c r="JVJ2329" s="225"/>
      <c r="JVK2329" s="225"/>
      <c r="JVL2329" s="225"/>
      <c r="JVM2329" s="225"/>
      <c r="JVN2329" s="225"/>
      <c r="JVO2329" s="225"/>
      <c r="JVP2329" s="225"/>
      <c r="JVQ2329" s="225"/>
      <c r="JVR2329" s="225"/>
      <c r="JVS2329" s="225"/>
      <c r="JVT2329" s="225"/>
      <c r="JVU2329" s="225"/>
      <c r="JVV2329" s="225"/>
      <c r="JVW2329" s="225"/>
      <c r="JVX2329" s="225"/>
      <c r="JVY2329" s="225"/>
      <c r="JVZ2329" s="225"/>
      <c r="JWA2329" s="225"/>
      <c r="JWB2329" s="225"/>
      <c r="JWC2329" s="225"/>
      <c r="JWD2329" s="225"/>
      <c r="JWE2329" s="225"/>
      <c r="JWF2329" s="225"/>
      <c r="JWG2329" s="225"/>
      <c r="JWH2329" s="225"/>
      <c r="JWI2329" s="225"/>
      <c r="JWJ2329" s="225"/>
      <c r="JWK2329" s="225"/>
      <c r="JWL2329" s="225"/>
      <c r="JWM2329" s="225"/>
      <c r="JWN2329" s="225"/>
      <c r="JWO2329" s="225"/>
      <c r="JWP2329" s="225"/>
      <c r="JWQ2329" s="225"/>
      <c r="JWR2329" s="225"/>
      <c r="JWS2329" s="225"/>
      <c r="JWT2329" s="225"/>
      <c r="JWU2329" s="225"/>
      <c r="JWV2329" s="225"/>
      <c r="JWW2329" s="225"/>
      <c r="JWX2329" s="225"/>
      <c r="JWY2329" s="225"/>
      <c r="JWZ2329" s="225"/>
      <c r="JXA2329" s="225"/>
      <c r="JXB2329" s="225"/>
      <c r="JXC2329" s="225"/>
      <c r="JXD2329" s="225"/>
      <c r="JXE2329" s="225"/>
      <c r="JXF2329" s="225"/>
      <c r="JXG2329" s="225"/>
      <c r="JXH2329" s="225"/>
      <c r="JXI2329" s="225"/>
      <c r="JXJ2329" s="225"/>
      <c r="JXK2329" s="225"/>
      <c r="JXL2329" s="225"/>
      <c r="JXM2329" s="225"/>
      <c r="JXN2329" s="225"/>
      <c r="JXO2329" s="225"/>
      <c r="JXP2329" s="225"/>
      <c r="JXQ2329" s="225"/>
      <c r="JXR2329" s="225"/>
      <c r="JXS2329" s="225"/>
      <c r="JXT2329" s="225"/>
      <c r="JXU2329" s="225"/>
      <c r="JXV2329" s="225"/>
      <c r="JXW2329" s="225"/>
      <c r="JXX2329" s="225"/>
      <c r="JXY2329" s="225"/>
      <c r="JXZ2329" s="225"/>
      <c r="JYA2329" s="225"/>
      <c r="JYB2329" s="225"/>
      <c r="JYC2329" s="225"/>
      <c r="JYD2329" s="225"/>
      <c r="JYE2329" s="225"/>
      <c r="JYF2329" s="225"/>
      <c r="JYG2329" s="225"/>
      <c r="JYH2329" s="225"/>
      <c r="JYI2329" s="225"/>
      <c r="JYJ2329" s="225"/>
      <c r="JYK2329" s="225"/>
      <c r="JYL2329" s="225"/>
      <c r="JYM2329" s="225"/>
      <c r="JYN2329" s="225"/>
      <c r="JYO2329" s="225"/>
      <c r="JYP2329" s="225"/>
      <c r="JYQ2329" s="225"/>
      <c r="JYR2329" s="225"/>
      <c r="JYS2329" s="225"/>
      <c r="JYT2329" s="225"/>
      <c r="JYU2329" s="225"/>
      <c r="JYV2329" s="225"/>
      <c r="JYW2329" s="225"/>
      <c r="JYX2329" s="225"/>
      <c r="JYY2329" s="225"/>
      <c r="JYZ2329" s="225"/>
      <c r="JZA2329" s="225"/>
      <c r="JZB2329" s="225"/>
      <c r="JZC2329" s="225"/>
      <c r="JZD2329" s="225"/>
      <c r="JZE2329" s="225"/>
      <c r="JZF2329" s="225"/>
      <c r="JZG2329" s="225"/>
      <c r="JZH2329" s="225"/>
      <c r="JZI2329" s="225"/>
      <c r="JZJ2329" s="225"/>
      <c r="JZK2329" s="225"/>
      <c r="JZL2329" s="225"/>
      <c r="JZM2329" s="225"/>
      <c r="JZN2329" s="225"/>
      <c r="JZO2329" s="225"/>
      <c r="JZP2329" s="225"/>
      <c r="JZQ2329" s="225"/>
      <c r="JZR2329" s="225"/>
      <c r="JZS2329" s="225"/>
      <c r="JZT2329" s="225"/>
      <c r="JZU2329" s="225"/>
      <c r="JZV2329" s="225"/>
      <c r="JZW2329" s="225"/>
      <c r="JZX2329" s="225"/>
      <c r="JZY2329" s="225"/>
      <c r="JZZ2329" s="225"/>
      <c r="KAA2329" s="225"/>
      <c r="KAB2329" s="225"/>
      <c r="KAC2329" s="225"/>
      <c r="KAD2329" s="225"/>
      <c r="KAE2329" s="225"/>
      <c r="KAF2329" s="225"/>
      <c r="KAG2329" s="225"/>
      <c r="KAH2329" s="225"/>
      <c r="KAI2329" s="225"/>
      <c r="KAJ2329" s="225"/>
      <c r="KAK2329" s="225"/>
      <c r="KAL2329" s="225"/>
      <c r="KAM2329" s="225"/>
      <c r="KAN2329" s="225"/>
      <c r="KAO2329" s="225"/>
      <c r="KAP2329" s="225"/>
      <c r="KAQ2329" s="225"/>
      <c r="KAR2329" s="225"/>
      <c r="KAS2329" s="225"/>
      <c r="KAT2329" s="225"/>
      <c r="KAU2329" s="225"/>
      <c r="KAV2329" s="225"/>
      <c r="KAW2329" s="225"/>
      <c r="KAX2329" s="225"/>
      <c r="KAY2329" s="225"/>
      <c r="KAZ2329" s="225"/>
      <c r="KBA2329" s="225"/>
      <c r="KBB2329" s="225"/>
      <c r="KBC2329" s="225"/>
      <c r="KBD2329" s="225"/>
      <c r="KBE2329" s="225"/>
      <c r="KBF2329" s="225"/>
      <c r="KBG2329" s="225"/>
      <c r="KBH2329" s="225"/>
      <c r="KBI2329" s="225"/>
      <c r="KBJ2329" s="225"/>
      <c r="KBK2329" s="225"/>
      <c r="KBL2329" s="225"/>
      <c r="KBM2329" s="225"/>
      <c r="KBN2329" s="225"/>
      <c r="KBO2329" s="225"/>
      <c r="KBP2329" s="225"/>
      <c r="KBQ2329" s="225"/>
      <c r="KBR2329" s="225"/>
      <c r="KBS2329" s="225"/>
      <c r="KBT2329" s="225"/>
      <c r="KBU2329" s="225"/>
      <c r="KBV2329" s="225"/>
      <c r="KBW2329" s="225"/>
      <c r="KBX2329" s="225"/>
      <c r="KBY2329" s="225"/>
      <c r="KBZ2329" s="225"/>
      <c r="KCA2329" s="225"/>
      <c r="KCB2329" s="225"/>
      <c r="KCC2329" s="225"/>
      <c r="KCD2329" s="225"/>
      <c r="KCE2329" s="225"/>
      <c r="KCF2329" s="225"/>
      <c r="KCG2329" s="225"/>
      <c r="KCH2329" s="225"/>
      <c r="KCI2329" s="225"/>
      <c r="KCJ2329" s="225"/>
      <c r="KCK2329" s="225"/>
      <c r="KCL2329" s="225"/>
      <c r="KCM2329" s="225"/>
      <c r="KCN2329" s="225"/>
      <c r="KCO2329" s="225"/>
      <c r="KCP2329" s="225"/>
      <c r="KCQ2329" s="225"/>
      <c r="KCR2329" s="225"/>
      <c r="KCS2329" s="225"/>
      <c r="KCT2329" s="225"/>
      <c r="KCU2329" s="225"/>
      <c r="KCV2329" s="225"/>
      <c r="KCW2329" s="225"/>
      <c r="KCX2329" s="225"/>
      <c r="KCY2329" s="225"/>
      <c r="KCZ2329" s="225"/>
      <c r="KDA2329" s="225"/>
      <c r="KDB2329" s="225"/>
      <c r="KDC2329" s="225"/>
      <c r="KDD2329" s="225"/>
      <c r="KDE2329" s="225"/>
      <c r="KDF2329" s="225"/>
      <c r="KDG2329" s="225"/>
      <c r="KDH2329" s="225"/>
      <c r="KDI2329" s="225"/>
      <c r="KDJ2329" s="225"/>
      <c r="KDK2329" s="225"/>
      <c r="KDL2329" s="225"/>
      <c r="KDM2329" s="225"/>
      <c r="KDN2329" s="225"/>
      <c r="KDO2329" s="225"/>
      <c r="KDP2329" s="225"/>
      <c r="KDQ2329" s="225"/>
      <c r="KDR2329" s="225"/>
      <c r="KDS2329" s="225"/>
      <c r="KDT2329" s="225"/>
      <c r="KDU2329" s="225"/>
      <c r="KDV2329" s="225"/>
      <c r="KDW2329" s="225"/>
      <c r="KDX2329" s="225"/>
      <c r="KDY2329" s="225"/>
      <c r="KDZ2329" s="225"/>
      <c r="KEA2329" s="225"/>
      <c r="KEB2329" s="225"/>
      <c r="KEC2329" s="225"/>
      <c r="KED2329" s="225"/>
      <c r="KEE2329" s="225"/>
      <c r="KEF2329" s="225"/>
      <c r="KEG2329" s="225"/>
      <c r="KEH2329" s="225"/>
      <c r="KEI2329" s="225"/>
      <c r="KEJ2329" s="225"/>
      <c r="KEK2329" s="225"/>
      <c r="KEL2329" s="225"/>
      <c r="KEM2329" s="225"/>
      <c r="KEN2329" s="225"/>
      <c r="KEO2329" s="225"/>
      <c r="KEP2329" s="225"/>
      <c r="KEQ2329" s="225"/>
      <c r="KER2329" s="225"/>
      <c r="KES2329" s="225"/>
      <c r="KET2329" s="225"/>
      <c r="KEU2329" s="225"/>
      <c r="KEV2329" s="225"/>
      <c r="KEW2329" s="225"/>
      <c r="KEX2329" s="225"/>
      <c r="KEY2329" s="225"/>
      <c r="KEZ2329" s="225"/>
      <c r="KFA2329" s="225"/>
      <c r="KFB2329" s="225"/>
      <c r="KFC2329" s="225"/>
      <c r="KFD2329" s="225"/>
      <c r="KFE2329" s="225"/>
      <c r="KFF2329" s="225"/>
      <c r="KFG2329" s="225"/>
      <c r="KFH2329" s="225"/>
      <c r="KFI2329" s="225"/>
      <c r="KFJ2329" s="225"/>
      <c r="KFK2329" s="225"/>
      <c r="KFL2329" s="225"/>
      <c r="KFM2329" s="225"/>
      <c r="KFN2329" s="225"/>
      <c r="KFO2329" s="225"/>
      <c r="KFP2329" s="225"/>
      <c r="KFQ2329" s="225"/>
      <c r="KFR2329" s="225"/>
      <c r="KFS2329" s="225"/>
      <c r="KFT2329" s="225"/>
      <c r="KFU2329" s="225"/>
      <c r="KFV2329" s="225"/>
      <c r="KFW2329" s="225"/>
      <c r="KFX2329" s="225"/>
      <c r="KFY2329" s="225"/>
      <c r="KFZ2329" s="225"/>
      <c r="KGA2329" s="225"/>
      <c r="KGB2329" s="225"/>
      <c r="KGC2329" s="225"/>
      <c r="KGD2329" s="225"/>
      <c r="KGE2329" s="225"/>
      <c r="KGF2329" s="225"/>
      <c r="KGG2329" s="225"/>
      <c r="KGH2329" s="225"/>
      <c r="KGI2329" s="225"/>
      <c r="KGJ2329" s="225"/>
      <c r="KGK2329" s="225"/>
      <c r="KGL2329" s="225"/>
      <c r="KGM2329" s="225"/>
      <c r="KGN2329" s="225"/>
      <c r="KGO2329" s="225"/>
      <c r="KGP2329" s="225"/>
      <c r="KGQ2329" s="225"/>
      <c r="KGR2329" s="225"/>
      <c r="KGS2329" s="225"/>
      <c r="KGT2329" s="225"/>
      <c r="KGU2329" s="225"/>
      <c r="KGV2329" s="225"/>
      <c r="KGW2329" s="225"/>
      <c r="KGX2329" s="225"/>
      <c r="KGY2329" s="225"/>
      <c r="KGZ2329" s="225"/>
      <c r="KHA2329" s="225"/>
      <c r="KHB2329" s="225"/>
      <c r="KHC2329" s="225"/>
      <c r="KHD2329" s="225"/>
      <c r="KHE2329" s="225"/>
      <c r="KHF2329" s="225"/>
      <c r="KHG2329" s="225"/>
      <c r="KHH2329" s="225"/>
      <c r="KHI2329" s="225"/>
      <c r="KHJ2329" s="225"/>
      <c r="KHK2329" s="225"/>
      <c r="KHL2329" s="225"/>
      <c r="KHM2329" s="225"/>
      <c r="KHN2329" s="225"/>
      <c r="KHO2329" s="225"/>
      <c r="KHP2329" s="225"/>
      <c r="KHQ2329" s="225"/>
      <c r="KHR2329" s="225"/>
      <c r="KHS2329" s="225"/>
      <c r="KHT2329" s="225"/>
      <c r="KHU2329" s="225"/>
      <c r="KHV2329" s="225"/>
      <c r="KHW2329" s="225"/>
      <c r="KHX2329" s="225"/>
      <c r="KHY2329" s="225"/>
      <c r="KHZ2329" s="225"/>
      <c r="KIA2329" s="225"/>
      <c r="KIB2329" s="225"/>
      <c r="KIC2329" s="225"/>
      <c r="KID2329" s="225"/>
      <c r="KIE2329" s="225"/>
      <c r="KIF2329" s="225"/>
      <c r="KIG2329" s="225"/>
      <c r="KIH2329" s="225"/>
      <c r="KII2329" s="225"/>
      <c r="KIJ2329" s="225"/>
      <c r="KIK2329" s="225"/>
      <c r="KIL2329" s="225"/>
      <c r="KIM2329" s="225"/>
      <c r="KIN2329" s="225"/>
      <c r="KIO2329" s="225"/>
      <c r="KIP2329" s="225"/>
      <c r="KIQ2329" s="225"/>
      <c r="KIR2329" s="225"/>
      <c r="KIS2329" s="225"/>
      <c r="KIT2329" s="225"/>
      <c r="KIU2329" s="225"/>
      <c r="KIV2329" s="225"/>
      <c r="KIW2329" s="225"/>
      <c r="KIX2329" s="225"/>
      <c r="KIY2329" s="225"/>
      <c r="KIZ2329" s="225"/>
      <c r="KJA2329" s="225"/>
      <c r="KJB2329" s="225"/>
      <c r="KJC2329" s="225"/>
      <c r="KJD2329" s="225"/>
      <c r="KJE2329" s="225"/>
      <c r="KJF2329" s="225"/>
      <c r="KJG2329" s="225"/>
      <c r="KJH2329" s="225"/>
      <c r="KJI2329" s="225"/>
      <c r="KJJ2329" s="225"/>
      <c r="KJK2329" s="225"/>
      <c r="KJL2329" s="225"/>
      <c r="KJM2329" s="225"/>
      <c r="KJN2329" s="225"/>
      <c r="KJO2329" s="225"/>
      <c r="KJP2329" s="225"/>
      <c r="KJQ2329" s="225"/>
      <c r="KJR2329" s="225"/>
      <c r="KJS2329" s="225"/>
      <c r="KJT2329" s="225"/>
      <c r="KJU2329" s="225"/>
      <c r="KJV2329" s="225"/>
      <c r="KJW2329" s="225"/>
      <c r="KJX2329" s="225"/>
      <c r="KJY2329" s="225"/>
      <c r="KJZ2329" s="225"/>
      <c r="KKA2329" s="225"/>
      <c r="KKB2329" s="225"/>
      <c r="KKC2329" s="225"/>
      <c r="KKD2329" s="225"/>
      <c r="KKE2329" s="225"/>
      <c r="KKF2329" s="225"/>
      <c r="KKG2329" s="225"/>
      <c r="KKH2329" s="225"/>
      <c r="KKI2329" s="225"/>
      <c r="KKJ2329" s="225"/>
      <c r="KKK2329" s="225"/>
      <c r="KKL2329" s="225"/>
      <c r="KKM2329" s="225"/>
      <c r="KKN2329" s="225"/>
      <c r="KKO2329" s="225"/>
      <c r="KKP2329" s="225"/>
      <c r="KKQ2329" s="225"/>
      <c r="KKR2329" s="225"/>
      <c r="KKS2329" s="225"/>
      <c r="KKT2329" s="225"/>
      <c r="KKU2329" s="225"/>
      <c r="KKV2329" s="225"/>
      <c r="KKW2329" s="225"/>
      <c r="KKX2329" s="225"/>
      <c r="KKY2329" s="225"/>
      <c r="KKZ2329" s="225"/>
      <c r="KLA2329" s="225"/>
      <c r="KLB2329" s="225"/>
      <c r="KLC2329" s="225"/>
      <c r="KLD2329" s="225"/>
      <c r="KLE2329" s="225"/>
      <c r="KLF2329" s="225"/>
      <c r="KLG2329" s="225"/>
      <c r="KLH2329" s="225"/>
      <c r="KLI2329" s="225"/>
      <c r="KLJ2329" s="225"/>
      <c r="KLK2329" s="225"/>
      <c r="KLL2329" s="225"/>
      <c r="KLM2329" s="225"/>
      <c r="KLN2329" s="225"/>
      <c r="KLO2329" s="225"/>
      <c r="KLP2329" s="225"/>
      <c r="KLQ2329" s="225"/>
      <c r="KLR2329" s="225"/>
      <c r="KLS2329" s="225"/>
      <c r="KLT2329" s="225"/>
      <c r="KLU2329" s="225"/>
      <c r="KLV2329" s="225"/>
      <c r="KLW2329" s="225"/>
      <c r="KLX2329" s="225"/>
      <c r="KLY2329" s="225"/>
      <c r="KLZ2329" s="225"/>
      <c r="KMA2329" s="225"/>
      <c r="KMB2329" s="225"/>
      <c r="KMC2329" s="225"/>
      <c r="KMD2329" s="225"/>
      <c r="KME2329" s="225"/>
      <c r="KMF2329" s="225"/>
      <c r="KMG2329" s="225"/>
      <c r="KMH2329" s="225"/>
      <c r="KMI2329" s="225"/>
      <c r="KMJ2329" s="225"/>
      <c r="KMK2329" s="225"/>
      <c r="KML2329" s="225"/>
      <c r="KMM2329" s="225"/>
      <c r="KMN2329" s="225"/>
      <c r="KMO2329" s="225"/>
      <c r="KMP2329" s="225"/>
      <c r="KMQ2329" s="225"/>
      <c r="KMR2329" s="225"/>
      <c r="KMS2329" s="225"/>
      <c r="KMT2329" s="225"/>
      <c r="KMU2329" s="225"/>
      <c r="KMV2329" s="225"/>
      <c r="KMW2329" s="225"/>
      <c r="KMX2329" s="225"/>
      <c r="KMY2329" s="225"/>
      <c r="KMZ2329" s="225"/>
      <c r="KNA2329" s="225"/>
      <c r="KNB2329" s="225"/>
      <c r="KNC2329" s="225"/>
      <c r="KND2329" s="225"/>
      <c r="KNE2329" s="225"/>
      <c r="KNF2329" s="225"/>
      <c r="KNG2329" s="225"/>
      <c r="KNH2329" s="225"/>
      <c r="KNI2329" s="225"/>
      <c r="KNJ2329" s="225"/>
      <c r="KNK2329" s="225"/>
      <c r="KNL2329" s="225"/>
      <c r="KNM2329" s="225"/>
      <c r="KNN2329" s="225"/>
      <c r="KNO2329" s="225"/>
      <c r="KNP2329" s="225"/>
      <c r="KNQ2329" s="225"/>
      <c r="KNR2329" s="225"/>
      <c r="KNS2329" s="225"/>
      <c r="KNT2329" s="225"/>
      <c r="KNU2329" s="225"/>
      <c r="KNV2329" s="225"/>
      <c r="KNW2329" s="225"/>
      <c r="KNX2329" s="225"/>
      <c r="KNY2329" s="225"/>
      <c r="KNZ2329" s="225"/>
      <c r="KOA2329" s="225"/>
      <c r="KOB2329" s="225"/>
      <c r="KOC2329" s="225"/>
      <c r="KOD2329" s="225"/>
      <c r="KOE2329" s="225"/>
      <c r="KOF2329" s="225"/>
      <c r="KOG2329" s="225"/>
      <c r="KOH2329" s="225"/>
      <c r="KOI2329" s="225"/>
      <c r="KOJ2329" s="225"/>
      <c r="KOK2329" s="225"/>
      <c r="KOL2329" s="225"/>
      <c r="KOM2329" s="225"/>
      <c r="KON2329" s="225"/>
      <c r="KOO2329" s="225"/>
      <c r="KOP2329" s="225"/>
      <c r="KOQ2329" s="225"/>
      <c r="KOR2329" s="225"/>
      <c r="KOS2329" s="225"/>
      <c r="KOT2329" s="225"/>
      <c r="KOU2329" s="225"/>
      <c r="KOV2329" s="225"/>
      <c r="KOW2329" s="225"/>
      <c r="KOX2329" s="225"/>
      <c r="KOY2329" s="225"/>
      <c r="KOZ2329" s="225"/>
      <c r="KPA2329" s="225"/>
      <c r="KPB2329" s="225"/>
      <c r="KPC2329" s="225"/>
      <c r="KPD2329" s="225"/>
      <c r="KPE2329" s="225"/>
      <c r="KPF2329" s="225"/>
      <c r="KPG2329" s="225"/>
      <c r="KPH2329" s="225"/>
      <c r="KPI2329" s="225"/>
      <c r="KPJ2329" s="225"/>
      <c r="KPK2329" s="225"/>
      <c r="KPL2329" s="225"/>
      <c r="KPM2329" s="225"/>
      <c r="KPN2329" s="225"/>
      <c r="KPO2329" s="225"/>
      <c r="KPP2329" s="225"/>
      <c r="KPQ2329" s="225"/>
      <c r="KPR2329" s="225"/>
      <c r="KPS2329" s="225"/>
      <c r="KPT2329" s="225"/>
      <c r="KPU2329" s="225"/>
      <c r="KPV2329" s="225"/>
      <c r="KPW2329" s="225"/>
      <c r="KPX2329" s="225"/>
      <c r="KPY2329" s="225"/>
      <c r="KPZ2329" s="225"/>
      <c r="KQA2329" s="225"/>
      <c r="KQB2329" s="225"/>
      <c r="KQC2329" s="225"/>
      <c r="KQD2329" s="225"/>
      <c r="KQE2329" s="225"/>
      <c r="KQF2329" s="225"/>
      <c r="KQG2329" s="225"/>
      <c r="KQH2329" s="225"/>
      <c r="KQI2329" s="225"/>
      <c r="KQJ2329" s="225"/>
      <c r="KQK2329" s="225"/>
      <c r="KQL2329" s="225"/>
      <c r="KQM2329" s="225"/>
      <c r="KQN2329" s="225"/>
      <c r="KQO2329" s="225"/>
      <c r="KQP2329" s="225"/>
      <c r="KQQ2329" s="225"/>
      <c r="KQR2329" s="225"/>
      <c r="KQS2329" s="225"/>
      <c r="KQT2329" s="225"/>
      <c r="KQU2329" s="225"/>
      <c r="KQV2329" s="225"/>
      <c r="KQW2329" s="225"/>
      <c r="KQX2329" s="225"/>
      <c r="KQY2329" s="225"/>
      <c r="KQZ2329" s="225"/>
      <c r="KRA2329" s="225"/>
      <c r="KRB2329" s="225"/>
      <c r="KRC2329" s="225"/>
      <c r="KRD2329" s="225"/>
      <c r="KRE2329" s="225"/>
      <c r="KRF2329" s="225"/>
      <c r="KRG2329" s="225"/>
      <c r="KRH2329" s="225"/>
      <c r="KRI2329" s="225"/>
      <c r="KRJ2329" s="225"/>
      <c r="KRK2329" s="225"/>
      <c r="KRL2329" s="225"/>
      <c r="KRM2329" s="225"/>
      <c r="KRN2329" s="225"/>
      <c r="KRO2329" s="225"/>
      <c r="KRP2329" s="225"/>
      <c r="KRQ2329" s="225"/>
      <c r="KRR2329" s="225"/>
      <c r="KRS2329" s="225"/>
      <c r="KRT2329" s="225"/>
      <c r="KRU2329" s="225"/>
      <c r="KRV2329" s="225"/>
      <c r="KRW2329" s="225"/>
      <c r="KRX2329" s="225"/>
      <c r="KRY2329" s="225"/>
      <c r="KRZ2329" s="225"/>
      <c r="KSA2329" s="225"/>
      <c r="KSB2329" s="225"/>
      <c r="KSC2329" s="225"/>
      <c r="KSD2329" s="225"/>
      <c r="KSE2329" s="225"/>
      <c r="KSF2329" s="225"/>
      <c r="KSG2329" s="225"/>
      <c r="KSH2329" s="225"/>
      <c r="KSI2329" s="225"/>
      <c r="KSJ2329" s="225"/>
      <c r="KSK2329" s="225"/>
      <c r="KSL2329" s="225"/>
      <c r="KSM2329" s="225"/>
      <c r="KSN2329" s="225"/>
      <c r="KSO2329" s="225"/>
      <c r="KSP2329" s="225"/>
      <c r="KSQ2329" s="225"/>
      <c r="KSR2329" s="225"/>
      <c r="KSS2329" s="225"/>
      <c r="KST2329" s="225"/>
      <c r="KSU2329" s="225"/>
      <c r="KSV2329" s="225"/>
      <c r="KSW2329" s="225"/>
      <c r="KSX2329" s="225"/>
      <c r="KSY2329" s="225"/>
      <c r="KSZ2329" s="225"/>
      <c r="KTA2329" s="225"/>
      <c r="KTB2329" s="225"/>
      <c r="KTC2329" s="225"/>
      <c r="KTD2329" s="225"/>
      <c r="KTE2329" s="225"/>
      <c r="KTF2329" s="225"/>
      <c r="KTG2329" s="225"/>
      <c r="KTH2329" s="225"/>
      <c r="KTI2329" s="225"/>
      <c r="KTJ2329" s="225"/>
      <c r="KTK2329" s="225"/>
      <c r="KTL2329" s="225"/>
      <c r="KTM2329" s="225"/>
      <c r="KTN2329" s="225"/>
      <c r="KTO2329" s="225"/>
      <c r="KTP2329" s="225"/>
      <c r="KTQ2329" s="225"/>
      <c r="KTR2329" s="225"/>
      <c r="KTS2329" s="225"/>
      <c r="KTT2329" s="225"/>
      <c r="KTU2329" s="225"/>
      <c r="KTV2329" s="225"/>
      <c r="KTW2329" s="225"/>
      <c r="KTX2329" s="225"/>
      <c r="KTY2329" s="225"/>
      <c r="KTZ2329" s="225"/>
      <c r="KUA2329" s="225"/>
      <c r="KUB2329" s="225"/>
      <c r="KUC2329" s="225"/>
      <c r="KUD2329" s="225"/>
      <c r="KUE2329" s="225"/>
      <c r="KUF2329" s="225"/>
      <c r="KUG2329" s="225"/>
      <c r="KUH2329" s="225"/>
      <c r="KUI2329" s="225"/>
      <c r="KUJ2329" s="225"/>
      <c r="KUK2329" s="225"/>
      <c r="KUL2329" s="225"/>
      <c r="KUM2329" s="225"/>
      <c r="KUN2329" s="225"/>
      <c r="KUO2329" s="225"/>
      <c r="KUP2329" s="225"/>
      <c r="KUQ2329" s="225"/>
      <c r="KUR2329" s="225"/>
      <c r="KUS2329" s="225"/>
      <c r="KUT2329" s="225"/>
      <c r="KUU2329" s="225"/>
      <c r="KUV2329" s="225"/>
      <c r="KUW2329" s="225"/>
      <c r="KUX2329" s="225"/>
      <c r="KUY2329" s="225"/>
      <c r="KUZ2329" s="225"/>
      <c r="KVA2329" s="225"/>
      <c r="KVB2329" s="225"/>
      <c r="KVC2329" s="225"/>
      <c r="KVD2329" s="225"/>
      <c r="KVE2329" s="225"/>
      <c r="KVF2329" s="225"/>
      <c r="KVG2329" s="225"/>
      <c r="KVH2329" s="225"/>
      <c r="KVI2329" s="225"/>
      <c r="KVJ2329" s="225"/>
      <c r="KVK2329" s="225"/>
      <c r="KVL2329" s="225"/>
      <c r="KVM2329" s="225"/>
      <c r="KVN2329" s="225"/>
      <c r="KVO2329" s="225"/>
      <c r="KVP2329" s="225"/>
      <c r="KVQ2329" s="225"/>
      <c r="KVR2329" s="225"/>
      <c r="KVS2329" s="225"/>
      <c r="KVT2329" s="225"/>
      <c r="KVU2329" s="225"/>
      <c r="KVV2329" s="225"/>
      <c r="KVW2329" s="225"/>
      <c r="KVX2329" s="225"/>
      <c r="KVY2329" s="225"/>
      <c r="KVZ2329" s="225"/>
      <c r="KWA2329" s="225"/>
      <c r="KWB2329" s="225"/>
      <c r="KWC2329" s="225"/>
      <c r="KWD2329" s="225"/>
      <c r="KWE2329" s="225"/>
      <c r="KWF2329" s="225"/>
      <c r="KWG2329" s="225"/>
      <c r="KWH2329" s="225"/>
      <c r="KWI2329" s="225"/>
      <c r="KWJ2329" s="225"/>
      <c r="KWK2329" s="225"/>
      <c r="KWL2329" s="225"/>
      <c r="KWM2329" s="225"/>
      <c r="KWN2329" s="225"/>
      <c r="KWO2329" s="225"/>
      <c r="KWP2329" s="225"/>
      <c r="KWQ2329" s="225"/>
      <c r="KWR2329" s="225"/>
      <c r="KWS2329" s="225"/>
      <c r="KWT2329" s="225"/>
      <c r="KWU2329" s="225"/>
      <c r="KWV2329" s="225"/>
      <c r="KWW2329" s="225"/>
      <c r="KWX2329" s="225"/>
      <c r="KWY2329" s="225"/>
      <c r="KWZ2329" s="225"/>
      <c r="KXA2329" s="225"/>
      <c r="KXB2329" s="225"/>
      <c r="KXC2329" s="225"/>
      <c r="KXD2329" s="225"/>
      <c r="KXE2329" s="225"/>
      <c r="KXF2329" s="225"/>
      <c r="KXG2329" s="225"/>
      <c r="KXH2329" s="225"/>
      <c r="KXI2329" s="225"/>
      <c r="KXJ2329" s="225"/>
      <c r="KXK2329" s="225"/>
      <c r="KXL2329" s="225"/>
      <c r="KXM2329" s="225"/>
      <c r="KXN2329" s="225"/>
      <c r="KXO2329" s="225"/>
      <c r="KXP2329" s="225"/>
      <c r="KXQ2329" s="225"/>
      <c r="KXR2329" s="225"/>
      <c r="KXS2329" s="225"/>
      <c r="KXT2329" s="225"/>
      <c r="KXU2329" s="225"/>
      <c r="KXV2329" s="225"/>
      <c r="KXW2329" s="225"/>
      <c r="KXX2329" s="225"/>
      <c r="KXY2329" s="225"/>
      <c r="KXZ2329" s="225"/>
      <c r="KYA2329" s="225"/>
      <c r="KYB2329" s="225"/>
      <c r="KYC2329" s="225"/>
      <c r="KYD2329" s="225"/>
      <c r="KYE2329" s="225"/>
      <c r="KYF2329" s="225"/>
      <c r="KYG2329" s="225"/>
      <c r="KYH2329" s="225"/>
      <c r="KYI2329" s="225"/>
      <c r="KYJ2329" s="225"/>
      <c r="KYK2329" s="225"/>
      <c r="KYL2329" s="225"/>
      <c r="KYM2329" s="225"/>
      <c r="KYN2329" s="225"/>
      <c r="KYO2329" s="225"/>
      <c r="KYP2329" s="225"/>
      <c r="KYQ2329" s="225"/>
      <c r="KYR2329" s="225"/>
      <c r="KYS2329" s="225"/>
      <c r="KYT2329" s="225"/>
      <c r="KYU2329" s="225"/>
      <c r="KYV2329" s="225"/>
      <c r="KYW2329" s="225"/>
      <c r="KYX2329" s="225"/>
      <c r="KYY2329" s="225"/>
      <c r="KYZ2329" s="225"/>
      <c r="KZA2329" s="225"/>
      <c r="KZB2329" s="225"/>
      <c r="KZC2329" s="225"/>
      <c r="KZD2329" s="225"/>
      <c r="KZE2329" s="225"/>
      <c r="KZF2329" s="225"/>
      <c r="KZG2329" s="225"/>
      <c r="KZH2329" s="225"/>
      <c r="KZI2329" s="225"/>
      <c r="KZJ2329" s="225"/>
      <c r="KZK2329" s="225"/>
      <c r="KZL2329" s="225"/>
      <c r="KZM2329" s="225"/>
      <c r="KZN2329" s="225"/>
      <c r="KZO2329" s="225"/>
      <c r="KZP2329" s="225"/>
      <c r="KZQ2329" s="225"/>
      <c r="KZR2329" s="225"/>
      <c r="KZS2329" s="225"/>
      <c r="KZT2329" s="225"/>
      <c r="KZU2329" s="225"/>
      <c r="KZV2329" s="225"/>
      <c r="KZW2329" s="225"/>
      <c r="KZX2329" s="225"/>
      <c r="KZY2329" s="225"/>
      <c r="KZZ2329" s="225"/>
      <c r="LAA2329" s="225"/>
      <c r="LAB2329" s="225"/>
      <c r="LAC2329" s="225"/>
      <c r="LAD2329" s="225"/>
      <c r="LAE2329" s="225"/>
      <c r="LAF2329" s="225"/>
      <c r="LAG2329" s="225"/>
      <c r="LAH2329" s="225"/>
      <c r="LAI2329" s="225"/>
      <c r="LAJ2329" s="225"/>
      <c r="LAK2329" s="225"/>
      <c r="LAL2329" s="225"/>
      <c r="LAM2329" s="225"/>
      <c r="LAN2329" s="225"/>
      <c r="LAO2329" s="225"/>
      <c r="LAP2329" s="225"/>
      <c r="LAQ2329" s="225"/>
      <c r="LAR2329" s="225"/>
      <c r="LAS2329" s="225"/>
      <c r="LAT2329" s="225"/>
      <c r="LAU2329" s="225"/>
      <c r="LAV2329" s="225"/>
      <c r="LAW2329" s="225"/>
      <c r="LAX2329" s="225"/>
      <c r="LAY2329" s="225"/>
      <c r="LAZ2329" s="225"/>
      <c r="LBA2329" s="225"/>
      <c r="LBB2329" s="225"/>
      <c r="LBC2329" s="225"/>
      <c r="LBD2329" s="225"/>
      <c r="LBE2329" s="225"/>
      <c r="LBF2329" s="225"/>
      <c r="LBG2329" s="225"/>
      <c r="LBH2329" s="225"/>
      <c r="LBI2329" s="225"/>
      <c r="LBJ2329" s="225"/>
      <c r="LBK2329" s="225"/>
      <c r="LBL2329" s="225"/>
      <c r="LBM2329" s="225"/>
      <c r="LBN2329" s="225"/>
      <c r="LBO2329" s="225"/>
      <c r="LBP2329" s="225"/>
      <c r="LBQ2329" s="225"/>
      <c r="LBR2329" s="225"/>
      <c r="LBS2329" s="225"/>
      <c r="LBT2329" s="225"/>
      <c r="LBU2329" s="225"/>
      <c r="LBV2329" s="225"/>
      <c r="LBW2329" s="225"/>
      <c r="LBX2329" s="225"/>
      <c r="LBY2329" s="225"/>
      <c r="LBZ2329" s="225"/>
      <c r="LCA2329" s="225"/>
      <c r="LCB2329" s="225"/>
      <c r="LCC2329" s="225"/>
      <c r="LCD2329" s="225"/>
      <c r="LCE2329" s="225"/>
      <c r="LCF2329" s="225"/>
      <c r="LCG2329" s="225"/>
      <c r="LCH2329" s="225"/>
      <c r="LCI2329" s="225"/>
      <c r="LCJ2329" s="225"/>
      <c r="LCK2329" s="225"/>
      <c r="LCL2329" s="225"/>
      <c r="LCM2329" s="225"/>
      <c r="LCN2329" s="225"/>
      <c r="LCO2329" s="225"/>
      <c r="LCP2329" s="225"/>
      <c r="LCQ2329" s="225"/>
      <c r="LCR2329" s="225"/>
      <c r="LCS2329" s="225"/>
      <c r="LCT2329" s="225"/>
      <c r="LCU2329" s="225"/>
      <c r="LCV2329" s="225"/>
      <c r="LCW2329" s="225"/>
      <c r="LCX2329" s="225"/>
      <c r="LCY2329" s="225"/>
      <c r="LCZ2329" s="225"/>
      <c r="LDA2329" s="225"/>
      <c r="LDB2329" s="225"/>
      <c r="LDC2329" s="225"/>
      <c r="LDD2329" s="225"/>
      <c r="LDE2329" s="225"/>
      <c r="LDF2329" s="225"/>
      <c r="LDG2329" s="225"/>
      <c r="LDH2329" s="225"/>
      <c r="LDI2329" s="225"/>
      <c r="LDJ2329" s="225"/>
      <c r="LDK2329" s="225"/>
      <c r="LDL2329" s="225"/>
      <c r="LDM2329" s="225"/>
      <c r="LDN2329" s="225"/>
      <c r="LDO2329" s="225"/>
      <c r="LDP2329" s="225"/>
      <c r="LDQ2329" s="225"/>
      <c r="LDR2329" s="225"/>
      <c r="LDS2329" s="225"/>
      <c r="LDT2329" s="225"/>
      <c r="LDU2329" s="225"/>
      <c r="LDV2329" s="225"/>
      <c r="LDW2329" s="225"/>
      <c r="LDX2329" s="225"/>
      <c r="LDY2329" s="225"/>
      <c r="LDZ2329" s="225"/>
      <c r="LEA2329" s="225"/>
      <c r="LEB2329" s="225"/>
      <c r="LEC2329" s="225"/>
      <c r="LED2329" s="225"/>
      <c r="LEE2329" s="225"/>
      <c r="LEF2329" s="225"/>
      <c r="LEG2329" s="225"/>
      <c r="LEH2329" s="225"/>
      <c r="LEI2329" s="225"/>
      <c r="LEJ2329" s="225"/>
      <c r="LEK2329" s="225"/>
      <c r="LEL2329" s="225"/>
      <c r="LEM2329" s="225"/>
      <c r="LEN2329" s="225"/>
      <c r="LEO2329" s="225"/>
      <c r="LEP2329" s="225"/>
      <c r="LEQ2329" s="225"/>
      <c r="LER2329" s="225"/>
      <c r="LES2329" s="225"/>
      <c r="LET2329" s="225"/>
      <c r="LEU2329" s="225"/>
      <c r="LEV2329" s="225"/>
      <c r="LEW2329" s="225"/>
      <c r="LEX2329" s="225"/>
      <c r="LEY2329" s="225"/>
      <c r="LEZ2329" s="225"/>
      <c r="LFA2329" s="225"/>
      <c r="LFB2329" s="225"/>
      <c r="LFC2329" s="225"/>
      <c r="LFD2329" s="225"/>
      <c r="LFE2329" s="225"/>
      <c r="LFF2329" s="225"/>
      <c r="LFG2329" s="225"/>
      <c r="LFH2329" s="225"/>
      <c r="LFI2329" s="225"/>
      <c r="LFJ2329" s="225"/>
      <c r="LFK2329" s="225"/>
      <c r="LFL2329" s="225"/>
      <c r="LFM2329" s="225"/>
      <c r="LFN2329" s="225"/>
      <c r="LFO2329" s="225"/>
      <c r="LFP2329" s="225"/>
      <c r="LFQ2329" s="225"/>
      <c r="LFR2329" s="225"/>
      <c r="LFS2329" s="225"/>
      <c r="LFT2329" s="225"/>
      <c r="LFU2329" s="225"/>
      <c r="LFV2329" s="225"/>
      <c r="LFW2329" s="225"/>
      <c r="LFX2329" s="225"/>
      <c r="LFY2329" s="225"/>
      <c r="LFZ2329" s="225"/>
      <c r="LGA2329" s="225"/>
      <c r="LGB2329" s="225"/>
      <c r="LGC2329" s="225"/>
      <c r="LGD2329" s="225"/>
      <c r="LGE2329" s="225"/>
      <c r="LGF2329" s="225"/>
      <c r="LGG2329" s="225"/>
      <c r="LGH2329" s="225"/>
      <c r="LGI2329" s="225"/>
      <c r="LGJ2329" s="225"/>
      <c r="LGK2329" s="225"/>
      <c r="LGL2329" s="225"/>
      <c r="LGM2329" s="225"/>
      <c r="LGN2329" s="225"/>
      <c r="LGO2329" s="225"/>
      <c r="LGP2329" s="225"/>
      <c r="LGQ2329" s="225"/>
      <c r="LGR2329" s="225"/>
      <c r="LGS2329" s="225"/>
      <c r="LGT2329" s="225"/>
      <c r="LGU2329" s="225"/>
      <c r="LGV2329" s="225"/>
      <c r="LGW2329" s="225"/>
      <c r="LGX2329" s="225"/>
      <c r="LGY2329" s="225"/>
      <c r="LGZ2329" s="225"/>
      <c r="LHA2329" s="225"/>
      <c r="LHB2329" s="225"/>
      <c r="LHC2329" s="225"/>
      <c r="LHD2329" s="225"/>
      <c r="LHE2329" s="225"/>
      <c r="LHF2329" s="225"/>
      <c r="LHG2329" s="225"/>
      <c r="LHH2329" s="225"/>
      <c r="LHI2329" s="225"/>
      <c r="LHJ2329" s="225"/>
      <c r="LHK2329" s="225"/>
      <c r="LHL2329" s="225"/>
      <c r="LHM2329" s="225"/>
      <c r="LHN2329" s="225"/>
      <c r="LHO2329" s="225"/>
      <c r="LHP2329" s="225"/>
      <c r="LHQ2329" s="225"/>
      <c r="LHR2329" s="225"/>
      <c r="LHS2329" s="225"/>
      <c r="LHT2329" s="225"/>
      <c r="LHU2329" s="225"/>
      <c r="LHV2329" s="225"/>
      <c r="LHW2329" s="225"/>
      <c r="LHX2329" s="225"/>
      <c r="LHY2329" s="225"/>
      <c r="LHZ2329" s="225"/>
      <c r="LIA2329" s="225"/>
      <c r="LIB2329" s="225"/>
      <c r="LIC2329" s="225"/>
      <c r="LID2329" s="225"/>
      <c r="LIE2329" s="225"/>
      <c r="LIF2329" s="225"/>
      <c r="LIG2329" s="225"/>
      <c r="LIH2329" s="225"/>
      <c r="LII2329" s="225"/>
      <c r="LIJ2329" s="225"/>
      <c r="LIK2329" s="225"/>
      <c r="LIL2329" s="225"/>
      <c r="LIM2329" s="225"/>
      <c r="LIN2329" s="225"/>
      <c r="LIO2329" s="225"/>
      <c r="LIP2329" s="225"/>
      <c r="LIQ2329" s="225"/>
      <c r="LIR2329" s="225"/>
      <c r="LIS2329" s="225"/>
      <c r="LIT2329" s="225"/>
      <c r="LIU2329" s="225"/>
      <c r="LIV2329" s="225"/>
      <c r="LIW2329" s="225"/>
      <c r="LIX2329" s="225"/>
      <c r="LIY2329" s="225"/>
      <c r="LIZ2329" s="225"/>
      <c r="LJA2329" s="225"/>
      <c r="LJB2329" s="225"/>
      <c r="LJC2329" s="225"/>
      <c r="LJD2329" s="225"/>
      <c r="LJE2329" s="225"/>
      <c r="LJF2329" s="225"/>
      <c r="LJG2329" s="225"/>
      <c r="LJH2329" s="225"/>
      <c r="LJI2329" s="225"/>
      <c r="LJJ2329" s="225"/>
      <c r="LJK2329" s="225"/>
      <c r="LJL2329" s="225"/>
      <c r="LJM2329" s="225"/>
      <c r="LJN2329" s="225"/>
      <c r="LJO2329" s="225"/>
      <c r="LJP2329" s="225"/>
      <c r="LJQ2329" s="225"/>
      <c r="LJR2329" s="225"/>
      <c r="LJS2329" s="225"/>
      <c r="LJT2329" s="225"/>
      <c r="LJU2329" s="225"/>
      <c r="LJV2329" s="225"/>
      <c r="LJW2329" s="225"/>
      <c r="LJX2329" s="225"/>
      <c r="LJY2329" s="225"/>
      <c r="LJZ2329" s="225"/>
      <c r="LKA2329" s="225"/>
      <c r="LKB2329" s="225"/>
      <c r="LKC2329" s="225"/>
      <c r="LKD2329" s="225"/>
      <c r="LKE2329" s="225"/>
      <c r="LKF2329" s="225"/>
      <c r="LKG2329" s="225"/>
      <c r="LKH2329" s="225"/>
      <c r="LKI2329" s="225"/>
      <c r="LKJ2329" s="225"/>
      <c r="LKK2329" s="225"/>
      <c r="LKL2329" s="225"/>
      <c r="LKM2329" s="225"/>
      <c r="LKN2329" s="225"/>
      <c r="LKO2329" s="225"/>
      <c r="LKP2329" s="225"/>
      <c r="LKQ2329" s="225"/>
      <c r="LKR2329" s="225"/>
      <c r="LKS2329" s="225"/>
      <c r="LKT2329" s="225"/>
      <c r="LKU2329" s="225"/>
      <c r="LKV2329" s="225"/>
      <c r="LKW2329" s="225"/>
      <c r="LKX2329" s="225"/>
      <c r="LKY2329" s="225"/>
      <c r="LKZ2329" s="225"/>
      <c r="LLA2329" s="225"/>
      <c r="LLB2329" s="225"/>
      <c r="LLC2329" s="225"/>
      <c r="LLD2329" s="225"/>
      <c r="LLE2329" s="225"/>
      <c r="LLF2329" s="225"/>
      <c r="LLG2329" s="225"/>
      <c r="LLH2329" s="225"/>
      <c r="LLI2329" s="225"/>
      <c r="LLJ2329" s="225"/>
      <c r="LLK2329" s="225"/>
      <c r="LLL2329" s="225"/>
      <c r="LLM2329" s="225"/>
      <c r="LLN2329" s="225"/>
      <c r="LLO2329" s="225"/>
      <c r="LLP2329" s="225"/>
      <c r="LLQ2329" s="225"/>
      <c r="LLR2329" s="225"/>
      <c r="LLS2329" s="225"/>
      <c r="LLT2329" s="225"/>
      <c r="LLU2329" s="225"/>
      <c r="LLV2329" s="225"/>
      <c r="LLW2329" s="225"/>
      <c r="LLX2329" s="225"/>
      <c r="LLY2329" s="225"/>
      <c r="LLZ2329" s="225"/>
      <c r="LMA2329" s="225"/>
      <c r="LMB2329" s="225"/>
      <c r="LMC2329" s="225"/>
      <c r="LMD2329" s="225"/>
      <c r="LME2329" s="225"/>
      <c r="LMF2329" s="225"/>
      <c r="LMG2329" s="225"/>
      <c r="LMH2329" s="225"/>
      <c r="LMI2329" s="225"/>
      <c r="LMJ2329" s="225"/>
      <c r="LMK2329" s="225"/>
      <c r="LML2329" s="225"/>
      <c r="LMM2329" s="225"/>
      <c r="LMN2329" s="225"/>
      <c r="LMO2329" s="225"/>
      <c r="LMP2329" s="225"/>
      <c r="LMQ2329" s="225"/>
      <c r="LMR2329" s="225"/>
      <c r="LMS2329" s="225"/>
      <c r="LMT2329" s="225"/>
      <c r="LMU2329" s="225"/>
      <c r="LMV2329" s="225"/>
      <c r="LMW2329" s="225"/>
      <c r="LMX2329" s="225"/>
      <c r="LMY2329" s="225"/>
      <c r="LMZ2329" s="225"/>
      <c r="LNA2329" s="225"/>
      <c r="LNB2329" s="225"/>
      <c r="LNC2329" s="225"/>
      <c r="LND2329" s="225"/>
      <c r="LNE2329" s="225"/>
      <c r="LNF2329" s="225"/>
      <c r="LNG2329" s="225"/>
      <c r="LNH2329" s="225"/>
      <c r="LNI2329" s="225"/>
      <c r="LNJ2329" s="225"/>
      <c r="LNK2329" s="225"/>
      <c r="LNL2329" s="225"/>
      <c r="LNM2329" s="225"/>
      <c r="LNN2329" s="225"/>
      <c r="LNO2329" s="225"/>
      <c r="LNP2329" s="225"/>
      <c r="LNQ2329" s="225"/>
      <c r="LNR2329" s="225"/>
      <c r="LNS2329" s="225"/>
      <c r="LNT2329" s="225"/>
      <c r="LNU2329" s="225"/>
      <c r="LNV2329" s="225"/>
      <c r="LNW2329" s="225"/>
      <c r="LNX2329" s="225"/>
      <c r="LNY2329" s="225"/>
      <c r="LNZ2329" s="225"/>
      <c r="LOA2329" s="225"/>
      <c r="LOB2329" s="225"/>
      <c r="LOC2329" s="225"/>
      <c r="LOD2329" s="225"/>
      <c r="LOE2329" s="225"/>
      <c r="LOF2329" s="225"/>
      <c r="LOG2329" s="225"/>
      <c r="LOH2329" s="225"/>
      <c r="LOI2329" s="225"/>
      <c r="LOJ2329" s="225"/>
      <c r="LOK2329" s="225"/>
      <c r="LOL2329" s="225"/>
      <c r="LOM2329" s="225"/>
      <c r="LON2329" s="225"/>
      <c r="LOO2329" s="225"/>
      <c r="LOP2329" s="225"/>
      <c r="LOQ2329" s="225"/>
      <c r="LOR2329" s="225"/>
      <c r="LOS2329" s="225"/>
      <c r="LOT2329" s="225"/>
      <c r="LOU2329" s="225"/>
      <c r="LOV2329" s="225"/>
      <c r="LOW2329" s="225"/>
      <c r="LOX2329" s="225"/>
      <c r="LOY2329" s="225"/>
      <c r="LOZ2329" s="225"/>
      <c r="LPA2329" s="225"/>
      <c r="LPB2329" s="225"/>
      <c r="LPC2329" s="225"/>
      <c r="LPD2329" s="225"/>
      <c r="LPE2329" s="225"/>
      <c r="LPF2329" s="225"/>
      <c r="LPG2329" s="225"/>
      <c r="LPH2329" s="225"/>
      <c r="LPI2329" s="225"/>
      <c r="LPJ2329" s="225"/>
      <c r="LPK2329" s="225"/>
      <c r="LPL2329" s="225"/>
      <c r="LPM2329" s="225"/>
      <c r="LPN2329" s="225"/>
      <c r="LPO2329" s="225"/>
      <c r="LPP2329" s="225"/>
      <c r="LPQ2329" s="225"/>
      <c r="LPR2329" s="225"/>
      <c r="LPS2329" s="225"/>
      <c r="LPT2329" s="225"/>
      <c r="LPU2329" s="225"/>
      <c r="LPV2329" s="225"/>
      <c r="LPW2329" s="225"/>
      <c r="LPX2329" s="225"/>
      <c r="LPY2329" s="225"/>
      <c r="LPZ2329" s="225"/>
      <c r="LQA2329" s="225"/>
      <c r="LQB2329" s="225"/>
      <c r="LQC2329" s="225"/>
      <c r="LQD2329" s="225"/>
      <c r="LQE2329" s="225"/>
      <c r="LQF2329" s="225"/>
      <c r="LQG2329" s="225"/>
      <c r="LQH2329" s="225"/>
      <c r="LQI2329" s="225"/>
      <c r="LQJ2329" s="225"/>
      <c r="LQK2329" s="225"/>
      <c r="LQL2329" s="225"/>
      <c r="LQM2329" s="225"/>
      <c r="LQN2329" s="225"/>
      <c r="LQO2329" s="225"/>
      <c r="LQP2329" s="225"/>
      <c r="LQQ2329" s="225"/>
      <c r="LQR2329" s="225"/>
      <c r="LQS2329" s="225"/>
      <c r="LQT2329" s="225"/>
      <c r="LQU2329" s="225"/>
      <c r="LQV2329" s="225"/>
      <c r="LQW2329" s="225"/>
      <c r="LQX2329" s="225"/>
      <c r="LQY2329" s="225"/>
      <c r="LQZ2329" s="225"/>
      <c r="LRA2329" s="225"/>
      <c r="LRB2329" s="225"/>
      <c r="LRC2329" s="225"/>
      <c r="LRD2329" s="225"/>
      <c r="LRE2329" s="225"/>
      <c r="LRF2329" s="225"/>
      <c r="LRG2329" s="225"/>
      <c r="LRH2329" s="225"/>
      <c r="LRI2329" s="225"/>
      <c r="LRJ2329" s="225"/>
      <c r="LRK2329" s="225"/>
      <c r="LRL2329" s="225"/>
      <c r="LRM2329" s="225"/>
      <c r="LRN2329" s="225"/>
      <c r="LRO2329" s="225"/>
      <c r="LRP2329" s="225"/>
      <c r="LRQ2329" s="225"/>
      <c r="LRR2329" s="225"/>
      <c r="LRS2329" s="225"/>
      <c r="LRT2329" s="225"/>
      <c r="LRU2329" s="225"/>
      <c r="LRV2329" s="225"/>
      <c r="LRW2329" s="225"/>
      <c r="LRX2329" s="225"/>
      <c r="LRY2329" s="225"/>
      <c r="LRZ2329" s="225"/>
      <c r="LSA2329" s="225"/>
      <c r="LSB2329" s="225"/>
      <c r="LSC2329" s="225"/>
      <c r="LSD2329" s="225"/>
      <c r="LSE2329" s="225"/>
      <c r="LSF2329" s="225"/>
      <c r="LSG2329" s="225"/>
      <c r="LSH2329" s="225"/>
      <c r="LSI2329" s="225"/>
      <c r="LSJ2329" s="225"/>
      <c r="LSK2329" s="225"/>
      <c r="LSL2329" s="225"/>
      <c r="LSM2329" s="225"/>
      <c r="LSN2329" s="225"/>
      <c r="LSO2329" s="225"/>
      <c r="LSP2329" s="225"/>
      <c r="LSQ2329" s="225"/>
      <c r="LSR2329" s="225"/>
      <c r="LSS2329" s="225"/>
      <c r="LST2329" s="225"/>
      <c r="LSU2329" s="225"/>
      <c r="LSV2329" s="225"/>
      <c r="LSW2329" s="225"/>
      <c r="LSX2329" s="225"/>
      <c r="LSY2329" s="225"/>
      <c r="LSZ2329" s="225"/>
      <c r="LTA2329" s="225"/>
      <c r="LTB2329" s="225"/>
      <c r="LTC2329" s="225"/>
      <c r="LTD2329" s="225"/>
      <c r="LTE2329" s="225"/>
      <c r="LTF2329" s="225"/>
      <c r="LTG2329" s="225"/>
      <c r="LTH2329" s="225"/>
      <c r="LTI2329" s="225"/>
      <c r="LTJ2329" s="225"/>
      <c r="LTK2329" s="225"/>
      <c r="LTL2329" s="225"/>
      <c r="LTM2329" s="225"/>
      <c r="LTN2329" s="225"/>
      <c r="LTO2329" s="225"/>
      <c r="LTP2329" s="225"/>
      <c r="LTQ2329" s="225"/>
      <c r="LTR2329" s="225"/>
      <c r="LTS2329" s="225"/>
      <c r="LTT2329" s="225"/>
      <c r="LTU2329" s="225"/>
      <c r="LTV2329" s="225"/>
      <c r="LTW2329" s="225"/>
      <c r="LTX2329" s="225"/>
      <c r="LTY2329" s="225"/>
      <c r="LTZ2329" s="225"/>
      <c r="LUA2329" s="225"/>
      <c r="LUB2329" s="225"/>
      <c r="LUC2329" s="225"/>
      <c r="LUD2329" s="225"/>
      <c r="LUE2329" s="225"/>
      <c r="LUF2329" s="225"/>
      <c r="LUG2329" s="225"/>
      <c r="LUH2329" s="225"/>
      <c r="LUI2329" s="225"/>
      <c r="LUJ2329" s="225"/>
      <c r="LUK2329" s="225"/>
      <c r="LUL2329" s="225"/>
      <c r="LUM2329" s="225"/>
      <c r="LUN2329" s="225"/>
      <c r="LUO2329" s="225"/>
      <c r="LUP2329" s="225"/>
      <c r="LUQ2329" s="225"/>
      <c r="LUR2329" s="225"/>
      <c r="LUS2329" s="225"/>
      <c r="LUT2329" s="225"/>
      <c r="LUU2329" s="225"/>
      <c r="LUV2329" s="225"/>
      <c r="LUW2329" s="225"/>
      <c r="LUX2329" s="225"/>
      <c r="LUY2329" s="225"/>
      <c r="LUZ2329" s="225"/>
      <c r="LVA2329" s="225"/>
      <c r="LVB2329" s="225"/>
      <c r="LVC2329" s="225"/>
      <c r="LVD2329" s="225"/>
      <c r="LVE2329" s="225"/>
      <c r="LVF2329" s="225"/>
      <c r="LVG2329" s="225"/>
      <c r="LVH2329" s="225"/>
      <c r="LVI2329" s="225"/>
      <c r="LVJ2329" s="225"/>
      <c r="LVK2329" s="225"/>
      <c r="LVL2329" s="225"/>
      <c r="LVM2329" s="225"/>
      <c r="LVN2329" s="225"/>
      <c r="LVO2329" s="225"/>
      <c r="LVP2329" s="225"/>
      <c r="LVQ2329" s="225"/>
      <c r="LVR2329" s="225"/>
      <c r="LVS2329" s="225"/>
      <c r="LVT2329" s="225"/>
      <c r="LVU2329" s="225"/>
      <c r="LVV2329" s="225"/>
      <c r="LVW2329" s="225"/>
      <c r="LVX2329" s="225"/>
      <c r="LVY2329" s="225"/>
      <c r="LVZ2329" s="225"/>
      <c r="LWA2329" s="225"/>
      <c r="LWB2329" s="225"/>
      <c r="LWC2329" s="225"/>
      <c r="LWD2329" s="225"/>
      <c r="LWE2329" s="225"/>
      <c r="LWF2329" s="225"/>
      <c r="LWG2329" s="225"/>
      <c r="LWH2329" s="225"/>
      <c r="LWI2329" s="225"/>
      <c r="LWJ2329" s="225"/>
      <c r="LWK2329" s="225"/>
      <c r="LWL2329" s="225"/>
      <c r="LWM2329" s="225"/>
      <c r="LWN2329" s="225"/>
      <c r="LWO2329" s="225"/>
      <c r="LWP2329" s="225"/>
      <c r="LWQ2329" s="225"/>
      <c r="LWR2329" s="225"/>
      <c r="LWS2329" s="225"/>
      <c r="LWT2329" s="225"/>
      <c r="LWU2329" s="225"/>
      <c r="LWV2329" s="225"/>
      <c r="LWW2329" s="225"/>
      <c r="LWX2329" s="225"/>
      <c r="LWY2329" s="225"/>
      <c r="LWZ2329" s="225"/>
      <c r="LXA2329" s="225"/>
      <c r="LXB2329" s="225"/>
      <c r="LXC2329" s="225"/>
      <c r="LXD2329" s="225"/>
      <c r="LXE2329" s="225"/>
      <c r="LXF2329" s="225"/>
      <c r="LXG2329" s="225"/>
      <c r="LXH2329" s="225"/>
      <c r="LXI2329" s="225"/>
      <c r="LXJ2329" s="225"/>
      <c r="LXK2329" s="225"/>
      <c r="LXL2329" s="225"/>
      <c r="LXM2329" s="225"/>
      <c r="LXN2329" s="225"/>
      <c r="LXO2329" s="225"/>
      <c r="LXP2329" s="225"/>
      <c r="LXQ2329" s="225"/>
      <c r="LXR2329" s="225"/>
      <c r="LXS2329" s="225"/>
      <c r="LXT2329" s="225"/>
      <c r="LXU2329" s="225"/>
      <c r="LXV2329" s="225"/>
      <c r="LXW2329" s="225"/>
      <c r="LXX2329" s="225"/>
      <c r="LXY2329" s="225"/>
      <c r="LXZ2329" s="225"/>
      <c r="LYA2329" s="225"/>
      <c r="LYB2329" s="225"/>
      <c r="LYC2329" s="225"/>
      <c r="LYD2329" s="225"/>
      <c r="LYE2329" s="225"/>
      <c r="LYF2329" s="225"/>
      <c r="LYG2329" s="225"/>
      <c r="LYH2329" s="225"/>
      <c r="LYI2329" s="225"/>
      <c r="LYJ2329" s="225"/>
      <c r="LYK2329" s="225"/>
      <c r="LYL2329" s="225"/>
      <c r="LYM2329" s="225"/>
      <c r="LYN2329" s="225"/>
      <c r="LYO2329" s="225"/>
      <c r="LYP2329" s="225"/>
      <c r="LYQ2329" s="225"/>
      <c r="LYR2329" s="225"/>
      <c r="LYS2329" s="225"/>
      <c r="LYT2329" s="225"/>
      <c r="LYU2329" s="225"/>
      <c r="LYV2329" s="225"/>
      <c r="LYW2329" s="225"/>
      <c r="LYX2329" s="225"/>
      <c r="LYY2329" s="225"/>
      <c r="LYZ2329" s="225"/>
      <c r="LZA2329" s="225"/>
      <c r="LZB2329" s="225"/>
      <c r="LZC2329" s="225"/>
      <c r="LZD2329" s="225"/>
      <c r="LZE2329" s="225"/>
      <c r="LZF2329" s="225"/>
      <c r="LZG2329" s="225"/>
      <c r="LZH2329" s="225"/>
      <c r="LZI2329" s="225"/>
      <c r="LZJ2329" s="225"/>
      <c r="LZK2329" s="225"/>
      <c r="LZL2329" s="225"/>
      <c r="LZM2329" s="225"/>
      <c r="LZN2329" s="225"/>
      <c r="LZO2329" s="225"/>
      <c r="LZP2329" s="225"/>
      <c r="LZQ2329" s="225"/>
      <c r="LZR2329" s="225"/>
      <c r="LZS2329" s="225"/>
      <c r="LZT2329" s="225"/>
      <c r="LZU2329" s="225"/>
      <c r="LZV2329" s="225"/>
      <c r="LZW2329" s="225"/>
      <c r="LZX2329" s="225"/>
      <c r="LZY2329" s="225"/>
      <c r="LZZ2329" s="225"/>
      <c r="MAA2329" s="225"/>
      <c r="MAB2329" s="225"/>
      <c r="MAC2329" s="225"/>
      <c r="MAD2329" s="225"/>
      <c r="MAE2329" s="225"/>
      <c r="MAF2329" s="225"/>
      <c r="MAG2329" s="225"/>
      <c r="MAH2329" s="225"/>
      <c r="MAI2329" s="225"/>
      <c r="MAJ2329" s="225"/>
      <c r="MAK2329" s="225"/>
      <c r="MAL2329" s="225"/>
      <c r="MAM2329" s="225"/>
      <c r="MAN2329" s="225"/>
      <c r="MAO2329" s="225"/>
      <c r="MAP2329" s="225"/>
      <c r="MAQ2329" s="225"/>
      <c r="MAR2329" s="225"/>
      <c r="MAS2329" s="225"/>
      <c r="MAT2329" s="225"/>
      <c r="MAU2329" s="225"/>
      <c r="MAV2329" s="225"/>
      <c r="MAW2329" s="225"/>
      <c r="MAX2329" s="225"/>
      <c r="MAY2329" s="225"/>
      <c r="MAZ2329" s="225"/>
      <c r="MBA2329" s="225"/>
      <c r="MBB2329" s="225"/>
      <c r="MBC2329" s="225"/>
      <c r="MBD2329" s="225"/>
      <c r="MBE2329" s="225"/>
      <c r="MBF2329" s="225"/>
      <c r="MBG2329" s="225"/>
      <c r="MBH2329" s="225"/>
      <c r="MBI2329" s="225"/>
      <c r="MBJ2329" s="225"/>
      <c r="MBK2329" s="225"/>
      <c r="MBL2329" s="225"/>
      <c r="MBM2329" s="225"/>
      <c r="MBN2329" s="225"/>
      <c r="MBO2329" s="225"/>
      <c r="MBP2329" s="225"/>
      <c r="MBQ2329" s="225"/>
      <c r="MBR2329" s="225"/>
      <c r="MBS2329" s="225"/>
      <c r="MBT2329" s="225"/>
      <c r="MBU2329" s="225"/>
      <c r="MBV2329" s="225"/>
      <c r="MBW2329" s="225"/>
      <c r="MBX2329" s="225"/>
      <c r="MBY2329" s="225"/>
      <c r="MBZ2329" s="225"/>
      <c r="MCA2329" s="225"/>
      <c r="MCB2329" s="225"/>
      <c r="MCC2329" s="225"/>
      <c r="MCD2329" s="225"/>
      <c r="MCE2329" s="225"/>
      <c r="MCF2329" s="225"/>
      <c r="MCG2329" s="225"/>
      <c r="MCH2329" s="225"/>
      <c r="MCI2329" s="225"/>
      <c r="MCJ2329" s="225"/>
      <c r="MCK2329" s="225"/>
      <c r="MCL2329" s="225"/>
      <c r="MCM2329" s="225"/>
      <c r="MCN2329" s="225"/>
      <c r="MCO2329" s="225"/>
      <c r="MCP2329" s="225"/>
      <c r="MCQ2329" s="225"/>
      <c r="MCR2329" s="225"/>
      <c r="MCS2329" s="225"/>
      <c r="MCT2329" s="225"/>
      <c r="MCU2329" s="225"/>
      <c r="MCV2329" s="225"/>
      <c r="MCW2329" s="225"/>
      <c r="MCX2329" s="225"/>
      <c r="MCY2329" s="225"/>
      <c r="MCZ2329" s="225"/>
      <c r="MDA2329" s="225"/>
      <c r="MDB2329" s="225"/>
      <c r="MDC2329" s="225"/>
      <c r="MDD2329" s="225"/>
      <c r="MDE2329" s="225"/>
      <c r="MDF2329" s="225"/>
      <c r="MDG2329" s="225"/>
      <c r="MDH2329" s="225"/>
      <c r="MDI2329" s="225"/>
      <c r="MDJ2329" s="225"/>
      <c r="MDK2329" s="225"/>
      <c r="MDL2329" s="225"/>
      <c r="MDM2329" s="225"/>
      <c r="MDN2329" s="225"/>
      <c r="MDO2329" s="225"/>
      <c r="MDP2329" s="225"/>
      <c r="MDQ2329" s="225"/>
      <c r="MDR2329" s="225"/>
      <c r="MDS2329" s="225"/>
      <c r="MDT2329" s="225"/>
      <c r="MDU2329" s="225"/>
      <c r="MDV2329" s="225"/>
      <c r="MDW2329" s="225"/>
      <c r="MDX2329" s="225"/>
      <c r="MDY2329" s="225"/>
      <c r="MDZ2329" s="225"/>
      <c r="MEA2329" s="225"/>
      <c r="MEB2329" s="225"/>
      <c r="MEC2329" s="225"/>
      <c r="MED2329" s="225"/>
      <c r="MEE2329" s="225"/>
      <c r="MEF2329" s="225"/>
      <c r="MEG2329" s="225"/>
      <c r="MEH2329" s="225"/>
      <c r="MEI2329" s="225"/>
      <c r="MEJ2329" s="225"/>
      <c r="MEK2329" s="225"/>
      <c r="MEL2329" s="225"/>
      <c r="MEM2329" s="225"/>
      <c r="MEN2329" s="225"/>
      <c r="MEO2329" s="225"/>
      <c r="MEP2329" s="225"/>
      <c r="MEQ2329" s="225"/>
      <c r="MER2329" s="225"/>
      <c r="MES2329" s="225"/>
      <c r="MET2329" s="225"/>
      <c r="MEU2329" s="225"/>
      <c r="MEV2329" s="225"/>
      <c r="MEW2329" s="225"/>
      <c r="MEX2329" s="225"/>
      <c r="MEY2329" s="225"/>
      <c r="MEZ2329" s="225"/>
      <c r="MFA2329" s="225"/>
      <c r="MFB2329" s="225"/>
      <c r="MFC2329" s="225"/>
      <c r="MFD2329" s="225"/>
      <c r="MFE2329" s="225"/>
      <c r="MFF2329" s="225"/>
      <c r="MFG2329" s="225"/>
      <c r="MFH2329" s="225"/>
      <c r="MFI2329" s="225"/>
      <c r="MFJ2329" s="225"/>
      <c r="MFK2329" s="225"/>
      <c r="MFL2329" s="225"/>
      <c r="MFM2329" s="225"/>
      <c r="MFN2329" s="225"/>
      <c r="MFO2329" s="225"/>
      <c r="MFP2329" s="225"/>
      <c r="MFQ2329" s="225"/>
      <c r="MFR2329" s="225"/>
      <c r="MFS2329" s="225"/>
      <c r="MFT2329" s="225"/>
      <c r="MFU2329" s="225"/>
      <c r="MFV2329" s="225"/>
      <c r="MFW2329" s="225"/>
      <c r="MFX2329" s="225"/>
      <c r="MFY2329" s="225"/>
      <c r="MFZ2329" s="225"/>
      <c r="MGA2329" s="225"/>
      <c r="MGB2329" s="225"/>
      <c r="MGC2329" s="225"/>
      <c r="MGD2329" s="225"/>
      <c r="MGE2329" s="225"/>
      <c r="MGF2329" s="225"/>
      <c r="MGG2329" s="225"/>
      <c r="MGH2329" s="225"/>
      <c r="MGI2329" s="225"/>
      <c r="MGJ2329" s="225"/>
      <c r="MGK2329" s="225"/>
      <c r="MGL2329" s="225"/>
      <c r="MGM2329" s="225"/>
      <c r="MGN2329" s="225"/>
      <c r="MGO2329" s="225"/>
      <c r="MGP2329" s="225"/>
      <c r="MGQ2329" s="225"/>
      <c r="MGR2329" s="225"/>
      <c r="MGS2329" s="225"/>
      <c r="MGT2329" s="225"/>
      <c r="MGU2329" s="225"/>
      <c r="MGV2329" s="225"/>
      <c r="MGW2329" s="225"/>
      <c r="MGX2329" s="225"/>
      <c r="MGY2329" s="225"/>
      <c r="MGZ2329" s="225"/>
      <c r="MHA2329" s="225"/>
      <c r="MHB2329" s="225"/>
      <c r="MHC2329" s="225"/>
      <c r="MHD2329" s="225"/>
      <c r="MHE2329" s="225"/>
      <c r="MHF2329" s="225"/>
      <c r="MHG2329" s="225"/>
      <c r="MHH2329" s="225"/>
      <c r="MHI2329" s="225"/>
      <c r="MHJ2329" s="225"/>
      <c r="MHK2329" s="225"/>
      <c r="MHL2329" s="225"/>
      <c r="MHM2329" s="225"/>
      <c r="MHN2329" s="225"/>
      <c r="MHO2329" s="225"/>
      <c r="MHP2329" s="225"/>
      <c r="MHQ2329" s="225"/>
      <c r="MHR2329" s="225"/>
      <c r="MHS2329" s="225"/>
      <c r="MHT2329" s="225"/>
      <c r="MHU2329" s="225"/>
      <c r="MHV2329" s="225"/>
      <c r="MHW2329" s="225"/>
      <c r="MHX2329" s="225"/>
      <c r="MHY2329" s="225"/>
      <c r="MHZ2329" s="225"/>
      <c r="MIA2329" s="225"/>
      <c r="MIB2329" s="225"/>
      <c r="MIC2329" s="225"/>
      <c r="MID2329" s="225"/>
      <c r="MIE2329" s="225"/>
      <c r="MIF2329" s="225"/>
      <c r="MIG2329" s="225"/>
      <c r="MIH2329" s="225"/>
      <c r="MII2329" s="225"/>
      <c r="MIJ2329" s="225"/>
      <c r="MIK2329" s="225"/>
      <c r="MIL2329" s="225"/>
      <c r="MIM2329" s="225"/>
      <c r="MIN2329" s="225"/>
      <c r="MIO2329" s="225"/>
      <c r="MIP2329" s="225"/>
      <c r="MIQ2329" s="225"/>
      <c r="MIR2329" s="225"/>
      <c r="MIS2329" s="225"/>
      <c r="MIT2329" s="225"/>
      <c r="MIU2329" s="225"/>
      <c r="MIV2329" s="225"/>
      <c r="MIW2329" s="225"/>
      <c r="MIX2329" s="225"/>
      <c r="MIY2329" s="225"/>
      <c r="MIZ2329" s="225"/>
      <c r="MJA2329" s="225"/>
      <c r="MJB2329" s="225"/>
      <c r="MJC2329" s="225"/>
      <c r="MJD2329" s="225"/>
      <c r="MJE2329" s="225"/>
      <c r="MJF2329" s="225"/>
      <c r="MJG2329" s="225"/>
      <c r="MJH2329" s="225"/>
      <c r="MJI2329" s="225"/>
      <c r="MJJ2329" s="225"/>
      <c r="MJK2329" s="225"/>
      <c r="MJL2329" s="225"/>
      <c r="MJM2329" s="225"/>
      <c r="MJN2329" s="225"/>
      <c r="MJO2329" s="225"/>
      <c r="MJP2329" s="225"/>
      <c r="MJQ2329" s="225"/>
      <c r="MJR2329" s="225"/>
      <c r="MJS2329" s="225"/>
      <c r="MJT2329" s="225"/>
      <c r="MJU2329" s="225"/>
      <c r="MJV2329" s="225"/>
      <c r="MJW2329" s="225"/>
      <c r="MJX2329" s="225"/>
      <c r="MJY2329" s="225"/>
      <c r="MJZ2329" s="225"/>
      <c r="MKA2329" s="225"/>
      <c r="MKB2329" s="225"/>
      <c r="MKC2329" s="225"/>
      <c r="MKD2329" s="225"/>
      <c r="MKE2329" s="225"/>
      <c r="MKF2329" s="225"/>
      <c r="MKG2329" s="225"/>
      <c r="MKH2329" s="225"/>
      <c r="MKI2329" s="225"/>
      <c r="MKJ2329" s="225"/>
      <c r="MKK2329" s="225"/>
      <c r="MKL2329" s="225"/>
      <c r="MKM2329" s="225"/>
      <c r="MKN2329" s="225"/>
      <c r="MKO2329" s="225"/>
      <c r="MKP2329" s="225"/>
      <c r="MKQ2329" s="225"/>
      <c r="MKR2329" s="225"/>
      <c r="MKS2329" s="225"/>
      <c r="MKT2329" s="225"/>
      <c r="MKU2329" s="225"/>
      <c r="MKV2329" s="225"/>
      <c r="MKW2329" s="225"/>
      <c r="MKX2329" s="225"/>
      <c r="MKY2329" s="225"/>
      <c r="MKZ2329" s="225"/>
      <c r="MLA2329" s="225"/>
      <c r="MLB2329" s="225"/>
      <c r="MLC2329" s="225"/>
      <c r="MLD2329" s="225"/>
      <c r="MLE2329" s="225"/>
      <c r="MLF2329" s="225"/>
      <c r="MLG2329" s="225"/>
      <c r="MLH2329" s="225"/>
      <c r="MLI2329" s="225"/>
      <c r="MLJ2329" s="225"/>
      <c r="MLK2329" s="225"/>
      <c r="MLL2329" s="225"/>
      <c r="MLM2329" s="225"/>
      <c r="MLN2329" s="225"/>
      <c r="MLO2329" s="225"/>
      <c r="MLP2329" s="225"/>
      <c r="MLQ2329" s="225"/>
      <c r="MLR2329" s="225"/>
      <c r="MLS2329" s="225"/>
      <c r="MLT2329" s="225"/>
      <c r="MLU2329" s="225"/>
      <c r="MLV2329" s="225"/>
      <c r="MLW2329" s="225"/>
      <c r="MLX2329" s="225"/>
      <c r="MLY2329" s="225"/>
      <c r="MLZ2329" s="225"/>
      <c r="MMA2329" s="225"/>
      <c r="MMB2329" s="225"/>
      <c r="MMC2329" s="225"/>
      <c r="MMD2329" s="225"/>
      <c r="MME2329" s="225"/>
      <c r="MMF2329" s="225"/>
      <c r="MMG2329" s="225"/>
      <c r="MMH2329" s="225"/>
      <c r="MMI2329" s="225"/>
      <c r="MMJ2329" s="225"/>
      <c r="MMK2329" s="225"/>
      <c r="MML2329" s="225"/>
      <c r="MMM2329" s="225"/>
      <c r="MMN2329" s="225"/>
      <c r="MMO2329" s="225"/>
      <c r="MMP2329" s="225"/>
      <c r="MMQ2329" s="225"/>
      <c r="MMR2329" s="225"/>
      <c r="MMS2329" s="225"/>
      <c r="MMT2329" s="225"/>
      <c r="MMU2329" s="225"/>
      <c r="MMV2329" s="225"/>
      <c r="MMW2329" s="225"/>
      <c r="MMX2329" s="225"/>
      <c r="MMY2329" s="225"/>
      <c r="MMZ2329" s="225"/>
      <c r="MNA2329" s="225"/>
      <c r="MNB2329" s="225"/>
      <c r="MNC2329" s="225"/>
      <c r="MND2329" s="225"/>
      <c r="MNE2329" s="225"/>
      <c r="MNF2329" s="225"/>
      <c r="MNG2329" s="225"/>
      <c r="MNH2329" s="225"/>
      <c r="MNI2329" s="225"/>
      <c r="MNJ2329" s="225"/>
      <c r="MNK2329" s="225"/>
      <c r="MNL2329" s="225"/>
      <c r="MNM2329" s="225"/>
      <c r="MNN2329" s="225"/>
      <c r="MNO2329" s="225"/>
      <c r="MNP2329" s="225"/>
      <c r="MNQ2329" s="225"/>
      <c r="MNR2329" s="225"/>
      <c r="MNS2329" s="225"/>
      <c r="MNT2329" s="225"/>
      <c r="MNU2329" s="225"/>
      <c r="MNV2329" s="225"/>
      <c r="MNW2329" s="225"/>
      <c r="MNX2329" s="225"/>
      <c r="MNY2329" s="225"/>
      <c r="MNZ2329" s="225"/>
      <c r="MOA2329" s="225"/>
      <c r="MOB2329" s="225"/>
      <c r="MOC2329" s="225"/>
      <c r="MOD2329" s="225"/>
      <c r="MOE2329" s="225"/>
      <c r="MOF2329" s="225"/>
      <c r="MOG2329" s="225"/>
      <c r="MOH2329" s="225"/>
      <c r="MOI2329" s="225"/>
      <c r="MOJ2329" s="225"/>
      <c r="MOK2329" s="225"/>
      <c r="MOL2329" s="225"/>
      <c r="MOM2329" s="225"/>
      <c r="MON2329" s="225"/>
      <c r="MOO2329" s="225"/>
      <c r="MOP2329" s="225"/>
      <c r="MOQ2329" s="225"/>
      <c r="MOR2329" s="225"/>
      <c r="MOS2329" s="225"/>
      <c r="MOT2329" s="225"/>
      <c r="MOU2329" s="225"/>
      <c r="MOV2329" s="225"/>
      <c r="MOW2329" s="225"/>
      <c r="MOX2329" s="225"/>
      <c r="MOY2329" s="225"/>
      <c r="MOZ2329" s="225"/>
      <c r="MPA2329" s="225"/>
      <c r="MPB2329" s="225"/>
      <c r="MPC2329" s="225"/>
      <c r="MPD2329" s="225"/>
      <c r="MPE2329" s="225"/>
      <c r="MPF2329" s="225"/>
      <c r="MPG2329" s="225"/>
      <c r="MPH2329" s="225"/>
      <c r="MPI2329" s="225"/>
      <c r="MPJ2329" s="225"/>
      <c r="MPK2329" s="225"/>
      <c r="MPL2329" s="225"/>
      <c r="MPM2329" s="225"/>
      <c r="MPN2329" s="225"/>
      <c r="MPO2329" s="225"/>
      <c r="MPP2329" s="225"/>
      <c r="MPQ2329" s="225"/>
      <c r="MPR2329" s="225"/>
      <c r="MPS2329" s="225"/>
      <c r="MPT2329" s="225"/>
      <c r="MPU2329" s="225"/>
      <c r="MPV2329" s="225"/>
      <c r="MPW2329" s="225"/>
      <c r="MPX2329" s="225"/>
      <c r="MPY2329" s="225"/>
      <c r="MPZ2329" s="225"/>
      <c r="MQA2329" s="225"/>
      <c r="MQB2329" s="225"/>
      <c r="MQC2329" s="225"/>
      <c r="MQD2329" s="225"/>
      <c r="MQE2329" s="225"/>
      <c r="MQF2329" s="225"/>
      <c r="MQG2329" s="225"/>
      <c r="MQH2329" s="225"/>
      <c r="MQI2329" s="225"/>
      <c r="MQJ2329" s="225"/>
      <c r="MQK2329" s="225"/>
      <c r="MQL2329" s="225"/>
      <c r="MQM2329" s="225"/>
      <c r="MQN2329" s="225"/>
      <c r="MQO2329" s="225"/>
      <c r="MQP2329" s="225"/>
      <c r="MQQ2329" s="225"/>
      <c r="MQR2329" s="225"/>
      <c r="MQS2329" s="225"/>
      <c r="MQT2329" s="225"/>
      <c r="MQU2329" s="225"/>
      <c r="MQV2329" s="225"/>
      <c r="MQW2329" s="225"/>
      <c r="MQX2329" s="225"/>
      <c r="MQY2329" s="225"/>
      <c r="MQZ2329" s="225"/>
      <c r="MRA2329" s="225"/>
      <c r="MRB2329" s="225"/>
      <c r="MRC2329" s="225"/>
      <c r="MRD2329" s="225"/>
      <c r="MRE2329" s="225"/>
      <c r="MRF2329" s="225"/>
      <c r="MRG2329" s="225"/>
      <c r="MRH2329" s="225"/>
      <c r="MRI2329" s="225"/>
      <c r="MRJ2329" s="225"/>
      <c r="MRK2329" s="225"/>
      <c r="MRL2329" s="225"/>
      <c r="MRM2329" s="225"/>
      <c r="MRN2329" s="225"/>
      <c r="MRO2329" s="225"/>
      <c r="MRP2329" s="225"/>
      <c r="MRQ2329" s="225"/>
      <c r="MRR2329" s="225"/>
      <c r="MRS2329" s="225"/>
      <c r="MRT2329" s="225"/>
      <c r="MRU2329" s="225"/>
      <c r="MRV2329" s="225"/>
      <c r="MRW2329" s="225"/>
      <c r="MRX2329" s="225"/>
      <c r="MRY2329" s="225"/>
      <c r="MRZ2329" s="225"/>
      <c r="MSA2329" s="225"/>
      <c r="MSB2329" s="225"/>
      <c r="MSC2329" s="225"/>
      <c r="MSD2329" s="225"/>
      <c r="MSE2329" s="225"/>
      <c r="MSF2329" s="225"/>
      <c r="MSG2329" s="225"/>
      <c r="MSH2329" s="225"/>
      <c r="MSI2329" s="225"/>
      <c r="MSJ2329" s="225"/>
      <c r="MSK2329" s="225"/>
      <c r="MSL2329" s="225"/>
      <c r="MSM2329" s="225"/>
      <c r="MSN2329" s="225"/>
      <c r="MSO2329" s="225"/>
      <c r="MSP2329" s="225"/>
      <c r="MSQ2329" s="225"/>
      <c r="MSR2329" s="225"/>
      <c r="MSS2329" s="225"/>
      <c r="MST2329" s="225"/>
      <c r="MSU2329" s="225"/>
      <c r="MSV2329" s="225"/>
      <c r="MSW2329" s="225"/>
      <c r="MSX2329" s="225"/>
      <c r="MSY2329" s="225"/>
      <c r="MSZ2329" s="225"/>
      <c r="MTA2329" s="225"/>
      <c r="MTB2329" s="225"/>
      <c r="MTC2329" s="225"/>
      <c r="MTD2329" s="225"/>
      <c r="MTE2329" s="225"/>
      <c r="MTF2329" s="225"/>
      <c r="MTG2329" s="225"/>
      <c r="MTH2329" s="225"/>
      <c r="MTI2329" s="225"/>
      <c r="MTJ2329" s="225"/>
      <c r="MTK2329" s="225"/>
      <c r="MTL2329" s="225"/>
      <c r="MTM2329" s="225"/>
      <c r="MTN2329" s="225"/>
      <c r="MTO2329" s="225"/>
      <c r="MTP2329" s="225"/>
      <c r="MTQ2329" s="225"/>
      <c r="MTR2329" s="225"/>
      <c r="MTS2329" s="225"/>
      <c r="MTT2329" s="225"/>
      <c r="MTU2329" s="225"/>
      <c r="MTV2329" s="225"/>
      <c r="MTW2329" s="225"/>
      <c r="MTX2329" s="225"/>
      <c r="MTY2329" s="225"/>
      <c r="MTZ2329" s="225"/>
      <c r="MUA2329" s="225"/>
      <c r="MUB2329" s="225"/>
      <c r="MUC2329" s="225"/>
      <c r="MUD2329" s="225"/>
      <c r="MUE2329" s="225"/>
      <c r="MUF2329" s="225"/>
      <c r="MUG2329" s="225"/>
      <c r="MUH2329" s="225"/>
      <c r="MUI2329" s="225"/>
      <c r="MUJ2329" s="225"/>
      <c r="MUK2329" s="225"/>
      <c r="MUL2329" s="225"/>
      <c r="MUM2329" s="225"/>
      <c r="MUN2329" s="225"/>
      <c r="MUO2329" s="225"/>
      <c r="MUP2329" s="225"/>
      <c r="MUQ2329" s="225"/>
      <c r="MUR2329" s="225"/>
      <c r="MUS2329" s="225"/>
      <c r="MUT2329" s="225"/>
      <c r="MUU2329" s="225"/>
      <c r="MUV2329" s="225"/>
      <c r="MUW2329" s="225"/>
      <c r="MUX2329" s="225"/>
      <c r="MUY2329" s="225"/>
      <c r="MUZ2329" s="225"/>
      <c r="MVA2329" s="225"/>
      <c r="MVB2329" s="225"/>
      <c r="MVC2329" s="225"/>
      <c r="MVD2329" s="225"/>
      <c r="MVE2329" s="225"/>
      <c r="MVF2329" s="225"/>
      <c r="MVG2329" s="225"/>
      <c r="MVH2329" s="225"/>
      <c r="MVI2329" s="225"/>
      <c r="MVJ2329" s="225"/>
      <c r="MVK2329" s="225"/>
      <c r="MVL2329" s="225"/>
      <c r="MVM2329" s="225"/>
      <c r="MVN2329" s="225"/>
      <c r="MVO2329" s="225"/>
      <c r="MVP2329" s="225"/>
      <c r="MVQ2329" s="225"/>
      <c r="MVR2329" s="225"/>
      <c r="MVS2329" s="225"/>
      <c r="MVT2329" s="225"/>
      <c r="MVU2329" s="225"/>
      <c r="MVV2329" s="225"/>
      <c r="MVW2329" s="225"/>
      <c r="MVX2329" s="225"/>
      <c r="MVY2329" s="225"/>
      <c r="MVZ2329" s="225"/>
      <c r="MWA2329" s="225"/>
      <c r="MWB2329" s="225"/>
      <c r="MWC2329" s="225"/>
      <c r="MWD2329" s="225"/>
      <c r="MWE2329" s="225"/>
      <c r="MWF2329" s="225"/>
      <c r="MWG2329" s="225"/>
      <c r="MWH2329" s="225"/>
      <c r="MWI2329" s="225"/>
      <c r="MWJ2329" s="225"/>
      <c r="MWK2329" s="225"/>
      <c r="MWL2329" s="225"/>
      <c r="MWM2329" s="225"/>
      <c r="MWN2329" s="225"/>
      <c r="MWO2329" s="225"/>
      <c r="MWP2329" s="225"/>
      <c r="MWQ2329" s="225"/>
      <c r="MWR2329" s="225"/>
      <c r="MWS2329" s="225"/>
      <c r="MWT2329" s="225"/>
      <c r="MWU2329" s="225"/>
      <c r="MWV2329" s="225"/>
      <c r="MWW2329" s="225"/>
      <c r="MWX2329" s="225"/>
      <c r="MWY2329" s="225"/>
      <c r="MWZ2329" s="225"/>
      <c r="MXA2329" s="225"/>
      <c r="MXB2329" s="225"/>
      <c r="MXC2329" s="225"/>
      <c r="MXD2329" s="225"/>
      <c r="MXE2329" s="225"/>
      <c r="MXF2329" s="225"/>
      <c r="MXG2329" s="225"/>
      <c r="MXH2329" s="225"/>
      <c r="MXI2329" s="225"/>
      <c r="MXJ2329" s="225"/>
      <c r="MXK2329" s="225"/>
      <c r="MXL2329" s="225"/>
      <c r="MXM2329" s="225"/>
      <c r="MXN2329" s="225"/>
      <c r="MXO2329" s="225"/>
      <c r="MXP2329" s="225"/>
      <c r="MXQ2329" s="225"/>
      <c r="MXR2329" s="225"/>
      <c r="MXS2329" s="225"/>
      <c r="MXT2329" s="225"/>
      <c r="MXU2329" s="225"/>
      <c r="MXV2329" s="225"/>
      <c r="MXW2329" s="225"/>
      <c r="MXX2329" s="225"/>
      <c r="MXY2329" s="225"/>
      <c r="MXZ2329" s="225"/>
      <c r="MYA2329" s="225"/>
      <c r="MYB2329" s="225"/>
      <c r="MYC2329" s="225"/>
      <c r="MYD2329" s="225"/>
      <c r="MYE2329" s="225"/>
      <c r="MYF2329" s="225"/>
      <c r="MYG2329" s="225"/>
      <c r="MYH2329" s="225"/>
      <c r="MYI2329" s="225"/>
      <c r="MYJ2329" s="225"/>
      <c r="MYK2329" s="225"/>
      <c r="MYL2329" s="225"/>
      <c r="MYM2329" s="225"/>
      <c r="MYN2329" s="225"/>
      <c r="MYO2329" s="225"/>
      <c r="MYP2329" s="225"/>
      <c r="MYQ2329" s="225"/>
      <c r="MYR2329" s="225"/>
      <c r="MYS2329" s="225"/>
      <c r="MYT2329" s="225"/>
      <c r="MYU2329" s="225"/>
      <c r="MYV2329" s="225"/>
      <c r="MYW2329" s="225"/>
      <c r="MYX2329" s="225"/>
      <c r="MYY2329" s="225"/>
      <c r="MYZ2329" s="225"/>
      <c r="MZA2329" s="225"/>
      <c r="MZB2329" s="225"/>
      <c r="MZC2329" s="225"/>
      <c r="MZD2329" s="225"/>
      <c r="MZE2329" s="225"/>
      <c r="MZF2329" s="225"/>
      <c r="MZG2329" s="225"/>
      <c r="MZH2329" s="225"/>
      <c r="MZI2329" s="225"/>
      <c r="MZJ2329" s="225"/>
      <c r="MZK2329" s="225"/>
      <c r="MZL2329" s="225"/>
      <c r="MZM2329" s="225"/>
      <c r="MZN2329" s="225"/>
      <c r="MZO2329" s="225"/>
      <c r="MZP2329" s="225"/>
      <c r="MZQ2329" s="225"/>
      <c r="MZR2329" s="225"/>
      <c r="MZS2329" s="225"/>
      <c r="MZT2329" s="225"/>
      <c r="MZU2329" s="225"/>
      <c r="MZV2329" s="225"/>
      <c r="MZW2329" s="225"/>
      <c r="MZX2329" s="225"/>
      <c r="MZY2329" s="225"/>
      <c r="MZZ2329" s="225"/>
      <c r="NAA2329" s="225"/>
      <c r="NAB2329" s="225"/>
      <c r="NAC2329" s="225"/>
      <c r="NAD2329" s="225"/>
      <c r="NAE2329" s="225"/>
      <c r="NAF2329" s="225"/>
      <c r="NAG2329" s="225"/>
      <c r="NAH2329" s="225"/>
      <c r="NAI2329" s="225"/>
      <c r="NAJ2329" s="225"/>
      <c r="NAK2329" s="225"/>
      <c r="NAL2329" s="225"/>
      <c r="NAM2329" s="225"/>
      <c r="NAN2329" s="225"/>
      <c r="NAO2329" s="225"/>
      <c r="NAP2329" s="225"/>
      <c r="NAQ2329" s="225"/>
      <c r="NAR2329" s="225"/>
      <c r="NAS2329" s="225"/>
      <c r="NAT2329" s="225"/>
      <c r="NAU2329" s="225"/>
      <c r="NAV2329" s="225"/>
      <c r="NAW2329" s="225"/>
      <c r="NAX2329" s="225"/>
      <c r="NAY2329" s="225"/>
      <c r="NAZ2329" s="225"/>
      <c r="NBA2329" s="225"/>
      <c r="NBB2329" s="225"/>
      <c r="NBC2329" s="225"/>
      <c r="NBD2329" s="225"/>
      <c r="NBE2329" s="225"/>
      <c r="NBF2329" s="225"/>
      <c r="NBG2329" s="225"/>
      <c r="NBH2329" s="225"/>
      <c r="NBI2329" s="225"/>
      <c r="NBJ2329" s="225"/>
      <c r="NBK2329" s="225"/>
      <c r="NBL2329" s="225"/>
      <c r="NBM2329" s="225"/>
      <c r="NBN2329" s="225"/>
      <c r="NBO2329" s="225"/>
      <c r="NBP2329" s="225"/>
      <c r="NBQ2329" s="225"/>
      <c r="NBR2329" s="225"/>
      <c r="NBS2329" s="225"/>
      <c r="NBT2329" s="225"/>
      <c r="NBU2329" s="225"/>
      <c r="NBV2329" s="225"/>
      <c r="NBW2329" s="225"/>
      <c r="NBX2329" s="225"/>
      <c r="NBY2329" s="225"/>
      <c r="NBZ2329" s="225"/>
      <c r="NCA2329" s="225"/>
      <c r="NCB2329" s="225"/>
      <c r="NCC2329" s="225"/>
      <c r="NCD2329" s="225"/>
      <c r="NCE2329" s="225"/>
      <c r="NCF2329" s="225"/>
      <c r="NCG2329" s="225"/>
      <c r="NCH2329" s="225"/>
      <c r="NCI2329" s="225"/>
      <c r="NCJ2329" s="225"/>
      <c r="NCK2329" s="225"/>
      <c r="NCL2329" s="225"/>
      <c r="NCM2329" s="225"/>
      <c r="NCN2329" s="225"/>
      <c r="NCO2329" s="225"/>
      <c r="NCP2329" s="225"/>
      <c r="NCQ2329" s="225"/>
      <c r="NCR2329" s="225"/>
      <c r="NCS2329" s="225"/>
      <c r="NCT2329" s="225"/>
      <c r="NCU2329" s="225"/>
      <c r="NCV2329" s="225"/>
      <c r="NCW2329" s="225"/>
      <c r="NCX2329" s="225"/>
      <c r="NCY2329" s="225"/>
      <c r="NCZ2329" s="225"/>
      <c r="NDA2329" s="225"/>
      <c r="NDB2329" s="225"/>
      <c r="NDC2329" s="225"/>
      <c r="NDD2329" s="225"/>
      <c r="NDE2329" s="225"/>
      <c r="NDF2329" s="225"/>
      <c r="NDG2329" s="225"/>
      <c r="NDH2329" s="225"/>
      <c r="NDI2329" s="225"/>
      <c r="NDJ2329" s="225"/>
      <c r="NDK2329" s="225"/>
      <c r="NDL2329" s="225"/>
      <c r="NDM2329" s="225"/>
      <c r="NDN2329" s="225"/>
      <c r="NDO2329" s="225"/>
      <c r="NDP2329" s="225"/>
      <c r="NDQ2329" s="225"/>
      <c r="NDR2329" s="225"/>
      <c r="NDS2329" s="225"/>
      <c r="NDT2329" s="225"/>
      <c r="NDU2329" s="225"/>
      <c r="NDV2329" s="225"/>
      <c r="NDW2329" s="225"/>
      <c r="NDX2329" s="225"/>
      <c r="NDY2329" s="225"/>
      <c r="NDZ2329" s="225"/>
      <c r="NEA2329" s="225"/>
      <c r="NEB2329" s="225"/>
      <c r="NEC2329" s="225"/>
      <c r="NED2329" s="225"/>
      <c r="NEE2329" s="225"/>
      <c r="NEF2329" s="225"/>
      <c r="NEG2329" s="225"/>
      <c r="NEH2329" s="225"/>
      <c r="NEI2329" s="225"/>
      <c r="NEJ2329" s="225"/>
      <c r="NEK2329" s="225"/>
      <c r="NEL2329" s="225"/>
      <c r="NEM2329" s="225"/>
      <c r="NEN2329" s="225"/>
      <c r="NEO2329" s="225"/>
      <c r="NEP2329" s="225"/>
      <c r="NEQ2329" s="225"/>
      <c r="NER2329" s="225"/>
      <c r="NES2329" s="225"/>
      <c r="NET2329" s="225"/>
      <c r="NEU2329" s="225"/>
      <c r="NEV2329" s="225"/>
      <c r="NEW2329" s="225"/>
      <c r="NEX2329" s="225"/>
      <c r="NEY2329" s="225"/>
      <c r="NEZ2329" s="225"/>
      <c r="NFA2329" s="225"/>
      <c r="NFB2329" s="225"/>
      <c r="NFC2329" s="225"/>
      <c r="NFD2329" s="225"/>
      <c r="NFE2329" s="225"/>
      <c r="NFF2329" s="225"/>
      <c r="NFG2329" s="225"/>
      <c r="NFH2329" s="225"/>
      <c r="NFI2329" s="225"/>
      <c r="NFJ2329" s="225"/>
      <c r="NFK2329" s="225"/>
      <c r="NFL2329" s="225"/>
      <c r="NFM2329" s="225"/>
      <c r="NFN2329" s="225"/>
      <c r="NFO2329" s="225"/>
      <c r="NFP2329" s="225"/>
      <c r="NFQ2329" s="225"/>
      <c r="NFR2329" s="225"/>
      <c r="NFS2329" s="225"/>
      <c r="NFT2329" s="225"/>
      <c r="NFU2329" s="225"/>
      <c r="NFV2329" s="225"/>
      <c r="NFW2329" s="225"/>
      <c r="NFX2329" s="225"/>
      <c r="NFY2329" s="225"/>
      <c r="NFZ2329" s="225"/>
      <c r="NGA2329" s="225"/>
      <c r="NGB2329" s="225"/>
      <c r="NGC2329" s="225"/>
      <c r="NGD2329" s="225"/>
      <c r="NGE2329" s="225"/>
      <c r="NGF2329" s="225"/>
      <c r="NGG2329" s="225"/>
      <c r="NGH2329" s="225"/>
      <c r="NGI2329" s="225"/>
      <c r="NGJ2329" s="225"/>
      <c r="NGK2329" s="225"/>
      <c r="NGL2329" s="225"/>
      <c r="NGM2329" s="225"/>
      <c r="NGN2329" s="225"/>
      <c r="NGO2329" s="225"/>
      <c r="NGP2329" s="225"/>
      <c r="NGQ2329" s="225"/>
      <c r="NGR2329" s="225"/>
      <c r="NGS2329" s="225"/>
      <c r="NGT2329" s="225"/>
      <c r="NGU2329" s="225"/>
      <c r="NGV2329" s="225"/>
      <c r="NGW2329" s="225"/>
      <c r="NGX2329" s="225"/>
      <c r="NGY2329" s="225"/>
      <c r="NGZ2329" s="225"/>
      <c r="NHA2329" s="225"/>
      <c r="NHB2329" s="225"/>
      <c r="NHC2329" s="225"/>
      <c r="NHD2329" s="225"/>
      <c r="NHE2329" s="225"/>
      <c r="NHF2329" s="225"/>
      <c r="NHG2329" s="225"/>
      <c r="NHH2329" s="225"/>
      <c r="NHI2329" s="225"/>
      <c r="NHJ2329" s="225"/>
      <c r="NHK2329" s="225"/>
      <c r="NHL2329" s="225"/>
      <c r="NHM2329" s="225"/>
      <c r="NHN2329" s="225"/>
      <c r="NHO2329" s="225"/>
      <c r="NHP2329" s="225"/>
      <c r="NHQ2329" s="225"/>
      <c r="NHR2329" s="225"/>
      <c r="NHS2329" s="225"/>
      <c r="NHT2329" s="225"/>
      <c r="NHU2329" s="225"/>
      <c r="NHV2329" s="225"/>
      <c r="NHW2329" s="225"/>
      <c r="NHX2329" s="225"/>
      <c r="NHY2329" s="225"/>
      <c r="NHZ2329" s="225"/>
      <c r="NIA2329" s="225"/>
      <c r="NIB2329" s="225"/>
      <c r="NIC2329" s="225"/>
      <c r="NID2329" s="225"/>
      <c r="NIE2329" s="225"/>
      <c r="NIF2329" s="225"/>
      <c r="NIG2329" s="225"/>
      <c r="NIH2329" s="225"/>
      <c r="NII2329" s="225"/>
      <c r="NIJ2329" s="225"/>
      <c r="NIK2329" s="225"/>
      <c r="NIL2329" s="225"/>
      <c r="NIM2329" s="225"/>
      <c r="NIN2329" s="225"/>
      <c r="NIO2329" s="225"/>
      <c r="NIP2329" s="225"/>
      <c r="NIQ2329" s="225"/>
      <c r="NIR2329" s="225"/>
      <c r="NIS2329" s="225"/>
      <c r="NIT2329" s="225"/>
      <c r="NIU2329" s="225"/>
      <c r="NIV2329" s="225"/>
      <c r="NIW2329" s="225"/>
      <c r="NIX2329" s="225"/>
      <c r="NIY2329" s="225"/>
      <c r="NIZ2329" s="225"/>
      <c r="NJA2329" s="225"/>
      <c r="NJB2329" s="225"/>
      <c r="NJC2329" s="225"/>
      <c r="NJD2329" s="225"/>
      <c r="NJE2329" s="225"/>
      <c r="NJF2329" s="225"/>
      <c r="NJG2329" s="225"/>
      <c r="NJH2329" s="225"/>
      <c r="NJI2329" s="225"/>
      <c r="NJJ2329" s="225"/>
      <c r="NJK2329" s="225"/>
      <c r="NJL2329" s="225"/>
      <c r="NJM2329" s="225"/>
      <c r="NJN2329" s="225"/>
      <c r="NJO2329" s="225"/>
      <c r="NJP2329" s="225"/>
      <c r="NJQ2329" s="225"/>
      <c r="NJR2329" s="225"/>
      <c r="NJS2329" s="225"/>
      <c r="NJT2329" s="225"/>
      <c r="NJU2329" s="225"/>
      <c r="NJV2329" s="225"/>
      <c r="NJW2329" s="225"/>
      <c r="NJX2329" s="225"/>
      <c r="NJY2329" s="225"/>
      <c r="NJZ2329" s="225"/>
      <c r="NKA2329" s="225"/>
      <c r="NKB2329" s="225"/>
      <c r="NKC2329" s="225"/>
      <c r="NKD2329" s="225"/>
      <c r="NKE2329" s="225"/>
      <c r="NKF2329" s="225"/>
      <c r="NKG2329" s="225"/>
      <c r="NKH2329" s="225"/>
      <c r="NKI2329" s="225"/>
      <c r="NKJ2329" s="225"/>
      <c r="NKK2329" s="225"/>
      <c r="NKL2329" s="225"/>
      <c r="NKM2329" s="225"/>
      <c r="NKN2329" s="225"/>
      <c r="NKO2329" s="225"/>
      <c r="NKP2329" s="225"/>
      <c r="NKQ2329" s="225"/>
      <c r="NKR2329" s="225"/>
      <c r="NKS2329" s="225"/>
      <c r="NKT2329" s="225"/>
      <c r="NKU2329" s="225"/>
      <c r="NKV2329" s="225"/>
      <c r="NKW2329" s="225"/>
      <c r="NKX2329" s="225"/>
      <c r="NKY2329" s="225"/>
      <c r="NKZ2329" s="225"/>
      <c r="NLA2329" s="225"/>
      <c r="NLB2329" s="225"/>
      <c r="NLC2329" s="225"/>
      <c r="NLD2329" s="225"/>
      <c r="NLE2329" s="225"/>
      <c r="NLF2329" s="225"/>
      <c r="NLG2329" s="225"/>
      <c r="NLH2329" s="225"/>
      <c r="NLI2329" s="225"/>
      <c r="NLJ2329" s="225"/>
      <c r="NLK2329" s="225"/>
      <c r="NLL2329" s="225"/>
      <c r="NLM2329" s="225"/>
      <c r="NLN2329" s="225"/>
      <c r="NLO2329" s="225"/>
      <c r="NLP2329" s="225"/>
      <c r="NLQ2329" s="225"/>
      <c r="NLR2329" s="225"/>
      <c r="NLS2329" s="225"/>
      <c r="NLT2329" s="225"/>
      <c r="NLU2329" s="225"/>
      <c r="NLV2329" s="225"/>
      <c r="NLW2329" s="225"/>
      <c r="NLX2329" s="225"/>
      <c r="NLY2329" s="225"/>
      <c r="NLZ2329" s="225"/>
      <c r="NMA2329" s="225"/>
      <c r="NMB2329" s="225"/>
      <c r="NMC2329" s="225"/>
      <c r="NMD2329" s="225"/>
      <c r="NME2329" s="225"/>
      <c r="NMF2329" s="225"/>
      <c r="NMG2329" s="225"/>
      <c r="NMH2329" s="225"/>
      <c r="NMI2329" s="225"/>
      <c r="NMJ2329" s="225"/>
      <c r="NMK2329" s="225"/>
      <c r="NML2329" s="225"/>
      <c r="NMM2329" s="225"/>
      <c r="NMN2329" s="225"/>
      <c r="NMO2329" s="225"/>
      <c r="NMP2329" s="225"/>
      <c r="NMQ2329" s="225"/>
      <c r="NMR2329" s="225"/>
      <c r="NMS2329" s="225"/>
      <c r="NMT2329" s="225"/>
      <c r="NMU2329" s="225"/>
      <c r="NMV2329" s="225"/>
      <c r="NMW2329" s="225"/>
      <c r="NMX2329" s="225"/>
      <c r="NMY2329" s="225"/>
      <c r="NMZ2329" s="225"/>
      <c r="NNA2329" s="225"/>
      <c r="NNB2329" s="225"/>
      <c r="NNC2329" s="225"/>
      <c r="NND2329" s="225"/>
      <c r="NNE2329" s="225"/>
      <c r="NNF2329" s="225"/>
      <c r="NNG2329" s="225"/>
      <c r="NNH2329" s="225"/>
      <c r="NNI2329" s="225"/>
      <c r="NNJ2329" s="225"/>
      <c r="NNK2329" s="225"/>
      <c r="NNL2329" s="225"/>
      <c r="NNM2329" s="225"/>
      <c r="NNN2329" s="225"/>
      <c r="NNO2329" s="225"/>
      <c r="NNP2329" s="225"/>
      <c r="NNQ2329" s="225"/>
      <c r="NNR2329" s="225"/>
      <c r="NNS2329" s="225"/>
      <c r="NNT2329" s="225"/>
      <c r="NNU2329" s="225"/>
      <c r="NNV2329" s="225"/>
      <c r="NNW2329" s="225"/>
      <c r="NNX2329" s="225"/>
      <c r="NNY2329" s="225"/>
      <c r="NNZ2329" s="225"/>
      <c r="NOA2329" s="225"/>
      <c r="NOB2329" s="225"/>
      <c r="NOC2329" s="225"/>
      <c r="NOD2329" s="225"/>
      <c r="NOE2329" s="225"/>
      <c r="NOF2329" s="225"/>
      <c r="NOG2329" s="225"/>
      <c r="NOH2329" s="225"/>
      <c r="NOI2329" s="225"/>
      <c r="NOJ2329" s="225"/>
      <c r="NOK2329" s="225"/>
      <c r="NOL2329" s="225"/>
      <c r="NOM2329" s="225"/>
      <c r="NON2329" s="225"/>
      <c r="NOO2329" s="225"/>
      <c r="NOP2329" s="225"/>
      <c r="NOQ2329" s="225"/>
      <c r="NOR2329" s="225"/>
      <c r="NOS2329" s="225"/>
      <c r="NOT2329" s="225"/>
      <c r="NOU2329" s="225"/>
      <c r="NOV2329" s="225"/>
      <c r="NOW2329" s="225"/>
      <c r="NOX2329" s="225"/>
      <c r="NOY2329" s="225"/>
      <c r="NOZ2329" s="225"/>
      <c r="NPA2329" s="225"/>
      <c r="NPB2329" s="225"/>
      <c r="NPC2329" s="225"/>
      <c r="NPD2329" s="225"/>
      <c r="NPE2329" s="225"/>
      <c r="NPF2329" s="225"/>
      <c r="NPG2329" s="225"/>
      <c r="NPH2329" s="225"/>
      <c r="NPI2329" s="225"/>
      <c r="NPJ2329" s="225"/>
      <c r="NPK2329" s="225"/>
      <c r="NPL2329" s="225"/>
      <c r="NPM2329" s="225"/>
      <c r="NPN2329" s="225"/>
      <c r="NPO2329" s="225"/>
      <c r="NPP2329" s="225"/>
      <c r="NPQ2329" s="225"/>
      <c r="NPR2329" s="225"/>
      <c r="NPS2329" s="225"/>
      <c r="NPT2329" s="225"/>
      <c r="NPU2329" s="225"/>
      <c r="NPV2329" s="225"/>
      <c r="NPW2329" s="225"/>
      <c r="NPX2329" s="225"/>
      <c r="NPY2329" s="225"/>
      <c r="NPZ2329" s="225"/>
      <c r="NQA2329" s="225"/>
      <c r="NQB2329" s="225"/>
      <c r="NQC2329" s="225"/>
      <c r="NQD2329" s="225"/>
      <c r="NQE2329" s="225"/>
      <c r="NQF2329" s="225"/>
      <c r="NQG2329" s="225"/>
      <c r="NQH2329" s="225"/>
      <c r="NQI2329" s="225"/>
      <c r="NQJ2329" s="225"/>
      <c r="NQK2329" s="225"/>
      <c r="NQL2329" s="225"/>
      <c r="NQM2329" s="225"/>
      <c r="NQN2329" s="225"/>
      <c r="NQO2329" s="225"/>
      <c r="NQP2329" s="225"/>
      <c r="NQQ2329" s="225"/>
      <c r="NQR2329" s="225"/>
      <c r="NQS2329" s="225"/>
      <c r="NQT2329" s="225"/>
      <c r="NQU2329" s="225"/>
      <c r="NQV2329" s="225"/>
      <c r="NQW2329" s="225"/>
      <c r="NQX2329" s="225"/>
      <c r="NQY2329" s="225"/>
      <c r="NQZ2329" s="225"/>
      <c r="NRA2329" s="225"/>
      <c r="NRB2329" s="225"/>
      <c r="NRC2329" s="225"/>
      <c r="NRD2329" s="225"/>
      <c r="NRE2329" s="225"/>
      <c r="NRF2329" s="225"/>
      <c r="NRG2329" s="225"/>
      <c r="NRH2329" s="225"/>
      <c r="NRI2329" s="225"/>
      <c r="NRJ2329" s="225"/>
      <c r="NRK2329" s="225"/>
      <c r="NRL2329" s="225"/>
      <c r="NRM2329" s="225"/>
      <c r="NRN2329" s="225"/>
      <c r="NRO2329" s="225"/>
      <c r="NRP2329" s="225"/>
      <c r="NRQ2329" s="225"/>
      <c r="NRR2329" s="225"/>
      <c r="NRS2329" s="225"/>
      <c r="NRT2329" s="225"/>
      <c r="NRU2329" s="225"/>
      <c r="NRV2329" s="225"/>
      <c r="NRW2329" s="225"/>
      <c r="NRX2329" s="225"/>
      <c r="NRY2329" s="225"/>
      <c r="NRZ2329" s="225"/>
      <c r="NSA2329" s="225"/>
      <c r="NSB2329" s="225"/>
      <c r="NSC2329" s="225"/>
      <c r="NSD2329" s="225"/>
      <c r="NSE2329" s="225"/>
      <c r="NSF2329" s="225"/>
      <c r="NSG2329" s="225"/>
      <c r="NSH2329" s="225"/>
      <c r="NSI2329" s="225"/>
      <c r="NSJ2329" s="225"/>
      <c r="NSK2329" s="225"/>
      <c r="NSL2329" s="225"/>
      <c r="NSM2329" s="225"/>
      <c r="NSN2329" s="225"/>
      <c r="NSO2329" s="225"/>
      <c r="NSP2329" s="225"/>
      <c r="NSQ2329" s="225"/>
      <c r="NSR2329" s="225"/>
      <c r="NSS2329" s="225"/>
      <c r="NST2329" s="225"/>
      <c r="NSU2329" s="225"/>
      <c r="NSV2329" s="225"/>
      <c r="NSW2329" s="225"/>
      <c r="NSX2329" s="225"/>
      <c r="NSY2329" s="225"/>
      <c r="NSZ2329" s="225"/>
      <c r="NTA2329" s="225"/>
      <c r="NTB2329" s="225"/>
      <c r="NTC2329" s="225"/>
      <c r="NTD2329" s="225"/>
      <c r="NTE2329" s="225"/>
      <c r="NTF2329" s="225"/>
      <c r="NTG2329" s="225"/>
      <c r="NTH2329" s="225"/>
      <c r="NTI2329" s="225"/>
      <c r="NTJ2329" s="225"/>
      <c r="NTK2329" s="225"/>
      <c r="NTL2329" s="225"/>
      <c r="NTM2329" s="225"/>
      <c r="NTN2329" s="225"/>
      <c r="NTO2329" s="225"/>
      <c r="NTP2329" s="225"/>
      <c r="NTQ2329" s="225"/>
      <c r="NTR2329" s="225"/>
      <c r="NTS2329" s="225"/>
      <c r="NTT2329" s="225"/>
      <c r="NTU2329" s="225"/>
      <c r="NTV2329" s="225"/>
      <c r="NTW2329" s="225"/>
      <c r="NTX2329" s="225"/>
      <c r="NTY2329" s="225"/>
      <c r="NTZ2329" s="225"/>
      <c r="NUA2329" s="225"/>
      <c r="NUB2329" s="225"/>
      <c r="NUC2329" s="225"/>
      <c r="NUD2329" s="225"/>
      <c r="NUE2329" s="225"/>
      <c r="NUF2329" s="225"/>
      <c r="NUG2329" s="225"/>
      <c r="NUH2329" s="225"/>
      <c r="NUI2329" s="225"/>
      <c r="NUJ2329" s="225"/>
      <c r="NUK2329" s="225"/>
      <c r="NUL2329" s="225"/>
      <c r="NUM2329" s="225"/>
      <c r="NUN2329" s="225"/>
      <c r="NUO2329" s="225"/>
      <c r="NUP2329" s="225"/>
      <c r="NUQ2329" s="225"/>
      <c r="NUR2329" s="225"/>
      <c r="NUS2329" s="225"/>
      <c r="NUT2329" s="225"/>
      <c r="NUU2329" s="225"/>
      <c r="NUV2329" s="225"/>
      <c r="NUW2329" s="225"/>
      <c r="NUX2329" s="225"/>
      <c r="NUY2329" s="225"/>
      <c r="NUZ2329" s="225"/>
      <c r="NVA2329" s="225"/>
      <c r="NVB2329" s="225"/>
      <c r="NVC2329" s="225"/>
      <c r="NVD2329" s="225"/>
      <c r="NVE2329" s="225"/>
      <c r="NVF2329" s="225"/>
      <c r="NVG2329" s="225"/>
      <c r="NVH2329" s="225"/>
      <c r="NVI2329" s="225"/>
      <c r="NVJ2329" s="225"/>
      <c r="NVK2329" s="225"/>
      <c r="NVL2329" s="225"/>
      <c r="NVM2329" s="225"/>
      <c r="NVN2329" s="225"/>
      <c r="NVO2329" s="225"/>
      <c r="NVP2329" s="225"/>
      <c r="NVQ2329" s="225"/>
      <c r="NVR2329" s="225"/>
      <c r="NVS2329" s="225"/>
      <c r="NVT2329" s="225"/>
      <c r="NVU2329" s="225"/>
      <c r="NVV2329" s="225"/>
      <c r="NVW2329" s="225"/>
      <c r="NVX2329" s="225"/>
      <c r="NVY2329" s="225"/>
      <c r="NVZ2329" s="225"/>
      <c r="NWA2329" s="225"/>
      <c r="NWB2329" s="225"/>
      <c r="NWC2329" s="225"/>
      <c r="NWD2329" s="225"/>
      <c r="NWE2329" s="225"/>
      <c r="NWF2329" s="225"/>
      <c r="NWG2329" s="225"/>
      <c r="NWH2329" s="225"/>
      <c r="NWI2329" s="225"/>
      <c r="NWJ2329" s="225"/>
      <c r="NWK2329" s="225"/>
      <c r="NWL2329" s="225"/>
      <c r="NWM2329" s="225"/>
      <c r="NWN2329" s="225"/>
      <c r="NWO2329" s="225"/>
      <c r="NWP2329" s="225"/>
      <c r="NWQ2329" s="225"/>
      <c r="NWR2329" s="225"/>
      <c r="NWS2329" s="225"/>
      <c r="NWT2329" s="225"/>
      <c r="NWU2329" s="225"/>
      <c r="NWV2329" s="225"/>
      <c r="NWW2329" s="225"/>
      <c r="NWX2329" s="225"/>
      <c r="NWY2329" s="225"/>
      <c r="NWZ2329" s="225"/>
      <c r="NXA2329" s="225"/>
      <c r="NXB2329" s="225"/>
      <c r="NXC2329" s="225"/>
      <c r="NXD2329" s="225"/>
      <c r="NXE2329" s="225"/>
      <c r="NXF2329" s="225"/>
      <c r="NXG2329" s="225"/>
      <c r="NXH2329" s="225"/>
      <c r="NXI2329" s="225"/>
      <c r="NXJ2329" s="225"/>
      <c r="NXK2329" s="225"/>
      <c r="NXL2329" s="225"/>
      <c r="NXM2329" s="225"/>
      <c r="NXN2329" s="225"/>
      <c r="NXO2329" s="225"/>
      <c r="NXP2329" s="225"/>
      <c r="NXQ2329" s="225"/>
      <c r="NXR2329" s="225"/>
      <c r="NXS2329" s="225"/>
      <c r="NXT2329" s="225"/>
      <c r="NXU2329" s="225"/>
      <c r="NXV2329" s="225"/>
      <c r="NXW2329" s="225"/>
      <c r="NXX2329" s="225"/>
      <c r="NXY2329" s="225"/>
      <c r="NXZ2329" s="225"/>
      <c r="NYA2329" s="225"/>
      <c r="NYB2329" s="225"/>
      <c r="NYC2329" s="225"/>
      <c r="NYD2329" s="225"/>
      <c r="NYE2329" s="225"/>
      <c r="NYF2329" s="225"/>
      <c r="NYG2329" s="225"/>
      <c r="NYH2329" s="225"/>
      <c r="NYI2329" s="225"/>
      <c r="NYJ2329" s="225"/>
      <c r="NYK2329" s="225"/>
      <c r="NYL2329" s="225"/>
      <c r="NYM2329" s="225"/>
      <c r="NYN2329" s="225"/>
      <c r="NYO2329" s="225"/>
      <c r="NYP2329" s="225"/>
      <c r="NYQ2329" s="225"/>
      <c r="NYR2329" s="225"/>
      <c r="NYS2329" s="225"/>
      <c r="NYT2329" s="225"/>
      <c r="NYU2329" s="225"/>
      <c r="NYV2329" s="225"/>
      <c r="NYW2329" s="225"/>
      <c r="NYX2329" s="225"/>
      <c r="NYY2329" s="225"/>
      <c r="NYZ2329" s="225"/>
      <c r="NZA2329" s="225"/>
      <c r="NZB2329" s="225"/>
      <c r="NZC2329" s="225"/>
      <c r="NZD2329" s="225"/>
      <c r="NZE2329" s="225"/>
      <c r="NZF2329" s="225"/>
      <c r="NZG2329" s="225"/>
      <c r="NZH2329" s="225"/>
      <c r="NZI2329" s="225"/>
      <c r="NZJ2329" s="225"/>
      <c r="NZK2329" s="225"/>
      <c r="NZL2329" s="225"/>
      <c r="NZM2329" s="225"/>
      <c r="NZN2329" s="225"/>
      <c r="NZO2329" s="225"/>
      <c r="NZP2329" s="225"/>
      <c r="NZQ2329" s="225"/>
      <c r="NZR2329" s="225"/>
      <c r="NZS2329" s="225"/>
      <c r="NZT2329" s="225"/>
      <c r="NZU2329" s="225"/>
      <c r="NZV2329" s="225"/>
      <c r="NZW2329" s="225"/>
      <c r="NZX2329" s="225"/>
      <c r="NZY2329" s="225"/>
      <c r="NZZ2329" s="225"/>
      <c r="OAA2329" s="225"/>
      <c r="OAB2329" s="225"/>
      <c r="OAC2329" s="225"/>
      <c r="OAD2329" s="225"/>
      <c r="OAE2329" s="225"/>
      <c r="OAF2329" s="225"/>
      <c r="OAG2329" s="225"/>
      <c r="OAH2329" s="225"/>
      <c r="OAI2329" s="225"/>
      <c r="OAJ2329" s="225"/>
      <c r="OAK2329" s="225"/>
      <c r="OAL2329" s="225"/>
      <c r="OAM2329" s="225"/>
      <c r="OAN2329" s="225"/>
      <c r="OAO2329" s="225"/>
      <c r="OAP2329" s="225"/>
      <c r="OAQ2329" s="225"/>
      <c r="OAR2329" s="225"/>
      <c r="OAS2329" s="225"/>
      <c r="OAT2329" s="225"/>
      <c r="OAU2329" s="225"/>
      <c r="OAV2329" s="225"/>
      <c r="OAW2329" s="225"/>
      <c r="OAX2329" s="225"/>
      <c r="OAY2329" s="225"/>
      <c r="OAZ2329" s="225"/>
      <c r="OBA2329" s="225"/>
      <c r="OBB2329" s="225"/>
      <c r="OBC2329" s="225"/>
      <c r="OBD2329" s="225"/>
      <c r="OBE2329" s="225"/>
      <c r="OBF2329" s="225"/>
      <c r="OBG2329" s="225"/>
      <c r="OBH2329" s="225"/>
      <c r="OBI2329" s="225"/>
      <c r="OBJ2329" s="225"/>
      <c r="OBK2329" s="225"/>
      <c r="OBL2329" s="225"/>
      <c r="OBM2329" s="225"/>
      <c r="OBN2329" s="225"/>
      <c r="OBO2329" s="225"/>
      <c r="OBP2329" s="225"/>
      <c r="OBQ2329" s="225"/>
      <c r="OBR2329" s="225"/>
      <c r="OBS2329" s="225"/>
      <c r="OBT2329" s="225"/>
      <c r="OBU2329" s="225"/>
      <c r="OBV2329" s="225"/>
      <c r="OBW2329" s="225"/>
      <c r="OBX2329" s="225"/>
      <c r="OBY2329" s="225"/>
      <c r="OBZ2329" s="225"/>
      <c r="OCA2329" s="225"/>
      <c r="OCB2329" s="225"/>
      <c r="OCC2329" s="225"/>
      <c r="OCD2329" s="225"/>
      <c r="OCE2329" s="225"/>
      <c r="OCF2329" s="225"/>
      <c r="OCG2329" s="225"/>
      <c r="OCH2329" s="225"/>
      <c r="OCI2329" s="225"/>
      <c r="OCJ2329" s="225"/>
      <c r="OCK2329" s="225"/>
      <c r="OCL2329" s="225"/>
      <c r="OCM2329" s="225"/>
      <c r="OCN2329" s="225"/>
      <c r="OCO2329" s="225"/>
      <c r="OCP2329" s="225"/>
      <c r="OCQ2329" s="225"/>
      <c r="OCR2329" s="225"/>
      <c r="OCS2329" s="225"/>
      <c r="OCT2329" s="225"/>
      <c r="OCU2329" s="225"/>
      <c r="OCV2329" s="225"/>
      <c r="OCW2329" s="225"/>
      <c r="OCX2329" s="225"/>
      <c r="OCY2329" s="225"/>
      <c r="OCZ2329" s="225"/>
      <c r="ODA2329" s="225"/>
      <c r="ODB2329" s="225"/>
      <c r="ODC2329" s="225"/>
      <c r="ODD2329" s="225"/>
      <c r="ODE2329" s="225"/>
      <c r="ODF2329" s="225"/>
      <c r="ODG2329" s="225"/>
      <c r="ODH2329" s="225"/>
      <c r="ODI2329" s="225"/>
      <c r="ODJ2329" s="225"/>
      <c r="ODK2329" s="225"/>
      <c r="ODL2329" s="225"/>
      <c r="ODM2329" s="225"/>
      <c r="ODN2329" s="225"/>
      <c r="ODO2329" s="225"/>
      <c r="ODP2329" s="225"/>
      <c r="ODQ2329" s="225"/>
      <c r="ODR2329" s="225"/>
      <c r="ODS2329" s="225"/>
      <c r="ODT2329" s="225"/>
      <c r="ODU2329" s="225"/>
      <c r="ODV2329" s="225"/>
      <c r="ODW2329" s="225"/>
      <c r="ODX2329" s="225"/>
      <c r="ODY2329" s="225"/>
      <c r="ODZ2329" s="225"/>
      <c r="OEA2329" s="225"/>
      <c r="OEB2329" s="225"/>
      <c r="OEC2329" s="225"/>
      <c r="OED2329" s="225"/>
      <c r="OEE2329" s="225"/>
      <c r="OEF2329" s="225"/>
      <c r="OEG2329" s="225"/>
      <c r="OEH2329" s="225"/>
      <c r="OEI2329" s="225"/>
      <c r="OEJ2329" s="225"/>
      <c r="OEK2329" s="225"/>
      <c r="OEL2329" s="225"/>
      <c r="OEM2329" s="225"/>
      <c r="OEN2329" s="225"/>
      <c r="OEO2329" s="225"/>
      <c r="OEP2329" s="225"/>
      <c r="OEQ2329" s="225"/>
      <c r="OER2329" s="225"/>
      <c r="OES2329" s="225"/>
      <c r="OET2329" s="225"/>
      <c r="OEU2329" s="225"/>
      <c r="OEV2329" s="225"/>
      <c r="OEW2329" s="225"/>
      <c r="OEX2329" s="225"/>
      <c r="OEY2329" s="225"/>
      <c r="OEZ2329" s="225"/>
      <c r="OFA2329" s="225"/>
      <c r="OFB2329" s="225"/>
      <c r="OFC2329" s="225"/>
      <c r="OFD2329" s="225"/>
      <c r="OFE2329" s="225"/>
      <c r="OFF2329" s="225"/>
      <c r="OFG2329" s="225"/>
      <c r="OFH2329" s="225"/>
      <c r="OFI2329" s="225"/>
      <c r="OFJ2329" s="225"/>
      <c r="OFK2329" s="225"/>
      <c r="OFL2329" s="225"/>
      <c r="OFM2329" s="225"/>
      <c r="OFN2329" s="225"/>
      <c r="OFO2329" s="225"/>
      <c r="OFP2329" s="225"/>
      <c r="OFQ2329" s="225"/>
      <c r="OFR2329" s="225"/>
      <c r="OFS2329" s="225"/>
      <c r="OFT2329" s="225"/>
      <c r="OFU2329" s="225"/>
      <c r="OFV2329" s="225"/>
      <c r="OFW2329" s="225"/>
      <c r="OFX2329" s="225"/>
      <c r="OFY2329" s="225"/>
      <c r="OFZ2329" s="225"/>
      <c r="OGA2329" s="225"/>
      <c r="OGB2329" s="225"/>
      <c r="OGC2329" s="225"/>
      <c r="OGD2329" s="225"/>
      <c r="OGE2329" s="225"/>
      <c r="OGF2329" s="225"/>
      <c r="OGG2329" s="225"/>
      <c r="OGH2329" s="225"/>
      <c r="OGI2329" s="225"/>
      <c r="OGJ2329" s="225"/>
      <c r="OGK2329" s="225"/>
      <c r="OGL2329" s="225"/>
      <c r="OGM2329" s="225"/>
      <c r="OGN2329" s="225"/>
      <c r="OGO2329" s="225"/>
      <c r="OGP2329" s="225"/>
      <c r="OGQ2329" s="225"/>
      <c r="OGR2329" s="225"/>
      <c r="OGS2329" s="225"/>
      <c r="OGT2329" s="225"/>
      <c r="OGU2329" s="225"/>
      <c r="OGV2329" s="225"/>
      <c r="OGW2329" s="225"/>
      <c r="OGX2329" s="225"/>
      <c r="OGY2329" s="225"/>
      <c r="OGZ2329" s="225"/>
      <c r="OHA2329" s="225"/>
      <c r="OHB2329" s="225"/>
      <c r="OHC2329" s="225"/>
      <c r="OHD2329" s="225"/>
      <c r="OHE2329" s="225"/>
      <c r="OHF2329" s="225"/>
      <c r="OHG2329" s="225"/>
      <c r="OHH2329" s="225"/>
      <c r="OHI2329" s="225"/>
      <c r="OHJ2329" s="225"/>
      <c r="OHK2329" s="225"/>
      <c r="OHL2329" s="225"/>
      <c r="OHM2329" s="225"/>
      <c r="OHN2329" s="225"/>
      <c r="OHO2329" s="225"/>
      <c r="OHP2329" s="225"/>
      <c r="OHQ2329" s="225"/>
      <c r="OHR2329" s="225"/>
      <c r="OHS2329" s="225"/>
      <c r="OHT2329" s="225"/>
      <c r="OHU2329" s="225"/>
      <c r="OHV2329" s="225"/>
      <c r="OHW2329" s="225"/>
      <c r="OHX2329" s="225"/>
      <c r="OHY2329" s="225"/>
      <c r="OHZ2329" s="225"/>
      <c r="OIA2329" s="225"/>
      <c r="OIB2329" s="225"/>
      <c r="OIC2329" s="225"/>
      <c r="OID2329" s="225"/>
      <c r="OIE2329" s="225"/>
      <c r="OIF2329" s="225"/>
      <c r="OIG2329" s="225"/>
      <c r="OIH2329" s="225"/>
      <c r="OII2329" s="225"/>
      <c r="OIJ2329" s="225"/>
      <c r="OIK2329" s="225"/>
      <c r="OIL2329" s="225"/>
      <c r="OIM2329" s="225"/>
      <c r="OIN2329" s="225"/>
      <c r="OIO2329" s="225"/>
      <c r="OIP2329" s="225"/>
      <c r="OIQ2329" s="225"/>
      <c r="OIR2329" s="225"/>
      <c r="OIS2329" s="225"/>
      <c r="OIT2329" s="225"/>
      <c r="OIU2329" s="225"/>
      <c r="OIV2329" s="225"/>
      <c r="OIW2329" s="225"/>
      <c r="OIX2329" s="225"/>
      <c r="OIY2329" s="225"/>
      <c r="OIZ2329" s="225"/>
      <c r="OJA2329" s="225"/>
      <c r="OJB2329" s="225"/>
      <c r="OJC2329" s="225"/>
      <c r="OJD2329" s="225"/>
      <c r="OJE2329" s="225"/>
      <c r="OJF2329" s="225"/>
      <c r="OJG2329" s="225"/>
      <c r="OJH2329" s="225"/>
      <c r="OJI2329" s="225"/>
      <c r="OJJ2329" s="225"/>
      <c r="OJK2329" s="225"/>
      <c r="OJL2329" s="225"/>
      <c r="OJM2329" s="225"/>
      <c r="OJN2329" s="225"/>
      <c r="OJO2329" s="225"/>
      <c r="OJP2329" s="225"/>
      <c r="OJQ2329" s="225"/>
      <c r="OJR2329" s="225"/>
      <c r="OJS2329" s="225"/>
      <c r="OJT2329" s="225"/>
      <c r="OJU2329" s="225"/>
      <c r="OJV2329" s="225"/>
      <c r="OJW2329" s="225"/>
      <c r="OJX2329" s="225"/>
      <c r="OJY2329" s="225"/>
      <c r="OJZ2329" s="225"/>
      <c r="OKA2329" s="225"/>
      <c r="OKB2329" s="225"/>
      <c r="OKC2329" s="225"/>
      <c r="OKD2329" s="225"/>
      <c r="OKE2329" s="225"/>
      <c r="OKF2329" s="225"/>
      <c r="OKG2329" s="225"/>
      <c r="OKH2329" s="225"/>
      <c r="OKI2329" s="225"/>
      <c r="OKJ2329" s="225"/>
      <c r="OKK2329" s="225"/>
      <c r="OKL2329" s="225"/>
      <c r="OKM2329" s="225"/>
      <c r="OKN2329" s="225"/>
      <c r="OKO2329" s="225"/>
      <c r="OKP2329" s="225"/>
      <c r="OKQ2329" s="225"/>
      <c r="OKR2329" s="225"/>
      <c r="OKS2329" s="225"/>
      <c r="OKT2329" s="225"/>
      <c r="OKU2329" s="225"/>
      <c r="OKV2329" s="225"/>
      <c r="OKW2329" s="225"/>
      <c r="OKX2329" s="225"/>
      <c r="OKY2329" s="225"/>
      <c r="OKZ2329" s="225"/>
      <c r="OLA2329" s="225"/>
      <c r="OLB2329" s="225"/>
      <c r="OLC2329" s="225"/>
      <c r="OLD2329" s="225"/>
      <c r="OLE2329" s="225"/>
      <c r="OLF2329" s="225"/>
      <c r="OLG2329" s="225"/>
      <c r="OLH2329" s="225"/>
      <c r="OLI2329" s="225"/>
      <c r="OLJ2329" s="225"/>
      <c r="OLK2329" s="225"/>
      <c r="OLL2329" s="225"/>
      <c r="OLM2329" s="225"/>
      <c r="OLN2329" s="225"/>
      <c r="OLO2329" s="225"/>
      <c r="OLP2329" s="225"/>
      <c r="OLQ2329" s="225"/>
      <c r="OLR2329" s="225"/>
      <c r="OLS2329" s="225"/>
      <c r="OLT2329" s="225"/>
      <c r="OLU2329" s="225"/>
      <c r="OLV2329" s="225"/>
      <c r="OLW2329" s="225"/>
      <c r="OLX2329" s="225"/>
      <c r="OLY2329" s="225"/>
      <c r="OLZ2329" s="225"/>
      <c r="OMA2329" s="225"/>
      <c r="OMB2329" s="225"/>
      <c r="OMC2329" s="225"/>
      <c r="OMD2329" s="225"/>
      <c r="OME2329" s="225"/>
      <c r="OMF2329" s="225"/>
      <c r="OMG2329" s="225"/>
      <c r="OMH2329" s="225"/>
      <c r="OMI2329" s="225"/>
      <c r="OMJ2329" s="225"/>
      <c r="OMK2329" s="225"/>
      <c r="OML2329" s="225"/>
      <c r="OMM2329" s="225"/>
      <c r="OMN2329" s="225"/>
      <c r="OMO2329" s="225"/>
      <c r="OMP2329" s="225"/>
      <c r="OMQ2329" s="225"/>
      <c r="OMR2329" s="225"/>
      <c r="OMS2329" s="225"/>
      <c r="OMT2329" s="225"/>
      <c r="OMU2329" s="225"/>
      <c r="OMV2329" s="225"/>
      <c r="OMW2329" s="225"/>
      <c r="OMX2329" s="225"/>
      <c r="OMY2329" s="225"/>
      <c r="OMZ2329" s="225"/>
      <c r="ONA2329" s="225"/>
      <c r="ONB2329" s="225"/>
      <c r="ONC2329" s="225"/>
      <c r="OND2329" s="225"/>
      <c r="ONE2329" s="225"/>
      <c r="ONF2329" s="225"/>
      <c r="ONG2329" s="225"/>
      <c r="ONH2329" s="225"/>
      <c r="ONI2329" s="225"/>
      <c r="ONJ2329" s="225"/>
      <c r="ONK2329" s="225"/>
      <c r="ONL2329" s="225"/>
      <c r="ONM2329" s="225"/>
      <c r="ONN2329" s="225"/>
      <c r="ONO2329" s="225"/>
      <c r="ONP2329" s="225"/>
      <c r="ONQ2329" s="225"/>
      <c r="ONR2329" s="225"/>
      <c r="ONS2329" s="225"/>
      <c r="ONT2329" s="225"/>
      <c r="ONU2329" s="225"/>
      <c r="ONV2329" s="225"/>
      <c r="ONW2329" s="225"/>
      <c r="ONX2329" s="225"/>
      <c r="ONY2329" s="225"/>
      <c r="ONZ2329" s="225"/>
      <c r="OOA2329" s="225"/>
      <c r="OOB2329" s="225"/>
      <c r="OOC2329" s="225"/>
      <c r="OOD2329" s="225"/>
      <c r="OOE2329" s="225"/>
      <c r="OOF2329" s="225"/>
      <c r="OOG2329" s="225"/>
      <c r="OOH2329" s="225"/>
      <c r="OOI2329" s="225"/>
      <c r="OOJ2329" s="225"/>
      <c r="OOK2329" s="225"/>
      <c r="OOL2329" s="225"/>
      <c r="OOM2329" s="225"/>
      <c r="OON2329" s="225"/>
      <c r="OOO2329" s="225"/>
      <c r="OOP2329" s="225"/>
      <c r="OOQ2329" s="225"/>
      <c r="OOR2329" s="225"/>
      <c r="OOS2329" s="225"/>
      <c r="OOT2329" s="225"/>
      <c r="OOU2329" s="225"/>
      <c r="OOV2329" s="225"/>
      <c r="OOW2329" s="225"/>
      <c r="OOX2329" s="225"/>
      <c r="OOY2329" s="225"/>
      <c r="OOZ2329" s="225"/>
      <c r="OPA2329" s="225"/>
      <c r="OPB2329" s="225"/>
      <c r="OPC2329" s="225"/>
      <c r="OPD2329" s="225"/>
      <c r="OPE2329" s="225"/>
      <c r="OPF2329" s="225"/>
      <c r="OPG2329" s="225"/>
      <c r="OPH2329" s="225"/>
      <c r="OPI2329" s="225"/>
      <c r="OPJ2329" s="225"/>
      <c r="OPK2329" s="225"/>
      <c r="OPL2329" s="225"/>
      <c r="OPM2329" s="225"/>
      <c r="OPN2329" s="225"/>
      <c r="OPO2329" s="225"/>
      <c r="OPP2329" s="225"/>
      <c r="OPQ2329" s="225"/>
      <c r="OPR2329" s="225"/>
      <c r="OPS2329" s="225"/>
      <c r="OPT2329" s="225"/>
      <c r="OPU2329" s="225"/>
      <c r="OPV2329" s="225"/>
      <c r="OPW2329" s="225"/>
      <c r="OPX2329" s="225"/>
      <c r="OPY2329" s="225"/>
      <c r="OPZ2329" s="225"/>
      <c r="OQA2329" s="225"/>
      <c r="OQB2329" s="225"/>
      <c r="OQC2329" s="225"/>
      <c r="OQD2329" s="225"/>
      <c r="OQE2329" s="225"/>
      <c r="OQF2329" s="225"/>
      <c r="OQG2329" s="225"/>
      <c r="OQH2329" s="225"/>
      <c r="OQI2329" s="225"/>
      <c r="OQJ2329" s="225"/>
      <c r="OQK2329" s="225"/>
      <c r="OQL2329" s="225"/>
      <c r="OQM2329" s="225"/>
      <c r="OQN2329" s="225"/>
      <c r="OQO2329" s="225"/>
      <c r="OQP2329" s="225"/>
      <c r="OQQ2329" s="225"/>
      <c r="OQR2329" s="225"/>
      <c r="OQS2329" s="225"/>
      <c r="OQT2329" s="225"/>
      <c r="OQU2329" s="225"/>
      <c r="OQV2329" s="225"/>
      <c r="OQW2329" s="225"/>
      <c r="OQX2329" s="225"/>
      <c r="OQY2329" s="225"/>
      <c r="OQZ2329" s="225"/>
      <c r="ORA2329" s="225"/>
      <c r="ORB2329" s="225"/>
      <c r="ORC2329" s="225"/>
      <c r="ORD2329" s="225"/>
      <c r="ORE2329" s="225"/>
      <c r="ORF2329" s="225"/>
      <c r="ORG2329" s="225"/>
      <c r="ORH2329" s="225"/>
      <c r="ORI2329" s="225"/>
      <c r="ORJ2329" s="225"/>
      <c r="ORK2329" s="225"/>
      <c r="ORL2329" s="225"/>
      <c r="ORM2329" s="225"/>
      <c r="ORN2329" s="225"/>
      <c r="ORO2329" s="225"/>
      <c r="ORP2329" s="225"/>
      <c r="ORQ2329" s="225"/>
      <c r="ORR2329" s="225"/>
      <c r="ORS2329" s="225"/>
      <c r="ORT2329" s="225"/>
      <c r="ORU2329" s="225"/>
      <c r="ORV2329" s="225"/>
      <c r="ORW2329" s="225"/>
      <c r="ORX2329" s="225"/>
      <c r="ORY2329" s="225"/>
      <c r="ORZ2329" s="225"/>
      <c r="OSA2329" s="225"/>
      <c r="OSB2329" s="225"/>
      <c r="OSC2329" s="225"/>
      <c r="OSD2329" s="225"/>
      <c r="OSE2329" s="225"/>
      <c r="OSF2329" s="225"/>
      <c r="OSG2329" s="225"/>
      <c r="OSH2329" s="225"/>
      <c r="OSI2329" s="225"/>
      <c r="OSJ2329" s="225"/>
      <c r="OSK2329" s="225"/>
      <c r="OSL2329" s="225"/>
      <c r="OSM2329" s="225"/>
      <c r="OSN2329" s="225"/>
      <c r="OSO2329" s="225"/>
      <c r="OSP2329" s="225"/>
      <c r="OSQ2329" s="225"/>
      <c r="OSR2329" s="225"/>
      <c r="OSS2329" s="225"/>
      <c r="OST2329" s="225"/>
      <c r="OSU2329" s="225"/>
      <c r="OSV2329" s="225"/>
      <c r="OSW2329" s="225"/>
      <c r="OSX2329" s="225"/>
      <c r="OSY2329" s="225"/>
      <c r="OSZ2329" s="225"/>
      <c r="OTA2329" s="225"/>
      <c r="OTB2329" s="225"/>
      <c r="OTC2329" s="225"/>
      <c r="OTD2329" s="225"/>
      <c r="OTE2329" s="225"/>
      <c r="OTF2329" s="225"/>
      <c r="OTG2329" s="225"/>
      <c r="OTH2329" s="225"/>
      <c r="OTI2329" s="225"/>
      <c r="OTJ2329" s="225"/>
      <c r="OTK2329" s="225"/>
      <c r="OTL2329" s="225"/>
      <c r="OTM2329" s="225"/>
      <c r="OTN2329" s="225"/>
      <c r="OTO2329" s="225"/>
      <c r="OTP2329" s="225"/>
      <c r="OTQ2329" s="225"/>
      <c r="OTR2329" s="225"/>
      <c r="OTS2329" s="225"/>
      <c r="OTT2329" s="225"/>
      <c r="OTU2329" s="225"/>
      <c r="OTV2329" s="225"/>
      <c r="OTW2329" s="225"/>
      <c r="OTX2329" s="225"/>
      <c r="OTY2329" s="225"/>
      <c r="OTZ2329" s="225"/>
      <c r="OUA2329" s="225"/>
      <c r="OUB2329" s="225"/>
      <c r="OUC2329" s="225"/>
      <c r="OUD2329" s="225"/>
      <c r="OUE2329" s="225"/>
      <c r="OUF2329" s="225"/>
      <c r="OUG2329" s="225"/>
      <c r="OUH2329" s="225"/>
      <c r="OUI2329" s="225"/>
      <c r="OUJ2329" s="225"/>
      <c r="OUK2329" s="225"/>
      <c r="OUL2329" s="225"/>
      <c r="OUM2329" s="225"/>
      <c r="OUN2329" s="225"/>
      <c r="OUO2329" s="225"/>
      <c r="OUP2329" s="225"/>
      <c r="OUQ2329" s="225"/>
      <c r="OUR2329" s="225"/>
      <c r="OUS2329" s="225"/>
      <c r="OUT2329" s="225"/>
      <c r="OUU2329" s="225"/>
      <c r="OUV2329" s="225"/>
      <c r="OUW2329" s="225"/>
      <c r="OUX2329" s="225"/>
      <c r="OUY2329" s="225"/>
      <c r="OUZ2329" s="225"/>
      <c r="OVA2329" s="225"/>
      <c r="OVB2329" s="225"/>
      <c r="OVC2329" s="225"/>
      <c r="OVD2329" s="225"/>
      <c r="OVE2329" s="225"/>
      <c r="OVF2329" s="225"/>
      <c r="OVG2329" s="225"/>
      <c r="OVH2329" s="225"/>
      <c r="OVI2329" s="225"/>
      <c r="OVJ2329" s="225"/>
      <c r="OVK2329" s="225"/>
      <c r="OVL2329" s="225"/>
      <c r="OVM2329" s="225"/>
      <c r="OVN2329" s="225"/>
      <c r="OVO2329" s="225"/>
      <c r="OVP2329" s="225"/>
      <c r="OVQ2329" s="225"/>
      <c r="OVR2329" s="225"/>
      <c r="OVS2329" s="225"/>
      <c r="OVT2329" s="225"/>
      <c r="OVU2329" s="225"/>
      <c r="OVV2329" s="225"/>
      <c r="OVW2329" s="225"/>
      <c r="OVX2329" s="225"/>
      <c r="OVY2329" s="225"/>
      <c r="OVZ2329" s="225"/>
      <c r="OWA2329" s="225"/>
      <c r="OWB2329" s="225"/>
      <c r="OWC2329" s="225"/>
      <c r="OWD2329" s="225"/>
      <c r="OWE2329" s="225"/>
      <c r="OWF2329" s="225"/>
      <c r="OWG2329" s="225"/>
      <c r="OWH2329" s="225"/>
      <c r="OWI2329" s="225"/>
      <c r="OWJ2329" s="225"/>
      <c r="OWK2329" s="225"/>
      <c r="OWL2329" s="225"/>
      <c r="OWM2329" s="225"/>
      <c r="OWN2329" s="225"/>
      <c r="OWO2329" s="225"/>
      <c r="OWP2329" s="225"/>
      <c r="OWQ2329" s="225"/>
      <c r="OWR2329" s="225"/>
      <c r="OWS2329" s="225"/>
      <c r="OWT2329" s="225"/>
      <c r="OWU2329" s="225"/>
      <c r="OWV2329" s="225"/>
      <c r="OWW2329" s="225"/>
      <c r="OWX2329" s="225"/>
      <c r="OWY2329" s="225"/>
      <c r="OWZ2329" s="225"/>
      <c r="OXA2329" s="225"/>
      <c r="OXB2329" s="225"/>
      <c r="OXC2329" s="225"/>
      <c r="OXD2329" s="225"/>
      <c r="OXE2329" s="225"/>
      <c r="OXF2329" s="225"/>
      <c r="OXG2329" s="225"/>
      <c r="OXH2329" s="225"/>
      <c r="OXI2329" s="225"/>
      <c r="OXJ2329" s="225"/>
      <c r="OXK2329" s="225"/>
      <c r="OXL2329" s="225"/>
      <c r="OXM2329" s="225"/>
      <c r="OXN2329" s="225"/>
      <c r="OXO2329" s="225"/>
      <c r="OXP2329" s="225"/>
      <c r="OXQ2329" s="225"/>
      <c r="OXR2329" s="225"/>
      <c r="OXS2329" s="225"/>
      <c r="OXT2329" s="225"/>
      <c r="OXU2329" s="225"/>
      <c r="OXV2329" s="225"/>
      <c r="OXW2329" s="225"/>
      <c r="OXX2329" s="225"/>
      <c r="OXY2329" s="225"/>
      <c r="OXZ2329" s="225"/>
      <c r="OYA2329" s="225"/>
      <c r="OYB2329" s="225"/>
      <c r="OYC2329" s="225"/>
      <c r="OYD2329" s="225"/>
      <c r="OYE2329" s="225"/>
      <c r="OYF2329" s="225"/>
      <c r="OYG2329" s="225"/>
      <c r="OYH2329" s="225"/>
      <c r="OYI2329" s="225"/>
      <c r="OYJ2329" s="225"/>
      <c r="OYK2329" s="225"/>
      <c r="OYL2329" s="225"/>
      <c r="OYM2329" s="225"/>
      <c r="OYN2329" s="225"/>
      <c r="OYO2329" s="225"/>
      <c r="OYP2329" s="225"/>
      <c r="OYQ2329" s="225"/>
      <c r="OYR2329" s="225"/>
      <c r="OYS2329" s="225"/>
      <c r="OYT2329" s="225"/>
      <c r="OYU2329" s="225"/>
      <c r="OYV2329" s="225"/>
      <c r="OYW2329" s="225"/>
      <c r="OYX2329" s="225"/>
      <c r="OYY2329" s="225"/>
      <c r="OYZ2329" s="225"/>
      <c r="OZA2329" s="225"/>
      <c r="OZB2329" s="225"/>
      <c r="OZC2329" s="225"/>
      <c r="OZD2329" s="225"/>
      <c r="OZE2329" s="225"/>
      <c r="OZF2329" s="225"/>
      <c r="OZG2329" s="225"/>
      <c r="OZH2329" s="225"/>
      <c r="OZI2329" s="225"/>
      <c r="OZJ2329" s="225"/>
      <c r="OZK2329" s="225"/>
      <c r="OZL2329" s="225"/>
      <c r="OZM2329" s="225"/>
      <c r="OZN2329" s="225"/>
      <c r="OZO2329" s="225"/>
      <c r="OZP2329" s="225"/>
      <c r="OZQ2329" s="225"/>
      <c r="OZR2329" s="225"/>
      <c r="OZS2329" s="225"/>
      <c r="OZT2329" s="225"/>
      <c r="OZU2329" s="225"/>
      <c r="OZV2329" s="225"/>
      <c r="OZW2329" s="225"/>
      <c r="OZX2329" s="225"/>
      <c r="OZY2329" s="225"/>
      <c r="OZZ2329" s="225"/>
      <c r="PAA2329" s="225"/>
      <c r="PAB2329" s="225"/>
      <c r="PAC2329" s="225"/>
      <c r="PAD2329" s="225"/>
      <c r="PAE2329" s="225"/>
      <c r="PAF2329" s="225"/>
      <c r="PAG2329" s="225"/>
      <c r="PAH2329" s="225"/>
      <c r="PAI2329" s="225"/>
      <c r="PAJ2329" s="225"/>
      <c r="PAK2329" s="225"/>
      <c r="PAL2329" s="225"/>
      <c r="PAM2329" s="225"/>
      <c r="PAN2329" s="225"/>
      <c r="PAO2329" s="225"/>
      <c r="PAP2329" s="225"/>
      <c r="PAQ2329" s="225"/>
      <c r="PAR2329" s="225"/>
      <c r="PAS2329" s="225"/>
      <c r="PAT2329" s="225"/>
      <c r="PAU2329" s="225"/>
      <c r="PAV2329" s="225"/>
      <c r="PAW2329" s="225"/>
      <c r="PAX2329" s="225"/>
      <c r="PAY2329" s="225"/>
      <c r="PAZ2329" s="225"/>
      <c r="PBA2329" s="225"/>
      <c r="PBB2329" s="225"/>
      <c r="PBC2329" s="225"/>
      <c r="PBD2329" s="225"/>
      <c r="PBE2329" s="225"/>
      <c r="PBF2329" s="225"/>
      <c r="PBG2329" s="225"/>
      <c r="PBH2329" s="225"/>
      <c r="PBI2329" s="225"/>
      <c r="PBJ2329" s="225"/>
      <c r="PBK2329" s="225"/>
      <c r="PBL2329" s="225"/>
      <c r="PBM2329" s="225"/>
      <c r="PBN2329" s="225"/>
      <c r="PBO2329" s="225"/>
      <c r="PBP2329" s="225"/>
      <c r="PBQ2329" s="225"/>
      <c r="PBR2329" s="225"/>
      <c r="PBS2329" s="225"/>
      <c r="PBT2329" s="225"/>
      <c r="PBU2329" s="225"/>
      <c r="PBV2329" s="225"/>
      <c r="PBW2329" s="225"/>
      <c r="PBX2329" s="225"/>
      <c r="PBY2329" s="225"/>
      <c r="PBZ2329" s="225"/>
      <c r="PCA2329" s="225"/>
      <c r="PCB2329" s="225"/>
      <c r="PCC2329" s="225"/>
      <c r="PCD2329" s="225"/>
      <c r="PCE2329" s="225"/>
      <c r="PCF2329" s="225"/>
      <c r="PCG2329" s="225"/>
      <c r="PCH2329" s="225"/>
      <c r="PCI2329" s="225"/>
      <c r="PCJ2329" s="225"/>
      <c r="PCK2329" s="225"/>
      <c r="PCL2329" s="225"/>
      <c r="PCM2329" s="225"/>
      <c r="PCN2329" s="225"/>
      <c r="PCO2329" s="225"/>
      <c r="PCP2329" s="225"/>
      <c r="PCQ2329" s="225"/>
      <c r="PCR2329" s="225"/>
      <c r="PCS2329" s="225"/>
      <c r="PCT2329" s="225"/>
      <c r="PCU2329" s="225"/>
      <c r="PCV2329" s="225"/>
      <c r="PCW2329" s="225"/>
      <c r="PCX2329" s="225"/>
      <c r="PCY2329" s="225"/>
      <c r="PCZ2329" s="225"/>
      <c r="PDA2329" s="225"/>
      <c r="PDB2329" s="225"/>
      <c r="PDC2329" s="225"/>
      <c r="PDD2329" s="225"/>
      <c r="PDE2329" s="225"/>
      <c r="PDF2329" s="225"/>
      <c r="PDG2329" s="225"/>
      <c r="PDH2329" s="225"/>
      <c r="PDI2329" s="225"/>
      <c r="PDJ2329" s="225"/>
      <c r="PDK2329" s="225"/>
      <c r="PDL2329" s="225"/>
      <c r="PDM2329" s="225"/>
      <c r="PDN2329" s="225"/>
      <c r="PDO2329" s="225"/>
      <c r="PDP2329" s="225"/>
      <c r="PDQ2329" s="225"/>
      <c r="PDR2329" s="225"/>
      <c r="PDS2329" s="225"/>
      <c r="PDT2329" s="225"/>
      <c r="PDU2329" s="225"/>
      <c r="PDV2329" s="225"/>
      <c r="PDW2329" s="225"/>
      <c r="PDX2329" s="225"/>
      <c r="PDY2329" s="225"/>
      <c r="PDZ2329" s="225"/>
      <c r="PEA2329" s="225"/>
      <c r="PEB2329" s="225"/>
      <c r="PEC2329" s="225"/>
      <c r="PED2329" s="225"/>
      <c r="PEE2329" s="225"/>
      <c r="PEF2329" s="225"/>
      <c r="PEG2329" s="225"/>
      <c r="PEH2329" s="225"/>
      <c r="PEI2329" s="225"/>
      <c r="PEJ2329" s="225"/>
      <c r="PEK2329" s="225"/>
      <c r="PEL2329" s="225"/>
      <c r="PEM2329" s="225"/>
      <c r="PEN2329" s="225"/>
      <c r="PEO2329" s="225"/>
      <c r="PEP2329" s="225"/>
      <c r="PEQ2329" s="225"/>
      <c r="PER2329" s="225"/>
      <c r="PES2329" s="225"/>
      <c r="PET2329" s="225"/>
      <c r="PEU2329" s="225"/>
      <c r="PEV2329" s="225"/>
      <c r="PEW2329" s="225"/>
      <c r="PEX2329" s="225"/>
      <c r="PEY2329" s="225"/>
      <c r="PEZ2329" s="225"/>
      <c r="PFA2329" s="225"/>
      <c r="PFB2329" s="225"/>
      <c r="PFC2329" s="225"/>
      <c r="PFD2329" s="225"/>
      <c r="PFE2329" s="225"/>
      <c r="PFF2329" s="225"/>
      <c r="PFG2329" s="225"/>
      <c r="PFH2329" s="225"/>
      <c r="PFI2329" s="225"/>
      <c r="PFJ2329" s="225"/>
      <c r="PFK2329" s="225"/>
      <c r="PFL2329" s="225"/>
      <c r="PFM2329" s="225"/>
      <c r="PFN2329" s="225"/>
      <c r="PFO2329" s="225"/>
      <c r="PFP2329" s="225"/>
      <c r="PFQ2329" s="225"/>
      <c r="PFR2329" s="225"/>
      <c r="PFS2329" s="225"/>
      <c r="PFT2329" s="225"/>
      <c r="PFU2329" s="225"/>
      <c r="PFV2329" s="225"/>
      <c r="PFW2329" s="225"/>
      <c r="PFX2329" s="225"/>
      <c r="PFY2329" s="225"/>
      <c r="PFZ2329" s="225"/>
      <c r="PGA2329" s="225"/>
      <c r="PGB2329" s="225"/>
      <c r="PGC2329" s="225"/>
      <c r="PGD2329" s="225"/>
      <c r="PGE2329" s="225"/>
      <c r="PGF2329" s="225"/>
      <c r="PGG2329" s="225"/>
      <c r="PGH2329" s="225"/>
      <c r="PGI2329" s="225"/>
      <c r="PGJ2329" s="225"/>
      <c r="PGK2329" s="225"/>
      <c r="PGL2329" s="225"/>
      <c r="PGM2329" s="225"/>
      <c r="PGN2329" s="225"/>
      <c r="PGO2329" s="225"/>
      <c r="PGP2329" s="225"/>
      <c r="PGQ2329" s="225"/>
      <c r="PGR2329" s="225"/>
      <c r="PGS2329" s="225"/>
      <c r="PGT2329" s="225"/>
      <c r="PGU2329" s="225"/>
      <c r="PGV2329" s="225"/>
      <c r="PGW2329" s="225"/>
      <c r="PGX2329" s="225"/>
      <c r="PGY2329" s="225"/>
      <c r="PGZ2329" s="225"/>
      <c r="PHA2329" s="225"/>
      <c r="PHB2329" s="225"/>
      <c r="PHC2329" s="225"/>
      <c r="PHD2329" s="225"/>
      <c r="PHE2329" s="225"/>
      <c r="PHF2329" s="225"/>
      <c r="PHG2329" s="225"/>
      <c r="PHH2329" s="225"/>
      <c r="PHI2329" s="225"/>
      <c r="PHJ2329" s="225"/>
      <c r="PHK2329" s="225"/>
      <c r="PHL2329" s="225"/>
      <c r="PHM2329" s="225"/>
      <c r="PHN2329" s="225"/>
      <c r="PHO2329" s="225"/>
      <c r="PHP2329" s="225"/>
      <c r="PHQ2329" s="225"/>
      <c r="PHR2329" s="225"/>
      <c r="PHS2329" s="225"/>
      <c r="PHT2329" s="225"/>
      <c r="PHU2329" s="225"/>
      <c r="PHV2329" s="225"/>
      <c r="PHW2329" s="225"/>
      <c r="PHX2329" s="225"/>
      <c r="PHY2329" s="225"/>
      <c r="PHZ2329" s="225"/>
      <c r="PIA2329" s="225"/>
      <c r="PIB2329" s="225"/>
      <c r="PIC2329" s="225"/>
      <c r="PID2329" s="225"/>
      <c r="PIE2329" s="225"/>
      <c r="PIF2329" s="225"/>
      <c r="PIG2329" s="225"/>
      <c r="PIH2329" s="225"/>
      <c r="PII2329" s="225"/>
      <c r="PIJ2329" s="225"/>
      <c r="PIK2329" s="225"/>
      <c r="PIL2329" s="225"/>
      <c r="PIM2329" s="225"/>
      <c r="PIN2329" s="225"/>
      <c r="PIO2329" s="225"/>
      <c r="PIP2329" s="225"/>
      <c r="PIQ2329" s="225"/>
      <c r="PIR2329" s="225"/>
      <c r="PIS2329" s="225"/>
      <c r="PIT2329" s="225"/>
      <c r="PIU2329" s="225"/>
      <c r="PIV2329" s="225"/>
      <c r="PIW2329" s="225"/>
      <c r="PIX2329" s="225"/>
      <c r="PIY2329" s="225"/>
      <c r="PIZ2329" s="225"/>
      <c r="PJA2329" s="225"/>
      <c r="PJB2329" s="225"/>
      <c r="PJC2329" s="225"/>
      <c r="PJD2329" s="225"/>
      <c r="PJE2329" s="225"/>
      <c r="PJF2329" s="225"/>
      <c r="PJG2329" s="225"/>
      <c r="PJH2329" s="225"/>
      <c r="PJI2329" s="225"/>
      <c r="PJJ2329" s="225"/>
      <c r="PJK2329" s="225"/>
      <c r="PJL2329" s="225"/>
      <c r="PJM2329" s="225"/>
      <c r="PJN2329" s="225"/>
      <c r="PJO2329" s="225"/>
      <c r="PJP2329" s="225"/>
      <c r="PJQ2329" s="225"/>
      <c r="PJR2329" s="225"/>
      <c r="PJS2329" s="225"/>
      <c r="PJT2329" s="225"/>
      <c r="PJU2329" s="225"/>
      <c r="PJV2329" s="225"/>
      <c r="PJW2329" s="225"/>
      <c r="PJX2329" s="225"/>
      <c r="PJY2329" s="225"/>
      <c r="PJZ2329" s="225"/>
      <c r="PKA2329" s="225"/>
      <c r="PKB2329" s="225"/>
      <c r="PKC2329" s="225"/>
      <c r="PKD2329" s="225"/>
      <c r="PKE2329" s="225"/>
      <c r="PKF2329" s="225"/>
      <c r="PKG2329" s="225"/>
      <c r="PKH2329" s="225"/>
      <c r="PKI2329" s="225"/>
      <c r="PKJ2329" s="225"/>
      <c r="PKK2329" s="225"/>
      <c r="PKL2329" s="225"/>
      <c r="PKM2329" s="225"/>
      <c r="PKN2329" s="225"/>
      <c r="PKO2329" s="225"/>
      <c r="PKP2329" s="225"/>
      <c r="PKQ2329" s="225"/>
      <c r="PKR2329" s="225"/>
      <c r="PKS2329" s="225"/>
      <c r="PKT2329" s="225"/>
      <c r="PKU2329" s="225"/>
      <c r="PKV2329" s="225"/>
      <c r="PKW2329" s="225"/>
      <c r="PKX2329" s="225"/>
      <c r="PKY2329" s="225"/>
      <c r="PKZ2329" s="225"/>
      <c r="PLA2329" s="225"/>
      <c r="PLB2329" s="225"/>
      <c r="PLC2329" s="225"/>
      <c r="PLD2329" s="225"/>
      <c r="PLE2329" s="225"/>
      <c r="PLF2329" s="225"/>
      <c r="PLG2329" s="225"/>
      <c r="PLH2329" s="225"/>
      <c r="PLI2329" s="225"/>
      <c r="PLJ2329" s="225"/>
      <c r="PLK2329" s="225"/>
      <c r="PLL2329" s="225"/>
      <c r="PLM2329" s="225"/>
      <c r="PLN2329" s="225"/>
      <c r="PLO2329" s="225"/>
      <c r="PLP2329" s="225"/>
      <c r="PLQ2329" s="225"/>
      <c r="PLR2329" s="225"/>
      <c r="PLS2329" s="225"/>
      <c r="PLT2329" s="225"/>
      <c r="PLU2329" s="225"/>
      <c r="PLV2329" s="225"/>
      <c r="PLW2329" s="225"/>
      <c r="PLX2329" s="225"/>
      <c r="PLY2329" s="225"/>
      <c r="PLZ2329" s="225"/>
      <c r="PMA2329" s="225"/>
      <c r="PMB2329" s="225"/>
      <c r="PMC2329" s="225"/>
      <c r="PMD2329" s="225"/>
      <c r="PME2329" s="225"/>
      <c r="PMF2329" s="225"/>
      <c r="PMG2329" s="225"/>
      <c r="PMH2329" s="225"/>
      <c r="PMI2329" s="225"/>
      <c r="PMJ2329" s="225"/>
      <c r="PMK2329" s="225"/>
      <c r="PML2329" s="225"/>
      <c r="PMM2329" s="225"/>
      <c r="PMN2329" s="225"/>
      <c r="PMO2329" s="225"/>
      <c r="PMP2329" s="225"/>
      <c r="PMQ2329" s="225"/>
      <c r="PMR2329" s="225"/>
      <c r="PMS2329" s="225"/>
      <c r="PMT2329" s="225"/>
      <c r="PMU2329" s="225"/>
      <c r="PMV2329" s="225"/>
      <c r="PMW2329" s="225"/>
      <c r="PMX2329" s="225"/>
      <c r="PMY2329" s="225"/>
      <c r="PMZ2329" s="225"/>
      <c r="PNA2329" s="225"/>
      <c r="PNB2329" s="225"/>
      <c r="PNC2329" s="225"/>
      <c r="PND2329" s="225"/>
      <c r="PNE2329" s="225"/>
      <c r="PNF2329" s="225"/>
      <c r="PNG2329" s="225"/>
      <c r="PNH2329" s="225"/>
      <c r="PNI2329" s="225"/>
      <c r="PNJ2329" s="225"/>
      <c r="PNK2329" s="225"/>
      <c r="PNL2329" s="225"/>
      <c r="PNM2329" s="225"/>
      <c r="PNN2329" s="225"/>
      <c r="PNO2329" s="225"/>
      <c r="PNP2329" s="225"/>
      <c r="PNQ2329" s="225"/>
      <c r="PNR2329" s="225"/>
      <c r="PNS2329" s="225"/>
      <c r="PNT2329" s="225"/>
      <c r="PNU2329" s="225"/>
      <c r="PNV2329" s="225"/>
      <c r="PNW2329" s="225"/>
      <c r="PNX2329" s="225"/>
      <c r="PNY2329" s="225"/>
      <c r="PNZ2329" s="225"/>
      <c r="POA2329" s="225"/>
      <c r="POB2329" s="225"/>
      <c r="POC2329" s="225"/>
      <c r="POD2329" s="225"/>
      <c r="POE2329" s="225"/>
      <c r="POF2329" s="225"/>
      <c r="POG2329" s="225"/>
      <c r="POH2329" s="225"/>
      <c r="POI2329" s="225"/>
      <c r="POJ2329" s="225"/>
      <c r="POK2329" s="225"/>
      <c r="POL2329" s="225"/>
      <c r="POM2329" s="225"/>
      <c r="PON2329" s="225"/>
      <c r="POO2329" s="225"/>
      <c r="POP2329" s="225"/>
      <c r="POQ2329" s="225"/>
      <c r="POR2329" s="225"/>
      <c r="POS2329" s="225"/>
      <c r="POT2329" s="225"/>
      <c r="POU2329" s="225"/>
      <c r="POV2329" s="225"/>
      <c r="POW2329" s="225"/>
      <c r="POX2329" s="225"/>
      <c r="POY2329" s="225"/>
      <c r="POZ2329" s="225"/>
      <c r="PPA2329" s="225"/>
      <c r="PPB2329" s="225"/>
      <c r="PPC2329" s="225"/>
      <c r="PPD2329" s="225"/>
      <c r="PPE2329" s="225"/>
      <c r="PPF2329" s="225"/>
      <c r="PPG2329" s="225"/>
      <c r="PPH2329" s="225"/>
      <c r="PPI2329" s="225"/>
      <c r="PPJ2329" s="225"/>
      <c r="PPK2329" s="225"/>
      <c r="PPL2329" s="225"/>
      <c r="PPM2329" s="225"/>
      <c r="PPN2329" s="225"/>
      <c r="PPO2329" s="225"/>
      <c r="PPP2329" s="225"/>
      <c r="PPQ2329" s="225"/>
      <c r="PPR2329" s="225"/>
      <c r="PPS2329" s="225"/>
      <c r="PPT2329" s="225"/>
      <c r="PPU2329" s="225"/>
      <c r="PPV2329" s="225"/>
      <c r="PPW2329" s="225"/>
      <c r="PPX2329" s="225"/>
      <c r="PPY2329" s="225"/>
      <c r="PPZ2329" s="225"/>
      <c r="PQA2329" s="225"/>
      <c r="PQB2329" s="225"/>
      <c r="PQC2329" s="225"/>
      <c r="PQD2329" s="225"/>
      <c r="PQE2329" s="225"/>
      <c r="PQF2329" s="225"/>
      <c r="PQG2329" s="225"/>
      <c r="PQH2329" s="225"/>
      <c r="PQI2329" s="225"/>
      <c r="PQJ2329" s="225"/>
      <c r="PQK2329" s="225"/>
      <c r="PQL2329" s="225"/>
      <c r="PQM2329" s="225"/>
      <c r="PQN2329" s="225"/>
      <c r="PQO2329" s="225"/>
      <c r="PQP2329" s="225"/>
      <c r="PQQ2329" s="225"/>
      <c r="PQR2329" s="225"/>
      <c r="PQS2329" s="225"/>
      <c r="PQT2329" s="225"/>
      <c r="PQU2329" s="225"/>
      <c r="PQV2329" s="225"/>
      <c r="PQW2329" s="225"/>
      <c r="PQX2329" s="225"/>
      <c r="PQY2329" s="225"/>
      <c r="PQZ2329" s="225"/>
      <c r="PRA2329" s="225"/>
      <c r="PRB2329" s="225"/>
      <c r="PRC2329" s="225"/>
      <c r="PRD2329" s="225"/>
      <c r="PRE2329" s="225"/>
      <c r="PRF2329" s="225"/>
      <c r="PRG2329" s="225"/>
      <c r="PRH2329" s="225"/>
      <c r="PRI2329" s="225"/>
      <c r="PRJ2329" s="225"/>
      <c r="PRK2329" s="225"/>
      <c r="PRL2329" s="225"/>
      <c r="PRM2329" s="225"/>
      <c r="PRN2329" s="225"/>
      <c r="PRO2329" s="225"/>
      <c r="PRP2329" s="225"/>
      <c r="PRQ2329" s="225"/>
      <c r="PRR2329" s="225"/>
      <c r="PRS2329" s="225"/>
      <c r="PRT2329" s="225"/>
      <c r="PRU2329" s="225"/>
      <c r="PRV2329" s="225"/>
      <c r="PRW2329" s="225"/>
      <c r="PRX2329" s="225"/>
      <c r="PRY2329" s="225"/>
      <c r="PRZ2329" s="225"/>
      <c r="PSA2329" s="225"/>
      <c r="PSB2329" s="225"/>
      <c r="PSC2329" s="225"/>
      <c r="PSD2329" s="225"/>
      <c r="PSE2329" s="225"/>
      <c r="PSF2329" s="225"/>
      <c r="PSG2329" s="225"/>
      <c r="PSH2329" s="225"/>
      <c r="PSI2329" s="225"/>
      <c r="PSJ2329" s="225"/>
      <c r="PSK2329" s="225"/>
      <c r="PSL2329" s="225"/>
      <c r="PSM2329" s="225"/>
      <c r="PSN2329" s="225"/>
      <c r="PSO2329" s="225"/>
      <c r="PSP2329" s="225"/>
      <c r="PSQ2329" s="225"/>
      <c r="PSR2329" s="225"/>
      <c r="PSS2329" s="225"/>
      <c r="PST2329" s="225"/>
      <c r="PSU2329" s="225"/>
      <c r="PSV2329" s="225"/>
      <c r="PSW2329" s="225"/>
      <c r="PSX2329" s="225"/>
      <c r="PSY2329" s="225"/>
      <c r="PSZ2329" s="225"/>
      <c r="PTA2329" s="225"/>
      <c r="PTB2329" s="225"/>
      <c r="PTC2329" s="225"/>
      <c r="PTD2329" s="225"/>
      <c r="PTE2329" s="225"/>
      <c r="PTF2329" s="225"/>
      <c r="PTG2329" s="225"/>
      <c r="PTH2329" s="225"/>
      <c r="PTI2329" s="225"/>
      <c r="PTJ2329" s="225"/>
      <c r="PTK2329" s="225"/>
      <c r="PTL2329" s="225"/>
      <c r="PTM2329" s="225"/>
      <c r="PTN2329" s="225"/>
      <c r="PTO2329" s="225"/>
      <c r="PTP2329" s="225"/>
      <c r="PTQ2329" s="225"/>
      <c r="PTR2329" s="225"/>
      <c r="PTS2329" s="225"/>
      <c r="PTT2329" s="225"/>
      <c r="PTU2329" s="225"/>
      <c r="PTV2329" s="225"/>
      <c r="PTW2329" s="225"/>
      <c r="PTX2329" s="225"/>
      <c r="PTY2329" s="225"/>
      <c r="PTZ2329" s="225"/>
      <c r="PUA2329" s="225"/>
      <c r="PUB2329" s="225"/>
      <c r="PUC2329" s="225"/>
      <c r="PUD2329" s="225"/>
      <c r="PUE2329" s="225"/>
      <c r="PUF2329" s="225"/>
      <c r="PUG2329" s="225"/>
      <c r="PUH2329" s="225"/>
      <c r="PUI2329" s="225"/>
      <c r="PUJ2329" s="225"/>
      <c r="PUK2329" s="225"/>
      <c r="PUL2329" s="225"/>
      <c r="PUM2329" s="225"/>
      <c r="PUN2329" s="225"/>
      <c r="PUO2329" s="225"/>
      <c r="PUP2329" s="225"/>
      <c r="PUQ2329" s="225"/>
      <c r="PUR2329" s="225"/>
      <c r="PUS2329" s="225"/>
      <c r="PUT2329" s="225"/>
      <c r="PUU2329" s="225"/>
      <c r="PUV2329" s="225"/>
      <c r="PUW2329" s="225"/>
      <c r="PUX2329" s="225"/>
      <c r="PUY2329" s="225"/>
      <c r="PUZ2329" s="225"/>
      <c r="PVA2329" s="225"/>
      <c r="PVB2329" s="225"/>
      <c r="PVC2329" s="225"/>
      <c r="PVD2329" s="225"/>
      <c r="PVE2329" s="225"/>
      <c r="PVF2329" s="225"/>
      <c r="PVG2329" s="225"/>
      <c r="PVH2329" s="225"/>
      <c r="PVI2329" s="225"/>
      <c r="PVJ2329" s="225"/>
      <c r="PVK2329" s="225"/>
      <c r="PVL2329" s="225"/>
      <c r="PVM2329" s="225"/>
      <c r="PVN2329" s="225"/>
      <c r="PVO2329" s="225"/>
      <c r="PVP2329" s="225"/>
      <c r="PVQ2329" s="225"/>
      <c r="PVR2329" s="225"/>
      <c r="PVS2329" s="225"/>
      <c r="PVT2329" s="225"/>
      <c r="PVU2329" s="225"/>
      <c r="PVV2329" s="225"/>
      <c r="PVW2329" s="225"/>
      <c r="PVX2329" s="225"/>
      <c r="PVY2329" s="225"/>
      <c r="PVZ2329" s="225"/>
      <c r="PWA2329" s="225"/>
      <c r="PWB2329" s="225"/>
      <c r="PWC2329" s="225"/>
      <c r="PWD2329" s="225"/>
      <c r="PWE2329" s="225"/>
      <c r="PWF2329" s="225"/>
      <c r="PWG2329" s="225"/>
      <c r="PWH2329" s="225"/>
      <c r="PWI2329" s="225"/>
      <c r="PWJ2329" s="225"/>
      <c r="PWK2329" s="225"/>
      <c r="PWL2329" s="225"/>
      <c r="PWM2329" s="225"/>
      <c r="PWN2329" s="225"/>
      <c r="PWO2329" s="225"/>
      <c r="PWP2329" s="225"/>
      <c r="PWQ2329" s="225"/>
      <c r="PWR2329" s="225"/>
      <c r="PWS2329" s="225"/>
      <c r="PWT2329" s="225"/>
      <c r="PWU2329" s="225"/>
      <c r="PWV2329" s="225"/>
      <c r="PWW2329" s="225"/>
      <c r="PWX2329" s="225"/>
      <c r="PWY2329" s="225"/>
      <c r="PWZ2329" s="225"/>
      <c r="PXA2329" s="225"/>
      <c r="PXB2329" s="225"/>
      <c r="PXC2329" s="225"/>
      <c r="PXD2329" s="225"/>
      <c r="PXE2329" s="225"/>
      <c r="PXF2329" s="225"/>
      <c r="PXG2329" s="225"/>
      <c r="PXH2329" s="225"/>
      <c r="PXI2329" s="225"/>
      <c r="PXJ2329" s="225"/>
      <c r="PXK2329" s="225"/>
      <c r="PXL2329" s="225"/>
      <c r="PXM2329" s="225"/>
      <c r="PXN2329" s="225"/>
      <c r="PXO2329" s="225"/>
      <c r="PXP2329" s="225"/>
      <c r="PXQ2329" s="225"/>
      <c r="PXR2329" s="225"/>
      <c r="PXS2329" s="225"/>
      <c r="PXT2329" s="225"/>
      <c r="PXU2329" s="225"/>
      <c r="PXV2329" s="225"/>
      <c r="PXW2329" s="225"/>
      <c r="PXX2329" s="225"/>
      <c r="PXY2329" s="225"/>
      <c r="PXZ2329" s="225"/>
      <c r="PYA2329" s="225"/>
      <c r="PYB2329" s="225"/>
      <c r="PYC2329" s="225"/>
      <c r="PYD2329" s="225"/>
      <c r="PYE2329" s="225"/>
      <c r="PYF2329" s="225"/>
      <c r="PYG2329" s="225"/>
      <c r="PYH2329" s="225"/>
      <c r="PYI2329" s="225"/>
      <c r="PYJ2329" s="225"/>
      <c r="PYK2329" s="225"/>
      <c r="PYL2329" s="225"/>
      <c r="PYM2329" s="225"/>
      <c r="PYN2329" s="225"/>
      <c r="PYO2329" s="225"/>
      <c r="PYP2329" s="225"/>
      <c r="PYQ2329" s="225"/>
      <c r="PYR2329" s="225"/>
      <c r="PYS2329" s="225"/>
      <c r="PYT2329" s="225"/>
      <c r="PYU2329" s="225"/>
      <c r="PYV2329" s="225"/>
      <c r="PYW2329" s="225"/>
      <c r="PYX2329" s="225"/>
      <c r="PYY2329" s="225"/>
      <c r="PYZ2329" s="225"/>
      <c r="PZA2329" s="225"/>
      <c r="PZB2329" s="225"/>
      <c r="PZC2329" s="225"/>
      <c r="PZD2329" s="225"/>
      <c r="PZE2329" s="225"/>
      <c r="PZF2329" s="225"/>
      <c r="PZG2329" s="225"/>
      <c r="PZH2329" s="225"/>
      <c r="PZI2329" s="225"/>
      <c r="PZJ2329" s="225"/>
      <c r="PZK2329" s="225"/>
      <c r="PZL2329" s="225"/>
      <c r="PZM2329" s="225"/>
      <c r="PZN2329" s="225"/>
      <c r="PZO2329" s="225"/>
      <c r="PZP2329" s="225"/>
      <c r="PZQ2329" s="225"/>
      <c r="PZR2329" s="225"/>
      <c r="PZS2329" s="225"/>
      <c r="PZT2329" s="225"/>
      <c r="PZU2329" s="225"/>
      <c r="PZV2329" s="225"/>
      <c r="PZW2329" s="225"/>
      <c r="PZX2329" s="225"/>
      <c r="PZY2329" s="225"/>
      <c r="PZZ2329" s="225"/>
      <c r="QAA2329" s="225"/>
      <c r="QAB2329" s="225"/>
      <c r="QAC2329" s="225"/>
      <c r="QAD2329" s="225"/>
      <c r="QAE2329" s="225"/>
      <c r="QAF2329" s="225"/>
      <c r="QAG2329" s="225"/>
      <c r="QAH2329" s="225"/>
      <c r="QAI2329" s="225"/>
      <c r="QAJ2329" s="225"/>
      <c r="QAK2329" s="225"/>
      <c r="QAL2329" s="225"/>
      <c r="QAM2329" s="225"/>
      <c r="QAN2329" s="225"/>
      <c r="QAO2329" s="225"/>
      <c r="QAP2329" s="225"/>
      <c r="QAQ2329" s="225"/>
      <c r="QAR2329" s="225"/>
      <c r="QAS2329" s="225"/>
      <c r="QAT2329" s="225"/>
      <c r="QAU2329" s="225"/>
      <c r="QAV2329" s="225"/>
      <c r="QAW2329" s="225"/>
      <c r="QAX2329" s="225"/>
      <c r="QAY2329" s="225"/>
      <c r="QAZ2329" s="225"/>
      <c r="QBA2329" s="225"/>
      <c r="QBB2329" s="225"/>
      <c r="QBC2329" s="225"/>
      <c r="QBD2329" s="225"/>
      <c r="QBE2329" s="225"/>
      <c r="QBF2329" s="225"/>
      <c r="QBG2329" s="225"/>
      <c r="QBH2329" s="225"/>
      <c r="QBI2329" s="225"/>
      <c r="QBJ2329" s="225"/>
      <c r="QBK2329" s="225"/>
      <c r="QBL2329" s="225"/>
      <c r="QBM2329" s="225"/>
      <c r="QBN2329" s="225"/>
      <c r="QBO2329" s="225"/>
      <c r="QBP2329" s="225"/>
      <c r="QBQ2329" s="225"/>
      <c r="QBR2329" s="225"/>
      <c r="QBS2329" s="225"/>
      <c r="QBT2329" s="225"/>
      <c r="QBU2329" s="225"/>
      <c r="QBV2329" s="225"/>
      <c r="QBW2329" s="225"/>
      <c r="QBX2329" s="225"/>
      <c r="QBY2329" s="225"/>
      <c r="QBZ2329" s="225"/>
      <c r="QCA2329" s="225"/>
      <c r="QCB2329" s="225"/>
      <c r="QCC2329" s="225"/>
      <c r="QCD2329" s="225"/>
      <c r="QCE2329" s="225"/>
      <c r="QCF2329" s="225"/>
      <c r="QCG2329" s="225"/>
      <c r="QCH2329" s="225"/>
      <c r="QCI2329" s="225"/>
      <c r="QCJ2329" s="225"/>
      <c r="QCK2329" s="225"/>
      <c r="QCL2329" s="225"/>
      <c r="QCM2329" s="225"/>
      <c r="QCN2329" s="225"/>
      <c r="QCO2329" s="225"/>
      <c r="QCP2329" s="225"/>
      <c r="QCQ2329" s="225"/>
      <c r="QCR2329" s="225"/>
      <c r="QCS2329" s="225"/>
      <c r="QCT2329" s="225"/>
      <c r="QCU2329" s="225"/>
      <c r="QCV2329" s="225"/>
      <c r="QCW2329" s="225"/>
      <c r="QCX2329" s="225"/>
      <c r="QCY2329" s="225"/>
      <c r="QCZ2329" s="225"/>
      <c r="QDA2329" s="225"/>
      <c r="QDB2329" s="225"/>
      <c r="QDC2329" s="225"/>
      <c r="QDD2329" s="225"/>
      <c r="QDE2329" s="225"/>
      <c r="QDF2329" s="225"/>
      <c r="QDG2329" s="225"/>
      <c r="QDH2329" s="225"/>
      <c r="QDI2329" s="225"/>
      <c r="QDJ2329" s="225"/>
      <c r="QDK2329" s="225"/>
      <c r="QDL2329" s="225"/>
      <c r="QDM2329" s="225"/>
      <c r="QDN2329" s="225"/>
      <c r="QDO2329" s="225"/>
      <c r="QDP2329" s="225"/>
      <c r="QDQ2329" s="225"/>
      <c r="QDR2329" s="225"/>
      <c r="QDS2329" s="225"/>
      <c r="QDT2329" s="225"/>
      <c r="QDU2329" s="225"/>
      <c r="QDV2329" s="225"/>
      <c r="QDW2329" s="225"/>
      <c r="QDX2329" s="225"/>
      <c r="QDY2329" s="225"/>
      <c r="QDZ2329" s="225"/>
      <c r="QEA2329" s="225"/>
      <c r="QEB2329" s="225"/>
      <c r="QEC2329" s="225"/>
      <c r="QED2329" s="225"/>
      <c r="QEE2329" s="225"/>
      <c r="QEF2329" s="225"/>
      <c r="QEG2329" s="225"/>
      <c r="QEH2329" s="225"/>
      <c r="QEI2329" s="225"/>
      <c r="QEJ2329" s="225"/>
      <c r="QEK2329" s="225"/>
      <c r="QEL2329" s="225"/>
      <c r="QEM2329" s="225"/>
      <c r="QEN2329" s="225"/>
      <c r="QEO2329" s="225"/>
      <c r="QEP2329" s="225"/>
      <c r="QEQ2329" s="225"/>
      <c r="QER2329" s="225"/>
      <c r="QES2329" s="225"/>
      <c r="QET2329" s="225"/>
      <c r="QEU2329" s="225"/>
      <c r="QEV2329" s="225"/>
      <c r="QEW2329" s="225"/>
      <c r="QEX2329" s="225"/>
      <c r="QEY2329" s="225"/>
      <c r="QEZ2329" s="225"/>
      <c r="QFA2329" s="225"/>
      <c r="QFB2329" s="225"/>
      <c r="QFC2329" s="225"/>
      <c r="QFD2329" s="225"/>
      <c r="QFE2329" s="225"/>
      <c r="QFF2329" s="225"/>
      <c r="QFG2329" s="225"/>
      <c r="QFH2329" s="225"/>
      <c r="QFI2329" s="225"/>
      <c r="QFJ2329" s="225"/>
      <c r="QFK2329" s="225"/>
      <c r="QFL2329" s="225"/>
      <c r="QFM2329" s="225"/>
      <c r="QFN2329" s="225"/>
      <c r="QFO2329" s="225"/>
      <c r="QFP2329" s="225"/>
      <c r="QFQ2329" s="225"/>
      <c r="QFR2329" s="225"/>
      <c r="QFS2329" s="225"/>
      <c r="QFT2329" s="225"/>
      <c r="QFU2329" s="225"/>
      <c r="QFV2329" s="225"/>
      <c r="QFW2329" s="225"/>
      <c r="QFX2329" s="225"/>
      <c r="QFY2329" s="225"/>
      <c r="QFZ2329" s="225"/>
      <c r="QGA2329" s="225"/>
      <c r="QGB2329" s="225"/>
      <c r="QGC2329" s="225"/>
      <c r="QGD2329" s="225"/>
      <c r="QGE2329" s="225"/>
      <c r="QGF2329" s="225"/>
      <c r="QGG2329" s="225"/>
      <c r="QGH2329" s="225"/>
      <c r="QGI2329" s="225"/>
      <c r="QGJ2329" s="225"/>
      <c r="QGK2329" s="225"/>
      <c r="QGL2329" s="225"/>
      <c r="QGM2329" s="225"/>
      <c r="QGN2329" s="225"/>
      <c r="QGO2329" s="225"/>
      <c r="QGP2329" s="225"/>
      <c r="QGQ2329" s="225"/>
      <c r="QGR2329" s="225"/>
      <c r="QGS2329" s="225"/>
      <c r="QGT2329" s="225"/>
      <c r="QGU2329" s="225"/>
      <c r="QGV2329" s="225"/>
      <c r="QGW2329" s="225"/>
      <c r="QGX2329" s="225"/>
      <c r="QGY2329" s="225"/>
      <c r="QGZ2329" s="225"/>
      <c r="QHA2329" s="225"/>
      <c r="QHB2329" s="225"/>
      <c r="QHC2329" s="225"/>
      <c r="QHD2329" s="225"/>
      <c r="QHE2329" s="225"/>
      <c r="QHF2329" s="225"/>
      <c r="QHG2329" s="225"/>
      <c r="QHH2329" s="225"/>
      <c r="QHI2329" s="225"/>
      <c r="QHJ2329" s="225"/>
      <c r="QHK2329" s="225"/>
      <c r="QHL2329" s="225"/>
      <c r="QHM2329" s="225"/>
      <c r="QHN2329" s="225"/>
      <c r="QHO2329" s="225"/>
      <c r="QHP2329" s="225"/>
      <c r="QHQ2329" s="225"/>
      <c r="QHR2329" s="225"/>
      <c r="QHS2329" s="225"/>
      <c r="QHT2329" s="225"/>
      <c r="QHU2329" s="225"/>
      <c r="QHV2329" s="225"/>
      <c r="QHW2329" s="225"/>
      <c r="QHX2329" s="225"/>
      <c r="QHY2329" s="225"/>
      <c r="QHZ2329" s="225"/>
      <c r="QIA2329" s="225"/>
      <c r="QIB2329" s="225"/>
      <c r="QIC2329" s="225"/>
      <c r="QID2329" s="225"/>
      <c r="QIE2329" s="225"/>
      <c r="QIF2329" s="225"/>
      <c r="QIG2329" s="225"/>
      <c r="QIH2329" s="225"/>
      <c r="QII2329" s="225"/>
      <c r="QIJ2329" s="225"/>
      <c r="QIK2329" s="225"/>
      <c r="QIL2329" s="225"/>
      <c r="QIM2329" s="225"/>
      <c r="QIN2329" s="225"/>
      <c r="QIO2329" s="225"/>
      <c r="QIP2329" s="225"/>
      <c r="QIQ2329" s="225"/>
      <c r="QIR2329" s="225"/>
      <c r="QIS2329" s="225"/>
      <c r="QIT2329" s="225"/>
      <c r="QIU2329" s="225"/>
      <c r="QIV2329" s="225"/>
      <c r="QIW2329" s="225"/>
      <c r="QIX2329" s="225"/>
      <c r="QIY2329" s="225"/>
      <c r="QIZ2329" s="225"/>
      <c r="QJA2329" s="225"/>
      <c r="QJB2329" s="225"/>
      <c r="QJC2329" s="225"/>
      <c r="QJD2329" s="225"/>
      <c r="QJE2329" s="225"/>
      <c r="QJF2329" s="225"/>
      <c r="QJG2329" s="225"/>
      <c r="QJH2329" s="225"/>
      <c r="QJI2329" s="225"/>
      <c r="QJJ2329" s="225"/>
      <c r="QJK2329" s="225"/>
      <c r="QJL2329" s="225"/>
      <c r="QJM2329" s="225"/>
      <c r="QJN2329" s="225"/>
      <c r="QJO2329" s="225"/>
      <c r="QJP2329" s="225"/>
      <c r="QJQ2329" s="225"/>
      <c r="QJR2329" s="225"/>
      <c r="QJS2329" s="225"/>
      <c r="QJT2329" s="225"/>
      <c r="QJU2329" s="225"/>
      <c r="QJV2329" s="225"/>
      <c r="QJW2329" s="225"/>
      <c r="QJX2329" s="225"/>
      <c r="QJY2329" s="225"/>
      <c r="QJZ2329" s="225"/>
      <c r="QKA2329" s="225"/>
      <c r="QKB2329" s="225"/>
      <c r="QKC2329" s="225"/>
      <c r="QKD2329" s="225"/>
      <c r="QKE2329" s="225"/>
      <c r="QKF2329" s="225"/>
      <c r="QKG2329" s="225"/>
      <c r="QKH2329" s="225"/>
      <c r="QKI2329" s="225"/>
      <c r="QKJ2329" s="225"/>
      <c r="QKK2329" s="225"/>
      <c r="QKL2329" s="225"/>
      <c r="QKM2329" s="225"/>
      <c r="QKN2329" s="225"/>
      <c r="QKO2329" s="225"/>
      <c r="QKP2329" s="225"/>
      <c r="QKQ2329" s="225"/>
      <c r="QKR2329" s="225"/>
      <c r="QKS2329" s="225"/>
      <c r="QKT2329" s="225"/>
      <c r="QKU2329" s="225"/>
      <c r="QKV2329" s="225"/>
      <c r="QKW2329" s="225"/>
      <c r="QKX2329" s="225"/>
      <c r="QKY2329" s="225"/>
      <c r="QKZ2329" s="225"/>
      <c r="QLA2329" s="225"/>
      <c r="QLB2329" s="225"/>
      <c r="QLC2329" s="225"/>
      <c r="QLD2329" s="225"/>
      <c r="QLE2329" s="225"/>
      <c r="QLF2329" s="225"/>
      <c r="QLG2329" s="225"/>
      <c r="QLH2329" s="225"/>
      <c r="QLI2329" s="225"/>
      <c r="QLJ2329" s="225"/>
      <c r="QLK2329" s="225"/>
      <c r="QLL2329" s="225"/>
      <c r="QLM2329" s="225"/>
      <c r="QLN2329" s="225"/>
      <c r="QLO2329" s="225"/>
      <c r="QLP2329" s="225"/>
      <c r="QLQ2329" s="225"/>
      <c r="QLR2329" s="225"/>
      <c r="QLS2329" s="225"/>
      <c r="QLT2329" s="225"/>
      <c r="QLU2329" s="225"/>
      <c r="QLV2329" s="225"/>
      <c r="QLW2329" s="225"/>
      <c r="QLX2329" s="225"/>
      <c r="QLY2329" s="225"/>
      <c r="QLZ2329" s="225"/>
      <c r="QMA2329" s="225"/>
      <c r="QMB2329" s="225"/>
      <c r="QMC2329" s="225"/>
      <c r="QMD2329" s="225"/>
      <c r="QME2329" s="225"/>
      <c r="QMF2329" s="225"/>
      <c r="QMG2329" s="225"/>
      <c r="QMH2329" s="225"/>
      <c r="QMI2329" s="225"/>
      <c r="QMJ2329" s="225"/>
      <c r="QMK2329" s="225"/>
      <c r="QML2329" s="225"/>
      <c r="QMM2329" s="225"/>
      <c r="QMN2329" s="225"/>
      <c r="QMO2329" s="225"/>
      <c r="QMP2329" s="225"/>
      <c r="QMQ2329" s="225"/>
      <c r="QMR2329" s="225"/>
      <c r="QMS2329" s="225"/>
      <c r="QMT2329" s="225"/>
      <c r="QMU2329" s="225"/>
      <c r="QMV2329" s="225"/>
      <c r="QMW2329" s="225"/>
      <c r="QMX2329" s="225"/>
      <c r="QMY2329" s="225"/>
      <c r="QMZ2329" s="225"/>
      <c r="QNA2329" s="225"/>
      <c r="QNB2329" s="225"/>
      <c r="QNC2329" s="225"/>
      <c r="QND2329" s="225"/>
      <c r="QNE2329" s="225"/>
      <c r="QNF2329" s="225"/>
      <c r="QNG2329" s="225"/>
      <c r="QNH2329" s="225"/>
      <c r="QNI2329" s="225"/>
      <c r="QNJ2329" s="225"/>
      <c r="QNK2329" s="225"/>
      <c r="QNL2329" s="225"/>
      <c r="QNM2329" s="225"/>
      <c r="QNN2329" s="225"/>
      <c r="QNO2329" s="225"/>
      <c r="QNP2329" s="225"/>
      <c r="QNQ2329" s="225"/>
      <c r="QNR2329" s="225"/>
      <c r="QNS2329" s="225"/>
      <c r="QNT2329" s="225"/>
      <c r="QNU2329" s="225"/>
      <c r="QNV2329" s="225"/>
      <c r="QNW2329" s="225"/>
      <c r="QNX2329" s="225"/>
      <c r="QNY2329" s="225"/>
      <c r="QNZ2329" s="225"/>
      <c r="QOA2329" s="225"/>
      <c r="QOB2329" s="225"/>
      <c r="QOC2329" s="225"/>
      <c r="QOD2329" s="225"/>
      <c r="QOE2329" s="225"/>
      <c r="QOF2329" s="225"/>
      <c r="QOG2329" s="225"/>
      <c r="QOH2329" s="225"/>
      <c r="QOI2329" s="225"/>
      <c r="QOJ2329" s="225"/>
      <c r="QOK2329" s="225"/>
      <c r="QOL2329" s="225"/>
      <c r="QOM2329" s="225"/>
      <c r="QON2329" s="225"/>
      <c r="QOO2329" s="225"/>
      <c r="QOP2329" s="225"/>
      <c r="QOQ2329" s="225"/>
      <c r="QOR2329" s="225"/>
      <c r="QOS2329" s="225"/>
      <c r="QOT2329" s="225"/>
      <c r="QOU2329" s="225"/>
      <c r="QOV2329" s="225"/>
      <c r="QOW2329" s="225"/>
      <c r="QOX2329" s="225"/>
      <c r="QOY2329" s="225"/>
      <c r="QOZ2329" s="225"/>
      <c r="QPA2329" s="225"/>
      <c r="QPB2329" s="225"/>
      <c r="QPC2329" s="225"/>
      <c r="QPD2329" s="225"/>
      <c r="QPE2329" s="225"/>
      <c r="QPF2329" s="225"/>
      <c r="QPG2329" s="225"/>
      <c r="QPH2329" s="225"/>
      <c r="QPI2329" s="225"/>
      <c r="QPJ2329" s="225"/>
      <c r="QPK2329" s="225"/>
      <c r="QPL2329" s="225"/>
      <c r="QPM2329" s="225"/>
      <c r="QPN2329" s="225"/>
      <c r="QPO2329" s="225"/>
      <c r="QPP2329" s="225"/>
      <c r="QPQ2329" s="225"/>
      <c r="QPR2329" s="225"/>
      <c r="QPS2329" s="225"/>
      <c r="QPT2329" s="225"/>
      <c r="QPU2329" s="225"/>
      <c r="QPV2329" s="225"/>
      <c r="QPW2329" s="225"/>
      <c r="QPX2329" s="225"/>
      <c r="QPY2329" s="225"/>
      <c r="QPZ2329" s="225"/>
      <c r="QQA2329" s="225"/>
      <c r="QQB2329" s="225"/>
      <c r="QQC2329" s="225"/>
      <c r="QQD2329" s="225"/>
      <c r="QQE2329" s="225"/>
      <c r="QQF2329" s="225"/>
      <c r="QQG2329" s="225"/>
      <c r="QQH2329" s="225"/>
      <c r="QQI2329" s="225"/>
      <c r="QQJ2329" s="225"/>
      <c r="QQK2329" s="225"/>
      <c r="QQL2329" s="225"/>
      <c r="QQM2329" s="225"/>
      <c r="QQN2329" s="225"/>
      <c r="QQO2329" s="225"/>
      <c r="QQP2329" s="225"/>
      <c r="QQQ2329" s="225"/>
      <c r="QQR2329" s="225"/>
      <c r="QQS2329" s="225"/>
      <c r="QQT2329" s="225"/>
      <c r="QQU2329" s="225"/>
      <c r="QQV2329" s="225"/>
      <c r="QQW2329" s="225"/>
      <c r="QQX2329" s="225"/>
      <c r="QQY2329" s="225"/>
      <c r="QQZ2329" s="225"/>
      <c r="QRA2329" s="225"/>
      <c r="QRB2329" s="225"/>
      <c r="QRC2329" s="225"/>
      <c r="QRD2329" s="225"/>
      <c r="QRE2329" s="225"/>
      <c r="QRF2329" s="225"/>
      <c r="QRG2329" s="225"/>
      <c r="QRH2329" s="225"/>
      <c r="QRI2329" s="225"/>
      <c r="QRJ2329" s="225"/>
      <c r="QRK2329" s="225"/>
      <c r="QRL2329" s="225"/>
      <c r="QRM2329" s="225"/>
      <c r="QRN2329" s="225"/>
      <c r="QRO2329" s="225"/>
      <c r="QRP2329" s="225"/>
      <c r="QRQ2329" s="225"/>
      <c r="QRR2329" s="225"/>
      <c r="QRS2329" s="225"/>
      <c r="QRT2329" s="225"/>
      <c r="QRU2329" s="225"/>
      <c r="QRV2329" s="225"/>
      <c r="QRW2329" s="225"/>
      <c r="QRX2329" s="225"/>
      <c r="QRY2329" s="225"/>
      <c r="QRZ2329" s="225"/>
      <c r="QSA2329" s="225"/>
      <c r="QSB2329" s="225"/>
      <c r="QSC2329" s="225"/>
      <c r="QSD2329" s="225"/>
      <c r="QSE2329" s="225"/>
      <c r="QSF2329" s="225"/>
      <c r="QSG2329" s="225"/>
      <c r="QSH2329" s="225"/>
      <c r="QSI2329" s="225"/>
      <c r="QSJ2329" s="225"/>
      <c r="QSK2329" s="225"/>
      <c r="QSL2329" s="225"/>
      <c r="QSM2329" s="225"/>
      <c r="QSN2329" s="225"/>
      <c r="QSO2329" s="225"/>
      <c r="QSP2329" s="225"/>
      <c r="QSQ2329" s="225"/>
      <c r="QSR2329" s="225"/>
      <c r="QSS2329" s="225"/>
      <c r="QST2329" s="225"/>
      <c r="QSU2329" s="225"/>
      <c r="QSV2329" s="225"/>
      <c r="QSW2329" s="225"/>
      <c r="QSX2329" s="225"/>
      <c r="QSY2329" s="225"/>
      <c r="QSZ2329" s="225"/>
      <c r="QTA2329" s="225"/>
      <c r="QTB2329" s="225"/>
      <c r="QTC2329" s="225"/>
      <c r="QTD2329" s="225"/>
      <c r="QTE2329" s="225"/>
      <c r="QTF2329" s="225"/>
      <c r="QTG2329" s="225"/>
      <c r="QTH2329" s="225"/>
      <c r="QTI2329" s="225"/>
      <c r="QTJ2329" s="225"/>
      <c r="QTK2329" s="225"/>
      <c r="QTL2329" s="225"/>
      <c r="QTM2329" s="225"/>
      <c r="QTN2329" s="225"/>
      <c r="QTO2329" s="225"/>
      <c r="QTP2329" s="225"/>
      <c r="QTQ2329" s="225"/>
      <c r="QTR2329" s="225"/>
      <c r="QTS2329" s="225"/>
      <c r="QTT2329" s="225"/>
      <c r="QTU2329" s="225"/>
      <c r="QTV2329" s="225"/>
      <c r="QTW2329" s="225"/>
      <c r="QTX2329" s="225"/>
      <c r="QTY2329" s="225"/>
      <c r="QTZ2329" s="225"/>
      <c r="QUA2329" s="225"/>
      <c r="QUB2329" s="225"/>
      <c r="QUC2329" s="225"/>
      <c r="QUD2329" s="225"/>
      <c r="QUE2329" s="225"/>
      <c r="QUF2329" s="225"/>
      <c r="QUG2329" s="225"/>
      <c r="QUH2329" s="225"/>
      <c r="QUI2329" s="225"/>
      <c r="QUJ2329" s="225"/>
      <c r="QUK2329" s="225"/>
      <c r="QUL2329" s="225"/>
      <c r="QUM2329" s="225"/>
      <c r="QUN2329" s="225"/>
      <c r="QUO2329" s="225"/>
      <c r="QUP2329" s="225"/>
      <c r="QUQ2329" s="225"/>
      <c r="QUR2329" s="225"/>
      <c r="QUS2329" s="225"/>
      <c r="QUT2329" s="225"/>
      <c r="QUU2329" s="225"/>
      <c r="QUV2329" s="225"/>
      <c r="QUW2329" s="225"/>
      <c r="QUX2329" s="225"/>
      <c r="QUY2329" s="225"/>
      <c r="QUZ2329" s="225"/>
      <c r="QVA2329" s="225"/>
      <c r="QVB2329" s="225"/>
      <c r="QVC2329" s="225"/>
      <c r="QVD2329" s="225"/>
      <c r="QVE2329" s="225"/>
      <c r="QVF2329" s="225"/>
      <c r="QVG2329" s="225"/>
      <c r="QVH2329" s="225"/>
      <c r="QVI2329" s="225"/>
      <c r="QVJ2329" s="225"/>
      <c r="QVK2329" s="225"/>
      <c r="QVL2329" s="225"/>
      <c r="QVM2329" s="225"/>
      <c r="QVN2329" s="225"/>
      <c r="QVO2329" s="225"/>
      <c r="QVP2329" s="225"/>
      <c r="QVQ2329" s="225"/>
      <c r="QVR2329" s="225"/>
      <c r="QVS2329" s="225"/>
      <c r="QVT2329" s="225"/>
      <c r="QVU2329" s="225"/>
      <c r="QVV2329" s="225"/>
      <c r="QVW2329" s="225"/>
      <c r="QVX2329" s="225"/>
      <c r="QVY2329" s="225"/>
      <c r="QVZ2329" s="225"/>
      <c r="QWA2329" s="225"/>
      <c r="QWB2329" s="225"/>
      <c r="QWC2329" s="225"/>
      <c r="QWD2329" s="225"/>
      <c r="QWE2329" s="225"/>
      <c r="QWF2329" s="225"/>
      <c r="QWG2329" s="225"/>
      <c r="QWH2329" s="225"/>
      <c r="QWI2329" s="225"/>
      <c r="QWJ2329" s="225"/>
      <c r="QWK2329" s="225"/>
      <c r="QWL2329" s="225"/>
      <c r="QWM2329" s="225"/>
      <c r="QWN2329" s="225"/>
      <c r="QWO2329" s="225"/>
      <c r="QWP2329" s="225"/>
      <c r="QWQ2329" s="225"/>
      <c r="QWR2329" s="225"/>
      <c r="QWS2329" s="225"/>
      <c r="QWT2329" s="225"/>
      <c r="QWU2329" s="225"/>
      <c r="QWV2329" s="225"/>
      <c r="QWW2329" s="225"/>
      <c r="QWX2329" s="225"/>
      <c r="QWY2329" s="225"/>
      <c r="QWZ2329" s="225"/>
      <c r="QXA2329" s="225"/>
      <c r="QXB2329" s="225"/>
      <c r="QXC2329" s="225"/>
      <c r="QXD2329" s="225"/>
      <c r="QXE2329" s="225"/>
      <c r="QXF2329" s="225"/>
      <c r="QXG2329" s="225"/>
      <c r="QXH2329" s="225"/>
      <c r="QXI2329" s="225"/>
      <c r="QXJ2329" s="225"/>
      <c r="QXK2329" s="225"/>
      <c r="QXL2329" s="225"/>
      <c r="QXM2329" s="225"/>
      <c r="QXN2329" s="225"/>
      <c r="QXO2329" s="225"/>
      <c r="QXP2329" s="225"/>
      <c r="QXQ2329" s="225"/>
      <c r="QXR2329" s="225"/>
      <c r="QXS2329" s="225"/>
      <c r="QXT2329" s="225"/>
      <c r="QXU2329" s="225"/>
      <c r="QXV2329" s="225"/>
      <c r="QXW2329" s="225"/>
      <c r="QXX2329" s="225"/>
      <c r="QXY2329" s="225"/>
      <c r="QXZ2329" s="225"/>
      <c r="QYA2329" s="225"/>
      <c r="QYB2329" s="225"/>
      <c r="QYC2329" s="225"/>
      <c r="QYD2329" s="225"/>
      <c r="QYE2329" s="225"/>
      <c r="QYF2329" s="225"/>
      <c r="QYG2329" s="225"/>
      <c r="QYH2329" s="225"/>
      <c r="QYI2329" s="225"/>
      <c r="QYJ2329" s="225"/>
      <c r="QYK2329" s="225"/>
      <c r="QYL2329" s="225"/>
      <c r="QYM2329" s="225"/>
      <c r="QYN2329" s="225"/>
      <c r="QYO2329" s="225"/>
      <c r="QYP2329" s="225"/>
      <c r="QYQ2329" s="225"/>
      <c r="QYR2329" s="225"/>
      <c r="QYS2329" s="225"/>
      <c r="QYT2329" s="225"/>
      <c r="QYU2329" s="225"/>
      <c r="QYV2329" s="225"/>
      <c r="QYW2329" s="225"/>
      <c r="QYX2329" s="225"/>
      <c r="QYY2329" s="225"/>
      <c r="QYZ2329" s="225"/>
      <c r="QZA2329" s="225"/>
      <c r="QZB2329" s="225"/>
      <c r="QZC2329" s="225"/>
      <c r="QZD2329" s="225"/>
      <c r="QZE2329" s="225"/>
      <c r="QZF2329" s="225"/>
      <c r="QZG2329" s="225"/>
      <c r="QZH2329" s="225"/>
      <c r="QZI2329" s="225"/>
      <c r="QZJ2329" s="225"/>
      <c r="QZK2329" s="225"/>
      <c r="QZL2329" s="225"/>
      <c r="QZM2329" s="225"/>
      <c r="QZN2329" s="225"/>
      <c r="QZO2329" s="225"/>
      <c r="QZP2329" s="225"/>
      <c r="QZQ2329" s="225"/>
      <c r="QZR2329" s="225"/>
      <c r="QZS2329" s="225"/>
      <c r="QZT2329" s="225"/>
      <c r="QZU2329" s="225"/>
      <c r="QZV2329" s="225"/>
      <c r="QZW2329" s="225"/>
      <c r="QZX2329" s="225"/>
      <c r="QZY2329" s="225"/>
      <c r="QZZ2329" s="225"/>
      <c r="RAA2329" s="225"/>
      <c r="RAB2329" s="225"/>
      <c r="RAC2329" s="225"/>
      <c r="RAD2329" s="225"/>
      <c r="RAE2329" s="225"/>
      <c r="RAF2329" s="225"/>
      <c r="RAG2329" s="225"/>
      <c r="RAH2329" s="225"/>
      <c r="RAI2329" s="225"/>
      <c r="RAJ2329" s="225"/>
      <c r="RAK2329" s="225"/>
      <c r="RAL2329" s="225"/>
      <c r="RAM2329" s="225"/>
      <c r="RAN2329" s="225"/>
      <c r="RAO2329" s="225"/>
      <c r="RAP2329" s="225"/>
      <c r="RAQ2329" s="225"/>
      <c r="RAR2329" s="225"/>
      <c r="RAS2329" s="225"/>
      <c r="RAT2329" s="225"/>
      <c r="RAU2329" s="225"/>
      <c r="RAV2329" s="225"/>
      <c r="RAW2329" s="225"/>
      <c r="RAX2329" s="225"/>
      <c r="RAY2329" s="225"/>
      <c r="RAZ2329" s="225"/>
      <c r="RBA2329" s="225"/>
      <c r="RBB2329" s="225"/>
      <c r="RBC2329" s="225"/>
      <c r="RBD2329" s="225"/>
      <c r="RBE2329" s="225"/>
      <c r="RBF2329" s="225"/>
      <c r="RBG2329" s="225"/>
      <c r="RBH2329" s="225"/>
      <c r="RBI2329" s="225"/>
      <c r="RBJ2329" s="225"/>
      <c r="RBK2329" s="225"/>
      <c r="RBL2329" s="225"/>
      <c r="RBM2329" s="225"/>
      <c r="RBN2329" s="225"/>
      <c r="RBO2329" s="225"/>
      <c r="RBP2329" s="225"/>
      <c r="RBQ2329" s="225"/>
      <c r="RBR2329" s="225"/>
      <c r="RBS2329" s="225"/>
      <c r="RBT2329" s="225"/>
      <c r="RBU2329" s="225"/>
      <c r="RBV2329" s="225"/>
      <c r="RBW2329" s="225"/>
      <c r="RBX2329" s="225"/>
      <c r="RBY2329" s="225"/>
      <c r="RBZ2329" s="225"/>
      <c r="RCA2329" s="225"/>
      <c r="RCB2329" s="225"/>
      <c r="RCC2329" s="225"/>
      <c r="RCD2329" s="225"/>
      <c r="RCE2329" s="225"/>
      <c r="RCF2329" s="225"/>
      <c r="RCG2329" s="225"/>
      <c r="RCH2329" s="225"/>
      <c r="RCI2329" s="225"/>
      <c r="RCJ2329" s="225"/>
      <c r="RCK2329" s="225"/>
      <c r="RCL2329" s="225"/>
      <c r="RCM2329" s="225"/>
      <c r="RCN2329" s="225"/>
      <c r="RCO2329" s="225"/>
      <c r="RCP2329" s="225"/>
      <c r="RCQ2329" s="225"/>
      <c r="RCR2329" s="225"/>
      <c r="RCS2329" s="225"/>
      <c r="RCT2329" s="225"/>
      <c r="RCU2329" s="225"/>
      <c r="RCV2329" s="225"/>
      <c r="RCW2329" s="225"/>
      <c r="RCX2329" s="225"/>
      <c r="RCY2329" s="225"/>
      <c r="RCZ2329" s="225"/>
      <c r="RDA2329" s="225"/>
      <c r="RDB2329" s="225"/>
      <c r="RDC2329" s="225"/>
      <c r="RDD2329" s="225"/>
      <c r="RDE2329" s="225"/>
      <c r="RDF2329" s="225"/>
      <c r="RDG2329" s="225"/>
      <c r="RDH2329" s="225"/>
      <c r="RDI2329" s="225"/>
      <c r="RDJ2329" s="225"/>
      <c r="RDK2329" s="225"/>
      <c r="RDL2329" s="225"/>
      <c r="RDM2329" s="225"/>
      <c r="RDN2329" s="225"/>
      <c r="RDO2329" s="225"/>
      <c r="RDP2329" s="225"/>
      <c r="RDQ2329" s="225"/>
      <c r="RDR2329" s="225"/>
      <c r="RDS2329" s="225"/>
      <c r="RDT2329" s="225"/>
      <c r="RDU2329" s="225"/>
      <c r="RDV2329" s="225"/>
      <c r="RDW2329" s="225"/>
      <c r="RDX2329" s="225"/>
      <c r="RDY2329" s="225"/>
      <c r="RDZ2329" s="225"/>
      <c r="REA2329" s="225"/>
      <c r="REB2329" s="225"/>
      <c r="REC2329" s="225"/>
      <c r="RED2329" s="225"/>
      <c r="REE2329" s="225"/>
      <c r="REF2329" s="225"/>
      <c r="REG2329" s="225"/>
      <c r="REH2329" s="225"/>
      <c r="REI2329" s="225"/>
      <c r="REJ2329" s="225"/>
      <c r="REK2329" s="225"/>
      <c r="REL2329" s="225"/>
      <c r="REM2329" s="225"/>
      <c r="REN2329" s="225"/>
      <c r="REO2329" s="225"/>
      <c r="REP2329" s="225"/>
      <c r="REQ2329" s="225"/>
      <c r="RER2329" s="225"/>
      <c r="RES2329" s="225"/>
      <c r="RET2329" s="225"/>
      <c r="REU2329" s="225"/>
      <c r="REV2329" s="225"/>
      <c r="REW2329" s="225"/>
      <c r="REX2329" s="225"/>
      <c r="REY2329" s="225"/>
      <c r="REZ2329" s="225"/>
      <c r="RFA2329" s="225"/>
      <c r="RFB2329" s="225"/>
      <c r="RFC2329" s="225"/>
      <c r="RFD2329" s="225"/>
      <c r="RFE2329" s="225"/>
      <c r="RFF2329" s="225"/>
      <c r="RFG2329" s="225"/>
      <c r="RFH2329" s="225"/>
      <c r="RFI2329" s="225"/>
      <c r="RFJ2329" s="225"/>
      <c r="RFK2329" s="225"/>
      <c r="RFL2329" s="225"/>
      <c r="RFM2329" s="225"/>
      <c r="RFN2329" s="225"/>
      <c r="RFO2329" s="225"/>
      <c r="RFP2329" s="225"/>
      <c r="RFQ2329" s="225"/>
      <c r="RFR2329" s="225"/>
      <c r="RFS2329" s="225"/>
      <c r="RFT2329" s="225"/>
      <c r="RFU2329" s="225"/>
      <c r="RFV2329" s="225"/>
      <c r="RFW2329" s="225"/>
      <c r="RFX2329" s="225"/>
      <c r="RFY2329" s="225"/>
      <c r="RFZ2329" s="225"/>
      <c r="RGA2329" s="225"/>
      <c r="RGB2329" s="225"/>
      <c r="RGC2329" s="225"/>
      <c r="RGD2329" s="225"/>
      <c r="RGE2329" s="225"/>
      <c r="RGF2329" s="225"/>
      <c r="RGG2329" s="225"/>
      <c r="RGH2329" s="225"/>
      <c r="RGI2329" s="225"/>
      <c r="RGJ2329" s="225"/>
      <c r="RGK2329" s="225"/>
      <c r="RGL2329" s="225"/>
      <c r="RGM2329" s="225"/>
      <c r="RGN2329" s="225"/>
      <c r="RGO2329" s="225"/>
      <c r="RGP2329" s="225"/>
      <c r="RGQ2329" s="225"/>
      <c r="RGR2329" s="225"/>
      <c r="RGS2329" s="225"/>
      <c r="RGT2329" s="225"/>
      <c r="RGU2329" s="225"/>
      <c r="RGV2329" s="225"/>
      <c r="RGW2329" s="225"/>
      <c r="RGX2329" s="225"/>
      <c r="RGY2329" s="225"/>
      <c r="RGZ2329" s="225"/>
      <c r="RHA2329" s="225"/>
      <c r="RHB2329" s="225"/>
      <c r="RHC2329" s="225"/>
      <c r="RHD2329" s="225"/>
      <c r="RHE2329" s="225"/>
      <c r="RHF2329" s="225"/>
      <c r="RHG2329" s="225"/>
      <c r="RHH2329" s="225"/>
      <c r="RHI2329" s="225"/>
      <c r="RHJ2329" s="225"/>
      <c r="RHK2329" s="225"/>
      <c r="RHL2329" s="225"/>
      <c r="RHM2329" s="225"/>
      <c r="RHN2329" s="225"/>
      <c r="RHO2329" s="225"/>
      <c r="RHP2329" s="225"/>
      <c r="RHQ2329" s="225"/>
      <c r="RHR2329" s="225"/>
      <c r="RHS2329" s="225"/>
      <c r="RHT2329" s="225"/>
      <c r="RHU2329" s="225"/>
      <c r="RHV2329" s="225"/>
      <c r="RHW2329" s="225"/>
      <c r="RHX2329" s="225"/>
      <c r="RHY2329" s="225"/>
      <c r="RHZ2329" s="225"/>
      <c r="RIA2329" s="225"/>
      <c r="RIB2329" s="225"/>
      <c r="RIC2329" s="225"/>
      <c r="RID2329" s="225"/>
      <c r="RIE2329" s="225"/>
      <c r="RIF2329" s="225"/>
      <c r="RIG2329" s="225"/>
      <c r="RIH2329" s="225"/>
      <c r="RII2329" s="225"/>
      <c r="RIJ2329" s="225"/>
      <c r="RIK2329" s="225"/>
      <c r="RIL2329" s="225"/>
      <c r="RIM2329" s="225"/>
      <c r="RIN2329" s="225"/>
      <c r="RIO2329" s="225"/>
      <c r="RIP2329" s="225"/>
      <c r="RIQ2329" s="225"/>
      <c r="RIR2329" s="225"/>
      <c r="RIS2329" s="225"/>
      <c r="RIT2329" s="225"/>
      <c r="RIU2329" s="225"/>
      <c r="RIV2329" s="225"/>
      <c r="RIW2329" s="225"/>
      <c r="RIX2329" s="225"/>
      <c r="RIY2329" s="225"/>
      <c r="RIZ2329" s="225"/>
      <c r="RJA2329" s="225"/>
      <c r="RJB2329" s="225"/>
      <c r="RJC2329" s="225"/>
      <c r="RJD2329" s="225"/>
      <c r="RJE2329" s="225"/>
      <c r="RJF2329" s="225"/>
      <c r="RJG2329" s="225"/>
      <c r="RJH2329" s="225"/>
      <c r="RJI2329" s="225"/>
      <c r="RJJ2329" s="225"/>
      <c r="RJK2329" s="225"/>
      <c r="RJL2329" s="225"/>
      <c r="RJM2329" s="225"/>
      <c r="RJN2329" s="225"/>
      <c r="RJO2329" s="225"/>
      <c r="RJP2329" s="225"/>
      <c r="RJQ2329" s="225"/>
      <c r="RJR2329" s="225"/>
      <c r="RJS2329" s="225"/>
      <c r="RJT2329" s="225"/>
      <c r="RJU2329" s="225"/>
      <c r="RJV2329" s="225"/>
      <c r="RJW2329" s="225"/>
      <c r="RJX2329" s="225"/>
      <c r="RJY2329" s="225"/>
      <c r="RJZ2329" s="225"/>
      <c r="RKA2329" s="225"/>
      <c r="RKB2329" s="225"/>
      <c r="RKC2329" s="225"/>
      <c r="RKD2329" s="225"/>
      <c r="RKE2329" s="225"/>
      <c r="RKF2329" s="225"/>
      <c r="RKG2329" s="225"/>
      <c r="RKH2329" s="225"/>
      <c r="RKI2329" s="225"/>
      <c r="RKJ2329" s="225"/>
      <c r="RKK2329" s="225"/>
      <c r="RKL2329" s="225"/>
      <c r="RKM2329" s="225"/>
      <c r="RKN2329" s="225"/>
      <c r="RKO2329" s="225"/>
      <c r="RKP2329" s="225"/>
      <c r="RKQ2329" s="225"/>
      <c r="RKR2329" s="225"/>
      <c r="RKS2329" s="225"/>
      <c r="RKT2329" s="225"/>
      <c r="RKU2329" s="225"/>
      <c r="RKV2329" s="225"/>
      <c r="RKW2329" s="225"/>
      <c r="RKX2329" s="225"/>
      <c r="RKY2329" s="225"/>
      <c r="RKZ2329" s="225"/>
      <c r="RLA2329" s="225"/>
      <c r="RLB2329" s="225"/>
      <c r="RLC2329" s="225"/>
      <c r="RLD2329" s="225"/>
      <c r="RLE2329" s="225"/>
      <c r="RLF2329" s="225"/>
      <c r="RLG2329" s="225"/>
      <c r="RLH2329" s="225"/>
      <c r="RLI2329" s="225"/>
      <c r="RLJ2329" s="225"/>
      <c r="RLK2329" s="225"/>
      <c r="RLL2329" s="225"/>
      <c r="RLM2329" s="225"/>
      <c r="RLN2329" s="225"/>
      <c r="RLO2329" s="225"/>
      <c r="RLP2329" s="225"/>
      <c r="RLQ2329" s="225"/>
      <c r="RLR2329" s="225"/>
      <c r="RLS2329" s="225"/>
      <c r="RLT2329" s="225"/>
      <c r="RLU2329" s="225"/>
      <c r="RLV2329" s="225"/>
      <c r="RLW2329" s="225"/>
      <c r="RLX2329" s="225"/>
      <c r="RLY2329" s="225"/>
      <c r="RLZ2329" s="225"/>
      <c r="RMA2329" s="225"/>
      <c r="RMB2329" s="225"/>
      <c r="RMC2329" s="225"/>
      <c r="RMD2329" s="225"/>
      <c r="RME2329" s="225"/>
      <c r="RMF2329" s="225"/>
      <c r="RMG2329" s="225"/>
      <c r="RMH2329" s="225"/>
      <c r="RMI2329" s="225"/>
      <c r="RMJ2329" s="225"/>
      <c r="RMK2329" s="225"/>
      <c r="RML2329" s="225"/>
      <c r="RMM2329" s="225"/>
      <c r="RMN2329" s="225"/>
      <c r="RMO2329" s="225"/>
      <c r="RMP2329" s="225"/>
      <c r="RMQ2329" s="225"/>
      <c r="RMR2329" s="225"/>
      <c r="RMS2329" s="225"/>
      <c r="RMT2329" s="225"/>
      <c r="RMU2329" s="225"/>
      <c r="RMV2329" s="225"/>
      <c r="RMW2329" s="225"/>
      <c r="RMX2329" s="225"/>
      <c r="RMY2329" s="225"/>
      <c r="RMZ2329" s="225"/>
      <c r="RNA2329" s="225"/>
      <c r="RNB2329" s="225"/>
      <c r="RNC2329" s="225"/>
      <c r="RND2329" s="225"/>
      <c r="RNE2329" s="225"/>
      <c r="RNF2329" s="225"/>
      <c r="RNG2329" s="225"/>
      <c r="RNH2329" s="225"/>
      <c r="RNI2329" s="225"/>
      <c r="RNJ2329" s="225"/>
      <c r="RNK2329" s="225"/>
      <c r="RNL2329" s="225"/>
      <c r="RNM2329" s="225"/>
      <c r="RNN2329" s="225"/>
      <c r="RNO2329" s="225"/>
      <c r="RNP2329" s="225"/>
      <c r="RNQ2329" s="225"/>
      <c r="RNR2329" s="225"/>
      <c r="RNS2329" s="225"/>
      <c r="RNT2329" s="225"/>
      <c r="RNU2329" s="225"/>
      <c r="RNV2329" s="225"/>
      <c r="RNW2329" s="225"/>
      <c r="RNX2329" s="225"/>
      <c r="RNY2329" s="225"/>
      <c r="RNZ2329" s="225"/>
      <c r="ROA2329" s="225"/>
      <c r="ROB2329" s="225"/>
      <c r="ROC2329" s="225"/>
      <c r="ROD2329" s="225"/>
      <c r="ROE2329" s="225"/>
      <c r="ROF2329" s="225"/>
      <c r="ROG2329" s="225"/>
      <c r="ROH2329" s="225"/>
      <c r="ROI2329" s="225"/>
      <c r="ROJ2329" s="225"/>
      <c r="ROK2329" s="225"/>
      <c r="ROL2329" s="225"/>
      <c r="ROM2329" s="225"/>
      <c r="RON2329" s="225"/>
      <c r="ROO2329" s="225"/>
      <c r="ROP2329" s="225"/>
      <c r="ROQ2329" s="225"/>
      <c r="ROR2329" s="225"/>
      <c r="ROS2329" s="225"/>
      <c r="ROT2329" s="225"/>
      <c r="ROU2329" s="225"/>
      <c r="ROV2329" s="225"/>
      <c r="ROW2329" s="225"/>
      <c r="ROX2329" s="225"/>
      <c r="ROY2329" s="225"/>
      <c r="ROZ2329" s="225"/>
      <c r="RPA2329" s="225"/>
      <c r="RPB2329" s="225"/>
      <c r="RPC2329" s="225"/>
      <c r="RPD2329" s="225"/>
      <c r="RPE2329" s="225"/>
      <c r="RPF2329" s="225"/>
      <c r="RPG2329" s="225"/>
      <c r="RPH2329" s="225"/>
      <c r="RPI2329" s="225"/>
      <c r="RPJ2329" s="225"/>
      <c r="RPK2329" s="225"/>
      <c r="RPL2329" s="225"/>
      <c r="RPM2329" s="225"/>
      <c r="RPN2329" s="225"/>
      <c r="RPO2329" s="225"/>
      <c r="RPP2329" s="225"/>
      <c r="RPQ2329" s="225"/>
      <c r="RPR2329" s="225"/>
      <c r="RPS2329" s="225"/>
      <c r="RPT2329" s="225"/>
      <c r="RPU2329" s="225"/>
      <c r="RPV2329" s="225"/>
      <c r="RPW2329" s="225"/>
      <c r="RPX2329" s="225"/>
      <c r="RPY2329" s="225"/>
      <c r="RPZ2329" s="225"/>
      <c r="RQA2329" s="225"/>
      <c r="RQB2329" s="225"/>
      <c r="RQC2329" s="225"/>
      <c r="RQD2329" s="225"/>
      <c r="RQE2329" s="225"/>
      <c r="RQF2329" s="225"/>
      <c r="RQG2329" s="225"/>
      <c r="RQH2329" s="225"/>
      <c r="RQI2329" s="225"/>
      <c r="RQJ2329" s="225"/>
      <c r="RQK2329" s="225"/>
      <c r="RQL2329" s="225"/>
      <c r="RQM2329" s="225"/>
      <c r="RQN2329" s="225"/>
      <c r="RQO2329" s="225"/>
      <c r="RQP2329" s="225"/>
      <c r="RQQ2329" s="225"/>
      <c r="RQR2329" s="225"/>
      <c r="RQS2329" s="225"/>
      <c r="RQT2329" s="225"/>
      <c r="RQU2329" s="225"/>
      <c r="RQV2329" s="225"/>
      <c r="RQW2329" s="225"/>
      <c r="RQX2329" s="225"/>
      <c r="RQY2329" s="225"/>
      <c r="RQZ2329" s="225"/>
      <c r="RRA2329" s="225"/>
      <c r="RRB2329" s="225"/>
      <c r="RRC2329" s="225"/>
      <c r="RRD2329" s="225"/>
      <c r="RRE2329" s="225"/>
      <c r="RRF2329" s="225"/>
      <c r="RRG2329" s="225"/>
      <c r="RRH2329" s="225"/>
      <c r="RRI2329" s="225"/>
      <c r="RRJ2329" s="225"/>
      <c r="RRK2329" s="225"/>
      <c r="RRL2329" s="225"/>
      <c r="RRM2329" s="225"/>
      <c r="RRN2329" s="225"/>
      <c r="RRO2329" s="225"/>
      <c r="RRP2329" s="225"/>
      <c r="RRQ2329" s="225"/>
      <c r="RRR2329" s="225"/>
      <c r="RRS2329" s="225"/>
      <c r="RRT2329" s="225"/>
      <c r="RRU2329" s="225"/>
      <c r="RRV2329" s="225"/>
      <c r="RRW2329" s="225"/>
      <c r="RRX2329" s="225"/>
      <c r="RRY2329" s="225"/>
      <c r="RRZ2329" s="225"/>
      <c r="RSA2329" s="225"/>
      <c r="RSB2329" s="225"/>
      <c r="RSC2329" s="225"/>
      <c r="RSD2329" s="225"/>
      <c r="RSE2329" s="225"/>
      <c r="RSF2329" s="225"/>
      <c r="RSG2329" s="225"/>
      <c r="RSH2329" s="225"/>
      <c r="RSI2329" s="225"/>
      <c r="RSJ2329" s="225"/>
      <c r="RSK2329" s="225"/>
      <c r="RSL2329" s="225"/>
      <c r="RSM2329" s="225"/>
      <c r="RSN2329" s="225"/>
      <c r="RSO2329" s="225"/>
      <c r="RSP2329" s="225"/>
      <c r="RSQ2329" s="225"/>
      <c r="RSR2329" s="225"/>
      <c r="RSS2329" s="225"/>
      <c r="RST2329" s="225"/>
      <c r="RSU2329" s="225"/>
      <c r="RSV2329" s="225"/>
      <c r="RSW2329" s="225"/>
      <c r="RSX2329" s="225"/>
      <c r="RSY2329" s="225"/>
      <c r="RSZ2329" s="225"/>
      <c r="RTA2329" s="225"/>
      <c r="RTB2329" s="225"/>
      <c r="RTC2329" s="225"/>
      <c r="RTD2329" s="225"/>
      <c r="RTE2329" s="225"/>
      <c r="RTF2329" s="225"/>
      <c r="RTG2329" s="225"/>
      <c r="RTH2329" s="225"/>
      <c r="RTI2329" s="225"/>
      <c r="RTJ2329" s="225"/>
      <c r="RTK2329" s="225"/>
      <c r="RTL2329" s="225"/>
      <c r="RTM2329" s="225"/>
      <c r="RTN2329" s="225"/>
      <c r="RTO2329" s="225"/>
      <c r="RTP2329" s="225"/>
      <c r="RTQ2329" s="225"/>
      <c r="RTR2329" s="225"/>
      <c r="RTS2329" s="225"/>
      <c r="RTT2329" s="225"/>
      <c r="RTU2329" s="225"/>
      <c r="RTV2329" s="225"/>
      <c r="RTW2329" s="225"/>
      <c r="RTX2329" s="225"/>
      <c r="RTY2329" s="225"/>
      <c r="RTZ2329" s="225"/>
      <c r="RUA2329" s="225"/>
      <c r="RUB2329" s="225"/>
      <c r="RUC2329" s="225"/>
      <c r="RUD2329" s="225"/>
      <c r="RUE2329" s="225"/>
      <c r="RUF2329" s="225"/>
      <c r="RUG2329" s="225"/>
      <c r="RUH2329" s="225"/>
      <c r="RUI2329" s="225"/>
      <c r="RUJ2329" s="225"/>
      <c r="RUK2329" s="225"/>
      <c r="RUL2329" s="225"/>
      <c r="RUM2329" s="225"/>
      <c r="RUN2329" s="225"/>
      <c r="RUO2329" s="225"/>
      <c r="RUP2329" s="225"/>
      <c r="RUQ2329" s="225"/>
      <c r="RUR2329" s="225"/>
      <c r="RUS2329" s="225"/>
      <c r="RUT2329" s="225"/>
      <c r="RUU2329" s="225"/>
      <c r="RUV2329" s="225"/>
      <c r="RUW2329" s="225"/>
      <c r="RUX2329" s="225"/>
      <c r="RUY2329" s="225"/>
      <c r="RUZ2329" s="225"/>
      <c r="RVA2329" s="225"/>
      <c r="RVB2329" s="225"/>
      <c r="RVC2329" s="225"/>
      <c r="RVD2329" s="225"/>
      <c r="RVE2329" s="225"/>
      <c r="RVF2329" s="225"/>
      <c r="RVG2329" s="225"/>
      <c r="RVH2329" s="225"/>
      <c r="RVI2329" s="225"/>
      <c r="RVJ2329" s="225"/>
      <c r="RVK2329" s="225"/>
      <c r="RVL2329" s="225"/>
      <c r="RVM2329" s="225"/>
      <c r="RVN2329" s="225"/>
      <c r="RVO2329" s="225"/>
      <c r="RVP2329" s="225"/>
      <c r="RVQ2329" s="225"/>
      <c r="RVR2329" s="225"/>
      <c r="RVS2329" s="225"/>
      <c r="RVT2329" s="225"/>
      <c r="RVU2329" s="225"/>
      <c r="RVV2329" s="225"/>
      <c r="RVW2329" s="225"/>
      <c r="RVX2329" s="225"/>
      <c r="RVY2329" s="225"/>
      <c r="RVZ2329" s="225"/>
      <c r="RWA2329" s="225"/>
      <c r="RWB2329" s="225"/>
      <c r="RWC2329" s="225"/>
      <c r="RWD2329" s="225"/>
      <c r="RWE2329" s="225"/>
      <c r="RWF2329" s="225"/>
      <c r="RWG2329" s="225"/>
      <c r="RWH2329" s="225"/>
      <c r="RWI2329" s="225"/>
      <c r="RWJ2329" s="225"/>
      <c r="RWK2329" s="225"/>
      <c r="RWL2329" s="225"/>
      <c r="RWM2329" s="225"/>
      <c r="RWN2329" s="225"/>
      <c r="RWO2329" s="225"/>
      <c r="RWP2329" s="225"/>
      <c r="RWQ2329" s="225"/>
      <c r="RWR2329" s="225"/>
      <c r="RWS2329" s="225"/>
      <c r="RWT2329" s="225"/>
      <c r="RWU2329" s="225"/>
      <c r="RWV2329" s="225"/>
      <c r="RWW2329" s="225"/>
      <c r="RWX2329" s="225"/>
      <c r="RWY2329" s="225"/>
      <c r="RWZ2329" s="225"/>
      <c r="RXA2329" s="225"/>
      <c r="RXB2329" s="225"/>
      <c r="RXC2329" s="225"/>
      <c r="RXD2329" s="225"/>
      <c r="RXE2329" s="225"/>
      <c r="RXF2329" s="225"/>
      <c r="RXG2329" s="225"/>
      <c r="RXH2329" s="225"/>
      <c r="RXI2329" s="225"/>
      <c r="RXJ2329" s="225"/>
      <c r="RXK2329" s="225"/>
      <c r="RXL2329" s="225"/>
      <c r="RXM2329" s="225"/>
      <c r="RXN2329" s="225"/>
      <c r="RXO2329" s="225"/>
      <c r="RXP2329" s="225"/>
      <c r="RXQ2329" s="225"/>
      <c r="RXR2329" s="225"/>
      <c r="RXS2329" s="225"/>
      <c r="RXT2329" s="225"/>
      <c r="RXU2329" s="225"/>
      <c r="RXV2329" s="225"/>
      <c r="RXW2329" s="225"/>
      <c r="RXX2329" s="225"/>
      <c r="RXY2329" s="225"/>
      <c r="RXZ2329" s="225"/>
      <c r="RYA2329" s="225"/>
      <c r="RYB2329" s="225"/>
      <c r="RYC2329" s="225"/>
      <c r="RYD2329" s="225"/>
      <c r="RYE2329" s="225"/>
      <c r="RYF2329" s="225"/>
      <c r="RYG2329" s="225"/>
      <c r="RYH2329" s="225"/>
      <c r="RYI2329" s="225"/>
      <c r="RYJ2329" s="225"/>
      <c r="RYK2329" s="225"/>
      <c r="RYL2329" s="225"/>
      <c r="RYM2329" s="225"/>
      <c r="RYN2329" s="225"/>
      <c r="RYO2329" s="225"/>
      <c r="RYP2329" s="225"/>
      <c r="RYQ2329" s="225"/>
      <c r="RYR2329" s="225"/>
      <c r="RYS2329" s="225"/>
      <c r="RYT2329" s="225"/>
      <c r="RYU2329" s="225"/>
      <c r="RYV2329" s="225"/>
      <c r="RYW2329" s="225"/>
      <c r="RYX2329" s="225"/>
      <c r="RYY2329" s="225"/>
      <c r="RYZ2329" s="225"/>
      <c r="RZA2329" s="225"/>
      <c r="RZB2329" s="225"/>
      <c r="RZC2329" s="225"/>
      <c r="RZD2329" s="225"/>
      <c r="RZE2329" s="225"/>
      <c r="RZF2329" s="225"/>
      <c r="RZG2329" s="225"/>
      <c r="RZH2329" s="225"/>
      <c r="RZI2329" s="225"/>
      <c r="RZJ2329" s="225"/>
      <c r="RZK2329" s="225"/>
      <c r="RZL2329" s="225"/>
      <c r="RZM2329" s="225"/>
      <c r="RZN2329" s="225"/>
      <c r="RZO2329" s="225"/>
      <c r="RZP2329" s="225"/>
      <c r="RZQ2329" s="225"/>
      <c r="RZR2329" s="225"/>
      <c r="RZS2329" s="225"/>
      <c r="RZT2329" s="225"/>
      <c r="RZU2329" s="225"/>
      <c r="RZV2329" s="225"/>
      <c r="RZW2329" s="225"/>
      <c r="RZX2329" s="225"/>
      <c r="RZY2329" s="225"/>
      <c r="RZZ2329" s="225"/>
      <c r="SAA2329" s="225"/>
      <c r="SAB2329" s="225"/>
      <c r="SAC2329" s="225"/>
      <c r="SAD2329" s="225"/>
      <c r="SAE2329" s="225"/>
      <c r="SAF2329" s="225"/>
      <c r="SAG2329" s="225"/>
      <c r="SAH2329" s="225"/>
      <c r="SAI2329" s="225"/>
      <c r="SAJ2329" s="225"/>
      <c r="SAK2329" s="225"/>
      <c r="SAL2329" s="225"/>
      <c r="SAM2329" s="225"/>
      <c r="SAN2329" s="225"/>
      <c r="SAO2329" s="225"/>
      <c r="SAP2329" s="225"/>
      <c r="SAQ2329" s="225"/>
      <c r="SAR2329" s="225"/>
      <c r="SAS2329" s="225"/>
      <c r="SAT2329" s="225"/>
      <c r="SAU2329" s="225"/>
      <c r="SAV2329" s="225"/>
      <c r="SAW2329" s="225"/>
      <c r="SAX2329" s="225"/>
      <c r="SAY2329" s="225"/>
      <c r="SAZ2329" s="225"/>
      <c r="SBA2329" s="225"/>
      <c r="SBB2329" s="225"/>
      <c r="SBC2329" s="225"/>
      <c r="SBD2329" s="225"/>
      <c r="SBE2329" s="225"/>
      <c r="SBF2329" s="225"/>
      <c r="SBG2329" s="225"/>
      <c r="SBH2329" s="225"/>
      <c r="SBI2329" s="225"/>
      <c r="SBJ2329" s="225"/>
      <c r="SBK2329" s="225"/>
      <c r="SBL2329" s="225"/>
      <c r="SBM2329" s="225"/>
      <c r="SBN2329" s="225"/>
      <c r="SBO2329" s="225"/>
      <c r="SBP2329" s="225"/>
      <c r="SBQ2329" s="225"/>
      <c r="SBR2329" s="225"/>
      <c r="SBS2329" s="225"/>
      <c r="SBT2329" s="225"/>
      <c r="SBU2329" s="225"/>
      <c r="SBV2329" s="225"/>
      <c r="SBW2329" s="225"/>
      <c r="SBX2329" s="225"/>
      <c r="SBY2329" s="225"/>
      <c r="SBZ2329" s="225"/>
      <c r="SCA2329" s="225"/>
      <c r="SCB2329" s="225"/>
      <c r="SCC2329" s="225"/>
      <c r="SCD2329" s="225"/>
      <c r="SCE2329" s="225"/>
      <c r="SCF2329" s="225"/>
      <c r="SCG2329" s="225"/>
      <c r="SCH2329" s="225"/>
      <c r="SCI2329" s="225"/>
      <c r="SCJ2329" s="225"/>
      <c r="SCK2329" s="225"/>
      <c r="SCL2329" s="225"/>
      <c r="SCM2329" s="225"/>
      <c r="SCN2329" s="225"/>
      <c r="SCO2329" s="225"/>
      <c r="SCP2329" s="225"/>
      <c r="SCQ2329" s="225"/>
      <c r="SCR2329" s="225"/>
      <c r="SCS2329" s="225"/>
      <c r="SCT2329" s="225"/>
      <c r="SCU2329" s="225"/>
      <c r="SCV2329" s="225"/>
      <c r="SCW2329" s="225"/>
      <c r="SCX2329" s="225"/>
      <c r="SCY2329" s="225"/>
      <c r="SCZ2329" s="225"/>
      <c r="SDA2329" s="225"/>
      <c r="SDB2329" s="225"/>
      <c r="SDC2329" s="225"/>
      <c r="SDD2329" s="225"/>
      <c r="SDE2329" s="225"/>
      <c r="SDF2329" s="225"/>
      <c r="SDG2329" s="225"/>
      <c r="SDH2329" s="225"/>
      <c r="SDI2329" s="225"/>
      <c r="SDJ2329" s="225"/>
      <c r="SDK2329" s="225"/>
      <c r="SDL2329" s="225"/>
      <c r="SDM2329" s="225"/>
      <c r="SDN2329" s="225"/>
      <c r="SDO2329" s="225"/>
      <c r="SDP2329" s="225"/>
      <c r="SDQ2329" s="225"/>
      <c r="SDR2329" s="225"/>
      <c r="SDS2329" s="225"/>
      <c r="SDT2329" s="225"/>
      <c r="SDU2329" s="225"/>
      <c r="SDV2329" s="225"/>
      <c r="SDW2329" s="225"/>
      <c r="SDX2329" s="225"/>
      <c r="SDY2329" s="225"/>
      <c r="SDZ2329" s="225"/>
      <c r="SEA2329" s="225"/>
      <c r="SEB2329" s="225"/>
      <c r="SEC2329" s="225"/>
      <c r="SED2329" s="225"/>
      <c r="SEE2329" s="225"/>
      <c r="SEF2329" s="225"/>
      <c r="SEG2329" s="225"/>
      <c r="SEH2329" s="225"/>
      <c r="SEI2329" s="225"/>
      <c r="SEJ2329" s="225"/>
      <c r="SEK2329" s="225"/>
      <c r="SEL2329" s="225"/>
      <c r="SEM2329" s="225"/>
      <c r="SEN2329" s="225"/>
      <c r="SEO2329" s="225"/>
      <c r="SEP2329" s="225"/>
      <c r="SEQ2329" s="225"/>
      <c r="SER2329" s="225"/>
      <c r="SES2329" s="225"/>
      <c r="SET2329" s="225"/>
      <c r="SEU2329" s="225"/>
      <c r="SEV2329" s="225"/>
      <c r="SEW2329" s="225"/>
      <c r="SEX2329" s="225"/>
      <c r="SEY2329" s="225"/>
      <c r="SEZ2329" s="225"/>
      <c r="SFA2329" s="225"/>
      <c r="SFB2329" s="225"/>
      <c r="SFC2329" s="225"/>
      <c r="SFD2329" s="225"/>
      <c r="SFE2329" s="225"/>
      <c r="SFF2329" s="225"/>
      <c r="SFG2329" s="225"/>
      <c r="SFH2329" s="225"/>
      <c r="SFI2329" s="225"/>
      <c r="SFJ2329" s="225"/>
      <c r="SFK2329" s="225"/>
      <c r="SFL2329" s="225"/>
      <c r="SFM2329" s="225"/>
      <c r="SFN2329" s="225"/>
      <c r="SFO2329" s="225"/>
      <c r="SFP2329" s="225"/>
      <c r="SFQ2329" s="225"/>
      <c r="SFR2329" s="225"/>
      <c r="SFS2329" s="225"/>
      <c r="SFT2329" s="225"/>
      <c r="SFU2329" s="225"/>
      <c r="SFV2329" s="225"/>
      <c r="SFW2329" s="225"/>
      <c r="SFX2329" s="225"/>
      <c r="SFY2329" s="225"/>
      <c r="SFZ2329" s="225"/>
      <c r="SGA2329" s="225"/>
      <c r="SGB2329" s="225"/>
      <c r="SGC2329" s="225"/>
      <c r="SGD2329" s="225"/>
      <c r="SGE2329" s="225"/>
      <c r="SGF2329" s="225"/>
      <c r="SGG2329" s="225"/>
      <c r="SGH2329" s="225"/>
      <c r="SGI2329" s="225"/>
      <c r="SGJ2329" s="225"/>
      <c r="SGK2329" s="225"/>
      <c r="SGL2329" s="225"/>
      <c r="SGM2329" s="225"/>
      <c r="SGN2329" s="225"/>
      <c r="SGO2329" s="225"/>
      <c r="SGP2329" s="225"/>
      <c r="SGQ2329" s="225"/>
      <c r="SGR2329" s="225"/>
      <c r="SGS2329" s="225"/>
      <c r="SGT2329" s="225"/>
      <c r="SGU2329" s="225"/>
      <c r="SGV2329" s="225"/>
      <c r="SGW2329" s="225"/>
      <c r="SGX2329" s="225"/>
      <c r="SGY2329" s="225"/>
      <c r="SGZ2329" s="225"/>
      <c r="SHA2329" s="225"/>
      <c r="SHB2329" s="225"/>
      <c r="SHC2329" s="225"/>
      <c r="SHD2329" s="225"/>
      <c r="SHE2329" s="225"/>
      <c r="SHF2329" s="225"/>
      <c r="SHG2329" s="225"/>
      <c r="SHH2329" s="225"/>
      <c r="SHI2329" s="225"/>
      <c r="SHJ2329" s="225"/>
      <c r="SHK2329" s="225"/>
      <c r="SHL2329" s="225"/>
      <c r="SHM2329" s="225"/>
      <c r="SHN2329" s="225"/>
      <c r="SHO2329" s="225"/>
      <c r="SHP2329" s="225"/>
      <c r="SHQ2329" s="225"/>
      <c r="SHR2329" s="225"/>
      <c r="SHS2329" s="225"/>
      <c r="SHT2329" s="225"/>
      <c r="SHU2329" s="225"/>
      <c r="SHV2329" s="225"/>
      <c r="SHW2329" s="225"/>
      <c r="SHX2329" s="225"/>
      <c r="SHY2329" s="225"/>
      <c r="SHZ2329" s="225"/>
      <c r="SIA2329" s="225"/>
      <c r="SIB2329" s="225"/>
      <c r="SIC2329" s="225"/>
      <c r="SID2329" s="225"/>
      <c r="SIE2329" s="225"/>
      <c r="SIF2329" s="225"/>
      <c r="SIG2329" s="225"/>
      <c r="SIH2329" s="225"/>
      <c r="SII2329" s="225"/>
      <c r="SIJ2329" s="225"/>
      <c r="SIK2329" s="225"/>
      <c r="SIL2329" s="225"/>
      <c r="SIM2329" s="225"/>
      <c r="SIN2329" s="225"/>
      <c r="SIO2329" s="225"/>
      <c r="SIP2329" s="225"/>
      <c r="SIQ2329" s="225"/>
      <c r="SIR2329" s="225"/>
      <c r="SIS2329" s="225"/>
      <c r="SIT2329" s="225"/>
      <c r="SIU2329" s="225"/>
      <c r="SIV2329" s="225"/>
      <c r="SIW2329" s="225"/>
      <c r="SIX2329" s="225"/>
      <c r="SIY2329" s="225"/>
      <c r="SIZ2329" s="225"/>
      <c r="SJA2329" s="225"/>
      <c r="SJB2329" s="225"/>
      <c r="SJC2329" s="225"/>
      <c r="SJD2329" s="225"/>
      <c r="SJE2329" s="225"/>
      <c r="SJF2329" s="225"/>
      <c r="SJG2329" s="225"/>
      <c r="SJH2329" s="225"/>
      <c r="SJI2329" s="225"/>
      <c r="SJJ2329" s="225"/>
      <c r="SJK2329" s="225"/>
      <c r="SJL2329" s="225"/>
      <c r="SJM2329" s="225"/>
      <c r="SJN2329" s="225"/>
      <c r="SJO2329" s="225"/>
      <c r="SJP2329" s="225"/>
      <c r="SJQ2329" s="225"/>
      <c r="SJR2329" s="225"/>
      <c r="SJS2329" s="225"/>
      <c r="SJT2329" s="225"/>
      <c r="SJU2329" s="225"/>
      <c r="SJV2329" s="225"/>
      <c r="SJW2329" s="225"/>
      <c r="SJX2329" s="225"/>
      <c r="SJY2329" s="225"/>
      <c r="SJZ2329" s="225"/>
      <c r="SKA2329" s="225"/>
      <c r="SKB2329" s="225"/>
      <c r="SKC2329" s="225"/>
      <c r="SKD2329" s="225"/>
      <c r="SKE2329" s="225"/>
      <c r="SKF2329" s="225"/>
      <c r="SKG2329" s="225"/>
      <c r="SKH2329" s="225"/>
      <c r="SKI2329" s="225"/>
      <c r="SKJ2329" s="225"/>
      <c r="SKK2329" s="225"/>
      <c r="SKL2329" s="225"/>
      <c r="SKM2329" s="225"/>
      <c r="SKN2329" s="225"/>
      <c r="SKO2329" s="225"/>
      <c r="SKP2329" s="225"/>
      <c r="SKQ2329" s="225"/>
      <c r="SKR2329" s="225"/>
      <c r="SKS2329" s="225"/>
      <c r="SKT2329" s="225"/>
      <c r="SKU2329" s="225"/>
      <c r="SKV2329" s="225"/>
      <c r="SKW2329" s="225"/>
      <c r="SKX2329" s="225"/>
      <c r="SKY2329" s="225"/>
      <c r="SKZ2329" s="225"/>
      <c r="SLA2329" s="225"/>
      <c r="SLB2329" s="225"/>
      <c r="SLC2329" s="225"/>
      <c r="SLD2329" s="225"/>
      <c r="SLE2329" s="225"/>
      <c r="SLF2329" s="225"/>
      <c r="SLG2329" s="225"/>
      <c r="SLH2329" s="225"/>
      <c r="SLI2329" s="225"/>
      <c r="SLJ2329" s="225"/>
      <c r="SLK2329" s="225"/>
      <c r="SLL2329" s="225"/>
      <c r="SLM2329" s="225"/>
      <c r="SLN2329" s="225"/>
      <c r="SLO2329" s="225"/>
      <c r="SLP2329" s="225"/>
      <c r="SLQ2329" s="225"/>
      <c r="SLR2329" s="225"/>
      <c r="SLS2329" s="225"/>
      <c r="SLT2329" s="225"/>
      <c r="SLU2329" s="225"/>
      <c r="SLV2329" s="225"/>
      <c r="SLW2329" s="225"/>
      <c r="SLX2329" s="225"/>
      <c r="SLY2329" s="225"/>
      <c r="SLZ2329" s="225"/>
      <c r="SMA2329" s="225"/>
      <c r="SMB2329" s="225"/>
      <c r="SMC2329" s="225"/>
      <c r="SMD2329" s="225"/>
      <c r="SME2329" s="225"/>
      <c r="SMF2329" s="225"/>
      <c r="SMG2329" s="225"/>
      <c r="SMH2329" s="225"/>
      <c r="SMI2329" s="225"/>
      <c r="SMJ2329" s="225"/>
      <c r="SMK2329" s="225"/>
      <c r="SML2329" s="225"/>
      <c r="SMM2329" s="225"/>
      <c r="SMN2329" s="225"/>
      <c r="SMO2329" s="225"/>
      <c r="SMP2329" s="225"/>
      <c r="SMQ2329" s="225"/>
      <c r="SMR2329" s="225"/>
      <c r="SMS2329" s="225"/>
      <c r="SMT2329" s="225"/>
      <c r="SMU2329" s="225"/>
      <c r="SMV2329" s="225"/>
      <c r="SMW2329" s="225"/>
      <c r="SMX2329" s="225"/>
      <c r="SMY2329" s="225"/>
      <c r="SMZ2329" s="225"/>
      <c r="SNA2329" s="225"/>
      <c r="SNB2329" s="225"/>
      <c r="SNC2329" s="225"/>
      <c r="SND2329" s="225"/>
      <c r="SNE2329" s="225"/>
      <c r="SNF2329" s="225"/>
      <c r="SNG2329" s="225"/>
      <c r="SNH2329" s="225"/>
      <c r="SNI2329" s="225"/>
      <c r="SNJ2329" s="225"/>
      <c r="SNK2329" s="225"/>
      <c r="SNL2329" s="225"/>
      <c r="SNM2329" s="225"/>
      <c r="SNN2329" s="225"/>
      <c r="SNO2329" s="225"/>
      <c r="SNP2329" s="225"/>
      <c r="SNQ2329" s="225"/>
      <c r="SNR2329" s="225"/>
      <c r="SNS2329" s="225"/>
      <c r="SNT2329" s="225"/>
      <c r="SNU2329" s="225"/>
      <c r="SNV2329" s="225"/>
      <c r="SNW2329" s="225"/>
      <c r="SNX2329" s="225"/>
      <c r="SNY2329" s="225"/>
      <c r="SNZ2329" s="225"/>
      <c r="SOA2329" s="225"/>
      <c r="SOB2329" s="225"/>
      <c r="SOC2329" s="225"/>
      <c r="SOD2329" s="225"/>
      <c r="SOE2329" s="225"/>
      <c r="SOF2329" s="225"/>
      <c r="SOG2329" s="225"/>
      <c r="SOH2329" s="225"/>
      <c r="SOI2329" s="225"/>
      <c r="SOJ2329" s="225"/>
      <c r="SOK2329" s="225"/>
      <c r="SOL2329" s="225"/>
      <c r="SOM2329" s="225"/>
      <c r="SON2329" s="225"/>
      <c r="SOO2329" s="225"/>
      <c r="SOP2329" s="225"/>
      <c r="SOQ2329" s="225"/>
      <c r="SOR2329" s="225"/>
      <c r="SOS2329" s="225"/>
      <c r="SOT2329" s="225"/>
      <c r="SOU2329" s="225"/>
      <c r="SOV2329" s="225"/>
      <c r="SOW2329" s="225"/>
      <c r="SOX2329" s="225"/>
      <c r="SOY2329" s="225"/>
      <c r="SOZ2329" s="225"/>
      <c r="SPA2329" s="225"/>
      <c r="SPB2329" s="225"/>
      <c r="SPC2329" s="225"/>
      <c r="SPD2329" s="225"/>
      <c r="SPE2329" s="225"/>
      <c r="SPF2329" s="225"/>
      <c r="SPG2329" s="225"/>
      <c r="SPH2329" s="225"/>
      <c r="SPI2329" s="225"/>
      <c r="SPJ2329" s="225"/>
      <c r="SPK2329" s="225"/>
      <c r="SPL2329" s="225"/>
      <c r="SPM2329" s="225"/>
      <c r="SPN2329" s="225"/>
      <c r="SPO2329" s="225"/>
      <c r="SPP2329" s="225"/>
      <c r="SPQ2329" s="225"/>
      <c r="SPR2329" s="225"/>
      <c r="SPS2329" s="225"/>
      <c r="SPT2329" s="225"/>
      <c r="SPU2329" s="225"/>
      <c r="SPV2329" s="225"/>
      <c r="SPW2329" s="225"/>
      <c r="SPX2329" s="225"/>
      <c r="SPY2329" s="225"/>
      <c r="SPZ2329" s="225"/>
      <c r="SQA2329" s="225"/>
      <c r="SQB2329" s="225"/>
      <c r="SQC2329" s="225"/>
      <c r="SQD2329" s="225"/>
      <c r="SQE2329" s="225"/>
      <c r="SQF2329" s="225"/>
      <c r="SQG2329" s="225"/>
      <c r="SQH2329" s="225"/>
      <c r="SQI2329" s="225"/>
      <c r="SQJ2329" s="225"/>
      <c r="SQK2329" s="225"/>
      <c r="SQL2329" s="225"/>
      <c r="SQM2329" s="225"/>
      <c r="SQN2329" s="225"/>
      <c r="SQO2329" s="225"/>
      <c r="SQP2329" s="225"/>
      <c r="SQQ2329" s="225"/>
      <c r="SQR2329" s="225"/>
      <c r="SQS2329" s="225"/>
      <c r="SQT2329" s="225"/>
      <c r="SQU2329" s="225"/>
      <c r="SQV2329" s="225"/>
      <c r="SQW2329" s="225"/>
      <c r="SQX2329" s="225"/>
      <c r="SQY2329" s="225"/>
      <c r="SQZ2329" s="225"/>
      <c r="SRA2329" s="225"/>
      <c r="SRB2329" s="225"/>
      <c r="SRC2329" s="225"/>
      <c r="SRD2329" s="225"/>
      <c r="SRE2329" s="225"/>
      <c r="SRF2329" s="225"/>
      <c r="SRG2329" s="225"/>
      <c r="SRH2329" s="225"/>
      <c r="SRI2329" s="225"/>
      <c r="SRJ2329" s="225"/>
      <c r="SRK2329" s="225"/>
      <c r="SRL2329" s="225"/>
      <c r="SRM2329" s="225"/>
      <c r="SRN2329" s="225"/>
      <c r="SRO2329" s="225"/>
      <c r="SRP2329" s="225"/>
      <c r="SRQ2329" s="225"/>
      <c r="SRR2329" s="225"/>
      <c r="SRS2329" s="225"/>
      <c r="SRT2329" s="225"/>
      <c r="SRU2329" s="225"/>
      <c r="SRV2329" s="225"/>
      <c r="SRW2329" s="225"/>
      <c r="SRX2329" s="225"/>
      <c r="SRY2329" s="225"/>
      <c r="SRZ2329" s="225"/>
      <c r="SSA2329" s="225"/>
      <c r="SSB2329" s="225"/>
      <c r="SSC2329" s="225"/>
      <c r="SSD2329" s="225"/>
      <c r="SSE2329" s="225"/>
      <c r="SSF2329" s="225"/>
      <c r="SSG2329" s="225"/>
      <c r="SSH2329" s="225"/>
      <c r="SSI2329" s="225"/>
      <c r="SSJ2329" s="225"/>
      <c r="SSK2329" s="225"/>
      <c r="SSL2329" s="225"/>
      <c r="SSM2329" s="225"/>
      <c r="SSN2329" s="225"/>
      <c r="SSO2329" s="225"/>
      <c r="SSP2329" s="225"/>
      <c r="SSQ2329" s="225"/>
      <c r="SSR2329" s="225"/>
      <c r="SSS2329" s="225"/>
      <c r="SST2329" s="225"/>
      <c r="SSU2329" s="225"/>
      <c r="SSV2329" s="225"/>
      <c r="SSW2329" s="225"/>
      <c r="SSX2329" s="225"/>
      <c r="SSY2329" s="225"/>
      <c r="SSZ2329" s="225"/>
      <c r="STA2329" s="225"/>
      <c r="STB2329" s="225"/>
      <c r="STC2329" s="225"/>
      <c r="STD2329" s="225"/>
      <c r="STE2329" s="225"/>
      <c r="STF2329" s="225"/>
      <c r="STG2329" s="225"/>
      <c r="STH2329" s="225"/>
      <c r="STI2329" s="225"/>
      <c r="STJ2329" s="225"/>
      <c r="STK2329" s="225"/>
      <c r="STL2329" s="225"/>
      <c r="STM2329" s="225"/>
      <c r="STN2329" s="225"/>
      <c r="STO2329" s="225"/>
      <c r="STP2329" s="225"/>
      <c r="STQ2329" s="225"/>
      <c r="STR2329" s="225"/>
      <c r="STS2329" s="225"/>
      <c r="STT2329" s="225"/>
      <c r="STU2329" s="225"/>
      <c r="STV2329" s="225"/>
      <c r="STW2329" s="225"/>
      <c r="STX2329" s="225"/>
      <c r="STY2329" s="225"/>
      <c r="STZ2329" s="225"/>
      <c r="SUA2329" s="225"/>
      <c r="SUB2329" s="225"/>
      <c r="SUC2329" s="225"/>
      <c r="SUD2329" s="225"/>
      <c r="SUE2329" s="225"/>
      <c r="SUF2329" s="225"/>
      <c r="SUG2329" s="225"/>
      <c r="SUH2329" s="225"/>
      <c r="SUI2329" s="225"/>
      <c r="SUJ2329" s="225"/>
      <c r="SUK2329" s="225"/>
      <c r="SUL2329" s="225"/>
      <c r="SUM2329" s="225"/>
      <c r="SUN2329" s="225"/>
      <c r="SUO2329" s="225"/>
      <c r="SUP2329" s="225"/>
      <c r="SUQ2329" s="225"/>
      <c r="SUR2329" s="225"/>
      <c r="SUS2329" s="225"/>
      <c r="SUT2329" s="225"/>
      <c r="SUU2329" s="225"/>
      <c r="SUV2329" s="225"/>
      <c r="SUW2329" s="225"/>
      <c r="SUX2329" s="225"/>
      <c r="SUY2329" s="225"/>
      <c r="SUZ2329" s="225"/>
      <c r="SVA2329" s="225"/>
      <c r="SVB2329" s="225"/>
      <c r="SVC2329" s="225"/>
      <c r="SVD2329" s="225"/>
      <c r="SVE2329" s="225"/>
      <c r="SVF2329" s="225"/>
      <c r="SVG2329" s="225"/>
      <c r="SVH2329" s="225"/>
      <c r="SVI2329" s="225"/>
      <c r="SVJ2329" s="225"/>
      <c r="SVK2329" s="225"/>
      <c r="SVL2329" s="225"/>
      <c r="SVM2329" s="225"/>
      <c r="SVN2329" s="225"/>
      <c r="SVO2329" s="225"/>
      <c r="SVP2329" s="225"/>
      <c r="SVQ2329" s="225"/>
      <c r="SVR2329" s="225"/>
      <c r="SVS2329" s="225"/>
      <c r="SVT2329" s="225"/>
      <c r="SVU2329" s="225"/>
      <c r="SVV2329" s="225"/>
      <c r="SVW2329" s="225"/>
      <c r="SVX2329" s="225"/>
      <c r="SVY2329" s="225"/>
      <c r="SVZ2329" s="225"/>
      <c r="SWA2329" s="225"/>
      <c r="SWB2329" s="225"/>
      <c r="SWC2329" s="225"/>
      <c r="SWD2329" s="225"/>
      <c r="SWE2329" s="225"/>
      <c r="SWF2329" s="225"/>
      <c r="SWG2329" s="225"/>
      <c r="SWH2329" s="225"/>
      <c r="SWI2329" s="225"/>
      <c r="SWJ2329" s="225"/>
      <c r="SWK2329" s="225"/>
      <c r="SWL2329" s="225"/>
      <c r="SWM2329" s="225"/>
      <c r="SWN2329" s="225"/>
      <c r="SWO2329" s="225"/>
      <c r="SWP2329" s="225"/>
      <c r="SWQ2329" s="225"/>
      <c r="SWR2329" s="225"/>
      <c r="SWS2329" s="225"/>
      <c r="SWT2329" s="225"/>
      <c r="SWU2329" s="225"/>
      <c r="SWV2329" s="225"/>
      <c r="SWW2329" s="225"/>
      <c r="SWX2329" s="225"/>
      <c r="SWY2329" s="225"/>
      <c r="SWZ2329" s="225"/>
      <c r="SXA2329" s="225"/>
      <c r="SXB2329" s="225"/>
      <c r="SXC2329" s="225"/>
      <c r="SXD2329" s="225"/>
      <c r="SXE2329" s="225"/>
      <c r="SXF2329" s="225"/>
      <c r="SXG2329" s="225"/>
      <c r="SXH2329" s="225"/>
      <c r="SXI2329" s="225"/>
      <c r="SXJ2329" s="225"/>
      <c r="SXK2329" s="225"/>
      <c r="SXL2329" s="225"/>
      <c r="SXM2329" s="225"/>
      <c r="SXN2329" s="225"/>
      <c r="SXO2329" s="225"/>
      <c r="SXP2329" s="225"/>
      <c r="SXQ2329" s="225"/>
      <c r="SXR2329" s="225"/>
      <c r="SXS2329" s="225"/>
      <c r="SXT2329" s="225"/>
      <c r="SXU2329" s="225"/>
      <c r="SXV2329" s="225"/>
      <c r="SXW2329" s="225"/>
      <c r="SXX2329" s="225"/>
      <c r="SXY2329" s="225"/>
      <c r="SXZ2329" s="225"/>
      <c r="SYA2329" s="225"/>
      <c r="SYB2329" s="225"/>
      <c r="SYC2329" s="225"/>
      <c r="SYD2329" s="225"/>
      <c r="SYE2329" s="225"/>
      <c r="SYF2329" s="225"/>
      <c r="SYG2329" s="225"/>
      <c r="SYH2329" s="225"/>
      <c r="SYI2329" s="225"/>
      <c r="SYJ2329" s="225"/>
      <c r="SYK2329" s="225"/>
      <c r="SYL2329" s="225"/>
      <c r="SYM2329" s="225"/>
      <c r="SYN2329" s="225"/>
      <c r="SYO2329" s="225"/>
      <c r="SYP2329" s="225"/>
      <c r="SYQ2329" s="225"/>
      <c r="SYR2329" s="225"/>
      <c r="SYS2329" s="225"/>
      <c r="SYT2329" s="225"/>
      <c r="SYU2329" s="225"/>
      <c r="SYV2329" s="225"/>
      <c r="SYW2329" s="225"/>
      <c r="SYX2329" s="225"/>
      <c r="SYY2329" s="225"/>
      <c r="SYZ2329" s="225"/>
      <c r="SZA2329" s="225"/>
      <c r="SZB2329" s="225"/>
      <c r="SZC2329" s="225"/>
      <c r="SZD2329" s="225"/>
      <c r="SZE2329" s="225"/>
      <c r="SZF2329" s="225"/>
      <c r="SZG2329" s="225"/>
      <c r="SZH2329" s="225"/>
      <c r="SZI2329" s="225"/>
      <c r="SZJ2329" s="225"/>
      <c r="SZK2329" s="225"/>
      <c r="SZL2329" s="225"/>
      <c r="SZM2329" s="225"/>
      <c r="SZN2329" s="225"/>
      <c r="SZO2329" s="225"/>
      <c r="SZP2329" s="225"/>
      <c r="SZQ2329" s="225"/>
      <c r="SZR2329" s="225"/>
      <c r="SZS2329" s="225"/>
      <c r="SZT2329" s="225"/>
      <c r="SZU2329" s="225"/>
      <c r="SZV2329" s="225"/>
      <c r="SZW2329" s="225"/>
      <c r="SZX2329" s="225"/>
      <c r="SZY2329" s="225"/>
      <c r="SZZ2329" s="225"/>
      <c r="TAA2329" s="225"/>
      <c r="TAB2329" s="225"/>
      <c r="TAC2329" s="225"/>
      <c r="TAD2329" s="225"/>
      <c r="TAE2329" s="225"/>
      <c r="TAF2329" s="225"/>
      <c r="TAG2329" s="225"/>
      <c r="TAH2329" s="225"/>
      <c r="TAI2329" s="225"/>
      <c r="TAJ2329" s="225"/>
      <c r="TAK2329" s="225"/>
      <c r="TAL2329" s="225"/>
      <c r="TAM2329" s="225"/>
      <c r="TAN2329" s="225"/>
      <c r="TAO2329" s="225"/>
      <c r="TAP2329" s="225"/>
      <c r="TAQ2329" s="225"/>
      <c r="TAR2329" s="225"/>
      <c r="TAS2329" s="225"/>
      <c r="TAT2329" s="225"/>
      <c r="TAU2329" s="225"/>
      <c r="TAV2329" s="225"/>
      <c r="TAW2329" s="225"/>
      <c r="TAX2329" s="225"/>
      <c r="TAY2329" s="225"/>
      <c r="TAZ2329" s="225"/>
      <c r="TBA2329" s="225"/>
      <c r="TBB2329" s="225"/>
      <c r="TBC2329" s="225"/>
      <c r="TBD2329" s="225"/>
      <c r="TBE2329" s="225"/>
      <c r="TBF2329" s="225"/>
      <c r="TBG2329" s="225"/>
      <c r="TBH2329" s="225"/>
      <c r="TBI2329" s="225"/>
      <c r="TBJ2329" s="225"/>
      <c r="TBK2329" s="225"/>
      <c r="TBL2329" s="225"/>
      <c r="TBM2329" s="225"/>
      <c r="TBN2329" s="225"/>
      <c r="TBO2329" s="225"/>
      <c r="TBP2329" s="225"/>
      <c r="TBQ2329" s="225"/>
      <c r="TBR2329" s="225"/>
      <c r="TBS2329" s="225"/>
      <c r="TBT2329" s="225"/>
      <c r="TBU2329" s="225"/>
      <c r="TBV2329" s="225"/>
      <c r="TBW2329" s="225"/>
      <c r="TBX2329" s="225"/>
      <c r="TBY2329" s="225"/>
      <c r="TBZ2329" s="225"/>
      <c r="TCA2329" s="225"/>
      <c r="TCB2329" s="225"/>
      <c r="TCC2329" s="225"/>
      <c r="TCD2329" s="225"/>
      <c r="TCE2329" s="225"/>
      <c r="TCF2329" s="225"/>
      <c r="TCG2329" s="225"/>
      <c r="TCH2329" s="225"/>
      <c r="TCI2329" s="225"/>
      <c r="TCJ2329" s="225"/>
      <c r="TCK2329" s="225"/>
      <c r="TCL2329" s="225"/>
      <c r="TCM2329" s="225"/>
      <c r="TCN2329" s="225"/>
      <c r="TCO2329" s="225"/>
      <c r="TCP2329" s="225"/>
      <c r="TCQ2329" s="225"/>
      <c r="TCR2329" s="225"/>
      <c r="TCS2329" s="225"/>
      <c r="TCT2329" s="225"/>
      <c r="TCU2329" s="225"/>
      <c r="TCV2329" s="225"/>
      <c r="TCW2329" s="225"/>
      <c r="TCX2329" s="225"/>
      <c r="TCY2329" s="225"/>
      <c r="TCZ2329" s="225"/>
      <c r="TDA2329" s="225"/>
      <c r="TDB2329" s="225"/>
      <c r="TDC2329" s="225"/>
      <c r="TDD2329" s="225"/>
      <c r="TDE2329" s="225"/>
      <c r="TDF2329" s="225"/>
      <c r="TDG2329" s="225"/>
      <c r="TDH2329" s="225"/>
      <c r="TDI2329" s="225"/>
      <c r="TDJ2329" s="225"/>
      <c r="TDK2329" s="225"/>
      <c r="TDL2329" s="225"/>
      <c r="TDM2329" s="225"/>
      <c r="TDN2329" s="225"/>
      <c r="TDO2329" s="225"/>
      <c r="TDP2329" s="225"/>
      <c r="TDQ2329" s="225"/>
      <c r="TDR2329" s="225"/>
      <c r="TDS2329" s="225"/>
      <c r="TDT2329" s="225"/>
      <c r="TDU2329" s="225"/>
      <c r="TDV2329" s="225"/>
      <c r="TDW2329" s="225"/>
      <c r="TDX2329" s="225"/>
      <c r="TDY2329" s="225"/>
      <c r="TDZ2329" s="225"/>
      <c r="TEA2329" s="225"/>
      <c r="TEB2329" s="225"/>
      <c r="TEC2329" s="225"/>
      <c r="TED2329" s="225"/>
      <c r="TEE2329" s="225"/>
      <c r="TEF2329" s="225"/>
      <c r="TEG2329" s="225"/>
      <c r="TEH2329" s="225"/>
      <c r="TEI2329" s="225"/>
      <c r="TEJ2329" s="225"/>
      <c r="TEK2329" s="225"/>
      <c r="TEL2329" s="225"/>
      <c r="TEM2329" s="225"/>
      <c r="TEN2329" s="225"/>
      <c r="TEO2329" s="225"/>
      <c r="TEP2329" s="225"/>
      <c r="TEQ2329" s="225"/>
      <c r="TER2329" s="225"/>
      <c r="TES2329" s="225"/>
      <c r="TET2329" s="225"/>
      <c r="TEU2329" s="225"/>
      <c r="TEV2329" s="225"/>
      <c r="TEW2329" s="225"/>
      <c r="TEX2329" s="225"/>
      <c r="TEY2329" s="225"/>
      <c r="TEZ2329" s="225"/>
      <c r="TFA2329" s="225"/>
      <c r="TFB2329" s="225"/>
      <c r="TFC2329" s="225"/>
      <c r="TFD2329" s="225"/>
      <c r="TFE2329" s="225"/>
      <c r="TFF2329" s="225"/>
      <c r="TFG2329" s="225"/>
      <c r="TFH2329" s="225"/>
      <c r="TFI2329" s="225"/>
      <c r="TFJ2329" s="225"/>
      <c r="TFK2329" s="225"/>
      <c r="TFL2329" s="225"/>
      <c r="TFM2329" s="225"/>
      <c r="TFN2329" s="225"/>
      <c r="TFO2329" s="225"/>
      <c r="TFP2329" s="225"/>
      <c r="TFQ2329" s="225"/>
      <c r="TFR2329" s="225"/>
      <c r="TFS2329" s="225"/>
      <c r="TFT2329" s="225"/>
      <c r="TFU2329" s="225"/>
      <c r="TFV2329" s="225"/>
      <c r="TFW2329" s="225"/>
      <c r="TFX2329" s="225"/>
      <c r="TFY2329" s="225"/>
      <c r="TFZ2329" s="225"/>
      <c r="TGA2329" s="225"/>
      <c r="TGB2329" s="225"/>
      <c r="TGC2329" s="225"/>
      <c r="TGD2329" s="225"/>
      <c r="TGE2329" s="225"/>
      <c r="TGF2329" s="225"/>
      <c r="TGG2329" s="225"/>
      <c r="TGH2329" s="225"/>
      <c r="TGI2329" s="225"/>
      <c r="TGJ2329" s="225"/>
      <c r="TGK2329" s="225"/>
      <c r="TGL2329" s="225"/>
      <c r="TGM2329" s="225"/>
      <c r="TGN2329" s="225"/>
      <c r="TGO2329" s="225"/>
      <c r="TGP2329" s="225"/>
      <c r="TGQ2329" s="225"/>
      <c r="TGR2329" s="225"/>
      <c r="TGS2329" s="225"/>
      <c r="TGT2329" s="225"/>
      <c r="TGU2329" s="225"/>
      <c r="TGV2329" s="225"/>
      <c r="TGW2329" s="225"/>
      <c r="TGX2329" s="225"/>
      <c r="TGY2329" s="225"/>
      <c r="TGZ2329" s="225"/>
      <c r="THA2329" s="225"/>
      <c r="THB2329" s="225"/>
      <c r="THC2329" s="225"/>
      <c r="THD2329" s="225"/>
      <c r="THE2329" s="225"/>
      <c r="THF2329" s="225"/>
      <c r="THG2329" s="225"/>
      <c r="THH2329" s="225"/>
      <c r="THI2329" s="225"/>
      <c r="THJ2329" s="225"/>
      <c r="THK2329" s="225"/>
      <c r="THL2329" s="225"/>
      <c r="THM2329" s="225"/>
      <c r="THN2329" s="225"/>
      <c r="THO2329" s="225"/>
      <c r="THP2329" s="225"/>
      <c r="THQ2329" s="225"/>
      <c r="THR2329" s="225"/>
      <c r="THS2329" s="225"/>
      <c r="THT2329" s="225"/>
      <c r="THU2329" s="225"/>
      <c r="THV2329" s="225"/>
      <c r="THW2329" s="225"/>
      <c r="THX2329" s="225"/>
      <c r="THY2329" s="225"/>
      <c r="THZ2329" s="225"/>
      <c r="TIA2329" s="225"/>
      <c r="TIB2329" s="225"/>
      <c r="TIC2329" s="225"/>
      <c r="TID2329" s="225"/>
      <c r="TIE2329" s="225"/>
      <c r="TIF2329" s="225"/>
      <c r="TIG2329" s="225"/>
      <c r="TIH2329" s="225"/>
      <c r="TII2329" s="225"/>
      <c r="TIJ2329" s="225"/>
      <c r="TIK2329" s="225"/>
      <c r="TIL2329" s="225"/>
      <c r="TIM2329" s="225"/>
      <c r="TIN2329" s="225"/>
      <c r="TIO2329" s="225"/>
      <c r="TIP2329" s="225"/>
      <c r="TIQ2329" s="225"/>
      <c r="TIR2329" s="225"/>
      <c r="TIS2329" s="225"/>
      <c r="TIT2329" s="225"/>
      <c r="TIU2329" s="225"/>
      <c r="TIV2329" s="225"/>
      <c r="TIW2329" s="225"/>
      <c r="TIX2329" s="225"/>
      <c r="TIY2329" s="225"/>
      <c r="TIZ2329" s="225"/>
      <c r="TJA2329" s="225"/>
      <c r="TJB2329" s="225"/>
      <c r="TJC2329" s="225"/>
      <c r="TJD2329" s="225"/>
      <c r="TJE2329" s="225"/>
      <c r="TJF2329" s="225"/>
      <c r="TJG2329" s="225"/>
      <c r="TJH2329" s="225"/>
      <c r="TJI2329" s="225"/>
      <c r="TJJ2329" s="225"/>
      <c r="TJK2329" s="225"/>
      <c r="TJL2329" s="225"/>
      <c r="TJM2329" s="225"/>
      <c r="TJN2329" s="225"/>
      <c r="TJO2329" s="225"/>
      <c r="TJP2329" s="225"/>
      <c r="TJQ2329" s="225"/>
      <c r="TJR2329" s="225"/>
      <c r="TJS2329" s="225"/>
      <c r="TJT2329" s="225"/>
      <c r="TJU2329" s="225"/>
      <c r="TJV2329" s="225"/>
      <c r="TJW2329" s="225"/>
      <c r="TJX2329" s="225"/>
      <c r="TJY2329" s="225"/>
      <c r="TJZ2329" s="225"/>
      <c r="TKA2329" s="225"/>
      <c r="TKB2329" s="225"/>
      <c r="TKC2329" s="225"/>
      <c r="TKD2329" s="225"/>
      <c r="TKE2329" s="225"/>
      <c r="TKF2329" s="225"/>
      <c r="TKG2329" s="225"/>
      <c r="TKH2329" s="225"/>
      <c r="TKI2329" s="225"/>
      <c r="TKJ2329" s="225"/>
      <c r="TKK2329" s="225"/>
      <c r="TKL2329" s="225"/>
      <c r="TKM2329" s="225"/>
      <c r="TKN2329" s="225"/>
      <c r="TKO2329" s="225"/>
      <c r="TKP2329" s="225"/>
      <c r="TKQ2329" s="225"/>
      <c r="TKR2329" s="225"/>
      <c r="TKS2329" s="225"/>
      <c r="TKT2329" s="225"/>
      <c r="TKU2329" s="225"/>
      <c r="TKV2329" s="225"/>
      <c r="TKW2329" s="225"/>
      <c r="TKX2329" s="225"/>
      <c r="TKY2329" s="225"/>
      <c r="TKZ2329" s="225"/>
      <c r="TLA2329" s="225"/>
      <c r="TLB2329" s="225"/>
      <c r="TLC2329" s="225"/>
      <c r="TLD2329" s="225"/>
      <c r="TLE2329" s="225"/>
      <c r="TLF2329" s="225"/>
      <c r="TLG2329" s="225"/>
      <c r="TLH2329" s="225"/>
      <c r="TLI2329" s="225"/>
      <c r="TLJ2329" s="225"/>
      <c r="TLK2329" s="225"/>
      <c r="TLL2329" s="225"/>
      <c r="TLM2329" s="225"/>
      <c r="TLN2329" s="225"/>
      <c r="TLO2329" s="225"/>
      <c r="TLP2329" s="225"/>
      <c r="TLQ2329" s="225"/>
      <c r="TLR2329" s="225"/>
      <c r="TLS2329" s="225"/>
      <c r="TLT2329" s="225"/>
      <c r="TLU2329" s="225"/>
      <c r="TLV2329" s="225"/>
      <c r="TLW2329" s="225"/>
      <c r="TLX2329" s="225"/>
      <c r="TLY2329" s="225"/>
      <c r="TLZ2329" s="225"/>
      <c r="TMA2329" s="225"/>
      <c r="TMB2329" s="225"/>
      <c r="TMC2329" s="225"/>
      <c r="TMD2329" s="225"/>
      <c r="TME2329" s="225"/>
      <c r="TMF2329" s="225"/>
      <c r="TMG2329" s="225"/>
      <c r="TMH2329" s="225"/>
      <c r="TMI2329" s="225"/>
      <c r="TMJ2329" s="225"/>
      <c r="TMK2329" s="225"/>
      <c r="TML2329" s="225"/>
      <c r="TMM2329" s="225"/>
      <c r="TMN2329" s="225"/>
      <c r="TMO2329" s="225"/>
      <c r="TMP2329" s="225"/>
      <c r="TMQ2329" s="225"/>
      <c r="TMR2329" s="225"/>
      <c r="TMS2329" s="225"/>
      <c r="TMT2329" s="225"/>
      <c r="TMU2329" s="225"/>
      <c r="TMV2329" s="225"/>
      <c r="TMW2329" s="225"/>
      <c r="TMX2329" s="225"/>
      <c r="TMY2329" s="225"/>
      <c r="TMZ2329" s="225"/>
      <c r="TNA2329" s="225"/>
      <c r="TNB2329" s="225"/>
      <c r="TNC2329" s="225"/>
      <c r="TND2329" s="225"/>
      <c r="TNE2329" s="225"/>
      <c r="TNF2329" s="225"/>
      <c r="TNG2329" s="225"/>
      <c r="TNH2329" s="225"/>
      <c r="TNI2329" s="225"/>
      <c r="TNJ2329" s="225"/>
      <c r="TNK2329" s="225"/>
      <c r="TNL2329" s="225"/>
      <c r="TNM2329" s="225"/>
      <c r="TNN2329" s="225"/>
      <c r="TNO2329" s="225"/>
      <c r="TNP2329" s="225"/>
      <c r="TNQ2329" s="225"/>
      <c r="TNR2329" s="225"/>
      <c r="TNS2329" s="225"/>
      <c r="TNT2329" s="225"/>
      <c r="TNU2329" s="225"/>
      <c r="TNV2329" s="225"/>
      <c r="TNW2329" s="225"/>
      <c r="TNX2329" s="225"/>
      <c r="TNY2329" s="225"/>
      <c r="TNZ2329" s="225"/>
      <c r="TOA2329" s="225"/>
      <c r="TOB2329" s="225"/>
      <c r="TOC2329" s="225"/>
      <c r="TOD2329" s="225"/>
      <c r="TOE2329" s="225"/>
      <c r="TOF2329" s="225"/>
      <c r="TOG2329" s="225"/>
      <c r="TOH2329" s="225"/>
      <c r="TOI2329" s="225"/>
      <c r="TOJ2329" s="225"/>
      <c r="TOK2329" s="225"/>
      <c r="TOL2329" s="225"/>
      <c r="TOM2329" s="225"/>
      <c r="TON2329" s="225"/>
      <c r="TOO2329" s="225"/>
      <c r="TOP2329" s="225"/>
      <c r="TOQ2329" s="225"/>
      <c r="TOR2329" s="225"/>
      <c r="TOS2329" s="225"/>
      <c r="TOT2329" s="225"/>
      <c r="TOU2329" s="225"/>
      <c r="TOV2329" s="225"/>
      <c r="TOW2329" s="225"/>
      <c r="TOX2329" s="225"/>
      <c r="TOY2329" s="225"/>
      <c r="TOZ2329" s="225"/>
      <c r="TPA2329" s="225"/>
      <c r="TPB2329" s="225"/>
      <c r="TPC2329" s="225"/>
      <c r="TPD2329" s="225"/>
      <c r="TPE2329" s="225"/>
      <c r="TPF2329" s="225"/>
      <c r="TPG2329" s="225"/>
      <c r="TPH2329" s="225"/>
      <c r="TPI2329" s="225"/>
      <c r="TPJ2329" s="225"/>
      <c r="TPK2329" s="225"/>
      <c r="TPL2329" s="225"/>
      <c r="TPM2329" s="225"/>
      <c r="TPN2329" s="225"/>
      <c r="TPO2329" s="225"/>
      <c r="TPP2329" s="225"/>
      <c r="TPQ2329" s="225"/>
      <c r="TPR2329" s="225"/>
      <c r="TPS2329" s="225"/>
      <c r="TPT2329" s="225"/>
      <c r="TPU2329" s="225"/>
      <c r="TPV2329" s="225"/>
      <c r="TPW2329" s="225"/>
      <c r="TPX2329" s="225"/>
      <c r="TPY2329" s="225"/>
      <c r="TPZ2329" s="225"/>
      <c r="TQA2329" s="225"/>
      <c r="TQB2329" s="225"/>
      <c r="TQC2329" s="225"/>
      <c r="TQD2329" s="225"/>
      <c r="TQE2329" s="225"/>
      <c r="TQF2329" s="225"/>
      <c r="TQG2329" s="225"/>
      <c r="TQH2329" s="225"/>
      <c r="TQI2329" s="225"/>
      <c r="TQJ2329" s="225"/>
      <c r="TQK2329" s="225"/>
      <c r="TQL2329" s="225"/>
      <c r="TQM2329" s="225"/>
      <c r="TQN2329" s="225"/>
      <c r="TQO2329" s="225"/>
      <c r="TQP2329" s="225"/>
      <c r="TQQ2329" s="225"/>
      <c r="TQR2329" s="225"/>
      <c r="TQS2329" s="225"/>
      <c r="TQT2329" s="225"/>
      <c r="TQU2329" s="225"/>
      <c r="TQV2329" s="225"/>
      <c r="TQW2329" s="225"/>
      <c r="TQX2329" s="225"/>
      <c r="TQY2329" s="225"/>
      <c r="TQZ2329" s="225"/>
      <c r="TRA2329" s="225"/>
      <c r="TRB2329" s="225"/>
      <c r="TRC2329" s="225"/>
      <c r="TRD2329" s="225"/>
      <c r="TRE2329" s="225"/>
      <c r="TRF2329" s="225"/>
      <c r="TRG2329" s="225"/>
      <c r="TRH2329" s="225"/>
      <c r="TRI2329" s="225"/>
      <c r="TRJ2329" s="225"/>
      <c r="TRK2329" s="225"/>
      <c r="TRL2329" s="225"/>
      <c r="TRM2329" s="225"/>
      <c r="TRN2329" s="225"/>
      <c r="TRO2329" s="225"/>
      <c r="TRP2329" s="225"/>
      <c r="TRQ2329" s="225"/>
      <c r="TRR2329" s="225"/>
      <c r="TRS2329" s="225"/>
      <c r="TRT2329" s="225"/>
      <c r="TRU2329" s="225"/>
      <c r="TRV2329" s="225"/>
      <c r="TRW2329" s="225"/>
      <c r="TRX2329" s="225"/>
      <c r="TRY2329" s="225"/>
      <c r="TRZ2329" s="225"/>
      <c r="TSA2329" s="225"/>
      <c r="TSB2329" s="225"/>
      <c r="TSC2329" s="225"/>
      <c r="TSD2329" s="225"/>
      <c r="TSE2329" s="225"/>
      <c r="TSF2329" s="225"/>
      <c r="TSG2329" s="225"/>
      <c r="TSH2329" s="225"/>
      <c r="TSI2329" s="225"/>
      <c r="TSJ2329" s="225"/>
      <c r="TSK2329" s="225"/>
      <c r="TSL2329" s="225"/>
      <c r="TSM2329" s="225"/>
      <c r="TSN2329" s="225"/>
      <c r="TSO2329" s="225"/>
      <c r="TSP2329" s="225"/>
      <c r="TSQ2329" s="225"/>
      <c r="TSR2329" s="225"/>
      <c r="TSS2329" s="225"/>
      <c r="TST2329" s="225"/>
      <c r="TSU2329" s="225"/>
      <c r="TSV2329" s="225"/>
      <c r="TSW2329" s="225"/>
      <c r="TSX2329" s="225"/>
      <c r="TSY2329" s="225"/>
      <c r="TSZ2329" s="225"/>
      <c r="TTA2329" s="225"/>
      <c r="TTB2329" s="225"/>
      <c r="TTC2329" s="225"/>
      <c r="TTD2329" s="225"/>
      <c r="TTE2329" s="225"/>
      <c r="TTF2329" s="225"/>
      <c r="TTG2329" s="225"/>
      <c r="TTH2329" s="225"/>
      <c r="TTI2329" s="225"/>
      <c r="TTJ2329" s="225"/>
      <c r="TTK2329" s="225"/>
      <c r="TTL2329" s="225"/>
      <c r="TTM2329" s="225"/>
      <c r="TTN2329" s="225"/>
      <c r="TTO2329" s="225"/>
      <c r="TTP2329" s="225"/>
      <c r="TTQ2329" s="225"/>
      <c r="TTR2329" s="225"/>
      <c r="TTS2329" s="225"/>
      <c r="TTT2329" s="225"/>
      <c r="TTU2329" s="225"/>
      <c r="TTV2329" s="225"/>
      <c r="TTW2329" s="225"/>
      <c r="TTX2329" s="225"/>
      <c r="TTY2329" s="225"/>
      <c r="TTZ2329" s="225"/>
      <c r="TUA2329" s="225"/>
      <c r="TUB2329" s="225"/>
      <c r="TUC2329" s="225"/>
      <c r="TUD2329" s="225"/>
      <c r="TUE2329" s="225"/>
      <c r="TUF2329" s="225"/>
      <c r="TUG2329" s="225"/>
      <c r="TUH2329" s="225"/>
      <c r="TUI2329" s="225"/>
      <c r="TUJ2329" s="225"/>
      <c r="TUK2329" s="225"/>
      <c r="TUL2329" s="225"/>
      <c r="TUM2329" s="225"/>
      <c r="TUN2329" s="225"/>
      <c r="TUO2329" s="225"/>
      <c r="TUP2329" s="225"/>
      <c r="TUQ2329" s="225"/>
      <c r="TUR2329" s="225"/>
      <c r="TUS2329" s="225"/>
      <c r="TUT2329" s="225"/>
      <c r="TUU2329" s="225"/>
      <c r="TUV2329" s="225"/>
      <c r="TUW2329" s="225"/>
      <c r="TUX2329" s="225"/>
      <c r="TUY2329" s="225"/>
      <c r="TUZ2329" s="225"/>
      <c r="TVA2329" s="225"/>
      <c r="TVB2329" s="225"/>
      <c r="TVC2329" s="225"/>
      <c r="TVD2329" s="225"/>
      <c r="TVE2329" s="225"/>
      <c r="TVF2329" s="225"/>
      <c r="TVG2329" s="225"/>
      <c r="TVH2329" s="225"/>
      <c r="TVI2329" s="225"/>
      <c r="TVJ2329" s="225"/>
      <c r="TVK2329" s="225"/>
      <c r="TVL2329" s="225"/>
      <c r="TVM2329" s="225"/>
      <c r="TVN2329" s="225"/>
      <c r="TVO2329" s="225"/>
      <c r="TVP2329" s="225"/>
      <c r="TVQ2329" s="225"/>
      <c r="TVR2329" s="225"/>
      <c r="TVS2329" s="225"/>
      <c r="TVT2329" s="225"/>
      <c r="TVU2329" s="225"/>
      <c r="TVV2329" s="225"/>
      <c r="TVW2329" s="225"/>
      <c r="TVX2329" s="225"/>
      <c r="TVY2329" s="225"/>
      <c r="TVZ2329" s="225"/>
      <c r="TWA2329" s="225"/>
      <c r="TWB2329" s="225"/>
      <c r="TWC2329" s="225"/>
      <c r="TWD2329" s="225"/>
      <c r="TWE2329" s="225"/>
      <c r="TWF2329" s="225"/>
      <c r="TWG2329" s="225"/>
      <c r="TWH2329" s="225"/>
      <c r="TWI2329" s="225"/>
      <c r="TWJ2329" s="225"/>
      <c r="TWK2329" s="225"/>
      <c r="TWL2329" s="225"/>
      <c r="TWM2329" s="225"/>
      <c r="TWN2329" s="225"/>
      <c r="TWO2329" s="225"/>
      <c r="TWP2329" s="225"/>
      <c r="TWQ2329" s="225"/>
      <c r="TWR2329" s="225"/>
      <c r="TWS2329" s="225"/>
      <c r="TWT2329" s="225"/>
      <c r="TWU2329" s="225"/>
      <c r="TWV2329" s="225"/>
      <c r="TWW2329" s="225"/>
      <c r="TWX2329" s="225"/>
      <c r="TWY2329" s="225"/>
      <c r="TWZ2329" s="225"/>
      <c r="TXA2329" s="225"/>
      <c r="TXB2329" s="225"/>
      <c r="TXC2329" s="225"/>
      <c r="TXD2329" s="225"/>
      <c r="TXE2329" s="225"/>
      <c r="TXF2329" s="225"/>
      <c r="TXG2329" s="225"/>
      <c r="TXH2329" s="225"/>
      <c r="TXI2329" s="225"/>
      <c r="TXJ2329" s="225"/>
      <c r="TXK2329" s="225"/>
      <c r="TXL2329" s="225"/>
      <c r="TXM2329" s="225"/>
      <c r="TXN2329" s="225"/>
      <c r="TXO2329" s="225"/>
      <c r="TXP2329" s="225"/>
      <c r="TXQ2329" s="225"/>
      <c r="TXR2329" s="225"/>
      <c r="TXS2329" s="225"/>
      <c r="TXT2329" s="225"/>
      <c r="TXU2329" s="225"/>
      <c r="TXV2329" s="225"/>
      <c r="TXW2329" s="225"/>
      <c r="TXX2329" s="225"/>
      <c r="TXY2329" s="225"/>
      <c r="TXZ2329" s="225"/>
      <c r="TYA2329" s="225"/>
      <c r="TYB2329" s="225"/>
      <c r="TYC2329" s="225"/>
      <c r="TYD2329" s="225"/>
      <c r="TYE2329" s="225"/>
      <c r="TYF2329" s="225"/>
      <c r="TYG2329" s="225"/>
      <c r="TYH2329" s="225"/>
      <c r="TYI2329" s="225"/>
      <c r="TYJ2329" s="225"/>
      <c r="TYK2329" s="225"/>
      <c r="TYL2329" s="225"/>
      <c r="TYM2329" s="225"/>
      <c r="TYN2329" s="225"/>
      <c r="TYO2329" s="225"/>
      <c r="TYP2329" s="225"/>
      <c r="TYQ2329" s="225"/>
      <c r="TYR2329" s="225"/>
      <c r="TYS2329" s="225"/>
      <c r="TYT2329" s="225"/>
      <c r="TYU2329" s="225"/>
      <c r="TYV2329" s="225"/>
      <c r="TYW2329" s="225"/>
      <c r="TYX2329" s="225"/>
      <c r="TYY2329" s="225"/>
      <c r="TYZ2329" s="225"/>
      <c r="TZA2329" s="225"/>
      <c r="TZB2329" s="225"/>
      <c r="TZC2329" s="225"/>
      <c r="TZD2329" s="225"/>
      <c r="TZE2329" s="225"/>
      <c r="TZF2329" s="225"/>
      <c r="TZG2329" s="225"/>
      <c r="TZH2329" s="225"/>
      <c r="TZI2329" s="225"/>
      <c r="TZJ2329" s="225"/>
      <c r="TZK2329" s="225"/>
      <c r="TZL2329" s="225"/>
      <c r="TZM2329" s="225"/>
      <c r="TZN2329" s="225"/>
      <c r="TZO2329" s="225"/>
      <c r="TZP2329" s="225"/>
      <c r="TZQ2329" s="225"/>
      <c r="TZR2329" s="225"/>
      <c r="TZS2329" s="225"/>
      <c r="TZT2329" s="225"/>
      <c r="TZU2329" s="225"/>
      <c r="TZV2329" s="225"/>
      <c r="TZW2329" s="225"/>
      <c r="TZX2329" s="225"/>
      <c r="TZY2329" s="225"/>
      <c r="TZZ2329" s="225"/>
      <c r="UAA2329" s="225"/>
      <c r="UAB2329" s="225"/>
      <c r="UAC2329" s="225"/>
      <c r="UAD2329" s="225"/>
      <c r="UAE2329" s="225"/>
      <c r="UAF2329" s="225"/>
      <c r="UAG2329" s="225"/>
      <c r="UAH2329" s="225"/>
      <c r="UAI2329" s="225"/>
      <c r="UAJ2329" s="225"/>
      <c r="UAK2329" s="225"/>
      <c r="UAL2329" s="225"/>
      <c r="UAM2329" s="225"/>
      <c r="UAN2329" s="225"/>
      <c r="UAO2329" s="225"/>
      <c r="UAP2329" s="225"/>
      <c r="UAQ2329" s="225"/>
      <c r="UAR2329" s="225"/>
      <c r="UAS2329" s="225"/>
      <c r="UAT2329" s="225"/>
      <c r="UAU2329" s="225"/>
      <c r="UAV2329" s="225"/>
      <c r="UAW2329" s="225"/>
      <c r="UAX2329" s="225"/>
      <c r="UAY2329" s="225"/>
      <c r="UAZ2329" s="225"/>
      <c r="UBA2329" s="225"/>
      <c r="UBB2329" s="225"/>
      <c r="UBC2329" s="225"/>
      <c r="UBD2329" s="225"/>
      <c r="UBE2329" s="225"/>
      <c r="UBF2329" s="225"/>
      <c r="UBG2329" s="225"/>
      <c r="UBH2329" s="225"/>
      <c r="UBI2329" s="225"/>
      <c r="UBJ2329" s="225"/>
      <c r="UBK2329" s="225"/>
      <c r="UBL2329" s="225"/>
      <c r="UBM2329" s="225"/>
      <c r="UBN2329" s="225"/>
      <c r="UBO2329" s="225"/>
      <c r="UBP2329" s="225"/>
      <c r="UBQ2329" s="225"/>
      <c r="UBR2329" s="225"/>
      <c r="UBS2329" s="225"/>
      <c r="UBT2329" s="225"/>
      <c r="UBU2329" s="225"/>
      <c r="UBV2329" s="225"/>
      <c r="UBW2329" s="225"/>
      <c r="UBX2329" s="225"/>
      <c r="UBY2329" s="225"/>
      <c r="UBZ2329" s="225"/>
      <c r="UCA2329" s="225"/>
      <c r="UCB2329" s="225"/>
      <c r="UCC2329" s="225"/>
      <c r="UCD2329" s="225"/>
      <c r="UCE2329" s="225"/>
      <c r="UCF2329" s="225"/>
      <c r="UCG2329" s="225"/>
      <c r="UCH2329" s="225"/>
      <c r="UCI2329" s="225"/>
      <c r="UCJ2329" s="225"/>
      <c r="UCK2329" s="225"/>
      <c r="UCL2329" s="225"/>
      <c r="UCM2329" s="225"/>
      <c r="UCN2329" s="225"/>
      <c r="UCO2329" s="225"/>
      <c r="UCP2329" s="225"/>
      <c r="UCQ2329" s="225"/>
      <c r="UCR2329" s="225"/>
      <c r="UCS2329" s="225"/>
      <c r="UCT2329" s="225"/>
      <c r="UCU2329" s="225"/>
      <c r="UCV2329" s="225"/>
      <c r="UCW2329" s="225"/>
      <c r="UCX2329" s="225"/>
      <c r="UCY2329" s="225"/>
      <c r="UCZ2329" s="225"/>
      <c r="UDA2329" s="225"/>
      <c r="UDB2329" s="225"/>
      <c r="UDC2329" s="225"/>
      <c r="UDD2329" s="225"/>
      <c r="UDE2329" s="225"/>
      <c r="UDF2329" s="225"/>
      <c r="UDG2329" s="225"/>
      <c r="UDH2329" s="225"/>
      <c r="UDI2329" s="225"/>
      <c r="UDJ2329" s="225"/>
      <c r="UDK2329" s="225"/>
      <c r="UDL2329" s="225"/>
      <c r="UDM2329" s="225"/>
      <c r="UDN2329" s="225"/>
      <c r="UDO2329" s="225"/>
      <c r="UDP2329" s="225"/>
      <c r="UDQ2329" s="225"/>
      <c r="UDR2329" s="225"/>
      <c r="UDS2329" s="225"/>
      <c r="UDT2329" s="225"/>
      <c r="UDU2329" s="225"/>
      <c r="UDV2329" s="225"/>
      <c r="UDW2329" s="225"/>
      <c r="UDX2329" s="225"/>
      <c r="UDY2329" s="225"/>
      <c r="UDZ2329" s="225"/>
      <c r="UEA2329" s="225"/>
      <c r="UEB2329" s="225"/>
      <c r="UEC2329" s="225"/>
      <c r="UED2329" s="225"/>
      <c r="UEE2329" s="225"/>
      <c r="UEF2329" s="225"/>
      <c r="UEG2329" s="225"/>
      <c r="UEH2329" s="225"/>
      <c r="UEI2329" s="225"/>
      <c r="UEJ2329" s="225"/>
      <c r="UEK2329" s="225"/>
      <c r="UEL2329" s="225"/>
      <c r="UEM2329" s="225"/>
      <c r="UEN2329" s="225"/>
      <c r="UEO2329" s="225"/>
      <c r="UEP2329" s="225"/>
      <c r="UEQ2329" s="225"/>
      <c r="UER2329" s="225"/>
      <c r="UES2329" s="225"/>
      <c r="UET2329" s="225"/>
      <c r="UEU2329" s="225"/>
      <c r="UEV2329" s="225"/>
      <c r="UEW2329" s="225"/>
      <c r="UEX2329" s="225"/>
      <c r="UEY2329" s="225"/>
      <c r="UEZ2329" s="225"/>
      <c r="UFA2329" s="225"/>
      <c r="UFB2329" s="225"/>
      <c r="UFC2329" s="225"/>
      <c r="UFD2329" s="225"/>
      <c r="UFE2329" s="225"/>
      <c r="UFF2329" s="225"/>
      <c r="UFG2329" s="225"/>
      <c r="UFH2329" s="225"/>
      <c r="UFI2329" s="225"/>
      <c r="UFJ2329" s="225"/>
      <c r="UFK2329" s="225"/>
      <c r="UFL2329" s="225"/>
      <c r="UFM2329" s="225"/>
      <c r="UFN2329" s="225"/>
      <c r="UFO2329" s="225"/>
      <c r="UFP2329" s="225"/>
      <c r="UFQ2329" s="225"/>
      <c r="UFR2329" s="225"/>
      <c r="UFS2329" s="225"/>
      <c r="UFT2329" s="225"/>
      <c r="UFU2329" s="225"/>
      <c r="UFV2329" s="225"/>
      <c r="UFW2329" s="225"/>
      <c r="UFX2329" s="225"/>
      <c r="UFY2329" s="225"/>
      <c r="UFZ2329" s="225"/>
      <c r="UGA2329" s="225"/>
      <c r="UGB2329" s="225"/>
      <c r="UGC2329" s="225"/>
      <c r="UGD2329" s="225"/>
      <c r="UGE2329" s="225"/>
      <c r="UGF2329" s="225"/>
      <c r="UGG2329" s="225"/>
      <c r="UGH2329" s="225"/>
      <c r="UGI2329" s="225"/>
      <c r="UGJ2329" s="225"/>
      <c r="UGK2329" s="225"/>
      <c r="UGL2329" s="225"/>
      <c r="UGM2329" s="225"/>
      <c r="UGN2329" s="225"/>
      <c r="UGO2329" s="225"/>
      <c r="UGP2329" s="225"/>
      <c r="UGQ2329" s="225"/>
      <c r="UGR2329" s="225"/>
      <c r="UGS2329" s="225"/>
      <c r="UGT2329" s="225"/>
      <c r="UGU2329" s="225"/>
      <c r="UGV2329" s="225"/>
      <c r="UGW2329" s="225"/>
      <c r="UGX2329" s="225"/>
      <c r="UGY2329" s="225"/>
      <c r="UGZ2329" s="225"/>
      <c r="UHA2329" s="225"/>
      <c r="UHB2329" s="225"/>
      <c r="UHC2329" s="225"/>
      <c r="UHD2329" s="225"/>
      <c r="UHE2329" s="225"/>
      <c r="UHF2329" s="225"/>
      <c r="UHG2329" s="225"/>
      <c r="UHH2329" s="225"/>
      <c r="UHI2329" s="225"/>
      <c r="UHJ2329" s="225"/>
      <c r="UHK2329" s="225"/>
      <c r="UHL2329" s="225"/>
      <c r="UHM2329" s="225"/>
      <c r="UHN2329" s="225"/>
      <c r="UHO2329" s="225"/>
      <c r="UHP2329" s="225"/>
      <c r="UHQ2329" s="225"/>
      <c r="UHR2329" s="225"/>
      <c r="UHS2329" s="225"/>
      <c r="UHT2329" s="225"/>
      <c r="UHU2329" s="225"/>
      <c r="UHV2329" s="225"/>
      <c r="UHW2329" s="225"/>
      <c r="UHX2329" s="225"/>
      <c r="UHY2329" s="225"/>
      <c r="UHZ2329" s="225"/>
      <c r="UIA2329" s="225"/>
      <c r="UIB2329" s="225"/>
      <c r="UIC2329" s="225"/>
      <c r="UID2329" s="225"/>
      <c r="UIE2329" s="225"/>
      <c r="UIF2329" s="225"/>
      <c r="UIG2329" s="225"/>
      <c r="UIH2329" s="225"/>
      <c r="UII2329" s="225"/>
      <c r="UIJ2329" s="225"/>
      <c r="UIK2329" s="225"/>
      <c r="UIL2329" s="225"/>
      <c r="UIM2329" s="225"/>
      <c r="UIN2329" s="225"/>
      <c r="UIO2329" s="225"/>
      <c r="UIP2329" s="225"/>
      <c r="UIQ2329" s="225"/>
      <c r="UIR2329" s="225"/>
      <c r="UIS2329" s="225"/>
      <c r="UIT2329" s="225"/>
      <c r="UIU2329" s="225"/>
      <c r="UIV2329" s="225"/>
      <c r="UIW2329" s="225"/>
      <c r="UIX2329" s="225"/>
      <c r="UIY2329" s="225"/>
      <c r="UIZ2329" s="225"/>
      <c r="UJA2329" s="225"/>
      <c r="UJB2329" s="225"/>
      <c r="UJC2329" s="225"/>
      <c r="UJD2329" s="225"/>
      <c r="UJE2329" s="225"/>
      <c r="UJF2329" s="225"/>
      <c r="UJG2329" s="225"/>
      <c r="UJH2329" s="225"/>
      <c r="UJI2329" s="225"/>
      <c r="UJJ2329" s="225"/>
      <c r="UJK2329" s="225"/>
      <c r="UJL2329" s="225"/>
      <c r="UJM2329" s="225"/>
      <c r="UJN2329" s="225"/>
      <c r="UJO2329" s="225"/>
      <c r="UJP2329" s="225"/>
      <c r="UJQ2329" s="225"/>
      <c r="UJR2329" s="225"/>
      <c r="UJS2329" s="225"/>
      <c r="UJT2329" s="225"/>
      <c r="UJU2329" s="225"/>
      <c r="UJV2329" s="225"/>
      <c r="UJW2329" s="225"/>
      <c r="UJX2329" s="225"/>
      <c r="UJY2329" s="225"/>
      <c r="UJZ2329" s="225"/>
      <c r="UKA2329" s="225"/>
      <c r="UKB2329" s="225"/>
      <c r="UKC2329" s="225"/>
      <c r="UKD2329" s="225"/>
      <c r="UKE2329" s="225"/>
      <c r="UKF2329" s="225"/>
      <c r="UKG2329" s="225"/>
      <c r="UKH2329" s="225"/>
      <c r="UKI2329" s="225"/>
      <c r="UKJ2329" s="225"/>
      <c r="UKK2329" s="225"/>
      <c r="UKL2329" s="225"/>
      <c r="UKM2329" s="225"/>
      <c r="UKN2329" s="225"/>
      <c r="UKO2329" s="225"/>
      <c r="UKP2329" s="225"/>
      <c r="UKQ2329" s="225"/>
      <c r="UKR2329" s="225"/>
      <c r="UKS2329" s="225"/>
      <c r="UKT2329" s="225"/>
      <c r="UKU2329" s="225"/>
      <c r="UKV2329" s="225"/>
      <c r="UKW2329" s="225"/>
      <c r="UKX2329" s="225"/>
      <c r="UKY2329" s="225"/>
      <c r="UKZ2329" s="225"/>
      <c r="ULA2329" s="225"/>
      <c r="ULB2329" s="225"/>
      <c r="ULC2329" s="225"/>
      <c r="ULD2329" s="225"/>
      <c r="ULE2329" s="225"/>
      <c r="ULF2329" s="225"/>
      <c r="ULG2329" s="225"/>
      <c r="ULH2329" s="225"/>
      <c r="ULI2329" s="225"/>
      <c r="ULJ2329" s="225"/>
      <c r="ULK2329" s="225"/>
      <c r="ULL2329" s="225"/>
      <c r="ULM2329" s="225"/>
      <c r="ULN2329" s="225"/>
      <c r="ULO2329" s="225"/>
      <c r="ULP2329" s="225"/>
      <c r="ULQ2329" s="225"/>
      <c r="ULR2329" s="225"/>
      <c r="ULS2329" s="225"/>
      <c r="ULT2329" s="225"/>
      <c r="ULU2329" s="225"/>
      <c r="ULV2329" s="225"/>
      <c r="ULW2329" s="225"/>
      <c r="ULX2329" s="225"/>
      <c r="ULY2329" s="225"/>
      <c r="ULZ2329" s="225"/>
      <c r="UMA2329" s="225"/>
      <c r="UMB2329" s="225"/>
      <c r="UMC2329" s="225"/>
      <c r="UMD2329" s="225"/>
      <c r="UME2329" s="225"/>
      <c r="UMF2329" s="225"/>
      <c r="UMG2329" s="225"/>
      <c r="UMH2329" s="225"/>
      <c r="UMI2329" s="225"/>
      <c r="UMJ2329" s="225"/>
      <c r="UMK2329" s="225"/>
      <c r="UML2329" s="225"/>
      <c r="UMM2329" s="225"/>
      <c r="UMN2329" s="225"/>
      <c r="UMO2329" s="225"/>
      <c r="UMP2329" s="225"/>
      <c r="UMQ2329" s="225"/>
      <c r="UMR2329" s="225"/>
      <c r="UMS2329" s="225"/>
      <c r="UMT2329" s="225"/>
      <c r="UMU2329" s="225"/>
      <c r="UMV2329" s="225"/>
      <c r="UMW2329" s="225"/>
      <c r="UMX2329" s="225"/>
      <c r="UMY2329" s="225"/>
      <c r="UMZ2329" s="225"/>
      <c r="UNA2329" s="225"/>
      <c r="UNB2329" s="225"/>
      <c r="UNC2329" s="225"/>
      <c r="UND2329" s="225"/>
      <c r="UNE2329" s="225"/>
      <c r="UNF2329" s="225"/>
      <c r="UNG2329" s="225"/>
      <c r="UNH2329" s="225"/>
      <c r="UNI2329" s="225"/>
      <c r="UNJ2329" s="225"/>
      <c r="UNK2329" s="225"/>
      <c r="UNL2329" s="225"/>
      <c r="UNM2329" s="225"/>
      <c r="UNN2329" s="225"/>
      <c r="UNO2329" s="225"/>
      <c r="UNP2329" s="225"/>
      <c r="UNQ2329" s="225"/>
      <c r="UNR2329" s="225"/>
      <c r="UNS2329" s="225"/>
      <c r="UNT2329" s="225"/>
      <c r="UNU2329" s="225"/>
      <c r="UNV2329" s="225"/>
      <c r="UNW2329" s="225"/>
      <c r="UNX2329" s="225"/>
      <c r="UNY2329" s="225"/>
      <c r="UNZ2329" s="225"/>
      <c r="UOA2329" s="225"/>
      <c r="UOB2329" s="225"/>
      <c r="UOC2329" s="225"/>
      <c r="UOD2329" s="225"/>
      <c r="UOE2329" s="225"/>
      <c r="UOF2329" s="225"/>
      <c r="UOG2329" s="225"/>
      <c r="UOH2329" s="225"/>
      <c r="UOI2329" s="225"/>
      <c r="UOJ2329" s="225"/>
      <c r="UOK2329" s="225"/>
      <c r="UOL2329" s="225"/>
      <c r="UOM2329" s="225"/>
      <c r="UON2329" s="225"/>
      <c r="UOO2329" s="225"/>
      <c r="UOP2329" s="225"/>
      <c r="UOQ2329" s="225"/>
      <c r="UOR2329" s="225"/>
      <c r="UOS2329" s="225"/>
      <c r="UOT2329" s="225"/>
      <c r="UOU2329" s="225"/>
      <c r="UOV2329" s="225"/>
      <c r="UOW2329" s="225"/>
      <c r="UOX2329" s="225"/>
      <c r="UOY2329" s="225"/>
      <c r="UOZ2329" s="225"/>
      <c r="UPA2329" s="225"/>
      <c r="UPB2329" s="225"/>
      <c r="UPC2329" s="225"/>
      <c r="UPD2329" s="225"/>
      <c r="UPE2329" s="225"/>
      <c r="UPF2329" s="225"/>
      <c r="UPG2329" s="225"/>
      <c r="UPH2329" s="225"/>
      <c r="UPI2329" s="225"/>
      <c r="UPJ2329" s="225"/>
      <c r="UPK2329" s="225"/>
      <c r="UPL2329" s="225"/>
      <c r="UPM2329" s="225"/>
      <c r="UPN2329" s="225"/>
      <c r="UPO2329" s="225"/>
      <c r="UPP2329" s="225"/>
      <c r="UPQ2329" s="225"/>
      <c r="UPR2329" s="225"/>
      <c r="UPS2329" s="225"/>
      <c r="UPT2329" s="225"/>
      <c r="UPU2329" s="225"/>
      <c r="UPV2329" s="225"/>
      <c r="UPW2329" s="225"/>
      <c r="UPX2329" s="225"/>
      <c r="UPY2329" s="225"/>
      <c r="UPZ2329" s="225"/>
      <c r="UQA2329" s="225"/>
      <c r="UQB2329" s="225"/>
      <c r="UQC2329" s="225"/>
      <c r="UQD2329" s="225"/>
      <c r="UQE2329" s="225"/>
      <c r="UQF2329" s="225"/>
      <c r="UQG2329" s="225"/>
      <c r="UQH2329" s="225"/>
      <c r="UQI2329" s="225"/>
      <c r="UQJ2329" s="225"/>
      <c r="UQK2329" s="225"/>
      <c r="UQL2329" s="225"/>
      <c r="UQM2329" s="225"/>
      <c r="UQN2329" s="225"/>
      <c r="UQO2329" s="225"/>
      <c r="UQP2329" s="225"/>
      <c r="UQQ2329" s="225"/>
      <c r="UQR2329" s="225"/>
      <c r="UQS2329" s="225"/>
      <c r="UQT2329" s="225"/>
      <c r="UQU2329" s="225"/>
      <c r="UQV2329" s="225"/>
      <c r="UQW2329" s="225"/>
      <c r="UQX2329" s="225"/>
      <c r="UQY2329" s="225"/>
      <c r="UQZ2329" s="225"/>
      <c r="URA2329" s="225"/>
      <c r="URB2329" s="225"/>
      <c r="URC2329" s="225"/>
      <c r="URD2329" s="225"/>
      <c r="URE2329" s="225"/>
      <c r="URF2329" s="225"/>
      <c r="URG2329" s="225"/>
      <c r="URH2329" s="225"/>
      <c r="URI2329" s="225"/>
      <c r="URJ2329" s="225"/>
      <c r="URK2329" s="225"/>
      <c r="URL2329" s="225"/>
      <c r="URM2329" s="225"/>
      <c r="URN2329" s="225"/>
      <c r="URO2329" s="225"/>
      <c r="URP2329" s="225"/>
      <c r="URQ2329" s="225"/>
      <c r="URR2329" s="225"/>
      <c r="URS2329" s="225"/>
      <c r="URT2329" s="225"/>
      <c r="URU2329" s="225"/>
      <c r="URV2329" s="225"/>
      <c r="URW2329" s="225"/>
      <c r="URX2329" s="225"/>
      <c r="URY2329" s="225"/>
      <c r="URZ2329" s="225"/>
      <c r="USA2329" s="225"/>
      <c r="USB2329" s="225"/>
      <c r="USC2329" s="225"/>
      <c r="USD2329" s="225"/>
      <c r="USE2329" s="225"/>
      <c r="USF2329" s="225"/>
      <c r="USG2329" s="225"/>
      <c r="USH2329" s="225"/>
      <c r="USI2329" s="225"/>
      <c r="USJ2329" s="225"/>
      <c r="USK2329" s="225"/>
      <c r="USL2329" s="225"/>
      <c r="USM2329" s="225"/>
      <c r="USN2329" s="225"/>
      <c r="USO2329" s="225"/>
      <c r="USP2329" s="225"/>
      <c r="USQ2329" s="225"/>
      <c r="USR2329" s="225"/>
      <c r="USS2329" s="225"/>
      <c r="UST2329" s="225"/>
      <c r="USU2329" s="225"/>
      <c r="USV2329" s="225"/>
      <c r="USW2329" s="225"/>
      <c r="USX2329" s="225"/>
      <c r="USY2329" s="225"/>
      <c r="USZ2329" s="225"/>
      <c r="UTA2329" s="225"/>
      <c r="UTB2329" s="225"/>
      <c r="UTC2329" s="225"/>
      <c r="UTD2329" s="225"/>
      <c r="UTE2329" s="225"/>
      <c r="UTF2329" s="225"/>
      <c r="UTG2329" s="225"/>
      <c r="UTH2329" s="225"/>
      <c r="UTI2329" s="225"/>
      <c r="UTJ2329" s="225"/>
      <c r="UTK2329" s="225"/>
      <c r="UTL2329" s="225"/>
      <c r="UTM2329" s="225"/>
      <c r="UTN2329" s="225"/>
      <c r="UTO2329" s="225"/>
      <c r="UTP2329" s="225"/>
      <c r="UTQ2329" s="225"/>
      <c r="UTR2329" s="225"/>
      <c r="UTS2329" s="225"/>
      <c r="UTT2329" s="225"/>
      <c r="UTU2329" s="225"/>
      <c r="UTV2329" s="225"/>
      <c r="UTW2329" s="225"/>
      <c r="UTX2329" s="225"/>
      <c r="UTY2329" s="225"/>
      <c r="UTZ2329" s="225"/>
      <c r="UUA2329" s="225"/>
      <c r="UUB2329" s="225"/>
      <c r="UUC2329" s="225"/>
      <c r="UUD2329" s="225"/>
      <c r="UUE2329" s="225"/>
      <c r="UUF2329" s="225"/>
      <c r="UUG2329" s="225"/>
      <c r="UUH2329" s="225"/>
      <c r="UUI2329" s="225"/>
      <c r="UUJ2329" s="225"/>
      <c r="UUK2329" s="225"/>
      <c r="UUL2329" s="225"/>
      <c r="UUM2329" s="225"/>
      <c r="UUN2329" s="225"/>
      <c r="UUO2329" s="225"/>
      <c r="UUP2329" s="225"/>
      <c r="UUQ2329" s="225"/>
      <c r="UUR2329" s="225"/>
      <c r="UUS2329" s="225"/>
      <c r="UUT2329" s="225"/>
      <c r="UUU2329" s="225"/>
      <c r="UUV2329" s="225"/>
      <c r="UUW2329" s="225"/>
      <c r="UUX2329" s="225"/>
      <c r="UUY2329" s="225"/>
      <c r="UUZ2329" s="225"/>
      <c r="UVA2329" s="225"/>
      <c r="UVB2329" s="225"/>
      <c r="UVC2329" s="225"/>
      <c r="UVD2329" s="225"/>
      <c r="UVE2329" s="225"/>
      <c r="UVF2329" s="225"/>
      <c r="UVG2329" s="225"/>
      <c r="UVH2329" s="225"/>
      <c r="UVI2329" s="225"/>
      <c r="UVJ2329" s="225"/>
      <c r="UVK2329" s="225"/>
      <c r="UVL2329" s="225"/>
      <c r="UVM2329" s="225"/>
      <c r="UVN2329" s="225"/>
      <c r="UVO2329" s="225"/>
      <c r="UVP2329" s="225"/>
      <c r="UVQ2329" s="225"/>
      <c r="UVR2329" s="225"/>
      <c r="UVS2329" s="225"/>
      <c r="UVT2329" s="225"/>
      <c r="UVU2329" s="225"/>
      <c r="UVV2329" s="225"/>
      <c r="UVW2329" s="225"/>
      <c r="UVX2329" s="225"/>
      <c r="UVY2329" s="225"/>
      <c r="UVZ2329" s="225"/>
      <c r="UWA2329" s="225"/>
      <c r="UWB2329" s="225"/>
      <c r="UWC2329" s="225"/>
      <c r="UWD2329" s="225"/>
      <c r="UWE2329" s="225"/>
      <c r="UWF2329" s="225"/>
      <c r="UWG2329" s="225"/>
      <c r="UWH2329" s="225"/>
      <c r="UWI2329" s="225"/>
      <c r="UWJ2329" s="225"/>
      <c r="UWK2329" s="225"/>
      <c r="UWL2329" s="225"/>
      <c r="UWM2329" s="225"/>
      <c r="UWN2329" s="225"/>
      <c r="UWO2329" s="225"/>
      <c r="UWP2329" s="225"/>
      <c r="UWQ2329" s="225"/>
      <c r="UWR2329" s="225"/>
      <c r="UWS2329" s="225"/>
      <c r="UWT2329" s="225"/>
      <c r="UWU2329" s="225"/>
      <c r="UWV2329" s="225"/>
      <c r="UWW2329" s="225"/>
      <c r="UWX2329" s="225"/>
      <c r="UWY2329" s="225"/>
      <c r="UWZ2329" s="225"/>
      <c r="UXA2329" s="225"/>
      <c r="UXB2329" s="225"/>
      <c r="UXC2329" s="225"/>
      <c r="UXD2329" s="225"/>
      <c r="UXE2329" s="225"/>
      <c r="UXF2329" s="225"/>
      <c r="UXG2329" s="225"/>
      <c r="UXH2329" s="225"/>
      <c r="UXI2329" s="225"/>
      <c r="UXJ2329" s="225"/>
      <c r="UXK2329" s="225"/>
      <c r="UXL2329" s="225"/>
      <c r="UXM2329" s="225"/>
      <c r="UXN2329" s="225"/>
      <c r="UXO2329" s="225"/>
      <c r="UXP2329" s="225"/>
      <c r="UXQ2329" s="225"/>
      <c r="UXR2329" s="225"/>
      <c r="UXS2329" s="225"/>
      <c r="UXT2329" s="225"/>
      <c r="UXU2329" s="225"/>
      <c r="UXV2329" s="225"/>
      <c r="UXW2329" s="225"/>
      <c r="UXX2329" s="225"/>
      <c r="UXY2329" s="225"/>
      <c r="UXZ2329" s="225"/>
      <c r="UYA2329" s="225"/>
      <c r="UYB2329" s="225"/>
      <c r="UYC2329" s="225"/>
      <c r="UYD2329" s="225"/>
      <c r="UYE2329" s="225"/>
      <c r="UYF2329" s="225"/>
      <c r="UYG2329" s="225"/>
      <c r="UYH2329" s="225"/>
      <c r="UYI2329" s="225"/>
      <c r="UYJ2329" s="225"/>
      <c r="UYK2329" s="225"/>
      <c r="UYL2329" s="225"/>
      <c r="UYM2329" s="225"/>
      <c r="UYN2329" s="225"/>
      <c r="UYO2329" s="225"/>
      <c r="UYP2329" s="225"/>
      <c r="UYQ2329" s="225"/>
      <c r="UYR2329" s="225"/>
      <c r="UYS2329" s="225"/>
      <c r="UYT2329" s="225"/>
      <c r="UYU2329" s="225"/>
      <c r="UYV2329" s="225"/>
      <c r="UYW2329" s="225"/>
      <c r="UYX2329" s="225"/>
      <c r="UYY2329" s="225"/>
      <c r="UYZ2329" s="225"/>
      <c r="UZA2329" s="225"/>
      <c r="UZB2329" s="225"/>
      <c r="UZC2329" s="225"/>
      <c r="UZD2329" s="225"/>
      <c r="UZE2329" s="225"/>
      <c r="UZF2329" s="225"/>
      <c r="UZG2329" s="225"/>
      <c r="UZH2329" s="225"/>
      <c r="UZI2329" s="225"/>
      <c r="UZJ2329" s="225"/>
      <c r="UZK2329" s="225"/>
      <c r="UZL2329" s="225"/>
      <c r="UZM2329" s="225"/>
      <c r="UZN2329" s="225"/>
      <c r="UZO2329" s="225"/>
      <c r="UZP2329" s="225"/>
      <c r="UZQ2329" s="225"/>
      <c r="UZR2329" s="225"/>
      <c r="UZS2329" s="225"/>
      <c r="UZT2329" s="225"/>
      <c r="UZU2329" s="225"/>
      <c r="UZV2329" s="225"/>
      <c r="UZW2329" s="225"/>
      <c r="UZX2329" s="225"/>
      <c r="UZY2329" s="225"/>
      <c r="UZZ2329" s="225"/>
      <c r="VAA2329" s="225"/>
      <c r="VAB2329" s="225"/>
      <c r="VAC2329" s="225"/>
      <c r="VAD2329" s="225"/>
      <c r="VAE2329" s="225"/>
      <c r="VAF2329" s="225"/>
      <c r="VAG2329" s="225"/>
      <c r="VAH2329" s="225"/>
      <c r="VAI2329" s="225"/>
      <c r="VAJ2329" s="225"/>
      <c r="VAK2329" s="225"/>
      <c r="VAL2329" s="225"/>
      <c r="VAM2329" s="225"/>
      <c r="VAN2329" s="225"/>
      <c r="VAO2329" s="225"/>
      <c r="VAP2329" s="225"/>
      <c r="VAQ2329" s="225"/>
      <c r="VAR2329" s="225"/>
      <c r="VAS2329" s="225"/>
      <c r="VAT2329" s="225"/>
      <c r="VAU2329" s="225"/>
      <c r="VAV2329" s="225"/>
      <c r="VAW2329" s="225"/>
      <c r="VAX2329" s="225"/>
      <c r="VAY2329" s="225"/>
      <c r="VAZ2329" s="225"/>
      <c r="VBA2329" s="225"/>
      <c r="VBB2329" s="225"/>
      <c r="VBC2329" s="225"/>
      <c r="VBD2329" s="225"/>
      <c r="VBE2329" s="225"/>
      <c r="VBF2329" s="225"/>
      <c r="VBG2329" s="225"/>
      <c r="VBH2329" s="225"/>
      <c r="VBI2329" s="225"/>
      <c r="VBJ2329" s="225"/>
      <c r="VBK2329" s="225"/>
      <c r="VBL2329" s="225"/>
      <c r="VBM2329" s="225"/>
      <c r="VBN2329" s="225"/>
      <c r="VBO2329" s="225"/>
      <c r="VBP2329" s="225"/>
      <c r="VBQ2329" s="225"/>
      <c r="VBR2329" s="225"/>
      <c r="VBS2329" s="225"/>
      <c r="VBT2329" s="225"/>
      <c r="VBU2329" s="225"/>
      <c r="VBV2329" s="225"/>
      <c r="VBW2329" s="225"/>
      <c r="VBX2329" s="225"/>
      <c r="VBY2329" s="225"/>
      <c r="VBZ2329" s="225"/>
      <c r="VCA2329" s="225"/>
      <c r="VCB2329" s="225"/>
      <c r="VCC2329" s="225"/>
      <c r="VCD2329" s="225"/>
      <c r="VCE2329" s="225"/>
      <c r="VCF2329" s="225"/>
      <c r="VCG2329" s="225"/>
      <c r="VCH2329" s="225"/>
      <c r="VCI2329" s="225"/>
      <c r="VCJ2329" s="225"/>
      <c r="VCK2329" s="225"/>
      <c r="VCL2329" s="225"/>
      <c r="VCM2329" s="225"/>
      <c r="VCN2329" s="225"/>
      <c r="VCO2329" s="225"/>
      <c r="VCP2329" s="225"/>
      <c r="VCQ2329" s="225"/>
      <c r="VCR2329" s="225"/>
      <c r="VCS2329" s="225"/>
      <c r="VCT2329" s="225"/>
      <c r="VCU2329" s="225"/>
      <c r="VCV2329" s="225"/>
      <c r="VCW2329" s="225"/>
      <c r="VCX2329" s="225"/>
      <c r="VCY2329" s="225"/>
      <c r="VCZ2329" s="225"/>
      <c r="VDA2329" s="225"/>
      <c r="VDB2329" s="225"/>
      <c r="VDC2329" s="225"/>
      <c r="VDD2329" s="225"/>
      <c r="VDE2329" s="225"/>
      <c r="VDF2329" s="225"/>
      <c r="VDG2329" s="225"/>
      <c r="VDH2329" s="225"/>
      <c r="VDI2329" s="225"/>
      <c r="VDJ2329" s="225"/>
      <c r="VDK2329" s="225"/>
      <c r="VDL2329" s="225"/>
      <c r="VDM2329" s="225"/>
      <c r="VDN2329" s="225"/>
      <c r="VDO2329" s="225"/>
      <c r="VDP2329" s="225"/>
      <c r="VDQ2329" s="225"/>
      <c r="VDR2329" s="225"/>
      <c r="VDS2329" s="225"/>
      <c r="VDT2329" s="225"/>
      <c r="VDU2329" s="225"/>
      <c r="VDV2329" s="225"/>
      <c r="VDW2329" s="225"/>
      <c r="VDX2329" s="225"/>
      <c r="VDY2329" s="225"/>
      <c r="VDZ2329" s="225"/>
      <c r="VEA2329" s="225"/>
      <c r="VEB2329" s="225"/>
      <c r="VEC2329" s="225"/>
      <c r="VED2329" s="225"/>
      <c r="VEE2329" s="225"/>
      <c r="VEF2329" s="225"/>
      <c r="VEG2329" s="225"/>
      <c r="VEH2329" s="225"/>
      <c r="VEI2329" s="225"/>
      <c r="VEJ2329" s="225"/>
      <c r="VEK2329" s="225"/>
      <c r="VEL2329" s="225"/>
      <c r="VEM2329" s="225"/>
      <c r="VEN2329" s="225"/>
      <c r="VEO2329" s="225"/>
      <c r="VEP2329" s="225"/>
      <c r="VEQ2329" s="225"/>
      <c r="VER2329" s="225"/>
      <c r="VES2329" s="225"/>
      <c r="VET2329" s="225"/>
      <c r="VEU2329" s="225"/>
      <c r="VEV2329" s="225"/>
      <c r="VEW2329" s="225"/>
      <c r="VEX2329" s="225"/>
      <c r="VEY2329" s="225"/>
      <c r="VEZ2329" s="225"/>
      <c r="VFA2329" s="225"/>
      <c r="VFB2329" s="225"/>
      <c r="VFC2329" s="225"/>
      <c r="VFD2329" s="225"/>
      <c r="VFE2329" s="225"/>
      <c r="VFF2329" s="225"/>
      <c r="VFG2329" s="225"/>
      <c r="VFH2329" s="225"/>
      <c r="VFI2329" s="225"/>
      <c r="VFJ2329" s="225"/>
      <c r="VFK2329" s="225"/>
      <c r="VFL2329" s="225"/>
      <c r="VFM2329" s="225"/>
      <c r="VFN2329" s="225"/>
      <c r="VFO2329" s="225"/>
      <c r="VFP2329" s="225"/>
      <c r="VFQ2329" s="225"/>
      <c r="VFR2329" s="225"/>
      <c r="VFS2329" s="225"/>
      <c r="VFT2329" s="225"/>
      <c r="VFU2329" s="225"/>
      <c r="VFV2329" s="225"/>
      <c r="VFW2329" s="225"/>
      <c r="VFX2329" s="225"/>
      <c r="VFY2329" s="225"/>
      <c r="VFZ2329" s="225"/>
      <c r="VGA2329" s="225"/>
      <c r="VGB2329" s="225"/>
      <c r="VGC2329" s="225"/>
      <c r="VGD2329" s="225"/>
      <c r="VGE2329" s="225"/>
      <c r="VGF2329" s="225"/>
      <c r="VGG2329" s="225"/>
      <c r="VGH2329" s="225"/>
      <c r="VGI2329" s="225"/>
      <c r="VGJ2329" s="225"/>
      <c r="VGK2329" s="225"/>
      <c r="VGL2329" s="225"/>
      <c r="VGM2329" s="225"/>
      <c r="VGN2329" s="225"/>
      <c r="VGO2329" s="225"/>
      <c r="VGP2329" s="225"/>
      <c r="VGQ2329" s="225"/>
      <c r="VGR2329" s="225"/>
      <c r="VGS2329" s="225"/>
      <c r="VGT2329" s="225"/>
      <c r="VGU2329" s="225"/>
      <c r="VGV2329" s="225"/>
      <c r="VGW2329" s="225"/>
      <c r="VGX2329" s="225"/>
      <c r="VGY2329" s="225"/>
      <c r="VGZ2329" s="225"/>
      <c r="VHA2329" s="225"/>
      <c r="VHB2329" s="225"/>
      <c r="VHC2329" s="225"/>
      <c r="VHD2329" s="225"/>
      <c r="VHE2329" s="225"/>
      <c r="VHF2329" s="225"/>
      <c r="VHG2329" s="225"/>
      <c r="VHH2329" s="225"/>
      <c r="VHI2329" s="225"/>
      <c r="VHJ2329" s="225"/>
      <c r="VHK2329" s="225"/>
      <c r="VHL2329" s="225"/>
      <c r="VHM2329" s="225"/>
      <c r="VHN2329" s="225"/>
      <c r="VHO2329" s="225"/>
      <c r="VHP2329" s="225"/>
      <c r="VHQ2329" s="225"/>
      <c r="VHR2329" s="225"/>
      <c r="VHS2329" s="225"/>
      <c r="VHT2329" s="225"/>
      <c r="VHU2329" s="225"/>
      <c r="VHV2329" s="225"/>
      <c r="VHW2329" s="225"/>
      <c r="VHX2329" s="225"/>
      <c r="VHY2329" s="225"/>
      <c r="VHZ2329" s="225"/>
      <c r="VIA2329" s="225"/>
      <c r="VIB2329" s="225"/>
      <c r="VIC2329" s="225"/>
      <c r="VID2329" s="225"/>
      <c r="VIE2329" s="225"/>
      <c r="VIF2329" s="225"/>
      <c r="VIG2329" s="225"/>
      <c r="VIH2329" s="225"/>
      <c r="VII2329" s="225"/>
      <c r="VIJ2329" s="225"/>
      <c r="VIK2329" s="225"/>
      <c r="VIL2329" s="225"/>
      <c r="VIM2329" s="225"/>
      <c r="VIN2329" s="225"/>
      <c r="VIO2329" s="225"/>
      <c r="VIP2329" s="225"/>
      <c r="VIQ2329" s="225"/>
      <c r="VIR2329" s="225"/>
      <c r="VIS2329" s="225"/>
      <c r="VIT2329" s="225"/>
      <c r="VIU2329" s="225"/>
      <c r="VIV2329" s="225"/>
      <c r="VIW2329" s="225"/>
      <c r="VIX2329" s="225"/>
      <c r="VIY2329" s="225"/>
      <c r="VIZ2329" s="225"/>
      <c r="VJA2329" s="225"/>
      <c r="VJB2329" s="225"/>
      <c r="VJC2329" s="225"/>
      <c r="VJD2329" s="225"/>
      <c r="VJE2329" s="225"/>
      <c r="VJF2329" s="225"/>
      <c r="VJG2329" s="225"/>
      <c r="VJH2329" s="225"/>
      <c r="VJI2329" s="225"/>
      <c r="VJJ2329" s="225"/>
      <c r="VJK2329" s="225"/>
      <c r="VJL2329" s="225"/>
      <c r="VJM2329" s="225"/>
      <c r="VJN2329" s="225"/>
      <c r="VJO2329" s="225"/>
      <c r="VJP2329" s="225"/>
      <c r="VJQ2329" s="225"/>
      <c r="VJR2329" s="225"/>
      <c r="VJS2329" s="225"/>
      <c r="VJT2329" s="225"/>
      <c r="VJU2329" s="225"/>
      <c r="VJV2329" s="225"/>
      <c r="VJW2329" s="225"/>
      <c r="VJX2329" s="225"/>
      <c r="VJY2329" s="225"/>
      <c r="VJZ2329" s="225"/>
      <c r="VKA2329" s="225"/>
      <c r="VKB2329" s="225"/>
      <c r="VKC2329" s="225"/>
      <c r="VKD2329" s="225"/>
      <c r="VKE2329" s="225"/>
      <c r="VKF2329" s="225"/>
      <c r="VKG2329" s="225"/>
      <c r="VKH2329" s="225"/>
      <c r="VKI2329" s="225"/>
      <c r="VKJ2329" s="225"/>
      <c r="VKK2329" s="225"/>
      <c r="VKL2329" s="225"/>
      <c r="VKM2329" s="225"/>
      <c r="VKN2329" s="225"/>
      <c r="VKO2329" s="225"/>
      <c r="VKP2329" s="225"/>
      <c r="VKQ2329" s="225"/>
      <c r="VKR2329" s="225"/>
      <c r="VKS2329" s="225"/>
      <c r="VKT2329" s="225"/>
      <c r="VKU2329" s="225"/>
      <c r="VKV2329" s="225"/>
      <c r="VKW2329" s="225"/>
      <c r="VKX2329" s="225"/>
      <c r="VKY2329" s="225"/>
      <c r="VKZ2329" s="225"/>
      <c r="VLA2329" s="225"/>
      <c r="VLB2329" s="225"/>
      <c r="VLC2329" s="225"/>
      <c r="VLD2329" s="225"/>
      <c r="VLE2329" s="225"/>
      <c r="VLF2329" s="225"/>
      <c r="VLG2329" s="225"/>
      <c r="VLH2329" s="225"/>
      <c r="VLI2329" s="225"/>
      <c r="VLJ2329" s="225"/>
      <c r="VLK2329" s="225"/>
      <c r="VLL2329" s="225"/>
      <c r="VLM2329" s="225"/>
      <c r="VLN2329" s="225"/>
      <c r="VLO2329" s="225"/>
      <c r="VLP2329" s="225"/>
      <c r="VLQ2329" s="225"/>
      <c r="VLR2329" s="225"/>
      <c r="VLS2329" s="225"/>
      <c r="VLT2329" s="225"/>
      <c r="VLU2329" s="225"/>
      <c r="VLV2329" s="225"/>
      <c r="VLW2329" s="225"/>
      <c r="VLX2329" s="225"/>
      <c r="VLY2329" s="225"/>
      <c r="VLZ2329" s="225"/>
      <c r="VMA2329" s="225"/>
      <c r="VMB2329" s="225"/>
      <c r="VMC2329" s="225"/>
      <c r="VMD2329" s="225"/>
      <c r="VME2329" s="225"/>
      <c r="VMF2329" s="225"/>
      <c r="VMG2329" s="225"/>
      <c r="VMH2329" s="225"/>
      <c r="VMI2329" s="225"/>
      <c r="VMJ2329" s="225"/>
      <c r="VMK2329" s="225"/>
      <c r="VML2329" s="225"/>
      <c r="VMM2329" s="225"/>
      <c r="VMN2329" s="225"/>
      <c r="VMO2329" s="225"/>
      <c r="VMP2329" s="225"/>
      <c r="VMQ2329" s="225"/>
      <c r="VMR2329" s="225"/>
      <c r="VMS2329" s="225"/>
      <c r="VMT2329" s="225"/>
      <c r="VMU2329" s="225"/>
      <c r="VMV2329" s="225"/>
      <c r="VMW2329" s="225"/>
      <c r="VMX2329" s="225"/>
      <c r="VMY2329" s="225"/>
      <c r="VMZ2329" s="225"/>
      <c r="VNA2329" s="225"/>
      <c r="VNB2329" s="225"/>
      <c r="VNC2329" s="225"/>
      <c r="VND2329" s="225"/>
      <c r="VNE2329" s="225"/>
      <c r="VNF2329" s="225"/>
      <c r="VNG2329" s="225"/>
      <c r="VNH2329" s="225"/>
      <c r="VNI2329" s="225"/>
      <c r="VNJ2329" s="225"/>
      <c r="VNK2329" s="225"/>
      <c r="VNL2329" s="225"/>
      <c r="VNM2329" s="225"/>
      <c r="VNN2329" s="225"/>
      <c r="VNO2329" s="225"/>
      <c r="VNP2329" s="225"/>
      <c r="VNQ2329" s="225"/>
      <c r="VNR2329" s="225"/>
      <c r="VNS2329" s="225"/>
      <c r="VNT2329" s="225"/>
      <c r="VNU2329" s="225"/>
      <c r="VNV2329" s="225"/>
      <c r="VNW2329" s="225"/>
      <c r="VNX2329" s="225"/>
      <c r="VNY2329" s="225"/>
      <c r="VNZ2329" s="225"/>
      <c r="VOA2329" s="225"/>
      <c r="VOB2329" s="225"/>
      <c r="VOC2329" s="225"/>
      <c r="VOD2329" s="225"/>
      <c r="VOE2329" s="225"/>
      <c r="VOF2329" s="225"/>
      <c r="VOG2329" s="225"/>
      <c r="VOH2329" s="225"/>
      <c r="VOI2329" s="225"/>
      <c r="VOJ2329" s="225"/>
      <c r="VOK2329" s="225"/>
      <c r="VOL2329" s="225"/>
      <c r="VOM2329" s="225"/>
      <c r="VON2329" s="225"/>
      <c r="VOO2329" s="225"/>
      <c r="VOP2329" s="225"/>
      <c r="VOQ2329" s="225"/>
      <c r="VOR2329" s="225"/>
      <c r="VOS2329" s="225"/>
      <c r="VOT2329" s="225"/>
      <c r="VOU2329" s="225"/>
      <c r="VOV2329" s="225"/>
      <c r="VOW2329" s="225"/>
      <c r="VOX2329" s="225"/>
      <c r="VOY2329" s="225"/>
      <c r="VOZ2329" s="225"/>
      <c r="VPA2329" s="225"/>
      <c r="VPB2329" s="225"/>
      <c r="VPC2329" s="225"/>
      <c r="VPD2329" s="225"/>
      <c r="VPE2329" s="225"/>
      <c r="VPF2329" s="225"/>
      <c r="VPG2329" s="225"/>
      <c r="VPH2329" s="225"/>
      <c r="VPI2329" s="225"/>
      <c r="VPJ2329" s="225"/>
      <c r="VPK2329" s="225"/>
      <c r="VPL2329" s="225"/>
      <c r="VPM2329" s="225"/>
      <c r="VPN2329" s="225"/>
      <c r="VPO2329" s="225"/>
      <c r="VPP2329" s="225"/>
      <c r="VPQ2329" s="225"/>
      <c r="VPR2329" s="225"/>
      <c r="VPS2329" s="225"/>
      <c r="VPT2329" s="225"/>
      <c r="VPU2329" s="225"/>
      <c r="VPV2329" s="225"/>
      <c r="VPW2329" s="225"/>
      <c r="VPX2329" s="225"/>
      <c r="VPY2329" s="225"/>
      <c r="VPZ2329" s="225"/>
      <c r="VQA2329" s="225"/>
      <c r="VQB2329" s="225"/>
      <c r="VQC2329" s="225"/>
      <c r="VQD2329" s="225"/>
      <c r="VQE2329" s="225"/>
      <c r="VQF2329" s="225"/>
      <c r="VQG2329" s="225"/>
      <c r="VQH2329" s="225"/>
      <c r="VQI2329" s="225"/>
      <c r="VQJ2329" s="225"/>
      <c r="VQK2329" s="225"/>
      <c r="VQL2329" s="225"/>
      <c r="VQM2329" s="225"/>
      <c r="VQN2329" s="225"/>
      <c r="VQO2329" s="225"/>
      <c r="VQP2329" s="225"/>
      <c r="VQQ2329" s="225"/>
      <c r="VQR2329" s="225"/>
      <c r="VQS2329" s="225"/>
      <c r="VQT2329" s="225"/>
      <c r="VQU2329" s="225"/>
      <c r="VQV2329" s="225"/>
      <c r="VQW2329" s="225"/>
      <c r="VQX2329" s="225"/>
      <c r="VQY2329" s="225"/>
      <c r="VQZ2329" s="225"/>
      <c r="VRA2329" s="225"/>
      <c r="VRB2329" s="225"/>
      <c r="VRC2329" s="225"/>
      <c r="VRD2329" s="225"/>
      <c r="VRE2329" s="225"/>
      <c r="VRF2329" s="225"/>
      <c r="VRG2329" s="225"/>
      <c r="VRH2329" s="225"/>
      <c r="VRI2329" s="225"/>
      <c r="VRJ2329" s="225"/>
      <c r="VRK2329" s="225"/>
      <c r="VRL2329" s="225"/>
      <c r="VRM2329" s="225"/>
      <c r="VRN2329" s="225"/>
      <c r="VRO2329" s="225"/>
      <c r="VRP2329" s="225"/>
      <c r="VRQ2329" s="225"/>
      <c r="VRR2329" s="225"/>
      <c r="VRS2329" s="225"/>
      <c r="VRT2329" s="225"/>
      <c r="VRU2329" s="225"/>
      <c r="VRV2329" s="225"/>
      <c r="VRW2329" s="225"/>
      <c r="VRX2329" s="225"/>
      <c r="VRY2329" s="225"/>
      <c r="VRZ2329" s="225"/>
      <c r="VSA2329" s="225"/>
      <c r="VSB2329" s="225"/>
      <c r="VSC2329" s="225"/>
      <c r="VSD2329" s="225"/>
      <c r="VSE2329" s="225"/>
      <c r="VSF2329" s="225"/>
      <c r="VSG2329" s="225"/>
      <c r="VSH2329" s="225"/>
      <c r="VSI2329" s="225"/>
      <c r="VSJ2329" s="225"/>
      <c r="VSK2329" s="225"/>
      <c r="VSL2329" s="225"/>
      <c r="VSM2329" s="225"/>
      <c r="VSN2329" s="225"/>
      <c r="VSO2329" s="225"/>
      <c r="VSP2329" s="225"/>
      <c r="VSQ2329" s="225"/>
      <c r="VSR2329" s="225"/>
      <c r="VSS2329" s="225"/>
      <c r="VST2329" s="225"/>
      <c r="VSU2329" s="225"/>
      <c r="VSV2329" s="225"/>
      <c r="VSW2329" s="225"/>
      <c r="VSX2329" s="225"/>
      <c r="VSY2329" s="225"/>
      <c r="VSZ2329" s="225"/>
      <c r="VTA2329" s="225"/>
      <c r="VTB2329" s="225"/>
      <c r="VTC2329" s="225"/>
      <c r="VTD2329" s="225"/>
      <c r="VTE2329" s="225"/>
      <c r="VTF2329" s="225"/>
      <c r="VTG2329" s="225"/>
      <c r="VTH2329" s="225"/>
      <c r="VTI2329" s="225"/>
      <c r="VTJ2329" s="225"/>
      <c r="VTK2329" s="225"/>
      <c r="VTL2329" s="225"/>
      <c r="VTM2329" s="225"/>
      <c r="VTN2329" s="225"/>
      <c r="VTO2329" s="225"/>
      <c r="VTP2329" s="225"/>
      <c r="VTQ2329" s="225"/>
      <c r="VTR2329" s="225"/>
      <c r="VTS2329" s="225"/>
      <c r="VTT2329" s="225"/>
      <c r="VTU2329" s="225"/>
      <c r="VTV2329" s="225"/>
      <c r="VTW2329" s="225"/>
      <c r="VTX2329" s="225"/>
      <c r="VTY2329" s="225"/>
      <c r="VTZ2329" s="225"/>
      <c r="VUA2329" s="225"/>
      <c r="VUB2329" s="225"/>
      <c r="VUC2329" s="225"/>
      <c r="VUD2329" s="225"/>
      <c r="VUE2329" s="225"/>
      <c r="VUF2329" s="225"/>
      <c r="VUG2329" s="225"/>
      <c r="VUH2329" s="225"/>
      <c r="VUI2329" s="225"/>
      <c r="VUJ2329" s="225"/>
      <c r="VUK2329" s="225"/>
      <c r="VUL2329" s="225"/>
      <c r="VUM2329" s="225"/>
      <c r="VUN2329" s="225"/>
      <c r="VUO2329" s="225"/>
      <c r="VUP2329" s="225"/>
      <c r="VUQ2329" s="225"/>
      <c r="VUR2329" s="225"/>
      <c r="VUS2329" s="225"/>
      <c r="VUT2329" s="225"/>
      <c r="VUU2329" s="225"/>
      <c r="VUV2329" s="225"/>
      <c r="VUW2329" s="225"/>
      <c r="VUX2329" s="225"/>
      <c r="VUY2329" s="225"/>
      <c r="VUZ2329" s="225"/>
      <c r="VVA2329" s="225"/>
      <c r="VVB2329" s="225"/>
      <c r="VVC2329" s="225"/>
      <c r="VVD2329" s="225"/>
      <c r="VVE2329" s="225"/>
      <c r="VVF2329" s="225"/>
      <c r="VVG2329" s="225"/>
      <c r="VVH2329" s="225"/>
      <c r="VVI2329" s="225"/>
      <c r="VVJ2329" s="225"/>
      <c r="VVK2329" s="225"/>
      <c r="VVL2329" s="225"/>
      <c r="VVM2329" s="225"/>
      <c r="VVN2329" s="225"/>
      <c r="VVO2329" s="225"/>
      <c r="VVP2329" s="225"/>
      <c r="VVQ2329" s="225"/>
      <c r="VVR2329" s="225"/>
      <c r="VVS2329" s="225"/>
      <c r="VVT2329" s="225"/>
      <c r="VVU2329" s="225"/>
      <c r="VVV2329" s="225"/>
      <c r="VVW2329" s="225"/>
      <c r="VVX2329" s="225"/>
      <c r="VVY2329" s="225"/>
      <c r="VVZ2329" s="225"/>
      <c r="VWA2329" s="225"/>
      <c r="VWB2329" s="225"/>
      <c r="VWC2329" s="225"/>
      <c r="VWD2329" s="225"/>
      <c r="VWE2329" s="225"/>
      <c r="VWF2329" s="225"/>
      <c r="VWG2329" s="225"/>
      <c r="VWH2329" s="225"/>
      <c r="VWI2329" s="225"/>
      <c r="VWJ2329" s="225"/>
      <c r="VWK2329" s="225"/>
      <c r="VWL2329" s="225"/>
      <c r="VWM2329" s="225"/>
      <c r="VWN2329" s="225"/>
      <c r="VWO2329" s="225"/>
      <c r="VWP2329" s="225"/>
      <c r="VWQ2329" s="225"/>
      <c r="VWR2329" s="225"/>
      <c r="VWS2329" s="225"/>
      <c r="VWT2329" s="225"/>
      <c r="VWU2329" s="225"/>
      <c r="VWV2329" s="225"/>
      <c r="VWW2329" s="225"/>
      <c r="VWX2329" s="225"/>
      <c r="VWY2329" s="225"/>
      <c r="VWZ2329" s="225"/>
      <c r="VXA2329" s="225"/>
      <c r="VXB2329" s="225"/>
      <c r="VXC2329" s="225"/>
      <c r="VXD2329" s="225"/>
      <c r="VXE2329" s="225"/>
      <c r="VXF2329" s="225"/>
      <c r="VXG2329" s="225"/>
      <c r="VXH2329" s="225"/>
      <c r="VXI2329" s="225"/>
      <c r="VXJ2329" s="225"/>
      <c r="VXK2329" s="225"/>
      <c r="VXL2329" s="225"/>
      <c r="VXM2329" s="225"/>
      <c r="VXN2329" s="225"/>
      <c r="VXO2329" s="225"/>
      <c r="VXP2329" s="225"/>
      <c r="VXQ2329" s="225"/>
      <c r="VXR2329" s="225"/>
      <c r="VXS2329" s="225"/>
      <c r="VXT2329" s="225"/>
      <c r="VXU2329" s="225"/>
      <c r="VXV2329" s="225"/>
      <c r="VXW2329" s="225"/>
      <c r="VXX2329" s="225"/>
      <c r="VXY2329" s="225"/>
      <c r="VXZ2329" s="225"/>
      <c r="VYA2329" s="225"/>
      <c r="VYB2329" s="225"/>
      <c r="VYC2329" s="225"/>
      <c r="VYD2329" s="225"/>
      <c r="VYE2329" s="225"/>
      <c r="VYF2329" s="225"/>
      <c r="VYG2329" s="225"/>
      <c r="VYH2329" s="225"/>
      <c r="VYI2329" s="225"/>
      <c r="VYJ2329" s="225"/>
      <c r="VYK2329" s="225"/>
      <c r="VYL2329" s="225"/>
      <c r="VYM2329" s="225"/>
      <c r="VYN2329" s="225"/>
      <c r="VYO2329" s="225"/>
      <c r="VYP2329" s="225"/>
      <c r="VYQ2329" s="225"/>
      <c r="VYR2329" s="225"/>
      <c r="VYS2329" s="225"/>
      <c r="VYT2329" s="225"/>
      <c r="VYU2329" s="225"/>
      <c r="VYV2329" s="225"/>
      <c r="VYW2329" s="225"/>
      <c r="VYX2329" s="225"/>
      <c r="VYY2329" s="225"/>
      <c r="VYZ2329" s="225"/>
      <c r="VZA2329" s="225"/>
      <c r="VZB2329" s="225"/>
      <c r="VZC2329" s="225"/>
      <c r="VZD2329" s="225"/>
      <c r="VZE2329" s="225"/>
      <c r="VZF2329" s="225"/>
      <c r="VZG2329" s="225"/>
      <c r="VZH2329" s="225"/>
      <c r="VZI2329" s="225"/>
      <c r="VZJ2329" s="225"/>
      <c r="VZK2329" s="225"/>
      <c r="VZL2329" s="225"/>
      <c r="VZM2329" s="225"/>
      <c r="VZN2329" s="225"/>
      <c r="VZO2329" s="225"/>
      <c r="VZP2329" s="225"/>
      <c r="VZQ2329" s="225"/>
      <c r="VZR2329" s="225"/>
      <c r="VZS2329" s="225"/>
      <c r="VZT2329" s="225"/>
      <c r="VZU2329" s="225"/>
      <c r="VZV2329" s="225"/>
      <c r="VZW2329" s="225"/>
      <c r="VZX2329" s="225"/>
      <c r="VZY2329" s="225"/>
      <c r="VZZ2329" s="225"/>
      <c r="WAA2329" s="225"/>
      <c r="WAB2329" s="225"/>
      <c r="WAC2329" s="225"/>
      <c r="WAD2329" s="225"/>
      <c r="WAE2329" s="225"/>
      <c r="WAF2329" s="225"/>
      <c r="WAG2329" s="225"/>
      <c r="WAH2329" s="225"/>
      <c r="WAI2329" s="225"/>
      <c r="WAJ2329" s="225"/>
      <c r="WAK2329" s="225"/>
      <c r="WAL2329" s="225"/>
      <c r="WAM2329" s="225"/>
      <c r="WAN2329" s="225"/>
      <c r="WAO2329" s="225"/>
      <c r="WAP2329" s="225"/>
      <c r="WAQ2329" s="225"/>
      <c r="WAR2329" s="225"/>
      <c r="WAS2329" s="225"/>
      <c r="WAT2329" s="225"/>
      <c r="WAU2329" s="225"/>
      <c r="WAV2329" s="225"/>
      <c r="WAW2329" s="225"/>
      <c r="WAX2329" s="225"/>
      <c r="WAY2329" s="225"/>
      <c r="WAZ2329" s="225"/>
      <c r="WBA2329" s="225"/>
      <c r="WBB2329" s="225"/>
      <c r="WBC2329" s="225"/>
      <c r="WBD2329" s="225"/>
      <c r="WBE2329" s="225"/>
      <c r="WBF2329" s="225"/>
      <c r="WBG2329" s="225"/>
      <c r="WBH2329" s="225"/>
      <c r="WBI2329" s="225"/>
      <c r="WBJ2329" s="225"/>
      <c r="WBK2329" s="225"/>
      <c r="WBL2329" s="225"/>
      <c r="WBM2329" s="225"/>
      <c r="WBN2329" s="225"/>
      <c r="WBO2329" s="225"/>
      <c r="WBP2329" s="225"/>
      <c r="WBQ2329" s="225"/>
      <c r="WBR2329" s="225"/>
      <c r="WBS2329" s="225"/>
      <c r="WBT2329" s="225"/>
      <c r="WBU2329" s="225"/>
      <c r="WBV2329" s="225"/>
      <c r="WBW2329" s="225"/>
      <c r="WBX2329" s="225"/>
      <c r="WBY2329" s="225"/>
      <c r="WBZ2329" s="225"/>
      <c r="WCA2329" s="225"/>
      <c r="WCB2329" s="225"/>
      <c r="WCC2329" s="225"/>
      <c r="WCD2329" s="225"/>
      <c r="WCE2329" s="225"/>
      <c r="WCF2329" s="225"/>
      <c r="WCG2329" s="225"/>
      <c r="WCH2329" s="225"/>
      <c r="WCI2329" s="225"/>
      <c r="WCJ2329" s="225"/>
      <c r="WCK2329" s="225"/>
      <c r="WCL2329" s="225"/>
      <c r="WCM2329" s="225"/>
      <c r="WCN2329" s="225"/>
      <c r="WCO2329" s="225"/>
      <c r="WCP2329" s="225"/>
      <c r="WCQ2329" s="225"/>
      <c r="WCR2329" s="225"/>
      <c r="WCS2329" s="225"/>
      <c r="WCT2329" s="225"/>
      <c r="WCU2329" s="225"/>
      <c r="WCV2329" s="225"/>
      <c r="WCW2329" s="225"/>
      <c r="WCX2329" s="225"/>
      <c r="WCY2329" s="225"/>
      <c r="WCZ2329" s="225"/>
      <c r="WDA2329" s="225"/>
      <c r="WDB2329" s="225"/>
      <c r="WDC2329" s="225"/>
      <c r="WDD2329" s="225"/>
      <c r="WDE2329" s="225"/>
      <c r="WDF2329" s="225"/>
      <c r="WDG2329" s="225"/>
      <c r="WDH2329" s="225"/>
      <c r="WDI2329" s="225"/>
      <c r="WDJ2329" s="225"/>
      <c r="WDK2329" s="225"/>
      <c r="WDL2329" s="225"/>
      <c r="WDM2329" s="225"/>
      <c r="WDN2329" s="225"/>
      <c r="WDO2329" s="225"/>
      <c r="WDP2329" s="225"/>
      <c r="WDQ2329" s="225"/>
      <c r="WDR2329" s="225"/>
      <c r="WDS2329" s="225"/>
      <c r="WDT2329" s="225"/>
      <c r="WDU2329" s="225"/>
      <c r="WDV2329" s="225"/>
      <c r="WDW2329" s="225"/>
      <c r="WDX2329" s="225"/>
      <c r="WDY2329" s="225"/>
      <c r="WDZ2329" s="225"/>
      <c r="WEA2329" s="225"/>
      <c r="WEB2329" s="225"/>
      <c r="WEC2329" s="225"/>
      <c r="WED2329" s="225"/>
      <c r="WEE2329" s="225"/>
      <c r="WEF2329" s="225"/>
      <c r="WEG2329" s="225"/>
      <c r="WEH2329" s="225"/>
      <c r="WEI2329" s="225"/>
      <c r="WEJ2329" s="225"/>
      <c r="WEK2329" s="225"/>
      <c r="WEL2329" s="225"/>
      <c r="WEM2329" s="225"/>
      <c r="WEN2329" s="225"/>
      <c r="WEO2329" s="225"/>
      <c r="WEP2329" s="225"/>
      <c r="WEQ2329" s="225"/>
      <c r="WER2329" s="225"/>
      <c r="WES2329" s="225"/>
      <c r="WET2329" s="225"/>
      <c r="WEU2329" s="225"/>
      <c r="WEV2329" s="225"/>
      <c r="WEW2329" s="225"/>
      <c r="WEX2329" s="225"/>
      <c r="WEY2329" s="225"/>
      <c r="WEZ2329" s="225"/>
      <c r="WFA2329" s="225"/>
      <c r="WFB2329" s="225"/>
      <c r="WFC2329" s="225"/>
      <c r="WFD2329" s="225"/>
      <c r="WFE2329" s="225"/>
      <c r="WFF2329" s="225"/>
      <c r="WFG2329" s="225"/>
      <c r="WFH2329" s="225"/>
      <c r="WFI2329" s="225"/>
      <c r="WFJ2329" s="225"/>
      <c r="WFK2329" s="225"/>
      <c r="WFL2329" s="225"/>
      <c r="WFM2329" s="225"/>
      <c r="WFN2329" s="225"/>
      <c r="WFO2329" s="225"/>
      <c r="WFP2329" s="225"/>
      <c r="WFQ2329" s="225"/>
      <c r="WFR2329" s="225"/>
      <c r="WFS2329" s="225"/>
      <c r="WFT2329" s="225"/>
      <c r="WFU2329" s="225"/>
      <c r="WFV2329" s="225"/>
      <c r="WFW2329" s="225"/>
      <c r="WFX2329" s="225"/>
      <c r="WFY2329" s="225"/>
      <c r="WFZ2329" s="225"/>
      <c r="WGA2329" s="225"/>
      <c r="WGB2329" s="225"/>
      <c r="WGC2329" s="225"/>
      <c r="WGD2329" s="225"/>
      <c r="WGE2329" s="225"/>
      <c r="WGF2329" s="225"/>
      <c r="WGG2329" s="225"/>
      <c r="WGH2329" s="225"/>
      <c r="WGI2329" s="225"/>
      <c r="WGJ2329" s="225"/>
      <c r="WGK2329" s="225"/>
      <c r="WGL2329" s="225"/>
      <c r="WGM2329" s="225"/>
      <c r="WGN2329" s="225"/>
      <c r="WGO2329" s="225"/>
      <c r="WGP2329" s="225"/>
      <c r="WGQ2329" s="225"/>
      <c r="WGR2329" s="225"/>
      <c r="WGS2329" s="225"/>
      <c r="WGT2329" s="225"/>
      <c r="WGU2329" s="225"/>
      <c r="WGV2329" s="225"/>
      <c r="WGW2329" s="225"/>
      <c r="WGX2329" s="225"/>
      <c r="WGY2329" s="225"/>
      <c r="WGZ2329" s="225"/>
      <c r="WHA2329" s="225"/>
      <c r="WHB2329" s="225"/>
      <c r="WHC2329" s="225"/>
      <c r="WHD2329" s="225"/>
      <c r="WHE2329" s="225"/>
      <c r="WHF2329" s="225"/>
      <c r="WHG2329" s="225"/>
      <c r="WHH2329" s="225"/>
      <c r="WHI2329" s="225"/>
      <c r="WHJ2329" s="225"/>
      <c r="WHK2329" s="225"/>
      <c r="WHL2329" s="225"/>
      <c r="WHM2329" s="225"/>
      <c r="WHN2329" s="225"/>
      <c r="WHO2329" s="225"/>
      <c r="WHP2329" s="225"/>
      <c r="WHQ2329" s="225"/>
      <c r="WHR2329" s="225"/>
      <c r="WHS2329" s="225"/>
      <c r="WHT2329" s="225"/>
      <c r="WHU2329" s="225"/>
      <c r="WHV2329" s="225"/>
      <c r="WHW2329" s="225"/>
      <c r="WHX2329" s="225"/>
      <c r="WHY2329" s="225"/>
      <c r="WHZ2329" s="225"/>
      <c r="WIA2329" s="225"/>
      <c r="WIB2329" s="225"/>
      <c r="WIC2329" s="225"/>
      <c r="WID2329" s="225"/>
      <c r="WIE2329" s="225"/>
      <c r="WIF2329" s="225"/>
      <c r="WIG2329" s="225"/>
      <c r="WIH2329" s="225"/>
      <c r="WII2329" s="225"/>
      <c r="WIJ2329" s="225"/>
      <c r="WIK2329" s="225"/>
      <c r="WIL2329" s="225"/>
      <c r="WIM2329" s="225"/>
      <c r="WIN2329" s="225"/>
      <c r="WIO2329" s="225"/>
      <c r="WIP2329" s="225"/>
      <c r="WIQ2329" s="225"/>
      <c r="WIR2329" s="225"/>
      <c r="WIS2329" s="225"/>
      <c r="WIT2329" s="225"/>
      <c r="WIU2329" s="225"/>
      <c r="WIV2329" s="225"/>
      <c r="WIW2329" s="225"/>
      <c r="WIX2329" s="225"/>
      <c r="WIY2329" s="225"/>
      <c r="WIZ2329" s="225"/>
      <c r="WJA2329" s="225"/>
      <c r="WJB2329" s="225"/>
      <c r="WJC2329" s="225"/>
      <c r="WJD2329" s="225"/>
      <c r="WJE2329" s="225"/>
      <c r="WJF2329" s="225"/>
      <c r="WJG2329" s="225"/>
      <c r="WJH2329" s="225"/>
      <c r="WJI2329" s="225"/>
      <c r="WJJ2329" s="225"/>
      <c r="WJK2329" s="225"/>
      <c r="WJL2329" s="225"/>
      <c r="WJM2329" s="225"/>
      <c r="WJN2329" s="225"/>
      <c r="WJO2329" s="225"/>
      <c r="WJP2329" s="225"/>
      <c r="WJQ2329" s="225"/>
      <c r="WJR2329" s="225"/>
      <c r="WJS2329" s="225"/>
      <c r="WJT2329" s="225"/>
      <c r="WJU2329" s="225"/>
      <c r="WJV2329" s="225"/>
      <c r="WJW2329" s="225"/>
      <c r="WJX2329" s="225"/>
      <c r="WJY2329" s="225"/>
      <c r="WJZ2329" s="225"/>
      <c r="WKA2329" s="225"/>
      <c r="WKB2329" s="225"/>
      <c r="WKC2329" s="225"/>
      <c r="WKD2329" s="225"/>
      <c r="WKE2329" s="225"/>
      <c r="WKF2329" s="225"/>
      <c r="WKG2329" s="225"/>
      <c r="WKH2329" s="225"/>
      <c r="WKI2329" s="225"/>
      <c r="WKJ2329" s="225"/>
      <c r="WKK2329" s="225"/>
      <c r="WKL2329" s="225"/>
      <c r="WKM2329" s="225"/>
      <c r="WKN2329" s="225"/>
      <c r="WKO2329" s="225"/>
      <c r="WKP2329" s="225"/>
      <c r="WKQ2329" s="225"/>
      <c r="WKR2329" s="225"/>
      <c r="WKS2329" s="225"/>
      <c r="WKT2329" s="225"/>
      <c r="WKU2329" s="225"/>
      <c r="WKV2329" s="225"/>
      <c r="WKW2329" s="225"/>
      <c r="WKX2329" s="225"/>
      <c r="WKY2329" s="225"/>
      <c r="WKZ2329" s="225"/>
      <c r="WLA2329" s="225"/>
      <c r="WLB2329" s="225"/>
      <c r="WLC2329" s="225"/>
      <c r="WLD2329" s="225"/>
      <c r="WLE2329" s="225"/>
      <c r="WLF2329" s="225"/>
      <c r="WLG2329" s="225"/>
      <c r="WLH2329" s="225"/>
      <c r="WLI2329" s="225"/>
      <c r="WLJ2329" s="225"/>
      <c r="WLK2329" s="225"/>
      <c r="WLL2329" s="225"/>
      <c r="WLM2329" s="225"/>
      <c r="WLN2329" s="225"/>
      <c r="WLO2329" s="225"/>
      <c r="WLP2329" s="225"/>
      <c r="WLQ2329" s="225"/>
      <c r="WLR2329" s="225"/>
      <c r="WLS2329" s="225"/>
      <c r="WLT2329" s="225"/>
      <c r="WLU2329" s="225"/>
      <c r="WLV2329" s="225"/>
      <c r="WLW2329" s="225"/>
      <c r="WLX2329" s="225"/>
      <c r="WLY2329" s="225"/>
      <c r="WLZ2329" s="225"/>
      <c r="WMA2329" s="225"/>
      <c r="WMB2329" s="225"/>
      <c r="WMC2329" s="225"/>
      <c r="WMD2329" s="225"/>
      <c r="WME2329" s="225"/>
      <c r="WMF2329" s="225"/>
      <c r="WMG2329" s="225"/>
      <c r="WMH2329" s="225"/>
      <c r="WMI2329" s="225"/>
      <c r="WMJ2329" s="225"/>
      <c r="WMK2329" s="225"/>
      <c r="WML2329" s="225"/>
      <c r="WMM2329" s="225"/>
      <c r="WMN2329" s="225"/>
      <c r="WMO2329" s="225"/>
      <c r="WMP2329" s="225"/>
      <c r="WMQ2329" s="225"/>
      <c r="WMR2329" s="225"/>
      <c r="WMS2329" s="225"/>
      <c r="WMT2329" s="225"/>
      <c r="WMU2329" s="225"/>
      <c r="WMV2329" s="225"/>
      <c r="WMW2329" s="225"/>
      <c r="WMX2329" s="225"/>
      <c r="WMY2329" s="225"/>
      <c r="WMZ2329" s="225"/>
      <c r="WNA2329" s="225"/>
      <c r="WNB2329" s="225"/>
      <c r="WNC2329" s="225"/>
      <c r="WND2329" s="225"/>
      <c r="WNE2329" s="225"/>
      <c r="WNF2329" s="225"/>
      <c r="WNG2329" s="225"/>
      <c r="WNH2329" s="225"/>
      <c r="WNI2329" s="225"/>
      <c r="WNJ2329" s="225"/>
      <c r="WNK2329" s="225"/>
      <c r="WNL2329" s="225"/>
      <c r="WNM2329" s="225"/>
      <c r="WNN2329" s="225"/>
      <c r="WNO2329" s="225"/>
      <c r="WNP2329" s="225"/>
      <c r="WNQ2329" s="225"/>
      <c r="WNR2329" s="225"/>
      <c r="WNS2329" s="225"/>
      <c r="WNT2329" s="225"/>
      <c r="WNU2329" s="225"/>
      <c r="WNV2329" s="225"/>
      <c r="WNW2329" s="225"/>
      <c r="WNX2329" s="225"/>
      <c r="WNY2329" s="225"/>
      <c r="WNZ2329" s="225"/>
      <c r="WOA2329" s="225"/>
      <c r="WOB2329" s="225"/>
      <c r="WOC2329" s="225"/>
      <c r="WOD2329" s="225"/>
      <c r="WOE2329" s="225"/>
      <c r="WOF2329" s="225"/>
      <c r="WOG2329" s="225"/>
      <c r="WOH2329" s="225"/>
      <c r="WOI2329" s="225"/>
      <c r="WOJ2329" s="225"/>
      <c r="WOK2329" s="225"/>
      <c r="WOL2329" s="225"/>
      <c r="WOM2329" s="225"/>
      <c r="WON2329" s="225"/>
      <c r="WOO2329" s="225"/>
      <c r="WOP2329" s="225"/>
      <c r="WOQ2329" s="225"/>
      <c r="WOR2329" s="225"/>
      <c r="WOS2329" s="225"/>
      <c r="WOT2329" s="225"/>
      <c r="WOU2329" s="225"/>
      <c r="WOV2329" s="225"/>
      <c r="WOW2329" s="225"/>
      <c r="WOX2329" s="225"/>
      <c r="WOY2329" s="225"/>
      <c r="WOZ2329" s="225"/>
      <c r="WPA2329" s="225"/>
      <c r="WPB2329" s="225"/>
      <c r="WPC2329" s="225"/>
      <c r="WPD2329" s="225"/>
      <c r="WPE2329" s="225"/>
      <c r="WPF2329" s="225"/>
      <c r="WPG2329" s="225"/>
      <c r="WPH2329" s="225"/>
      <c r="WPI2329" s="225"/>
      <c r="WPJ2329" s="225"/>
      <c r="WPK2329" s="225"/>
      <c r="WPL2329" s="225"/>
      <c r="WPM2329" s="225"/>
      <c r="WPN2329" s="225"/>
      <c r="WPO2329" s="225"/>
      <c r="WPP2329" s="225"/>
      <c r="WPQ2329" s="225"/>
      <c r="WPR2329" s="225"/>
      <c r="WPS2329" s="225"/>
      <c r="WPT2329" s="225"/>
      <c r="WPU2329" s="225"/>
      <c r="WPV2329" s="225"/>
      <c r="WPW2329" s="225"/>
      <c r="WPX2329" s="225"/>
      <c r="WPY2329" s="225"/>
      <c r="WPZ2329" s="225"/>
      <c r="WQA2329" s="225"/>
      <c r="WQB2329" s="225"/>
      <c r="WQC2329" s="225"/>
      <c r="WQD2329" s="225"/>
      <c r="WQE2329" s="225"/>
      <c r="WQF2329" s="225"/>
      <c r="WQG2329" s="225"/>
      <c r="WQH2329" s="225"/>
      <c r="WQI2329" s="225"/>
      <c r="WQJ2329" s="225"/>
      <c r="WQK2329" s="225"/>
      <c r="WQL2329" s="225"/>
      <c r="WQM2329" s="225"/>
      <c r="WQN2329" s="225"/>
      <c r="WQO2329" s="225"/>
      <c r="WQP2329" s="225"/>
      <c r="WQQ2329" s="225"/>
      <c r="WQR2329" s="225"/>
      <c r="WQS2329" s="225"/>
      <c r="WQT2329" s="225"/>
      <c r="WQU2329" s="225"/>
      <c r="WQV2329" s="225"/>
      <c r="WQW2329" s="225"/>
      <c r="WQX2329" s="225"/>
      <c r="WQY2329" s="225"/>
      <c r="WQZ2329" s="225"/>
      <c r="WRA2329" s="225"/>
      <c r="WRB2329" s="225"/>
      <c r="WRC2329" s="225"/>
      <c r="WRD2329" s="225"/>
      <c r="WRE2329" s="225"/>
      <c r="WRF2329" s="225"/>
      <c r="WRG2329" s="225"/>
      <c r="WRH2329" s="225"/>
      <c r="WRI2329" s="225"/>
      <c r="WRJ2329" s="225"/>
      <c r="WRK2329" s="225"/>
      <c r="WRL2329" s="225"/>
      <c r="WRM2329" s="225"/>
      <c r="WRN2329" s="225"/>
      <c r="WRO2329" s="225"/>
      <c r="WRP2329" s="225"/>
      <c r="WRQ2329" s="225"/>
      <c r="WRR2329" s="225"/>
      <c r="WRS2329" s="225"/>
      <c r="WRT2329" s="225"/>
      <c r="WRU2329" s="225"/>
      <c r="WRV2329" s="225"/>
      <c r="WRW2329" s="225"/>
      <c r="WRX2329" s="225"/>
      <c r="WRY2329" s="225"/>
      <c r="WRZ2329" s="225"/>
      <c r="WSA2329" s="225"/>
      <c r="WSB2329" s="225"/>
      <c r="WSC2329" s="225"/>
      <c r="WSD2329" s="225"/>
      <c r="WSE2329" s="225"/>
      <c r="WSF2329" s="225"/>
      <c r="WSG2329" s="225"/>
      <c r="WSH2329" s="225"/>
      <c r="WSI2329" s="225"/>
      <c r="WSJ2329" s="225"/>
      <c r="WSK2329" s="225"/>
      <c r="WSL2329" s="225"/>
      <c r="WSM2329" s="225"/>
      <c r="WSN2329" s="225"/>
      <c r="WSO2329" s="225"/>
      <c r="WSP2329" s="225"/>
      <c r="WSQ2329" s="225"/>
      <c r="WSR2329" s="225"/>
      <c r="WSS2329" s="225"/>
      <c r="WST2329" s="225"/>
      <c r="WSU2329" s="225"/>
      <c r="WSV2329" s="225"/>
      <c r="WSW2329" s="225"/>
      <c r="WSX2329" s="225"/>
      <c r="WSY2329" s="225"/>
      <c r="WSZ2329" s="225"/>
      <c r="WTA2329" s="225"/>
      <c r="WTB2329" s="225"/>
      <c r="WTC2329" s="225"/>
      <c r="WTD2329" s="225"/>
      <c r="WTE2329" s="225"/>
      <c r="WTF2329" s="225"/>
      <c r="WTG2329" s="225"/>
      <c r="WTH2329" s="225"/>
      <c r="WTI2329" s="225"/>
      <c r="WTJ2329" s="225"/>
      <c r="WTK2329" s="225"/>
      <c r="WTL2329" s="225"/>
      <c r="WTM2329" s="225"/>
      <c r="WTN2329" s="225"/>
      <c r="WTO2329" s="225"/>
      <c r="WTP2329" s="225"/>
      <c r="WTQ2329" s="225"/>
      <c r="WTR2329" s="225"/>
      <c r="WTS2329" s="225"/>
      <c r="WTT2329" s="225"/>
      <c r="WTU2329" s="225"/>
      <c r="WTV2329" s="225"/>
      <c r="WTW2329" s="225"/>
      <c r="WTX2329" s="225"/>
      <c r="WTY2329" s="225"/>
      <c r="WTZ2329" s="225"/>
      <c r="WUA2329" s="225"/>
      <c r="WUB2329" s="225"/>
      <c r="WUC2329" s="225"/>
      <c r="WUD2329" s="225"/>
      <c r="WUE2329" s="225"/>
      <c r="WUF2329" s="225"/>
      <c r="WUG2329" s="225"/>
      <c r="WUH2329" s="225"/>
      <c r="WUI2329" s="225"/>
      <c r="WUJ2329" s="225"/>
      <c r="WUK2329" s="225"/>
      <c r="WUL2329" s="225"/>
      <c r="WUM2329" s="225"/>
      <c r="WUN2329" s="225"/>
      <c r="WUO2329" s="225"/>
      <c r="WUP2329" s="225"/>
      <c r="WUQ2329" s="225"/>
      <c r="WUR2329" s="225"/>
      <c r="WUS2329" s="225"/>
      <c r="WUT2329" s="225"/>
      <c r="WUU2329" s="225"/>
      <c r="WUV2329" s="225"/>
      <c r="WUW2329" s="225"/>
      <c r="WUX2329" s="225"/>
      <c r="WUY2329" s="225"/>
      <c r="WUZ2329" s="225"/>
      <c r="WVA2329" s="225"/>
      <c r="WVB2329" s="225"/>
      <c r="WVC2329" s="225"/>
      <c r="WVD2329" s="225"/>
      <c r="WVE2329" s="225"/>
      <c r="WVF2329" s="225"/>
      <c r="WVG2329" s="225"/>
      <c r="WVH2329" s="225"/>
      <c r="WVI2329" s="225"/>
      <c r="WVJ2329" s="225"/>
      <c r="WVK2329" s="225"/>
      <c r="WVL2329" s="225"/>
      <c r="WVM2329" s="225"/>
      <c r="WVN2329" s="225"/>
      <c r="WVO2329" s="225"/>
      <c r="WVP2329" s="225"/>
      <c r="WVQ2329" s="225"/>
      <c r="WVR2329" s="225"/>
      <c r="WVS2329" s="225"/>
      <c r="WVT2329" s="225"/>
      <c r="WVU2329" s="225"/>
      <c r="WVV2329" s="225"/>
      <c r="WVW2329" s="225"/>
      <c r="WVX2329" s="225"/>
      <c r="WVY2329" s="225"/>
      <c r="WVZ2329" s="225"/>
      <c r="WWA2329" s="225"/>
      <c r="WWB2329" s="225"/>
      <c r="WWC2329" s="225"/>
      <c r="WWD2329" s="225"/>
      <c r="WWE2329" s="225"/>
      <c r="WWF2329" s="225"/>
      <c r="WWG2329" s="225"/>
      <c r="WWH2329" s="225"/>
      <c r="WWI2329" s="225"/>
      <c r="WWJ2329" s="225"/>
      <c r="WWK2329" s="225"/>
      <c r="WWL2329" s="225"/>
      <c r="WWM2329" s="225"/>
      <c r="WWN2329" s="225"/>
      <c r="WWO2329" s="225"/>
      <c r="WWP2329" s="225"/>
      <c r="WWQ2329" s="225"/>
      <c r="WWR2329" s="225"/>
      <c r="WWS2329" s="225"/>
      <c r="WWT2329" s="225"/>
      <c r="WWU2329" s="225"/>
      <c r="WWV2329" s="225"/>
      <c r="WWW2329" s="225"/>
      <c r="WWX2329" s="225"/>
      <c r="WWY2329" s="225"/>
      <c r="WWZ2329" s="225"/>
      <c r="WXA2329" s="225"/>
      <c r="WXB2329" s="225"/>
      <c r="WXC2329" s="225"/>
      <c r="WXD2329" s="225"/>
      <c r="WXE2329" s="225"/>
      <c r="WXF2329" s="225"/>
      <c r="WXG2329" s="225"/>
      <c r="WXH2329" s="225"/>
      <c r="WXI2329" s="225"/>
      <c r="WXJ2329" s="225"/>
      <c r="WXK2329" s="225"/>
      <c r="WXL2329" s="225"/>
      <c r="WXM2329" s="225"/>
      <c r="WXN2329" s="225"/>
      <c r="WXO2329" s="225"/>
      <c r="WXP2329" s="225"/>
      <c r="WXQ2329" s="225"/>
      <c r="WXR2329" s="225"/>
      <c r="WXS2329" s="225"/>
      <c r="WXT2329" s="225"/>
      <c r="WXU2329" s="225"/>
      <c r="WXV2329" s="225"/>
      <c r="WXW2329" s="225"/>
      <c r="WXX2329" s="225"/>
      <c r="WXY2329" s="225"/>
      <c r="WXZ2329" s="225"/>
      <c r="WYA2329" s="225"/>
      <c r="WYB2329" s="225"/>
      <c r="WYC2329" s="225"/>
      <c r="WYD2329" s="225"/>
      <c r="WYE2329" s="225"/>
      <c r="WYF2329" s="225"/>
      <c r="WYG2329" s="225"/>
      <c r="WYH2329" s="225"/>
      <c r="WYI2329" s="225"/>
      <c r="WYJ2329" s="225"/>
      <c r="WYK2329" s="225"/>
      <c r="WYL2329" s="225"/>
      <c r="WYM2329" s="225"/>
      <c r="WYN2329" s="225"/>
      <c r="WYO2329" s="225"/>
      <c r="WYP2329" s="225"/>
      <c r="WYQ2329" s="225"/>
      <c r="WYR2329" s="225"/>
      <c r="WYS2329" s="225"/>
      <c r="WYT2329" s="225"/>
      <c r="WYU2329" s="225"/>
      <c r="WYV2329" s="225"/>
      <c r="WYW2329" s="225"/>
      <c r="WYX2329" s="225"/>
      <c r="WYY2329" s="225"/>
      <c r="WYZ2329" s="225"/>
      <c r="WZA2329" s="225"/>
      <c r="WZB2329" s="225"/>
      <c r="WZC2329" s="225"/>
      <c r="WZD2329" s="225"/>
      <c r="WZE2329" s="225"/>
      <c r="WZF2329" s="225"/>
      <c r="WZG2329" s="225"/>
      <c r="WZH2329" s="225"/>
      <c r="WZI2329" s="225"/>
      <c r="WZJ2329" s="225"/>
      <c r="WZK2329" s="225"/>
      <c r="WZL2329" s="225"/>
      <c r="WZM2329" s="225"/>
      <c r="WZN2329" s="225"/>
      <c r="WZO2329" s="225"/>
      <c r="WZP2329" s="225"/>
      <c r="WZQ2329" s="225"/>
      <c r="WZR2329" s="225"/>
      <c r="WZS2329" s="225"/>
      <c r="WZT2329" s="225"/>
      <c r="WZU2329" s="225"/>
      <c r="WZV2329" s="225"/>
      <c r="WZW2329" s="225"/>
      <c r="WZX2329" s="225"/>
      <c r="WZY2329" s="225"/>
      <c r="WZZ2329" s="225"/>
      <c r="XAA2329" s="225"/>
      <c r="XAB2329" s="225"/>
      <c r="XAC2329" s="225"/>
      <c r="XAD2329" s="225"/>
      <c r="XAE2329" s="225"/>
      <c r="XAF2329" s="225"/>
      <c r="XAG2329" s="225"/>
      <c r="XAH2329" s="225"/>
      <c r="XAI2329" s="225"/>
      <c r="XAJ2329" s="225"/>
      <c r="XAK2329" s="225"/>
      <c r="XAL2329" s="225"/>
      <c r="XAM2329" s="225"/>
      <c r="XAN2329" s="225"/>
      <c r="XAO2329" s="225"/>
      <c r="XAP2329" s="225"/>
      <c r="XAQ2329" s="225"/>
      <c r="XAR2329" s="225"/>
      <c r="XAS2329" s="225"/>
      <c r="XAT2329" s="225"/>
      <c r="XAU2329" s="225"/>
      <c r="XAV2329" s="225"/>
      <c r="XAW2329" s="225"/>
      <c r="XAX2329" s="225"/>
      <c r="XAY2329" s="225"/>
      <c r="XAZ2329" s="225"/>
      <c r="XBA2329" s="225"/>
      <c r="XBB2329" s="225"/>
      <c r="XBC2329" s="225"/>
      <c r="XBD2329" s="225"/>
      <c r="XBE2329" s="225"/>
      <c r="XBF2329" s="225"/>
      <c r="XBG2329" s="225"/>
      <c r="XBH2329" s="225"/>
      <c r="XBI2329" s="225"/>
      <c r="XBJ2329" s="225"/>
      <c r="XBK2329" s="225"/>
      <c r="XBL2329" s="225"/>
      <c r="XBM2329" s="225"/>
      <c r="XBN2329" s="225"/>
      <c r="XBO2329" s="225"/>
      <c r="XBP2329" s="225"/>
      <c r="XBQ2329" s="225"/>
      <c r="XBR2329" s="225"/>
      <c r="XBS2329" s="225"/>
      <c r="XBT2329" s="225"/>
      <c r="XBU2329" s="225"/>
      <c r="XBV2329" s="225"/>
      <c r="XBW2329" s="225"/>
      <c r="XBX2329" s="225"/>
      <c r="XBY2329" s="225"/>
      <c r="XBZ2329" s="225"/>
      <c r="XCA2329" s="225"/>
      <c r="XCB2329" s="225"/>
      <c r="XCC2329" s="225"/>
      <c r="XCD2329" s="225"/>
      <c r="XCE2329" s="225"/>
      <c r="XCF2329" s="225"/>
      <c r="XCG2329" s="225"/>
      <c r="XCH2329" s="225"/>
      <c r="XCI2329" s="225"/>
      <c r="XCJ2329" s="225"/>
      <c r="XCK2329" s="225"/>
      <c r="XCL2329" s="225"/>
      <c r="XCM2329" s="225"/>
      <c r="XCN2329" s="225"/>
      <c r="XCO2329" s="225"/>
      <c r="XCP2329" s="225"/>
      <c r="XCQ2329" s="225"/>
      <c r="XCR2329" s="225"/>
      <c r="XCS2329" s="225"/>
      <c r="XCT2329" s="225"/>
      <c r="XCU2329" s="225"/>
      <c r="XCV2329" s="225"/>
      <c r="XCW2329" s="225"/>
      <c r="XCX2329" s="225"/>
      <c r="XCY2329" s="225"/>
      <c r="XCZ2329" s="225"/>
      <c r="XDA2329" s="225"/>
      <c r="XDB2329" s="225"/>
      <c r="XDC2329" s="225"/>
      <c r="XDD2329" s="225"/>
      <c r="XDE2329" s="225"/>
      <c r="XDF2329" s="225"/>
      <c r="XDG2329" s="225"/>
      <c r="XDH2329" s="225"/>
      <c r="XDI2329" s="225"/>
      <c r="XDJ2329" s="225"/>
      <c r="XDK2329" s="225"/>
      <c r="XDL2329" s="225"/>
      <c r="XDM2329" s="225"/>
      <c r="XDN2329" s="225"/>
      <c r="XDO2329" s="225"/>
      <c r="XDP2329" s="225"/>
      <c r="XDQ2329" s="225"/>
      <c r="XDR2329" s="225"/>
      <c r="XDS2329" s="225"/>
      <c r="XDT2329" s="225"/>
      <c r="XDU2329" s="225"/>
      <c r="XDV2329" s="225"/>
      <c r="XDW2329" s="225"/>
      <c r="XDX2329" s="225"/>
      <c r="XDY2329" s="225"/>
      <c r="XDZ2329" s="225"/>
      <c r="XEA2329" s="225"/>
      <c r="XEB2329" s="225"/>
      <c r="XEC2329" s="225"/>
      <c r="XED2329" s="225"/>
      <c r="XEE2329" s="225"/>
      <c r="XEF2329" s="225"/>
      <c r="XEG2329" s="225"/>
      <c r="XEH2329" s="225"/>
      <c r="XEI2329" s="225"/>
      <c r="XEJ2329" s="225"/>
      <c r="XEK2329" s="225"/>
      <c r="XEL2329" s="225"/>
      <c r="XEM2329" s="225"/>
      <c r="XEN2329" s="225"/>
      <c r="XEO2329" s="225"/>
      <c r="XEP2329" s="225"/>
      <c r="XEQ2329" s="225"/>
      <c r="XER2329" s="225"/>
      <c r="XES2329" s="225"/>
      <c r="XET2329" s="225"/>
      <c r="XEU2329" s="225"/>
      <c r="XEV2329" s="225"/>
      <c r="XEW2329" s="225"/>
      <c r="XEX2329" s="225"/>
      <c r="XEY2329" s="225"/>
      <c r="XEZ2329" s="225"/>
      <c r="XFA2329" s="225"/>
      <c r="XFB2329" s="225"/>
      <c r="XFC2329" s="225"/>
    </row>
    <row r="2330" spans="2:16383" s="202" customFormat="1" x14ac:dyDescent="0.25">
      <c r="B2330" s="226" t="s">
        <v>191</v>
      </c>
      <c r="C2330" s="226" t="s">
        <v>192</v>
      </c>
      <c r="D2330" s="226" t="s">
        <v>193</v>
      </c>
      <c r="E2330" s="226" t="s">
        <v>194</v>
      </c>
      <c r="F2330" s="226" t="s">
        <v>195</v>
      </c>
      <c r="G2330" s="226" t="s">
        <v>196</v>
      </c>
      <c r="H2330" s="226" t="s">
        <v>197</v>
      </c>
      <c r="I2330" s="225"/>
      <c r="J2330" s="225"/>
      <c r="K2330" s="225"/>
      <c r="L2330" s="225"/>
      <c r="M2330" s="225"/>
      <c r="N2330" s="225"/>
      <c r="O2330" s="225"/>
      <c r="P2330" s="225"/>
      <c r="Q2330" s="225"/>
      <c r="R2330" s="225"/>
      <c r="S2330" s="225"/>
      <c r="T2330" s="225"/>
      <c r="U2330" s="225"/>
      <c r="V2330" s="225"/>
      <c r="W2330" s="225"/>
      <c r="X2330" s="225"/>
      <c r="Y2330" s="225"/>
      <c r="Z2330" s="225"/>
      <c r="AA2330" s="225"/>
      <c r="AB2330" s="225"/>
      <c r="AC2330" s="225"/>
      <c r="AD2330" s="225"/>
      <c r="AE2330" s="225"/>
      <c r="AF2330" s="225"/>
      <c r="AG2330" s="225"/>
      <c r="AH2330" s="225"/>
      <c r="AI2330" s="225"/>
      <c r="AJ2330" s="225"/>
      <c r="AK2330" s="225"/>
      <c r="AL2330" s="225"/>
      <c r="AM2330" s="225"/>
      <c r="AN2330" s="225"/>
      <c r="AO2330" s="225"/>
      <c r="AP2330" s="225"/>
      <c r="AQ2330" s="225"/>
      <c r="AR2330" s="225"/>
      <c r="AS2330" s="225"/>
      <c r="AT2330" s="225"/>
      <c r="AU2330" s="225"/>
      <c r="AV2330" s="225"/>
      <c r="AW2330" s="225"/>
      <c r="AX2330" s="225"/>
      <c r="AY2330" s="225"/>
      <c r="AZ2330" s="225"/>
      <c r="BA2330" s="225"/>
      <c r="BB2330" s="225"/>
      <c r="BC2330" s="225"/>
      <c r="BD2330" s="225"/>
      <c r="BE2330" s="225"/>
      <c r="BF2330" s="225"/>
      <c r="BG2330" s="225"/>
      <c r="BH2330" s="225"/>
      <c r="BI2330" s="225"/>
      <c r="BJ2330" s="225"/>
      <c r="BK2330" s="225"/>
      <c r="BL2330" s="225"/>
      <c r="BM2330" s="225"/>
      <c r="BN2330" s="225"/>
      <c r="BO2330" s="225"/>
      <c r="BP2330" s="225"/>
      <c r="BQ2330" s="225"/>
      <c r="BR2330" s="225"/>
      <c r="BS2330" s="225"/>
      <c r="BT2330" s="225"/>
      <c r="BU2330" s="225"/>
      <c r="BV2330" s="225"/>
      <c r="BW2330" s="225"/>
      <c r="BX2330" s="225"/>
      <c r="BY2330" s="225"/>
      <c r="BZ2330" s="225"/>
      <c r="CA2330" s="225"/>
      <c r="CB2330" s="225"/>
      <c r="CC2330" s="225"/>
      <c r="CD2330" s="225"/>
      <c r="CE2330" s="225"/>
      <c r="CF2330" s="225"/>
      <c r="CG2330" s="225"/>
      <c r="CH2330" s="225"/>
      <c r="CI2330" s="225"/>
      <c r="CJ2330" s="225"/>
      <c r="CK2330" s="225"/>
      <c r="CL2330" s="225"/>
      <c r="CM2330" s="225"/>
      <c r="CN2330" s="225"/>
      <c r="CO2330" s="225"/>
      <c r="CP2330" s="225"/>
      <c r="CQ2330" s="225"/>
      <c r="CR2330" s="225"/>
      <c r="CS2330" s="225"/>
      <c r="CT2330" s="225"/>
      <c r="CU2330" s="225"/>
      <c r="CV2330" s="225"/>
      <c r="CW2330" s="225"/>
      <c r="CX2330" s="225"/>
      <c r="CY2330" s="225"/>
      <c r="CZ2330" s="225"/>
      <c r="DA2330" s="225"/>
      <c r="DB2330" s="225"/>
      <c r="DC2330" s="225"/>
      <c r="DD2330" s="225"/>
      <c r="DE2330" s="225"/>
      <c r="DF2330" s="225"/>
      <c r="DG2330" s="225"/>
      <c r="DH2330" s="225"/>
      <c r="DI2330" s="225"/>
      <c r="DJ2330" s="225"/>
      <c r="DK2330" s="225"/>
      <c r="DL2330" s="225"/>
      <c r="DM2330" s="225"/>
      <c r="DN2330" s="225"/>
      <c r="DO2330" s="225"/>
      <c r="DP2330" s="225"/>
      <c r="DQ2330" s="225"/>
      <c r="DR2330" s="225"/>
      <c r="DS2330" s="225"/>
      <c r="DT2330" s="225"/>
      <c r="DU2330" s="225"/>
      <c r="DV2330" s="225"/>
      <c r="DW2330" s="225"/>
      <c r="DX2330" s="225"/>
      <c r="DY2330" s="225"/>
      <c r="DZ2330" s="225"/>
      <c r="EA2330" s="225"/>
      <c r="EB2330" s="225"/>
      <c r="EC2330" s="225"/>
      <c r="ED2330" s="225"/>
      <c r="EE2330" s="225"/>
      <c r="EF2330" s="225"/>
      <c r="EG2330" s="225"/>
      <c r="EH2330" s="225"/>
      <c r="EI2330" s="225"/>
      <c r="EJ2330" s="225"/>
      <c r="EK2330" s="225"/>
      <c r="EL2330" s="225"/>
      <c r="EM2330" s="225"/>
      <c r="EN2330" s="225"/>
      <c r="EO2330" s="225"/>
      <c r="EP2330" s="225"/>
      <c r="EQ2330" s="225"/>
      <c r="ER2330" s="225"/>
      <c r="ES2330" s="225"/>
      <c r="ET2330" s="225"/>
      <c r="EU2330" s="225"/>
      <c r="EV2330" s="225"/>
      <c r="EW2330" s="225"/>
      <c r="EX2330" s="225"/>
      <c r="EY2330" s="225"/>
      <c r="EZ2330" s="225"/>
      <c r="FA2330" s="225"/>
      <c r="FB2330" s="225"/>
      <c r="FC2330" s="225"/>
      <c r="FD2330" s="225"/>
      <c r="FE2330" s="225"/>
      <c r="FF2330" s="225"/>
      <c r="FG2330" s="225"/>
      <c r="FH2330" s="225"/>
      <c r="FI2330" s="225"/>
      <c r="FJ2330" s="225"/>
      <c r="FK2330" s="225"/>
      <c r="FL2330" s="225"/>
      <c r="FM2330" s="225"/>
      <c r="FN2330" s="225"/>
      <c r="FO2330" s="225"/>
      <c r="FP2330" s="225"/>
      <c r="FQ2330" s="225"/>
      <c r="FR2330" s="225"/>
      <c r="FS2330" s="225"/>
      <c r="FT2330" s="225"/>
      <c r="FU2330" s="225"/>
      <c r="FV2330" s="225"/>
      <c r="FW2330" s="225"/>
      <c r="FX2330" s="225"/>
      <c r="FY2330" s="225"/>
      <c r="FZ2330" s="225"/>
      <c r="GA2330" s="225"/>
      <c r="GB2330" s="225"/>
      <c r="GC2330" s="225"/>
      <c r="GD2330" s="225"/>
      <c r="GE2330" s="225"/>
      <c r="GF2330" s="225"/>
      <c r="GG2330" s="225"/>
      <c r="GH2330" s="225"/>
      <c r="GI2330" s="225"/>
      <c r="GJ2330" s="225"/>
      <c r="GK2330" s="225"/>
      <c r="GL2330" s="225"/>
      <c r="GM2330" s="225"/>
      <c r="GN2330" s="225"/>
      <c r="GO2330" s="225"/>
      <c r="GP2330" s="225"/>
      <c r="GQ2330" s="225"/>
      <c r="GR2330" s="225"/>
      <c r="GS2330" s="225"/>
      <c r="GT2330" s="225"/>
      <c r="GU2330" s="225"/>
      <c r="GV2330" s="225"/>
      <c r="GW2330" s="225"/>
      <c r="GX2330" s="225"/>
      <c r="GY2330" s="225"/>
      <c r="GZ2330" s="225"/>
      <c r="HA2330" s="225"/>
      <c r="HB2330" s="225"/>
      <c r="HC2330" s="225"/>
      <c r="HD2330" s="225"/>
      <c r="HE2330" s="225"/>
      <c r="HF2330" s="225"/>
      <c r="HG2330" s="225"/>
      <c r="HH2330" s="225"/>
      <c r="HI2330" s="225"/>
      <c r="HJ2330" s="225"/>
      <c r="HK2330" s="225"/>
      <c r="HL2330" s="225"/>
      <c r="HM2330" s="225"/>
      <c r="HN2330" s="225"/>
      <c r="HO2330" s="225"/>
      <c r="HP2330" s="225"/>
      <c r="HQ2330" s="225"/>
      <c r="HR2330" s="225"/>
      <c r="HS2330" s="225"/>
      <c r="HT2330" s="225"/>
      <c r="HU2330" s="225"/>
      <c r="HV2330" s="225"/>
      <c r="HW2330" s="225"/>
      <c r="HX2330" s="225"/>
      <c r="HY2330" s="225"/>
      <c r="HZ2330" s="225"/>
      <c r="IA2330" s="225"/>
      <c r="IB2330" s="225"/>
      <c r="IC2330" s="225"/>
      <c r="ID2330" s="225"/>
      <c r="IE2330" s="225"/>
      <c r="IF2330" s="225"/>
      <c r="IG2330" s="225"/>
      <c r="IH2330" s="225"/>
      <c r="II2330" s="225"/>
      <c r="IJ2330" s="225"/>
      <c r="IK2330" s="225"/>
      <c r="IL2330" s="225"/>
      <c r="IM2330" s="225"/>
      <c r="IN2330" s="225"/>
      <c r="IO2330" s="225"/>
      <c r="IP2330" s="225"/>
      <c r="IQ2330" s="225"/>
      <c r="IR2330" s="225"/>
      <c r="IS2330" s="225"/>
      <c r="IT2330" s="225"/>
      <c r="IU2330" s="225"/>
      <c r="IV2330" s="225"/>
      <c r="IW2330" s="225"/>
      <c r="IX2330" s="225"/>
      <c r="IY2330" s="225"/>
      <c r="IZ2330" s="225"/>
      <c r="JA2330" s="225"/>
      <c r="JB2330" s="225"/>
      <c r="JC2330" s="225"/>
      <c r="JD2330" s="225"/>
      <c r="JE2330" s="225"/>
      <c r="JF2330" s="225"/>
      <c r="JG2330" s="225"/>
      <c r="JH2330" s="225"/>
      <c r="JI2330" s="225"/>
      <c r="JJ2330" s="225"/>
      <c r="JK2330" s="225"/>
      <c r="JL2330" s="225"/>
      <c r="JM2330" s="225"/>
      <c r="JN2330" s="225"/>
      <c r="JO2330" s="225"/>
      <c r="JP2330" s="225"/>
      <c r="JQ2330" s="225"/>
      <c r="JR2330" s="225"/>
      <c r="JS2330" s="225"/>
      <c r="JT2330" s="225"/>
      <c r="JU2330" s="225"/>
      <c r="JV2330" s="225"/>
      <c r="JW2330" s="225"/>
      <c r="JX2330" s="225"/>
      <c r="JY2330" s="225"/>
      <c r="JZ2330" s="225"/>
      <c r="KA2330" s="225"/>
      <c r="KB2330" s="225"/>
      <c r="KC2330" s="225"/>
      <c r="KD2330" s="225"/>
      <c r="KE2330" s="225"/>
      <c r="KF2330" s="225"/>
      <c r="KG2330" s="225"/>
      <c r="KH2330" s="225"/>
      <c r="KI2330" s="225"/>
      <c r="KJ2330" s="225"/>
      <c r="KK2330" s="225"/>
      <c r="KL2330" s="225"/>
      <c r="KM2330" s="225"/>
      <c r="KN2330" s="225"/>
      <c r="KO2330" s="225"/>
      <c r="KP2330" s="225"/>
      <c r="KQ2330" s="225"/>
      <c r="KR2330" s="225"/>
      <c r="KS2330" s="225"/>
      <c r="KT2330" s="225"/>
      <c r="KU2330" s="225"/>
      <c r="KV2330" s="225"/>
      <c r="KW2330" s="225"/>
      <c r="KX2330" s="225"/>
      <c r="KY2330" s="225"/>
      <c r="KZ2330" s="225"/>
      <c r="LA2330" s="225"/>
      <c r="LB2330" s="225"/>
      <c r="LC2330" s="225"/>
      <c r="LD2330" s="225"/>
      <c r="LE2330" s="225"/>
      <c r="LF2330" s="225"/>
      <c r="LG2330" s="225"/>
      <c r="LH2330" s="225"/>
      <c r="LI2330" s="225"/>
      <c r="LJ2330" s="225"/>
      <c r="LK2330" s="225"/>
      <c r="LL2330" s="225"/>
      <c r="LM2330" s="225"/>
      <c r="LN2330" s="225"/>
      <c r="LO2330" s="225"/>
      <c r="LP2330" s="225"/>
      <c r="LQ2330" s="225"/>
      <c r="LR2330" s="225"/>
      <c r="LS2330" s="225"/>
      <c r="LT2330" s="225"/>
      <c r="LU2330" s="225"/>
      <c r="LV2330" s="225"/>
      <c r="LW2330" s="225"/>
      <c r="LX2330" s="225"/>
      <c r="LY2330" s="225"/>
      <c r="LZ2330" s="225"/>
      <c r="MA2330" s="225"/>
      <c r="MB2330" s="225"/>
      <c r="MC2330" s="225"/>
      <c r="MD2330" s="225"/>
      <c r="ME2330" s="225"/>
      <c r="MF2330" s="225"/>
      <c r="MG2330" s="225"/>
      <c r="MH2330" s="225"/>
      <c r="MI2330" s="225"/>
      <c r="MJ2330" s="225"/>
      <c r="MK2330" s="225"/>
      <c r="ML2330" s="225"/>
      <c r="MM2330" s="225"/>
      <c r="MN2330" s="225"/>
      <c r="MO2330" s="225"/>
      <c r="MP2330" s="225"/>
      <c r="MQ2330" s="225"/>
      <c r="MR2330" s="225"/>
      <c r="MS2330" s="225"/>
      <c r="MT2330" s="225"/>
      <c r="MU2330" s="225"/>
      <c r="MV2330" s="225"/>
      <c r="MW2330" s="225"/>
      <c r="MX2330" s="225"/>
      <c r="MY2330" s="225"/>
      <c r="MZ2330" s="225"/>
      <c r="NA2330" s="225"/>
      <c r="NB2330" s="225"/>
      <c r="NC2330" s="225"/>
      <c r="ND2330" s="225"/>
      <c r="NE2330" s="225"/>
      <c r="NF2330" s="225"/>
      <c r="NG2330" s="225"/>
      <c r="NH2330" s="225"/>
      <c r="NI2330" s="225"/>
      <c r="NJ2330" s="225"/>
      <c r="NK2330" s="225"/>
      <c r="NL2330" s="225"/>
      <c r="NM2330" s="225"/>
      <c r="NN2330" s="225"/>
      <c r="NO2330" s="225"/>
      <c r="NP2330" s="225"/>
      <c r="NQ2330" s="225"/>
      <c r="NR2330" s="225"/>
      <c r="NS2330" s="225"/>
      <c r="NT2330" s="225"/>
      <c r="NU2330" s="225"/>
      <c r="NV2330" s="225"/>
      <c r="NW2330" s="225"/>
      <c r="NX2330" s="225"/>
      <c r="NY2330" s="225"/>
      <c r="NZ2330" s="225"/>
      <c r="OA2330" s="225"/>
      <c r="OB2330" s="225"/>
      <c r="OC2330" s="225"/>
      <c r="OD2330" s="225"/>
      <c r="OE2330" s="225"/>
      <c r="OF2330" s="225"/>
      <c r="OG2330" s="225"/>
      <c r="OH2330" s="225"/>
      <c r="OI2330" s="225"/>
      <c r="OJ2330" s="225"/>
      <c r="OK2330" s="225"/>
      <c r="OL2330" s="225"/>
      <c r="OM2330" s="225"/>
      <c r="ON2330" s="225"/>
      <c r="OO2330" s="225"/>
      <c r="OP2330" s="225"/>
      <c r="OQ2330" s="225"/>
      <c r="OR2330" s="225"/>
      <c r="OS2330" s="225"/>
      <c r="OT2330" s="225"/>
      <c r="OU2330" s="225"/>
      <c r="OV2330" s="225"/>
      <c r="OW2330" s="225"/>
      <c r="OX2330" s="225"/>
      <c r="OY2330" s="225"/>
      <c r="OZ2330" s="225"/>
      <c r="PA2330" s="225"/>
      <c r="PB2330" s="225"/>
      <c r="PC2330" s="225"/>
      <c r="PD2330" s="225"/>
      <c r="PE2330" s="225"/>
      <c r="PF2330" s="225"/>
      <c r="PG2330" s="225"/>
      <c r="PH2330" s="225"/>
      <c r="PI2330" s="225"/>
      <c r="PJ2330" s="225"/>
      <c r="PK2330" s="225"/>
      <c r="PL2330" s="225"/>
      <c r="PM2330" s="225"/>
      <c r="PN2330" s="225"/>
      <c r="PO2330" s="225"/>
      <c r="PP2330" s="225"/>
      <c r="PQ2330" s="225"/>
      <c r="PR2330" s="225"/>
      <c r="PS2330" s="225"/>
      <c r="PT2330" s="225"/>
      <c r="PU2330" s="225"/>
      <c r="PV2330" s="225"/>
      <c r="PW2330" s="225"/>
      <c r="PX2330" s="225"/>
      <c r="PY2330" s="225"/>
      <c r="PZ2330" s="225"/>
      <c r="QA2330" s="225"/>
      <c r="QB2330" s="225"/>
      <c r="QC2330" s="225"/>
      <c r="QD2330" s="225"/>
      <c r="QE2330" s="225"/>
      <c r="QF2330" s="225"/>
      <c r="QG2330" s="225"/>
      <c r="QH2330" s="225"/>
      <c r="QI2330" s="225"/>
      <c r="QJ2330" s="225"/>
      <c r="QK2330" s="225"/>
      <c r="QL2330" s="225"/>
      <c r="QM2330" s="225"/>
      <c r="QN2330" s="225"/>
      <c r="QO2330" s="225"/>
      <c r="QP2330" s="225"/>
      <c r="QQ2330" s="225"/>
      <c r="QR2330" s="225"/>
      <c r="QS2330" s="225"/>
      <c r="QT2330" s="225"/>
      <c r="QU2330" s="225"/>
      <c r="QV2330" s="225"/>
      <c r="QW2330" s="225"/>
      <c r="QX2330" s="225"/>
      <c r="QY2330" s="225"/>
      <c r="QZ2330" s="225"/>
      <c r="RA2330" s="225"/>
      <c r="RB2330" s="225"/>
      <c r="RC2330" s="225"/>
      <c r="RD2330" s="225"/>
      <c r="RE2330" s="225"/>
      <c r="RF2330" s="225"/>
      <c r="RG2330" s="225"/>
      <c r="RH2330" s="225"/>
      <c r="RI2330" s="225"/>
      <c r="RJ2330" s="225"/>
      <c r="RK2330" s="225"/>
      <c r="RL2330" s="225"/>
      <c r="RM2330" s="225"/>
      <c r="RN2330" s="225"/>
      <c r="RO2330" s="225"/>
      <c r="RP2330" s="225"/>
      <c r="RQ2330" s="225"/>
      <c r="RR2330" s="225"/>
      <c r="RS2330" s="225"/>
      <c r="RT2330" s="225"/>
      <c r="RU2330" s="225"/>
      <c r="RV2330" s="225"/>
      <c r="RW2330" s="225"/>
      <c r="RX2330" s="225"/>
      <c r="RY2330" s="225"/>
      <c r="RZ2330" s="225"/>
      <c r="SA2330" s="225"/>
      <c r="SB2330" s="225"/>
      <c r="SC2330" s="225"/>
      <c r="SD2330" s="225"/>
      <c r="SE2330" s="225"/>
      <c r="SF2330" s="225"/>
      <c r="SG2330" s="225"/>
      <c r="SH2330" s="225"/>
      <c r="SI2330" s="225"/>
      <c r="SJ2330" s="225"/>
      <c r="SK2330" s="225"/>
      <c r="SL2330" s="225"/>
      <c r="SM2330" s="225"/>
      <c r="SN2330" s="225"/>
      <c r="SO2330" s="225"/>
      <c r="SP2330" s="225"/>
      <c r="SQ2330" s="225"/>
      <c r="SR2330" s="225"/>
      <c r="SS2330" s="225"/>
      <c r="ST2330" s="225"/>
      <c r="SU2330" s="225"/>
      <c r="SV2330" s="225"/>
      <c r="SW2330" s="225"/>
      <c r="SX2330" s="225"/>
      <c r="SY2330" s="225"/>
      <c r="SZ2330" s="225"/>
      <c r="TA2330" s="225"/>
      <c r="TB2330" s="225"/>
      <c r="TC2330" s="225"/>
      <c r="TD2330" s="225"/>
      <c r="TE2330" s="225"/>
      <c r="TF2330" s="225"/>
      <c r="TG2330" s="225"/>
      <c r="TH2330" s="225"/>
      <c r="TI2330" s="225"/>
      <c r="TJ2330" s="225"/>
      <c r="TK2330" s="225"/>
      <c r="TL2330" s="225"/>
      <c r="TM2330" s="225"/>
      <c r="TN2330" s="225"/>
      <c r="TO2330" s="225"/>
      <c r="TP2330" s="225"/>
      <c r="TQ2330" s="225"/>
      <c r="TR2330" s="225"/>
      <c r="TS2330" s="225"/>
      <c r="TT2330" s="225"/>
      <c r="TU2330" s="225"/>
      <c r="TV2330" s="225"/>
      <c r="TW2330" s="225"/>
      <c r="TX2330" s="225"/>
      <c r="TY2330" s="225"/>
      <c r="TZ2330" s="225"/>
      <c r="UA2330" s="225"/>
      <c r="UB2330" s="225"/>
      <c r="UC2330" s="225"/>
      <c r="UD2330" s="225"/>
      <c r="UE2330" s="225"/>
      <c r="UF2330" s="225"/>
      <c r="UG2330" s="225"/>
      <c r="UH2330" s="225"/>
      <c r="UI2330" s="225"/>
      <c r="UJ2330" s="225"/>
      <c r="UK2330" s="225"/>
      <c r="UL2330" s="225"/>
      <c r="UM2330" s="225"/>
      <c r="UN2330" s="225"/>
      <c r="UO2330" s="225"/>
      <c r="UP2330" s="225"/>
      <c r="UQ2330" s="225"/>
      <c r="UR2330" s="225"/>
      <c r="US2330" s="225"/>
      <c r="UT2330" s="225"/>
      <c r="UU2330" s="225"/>
      <c r="UV2330" s="225"/>
      <c r="UW2330" s="225"/>
      <c r="UX2330" s="225"/>
      <c r="UY2330" s="225"/>
      <c r="UZ2330" s="225"/>
      <c r="VA2330" s="225"/>
      <c r="VB2330" s="225"/>
      <c r="VC2330" s="225"/>
      <c r="VD2330" s="225"/>
      <c r="VE2330" s="225"/>
      <c r="VF2330" s="225"/>
      <c r="VG2330" s="225"/>
      <c r="VH2330" s="225"/>
      <c r="VI2330" s="225"/>
      <c r="VJ2330" s="225"/>
      <c r="VK2330" s="225"/>
      <c r="VL2330" s="225"/>
      <c r="VM2330" s="225"/>
      <c r="VN2330" s="225"/>
      <c r="VO2330" s="225"/>
      <c r="VP2330" s="225"/>
      <c r="VQ2330" s="225"/>
      <c r="VR2330" s="225"/>
      <c r="VS2330" s="225"/>
      <c r="VT2330" s="225"/>
      <c r="VU2330" s="225"/>
      <c r="VV2330" s="225"/>
      <c r="VW2330" s="225"/>
      <c r="VX2330" s="225"/>
      <c r="VY2330" s="225"/>
      <c r="VZ2330" s="225"/>
      <c r="WA2330" s="225"/>
      <c r="WB2330" s="225"/>
      <c r="WC2330" s="225"/>
      <c r="WD2330" s="225"/>
      <c r="WE2330" s="225"/>
      <c r="WF2330" s="225"/>
      <c r="WG2330" s="225"/>
      <c r="WH2330" s="225"/>
      <c r="WI2330" s="225"/>
      <c r="WJ2330" s="225"/>
      <c r="WK2330" s="225"/>
      <c r="WL2330" s="225"/>
      <c r="WM2330" s="225"/>
      <c r="WN2330" s="225"/>
      <c r="WO2330" s="225"/>
      <c r="WP2330" s="225"/>
      <c r="WQ2330" s="225"/>
      <c r="WR2330" s="225"/>
      <c r="WS2330" s="225"/>
      <c r="WT2330" s="225"/>
      <c r="WU2330" s="225"/>
      <c r="WV2330" s="225"/>
      <c r="WW2330" s="225"/>
      <c r="WX2330" s="225"/>
      <c r="WY2330" s="225"/>
      <c r="WZ2330" s="225"/>
      <c r="XA2330" s="225"/>
      <c r="XB2330" s="225"/>
      <c r="XC2330" s="225"/>
      <c r="XD2330" s="225"/>
      <c r="XE2330" s="225"/>
      <c r="XF2330" s="225"/>
      <c r="XG2330" s="225"/>
      <c r="XH2330" s="225"/>
      <c r="XI2330" s="225"/>
      <c r="XJ2330" s="225"/>
      <c r="XK2330" s="225"/>
      <c r="XL2330" s="225"/>
      <c r="XM2330" s="225"/>
      <c r="XN2330" s="225"/>
      <c r="XO2330" s="225"/>
      <c r="XP2330" s="225"/>
      <c r="XQ2330" s="225"/>
      <c r="XR2330" s="225"/>
      <c r="XS2330" s="225"/>
      <c r="XT2330" s="225"/>
      <c r="XU2330" s="225"/>
      <c r="XV2330" s="225"/>
      <c r="XW2330" s="225"/>
      <c r="XX2330" s="225"/>
      <c r="XY2330" s="225"/>
      <c r="XZ2330" s="225"/>
      <c r="YA2330" s="225"/>
      <c r="YB2330" s="225"/>
      <c r="YC2330" s="225"/>
      <c r="YD2330" s="225"/>
      <c r="YE2330" s="225"/>
      <c r="YF2330" s="225"/>
      <c r="YG2330" s="225"/>
      <c r="YH2330" s="225"/>
      <c r="YI2330" s="225"/>
      <c r="YJ2330" s="225"/>
      <c r="YK2330" s="225"/>
      <c r="YL2330" s="225"/>
      <c r="YM2330" s="225"/>
      <c r="YN2330" s="225"/>
      <c r="YO2330" s="225"/>
      <c r="YP2330" s="225"/>
      <c r="YQ2330" s="225"/>
      <c r="YR2330" s="225"/>
      <c r="YS2330" s="225"/>
      <c r="YT2330" s="225"/>
      <c r="YU2330" s="225"/>
      <c r="YV2330" s="225"/>
      <c r="YW2330" s="225"/>
      <c r="YX2330" s="225"/>
      <c r="YY2330" s="225"/>
      <c r="YZ2330" s="225"/>
      <c r="ZA2330" s="225"/>
      <c r="ZB2330" s="225"/>
      <c r="ZC2330" s="225"/>
      <c r="ZD2330" s="225"/>
      <c r="ZE2330" s="225"/>
      <c r="ZF2330" s="225"/>
      <c r="ZG2330" s="225"/>
      <c r="ZH2330" s="225"/>
      <c r="ZI2330" s="225"/>
      <c r="ZJ2330" s="225"/>
      <c r="ZK2330" s="225"/>
      <c r="ZL2330" s="225"/>
      <c r="ZM2330" s="225"/>
      <c r="ZN2330" s="225"/>
      <c r="ZO2330" s="225"/>
      <c r="ZP2330" s="225"/>
      <c r="ZQ2330" s="225"/>
      <c r="ZR2330" s="225"/>
      <c r="ZS2330" s="225"/>
      <c r="ZT2330" s="225"/>
      <c r="ZU2330" s="225"/>
      <c r="ZV2330" s="225"/>
      <c r="ZW2330" s="225"/>
      <c r="ZX2330" s="225"/>
      <c r="ZY2330" s="225"/>
      <c r="ZZ2330" s="225"/>
      <c r="AAA2330" s="225"/>
      <c r="AAB2330" s="225"/>
      <c r="AAC2330" s="225"/>
      <c r="AAD2330" s="225"/>
      <c r="AAE2330" s="225"/>
      <c r="AAF2330" s="225"/>
      <c r="AAG2330" s="225"/>
      <c r="AAH2330" s="225"/>
      <c r="AAI2330" s="225"/>
      <c r="AAJ2330" s="225"/>
      <c r="AAK2330" s="225"/>
      <c r="AAL2330" s="225"/>
      <c r="AAM2330" s="225"/>
      <c r="AAN2330" s="225"/>
      <c r="AAO2330" s="225"/>
      <c r="AAP2330" s="225"/>
      <c r="AAQ2330" s="225"/>
      <c r="AAR2330" s="225"/>
      <c r="AAS2330" s="225"/>
      <c r="AAT2330" s="225"/>
      <c r="AAU2330" s="225"/>
      <c r="AAV2330" s="225"/>
      <c r="AAW2330" s="225"/>
      <c r="AAX2330" s="225"/>
      <c r="AAY2330" s="225"/>
      <c r="AAZ2330" s="225"/>
      <c r="ABA2330" s="225"/>
      <c r="ABB2330" s="225"/>
      <c r="ABC2330" s="225"/>
      <c r="ABD2330" s="225"/>
      <c r="ABE2330" s="225"/>
      <c r="ABF2330" s="225"/>
      <c r="ABG2330" s="225"/>
      <c r="ABH2330" s="225"/>
      <c r="ABI2330" s="225"/>
      <c r="ABJ2330" s="225"/>
      <c r="ABK2330" s="225"/>
      <c r="ABL2330" s="225"/>
      <c r="ABM2330" s="225"/>
      <c r="ABN2330" s="225"/>
      <c r="ABO2330" s="225"/>
      <c r="ABP2330" s="225"/>
      <c r="ABQ2330" s="225"/>
      <c r="ABR2330" s="225"/>
      <c r="ABS2330" s="225"/>
      <c r="ABT2330" s="225"/>
      <c r="ABU2330" s="225"/>
      <c r="ABV2330" s="225"/>
      <c r="ABW2330" s="225"/>
      <c r="ABX2330" s="225"/>
      <c r="ABY2330" s="225"/>
      <c r="ABZ2330" s="225"/>
      <c r="ACA2330" s="225"/>
      <c r="ACB2330" s="225"/>
      <c r="ACC2330" s="225"/>
      <c r="ACD2330" s="225"/>
      <c r="ACE2330" s="225"/>
      <c r="ACF2330" s="225"/>
      <c r="ACG2330" s="225"/>
      <c r="ACH2330" s="225"/>
      <c r="ACI2330" s="225"/>
      <c r="ACJ2330" s="225"/>
      <c r="ACK2330" s="225"/>
      <c r="ACL2330" s="225"/>
      <c r="ACM2330" s="225"/>
      <c r="ACN2330" s="225"/>
      <c r="ACO2330" s="225"/>
      <c r="ACP2330" s="225"/>
      <c r="ACQ2330" s="225"/>
      <c r="ACR2330" s="225"/>
      <c r="ACS2330" s="225"/>
      <c r="ACT2330" s="225"/>
      <c r="ACU2330" s="225"/>
      <c r="ACV2330" s="225"/>
      <c r="ACW2330" s="225"/>
      <c r="ACX2330" s="225"/>
      <c r="ACY2330" s="225"/>
      <c r="ACZ2330" s="225"/>
      <c r="ADA2330" s="225"/>
      <c r="ADB2330" s="225"/>
      <c r="ADC2330" s="225"/>
      <c r="ADD2330" s="225"/>
      <c r="ADE2330" s="225"/>
      <c r="ADF2330" s="225"/>
      <c r="ADG2330" s="225"/>
      <c r="ADH2330" s="225"/>
      <c r="ADI2330" s="225"/>
      <c r="ADJ2330" s="225"/>
      <c r="ADK2330" s="225"/>
      <c r="ADL2330" s="225"/>
      <c r="ADM2330" s="225"/>
      <c r="ADN2330" s="225"/>
      <c r="ADO2330" s="225"/>
      <c r="ADP2330" s="225"/>
      <c r="ADQ2330" s="225"/>
      <c r="ADR2330" s="225"/>
      <c r="ADS2330" s="225"/>
      <c r="ADT2330" s="225"/>
      <c r="ADU2330" s="225"/>
      <c r="ADV2330" s="225"/>
      <c r="ADW2330" s="225"/>
      <c r="ADX2330" s="225"/>
      <c r="ADY2330" s="225"/>
      <c r="ADZ2330" s="225"/>
      <c r="AEA2330" s="225"/>
      <c r="AEB2330" s="225"/>
      <c r="AEC2330" s="225"/>
      <c r="AED2330" s="225"/>
      <c r="AEE2330" s="225"/>
      <c r="AEF2330" s="225"/>
      <c r="AEG2330" s="225"/>
      <c r="AEH2330" s="225"/>
      <c r="AEI2330" s="225"/>
      <c r="AEJ2330" s="225"/>
      <c r="AEK2330" s="225"/>
      <c r="AEL2330" s="225"/>
      <c r="AEM2330" s="225"/>
      <c r="AEN2330" s="225"/>
      <c r="AEO2330" s="225"/>
      <c r="AEP2330" s="225"/>
      <c r="AEQ2330" s="225"/>
      <c r="AER2330" s="225"/>
      <c r="AES2330" s="225"/>
      <c r="AET2330" s="225"/>
      <c r="AEU2330" s="225"/>
      <c r="AEV2330" s="225"/>
      <c r="AEW2330" s="225"/>
      <c r="AEX2330" s="225"/>
      <c r="AEY2330" s="225"/>
      <c r="AEZ2330" s="225"/>
      <c r="AFA2330" s="225"/>
      <c r="AFB2330" s="225"/>
      <c r="AFC2330" s="225"/>
      <c r="AFD2330" s="225"/>
      <c r="AFE2330" s="225"/>
      <c r="AFF2330" s="225"/>
      <c r="AFG2330" s="225"/>
      <c r="AFH2330" s="225"/>
      <c r="AFI2330" s="225"/>
      <c r="AFJ2330" s="225"/>
      <c r="AFK2330" s="225"/>
      <c r="AFL2330" s="225"/>
      <c r="AFM2330" s="225"/>
      <c r="AFN2330" s="225"/>
      <c r="AFO2330" s="225"/>
      <c r="AFP2330" s="225"/>
      <c r="AFQ2330" s="225"/>
      <c r="AFR2330" s="225"/>
      <c r="AFS2330" s="225"/>
      <c r="AFT2330" s="225"/>
      <c r="AFU2330" s="225"/>
      <c r="AFV2330" s="225"/>
      <c r="AFW2330" s="225"/>
      <c r="AFX2330" s="225"/>
      <c r="AFY2330" s="225"/>
      <c r="AFZ2330" s="225"/>
      <c r="AGA2330" s="225"/>
      <c r="AGB2330" s="225"/>
      <c r="AGC2330" s="225"/>
      <c r="AGD2330" s="225"/>
      <c r="AGE2330" s="225"/>
      <c r="AGF2330" s="225"/>
      <c r="AGG2330" s="225"/>
      <c r="AGH2330" s="225"/>
      <c r="AGI2330" s="225"/>
      <c r="AGJ2330" s="225"/>
      <c r="AGK2330" s="225"/>
      <c r="AGL2330" s="225"/>
      <c r="AGM2330" s="225"/>
      <c r="AGN2330" s="225"/>
      <c r="AGO2330" s="225"/>
      <c r="AGP2330" s="225"/>
      <c r="AGQ2330" s="225"/>
      <c r="AGR2330" s="225"/>
      <c r="AGS2330" s="225"/>
      <c r="AGT2330" s="225"/>
      <c r="AGU2330" s="225"/>
      <c r="AGV2330" s="225"/>
      <c r="AGW2330" s="225"/>
      <c r="AGX2330" s="225"/>
      <c r="AGY2330" s="225"/>
      <c r="AGZ2330" s="225"/>
      <c r="AHA2330" s="225"/>
      <c r="AHB2330" s="225"/>
      <c r="AHC2330" s="225"/>
      <c r="AHD2330" s="225"/>
      <c r="AHE2330" s="225"/>
      <c r="AHF2330" s="225"/>
      <c r="AHG2330" s="225"/>
      <c r="AHH2330" s="225"/>
      <c r="AHI2330" s="225"/>
      <c r="AHJ2330" s="225"/>
      <c r="AHK2330" s="225"/>
      <c r="AHL2330" s="225"/>
      <c r="AHM2330" s="225"/>
      <c r="AHN2330" s="225"/>
      <c r="AHO2330" s="225"/>
      <c r="AHP2330" s="225"/>
      <c r="AHQ2330" s="225"/>
      <c r="AHR2330" s="225"/>
      <c r="AHS2330" s="225"/>
      <c r="AHT2330" s="225"/>
      <c r="AHU2330" s="225"/>
      <c r="AHV2330" s="225"/>
      <c r="AHW2330" s="225"/>
      <c r="AHX2330" s="225"/>
      <c r="AHY2330" s="225"/>
      <c r="AHZ2330" s="225"/>
      <c r="AIA2330" s="225"/>
      <c r="AIB2330" s="225"/>
      <c r="AIC2330" s="225"/>
      <c r="AID2330" s="225"/>
      <c r="AIE2330" s="225"/>
      <c r="AIF2330" s="225"/>
      <c r="AIG2330" s="225"/>
      <c r="AIH2330" s="225"/>
      <c r="AII2330" s="225"/>
      <c r="AIJ2330" s="225"/>
      <c r="AIK2330" s="225"/>
      <c r="AIL2330" s="225"/>
      <c r="AIM2330" s="225"/>
      <c r="AIN2330" s="225"/>
      <c r="AIO2330" s="225"/>
      <c r="AIP2330" s="225"/>
      <c r="AIQ2330" s="225"/>
      <c r="AIR2330" s="225"/>
      <c r="AIS2330" s="225"/>
      <c r="AIT2330" s="225"/>
      <c r="AIU2330" s="225"/>
      <c r="AIV2330" s="225"/>
      <c r="AIW2330" s="225"/>
      <c r="AIX2330" s="225"/>
      <c r="AIY2330" s="225"/>
      <c r="AIZ2330" s="225"/>
      <c r="AJA2330" s="225"/>
      <c r="AJB2330" s="225"/>
      <c r="AJC2330" s="225"/>
      <c r="AJD2330" s="225"/>
      <c r="AJE2330" s="225"/>
      <c r="AJF2330" s="225"/>
      <c r="AJG2330" s="225"/>
      <c r="AJH2330" s="225"/>
      <c r="AJI2330" s="225"/>
      <c r="AJJ2330" s="225"/>
      <c r="AJK2330" s="225"/>
      <c r="AJL2330" s="225"/>
      <c r="AJM2330" s="225"/>
      <c r="AJN2330" s="225"/>
      <c r="AJO2330" s="225"/>
      <c r="AJP2330" s="225"/>
      <c r="AJQ2330" s="225"/>
      <c r="AJR2330" s="225"/>
      <c r="AJS2330" s="225"/>
      <c r="AJT2330" s="225"/>
      <c r="AJU2330" s="225"/>
      <c r="AJV2330" s="225"/>
      <c r="AJW2330" s="225"/>
      <c r="AJX2330" s="225"/>
      <c r="AJY2330" s="225"/>
      <c r="AJZ2330" s="225"/>
      <c r="AKA2330" s="225"/>
      <c r="AKB2330" s="225"/>
      <c r="AKC2330" s="225"/>
      <c r="AKD2330" s="225"/>
      <c r="AKE2330" s="225"/>
      <c r="AKF2330" s="225"/>
      <c r="AKG2330" s="225"/>
      <c r="AKH2330" s="225"/>
      <c r="AKI2330" s="225"/>
      <c r="AKJ2330" s="225"/>
      <c r="AKK2330" s="225"/>
      <c r="AKL2330" s="225"/>
      <c r="AKM2330" s="225"/>
      <c r="AKN2330" s="225"/>
      <c r="AKO2330" s="225"/>
      <c r="AKP2330" s="225"/>
      <c r="AKQ2330" s="225"/>
      <c r="AKR2330" s="225"/>
      <c r="AKS2330" s="225"/>
      <c r="AKT2330" s="225"/>
      <c r="AKU2330" s="225"/>
      <c r="AKV2330" s="225"/>
      <c r="AKW2330" s="225"/>
      <c r="AKX2330" s="225"/>
      <c r="AKY2330" s="225"/>
      <c r="AKZ2330" s="225"/>
      <c r="ALA2330" s="225"/>
      <c r="ALB2330" s="225"/>
      <c r="ALC2330" s="225"/>
      <c r="ALD2330" s="225"/>
      <c r="ALE2330" s="225"/>
      <c r="ALF2330" s="225"/>
      <c r="ALG2330" s="225"/>
      <c r="ALH2330" s="225"/>
      <c r="ALI2330" s="225"/>
      <c r="ALJ2330" s="225"/>
      <c r="ALK2330" s="225"/>
      <c r="ALL2330" s="225"/>
      <c r="ALM2330" s="225"/>
      <c r="ALN2330" s="225"/>
      <c r="ALO2330" s="225"/>
      <c r="ALP2330" s="225"/>
      <c r="ALQ2330" s="225"/>
      <c r="ALR2330" s="225"/>
      <c r="ALS2330" s="225"/>
      <c r="ALT2330" s="225"/>
      <c r="ALU2330" s="225"/>
      <c r="ALV2330" s="225"/>
      <c r="ALW2330" s="225"/>
      <c r="ALX2330" s="225"/>
      <c r="ALY2330" s="225"/>
      <c r="ALZ2330" s="225"/>
      <c r="AMA2330" s="225"/>
      <c r="AMB2330" s="225"/>
      <c r="AMC2330" s="225"/>
      <c r="AMD2330" s="225"/>
      <c r="AME2330" s="225"/>
      <c r="AMF2330" s="225"/>
      <c r="AMG2330" s="225"/>
      <c r="AMH2330" s="225"/>
      <c r="AMI2330" s="225"/>
      <c r="AMJ2330" s="225"/>
      <c r="AMK2330" s="225"/>
      <c r="AML2330" s="225"/>
      <c r="AMM2330" s="225"/>
      <c r="AMN2330" s="225"/>
      <c r="AMO2330" s="225"/>
      <c r="AMP2330" s="225"/>
      <c r="AMQ2330" s="225"/>
      <c r="AMR2330" s="225"/>
      <c r="AMS2330" s="225"/>
      <c r="AMT2330" s="225"/>
      <c r="AMU2330" s="225"/>
      <c r="AMV2330" s="225"/>
      <c r="AMW2330" s="225"/>
      <c r="AMX2330" s="225"/>
      <c r="AMY2330" s="225"/>
      <c r="AMZ2330" s="225"/>
      <c r="ANA2330" s="225"/>
      <c r="ANB2330" s="225"/>
      <c r="ANC2330" s="225"/>
      <c r="AND2330" s="225"/>
      <c r="ANE2330" s="225"/>
      <c r="ANF2330" s="225"/>
      <c r="ANG2330" s="225"/>
      <c r="ANH2330" s="225"/>
      <c r="ANI2330" s="225"/>
      <c r="ANJ2330" s="225"/>
      <c r="ANK2330" s="225"/>
      <c r="ANL2330" s="225"/>
      <c r="ANM2330" s="225"/>
      <c r="ANN2330" s="225"/>
      <c r="ANO2330" s="225"/>
      <c r="ANP2330" s="225"/>
      <c r="ANQ2330" s="225"/>
      <c r="ANR2330" s="225"/>
      <c r="ANS2330" s="225"/>
      <c r="ANT2330" s="225"/>
      <c r="ANU2330" s="225"/>
      <c r="ANV2330" s="225"/>
      <c r="ANW2330" s="225"/>
      <c r="ANX2330" s="225"/>
      <c r="ANY2330" s="225"/>
      <c r="ANZ2330" s="225"/>
      <c r="AOA2330" s="225"/>
      <c r="AOB2330" s="225"/>
      <c r="AOC2330" s="225"/>
      <c r="AOD2330" s="225"/>
      <c r="AOE2330" s="225"/>
      <c r="AOF2330" s="225"/>
      <c r="AOG2330" s="225"/>
      <c r="AOH2330" s="225"/>
      <c r="AOI2330" s="225"/>
      <c r="AOJ2330" s="225"/>
      <c r="AOK2330" s="225"/>
      <c r="AOL2330" s="225"/>
      <c r="AOM2330" s="225"/>
      <c r="AON2330" s="225"/>
      <c r="AOO2330" s="225"/>
      <c r="AOP2330" s="225"/>
      <c r="AOQ2330" s="225"/>
      <c r="AOR2330" s="225"/>
      <c r="AOS2330" s="225"/>
      <c r="AOT2330" s="225"/>
      <c r="AOU2330" s="225"/>
      <c r="AOV2330" s="225"/>
      <c r="AOW2330" s="225"/>
      <c r="AOX2330" s="225"/>
      <c r="AOY2330" s="225"/>
      <c r="AOZ2330" s="225"/>
      <c r="APA2330" s="225"/>
      <c r="APB2330" s="225"/>
      <c r="APC2330" s="225"/>
      <c r="APD2330" s="225"/>
      <c r="APE2330" s="225"/>
      <c r="APF2330" s="225"/>
      <c r="APG2330" s="225"/>
      <c r="APH2330" s="225"/>
      <c r="API2330" s="225"/>
      <c r="APJ2330" s="225"/>
      <c r="APK2330" s="225"/>
      <c r="APL2330" s="225"/>
      <c r="APM2330" s="225"/>
      <c r="APN2330" s="225"/>
      <c r="APO2330" s="225"/>
      <c r="APP2330" s="225"/>
      <c r="APQ2330" s="225"/>
      <c r="APR2330" s="225"/>
      <c r="APS2330" s="225"/>
      <c r="APT2330" s="225"/>
      <c r="APU2330" s="225"/>
      <c r="APV2330" s="225"/>
      <c r="APW2330" s="225"/>
      <c r="APX2330" s="225"/>
      <c r="APY2330" s="225"/>
      <c r="APZ2330" s="225"/>
      <c r="AQA2330" s="225"/>
      <c r="AQB2330" s="225"/>
      <c r="AQC2330" s="225"/>
      <c r="AQD2330" s="225"/>
      <c r="AQE2330" s="225"/>
      <c r="AQF2330" s="225"/>
      <c r="AQG2330" s="225"/>
      <c r="AQH2330" s="225"/>
      <c r="AQI2330" s="225"/>
      <c r="AQJ2330" s="225"/>
      <c r="AQK2330" s="225"/>
      <c r="AQL2330" s="225"/>
      <c r="AQM2330" s="225"/>
      <c r="AQN2330" s="225"/>
      <c r="AQO2330" s="225"/>
      <c r="AQP2330" s="225"/>
      <c r="AQQ2330" s="225"/>
      <c r="AQR2330" s="225"/>
      <c r="AQS2330" s="225"/>
      <c r="AQT2330" s="225"/>
      <c r="AQU2330" s="225"/>
      <c r="AQV2330" s="225"/>
      <c r="AQW2330" s="225"/>
      <c r="AQX2330" s="225"/>
      <c r="AQY2330" s="225"/>
      <c r="AQZ2330" s="225"/>
      <c r="ARA2330" s="225"/>
      <c r="ARB2330" s="225"/>
      <c r="ARC2330" s="225"/>
      <c r="ARD2330" s="225"/>
      <c r="ARE2330" s="225"/>
      <c r="ARF2330" s="225"/>
      <c r="ARG2330" s="225"/>
      <c r="ARH2330" s="225"/>
      <c r="ARI2330" s="225"/>
      <c r="ARJ2330" s="225"/>
      <c r="ARK2330" s="225"/>
      <c r="ARL2330" s="225"/>
      <c r="ARM2330" s="225"/>
      <c r="ARN2330" s="225"/>
      <c r="ARO2330" s="225"/>
      <c r="ARP2330" s="225"/>
      <c r="ARQ2330" s="225"/>
      <c r="ARR2330" s="225"/>
      <c r="ARS2330" s="225"/>
      <c r="ART2330" s="225"/>
      <c r="ARU2330" s="225"/>
      <c r="ARV2330" s="225"/>
      <c r="ARW2330" s="225"/>
      <c r="ARX2330" s="225"/>
      <c r="ARY2330" s="225"/>
      <c r="ARZ2330" s="225"/>
      <c r="ASA2330" s="225"/>
      <c r="ASB2330" s="225"/>
      <c r="ASC2330" s="225"/>
      <c r="ASD2330" s="225"/>
      <c r="ASE2330" s="225"/>
      <c r="ASF2330" s="225"/>
      <c r="ASG2330" s="225"/>
      <c r="ASH2330" s="225"/>
      <c r="ASI2330" s="225"/>
      <c r="ASJ2330" s="225"/>
      <c r="ASK2330" s="225"/>
      <c r="ASL2330" s="225"/>
      <c r="ASM2330" s="225"/>
      <c r="ASN2330" s="225"/>
      <c r="ASO2330" s="225"/>
      <c r="ASP2330" s="225"/>
      <c r="ASQ2330" s="225"/>
      <c r="ASR2330" s="225"/>
      <c r="ASS2330" s="225"/>
      <c r="AST2330" s="225"/>
      <c r="ASU2330" s="225"/>
      <c r="ASV2330" s="225"/>
      <c r="ASW2330" s="225"/>
      <c r="ASX2330" s="225"/>
      <c r="ASY2330" s="225"/>
      <c r="ASZ2330" s="225"/>
      <c r="ATA2330" s="225"/>
      <c r="ATB2330" s="225"/>
      <c r="ATC2330" s="225"/>
      <c r="ATD2330" s="225"/>
      <c r="ATE2330" s="225"/>
      <c r="ATF2330" s="225"/>
      <c r="ATG2330" s="225"/>
      <c r="ATH2330" s="225"/>
      <c r="ATI2330" s="225"/>
      <c r="ATJ2330" s="225"/>
      <c r="ATK2330" s="225"/>
      <c r="ATL2330" s="225"/>
      <c r="ATM2330" s="225"/>
      <c r="ATN2330" s="225"/>
      <c r="ATO2330" s="225"/>
      <c r="ATP2330" s="225"/>
      <c r="ATQ2330" s="225"/>
      <c r="ATR2330" s="225"/>
      <c r="ATS2330" s="225"/>
      <c r="ATT2330" s="225"/>
      <c r="ATU2330" s="225"/>
      <c r="ATV2330" s="225"/>
      <c r="ATW2330" s="225"/>
      <c r="ATX2330" s="225"/>
      <c r="ATY2330" s="225"/>
      <c r="ATZ2330" s="225"/>
      <c r="AUA2330" s="225"/>
      <c r="AUB2330" s="225"/>
      <c r="AUC2330" s="225"/>
      <c r="AUD2330" s="225"/>
      <c r="AUE2330" s="225"/>
      <c r="AUF2330" s="225"/>
      <c r="AUG2330" s="225"/>
      <c r="AUH2330" s="225"/>
      <c r="AUI2330" s="225"/>
      <c r="AUJ2330" s="225"/>
      <c r="AUK2330" s="225"/>
      <c r="AUL2330" s="225"/>
      <c r="AUM2330" s="225"/>
      <c r="AUN2330" s="225"/>
      <c r="AUO2330" s="225"/>
      <c r="AUP2330" s="225"/>
      <c r="AUQ2330" s="225"/>
      <c r="AUR2330" s="225"/>
      <c r="AUS2330" s="225"/>
      <c r="AUT2330" s="225"/>
      <c r="AUU2330" s="225"/>
      <c r="AUV2330" s="225"/>
      <c r="AUW2330" s="225"/>
      <c r="AUX2330" s="225"/>
      <c r="AUY2330" s="225"/>
      <c r="AUZ2330" s="225"/>
      <c r="AVA2330" s="225"/>
      <c r="AVB2330" s="225"/>
      <c r="AVC2330" s="225"/>
      <c r="AVD2330" s="225"/>
      <c r="AVE2330" s="225"/>
      <c r="AVF2330" s="225"/>
      <c r="AVG2330" s="225"/>
      <c r="AVH2330" s="225"/>
      <c r="AVI2330" s="225"/>
      <c r="AVJ2330" s="225"/>
      <c r="AVK2330" s="225"/>
      <c r="AVL2330" s="225"/>
      <c r="AVM2330" s="225"/>
      <c r="AVN2330" s="225"/>
      <c r="AVO2330" s="225"/>
      <c r="AVP2330" s="225"/>
      <c r="AVQ2330" s="225"/>
      <c r="AVR2330" s="225"/>
      <c r="AVS2330" s="225"/>
      <c r="AVT2330" s="225"/>
      <c r="AVU2330" s="225"/>
      <c r="AVV2330" s="225"/>
      <c r="AVW2330" s="225"/>
      <c r="AVX2330" s="225"/>
      <c r="AVY2330" s="225"/>
      <c r="AVZ2330" s="225"/>
      <c r="AWA2330" s="225"/>
      <c r="AWB2330" s="225"/>
      <c r="AWC2330" s="225"/>
      <c r="AWD2330" s="225"/>
      <c r="AWE2330" s="225"/>
      <c r="AWF2330" s="225"/>
      <c r="AWG2330" s="225"/>
      <c r="AWH2330" s="225"/>
      <c r="AWI2330" s="225"/>
      <c r="AWJ2330" s="225"/>
      <c r="AWK2330" s="225"/>
      <c r="AWL2330" s="225"/>
      <c r="AWM2330" s="225"/>
      <c r="AWN2330" s="225"/>
      <c r="AWO2330" s="225"/>
      <c r="AWP2330" s="225"/>
      <c r="AWQ2330" s="225"/>
      <c r="AWR2330" s="225"/>
      <c r="AWS2330" s="225"/>
      <c r="AWT2330" s="225"/>
      <c r="AWU2330" s="225"/>
      <c r="AWV2330" s="225"/>
      <c r="AWW2330" s="225"/>
      <c r="AWX2330" s="225"/>
      <c r="AWY2330" s="225"/>
      <c r="AWZ2330" s="225"/>
      <c r="AXA2330" s="225"/>
      <c r="AXB2330" s="225"/>
      <c r="AXC2330" s="225"/>
      <c r="AXD2330" s="225"/>
      <c r="AXE2330" s="225"/>
      <c r="AXF2330" s="225"/>
      <c r="AXG2330" s="225"/>
      <c r="AXH2330" s="225"/>
      <c r="AXI2330" s="225"/>
      <c r="AXJ2330" s="225"/>
      <c r="AXK2330" s="225"/>
      <c r="AXL2330" s="225"/>
      <c r="AXM2330" s="225"/>
      <c r="AXN2330" s="225"/>
      <c r="AXO2330" s="225"/>
      <c r="AXP2330" s="225"/>
      <c r="AXQ2330" s="225"/>
      <c r="AXR2330" s="225"/>
      <c r="AXS2330" s="225"/>
      <c r="AXT2330" s="225"/>
      <c r="AXU2330" s="225"/>
      <c r="AXV2330" s="225"/>
      <c r="AXW2330" s="225"/>
      <c r="AXX2330" s="225"/>
      <c r="AXY2330" s="225"/>
      <c r="AXZ2330" s="225"/>
      <c r="AYA2330" s="225"/>
      <c r="AYB2330" s="225"/>
      <c r="AYC2330" s="225"/>
      <c r="AYD2330" s="225"/>
      <c r="AYE2330" s="225"/>
      <c r="AYF2330" s="225"/>
      <c r="AYG2330" s="225"/>
      <c r="AYH2330" s="225"/>
      <c r="AYI2330" s="225"/>
      <c r="AYJ2330" s="225"/>
      <c r="AYK2330" s="225"/>
      <c r="AYL2330" s="225"/>
      <c r="AYM2330" s="225"/>
      <c r="AYN2330" s="225"/>
      <c r="AYO2330" s="225"/>
      <c r="AYP2330" s="225"/>
      <c r="AYQ2330" s="225"/>
      <c r="AYR2330" s="225"/>
      <c r="AYS2330" s="225"/>
      <c r="AYT2330" s="225"/>
      <c r="AYU2330" s="225"/>
      <c r="AYV2330" s="225"/>
      <c r="AYW2330" s="225"/>
      <c r="AYX2330" s="225"/>
      <c r="AYY2330" s="225"/>
      <c r="AYZ2330" s="225"/>
      <c r="AZA2330" s="225"/>
      <c r="AZB2330" s="225"/>
      <c r="AZC2330" s="225"/>
      <c r="AZD2330" s="225"/>
      <c r="AZE2330" s="225"/>
      <c r="AZF2330" s="225"/>
      <c r="AZG2330" s="225"/>
      <c r="AZH2330" s="225"/>
      <c r="AZI2330" s="225"/>
      <c r="AZJ2330" s="225"/>
      <c r="AZK2330" s="225"/>
      <c r="AZL2330" s="225"/>
      <c r="AZM2330" s="225"/>
      <c r="AZN2330" s="225"/>
      <c r="AZO2330" s="225"/>
      <c r="AZP2330" s="225"/>
      <c r="AZQ2330" s="225"/>
      <c r="AZR2330" s="225"/>
      <c r="AZS2330" s="225"/>
      <c r="AZT2330" s="225"/>
      <c r="AZU2330" s="225"/>
      <c r="AZV2330" s="225"/>
      <c r="AZW2330" s="225"/>
      <c r="AZX2330" s="225"/>
      <c r="AZY2330" s="225"/>
      <c r="AZZ2330" s="225"/>
      <c r="BAA2330" s="225"/>
      <c r="BAB2330" s="225"/>
      <c r="BAC2330" s="225"/>
      <c r="BAD2330" s="225"/>
      <c r="BAE2330" s="225"/>
      <c r="BAF2330" s="225"/>
      <c r="BAG2330" s="225"/>
      <c r="BAH2330" s="225"/>
      <c r="BAI2330" s="225"/>
      <c r="BAJ2330" s="225"/>
      <c r="BAK2330" s="225"/>
      <c r="BAL2330" s="225"/>
      <c r="BAM2330" s="225"/>
      <c r="BAN2330" s="225"/>
      <c r="BAO2330" s="225"/>
      <c r="BAP2330" s="225"/>
      <c r="BAQ2330" s="225"/>
      <c r="BAR2330" s="225"/>
      <c r="BAS2330" s="225"/>
      <c r="BAT2330" s="225"/>
      <c r="BAU2330" s="225"/>
      <c r="BAV2330" s="225"/>
      <c r="BAW2330" s="225"/>
      <c r="BAX2330" s="225"/>
      <c r="BAY2330" s="225"/>
      <c r="BAZ2330" s="225"/>
      <c r="BBA2330" s="225"/>
      <c r="BBB2330" s="225"/>
      <c r="BBC2330" s="225"/>
      <c r="BBD2330" s="225"/>
      <c r="BBE2330" s="225"/>
      <c r="BBF2330" s="225"/>
      <c r="BBG2330" s="225"/>
      <c r="BBH2330" s="225"/>
      <c r="BBI2330" s="225"/>
      <c r="BBJ2330" s="225"/>
      <c r="BBK2330" s="225"/>
      <c r="BBL2330" s="225"/>
      <c r="BBM2330" s="225"/>
      <c r="BBN2330" s="225"/>
      <c r="BBO2330" s="225"/>
      <c r="BBP2330" s="225"/>
      <c r="BBQ2330" s="225"/>
      <c r="BBR2330" s="225"/>
      <c r="BBS2330" s="225"/>
      <c r="BBT2330" s="225"/>
      <c r="BBU2330" s="225"/>
      <c r="BBV2330" s="225"/>
      <c r="BBW2330" s="225"/>
      <c r="BBX2330" s="225"/>
      <c r="BBY2330" s="225"/>
      <c r="BBZ2330" s="225"/>
      <c r="BCA2330" s="225"/>
      <c r="BCB2330" s="225"/>
      <c r="BCC2330" s="225"/>
      <c r="BCD2330" s="225"/>
      <c r="BCE2330" s="225"/>
      <c r="BCF2330" s="225"/>
      <c r="BCG2330" s="225"/>
      <c r="BCH2330" s="225"/>
      <c r="BCI2330" s="225"/>
      <c r="BCJ2330" s="225"/>
      <c r="BCK2330" s="225"/>
      <c r="BCL2330" s="225"/>
      <c r="BCM2330" s="225"/>
      <c r="BCN2330" s="225"/>
      <c r="BCO2330" s="225"/>
      <c r="BCP2330" s="225"/>
      <c r="BCQ2330" s="225"/>
      <c r="BCR2330" s="225"/>
      <c r="BCS2330" s="225"/>
      <c r="BCT2330" s="225"/>
      <c r="BCU2330" s="225"/>
      <c r="BCV2330" s="225"/>
      <c r="BCW2330" s="225"/>
      <c r="BCX2330" s="225"/>
      <c r="BCY2330" s="225"/>
      <c r="BCZ2330" s="225"/>
      <c r="BDA2330" s="225"/>
      <c r="BDB2330" s="225"/>
      <c r="BDC2330" s="225"/>
      <c r="BDD2330" s="225"/>
      <c r="BDE2330" s="225"/>
      <c r="BDF2330" s="225"/>
      <c r="BDG2330" s="225"/>
      <c r="BDH2330" s="225"/>
      <c r="BDI2330" s="225"/>
      <c r="BDJ2330" s="225"/>
      <c r="BDK2330" s="225"/>
      <c r="BDL2330" s="225"/>
      <c r="BDM2330" s="225"/>
      <c r="BDN2330" s="225"/>
      <c r="BDO2330" s="225"/>
      <c r="BDP2330" s="225"/>
      <c r="BDQ2330" s="225"/>
      <c r="BDR2330" s="225"/>
      <c r="BDS2330" s="225"/>
      <c r="BDT2330" s="225"/>
      <c r="BDU2330" s="225"/>
      <c r="BDV2330" s="225"/>
      <c r="BDW2330" s="225"/>
      <c r="BDX2330" s="225"/>
      <c r="BDY2330" s="225"/>
      <c r="BDZ2330" s="225"/>
      <c r="BEA2330" s="225"/>
      <c r="BEB2330" s="225"/>
      <c r="BEC2330" s="225"/>
      <c r="BED2330" s="225"/>
      <c r="BEE2330" s="225"/>
      <c r="BEF2330" s="225"/>
      <c r="BEG2330" s="225"/>
      <c r="BEH2330" s="225"/>
      <c r="BEI2330" s="225"/>
      <c r="BEJ2330" s="225"/>
      <c r="BEK2330" s="225"/>
      <c r="BEL2330" s="225"/>
      <c r="BEM2330" s="225"/>
      <c r="BEN2330" s="225"/>
      <c r="BEO2330" s="225"/>
      <c r="BEP2330" s="225"/>
      <c r="BEQ2330" s="225"/>
      <c r="BER2330" s="225"/>
      <c r="BES2330" s="225"/>
      <c r="BET2330" s="225"/>
      <c r="BEU2330" s="225"/>
      <c r="BEV2330" s="225"/>
      <c r="BEW2330" s="225"/>
      <c r="BEX2330" s="225"/>
      <c r="BEY2330" s="225"/>
      <c r="BEZ2330" s="225"/>
      <c r="BFA2330" s="225"/>
      <c r="BFB2330" s="225"/>
      <c r="BFC2330" s="225"/>
      <c r="BFD2330" s="225"/>
      <c r="BFE2330" s="225"/>
      <c r="BFF2330" s="225"/>
      <c r="BFG2330" s="225"/>
      <c r="BFH2330" s="225"/>
      <c r="BFI2330" s="225"/>
      <c r="BFJ2330" s="225"/>
      <c r="BFK2330" s="225"/>
      <c r="BFL2330" s="225"/>
      <c r="BFM2330" s="225"/>
      <c r="BFN2330" s="225"/>
      <c r="BFO2330" s="225"/>
      <c r="BFP2330" s="225"/>
      <c r="BFQ2330" s="225"/>
      <c r="BFR2330" s="225"/>
      <c r="BFS2330" s="225"/>
      <c r="BFT2330" s="225"/>
      <c r="BFU2330" s="225"/>
      <c r="BFV2330" s="225"/>
      <c r="BFW2330" s="225"/>
      <c r="BFX2330" s="225"/>
      <c r="BFY2330" s="225"/>
      <c r="BFZ2330" s="225"/>
      <c r="BGA2330" s="225"/>
      <c r="BGB2330" s="225"/>
      <c r="BGC2330" s="225"/>
      <c r="BGD2330" s="225"/>
      <c r="BGE2330" s="225"/>
      <c r="BGF2330" s="225"/>
      <c r="BGG2330" s="225"/>
      <c r="BGH2330" s="225"/>
      <c r="BGI2330" s="225"/>
      <c r="BGJ2330" s="225"/>
      <c r="BGK2330" s="225"/>
      <c r="BGL2330" s="225"/>
      <c r="BGM2330" s="225"/>
      <c r="BGN2330" s="225"/>
      <c r="BGO2330" s="225"/>
      <c r="BGP2330" s="225"/>
      <c r="BGQ2330" s="225"/>
      <c r="BGR2330" s="225"/>
      <c r="BGS2330" s="225"/>
      <c r="BGT2330" s="225"/>
      <c r="BGU2330" s="225"/>
      <c r="BGV2330" s="225"/>
      <c r="BGW2330" s="225"/>
      <c r="BGX2330" s="225"/>
      <c r="BGY2330" s="225"/>
      <c r="BGZ2330" s="225"/>
      <c r="BHA2330" s="225"/>
      <c r="BHB2330" s="225"/>
      <c r="BHC2330" s="225"/>
      <c r="BHD2330" s="225"/>
      <c r="BHE2330" s="225"/>
      <c r="BHF2330" s="225"/>
      <c r="BHG2330" s="225"/>
      <c r="BHH2330" s="225"/>
      <c r="BHI2330" s="225"/>
      <c r="BHJ2330" s="225"/>
      <c r="BHK2330" s="225"/>
      <c r="BHL2330" s="225"/>
      <c r="BHM2330" s="225"/>
      <c r="BHN2330" s="225"/>
      <c r="BHO2330" s="225"/>
      <c r="BHP2330" s="225"/>
      <c r="BHQ2330" s="225"/>
      <c r="BHR2330" s="225"/>
      <c r="BHS2330" s="225"/>
      <c r="BHT2330" s="225"/>
      <c r="BHU2330" s="225"/>
      <c r="BHV2330" s="225"/>
      <c r="BHW2330" s="225"/>
      <c r="BHX2330" s="225"/>
      <c r="BHY2330" s="225"/>
      <c r="BHZ2330" s="225"/>
      <c r="BIA2330" s="225"/>
      <c r="BIB2330" s="225"/>
      <c r="BIC2330" s="225"/>
      <c r="BID2330" s="225"/>
      <c r="BIE2330" s="225"/>
      <c r="BIF2330" s="225"/>
      <c r="BIG2330" s="225"/>
      <c r="BIH2330" s="225"/>
      <c r="BII2330" s="225"/>
      <c r="BIJ2330" s="225"/>
      <c r="BIK2330" s="225"/>
      <c r="BIL2330" s="225"/>
      <c r="BIM2330" s="225"/>
      <c r="BIN2330" s="225"/>
      <c r="BIO2330" s="225"/>
      <c r="BIP2330" s="225"/>
      <c r="BIQ2330" s="225"/>
      <c r="BIR2330" s="225"/>
      <c r="BIS2330" s="225"/>
      <c r="BIT2330" s="225"/>
      <c r="BIU2330" s="225"/>
      <c r="BIV2330" s="225"/>
      <c r="BIW2330" s="225"/>
      <c r="BIX2330" s="225"/>
      <c r="BIY2330" s="225"/>
      <c r="BIZ2330" s="225"/>
      <c r="BJA2330" s="225"/>
      <c r="BJB2330" s="225"/>
      <c r="BJC2330" s="225"/>
      <c r="BJD2330" s="225"/>
      <c r="BJE2330" s="225"/>
      <c r="BJF2330" s="225"/>
      <c r="BJG2330" s="225"/>
      <c r="BJH2330" s="225"/>
      <c r="BJI2330" s="225"/>
      <c r="BJJ2330" s="225"/>
      <c r="BJK2330" s="225"/>
      <c r="BJL2330" s="225"/>
      <c r="BJM2330" s="225"/>
      <c r="BJN2330" s="225"/>
      <c r="BJO2330" s="225"/>
      <c r="BJP2330" s="225"/>
      <c r="BJQ2330" s="225"/>
      <c r="BJR2330" s="225"/>
      <c r="BJS2330" s="225"/>
      <c r="BJT2330" s="225"/>
      <c r="BJU2330" s="225"/>
      <c r="BJV2330" s="225"/>
      <c r="BJW2330" s="225"/>
      <c r="BJX2330" s="225"/>
      <c r="BJY2330" s="225"/>
      <c r="BJZ2330" s="225"/>
      <c r="BKA2330" s="225"/>
      <c r="BKB2330" s="225"/>
      <c r="BKC2330" s="225"/>
      <c r="BKD2330" s="225"/>
      <c r="BKE2330" s="225"/>
      <c r="BKF2330" s="225"/>
      <c r="BKG2330" s="225"/>
      <c r="BKH2330" s="225"/>
      <c r="BKI2330" s="225"/>
      <c r="BKJ2330" s="225"/>
      <c r="BKK2330" s="225"/>
      <c r="BKL2330" s="225"/>
      <c r="BKM2330" s="225"/>
      <c r="BKN2330" s="225"/>
      <c r="BKO2330" s="225"/>
      <c r="BKP2330" s="225"/>
      <c r="BKQ2330" s="225"/>
      <c r="BKR2330" s="225"/>
      <c r="BKS2330" s="225"/>
      <c r="BKT2330" s="225"/>
      <c r="BKU2330" s="225"/>
      <c r="BKV2330" s="225"/>
      <c r="BKW2330" s="225"/>
      <c r="BKX2330" s="225"/>
      <c r="BKY2330" s="225"/>
      <c r="BKZ2330" s="225"/>
      <c r="BLA2330" s="225"/>
      <c r="BLB2330" s="225"/>
      <c r="BLC2330" s="225"/>
      <c r="BLD2330" s="225"/>
      <c r="BLE2330" s="225"/>
      <c r="BLF2330" s="225"/>
      <c r="BLG2330" s="225"/>
      <c r="BLH2330" s="225"/>
      <c r="BLI2330" s="225"/>
      <c r="BLJ2330" s="225"/>
      <c r="BLK2330" s="225"/>
      <c r="BLL2330" s="225"/>
      <c r="BLM2330" s="225"/>
      <c r="BLN2330" s="225"/>
      <c r="BLO2330" s="225"/>
      <c r="BLP2330" s="225"/>
      <c r="BLQ2330" s="225"/>
      <c r="BLR2330" s="225"/>
      <c r="BLS2330" s="225"/>
      <c r="BLT2330" s="225"/>
      <c r="BLU2330" s="225"/>
      <c r="BLV2330" s="225"/>
      <c r="BLW2330" s="225"/>
      <c r="BLX2330" s="225"/>
      <c r="BLY2330" s="225"/>
      <c r="BLZ2330" s="225"/>
      <c r="BMA2330" s="225"/>
      <c r="BMB2330" s="225"/>
      <c r="BMC2330" s="225"/>
      <c r="BMD2330" s="225"/>
      <c r="BME2330" s="225"/>
      <c r="BMF2330" s="225"/>
      <c r="BMG2330" s="225"/>
      <c r="BMH2330" s="225"/>
      <c r="BMI2330" s="225"/>
      <c r="BMJ2330" s="225"/>
      <c r="BMK2330" s="225"/>
      <c r="BML2330" s="225"/>
      <c r="BMM2330" s="225"/>
      <c r="BMN2330" s="225"/>
      <c r="BMO2330" s="225"/>
      <c r="BMP2330" s="225"/>
      <c r="BMQ2330" s="225"/>
      <c r="BMR2330" s="225"/>
      <c r="BMS2330" s="225"/>
      <c r="BMT2330" s="225"/>
      <c r="BMU2330" s="225"/>
      <c r="BMV2330" s="225"/>
      <c r="BMW2330" s="225"/>
      <c r="BMX2330" s="225"/>
      <c r="BMY2330" s="225"/>
      <c r="BMZ2330" s="225"/>
      <c r="BNA2330" s="225"/>
      <c r="BNB2330" s="225"/>
      <c r="BNC2330" s="225"/>
      <c r="BND2330" s="225"/>
      <c r="BNE2330" s="225"/>
      <c r="BNF2330" s="225"/>
      <c r="BNG2330" s="225"/>
      <c r="BNH2330" s="225"/>
      <c r="BNI2330" s="225"/>
      <c r="BNJ2330" s="225"/>
      <c r="BNK2330" s="225"/>
      <c r="BNL2330" s="225"/>
      <c r="BNM2330" s="225"/>
      <c r="BNN2330" s="225"/>
      <c r="BNO2330" s="225"/>
      <c r="BNP2330" s="225"/>
      <c r="BNQ2330" s="225"/>
      <c r="BNR2330" s="225"/>
      <c r="BNS2330" s="225"/>
      <c r="BNT2330" s="225"/>
      <c r="BNU2330" s="225"/>
      <c r="BNV2330" s="225"/>
      <c r="BNW2330" s="225"/>
      <c r="BNX2330" s="225"/>
      <c r="BNY2330" s="225"/>
      <c r="BNZ2330" s="225"/>
      <c r="BOA2330" s="225"/>
      <c r="BOB2330" s="225"/>
      <c r="BOC2330" s="225"/>
      <c r="BOD2330" s="225"/>
      <c r="BOE2330" s="225"/>
      <c r="BOF2330" s="225"/>
      <c r="BOG2330" s="225"/>
      <c r="BOH2330" s="225"/>
      <c r="BOI2330" s="225"/>
      <c r="BOJ2330" s="225"/>
      <c r="BOK2330" s="225"/>
      <c r="BOL2330" s="225"/>
      <c r="BOM2330" s="225"/>
      <c r="BON2330" s="225"/>
      <c r="BOO2330" s="225"/>
      <c r="BOP2330" s="225"/>
      <c r="BOQ2330" s="225"/>
      <c r="BOR2330" s="225"/>
      <c r="BOS2330" s="225"/>
      <c r="BOT2330" s="225"/>
      <c r="BOU2330" s="225"/>
      <c r="BOV2330" s="225"/>
      <c r="BOW2330" s="225"/>
      <c r="BOX2330" s="225"/>
      <c r="BOY2330" s="225"/>
      <c r="BOZ2330" s="225"/>
      <c r="BPA2330" s="225"/>
      <c r="BPB2330" s="225"/>
      <c r="BPC2330" s="225"/>
      <c r="BPD2330" s="225"/>
      <c r="BPE2330" s="225"/>
      <c r="BPF2330" s="225"/>
      <c r="BPG2330" s="225"/>
      <c r="BPH2330" s="225"/>
      <c r="BPI2330" s="225"/>
      <c r="BPJ2330" s="225"/>
      <c r="BPK2330" s="225"/>
      <c r="BPL2330" s="225"/>
      <c r="BPM2330" s="225"/>
      <c r="BPN2330" s="225"/>
      <c r="BPO2330" s="225"/>
      <c r="BPP2330" s="225"/>
      <c r="BPQ2330" s="225"/>
      <c r="BPR2330" s="225"/>
      <c r="BPS2330" s="225"/>
      <c r="BPT2330" s="225"/>
      <c r="BPU2330" s="225"/>
      <c r="BPV2330" s="225"/>
      <c r="BPW2330" s="225"/>
      <c r="BPX2330" s="225"/>
      <c r="BPY2330" s="225"/>
      <c r="BPZ2330" s="225"/>
      <c r="BQA2330" s="225"/>
      <c r="BQB2330" s="225"/>
      <c r="BQC2330" s="225"/>
      <c r="BQD2330" s="225"/>
      <c r="BQE2330" s="225"/>
      <c r="BQF2330" s="225"/>
      <c r="BQG2330" s="225"/>
      <c r="BQH2330" s="225"/>
      <c r="BQI2330" s="225"/>
      <c r="BQJ2330" s="225"/>
      <c r="BQK2330" s="225"/>
      <c r="BQL2330" s="225"/>
      <c r="BQM2330" s="225"/>
      <c r="BQN2330" s="225"/>
      <c r="BQO2330" s="225"/>
      <c r="BQP2330" s="225"/>
      <c r="BQQ2330" s="225"/>
      <c r="BQR2330" s="225"/>
      <c r="BQS2330" s="225"/>
      <c r="BQT2330" s="225"/>
      <c r="BQU2330" s="225"/>
      <c r="BQV2330" s="225"/>
      <c r="BQW2330" s="225"/>
      <c r="BQX2330" s="225"/>
      <c r="BQY2330" s="225"/>
      <c r="BQZ2330" s="225"/>
      <c r="BRA2330" s="225"/>
      <c r="BRB2330" s="225"/>
      <c r="BRC2330" s="225"/>
      <c r="BRD2330" s="225"/>
      <c r="BRE2330" s="225"/>
      <c r="BRF2330" s="225"/>
      <c r="BRG2330" s="225"/>
      <c r="BRH2330" s="225"/>
      <c r="BRI2330" s="225"/>
      <c r="BRJ2330" s="225"/>
      <c r="BRK2330" s="225"/>
      <c r="BRL2330" s="225"/>
      <c r="BRM2330" s="225"/>
      <c r="BRN2330" s="225"/>
      <c r="BRO2330" s="225"/>
      <c r="BRP2330" s="225"/>
      <c r="BRQ2330" s="225"/>
      <c r="BRR2330" s="225"/>
      <c r="BRS2330" s="225"/>
      <c r="BRT2330" s="225"/>
      <c r="BRU2330" s="225"/>
      <c r="BRV2330" s="225"/>
      <c r="BRW2330" s="225"/>
      <c r="BRX2330" s="225"/>
      <c r="BRY2330" s="225"/>
      <c r="BRZ2330" s="225"/>
      <c r="BSA2330" s="225"/>
      <c r="BSB2330" s="225"/>
      <c r="BSC2330" s="225"/>
      <c r="BSD2330" s="225"/>
      <c r="BSE2330" s="225"/>
      <c r="BSF2330" s="225"/>
      <c r="BSG2330" s="225"/>
      <c r="BSH2330" s="225"/>
      <c r="BSI2330" s="225"/>
      <c r="BSJ2330" s="225"/>
      <c r="BSK2330" s="225"/>
      <c r="BSL2330" s="225"/>
      <c r="BSM2330" s="225"/>
      <c r="BSN2330" s="225"/>
      <c r="BSO2330" s="225"/>
      <c r="BSP2330" s="225"/>
      <c r="BSQ2330" s="225"/>
      <c r="BSR2330" s="225"/>
      <c r="BSS2330" s="225"/>
      <c r="BST2330" s="225"/>
      <c r="BSU2330" s="225"/>
      <c r="BSV2330" s="225"/>
      <c r="BSW2330" s="225"/>
      <c r="BSX2330" s="225"/>
      <c r="BSY2330" s="225"/>
      <c r="BSZ2330" s="225"/>
      <c r="BTA2330" s="225"/>
      <c r="BTB2330" s="225"/>
      <c r="BTC2330" s="225"/>
      <c r="BTD2330" s="225"/>
      <c r="BTE2330" s="225"/>
      <c r="BTF2330" s="225"/>
      <c r="BTG2330" s="225"/>
      <c r="BTH2330" s="225"/>
      <c r="BTI2330" s="225"/>
      <c r="BTJ2330" s="225"/>
      <c r="BTK2330" s="225"/>
      <c r="BTL2330" s="225"/>
      <c r="BTM2330" s="225"/>
      <c r="BTN2330" s="225"/>
      <c r="BTO2330" s="225"/>
      <c r="BTP2330" s="225"/>
      <c r="BTQ2330" s="225"/>
      <c r="BTR2330" s="225"/>
      <c r="BTS2330" s="225"/>
      <c r="BTT2330" s="225"/>
      <c r="BTU2330" s="225"/>
      <c r="BTV2330" s="225"/>
      <c r="BTW2330" s="225"/>
      <c r="BTX2330" s="225"/>
      <c r="BTY2330" s="225"/>
      <c r="BTZ2330" s="225"/>
      <c r="BUA2330" s="225"/>
      <c r="BUB2330" s="225"/>
      <c r="BUC2330" s="225"/>
      <c r="BUD2330" s="225"/>
      <c r="BUE2330" s="225"/>
      <c r="BUF2330" s="225"/>
      <c r="BUG2330" s="225"/>
      <c r="BUH2330" s="225"/>
      <c r="BUI2330" s="225"/>
      <c r="BUJ2330" s="225"/>
      <c r="BUK2330" s="225"/>
      <c r="BUL2330" s="225"/>
      <c r="BUM2330" s="225"/>
      <c r="BUN2330" s="225"/>
      <c r="BUO2330" s="225"/>
      <c r="BUP2330" s="225"/>
      <c r="BUQ2330" s="225"/>
      <c r="BUR2330" s="225"/>
      <c r="BUS2330" s="225"/>
      <c r="BUT2330" s="225"/>
      <c r="BUU2330" s="225"/>
      <c r="BUV2330" s="225"/>
      <c r="BUW2330" s="225"/>
      <c r="BUX2330" s="225"/>
      <c r="BUY2330" s="225"/>
      <c r="BUZ2330" s="225"/>
      <c r="BVA2330" s="225"/>
      <c r="BVB2330" s="225"/>
      <c r="BVC2330" s="225"/>
      <c r="BVD2330" s="225"/>
      <c r="BVE2330" s="225"/>
      <c r="BVF2330" s="225"/>
      <c r="BVG2330" s="225"/>
      <c r="BVH2330" s="225"/>
      <c r="BVI2330" s="225"/>
      <c r="BVJ2330" s="225"/>
      <c r="BVK2330" s="225"/>
      <c r="BVL2330" s="225"/>
      <c r="BVM2330" s="225"/>
      <c r="BVN2330" s="225"/>
      <c r="BVO2330" s="225"/>
      <c r="BVP2330" s="225"/>
      <c r="BVQ2330" s="225"/>
      <c r="BVR2330" s="225"/>
      <c r="BVS2330" s="225"/>
      <c r="BVT2330" s="225"/>
      <c r="BVU2330" s="225"/>
      <c r="BVV2330" s="225"/>
      <c r="BVW2330" s="225"/>
      <c r="BVX2330" s="225"/>
      <c r="BVY2330" s="225"/>
      <c r="BVZ2330" s="225"/>
      <c r="BWA2330" s="225"/>
      <c r="BWB2330" s="225"/>
      <c r="BWC2330" s="225"/>
      <c r="BWD2330" s="225"/>
      <c r="BWE2330" s="225"/>
      <c r="BWF2330" s="225"/>
      <c r="BWG2330" s="225"/>
      <c r="BWH2330" s="225"/>
      <c r="BWI2330" s="225"/>
      <c r="BWJ2330" s="225"/>
      <c r="BWK2330" s="225"/>
      <c r="BWL2330" s="225"/>
      <c r="BWM2330" s="225"/>
      <c r="BWN2330" s="225"/>
      <c r="BWO2330" s="225"/>
      <c r="BWP2330" s="225"/>
      <c r="BWQ2330" s="225"/>
      <c r="BWR2330" s="225"/>
      <c r="BWS2330" s="225"/>
      <c r="BWT2330" s="225"/>
      <c r="BWU2330" s="225"/>
      <c r="BWV2330" s="225"/>
      <c r="BWW2330" s="225"/>
      <c r="BWX2330" s="225"/>
      <c r="BWY2330" s="225"/>
      <c r="BWZ2330" s="225"/>
      <c r="BXA2330" s="225"/>
      <c r="BXB2330" s="225"/>
      <c r="BXC2330" s="225"/>
      <c r="BXD2330" s="225"/>
      <c r="BXE2330" s="225"/>
      <c r="BXF2330" s="225"/>
      <c r="BXG2330" s="225"/>
      <c r="BXH2330" s="225"/>
      <c r="BXI2330" s="225"/>
      <c r="BXJ2330" s="225"/>
      <c r="BXK2330" s="225"/>
      <c r="BXL2330" s="225"/>
      <c r="BXM2330" s="225"/>
      <c r="BXN2330" s="225"/>
      <c r="BXO2330" s="225"/>
      <c r="BXP2330" s="225"/>
      <c r="BXQ2330" s="225"/>
      <c r="BXR2330" s="225"/>
      <c r="BXS2330" s="225"/>
      <c r="BXT2330" s="225"/>
      <c r="BXU2330" s="225"/>
      <c r="BXV2330" s="225"/>
      <c r="BXW2330" s="225"/>
      <c r="BXX2330" s="225"/>
      <c r="BXY2330" s="225"/>
      <c r="BXZ2330" s="225"/>
      <c r="BYA2330" s="225"/>
      <c r="BYB2330" s="225"/>
      <c r="BYC2330" s="225"/>
      <c r="BYD2330" s="225"/>
      <c r="BYE2330" s="225"/>
      <c r="BYF2330" s="225"/>
      <c r="BYG2330" s="225"/>
      <c r="BYH2330" s="225"/>
      <c r="BYI2330" s="225"/>
      <c r="BYJ2330" s="225"/>
      <c r="BYK2330" s="225"/>
      <c r="BYL2330" s="225"/>
      <c r="BYM2330" s="225"/>
      <c r="BYN2330" s="225"/>
      <c r="BYO2330" s="225"/>
      <c r="BYP2330" s="225"/>
      <c r="BYQ2330" s="225"/>
      <c r="BYR2330" s="225"/>
      <c r="BYS2330" s="225"/>
      <c r="BYT2330" s="225"/>
      <c r="BYU2330" s="225"/>
      <c r="BYV2330" s="225"/>
      <c r="BYW2330" s="225"/>
      <c r="BYX2330" s="225"/>
      <c r="BYY2330" s="225"/>
      <c r="BYZ2330" s="225"/>
      <c r="BZA2330" s="225"/>
      <c r="BZB2330" s="225"/>
      <c r="BZC2330" s="225"/>
      <c r="BZD2330" s="225"/>
      <c r="BZE2330" s="225"/>
      <c r="BZF2330" s="225"/>
      <c r="BZG2330" s="225"/>
      <c r="BZH2330" s="225"/>
      <c r="BZI2330" s="225"/>
      <c r="BZJ2330" s="225"/>
      <c r="BZK2330" s="225"/>
      <c r="BZL2330" s="225"/>
      <c r="BZM2330" s="225"/>
      <c r="BZN2330" s="225"/>
      <c r="BZO2330" s="225"/>
      <c r="BZP2330" s="225"/>
      <c r="BZQ2330" s="225"/>
      <c r="BZR2330" s="225"/>
      <c r="BZS2330" s="225"/>
      <c r="BZT2330" s="225"/>
      <c r="BZU2330" s="225"/>
      <c r="BZV2330" s="225"/>
      <c r="BZW2330" s="225"/>
      <c r="BZX2330" s="225"/>
      <c r="BZY2330" s="225"/>
      <c r="BZZ2330" s="225"/>
      <c r="CAA2330" s="225"/>
      <c r="CAB2330" s="225"/>
      <c r="CAC2330" s="225"/>
      <c r="CAD2330" s="225"/>
      <c r="CAE2330" s="225"/>
      <c r="CAF2330" s="225"/>
      <c r="CAG2330" s="225"/>
      <c r="CAH2330" s="225"/>
      <c r="CAI2330" s="225"/>
      <c r="CAJ2330" s="225"/>
      <c r="CAK2330" s="225"/>
      <c r="CAL2330" s="225"/>
      <c r="CAM2330" s="225"/>
      <c r="CAN2330" s="225"/>
      <c r="CAO2330" s="225"/>
      <c r="CAP2330" s="225"/>
      <c r="CAQ2330" s="225"/>
      <c r="CAR2330" s="225"/>
      <c r="CAS2330" s="225"/>
      <c r="CAT2330" s="225"/>
      <c r="CAU2330" s="225"/>
      <c r="CAV2330" s="225"/>
      <c r="CAW2330" s="225"/>
      <c r="CAX2330" s="225"/>
      <c r="CAY2330" s="225"/>
      <c r="CAZ2330" s="225"/>
      <c r="CBA2330" s="225"/>
      <c r="CBB2330" s="225"/>
      <c r="CBC2330" s="225"/>
      <c r="CBD2330" s="225"/>
      <c r="CBE2330" s="225"/>
      <c r="CBF2330" s="225"/>
      <c r="CBG2330" s="225"/>
      <c r="CBH2330" s="225"/>
      <c r="CBI2330" s="225"/>
      <c r="CBJ2330" s="225"/>
      <c r="CBK2330" s="225"/>
      <c r="CBL2330" s="225"/>
      <c r="CBM2330" s="225"/>
      <c r="CBN2330" s="225"/>
      <c r="CBO2330" s="225"/>
      <c r="CBP2330" s="225"/>
      <c r="CBQ2330" s="225"/>
      <c r="CBR2330" s="225"/>
      <c r="CBS2330" s="225"/>
      <c r="CBT2330" s="225"/>
      <c r="CBU2330" s="225"/>
      <c r="CBV2330" s="225"/>
      <c r="CBW2330" s="225"/>
      <c r="CBX2330" s="225"/>
      <c r="CBY2330" s="225"/>
      <c r="CBZ2330" s="225"/>
      <c r="CCA2330" s="225"/>
      <c r="CCB2330" s="225"/>
      <c r="CCC2330" s="225"/>
      <c r="CCD2330" s="225"/>
      <c r="CCE2330" s="225"/>
      <c r="CCF2330" s="225"/>
      <c r="CCG2330" s="225"/>
      <c r="CCH2330" s="225"/>
      <c r="CCI2330" s="225"/>
      <c r="CCJ2330" s="225"/>
      <c r="CCK2330" s="225"/>
      <c r="CCL2330" s="225"/>
      <c r="CCM2330" s="225"/>
      <c r="CCN2330" s="225"/>
      <c r="CCO2330" s="225"/>
      <c r="CCP2330" s="225"/>
      <c r="CCQ2330" s="225"/>
      <c r="CCR2330" s="225"/>
      <c r="CCS2330" s="225"/>
      <c r="CCT2330" s="225"/>
      <c r="CCU2330" s="225"/>
      <c r="CCV2330" s="225"/>
      <c r="CCW2330" s="225"/>
      <c r="CCX2330" s="225"/>
      <c r="CCY2330" s="225"/>
      <c r="CCZ2330" s="225"/>
      <c r="CDA2330" s="225"/>
      <c r="CDB2330" s="225"/>
      <c r="CDC2330" s="225"/>
      <c r="CDD2330" s="225"/>
      <c r="CDE2330" s="225"/>
      <c r="CDF2330" s="225"/>
      <c r="CDG2330" s="225"/>
      <c r="CDH2330" s="225"/>
      <c r="CDI2330" s="225"/>
      <c r="CDJ2330" s="225"/>
      <c r="CDK2330" s="225"/>
      <c r="CDL2330" s="225"/>
      <c r="CDM2330" s="225"/>
      <c r="CDN2330" s="225"/>
      <c r="CDO2330" s="225"/>
      <c r="CDP2330" s="225"/>
      <c r="CDQ2330" s="225"/>
      <c r="CDR2330" s="225"/>
      <c r="CDS2330" s="225"/>
      <c r="CDT2330" s="225"/>
      <c r="CDU2330" s="225"/>
      <c r="CDV2330" s="225"/>
      <c r="CDW2330" s="225"/>
      <c r="CDX2330" s="225"/>
      <c r="CDY2330" s="225"/>
      <c r="CDZ2330" s="225"/>
      <c r="CEA2330" s="225"/>
      <c r="CEB2330" s="225"/>
      <c r="CEC2330" s="225"/>
      <c r="CED2330" s="225"/>
      <c r="CEE2330" s="225"/>
      <c r="CEF2330" s="225"/>
      <c r="CEG2330" s="225"/>
      <c r="CEH2330" s="225"/>
      <c r="CEI2330" s="225"/>
      <c r="CEJ2330" s="225"/>
      <c r="CEK2330" s="225"/>
      <c r="CEL2330" s="225"/>
      <c r="CEM2330" s="225"/>
      <c r="CEN2330" s="225"/>
      <c r="CEO2330" s="225"/>
      <c r="CEP2330" s="225"/>
      <c r="CEQ2330" s="225"/>
      <c r="CER2330" s="225"/>
      <c r="CES2330" s="225"/>
      <c r="CET2330" s="225"/>
      <c r="CEU2330" s="225"/>
      <c r="CEV2330" s="225"/>
      <c r="CEW2330" s="225"/>
      <c r="CEX2330" s="225"/>
      <c r="CEY2330" s="225"/>
      <c r="CEZ2330" s="225"/>
      <c r="CFA2330" s="225"/>
      <c r="CFB2330" s="225"/>
      <c r="CFC2330" s="225"/>
      <c r="CFD2330" s="225"/>
      <c r="CFE2330" s="225"/>
      <c r="CFF2330" s="225"/>
      <c r="CFG2330" s="225"/>
      <c r="CFH2330" s="225"/>
      <c r="CFI2330" s="225"/>
      <c r="CFJ2330" s="225"/>
      <c r="CFK2330" s="225"/>
      <c r="CFL2330" s="225"/>
      <c r="CFM2330" s="225"/>
      <c r="CFN2330" s="225"/>
      <c r="CFO2330" s="225"/>
      <c r="CFP2330" s="225"/>
      <c r="CFQ2330" s="225"/>
      <c r="CFR2330" s="225"/>
      <c r="CFS2330" s="225"/>
      <c r="CFT2330" s="225"/>
      <c r="CFU2330" s="225"/>
      <c r="CFV2330" s="225"/>
      <c r="CFW2330" s="225"/>
      <c r="CFX2330" s="225"/>
      <c r="CFY2330" s="225"/>
      <c r="CFZ2330" s="225"/>
      <c r="CGA2330" s="225"/>
      <c r="CGB2330" s="225"/>
      <c r="CGC2330" s="225"/>
      <c r="CGD2330" s="225"/>
      <c r="CGE2330" s="225"/>
      <c r="CGF2330" s="225"/>
      <c r="CGG2330" s="225"/>
      <c r="CGH2330" s="225"/>
      <c r="CGI2330" s="225"/>
      <c r="CGJ2330" s="225"/>
      <c r="CGK2330" s="225"/>
      <c r="CGL2330" s="225"/>
      <c r="CGM2330" s="225"/>
      <c r="CGN2330" s="225"/>
      <c r="CGO2330" s="225"/>
      <c r="CGP2330" s="225"/>
      <c r="CGQ2330" s="225"/>
      <c r="CGR2330" s="225"/>
      <c r="CGS2330" s="225"/>
      <c r="CGT2330" s="225"/>
      <c r="CGU2330" s="225"/>
      <c r="CGV2330" s="225"/>
      <c r="CGW2330" s="225"/>
      <c r="CGX2330" s="225"/>
      <c r="CGY2330" s="225"/>
      <c r="CGZ2330" s="225"/>
      <c r="CHA2330" s="225"/>
      <c r="CHB2330" s="225"/>
      <c r="CHC2330" s="225"/>
      <c r="CHD2330" s="225"/>
      <c r="CHE2330" s="225"/>
      <c r="CHF2330" s="225"/>
      <c r="CHG2330" s="225"/>
      <c r="CHH2330" s="225"/>
      <c r="CHI2330" s="225"/>
      <c r="CHJ2330" s="225"/>
      <c r="CHK2330" s="225"/>
      <c r="CHL2330" s="225"/>
      <c r="CHM2330" s="225"/>
      <c r="CHN2330" s="225"/>
      <c r="CHO2330" s="225"/>
      <c r="CHP2330" s="225"/>
      <c r="CHQ2330" s="225"/>
      <c r="CHR2330" s="225"/>
      <c r="CHS2330" s="225"/>
      <c r="CHT2330" s="225"/>
      <c r="CHU2330" s="225"/>
      <c r="CHV2330" s="225"/>
      <c r="CHW2330" s="225"/>
      <c r="CHX2330" s="225"/>
      <c r="CHY2330" s="225"/>
      <c r="CHZ2330" s="225"/>
      <c r="CIA2330" s="225"/>
      <c r="CIB2330" s="225"/>
      <c r="CIC2330" s="225"/>
      <c r="CID2330" s="225"/>
      <c r="CIE2330" s="225"/>
      <c r="CIF2330" s="225"/>
      <c r="CIG2330" s="225"/>
      <c r="CIH2330" s="225"/>
      <c r="CII2330" s="225"/>
      <c r="CIJ2330" s="225"/>
      <c r="CIK2330" s="225"/>
      <c r="CIL2330" s="225"/>
      <c r="CIM2330" s="225"/>
      <c r="CIN2330" s="225"/>
      <c r="CIO2330" s="225"/>
      <c r="CIP2330" s="225"/>
      <c r="CIQ2330" s="225"/>
      <c r="CIR2330" s="225"/>
      <c r="CIS2330" s="225"/>
      <c r="CIT2330" s="225"/>
      <c r="CIU2330" s="225"/>
      <c r="CIV2330" s="225"/>
      <c r="CIW2330" s="225"/>
      <c r="CIX2330" s="225"/>
      <c r="CIY2330" s="225"/>
      <c r="CIZ2330" s="225"/>
      <c r="CJA2330" s="225"/>
      <c r="CJB2330" s="225"/>
      <c r="CJC2330" s="225"/>
      <c r="CJD2330" s="225"/>
      <c r="CJE2330" s="225"/>
      <c r="CJF2330" s="225"/>
      <c r="CJG2330" s="225"/>
      <c r="CJH2330" s="225"/>
      <c r="CJI2330" s="225"/>
      <c r="CJJ2330" s="225"/>
      <c r="CJK2330" s="225"/>
      <c r="CJL2330" s="225"/>
      <c r="CJM2330" s="225"/>
      <c r="CJN2330" s="225"/>
      <c r="CJO2330" s="225"/>
      <c r="CJP2330" s="225"/>
      <c r="CJQ2330" s="225"/>
      <c r="CJR2330" s="225"/>
      <c r="CJS2330" s="225"/>
      <c r="CJT2330" s="225"/>
      <c r="CJU2330" s="225"/>
      <c r="CJV2330" s="225"/>
      <c r="CJW2330" s="225"/>
      <c r="CJX2330" s="225"/>
      <c r="CJY2330" s="225"/>
      <c r="CJZ2330" s="225"/>
      <c r="CKA2330" s="225"/>
      <c r="CKB2330" s="225"/>
      <c r="CKC2330" s="225"/>
      <c r="CKD2330" s="225"/>
      <c r="CKE2330" s="225"/>
      <c r="CKF2330" s="225"/>
      <c r="CKG2330" s="225"/>
      <c r="CKH2330" s="225"/>
      <c r="CKI2330" s="225"/>
      <c r="CKJ2330" s="225"/>
      <c r="CKK2330" s="225"/>
      <c r="CKL2330" s="225"/>
      <c r="CKM2330" s="225"/>
      <c r="CKN2330" s="225"/>
      <c r="CKO2330" s="225"/>
      <c r="CKP2330" s="225"/>
      <c r="CKQ2330" s="225"/>
      <c r="CKR2330" s="225"/>
      <c r="CKS2330" s="225"/>
      <c r="CKT2330" s="225"/>
      <c r="CKU2330" s="225"/>
      <c r="CKV2330" s="225"/>
      <c r="CKW2330" s="225"/>
      <c r="CKX2330" s="225"/>
      <c r="CKY2330" s="225"/>
      <c r="CKZ2330" s="225"/>
      <c r="CLA2330" s="225"/>
      <c r="CLB2330" s="225"/>
      <c r="CLC2330" s="225"/>
      <c r="CLD2330" s="225"/>
      <c r="CLE2330" s="225"/>
      <c r="CLF2330" s="225"/>
      <c r="CLG2330" s="225"/>
      <c r="CLH2330" s="225"/>
      <c r="CLI2330" s="225"/>
      <c r="CLJ2330" s="225"/>
      <c r="CLK2330" s="225"/>
      <c r="CLL2330" s="225"/>
      <c r="CLM2330" s="225"/>
      <c r="CLN2330" s="225"/>
      <c r="CLO2330" s="225"/>
      <c r="CLP2330" s="225"/>
      <c r="CLQ2330" s="225"/>
      <c r="CLR2330" s="225"/>
      <c r="CLS2330" s="225"/>
      <c r="CLT2330" s="225"/>
      <c r="CLU2330" s="225"/>
      <c r="CLV2330" s="225"/>
      <c r="CLW2330" s="225"/>
      <c r="CLX2330" s="225"/>
      <c r="CLY2330" s="225"/>
      <c r="CLZ2330" s="225"/>
      <c r="CMA2330" s="225"/>
      <c r="CMB2330" s="225"/>
      <c r="CMC2330" s="225"/>
      <c r="CMD2330" s="225"/>
      <c r="CME2330" s="225"/>
      <c r="CMF2330" s="225"/>
      <c r="CMG2330" s="225"/>
      <c r="CMH2330" s="225"/>
      <c r="CMI2330" s="225"/>
      <c r="CMJ2330" s="225"/>
      <c r="CMK2330" s="225"/>
      <c r="CML2330" s="225"/>
      <c r="CMM2330" s="225"/>
      <c r="CMN2330" s="225"/>
      <c r="CMO2330" s="225"/>
      <c r="CMP2330" s="225"/>
      <c r="CMQ2330" s="225"/>
      <c r="CMR2330" s="225"/>
      <c r="CMS2330" s="225"/>
      <c r="CMT2330" s="225"/>
      <c r="CMU2330" s="225"/>
      <c r="CMV2330" s="225"/>
      <c r="CMW2330" s="225"/>
      <c r="CMX2330" s="225"/>
      <c r="CMY2330" s="225"/>
      <c r="CMZ2330" s="225"/>
      <c r="CNA2330" s="225"/>
      <c r="CNB2330" s="225"/>
      <c r="CNC2330" s="225"/>
      <c r="CND2330" s="225"/>
      <c r="CNE2330" s="225"/>
      <c r="CNF2330" s="225"/>
      <c r="CNG2330" s="225"/>
      <c r="CNH2330" s="225"/>
      <c r="CNI2330" s="225"/>
      <c r="CNJ2330" s="225"/>
      <c r="CNK2330" s="225"/>
      <c r="CNL2330" s="225"/>
      <c r="CNM2330" s="225"/>
      <c r="CNN2330" s="225"/>
      <c r="CNO2330" s="225"/>
      <c r="CNP2330" s="225"/>
      <c r="CNQ2330" s="225"/>
      <c r="CNR2330" s="225"/>
      <c r="CNS2330" s="225"/>
      <c r="CNT2330" s="225"/>
      <c r="CNU2330" s="225"/>
      <c r="CNV2330" s="225"/>
      <c r="CNW2330" s="225"/>
      <c r="CNX2330" s="225"/>
      <c r="CNY2330" s="225"/>
      <c r="CNZ2330" s="225"/>
      <c r="COA2330" s="225"/>
      <c r="COB2330" s="225"/>
      <c r="COC2330" s="225"/>
      <c r="COD2330" s="225"/>
      <c r="COE2330" s="225"/>
      <c r="COF2330" s="225"/>
      <c r="COG2330" s="225"/>
      <c r="COH2330" s="225"/>
      <c r="COI2330" s="225"/>
      <c r="COJ2330" s="225"/>
      <c r="COK2330" s="225"/>
      <c r="COL2330" s="225"/>
      <c r="COM2330" s="225"/>
      <c r="CON2330" s="225"/>
      <c r="COO2330" s="225"/>
      <c r="COP2330" s="225"/>
      <c r="COQ2330" s="225"/>
      <c r="COR2330" s="225"/>
      <c r="COS2330" s="225"/>
      <c r="COT2330" s="225"/>
      <c r="COU2330" s="225"/>
      <c r="COV2330" s="225"/>
      <c r="COW2330" s="225"/>
      <c r="COX2330" s="225"/>
      <c r="COY2330" s="225"/>
      <c r="COZ2330" s="225"/>
      <c r="CPA2330" s="225"/>
      <c r="CPB2330" s="225"/>
      <c r="CPC2330" s="225"/>
      <c r="CPD2330" s="225"/>
      <c r="CPE2330" s="225"/>
      <c r="CPF2330" s="225"/>
      <c r="CPG2330" s="225"/>
      <c r="CPH2330" s="225"/>
      <c r="CPI2330" s="225"/>
      <c r="CPJ2330" s="225"/>
      <c r="CPK2330" s="225"/>
      <c r="CPL2330" s="225"/>
      <c r="CPM2330" s="225"/>
      <c r="CPN2330" s="225"/>
      <c r="CPO2330" s="225"/>
      <c r="CPP2330" s="225"/>
      <c r="CPQ2330" s="225"/>
      <c r="CPR2330" s="225"/>
      <c r="CPS2330" s="225"/>
      <c r="CPT2330" s="225"/>
      <c r="CPU2330" s="225"/>
      <c r="CPV2330" s="225"/>
      <c r="CPW2330" s="225"/>
      <c r="CPX2330" s="225"/>
      <c r="CPY2330" s="225"/>
      <c r="CPZ2330" s="225"/>
      <c r="CQA2330" s="225"/>
      <c r="CQB2330" s="225"/>
      <c r="CQC2330" s="225"/>
      <c r="CQD2330" s="225"/>
      <c r="CQE2330" s="225"/>
      <c r="CQF2330" s="225"/>
      <c r="CQG2330" s="225"/>
      <c r="CQH2330" s="225"/>
      <c r="CQI2330" s="225"/>
      <c r="CQJ2330" s="225"/>
      <c r="CQK2330" s="225"/>
      <c r="CQL2330" s="225"/>
      <c r="CQM2330" s="225"/>
      <c r="CQN2330" s="225"/>
      <c r="CQO2330" s="225"/>
      <c r="CQP2330" s="225"/>
      <c r="CQQ2330" s="225"/>
      <c r="CQR2330" s="225"/>
      <c r="CQS2330" s="225"/>
      <c r="CQT2330" s="225"/>
      <c r="CQU2330" s="225"/>
      <c r="CQV2330" s="225"/>
      <c r="CQW2330" s="225"/>
      <c r="CQX2330" s="225"/>
      <c r="CQY2330" s="225"/>
      <c r="CQZ2330" s="225"/>
      <c r="CRA2330" s="225"/>
      <c r="CRB2330" s="225"/>
      <c r="CRC2330" s="225"/>
      <c r="CRD2330" s="225"/>
      <c r="CRE2330" s="225"/>
      <c r="CRF2330" s="225"/>
      <c r="CRG2330" s="225"/>
      <c r="CRH2330" s="225"/>
      <c r="CRI2330" s="225"/>
      <c r="CRJ2330" s="225"/>
      <c r="CRK2330" s="225"/>
      <c r="CRL2330" s="225"/>
      <c r="CRM2330" s="225"/>
      <c r="CRN2330" s="225"/>
      <c r="CRO2330" s="225"/>
      <c r="CRP2330" s="225"/>
      <c r="CRQ2330" s="225"/>
      <c r="CRR2330" s="225"/>
      <c r="CRS2330" s="225"/>
      <c r="CRT2330" s="225"/>
      <c r="CRU2330" s="225"/>
      <c r="CRV2330" s="225"/>
      <c r="CRW2330" s="225"/>
      <c r="CRX2330" s="225"/>
      <c r="CRY2330" s="225"/>
      <c r="CRZ2330" s="225"/>
      <c r="CSA2330" s="225"/>
      <c r="CSB2330" s="225"/>
      <c r="CSC2330" s="225"/>
      <c r="CSD2330" s="225"/>
      <c r="CSE2330" s="225"/>
      <c r="CSF2330" s="225"/>
      <c r="CSG2330" s="225"/>
      <c r="CSH2330" s="225"/>
      <c r="CSI2330" s="225"/>
      <c r="CSJ2330" s="225"/>
      <c r="CSK2330" s="225"/>
      <c r="CSL2330" s="225"/>
      <c r="CSM2330" s="225"/>
      <c r="CSN2330" s="225"/>
      <c r="CSO2330" s="225"/>
      <c r="CSP2330" s="225"/>
      <c r="CSQ2330" s="225"/>
      <c r="CSR2330" s="225"/>
      <c r="CSS2330" s="225"/>
      <c r="CST2330" s="225"/>
      <c r="CSU2330" s="225"/>
      <c r="CSV2330" s="225"/>
      <c r="CSW2330" s="225"/>
      <c r="CSX2330" s="225"/>
      <c r="CSY2330" s="225"/>
      <c r="CSZ2330" s="225"/>
      <c r="CTA2330" s="225"/>
      <c r="CTB2330" s="225"/>
      <c r="CTC2330" s="225"/>
      <c r="CTD2330" s="225"/>
      <c r="CTE2330" s="225"/>
      <c r="CTF2330" s="225"/>
      <c r="CTG2330" s="225"/>
      <c r="CTH2330" s="225"/>
      <c r="CTI2330" s="225"/>
      <c r="CTJ2330" s="225"/>
      <c r="CTK2330" s="225"/>
      <c r="CTL2330" s="225"/>
      <c r="CTM2330" s="225"/>
      <c r="CTN2330" s="225"/>
      <c r="CTO2330" s="225"/>
      <c r="CTP2330" s="225"/>
      <c r="CTQ2330" s="225"/>
      <c r="CTR2330" s="225"/>
      <c r="CTS2330" s="225"/>
      <c r="CTT2330" s="225"/>
      <c r="CTU2330" s="225"/>
      <c r="CTV2330" s="225"/>
      <c r="CTW2330" s="225"/>
      <c r="CTX2330" s="225"/>
      <c r="CTY2330" s="225"/>
      <c r="CTZ2330" s="225"/>
      <c r="CUA2330" s="225"/>
      <c r="CUB2330" s="225"/>
      <c r="CUC2330" s="225"/>
      <c r="CUD2330" s="225"/>
      <c r="CUE2330" s="225"/>
      <c r="CUF2330" s="225"/>
      <c r="CUG2330" s="225"/>
      <c r="CUH2330" s="225"/>
      <c r="CUI2330" s="225"/>
      <c r="CUJ2330" s="225"/>
      <c r="CUK2330" s="225"/>
      <c r="CUL2330" s="225"/>
      <c r="CUM2330" s="225"/>
      <c r="CUN2330" s="225"/>
      <c r="CUO2330" s="225"/>
      <c r="CUP2330" s="225"/>
      <c r="CUQ2330" s="225"/>
      <c r="CUR2330" s="225"/>
      <c r="CUS2330" s="225"/>
      <c r="CUT2330" s="225"/>
      <c r="CUU2330" s="225"/>
      <c r="CUV2330" s="225"/>
      <c r="CUW2330" s="225"/>
      <c r="CUX2330" s="225"/>
      <c r="CUY2330" s="225"/>
      <c r="CUZ2330" s="225"/>
      <c r="CVA2330" s="225"/>
      <c r="CVB2330" s="225"/>
      <c r="CVC2330" s="225"/>
      <c r="CVD2330" s="225"/>
      <c r="CVE2330" s="225"/>
      <c r="CVF2330" s="225"/>
      <c r="CVG2330" s="225"/>
      <c r="CVH2330" s="225"/>
      <c r="CVI2330" s="225"/>
      <c r="CVJ2330" s="225"/>
      <c r="CVK2330" s="225"/>
      <c r="CVL2330" s="225"/>
      <c r="CVM2330" s="225"/>
      <c r="CVN2330" s="225"/>
      <c r="CVO2330" s="225"/>
      <c r="CVP2330" s="225"/>
      <c r="CVQ2330" s="225"/>
      <c r="CVR2330" s="225"/>
      <c r="CVS2330" s="225"/>
      <c r="CVT2330" s="225"/>
      <c r="CVU2330" s="225"/>
      <c r="CVV2330" s="225"/>
      <c r="CVW2330" s="225"/>
      <c r="CVX2330" s="225"/>
      <c r="CVY2330" s="225"/>
      <c r="CVZ2330" s="225"/>
      <c r="CWA2330" s="225"/>
      <c r="CWB2330" s="225"/>
      <c r="CWC2330" s="225"/>
      <c r="CWD2330" s="225"/>
      <c r="CWE2330" s="225"/>
      <c r="CWF2330" s="225"/>
      <c r="CWG2330" s="225"/>
      <c r="CWH2330" s="225"/>
      <c r="CWI2330" s="225"/>
      <c r="CWJ2330" s="225"/>
      <c r="CWK2330" s="225"/>
      <c r="CWL2330" s="225"/>
      <c r="CWM2330" s="225"/>
      <c r="CWN2330" s="225"/>
      <c r="CWO2330" s="225"/>
      <c r="CWP2330" s="225"/>
      <c r="CWQ2330" s="225"/>
      <c r="CWR2330" s="225"/>
      <c r="CWS2330" s="225"/>
      <c r="CWT2330" s="225"/>
      <c r="CWU2330" s="225"/>
      <c r="CWV2330" s="225"/>
      <c r="CWW2330" s="225"/>
      <c r="CWX2330" s="225"/>
      <c r="CWY2330" s="225"/>
      <c r="CWZ2330" s="225"/>
      <c r="CXA2330" s="225"/>
      <c r="CXB2330" s="225"/>
      <c r="CXC2330" s="225"/>
      <c r="CXD2330" s="225"/>
      <c r="CXE2330" s="225"/>
      <c r="CXF2330" s="225"/>
      <c r="CXG2330" s="225"/>
      <c r="CXH2330" s="225"/>
      <c r="CXI2330" s="225"/>
      <c r="CXJ2330" s="225"/>
      <c r="CXK2330" s="225"/>
      <c r="CXL2330" s="225"/>
      <c r="CXM2330" s="225"/>
      <c r="CXN2330" s="225"/>
      <c r="CXO2330" s="225"/>
      <c r="CXP2330" s="225"/>
      <c r="CXQ2330" s="225"/>
      <c r="CXR2330" s="225"/>
      <c r="CXS2330" s="225"/>
      <c r="CXT2330" s="225"/>
      <c r="CXU2330" s="225"/>
      <c r="CXV2330" s="225"/>
      <c r="CXW2330" s="225"/>
      <c r="CXX2330" s="225"/>
      <c r="CXY2330" s="225"/>
      <c r="CXZ2330" s="225"/>
      <c r="CYA2330" s="225"/>
      <c r="CYB2330" s="225"/>
      <c r="CYC2330" s="225"/>
      <c r="CYD2330" s="225"/>
      <c r="CYE2330" s="225"/>
      <c r="CYF2330" s="225"/>
      <c r="CYG2330" s="225"/>
      <c r="CYH2330" s="225"/>
      <c r="CYI2330" s="225"/>
      <c r="CYJ2330" s="225"/>
      <c r="CYK2330" s="225"/>
      <c r="CYL2330" s="225"/>
      <c r="CYM2330" s="225"/>
      <c r="CYN2330" s="225"/>
      <c r="CYO2330" s="225"/>
      <c r="CYP2330" s="225"/>
      <c r="CYQ2330" s="225"/>
      <c r="CYR2330" s="225"/>
      <c r="CYS2330" s="225"/>
      <c r="CYT2330" s="225"/>
      <c r="CYU2330" s="225"/>
      <c r="CYV2330" s="225"/>
      <c r="CYW2330" s="225"/>
      <c r="CYX2330" s="225"/>
      <c r="CYY2330" s="225"/>
      <c r="CYZ2330" s="225"/>
      <c r="CZA2330" s="225"/>
      <c r="CZB2330" s="225"/>
      <c r="CZC2330" s="225"/>
      <c r="CZD2330" s="225"/>
      <c r="CZE2330" s="225"/>
      <c r="CZF2330" s="225"/>
      <c r="CZG2330" s="225"/>
      <c r="CZH2330" s="225"/>
      <c r="CZI2330" s="225"/>
      <c r="CZJ2330" s="225"/>
      <c r="CZK2330" s="225"/>
      <c r="CZL2330" s="225"/>
      <c r="CZM2330" s="225"/>
      <c r="CZN2330" s="225"/>
      <c r="CZO2330" s="225"/>
      <c r="CZP2330" s="225"/>
      <c r="CZQ2330" s="225"/>
      <c r="CZR2330" s="225"/>
      <c r="CZS2330" s="225"/>
      <c r="CZT2330" s="225"/>
      <c r="CZU2330" s="225"/>
      <c r="CZV2330" s="225"/>
      <c r="CZW2330" s="225"/>
      <c r="CZX2330" s="225"/>
      <c r="CZY2330" s="225"/>
      <c r="CZZ2330" s="225"/>
      <c r="DAA2330" s="225"/>
      <c r="DAB2330" s="225"/>
      <c r="DAC2330" s="225"/>
      <c r="DAD2330" s="225"/>
      <c r="DAE2330" s="225"/>
      <c r="DAF2330" s="225"/>
      <c r="DAG2330" s="225"/>
      <c r="DAH2330" s="225"/>
      <c r="DAI2330" s="225"/>
      <c r="DAJ2330" s="225"/>
      <c r="DAK2330" s="225"/>
      <c r="DAL2330" s="225"/>
      <c r="DAM2330" s="225"/>
      <c r="DAN2330" s="225"/>
      <c r="DAO2330" s="225"/>
      <c r="DAP2330" s="225"/>
      <c r="DAQ2330" s="225"/>
      <c r="DAR2330" s="225"/>
      <c r="DAS2330" s="225"/>
      <c r="DAT2330" s="225"/>
      <c r="DAU2330" s="225"/>
      <c r="DAV2330" s="225"/>
      <c r="DAW2330" s="225"/>
      <c r="DAX2330" s="225"/>
      <c r="DAY2330" s="225"/>
      <c r="DAZ2330" s="225"/>
      <c r="DBA2330" s="225"/>
      <c r="DBB2330" s="225"/>
      <c r="DBC2330" s="225"/>
      <c r="DBD2330" s="225"/>
      <c r="DBE2330" s="225"/>
      <c r="DBF2330" s="225"/>
      <c r="DBG2330" s="225"/>
      <c r="DBH2330" s="225"/>
      <c r="DBI2330" s="225"/>
      <c r="DBJ2330" s="225"/>
      <c r="DBK2330" s="225"/>
      <c r="DBL2330" s="225"/>
      <c r="DBM2330" s="225"/>
      <c r="DBN2330" s="225"/>
      <c r="DBO2330" s="225"/>
      <c r="DBP2330" s="225"/>
      <c r="DBQ2330" s="225"/>
      <c r="DBR2330" s="225"/>
      <c r="DBS2330" s="225"/>
      <c r="DBT2330" s="225"/>
      <c r="DBU2330" s="225"/>
      <c r="DBV2330" s="225"/>
      <c r="DBW2330" s="225"/>
      <c r="DBX2330" s="225"/>
      <c r="DBY2330" s="225"/>
      <c r="DBZ2330" s="225"/>
      <c r="DCA2330" s="225"/>
      <c r="DCB2330" s="225"/>
      <c r="DCC2330" s="225"/>
      <c r="DCD2330" s="225"/>
      <c r="DCE2330" s="225"/>
      <c r="DCF2330" s="225"/>
      <c r="DCG2330" s="225"/>
      <c r="DCH2330" s="225"/>
      <c r="DCI2330" s="225"/>
      <c r="DCJ2330" s="225"/>
      <c r="DCK2330" s="225"/>
      <c r="DCL2330" s="225"/>
      <c r="DCM2330" s="225"/>
      <c r="DCN2330" s="225"/>
      <c r="DCO2330" s="225"/>
      <c r="DCP2330" s="225"/>
      <c r="DCQ2330" s="225"/>
      <c r="DCR2330" s="225"/>
      <c r="DCS2330" s="225"/>
      <c r="DCT2330" s="225"/>
      <c r="DCU2330" s="225"/>
      <c r="DCV2330" s="225"/>
      <c r="DCW2330" s="225"/>
      <c r="DCX2330" s="225"/>
      <c r="DCY2330" s="225"/>
      <c r="DCZ2330" s="225"/>
      <c r="DDA2330" s="225"/>
      <c r="DDB2330" s="225"/>
      <c r="DDC2330" s="225"/>
      <c r="DDD2330" s="225"/>
      <c r="DDE2330" s="225"/>
      <c r="DDF2330" s="225"/>
      <c r="DDG2330" s="225"/>
      <c r="DDH2330" s="225"/>
      <c r="DDI2330" s="225"/>
      <c r="DDJ2330" s="225"/>
      <c r="DDK2330" s="225"/>
      <c r="DDL2330" s="225"/>
      <c r="DDM2330" s="225"/>
      <c r="DDN2330" s="225"/>
      <c r="DDO2330" s="225"/>
      <c r="DDP2330" s="225"/>
      <c r="DDQ2330" s="225"/>
      <c r="DDR2330" s="225"/>
      <c r="DDS2330" s="225"/>
      <c r="DDT2330" s="225"/>
      <c r="DDU2330" s="225"/>
      <c r="DDV2330" s="225"/>
      <c r="DDW2330" s="225"/>
      <c r="DDX2330" s="225"/>
      <c r="DDY2330" s="225"/>
      <c r="DDZ2330" s="225"/>
      <c r="DEA2330" s="225"/>
      <c r="DEB2330" s="225"/>
      <c r="DEC2330" s="225"/>
      <c r="DED2330" s="225"/>
      <c r="DEE2330" s="225"/>
      <c r="DEF2330" s="225"/>
      <c r="DEG2330" s="225"/>
      <c r="DEH2330" s="225"/>
      <c r="DEI2330" s="225"/>
      <c r="DEJ2330" s="225"/>
      <c r="DEK2330" s="225"/>
      <c r="DEL2330" s="225"/>
      <c r="DEM2330" s="225"/>
      <c r="DEN2330" s="225"/>
      <c r="DEO2330" s="225"/>
      <c r="DEP2330" s="225"/>
      <c r="DEQ2330" s="225"/>
      <c r="DER2330" s="225"/>
      <c r="DES2330" s="225"/>
      <c r="DET2330" s="225"/>
      <c r="DEU2330" s="225"/>
      <c r="DEV2330" s="225"/>
      <c r="DEW2330" s="225"/>
      <c r="DEX2330" s="225"/>
      <c r="DEY2330" s="225"/>
      <c r="DEZ2330" s="225"/>
      <c r="DFA2330" s="225"/>
      <c r="DFB2330" s="225"/>
      <c r="DFC2330" s="225"/>
      <c r="DFD2330" s="225"/>
      <c r="DFE2330" s="225"/>
      <c r="DFF2330" s="225"/>
      <c r="DFG2330" s="225"/>
      <c r="DFH2330" s="225"/>
      <c r="DFI2330" s="225"/>
      <c r="DFJ2330" s="225"/>
      <c r="DFK2330" s="225"/>
      <c r="DFL2330" s="225"/>
      <c r="DFM2330" s="225"/>
      <c r="DFN2330" s="225"/>
      <c r="DFO2330" s="225"/>
      <c r="DFP2330" s="225"/>
      <c r="DFQ2330" s="225"/>
      <c r="DFR2330" s="225"/>
      <c r="DFS2330" s="225"/>
      <c r="DFT2330" s="225"/>
      <c r="DFU2330" s="225"/>
      <c r="DFV2330" s="225"/>
      <c r="DFW2330" s="225"/>
      <c r="DFX2330" s="225"/>
      <c r="DFY2330" s="225"/>
      <c r="DFZ2330" s="225"/>
      <c r="DGA2330" s="225"/>
      <c r="DGB2330" s="225"/>
      <c r="DGC2330" s="225"/>
      <c r="DGD2330" s="225"/>
      <c r="DGE2330" s="225"/>
      <c r="DGF2330" s="225"/>
      <c r="DGG2330" s="225"/>
      <c r="DGH2330" s="225"/>
      <c r="DGI2330" s="225"/>
      <c r="DGJ2330" s="225"/>
      <c r="DGK2330" s="225"/>
      <c r="DGL2330" s="225"/>
      <c r="DGM2330" s="225"/>
      <c r="DGN2330" s="225"/>
      <c r="DGO2330" s="225"/>
      <c r="DGP2330" s="225"/>
      <c r="DGQ2330" s="225"/>
      <c r="DGR2330" s="225"/>
      <c r="DGS2330" s="225"/>
      <c r="DGT2330" s="225"/>
      <c r="DGU2330" s="225"/>
      <c r="DGV2330" s="225"/>
      <c r="DGW2330" s="225"/>
      <c r="DGX2330" s="225"/>
      <c r="DGY2330" s="225"/>
      <c r="DGZ2330" s="225"/>
      <c r="DHA2330" s="225"/>
      <c r="DHB2330" s="225"/>
      <c r="DHC2330" s="225"/>
      <c r="DHD2330" s="225"/>
      <c r="DHE2330" s="225"/>
      <c r="DHF2330" s="225"/>
      <c r="DHG2330" s="225"/>
      <c r="DHH2330" s="225"/>
      <c r="DHI2330" s="225"/>
      <c r="DHJ2330" s="225"/>
      <c r="DHK2330" s="225"/>
      <c r="DHL2330" s="225"/>
      <c r="DHM2330" s="225"/>
      <c r="DHN2330" s="225"/>
      <c r="DHO2330" s="225"/>
      <c r="DHP2330" s="225"/>
      <c r="DHQ2330" s="225"/>
      <c r="DHR2330" s="225"/>
      <c r="DHS2330" s="225"/>
      <c r="DHT2330" s="225"/>
      <c r="DHU2330" s="225"/>
      <c r="DHV2330" s="225"/>
      <c r="DHW2330" s="225"/>
      <c r="DHX2330" s="225"/>
      <c r="DHY2330" s="225"/>
      <c r="DHZ2330" s="225"/>
      <c r="DIA2330" s="225"/>
      <c r="DIB2330" s="225"/>
      <c r="DIC2330" s="225"/>
      <c r="DID2330" s="225"/>
      <c r="DIE2330" s="225"/>
      <c r="DIF2330" s="225"/>
      <c r="DIG2330" s="225"/>
      <c r="DIH2330" s="225"/>
      <c r="DII2330" s="225"/>
      <c r="DIJ2330" s="225"/>
      <c r="DIK2330" s="225"/>
      <c r="DIL2330" s="225"/>
      <c r="DIM2330" s="225"/>
      <c r="DIN2330" s="225"/>
      <c r="DIO2330" s="225"/>
      <c r="DIP2330" s="225"/>
      <c r="DIQ2330" s="225"/>
      <c r="DIR2330" s="225"/>
      <c r="DIS2330" s="225"/>
      <c r="DIT2330" s="225"/>
      <c r="DIU2330" s="225"/>
      <c r="DIV2330" s="225"/>
      <c r="DIW2330" s="225"/>
      <c r="DIX2330" s="225"/>
      <c r="DIY2330" s="225"/>
      <c r="DIZ2330" s="225"/>
      <c r="DJA2330" s="225"/>
      <c r="DJB2330" s="225"/>
      <c r="DJC2330" s="225"/>
      <c r="DJD2330" s="225"/>
      <c r="DJE2330" s="225"/>
      <c r="DJF2330" s="225"/>
      <c r="DJG2330" s="225"/>
      <c r="DJH2330" s="225"/>
      <c r="DJI2330" s="225"/>
      <c r="DJJ2330" s="225"/>
      <c r="DJK2330" s="225"/>
      <c r="DJL2330" s="225"/>
      <c r="DJM2330" s="225"/>
      <c r="DJN2330" s="225"/>
      <c r="DJO2330" s="225"/>
      <c r="DJP2330" s="225"/>
      <c r="DJQ2330" s="225"/>
      <c r="DJR2330" s="225"/>
      <c r="DJS2330" s="225"/>
      <c r="DJT2330" s="225"/>
      <c r="DJU2330" s="225"/>
      <c r="DJV2330" s="225"/>
      <c r="DJW2330" s="225"/>
      <c r="DJX2330" s="225"/>
      <c r="DJY2330" s="225"/>
      <c r="DJZ2330" s="225"/>
      <c r="DKA2330" s="225"/>
      <c r="DKB2330" s="225"/>
      <c r="DKC2330" s="225"/>
      <c r="DKD2330" s="225"/>
      <c r="DKE2330" s="225"/>
      <c r="DKF2330" s="225"/>
      <c r="DKG2330" s="225"/>
      <c r="DKH2330" s="225"/>
      <c r="DKI2330" s="225"/>
      <c r="DKJ2330" s="225"/>
      <c r="DKK2330" s="225"/>
      <c r="DKL2330" s="225"/>
      <c r="DKM2330" s="225"/>
      <c r="DKN2330" s="225"/>
      <c r="DKO2330" s="225"/>
      <c r="DKP2330" s="225"/>
      <c r="DKQ2330" s="225"/>
      <c r="DKR2330" s="225"/>
      <c r="DKS2330" s="225"/>
      <c r="DKT2330" s="225"/>
      <c r="DKU2330" s="225"/>
      <c r="DKV2330" s="225"/>
      <c r="DKW2330" s="225"/>
      <c r="DKX2330" s="225"/>
      <c r="DKY2330" s="225"/>
      <c r="DKZ2330" s="225"/>
      <c r="DLA2330" s="225"/>
      <c r="DLB2330" s="225"/>
      <c r="DLC2330" s="225"/>
      <c r="DLD2330" s="225"/>
      <c r="DLE2330" s="225"/>
      <c r="DLF2330" s="225"/>
      <c r="DLG2330" s="225"/>
      <c r="DLH2330" s="225"/>
      <c r="DLI2330" s="225"/>
      <c r="DLJ2330" s="225"/>
      <c r="DLK2330" s="225"/>
      <c r="DLL2330" s="225"/>
      <c r="DLM2330" s="225"/>
      <c r="DLN2330" s="225"/>
      <c r="DLO2330" s="225"/>
      <c r="DLP2330" s="225"/>
      <c r="DLQ2330" s="225"/>
      <c r="DLR2330" s="225"/>
      <c r="DLS2330" s="225"/>
      <c r="DLT2330" s="225"/>
      <c r="DLU2330" s="225"/>
      <c r="DLV2330" s="225"/>
      <c r="DLW2330" s="225"/>
      <c r="DLX2330" s="225"/>
      <c r="DLY2330" s="225"/>
      <c r="DLZ2330" s="225"/>
      <c r="DMA2330" s="225"/>
      <c r="DMB2330" s="225"/>
      <c r="DMC2330" s="225"/>
      <c r="DMD2330" s="225"/>
      <c r="DME2330" s="225"/>
      <c r="DMF2330" s="225"/>
      <c r="DMG2330" s="225"/>
      <c r="DMH2330" s="225"/>
      <c r="DMI2330" s="225"/>
      <c r="DMJ2330" s="225"/>
      <c r="DMK2330" s="225"/>
      <c r="DML2330" s="225"/>
      <c r="DMM2330" s="225"/>
      <c r="DMN2330" s="225"/>
      <c r="DMO2330" s="225"/>
      <c r="DMP2330" s="225"/>
      <c r="DMQ2330" s="225"/>
      <c r="DMR2330" s="225"/>
      <c r="DMS2330" s="225"/>
      <c r="DMT2330" s="225"/>
      <c r="DMU2330" s="225"/>
      <c r="DMV2330" s="225"/>
      <c r="DMW2330" s="225"/>
      <c r="DMX2330" s="225"/>
      <c r="DMY2330" s="225"/>
      <c r="DMZ2330" s="225"/>
      <c r="DNA2330" s="225"/>
      <c r="DNB2330" s="225"/>
      <c r="DNC2330" s="225"/>
      <c r="DND2330" s="225"/>
      <c r="DNE2330" s="225"/>
      <c r="DNF2330" s="225"/>
      <c r="DNG2330" s="225"/>
      <c r="DNH2330" s="225"/>
      <c r="DNI2330" s="225"/>
      <c r="DNJ2330" s="225"/>
      <c r="DNK2330" s="225"/>
      <c r="DNL2330" s="225"/>
      <c r="DNM2330" s="225"/>
      <c r="DNN2330" s="225"/>
      <c r="DNO2330" s="225"/>
      <c r="DNP2330" s="225"/>
      <c r="DNQ2330" s="225"/>
      <c r="DNR2330" s="225"/>
      <c r="DNS2330" s="225"/>
      <c r="DNT2330" s="225"/>
      <c r="DNU2330" s="225"/>
      <c r="DNV2330" s="225"/>
      <c r="DNW2330" s="225"/>
      <c r="DNX2330" s="225"/>
      <c r="DNY2330" s="225"/>
      <c r="DNZ2330" s="225"/>
      <c r="DOA2330" s="225"/>
      <c r="DOB2330" s="225"/>
      <c r="DOC2330" s="225"/>
      <c r="DOD2330" s="225"/>
      <c r="DOE2330" s="225"/>
      <c r="DOF2330" s="225"/>
      <c r="DOG2330" s="225"/>
      <c r="DOH2330" s="225"/>
      <c r="DOI2330" s="225"/>
      <c r="DOJ2330" s="225"/>
      <c r="DOK2330" s="225"/>
      <c r="DOL2330" s="225"/>
      <c r="DOM2330" s="225"/>
      <c r="DON2330" s="225"/>
      <c r="DOO2330" s="225"/>
      <c r="DOP2330" s="225"/>
      <c r="DOQ2330" s="225"/>
      <c r="DOR2330" s="225"/>
      <c r="DOS2330" s="225"/>
      <c r="DOT2330" s="225"/>
      <c r="DOU2330" s="225"/>
      <c r="DOV2330" s="225"/>
      <c r="DOW2330" s="225"/>
      <c r="DOX2330" s="225"/>
      <c r="DOY2330" s="225"/>
      <c r="DOZ2330" s="225"/>
      <c r="DPA2330" s="225"/>
      <c r="DPB2330" s="225"/>
      <c r="DPC2330" s="225"/>
      <c r="DPD2330" s="225"/>
      <c r="DPE2330" s="225"/>
      <c r="DPF2330" s="225"/>
      <c r="DPG2330" s="225"/>
      <c r="DPH2330" s="225"/>
      <c r="DPI2330" s="225"/>
      <c r="DPJ2330" s="225"/>
      <c r="DPK2330" s="225"/>
      <c r="DPL2330" s="225"/>
      <c r="DPM2330" s="225"/>
      <c r="DPN2330" s="225"/>
      <c r="DPO2330" s="225"/>
      <c r="DPP2330" s="225"/>
      <c r="DPQ2330" s="225"/>
      <c r="DPR2330" s="225"/>
      <c r="DPS2330" s="225"/>
      <c r="DPT2330" s="225"/>
      <c r="DPU2330" s="225"/>
      <c r="DPV2330" s="225"/>
      <c r="DPW2330" s="225"/>
      <c r="DPX2330" s="225"/>
      <c r="DPY2330" s="225"/>
      <c r="DPZ2330" s="225"/>
      <c r="DQA2330" s="225"/>
      <c r="DQB2330" s="225"/>
      <c r="DQC2330" s="225"/>
      <c r="DQD2330" s="225"/>
      <c r="DQE2330" s="225"/>
      <c r="DQF2330" s="225"/>
      <c r="DQG2330" s="225"/>
      <c r="DQH2330" s="225"/>
      <c r="DQI2330" s="225"/>
      <c r="DQJ2330" s="225"/>
      <c r="DQK2330" s="225"/>
      <c r="DQL2330" s="225"/>
      <c r="DQM2330" s="225"/>
      <c r="DQN2330" s="225"/>
      <c r="DQO2330" s="225"/>
      <c r="DQP2330" s="225"/>
      <c r="DQQ2330" s="225"/>
      <c r="DQR2330" s="225"/>
      <c r="DQS2330" s="225"/>
      <c r="DQT2330" s="225"/>
      <c r="DQU2330" s="225"/>
      <c r="DQV2330" s="225"/>
      <c r="DQW2330" s="225"/>
      <c r="DQX2330" s="225"/>
      <c r="DQY2330" s="225"/>
      <c r="DQZ2330" s="225"/>
      <c r="DRA2330" s="225"/>
      <c r="DRB2330" s="225"/>
      <c r="DRC2330" s="225"/>
      <c r="DRD2330" s="225"/>
      <c r="DRE2330" s="225"/>
      <c r="DRF2330" s="225"/>
      <c r="DRG2330" s="225"/>
      <c r="DRH2330" s="225"/>
      <c r="DRI2330" s="225"/>
      <c r="DRJ2330" s="225"/>
      <c r="DRK2330" s="225"/>
      <c r="DRL2330" s="225"/>
      <c r="DRM2330" s="225"/>
      <c r="DRN2330" s="225"/>
      <c r="DRO2330" s="225"/>
      <c r="DRP2330" s="225"/>
      <c r="DRQ2330" s="225"/>
      <c r="DRR2330" s="225"/>
      <c r="DRS2330" s="225"/>
      <c r="DRT2330" s="225"/>
      <c r="DRU2330" s="225"/>
      <c r="DRV2330" s="225"/>
      <c r="DRW2330" s="225"/>
      <c r="DRX2330" s="225"/>
      <c r="DRY2330" s="225"/>
      <c r="DRZ2330" s="225"/>
      <c r="DSA2330" s="225"/>
      <c r="DSB2330" s="225"/>
      <c r="DSC2330" s="225"/>
      <c r="DSD2330" s="225"/>
      <c r="DSE2330" s="225"/>
      <c r="DSF2330" s="225"/>
      <c r="DSG2330" s="225"/>
      <c r="DSH2330" s="225"/>
      <c r="DSI2330" s="225"/>
      <c r="DSJ2330" s="225"/>
      <c r="DSK2330" s="225"/>
      <c r="DSL2330" s="225"/>
      <c r="DSM2330" s="225"/>
      <c r="DSN2330" s="225"/>
      <c r="DSO2330" s="225"/>
      <c r="DSP2330" s="225"/>
      <c r="DSQ2330" s="225"/>
      <c r="DSR2330" s="225"/>
      <c r="DSS2330" s="225"/>
      <c r="DST2330" s="225"/>
      <c r="DSU2330" s="225"/>
      <c r="DSV2330" s="225"/>
      <c r="DSW2330" s="225"/>
      <c r="DSX2330" s="225"/>
      <c r="DSY2330" s="225"/>
      <c r="DSZ2330" s="225"/>
      <c r="DTA2330" s="225"/>
      <c r="DTB2330" s="225"/>
      <c r="DTC2330" s="225"/>
      <c r="DTD2330" s="225"/>
      <c r="DTE2330" s="225"/>
      <c r="DTF2330" s="225"/>
      <c r="DTG2330" s="225"/>
      <c r="DTH2330" s="225"/>
      <c r="DTI2330" s="225"/>
      <c r="DTJ2330" s="225"/>
      <c r="DTK2330" s="225"/>
      <c r="DTL2330" s="225"/>
      <c r="DTM2330" s="225"/>
      <c r="DTN2330" s="225"/>
      <c r="DTO2330" s="225"/>
      <c r="DTP2330" s="225"/>
      <c r="DTQ2330" s="225"/>
      <c r="DTR2330" s="225"/>
      <c r="DTS2330" s="225"/>
      <c r="DTT2330" s="225"/>
      <c r="DTU2330" s="225"/>
      <c r="DTV2330" s="225"/>
      <c r="DTW2330" s="225"/>
      <c r="DTX2330" s="225"/>
      <c r="DTY2330" s="225"/>
      <c r="DTZ2330" s="225"/>
      <c r="DUA2330" s="225"/>
      <c r="DUB2330" s="225"/>
      <c r="DUC2330" s="225"/>
      <c r="DUD2330" s="225"/>
      <c r="DUE2330" s="225"/>
      <c r="DUF2330" s="225"/>
      <c r="DUG2330" s="225"/>
      <c r="DUH2330" s="225"/>
      <c r="DUI2330" s="225"/>
      <c r="DUJ2330" s="225"/>
      <c r="DUK2330" s="225"/>
      <c r="DUL2330" s="225"/>
      <c r="DUM2330" s="225"/>
      <c r="DUN2330" s="225"/>
      <c r="DUO2330" s="225"/>
      <c r="DUP2330" s="225"/>
      <c r="DUQ2330" s="225"/>
      <c r="DUR2330" s="225"/>
      <c r="DUS2330" s="225"/>
      <c r="DUT2330" s="225"/>
      <c r="DUU2330" s="225"/>
      <c r="DUV2330" s="225"/>
      <c r="DUW2330" s="225"/>
      <c r="DUX2330" s="225"/>
      <c r="DUY2330" s="225"/>
      <c r="DUZ2330" s="225"/>
      <c r="DVA2330" s="225"/>
      <c r="DVB2330" s="225"/>
      <c r="DVC2330" s="225"/>
      <c r="DVD2330" s="225"/>
      <c r="DVE2330" s="225"/>
      <c r="DVF2330" s="225"/>
      <c r="DVG2330" s="225"/>
      <c r="DVH2330" s="225"/>
      <c r="DVI2330" s="225"/>
      <c r="DVJ2330" s="225"/>
      <c r="DVK2330" s="225"/>
      <c r="DVL2330" s="225"/>
      <c r="DVM2330" s="225"/>
      <c r="DVN2330" s="225"/>
      <c r="DVO2330" s="225"/>
      <c r="DVP2330" s="225"/>
      <c r="DVQ2330" s="225"/>
      <c r="DVR2330" s="225"/>
      <c r="DVS2330" s="225"/>
      <c r="DVT2330" s="225"/>
      <c r="DVU2330" s="225"/>
      <c r="DVV2330" s="225"/>
      <c r="DVW2330" s="225"/>
      <c r="DVX2330" s="225"/>
      <c r="DVY2330" s="225"/>
      <c r="DVZ2330" s="225"/>
      <c r="DWA2330" s="225"/>
      <c r="DWB2330" s="225"/>
      <c r="DWC2330" s="225"/>
      <c r="DWD2330" s="225"/>
      <c r="DWE2330" s="225"/>
      <c r="DWF2330" s="225"/>
      <c r="DWG2330" s="225"/>
      <c r="DWH2330" s="225"/>
      <c r="DWI2330" s="225"/>
      <c r="DWJ2330" s="225"/>
      <c r="DWK2330" s="225"/>
      <c r="DWL2330" s="225"/>
      <c r="DWM2330" s="225"/>
      <c r="DWN2330" s="225"/>
      <c r="DWO2330" s="225"/>
      <c r="DWP2330" s="225"/>
      <c r="DWQ2330" s="225"/>
      <c r="DWR2330" s="225"/>
      <c r="DWS2330" s="225"/>
      <c r="DWT2330" s="225"/>
      <c r="DWU2330" s="225"/>
      <c r="DWV2330" s="225"/>
      <c r="DWW2330" s="225"/>
      <c r="DWX2330" s="225"/>
      <c r="DWY2330" s="225"/>
      <c r="DWZ2330" s="225"/>
      <c r="DXA2330" s="225"/>
      <c r="DXB2330" s="225"/>
      <c r="DXC2330" s="225"/>
      <c r="DXD2330" s="225"/>
      <c r="DXE2330" s="225"/>
      <c r="DXF2330" s="225"/>
      <c r="DXG2330" s="225"/>
      <c r="DXH2330" s="225"/>
      <c r="DXI2330" s="225"/>
      <c r="DXJ2330" s="225"/>
      <c r="DXK2330" s="225"/>
      <c r="DXL2330" s="225"/>
      <c r="DXM2330" s="225"/>
      <c r="DXN2330" s="225"/>
      <c r="DXO2330" s="225"/>
      <c r="DXP2330" s="225"/>
      <c r="DXQ2330" s="225"/>
      <c r="DXR2330" s="225"/>
      <c r="DXS2330" s="225"/>
      <c r="DXT2330" s="225"/>
      <c r="DXU2330" s="225"/>
      <c r="DXV2330" s="225"/>
      <c r="DXW2330" s="225"/>
      <c r="DXX2330" s="225"/>
      <c r="DXY2330" s="225"/>
      <c r="DXZ2330" s="225"/>
      <c r="DYA2330" s="225"/>
      <c r="DYB2330" s="225"/>
      <c r="DYC2330" s="225"/>
      <c r="DYD2330" s="225"/>
      <c r="DYE2330" s="225"/>
      <c r="DYF2330" s="225"/>
      <c r="DYG2330" s="225"/>
      <c r="DYH2330" s="225"/>
      <c r="DYI2330" s="225"/>
      <c r="DYJ2330" s="225"/>
      <c r="DYK2330" s="225"/>
      <c r="DYL2330" s="225"/>
      <c r="DYM2330" s="225"/>
      <c r="DYN2330" s="225"/>
      <c r="DYO2330" s="225"/>
      <c r="DYP2330" s="225"/>
      <c r="DYQ2330" s="225"/>
      <c r="DYR2330" s="225"/>
      <c r="DYS2330" s="225"/>
      <c r="DYT2330" s="225"/>
      <c r="DYU2330" s="225"/>
      <c r="DYV2330" s="225"/>
      <c r="DYW2330" s="225"/>
      <c r="DYX2330" s="225"/>
      <c r="DYY2330" s="225"/>
      <c r="DYZ2330" s="225"/>
      <c r="DZA2330" s="225"/>
      <c r="DZB2330" s="225"/>
      <c r="DZC2330" s="225"/>
      <c r="DZD2330" s="225"/>
      <c r="DZE2330" s="225"/>
      <c r="DZF2330" s="225"/>
      <c r="DZG2330" s="225"/>
      <c r="DZH2330" s="225"/>
      <c r="DZI2330" s="225"/>
      <c r="DZJ2330" s="225"/>
      <c r="DZK2330" s="225"/>
      <c r="DZL2330" s="225"/>
      <c r="DZM2330" s="225"/>
      <c r="DZN2330" s="225"/>
      <c r="DZO2330" s="225"/>
      <c r="DZP2330" s="225"/>
      <c r="DZQ2330" s="225"/>
      <c r="DZR2330" s="225"/>
      <c r="DZS2330" s="225"/>
      <c r="DZT2330" s="225"/>
      <c r="DZU2330" s="225"/>
      <c r="DZV2330" s="225"/>
      <c r="DZW2330" s="225"/>
      <c r="DZX2330" s="225"/>
      <c r="DZY2330" s="225"/>
      <c r="DZZ2330" s="225"/>
      <c r="EAA2330" s="225"/>
      <c r="EAB2330" s="225"/>
      <c r="EAC2330" s="225"/>
      <c r="EAD2330" s="225"/>
      <c r="EAE2330" s="225"/>
      <c r="EAF2330" s="225"/>
      <c r="EAG2330" s="225"/>
      <c r="EAH2330" s="225"/>
      <c r="EAI2330" s="225"/>
      <c r="EAJ2330" s="225"/>
      <c r="EAK2330" s="225"/>
      <c r="EAL2330" s="225"/>
      <c r="EAM2330" s="225"/>
      <c r="EAN2330" s="225"/>
      <c r="EAO2330" s="225"/>
      <c r="EAP2330" s="225"/>
      <c r="EAQ2330" s="225"/>
      <c r="EAR2330" s="225"/>
      <c r="EAS2330" s="225"/>
      <c r="EAT2330" s="225"/>
      <c r="EAU2330" s="225"/>
      <c r="EAV2330" s="225"/>
      <c r="EAW2330" s="225"/>
      <c r="EAX2330" s="225"/>
      <c r="EAY2330" s="225"/>
      <c r="EAZ2330" s="225"/>
      <c r="EBA2330" s="225"/>
      <c r="EBB2330" s="225"/>
      <c r="EBC2330" s="225"/>
      <c r="EBD2330" s="225"/>
      <c r="EBE2330" s="225"/>
      <c r="EBF2330" s="225"/>
      <c r="EBG2330" s="225"/>
      <c r="EBH2330" s="225"/>
      <c r="EBI2330" s="225"/>
      <c r="EBJ2330" s="225"/>
      <c r="EBK2330" s="225"/>
      <c r="EBL2330" s="225"/>
      <c r="EBM2330" s="225"/>
      <c r="EBN2330" s="225"/>
      <c r="EBO2330" s="225"/>
      <c r="EBP2330" s="225"/>
      <c r="EBQ2330" s="225"/>
      <c r="EBR2330" s="225"/>
      <c r="EBS2330" s="225"/>
      <c r="EBT2330" s="225"/>
      <c r="EBU2330" s="225"/>
      <c r="EBV2330" s="225"/>
      <c r="EBW2330" s="225"/>
      <c r="EBX2330" s="225"/>
      <c r="EBY2330" s="225"/>
      <c r="EBZ2330" s="225"/>
      <c r="ECA2330" s="225"/>
      <c r="ECB2330" s="225"/>
      <c r="ECC2330" s="225"/>
      <c r="ECD2330" s="225"/>
      <c r="ECE2330" s="225"/>
      <c r="ECF2330" s="225"/>
      <c r="ECG2330" s="225"/>
      <c r="ECH2330" s="225"/>
      <c r="ECI2330" s="225"/>
      <c r="ECJ2330" s="225"/>
      <c r="ECK2330" s="225"/>
      <c r="ECL2330" s="225"/>
      <c r="ECM2330" s="225"/>
      <c r="ECN2330" s="225"/>
      <c r="ECO2330" s="225"/>
      <c r="ECP2330" s="225"/>
      <c r="ECQ2330" s="225"/>
      <c r="ECR2330" s="225"/>
      <c r="ECS2330" s="225"/>
      <c r="ECT2330" s="225"/>
      <c r="ECU2330" s="225"/>
      <c r="ECV2330" s="225"/>
      <c r="ECW2330" s="225"/>
      <c r="ECX2330" s="225"/>
      <c r="ECY2330" s="225"/>
      <c r="ECZ2330" s="225"/>
      <c r="EDA2330" s="225"/>
      <c r="EDB2330" s="225"/>
      <c r="EDC2330" s="225"/>
      <c r="EDD2330" s="225"/>
      <c r="EDE2330" s="225"/>
      <c r="EDF2330" s="225"/>
      <c r="EDG2330" s="225"/>
      <c r="EDH2330" s="225"/>
      <c r="EDI2330" s="225"/>
      <c r="EDJ2330" s="225"/>
      <c r="EDK2330" s="225"/>
      <c r="EDL2330" s="225"/>
      <c r="EDM2330" s="225"/>
      <c r="EDN2330" s="225"/>
      <c r="EDO2330" s="225"/>
      <c r="EDP2330" s="225"/>
      <c r="EDQ2330" s="225"/>
      <c r="EDR2330" s="225"/>
      <c r="EDS2330" s="225"/>
      <c r="EDT2330" s="225"/>
      <c r="EDU2330" s="225"/>
      <c r="EDV2330" s="225"/>
      <c r="EDW2330" s="225"/>
      <c r="EDX2330" s="225"/>
      <c r="EDY2330" s="225"/>
      <c r="EDZ2330" s="225"/>
      <c r="EEA2330" s="225"/>
      <c r="EEB2330" s="225"/>
      <c r="EEC2330" s="225"/>
      <c r="EED2330" s="225"/>
      <c r="EEE2330" s="225"/>
      <c r="EEF2330" s="225"/>
      <c r="EEG2330" s="225"/>
      <c r="EEH2330" s="225"/>
      <c r="EEI2330" s="225"/>
      <c r="EEJ2330" s="225"/>
      <c r="EEK2330" s="225"/>
      <c r="EEL2330" s="225"/>
      <c r="EEM2330" s="225"/>
      <c r="EEN2330" s="225"/>
      <c r="EEO2330" s="225"/>
      <c r="EEP2330" s="225"/>
      <c r="EEQ2330" s="225"/>
      <c r="EER2330" s="225"/>
      <c r="EES2330" s="225"/>
      <c r="EET2330" s="225"/>
      <c r="EEU2330" s="225"/>
      <c r="EEV2330" s="225"/>
      <c r="EEW2330" s="225"/>
      <c r="EEX2330" s="225"/>
      <c r="EEY2330" s="225"/>
      <c r="EEZ2330" s="225"/>
      <c r="EFA2330" s="225"/>
      <c r="EFB2330" s="225"/>
      <c r="EFC2330" s="225"/>
      <c r="EFD2330" s="225"/>
      <c r="EFE2330" s="225"/>
      <c r="EFF2330" s="225"/>
      <c r="EFG2330" s="225"/>
      <c r="EFH2330" s="225"/>
      <c r="EFI2330" s="225"/>
      <c r="EFJ2330" s="225"/>
      <c r="EFK2330" s="225"/>
      <c r="EFL2330" s="225"/>
      <c r="EFM2330" s="225"/>
      <c r="EFN2330" s="225"/>
      <c r="EFO2330" s="225"/>
      <c r="EFP2330" s="225"/>
      <c r="EFQ2330" s="225"/>
      <c r="EFR2330" s="225"/>
      <c r="EFS2330" s="225"/>
      <c r="EFT2330" s="225"/>
      <c r="EFU2330" s="225"/>
      <c r="EFV2330" s="225"/>
      <c r="EFW2330" s="225"/>
      <c r="EFX2330" s="225"/>
      <c r="EFY2330" s="225"/>
      <c r="EFZ2330" s="225"/>
      <c r="EGA2330" s="225"/>
      <c r="EGB2330" s="225"/>
      <c r="EGC2330" s="225"/>
      <c r="EGD2330" s="225"/>
      <c r="EGE2330" s="225"/>
      <c r="EGF2330" s="225"/>
      <c r="EGG2330" s="225"/>
      <c r="EGH2330" s="225"/>
      <c r="EGI2330" s="225"/>
      <c r="EGJ2330" s="225"/>
      <c r="EGK2330" s="225"/>
      <c r="EGL2330" s="225"/>
      <c r="EGM2330" s="225"/>
      <c r="EGN2330" s="225"/>
      <c r="EGO2330" s="225"/>
      <c r="EGP2330" s="225"/>
      <c r="EGQ2330" s="225"/>
      <c r="EGR2330" s="225"/>
      <c r="EGS2330" s="225"/>
      <c r="EGT2330" s="225"/>
      <c r="EGU2330" s="225"/>
      <c r="EGV2330" s="225"/>
      <c r="EGW2330" s="225"/>
      <c r="EGX2330" s="225"/>
      <c r="EGY2330" s="225"/>
      <c r="EGZ2330" s="225"/>
      <c r="EHA2330" s="225"/>
      <c r="EHB2330" s="225"/>
      <c r="EHC2330" s="225"/>
      <c r="EHD2330" s="225"/>
      <c r="EHE2330" s="225"/>
      <c r="EHF2330" s="225"/>
      <c r="EHG2330" s="225"/>
      <c r="EHH2330" s="225"/>
      <c r="EHI2330" s="225"/>
      <c r="EHJ2330" s="225"/>
      <c r="EHK2330" s="225"/>
      <c r="EHL2330" s="225"/>
      <c r="EHM2330" s="225"/>
      <c r="EHN2330" s="225"/>
      <c r="EHO2330" s="225"/>
      <c r="EHP2330" s="225"/>
      <c r="EHQ2330" s="225"/>
      <c r="EHR2330" s="225"/>
      <c r="EHS2330" s="225"/>
      <c r="EHT2330" s="225"/>
      <c r="EHU2330" s="225"/>
      <c r="EHV2330" s="225"/>
      <c r="EHW2330" s="225"/>
      <c r="EHX2330" s="225"/>
      <c r="EHY2330" s="225"/>
      <c r="EHZ2330" s="225"/>
      <c r="EIA2330" s="225"/>
      <c r="EIB2330" s="225"/>
      <c r="EIC2330" s="225"/>
      <c r="EID2330" s="225"/>
      <c r="EIE2330" s="225"/>
      <c r="EIF2330" s="225"/>
      <c r="EIG2330" s="225"/>
      <c r="EIH2330" s="225"/>
      <c r="EII2330" s="225"/>
      <c r="EIJ2330" s="225"/>
      <c r="EIK2330" s="225"/>
      <c r="EIL2330" s="225"/>
      <c r="EIM2330" s="225"/>
      <c r="EIN2330" s="225"/>
      <c r="EIO2330" s="225"/>
      <c r="EIP2330" s="225"/>
      <c r="EIQ2330" s="225"/>
      <c r="EIR2330" s="225"/>
      <c r="EIS2330" s="225"/>
      <c r="EIT2330" s="225"/>
      <c r="EIU2330" s="225"/>
      <c r="EIV2330" s="225"/>
      <c r="EIW2330" s="225"/>
      <c r="EIX2330" s="225"/>
      <c r="EIY2330" s="225"/>
      <c r="EIZ2330" s="225"/>
      <c r="EJA2330" s="225"/>
      <c r="EJB2330" s="225"/>
      <c r="EJC2330" s="225"/>
      <c r="EJD2330" s="225"/>
      <c r="EJE2330" s="225"/>
      <c r="EJF2330" s="225"/>
      <c r="EJG2330" s="225"/>
      <c r="EJH2330" s="225"/>
      <c r="EJI2330" s="225"/>
      <c r="EJJ2330" s="225"/>
      <c r="EJK2330" s="225"/>
      <c r="EJL2330" s="225"/>
      <c r="EJM2330" s="225"/>
      <c r="EJN2330" s="225"/>
      <c r="EJO2330" s="225"/>
      <c r="EJP2330" s="225"/>
      <c r="EJQ2330" s="225"/>
      <c r="EJR2330" s="225"/>
      <c r="EJS2330" s="225"/>
      <c r="EJT2330" s="225"/>
      <c r="EJU2330" s="225"/>
      <c r="EJV2330" s="225"/>
      <c r="EJW2330" s="225"/>
      <c r="EJX2330" s="225"/>
      <c r="EJY2330" s="225"/>
      <c r="EJZ2330" s="225"/>
      <c r="EKA2330" s="225"/>
      <c r="EKB2330" s="225"/>
      <c r="EKC2330" s="225"/>
      <c r="EKD2330" s="225"/>
      <c r="EKE2330" s="225"/>
      <c r="EKF2330" s="225"/>
      <c r="EKG2330" s="225"/>
      <c r="EKH2330" s="225"/>
      <c r="EKI2330" s="225"/>
      <c r="EKJ2330" s="225"/>
      <c r="EKK2330" s="225"/>
      <c r="EKL2330" s="225"/>
      <c r="EKM2330" s="225"/>
      <c r="EKN2330" s="225"/>
      <c r="EKO2330" s="225"/>
      <c r="EKP2330" s="225"/>
      <c r="EKQ2330" s="225"/>
      <c r="EKR2330" s="225"/>
      <c r="EKS2330" s="225"/>
      <c r="EKT2330" s="225"/>
      <c r="EKU2330" s="225"/>
      <c r="EKV2330" s="225"/>
      <c r="EKW2330" s="225"/>
      <c r="EKX2330" s="225"/>
      <c r="EKY2330" s="225"/>
      <c r="EKZ2330" s="225"/>
      <c r="ELA2330" s="225"/>
      <c r="ELB2330" s="225"/>
      <c r="ELC2330" s="225"/>
      <c r="ELD2330" s="225"/>
      <c r="ELE2330" s="225"/>
      <c r="ELF2330" s="225"/>
      <c r="ELG2330" s="225"/>
      <c r="ELH2330" s="225"/>
      <c r="ELI2330" s="225"/>
      <c r="ELJ2330" s="225"/>
      <c r="ELK2330" s="225"/>
      <c r="ELL2330" s="225"/>
      <c r="ELM2330" s="225"/>
      <c r="ELN2330" s="225"/>
      <c r="ELO2330" s="225"/>
      <c r="ELP2330" s="225"/>
      <c r="ELQ2330" s="225"/>
      <c r="ELR2330" s="225"/>
      <c r="ELS2330" s="225"/>
      <c r="ELT2330" s="225"/>
      <c r="ELU2330" s="225"/>
      <c r="ELV2330" s="225"/>
      <c r="ELW2330" s="225"/>
      <c r="ELX2330" s="225"/>
      <c r="ELY2330" s="225"/>
      <c r="ELZ2330" s="225"/>
      <c r="EMA2330" s="225"/>
      <c r="EMB2330" s="225"/>
      <c r="EMC2330" s="225"/>
      <c r="EMD2330" s="225"/>
      <c r="EME2330" s="225"/>
      <c r="EMF2330" s="225"/>
      <c r="EMG2330" s="225"/>
      <c r="EMH2330" s="225"/>
      <c r="EMI2330" s="225"/>
      <c r="EMJ2330" s="225"/>
      <c r="EMK2330" s="225"/>
      <c r="EML2330" s="225"/>
      <c r="EMM2330" s="225"/>
      <c r="EMN2330" s="225"/>
      <c r="EMO2330" s="225"/>
      <c r="EMP2330" s="225"/>
      <c r="EMQ2330" s="225"/>
      <c r="EMR2330" s="225"/>
      <c r="EMS2330" s="225"/>
      <c r="EMT2330" s="225"/>
      <c r="EMU2330" s="225"/>
      <c r="EMV2330" s="225"/>
      <c r="EMW2330" s="225"/>
      <c r="EMX2330" s="225"/>
      <c r="EMY2330" s="225"/>
      <c r="EMZ2330" s="225"/>
      <c r="ENA2330" s="225"/>
      <c r="ENB2330" s="225"/>
      <c r="ENC2330" s="225"/>
      <c r="END2330" s="225"/>
      <c r="ENE2330" s="225"/>
      <c r="ENF2330" s="225"/>
      <c r="ENG2330" s="225"/>
      <c r="ENH2330" s="225"/>
      <c r="ENI2330" s="225"/>
      <c r="ENJ2330" s="225"/>
      <c r="ENK2330" s="225"/>
      <c r="ENL2330" s="225"/>
      <c r="ENM2330" s="225"/>
      <c r="ENN2330" s="225"/>
      <c r="ENO2330" s="225"/>
      <c r="ENP2330" s="225"/>
      <c r="ENQ2330" s="225"/>
      <c r="ENR2330" s="225"/>
      <c r="ENS2330" s="225"/>
      <c r="ENT2330" s="225"/>
      <c r="ENU2330" s="225"/>
      <c r="ENV2330" s="225"/>
      <c r="ENW2330" s="225"/>
      <c r="ENX2330" s="225"/>
      <c r="ENY2330" s="225"/>
      <c r="ENZ2330" s="225"/>
      <c r="EOA2330" s="225"/>
      <c r="EOB2330" s="225"/>
      <c r="EOC2330" s="225"/>
      <c r="EOD2330" s="225"/>
      <c r="EOE2330" s="225"/>
      <c r="EOF2330" s="225"/>
      <c r="EOG2330" s="225"/>
      <c r="EOH2330" s="225"/>
      <c r="EOI2330" s="225"/>
      <c r="EOJ2330" s="225"/>
      <c r="EOK2330" s="225"/>
      <c r="EOL2330" s="225"/>
      <c r="EOM2330" s="225"/>
      <c r="EON2330" s="225"/>
      <c r="EOO2330" s="225"/>
      <c r="EOP2330" s="225"/>
      <c r="EOQ2330" s="225"/>
      <c r="EOR2330" s="225"/>
      <c r="EOS2330" s="225"/>
      <c r="EOT2330" s="225"/>
      <c r="EOU2330" s="225"/>
      <c r="EOV2330" s="225"/>
      <c r="EOW2330" s="225"/>
      <c r="EOX2330" s="225"/>
      <c r="EOY2330" s="225"/>
      <c r="EOZ2330" s="225"/>
      <c r="EPA2330" s="225"/>
      <c r="EPB2330" s="225"/>
      <c r="EPC2330" s="225"/>
      <c r="EPD2330" s="225"/>
      <c r="EPE2330" s="225"/>
      <c r="EPF2330" s="225"/>
      <c r="EPG2330" s="225"/>
      <c r="EPH2330" s="225"/>
      <c r="EPI2330" s="225"/>
      <c r="EPJ2330" s="225"/>
      <c r="EPK2330" s="225"/>
      <c r="EPL2330" s="225"/>
      <c r="EPM2330" s="225"/>
      <c r="EPN2330" s="225"/>
      <c r="EPO2330" s="225"/>
      <c r="EPP2330" s="225"/>
      <c r="EPQ2330" s="225"/>
      <c r="EPR2330" s="225"/>
      <c r="EPS2330" s="225"/>
      <c r="EPT2330" s="225"/>
      <c r="EPU2330" s="225"/>
      <c r="EPV2330" s="225"/>
      <c r="EPW2330" s="225"/>
      <c r="EPX2330" s="225"/>
      <c r="EPY2330" s="225"/>
      <c r="EPZ2330" s="225"/>
      <c r="EQA2330" s="225"/>
      <c r="EQB2330" s="225"/>
      <c r="EQC2330" s="225"/>
      <c r="EQD2330" s="225"/>
      <c r="EQE2330" s="225"/>
      <c r="EQF2330" s="225"/>
      <c r="EQG2330" s="225"/>
      <c r="EQH2330" s="225"/>
      <c r="EQI2330" s="225"/>
      <c r="EQJ2330" s="225"/>
      <c r="EQK2330" s="225"/>
      <c r="EQL2330" s="225"/>
      <c r="EQM2330" s="225"/>
      <c r="EQN2330" s="225"/>
      <c r="EQO2330" s="225"/>
      <c r="EQP2330" s="225"/>
      <c r="EQQ2330" s="225"/>
      <c r="EQR2330" s="225"/>
      <c r="EQS2330" s="225"/>
      <c r="EQT2330" s="225"/>
      <c r="EQU2330" s="225"/>
      <c r="EQV2330" s="225"/>
      <c r="EQW2330" s="225"/>
      <c r="EQX2330" s="225"/>
      <c r="EQY2330" s="225"/>
      <c r="EQZ2330" s="225"/>
      <c r="ERA2330" s="225"/>
      <c r="ERB2330" s="225"/>
      <c r="ERC2330" s="225"/>
      <c r="ERD2330" s="225"/>
      <c r="ERE2330" s="225"/>
      <c r="ERF2330" s="225"/>
      <c r="ERG2330" s="225"/>
      <c r="ERH2330" s="225"/>
      <c r="ERI2330" s="225"/>
      <c r="ERJ2330" s="225"/>
      <c r="ERK2330" s="225"/>
      <c r="ERL2330" s="225"/>
      <c r="ERM2330" s="225"/>
      <c r="ERN2330" s="225"/>
      <c r="ERO2330" s="225"/>
      <c r="ERP2330" s="225"/>
      <c r="ERQ2330" s="225"/>
      <c r="ERR2330" s="225"/>
      <c r="ERS2330" s="225"/>
      <c r="ERT2330" s="225"/>
      <c r="ERU2330" s="225"/>
      <c r="ERV2330" s="225"/>
      <c r="ERW2330" s="225"/>
      <c r="ERX2330" s="225"/>
      <c r="ERY2330" s="225"/>
      <c r="ERZ2330" s="225"/>
      <c r="ESA2330" s="225"/>
      <c r="ESB2330" s="225"/>
      <c r="ESC2330" s="225"/>
      <c r="ESD2330" s="225"/>
      <c r="ESE2330" s="225"/>
      <c r="ESF2330" s="225"/>
      <c r="ESG2330" s="225"/>
      <c r="ESH2330" s="225"/>
      <c r="ESI2330" s="225"/>
      <c r="ESJ2330" s="225"/>
      <c r="ESK2330" s="225"/>
      <c r="ESL2330" s="225"/>
      <c r="ESM2330" s="225"/>
      <c r="ESN2330" s="225"/>
      <c r="ESO2330" s="225"/>
      <c r="ESP2330" s="225"/>
      <c r="ESQ2330" s="225"/>
      <c r="ESR2330" s="225"/>
      <c r="ESS2330" s="225"/>
      <c r="EST2330" s="225"/>
      <c r="ESU2330" s="225"/>
      <c r="ESV2330" s="225"/>
      <c r="ESW2330" s="225"/>
      <c r="ESX2330" s="225"/>
      <c r="ESY2330" s="225"/>
      <c r="ESZ2330" s="225"/>
      <c r="ETA2330" s="225"/>
      <c r="ETB2330" s="225"/>
      <c r="ETC2330" s="225"/>
      <c r="ETD2330" s="225"/>
      <c r="ETE2330" s="225"/>
      <c r="ETF2330" s="225"/>
      <c r="ETG2330" s="225"/>
      <c r="ETH2330" s="225"/>
      <c r="ETI2330" s="225"/>
      <c r="ETJ2330" s="225"/>
      <c r="ETK2330" s="225"/>
      <c r="ETL2330" s="225"/>
      <c r="ETM2330" s="225"/>
      <c r="ETN2330" s="225"/>
      <c r="ETO2330" s="225"/>
      <c r="ETP2330" s="225"/>
      <c r="ETQ2330" s="225"/>
      <c r="ETR2330" s="225"/>
      <c r="ETS2330" s="225"/>
      <c r="ETT2330" s="225"/>
      <c r="ETU2330" s="225"/>
      <c r="ETV2330" s="225"/>
      <c r="ETW2330" s="225"/>
      <c r="ETX2330" s="225"/>
      <c r="ETY2330" s="225"/>
      <c r="ETZ2330" s="225"/>
      <c r="EUA2330" s="225"/>
      <c r="EUB2330" s="225"/>
      <c r="EUC2330" s="225"/>
      <c r="EUD2330" s="225"/>
      <c r="EUE2330" s="225"/>
      <c r="EUF2330" s="225"/>
      <c r="EUG2330" s="225"/>
      <c r="EUH2330" s="225"/>
      <c r="EUI2330" s="225"/>
      <c r="EUJ2330" s="225"/>
      <c r="EUK2330" s="225"/>
      <c r="EUL2330" s="225"/>
      <c r="EUM2330" s="225"/>
      <c r="EUN2330" s="225"/>
      <c r="EUO2330" s="225"/>
      <c r="EUP2330" s="225"/>
      <c r="EUQ2330" s="225"/>
      <c r="EUR2330" s="225"/>
      <c r="EUS2330" s="225"/>
      <c r="EUT2330" s="225"/>
      <c r="EUU2330" s="225"/>
      <c r="EUV2330" s="225"/>
      <c r="EUW2330" s="225"/>
      <c r="EUX2330" s="225"/>
      <c r="EUY2330" s="225"/>
      <c r="EUZ2330" s="225"/>
      <c r="EVA2330" s="225"/>
      <c r="EVB2330" s="225"/>
      <c r="EVC2330" s="225"/>
      <c r="EVD2330" s="225"/>
      <c r="EVE2330" s="225"/>
      <c r="EVF2330" s="225"/>
      <c r="EVG2330" s="225"/>
      <c r="EVH2330" s="225"/>
      <c r="EVI2330" s="225"/>
      <c r="EVJ2330" s="225"/>
      <c r="EVK2330" s="225"/>
      <c r="EVL2330" s="225"/>
      <c r="EVM2330" s="225"/>
      <c r="EVN2330" s="225"/>
      <c r="EVO2330" s="225"/>
      <c r="EVP2330" s="225"/>
      <c r="EVQ2330" s="225"/>
      <c r="EVR2330" s="225"/>
      <c r="EVS2330" s="225"/>
      <c r="EVT2330" s="225"/>
      <c r="EVU2330" s="225"/>
      <c r="EVV2330" s="225"/>
      <c r="EVW2330" s="225"/>
      <c r="EVX2330" s="225"/>
      <c r="EVY2330" s="225"/>
      <c r="EVZ2330" s="225"/>
      <c r="EWA2330" s="225"/>
      <c r="EWB2330" s="225"/>
      <c r="EWC2330" s="225"/>
      <c r="EWD2330" s="225"/>
      <c r="EWE2330" s="225"/>
      <c r="EWF2330" s="225"/>
      <c r="EWG2330" s="225"/>
      <c r="EWH2330" s="225"/>
      <c r="EWI2330" s="225"/>
      <c r="EWJ2330" s="225"/>
      <c r="EWK2330" s="225"/>
      <c r="EWL2330" s="225"/>
      <c r="EWM2330" s="225"/>
      <c r="EWN2330" s="225"/>
      <c r="EWO2330" s="225"/>
      <c r="EWP2330" s="225"/>
      <c r="EWQ2330" s="225"/>
      <c r="EWR2330" s="225"/>
      <c r="EWS2330" s="225"/>
      <c r="EWT2330" s="225"/>
      <c r="EWU2330" s="225"/>
      <c r="EWV2330" s="225"/>
      <c r="EWW2330" s="225"/>
      <c r="EWX2330" s="225"/>
      <c r="EWY2330" s="225"/>
      <c r="EWZ2330" s="225"/>
      <c r="EXA2330" s="225"/>
      <c r="EXB2330" s="225"/>
      <c r="EXC2330" s="225"/>
      <c r="EXD2330" s="225"/>
      <c r="EXE2330" s="225"/>
      <c r="EXF2330" s="225"/>
      <c r="EXG2330" s="225"/>
      <c r="EXH2330" s="225"/>
      <c r="EXI2330" s="225"/>
      <c r="EXJ2330" s="225"/>
      <c r="EXK2330" s="225"/>
      <c r="EXL2330" s="225"/>
      <c r="EXM2330" s="225"/>
      <c r="EXN2330" s="225"/>
      <c r="EXO2330" s="225"/>
      <c r="EXP2330" s="225"/>
      <c r="EXQ2330" s="225"/>
      <c r="EXR2330" s="225"/>
      <c r="EXS2330" s="225"/>
      <c r="EXT2330" s="225"/>
      <c r="EXU2330" s="225"/>
      <c r="EXV2330" s="225"/>
      <c r="EXW2330" s="225"/>
      <c r="EXX2330" s="225"/>
      <c r="EXY2330" s="225"/>
      <c r="EXZ2330" s="225"/>
      <c r="EYA2330" s="225"/>
      <c r="EYB2330" s="225"/>
      <c r="EYC2330" s="225"/>
      <c r="EYD2330" s="225"/>
      <c r="EYE2330" s="225"/>
      <c r="EYF2330" s="225"/>
      <c r="EYG2330" s="225"/>
      <c r="EYH2330" s="225"/>
      <c r="EYI2330" s="225"/>
      <c r="EYJ2330" s="225"/>
      <c r="EYK2330" s="225"/>
      <c r="EYL2330" s="225"/>
      <c r="EYM2330" s="225"/>
      <c r="EYN2330" s="225"/>
      <c r="EYO2330" s="225"/>
      <c r="EYP2330" s="225"/>
      <c r="EYQ2330" s="225"/>
      <c r="EYR2330" s="225"/>
      <c r="EYS2330" s="225"/>
      <c r="EYT2330" s="225"/>
      <c r="EYU2330" s="225"/>
      <c r="EYV2330" s="225"/>
      <c r="EYW2330" s="225"/>
      <c r="EYX2330" s="225"/>
      <c r="EYY2330" s="225"/>
      <c r="EYZ2330" s="225"/>
      <c r="EZA2330" s="225"/>
      <c r="EZB2330" s="225"/>
      <c r="EZC2330" s="225"/>
      <c r="EZD2330" s="225"/>
      <c r="EZE2330" s="225"/>
      <c r="EZF2330" s="225"/>
      <c r="EZG2330" s="225"/>
      <c r="EZH2330" s="225"/>
      <c r="EZI2330" s="225"/>
      <c r="EZJ2330" s="225"/>
      <c r="EZK2330" s="225"/>
      <c r="EZL2330" s="225"/>
      <c r="EZM2330" s="225"/>
      <c r="EZN2330" s="225"/>
      <c r="EZO2330" s="225"/>
      <c r="EZP2330" s="225"/>
      <c r="EZQ2330" s="225"/>
      <c r="EZR2330" s="225"/>
      <c r="EZS2330" s="225"/>
      <c r="EZT2330" s="225"/>
      <c r="EZU2330" s="225"/>
      <c r="EZV2330" s="225"/>
      <c r="EZW2330" s="225"/>
      <c r="EZX2330" s="225"/>
      <c r="EZY2330" s="225"/>
      <c r="EZZ2330" s="225"/>
      <c r="FAA2330" s="225"/>
      <c r="FAB2330" s="225"/>
      <c r="FAC2330" s="225"/>
      <c r="FAD2330" s="225"/>
      <c r="FAE2330" s="225"/>
      <c r="FAF2330" s="225"/>
      <c r="FAG2330" s="225"/>
      <c r="FAH2330" s="225"/>
      <c r="FAI2330" s="225"/>
      <c r="FAJ2330" s="225"/>
      <c r="FAK2330" s="225"/>
      <c r="FAL2330" s="225"/>
      <c r="FAM2330" s="225"/>
      <c r="FAN2330" s="225"/>
      <c r="FAO2330" s="225"/>
      <c r="FAP2330" s="225"/>
      <c r="FAQ2330" s="225"/>
      <c r="FAR2330" s="225"/>
      <c r="FAS2330" s="225"/>
      <c r="FAT2330" s="225"/>
      <c r="FAU2330" s="225"/>
      <c r="FAV2330" s="225"/>
      <c r="FAW2330" s="225"/>
      <c r="FAX2330" s="225"/>
      <c r="FAY2330" s="225"/>
      <c r="FAZ2330" s="225"/>
      <c r="FBA2330" s="225"/>
      <c r="FBB2330" s="225"/>
      <c r="FBC2330" s="225"/>
      <c r="FBD2330" s="225"/>
      <c r="FBE2330" s="225"/>
      <c r="FBF2330" s="225"/>
      <c r="FBG2330" s="225"/>
      <c r="FBH2330" s="225"/>
      <c r="FBI2330" s="225"/>
      <c r="FBJ2330" s="225"/>
      <c r="FBK2330" s="225"/>
      <c r="FBL2330" s="225"/>
      <c r="FBM2330" s="225"/>
      <c r="FBN2330" s="225"/>
      <c r="FBO2330" s="225"/>
      <c r="FBP2330" s="225"/>
      <c r="FBQ2330" s="225"/>
      <c r="FBR2330" s="225"/>
      <c r="FBS2330" s="225"/>
      <c r="FBT2330" s="225"/>
      <c r="FBU2330" s="225"/>
      <c r="FBV2330" s="225"/>
      <c r="FBW2330" s="225"/>
      <c r="FBX2330" s="225"/>
      <c r="FBY2330" s="225"/>
      <c r="FBZ2330" s="225"/>
      <c r="FCA2330" s="225"/>
      <c r="FCB2330" s="225"/>
      <c r="FCC2330" s="225"/>
      <c r="FCD2330" s="225"/>
      <c r="FCE2330" s="225"/>
      <c r="FCF2330" s="225"/>
      <c r="FCG2330" s="225"/>
      <c r="FCH2330" s="225"/>
      <c r="FCI2330" s="225"/>
      <c r="FCJ2330" s="225"/>
      <c r="FCK2330" s="225"/>
      <c r="FCL2330" s="225"/>
      <c r="FCM2330" s="225"/>
      <c r="FCN2330" s="225"/>
      <c r="FCO2330" s="225"/>
      <c r="FCP2330" s="225"/>
      <c r="FCQ2330" s="225"/>
      <c r="FCR2330" s="225"/>
      <c r="FCS2330" s="225"/>
      <c r="FCT2330" s="225"/>
      <c r="FCU2330" s="225"/>
      <c r="FCV2330" s="225"/>
      <c r="FCW2330" s="225"/>
      <c r="FCX2330" s="225"/>
      <c r="FCY2330" s="225"/>
      <c r="FCZ2330" s="225"/>
      <c r="FDA2330" s="225"/>
      <c r="FDB2330" s="225"/>
      <c r="FDC2330" s="225"/>
      <c r="FDD2330" s="225"/>
      <c r="FDE2330" s="225"/>
      <c r="FDF2330" s="225"/>
      <c r="FDG2330" s="225"/>
      <c r="FDH2330" s="225"/>
      <c r="FDI2330" s="225"/>
      <c r="FDJ2330" s="225"/>
      <c r="FDK2330" s="225"/>
      <c r="FDL2330" s="225"/>
      <c r="FDM2330" s="225"/>
      <c r="FDN2330" s="225"/>
      <c r="FDO2330" s="225"/>
      <c r="FDP2330" s="225"/>
      <c r="FDQ2330" s="225"/>
      <c r="FDR2330" s="225"/>
      <c r="FDS2330" s="225"/>
      <c r="FDT2330" s="225"/>
      <c r="FDU2330" s="225"/>
      <c r="FDV2330" s="225"/>
      <c r="FDW2330" s="225"/>
      <c r="FDX2330" s="225"/>
      <c r="FDY2330" s="225"/>
      <c r="FDZ2330" s="225"/>
      <c r="FEA2330" s="225"/>
      <c r="FEB2330" s="225"/>
      <c r="FEC2330" s="225"/>
      <c r="FED2330" s="225"/>
      <c r="FEE2330" s="225"/>
      <c r="FEF2330" s="225"/>
      <c r="FEG2330" s="225"/>
      <c r="FEH2330" s="225"/>
      <c r="FEI2330" s="225"/>
      <c r="FEJ2330" s="225"/>
      <c r="FEK2330" s="225"/>
      <c r="FEL2330" s="225"/>
      <c r="FEM2330" s="225"/>
      <c r="FEN2330" s="225"/>
      <c r="FEO2330" s="225"/>
      <c r="FEP2330" s="225"/>
      <c r="FEQ2330" s="225"/>
      <c r="FER2330" s="225"/>
      <c r="FES2330" s="225"/>
      <c r="FET2330" s="225"/>
      <c r="FEU2330" s="225"/>
      <c r="FEV2330" s="225"/>
      <c r="FEW2330" s="225"/>
      <c r="FEX2330" s="225"/>
      <c r="FEY2330" s="225"/>
      <c r="FEZ2330" s="225"/>
      <c r="FFA2330" s="225"/>
      <c r="FFB2330" s="225"/>
      <c r="FFC2330" s="225"/>
      <c r="FFD2330" s="225"/>
      <c r="FFE2330" s="225"/>
      <c r="FFF2330" s="225"/>
      <c r="FFG2330" s="225"/>
      <c r="FFH2330" s="225"/>
      <c r="FFI2330" s="225"/>
      <c r="FFJ2330" s="225"/>
      <c r="FFK2330" s="225"/>
      <c r="FFL2330" s="225"/>
      <c r="FFM2330" s="225"/>
      <c r="FFN2330" s="225"/>
      <c r="FFO2330" s="225"/>
      <c r="FFP2330" s="225"/>
      <c r="FFQ2330" s="225"/>
      <c r="FFR2330" s="225"/>
      <c r="FFS2330" s="225"/>
      <c r="FFT2330" s="225"/>
      <c r="FFU2330" s="225"/>
      <c r="FFV2330" s="225"/>
      <c r="FFW2330" s="225"/>
      <c r="FFX2330" s="225"/>
      <c r="FFY2330" s="225"/>
      <c r="FFZ2330" s="225"/>
      <c r="FGA2330" s="225"/>
      <c r="FGB2330" s="225"/>
      <c r="FGC2330" s="225"/>
      <c r="FGD2330" s="225"/>
      <c r="FGE2330" s="225"/>
      <c r="FGF2330" s="225"/>
      <c r="FGG2330" s="225"/>
      <c r="FGH2330" s="225"/>
      <c r="FGI2330" s="225"/>
      <c r="FGJ2330" s="225"/>
      <c r="FGK2330" s="225"/>
      <c r="FGL2330" s="225"/>
      <c r="FGM2330" s="225"/>
      <c r="FGN2330" s="225"/>
      <c r="FGO2330" s="225"/>
      <c r="FGP2330" s="225"/>
      <c r="FGQ2330" s="225"/>
      <c r="FGR2330" s="225"/>
      <c r="FGS2330" s="225"/>
      <c r="FGT2330" s="225"/>
      <c r="FGU2330" s="225"/>
      <c r="FGV2330" s="225"/>
      <c r="FGW2330" s="225"/>
      <c r="FGX2330" s="225"/>
      <c r="FGY2330" s="225"/>
      <c r="FGZ2330" s="225"/>
      <c r="FHA2330" s="225"/>
      <c r="FHB2330" s="225"/>
      <c r="FHC2330" s="225"/>
      <c r="FHD2330" s="225"/>
      <c r="FHE2330" s="225"/>
      <c r="FHF2330" s="225"/>
      <c r="FHG2330" s="225"/>
      <c r="FHH2330" s="225"/>
      <c r="FHI2330" s="225"/>
      <c r="FHJ2330" s="225"/>
      <c r="FHK2330" s="225"/>
      <c r="FHL2330" s="225"/>
      <c r="FHM2330" s="225"/>
      <c r="FHN2330" s="225"/>
      <c r="FHO2330" s="225"/>
      <c r="FHP2330" s="225"/>
      <c r="FHQ2330" s="225"/>
      <c r="FHR2330" s="225"/>
      <c r="FHS2330" s="225"/>
      <c r="FHT2330" s="225"/>
      <c r="FHU2330" s="225"/>
      <c r="FHV2330" s="225"/>
      <c r="FHW2330" s="225"/>
      <c r="FHX2330" s="225"/>
      <c r="FHY2330" s="225"/>
      <c r="FHZ2330" s="225"/>
      <c r="FIA2330" s="225"/>
      <c r="FIB2330" s="225"/>
      <c r="FIC2330" s="225"/>
      <c r="FID2330" s="225"/>
      <c r="FIE2330" s="225"/>
      <c r="FIF2330" s="225"/>
      <c r="FIG2330" s="225"/>
      <c r="FIH2330" s="225"/>
      <c r="FII2330" s="225"/>
      <c r="FIJ2330" s="225"/>
      <c r="FIK2330" s="225"/>
      <c r="FIL2330" s="225"/>
      <c r="FIM2330" s="225"/>
      <c r="FIN2330" s="225"/>
      <c r="FIO2330" s="225"/>
      <c r="FIP2330" s="225"/>
      <c r="FIQ2330" s="225"/>
      <c r="FIR2330" s="225"/>
      <c r="FIS2330" s="225"/>
      <c r="FIT2330" s="225"/>
      <c r="FIU2330" s="225"/>
      <c r="FIV2330" s="225"/>
      <c r="FIW2330" s="225"/>
      <c r="FIX2330" s="225"/>
      <c r="FIY2330" s="225"/>
      <c r="FIZ2330" s="225"/>
      <c r="FJA2330" s="225"/>
      <c r="FJB2330" s="225"/>
      <c r="FJC2330" s="225"/>
      <c r="FJD2330" s="225"/>
      <c r="FJE2330" s="225"/>
      <c r="FJF2330" s="225"/>
      <c r="FJG2330" s="225"/>
      <c r="FJH2330" s="225"/>
      <c r="FJI2330" s="225"/>
      <c r="FJJ2330" s="225"/>
      <c r="FJK2330" s="225"/>
      <c r="FJL2330" s="225"/>
      <c r="FJM2330" s="225"/>
      <c r="FJN2330" s="225"/>
      <c r="FJO2330" s="225"/>
      <c r="FJP2330" s="225"/>
      <c r="FJQ2330" s="225"/>
      <c r="FJR2330" s="225"/>
      <c r="FJS2330" s="225"/>
      <c r="FJT2330" s="225"/>
      <c r="FJU2330" s="225"/>
      <c r="FJV2330" s="225"/>
      <c r="FJW2330" s="225"/>
      <c r="FJX2330" s="225"/>
      <c r="FJY2330" s="225"/>
      <c r="FJZ2330" s="225"/>
      <c r="FKA2330" s="225"/>
      <c r="FKB2330" s="225"/>
      <c r="FKC2330" s="225"/>
      <c r="FKD2330" s="225"/>
      <c r="FKE2330" s="225"/>
      <c r="FKF2330" s="225"/>
      <c r="FKG2330" s="225"/>
      <c r="FKH2330" s="225"/>
      <c r="FKI2330" s="225"/>
      <c r="FKJ2330" s="225"/>
      <c r="FKK2330" s="225"/>
      <c r="FKL2330" s="225"/>
      <c r="FKM2330" s="225"/>
      <c r="FKN2330" s="225"/>
      <c r="FKO2330" s="225"/>
      <c r="FKP2330" s="225"/>
      <c r="FKQ2330" s="225"/>
      <c r="FKR2330" s="225"/>
      <c r="FKS2330" s="225"/>
      <c r="FKT2330" s="225"/>
      <c r="FKU2330" s="225"/>
      <c r="FKV2330" s="225"/>
      <c r="FKW2330" s="225"/>
      <c r="FKX2330" s="225"/>
      <c r="FKY2330" s="225"/>
      <c r="FKZ2330" s="225"/>
      <c r="FLA2330" s="225"/>
      <c r="FLB2330" s="225"/>
      <c r="FLC2330" s="225"/>
      <c r="FLD2330" s="225"/>
      <c r="FLE2330" s="225"/>
      <c r="FLF2330" s="225"/>
      <c r="FLG2330" s="225"/>
      <c r="FLH2330" s="225"/>
      <c r="FLI2330" s="225"/>
      <c r="FLJ2330" s="225"/>
      <c r="FLK2330" s="225"/>
      <c r="FLL2330" s="225"/>
      <c r="FLM2330" s="225"/>
      <c r="FLN2330" s="225"/>
      <c r="FLO2330" s="225"/>
      <c r="FLP2330" s="225"/>
      <c r="FLQ2330" s="225"/>
      <c r="FLR2330" s="225"/>
      <c r="FLS2330" s="225"/>
      <c r="FLT2330" s="225"/>
      <c r="FLU2330" s="225"/>
      <c r="FLV2330" s="225"/>
      <c r="FLW2330" s="225"/>
      <c r="FLX2330" s="225"/>
      <c r="FLY2330" s="225"/>
      <c r="FLZ2330" s="225"/>
      <c r="FMA2330" s="225"/>
      <c r="FMB2330" s="225"/>
      <c r="FMC2330" s="225"/>
      <c r="FMD2330" s="225"/>
      <c r="FME2330" s="225"/>
      <c r="FMF2330" s="225"/>
      <c r="FMG2330" s="225"/>
      <c r="FMH2330" s="225"/>
      <c r="FMI2330" s="225"/>
      <c r="FMJ2330" s="225"/>
      <c r="FMK2330" s="225"/>
      <c r="FML2330" s="225"/>
      <c r="FMM2330" s="225"/>
      <c r="FMN2330" s="225"/>
      <c r="FMO2330" s="225"/>
      <c r="FMP2330" s="225"/>
      <c r="FMQ2330" s="225"/>
      <c r="FMR2330" s="225"/>
      <c r="FMS2330" s="225"/>
      <c r="FMT2330" s="225"/>
      <c r="FMU2330" s="225"/>
      <c r="FMV2330" s="225"/>
      <c r="FMW2330" s="225"/>
      <c r="FMX2330" s="225"/>
      <c r="FMY2330" s="225"/>
      <c r="FMZ2330" s="225"/>
      <c r="FNA2330" s="225"/>
      <c r="FNB2330" s="225"/>
      <c r="FNC2330" s="225"/>
      <c r="FND2330" s="225"/>
      <c r="FNE2330" s="225"/>
      <c r="FNF2330" s="225"/>
      <c r="FNG2330" s="225"/>
      <c r="FNH2330" s="225"/>
      <c r="FNI2330" s="225"/>
      <c r="FNJ2330" s="225"/>
      <c r="FNK2330" s="225"/>
      <c r="FNL2330" s="225"/>
      <c r="FNM2330" s="225"/>
      <c r="FNN2330" s="225"/>
      <c r="FNO2330" s="225"/>
      <c r="FNP2330" s="225"/>
      <c r="FNQ2330" s="225"/>
      <c r="FNR2330" s="225"/>
      <c r="FNS2330" s="225"/>
      <c r="FNT2330" s="225"/>
      <c r="FNU2330" s="225"/>
      <c r="FNV2330" s="225"/>
      <c r="FNW2330" s="225"/>
      <c r="FNX2330" s="225"/>
      <c r="FNY2330" s="225"/>
      <c r="FNZ2330" s="225"/>
      <c r="FOA2330" s="225"/>
      <c r="FOB2330" s="225"/>
      <c r="FOC2330" s="225"/>
      <c r="FOD2330" s="225"/>
      <c r="FOE2330" s="225"/>
      <c r="FOF2330" s="225"/>
      <c r="FOG2330" s="225"/>
      <c r="FOH2330" s="225"/>
      <c r="FOI2330" s="225"/>
      <c r="FOJ2330" s="225"/>
      <c r="FOK2330" s="225"/>
      <c r="FOL2330" s="225"/>
      <c r="FOM2330" s="225"/>
      <c r="FON2330" s="225"/>
      <c r="FOO2330" s="225"/>
      <c r="FOP2330" s="225"/>
      <c r="FOQ2330" s="225"/>
      <c r="FOR2330" s="225"/>
      <c r="FOS2330" s="225"/>
      <c r="FOT2330" s="225"/>
      <c r="FOU2330" s="225"/>
      <c r="FOV2330" s="225"/>
      <c r="FOW2330" s="225"/>
      <c r="FOX2330" s="225"/>
      <c r="FOY2330" s="225"/>
      <c r="FOZ2330" s="225"/>
      <c r="FPA2330" s="225"/>
      <c r="FPB2330" s="225"/>
      <c r="FPC2330" s="225"/>
      <c r="FPD2330" s="225"/>
      <c r="FPE2330" s="225"/>
      <c r="FPF2330" s="225"/>
      <c r="FPG2330" s="225"/>
      <c r="FPH2330" s="225"/>
      <c r="FPI2330" s="225"/>
      <c r="FPJ2330" s="225"/>
      <c r="FPK2330" s="225"/>
      <c r="FPL2330" s="225"/>
      <c r="FPM2330" s="225"/>
      <c r="FPN2330" s="225"/>
      <c r="FPO2330" s="225"/>
      <c r="FPP2330" s="225"/>
      <c r="FPQ2330" s="225"/>
      <c r="FPR2330" s="225"/>
      <c r="FPS2330" s="225"/>
      <c r="FPT2330" s="225"/>
      <c r="FPU2330" s="225"/>
      <c r="FPV2330" s="225"/>
      <c r="FPW2330" s="225"/>
      <c r="FPX2330" s="225"/>
      <c r="FPY2330" s="225"/>
      <c r="FPZ2330" s="225"/>
      <c r="FQA2330" s="225"/>
      <c r="FQB2330" s="225"/>
      <c r="FQC2330" s="225"/>
      <c r="FQD2330" s="225"/>
      <c r="FQE2330" s="225"/>
      <c r="FQF2330" s="225"/>
      <c r="FQG2330" s="225"/>
      <c r="FQH2330" s="225"/>
      <c r="FQI2330" s="225"/>
      <c r="FQJ2330" s="225"/>
      <c r="FQK2330" s="225"/>
      <c r="FQL2330" s="225"/>
      <c r="FQM2330" s="225"/>
      <c r="FQN2330" s="225"/>
      <c r="FQO2330" s="225"/>
      <c r="FQP2330" s="225"/>
      <c r="FQQ2330" s="225"/>
      <c r="FQR2330" s="225"/>
      <c r="FQS2330" s="225"/>
      <c r="FQT2330" s="225"/>
      <c r="FQU2330" s="225"/>
      <c r="FQV2330" s="225"/>
      <c r="FQW2330" s="225"/>
      <c r="FQX2330" s="225"/>
      <c r="FQY2330" s="225"/>
      <c r="FQZ2330" s="225"/>
      <c r="FRA2330" s="225"/>
      <c r="FRB2330" s="225"/>
      <c r="FRC2330" s="225"/>
      <c r="FRD2330" s="225"/>
      <c r="FRE2330" s="225"/>
      <c r="FRF2330" s="225"/>
      <c r="FRG2330" s="225"/>
      <c r="FRH2330" s="225"/>
      <c r="FRI2330" s="225"/>
      <c r="FRJ2330" s="225"/>
      <c r="FRK2330" s="225"/>
      <c r="FRL2330" s="225"/>
      <c r="FRM2330" s="225"/>
      <c r="FRN2330" s="225"/>
      <c r="FRO2330" s="225"/>
      <c r="FRP2330" s="225"/>
      <c r="FRQ2330" s="225"/>
      <c r="FRR2330" s="225"/>
      <c r="FRS2330" s="225"/>
      <c r="FRT2330" s="225"/>
      <c r="FRU2330" s="225"/>
      <c r="FRV2330" s="225"/>
      <c r="FRW2330" s="225"/>
      <c r="FRX2330" s="225"/>
      <c r="FRY2330" s="225"/>
      <c r="FRZ2330" s="225"/>
      <c r="FSA2330" s="225"/>
      <c r="FSB2330" s="225"/>
      <c r="FSC2330" s="225"/>
      <c r="FSD2330" s="225"/>
      <c r="FSE2330" s="225"/>
      <c r="FSF2330" s="225"/>
      <c r="FSG2330" s="225"/>
      <c r="FSH2330" s="225"/>
      <c r="FSI2330" s="225"/>
      <c r="FSJ2330" s="225"/>
      <c r="FSK2330" s="225"/>
      <c r="FSL2330" s="225"/>
      <c r="FSM2330" s="225"/>
      <c r="FSN2330" s="225"/>
      <c r="FSO2330" s="225"/>
      <c r="FSP2330" s="225"/>
      <c r="FSQ2330" s="225"/>
      <c r="FSR2330" s="225"/>
      <c r="FSS2330" s="225"/>
      <c r="FST2330" s="225"/>
      <c r="FSU2330" s="225"/>
      <c r="FSV2330" s="225"/>
      <c r="FSW2330" s="225"/>
      <c r="FSX2330" s="225"/>
      <c r="FSY2330" s="225"/>
      <c r="FSZ2330" s="225"/>
      <c r="FTA2330" s="225"/>
      <c r="FTB2330" s="225"/>
      <c r="FTC2330" s="225"/>
      <c r="FTD2330" s="225"/>
      <c r="FTE2330" s="225"/>
      <c r="FTF2330" s="225"/>
      <c r="FTG2330" s="225"/>
      <c r="FTH2330" s="225"/>
      <c r="FTI2330" s="225"/>
      <c r="FTJ2330" s="225"/>
      <c r="FTK2330" s="225"/>
      <c r="FTL2330" s="225"/>
      <c r="FTM2330" s="225"/>
      <c r="FTN2330" s="225"/>
      <c r="FTO2330" s="225"/>
      <c r="FTP2330" s="225"/>
      <c r="FTQ2330" s="225"/>
      <c r="FTR2330" s="225"/>
      <c r="FTS2330" s="225"/>
      <c r="FTT2330" s="225"/>
      <c r="FTU2330" s="225"/>
      <c r="FTV2330" s="225"/>
      <c r="FTW2330" s="225"/>
      <c r="FTX2330" s="225"/>
      <c r="FTY2330" s="225"/>
      <c r="FTZ2330" s="225"/>
      <c r="FUA2330" s="225"/>
      <c r="FUB2330" s="225"/>
      <c r="FUC2330" s="225"/>
      <c r="FUD2330" s="225"/>
      <c r="FUE2330" s="225"/>
      <c r="FUF2330" s="225"/>
      <c r="FUG2330" s="225"/>
      <c r="FUH2330" s="225"/>
      <c r="FUI2330" s="225"/>
      <c r="FUJ2330" s="225"/>
      <c r="FUK2330" s="225"/>
      <c r="FUL2330" s="225"/>
      <c r="FUM2330" s="225"/>
      <c r="FUN2330" s="225"/>
      <c r="FUO2330" s="225"/>
      <c r="FUP2330" s="225"/>
      <c r="FUQ2330" s="225"/>
      <c r="FUR2330" s="225"/>
      <c r="FUS2330" s="225"/>
      <c r="FUT2330" s="225"/>
      <c r="FUU2330" s="225"/>
      <c r="FUV2330" s="225"/>
      <c r="FUW2330" s="225"/>
      <c r="FUX2330" s="225"/>
      <c r="FUY2330" s="225"/>
      <c r="FUZ2330" s="225"/>
      <c r="FVA2330" s="225"/>
      <c r="FVB2330" s="225"/>
      <c r="FVC2330" s="225"/>
      <c r="FVD2330" s="225"/>
      <c r="FVE2330" s="225"/>
      <c r="FVF2330" s="225"/>
      <c r="FVG2330" s="225"/>
      <c r="FVH2330" s="225"/>
      <c r="FVI2330" s="225"/>
      <c r="FVJ2330" s="225"/>
      <c r="FVK2330" s="225"/>
      <c r="FVL2330" s="225"/>
      <c r="FVM2330" s="225"/>
      <c r="FVN2330" s="225"/>
      <c r="FVO2330" s="225"/>
      <c r="FVP2330" s="225"/>
      <c r="FVQ2330" s="225"/>
      <c r="FVR2330" s="225"/>
      <c r="FVS2330" s="225"/>
      <c r="FVT2330" s="225"/>
      <c r="FVU2330" s="225"/>
      <c r="FVV2330" s="225"/>
      <c r="FVW2330" s="225"/>
      <c r="FVX2330" s="225"/>
      <c r="FVY2330" s="225"/>
      <c r="FVZ2330" s="225"/>
      <c r="FWA2330" s="225"/>
      <c r="FWB2330" s="225"/>
      <c r="FWC2330" s="225"/>
      <c r="FWD2330" s="225"/>
      <c r="FWE2330" s="225"/>
      <c r="FWF2330" s="225"/>
      <c r="FWG2330" s="225"/>
      <c r="FWH2330" s="225"/>
      <c r="FWI2330" s="225"/>
      <c r="FWJ2330" s="225"/>
      <c r="FWK2330" s="225"/>
      <c r="FWL2330" s="225"/>
      <c r="FWM2330" s="225"/>
      <c r="FWN2330" s="225"/>
      <c r="FWO2330" s="225"/>
      <c r="FWP2330" s="225"/>
      <c r="FWQ2330" s="225"/>
      <c r="FWR2330" s="225"/>
      <c r="FWS2330" s="225"/>
      <c r="FWT2330" s="225"/>
      <c r="FWU2330" s="225"/>
      <c r="FWV2330" s="225"/>
      <c r="FWW2330" s="225"/>
      <c r="FWX2330" s="225"/>
      <c r="FWY2330" s="225"/>
      <c r="FWZ2330" s="225"/>
      <c r="FXA2330" s="225"/>
      <c r="FXB2330" s="225"/>
      <c r="FXC2330" s="225"/>
      <c r="FXD2330" s="225"/>
      <c r="FXE2330" s="225"/>
      <c r="FXF2330" s="225"/>
      <c r="FXG2330" s="225"/>
      <c r="FXH2330" s="225"/>
      <c r="FXI2330" s="225"/>
      <c r="FXJ2330" s="225"/>
      <c r="FXK2330" s="225"/>
      <c r="FXL2330" s="225"/>
      <c r="FXM2330" s="225"/>
      <c r="FXN2330" s="225"/>
      <c r="FXO2330" s="225"/>
      <c r="FXP2330" s="225"/>
      <c r="FXQ2330" s="225"/>
      <c r="FXR2330" s="225"/>
      <c r="FXS2330" s="225"/>
      <c r="FXT2330" s="225"/>
      <c r="FXU2330" s="225"/>
      <c r="FXV2330" s="225"/>
      <c r="FXW2330" s="225"/>
      <c r="FXX2330" s="225"/>
      <c r="FXY2330" s="225"/>
      <c r="FXZ2330" s="225"/>
      <c r="FYA2330" s="225"/>
      <c r="FYB2330" s="225"/>
      <c r="FYC2330" s="225"/>
      <c r="FYD2330" s="225"/>
      <c r="FYE2330" s="225"/>
      <c r="FYF2330" s="225"/>
      <c r="FYG2330" s="225"/>
      <c r="FYH2330" s="225"/>
      <c r="FYI2330" s="225"/>
      <c r="FYJ2330" s="225"/>
      <c r="FYK2330" s="225"/>
      <c r="FYL2330" s="225"/>
      <c r="FYM2330" s="225"/>
      <c r="FYN2330" s="225"/>
      <c r="FYO2330" s="225"/>
      <c r="FYP2330" s="225"/>
      <c r="FYQ2330" s="225"/>
      <c r="FYR2330" s="225"/>
      <c r="FYS2330" s="225"/>
      <c r="FYT2330" s="225"/>
      <c r="FYU2330" s="225"/>
      <c r="FYV2330" s="225"/>
      <c r="FYW2330" s="225"/>
      <c r="FYX2330" s="225"/>
      <c r="FYY2330" s="225"/>
      <c r="FYZ2330" s="225"/>
      <c r="FZA2330" s="225"/>
      <c r="FZB2330" s="225"/>
      <c r="FZC2330" s="225"/>
      <c r="FZD2330" s="225"/>
      <c r="FZE2330" s="225"/>
      <c r="FZF2330" s="225"/>
      <c r="FZG2330" s="225"/>
      <c r="FZH2330" s="225"/>
      <c r="FZI2330" s="225"/>
      <c r="FZJ2330" s="225"/>
      <c r="FZK2330" s="225"/>
      <c r="FZL2330" s="225"/>
      <c r="FZM2330" s="225"/>
      <c r="FZN2330" s="225"/>
      <c r="FZO2330" s="225"/>
      <c r="FZP2330" s="225"/>
      <c r="FZQ2330" s="225"/>
      <c r="FZR2330" s="225"/>
      <c r="FZS2330" s="225"/>
      <c r="FZT2330" s="225"/>
      <c r="FZU2330" s="225"/>
      <c r="FZV2330" s="225"/>
      <c r="FZW2330" s="225"/>
      <c r="FZX2330" s="225"/>
      <c r="FZY2330" s="225"/>
      <c r="FZZ2330" s="225"/>
      <c r="GAA2330" s="225"/>
      <c r="GAB2330" s="225"/>
      <c r="GAC2330" s="225"/>
      <c r="GAD2330" s="225"/>
      <c r="GAE2330" s="225"/>
      <c r="GAF2330" s="225"/>
      <c r="GAG2330" s="225"/>
      <c r="GAH2330" s="225"/>
      <c r="GAI2330" s="225"/>
      <c r="GAJ2330" s="225"/>
      <c r="GAK2330" s="225"/>
      <c r="GAL2330" s="225"/>
      <c r="GAM2330" s="225"/>
      <c r="GAN2330" s="225"/>
      <c r="GAO2330" s="225"/>
      <c r="GAP2330" s="225"/>
      <c r="GAQ2330" s="225"/>
      <c r="GAR2330" s="225"/>
      <c r="GAS2330" s="225"/>
      <c r="GAT2330" s="225"/>
      <c r="GAU2330" s="225"/>
      <c r="GAV2330" s="225"/>
      <c r="GAW2330" s="225"/>
      <c r="GAX2330" s="225"/>
      <c r="GAY2330" s="225"/>
      <c r="GAZ2330" s="225"/>
      <c r="GBA2330" s="225"/>
      <c r="GBB2330" s="225"/>
      <c r="GBC2330" s="225"/>
      <c r="GBD2330" s="225"/>
      <c r="GBE2330" s="225"/>
      <c r="GBF2330" s="225"/>
      <c r="GBG2330" s="225"/>
      <c r="GBH2330" s="225"/>
      <c r="GBI2330" s="225"/>
      <c r="GBJ2330" s="225"/>
      <c r="GBK2330" s="225"/>
      <c r="GBL2330" s="225"/>
      <c r="GBM2330" s="225"/>
      <c r="GBN2330" s="225"/>
      <c r="GBO2330" s="225"/>
      <c r="GBP2330" s="225"/>
      <c r="GBQ2330" s="225"/>
      <c r="GBR2330" s="225"/>
      <c r="GBS2330" s="225"/>
      <c r="GBT2330" s="225"/>
      <c r="GBU2330" s="225"/>
      <c r="GBV2330" s="225"/>
      <c r="GBW2330" s="225"/>
      <c r="GBX2330" s="225"/>
      <c r="GBY2330" s="225"/>
      <c r="GBZ2330" s="225"/>
      <c r="GCA2330" s="225"/>
      <c r="GCB2330" s="225"/>
      <c r="GCC2330" s="225"/>
      <c r="GCD2330" s="225"/>
      <c r="GCE2330" s="225"/>
      <c r="GCF2330" s="225"/>
      <c r="GCG2330" s="225"/>
      <c r="GCH2330" s="225"/>
      <c r="GCI2330" s="225"/>
      <c r="GCJ2330" s="225"/>
      <c r="GCK2330" s="225"/>
      <c r="GCL2330" s="225"/>
      <c r="GCM2330" s="225"/>
      <c r="GCN2330" s="225"/>
      <c r="GCO2330" s="225"/>
      <c r="GCP2330" s="225"/>
      <c r="GCQ2330" s="225"/>
      <c r="GCR2330" s="225"/>
      <c r="GCS2330" s="225"/>
      <c r="GCT2330" s="225"/>
      <c r="GCU2330" s="225"/>
      <c r="GCV2330" s="225"/>
      <c r="GCW2330" s="225"/>
      <c r="GCX2330" s="225"/>
      <c r="GCY2330" s="225"/>
      <c r="GCZ2330" s="225"/>
      <c r="GDA2330" s="225"/>
      <c r="GDB2330" s="225"/>
      <c r="GDC2330" s="225"/>
      <c r="GDD2330" s="225"/>
      <c r="GDE2330" s="225"/>
      <c r="GDF2330" s="225"/>
      <c r="GDG2330" s="225"/>
      <c r="GDH2330" s="225"/>
      <c r="GDI2330" s="225"/>
      <c r="GDJ2330" s="225"/>
      <c r="GDK2330" s="225"/>
      <c r="GDL2330" s="225"/>
      <c r="GDM2330" s="225"/>
      <c r="GDN2330" s="225"/>
      <c r="GDO2330" s="225"/>
      <c r="GDP2330" s="225"/>
      <c r="GDQ2330" s="225"/>
      <c r="GDR2330" s="225"/>
      <c r="GDS2330" s="225"/>
      <c r="GDT2330" s="225"/>
      <c r="GDU2330" s="225"/>
      <c r="GDV2330" s="225"/>
      <c r="GDW2330" s="225"/>
      <c r="GDX2330" s="225"/>
      <c r="GDY2330" s="225"/>
      <c r="GDZ2330" s="225"/>
      <c r="GEA2330" s="225"/>
      <c r="GEB2330" s="225"/>
      <c r="GEC2330" s="225"/>
      <c r="GED2330" s="225"/>
      <c r="GEE2330" s="225"/>
      <c r="GEF2330" s="225"/>
      <c r="GEG2330" s="225"/>
      <c r="GEH2330" s="225"/>
      <c r="GEI2330" s="225"/>
      <c r="GEJ2330" s="225"/>
      <c r="GEK2330" s="225"/>
      <c r="GEL2330" s="225"/>
      <c r="GEM2330" s="225"/>
      <c r="GEN2330" s="225"/>
      <c r="GEO2330" s="225"/>
      <c r="GEP2330" s="225"/>
      <c r="GEQ2330" s="225"/>
      <c r="GER2330" s="225"/>
      <c r="GES2330" s="225"/>
      <c r="GET2330" s="225"/>
      <c r="GEU2330" s="225"/>
      <c r="GEV2330" s="225"/>
      <c r="GEW2330" s="225"/>
      <c r="GEX2330" s="225"/>
      <c r="GEY2330" s="225"/>
      <c r="GEZ2330" s="225"/>
      <c r="GFA2330" s="225"/>
      <c r="GFB2330" s="225"/>
      <c r="GFC2330" s="225"/>
      <c r="GFD2330" s="225"/>
      <c r="GFE2330" s="225"/>
      <c r="GFF2330" s="225"/>
      <c r="GFG2330" s="225"/>
      <c r="GFH2330" s="225"/>
      <c r="GFI2330" s="225"/>
      <c r="GFJ2330" s="225"/>
      <c r="GFK2330" s="225"/>
      <c r="GFL2330" s="225"/>
      <c r="GFM2330" s="225"/>
      <c r="GFN2330" s="225"/>
      <c r="GFO2330" s="225"/>
      <c r="GFP2330" s="225"/>
      <c r="GFQ2330" s="225"/>
      <c r="GFR2330" s="225"/>
      <c r="GFS2330" s="225"/>
      <c r="GFT2330" s="225"/>
      <c r="GFU2330" s="225"/>
      <c r="GFV2330" s="225"/>
      <c r="GFW2330" s="225"/>
      <c r="GFX2330" s="225"/>
      <c r="GFY2330" s="225"/>
      <c r="GFZ2330" s="225"/>
      <c r="GGA2330" s="225"/>
      <c r="GGB2330" s="225"/>
      <c r="GGC2330" s="225"/>
      <c r="GGD2330" s="225"/>
      <c r="GGE2330" s="225"/>
      <c r="GGF2330" s="225"/>
      <c r="GGG2330" s="225"/>
      <c r="GGH2330" s="225"/>
      <c r="GGI2330" s="225"/>
      <c r="GGJ2330" s="225"/>
      <c r="GGK2330" s="225"/>
      <c r="GGL2330" s="225"/>
      <c r="GGM2330" s="225"/>
      <c r="GGN2330" s="225"/>
      <c r="GGO2330" s="225"/>
      <c r="GGP2330" s="225"/>
      <c r="GGQ2330" s="225"/>
      <c r="GGR2330" s="225"/>
      <c r="GGS2330" s="225"/>
      <c r="GGT2330" s="225"/>
      <c r="GGU2330" s="225"/>
      <c r="GGV2330" s="225"/>
      <c r="GGW2330" s="225"/>
      <c r="GGX2330" s="225"/>
      <c r="GGY2330" s="225"/>
      <c r="GGZ2330" s="225"/>
      <c r="GHA2330" s="225"/>
      <c r="GHB2330" s="225"/>
      <c r="GHC2330" s="225"/>
      <c r="GHD2330" s="225"/>
      <c r="GHE2330" s="225"/>
      <c r="GHF2330" s="225"/>
      <c r="GHG2330" s="225"/>
      <c r="GHH2330" s="225"/>
      <c r="GHI2330" s="225"/>
      <c r="GHJ2330" s="225"/>
      <c r="GHK2330" s="225"/>
      <c r="GHL2330" s="225"/>
      <c r="GHM2330" s="225"/>
      <c r="GHN2330" s="225"/>
      <c r="GHO2330" s="225"/>
      <c r="GHP2330" s="225"/>
      <c r="GHQ2330" s="225"/>
      <c r="GHR2330" s="225"/>
      <c r="GHS2330" s="225"/>
      <c r="GHT2330" s="225"/>
      <c r="GHU2330" s="225"/>
      <c r="GHV2330" s="225"/>
      <c r="GHW2330" s="225"/>
      <c r="GHX2330" s="225"/>
      <c r="GHY2330" s="225"/>
      <c r="GHZ2330" s="225"/>
      <c r="GIA2330" s="225"/>
      <c r="GIB2330" s="225"/>
      <c r="GIC2330" s="225"/>
      <c r="GID2330" s="225"/>
      <c r="GIE2330" s="225"/>
      <c r="GIF2330" s="225"/>
      <c r="GIG2330" s="225"/>
      <c r="GIH2330" s="225"/>
      <c r="GII2330" s="225"/>
      <c r="GIJ2330" s="225"/>
      <c r="GIK2330" s="225"/>
      <c r="GIL2330" s="225"/>
      <c r="GIM2330" s="225"/>
      <c r="GIN2330" s="225"/>
      <c r="GIO2330" s="225"/>
      <c r="GIP2330" s="225"/>
      <c r="GIQ2330" s="225"/>
      <c r="GIR2330" s="225"/>
      <c r="GIS2330" s="225"/>
      <c r="GIT2330" s="225"/>
      <c r="GIU2330" s="225"/>
      <c r="GIV2330" s="225"/>
      <c r="GIW2330" s="225"/>
      <c r="GIX2330" s="225"/>
      <c r="GIY2330" s="225"/>
      <c r="GIZ2330" s="225"/>
      <c r="GJA2330" s="225"/>
      <c r="GJB2330" s="225"/>
      <c r="GJC2330" s="225"/>
      <c r="GJD2330" s="225"/>
      <c r="GJE2330" s="225"/>
      <c r="GJF2330" s="225"/>
      <c r="GJG2330" s="225"/>
      <c r="GJH2330" s="225"/>
      <c r="GJI2330" s="225"/>
      <c r="GJJ2330" s="225"/>
      <c r="GJK2330" s="225"/>
      <c r="GJL2330" s="225"/>
      <c r="GJM2330" s="225"/>
      <c r="GJN2330" s="225"/>
      <c r="GJO2330" s="225"/>
      <c r="GJP2330" s="225"/>
      <c r="GJQ2330" s="225"/>
      <c r="GJR2330" s="225"/>
      <c r="GJS2330" s="225"/>
      <c r="GJT2330" s="225"/>
      <c r="GJU2330" s="225"/>
      <c r="GJV2330" s="225"/>
      <c r="GJW2330" s="225"/>
      <c r="GJX2330" s="225"/>
      <c r="GJY2330" s="225"/>
      <c r="GJZ2330" s="225"/>
      <c r="GKA2330" s="225"/>
      <c r="GKB2330" s="225"/>
      <c r="GKC2330" s="225"/>
      <c r="GKD2330" s="225"/>
      <c r="GKE2330" s="225"/>
      <c r="GKF2330" s="225"/>
      <c r="GKG2330" s="225"/>
      <c r="GKH2330" s="225"/>
      <c r="GKI2330" s="225"/>
      <c r="GKJ2330" s="225"/>
      <c r="GKK2330" s="225"/>
      <c r="GKL2330" s="225"/>
      <c r="GKM2330" s="225"/>
      <c r="GKN2330" s="225"/>
      <c r="GKO2330" s="225"/>
      <c r="GKP2330" s="225"/>
      <c r="GKQ2330" s="225"/>
      <c r="GKR2330" s="225"/>
      <c r="GKS2330" s="225"/>
      <c r="GKT2330" s="225"/>
      <c r="GKU2330" s="225"/>
      <c r="GKV2330" s="225"/>
      <c r="GKW2330" s="225"/>
      <c r="GKX2330" s="225"/>
      <c r="GKY2330" s="225"/>
      <c r="GKZ2330" s="225"/>
      <c r="GLA2330" s="225"/>
      <c r="GLB2330" s="225"/>
      <c r="GLC2330" s="225"/>
      <c r="GLD2330" s="225"/>
      <c r="GLE2330" s="225"/>
      <c r="GLF2330" s="225"/>
      <c r="GLG2330" s="225"/>
      <c r="GLH2330" s="225"/>
      <c r="GLI2330" s="225"/>
      <c r="GLJ2330" s="225"/>
      <c r="GLK2330" s="225"/>
      <c r="GLL2330" s="225"/>
      <c r="GLM2330" s="225"/>
      <c r="GLN2330" s="225"/>
      <c r="GLO2330" s="225"/>
      <c r="GLP2330" s="225"/>
      <c r="GLQ2330" s="225"/>
      <c r="GLR2330" s="225"/>
      <c r="GLS2330" s="225"/>
      <c r="GLT2330" s="225"/>
      <c r="GLU2330" s="225"/>
      <c r="GLV2330" s="225"/>
      <c r="GLW2330" s="225"/>
      <c r="GLX2330" s="225"/>
      <c r="GLY2330" s="225"/>
      <c r="GLZ2330" s="225"/>
      <c r="GMA2330" s="225"/>
      <c r="GMB2330" s="225"/>
      <c r="GMC2330" s="225"/>
      <c r="GMD2330" s="225"/>
      <c r="GME2330" s="225"/>
      <c r="GMF2330" s="225"/>
      <c r="GMG2330" s="225"/>
      <c r="GMH2330" s="225"/>
      <c r="GMI2330" s="225"/>
      <c r="GMJ2330" s="225"/>
      <c r="GMK2330" s="225"/>
      <c r="GML2330" s="225"/>
      <c r="GMM2330" s="225"/>
      <c r="GMN2330" s="225"/>
      <c r="GMO2330" s="225"/>
      <c r="GMP2330" s="225"/>
      <c r="GMQ2330" s="225"/>
      <c r="GMR2330" s="225"/>
      <c r="GMS2330" s="225"/>
      <c r="GMT2330" s="225"/>
      <c r="GMU2330" s="225"/>
      <c r="GMV2330" s="225"/>
      <c r="GMW2330" s="225"/>
      <c r="GMX2330" s="225"/>
      <c r="GMY2330" s="225"/>
      <c r="GMZ2330" s="225"/>
      <c r="GNA2330" s="225"/>
      <c r="GNB2330" s="225"/>
      <c r="GNC2330" s="225"/>
      <c r="GND2330" s="225"/>
      <c r="GNE2330" s="225"/>
      <c r="GNF2330" s="225"/>
      <c r="GNG2330" s="225"/>
      <c r="GNH2330" s="225"/>
      <c r="GNI2330" s="225"/>
      <c r="GNJ2330" s="225"/>
      <c r="GNK2330" s="225"/>
      <c r="GNL2330" s="225"/>
      <c r="GNM2330" s="225"/>
      <c r="GNN2330" s="225"/>
      <c r="GNO2330" s="225"/>
      <c r="GNP2330" s="225"/>
      <c r="GNQ2330" s="225"/>
      <c r="GNR2330" s="225"/>
      <c r="GNS2330" s="225"/>
      <c r="GNT2330" s="225"/>
      <c r="GNU2330" s="225"/>
      <c r="GNV2330" s="225"/>
      <c r="GNW2330" s="225"/>
      <c r="GNX2330" s="225"/>
      <c r="GNY2330" s="225"/>
      <c r="GNZ2330" s="225"/>
      <c r="GOA2330" s="225"/>
      <c r="GOB2330" s="225"/>
      <c r="GOC2330" s="225"/>
      <c r="GOD2330" s="225"/>
      <c r="GOE2330" s="225"/>
      <c r="GOF2330" s="225"/>
      <c r="GOG2330" s="225"/>
      <c r="GOH2330" s="225"/>
      <c r="GOI2330" s="225"/>
      <c r="GOJ2330" s="225"/>
      <c r="GOK2330" s="225"/>
      <c r="GOL2330" s="225"/>
      <c r="GOM2330" s="225"/>
      <c r="GON2330" s="225"/>
      <c r="GOO2330" s="225"/>
      <c r="GOP2330" s="225"/>
      <c r="GOQ2330" s="225"/>
      <c r="GOR2330" s="225"/>
      <c r="GOS2330" s="225"/>
      <c r="GOT2330" s="225"/>
      <c r="GOU2330" s="225"/>
      <c r="GOV2330" s="225"/>
      <c r="GOW2330" s="225"/>
      <c r="GOX2330" s="225"/>
      <c r="GOY2330" s="225"/>
      <c r="GOZ2330" s="225"/>
      <c r="GPA2330" s="225"/>
      <c r="GPB2330" s="225"/>
      <c r="GPC2330" s="225"/>
      <c r="GPD2330" s="225"/>
      <c r="GPE2330" s="225"/>
      <c r="GPF2330" s="225"/>
      <c r="GPG2330" s="225"/>
      <c r="GPH2330" s="225"/>
      <c r="GPI2330" s="225"/>
      <c r="GPJ2330" s="225"/>
      <c r="GPK2330" s="225"/>
      <c r="GPL2330" s="225"/>
      <c r="GPM2330" s="225"/>
      <c r="GPN2330" s="225"/>
      <c r="GPO2330" s="225"/>
      <c r="GPP2330" s="225"/>
      <c r="GPQ2330" s="225"/>
      <c r="GPR2330" s="225"/>
      <c r="GPS2330" s="225"/>
      <c r="GPT2330" s="225"/>
      <c r="GPU2330" s="225"/>
      <c r="GPV2330" s="225"/>
      <c r="GPW2330" s="225"/>
      <c r="GPX2330" s="225"/>
      <c r="GPY2330" s="225"/>
      <c r="GPZ2330" s="225"/>
      <c r="GQA2330" s="225"/>
      <c r="GQB2330" s="225"/>
      <c r="GQC2330" s="225"/>
      <c r="GQD2330" s="225"/>
      <c r="GQE2330" s="225"/>
      <c r="GQF2330" s="225"/>
      <c r="GQG2330" s="225"/>
      <c r="GQH2330" s="225"/>
      <c r="GQI2330" s="225"/>
      <c r="GQJ2330" s="225"/>
      <c r="GQK2330" s="225"/>
      <c r="GQL2330" s="225"/>
      <c r="GQM2330" s="225"/>
      <c r="GQN2330" s="225"/>
      <c r="GQO2330" s="225"/>
      <c r="GQP2330" s="225"/>
      <c r="GQQ2330" s="225"/>
      <c r="GQR2330" s="225"/>
      <c r="GQS2330" s="225"/>
      <c r="GQT2330" s="225"/>
      <c r="GQU2330" s="225"/>
      <c r="GQV2330" s="225"/>
      <c r="GQW2330" s="225"/>
      <c r="GQX2330" s="225"/>
      <c r="GQY2330" s="225"/>
      <c r="GQZ2330" s="225"/>
      <c r="GRA2330" s="225"/>
      <c r="GRB2330" s="225"/>
      <c r="GRC2330" s="225"/>
      <c r="GRD2330" s="225"/>
      <c r="GRE2330" s="225"/>
      <c r="GRF2330" s="225"/>
      <c r="GRG2330" s="225"/>
      <c r="GRH2330" s="225"/>
      <c r="GRI2330" s="225"/>
      <c r="GRJ2330" s="225"/>
      <c r="GRK2330" s="225"/>
      <c r="GRL2330" s="225"/>
      <c r="GRM2330" s="225"/>
      <c r="GRN2330" s="225"/>
      <c r="GRO2330" s="225"/>
      <c r="GRP2330" s="225"/>
      <c r="GRQ2330" s="225"/>
      <c r="GRR2330" s="225"/>
      <c r="GRS2330" s="225"/>
      <c r="GRT2330" s="225"/>
      <c r="GRU2330" s="225"/>
      <c r="GRV2330" s="225"/>
      <c r="GRW2330" s="225"/>
      <c r="GRX2330" s="225"/>
      <c r="GRY2330" s="225"/>
      <c r="GRZ2330" s="225"/>
      <c r="GSA2330" s="225"/>
      <c r="GSB2330" s="225"/>
      <c r="GSC2330" s="225"/>
      <c r="GSD2330" s="225"/>
      <c r="GSE2330" s="225"/>
      <c r="GSF2330" s="225"/>
      <c r="GSG2330" s="225"/>
      <c r="GSH2330" s="225"/>
      <c r="GSI2330" s="225"/>
      <c r="GSJ2330" s="225"/>
      <c r="GSK2330" s="225"/>
      <c r="GSL2330" s="225"/>
      <c r="GSM2330" s="225"/>
      <c r="GSN2330" s="225"/>
      <c r="GSO2330" s="225"/>
      <c r="GSP2330" s="225"/>
      <c r="GSQ2330" s="225"/>
      <c r="GSR2330" s="225"/>
      <c r="GSS2330" s="225"/>
      <c r="GST2330" s="225"/>
      <c r="GSU2330" s="225"/>
      <c r="GSV2330" s="225"/>
      <c r="GSW2330" s="225"/>
      <c r="GSX2330" s="225"/>
      <c r="GSY2330" s="225"/>
      <c r="GSZ2330" s="225"/>
      <c r="GTA2330" s="225"/>
      <c r="GTB2330" s="225"/>
      <c r="GTC2330" s="225"/>
      <c r="GTD2330" s="225"/>
      <c r="GTE2330" s="225"/>
      <c r="GTF2330" s="225"/>
      <c r="GTG2330" s="225"/>
      <c r="GTH2330" s="225"/>
      <c r="GTI2330" s="225"/>
      <c r="GTJ2330" s="225"/>
      <c r="GTK2330" s="225"/>
      <c r="GTL2330" s="225"/>
      <c r="GTM2330" s="225"/>
      <c r="GTN2330" s="225"/>
      <c r="GTO2330" s="225"/>
      <c r="GTP2330" s="225"/>
      <c r="GTQ2330" s="225"/>
      <c r="GTR2330" s="225"/>
      <c r="GTS2330" s="225"/>
      <c r="GTT2330" s="225"/>
      <c r="GTU2330" s="225"/>
      <c r="GTV2330" s="225"/>
      <c r="GTW2330" s="225"/>
      <c r="GTX2330" s="225"/>
      <c r="GTY2330" s="225"/>
      <c r="GTZ2330" s="225"/>
      <c r="GUA2330" s="225"/>
      <c r="GUB2330" s="225"/>
      <c r="GUC2330" s="225"/>
      <c r="GUD2330" s="225"/>
      <c r="GUE2330" s="225"/>
      <c r="GUF2330" s="225"/>
      <c r="GUG2330" s="225"/>
      <c r="GUH2330" s="225"/>
      <c r="GUI2330" s="225"/>
      <c r="GUJ2330" s="225"/>
      <c r="GUK2330" s="225"/>
      <c r="GUL2330" s="225"/>
      <c r="GUM2330" s="225"/>
      <c r="GUN2330" s="225"/>
      <c r="GUO2330" s="225"/>
      <c r="GUP2330" s="225"/>
      <c r="GUQ2330" s="225"/>
      <c r="GUR2330" s="225"/>
      <c r="GUS2330" s="225"/>
      <c r="GUT2330" s="225"/>
      <c r="GUU2330" s="225"/>
      <c r="GUV2330" s="225"/>
      <c r="GUW2330" s="225"/>
      <c r="GUX2330" s="225"/>
      <c r="GUY2330" s="225"/>
      <c r="GUZ2330" s="225"/>
      <c r="GVA2330" s="225"/>
      <c r="GVB2330" s="225"/>
      <c r="GVC2330" s="225"/>
      <c r="GVD2330" s="225"/>
      <c r="GVE2330" s="225"/>
      <c r="GVF2330" s="225"/>
      <c r="GVG2330" s="225"/>
      <c r="GVH2330" s="225"/>
      <c r="GVI2330" s="225"/>
      <c r="GVJ2330" s="225"/>
      <c r="GVK2330" s="225"/>
      <c r="GVL2330" s="225"/>
      <c r="GVM2330" s="225"/>
      <c r="GVN2330" s="225"/>
      <c r="GVO2330" s="225"/>
      <c r="GVP2330" s="225"/>
      <c r="GVQ2330" s="225"/>
      <c r="GVR2330" s="225"/>
      <c r="GVS2330" s="225"/>
      <c r="GVT2330" s="225"/>
      <c r="GVU2330" s="225"/>
      <c r="GVV2330" s="225"/>
      <c r="GVW2330" s="225"/>
      <c r="GVX2330" s="225"/>
      <c r="GVY2330" s="225"/>
      <c r="GVZ2330" s="225"/>
      <c r="GWA2330" s="225"/>
      <c r="GWB2330" s="225"/>
      <c r="GWC2330" s="225"/>
      <c r="GWD2330" s="225"/>
      <c r="GWE2330" s="225"/>
      <c r="GWF2330" s="225"/>
      <c r="GWG2330" s="225"/>
      <c r="GWH2330" s="225"/>
      <c r="GWI2330" s="225"/>
      <c r="GWJ2330" s="225"/>
      <c r="GWK2330" s="225"/>
      <c r="GWL2330" s="225"/>
      <c r="GWM2330" s="225"/>
      <c r="GWN2330" s="225"/>
      <c r="GWO2330" s="225"/>
      <c r="GWP2330" s="225"/>
      <c r="GWQ2330" s="225"/>
      <c r="GWR2330" s="225"/>
      <c r="GWS2330" s="225"/>
      <c r="GWT2330" s="225"/>
      <c r="GWU2330" s="225"/>
      <c r="GWV2330" s="225"/>
      <c r="GWW2330" s="225"/>
      <c r="GWX2330" s="225"/>
      <c r="GWY2330" s="225"/>
      <c r="GWZ2330" s="225"/>
      <c r="GXA2330" s="225"/>
      <c r="GXB2330" s="225"/>
      <c r="GXC2330" s="225"/>
      <c r="GXD2330" s="225"/>
      <c r="GXE2330" s="225"/>
      <c r="GXF2330" s="225"/>
      <c r="GXG2330" s="225"/>
      <c r="GXH2330" s="225"/>
      <c r="GXI2330" s="225"/>
      <c r="GXJ2330" s="225"/>
      <c r="GXK2330" s="225"/>
      <c r="GXL2330" s="225"/>
      <c r="GXM2330" s="225"/>
      <c r="GXN2330" s="225"/>
      <c r="GXO2330" s="225"/>
      <c r="GXP2330" s="225"/>
      <c r="GXQ2330" s="225"/>
      <c r="GXR2330" s="225"/>
      <c r="GXS2330" s="225"/>
      <c r="GXT2330" s="225"/>
      <c r="GXU2330" s="225"/>
      <c r="GXV2330" s="225"/>
      <c r="GXW2330" s="225"/>
      <c r="GXX2330" s="225"/>
      <c r="GXY2330" s="225"/>
      <c r="GXZ2330" s="225"/>
      <c r="GYA2330" s="225"/>
      <c r="GYB2330" s="225"/>
      <c r="GYC2330" s="225"/>
      <c r="GYD2330" s="225"/>
      <c r="GYE2330" s="225"/>
      <c r="GYF2330" s="225"/>
      <c r="GYG2330" s="225"/>
      <c r="GYH2330" s="225"/>
      <c r="GYI2330" s="225"/>
      <c r="GYJ2330" s="225"/>
      <c r="GYK2330" s="225"/>
      <c r="GYL2330" s="225"/>
      <c r="GYM2330" s="225"/>
      <c r="GYN2330" s="225"/>
      <c r="GYO2330" s="225"/>
      <c r="GYP2330" s="225"/>
      <c r="GYQ2330" s="225"/>
      <c r="GYR2330" s="225"/>
      <c r="GYS2330" s="225"/>
      <c r="GYT2330" s="225"/>
      <c r="GYU2330" s="225"/>
      <c r="GYV2330" s="225"/>
      <c r="GYW2330" s="225"/>
      <c r="GYX2330" s="225"/>
      <c r="GYY2330" s="225"/>
      <c r="GYZ2330" s="225"/>
      <c r="GZA2330" s="225"/>
      <c r="GZB2330" s="225"/>
      <c r="GZC2330" s="225"/>
      <c r="GZD2330" s="225"/>
      <c r="GZE2330" s="225"/>
      <c r="GZF2330" s="225"/>
      <c r="GZG2330" s="225"/>
      <c r="GZH2330" s="225"/>
      <c r="GZI2330" s="225"/>
      <c r="GZJ2330" s="225"/>
      <c r="GZK2330" s="225"/>
      <c r="GZL2330" s="225"/>
      <c r="GZM2330" s="225"/>
      <c r="GZN2330" s="225"/>
      <c r="GZO2330" s="225"/>
      <c r="GZP2330" s="225"/>
      <c r="GZQ2330" s="225"/>
      <c r="GZR2330" s="225"/>
      <c r="GZS2330" s="225"/>
      <c r="GZT2330" s="225"/>
      <c r="GZU2330" s="225"/>
      <c r="GZV2330" s="225"/>
      <c r="GZW2330" s="225"/>
      <c r="GZX2330" s="225"/>
      <c r="GZY2330" s="225"/>
      <c r="GZZ2330" s="225"/>
      <c r="HAA2330" s="225"/>
      <c r="HAB2330" s="225"/>
      <c r="HAC2330" s="225"/>
      <c r="HAD2330" s="225"/>
      <c r="HAE2330" s="225"/>
      <c r="HAF2330" s="225"/>
      <c r="HAG2330" s="225"/>
      <c r="HAH2330" s="225"/>
      <c r="HAI2330" s="225"/>
      <c r="HAJ2330" s="225"/>
      <c r="HAK2330" s="225"/>
      <c r="HAL2330" s="225"/>
      <c r="HAM2330" s="225"/>
      <c r="HAN2330" s="225"/>
      <c r="HAO2330" s="225"/>
      <c r="HAP2330" s="225"/>
      <c r="HAQ2330" s="225"/>
      <c r="HAR2330" s="225"/>
      <c r="HAS2330" s="225"/>
      <c r="HAT2330" s="225"/>
      <c r="HAU2330" s="225"/>
      <c r="HAV2330" s="225"/>
      <c r="HAW2330" s="225"/>
      <c r="HAX2330" s="225"/>
      <c r="HAY2330" s="225"/>
      <c r="HAZ2330" s="225"/>
      <c r="HBA2330" s="225"/>
      <c r="HBB2330" s="225"/>
      <c r="HBC2330" s="225"/>
      <c r="HBD2330" s="225"/>
      <c r="HBE2330" s="225"/>
      <c r="HBF2330" s="225"/>
      <c r="HBG2330" s="225"/>
      <c r="HBH2330" s="225"/>
      <c r="HBI2330" s="225"/>
      <c r="HBJ2330" s="225"/>
      <c r="HBK2330" s="225"/>
      <c r="HBL2330" s="225"/>
      <c r="HBM2330" s="225"/>
      <c r="HBN2330" s="225"/>
      <c r="HBO2330" s="225"/>
      <c r="HBP2330" s="225"/>
      <c r="HBQ2330" s="225"/>
      <c r="HBR2330" s="225"/>
      <c r="HBS2330" s="225"/>
      <c r="HBT2330" s="225"/>
      <c r="HBU2330" s="225"/>
      <c r="HBV2330" s="225"/>
      <c r="HBW2330" s="225"/>
      <c r="HBX2330" s="225"/>
      <c r="HBY2330" s="225"/>
      <c r="HBZ2330" s="225"/>
      <c r="HCA2330" s="225"/>
      <c r="HCB2330" s="225"/>
      <c r="HCC2330" s="225"/>
      <c r="HCD2330" s="225"/>
      <c r="HCE2330" s="225"/>
      <c r="HCF2330" s="225"/>
      <c r="HCG2330" s="225"/>
      <c r="HCH2330" s="225"/>
      <c r="HCI2330" s="225"/>
      <c r="HCJ2330" s="225"/>
      <c r="HCK2330" s="225"/>
      <c r="HCL2330" s="225"/>
      <c r="HCM2330" s="225"/>
      <c r="HCN2330" s="225"/>
      <c r="HCO2330" s="225"/>
      <c r="HCP2330" s="225"/>
      <c r="HCQ2330" s="225"/>
      <c r="HCR2330" s="225"/>
      <c r="HCS2330" s="225"/>
      <c r="HCT2330" s="225"/>
      <c r="HCU2330" s="225"/>
      <c r="HCV2330" s="225"/>
      <c r="HCW2330" s="225"/>
      <c r="HCX2330" s="225"/>
      <c r="HCY2330" s="225"/>
      <c r="HCZ2330" s="225"/>
      <c r="HDA2330" s="225"/>
      <c r="HDB2330" s="225"/>
      <c r="HDC2330" s="225"/>
      <c r="HDD2330" s="225"/>
      <c r="HDE2330" s="225"/>
      <c r="HDF2330" s="225"/>
      <c r="HDG2330" s="225"/>
      <c r="HDH2330" s="225"/>
      <c r="HDI2330" s="225"/>
      <c r="HDJ2330" s="225"/>
      <c r="HDK2330" s="225"/>
      <c r="HDL2330" s="225"/>
      <c r="HDM2330" s="225"/>
      <c r="HDN2330" s="225"/>
      <c r="HDO2330" s="225"/>
      <c r="HDP2330" s="225"/>
      <c r="HDQ2330" s="225"/>
      <c r="HDR2330" s="225"/>
      <c r="HDS2330" s="225"/>
      <c r="HDT2330" s="225"/>
      <c r="HDU2330" s="225"/>
      <c r="HDV2330" s="225"/>
      <c r="HDW2330" s="225"/>
      <c r="HDX2330" s="225"/>
      <c r="HDY2330" s="225"/>
      <c r="HDZ2330" s="225"/>
      <c r="HEA2330" s="225"/>
      <c r="HEB2330" s="225"/>
      <c r="HEC2330" s="225"/>
      <c r="HED2330" s="225"/>
      <c r="HEE2330" s="225"/>
      <c r="HEF2330" s="225"/>
      <c r="HEG2330" s="225"/>
      <c r="HEH2330" s="225"/>
      <c r="HEI2330" s="225"/>
      <c r="HEJ2330" s="225"/>
      <c r="HEK2330" s="225"/>
      <c r="HEL2330" s="225"/>
      <c r="HEM2330" s="225"/>
      <c r="HEN2330" s="225"/>
      <c r="HEO2330" s="225"/>
      <c r="HEP2330" s="225"/>
      <c r="HEQ2330" s="225"/>
      <c r="HER2330" s="225"/>
      <c r="HES2330" s="225"/>
      <c r="HET2330" s="225"/>
      <c r="HEU2330" s="225"/>
      <c r="HEV2330" s="225"/>
      <c r="HEW2330" s="225"/>
      <c r="HEX2330" s="225"/>
      <c r="HEY2330" s="225"/>
      <c r="HEZ2330" s="225"/>
      <c r="HFA2330" s="225"/>
      <c r="HFB2330" s="225"/>
      <c r="HFC2330" s="225"/>
      <c r="HFD2330" s="225"/>
      <c r="HFE2330" s="225"/>
      <c r="HFF2330" s="225"/>
      <c r="HFG2330" s="225"/>
      <c r="HFH2330" s="225"/>
      <c r="HFI2330" s="225"/>
      <c r="HFJ2330" s="225"/>
      <c r="HFK2330" s="225"/>
      <c r="HFL2330" s="225"/>
      <c r="HFM2330" s="225"/>
      <c r="HFN2330" s="225"/>
      <c r="HFO2330" s="225"/>
      <c r="HFP2330" s="225"/>
      <c r="HFQ2330" s="225"/>
      <c r="HFR2330" s="225"/>
      <c r="HFS2330" s="225"/>
      <c r="HFT2330" s="225"/>
      <c r="HFU2330" s="225"/>
      <c r="HFV2330" s="225"/>
      <c r="HFW2330" s="225"/>
      <c r="HFX2330" s="225"/>
      <c r="HFY2330" s="225"/>
      <c r="HFZ2330" s="225"/>
      <c r="HGA2330" s="225"/>
      <c r="HGB2330" s="225"/>
      <c r="HGC2330" s="225"/>
      <c r="HGD2330" s="225"/>
      <c r="HGE2330" s="225"/>
      <c r="HGF2330" s="225"/>
      <c r="HGG2330" s="225"/>
      <c r="HGH2330" s="225"/>
      <c r="HGI2330" s="225"/>
      <c r="HGJ2330" s="225"/>
      <c r="HGK2330" s="225"/>
      <c r="HGL2330" s="225"/>
      <c r="HGM2330" s="225"/>
      <c r="HGN2330" s="225"/>
      <c r="HGO2330" s="225"/>
      <c r="HGP2330" s="225"/>
      <c r="HGQ2330" s="225"/>
      <c r="HGR2330" s="225"/>
      <c r="HGS2330" s="225"/>
      <c r="HGT2330" s="225"/>
      <c r="HGU2330" s="225"/>
      <c r="HGV2330" s="225"/>
      <c r="HGW2330" s="225"/>
      <c r="HGX2330" s="225"/>
      <c r="HGY2330" s="225"/>
      <c r="HGZ2330" s="225"/>
      <c r="HHA2330" s="225"/>
      <c r="HHB2330" s="225"/>
      <c r="HHC2330" s="225"/>
      <c r="HHD2330" s="225"/>
      <c r="HHE2330" s="225"/>
      <c r="HHF2330" s="225"/>
      <c r="HHG2330" s="225"/>
      <c r="HHH2330" s="225"/>
      <c r="HHI2330" s="225"/>
      <c r="HHJ2330" s="225"/>
      <c r="HHK2330" s="225"/>
      <c r="HHL2330" s="225"/>
      <c r="HHM2330" s="225"/>
      <c r="HHN2330" s="225"/>
      <c r="HHO2330" s="225"/>
      <c r="HHP2330" s="225"/>
      <c r="HHQ2330" s="225"/>
      <c r="HHR2330" s="225"/>
      <c r="HHS2330" s="225"/>
      <c r="HHT2330" s="225"/>
      <c r="HHU2330" s="225"/>
      <c r="HHV2330" s="225"/>
      <c r="HHW2330" s="225"/>
      <c r="HHX2330" s="225"/>
      <c r="HHY2330" s="225"/>
      <c r="HHZ2330" s="225"/>
      <c r="HIA2330" s="225"/>
      <c r="HIB2330" s="225"/>
      <c r="HIC2330" s="225"/>
      <c r="HID2330" s="225"/>
      <c r="HIE2330" s="225"/>
      <c r="HIF2330" s="225"/>
      <c r="HIG2330" s="225"/>
      <c r="HIH2330" s="225"/>
      <c r="HII2330" s="225"/>
      <c r="HIJ2330" s="225"/>
      <c r="HIK2330" s="225"/>
      <c r="HIL2330" s="225"/>
      <c r="HIM2330" s="225"/>
      <c r="HIN2330" s="225"/>
      <c r="HIO2330" s="225"/>
      <c r="HIP2330" s="225"/>
      <c r="HIQ2330" s="225"/>
      <c r="HIR2330" s="225"/>
      <c r="HIS2330" s="225"/>
      <c r="HIT2330" s="225"/>
      <c r="HIU2330" s="225"/>
      <c r="HIV2330" s="225"/>
      <c r="HIW2330" s="225"/>
      <c r="HIX2330" s="225"/>
      <c r="HIY2330" s="225"/>
      <c r="HIZ2330" s="225"/>
      <c r="HJA2330" s="225"/>
      <c r="HJB2330" s="225"/>
      <c r="HJC2330" s="225"/>
      <c r="HJD2330" s="225"/>
      <c r="HJE2330" s="225"/>
      <c r="HJF2330" s="225"/>
      <c r="HJG2330" s="225"/>
      <c r="HJH2330" s="225"/>
      <c r="HJI2330" s="225"/>
      <c r="HJJ2330" s="225"/>
      <c r="HJK2330" s="225"/>
      <c r="HJL2330" s="225"/>
      <c r="HJM2330" s="225"/>
      <c r="HJN2330" s="225"/>
      <c r="HJO2330" s="225"/>
      <c r="HJP2330" s="225"/>
      <c r="HJQ2330" s="225"/>
      <c r="HJR2330" s="225"/>
      <c r="HJS2330" s="225"/>
      <c r="HJT2330" s="225"/>
      <c r="HJU2330" s="225"/>
      <c r="HJV2330" s="225"/>
      <c r="HJW2330" s="225"/>
      <c r="HJX2330" s="225"/>
      <c r="HJY2330" s="225"/>
      <c r="HJZ2330" s="225"/>
      <c r="HKA2330" s="225"/>
      <c r="HKB2330" s="225"/>
      <c r="HKC2330" s="225"/>
      <c r="HKD2330" s="225"/>
      <c r="HKE2330" s="225"/>
      <c r="HKF2330" s="225"/>
      <c r="HKG2330" s="225"/>
      <c r="HKH2330" s="225"/>
      <c r="HKI2330" s="225"/>
      <c r="HKJ2330" s="225"/>
      <c r="HKK2330" s="225"/>
      <c r="HKL2330" s="225"/>
      <c r="HKM2330" s="225"/>
      <c r="HKN2330" s="225"/>
      <c r="HKO2330" s="225"/>
      <c r="HKP2330" s="225"/>
      <c r="HKQ2330" s="225"/>
      <c r="HKR2330" s="225"/>
      <c r="HKS2330" s="225"/>
      <c r="HKT2330" s="225"/>
      <c r="HKU2330" s="225"/>
      <c r="HKV2330" s="225"/>
      <c r="HKW2330" s="225"/>
      <c r="HKX2330" s="225"/>
      <c r="HKY2330" s="225"/>
      <c r="HKZ2330" s="225"/>
      <c r="HLA2330" s="225"/>
      <c r="HLB2330" s="225"/>
      <c r="HLC2330" s="225"/>
      <c r="HLD2330" s="225"/>
      <c r="HLE2330" s="225"/>
      <c r="HLF2330" s="225"/>
      <c r="HLG2330" s="225"/>
      <c r="HLH2330" s="225"/>
      <c r="HLI2330" s="225"/>
      <c r="HLJ2330" s="225"/>
      <c r="HLK2330" s="225"/>
      <c r="HLL2330" s="225"/>
      <c r="HLM2330" s="225"/>
      <c r="HLN2330" s="225"/>
      <c r="HLO2330" s="225"/>
      <c r="HLP2330" s="225"/>
      <c r="HLQ2330" s="225"/>
      <c r="HLR2330" s="225"/>
      <c r="HLS2330" s="225"/>
      <c r="HLT2330" s="225"/>
      <c r="HLU2330" s="225"/>
      <c r="HLV2330" s="225"/>
      <c r="HLW2330" s="225"/>
      <c r="HLX2330" s="225"/>
      <c r="HLY2330" s="225"/>
      <c r="HLZ2330" s="225"/>
      <c r="HMA2330" s="225"/>
      <c r="HMB2330" s="225"/>
      <c r="HMC2330" s="225"/>
      <c r="HMD2330" s="225"/>
      <c r="HME2330" s="225"/>
      <c r="HMF2330" s="225"/>
      <c r="HMG2330" s="225"/>
      <c r="HMH2330" s="225"/>
      <c r="HMI2330" s="225"/>
      <c r="HMJ2330" s="225"/>
      <c r="HMK2330" s="225"/>
      <c r="HML2330" s="225"/>
      <c r="HMM2330" s="225"/>
      <c r="HMN2330" s="225"/>
      <c r="HMO2330" s="225"/>
      <c r="HMP2330" s="225"/>
      <c r="HMQ2330" s="225"/>
      <c r="HMR2330" s="225"/>
      <c r="HMS2330" s="225"/>
      <c r="HMT2330" s="225"/>
      <c r="HMU2330" s="225"/>
      <c r="HMV2330" s="225"/>
      <c r="HMW2330" s="225"/>
      <c r="HMX2330" s="225"/>
      <c r="HMY2330" s="225"/>
      <c r="HMZ2330" s="225"/>
      <c r="HNA2330" s="225"/>
      <c r="HNB2330" s="225"/>
      <c r="HNC2330" s="225"/>
      <c r="HND2330" s="225"/>
      <c r="HNE2330" s="225"/>
      <c r="HNF2330" s="225"/>
      <c r="HNG2330" s="225"/>
      <c r="HNH2330" s="225"/>
      <c r="HNI2330" s="225"/>
      <c r="HNJ2330" s="225"/>
      <c r="HNK2330" s="225"/>
      <c r="HNL2330" s="225"/>
      <c r="HNM2330" s="225"/>
      <c r="HNN2330" s="225"/>
      <c r="HNO2330" s="225"/>
      <c r="HNP2330" s="225"/>
      <c r="HNQ2330" s="225"/>
      <c r="HNR2330" s="225"/>
      <c r="HNS2330" s="225"/>
      <c r="HNT2330" s="225"/>
      <c r="HNU2330" s="225"/>
      <c r="HNV2330" s="225"/>
      <c r="HNW2330" s="225"/>
      <c r="HNX2330" s="225"/>
      <c r="HNY2330" s="225"/>
      <c r="HNZ2330" s="225"/>
      <c r="HOA2330" s="225"/>
      <c r="HOB2330" s="225"/>
      <c r="HOC2330" s="225"/>
      <c r="HOD2330" s="225"/>
      <c r="HOE2330" s="225"/>
      <c r="HOF2330" s="225"/>
      <c r="HOG2330" s="225"/>
      <c r="HOH2330" s="225"/>
      <c r="HOI2330" s="225"/>
      <c r="HOJ2330" s="225"/>
      <c r="HOK2330" s="225"/>
      <c r="HOL2330" s="225"/>
      <c r="HOM2330" s="225"/>
      <c r="HON2330" s="225"/>
      <c r="HOO2330" s="225"/>
      <c r="HOP2330" s="225"/>
      <c r="HOQ2330" s="225"/>
      <c r="HOR2330" s="225"/>
      <c r="HOS2330" s="225"/>
      <c r="HOT2330" s="225"/>
      <c r="HOU2330" s="225"/>
      <c r="HOV2330" s="225"/>
      <c r="HOW2330" s="225"/>
      <c r="HOX2330" s="225"/>
      <c r="HOY2330" s="225"/>
      <c r="HOZ2330" s="225"/>
      <c r="HPA2330" s="225"/>
      <c r="HPB2330" s="225"/>
      <c r="HPC2330" s="225"/>
      <c r="HPD2330" s="225"/>
      <c r="HPE2330" s="225"/>
      <c r="HPF2330" s="225"/>
      <c r="HPG2330" s="225"/>
      <c r="HPH2330" s="225"/>
      <c r="HPI2330" s="225"/>
      <c r="HPJ2330" s="225"/>
      <c r="HPK2330" s="225"/>
      <c r="HPL2330" s="225"/>
      <c r="HPM2330" s="225"/>
      <c r="HPN2330" s="225"/>
      <c r="HPO2330" s="225"/>
      <c r="HPP2330" s="225"/>
      <c r="HPQ2330" s="225"/>
      <c r="HPR2330" s="225"/>
      <c r="HPS2330" s="225"/>
      <c r="HPT2330" s="225"/>
      <c r="HPU2330" s="225"/>
      <c r="HPV2330" s="225"/>
      <c r="HPW2330" s="225"/>
      <c r="HPX2330" s="225"/>
      <c r="HPY2330" s="225"/>
      <c r="HPZ2330" s="225"/>
      <c r="HQA2330" s="225"/>
      <c r="HQB2330" s="225"/>
      <c r="HQC2330" s="225"/>
      <c r="HQD2330" s="225"/>
      <c r="HQE2330" s="225"/>
      <c r="HQF2330" s="225"/>
      <c r="HQG2330" s="225"/>
      <c r="HQH2330" s="225"/>
      <c r="HQI2330" s="225"/>
      <c r="HQJ2330" s="225"/>
      <c r="HQK2330" s="225"/>
      <c r="HQL2330" s="225"/>
      <c r="HQM2330" s="225"/>
      <c r="HQN2330" s="225"/>
      <c r="HQO2330" s="225"/>
      <c r="HQP2330" s="225"/>
      <c r="HQQ2330" s="225"/>
      <c r="HQR2330" s="225"/>
      <c r="HQS2330" s="225"/>
      <c r="HQT2330" s="225"/>
      <c r="HQU2330" s="225"/>
      <c r="HQV2330" s="225"/>
      <c r="HQW2330" s="225"/>
      <c r="HQX2330" s="225"/>
      <c r="HQY2330" s="225"/>
      <c r="HQZ2330" s="225"/>
      <c r="HRA2330" s="225"/>
      <c r="HRB2330" s="225"/>
      <c r="HRC2330" s="225"/>
      <c r="HRD2330" s="225"/>
      <c r="HRE2330" s="225"/>
      <c r="HRF2330" s="225"/>
      <c r="HRG2330" s="225"/>
      <c r="HRH2330" s="225"/>
      <c r="HRI2330" s="225"/>
      <c r="HRJ2330" s="225"/>
      <c r="HRK2330" s="225"/>
      <c r="HRL2330" s="225"/>
      <c r="HRM2330" s="225"/>
      <c r="HRN2330" s="225"/>
      <c r="HRO2330" s="225"/>
      <c r="HRP2330" s="225"/>
      <c r="HRQ2330" s="225"/>
      <c r="HRR2330" s="225"/>
      <c r="HRS2330" s="225"/>
      <c r="HRT2330" s="225"/>
      <c r="HRU2330" s="225"/>
      <c r="HRV2330" s="225"/>
      <c r="HRW2330" s="225"/>
      <c r="HRX2330" s="225"/>
      <c r="HRY2330" s="225"/>
      <c r="HRZ2330" s="225"/>
      <c r="HSA2330" s="225"/>
      <c r="HSB2330" s="225"/>
      <c r="HSC2330" s="225"/>
      <c r="HSD2330" s="225"/>
      <c r="HSE2330" s="225"/>
      <c r="HSF2330" s="225"/>
      <c r="HSG2330" s="225"/>
      <c r="HSH2330" s="225"/>
      <c r="HSI2330" s="225"/>
      <c r="HSJ2330" s="225"/>
      <c r="HSK2330" s="225"/>
      <c r="HSL2330" s="225"/>
      <c r="HSM2330" s="225"/>
      <c r="HSN2330" s="225"/>
      <c r="HSO2330" s="225"/>
      <c r="HSP2330" s="225"/>
      <c r="HSQ2330" s="225"/>
      <c r="HSR2330" s="225"/>
      <c r="HSS2330" s="225"/>
      <c r="HST2330" s="225"/>
      <c r="HSU2330" s="225"/>
      <c r="HSV2330" s="225"/>
      <c r="HSW2330" s="225"/>
      <c r="HSX2330" s="225"/>
      <c r="HSY2330" s="225"/>
      <c r="HSZ2330" s="225"/>
      <c r="HTA2330" s="225"/>
      <c r="HTB2330" s="225"/>
      <c r="HTC2330" s="225"/>
      <c r="HTD2330" s="225"/>
      <c r="HTE2330" s="225"/>
      <c r="HTF2330" s="225"/>
      <c r="HTG2330" s="225"/>
      <c r="HTH2330" s="225"/>
      <c r="HTI2330" s="225"/>
      <c r="HTJ2330" s="225"/>
      <c r="HTK2330" s="225"/>
      <c r="HTL2330" s="225"/>
      <c r="HTM2330" s="225"/>
      <c r="HTN2330" s="225"/>
      <c r="HTO2330" s="225"/>
      <c r="HTP2330" s="225"/>
      <c r="HTQ2330" s="225"/>
      <c r="HTR2330" s="225"/>
      <c r="HTS2330" s="225"/>
      <c r="HTT2330" s="225"/>
      <c r="HTU2330" s="225"/>
      <c r="HTV2330" s="225"/>
      <c r="HTW2330" s="225"/>
      <c r="HTX2330" s="225"/>
      <c r="HTY2330" s="225"/>
      <c r="HTZ2330" s="225"/>
      <c r="HUA2330" s="225"/>
      <c r="HUB2330" s="225"/>
      <c r="HUC2330" s="225"/>
      <c r="HUD2330" s="225"/>
      <c r="HUE2330" s="225"/>
      <c r="HUF2330" s="225"/>
      <c r="HUG2330" s="225"/>
      <c r="HUH2330" s="225"/>
      <c r="HUI2330" s="225"/>
      <c r="HUJ2330" s="225"/>
      <c r="HUK2330" s="225"/>
      <c r="HUL2330" s="225"/>
      <c r="HUM2330" s="225"/>
      <c r="HUN2330" s="225"/>
      <c r="HUO2330" s="225"/>
      <c r="HUP2330" s="225"/>
      <c r="HUQ2330" s="225"/>
      <c r="HUR2330" s="225"/>
      <c r="HUS2330" s="225"/>
      <c r="HUT2330" s="225"/>
      <c r="HUU2330" s="225"/>
      <c r="HUV2330" s="225"/>
      <c r="HUW2330" s="225"/>
      <c r="HUX2330" s="225"/>
      <c r="HUY2330" s="225"/>
      <c r="HUZ2330" s="225"/>
      <c r="HVA2330" s="225"/>
      <c r="HVB2330" s="225"/>
      <c r="HVC2330" s="225"/>
      <c r="HVD2330" s="225"/>
      <c r="HVE2330" s="225"/>
      <c r="HVF2330" s="225"/>
      <c r="HVG2330" s="225"/>
      <c r="HVH2330" s="225"/>
      <c r="HVI2330" s="225"/>
      <c r="HVJ2330" s="225"/>
      <c r="HVK2330" s="225"/>
      <c r="HVL2330" s="225"/>
      <c r="HVM2330" s="225"/>
      <c r="HVN2330" s="225"/>
      <c r="HVO2330" s="225"/>
      <c r="HVP2330" s="225"/>
      <c r="HVQ2330" s="225"/>
      <c r="HVR2330" s="225"/>
      <c r="HVS2330" s="225"/>
      <c r="HVT2330" s="225"/>
      <c r="HVU2330" s="225"/>
      <c r="HVV2330" s="225"/>
      <c r="HVW2330" s="225"/>
      <c r="HVX2330" s="225"/>
      <c r="HVY2330" s="225"/>
      <c r="HVZ2330" s="225"/>
      <c r="HWA2330" s="225"/>
      <c r="HWB2330" s="225"/>
      <c r="HWC2330" s="225"/>
      <c r="HWD2330" s="225"/>
      <c r="HWE2330" s="225"/>
      <c r="HWF2330" s="225"/>
      <c r="HWG2330" s="225"/>
      <c r="HWH2330" s="225"/>
      <c r="HWI2330" s="225"/>
      <c r="HWJ2330" s="225"/>
      <c r="HWK2330" s="225"/>
      <c r="HWL2330" s="225"/>
      <c r="HWM2330" s="225"/>
      <c r="HWN2330" s="225"/>
      <c r="HWO2330" s="225"/>
      <c r="HWP2330" s="225"/>
      <c r="HWQ2330" s="225"/>
      <c r="HWR2330" s="225"/>
      <c r="HWS2330" s="225"/>
      <c r="HWT2330" s="225"/>
      <c r="HWU2330" s="225"/>
      <c r="HWV2330" s="225"/>
      <c r="HWW2330" s="225"/>
      <c r="HWX2330" s="225"/>
      <c r="HWY2330" s="225"/>
      <c r="HWZ2330" s="225"/>
      <c r="HXA2330" s="225"/>
      <c r="HXB2330" s="225"/>
      <c r="HXC2330" s="225"/>
      <c r="HXD2330" s="225"/>
      <c r="HXE2330" s="225"/>
      <c r="HXF2330" s="225"/>
      <c r="HXG2330" s="225"/>
      <c r="HXH2330" s="225"/>
      <c r="HXI2330" s="225"/>
      <c r="HXJ2330" s="225"/>
      <c r="HXK2330" s="225"/>
      <c r="HXL2330" s="225"/>
      <c r="HXM2330" s="225"/>
      <c r="HXN2330" s="225"/>
      <c r="HXO2330" s="225"/>
      <c r="HXP2330" s="225"/>
      <c r="HXQ2330" s="225"/>
      <c r="HXR2330" s="225"/>
      <c r="HXS2330" s="225"/>
      <c r="HXT2330" s="225"/>
      <c r="HXU2330" s="225"/>
      <c r="HXV2330" s="225"/>
      <c r="HXW2330" s="225"/>
      <c r="HXX2330" s="225"/>
      <c r="HXY2330" s="225"/>
      <c r="HXZ2330" s="225"/>
      <c r="HYA2330" s="225"/>
      <c r="HYB2330" s="225"/>
      <c r="HYC2330" s="225"/>
      <c r="HYD2330" s="225"/>
      <c r="HYE2330" s="225"/>
      <c r="HYF2330" s="225"/>
      <c r="HYG2330" s="225"/>
      <c r="HYH2330" s="225"/>
      <c r="HYI2330" s="225"/>
      <c r="HYJ2330" s="225"/>
      <c r="HYK2330" s="225"/>
      <c r="HYL2330" s="225"/>
      <c r="HYM2330" s="225"/>
      <c r="HYN2330" s="225"/>
      <c r="HYO2330" s="225"/>
      <c r="HYP2330" s="225"/>
      <c r="HYQ2330" s="225"/>
      <c r="HYR2330" s="225"/>
      <c r="HYS2330" s="225"/>
      <c r="HYT2330" s="225"/>
      <c r="HYU2330" s="225"/>
      <c r="HYV2330" s="225"/>
      <c r="HYW2330" s="225"/>
      <c r="HYX2330" s="225"/>
      <c r="HYY2330" s="225"/>
      <c r="HYZ2330" s="225"/>
      <c r="HZA2330" s="225"/>
      <c r="HZB2330" s="225"/>
      <c r="HZC2330" s="225"/>
      <c r="HZD2330" s="225"/>
      <c r="HZE2330" s="225"/>
      <c r="HZF2330" s="225"/>
      <c r="HZG2330" s="225"/>
      <c r="HZH2330" s="225"/>
      <c r="HZI2330" s="225"/>
      <c r="HZJ2330" s="225"/>
      <c r="HZK2330" s="225"/>
      <c r="HZL2330" s="225"/>
      <c r="HZM2330" s="225"/>
      <c r="HZN2330" s="225"/>
      <c r="HZO2330" s="225"/>
      <c r="HZP2330" s="225"/>
      <c r="HZQ2330" s="225"/>
      <c r="HZR2330" s="225"/>
      <c r="HZS2330" s="225"/>
      <c r="HZT2330" s="225"/>
      <c r="HZU2330" s="225"/>
      <c r="HZV2330" s="225"/>
      <c r="HZW2330" s="225"/>
      <c r="HZX2330" s="225"/>
      <c r="HZY2330" s="225"/>
      <c r="HZZ2330" s="225"/>
      <c r="IAA2330" s="225"/>
      <c r="IAB2330" s="225"/>
      <c r="IAC2330" s="225"/>
      <c r="IAD2330" s="225"/>
      <c r="IAE2330" s="225"/>
      <c r="IAF2330" s="225"/>
      <c r="IAG2330" s="225"/>
      <c r="IAH2330" s="225"/>
      <c r="IAI2330" s="225"/>
      <c r="IAJ2330" s="225"/>
      <c r="IAK2330" s="225"/>
      <c r="IAL2330" s="225"/>
      <c r="IAM2330" s="225"/>
      <c r="IAN2330" s="225"/>
      <c r="IAO2330" s="225"/>
      <c r="IAP2330" s="225"/>
      <c r="IAQ2330" s="225"/>
      <c r="IAR2330" s="225"/>
      <c r="IAS2330" s="225"/>
      <c r="IAT2330" s="225"/>
      <c r="IAU2330" s="225"/>
      <c r="IAV2330" s="225"/>
      <c r="IAW2330" s="225"/>
      <c r="IAX2330" s="225"/>
      <c r="IAY2330" s="225"/>
      <c r="IAZ2330" s="225"/>
      <c r="IBA2330" s="225"/>
      <c r="IBB2330" s="225"/>
      <c r="IBC2330" s="225"/>
      <c r="IBD2330" s="225"/>
      <c r="IBE2330" s="225"/>
      <c r="IBF2330" s="225"/>
      <c r="IBG2330" s="225"/>
      <c r="IBH2330" s="225"/>
      <c r="IBI2330" s="225"/>
      <c r="IBJ2330" s="225"/>
      <c r="IBK2330" s="225"/>
      <c r="IBL2330" s="225"/>
      <c r="IBM2330" s="225"/>
      <c r="IBN2330" s="225"/>
      <c r="IBO2330" s="225"/>
      <c r="IBP2330" s="225"/>
      <c r="IBQ2330" s="225"/>
      <c r="IBR2330" s="225"/>
      <c r="IBS2330" s="225"/>
      <c r="IBT2330" s="225"/>
      <c r="IBU2330" s="225"/>
      <c r="IBV2330" s="225"/>
      <c r="IBW2330" s="225"/>
      <c r="IBX2330" s="225"/>
      <c r="IBY2330" s="225"/>
      <c r="IBZ2330" s="225"/>
      <c r="ICA2330" s="225"/>
      <c r="ICB2330" s="225"/>
      <c r="ICC2330" s="225"/>
      <c r="ICD2330" s="225"/>
      <c r="ICE2330" s="225"/>
      <c r="ICF2330" s="225"/>
      <c r="ICG2330" s="225"/>
      <c r="ICH2330" s="225"/>
      <c r="ICI2330" s="225"/>
      <c r="ICJ2330" s="225"/>
      <c r="ICK2330" s="225"/>
      <c r="ICL2330" s="225"/>
      <c r="ICM2330" s="225"/>
      <c r="ICN2330" s="225"/>
      <c r="ICO2330" s="225"/>
      <c r="ICP2330" s="225"/>
      <c r="ICQ2330" s="225"/>
      <c r="ICR2330" s="225"/>
      <c r="ICS2330" s="225"/>
      <c r="ICT2330" s="225"/>
      <c r="ICU2330" s="225"/>
      <c r="ICV2330" s="225"/>
      <c r="ICW2330" s="225"/>
      <c r="ICX2330" s="225"/>
      <c r="ICY2330" s="225"/>
      <c r="ICZ2330" s="225"/>
      <c r="IDA2330" s="225"/>
      <c r="IDB2330" s="225"/>
      <c r="IDC2330" s="225"/>
      <c r="IDD2330" s="225"/>
      <c r="IDE2330" s="225"/>
      <c r="IDF2330" s="225"/>
      <c r="IDG2330" s="225"/>
      <c r="IDH2330" s="225"/>
      <c r="IDI2330" s="225"/>
      <c r="IDJ2330" s="225"/>
      <c r="IDK2330" s="225"/>
      <c r="IDL2330" s="225"/>
      <c r="IDM2330" s="225"/>
      <c r="IDN2330" s="225"/>
      <c r="IDO2330" s="225"/>
      <c r="IDP2330" s="225"/>
      <c r="IDQ2330" s="225"/>
      <c r="IDR2330" s="225"/>
      <c r="IDS2330" s="225"/>
      <c r="IDT2330" s="225"/>
      <c r="IDU2330" s="225"/>
      <c r="IDV2330" s="225"/>
      <c r="IDW2330" s="225"/>
      <c r="IDX2330" s="225"/>
      <c r="IDY2330" s="225"/>
      <c r="IDZ2330" s="225"/>
      <c r="IEA2330" s="225"/>
      <c r="IEB2330" s="225"/>
      <c r="IEC2330" s="225"/>
      <c r="IED2330" s="225"/>
      <c r="IEE2330" s="225"/>
      <c r="IEF2330" s="225"/>
      <c r="IEG2330" s="225"/>
      <c r="IEH2330" s="225"/>
      <c r="IEI2330" s="225"/>
      <c r="IEJ2330" s="225"/>
      <c r="IEK2330" s="225"/>
      <c r="IEL2330" s="225"/>
      <c r="IEM2330" s="225"/>
      <c r="IEN2330" s="225"/>
      <c r="IEO2330" s="225"/>
      <c r="IEP2330" s="225"/>
      <c r="IEQ2330" s="225"/>
      <c r="IER2330" s="225"/>
      <c r="IES2330" s="225"/>
      <c r="IET2330" s="225"/>
      <c r="IEU2330" s="225"/>
      <c r="IEV2330" s="225"/>
      <c r="IEW2330" s="225"/>
      <c r="IEX2330" s="225"/>
      <c r="IEY2330" s="225"/>
      <c r="IEZ2330" s="225"/>
      <c r="IFA2330" s="225"/>
      <c r="IFB2330" s="225"/>
      <c r="IFC2330" s="225"/>
      <c r="IFD2330" s="225"/>
      <c r="IFE2330" s="225"/>
      <c r="IFF2330" s="225"/>
      <c r="IFG2330" s="225"/>
      <c r="IFH2330" s="225"/>
      <c r="IFI2330" s="225"/>
      <c r="IFJ2330" s="225"/>
      <c r="IFK2330" s="225"/>
      <c r="IFL2330" s="225"/>
      <c r="IFM2330" s="225"/>
      <c r="IFN2330" s="225"/>
      <c r="IFO2330" s="225"/>
      <c r="IFP2330" s="225"/>
      <c r="IFQ2330" s="225"/>
      <c r="IFR2330" s="225"/>
      <c r="IFS2330" s="225"/>
      <c r="IFT2330" s="225"/>
      <c r="IFU2330" s="225"/>
      <c r="IFV2330" s="225"/>
      <c r="IFW2330" s="225"/>
      <c r="IFX2330" s="225"/>
      <c r="IFY2330" s="225"/>
      <c r="IFZ2330" s="225"/>
      <c r="IGA2330" s="225"/>
      <c r="IGB2330" s="225"/>
      <c r="IGC2330" s="225"/>
      <c r="IGD2330" s="225"/>
      <c r="IGE2330" s="225"/>
      <c r="IGF2330" s="225"/>
      <c r="IGG2330" s="225"/>
      <c r="IGH2330" s="225"/>
      <c r="IGI2330" s="225"/>
      <c r="IGJ2330" s="225"/>
      <c r="IGK2330" s="225"/>
      <c r="IGL2330" s="225"/>
      <c r="IGM2330" s="225"/>
      <c r="IGN2330" s="225"/>
      <c r="IGO2330" s="225"/>
      <c r="IGP2330" s="225"/>
      <c r="IGQ2330" s="225"/>
      <c r="IGR2330" s="225"/>
      <c r="IGS2330" s="225"/>
      <c r="IGT2330" s="225"/>
      <c r="IGU2330" s="225"/>
      <c r="IGV2330" s="225"/>
      <c r="IGW2330" s="225"/>
      <c r="IGX2330" s="225"/>
      <c r="IGY2330" s="225"/>
      <c r="IGZ2330" s="225"/>
      <c r="IHA2330" s="225"/>
      <c r="IHB2330" s="225"/>
      <c r="IHC2330" s="225"/>
      <c r="IHD2330" s="225"/>
      <c r="IHE2330" s="225"/>
      <c r="IHF2330" s="225"/>
      <c r="IHG2330" s="225"/>
      <c r="IHH2330" s="225"/>
      <c r="IHI2330" s="225"/>
      <c r="IHJ2330" s="225"/>
      <c r="IHK2330" s="225"/>
      <c r="IHL2330" s="225"/>
      <c r="IHM2330" s="225"/>
      <c r="IHN2330" s="225"/>
      <c r="IHO2330" s="225"/>
      <c r="IHP2330" s="225"/>
      <c r="IHQ2330" s="225"/>
      <c r="IHR2330" s="225"/>
      <c r="IHS2330" s="225"/>
      <c r="IHT2330" s="225"/>
      <c r="IHU2330" s="225"/>
      <c r="IHV2330" s="225"/>
      <c r="IHW2330" s="225"/>
      <c r="IHX2330" s="225"/>
      <c r="IHY2330" s="225"/>
      <c r="IHZ2330" s="225"/>
      <c r="IIA2330" s="225"/>
      <c r="IIB2330" s="225"/>
      <c r="IIC2330" s="225"/>
      <c r="IID2330" s="225"/>
      <c r="IIE2330" s="225"/>
      <c r="IIF2330" s="225"/>
      <c r="IIG2330" s="225"/>
      <c r="IIH2330" s="225"/>
      <c r="III2330" s="225"/>
      <c r="IIJ2330" s="225"/>
      <c r="IIK2330" s="225"/>
      <c r="IIL2330" s="225"/>
      <c r="IIM2330" s="225"/>
      <c r="IIN2330" s="225"/>
      <c r="IIO2330" s="225"/>
      <c r="IIP2330" s="225"/>
      <c r="IIQ2330" s="225"/>
      <c r="IIR2330" s="225"/>
      <c r="IIS2330" s="225"/>
      <c r="IIT2330" s="225"/>
      <c r="IIU2330" s="225"/>
      <c r="IIV2330" s="225"/>
      <c r="IIW2330" s="225"/>
      <c r="IIX2330" s="225"/>
      <c r="IIY2330" s="225"/>
      <c r="IIZ2330" s="225"/>
      <c r="IJA2330" s="225"/>
      <c r="IJB2330" s="225"/>
      <c r="IJC2330" s="225"/>
      <c r="IJD2330" s="225"/>
      <c r="IJE2330" s="225"/>
      <c r="IJF2330" s="225"/>
      <c r="IJG2330" s="225"/>
      <c r="IJH2330" s="225"/>
      <c r="IJI2330" s="225"/>
      <c r="IJJ2330" s="225"/>
      <c r="IJK2330" s="225"/>
      <c r="IJL2330" s="225"/>
      <c r="IJM2330" s="225"/>
      <c r="IJN2330" s="225"/>
      <c r="IJO2330" s="225"/>
      <c r="IJP2330" s="225"/>
      <c r="IJQ2330" s="225"/>
      <c r="IJR2330" s="225"/>
      <c r="IJS2330" s="225"/>
      <c r="IJT2330" s="225"/>
      <c r="IJU2330" s="225"/>
      <c r="IJV2330" s="225"/>
      <c r="IJW2330" s="225"/>
      <c r="IJX2330" s="225"/>
      <c r="IJY2330" s="225"/>
      <c r="IJZ2330" s="225"/>
      <c r="IKA2330" s="225"/>
      <c r="IKB2330" s="225"/>
      <c r="IKC2330" s="225"/>
      <c r="IKD2330" s="225"/>
      <c r="IKE2330" s="225"/>
      <c r="IKF2330" s="225"/>
      <c r="IKG2330" s="225"/>
      <c r="IKH2330" s="225"/>
      <c r="IKI2330" s="225"/>
      <c r="IKJ2330" s="225"/>
      <c r="IKK2330" s="225"/>
      <c r="IKL2330" s="225"/>
      <c r="IKM2330" s="225"/>
      <c r="IKN2330" s="225"/>
      <c r="IKO2330" s="225"/>
      <c r="IKP2330" s="225"/>
      <c r="IKQ2330" s="225"/>
      <c r="IKR2330" s="225"/>
      <c r="IKS2330" s="225"/>
      <c r="IKT2330" s="225"/>
      <c r="IKU2330" s="225"/>
      <c r="IKV2330" s="225"/>
      <c r="IKW2330" s="225"/>
      <c r="IKX2330" s="225"/>
      <c r="IKY2330" s="225"/>
      <c r="IKZ2330" s="225"/>
      <c r="ILA2330" s="225"/>
      <c r="ILB2330" s="225"/>
      <c r="ILC2330" s="225"/>
      <c r="ILD2330" s="225"/>
      <c r="ILE2330" s="225"/>
      <c r="ILF2330" s="225"/>
      <c r="ILG2330" s="225"/>
      <c r="ILH2330" s="225"/>
      <c r="ILI2330" s="225"/>
      <c r="ILJ2330" s="225"/>
      <c r="ILK2330" s="225"/>
      <c r="ILL2330" s="225"/>
      <c r="ILM2330" s="225"/>
      <c r="ILN2330" s="225"/>
      <c r="ILO2330" s="225"/>
      <c r="ILP2330" s="225"/>
      <c r="ILQ2330" s="225"/>
      <c r="ILR2330" s="225"/>
      <c r="ILS2330" s="225"/>
      <c r="ILT2330" s="225"/>
      <c r="ILU2330" s="225"/>
      <c r="ILV2330" s="225"/>
      <c r="ILW2330" s="225"/>
      <c r="ILX2330" s="225"/>
      <c r="ILY2330" s="225"/>
      <c r="ILZ2330" s="225"/>
      <c r="IMA2330" s="225"/>
      <c r="IMB2330" s="225"/>
      <c r="IMC2330" s="225"/>
      <c r="IMD2330" s="225"/>
      <c r="IME2330" s="225"/>
      <c r="IMF2330" s="225"/>
      <c r="IMG2330" s="225"/>
      <c r="IMH2330" s="225"/>
      <c r="IMI2330" s="225"/>
      <c r="IMJ2330" s="225"/>
      <c r="IMK2330" s="225"/>
      <c r="IML2330" s="225"/>
      <c r="IMM2330" s="225"/>
      <c r="IMN2330" s="225"/>
      <c r="IMO2330" s="225"/>
      <c r="IMP2330" s="225"/>
      <c r="IMQ2330" s="225"/>
      <c r="IMR2330" s="225"/>
      <c r="IMS2330" s="225"/>
      <c r="IMT2330" s="225"/>
      <c r="IMU2330" s="225"/>
      <c r="IMV2330" s="225"/>
      <c r="IMW2330" s="225"/>
      <c r="IMX2330" s="225"/>
      <c r="IMY2330" s="225"/>
      <c r="IMZ2330" s="225"/>
      <c r="INA2330" s="225"/>
      <c r="INB2330" s="225"/>
      <c r="INC2330" s="225"/>
      <c r="IND2330" s="225"/>
      <c r="INE2330" s="225"/>
      <c r="INF2330" s="225"/>
      <c r="ING2330" s="225"/>
      <c r="INH2330" s="225"/>
      <c r="INI2330" s="225"/>
      <c r="INJ2330" s="225"/>
      <c r="INK2330" s="225"/>
      <c r="INL2330" s="225"/>
      <c r="INM2330" s="225"/>
      <c r="INN2330" s="225"/>
      <c r="INO2330" s="225"/>
      <c r="INP2330" s="225"/>
      <c r="INQ2330" s="225"/>
      <c r="INR2330" s="225"/>
      <c r="INS2330" s="225"/>
      <c r="INT2330" s="225"/>
      <c r="INU2330" s="225"/>
      <c r="INV2330" s="225"/>
      <c r="INW2330" s="225"/>
      <c r="INX2330" s="225"/>
      <c r="INY2330" s="225"/>
      <c r="INZ2330" s="225"/>
      <c r="IOA2330" s="225"/>
      <c r="IOB2330" s="225"/>
      <c r="IOC2330" s="225"/>
      <c r="IOD2330" s="225"/>
      <c r="IOE2330" s="225"/>
      <c r="IOF2330" s="225"/>
      <c r="IOG2330" s="225"/>
      <c r="IOH2330" s="225"/>
      <c r="IOI2330" s="225"/>
      <c r="IOJ2330" s="225"/>
      <c r="IOK2330" s="225"/>
      <c r="IOL2330" s="225"/>
      <c r="IOM2330" s="225"/>
      <c r="ION2330" s="225"/>
      <c r="IOO2330" s="225"/>
      <c r="IOP2330" s="225"/>
      <c r="IOQ2330" s="225"/>
      <c r="IOR2330" s="225"/>
      <c r="IOS2330" s="225"/>
      <c r="IOT2330" s="225"/>
      <c r="IOU2330" s="225"/>
      <c r="IOV2330" s="225"/>
      <c r="IOW2330" s="225"/>
      <c r="IOX2330" s="225"/>
      <c r="IOY2330" s="225"/>
      <c r="IOZ2330" s="225"/>
      <c r="IPA2330" s="225"/>
      <c r="IPB2330" s="225"/>
      <c r="IPC2330" s="225"/>
      <c r="IPD2330" s="225"/>
      <c r="IPE2330" s="225"/>
      <c r="IPF2330" s="225"/>
      <c r="IPG2330" s="225"/>
      <c r="IPH2330" s="225"/>
      <c r="IPI2330" s="225"/>
      <c r="IPJ2330" s="225"/>
      <c r="IPK2330" s="225"/>
      <c r="IPL2330" s="225"/>
      <c r="IPM2330" s="225"/>
      <c r="IPN2330" s="225"/>
      <c r="IPO2330" s="225"/>
      <c r="IPP2330" s="225"/>
      <c r="IPQ2330" s="225"/>
      <c r="IPR2330" s="225"/>
      <c r="IPS2330" s="225"/>
      <c r="IPT2330" s="225"/>
      <c r="IPU2330" s="225"/>
      <c r="IPV2330" s="225"/>
      <c r="IPW2330" s="225"/>
      <c r="IPX2330" s="225"/>
      <c r="IPY2330" s="225"/>
      <c r="IPZ2330" s="225"/>
      <c r="IQA2330" s="225"/>
      <c r="IQB2330" s="225"/>
      <c r="IQC2330" s="225"/>
      <c r="IQD2330" s="225"/>
      <c r="IQE2330" s="225"/>
      <c r="IQF2330" s="225"/>
      <c r="IQG2330" s="225"/>
      <c r="IQH2330" s="225"/>
      <c r="IQI2330" s="225"/>
      <c r="IQJ2330" s="225"/>
      <c r="IQK2330" s="225"/>
      <c r="IQL2330" s="225"/>
      <c r="IQM2330" s="225"/>
      <c r="IQN2330" s="225"/>
      <c r="IQO2330" s="225"/>
      <c r="IQP2330" s="225"/>
      <c r="IQQ2330" s="225"/>
      <c r="IQR2330" s="225"/>
      <c r="IQS2330" s="225"/>
      <c r="IQT2330" s="225"/>
      <c r="IQU2330" s="225"/>
      <c r="IQV2330" s="225"/>
      <c r="IQW2330" s="225"/>
      <c r="IQX2330" s="225"/>
      <c r="IQY2330" s="225"/>
      <c r="IQZ2330" s="225"/>
      <c r="IRA2330" s="225"/>
      <c r="IRB2330" s="225"/>
      <c r="IRC2330" s="225"/>
      <c r="IRD2330" s="225"/>
      <c r="IRE2330" s="225"/>
      <c r="IRF2330" s="225"/>
      <c r="IRG2330" s="225"/>
      <c r="IRH2330" s="225"/>
      <c r="IRI2330" s="225"/>
      <c r="IRJ2330" s="225"/>
      <c r="IRK2330" s="225"/>
      <c r="IRL2330" s="225"/>
      <c r="IRM2330" s="225"/>
      <c r="IRN2330" s="225"/>
      <c r="IRO2330" s="225"/>
      <c r="IRP2330" s="225"/>
      <c r="IRQ2330" s="225"/>
      <c r="IRR2330" s="225"/>
      <c r="IRS2330" s="225"/>
      <c r="IRT2330" s="225"/>
      <c r="IRU2330" s="225"/>
      <c r="IRV2330" s="225"/>
      <c r="IRW2330" s="225"/>
      <c r="IRX2330" s="225"/>
      <c r="IRY2330" s="225"/>
      <c r="IRZ2330" s="225"/>
      <c r="ISA2330" s="225"/>
      <c r="ISB2330" s="225"/>
      <c r="ISC2330" s="225"/>
      <c r="ISD2330" s="225"/>
      <c r="ISE2330" s="225"/>
      <c r="ISF2330" s="225"/>
      <c r="ISG2330" s="225"/>
      <c r="ISH2330" s="225"/>
      <c r="ISI2330" s="225"/>
      <c r="ISJ2330" s="225"/>
      <c r="ISK2330" s="225"/>
      <c r="ISL2330" s="225"/>
      <c r="ISM2330" s="225"/>
      <c r="ISN2330" s="225"/>
      <c r="ISO2330" s="225"/>
      <c r="ISP2330" s="225"/>
      <c r="ISQ2330" s="225"/>
      <c r="ISR2330" s="225"/>
      <c r="ISS2330" s="225"/>
      <c r="IST2330" s="225"/>
      <c r="ISU2330" s="225"/>
      <c r="ISV2330" s="225"/>
      <c r="ISW2330" s="225"/>
      <c r="ISX2330" s="225"/>
      <c r="ISY2330" s="225"/>
      <c r="ISZ2330" s="225"/>
      <c r="ITA2330" s="225"/>
      <c r="ITB2330" s="225"/>
      <c r="ITC2330" s="225"/>
      <c r="ITD2330" s="225"/>
      <c r="ITE2330" s="225"/>
      <c r="ITF2330" s="225"/>
      <c r="ITG2330" s="225"/>
      <c r="ITH2330" s="225"/>
      <c r="ITI2330" s="225"/>
      <c r="ITJ2330" s="225"/>
      <c r="ITK2330" s="225"/>
      <c r="ITL2330" s="225"/>
      <c r="ITM2330" s="225"/>
      <c r="ITN2330" s="225"/>
      <c r="ITO2330" s="225"/>
      <c r="ITP2330" s="225"/>
      <c r="ITQ2330" s="225"/>
      <c r="ITR2330" s="225"/>
      <c r="ITS2330" s="225"/>
      <c r="ITT2330" s="225"/>
      <c r="ITU2330" s="225"/>
      <c r="ITV2330" s="225"/>
      <c r="ITW2330" s="225"/>
      <c r="ITX2330" s="225"/>
      <c r="ITY2330" s="225"/>
      <c r="ITZ2330" s="225"/>
      <c r="IUA2330" s="225"/>
      <c r="IUB2330" s="225"/>
      <c r="IUC2330" s="225"/>
      <c r="IUD2330" s="225"/>
      <c r="IUE2330" s="225"/>
      <c r="IUF2330" s="225"/>
      <c r="IUG2330" s="225"/>
      <c r="IUH2330" s="225"/>
      <c r="IUI2330" s="225"/>
      <c r="IUJ2330" s="225"/>
      <c r="IUK2330" s="225"/>
      <c r="IUL2330" s="225"/>
      <c r="IUM2330" s="225"/>
      <c r="IUN2330" s="225"/>
      <c r="IUO2330" s="225"/>
      <c r="IUP2330" s="225"/>
      <c r="IUQ2330" s="225"/>
      <c r="IUR2330" s="225"/>
      <c r="IUS2330" s="225"/>
      <c r="IUT2330" s="225"/>
      <c r="IUU2330" s="225"/>
      <c r="IUV2330" s="225"/>
      <c r="IUW2330" s="225"/>
      <c r="IUX2330" s="225"/>
      <c r="IUY2330" s="225"/>
      <c r="IUZ2330" s="225"/>
      <c r="IVA2330" s="225"/>
      <c r="IVB2330" s="225"/>
      <c r="IVC2330" s="225"/>
      <c r="IVD2330" s="225"/>
      <c r="IVE2330" s="225"/>
      <c r="IVF2330" s="225"/>
      <c r="IVG2330" s="225"/>
      <c r="IVH2330" s="225"/>
      <c r="IVI2330" s="225"/>
      <c r="IVJ2330" s="225"/>
      <c r="IVK2330" s="225"/>
      <c r="IVL2330" s="225"/>
      <c r="IVM2330" s="225"/>
      <c r="IVN2330" s="225"/>
      <c r="IVO2330" s="225"/>
      <c r="IVP2330" s="225"/>
      <c r="IVQ2330" s="225"/>
      <c r="IVR2330" s="225"/>
      <c r="IVS2330" s="225"/>
      <c r="IVT2330" s="225"/>
      <c r="IVU2330" s="225"/>
      <c r="IVV2330" s="225"/>
      <c r="IVW2330" s="225"/>
      <c r="IVX2330" s="225"/>
      <c r="IVY2330" s="225"/>
      <c r="IVZ2330" s="225"/>
      <c r="IWA2330" s="225"/>
      <c r="IWB2330" s="225"/>
      <c r="IWC2330" s="225"/>
      <c r="IWD2330" s="225"/>
      <c r="IWE2330" s="225"/>
      <c r="IWF2330" s="225"/>
      <c r="IWG2330" s="225"/>
      <c r="IWH2330" s="225"/>
      <c r="IWI2330" s="225"/>
      <c r="IWJ2330" s="225"/>
      <c r="IWK2330" s="225"/>
      <c r="IWL2330" s="225"/>
      <c r="IWM2330" s="225"/>
      <c r="IWN2330" s="225"/>
      <c r="IWO2330" s="225"/>
      <c r="IWP2330" s="225"/>
      <c r="IWQ2330" s="225"/>
      <c r="IWR2330" s="225"/>
      <c r="IWS2330" s="225"/>
      <c r="IWT2330" s="225"/>
      <c r="IWU2330" s="225"/>
      <c r="IWV2330" s="225"/>
      <c r="IWW2330" s="225"/>
      <c r="IWX2330" s="225"/>
      <c r="IWY2330" s="225"/>
      <c r="IWZ2330" s="225"/>
      <c r="IXA2330" s="225"/>
      <c r="IXB2330" s="225"/>
      <c r="IXC2330" s="225"/>
      <c r="IXD2330" s="225"/>
      <c r="IXE2330" s="225"/>
      <c r="IXF2330" s="225"/>
      <c r="IXG2330" s="225"/>
      <c r="IXH2330" s="225"/>
      <c r="IXI2330" s="225"/>
      <c r="IXJ2330" s="225"/>
      <c r="IXK2330" s="225"/>
      <c r="IXL2330" s="225"/>
      <c r="IXM2330" s="225"/>
      <c r="IXN2330" s="225"/>
      <c r="IXO2330" s="225"/>
      <c r="IXP2330" s="225"/>
      <c r="IXQ2330" s="225"/>
      <c r="IXR2330" s="225"/>
      <c r="IXS2330" s="225"/>
      <c r="IXT2330" s="225"/>
      <c r="IXU2330" s="225"/>
      <c r="IXV2330" s="225"/>
      <c r="IXW2330" s="225"/>
      <c r="IXX2330" s="225"/>
      <c r="IXY2330" s="225"/>
      <c r="IXZ2330" s="225"/>
      <c r="IYA2330" s="225"/>
      <c r="IYB2330" s="225"/>
      <c r="IYC2330" s="225"/>
      <c r="IYD2330" s="225"/>
      <c r="IYE2330" s="225"/>
      <c r="IYF2330" s="225"/>
      <c r="IYG2330" s="225"/>
      <c r="IYH2330" s="225"/>
      <c r="IYI2330" s="225"/>
      <c r="IYJ2330" s="225"/>
      <c r="IYK2330" s="225"/>
      <c r="IYL2330" s="225"/>
      <c r="IYM2330" s="225"/>
      <c r="IYN2330" s="225"/>
      <c r="IYO2330" s="225"/>
      <c r="IYP2330" s="225"/>
      <c r="IYQ2330" s="225"/>
      <c r="IYR2330" s="225"/>
      <c r="IYS2330" s="225"/>
      <c r="IYT2330" s="225"/>
      <c r="IYU2330" s="225"/>
      <c r="IYV2330" s="225"/>
      <c r="IYW2330" s="225"/>
      <c r="IYX2330" s="225"/>
      <c r="IYY2330" s="225"/>
      <c r="IYZ2330" s="225"/>
      <c r="IZA2330" s="225"/>
      <c r="IZB2330" s="225"/>
      <c r="IZC2330" s="225"/>
      <c r="IZD2330" s="225"/>
      <c r="IZE2330" s="225"/>
      <c r="IZF2330" s="225"/>
      <c r="IZG2330" s="225"/>
      <c r="IZH2330" s="225"/>
      <c r="IZI2330" s="225"/>
      <c r="IZJ2330" s="225"/>
      <c r="IZK2330" s="225"/>
      <c r="IZL2330" s="225"/>
      <c r="IZM2330" s="225"/>
      <c r="IZN2330" s="225"/>
      <c r="IZO2330" s="225"/>
      <c r="IZP2330" s="225"/>
      <c r="IZQ2330" s="225"/>
      <c r="IZR2330" s="225"/>
      <c r="IZS2330" s="225"/>
      <c r="IZT2330" s="225"/>
      <c r="IZU2330" s="225"/>
      <c r="IZV2330" s="225"/>
      <c r="IZW2330" s="225"/>
      <c r="IZX2330" s="225"/>
      <c r="IZY2330" s="225"/>
      <c r="IZZ2330" s="225"/>
      <c r="JAA2330" s="225"/>
      <c r="JAB2330" s="225"/>
      <c r="JAC2330" s="225"/>
      <c r="JAD2330" s="225"/>
      <c r="JAE2330" s="225"/>
      <c r="JAF2330" s="225"/>
      <c r="JAG2330" s="225"/>
      <c r="JAH2330" s="225"/>
      <c r="JAI2330" s="225"/>
      <c r="JAJ2330" s="225"/>
      <c r="JAK2330" s="225"/>
      <c r="JAL2330" s="225"/>
      <c r="JAM2330" s="225"/>
      <c r="JAN2330" s="225"/>
      <c r="JAO2330" s="225"/>
      <c r="JAP2330" s="225"/>
      <c r="JAQ2330" s="225"/>
      <c r="JAR2330" s="225"/>
      <c r="JAS2330" s="225"/>
      <c r="JAT2330" s="225"/>
      <c r="JAU2330" s="225"/>
      <c r="JAV2330" s="225"/>
      <c r="JAW2330" s="225"/>
      <c r="JAX2330" s="225"/>
      <c r="JAY2330" s="225"/>
      <c r="JAZ2330" s="225"/>
      <c r="JBA2330" s="225"/>
      <c r="JBB2330" s="225"/>
      <c r="JBC2330" s="225"/>
      <c r="JBD2330" s="225"/>
      <c r="JBE2330" s="225"/>
      <c r="JBF2330" s="225"/>
      <c r="JBG2330" s="225"/>
      <c r="JBH2330" s="225"/>
      <c r="JBI2330" s="225"/>
      <c r="JBJ2330" s="225"/>
      <c r="JBK2330" s="225"/>
      <c r="JBL2330" s="225"/>
      <c r="JBM2330" s="225"/>
      <c r="JBN2330" s="225"/>
      <c r="JBO2330" s="225"/>
      <c r="JBP2330" s="225"/>
      <c r="JBQ2330" s="225"/>
      <c r="JBR2330" s="225"/>
      <c r="JBS2330" s="225"/>
      <c r="JBT2330" s="225"/>
      <c r="JBU2330" s="225"/>
      <c r="JBV2330" s="225"/>
      <c r="JBW2330" s="225"/>
      <c r="JBX2330" s="225"/>
      <c r="JBY2330" s="225"/>
      <c r="JBZ2330" s="225"/>
      <c r="JCA2330" s="225"/>
      <c r="JCB2330" s="225"/>
      <c r="JCC2330" s="225"/>
      <c r="JCD2330" s="225"/>
      <c r="JCE2330" s="225"/>
      <c r="JCF2330" s="225"/>
      <c r="JCG2330" s="225"/>
      <c r="JCH2330" s="225"/>
      <c r="JCI2330" s="225"/>
      <c r="JCJ2330" s="225"/>
      <c r="JCK2330" s="225"/>
      <c r="JCL2330" s="225"/>
      <c r="JCM2330" s="225"/>
      <c r="JCN2330" s="225"/>
      <c r="JCO2330" s="225"/>
      <c r="JCP2330" s="225"/>
      <c r="JCQ2330" s="225"/>
      <c r="JCR2330" s="225"/>
      <c r="JCS2330" s="225"/>
      <c r="JCT2330" s="225"/>
      <c r="JCU2330" s="225"/>
      <c r="JCV2330" s="225"/>
      <c r="JCW2330" s="225"/>
      <c r="JCX2330" s="225"/>
      <c r="JCY2330" s="225"/>
      <c r="JCZ2330" s="225"/>
      <c r="JDA2330" s="225"/>
      <c r="JDB2330" s="225"/>
      <c r="JDC2330" s="225"/>
      <c r="JDD2330" s="225"/>
      <c r="JDE2330" s="225"/>
      <c r="JDF2330" s="225"/>
      <c r="JDG2330" s="225"/>
      <c r="JDH2330" s="225"/>
      <c r="JDI2330" s="225"/>
      <c r="JDJ2330" s="225"/>
      <c r="JDK2330" s="225"/>
      <c r="JDL2330" s="225"/>
      <c r="JDM2330" s="225"/>
      <c r="JDN2330" s="225"/>
      <c r="JDO2330" s="225"/>
      <c r="JDP2330" s="225"/>
      <c r="JDQ2330" s="225"/>
      <c r="JDR2330" s="225"/>
      <c r="JDS2330" s="225"/>
      <c r="JDT2330" s="225"/>
      <c r="JDU2330" s="225"/>
      <c r="JDV2330" s="225"/>
      <c r="JDW2330" s="225"/>
      <c r="JDX2330" s="225"/>
      <c r="JDY2330" s="225"/>
      <c r="JDZ2330" s="225"/>
      <c r="JEA2330" s="225"/>
      <c r="JEB2330" s="225"/>
      <c r="JEC2330" s="225"/>
      <c r="JED2330" s="225"/>
      <c r="JEE2330" s="225"/>
      <c r="JEF2330" s="225"/>
      <c r="JEG2330" s="225"/>
      <c r="JEH2330" s="225"/>
      <c r="JEI2330" s="225"/>
      <c r="JEJ2330" s="225"/>
      <c r="JEK2330" s="225"/>
      <c r="JEL2330" s="225"/>
      <c r="JEM2330" s="225"/>
      <c r="JEN2330" s="225"/>
      <c r="JEO2330" s="225"/>
      <c r="JEP2330" s="225"/>
      <c r="JEQ2330" s="225"/>
      <c r="JER2330" s="225"/>
      <c r="JES2330" s="225"/>
      <c r="JET2330" s="225"/>
      <c r="JEU2330" s="225"/>
      <c r="JEV2330" s="225"/>
      <c r="JEW2330" s="225"/>
      <c r="JEX2330" s="225"/>
      <c r="JEY2330" s="225"/>
      <c r="JEZ2330" s="225"/>
      <c r="JFA2330" s="225"/>
      <c r="JFB2330" s="225"/>
      <c r="JFC2330" s="225"/>
      <c r="JFD2330" s="225"/>
      <c r="JFE2330" s="225"/>
      <c r="JFF2330" s="225"/>
      <c r="JFG2330" s="225"/>
      <c r="JFH2330" s="225"/>
      <c r="JFI2330" s="225"/>
      <c r="JFJ2330" s="225"/>
      <c r="JFK2330" s="225"/>
      <c r="JFL2330" s="225"/>
      <c r="JFM2330" s="225"/>
      <c r="JFN2330" s="225"/>
      <c r="JFO2330" s="225"/>
      <c r="JFP2330" s="225"/>
      <c r="JFQ2330" s="225"/>
      <c r="JFR2330" s="225"/>
      <c r="JFS2330" s="225"/>
      <c r="JFT2330" s="225"/>
      <c r="JFU2330" s="225"/>
      <c r="JFV2330" s="225"/>
      <c r="JFW2330" s="225"/>
      <c r="JFX2330" s="225"/>
      <c r="JFY2330" s="225"/>
      <c r="JFZ2330" s="225"/>
      <c r="JGA2330" s="225"/>
      <c r="JGB2330" s="225"/>
      <c r="JGC2330" s="225"/>
      <c r="JGD2330" s="225"/>
      <c r="JGE2330" s="225"/>
      <c r="JGF2330" s="225"/>
      <c r="JGG2330" s="225"/>
      <c r="JGH2330" s="225"/>
      <c r="JGI2330" s="225"/>
      <c r="JGJ2330" s="225"/>
      <c r="JGK2330" s="225"/>
      <c r="JGL2330" s="225"/>
      <c r="JGM2330" s="225"/>
      <c r="JGN2330" s="225"/>
      <c r="JGO2330" s="225"/>
      <c r="JGP2330" s="225"/>
      <c r="JGQ2330" s="225"/>
      <c r="JGR2330" s="225"/>
      <c r="JGS2330" s="225"/>
      <c r="JGT2330" s="225"/>
      <c r="JGU2330" s="225"/>
      <c r="JGV2330" s="225"/>
      <c r="JGW2330" s="225"/>
      <c r="JGX2330" s="225"/>
      <c r="JGY2330" s="225"/>
      <c r="JGZ2330" s="225"/>
      <c r="JHA2330" s="225"/>
      <c r="JHB2330" s="225"/>
      <c r="JHC2330" s="225"/>
      <c r="JHD2330" s="225"/>
      <c r="JHE2330" s="225"/>
      <c r="JHF2330" s="225"/>
      <c r="JHG2330" s="225"/>
      <c r="JHH2330" s="225"/>
      <c r="JHI2330" s="225"/>
      <c r="JHJ2330" s="225"/>
      <c r="JHK2330" s="225"/>
      <c r="JHL2330" s="225"/>
      <c r="JHM2330" s="225"/>
      <c r="JHN2330" s="225"/>
      <c r="JHO2330" s="225"/>
      <c r="JHP2330" s="225"/>
      <c r="JHQ2330" s="225"/>
      <c r="JHR2330" s="225"/>
      <c r="JHS2330" s="225"/>
      <c r="JHT2330" s="225"/>
      <c r="JHU2330" s="225"/>
      <c r="JHV2330" s="225"/>
      <c r="JHW2330" s="225"/>
      <c r="JHX2330" s="225"/>
      <c r="JHY2330" s="225"/>
      <c r="JHZ2330" s="225"/>
      <c r="JIA2330" s="225"/>
      <c r="JIB2330" s="225"/>
      <c r="JIC2330" s="225"/>
      <c r="JID2330" s="225"/>
      <c r="JIE2330" s="225"/>
      <c r="JIF2330" s="225"/>
      <c r="JIG2330" s="225"/>
      <c r="JIH2330" s="225"/>
      <c r="JII2330" s="225"/>
      <c r="JIJ2330" s="225"/>
      <c r="JIK2330" s="225"/>
      <c r="JIL2330" s="225"/>
      <c r="JIM2330" s="225"/>
      <c r="JIN2330" s="225"/>
      <c r="JIO2330" s="225"/>
      <c r="JIP2330" s="225"/>
      <c r="JIQ2330" s="225"/>
      <c r="JIR2330" s="225"/>
      <c r="JIS2330" s="225"/>
      <c r="JIT2330" s="225"/>
      <c r="JIU2330" s="225"/>
      <c r="JIV2330" s="225"/>
      <c r="JIW2330" s="225"/>
      <c r="JIX2330" s="225"/>
      <c r="JIY2330" s="225"/>
      <c r="JIZ2330" s="225"/>
      <c r="JJA2330" s="225"/>
      <c r="JJB2330" s="225"/>
      <c r="JJC2330" s="225"/>
      <c r="JJD2330" s="225"/>
      <c r="JJE2330" s="225"/>
      <c r="JJF2330" s="225"/>
      <c r="JJG2330" s="225"/>
      <c r="JJH2330" s="225"/>
      <c r="JJI2330" s="225"/>
      <c r="JJJ2330" s="225"/>
      <c r="JJK2330" s="225"/>
      <c r="JJL2330" s="225"/>
      <c r="JJM2330" s="225"/>
      <c r="JJN2330" s="225"/>
      <c r="JJO2330" s="225"/>
      <c r="JJP2330" s="225"/>
      <c r="JJQ2330" s="225"/>
      <c r="JJR2330" s="225"/>
      <c r="JJS2330" s="225"/>
      <c r="JJT2330" s="225"/>
      <c r="JJU2330" s="225"/>
      <c r="JJV2330" s="225"/>
      <c r="JJW2330" s="225"/>
      <c r="JJX2330" s="225"/>
      <c r="JJY2330" s="225"/>
      <c r="JJZ2330" s="225"/>
      <c r="JKA2330" s="225"/>
      <c r="JKB2330" s="225"/>
      <c r="JKC2330" s="225"/>
      <c r="JKD2330" s="225"/>
      <c r="JKE2330" s="225"/>
      <c r="JKF2330" s="225"/>
      <c r="JKG2330" s="225"/>
      <c r="JKH2330" s="225"/>
      <c r="JKI2330" s="225"/>
      <c r="JKJ2330" s="225"/>
      <c r="JKK2330" s="225"/>
      <c r="JKL2330" s="225"/>
      <c r="JKM2330" s="225"/>
      <c r="JKN2330" s="225"/>
      <c r="JKO2330" s="225"/>
      <c r="JKP2330" s="225"/>
      <c r="JKQ2330" s="225"/>
      <c r="JKR2330" s="225"/>
      <c r="JKS2330" s="225"/>
      <c r="JKT2330" s="225"/>
      <c r="JKU2330" s="225"/>
      <c r="JKV2330" s="225"/>
      <c r="JKW2330" s="225"/>
      <c r="JKX2330" s="225"/>
      <c r="JKY2330" s="225"/>
      <c r="JKZ2330" s="225"/>
      <c r="JLA2330" s="225"/>
      <c r="JLB2330" s="225"/>
      <c r="JLC2330" s="225"/>
      <c r="JLD2330" s="225"/>
      <c r="JLE2330" s="225"/>
      <c r="JLF2330" s="225"/>
      <c r="JLG2330" s="225"/>
      <c r="JLH2330" s="225"/>
      <c r="JLI2330" s="225"/>
      <c r="JLJ2330" s="225"/>
      <c r="JLK2330" s="225"/>
      <c r="JLL2330" s="225"/>
      <c r="JLM2330" s="225"/>
      <c r="JLN2330" s="225"/>
      <c r="JLO2330" s="225"/>
      <c r="JLP2330" s="225"/>
      <c r="JLQ2330" s="225"/>
      <c r="JLR2330" s="225"/>
      <c r="JLS2330" s="225"/>
      <c r="JLT2330" s="225"/>
      <c r="JLU2330" s="225"/>
      <c r="JLV2330" s="225"/>
      <c r="JLW2330" s="225"/>
      <c r="JLX2330" s="225"/>
      <c r="JLY2330" s="225"/>
      <c r="JLZ2330" s="225"/>
      <c r="JMA2330" s="225"/>
      <c r="JMB2330" s="225"/>
      <c r="JMC2330" s="225"/>
      <c r="JMD2330" s="225"/>
      <c r="JME2330" s="225"/>
      <c r="JMF2330" s="225"/>
      <c r="JMG2330" s="225"/>
      <c r="JMH2330" s="225"/>
      <c r="JMI2330" s="225"/>
      <c r="JMJ2330" s="225"/>
      <c r="JMK2330" s="225"/>
      <c r="JML2330" s="225"/>
      <c r="JMM2330" s="225"/>
      <c r="JMN2330" s="225"/>
      <c r="JMO2330" s="225"/>
      <c r="JMP2330" s="225"/>
      <c r="JMQ2330" s="225"/>
      <c r="JMR2330" s="225"/>
      <c r="JMS2330" s="225"/>
      <c r="JMT2330" s="225"/>
      <c r="JMU2330" s="225"/>
      <c r="JMV2330" s="225"/>
      <c r="JMW2330" s="225"/>
      <c r="JMX2330" s="225"/>
      <c r="JMY2330" s="225"/>
      <c r="JMZ2330" s="225"/>
      <c r="JNA2330" s="225"/>
      <c r="JNB2330" s="225"/>
      <c r="JNC2330" s="225"/>
      <c r="JND2330" s="225"/>
      <c r="JNE2330" s="225"/>
      <c r="JNF2330" s="225"/>
      <c r="JNG2330" s="225"/>
      <c r="JNH2330" s="225"/>
      <c r="JNI2330" s="225"/>
      <c r="JNJ2330" s="225"/>
      <c r="JNK2330" s="225"/>
      <c r="JNL2330" s="225"/>
      <c r="JNM2330" s="225"/>
      <c r="JNN2330" s="225"/>
      <c r="JNO2330" s="225"/>
      <c r="JNP2330" s="225"/>
      <c r="JNQ2330" s="225"/>
      <c r="JNR2330" s="225"/>
      <c r="JNS2330" s="225"/>
      <c r="JNT2330" s="225"/>
      <c r="JNU2330" s="225"/>
      <c r="JNV2330" s="225"/>
      <c r="JNW2330" s="225"/>
      <c r="JNX2330" s="225"/>
      <c r="JNY2330" s="225"/>
      <c r="JNZ2330" s="225"/>
      <c r="JOA2330" s="225"/>
      <c r="JOB2330" s="225"/>
      <c r="JOC2330" s="225"/>
      <c r="JOD2330" s="225"/>
      <c r="JOE2330" s="225"/>
      <c r="JOF2330" s="225"/>
      <c r="JOG2330" s="225"/>
      <c r="JOH2330" s="225"/>
      <c r="JOI2330" s="225"/>
      <c r="JOJ2330" s="225"/>
      <c r="JOK2330" s="225"/>
      <c r="JOL2330" s="225"/>
      <c r="JOM2330" s="225"/>
      <c r="JON2330" s="225"/>
      <c r="JOO2330" s="225"/>
      <c r="JOP2330" s="225"/>
      <c r="JOQ2330" s="225"/>
      <c r="JOR2330" s="225"/>
      <c r="JOS2330" s="225"/>
      <c r="JOT2330" s="225"/>
      <c r="JOU2330" s="225"/>
      <c r="JOV2330" s="225"/>
      <c r="JOW2330" s="225"/>
      <c r="JOX2330" s="225"/>
      <c r="JOY2330" s="225"/>
      <c r="JOZ2330" s="225"/>
      <c r="JPA2330" s="225"/>
      <c r="JPB2330" s="225"/>
      <c r="JPC2330" s="225"/>
      <c r="JPD2330" s="225"/>
      <c r="JPE2330" s="225"/>
      <c r="JPF2330" s="225"/>
      <c r="JPG2330" s="225"/>
      <c r="JPH2330" s="225"/>
      <c r="JPI2330" s="225"/>
      <c r="JPJ2330" s="225"/>
      <c r="JPK2330" s="225"/>
      <c r="JPL2330" s="225"/>
      <c r="JPM2330" s="225"/>
      <c r="JPN2330" s="225"/>
      <c r="JPO2330" s="225"/>
      <c r="JPP2330" s="225"/>
      <c r="JPQ2330" s="225"/>
      <c r="JPR2330" s="225"/>
      <c r="JPS2330" s="225"/>
      <c r="JPT2330" s="225"/>
      <c r="JPU2330" s="225"/>
      <c r="JPV2330" s="225"/>
      <c r="JPW2330" s="225"/>
      <c r="JPX2330" s="225"/>
      <c r="JPY2330" s="225"/>
      <c r="JPZ2330" s="225"/>
      <c r="JQA2330" s="225"/>
      <c r="JQB2330" s="225"/>
      <c r="JQC2330" s="225"/>
      <c r="JQD2330" s="225"/>
      <c r="JQE2330" s="225"/>
      <c r="JQF2330" s="225"/>
      <c r="JQG2330" s="225"/>
      <c r="JQH2330" s="225"/>
      <c r="JQI2330" s="225"/>
      <c r="JQJ2330" s="225"/>
      <c r="JQK2330" s="225"/>
      <c r="JQL2330" s="225"/>
      <c r="JQM2330" s="225"/>
      <c r="JQN2330" s="225"/>
      <c r="JQO2330" s="225"/>
      <c r="JQP2330" s="225"/>
      <c r="JQQ2330" s="225"/>
      <c r="JQR2330" s="225"/>
      <c r="JQS2330" s="225"/>
      <c r="JQT2330" s="225"/>
      <c r="JQU2330" s="225"/>
      <c r="JQV2330" s="225"/>
      <c r="JQW2330" s="225"/>
      <c r="JQX2330" s="225"/>
      <c r="JQY2330" s="225"/>
      <c r="JQZ2330" s="225"/>
      <c r="JRA2330" s="225"/>
      <c r="JRB2330" s="225"/>
      <c r="JRC2330" s="225"/>
      <c r="JRD2330" s="225"/>
      <c r="JRE2330" s="225"/>
      <c r="JRF2330" s="225"/>
      <c r="JRG2330" s="225"/>
      <c r="JRH2330" s="225"/>
      <c r="JRI2330" s="225"/>
      <c r="JRJ2330" s="225"/>
      <c r="JRK2330" s="225"/>
      <c r="JRL2330" s="225"/>
      <c r="JRM2330" s="225"/>
      <c r="JRN2330" s="225"/>
      <c r="JRO2330" s="225"/>
      <c r="JRP2330" s="225"/>
      <c r="JRQ2330" s="225"/>
      <c r="JRR2330" s="225"/>
      <c r="JRS2330" s="225"/>
      <c r="JRT2330" s="225"/>
      <c r="JRU2330" s="225"/>
      <c r="JRV2330" s="225"/>
      <c r="JRW2330" s="225"/>
      <c r="JRX2330" s="225"/>
      <c r="JRY2330" s="225"/>
      <c r="JRZ2330" s="225"/>
      <c r="JSA2330" s="225"/>
      <c r="JSB2330" s="225"/>
      <c r="JSC2330" s="225"/>
      <c r="JSD2330" s="225"/>
      <c r="JSE2330" s="225"/>
      <c r="JSF2330" s="225"/>
      <c r="JSG2330" s="225"/>
      <c r="JSH2330" s="225"/>
      <c r="JSI2330" s="225"/>
      <c r="JSJ2330" s="225"/>
      <c r="JSK2330" s="225"/>
      <c r="JSL2330" s="225"/>
      <c r="JSM2330" s="225"/>
      <c r="JSN2330" s="225"/>
      <c r="JSO2330" s="225"/>
      <c r="JSP2330" s="225"/>
      <c r="JSQ2330" s="225"/>
      <c r="JSR2330" s="225"/>
      <c r="JSS2330" s="225"/>
      <c r="JST2330" s="225"/>
      <c r="JSU2330" s="225"/>
      <c r="JSV2330" s="225"/>
      <c r="JSW2330" s="225"/>
      <c r="JSX2330" s="225"/>
      <c r="JSY2330" s="225"/>
      <c r="JSZ2330" s="225"/>
      <c r="JTA2330" s="225"/>
      <c r="JTB2330" s="225"/>
      <c r="JTC2330" s="225"/>
      <c r="JTD2330" s="225"/>
      <c r="JTE2330" s="225"/>
      <c r="JTF2330" s="225"/>
      <c r="JTG2330" s="225"/>
      <c r="JTH2330" s="225"/>
      <c r="JTI2330" s="225"/>
      <c r="JTJ2330" s="225"/>
      <c r="JTK2330" s="225"/>
      <c r="JTL2330" s="225"/>
      <c r="JTM2330" s="225"/>
      <c r="JTN2330" s="225"/>
      <c r="JTO2330" s="225"/>
      <c r="JTP2330" s="225"/>
      <c r="JTQ2330" s="225"/>
      <c r="JTR2330" s="225"/>
      <c r="JTS2330" s="225"/>
      <c r="JTT2330" s="225"/>
      <c r="JTU2330" s="225"/>
      <c r="JTV2330" s="225"/>
      <c r="JTW2330" s="225"/>
      <c r="JTX2330" s="225"/>
      <c r="JTY2330" s="225"/>
      <c r="JTZ2330" s="225"/>
      <c r="JUA2330" s="225"/>
      <c r="JUB2330" s="225"/>
      <c r="JUC2330" s="225"/>
      <c r="JUD2330" s="225"/>
      <c r="JUE2330" s="225"/>
      <c r="JUF2330" s="225"/>
      <c r="JUG2330" s="225"/>
      <c r="JUH2330" s="225"/>
      <c r="JUI2330" s="225"/>
      <c r="JUJ2330" s="225"/>
      <c r="JUK2330" s="225"/>
      <c r="JUL2330" s="225"/>
      <c r="JUM2330" s="225"/>
      <c r="JUN2330" s="225"/>
      <c r="JUO2330" s="225"/>
      <c r="JUP2330" s="225"/>
      <c r="JUQ2330" s="225"/>
      <c r="JUR2330" s="225"/>
      <c r="JUS2330" s="225"/>
      <c r="JUT2330" s="225"/>
      <c r="JUU2330" s="225"/>
      <c r="JUV2330" s="225"/>
      <c r="JUW2330" s="225"/>
      <c r="JUX2330" s="225"/>
      <c r="JUY2330" s="225"/>
      <c r="JUZ2330" s="225"/>
      <c r="JVA2330" s="225"/>
      <c r="JVB2330" s="225"/>
      <c r="JVC2330" s="225"/>
      <c r="JVD2330" s="225"/>
      <c r="JVE2330" s="225"/>
      <c r="JVF2330" s="225"/>
      <c r="JVG2330" s="225"/>
      <c r="JVH2330" s="225"/>
      <c r="JVI2330" s="225"/>
      <c r="JVJ2330" s="225"/>
      <c r="JVK2330" s="225"/>
      <c r="JVL2330" s="225"/>
      <c r="JVM2330" s="225"/>
      <c r="JVN2330" s="225"/>
      <c r="JVO2330" s="225"/>
      <c r="JVP2330" s="225"/>
      <c r="JVQ2330" s="225"/>
      <c r="JVR2330" s="225"/>
      <c r="JVS2330" s="225"/>
      <c r="JVT2330" s="225"/>
      <c r="JVU2330" s="225"/>
      <c r="JVV2330" s="225"/>
      <c r="JVW2330" s="225"/>
      <c r="JVX2330" s="225"/>
      <c r="JVY2330" s="225"/>
      <c r="JVZ2330" s="225"/>
      <c r="JWA2330" s="225"/>
      <c r="JWB2330" s="225"/>
      <c r="JWC2330" s="225"/>
      <c r="JWD2330" s="225"/>
      <c r="JWE2330" s="225"/>
      <c r="JWF2330" s="225"/>
      <c r="JWG2330" s="225"/>
      <c r="JWH2330" s="225"/>
      <c r="JWI2330" s="225"/>
      <c r="JWJ2330" s="225"/>
      <c r="JWK2330" s="225"/>
      <c r="JWL2330" s="225"/>
      <c r="JWM2330" s="225"/>
      <c r="JWN2330" s="225"/>
      <c r="JWO2330" s="225"/>
      <c r="JWP2330" s="225"/>
      <c r="JWQ2330" s="225"/>
      <c r="JWR2330" s="225"/>
      <c r="JWS2330" s="225"/>
      <c r="JWT2330" s="225"/>
      <c r="JWU2330" s="225"/>
      <c r="JWV2330" s="225"/>
      <c r="JWW2330" s="225"/>
      <c r="JWX2330" s="225"/>
      <c r="JWY2330" s="225"/>
      <c r="JWZ2330" s="225"/>
      <c r="JXA2330" s="225"/>
      <c r="JXB2330" s="225"/>
      <c r="JXC2330" s="225"/>
      <c r="JXD2330" s="225"/>
      <c r="JXE2330" s="225"/>
      <c r="JXF2330" s="225"/>
      <c r="JXG2330" s="225"/>
      <c r="JXH2330" s="225"/>
      <c r="JXI2330" s="225"/>
      <c r="JXJ2330" s="225"/>
      <c r="JXK2330" s="225"/>
      <c r="JXL2330" s="225"/>
      <c r="JXM2330" s="225"/>
      <c r="JXN2330" s="225"/>
      <c r="JXO2330" s="225"/>
      <c r="JXP2330" s="225"/>
      <c r="JXQ2330" s="225"/>
      <c r="JXR2330" s="225"/>
      <c r="JXS2330" s="225"/>
      <c r="JXT2330" s="225"/>
      <c r="JXU2330" s="225"/>
      <c r="JXV2330" s="225"/>
      <c r="JXW2330" s="225"/>
      <c r="JXX2330" s="225"/>
      <c r="JXY2330" s="225"/>
      <c r="JXZ2330" s="225"/>
      <c r="JYA2330" s="225"/>
      <c r="JYB2330" s="225"/>
      <c r="JYC2330" s="225"/>
      <c r="JYD2330" s="225"/>
      <c r="JYE2330" s="225"/>
      <c r="JYF2330" s="225"/>
      <c r="JYG2330" s="225"/>
      <c r="JYH2330" s="225"/>
      <c r="JYI2330" s="225"/>
      <c r="JYJ2330" s="225"/>
      <c r="JYK2330" s="225"/>
      <c r="JYL2330" s="225"/>
      <c r="JYM2330" s="225"/>
      <c r="JYN2330" s="225"/>
      <c r="JYO2330" s="225"/>
      <c r="JYP2330" s="225"/>
      <c r="JYQ2330" s="225"/>
      <c r="JYR2330" s="225"/>
      <c r="JYS2330" s="225"/>
      <c r="JYT2330" s="225"/>
      <c r="JYU2330" s="225"/>
      <c r="JYV2330" s="225"/>
      <c r="JYW2330" s="225"/>
      <c r="JYX2330" s="225"/>
      <c r="JYY2330" s="225"/>
      <c r="JYZ2330" s="225"/>
      <c r="JZA2330" s="225"/>
      <c r="JZB2330" s="225"/>
      <c r="JZC2330" s="225"/>
      <c r="JZD2330" s="225"/>
      <c r="JZE2330" s="225"/>
      <c r="JZF2330" s="225"/>
      <c r="JZG2330" s="225"/>
      <c r="JZH2330" s="225"/>
      <c r="JZI2330" s="225"/>
      <c r="JZJ2330" s="225"/>
      <c r="JZK2330" s="225"/>
      <c r="JZL2330" s="225"/>
      <c r="JZM2330" s="225"/>
      <c r="JZN2330" s="225"/>
      <c r="JZO2330" s="225"/>
      <c r="JZP2330" s="225"/>
      <c r="JZQ2330" s="225"/>
      <c r="JZR2330" s="225"/>
      <c r="JZS2330" s="225"/>
      <c r="JZT2330" s="225"/>
      <c r="JZU2330" s="225"/>
      <c r="JZV2330" s="225"/>
      <c r="JZW2330" s="225"/>
      <c r="JZX2330" s="225"/>
      <c r="JZY2330" s="225"/>
      <c r="JZZ2330" s="225"/>
      <c r="KAA2330" s="225"/>
      <c r="KAB2330" s="225"/>
      <c r="KAC2330" s="225"/>
      <c r="KAD2330" s="225"/>
      <c r="KAE2330" s="225"/>
      <c r="KAF2330" s="225"/>
      <c r="KAG2330" s="225"/>
      <c r="KAH2330" s="225"/>
      <c r="KAI2330" s="225"/>
      <c r="KAJ2330" s="225"/>
      <c r="KAK2330" s="225"/>
      <c r="KAL2330" s="225"/>
      <c r="KAM2330" s="225"/>
      <c r="KAN2330" s="225"/>
      <c r="KAO2330" s="225"/>
      <c r="KAP2330" s="225"/>
      <c r="KAQ2330" s="225"/>
      <c r="KAR2330" s="225"/>
      <c r="KAS2330" s="225"/>
      <c r="KAT2330" s="225"/>
      <c r="KAU2330" s="225"/>
      <c r="KAV2330" s="225"/>
      <c r="KAW2330" s="225"/>
      <c r="KAX2330" s="225"/>
      <c r="KAY2330" s="225"/>
      <c r="KAZ2330" s="225"/>
      <c r="KBA2330" s="225"/>
      <c r="KBB2330" s="225"/>
      <c r="KBC2330" s="225"/>
      <c r="KBD2330" s="225"/>
      <c r="KBE2330" s="225"/>
      <c r="KBF2330" s="225"/>
      <c r="KBG2330" s="225"/>
      <c r="KBH2330" s="225"/>
      <c r="KBI2330" s="225"/>
      <c r="KBJ2330" s="225"/>
      <c r="KBK2330" s="225"/>
      <c r="KBL2330" s="225"/>
      <c r="KBM2330" s="225"/>
      <c r="KBN2330" s="225"/>
      <c r="KBO2330" s="225"/>
      <c r="KBP2330" s="225"/>
      <c r="KBQ2330" s="225"/>
      <c r="KBR2330" s="225"/>
      <c r="KBS2330" s="225"/>
      <c r="KBT2330" s="225"/>
      <c r="KBU2330" s="225"/>
      <c r="KBV2330" s="225"/>
      <c r="KBW2330" s="225"/>
      <c r="KBX2330" s="225"/>
      <c r="KBY2330" s="225"/>
      <c r="KBZ2330" s="225"/>
      <c r="KCA2330" s="225"/>
      <c r="KCB2330" s="225"/>
      <c r="KCC2330" s="225"/>
      <c r="KCD2330" s="225"/>
      <c r="KCE2330" s="225"/>
      <c r="KCF2330" s="225"/>
      <c r="KCG2330" s="225"/>
      <c r="KCH2330" s="225"/>
      <c r="KCI2330" s="225"/>
      <c r="KCJ2330" s="225"/>
      <c r="KCK2330" s="225"/>
      <c r="KCL2330" s="225"/>
      <c r="KCM2330" s="225"/>
      <c r="KCN2330" s="225"/>
      <c r="KCO2330" s="225"/>
      <c r="KCP2330" s="225"/>
      <c r="KCQ2330" s="225"/>
      <c r="KCR2330" s="225"/>
      <c r="KCS2330" s="225"/>
      <c r="KCT2330" s="225"/>
      <c r="KCU2330" s="225"/>
      <c r="KCV2330" s="225"/>
      <c r="KCW2330" s="225"/>
      <c r="KCX2330" s="225"/>
      <c r="KCY2330" s="225"/>
      <c r="KCZ2330" s="225"/>
      <c r="KDA2330" s="225"/>
      <c r="KDB2330" s="225"/>
      <c r="KDC2330" s="225"/>
      <c r="KDD2330" s="225"/>
      <c r="KDE2330" s="225"/>
      <c r="KDF2330" s="225"/>
      <c r="KDG2330" s="225"/>
      <c r="KDH2330" s="225"/>
      <c r="KDI2330" s="225"/>
      <c r="KDJ2330" s="225"/>
      <c r="KDK2330" s="225"/>
      <c r="KDL2330" s="225"/>
      <c r="KDM2330" s="225"/>
      <c r="KDN2330" s="225"/>
      <c r="KDO2330" s="225"/>
      <c r="KDP2330" s="225"/>
      <c r="KDQ2330" s="225"/>
      <c r="KDR2330" s="225"/>
      <c r="KDS2330" s="225"/>
      <c r="KDT2330" s="225"/>
      <c r="KDU2330" s="225"/>
      <c r="KDV2330" s="225"/>
      <c r="KDW2330" s="225"/>
      <c r="KDX2330" s="225"/>
      <c r="KDY2330" s="225"/>
      <c r="KDZ2330" s="225"/>
      <c r="KEA2330" s="225"/>
      <c r="KEB2330" s="225"/>
      <c r="KEC2330" s="225"/>
      <c r="KED2330" s="225"/>
      <c r="KEE2330" s="225"/>
      <c r="KEF2330" s="225"/>
      <c r="KEG2330" s="225"/>
      <c r="KEH2330" s="225"/>
      <c r="KEI2330" s="225"/>
      <c r="KEJ2330" s="225"/>
      <c r="KEK2330" s="225"/>
      <c r="KEL2330" s="225"/>
      <c r="KEM2330" s="225"/>
      <c r="KEN2330" s="225"/>
      <c r="KEO2330" s="225"/>
      <c r="KEP2330" s="225"/>
      <c r="KEQ2330" s="225"/>
      <c r="KER2330" s="225"/>
      <c r="KES2330" s="225"/>
      <c r="KET2330" s="225"/>
      <c r="KEU2330" s="225"/>
      <c r="KEV2330" s="225"/>
      <c r="KEW2330" s="225"/>
      <c r="KEX2330" s="225"/>
      <c r="KEY2330" s="225"/>
      <c r="KEZ2330" s="225"/>
      <c r="KFA2330" s="225"/>
      <c r="KFB2330" s="225"/>
      <c r="KFC2330" s="225"/>
      <c r="KFD2330" s="225"/>
      <c r="KFE2330" s="225"/>
      <c r="KFF2330" s="225"/>
      <c r="KFG2330" s="225"/>
      <c r="KFH2330" s="225"/>
      <c r="KFI2330" s="225"/>
      <c r="KFJ2330" s="225"/>
      <c r="KFK2330" s="225"/>
      <c r="KFL2330" s="225"/>
      <c r="KFM2330" s="225"/>
      <c r="KFN2330" s="225"/>
      <c r="KFO2330" s="225"/>
      <c r="KFP2330" s="225"/>
      <c r="KFQ2330" s="225"/>
      <c r="KFR2330" s="225"/>
      <c r="KFS2330" s="225"/>
      <c r="KFT2330" s="225"/>
      <c r="KFU2330" s="225"/>
      <c r="KFV2330" s="225"/>
      <c r="KFW2330" s="225"/>
      <c r="KFX2330" s="225"/>
      <c r="KFY2330" s="225"/>
      <c r="KFZ2330" s="225"/>
      <c r="KGA2330" s="225"/>
      <c r="KGB2330" s="225"/>
      <c r="KGC2330" s="225"/>
      <c r="KGD2330" s="225"/>
      <c r="KGE2330" s="225"/>
      <c r="KGF2330" s="225"/>
      <c r="KGG2330" s="225"/>
      <c r="KGH2330" s="225"/>
      <c r="KGI2330" s="225"/>
      <c r="KGJ2330" s="225"/>
      <c r="KGK2330" s="225"/>
      <c r="KGL2330" s="225"/>
      <c r="KGM2330" s="225"/>
      <c r="KGN2330" s="225"/>
      <c r="KGO2330" s="225"/>
      <c r="KGP2330" s="225"/>
      <c r="KGQ2330" s="225"/>
      <c r="KGR2330" s="225"/>
      <c r="KGS2330" s="225"/>
      <c r="KGT2330" s="225"/>
      <c r="KGU2330" s="225"/>
      <c r="KGV2330" s="225"/>
      <c r="KGW2330" s="225"/>
      <c r="KGX2330" s="225"/>
      <c r="KGY2330" s="225"/>
      <c r="KGZ2330" s="225"/>
      <c r="KHA2330" s="225"/>
      <c r="KHB2330" s="225"/>
      <c r="KHC2330" s="225"/>
      <c r="KHD2330" s="225"/>
      <c r="KHE2330" s="225"/>
      <c r="KHF2330" s="225"/>
      <c r="KHG2330" s="225"/>
      <c r="KHH2330" s="225"/>
      <c r="KHI2330" s="225"/>
      <c r="KHJ2330" s="225"/>
      <c r="KHK2330" s="225"/>
      <c r="KHL2330" s="225"/>
      <c r="KHM2330" s="225"/>
      <c r="KHN2330" s="225"/>
      <c r="KHO2330" s="225"/>
      <c r="KHP2330" s="225"/>
      <c r="KHQ2330" s="225"/>
      <c r="KHR2330" s="225"/>
      <c r="KHS2330" s="225"/>
      <c r="KHT2330" s="225"/>
      <c r="KHU2330" s="225"/>
      <c r="KHV2330" s="225"/>
      <c r="KHW2330" s="225"/>
      <c r="KHX2330" s="225"/>
      <c r="KHY2330" s="225"/>
      <c r="KHZ2330" s="225"/>
      <c r="KIA2330" s="225"/>
      <c r="KIB2330" s="225"/>
      <c r="KIC2330" s="225"/>
      <c r="KID2330" s="225"/>
      <c r="KIE2330" s="225"/>
      <c r="KIF2330" s="225"/>
      <c r="KIG2330" s="225"/>
      <c r="KIH2330" s="225"/>
      <c r="KII2330" s="225"/>
      <c r="KIJ2330" s="225"/>
      <c r="KIK2330" s="225"/>
      <c r="KIL2330" s="225"/>
      <c r="KIM2330" s="225"/>
      <c r="KIN2330" s="225"/>
      <c r="KIO2330" s="225"/>
      <c r="KIP2330" s="225"/>
      <c r="KIQ2330" s="225"/>
      <c r="KIR2330" s="225"/>
      <c r="KIS2330" s="225"/>
      <c r="KIT2330" s="225"/>
      <c r="KIU2330" s="225"/>
      <c r="KIV2330" s="225"/>
      <c r="KIW2330" s="225"/>
      <c r="KIX2330" s="225"/>
      <c r="KIY2330" s="225"/>
      <c r="KIZ2330" s="225"/>
      <c r="KJA2330" s="225"/>
      <c r="KJB2330" s="225"/>
      <c r="KJC2330" s="225"/>
      <c r="KJD2330" s="225"/>
      <c r="KJE2330" s="225"/>
      <c r="KJF2330" s="225"/>
      <c r="KJG2330" s="225"/>
      <c r="KJH2330" s="225"/>
      <c r="KJI2330" s="225"/>
      <c r="KJJ2330" s="225"/>
      <c r="KJK2330" s="225"/>
      <c r="KJL2330" s="225"/>
      <c r="KJM2330" s="225"/>
      <c r="KJN2330" s="225"/>
      <c r="KJO2330" s="225"/>
      <c r="KJP2330" s="225"/>
      <c r="KJQ2330" s="225"/>
      <c r="KJR2330" s="225"/>
      <c r="KJS2330" s="225"/>
      <c r="KJT2330" s="225"/>
      <c r="KJU2330" s="225"/>
      <c r="KJV2330" s="225"/>
      <c r="KJW2330" s="225"/>
      <c r="KJX2330" s="225"/>
      <c r="KJY2330" s="225"/>
      <c r="KJZ2330" s="225"/>
      <c r="KKA2330" s="225"/>
      <c r="KKB2330" s="225"/>
      <c r="KKC2330" s="225"/>
      <c r="KKD2330" s="225"/>
      <c r="KKE2330" s="225"/>
      <c r="KKF2330" s="225"/>
      <c r="KKG2330" s="225"/>
      <c r="KKH2330" s="225"/>
      <c r="KKI2330" s="225"/>
      <c r="KKJ2330" s="225"/>
      <c r="KKK2330" s="225"/>
      <c r="KKL2330" s="225"/>
      <c r="KKM2330" s="225"/>
      <c r="KKN2330" s="225"/>
      <c r="KKO2330" s="225"/>
      <c r="KKP2330" s="225"/>
      <c r="KKQ2330" s="225"/>
      <c r="KKR2330" s="225"/>
      <c r="KKS2330" s="225"/>
      <c r="KKT2330" s="225"/>
      <c r="KKU2330" s="225"/>
      <c r="KKV2330" s="225"/>
      <c r="KKW2330" s="225"/>
      <c r="KKX2330" s="225"/>
      <c r="KKY2330" s="225"/>
      <c r="KKZ2330" s="225"/>
      <c r="KLA2330" s="225"/>
      <c r="KLB2330" s="225"/>
      <c r="KLC2330" s="225"/>
      <c r="KLD2330" s="225"/>
      <c r="KLE2330" s="225"/>
      <c r="KLF2330" s="225"/>
      <c r="KLG2330" s="225"/>
      <c r="KLH2330" s="225"/>
      <c r="KLI2330" s="225"/>
      <c r="KLJ2330" s="225"/>
      <c r="KLK2330" s="225"/>
      <c r="KLL2330" s="225"/>
      <c r="KLM2330" s="225"/>
      <c r="KLN2330" s="225"/>
      <c r="KLO2330" s="225"/>
      <c r="KLP2330" s="225"/>
      <c r="KLQ2330" s="225"/>
      <c r="KLR2330" s="225"/>
      <c r="KLS2330" s="225"/>
      <c r="KLT2330" s="225"/>
      <c r="KLU2330" s="225"/>
      <c r="KLV2330" s="225"/>
      <c r="KLW2330" s="225"/>
      <c r="KLX2330" s="225"/>
      <c r="KLY2330" s="225"/>
      <c r="KLZ2330" s="225"/>
      <c r="KMA2330" s="225"/>
      <c r="KMB2330" s="225"/>
      <c r="KMC2330" s="225"/>
      <c r="KMD2330" s="225"/>
      <c r="KME2330" s="225"/>
      <c r="KMF2330" s="225"/>
      <c r="KMG2330" s="225"/>
      <c r="KMH2330" s="225"/>
      <c r="KMI2330" s="225"/>
      <c r="KMJ2330" s="225"/>
      <c r="KMK2330" s="225"/>
      <c r="KML2330" s="225"/>
      <c r="KMM2330" s="225"/>
      <c r="KMN2330" s="225"/>
      <c r="KMO2330" s="225"/>
      <c r="KMP2330" s="225"/>
      <c r="KMQ2330" s="225"/>
      <c r="KMR2330" s="225"/>
      <c r="KMS2330" s="225"/>
      <c r="KMT2330" s="225"/>
      <c r="KMU2330" s="225"/>
      <c r="KMV2330" s="225"/>
      <c r="KMW2330" s="225"/>
      <c r="KMX2330" s="225"/>
      <c r="KMY2330" s="225"/>
      <c r="KMZ2330" s="225"/>
      <c r="KNA2330" s="225"/>
      <c r="KNB2330" s="225"/>
      <c r="KNC2330" s="225"/>
      <c r="KND2330" s="225"/>
      <c r="KNE2330" s="225"/>
      <c r="KNF2330" s="225"/>
      <c r="KNG2330" s="225"/>
      <c r="KNH2330" s="225"/>
      <c r="KNI2330" s="225"/>
      <c r="KNJ2330" s="225"/>
      <c r="KNK2330" s="225"/>
      <c r="KNL2330" s="225"/>
      <c r="KNM2330" s="225"/>
      <c r="KNN2330" s="225"/>
      <c r="KNO2330" s="225"/>
      <c r="KNP2330" s="225"/>
      <c r="KNQ2330" s="225"/>
      <c r="KNR2330" s="225"/>
      <c r="KNS2330" s="225"/>
      <c r="KNT2330" s="225"/>
      <c r="KNU2330" s="225"/>
      <c r="KNV2330" s="225"/>
      <c r="KNW2330" s="225"/>
      <c r="KNX2330" s="225"/>
      <c r="KNY2330" s="225"/>
      <c r="KNZ2330" s="225"/>
      <c r="KOA2330" s="225"/>
      <c r="KOB2330" s="225"/>
      <c r="KOC2330" s="225"/>
      <c r="KOD2330" s="225"/>
      <c r="KOE2330" s="225"/>
      <c r="KOF2330" s="225"/>
      <c r="KOG2330" s="225"/>
      <c r="KOH2330" s="225"/>
      <c r="KOI2330" s="225"/>
      <c r="KOJ2330" s="225"/>
      <c r="KOK2330" s="225"/>
      <c r="KOL2330" s="225"/>
      <c r="KOM2330" s="225"/>
      <c r="KON2330" s="225"/>
      <c r="KOO2330" s="225"/>
      <c r="KOP2330" s="225"/>
      <c r="KOQ2330" s="225"/>
      <c r="KOR2330" s="225"/>
      <c r="KOS2330" s="225"/>
      <c r="KOT2330" s="225"/>
      <c r="KOU2330" s="225"/>
      <c r="KOV2330" s="225"/>
      <c r="KOW2330" s="225"/>
      <c r="KOX2330" s="225"/>
      <c r="KOY2330" s="225"/>
      <c r="KOZ2330" s="225"/>
      <c r="KPA2330" s="225"/>
      <c r="KPB2330" s="225"/>
      <c r="KPC2330" s="225"/>
      <c r="KPD2330" s="225"/>
      <c r="KPE2330" s="225"/>
      <c r="KPF2330" s="225"/>
      <c r="KPG2330" s="225"/>
      <c r="KPH2330" s="225"/>
      <c r="KPI2330" s="225"/>
      <c r="KPJ2330" s="225"/>
      <c r="KPK2330" s="225"/>
      <c r="KPL2330" s="225"/>
      <c r="KPM2330" s="225"/>
      <c r="KPN2330" s="225"/>
      <c r="KPO2330" s="225"/>
      <c r="KPP2330" s="225"/>
      <c r="KPQ2330" s="225"/>
      <c r="KPR2330" s="225"/>
      <c r="KPS2330" s="225"/>
      <c r="KPT2330" s="225"/>
      <c r="KPU2330" s="225"/>
      <c r="KPV2330" s="225"/>
      <c r="KPW2330" s="225"/>
      <c r="KPX2330" s="225"/>
      <c r="KPY2330" s="225"/>
      <c r="KPZ2330" s="225"/>
      <c r="KQA2330" s="225"/>
      <c r="KQB2330" s="225"/>
      <c r="KQC2330" s="225"/>
      <c r="KQD2330" s="225"/>
      <c r="KQE2330" s="225"/>
      <c r="KQF2330" s="225"/>
      <c r="KQG2330" s="225"/>
      <c r="KQH2330" s="225"/>
      <c r="KQI2330" s="225"/>
      <c r="KQJ2330" s="225"/>
      <c r="KQK2330" s="225"/>
      <c r="KQL2330" s="225"/>
      <c r="KQM2330" s="225"/>
      <c r="KQN2330" s="225"/>
      <c r="KQO2330" s="225"/>
      <c r="KQP2330" s="225"/>
      <c r="KQQ2330" s="225"/>
      <c r="KQR2330" s="225"/>
      <c r="KQS2330" s="225"/>
      <c r="KQT2330" s="225"/>
      <c r="KQU2330" s="225"/>
      <c r="KQV2330" s="225"/>
      <c r="KQW2330" s="225"/>
      <c r="KQX2330" s="225"/>
      <c r="KQY2330" s="225"/>
      <c r="KQZ2330" s="225"/>
      <c r="KRA2330" s="225"/>
      <c r="KRB2330" s="225"/>
      <c r="KRC2330" s="225"/>
      <c r="KRD2330" s="225"/>
      <c r="KRE2330" s="225"/>
      <c r="KRF2330" s="225"/>
      <c r="KRG2330" s="225"/>
      <c r="KRH2330" s="225"/>
      <c r="KRI2330" s="225"/>
      <c r="KRJ2330" s="225"/>
      <c r="KRK2330" s="225"/>
      <c r="KRL2330" s="225"/>
      <c r="KRM2330" s="225"/>
      <c r="KRN2330" s="225"/>
      <c r="KRO2330" s="225"/>
      <c r="KRP2330" s="225"/>
      <c r="KRQ2330" s="225"/>
      <c r="KRR2330" s="225"/>
      <c r="KRS2330" s="225"/>
      <c r="KRT2330" s="225"/>
      <c r="KRU2330" s="225"/>
      <c r="KRV2330" s="225"/>
      <c r="KRW2330" s="225"/>
      <c r="KRX2330" s="225"/>
      <c r="KRY2330" s="225"/>
      <c r="KRZ2330" s="225"/>
      <c r="KSA2330" s="225"/>
      <c r="KSB2330" s="225"/>
      <c r="KSC2330" s="225"/>
      <c r="KSD2330" s="225"/>
      <c r="KSE2330" s="225"/>
      <c r="KSF2330" s="225"/>
      <c r="KSG2330" s="225"/>
      <c r="KSH2330" s="225"/>
      <c r="KSI2330" s="225"/>
      <c r="KSJ2330" s="225"/>
      <c r="KSK2330" s="225"/>
      <c r="KSL2330" s="225"/>
      <c r="KSM2330" s="225"/>
      <c r="KSN2330" s="225"/>
      <c r="KSO2330" s="225"/>
      <c r="KSP2330" s="225"/>
      <c r="KSQ2330" s="225"/>
      <c r="KSR2330" s="225"/>
      <c r="KSS2330" s="225"/>
      <c r="KST2330" s="225"/>
      <c r="KSU2330" s="225"/>
      <c r="KSV2330" s="225"/>
      <c r="KSW2330" s="225"/>
      <c r="KSX2330" s="225"/>
      <c r="KSY2330" s="225"/>
      <c r="KSZ2330" s="225"/>
      <c r="KTA2330" s="225"/>
      <c r="KTB2330" s="225"/>
      <c r="KTC2330" s="225"/>
      <c r="KTD2330" s="225"/>
      <c r="KTE2330" s="225"/>
      <c r="KTF2330" s="225"/>
      <c r="KTG2330" s="225"/>
      <c r="KTH2330" s="225"/>
      <c r="KTI2330" s="225"/>
      <c r="KTJ2330" s="225"/>
      <c r="KTK2330" s="225"/>
      <c r="KTL2330" s="225"/>
      <c r="KTM2330" s="225"/>
      <c r="KTN2330" s="225"/>
      <c r="KTO2330" s="225"/>
      <c r="KTP2330" s="225"/>
      <c r="KTQ2330" s="225"/>
      <c r="KTR2330" s="225"/>
      <c r="KTS2330" s="225"/>
      <c r="KTT2330" s="225"/>
      <c r="KTU2330" s="225"/>
      <c r="KTV2330" s="225"/>
      <c r="KTW2330" s="225"/>
      <c r="KTX2330" s="225"/>
      <c r="KTY2330" s="225"/>
      <c r="KTZ2330" s="225"/>
      <c r="KUA2330" s="225"/>
      <c r="KUB2330" s="225"/>
      <c r="KUC2330" s="225"/>
      <c r="KUD2330" s="225"/>
      <c r="KUE2330" s="225"/>
      <c r="KUF2330" s="225"/>
      <c r="KUG2330" s="225"/>
      <c r="KUH2330" s="225"/>
      <c r="KUI2330" s="225"/>
      <c r="KUJ2330" s="225"/>
      <c r="KUK2330" s="225"/>
      <c r="KUL2330" s="225"/>
      <c r="KUM2330" s="225"/>
      <c r="KUN2330" s="225"/>
      <c r="KUO2330" s="225"/>
      <c r="KUP2330" s="225"/>
      <c r="KUQ2330" s="225"/>
      <c r="KUR2330" s="225"/>
      <c r="KUS2330" s="225"/>
      <c r="KUT2330" s="225"/>
      <c r="KUU2330" s="225"/>
      <c r="KUV2330" s="225"/>
      <c r="KUW2330" s="225"/>
      <c r="KUX2330" s="225"/>
      <c r="KUY2330" s="225"/>
      <c r="KUZ2330" s="225"/>
      <c r="KVA2330" s="225"/>
      <c r="KVB2330" s="225"/>
      <c r="KVC2330" s="225"/>
      <c r="KVD2330" s="225"/>
      <c r="KVE2330" s="225"/>
      <c r="KVF2330" s="225"/>
      <c r="KVG2330" s="225"/>
      <c r="KVH2330" s="225"/>
      <c r="KVI2330" s="225"/>
      <c r="KVJ2330" s="225"/>
      <c r="KVK2330" s="225"/>
      <c r="KVL2330" s="225"/>
      <c r="KVM2330" s="225"/>
      <c r="KVN2330" s="225"/>
      <c r="KVO2330" s="225"/>
      <c r="KVP2330" s="225"/>
      <c r="KVQ2330" s="225"/>
      <c r="KVR2330" s="225"/>
      <c r="KVS2330" s="225"/>
      <c r="KVT2330" s="225"/>
      <c r="KVU2330" s="225"/>
      <c r="KVV2330" s="225"/>
      <c r="KVW2330" s="225"/>
      <c r="KVX2330" s="225"/>
      <c r="KVY2330" s="225"/>
      <c r="KVZ2330" s="225"/>
      <c r="KWA2330" s="225"/>
      <c r="KWB2330" s="225"/>
      <c r="KWC2330" s="225"/>
      <c r="KWD2330" s="225"/>
      <c r="KWE2330" s="225"/>
      <c r="KWF2330" s="225"/>
      <c r="KWG2330" s="225"/>
      <c r="KWH2330" s="225"/>
      <c r="KWI2330" s="225"/>
      <c r="KWJ2330" s="225"/>
      <c r="KWK2330" s="225"/>
      <c r="KWL2330" s="225"/>
      <c r="KWM2330" s="225"/>
      <c r="KWN2330" s="225"/>
      <c r="KWO2330" s="225"/>
      <c r="KWP2330" s="225"/>
      <c r="KWQ2330" s="225"/>
      <c r="KWR2330" s="225"/>
      <c r="KWS2330" s="225"/>
      <c r="KWT2330" s="225"/>
      <c r="KWU2330" s="225"/>
      <c r="KWV2330" s="225"/>
      <c r="KWW2330" s="225"/>
      <c r="KWX2330" s="225"/>
      <c r="KWY2330" s="225"/>
      <c r="KWZ2330" s="225"/>
      <c r="KXA2330" s="225"/>
      <c r="KXB2330" s="225"/>
      <c r="KXC2330" s="225"/>
      <c r="KXD2330" s="225"/>
      <c r="KXE2330" s="225"/>
      <c r="KXF2330" s="225"/>
      <c r="KXG2330" s="225"/>
      <c r="KXH2330" s="225"/>
      <c r="KXI2330" s="225"/>
      <c r="KXJ2330" s="225"/>
      <c r="KXK2330" s="225"/>
      <c r="KXL2330" s="225"/>
      <c r="KXM2330" s="225"/>
      <c r="KXN2330" s="225"/>
      <c r="KXO2330" s="225"/>
      <c r="KXP2330" s="225"/>
      <c r="KXQ2330" s="225"/>
      <c r="KXR2330" s="225"/>
      <c r="KXS2330" s="225"/>
      <c r="KXT2330" s="225"/>
      <c r="KXU2330" s="225"/>
      <c r="KXV2330" s="225"/>
      <c r="KXW2330" s="225"/>
      <c r="KXX2330" s="225"/>
      <c r="KXY2330" s="225"/>
      <c r="KXZ2330" s="225"/>
      <c r="KYA2330" s="225"/>
      <c r="KYB2330" s="225"/>
      <c r="KYC2330" s="225"/>
      <c r="KYD2330" s="225"/>
      <c r="KYE2330" s="225"/>
      <c r="KYF2330" s="225"/>
      <c r="KYG2330" s="225"/>
      <c r="KYH2330" s="225"/>
      <c r="KYI2330" s="225"/>
      <c r="KYJ2330" s="225"/>
      <c r="KYK2330" s="225"/>
      <c r="KYL2330" s="225"/>
      <c r="KYM2330" s="225"/>
      <c r="KYN2330" s="225"/>
      <c r="KYO2330" s="225"/>
      <c r="KYP2330" s="225"/>
      <c r="KYQ2330" s="225"/>
      <c r="KYR2330" s="225"/>
      <c r="KYS2330" s="225"/>
      <c r="KYT2330" s="225"/>
      <c r="KYU2330" s="225"/>
      <c r="KYV2330" s="225"/>
      <c r="KYW2330" s="225"/>
      <c r="KYX2330" s="225"/>
      <c r="KYY2330" s="225"/>
      <c r="KYZ2330" s="225"/>
      <c r="KZA2330" s="225"/>
      <c r="KZB2330" s="225"/>
      <c r="KZC2330" s="225"/>
      <c r="KZD2330" s="225"/>
      <c r="KZE2330" s="225"/>
      <c r="KZF2330" s="225"/>
      <c r="KZG2330" s="225"/>
      <c r="KZH2330" s="225"/>
      <c r="KZI2330" s="225"/>
      <c r="KZJ2330" s="225"/>
      <c r="KZK2330" s="225"/>
      <c r="KZL2330" s="225"/>
      <c r="KZM2330" s="225"/>
      <c r="KZN2330" s="225"/>
      <c r="KZO2330" s="225"/>
      <c r="KZP2330" s="225"/>
      <c r="KZQ2330" s="225"/>
      <c r="KZR2330" s="225"/>
      <c r="KZS2330" s="225"/>
      <c r="KZT2330" s="225"/>
      <c r="KZU2330" s="225"/>
      <c r="KZV2330" s="225"/>
      <c r="KZW2330" s="225"/>
      <c r="KZX2330" s="225"/>
      <c r="KZY2330" s="225"/>
      <c r="KZZ2330" s="225"/>
      <c r="LAA2330" s="225"/>
      <c r="LAB2330" s="225"/>
      <c r="LAC2330" s="225"/>
      <c r="LAD2330" s="225"/>
      <c r="LAE2330" s="225"/>
      <c r="LAF2330" s="225"/>
      <c r="LAG2330" s="225"/>
      <c r="LAH2330" s="225"/>
      <c r="LAI2330" s="225"/>
      <c r="LAJ2330" s="225"/>
      <c r="LAK2330" s="225"/>
      <c r="LAL2330" s="225"/>
      <c r="LAM2330" s="225"/>
      <c r="LAN2330" s="225"/>
      <c r="LAO2330" s="225"/>
      <c r="LAP2330" s="225"/>
      <c r="LAQ2330" s="225"/>
      <c r="LAR2330" s="225"/>
      <c r="LAS2330" s="225"/>
      <c r="LAT2330" s="225"/>
      <c r="LAU2330" s="225"/>
      <c r="LAV2330" s="225"/>
      <c r="LAW2330" s="225"/>
      <c r="LAX2330" s="225"/>
      <c r="LAY2330" s="225"/>
      <c r="LAZ2330" s="225"/>
      <c r="LBA2330" s="225"/>
      <c r="LBB2330" s="225"/>
      <c r="LBC2330" s="225"/>
      <c r="LBD2330" s="225"/>
      <c r="LBE2330" s="225"/>
      <c r="LBF2330" s="225"/>
      <c r="LBG2330" s="225"/>
      <c r="LBH2330" s="225"/>
      <c r="LBI2330" s="225"/>
      <c r="LBJ2330" s="225"/>
      <c r="LBK2330" s="225"/>
      <c r="LBL2330" s="225"/>
      <c r="LBM2330" s="225"/>
      <c r="LBN2330" s="225"/>
      <c r="LBO2330" s="225"/>
      <c r="LBP2330" s="225"/>
      <c r="LBQ2330" s="225"/>
      <c r="LBR2330" s="225"/>
      <c r="LBS2330" s="225"/>
      <c r="LBT2330" s="225"/>
      <c r="LBU2330" s="225"/>
      <c r="LBV2330" s="225"/>
      <c r="LBW2330" s="225"/>
      <c r="LBX2330" s="225"/>
      <c r="LBY2330" s="225"/>
      <c r="LBZ2330" s="225"/>
      <c r="LCA2330" s="225"/>
      <c r="LCB2330" s="225"/>
      <c r="LCC2330" s="225"/>
      <c r="LCD2330" s="225"/>
      <c r="LCE2330" s="225"/>
      <c r="LCF2330" s="225"/>
      <c r="LCG2330" s="225"/>
      <c r="LCH2330" s="225"/>
      <c r="LCI2330" s="225"/>
      <c r="LCJ2330" s="225"/>
      <c r="LCK2330" s="225"/>
      <c r="LCL2330" s="225"/>
      <c r="LCM2330" s="225"/>
      <c r="LCN2330" s="225"/>
      <c r="LCO2330" s="225"/>
      <c r="LCP2330" s="225"/>
      <c r="LCQ2330" s="225"/>
      <c r="LCR2330" s="225"/>
      <c r="LCS2330" s="225"/>
      <c r="LCT2330" s="225"/>
      <c r="LCU2330" s="225"/>
      <c r="LCV2330" s="225"/>
      <c r="LCW2330" s="225"/>
      <c r="LCX2330" s="225"/>
      <c r="LCY2330" s="225"/>
      <c r="LCZ2330" s="225"/>
      <c r="LDA2330" s="225"/>
      <c r="LDB2330" s="225"/>
      <c r="LDC2330" s="225"/>
      <c r="LDD2330" s="225"/>
      <c r="LDE2330" s="225"/>
      <c r="LDF2330" s="225"/>
      <c r="LDG2330" s="225"/>
      <c r="LDH2330" s="225"/>
      <c r="LDI2330" s="225"/>
      <c r="LDJ2330" s="225"/>
      <c r="LDK2330" s="225"/>
      <c r="LDL2330" s="225"/>
      <c r="LDM2330" s="225"/>
      <c r="LDN2330" s="225"/>
      <c r="LDO2330" s="225"/>
      <c r="LDP2330" s="225"/>
      <c r="LDQ2330" s="225"/>
      <c r="LDR2330" s="225"/>
      <c r="LDS2330" s="225"/>
      <c r="LDT2330" s="225"/>
      <c r="LDU2330" s="225"/>
      <c r="LDV2330" s="225"/>
      <c r="LDW2330" s="225"/>
      <c r="LDX2330" s="225"/>
      <c r="LDY2330" s="225"/>
      <c r="LDZ2330" s="225"/>
      <c r="LEA2330" s="225"/>
      <c r="LEB2330" s="225"/>
      <c r="LEC2330" s="225"/>
      <c r="LED2330" s="225"/>
      <c r="LEE2330" s="225"/>
      <c r="LEF2330" s="225"/>
      <c r="LEG2330" s="225"/>
      <c r="LEH2330" s="225"/>
      <c r="LEI2330" s="225"/>
      <c r="LEJ2330" s="225"/>
      <c r="LEK2330" s="225"/>
      <c r="LEL2330" s="225"/>
      <c r="LEM2330" s="225"/>
      <c r="LEN2330" s="225"/>
      <c r="LEO2330" s="225"/>
      <c r="LEP2330" s="225"/>
      <c r="LEQ2330" s="225"/>
      <c r="LER2330" s="225"/>
      <c r="LES2330" s="225"/>
      <c r="LET2330" s="225"/>
      <c r="LEU2330" s="225"/>
      <c r="LEV2330" s="225"/>
      <c r="LEW2330" s="225"/>
      <c r="LEX2330" s="225"/>
      <c r="LEY2330" s="225"/>
      <c r="LEZ2330" s="225"/>
      <c r="LFA2330" s="225"/>
      <c r="LFB2330" s="225"/>
      <c r="LFC2330" s="225"/>
      <c r="LFD2330" s="225"/>
      <c r="LFE2330" s="225"/>
      <c r="LFF2330" s="225"/>
      <c r="LFG2330" s="225"/>
      <c r="LFH2330" s="225"/>
      <c r="LFI2330" s="225"/>
      <c r="LFJ2330" s="225"/>
      <c r="LFK2330" s="225"/>
      <c r="LFL2330" s="225"/>
      <c r="LFM2330" s="225"/>
      <c r="LFN2330" s="225"/>
      <c r="LFO2330" s="225"/>
      <c r="LFP2330" s="225"/>
      <c r="LFQ2330" s="225"/>
      <c r="LFR2330" s="225"/>
      <c r="LFS2330" s="225"/>
      <c r="LFT2330" s="225"/>
      <c r="LFU2330" s="225"/>
      <c r="LFV2330" s="225"/>
      <c r="LFW2330" s="225"/>
      <c r="LFX2330" s="225"/>
      <c r="LFY2330" s="225"/>
      <c r="LFZ2330" s="225"/>
      <c r="LGA2330" s="225"/>
      <c r="LGB2330" s="225"/>
      <c r="LGC2330" s="225"/>
      <c r="LGD2330" s="225"/>
      <c r="LGE2330" s="225"/>
      <c r="LGF2330" s="225"/>
      <c r="LGG2330" s="225"/>
      <c r="LGH2330" s="225"/>
      <c r="LGI2330" s="225"/>
      <c r="LGJ2330" s="225"/>
      <c r="LGK2330" s="225"/>
      <c r="LGL2330" s="225"/>
      <c r="LGM2330" s="225"/>
      <c r="LGN2330" s="225"/>
      <c r="LGO2330" s="225"/>
      <c r="LGP2330" s="225"/>
      <c r="LGQ2330" s="225"/>
      <c r="LGR2330" s="225"/>
      <c r="LGS2330" s="225"/>
      <c r="LGT2330" s="225"/>
      <c r="LGU2330" s="225"/>
      <c r="LGV2330" s="225"/>
      <c r="LGW2330" s="225"/>
      <c r="LGX2330" s="225"/>
      <c r="LGY2330" s="225"/>
      <c r="LGZ2330" s="225"/>
      <c r="LHA2330" s="225"/>
      <c r="LHB2330" s="225"/>
      <c r="LHC2330" s="225"/>
      <c r="LHD2330" s="225"/>
      <c r="LHE2330" s="225"/>
      <c r="LHF2330" s="225"/>
      <c r="LHG2330" s="225"/>
      <c r="LHH2330" s="225"/>
      <c r="LHI2330" s="225"/>
      <c r="LHJ2330" s="225"/>
      <c r="LHK2330" s="225"/>
      <c r="LHL2330" s="225"/>
      <c r="LHM2330" s="225"/>
      <c r="LHN2330" s="225"/>
      <c r="LHO2330" s="225"/>
      <c r="LHP2330" s="225"/>
      <c r="LHQ2330" s="225"/>
      <c r="LHR2330" s="225"/>
      <c r="LHS2330" s="225"/>
      <c r="LHT2330" s="225"/>
      <c r="LHU2330" s="225"/>
      <c r="LHV2330" s="225"/>
      <c r="LHW2330" s="225"/>
      <c r="LHX2330" s="225"/>
      <c r="LHY2330" s="225"/>
      <c r="LHZ2330" s="225"/>
      <c r="LIA2330" s="225"/>
      <c r="LIB2330" s="225"/>
      <c r="LIC2330" s="225"/>
      <c r="LID2330" s="225"/>
      <c r="LIE2330" s="225"/>
      <c r="LIF2330" s="225"/>
      <c r="LIG2330" s="225"/>
      <c r="LIH2330" s="225"/>
      <c r="LII2330" s="225"/>
      <c r="LIJ2330" s="225"/>
      <c r="LIK2330" s="225"/>
      <c r="LIL2330" s="225"/>
      <c r="LIM2330" s="225"/>
      <c r="LIN2330" s="225"/>
      <c r="LIO2330" s="225"/>
      <c r="LIP2330" s="225"/>
      <c r="LIQ2330" s="225"/>
      <c r="LIR2330" s="225"/>
      <c r="LIS2330" s="225"/>
      <c r="LIT2330" s="225"/>
      <c r="LIU2330" s="225"/>
      <c r="LIV2330" s="225"/>
      <c r="LIW2330" s="225"/>
      <c r="LIX2330" s="225"/>
      <c r="LIY2330" s="225"/>
      <c r="LIZ2330" s="225"/>
      <c r="LJA2330" s="225"/>
      <c r="LJB2330" s="225"/>
      <c r="LJC2330" s="225"/>
      <c r="LJD2330" s="225"/>
      <c r="LJE2330" s="225"/>
      <c r="LJF2330" s="225"/>
      <c r="LJG2330" s="225"/>
      <c r="LJH2330" s="225"/>
      <c r="LJI2330" s="225"/>
      <c r="LJJ2330" s="225"/>
      <c r="LJK2330" s="225"/>
      <c r="LJL2330" s="225"/>
      <c r="LJM2330" s="225"/>
      <c r="LJN2330" s="225"/>
      <c r="LJO2330" s="225"/>
      <c r="LJP2330" s="225"/>
      <c r="LJQ2330" s="225"/>
      <c r="LJR2330" s="225"/>
      <c r="LJS2330" s="225"/>
      <c r="LJT2330" s="225"/>
      <c r="LJU2330" s="225"/>
      <c r="LJV2330" s="225"/>
      <c r="LJW2330" s="225"/>
      <c r="LJX2330" s="225"/>
      <c r="LJY2330" s="225"/>
      <c r="LJZ2330" s="225"/>
      <c r="LKA2330" s="225"/>
      <c r="LKB2330" s="225"/>
      <c r="LKC2330" s="225"/>
      <c r="LKD2330" s="225"/>
      <c r="LKE2330" s="225"/>
      <c r="LKF2330" s="225"/>
      <c r="LKG2330" s="225"/>
      <c r="LKH2330" s="225"/>
      <c r="LKI2330" s="225"/>
      <c r="LKJ2330" s="225"/>
      <c r="LKK2330" s="225"/>
      <c r="LKL2330" s="225"/>
      <c r="LKM2330" s="225"/>
      <c r="LKN2330" s="225"/>
      <c r="LKO2330" s="225"/>
      <c r="LKP2330" s="225"/>
      <c r="LKQ2330" s="225"/>
      <c r="LKR2330" s="225"/>
      <c r="LKS2330" s="225"/>
      <c r="LKT2330" s="225"/>
      <c r="LKU2330" s="225"/>
      <c r="LKV2330" s="225"/>
      <c r="LKW2330" s="225"/>
      <c r="LKX2330" s="225"/>
      <c r="LKY2330" s="225"/>
      <c r="LKZ2330" s="225"/>
      <c r="LLA2330" s="225"/>
      <c r="LLB2330" s="225"/>
      <c r="LLC2330" s="225"/>
      <c r="LLD2330" s="225"/>
      <c r="LLE2330" s="225"/>
      <c r="LLF2330" s="225"/>
      <c r="LLG2330" s="225"/>
      <c r="LLH2330" s="225"/>
      <c r="LLI2330" s="225"/>
      <c r="LLJ2330" s="225"/>
      <c r="LLK2330" s="225"/>
      <c r="LLL2330" s="225"/>
      <c r="LLM2330" s="225"/>
      <c r="LLN2330" s="225"/>
      <c r="LLO2330" s="225"/>
      <c r="LLP2330" s="225"/>
      <c r="LLQ2330" s="225"/>
      <c r="LLR2330" s="225"/>
      <c r="LLS2330" s="225"/>
      <c r="LLT2330" s="225"/>
      <c r="LLU2330" s="225"/>
      <c r="LLV2330" s="225"/>
      <c r="LLW2330" s="225"/>
      <c r="LLX2330" s="225"/>
      <c r="LLY2330" s="225"/>
      <c r="LLZ2330" s="225"/>
      <c r="LMA2330" s="225"/>
      <c r="LMB2330" s="225"/>
      <c r="LMC2330" s="225"/>
      <c r="LMD2330" s="225"/>
      <c r="LME2330" s="225"/>
      <c r="LMF2330" s="225"/>
      <c r="LMG2330" s="225"/>
      <c r="LMH2330" s="225"/>
      <c r="LMI2330" s="225"/>
      <c r="LMJ2330" s="225"/>
      <c r="LMK2330" s="225"/>
      <c r="LML2330" s="225"/>
      <c r="LMM2330" s="225"/>
      <c r="LMN2330" s="225"/>
      <c r="LMO2330" s="225"/>
      <c r="LMP2330" s="225"/>
      <c r="LMQ2330" s="225"/>
      <c r="LMR2330" s="225"/>
      <c r="LMS2330" s="225"/>
      <c r="LMT2330" s="225"/>
      <c r="LMU2330" s="225"/>
      <c r="LMV2330" s="225"/>
      <c r="LMW2330" s="225"/>
      <c r="LMX2330" s="225"/>
      <c r="LMY2330" s="225"/>
      <c r="LMZ2330" s="225"/>
      <c r="LNA2330" s="225"/>
      <c r="LNB2330" s="225"/>
      <c r="LNC2330" s="225"/>
      <c r="LND2330" s="225"/>
      <c r="LNE2330" s="225"/>
      <c r="LNF2330" s="225"/>
      <c r="LNG2330" s="225"/>
      <c r="LNH2330" s="225"/>
      <c r="LNI2330" s="225"/>
      <c r="LNJ2330" s="225"/>
      <c r="LNK2330" s="225"/>
      <c r="LNL2330" s="225"/>
      <c r="LNM2330" s="225"/>
      <c r="LNN2330" s="225"/>
      <c r="LNO2330" s="225"/>
      <c r="LNP2330" s="225"/>
      <c r="LNQ2330" s="225"/>
      <c r="LNR2330" s="225"/>
      <c r="LNS2330" s="225"/>
      <c r="LNT2330" s="225"/>
      <c r="LNU2330" s="225"/>
      <c r="LNV2330" s="225"/>
      <c r="LNW2330" s="225"/>
      <c r="LNX2330" s="225"/>
      <c r="LNY2330" s="225"/>
      <c r="LNZ2330" s="225"/>
      <c r="LOA2330" s="225"/>
      <c r="LOB2330" s="225"/>
      <c r="LOC2330" s="225"/>
      <c r="LOD2330" s="225"/>
      <c r="LOE2330" s="225"/>
      <c r="LOF2330" s="225"/>
      <c r="LOG2330" s="225"/>
      <c r="LOH2330" s="225"/>
      <c r="LOI2330" s="225"/>
      <c r="LOJ2330" s="225"/>
      <c r="LOK2330" s="225"/>
      <c r="LOL2330" s="225"/>
      <c r="LOM2330" s="225"/>
      <c r="LON2330" s="225"/>
      <c r="LOO2330" s="225"/>
      <c r="LOP2330" s="225"/>
      <c r="LOQ2330" s="225"/>
      <c r="LOR2330" s="225"/>
      <c r="LOS2330" s="225"/>
      <c r="LOT2330" s="225"/>
      <c r="LOU2330" s="225"/>
      <c r="LOV2330" s="225"/>
      <c r="LOW2330" s="225"/>
      <c r="LOX2330" s="225"/>
      <c r="LOY2330" s="225"/>
      <c r="LOZ2330" s="225"/>
      <c r="LPA2330" s="225"/>
      <c r="LPB2330" s="225"/>
      <c r="LPC2330" s="225"/>
      <c r="LPD2330" s="225"/>
      <c r="LPE2330" s="225"/>
      <c r="LPF2330" s="225"/>
      <c r="LPG2330" s="225"/>
      <c r="LPH2330" s="225"/>
      <c r="LPI2330" s="225"/>
      <c r="LPJ2330" s="225"/>
      <c r="LPK2330" s="225"/>
      <c r="LPL2330" s="225"/>
      <c r="LPM2330" s="225"/>
      <c r="LPN2330" s="225"/>
      <c r="LPO2330" s="225"/>
      <c r="LPP2330" s="225"/>
      <c r="LPQ2330" s="225"/>
      <c r="LPR2330" s="225"/>
      <c r="LPS2330" s="225"/>
      <c r="LPT2330" s="225"/>
      <c r="LPU2330" s="225"/>
      <c r="LPV2330" s="225"/>
      <c r="LPW2330" s="225"/>
      <c r="LPX2330" s="225"/>
      <c r="LPY2330" s="225"/>
      <c r="LPZ2330" s="225"/>
      <c r="LQA2330" s="225"/>
      <c r="LQB2330" s="225"/>
      <c r="LQC2330" s="225"/>
      <c r="LQD2330" s="225"/>
      <c r="LQE2330" s="225"/>
      <c r="LQF2330" s="225"/>
      <c r="LQG2330" s="225"/>
      <c r="LQH2330" s="225"/>
      <c r="LQI2330" s="225"/>
      <c r="LQJ2330" s="225"/>
      <c r="LQK2330" s="225"/>
      <c r="LQL2330" s="225"/>
      <c r="LQM2330" s="225"/>
      <c r="LQN2330" s="225"/>
      <c r="LQO2330" s="225"/>
      <c r="LQP2330" s="225"/>
      <c r="LQQ2330" s="225"/>
      <c r="LQR2330" s="225"/>
      <c r="LQS2330" s="225"/>
      <c r="LQT2330" s="225"/>
      <c r="LQU2330" s="225"/>
      <c r="LQV2330" s="225"/>
      <c r="LQW2330" s="225"/>
      <c r="LQX2330" s="225"/>
      <c r="LQY2330" s="225"/>
      <c r="LQZ2330" s="225"/>
      <c r="LRA2330" s="225"/>
      <c r="LRB2330" s="225"/>
      <c r="LRC2330" s="225"/>
      <c r="LRD2330" s="225"/>
      <c r="LRE2330" s="225"/>
      <c r="LRF2330" s="225"/>
      <c r="LRG2330" s="225"/>
      <c r="LRH2330" s="225"/>
      <c r="LRI2330" s="225"/>
      <c r="LRJ2330" s="225"/>
      <c r="LRK2330" s="225"/>
      <c r="LRL2330" s="225"/>
      <c r="LRM2330" s="225"/>
      <c r="LRN2330" s="225"/>
      <c r="LRO2330" s="225"/>
      <c r="LRP2330" s="225"/>
      <c r="LRQ2330" s="225"/>
      <c r="LRR2330" s="225"/>
      <c r="LRS2330" s="225"/>
      <c r="LRT2330" s="225"/>
      <c r="LRU2330" s="225"/>
      <c r="LRV2330" s="225"/>
      <c r="LRW2330" s="225"/>
      <c r="LRX2330" s="225"/>
      <c r="LRY2330" s="225"/>
      <c r="LRZ2330" s="225"/>
      <c r="LSA2330" s="225"/>
      <c r="LSB2330" s="225"/>
      <c r="LSC2330" s="225"/>
      <c r="LSD2330" s="225"/>
      <c r="LSE2330" s="225"/>
      <c r="LSF2330" s="225"/>
      <c r="LSG2330" s="225"/>
      <c r="LSH2330" s="225"/>
      <c r="LSI2330" s="225"/>
      <c r="LSJ2330" s="225"/>
      <c r="LSK2330" s="225"/>
      <c r="LSL2330" s="225"/>
      <c r="LSM2330" s="225"/>
      <c r="LSN2330" s="225"/>
      <c r="LSO2330" s="225"/>
      <c r="LSP2330" s="225"/>
      <c r="LSQ2330" s="225"/>
      <c r="LSR2330" s="225"/>
      <c r="LSS2330" s="225"/>
      <c r="LST2330" s="225"/>
      <c r="LSU2330" s="225"/>
      <c r="LSV2330" s="225"/>
      <c r="LSW2330" s="225"/>
      <c r="LSX2330" s="225"/>
      <c r="LSY2330" s="225"/>
      <c r="LSZ2330" s="225"/>
      <c r="LTA2330" s="225"/>
      <c r="LTB2330" s="225"/>
      <c r="LTC2330" s="225"/>
      <c r="LTD2330" s="225"/>
      <c r="LTE2330" s="225"/>
      <c r="LTF2330" s="225"/>
      <c r="LTG2330" s="225"/>
      <c r="LTH2330" s="225"/>
      <c r="LTI2330" s="225"/>
      <c r="LTJ2330" s="225"/>
      <c r="LTK2330" s="225"/>
      <c r="LTL2330" s="225"/>
      <c r="LTM2330" s="225"/>
      <c r="LTN2330" s="225"/>
      <c r="LTO2330" s="225"/>
      <c r="LTP2330" s="225"/>
      <c r="LTQ2330" s="225"/>
      <c r="LTR2330" s="225"/>
      <c r="LTS2330" s="225"/>
      <c r="LTT2330" s="225"/>
      <c r="LTU2330" s="225"/>
      <c r="LTV2330" s="225"/>
      <c r="LTW2330" s="225"/>
      <c r="LTX2330" s="225"/>
      <c r="LTY2330" s="225"/>
      <c r="LTZ2330" s="225"/>
      <c r="LUA2330" s="225"/>
      <c r="LUB2330" s="225"/>
      <c r="LUC2330" s="225"/>
      <c r="LUD2330" s="225"/>
      <c r="LUE2330" s="225"/>
      <c r="LUF2330" s="225"/>
      <c r="LUG2330" s="225"/>
      <c r="LUH2330" s="225"/>
      <c r="LUI2330" s="225"/>
      <c r="LUJ2330" s="225"/>
      <c r="LUK2330" s="225"/>
      <c r="LUL2330" s="225"/>
      <c r="LUM2330" s="225"/>
      <c r="LUN2330" s="225"/>
      <c r="LUO2330" s="225"/>
      <c r="LUP2330" s="225"/>
      <c r="LUQ2330" s="225"/>
      <c r="LUR2330" s="225"/>
      <c r="LUS2330" s="225"/>
      <c r="LUT2330" s="225"/>
      <c r="LUU2330" s="225"/>
      <c r="LUV2330" s="225"/>
      <c r="LUW2330" s="225"/>
      <c r="LUX2330" s="225"/>
      <c r="LUY2330" s="225"/>
      <c r="LUZ2330" s="225"/>
      <c r="LVA2330" s="225"/>
      <c r="LVB2330" s="225"/>
      <c r="LVC2330" s="225"/>
      <c r="LVD2330" s="225"/>
      <c r="LVE2330" s="225"/>
      <c r="LVF2330" s="225"/>
      <c r="LVG2330" s="225"/>
      <c r="LVH2330" s="225"/>
      <c r="LVI2330" s="225"/>
      <c r="LVJ2330" s="225"/>
      <c r="LVK2330" s="225"/>
      <c r="LVL2330" s="225"/>
      <c r="LVM2330" s="225"/>
      <c r="LVN2330" s="225"/>
      <c r="LVO2330" s="225"/>
      <c r="LVP2330" s="225"/>
      <c r="LVQ2330" s="225"/>
      <c r="LVR2330" s="225"/>
      <c r="LVS2330" s="225"/>
      <c r="LVT2330" s="225"/>
      <c r="LVU2330" s="225"/>
      <c r="LVV2330" s="225"/>
      <c r="LVW2330" s="225"/>
      <c r="LVX2330" s="225"/>
      <c r="LVY2330" s="225"/>
      <c r="LVZ2330" s="225"/>
      <c r="LWA2330" s="225"/>
      <c r="LWB2330" s="225"/>
      <c r="LWC2330" s="225"/>
      <c r="LWD2330" s="225"/>
      <c r="LWE2330" s="225"/>
      <c r="LWF2330" s="225"/>
      <c r="LWG2330" s="225"/>
      <c r="LWH2330" s="225"/>
      <c r="LWI2330" s="225"/>
      <c r="LWJ2330" s="225"/>
      <c r="LWK2330" s="225"/>
      <c r="LWL2330" s="225"/>
      <c r="LWM2330" s="225"/>
      <c r="LWN2330" s="225"/>
      <c r="LWO2330" s="225"/>
      <c r="LWP2330" s="225"/>
      <c r="LWQ2330" s="225"/>
      <c r="LWR2330" s="225"/>
      <c r="LWS2330" s="225"/>
      <c r="LWT2330" s="225"/>
      <c r="LWU2330" s="225"/>
      <c r="LWV2330" s="225"/>
      <c r="LWW2330" s="225"/>
      <c r="LWX2330" s="225"/>
      <c r="LWY2330" s="225"/>
      <c r="LWZ2330" s="225"/>
      <c r="LXA2330" s="225"/>
      <c r="LXB2330" s="225"/>
      <c r="LXC2330" s="225"/>
      <c r="LXD2330" s="225"/>
      <c r="LXE2330" s="225"/>
      <c r="LXF2330" s="225"/>
      <c r="LXG2330" s="225"/>
      <c r="LXH2330" s="225"/>
      <c r="LXI2330" s="225"/>
      <c r="LXJ2330" s="225"/>
      <c r="LXK2330" s="225"/>
      <c r="LXL2330" s="225"/>
      <c r="LXM2330" s="225"/>
      <c r="LXN2330" s="225"/>
      <c r="LXO2330" s="225"/>
      <c r="LXP2330" s="225"/>
      <c r="LXQ2330" s="225"/>
      <c r="LXR2330" s="225"/>
      <c r="LXS2330" s="225"/>
      <c r="LXT2330" s="225"/>
      <c r="LXU2330" s="225"/>
      <c r="LXV2330" s="225"/>
      <c r="LXW2330" s="225"/>
      <c r="LXX2330" s="225"/>
      <c r="LXY2330" s="225"/>
      <c r="LXZ2330" s="225"/>
      <c r="LYA2330" s="225"/>
      <c r="LYB2330" s="225"/>
      <c r="LYC2330" s="225"/>
      <c r="LYD2330" s="225"/>
      <c r="LYE2330" s="225"/>
      <c r="LYF2330" s="225"/>
      <c r="LYG2330" s="225"/>
      <c r="LYH2330" s="225"/>
      <c r="LYI2330" s="225"/>
      <c r="LYJ2330" s="225"/>
      <c r="LYK2330" s="225"/>
      <c r="LYL2330" s="225"/>
      <c r="LYM2330" s="225"/>
      <c r="LYN2330" s="225"/>
      <c r="LYO2330" s="225"/>
      <c r="LYP2330" s="225"/>
      <c r="LYQ2330" s="225"/>
      <c r="LYR2330" s="225"/>
      <c r="LYS2330" s="225"/>
      <c r="LYT2330" s="225"/>
      <c r="LYU2330" s="225"/>
      <c r="LYV2330" s="225"/>
      <c r="LYW2330" s="225"/>
      <c r="LYX2330" s="225"/>
      <c r="LYY2330" s="225"/>
      <c r="LYZ2330" s="225"/>
      <c r="LZA2330" s="225"/>
      <c r="LZB2330" s="225"/>
      <c r="LZC2330" s="225"/>
      <c r="LZD2330" s="225"/>
      <c r="LZE2330" s="225"/>
      <c r="LZF2330" s="225"/>
      <c r="LZG2330" s="225"/>
      <c r="LZH2330" s="225"/>
      <c r="LZI2330" s="225"/>
      <c r="LZJ2330" s="225"/>
      <c r="LZK2330" s="225"/>
      <c r="LZL2330" s="225"/>
      <c r="LZM2330" s="225"/>
      <c r="LZN2330" s="225"/>
      <c r="LZO2330" s="225"/>
      <c r="LZP2330" s="225"/>
      <c r="LZQ2330" s="225"/>
      <c r="LZR2330" s="225"/>
      <c r="LZS2330" s="225"/>
      <c r="LZT2330" s="225"/>
      <c r="LZU2330" s="225"/>
      <c r="LZV2330" s="225"/>
      <c r="LZW2330" s="225"/>
      <c r="LZX2330" s="225"/>
      <c r="LZY2330" s="225"/>
      <c r="LZZ2330" s="225"/>
      <c r="MAA2330" s="225"/>
      <c r="MAB2330" s="225"/>
      <c r="MAC2330" s="225"/>
      <c r="MAD2330" s="225"/>
      <c r="MAE2330" s="225"/>
      <c r="MAF2330" s="225"/>
      <c r="MAG2330" s="225"/>
      <c r="MAH2330" s="225"/>
      <c r="MAI2330" s="225"/>
      <c r="MAJ2330" s="225"/>
      <c r="MAK2330" s="225"/>
      <c r="MAL2330" s="225"/>
      <c r="MAM2330" s="225"/>
      <c r="MAN2330" s="225"/>
      <c r="MAO2330" s="225"/>
      <c r="MAP2330" s="225"/>
      <c r="MAQ2330" s="225"/>
      <c r="MAR2330" s="225"/>
      <c r="MAS2330" s="225"/>
      <c r="MAT2330" s="225"/>
      <c r="MAU2330" s="225"/>
      <c r="MAV2330" s="225"/>
      <c r="MAW2330" s="225"/>
      <c r="MAX2330" s="225"/>
      <c r="MAY2330" s="225"/>
      <c r="MAZ2330" s="225"/>
      <c r="MBA2330" s="225"/>
      <c r="MBB2330" s="225"/>
      <c r="MBC2330" s="225"/>
      <c r="MBD2330" s="225"/>
      <c r="MBE2330" s="225"/>
      <c r="MBF2330" s="225"/>
      <c r="MBG2330" s="225"/>
      <c r="MBH2330" s="225"/>
      <c r="MBI2330" s="225"/>
      <c r="MBJ2330" s="225"/>
      <c r="MBK2330" s="225"/>
      <c r="MBL2330" s="225"/>
      <c r="MBM2330" s="225"/>
      <c r="MBN2330" s="225"/>
      <c r="MBO2330" s="225"/>
      <c r="MBP2330" s="225"/>
      <c r="MBQ2330" s="225"/>
      <c r="MBR2330" s="225"/>
      <c r="MBS2330" s="225"/>
      <c r="MBT2330" s="225"/>
      <c r="MBU2330" s="225"/>
      <c r="MBV2330" s="225"/>
      <c r="MBW2330" s="225"/>
      <c r="MBX2330" s="225"/>
      <c r="MBY2330" s="225"/>
      <c r="MBZ2330" s="225"/>
      <c r="MCA2330" s="225"/>
      <c r="MCB2330" s="225"/>
      <c r="MCC2330" s="225"/>
      <c r="MCD2330" s="225"/>
      <c r="MCE2330" s="225"/>
      <c r="MCF2330" s="225"/>
      <c r="MCG2330" s="225"/>
      <c r="MCH2330" s="225"/>
      <c r="MCI2330" s="225"/>
      <c r="MCJ2330" s="225"/>
      <c r="MCK2330" s="225"/>
      <c r="MCL2330" s="225"/>
      <c r="MCM2330" s="225"/>
      <c r="MCN2330" s="225"/>
      <c r="MCO2330" s="225"/>
      <c r="MCP2330" s="225"/>
      <c r="MCQ2330" s="225"/>
      <c r="MCR2330" s="225"/>
      <c r="MCS2330" s="225"/>
      <c r="MCT2330" s="225"/>
      <c r="MCU2330" s="225"/>
      <c r="MCV2330" s="225"/>
      <c r="MCW2330" s="225"/>
      <c r="MCX2330" s="225"/>
      <c r="MCY2330" s="225"/>
      <c r="MCZ2330" s="225"/>
      <c r="MDA2330" s="225"/>
      <c r="MDB2330" s="225"/>
      <c r="MDC2330" s="225"/>
      <c r="MDD2330" s="225"/>
      <c r="MDE2330" s="225"/>
      <c r="MDF2330" s="225"/>
      <c r="MDG2330" s="225"/>
      <c r="MDH2330" s="225"/>
      <c r="MDI2330" s="225"/>
      <c r="MDJ2330" s="225"/>
      <c r="MDK2330" s="225"/>
      <c r="MDL2330" s="225"/>
      <c r="MDM2330" s="225"/>
      <c r="MDN2330" s="225"/>
      <c r="MDO2330" s="225"/>
      <c r="MDP2330" s="225"/>
      <c r="MDQ2330" s="225"/>
      <c r="MDR2330" s="225"/>
      <c r="MDS2330" s="225"/>
      <c r="MDT2330" s="225"/>
      <c r="MDU2330" s="225"/>
      <c r="MDV2330" s="225"/>
      <c r="MDW2330" s="225"/>
      <c r="MDX2330" s="225"/>
      <c r="MDY2330" s="225"/>
      <c r="MDZ2330" s="225"/>
      <c r="MEA2330" s="225"/>
      <c r="MEB2330" s="225"/>
      <c r="MEC2330" s="225"/>
      <c r="MED2330" s="225"/>
      <c r="MEE2330" s="225"/>
      <c r="MEF2330" s="225"/>
      <c r="MEG2330" s="225"/>
      <c r="MEH2330" s="225"/>
      <c r="MEI2330" s="225"/>
      <c r="MEJ2330" s="225"/>
      <c r="MEK2330" s="225"/>
      <c r="MEL2330" s="225"/>
      <c r="MEM2330" s="225"/>
      <c r="MEN2330" s="225"/>
      <c r="MEO2330" s="225"/>
      <c r="MEP2330" s="225"/>
      <c r="MEQ2330" s="225"/>
      <c r="MER2330" s="225"/>
      <c r="MES2330" s="225"/>
      <c r="MET2330" s="225"/>
      <c r="MEU2330" s="225"/>
      <c r="MEV2330" s="225"/>
      <c r="MEW2330" s="225"/>
      <c r="MEX2330" s="225"/>
      <c r="MEY2330" s="225"/>
      <c r="MEZ2330" s="225"/>
      <c r="MFA2330" s="225"/>
      <c r="MFB2330" s="225"/>
      <c r="MFC2330" s="225"/>
      <c r="MFD2330" s="225"/>
      <c r="MFE2330" s="225"/>
      <c r="MFF2330" s="225"/>
      <c r="MFG2330" s="225"/>
      <c r="MFH2330" s="225"/>
      <c r="MFI2330" s="225"/>
      <c r="MFJ2330" s="225"/>
      <c r="MFK2330" s="225"/>
      <c r="MFL2330" s="225"/>
      <c r="MFM2330" s="225"/>
      <c r="MFN2330" s="225"/>
      <c r="MFO2330" s="225"/>
      <c r="MFP2330" s="225"/>
      <c r="MFQ2330" s="225"/>
      <c r="MFR2330" s="225"/>
      <c r="MFS2330" s="225"/>
      <c r="MFT2330" s="225"/>
      <c r="MFU2330" s="225"/>
      <c r="MFV2330" s="225"/>
      <c r="MFW2330" s="225"/>
      <c r="MFX2330" s="225"/>
      <c r="MFY2330" s="225"/>
      <c r="MFZ2330" s="225"/>
      <c r="MGA2330" s="225"/>
      <c r="MGB2330" s="225"/>
      <c r="MGC2330" s="225"/>
      <c r="MGD2330" s="225"/>
      <c r="MGE2330" s="225"/>
      <c r="MGF2330" s="225"/>
      <c r="MGG2330" s="225"/>
      <c r="MGH2330" s="225"/>
      <c r="MGI2330" s="225"/>
      <c r="MGJ2330" s="225"/>
      <c r="MGK2330" s="225"/>
      <c r="MGL2330" s="225"/>
      <c r="MGM2330" s="225"/>
      <c r="MGN2330" s="225"/>
      <c r="MGO2330" s="225"/>
      <c r="MGP2330" s="225"/>
      <c r="MGQ2330" s="225"/>
      <c r="MGR2330" s="225"/>
      <c r="MGS2330" s="225"/>
      <c r="MGT2330" s="225"/>
      <c r="MGU2330" s="225"/>
      <c r="MGV2330" s="225"/>
      <c r="MGW2330" s="225"/>
      <c r="MGX2330" s="225"/>
      <c r="MGY2330" s="225"/>
      <c r="MGZ2330" s="225"/>
      <c r="MHA2330" s="225"/>
      <c r="MHB2330" s="225"/>
      <c r="MHC2330" s="225"/>
      <c r="MHD2330" s="225"/>
      <c r="MHE2330" s="225"/>
      <c r="MHF2330" s="225"/>
      <c r="MHG2330" s="225"/>
      <c r="MHH2330" s="225"/>
      <c r="MHI2330" s="225"/>
      <c r="MHJ2330" s="225"/>
      <c r="MHK2330" s="225"/>
      <c r="MHL2330" s="225"/>
      <c r="MHM2330" s="225"/>
      <c r="MHN2330" s="225"/>
      <c r="MHO2330" s="225"/>
      <c r="MHP2330" s="225"/>
      <c r="MHQ2330" s="225"/>
      <c r="MHR2330" s="225"/>
      <c r="MHS2330" s="225"/>
      <c r="MHT2330" s="225"/>
      <c r="MHU2330" s="225"/>
      <c r="MHV2330" s="225"/>
      <c r="MHW2330" s="225"/>
      <c r="MHX2330" s="225"/>
      <c r="MHY2330" s="225"/>
      <c r="MHZ2330" s="225"/>
      <c r="MIA2330" s="225"/>
      <c r="MIB2330" s="225"/>
      <c r="MIC2330" s="225"/>
      <c r="MID2330" s="225"/>
      <c r="MIE2330" s="225"/>
      <c r="MIF2330" s="225"/>
      <c r="MIG2330" s="225"/>
      <c r="MIH2330" s="225"/>
      <c r="MII2330" s="225"/>
      <c r="MIJ2330" s="225"/>
      <c r="MIK2330" s="225"/>
      <c r="MIL2330" s="225"/>
      <c r="MIM2330" s="225"/>
      <c r="MIN2330" s="225"/>
      <c r="MIO2330" s="225"/>
      <c r="MIP2330" s="225"/>
      <c r="MIQ2330" s="225"/>
      <c r="MIR2330" s="225"/>
      <c r="MIS2330" s="225"/>
      <c r="MIT2330" s="225"/>
      <c r="MIU2330" s="225"/>
      <c r="MIV2330" s="225"/>
      <c r="MIW2330" s="225"/>
      <c r="MIX2330" s="225"/>
      <c r="MIY2330" s="225"/>
      <c r="MIZ2330" s="225"/>
      <c r="MJA2330" s="225"/>
      <c r="MJB2330" s="225"/>
      <c r="MJC2330" s="225"/>
      <c r="MJD2330" s="225"/>
      <c r="MJE2330" s="225"/>
      <c r="MJF2330" s="225"/>
      <c r="MJG2330" s="225"/>
      <c r="MJH2330" s="225"/>
      <c r="MJI2330" s="225"/>
      <c r="MJJ2330" s="225"/>
      <c r="MJK2330" s="225"/>
      <c r="MJL2330" s="225"/>
      <c r="MJM2330" s="225"/>
      <c r="MJN2330" s="225"/>
      <c r="MJO2330" s="225"/>
      <c r="MJP2330" s="225"/>
      <c r="MJQ2330" s="225"/>
      <c r="MJR2330" s="225"/>
      <c r="MJS2330" s="225"/>
      <c r="MJT2330" s="225"/>
      <c r="MJU2330" s="225"/>
      <c r="MJV2330" s="225"/>
      <c r="MJW2330" s="225"/>
      <c r="MJX2330" s="225"/>
      <c r="MJY2330" s="225"/>
      <c r="MJZ2330" s="225"/>
      <c r="MKA2330" s="225"/>
      <c r="MKB2330" s="225"/>
      <c r="MKC2330" s="225"/>
      <c r="MKD2330" s="225"/>
      <c r="MKE2330" s="225"/>
      <c r="MKF2330" s="225"/>
      <c r="MKG2330" s="225"/>
      <c r="MKH2330" s="225"/>
      <c r="MKI2330" s="225"/>
      <c r="MKJ2330" s="225"/>
      <c r="MKK2330" s="225"/>
      <c r="MKL2330" s="225"/>
      <c r="MKM2330" s="225"/>
      <c r="MKN2330" s="225"/>
      <c r="MKO2330" s="225"/>
      <c r="MKP2330" s="225"/>
      <c r="MKQ2330" s="225"/>
      <c r="MKR2330" s="225"/>
      <c r="MKS2330" s="225"/>
      <c r="MKT2330" s="225"/>
      <c r="MKU2330" s="225"/>
      <c r="MKV2330" s="225"/>
      <c r="MKW2330" s="225"/>
      <c r="MKX2330" s="225"/>
      <c r="MKY2330" s="225"/>
      <c r="MKZ2330" s="225"/>
      <c r="MLA2330" s="225"/>
      <c r="MLB2330" s="225"/>
      <c r="MLC2330" s="225"/>
      <c r="MLD2330" s="225"/>
      <c r="MLE2330" s="225"/>
      <c r="MLF2330" s="225"/>
      <c r="MLG2330" s="225"/>
      <c r="MLH2330" s="225"/>
      <c r="MLI2330" s="225"/>
      <c r="MLJ2330" s="225"/>
      <c r="MLK2330" s="225"/>
      <c r="MLL2330" s="225"/>
      <c r="MLM2330" s="225"/>
      <c r="MLN2330" s="225"/>
      <c r="MLO2330" s="225"/>
      <c r="MLP2330" s="225"/>
      <c r="MLQ2330" s="225"/>
      <c r="MLR2330" s="225"/>
      <c r="MLS2330" s="225"/>
      <c r="MLT2330" s="225"/>
      <c r="MLU2330" s="225"/>
      <c r="MLV2330" s="225"/>
      <c r="MLW2330" s="225"/>
      <c r="MLX2330" s="225"/>
      <c r="MLY2330" s="225"/>
      <c r="MLZ2330" s="225"/>
      <c r="MMA2330" s="225"/>
      <c r="MMB2330" s="225"/>
      <c r="MMC2330" s="225"/>
      <c r="MMD2330" s="225"/>
      <c r="MME2330" s="225"/>
      <c r="MMF2330" s="225"/>
      <c r="MMG2330" s="225"/>
      <c r="MMH2330" s="225"/>
      <c r="MMI2330" s="225"/>
      <c r="MMJ2330" s="225"/>
      <c r="MMK2330" s="225"/>
      <c r="MML2330" s="225"/>
      <c r="MMM2330" s="225"/>
      <c r="MMN2330" s="225"/>
      <c r="MMO2330" s="225"/>
      <c r="MMP2330" s="225"/>
      <c r="MMQ2330" s="225"/>
      <c r="MMR2330" s="225"/>
      <c r="MMS2330" s="225"/>
      <c r="MMT2330" s="225"/>
      <c r="MMU2330" s="225"/>
      <c r="MMV2330" s="225"/>
      <c r="MMW2330" s="225"/>
      <c r="MMX2330" s="225"/>
      <c r="MMY2330" s="225"/>
      <c r="MMZ2330" s="225"/>
      <c r="MNA2330" s="225"/>
      <c r="MNB2330" s="225"/>
      <c r="MNC2330" s="225"/>
      <c r="MND2330" s="225"/>
      <c r="MNE2330" s="225"/>
      <c r="MNF2330" s="225"/>
      <c r="MNG2330" s="225"/>
      <c r="MNH2330" s="225"/>
      <c r="MNI2330" s="225"/>
      <c r="MNJ2330" s="225"/>
      <c r="MNK2330" s="225"/>
      <c r="MNL2330" s="225"/>
      <c r="MNM2330" s="225"/>
      <c r="MNN2330" s="225"/>
      <c r="MNO2330" s="225"/>
      <c r="MNP2330" s="225"/>
      <c r="MNQ2330" s="225"/>
      <c r="MNR2330" s="225"/>
      <c r="MNS2330" s="225"/>
      <c r="MNT2330" s="225"/>
      <c r="MNU2330" s="225"/>
      <c r="MNV2330" s="225"/>
      <c r="MNW2330" s="225"/>
      <c r="MNX2330" s="225"/>
      <c r="MNY2330" s="225"/>
      <c r="MNZ2330" s="225"/>
      <c r="MOA2330" s="225"/>
      <c r="MOB2330" s="225"/>
      <c r="MOC2330" s="225"/>
      <c r="MOD2330" s="225"/>
      <c r="MOE2330" s="225"/>
      <c r="MOF2330" s="225"/>
      <c r="MOG2330" s="225"/>
      <c r="MOH2330" s="225"/>
      <c r="MOI2330" s="225"/>
      <c r="MOJ2330" s="225"/>
      <c r="MOK2330" s="225"/>
      <c r="MOL2330" s="225"/>
      <c r="MOM2330" s="225"/>
      <c r="MON2330" s="225"/>
      <c r="MOO2330" s="225"/>
      <c r="MOP2330" s="225"/>
      <c r="MOQ2330" s="225"/>
      <c r="MOR2330" s="225"/>
      <c r="MOS2330" s="225"/>
      <c r="MOT2330" s="225"/>
      <c r="MOU2330" s="225"/>
      <c r="MOV2330" s="225"/>
      <c r="MOW2330" s="225"/>
      <c r="MOX2330" s="225"/>
      <c r="MOY2330" s="225"/>
      <c r="MOZ2330" s="225"/>
      <c r="MPA2330" s="225"/>
      <c r="MPB2330" s="225"/>
      <c r="MPC2330" s="225"/>
      <c r="MPD2330" s="225"/>
      <c r="MPE2330" s="225"/>
      <c r="MPF2330" s="225"/>
      <c r="MPG2330" s="225"/>
      <c r="MPH2330" s="225"/>
      <c r="MPI2330" s="225"/>
      <c r="MPJ2330" s="225"/>
      <c r="MPK2330" s="225"/>
      <c r="MPL2330" s="225"/>
      <c r="MPM2330" s="225"/>
      <c r="MPN2330" s="225"/>
      <c r="MPO2330" s="225"/>
      <c r="MPP2330" s="225"/>
      <c r="MPQ2330" s="225"/>
      <c r="MPR2330" s="225"/>
      <c r="MPS2330" s="225"/>
      <c r="MPT2330" s="225"/>
      <c r="MPU2330" s="225"/>
      <c r="MPV2330" s="225"/>
      <c r="MPW2330" s="225"/>
      <c r="MPX2330" s="225"/>
      <c r="MPY2330" s="225"/>
      <c r="MPZ2330" s="225"/>
      <c r="MQA2330" s="225"/>
      <c r="MQB2330" s="225"/>
      <c r="MQC2330" s="225"/>
      <c r="MQD2330" s="225"/>
      <c r="MQE2330" s="225"/>
      <c r="MQF2330" s="225"/>
      <c r="MQG2330" s="225"/>
      <c r="MQH2330" s="225"/>
      <c r="MQI2330" s="225"/>
      <c r="MQJ2330" s="225"/>
      <c r="MQK2330" s="225"/>
      <c r="MQL2330" s="225"/>
      <c r="MQM2330" s="225"/>
      <c r="MQN2330" s="225"/>
      <c r="MQO2330" s="225"/>
      <c r="MQP2330" s="225"/>
      <c r="MQQ2330" s="225"/>
      <c r="MQR2330" s="225"/>
      <c r="MQS2330" s="225"/>
      <c r="MQT2330" s="225"/>
      <c r="MQU2330" s="225"/>
      <c r="MQV2330" s="225"/>
      <c r="MQW2330" s="225"/>
      <c r="MQX2330" s="225"/>
      <c r="MQY2330" s="225"/>
      <c r="MQZ2330" s="225"/>
      <c r="MRA2330" s="225"/>
      <c r="MRB2330" s="225"/>
      <c r="MRC2330" s="225"/>
      <c r="MRD2330" s="225"/>
      <c r="MRE2330" s="225"/>
      <c r="MRF2330" s="225"/>
      <c r="MRG2330" s="225"/>
      <c r="MRH2330" s="225"/>
      <c r="MRI2330" s="225"/>
      <c r="MRJ2330" s="225"/>
      <c r="MRK2330" s="225"/>
      <c r="MRL2330" s="225"/>
      <c r="MRM2330" s="225"/>
      <c r="MRN2330" s="225"/>
      <c r="MRO2330" s="225"/>
      <c r="MRP2330" s="225"/>
      <c r="MRQ2330" s="225"/>
      <c r="MRR2330" s="225"/>
      <c r="MRS2330" s="225"/>
      <c r="MRT2330" s="225"/>
      <c r="MRU2330" s="225"/>
      <c r="MRV2330" s="225"/>
      <c r="MRW2330" s="225"/>
      <c r="MRX2330" s="225"/>
      <c r="MRY2330" s="225"/>
      <c r="MRZ2330" s="225"/>
      <c r="MSA2330" s="225"/>
      <c r="MSB2330" s="225"/>
      <c r="MSC2330" s="225"/>
      <c r="MSD2330" s="225"/>
      <c r="MSE2330" s="225"/>
      <c r="MSF2330" s="225"/>
      <c r="MSG2330" s="225"/>
      <c r="MSH2330" s="225"/>
      <c r="MSI2330" s="225"/>
      <c r="MSJ2330" s="225"/>
      <c r="MSK2330" s="225"/>
      <c r="MSL2330" s="225"/>
      <c r="MSM2330" s="225"/>
      <c r="MSN2330" s="225"/>
      <c r="MSO2330" s="225"/>
      <c r="MSP2330" s="225"/>
      <c r="MSQ2330" s="225"/>
      <c r="MSR2330" s="225"/>
      <c r="MSS2330" s="225"/>
      <c r="MST2330" s="225"/>
      <c r="MSU2330" s="225"/>
      <c r="MSV2330" s="225"/>
      <c r="MSW2330" s="225"/>
      <c r="MSX2330" s="225"/>
      <c r="MSY2330" s="225"/>
      <c r="MSZ2330" s="225"/>
      <c r="MTA2330" s="225"/>
      <c r="MTB2330" s="225"/>
      <c r="MTC2330" s="225"/>
      <c r="MTD2330" s="225"/>
      <c r="MTE2330" s="225"/>
      <c r="MTF2330" s="225"/>
      <c r="MTG2330" s="225"/>
      <c r="MTH2330" s="225"/>
      <c r="MTI2330" s="225"/>
      <c r="MTJ2330" s="225"/>
      <c r="MTK2330" s="225"/>
      <c r="MTL2330" s="225"/>
      <c r="MTM2330" s="225"/>
      <c r="MTN2330" s="225"/>
      <c r="MTO2330" s="225"/>
      <c r="MTP2330" s="225"/>
      <c r="MTQ2330" s="225"/>
      <c r="MTR2330" s="225"/>
      <c r="MTS2330" s="225"/>
      <c r="MTT2330" s="225"/>
      <c r="MTU2330" s="225"/>
      <c r="MTV2330" s="225"/>
      <c r="MTW2330" s="225"/>
      <c r="MTX2330" s="225"/>
      <c r="MTY2330" s="225"/>
      <c r="MTZ2330" s="225"/>
      <c r="MUA2330" s="225"/>
      <c r="MUB2330" s="225"/>
      <c r="MUC2330" s="225"/>
      <c r="MUD2330" s="225"/>
      <c r="MUE2330" s="225"/>
      <c r="MUF2330" s="225"/>
      <c r="MUG2330" s="225"/>
      <c r="MUH2330" s="225"/>
      <c r="MUI2330" s="225"/>
      <c r="MUJ2330" s="225"/>
      <c r="MUK2330" s="225"/>
      <c r="MUL2330" s="225"/>
      <c r="MUM2330" s="225"/>
      <c r="MUN2330" s="225"/>
      <c r="MUO2330" s="225"/>
      <c r="MUP2330" s="225"/>
      <c r="MUQ2330" s="225"/>
      <c r="MUR2330" s="225"/>
      <c r="MUS2330" s="225"/>
      <c r="MUT2330" s="225"/>
      <c r="MUU2330" s="225"/>
      <c r="MUV2330" s="225"/>
      <c r="MUW2330" s="225"/>
      <c r="MUX2330" s="225"/>
      <c r="MUY2330" s="225"/>
      <c r="MUZ2330" s="225"/>
      <c r="MVA2330" s="225"/>
      <c r="MVB2330" s="225"/>
      <c r="MVC2330" s="225"/>
      <c r="MVD2330" s="225"/>
      <c r="MVE2330" s="225"/>
      <c r="MVF2330" s="225"/>
      <c r="MVG2330" s="225"/>
      <c r="MVH2330" s="225"/>
      <c r="MVI2330" s="225"/>
      <c r="MVJ2330" s="225"/>
      <c r="MVK2330" s="225"/>
      <c r="MVL2330" s="225"/>
      <c r="MVM2330" s="225"/>
      <c r="MVN2330" s="225"/>
      <c r="MVO2330" s="225"/>
      <c r="MVP2330" s="225"/>
      <c r="MVQ2330" s="225"/>
      <c r="MVR2330" s="225"/>
      <c r="MVS2330" s="225"/>
      <c r="MVT2330" s="225"/>
      <c r="MVU2330" s="225"/>
      <c r="MVV2330" s="225"/>
      <c r="MVW2330" s="225"/>
      <c r="MVX2330" s="225"/>
      <c r="MVY2330" s="225"/>
      <c r="MVZ2330" s="225"/>
      <c r="MWA2330" s="225"/>
      <c r="MWB2330" s="225"/>
      <c r="MWC2330" s="225"/>
      <c r="MWD2330" s="225"/>
      <c r="MWE2330" s="225"/>
      <c r="MWF2330" s="225"/>
      <c r="MWG2330" s="225"/>
      <c r="MWH2330" s="225"/>
      <c r="MWI2330" s="225"/>
      <c r="MWJ2330" s="225"/>
      <c r="MWK2330" s="225"/>
      <c r="MWL2330" s="225"/>
      <c r="MWM2330" s="225"/>
      <c r="MWN2330" s="225"/>
      <c r="MWO2330" s="225"/>
      <c r="MWP2330" s="225"/>
      <c r="MWQ2330" s="225"/>
      <c r="MWR2330" s="225"/>
      <c r="MWS2330" s="225"/>
      <c r="MWT2330" s="225"/>
      <c r="MWU2330" s="225"/>
      <c r="MWV2330" s="225"/>
      <c r="MWW2330" s="225"/>
      <c r="MWX2330" s="225"/>
      <c r="MWY2330" s="225"/>
      <c r="MWZ2330" s="225"/>
      <c r="MXA2330" s="225"/>
      <c r="MXB2330" s="225"/>
      <c r="MXC2330" s="225"/>
      <c r="MXD2330" s="225"/>
      <c r="MXE2330" s="225"/>
      <c r="MXF2330" s="225"/>
      <c r="MXG2330" s="225"/>
      <c r="MXH2330" s="225"/>
      <c r="MXI2330" s="225"/>
      <c r="MXJ2330" s="225"/>
      <c r="MXK2330" s="225"/>
      <c r="MXL2330" s="225"/>
      <c r="MXM2330" s="225"/>
      <c r="MXN2330" s="225"/>
      <c r="MXO2330" s="225"/>
      <c r="MXP2330" s="225"/>
      <c r="MXQ2330" s="225"/>
      <c r="MXR2330" s="225"/>
      <c r="MXS2330" s="225"/>
      <c r="MXT2330" s="225"/>
      <c r="MXU2330" s="225"/>
      <c r="MXV2330" s="225"/>
      <c r="MXW2330" s="225"/>
      <c r="MXX2330" s="225"/>
      <c r="MXY2330" s="225"/>
      <c r="MXZ2330" s="225"/>
      <c r="MYA2330" s="225"/>
      <c r="MYB2330" s="225"/>
      <c r="MYC2330" s="225"/>
      <c r="MYD2330" s="225"/>
      <c r="MYE2330" s="225"/>
      <c r="MYF2330" s="225"/>
      <c r="MYG2330" s="225"/>
      <c r="MYH2330" s="225"/>
      <c r="MYI2330" s="225"/>
      <c r="MYJ2330" s="225"/>
      <c r="MYK2330" s="225"/>
      <c r="MYL2330" s="225"/>
      <c r="MYM2330" s="225"/>
      <c r="MYN2330" s="225"/>
      <c r="MYO2330" s="225"/>
      <c r="MYP2330" s="225"/>
      <c r="MYQ2330" s="225"/>
      <c r="MYR2330" s="225"/>
      <c r="MYS2330" s="225"/>
      <c r="MYT2330" s="225"/>
      <c r="MYU2330" s="225"/>
      <c r="MYV2330" s="225"/>
      <c r="MYW2330" s="225"/>
      <c r="MYX2330" s="225"/>
      <c r="MYY2330" s="225"/>
      <c r="MYZ2330" s="225"/>
      <c r="MZA2330" s="225"/>
      <c r="MZB2330" s="225"/>
      <c r="MZC2330" s="225"/>
      <c r="MZD2330" s="225"/>
      <c r="MZE2330" s="225"/>
      <c r="MZF2330" s="225"/>
      <c r="MZG2330" s="225"/>
      <c r="MZH2330" s="225"/>
      <c r="MZI2330" s="225"/>
      <c r="MZJ2330" s="225"/>
      <c r="MZK2330" s="225"/>
      <c r="MZL2330" s="225"/>
      <c r="MZM2330" s="225"/>
      <c r="MZN2330" s="225"/>
      <c r="MZO2330" s="225"/>
      <c r="MZP2330" s="225"/>
      <c r="MZQ2330" s="225"/>
      <c r="MZR2330" s="225"/>
      <c r="MZS2330" s="225"/>
      <c r="MZT2330" s="225"/>
      <c r="MZU2330" s="225"/>
      <c r="MZV2330" s="225"/>
      <c r="MZW2330" s="225"/>
      <c r="MZX2330" s="225"/>
      <c r="MZY2330" s="225"/>
      <c r="MZZ2330" s="225"/>
      <c r="NAA2330" s="225"/>
      <c r="NAB2330" s="225"/>
      <c r="NAC2330" s="225"/>
      <c r="NAD2330" s="225"/>
      <c r="NAE2330" s="225"/>
      <c r="NAF2330" s="225"/>
      <c r="NAG2330" s="225"/>
      <c r="NAH2330" s="225"/>
      <c r="NAI2330" s="225"/>
      <c r="NAJ2330" s="225"/>
      <c r="NAK2330" s="225"/>
      <c r="NAL2330" s="225"/>
      <c r="NAM2330" s="225"/>
      <c r="NAN2330" s="225"/>
      <c r="NAO2330" s="225"/>
      <c r="NAP2330" s="225"/>
      <c r="NAQ2330" s="225"/>
      <c r="NAR2330" s="225"/>
      <c r="NAS2330" s="225"/>
      <c r="NAT2330" s="225"/>
      <c r="NAU2330" s="225"/>
      <c r="NAV2330" s="225"/>
      <c r="NAW2330" s="225"/>
      <c r="NAX2330" s="225"/>
      <c r="NAY2330" s="225"/>
      <c r="NAZ2330" s="225"/>
      <c r="NBA2330" s="225"/>
      <c r="NBB2330" s="225"/>
      <c r="NBC2330" s="225"/>
      <c r="NBD2330" s="225"/>
      <c r="NBE2330" s="225"/>
      <c r="NBF2330" s="225"/>
      <c r="NBG2330" s="225"/>
      <c r="NBH2330" s="225"/>
      <c r="NBI2330" s="225"/>
      <c r="NBJ2330" s="225"/>
      <c r="NBK2330" s="225"/>
      <c r="NBL2330" s="225"/>
      <c r="NBM2330" s="225"/>
      <c r="NBN2330" s="225"/>
      <c r="NBO2330" s="225"/>
      <c r="NBP2330" s="225"/>
      <c r="NBQ2330" s="225"/>
      <c r="NBR2330" s="225"/>
      <c r="NBS2330" s="225"/>
      <c r="NBT2330" s="225"/>
      <c r="NBU2330" s="225"/>
      <c r="NBV2330" s="225"/>
      <c r="NBW2330" s="225"/>
      <c r="NBX2330" s="225"/>
      <c r="NBY2330" s="225"/>
      <c r="NBZ2330" s="225"/>
      <c r="NCA2330" s="225"/>
      <c r="NCB2330" s="225"/>
      <c r="NCC2330" s="225"/>
      <c r="NCD2330" s="225"/>
      <c r="NCE2330" s="225"/>
      <c r="NCF2330" s="225"/>
      <c r="NCG2330" s="225"/>
      <c r="NCH2330" s="225"/>
      <c r="NCI2330" s="225"/>
      <c r="NCJ2330" s="225"/>
      <c r="NCK2330" s="225"/>
      <c r="NCL2330" s="225"/>
      <c r="NCM2330" s="225"/>
      <c r="NCN2330" s="225"/>
      <c r="NCO2330" s="225"/>
      <c r="NCP2330" s="225"/>
      <c r="NCQ2330" s="225"/>
      <c r="NCR2330" s="225"/>
      <c r="NCS2330" s="225"/>
      <c r="NCT2330" s="225"/>
      <c r="NCU2330" s="225"/>
      <c r="NCV2330" s="225"/>
      <c r="NCW2330" s="225"/>
      <c r="NCX2330" s="225"/>
      <c r="NCY2330" s="225"/>
      <c r="NCZ2330" s="225"/>
      <c r="NDA2330" s="225"/>
      <c r="NDB2330" s="225"/>
      <c r="NDC2330" s="225"/>
      <c r="NDD2330" s="225"/>
      <c r="NDE2330" s="225"/>
      <c r="NDF2330" s="225"/>
      <c r="NDG2330" s="225"/>
      <c r="NDH2330" s="225"/>
      <c r="NDI2330" s="225"/>
      <c r="NDJ2330" s="225"/>
      <c r="NDK2330" s="225"/>
      <c r="NDL2330" s="225"/>
      <c r="NDM2330" s="225"/>
      <c r="NDN2330" s="225"/>
      <c r="NDO2330" s="225"/>
      <c r="NDP2330" s="225"/>
      <c r="NDQ2330" s="225"/>
      <c r="NDR2330" s="225"/>
      <c r="NDS2330" s="225"/>
      <c r="NDT2330" s="225"/>
      <c r="NDU2330" s="225"/>
      <c r="NDV2330" s="225"/>
      <c r="NDW2330" s="225"/>
      <c r="NDX2330" s="225"/>
      <c r="NDY2330" s="225"/>
      <c r="NDZ2330" s="225"/>
      <c r="NEA2330" s="225"/>
      <c r="NEB2330" s="225"/>
      <c r="NEC2330" s="225"/>
      <c r="NED2330" s="225"/>
      <c r="NEE2330" s="225"/>
      <c r="NEF2330" s="225"/>
      <c r="NEG2330" s="225"/>
      <c r="NEH2330" s="225"/>
      <c r="NEI2330" s="225"/>
      <c r="NEJ2330" s="225"/>
      <c r="NEK2330" s="225"/>
      <c r="NEL2330" s="225"/>
      <c r="NEM2330" s="225"/>
      <c r="NEN2330" s="225"/>
      <c r="NEO2330" s="225"/>
      <c r="NEP2330" s="225"/>
      <c r="NEQ2330" s="225"/>
      <c r="NER2330" s="225"/>
      <c r="NES2330" s="225"/>
      <c r="NET2330" s="225"/>
      <c r="NEU2330" s="225"/>
      <c r="NEV2330" s="225"/>
      <c r="NEW2330" s="225"/>
      <c r="NEX2330" s="225"/>
      <c r="NEY2330" s="225"/>
      <c r="NEZ2330" s="225"/>
      <c r="NFA2330" s="225"/>
      <c r="NFB2330" s="225"/>
      <c r="NFC2330" s="225"/>
      <c r="NFD2330" s="225"/>
      <c r="NFE2330" s="225"/>
      <c r="NFF2330" s="225"/>
      <c r="NFG2330" s="225"/>
      <c r="NFH2330" s="225"/>
      <c r="NFI2330" s="225"/>
      <c r="NFJ2330" s="225"/>
      <c r="NFK2330" s="225"/>
      <c r="NFL2330" s="225"/>
      <c r="NFM2330" s="225"/>
      <c r="NFN2330" s="225"/>
      <c r="NFO2330" s="225"/>
      <c r="NFP2330" s="225"/>
      <c r="NFQ2330" s="225"/>
      <c r="NFR2330" s="225"/>
      <c r="NFS2330" s="225"/>
      <c r="NFT2330" s="225"/>
      <c r="NFU2330" s="225"/>
      <c r="NFV2330" s="225"/>
      <c r="NFW2330" s="225"/>
      <c r="NFX2330" s="225"/>
      <c r="NFY2330" s="225"/>
      <c r="NFZ2330" s="225"/>
      <c r="NGA2330" s="225"/>
      <c r="NGB2330" s="225"/>
      <c r="NGC2330" s="225"/>
      <c r="NGD2330" s="225"/>
      <c r="NGE2330" s="225"/>
      <c r="NGF2330" s="225"/>
      <c r="NGG2330" s="225"/>
      <c r="NGH2330" s="225"/>
      <c r="NGI2330" s="225"/>
      <c r="NGJ2330" s="225"/>
      <c r="NGK2330" s="225"/>
      <c r="NGL2330" s="225"/>
      <c r="NGM2330" s="225"/>
      <c r="NGN2330" s="225"/>
      <c r="NGO2330" s="225"/>
      <c r="NGP2330" s="225"/>
      <c r="NGQ2330" s="225"/>
      <c r="NGR2330" s="225"/>
      <c r="NGS2330" s="225"/>
      <c r="NGT2330" s="225"/>
      <c r="NGU2330" s="225"/>
      <c r="NGV2330" s="225"/>
      <c r="NGW2330" s="225"/>
      <c r="NGX2330" s="225"/>
      <c r="NGY2330" s="225"/>
      <c r="NGZ2330" s="225"/>
      <c r="NHA2330" s="225"/>
      <c r="NHB2330" s="225"/>
      <c r="NHC2330" s="225"/>
      <c r="NHD2330" s="225"/>
      <c r="NHE2330" s="225"/>
      <c r="NHF2330" s="225"/>
      <c r="NHG2330" s="225"/>
      <c r="NHH2330" s="225"/>
      <c r="NHI2330" s="225"/>
      <c r="NHJ2330" s="225"/>
      <c r="NHK2330" s="225"/>
      <c r="NHL2330" s="225"/>
      <c r="NHM2330" s="225"/>
      <c r="NHN2330" s="225"/>
      <c r="NHO2330" s="225"/>
      <c r="NHP2330" s="225"/>
      <c r="NHQ2330" s="225"/>
      <c r="NHR2330" s="225"/>
      <c r="NHS2330" s="225"/>
      <c r="NHT2330" s="225"/>
      <c r="NHU2330" s="225"/>
      <c r="NHV2330" s="225"/>
      <c r="NHW2330" s="225"/>
      <c r="NHX2330" s="225"/>
      <c r="NHY2330" s="225"/>
      <c r="NHZ2330" s="225"/>
      <c r="NIA2330" s="225"/>
      <c r="NIB2330" s="225"/>
      <c r="NIC2330" s="225"/>
      <c r="NID2330" s="225"/>
      <c r="NIE2330" s="225"/>
      <c r="NIF2330" s="225"/>
      <c r="NIG2330" s="225"/>
      <c r="NIH2330" s="225"/>
      <c r="NII2330" s="225"/>
      <c r="NIJ2330" s="225"/>
      <c r="NIK2330" s="225"/>
      <c r="NIL2330" s="225"/>
      <c r="NIM2330" s="225"/>
      <c r="NIN2330" s="225"/>
      <c r="NIO2330" s="225"/>
      <c r="NIP2330" s="225"/>
      <c r="NIQ2330" s="225"/>
      <c r="NIR2330" s="225"/>
      <c r="NIS2330" s="225"/>
      <c r="NIT2330" s="225"/>
      <c r="NIU2330" s="225"/>
      <c r="NIV2330" s="225"/>
      <c r="NIW2330" s="225"/>
      <c r="NIX2330" s="225"/>
      <c r="NIY2330" s="225"/>
      <c r="NIZ2330" s="225"/>
      <c r="NJA2330" s="225"/>
      <c r="NJB2330" s="225"/>
      <c r="NJC2330" s="225"/>
      <c r="NJD2330" s="225"/>
      <c r="NJE2330" s="225"/>
      <c r="NJF2330" s="225"/>
      <c r="NJG2330" s="225"/>
      <c r="NJH2330" s="225"/>
      <c r="NJI2330" s="225"/>
      <c r="NJJ2330" s="225"/>
      <c r="NJK2330" s="225"/>
      <c r="NJL2330" s="225"/>
      <c r="NJM2330" s="225"/>
      <c r="NJN2330" s="225"/>
      <c r="NJO2330" s="225"/>
      <c r="NJP2330" s="225"/>
      <c r="NJQ2330" s="225"/>
      <c r="NJR2330" s="225"/>
      <c r="NJS2330" s="225"/>
      <c r="NJT2330" s="225"/>
      <c r="NJU2330" s="225"/>
      <c r="NJV2330" s="225"/>
      <c r="NJW2330" s="225"/>
      <c r="NJX2330" s="225"/>
      <c r="NJY2330" s="225"/>
      <c r="NJZ2330" s="225"/>
      <c r="NKA2330" s="225"/>
      <c r="NKB2330" s="225"/>
      <c r="NKC2330" s="225"/>
      <c r="NKD2330" s="225"/>
      <c r="NKE2330" s="225"/>
      <c r="NKF2330" s="225"/>
      <c r="NKG2330" s="225"/>
      <c r="NKH2330" s="225"/>
      <c r="NKI2330" s="225"/>
      <c r="NKJ2330" s="225"/>
      <c r="NKK2330" s="225"/>
      <c r="NKL2330" s="225"/>
      <c r="NKM2330" s="225"/>
      <c r="NKN2330" s="225"/>
      <c r="NKO2330" s="225"/>
      <c r="NKP2330" s="225"/>
      <c r="NKQ2330" s="225"/>
      <c r="NKR2330" s="225"/>
      <c r="NKS2330" s="225"/>
      <c r="NKT2330" s="225"/>
      <c r="NKU2330" s="225"/>
      <c r="NKV2330" s="225"/>
      <c r="NKW2330" s="225"/>
      <c r="NKX2330" s="225"/>
      <c r="NKY2330" s="225"/>
      <c r="NKZ2330" s="225"/>
      <c r="NLA2330" s="225"/>
      <c r="NLB2330" s="225"/>
      <c r="NLC2330" s="225"/>
      <c r="NLD2330" s="225"/>
      <c r="NLE2330" s="225"/>
      <c r="NLF2330" s="225"/>
      <c r="NLG2330" s="225"/>
      <c r="NLH2330" s="225"/>
      <c r="NLI2330" s="225"/>
      <c r="NLJ2330" s="225"/>
      <c r="NLK2330" s="225"/>
      <c r="NLL2330" s="225"/>
      <c r="NLM2330" s="225"/>
      <c r="NLN2330" s="225"/>
      <c r="NLO2330" s="225"/>
      <c r="NLP2330" s="225"/>
      <c r="NLQ2330" s="225"/>
      <c r="NLR2330" s="225"/>
      <c r="NLS2330" s="225"/>
      <c r="NLT2330" s="225"/>
      <c r="NLU2330" s="225"/>
      <c r="NLV2330" s="225"/>
      <c r="NLW2330" s="225"/>
      <c r="NLX2330" s="225"/>
      <c r="NLY2330" s="225"/>
      <c r="NLZ2330" s="225"/>
      <c r="NMA2330" s="225"/>
      <c r="NMB2330" s="225"/>
      <c r="NMC2330" s="225"/>
      <c r="NMD2330" s="225"/>
      <c r="NME2330" s="225"/>
      <c r="NMF2330" s="225"/>
      <c r="NMG2330" s="225"/>
      <c r="NMH2330" s="225"/>
      <c r="NMI2330" s="225"/>
      <c r="NMJ2330" s="225"/>
      <c r="NMK2330" s="225"/>
      <c r="NML2330" s="225"/>
      <c r="NMM2330" s="225"/>
      <c r="NMN2330" s="225"/>
      <c r="NMO2330" s="225"/>
      <c r="NMP2330" s="225"/>
      <c r="NMQ2330" s="225"/>
      <c r="NMR2330" s="225"/>
      <c r="NMS2330" s="225"/>
      <c r="NMT2330" s="225"/>
      <c r="NMU2330" s="225"/>
      <c r="NMV2330" s="225"/>
      <c r="NMW2330" s="225"/>
      <c r="NMX2330" s="225"/>
      <c r="NMY2330" s="225"/>
      <c r="NMZ2330" s="225"/>
      <c r="NNA2330" s="225"/>
      <c r="NNB2330" s="225"/>
      <c r="NNC2330" s="225"/>
      <c r="NND2330" s="225"/>
      <c r="NNE2330" s="225"/>
      <c r="NNF2330" s="225"/>
      <c r="NNG2330" s="225"/>
      <c r="NNH2330" s="225"/>
      <c r="NNI2330" s="225"/>
      <c r="NNJ2330" s="225"/>
      <c r="NNK2330" s="225"/>
      <c r="NNL2330" s="225"/>
      <c r="NNM2330" s="225"/>
      <c r="NNN2330" s="225"/>
      <c r="NNO2330" s="225"/>
      <c r="NNP2330" s="225"/>
      <c r="NNQ2330" s="225"/>
      <c r="NNR2330" s="225"/>
      <c r="NNS2330" s="225"/>
      <c r="NNT2330" s="225"/>
      <c r="NNU2330" s="225"/>
      <c r="NNV2330" s="225"/>
      <c r="NNW2330" s="225"/>
      <c r="NNX2330" s="225"/>
      <c r="NNY2330" s="225"/>
      <c r="NNZ2330" s="225"/>
      <c r="NOA2330" s="225"/>
      <c r="NOB2330" s="225"/>
      <c r="NOC2330" s="225"/>
      <c r="NOD2330" s="225"/>
      <c r="NOE2330" s="225"/>
      <c r="NOF2330" s="225"/>
      <c r="NOG2330" s="225"/>
      <c r="NOH2330" s="225"/>
      <c r="NOI2330" s="225"/>
      <c r="NOJ2330" s="225"/>
      <c r="NOK2330" s="225"/>
      <c r="NOL2330" s="225"/>
      <c r="NOM2330" s="225"/>
      <c r="NON2330" s="225"/>
      <c r="NOO2330" s="225"/>
      <c r="NOP2330" s="225"/>
      <c r="NOQ2330" s="225"/>
      <c r="NOR2330" s="225"/>
      <c r="NOS2330" s="225"/>
      <c r="NOT2330" s="225"/>
      <c r="NOU2330" s="225"/>
      <c r="NOV2330" s="225"/>
      <c r="NOW2330" s="225"/>
      <c r="NOX2330" s="225"/>
      <c r="NOY2330" s="225"/>
      <c r="NOZ2330" s="225"/>
      <c r="NPA2330" s="225"/>
      <c r="NPB2330" s="225"/>
      <c r="NPC2330" s="225"/>
      <c r="NPD2330" s="225"/>
      <c r="NPE2330" s="225"/>
      <c r="NPF2330" s="225"/>
      <c r="NPG2330" s="225"/>
      <c r="NPH2330" s="225"/>
      <c r="NPI2330" s="225"/>
      <c r="NPJ2330" s="225"/>
      <c r="NPK2330" s="225"/>
      <c r="NPL2330" s="225"/>
      <c r="NPM2330" s="225"/>
      <c r="NPN2330" s="225"/>
      <c r="NPO2330" s="225"/>
      <c r="NPP2330" s="225"/>
      <c r="NPQ2330" s="225"/>
      <c r="NPR2330" s="225"/>
      <c r="NPS2330" s="225"/>
      <c r="NPT2330" s="225"/>
      <c r="NPU2330" s="225"/>
      <c r="NPV2330" s="225"/>
      <c r="NPW2330" s="225"/>
      <c r="NPX2330" s="225"/>
      <c r="NPY2330" s="225"/>
      <c r="NPZ2330" s="225"/>
      <c r="NQA2330" s="225"/>
      <c r="NQB2330" s="225"/>
      <c r="NQC2330" s="225"/>
      <c r="NQD2330" s="225"/>
      <c r="NQE2330" s="225"/>
      <c r="NQF2330" s="225"/>
      <c r="NQG2330" s="225"/>
      <c r="NQH2330" s="225"/>
      <c r="NQI2330" s="225"/>
      <c r="NQJ2330" s="225"/>
      <c r="NQK2330" s="225"/>
      <c r="NQL2330" s="225"/>
      <c r="NQM2330" s="225"/>
      <c r="NQN2330" s="225"/>
      <c r="NQO2330" s="225"/>
      <c r="NQP2330" s="225"/>
      <c r="NQQ2330" s="225"/>
      <c r="NQR2330" s="225"/>
      <c r="NQS2330" s="225"/>
      <c r="NQT2330" s="225"/>
      <c r="NQU2330" s="225"/>
      <c r="NQV2330" s="225"/>
      <c r="NQW2330" s="225"/>
      <c r="NQX2330" s="225"/>
      <c r="NQY2330" s="225"/>
      <c r="NQZ2330" s="225"/>
      <c r="NRA2330" s="225"/>
      <c r="NRB2330" s="225"/>
      <c r="NRC2330" s="225"/>
      <c r="NRD2330" s="225"/>
      <c r="NRE2330" s="225"/>
      <c r="NRF2330" s="225"/>
      <c r="NRG2330" s="225"/>
      <c r="NRH2330" s="225"/>
      <c r="NRI2330" s="225"/>
      <c r="NRJ2330" s="225"/>
      <c r="NRK2330" s="225"/>
      <c r="NRL2330" s="225"/>
      <c r="NRM2330" s="225"/>
      <c r="NRN2330" s="225"/>
      <c r="NRO2330" s="225"/>
      <c r="NRP2330" s="225"/>
      <c r="NRQ2330" s="225"/>
      <c r="NRR2330" s="225"/>
      <c r="NRS2330" s="225"/>
      <c r="NRT2330" s="225"/>
      <c r="NRU2330" s="225"/>
      <c r="NRV2330" s="225"/>
      <c r="NRW2330" s="225"/>
      <c r="NRX2330" s="225"/>
      <c r="NRY2330" s="225"/>
      <c r="NRZ2330" s="225"/>
      <c r="NSA2330" s="225"/>
      <c r="NSB2330" s="225"/>
      <c r="NSC2330" s="225"/>
      <c r="NSD2330" s="225"/>
      <c r="NSE2330" s="225"/>
      <c r="NSF2330" s="225"/>
      <c r="NSG2330" s="225"/>
      <c r="NSH2330" s="225"/>
      <c r="NSI2330" s="225"/>
      <c r="NSJ2330" s="225"/>
      <c r="NSK2330" s="225"/>
      <c r="NSL2330" s="225"/>
      <c r="NSM2330" s="225"/>
      <c r="NSN2330" s="225"/>
      <c r="NSO2330" s="225"/>
      <c r="NSP2330" s="225"/>
      <c r="NSQ2330" s="225"/>
      <c r="NSR2330" s="225"/>
      <c r="NSS2330" s="225"/>
      <c r="NST2330" s="225"/>
      <c r="NSU2330" s="225"/>
      <c r="NSV2330" s="225"/>
      <c r="NSW2330" s="225"/>
      <c r="NSX2330" s="225"/>
      <c r="NSY2330" s="225"/>
      <c r="NSZ2330" s="225"/>
      <c r="NTA2330" s="225"/>
      <c r="NTB2330" s="225"/>
      <c r="NTC2330" s="225"/>
      <c r="NTD2330" s="225"/>
      <c r="NTE2330" s="225"/>
      <c r="NTF2330" s="225"/>
      <c r="NTG2330" s="225"/>
      <c r="NTH2330" s="225"/>
      <c r="NTI2330" s="225"/>
      <c r="NTJ2330" s="225"/>
      <c r="NTK2330" s="225"/>
      <c r="NTL2330" s="225"/>
      <c r="NTM2330" s="225"/>
      <c r="NTN2330" s="225"/>
      <c r="NTO2330" s="225"/>
      <c r="NTP2330" s="225"/>
      <c r="NTQ2330" s="225"/>
      <c r="NTR2330" s="225"/>
      <c r="NTS2330" s="225"/>
      <c r="NTT2330" s="225"/>
      <c r="NTU2330" s="225"/>
      <c r="NTV2330" s="225"/>
      <c r="NTW2330" s="225"/>
      <c r="NTX2330" s="225"/>
      <c r="NTY2330" s="225"/>
      <c r="NTZ2330" s="225"/>
      <c r="NUA2330" s="225"/>
      <c r="NUB2330" s="225"/>
      <c r="NUC2330" s="225"/>
      <c r="NUD2330" s="225"/>
      <c r="NUE2330" s="225"/>
      <c r="NUF2330" s="225"/>
      <c r="NUG2330" s="225"/>
      <c r="NUH2330" s="225"/>
      <c r="NUI2330" s="225"/>
      <c r="NUJ2330" s="225"/>
      <c r="NUK2330" s="225"/>
      <c r="NUL2330" s="225"/>
      <c r="NUM2330" s="225"/>
      <c r="NUN2330" s="225"/>
      <c r="NUO2330" s="225"/>
      <c r="NUP2330" s="225"/>
      <c r="NUQ2330" s="225"/>
      <c r="NUR2330" s="225"/>
      <c r="NUS2330" s="225"/>
      <c r="NUT2330" s="225"/>
      <c r="NUU2330" s="225"/>
      <c r="NUV2330" s="225"/>
      <c r="NUW2330" s="225"/>
      <c r="NUX2330" s="225"/>
      <c r="NUY2330" s="225"/>
      <c r="NUZ2330" s="225"/>
      <c r="NVA2330" s="225"/>
      <c r="NVB2330" s="225"/>
      <c r="NVC2330" s="225"/>
      <c r="NVD2330" s="225"/>
      <c r="NVE2330" s="225"/>
      <c r="NVF2330" s="225"/>
      <c r="NVG2330" s="225"/>
      <c r="NVH2330" s="225"/>
      <c r="NVI2330" s="225"/>
      <c r="NVJ2330" s="225"/>
      <c r="NVK2330" s="225"/>
      <c r="NVL2330" s="225"/>
      <c r="NVM2330" s="225"/>
      <c r="NVN2330" s="225"/>
      <c r="NVO2330" s="225"/>
      <c r="NVP2330" s="225"/>
      <c r="NVQ2330" s="225"/>
      <c r="NVR2330" s="225"/>
      <c r="NVS2330" s="225"/>
      <c r="NVT2330" s="225"/>
      <c r="NVU2330" s="225"/>
      <c r="NVV2330" s="225"/>
      <c r="NVW2330" s="225"/>
      <c r="NVX2330" s="225"/>
      <c r="NVY2330" s="225"/>
      <c r="NVZ2330" s="225"/>
      <c r="NWA2330" s="225"/>
      <c r="NWB2330" s="225"/>
      <c r="NWC2330" s="225"/>
      <c r="NWD2330" s="225"/>
      <c r="NWE2330" s="225"/>
      <c r="NWF2330" s="225"/>
      <c r="NWG2330" s="225"/>
      <c r="NWH2330" s="225"/>
      <c r="NWI2330" s="225"/>
      <c r="NWJ2330" s="225"/>
      <c r="NWK2330" s="225"/>
      <c r="NWL2330" s="225"/>
      <c r="NWM2330" s="225"/>
      <c r="NWN2330" s="225"/>
      <c r="NWO2330" s="225"/>
      <c r="NWP2330" s="225"/>
      <c r="NWQ2330" s="225"/>
      <c r="NWR2330" s="225"/>
      <c r="NWS2330" s="225"/>
      <c r="NWT2330" s="225"/>
      <c r="NWU2330" s="225"/>
      <c r="NWV2330" s="225"/>
      <c r="NWW2330" s="225"/>
      <c r="NWX2330" s="225"/>
      <c r="NWY2330" s="225"/>
      <c r="NWZ2330" s="225"/>
      <c r="NXA2330" s="225"/>
      <c r="NXB2330" s="225"/>
      <c r="NXC2330" s="225"/>
      <c r="NXD2330" s="225"/>
      <c r="NXE2330" s="225"/>
      <c r="NXF2330" s="225"/>
      <c r="NXG2330" s="225"/>
      <c r="NXH2330" s="225"/>
      <c r="NXI2330" s="225"/>
      <c r="NXJ2330" s="225"/>
      <c r="NXK2330" s="225"/>
      <c r="NXL2330" s="225"/>
      <c r="NXM2330" s="225"/>
      <c r="NXN2330" s="225"/>
      <c r="NXO2330" s="225"/>
      <c r="NXP2330" s="225"/>
      <c r="NXQ2330" s="225"/>
      <c r="NXR2330" s="225"/>
      <c r="NXS2330" s="225"/>
      <c r="NXT2330" s="225"/>
      <c r="NXU2330" s="225"/>
      <c r="NXV2330" s="225"/>
      <c r="NXW2330" s="225"/>
      <c r="NXX2330" s="225"/>
      <c r="NXY2330" s="225"/>
      <c r="NXZ2330" s="225"/>
      <c r="NYA2330" s="225"/>
      <c r="NYB2330" s="225"/>
      <c r="NYC2330" s="225"/>
      <c r="NYD2330" s="225"/>
      <c r="NYE2330" s="225"/>
      <c r="NYF2330" s="225"/>
      <c r="NYG2330" s="225"/>
      <c r="NYH2330" s="225"/>
      <c r="NYI2330" s="225"/>
      <c r="NYJ2330" s="225"/>
      <c r="NYK2330" s="225"/>
      <c r="NYL2330" s="225"/>
      <c r="NYM2330" s="225"/>
      <c r="NYN2330" s="225"/>
      <c r="NYO2330" s="225"/>
      <c r="NYP2330" s="225"/>
      <c r="NYQ2330" s="225"/>
      <c r="NYR2330" s="225"/>
      <c r="NYS2330" s="225"/>
      <c r="NYT2330" s="225"/>
      <c r="NYU2330" s="225"/>
      <c r="NYV2330" s="225"/>
      <c r="NYW2330" s="225"/>
      <c r="NYX2330" s="225"/>
      <c r="NYY2330" s="225"/>
      <c r="NYZ2330" s="225"/>
      <c r="NZA2330" s="225"/>
      <c r="NZB2330" s="225"/>
      <c r="NZC2330" s="225"/>
      <c r="NZD2330" s="225"/>
      <c r="NZE2330" s="225"/>
      <c r="NZF2330" s="225"/>
      <c r="NZG2330" s="225"/>
      <c r="NZH2330" s="225"/>
      <c r="NZI2330" s="225"/>
      <c r="NZJ2330" s="225"/>
      <c r="NZK2330" s="225"/>
      <c r="NZL2330" s="225"/>
      <c r="NZM2330" s="225"/>
      <c r="NZN2330" s="225"/>
      <c r="NZO2330" s="225"/>
      <c r="NZP2330" s="225"/>
      <c r="NZQ2330" s="225"/>
      <c r="NZR2330" s="225"/>
      <c r="NZS2330" s="225"/>
      <c r="NZT2330" s="225"/>
      <c r="NZU2330" s="225"/>
      <c r="NZV2330" s="225"/>
      <c r="NZW2330" s="225"/>
      <c r="NZX2330" s="225"/>
      <c r="NZY2330" s="225"/>
      <c r="NZZ2330" s="225"/>
      <c r="OAA2330" s="225"/>
      <c r="OAB2330" s="225"/>
      <c r="OAC2330" s="225"/>
      <c r="OAD2330" s="225"/>
      <c r="OAE2330" s="225"/>
      <c r="OAF2330" s="225"/>
      <c r="OAG2330" s="225"/>
      <c r="OAH2330" s="225"/>
      <c r="OAI2330" s="225"/>
      <c r="OAJ2330" s="225"/>
      <c r="OAK2330" s="225"/>
      <c r="OAL2330" s="225"/>
      <c r="OAM2330" s="225"/>
      <c r="OAN2330" s="225"/>
      <c r="OAO2330" s="225"/>
      <c r="OAP2330" s="225"/>
      <c r="OAQ2330" s="225"/>
      <c r="OAR2330" s="225"/>
      <c r="OAS2330" s="225"/>
      <c r="OAT2330" s="225"/>
      <c r="OAU2330" s="225"/>
      <c r="OAV2330" s="225"/>
      <c r="OAW2330" s="225"/>
      <c r="OAX2330" s="225"/>
      <c r="OAY2330" s="225"/>
      <c r="OAZ2330" s="225"/>
      <c r="OBA2330" s="225"/>
      <c r="OBB2330" s="225"/>
      <c r="OBC2330" s="225"/>
      <c r="OBD2330" s="225"/>
      <c r="OBE2330" s="225"/>
      <c r="OBF2330" s="225"/>
      <c r="OBG2330" s="225"/>
      <c r="OBH2330" s="225"/>
      <c r="OBI2330" s="225"/>
      <c r="OBJ2330" s="225"/>
      <c r="OBK2330" s="225"/>
      <c r="OBL2330" s="225"/>
      <c r="OBM2330" s="225"/>
      <c r="OBN2330" s="225"/>
      <c r="OBO2330" s="225"/>
      <c r="OBP2330" s="225"/>
      <c r="OBQ2330" s="225"/>
      <c r="OBR2330" s="225"/>
      <c r="OBS2330" s="225"/>
      <c r="OBT2330" s="225"/>
      <c r="OBU2330" s="225"/>
      <c r="OBV2330" s="225"/>
      <c r="OBW2330" s="225"/>
      <c r="OBX2330" s="225"/>
      <c r="OBY2330" s="225"/>
      <c r="OBZ2330" s="225"/>
      <c r="OCA2330" s="225"/>
      <c r="OCB2330" s="225"/>
      <c r="OCC2330" s="225"/>
      <c r="OCD2330" s="225"/>
      <c r="OCE2330" s="225"/>
      <c r="OCF2330" s="225"/>
      <c r="OCG2330" s="225"/>
      <c r="OCH2330" s="225"/>
      <c r="OCI2330" s="225"/>
      <c r="OCJ2330" s="225"/>
      <c r="OCK2330" s="225"/>
      <c r="OCL2330" s="225"/>
      <c r="OCM2330" s="225"/>
      <c r="OCN2330" s="225"/>
      <c r="OCO2330" s="225"/>
      <c r="OCP2330" s="225"/>
      <c r="OCQ2330" s="225"/>
      <c r="OCR2330" s="225"/>
      <c r="OCS2330" s="225"/>
      <c r="OCT2330" s="225"/>
      <c r="OCU2330" s="225"/>
      <c r="OCV2330" s="225"/>
      <c r="OCW2330" s="225"/>
      <c r="OCX2330" s="225"/>
      <c r="OCY2330" s="225"/>
      <c r="OCZ2330" s="225"/>
      <c r="ODA2330" s="225"/>
      <c r="ODB2330" s="225"/>
      <c r="ODC2330" s="225"/>
      <c r="ODD2330" s="225"/>
      <c r="ODE2330" s="225"/>
      <c r="ODF2330" s="225"/>
      <c r="ODG2330" s="225"/>
      <c r="ODH2330" s="225"/>
      <c r="ODI2330" s="225"/>
      <c r="ODJ2330" s="225"/>
      <c r="ODK2330" s="225"/>
      <c r="ODL2330" s="225"/>
      <c r="ODM2330" s="225"/>
      <c r="ODN2330" s="225"/>
      <c r="ODO2330" s="225"/>
      <c r="ODP2330" s="225"/>
      <c r="ODQ2330" s="225"/>
      <c r="ODR2330" s="225"/>
      <c r="ODS2330" s="225"/>
      <c r="ODT2330" s="225"/>
      <c r="ODU2330" s="225"/>
      <c r="ODV2330" s="225"/>
      <c r="ODW2330" s="225"/>
      <c r="ODX2330" s="225"/>
      <c r="ODY2330" s="225"/>
      <c r="ODZ2330" s="225"/>
      <c r="OEA2330" s="225"/>
      <c r="OEB2330" s="225"/>
      <c r="OEC2330" s="225"/>
      <c r="OED2330" s="225"/>
      <c r="OEE2330" s="225"/>
      <c r="OEF2330" s="225"/>
      <c r="OEG2330" s="225"/>
      <c r="OEH2330" s="225"/>
      <c r="OEI2330" s="225"/>
      <c r="OEJ2330" s="225"/>
      <c r="OEK2330" s="225"/>
      <c r="OEL2330" s="225"/>
      <c r="OEM2330" s="225"/>
      <c r="OEN2330" s="225"/>
      <c r="OEO2330" s="225"/>
      <c r="OEP2330" s="225"/>
      <c r="OEQ2330" s="225"/>
      <c r="OER2330" s="225"/>
      <c r="OES2330" s="225"/>
      <c r="OET2330" s="225"/>
      <c r="OEU2330" s="225"/>
      <c r="OEV2330" s="225"/>
      <c r="OEW2330" s="225"/>
      <c r="OEX2330" s="225"/>
      <c r="OEY2330" s="225"/>
      <c r="OEZ2330" s="225"/>
      <c r="OFA2330" s="225"/>
      <c r="OFB2330" s="225"/>
      <c r="OFC2330" s="225"/>
      <c r="OFD2330" s="225"/>
      <c r="OFE2330" s="225"/>
      <c r="OFF2330" s="225"/>
      <c r="OFG2330" s="225"/>
      <c r="OFH2330" s="225"/>
      <c r="OFI2330" s="225"/>
      <c r="OFJ2330" s="225"/>
      <c r="OFK2330" s="225"/>
      <c r="OFL2330" s="225"/>
      <c r="OFM2330" s="225"/>
      <c r="OFN2330" s="225"/>
      <c r="OFO2330" s="225"/>
      <c r="OFP2330" s="225"/>
      <c r="OFQ2330" s="225"/>
      <c r="OFR2330" s="225"/>
      <c r="OFS2330" s="225"/>
      <c r="OFT2330" s="225"/>
      <c r="OFU2330" s="225"/>
      <c r="OFV2330" s="225"/>
      <c r="OFW2330" s="225"/>
      <c r="OFX2330" s="225"/>
      <c r="OFY2330" s="225"/>
      <c r="OFZ2330" s="225"/>
      <c r="OGA2330" s="225"/>
      <c r="OGB2330" s="225"/>
      <c r="OGC2330" s="225"/>
      <c r="OGD2330" s="225"/>
      <c r="OGE2330" s="225"/>
      <c r="OGF2330" s="225"/>
      <c r="OGG2330" s="225"/>
      <c r="OGH2330" s="225"/>
      <c r="OGI2330" s="225"/>
      <c r="OGJ2330" s="225"/>
      <c r="OGK2330" s="225"/>
      <c r="OGL2330" s="225"/>
      <c r="OGM2330" s="225"/>
      <c r="OGN2330" s="225"/>
      <c r="OGO2330" s="225"/>
      <c r="OGP2330" s="225"/>
      <c r="OGQ2330" s="225"/>
      <c r="OGR2330" s="225"/>
      <c r="OGS2330" s="225"/>
      <c r="OGT2330" s="225"/>
      <c r="OGU2330" s="225"/>
      <c r="OGV2330" s="225"/>
      <c r="OGW2330" s="225"/>
      <c r="OGX2330" s="225"/>
      <c r="OGY2330" s="225"/>
      <c r="OGZ2330" s="225"/>
      <c r="OHA2330" s="225"/>
      <c r="OHB2330" s="225"/>
      <c r="OHC2330" s="225"/>
      <c r="OHD2330" s="225"/>
      <c r="OHE2330" s="225"/>
      <c r="OHF2330" s="225"/>
      <c r="OHG2330" s="225"/>
      <c r="OHH2330" s="225"/>
      <c r="OHI2330" s="225"/>
      <c r="OHJ2330" s="225"/>
      <c r="OHK2330" s="225"/>
      <c r="OHL2330" s="225"/>
      <c r="OHM2330" s="225"/>
      <c r="OHN2330" s="225"/>
      <c r="OHO2330" s="225"/>
      <c r="OHP2330" s="225"/>
      <c r="OHQ2330" s="225"/>
      <c r="OHR2330" s="225"/>
      <c r="OHS2330" s="225"/>
      <c r="OHT2330" s="225"/>
      <c r="OHU2330" s="225"/>
      <c r="OHV2330" s="225"/>
      <c r="OHW2330" s="225"/>
      <c r="OHX2330" s="225"/>
      <c r="OHY2330" s="225"/>
      <c r="OHZ2330" s="225"/>
      <c r="OIA2330" s="225"/>
      <c r="OIB2330" s="225"/>
      <c r="OIC2330" s="225"/>
      <c r="OID2330" s="225"/>
      <c r="OIE2330" s="225"/>
      <c r="OIF2330" s="225"/>
      <c r="OIG2330" s="225"/>
      <c r="OIH2330" s="225"/>
      <c r="OII2330" s="225"/>
      <c r="OIJ2330" s="225"/>
      <c r="OIK2330" s="225"/>
      <c r="OIL2330" s="225"/>
      <c r="OIM2330" s="225"/>
      <c r="OIN2330" s="225"/>
      <c r="OIO2330" s="225"/>
      <c r="OIP2330" s="225"/>
      <c r="OIQ2330" s="225"/>
      <c r="OIR2330" s="225"/>
      <c r="OIS2330" s="225"/>
      <c r="OIT2330" s="225"/>
      <c r="OIU2330" s="225"/>
      <c r="OIV2330" s="225"/>
      <c r="OIW2330" s="225"/>
      <c r="OIX2330" s="225"/>
      <c r="OIY2330" s="225"/>
      <c r="OIZ2330" s="225"/>
      <c r="OJA2330" s="225"/>
      <c r="OJB2330" s="225"/>
      <c r="OJC2330" s="225"/>
      <c r="OJD2330" s="225"/>
      <c r="OJE2330" s="225"/>
      <c r="OJF2330" s="225"/>
      <c r="OJG2330" s="225"/>
      <c r="OJH2330" s="225"/>
      <c r="OJI2330" s="225"/>
      <c r="OJJ2330" s="225"/>
      <c r="OJK2330" s="225"/>
      <c r="OJL2330" s="225"/>
      <c r="OJM2330" s="225"/>
      <c r="OJN2330" s="225"/>
      <c r="OJO2330" s="225"/>
      <c r="OJP2330" s="225"/>
      <c r="OJQ2330" s="225"/>
      <c r="OJR2330" s="225"/>
      <c r="OJS2330" s="225"/>
      <c r="OJT2330" s="225"/>
      <c r="OJU2330" s="225"/>
      <c r="OJV2330" s="225"/>
      <c r="OJW2330" s="225"/>
      <c r="OJX2330" s="225"/>
      <c r="OJY2330" s="225"/>
      <c r="OJZ2330" s="225"/>
      <c r="OKA2330" s="225"/>
      <c r="OKB2330" s="225"/>
      <c r="OKC2330" s="225"/>
      <c r="OKD2330" s="225"/>
      <c r="OKE2330" s="225"/>
      <c r="OKF2330" s="225"/>
      <c r="OKG2330" s="225"/>
      <c r="OKH2330" s="225"/>
      <c r="OKI2330" s="225"/>
      <c r="OKJ2330" s="225"/>
      <c r="OKK2330" s="225"/>
      <c r="OKL2330" s="225"/>
      <c r="OKM2330" s="225"/>
      <c r="OKN2330" s="225"/>
      <c r="OKO2330" s="225"/>
      <c r="OKP2330" s="225"/>
      <c r="OKQ2330" s="225"/>
      <c r="OKR2330" s="225"/>
      <c r="OKS2330" s="225"/>
      <c r="OKT2330" s="225"/>
      <c r="OKU2330" s="225"/>
      <c r="OKV2330" s="225"/>
      <c r="OKW2330" s="225"/>
      <c r="OKX2330" s="225"/>
      <c r="OKY2330" s="225"/>
      <c r="OKZ2330" s="225"/>
      <c r="OLA2330" s="225"/>
      <c r="OLB2330" s="225"/>
      <c r="OLC2330" s="225"/>
      <c r="OLD2330" s="225"/>
      <c r="OLE2330" s="225"/>
      <c r="OLF2330" s="225"/>
      <c r="OLG2330" s="225"/>
      <c r="OLH2330" s="225"/>
      <c r="OLI2330" s="225"/>
      <c r="OLJ2330" s="225"/>
      <c r="OLK2330" s="225"/>
      <c r="OLL2330" s="225"/>
      <c r="OLM2330" s="225"/>
      <c r="OLN2330" s="225"/>
      <c r="OLO2330" s="225"/>
      <c r="OLP2330" s="225"/>
      <c r="OLQ2330" s="225"/>
      <c r="OLR2330" s="225"/>
      <c r="OLS2330" s="225"/>
      <c r="OLT2330" s="225"/>
      <c r="OLU2330" s="225"/>
      <c r="OLV2330" s="225"/>
      <c r="OLW2330" s="225"/>
      <c r="OLX2330" s="225"/>
      <c r="OLY2330" s="225"/>
      <c r="OLZ2330" s="225"/>
      <c r="OMA2330" s="225"/>
      <c r="OMB2330" s="225"/>
      <c r="OMC2330" s="225"/>
      <c r="OMD2330" s="225"/>
      <c r="OME2330" s="225"/>
      <c r="OMF2330" s="225"/>
      <c r="OMG2330" s="225"/>
      <c r="OMH2330" s="225"/>
      <c r="OMI2330" s="225"/>
      <c r="OMJ2330" s="225"/>
      <c r="OMK2330" s="225"/>
      <c r="OML2330" s="225"/>
      <c r="OMM2330" s="225"/>
      <c r="OMN2330" s="225"/>
      <c r="OMO2330" s="225"/>
      <c r="OMP2330" s="225"/>
      <c r="OMQ2330" s="225"/>
      <c r="OMR2330" s="225"/>
      <c r="OMS2330" s="225"/>
      <c r="OMT2330" s="225"/>
      <c r="OMU2330" s="225"/>
      <c r="OMV2330" s="225"/>
      <c r="OMW2330" s="225"/>
      <c r="OMX2330" s="225"/>
      <c r="OMY2330" s="225"/>
      <c r="OMZ2330" s="225"/>
      <c r="ONA2330" s="225"/>
      <c r="ONB2330" s="225"/>
      <c r="ONC2330" s="225"/>
      <c r="OND2330" s="225"/>
      <c r="ONE2330" s="225"/>
      <c r="ONF2330" s="225"/>
      <c r="ONG2330" s="225"/>
      <c r="ONH2330" s="225"/>
      <c r="ONI2330" s="225"/>
      <c r="ONJ2330" s="225"/>
      <c r="ONK2330" s="225"/>
      <c r="ONL2330" s="225"/>
      <c r="ONM2330" s="225"/>
      <c r="ONN2330" s="225"/>
      <c r="ONO2330" s="225"/>
      <c r="ONP2330" s="225"/>
      <c r="ONQ2330" s="225"/>
      <c r="ONR2330" s="225"/>
      <c r="ONS2330" s="225"/>
      <c r="ONT2330" s="225"/>
      <c r="ONU2330" s="225"/>
      <c r="ONV2330" s="225"/>
      <c r="ONW2330" s="225"/>
      <c r="ONX2330" s="225"/>
      <c r="ONY2330" s="225"/>
      <c r="ONZ2330" s="225"/>
      <c r="OOA2330" s="225"/>
      <c r="OOB2330" s="225"/>
      <c r="OOC2330" s="225"/>
      <c r="OOD2330" s="225"/>
      <c r="OOE2330" s="225"/>
      <c r="OOF2330" s="225"/>
      <c r="OOG2330" s="225"/>
      <c r="OOH2330" s="225"/>
      <c r="OOI2330" s="225"/>
      <c r="OOJ2330" s="225"/>
      <c r="OOK2330" s="225"/>
      <c r="OOL2330" s="225"/>
      <c r="OOM2330" s="225"/>
      <c r="OON2330" s="225"/>
      <c r="OOO2330" s="225"/>
      <c r="OOP2330" s="225"/>
      <c r="OOQ2330" s="225"/>
      <c r="OOR2330" s="225"/>
      <c r="OOS2330" s="225"/>
      <c r="OOT2330" s="225"/>
      <c r="OOU2330" s="225"/>
      <c r="OOV2330" s="225"/>
      <c r="OOW2330" s="225"/>
      <c r="OOX2330" s="225"/>
      <c r="OOY2330" s="225"/>
      <c r="OOZ2330" s="225"/>
      <c r="OPA2330" s="225"/>
      <c r="OPB2330" s="225"/>
      <c r="OPC2330" s="225"/>
      <c r="OPD2330" s="225"/>
      <c r="OPE2330" s="225"/>
      <c r="OPF2330" s="225"/>
      <c r="OPG2330" s="225"/>
      <c r="OPH2330" s="225"/>
      <c r="OPI2330" s="225"/>
      <c r="OPJ2330" s="225"/>
      <c r="OPK2330" s="225"/>
      <c r="OPL2330" s="225"/>
      <c r="OPM2330" s="225"/>
      <c r="OPN2330" s="225"/>
      <c r="OPO2330" s="225"/>
      <c r="OPP2330" s="225"/>
      <c r="OPQ2330" s="225"/>
      <c r="OPR2330" s="225"/>
      <c r="OPS2330" s="225"/>
      <c r="OPT2330" s="225"/>
      <c r="OPU2330" s="225"/>
      <c r="OPV2330" s="225"/>
      <c r="OPW2330" s="225"/>
      <c r="OPX2330" s="225"/>
      <c r="OPY2330" s="225"/>
      <c r="OPZ2330" s="225"/>
      <c r="OQA2330" s="225"/>
      <c r="OQB2330" s="225"/>
      <c r="OQC2330" s="225"/>
      <c r="OQD2330" s="225"/>
      <c r="OQE2330" s="225"/>
      <c r="OQF2330" s="225"/>
      <c r="OQG2330" s="225"/>
      <c r="OQH2330" s="225"/>
      <c r="OQI2330" s="225"/>
      <c r="OQJ2330" s="225"/>
      <c r="OQK2330" s="225"/>
      <c r="OQL2330" s="225"/>
      <c r="OQM2330" s="225"/>
      <c r="OQN2330" s="225"/>
      <c r="OQO2330" s="225"/>
      <c r="OQP2330" s="225"/>
      <c r="OQQ2330" s="225"/>
      <c r="OQR2330" s="225"/>
      <c r="OQS2330" s="225"/>
      <c r="OQT2330" s="225"/>
      <c r="OQU2330" s="225"/>
      <c r="OQV2330" s="225"/>
      <c r="OQW2330" s="225"/>
      <c r="OQX2330" s="225"/>
      <c r="OQY2330" s="225"/>
      <c r="OQZ2330" s="225"/>
      <c r="ORA2330" s="225"/>
      <c r="ORB2330" s="225"/>
      <c r="ORC2330" s="225"/>
      <c r="ORD2330" s="225"/>
      <c r="ORE2330" s="225"/>
      <c r="ORF2330" s="225"/>
      <c r="ORG2330" s="225"/>
      <c r="ORH2330" s="225"/>
      <c r="ORI2330" s="225"/>
      <c r="ORJ2330" s="225"/>
      <c r="ORK2330" s="225"/>
      <c r="ORL2330" s="225"/>
      <c r="ORM2330" s="225"/>
      <c r="ORN2330" s="225"/>
      <c r="ORO2330" s="225"/>
      <c r="ORP2330" s="225"/>
      <c r="ORQ2330" s="225"/>
      <c r="ORR2330" s="225"/>
      <c r="ORS2330" s="225"/>
      <c r="ORT2330" s="225"/>
      <c r="ORU2330" s="225"/>
      <c r="ORV2330" s="225"/>
      <c r="ORW2330" s="225"/>
      <c r="ORX2330" s="225"/>
      <c r="ORY2330" s="225"/>
      <c r="ORZ2330" s="225"/>
      <c r="OSA2330" s="225"/>
      <c r="OSB2330" s="225"/>
      <c r="OSC2330" s="225"/>
      <c r="OSD2330" s="225"/>
      <c r="OSE2330" s="225"/>
      <c r="OSF2330" s="225"/>
      <c r="OSG2330" s="225"/>
      <c r="OSH2330" s="225"/>
      <c r="OSI2330" s="225"/>
      <c r="OSJ2330" s="225"/>
      <c r="OSK2330" s="225"/>
      <c r="OSL2330" s="225"/>
      <c r="OSM2330" s="225"/>
      <c r="OSN2330" s="225"/>
      <c r="OSO2330" s="225"/>
      <c r="OSP2330" s="225"/>
      <c r="OSQ2330" s="225"/>
      <c r="OSR2330" s="225"/>
      <c r="OSS2330" s="225"/>
      <c r="OST2330" s="225"/>
      <c r="OSU2330" s="225"/>
      <c r="OSV2330" s="225"/>
      <c r="OSW2330" s="225"/>
      <c r="OSX2330" s="225"/>
      <c r="OSY2330" s="225"/>
      <c r="OSZ2330" s="225"/>
      <c r="OTA2330" s="225"/>
      <c r="OTB2330" s="225"/>
      <c r="OTC2330" s="225"/>
      <c r="OTD2330" s="225"/>
      <c r="OTE2330" s="225"/>
      <c r="OTF2330" s="225"/>
      <c r="OTG2330" s="225"/>
      <c r="OTH2330" s="225"/>
      <c r="OTI2330" s="225"/>
      <c r="OTJ2330" s="225"/>
      <c r="OTK2330" s="225"/>
      <c r="OTL2330" s="225"/>
      <c r="OTM2330" s="225"/>
      <c r="OTN2330" s="225"/>
      <c r="OTO2330" s="225"/>
      <c r="OTP2330" s="225"/>
      <c r="OTQ2330" s="225"/>
      <c r="OTR2330" s="225"/>
      <c r="OTS2330" s="225"/>
      <c r="OTT2330" s="225"/>
      <c r="OTU2330" s="225"/>
      <c r="OTV2330" s="225"/>
      <c r="OTW2330" s="225"/>
      <c r="OTX2330" s="225"/>
      <c r="OTY2330" s="225"/>
      <c r="OTZ2330" s="225"/>
      <c r="OUA2330" s="225"/>
      <c r="OUB2330" s="225"/>
      <c r="OUC2330" s="225"/>
      <c r="OUD2330" s="225"/>
      <c r="OUE2330" s="225"/>
      <c r="OUF2330" s="225"/>
      <c r="OUG2330" s="225"/>
      <c r="OUH2330" s="225"/>
      <c r="OUI2330" s="225"/>
      <c r="OUJ2330" s="225"/>
      <c r="OUK2330" s="225"/>
      <c r="OUL2330" s="225"/>
      <c r="OUM2330" s="225"/>
      <c r="OUN2330" s="225"/>
      <c r="OUO2330" s="225"/>
      <c r="OUP2330" s="225"/>
      <c r="OUQ2330" s="225"/>
      <c r="OUR2330" s="225"/>
      <c r="OUS2330" s="225"/>
      <c r="OUT2330" s="225"/>
      <c r="OUU2330" s="225"/>
      <c r="OUV2330" s="225"/>
      <c r="OUW2330" s="225"/>
      <c r="OUX2330" s="225"/>
      <c r="OUY2330" s="225"/>
      <c r="OUZ2330" s="225"/>
      <c r="OVA2330" s="225"/>
      <c r="OVB2330" s="225"/>
      <c r="OVC2330" s="225"/>
      <c r="OVD2330" s="225"/>
      <c r="OVE2330" s="225"/>
      <c r="OVF2330" s="225"/>
      <c r="OVG2330" s="225"/>
      <c r="OVH2330" s="225"/>
      <c r="OVI2330" s="225"/>
      <c r="OVJ2330" s="225"/>
      <c r="OVK2330" s="225"/>
      <c r="OVL2330" s="225"/>
      <c r="OVM2330" s="225"/>
      <c r="OVN2330" s="225"/>
      <c r="OVO2330" s="225"/>
      <c r="OVP2330" s="225"/>
      <c r="OVQ2330" s="225"/>
      <c r="OVR2330" s="225"/>
      <c r="OVS2330" s="225"/>
      <c r="OVT2330" s="225"/>
      <c r="OVU2330" s="225"/>
      <c r="OVV2330" s="225"/>
      <c r="OVW2330" s="225"/>
      <c r="OVX2330" s="225"/>
      <c r="OVY2330" s="225"/>
      <c r="OVZ2330" s="225"/>
      <c r="OWA2330" s="225"/>
      <c r="OWB2330" s="225"/>
      <c r="OWC2330" s="225"/>
      <c r="OWD2330" s="225"/>
      <c r="OWE2330" s="225"/>
      <c r="OWF2330" s="225"/>
      <c r="OWG2330" s="225"/>
      <c r="OWH2330" s="225"/>
      <c r="OWI2330" s="225"/>
      <c r="OWJ2330" s="225"/>
      <c r="OWK2330" s="225"/>
      <c r="OWL2330" s="225"/>
      <c r="OWM2330" s="225"/>
      <c r="OWN2330" s="225"/>
      <c r="OWO2330" s="225"/>
      <c r="OWP2330" s="225"/>
      <c r="OWQ2330" s="225"/>
      <c r="OWR2330" s="225"/>
      <c r="OWS2330" s="225"/>
      <c r="OWT2330" s="225"/>
      <c r="OWU2330" s="225"/>
      <c r="OWV2330" s="225"/>
      <c r="OWW2330" s="225"/>
      <c r="OWX2330" s="225"/>
      <c r="OWY2330" s="225"/>
      <c r="OWZ2330" s="225"/>
      <c r="OXA2330" s="225"/>
      <c r="OXB2330" s="225"/>
      <c r="OXC2330" s="225"/>
      <c r="OXD2330" s="225"/>
      <c r="OXE2330" s="225"/>
      <c r="OXF2330" s="225"/>
      <c r="OXG2330" s="225"/>
      <c r="OXH2330" s="225"/>
      <c r="OXI2330" s="225"/>
      <c r="OXJ2330" s="225"/>
      <c r="OXK2330" s="225"/>
      <c r="OXL2330" s="225"/>
      <c r="OXM2330" s="225"/>
      <c r="OXN2330" s="225"/>
      <c r="OXO2330" s="225"/>
      <c r="OXP2330" s="225"/>
      <c r="OXQ2330" s="225"/>
      <c r="OXR2330" s="225"/>
      <c r="OXS2330" s="225"/>
      <c r="OXT2330" s="225"/>
      <c r="OXU2330" s="225"/>
      <c r="OXV2330" s="225"/>
      <c r="OXW2330" s="225"/>
      <c r="OXX2330" s="225"/>
      <c r="OXY2330" s="225"/>
      <c r="OXZ2330" s="225"/>
      <c r="OYA2330" s="225"/>
      <c r="OYB2330" s="225"/>
      <c r="OYC2330" s="225"/>
      <c r="OYD2330" s="225"/>
      <c r="OYE2330" s="225"/>
      <c r="OYF2330" s="225"/>
      <c r="OYG2330" s="225"/>
      <c r="OYH2330" s="225"/>
      <c r="OYI2330" s="225"/>
      <c r="OYJ2330" s="225"/>
      <c r="OYK2330" s="225"/>
      <c r="OYL2330" s="225"/>
      <c r="OYM2330" s="225"/>
      <c r="OYN2330" s="225"/>
      <c r="OYO2330" s="225"/>
      <c r="OYP2330" s="225"/>
      <c r="OYQ2330" s="225"/>
      <c r="OYR2330" s="225"/>
      <c r="OYS2330" s="225"/>
      <c r="OYT2330" s="225"/>
      <c r="OYU2330" s="225"/>
      <c r="OYV2330" s="225"/>
      <c r="OYW2330" s="225"/>
      <c r="OYX2330" s="225"/>
      <c r="OYY2330" s="225"/>
      <c r="OYZ2330" s="225"/>
      <c r="OZA2330" s="225"/>
      <c r="OZB2330" s="225"/>
      <c r="OZC2330" s="225"/>
      <c r="OZD2330" s="225"/>
      <c r="OZE2330" s="225"/>
      <c r="OZF2330" s="225"/>
      <c r="OZG2330" s="225"/>
      <c r="OZH2330" s="225"/>
      <c r="OZI2330" s="225"/>
      <c r="OZJ2330" s="225"/>
      <c r="OZK2330" s="225"/>
      <c r="OZL2330" s="225"/>
      <c r="OZM2330" s="225"/>
      <c r="OZN2330" s="225"/>
      <c r="OZO2330" s="225"/>
      <c r="OZP2330" s="225"/>
      <c r="OZQ2330" s="225"/>
      <c r="OZR2330" s="225"/>
      <c r="OZS2330" s="225"/>
      <c r="OZT2330" s="225"/>
      <c r="OZU2330" s="225"/>
      <c r="OZV2330" s="225"/>
      <c r="OZW2330" s="225"/>
      <c r="OZX2330" s="225"/>
      <c r="OZY2330" s="225"/>
      <c r="OZZ2330" s="225"/>
      <c r="PAA2330" s="225"/>
      <c r="PAB2330" s="225"/>
      <c r="PAC2330" s="225"/>
      <c r="PAD2330" s="225"/>
      <c r="PAE2330" s="225"/>
      <c r="PAF2330" s="225"/>
      <c r="PAG2330" s="225"/>
      <c r="PAH2330" s="225"/>
      <c r="PAI2330" s="225"/>
      <c r="PAJ2330" s="225"/>
      <c r="PAK2330" s="225"/>
      <c r="PAL2330" s="225"/>
      <c r="PAM2330" s="225"/>
      <c r="PAN2330" s="225"/>
      <c r="PAO2330" s="225"/>
      <c r="PAP2330" s="225"/>
      <c r="PAQ2330" s="225"/>
      <c r="PAR2330" s="225"/>
      <c r="PAS2330" s="225"/>
      <c r="PAT2330" s="225"/>
      <c r="PAU2330" s="225"/>
      <c r="PAV2330" s="225"/>
      <c r="PAW2330" s="225"/>
      <c r="PAX2330" s="225"/>
      <c r="PAY2330" s="225"/>
      <c r="PAZ2330" s="225"/>
      <c r="PBA2330" s="225"/>
      <c r="PBB2330" s="225"/>
      <c r="PBC2330" s="225"/>
      <c r="PBD2330" s="225"/>
      <c r="PBE2330" s="225"/>
      <c r="PBF2330" s="225"/>
      <c r="PBG2330" s="225"/>
      <c r="PBH2330" s="225"/>
      <c r="PBI2330" s="225"/>
      <c r="PBJ2330" s="225"/>
      <c r="PBK2330" s="225"/>
      <c r="PBL2330" s="225"/>
      <c r="PBM2330" s="225"/>
      <c r="PBN2330" s="225"/>
      <c r="PBO2330" s="225"/>
      <c r="PBP2330" s="225"/>
      <c r="PBQ2330" s="225"/>
      <c r="PBR2330" s="225"/>
      <c r="PBS2330" s="225"/>
      <c r="PBT2330" s="225"/>
      <c r="PBU2330" s="225"/>
      <c r="PBV2330" s="225"/>
      <c r="PBW2330" s="225"/>
      <c r="PBX2330" s="225"/>
      <c r="PBY2330" s="225"/>
      <c r="PBZ2330" s="225"/>
      <c r="PCA2330" s="225"/>
      <c r="PCB2330" s="225"/>
      <c r="PCC2330" s="225"/>
      <c r="PCD2330" s="225"/>
      <c r="PCE2330" s="225"/>
      <c r="PCF2330" s="225"/>
      <c r="PCG2330" s="225"/>
      <c r="PCH2330" s="225"/>
      <c r="PCI2330" s="225"/>
      <c r="PCJ2330" s="225"/>
      <c r="PCK2330" s="225"/>
      <c r="PCL2330" s="225"/>
      <c r="PCM2330" s="225"/>
      <c r="PCN2330" s="225"/>
      <c r="PCO2330" s="225"/>
      <c r="PCP2330" s="225"/>
      <c r="PCQ2330" s="225"/>
      <c r="PCR2330" s="225"/>
      <c r="PCS2330" s="225"/>
      <c r="PCT2330" s="225"/>
      <c r="PCU2330" s="225"/>
      <c r="PCV2330" s="225"/>
      <c r="PCW2330" s="225"/>
      <c r="PCX2330" s="225"/>
      <c r="PCY2330" s="225"/>
      <c r="PCZ2330" s="225"/>
      <c r="PDA2330" s="225"/>
      <c r="PDB2330" s="225"/>
      <c r="PDC2330" s="225"/>
      <c r="PDD2330" s="225"/>
      <c r="PDE2330" s="225"/>
      <c r="PDF2330" s="225"/>
      <c r="PDG2330" s="225"/>
      <c r="PDH2330" s="225"/>
      <c r="PDI2330" s="225"/>
      <c r="PDJ2330" s="225"/>
      <c r="PDK2330" s="225"/>
      <c r="PDL2330" s="225"/>
      <c r="PDM2330" s="225"/>
      <c r="PDN2330" s="225"/>
      <c r="PDO2330" s="225"/>
      <c r="PDP2330" s="225"/>
      <c r="PDQ2330" s="225"/>
      <c r="PDR2330" s="225"/>
      <c r="PDS2330" s="225"/>
      <c r="PDT2330" s="225"/>
      <c r="PDU2330" s="225"/>
      <c r="PDV2330" s="225"/>
      <c r="PDW2330" s="225"/>
      <c r="PDX2330" s="225"/>
      <c r="PDY2330" s="225"/>
      <c r="PDZ2330" s="225"/>
      <c r="PEA2330" s="225"/>
      <c r="PEB2330" s="225"/>
      <c r="PEC2330" s="225"/>
      <c r="PED2330" s="225"/>
      <c r="PEE2330" s="225"/>
      <c r="PEF2330" s="225"/>
      <c r="PEG2330" s="225"/>
      <c r="PEH2330" s="225"/>
      <c r="PEI2330" s="225"/>
      <c r="PEJ2330" s="225"/>
      <c r="PEK2330" s="225"/>
      <c r="PEL2330" s="225"/>
      <c r="PEM2330" s="225"/>
      <c r="PEN2330" s="225"/>
      <c r="PEO2330" s="225"/>
      <c r="PEP2330" s="225"/>
      <c r="PEQ2330" s="225"/>
      <c r="PER2330" s="225"/>
      <c r="PES2330" s="225"/>
      <c r="PET2330" s="225"/>
      <c r="PEU2330" s="225"/>
      <c r="PEV2330" s="225"/>
      <c r="PEW2330" s="225"/>
      <c r="PEX2330" s="225"/>
      <c r="PEY2330" s="225"/>
      <c r="PEZ2330" s="225"/>
      <c r="PFA2330" s="225"/>
      <c r="PFB2330" s="225"/>
      <c r="PFC2330" s="225"/>
      <c r="PFD2330" s="225"/>
      <c r="PFE2330" s="225"/>
      <c r="PFF2330" s="225"/>
      <c r="PFG2330" s="225"/>
      <c r="PFH2330" s="225"/>
      <c r="PFI2330" s="225"/>
      <c r="PFJ2330" s="225"/>
      <c r="PFK2330" s="225"/>
      <c r="PFL2330" s="225"/>
      <c r="PFM2330" s="225"/>
      <c r="PFN2330" s="225"/>
      <c r="PFO2330" s="225"/>
      <c r="PFP2330" s="225"/>
      <c r="PFQ2330" s="225"/>
      <c r="PFR2330" s="225"/>
      <c r="PFS2330" s="225"/>
      <c r="PFT2330" s="225"/>
      <c r="PFU2330" s="225"/>
      <c r="PFV2330" s="225"/>
      <c r="PFW2330" s="225"/>
      <c r="PFX2330" s="225"/>
      <c r="PFY2330" s="225"/>
      <c r="PFZ2330" s="225"/>
      <c r="PGA2330" s="225"/>
      <c r="PGB2330" s="225"/>
      <c r="PGC2330" s="225"/>
      <c r="PGD2330" s="225"/>
      <c r="PGE2330" s="225"/>
      <c r="PGF2330" s="225"/>
      <c r="PGG2330" s="225"/>
      <c r="PGH2330" s="225"/>
      <c r="PGI2330" s="225"/>
      <c r="PGJ2330" s="225"/>
      <c r="PGK2330" s="225"/>
      <c r="PGL2330" s="225"/>
      <c r="PGM2330" s="225"/>
      <c r="PGN2330" s="225"/>
      <c r="PGO2330" s="225"/>
      <c r="PGP2330" s="225"/>
      <c r="PGQ2330" s="225"/>
      <c r="PGR2330" s="225"/>
      <c r="PGS2330" s="225"/>
      <c r="PGT2330" s="225"/>
      <c r="PGU2330" s="225"/>
      <c r="PGV2330" s="225"/>
      <c r="PGW2330" s="225"/>
      <c r="PGX2330" s="225"/>
      <c r="PGY2330" s="225"/>
      <c r="PGZ2330" s="225"/>
      <c r="PHA2330" s="225"/>
      <c r="PHB2330" s="225"/>
      <c r="PHC2330" s="225"/>
      <c r="PHD2330" s="225"/>
      <c r="PHE2330" s="225"/>
      <c r="PHF2330" s="225"/>
      <c r="PHG2330" s="225"/>
      <c r="PHH2330" s="225"/>
      <c r="PHI2330" s="225"/>
      <c r="PHJ2330" s="225"/>
      <c r="PHK2330" s="225"/>
      <c r="PHL2330" s="225"/>
      <c r="PHM2330" s="225"/>
      <c r="PHN2330" s="225"/>
      <c r="PHO2330" s="225"/>
      <c r="PHP2330" s="225"/>
      <c r="PHQ2330" s="225"/>
      <c r="PHR2330" s="225"/>
      <c r="PHS2330" s="225"/>
      <c r="PHT2330" s="225"/>
      <c r="PHU2330" s="225"/>
      <c r="PHV2330" s="225"/>
      <c r="PHW2330" s="225"/>
      <c r="PHX2330" s="225"/>
      <c r="PHY2330" s="225"/>
      <c r="PHZ2330" s="225"/>
      <c r="PIA2330" s="225"/>
      <c r="PIB2330" s="225"/>
      <c r="PIC2330" s="225"/>
      <c r="PID2330" s="225"/>
      <c r="PIE2330" s="225"/>
      <c r="PIF2330" s="225"/>
      <c r="PIG2330" s="225"/>
      <c r="PIH2330" s="225"/>
      <c r="PII2330" s="225"/>
      <c r="PIJ2330" s="225"/>
      <c r="PIK2330" s="225"/>
      <c r="PIL2330" s="225"/>
      <c r="PIM2330" s="225"/>
      <c r="PIN2330" s="225"/>
      <c r="PIO2330" s="225"/>
      <c r="PIP2330" s="225"/>
      <c r="PIQ2330" s="225"/>
      <c r="PIR2330" s="225"/>
      <c r="PIS2330" s="225"/>
      <c r="PIT2330" s="225"/>
      <c r="PIU2330" s="225"/>
      <c r="PIV2330" s="225"/>
      <c r="PIW2330" s="225"/>
      <c r="PIX2330" s="225"/>
      <c r="PIY2330" s="225"/>
      <c r="PIZ2330" s="225"/>
      <c r="PJA2330" s="225"/>
      <c r="PJB2330" s="225"/>
      <c r="PJC2330" s="225"/>
      <c r="PJD2330" s="225"/>
      <c r="PJE2330" s="225"/>
      <c r="PJF2330" s="225"/>
      <c r="PJG2330" s="225"/>
      <c r="PJH2330" s="225"/>
      <c r="PJI2330" s="225"/>
      <c r="PJJ2330" s="225"/>
      <c r="PJK2330" s="225"/>
      <c r="PJL2330" s="225"/>
      <c r="PJM2330" s="225"/>
      <c r="PJN2330" s="225"/>
      <c r="PJO2330" s="225"/>
      <c r="PJP2330" s="225"/>
      <c r="PJQ2330" s="225"/>
      <c r="PJR2330" s="225"/>
      <c r="PJS2330" s="225"/>
      <c r="PJT2330" s="225"/>
      <c r="PJU2330" s="225"/>
      <c r="PJV2330" s="225"/>
      <c r="PJW2330" s="225"/>
      <c r="PJX2330" s="225"/>
      <c r="PJY2330" s="225"/>
      <c r="PJZ2330" s="225"/>
      <c r="PKA2330" s="225"/>
      <c r="PKB2330" s="225"/>
      <c r="PKC2330" s="225"/>
      <c r="PKD2330" s="225"/>
      <c r="PKE2330" s="225"/>
      <c r="PKF2330" s="225"/>
      <c r="PKG2330" s="225"/>
      <c r="PKH2330" s="225"/>
      <c r="PKI2330" s="225"/>
      <c r="PKJ2330" s="225"/>
      <c r="PKK2330" s="225"/>
      <c r="PKL2330" s="225"/>
      <c r="PKM2330" s="225"/>
      <c r="PKN2330" s="225"/>
      <c r="PKO2330" s="225"/>
      <c r="PKP2330" s="225"/>
      <c r="PKQ2330" s="225"/>
      <c r="PKR2330" s="225"/>
      <c r="PKS2330" s="225"/>
      <c r="PKT2330" s="225"/>
      <c r="PKU2330" s="225"/>
      <c r="PKV2330" s="225"/>
      <c r="PKW2330" s="225"/>
      <c r="PKX2330" s="225"/>
      <c r="PKY2330" s="225"/>
      <c r="PKZ2330" s="225"/>
      <c r="PLA2330" s="225"/>
      <c r="PLB2330" s="225"/>
      <c r="PLC2330" s="225"/>
      <c r="PLD2330" s="225"/>
      <c r="PLE2330" s="225"/>
      <c r="PLF2330" s="225"/>
      <c r="PLG2330" s="225"/>
      <c r="PLH2330" s="225"/>
      <c r="PLI2330" s="225"/>
      <c r="PLJ2330" s="225"/>
      <c r="PLK2330" s="225"/>
      <c r="PLL2330" s="225"/>
      <c r="PLM2330" s="225"/>
      <c r="PLN2330" s="225"/>
      <c r="PLO2330" s="225"/>
      <c r="PLP2330" s="225"/>
      <c r="PLQ2330" s="225"/>
      <c r="PLR2330" s="225"/>
      <c r="PLS2330" s="225"/>
      <c r="PLT2330" s="225"/>
      <c r="PLU2330" s="225"/>
      <c r="PLV2330" s="225"/>
      <c r="PLW2330" s="225"/>
      <c r="PLX2330" s="225"/>
      <c r="PLY2330" s="225"/>
      <c r="PLZ2330" s="225"/>
      <c r="PMA2330" s="225"/>
      <c r="PMB2330" s="225"/>
      <c r="PMC2330" s="225"/>
      <c r="PMD2330" s="225"/>
      <c r="PME2330" s="225"/>
      <c r="PMF2330" s="225"/>
      <c r="PMG2330" s="225"/>
      <c r="PMH2330" s="225"/>
      <c r="PMI2330" s="225"/>
      <c r="PMJ2330" s="225"/>
      <c r="PMK2330" s="225"/>
      <c r="PML2330" s="225"/>
      <c r="PMM2330" s="225"/>
      <c r="PMN2330" s="225"/>
      <c r="PMO2330" s="225"/>
      <c r="PMP2330" s="225"/>
      <c r="PMQ2330" s="225"/>
      <c r="PMR2330" s="225"/>
      <c r="PMS2330" s="225"/>
      <c r="PMT2330" s="225"/>
      <c r="PMU2330" s="225"/>
      <c r="PMV2330" s="225"/>
      <c r="PMW2330" s="225"/>
      <c r="PMX2330" s="225"/>
      <c r="PMY2330" s="225"/>
      <c r="PMZ2330" s="225"/>
      <c r="PNA2330" s="225"/>
      <c r="PNB2330" s="225"/>
      <c r="PNC2330" s="225"/>
      <c r="PND2330" s="225"/>
      <c r="PNE2330" s="225"/>
      <c r="PNF2330" s="225"/>
      <c r="PNG2330" s="225"/>
      <c r="PNH2330" s="225"/>
      <c r="PNI2330" s="225"/>
      <c r="PNJ2330" s="225"/>
      <c r="PNK2330" s="225"/>
      <c r="PNL2330" s="225"/>
      <c r="PNM2330" s="225"/>
      <c r="PNN2330" s="225"/>
      <c r="PNO2330" s="225"/>
      <c r="PNP2330" s="225"/>
      <c r="PNQ2330" s="225"/>
      <c r="PNR2330" s="225"/>
      <c r="PNS2330" s="225"/>
      <c r="PNT2330" s="225"/>
      <c r="PNU2330" s="225"/>
      <c r="PNV2330" s="225"/>
      <c r="PNW2330" s="225"/>
      <c r="PNX2330" s="225"/>
      <c r="PNY2330" s="225"/>
      <c r="PNZ2330" s="225"/>
      <c r="POA2330" s="225"/>
      <c r="POB2330" s="225"/>
      <c r="POC2330" s="225"/>
      <c r="POD2330" s="225"/>
      <c r="POE2330" s="225"/>
      <c r="POF2330" s="225"/>
      <c r="POG2330" s="225"/>
      <c r="POH2330" s="225"/>
      <c r="POI2330" s="225"/>
      <c r="POJ2330" s="225"/>
      <c r="POK2330" s="225"/>
      <c r="POL2330" s="225"/>
      <c r="POM2330" s="225"/>
      <c r="PON2330" s="225"/>
      <c r="POO2330" s="225"/>
      <c r="POP2330" s="225"/>
      <c r="POQ2330" s="225"/>
      <c r="POR2330" s="225"/>
      <c r="POS2330" s="225"/>
      <c r="POT2330" s="225"/>
      <c r="POU2330" s="225"/>
      <c r="POV2330" s="225"/>
      <c r="POW2330" s="225"/>
      <c r="POX2330" s="225"/>
      <c r="POY2330" s="225"/>
      <c r="POZ2330" s="225"/>
      <c r="PPA2330" s="225"/>
      <c r="PPB2330" s="225"/>
      <c r="PPC2330" s="225"/>
      <c r="PPD2330" s="225"/>
      <c r="PPE2330" s="225"/>
      <c r="PPF2330" s="225"/>
      <c r="PPG2330" s="225"/>
      <c r="PPH2330" s="225"/>
      <c r="PPI2330" s="225"/>
      <c r="PPJ2330" s="225"/>
      <c r="PPK2330" s="225"/>
      <c r="PPL2330" s="225"/>
      <c r="PPM2330" s="225"/>
      <c r="PPN2330" s="225"/>
      <c r="PPO2330" s="225"/>
      <c r="PPP2330" s="225"/>
      <c r="PPQ2330" s="225"/>
      <c r="PPR2330" s="225"/>
      <c r="PPS2330" s="225"/>
      <c r="PPT2330" s="225"/>
      <c r="PPU2330" s="225"/>
      <c r="PPV2330" s="225"/>
      <c r="PPW2330" s="225"/>
      <c r="PPX2330" s="225"/>
      <c r="PPY2330" s="225"/>
      <c r="PPZ2330" s="225"/>
      <c r="PQA2330" s="225"/>
      <c r="PQB2330" s="225"/>
      <c r="PQC2330" s="225"/>
      <c r="PQD2330" s="225"/>
      <c r="PQE2330" s="225"/>
      <c r="PQF2330" s="225"/>
      <c r="PQG2330" s="225"/>
      <c r="PQH2330" s="225"/>
      <c r="PQI2330" s="225"/>
      <c r="PQJ2330" s="225"/>
      <c r="PQK2330" s="225"/>
      <c r="PQL2330" s="225"/>
      <c r="PQM2330" s="225"/>
      <c r="PQN2330" s="225"/>
      <c r="PQO2330" s="225"/>
      <c r="PQP2330" s="225"/>
      <c r="PQQ2330" s="225"/>
      <c r="PQR2330" s="225"/>
      <c r="PQS2330" s="225"/>
      <c r="PQT2330" s="225"/>
      <c r="PQU2330" s="225"/>
      <c r="PQV2330" s="225"/>
      <c r="PQW2330" s="225"/>
      <c r="PQX2330" s="225"/>
      <c r="PQY2330" s="225"/>
      <c r="PQZ2330" s="225"/>
      <c r="PRA2330" s="225"/>
      <c r="PRB2330" s="225"/>
      <c r="PRC2330" s="225"/>
      <c r="PRD2330" s="225"/>
      <c r="PRE2330" s="225"/>
      <c r="PRF2330" s="225"/>
      <c r="PRG2330" s="225"/>
      <c r="PRH2330" s="225"/>
      <c r="PRI2330" s="225"/>
      <c r="PRJ2330" s="225"/>
      <c r="PRK2330" s="225"/>
      <c r="PRL2330" s="225"/>
      <c r="PRM2330" s="225"/>
      <c r="PRN2330" s="225"/>
      <c r="PRO2330" s="225"/>
      <c r="PRP2330" s="225"/>
      <c r="PRQ2330" s="225"/>
      <c r="PRR2330" s="225"/>
      <c r="PRS2330" s="225"/>
      <c r="PRT2330" s="225"/>
      <c r="PRU2330" s="225"/>
      <c r="PRV2330" s="225"/>
      <c r="PRW2330" s="225"/>
      <c r="PRX2330" s="225"/>
      <c r="PRY2330" s="225"/>
      <c r="PRZ2330" s="225"/>
      <c r="PSA2330" s="225"/>
      <c r="PSB2330" s="225"/>
      <c r="PSC2330" s="225"/>
      <c r="PSD2330" s="225"/>
      <c r="PSE2330" s="225"/>
      <c r="PSF2330" s="225"/>
      <c r="PSG2330" s="225"/>
      <c r="PSH2330" s="225"/>
      <c r="PSI2330" s="225"/>
      <c r="PSJ2330" s="225"/>
      <c r="PSK2330" s="225"/>
      <c r="PSL2330" s="225"/>
      <c r="PSM2330" s="225"/>
      <c r="PSN2330" s="225"/>
      <c r="PSO2330" s="225"/>
      <c r="PSP2330" s="225"/>
      <c r="PSQ2330" s="225"/>
      <c r="PSR2330" s="225"/>
      <c r="PSS2330" s="225"/>
      <c r="PST2330" s="225"/>
      <c r="PSU2330" s="225"/>
      <c r="PSV2330" s="225"/>
      <c r="PSW2330" s="225"/>
      <c r="PSX2330" s="225"/>
      <c r="PSY2330" s="225"/>
      <c r="PSZ2330" s="225"/>
      <c r="PTA2330" s="225"/>
      <c r="PTB2330" s="225"/>
      <c r="PTC2330" s="225"/>
      <c r="PTD2330" s="225"/>
      <c r="PTE2330" s="225"/>
      <c r="PTF2330" s="225"/>
      <c r="PTG2330" s="225"/>
      <c r="PTH2330" s="225"/>
      <c r="PTI2330" s="225"/>
      <c r="PTJ2330" s="225"/>
      <c r="PTK2330" s="225"/>
      <c r="PTL2330" s="225"/>
      <c r="PTM2330" s="225"/>
      <c r="PTN2330" s="225"/>
      <c r="PTO2330" s="225"/>
      <c r="PTP2330" s="225"/>
      <c r="PTQ2330" s="225"/>
      <c r="PTR2330" s="225"/>
      <c r="PTS2330" s="225"/>
      <c r="PTT2330" s="225"/>
      <c r="PTU2330" s="225"/>
      <c r="PTV2330" s="225"/>
      <c r="PTW2330" s="225"/>
      <c r="PTX2330" s="225"/>
      <c r="PTY2330" s="225"/>
      <c r="PTZ2330" s="225"/>
      <c r="PUA2330" s="225"/>
      <c r="PUB2330" s="225"/>
      <c r="PUC2330" s="225"/>
      <c r="PUD2330" s="225"/>
      <c r="PUE2330" s="225"/>
      <c r="PUF2330" s="225"/>
      <c r="PUG2330" s="225"/>
      <c r="PUH2330" s="225"/>
      <c r="PUI2330" s="225"/>
      <c r="PUJ2330" s="225"/>
      <c r="PUK2330" s="225"/>
      <c r="PUL2330" s="225"/>
      <c r="PUM2330" s="225"/>
      <c r="PUN2330" s="225"/>
      <c r="PUO2330" s="225"/>
      <c r="PUP2330" s="225"/>
      <c r="PUQ2330" s="225"/>
      <c r="PUR2330" s="225"/>
      <c r="PUS2330" s="225"/>
      <c r="PUT2330" s="225"/>
      <c r="PUU2330" s="225"/>
      <c r="PUV2330" s="225"/>
      <c r="PUW2330" s="225"/>
      <c r="PUX2330" s="225"/>
      <c r="PUY2330" s="225"/>
      <c r="PUZ2330" s="225"/>
      <c r="PVA2330" s="225"/>
      <c r="PVB2330" s="225"/>
      <c r="PVC2330" s="225"/>
      <c r="PVD2330" s="225"/>
      <c r="PVE2330" s="225"/>
      <c r="PVF2330" s="225"/>
      <c r="PVG2330" s="225"/>
      <c r="PVH2330" s="225"/>
      <c r="PVI2330" s="225"/>
      <c r="PVJ2330" s="225"/>
      <c r="PVK2330" s="225"/>
      <c r="PVL2330" s="225"/>
      <c r="PVM2330" s="225"/>
      <c r="PVN2330" s="225"/>
      <c r="PVO2330" s="225"/>
      <c r="PVP2330" s="225"/>
      <c r="PVQ2330" s="225"/>
      <c r="PVR2330" s="225"/>
      <c r="PVS2330" s="225"/>
      <c r="PVT2330" s="225"/>
      <c r="PVU2330" s="225"/>
      <c r="PVV2330" s="225"/>
      <c r="PVW2330" s="225"/>
      <c r="PVX2330" s="225"/>
      <c r="PVY2330" s="225"/>
      <c r="PVZ2330" s="225"/>
      <c r="PWA2330" s="225"/>
      <c r="PWB2330" s="225"/>
      <c r="PWC2330" s="225"/>
      <c r="PWD2330" s="225"/>
      <c r="PWE2330" s="225"/>
      <c r="PWF2330" s="225"/>
      <c r="PWG2330" s="225"/>
      <c r="PWH2330" s="225"/>
      <c r="PWI2330" s="225"/>
      <c r="PWJ2330" s="225"/>
      <c r="PWK2330" s="225"/>
      <c r="PWL2330" s="225"/>
      <c r="PWM2330" s="225"/>
      <c r="PWN2330" s="225"/>
      <c r="PWO2330" s="225"/>
      <c r="PWP2330" s="225"/>
      <c r="PWQ2330" s="225"/>
      <c r="PWR2330" s="225"/>
      <c r="PWS2330" s="225"/>
      <c r="PWT2330" s="225"/>
      <c r="PWU2330" s="225"/>
      <c r="PWV2330" s="225"/>
      <c r="PWW2330" s="225"/>
      <c r="PWX2330" s="225"/>
      <c r="PWY2330" s="225"/>
      <c r="PWZ2330" s="225"/>
      <c r="PXA2330" s="225"/>
      <c r="PXB2330" s="225"/>
      <c r="PXC2330" s="225"/>
      <c r="PXD2330" s="225"/>
      <c r="PXE2330" s="225"/>
      <c r="PXF2330" s="225"/>
      <c r="PXG2330" s="225"/>
      <c r="PXH2330" s="225"/>
      <c r="PXI2330" s="225"/>
      <c r="PXJ2330" s="225"/>
      <c r="PXK2330" s="225"/>
      <c r="PXL2330" s="225"/>
      <c r="PXM2330" s="225"/>
      <c r="PXN2330" s="225"/>
      <c r="PXO2330" s="225"/>
      <c r="PXP2330" s="225"/>
      <c r="PXQ2330" s="225"/>
      <c r="PXR2330" s="225"/>
      <c r="PXS2330" s="225"/>
      <c r="PXT2330" s="225"/>
      <c r="PXU2330" s="225"/>
      <c r="PXV2330" s="225"/>
      <c r="PXW2330" s="225"/>
      <c r="PXX2330" s="225"/>
      <c r="PXY2330" s="225"/>
      <c r="PXZ2330" s="225"/>
      <c r="PYA2330" s="225"/>
      <c r="PYB2330" s="225"/>
      <c r="PYC2330" s="225"/>
      <c r="PYD2330" s="225"/>
      <c r="PYE2330" s="225"/>
      <c r="PYF2330" s="225"/>
      <c r="PYG2330" s="225"/>
      <c r="PYH2330" s="225"/>
      <c r="PYI2330" s="225"/>
      <c r="PYJ2330" s="225"/>
      <c r="PYK2330" s="225"/>
      <c r="PYL2330" s="225"/>
      <c r="PYM2330" s="225"/>
      <c r="PYN2330" s="225"/>
      <c r="PYO2330" s="225"/>
      <c r="PYP2330" s="225"/>
      <c r="PYQ2330" s="225"/>
      <c r="PYR2330" s="225"/>
      <c r="PYS2330" s="225"/>
      <c r="PYT2330" s="225"/>
      <c r="PYU2330" s="225"/>
      <c r="PYV2330" s="225"/>
      <c r="PYW2330" s="225"/>
      <c r="PYX2330" s="225"/>
      <c r="PYY2330" s="225"/>
      <c r="PYZ2330" s="225"/>
      <c r="PZA2330" s="225"/>
      <c r="PZB2330" s="225"/>
      <c r="PZC2330" s="225"/>
      <c r="PZD2330" s="225"/>
      <c r="PZE2330" s="225"/>
      <c r="PZF2330" s="225"/>
      <c r="PZG2330" s="225"/>
      <c r="PZH2330" s="225"/>
      <c r="PZI2330" s="225"/>
      <c r="PZJ2330" s="225"/>
      <c r="PZK2330" s="225"/>
      <c r="PZL2330" s="225"/>
      <c r="PZM2330" s="225"/>
      <c r="PZN2330" s="225"/>
      <c r="PZO2330" s="225"/>
      <c r="PZP2330" s="225"/>
      <c r="PZQ2330" s="225"/>
      <c r="PZR2330" s="225"/>
      <c r="PZS2330" s="225"/>
      <c r="PZT2330" s="225"/>
      <c r="PZU2330" s="225"/>
      <c r="PZV2330" s="225"/>
      <c r="PZW2330" s="225"/>
      <c r="PZX2330" s="225"/>
      <c r="PZY2330" s="225"/>
      <c r="PZZ2330" s="225"/>
      <c r="QAA2330" s="225"/>
      <c r="QAB2330" s="225"/>
      <c r="QAC2330" s="225"/>
      <c r="QAD2330" s="225"/>
      <c r="QAE2330" s="225"/>
      <c r="QAF2330" s="225"/>
      <c r="QAG2330" s="225"/>
      <c r="QAH2330" s="225"/>
      <c r="QAI2330" s="225"/>
      <c r="QAJ2330" s="225"/>
      <c r="QAK2330" s="225"/>
      <c r="QAL2330" s="225"/>
      <c r="QAM2330" s="225"/>
      <c r="QAN2330" s="225"/>
      <c r="QAO2330" s="225"/>
      <c r="QAP2330" s="225"/>
      <c r="QAQ2330" s="225"/>
      <c r="QAR2330" s="225"/>
      <c r="QAS2330" s="225"/>
      <c r="QAT2330" s="225"/>
      <c r="QAU2330" s="225"/>
      <c r="QAV2330" s="225"/>
      <c r="QAW2330" s="225"/>
      <c r="QAX2330" s="225"/>
      <c r="QAY2330" s="225"/>
      <c r="QAZ2330" s="225"/>
      <c r="QBA2330" s="225"/>
      <c r="QBB2330" s="225"/>
      <c r="QBC2330" s="225"/>
      <c r="QBD2330" s="225"/>
      <c r="QBE2330" s="225"/>
      <c r="QBF2330" s="225"/>
      <c r="QBG2330" s="225"/>
      <c r="QBH2330" s="225"/>
      <c r="QBI2330" s="225"/>
      <c r="QBJ2330" s="225"/>
      <c r="QBK2330" s="225"/>
      <c r="QBL2330" s="225"/>
      <c r="QBM2330" s="225"/>
      <c r="QBN2330" s="225"/>
      <c r="QBO2330" s="225"/>
      <c r="QBP2330" s="225"/>
      <c r="QBQ2330" s="225"/>
      <c r="QBR2330" s="225"/>
      <c r="QBS2330" s="225"/>
      <c r="QBT2330" s="225"/>
      <c r="QBU2330" s="225"/>
      <c r="QBV2330" s="225"/>
      <c r="QBW2330" s="225"/>
      <c r="QBX2330" s="225"/>
      <c r="QBY2330" s="225"/>
      <c r="QBZ2330" s="225"/>
      <c r="QCA2330" s="225"/>
      <c r="QCB2330" s="225"/>
      <c r="QCC2330" s="225"/>
      <c r="QCD2330" s="225"/>
      <c r="QCE2330" s="225"/>
      <c r="QCF2330" s="225"/>
      <c r="QCG2330" s="225"/>
      <c r="QCH2330" s="225"/>
      <c r="QCI2330" s="225"/>
      <c r="QCJ2330" s="225"/>
      <c r="QCK2330" s="225"/>
      <c r="QCL2330" s="225"/>
      <c r="QCM2330" s="225"/>
      <c r="QCN2330" s="225"/>
      <c r="QCO2330" s="225"/>
      <c r="QCP2330" s="225"/>
      <c r="QCQ2330" s="225"/>
      <c r="QCR2330" s="225"/>
      <c r="QCS2330" s="225"/>
      <c r="QCT2330" s="225"/>
      <c r="QCU2330" s="225"/>
      <c r="QCV2330" s="225"/>
      <c r="QCW2330" s="225"/>
      <c r="QCX2330" s="225"/>
      <c r="QCY2330" s="225"/>
      <c r="QCZ2330" s="225"/>
      <c r="QDA2330" s="225"/>
      <c r="QDB2330" s="225"/>
      <c r="QDC2330" s="225"/>
      <c r="QDD2330" s="225"/>
      <c r="QDE2330" s="225"/>
      <c r="QDF2330" s="225"/>
      <c r="QDG2330" s="225"/>
      <c r="QDH2330" s="225"/>
      <c r="QDI2330" s="225"/>
      <c r="QDJ2330" s="225"/>
      <c r="QDK2330" s="225"/>
      <c r="QDL2330" s="225"/>
      <c r="QDM2330" s="225"/>
      <c r="QDN2330" s="225"/>
      <c r="QDO2330" s="225"/>
      <c r="QDP2330" s="225"/>
      <c r="QDQ2330" s="225"/>
      <c r="QDR2330" s="225"/>
      <c r="QDS2330" s="225"/>
      <c r="QDT2330" s="225"/>
      <c r="QDU2330" s="225"/>
      <c r="QDV2330" s="225"/>
      <c r="QDW2330" s="225"/>
      <c r="QDX2330" s="225"/>
      <c r="QDY2330" s="225"/>
      <c r="QDZ2330" s="225"/>
      <c r="QEA2330" s="225"/>
      <c r="QEB2330" s="225"/>
      <c r="QEC2330" s="225"/>
      <c r="QED2330" s="225"/>
      <c r="QEE2330" s="225"/>
      <c r="QEF2330" s="225"/>
      <c r="QEG2330" s="225"/>
      <c r="QEH2330" s="225"/>
      <c r="QEI2330" s="225"/>
      <c r="QEJ2330" s="225"/>
      <c r="QEK2330" s="225"/>
      <c r="QEL2330" s="225"/>
      <c r="QEM2330" s="225"/>
      <c r="QEN2330" s="225"/>
      <c r="QEO2330" s="225"/>
      <c r="QEP2330" s="225"/>
      <c r="QEQ2330" s="225"/>
      <c r="QER2330" s="225"/>
      <c r="QES2330" s="225"/>
      <c r="QET2330" s="225"/>
      <c r="QEU2330" s="225"/>
      <c r="QEV2330" s="225"/>
      <c r="QEW2330" s="225"/>
      <c r="QEX2330" s="225"/>
      <c r="QEY2330" s="225"/>
      <c r="QEZ2330" s="225"/>
      <c r="QFA2330" s="225"/>
      <c r="QFB2330" s="225"/>
      <c r="QFC2330" s="225"/>
      <c r="QFD2330" s="225"/>
      <c r="QFE2330" s="225"/>
      <c r="QFF2330" s="225"/>
      <c r="QFG2330" s="225"/>
      <c r="QFH2330" s="225"/>
      <c r="QFI2330" s="225"/>
      <c r="QFJ2330" s="225"/>
      <c r="QFK2330" s="225"/>
      <c r="QFL2330" s="225"/>
      <c r="QFM2330" s="225"/>
      <c r="QFN2330" s="225"/>
      <c r="QFO2330" s="225"/>
      <c r="QFP2330" s="225"/>
      <c r="QFQ2330" s="225"/>
      <c r="QFR2330" s="225"/>
      <c r="QFS2330" s="225"/>
      <c r="QFT2330" s="225"/>
      <c r="QFU2330" s="225"/>
      <c r="QFV2330" s="225"/>
      <c r="QFW2330" s="225"/>
      <c r="QFX2330" s="225"/>
      <c r="QFY2330" s="225"/>
      <c r="QFZ2330" s="225"/>
      <c r="QGA2330" s="225"/>
      <c r="QGB2330" s="225"/>
      <c r="QGC2330" s="225"/>
      <c r="QGD2330" s="225"/>
      <c r="QGE2330" s="225"/>
      <c r="QGF2330" s="225"/>
      <c r="QGG2330" s="225"/>
      <c r="QGH2330" s="225"/>
      <c r="QGI2330" s="225"/>
      <c r="QGJ2330" s="225"/>
      <c r="QGK2330" s="225"/>
      <c r="QGL2330" s="225"/>
      <c r="QGM2330" s="225"/>
      <c r="QGN2330" s="225"/>
      <c r="QGO2330" s="225"/>
      <c r="QGP2330" s="225"/>
      <c r="QGQ2330" s="225"/>
      <c r="QGR2330" s="225"/>
      <c r="QGS2330" s="225"/>
      <c r="QGT2330" s="225"/>
      <c r="QGU2330" s="225"/>
      <c r="QGV2330" s="225"/>
      <c r="QGW2330" s="225"/>
      <c r="QGX2330" s="225"/>
      <c r="QGY2330" s="225"/>
      <c r="QGZ2330" s="225"/>
      <c r="QHA2330" s="225"/>
      <c r="QHB2330" s="225"/>
      <c r="QHC2330" s="225"/>
      <c r="QHD2330" s="225"/>
      <c r="QHE2330" s="225"/>
      <c r="QHF2330" s="225"/>
      <c r="QHG2330" s="225"/>
      <c r="QHH2330" s="225"/>
      <c r="QHI2330" s="225"/>
      <c r="QHJ2330" s="225"/>
      <c r="QHK2330" s="225"/>
      <c r="QHL2330" s="225"/>
      <c r="QHM2330" s="225"/>
      <c r="QHN2330" s="225"/>
      <c r="QHO2330" s="225"/>
      <c r="QHP2330" s="225"/>
      <c r="QHQ2330" s="225"/>
      <c r="QHR2330" s="225"/>
      <c r="QHS2330" s="225"/>
      <c r="QHT2330" s="225"/>
      <c r="QHU2330" s="225"/>
      <c r="QHV2330" s="225"/>
      <c r="QHW2330" s="225"/>
      <c r="QHX2330" s="225"/>
      <c r="QHY2330" s="225"/>
      <c r="QHZ2330" s="225"/>
      <c r="QIA2330" s="225"/>
      <c r="QIB2330" s="225"/>
      <c r="QIC2330" s="225"/>
      <c r="QID2330" s="225"/>
      <c r="QIE2330" s="225"/>
      <c r="QIF2330" s="225"/>
      <c r="QIG2330" s="225"/>
      <c r="QIH2330" s="225"/>
      <c r="QII2330" s="225"/>
      <c r="QIJ2330" s="225"/>
      <c r="QIK2330" s="225"/>
      <c r="QIL2330" s="225"/>
      <c r="QIM2330" s="225"/>
      <c r="QIN2330" s="225"/>
      <c r="QIO2330" s="225"/>
      <c r="QIP2330" s="225"/>
      <c r="QIQ2330" s="225"/>
      <c r="QIR2330" s="225"/>
      <c r="QIS2330" s="225"/>
      <c r="QIT2330" s="225"/>
      <c r="QIU2330" s="225"/>
      <c r="QIV2330" s="225"/>
      <c r="QIW2330" s="225"/>
      <c r="QIX2330" s="225"/>
      <c r="QIY2330" s="225"/>
      <c r="QIZ2330" s="225"/>
      <c r="QJA2330" s="225"/>
      <c r="QJB2330" s="225"/>
      <c r="QJC2330" s="225"/>
      <c r="QJD2330" s="225"/>
      <c r="QJE2330" s="225"/>
      <c r="QJF2330" s="225"/>
      <c r="QJG2330" s="225"/>
      <c r="QJH2330" s="225"/>
      <c r="QJI2330" s="225"/>
      <c r="QJJ2330" s="225"/>
      <c r="QJK2330" s="225"/>
      <c r="QJL2330" s="225"/>
      <c r="QJM2330" s="225"/>
      <c r="QJN2330" s="225"/>
      <c r="QJO2330" s="225"/>
      <c r="QJP2330" s="225"/>
      <c r="QJQ2330" s="225"/>
      <c r="QJR2330" s="225"/>
      <c r="QJS2330" s="225"/>
      <c r="QJT2330" s="225"/>
      <c r="QJU2330" s="225"/>
      <c r="QJV2330" s="225"/>
      <c r="QJW2330" s="225"/>
      <c r="QJX2330" s="225"/>
      <c r="QJY2330" s="225"/>
      <c r="QJZ2330" s="225"/>
      <c r="QKA2330" s="225"/>
      <c r="QKB2330" s="225"/>
      <c r="QKC2330" s="225"/>
      <c r="QKD2330" s="225"/>
      <c r="QKE2330" s="225"/>
      <c r="QKF2330" s="225"/>
      <c r="QKG2330" s="225"/>
      <c r="QKH2330" s="225"/>
      <c r="QKI2330" s="225"/>
      <c r="QKJ2330" s="225"/>
      <c r="QKK2330" s="225"/>
      <c r="QKL2330" s="225"/>
      <c r="QKM2330" s="225"/>
      <c r="QKN2330" s="225"/>
      <c r="QKO2330" s="225"/>
      <c r="QKP2330" s="225"/>
      <c r="QKQ2330" s="225"/>
      <c r="QKR2330" s="225"/>
      <c r="QKS2330" s="225"/>
      <c r="QKT2330" s="225"/>
      <c r="QKU2330" s="225"/>
      <c r="QKV2330" s="225"/>
      <c r="QKW2330" s="225"/>
      <c r="QKX2330" s="225"/>
      <c r="QKY2330" s="225"/>
      <c r="QKZ2330" s="225"/>
      <c r="QLA2330" s="225"/>
      <c r="QLB2330" s="225"/>
      <c r="QLC2330" s="225"/>
      <c r="QLD2330" s="225"/>
      <c r="QLE2330" s="225"/>
      <c r="QLF2330" s="225"/>
      <c r="QLG2330" s="225"/>
      <c r="QLH2330" s="225"/>
      <c r="QLI2330" s="225"/>
      <c r="QLJ2330" s="225"/>
      <c r="QLK2330" s="225"/>
      <c r="QLL2330" s="225"/>
      <c r="QLM2330" s="225"/>
      <c r="QLN2330" s="225"/>
      <c r="QLO2330" s="225"/>
      <c r="QLP2330" s="225"/>
      <c r="QLQ2330" s="225"/>
      <c r="QLR2330" s="225"/>
      <c r="QLS2330" s="225"/>
      <c r="QLT2330" s="225"/>
      <c r="QLU2330" s="225"/>
      <c r="QLV2330" s="225"/>
      <c r="QLW2330" s="225"/>
      <c r="QLX2330" s="225"/>
      <c r="QLY2330" s="225"/>
      <c r="QLZ2330" s="225"/>
      <c r="QMA2330" s="225"/>
      <c r="QMB2330" s="225"/>
      <c r="QMC2330" s="225"/>
      <c r="QMD2330" s="225"/>
      <c r="QME2330" s="225"/>
      <c r="QMF2330" s="225"/>
      <c r="QMG2330" s="225"/>
      <c r="QMH2330" s="225"/>
      <c r="QMI2330" s="225"/>
      <c r="QMJ2330" s="225"/>
      <c r="QMK2330" s="225"/>
      <c r="QML2330" s="225"/>
      <c r="QMM2330" s="225"/>
      <c r="QMN2330" s="225"/>
      <c r="QMO2330" s="225"/>
      <c r="QMP2330" s="225"/>
      <c r="QMQ2330" s="225"/>
      <c r="QMR2330" s="225"/>
      <c r="QMS2330" s="225"/>
      <c r="QMT2330" s="225"/>
      <c r="QMU2330" s="225"/>
      <c r="QMV2330" s="225"/>
      <c r="QMW2330" s="225"/>
      <c r="QMX2330" s="225"/>
      <c r="QMY2330" s="225"/>
      <c r="QMZ2330" s="225"/>
      <c r="QNA2330" s="225"/>
      <c r="QNB2330" s="225"/>
      <c r="QNC2330" s="225"/>
      <c r="QND2330" s="225"/>
      <c r="QNE2330" s="225"/>
      <c r="QNF2330" s="225"/>
      <c r="QNG2330" s="225"/>
      <c r="QNH2330" s="225"/>
      <c r="QNI2330" s="225"/>
      <c r="QNJ2330" s="225"/>
      <c r="QNK2330" s="225"/>
      <c r="QNL2330" s="225"/>
      <c r="QNM2330" s="225"/>
      <c r="QNN2330" s="225"/>
      <c r="QNO2330" s="225"/>
      <c r="QNP2330" s="225"/>
      <c r="QNQ2330" s="225"/>
      <c r="QNR2330" s="225"/>
      <c r="QNS2330" s="225"/>
      <c r="QNT2330" s="225"/>
      <c r="QNU2330" s="225"/>
      <c r="QNV2330" s="225"/>
      <c r="QNW2330" s="225"/>
      <c r="QNX2330" s="225"/>
      <c r="QNY2330" s="225"/>
      <c r="QNZ2330" s="225"/>
      <c r="QOA2330" s="225"/>
      <c r="QOB2330" s="225"/>
      <c r="QOC2330" s="225"/>
      <c r="QOD2330" s="225"/>
      <c r="QOE2330" s="225"/>
      <c r="QOF2330" s="225"/>
      <c r="QOG2330" s="225"/>
      <c r="QOH2330" s="225"/>
      <c r="QOI2330" s="225"/>
      <c r="QOJ2330" s="225"/>
      <c r="QOK2330" s="225"/>
      <c r="QOL2330" s="225"/>
      <c r="QOM2330" s="225"/>
      <c r="QON2330" s="225"/>
      <c r="QOO2330" s="225"/>
      <c r="QOP2330" s="225"/>
      <c r="QOQ2330" s="225"/>
      <c r="QOR2330" s="225"/>
      <c r="QOS2330" s="225"/>
      <c r="QOT2330" s="225"/>
      <c r="QOU2330" s="225"/>
      <c r="QOV2330" s="225"/>
      <c r="QOW2330" s="225"/>
      <c r="QOX2330" s="225"/>
      <c r="QOY2330" s="225"/>
      <c r="QOZ2330" s="225"/>
      <c r="QPA2330" s="225"/>
      <c r="QPB2330" s="225"/>
      <c r="QPC2330" s="225"/>
      <c r="QPD2330" s="225"/>
      <c r="QPE2330" s="225"/>
      <c r="QPF2330" s="225"/>
      <c r="QPG2330" s="225"/>
      <c r="QPH2330" s="225"/>
      <c r="QPI2330" s="225"/>
      <c r="QPJ2330" s="225"/>
      <c r="QPK2330" s="225"/>
      <c r="QPL2330" s="225"/>
      <c r="QPM2330" s="225"/>
      <c r="QPN2330" s="225"/>
      <c r="QPO2330" s="225"/>
      <c r="QPP2330" s="225"/>
      <c r="QPQ2330" s="225"/>
      <c r="QPR2330" s="225"/>
      <c r="QPS2330" s="225"/>
      <c r="QPT2330" s="225"/>
      <c r="QPU2330" s="225"/>
      <c r="QPV2330" s="225"/>
      <c r="QPW2330" s="225"/>
      <c r="QPX2330" s="225"/>
      <c r="QPY2330" s="225"/>
      <c r="QPZ2330" s="225"/>
      <c r="QQA2330" s="225"/>
      <c r="QQB2330" s="225"/>
      <c r="QQC2330" s="225"/>
      <c r="QQD2330" s="225"/>
      <c r="QQE2330" s="225"/>
      <c r="QQF2330" s="225"/>
      <c r="QQG2330" s="225"/>
      <c r="QQH2330" s="225"/>
      <c r="QQI2330" s="225"/>
      <c r="QQJ2330" s="225"/>
      <c r="QQK2330" s="225"/>
      <c r="QQL2330" s="225"/>
      <c r="QQM2330" s="225"/>
      <c r="QQN2330" s="225"/>
      <c r="QQO2330" s="225"/>
      <c r="QQP2330" s="225"/>
      <c r="QQQ2330" s="225"/>
      <c r="QQR2330" s="225"/>
      <c r="QQS2330" s="225"/>
      <c r="QQT2330" s="225"/>
      <c r="QQU2330" s="225"/>
      <c r="QQV2330" s="225"/>
      <c r="QQW2330" s="225"/>
      <c r="QQX2330" s="225"/>
      <c r="QQY2330" s="225"/>
      <c r="QQZ2330" s="225"/>
      <c r="QRA2330" s="225"/>
      <c r="QRB2330" s="225"/>
      <c r="QRC2330" s="225"/>
      <c r="QRD2330" s="225"/>
      <c r="QRE2330" s="225"/>
      <c r="QRF2330" s="225"/>
      <c r="QRG2330" s="225"/>
      <c r="QRH2330" s="225"/>
      <c r="QRI2330" s="225"/>
      <c r="QRJ2330" s="225"/>
      <c r="QRK2330" s="225"/>
      <c r="QRL2330" s="225"/>
      <c r="QRM2330" s="225"/>
      <c r="QRN2330" s="225"/>
      <c r="QRO2330" s="225"/>
      <c r="QRP2330" s="225"/>
      <c r="QRQ2330" s="225"/>
      <c r="QRR2330" s="225"/>
      <c r="QRS2330" s="225"/>
      <c r="QRT2330" s="225"/>
      <c r="QRU2330" s="225"/>
      <c r="QRV2330" s="225"/>
      <c r="QRW2330" s="225"/>
      <c r="QRX2330" s="225"/>
      <c r="QRY2330" s="225"/>
      <c r="QRZ2330" s="225"/>
      <c r="QSA2330" s="225"/>
      <c r="QSB2330" s="225"/>
      <c r="QSC2330" s="225"/>
      <c r="QSD2330" s="225"/>
      <c r="QSE2330" s="225"/>
      <c r="QSF2330" s="225"/>
      <c r="QSG2330" s="225"/>
      <c r="QSH2330" s="225"/>
      <c r="QSI2330" s="225"/>
      <c r="QSJ2330" s="225"/>
      <c r="QSK2330" s="225"/>
      <c r="QSL2330" s="225"/>
      <c r="QSM2330" s="225"/>
      <c r="QSN2330" s="225"/>
      <c r="QSO2330" s="225"/>
      <c r="QSP2330" s="225"/>
      <c r="QSQ2330" s="225"/>
      <c r="QSR2330" s="225"/>
      <c r="QSS2330" s="225"/>
      <c r="QST2330" s="225"/>
      <c r="QSU2330" s="225"/>
      <c r="QSV2330" s="225"/>
      <c r="QSW2330" s="225"/>
      <c r="QSX2330" s="225"/>
      <c r="QSY2330" s="225"/>
      <c r="QSZ2330" s="225"/>
      <c r="QTA2330" s="225"/>
      <c r="QTB2330" s="225"/>
      <c r="QTC2330" s="225"/>
      <c r="QTD2330" s="225"/>
      <c r="QTE2330" s="225"/>
      <c r="QTF2330" s="225"/>
      <c r="QTG2330" s="225"/>
      <c r="QTH2330" s="225"/>
      <c r="QTI2330" s="225"/>
      <c r="QTJ2330" s="225"/>
      <c r="QTK2330" s="225"/>
      <c r="QTL2330" s="225"/>
      <c r="QTM2330" s="225"/>
      <c r="QTN2330" s="225"/>
      <c r="QTO2330" s="225"/>
      <c r="QTP2330" s="225"/>
      <c r="QTQ2330" s="225"/>
      <c r="QTR2330" s="225"/>
      <c r="QTS2330" s="225"/>
      <c r="QTT2330" s="225"/>
      <c r="QTU2330" s="225"/>
      <c r="QTV2330" s="225"/>
      <c r="QTW2330" s="225"/>
      <c r="QTX2330" s="225"/>
      <c r="QTY2330" s="225"/>
      <c r="QTZ2330" s="225"/>
      <c r="QUA2330" s="225"/>
      <c r="QUB2330" s="225"/>
      <c r="QUC2330" s="225"/>
      <c r="QUD2330" s="225"/>
      <c r="QUE2330" s="225"/>
      <c r="QUF2330" s="225"/>
      <c r="QUG2330" s="225"/>
      <c r="QUH2330" s="225"/>
      <c r="QUI2330" s="225"/>
      <c r="QUJ2330" s="225"/>
      <c r="QUK2330" s="225"/>
      <c r="QUL2330" s="225"/>
      <c r="QUM2330" s="225"/>
      <c r="QUN2330" s="225"/>
      <c r="QUO2330" s="225"/>
      <c r="QUP2330" s="225"/>
      <c r="QUQ2330" s="225"/>
      <c r="QUR2330" s="225"/>
      <c r="QUS2330" s="225"/>
      <c r="QUT2330" s="225"/>
      <c r="QUU2330" s="225"/>
      <c r="QUV2330" s="225"/>
      <c r="QUW2330" s="225"/>
      <c r="QUX2330" s="225"/>
      <c r="QUY2330" s="225"/>
      <c r="QUZ2330" s="225"/>
      <c r="QVA2330" s="225"/>
      <c r="QVB2330" s="225"/>
      <c r="QVC2330" s="225"/>
      <c r="QVD2330" s="225"/>
      <c r="QVE2330" s="225"/>
      <c r="QVF2330" s="225"/>
      <c r="QVG2330" s="225"/>
      <c r="QVH2330" s="225"/>
      <c r="QVI2330" s="225"/>
      <c r="QVJ2330" s="225"/>
      <c r="QVK2330" s="225"/>
      <c r="QVL2330" s="225"/>
      <c r="QVM2330" s="225"/>
      <c r="QVN2330" s="225"/>
      <c r="QVO2330" s="225"/>
      <c r="QVP2330" s="225"/>
      <c r="QVQ2330" s="225"/>
      <c r="QVR2330" s="225"/>
      <c r="QVS2330" s="225"/>
      <c r="QVT2330" s="225"/>
      <c r="QVU2330" s="225"/>
      <c r="QVV2330" s="225"/>
      <c r="QVW2330" s="225"/>
      <c r="QVX2330" s="225"/>
      <c r="QVY2330" s="225"/>
      <c r="QVZ2330" s="225"/>
      <c r="QWA2330" s="225"/>
      <c r="QWB2330" s="225"/>
      <c r="QWC2330" s="225"/>
      <c r="QWD2330" s="225"/>
      <c r="QWE2330" s="225"/>
      <c r="QWF2330" s="225"/>
      <c r="QWG2330" s="225"/>
      <c r="QWH2330" s="225"/>
      <c r="QWI2330" s="225"/>
      <c r="QWJ2330" s="225"/>
      <c r="QWK2330" s="225"/>
      <c r="QWL2330" s="225"/>
      <c r="QWM2330" s="225"/>
      <c r="QWN2330" s="225"/>
      <c r="QWO2330" s="225"/>
      <c r="QWP2330" s="225"/>
      <c r="QWQ2330" s="225"/>
      <c r="QWR2330" s="225"/>
      <c r="QWS2330" s="225"/>
      <c r="QWT2330" s="225"/>
      <c r="QWU2330" s="225"/>
      <c r="QWV2330" s="225"/>
      <c r="QWW2330" s="225"/>
      <c r="QWX2330" s="225"/>
      <c r="QWY2330" s="225"/>
      <c r="QWZ2330" s="225"/>
      <c r="QXA2330" s="225"/>
      <c r="QXB2330" s="225"/>
      <c r="QXC2330" s="225"/>
      <c r="QXD2330" s="225"/>
      <c r="QXE2330" s="225"/>
      <c r="QXF2330" s="225"/>
      <c r="QXG2330" s="225"/>
      <c r="QXH2330" s="225"/>
      <c r="QXI2330" s="225"/>
      <c r="QXJ2330" s="225"/>
      <c r="QXK2330" s="225"/>
      <c r="QXL2330" s="225"/>
      <c r="QXM2330" s="225"/>
      <c r="QXN2330" s="225"/>
      <c r="QXO2330" s="225"/>
      <c r="QXP2330" s="225"/>
      <c r="QXQ2330" s="225"/>
      <c r="QXR2330" s="225"/>
      <c r="QXS2330" s="225"/>
      <c r="QXT2330" s="225"/>
      <c r="QXU2330" s="225"/>
      <c r="QXV2330" s="225"/>
      <c r="QXW2330" s="225"/>
      <c r="QXX2330" s="225"/>
      <c r="QXY2330" s="225"/>
      <c r="QXZ2330" s="225"/>
      <c r="QYA2330" s="225"/>
      <c r="QYB2330" s="225"/>
      <c r="QYC2330" s="225"/>
      <c r="QYD2330" s="225"/>
      <c r="QYE2330" s="225"/>
      <c r="QYF2330" s="225"/>
      <c r="QYG2330" s="225"/>
      <c r="QYH2330" s="225"/>
      <c r="QYI2330" s="225"/>
      <c r="QYJ2330" s="225"/>
      <c r="QYK2330" s="225"/>
      <c r="QYL2330" s="225"/>
      <c r="QYM2330" s="225"/>
      <c r="QYN2330" s="225"/>
      <c r="QYO2330" s="225"/>
      <c r="QYP2330" s="225"/>
      <c r="QYQ2330" s="225"/>
      <c r="QYR2330" s="225"/>
      <c r="QYS2330" s="225"/>
      <c r="QYT2330" s="225"/>
      <c r="QYU2330" s="225"/>
      <c r="QYV2330" s="225"/>
      <c r="QYW2330" s="225"/>
      <c r="QYX2330" s="225"/>
      <c r="QYY2330" s="225"/>
      <c r="QYZ2330" s="225"/>
      <c r="QZA2330" s="225"/>
      <c r="QZB2330" s="225"/>
      <c r="QZC2330" s="225"/>
      <c r="QZD2330" s="225"/>
      <c r="QZE2330" s="225"/>
      <c r="QZF2330" s="225"/>
      <c r="QZG2330" s="225"/>
      <c r="QZH2330" s="225"/>
      <c r="QZI2330" s="225"/>
      <c r="QZJ2330" s="225"/>
      <c r="QZK2330" s="225"/>
      <c r="QZL2330" s="225"/>
      <c r="QZM2330" s="225"/>
      <c r="QZN2330" s="225"/>
      <c r="QZO2330" s="225"/>
      <c r="QZP2330" s="225"/>
      <c r="QZQ2330" s="225"/>
      <c r="QZR2330" s="225"/>
      <c r="QZS2330" s="225"/>
      <c r="QZT2330" s="225"/>
      <c r="QZU2330" s="225"/>
      <c r="QZV2330" s="225"/>
      <c r="QZW2330" s="225"/>
      <c r="QZX2330" s="225"/>
      <c r="QZY2330" s="225"/>
      <c r="QZZ2330" s="225"/>
      <c r="RAA2330" s="225"/>
      <c r="RAB2330" s="225"/>
      <c r="RAC2330" s="225"/>
      <c r="RAD2330" s="225"/>
      <c r="RAE2330" s="225"/>
      <c r="RAF2330" s="225"/>
      <c r="RAG2330" s="225"/>
      <c r="RAH2330" s="225"/>
      <c r="RAI2330" s="225"/>
      <c r="RAJ2330" s="225"/>
      <c r="RAK2330" s="225"/>
      <c r="RAL2330" s="225"/>
      <c r="RAM2330" s="225"/>
      <c r="RAN2330" s="225"/>
      <c r="RAO2330" s="225"/>
      <c r="RAP2330" s="225"/>
      <c r="RAQ2330" s="225"/>
      <c r="RAR2330" s="225"/>
      <c r="RAS2330" s="225"/>
      <c r="RAT2330" s="225"/>
      <c r="RAU2330" s="225"/>
      <c r="RAV2330" s="225"/>
      <c r="RAW2330" s="225"/>
      <c r="RAX2330" s="225"/>
      <c r="RAY2330" s="225"/>
      <c r="RAZ2330" s="225"/>
      <c r="RBA2330" s="225"/>
      <c r="RBB2330" s="225"/>
      <c r="RBC2330" s="225"/>
      <c r="RBD2330" s="225"/>
      <c r="RBE2330" s="225"/>
      <c r="RBF2330" s="225"/>
      <c r="RBG2330" s="225"/>
      <c r="RBH2330" s="225"/>
      <c r="RBI2330" s="225"/>
      <c r="RBJ2330" s="225"/>
      <c r="RBK2330" s="225"/>
      <c r="RBL2330" s="225"/>
      <c r="RBM2330" s="225"/>
      <c r="RBN2330" s="225"/>
      <c r="RBO2330" s="225"/>
      <c r="RBP2330" s="225"/>
      <c r="RBQ2330" s="225"/>
      <c r="RBR2330" s="225"/>
      <c r="RBS2330" s="225"/>
      <c r="RBT2330" s="225"/>
      <c r="RBU2330" s="225"/>
      <c r="RBV2330" s="225"/>
      <c r="RBW2330" s="225"/>
      <c r="RBX2330" s="225"/>
      <c r="RBY2330" s="225"/>
      <c r="RBZ2330" s="225"/>
      <c r="RCA2330" s="225"/>
      <c r="RCB2330" s="225"/>
      <c r="RCC2330" s="225"/>
      <c r="RCD2330" s="225"/>
      <c r="RCE2330" s="225"/>
      <c r="RCF2330" s="225"/>
      <c r="RCG2330" s="225"/>
      <c r="RCH2330" s="225"/>
      <c r="RCI2330" s="225"/>
      <c r="RCJ2330" s="225"/>
      <c r="RCK2330" s="225"/>
      <c r="RCL2330" s="225"/>
      <c r="RCM2330" s="225"/>
      <c r="RCN2330" s="225"/>
      <c r="RCO2330" s="225"/>
      <c r="RCP2330" s="225"/>
      <c r="RCQ2330" s="225"/>
      <c r="RCR2330" s="225"/>
      <c r="RCS2330" s="225"/>
      <c r="RCT2330" s="225"/>
      <c r="RCU2330" s="225"/>
      <c r="RCV2330" s="225"/>
      <c r="RCW2330" s="225"/>
      <c r="RCX2330" s="225"/>
      <c r="RCY2330" s="225"/>
      <c r="RCZ2330" s="225"/>
      <c r="RDA2330" s="225"/>
      <c r="RDB2330" s="225"/>
      <c r="RDC2330" s="225"/>
      <c r="RDD2330" s="225"/>
      <c r="RDE2330" s="225"/>
      <c r="RDF2330" s="225"/>
      <c r="RDG2330" s="225"/>
      <c r="RDH2330" s="225"/>
      <c r="RDI2330" s="225"/>
      <c r="RDJ2330" s="225"/>
      <c r="RDK2330" s="225"/>
      <c r="RDL2330" s="225"/>
      <c r="RDM2330" s="225"/>
      <c r="RDN2330" s="225"/>
      <c r="RDO2330" s="225"/>
      <c r="RDP2330" s="225"/>
      <c r="RDQ2330" s="225"/>
      <c r="RDR2330" s="225"/>
      <c r="RDS2330" s="225"/>
      <c r="RDT2330" s="225"/>
      <c r="RDU2330" s="225"/>
      <c r="RDV2330" s="225"/>
      <c r="RDW2330" s="225"/>
      <c r="RDX2330" s="225"/>
      <c r="RDY2330" s="225"/>
      <c r="RDZ2330" s="225"/>
      <c r="REA2330" s="225"/>
      <c r="REB2330" s="225"/>
      <c r="REC2330" s="225"/>
      <c r="RED2330" s="225"/>
      <c r="REE2330" s="225"/>
      <c r="REF2330" s="225"/>
      <c r="REG2330" s="225"/>
      <c r="REH2330" s="225"/>
      <c r="REI2330" s="225"/>
      <c r="REJ2330" s="225"/>
      <c r="REK2330" s="225"/>
      <c r="REL2330" s="225"/>
      <c r="REM2330" s="225"/>
      <c r="REN2330" s="225"/>
      <c r="REO2330" s="225"/>
      <c r="REP2330" s="225"/>
      <c r="REQ2330" s="225"/>
      <c r="RER2330" s="225"/>
      <c r="RES2330" s="225"/>
      <c r="RET2330" s="225"/>
      <c r="REU2330" s="225"/>
      <c r="REV2330" s="225"/>
      <c r="REW2330" s="225"/>
      <c r="REX2330" s="225"/>
      <c r="REY2330" s="225"/>
      <c r="REZ2330" s="225"/>
      <c r="RFA2330" s="225"/>
      <c r="RFB2330" s="225"/>
      <c r="RFC2330" s="225"/>
      <c r="RFD2330" s="225"/>
      <c r="RFE2330" s="225"/>
      <c r="RFF2330" s="225"/>
      <c r="RFG2330" s="225"/>
      <c r="RFH2330" s="225"/>
      <c r="RFI2330" s="225"/>
      <c r="RFJ2330" s="225"/>
      <c r="RFK2330" s="225"/>
      <c r="RFL2330" s="225"/>
      <c r="RFM2330" s="225"/>
      <c r="RFN2330" s="225"/>
      <c r="RFO2330" s="225"/>
      <c r="RFP2330" s="225"/>
      <c r="RFQ2330" s="225"/>
      <c r="RFR2330" s="225"/>
      <c r="RFS2330" s="225"/>
      <c r="RFT2330" s="225"/>
      <c r="RFU2330" s="225"/>
      <c r="RFV2330" s="225"/>
      <c r="RFW2330" s="225"/>
      <c r="RFX2330" s="225"/>
      <c r="RFY2330" s="225"/>
      <c r="RFZ2330" s="225"/>
      <c r="RGA2330" s="225"/>
      <c r="RGB2330" s="225"/>
      <c r="RGC2330" s="225"/>
      <c r="RGD2330" s="225"/>
      <c r="RGE2330" s="225"/>
      <c r="RGF2330" s="225"/>
      <c r="RGG2330" s="225"/>
      <c r="RGH2330" s="225"/>
      <c r="RGI2330" s="225"/>
      <c r="RGJ2330" s="225"/>
      <c r="RGK2330" s="225"/>
      <c r="RGL2330" s="225"/>
      <c r="RGM2330" s="225"/>
      <c r="RGN2330" s="225"/>
      <c r="RGO2330" s="225"/>
      <c r="RGP2330" s="225"/>
      <c r="RGQ2330" s="225"/>
      <c r="RGR2330" s="225"/>
      <c r="RGS2330" s="225"/>
      <c r="RGT2330" s="225"/>
      <c r="RGU2330" s="225"/>
      <c r="RGV2330" s="225"/>
      <c r="RGW2330" s="225"/>
      <c r="RGX2330" s="225"/>
      <c r="RGY2330" s="225"/>
      <c r="RGZ2330" s="225"/>
      <c r="RHA2330" s="225"/>
      <c r="RHB2330" s="225"/>
      <c r="RHC2330" s="225"/>
      <c r="RHD2330" s="225"/>
      <c r="RHE2330" s="225"/>
      <c r="RHF2330" s="225"/>
      <c r="RHG2330" s="225"/>
      <c r="RHH2330" s="225"/>
      <c r="RHI2330" s="225"/>
      <c r="RHJ2330" s="225"/>
      <c r="RHK2330" s="225"/>
      <c r="RHL2330" s="225"/>
      <c r="RHM2330" s="225"/>
      <c r="RHN2330" s="225"/>
      <c r="RHO2330" s="225"/>
      <c r="RHP2330" s="225"/>
      <c r="RHQ2330" s="225"/>
      <c r="RHR2330" s="225"/>
      <c r="RHS2330" s="225"/>
      <c r="RHT2330" s="225"/>
      <c r="RHU2330" s="225"/>
      <c r="RHV2330" s="225"/>
      <c r="RHW2330" s="225"/>
      <c r="RHX2330" s="225"/>
      <c r="RHY2330" s="225"/>
      <c r="RHZ2330" s="225"/>
      <c r="RIA2330" s="225"/>
      <c r="RIB2330" s="225"/>
      <c r="RIC2330" s="225"/>
      <c r="RID2330" s="225"/>
      <c r="RIE2330" s="225"/>
      <c r="RIF2330" s="225"/>
      <c r="RIG2330" s="225"/>
      <c r="RIH2330" s="225"/>
      <c r="RII2330" s="225"/>
      <c r="RIJ2330" s="225"/>
      <c r="RIK2330" s="225"/>
      <c r="RIL2330" s="225"/>
      <c r="RIM2330" s="225"/>
      <c r="RIN2330" s="225"/>
      <c r="RIO2330" s="225"/>
      <c r="RIP2330" s="225"/>
      <c r="RIQ2330" s="225"/>
      <c r="RIR2330" s="225"/>
      <c r="RIS2330" s="225"/>
      <c r="RIT2330" s="225"/>
      <c r="RIU2330" s="225"/>
      <c r="RIV2330" s="225"/>
      <c r="RIW2330" s="225"/>
      <c r="RIX2330" s="225"/>
      <c r="RIY2330" s="225"/>
      <c r="RIZ2330" s="225"/>
      <c r="RJA2330" s="225"/>
      <c r="RJB2330" s="225"/>
      <c r="RJC2330" s="225"/>
      <c r="RJD2330" s="225"/>
      <c r="RJE2330" s="225"/>
      <c r="RJF2330" s="225"/>
      <c r="RJG2330" s="225"/>
      <c r="RJH2330" s="225"/>
      <c r="RJI2330" s="225"/>
      <c r="RJJ2330" s="225"/>
      <c r="RJK2330" s="225"/>
      <c r="RJL2330" s="225"/>
      <c r="RJM2330" s="225"/>
      <c r="RJN2330" s="225"/>
      <c r="RJO2330" s="225"/>
      <c r="RJP2330" s="225"/>
      <c r="RJQ2330" s="225"/>
      <c r="RJR2330" s="225"/>
      <c r="RJS2330" s="225"/>
      <c r="RJT2330" s="225"/>
      <c r="RJU2330" s="225"/>
      <c r="RJV2330" s="225"/>
      <c r="RJW2330" s="225"/>
      <c r="RJX2330" s="225"/>
      <c r="RJY2330" s="225"/>
      <c r="RJZ2330" s="225"/>
      <c r="RKA2330" s="225"/>
      <c r="RKB2330" s="225"/>
      <c r="RKC2330" s="225"/>
      <c r="RKD2330" s="225"/>
      <c r="RKE2330" s="225"/>
      <c r="RKF2330" s="225"/>
      <c r="RKG2330" s="225"/>
      <c r="RKH2330" s="225"/>
      <c r="RKI2330" s="225"/>
      <c r="RKJ2330" s="225"/>
      <c r="RKK2330" s="225"/>
      <c r="RKL2330" s="225"/>
      <c r="RKM2330" s="225"/>
      <c r="RKN2330" s="225"/>
      <c r="RKO2330" s="225"/>
      <c r="RKP2330" s="225"/>
      <c r="RKQ2330" s="225"/>
      <c r="RKR2330" s="225"/>
      <c r="RKS2330" s="225"/>
      <c r="RKT2330" s="225"/>
      <c r="RKU2330" s="225"/>
      <c r="RKV2330" s="225"/>
      <c r="RKW2330" s="225"/>
      <c r="RKX2330" s="225"/>
      <c r="RKY2330" s="225"/>
      <c r="RKZ2330" s="225"/>
      <c r="RLA2330" s="225"/>
      <c r="RLB2330" s="225"/>
      <c r="RLC2330" s="225"/>
      <c r="RLD2330" s="225"/>
      <c r="RLE2330" s="225"/>
      <c r="RLF2330" s="225"/>
      <c r="RLG2330" s="225"/>
      <c r="RLH2330" s="225"/>
      <c r="RLI2330" s="225"/>
      <c r="RLJ2330" s="225"/>
      <c r="RLK2330" s="225"/>
      <c r="RLL2330" s="225"/>
      <c r="RLM2330" s="225"/>
      <c r="RLN2330" s="225"/>
      <c r="RLO2330" s="225"/>
      <c r="RLP2330" s="225"/>
      <c r="RLQ2330" s="225"/>
      <c r="RLR2330" s="225"/>
      <c r="RLS2330" s="225"/>
      <c r="RLT2330" s="225"/>
      <c r="RLU2330" s="225"/>
      <c r="RLV2330" s="225"/>
      <c r="RLW2330" s="225"/>
      <c r="RLX2330" s="225"/>
      <c r="RLY2330" s="225"/>
      <c r="RLZ2330" s="225"/>
      <c r="RMA2330" s="225"/>
      <c r="RMB2330" s="225"/>
      <c r="RMC2330" s="225"/>
      <c r="RMD2330" s="225"/>
      <c r="RME2330" s="225"/>
      <c r="RMF2330" s="225"/>
      <c r="RMG2330" s="225"/>
      <c r="RMH2330" s="225"/>
      <c r="RMI2330" s="225"/>
      <c r="RMJ2330" s="225"/>
      <c r="RMK2330" s="225"/>
      <c r="RML2330" s="225"/>
      <c r="RMM2330" s="225"/>
      <c r="RMN2330" s="225"/>
      <c r="RMO2330" s="225"/>
      <c r="RMP2330" s="225"/>
      <c r="RMQ2330" s="225"/>
      <c r="RMR2330" s="225"/>
      <c r="RMS2330" s="225"/>
      <c r="RMT2330" s="225"/>
      <c r="RMU2330" s="225"/>
      <c r="RMV2330" s="225"/>
      <c r="RMW2330" s="225"/>
      <c r="RMX2330" s="225"/>
      <c r="RMY2330" s="225"/>
      <c r="RMZ2330" s="225"/>
      <c r="RNA2330" s="225"/>
      <c r="RNB2330" s="225"/>
      <c r="RNC2330" s="225"/>
      <c r="RND2330" s="225"/>
      <c r="RNE2330" s="225"/>
      <c r="RNF2330" s="225"/>
      <c r="RNG2330" s="225"/>
      <c r="RNH2330" s="225"/>
      <c r="RNI2330" s="225"/>
      <c r="RNJ2330" s="225"/>
      <c r="RNK2330" s="225"/>
      <c r="RNL2330" s="225"/>
      <c r="RNM2330" s="225"/>
      <c r="RNN2330" s="225"/>
      <c r="RNO2330" s="225"/>
      <c r="RNP2330" s="225"/>
      <c r="RNQ2330" s="225"/>
      <c r="RNR2330" s="225"/>
      <c r="RNS2330" s="225"/>
      <c r="RNT2330" s="225"/>
      <c r="RNU2330" s="225"/>
      <c r="RNV2330" s="225"/>
      <c r="RNW2330" s="225"/>
      <c r="RNX2330" s="225"/>
      <c r="RNY2330" s="225"/>
      <c r="RNZ2330" s="225"/>
      <c r="ROA2330" s="225"/>
      <c r="ROB2330" s="225"/>
      <c r="ROC2330" s="225"/>
      <c r="ROD2330" s="225"/>
      <c r="ROE2330" s="225"/>
      <c r="ROF2330" s="225"/>
      <c r="ROG2330" s="225"/>
      <c r="ROH2330" s="225"/>
      <c r="ROI2330" s="225"/>
      <c r="ROJ2330" s="225"/>
      <c r="ROK2330" s="225"/>
      <c r="ROL2330" s="225"/>
      <c r="ROM2330" s="225"/>
      <c r="RON2330" s="225"/>
      <c r="ROO2330" s="225"/>
      <c r="ROP2330" s="225"/>
      <c r="ROQ2330" s="225"/>
      <c r="ROR2330" s="225"/>
      <c r="ROS2330" s="225"/>
      <c r="ROT2330" s="225"/>
      <c r="ROU2330" s="225"/>
      <c r="ROV2330" s="225"/>
      <c r="ROW2330" s="225"/>
      <c r="ROX2330" s="225"/>
      <c r="ROY2330" s="225"/>
      <c r="ROZ2330" s="225"/>
      <c r="RPA2330" s="225"/>
      <c r="RPB2330" s="225"/>
      <c r="RPC2330" s="225"/>
      <c r="RPD2330" s="225"/>
      <c r="RPE2330" s="225"/>
      <c r="RPF2330" s="225"/>
      <c r="RPG2330" s="225"/>
      <c r="RPH2330" s="225"/>
      <c r="RPI2330" s="225"/>
      <c r="RPJ2330" s="225"/>
      <c r="RPK2330" s="225"/>
      <c r="RPL2330" s="225"/>
      <c r="RPM2330" s="225"/>
      <c r="RPN2330" s="225"/>
      <c r="RPO2330" s="225"/>
      <c r="RPP2330" s="225"/>
      <c r="RPQ2330" s="225"/>
      <c r="RPR2330" s="225"/>
      <c r="RPS2330" s="225"/>
      <c r="RPT2330" s="225"/>
      <c r="RPU2330" s="225"/>
      <c r="RPV2330" s="225"/>
      <c r="RPW2330" s="225"/>
      <c r="RPX2330" s="225"/>
      <c r="RPY2330" s="225"/>
      <c r="RPZ2330" s="225"/>
      <c r="RQA2330" s="225"/>
      <c r="RQB2330" s="225"/>
      <c r="RQC2330" s="225"/>
      <c r="RQD2330" s="225"/>
      <c r="RQE2330" s="225"/>
      <c r="RQF2330" s="225"/>
      <c r="RQG2330" s="225"/>
      <c r="RQH2330" s="225"/>
      <c r="RQI2330" s="225"/>
      <c r="RQJ2330" s="225"/>
      <c r="RQK2330" s="225"/>
      <c r="RQL2330" s="225"/>
      <c r="RQM2330" s="225"/>
      <c r="RQN2330" s="225"/>
      <c r="RQO2330" s="225"/>
      <c r="RQP2330" s="225"/>
      <c r="RQQ2330" s="225"/>
      <c r="RQR2330" s="225"/>
      <c r="RQS2330" s="225"/>
      <c r="RQT2330" s="225"/>
      <c r="RQU2330" s="225"/>
      <c r="RQV2330" s="225"/>
      <c r="RQW2330" s="225"/>
      <c r="RQX2330" s="225"/>
      <c r="RQY2330" s="225"/>
      <c r="RQZ2330" s="225"/>
      <c r="RRA2330" s="225"/>
      <c r="RRB2330" s="225"/>
      <c r="RRC2330" s="225"/>
      <c r="RRD2330" s="225"/>
      <c r="RRE2330" s="225"/>
      <c r="RRF2330" s="225"/>
      <c r="RRG2330" s="225"/>
      <c r="RRH2330" s="225"/>
      <c r="RRI2330" s="225"/>
      <c r="RRJ2330" s="225"/>
      <c r="RRK2330" s="225"/>
      <c r="RRL2330" s="225"/>
      <c r="RRM2330" s="225"/>
      <c r="RRN2330" s="225"/>
      <c r="RRO2330" s="225"/>
      <c r="RRP2330" s="225"/>
      <c r="RRQ2330" s="225"/>
      <c r="RRR2330" s="225"/>
      <c r="RRS2330" s="225"/>
      <c r="RRT2330" s="225"/>
      <c r="RRU2330" s="225"/>
      <c r="RRV2330" s="225"/>
      <c r="RRW2330" s="225"/>
      <c r="RRX2330" s="225"/>
      <c r="RRY2330" s="225"/>
      <c r="RRZ2330" s="225"/>
      <c r="RSA2330" s="225"/>
      <c r="RSB2330" s="225"/>
      <c r="RSC2330" s="225"/>
      <c r="RSD2330" s="225"/>
      <c r="RSE2330" s="225"/>
      <c r="RSF2330" s="225"/>
      <c r="RSG2330" s="225"/>
      <c r="RSH2330" s="225"/>
      <c r="RSI2330" s="225"/>
      <c r="RSJ2330" s="225"/>
      <c r="RSK2330" s="225"/>
      <c r="RSL2330" s="225"/>
      <c r="RSM2330" s="225"/>
      <c r="RSN2330" s="225"/>
      <c r="RSO2330" s="225"/>
      <c r="RSP2330" s="225"/>
      <c r="RSQ2330" s="225"/>
      <c r="RSR2330" s="225"/>
      <c r="RSS2330" s="225"/>
      <c r="RST2330" s="225"/>
      <c r="RSU2330" s="225"/>
      <c r="RSV2330" s="225"/>
      <c r="RSW2330" s="225"/>
      <c r="RSX2330" s="225"/>
      <c r="RSY2330" s="225"/>
      <c r="RSZ2330" s="225"/>
      <c r="RTA2330" s="225"/>
      <c r="RTB2330" s="225"/>
      <c r="RTC2330" s="225"/>
      <c r="RTD2330" s="225"/>
      <c r="RTE2330" s="225"/>
      <c r="RTF2330" s="225"/>
      <c r="RTG2330" s="225"/>
      <c r="RTH2330" s="225"/>
      <c r="RTI2330" s="225"/>
      <c r="RTJ2330" s="225"/>
      <c r="RTK2330" s="225"/>
      <c r="RTL2330" s="225"/>
      <c r="RTM2330" s="225"/>
      <c r="RTN2330" s="225"/>
      <c r="RTO2330" s="225"/>
      <c r="RTP2330" s="225"/>
      <c r="RTQ2330" s="225"/>
      <c r="RTR2330" s="225"/>
      <c r="RTS2330" s="225"/>
      <c r="RTT2330" s="225"/>
      <c r="RTU2330" s="225"/>
      <c r="RTV2330" s="225"/>
      <c r="RTW2330" s="225"/>
      <c r="RTX2330" s="225"/>
      <c r="RTY2330" s="225"/>
      <c r="RTZ2330" s="225"/>
      <c r="RUA2330" s="225"/>
      <c r="RUB2330" s="225"/>
      <c r="RUC2330" s="225"/>
      <c r="RUD2330" s="225"/>
      <c r="RUE2330" s="225"/>
      <c r="RUF2330" s="225"/>
      <c r="RUG2330" s="225"/>
      <c r="RUH2330" s="225"/>
      <c r="RUI2330" s="225"/>
      <c r="RUJ2330" s="225"/>
      <c r="RUK2330" s="225"/>
      <c r="RUL2330" s="225"/>
      <c r="RUM2330" s="225"/>
      <c r="RUN2330" s="225"/>
      <c r="RUO2330" s="225"/>
      <c r="RUP2330" s="225"/>
      <c r="RUQ2330" s="225"/>
      <c r="RUR2330" s="225"/>
      <c r="RUS2330" s="225"/>
      <c r="RUT2330" s="225"/>
      <c r="RUU2330" s="225"/>
      <c r="RUV2330" s="225"/>
      <c r="RUW2330" s="225"/>
      <c r="RUX2330" s="225"/>
      <c r="RUY2330" s="225"/>
      <c r="RUZ2330" s="225"/>
      <c r="RVA2330" s="225"/>
      <c r="RVB2330" s="225"/>
      <c r="RVC2330" s="225"/>
      <c r="RVD2330" s="225"/>
      <c r="RVE2330" s="225"/>
      <c r="RVF2330" s="225"/>
      <c r="RVG2330" s="225"/>
      <c r="RVH2330" s="225"/>
      <c r="RVI2330" s="225"/>
      <c r="RVJ2330" s="225"/>
      <c r="RVK2330" s="225"/>
      <c r="RVL2330" s="225"/>
      <c r="RVM2330" s="225"/>
      <c r="RVN2330" s="225"/>
      <c r="RVO2330" s="225"/>
      <c r="RVP2330" s="225"/>
      <c r="RVQ2330" s="225"/>
      <c r="RVR2330" s="225"/>
      <c r="RVS2330" s="225"/>
      <c r="RVT2330" s="225"/>
      <c r="RVU2330" s="225"/>
      <c r="RVV2330" s="225"/>
      <c r="RVW2330" s="225"/>
      <c r="RVX2330" s="225"/>
      <c r="RVY2330" s="225"/>
      <c r="RVZ2330" s="225"/>
      <c r="RWA2330" s="225"/>
      <c r="RWB2330" s="225"/>
      <c r="RWC2330" s="225"/>
      <c r="RWD2330" s="225"/>
      <c r="RWE2330" s="225"/>
      <c r="RWF2330" s="225"/>
      <c r="RWG2330" s="225"/>
      <c r="RWH2330" s="225"/>
      <c r="RWI2330" s="225"/>
      <c r="RWJ2330" s="225"/>
      <c r="RWK2330" s="225"/>
      <c r="RWL2330" s="225"/>
      <c r="RWM2330" s="225"/>
      <c r="RWN2330" s="225"/>
      <c r="RWO2330" s="225"/>
      <c r="RWP2330" s="225"/>
      <c r="RWQ2330" s="225"/>
      <c r="RWR2330" s="225"/>
      <c r="RWS2330" s="225"/>
      <c r="RWT2330" s="225"/>
      <c r="RWU2330" s="225"/>
      <c r="RWV2330" s="225"/>
      <c r="RWW2330" s="225"/>
      <c r="RWX2330" s="225"/>
      <c r="RWY2330" s="225"/>
      <c r="RWZ2330" s="225"/>
      <c r="RXA2330" s="225"/>
      <c r="RXB2330" s="225"/>
      <c r="RXC2330" s="225"/>
      <c r="RXD2330" s="225"/>
      <c r="RXE2330" s="225"/>
      <c r="RXF2330" s="225"/>
      <c r="RXG2330" s="225"/>
      <c r="RXH2330" s="225"/>
      <c r="RXI2330" s="225"/>
      <c r="RXJ2330" s="225"/>
      <c r="RXK2330" s="225"/>
      <c r="RXL2330" s="225"/>
      <c r="RXM2330" s="225"/>
      <c r="RXN2330" s="225"/>
      <c r="RXO2330" s="225"/>
      <c r="RXP2330" s="225"/>
      <c r="RXQ2330" s="225"/>
      <c r="RXR2330" s="225"/>
      <c r="RXS2330" s="225"/>
      <c r="RXT2330" s="225"/>
      <c r="RXU2330" s="225"/>
      <c r="RXV2330" s="225"/>
      <c r="RXW2330" s="225"/>
      <c r="RXX2330" s="225"/>
      <c r="RXY2330" s="225"/>
      <c r="RXZ2330" s="225"/>
      <c r="RYA2330" s="225"/>
      <c r="RYB2330" s="225"/>
      <c r="RYC2330" s="225"/>
      <c r="RYD2330" s="225"/>
      <c r="RYE2330" s="225"/>
      <c r="RYF2330" s="225"/>
      <c r="RYG2330" s="225"/>
      <c r="RYH2330" s="225"/>
      <c r="RYI2330" s="225"/>
      <c r="RYJ2330" s="225"/>
      <c r="RYK2330" s="225"/>
      <c r="RYL2330" s="225"/>
      <c r="RYM2330" s="225"/>
      <c r="RYN2330" s="225"/>
      <c r="RYO2330" s="225"/>
      <c r="RYP2330" s="225"/>
      <c r="RYQ2330" s="225"/>
      <c r="RYR2330" s="225"/>
      <c r="RYS2330" s="225"/>
      <c r="RYT2330" s="225"/>
      <c r="RYU2330" s="225"/>
      <c r="RYV2330" s="225"/>
      <c r="RYW2330" s="225"/>
      <c r="RYX2330" s="225"/>
      <c r="RYY2330" s="225"/>
      <c r="RYZ2330" s="225"/>
      <c r="RZA2330" s="225"/>
      <c r="RZB2330" s="225"/>
      <c r="RZC2330" s="225"/>
      <c r="RZD2330" s="225"/>
      <c r="RZE2330" s="225"/>
      <c r="RZF2330" s="225"/>
      <c r="RZG2330" s="225"/>
      <c r="RZH2330" s="225"/>
      <c r="RZI2330" s="225"/>
      <c r="RZJ2330" s="225"/>
      <c r="RZK2330" s="225"/>
      <c r="RZL2330" s="225"/>
      <c r="RZM2330" s="225"/>
      <c r="RZN2330" s="225"/>
      <c r="RZO2330" s="225"/>
      <c r="RZP2330" s="225"/>
      <c r="RZQ2330" s="225"/>
      <c r="RZR2330" s="225"/>
      <c r="RZS2330" s="225"/>
      <c r="RZT2330" s="225"/>
      <c r="RZU2330" s="225"/>
      <c r="RZV2330" s="225"/>
      <c r="RZW2330" s="225"/>
      <c r="RZX2330" s="225"/>
      <c r="RZY2330" s="225"/>
      <c r="RZZ2330" s="225"/>
      <c r="SAA2330" s="225"/>
      <c r="SAB2330" s="225"/>
      <c r="SAC2330" s="225"/>
      <c r="SAD2330" s="225"/>
      <c r="SAE2330" s="225"/>
      <c r="SAF2330" s="225"/>
      <c r="SAG2330" s="225"/>
      <c r="SAH2330" s="225"/>
      <c r="SAI2330" s="225"/>
      <c r="SAJ2330" s="225"/>
      <c r="SAK2330" s="225"/>
      <c r="SAL2330" s="225"/>
      <c r="SAM2330" s="225"/>
      <c r="SAN2330" s="225"/>
      <c r="SAO2330" s="225"/>
      <c r="SAP2330" s="225"/>
      <c r="SAQ2330" s="225"/>
      <c r="SAR2330" s="225"/>
      <c r="SAS2330" s="225"/>
      <c r="SAT2330" s="225"/>
      <c r="SAU2330" s="225"/>
      <c r="SAV2330" s="225"/>
      <c r="SAW2330" s="225"/>
      <c r="SAX2330" s="225"/>
      <c r="SAY2330" s="225"/>
      <c r="SAZ2330" s="225"/>
      <c r="SBA2330" s="225"/>
      <c r="SBB2330" s="225"/>
      <c r="SBC2330" s="225"/>
      <c r="SBD2330" s="225"/>
      <c r="SBE2330" s="225"/>
      <c r="SBF2330" s="225"/>
      <c r="SBG2330" s="225"/>
      <c r="SBH2330" s="225"/>
      <c r="SBI2330" s="225"/>
      <c r="SBJ2330" s="225"/>
      <c r="SBK2330" s="225"/>
      <c r="SBL2330" s="225"/>
      <c r="SBM2330" s="225"/>
      <c r="SBN2330" s="225"/>
      <c r="SBO2330" s="225"/>
      <c r="SBP2330" s="225"/>
      <c r="SBQ2330" s="225"/>
      <c r="SBR2330" s="225"/>
      <c r="SBS2330" s="225"/>
      <c r="SBT2330" s="225"/>
      <c r="SBU2330" s="225"/>
      <c r="SBV2330" s="225"/>
      <c r="SBW2330" s="225"/>
      <c r="SBX2330" s="225"/>
      <c r="SBY2330" s="225"/>
      <c r="SBZ2330" s="225"/>
      <c r="SCA2330" s="225"/>
      <c r="SCB2330" s="225"/>
      <c r="SCC2330" s="225"/>
      <c r="SCD2330" s="225"/>
      <c r="SCE2330" s="225"/>
      <c r="SCF2330" s="225"/>
      <c r="SCG2330" s="225"/>
      <c r="SCH2330" s="225"/>
      <c r="SCI2330" s="225"/>
      <c r="SCJ2330" s="225"/>
      <c r="SCK2330" s="225"/>
      <c r="SCL2330" s="225"/>
      <c r="SCM2330" s="225"/>
      <c r="SCN2330" s="225"/>
      <c r="SCO2330" s="225"/>
      <c r="SCP2330" s="225"/>
      <c r="SCQ2330" s="225"/>
      <c r="SCR2330" s="225"/>
      <c r="SCS2330" s="225"/>
      <c r="SCT2330" s="225"/>
      <c r="SCU2330" s="225"/>
      <c r="SCV2330" s="225"/>
      <c r="SCW2330" s="225"/>
      <c r="SCX2330" s="225"/>
      <c r="SCY2330" s="225"/>
      <c r="SCZ2330" s="225"/>
      <c r="SDA2330" s="225"/>
      <c r="SDB2330" s="225"/>
      <c r="SDC2330" s="225"/>
      <c r="SDD2330" s="225"/>
      <c r="SDE2330" s="225"/>
      <c r="SDF2330" s="225"/>
      <c r="SDG2330" s="225"/>
      <c r="SDH2330" s="225"/>
      <c r="SDI2330" s="225"/>
      <c r="SDJ2330" s="225"/>
      <c r="SDK2330" s="225"/>
      <c r="SDL2330" s="225"/>
      <c r="SDM2330" s="225"/>
      <c r="SDN2330" s="225"/>
      <c r="SDO2330" s="225"/>
      <c r="SDP2330" s="225"/>
      <c r="SDQ2330" s="225"/>
      <c r="SDR2330" s="225"/>
      <c r="SDS2330" s="225"/>
      <c r="SDT2330" s="225"/>
      <c r="SDU2330" s="225"/>
      <c r="SDV2330" s="225"/>
      <c r="SDW2330" s="225"/>
      <c r="SDX2330" s="225"/>
      <c r="SDY2330" s="225"/>
      <c r="SDZ2330" s="225"/>
      <c r="SEA2330" s="225"/>
      <c r="SEB2330" s="225"/>
      <c r="SEC2330" s="225"/>
      <c r="SED2330" s="225"/>
      <c r="SEE2330" s="225"/>
      <c r="SEF2330" s="225"/>
      <c r="SEG2330" s="225"/>
      <c r="SEH2330" s="225"/>
      <c r="SEI2330" s="225"/>
      <c r="SEJ2330" s="225"/>
      <c r="SEK2330" s="225"/>
      <c r="SEL2330" s="225"/>
      <c r="SEM2330" s="225"/>
      <c r="SEN2330" s="225"/>
      <c r="SEO2330" s="225"/>
      <c r="SEP2330" s="225"/>
      <c r="SEQ2330" s="225"/>
      <c r="SER2330" s="225"/>
      <c r="SES2330" s="225"/>
      <c r="SET2330" s="225"/>
      <c r="SEU2330" s="225"/>
      <c r="SEV2330" s="225"/>
      <c r="SEW2330" s="225"/>
      <c r="SEX2330" s="225"/>
      <c r="SEY2330" s="225"/>
      <c r="SEZ2330" s="225"/>
      <c r="SFA2330" s="225"/>
      <c r="SFB2330" s="225"/>
      <c r="SFC2330" s="225"/>
      <c r="SFD2330" s="225"/>
      <c r="SFE2330" s="225"/>
      <c r="SFF2330" s="225"/>
      <c r="SFG2330" s="225"/>
      <c r="SFH2330" s="225"/>
      <c r="SFI2330" s="225"/>
      <c r="SFJ2330" s="225"/>
      <c r="SFK2330" s="225"/>
      <c r="SFL2330" s="225"/>
      <c r="SFM2330" s="225"/>
      <c r="SFN2330" s="225"/>
      <c r="SFO2330" s="225"/>
      <c r="SFP2330" s="225"/>
      <c r="SFQ2330" s="225"/>
      <c r="SFR2330" s="225"/>
      <c r="SFS2330" s="225"/>
      <c r="SFT2330" s="225"/>
      <c r="SFU2330" s="225"/>
      <c r="SFV2330" s="225"/>
      <c r="SFW2330" s="225"/>
      <c r="SFX2330" s="225"/>
      <c r="SFY2330" s="225"/>
      <c r="SFZ2330" s="225"/>
      <c r="SGA2330" s="225"/>
      <c r="SGB2330" s="225"/>
      <c r="SGC2330" s="225"/>
      <c r="SGD2330" s="225"/>
      <c r="SGE2330" s="225"/>
      <c r="SGF2330" s="225"/>
      <c r="SGG2330" s="225"/>
      <c r="SGH2330" s="225"/>
      <c r="SGI2330" s="225"/>
      <c r="SGJ2330" s="225"/>
      <c r="SGK2330" s="225"/>
      <c r="SGL2330" s="225"/>
      <c r="SGM2330" s="225"/>
      <c r="SGN2330" s="225"/>
      <c r="SGO2330" s="225"/>
      <c r="SGP2330" s="225"/>
      <c r="SGQ2330" s="225"/>
      <c r="SGR2330" s="225"/>
      <c r="SGS2330" s="225"/>
      <c r="SGT2330" s="225"/>
      <c r="SGU2330" s="225"/>
      <c r="SGV2330" s="225"/>
      <c r="SGW2330" s="225"/>
      <c r="SGX2330" s="225"/>
      <c r="SGY2330" s="225"/>
      <c r="SGZ2330" s="225"/>
      <c r="SHA2330" s="225"/>
      <c r="SHB2330" s="225"/>
      <c r="SHC2330" s="225"/>
      <c r="SHD2330" s="225"/>
      <c r="SHE2330" s="225"/>
      <c r="SHF2330" s="225"/>
      <c r="SHG2330" s="225"/>
      <c r="SHH2330" s="225"/>
      <c r="SHI2330" s="225"/>
      <c r="SHJ2330" s="225"/>
      <c r="SHK2330" s="225"/>
      <c r="SHL2330" s="225"/>
      <c r="SHM2330" s="225"/>
      <c r="SHN2330" s="225"/>
      <c r="SHO2330" s="225"/>
      <c r="SHP2330" s="225"/>
      <c r="SHQ2330" s="225"/>
      <c r="SHR2330" s="225"/>
      <c r="SHS2330" s="225"/>
      <c r="SHT2330" s="225"/>
      <c r="SHU2330" s="225"/>
      <c r="SHV2330" s="225"/>
      <c r="SHW2330" s="225"/>
      <c r="SHX2330" s="225"/>
      <c r="SHY2330" s="225"/>
      <c r="SHZ2330" s="225"/>
      <c r="SIA2330" s="225"/>
      <c r="SIB2330" s="225"/>
      <c r="SIC2330" s="225"/>
      <c r="SID2330" s="225"/>
      <c r="SIE2330" s="225"/>
      <c r="SIF2330" s="225"/>
      <c r="SIG2330" s="225"/>
      <c r="SIH2330" s="225"/>
      <c r="SII2330" s="225"/>
      <c r="SIJ2330" s="225"/>
      <c r="SIK2330" s="225"/>
      <c r="SIL2330" s="225"/>
      <c r="SIM2330" s="225"/>
      <c r="SIN2330" s="225"/>
      <c r="SIO2330" s="225"/>
      <c r="SIP2330" s="225"/>
      <c r="SIQ2330" s="225"/>
      <c r="SIR2330" s="225"/>
      <c r="SIS2330" s="225"/>
      <c r="SIT2330" s="225"/>
      <c r="SIU2330" s="225"/>
      <c r="SIV2330" s="225"/>
      <c r="SIW2330" s="225"/>
      <c r="SIX2330" s="225"/>
      <c r="SIY2330" s="225"/>
      <c r="SIZ2330" s="225"/>
      <c r="SJA2330" s="225"/>
      <c r="SJB2330" s="225"/>
      <c r="SJC2330" s="225"/>
      <c r="SJD2330" s="225"/>
      <c r="SJE2330" s="225"/>
      <c r="SJF2330" s="225"/>
      <c r="SJG2330" s="225"/>
      <c r="SJH2330" s="225"/>
      <c r="SJI2330" s="225"/>
      <c r="SJJ2330" s="225"/>
      <c r="SJK2330" s="225"/>
      <c r="SJL2330" s="225"/>
      <c r="SJM2330" s="225"/>
      <c r="SJN2330" s="225"/>
      <c r="SJO2330" s="225"/>
      <c r="SJP2330" s="225"/>
      <c r="SJQ2330" s="225"/>
      <c r="SJR2330" s="225"/>
      <c r="SJS2330" s="225"/>
      <c r="SJT2330" s="225"/>
      <c r="SJU2330" s="225"/>
      <c r="SJV2330" s="225"/>
      <c r="SJW2330" s="225"/>
      <c r="SJX2330" s="225"/>
      <c r="SJY2330" s="225"/>
      <c r="SJZ2330" s="225"/>
      <c r="SKA2330" s="225"/>
      <c r="SKB2330" s="225"/>
      <c r="SKC2330" s="225"/>
      <c r="SKD2330" s="225"/>
      <c r="SKE2330" s="225"/>
      <c r="SKF2330" s="225"/>
      <c r="SKG2330" s="225"/>
      <c r="SKH2330" s="225"/>
      <c r="SKI2330" s="225"/>
      <c r="SKJ2330" s="225"/>
      <c r="SKK2330" s="225"/>
      <c r="SKL2330" s="225"/>
      <c r="SKM2330" s="225"/>
      <c r="SKN2330" s="225"/>
      <c r="SKO2330" s="225"/>
      <c r="SKP2330" s="225"/>
      <c r="SKQ2330" s="225"/>
      <c r="SKR2330" s="225"/>
      <c r="SKS2330" s="225"/>
      <c r="SKT2330" s="225"/>
      <c r="SKU2330" s="225"/>
      <c r="SKV2330" s="225"/>
      <c r="SKW2330" s="225"/>
      <c r="SKX2330" s="225"/>
      <c r="SKY2330" s="225"/>
      <c r="SKZ2330" s="225"/>
      <c r="SLA2330" s="225"/>
      <c r="SLB2330" s="225"/>
      <c r="SLC2330" s="225"/>
      <c r="SLD2330" s="225"/>
      <c r="SLE2330" s="225"/>
      <c r="SLF2330" s="225"/>
      <c r="SLG2330" s="225"/>
      <c r="SLH2330" s="225"/>
      <c r="SLI2330" s="225"/>
      <c r="SLJ2330" s="225"/>
      <c r="SLK2330" s="225"/>
      <c r="SLL2330" s="225"/>
      <c r="SLM2330" s="225"/>
      <c r="SLN2330" s="225"/>
      <c r="SLO2330" s="225"/>
      <c r="SLP2330" s="225"/>
      <c r="SLQ2330" s="225"/>
      <c r="SLR2330" s="225"/>
      <c r="SLS2330" s="225"/>
      <c r="SLT2330" s="225"/>
      <c r="SLU2330" s="225"/>
      <c r="SLV2330" s="225"/>
      <c r="SLW2330" s="225"/>
      <c r="SLX2330" s="225"/>
      <c r="SLY2330" s="225"/>
      <c r="SLZ2330" s="225"/>
      <c r="SMA2330" s="225"/>
      <c r="SMB2330" s="225"/>
      <c r="SMC2330" s="225"/>
      <c r="SMD2330" s="225"/>
      <c r="SME2330" s="225"/>
      <c r="SMF2330" s="225"/>
      <c r="SMG2330" s="225"/>
      <c r="SMH2330" s="225"/>
      <c r="SMI2330" s="225"/>
      <c r="SMJ2330" s="225"/>
      <c r="SMK2330" s="225"/>
      <c r="SML2330" s="225"/>
      <c r="SMM2330" s="225"/>
      <c r="SMN2330" s="225"/>
      <c r="SMO2330" s="225"/>
      <c r="SMP2330" s="225"/>
      <c r="SMQ2330" s="225"/>
      <c r="SMR2330" s="225"/>
      <c r="SMS2330" s="225"/>
      <c r="SMT2330" s="225"/>
      <c r="SMU2330" s="225"/>
      <c r="SMV2330" s="225"/>
      <c r="SMW2330" s="225"/>
      <c r="SMX2330" s="225"/>
      <c r="SMY2330" s="225"/>
      <c r="SMZ2330" s="225"/>
      <c r="SNA2330" s="225"/>
      <c r="SNB2330" s="225"/>
      <c r="SNC2330" s="225"/>
      <c r="SND2330" s="225"/>
      <c r="SNE2330" s="225"/>
      <c r="SNF2330" s="225"/>
      <c r="SNG2330" s="225"/>
      <c r="SNH2330" s="225"/>
      <c r="SNI2330" s="225"/>
      <c r="SNJ2330" s="225"/>
      <c r="SNK2330" s="225"/>
      <c r="SNL2330" s="225"/>
      <c r="SNM2330" s="225"/>
      <c r="SNN2330" s="225"/>
      <c r="SNO2330" s="225"/>
      <c r="SNP2330" s="225"/>
      <c r="SNQ2330" s="225"/>
      <c r="SNR2330" s="225"/>
      <c r="SNS2330" s="225"/>
      <c r="SNT2330" s="225"/>
      <c r="SNU2330" s="225"/>
      <c r="SNV2330" s="225"/>
      <c r="SNW2330" s="225"/>
      <c r="SNX2330" s="225"/>
      <c r="SNY2330" s="225"/>
      <c r="SNZ2330" s="225"/>
      <c r="SOA2330" s="225"/>
      <c r="SOB2330" s="225"/>
      <c r="SOC2330" s="225"/>
      <c r="SOD2330" s="225"/>
      <c r="SOE2330" s="225"/>
      <c r="SOF2330" s="225"/>
      <c r="SOG2330" s="225"/>
      <c r="SOH2330" s="225"/>
      <c r="SOI2330" s="225"/>
      <c r="SOJ2330" s="225"/>
      <c r="SOK2330" s="225"/>
      <c r="SOL2330" s="225"/>
      <c r="SOM2330" s="225"/>
      <c r="SON2330" s="225"/>
      <c r="SOO2330" s="225"/>
      <c r="SOP2330" s="225"/>
      <c r="SOQ2330" s="225"/>
      <c r="SOR2330" s="225"/>
      <c r="SOS2330" s="225"/>
      <c r="SOT2330" s="225"/>
      <c r="SOU2330" s="225"/>
      <c r="SOV2330" s="225"/>
      <c r="SOW2330" s="225"/>
      <c r="SOX2330" s="225"/>
      <c r="SOY2330" s="225"/>
      <c r="SOZ2330" s="225"/>
      <c r="SPA2330" s="225"/>
      <c r="SPB2330" s="225"/>
      <c r="SPC2330" s="225"/>
      <c r="SPD2330" s="225"/>
      <c r="SPE2330" s="225"/>
      <c r="SPF2330" s="225"/>
      <c r="SPG2330" s="225"/>
      <c r="SPH2330" s="225"/>
      <c r="SPI2330" s="225"/>
      <c r="SPJ2330" s="225"/>
      <c r="SPK2330" s="225"/>
      <c r="SPL2330" s="225"/>
      <c r="SPM2330" s="225"/>
      <c r="SPN2330" s="225"/>
      <c r="SPO2330" s="225"/>
      <c r="SPP2330" s="225"/>
      <c r="SPQ2330" s="225"/>
      <c r="SPR2330" s="225"/>
      <c r="SPS2330" s="225"/>
      <c r="SPT2330" s="225"/>
      <c r="SPU2330" s="225"/>
      <c r="SPV2330" s="225"/>
      <c r="SPW2330" s="225"/>
      <c r="SPX2330" s="225"/>
      <c r="SPY2330" s="225"/>
      <c r="SPZ2330" s="225"/>
      <c r="SQA2330" s="225"/>
      <c r="SQB2330" s="225"/>
      <c r="SQC2330" s="225"/>
      <c r="SQD2330" s="225"/>
      <c r="SQE2330" s="225"/>
      <c r="SQF2330" s="225"/>
      <c r="SQG2330" s="225"/>
      <c r="SQH2330" s="225"/>
      <c r="SQI2330" s="225"/>
      <c r="SQJ2330" s="225"/>
      <c r="SQK2330" s="225"/>
      <c r="SQL2330" s="225"/>
      <c r="SQM2330" s="225"/>
      <c r="SQN2330" s="225"/>
      <c r="SQO2330" s="225"/>
      <c r="SQP2330" s="225"/>
      <c r="SQQ2330" s="225"/>
      <c r="SQR2330" s="225"/>
      <c r="SQS2330" s="225"/>
      <c r="SQT2330" s="225"/>
      <c r="SQU2330" s="225"/>
      <c r="SQV2330" s="225"/>
      <c r="SQW2330" s="225"/>
      <c r="SQX2330" s="225"/>
      <c r="SQY2330" s="225"/>
      <c r="SQZ2330" s="225"/>
      <c r="SRA2330" s="225"/>
      <c r="SRB2330" s="225"/>
      <c r="SRC2330" s="225"/>
      <c r="SRD2330" s="225"/>
      <c r="SRE2330" s="225"/>
      <c r="SRF2330" s="225"/>
      <c r="SRG2330" s="225"/>
      <c r="SRH2330" s="225"/>
      <c r="SRI2330" s="225"/>
      <c r="SRJ2330" s="225"/>
      <c r="SRK2330" s="225"/>
      <c r="SRL2330" s="225"/>
      <c r="SRM2330" s="225"/>
      <c r="SRN2330" s="225"/>
      <c r="SRO2330" s="225"/>
      <c r="SRP2330" s="225"/>
      <c r="SRQ2330" s="225"/>
      <c r="SRR2330" s="225"/>
      <c r="SRS2330" s="225"/>
      <c r="SRT2330" s="225"/>
      <c r="SRU2330" s="225"/>
      <c r="SRV2330" s="225"/>
      <c r="SRW2330" s="225"/>
      <c r="SRX2330" s="225"/>
      <c r="SRY2330" s="225"/>
      <c r="SRZ2330" s="225"/>
      <c r="SSA2330" s="225"/>
      <c r="SSB2330" s="225"/>
      <c r="SSC2330" s="225"/>
      <c r="SSD2330" s="225"/>
      <c r="SSE2330" s="225"/>
      <c r="SSF2330" s="225"/>
      <c r="SSG2330" s="225"/>
      <c r="SSH2330" s="225"/>
      <c r="SSI2330" s="225"/>
      <c r="SSJ2330" s="225"/>
      <c r="SSK2330" s="225"/>
      <c r="SSL2330" s="225"/>
      <c r="SSM2330" s="225"/>
      <c r="SSN2330" s="225"/>
      <c r="SSO2330" s="225"/>
      <c r="SSP2330" s="225"/>
      <c r="SSQ2330" s="225"/>
      <c r="SSR2330" s="225"/>
      <c r="SSS2330" s="225"/>
      <c r="SST2330" s="225"/>
      <c r="SSU2330" s="225"/>
      <c r="SSV2330" s="225"/>
      <c r="SSW2330" s="225"/>
      <c r="SSX2330" s="225"/>
      <c r="SSY2330" s="225"/>
      <c r="SSZ2330" s="225"/>
      <c r="STA2330" s="225"/>
      <c r="STB2330" s="225"/>
      <c r="STC2330" s="225"/>
      <c r="STD2330" s="225"/>
      <c r="STE2330" s="225"/>
      <c r="STF2330" s="225"/>
      <c r="STG2330" s="225"/>
      <c r="STH2330" s="225"/>
      <c r="STI2330" s="225"/>
      <c r="STJ2330" s="225"/>
      <c r="STK2330" s="225"/>
      <c r="STL2330" s="225"/>
      <c r="STM2330" s="225"/>
      <c r="STN2330" s="225"/>
      <c r="STO2330" s="225"/>
      <c r="STP2330" s="225"/>
      <c r="STQ2330" s="225"/>
      <c r="STR2330" s="225"/>
      <c r="STS2330" s="225"/>
      <c r="STT2330" s="225"/>
      <c r="STU2330" s="225"/>
      <c r="STV2330" s="225"/>
      <c r="STW2330" s="225"/>
      <c r="STX2330" s="225"/>
      <c r="STY2330" s="225"/>
      <c r="STZ2330" s="225"/>
      <c r="SUA2330" s="225"/>
      <c r="SUB2330" s="225"/>
      <c r="SUC2330" s="225"/>
      <c r="SUD2330" s="225"/>
      <c r="SUE2330" s="225"/>
      <c r="SUF2330" s="225"/>
      <c r="SUG2330" s="225"/>
      <c r="SUH2330" s="225"/>
      <c r="SUI2330" s="225"/>
      <c r="SUJ2330" s="225"/>
      <c r="SUK2330" s="225"/>
      <c r="SUL2330" s="225"/>
      <c r="SUM2330" s="225"/>
      <c r="SUN2330" s="225"/>
      <c r="SUO2330" s="225"/>
      <c r="SUP2330" s="225"/>
      <c r="SUQ2330" s="225"/>
      <c r="SUR2330" s="225"/>
      <c r="SUS2330" s="225"/>
      <c r="SUT2330" s="225"/>
      <c r="SUU2330" s="225"/>
      <c r="SUV2330" s="225"/>
      <c r="SUW2330" s="225"/>
      <c r="SUX2330" s="225"/>
      <c r="SUY2330" s="225"/>
      <c r="SUZ2330" s="225"/>
      <c r="SVA2330" s="225"/>
      <c r="SVB2330" s="225"/>
      <c r="SVC2330" s="225"/>
      <c r="SVD2330" s="225"/>
      <c r="SVE2330" s="225"/>
      <c r="SVF2330" s="225"/>
      <c r="SVG2330" s="225"/>
      <c r="SVH2330" s="225"/>
      <c r="SVI2330" s="225"/>
      <c r="SVJ2330" s="225"/>
      <c r="SVK2330" s="225"/>
      <c r="SVL2330" s="225"/>
      <c r="SVM2330" s="225"/>
      <c r="SVN2330" s="225"/>
      <c r="SVO2330" s="225"/>
      <c r="SVP2330" s="225"/>
      <c r="SVQ2330" s="225"/>
      <c r="SVR2330" s="225"/>
      <c r="SVS2330" s="225"/>
      <c r="SVT2330" s="225"/>
      <c r="SVU2330" s="225"/>
      <c r="SVV2330" s="225"/>
      <c r="SVW2330" s="225"/>
      <c r="SVX2330" s="225"/>
      <c r="SVY2330" s="225"/>
      <c r="SVZ2330" s="225"/>
      <c r="SWA2330" s="225"/>
      <c r="SWB2330" s="225"/>
      <c r="SWC2330" s="225"/>
      <c r="SWD2330" s="225"/>
      <c r="SWE2330" s="225"/>
      <c r="SWF2330" s="225"/>
      <c r="SWG2330" s="225"/>
      <c r="SWH2330" s="225"/>
      <c r="SWI2330" s="225"/>
      <c r="SWJ2330" s="225"/>
      <c r="SWK2330" s="225"/>
      <c r="SWL2330" s="225"/>
      <c r="SWM2330" s="225"/>
      <c r="SWN2330" s="225"/>
      <c r="SWO2330" s="225"/>
      <c r="SWP2330" s="225"/>
      <c r="SWQ2330" s="225"/>
      <c r="SWR2330" s="225"/>
      <c r="SWS2330" s="225"/>
      <c r="SWT2330" s="225"/>
      <c r="SWU2330" s="225"/>
      <c r="SWV2330" s="225"/>
      <c r="SWW2330" s="225"/>
      <c r="SWX2330" s="225"/>
      <c r="SWY2330" s="225"/>
      <c r="SWZ2330" s="225"/>
      <c r="SXA2330" s="225"/>
      <c r="SXB2330" s="225"/>
      <c r="SXC2330" s="225"/>
      <c r="SXD2330" s="225"/>
      <c r="SXE2330" s="225"/>
      <c r="SXF2330" s="225"/>
      <c r="SXG2330" s="225"/>
      <c r="SXH2330" s="225"/>
      <c r="SXI2330" s="225"/>
      <c r="SXJ2330" s="225"/>
      <c r="SXK2330" s="225"/>
      <c r="SXL2330" s="225"/>
      <c r="SXM2330" s="225"/>
      <c r="SXN2330" s="225"/>
      <c r="SXO2330" s="225"/>
      <c r="SXP2330" s="225"/>
      <c r="SXQ2330" s="225"/>
      <c r="SXR2330" s="225"/>
      <c r="SXS2330" s="225"/>
      <c r="SXT2330" s="225"/>
      <c r="SXU2330" s="225"/>
      <c r="SXV2330" s="225"/>
      <c r="SXW2330" s="225"/>
      <c r="SXX2330" s="225"/>
      <c r="SXY2330" s="225"/>
      <c r="SXZ2330" s="225"/>
      <c r="SYA2330" s="225"/>
      <c r="SYB2330" s="225"/>
      <c r="SYC2330" s="225"/>
      <c r="SYD2330" s="225"/>
      <c r="SYE2330" s="225"/>
      <c r="SYF2330" s="225"/>
      <c r="SYG2330" s="225"/>
      <c r="SYH2330" s="225"/>
      <c r="SYI2330" s="225"/>
      <c r="SYJ2330" s="225"/>
      <c r="SYK2330" s="225"/>
      <c r="SYL2330" s="225"/>
      <c r="SYM2330" s="225"/>
      <c r="SYN2330" s="225"/>
      <c r="SYO2330" s="225"/>
      <c r="SYP2330" s="225"/>
      <c r="SYQ2330" s="225"/>
      <c r="SYR2330" s="225"/>
      <c r="SYS2330" s="225"/>
      <c r="SYT2330" s="225"/>
      <c r="SYU2330" s="225"/>
      <c r="SYV2330" s="225"/>
      <c r="SYW2330" s="225"/>
      <c r="SYX2330" s="225"/>
      <c r="SYY2330" s="225"/>
      <c r="SYZ2330" s="225"/>
      <c r="SZA2330" s="225"/>
      <c r="SZB2330" s="225"/>
      <c r="SZC2330" s="225"/>
      <c r="SZD2330" s="225"/>
      <c r="SZE2330" s="225"/>
      <c r="SZF2330" s="225"/>
      <c r="SZG2330" s="225"/>
      <c r="SZH2330" s="225"/>
      <c r="SZI2330" s="225"/>
      <c r="SZJ2330" s="225"/>
      <c r="SZK2330" s="225"/>
      <c r="SZL2330" s="225"/>
      <c r="SZM2330" s="225"/>
      <c r="SZN2330" s="225"/>
      <c r="SZO2330" s="225"/>
      <c r="SZP2330" s="225"/>
      <c r="SZQ2330" s="225"/>
      <c r="SZR2330" s="225"/>
      <c r="SZS2330" s="225"/>
      <c r="SZT2330" s="225"/>
      <c r="SZU2330" s="225"/>
      <c r="SZV2330" s="225"/>
      <c r="SZW2330" s="225"/>
      <c r="SZX2330" s="225"/>
      <c r="SZY2330" s="225"/>
      <c r="SZZ2330" s="225"/>
      <c r="TAA2330" s="225"/>
      <c r="TAB2330" s="225"/>
      <c r="TAC2330" s="225"/>
      <c r="TAD2330" s="225"/>
      <c r="TAE2330" s="225"/>
      <c r="TAF2330" s="225"/>
      <c r="TAG2330" s="225"/>
      <c r="TAH2330" s="225"/>
      <c r="TAI2330" s="225"/>
      <c r="TAJ2330" s="225"/>
      <c r="TAK2330" s="225"/>
      <c r="TAL2330" s="225"/>
      <c r="TAM2330" s="225"/>
      <c r="TAN2330" s="225"/>
      <c r="TAO2330" s="225"/>
      <c r="TAP2330" s="225"/>
      <c r="TAQ2330" s="225"/>
      <c r="TAR2330" s="225"/>
      <c r="TAS2330" s="225"/>
      <c r="TAT2330" s="225"/>
      <c r="TAU2330" s="225"/>
      <c r="TAV2330" s="225"/>
      <c r="TAW2330" s="225"/>
      <c r="TAX2330" s="225"/>
      <c r="TAY2330" s="225"/>
      <c r="TAZ2330" s="225"/>
      <c r="TBA2330" s="225"/>
      <c r="TBB2330" s="225"/>
      <c r="TBC2330" s="225"/>
      <c r="TBD2330" s="225"/>
      <c r="TBE2330" s="225"/>
      <c r="TBF2330" s="225"/>
      <c r="TBG2330" s="225"/>
      <c r="TBH2330" s="225"/>
      <c r="TBI2330" s="225"/>
      <c r="TBJ2330" s="225"/>
      <c r="TBK2330" s="225"/>
      <c r="TBL2330" s="225"/>
      <c r="TBM2330" s="225"/>
      <c r="TBN2330" s="225"/>
      <c r="TBO2330" s="225"/>
      <c r="TBP2330" s="225"/>
      <c r="TBQ2330" s="225"/>
      <c r="TBR2330" s="225"/>
      <c r="TBS2330" s="225"/>
      <c r="TBT2330" s="225"/>
      <c r="TBU2330" s="225"/>
      <c r="TBV2330" s="225"/>
      <c r="TBW2330" s="225"/>
      <c r="TBX2330" s="225"/>
      <c r="TBY2330" s="225"/>
      <c r="TBZ2330" s="225"/>
      <c r="TCA2330" s="225"/>
      <c r="TCB2330" s="225"/>
      <c r="TCC2330" s="225"/>
      <c r="TCD2330" s="225"/>
      <c r="TCE2330" s="225"/>
      <c r="TCF2330" s="225"/>
      <c r="TCG2330" s="225"/>
      <c r="TCH2330" s="225"/>
      <c r="TCI2330" s="225"/>
      <c r="TCJ2330" s="225"/>
      <c r="TCK2330" s="225"/>
      <c r="TCL2330" s="225"/>
      <c r="TCM2330" s="225"/>
      <c r="TCN2330" s="225"/>
      <c r="TCO2330" s="225"/>
      <c r="TCP2330" s="225"/>
      <c r="TCQ2330" s="225"/>
      <c r="TCR2330" s="225"/>
      <c r="TCS2330" s="225"/>
      <c r="TCT2330" s="225"/>
      <c r="TCU2330" s="225"/>
      <c r="TCV2330" s="225"/>
      <c r="TCW2330" s="225"/>
      <c r="TCX2330" s="225"/>
      <c r="TCY2330" s="225"/>
      <c r="TCZ2330" s="225"/>
      <c r="TDA2330" s="225"/>
      <c r="TDB2330" s="225"/>
      <c r="TDC2330" s="225"/>
      <c r="TDD2330" s="225"/>
      <c r="TDE2330" s="225"/>
      <c r="TDF2330" s="225"/>
      <c r="TDG2330" s="225"/>
      <c r="TDH2330" s="225"/>
      <c r="TDI2330" s="225"/>
      <c r="TDJ2330" s="225"/>
      <c r="TDK2330" s="225"/>
      <c r="TDL2330" s="225"/>
      <c r="TDM2330" s="225"/>
      <c r="TDN2330" s="225"/>
      <c r="TDO2330" s="225"/>
      <c r="TDP2330" s="225"/>
      <c r="TDQ2330" s="225"/>
      <c r="TDR2330" s="225"/>
      <c r="TDS2330" s="225"/>
      <c r="TDT2330" s="225"/>
      <c r="TDU2330" s="225"/>
      <c r="TDV2330" s="225"/>
      <c r="TDW2330" s="225"/>
      <c r="TDX2330" s="225"/>
      <c r="TDY2330" s="225"/>
      <c r="TDZ2330" s="225"/>
      <c r="TEA2330" s="225"/>
      <c r="TEB2330" s="225"/>
      <c r="TEC2330" s="225"/>
      <c r="TED2330" s="225"/>
      <c r="TEE2330" s="225"/>
      <c r="TEF2330" s="225"/>
      <c r="TEG2330" s="225"/>
      <c r="TEH2330" s="225"/>
      <c r="TEI2330" s="225"/>
      <c r="TEJ2330" s="225"/>
      <c r="TEK2330" s="225"/>
      <c r="TEL2330" s="225"/>
      <c r="TEM2330" s="225"/>
      <c r="TEN2330" s="225"/>
      <c r="TEO2330" s="225"/>
      <c r="TEP2330" s="225"/>
      <c r="TEQ2330" s="225"/>
      <c r="TER2330" s="225"/>
      <c r="TES2330" s="225"/>
      <c r="TET2330" s="225"/>
      <c r="TEU2330" s="225"/>
      <c r="TEV2330" s="225"/>
      <c r="TEW2330" s="225"/>
      <c r="TEX2330" s="225"/>
      <c r="TEY2330" s="225"/>
      <c r="TEZ2330" s="225"/>
      <c r="TFA2330" s="225"/>
      <c r="TFB2330" s="225"/>
      <c r="TFC2330" s="225"/>
      <c r="TFD2330" s="225"/>
      <c r="TFE2330" s="225"/>
      <c r="TFF2330" s="225"/>
      <c r="TFG2330" s="225"/>
      <c r="TFH2330" s="225"/>
      <c r="TFI2330" s="225"/>
      <c r="TFJ2330" s="225"/>
      <c r="TFK2330" s="225"/>
      <c r="TFL2330" s="225"/>
      <c r="TFM2330" s="225"/>
      <c r="TFN2330" s="225"/>
      <c r="TFO2330" s="225"/>
      <c r="TFP2330" s="225"/>
      <c r="TFQ2330" s="225"/>
      <c r="TFR2330" s="225"/>
      <c r="TFS2330" s="225"/>
      <c r="TFT2330" s="225"/>
      <c r="TFU2330" s="225"/>
      <c r="TFV2330" s="225"/>
      <c r="TFW2330" s="225"/>
      <c r="TFX2330" s="225"/>
      <c r="TFY2330" s="225"/>
      <c r="TFZ2330" s="225"/>
      <c r="TGA2330" s="225"/>
      <c r="TGB2330" s="225"/>
      <c r="TGC2330" s="225"/>
      <c r="TGD2330" s="225"/>
      <c r="TGE2330" s="225"/>
      <c r="TGF2330" s="225"/>
      <c r="TGG2330" s="225"/>
      <c r="TGH2330" s="225"/>
      <c r="TGI2330" s="225"/>
      <c r="TGJ2330" s="225"/>
      <c r="TGK2330" s="225"/>
      <c r="TGL2330" s="225"/>
      <c r="TGM2330" s="225"/>
      <c r="TGN2330" s="225"/>
      <c r="TGO2330" s="225"/>
      <c r="TGP2330" s="225"/>
      <c r="TGQ2330" s="225"/>
      <c r="TGR2330" s="225"/>
      <c r="TGS2330" s="225"/>
      <c r="TGT2330" s="225"/>
      <c r="TGU2330" s="225"/>
      <c r="TGV2330" s="225"/>
      <c r="TGW2330" s="225"/>
      <c r="TGX2330" s="225"/>
      <c r="TGY2330" s="225"/>
      <c r="TGZ2330" s="225"/>
      <c r="THA2330" s="225"/>
      <c r="THB2330" s="225"/>
      <c r="THC2330" s="225"/>
      <c r="THD2330" s="225"/>
      <c r="THE2330" s="225"/>
      <c r="THF2330" s="225"/>
      <c r="THG2330" s="225"/>
      <c r="THH2330" s="225"/>
      <c r="THI2330" s="225"/>
      <c r="THJ2330" s="225"/>
      <c r="THK2330" s="225"/>
      <c r="THL2330" s="225"/>
      <c r="THM2330" s="225"/>
      <c r="THN2330" s="225"/>
      <c r="THO2330" s="225"/>
      <c r="THP2330" s="225"/>
      <c r="THQ2330" s="225"/>
      <c r="THR2330" s="225"/>
      <c r="THS2330" s="225"/>
      <c r="THT2330" s="225"/>
      <c r="THU2330" s="225"/>
      <c r="THV2330" s="225"/>
      <c r="THW2330" s="225"/>
      <c r="THX2330" s="225"/>
      <c r="THY2330" s="225"/>
      <c r="THZ2330" s="225"/>
      <c r="TIA2330" s="225"/>
      <c r="TIB2330" s="225"/>
      <c r="TIC2330" s="225"/>
      <c r="TID2330" s="225"/>
      <c r="TIE2330" s="225"/>
      <c r="TIF2330" s="225"/>
      <c r="TIG2330" s="225"/>
      <c r="TIH2330" s="225"/>
      <c r="TII2330" s="225"/>
      <c r="TIJ2330" s="225"/>
      <c r="TIK2330" s="225"/>
      <c r="TIL2330" s="225"/>
      <c r="TIM2330" s="225"/>
      <c r="TIN2330" s="225"/>
      <c r="TIO2330" s="225"/>
      <c r="TIP2330" s="225"/>
      <c r="TIQ2330" s="225"/>
      <c r="TIR2330" s="225"/>
      <c r="TIS2330" s="225"/>
      <c r="TIT2330" s="225"/>
      <c r="TIU2330" s="225"/>
      <c r="TIV2330" s="225"/>
      <c r="TIW2330" s="225"/>
      <c r="TIX2330" s="225"/>
      <c r="TIY2330" s="225"/>
      <c r="TIZ2330" s="225"/>
      <c r="TJA2330" s="225"/>
      <c r="TJB2330" s="225"/>
      <c r="TJC2330" s="225"/>
      <c r="TJD2330" s="225"/>
      <c r="TJE2330" s="225"/>
      <c r="TJF2330" s="225"/>
      <c r="TJG2330" s="225"/>
      <c r="TJH2330" s="225"/>
      <c r="TJI2330" s="225"/>
      <c r="TJJ2330" s="225"/>
      <c r="TJK2330" s="225"/>
      <c r="TJL2330" s="225"/>
      <c r="TJM2330" s="225"/>
      <c r="TJN2330" s="225"/>
      <c r="TJO2330" s="225"/>
      <c r="TJP2330" s="225"/>
      <c r="TJQ2330" s="225"/>
      <c r="TJR2330" s="225"/>
      <c r="TJS2330" s="225"/>
      <c r="TJT2330" s="225"/>
      <c r="TJU2330" s="225"/>
      <c r="TJV2330" s="225"/>
      <c r="TJW2330" s="225"/>
      <c r="TJX2330" s="225"/>
      <c r="TJY2330" s="225"/>
      <c r="TJZ2330" s="225"/>
      <c r="TKA2330" s="225"/>
      <c r="TKB2330" s="225"/>
      <c r="TKC2330" s="225"/>
      <c r="TKD2330" s="225"/>
      <c r="TKE2330" s="225"/>
      <c r="TKF2330" s="225"/>
      <c r="TKG2330" s="225"/>
      <c r="TKH2330" s="225"/>
      <c r="TKI2330" s="225"/>
      <c r="TKJ2330" s="225"/>
      <c r="TKK2330" s="225"/>
      <c r="TKL2330" s="225"/>
      <c r="TKM2330" s="225"/>
      <c r="TKN2330" s="225"/>
      <c r="TKO2330" s="225"/>
      <c r="TKP2330" s="225"/>
      <c r="TKQ2330" s="225"/>
      <c r="TKR2330" s="225"/>
      <c r="TKS2330" s="225"/>
      <c r="TKT2330" s="225"/>
      <c r="TKU2330" s="225"/>
      <c r="TKV2330" s="225"/>
      <c r="TKW2330" s="225"/>
      <c r="TKX2330" s="225"/>
      <c r="TKY2330" s="225"/>
      <c r="TKZ2330" s="225"/>
      <c r="TLA2330" s="225"/>
      <c r="TLB2330" s="225"/>
      <c r="TLC2330" s="225"/>
      <c r="TLD2330" s="225"/>
      <c r="TLE2330" s="225"/>
      <c r="TLF2330" s="225"/>
      <c r="TLG2330" s="225"/>
      <c r="TLH2330" s="225"/>
      <c r="TLI2330" s="225"/>
      <c r="TLJ2330" s="225"/>
      <c r="TLK2330" s="225"/>
      <c r="TLL2330" s="225"/>
      <c r="TLM2330" s="225"/>
      <c r="TLN2330" s="225"/>
      <c r="TLO2330" s="225"/>
      <c r="TLP2330" s="225"/>
      <c r="TLQ2330" s="225"/>
      <c r="TLR2330" s="225"/>
      <c r="TLS2330" s="225"/>
      <c r="TLT2330" s="225"/>
      <c r="TLU2330" s="225"/>
      <c r="TLV2330" s="225"/>
      <c r="TLW2330" s="225"/>
      <c r="TLX2330" s="225"/>
      <c r="TLY2330" s="225"/>
      <c r="TLZ2330" s="225"/>
      <c r="TMA2330" s="225"/>
      <c r="TMB2330" s="225"/>
      <c r="TMC2330" s="225"/>
      <c r="TMD2330" s="225"/>
      <c r="TME2330" s="225"/>
      <c r="TMF2330" s="225"/>
      <c r="TMG2330" s="225"/>
      <c r="TMH2330" s="225"/>
      <c r="TMI2330" s="225"/>
      <c r="TMJ2330" s="225"/>
      <c r="TMK2330" s="225"/>
      <c r="TML2330" s="225"/>
      <c r="TMM2330" s="225"/>
      <c r="TMN2330" s="225"/>
      <c r="TMO2330" s="225"/>
      <c r="TMP2330" s="225"/>
      <c r="TMQ2330" s="225"/>
      <c r="TMR2330" s="225"/>
      <c r="TMS2330" s="225"/>
      <c r="TMT2330" s="225"/>
      <c r="TMU2330" s="225"/>
      <c r="TMV2330" s="225"/>
      <c r="TMW2330" s="225"/>
      <c r="TMX2330" s="225"/>
      <c r="TMY2330" s="225"/>
      <c r="TMZ2330" s="225"/>
      <c r="TNA2330" s="225"/>
      <c r="TNB2330" s="225"/>
      <c r="TNC2330" s="225"/>
      <c r="TND2330" s="225"/>
      <c r="TNE2330" s="225"/>
      <c r="TNF2330" s="225"/>
      <c r="TNG2330" s="225"/>
      <c r="TNH2330" s="225"/>
      <c r="TNI2330" s="225"/>
      <c r="TNJ2330" s="225"/>
      <c r="TNK2330" s="225"/>
      <c r="TNL2330" s="225"/>
      <c r="TNM2330" s="225"/>
      <c r="TNN2330" s="225"/>
      <c r="TNO2330" s="225"/>
      <c r="TNP2330" s="225"/>
      <c r="TNQ2330" s="225"/>
      <c r="TNR2330" s="225"/>
      <c r="TNS2330" s="225"/>
      <c r="TNT2330" s="225"/>
      <c r="TNU2330" s="225"/>
      <c r="TNV2330" s="225"/>
      <c r="TNW2330" s="225"/>
      <c r="TNX2330" s="225"/>
      <c r="TNY2330" s="225"/>
      <c r="TNZ2330" s="225"/>
      <c r="TOA2330" s="225"/>
      <c r="TOB2330" s="225"/>
      <c r="TOC2330" s="225"/>
      <c r="TOD2330" s="225"/>
      <c r="TOE2330" s="225"/>
      <c r="TOF2330" s="225"/>
      <c r="TOG2330" s="225"/>
      <c r="TOH2330" s="225"/>
      <c r="TOI2330" s="225"/>
      <c r="TOJ2330" s="225"/>
      <c r="TOK2330" s="225"/>
      <c r="TOL2330" s="225"/>
      <c r="TOM2330" s="225"/>
      <c r="TON2330" s="225"/>
      <c r="TOO2330" s="225"/>
      <c r="TOP2330" s="225"/>
      <c r="TOQ2330" s="225"/>
      <c r="TOR2330" s="225"/>
      <c r="TOS2330" s="225"/>
      <c r="TOT2330" s="225"/>
      <c r="TOU2330" s="225"/>
      <c r="TOV2330" s="225"/>
      <c r="TOW2330" s="225"/>
      <c r="TOX2330" s="225"/>
      <c r="TOY2330" s="225"/>
      <c r="TOZ2330" s="225"/>
      <c r="TPA2330" s="225"/>
      <c r="TPB2330" s="225"/>
      <c r="TPC2330" s="225"/>
      <c r="TPD2330" s="225"/>
      <c r="TPE2330" s="225"/>
      <c r="TPF2330" s="225"/>
      <c r="TPG2330" s="225"/>
      <c r="TPH2330" s="225"/>
      <c r="TPI2330" s="225"/>
      <c r="TPJ2330" s="225"/>
      <c r="TPK2330" s="225"/>
      <c r="TPL2330" s="225"/>
      <c r="TPM2330" s="225"/>
      <c r="TPN2330" s="225"/>
      <c r="TPO2330" s="225"/>
      <c r="TPP2330" s="225"/>
      <c r="TPQ2330" s="225"/>
      <c r="TPR2330" s="225"/>
      <c r="TPS2330" s="225"/>
      <c r="TPT2330" s="225"/>
      <c r="TPU2330" s="225"/>
      <c r="TPV2330" s="225"/>
      <c r="TPW2330" s="225"/>
      <c r="TPX2330" s="225"/>
      <c r="TPY2330" s="225"/>
      <c r="TPZ2330" s="225"/>
      <c r="TQA2330" s="225"/>
      <c r="TQB2330" s="225"/>
      <c r="TQC2330" s="225"/>
      <c r="TQD2330" s="225"/>
      <c r="TQE2330" s="225"/>
      <c r="TQF2330" s="225"/>
      <c r="TQG2330" s="225"/>
      <c r="TQH2330" s="225"/>
      <c r="TQI2330" s="225"/>
      <c r="TQJ2330" s="225"/>
      <c r="TQK2330" s="225"/>
      <c r="TQL2330" s="225"/>
      <c r="TQM2330" s="225"/>
      <c r="TQN2330" s="225"/>
      <c r="TQO2330" s="225"/>
      <c r="TQP2330" s="225"/>
      <c r="TQQ2330" s="225"/>
      <c r="TQR2330" s="225"/>
      <c r="TQS2330" s="225"/>
      <c r="TQT2330" s="225"/>
      <c r="TQU2330" s="225"/>
      <c r="TQV2330" s="225"/>
      <c r="TQW2330" s="225"/>
      <c r="TQX2330" s="225"/>
      <c r="TQY2330" s="225"/>
      <c r="TQZ2330" s="225"/>
      <c r="TRA2330" s="225"/>
      <c r="TRB2330" s="225"/>
      <c r="TRC2330" s="225"/>
      <c r="TRD2330" s="225"/>
      <c r="TRE2330" s="225"/>
      <c r="TRF2330" s="225"/>
      <c r="TRG2330" s="225"/>
      <c r="TRH2330" s="225"/>
      <c r="TRI2330" s="225"/>
      <c r="TRJ2330" s="225"/>
      <c r="TRK2330" s="225"/>
      <c r="TRL2330" s="225"/>
      <c r="TRM2330" s="225"/>
      <c r="TRN2330" s="225"/>
      <c r="TRO2330" s="225"/>
      <c r="TRP2330" s="225"/>
      <c r="TRQ2330" s="225"/>
      <c r="TRR2330" s="225"/>
      <c r="TRS2330" s="225"/>
      <c r="TRT2330" s="225"/>
      <c r="TRU2330" s="225"/>
      <c r="TRV2330" s="225"/>
      <c r="TRW2330" s="225"/>
      <c r="TRX2330" s="225"/>
      <c r="TRY2330" s="225"/>
      <c r="TRZ2330" s="225"/>
      <c r="TSA2330" s="225"/>
      <c r="TSB2330" s="225"/>
      <c r="TSC2330" s="225"/>
      <c r="TSD2330" s="225"/>
      <c r="TSE2330" s="225"/>
      <c r="TSF2330" s="225"/>
      <c r="TSG2330" s="225"/>
      <c r="TSH2330" s="225"/>
      <c r="TSI2330" s="225"/>
      <c r="TSJ2330" s="225"/>
      <c r="TSK2330" s="225"/>
      <c r="TSL2330" s="225"/>
      <c r="TSM2330" s="225"/>
      <c r="TSN2330" s="225"/>
      <c r="TSO2330" s="225"/>
      <c r="TSP2330" s="225"/>
      <c r="TSQ2330" s="225"/>
      <c r="TSR2330" s="225"/>
      <c r="TSS2330" s="225"/>
      <c r="TST2330" s="225"/>
      <c r="TSU2330" s="225"/>
      <c r="TSV2330" s="225"/>
      <c r="TSW2330" s="225"/>
      <c r="TSX2330" s="225"/>
      <c r="TSY2330" s="225"/>
      <c r="TSZ2330" s="225"/>
      <c r="TTA2330" s="225"/>
      <c r="TTB2330" s="225"/>
      <c r="TTC2330" s="225"/>
      <c r="TTD2330" s="225"/>
      <c r="TTE2330" s="225"/>
      <c r="TTF2330" s="225"/>
      <c r="TTG2330" s="225"/>
      <c r="TTH2330" s="225"/>
      <c r="TTI2330" s="225"/>
      <c r="TTJ2330" s="225"/>
      <c r="TTK2330" s="225"/>
      <c r="TTL2330" s="225"/>
      <c r="TTM2330" s="225"/>
      <c r="TTN2330" s="225"/>
      <c r="TTO2330" s="225"/>
      <c r="TTP2330" s="225"/>
      <c r="TTQ2330" s="225"/>
      <c r="TTR2330" s="225"/>
      <c r="TTS2330" s="225"/>
      <c r="TTT2330" s="225"/>
      <c r="TTU2330" s="225"/>
      <c r="TTV2330" s="225"/>
      <c r="TTW2330" s="225"/>
      <c r="TTX2330" s="225"/>
      <c r="TTY2330" s="225"/>
      <c r="TTZ2330" s="225"/>
      <c r="TUA2330" s="225"/>
      <c r="TUB2330" s="225"/>
      <c r="TUC2330" s="225"/>
      <c r="TUD2330" s="225"/>
      <c r="TUE2330" s="225"/>
      <c r="TUF2330" s="225"/>
      <c r="TUG2330" s="225"/>
      <c r="TUH2330" s="225"/>
      <c r="TUI2330" s="225"/>
      <c r="TUJ2330" s="225"/>
      <c r="TUK2330" s="225"/>
      <c r="TUL2330" s="225"/>
      <c r="TUM2330" s="225"/>
      <c r="TUN2330" s="225"/>
      <c r="TUO2330" s="225"/>
      <c r="TUP2330" s="225"/>
      <c r="TUQ2330" s="225"/>
      <c r="TUR2330" s="225"/>
      <c r="TUS2330" s="225"/>
      <c r="TUT2330" s="225"/>
      <c r="TUU2330" s="225"/>
      <c r="TUV2330" s="225"/>
      <c r="TUW2330" s="225"/>
      <c r="TUX2330" s="225"/>
      <c r="TUY2330" s="225"/>
      <c r="TUZ2330" s="225"/>
      <c r="TVA2330" s="225"/>
      <c r="TVB2330" s="225"/>
      <c r="TVC2330" s="225"/>
      <c r="TVD2330" s="225"/>
      <c r="TVE2330" s="225"/>
      <c r="TVF2330" s="225"/>
      <c r="TVG2330" s="225"/>
      <c r="TVH2330" s="225"/>
      <c r="TVI2330" s="225"/>
      <c r="TVJ2330" s="225"/>
      <c r="TVK2330" s="225"/>
      <c r="TVL2330" s="225"/>
      <c r="TVM2330" s="225"/>
      <c r="TVN2330" s="225"/>
      <c r="TVO2330" s="225"/>
      <c r="TVP2330" s="225"/>
      <c r="TVQ2330" s="225"/>
      <c r="TVR2330" s="225"/>
      <c r="TVS2330" s="225"/>
      <c r="TVT2330" s="225"/>
      <c r="TVU2330" s="225"/>
      <c r="TVV2330" s="225"/>
      <c r="TVW2330" s="225"/>
      <c r="TVX2330" s="225"/>
      <c r="TVY2330" s="225"/>
      <c r="TVZ2330" s="225"/>
      <c r="TWA2330" s="225"/>
      <c r="TWB2330" s="225"/>
      <c r="TWC2330" s="225"/>
      <c r="TWD2330" s="225"/>
      <c r="TWE2330" s="225"/>
      <c r="TWF2330" s="225"/>
      <c r="TWG2330" s="225"/>
      <c r="TWH2330" s="225"/>
      <c r="TWI2330" s="225"/>
      <c r="TWJ2330" s="225"/>
      <c r="TWK2330" s="225"/>
      <c r="TWL2330" s="225"/>
      <c r="TWM2330" s="225"/>
      <c r="TWN2330" s="225"/>
      <c r="TWO2330" s="225"/>
      <c r="TWP2330" s="225"/>
      <c r="TWQ2330" s="225"/>
      <c r="TWR2330" s="225"/>
      <c r="TWS2330" s="225"/>
      <c r="TWT2330" s="225"/>
      <c r="TWU2330" s="225"/>
      <c r="TWV2330" s="225"/>
      <c r="TWW2330" s="225"/>
      <c r="TWX2330" s="225"/>
      <c r="TWY2330" s="225"/>
      <c r="TWZ2330" s="225"/>
      <c r="TXA2330" s="225"/>
      <c r="TXB2330" s="225"/>
      <c r="TXC2330" s="225"/>
      <c r="TXD2330" s="225"/>
      <c r="TXE2330" s="225"/>
      <c r="TXF2330" s="225"/>
      <c r="TXG2330" s="225"/>
      <c r="TXH2330" s="225"/>
      <c r="TXI2330" s="225"/>
      <c r="TXJ2330" s="225"/>
      <c r="TXK2330" s="225"/>
      <c r="TXL2330" s="225"/>
      <c r="TXM2330" s="225"/>
      <c r="TXN2330" s="225"/>
      <c r="TXO2330" s="225"/>
      <c r="TXP2330" s="225"/>
      <c r="TXQ2330" s="225"/>
      <c r="TXR2330" s="225"/>
      <c r="TXS2330" s="225"/>
      <c r="TXT2330" s="225"/>
      <c r="TXU2330" s="225"/>
      <c r="TXV2330" s="225"/>
      <c r="TXW2330" s="225"/>
      <c r="TXX2330" s="225"/>
      <c r="TXY2330" s="225"/>
      <c r="TXZ2330" s="225"/>
      <c r="TYA2330" s="225"/>
      <c r="TYB2330" s="225"/>
      <c r="TYC2330" s="225"/>
      <c r="TYD2330" s="225"/>
      <c r="TYE2330" s="225"/>
      <c r="TYF2330" s="225"/>
      <c r="TYG2330" s="225"/>
      <c r="TYH2330" s="225"/>
      <c r="TYI2330" s="225"/>
      <c r="TYJ2330" s="225"/>
      <c r="TYK2330" s="225"/>
      <c r="TYL2330" s="225"/>
      <c r="TYM2330" s="225"/>
      <c r="TYN2330" s="225"/>
      <c r="TYO2330" s="225"/>
      <c r="TYP2330" s="225"/>
      <c r="TYQ2330" s="225"/>
      <c r="TYR2330" s="225"/>
      <c r="TYS2330" s="225"/>
      <c r="TYT2330" s="225"/>
      <c r="TYU2330" s="225"/>
      <c r="TYV2330" s="225"/>
      <c r="TYW2330" s="225"/>
      <c r="TYX2330" s="225"/>
      <c r="TYY2330" s="225"/>
      <c r="TYZ2330" s="225"/>
      <c r="TZA2330" s="225"/>
      <c r="TZB2330" s="225"/>
      <c r="TZC2330" s="225"/>
      <c r="TZD2330" s="225"/>
      <c r="TZE2330" s="225"/>
      <c r="TZF2330" s="225"/>
      <c r="TZG2330" s="225"/>
      <c r="TZH2330" s="225"/>
      <c r="TZI2330" s="225"/>
      <c r="TZJ2330" s="225"/>
      <c r="TZK2330" s="225"/>
      <c r="TZL2330" s="225"/>
      <c r="TZM2330" s="225"/>
      <c r="TZN2330" s="225"/>
      <c r="TZO2330" s="225"/>
      <c r="TZP2330" s="225"/>
      <c r="TZQ2330" s="225"/>
      <c r="TZR2330" s="225"/>
      <c r="TZS2330" s="225"/>
      <c r="TZT2330" s="225"/>
      <c r="TZU2330" s="225"/>
      <c r="TZV2330" s="225"/>
      <c r="TZW2330" s="225"/>
      <c r="TZX2330" s="225"/>
      <c r="TZY2330" s="225"/>
      <c r="TZZ2330" s="225"/>
      <c r="UAA2330" s="225"/>
      <c r="UAB2330" s="225"/>
      <c r="UAC2330" s="225"/>
      <c r="UAD2330" s="225"/>
      <c r="UAE2330" s="225"/>
      <c r="UAF2330" s="225"/>
      <c r="UAG2330" s="225"/>
      <c r="UAH2330" s="225"/>
      <c r="UAI2330" s="225"/>
      <c r="UAJ2330" s="225"/>
      <c r="UAK2330" s="225"/>
      <c r="UAL2330" s="225"/>
      <c r="UAM2330" s="225"/>
      <c r="UAN2330" s="225"/>
      <c r="UAO2330" s="225"/>
      <c r="UAP2330" s="225"/>
      <c r="UAQ2330" s="225"/>
      <c r="UAR2330" s="225"/>
      <c r="UAS2330" s="225"/>
      <c r="UAT2330" s="225"/>
      <c r="UAU2330" s="225"/>
      <c r="UAV2330" s="225"/>
      <c r="UAW2330" s="225"/>
      <c r="UAX2330" s="225"/>
      <c r="UAY2330" s="225"/>
      <c r="UAZ2330" s="225"/>
      <c r="UBA2330" s="225"/>
      <c r="UBB2330" s="225"/>
      <c r="UBC2330" s="225"/>
      <c r="UBD2330" s="225"/>
      <c r="UBE2330" s="225"/>
      <c r="UBF2330" s="225"/>
      <c r="UBG2330" s="225"/>
      <c r="UBH2330" s="225"/>
      <c r="UBI2330" s="225"/>
      <c r="UBJ2330" s="225"/>
      <c r="UBK2330" s="225"/>
      <c r="UBL2330" s="225"/>
      <c r="UBM2330" s="225"/>
      <c r="UBN2330" s="225"/>
      <c r="UBO2330" s="225"/>
      <c r="UBP2330" s="225"/>
      <c r="UBQ2330" s="225"/>
      <c r="UBR2330" s="225"/>
      <c r="UBS2330" s="225"/>
      <c r="UBT2330" s="225"/>
      <c r="UBU2330" s="225"/>
      <c r="UBV2330" s="225"/>
      <c r="UBW2330" s="225"/>
      <c r="UBX2330" s="225"/>
      <c r="UBY2330" s="225"/>
      <c r="UBZ2330" s="225"/>
      <c r="UCA2330" s="225"/>
      <c r="UCB2330" s="225"/>
      <c r="UCC2330" s="225"/>
      <c r="UCD2330" s="225"/>
      <c r="UCE2330" s="225"/>
      <c r="UCF2330" s="225"/>
      <c r="UCG2330" s="225"/>
      <c r="UCH2330" s="225"/>
      <c r="UCI2330" s="225"/>
      <c r="UCJ2330" s="225"/>
      <c r="UCK2330" s="225"/>
      <c r="UCL2330" s="225"/>
      <c r="UCM2330" s="225"/>
      <c r="UCN2330" s="225"/>
      <c r="UCO2330" s="225"/>
      <c r="UCP2330" s="225"/>
      <c r="UCQ2330" s="225"/>
      <c r="UCR2330" s="225"/>
      <c r="UCS2330" s="225"/>
      <c r="UCT2330" s="225"/>
      <c r="UCU2330" s="225"/>
      <c r="UCV2330" s="225"/>
      <c r="UCW2330" s="225"/>
      <c r="UCX2330" s="225"/>
      <c r="UCY2330" s="225"/>
      <c r="UCZ2330" s="225"/>
      <c r="UDA2330" s="225"/>
      <c r="UDB2330" s="225"/>
      <c r="UDC2330" s="225"/>
      <c r="UDD2330" s="225"/>
      <c r="UDE2330" s="225"/>
      <c r="UDF2330" s="225"/>
      <c r="UDG2330" s="225"/>
      <c r="UDH2330" s="225"/>
      <c r="UDI2330" s="225"/>
      <c r="UDJ2330" s="225"/>
      <c r="UDK2330" s="225"/>
      <c r="UDL2330" s="225"/>
      <c r="UDM2330" s="225"/>
      <c r="UDN2330" s="225"/>
      <c r="UDO2330" s="225"/>
      <c r="UDP2330" s="225"/>
      <c r="UDQ2330" s="225"/>
      <c r="UDR2330" s="225"/>
      <c r="UDS2330" s="225"/>
      <c r="UDT2330" s="225"/>
      <c r="UDU2330" s="225"/>
      <c r="UDV2330" s="225"/>
      <c r="UDW2330" s="225"/>
      <c r="UDX2330" s="225"/>
      <c r="UDY2330" s="225"/>
      <c r="UDZ2330" s="225"/>
      <c r="UEA2330" s="225"/>
      <c r="UEB2330" s="225"/>
      <c r="UEC2330" s="225"/>
      <c r="UED2330" s="225"/>
      <c r="UEE2330" s="225"/>
      <c r="UEF2330" s="225"/>
      <c r="UEG2330" s="225"/>
      <c r="UEH2330" s="225"/>
      <c r="UEI2330" s="225"/>
      <c r="UEJ2330" s="225"/>
      <c r="UEK2330" s="225"/>
      <c r="UEL2330" s="225"/>
      <c r="UEM2330" s="225"/>
      <c r="UEN2330" s="225"/>
      <c r="UEO2330" s="225"/>
      <c r="UEP2330" s="225"/>
      <c r="UEQ2330" s="225"/>
      <c r="UER2330" s="225"/>
      <c r="UES2330" s="225"/>
      <c r="UET2330" s="225"/>
      <c r="UEU2330" s="225"/>
      <c r="UEV2330" s="225"/>
      <c r="UEW2330" s="225"/>
      <c r="UEX2330" s="225"/>
      <c r="UEY2330" s="225"/>
      <c r="UEZ2330" s="225"/>
      <c r="UFA2330" s="225"/>
      <c r="UFB2330" s="225"/>
      <c r="UFC2330" s="225"/>
      <c r="UFD2330" s="225"/>
      <c r="UFE2330" s="225"/>
      <c r="UFF2330" s="225"/>
      <c r="UFG2330" s="225"/>
      <c r="UFH2330" s="225"/>
      <c r="UFI2330" s="225"/>
      <c r="UFJ2330" s="225"/>
      <c r="UFK2330" s="225"/>
      <c r="UFL2330" s="225"/>
      <c r="UFM2330" s="225"/>
      <c r="UFN2330" s="225"/>
      <c r="UFO2330" s="225"/>
      <c r="UFP2330" s="225"/>
      <c r="UFQ2330" s="225"/>
      <c r="UFR2330" s="225"/>
      <c r="UFS2330" s="225"/>
      <c r="UFT2330" s="225"/>
      <c r="UFU2330" s="225"/>
      <c r="UFV2330" s="225"/>
      <c r="UFW2330" s="225"/>
      <c r="UFX2330" s="225"/>
      <c r="UFY2330" s="225"/>
      <c r="UFZ2330" s="225"/>
      <c r="UGA2330" s="225"/>
      <c r="UGB2330" s="225"/>
      <c r="UGC2330" s="225"/>
      <c r="UGD2330" s="225"/>
      <c r="UGE2330" s="225"/>
      <c r="UGF2330" s="225"/>
      <c r="UGG2330" s="225"/>
      <c r="UGH2330" s="225"/>
      <c r="UGI2330" s="225"/>
      <c r="UGJ2330" s="225"/>
      <c r="UGK2330" s="225"/>
      <c r="UGL2330" s="225"/>
      <c r="UGM2330" s="225"/>
      <c r="UGN2330" s="225"/>
      <c r="UGO2330" s="225"/>
      <c r="UGP2330" s="225"/>
      <c r="UGQ2330" s="225"/>
      <c r="UGR2330" s="225"/>
      <c r="UGS2330" s="225"/>
      <c r="UGT2330" s="225"/>
      <c r="UGU2330" s="225"/>
      <c r="UGV2330" s="225"/>
      <c r="UGW2330" s="225"/>
      <c r="UGX2330" s="225"/>
      <c r="UGY2330" s="225"/>
      <c r="UGZ2330" s="225"/>
      <c r="UHA2330" s="225"/>
      <c r="UHB2330" s="225"/>
      <c r="UHC2330" s="225"/>
      <c r="UHD2330" s="225"/>
      <c r="UHE2330" s="225"/>
      <c r="UHF2330" s="225"/>
      <c r="UHG2330" s="225"/>
      <c r="UHH2330" s="225"/>
      <c r="UHI2330" s="225"/>
      <c r="UHJ2330" s="225"/>
      <c r="UHK2330" s="225"/>
      <c r="UHL2330" s="225"/>
      <c r="UHM2330" s="225"/>
      <c r="UHN2330" s="225"/>
      <c r="UHO2330" s="225"/>
      <c r="UHP2330" s="225"/>
      <c r="UHQ2330" s="225"/>
      <c r="UHR2330" s="225"/>
      <c r="UHS2330" s="225"/>
      <c r="UHT2330" s="225"/>
      <c r="UHU2330" s="225"/>
      <c r="UHV2330" s="225"/>
      <c r="UHW2330" s="225"/>
      <c r="UHX2330" s="225"/>
      <c r="UHY2330" s="225"/>
      <c r="UHZ2330" s="225"/>
      <c r="UIA2330" s="225"/>
      <c r="UIB2330" s="225"/>
      <c r="UIC2330" s="225"/>
      <c r="UID2330" s="225"/>
      <c r="UIE2330" s="225"/>
      <c r="UIF2330" s="225"/>
      <c r="UIG2330" s="225"/>
      <c r="UIH2330" s="225"/>
      <c r="UII2330" s="225"/>
      <c r="UIJ2330" s="225"/>
      <c r="UIK2330" s="225"/>
      <c r="UIL2330" s="225"/>
      <c r="UIM2330" s="225"/>
      <c r="UIN2330" s="225"/>
      <c r="UIO2330" s="225"/>
      <c r="UIP2330" s="225"/>
      <c r="UIQ2330" s="225"/>
      <c r="UIR2330" s="225"/>
      <c r="UIS2330" s="225"/>
      <c r="UIT2330" s="225"/>
      <c r="UIU2330" s="225"/>
      <c r="UIV2330" s="225"/>
      <c r="UIW2330" s="225"/>
      <c r="UIX2330" s="225"/>
      <c r="UIY2330" s="225"/>
      <c r="UIZ2330" s="225"/>
      <c r="UJA2330" s="225"/>
      <c r="UJB2330" s="225"/>
      <c r="UJC2330" s="225"/>
      <c r="UJD2330" s="225"/>
      <c r="UJE2330" s="225"/>
      <c r="UJF2330" s="225"/>
      <c r="UJG2330" s="225"/>
      <c r="UJH2330" s="225"/>
      <c r="UJI2330" s="225"/>
      <c r="UJJ2330" s="225"/>
      <c r="UJK2330" s="225"/>
      <c r="UJL2330" s="225"/>
      <c r="UJM2330" s="225"/>
      <c r="UJN2330" s="225"/>
      <c r="UJO2330" s="225"/>
      <c r="UJP2330" s="225"/>
      <c r="UJQ2330" s="225"/>
      <c r="UJR2330" s="225"/>
      <c r="UJS2330" s="225"/>
      <c r="UJT2330" s="225"/>
      <c r="UJU2330" s="225"/>
      <c r="UJV2330" s="225"/>
      <c r="UJW2330" s="225"/>
      <c r="UJX2330" s="225"/>
      <c r="UJY2330" s="225"/>
      <c r="UJZ2330" s="225"/>
      <c r="UKA2330" s="225"/>
      <c r="UKB2330" s="225"/>
      <c r="UKC2330" s="225"/>
      <c r="UKD2330" s="225"/>
      <c r="UKE2330" s="225"/>
      <c r="UKF2330" s="225"/>
      <c r="UKG2330" s="225"/>
      <c r="UKH2330" s="225"/>
      <c r="UKI2330" s="225"/>
      <c r="UKJ2330" s="225"/>
      <c r="UKK2330" s="225"/>
      <c r="UKL2330" s="225"/>
      <c r="UKM2330" s="225"/>
      <c r="UKN2330" s="225"/>
      <c r="UKO2330" s="225"/>
      <c r="UKP2330" s="225"/>
      <c r="UKQ2330" s="225"/>
      <c r="UKR2330" s="225"/>
      <c r="UKS2330" s="225"/>
      <c r="UKT2330" s="225"/>
      <c r="UKU2330" s="225"/>
      <c r="UKV2330" s="225"/>
      <c r="UKW2330" s="225"/>
      <c r="UKX2330" s="225"/>
      <c r="UKY2330" s="225"/>
      <c r="UKZ2330" s="225"/>
      <c r="ULA2330" s="225"/>
      <c r="ULB2330" s="225"/>
      <c r="ULC2330" s="225"/>
      <c r="ULD2330" s="225"/>
      <c r="ULE2330" s="225"/>
      <c r="ULF2330" s="225"/>
      <c r="ULG2330" s="225"/>
      <c r="ULH2330" s="225"/>
      <c r="ULI2330" s="225"/>
      <c r="ULJ2330" s="225"/>
      <c r="ULK2330" s="225"/>
      <c r="ULL2330" s="225"/>
      <c r="ULM2330" s="225"/>
      <c r="ULN2330" s="225"/>
      <c r="ULO2330" s="225"/>
      <c r="ULP2330" s="225"/>
      <c r="ULQ2330" s="225"/>
      <c r="ULR2330" s="225"/>
      <c r="ULS2330" s="225"/>
      <c r="ULT2330" s="225"/>
      <c r="ULU2330" s="225"/>
      <c r="ULV2330" s="225"/>
      <c r="ULW2330" s="225"/>
      <c r="ULX2330" s="225"/>
      <c r="ULY2330" s="225"/>
      <c r="ULZ2330" s="225"/>
      <c r="UMA2330" s="225"/>
      <c r="UMB2330" s="225"/>
      <c r="UMC2330" s="225"/>
      <c r="UMD2330" s="225"/>
      <c r="UME2330" s="225"/>
      <c r="UMF2330" s="225"/>
      <c r="UMG2330" s="225"/>
      <c r="UMH2330" s="225"/>
      <c r="UMI2330" s="225"/>
      <c r="UMJ2330" s="225"/>
      <c r="UMK2330" s="225"/>
      <c r="UML2330" s="225"/>
      <c r="UMM2330" s="225"/>
      <c r="UMN2330" s="225"/>
      <c r="UMO2330" s="225"/>
      <c r="UMP2330" s="225"/>
      <c r="UMQ2330" s="225"/>
      <c r="UMR2330" s="225"/>
      <c r="UMS2330" s="225"/>
      <c r="UMT2330" s="225"/>
      <c r="UMU2330" s="225"/>
      <c r="UMV2330" s="225"/>
      <c r="UMW2330" s="225"/>
      <c r="UMX2330" s="225"/>
      <c r="UMY2330" s="225"/>
      <c r="UMZ2330" s="225"/>
      <c r="UNA2330" s="225"/>
      <c r="UNB2330" s="225"/>
      <c r="UNC2330" s="225"/>
      <c r="UND2330" s="225"/>
      <c r="UNE2330" s="225"/>
      <c r="UNF2330" s="225"/>
      <c r="UNG2330" s="225"/>
      <c r="UNH2330" s="225"/>
      <c r="UNI2330" s="225"/>
      <c r="UNJ2330" s="225"/>
      <c r="UNK2330" s="225"/>
      <c r="UNL2330" s="225"/>
      <c r="UNM2330" s="225"/>
      <c r="UNN2330" s="225"/>
      <c r="UNO2330" s="225"/>
      <c r="UNP2330" s="225"/>
      <c r="UNQ2330" s="225"/>
      <c r="UNR2330" s="225"/>
      <c r="UNS2330" s="225"/>
      <c r="UNT2330" s="225"/>
      <c r="UNU2330" s="225"/>
      <c r="UNV2330" s="225"/>
      <c r="UNW2330" s="225"/>
      <c r="UNX2330" s="225"/>
      <c r="UNY2330" s="225"/>
      <c r="UNZ2330" s="225"/>
      <c r="UOA2330" s="225"/>
      <c r="UOB2330" s="225"/>
      <c r="UOC2330" s="225"/>
      <c r="UOD2330" s="225"/>
      <c r="UOE2330" s="225"/>
      <c r="UOF2330" s="225"/>
      <c r="UOG2330" s="225"/>
      <c r="UOH2330" s="225"/>
      <c r="UOI2330" s="225"/>
      <c r="UOJ2330" s="225"/>
      <c r="UOK2330" s="225"/>
      <c r="UOL2330" s="225"/>
      <c r="UOM2330" s="225"/>
      <c r="UON2330" s="225"/>
      <c r="UOO2330" s="225"/>
      <c r="UOP2330" s="225"/>
      <c r="UOQ2330" s="225"/>
      <c r="UOR2330" s="225"/>
      <c r="UOS2330" s="225"/>
      <c r="UOT2330" s="225"/>
      <c r="UOU2330" s="225"/>
      <c r="UOV2330" s="225"/>
      <c r="UOW2330" s="225"/>
      <c r="UOX2330" s="225"/>
      <c r="UOY2330" s="225"/>
      <c r="UOZ2330" s="225"/>
      <c r="UPA2330" s="225"/>
      <c r="UPB2330" s="225"/>
      <c r="UPC2330" s="225"/>
      <c r="UPD2330" s="225"/>
      <c r="UPE2330" s="225"/>
      <c r="UPF2330" s="225"/>
      <c r="UPG2330" s="225"/>
      <c r="UPH2330" s="225"/>
      <c r="UPI2330" s="225"/>
      <c r="UPJ2330" s="225"/>
      <c r="UPK2330" s="225"/>
      <c r="UPL2330" s="225"/>
      <c r="UPM2330" s="225"/>
      <c r="UPN2330" s="225"/>
      <c r="UPO2330" s="225"/>
      <c r="UPP2330" s="225"/>
      <c r="UPQ2330" s="225"/>
      <c r="UPR2330" s="225"/>
      <c r="UPS2330" s="225"/>
      <c r="UPT2330" s="225"/>
      <c r="UPU2330" s="225"/>
      <c r="UPV2330" s="225"/>
      <c r="UPW2330" s="225"/>
      <c r="UPX2330" s="225"/>
      <c r="UPY2330" s="225"/>
      <c r="UPZ2330" s="225"/>
      <c r="UQA2330" s="225"/>
      <c r="UQB2330" s="225"/>
      <c r="UQC2330" s="225"/>
      <c r="UQD2330" s="225"/>
      <c r="UQE2330" s="225"/>
      <c r="UQF2330" s="225"/>
      <c r="UQG2330" s="225"/>
      <c r="UQH2330" s="225"/>
      <c r="UQI2330" s="225"/>
      <c r="UQJ2330" s="225"/>
      <c r="UQK2330" s="225"/>
      <c r="UQL2330" s="225"/>
      <c r="UQM2330" s="225"/>
      <c r="UQN2330" s="225"/>
      <c r="UQO2330" s="225"/>
      <c r="UQP2330" s="225"/>
      <c r="UQQ2330" s="225"/>
      <c r="UQR2330" s="225"/>
      <c r="UQS2330" s="225"/>
      <c r="UQT2330" s="225"/>
      <c r="UQU2330" s="225"/>
      <c r="UQV2330" s="225"/>
      <c r="UQW2330" s="225"/>
      <c r="UQX2330" s="225"/>
      <c r="UQY2330" s="225"/>
      <c r="UQZ2330" s="225"/>
      <c r="URA2330" s="225"/>
      <c r="URB2330" s="225"/>
      <c r="URC2330" s="225"/>
      <c r="URD2330" s="225"/>
      <c r="URE2330" s="225"/>
      <c r="URF2330" s="225"/>
      <c r="URG2330" s="225"/>
      <c r="URH2330" s="225"/>
      <c r="URI2330" s="225"/>
      <c r="URJ2330" s="225"/>
      <c r="URK2330" s="225"/>
      <c r="URL2330" s="225"/>
      <c r="URM2330" s="225"/>
      <c r="URN2330" s="225"/>
      <c r="URO2330" s="225"/>
      <c r="URP2330" s="225"/>
      <c r="URQ2330" s="225"/>
      <c r="URR2330" s="225"/>
      <c r="URS2330" s="225"/>
      <c r="URT2330" s="225"/>
      <c r="URU2330" s="225"/>
      <c r="URV2330" s="225"/>
      <c r="URW2330" s="225"/>
      <c r="URX2330" s="225"/>
      <c r="URY2330" s="225"/>
      <c r="URZ2330" s="225"/>
      <c r="USA2330" s="225"/>
      <c r="USB2330" s="225"/>
      <c r="USC2330" s="225"/>
      <c r="USD2330" s="225"/>
      <c r="USE2330" s="225"/>
      <c r="USF2330" s="225"/>
      <c r="USG2330" s="225"/>
      <c r="USH2330" s="225"/>
      <c r="USI2330" s="225"/>
      <c r="USJ2330" s="225"/>
      <c r="USK2330" s="225"/>
      <c r="USL2330" s="225"/>
      <c r="USM2330" s="225"/>
      <c r="USN2330" s="225"/>
      <c r="USO2330" s="225"/>
      <c r="USP2330" s="225"/>
      <c r="USQ2330" s="225"/>
      <c r="USR2330" s="225"/>
      <c r="USS2330" s="225"/>
      <c r="UST2330" s="225"/>
      <c r="USU2330" s="225"/>
      <c r="USV2330" s="225"/>
      <c r="USW2330" s="225"/>
      <c r="USX2330" s="225"/>
      <c r="USY2330" s="225"/>
      <c r="USZ2330" s="225"/>
      <c r="UTA2330" s="225"/>
      <c r="UTB2330" s="225"/>
      <c r="UTC2330" s="225"/>
      <c r="UTD2330" s="225"/>
      <c r="UTE2330" s="225"/>
      <c r="UTF2330" s="225"/>
      <c r="UTG2330" s="225"/>
      <c r="UTH2330" s="225"/>
      <c r="UTI2330" s="225"/>
      <c r="UTJ2330" s="225"/>
      <c r="UTK2330" s="225"/>
      <c r="UTL2330" s="225"/>
      <c r="UTM2330" s="225"/>
      <c r="UTN2330" s="225"/>
      <c r="UTO2330" s="225"/>
      <c r="UTP2330" s="225"/>
      <c r="UTQ2330" s="225"/>
      <c r="UTR2330" s="225"/>
      <c r="UTS2330" s="225"/>
      <c r="UTT2330" s="225"/>
      <c r="UTU2330" s="225"/>
      <c r="UTV2330" s="225"/>
      <c r="UTW2330" s="225"/>
      <c r="UTX2330" s="225"/>
      <c r="UTY2330" s="225"/>
      <c r="UTZ2330" s="225"/>
      <c r="UUA2330" s="225"/>
      <c r="UUB2330" s="225"/>
      <c r="UUC2330" s="225"/>
      <c r="UUD2330" s="225"/>
      <c r="UUE2330" s="225"/>
      <c r="UUF2330" s="225"/>
      <c r="UUG2330" s="225"/>
      <c r="UUH2330" s="225"/>
      <c r="UUI2330" s="225"/>
      <c r="UUJ2330" s="225"/>
      <c r="UUK2330" s="225"/>
      <c r="UUL2330" s="225"/>
      <c r="UUM2330" s="225"/>
      <c r="UUN2330" s="225"/>
      <c r="UUO2330" s="225"/>
      <c r="UUP2330" s="225"/>
      <c r="UUQ2330" s="225"/>
      <c r="UUR2330" s="225"/>
      <c r="UUS2330" s="225"/>
      <c r="UUT2330" s="225"/>
      <c r="UUU2330" s="225"/>
      <c r="UUV2330" s="225"/>
      <c r="UUW2330" s="225"/>
      <c r="UUX2330" s="225"/>
      <c r="UUY2330" s="225"/>
      <c r="UUZ2330" s="225"/>
      <c r="UVA2330" s="225"/>
      <c r="UVB2330" s="225"/>
      <c r="UVC2330" s="225"/>
      <c r="UVD2330" s="225"/>
      <c r="UVE2330" s="225"/>
      <c r="UVF2330" s="225"/>
      <c r="UVG2330" s="225"/>
      <c r="UVH2330" s="225"/>
      <c r="UVI2330" s="225"/>
      <c r="UVJ2330" s="225"/>
      <c r="UVK2330" s="225"/>
      <c r="UVL2330" s="225"/>
      <c r="UVM2330" s="225"/>
      <c r="UVN2330" s="225"/>
      <c r="UVO2330" s="225"/>
      <c r="UVP2330" s="225"/>
      <c r="UVQ2330" s="225"/>
      <c r="UVR2330" s="225"/>
      <c r="UVS2330" s="225"/>
      <c r="UVT2330" s="225"/>
      <c r="UVU2330" s="225"/>
      <c r="UVV2330" s="225"/>
      <c r="UVW2330" s="225"/>
      <c r="UVX2330" s="225"/>
      <c r="UVY2330" s="225"/>
      <c r="UVZ2330" s="225"/>
      <c r="UWA2330" s="225"/>
      <c r="UWB2330" s="225"/>
      <c r="UWC2330" s="225"/>
      <c r="UWD2330" s="225"/>
      <c r="UWE2330" s="225"/>
      <c r="UWF2330" s="225"/>
      <c r="UWG2330" s="225"/>
      <c r="UWH2330" s="225"/>
      <c r="UWI2330" s="225"/>
      <c r="UWJ2330" s="225"/>
      <c r="UWK2330" s="225"/>
      <c r="UWL2330" s="225"/>
      <c r="UWM2330" s="225"/>
      <c r="UWN2330" s="225"/>
      <c r="UWO2330" s="225"/>
      <c r="UWP2330" s="225"/>
      <c r="UWQ2330" s="225"/>
      <c r="UWR2330" s="225"/>
      <c r="UWS2330" s="225"/>
      <c r="UWT2330" s="225"/>
      <c r="UWU2330" s="225"/>
      <c r="UWV2330" s="225"/>
      <c r="UWW2330" s="225"/>
      <c r="UWX2330" s="225"/>
      <c r="UWY2330" s="225"/>
      <c r="UWZ2330" s="225"/>
      <c r="UXA2330" s="225"/>
      <c r="UXB2330" s="225"/>
      <c r="UXC2330" s="225"/>
      <c r="UXD2330" s="225"/>
      <c r="UXE2330" s="225"/>
      <c r="UXF2330" s="225"/>
      <c r="UXG2330" s="225"/>
      <c r="UXH2330" s="225"/>
      <c r="UXI2330" s="225"/>
      <c r="UXJ2330" s="225"/>
      <c r="UXK2330" s="225"/>
      <c r="UXL2330" s="225"/>
      <c r="UXM2330" s="225"/>
      <c r="UXN2330" s="225"/>
      <c r="UXO2330" s="225"/>
      <c r="UXP2330" s="225"/>
      <c r="UXQ2330" s="225"/>
      <c r="UXR2330" s="225"/>
      <c r="UXS2330" s="225"/>
      <c r="UXT2330" s="225"/>
      <c r="UXU2330" s="225"/>
      <c r="UXV2330" s="225"/>
      <c r="UXW2330" s="225"/>
      <c r="UXX2330" s="225"/>
      <c r="UXY2330" s="225"/>
      <c r="UXZ2330" s="225"/>
      <c r="UYA2330" s="225"/>
      <c r="UYB2330" s="225"/>
      <c r="UYC2330" s="225"/>
      <c r="UYD2330" s="225"/>
      <c r="UYE2330" s="225"/>
      <c r="UYF2330" s="225"/>
      <c r="UYG2330" s="225"/>
      <c r="UYH2330" s="225"/>
      <c r="UYI2330" s="225"/>
      <c r="UYJ2330" s="225"/>
      <c r="UYK2330" s="225"/>
      <c r="UYL2330" s="225"/>
      <c r="UYM2330" s="225"/>
      <c r="UYN2330" s="225"/>
      <c r="UYO2330" s="225"/>
      <c r="UYP2330" s="225"/>
      <c r="UYQ2330" s="225"/>
      <c r="UYR2330" s="225"/>
      <c r="UYS2330" s="225"/>
      <c r="UYT2330" s="225"/>
      <c r="UYU2330" s="225"/>
      <c r="UYV2330" s="225"/>
      <c r="UYW2330" s="225"/>
      <c r="UYX2330" s="225"/>
      <c r="UYY2330" s="225"/>
      <c r="UYZ2330" s="225"/>
      <c r="UZA2330" s="225"/>
      <c r="UZB2330" s="225"/>
      <c r="UZC2330" s="225"/>
      <c r="UZD2330" s="225"/>
      <c r="UZE2330" s="225"/>
      <c r="UZF2330" s="225"/>
      <c r="UZG2330" s="225"/>
      <c r="UZH2330" s="225"/>
      <c r="UZI2330" s="225"/>
      <c r="UZJ2330" s="225"/>
      <c r="UZK2330" s="225"/>
      <c r="UZL2330" s="225"/>
      <c r="UZM2330" s="225"/>
      <c r="UZN2330" s="225"/>
      <c r="UZO2330" s="225"/>
      <c r="UZP2330" s="225"/>
      <c r="UZQ2330" s="225"/>
      <c r="UZR2330" s="225"/>
      <c r="UZS2330" s="225"/>
      <c r="UZT2330" s="225"/>
      <c r="UZU2330" s="225"/>
      <c r="UZV2330" s="225"/>
      <c r="UZW2330" s="225"/>
      <c r="UZX2330" s="225"/>
      <c r="UZY2330" s="225"/>
      <c r="UZZ2330" s="225"/>
      <c r="VAA2330" s="225"/>
      <c r="VAB2330" s="225"/>
      <c r="VAC2330" s="225"/>
      <c r="VAD2330" s="225"/>
      <c r="VAE2330" s="225"/>
      <c r="VAF2330" s="225"/>
      <c r="VAG2330" s="225"/>
      <c r="VAH2330" s="225"/>
      <c r="VAI2330" s="225"/>
      <c r="VAJ2330" s="225"/>
      <c r="VAK2330" s="225"/>
      <c r="VAL2330" s="225"/>
      <c r="VAM2330" s="225"/>
      <c r="VAN2330" s="225"/>
      <c r="VAO2330" s="225"/>
      <c r="VAP2330" s="225"/>
      <c r="VAQ2330" s="225"/>
      <c r="VAR2330" s="225"/>
      <c r="VAS2330" s="225"/>
      <c r="VAT2330" s="225"/>
      <c r="VAU2330" s="225"/>
      <c r="VAV2330" s="225"/>
      <c r="VAW2330" s="225"/>
      <c r="VAX2330" s="225"/>
      <c r="VAY2330" s="225"/>
      <c r="VAZ2330" s="225"/>
      <c r="VBA2330" s="225"/>
      <c r="VBB2330" s="225"/>
      <c r="VBC2330" s="225"/>
      <c r="VBD2330" s="225"/>
      <c r="VBE2330" s="225"/>
      <c r="VBF2330" s="225"/>
      <c r="VBG2330" s="225"/>
      <c r="VBH2330" s="225"/>
      <c r="VBI2330" s="225"/>
      <c r="VBJ2330" s="225"/>
      <c r="VBK2330" s="225"/>
      <c r="VBL2330" s="225"/>
      <c r="VBM2330" s="225"/>
      <c r="VBN2330" s="225"/>
      <c r="VBO2330" s="225"/>
      <c r="VBP2330" s="225"/>
      <c r="VBQ2330" s="225"/>
      <c r="VBR2330" s="225"/>
      <c r="VBS2330" s="225"/>
      <c r="VBT2330" s="225"/>
      <c r="VBU2330" s="225"/>
      <c r="VBV2330" s="225"/>
      <c r="VBW2330" s="225"/>
      <c r="VBX2330" s="225"/>
      <c r="VBY2330" s="225"/>
      <c r="VBZ2330" s="225"/>
      <c r="VCA2330" s="225"/>
      <c r="VCB2330" s="225"/>
      <c r="VCC2330" s="225"/>
      <c r="VCD2330" s="225"/>
      <c r="VCE2330" s="225"/>
      <c r="VCF2330" s="225"/>
      <c r="VCG2330" s="225"/>
      <c r="VCH2330" s="225"/>
      <c r="VCI2330" s="225"/>
      <c r="VCJ2330" s="225"/>
      <c r="VCK2330" s="225"/>
      <c r="VCL2330" s="225"/>
      <c r="VCM2330" s="225"/>
      <c r="VCN2330" s="225"/>
      <c r="VCO2330" s="225"/>
      <c r="VCP2330" s="225"/>
      <c r="VCQ2330" s="225"/>
      <c r="VCR2330" s="225"/>
      <c r="VCS2330" s="225"/>
      <c r="VCT2330" s="225"/>
      <c r="VCU2330" s="225"/>
      <c r="VCV2330" s="225"/>
      <c r="VCW2330" s="225"/>
      <c r="VCX2330" s="225"/>
      <c r="VCY2330" s="225"/>
      <c r="VCZ2330" s="225"/>
      <c r="VDA2330" s="225"/>
      <c r="VDB2330" s="225"/>
      <c r="VDC2330" s="225"/>
      <c r="VDD2330" s="225"/>
      <c r="VDE2330" s="225"/>
      <c r="VDF2330" s="225"/>
      <c r="VDG2330" s="225"/>
      <c r="VDH2330" s="225"/>
      <c r="VDI2330" s="225"/>
      <c r="VDJ2330" s="225"/>
      <c r="VDK2330" s="225"/>
      <c r="VDL2330" s="225"/>
      <c r="VDM2330" s="225"/>
      <c r="VDN2330" s="225"/>
      <c r="VDO2330" s="225"/>
      <c r="VDP2330" s="225"/>
      <c r="VDQ2330" s="225"/>
      <c r="VDR2330" s="225"/>
      <c r="VDS2330" s="225"/>
      <c r="VDT2330" s="225"/>
      <c r="VDU2330" s="225"/>
      <c r="VDV2330" s="225"/>
      <c r="VDW2330" s="225"/>
      <c r="VDX2330" s="225"/>
      <c r="VDY2330" s="225"/>
      <c r="VDZ2330" s="225"/>
      <c r="VEA2330" s="225"/>
      <c r="VEB2330" s="225"/>
      <c r="VEC2330" s="225"/>
      <c r="VED2330" s="225"/>
      <c r="VEE2330" s="225"/>
      <c r="VEF2330" s="225"/>
      <c r="VEG2330" s="225"/>
      <c r="VEH2330" s="225"/>
      <c r="VEI2330" s="225"/>
      <c r="VEJ2330" s="225"/>
      <c r="VEK2330" s="225"/>
      <c r="VEL2330" s="225"/>
      <c r="VEM2330" s="225"/>
      <c r="VEN2330" s="225"/>
      <c r="VEO2330" s="225"/>
      <c r="VEP2330" s="225"/>
      <c r="VEQ2330" s="225"/>
      <c r="VER2330" s="225"/>
      <c r="VES2330" s="225"/>
      <c r="VET2330" s="225"/>
      <c r="VEU2330" s="225"/>
      <c r="VEV2330" s="225"/>
      <c r="VEW2330" s="225"/>
      <c r="VEX2330" s="225"/>
      <c r="VEY2330" s="225"/>
      <c r="VEZ2330" s="225"/>
      <c r="VFA2330" s="225"/>
      <c r="VFB2330" s="225"/>
      <c r="VFC2330" s="225"/>
      <c r="VFD2330" s="225"/>
      <c r="VFE2330" s="225"/>
      <c r="VFF2330" s="225"/>
      <c r="VFG2330" s="225"/>
      <c r="VFH2330" s="225"/>
      <c r="VFI2330" s="225"/>
      <c r="VFJ2330" s="225"/>
      <c r="VFK2330" s="225"/>
      <c r="VFL2330" s="225"/>
      <c r="VFM2330" s="225"/>
      <c r="VFN2330" s="225"/>
      <c r="VFO2330" s="225"/>
      <c r="VFP2330" s="225"/>
      <c r="VFQ2330" s="225"/>
      <c r="VFR2330" s="225"/>
      <c r="VFS2330" s="225"/>
      <c r="VFT2330" s="225"/>
      <c r="VFU2330" s="225"/>
      <c r="VFV2330" s="225"/>
      <c r="VFW2330" s="225"/>
      <c r="VFX2330" s="225"/>
      <c r="VFY2330" s="225"/>
      <c r="VFZ2330" s="225"/>
      <c r="VGA2330" s="225"/>
      <c r="VGB2330" s="225"/>
      <c r="VGC2330" s="225"/>
      <c r="VGD2330" s="225"/>
      <c r="VGE2330" s="225"/>
      <c r="VGF2330" s="225"/>
      <c r="VGG2330" s="225"/>
      <c r="VGH2330" s="225"/>
      <c r="VGI2330" s="225"/>
      <c r="VGJ2330" s="225"/>
      <c r="VGK2330" s="225"/>
      <c r="VGL2330" s="225"/>
      <c r="VGM2330" s="225"/>
      <c r="VGN2330" s="225"/>
      <c r="VGO2330" s="225"/>
      <c r="VGP2330" s="225"/>
      <c r="VGQ2330" s="225"/>
      <c r="VGR2330" s="225"/>
      <c r="VGS2330" s="225"/>
      <c r="VGT2330" s="225"/>
      <c r="VGU2330" s="225"/>
      <c r="VGV2330" s="225"/>
      <c r="VGW2330" s="225"/>
      <c r="VGX2330" s="225"/>
      <c r="VGY2330" s="225"/>
      <c r="VGZ2330" s="225"/>
      <c r="VHA2330" s="225"/>
      <c r="VHB2330" s="225"/>
      <c r="VHC2330" s="225"/>
      <c r="VHD2330" s="225"/>
      <c r="VHE2330" s="225"/>
      <c r="VHF2330" s="225"/>
      <c r="VHG2330" s="225"/>
      <c r="VHH2330" s="225"/>
      <c r="VHI2330" s="225"/>
      <c r="VHJ2330" s="225"/>
      <c r="VHK2330" s="225"/>
      <c r="VHL2330" s="225"/>
      <c r="VHM2330" s="225"/>
      <c r="VHN2330" s="225"/>
      <c r="VHO2330" s="225"/>
      <c r="VHP2330" s="225"/>
      <c r="VHQ2330" s="225"/>
      <c r="VHR2330" s="225"/>
      <c r="VHS2330" s="225"/>
      <c r="VHT2330" s="225"/>
      <c r="VHU2330" s="225"/>
      <c r="VHV2330" s="225"/>
      <c r="VHW2330" s="225"/>
      <c r="VHX2330" s="225"/>
      <c r="VHY2330" s="225"/>
      <c r="VHZ2330" s="225"/>
      <c r="VIA2330" s="225"/>
      <c r="VIB2330" s="225"/>
      <c r="VIC2330" s="225"/>
      <c r="VID2330" s="225"/>
      <c r="VIE2330" s="225"/>
      <c r="VIF2330" s="225"/>
      <c r="VIG2330" s="225"/>
      <c r="VIH2330" s="225"/>
      <c r="VII2330" s="225"/>
      <c r="VIJ2330" s="225"/>
      <c r="VIK2330" s="225"/>
      <c r="VIL2330" s="225"/>
      <c r="VIM2330" s="225"/>
      <c r="VIN2330" s="225"/>
      <c r="VIO2330" s="225"/>
      <c r="VIP2330" s="225"/>
      <c r="VIQ2330" s="225"/>
      <c r="VIR2330" s="225"/>
      <c r="VIS2330" s="225"/>
      <c r="VIT2330" s="225"/>
      <c r="VIU2330" s="225"/>
      <c r="VIV2330" s="225"/>
      <c r="VIW2330" s="225"/>
      <c r="VIX2330" s="225"/>
      <c r="VIY2330" s="225"/>
      <c r="VIZ2330" s="225"/>
      <c r="VJA2330" s="225"/>
      <c r="VJB2330" s="225"/>
      <c r="VJC2330" s="225"/>
      <c r="VJD2330" s="225"/>
      <c r="VJE2330" s="225"/>
      <c r="VJF2330" s="225"/>
      <c r="VJG2330" s="225"/>
      <c r="VJH2330" s="225"/>
      <c r="VJI2330" s="225"/>
      <c r="VJJ2330" s="225"/>
      <c r="VJK2330" s="225"/>
      <c r="VJL2330" s="225"/>
      <c r="VJM2330" s="225"/>
      <c r="VJN2330" s="225"/>
      <c r="VJO2330" s="225"/>
      <c r="VJP2330" s="225"/>
      <c r="VJQ2330" s="225"/>
      <c r="VJR2330" s="225"/>
      <c r="VJS2330" s="225"/>
      <c r="VJT2330" s="225"/>
      <c r="VJU2330" s="225"/>
      <c r="VJV2330" s="225"/>
      <c r="VJW2330" s="225"/>
      <c r="VJX2330" s="225"/>
      <c r="VJY2330" s="225"/>
      <c r="VJZ2330" s="225"/>
      <c r="VKA2330" s="225"/>
      <c r="VKB2330" s="225"/>
      <c r="VKC2330" s="225"/>
      <c r="VKD2330" s="225"/>
      <c r="VKE2330" s="225"/>
      <c r="VKF2330" s="225"/>
      <c r="VKG2330" s="225"/>
      <c r="VKH2330" s="225"/>
      <c r="VKI2330" s="225"/>
      <c r="VKJ2330" s="225"/>
      <c r="VKK2330" s="225"/>
      <c r="VKL2330" s="225"/>
      <c r="VKM2330" s="225"/>
      <c r="VKN2330" s="225"/>
      <c r="VKO2330" s="225"/>
      <c r="VKP2330" s="225"/>
      <c r="VKQ2330" s="225"/>
      <c r="VKR2330" s="225"/>
      <c r="VKS2330" s="225"/>
      <c r="VKT2330" s="225"/>
      <c r="VKU2330" s="225"/>
      <c r="VKV2330" s="225"/>
      <c r="VKW2330" s="225"/>
      <c r="VKX2330" s="225"/>
      <c r="VKY2330" s="225"/>
      <c r="VKZ2330" s="225"/>
      <c r="VLA2330" s="225"/>
      <c r="VLB2330" s="225"/>
      <c r="VLC2330" s="225"/>
      <c r="VLD2330" s="225"/>
      <c r="VLE2330" s="225"/>
      <c r="VLF2330" s="225"/>
      <c r="VLG2330" s="225"/>
      <c r="VLH2330" s="225"/>
      <c r="VLI2330" s="225"/>
      <c r="VLJ2330" s="225"/>
      <c r="VLK2330" s="225"/>
      <c r="VLL2330" s="225"/>
      <c r="VLM2330" s="225"/>
      <c r="VLN2330" s="225"/>
      <c r="VLO2330" s="225"/>
      <c r="VLP2330" s="225"/>
      <c r="VLQ2330" s="225"/>
      <c r="VLR2330" s="225"/>
      <c r="VLS2330" s="225"/>
      <c r="VLT2330" s="225"/>
      <c r="VLU2330" s="225"/>
      <c r="VLV2330" s="225"/>
      <c r="VLW2330" s="225"/>
      <c r="VLX2330" s="225"/>
      <c r="VLY2330" s="225"/>
      <c r="VLZ2330" s="225"/>
      <c r="VMA2330" s="225"/>
      <c r="VMB2330" s="225"/>
      <c r="VMC2330" s="225"/>
      <c r="VMD2330" s="225"/>
      <c r="VME2330" s="225"/>
      <c r="VMF2330" s="225"/>
      <c r="VMG2330" s="225"/>
      <c r="VMH2330" s="225"/>
      <c r="VMI2330" s="225"/>
      <c r="VMJ2330" s="225"/>
      <c r="VMK2330" s="225"/>
      <c r="VML2330" s="225"/>
      <c r="VMM2330" s="225"/>
      <c r="VMN2330" s="225"/>
      <c r="VMO2330" s="225"/>
      <c r="VMP2330" s="225"/>
      <c r="VMQ2330" s="225"/>
      <c r="VMR2330" s="225"/>
      <c r="VMS2330" s="225"/>
      <c r="VMT2330" s="225"/>
      <c r="VMU2330" s="225"/>
      <c r="VMV2330" s="225"/>
      <c r="VMW2330" s="225"/>
      <c r="VMX2330" s="225"/>
      <c r="VMY2330" s="225"/>
      <c r="VMZ2330" s="225"/>
      <c r="VNA2330" s="225"/>
      <c r="VNB2330" s="225"/>
      <c r="VNC2330" s="225"/>
      <c r="VND2330" s="225"/>
      <c r="VNE2330" s="225"/>
      <c r="VNF2330" s="225"/>
      <c r="VNG2330" s="225"/>
      <c r="VNH2330" s="225"/>
      <c r="VNI2330" s="225"/>
      <c r="VNJ2330" s="225"/>
      <c r="VNK2330" s="225"/>
      <c r="VNL2330" s="225"/>
      <c r="VNM2330" s="225"/>
      <c r="VNN2330" s="225"/>
      <c r="VNO2330" s="225"/>
      <c r="VNP2330" s="225"/>
      <c r="VNQ2330" s="225"/>
      <c r="VNR2330" s="225"/>
      <c r="VNS2330" s="225"/>
      <c r="VNT2330" s="225"/>
      <c r="VNU2330" s="225"/>
      <c r="VNV2330" s="225"/>
      <c r="VNW2330" s="225"/>
      <c r="VNX2330" s="225"/>
      <c r="VNY2330" s="225"/>
      <c r="VNZ2330" s="225"/>
      <c r="VOA2330" s="225"/>
      <c r="VOB2330" s="225"/>
      <c r="VOC2330" s="225"/>
      <c r="VOD2330" s="225"/>
      <c r="VOE2330" s="225"/>
      <c r="VOF2330" s="225"/>
      <c r="VOG2330" s="225"/>
      <c r="VOH2330" s="225"/>
      <c r="VOI2330" s="225"/>
      <c r="VOJ2330" s="225"/>
      <c r="VOK2330" s="225"/>
      <c r="VOL2330" s="225"/>
      <c r="VOM2330" s="225"/>
      <c r="VON2330" s="225"/>
      <c r="VOO2330" s="225"/>
      <c r="VOP2330" s="225"/>
      <c r="VOQ2330" s="225"/>
      <c r="VOR2330" s="225"/>
      <c r="VOS2330" s="225"/>
      <c r="VOT2330" s="225"/>
      <c r="VOU2330" s="225"/>
      <c r="VOV2330" s="225"/>
      <c r="VOW2330" s="225"/>
      <c r="VOX2330" s="225"/>
      <c r="VOY2330" s="225"/>
      <c r="VOZ2330" s="225"/>
      <c r="VPA2330" s="225"/>
      <c r="VPB2330" s="225"/>
      <c r="VPC2330" s="225"/>
      <c r="VPD2330" s="225"/>
      <c r="VPE2330" s="225"/>
      <c r="VPF2330" s="225"/>
      <c r="VPG2330" s="225"/>
      <c r="VPH2330" s="225"/>
      <c r="VPI2330" s="225"/>
      <c r="VPJ2330" s="225"/>
      <c r="VPK2330" s="225"/>
      <c r="VPL2330" s="225"/>
      <c r="VPM2330" s="225"/>
      <c r="VPN2330" s="225"/>
      <c r="VPO2330" s="225"/>
      <c r="VPP2330" s="225"/>
      <c r="VPQ2330" s="225"/>
      <c r="VPR2330" s="225"/>
      <c r="VPS2330" s="225"/>
      <c r="VPT2330" s="225"/>
      <c r="VPU2330" s="225"/>
      <c r="VPV2330" s="225"/>
      <c r="VPW2330" s="225"/>
      <c r="VPX2330" s="225"/>
      <c r="VPY2330" s="225"/>
      <c r="VPZ2330" s="225"/>
      <c r="VQA2330" s="225"/>
      <c r="VQB2330" s="225"/>
      <c r="VQC2330" s="225"/>
      <c r="VQD2330" s="225"/>
      <c r="VQE2330" s="225"/>
      <c r="VQF2330" s="225"/>
      <c r="VQG2330" s="225"/>
      <c r="VQH2330" s="225"/>
      <c r="VQI2330" s="225"/>
      <c r="VQJ2330" s="225"/>
      <c r="VQK2330" s="225"/>
      <c r="VQL2330" s="225"/>
      <c r="VQM2330" s="225"/>
      <c r="VQN2330" s="225"/>
      <c r="VQO2330" s="225"/>
      <c r="VQP2330" s="225"/>
      <c r="VQQ2330" s="225"/>
      <c r="VQR2330" s="225"/>
      <c r="VQS2330" s="225"/>
      <c r="VQT2330" s="225"/>
      <c r="VQU2330" s="225"/>
      <c r="VQV2330" s="225"/>
      <c r="VQW2330" s="225"/>
      <c r="VQX2330" s="225"/>
      <c r="VQY2330" s="225"/>
      <c r="VQZ2330" s="225"/>
      <c r="VRA2330" s="225"/>
      <c r="VRB2330" s="225"/>
      <c r="VRC2330" s="225"/>
      <c r="VRD2330" s="225"/>
      <c r="VRE2330" s="225"/>
      <c r="VRF2330" s="225"/>
      <c r="VRG2330" s="225"/>
      <c r="VRH2330" s="225"/>
      <c r="VRI2330" s="225"/>
      <c r="VRJ2330" s="225"/>
      <c r="VRK2330" s="225"/>
      <c r="VRL2330" s="225"/>
      <c r="VRM2330" s="225"/>
      <c r="VRN2330" s="225"/>
      <c r="VRO2330" s="225"/>
      <c r="VRP2330" s="225"/>
      <c r="VRQ2330" s="225"/>
      <c r="VRR2330" s="225"/>
      <c r="VRS2330" s="225"/>
      <c r="VRT2330" s="225"/>
      <c r="VRU2330" s="225"/>
      <c r="VRV2330" s="225"/>
      <c r="VRW2330" s="225"/>
      <c r="VRX2330" s="225"/>
      <c r="VRY2330" s="225"/>
      <c r="VRZ2330" s="225"/>
      <c r="VSA2330" s="225"/>
      <c r="VSB2330" s="225"/>
      <c r="VSC2330" s="225"/>
      <c r="VSD2330" s="225"/>
      <c r="VSE2330" s="225"/>
      <c r="VSF2330" s="225"/>
      <c r="VSG2330" s="225"/>
      <c r="VSH2330" s="225"/>
      <c r="VSI2330" s="225"/>
      <c r="VSJ2330" s="225"/>
      <c r="VSK2330" s="225"/>
      <c r="VSL2330" s="225"/>
      <c r="VSM2330" s="225"/>
      <c r="VSN2330" s="225"/>
      <c r="VSO2330" s="225"/>
      <c r="VSP2330" s="225"/>
      <c r="VSQ2330" s="225"/>
      <c r="VSR2330" s="225"/>
      <c r="VSS2330" s="225"/>
      <c r="VST2330" s="225"/>
      <c r="VSU2330" s="225"/>
      <c r="VSV2330" s="225"/>
      <c r="VSW2330" s="225"/>
      <c r="VSX2330" s="225"/>
      <c r="VSY2330" s="225"/>
      <c r="VSZ2330" s="225"/>
      <c r="VTA2330" s="225"/>
      <c r="VTB2330" s="225"/>
      <c r="VTC2330" s="225"/>
      <c r="VTD2330" s="225"/>
      <c r="VTE2330" s="225"/>
      <c r="VTF2330" s="225"/>
      <c r="VTG2330" s="225"/>
      <c r="VTH2330" s="225"/>
      <c r="VTI2330" s="225"/>
      <c r="VTJ2330" s="225"/>
      <c r="VTK2330" s="225"/>
      <c r="VTL2330" s="225"/>
      <c r="VTM2330" s="225"/>
      <c r="VTN2330" s="225"/>
      <c r="VTO2330" s="225"/>
      <c r="VTP2330" s="225"/>
      <c r="VTQ2330" s="225"/>
      <c r="VTR2330" s="225"/>
      <c r="VTS2330" s="225"/>
      <c r="VTT2330" s="225"/>
      <c r="VTU2330" s="225"/>
      <c r="VTV2330" s="225"/>
      <c r="VTW2330" s="225"/>
      <c r="VTX2330" s="225"/>
      <c r="VTY2330" s="225"/>
      <c r="VTZ2330" s="225"/>
      <c r="VUA2330" s="225"/>
      <c r="VUB2330" s="225"/>
      <c r="VUC2330" s="225"/>
      <c r="VUD2330" s="225"/>
      <c r="VUE2330" s="225"/>
      <c r="VUF2330" s="225"/>
      <c r="VUG2330" s="225"/>
      <c r="VUH2330" s="225"/>
      <c r="VUI2330" s="225"/>
      <c r="VUJ2330" s="225"/>
      <c r="VUK2330" s="225"/>
      <c r="VUL2330" s="225"/>
      <c r="VUM2330" s="225"/>
      <c r="VUN2330" s="225"/>
      <c r="VUO2330" s="225"/>
      <c r="VUP2330" s="225"/>
      <c r="VUQ2330" s="225"/>
      <c r="VUR2330" s="225"/>
      <c r="VUS2330" s="225"/>
      <c r="VUT2330" s="225"/>
      <c r="VUU2330" s="225"/>
      <c r="VUV2330" s="225"/>
      <c r="VUW2330" s="225"/>
      <c r="VUX2330" s="225"/>
      <c r="VUY2330" s="225"/>
      <c r="VUZ2330" s="225"/>
      <c r="VVA2330" s="225"/>
      <c r="VVB2330" s="225"/>
      <c r="VVC2330" s="225"/>
      <c r="VVD2330" s="225"/>
      <c r="VVE2330" s="225"/>
      <c r="VVF2330" s="225"/>
      <c r="VVG2330" s="225"/>
      <c r="VVH2330" s="225"/>
      <c r="VVI2330" s="225"/>
      <c r="VVJ2330" s="225"/>
      <c r="VVK2330" s="225"/>
      <c r="VVL2330" s="225"/>
      <c r="VVM2330" s="225"/>
      <c r="VVN2330" s="225"/>
      <c r="VVO2330" s="225"/>
      <c r="VVP2330" s="225"/>
      <c r="VVQ2330" s="225"/>
      <c r="VVR2330" s="225"/>
      <c r="VVS2330" s="225"/>
      <c r="VVT2330" s="225"/>
      <c r="VVU2330" s="225"/>
      <c r="VVV2330" s="225"/>
      <c r="VVW2330" s="225"/>
      <c r="VVX2330" s="225"/>
      <c r="VVY2330" s="225"/>
      <c r="VVZ2330" s="225"/>
      <c r="VWA2330" s="225"/>
      <c r="VWB2330" s="225"/>
      <c r="VWC2330" s="225"/>
      <c r="VWD2330" s="225"/>
      <c r="VWE2330" s="225"/>
      <c r="VWF2330" s="225"/>
      <c r="VWG2330" s="225"/>
      <c r="VWH2330" s="225"/>
      <c r="VWI2330" s="225"/>
      <c r="VWJ2330" s="225"/>
      <c r="VWK2330" s="225"/>
      <c r="VWL2330" s="225"/>
      <c r="VWM2330" s="225"/>
      <c r="VWN2330" s="225"/>
      <c r="VWO2330" s="225"/>
      <c r="VWP2330" s="225"/>
      <c r="VWQ2330" s="225"/>
      <c r="VWR2330" s="225"/>
      <c r="VWS2330" s="225"/>
      <c r="VWT2330" s="225"/>
      <c r="VWU2330" s="225"/>
      <c r="VWV2330" s="225"/>
      <c r="VWW2330" s="225"/>
      <c r="VWX2330" s="225"/>
      <c r="VWY2330" s="225"/>
      <c r="VWZ2330" s="225"/>
      <c r="VXA2330" s="225"/>
      <c r="VXB2330" s="225"/>
      <c r="VXC2330" s="225"/>
      <c r="VXD2330" s="225"/>
      <c r="VXE2330" s="225"/>
      <c r="VXF2330" s="225"/>
      <c r="VXG2330" s="225"/>
      <c r="VXH2330" s="225"/>
      <c r="VXI2330" s="225"/>
      <c r="VXJ2330" s="225"/>
      <c r="VXK2330" s="225"/>
      <c r="VXL2330" s="225"/>
      <c r="VXM2330" s="225"/>
      <c r="VXN2330" s="225"/>
      <c r="VXO2330" s="225"/>
      <c r="VXP2330" s="225"/>
      <c r="VXQ2330" s="225"/>
      <c r="VXR2330" s="225"/>
      <c r="VXS2330" s="225"/>
      <c r="VXT2330" s="225"/>
      <c r="VXU2330" s="225"/>
      <c r="VXV2330" s="225"/>
      <c r="VXW2330" s="225"/>
      <c r="VXX2330" s="225"/>
      <c r="VXY2330" s="225"/>
      <c r="VXZ2330" s="225"/>
      <c r="VYA2330" s="225"/>
      <c r="VYB2330" s="225"/>
      <c r="VYC2330" s="225"/>
      <c r="VYD2330" s="225"/>
      <c r="VYE2330" s="225"/>
      <c r="VYF2330" s="225"/>
      <c r="VYG2330" s="225"/>
      <c r="VYH2330" s="225"/>
      <c r="VYI2330" s="225"/>
      <c r="VYJ2330" s="225"/>
      <c r="VYK2330" s="225"/>
      <c r="VYL2330" s="225"/>
      <c r="VYM2330" s="225"/>
      <c r="VYN2330" s="225"/>
      <c r="VYO2330" s="225"/>
      <c r="VYP2330" s="225"/>
      <c r="VYQ2330" s="225"/>
      <c r="VYR2330" s="225"/>
      <c r="VYS2330" s="225"/>
      <c r="VYT2330" s="225"/>
      <c r="VYU2330" s="225"/>
      <c r="VYV2330" s="225"/>
      <c r="VYW2330" s="225"/>
      <c r="VYX2330" s="225"/>
      <c r="VYY2330" s="225"/>
      <c r="VYZ2330" s="225"/>
      <c r="VZA2330" s="225"/>
      <c r="VZB2330" s="225"/>
      <c r="VZC2330" s="225"/>
      <c r="VZD2330" s="225"/>
      <c r="VZE2330" s="225"/>
      <c r="VZF2330" s="225"/>
      <c r="VZG2330" s="225"/>
      <c r="VZH2330" s="225"/>
      <c r="VZI2330" s="225"/>
      <c r="VZJ2330" s="225"/>
      <c r="VZK2330" s="225"/>
      <c r="VZL2330" s="225"/>
      <c r="VZM2330" s="225"/>
      <c r="VZN2330" s="225"/>
      <c r="VZO2330" s="225"/>
      <c r="VZP2330" s="225"/>
      <c r="VZQ2330" s="225"/>
      <c r="VZR2330" s="225"/>
      <c r="VZS2330" s="225"/>
      <c r="VZT2330" s="225"/>
      <c r="VZU2330" s="225"/>
      <c r="VZV2330" s="225"/>
      <c r="VZW2330" s="225"/>
      <c r="VZX2330" s="225"/>
      <c r="VZY2330" s="225"/>
      <c r="VZZ2330" s="225"/>
      <c r="WAA2330" s="225"/>
      <c r="WAB2330" s="225"/>
      <c r="WAC2330" s="225"/>
      <c r="WAD2330" s="225"/>
      <c r="WAE2330" s="225"/>
      <c r="WAF2330" s="225"/>
      <c r="WAG2330" s="225"/>
      <c r="WAH2330" s="225"/>
      <c r="WAI2330" s="225"/>
      <c r="WAJ2330" s="225"/>
      <c r="WAK2330" s="225"/>
      <c r="WAL2330" s="225"/>
      <c r="WAM2330" s="225"/>
      <c r="WAN2330" s="225"/>
      <c r="WAO2330" s="225"/>
      <c r="WAP2330" s="225"/>
      <c r="WAQ2330" s="225"/>
      <c r="WAR2330" s="225"/>
      <c r="WAS2330" s="225"/>
      <c r="WAT2330" s="225"/>
      <c r="WAU2330" s="225"/>
      <c r="WAV2330" s="225"/>
      <c r="WAW2330" s="225"/>
      <c r="WAX2330" s="225"/>
      <c r="WAY2330" s="225"/>
      <c r="WAZ2330" s="225"/>
      <c r="WBA2330" s="225"/>
      <c r="WBB2330" s="225"/>
      <c r="WBC2330" s="225"/>
      <c r="WBD2330" s="225"/>
      <c r="WBE2330" s="225"/>
      <c r="WBF2330" s="225"/>
      <c r="WBG2330" s="225"/>
      <c r="WBH2330" s="225"/>
      <c r="WBI2330" s="225"/>
      <c r="WBJ2330" s="225"/>
      <c r="WBK2330" s="225"/>
      <c r="WBL2330" s="225"/>
      <c r="WBM2330" s="225"/>
      <c r="WBN2330" s="225"/>
      <c r="WBO2330" s="225"/>
      <c r="WBP2330" s="225"/>
      <c r="WBQ2330" s="225"/>
      <c r="WBR2330" s="225"/>
      <c r="WBS2330" s="225"/>
      <c r="WBT2330" s="225"/>
      <c r="WBU2330" s="225"/>
      <c r="WBV2330" s="225"/>
      <c r="WBW2330" s="225"/>
      <c r="WBX2330" s="225"/>
      <c r="WBY2330" s="225"/>
      <c r="WBZ2330" s="225"/>
      <c r="WCA2330" s="225"/>
      <c r="WCB2330" s="225"/>
      <c r="WCC2330" s="225"/>
      <c r="WCD2330" s="225"/>
      <c r="WCE2330" s="225"/>
      <c r="WCF2330" s="225"/>
      <c r="WCG2330" s="225"/>
      <c r="WCH2330" s="225"/>
      <c r="WCI2330" s="225"/>
      <c r="WCJ2330" s="225"/>
      <c r="WCK2330" s="225"/>
      <c r="WCL2330" s="225"/>
      <c r="WCM2330" s="225"/>
      <c r="WCN2330" s="225"/>
      <c r="WCO2330" s="225"/>
      <c r="WCP2330" s="225"/>
      <c r="WCQ2330" s="225"/>
      <c r="WCR2330" s="225"/>
      <c r="WCS2330" s="225"/>
      <c r="WCT2330" s="225"/>
      <c r="WCU2330" s="225"/>
      <c r="WCV2330" s="225"/>
      <c r="WCW2330" s="225"/>
      <c r="WCX2330" s="225"/>
      <c r="WCY2330" s="225"/>
      <c r="WCZ2330" s="225"/>
      <c r="WDA2330" s="225"/>
      <c r="WDB2330" s="225"/>
      <c r="WDC2330" s="225"/>
      <c r="WDD2330" s="225"/>
      <c r="WDE2330" s="225"/>
      <c r="WDF2330" s="225"/>
      <c r="WDG2330" s="225"/>
      <c r="WDH2330" s="225"/>
      <c r="WDI2330" s="225"/>
      <c r="WDJ2330" s="225"/>
      <c r="WDK2330" s="225"/>
      <c r="WDL2330" s="225"/>
      <c r="WDM2330" s="225"/>
      <c r="WDN2330" s="225"/>
      <c r="WDO2330" s="225"/>
      <c r="WDP2330" s="225"/>
      <c r="WDQ2330" s="225"/>
      <c r="WDR2330" s="225"/>
      <c r="WDS2330" s="225"/>
      <c r="WDT2330" s="225"/>
      <c r="WDU2330" s="225"/>
      <c r="WDV2330" s="225"/>
      <c r="WDW2330" s="225"/>
      <c r="WDX2330" s="225"/>
      <c r="WDY2330" s="225"/>
      <c r="WDZ2330" s="225"/>
      <c r="WEA2330" s="225"/>
      <c r="WEB2330" s="225"/>
      <c r="WEC2330" s="225"/>
      <c r="WED2330" s="225"/>
      <c r="WEE2330" s="225"/>
      <c r="WEF2330" s="225"/>
      <c r="WEG2330" s="225"/>
      <c r="WEH2330" s="225"/>
      <c r="WEI2330" s="225"/>
      <c r="WEJ2330" s="225"/>
      <c r="WEK2330" s="225"/>
      <c r="WEL2330" s="225"/>
      <c r="WEM2330" s="225"/>
      <c r="WEN2330" s="225"/>
      <c r="WEO2330" s="225"/>
      <c r="WEP2330" s="225"/>
      <c r="WEQ2330" s="225"/>
      <c r="WER2330" s="225"/>
      <c r="WES2330" s="225"/>
      <c r="WET2330" s="225"/>
      <c r="WEU2330" s="225"/>
      <c r="WEV2330" s="225"/>
      <c r="WEW2330" s="225"/>
      <c r="WEX2330" s="225"/>
      <c r="WEY2330" s="225"/>
      <c r="WEZ2330" s="225"/>
      <c r="WFA2330" s="225"/>
      <c r="WFB2330" s="225"/>
      <c r="WFC2330" s="225"/>
      <c r="WFD2330" s="225"/>
      <c r="WFE2330" s="225"/>
      <c r="WFF2330" s="225"/>
      <c r="WFG2330" s="225"/>
      <c r="WFH2330" s="225"/>
      <c r="WFI2330" s="225"/>
      <c r="WFJ2330" s="225"/>
      <c r="WFK2330" s="225"/>
      <c r="WFL2330" s="225"/>
      <c r="WFM2330" s="225"/>
      <c r="WFN2330" s="225"/>
      <c r="WFO2330" s="225"/>
      <c r="WFP2330" s="225"/>
      <c r="WFQ2330" s="225"/>
      <c r="WFR2330" s="225"/>
      <c r="WFS2330" s="225"/>
      <c r="WFT2330" s="225"/>
      <c r="WFU2330" s="225"/>
      <c r="WFV2330" s="225"/>
      <c r="WFW2330" s="225"/>
      <c r="WFX2330" s="225"/>
      <c r="WFY2330" s="225"/>
      <c r="WFZ2330" s="225"/>
      <c r="WGA2330" s="225"/>
      <c r="WGB2330" s="225"/>
      <c r="WGC2330" s="225"/>
      <c r="WGD2330" s="225"/>
      <c r="WGE2330" s="225"/>
      <c r="WGF2330" s="225"/>
      <c r="WGG2330" s="225"/>
      <c r="WGH2330" s="225"/>
      <c r="WGI2330" s="225"/>
      <c r="WGJ2330" s="225"/>
      <c r="WGK2330" s="225"/>
      <c r="WGL2330" s="225"/>
      <c r="WGM2330" s="225"/>
      <c r="WGN2330" s="225"/>
      <c r="WGO2330" s="225"/>
      <c r="WGP2330" s="225"/>
      <c r="WGQ2330" s="225"/>
      <c r="WGR2330" s="225"/>
      <c r="WGS2330" s="225"/>
      <c r="WGT2330" s="225"/>
      <c r="WGU2330" s="225"/>
      <c r="WGV2330" s="225"/>
      <c r="WGW2330" s="225"/>
      <c r="WGX2330" s="225"/>
      <c r="WGY2330" s="225"/>
      <c r="WGZ2330" s="225"/>
      <c r="WHA2330" s="225"/>
      <c r="WHB2330" s="225"/>
      <c r="WHC2330" s="225"/>
      <c r="WHD2330" s="225"/>
      <c r="WHE2330" s="225"/>
      <c r="WHF2330" s="225"/>
      <c r="WHG2330" s="225"/>
      <c r="WHH2330" s="225"/>
      <c r="WHI2330" s="225"/>
      <c r="WHJ2330" s="225"/>
      <c r="WHK2330" s="225"/>
      <c r="WHL2330" s="225"/>
      <c r="WHM2330" s="225"/>
      <c r="WHN2330" s="225"/>
      <c r="WHO2330" s="225"/>
      <c r="WHP2330" s="225"/>
      <c r="WHQ2330" s="225"/>
      <c r="WHR2330" s="225"/>
      <c r="WHS2330" s="225"/>
      <c r="WHT2330" s="225"/>
      <c r="WHU2330" s="225"/>
      <c r="WHV2330" s="225"/>
      <c r="WHW2330" s="225"/>
      <c r="WHX2330" s="225"/>
      <c r="WHY2330" s="225"/>
      <c r="WHZ2330" s="225"/>
      <c r="WIA2330" s="225"/>
      <c r="WIB2330" s="225"/>
      <c r="WIC2330" s="225"/>
      <c r="WID2330" s="225"/>
      <c r="WIE2330" s="225"/>
      <c r="WIF2330" s="225"/>
      <c r="WIG2330" s="225"/>
      <c r="WIH2330" s="225"/>
      <c r="WII2330" s="225"/>
      <c r="WIJ2330" s="225"/>
      <c r="WIK2330" s="225"/>
      <c r="WIL2330" s="225"/>
      <c r="WIM2330" s="225"/>
      <c r="WIN2330" s="225"/>
      <c r="WIO2330" s="225"/>
      <c r="WIP2330" s="225"/>
      <c r="WIQ2330" s="225"/>
      <c r="WIR2330" s="225"/>
      <c r="WIS2330" s="225"/>
      <c r="WIT2330" s="225"/>
      <c r="WIU2330" s="225"/>
      <c r="WIV2330" s="225"/>
      <c r="WIW2330" s="225"/>
      <c r="WIX2330" s="225"/>
      <c r="WIY2330" s="225"/>
      <c r="WIZ2330" s="225"/>
      <c r="WJA2330" s="225"/>
      <c r="WJB2330" s="225"/>
      <c r="WJC2330" s="225"/>
      <c r="WJD2330" s="225"/>
      <c r="WJE2330" s="225"/>
      <c r="WJF2330" s="225"/>
      <c r="WJG2330" s="225"/>
      <c r="WJH2330" s="225"/>
      <c r="WJI2330" s="225"/>
      <c r="WJJ2330" s="225"/>
      <c r="WJK2330" s="225"/>
      <c r="WJL2330" s="225"/>
      <c r="WJM2330" s="225"/>
      <c r="WJN2330" s="225"/>
      <c r="WJO2330" s="225"/>
      <c r="WJP2330" s="225"/>
      <c r="WJQ2330" s="225"/>
      <c r="WJR2330" s="225"/>
      <c r="WJS2330" s="225"/>
      <c r="WJT2330" s="225"/>
      <c r="WJU2330" s="225"/>
      <c r="WJV2330" s="225"/>
      <c r="WJW2330" s="225"/>
      <c r="WJX2330" s="225"/>
      <c r="WJY2330" s="225"/>
      <c r="WJZ2330" s="225"/>
      <c r="WKA2330" s="225"/>
      <c r="WKB2330" s="225"/>
      <c r="WKC2330" s="225"/>
      <c r="WKD2330" s="225"/>
      <c r="WKE2330" s="225"/>
      <c r="WKF2330" s="225"/>
      <c r="WKG2330" s="225"/>
      <c r="WKH2330" s="225"/>
      <c r="WKI2330" s="225"/>
      <c r="WKJ2330" s="225"/>
      <c r="WKK2330" s="225"/>
      <c r="WKL2330" s="225"/>
      <c r="WKM2330" s="225"/>
      <c r="WKN2330" s="225"/>
      <c r="WKO2330" s="225"/>
      <c r="WKP2330" s="225"/>
      <c r="WKQ2330" s="225"/>
      <c r="WKR2330" s="225"/>
      <c r="WKS2330" s="225"/>
      <c r="WKT2330" s="225"/>
      <c r="WKU2330" s="225"/>
      <c r="WKV2330" s="225"/>
      <c r="WKW2330" s="225"/>
      <c r="WKX2330" s="225"/>
      <c r="WKY2330" s="225"/>
      <c r="WKZ2330" s="225"/>
      <c r="WLA2330" s="225"/>
      <c r="WLB2330" s="225"/>
      <c r="WLC2330" s="225"/>
      <c r="WLD2330" s="225"/>
      <c r="WLE2330" s="225"/>
      <c r="WLF2330" s="225"/>
      <c r="WLG2330" s="225"/>
      <c r="WLH2330" s="225"/>
      <c r="WLI2330" s="225"/>
      <c r="WLJ2330" s="225"/>
      <c r="WLK2330" s="225"/>
      <c r="WLL2330" s="225"/>
      <c r="WLM2330" s="225"/>
      <c r="WLN2330" s="225"/>
      <c r="WLO2330" s="225"/>
      <c r="WLP2330" s="225"/>
      <c r="WLQ2330" s="225"/>
      <c r="WLR2330" s="225"/>
      <c r="WLS2330" s="225"/>
      <c r="WLT2330" s="225"/>
      <c r="WLU2330" s="225"/>
      <c r="WLV2330" s="225"/>
      <c r="WLW2330" s="225"/>
      <c r="WLX2330" s="225"/>
      <c r="WLY2330" s="225"/>
      <c r="WLZ2330" s="225"/>
      <c r="WMA2330" s="225"/>
      <c r="WMB2330" s="225"/>
      <c r="WMC2330" s="225"/>
      <c r="WMD2330" s="225"/>
      <c r="WME2330" s="225"/>
      <c r="WMF2330" s="225"/>
      <c r="WMG2330" s="225"/>
      <c r="WMH2330" s="225"/>
      <c r="WMI2330" s="225"/>
      <c r="WMJ2330" s="225"/>
      <c r="WMK2330" s="225"/>
      <c r="WML2330" s="225"/>
      <c r="WMM2330" s="225"/>
      <c r="WMN2330" s="225"/>
      <c r="WMO2330" s="225"/>
      <c r="WMP2330" s="225"/>
      <c r="WMQ2330" s="225"/>
      <c r="WMR2330" s="225"/>
      <c r="WMS2330" s="225"/>
      <c r="WMT2330" s="225"/>
      <c r="WMU2330" s="225"/>
      <c r="WMV2330" s="225"/>
      <c r="WMW2330" s="225"/>
      <c r="WMX2330" s="225"/>
      <c r="WMY2330" s="225"/>
      <c r="WMZ2330" s="225"/>
      <c r="WNA2330" s="225"/>
      <c r="WNB2330" s="225"/>
      <c r="WNC2330" s="225"/>
      <c r="WND2330" s="225"/>
      <c r="WNE2330" s="225"/>
      <c r="WNF2330" s="225"/>
      <c r="WNG2330" s="225"/>
      <c r="WNH2330" s="225"/>
      <c r="WNI2330" s="225"/>
      <c r="WNJ2330" s="225"/>
      <c r="WNK2330" s="225"/>
      <c r="WNL2330" s="225"/>
      <c r="WNM2330" s="225"/>
      <c r="WNN2330" s="225"/>
      <c r="WNO2330" s="225"/>
      <c r="WNP2330" s="225"/>
      <c r="WNQ2330" s="225"/>
      <c r="WNR2330" s="225"/>
      <c r="WNS2330" s="225"/>
      <c r="WNT2330" s="225"/>
      <c r="WNU2330" s="225"/>
      <c r="WNV2330" s="225"/>
      <c r="WNW2330" s="225"/>
      <c r="WNX2330" s="225"/>
      <c r="WNY2330" s="225"/>
      <c r="WNZ2330" s="225"/>
      <c r="WOA2330" s="225"/>
      <c r="WOB2330" s="225"/>
      <c r="WOC2330" s="225"/>
      <c r="WOD2330" s="225"/>
      <c r="WOE2330" s="225"/>
      <c r="WOF2330" s="225"/>
      <c r="WOG2330" s="225"/>
      <c r="WOH2330" s="225"/>
      <c r="WOI2330" s="225"/>
      <c r="WOJ2330" s="225"/>
      <c r="WOK2330" s="225"/>
      <c r="WOL2330" s="225"/>
      <c r="WOM2330" s="225"/>
      <c r="WON2330" s="225"/>
      <c r="WOO2330" s="225"/>
      <c r="WOP2330" s="225"/>
      <c r="WOQ2330" s="225"/>
      <c r="WOR2330" s="225"/>
      <c r="WOS2330" s="225"/>
      <c r="WOT2330" s="225"/>
      <c r="WOU2330" s="225"/>
      <c r="WOV2330" s="225"/>
      <c r="WOW2330" s="225"/>
      <c r="WOX2330" s="225"/>
      <c r="WOY2330" s="225"/>
      <c r="WOZ2330" s="225"/>
      <c r="WPA2330" s="225"/>
      <c r="WPB2330" s="225"/>
      <c r="WPC2330" s="225"/>
      <c r="WPD2330" s="225"/>
      <c r="WPE2330" s="225"/>
      <c r="WPF2330" s="225"/>
      <c r="WPG2330" s="225"/>
      <c r="WPH2330" s="225"/>
      <c r="WPI2330" s="225"/>
      <c r="WPJ2330" s="225"/>
      <c r="WPK2330" s="225"/>
      <c r="WPL2330" s="225"/>
      <c r="WPM2330" s="225"/>
      <c r="WPN2330" s="225"/>
      <c r="WPO2330" s="225"/>
      <c r="WPP2330" s="225"/>
      <c r="WPQ2330" s="225"/>
      <c r="WPR2330" s="225"/>
      <c r="WPS2330" s="225"/>
      <c r="WPT2330" s="225"/>
      <c r="WPU2330" s="225"/>
      <c r="WPV2330" s="225"/>
      <c r="WPW2330" s="225"/>
      <c r="WPX2330" s="225"/>
      <c r="WPY2330" s="225"/>
      <c r="WPZ2330" s="225"/>
      <c r="WQA2330" s="225"/>
      <c r="WQB2330" s="225"/>
      <c r="WQC2330" s="225"/>
      <c r="WQD2330" s="225"/>
      <c r="WQE2330" s="225"/>
      <c r="WQF2330" s="225"/>
      <c r="WQG2330" s="225"/>
      <c r="WQH2330" s="225"/>
      <c r="WQI2330" s="225"/>
      <c r="WQJ2330" s="225"/>
      <c r="WQK2330" s="225"/>
      <c r="WQL2330" s="225"/>
      <c r="WQM2330" s="225"/>
      <c r="WQN2330" s="225"/>
      <c r="WQO2330" s="225"/>
      <c r="WQP2330" s="225"/>
      <c r="WQQ2330" s="225"/>
      <c r="WQR2330" s="225"/>
      <c r="WQS2330" s="225"/>
      <c r="WQT2330" s="225"/>
      <c r="WQU2330" s="225"/>
      <c r="WQV2330" s="225"/>
      <c r="WQW2330" s="225"/>
      <c r="WQX2330" s="225"/>
      <c r="WQY2330" s="225"/>
      <c r="WQZ2330" s="225"/>
      <c r="WRA2330" s="225"/>
      <c r="WRB2330" s="225"/>
      <c r="WRC2330" s="225"/>
      <c r="WRD2330" s="225"/>
      <c r="WRE2330" s="225"/>
      <c r="WRF2330" s="225"/>
      <c r="WRG2330" s="225"/>
      <c r="WRH2330" s="225"/>
      <c r="WRI2330" s="225"/>
      <c r="WRJ2330" s="225"/>
      <c r="WRK2330" s="225"/>
      <c r="WRL2330" s="225"/>
      <c r="WRM2330" s="225"/>
      <c r="WRN2330" s="225"/>
      <c r="WRO2330" s="225"/>
      <c r="WRP2330" s="225"/>
      <c r="WRQ2330" s="225"/>
      <c r="WRR2330" s="225"/>
      <c r="WRS2330" s="225"/>
      <c r="WRT2330" s="225"/>
      <c r="WRU2330" s="225"/>
      <c r="WRV2330" s="225"/>
      <c r="WRW2330" s="225"/>
      <c r="WRX2330" s="225"/>
      <c r="WRY2330" s="225"/>
      <c r="WRZ2330" s="225"/>
      <c r="WSA2330" s="225"/>
      <c r="WSB2330" s="225"/>
      <c r="WSC2330" s="225"/>
      <c r="WSD2330" s="225"/>
      <c r="WSE2330" s="225"/>
      <c r="WSF2330" s="225"/>
      <c r="WSG2330" s="225"/>
      <c r="WSH2330" s="225"/>
      <c r="WSI2330" s="225"/>
      <c r="WSJ2330" s="225"/>
      <c r="WSK2330" s="225"/>
      <c r="WSL2330" s="225"/>
      <c r="WSM2330" s="225"/>
      <c r="WSN2330" s="225"/>
      <c r="WSO2330" s="225"/>
      <c r="WSP2330" s="225"/>
      <c r="WSQ2330" s="225"/>
      <c r="WSR2330" s="225"/>
      <c r="WSS2330" s="225"/>
      <c r="WST2330" s="225"/>
      <c r="WSU2330" s="225"/>
      <c r="WSV2330" s="225"/>
      <c r="WSW2330" s="225"/>
      <c r="WSX2330" s="225"/>
      <c r="WSY2330" s="225"/>
      <c r="WSZ2330" s="225"/>
      <c r="WTA2330" s="225"/>
      <c r="WTB2330" s="225"/>
      <c r="WTC2330" s="225"/>
      <c r="WTD2330" s="225"/>
      <c r="WTE2330" s="225"/>
      <c r="WTF2330" s="225"/>
      <c r="WTG2330" s="225"/>
      <c r="WTH2330" s="225"/>
      <c r="WTI2330" s="225"/>
      <c r="WTJ2330" s="225"/>
      <c r="WTK2330" s="225"/>
      <c r="WTL2330" s="225"/>
      <c r="WTM2330" s="225"/>
      <c r="WTN2330" s="225"/>
      <c r="WTO2330" s="225"/>
      <c r="WTP2330" s="225"/>
      <c r="WTQ2330" s="225"/>
      <c r="WTR2330" s="225"/>
      <c r="WTS2330" s="225"/>
      <c r="WTT2330" s="225"/>
      <c r="WTU2330" s="225"/>
      <c r="WTV2330" s="225"/>
      <c r="WTW2330" s="225"/>
      <c r="WTX2330" s="225"/>
      <c r="WTY2330" s="225"/>
      <c r="WTZ2330" s="225"/>
      <c r="WUA2330" s="225"/>
      <c r="WUB2330" s="225"/>
      <c r="WUC2330" s="225"/>
      <c r="WUD2330" s="225"/>
      <c r="WUE2330" s="225"/>
      <c r="WUF2330" s="225"/>
      <c r="WUG2330" s="225"/>
      <c r="WUH2330" s="225"/>
      <c r="WUI2330" s="225"/>
      <c r="WUJ2330" s="225"/>
      <c r="WUK2330" s="225"/>
      <c r="WUL2330" s="225"/>
      <c r="WUM2330" s="225"/>
      <c r="WUN2330" s="225"/>
      <c r="WUO2330" s="225"/>
      <c r="WUP2330" s="225"/>
      <c r="WUQ2330" s="225"/>
      <c r="WUR2330" s="225"/>
      <c r="WUS2330" s="225"/>
      <c r="WUT2330" s="225"/>
      <c r="WUU2330" s="225"/>
      <c r="WUV2330" s="225"/>
      <c r="WUW2330" s="225"/>
      <c r="WUX2330" s="225"/>
      <c r="WUY2330" s="225"/>
      <c r="WUZ2330" s="225"/>
      <c r="WVA2330" s="225"/>
      <c r="WVB2330" s="225"/>
      <c r="WVC2330" s="225"/>
      <c r="WVD2330" s="225"/>
      <c r="WVE2330" s="225"/>
      <c r="WVF2330" s="225"/>
      <c r="WVG2330" s="225"/>
      <c r="WVH2330" s="225"/>
      <c r="WVI2330" s="225"/>
      <c r="WVJ2330" s="225"/>
      <c r="WVK2330" s="225"/>
      <c r="WVL2330" s="225"/>
      <c r="WVM2330" s="225"/>
      <c r="WVN2330" s="225"/>
      <c r="WVO2330" s="225"/>
      <c r="WVP2330" s="225"/>
      <c r="WVQ2330" s="225"/>
      <c r="WVR2330" s="225"/>
      <c r="WVS2330" s="225"/>
      <c r="WVT2330" s="225"/>
      <c r="WVU2330" s="225"/>
      <c r="WVV2330" s="225"/>
      <c r="WVW2330" s="225"/>
      <c r="WVX2330" s="225"/>
      <c r="WVY2330" s="225"/>
      <c r="WVZ2330" s="225"/>
      <c r="WWA2330" s="225"/>
      <c r="WWB2330" s="225"/>
      <c r="WWC2330" s="225"/>
      <c r="WWD2330" s="225"/>
      <c r="WWE2330" s="225"/>
      <c r="WWF2330" s="225"/>
      <c r="WWG2330" s="225"/>
      <c r="WWH2330" s="225"/>
      <c r="WWI2330" s="225"/>
      <c r="WWJ2330" s="225"/>
      <c r="WWK2330" s="225"/>
      <c r="WWL2330" s="225"/>
      <c r="WWM2330" s="225"/>
      <c r="WWN2330" s="225"/>
      <c r="WWO2330" s="225"/>
      <c r="WWP2330" s="225"/>
      <c r="WWQ2330" s="225"/>
      <c r="WWR2330" s="225"/>
      <c r="WWS2330" s="225"/>
      <c r="WWT2330" s="225"/>
      <c r="WWU2330" s="225"/>
      <c r="WWV2330" s="225"/>
      <c r="WWW2330" s="225"/>
      <c r="WWX2330" s="225"/>
      <c r="WWY2330" s="225"/>
      <c r="WWZ2330" s="225"/>
      <c r="WXA2330" s="225"/>
      <c r="WXB2330" s="225"/>
      <c r="WXC2330" s="225"/>
      <c r="WXD2330" s="225"/>
      <c r="WXE2330" s="225"/>
      <c r="WXF2330" s="225"/>
      <c r="WXG2330" s="225"/>
      <c r="WXH2330" s="225"/>
      <c r="WXI2330" s="225"/>
      <c r="WXJ2330" s="225"/>
      <c r="WXK2330" s="225"/>
      <c r="WXL2330" s="225"/>
      <c r="WXM2330" s="225"/>
      <c r="WXN2330" s="225"/>
      <c r="WXO2330" s="225"/>
      <c r="WXP2330" s="225"/>
      <c r="WXQ2330" s="225"/>
      <c r="WXR2330" s="225"/>
      <c r="WXS2330" s="225"/>
      <c r="WXT2330" s="225"/>
      <c r="WXU2330" s="225"/>
      <c r="WXV2330" s="225"/>
      <c r="WXW2330" s="225"/>
      <c r="WXX2330" s="225"/>
      <c r="WXY2330" s="225"/>
      <c r="WXZ2330" s="225"/>
      <c r="WYA2330" s="225"/>
      <c r="WYB2330" s="225"/>
      <c r="WYC2330" s="225"/>
      <c r="WYD2330" s="225"/>
      <c r="WYE2330" s="225"/>
      <c r="WYF2330" s="225"/>
      <c r="WYG2330" s="225"/>
      <c r="WYH2330" s="225"/>
      <c r="WYI2330" s="225"/>
      <c r="WYJ2330" s="225"/>
      <c r="WYK2330" s="225"/>
      <c r="WYL2330" s="225"/>
      <c r="WYM2330" s="225"/>
      <c r="WYN2330" s="225"/>
      <c r="WYO2330" s="225"/>
      <c r="WYP2330" s="225"/>
      <c r="WYQ2330" s="225"/>
      <c r="WYR2330" s="225"/>
      <c r="WYS2330" s="225"/>
      <c r="WYT2330" s="225"/>
      <c r="WYU2330" s="225"/>
      <c r="WYV2330" s="225"/>
      <c r="WYW2330" s="225"/>
      <c r="WYX2330" s="225"/>
      <c r="WYY2330" s="225"/>
      <c r="WYZ2330" s="225"/>
      <c r="WZA2330" s="225"/>
      <c r="WZB2330" s="225"/>
      <c r="WZC2330" s="225"/>
      <c r="WZD2330" s="225"/>
      <c r="WZE2330" s="225"/>
      <c r="WZF2330" s="225"/>
      <c r="WZG2330" s="225"/>
      <c r="WZH2330" s="225"/>
      <c r="WZI2330" s="225"/>
      <c r="WZJ2330" s="225"/>
      <c r="WZK2330" s="225"/>
      <c r="WZL2330" s="225"/>
      <c r="WZM2330" s="225"/>
      <c r="WZN2330" s="225"/>
      <c r="WZO2330" s="225"/>
      <c r="WZP2330" s="225"/>
      <c r="WZQ2330" s="225"/>
      <c r="WZR2330" s="225"/>
      <c r="WZS2330" s="225"/>
      <c r="WZT2330" s="225"/>
      <c r="WZU2330" s="225"/>
      <c r="WZV2330" s="225"/>
      <c r="WZW2330" s="225"/>
      <c r="WZX2330" s="225"/>
      <c r="WZY2330" s="225"/>
      <c r="WZZ2330" s="225"/>
      <c r="XAA2330" s="225"/>
      <c r="XAB2330" s="225"/>
      <c r="XAC2330" s="225"/>
      <c r="XAD2330" s="225"/>
      <c r="XAE2330" s="225"/>
      <c r="XAF2330" s="225"/>
      <c r="XAG2330" s="225"/>
      <c r="XAH2330" s="225"/>
      <c r="XAI2330" s="225"/>
      <c r="XAJ2330" s="225"/>
      <c r="XAK2330" s="225"/>
      <c r="XAL2330" s="225"/>
      <c r="XAM2330" s="225"/>
      <c r="XAN2330" s="225"/>
      <c r="XAO2330" s="225"/>
      <c r="XAP2330" s="225"/>
      <c r="XAQ2330" s="225"/>
      <c r="XAR2330" s="225"/>
      <c r="XAS2330" s="225"/>
      <c r="XAT2330" s="225"/>
      <c r="XAU2330" s="225"/>
      <c r="XAV2330" s="225"/>
      <c r="XAW2330" s="225"/>
      <c r="XAX2330" s="225"/>
      <c r="XAY2330" s="225"/>
      <c r="XAZ2330" s="225"/>
      <c r="XBA2330" s="225"/>
      <c r="XBB2330" s="225"/>
      <c r="XBC2330" s="225"/>
      <c r="XBD2330" s="225"/>
      <c r="XBE2330" s="225"/>
      <c r="XBF2330" s="225"/>
      <c r="XBG2330" s="225"/>
      <c r="XBH2330" s="225"/>
      <c r="XBI2330" s="225"/>
      <c r="XBJ2330" s="225"/>
      <c r="XBK2330" s="225"/>
      <c r="XBL2330" s="225"/>
      <c r="XBM2330" s="225"/>
      <c r="XBN2330" s="225"/>
      <c r="XBO2330" s="225"/>
      <c r="XBP2330" s="225"/>
      <c r="XBQ2330" s="225"/>
      <c r="XBR2330" s="225"/>
      <c r="XBS2330" s="225"/>
      <c r="XBT2330" s="225"/>
      <c r="XBU2330" s="225"/>
      <c r="XBV2330" s="225"/>
      <c r="XBW2330" s="225"/>
      <c r="XBX2330" s="225"/>
      <c r="XBY2330" s="225"/>
      <c r="XBZ2330" s="225"/>
      <c r="XCA2330" s="225"/>
      <c r="XCB2330" s="225"/>
      <c r="XCC2330" s="225"/>
      <c r="XCD2330" s="225"/>
      <c r="XCE2330" s="225"/>
      <c r="XCF2330" s="225"/>
      <c r="XCG2330" s="225"/>
      <c r="XCH2330" s="225"/>
      <c r="XCI2330" s="225"/>
      <c r="XCJ2330" s="225"/>
      <c r="XCK2330" s="225"/>
      <c r="XCL2330" s="225"/>
      <c r="XCM2330" s="225"/>
      <c r="XCN2330" s="225"/>
      <c r="XCO2330" s="225"/>
      <c r="XCP2330" s="225"/>
      <c r="XCQ2330" s="225"/>
      <c r="XCR2330" s="225"/>
      <c r="XCS2330" s="225"/>
      <c r="XCT2330" s="225"/>
      <c r="XCU2330" s="225"/>
      <c r="XCV2330" s="225"/>
      <c r="XCW2330" s="225"/>
      <c r="XCX2330" s="225"/>
      <c r="XCY2330" s="225"/>
      <c r="XCZ2330" s="225"/>
      <c r="XDA2330" s="225"/>
      <c r="XDB2330" s="225"/>
      <c r="XDC2330" s="225"/>
      <c r="XDD2330" s="225"/>
      <c r="XDE2330" s="225"/>
      <c r="XDF2330" s="225"/>
      <c r="XDG2330" s="225"/>
      <c r="XDH2330" s="225"/>
      <c r="XDI2330" s="225"/>
      <c r="XDJ2330" s="225"/>
      <c r="XDK2330" s="225"/>
      <c r="XDL2330" s="225"/>
      <c r="XDM2330" s="225"/>
      <c r="XDN2330" s="225"/>
      <c r="XDO2330" s="225"/>
      <c r="XDP2330" s="225"/>
      <c r="XDQ2330" s="225"/>
      <c r="XDR2330" s="225"/>
      <c r="XDS2330" s="225"/>
      <c r="XDT2330" s="225"/>
      <c r="XDU2330" s="225"/>
      <c r="XDV2330" s="225"/>
      <c r="XDW2330" s="225"/>
      <c r="XDX2330" s="225"/>
      <c r="XDY2330" s="225"/>
      <c r="XDZ2330" s="225"/>
      <c r="XEA2330" s="225"/>
      <c r="XEB2330" s="225"/>
      <c r="XEC2330" s="225"/>
      <c r="XED2330" s="225"/>
      <c r="XEE2330" s="225"/>
      <c r="XEF2330" s="225"/>
      <c r="XEG2330" s="225"/>
      <c r="XEH2330" s="225"/>
      <c r="XEI2330" s="225"/>
      <c r="XEJ2330" s="225"/>
      <c r="XEK2330" s="225"/>
      <c r="XEL2330" s="225"/>
      <c r="XEM2330" s="225"/>
      <c r="XEN2330" s="225"/>
      <c r="XEO2330" s="225"/>
      <c r="XEP2330" s="225"/>
      <c r="XEQ2330" s="225"/>
      <c r="XER2330" s="225"/>
      <c r="XES2330" s="225"/>
      <c r="XET2330" s="225"/>
      <c r="XEU2330" s="225"/>
      <c r="XEV2330" s="225"/>
      <c r="XEW2330" s="225"/>
      <c r="XEX2330" s="225"/>
      <c r="XEY2330" s="225"/>
      <c r="XEZ2330" s="225"/>
      <c r="XFA2330" s="225"/>
      <c r="XFB2330" s="225"/>
      <c r="XFC2330" s="225"/>
    </row>
    <row r="2331" spans="2:16383" s="202" customFormat="1" x14ac:dyDescent="0.25">
      <c r="B2331" s="225" t="s">
        <v>754</v>
      </c>
      <c r="C2331" s="225" t="s">
        <v>753</v>
      </c>
      <c r="D2331" s="225" t="s">
        <v>199</v>
      </c>
      <c r="E2331" s="225" t="s">
        <v>200</v>
      </c>
      <c r="F2331" s="225">
        <v>0.15</v>
      </c>
      <c r="G2331" s="34">
        <v>15.83</v>
      </c>
      <c r="H2331" s="33">
        <f t="shared" ref="H2331:H2335" si="22">TRUNC(F2331*G2331,2)</f>
        <v>2.37</v>
      </c>
      <c r="I2331" s="225"/>
      <c r="J2331" s="225"/>
      <c r="K2331" s="225"/>
      <c r="L2331" s="225"/>
      <c r="M2331" s="225"/>
      <c r="N2331" s="225"/>
      <c r="O2331" s="225"/>
      <c r="P2331" s="225"/>
      <c r="Q2331" s="225"/>
      <c r="R2331" s="225"/>
      <c r="S2331" s="225"/>
      <c r="T2331" s="225"/>
      <c r="U2331" s="225"/>
      <c r="V2331" s="225"/>
      <c r="W2331" s="225"/>
      <c r="X2331" s="225"/>
      <c r="Y2331" s="225"/>
      <c r="Z2331" s="225"/>
      <c r="AA2331" s="225"/>
      <c r="AB2331" s="225"/>
      <c r="AC2331" s="225"/>
      <c r="AD2331" s="225"/>
      <c r="AE2331" s="225"/>
      <c r="AF2331" s="225"/>
      <c r="AG2331" s="225"/>
      <c r="AH2331" s="225"/>
      <c r="AI2331" s="225"/>
      <c r="AJ2331" s="225"/>
      <c r="AK2331" s="225"/>
      <c r="AL2331" s="225"/>
      <c r="AM2331" s="225"/>
      <c r="AN2331" s="225"/>
      <c r="AO2331" s="225"/>
      <c r="AP2331" s="225"/>
      <c r="AQ2331" s="225"/>
      <c r="AR2331" s="225"/>
      <c r="AS2331" s="225"/>
      <c r="AT2331" s="225"/>
      <c r="AU2331" s="225"/>
      <c r="AV2331" s="225"/>
      <c r="AW2331" s="225"/>
      <c r="AX2331" s="225"/>
      <c r="AY2331" s="225"/>
      <c r="AZ2331" s="225"/>
      <c r="BA2331" s="225"/>
      <c r="BB2331" s="225"/>
      <c r="BC2331" s="225"/>
      <c r="BD2331" s="225"/>
      <c r="BE2331" s="225"/>
      <c r="BF2331" s="225"/>
      <c r="BG2331" s="225"/>
      <c r="BH2331" s="225"/>
      <c r="BI2331" s="225"/>
      <c r="BJ2331" s="225"/>
      <c r="BK2331" s="225"/>
      <c r="BL2331" s="225"/>
      <c r="BM2331" s="225"/>
      <c r="BN2331" s="225"/>
      <c r="BO2331" s="225"/>
      <c r="BP2331" s="225"/>
      <c r="BQ2331" s="225"/>
      <c r="BR2331" s="225"/>
      <c r="BS2331" s="225"/>
      <c r="BT2331" s="225"/>
      <c r="BU2331" s="225"/>
      <c r="BV2331" s="225"/>
      <c r="BW2331" s="225"/>
      <c r="BX2331" s="225"/>
      <c r="BY2331" s="225"/>
      <c r="BZ2331" s="225"/>
      <c r="CA2331" s="225"/>
      <c r="CB2331" s="225"/>
      <c r="CC2331" s="225"/>
      <c r="CD2331" s="225"/>
      <c r="CE2331" s="225"/>
      <c r="CF2331" s="225"/>
      <c r="CG2331" s="225"/>
      <c r="CH2331" s="225"/>
      <c r="CI2331" s="225"/>
      <c r="CJ2331" s="225"/>
      <c r="CK2331" s="225"/>
      <c r="CL2331" s="225"/>
      <c r="CM2331" s="225"/>
      <c r="CN2331" s="225"/>
      <c r="CO2331" s="225"/>
      <c r="CP2331" s="225"/>
      <c r="CQ2331" s="225"/>
      <c r="CR2331" s="225"/>
      <c r="CS2331" s="225"/>
      <c r="CT2331" s="225"/>
      <c r="CU2331" s="225"/>
      <c r="CV2331" s="225"/>
      <c r="CW2331" s="225"/>
      <c r="CX2331" s="225"/>
      <c r="CY2331" s="225"/>
      <c r="CZ2331" s="225"/>
      <c r="DA2331" s="225"/>
      <c r="DB2331" s="225"/>
      <c r="DC2331" s="225"/>
      <c r="DD2331" s="225"/>
      <c r="DE2331" s="225"/>
      <c r="DF2331" s="225"/>
      <c r="DG2331" s="225"/>
      <c r="DH2331" s="225"/>
      <c r="DI2331" s="225"/>
      <c r="DJ2331" s="225"/>
      <c r="DK2331" s="225"/>
      <c r="DL2331" s="225"/>
      <c r="DM2331" s="225"/>
      <c r="DN2331" s="225"/>
      <c r="DO2331" s="225"/>
      <c r="DP2331" s="225"/>
      <c r="DQ2331" s="225"/>
      <c r="DR2331" s="225"/>
      <c r="DS2331" s="225"/>
      <c r="DT2331" s="225"/>
      <c r="DU2331" s="225"/>
      <c r="DV2331" s="225"/>
      <c r="DW2331" s="225"/>
      <c r="DX2331" s="225"/>
      <c r="DY2331" s="225"/>
      <c r="DZ2331" s="225"/>
      <c r="EA2331" s="225"/>
      <c r="EB2331" s="225"/>
      <c r="EC2331" s="225"/>
      <c r="ED2331" s="225"/>
      <c r="EE2331" s="225"/>
      <c r="EF2331" s="225"/>
      <c r="EG2331" s="225"/>
      <c r="EH2331" s="225"/>
      <c r="EI2331" s="225"/>
      <c r="EJ2331" s="225"/>
      <c r="EK2331" s="225"/>
      <c r="EL2331" s="225"/>
      <c r="EM2331" s="225"/>
      <c r="EN2331" s="225"/>
      <c r="EO2331" s="225"/>
      <c r="EP2331" s="225"/>
      <c r="EQ2331" s="225"/>
      <c r="ER2331" s="225"/>
      <c r="ES2331" s="225"/>
      <c r="ET2331" s="225"/>
      <c r="EU2331" s="225"/>
      <c r="EV2331" s="225"/>
      <c r="EW2331" s="225"/>
      <c r="EX2331" s="225"/>
      <c r="EY2331" s="225"/>
      <c r="EZ2331" s="225"/>
      <c r="FA2331" s="225"/>
      <c r="FB2331" s="225"/>
      <c r="FC2331" s="225"/>
      <c r="FD2331" s="225"/>
      <c r="FE2331" s="225"/>
      <c r="FF2331" s="225"/>
      <c r="FG2331" s="225"/>
      <c r="FH2331" s="225"/>
      <c r="FI2331" s="225"/>
      <c r="FJ2331" s="225"/>
      <c r="FK2331" s="225"/>
      <c r="FL2331" s="225"/>
      <c r="FM2331" s="225"/>
      <c r="FN2331" s="225"/>
      <c r="FO2331" s="225"/>
      <c r="FP2331" s="225"/>
      <c r="FQ2331" s="225"/>
      <c r="FR2331" s="225"/>
      <c r="FS2331" s="225"/>
      <c r="FT2331" s="225"/>
      <c r="FU2331" s="225"/>
      <c r="FV2331" s="225"/>
      <c r="FW2331" s="225"/>
      <c r="FX2331" s="225"/>
      <c r="FY2331" s="225"/>
      <c r="FZ2331" s="225"/>
      <c r="GA2331" s="225"/>
      <c r="GB2331" s="225"/>
      <c r="GC2331" s="225"/>
      <c r="GD2331" s="225"/>
      <c r="GE2331" s="225"/>
      <c r="GF2331" s="225"/>
      <c r="GG2331" s="225"/>
      <c r="GH2331" s="225"/>
      <c r="GI2331" s="225"/>
      <c r="GJ2331" s="225"/>
      <c r="GK2331" s="225"/>
      <c r="GL2331" s="225"/>
      <c r="GM2331" s="225"/>
      <c r="GN2331" s="225"/>
      <c r="GO2331" s="225"/>
      <c r="GP2331" s="225"/>
      <c r="GQ2331" s="225"/>
      <c r="GR2331" s="225"/>
      <c r="GS2331" s="225"/>
      <c r="GT2331" s="225"/>
      <c r="GU2331" s="225"/>
      <c r="GV2331" s="225"/>
      <c r="GW2331" s="225"/>
      <c r="GX2331" s="225"/>
      <c r="GY2331" s="225"/>
      <c r="GZ2331" s="225"/>
      <c r="HA2331" s="225"/>
      <c r="HB2331" s="225"/>
      <c r="HC2331" s="225"/>
      <c r="HD2331" s="225"/>
      <c r="HE2331" s="225"/>
      <c r="HF2331" s="225"/>
      <c r="HG2331" s="225"/>
      <c r="HH2331" s="225"/>
      <c r="HI2331" s="225"/>
      <c r="HJ2331" s="225"/>
      <c r="HK2331" s="225"/>
      <c r="HL2331" s="225"/>
      <c r="HM2331" s="225"/>
      <c r="HN2331" s="225"/>
      <c r="HO2331" s="225"/>
      <c r="HP2331" s="225"/>
      <c r="HQ2331" s="225"/>
      <c r="HR2331" s="225"/>
      <c r="HS2331" s="225"/>
      <c r="HT2331" s="225"/>
      <c r="HU2331" s="225"/>
      <c r="HV2331" s="225"/>
      <c r="HW2331" s="225"/>
      <c r="HX2331" s="225"/>
      <c r="HY2331" s="225"/>
      <c r="HZ2331" s="225"/>
      <c r="IA2331" s="225"/>
      <c r="IB2331" s="225"/>
      <c r="IC2331" s="225"/>
      <c r="ID2331" s="225"/>
      <c r="IE2331" s="225"/>
      <c r="IF2331" s="225"/>
      <c r="IG2331" s="225"/>
      <c r="IH2331" s="225"/>
      <c r="II2331" s="225"/>
      <c r="IJ2331" s="225"/>
      <c r="IK2331" s="225"/>
      <c r="IL2331" s="225"/>
      <c r="IM2331" s="225"/>
      <c r="IN2331" s="225"/>
      <c r="IO2331" s="225"/>
      <c r="IP2331" s="225"/>
      <c r="IQ2331" s="225"/>
      <c r="IR2331" s="225"/>
      <c r="IS2331" s="225"/>
      <c r="IT2331" s="225"/>
      <c r="IU2331" s="225"/>
      <c r="IV2331" s="225"/>
      <c r="IW2331" s="225"/>
      <c r="IX2331" s="225"/>
      <c r="IY2331" s="225"/>
      <c r="IZ2331" s="225"/>
      <c r="JA2331" s="225"/>
      <c r="JB2331" s="225"/>
      <c r="JC2331" s="225"/>
      <c r="JD2331" s="225"/>
      <c r="JE2331" s="225"/>
      <c r="JF2331" s="225"/>
      <c r="JG2331" s="225"/>
      <c r="JH2331" s="225"/>
      <c r="JI2331" s="225"/>
      <c r="JJ2331" s="225"/>
      <c r="JK2331" s="225"/>
      <c r="JL2331" s="225"/>
      <c r="JM2331" s="225"/>
      <c r="JN2331" s="225"/>
      <c r="JO2331" s="225"/>
      <c r="JP2331" s="225"/>
      <c r="JQ2331" s="225"/>
      <c r="JR2331" s="225"/>
      <c r="JS2331" s="225"/>
      <c r="JT2331" s="225"/>
      <c r="JU2331" s="225"/>
      <c r="JV2331" s="225"/>
      <c r="JW2331" s="225"/>
      <c r="JX2331" s="225"/>
      <c r="JY2331" s="225"/>
      <c r="JZ2331" s="225"/>
      <c r="KA2331" s="225"/>
      <c r="KB2331" s="225"/>
      <c r="KC2331" s="225"/>
      <c r="KD2331" s="225"/>
      <c r="KE2331" s="225"/>
      <c r="KF2331" s="225"/>
      <c r="KG2331" s="225"/>
      <c r="KH2331" s="225"/>
      <c r="KI2331" s="225"/>
      <c r="KJ2331" s="225"/>
      <c r="KK2331" s="225"/>
      <c r="KL2331" s="225"/>
      <c r="KM2331" s="225"/>
      <c r="KN2331" s="225"/>
      <c r="KO2331" s="225"/>
      <c r="KP2331" s="225"/>
      <c r="KQ2331" s="225"/>
      <c r="KR2331" s="225"/>
      <c r="KS2331" s="225"/>
      <c r="KT2331" s="225"/>
      <c r="KU2331" s="225"/>
      <c r="KV2331" s="225"/>
      <c r="KW2331" s="225"/>
      <c r="KX2331" s="225"/>
      <c r="KY2331" s="225"/>
      <c r="KZ2331" s="225"/>
      <c r="LA2331" s="225"/>
      <c r="LB2331" s="225"/>
      <c r="LC2331" s="225"/>
      <c r="LD2331" s="225"/>
      <c r="LE2331" s="225"/>
      <c r="LF2331" s="225"/>
      <c r="LG2331" s="225"/>
      <c r="LH2331" s="225"/>
      <c r="LI2331" s="225"/>
      <c r="LJ2331" s="225"/>
      <c r="LK2331" s="225"/>
      <c r="LL2331" s="225"/>
      <c r="LM2331" s="225"/>
      <c r="LN2331" s="225"/>
      <c r="LO2331" s="225"/>
      <c r="LP2331" s="225"/>
      <c r="LQ2331" s="225"/>
      <c r="LR2331" s="225"/>
      <c r="LS2331" s="225"/>
      <c r="LT2331" s="225"/>
      <c r="LU2331" s="225"/>
      <c r="LV2331" s="225"/>
      <c r="LW2331" s="225"/>
      <c r="LX2331" s="225"/>
      <c r="LY2331" s="225"/>
      <c r="LZ2331" s="225"/>
      <c r="MA2331" s="225"/>
      <c r="MB2331" s="225"/>
      <c r="MC2331" s="225"/>
      <c r="MD2331" s="225"/>
      <c r="ME2331" s="225"/>
      <c r="MF2331" s="225"/>
      <c r="MG2331" s="225"/>
      <c r="MH2331" s="225"/>
      <c r="MI2331" s="225"/>
      <c r="MJ2331" s="225"/>
      <c r="MK2331" s="225"/>
      <c r="ML2331" s="225"/>
      <c r="MM2331" s="225"/>
      <c r="MN2331" s="225"/>
      <c r="MO2331" s="225"/>
      <c r="MP2331" s="225"/>
      <c r="MQ2331" s="225"/>
      <c r="MR2331" s="225"/>
      <c r="MS2331" s="225"/>
      <c r="MT2331" s="225"/>
      <c r="MU2331" s="225"/>
      <c r="MV2331" s="225"/>
      <c r="MW2331" s="225"/>
      <c r="MX2331" s="225"/>
      <c r="MY2331" s="225"/>
      <c r="MZ2331" s="225"/>
      <c r="NA2331" s="225"/>
      <c r="NB2331" s="225"/>
      <c r="NC2331" s="225"/>
      <c r="ND2331" s="225"/>
      <c r="NE2331" s="225"/>
      <c r="NF2331" s="225"/>
      <c r="NG2331" s="225"/>
      <c r="NH2331" s="225"/>
      <c r="NI2331" s="225"/>
      <c r="NJ2331" s="225"/>
      <c r="NK2331" s="225"/>
      <c r="NL2331" s="225"/>
      <c r="NM2331" s="225"/>
      <c r="NN2331" s="225"/>
      <c r="NO2331" s="225"/>
      <c r="NP2331" s="225"/>
      <c r="NQ2331" s="225"/>
      <c r="NR2331" s="225"/>
      <c r="NS2331" s="225"/>
      <c r="NT2331" s="225"/>
      <c r="NU2331" s="225"/>
      <c r="NV2331" s="225"/>
      <c r="NW2331" s="225"/>
      <c r="NX2331" s="225"/>
      <c r="NY2331" s="225"/>
      <c r="NZ2331" s="225"/>
      <c r="OA2331" s="225"/>
      <c r="OB2331" s="225"/>
      <c r="OC2331" s="225"/>
      <c r="OD2331" s="225"/>
      <c r="OE2331" s="225"/>
      <c r="OF2331" s="225"/>
      <c r="OG2331" s="225"/>
      <c r="OH2331" s="225"/>
      <c r="OI2331" s="225"/>
      <c r="OJ2331" s="225"/>
      <c r="OK2331" s="225"/>
      <c r="OL2331" s="225"/>
      <c r="OM2331" s="225"/>
      <c r="ON2331" s="225"/>
      <c r="OO2331" s="225"/>
      <c r="OP2331" s="225"/>
      <c r="OQ2331" s="225"/>
      <c r="OR2331" s="225"/>
      <c r="OS2331" s="225"/>
      <c r="OT2331" s="225"/>
      <c r="OU2331" s="225"/>
      <c r="OV2331" s="225"/>
      <c r="OW2331" s="225"/>
      <c r="OX2331" s="225"/>
      <c r="OY2331" s="225"/>
      <c r="OZ2331" s="225"/>
      <c r="PA2331" s="225"/>
      <c r="PB2331" s="225"/>
      <c r="PC2331" s="225"/>
      <c r="PD2331" s="225"/>
      <c r="PE2331" s="225"/>
      <c r="PF2331" s="225"/>
      <c r="PG2331" s="225"/>
      <c r="PH2331" s="225"/>
      <c r="PI2331" s="225"/>
      <c r="PJ2331" s="225"/>
      <c r="PK2331" s="225"/>
      <c r="PL2331" s="225"/>
      <c r="PM2331" s="225"/>
      <c r="PN2331" s="225"/>
      <c r="PO2331" s="225"/>
      <c r="PP2331" s="225"/>
      <c r="PQ2331" s="225"/>
      <c r="PR2331" s="225"/>
      <c r="PS2331" s="225"/>
      <c r="PT2331" s="225"/>
      <c r="PU2331" s="225"/>
      <c r="PV2331" s="225"/>
      <c r="PW2331" s="225"/>
      <c r="PX2331" s="225"/>
      <c r="PY2331" s="225"/>
      <c r="PZ2331" s="225"/>
      <c r="QA2331" s="225"/>
      <c r="QB2331" s="225"/>
      <c r="QC2331" s="225"/>
      <c r="QD2331" s="225"/>
      <c r="QE2331" s="225"/>
      <c r="QF2331" s="225"/>
      <c r="QG2331" s="225"/>
      <c r="QH2331" s="225"/>
      <c r="QI2331" s="225"/>
      <c r="QJ2331" s="225"/>
      <c r="QK2331" s="225"/>
      <c r="QL2331" s="225"/>
      <c r="QM2331" s="225"/>
      <c r="QN2331" s="225"/>
      <c r="QO2331" s="225"/>
      <c r="QP2331" s="225"/>
      <c r="QQ2331" s="225"/>
      <c r="QR2331" s="225"/>
      <c r="QS2331" s="225"/>
      <c r="QT2331" s="225"/>
      <c r="QU2331" s="225"/>
      <c r="QV2331" s="225"/>
      <c r="QW2331" s="225"/>
      <c r="QX2331" s="225"/>
      <c r="QY2331" s="225"/>
      <c r="QZ2331" s="225"/>
      <c r="RA2331" s="225"/>
      <c r="RB2331" s="225"/>
      <c r="RC2331" s="225"/>
      <c r="RD2331" s="225"/>
      <c r="RE2331" s="225"/>
      <c r="RF2331" s="225"/>
      <c r="RG2331" s="225"/>
      <c r="RH2331" s="225"/>
      <c r="RI2331" s="225"/>
      <c r="RJ2331" s="225"/>
      <c r="RK2331" s="225"/>
      <c r="RL2331" s="225"/>
      <c r="RM2331" s="225"/>
      <c r="RN2331" s="225"/>
      <c r="RO2331" s="225"/>
      <c r="RP2331" s="225"/>
      <c r="RQ2331" s="225"/>
      <c r="RR2331" s="225"/>
      <c r="RS2331" s="225"/>
      <c r="RT2331" s="225"/>
      <c r="RU2331" s="225"/>
      <c r="RV2331" s="225"/>
      <c r="RW2331" s="225"/>
      <c r="RX2331" s="225"/>
      <c r="RY2331" s="225"/>
      <c r="RZ2331" s="225"/>
      <c r="SA2331" s="225"/>
      <c r="SB2331" s="225"/>
      <c r="SC2331" s="225"/>
      <c r="SD2331" s="225"/>
      <c r="SE2331" s="225"/>
      <c r="SF2331" s="225"/>
      <c r="SG2331" s="225"/>
      <c r="SH2331" s="225"/>
      <c r="SI2331" s="225"/>
      <c r="SJ2331" s="225"/>
      <c r="SK2331" s="225"/>
      <c r="SL2331" s="225"/>
      <c r="SM2331" s="225"/>
      <c r="SN2331" s="225"/>
      <c r="SO2331" s="225"/>
      <c r="SP2331" s="225"/>
      <c r="SQ2331" s="225"/>
      <c r="SR2331" s="225"/>
      <c r="SS2331" s="225"/>
      <c r="ST2331" s="225"/>
      <c r="SU2331" s="225"/>
      <c r="SV2331" s="225"/>
      <c r="SW2331" s="225"/>
      <c r="SX2331" s="225"/>
      <c r="SY2331" s="225"/>
      <c r="SZ2331" s="225"/>
      <c r="TA2331" s="225"/>
      <c r="TB2331" s="225"/>
      <c r="TC2331" s="225"/>
      <c r="TD2331" s="225"/>
      <c r="TE2331" s="225"/>
      <c r="TF2331" s="225"/>
      <c r="TG2331" s="225"/>
      <c r="TH2331" s="225"/>
      <c r="TI2331" s="225"/>
      <c r="TJ2331" s="225"/>
      <c r="TK2331" s="225"/>
      <c r="TL2331" s="225"/>
      <c r="TM2331" s="225"/>
      <c r="TN2331" s="225"/>
      <c r="TO2331" s="225"/>
      <c r="TP2331" s="225"/>
      <c r="TQ2331" s="225"/>
      <c r="TR2331" s="225"/>
      <c r="TS2331" s="225"/>
      <c r="TT2331" s="225"/>
      <c r="TU2331" s="225"/>
      <c r="TV2331" s="225"/>
      <c r="TW2331" s="225"/>
      <c r="TX2331" s="225"/>
      <c r="TY2331" s="225"/>
      <c r="TZ2331" s="225"/>
      <c r="UA2331" s="225"/>
      <c r="UB2331" s="225"/>
      <c r="UC2331" s="225"/>
      <c r="UD2331" s="225"/>
      <c r="UE2331" s="225"/>
      <c r="UF2331" s="225"/>
      <c r="UG2331" s="225"/>
      <c r="UH2331" s="225"/>
      <c r="UI2331" s="225"/>
      <c r="UJ2331" s="225"/>
      <c r="UK2331" s="225"/>
      <c r="UL2331" s="225"/>
      <c r="UM2331" s="225"/>
      <c r="UN2331" s="225"/>
      <c r="UO2331" s="225"/>
      <c r="UP2331" s="225"/>
      <c r="UQ2331" s="225"/>
      <c r="UR2331" s="225"/>
      <c r="US2331" s="225"/>
      <c r="UT2331" s="225"/>
      <c r="UU2331" s="225"/>
      <c r="UV2331" s="225"/>
      <c r="UW2331" s="225"/>
      <c r="UX2331" s="225"/>
      <c r="UY2331" s="225"/>
      <c r="UZ2331" s="225"/>
      <c r="VA2331" s="225"/>
      <c r="VB2331" s="225"/>
      <c r="VC2331" s="225"/>
      <c r="VD2331" s="225"/>
      <c r="VE2331" s="225"/>
      <c r="VF2331" s="225"/>
      <c r="VG2331" s="225"/>
      <c r="VH2331" s="225"/>
      <c r="VI2331" s="225"/>
      <c r="VJ2331" s="225"/>
      <c r="VK2331" s="225"/>
      <c r="VL2331" s="225"/>
      <c r="VM2331" s="225"/>
      <c r="VN2331" s="225"/>
      <c r="VO2331" s="225"/>
      <c r="VP2331" s="225"/>
      <c r="VQ2331" s="225"/>
      <c r="VR2331" s="225"/>
      <c r="VS2331" s="225"/>
      <c r="VT2331" s="225"/>
      <c r="VU2331" s="225"/>
      <c r="VV2331" s="225"/>
      <c r="VW2331" s="225"/>
      <c r="VX2331" s="225"/>
      <c r="VY2331" s="225"/>
      <c r="VZ2331" s="225"/>
      <c r="WA2331" s="225"/>
      <c r="WB2331" s="225"/>
      <c r="WC2331" s="225"/>
      <c r="WD2331" s="225"/>
      <c r="WE2331" s="225"/>
      <c r="WF2331" s="225"/>
      <c r="WG2331" s="225"/>
      <c r="WH2331" s="225"/>
      <c r="WI2331" s="225"/>
      <c r="WJ2331" s="225"/>
      <c r="WK2331" s="225"/>
      <c r="WL2331" s="225"/>
      <c r="WM2331" s="225"/>
      <c r="WN2331" s="225"/>
      <c r="WO2331" s="225"/>
      <c r="WP2331" s="225"/>
      <c r="WQ2331" s="225"/>
      <c r="WR2331" s="225"/>
      <c r="WS2331" s="225"/>
      <c r="WT2331" s="225"/>
      <c r="WU2331" s="225"/>
      <c r="WV2331" s="225"/>
      <c r="WW2331" s="225"/>
      <c r="WX2331" s="225"/>
      <c r="WY2331" s="225"/>
      <c r="WZ2331" s="225"/>
      <c r="XA2331" s="225"/>
      <c r="XB2331" s="225"/>
      <c r="XC2331" s="225"/>
      <c r="XD2331" s="225"/>
      <c r="XE2331" s="225"/>
      <c r="XF2331" s="225"/>
      <c r="XG2331" s="225"/>
      <c r="XH2331" s="225"/>
      <c r="XI2331" s="225"/>
      <c r="XJ2331" s="225"/>
      <c r="XK2331" s="225"/>
      <c r="XL2331" s="225"/>
      <c r="XM2331" s="225"/>
      <c r="XN2331" s="225"/>
      <c r="XO2331" s="225"/>
      <c r="XP2331" s="225"/>
      <c r="XQ2331" s="225"/>
      <c r="XR2331" s="225"/>
      <c r="XS2331" s="225"/>
      <c r="XT2331" s="225"/>
      <c r="XU2331" s="225"/>
      <c r="XV2331" s="225"/>
      <c r="XW2331" s="225"/>
      <c r="XX2331" s="225"/>
      <c r="XY2331" s="225"/>
      <c r="XZ2331" s="225"/>
      <c r="YA2331" s="225"/>
      <c r="YB2331" s="225"/>
      <c r="YC2331" s="225"/>
      <c r="YD2331" s="225"/>
      <c r="YE2331" s="225"/>
      <c r="YF2331" s="225"/>
      <c r="YG2331" s="225"/>
      <c r="YH2331" s="225"/>
      <c r="YI2331" s="225"/>
      <c r="YJ2331" s="225"/>
      <c r="YK2331" s="225"/>
      <c r="YL2331" s="225"/>
      <c r="YM2331" s="225"/>
      <c r="YN2331" s="225"/>
      <c r="YO2331" s="225"/>
      <c r="YP2331" s="225"/>
      <c r="YQ2331" s="225"/>
      <c r="YR2331" s="225"/>
      <c r="YS2331" s="225"/>
      <c r="YT2331" s="225"/>
      <c r="YU2331" s="225"/>
      <c r="YV2331" s="225"/>
      <c r="YW2331" s="225"/>
      <c r="YX2331" s="225"/>
      <c r="YY2331" s="225"/>
      <c r="YZ2331" s="225"/>
      <c r="ZA2331" s="225"/>
      <c r="ZB2331" s="225"/>
      <c r="ZC2331" s="225"/>
      <c r="ZD2331" s="225"/>
      <c r="ZE2331" s="225"/>
      <c r="ZF2331" s="225"/>
      <c r="ZG2331" s="225"/>
      <c r="ZH2331" s="225"/>
      <c r="ZI2331" s="225"/>
      <c r="ZJ2331" s="225"/>
      <c r="ZK2331" s="225"/>
      <c r="ZL2331" s="225"/>
      <c r="ZM2331" s="225"/>
      <c r="ZN2331" s="225"/>
      <c r="ZO2331" s="225"/>
      <c r="ZP2331" s="225"/>
      <c r="ZQ2331" s="225"/>
      <c r="ZR2331" s="225"/>
      <c r="ZS2331" s="225"/>
      <c r="ZT2331" s="225"/>
      <c r="ZU2331" s="225"/>
      <c r="ZV2331" s="225"/>
      <c r="ZW2331" s="225"/>
      <c r="ZX2331" s="225"/>
      <c r="ZY2331" s="225"/>
      <c r="ZZ2331" s="225"/>
      <c r="AAA2331" s="225"/>
      <c r="AAB2331" s="225"/>
      <c r="AAC2331" s="225"/>
      <c r="AAD2331" s="225"/>
      <c r="AAE2331" s="225"/>
      <c r="AAF2331" s="225"/>
      <c r="AAG2331" s="225"/>
      <c r="AAH2331" s="225"/>
      <c r="AAI2331" s="225"/>
      <c r="AAJ2331" s="225"/>
      <c r="AAK2331" s="225"/>
      <c r="AAL2331" s="225"/>
      <c r="AAM2331" s="225"/>
      <c r="AAN2331" s="225"/>
      <c r="AAO2331" s="225"/>
      <c r="AAP2331" s="225"/>
      <c r="AAQ2331" s="225"/>
      <c r="AAR2331" s="225"/>
      <c r="AAS2331" s="225"/>
      <c r="AAT2331" s="225"/>
      <c r="AAU2331" s="225"/>
      <c r="AAV2331" s="225"/>
      <c r="AAW2331" s="225"/>
      <c r="AAX2331" s="225"/>
      <c r="AAY2331" s="225"/>
      <c r="AAZ2331" s="225"/>
      <c r="ABA2331" s="225"/>
      <c r="ABB2331" s="225"/>
      <c r="ABC2331" s="225"/>
      <c r="ABD2331" s="225"/>
      <c r="ABE2331" s="225"/>
      <c r="ABF2331" s="225"/>
      <c r="ABG2331" s="225"/>
      <c r="ABH2331" s="225"/>
      <c r="ABI2331" s="225"/>
      <c r="ABJ2331" s="225"/>
      <c r="ABK2331" s="225"/>
      <c r="ABL2331" s="225"/>
      <c r="ABM2331" s="225"/>
      <c r="ABN2331" s="225"/>
      <c r="ABO2331" s="225"/>
      <c r="ABP2331" s="225"/>
      <c r="ABQ2331" s="225"/>
      <c r="ABR2331" s="225"/>
      <c r="ABS2331" s="225"/>
      <c r="ABT2331" s="225"/>
      <c r="ABU2331" s="225"/>
      <c r="ABV2331" s="225"/>
      <c r="ABW2331" s="225"/>
      <c r="ABX2331" s="225"/>
      <c r="ABY2331" s="225"/>
      <c r="ABZ2331" s="225"/>
      <c r="ACA2331" s="225"/>
      <c r="ACB2331" s="225"/>
      <c r="ACC2331" s="225"/>
      <c r="ACD2331" s="225"/>
      <c r="ACE2331" s="225"/>
      <c r="ACF2331" s="225"/>
      <c r="ACG2331" s="225"/>
      <c r="ACH2331" s="225"/>
      <c r="ACI2331" s="225"/>
      <c r="ACJ2331" s="225"/>
      <c r="ACK2331" s="225"/>
      <c r="ACL2331" s="225"/>
      <c r="ACM2331" s="225"/>
      <c r="ACN2331" s="225"/>
      <c r="ACO2331" s="225"/>
      <c r="ACP2331" s="225"/>
      <c r="ACQ2331" s="225"/>
      <c r="ACR2331" s="225"/>
      <c r="ACS2331" s="225"/>
      <c r="ACT2331" s="225"/>
      <c r="ACU2331" s="225"/>
      <c r="ACV2331" s="225"/>
      <c r="ACW2331" s="225"/>
      <c r="ACX2331" s="225"/>
      <c r="ACY2331" s="225"/>
      <c r="ACZ2331" s="225"/>
      <c r="ADA2331" s="225"/>
      <c r="ADB2331" s="225"/>
      <c r="ADC2331" s="225"/>
      <c r="ADD2331" s="225"/>
      <c r="ADE2331" s="225"/>
      <c r="ADF2331" s="225"/>
      <c r="ADG2331" s="225"/>
      <c r="ADH2331" s="225"/>
      <c r="ADI2331" s="225"/>
      <c r="ADJ2331" s="225"/>
      <c r="ADK2331" s="225"/>
      <c r="ADL2331" s="225"/>
      <c r="ADM2331" s="225"/>
      <c r="ADN2331" s="225"/>
      <c r="ADO2331" s="225"/>
      <c r="ADP2331" s="225"/>
      <c r="ADQ2331" s="225"/>
      <c r="ADR2331" s="225"/>
      <c r="ADS2331" s="225"/>
      <c r="ADT2331" s="225"/>
      <c r="ADU2331" s="225"/>
      <c r="ADV2331" s="225"/>
      <c r="ADW2331" s="225"/>
      <c r="ADX2331" s="225"/>
      <c r="ADY2331" s="225"/>
      <c r="ADZ2331" s="225"/>
      <c r="AEA2331" s="225"/>
      <c r="AEB2331" s="225"/>
      <c r="AEC2331" s="225"/>
      <c r="AED2331" s="225"/>
      <c r="AEE2331" s="225"/>
      <c r="AEF2331" s="225"/>
      <c r="AEG2331" s="225"/>
      <c r="AEH2331" s="225"/>
      <c r="AEI2331" s="225"/>
      <c r="AEJ2331" s="225"/>
      <c r="AEK2331" s="225"/>
      <c r="AEL2331" s="225"/>
      <c r="AEM2331" s="225"/>
      <c r="AEN2331" s="225"/>
      <c r="AEO2331" s="225"/>
      <c r="AEP2331" s="225"/>
      <c r="AEQ2331" s="225"/>
      <c r="AER2331" s="225"/>
      <c r="AES2331" s="225"/>
      <c r="AET2331" s="225"/>
      <c r="AEU2331" s="225"/>
      <c r="AEV2331" s="225"/>
      <c r="AEW2331" s="225"/>
      <c r="AEX2331" s="225"/>
      <c r="AEY2331" s="225"/>
      <c r="AEZ2331" s="225"/>
      <c r="AFA2331" s="225"/>
      <c r="AFB2331" s="225"/>
      <c r="AFC2331" s="225"/>
      <c r="AFD2331" s="225"/>
      <c r="AFE2331" s="225"/>
      <c r="AFF2331" s="225"/>
      <c r="AFG2331" s="225"/>
      <c r="AFH2331" s="225"/>
      <c r="AFI2331" s="225"/>
      <c r="AFJ2331" s="225"/>
      <c r="AFK2331" s="225"/>
      <c r="AFL2331" s="225"/>
      <c r="AFM2331" s="225"/>
      <c r="AFN2331" s="225"/>
      <c r="AFO2331" s="225"/>
      <c r="AFP2331" s="225"/>
      <c r="AFQ2331" s="225"/>
      <c r="AFR2331" s="225"/>
      <c r="AFS2331" s="225"/>
      <c r="AFT2331" s="225"/>
      <c r="AFU2331" s="225"/>
      <c r="AFV2331" s="225"/>
      <c r="AFW2331" s="225"/>
      <c r="AFX2331" s="225"/>
      <c r="AFY2331" s="225"/>
      <c r="AFZ2331" s="225"/>
      <c r="AGA2331" s="225"/>
      <c r="AGB2331" s="225"/>
      <c r="AGC2331" s="225"/>
      <c r="AGD2331" s="225"/>
      <c r="AGE2331" s="225"/>
      <c r="AGF2331" s="225"/>
      <c r="AGG2331" s="225"/>
      <c r="AGH2331" s="225"/>
      <c r="AGI2331" s="225"/>
      <c r="AGJ2331" s="225"/>
      <c r="AGK2331" s="225"/>
      <c r="AGL2331" s="225"/>
      <c r="AGM2331" s="225"/>
      <c r="AGN2331" s="225"/>
      <c r="AGO2331" s="225"/>
      <c r="AGP2331" s="225"/>
      <c r="AGQ2331" s="225"/>
      <c r="AGR2331" s="225"/>
      <c r="AGS2331" s="225"/>
      <c r="AGT2331" s="225"/>
      <c r="AGU2331" s="225"/>
      <c r="AGV2331" s="225"/>
      <c r="AGW2331" s="225"/>
      <c r="AGX2331" s="225"/>
      <c r="AGY2331" s="225"/>
      <c r="AGZ2331" s="225"/>
      <c r="AHA2331" s="225"/>
      <c r="AHB2331" s="225"/>
      <c r="AHC2331" s="225"/>
      <c r="AHD2331" s="225"/>
      <c r="AHE2331" s="225"/>
      <c r="AHF2331" s="225"/>
      <c r="AHG2331" s="225"/>
      <c r="AHH2331" s="225"/>
      <c r="AHI2331" s="225"/>
      <c r="AHJ2331" s="225"/>
      <c r="AHK2331" s="225"/>
      <c r="AHL2331" s="225"/>
      <c r="AHM2331" s="225"/>
      <c r="AHN2331" s="225"/>
      <c r="AHO2331" s="225"/>
      <c r="AHP2331" s="225"/>
      <c r="AHQ2331" s="225"/>
      <c r="AHR2331" s="225"/>
      <c r="AHS2331" s="225"/>
      <c r="AHT2331" s="225"/>
      <c r="AHU2331" s="225"/>
      <c r="AHV2331" s="225"/>
      <c r="AHW2331" s="225"/>
      <c r="AHX2331" s="225"/>
      <c r="AHY2331" s="225"/>
      <c r="AHZ2331" s="225"/>
      <c r="AIA2331" s="225"/>
      <c r="AIB2331" s="225"/>
      <c r="AIC2331" s="225"/>
      <c r="AID2331" s="225"/>
      <c r="AIE2331" s="225"/>
      <c r="AIF2331" s="225"/>
      <c r="AIG2331" s="225"/>
      <c r="AIH2331" s="225"/>
      <c r="AII2331" s="225"/>
      <c r="AIJ2331" s="225"/>
      <c r="AIK2331" s="225"/>
      <c r="AIL2331" s="225"/>
      <c r="AIM2331" s="225"/>
      <c r="AIN2331" s="225"/>
      <c r="AIO2331" s="225"/>
      <c r="AIP2331" s="225"/>
      <c r="AIQ2331" s="225"/>
      <c r="AIR2331" s="225"/>
      <c r="AIS2331" s="225"/>
      <c r="AIT2331" s="225"/>
      <c r="AIU2331" s="225"/>
      <c r="AIV2331" s="225"/>
      <c r="AIW2331" s="225"/>
      <c r="AIX2331" s="225"/>
      <c r="AIY2331" s="225"/>
      <c r="AIZ2331" s="225"/>
      <c r="AJA2331" s="225"/>
      <c r="AJB2331" s="225"/>
      <c r="AJC2331" s="225"/>
      <c r="AJD2331" s="225"/>
      <c r="AJE2331" s="225"/>
      <c r="AJF2331" s="225"/>
      <c r="AJG2331" s="225"/>
      <c r="AJH2331" s="225"/>
      <c r="AJI2331" s="225"/>
      <c r="AJJ2331" s="225"/>
      <c r="AJK2331" s="225"/>
      <c r="AJL2331" s="225"/>
      <c r="AJM2331" s="225"/>
      <c r="AJN2331" s="225"/>
      <c r="AJO2331" s="225"/>
      <c r="AJP2331" s="225"/>
      <c r="AJQ2331" s="225"/>
      <c r="AJR2331" s="225"/>
      <c r="AJS2331" s="225"/>
      <c r="AJT2331" s="225"/>
      <c r="AJU2331" s="225"/>
      <c r="AJV2331" s="225"/>
      <c r="AJW2331" s="225"/>
      <c r="AJX2331" s="225"/>
      <c r="AJY2331" s="225"/>
      <c r="AJZ2331" s="225"/>
      <c r="AKA2331" s="225"/>
      <c r="AKB2331" s="225"/>
      <c r="AKC2331" s="225"/>
      <c r="AKD2331" s="225"/>
      <c r="AKE2331" s="225"/>
      <c r="AKF2331" s="225"/>
      <c r="AKG2331" s="225"/>
      <c r="AKH2331" s="225"/>
      <c r="AKI2331" s="225"/>
      <c r="AKJ2331" s="225"/>
      <c r="AKK2331" s="225"/>
      <c r="AKL2331" s="225"/>
      <c r="AKM2331" s="225"/>
      <c r="AKN2331" s="225"/>
      <c r="AKO2331" s="225"/>
      <c r="AKP2331" s="225"/>
      <c r="AKQ2331" s="225"/>
      <c r="AKR2331" s="225"/>
      <c r="AKS2331" s="225"/>
      <c r="AKT2331" s="225"/>
      <c r="AKU2331" s="225"/>
      <c r="AKV2331" s="225"/>
      <c r="AKW2331" s="225"/>
      <c r="AKX2331" s="225"/>
      <c r="AKY2331" s="225"/>
      <c r="AKZ2331" s="225"/>
      <c r="ALA2331" s="225"/>
      <c r="ALB2331" s="225"/>
      <c r="ALC2331" s="225"/>
      <c r="ALD2331" s="225"/>
      <c r="ALE2331" s="225"/>
      <c r="ALF2331" s="225"/>
      <c r="ALG2331" s="225"/>
      <c r="ALH2331" s="225"/>
      <c r="ALI2331" s="225"/>
      <c r="ALJ2331" s="225"/>
      <c r="ALK2331" s="225"/>
      <c r="ALL2331" s="225"/>
      <c r="ALM2331" s="225"/>
      <c r="ALN2331" s="225"/>
      <c r="ALO2331" s="225"/>
      <c r="ALP2331" s="225"/>
      <c r="ALQ2331" s="225"/>
      <c r="ALR2331" s="225"/>
      <c r="ALS2331" s="225"/>
      <c r="ALT2331" s="225"/>
      <c r="ALU2331" s="225"/>
      <c r="ALV2331" s="225"/>
      <c r="ALW2331" s="225"/>
      <c r="ALX2331" s="225"/>
      <c r="ALY2331" s="225"/>
      <c r="ALZ2331" s="225"/>
      <c r="AMA2331" s="225"/>
      <c r="AMB2331" s="225"/>
      <c r="AMC2331" s="225"/>
      <c r="AMD2331" s="225"/>
      <c r="AME2331" s="225"/>
      <c r="AMF2331" s="225"/>
      <c r="AMG2331" s="225"/>
      <c r="AMH2331" s="225"/>
      <c r="AMI2331" s="225"/>
      <c r="AMJ2331" s="225"/>
      <c r="AMK2331" s="225"/>
      <c r="AML2331" s="225"/>
      <c r="AMM2331" s="225"/>
      <c r="AMN2331" s="225"/>
      <c r="AMO2331" s="225"/>
      <c r="AMP2331" s="225"/>
      <c r="AMQ2331" s="225"/>
      <c r="AMR2331" s="225"/>
      <c r="AMS2331" s="225"/>
      <c r="AMT2331" s="225"/>
      <c r="AMU2331" s="225"/>
      <c r="AMV2331" s="225"/>
      <c r="AMW2331" s="225"/>
      <c r="AMX2331" s="225"/>
      <c r="AMY2331" s="225"/>
      <c r="AMZ2331" s="225"/>
      <c r="ANA2331" s="225"/>
      <c r="ANB2331" s="225"/>
      <c r="ANC2331" s="225"/>
      <c r="AND2331" s="225"/>
      <c r="ANE2331" s="225"/>
      <c r="ANF2331" s="225"/>
      <c r="ANG2331" s="225"/>
      <c r="ANH2331" s="225"/>
      <c r="ANI2331" s="225"/>
      <c r="ANJ2331" s="225"/>
      <c r="ANK2331" s="225"/>
      <c r="ANL2331" s="225"/>
      <c r="ANM2331" s="225"/>
      <c r="ANN2331" s="225"/>
      <c r="ANO2331" s="225"/>
      <c r="ANP2331" s="225"/>
      <c r="ANQ2331" s="225"/>
      <c r="ANR2331" s="225"/>
      <c r="ANS2331" s="225"/>
      <c r="ANT2331" s="225"/>
      <c r="ANU2331" s="225"/>
      <c r="ANV2331" s="225"/>
      <c r="ANW2331" s="225"/>
      <c r="ANX2331" s="225"/>
      <c r="ANY2331" s="225"/>
      <c r="ANZ2331" s="225"/>
      <c r="AOA2331" s="225"/>
      <c r="AOB2331" s="225"/>
      <c r="AOC2331" s="225"/>
      <c r="AOD2331" s="225"/>
      <c r="AOE2331" s="225"/>
      <c r="AOF2331" s="225"/>
      <c r="AOG2331" s="225"/>
      <c r="AOH2331" s="225"/>
      <c r="AOI2331" s="225"/>
      <c r="AOJ2331" s="225"/>
      <c r="AOK2331" s="225"/>
      <c r="AOL2331" s="225"/>
      <c r="AOM2331" s="225"/>
      <c r="AON2331" s="225"/>
      <c r="AOO2331" s="225"/>
      <c r="AOP2331" s="225"/>
      <c r="AOQ2331" s="225"/>
      <c r="AOR2331" s="225"/>
      <c r="AOS2331" s="225"/>
      <c r="AOT2331" s="225"/>
      <c r="AOU2331" s="225"/>
      <c r="AOV2331" s="225"/>
      <c r="AOW2331" s="225"/>
      <c r="AOX2331" s="225"/>
      <c r="AOY2331" s="225"/>
      <c r="AOZ2331" s="225"/>
      <c r="APA2331" s="225"/>
      <c r="APB2331" s="225"/>
      <c r="APC2331" s="225"/>
      <c r="APD2331" s="225"/>
      <c r="APE2331" s="225"/>
      <c r="APF2331" s="225"/>
      <c r="APG2331" s="225"/>
      <c r="APH2331" s="225"/>
      <c r="API2331" s="225"/>
      <c r="APJ2331" s="225"/>
      <c r="APK2331" s="225"/>
      <c r="APL2331" s="225"/>
      <c r="APM2331" s="225"/>
      <c r="APN2331" s="225"/>
      <c r="APO2331" s="225"/>
      <c r="APP2331" s="225"/>
      <c r="APQ2331" s="225"/>
      <c r="APR2331" s="225"/>
      <c r="APS2331" s="225"/>
      <c r="APT2331" s="225"/>
      <c r="APU2331" s="225"/>
      <c r="APV2331" s="225"/>
      <c r="APW2331" s="225"/>
      <c r="APX2331" s="225"/>
      <c r="APY2331" s="225"/>
      <c r="APZ2331" s="225"/>
      <c r="AQA2331" s="225"/>
      <c r="AQB2331" s="225"/>
      <c r="AQC2331" s="225"/>
      <c r="AQD2331" s="225"/>
      <c r="AQE2331" s="225"/>
      <c r="AQF2331" s="225"/>
      <c r="AQG2331" s="225"/>
      <c r="AQH2331" s="225"/>
      <c r="AQI2331" s="225"/>
      <c r="AQJ2331" s="225"/>
      <c r="AQK2331" s="225"/>
      <c r="AQL2331" s="225"/>
      <c r="AQM2331" s="225"/>
      <c r="AQN2331" s="225"/>
      <c r="AQO2331" s="225"/>
      <c r="AQP2331" s="225"/>
      <c r="AQQ2331" s="225"/>
      <c r="AQR2331" s="225"/>
      <c r="AQS2331" s="225"/>
      <c r="AQT2331" s="225"/>
      <c r="AQU2331" s="225"/>
      <c r="AQV2331" s="225"/>
      <c r="AQW2331" s="225"/>
      <c r="AQX2331" s="225"/>
      <c r="AQY2331" s="225"/>
      <c r="AQZ2331" s="225"/>
      <c r="ARA2331" s="225"/>
      <c r="ARB2331" s="225"/>
      <c r="ARC2331" s="225"/>
      <c r="ARD2331" s="225"/>
      <c r="ARE2331" s="225"/>
      <c r="ARF2331" s="225"/>
      <c r="ARG2331" s="225"/>
      <c r="ARH2331" s="225"/>
      <c r="ARI2331" s="225"/>
      <c r="ARJ2331" s="225"/>
      <c r="ARK2331" s="225"/>
      <c r="ARL2331" s="225"/>
      <c r="ARM2331" s="225"/>
      <c r="ARN2331" s="225"/>
      <c r="ARO2331" s="225"/>
      <c r="ARP2331" s="225"/>
      <c r="ARQ2331" s="225"/>
      <c r="ARR2331" s="225"/>
      <c r="ARS2331" s="225"/>
      <c r="ART2331" s="225"/>
      <c r="ARU2331" s="225"/>
      <c r="ARV2331" s="225"/>
      <c r="ARW2331" s="225"/>
      <c r="ARX2331" s="225"/>
      <c r="ARY2331" s="225"/>
      <c r="ARZ2331" s="225"/>
      <c r="ASA2331" s="225"/>
      <c r="ASB2331" s="225"/>
      <c r="ASC2331" s="225"/>
      <c r="ASD2331" s="225"/>
      <c r="ASE2331" s="225"/>
      <c r="ASF2331" s="225"/>
      <c r="ASG2331" s="225"/>
      <c r="ASH2331" s="225"/>
      <c r="ASI2331" s="225"/>
      <c r="ASJ2331" s="225"/>
      <c r="ASK2331" s="225"/>
      <c r="ASL2331" s="225"/>
      <c r="ASM2331" s="225"/>
      <c r="ASN2331" s="225"/>
      <c r="ASO2331" s="225"/>
      <c r="ASP2331" s="225"/>
      <c r="ASQ2331" s="225"/>
      <c r="ASR2331" s="225"/>
      <c r="ASS2331" s="225"/>
      <c r="AST2331" s="225"/>
      <c r="ASU2331" s="225"/>
      <c r="ASV2331" s="225"/>
      <c r="ASW2331" s="225"/>
      <c r="ASX2331" s="225"/>
      <c r="ASY2331" s="225"/>
      <c r="ASZ2331" s="225"/>
      <c r="ATA2331" s="225"/>
      <c r="ATB2331" s="225"/>
      <c r="ATC2331" s="225"/>
      <c r="ATD2331" s="225"/>
      <c r="ATE2331" s="225"/>
      <c r="ATF2331" s="225"/>
      <c r="ATG2331" s="225"/>
      <c r="ATH2331" s="225"/>
      <c r="ATI2331" s="225"/>
      <c r="ATJ2331" s="225"/>
      <c r="ATK2331" s="225"/>
      <c r="ATL2331" s="225"/>
      <c r="ATM2331" s="225"/>
      <c r="ATN2331" s="225"/>
      <c r="ATO2331" s="225"/>
      <c r="ATP2331" s="225"/>
      <c r="ATQ2331" s="225"/>
      <c r="ATR2331" s="225"/>
      <c r="ATS2331" s="225"/>
      <c r="ATT2331" s="225"/>
      <c r="ATU2331" s="225"/>
      <c r="ATV2331" s="225"/>
      <c r="ATW2331" s="225"/>
      <c r="ATX2331" s="225"/>
      <c r="ATY2331" s="225"/>
      <c r="ATZ2331" s="225"/>
      <c r="AUA2331" s="225"/>
      <c r="AUB2331" s="225"/>
      <c r="AUC2331" s="225"/>
      <c r="AUD2331" s="225"/>
      <c r="AUE2331" s="225"/>
      <c r="AUF2331" s="225"/>
      <c r="AUG2331" s="225"/>
      <c r="AUH2331" s="225"/>
      <c r="AUI2331" s="225"/>
      <c r="AUJ2331" s="225"/>
      <c r="AUK2331" s="225"/>
      <c r="AUL2331" s="225"/>
      <c r="AUM2331" s="225"/>
      <c r="AUN2331" s="225"/>
      <c r="AUO2331" s="225"/>
      <c r="AUP2331" s="225"/>
      <c r="AUQ2331" s="225"/>
      <c r="AUR2331" s="225"/>
      <c r="AUS2331" s="225"/>
      <c r="AUT2331" s="225"/>
      <c r="AUU2331" s="225"/>
      <c r="AUV2331" s="225"/>
      <c r="AUW2331" s="225"/>
      <c r="AUX2331" s="225"/>
      <c r="AUY2331" s="225"/>
      <c r="AUZ2331" s="225"/>
      <c r="AVA2331" s="225"/>
      <c r="AVB2331" s="225"/>
      <c r="AVC2331" s="225"/>
      <c r="AVD2331" s="225"/>
      <c r="AVE2331" s="225"/>
      <c r="AVF2331" s="225"/>
      <c r="AVG2331" s="225"/>
      <c r="AVH2331" s="225"/>
      <c r="AVI2331" s="225"/>
      <c r="AVJ2331" s="225"/>
      <c r="AVK2331" s="225"/>
      <c r="AVL2331" s="225"/>
      <c r="AVM2331" s="225"/>
      <c r="AVN2331" s="225"/>
      <c r="AVO2331" s="225"/>
      <c r="AVP2331" s="225"/>
      <c r="AVQ2331" s="225"/>
      <c r="AVR2331" s="225"/>
      <c r="AVS2331" s="225"/>
      <c r="AVT2331" s="225"/>
      <c r="AVU2331" s="225"/>
      <c r="AVV2331" s="225"/>
      <c r="AVW2331" s="225"/>
      <c r="AVX2331" s="225"/>
      <c r="AVY2331" s="225"/>
      <c r="AVZ2331" s="225"/>
      <c r="AWA2331" s="225"/>
      <c r="AWB2331" s="225"/>
      <c r="AWC2331" s="225"/>
      <c r="AWD2331" s="225"/>
      <c r="AWE2331" s="225"/>
      <c r="AWF2331" s="225"/>
      <c r="AWG2331" s="225"/>
      <c r="AWH2331" s="225"/>
      <c r="AWI2331" s="225"/>
      <c r="AWJ2331" s="225"/>
      <c r="AWK2331" s="225"/>
      <c r="AWL2331" s="225"/>
      <c r="AWM2331" s="225"/>
      <c r="AWN2331" s="225"/>
      <c r="AWO2331" s="225"/>
      <c r="AWP2331" s="225"/>
      <c r="AWQ2331" s="225"/>
      <c r="AWR2331" s="225"/>
      <c r="AWS2331" s="225"/>
      <c r="AWT2331" s="225"/>
      <c r="AWU2331" s="225"/>
      <c r="AWV2331" s="225"/>
      <c r="AWW2331" s="225"/>
      <c r="AWX2331" s="225"/>
      <c r="AWY2331" s="225"/>
      <c r="AWZ2331" s="225"/>
      <c r="AXA2331" s="225"/>
      <c r="AXB2331" s="225"/>
      <c r="AXC2331" s="225"/>
      <c r="AXD2331" s="225"/>
      <c r="AXE2331" s="225"/>
      <c r="AXF2331" s="225"/>
      <c r="AXG2331" s="225"/>
      <c r="AXH2331" s="225"/>
      <c r="AXI2331" s="225"/>
      <c r="AXJ2331" s="225"/>
      <c r="AXK2331" s="225"/>
      <c r="AXL2331" s="225"/>
      <c r="AXM2331" s="225"/>
      <c r="AXN2331" s="225"/>
      <c r="AXO2331" s="225"/>
      <c r="AXP2331" s="225"/>
      <c r="AXQ2331" s="225"/>
      <c r="AXR2331" s="225"/>
      <c r="AXS2331" s="225"/>
      <c r="AXT2331" s="225"/>
      <c r="AXU2331" s="225"/>
      <c r="AXV2331" s="225"/>
      <c r="AXW2331" s="225"/>
      <c r="AXX2331" s="225"/>
      <c r="AXY2331" s="225"/>
      <c r="AXZ2331" s="225"/>
      <c r="AYA2331" s="225"/>
      <c r="AYB2331" s="225"/>
      <c r="AYC2331" s="225"/>
      <c r="AYD2331" s="225"/>
      <c r="AYE2331" s="225"/>
      <c r="AYF2331" s="225"/>
      <c r="AYG2331" s="225"/>
      <c r="AYH2331" s="225"/>
      <c r="AYI2331" s="225"/>
      <c r="AYJ2331" s="225"/>
      <c r="AYK2331" s="225"/>
      <c r="AYL2331" s="225"/>
      <c r="AYM2331" s="225"/>
      <c r="AYN2331" s="225"/>
      <c r="AYO2331" s="225"/>
      <c r="AYP2331" s="225"/>
      <c r="AYQ2331" s="225"/>
      <c r="AYR2331" s="225"/>
      <c r="AYS2331" s="225"/>
      <c r="AYT2331" s="225"/>
      <c r="AYU2331" s="225"/>
      <c r="AYV2331" s="225"/>
      <c r="AYW2331" s="225"/>
      <c r="AYX2331" s="225"/>
      <c r="AYY2331" s="225"/>
      <c r="AYZ2331" s="225"/>
      <c r="AZA2331" s="225"/>
      <c r="AZB2331" s="225"/>
      <c r="AZC2331" s="225"/>
      <c r="AZD2331" s="225"/>
      <c r="AZE2331" s="225"/>
      <c r="AZF2331" s="225"/>
      <c r="AZG2331" s="225"/>
      <c r="AZH2331" s="225"/>
      <c r="AZI2331" s="225"/>
      <c r="AZJ2331" s="225"/>
      <c r="AZK2331" s="225"/>
      <c r="AZL2331" s="225"/>
      <c r="AZM2331" s="225"/>
      <c r="AZN2331" s="225"/>
      <c r="AZO2331" s="225"/>
      <c r="AZP2331" s="225"/>
      <c r="AZQ2331" s="225"/>
      <c r="AZR2331" s="225"/>
      <c r="AZS2331" s="225"/>
      <c r="AZT2331" s="225"/>
      <c r="AZU2331" s="225"/>
      <c r="AZV2331" s="225"/>
      <c r="AZW2331" s="225"/>
      <c r="AZX2331" s="225"/>
      <c r="AZY2331" s="225"/>
      <c r="AZZ2331" s="225"/>
      <c r="BAA2331" s="225"/>
      <c r="BAB2331" s="225"/>
      <c r="BAC2331" s="225"/>
      <c r="BAD2331" s="225"/>
      <c r="BAE2331" s="225"/>
      <c r="BAF2331" s="225"/>
      <c r="BAG2331" s="225"/>
      <c r="BAH2331" s="225"/>
      <c r="BAI2331" s="225"/>
      <c r="BAJ2331" s="225"/>
      <c r="BAK2331" s="225"/>
      <c r="BAL2331" s="225"/>
      <c r="BAM2331" s="225"/>
      <c r="BAN2331" s="225"/>
      <c r="BAO2331" s="225"/>
      <c r="BAP2331" s="225"/>
      <c r="BAQ2331" s="225"/>
      <c r="BAR2331" s="225"/>
      <c r="BAS2331" s="225"/>
      <c r="BAT2331" s="225"/>
      <c r="BAU2331" s="225"/>
      <c r="BAV2331" s="225"/>
      <c r="BAW2331" s="225"/>
      <c r="BAX2331" s="225"/>
      <c r="BAY2331" s="225"/>
      <c r="BAZ2331" s="225"/>
      <c r="BBA2331" s="225"/>
      <c r="BBB2331" s="225"/>
      <c r="BBC2331" s="225"/>
      <c r="BBD2331" s="225"/>
      <c r="BBE2331" s="225"/>
      <c r="BBF2331" s="225"/>
      <c r="BBG2331" s="225"/>
      <c r="BBH2331" s="225"/>
      <c r="BBI2331" s="225"/>
      <c r="BBJ2331" s="225"/>
      <c r="BBK2331" s="225"/>
      <c r="BBL2331" s="225"/>
      <c r="BBM2331" s="225"/>
      <c r="BBN2331" s="225"/>
      <c r="BBO2331" s="225"/>
      <c r="BBP2331" s="225"/>
      <c r="BBQ2331" s="225"/>
      <c r="BBR2331" s="225"/>
      <c r="BBS2331" s="225"/>
      <c r="BBT2331" s="225"/>
      <c r="BBU2331" s="225"/>
      <c r="BBV2331" s="225"/>
      <c r="BBW2331" s="225"/>
      <c r="BBX2331" s="225"/>
      <c r="BBY2331" s="225"/>
      <c r="BBZ2331" s="225"/>
      <c r="BCA2331" s="225"/>
      <c r="BCB2331" s="225"/>
      <c r="BCC2331" s="225"/>
      <c r="BCD2331" s="225"/>
      <c r="BCE2331" s="225"/>
      <c r="BCF2331" s="225"/>
      <c r="BCG2331" s="225"/>
      <c r="BCH2331" s="225"/>
      <c r="BCI2331" s="225"/>
      <c r="BCJ2331" s="225"/>
      <c r="BCK2331" s="225"/>
      <c r="BCL2331" s="225"/>
      <c r="BCM2331" s="225"/>
      <c r="BCN2331" s="225"/>
      <c r="BCO2331" s="225"/>
      <c r="BCP2331" s="225"/>
      <c r="BCQ2331" s="225"/>
      <c r="BCR2331" s="225"/>
      <c r="BCS2331" s="225"/>
      <c r="BCT2331" s="225"/>
      <c r="BCU2331" s="225"/>
      <c r="BCV2331" s="225"/>
      <c r="BCW2331" s="225"/>
      <c r="BCX2331" s="225"/>
      <c r="BCY2331" s="225"/>
      <c r="BCZ2331" s="225"/>
      <c r="BDA2331" s="225"/>
      <c r="BDB2331" s="225"/>
      <c r="BDC2331" s="225"/>
      <c r="BDD2331" s="225"/>
      <c r="BDE2331" s="225"/>
      <c r="BDF2331" s="225"/>
      <c r="BDG2331" s="225"/>
      <c r="BDH2331" s="225"/>
      <c r="BDI2331" s="225"/>
      <c r="BDJ2331" s="225"/>
      <c r="BDK2331" s="225"/>
      <c r="BDL2331" s="225"/>
      <c r="BDM2331" s="225"/>
      <c r="BDN2331" s="225"/>
      <c r="BDO2331" s="225"/>
      <c r="BDP2331" s="225"/>
      <c r="BDQ2331" s="225"/>
      <c r="BDR2331" s="225"/>
      <c r="BDS2331" s="225"/>
      <c r="BDT2331" s="225"/>
      <c r="BDU2331" s="225"/>
      <c r="BDV2331" s="225"/>
      <c r="BDW2331" s="225"/>
      <c r="BDX2331" s="225"/>
      <c r="BDY2331" s="225"/>
      <c r="BDZ2331" s="225"/>
      <c r="BEA2331" s="225"/>
      <c r="BEB2331" s="225"/>
      <c r="BEC2331" s="225"/>
      <c r="BED2331" s="225"/>
      <c r="BEE2331" s="225"/>
      <c r="BEF2331" s="225"/>
      <c r="BEG2331" s="225"/>
      <c r="BEH2331" s="225"/>
      <c r="BEI2331" s="225"/>
      <c r="BEJ2331" s="225"/>
      <c r="BEK2331" s="225"/>
      <c r="BEL2331" s="225"/>
      <c r="BEM2331" s="225"/>
      <c r="BEN2331" s="225"/>
      <c r="BEO2331" s="225"/>
      <c r="BEP2331" s="225"/>
      <c r="BEQ2331" s="225"/>
      <c r="BER2331" s="225"/>
      <c r="BES2331" s="225"/>
      <c r="BET2331" s="225"/>
      <c r="BEU2331" s="225"/>
      <c r="BEV2331" s="225"/>
      <c r="BEW2331" s="225"/>
      <c r="BEX2331" s="225"/>
      <c r="BEY2331" s="225"/>
      <c r="BEZ2331" s="225"/>
      <c r="BFA2331" s="225"/>
      <c r="BFB2331" s="225"/>
      <c r="BFC2331" s="225"/>
      <c r="BFD2331" s="225"/>
      <c r="BFE2331" s="225"/>
      <c r="BFF2331" s="225"/>
      <c r="BFG2331" s="225"/>
      <c r="BFH2331" s="225"/>
      <c r="BFI2331" s="225"/>
      <c r="BFJ2331" s="225"/>
      <c r="BFK2331" s="225"/>
      <c r="BFL2331" s="225"/>
      <c r="BFM2331" s="225"/>
      <c r="BFN2331" s="225"/>
      <c r="BFO2331" s="225"/>
      <c r="BFP2331" s="225"/>
      <c r="BFQ2331" s="225"/>
      <c r="BFR2331" s="225"/>
      <c r="BFS2331" s="225"/>
      <c r="BFT2331" s="225"/>
      <c r="BFU2331" s="225"/>
      <c r="BFV2331" s="225"/>
      <c r="BFW2331" s="225"/>
      <c r="BFX2331" s="225"/>
      <c r="BFY2331" s="225"/>
      <c r="BFZ2331" s="225"/>
      <c r="BGA2331" s="225"/>
      <c r="BGB2331" s="225"/>
      <c r="BGC2331" s="225"/>
      <c r="BGD2331" s="225"/>
      <c r="BGE2331" s="225"/>
      <c r="BGF2331" s="225"/>
      <c r="BGG2331" s="225"/>
      <c r="BGH2331" s="225"/>
      <c r="BGI2331" s="225"/>
      <c r="BGJ2331" s="225"/>
      <c r="BGK2331" s="225"/>
      <c r="BGL2331" s="225"/>
      <c r="BGM2331" s="225"/>
      <c r="BGN2331" s="225"/>
      <c r="BGO2331" s="225"/>
      <c r="BGP2331" s="225"/>
      <c r="BGQ2331" s="225"/>
      <c r="BGR2331" s="225"/>
      <c r="BGS2331" s="225"/>
      <c r="BGT2331" s="225"/>
      <c r="BGU2331" s="225"/>
      <c r="BGV2331" s="225"/>
      <c r="BGW2331" s="225"/>
      <c r="BGX2331" s="225"/>
      <c r="BGY2331" s="225"/>
      <c r="BGZ2331" s="225"/>
      <c r="BHA2331" s="225"/>
      <c r="BHB2331" s="225"/>
      <c r="BHC2331" s="225"/>
      <c r="BHD2331" s="225"/>
      <c r="BHE2331" s="225"/>
      <c r="BHF2331" s="225"/>
      <c r="BHG2331" s="225"/>
      <c r="BHH2331" s="225"/>
      <c r="BHI2331" s="225"/>
      <c r="BHJ2331" s="225"/>
      <c r="BHK2331" s="225"/>
      <c r="BHL2331" s="225"/>
      <c r="BHM2331" s="225"/>
      <c r="BHN2331" s="225"/>
      <c r="BHO2331" s="225"/>
      <c r="BHP2331" s="225"/>
      <c r="BHQ2331" s="225"/>
      <c r="BHR2331" s="225"/>
      <c r="BHS2331" s="225"/>
      <c r="BHT2331" s="225"/>
      <c r="BHU2331" s="225"/>
      <c r="BHV2331" s="225"/>
      <c r="BHW2331" s="225"/>
      <c r="BHX2331" s="225"/>
      <c r="BHY2331" s="225"/>
      <c r="BHZ2331" s="225"/>
      <c r="BIA2331" s="225"/>
      <c r="BIB2331" s="225"/>
      <c r="BIC2331" s="225"/>
      <c r="BID2331" s="225"/>
      <c r="BIE2331" s="225"/>
      <c r="BIF2331" s="225"/>
      <c r="BIG2331" s="225"/>
      <c r="BIH2331" s="225"/>
      <c r="BII2331" s="225"/>
      <c r="BIJ2331" s="225"/>
      <c r="BIK2331" s="225"/>
      <c r="BIL2331" s="225"/>
      <c r="BIM2331" s="225"/>
      <c r="BIN2331" s="225"/>
      <c r="BIO2331" s="225"/>
      <c r="BIP2331" s="225"/>
      <c r="BIQ2331" s="225"/>
      <c r="BIR2331" s="225"/>
      <c r="BIS2331" s="225"/>
      <c r="BIT2331" s="225"/>
      <c r="BIU2331" s="225"/>
      <c r="BIV2331" s="225"/>
      <c r="BIW2331" s="225"/>
      <c r="BIX2331" s="225"/>
      <c r="BIY2331" s="225"/>
      <c r="BIZ2331" s="225"/>
      <c r="BJA2331" s="225"/>
      <c r="BJB2331" s="225"/>
      <c r="BJC2331" s="225"/>
      <c r="BJD2331" s="225"/>
      <c r="BJE2331" s="225"/>
      <c r="BJF2331" s="225"/>
      <c r="BJG2331" s="225"/>
      <c r="BJH2331" s="225"/>
      <c r="BJI2331" s="225"/>
      <c r="BJJ2331" s="225"/>
      <c r="BJK2331" s="225"/>
      <c r="BJL2331" s="225"/>
      <c r="BJM2331" s="225"/>
      <c r="BJN2331" s="225"/>
      <c r="BJO2331" s="225"/>
      <c r="BJP2331" s="225"/>
      <c r="BJQ2331" s="225"/>
      <c r="BJR2331" s="225"/>
      <c r="BJS2331" s="225"/>
      <c r="BJT2331" s="225"/>
      <c r="BJU2331" s="225"/>
      <c r="BJV2331" s="225"/>
      <c r="BJW2331" s="225"/>
      <c r="BJX2331" s="225"/>
      <c r="BJY2331" s="225"/>
      <c r="BJZ2331" s="225"/>
      <c r="BKA2331" s="225"/>
      <c r="BKB2331" s="225"/>
      <c r="BKC2331" s="225"/>
      <c r="BKD2331" s="225"/>
      <c r="BKE2331" s="225"/>
      <c r="BKF2331" s="225"/>
      <c r="BKG2331" s="225"/>
      <c r="BKH2331" s="225"/>
      <c r="BKI2331" s="225"/>
      <c r="BKJ2331" s="225"/>
      <c r="BKK2331" s="225"/>
      <c r="BKL2331" s="225"/>
      <c r="BKM2331" s="225"/>
      <c r="BKN2331" s="225"/>
      <c r="BKO2331" s="225"/>
      <c r="BKP2331" s="225"/>
      <c r="BKQ2331" s="225"/>
      <c r="BKR2331" s="225"/>
      <c r="BKS2331" s="225"/>
      <c r="BKT2331" s="225"/>
      <c r="BKU2331" s="225"/>
      <c r="BKV2331" s="225"/>
      <c r="BKW2331" s="225"/>
      <c r="BKX2331" s="225"/>
      <c r="BKY2331" s="225"/>
      <c r="BKZ2331" s="225"/>
      <c r="BLA2331" s="225"/>
      <c r="BLB2331" s="225"/>
      <c r="BLC2331" s="225"/>
      <c r="BLD2331" s="225"/>
      <c r="BLE2331" s="225"/>
      <c r="BLF2331" s="225"/>
      <c r="BLG2331" s="225"/>
      <c r="BLH2331" s="225"/>
      <c r="BLI2331" s="225"/>
      <c r="BLJ2331" s="225"/>
      <c r="BLK2331" s="225"/>
      <c r="BLL2331" s="225"/>
      <c r="BLM2331" s="225"/>
      <c r="BLN2331" s="225"/>
      <c r="BLO2331" s="225"/>
      <c r="BLP2331" s="225"/>
      <c r="BLQ2331" s="225"/>
      <c r="BLR2331" s="225"/>
      <c r="BLS2331" s="225"/>
      <c r="BLT2331" s="225"/>
      <c r="BLU2331" s="225"/>
      <c r="BLV2331" s="225"/>
      <c r="BLW2331" s="225"/>
      <c r="BLX2331" s="225"/>
      <c r="BLY2331" s="225"/>
      <c r="BLZ2331" s="225"/>
      <c r="BMA2331" s="225"/>
      <c r="BMB2331" s="225"/>
      <c r="BMC2331" s="225"/>
      <c r="BMD2331" s="225"/>
      <c r="BME2331" s="225"/>
      <c r="BMF2331" s="225"/>
      <c r="BMG2331" s="225"/>
      <c r="BMH2331" s="225"/>
      <c r="BMI2331" s="225"/>
      <c r="BMJ2331" s="225"/>
      <c r="BMK2331" s="225"/>
      <c r="BML2331" s="225"/>
      <c r="BMM2331" s="225"/>
      <c r="BMN2331" s="225"/>
      <c r="BMO2331" s="225"/>
      <c r="BMP2331" s="225"/>
      <c r="BMQ2331" s="225"/>
      <c r="BMR2331" s="225"/>
      <c r="BMS2331" s="225"/>
      <c r="BMT2331" s="225"/>
      <c r="BMU2331" s="225"/>
      <c r="BMV2331" s="225"/>
      <c r="BMW2331" s="225"/>
      <c r="BMX2331" s="225"/>
      <c r="BMY2331" s="225"/>
      <c r="BMZ2331" s="225"/>
      <c r="BNA2331" s="225"/>
      <c r="BNB2331" s="225"/>
      <c r="BNC2331" s="225"/>
      <c r="BND2331" s="225"/>
      <c r="BNE2331" s="225"/>
      <c r="BNF2331" s="225"/>
      <c r="BNG2331" s="225"/>
      <c r="BNH2331" s="225"/>
      <c r="BNI2331" s="225"/>
      <c r="BNJ2331" s="225"/>
      <c r="BNK2331" s="225"/>
      <c r="BNL2331" s="225"/>
      <c r="BNM2331" s="225"/>
      <c r="BNN2331" s="225"/>
      <c r="BNO2331" s="225"/>
      <c r="BNP2331" s="225"/>
      <c r="BNQ2331" s="225"/>
      <c r="BNR2331" s="225"/>
      <c r="BNS2331" s="225"/>
      <c r="BNT2331" s="225"/>
      <c r="BNU2331" s="225"/>
      <c r="BNV2331" s="225"/>
      <c r="BNW2331" s="225"/>
      <c r="BNX2331" s="225"/>
      <c r="BNY2331" s="225"/>
      <c r="BNZ2331" s="225"/>
      <c r="BOA2331" s="225"/>
      <c r="BOB2331" s="225"/>
      <c r="BOC2331" s="225"/>
      <c r="BOD2331" s="225"/>
      <c r="BOE2331" s="225"/>
      <c r="BOF2331" s="225"/>
      <c r="BOG2331" s="225"/>
      <c r="BOH2331" s="225"/>
      <c r="BOI2331" s="225"/>
      <c r="BOJ2331" s="225"/>
      <c r="BOK2331" s="225"/>
      <c r="BOL2331" s="225"/>
      <c r="BOM2331" s="225"/>
      <c r="BON2331" s="225"/>
      <c r="BOO2331" s="225"/>
      <c r="BOP2331" s="225"/>
      <c r="BOQ2331" s="225"/>
      <c r="BOR2331" s="225"/>
      <c r="BOS2331" s="225"/>
      <c r="BOT2331" s="225"/>
      <c r="BOU2331" s="225"/>
      <c r="BOV2331" s="225"/>
      <c r="BOW2331" s="225"/>
      <c r="BOX2331" s="225"/>
      <c r="BOY2331" s="225"/>
      <c r="BOZ2331" s="225"/>
      <c r="BPA2331" s="225"/>
      <c r="BPB2331" s="225"/>
      <c r="BPC2331" s="225"/>
      <c r="BPD2331" s="225"/>
      <c r="BPE2331" s="225"/>
      <c r="BPF2331" s="225"/>
      <c r="BPG2331" s="225"/>
      <c r="BPH2331" s="225"/>
      <c r="BPI2331" s="225"/>
      <c r="BPJ2331" s="225"/>
      <c r="BPK2331" s="225"/>
      <c r="BPL2331" s="225"/>
      <c r="BPM2331" s="225"/>
      <c r="BPN2331" s="225"/>
      <c r="BPO2331" s="225"/>
      <c r="BPP2331" s="225"/>
      <c r="BPQ2331" s="225"/>
      <c r="BPR2331" s="225"/>
      <c r="BPS2331" s="225"/>
      <c r="BPT2331" s="225"/>
      <c r="BPU2331" s="225"/>
      <c r="BPV2331" s="225"/>
      <c r="BPW2331" s="225"/>
      <c r="BPX2331" s="225"/>
      <c r="BPY2331" s="225"/>
      <c r="BPZ2331" s="225"/>
      <c r="BQA2331" s="225"/>
      <c r="BQB2331" s="225"/>
      <c r="BQC2331" s="225"/>
      <c r="BQD2331" s="225"/>
      <c r="BQE2331" s="225"/>
      <c r="BQF2331" s="225"/>
      <c r="BQG2331" s="225"/>
      <c r="BQH2331" s="225"/>
      <c r="BQI2331" s="225"/>
      <c r="BQJ2331" s="225"/>
      <c r="BQK2331" s="225"/>
      <c r="BQL2331" s="225"/>
      <c r="BQM2331" s="225"/>
      <c r="BQN2331" s="225"/>
      <c r="BQO2331" s="225"/>
      <c r="BQP2331" s="225"/>
      <c r="BQQ2331" s="225"/>
      <c r="BQR2331" s="225"/>
      <c r="BQS2331" s="225"/>
      <c r="BQT2331" s="225"/>
      <c r="BQU2331" s="225"/>
      <c r="BQV2331" s="225"/>
      <c r="BQW2331" s="225"/>
      <c r="BQX2331" s="225"/>
      <c r="BQY2331" s="225"/>
      <c r="BQZ2331" s="225"/>
      <c r="BRA2331" s="225"/>
      <c r="BRB2331" s="225"/>
      <c r="BRC2331" s="225"/>
      <c r="BRD2331" s="225"/>
      <c r="BRE2331" s="225"/>
      <c r="BRF2331" s="225"/>
      <c r="BRG2331" s="225"/>
      <c r="BRH2331" s="225"/>
      <c r="BRI2331" s="225"/>
      <c r="BRJ2331" s="225"/>
      <c r="BRK2331" s="225"/>
      <c r="BRL2331" s="225"/>
      <c r="BRM2331" s="225"/>
      <c r="BRN2331" s="225"/>
      <c r="BRO2331" s="225"/>
      <c r="BRP2331" s="225"/>
      <c r="BRQ2331" s="225"/>
      <c r="BRR2331" s="225"/>
      <c r="BRS2331" s="225"/>
      <c r="BRT2331" s="225"/>
      <c r="BRU2331" s="225"/>
      <c r="BRV2331" s="225"/>
      <c r="BRW2331" s="225"/>
      <c r="BRX2331" s="225"/>
      <c r="BRY2331" s="225"/>
      <c r="BRZ2331" s="225"/>
      <c r="BSA2331" s="225"/>
      <c r="BSB2331" s="225"/>
      <c r="BSC2331" s="225"/>
      <c r="BSD2331" s="225"/>
      <c r="BSE2331" s="225"/>
      <c r="BSF2331" s="225"/>
      <c r="BSG2331" s="225"/>
      <c r="BSH2331" s="225"/>
      <c r="BSI2331" s="225"/>
      <c r="BSJ2331" s="225"/>
      <c r="BSK2331" s="225"/>
      <c r="BSL2331" s="225"/>
      <c r="BSM2331" s="225"/>
      <c r="BSN2331" s="225"/>
      <c r="BSO2331" s="225"/>
      <c r="BSP2331" s="225"/>
      <c r="BSQ2331" s="225"/>
      <c r="BSR2331" s="225"/>
      <c r="BSS2331" s="225"/>
      <c r="BST2331" s="225"/>
      <c r="BSU2331" s="225"/>
      <c r="BSV2331" s="225"/>
      <c r="BSW2331" s="225"/>
      <c r="BSX2331" s="225"/>
      <c r="BSY2331" s="225"/>
      <c r="BSZ2331" s="225"/>
      <c r="BTA2331" s="225"/>
      <c r="BTB2331" s="225"/>
      <c r="BTC2331" s="225"/>
      <c r="BTD2331" s="225"/>
      <c r="BTE2331" s="225"/>
      <c r="BTF2331" s="225"/>
      <c r="BTG2331" s="225"/>
      <c r="BTH2331" s="225"/>
      <c r="BTI2331" s="225"/>
      <c r="BTJ2331" s="225"/>
      <c r="BTK2331" s="225"/>
      <c r="BTL2331" s="225"/>
      <c r="BTM2331" s="225"/>
      <c r="BTN2331" s="225"/>
      <c r="BTO2331" s="225"/>
      <c r="BTP2331" s="225"/>
      <c r="BTQ2331" s="225"/>
      <c r="BTR2331" s="225"/>
      <c r="BTS2331" s="225"/>
      <c r="BTT2331" s="225"/>
      <c r="BTU2331" s="225"/>
      <c r="BTV2331" s="225"/>
      <c r="BTW2331" s="225"/>
      <c r="BTX2331" s="225"/>
      <c r="BTY2331" s="225"/>
      <c r="BTZ2331" s="225"/>
      <c r="BUA2331" s="225"/>
      <c r="BUB2331" s="225"/>
      <c r="BUC2331" s="225"/>
      <c r="BUD2331" s="225"/>
      <c r="BUE2331" s="225"/>
      <c r="BUF2331" s="225"/>
      <c r="BUG2331" s="225"/>
      <c r="BUH2331" s="225"/>
      <c r="BUI2331" s="225"/>
      <c r="BUJ2331" s="225"/>
      <c r="BUK2331" s="225"/>
      <c r="BUL2331" s="225"/>
      <c r="BUM2331" s="225"/>
      <c r="BUN2331" s="225"/>
      <c r="BUO2331" s="225"/>
      <c r="BUP2331" s="225"/>
      <c r="BUQ2331" s="225"/>
      <c r="BUR2331" s="225"/>
      <c r="BUS2331" s="225"/>
      <c r="BUT2331" s="225"/>
      <c r="BUU2331" s="225"/>
      <c r="BUV2331" s="225"/>
      <c r="BUW2331" s="225"/>
      <c r="BUX2331" s="225"/>
      <c r="BUY2331" s="225"/>
      <c r="BUZ2331" s="225"/>
      <c r="BVA2331" s="225"/>
      <c r="BVB2331" s="225"/>
      <c r="BVC2331" s="225"/>
      <c r="BVD2331" s="225"/>
      <c r="BVE2331" s="225"/>
      <c r="BVF2331" s="225"/>
      <c r="BVG2331" s="225"/>
      <c r="BVH2331" s="225"/>
      <c r="BVI2331" s="225"/>
      <c r="BVJ2331" s="225"/>
      <c r="BVK2331" s="225"/>
      <c r="BVL2331" s="225"/>
      <c r="BVM2331" s="225"/>
      <c r="BVN2331" s="225"/>
      <c r="BVO2331" s="225"/>
      <c r="BVP2331" s="225"/>
      <c r="BVQ2331" s="225"/>
      <c r="BVR2331" s="225"/>
      <c r="BVS2331" s="225"/>
      <c r="BVT2331" s="225"/>
      <c r="BVU2331" s="225"/>
      <c r="BVV2331" s="225"/>
      <c r="BVW2331" s="225"/>
      <c r="BVX2331" s="225"/>
      <c r="BVY2331" s="225"/>
      <c r="BVZ2331" s="225"/>
      <c r="BWA2331" s="225"/>
      <c r="BWB2331" s="225"/>
      <c r="BWC2331" s="225"/>
      <c r="BWD2331" s="225"/>
      <c r="BWE2331" s="225"/>
      <c r="BWF2331" s="225"/>
      <c r="BWG2331" s="225"/>
      <c r="BWH2331" s="225"/>
      <c r="BWI2331" s="225"/>
      <c r="BWJ2331" s="225"/>
      <c r="BWK2331" s="225"/>
      <c r="BWL2331" s="225"/>
      <c r="BWM2331" s="225"/>
      <c r="BWN2331" s="225"/>
      <c r="BWO2331" s="225"/>
      <c r="BWP2331" s="225"/>
      <c r="BWQ2331" s="225"/>
      <c r="BWR2331" s="225"/>
      <c r="BWS2331" s="225"/>
      <c r="BWT2331" s="225"/>
      <c r="BWU2331" s="225"/>
      <c r="BWV2331" s="225"/>
      <c r="BWW2331" s="225"/>
      <c r="BWX2331" s="225"/>
      <c r="BWY2331" s="225"/>
      <c r="BWZ2331" s="225"/>
      <c r="BXA2331" s="225"/>
      <c r="BXB2331" s="225"/>
      <c r="BXC2331" s="225"/>
      <c r="BXD2331" s="225"/>
      <c r="BXE2331" s="225"/>
      <c r="BXF2331" s="225"/>
      <c r="BXG2331" s="225"/>
      <c r="BXH2331" s="225"/>
      <c r="BXI2331" s="225"/>
      <c r="BXJ2331" s="225"/>
      <c r="BXK2331" s="225"/>
      <c r="BXL2331" s="225"/>
      <c r="BXM2331" s="225"/>
      <c r="BXN2331" s="225"/>
      <c r="BXO2331" s="225"/>
      <c r="BXP2331" s="225"/>
      <c r="BXQ2331" s="225"/>
      <c r="BXR2331" s="225"/>
      <c r="BXS2331" s="225"/>
      <c r="BXT2331" s="225"/>
      <c r="BXU2331" s="225"/>
      <c r="BXV2331" s="225"/>
      <c r="BXW2331" s="225"/>
      <c r="BXX2331" s="225"/>
      <c r="BXY2331" s="225"/>
      <c r="BXZ2331" s="225"/>
      <c r="BYA2331" s="225"/>
      <c r="BYB2331" s="225"/>
      <c r="BYC2331" s="225"/>
      <c r="BYD2331" s="225"/>
      <c r="BYE2331" s="225"/>
      <c r="BYF2331" s="225"/>
      <c r="BYG2331" s="225"/>
      <c r="BYH2331" s="225"/>
      <c r="BYI2331" s="225"/>
      <c r="BYJ2331" s="225"/>
      <c r="BYK2331" s="225"/>
      <c r="BYL2331" s="225"/>
      <c r="BYM2331" s="225"/>
      <c r="BYN2331" s="225"/>
      <c r="BYO2331" s="225"/>
      <c r="BYP2331" s="225"/>
      <c r="BYQ2331" s="225"/>
      <c r="BYR2331" s="225"/>
      <c r="BYS2331" s="225"/>
      <c r="BYT2331" s="225"/>
      <c r="BYU2331" s="225"/>
      <c r="BYV2331" s="225"/>
      <c r="BYW2331" s="225"/>
      <c r="BYX2331" s="225"/>
      <c r="BYY2331" s="225"/>
      <c r="BYZ2331" s="225"/>
      <c r="BZA2331" s="225"/>
      <c r="BZB2331" s="225"/>
      <c r="BZC2331" s="225"/>
      <c r="BZD2331" s="225"/>
      <c r="BZE2331" s="225"/>
      <c r="BZF2331" s="225"/>
      <c r="BZG2331" s="225"/>
      <c r="BZH2331" s="225"/>
      <c r="BZI2331" s="225"/>
      <c r="BZJ2331" s="225"/>
      <c r="BZK2331" s="225"/>
      <c r="BZL2331" s="225"/>
      <c r="BZM2331" s="225"/>
      <c r="BZN2331" s="225"/>
      <c r="BZO2331" s="225"/>
      <c r="BZP2331" s="225"/>
      <c r="BZQ2331" s="225"/>
      <c r="BZR2331" s="225"/>
      <c r="BZS2331" s="225"/>
      <c r="BZT2331" s="225"/>
      <c r="BZU2331" s="225"/>
      <c r="BZV2331" s="225"/>
      <c r="BZW2331" s="225"/>
      <c r="BZX2331" s="225"/>
      <c r="BZY2331" s="225"/>
      <c r="BZZ2331" s="225"/>
      <c r="CAA2331" s="225"/>
      <c r="CAB2331" s="225"/>
      <c r="CAC2331" s="225"/>
      <c r="CAD2331" s="225"/>
      <c r="CAE2331" s="225"/>
      <c r="CAF2331" s="225"/>
      <c r="CAG2331" s="225"/>
      <c r="CAH2331" s="225"/>
      <c r="CAI2331" s="225"/>
      <c r="CAJ2331" s="225"/>
      <c r="CAK2331" s="225"/>
      <c r="CAL2331" s="225"/>
      <c r="CAM2331" s="225"/>
      <c r="CAN2331" s="225"/>
      <c r="CAO2331" s="225"/>
      <c r="CAP2331" s="225"/>
      <c r="CAQ2331" s="225"/>
      <c r="CAR2331" s="225"/>
      <c r="CAS2331" s="225"/>
      <c r="CAT2331" s="225"/>
      <c r="CAU2331" s="225"/>
      <c r="CAV2331" s="225"/>
      <c r="CAW2331" s="225"/>
      <c r="CAX2331" s="225"/>
      <c r="CAY2331" s="225"/>
      <c r="CAZ2331" s="225"/>
      <c r="CBA2331" s="225"/>
      <c r="CBB2331" s="225"/>
      <c r="CBC2331" s="225"/>
      <c r="CBD2331" s="225"/>
      <c r="CBE2331" s="225"/>
      <c r="CBF2331" s="225"/>
      <c r="CBG2331" s="225"/>
      <c r="CBH2331" s="225"/>
      <c r="CBI2331" s="225"/>
      <c r="CBJ2331" s="225"/>
      <c r="CBK2331" s="225"/>
      <c r="CBL2331" s="225"/>
      <c r="CBM2331" s="225"/>
      <c r="CBN2331" s="225"/>
      <c r="CBO2331" s="225"/>
      <c r="CBP2331" s="225"/>
      <c r="CBQ2331" s="225"/>
      <c r="CBR2331" s="225"/>
      <c r="CBS2331" s="225"/>
      <c r="CBT2331" s="225"/>
      <c r="CBU2331" s="225"/>
      <c r="CBV2331" s="225"/>
      <c r="CBW2331" s="225"/>
      <c r="CBX2331" s="225"/>
      <c r="CBY2331" s="225"/>
      <c r="CBZ2331" s="225"/>
      <c r="CCA2331" s="225"/>
      <c r="CCB2331" s="225"/>
      <c r="CCC2331" s="225"/>
      <c r="CCD2331" s="225"/>
      <c r="CCE2331" s="225"/>
      <c r="CCF2331" s="225"/>
      <c r="CCG2331" s="225"/>
      <c r="CCH2331" s="225"/>
      <c r="CCI2331" s="225"/>
      <c r="CCJ2331" s="225"/>
      <c r="CCK2331" s="225"/>
      <c r="CCL2331" s="225"/>
      <c r="CCM2331" s="225"/>
      <c r="CCN2331" s="225"/>
      <c r="CCO2331" s="225"/>
      <c r="CCP2331" s="225"/>
      <c r="CCQ2331" s="225"/>
      <c r="CCR2331" s="225"/>
      <c r="CCS2331" s="225"/>
      <c r="CCT2331" s="225"/>
      <c r="CCU2331" s="225"/>
      <c r="CCV2331" s="225"/>
      <c r="CCW2331" s="225"/>
      <c r="CCX2331" s="225"/>
      <c r="CCY2331" s="225"/>
      <c r="CCZ2331" s="225"/>
      <c r="CDA2331" s="225"/>
      <c r="CDB2331" s="225"/>
      <c r="CDC2331" s="225"/>
      <c r="CDD2331" s="225"/>
      <c r="CDE2331" s="225"/>
      <c r="CDF2331" s="225"/>
      <c r="CDG2331" s="225"/>
      <c r="CDH2331" s="225"/>
      <c r="CDI2331" s="225"/>
      <c r="CDJ2331" s="225"/>
      <c r="CDK2331" s="225"/>
      <c r="CDL2331" s="225"/>
      <c r="CDM2331" s="225"/>
      <c r="CDN2331" s="225"/>
      <c r="CDO2331" s="225"/>
      <c r="CDP2331" s="225"/>
      <c r="CDQ2331" s="225"/>
      <c r="CDR2331" s="225"/>
      <c r="CDS2331" s="225"/>
      <c r="CDT2331" s="225"/>
      <c r="CDU2331" s="225"/>
      <c r="CDV2331" s="225"/>
      <c r="CDW2331" s="225"/>
      <c r="CDX2331" s="225"/>
      <c r="CDY2331" s="225"/>
      <c r="CDZ2331" s="225"/>
      <c r="CEA2331" s="225"/>
      <c r="CEB2331" s="225"/>
      <c r="CEC2331" s="225"/>
      <c r="CED2331" s="225"/>
      <c r="CEE2331" s="225"/>
      <c r="CEF2331" s="225"/>
      <c r="CEG2331" s="225"/>
      <c r="CEH2331" s="225"/>
      <c r="CEI2331" s="225"/>
      <c r="CEJ2331" s="225"/>
      <c r="CEK2331" s="225"/>
      <c r="CEL2331" s="225"/>
      <c r="CEM2331" s="225"/>
      <c r="CEN2331" s="225"/>
      <c r="CEO2331" s="225"/>
      <c r="CEP2331" s="225"/>
      <c r="CEQ2331" s="225"/>
      <c r="CER2331" s="225"/>
      <c r="CES2331" s="225"/>
      <c r="CET2331" s="225"/>
      <c r="CEU2331" s="225"/>
      <c r="CEV2331" s="225"/>
      <c r="CEW2331" s="225"/>
      <c r="CEX2331" s="225"/>
      <c r="CEY2331" s="225"/>
      <c r="CEZ2331" s="225"/>
      <c r="CFA2331" s="225"/>
      <c r="CFB2331" s="225"/>
      <c r="CFC2331" s="225"/>
      <c r="CFD2331" s="225"/>
      <c r="CFE2331" s="225"/>
      <c r="CFF2331" s="225"/>
      <c r="CFG2331" s="225"/>
      <c r="CFH2331" s="225"/>
      <c r="CFI2331" s="225"/>
      <c r="CFJ2331" s="225"/>
      <c r="CFK2331" s="225"/>
      <c r="CFL2331" s="225"/>
      <c r="CFM2331" s="225"/>
      <c r="CFN2331" s="225"/>
      <c r="CFO2331" s="225"/>
      <c r="CFP2331" s="225"/>
      <c r="CFQ2331" s="225"/>
      <c r="CFR2331" s="225"/>
      <c r="CFS2331" s="225"/>
      <c r="CFT2331" s="225"/>
      <c r="CFU2331" s="225"/>
      <c r="CFV2331" s="225"/>
      <c r="CFW2331" s="225"/>
      <c r="CFX2331" s="225"/>
      <c r="CFY2331" s="225"/>
      <c r="CFZ2331" s="225"/>
      <c r="CGA2331" s="225"/>
      <c r="CGB2331" s="225"/>
      <c r="CGC2331" s="225"/>
      <c r="CGD2331" s="225"/>
      <c r="CGE2331" s="225"/>
      <c r="CGF2331" s="225"/>
      <c r="CGG2331" s="225"/>
      <c r="CGH2331" s="225"/>
      <c r="CGI2331" s="225"/>
      <c r="CGJ2331" s="225"/>
      <c r="CGK2331" s="225"/>
      <c r="CGL2331" s="225"/>
      <c r="CGM2331" s="225"/>
      <c r="CGN2331" s="225"/>
      <c r="CGO2331" s="225"/>
      <c r="CGP2331" s="225"/>
      <c r="CGQ2331" s="225"/>
      <c r="CGR2331" s="225"/>
      <c r="CGS2331" s="225"/>
      <c r="CGT2331" s="225"/>
      <c r="CGU2331" s="225"/>
      <c r="CGV2331" s="225"/>
      <c r="CGW2331" s="225"/>
      <c r="CGX2331" s="225"/>
      <c r="CGY2331" s="225"/>
      <c r="CGZ2331" s="225"/>
      <c r="CHA2331" s="225"/>
      <c r="CHB2331" s="225"/>
      <c r="CHC2331" s="225"/>
      <c r="CHD2331" s="225"/>
      <c r="CHE2331" s="225"/>
      <c r="CHF2331" s="225"/>
      <c r="CHG2331" s="225"/>
      <c r="CHH2331" s="225"/>
      <c r="CHI2331" s="225"/>
      <c r="CHJ2331" s="225"/>
      <c r="CHK2331" s="225"/>
      <c r="CHL2331" s="225"/>
      <c r="CHM2331" s="225"/>
      <c r="CHN2331" s="225"/>
      <c r="CHO2331" s="225"/>
      <c r="CHP2331" s="225"/>
      <c r="CHQ2331" s="225"/>
      <c r="CHR2331" s="225"/>
      <c r="CHS2331" s="225"/>
      <c r="CHT2331" s="225"/>
      <c r="CHU2331" s="225"/>
      <c r="CHV2331" s="225"/>
      <c r="CHW2331" s="225"/>
      <c r="CHX2331" s="225"/>
      <c r="CHY2331" s="225"/>
      <c r="CHZ2331" s="225"/>
      <c r="CIA2331" s="225"/>
      <c r="CIB2331" s="225"/>
      <c r="CIC2331" s="225"/>
      <c r="CID2331" s="225"/>
      <c r="CIE2331" s="225"/>
      <c r="CIF2331" s="225"/>
      <c r="CIG2331" s="225"/>
      <c r="CIH2331" s="225"/>
      <c r="CII2331" s="225"/>
      <c r="CIJ2331" s="225"/>
      <c r="CIK2331" s="225"/>
      <c r="CIL2331" s="225"/>
      <c r="CIM2331" s="225"/>
      <c r="CIN2331" s="225"/>
      <c r="CIO2331" s="225"/>
      <c r="CIP2331" s="225"/>
      <c r="CIQ2331" s="225"/>
      <c r="CIR2331" s="225"/>
      <c r="CIS2331" s="225"/>
      <c r="CIT2331" s="225"/>
      <c r="CIU2331" s="225"/>
      <c r="CIV2331" s="225"/>
      <c r="CIW2331" s="225"/>
      <c r="CIX2331" s="225"/>
      <c r="CIY2331" s="225"/>
      <c r="CIZ2331" s="225"/>
      <c r="CJA2331" s="225"/>
      <c r="CJB2331" s="225"/>
      <c r="CJC2331" s="225"/>
      <c r="CJD2331" s="225"/>
      <c r="CJE2331" s="225"/>
      <c r="CJF2331" s="225"/>
      <c r="CJG2331" s="225"/>
      <c r="CJH2331" s="225"/>
      <c r="CJI2331" s="225"/>
      <c r="CJJ2331" s="225"/>
      <c r="CJK2331" s="225"/>
      <c r="CJL2331" s="225"/>
      <c r="CJM2331" s="225"/>
      <c r="CJN2331" s="225"/>
      <c r="CJO2331" s="225"/>
      <c r="CJP2331" s="225"/>
      <c r="CJQ2331" s="225"/>
      <c r="CJR2331" s="225"/>
      <c r="CJS2331" s="225"/>
      <c r="CJT2331" s="225"/>
      <c r="CJU2331" s="225"/>
      <c r="CJV2331" s="225"/>
      <c r="CJW2331" s="225"/>
      <c r="CJX2331" s="225"/>
      <c r="CJY2331" s="225"/>
      <c r="CJZ2331" s="225"/>
      <c r="CKA2331" s="225"/>
      <c r="CKB2331" s="225"/>
      <c r="CKC2331" s="225"/>
      <c r="CKD2331" s="225"/>
      <c r="CKE2331" s="225"/>
      <c r="CKF2331" s="225"/>
      <c r="CKG2331" s="225"/>
      <c r="CKH2331" s="225"/>
      <c r="CKI2331" s="225"/>
      <c r="CKJ2331" s="225"/>
      <c r="CKK2331" s="225"/>
      <c r="CKL2331" s="225"/>
      <c r="CKM2331" s="225"/>
      <c r="CKN2331" s="225"/>
      <c r="CKO2331" s="225"/>
      <c r="CKP2331" s="225"/>
      <c r="CKQ2331" s="225"/>
      <c r="CKR2331" s="225"/>
      <c r="CKS2331" s="225"/>
      <c r="CKT2331" s="225"/>
      <c r="CKU2331" s="225"/>
      <c r="CKV2331" s="225"/>
      <c r="CKW2331" s="225"/>
      <c r="CKX2331" s="225"/>
      <c r="CKY2331" s="225"/>
      <c r="CKZ2331" s="225"/>
      <c r="CLA2331" s="225"/>
      <c r="CLB2331" s="225"/>
      <c r="CLC2331" s="225"/>
      <c r="CLD2331" s="225"/>
      <c r="CLE2331" s="225"/>
      <c r="CLF2331" s="225"/>
      <c r="CLG2331" s="225"/>
      <c r="CLH2331" s="225"/>
      <c r="CLI2331" s="225"/>
      <c r="CLJ2331" s="225"/>
      <c r="CLK2331" s="225"/>
      <c r="CLL2331" s="225"/>
      <c r="CLM2331" s="225"/>
      <c r="CLN2331" s="225"/>
      <c r="CLO2331" s="225"/>
      <c r="CLP2331" s="225"/>
      <c r="CLQ2331" s="225"/>
      <c r="CLR2331" s="225"/>
      <c r="CLS2331" s="225"/>
      <c r="CLT2331" s="225"/>
      <c r="CLU2331" s="225"/>
      <c r="CLV2331" s="225"/>
      <c r="CLW2331" s="225"/>
      <c r="CLX2331" s="225"/>
      <c r="CLY2331" s="225"/>
      <c r="CLZ2331" s="225"/>
      <c r="CMA2331" s="225"/>
      <c r="CMB2331" s="225"/>
      <c r="CMC2331" s="225"/>
      <c r="CMD2331" s="225"/>
      <c r="CME2331" s="225"/>
      <c r="CMF2331" s="225"/>
      <c r="CMG2331" s="225"/>
      <c r="CMH2331" s="225"/>
      <c r="CMI2331" s="225"/>
      <c r="CMJ2331" s="225"/>
      <c r="CMK2331" s="225"/>
      <c r="CML2331" s="225"/>
      <c r="CMM2331" s="225"/>
      <c r="CMN2331" s="225"/>
      <c r="CMO2331" s="225"/>
      <c r="CMP2331" s="225"/>
      <c r="CMQ2331" s="225"/>
      <c r="CMR2331" s="225"/>
      <c r="CMS2331" s="225"/>
      <c r="CMT2331" s="225"/>
      <c r="CMU2331" s="225"/>
      <c r="CMV2331" s="225"/>
      <c r="CMW2331" s="225"/>
      <c r="CMX2331" s="225"/>
      <c r="CMY2331" s="225"/>
      <c r="CMZ2331" s="225"/>
      <c r="CNA2331" s="225"/>
      <c r="CNB2331" s="225"/>
      <c r="CNC2331" s="225"/>
      <c r="CND2331" s="225"/>
      <c r="CNE2331" s="225"/>
      <c r="CNF2331" s="225"/>
      <c r="CNG2331" s="225"/>
      <c r="CNH2331" s="225"/>
      <c r="CNI2331" s="225"/>
      <c r="CNJ2331" s="225"/>
      <c r="CNK2331" s="225"/>
      <c r="CNL2331" s="225"/>
      <c r="CNM2331" s="225"/>
      <c r="CNN2331" s="225"/>
      <c r="CNO2331" s="225"/>
      <c r="CNP2331" s="225"/>
      <c r="CNQ2331" s="225"/>
      <c r="CNR2331" s="225"/>
      <c r="CNS2331" s="225"/>
      <c r="CNT2331" s="225"/>
      <c r="CNU2331" s="225"/>
      <c r="CNV2331" s="225"/>
      <c r="CNW2331" s="225"/>
      <c r="CNX2331" s="225"/>
      <c r="CNY2331" s="225"/>
      <c r="CNZ2331" s="225"/>
      <c r="COA2331" s="225"/>
      <c r="COB2331" s="225"/>
      <c r="COC2331" s="225"/>
      <c r="COD2331" s="225"/>
      <c r="COE2331" s="225"/>
      <c r="COF2331" s="225"/>
      <c r="COG2331" s="225"/>
      <c r="COH2331" s="225"/>
      <c r="COI2331" s="225"/>
      <c r="COJ2331" s="225"/>
      <c r="COK2331" s="225"/>
      <c r="COL2331" s="225"/>
      <c r="COM2331" s="225"/>
      <c r="CON2331" s="225"/>
      <c r="COO2331" s="225"/>
      <c r="COP2331" s="225"/>
      <c r="COQ2331" s="225"/>
      <c r="COR2331" s="225"/>
      <c r="COS2331" s="225"/>
      <c r="COT2331" s="225"/>
      <c r="COU2331" s="225"/>
      <c r="COV2331" s="225"/>
      <c r="COW2331" s="225"/>
      <c r="COX2331" s="225"/>
      <c r="COY2331" s="225"/>
      <c r="COZ2331" s="225"/>
      <c r="CPA2331" s="225"/>
      <c r="CPB2331" s="225"/>
      <c r="CPC2331" s="225"/>
      <c r="CPD2331" s="225"/>
      <c r="CPE2331" s="225"/>
      <c r="CPF2331" s="225"/>
      <c r="CPG2331" s="225"/>
      <c r="CPH2331" s="225"/>
      <c r="CPI2331" s="225"/>
      <c r="CPJ2331" s="225"/>
      <c r="CPK2331" s="225"/>
      <c r="CPL2331" s="225"/>
      <c r="CPM2331" s="225"/>
      <c r="CPN2331" s="225"/>
      <c r="CPO2331" s="225"/>
      <c r="CPP2331" s="225"/>
      <c r="CPQ2331" s="225"/>
      <c r="CPR2331" s="225"/>
      <c r="CPS2331" s="225"/>
      <c r="CPT2331" s="225"/>
      <c r="CPU2331" s="225"/>
      <c r="CPV2331" s="225"/>
      <c r="CPW2331" s="225"/>
      <c r="CPX2331" s="225"/>
      <c r="CPY2331" s="225"/>
      <c r="CPZ2331" s="225"/>
      <c r="CQA2331" s="225"/>
      <c r="CQB2331" s="225"/>
      <c r="CQC2331" s="225"/>
      <c r="CQD2331" s="225"/>
      <c r="CQE2331" s="225"/>
      <c r="CQF2331" s="225"/>
      <c r="CQG2331" s="225"/>
      <c r="CQH2331" s="225"/>
      <c r="CQI2331" s="225"/>
      <c r="CQJ2331" s="225"/>
      <c r="CQK2331" s="225"/>
      <c r="CQL2331" s="225"/>
      <c r="CQM2331" s="225"/>
      <c r="CQN2331" s="225"/>
      <c r="CQO2331" s="225"/>
      <c r="CQP2331" s="225"/>
      <c r="CQQ2331" s="225"/>
      <c r="CQR2331" s="225"/>
      <c r="CQS2331" s="225"/>
      <c r="CQT2331" s="225"/>
      <c r="CQU2331" s="225"/>
      <c r="CQV2331" s="225"/>
      <c r="CQW2331" s="225"/>
      <c r="CQX2331" s="225"/>
      <c r="CQY2331" s="225"/>
      <c r="CQZ2331" s="225"/>
      <c r="CRA2331" s="225"/>
      <c r="CRB2331" s="225"/>
      <c r="CRC2331" s="225"/>
      <c r="CRD2331" s="225"/>
      <c r="CRE2331" s="225"/>
      <c r="CRF2331" s="225"/>
      <c r="CRG2331" s="225"/>
      <c r="CRH2331" s="225"/>
      <c r="CRI2331" s="225"/>
      <c r="CRJ2331" s="225"/>
      <c r="CRK2331" s="225"/>
      <c r="CRL2331" s="225"/>
      <c r="CRM2331" s="225"/>
      <c r="CRN2331" s="225"/>
      <c r="CRO2331" s="225"/>
      <c r="CRP2331" s="225"/>
      <c r="CRQ2331" s="225"/>
      <c r="CRR2331" s="225"/>
      <c r="CRS2331" s="225"/>
      <c r="CRT2331" s="225"/>
      <c r="CRU2331" s="225"/>
      <c r="CRV2331" s="225"/>
      <c r="CRW2331" s="225"/>
      <c r="CRX2331" s="225"/>
      <c r="CRY2331" s="225"/>
      <c r="CRZ2331" s="225"/>
      <c r="CSA2331" s="225"/>
      <c r="CSB2331" s="225"/>
      <c r="CSC2331" s="225"/>
      <c r="CSD2331" s="225"/>
      <c r="CSE2331" s="225"/>
      <c r="CSF2331" s="225"/>
      <c r="CSG2331" s="225"/>
      <c r="CSH2331" s="225"/>
      <c r="CSI2331" s="225"/>
      <c r="CSJ2331" s="225"/>
      <c r="CSK2331" s="225"/>
      <c r="CSL2331" s="225"/>
      <c r="CSM2331" s="225"/>
      <c r="CSN2331" s="225"/>
      <c r="CSO2331" s="225"/>
      <c r="CSP2331" s="225"/>
      <c r="CSQ2331" s="225"/>
      <c r="CSR2331" s="225"/>
      <c r="CSS2331" s="225"/>
      <c r="CST2331" s="225"/>
      <c r="CSU2331" s="225"/>
      <c r="CSV2331" s="225"/>
      <c r="CSW2331" s="225"/>
      <c r="CSX2331" s="225"/>
      <c r="CSY2331" s="225"/>
      <c r="CSZ2331" s="225"/>
      <c r="CTA2331" s="225"/>
      <c r="CTB2331" s="225"/>
      <c r="CTC2331" s="225"/>
      <c r="CTD2331" s="225"/>
      <c r="CTE2331" s="225"/>
      <c r="CTF2331" s="225"/>
      <c r="CTG2331" s="225"/>
      <c r="CTH2331" s="225"/>
      <c r="CTI2331" s="225"/>
      <c r="CTJ2331" s="225"/>
      <c r="CTK2331" s="225"/>
      <c r="CTL2331" s="225"/>
      <c r="CTM2331" s="225"/>
      <c r="CTN2331" s="225"/>
      <c r="CTO2331" s="225"/>
      <c r="CTP2331" s="225"/>
      <c r="CTQ2331" s="225"/>
      <c r="CTR2331" s="225"/>
      <c r="CTS2331" s="225"/>
      <c r="CTT2331" s="225"/>
      <c r="CTU2331" s="225"/>
      <c r="CTV2331" s="225"/>
      <c r="CTW2331" s="225"/>
      <c r="CTX2331" s="225"/>
      <c r="CTY2331" s="225"/>
      <c r="CTZ2331" s="225"/>
      <c r="CUA2331" s="225"/>
      <c r="CUB2331" s="225"/>
      <c r="CUC2331" s="225"/>
      <c r="CUD2331" s="225"/>
      <c r="CUE2331" s="225"/>
      <c r="CUF2331" s="225"/>
      <c r="CUG2331" s="225"/>
      <c r="CUH2331" s="225"/>
      <c r="CUI2331" s="225"/>
      <c r="CUJ2331" s="225"/>
      <c r="CUK2331" s="225"/>
      <c r="CUL2331" s="225"/>
      <c r="CUM2331" s="225"/>
      <c r="CUN2331" s="225"/>
      <c r="CUO2331" s="225"/>
      <c r="CUP2331" s="225"/>
      <c r="CUQ2331" s="225"/>
      <c r="CUR2331" s="225"/>
      <c r="CUS2331" s="225"/>
      <c r="CUT2331" s="225"/>
      <c r="CUU2331" s="225"/>
      <c r="CUV2331" s="225"/>
      <c r="CUW2331" s="225"/>
      <c r="CUX2331" s="225"/>
      <c r="CUY2331" s="225"/>
      <c r="CUZ2331" s="225"/>
      <c r="CVA2331" s="225"/>
      <c r="CVB2331" s="225"/>
      <c r="CVC2331" s="225"/>
      <c r="CVD2331" s="225"/>
      <c r="CVE2331" s="225"/>
      <c r="CVF2331" s="225"/>
      <c r="CVG2331" s="225"/>
      <c r="CVH2331" s="225"/>
      <c r="CVI2331" s="225"/>
      <c r="CVJ2331" s="225"/>
      <c r="CVK2331" s="225"/>
      <c r="CVL2331" s="225"/>
      <c r="CVM2331" s="225"/>
      <c r="CVN2331" s="225"/>
      <c r="CVO2331" s="225"/>
      <c r="CVP2331" s="225"/>
      <c r="CVQ2331" s="225"/>
      <c r="CVR2331" s="225"/>
      <c r="CVS2331" s="225"/>
      <c r="CVT2331" s="225"/>
      <c r="CVU2331" s="225"/>
      <c r="CVV2331" s="225"/>
      <c r="CVW2331" s="225"/>
      <c r="CVX2331" s="225"/>
      <c r="CVY2331" s="225"/>
      <c r="CVZ2331" s="225"/>
      <c r="CWA2331" s="225"/>
      <c r="CWB2331" s="225"/>
      <c r="CWC2331" s="225"/>
      <c r="CWD2331" s="225"/>
      <c r="CWE2331" s="225"/>
      <c r="CWF2331" s="225"/>
      <c r="CWG2331" s="225"/>
      <c r="CWH2331" s="225"/>
      <c r="CWI2331" s="225"/>
      <c r="CWJ2331" s="225"/>
      <c r="CWK2331" s="225"/>
      <c r="CWL2331" s="225"/>
      <c r="CWM2331" s="225"/>
      <c r="CWN2331" s="225"/>
      <c r="CWO2331" s="225"/>
      <c r="CWP2331" s="225"/>
      <c r="CWQ2331" s="225"/>
      <c r="CWR2331" s="225"/>
      <c r="CWS2331" s="225"/>
      <c r="CWT2331" s="225"/>
      <c r="CWU2331" s="225"/>
      <c r="CWV2331" s="225"/>
      <c r="CWW2331" s="225"/>
      <c r="CWX2331" s="225"/>
      <c r="CWY2331" s="225"/>
      <c r="CWZ2331" s="225"/>
      <c r="CXA2331" s="225"/>
      <c r="CXB2331" s="225"/>
      <c r="CXC2331" s="225"/>
      <c r="CXD2331" s="225"/>
      <c r="CXE2331" s="225"/>
      <c r="CXF2331" s="225"/>
      <c r="CXG2331" s="225"/>
      <c r="CXH2331" s="225"/>
      <c r="CXI2331" s="225"/>
      <c r="CXJ2331" s="225"/>
      <c r="CXK2331" s="225"/>
      <c r="CXL2331" s="225"/>
      <c r="CXM2331" s="225"/>
      <c r="CXN2331" s="225"/>
      <c r="CXO2331" s="225"/>
      <c r="CXP2331" s="225"/>
      <c r="CXQ2331" s="225"/>
      <c r="CXR2331" s="225"/>
      <c r="CXS2331" s="225"/>
      <c r="CXT2331" s="225"/>
      <c r="CXU2331" s="225"/>
      <c r="CXV2331" s="225"/>
      <c r="CXW2331" s="225"/>
      <c r="CXX2331" s="225"/>
      <c r="CXY2331" s="225"/>
      <c r="CXZ2331" s="225"/>
      <c r="CYA2331" s="225"/>
      <c r="CYB2331" s="225"/>
      <c r="CYC2331" s="225"/>
      <c r="CYD2331" s="225"/>
      <c r="CYE2331" s="225"/>
      <c r="CYF2331" s="225"/>
      <c r="CYG2331" s="225"/>
      <c r="CYH2331" s="225"/>
      <c r="CYI2331" s="225"/>
      <c r="CYJ2331" s="225"/>
      <c r="CYK2331" s="225"/>
      <c r="CYL2331" s="225"/>
      <c r="CYM2331" s="225"/>
      <c r="CYN2331" s="225"/>
      <c r="CYO2331" s="225"/>
      <c r="CYP2331" s="225"/>
      <c r="CYQ2331" s="225"/>
      <c r="CYR2331" s="225"/>
      <c r="CYS2331" s="225"/>
      <c r="CYT2331" s="225"/>
      <c r="CYU2331" s="225"/>
      <c r="CYV2331" s="225"/>
      <c r="CYW2331" s="225"/>
      <c r="CYX2331" s="225"/>
      <c r="CYY2331" s="225"/>
      <c r="CYZ2331" s="225"/>
      <c r="CZA2331" s="225"/>
      <c r="CZB2331" s="225"/>
      <c r="CZC2331" s="225"/>
      <c r="CZD2331" s="225"/>
      <c r="CZE2331" s="225"/>
      <c r="CZF2331" s="225"/>
      <c r="CZG2331" s="225"/>
      <c r="CZH2331" s="225"/>
      <c r="CZI2331" s="225"/>
      <c r="CZJ2331" s="225"/>
      <c r="CZK2331" s="225"/>
      <c r="CZL2331" s="225"/>
      <c r="CZM2331" s="225"/>
      <c r="CZN2331" s="225"/>
      <c r="CZO2331" s="225"/>
      <c r="CZP2331" s="225"/>
      <c r="CZQ2331" s="225"/>
      <c r="CZR2331" s="225"/>
      <c r="CZS2331" s="225"/>
      <c r="CZT2331" s="225"/>
      <c r="CZU2331" s="225"/>
      <c r="CZV2331" s="225"/>
      <c r="CZW2331" s="225"/>
      <c r="CZX2331" s="225"/>
      <c r="CZY2331" s="225"/>
      <c r="CZZ2331" s="225"/>
      <c r="DAA2331" s="225"/>
      <c r="DAB2331" s="225"/>
      <c r="DAC2331" s="225"/>
      <c r="DAD2331" s="225"/>
      <c r="DAE2331" s="225"/>
      <c r="DAF2331" s="225"/>
      <c r="DAG2331" s="225"/>
      <c r="DAH2331" s="225"/>
      <c r="DAI2331" s="225"/>
      <c r="DAJ2331" s="225"/>
      <c r="DAK2331" s="225"/>
      <c r="DAL2331" s="225"/>
      <c r="DAM2331" s="225"/>
      <c r="DAN2331" s="225"/>
      <c r="DAO2331" s="225"/>
      <c r="DAP2331" s="225"/>
      <c r="DAQ2331" s="225"/>
      <c r="DAR2331" s="225"/>
      <c r="DAS2331" s="225"/>
      <c r="DAT2331" s="225"/>
      <c r="DAU2331" s="225"/>
      <c r="DAV2331" s="225"/>
      <c r="DAW2331" s="225"/>
      <c r="DAX2331" s="225"/>
      <c r="DAY2331" s="225"/>
      <c r="DAZ2331" s="225"/>
      <c r="DBA2331" s="225"/>
      <c r="DBB2331" s="225"/>
      <c r="DBC2331" s="225"/>
      <c r="DBD2331" s="225"/>
      <c r="DBE2331" s="225"/>
      <c r="DBF2331" s="225"/>
      <c r="DBG2331" s="225"/>
      <c r="DBH2331" s="225"/>
      <c r="DBI2331" s="225"/>
      <c r="DBJ2331" s="225"/>
      <c r="DBK2331" s="225"/>
      <c r="DBL2331" s="225"/>
      <c r="DBM2331" s="225"/>
      <c r="DBN2331" s="225"/>
      <c r="DBO2331" s="225"/>
      <c r="DBP2331" s="225"/>
      <c r="DBQ2331" s="225"/>
      <c r="DBR2331" s="225"/>
      <c r="DBS2331" s="225"/>
      <c r="DBT2331" s="225"/>
      <c r="DBU2331" s="225"/>
      <c r="DBV2331" s="225"/>
      <c r="DBW2331" s="225"/>
      <c r="DBX2331" s="225"/>
      <c r="DBY2331" s="225"/>
      <c r="DBZ2331" s="225"/>
      <c r="DCA2331" s="225"/>
      <c r="DCB2331" s="225"/>
      <c r="DCC2331" s="225"/>
      <c r="DCD2331" s="225"/>
      <c r="DCE2331" s="225"/>
      <c r="DCF2331" s="225"/>
      <c r="DCG2331" s="225"/>
      <c r="DCH2331" s="225"/>
      <c r="DCI2331" s="225"/>
      <c r="DCJ2331" s="225"/>
      <c r="DCK2331" s="225"/>
      <c r="DCL2331" s="225"/>
      <c r="DCM2331" s="225"/>
      <c r="DCN2331" s="225"/>
      <c r="DCO2331" s="225"/>
      <c r="DCP2331" s="225"/>
      <c r="DCQ2331" s="225"/>
      <c r="DCR2331" s="225"/>
      <c r="DCS2331" s="225"/>
      <c r="DCT2331" s="225"/>
      <c r="DCU2331" s="225"/>
      <c r="DCV2331" s="225"/>
      <c r="DCW2331" s="225"/>
      <c r="DCX2331" s="225"/>
      <c r="DCY2331" s="225"/>
      <c r="DCZ2331" s="225"/>
      <c r="DDA2331" s="225"/>
      <c r="DDB2331" s="225"/>
      <c r="DDC2331" s="225"/>
      <c r="DDD2331" s="225"/>
      <c r="DDE2331" s="225"/>
      <c r="DDF2331" s="225"/>
      <c r="DDG2331" s="225"/>
      <c r="DDH2331" s="225"/>
      <c r="DDI2331" s="225"/>
      <c r="DDJ2331" s="225"/>
      <c r="DDK2331" s="225"/>
      <c r="DDL2331" s="225"/>
      <c r="DDM2331" s="225"/>
      <c r="DDN2331" s="225"/>
      <c r="DDO2331" s="225"/>
      <c r="DDP2331" s="225"/>
      <c r="DDQ2331" s="225"/>
      <c r="DDR2331" s="225"/>
      <c r="DDS2331" s="225"/>
      <c r="DDT2331" s="225"/>
      <c r="DDU2331" s="225"/>
      <c r="DDV2331" s="225"/>
      <c r="DDW2331" s="225"/>
      <c r="DDX2331" s="225"/>
      <c r="DDY2331" s="225"/>
      <c r="DDZ2331" s="225"/>
      <c r="DEA2331" s="225"/>
      <c r="DEB2331" s="225"/>
      <c r="DEC2331" s="225"/>
      <c r="DED2331" s="225"/>
      <c r="DEE2331" s="225"/>
      <c r="DEF2331" s="225"/>
      <c r="DEG2331" s="225"/>
      <c r="DEH2331" s="225"/>
      <c r="DEI2331" s="225"/>
      <c r="DEJ2331" s="225"/>
      <c r="DEK2331" s="225"/>
      <c r="DEL2331" s="225"/>
      <c r="DEM2331" s="225"/>
      <c r="DEN2331" s="225"/>
      <c r="DEO2331" s="225"/>
      <c r="DEP2331" s="225"/>
      <c r="DEQ2331" s="225"/>
      <c r="DER2331" s="225"/>
      <c r="DES2331" s="225"/>
      <c r="DET2331" s="225"/>
      <c r="DEU2331" s="225"/>
      <c r="DEV2331" s="225"/>
      <c r="DEW2331" s="225"/>
      <c r="DEX2331" s="225"/>
      <c r="DEY2331" s="225"/>
      <c r="DEZ2331" s="225"/>
      <c r="DFA2331" s="225"/>
      <c r="DFB2331" s="225"/>
      <c r="DFC2331" s="225"/>
      <c r="DFD2331" s="225"/>
      <c r="DFE2331" s="225"/>
      <c r="DFF2331" s="225"/>
      <c r="DFG2331" s="225"/>
      <c r="DFH2331" s="225"/>
      <c r="DFI2331" s="225"/>
      <c r="DFJ2331" s="225"/>
      <c r="DFK2331" s="225"/>
      <c r="DFL2331" s="225"/>
      <c r="DFM2331" s="225"/>
      <c r="DFN2331" s="225"/>
      <c r="DFO2331" s="225"/>
      <c r="DFP2331" s="225"/>
      <c r="DFQ2331" s="225"/>
      <c r="DFR2331" s="225"/>
      <c r="DFS2331" s="225"/>
      <c r="DFT2331" s="225"/>
      <c r="DFU2331" s="225"/>
      <c r="DFV2331" s="225"/>
      <c r="DFW2331" s="225"/>
      <c r="DFX2331" s="225"/>
      <c r="DFY2331" s="225"/>
      <c r="DFZ2331" s="225"/>
      <c r="DGA2331" s="225"/>
      <c r="DGB2331" s="225"/>
      <c r="DGC2331" s="225"/>
      <c r="DGD2331" s="225"/>
      <c r="DGE2331" s="225"/>
      <c r="DGF2331" s="225"/>
      <c r="DGG2331" s="225"/>
      <c r="DGH2331" s="225"/>
      <c r="DGI2331" s="225"/>
      <c r="DGJ2331" s="225"/>
      <c r="DGK2331" s="225"/>
      <c r="DGL2331" s="225"/>
      <c r="DGM2331" s="225"/>
      <c r="DGN2331" s="225"/>
      <c r="DGO2331" s="225"/>
      <c r="DGP2331" s="225"/>
      <c r="DGQ2331" s="225"/>
      <c r="DGR2331" s="225"/>
      <c r="DGS2331" s="225"/>
      <c r="DGT2331" s="225"/>
      <c r="DGU2331" s="225"/>
      <c r="DGV2331" s="225"/>
      <c r="DGW2331" s="225"/>
      <c r="DGX2331" s="225"/>
      <c r="DGY2331" s="225"/>
      <c r="DGZ2331" s="225"/>
      <c r="DHA2331" s="225"/>
      <c r="DHB2331" s="225"/>
      <c r="DHC2331" s="225"/>
      <c r="DHD2331" s="225"/>
      <c r="DHE2331" s="225"/>
      <c r="DHF2331" s="225"/>
      <c r="DHG2331" s="225"/>
      <c r="DHH2331" s="225"/>
      <c r="DHI2331" s="225"/>
      <c r="DHJ2331" s="225"/>
      <c r="DHK2331" s="225"/>
      <c r="DHL2331" s="225"/>
      <c r="DHM2331" s="225"/>
      <c r="DHN2331" s="225"/>
      <c r="DHO2331" s="225"/>
      <c r="DHP2331" s="225"/>
      <c r="DHQ2331" s="225"/>
      <c r="DHR2331" s="225"/>
      <c r="DHS2331" s="225"/>
      <c r="DHT2331" s="225"/>
      <c r="DHU2331" s="225"/>
      <c r="DHV2331" s="225"/>
      <c r="DHW2331" s="225"/>
      <c r="DHX2331" s="225"/>
      <c r="DHY2331" s="225"/>
      <c r="DHZ2331" s="225"/>
      <c r="DIA2331" s="225"/>
      <c r="DIB2331" s="225"/>
      <c r="DIC2331" s="225"/>
      <c r="DID2331" s="225"/>
      <c r="DIE2331" s="225"/>
      <c r="DIF2331" s="225"/>
      <c r="DIG2331" s="225"/>
      <c r="DIH2331" s="225"/>
      <c r="DII2331" s="225"/>
      <c r="DIJ2331" s="225"/>
      <c r="DIK2331" s="225"/>
      <c r="DIL2331" s="225"/>
      <c r="DIM2331" s="225"/>
      <c r="DIN2331" s="225"/>
      <c r="DIO2331" s="225"/>
      <c r="DIP2331" s="225"/>
      <c r="DIQ2331" s="225"/>
      <c r="DIR2331" s="225"/>
      <c r="DIS2331" s="225"/>
      <c r="DIT2331" s="225"/>
      <c r="DIU2331" s="225"/>
      <c r="DIV2331" s="225"/>
      <c r="DIW2331" s="225"/>
      <c r="DIX2331" s="225"/>
      <c r="DIY2331" s="225"/>
      <c r="DIZ2331" s="225"/>
      <c r="DJA2331" s="225"/>
      <c r="DJB2331" s="225"/>
      <c r="DJC2331" s="225"/>
      <c r="DJD2331" s="225"/>
      <c r="DJE2331" s="225"/>
      <c r="DJF2331" s="225"/>
      <c r="DJG2331" s="225"/>
      <c r="DJH2331" s="225"/>
      <c r="DJI2331" s="225"/>
      <c r="DJJ2331" s="225"/>
      <c r="DJK2331" s="225"/>
      <c r="DJL2331" s="225"/>
      <c r="DJM2331" s="225"/>
      <c r="DJN2331" s="225"/>
      <c r="DJO2331" s="225"/>
      <c r="DJP2331" s="225"/>
      <c r="DJQ2331" s="225"/>
      <c r="DJR2331" s="225"/>
      <c r="DJS2331" s="225"/>
      <c r="DJT2331" s="225"/>
      <c r="DJU2331" s="225"/>
      <c r="DJV2331" s="225"/>
      <c r="DJW2331" s="225"/>
      <c r="DJX2331" s="225"/>
      <c r="DJY2331" s="225"/>
      <c r="DJZ2331" s="225"/>
      <c r="DKA2331" s="225"/>
      <c r="DKB2331" s="225"/>
      <c r="DKC2331" s="225"/>
      <c r="DKD2331" s="225"/>
      <c r="DKE2331" s="225"/>
      <c r="DKF2331" s="225"/>
      <c r="DKG2331" s="225"/>
      <c r="DKH2331" s="225"/>
      <c r="DKI2331" s="225"/>
      <c r="DKJ2331" s="225"/>
      <c r="DKK2331" s="225"/>
      <c r="DKL2331" s="225"/>
      <c r="DKM2331" s="225"/>
      <c r="DKN2331" s="225"/>
      <c r="DKO2331" s="225"/>
      <c r="DKP2331" s="225"/>
      <c r="DKQ2331" s="225"/>
      <c r="DKR2331" s="225"/>
      <c r="DKS2331" s="225"/>
      <c r="DKT2331" s="225"/>
      <c r="DKU2331" s="225"/>
      <c r="DKV2331" s="225"/>
      <c r="DKW2331" s="225"/>
      <c r="DKX2331" s="225"/>
      <c r="DKY2331" s="225"/>
      <c r="DKZ2331" s="225"/>
      <c r="DLA2331" s="225"/>
      <c r="DLB2331" s="225"/>
      <c r="DLC2331" s="225"/>
      <c r="DLD2331" s="225"/>
      <c r="DLE2331" s="225"/>
      <c r="DLF2331" s="225"/>
      <c r="DLG2331" s="225"/>
      <c r="DLH2331" s="225"/>
      <c r="DLI2331" s="225"/>
      <c r="DLJ2331" s="225"/>
      <c r="DLK2331" s="225"/>
      <c r="DLL2331" s="225"/>
      <c r="DLM2331" s="225"/>
      <c r="DLN2331" s="225"/>
      <c r="DLO2331" s="225"/>
      <c r="DLP2331" s="225"/>
      <c r="DLQ2331" s="225"/>
      <c r="DLR2331" s="225"/>
      <c r="DLS2331" s="225"/>
      <c r="DLT2331" s="225"/>
      <c r="DLU2331" s="225"/>
      <c r="DLV2331" s="225"/>
      <c r="DLW2331" s="225"/>
      <c r="DLX2331" s="225"/>
      <c r="DLY2331" s="225"/>
      <c r="DLZ2331" s="225"/>
      <c r="DMA2331" s="225"/>
      <c r="DMB2331" s="225"/>
      <c r="DMC2331" s="225"/>
      <c r="DMD2331" s="225"/>
      <c r="DME2331" s="225"/>
      <c r="DMF2331" s="225"/>
      <c r="DMG2331" s="225"/>
      <c r="DMH2331" s="225"/>
      <c r="DMI2331" s="225"/>
      <c r="DMJ2331" s="225"/>
      <c r="DMK2331" s="225"/>
      <c r="DML2331" s="225"/>
      <c r="DMM2331" s="225"/>
      <c r="DMN2331" s="225"/>
      <c r="DMO2331" s="225"/>
      <c r="DMP2331" s="225"/>
      <c r="DMQ2331" s="225"/>
      <c r="DMR2331" s="225"/>
      <c r="DMS2331" s="225"/>
      <c r="DMT2331" s="225"/>
      <c r="DMU2331" s="225"/>
      <c r="DMV2331" s="225"/>
      <c r="DMW2331" s="225"/>
      <c r="DMX2331" s="225"/>
      <c r="DMY2331" s="225"/>
      <c r="DMZ2331" s="225"/>
      <c r="DNA2331" s="225"/>
      <c r="DNB2331" s="225"/>
      <c r="DNC2331" s="225"/>
      <c r="DND2331" s="225"/>
      <c r="DNE2331" s="225"/>
      <c r="DNF2331" s="225"/>
      <c r="DNG2331" s="225"/>
      <c r="DNH2331" s="225"/>
      <c r="DNI2331" s="225"/>
      <c r="DNJ2331" s="225"/>
      <c r="DNK2331" s="225"/>
      <c r="DNL2331" s="225"/>
      <c r="DNM2331" s="225"/>
      <c r="DNN2331" s="225"/>
      <c r="DNO2331" s="225"/>
      <c r="DNP2331" s="225"/>
      <c r="DNQ2331" s="225"/>
      <c r="DNR2331" s="225"/>
      <c r="DNS2331" s="225"/>
      <c r="DNT2331" s="225"/>
      <c r="DNU2331" s="225"/>
      <c r="DNV2331" s="225"/>
      <c r="DNW2331" s="225"/>
      <c r="DNX2331" s="225"/>
      <c r="DNY2331" s="225"/>
      <c r="DNZ2331" s="225"/>
      <c r="DOA2331" s="225"/>
      <c r="DOB2331" s="225"/>
      <c r="DOC2331" s="225"/>
      <c r="DOD2331" s="225"/>
      <c r="DOE2331" s="225"/>
      <c r="DOF2331" s="225"/>
      <c r="DOG2331" s="225"/>
      <c r="DOH2331" s="225"/>
      <c r="DOI2331" s="225"/>
      <c r="DOJ2331" s="225"/>
      <c r="DOK2331" s="225"/>
      <c r="DOL2331" s="225"/>
      <c r="DOM2331" s="225"/>
      <c r="DON2331" s="225"/>
      <c r="DOO2331" s="225"/>
      <c r="DOP2331" s="225"/>
      <c r="DOQ2331" s="225"/>
      <c r="DOR2331" s="225"/>
      <c r="DOS2331" s="225"/>
      <c r="DOT2331" s="225"/>
      <c r="DOU2331" s="225"/>
      <c r="DOV2331" s="225"/>
      <c r="DOW2331" s="225"/>
      <c r="DOX2331" s="225"/>
      <c r="DOY2331" s="225"/>
      <c r="DOZ2331" s="225"/>
      <c r="DPA2331" s="225"/>
      <c r="DPB2331" s="225"/>
      <c r="DPC2331" s="225"/>
      <c r="DPD2331" s="225"/>
      <c r="DPE2331" s="225"/>
      <c r="DPF2331" s="225"/>
      <c r="DPG2331" s="225"/>
      <c r="DPH2331" s="225"/>
      <c r="DPI2331" s="225"/>
      <c r="DPJ2331" s="225"/>
      <c r="DPK2331" s="225"/>
      <c r="DPL2331" s="225"/>
      <c r="DPM2331" s="225"/>
      <c r="DPN2331" s="225"/>
      <c r="DPO2331" s="225"/>
      <c r="DPP2331" s="225"/>
      <c r="DPQ2331" s="225"/>
      <c r="DPR2331" s="225"/>
      <c r="DPS2331" s="225"/>
      <c r="DPT2331" s="225"/>
      <c r="DPU2331" s="225"/>
      <c r="DPV2331" s="225"/>
      <c r="DPW2331" s="225"/>
      <c r="DPX2331" s="225"/>
      <c r="DPY2331" s="225"/>
      <c r="DPZ2331" s="225"/>
      <c r="DQA2331" s="225"/>
      <c r="DQB2331" s="225"/>
      <c r="DQC2331" s="225"/>
      <c r="DQD2331" s="225"/>
      <c r="DQE2331" s="225"/>
      <c r="DQF2331" s="225"/>
      <c r="DQG2331" s="225"/>
      <c r="DQH2331" s="225"/>
      <c r="DQI2331" s="225"/>
      <c r="DQJ2331" s="225"/>
      <c r="DQK2331" s="225"/>
      <c r="DQL2331" s="225"/>
      <c r="DQM2331" s="225"/>
      <c r="DQN2331" s="225"/>
      <c r="DQO2331" s="225"/>
      <c r="DQP2331" s="225"/>
      <c r="DQQ2331" s="225"/>
      <c r="DQR2331" s="225"/>
      <c r="DQS2331" s="225"/>
      <c r="DQT2331" s="225"/>
      <c r="DQU2331" s="225"/>
      <c r="DQV2331" s="225"/>
      <c r="DQW2331" s="225"/>
      <c r="DQX2331" s="225"/>
      <c r="DQY2331" s="225"/>
      <c r="DQZ2331" s="225"/>
      <c r="DRA2331" s="225"/>
      <c r="DRB2331" s="225"/>
      <c r="DRC2331" s="225"/>
      <c r="DRD2331" s="225"/>
      <c r="DRE2331" s="225"/>
      <c r="DRF2331" s="225"/>
      <c r="DRG2331" s="225"/>
      <c r="DRH2331" s="225"/>
      <c r="DRI2331" s="225"/>
      <c r="DRJ2331" s="225"/>
      <c r="DRK2331" s="225"/>
      <c r="DRL2331" s="225"/>
      <c r="DRM2331" s="225"/>
      <c r="DRN2331" s="225"/>
      <c r="DRO2331" s="225"/>
      <c r="DRP2331" s="225"/>
      <c r="DRQ2331" s="225"/>
      <c r="DRR2331" s="225"/>
      <c r="DRS2331" s="225"/>
      <c r="DRT2331" s="225"/>
      <c r="DRU2331" s="225"/>
      <c r="DRV2331" s="225"/>
      <c r="DRW2331" s="225"/>
      <c r="DRX2331" s="225"/>
      <c r="DRY2331" s="225"/>
      <c r="DRZ2331" s="225"/>
      <c r="DSA2331" s="225"/>
      <c r="DSB2331" s="225"/>
      <c r="DSC2331" s="225"/>
      <c r="DSD2331" s="225"/>
      <c r="DSE2331" s="225"/>
      <c r="DSF2331" s="225"/>
      <c r="DSG2331" s="225"/>
      <c r="DSH2331" s="225"/>
      <c r="DSI2331" s="225"/>
      <c r="DSJ2331" s="225"/>
      <c r="DSK2331" s="225"/>
      <c r="DSL2331" s="225"/>
      <c r="DSM2331" s="225"/>
      <c r="DSN2331" s="225"/>
      <c r="DSO2331" s="225"/>
      <c r="DSP2331" s="225"/>
      <c r="DSQ2331" s="225"/>
      <c r="DSR2331" s="225"/>
      <c r="DSS2331" s="225"/>
      <c r="DST2331" s="225"/>
      <c r="DSU2331" s="225"/>
      <c r="DSV2331" s="225"/>
      <c r="DSW2331" s="225"/>
      <c r="DSX2331" s="225"/>
      <c r="DSY2331" s="225"/>
      <c r="DSZ2331" s="225"/>
      <c r="DTA2331" s="225"/>
      <c r="DTB2331" s="225"/>
      <c r="DTC2331" s="225"/>
      <c r="DTD2331" s="225"/>
      <c r="DTE2331" s="225"/>
      <c r="DTF2331" s="225"/>
      <c r="DTG2331" s="225"/>
      <c r="DTH2331" s="225"/>
      <c r="DTI2331" s="225"/>
      <c r="DTJ2331" s="225"/>
      <c r="DTK2331" s="225"/>
      <c r="DTL2331" s="225"/>
      <c r="DTM2331" s="225"/>
      <c r="DTN2331" s="225"/>
      <c r="DTO2331" s="225"/>
      <c r="DTP2331" s="225"/>
      <c r="DTQ2331" s="225"/>
      <c r="DTR2331" s="225"/>
      <c r="DTS2331" s="225"/>
      <c r="DTT2331" s="225"/>
      <c r="DTU2331" s="225"/>
      <c r="DTV2331" s="225"/>
      <c r="DTW2331" s="225"/>
      <c r="DTX2331" s="225"/>
      <c r="DTY2331" s="225"/>
      <c r="DTZ2331" s="225"/>
      <c r="DUA2331" s="225"/>
      <c r="DUB2331" s="225"/>
      <c r="DUC2331" s="225"/>
      <c r="DUD2331" s="225"/>
      <c r="DUE2331" s="225"/>
      <c r="DUF2331" s="225"/>
      <c r="DUG2331" s="225"/>
      <c r="DUH2331" s="225"/>
      <c r="DUI2331" s="225"/>
      <c r="DUJ2331" s="225"/>
      <c r="DUK2331" s="225"/>
      <c r="DUL2331" s="225"/>
      <c r="DUM2331" s="225"/>
      <c r="DUN2331" s="225"/>
      <c r="DUO2331" s="225"/>
      <c r="DUP2331" s="225"/>
      <c r="DUQ2331" s="225"/>
      <c r="DUR2331" s="225"/>
      <c r="DUS2331" s="225"/>
      <c r="DUT2331" s="225"/>
      <c r="DUU2331" s="225"/>
      <c r="DUV2331" s="225"/>
      <c r="DUW2331" s="225"/>
      <c r="DUX2331" s="225"/>
      <c r="DUY2331" s="225"/>
      <c r="DUZ2331" s="225"/>
      <c r="DVA2331" s="225"/>
      <c r="DVB2331" s="225"/>
      <c r="DVC2331" s="225"/>
      <c r="DVD2331" s="225"/>
      <c r="DVE2331" s="225"/>
      <c r="DVF2331" s="225"/>
      <c r="DVG2331" s="225"/>
      <c r="DVH2331" s="225"/>
      <c r="DVI2331" s="225"/>
      <c r="DVJ2331" s="225"/>
      <c r="DVK2331" s="225"/>
      <c r="DVL2331" s="225"/>
      <c r="DVM2331" s="225"/>
      <c r="DVN2331" s="225"/>
      <c r="DVO2331" s="225"/>
      <c r="DVP2331" s="225"/>
      <c r="DVQ2331" s="225"/>
      <c r="DVR2331" s="225"/>
      <c r="DVS2331" s="225"/>
      <c r="DVT2331" s="225"/>
      <c r="DVU2331" s="225"/>
      <c r="DVV2331" s="225"/>
      <c r="DVW2331" s="225"/>
      <c r="DVX2331" s="225"/>
      <c r="DVY2331" s="225"/>
      <c r="DVZ2331" s="225"/>
      <c r="DWA2331" s="225"/>
      <c r="DWB2331" s="225"/>
      <c r="DWC2331" s="225"/>
      <c r="DWD2331" s="225"/>
      <c r="DWE2331" s="225"/>
      <c r="DWF2331" s="225"/>
      <c r="DWG2331" s="225"/>
      <c r="DWH2331" s="225"/>
      <c r="DWI2331" s="225"/>
      <c r="DWJ2331" s="225"/>
      <c r="DWK2331" s="225"/>
      <c r="DWL2331" s="225"/>
      <c r="DWM2331" s="225"/>
      <c r="DWN2331" s="225"/>
      <c r="DWO2331" s="225"/>
      <c r="DWP2331" s="225"/>
      <c r="DWQ2331" s="225"/>
      <c r="DWR2331" s="225"/>
      <c r="DWS2331" s="225"/>
      <c r="DWT2331" s="225"/>
      <c r="DWU2331" s="225"/>
      <c r="DWV2331" s="225"/>
      <c r="DWW2331" s="225"/>
      <c r="DWX2331" s="225"/>
      <c r="DWY2331" s="225"/>
      <c r="DWZ2331" s="225"/>
      <c r="DXA2331" s="225"/>
      <c r="DXB2331" s="225"/>
      <c r="DXC2331" s="225"/>
      <c r="DXD2331" s="225"/>
      <c r="DXE2331" s="225"/>
      <c r="DXF2331" s="225"/>
      <c r="DXG2331" s="225"/>
      <c r="DXH2331" s="225"/>
      <c r="DXI2331" s="225"/>
      <c r="DXJ2331" s="225"/>
      <c r="DXK2331" s="225"/>
      <c r="DXL2331" s="225"/>
      <c r="DXM2331" s="225"/>
      <c r="DXN2331" s="225"/>
      <c r="DXO2331" s="225"/>
      <c r="DXP2331" s="225"/>
      <c r="DXQ2331" s="225"/>
      <c r="DXR2331" s="225"/>
      <c r="DXS2331" s="225"/>
      <c r="DXT2331" s="225"/>
      <c r="DXU2331" s="225"/>
      <c r="DXV2331" s="225"/>
      <c r="DXW2331" s="225"/>
      <c r="DXX2331" s="225"/>
      <c r="DXY2331" s="225"/>
      <c r="DXZ2331" s="225"/>
      <c r="DYA2331" s="225"/>
      <c r="DYB2331" s="225"/>
      <c r="DYC2331" s="225"/>
      <c r="DYD2331" s="225"/>
      <c r="DYE2331" s="225"/>
      <c r="DYF2331" s="225"/>
      <c r="DYG2331" s="225"/>
      <c r="DYH2331" s="225"/>
      <c r="DYI2331" s="225"/>
      <c r="DYJ2331" s="225"/>
      <c r="DYK2331" s="225"/>
      <c r="DYL2331" s="225"/>
      <c r="DYM2331" s="225"/>
      <c r="DYN2331" s="225"/>
      <c r="DYO2331" s="225"/>
      <c r="DYP2331" s="225"/>
      <c r="DYQ2331" s="225"/>
      <c r="DYR2331" s="225"/>
      <c r="DYS2331" s="225"/>
      <c r="DYT2331" s="225"/>
      <c r="DYU2331" s="225"/>
      <c r="DYV2331" s="225"/>
      <c r="DYW2331" s="225"/>
      <c r="DYX2331" s="225"/>
      <c r="DYY2331" s="225"/>
      <c r="DYZ2331" s="225"/>
      <c r="DZA2331" s="225"/>
      <c r="DZB2331" s="225"/>
      <c r="DZC2331" s="225"/>
      <c r="DZD2331" s="225"/>
      <c r="DZE2331" s="225"/>
      <c r="DZF2331" s="225"/>
      <c r="DZG2331" s="225"/>
      <c r="DZH2331" s="225"/>
      <c r="DZI2331" s="225"/>
      <c r="DZJ2331" s="225"/>
      <c r="DZK2331" s="225"/>
      <c r="DZL2331" s="225"/>
      <c r="DZM2331" s="225"/>
      <c r="DZN2331" s="225"/>
      <c r="DZO2331" s="225"/>
      <c r="DZP2331" s="225"/>
      <c r="DZQ2331" s="225"/>
      <c r="DZR2331" s="225"/>
      <c r="DZS2331" s="225"/>
      <c r="DZT2331" s="225"/>
      <c r="DZU2331" s="225"/>
      <c r="DZV2331" s="225"/>
      <c r="DZW2331" s="225"/>
      <c r="DZX2331" s="225"/>
      <c r="DZY2331" s="225"/>
      <c r="DZZ2331" s="225"/>
      <c r="EAA2331" s="225"/>
      <c r="EAB2331" s="225"/>
      <c r="EAC2331" s="225"/>
      <c r="EAD2331" s="225"/>
      <c r="EAE2331" s="225"/>
      <c r="EAF2331" s="225"/>
      <c r="EAG2331" s="225"/>
      <c r="EAH2331" s="225"/>
      <c r="EAI2331" s="225"/>
      <c r="EAJ2331" s="225"/>
      <c r="EAK2331" s="225"/>
      <c r="EAL2331" s="225"/>
      <c r="EAM2331" s="225"/>
      <c r="EAN2331" s="225"/>
      <c r="EAO2331" s="225"/>
      <c r="EAP2331" s="225"/>
      <c r="EAQ2331" s="225"/>
      <c r="EAR2331" s="225"/>
      <c r="EAS2331" s="225"/>
      <c r="EAT2331" s="225"/>
      <c r="EAU2331" s="225"/>
      <c r="EAV2331" s="225"/>
      <c r="EAW2331" s="225"/>
      <c r="EAX2331" s="225"/>
      <c r="EAY2331" s="225"/>
      <c r="EAZ2331" s="225"/>
      <c r="EBA2331" s="225"/>
      <c r="EBB2331" s="225"/>
      <c r="EBC2331" s="225"/>
      <c r="EBD2331" s="225"/>
      <c r="EBE2331" s="225"/>
      <c r="EBF2331" s="225"/>
      <c r="EBG2331" s="225"/>
      <c r="EBH2331" s="225"/>
      <c r="EBI2331" s="225"/>
      <c r="EBJ2331" s="225"/>
      <c r="EBK2331" s="225"/>
      <c r="EBL2331" s="225"/>
      <c r="EBM2331" s="225"/>
      <c r="EBN2331" s="225"/>
      <c r="EBO2331" s="225"/>
      <c r="EBP2331" s="225"/>
      <c r="EBQ2331" s="225"/>
      <c r="EBR2331" s="225"/>
      <c r="EBS2331" s="225"/>
      <c r="EBT2331" s="225"/>
      <c r="EBU2331" s="225"/>
      <c r="EBV2331" s="225"/>
      <c r="EBW2331" s="225"/>
      <c r="EBX2331" s="225"/>
      <c r="EBY2331" s="225"/>
      <c r="EBZ2331" s="225"/>
      <c r="ECA2331" s="225"/>
      <c r="ECB2331" s="225"/>
      <c r="ECC2331" s="225"/>
      <c r="ECD2331" s="225"/>
      <c r="ECE2331" s="225"/>
      <c r="ECF2331" s="225"/>
      <c r="ECG2331" s="225"/>
      <c r="ECH2331" s="225"/>
      <c r="ECI2331" s="225"/>
      <c r="ECJ2331" s="225"/>
      <c r="ECK2331" s="225"/>
      <c r="ECL2331" s="225"/>
      <c r="ECM2331" s="225"/>
      <c r="ECN2331" s="225"/>
      <c r="ECO2331" s="225"/>
      <c r="ECP2331" s="225"/>
      <c r="ECQ2331" s="225"/>
      <c r="ECR2331" s="225"/>
      <c r="ECS2331" s="225"/>
      <c r="ECT2331" s="225"/>
      <c r="ECU2331" s="225"/>
      <c r="ECV2331" s="225"/>
      <c r="ECW2331" s="225"/>
      <c r="ECX2331" s="225"/>
      <c r="ECY2331" s="225"/>
      <c r="ECZ2331" s="225"/>
      <c r="EDA2331" s="225"/>
      <c r="EDB2331" s="225"/>
      <c r="EDC2331" s="225"/>
      <c r="EDD2331" s="225"/>
      <c r="EDE2331" s="225"/>
      <c r="EDF2331" s="225"/>
      <c r="EDG2331" s="225"/>
      <c r="EDH2331" s="225"/>
      <c r="EDI2331" s="225"/>
      <c r="EDJ2331" s="225"/>
      <c r="EDK2331" s="225"/>
      <c r="EDL2331" s="225"/>
      <c r="EDM2331" s="225"/>
      <c r="EDN2331" s="225"/>
      <c r="EDO2331" s="225"/>
      <c r="EDP2331" s="225"/>
      <c r="EDQ2331" s="225"/>
      <c r="EDR2331" s="225"/>
      <c r="EDS2331" s="225"/>
      <c r="EDT2331" s="225"/>
      <c r="EDU2331" s="225"/>
      <c r="EDV2331" s="225"/>
      <c r="EDW2331" s="225"/>
      <c r="EDX2331" s="225"/>
      <c r="EDY2331" s="225"/>
      <c r="EDZ2331" s="225"/>
      <c r="EEA2331" s="225"/>
      <c r="EEB2331" s="225"/>
      <c r="EEC2331" s="225"/>
      <c r="EED2331" s="225"/>
      <c r="EEE2331" s="225"/>
      <c r="EEF2331" s="225"/>
      <c r="EEG2331" s="225"/>
      <c r="EEH2331" s="225"/>
      <c r="EEI2331" s="225"/>
      <c r="EEJ2331" s="225"/>
      <c r="EEK2331" s="225"/>
      <c r="EEL2331" s="225"/>
      <c r="EEM2331" s="225"/>
      <c r="EEN2331" s="225"/>
      <c r="EEO2331" s="225"/>
      <c r="EEP2331" s="225"/>
      <c r="EEQ2331" s="225"/>
      <c r="EER2331" s="225"/>
      <c r="EES2331" s="225"/>
      <c r="EET2331" s="225"/>
      <c r="EEU2331" s="225"/>
      <c r="EEV2331" s="225"/>
      <c r="EEW2331" s="225"/>
      <c r="EEX2331" s="225"/>
      <c r="EEY2331" s="225"/>
      <c r="EEZ2331" s="225"/>
      <c r="EFA2331" s="225"/>
      <c r="EFB2331" s="225"/>
      <c r="EFC2331" s="225"/>
      <c r="EFD2331" s="225"/>
      <c r="EFE2331" s="225"/>
      <c r="EFF2331" s="225"/>
      <c r="EFG2331" s="225"/>
      <c r="EFH2331" s="225"/>
      <c r="EFI2331" s="225"/>
      <c r="EFJ2331" s="225"/>
      <c r="EFK2331" s="225"/>
      <c r="EFL2331" s="225"/>
      <c r="EFM2331" s="225"/>
      <c r="EFN2331" s="225"/>
      <c r="EFO2331" s="225"/>
      <c r="EFP2331" s="225"/>
      <c r="EFQ2331" s="225"/>
      <c r="EFR2331" s="225"/>
      <c r="EFS2331" s="225"/>
      <c r="EFT2331" s="225"/>
      <c r="EFU2331" s="225"/>
      <c r="EFV2331" s="225"/>
      <c r="EFW2331" s="225"/>
      <c r="EFX2331" s="225"/>
      <c r="EFY2331" s="225"/>
      <c r="EFZ2331" s="225"/>
      <c r="EGA2331" s="225"/>
      <c r="EGB2331" s="225"/>
      <c r="EGC2331" s="225"/>
      <c r="EGD2331" s="225"/>
      <c r="EGE2331" s="225"/>
      <c r="EGF2331" s="225"/>
      <c r="EGG2331" s="225"/>
      <c r="EGH2331" s="225"/>
      <c r="EGI2331" s="225"/>
      <c r="EGJ2331" s="225"/>
      <c r="EGK2331" s="225"/>
      <c r="EGL2331" s="225"/>
      <c r="EGM2331" s="225"/>
      <c r="EGN2331" s="225"/>
      <c r="EGO2331" s="225"/>
      <c r="EGP2331" s="225"/>
      <c r="EGQ2331" s="225"/>
      <c r="EGR2331" s="225"/>
      <c r="EGS2331" s="225"/>
      <c r="EGT2331" s="225"/>
      <c r="EGU2331" s="225"/>
      <c r="EGV2331" s="225"/>
      <c r="EGW2331" s="225"/>
      <c r="EGX2331" s="225"/>
      <c r="EGY2331" s="225"/>
      <c r="EGZ2331" s="225"/>
      <c r="EHA2331" s="225"/>
      <c r="EHB2331" s="225"/>
      <c r="EHC2331" s="225"/>
      <c r="EHD2331" s="225"/>
      <c r="EHE2331" s="225"/>
      <c r="EHF2331" s="225"/>
      <c r="EHG2331" s="225"/>
      <c r="EHH2331" s="225"/>
      <c r="EHI2331" s="225"/>
      <c r="EHJ2331" s="225"/>
      <c r="EHK2331" s="225"/>
      <c r="EHL2331" s="225"/>
      <c r="EHM2331" s="225"/>
      <c r="EHN2331" s="225"/>
      <c r="EHO2331" s="225"/>
      <c r="EHP2331" s="225"/>
      <c r="EHQ2331" s="225"/>
      <c r="EHR2331" s="225"/>
      <c r="EHS2331" s="225"/>
      <c r="EHT2331" s="225"/>
      <c r="EHU2331" s="225"/>
      <c r="EHV2331" s="225"/>
      <c r="EHW2331" s="225"/>
      <c r="EHX2331" s="225"/>
      <c r="EHY2331" s="225"/>
      <c r="EHZ2331" s="225"/>
      <c r="EIA2331" s="225"/>
      <c r="EIB2331" s="225"/>
      <c r="EIC2331" s="225"/>
      <c r="EID2331" s="225"/>
      <c r="EIE2331" s="225"/>
      <c r="EIF2331" s="225"/>
      <c r="EIG2331" s="225"/>
      <c r="EIH2331" s="225"/>
      <c r="EII2331" s="225"/>
      <c r="EIJ2331" s="225"/>
      <c r="EIK2331" s="225"/>
      <c r="EIL2331" s="225"/>
      <c r="EIM2331" s="225"/>
      <c r="EIN2331" s="225"/>
      <c r="EIO2331" s="225"/>
      <c r="EIP2331" s="225"/>
      <c r="EIQ2331" s="225"/>
      <c r="EIR2331" s="225"/>
      <c r="EIS2331" s="225"/>
      <c r="EIT2331" s="225"/>
      <c r="EIU2331" s="225"/>
      <c r="EIV2331" s="225"/>
      <c r="EIW2331" s="225"/>
      <c r="EIX2331" s="225"/>
      <c r="EIY2331" s="225"/>
      <c r="EIZ2331" s="225"/>
      <c r="EJA2331" s="225"/>
      <c r="EJB2331" s="225"/>
      <c r="EJC2331" s="225"/>
      <c r="EJD2331" s="225"/>
      <c r="EJE2331" s="225"/>
      <c r="EJF2331" s="225"/>
      <c r="EJG2331" s="225"/>
      <c r="EJH2331" s="225"/>
      <c r="EJI2331" s="225"/>
      <c r="EJJ2331" s="225"/>
      <c r="EJK2331" s="225"/>
      <c r="EJL2331" s="225"/>
      <c r="EJM2331" s="225"/>
      <c r="EJN2331" s="225"/>
      <c r="EJO2331" s="225"/>
      <c r="EJP2331" s="225"/>
      <c r="EJQ2331" s="225"/>
      <c r="EJR2331" s="225"/>
      <c r="EJS2331" s="225"/>
      <c r="EJT2331" s="225"/>
      <c r="EJU2331" s="225"/>
      <c r="EJV2331" s="225"/>
      <c r="EJW2331" s="225"/>
      <c r="EJX2331" s="225"/>
      <c r="EJY2331" s="225"/>
      <c r="EJZ2331" s="225"/>
      <c r="EKA2331" s="225"/>
      <c r="EKB2331" s="225"/>
      <c r="EKC2331" s="225"/>
      <c r="EKD2331" s="225"/>
      <c r="EKE2331" s="225"/>
      <c r="EKF2331" s="225"/>
      <c r="EKG2331" s="225"/>
      <c r="EKH2331" s="225"/>
      <c r="EKI2331" s="225"/>
      <c r="EKJ2331" s="225"/>
      <c r="EKK2331" s="225"/>
      <c r="EKL2331" s="225"/>
      <c r="EKM2331" s="225"/>
      <c r="EKN2331" s="225"/>
      <c r="EKO2331" s="225"/>
      <c r="EKP2331" s="225"/>
      <c r="EKQ2331" s="225"/>
      <c r="EKR2331" s="225"/>
      <c r="EKS2331" s="225"/>
      <c r="EKT2331" s="225"/>
      <c r="EKU2331" s="225"/>
      <c r="EKV2331" s="225"/>
      <c r="EKW2331" s="225"/>
      <c r="EKX2331" s="225"/>
      <c r="EKY2331" s="225"/>
      <c r="EKZ2331" s="225"/>
      <c r="ELA2331" s="225"/>
      <c r="ELB2331" s="225"/>
      <c r="ELC2331" s="225"/>
      <c r="ELD2331" s="225"/>
      <c r="ELE2331" s="225"/>
      <c r="ELF2331" s="225"/>
      <c r="ELG2331" s="225"/>
      <c r="ELH2331" s="225"/>
      <c r="ELI2331" s="225"/>
      <c r="ELJ2331" s="225"/>
      <c r="ELK2331" s="225"/>
      <c r="ELL2331" s="225"/>
      <c r="ELM2331" s="225"/>
      <c r="ELN2331" s="225"/>
      <c r="ELO2331" s="225"/>
      <c r="ELP2331" s="225"/>
      <c r="ELQ2331" s="225"/>
      <c r="ELR2331" s="225"/>
      <c r="ELS2331" s="225"/>
      <c r="ELT2331" s="225"/>
      <c r="ELU2331" s="225"/>
      <c r="ELV2331" s="225"/>
      <c r="ELW2331" s="225"/>
      <c r="ELX2331" s="225"/>
      <c r="ELY2331" s="225"/>
      <c r="ELZ2331" s="225"/>
      <c r="EMA2331" s="225"/>
      <c r="EMB2331" s="225"/>
      <c r="EMC2331" s="225"/>
      <c r="EMD2331" s="225"/>
      <c r="EME2331" s="225"/>
      <c r="EMF2331" s="225"/>
      <c r="EMG2331" s="225"/>
      <c r="EMH2331" s="225"/>
      <c r="EMI2331" s="225"/>
      <c r="EMJ2331" s="225"/>
      <c r="EMK2331" s="225"/>
      <c r="EML2331" s="225"/>
      <c r="EMM2331" s="225"/>
      <c r="EMN2331" s="225"/>
      <c r="EMO2331" s="225"/>
      <c r="EMP2331" s="225"/>
      <c r="EMQ2331" s="225"/>
      <c r="EMR2331" s="225"/>
      <c r="EMS2331" s="225"/>
      <c r="EMT2331" s="225"/>
      <c r="EMU2331" s="225"/>
      <c r="EMV2331" s="225"/>
      <c r="EMW2331" s="225"/>
      <c r="EMX2331" s="225"/>
      <c r="EMY2331" s="225"/>
      <c r="EMZ2331" s="225"/>
      <c r="ENA2331" s="225"/>
      <c r="ENB2331" s="225"/>
      <c r="ENC2331" s="225"/>
      <c r="END2331" s="225"/>
      <c r="ENE2331" s="225"/>
      <c r="ENF2331" s="225"/>
      <c r="ENG2331" s="225"/>
      <c r="ENH2331" s="225"/>
      <c r="ENI2331" s="225"/>
      <c r="ENJ2331" s="225"/>
      <c r="ENK2331" s="225"/>
      <c r="ENL2331" s="225"/>
      <c r="ENM2331" s="225"/>
      <c r="ENN2331" s="225"/>
      <c r="ENO2331" s="225"/>
      <c r="ENP2331" s="225"/>
      <c r="ENQ2331" s="225"/>
      <c r="ENR2331" s="225"/>
      <c r="ENS2331" s="225"/>
      <c r="ENT2331" s="225"/>
      <c r="ENU2331" s="225"/>
      <c r="ENV2331" s="225"/>
      <c r="ENW2331" s="225"/>
      <c r="ENX2331" s="225"/>
      <c r="ENY2331" s="225"/>
      <c r="ENZ2331" s="225"/>
      <c r="EOA2331" s="225"/>
      <c r="EOB2331" s="225"/>
      <c r="EOC2331" s="225"/>
      <c r="EOD2331" s="225"/>
      <c r="EOE2331" s="225"/>
      <c r="EOF2331" s="225"/>
      <c r="EOG2331" s="225"/>
      <c r="EOH2331" s="225"/>
      <c r="EOI2331" s="225"/>
      <c r="EOJ2331" s="225"/>
      <c r="EOK2331" s="225"/>
      <c r="EOL2331" s="225"/>
      <c r="EOM2331" s="225"/>
      <c r="EON2331" s="225"/>
      <c r="EOO2331" s="225"/>
      <c r="EOP2331" s="225"/>
      <c r="EOQ2331" s="225"/>
      <c r="EOR2331" s="225"/>
      <c r="EOS2331" s="225"/>
      <c r="EOT2331" s="225"/>
      <c r="EOU2331" s="225"/>
      <c r="EOV2331" s="225"/>
      <c r="EOW2331" s="225"/>
      <c r="EOX2331" s="225"/>
      <c r="EOY2331" s="225"/>
      <c r="EOZ2331" s="225"/>
      <c r="EPA2331" s="225"/>
      <c r="EPB2331" s="225"/>
      <c r="EPC2331" s="225"/>
      <c r="EPD2331" s="225"/>
      <c r="EPE2331" s="225"/>
      <c r="EPF2331" s="225"/>
      <c r="EPG2331" s="225"/>
      <c r="EPH2331" s="225"/>
      <c r="EPI2331" s="225"/>
      <c r="EPJ2331" s="225"/>
      <c r="EPK2331" s="225"/>
      <c r="EPL2331" s="225"/>
      <c r="EPM2331" s="225"/>
      <c r="EPN2331" s="225"/>
      <c r="EPO2331" s="225"/>
      <c r="EPP2331" s="225"/>
      <c r="EPQ2331" s="225"/>
      <c r="EPR2331" s="225"/>
      <c r="EPS2331" s="225"/>
      <c r="EPT2331" s="225"/>
      <c r="EPU2331" s="225"/>
      <c r="EPV2331" s="225"/>
      <c r="EPW2331" s="225"/>
      <c r="EPX2331" s="225"/>
      <c r="EPY2331" s="225"/>
      <c r="EPZ2331" s="225"/>
      <c r="EQA2331" s="225"/>
      <c r="EQB2331" s="225"/>
      <c r="EQC2331" s="225"/>
      <c r="EQD2331" s="225"/>
      <c r="EQE2331" s="225"/>
      <c r="EQF2331" s="225"/>
      <c r="EQG2331" s="225"/>
      <c r="EQH2331" s="225"/>
      <c r="EQI2331" s="225"/>
      <c r="EQJ2331" s="225"/>
      <c r="EQK2331" s="225"/>
      <c r="EQL2331" s="225"/>
      <c r="EQM2331" s="225"/>
      <c r="EQN2331" s="225"/>
      <c r="EQO2331" s="225"/>
      <c r="EQP2331" s="225"/>
      <c r="EQQ2331" s="225"/>
      <c r="EQR2331" s="225"/>
      <c r="EQS2331" s="225"/>
      <c r="EQT2331" s="225"/>
      <c r="EQU2331" s="225"/>
      <c r="EQV2331" s="225"/>
      <c r="EQW2331" s="225"/>
      <c r="EQX2331" s="225"/>
      <c r="EQY2331" s="225"/>
      <c r="EQZ2331" s="225"/>
      <c r="ERA2331" s="225"/>
      <c r="ERB2331" s="225"/>
      <c r="ERC2331" s="225"/>
      <c r="ERD2331" s="225"/>
      <c r="ERE2331" s="225"/>
      <c r="ERF2331" s="225"/>
      <c r="ERG2331" s="225"/>
      <c r="ERH2331" s="225"/>
      <c r="ERI2331" s="225"/>
      <c r="ERJ2331" s="225"/>
      <c r="ERK2331" s="225"/>
      <c r="ERL2331" s="225"/>
      <c r="ERM2331" s="225"/>
      <c r="ERN2331" s="225"/>
      <c r="ERO2331" s="225"/>
      <c r="ERP2331" s="225"/>
      <c r="ERQ2331" s="225"/>
      <c r="ERR2331" s="225"/>
      <c r="ERS2331" s="225"/>
      <c r="ERT2331" s="225"/>
      <c r="ERU2331" s="225"/>
      <c r="ERV2331" s="225"/>
      <c r="ERW2331" s="225"/>
      <c r="ERX2331" s="225"/>
      <c r="ERY2331" s="225"/>
      <c r="ERZ2331" s="225"/>
      <c r="ESA2331" s="225"/>
      <c r="ESB2331" s="225"/>
      <c r="ESC2331" s="225"/>
      <c r="ESD2331" s="225"/>
      <c r="ESE2331" s="225"/>
      <c r="ESF2331" s="225"/>
      <c r="ESG2331" s="225"/>
      <c r="ESH2331" s="225"/>
      <c r="ESI2331" s="225"/>
      <c r="ESJ2331" s="225"/>
      <c r="ESK2331" s="225"/>
      <c r="ESL2331" s="225"/>
      <c r="ESM2331" s="225"/>
      <c r="ESN2331" s="225"/>
      <c r="ESO2331" s="225"/>
      <c r="ESP2331" s="225"/>
      <c r="ESQ2331" s="225"/>
      <c r="ESR2331" s="225"/>
      <c r="ESS2331" s="225"/>
      <c r="EST2331" s="225"/>
      <c r="ESU2331" s="225"/>
      <c r="ESV2331" s="225"/>
      <c r="ESW2331" s="225"/>
      <c r="ESX2331" s="225"/>
      <c r="ESY2331" s="225"/>
      <c r="ESZ2331" s="225"/>
      <c r="ETA2331" s="225"/>
      <c r="ETB2331" s="225"/>
      <c r="ETC2331" s="225"/>
      <c r="ETD2331" s="225"/>
      <c r="ETE2331" s="225"/>
      <c r="ETF2331" s="225"/>
      <c r="ETG2331" s="225"/>
      <c r="ETH2331" s="225"/>
      <c r="ETI2331" s="225"/>
      <c r="ETJ2331" s="225"/>
      <c r="ETK2331" s="225"/>
      <c r="ETL2331" s="225"/>
      <c r="ETM2331" s="225"/>
      <c r="ETN2331" s="225"/>
      <c r="ETO2331" s="225"/>
      <c r="ETP2331" s="225"/>
      <c r="ETQ2331" s="225"/>
      <c r="ETR2331" s="225"/>
      <c r="ETS2331" s="225"/>
      <c r="ETT2331" s="225"/>
      <c r="ETU2331" s="225"/>
      <c r="ETV2331" s="225"/>
      <c r="ETW2331" s="225"/>
      <c r="ETX2331" s="225"/>
      <c r="ETY2331" s="225"/>
      <c r="ETZ2331" s="225"/>
      <c r="EUA2331" s="225"/>
      <c r="EUB2331" s="225"/>
      <c r="EUC2331" s="225"/>
      <c r="EUD2331" s="225"/>
      <c r="EUE2331" s="225"/>
      <c r="EUF2331" s="225"/>
      <c r="EUG2331" s="225"/>
      <c r="EUH2331" s="225"/>
      <c r="EUI2331" s="225"/>
      <c r="EUJ2331" s="225"/>
      <c r="EUK2331" s="225"/>
      <c r="EUL2331" s="225"/>
      <c r="EUM2331" s="225"/>
      <c r="EUN2331" s="225"/>
      <c r="EUO2331" s="225"/>
      <c r="EUP2331" s="225"/>
      <c r="EUQ2331" s="225"/>
      <c r="EUR2331" s="225"/>
      <c r="EUS2331" s="225"/>
      <c r="EUT2331" s="225"/>
      <c r="EUU2331" s="225"/>
      <c r="EUV2331" s="225"/>
      <c r="EUW2331" s="225"/>
      <c r="EUX2331" s="225"/>
      <c r="EUY2331" s="225"/>
      <c r="EUZ2331" s="225"/>
      <c r="EVA2331" s="225"/>
      <c r="EVB2331" s="225"/>
      <c r="EVC2331" s="225"/>
      <c r="EVD2331" s="225"/>
      <c r="EVE2331" s="225"/>
      <c r="EVF2331" s="225"/>
      <c r="EVG2331" s="225"/>
      <c r="EVH2331" s="225"/>
      <c r="EVI2331" s="225"/>
      <c r="EVJ2331" s="225"/>
      <c r="EVK2331" s="225"/>
      <c r="EVL2331" s="225"/>
      <c r="EVM2331" s="225"/>
      <c r="EVN2331" s="225"/>
      <c r="EVO2331" s="225"/>
      <c r="EVP2331" s="225"/>
      <c r="EVQ2331" s="225"/>
      <c r="EVR2331" s="225"/>
      <c r="EVS2331" s="225"/>
      <c r="EVT2331" s="225"/>
      <c r="EVU2331" s="225"/>
      <c r="EVV2331" s="225"/>
      <c r="EVW2331" s="225"/>
      <c r="EVX2331" s="225"/>
      <c r="EVY2331" s="225"/>
      <c r="EVZ2331" s="225"/>
      <c r="EWA2331" s="225"/>
      <c r="EWB2331" s="225"/>
      <c r="EWC2331" s="225"/>
      <c r="EWD2331" s="225"/>
      <c r="EWE2331" s="225"/>
      <c r="EWF2331" s="225"/>
      <c r="EWG2331" s="225"/>
      <c r="EWH2331" s="225"/>
      <c r="EWI2331" s="225"/>
      <c r="EWJ2331" s="225"/>
      <c r="EWK2331" s="225"/>
      <c r="EWL2331" s="225"/>
      <c r="EWM2331" s="225"/>
      <c r="EWN2331" s="225"/>
      <c r="EWO2331" s="225"/>
      <c r="EWP2331" s="225"/>
      <c r="EWQ2331" s="225"/>
      <c r="EWR2331" s="225"/>
      <c r="EWS2331" s="225"/>
      <c r="EWT2331" s="225"/>
      <c r="EWU2331" s="225"/>
      <c r="EWV2331" s="225"/>
      <c r="EWW2331" s="225"/>
      <c r="EWX2331" s="225"/>
      <c r="EWY2331" s="225"/>
      <c r="EWZ2331" s="225"/>
      <c r="EXA2331" s="225"/>
      <c r="EXB2331" s="225"/>
      <c r="EXC2331" s="225"/>
      <c r="EXD2331" s="225"/>
      <c r="EXE2331" s="225"/>
      <c r="EXF2331" s="225"/>
      <c r="EXG2331" s="225"/>
      <c r="EXH2331" s="225"/>
      <c r="EXI2331" s="225"/>
      <c r="EXJ2331" s="225"/>
      <c r="EXK2331" s="225"/>
      <c r="EXL2331" s="225"/>
      <c r="EXM2331" s="225"/>
      <c r="EXN2331" s="225"/>
      <c r="EXO2331" s="225"/>
      <c r="EXP2331" s="225"/>
      <c r="EXQ2331" s="225"/>
      <c r="EXR2331" s="225"/>
      <c r="EXS2331" s="225"/>
      <c r="EXT2331" s="225"/>
      <c r="EXU2331" s="225"/>
      <c r="EXV2331" s="225"/>
      <c r="EXW2331" s="225"/>
      <c r="EXX2331" s="225"/>
      <c r="EXY2331" s="225"/>
      <c r="EXZ2331" s="225"/>
      <c r="EYA2331" s="225"/>
      <c r="EYB2331" s="225"/>
      <c r="EYC2331" s="225"/>
      <c r="EYD2331" s="225"/>
      <c r="EYE2331" s="225"/>
      <c r="EYF2331" s="225"/>
      <c r="EYG2331" s="225"/>
      <c r="EYH2331" s="225"/>
      <c r="EYI2331" s="225"/>
      <c r="EYJ2331" s="225"/>
      <c r="EYK2331" s="225"/>
      <c r="EYL2331" s="225"/>
      <c r="EYM2331" s="225"/>
      <c r="EYN2331" s="225"/>
      <c r="EYO2331" s="225"/>
      <c r="EYP2331" s="225"/>
      <c r="EYQ2331" s="225"/>
      <c r="EYR2331" s="225"/>
      <c r="EYS2331" s="225"/>
      <c r="EYT2331" s="225"/>
      <c r="EYU2331" s="225"/>
      <c r="EYV2331" s="225"/>
      <c r="EYW2331" s="225"/>
      <c r="EYX2331" s="225"/>
      <c r="EYY2331" s="225"/>
      <c r="EYZ2331" s="225"/>
      <c r="EZA2331" s="225"/>
      <c r="EZB2331" s="225"/>
      <c r="EZC2331" s="225"/>
      <c r="EZD2331" s="225"/>
      <c r="EZE2331" s="225"/>
      <c r="EZF2331" s="225"/>
      <c r="EZG2331" s="225"/>
      <c r="EZH2331" s="225"/>
      <c r="EZI2331" s="225"/>
      <c r="EZJ2331" s="225"/>
      <c r="EZK2331" s="225"/>
      <c r="EZL2331" s="225"/>
      <c r="EZM2331" s="225"/>
      <c r="EZN2331" s="225"/>
      <c r="EZO2331" s="225"/>
      <c r="EZP2331" s="225"/>
      <c r="EZQ2331" s="225"/>
      <c r="EZR2331" s="225"/>
      <c r="EZS2331" s="225"/>
      <c r="EZT2331" s="225"/>
      <c r="EZU2331" s="225"/>
      <c r="EZV2331" s="225"/>
      <c r="EZW2331" s="225"/>
      <c r="EZX2331" s="225"/>
      <c r="EZY2331" s="225"/>
      <c r="EZZ2331" s="225"/>
      <c r="FAA2331" s="225"/>
      <c r="FAB2331" s="225"/>
      <c r="FAC2331" s="225"/>
      <c r="FAD2331" s="225"/>
      <c r="FAE2331" s="225"/>
      <c r="FAF2331" s="225"/>
      <c r="FAG2331" s="225"/>
      <c r="FAH2331" s="225"/>
      <c r="FAI2331" s="225"/>
      <c r="FAJ2331" s="225"/>
      <c r="FAK2331" s="225"/>
      <c r="FAL2331" s="225"/>
      <c r="FAM2331" s="225"/>
      <c r="FAN2331" s="225"/>
      <c r="FAO2331" s="225"/>
      <c r="FAP2331" s="225"/>
      <c r="FAQ2331" s="225"/>
      <c r="FAR2331" s="225"/>
      <c r="FAS2331" s="225"/>
      <c r="FAT2331" s="225"/>
      <c r="FAU2331" s="225"/>
      <c r="FAV2331" s="225"/>
      <c r="FAW2331" s="225"/>
      <c r="FAX2331" s="225"/>
      <c r="FAY2331" s="225"/>
      <c r="FAZ2331" s="225"/>
      <c r="FBA2331" s="225"/>
      <c r="FBB2331" s="225"/>
      <c r="FBC2331" s="225"/>
      <c r="FBD2331" s="225"/>
      <c r="FBE2331" s="225"/>
      <c r="FBF2331" s="225"/>
      <c r="FBG2331" s="225"/>
      <c r="FBH2331" s="225"/>
      <c r="FBI2331" s="225"/>
      <c r="FBJ2331" s="225"/>
      <c r="FBK2331" s="225"/>
      <c r="FBL2331" s="225"/>
      <c r="FBM2331" s="225"/>
      <c r="FBN2331" s="225"/>
      <c r="FBO2331" s="225"/>
      <c r="FBP2331" s="225"/>
      <c r="FBQ2331" s="225"/>
      <c r="FBR2331" s="225"/>
      <c r="FBS2331" s="225"/>
      <c r="FBT2331" s="225"/>
      <c r="FBU2331" s="225"/>
      <c r="FBV2331" s="225"/>
      <c r="FBW2331" s="225"/>
      <c r="FBX2331" s="225"/>
      <c r="FBY2331" s="225"/>
      <c r="FBZ2331" s="225"/>
      <c r="FCA2331" s="225"/>
      <c r="FCB2331" s="225"/>
      <c r="FCC2331" s="225"/>
      <c r="FCD2331" s="225"/>
      <c r="FCE2331" s="225"/>
      <c r="FCF2331" s="225"/>
      <c r="FCG2331" s="225"/>
      <c r="FCH2331" s="225"/>
      <c r="FCI2331" s="225"/>
      <c r="FCJ2331" s="225"/>
      <c r="FCK2331" s="225"/>
      <c r="FCL2331" s="225"/>
      <c r="FCM2331" s="225"/>
      <c r="FCN2331" s="225"/>
      <c r="FCO2331" s="225"/>
      <c r="FCP2331" s="225"/>
      <c r="FCQ2331" s="225"/>
      <c r="FCR2331" s="225"/>
      <c r="FCS2331" s="225"/>
      <c r="FCT2331" s="225"/>
      <c r="FCU2331" s="225"/>
      <c r="FCV2331" s="225"/>
      <c r="FCW2331" s="225"/>
      <c r="FCX2331" s="225"/>
      <c r="FCY2331" s="225"/>
      <c r="FCZ2331" s="225"/>
      <c r="FDA2331" s="225"/>
      <c r="FDB2331" s="225"/>
      <c r="FDC2331" s="225"/>
      <c r="FDD2331" s="225"/>
      <c r="FDE2331" s="225"/>
      <c r="FDF2331" s="225"/>
      <c r="FDG2331" s="225"/>
      <c r="FDH2331" s="225"/>
      <c r="FDI2331" s="225"/>
      <c r="FDJ2331" s="225"/>
      <c r="FDK2331" s="225"/>
      <c r="FDL2331" s="225"/>
      <c r="FDM2331" s="225"/>
      <c r="FDN2331" s="225"/>
      <c r="FDO2331" s="225"/>
      <c r="FDP2331" s="225"/>
      <c r="FDQ2331" s="225"/>
      <c r="FDR2331" s="225"/>
      <c r="FDS2331" s="225"/>
      <c r="FDT2331" s="225"/>
      <c r="FDU2331" s="225"/>
      <c r="FDV2331" s="225"/>
      <c r="FDW2331" s="225"/>
      <c r="FDX2331" s="225"/>
      <c r="FDY2331" s="225"/>
      <c r="FDZ2331" s="225"/>
      <c r="FEA2331" s="225"/>
      <c r="FEB2331" s="225"/>
      <c r="FEC2331" s="225"/>
      <c r="FED2331" s="225"/>
      <c r="FEE2331" s="225"/>
      <c r="FEF2331" s="225"/>
      <c r="FEG2331" s="225"/>
      <c r="FEH2331" s="225"/>
      <c r="FEI2331" s="225"/>
      <c r="FEJ2331" s="225"/>
      <c r="FEK2331" s="225"/>
      <c r="FEL2331" s="225"/>
      <c r="FEM2331" s="225"/>
      <c r="FEN2331" s="225"/>
      <c r="FEO2331" s="225"/>
      <c r="FEP2331" s="225"/>
      <c r="FEQ2331" s="225"/>
      <c r="FER2331" s="225"/>
      <c r="FES2331" s="225"/>
      <c r="FET2331" s="225"/>
      <c r="FEU2331" s="225"/>
      <c r="FEV2331" s="225"/>
      <c r="FEW2331" s="225"/>
      <c r="FEX2331" s="225"/>
      <c r="FEY2331" s="225"/>
      <c r="FEZ2331" s="225"/>
      <c r="FFA2331" s="225"/>
      <c r="FFB2331" s="225"/>
      <c r="FFC2331" s="225"/>
      <c r="FFD2331" s="225"/>
      <c r="FFE2331" s="225"/>
      <c r="FFF2331" s="225"/>
      <c r="FFG2331" s="225"/>
      <c r="FFH2331" s="225"/>
      <c r="FFI2331" s="225"/>
      <c r="FFJ2331" s="225"/>
      <c r="FFK2331" s="225"/>
      <c r="FFL2331" s="225"/>
      <c r="FFM2331" s="225"/>
      <c r="FFN2331" s="225"/>
      <c r="FFO2331" s="225"/>
      <c r="FFP2331" s="225"/>
      <c r="FFQ2331" s="225"/>
      <c r="FFR2331" s="225"/>
      <c r="FFS2331" s="225"/>
      <c r="FFT2331" s="225"/>
      <c r="FFU2331" s="225"/>
      <c r="FFV2331" s="225"/>
      <c r="FFW2331" s="225"/>
      <c r="FFX2331" s="225"/>
      <c r="FFY2331" s="225"/>
      <c r="FFZ2331" s="225"/>
      <c r="FGA2331" s="225"/>
      <c r="FGB2331" s="225"/>
      <c r="FGC2331" s="225"/>
      <c r="FGD2331" s="225"/>
      <c r="FGE2331" s="225"/>
      <c r="FGF2331" s="225"/>
      <c r="FGG2331" s="225"/>
      <c r="FGH2331" s="225"/>
      <c r="FGI2331" s="225"/>
      <c r="FGJ2331" s="225"/>
      <c r="FGK2331" s="225"/>
      <c r="FGL2331" s="225"/>
      <c r="FGM2331" s="225"/>
      <c r="FGN2331" s="225"/>
      <c r="FGO2331" s="225"/>
      <c r="FGP2331" s="225"/>
      <c r="FGQ2331" s="225"/>
      <c r="FGR2331" s="225"/>
      <c r="FGS2331" s="225"/>
      <c r="FGT2331" s="225"/>
      <c r="FGU2331" s="225"/>
      <c r="FGV2331" s="225"/>
      <c r="FGW2331" s="225"/>
      <c r="FGX2331" s="225"/>
      <c r="FGY2331" s="225"/>
      <c r="FGZ2331" s="225"/>
      <c r="FHA2331" s="225"/>
      <c r="FHB2331" s="225"/>
      <c r="FHC2331" s="225"/>
      <c r="FHD2331" s="225"/>
      <c r="FHE2331" s="225"/>
      <c r="FHF2331" s="225"/>
      <c r="FHG2331" s="225"/>
      <c r="FHH2331" s="225"/>
      <c r="FHI2331" s="225"/>
      <c r="FHJ2331" s="225"/>
      <c r="FHK2331" s="225"/>
      <c r="FHL2331" s="225"/>
      <c r="FHM2331" s="225"/>
      <c r="FHN2331" s="225"/>
      <c r="FHO2331" s="225"/>
      <c r="FHP2331" s="225"/>
      <c r="FHQ2331" s="225"/>
      <c r="FHR2331" s="225"/>
      <c r="FHS2331" s="225"/>
      <c r="FHT2331" s="225"/>
      <c r="FHU2331" s="225"/>
      <c r="FHV2331" s="225"/>
      <c r="FHW2331" s="225"/>
      <c r="FHX2331" s="225"/>
      <c r="FHY2331" s="225"/>
      <c r="FHZ2331" s="225"/>
      <c r="FIA2331" s="225"/>
      <c r="FIB2331" s="225"/>
      <c r="FIC2331" s="225"/>
      <c r="FID2331" s="225"/>
      <c r="FIE2331" s="225"/>
      <c r="FIF2331" s="225"/>
      <c r="FIG2331" s="225"/>
      <c r="FIH2331" s="225"/>
      <c r="FII2331" s="225"/>
      <c r="FIJ2331" s="225"/>
      <c r="FIK2331" s="225"/>
      <c r="FIL2331" s="225"/>
      <c r="FIM2331" s="225"/>
      <c r="FIN2331" s="225"/>
      <c r="FIO2331" s="225"/>
      <c r="FIP2331" s="225"/>
      <c r="FIQ2331" s="225"/>
      <c r="FIR2331" s="225"/>
      <c r="FIS2331" s="225"/>
      <c r="FIT2331" s="225"/>
      <c r="FIU2331" s="225"/>
      <c r="FIV2331" s="225"/>
      <c r="FIW2331" s="225"/>
      <c r="FIX2331" s="225"/>
      <c r="FIY2331" s="225"/>
      <c r="FIZ2331" s="225"/>
      <c r="FJA2331" s="225"/>
      <c r="FJB2331" s="225"/>
      <c r="FJC2331" s="225"/>
      <c r="FJD2331" s="225"/>
      <c r="FJE2331" s="225"/>
      <c r="FJF2331" s="225"/>
      <c r="FJG2331" s="225"/>
      <c r="FJH2331" s="225"/>
      <c r="FJI2331" s="225"/>
      <c r="FJJ2331" s="225"/>
      <c r="FJK2331" s="225"/>
      <c r="FJL2331" s="225"/>
      <c r="FJM2331" s="225"/>
      <c r="FJN2331" s="225"/>
      <c r="FJO2331" s="225"/>
      <c r="FJP2331" s="225"/>
      <c r="FJQ2331" s="225"/>
      <c r="FJR2331" s="225"/>
      <c r="FJS2331" s="225"/>
      <c r="FJT2331" s="225"/>
      <c r="FJU2331" s="225"/>
      <c r="FJV2331" s="225"/>
      <c r="FJW2331" s="225"/>
      <c r="FJX2331" s="225"/>
      <c r="FJY2331" s="225"/>
      <c r="FJZ2331" s="225"/>
      <c r="FKA2331" s="225"/>
      <c r="FKB2331" s="225"/>
      <c r="FKC2331" s="225"/>
      <c r="FKD2331" s="225"/>
      <c r="FKE2331" s="225"/>
      <c r="FKF2331" s="225"/>
      <c r="FKG2331" s="225"/>
      <c r="FKH2331" s="225"/>
      <c r="FKI2331" s="225"/>
      <c r="FKJ2331" s="225"/>
      <c r="FKK2331" s="225"/>
      <c r="FKL2331" s="225"/>
      <c r="FKM2331" s="225"/>
      <c r="FKN2331" s="225"/>
      <c r="FKO2331" s="225"/>
      <c r="FKP2331" s="225"/>
      <c r="FKQ2331" s="225"/>
      <c r="FKR2331" s="225"/>
      <c r="FKS2331" s="225"/>
      <c r="FKT2331" s="225"/>
      <c r="FKU2331" s="225"/>
      <c r="FKV2331" s="225"/>
      <c r="FKW2331" s="225"/>
      <c r="FKX2331" s="225"/>
      <c r="FKY2331" s="225"/>
      <c r="FKZ2331" s="225"/>
      <c r="FLA2331" s="225"/>
      <c r="FLB2331" s="225"/>
      <c r="FLC2331" s="225"/>
      <c r="FLD2331" s="225"/>
      <c r="FLE2331" s="225"/>
      <c r="FLF2331" s="225"/>
      <c r="FLG2331" s="225"/>
      <c r="FLH2331" s="225"/>
      <c r="FLI2331" s="225"/>
      <c r="FLJ2331" s="225"/>
      <c r="FLK2331" s="225"/>
      <c r="FLL2331" s="225"/>
      <c r="FLM2331" s="225"/>
      <c r="FLN2331" s="225"/>
      <c r="FLO2331" s="225"/>
      <c r="FLP2331" s="225"/>
      <c r="FLQ2331" s="225"/>
      <c r="FLR2331" s="225"/>
      <c r="FLS2331" s="225"/>
      <c r="FLT2331" s="225"/>
      <c r="FLU2331" s="225"/>
      <c r="FLV2331" s="225"/>
      <c r="FLW2331" s="225"/>
      <c r="FLX2331" s="225"/>
      <c r="FLY2331" s="225"/>
      <c r="FLZ2331" s="225"/>
      <c r="FMA2331" s="225"/>
      <c r="FMB2331" s="225"/>
      <c r="FMC2331" s="225"/>
      <c r="FMD2331" s="225"/>
      <c r="FME2331" s="225"/>
      <c r="FMF2331" s="225"/>
      <c r="FMG2331" s="225"/>
      <c r="FMH2331" s="225"/>
      <c r="FMI2331" s="225"/>
      <c r="FMJ2331" s="225"/>
      <c r="FMK2331" s="225"/>
      <c r="FML2331" s="225"/>
      <c r="FMM2331" s="225"/>
      <c r="FMN2331" s="225"/>
      <c r="FMO2331" s="225"/>
      <c r="FMP2331" s="225"/>
      <c r="FMQ2331" s="225"/>
      <c r="FMR2331" s="225"/>
      <c r="FMS2331" s="225"/>
      <c r="FMT2331" s="225"/>
      <c r="FMU2331" s="225"/>
      <c r="FMV2331" s="225"/>
      <c r="FMW2331" s="225"/>
      <c r="FMX2331" s="225"/>
      <c r="FMY2331" s="225"/>
      <c r="FMZ2331" s="225"/>
      <c r="FNA2331" s="225"/>
      <c r="FNB2331" s="225"/>
      <c r="FNC2331" s="225"/>
      <c r="FND2331" s="225"/>
      <c r="FNE2331" s="225"/>
      <c r="FNF2331" s="225"/>
      <c r="FNG2331" s="225"/>
      <c r="FNH2331" s="225"/>
      <c r="FNI2331" s="225"/>
      <c r="FNJ2331" s="225"/>
      <c r="FNK2331" s="225"/>
      <c r="FNL2331" s="225"/>
      <c r="FNM2331" s="225"/>
      <c r="FNN2331" s="225"/>
      <c r="FNO2331" s="225"/>
      <c r="FNP2331" s="225"/>
      <c r="FNQ2331" s="225"/>
      <c r="FNR2331" s="225"/>
      <c r="FNS2331" s="225"/>
      <c r="FNT2331" s="225"/>
      <c r="FNU2331" s="225"/>
      <c r="FNV2331" s="225"/>
      <c r="FNW2331" s="225"/>
      <c r="FNX2331" s="225"/>
      <c r="FNY2331" s="225"/>
      <c r="FNZ2331" s="225"/>
      <c r="FOA2331" s="225"/>
      <c r="FOB2331" s="225"/>
      <c r="FOC2331" s="225"/>
      <c r="FOD2331" s="225"/>
      <c r="FOE2331" s="225"/>
      <c r="FOF2331" s="225"/>
      <c r="FOG2331" s="225"/>
      <c r="FOH2331" s="225"/>
      <c r="FOI2331" s="225"/>
      <c r="FOJ2331" s="225"/>
      <c r="FOK2331" s="225"/>
      <c r="FOL2331" s="225"/>
      <c r="FOM2331" s="225"/>
      <c r="FON2331" s="225"/>
      <c r="FOO2331" s="225"/>
      <c r="FOP2331" s="225"/>
      <c r="FOQ2331" s="225"/>
      <c r="FOR2331" s="225"/>
      <c r="FOS2331" s="225"/>
      <c r="FOT2331" s="225"/>
      <c r="FOU2331" s="225"/>
      <c r="FOV2331" s="225"/>
      <c r="FOW2331" s="225"/>
      <c r="FOX2331" s="225"/>
      <c r="FOY2331" s="225"/>
      <c r="FOZ2331" s="225"/>
      <c r="FPA2331" s="225"/>
      <c r="FPB2331" s="225"/>
      <c r="FPC2331" s="225"/>
      <c r="FPD2331" s="225"/>
      <c r="FPE2331" s="225"/>
      <c r="FPF2331" s="225"/>
      <c r="FPG2331" s="225"/>
      <c r="FPH2331" s="225"/>
      <c r="FPI2331" s="225"/>
      <c r="FPJ2331" s="225"/>
      <c r="FPK2331" s="225"/>
      <c r="FPL2331" s="225"/>
      <c r="FPM2331" s="225"/>
      <c r="FPN2331" s="225"/>
      <c r="FPO2331" s="225"/>
      <c r="FPP2331" s="225"/>
      <c r="FPQ2331" s="225"/>
      <c r="FPR2331" s="225"/>
      <c r="FPS2331" s="225"/>
      <c r="FPT2331" s="225"/>
      <c r="FPU2331" s="225"/>
      <c r="FPV2331" s="225"/>
      <c r="FPW2331" s="225"/>
      <c r="FPX2331" s="225"/>
      <c r="FPY2331" s="225"/>
      <c r="FPZ2331" s="225"/>
      <c r="FQA2331" s="225"/>
      <c r="FQB2331" s="225"/>
      <c r="FQC2331" s="225"/>
      <c r="FQD2331" s="225"/>
      <c r="FQE2331" s="225"/>
      <c r="FQF2331" s="225"/>
      <c r="FQG2331" s="225"/>
      <c r="FQH2331" s="225"/>
      <c r="FQI2331" s="225"/>
      <c r="FQJ2331" s="225"/>
      <c r="FQK2331" s="225"/>
      <c r="FQL2331" s="225"/>
      <c r="FQM2331" s="225"/>
      <c r="FQN2331" s="225"/>
      <c r="FQO2331" s="225"/>
      <c r="FQP2331" s="225"/>
      <c r="FQQ2331" s="225"/>
      <c r="FQR2331" s="225"/>
      <c r="FQS2331" s="225"/>
      <c r="FQT2331" s="225"/>
      <c r="FQU2331" s="225"/>
      <c r="FQV2331" s="225"/>
      <c r="FQW2331" s="225"/>
      <c r="FQX2331" s="225"/>
      <c r="FQY2331" s="225"/>
      <c r="FQZ2331" s="225"/>
      <c r="FRA2331" s="225"/>
      <c r="FRB2331" s="225"/>
      <c r="FRC2331" s="225"/>
      <c r="FRD2331" s="225"/>
      <c r="FRE2331" s="225"/>
      <c r="FRF2331" s="225"/>
      <c r="FRG2331" s="225"/>
      <c r="FRH2331" s="225"/>
      <c r="FRI2331" s="225"/>
      <c r="FRJ2331" s="225"/>
      <c r="FRK2331" s="225"/>
      <c r="FRL2331" s="225"/>
      <c r="FRM2331" s="225"/>
      <c r="FRN2331" s="225"/>
      <c r="FRO2331" s="225"/>
      <c r="FRP2331" s="225"/>
      <c r="FRQ2331" s="225"/>
      <c r="FRR2331" s="225"/>
      <c r="FRS2331" s="225"/>
      <c r="FRT2331" s="225"/>
      <c r="FRU2331" s="225"/>
      <c r="FRV2331" s="225"/>
      <c r="FRW2331" s="225"/>
      <c r="FRX2331" s="225"/>
      <c r="FRY2331" s="225"/>
      <c r="FRZ2331" s="225"/>
      <c r="FSA2331" s="225"/>
      <c r="FSB2331" s="225"/>
      <c r="FSC2331" s="225"/>
      <c r="FSD2331" s="225"/>
      <c r="FSE2331" s="225"/>
      <c r="FSF2331" s="225"/>
      <c r="FSG2331" s="225"/>
      <c r="FSH2331" s="225"/>
      <c r="FSI2331" s="225"/>
      <c r="FSJ2331" s="225"/>
      <c r="FSK2331" s="225"/>
      <c r="FSL2331" s="225"/>
      <c r="FSM2331" s="225"/>
      <c r="FSN2331" s="225"/>
      <c r="FSO2331" s="225"/>
      <c r="FSP2331" s="225"/>
      <c r="FSQ2331" s="225"/>
      <c r="FSR2331" s="225"/>
      <c r="FSS2331" s="225"/>
      <c r="FST2331" s="225"/>
      <c r="FSU2331" s="225"/>
      <c r="FSV2331" s="225"/>
      <c r="FSW2331" s="225"/>
      <c r="FSX2331" s="225"/>
      <c r="FSY2331" s="225"/>
      <c r="FSZ2331" s="225"/>
      <c r="FTA2331" s="225"/>
      <c r="FTB2331" s="225"/>
      <c r="FTC2331" s="225"/>
      <c r="FTD2331" s="225"/>
      <c r="FTE2331" s="225"/>
      <c r="FTF2331" s="225"/>
      <c r="FTG2331" s="225"/>
      <c r="FTH2331" s="225"/>
      <c r="FTI2331" s="225"/>
      <c r="FTJ2331" s="225"/>
      <c r="FTK2331" s="225"/>
      <c r="FTL2331" s="225"/>
      <c r="FTM2331" s="225"/>
      <c r="FTN2331" s="225"/>
      <c r="FTO2331" s="225"/>
      <c r="FTP2331" s="225"/>
      <c r="FTQ2331" s="225"/>
      <c r="FTR2331" s="225"/>
      <c r="FTS2331" s="225"/>
      <c r="FTT2331" s="225"/>
      <c r="FTU2331" s="225"/>
      <c r="FTV2331" s="225"/>
      <c r="FTW2331" s="225"/>
      <c r="FTX2331" s="225"/>
      <c r="FTY2331" s="225"/>
      <c r="FTZ2331" s="225"/>
      <c r="FUA2331" s="225"/>
      <c r="FUB2331" s="225"/>
      <c r="FUC2331" s="225"/>
      <c r="FUD2331" s="225"/>
      <c r="FUE2331" s="225"/>
      <c r="FUF2331" s="225"/>
      <c r="FUG2331" s="225"/>
      <c r="FUH2331" s="225"/>
      <c r="FUI2331" s="225"/>
      <c r="FUJ2331" s="225"/>
      <c r="FUK2331" s="225"/>
      <c r="FUL2331" s="225"/>
      <c r="FUM2331" s="225"/>
      <c r="FUN2331" s="225"/>
      <c r="FUO2331" s="225"/>
      <c r="FUP2331" s="225"/>
      <c r="FUQ2331" s="225"/>
      <c r="FUR2331" s="225"/>
      <c r="FUS2331" s="225"/>
      <c r="FUT2331" s="225"/>
      <c r="FUU2331" s="225"/>
      <c r="FUV2331" s="225"/>
      <c r="FUW2331" s="225"/>
      <c r="FUX2331" s="225"/>
      <c r="FUY2331" s="225"/>
      <c r="FUZ2331" s="225"/>
      <c r="FVA2331" s="225"/>
      <c r="FVB2331" s="225"/>
      <c r="FVC2331" s="225"/>
      <c r="FVD2331" s="225"/>
      <c r="FVE2331" s="225"/>
      <c r="FVF2331" s="225"/>
      <c r="FVG2331" s="225"/>
      <c r="FVH2331" s="225"/>
      <c r="FVI2331" s="225"/>
      <c r="FVJ2331" s="225"/>
      <c r="FVK2331" s="225"/>
      <c r="FVL2331" s="225"/>
      <c r="FVM2331" s="225"/>
      <c r="FVN2331" s="225"/>
      <c r="FVO2331" s="225"/>
      <c r="FVP2331" s="225"/>
      <c r="FVQ2331" s="225"/>
      <c r="FVR2331" s="225"/>
      <c r="FVS2331" s="225"/>
      <c r="FVT2331" s="225"/>
      <c r="FVU2331" s="225"/>
      <c r="FVV2331" s="225"/>
      <c r="FVW2331" s="225"/>
      <c r="FVX2331" s="225"/>
      <c r="FVY2331" s="225"/>
      <c r="FVZ2331" s="225"/>
      <c r="FWA2331" s="225"/>
      <c r="FWB2331" s="225"/>
      <c r="FWC2331" s="225"/>
      <c r="FWD2331" s="225"/>
      <c r="FWE2331" s="225"/>
      <c r="FWF2331" s="225"/>
      <c r="FWG2331" s="225"/>
      <c r="FWH2331" s="225"/>
      <c r="FWI2331" s="225"/>
      <c r="FWJ2331" s="225"/>
      <c r="FWK2331" s="225"/>
      <c r="FWL2331" s="225"/>
      <c r="FWM2331" s="225"/>
      <c r="FWN2331" s="225"/>
      <c r="FWO2331" s="225"/>
      <c r="FWP2331" s="225"/>
      <c r="FWQ2331" s="225"/>
      <c r="FWR2331" s="225"/>
      <c r="FWS2331" s="225"/>
      <c r="FWT2331" s="225"/>
      <c r="FWU2331" s="225"/>
      <c r="FWV2331" s="225"/>
      <c r="FWW2331" s="225"/>
      <c r="FWX2331" s="225"/>
      <c r="FWY2331" s="225"/>
      <c r="FWZ2331" s="225"/>
      <c r="FXA2331" s="225"/>
      <c r="FXB2331" s="225"/>
      <c r="FXC2331" s="225"/>
      <c r="FXD2331" s="225"/>
      <c r="FXE2331" s="225"/>
      <c r="FXF2331" s="225"/>
      <c r="FXG2331" s="225"/>
      <c r="FXH2331" s="225"/>
      <c r="FXI2331" s="225"/>
      <c r="FXJ2331" s="225"/>
      <c r="FXK2331" s="225"/>
      <c r="FXL2331" s="225"/>
      <c r="FXM2331" s="225"/>
      <c r="FXN2331" s="225"/>
      <c r="FXO2331" s="225"/>
      <c r="FXP2331" s="225"/>
      <c r="FXQ2331" s="225"/>
      <c r="FXR2331" s="225"/>
      <c r="FXS2331" s="225"/>
      <c r="FXT2331" s="225"/>
      <c r="FXU2331" s="225"/>
      <c r="FXV2331" s="225"/>
      <c r="FXW2331" s="225"/>
      <c r="FXX2331" s="225"/>
      <c r="FXY2331" s="225"/>
      <c r="FXZ2331" s="225"/>
      <c r="FYA2331" s="225"/>
      <c r="FYB2331" s="225"/>
      <c r="FYC2331" s="225"/>
      <c r="FYD2331" s="225"/>
      <c r="FYE2331" s="225"/>
      <c r="FYF2331" s="225"/>
      <c r="FYG2331" s="225"/>
      <c r="FYH2331" s="225"/>
      <c r="FYI2331" s="225"/>
      <c r="FYJ2331" s="225"/>
      <c r="FYK2331" s="225"/>
      <c r="FYL2331" s="225"/>
      <c r="FYM2331" s="225"/>
      <c r="FYN2331" s="225"/>
      <c r="FYO2331" s="225"/>
      <c r="FYP2331" s="225"/>
      <c r="FYQ2331" s="225"/>
      <c r="FYR2331" s="225"/>
      <c r="FYS2331" s="225"/>
      <c r="FYT2331" s="225"/>
      <c r="FYU2331" s="225"/>
      <c r="FYV2331" s="225"/>
      <c r="FYW2331" s="225"/>
      <c r="FYX2331" s="225"/>
      <c r="FYY2331" s="225"/>
      <c r="FYZ2331" s="225"/>
      <c r="FZA2331" s="225"/>
      <c r="FZB2331" s="225"/>
      <c r="FZC2331" s="225"/>
      <c r="FZD2331" s="225"/>
      <c r="FZE2331" s="225"/>
      <c r="FZF2331" s="225"/>
      <c r="FZG2331" s="225"/>
      <c r="FZH2331" s="225"/>
      <c r="FZI2331" s="225"/>
      <c r="FZJ2331" s="225"/>
      <c r="FZK2331" s="225"/>
      <c r="FZL2331" s="225"/>
      <c r="FZM2331" s="225"/>
      <c r="FZN2331" s="225"/>
      <c r="FZO2331" s="225"/>
      <c r="FZP2331" s="225"/>
      <c r="FZQ2331" s="225"/>
      <c r="FZR2331" s="225"/>
      <c r="FZS2331" s="225"/>
      <c r="FZT2331" s="225"/>
      <c r="FZU2331" s="225"/>
      <c r="FZV2331" s="225"/>
      <c r="FZW2331" s="225"/>
      <c r="FZX2331" s="225"/>
      <c r="FZY2331" s="225"/>
      <c r="FZZ2331" s="225"/>
      <c r="GAA2331" s="225"/>
      <c r="GAB2331" s="225"/>
      <c r="GAC2331" s="225"/>
      <c r="GAD2331" s="225"/>
      <c r="GAE2331" s="225"/>
      <c r="GAF2331" s="225"/>
      <c r="GAG2331" s="225"/>
      <c r="GAH2331" s="225"/>
      <c r="GAI2331" s="225"/>
      <c r="GAJ2331" s="225"/>
      <c r="GAK2331" s="225"/>
      <c r="GAL2331" s="225"/>
      <c r="GAM2331" s="225"/>
      <c r="GAN2331" s="225"/>
      <c r="GAO2331" s="225"/>
      <c r="GAP2331" s="225"/>
      <c r="GAQ2331" s="225"/>
      <c r="GAR2331" s="225"/>
      <c r="GAS2331" s="225"/>
      <c r="GAT2331" s="225"/>
      <c r="GAU2331" s="225"/>
      <c r="GAV2331" s="225"/>
      <c r="GAW2331" s="225"/>
      <c r="GAX2331" s="225"/>
      <c r="GAY2331" s="225"/>
      <c r="GAZ2331" s="225"/>
      <c r="GBA2331" s="225"/>
      <c r="GBB2331" s="225"/>
      <c r="GBC2331" s="225"/>
      <c r="GBD2331" s="225"/>
      <c r="GBE2331" s="225"/>
      <c r="GBF2331" s="225"/>
      <c r="GBG2331" s="225"/>
      <c r="GBH2331" s="225"/>
      <c r="GBI2331" s="225"/>
      <c r="GBJ2331" s="225"/>
      <c r="GBK2331" s="225"/>
      <c r="GBL2331" s="225"/>
      <c r="GBM2331" s="225"/>
      <c r="GBN2331" s="225"/>
      <c r="GBO2331" s="225"/>
      <c r="GBP2331" s="225"/>
      <c r="GBQ2331" s="225"/>
      <c r="GBR2331" s="225"/>
      <c r="GBS2331" s="225"/>
      <c r="GBT2331" s="225"/>
      <c r="GBU2331" s="225"/>
      <c r="GBV2331" s="225"/>
      <c r="GBW2331" s="225"/>
      <c r="GBX2331" s="225"/>
      <c r="GBY2331" s="225"/>
      <c r="GBZ2331" s="225"/>
      <c r="GCA2331" s="225"/>
      <c r="GCB2331" s="225"/>
      <c r="GCC2331" s="225"/>
      <c r="GCD2331" s="225"/>
      <c r="GCE2331" s="225"/>
      <c r="GCF2331" s="225"/>
      <c r="GCG2331" s="225"/>
      <c r="GCH2331" s="225"/>
      <c r="GCI2331" s="225"/>
      <c r="GCJ2331" s="225"/>
      <c r="GCK2331" s="225"/>
      <c r="GCL2331" s="225"/>
      <c r="GCM2331" s="225"/>
      <c r="GCN2331" s="225"/>
      <c r="GCO2331" s="225"/>
      <c r="GCP2331" s="225"/>
      <c r="GCQ2331" s="225"/>
      <c r="GCR2331" s="225"/>
      <c r="GCS2331" s="225"/>
      <c r="GCT2331" s="225"/>
      <c r="GCU2331" s="225"/>
      <c r="GCV2331" s="225"/>
      <c r="GCW2331" s="225"/>
      <c r="GCX2331" s="225"/>
      <c r="GCY2331" s="225"/>
      <c r="GCZ2331" s="225"/>
      <c r="GDA2331" s="225"/>
      <c r="GDB2331" s="225"/>
      <c r="GDC2331" s="225"/>
      <c r="GDD2331" s="225"/>
      <c r="GDE2331" s="225"/>
      <c r="GDF2331" s="225"/>
      <c r="GDG2331" s="225"/>
      <c r="GDH2331" s="225"/>
      <c r="GDI2331" s="225"/>
      <c r="GDJ2331" s="225"/>
      <c r="GDK2331" s="225"/>
      <c r="GDL2331" s="225"/>
      <c r="GDM2331" s="225"/>
      <c r="GDN2331" s="225"/>
      <c r="GDO2331" s="225"/>
      <c r="GDP2331" s="225"/>
      <c r="GDQ2331" s="225"/>
      <c r="GDR2331" s="225"/>
      <c r="GDS2331" s="225"/>
      <c r="GDT2331" s="225"/>
      <c r="GDU2331" s="225"/>
      <c r="GDV2331" s="225"/>
      <c r="GDW2331" s="225"/>
      <c r="GDX2331" s="225"/>
      <c r="GDY2331" s="225"/>
      <c r="GDZ2331" s="225"/>
      <c r="GEA2331" s="225"/>
      <c r="GEB2331" s="225"/>
      <c r="GEC2331" s="225"/>
      <c r="GED2331" s="225"/>
      <c r="GEE2331" s="225"/>
      <c r="GEF2331" s="225"/>
      <c r="GEG2331" s="225"/>
      <c r="GEH2331" s="225"/>
      <c r="GEI2331" s="225"/>
      <c r="GEJ2331" s="225"/>
      <c r="GEK2331" s="225"/>
      <c r="GEL2331" s="225"/>
      <c r="GEM2331" s="225"/>
      <c r="GEN2331" s="225"/>
      <c r="GEO2331" s="225"/>
      <c r="GEP2331" s="225"/>
      <c r="GEQ2331" s="225"/>
      <c r="GER2331" s="225"/>
      <c r="GES2331" s="225"/>
      <c r="GET2331" s="225"/>
      <c r="GEU2331" s="225"/>
      <c r="GEV2331" s="225"/>
      <c r="GEW2331" s="225"/>
      <c r="GEX2331" s="225"/>
      <c r="GEY2331" s="225"/>
      <c r="GEZ2331" s="225"/>
      <c r="GFA2331" s="225"/>
      <c r="GFB2331" s="225"/>
      <c r="GFC2331" s="225"/>
      <c r="GFD2331" s="225"/>
      <c r="GFE2331" s="225"/>
      <c r="GFF2331" s="225"/>
      <c r="GFG2331" s="225"/>
      <c r="GFH2331" s="225"/>
      <c r="GFI2331" s="225"/>
      <c r="GFJ2331" s="225"/>
      <c r="GFK2331" s="225"/>
      <c r="GFL2331" s="225"/>
      <c r="GFM2331" s="225"/>
      <c r="GFN2331" s="225"/>
      <c r="GFO2331" s="225"/>
      <c r="GFP2331" s="225"/>
      <c r="GFQ2331" s="225"/>
      <c r="GFR2331" s="225"/>
      <c r="GFS2331" s="225"/>
      <c r="GFT2331" s="225"/>
      <c r="GFU2331" s="225"/>
      <c r="GFV2331" s="225"/>
      <c r="GFW2331" s="225"/>
      <c r="GFX2331" s="225"/>
      <c r="GFY2331" s="225"/>
      <c r="GFZ2331" s="225"/>
      <c r="GGA2331" s="225"/>
      <c r="GGB2331" s="225"/>
      <c r="GGC2331" s="225"/>
      <c r="GGD2331" s="225"/>
      <c r="GGE2331" s="225"/>
      <c r="GGF2331" s="225"/>
      <c r="GGG2331" s="225"/>
      <c r="GGH2331" s="225"/>
      <c r="GGI2331" s="225"/>
      <c r="GGJ2331" s="225"/>
      <c r="GGK2331" s="225"/>
      <c r="GGL2331" s="225"/>
      <c r="GGM2331" s="225"/>
      <c r="GGN2331" s="225"/>
      <c r="GGO2331" s="225"/>
      <c r="GGP2331" s="225"/>
      <c r="GGQ2331" s="225"/>
      <c r="GGR2331" s="225"/>
      <c r="GGS2331" s="225"/>
      <c r="GGT2331" s="225"/>
      <c r="GGU2331" s="225"/>
      <c r="GGV2331" s="225"/>
      <c r="GGW2331" s="225"/>
      <c r="GGX2331" s="225"/>
      <c r="GGY2331" s="225"/>
      <c r="GGZ2331" s="225"/>
      <c r="GHA2331" s="225"/>
      <c r="GHB2331" s="225"/>
      <c r="GHC2331" s="225"/>
      <c r="GHD2331" s="225"/>
      <c r="GHE2331" s="225"/>
      <c r="GHF2331" s="225"/>
      <c r="GHG2331" s="225"/>
      <c r="GHH2331" s="225"/>
      <c r="GHI2331" s="225"/>
      <c r="GHJ2331" s="225"/>
      <c r="GHK2331" s="225"/>
      <c r="GHL2331" s="225"/>
      <c r="GHM2331" s="225"/>
      <c r="GHN2331" s="225"/>
      <c r="GHO2331" s="225"/>
      <c r="GHP2331" s="225"/>
      <c r="GHQ2331" s="225"/>
      <c r="GHR2331" s="225"/>
      <c r="GHS2331" s="225"/>
      <c r="GHT2331" s="225"/>
      <c r="GHU2331" s="225"/>
      <c r="GHV2331" s="225"/>
      <c r="GHW2331" s="225"/>
      <c r="GHX2331" s="225"/>
      <c r="GHY2331" s="225"/>
      <c r="GHZ2331" s="225"/>
      <c r="GIA2331" s="225"/>
      <c r="GIB2331" s="225"/>
      <c r="GIC2331" s="225"/>
      <c r="GID2331" s="225"/>
      <c r="GIE2331" s="225"/>
      <c r="GIF2331" s="225"/>
      <c r="GIG2331" s="225"/>
      <c r="GIH2331" s="225"/>
      <c r="GII2331" s="225"/>
      <c r="GIJ2331" s="225"/>
      <c r="GIK2331" s="225"/>
      <c r="GIL2331" s="225"/>
      <c r="GIM2331" s="225"/>
      <c r="GIN2331" s="225"/>
      <c r="GIO2331" s="225"/>
      <c r="GIP2331" s="225"/>
      <c r="GIQ2331" s="225"/>
      <c r="GIR2331" s="225"/>
      <c r="GIS2331" s="225"/>
      <c r="GIT2331" s="225"/>
      <c r="GIU2331" s="225"/>
      <c r="GIV2331" s="225"/>
      <c r="GIW2331" s="225"/>
      <c r="GIX2331" s="225"/>
      <c r="GIY2331" s="225"/>
      <c r="GIZ2331" s="225"/>
      <c r="GJA2331" s="225"/>
      <c r="GJB2331" s="225"/>
      <c r="GJC2331" s="225"/>
      <c r="GJD2331" s="225"/>
      <c r="GJE2331" s="225"/>
      <c r="GJF2331" s="225"/>
      <c r="GJG2331" s="225"/>
      <c r="GJH2331" s="225"/>
      <c r="GJI2331" s="225"/>
      <c r="GJJ2331" s="225"/>
      <c r="GJK2331" s="225"/>
      <c r="GJL2331" s="225"/>
      <c r="GJM2331" s="225"/>
      <c r="GJN2331" s="225"/>
      <c r="GJO2331" s="225"/>
      <c r="GJP2331" s="225"/>
      <c r="GJQ2331" s="225"/>
      <c r="GJR2331" s="225"/>
      <c r="GJS2331" s="225"/>
      <c r="GJT2331" s="225"/>
      <c r="GJU2331" s="225"/>
      <c r="GJV2331" s="225"/>
      <c r="GJW2331" s="225"/>
      <c r="GJX2331" s="225"/>
      <c r="GJY2331" s="225"/>
      <c r="GJZ2331" s="225"/>
      <c r="GKA2331" s="225"/>
      <c r="GKB2331" s="225"/>
      <c r="GKC2331" s="225"/>
      <c r="GKD2331" s="225"/>
      <c r="GKE2331" s="225"/>
      <c r="GKF2331" s="225"/>
      <c r="GKG2331" s="225"/>
      <c r="GKH2331" s="225"/>
      <c r="GKI2331" s="225"/>
      <c r="GKJ2331" s="225"/>
      <c r="GKK2331" s="225"/>
      <c r="GKL2331" s="225"/>
      <c r="GKM2331" s="225"/>
      <c r="GKN2331" s="225"/>
      <c r="GKO2331" s="225"/>
      <c r="GKP2331" s="225"/>
      <c r="GKQ2331" s="225"/>
      <c r="GKR2331" s="225"/>
      <c r="GKS2331" s="225"/>
      <c r="GKT2331" s="225"/>
      <c r="GKU2331" s="225"/>
      <c r="GKV2331" s="225"/>
      <c r="GKW2331" s="225"/>
      <c r="GKX2331" s="225"/>
      <c r="GKY2331" s="225"/>
      <c r="GKZ2331" s="225"/>
      <c r="GLA2331" s="225"/>
      <c r="GLB2331" s="225"/>
      <c r="GLC2331" s="225"/>
      <c r="GLD2331" s="225"/>
      <c r="GLE2331" s="225"/>
      <c r="GLF2331" s="225"/>
      <c r="GLG2331" s="225"/>
      <c r="GLH2331" s="225"/>
      <c r="GLI2331" s="225"/>
      <c r="GLJ2331" s="225"/>
      <c r="GLK2331" s="225"/>
      <c r="GLL2331" s="225"/>
      <c r="GLM2331" s="225"/>
      <c r="GLN2331" s="225"/>
      <c r="GLO2331" s="225"/>
      <c r="GLP2331" s="225"/>
      <c r="GLQ2331" s="225"/>
      <c r="GLR2331" s="225"/>
      <c r="GLS2331" s="225"/>
      <c r="GLT2331" s="225"/>
      <c r="GLU2331" s="225"/>
      <c r="GLV2331" s="225"/>
      <c r="GLW2331" s="225"/>
      <c r="GLX2331" s="225"/>
      <c r="GLY2331" s="225"/>
      <c r="GLZ2331" s="225"/>
      <c r="GMA2331" s="225"/>
      <c r="GMB2331" s="225"/>
      <c r="GMC2331" s="225"/>
      <c r="GMD2331" s="225"/>
      <c r="GME2331" s="225"/>
      <c r="GMF2331" s="225"/>
      <c r="GMG2331" s="225"/>
      <c r="GMH2331" s="225"/>
      <c r="GMI2331" s="225"/>
      <c r="GMJ2331" s="225"/>
      <c r="GMK2331" s="225"/>
      <c r="GML2331" s="225"/>
      <c r="GMM2331" s="225"/>
      <c r="GMN2331" s="225"/>
      <c r="GMO2331" s="225"/>
      <c r="GMP2331" s="225"/>
      <c r="GMQ2331" s="225"/>
      <c r="GMR2331" s="225"/>
      <c r="GMS2331" s="225"/>
      <c r="GMT2331" s="225"/>
      <c r="GMU2331" s="225"/>
      <c r="GMV2331" s="225"/>
      <c r="GMW2331" s="225"/>
      <c r="GMX2331" s="225"/>
      <c r="GMY2331" s="225"/>
      <c r="GMZ2331" s="225"/>
      <c r="GNA2331" s="225"/>
      <c r="GNB2331" s="225"/>
      <c r="GNC2331" s="225"/>
      <c r="GND2331" s="225"/>
      <c r="GNE2331" s="225"/>
      <c r="GNF2331" s="225"/>
      <c r="GNG2331" s="225"/>
      <c r="GNH2331" s="225"/>
      <c r="GNI2331" s="225"/>
      <c r="GNJ2331" s="225"/>
      <c r="GNK2331" s="225"/>
      <c r="GNL2331" s="225"/>
      <c r="GNM2331" s="225"/>
      <c r="GNN2331" s="225"/>
      <c r="GNO2331" s="225"/>
      <c r="GNP2331" s="225"/>
      <c r="GNQ2331" s="225"/>
      <c r="GNR2331" s="225"/>
      <c r="GNS2331" s="225"/>
      <c r="GNT2331" s="225"/>
      <c r="GNU2331" s="225"/>
      <c r="GNV2331" s="225"/>
      <c r="GNW2331" s="225"/>
      <c r="GNX2331" s="225"/>
      <c r="GNY2331" s="225"/>
      <c r="GNZ2331" s="225"/>
      <c r="GOA2331" s="225"/>
      <c r="GOB2331" s="225"/>
      <c r="GOC2331" s="225"/>
      <c r="GOD2331" s="225"/>
      <c r="GOE2331" s="225"/>
      <c r="GOF2331" s="225"/>
      <c r="GOG2331" s="225"/>
      <c r="GOH2331" s="225"/>
      <c r="GOI2331" s="225"/>
      <c r="GOJ2331" s="225"/>
      <c r="GOK2331" s="225"/>
      <c r="GOL2331" s="225"/>
      <c r="GOM2331" s="225"/>
      <c r="GON2331" s="225"/>
      <c r="GOO2331" s="225"/>
      <c r="GOP2331" s="225"/>
      <c r="GOQ2331" s="225"/>
      <c r="GOR2331" s="225"/>
      <c r="GOS2331" s="225"/>
      <c r="GOT2331" s="225"/>
      <c r="GOU2331" s="225"/>
      <c r="GOV2331" s="225"/>
      <c r="GOW2331" s="225"/>
      <c r="GOX2331" s="225"/>
      <c r="GOY2331" s="225"/>
      <c r="GOZ2331" s="225"/>
      <c r="GPA2331" s="225"/>
      <c r="GPB2331" s="225"/>
      <c r="GPC2331" s="225"/>
      <c r="GPD2331" s="225"/>
      <c r="GPE2331" s="225"/>
      <c r="GPF2331" s="225"/>
      <c r="GPG2331" s="225"/>
      <c r="GPH2331" s="225"/>
      <c r="GPI2331" s="225"/>
      <c r="GPJ2331" s="225"/>
      <c r="GPK2331" s="225"/>
      <c r="GPL2331" s="225"/>
      <c r="GPM2331" s="225"/>
      <c r="GPN2331" s="225"/>
      <c r="GPO2331" s="225"/>
      <c r="GPP2331" s="225"/>
      <c r="GPQ2331" s="225"/>
      <c r="GPR2331" s="225"/>
      <c r="GPS2331" s="225"/>
      <c r="GPT2331" s="225"/>
      <c r="GPU2331" s="225"/>
      <c r="GPV2331" s="225"/>
      <c r="GPW2331" s="225"/>
      <c r="GPX2331" s="225"/>
      <c r="GPY2331" s="225"/>
      <c r="GPZ2331" s="225"/>
      <c r="GQA2331" s="225"/>
      <c r="GQB2331" s="225"/>
      <c r="GQC2331" s="225"/>
      <c r="GQD2331" s="225"/>
      <c r="GQE2331" s="225"/>
      <c r="GQF2331" s="225"/>
      <c r="GQG2331" s="225"/>
      <c r="GQH2331" s="225"/>
      <c r="GQI2331" s="225"/>
      <c r="GQJ2331" s="225"/>
      <c r="GQK2331" s="225"/>
      <c r="GQL2331" s="225"/>
      <c r="GQM2331" s="225"/>
      <c r="GQN2331" s="225"/>
      <c r="GQO2331" s="225"/>
      <c r="GQP2331" s="225"/>
      <c r="GQQ2331" s="225"/>
      <c r="GQR2331" s="225"/>
      <c r="GQS2331" s="225"/>
      <c r="GQT2331" s="225"/>
      <c r="GQU2331" s="225"/>
      <c r="GQV2331" s="225"/>
      <c r="GQW2331" s="225"/>
      <c r="GQX2331" s="225"/>
      <c r="GQY2331" s="225"/>
      <c r="GQZ2331" s="225"/>
      <c r="GRA2331" s="225"/>
      <c r="GRB2331" s="225"/>
      <c r="GRC2331" s="225"/>
      <c r="GRD2331" s="225"/>
      <c r="GRE2331" s="225"/>
      <c r="GRF2331" s="225"/>
      <c r="GRG2331" s="225"/>
      <c r="GRH2331" s="225"/>
      <c r="GRI2331" s="225"/>
      <c r="GRJ2331" s="225"/>
      <c r="GRK2331" s="225"/>
      <c r="GRL2331" s="225"/>
      <c r="GRM2331" s="225"/>
      <c r="GRN2331" s="225"/>
      <c r="GRO2331" s="225"/>
      <c r="GRP2331" s="225"/>
      <c r="GRQ2331" s="225"/>
      <c r="GRR2331" s="225"/>
      <c r="GRS2331" s="225"/>
      <c r="GRT2331" s="225"/>
      <c r="GRU2331" s="225"/>
      <c r="GRV2331" s="225"/>
      <c r="GRW2331" s="225"/>
      <c r="GRX2331" s="225"/>
      <c r="GRY2331" s="225"/>
      <c r="GRZ2331" s="225"/>
      <c r="GSA2331" s="225"/>
      <c r="GSB2331" s="225"/>
      <c r="GSC2331" s="225"/>
      <c r="GSD2331" s="225"/>
      <c r="GSE2331" s="225"/>
      <c r="GSF2331" s="225"/>
      <c r="GSG2331" s="225"/>
      <c r="GSH2331" s="225"/>
      <c r="GSI2331" s="225"/>
      <c r="GSJ2331" s="225"/>
      <c r="GSK2331" s="225"/>
      <c r="GSL2331" s="225"/>
      <c r="GSM2331" s="225"/>
      <c r="GSN2331" s="225"/>
      <c r="GSO2331" s="225"/>
      <c r="GSP2331" s="225"/>
      <c r="GSQ2331" s="225"/>
      <c r="GSR2331" s="225"/>
      <c r="GSS2331" s="225"/>
      <c r="GST2331" s="225"/>
      <c r="GSU2331" s="225"/>
      <c r="GSV2331" s="225"/>
      <c r="GSW2331" s="225"/>
      <c r="GSX2331" s="225"/>
      <c r="GSY2331" s="225"/>
      <c r="GSZ2331" s="225"/>
      <c r="GTA2331" s="225"/>
      <c r="GTB2331" s="225"/>
      <c r="GTC2331" s="225"/>
      <c r="GTD2331" s="225"/>
      <c r="GTE2331" s="225"/>
      <c r="GTF2331" s="225"/>
      <c r="GTG2331" s="225"/>
      <c r="GTH2331" s="225"/>
      <c r="GTI2331" s="225"/>
      <c r="GTJ2331" s="225"/>
      <c r="GTK2331" s="225"/>
      <c r="GTL2331" s="225"/>
      <c r="GTM2331" s="225"/>
      <c r="GTN2331" s="225"/>
      <c r="GTO2331" s="225"/>
      <c r="GTP2331" s="225"/>
      <c r="GTQ2331" s="225"/>
      <c r="GTR2331" s="225"/>
      <c r="GTS2331" s="225"/>
      <c r="GTT2331" s="225"/>
      <c r="GTU2331" s="225"/>
      <c r="GTV2331" s="225"/>
      <c r="GTW2331" s="225"/>
      <c r="GTX2331" s="225"/>
      <c r="GTY2331" s="225"/>
      <c r="GTZ2331" s="225"/>
      <c r="GUA2331" s="225"/>
      <c r="GUB2331" s="225"/>
      <c r="GUC2331" s="225"/>
      <c r="GUD2331" s="225"/>
      <c r="GUE2331" s="225"/>
      <c r="GUF2331" s="225"/>
      <c r="GUG2331" s="225"/>
      <c r="GUH2331" s="225"/>
      <c r="GUI2331" s="225"/>
      <c r="GUJ2331" s="225"/>
      <c r="GUK2331" s="225"/>
      <c r="GUL2331" s="225"/>
      <c r="GUM2331" s="225"/>
      <c r="GUN2331" s="225"/>
      <c r="GUO2331" s="225"/>
      <c r="GUP2331" s="225"/>
      <c r="GUQ2331" s="225"/>
      <c r="GUR2331" s="225"/>
      <c r="GUS2331" s="225"/>
      <c r="GUT2331" s="225"/>
      <c r="GUU2331" s="225"/>
      <c r="GUV2331" s="225"/>
      <c r="GUW2331" s="225"/>
      <c r="GUX2331" s="225"/>
      <c r="GUY2331" s="225"/>
      <c r="GUZ2331" s="225"/>
      <c r="GVA2331" s="225"/>
      <c r="GVB2331" s="225"/>
      <c r="GVC2331" s="225"/>
      <c r="GVD2331" s="225"/>
      <c r="GVE2331" s="225"/>
      <c r="GVF2331" s="225"/>
      <c r="GVG2331" s="225"/>
      <c r="GVH2331" s="225"/>
      <c r="GVI2331" s="225"/>
      <c r="GVJ2331" s="225"/>
      <c r="GVK2331" s="225"/>
      <c r="GVL2331" s="225"/>
      <c r="GVM2331" s="225"/>
      <c r="GVN2331" s="225"/>
      <c r="GVO2331" s="225"/>
      <c r="GVP2331" s="225"/>
      <c r="GVQ2331" s="225"/>
      <c r="GVR2331" s="225"/>
      <c r="GVS2331" s="225"/>
      <c r="GVT2331" s="225"/>
      <c r="GVU2331" s="225"/>
      <c r="GVV2331" s="225"/>
      <c r="GVW2331" s="225"/>
      <c r="GVX2331" s="225"/>
      <c r="GVY2331" s="225"/>
      <c r="GVZ2331" s="225"/>
      <c r="GWA2331" s="225"/>
      <c r="GWB2331" s="225"/>
      <c r="GWC2331" s="225"/>
      <c r="GWD2331" s="225"/>
      <c r="GWE2331" s="225"/>
      <c r="GWF2331" s="225"/>
      <c r="GWG2331" s="225"/>
      <c r="GWH2331" s="225"/>
      <c r="GWI2331" s="225"/>
      <c r="GWJ2331" s="225"/>
      <c r="GWK2331" s="225"/>
      <c r="GWL2331" s="225"/>
      <c r="GWM2331" s="225"/>
      <c r="GWN2331" s="225"/>
      <c r="GWO2331" s="225"/>
      <c r="GWP2331" s="225"/>
      <c r="GWQ2331" s="225"/>
      <c r="GWR2331" s="225"/>
      <c r="GWS2331" s="225"/>
      <c r="GWT2331" s="225"/>
      <c r="GWU2331" s="225"/>
      <c r="GWV2331" s="225"/>
      <c r="GWW2331" s="225"/>
      <c r="GWX2331" s="225"/>
      <c r="GWY2331" s="225"/>
      <c r="GWZ2331" s="225"/>
      <c r="GXA2331" s="225"/>
      <c r="GXB2331" s="225"/>
      <c r="GXC2331" s="225"/>
      <c r="GXD2331" s="225"/>
      <c r="GXE2331" s="225"/>
      <c r="GXF2331" s="225"/>
      <c r="GXG2331" s="225"/>
      <c r="GXH2331" s="225"/>
      <c r="GXI2331" s="225"/>
      <c r="GXJ2331" s="225"/>
      <c r="GXK2331" s="225"/>
      <c r="GXL2331" s="225"/>
      <c r="GXM2331" s="225"/>
      <c r="GXN2331" s="225"/>
      <c r="GXO2331" s="225"/>
      <c r="GXP2331" s="225"/>
      <c r="GXQ2331" s="225"/>
      <c r="GXR2331" s="225"/>
      <c r="GXS2331" s="225"/>
      <c r="GXT2331" s="225"/>
      <c r="GXU2331" s="225"/>
      <c r="GXV2331" s="225"/>
      <c r="GXW2331" s="225"/>
      <c r="GXX2331" s="225"/>
      <c r="GXY2331" s="225"/>
      <c r="GXZ2331" s="225"/>
      <c r="GYA2331" s="225"/>
      <c r="GYB2331" s="225"/>
      <c r="GYC2331" s="225"/>
      <c r="GYD2331" s="225"/>
      <c r="GYE2331" s="225"/>
      <c r="GYF2331" s="225"/>
      <c r="GYG2331" s="225"/>
      <c r="GYH2331" s="225"/>
      <c r="GYI2331" s="225"/>
      <c r="GYJ2331" s="225"/>
      <c r="GYK2331" s="225"/>
      <c r="GYL2331" s="225"/>
      <c r="GYM2331" s="225"/>
      <c r="GYN2331" s="225"/>
      <c r="GYO2331" s="225"/>
      <c r="GYP2331" s="225"/>
      <c r="GYQ2331" s="225"/>
      <c r="GYR2331" s="225"/>
      <c r="GYS2331" s="225"/>
      <c r="GYT2331" s="225"/>
      <c r="GYU2331" s="225"/>
      <c r="GYV2331" s="225"/>
      <c r="GYW2331" s="225"/>
      <c r="GYX2331" s="225"/>
      <c r="GYY2331" s="225"/>
      <c r="GYZ2331" s="225"/>
      <c r="GZA2331" s="225"/>
      <c r="GZB2331" s="225"/>
      <c r="GZC2331" s="225"/>
      <c r="GZD2331" s="225"/>
      <c r="GZE2331" s="225"/>
      <c r="GZF2331" s="225"/>
      <c r="GZG2331" s="225"/>
      <c r="GZH2331" s="225"/>
      <c r="GZI2331" s="225"/>
      <c r="GZJ2331" s="225"/>
      <c r="GZK2331" s="225"/>
      <c r="GZL2331" s="225"/>
      <c r="GZM2331" s="225"/>
      <c r="GZN2331" s="225"/>
      <c r="GZO2331" s="225"/>
      <c r="GZP2331" s="225"/>
      <c r="GZQ2331" s="225"/>
      <c r="GZR2331" s="225"/>
      <c r="GZS2331" s="225"/>
      <c r="GZT2331" s="225"/>
      <c r="GZU2331" s="225"/>
      <c r="GZV2331" s="225"/>
      <c r="GZW2331" s="225"/>
      <c r="GZX2331" s="225"/>
      <c r="GZY2331" s="225"/>
      <c r="GZZ2331" s="225"/>
      <c r="HAA2331" s="225"/>
      <c r="HAB2331" s="225"/>
      <c r="HAC2331" s="225"/>
      <c r="HAD2331" s="225"/>
      <c r="HAE2331" s="225"/>
      <c r="HAF2331" s="225"/>
      <c r="HAG2331" s="225"/>
      <c r="HAH2331" s="225"/>
      <c r="HAI2331" s="225"/>
      <c r="HAJ2331" s="225"/>
      <c r="HAK2331" s="225"/>
      <c r="HAL2331" s="225"/>
      <c r="HAM2331" s="225"/>
      <c r="HAN2331" s="225"/>
      <c r="HAO2331" s="225"/>
      <c r="HAP2331" s="225"/>
      <c r="HAQ2331" s="225"/>
      <c r="HAR2331" s="225"/>
      <c r="HAS2331" s="225"/>
      <c r="HAT2331" s="225"/>
      <c r="HAU2331" s="225"/>
      <c r="HAV2331" s="225"/>
      <c r="HAW2331" s="225"/>
      <c r="HAX2331" s="225"/>
      <c r="HAY2331" s="225"/>
      <c r="HAZ2331" s="225"/>
      <c r="HBA2331" s="225"/>
      <c r="HBB2331" s="225"/>
      <c r="HBC2331" s="225"/>
      <c r="HBD2331" s="225"/>
      <c r="HBE2331" s="225"/>
      <c r="HBF2331" s="225"/>
      <c r="HBG2331" s="225"/>
      <c r="HBH2331" s="225"/>
      <c r="HBI2331" s="225"/>
      <c r="HBJ2331" s="225"/>
      <c r="HBK2331" s="225"/>
      <c r="HBL2331" s="225"/>
      <c r="HBM2331" s="225"/>
      <c r="HBN2331" s="225"/>
      <c r="HBO2331" s="225"/>
      <c r="HBP2331" s="225"/>
      <c r="HBQ2331" s="225"/>
      <c r="HBR2331" s="225"/>
      <c r="HBS2331" s="225"/>
      <c r="HBT2331" s="225"/>
      <c r="HBU2331" s="225"/>
      <c r="HBV2331" s="225"/>
      <c r="HBW2331" s="225"/>
      <c r="HBX2331" s="225"/>
      <c r="HBY2331" s="225"/>
      <c r="HBZ2331" s="225"/>
      <c r="HCA2331" s="225"/>
      <c r="HCB2331" s="225"/>
      <c r="HCC2331" s="225"/>
      <c r="HCD2331" s="225"/>
      <c r="HCE2331" s="225"/>
      <c r="HCF2331" s="225"/>
      <c r="HCG2331" s="225"/>
      <c r="HCH2331" s="225"/>
      <c r="HCI2331" s="225"/>
      <c r="HCJ2331" s="225"/>
      <c r="HCK2331" s="225"/>
      <c r="HCL2331" s="225"/>
      <c r="HCM2331" s="225"/>
      <c r="HCN2331" s="225"/>
      <c r="HCO2331" s="225"/>
      <c r="HCP2331" s="225"/>
      <c r="HCQ2331" s="225"/>
      <c r="HCR2331" s="225"/>
      <c r="HCS2331" s="225"/>
      <c r="HCT2331" s="225"/>
      <c r="HCU2331" s="225"/>
      <c r="HCV2331" s="225"/>
      <c r="HCW2331" s="225"/>
      <c r="HCX2331" s="225"/>
      <c r="HCY2331" s="225"/>
      <c r="HCZ2331" s="225"/>
      <c r="HDA2331" s="225"/>
      <c r="HDB2331" s="225"/>
      <c r="HDC2331" s="225"/>
      <c r="HDD2331" s="225"/>
      <c r="HDE2331" s="225"/>
      <c r="HDF2331" s="225"/>
      <c r="HDG2331" s="225"/>
      <c r="HDH2331" s="225"/>
      <c r="HDI2331" s="225"/>
      <c r="HDJ2331" s="225"/>
      <c r="HDK2331" s="225"/>
      <c r="HDL2331" s="225"/>
      <c r="HDM2331" s="225"/>
      <c r="HDN2331" s="225"/>
      <c r="HDO2331" s="225"/>
      <c r="HDP2331" s="225"/>
      <c r="HDQ2331" s="225"/>
      <c r="HDR2331" s="225"/>
      <c r="HDS2331" s="225"/>
      <c r="HDT2331" s="225"/>
      <c r="HDU2331" s="225"/>
      <c r="HDV2331" s="225"/>
      <c r="HDW2331" s="225"/>
      <c r="HDX2331" s="225"/>
      <c r="HDY2331" s="225"/>
      <c r="HDZ2331" s="225"/>
      <c r="HEA2331" s="225"/>
      <c r="HEB2331" s="225"/>
      <c r="HEC2331" s="225"/>
      <c r="HED2331" s="225"/>
      <c r="HEE2331" s="225"/>
      <c r="HEF2331" s="225"/>
      <c r="HEG2331" s="225"/>
      <c r="HEH2331" s="225"/>
      <c r="HEI2331" s="225"/>
      <c r="HEJ2331" s="225"/>
      <c r="HEK2331" s="225"/>
      <c r="HEL2331" s="225"/>
      <c r="HEM2331" s="225"/>
      <c r="HEN2331" s="225"/>
      <c r="HEO2331" s="225"/>
      <c r="HEP2331" s="225"/>
      <c r="HEQ2331" s="225"/>
      <c r="HER2331" s="225"/>
      <c r="HES2331" s="225"/>
      <c r="HET2331" s="225"/>
      <c r="HEU2331" s="225"/>
      <c r="HEV2331" s="225"/>
      <c r="HEW2331" s="225"/>
      <c r="HEX2331" s="225"/>
      <c r="HEY2331" s="225"/>
      <c r="HEZ2331" s="225"/>
      <c r="HFA2331" s="225"/>
      <c r="HFB2331" s="225"/>
      <c r="HFC2331" s="225"/>
      <c r="HFD2331" s="225"/>
      <c r="HFE2331" s="225"/>
      <c r="HFF2331" s="225"/>
      <c r="HFG2331" s="225"/>
      <c r="HFH2331" s="225"/>
      <c r="HFI2331" s="225"/>
      <c r="HFJ2331" s="225"/>
      <c r="HFK2331" s="225"/>
      <c r="HFL2331" s="225"/>
      <c r="HFM2331" s="225"/>
      <c r="HFN2331" s="225"/>
      <c r="HFO2331" s="225"/>
      <c r="HFP2331" s="225"/>
      <c r="HFQ2331" s="225"/>
      <c r="HFR2331" s="225"/>
      <c r="HFS2331" s="225"/>
      <c r="HFT2331" s="225"/>
      <c r="HFU2331" s="225"/>
      <c r="HFV2331" s="225"/>
      <c r="HFW2331" s="225"/>
      <c r="HFX2331" s="225"/>
      <c r="HFY2331" s="225"/>
      <c r="HFZ2331" s="225"/>
      <c r="HGA2331" s="225"/>
      <c r="HGB2331" s="225"/>
      <c r="HGC2331" s="225"/>
      <c r="HGD2331" s="225"/>
      <c r="HGE2331" s="225"/>
      <c r="HGF2331" s="225"/>
      <c r="HGG2331" s="225"/>
      <c r="HGH2331" s="225"/>
      <c r="HGI2331" s="225"/>
      <c r="HGJ2331" s="225"/>
      <c r="HGK2331" s="225"/>
      <c r="HGL2331" s="225"/>
      <c r="HGM2331" s="225"/>
      <c r="HGN2331" s="225"/>
      <c r="HGO2331" s="225"/>
      <c r="HGP2331" s="225"/>
      <c r="HGQ2331" s="225"/>
      <c r="HGR2331" s="225"/>
      <c r="HGS2331" s="225"/>
      <c r="HGT2331" s="225"/>
      <c r="HGU2331" s="225"/>
      <c r="HGV2331" s="225"/>
      <c r="HGW2331" s="225"/>
      <c r="HGX2331" s="225"/>
      <c r="HGY2331" s="225"/>
      <c r="HGZ2331" s="225"/>
      <c r="HHA2331" s="225"/>
      <c r="HHB2331" s="225"/>
      <c r="HHC2331" s="225"/>
      <c r="HHD2331" s="225"/>
      <c r="HHE2331" s="225"/>
      <c r="HHF2331" s="225"/>
      <c r="HHG2331" s="225"/>
      <c r="HHH2331" s="225"/>
      <c r="HHI2331" s="225"/>
      <c r="HHJ2331" s="225"/>
      <c r="HHK2331" s="225"/>
      <c r="HHL2331" s="225"/>
      <c r="HHM2331" s="225"/>
      <c r="HHN2331" s="225"/>
      <c r="HHO2331" s="225"/>
      <c r="HHP2331" s="225"/>
      <c r="HHQ2331" s="225"/>
      <c r="HHR2331" s="225"/>
      <c r="HHS2331" s="225"/>
      <c r="HHT2331" s="225"/>
      <c r="HHU2331" s="225"/>
      <c r="HHV2331" s="225"/>
      <c r="HHW2331" s="225"/>
      <c r="HHX2331" s="225"/>
      <c r="HHY2331" s="225"/>
      <c r="HHZ2331" s="225"/>
      <c r="HIA2331" s="225"/>
      <c r="HIB2331" s="225"/>
      <c r="HIC2331" s="225"/>
      <c r="HID2331" s="225"/>
      <c r="HIE2331" s="225"/>
      <c r="HIF2331" s="225"/>
      <c r="HIG2331" s="225"/>
      <c r="HIH2331" s="225"/>
      <c r="HII2331" s="225"/>
      <c r="HIJ2331" s="225"/>
      <c r="HIK2331" s="225"/>
      <c r="HIL2331" s="225"/>
      <c r="HIM2331" s="225"/>
      <c r="HIN2331" s="225"/>
      <c r="HIO2331" s="225"/>
      <c r="HIP2331" s="225"/>
      <c r="HIQ2331" s="225"/>
      <c r="HIR2331" s="225"/>
      <c r="HIS2331" s="225"/>
      <c r="HIT2331" s="225"/>
      <c r="HIU2331" s="225"/>
      <c r="HIV2331" s="225"/>
      <c r="HIW2331" s="225"/>
      <c r="HIX2331" s="225"/>
      <c r="HIY2331" s="225"/>
      <c r="HIZ2331" s="225"/>
      <c r="HJA2331" s="225"/>
      <c r="HJB2331" s="225"/>
      <c r="HJC2331" s="225"/>
      <c r="HJD2331" s="225"/>
      <c r="HJE2331" s="225"/>
      <c r="HJF2331" s="225"/>
      <c r="HJG2331" s="225"/>
      <c r="HJH2331" s="225"/>
      <c r="HJI2331" s="225"/>
      <c r="HJJ2331" s="225"/>
      <c r="HJK2331" s="225"/>
      <c r="HJL2331" s="225"/>
      <c r="HJM2331" s="225"/>
      <c r="HJN2331" s="225"/>
      <c r="HJO2331" s="225"/>
      <c r="HJP2331" s="225"/>
      <c r="HJQ2331" s="225"/>
      <c r="HJR2331" s="225"/>
      <c r="HJS2331" s="225"/>
      <c r="HJT2331" s="225"/>
      <c r="HJU2331" s="225"/>
      <c r="HJV2331" s="225"/>
      <c r="HJW2331" s="225"/>
      <c r="HJX2331" s="225"/>
      <c r="HJY2331" s="225"/>
      <c r="HJZ2331" s="225"/>
      <c r="HKA2331" s="225"/>
      <c r="HKB2331" s="225"/>
      <c r="HKC2331" s="225"/>
      <c r="HKD2331" s="225"/>
      <c r="HKE2331" s="225"/>
      <c r="HKF2331" s="225"/>
      <c r="HKG2331" s="225"/>
      <c r="HKH2331" s="225"/>
      <c r="HKI2331" s="225"/>
      <c r="HKJ2331" s="225"/>
      <c r="HKK2331" s="225"/>
      <c r="HKL2331" s="225"/>
      <c r="HKM2331" s="225"/>
      <c r="HKN2331" s="225"/>
      <c r="HKO2331" s="225"/>
      <c r="HKP2331" s="225"/>
      <c r="HKQ2331" s="225"/>
      <c r="HKR2331" s="225"/>
      <c r="HKS2331" s="225"/>
      <c r="HKT2331" s="225"/>
      <c r="HKU2331" s="225"/>
      <c r="HKV2331" s="225"/>
      <c r="HKW2331" s="225"/>
      <c r="HKX2331" s="225"/>
      <c r="HKY2331" s="225"/>
      <c r="HKZ2331" s="225"/>
      <c r="HLA2331" s="225"/>
      <c r="HLB2331" s="225"/>
      <c r="HLC2331" s="225"/>
      <c r="HLD2331" s="225"/>
      <c r="HLE2331" s="225"/>
      <c r="HLF2331" s="225"/>
      <c r="HLG2331" s="225"/>
      <c r="HLH2331" s="225"/>
      <c r="HLI2331" s="225"/>
      <c r="HLJ2331" s="225"/>
      <c r="HLK2331" s="225"/>
      <c r="HLL2331" s="225"/>
      <c r="HLM2331" s="225"/>
      <c r="HLN2331" s="225"/>
      <c r="HLO2331" s="225"/>
      <c r="HLP2331" s="225"/>
      <c r="HLQ2331" s="225"/>
      <c r="HLR2331" s="225"/>
      <c r="HLS2331" s="225"/>
      <c r="HLT2331" s="225"/>
      <c r="HLU2331" s="225"/>
      <c r="HLV2331" s="225"/>
      <c r="HLW2331" s="225"/>
      <c r="HLX2331" s="225"/>
      <c r="HLY2331" s="225"/>
      <c r="HLZ2331" s="225"/>
      <c r="HMA2331" s="225"/>
      <c r="HMB2331" s="225"/>
      <c r="HMC2331" s="225"/>
      <c r="HMD2331" s="225"/>
      <c r="HME2331" s="225"/>
      <c r="HMF2331" s="225"/>
      <c r="HMG2331" s="225"/>
      <c r="HMH2331" s="225"/>
      <c r="HMI2331" s="225"/>
      <c r="HMJ2331" s="225"/>
      <c r="HMK2331" s="225"/>
      <c r="HML2331" s="225"/>
      <c r="HMM2331" s="225"/>
      <c r="HMN2331" s="225"/>
      <c r="HMO2331" s="225"/>
      <c r="HMP2331" s="225"/>
      <c r="HMQ2331" s="225"/>
      <c r="HMR2331" s="225"/>
      <c r="HMS2331" s="225"/>
      <c r="HMT2331" s="225"/>
      <c r="HMU2331" s="225"/>
      <c r="HMV2331" s="225"/>
      <c r="HMW2331" s="225"/>
      <c r="HMX2331" s="225"/>
      <c r="HMY2331" s="225"/>
      <c r="HMZ2331" s="225"/>
      <c r="HNA2331" s="225"/>
      <c r="HNB2331" s="225"/>
      <c r="HNC2331" s="225"/>
      <c r="HND2331" s="225"/>
      <c r="HNE2331" s="225"/>
      <c r="HNF2331" s="225"/>
      <c r="HNG2331" s="225"/>
      <c r="HNH2331" s="225"/>
      <c r="HNI2331" s="225"/>
      <c r="HNJ2331" s="225"/>
      <c r="HNK2331" s="225"/>
      <c r="HNL2331" s="225"/>
      <c r="HNM2331" s="225"/>
      <c r="HNN2331" s="225"/>
      <c r="HNO2331" s="225"/>
      <c r="HNP2331" s="225"/>
      <c r="HNQ2331" s="225"/>
      <c r="HNR2331" s="225"/>
      <c r="HNS2331" s="225"/>
      <c r="HNT2331" s="225"/>
      <c r="HNU2331" s="225"/>
      <c r="HNV2331" s="225"/>
      <c r="HNW2331" s="225"/>
      <c r="HNX2331" s="225"/>
      <c r="HNY2331" s="225"/>
      <c r="HNZ2331" s="225"/>
      <c r="HOA2331" s="225"/>
      <c r="HOB2331" s="225"/>
      <c r="HOC2331" s="225"/>
      <c r="HOD2331" s="225"/>
      <c r="HOE2331" s="225"/>
      <c r="HOF2331" s="225"/>
      <c r="HOG2331" s="225"/>
      <c r="HOH2331" s="225"/>
      <c r="HOI2331" s="225"/>
      <c r="HOJ2331" s="225"/>
      <c r="HOK2331" s="225"/>
      <c r="HOL2331" s="225"/>
      <c r="HOM2331" s="225"/>
      <c r="HON2331" s="225"/>
      <c r="HOO2331" s="225"/>
      <c r="HOP2331" s="225"/>
      <c r="HOQ2331" s="225"/>
      <c r="HOR2331" s="225"/>
      <c r="HOS2331" s="225"/>
      <c r="HOT2331" s="225"/>
      <c r="HOU2331" s="225"/>
      <c r="HOV2331" s="225"/>
      <c r="HOW2331" s="225"/>
      <c r="HOX2331" s="225"/>
      <c r="HOY2331" s="225"/>
      <c r="HOZ2331" s="225"/>
      <c r="HPA2331" s="225"/>
      <c r="HPB2331" s="225"/>
      <c r="HPC2331" s="225"/>
      <c r="HPD2331" s="225"/>
      <c r="HPE2331" s="225"/>
      <c r="HPF2331" s="225"/>
      <c r="HPG2331" s="225"/>
      <c r="HPH2331" s="225"/>
      <c r="HPI2331" s="225"/>
      <c r="HPJ2331" s="225"/>
      <c r="HPK2331" s="225"/>
      <c r="HPL2331" s="225"/>
      <c r="HPM2331" s="225"/>
      <c r="HPN2331" s="225"/>
      <c r="HPO2331" s="225"/>
      <c r="HPP2331" s="225"/>
      <c r="HPQ2331" s="225"/>
      <c r="HPR2331" s="225"/>
      <c r="HPS2331" s="225"/>
      <c r="HPT2331" s="225"/>
      <c r="HPU2331" s="225"/>
      <c r="HPV2331" s="225"/>
      <c r="HPW2331" s="225"/>
      <c r="HPX2331" s="225"/>
      <c r="HPY2331" s="225"/>
      <c r="HPZ2331" s="225"/>
      <c r="HQA2331" s="225"/>
      <c r="HQB2331" s="225"/>
      <c r="HQC2331" s="225"/>
      <c r="HQD2331" s="225"/>
      <c r="HQE2331" s="225"/>
      <c r="HQF2331" s="225"/>
      <c r="HQG2331" s="225"/>
      <c r="HQH2331" s="225"/>
      <c r="HQI2331" s="225"/>
      <c r="HQJ2331" s="225"/>
      <c r="HQK2331" s="225"/>
      <c r="HQL2331" s="225"/>
      <c r="HQM2331" s="225"/>
      <c r="HQN2331" s="225"/>
      <c r="HQO2331" s="225"/>
      <c r="HQP2331" s="225"/>
      <c r="HQQ2331" s="225"/>
      <c r="HQR2331" s="225"/>
      <c r="HQS2331" s="225"/>
      <c r="HQT2331" s="225"/>
      <c r="HQU2331" s="225"/>
      <c r="HQV2331" s="225"/>
      <c r="HQW2331" s="225"/>
      <c r="HQX2331" s="225"/>
      <c r="HQY2331" s="225"/>
      <c r="HQZ2331" s="225"/>
      <c r="HRA2331" s="225"/>
      <c r="HRB2331" s="225"/>
      <c r="HRC2331" s="225"/>
      <c r="HRD2331" s="225"/>
      <c r="HRE2331" s="225"/>
      <c r="HRF2331" s="225"/>
      <c r="HRG2331" s="225"/>
      <c r="HRH2331" s="225"/>
      <c r="HRI2331" s="225"/>
      <c r="HRJ2331" s="225"/>
      <c r="HRK2331" s="225"/>
      <c r="HRL2331" s="225"/>
      <c r="HRM2331" s="225"/>
      <c r="HRN2331" s="225"/>
      <c r="HRO2331" s="225"/>
      <c r="HRP2331" s="225"/>
      <c r="HRQ2331" s="225"/>
      <c r="HRR2331" s="225"/>
      <c r="HRS2331" s="225"/>
      <c r="HRT2331" s="225"/>
      <c r="HRU2331" s="225"/>
      <c r="HRV2331" s="225"/>
      <c r="HRW2331" s="225"/>
      <c r="HRX2331" s="225"/>
      <c r="HRY2331" s="225"/>
      <c r="HRZ2331" s="225"/>
      <c r="HSA2331" s="225"/>
      <c r="HSB2331" s="225"/>
      <c r="HSC2331" s="225"/>
      <c r="HSD2331" s="225"/>
      <c r="HSE2331" s="225"/>
      <c r="HSF2331" s="225"/>
      <c r="HSG2331" s="225"/>
      <c r="HSH2331" s="225"/>
      <c r="HSI2331" s="225"/>
      <c r="HSJ2331" s="225"/>
      <c r="HSK2331" s="225"/>
      <c r="HSL2331" s="225"/>
      <c r="HSM2331" s="225"/>
      <c r="HSN2331" s="225"/>
      <c r="HSO2331" s="225"/>
      <c r="HSP2331" s="225"/>
      <c r="HSQ2331" s="225"/>
      <c r="HSR2331" s="225"/>
      <c r="HSS2331" s="225"/>
      <c r="HST2331" s="225"/>
      <c r="HSU2331" s="225"/>
      <c r="HSV2331" s="225"/>
      <c r="HSW2331" s="225"/>
      <c r="HSX2331" s="225"/>
      <c r="HSY2331" s="225"/>
      <c r="HSZ2331" s="225"/>
      <c r="HTA2331" s="225"/>
      <c r="HTB2331" s="225"/>
      <c r="HTC2331" s="225"/>
      <c r="HTD2331" s="225"/>
      <c r="HTE2331" s="225"/>
      <c r="HTF2331" s="225"/>
      <c r="HTG2331" s="225"/>
      <c r="HTH2331" s="225"/>
      <c r="HTI2331" s="225"/>
      <c r="HTJ2331" s="225"/>
      <c r="HTK2331" s="225"/>
      <c r="HTL2331" s="225"/>
      <c r="HTM2331" s="225"/>
      <c r="HTN2331" s="225"/>
      <c r="HTO2331" s="225"/>
      <c r="HTP2331" s="225"/>
      <c r="HTQ2331" s="225"/>
      <c r="HTR2331" s="225"/>
      <c r="HTS2331" s="225"/>
      <c r="HTT2331" s="225"/>
      <c r="HTU2331" s="225"/>
      <c r="HTV2331" s="225"/>
      <c r="HTW2331" s="225"/>
      <c r="HTX2331" s="225"/>
      <c r="HTY2331" s="225"/>
      <c r="HTZ2331" s="225"/>
      <c r="HUA2331" s="225"/>
      <c r="HUB2331" s="225"/>
      <c r="HUC2331" s="225"/>
      <c r="HUD2331" s="225"/>
      <c r="HUE2331" s="225"/>
      <c r="HUF2331" s="225"/>
      <c r="HUG2331" s="225"/>
      <c r="HUH2331" s="225"/>
      <c r="HUI2331" s="225"/>
      <c r="HUJ2331" s="225"/>
      <c r="HUK2331" s="225"/>
      <c r="HUL2331" s="225"/>
      <c r="HUM2331" s="225"/>
      <c r="HUN2331" s="225"/>
      <c r="HUO2331" s="225"/>
      <c r="HUP2331" s="225"/>
      <c r="HUQ2331" s="225"/>
      <c r="HUR2331" s="225"/>
      <c r="HUS2331" s="225"/>
      <c r="HUT2331" s="225"/>
      <c r="HUU2331" s="225"/>
      <c r="HUV2331" s="225"/>
      <c r="HUW2331" s="225"/>
      <c r="HUX2331" s="225"/>
      <c r="HUY2331" s="225"/>
      <c r="HUZ2331" s="225"/>
      <c r="HVA2331" s="225"/>
      <c r="HVB2331" s="225"/>
      <c r="HVC2331" s="225"/>
      <c r="HVD2331" s="225"/>
      <c r="HVE2331" s="225"/>
      <c r="HVF2331" s="225"/>
      <c r="HVG2331" s="225"/>
      <c r="HVH2331" s="225"/>
      <c r="HVI2331" s="225"/>
      <c r="HVJ2331" s="225"/>
      <c r="HVK2331" s="225"/>
      <c r="HVL2331" s="225"/>
      <c r="HVM2331" s="225"/>
      <c r="HVN2331" s="225"/>
      <c r="HVO2331" s="225"/>
      <c r="HVP2331" s="225"/>
      <c r="HVQ2331" s="225"/>
      <c r="HVR2331" s="225"/>
      <c r="HVS2331" s="225"/>
      <c r="HVT2331" s="225"/>
      <c r="HVU2331" s="225"/>
      <c r="HVV2331" s="225"/>
      <c r="HVW2331" s="225"/>
      <c r="HVX2331" s="225"/>
      <c r="HVY2331" s="225"/>
      <c r="HVZ2331" s="225"/>
      <c r="HWA2331" s="225"/>
      <c r="HWB2331" s="225"/>
      <c r="HWC2331" s="225"/>
      <c r="HWD2331" s="225"/>
      <c r="HWE2331" s="225"/>
      <c r="HWF2331" s="225"/>
      <c r="HWG2331" s="225"/>
      <c r="HWH2331" s="225"/>
      <c r="HWI2331" s="225"/>
      <c r="HWJ2331" s="225"/>
      <c r="HWK2331" s="225"/>
      <c r="HWL2331" s="225"/>
      <c r="HWM2331" s="225"/>
      <c r="HWN2331" s="225"/>
      <c r="HWO2331" s="225"/>
      <c r="HWP2331" s="225"/>
      <c r="HWQ2331" s="225"/>
      <c r="HWR2331" s="225"/>
      <c r="HWS2331" s="225"/>
      <c r="HWT2331" s="225"/>
      <c r="HWU2331" s="225"/>
      <c r="HWV2331" s="225"/>
      <c r="HWW2331" s="225"/>
      <c r="HWX2331" s="225"/>
      <c r="HWY2331" s="225"/>
      <c r="HWZ2331" s="225"/>
      <c r="HXA2331" s="225"/>
      <c r="HXB2331" s="225"/>
      <c r="HXC2331" s="225"/>
      <c r="HXD2331" s="225"/>
      <c r="HXE2331" s="225"/>
      <c r="HXF2331" s="225"/>
      <c r="HXG2331" s="225"/>
      <c r="HXH2331" s="225"/>
      <c r="HXI2331" s="225"/>
      <c r="HXJ2331" s="225"/>
      <c r="HXK2331" s="225"/>
      <c r="HXL2331" s="225"/>
      <c r="HXM2331" s="225"/>
      <c r="HXN2331" s="225"/>
      <c r="HXO2331" s="225"/>
      <c r="HXP2331" s="225"/>
      <c r="HXQ2331" s="225"/>
      <c r="HXR2331" s="225"/>
      <c r="HXS2331" s="225"/>
      <c r="HXT2331" s="225"/>
      <c r="HXU2331" s="225"/>
      <c r="HXV2331" s="225"/>
      <c r="HXW2331" s="225"/>
      <c r="HXX2331" s="225"/>
      <c r="HXY2331" s="225"/>
      <c r="HXZ2331" s="225"/>
      <c r="HYA2331" s="225"/>
      <c r="HYB2331" s="225"/>
      <c r="HYC2331" s="225"/>
      <c r="HYD2331" s="225"/>
      <c r="HYE2331" s="225"/>
      <c r="HYF2331" s="225"/>
      <c r="HYG2331" s="225"/>
      <c r="HYH2331" s="225"/>
      <c r="HYI2331" s="225"/>
      <c r="HYJ2331" s="225"/>
      <c r="HYK2331" s="225"/>
      <c r="HYL2331" s="225"/>
      <c r="HYM2331" s="225"/>
      <c r="HYN2331" s="225"/>
      <c r="HYO2331" s="225"/>
      <c r="HYP2331" s="225"/>
      <c r="HYQ2331" s="225"/>
      <c r="HYR2331" s="225"/>
      <c r="HYS2331" s="225"/>
      <c r="HYT2331" s="225"/>
      <c r="HYU2331" s="225"/>
      <c r="HYV2331" s="225"/>
      <c r="HYW2331" s="225"/>
      <c r="HYX2331" s="225"/>
      <c r="HYY2331" s="225"/>
      <c r="HYZ2331" s="225"/>
      <c r="HZA2331" s="225"/>
      <c r="HZB2331" s="225"/>
      <c r="HZC2331" s="225"/>
      <c r="HZD2331" s="225"/>
      <c r="HZE2331" s="225"/>
      <c r="HZF2331" s="225"/>
      <c r="HZG2331" s="225"/>
      <c r="HZH2331" s="225"/>
      <c r="HZI2331" s="225"/>
      <c r="HZJ2331" s="225"/>
      <c r="HZK2331" s="225"/>
      <c r="HZL2331" s="225"/>
      <c r="HZM2331" s="225"/>
      <c r="HZN2331" s="225"/>
      <c r="HZO2331" s="225"/>
      <c r="HZP2331" s="225"/>
      <c r="HZQ2331" s="225"/>
      <c r="HZR2331" s="225"/>
      <c r="HZS2331" s="225"/>
      <c r="HZT2331" s="225"/>
      <c r="HZU2331" s="225"/>
      <c r="HZV2331" s="225"/>
      <c r="HZW2331" s="225"/>
      <c r="HZX2331" s="225"/>
      <c r="HZY2331" s="225"/>
      <c r="HZZ2331" s="225"/>
      <c r="IAA2331" s="225"/>
      <c r="IAB2331" s="225"/>
      <c r="IAC2331" s="225"/>
      <c r="IAD2331" s="225"/>
      <c r="IAE2331" s="225"/>
      <c r="IAF2331" s="225"/>
      <c r="IAG2331" s="225"/>
      <c r="IAH2331" s="225"/>
      <c r="IAI2331" s="225"/>
      <c r="IAJ2331" s="225"/>
      <c r="IAK2331" s="225"/>
      <c r="IAL2331" s="225"/>
      <c r="IAM2331" s="225"/>
      <c r="IAN2331" s="225"/>
      <c r="IAO2331" s="225"/>
      <c r="IAP2331" s="225"/>
      <c r="IAQ2331" s="225"/>
      <c r="IAR2331" s="225"/>
      <c r="IAS2331" s="225"/>
      <c r="IAT2331" s="225"/>
      <c r="IAU2331" s="225"/>
      <c r="IAV2331" s="225"/>
      <c r="IAW2331" s="225"/>
      <c r="IAX2331" s="225"/>
      <c r="IAY2331" s="225"/>
      <c r="IAZ2331" s="225"/>
      <c r="IBA2331" s="225"/>
      <c r="IBB2331" s="225"/>
      <c r="IBC2331" s="225"/>
      <c r="IBD2331" s="225"/>
      <c r="IBE2331" s="225"/>
      <c r="IBF2331" s="225"/>
      <c r="IBG2331" s="225"/>
      <c r="IBH2331" s="225"/>
      <c r="IBI2331" s="225"/>
      <c r="IBJ2331" s="225"/>
      <c r="IBK2331" s="225"/>
      <c r="IBL2331" s="225"/>
      <c r="IBM2331" s="225"/>
      <c r="IBN2331" s="225"/>
      <c r="IBO2331" s="225"/>
      <c r="IBP2331" s="225"/>
      <c r="IBQ2331" s="225"/>
      <c r="IBR2331" s="225"/>
      <c r="IBS2331" s="225"/>
      <c r="IBT2331" s="225"/>
      <c r="IBU2331" s="225"/>
      <c r="IBV2331" s="225"/>
      <c r="IBW2331" s="225"/>
      <c r="IBX2331" s="225"/>
      <c r="IBY2331" s="225"/>
      <c r="IBZ2331" s="225"/>
      <c r="ICA2331" s="225"/>
      <c r="ICB2331" s="225"/>
      <c r="ICC2331" s="225"/>
      <c r="ICD2331" s="225"/>
      <c r="ICE2331" s="225"/>
      <c r="ICF2331" s="225"/>
      <c r="ICG2331" s="225"/>
      <c r="ICH2331" s="225"/>
      <c r="ICI2331" s="225"/>
      <c r="ICJ2331" s="225"/>
      <c r="ICK2331" s="225"/>
      <c r="ICL2331" s="225"/>
      <c r="ICM2331" s="225"/>
      <c r="ICN2331" s="225"/>
      <c r="ICO2331" s="225"/>
      <c r="ICP2331" s="225"/>
      <c r="ICQ2331" s="225"/>
      <c r="ICR2331" s="225"/>
      <c r="ICS2331" s="225"/>
      <c r="ICT2331" s="225"/>
      <c r="ICU2331" s="225"/>
      <c r="ICV2331" s="225"/>
      <c r="ICW2331" s="225"/>
      <c r="ICX2331" s="225"/>
      <c r="ICY2331" s="225"/>
      <c r="ICZ2331" s="225"/>
      <c r="IDA2331" s="225"/>
      <c r="IDB2331" s="225"/>
      <c r="IDC2331" s="225"/>
      <c r="IDD2331" s="225"/>
      <c r="IDE2331" s="225"/>
      <c r="IDF2331" s="225"/>
      <c r="IDG2331" s="225"/>
      <c r="IDH2331" s="225"/>
      <c r="IDI2331" s="225"/>
      <c r="IDJ2331" s="225"/>
      <c r="IDK2331" s="225"/>
      <c r="IDL2331" s="225"/>
      <c r="IDM2331" s="225"/>
      <c r="IDN2331" s="225"/>
      <c r="IDO2331" s="225"/>
      <c r="IDP2331" s="225"/>
      <c r="IDQ2331" s="225"/>
      <c r="IDR2331" s="225"/>
      <c r="IDS2331" s="225"/>
      <c r="IDT2331" s="225"/>
      <c r="IDU2331" s="225"/>
      <c r="IDV2331" s="225"/>
      <c r="IDW2331" s="225"/>
      <c r="IDX2331" s="225"/>
      <c r="IDY2331" s="225"/>
      <c r="IDZ2331" s="225"/>
      <c r="IEA2331" s="225"/>
      <c r="IEB2331" s="225"/>
      <c r="IEC2331" s="225"/>
      <c r="IED2331" s="225"/>
      <c r="IEE2331" s="225"/>
      <c r="IEF2331" s="225"/>
      <c r="IEG2331" s="225"/>
      <c r="IEH2331" s="225"/>
      <c r="IEI2331" s="225"/>
      <c r="IEJ2331" s="225"/>
      <c r="IEK2331" s="225"/>
      <c r="IEL2331" s="225"/>
      <c r="IEM2331" s="225"/>
      <c r="IEN2331" s="225"/>
      <c r="IEO2331" s="225"/>
      <c r="IEP2331" s="225"/>
      <c r="IEQ2331" s="225"/>
      <c r="IER2331" s="225"/>
      <c r="IES2331" s="225"/>
      <c r="IET2331" s="225"/>
      <c r="IEU2331" s="225"/>
      <c r="IEV2331" s="225"/>
      <c r="IEW2331" s="225"/>
      <c r="IEX2331" s="225"/>
      <c r="IEY2331" s="225"/>
      <c r="IEZ2331" s="225"/>
      <c r="IFA2331" s="225"/>
      <c r="IFB2331" s="225"/>
      <c r="IFC2331" s="225"/>
      <c r="IFD2331" s="225"/>
      <c r="IFE2331" s="225"/>
      <c r="IFF2331" s="225"/>
      <c r="IFG2331" s="225"/>
      <c r="IFH2331" s="225"/>
      <c r="IFI2331" s="225"/>
      <c r="IFJ2331" s="225"/>
      <c r="IFK2331" s="225"/>
      <c r="IFL2331" s="225"/>
      <c r="IFM2331" s="225"/>
      <c r="IFN2331" s="225"/>
      <c r="IFO2331" s="225"/>
      <c r="IFP2331" s="225"/>
      <c r="IFQ2331" s="225"/>
      <c r="IFR2331" s="225"/>
      <c r="IFS2331" s="225"/>
      <c r="IFT2331" s="225"/>
      <c r="IFU2331" s="225"/>
      <c r="IFV2331" s="225"/>
      <c r="IFW2331" s="225"/>
      <c r="IFX2331" s="225"/>
      <c r="IFY2331" s="225"/>
      <c r="IFZ2331" s="225"/>
      <c r="IGA2331" s="225"/>
      <c r="IGB2331" s="225"/>
      <c r="IGC2331" s="225"/>
      <c r="IGD2331" s="225"/>
      <c r="IGE2331" s="225"/>
      <c r="IGF2331" s="225"/>
      <c r="IGG2331" s="225"/>
      <c r="IGH2331" s="225"/>
      <c r="IGI2331" s="225"/>
      <c r="IGJ2331" s="225"/>
      <c r="IGK2331" s="225"/>
      <c r="IGL2331" s="225"/>
      <c r="IGM2331" s="225"/>
      <c r="IGN2331" s="225"/>
      <c r="IGO2331" s="225"/>
      <c r="IGP2331" s="225"/>
      <c r="IGQ2331" s="225"/>
      <c r="IGR2331" s="225"/>
      <c r="IGS2331" s="225"/>
      <c r="IGT2331" s="225"/>
      <c r="IGU2331" s="225"/>
      <c r="IGV2331" s="225"/>
      <c r="IGW2331" s="225"/>
      <c r="IGX2331" s="225"/>
      <c r="IGY2331" s="225"/>
      <c r="IGZ2331" s="225"/>
      <c r="IHA2331" s="225"/>
      <c r="IHB2331" s="225"/>
      <c r="IHC2331" s="225"/>
      <c r="IHD2331" s="225"/>
      <c r="IHE2331" s="225"/>
      <c r="IHF2331" s="225"/>
      <c r="IHG2331" s="225"/>
      <c r="IHH2331" s="225"/>
      <c r="IHI2331" s="225"/>
      <c r="IHJ2331" s="225"/>
      <c r="IHK2331" s="225"/>
      <c r="IHL2331" s="225"/>
      <c r="IHM2331" s="225"/>
      <c r="IHN2331" s="225"/>
      <c r="IHO2331" s="225"/>
      <c r="IHP2331" s="225"/>
      <c r="IHQ2331" s="225"/>
      <c r="IHR2331" s="225"/>
      <c r="IHS2331" s="225"/>
      <c r="IHT2331" s="225"/>
      <c r="IHU2331" s="225"/>
      <c r="IHV2331" s="225"/>
      <c r="IHW2331" s="225"/>
      <c r="IHX2331" s="225"/>
      <c r="IHY2331" s="225"/>
      <c r="IHZ2331" s="225"/>
      <c r="IIA2331" s="225"/>
      <c r="IIB2331" s="225"/>
      <c r="IIC2331" s="225"/>
      <c r="IID2331" s="225"/>
      <c r="IIE2331" s="225"/>
      <c r="IIF2331" s="225"/>
      <c r="IIG2331" s="225"/>
      <c r="IIH2331" s="225"/>
      <c r="III2331" s="225"/>
      <c r="IIJ2331" s="225"/>
      <c r="IIK2331" s="225"/>
      <c r="IIL2331" s="225"/>
      <c r="IIM2331" s="225"/>
      <c r="IIN2331" s="225"/>
      <c r="IIO2331" s="225"/>
      <c r="IIP2331" s="225"/>
      <c r="IIQ2331" s="225"/>
      <c r="IIR2331" s="225"/>
      <c r="IIS2331" s="225"/>
      <c r="IIT2331" s="225"/>
      <c r="IIU2331" s="225"/>
      <c r="IIV2331" s="225"/>
      <c r="IIW2331" s="225"/>
      <c r="IIX2331" s="225"/>
      <c r="IIY2331" s="225"/>
      <c r="IIZ2331" s="225"/>
      <c r="IJA2331" s="225"/>
      <c r="IJB2331" s="225"/>
      <c r="IJC2331" s="225"/>
      <c r="IJD2331" s="225"/>
      <c r="IJE2331" s="225"/>
      <c r="IJF2331" s="225"/>
      <c r="IJG2331" s="225"/>
      <c r="IJH2331" s="225"/>
      <c r="IJI2331" s="225"/>
      <c r="IJJ2331" s="225"/>
      <c r="IJK2331" s="225"/>
      <c r="IJL2331" s="225"/>
      <c r="IJM2331" s="225"/>
      <c r="IJN2331" s="225"/>
      <c r="IJO2331" s="225"/>
      <c r="IJP2331" s="225"/>
      <c r="IJQ2331" s="225"/>
      <c r="IJR2331" s="225"/>
      <c r="IJS2331" s="225"/>
      <c r="IJT2331" s="225"/>
      <c r="IJU2331" s="225"/>
      <c r="IJV2331" s="225"/>
      <c r="IJW2331" s="225"/>
      <c r="IJX2331" s="225"/>
      <c r="IJY2331" s="225"/>
      <c r="IJZ2331" s="225"/>
      <c r="IKA2331" s="225"/>
      <c r="IKB2331" s="225"/>
      <c r="IKC2331" s="225"/>
      <c r="IKD2331" s="225"/>
      <c r="IKE2331" s="225"/>
      <c r="IKF2331" s="225"/>
      <c r="IKG2331" s="225"/>
      <c r="IKH2331" s="225"/>
      <c r="IKI2331" s="225"/>
      <c r="IKJ2331" s="225"/>
      <c r="IKK2331" s="225"/>
      <c r="IKL2331" s="225"/>
      <c r="IKM2331" s="225"/>
      <c r="IKN2331" s="225"/>
      <c r="IKO2331" s="225"/>
      <c r="IKP2331" s="225"/>
      <c r="IKQ2331" s="225"/>
      <c r="IKR2331" s="225"/>
      <c r="IKS2331" s="225"/>
      <c r="IKT2331" s="225"/>
      <c r="IKU2331" s="225"/>
      <c r="IKV2331" s="225"/>
      <c r="IKW2331" s="225"/>
      <c r="IKX2331" s="225"/>
      <c r="IKY2331" s="225"/>
      <c r="IKZ2331" s="225"/>
      <c r="ILA2331" s="225"/>
      <c r="ILB2331" s="225"/>
      <c r="ILC2331" s="225"/>
      <c r="ILD2331" s="225"/>
      <c r="ILE2331" s="225"/>
      <c r="ILF2331" s="225"/>
      <c r="ILG2331" s="225"/>
      <c r="ILH2331" s="225"/>
      <c r="ILI2331" s="225"/>
      <c r="ILJ2331" s="225"/>
      <c r="ILK2331" s="225"/>
      <c r="ILL2331" s="225"/>
      <c r="ILM2331" s="225"/>
      <c r="ILN2331" s="225"/>
      <c r="ILO2331" s="225"/>
      <c r="ILP2331" s="225"/>
      <c r="ILQ2331" s="225"/>
      <c r="ILR2331" s="225"/>
      <c r="ILS2331" s="225"/>
      <c r="ILT2331" s="225"/>
      <c r="ILU2331" s="225"/>
      <c r="ILV2331" s="225"/>
      <c r="ILW2331" s="225"/>
      <c r="ILX2331" s="225"/>
      <c r="ILY2331" s="225"/>
      <c r="ILZ2331" s="225"/>
      <c r="IMA2331" s="225"/>
      <c r="IMB2331" s="225"/>
      <c r="IMC2331" s="225"/>
      <c r="IMD2331" s="225"/>
      <c r="IME2331" s="225"/>
      <c r="IMF2331" s="225"/>
      <c r="IMG2331" s="225"/>
      <c r="IMH2331" s="225"/>
      <c r="IMI2331" s="225"/>
      <c r="IMJ2331" s="225"/>
      <c r="IMK2331" s="225"/>
      <c r="IML2331" s="225"/>
      <c r="IMM2331" s="225"/>
      <c r="IMN2331" s="225"/>
      <c r="IMO2331" s="225"/>
      <c r="IMP2331" s="225"/>
      <c r="IMQ2331" s="225"/>
      <c r="IMR2331" s="225"/>
      <c r="IMS2331" s="225"/>
      <c r="IMT2331" s="225"/>
      <c r="IMU2331" s="225"/>
      <c r="IMV2331" s="225"/>
      <c r="IMW2331" s="225"/>
      <c r="IMX2331" s="225"/>
      <c r="IMY2331" s="225"/>
      <c r="IMZ2331" s="225"/>
      <c r="INA2331" s="225"/>
      <c r="INB2331" s="225"/>
      <c r="INC2331" s="225"/>
      <c r="IND2331" s="225"/>
      <c r="INE2331" s="225"/>
      <c r="INF2331" s="225"/>
      <c r="ING2331" s="225"/>
      <c r="INH2331" s="225"/>
      <c r="INI2331" s="225"/>
      <c r="INJ2331" s="225"/>
      <c r="INK2331" s="225"/>
      <c r="INL2331" s="225"/>
      <c r="INM2331" s="225"/>
      <c r="INN2331" s="225"/>
      <c r="INO2331" s="225"/>
      <c r="INP2331" s="225"/>
      <c r="INQ2331" s="225"/>
      <c r="INR2331" s="225"/>
      <c r="INS2331" s="225"/>
      <c r="INT2331" s="225"/>
      <c r="INU2331" s="225"/>
      <c r="INV2331" s="225"/>
      <c r="INW2331" s="225"/>
      <c r="INX2331" s="225"/>
      <c r="INY2331" s="225"/>
      <c r="INZ2331" s="225"/>
      <c r="IOA2331" s="225"/>
      <c r="IOB2331" s="225"/>
      <c r="IOC2331" s="225"/>
      <c r="IOD2331" s="225"/>
      <c r="IOE2331" s="225"/>
      <c r="IOF2331" s="225"/>
      <c r="IOG2331" s="225"/>
      <c r="IOH2331" s="225"/>
      <c r="IOI2331" s="225"/>
      <c r="IOJ2331" s="225"/>
      <c r="IOK2331" s="225"/>
      <c r="IOL2331" s="225"/>
      <c r="IOM2331" s="225"/>
      <c r="ION2331" s="225"/>
      <c r="IOO2331" s="225"/>
      <c r="IOP2331" s="225"/>
      <c r="IOQ2331" s="225"/>
      <c r="IOR2331" s="225"/>
      <c r="IOS2331" s="225"/>
      <c r="IOT2331" s="225"/>
      <c r="IOU2331" s="225"/>
      <c r="IOV2331" s="225"/>
      <c r="IOW2331" s="225"/>
      <c r="IOX2331" s="225"/>
      <c r="IOY2331" s="225"/>
      <c r="IOZ2331" s="225"/>
      <c r="IPA2331" s="225"/>
      <c r="IPB2331" s="225"/>
      <c r="IPC2331" s="225"/>
      <c r="IPD2331" s="225"/>
      <c r="IPE2331" s="225"/>
      <c r="IPF2331" s="225"/>
      <c r="IPG2331" s="225"/>
      <c r="IPH2331" s="225"/>
      <c r="IPI2331" s="225"/>
      <c r="IPJ2331" s="225"/>
      <c r="IPK2331" s="225"/>
      <c r="IPL2331" s="225"/>
      <c r="IPM2331" s="225"/>
      <c r="IPN2331" s="225"/>
      <c r="IPO2331" s="225"/>
      <c r="IPP2331" s="225"/>
      <c r="IPQ2331" s="225"/>
      <c r="IPR2331" s="225"/>
      <c r="IPS2331" s="225"/>
      <c r="IPT2331" s="225"/>
      <c r="IPU2331" s="225"/>
      <c r="IPV2331" s="225"/>
      <c r="IPW2331" s="225"/>
      <c r="IPX2331" s="225"/>
      <c r="IPY2331" s="225"/>
      <c r="IPZ2331" s="225"/>
      <c r="IQA2331" s="225"/>
      <c r="IQB2331" s="225"/>
      <c r="IQC2331" s="225"/>
      <c r="IQD2331" s="225"/>
      <c r="IQE2331" s="225"/>
      <c r="IQF2331" s="225"/>
      <c r="IQG2331" s="225"/>
      <c r="IQH2331" s="225"/>
      <c r="IQI2331" s="225"/>
      <c r="IQJ2331" s="225"/>
      <c r="IQK2331" s="225"/>
      <c r="IQL2331" s="225"/>
      <c r="IQM2331" s="225"/>
      <c r="IQN2331" s="225"/>
      <c r="IQO2331" s="225"/>
      <c r="IQP2331" s="225"/>
      <c r="IQQ2331" s="225"/>
      <c r="IQR2331" s="225"/>
      <c r="IQS2331" s="225"/>
      <c r="IQT2331" s="225"/>
      <c r="IQU2331" s="225"/>
      <c r="IQV2331" s="225"/>
      <c r="IQW2331" s="225"/>
      <c r="IQX2331" s="225"/>
      <c r="IQY2331" s="225"/>
      <c r="IQZ2331" s="225"/>
      <c r="IRA2331" s="225"/>
      <c r="IRB2331" s="225"/>
      <c r="IRC2331" s="225"/>
      <c r="IRD2331" s="225"/>
      <c r="IRE2331" s="225"/>
      <c r="IRF2331" s="225"/>
      <c r="IRG2331" s="225"/>
      <c r="IRH2331" s="225"/>
      <c r="IRI2331" s="225"/>
      <c r="IRJ2331" s="225"/>
      <c r="IRK2331" s="225"/>
      <c r="IRL2331" s="225"/>
      <c r="IRM2331" s="225"/>
      <c r="IRN2331" s="225"/>
      <c r="IRO2331" s="225"/>
      <c r="IRP2331" s="225"/>
      <c r="IRQ2331" s="225"/>
      <c r="IRR2331" s="225"/>
      <c r="IRS2331" s="225"/>
      <c r="IRT2331" s="225"/>
      <c r="IRU2331" s="225"/>
      <c r="IRV2331" s="225"/>
      <c r="IRW2331" s="225"/>
      <c r="IRX2331" s="225"/>
      <c r="IRY2331" s="225"/>
      <c r="IRZ2331" s="225"/>
      <c r="ISA2331" s="225"/>
      <c r="ISB2331" s="225"/>
      <c r="ISC2331" s="225"/>
      <c r="ISD2331" s="225"/>
      <c r="ISE2331" s="225"/>
      <c r="ISF2331" s="225"/>
      <c r="ISG2331" s="225"/>
      <c r="ISH2331" s="225"/>
      <c r="ISI2331" s="225"/>
      <c r="ISJ2331" s="225"/>
      <c r="ISK2331" s="225"/>
      <c r="ISL2331" s="225"/>
      <c r="ISM2331" s="225"/>
      <c r="ISN2331" s="225"/>
      <c r="ISO2331" s="225"/>
      <c r="ISP2331" s="225"/>
      <c r="ISQ2331" s="225"/>
      <c r="ISR2331" s="225"/>
      <c r="ISS2331" s="225"/>
      <c r="IST2331" s="225"/>
      <c r="ISU2331" s="225"/>
      <c r="ISV2331" s="225"/>
      <c r="ISW2331" s="225"/>
      <c r="ISX2331" s="225"/>
      <c r="ISY2331" s="225"/>
      <c r="ISZ2331" s="225"/>
      <c r="ITA2331" s="225"/>
      <c r="ITB2331" s="225"/>
      <c r="ITC2331" s="225"/>
      <c r="ITD2331" s="225"/>
      <c r="ITE2331" s="225"/>
      <c r="ITF2331" s="225"/>
      <c r="ITG2331" s="225"/>
      <c r="ITH2331" s="225"/>
      <c r="ITI2331" s="225"/>
      <c r="ITJ2331" s="225"/>
      <c r="ITK2331" s="225"/>
      <c r="ITL2331" s="225"/>
      <c r="ITM2331" s="225"/>
      <c r="ITN2331" s="225"/>
      <c r="ITO2331" s="225"/>
      <c r="ITP2331" s="225"/>
      <c r="ITQ2331" s="225"/>
      <c r="ITR2331" s="225"/>
      <c r="ITS2331" s="225"/>
      <c r="ITT2331" s="225"/>
      <c r="ITU2331" s="225"/>
      <c r="ITV2331" s="225"/>
      <c r="ITW2331" s="225"/>
      <c r="ITX2331" s="225"/>
      <c r="ITY2331" s="225"/>
      <c r="ITZ2331" s="225"/>
      <c r="IUA2331" s="225"/>
      <c r="IUB2331" s="225"/>
      <c r="IUC2331" s="225"/>
      <c r="IUD2331" s="225"/>
      <c r="IUE2331" s="225"/>
      <c r="IUF2331" s="225"/>
      <c r="IUG2331" s="225"/>
      <c r="IUH2331" s="225"/>
      <c r="IUI2331" s="225"/>
      <c r="IUJ2331" s="225"/>
      <c r="IUK2331" s="225"/>
      <c r="IUL2331" s="225"/>
      <c r="IUM2331" s="225"/>
      <c r="IUN2331" s="225"/>
      <c r="IUO2331" s="225"/>
      <c r="IUP2331" s="225"/>
      <c r="IUQ2331" s="225"/>
      <c r="IUR2331" s="225"/>
      <c r="IUS2331" s="225"/>
      <c r="IUT2331" s="225"/>
      <c r="IUU2331" s="225"/>
      <c r="IUV2331" s="225"/>
      <c r="IUW2331" s="225"/>
      <c r="IUX2331" s="225"/>
      <c r="IUY2331" s="225"/>
      <c r="IUZ2331" s="225"/>
      <c r="IVA2331" s="225"/>
      <c r="IVB2331" s="225"/>
      <c r="IVC2331" s="225"/>
      <c r="IVD2331" s="225"/>
      <c r="IVE2331" s="225"/>
      <c r="IVF2331" s="225"/>
      <c r="IVG2331" s="225"/>
      <c r="IVH2331" s="225"/>
      <c r="IVI2331" s="225"/>
      <c r="IVJ2331" s="225"/>
      <c r="IVK2331" s="225"/>
      <c r="IVL2331" s="225"/>
      <c r="IVM2331" s="225"/>
      <c r="IVN2331" s="225"/>
      <c r="IVO2331" s="225"/>
      <c r="IVP2331" s="225"/>
      <c r="IVQ2331" s="225"/>
      <c r="IVR2331" s="225"/>
      <c r="IVS2331" s="225"/>
      <c r="IVT2331" s="225"/>
      <c r="IVU2331" s="225"/>
      <c r="IVV2331" s="225"/>
      <c r="IVW2331" s="225"/>
      <c r="IVX2331" s="225"/>
      <c r="IVY2331" s="225"/>
      <c r="IVZ2331" s="225"/>
      <c r="IWA2331" s="225"/>
      <c r="IWB2331" s="225"/>
      <c r="IWC2331" s="225"/>
      <c r="IWD2331" s="225"/>
      <c r="IWE2331" s="225"/>
      <c r="IWF2331" s="225"/>
      <c r="IWG2331" s="225"/>
      <c r="IWH2331" s="225"/>
      <c r="IWI2331" s="225"/>
      <c r="IWJ2331" s="225"/>
      <c r="IWK2331" s="225"/>
      <c r="IWL2331" s="225"/>
      <c r="IWM2331" s="225"/>
      <c r="IWN2331" s="225"/>
      <c r="IWO2331" s="225"/>
      <c r="IWP2331" s="225"/>
      <c r="IWQ2331" s="225"/>
      <c r="IWR2331" s="225"/>
      <c r="IWS2331" s="225"/>
      <c r="IWT2331" s="225"/>
      <c r="IWU2331" s="225"/>
      <c r="IWV2331" s="225"/>
      <c r="IWW2331" s="225"/>
      <c r="IWX2331" s="225"/>
      <c r="IWY2331" s="225"/>
      <c r="IWZ2331" s="225"/>
      <c r="IXA2331" s="225"/>
      <c r="IXB2331" s="225"/>
      <c r="IXC2331" s="225"/>
      <c r="IXD2331" s="225"/>
      <c r="IXE2331" s="225"/>
      <c r="IXF2331" s="225"/>
      <c r="IXG2331" s="225"/>
      <c r="IXH2331" s="225"/>
      <c r="IXI2331" s="225"/>
      <c r="IXJ2331" s="225"/>
      <c r="IXK2331" s="225"/>
      <c r="IXL2331" s="225"/>
      <c r="IXM2331" s="225"/>
      <c r="IXN2331" s="225"/>
      <c r="IXO2331" s="225"/>
      <c r="IXP2331" s="225"/>
      <c r="IXQ2331" s="225"/>
      <c r="IXR2331" s="225"/>
      <c r="IXS2331" s="225"/>
      <c r="IXT2331" s="225"/>
      <c r="IXU2331" s="225"/>
      <c r="IXV2331" s="225"/>
      <c r="IXW2331" s="225"/>
      <c r="IXX2331" s="225"/>
      <c r="IXY2331" s="225"/>
      <c r="IXZ2331" s="225"/>
      <c r="IYA2331" s="225"/>
      <c r="IYB2331" s="225"/>
      <c r="IYC2331" s="225"/>
      <c r="IYD2331" s="225"/>
      <c r="IYE2331" s="225"/>
      <c r="IYF2331" s="225"/>
      <c r="IYG2331" s="225"/>
      <c r="IYH2331" s="225"/>
      <c r="IYI2331" s="225"/>
      <c r="IYJ2331" s="225"/>
      <c r="IYK2331" s="225"/>
      <c r="IYL2331" s="225"/>
      <c r="IYM2331" s="225"/>
      <c r="IYN2331" s="225"/>
      <c r="IYO2331" s="225"/>
      <c r="IYP2331" s="225"/>
      <c r="IYQ2331" s="225"/>
      <c r="IYR2331" s="225"/>
      <c r="IYS2331" s="225"/>
      <c r="IYT2331" s="225"/>
      <c r="IYU2331" s="225"/>
      <c r="IYV2331" s="225"/>
      <c r="IYW2331" s="225"/>
      <c r="IYX2331" s="225"/>
      <c r="IYY2331" s="225"/>
      <c r="IYZ2331" s="225"/>
      <c r="IZA2331" s="225"/>
      <c r="IZB2331" s="225"/>
      <c r="IZC2331" s="225"/>
      <c r="IZD2331" s="225"/>
      <c r="IZE2331" s="225"/>
      <c r="IZF2331" s="225"/>
      <c r="IZG2331" s="225"/>
      <c r="IZH2331" s="225"/>
      <c r="IZI2331" s="225"/>
      <c r="IZJ2331" s="225"/>
      <c r="IZK2331" s="225"/>
      <c r="IZL2331" s="225"/>
      <c r="IZM2331" s="225"/>
      <c r="IZN2331" s="225"/>
      <c r="IZO2331" s="225"/>
      <c r="IZP2331" s="225"/>
      <c r="IZQ2331" s="225"/>
      <c r="IZR2331" s="225"/>
      <c r="IZS2331" s="225"/>
      <c r="IZT2331" s="225"/>
      <c r="IZU2331" s="225"/>
      <c r="IZV2331" s="225"/>
      <c r="IZW2331" s="225"/>
      <c r="IZX2331" s="225"/>
      <c r="IZY2331" s="225"/>
      <c r="IZZ2331" s="225"/>
      <c r="JAA2331" s="225"/>
      <c r="JAB2331" s="225"/>
      <c r="JAC2331" s="225"/>
      <c r="JAD2331" s="225"/>
      <c r="JAE2331" s="225"/>
      <c r="JAF2331" s="225"/>
      <c r="JAG2331" s="225"/>
      <c r="JAH2331" s="225"/>
      <c r="JAI2331" s="225"/>
      <c r="JAJ2331" s="225"/>
      <c r="JAK2331" s="225"/>
      <c r="JAL2331" s="225"/>
      <c r="JAM2331" s="225"/>
      <c r="JAN2331" s="225"/>
      <c r="JAO2331" s="225"/>
      <c r="JAP2331" s="225"/>
      <c r="JAQ2331" s="225"/>
      <c r="JAR2331" s="225"/>
      <c r="JAS2331" s="225"/>
      <c r="JAT2331" s="225"/>
      <c r="JAU2331" s="225"/>
      <c r="JAV2331" s="225"/>
      <c r="JAW2331" s="225"/>
      <c r="JAX2331" s="225"/>
      <c r="JAY2331" s="225"/>
      <c r="JAZ2331" s="225"/>
      <c r="JBA2331" s="225"/>
      <c r="JBB2331" s="225"/>
      <c r="JBC2331" s="225"/>
      <c r="JBD2331" s="225"/>
      <c r="JBE2331" s="225"/>
      <c r="JBF2331" s="225"/>
      <c r="JBG2331" s="225"/>
      <c r="JBH2331" s="225"/>
      <c r="JBI2331" s="225"/>
      <c r="JBJ2331" s="225"/>
      <c r="JBK2331" s="225"/>
      <c r="JBL2331" s="225"/>
      <c r="JBM2331" s="225"/>
      <c r="JBN2331" s="225"/>
      <c r="JBO2331" s="225"/>
      <c r="JBP2331" s="225"/>
      <c r="JBQ2331" s="225"/>
      <c r="JBR2331" s="225"/>
      <c r="JBS2331" s="225"/>
      <c r="JBT2331" s="225"/>
      <c r="JBU2331" s="225"/>
      <c r="JBV2331" s="225"/>
      <c r="JBW2331" s="225"/>
      <c r="JBX2331" s="225"/>
      <c r="JBY2331" s="225"/>
      <c r="JBZ2331" s="225"/>
      <c r="JCA2331" s="225"/>
      <c r="JCB2331" s="225"/>
      <c r="JCC2331" s="225"/>
      <c r="JCD2331" s="225"/>
      <c r="JCE2331" s="225"/>
      <c r="JCF2331" s="225"/>
      <c r="JCG2331" s="225"/>
      <c r="JCH2331" s="225"/>
      <c r="JCI2331" s="225"/>
      <c r="JCJ2331" s="225"/>
      <c r="JCK2331" s="225"/>
      <c r="JCL2331" s="225"/>
      <c r="JCM2331" s="225"/>
      <c r="JCN2331" s="225"/>
      <c r="JCO2331" s="225"/>
      <c r="JCP2331" s="225"/>
      <c r="JCQ2331" s="225"/>
      <c r="JCR2331" s="225"/>
      <c r="JCS2331" s="225"/>
      <c r="JCT2331" s="225"/>
      <c r="JCU2331" s="225"/>
      <c r="JCV2331" s="225"/>
      <c r="JCW2331" s="225"/>
      <c r="JCX2331" s="225"/>
      <c r="JCY2331" s="225"/>
      <c r="JCZ2331" s="225"/>
      <c r="JDA2331" s="225"/>
      <c r="JDB2331" s="225"/>
      <c r="JDC2331" s="225"/>
      <c r="JDD2331" s="225"/>
      <c r="JDE2331" s="225"/>
      <c r="JDF2331" s="225"/>
      <c r="JDG2331" s="225"/>
      <c r="JDH2331" s="225"/>
      <c r="JDI2331" s="225"/>
      <c r="JDJ2331" s="225"/>
      <c r="JDK2331" s="225"/>
      <c r="JDL2331" s="225"/>
      <c r="JDM2331" s="225"/>
      <c r="JDN2331" s="225"/>
      <c r="JDO2331" s="225"/>
      <c r="JDP2331" s="225"/>
      <c r="JDQ2331" s="225"/>
      <c r="JDR2331" s="225"/>
      <c r="JDS2331" s="225"/>
      <c r="JDT2331" s="225"/>
      <c r="JDU2331" s="225"/>
      <c r="JDV2331" s="225"/>
      <c r="JDW2331" s="225"/>
      <c r="JDX2331" s="225"/>
      <c r="JDY2331" s="225"/>
      <c r="JDZ2331" s="225"/>
      <c r="JEA2331" s="225"/>
      <c r="JEB2331" s="225"/>
      <c r="JEC2331" s="225"/>
      <c r="JED2331" s="225"/>
      <c r="JEE2331" s="225"/>
      <c r="JEF2331" s="225"/>
      <c r="JEG2331" s="225"/>
      <c r="JEH2331" s="225"/>
      <c r="JEI2331" s="225"/>
      <c r="JEJ2331" s="225"/>
      <c r="JEK2331" s="225"/>
      <c r="JEL2331" s="225"/>
      <c r="JEM2331" s="225"/>
      <c r="JEN2331" s="225"/>
      <c r="JEO2331" s="225"/>
      <c r="JEP2331" s="225"/>
      <c r="JEQ2331" s="225"/>
      <c r="JER2331" s="225"/>
      <c r="JES2331" s="225"/>
      <c r="JET2331" s="225"/>
      <c r="JEU2331" s="225"/>
      <c r="JEV2331" s="225"/>
      <c r="JEW2331" s="225"/>
      <c r="JEX2331" s="225"/>
      <c r="JEY2331" s="225"/>
      <c r="JEZ2331" s="225"/>
      <c r="JFA2331" s="225"/>
      <c r="JFB2331" s="225"/>
      <c r="JFC2331" s="225"/>
      <c r="JFD2331" s="225"/>
      <c r="JFE2331" s="225"/>
      <c r="JFF2331" s="225"/>
      <c r="JFG2331" s="225"/>
      <c r="JFH2331" s="225"/>
      <c r="JFI2331" s="225"/>
      <c r="JFJ2331" s="225"/>
      <c r="JFK2331" s="225"/>
      <c r="JFL2331" s="225"/>
      <c r="JFM2331" s="225"/>
      <c r="JFN2331" s="225"/>
      <c r="JFO2331" s="225"/>
      <c r="JFP2331" s="225"/>
      <c r="JFQ2331" s="225"/>
      <c r="JFR2331" s="225"/>
      <c r="JFS2331" s="225"/>
      <c r="JFT2331" s="225"/>
      <c r="JFU2331" s="225"/>
      <c r="JFV2331" s="225"/>
      <c r="JFW2331" s="225"/>
      <c r="JFX2331" s="225"/>
      <c r="JFY2331" s="225"/>
      <c r="JFZ2331" s="225"/>
      <c r="JGA2331" s="225"/>
      <c r="JGB2331" s="225"/>
      <c r="JGC2331" s="225"/>
      <c r="JGD2331" s="225"/>
      <c r="JGE2331" s="225"/>
      <c r="JGF2331" s="225"/>
      <c r="JGG2331" s="225"/>
      <c r="JGH2331" s="225"/>
      <c r="JGI2331" s="225"/>
      <c r="JGJ2331" s="225"/>
      <c r="JGK2331" s="225"/>
      <c r="JGL2331" s="225"/>
      <c r="JGM2331" s="225"/>
      <c r="JGN2331" s="225"/>
      <c r="JGO2331" s="225"/>
      <c r="JGP2331" s="225"/>
      <c r="JGQ2331" s="225"/>
      <c r="JGR2331" s="225"/>
      <c r="JGS2331" s="225"/>
      <c r="JGT2331" s="225"/>
      <c r="JGU2331" s="225"/>
      <c r="JGV2331" s="225"/>
      <c r="JGW2331" s="225"/>
      <c r="JGX2331" s="225"/>
      <c r="JGY2331" s="225"/>
      <c r="JGZ2331" s="225"/>
      <c r="JHA2331" s="225"/>
      <c r="JHB2331" s="225"/>
      <c r="JHC2331" s="225"/>
      <c r="JHD2331" s="225"/>
      <c r="JHE2331" s="225"/>
      <c r="JHF2331" s="225"/>
      <c r="JHG2331" s="225"/>
      <c r="JHH2331" s="225"/>
      <c r="JHI2331" s="225"/>
      <c r="JHJ2331" s="225"/>
      <c r="JHK2331" s="225"/>
      <c r="JHL2331" s="225"/>
      <c r="JHM2331" s="225"/>
      <c r="JHN2331" s="225"/>
      <c r="JHO2331" s="225"/>
      <c r="JHP2331" s="225"/>
      <c r="JHQ2331" s="225"/>
      <c r="JHR2331" s="225"/>
      <c r="JHS2331" s="225"/>
      <c r="JHT2331" s="225"/>
      <c r="JHU2331" s="225"/>
      <c r="JHV2331" s="225"/>
      <c r="JHW2331" s="225"/>
      <c r="JHX2331" s="225"/>
      <c r="JHY2331" s="225"/>
      <c r="JHZ2331" s="225"/>
      <c r="JIA2331" s="225"/>
      <c r="JIB2331" s="225"/>
      <c r="JIC2331" s="225"/>
      <c r="JID2331" s="225"/>
      <c r="JIE2331" s="225"/>
      <c r="JIF2331" s="225"/>
      <c r="JIG2331" s="225"/>
      <c r="JIH2331" s="225"/>
      <c r="JII2331" s="225"/>
      <c r="JIJ2331" s="225"/>
      <c r="JIK2331" s="225"/>
      <c r="JIL2331" s="225"/>
      <c r="JIM2331" s="225"/>
      <c r="JIN2331" s="225"/>
      <c r="JIO2331" s="225"/>
      <c r="JIP2331" s="225"/>
      <c r="JIQ2331" s="225"/>
      <c r="JIR2331" s="225"/>
      <c r="JIS2331" s="225"/>
      <c r="JIT2331" s="225"/>
      <c r="JIU2331" s="225"/>
      <c r="JIV2331" s="225"/>
      <c r="JIW2331" s="225"/>
      <c r="JIX2331" s="225"/>
      <c r="JIY2331" s="225"/>
      <c r="JIZ2331" s="225"/>
      <c r="JJA2331" s="225"/>
      <c r="JJB2331" s="225"/>
      <c r="JJC2331" s="225"/>
      <c r="JJD2331" s="225"/>
      <c r="JJE2331" s="225"/>
      <c r="JJF2331" s="225"/>
      <c r="JJG2331" s="225"/>
      <c r="JJH2331" s="225"/>
      <c r="JJI2331" s="225"/>
      <c r="JJJ2331" s="225"/>
      <c r="JJK2331" s="225"/>
      <c r="JJL2331" s="225"/>
      <c r="JJM2331" s="225"/>
      <c r="JJN2331" s="225"/>
      <c r="JJO2331" s="225"/>
      <c r="JJP2331" s="225"/>
      <c r="JJQ2331" s="225"/>
      <c r="JJR2331" s="225"/>
      <c r="JJS2331" s="225"/>
      <c r="JJT2331" s="225"/>
      <c r="JJU2331" s="225"/>
      <c r="JJV2331" s="225"/>
      <c r="JJW2331" s="225"/>
      <c r="JJX2331" s="225"/>
      <c r="JJY2331" s="225"/>
      <c r="JJZ2331" s="225"/>
      <c r="JKA2331" s="225"/>
      <c r="JKB2331" s="225"/>
      <c r="JKC2331" s="225"/>
      <c r="JKD2331" s="225"/>
      <c r="JKE2331" s="225"/>
      <c r="JKF2331" s="225"/>
      <c r="JKG2331" s="225"/>
      <c r="JKH2331" s="225"/>
      <c r="JKI2331" s="225"/>
      <c r="JKJ2331" s="225"/>
      <c r="JKK2331" s="225"/>
      <c r="JKL2331" s="225"/>
      <c r="JKM2331" s="225"/>
      <c r="JKN2331" s="225"/>
      <c r="JKO2331" s="225"/>
      <c r="JKP2331" s="225"/>
      <c r="JKQ2331" s="225"/>
      <c r="JKR2331" s="225"/>
      <c r="JKS2331" s="225"/>
      <c r="JKT2331" s="225"/>
      <c r="JKU2331" s="225"/>
      <c r="JKV2331" s="225"/>
      <c r="JKW2331" s="225"/>
      <c r="JKX2331" s="225"/>
      <c r="JKY2331" s="225"/>
      <c r="JKZ2331" s="225"/>
      <c r="JLA2331" s="225"/>
      <c r="JLB2331" s="225"/>
      <c r="JLC2331" s="225"/>
      <c r="JLD2331" s="225"/>
      <c r="JLE2331" s="225"/>
      <c r="JLF2331" s="225"/>
      <c r="JLG2331" s="225"/>
      <c r="JLH2331" s="225"/>
      <c r="JLI2331" s="225"/>
      <c r="JLJ2331" s="225"/>
      <c r="JLK2331" s="225"/>
      <c r="JLL2331" s="225"/>
      <c r="JLM2331" s="225"/>
      <c r="JLN2331" s="225"/>
      <c r="JLO2331" s="225"/>
      <c r="JLP2331" s="225"/>
      <c r="JLQ2331" s="225"/>
      <c r="JLR2331" s="225"/>
      <c r="JLS2331" s="225"/>
      <c r="JLT2331" s="225"/>
      <c r="JLU2331" s="225"/>
      <c r="JLV2331" s="225"/>
      <c r="JLW2331" s="225"/>
      <c r="JLX2331" s="225"/>
      <c r="JLY2331" s="225"/>
      <c r="JLZ2331" s="225"/>
      <c r="JMA2331" s="225"/>
      <c r="JMB2331" s="225"/>
      <c r="JMC2331" s="225"/>
      <c r="JMD2331" s="225"/>
      <c r="JME2331" s="225"/>
      <c r="JMF2331" s="225"/>
      <c r="JMG2331" s="225"/>
      <c r="JMH2331" s="225"/>
      <c r="JMI2331" s="225"/>
      <c r="JMJ2331" s="225"/>
      <c r="JMK2331" s="225"/>
      <c r="JML2331" s="225"/>
      <c r="JMM2331" s="225"/>
      <c r="JMN2331" s="225"/>
      <c r="JMO2331" s="225"/>
      <c r="JMP2331" s="225"/>
      <c r="JMQ2331" s="225"/>
      <c r="JMR2331" s="225"/>
      <c r="JMS2331" s="225"/>
      <c r="JMT2331" s="225"/>
      <c r="JMU2331" s="225"/>
      <c r="JMV2331" s="225"/>
      <c r="JMW2331" s="225"/>
      <c r="JMX2331" s="225"/>
      <c r="JMY2331" s="225"/>
      <c r="JMZ2331" s="225"/>
      <c r="JNA2331" s="225"/>
      <c r="JNB2331" s="225"/>
      <c r="JNC2331" s="225"/>
      <c r="JND2331" s="225"/>
      <c r="JNE2331" s="225"/>
      <c r="JNF2331" s="225"/>
      <c r="JNG2331" s="225"/>
      <c r="JNH2331" s="225"/>
      <c r="JNI2331" s="225"/>
      <c r="JNJ2331" s="225"/>
      <c r="JNK2331" s="225"/>
      <c r="JNL2331" s="225"/>
      <c r="JNM2331" s="225"/>
      <c r="JNN2331" s="225"/>
      <c r="JNO2331" s="225"/>
      <c r="JNP2331" s="225"/>
      <c r="JNQ2331" s="225"/>
      <c r="JNR2331" s="225"/>
      <c r="JNS2331" s="225"/>
      <c r="JNT2331" s="225"/>
      <c r="JNU2331" s="225"/>
      <c r="JNV2331" s="225"/>
      <c r="JNW2331" s="225"/>
      <c r="JNX2331" s="225"/>
      <c r="JNY2331" s="225"/>
      <c r="JNZ2331" s="225"/>
      <c r="JOA2331" s="225"/>
      <c r="JOB2331" s="225"/>
      <c r="JOC2331" s="225"/>
      <c r="JOD2331" s="225"/>
      <c r="JOE2331" s="225"/>
      <c r="JOF2331" s="225"/>
      <c r="JOG2331" s="225"/>
      <c r="JOH2331" s="225"/>
      <c r="JOI2331" s="225"/>
      <c r="JOJ2331" s="225"/>
      <c r="JOK2331" s="225"/>
      <c r="JOL2331" s="225"/>
      <c r="JOM2331" s="225"/>
      <c r="JON2331" s="225"/>
      <c r="JOO2331" s="225"/>
      <c r="JOP2331" s="225"/>
      <c r="JOQ2331" s="225"/>
      <c r="JOR2331" s="225"/>
      <c r="JOS2331" s="225"/>
      <c r="JOT2331" s="225"/>
      <c r="JOU2331" s="225"/>
      <c r="JOV2331" s="225"/>
      <c r="JOW2331" s="225"/>
      <c r="JOX2331" s="225"/>
      <c r="JOY2331" s="225"/>
      <c r="JOZ2331" s="225"/>
      <c r="JPA2331" s="225"/>
      <c r="JPB2331" s="225"/>
      <c r="JPC2331" s="225"/>
      <c r="JPD2331" s="225"/>
      <c r="JPE2331" s="225"/>
      <c r="JPF2331" s="225"/>
      <c r="JPG2331" s="225"/>
      <c r="JPH2331" s="225"/>
      <c r="JPI2331" s="225"/>
      <c r="JPJ2331" s="225"/>
      <c r="JPK2331" s="225"/>
      <c r="JPL2331" s="225"/>
      <c r="JPM2331" s="225"/>
      <c r="JPN2331" s="225"/>
      <c r="JPO2331" s="225"/>
      <c r="JPP2331" s="225"/>
      <c r="JPQ2331" s="225"/>
      <c r="JPR2331" s="225"/>
      <c r="JPS2331" s="225"/>
      <c r="JPT2331" s="225"/>
      <c r="JPU2331" s="225"/>
      <c r="JPV2331" s="225"/>
      <c r="JPW2331" s="225"/>
      <c r="JPX2331" s="225"/>
      <c r="JPY2331" s="225"/>
      <c r="JPZ2331" s="225"/>
      <c r="JQA2331" s="225"/>
      <c r="JQB2331" s="225"/>
      <c r="JQC2331" s="225"/>
      <c r="JQD2331" s="225"/>
      <c r="JQE2331" s="225"/>
      <c r="JQF2331" s="225"/>
      <c r="JQG2331" s="225"/>
      <c r="JQH2331" s="225"/>
      <c r="JQI2331" s="225"/>
      <c r="JQJ2331" s="225"/>
      <c r="JQK2331" s="225"/>
      <c r="JQL2331" s="225"/>
      <c r="JQM2331" s="225"/>
      <c r="JQN2331" s="225"/>
      <c r="JQO2331" s="225"/>
      <c r="JQP2331" s="225"/>
      <c r="JQQ2331" s="225"/>
      <c r="JQR2331" s="225"/>
      <c r="JQS2331" s="225"/>
      <c r="JQT2331" s="225"/>
      <c r="JQU2331" s="225"/>
      <c r="JQV2331" s="225"/>
      <c r="JQW2331" s="225"/>
      <c r="JQX2331" s="225"/>
      <c r="JQY2331" s="225"/>
      <c r="JQZ2331" s="225"/>
      <c r="JRA2331" s="225"/>
      <c r="JRB2331" s="225"/>
      <c r="JRC2331" s="225"/>
      <c r="JRD2331" s="225"/>
      <c r="JRE2331" s="225"/>
      <c r="JRF2331" s="225"/>
      <c r="JRG2331" s="225"/>
      <c r="JRH2331" s="225"/>
      <c r="JRI2331" s="225"/>
      <c r="JRJ2331" s="225"/>
      <c r="JRK2331" s="225"/>
      <c r="JRL2331" s="225"/>
      <c r="JRM2331" s="225"/>
      <c r="JRN2331" s="225"/>
      <c r="JRO2331" s="225"/>
      <c r="JRP2331" s="225"/>
      <c r="JRQ2331" s="225"/>
      <c r="JRR2331" s="225"/>
      <c r="JRS2331" s="225"/>
      <c r="JRT2331" s="225"/>
      <c r="JRU2331" s="225"/>
      <c r="JRV2331" s="225"/>
      <c r="JRW2331" s="225"/>
      <c r="JRX2331" s="225"/>
      <c r="JRY2331" s="225"/>
      <c r="JRZ2331" s="225"/>
      <c r="JSA2331" s="225"/>
      <c r="JSB2331" s="225"/>
      <c r="JSC2331" s="225"/>
      <c r="JSD2331" s="225"/>
      <c r="JSE2331" s="225"/>
      <c r="JSF2331" s="225"/>
      <c r="JSG2331" s="225"/>
      <c r="JSH2331" s="225"/>
      <c r="JSI2331" s="225"/>
      <c r="JSJ2331" s="225"/>
      <c r="JSK2331" s="225"/>
      <c r="JSL2331" s="225"/>
      <c r="JSM2331" s="225"/>
      <c r="JSN2331" s="225"/>
      <c r="JSO2331" s="225"/>
      <c r="JSP2331" s="225"/>
      <c r="JSQ2331" s="225"/>
      <c r="JSR2331" s="225"/>
      <c r="JSS2331" s="225"/>
      <c r="JST2331" s="225"/>
      <c r="JSU2331" s="225"/>
      <c r="JSV2331" s="225"/>
      <c r="JSW2331" s="225"/>
      <c r="JSX2331" s="225"/>
      <c r="JSY2331" s="225"/>
      <c r="JSZ2331" s="225"/>
      <c r="JTA2331" s="225"/>
      <c r="JTB2331" s="225"/>
      <c r="JTC2331" s="225"/>
      <c r="JTD2331" s="225"/>
      <c r="JTE2331" s="225"/>
      <c r="JTF2331" s="225"/>
      <c r="JTG2331" s="225"/>
      <c r="JTH2331" s="225"/>
      <c r="JTI2331" s="225"/>
      <c r="JTJ2331" s="225"/>
      <c r="JTK2331" s="225"/>
      <c r="JTL2331" s="225"/>
      <c r="JTM2331" s="225"/>
      <c r="JTN2331" s="225"/>
      <c r="JTO2331" s="225"/>
      <c r="JTP2331" s="225"/>
      <c r="JTQ2331" s="225"/>
      <c r="JTR2331" s="225"/>
      <c r="JTS2331" s="225"/>
      <c r="JTT2331" s="225"/>
      <c r="JTU2331" s="225"/>
      <c r="JTV2331" s="225"/>
      <c r="JTW2331" s="225"/>
      <c r="JTX2331" s="225"/>
      <c r="JTY2331" s="225"/>
      <c r="JTZ2331" s="225"/>
      <c r="JUA2331" s="225"/>
      <c r="JUB2331" s="225"/>
      <c r="JUC2331" s="225"/>
      <c r="JUD2331" s="225"/>
      <c r="JUE2331" s="225"/>
      <c r="JUF2331" s="225"/>
      <c r="JUG2331" s="225"/>
      <c r="JUH2331" s="225"/>
      <c r="JUI2331" s="225"/>
      <c r="JUJ2331" s="225"/>
      <c r="JUK2331" s="225"/>
      <c r="JUL2331" s="225"/>
      <c r="JUM2331" s="225"/>
      <c r="JUN2331" s="225"/>
      <c r="JUO2331" s="225"/>
      <c r="JUP2331" s="225"/>
      <c r="JUQ2331" s="225"/>
      <c r="JUR2331" s="225"/>
      <c r="JUS2331" s="225"/>
      <c r="JUT2331" s="225"/>
      <c r="JUU2331" s="225"/>
      <c r="JUV2331" s="225"/>
      <c r="JUW2331" s="225"/>
      <c r="JUX2331" s="225"/>
      <c r="JUY2331" s="225"/>
      <c r="JUZ2331" s="225"/>
      <c r="JVA2331" s="225"/>
      <c r="JVB2331" s="225"/>
      <c r="JVC2331" s="225"/>
      <c r="JVD2331" s="225"/>
      <c r="JVE2331" s="225"/>
      <c r="JVF2331" s="225"/>
      <c r="JVG2331" s="225"/>
      <c r="JVH2331" s="225"/>
      <c r="JVI2331" s="225"/>
      <c r="JVJ2331" s="225"/>
      <c r="JVK2331" s="225"/>
      <c r="JVL2331" s="225"/>
      <c r="JVM2331" s="225"/>
      <c r="JVN2331" s="225"/>
      <c r="JVO2331" s="225"/>
      <c r="JVP2331" s="225"/>
      <c r="JVQ2331" s="225"/>
      <c r="JVR2331" s="225"/>
      <c r="JVS2331" s="225"/>
      <c r="JVT2331" s="225"/>
      <c r="JVU2331" s="225"/>
      <c r="JVV2331" s="225"/>
      <c r="JVW2331" s="225"/>
      <c r="JVX2331" s="225"/>
      <c r="JVY2331" s="225"/>
      <c r="JVZ2331" s="225"/>
      <c r="JWA2331" s="225"/>
      <c r="JWB2331" s="225"/>
      <c r="JWC2331" s="225"/>
      <c r="JWD2331" s="225"/>
      <c r="JWE2331" s="225"/>
      <c r="JWF2331" s="225"/>
      <c r="JWG2331" s="225"/>
      <c r="JWH2331" s="225"/>
      <c r="JWI2331" s="225"/>
      <c r="JWJ2331" s="225"/>
      <c r="JWK2331" s="225"/>
      <c r="JWL2331" s="225"/>
      <c r="JWM2331" s="225"/>
      <c r="JWN2331" s="225"/>
      <c r="JWO2331" s="225"/>
      <c r="JWP2331" s="225"/>
      <c r="JWQ2331" s="225"/>
      <c r="JWR2331" s="225"/>
      <c r="JWS2331" s="225"/>
      <c r="JWT2331" s="225"/>
      <c r="JWU2331" s="225"/>
      <c r="JWV2331" s="225"/>
      <c r="JWW2331" s="225"/>
      <c r="JWX2331" s="225"/>
      <c r="JWY2331" s="225"/>
      <c r="JWZ2331" s="225"/>
      <c r="JXA2331" s="225"/>
      <c r="JXB2331" s="225"/>
      <c r="JXC2331" s="225"/>
      <c r="JXD2331" s="225"/>
      <c r="JXE2331" s="225"/>
      <c r="JXF2331" s="225"/>
      <c r="JXG2331" s="225"/>
      <c r="JXH2331" s="225"/>
      <c r="JXI2331" s="225"/>
      <c r="JXJ2331" s="225"/>
      <c r="JXK2331" s="225"/>
      <c r="JXL2331" s="225"/>
      <c r="JXM2331" s="225"/>
      <c r="JXN2331" s="225"/>
      <c r="JXO2331" s="225"/>
      <c r="JXP2331" s="225"/>
      <c r="JXQ2331" s="225"/>
      <c r="JXR2331" s="225"/>
      <c r="JXS2331" s="225"/>
      <c r="JXT2331" s="225"/>
      <c r="JXU2331" s="225"/>
      <c r="JXV2331" s="225"/>
      <c r="JXW2331" s="225"/>
      <c r="JXX2331" s="225"/>
      <c r="JXY2331" s="225"/>
      <c r="JXZ2331" s="225"/>
      <c r="JYA2331" s="225"/>
      <c r="JYB2331" s="225"/>
      <c r="JYC2331" s="225"/>
      <c r="JYD2331" s="225"/>
      <c r="JYE2331" s="225"/>
      <c r="JYF2331" s="225"/>
      <c r="JYG2331" s="225"/>
      <c r="JYH2331" s="225"/>
      <c r="JYI2331" s="225"/>
      <c r="JYJ2331" s="225"/>
      <c r="JYK2331" s="225"/>
      <c r="JYL2331" s="225"/>
      <c r="JYM2331" s="225"/>
      <c r="JYN2331" s="225"/>
      <c r="JYO2331" s="225"/>
      <c r="JYP2331" s="225"/>
      <c r="JYQ2331" s="225"/>
      <c r="JYR2331" s="225"/>
      <c r="JYS2331" s="225"/>
      <c r="JYT2331" s="225"/>
      <c r="JYU2331" s="225"/>
      <c r="JYV2331" s="225"/>
      <c r="JYW2331" s="225"/>
      <c r="JYX2331" s="225"/>
      <c r="JYY2331" s="225"/>
      <c r="JYZ2331" s="225"/>
      <c r="JZA2331" s="225"/>
      <c r="JZB2331" s="225"/>
      <c r="JZC2331" s="225"/>
      <c r="JZD2331" s="225"/>
      <c r="JZE2331" s="225"/>
      <c r="JZF2331" s="225"/>
      <c r="JZG2331" s="225"/>
      <c r="JZH2331" s="225"/>
      <c r="JZI2331" s="225"/>
      <c r="JZJ2331" s="225"/>
      <c r="JZK2331" s="225"/>
      <c r="JZL2331" s="225"/>
      <c r="JZM2331" s="225"/>
      <c r="JZN2331" s="225"/>
      <c r="JZO2331" s="225"/>
      <c r="JZP2331" s="225"/>
      <c r="JZQ2331" s="225"/>
      <c r="JZR2331" s="225"/>
      <c r="JZS2331" s="225"/>
      <c r="JZT2331" s="225"/>
      <c r="JZU2331" s="225"/>
      <c r="JZV2331" s="225"/>
      <c r="JZW2331" s="225"/>
      <c r="JZX2331" s="225"/>
      <c r="JZY2331" s="225"/>
      <c r="JZZ2331" s="225"/>
      <c r="KAA2331" s="225"/>
      <c r="KAB2331" s="225"/>
      <c r="KAC2331" s="225"/>
      <c r="KAD2331" s="225"/>
      <c r="KAE2331" s="225"/>
      <c r="KAF2331" s="225"/>
      <c r="KAG2331" s="225"/>
      <c r="KAH2331" s="225"/>
      <c r="KAI2331" s="225"/>
      <c r="KAJ2331" s="225"/>
      <c r="KAK2331" s="225"/>
      <c r="KAL2331" s="225"/>
      <c r="KAM2331" s="225"/>
      <c r="KAN2331" s="225"/>
      <c r="KAO2331" s="225"/>
      <c r="KAP2331" s="225"/>
      <c r="KAQ2331" s="225"/>
      <c r="KAR2331" s="225"/>
      <c r="KAS2331" s="225"/>
      <c r="KAT2331" s="225"/>
      <c r="KAU2331" s="225"/>
      <c r="KAV2331" s="225"/>
      <c r="KAW2331" s="225"/>
      <c r="KAX2331" s="225"/>
      <c r="KAY2331" s="225"/>
      <c r="KAZ2331" s="225"/>
      <c r="KBA2331" s="225"/>
      <c r="KBB2331" s="225"/>
      <c r="KBC2331" s="225"/>
      <c r="KBD2331" s="225"/>
      <c r="KBE2331" s="225"/>
      <c r="KBF2331" s="225"/>
      <c r="KBG2331" s="225"/>
      <c r="KBH2331" s="225"/>
      <c r="KBI2331" s="225"/>
      <c r="KBJ2331" s="225"/>
      <c r="KBK2331" s="225"/>
      <c r="KBL2331" s="225"/>
      <c r="KBM2331" s="225"/>
      <c r="KBN2331" s="225"/>
      <c r="KBO2331" s="225"/>
      <c r="KBP2331" s="225"/>
      <c r="KBQ2331" s="225"/>
      <c r="KBR2331" s="225"/>
      <c r="KBS2331" s="225"/>
      <c r="KBT2331" s="225"/>
      <c r="KBU2331" s="225"/>
      <c r="KBV2331" s="225"/>
      <c r="KBW2331" s="225"/>
      <c r="KBX2331" s="225"/>
      <c r="KBY2331" s="225"/>
      <c r="KBZ2331" s="225"/>
      <c r="KCA2331" s="225"/>
      <c r="KCB2331" s="225"/>
      <c r="KCC2331" s="225"/>
      <c r="KCD2331" s="225"/>
      <c r="KCE2331" s="225"/>
      <c r="KCF2331" s="225"/>
      <c r="KCG2331" s="225"/>
      <c r="KCH2331" s="225"/>
      <c r="KCI2331" s="225"/>
      <c r="KCJ2331" s="225"/>
      <c r="KCK2331" s="225"/>
      <c r="KCL2331" s="225"/>
      <c r="KCM2331" s="225"/>
      <c r="KCN2331" s="225"/>
      <c r="KCO2331" s="225"/>
      <c r="KCP2331" s="225"/>
      <c r="KCQ2331" s="225"/>
      <c r="KCR2331" s="225"/>
      <c r="KCS2331" s="225"/>
      <c r="KCT2331" s="225"/>
      <c r="KCU2331" s="225"/>
      <c r="KCV2331" s="225"/>
      <c r="KCW2331" s="225"/>
      <c r="KCX2331" s="225"/>
      <c r="KCY2331" s="225"/>
      <c r="KCZ2331" s="225"/>
      <c r="KDA2331" s="225"/>
      <c r="KDB2331" s="225"/>
      <c r="KDC2331" s="225"/>
      <c r="KDD2331" s="225"/>
      <c r="KDE2331" s="225"/>
      <c r="KDF2331" s="225"/>
      <c r="KDG2331" s="225"/>
      <c r="KDH2331" s="225"/>
      <c r="KDI2331" s="225"/>
      <c r="KDJ2331" s="225"/>
      <c r="KDK2331" s="225"/>
      <c r="KDL2331" s="225"/>
      <c r="KDM2331" s="225"/>
      <c r="KDN2331" s="225"/>
      <c r="KDO2331" s="225"/>
      <c r="KDP2331" s="225"/>
      <c r="KDQ2331" s="225"/>
      <c r="KDR2331" s="225"/>
      <c r="KDS2331" s="225"/>
      <c r="KDT2331" s="225"/>
      <c r="KDU2331" s="225"/>
      <c r="KDV2331" s="225"/>
      <c r="KDW2331" s="225"/>
      <c r="KDX2331" s="225"/>
      <c r="KDY2331" s="225"/>
      <c r="KDZ2331" s="225"/>
      <c r="KEA2331" s="225"/>
      <c r="KEB2331" s="225"/>
      <c r="KEC2331" s="225"/>
      <c r="KED2331" s="225"/>
      <c r="KEE2331" s="225"/>
      <c r="KEF2331" s="225"/>
      <c r="KEG2331" s="225"/>
      <c r="KEH2331" s="225"/>
      <c r="KEI2331" s="225"/>
      <c r="KEJ2331" s="225"/>
      <c r="KEK2331" s="225"/>
      <c r="KEL2331" s="225"/>
      <c r="KEM2331" s="225"/>
      <c r="KEN2331" s="225"/>
      <c r="KEO2331" s="225"/>
      <c r="KEP2331" s="225"/>
      <c r="KEQ2331" s="225"/>
      <c r="KER2331" s="225"/>
      <c r="KES2331" s="225"/>
      <c r="KET2331" s="225"/>
      <c r="KEU2331" s="225"/>
      <c r="KEV2331" s="225"/>
      <c r="KEW2331" s="225"/>
      <c r="KEX2331" s="225"/>
      <c r="KEY2331" s="225"/>
      <c r="KEZ2331" s="225"/>
      <c r="KFA2331" s="225"/>
      <c r="KFB2331" s="225"/>
      <c r="KFC2331" s="225"/>
      <c r="KFD2331" s="225"/>
      <c r="KFE2331" s="225"/>
      <c r="KFF2331" s="225"/>
      <c r="KFG2331" s="225"/>
      <c r="KFH2331" s="225"/>
      <c r="KFI2331" s="225"/>
      <c r="KFJ2331" s="225"/>
      <c r="KFK2331" s="225"/>
      <c r="KFL2331" s="225"/>
      <c r="KFM2331" s="225"/>
      <c r="KFN2331" s="225"/>
      <c r="KFO2331" s="225"/>
      <c r="KFP2331" s="225"/>
      <c r="KFQ2331" s="225"/>
      <c r="KFR2331" s="225"/>
      <c r="KFS2331" s="225"/>
      <c r="KFT2331" s="225"/>
      <c r="KFU2331" s="225"/>
      <c r="KFV2331" s="225"/>
      <c r="KFW2331" s="225"/>
      <c r="KFX2331" s="225"/>
      <c r="KFY2331" s="225"/>
      <c r="KFZ2331" s="225"/>
      <c r="KGA2331" s="225"/>
      <c r="KGB2331" s="225"/>
      <c r="KGC2331" s="225"/>
      <c r="KGD2331" s="225"/>
      <c r="KGE2331" s="225"/>
      <c r="KGF2331" s="225"/>
      <c r="KGG2331" s="225"/>
      <c r="KGH2331" s="225"/>
      <c r="KGI2331" s="225"/>
      <c r="KGJ2331" s="225"/>
      <c r="KGK2331" s="225"/>
      <c r="KGL2331" s="225"/>
      <c r="KGM2331" s="225"/>
      <c r="KGN2331" s="225"/>
      <c r="KGO2331" s="225"/>
      <c r="KGP2331" s="225"/>
      <c r="KGQ2331" s="225"/>
      <c r="KGR2331" s="225"/>
      <c r="KGS2331" s="225"/>
      <c r="KGT2331" s="225"/>
      <c r="KGU2331" s="225"/>
      <c r="KGV2331" s="225"/>
      <c r="KGW2331" s="225"/>
      <c r="KGX2331" s="225"/>
      <c r="KGY2331" s="225"/>
      <c r="KGZ2331" s="225"/>
      <c r="KHA2331" s="225"/>
      <c r="KHB2331" s="225"/>
      <c r="KHC2331" s="225"/>
      <c r="KHD2331" s="225"/>
      <c r="KHE2331" s="225"/>
      <c r="KHF2331" s="225"/>
      <c r="KHG2331" s="225"/>
      <c r="KHH2331" s="225"/>
      <c r="KHI2331" s="225"/>
      <c r="KHJ2331" s="225"/>
      <c r="KHK2331" s="225"/>
      <c r="KHL2331" s="225"/>
      <c r="KHM2331" s="225"/>
      <c r="KHN2331" s="225"/>
      <c r="KHO2331" s="225"/>
      <c r="KHP2331" s="225"/>
      <c r="KHQ2331" s="225"/>
      <c r="KHR2331" s="225"/>
      <c r="KHS2331" s="225"/>
      <c r="KHT2331" s="225"/>
      <c r="KHU2331" s="225"/>
      <c r="KHV2331" s="225"/>
      <c r="KHW2331" s="225"/>
      <c r="KHX2331" s="225"/>
      <c r="KHY2331" s="225"/>
      <c r="KHZ2331" s="225"/>
      <c r="KIA2331" s="225"/>
      <c r="KIB2331" s="225"/>
      <c r="KIC2331" s="225"/>
      <c r="KID2331" s="225"/>
      <c r="KIE2331" s="225"/>
      <c r="KIF2331" s="225"/>
      <c r="KIG2331" s="225"/>
      <c r="KIH2331" s="225"/>
      <c r="KII2331" s="225"/>
      <c r="KIJ2331" s="225"/>
      <c r="KIK2331" s="225"/>
      <c r="KIL2331" s="225"/>
      <c r="KIM2331" s="225"/>
      <c r="KIN2331" s="225"/>
      <c r="KIO2331" s="225"/>
      <c r="KIP2331" s="225"/>
      <c r="KIQ2331" s="225"/>
      <c r="KIR2331" s="225"/>
      <c r="KIS2331" s="225"/>
      <c r="KIT2331" s="225"/>
      <c r="KIU2331" s="225"/>
      <c r="KIV2331" s="225"/>
      <c r="KIW2331" s="225"/>
      <c r="KIX2331" s="225"/>
      <c r="KIY2331" s="225"/>
      <c r="KIZ2331" s="225"/>
      <c r="KJA2331" s="225"/>
      <c r="KJB2331" s="225"/>
      <c r="KJC2331" s="225"/>
      <c r="KJD2331" s="225"/>
      <c r="KJE2331" s="225"/>
      <c r="KJF2331" s="225"/>
      <c r="KJG2331" s="225"/>
      <c r="KJH2331" s="225"/>
      <c r="KJI2331" s="225"/>
      <c r="KJJ2331" s="225"/>
      <c r="KJK2331" s="225"/>
      <c r="KJL2331" s="225"/>
      <c r="KJM2331" s="225"/>
      <c r="KJN2331" s="225"/>
      <c r="KJO2331" s="225"/>
      <c r="KJP2331" s="225"/>
      <c r="KJQ2331" s="225"/>
      <c r="KJR2331" s="225"/>
      <c r="KJS2331" s="225"/>
      <c r="KJT2331" s="225"/>
      <c r="KJU2331" s="225"/>
      <c r="KJV2331" s="225"/>
      <c r="KJW2331" s="225"/>
      <c r="KJX2331" s="225"/>
      <c r="KJY2331" s="225"/>
      <c r="KJZ2331" s="225"/>
      <c r="KKA2331" s="225"/>
      <c r="KKB2331" s="225"/>
      <c r="KKC2331" s="225"/>
      <c r="KKD2331" s="225"/>
      <c r="KKE2331" s="225"/>
      <c r="KKF2331" s="225"/>
      <c r="KKG2331" s="225"/>
      <c r="KKH2331" s="225"/>
      <c r="KKI2331" s="225"/>
      <c r="KKJ2331" s="225"/>
      <c r="KKK2331" s="225"/>
      <c r="KKL2331" s="225"/>
      <c r="KKM2331" s="225"/>
      <c r="KKN2331" s="225"/>
      <c r="KKO2331" s="225"/>
      <c r="KKP2331" s="225"/>
      <c r="KKQ2331" s="225"/>
      <c r="KKR2331" s="225"/>
      <c r="KKS2331" s="225"/>
      <c r="KKT2331" s="225"/>
      <c r="KKU2331" s="225"/>
      <c r="KKV2331" s="225"/>
      <c r="KKW2331" s="225"/>
      <c r="KKX2331" s="225"/>
      <c r="KKY2331" s="225"/>
      <c r="KKZ2331" s="225"/>
      <c r="KLA2331" s="225"/>
      <c r="KLB2331" s="225"/>
      <c r="KLC2331" s="225"/>
      <c r="KLD2331" s="225"/>
      <c r="KLE2331" s="225"/>
      <c r="KLF2331" s="225"/>
      <c r="KLG2331" s="225"/>
      <c r="KLH2331" s="225"/>
      <c r="KLI2331" s="225"/>
      <c r="KLJ2331" s="225"/>
      <c r="KLK2331" s="225"/>
      <c r="KLL2331" s="225"/>
      <c r="KLM2331" s="225"/>
      <c r="KLN2331" s="225"/>
      <c r="KLO2331" s="225"/>
      <c r="KLP2331" s="225"/>
      <c r="KLQ2331" s="225"/>
      <c r="KLR2331" s="225"/>
      <c r="KLS2331" s="225"/>
      <c r="KLT2331" s="225"/>
      <c r="KLU2331" s="225"/>
      <c r="KLV2331" s="225"/>
      <c r="KLW2331" s="225"/>
      <c r="KLX2331" s="225"/>
      <c r="KLY2331" s="225"/>
      <c r="KLZ2331" s="225"/>
      <c r="KMA2331" s="225"/>
      <c r="KMB2331" s="225"/>
      <c r="KMC2331" s="225"/>
      <c r="KMD2331" s="225"/>
      <c r="KME2331" s="225"/>
      <c r="KMF2331" s="225"/>
      <c r="KMG2331" s="225"/>
      <c r="KMH2331" s="225"/>
      <c r="KMI2331" s="225"/>
      <c r="KMJ2331" s="225"/>
      <c r="KMK2331" s="225"/>
      <c r="KML2331" s="225"/>
      <c r="KMM2331" s="225"/>
      <c r="KMN2331" s="225"/>
      <c r="KMO2331" s="225"/>
      <c r="KMP2331" s="225"/>
      <c r="KMQ2331" s="225"/>
      <c r="KMR2331" s="225"/>
      <c r="KMS2331" s="225"/>
      <c r="KMT2331" s="225"/>
      <c r="KMU2331" s="225"/>
      <c r="KMV2331" s="225"/>
      <c r="KMW2331" s="225"/>
      <c r="KMX2331" s="225"/>
      <c r="KMY2331" s="225"/>
      <c r="KMZ2331" s="225"/>
      <c r="KNA2331" s="225"/>
      <c r="KNB2331" s="225"/>
      <c r="KNC2331" s="225"/>
      <c r="KND2331" s="225"/>
      <c r="KNE2331" s="225"/>
      <c r="KNF2331" s="225"/>
      <c r="KNG2331" s="225"/>
      <c r="KNH2331" s="225"/>
      <c r="KNI2331" s="225"/>
      <c r="KNJ2331" s="225"/>
      <c r="KNK2331" s="225"/>
      <c r="KNL2331" s="225"/>
      <c r="KNM2331" s="225"/>
      <c r="KNN2331" s="225"/>
      <c r="KNO2331" s="225"/>
      <c r="KNP2331" s="225"/>
      <c r="KNQ2331" s="225"/>
      <c r="KNR2331" s="225"/>
      <c r="KNS2331" s="225"/>
      <c r="KNT2331" s="225"/>
      <c r="KNU2331" s="225"/>
      <c r="KNV2331" s="225"/>
      <c r="KNW2331" s="225"/>
      <c r="KNX2331" s="225"/>
      <c r="KNY2331" s="225"/>
      <c r="KNZ2331" s="225"/>
      <c r="KOA2331" s="225"/>
      <c r="KOB2331" s="225"/>
      <c r="KOC2331" s="225"/>
      <c r="KOD2331" s="225"/>
      <c r="KOE2331" s="225"/>
      <c r="KOF2331" s="225"/>
      <c r="KOG2331" s="225"/>
      <c r="KOH2331" s="225"/>
      <c r="KOI2331" s="225"/>
      <c r="KOJ2331" s="225"/>
      <c r="KOK2331" s="225"/>
      <c r="KOL2331" s="225"/>
      <c r="KOM2331" s="225"/>
      <c r="KON2331" s="225"/>
      <c r="KOO2331" s="225"/>
      <c r="KOP2331" s="225"/>
      <c r="KOQ2331" s="225"/>
      <c r="KOR2331" s="225"/>
      <c r="KOS2331" s="225"/>
      <c r="KOT2331" s="225"/>
      <c r="KOU2331" s="225"/>
      <c r="KOV2331" s="225"/>
      <c r="KOW2331" s="225"/>
      <c r="KOX2331" s="225"/>
      <c r="KOY2331" s="225"/>
      <c r="KOZ2331" s="225"/>
      <c r="KPA2331" s="225"/>
      <c r="KPB2331" s="225"/>
      <c r="KPC2331" s="225"/>
      <c r="KPD2331" s="225"/>
      <c r="KPE2331" s="225"/>
      <c r="KPF2331" s="225"/>
      <c r="KPG2331" s="225"/>
      <c r="KPH2331" s="225"/>
      <c r="KPI2331" s="225"/>
      <c r="KPJ2331" s="225"/>
      <c r="KPK2331" s="225"/>
      <c r="KPL2331" s="225"/>
      <c r="KPM2331" s="225"/>
      <c r="KPN2331" s="225"/>
      <c r="KPO2331" s="225"/>
      <c r="KPP2331" s="225"/>
      <c r="KPQ2331" s="225"/>
      <c r="KPR2331" s="225"/>
      <c r="KPS2331" s="225"/>
      <c r="KPT2331" s="225"/>
      <c r="KPU2331" s="225"/>
      <c r="KPV2331" s="225"/>
      <c r="KPW2331" s="225"/>
      <c r="KPX2331" s="225"/>
      <c r="KPY2331" s="225"/>
      <c r="KPZ2331" s="225"/>
      <c r="KQA2331" s="225"/>
      <c r="KQB2331" s="225"/>
      <c r="KQC2331" s="225"/>
      <c r="KQD2331" s="225"/>
      <c r="KQE2331" s="225"/>
      <c r="KQF2331" s="225"/>
      <c r="KQG2331" s="225"/>
      <c r="KQH2331" s="225"/>
      <c r="KQI2331" s="225"/>
      <c r="KQJ2331" s="225"/>
      <c r="KQK2331" s="225"/>
      <c r="KQL2331" s="225"/>
      <c r="KQM2331" s="225"/>
      <c r="KQN2331" s="225"/>
      <c r="KQO2331" s="225"/>
      <c r="KQP2331" s="225"/>
      <c r="KQQ2331" s="225"/>
      <c r="KQR2331" s="225"/>
      <c r="KQS2331" s="225"/>
      <c r="KQT2331" s="225"/>
      <c r="KQU2331" s="225"/>
      <c r="KQV2331" s="225"/>
      <c r="KQW2331" s="225"/>
      <c r="KQX2331" s="225"/>
      <c r="KQY2331" s="225"/>
      <c r="KQZ2331" s="225"/>
      <c r="KRA2331" s="225"/>
      <c r="KRB2331" s="225"/>
      <c r="KRC2331" s="225"/>
      <c r="KRD2331" s="225"/>
      <c r="KRE2331" s="225"/>
      <c r="KRF2331" s="225"/>
      <c r="KRG2331" s="225"/>
      <c r="KRH2331" s="225"/>
      <c r="KRI2331" s="225"/>
      <c r="KRJ2331" s="225"/>
      <c r="KRK2331" s="225"/>
      <c r="KRL2331" s="225"/>
      <c r="KRM2331" s="225"/>
      <c r="KRN2331" s="225"/>
      <c r="KRO2331" s="225"/>
      <c r="KRP2331" s="225"/>
      <c r="KRQ2331" s="225"/>
      <c r="KRR2331" s="225"/>
      <c r="KRS2331" s="225"/>
      <c r="KRT2331" s="225"/>
      <c r="KRU2331" s="225"/>
      <c r="KRV2331" s="225"/>
      <c r="KRW2331" s="225"/>
      <c r="KRX2331" s="225"/>
      <c r="KRY2331" s="225"/>
      <c r="KRZ2331" s="225"/>
      <c r="KSA2331" s="225"/>
      <c r="KSB2331" s="225"/>
      <c r="KSC2331" s="225"/>
      <c r="KSD2331" s="225"/>
      <c r="KSE2331" s="225"/>
      <c r="KSF2331" s="225"/>
      <c r="KSG2331" s="225"/>
      <c r="KSH2331" s="225"/>
      <c r="KSI2331" s="225"/>
      <c r="KSJ2331" s="225"/>
      <c r="KSK2331" s="225"/>
      <c r="KSL2331" s="225"/>
      <c r="KSM2331" s="225"/>
      <c r="KSN2331" s="225"/>
      <c r="KSO2331" s="225"/>
      <c r="KSP2331" s="225"/>
      <c r="KSQ2331" s="225"/>
      <c r="KSR2331" s="225"/>
      <c r="KSS2331" s="225"/>
      <c r="KST2331" s="225"/>
      <c r="KSU2331" s="225"/>
      <c r="KSV2331" s="225"/>
      <c r="KSW2331" s="225"/>
      <c r="KSX2331" s="225"/>
      <c r="KSY2331" s="225"/>
      <c r="KSZ2331" s="225"/>
      <c r="KTA2331" s="225"/>
      <c r="KTB2331" s="225"/>
      <c r="KTC2331" s="225"/>
      <c r="KTD2331" s="225"/>
      <c r="KTE2331" s="225"/>
      <c r="KTF2331" s="225"/>
      <c r="KTG2331" s="225"/>
      <c r="KTH2331" s="225"/>
      <c r="KTI2331" s="225"/>
      <c r="KTJ2331" s="225"/>
      <c r="KTK2331" s="225"/>
      <c r="KTL2331" s="225"/>
      <c r="KTM2331" s="225"/>
      <c r="KTN2331" s="225"/>
      <c r="KTO2331" s="225"/>
      <c r="KTP2331" s="225"/>
      <c r="KTQ2331" s="225"/>
      <c r="KTR2331" s="225"/>
      <c r="KTS2331" s="225"/>
      <c r="KTT2331" s="225"/>
      <c r="KTU2331" s="225"/>
      <c r="KTV2331" s="225"/>
      <c r="KTW2331" s="225"/>
      <c r="KTX2331" s="225"/>
      <c r="KTY2331" s="225"/>
      <c r="KTZ2331" s="225"/>
      <c r="KUA2331" s="225"/>
      <c r="KUB2331" s="225"/>
      <c r="KUC2331" s="225"/>
      <c r="KUD2331" s="225"/>
      <c r="KUE2331" s="225"/>
      <c r="KUF2331" s="225"/>
      <c r="KUG2331" s="225"/>
      <c r="KUH2331" s="225"/>
      <c r="KUI2331" s="225"/>
      <c r="KUJ2331" s="225"/>
      <c r="KUK2331" s="225"/>
      <c r="KUL2331" s="225"/>
      <c r="KUM2331" s="225"/>
      <c r="KUN2331" s="225"/>
      <c r="KUO2331" s="225"/>
      <c r="KUP2331" s="225"/>
      <c r="KUQ2331" s="225"/>
      <c r="KUR2331" s="225"/>
      <c r="KUS2331" s="225"/>
      <c r="KUT2331" s="225"/>
      <c r="KUU2331" s="225"/>
      <c r="KUV2331" s="225"/>
      <c r="KUW2331" s="225"/>
      <c r="KUX2331" s="225"/>
      <c r="KUY2331" s="225"/>
      <c r="KUZ2331" s="225"/>
      <c r="KVA2331" s="225"/>
      <c r="KVB2331" s="225"/>
      <c r="KVC2331" s="225"/>
      <c r="KVD2331" s="225"/>
      <c r="KVE2331" s="225"/>
      <c r="KVF2331" s="225"/>
      <c r="KVG2331" s="225"/>
      <c r="KVH2331" s="225"/>
      <c r="KVI2331" s="225"/>
      <c r="KVJ2331" s="225"/>
      <c r="KVK2331" s="225"/>
      <c r="KVL2331" s="225"/>
      <c r="KVM2331" s="225"/>
      <c r="KVN2331" s="225"/>
      <c r="KVO2331" s="225"/>
      <c r="KVP2331" s="225"/>
      <c r="KVQ2331" s="225"/>
      <c r="KVR2331" s="225"/>
      <c r="KVS2331" s="225"/>
      <c r="KVT2331" s="225"/>
      <c r="KVU2331" s="225"/>
      <c r="KVV2331" s="225"/>
      <c r="KVW2331" s="225"/>
      <c r="KVX2331" s="225"/>
      <c r="KVY2331" s="225"/>
      <c r="KVZ2331" s="225"/>
      <c r="KWA2331" s="225"/>
      <c r="KWB2331" s="225"/>
      <c r="KWC2331" s="225"/>
      <c r="KWD2331" s="225"/>
      <c r="KWE2331" s="225"/>
      <c r="KWF2331" s="225"/>
      <c r="KWG2331" s="225"/>
      <c r="KWH2331" s="225"/>
      <c r="KWI2331" s="225"/>
      <c r="KWJ2331" s="225"/>
      <c r="KWK2331" s="225"/>
      <c r="KWL2331" s="225"/>
      <c r="KWM2331" s="225"/>
      <c r="KWN2331" s="225"/>
      <c r="KWO2331" s="225"/>
      <c r="KWP2331" s="225"/>
      <c r="KWQ2331" s="225"/>
      <c r="KWR2331" s="225"/>
      <c r="KWS2331" s="225"/>
      <c r="KWT2331" s="225"/>
      <c r="KWU2331" s="225"/>
      <c r="KWV2331" s="225"/>
      <c r="KWW2331" s="225"/>
      <c r="KWX2331" s="225"/>
      <c r="KWY2331" s="225"/>
      <c r="KWZ2331" s="225"/>
      <c r="KXA2331" s="225"/>
      <c r="KXB2331" s="225"/>
      <c r="KXC2331" s="225"/>
      <c r="KXD2331" s="225"/>
      <c r="KXE2331" s="225"/>
      <c r="KXF2331" s="225"/>
      <c r="KXG2331" s="225"/>
      <c r="KXH2331" s="225"/>
      <c r="KXI2331" s="225"/>
      <c r="KXJ2331" s="225"/>
      <c r="KXK2331" s="225"/>
      <c r="KXL2331" s="225"/>
      <c r="KXM2331" s="225"/>
      <c r="KXN2331" s="225"/>
      <c r="KXO2331" s="225"/>
      <c r="KXP2331" s="225"/>
      <c r="KXQ2331" s="225"/>
      <c r="KXR2331" s="225"/>
      <c r="KXS2331" s="225"/>
      <c r="KXT2331" s="225"/>
      <c r="KXU2331" s="225"/>
      <c r="KXV2331" s="225"/>
      <c r="KXW2331" s="225"/>
      <c r="KXX2331" s="225"/>
      <c r="KXY2331" s="225"/>
      <c r="KXZ2331" s="225"/>
      <c r="KYA2331" s="225"/>
      <c r="KYB2331" s="225"/>
      <c r="KYC2331" s="225"/>
      <c r="KYD2331" s="225"/>
      <c r="KYE2331" s="225"/>
      <c r="KYF2331" s="225"/>
      <c r="KYG2331" s="225"/>
      <c r="KYH2331" s="225"/>
      <c r="KYI2331" s="225"/>
      <c r="KYJ2331" s="225"/>
      <c r="KYK2331" s="225"/>
      <c r="KYL2331" s="225"/>
      <c r="KYM2331" s="225"/>
      <c r="KYN2331" s="225"/>
      <c r="KYO2331" s="225"/>
      <c r="KYP2331" s="225"/>
      <c r="KYQ2331" s="225"/>
      <c r="KYR2331" s="225"/>
      <c r="KYS2331" s="225"/>
      <c r="KYT2331" s="225"/>
      <c r="KYU2331" s="225"/>
      <c r="KYV2331" s="225"/>
      <c r="KYW2331" s="225"/>
      <c r="KYX2331" s="225"/>
      <c r="KYY2331" s="225"/>
      <c r="KYZ2331" s="225"/>
      <c r="KZA2331" s="225"/>
      <c r="KZB2331" s="225"/>
      <c r="KZC2331" s="225"/>
      <c r="KZD2331" s="225"/>
      <c r="KZE2331" s="225"/>
      <c r="KZF2331" s="225"/>
      <c r="KZG2331" s="225"/>
      <c r="KZH2331" s="225"/>
      <c r="KZI2331" s="225"/>
      <c r="KZJ2331" s="225"/>
      <c r="KZK2331" s="225"/>
      <c r="KZL2331" s="225"/>
      <c r="KZM2331" s="225"/>
      <c r="KZN2331" s="225"/>
      <c r="KZO2331" s="225"/>
      <c r="KZP2331" s="225"/>
      <c r="KZQ2331" s="225"/>
      <c r="KZR2331" s="225"/>
      <c r="KZS2331" s="225"/>
      <c r="KZT2331" s="225"/>
      <c r="KZU2331" s="225"/>
      <c r="KZV2331" s="225"/>
      <c r="KZW2331" s="225"/>
      <c r="KZX2331" s="225"/>
      <c r="KZY2331" s="225"/>
      <c r="KZZ2331" s="225"/>
      <c r="LAA2331" s="225"/>
      <c r="LAB2331" s="225"/>
      <c r="LAC2331" s="225"/>
      <c r="LAD2331" s="225"/>
      <c r="LAE2331" s="225"/>
      <c r="LAF2331" s="225"/>
      <c r="LAG2331" s="225"/>
      <c r="LAH2331" s="225"/>
      <c r="LAI2331" s="225"/>
      <c r="LAJ2331" s="225"/>
      <c r="LAK2331" s="225"/>
      <c r="LAL2331" s="225"/>
      <c r="LAM2331" s="225"/>
      <c r="LAN2331" s="225"/>
      <c r="LAO2331" s="225"/>
      <c r="LAP2331" s="225"/>
      <c r="LAQ2331" s="225"/>
      <c r="LAR2331" s="225"/>
      <c r="LAS2331" s="225"/>
      <c r="LAT2331" s="225"/>
      <c r="LAU2331" s="225"/>
      <c r="LAV2331" s="225"/>
      <c r="LAW2331" s="225"/>
      <c r="LAX2331" s="225"/>
      <c r="LAY2331" s="225"/>
      <c r="LAZ2331" s="225"/>
      <c r="LBA2331" s="225"/>
      <c r="LBB2331" s="225"/>
      <c r="LBC2331" s="225"/>
      <c r="LBD2331" s="225"/>
      <c r="LBE2331" s="225"/>
      <c r="LBF2331" s="225"/>
      <c r="LBG2331" s="225"/>
      <c r="LBH2331" s="225"/>
      <c r="LBI2331" s="225"/>
      <c r="LBJ2331" s="225"/>
      <c r="LBK2331" s="225"/>
      <c r="LBL2331" s="225"/>
      <c r="LBM2331" s="225"/>
      <c r="LBN2331" s="225"/>
      <c r="LBO2331" s="225"/>
      <c r="LBP2331" s="225"/>
      <c r="LBQ2331" s="225"/>
      <c r="LBR2331" s="225"/>
      <c r="LBS2331" s="225"/>
      <c r="LBT2331" s="225"/>
      <c r="LBU2331" s="225"/>
      <c r="LBV2331" s="225"/>
      <c r="LBW2331" s="225"/>
      <c r="LBX2331" s="225"/>
      <c r="LBY2331" s="225"/>
      <c r="LBZ2331" s="225"/>
      <c r="LCA2331" s="225"/>
      <c r="LCB2331" s="225"/>
      <c r="LCC2331" s="225"/>
      <c r="LCD2331" s="225"/>
      <c r="LCE2331" s="225"/>
      <c r="LCF2331" s="225"/>
      <c r="LCG2331" s="225"/>
      <c r="LCH2331" s="225"/>
      <c r="LCI2331" s="225"/>
      <c r="LCJ2331" s="225"/>
      <c r="LCK2331" s="225"/>
      <c r="LCL2331" s="225"/>
      <c r="LCM2331" s="225"/>
      <c r="LCN2331" s="225"/>
      <c r="LCO2331" s="225"/>
      <c r="LCP2331" s="225"/>
      <c r="LCQ2331" s="225"/>
      <c r="LCR2331" s="225"/>
      <c r="LCS2331" s="225"/>
      <c r="LCT2331" s="225"/>
      <c r="LCU2331" s="225"/>
      <c r="LCV2331" s="225"/>
      <c r="LCW2331" s="225"/>
      <c r="LCX2331" s="225"/>
      <c r="LCY2331" s="225"/>
      <c r="LCZ2331" s="225"/>
      <c r="LDA2331" s="225"/>
      <c r="LDB2331" s="225"/>
      <c r="LDC2331" s="225"/>
      <c r="LDD2331" s="225"/>
      <c r="LDE2331" s="225"/>
      <c r="LDF2331" s="225"/>
      <c r="LDG2331" s="225"/>
      <c r="LDH2331" s="225"/>
      <c r="LDI2331" s="225"/>
      <c r="LDJ2331" s="225"/>
      <c r="LDK2331" s="225"/>
      <c r="LDL2331" s="225"/>
      <c r="LDM2331" s="225"/>
      <c r="LDN2331" s="225"/>
      <c r="LDO2331" s="225"/>
      <c r="LDP2331" s="225"/>
      <c r="LDQ2331" s="225"/>
      <c r="LDR2331" s="225"/>
      <c r="LDS2331" s="225"/>
      <c r="LDT2331" s="225"/>
      <c r="LDU2331" s="225"/>
      <c r="LDV2331" s="225"/>
      <c r="LDW2331" s="225"/>
      <c r="LDX2331" s="225"/>
      <c r="LDY2331" s="225"/>
      <c r="LDZ2331" s="225"/>
      <c r="LEA2331" s="225"/>
      <c r="LEB2331" s="225"/>
      <c r="LEC2331" s="225"/>
      <c r="LED2331" s="225"/>
      <c r="LEE2331" s="225"/>
      <c r="LEF2331" s="225"/>
      <c r="LEG2331" s="225"/>
      <c r="LEH2331" s="225"/>
      <c r="LEI2331" s="225"/>
      <c r="LEJ2331" s="225"/>
      <c r="LEK2331" s="225"/>
      <c r="LEL2331" s="225"/>
      <c r="LEM2331" s="225"/>
      <c r="LEN2331" s="225"/>
      <c r="LEO2331" s="225"/>
      <c r="LEP2331" s="225"/>
      <c r="LEQ2331" s="225"/>
      <c r="LER2331" s="225"/>
      <c r="LES2331" s="225"/>
      <c r="LET2331" s="225"/>
      <c r="LEU2331" s="225"/>
      <c r="LEV2331" s="225"/>
      <c r="LEW2331" s="225"/>
      <c r="LEX2331" s="225"/>
      <c r="LEY2331" s="225"/>
      <c r="LEZ2331" s="225"/>
      <c r="LFA2331" s="225"/>
      <c r="LFB2331" s="225"/>
      <c r="LFC2331" s="225"/>
      <c r="LFD2331" s="225"/>
      <c r="LFE2331" s="225"/>
      <c r="LFF2331" s="225"/>
      <c r="LFG2331" s="225"/>
      <c r="LFH2331" s="225"/>
      <c r="LFI2331" s="225"/>
      <c r="LFJ2331" s="225"/>
      <c r="LFK2331" s="225"/>
      <c r="LFL2331" s="225"/>
      <c r="LFM2331" s="225"/>
      <c r="LFN2331" s="225"/>
      <c r="LFO2331" s="225"/>
      <c r="LFP2331" s="225"/>
      <c r="LFQ2331" s="225"/>
      <c r="LFR2331" s="225"/>
      <c r="LFS2331" s="225"/>
      <c r="LFT2331" s="225"/>
      <c r="LFU2331" s="225"/>
      <c r="LFV2331" s="225"/>
      <c r="LFW2331" s="225"/>
      <c r="LFX2331" s="225"/>
      <c r="LFY2331" s="225"/>
      <c r="LFZ2331" s="225"/>
      <c r="LGA2331" s="225"/>
      <c r="LGB2331" s="225"/>
      <c r="LGC2331" s="225"/>
      <c r="LGD2331" s="225"/>
      <c r="LGE2331" s="225"/>
      <c r="LGF2331" s="225"/>
      <c r="LGG2331" s="225"/>
      <c r="LGH2331" s="225"/>
      <c r="LGI2331" s="225"/>
      <c r="LGJ2331" s="225"/>
      <c r="LGK2331" s="225"/>
      <c r="LGL2331" s="225"/>
      <c r="LGM2331" s="225"/>
      <c r="LGN2331" s="225"/>
      <c r="LGO2331" s="225"/>
      <c r="LGP2331" s="225"/>
      <c r="LGQ2331" s="225"/>
      <c r="LGR2331" s="225"/>
      <c r="LGS2331" s="225"/>
      <c r="LGT2331" s="225"/>
      <c r="LGU2331" s="225"/>
      <c r="LGV2331" s="225"/>
      <c r="LGW2331" s="225"/>
      <c r="LGX2331" s="225"/>
      <c r="LGY2331" s="225"/>
      <c r="LGZ2331" s="225"/>
      <c r="LHA2331" s="225"/>
      <c r="LHB2331" s="225"/>
      <c r="LHC2331" s="225"/>
      <c r="LHD2331" s="225"/>
      <c r="LHE2331" s="225"/>
      <c r="LHF2331" s="225"/>
      <c r="LHG2331" s="225"/>
      <c r="LHH2331" s="225"/>
      <c r="LHI2331" s="225"/>
      <c r="LHJ2331" s="225"/>
      <c r="LHK2331" s="225"/>
      <c r="LHL2331" s="225"/>
      <c r="LHM2331" s="225"/>
      <c r="LHN2331" s="225"/>
      <c r="LHO2331" s="225"/>
      <c r="LHP2331" s="225"/>
      <c r="LHQ2331" s="225"/>
      <c r="LHR2331" s="225"/>
      <c r="LHS2331" s="225"/>
      <c r="LHT2331" s="225"/>
      <c r="LHU2331" s="225"/>
      <c r="LHV2331" s="225"/>
      <c r="LHW2331" s="225"/>
      <c r="LHX2331" s="225"/>
      <c r="LHY2331" s="225"/>
      <c r="LHZ2331" s="225"/>
      <c r="LIA2331" s="225"/>
      <c r="LIB2331" s="225"/>
      <c r="LIC2331" s="225"/>
      <c r="LID2331" s="225"/>
      <c r="LIE2331" s="225"/>
      <c r="LIF2331" s="225"/>
      <c r="LIG2331" s="225"/>
      <c r="LIH2331" s="225"/>
      <c r="LII2331" s="225"/>
      <c r="LIJ2331" s="225"/>
      <c r="LIK2331" s="225"/>
      <c r="LIL2331" s="225"/>
      <c r="LIM2331" s="225"/>
      <c r="LIN2331" s="225"/>
      <c r="LIO2331" s="225"/>
      <c r="LIP2331" s="225"/>
      <c r="LIQ2331" s="225"/>
      <c r="LIR2331" s="225"/>
      <c r="LIS2331" s="225"/>
      <c r="LIT2331" s="225"/>
      <c r="LIU2331" s="225"/>
      <c r="LIV2331" s="225"/>
      <c r="LIW2331" s="225"/>
      <c r="LIX2331" s="225"/>
      <c r="LIY2331" s="225"/>
      <c r="LIZ2331" s="225"/>
      <c r="LJA2331" s="225"/>
      <c r="LJB2331" s="225"/>
      <c r="LJC2331" s="225"/>
      <c r="LJD2331" s="225"/>
      <c r="LJE2331" s="225"/>
      <c r="LJF2331" s="225"/>
      <c r="LJG2331" s="225"/>
      <c r="LJH2331" s="225"/>
      <c r="LJI2331" s="225"/>
      <c r="LJJ2331" s="225"/>
      <c r="LJK2331" s="225"/>
      <c r="LJL2331" s="225"/>
      <c r="LJM2331" s="225"/>
      <c r="LJN2331" s="225"/>
      <c r="LJO2331" s="225"/>
      <c r="LJP2331" s="225"/>
      <c r="LJQ2331" s="225"/>
      <c r="LJR2331" s="225"/>
      <c r="LJS2331" s="225"/>
      <c r="LJT2331" s="225"/>
      <c r="LJU2331" s="225"/>
      <c r="LJV2331" s="225"/>
      <c r="LJW2331" s="225"/>
      <c r="LJX2331" s="225"/>
      <c r="LJY2331" s="225"/>
      <c r="LJZ2331" s="225"/>
      <c r="LKA2331" s="225"/>
      <c r="LKB2331" s="225"/>
      <c r="LKC2331" s="225"/>
      <c r="LKD2331" s="225"/>
      <c r="LKE2331" s="225"/>
      <c r="LKF2331" s="225"/>
      <c r="LKG2331" s="225"/>
      <c r="LKH2331" s="225"/>
      <c r="LKI2331" s="225"/>
      <c r="LKJ2331" s="225"/>
      <c r="LKK2331" s="225"/>
      <c r="LKL2331" s="225"/>
      <c r="LKM2331" s="225"/>
      <c r="LKN2331" s="225"/>
      <c r="LKO2331" s="225"/>
      <c r="LKP2331" s="225"/>
      <c r="LKQ2331" s="225"/>
      <c r="LKR2331" s="225"/>
      <c r="LKS2331" s="225"/>
      <c r="LKT2331" s="225"/>
      <c r="LKU2331" s="225"/>
      <c r="LKV2331" s="225"/>
      <c r="LKW2331" s="225"/>
      <c r="LKX2331" s="225"/>
      <c r="LKY2331" s="225"/>
      <c r="LKZ2331" s="225"/>
      <c r="LLA2331" s="225"/>
      <c r="LLB2331" s="225"/>
      <c r="LLC2331" s="225"/>
      <c r="LLD2331" s="225"/>
      <c r="LLE2331" s="225"/>
      <c r="LLF2331" s="225"/>
      <c r="LLG2331" s="225"/>
      <c r="LLH2331" s="225"/>
      <c r="LLI2331" s="225"/>
      <c r="LLJ2331" s="225"/>
      <c r="LLK2331" s="225"/>
      <c r="LLL2331" s="225"/>
      <c r="LLM2331" s="225"/>
      <c r="LLN2331" s="225"/>
      <c r="LLO2331" s="225"/>
      <c r="LLP2331" s="225"/>
      <c r="LLQ2331" s="225"/>
      <c r="LLR2331" s="225"/>
      <c r="LLS2331" s="225"/>
      <c r="LLT2331" s="225"/>
      <c r="LLU2331" s="225"/>
      <c r="LLV2331" s="225"/>
      <c r="LLW2331" s="225"/>
      <c r="LLX2331" s="225"/>
      <c r="LLY2331" s="225"/>
      <c r="LLZ2331" s="225"/>
      <c r="LMA2331" s="225"/>
      <c r="LMB2331" s="225"/>
      <c r="LMC2331" s="225"/>
      <c r="LMD2331" s="225"/>
      <c r="LME2331" s="225"/>
      <c r="LMF2331" s="225"/>
      <c r="LMG2331" s="225"/>
      <c r="LMH2331" s="225"/>
      <c r="LMI2331" s="225"/>
      <c r="LMJ2331" s="225"/>
      <c r="LMK2331" s="225"/>
      <c r="LML2331" s="225"/>
      <c r="LMM2331" s="225"/>
      <c r="LMN2331" s="225"/>
      <c r="LMO2331" s="225"/>
      <c r="LMP2331" s="225"/>
      <c r="LMQ2331" s="225"/>
      <c r="LMR2331" s="225"/>
      <c r="LMS2331" s="225"/>
      <c r="LMT2331" s="225"/>
      <c r="LMU2331" s="225"/>
      <c r="LMV2331" s="225"/>
      <c r="LMW2331" s="225"/>
      <c r="LMX2331" s="225"/>
      <c r="LMY2331" s="225"/>
      <c r="LMZ2331" s="225"/>
      <c r="LNA2331" s="225"/>
      <c r="LNB2331" s="225"/>
      <c r="LNC2331" s="225"/>
      <c r="LND2331" s="225"/>
      <c r="LNE2331" s="225"/>
      <c r="LNF2331" s="225"/>
      <c r="LNG2331" s="225"/>
      <c r="LNH2331" s="225"/>
      <c r="LNI2331" s="225"/>
      <c r="LNJ2331" s="225"/>
      <c r="LNK2331" s="225"/>
      <c r="LNL2331" s="225"/>
      <c r="LNM2331" s="225"/>
      <c r="LNN2331" s="225"/>
      <c r="LNO2331" s="225"/>
      <c r="LNP2331" s="225"/>
      <c r="LNQ2331" s="225"/>
      <c r="LNR2331" s="225"/>
      <c r="LNS2331" s="225"/>
      <c r="LNT2331" s="225"/>
      <c r="LNU2331" s="225"/>
      <c r="LNV2331" s="225"/>
      <c r="LNW2331" s="225"/>
      <c r="LNX2331" s="225"/>
      <c r="LNY2331" s="225"/>
      <c r="LNZ2331" s="225"/>
      <c r="LOA2331" s="225"/>
      <c r="LOB2331" s="225"/>
      <c r="LOC2331" s="225"/>
      <c r="LOD2331" s="225"/>
      <c r="LOE2331" s="225"/>
      <c r="LOF2331" s="225"/>
      <c r="LOG2331" s="225"/>
      <c r="LOH2331" s="225"/>
      <c r="LOI2331" s="225"/>
      <c r="LOJ2331" s="225"/>
      <c r="LOK2331" s="225"/>
      <c r="LOL2331" s="225"/>
      <c r="LOM2331" s="225"/>
      <c r="LON2331" s="225"/>
      <c r="LOO2331" s="225"/>
      <c r="LOP2331" s="225"/>
      <c r="LOQ2331" s="225"/>
      <c r="LOR2331" s="225"/>
      <c r="LOS2331" s="225"/>
      <c r="LOT2331" s="225"/>
      <c r="LOU2331" s="225"/>
      <c r="LOV2331" s="225"/>
      <c r="LOW2331" s="225"/>
      <c r="LOX2331" s="225"/>
      <c r="LOY2331" s="225"/>
      <c r="LOZ2331" s="225"/>
      <c r="LPA2331" s="225"/>
      <c r="LPB2331" s="225"/>
      <c r="LPC2331" s="225"/>
      <c r="LPD2331" s="225"/>
      <c r="LPE2331" s="225"/>
      <c r="LPF2331" s="225"/>
      <c r="LPG2331" s="225"/>
      <c r="LPH2331" s="225"/>
      <c r="LPI2331" s="225"/>
      <c r="LPJ2331" s="225"/>
      <c r="LPK2331" s="225"/>
      <c r="LPL2331" s="225"/>
      <c r="LPM2331" s="225"/>
      <c r="LPN2331" s="225"/>
      <c r="LPO2331" s="225"/>
      <c r="LPP2331" s="225"/>
      <c r="LPQ2331" s="225"/>
      <c r="LPR2331" s="225"/>
      <c r="LPS2331" s="225"/>
      <c r="LPT2331" s="225"/>
      <c r="LPU2331" s="225"/>
      <c r="LPV2331" s="225"/>
      <c r="LPW2331" s="225"/>
      <c r="LPX2331" s="225"/>
      <c r="LPY2331" s="225"/>
      <c r="LPZ2331" s="225"/>
      <c r="LQA2331" s="225"/>
      <c r="LQB2331" s="225"/>
      <c r="LQC2331" s="225"/>
      <c r="LQD2331" s="225"/>
      <c r="LQE2331" s="225"/>
      <c r="LQF2331" s="225"/>
      <c r="LQG2331" s="225"/>
      <c r="LQH2331" s="225"/>
      <c r="LQI2331" s="225"/>
      <c r="LQJ2331" s="225"/>
      <c r="LQK2331" s="225"/>
      <c r="LQL2331" s="225"/>
      <c r="LQM2331" s="225"/>
      <c r="LQN2331" s="225"/>
      <c r="LQO2331" s="225"/>
      <c r="LQP2331" s="225"/>
      <c r="LQQ2331" s="225"/>
      <c r="LQR2331" s="225"/>
      <c r="LQS2331" s="225"/>
      <c r="LQT2331" s="225"/>
      <c r="LQU2331" s="225"/>
      <c r="LQV2331" s="225"/>
      <c r="LQW2331" s="225"/>
      <c r="LQX2331" s="225"/>
      <c r="LQY2331" s="225"/>
      <c r="LQZ2331" s="225"/>
      <c r="LRA2331" s="225"/>
      <c r="LRB2331" s="225"/>
      <c r="LRC2331" s="225"/>
      <c r="LRD2331" s="225"/>
      <c r="LRE2331" s="225"/>
      <c r="LRF2331" s="225"/>
      <c r="LRG2331" s="225"/>
      <c r="LRH2331" s="225"/>
      <c r="LRI2331" s="225"/>
      <c r="LRJ2331" s="225"/>
      <c r="LRK2331" s="225"/>
      <c r="LRL2331" s="225"/>
      <c r="LRM2331" s="225"/>
      <c r="LRN2331" s="225"/>
      <c r="LRO2331" s="225"/>
      <c r="LRP2331" s="225"/>
      <c r="LRQ2331" s="225"/>
      <c r="LRR2331" s="225"/>
      <c r="LRS2331" s="225"/>
      <c r="LRT2331" s="225"/>
      <c r="LRU2331" s="225"/>
      <c r="LRV2331" s="225"/>
      <c r="LRW2331" s="225"/>
      <c r="LRX2331" s="225"/>
      <c r="LRY2331" s="225"/>
      <c r="LRZ2331" s="225"/>
      <c r="LSA2331" s="225"/>
      <c r="LSB2331" s="225"/>
      <c r="LSC2331" s="225"/>
      <c r="LSD2331" s="225"/>
      <c r="LSE2331" s="225"/>
      <c r="LSF2331" s="225"/>
      <c r="LSG2331" s="225"/>
      <c r="LSH2331" s="225"/>
      <c r="LSI2331" s="225"/>
      <c r="LSJ2331" s="225"/>
      <c r="LSK2331" s="225"/>
      <c r="LSL2331" s="225"/>
      <c r="LSM2331" s="225"/>
      <c r="LSN2331" s="225"/>
      <c r="LSO2331" s="225"/>
      <c r="LSP2331" s="225"/>
      <c r="LSQ2331" s="225"/>
      <c r="LSR2331" s="225"/>
      <c r="LSS2331" s="225"/>
      <c r="LST2331" s="225"/>
      <c r="LSU2331" s="225"/>
      <c r="LSV2331" s="225"/>
      <c r="LSW2331" s="225"/>
      <c r="LSX2331" s="225"/>
      <c r="LSY2331" s="225"/>
      <c r="LSZ2331" s="225"/>
      <c r="LTA2331" s="225"/>
      <c r="LTB2331" s="225"/>
      <c r="LTC2331" s="225"/>
      <c r="LTD2331" s="225"/>
      <c r="LTE2331" s="225"/>
      <c r="LTF2331" s="225"/>
      <c r="LTG2331" s="225"/>
      <c r="LTH2331" s="225"/>
      <c r="LTI2331" s="225"/>
      <c r="LTJ2331" s="225"/>
      <c r="LTK2331" s="225"/>
      <c r="LTL2331" s="225"/>
      <c r="LTM2331" s="225"/>
      <c r="LTN2331" s="225"/>
      <c r="LTO2331" s="225"/>
      <c r="LTP2331" s="225"/>
      <c r="LTQ2331" s="225"/>
      <c r="LTR2331" s="225"/>
      <c r="LTS2331" s="225"/>
      <c r="LTT2331" s="225"/>
      <c r="LTU2331" s="225"/>
      <c r="LTV2331" s="225"/>
      <c r="LTW2331" s="225"/>
      <c r="LTX2331" s="225"/>
      <c r="LTY2331" s="225"/>
      <c r="LTZ2331" s="225"/>
      <c r="LUA2331" s="225"/>
      <c r="LUB2331" s="225"/>
      <c r="LUC2331" s="225"/>
      <c r="LUD2331" s="225"/>
      <c r="LUE2331" s="225"/>
      <c r="LUF2331" s="225"/>
      <c r="LUG2331" s="225"/>
      <c r="LUH2331" s="225"/>
      <c r="LUI2331" s="225"/>
      <c r="LUJ2331" s="225"/>
      <c r="LUK2331" s="225"/>
      <c r="LUL2331" s="225"/>
      <c r="LUM2331" s="225"/>
      <c r="LUN2331" s="225"/>
      <c r="LUO2331" s="225"/>
      <c r="LUP2331" s="225"/>
      <c r="LUQ2331" s="225"/>
      <c r="LUR2331" s="225"/>
      <c r="LUS2331" s="225"/>
      <c r="LUT2331" s="225"/>
      <c r="LUU2331" s="225"/>
      <c r="LUV2331" s="225"/>
      <c r="LUW2331" s="225"/>
      <c r="LUX2331" s="225"/>
      <c r="LUY2331" s="225"/>
      <c r="LUZ2331" s="225"/>
      <c r="LVA2331" s="225"/>
      <c r="LVB2331" s="225"/>
      <c r="LVC2331" s="225"/>
      <c r="LVD2331" s="225"/>
      <c r="LVE2331" s="225"/>
      <c r="LVF2331" s="225"/>
      <c r="LVG2331" s="225"/>
      <c r="LVH2331" s="225"/>
      <c r="LVI2331" s="225"/>
      <c r="LVJ2331" s="225"/>
      <c r="LVK2331" s="225"/>
      <c r="LVL2331" s="225"/>
      <c r="LVM2331" s="225"/>
      <c r="LVN2331" s="225"/>
      <c r="LVO2331" s="225"/>
      <c r="LVP2331" s="225"/>
      <c r="LVQ2331" s="225"/>
      <c r="LVR2331" s="225"/>
      <c r="LVS2331" s="225"/>
      <c r="LVT2331" s="225"/>
      <c r="LVU2331" s="225"/>
      <c r="LVV2331" s="225"/>
      <c r="LVW2331" s="225"/>
      <c r="LVX2331" s="225"/>
      <c r="LVY2331" s="225"/>
      <c r="LVZ2331" s="225"/>
      <c r="LWA2331" s="225"/>
      <c r="LWB2331" s="225"/>
      <c r="LWC2331" s="225"/>
      <c r="LWD2331" s="225"/>
      <c r="LWE2331" s="225"/>
      <c r="LWF2331" s="225"/>
      <c r="LWG2331" s="225"/>
      <c r="LWH2331" s="225"/>
      <c r="LWI2331" s="225"/>
      <c r="LWJ2331" s="225"/>
      <c r="LWK2331" s="225"/>
      <c r="LWL2331" s="225"/>
      <c r="LWM2331" s="225"/>
      <c r="LWN2331" s="225"/>
      <c r="LWO2331" s="225"/>
      <c r="LWP2331" s="225"/>
      <c r="LWQ2331" s="225"/>
      <c r="LWR2331" s="225"/>
      <c r="LWS2331" s="225"/>
      <c r="LWT2331" s="225"/>
      <c r="LWU2331" s="225"/>
      <c r="LWV2331" s="225"/>
      <c r="LWW2331" s="225"/>
      <c r="LWX2331" s="225"/>
      <c r="LWY2331" s="225"/>
      <c r="LWZ2331" s="225"/>
      <c r="LXA2331" s="225"/>
      <c r="LXB2331" s="225"/>
      <c r="LXC2331" s="225"/>
      <c r="LXD2331" s="225"/>
      <c r="LXE2331" s="225"/>
      <c r="LXF2331" s="225"/>
      <c r="LXG2331" s="225"/>
      <c r="LXH2331" s="225"/>
      <c r="LXI2331" s="225"/>
      <c r="LXJ2331" s="225"/>
      <c r="LXK2331" s="225"/>
      <c r="LXL2331" s="225"/>
      <c r="LXM2331" s="225"/>
      <c r="LXN2331" s="225"/>
      <c r="LXO2331" s="225"/>
      <c r="LXP2331" s="225"/>
      <c r="LXQ2331" s="225"/>
      <c r="LXR2331" s="225"/>
      <c r="LXS2331" s="225"/>
      <c r="LXT2331" s="225"/>
      <c r="LXU2331" s="225"/>
      <c r="LXV2331" s="225"/>
      <c r="LXW2331" s="225"/>
      <c r="LXX2331" s="225"/>
      <c r="LXY2331" s="225"/>
      <c r="LXZ2331" s="225"/>
      <c r="LYA2331" s="225"/>
      <c r="LYB2331" s="225"/>
      <c r="LYC2331" s="225"/>
      <c r="LYD2331" s="225"/>
      <c r="LYE2331" s="225"/>
      <c r="LYF2331" s="225"/>
      <c r="LYG2331" s="225"/>
      <c r="LYH2331" s="225"/>
      <c r="LYI2331" s="225"/>
      <c r="LYJ2331" s="225"/>
      <c r="LYK2331" s="225"/>
      <c r="LYL2331" s="225"/>
      <c r="LYM2331" s="225"/>
      <c r="LYN2331" s="225"/>
      <c r="LYO2331" s="225"/>
      <c r="LYP2331" s="225"/>
      <c r="LYQ2331" s="225"/>
      <c r="LYR2331" s="225"/>
      <c r="LYS2331" s="225"/>
      <c r="LYT2331" s="225"/>
      <c r="LYU2331" s="225"/>
      <c r="LYV2331" s="225"/>
      <c r="LYW2331" s="225"/>
      <c r="LYX2331" s="225"/>
      <c r="LYY2331" s="225"/>
      <c r="LYZ2331" s="225"/>
      <c r="LZA2331" s="225"/>
      <c r="LZB2331" s="225"/>
      <c r="LZC2331" s="225"/>
      <c r="LZD2331" s="225"/>
      <c r="LZE2331" s="225"/>
      <c r="LZF2331" s="225"/>
      <c r="LZG2331" s="225"/>
      <c r="LZH2331" s="225"/>
      <c r="LZI2331" s="225"/>
      <c r="LZJ2331" s="225"/>
      <c r="LZK2331" s="225"/>
      <c r="LZL2331" s="225"/>
      <c r="LZM2331" s="225"/>
      <c r="LZN2331" s="225"/>
      <c r="LZO2331" s="225"/>
      <c r="LZP2331" s="225"/>
      <c r="LZQ2331" s="225"/>
      <c r="LZR2331" s="225"/>
      <c r="LZS2331" s="225"/>
      <c r="LZT2331" s="225"/>
      <c r="LZU2331" s="225"/>
      <c r="LZV2331" s="225"/>
      <c r="LZW2331" s="225"/>
      <c r="LZX2331" s="225"/>
      <c r="LZY2331" s="225"/>
      <c r="LZZ2331" s="225"/>
      <c r="MAA2331" s="225"/>
      <c r="MAB2331" s="225"/>
      <c r="MAC2331" s="225"/>
      <c r="MAD2331" s="225"/>
      <c r="MAE2331" s="225"/>
      <c r="MAF2331" s="225"/>
      <c r="MAG2331" s="225"/>
      <c r="MAH2331" s="225"/>
      <c r="MAI2331" s="225"/>
      <c r="MAJ2331" s="225"/>
      <c r="MAK2331" s="225"/>
      <c r="MAL2331" s="225"/>
      <c r="MAM2331" s="225"/>
      <c r="MAN2331" s="225"/>
      <c r="MAO2331" s="225"/>
      <c r="MAP2331" s="225"/>
      <c r="MAQ2331" s="225"/>
      <c r="MAR2331" s="225"/>
      <c r="MAS2331" s="225"/>
      <c r="MAT2331" s="225"/>
      <c r="MAU2331" s="225"/>
      <c r="MAV2331" s="225"/>
      <c r="MAW2331" s="225"/>
      <c r="MAX2331" s="225"/>
      <c r="MAY2331" s="225"/>
      <c r="MAZ2331" s="225"/>
      <c r="MBA2331" s="225"/>
      <c r="MBB2331" s="225"/>
      <c r="MBC2331" s="225"/>
      <c r="MBD2331" s="225"/>
      <c r="MBE2331" s="225"/>
      <c r="MBF2331" s="225"/>
      <c r="MBG2331" s="225"/>
      <c r="MBH2331" s="225"/>
      <c r="MBI2331" s="225"/>
      <c r="MBJ2331" s="225"/>
      <c r="MBK2331" s="225"/>
      <c r="MBL2331" s="225"/>
      <c r="MBM2331" s="225"/>
      <c r="MBN2331" s="225"/>
      <c r="MBO2331" s="225"/>
      <c r="MBP2331" s="225"/>
      <c r="MBQ2331" s="225"/>
      <c r="MBR2331" s="225"/>
      <c r="MBS2331" s="225"/>
      <c r="MBT2331" s="225"/>
      <c r="MBU2331" s="225"/>
      <c r="MBV2331" s="225"/>
      <c r="MBW2331" s="225"/>
      <c r="MBX2331" s="225"/>
      <c r="MBY2331" s="225"/>
      <c r="MBZ2331" s="225"/>
      <c r="MCA2331" s="225"/>
      <c r="MCB2331" s="225"/>
      <c r="MCC2331" s="225"/>
      <c r="MCD2331" s="225"/>
      <c r="MCE2331" s="225"/>
      <c r="MCF2331" s="225"/>
      <c r="MCG2331" s="225"/>
      <c r="MCH2331" s="225"/>
      <c r="MCI2331" s="225"/>
      <c r="MCJ2331" s="225"/>
      <c r="MCK2331" s="225"/>
      <c r="MCL2331" s="225"/>
      <c r="MCM2331" s="225"/>
      <c r="MCN2331" s="225"/>
      <c r="MCO2331" s="225"/>
      <c r="MCP2331" s="225"/>
      <c r="MCQ2331" s="225"/>
      <c r="MCR2331" s="225"/>
      <c r="MCS2331" s="225"/>
      <c r="MCT2331" s="225"/>
      <c r="MCU2331" s="225"/>
      <c r="MCV2331" s="225"/>
      <c r="MCW2331" s="225"/>
      <c r="MCX2331" s="225"/>
      <c r="MCY2331" s="225"/>
      <c r="MCZ2331" s="225"/>
      <c r="MDA2331" s="225"/>
      <c r="MDB2331" s="225"/>
      <c r="MDC2331" s="225"/>
      <c r="MDD2331" s="225"/>
      <c r="MDE2331" s="225"/>
      <c r="MDF2331" s="225"/>
      <c r="MDG2331" s="225"/>
      <c r="MDH2331" s="225"/>
      <c r="MDI2331" s="225"/>
      <c r="MDJ2331" s="225"/>
      <c r="MDK2331" s="225"/>
      <c r="MDL2331" s="225"/>
      <c r="MDM2331" s="225"/>
      <c r="MDN2331" s="225"/>
      <c r="MDO2331" s="225"/>
      <c r="MDP2331" s="225"/>
      <c r="MDQ2331" s="225"/>
      <c r="MDR2331" s="225"/>
      <c r="MDS2331" s="225"/>
      <c r="MDT2331" s="225"/>
      <c r="MDU2331" s="225"/>
      <c r="MDV2331" s="225"/>
      <c r="MDW2331" s="225"/>
      <c r="MDX2331" s="225"/>
      <c r="MDY2331" s="225"/>
      <c r="MDZ2331" s="225"/>
      <c r="MEA2331" s="225"/>
      <c r="MEB2331" s="225"/>
      <c r="MEC2331" s="225"/>
      <c r="MED2331" s="225"/>
      <c r="MEE2331" s="225"/>
      <c r="MEF2331" s="225"/>
      <c r="MEG2331" s="225"/>
      <c r="MEH2331" s="225"/>
      <c r="MEI2331" s="225"/>
      <c r="MEJ2331" s="225"/>
      <c r="MEK2331" s="225"/>
      <c r="MEL2331" s="225"/>
      <c r="MEM2331" s="225"/>
      <c r="MEN2331" s="225"/>
      <c r="MEO2331" s="225"/>
      <c r="MEP2331" s="225"/>
      <c r="MEQ2331" s="225"/>
      <c r="MER2331" s="225"/>
      <c r="MES2331" s="225"/>
      <c r="MET2331" s="225"/>
      <c r="MEU2331" s="225"/>
      <c r="MEV2331" s="225"/>
      <c r="MEW2331" s="225"/>
      <c r="MEX2331" s="225"/>
      <c r="MEY2331" s="225"/>
      <c r="MEZ2331" s="225"/>
      <c r="MFA2331" s="225"/>
      <c r="MFB2331" s="225"/>
      <c r="MFC2331" s="225"/>
      <c r="MFD2331" s="225"/>
      <c r="MFE2331" s="225"/>
      <c r="MFF2331" s="225"/>
      <c r="MFG2331" s="225"/>
      <c r="MFH2331" s="225"/>
      <c r="MFI2331" s="225"/>
      <c r="MFJ2331" s="225"/>
      <c r="MFK2331" s="225"/>
      <c r="MFL2331" s="225"/>
      <c r="MFM2331" s="225"/>
      <c r="MFN2331" s="225"/>
      <c r="MFO2331" s="225"/>
      <c r="MFP2331" s="225"/>
      <c r="MFQ2331" s="225"/>
      <c r="MFR2331" s="225"/>
      <c r="MFS2331" s="225"/>
      <c r="MFT2331" s="225"/>
      <c r="MFU2331" s="225"/>
      <c r="MFV2331" s="225"/>
      <c r="MFW2331" s="225"/>
      <c r="MFX2331" s="225"/>
      <c r="MFY2331" s="225"/>
      <c r="MFZ2331" s="225"/>
      <c r="MGA2331" s="225"/>
      <c r="MGB2331" s="225"/>
      <c r="MGC2331" s="225"/>
      <c r="MGD2331" s="225"/>
      <c r="MGE2331" s="225"/>
      <c r="MGF2331" s="225"/>
      <c r="MGG2331" s="225"/>
      <c r="MGH2331" s="225"/>
      <c r="MGI2331" s="225"/>
      <c r="MGJ2331" s="225"/>
      <c r="MGK2331" s="225"/>
      <c r="MGL2331" s="225"/>
      <c r="MGM2331" s="225"/>
      <c r="MGN2331" s="225"/>
      <c r="MGO2331" s="225"/>
      <c r="MGP2331" s="225"/>
      <c r="MGQ2331" s="225"/>
      <c r="MGR2331" s="225"/>
      <c r="MGS2331" s="225"/>
      <c r="MGT2331" s="225"/>
      <c r="MGU2331" s="225"/>
      <c r="MGV2331" s="225"/>
      <c r="MGW2331" s="225"/>
      <c r="MGX2331" s="225"/>
      <c r="MGY2331" s="225"/>
      <c r="MGZ2331" s="225"/>
      <c r="MHA2331" s="225"/>
      <c r="MHB2331" s="225"/>
      <c r="MHC2331" s="225"/>
      <c r="MHD2331" s="225"/>
      <c r="MHE2331" s="225"/>
      <c r="MHF2331" s="225"/>
      <c r="MHG2331" s="225"/>
      <c r="MHH2331" s="225"/>
      <c r="MHI2331" s="225"/>
      <c r="MHJ2331" s="225"/>
      <c r="MHK2331" s="225"/>
      <c r="MHL2331" s="225"/>
      <c r="MHM2331" s="225"/>
      <c r="MHN2331" s="225"/>
      <c r="MHO2331" s="225"/>
      <c r="MHP2331" s="225"/>
      <c r="MHQ2331" s="225"/>
      <c r="MHR2331" s="225"/>
      <c r="MHS2331" s="225"/>
      <c r="MHT2331" s="225"/>
      <c r="MHU2331" s="225"/>
      <c r="MHV2331" s="225"/>
      <c r="MHW2331" s="225"/>
      <c r="MHX2331" s="225"/>
      <c r="MHY2331" s="225"/>
      <c r="MHZ2331" s="225"/>
      <c r="MIA2331" s="225"/>
      <c r="MIB2331" s="225"/>
      <c r="MIC2331" s="225"/>
      <c r="MID2331" s="225"/>
      <c r="MIE2331" s="225"/>
      <c r="MIF2331" s="225"/>
      <c r="MIG2331" s="225"/>
      <c r="MIH2331" s="225"/>
      <c r="MII2331" s="225"/>
      <c r="MIJ2331" s="225"/>
      <c r="MIK2331" s="225"/>
      <c r="MIL2331" s="225"/>
      <c r="MIM2331" s="225"/>
      <c r="MIN2331" s="225"/>
      <c r="MIO2331" s="225"/>
      <c r="MIP2331" s="225"/>
      <c r="MIQ2331" s="225"/>
      <c r="MIR2331" s="225"/>
      <c r="MIS2331" s="225"/>
      <c r="MIT2331" s="225"/>
      <c r="MIU2331" s="225"/>
      <c r="MIV2331" s="225"/>
      <c r="MIW2331" s="225"/>
      <c r="MIX2331" s="225"/>
      <c r="MIY2331" s="225"/>
      <c r="MIZ2331" s="225"/>
      <c r="MJA2331" s="225"/>
      <c r="MJB2331" s="225"/>
      <c r="MJC2331" s="225"/>
      <c r="MJD2331" s="225"/>
      <c r="MJE2331" s="225"/>
      <c r="MJF2331" s="225"/>
      <c r="MJG2331" s="225"/>
      <c r="MJH2331" s="225"/>
      <c r="MJI2331" s="225"/>
      <c r="MJJ2331" s="225"/>
      <c r="MJK2331" s="225"/>
      <c r="MJL2331" s="225"/>
      <c r="MJM2331" s="225"/>
      <c r="MJN2331" s="225"/>
      <c r="MJO2331" s="225"/>
      <c r="MJP2331" s="225"/>
      <c r="MJQ2331" s="225"/>
      <c r="MJR2331" s="225"/>
      <c r="MJS2331" s="225"/>
      <c r="MJT2331" s="225"/>
      <c r="MJU2331" s="225"/>
      <c r="MJV2331" s="225"/>
      <c r="MJW2331" s="225"/>
      <c r="MJX2331" s="225"/>
      <c r="MJY2331" s="225"/>
      <c r="MJZ2331" s="225"/>
      <c r="MKA2331" s="225"/>
      <c r="MKB2331" s="225"/>
      <c r="MKC2331" s="225"/>
      <c r="MKD2331" s="225"/>
      <c r="MKE2331" s="225"/>
      <c r="MKF2331" s="225"/>
      <c r="MKG2331" s="225"/>
      <c r="MKH2331" s="225"/>
      <c r="MKI2331" s="225"/>
      <c r="MKJ2331" s="225"/>
      <c r="MKK2331" s="225"/>
      <c r="MKL2331" s="225"/>
      <c r="MKM2331" s="225"/>
      <c r="MKN2331" s="225"/>
      <c r="MKO2331" s="225"/>
      <c r="MKP2331" s="225"/>
      <c r="MKQ2331" s="225"/>
      <c r="MKR2331" s="225"/>
      <c r="MKS2331" s="225"/>
      <c r="MKT2331" s="225"/>
      <c r="MKU2331" s="225"/>
      <c r="MKV2331" s="225"/>
      <c r="MKW2331" s="225"/>
      <c r="MKX2331" s="225"/>
      <c r="MKY2331" s="225"/>
      <c r="MKZ2331" s="225"/>
      <c r="MLA2331" s="225"/>
      <c r="MLB2331" s="225"/>
      <c r="MLC2331" s="225"/>
      <c r="MLD2331" s="225"/>
      <c r="MLE2331" s="225"/>
      <c r="MLF2331" s="225"/>
      <c r="MLG2331" s="225"/>
      <c r="MLH2331" s="225"/>
      <c r="MLI2331" s="225"/>
      <c r="MLJ2331" s="225"/>
      <c r="MLK2331" s="225"/>
      <c r="MLL2331" s="225"/>
      <c r="MLM2331" s="225"/>
      <c r="MLN2331" s="225"/>
      <c r="MLO2331" s="225"/>
      <c r="MLP2331" s="225"/>
      <c r="MLQ2331" s="225"/>
      <c r="MLR2331" s="225"/>
      <c r="MLS2331" s="225"/>
      <c r="MLT2331" s="225"/>
      <c r="MLU2331" s="225"/>
      <c r="MLV2331" s="225"/>
      <c r="MLW2331" s="225"/>
      <c r="MLX2331" s="225"/>
      <c r="MLY2331" s="225"/>
      <c r="MLZ2331" s="225"/>
      <c r="MMA2331" s="225"/>
      <c r="MMB2331" s="225"/>
      <c r="MMC2331" s="225"/>
      <c r="MMD2331" s="225"/>
      <c r="MME2331" s="225"/>
      <c r="MMF2331" s="225"/>
      <c r="MMG2331" s="225"/>
      <c r="MMH2331" s="225"/>
      <c r="MMI2331" s="225"/>
      <c r="MMJ2331" s="225"/>
      <c r="MMK2331" s="225"/>
      <c r="MML2331" s="225"/>
      <c r="MMM2331" s="225"/>
      <c r="MMN2331" s="225"/>
      <c r="MMO2331" s="225"/>
      <c r="MMP2331" s="225"/>
      <c r="MMQ2331" s="225"/>
      <c r="MMR2331" s="225"/>
      <c r="MMS2331" s="225"/>
      <c r="MMT2331" s="225"/>
      <c r="MMU2331" s="225"/>
      <c r="MMV2331" s="225"/>
      <c r="MMW2331" s="225"/>
      <c r="MMX2331" s="225"/>
      <c r="MMY2331" s="225"/>
      <c r="MMZ2331" s="225"/>
      <c r="MNA2331" s="225"/>
      <c r="MNB2331" s="225"/>
      <c r="MNC2331" s="225"/>
      <c r="MND2331" s="225"/>
      <c r="MNE2331" s="225"/>
      <c r="MNF2331" s="225"/>
      <c r="MNG2331" s="225"/>
      <c r="MNH2331" s="225"/>
      <c r="MNI2331" s="225"/>
      <c r="MNJ2331" s="225"/>
      <c r="MNK2331" s="225"/>
      <c r="MNL2331" s="225"/>
      <c r="MNM2331" s="225"/>
      <c r="MNN2331" s="225"/>
      <c r="MNO2331" s="225"/>
      <c r="MNP2331" s="225"/>
      <c r="MNQ2331" s="225"/>
      <c r="MNR2331" s="225"/>
      <c r="MNS2331" s="225"/>
      <c r="MNT2331" s="225"/>
      <c r="MNU2331" s="225"/>
      <c r="MNV2331" s="225"/>
      <c r="MNW2331" s="225"/>
      <c r="MNX2331" s="225"/>
      <c r="MNY2331" s="225"/>
      <c r="MNZ2331" s="225"/>
      <c r="MOA2331" s="225"/>
      <c r="MOB2331" s="225"/>
      <c r="MOC2331" s="225"/>
      <c r="MOD2331" s="225"/>
      <c r="MOE2331" s="225"/>
      <c r="MOF2331" s="225"/>
      <c r="MOG2331" s="225"/>
      <c r="MOH2331" s="225"/>
      <c r="MOI2331" s="225"/>
      <c r="MOJ2331" s="225"/>
      <c r="MOK2331" s="225"/>
      <c r="MOL2331" s="225"/>
      <c r="MOM2331" s="225"/>
      <c r="MON2331" s="225"/>
      <c r="MOO2331" s="225"/>
      <c r="MOP2331" s="225"/>
      <c r="MOQ2331" s="225"/>
      <c r="MOR2331" s="225"/>
      <c r="MOS2331" s="225"/>
      <c r="MOT2331" s="225"/>
      <c r="MOU2331" s="225"/>
      <c r="MOV2331" s="225"/>
      <c r="MOW2331" s="225"/>
      <c r="MOX2331" s="225"/>
      <c r="MOY2331" s="225"/>
      <c r="MOZ2331" s="225"/>
      <c r="MPA2331" s="225"/>
      <c r="MPB2331" s="225"/>
      <c r="MPC2331" s="225"/>
      <c r="MPD2331" s="225"/>
      <c r="MPE2331" s="225"/>
      <c r="MPF2331" s="225"/>
      <c r="MPG2331" s="225"/>
      <c r="MPH2331" s="225"/>
      <c r="MPI2331" s="225"/>
      <c r="MPJ2331" s="225"/>
      <c r="MPK2331" s="225"/>
      <c r="MPL2331" s="225"/>
      <c r="MPM2331" s="225"/>
      <c r="MPN2331" s="225"/>
      <c r="MPO2331" s="225"/>
      <c r="MPP2331" s="225"/>
      <c r="MPQ2331" s="225"/>
      <c r="MPR2331" s="225"/>
      <c r="MPS2331" s="225"/>
      <c r="MPT2331" s="225"/>
      <c r="MPU2331" s="225"/>
      <c r="MPV2331" s="225"/>
      <c r="MPW2331" s="225"/>
      <c r="MPX2331" s="225"/>
      <c r="MPY2331" s="225"/>
      <c r="MPZ2331" s="225"/>
      <c r="MQA2331" s="225"/>
      <c r="MQB2331" s="225"/>
      <c r="MQC2331" s="225"/>
      <c r="MQD2331" s="225"/>
      <c r="MQE2331" s="225"/>
      <c r="MQF2331" s="225"/>
      <c r="MQG2331" s="225"/>
      <c r="MQH2331" s="225"/>
      <c r="MQI2331" s="225"/>
      <c r="MQJ2331" s="225"/>
      <c r="MQK2331" s="225"/>
      <c r="MQL2331" s="225"/>
      <c r="MQM2331" s="225"/>
      <c r="MQN2331" s="225"/>
      <c r="MQO2331" s="225"/>
      <c r="MQP2331" s="225"/>
      <c r="MQQ2331" s="225"/>
      <c r="MQR2331" s="225"/>
      <c r="MQS2331" s="225"/>
      <c r="MQT2331" s="225"/>
      <c r="MQU2331" s="225"/>
      <c r="MQV2331" s="225"/>
      <c r="MQW2331" s="225"/>
      <c r="MQX2331" s="225"/>
      <c r="MQY2331" s="225"/>
      <c r="MQZ2331" s="225"/>
      <c r="MRA2331" s="225"/>
      <c r="MRB2331" s="225"/>
      <c r="MRC2331" s="225"/>
      <c r="MRD2331" s="225"/>
      <c r="MRE2331" s="225"/>
      <c r="MRF2331" s="225"/>
      <c r="MRG2331" s="225"/>
      <c r="MRH2331" s="225"/>
      <c r="MRI2331" s="225"/>
      <c r="MRJ2331" s="225"/>
      <c r="MRK2331" s="225"/>
      <c r="MRL2331" s="225"/>
      <c r="MRM2331" s="225"/>
      <c r="MRN2331" s="225"/>
      <c r="MRO2331" s="225"/>
      <c r="MRP2331" s="225"/>
      <c r="MRQ2331" s="225"/>
      <c r="MRR2331" s="225"/>
      <c r="MRS2331" s="225"/>
      <c r="MRT2331" s="225"/>
      <c r="MRU2331" s="225"/>
      <c r="MRV2331" s="225"/>
      <c r="MRW2331" s="225"/>
      <c r="MRX2331" s="225"/>
      <c r="MRY2331" s="225"/>
      <c r="MRZ2331" s="225"/>
      <c r="MSA2331" s="225"/>
      <c r="MSB2331" s="225"/>
      <c r="MSC2331" s="225"/>
      <c r="MSD2331" s="225"/>
      <c r="MSE2331" s="225"/>
      <c r="MSF2331" s="225"/>
      <c r="MSG2331" s="225"/>
      <c r="MSH2331" s="225"/>
      <c r="MSI2331" s="225"/>
      <c r="MSJ2331" s="225"/>
      <c r="MSK2331" s="225"/>
      <c r="MSL2331" s="225"/>
      <c r="MSM2331" s="225"/>
      <c r="MSN2331" s="225"/>
      <c r="MSO2331" s="225"/>
      <c r="MSP2331" s="225"/>
      <c r="MSQ2331" s="225"/>
      <c r="MSR2331" s="225"/>
      <c r="MSS2331" s="225"/>
      <c r="MST2331" s="225"/>
      <c r="MSU2331" s="225"/>
      <c r="MSV2331" s="225"/>
      <c r="MSW2331" s="225"/>
      <c r="MSX2331" s="225"/>
      <c r="MSY2331" s="225"/>
      <c r="MSZ2331" s="225"/>
      <c r="MTA2331" s="225"/>
      <c r="MTB2331" s="225"/>
      <c r="MTC2331" s="225"/>
      <c r="MTD2331" s="225"/>
      <c r="MTE2331" s="225"/>
      <c r="MTF2331" s="225"/>
      <c r="MTG2331" s="225"/>
      <c r="MTH2331" s="225"/>
      <c r="MTI2331" s="225"/>
      <c r="MTJ2331" s="225"/>
      <c r="MTK2331" s="225"/>
      <c r="MTL2331" s="225"/>
      <c r="MTM2331" s="225"/>
      <c r="MTN2331" s="225"/>
      <c r="MTO2331" s="225"/>
      <c r="MTP2331" s="225"/>
      <c r="MTQ2331" s="225"/>
      <c r="MTR2331" s="225"/>
      <c r="MTS2331" s="225"/>
      <c r="MTT2331" s="225"/>
      <c r="MTU2331" s="225"/>
      <c r="MTV2331" s="225"/>
      <c r="MTW2331" s="225"/>
      <c r="MTX2331" s="225"/>
      <c r="MTY2331" s="225"/>
      <c r="MTZ2331" s="225"/>
      <c r="MUA2331" s="225"/>
      <c r="MUB2331" s="225"/>
      <c r="MUC2331" s="225"/>
      <c r="MUD2331" s="225"/>
      <c r="MUE2331" s="225"/>
      <c r="MUF2331" s="225"/>
      <c r="MUG2331" s="225"/>
      <c r="MUH2331" s="225"/>
      <c r="MUI2331" s="225"/>
      <c r="MUJ2331" s="225"/>
      <c r="MUK2331" s="225"/>
      <c r="MUL2331" s="225"/>
      <c r="MUM2331" s="225"/>
      <c r="MUN2331" s="225"/>
      <c r="MUO2331" s="225"/>
      <c r="MUP2331" s="225"/>
      <c r="MUQ2331" s="225"/>
      <c r="MUR2331" s="225"/>
      <c r="MUS2331" s="225"/>
      <c r="MUT2331" s="225"/>
      <c r="MUU2331" s="225"/>
      <c r="MUV2331" s="225"/>
      <c r="MUW2331" s="225"/>
      <c r="MUX2331" s="225"/>
      <c r="MUY2331" s="225"/>
      <c r="MUZ2331" s="225"/>
      <c r="MVA2331" s="225"/>
      <c r="MVB2331" s="225"/>
      <c r="MVC2331" s="225"/>
      <c r="MVD2331" s="225"/>
      <c r="MVE2331" s="225"/>
      <c r="MVF2331" s="225"/>
      <c r="MVG2331" s="225"/>
      <c r="MVH2331" s="225"/>
      <c r="MVI2331" s="225"/>
      <c r="MVJ2331" s="225"/>
      <c r="MVK2331" s="225"/>
      <c r="MVL2331" s="225"/>
      <c r="MVM2331" s="225"/>
      <c r="MVN2331" s="225"/>
      <c r="MVO2331" s="225"/>
      <c r="MVP2331" s="225"/>
      <c r="MVQ2331" s="225"/>
      <c r="MVR2331" s="225"/>
      <c r="MVS2331" s="225"/>
      <c r="MVT2331" s="225"/>
      <c r="MVU2331" s="225"/>
      <c r="MVV2331" s="225"/>
      <c r="MVW2331" s="225"/>
      <c r="MVX2331" s="225"/>
      <c r="MVY2331" s="225"/>
      <c r="MVZ2331" s="225"/>
      <c r="MWA2331" s="225"/>
      <c r="MWB2331" s="225"/>
      <c r="MWC2331" s="225"/>
      <c r="MWD2331" s="225"/>
      <c r="MWE2331" s="225"/>
      <c r="MWF2331" s="225"/>
      <c r="MWG2331" s="225"/>
      <c r="MWH2331" s="225"/>
      <c r="MWI2331" s="225"/>
      <c r="MWJ2331" s="225"/>
      <c r="MWK2331" s="225"/>
      <c r="MWL2331" s="225"/>
      <c r="MWM2331" s="225"/>
      <c r="MWN2331" s="225"/>
      <c r="MWO2331" s="225"/>
      <c r="MWP2331" s="225"/>
      <c r="MWQ2331" s="225"/>
      <c r="MWR2331" s="225"/>
      <c r="MWS2331" s="225"/>
      <c r="MWT2331" s="225"/>
      <c r="MWU2331" s="225"/>
      <c r="MWV2331" s="225"/>
      <c r="MWW2331" s="225"/>
      <c r="MWX2331" s="225"/>
      <c r="MWY2331" s="225"/>
      <c r="MWZ2331" s="225"/>
      <c r="MXA2331" s="225"/>
      <c r="MXB2331" s="225"/>
      <c r="MXC2331" s="225"/>
      <c r="MXD2331" s="225"/>
      <c r="MXE2331" s="225"/>
      <c r="MXF2331" s="225"/>
      <c r="MXG2331" s="225"/>
      <c r="MXH2331" s="225"/>
      <c r="MXI2331" s="225"/>
      <c r="MXJ2331" s="225"/>
      <c r="MXK2331" s="225"/>
      <c r="MXL2331" s="225"/>
      <c r="MXM2331" s="225"/>
      <c r="MXN2331" s="225"/>
      <c r="MXO2331" s="225"/>
      <c r="MXP2331" s="225"/>
      <c r="MXQ2331" s="225"/>
      <c r="MXR2331" s="225"/>
      <c r="MXS2331" s="225"/>
      <c r="MXT2331" s="225"/>
      <c r="MXU2331" s="225"/>
      <c r="MXV2331" s="225"/>
      <c r="MXW2331" s="225"/>
      <c r="MXX2331" s="225"/>
      <c r="MXY2331" s="225"/>
      <c r="MXZ2331" s="225"/>
      <c r="MYA2331" s="225"/>
      <c r="MYB2331" s="225"/>
      <c r="MYC2331" s="225"/>
      <c r="MYD2331" s="225"/>
      <c r="MYE2331" s="225"/>
      <c r="MYF2331" s="225"/>
      <c r="MYG2331" s="225"/>
      <c r="MYH2331" s="225"/>
      <c r="MYI2331" s="225"/>
      <c r="MYJ2331" s="225"/>
      <c r="MYK2331" s="225"/>
      <c r="MYL2331" s="225"/>
      <c r="MYM2331" s="225"/>
      <c r="MYN2331" s="225"/>
      <c r="MYO2331" s="225"/>
      <c r="MYP2331" s="225"/>
      <c r="MYQ2331" s="225"/>
      <c r="MYR2331" s="225"/>
      <c r="MYS2331" s="225"/>
      <c r="MYT2331" s="225"/>
      <c r="MYU2331" s="225"/>
      <c r="MYV2331" s="225"/>
      <c r="MYW2331" s="225"/>
      <c r="MYX2331" s="225"/>
      <c r="MYY2331" s="225"/>
      <c r="MYZ2331" s="225"/>
      <c r="MZA2331" s="225"/>
      <c r="MZB2331" s="225"/>
      <c r="MZC2331" s="225"/>
      <c r="MZD2331" s="225"/>
      <c r="MZE2331" s="225"/>
      <c r="MZF2331" s="225"/>
      <c r="MZG2331" s="225"/>
      <c r="MZH2331" s="225"/>
      <c r="MZI2331" s="225"/>
      <c r="MZJ2331" s="225"/>
      <c r="MZK2331" s="225"/>
      <c r="MZL2331" s="225"/>
      <c r="MZM2331" s="225"/>
      <c r="MZN2331" s="225"/>
      <c r="MZO2331" s="225"/>
      <c r="MZP2331" s="225"/>
      <c r="MZQ2331" s="225"/>
      <c r="MZR2331" s="225"/>
      <c r="MZS2331" s="225"/>
      <c r="MZT2331" s="225"/>
      <c r="MZU2331" s="225"/>
      <c r="MZV2331" s="225"/>
      <c r="MZW2331" s="225"/>
      <c r="MZX2331" s="225"/>
      <c r="MZY2331" s="225"/>
      <c r="MZZ2331" s="225"/>
      <c r="NAA2331" s="225"/>
      <c r="NAB2331" s="225"/>
      <c r="NAC2331" s="225"/>
      <c r="NAD2331" s="225"/>
      <c r="NAE2331" s="225"/>
      <c r="NAF2331" s="225"/>
      <c r="NAG2331" s="225"/>
      <c r="NAH2331" s="225"/>
      <c r="NAI2331" s="225"/>
      <c r="NAJ2331" s="225"/>
      <c r="NAK2331" s="225"/>
      <c r="NAL2331" s="225"/>
      <c r="NAM2331" s="225"/>
      <c r="NAN2331" s="225"/>
      <c r="NAO2331" s="225"/>
      <c r="NAP2331" s="225"/>
      <c r="NAQ2331" s="225"/>
      <c r="NAR2331" s="225"/>
      <c r="NAS2331" s="225"/>
      <c r="NAT2331" s="225"/>
      <c r="NAU2331" s="225"/>
      <c r="NAV2331" s="225"/>
      <c r="NAW2331" s="225"/>
      <c r="NAX2331" s="225"/>
      <c r="NAY2331" s="225"/>
      <c r="NAZ2331" s="225"/>
      <c r="NBA2331" s="225"/>
      <c r="NBB2331" s="225"/>
      <c r="NBC2331" s="225"/>
      <c r="NBD2331" s="225"/>
      <c r="NBE2331" s="225"/>
      <c r="NBF2331" s="225"/>
      <c r="NBG2331" s="225"/>
      <c r="NBH2331" s="225"/>
      <c r="NBI2331" s="225"/>
      <c r="NBJ2331" s="225"/>
      <c r="NBK2331" s="225"/>
      <c r="NBL2331" s="225"/>
      <c r="NBM2331" s="225"/>
      <c r="NBN2331" s="225"/>
      <c r="NBO2331" s="225"/>
      <c r="NBP2331" s="225"/>
      <c r="NBQ2331" s="225"/>
      <c r="NBR2331" s="225"/>
      <c r="NBS2331" s="225"/>
      <c r="NBT2331" s="225"/>
      <c r="NBU2331" s="225"/>
      <c r="NBV2331" s="225"/>
      <c r="NBW2331" s="225"/>
      <c r="NBX2331" s="225"/>
      <c r="NBY2331" s="225"/>
      <c r="NBZ2331" s="225"/>
      <c r="NCA2331" s="225"/>
      <c r="NCB2331" s="225"/>
      <c r="NCC2331" s="225"/>
      <c r="NCD2331" s="225"/>
      <c r="NCE2331" s="225"/>
      <c r="NCF2331" s="225"/>
      <c r="NCG2331" s="225"/>
      <c r="NCH2331" s="225"/>
      <c r="NCI2331" s="225"/>
      <c r="NCJ2331" s="225"/>
      <c r="NCK2331" s="225"/>
      <c r="NCL2331" s="225"/>
      <c r="NCM2331" s="225"/>
      <c r="NCN2331" s="225"/>
      <c r="NCO2331" s="225"/>
      <c r="NCP2331" s="225"/>
      <c r="NCQ2331" s="225"/>
      <c r="NCR2331" s="225"/>
      <c r="NCS2331" s="225"/>
      <c r="NCT2331" s="225"/>
      <c r="NCU2331" s="225"/>
      <c r="NCV2331" s="225"/>
      <c r="NCW2331" s="225"/>
      <c r="NCX2331" s="225"/>
      <c r="NCY2331" s="225"/>
      <c r="NCZ2331" s="225"/>
      <c r="NDA2331" s="225"/>
      <c r="NDB2331" s="225"/>
      <c r="NDC2331" s="225"/>
      <c r="NDD2331" s="225"/>
      <c r="NDE2331" s="225"/>
      <c r="NDF2331" s="225"/>
      <c r="NDG2331" s="225"/>
      <c r="NDH2331" s="225"/>
      <c r="NDI2331" s="225"/>
      <c r="NDJ2331" s="225"/>
      <c r="NDK2331" s="225"/>
      <c r="NDL2331" s="225"/>
      <c r="NDM2331" s="225"/>
      <c r="NDN2331" s="225"/>
      <c r="NDO2331" s="225"/>
      <c r="NDP2331" s="225"/>
      <c r="NDQ2331" s="225"/>
      <c r="NDR2331" s="225"/>
      <c r="NDS2331" s="225"/>
      <c r="NDT2331" s="225"/>
      <c r="NDU2331" s="225"/>
      <c r="NDV2331" s="225"/>
      <c r="NDW2331" s="225"/>
      <c r="NDX2331" s="225"/>
      <c r="NDY2331" s="225"/>
      <c r="NDZ2331" s="225"/>
      <c r="NEA2331" s="225"/>
      <c r="NEB2331" s="225"/>
      <c r="NEC2331" s="225"/>
      <c r="NED2331" s="225"/>
      <c r="NEE2331" s="225"/>
      <c r="NEF2331" s="225"/>
      <c r="NEG2331" s="225"/>
      <c r="NEH2331" s="225"/>
      <c r="NEI2331" s="225"/>
      <c r="NEJ2331" s="225"/>
      <c r="NEK2331" s="225"/>
      <c r="NEL2331" s="225"/>
      <c r="NEM2331" s="225"/>
      <c r="NEN2331" s="225"/>
      <c r="NEO2331" s="225"/>
      <c r="NEP2331" s="225"/>
      <c r="NEQ2331" s="225"/>
      <c r="NER2331" s="225"/>
      <c r="NES2331" s="225"/>
      <c r="NET2331" s="225"/>
      <c r="NEU2331" s="225"/>
      <c r="NEV2331" s="225"/>
      <c r="NEW2331" s="225"/>
      <c r="NEX2331" s="225"/>
      <c r="NEY2331" s="225"/>
      <c r="NEZ2331" s="225"/>
      <c r="NFA2331" s="225"/>
      <c r="NFB2331" s="225"/>
      <c r="NFC2331" s="225"/>
      <c r="NFD2331" s="225"/>
      <c r="NFE2331" s="225"/>
      <c r="NFF2331" s="225"/>
      <c r="NFG2331" s="225"/>
      <c r="NFH2331" s="225"/>
      <c r="NFI2331" s="225"/>
      <c r="NFJ2331" s="225"/>
      <c r="NFK2331" s="225"/>
      <c r="NFL2331" s="225"/>
      <c r="NFM2331" s="225"/>
      <c r="NFN2331" s="225"/>
      <c r="NFO2331" s="225"/>
      <c r="NFP2331" s="225"/>
      <c r="NFQ2331" s="225"/>
      <c r="NFR2331" s="225"/>
      <c r="NFS2331" s="225"/>
      <c r="NFT2331" s="225"/>
      <c r="NFU2331" s="225"/>
      <c r="NFV2331" s="225"/>
      <c r="NFW2331" s="225"/>
      <c r="NFX2331" s="225"/>
      <c r="NFY2331" s="225"/>
      <c r="NFZ2331" s="225"/>
      <c r="NGA2331" s="225"/>
      <c r="NGB2331" s="225"/>
      <c r="NGC2331" s="225"/>
      <c r="NGD2331" s="225"/>
      <c r="NGE2331" s="225"/>
      <c r="NGF2331" s="225"/>
      <c r="NGG2331" s="225"/>
      <c r="NGH2331" s="225"/>
      <c r="NGI2331" s="225"/>
      <c r="NGJ2331" s="225"/>
      <c r="NGK2331" s="225"/>
      <c r="NGL2331" s="225"/>
      <c r="NGM2331" s="225"/>
      <c r="NGN2331" s="225"/>
      <c r="NGO2331" s="225"/>
      <c r="NGP2331" s="225"/>
      <c r="NGQ2331" s="225"/>
      <c r="NGR2331" s="225"/>
      <c r="NGS2331" s="225"/>
      <c r="NGT2331" s="225"/>
      <c r="NGU2331" s="225"/>
      <c r="NGV2331" s="225"/>
      <c r="NGW2331" s="225"/>
      <c r="NGX2331" s="225"/>
      <c r="NGY2331" s="225"/>
      <c r="NGZ2331" s="225"/>
      <c r="NHA2331" s="225"/>
      <c r="NHB2331" s="225"/>
      <c r="NHC2331" s="225"/>
      <c r="NHD2331" s="225"/>
      <c r="NHE2331" s="225"/>
      <c r="NHF2331" s="225"/>
      <c r="NHG2331" s="225"/>
      <c r="NHH2331" s="225"/>
      <c r="NHI2331" s="225"/>
      <c r="NHJ2331" s="225"/>
      <c r="NHK2331" s="225"/>
      <c r="NHL2331" s="225"/>
      <c r="NHM2331" s="225"/>
      <c r="NHN2331" s="225"/>
      <c r="NHO2331" s="225"/>
      <c r="NHP2331" s="225"/>
      <c r="NHQ2331" s="225"/>
      <c r="NHR2331" s="225"/>
      <c r="NHS2331" s="225"/>
      <c r="NHT2331" s="225"/>
      <c r="NHU2331" s="225"/>
      <c r="NHV2331" s="225"/>
      <c r="NHW2331" s="225"/>
      <c r="NHX2331" s="225"/>
      <c r="NHY2331" s="225"/>
      <c r="NHZ2331" s="225"/>
      <c r="NIA2331" s="225"/>
      <c r="NIB2331" s="225"/>
      <c r="NIC2331" s="225"/>
      <c r="NID2331" s="225"/>
      <c r="NIE2331" s="225"/>
      <c r="NIF2331" s="225"/>
      <c r="NIG2331" s="225"/>
      <c r="NIH2331" s="225"/>
      <c r="NII2331" s="225"/>
      <c r="NIJ2331" s="225"/>
      <c r="NIK2331" s="225"/>
      <c r="NIL2331" s="225"/>
      <c r="NIM2331" s="225"/>
      <c r="NIN2331" s="225"/>
      <c r="NIO2331" s="225"/>
      <c r="NIP2331" s="225"/>
      <c r="NIQ2331" s="225"/>
      <c r="NIR2331" s="225"/>
      <c r="NIS2331" s="225"/>
      <c r="NIT2331" s="225"/>
      <c r="NIU2331" s="225"/>
      <c r="NIV2331" s="225"/>
      <c r="NIW2331" s="225"/>
      <c r="NIX2331" s="225"/>
      <c r="NIY2331" s="225"/>
      <c r="NIZ2331" s="225"/>
      <c r="NJA2331" s="225"/>
      <c r="NJB2331" s="225"/>
      <c r="NJC2331" s="225"/>
      <c r="NJD2331" s="225"/>
      <c r="NJE2331" s="225"/>
      <c r="NJF2331" s="225"/>
      <c r="NJG2331" s="225"/>
      <c r="NJH2331" s="225"/>
      <c r="NJI2331" s="225"/>
      <c r="NJJ2331" s="225"/>
      <c r="NJK2331" s="225"/>
      <c r="NJL2331" s="225"/>
      <c r="NJM2331" s="225"/>
      <c r="NJN2331" s="225"/>
      <c r="NJO2331" s="225"/>
      <c r="NJP2331" s="225"/>
      <c r="NJQ2331" s="225"/>
      <c r="NJR2331" s="225"/>
      <c r="NJS2331" s="225"/>
      <c r="NJT2331" s="225"/>
      <c r="NJU2331" s="225"/>
      <c r="NJV2331" s="225"/>
      <c r="NJW2331" s="225"/>
      <c r="NJX2331" s="225"/>
      <c r="NJY2331" s="225"/>
      <c r="NJZ2331" s="225"/>
      <c r="NKA2331" s="225"/>
      <c r="NKB2331" s="225"/>
      <c r="NKC2331" s="225"/>
      <c r="NKD2331" s="225"/>
      <c r="NKE2331" s="225"/>
      <c r="NKF2331" s="225"/>
      <c r="NKG2331" s="225"/>
      <c r="NKH2331" s="225"/>
      <c r="NKI2331" s="225"/>
      <c r="NKJ2331" s="225"/>
      <c r="NKK2331" s="225"/>
      <c r="NKL2331" s="225"/>
      <c r="NKM2331" s="225"/>
      <c r="NKN2331" s="225"/>
      <c r="NKO2331" s="225"/>
      <c r="NKP2331" s="225"/>
      <c r="NKQ2331" s="225"/>
      <c r="NKR2331" s="225"/>
      <c r="NKS2331" s="225"/>
      <c r="NKT2331" s="225"/>
      <c r="NKU2331" s="225"/>
      <c r="NKV2331" s="225"/>
      <c r="NKW2331" s="225"/>
      <c r="NKX2331" s="225"/>
      <c r="NKY2331" s="225"/>
      <c r="NKZ2331" s="225"/>
      <c r="NLA2331" s="225"/>
      <c r="NLB2331" s="225"/>
      <c r="NLC2331" s="225"/>
      <c r="NLD2331" s="225"/>
      <c r="NLE2331" s="225"/>
      <c r="NLF2331" s="225"/>
      <c r="NLG2331" s="225"/>
      <c r="NLH2331" s="225"/>
      <c r="NLI2331" s="225"/>
      <c r="NLJ2331" s="225"/>
      <c r="NLK2331" s="225"/>
      <c r="NLL2331" s="225"/>
      <c r="NLM2331" s="225"/>
      <c r="NLN2331" s="225"/>
      <c r="NLO2331" s="225"/>
      <c r="NLP2331" s="225"/>
      <c r="NLQ2331" s="225"/>
      <c r="NLR2331" s="225"/>
      <c r="NLS2331" s="225"/>
      <c r="NLT2331" s="225"/>
      <c r="NLU2331" s="225"/>
      <c r="NLV2331" s="225"/>
      <c r="NLW2331" s="225"/>
      <c r="NLX2331" s="225"/>
      <c r="NLY2331" s="225"/>
      <c r="NLZ2331" s="225"/>
      <c r="NMA2331" s="225"/>
      <c r="NMB2331" s="225"/>
      <c r="NMC2331" s="225"/>
      <c r="NMD2331" s="225"/>
      <c r="NME2331" s="225"/>
      <c r="NMF2331" s="225"/>
      <c r="NMG2331" s="225"/>
      <c r="NMH2331" s="225"/>
      <c r="NMI2331" s="225"/>
      <c r="NMJ2331" s="225"/>
      <c r="NMK2331" s="225"/>
      <c r="NML2331" s="225"/>
      <c r="NMM2331" s="225"/>
      <c r="NMN2331" s="225"/>
      <c r="NMO2331" s="225"/>
      <c r="NMP2331" s="225"/>
      <c r="NMQ2331" s="225"/>
      <c r="NMR2331" s="225"/>
      <c r="NMS2331" s="225"/>
      <c r="NMT2331" s="225"/>
      <c r="NMU2331" s="225"/>
      <c r="NMV2331" s="225"/>
      <c r="NMW2331" s="225"/>
      <c r="NMX2331" s="225"/>
      <c r="NMY2331" s="225"/>
      <c r="NMZ2331" s="225"/>
      <c r="NNA2331" s="225"/>
      <c r="NNB2331" s="225"/>
      <c r="NNC2331" s="225"/>
      <c r="NND2331" s="225"/>
      <c r="NNE2331" s="225"/>
      <c r="NNF2331" s="225"/>
      <c r="NNG2331" s="225"/>
      <c r="NNH2331" s="225"/>
      <c r="NNI2331" s="225"/>
      <c r="NNJ2331" s="225"/>
      <c r="NNK2331" s="225"/>
      <c r="NNL2331" s="225"/>
      <c r="NNM2331" s="225"/>
      <c r="NNN2331" s="225"/>
      <c r="NNO2331" s="225"/>
      <c r="NNP2331" s="225"/>
      <c r="NNQ2331" s="225"/>
      <c r="NNR2331" s="225"/>
      <c r="NNS2331" s="225"/>
      <c r="NNT2331" s="225"/>
      <c r="NNU2331" s="225"/>
      <c r="NNV2331" s="225"/>
      <c r="NNW2331" s="225"/>
      <c r="NNX2331" s="225"/>
      <c r="NNY2331" s="225"/>
      <c r="NNZ2331" s="225"/>
      <c r="NOA2331" s="225"/>
      <c r="NOB2331" s="225"/>
      <c r="NOC2331" s="225"/>
      <c r="NOD2331" s="225"/>
      <c r="NOE2331" s="225"/>
      <c r="NOF2331" s="225"/>
      <c r="NOG2331" s="225"/>
      <c r="NOH2331" s="225"/>
      <c r="NOI2331" s="225"/>
      <c r="NOJ2331" s="225"/>
      <c r="NOK2331" s="225"/>
      <c r="NOL2331" s="225"/>
      <c r="NOM2331" s="225"/>
      <c r="NON2331" s="225"/>
      <c r="NOO2331" s="225"/>
      <c r="NOP2331" s="225"/>
      <c r="NOQ2331" s="225"/>
      <c r="NOR2331" s="225"/>
      <c r="NOS2331" s="225"/>
      <c r="NOT2331" s="225"/>
      <c r="NOU2331" s="225"/>
      <c r="NOV2331" s="225"/>
      <c r="NOW2331" s="225"/>
      <c r="NOX2331" s="225"/>
      <c r="NOY2331" s="225"/>
      <c r="NOZ2331" s="225"/>
      <c r="NPA2331" s="225"/>
      <c r="NPB2331" s="225"/>
      <c r="NPC2331" s="225"/>
      <c r="NPD2331" s="225"/>
      <c r="NPE2331" s="225"/>
      <c r="NPF2331" s="225"/>
      <c r="NPG2331" s="225"/>
      <c r="NPH2331" s="225"/>
      <c r="NPI2331" s="225"/>
      <c r="NPJ2331" s="225"/>
      <c r="NPK2331" s="225"/>
      <c r="NPL2331" s="225"/>
      <c r="NPM2331" s="225"/>
      <c r="NPN2331" s="225"/>
      <c r="NPO2331" s="225"/>
      <c r="NPP2331" s="225"/>
      <c r="NPQ2331" s="225"/>
      <c r="NPR2331" s="225"/>
      <c r="NPS2331" s="225"/>
      <c r="NPT2331" s="225"/>
      <c r="NPU2331" s="225"/>
      <c r="NPV2331" s="225"/>
      <c r="NPW2331" s="225"/>
      <c r="NPX2331" s="225"/>
      <c r="NPY2331" s="225"/>
      <c r="NPZ2331" s="225"/>
      <c r="NQA2331" s="225"/>
      <c r="NQB2331" s="225"/>
      <c r="NQC2331" s="225"/>
      <c r="NQD2331" s="225"/>
      <c r="NQE2331" s="225"/>
      <c r="NQF2331" s="225"/>
      <c r="NQG2331" s="225"/>
      <c r="NQH2331" s="225"/>
      <c r="NQI2331" s="225"/>
      <c r="NQJ2331" s="225"/>
      <c r="NQK2331" s="225"/>
      <c r="NQL2331" s="225"/>
      <c r="NQM2331" s="225"/>
      <c r="NQN2331" s="225"/>
      <c r="NQO2331" s="225"/>
      <c r="NQP2331" s="225"/>
      <c r="NQQ2331" s="225"/>
      <c r="NQR2331" s="225"/>
      <c r="NQS2331" s="225"/>
      <c r="NQT2331" s="225"/>
      <c r="NQU2331" s="225"/>
      <c r="NQV2331" s="225"/>
      <c r="NQW2331" s="225"/>
      <c r="NQX2331" s="225"/>
      <c r="NQY2331" s="225"/>
      <c r="NQZ2331" s="225"/>
      <c r="NRA2331" s="225"/>
      <c r="NRB2331" s="225"/>
      <c r="NRC2331" s="225"/>
      <c r="NRD2331" s="225"/>
      <c r="NRE2331" s="225"/>
      <c r="NRF2331" s="225"/>
      <c r="NRG2331" s="225"/>
      <c r="NRH2331" s="225"/>
      <c r="NRI2331" s="225"/>
      <c r="NRJ2331" s="225"/>
      <c r="NRK2331" s="225"/>
      <c r="NRL2331" s="225"/>
      <c r="NRM2331" s="225"/>
      <c r="NRN2331" s="225"/>
      <c r="NRO2331" s="225"/>
      <c r="NRP2331" s="225"/>
      <c r="NRQ2331" s="225"/>
      <c r="NRR2331" s="225"/>
      <c r="NRS2331" s="225"/>
      <c r="NRT2331" s="225"/>
      <c r="NRU2331" s="225"/>
      <c r="NRV2331" s="225"/>
      <c r="NRW2331" s="225"/>
      <c r="NRX2331" s="225"/>
      <c r="NRY2331" s="225"/>
      <c r="NRZ2331" s="225"/>
      <c r="NSA2331" s="225"/>
      <c r="NSB2331" s="225"/>
      <c r="NSC2331" s="225"/>
      <c r="NSD2331" s="225"/>
      <c r="NSE2331" s="225"/>
      <c r="NSF2331" s="225"/>
      <c r="NSG2331" s="225"/>
      <c r="NSH2331" s="225"/>
      <c r="NSI2331" s="225"/>
      <c r="NSJ2331" s="225"/>
      <c r="NSK2331" s="225"/>
      <c r="NSL2331" s="225"/>
      <c r="NSM2331" s="225"/>
      <c r="NSN2331" s="225"/>
      <c r="NSO2331" s="225"/>
      <c r="NSP2331" s="225"/>
      <c r="NSQ2331" s="225"/>
      <c r="NSR2331" s="225"/>
      <c r="NSS2331" s="225"/>
      <c r="NST2331" s="225"/>
      <c r="NSU2331" s="225"/>
      <c r="NSV2331" s="225"/>
      <c r="NSW2331" s="225"/>
      <c r="NSX2331" s="225"/>
      <c r="NSY2331" s="225"/>
      <c r="NSZ2331" s="225"/>
      <c r="NTA2331" s="225"/>
      <c r="NTB2331" s="225"/>
      <c r="NTC2331" s="225"/>
      <c r="NTD2331" s="225"/>
      <c r="NTE2331" s="225"/>
      <c r="NTF2331" s="225"/>
      <c r="NTG2331" s="225"/>
      <c r="NTH2331" s="225"/>
      <c r="NTI2331" s="225"/>
      <c r="NTJ2331" s="225"/>
      <c r="NTK2331" s="225"/>
      <c r="NTL2331" s="225"/>
      <c r="NTM2331" s="225"/>
      <c r="NTN2331" s="225"/>
      <c r="NTO2331" s="225"/>
      <c r="NTP2331" s="225"/>
      <c r="NTQ2331" s="225"/>
      <c r="NTR2331" s="225"/>
      <c r="NTS2331" s="225"/>
      <c r="NTT2331" s="225"/>
      <c r="NTU2331" s="225"/>
      <c r="NTV2331" s="225"/>
      <c r="NTW2331" s="225"/>
      <c r="NTX2331" s="225"/>
      <c r="NTY2331" s="225"/>
      <c r="NTZ2331" s="225"/>
      <c r="NUA2331" s="225"/>
      <c r="NUB2331" s="225"/>
      <c r="NUC2331" s="225"/>
      <c r="NUD2331" s="225"/>
      <c r="NUE2331" s="225"/>
      <c r="NUF2331" s="225"/>
      <c r="NUG2331" s="225"/>
      <c r="NUH2331" s="225"/>
      <c r="NUI2331" s="225"/>
      <c r="NUJ2331" s="225"/>
      <c r="NUK2331" s="225"/>
      <c r="NUL2331" s="225"/>
      <c r="NUM2331" s="225"/>
      <c r="NUN2331" s="225"/>
      <c r="NUO2331" s="225"/>
      <c r="NUP2331" s="225"/>
      <c r="NUQ2331" s="225"/>
      <c r="NUR2331" s="225"/>
      <c r="NUS2331" s="225"/>
      <c r="NUT2331" s="225"/>
      <c r="NUU2331" s="225"/>
      <c r="NUV2331" s="225"/>
      <c r="NUW2331" s="225"/>
      <c r="NUX2331" s="225"/>
      <c r="NUY2331" s="225"/>
      <c r="NUZ2331" s="225"/>
      <c r="NVA2331" s="225"/>
      <c r="NVB2331" s="225"/>
      <c r="NVC2331" s="225"/>
      <c r="NVD2331" s="225"/>
      <c r="NVE2331" s="225"/>
      <c r="NVF2331" s="225"/>
      <c r="NVG2331" s="225"/>
      <c r="NVH2331" s="225"/>
      <c r="NVI2331" s="225"/>
      <c r="NVJ2331" s="225"/>
      <c r="NVK2331" s="225"/>
      <c r="NVL2331" s="225"/>
      <c r="NVM2331" s="225"/>
      <c r="NVN2331" s="225"/>
      <c r="NVO2331" s="225"/>
      <c r="NVP2331" s="225"/>
      <c r="NVQ2331" s="225"/>
      <c r="NVR2331" s="225"/>
      <c r="NVS2331" s="225"/>
      <c r="NVT2331" s="225"/>
      <c r="NVU2331" s="225"/>
      <c r="NVV2331" s="225"/>
      <c r="NVW2331" s="225"/>
      <c r="NVX2331" s="225"/>
      <c r="NVY2331" s="225"/>
      <c r="NVZ2331" s="225"/>
      <c r="NWA2331" s="225"/>
      <c r="NWB2331" s="225"/>
      <c r="NWC2331" s="225"/>
      <c r="NWD2331" s="225"/>
      <c r="NWE2331" s="225"/>
      <c r="NWF2331" s="225"/>
      <c r="NWG2331" s="225"/>
      <c r="NWH2331" s="225"/>
      <c r="NWI2331" s="225"/>
      <c r="NWJ2331" s="225"/>
      <c r="NWK2331" s="225"/>
      <c r="NWL2331" s="225"/>
      <c r="NWM2331" s="225"/>
      <c r="NWN2331" s="225"/>
      <c r="NWO2331" s="225"/>
      <c r="NWP2331" s="225"/>
      <c r="NWQ2331" s="225"/>
      <c r="NWR2331" s="225"/>
      <c r="NWS2331" s="225"/>
      <c r="NWT2331" s="225"/>
      <c r="NWU2331" s="225"/>
      <c r="NWV2331" s="225"/>
      <c r="NWW2331" s="225"/>
      <c r="NWX2331" s="225"/>
      <c r="NWY2331" s="225"/>
      <c r="NWZ2331" s="225"/>
      <c r="NXA2331" s="225"/>
      <c r="NXB2331" s="225"/>
      <c r="NXC2331" s="225"/>
      <c r="NXD2331" s="225"/>
      <c r="NXE2331" s="225"/>
      <c r="NXF2331" s="225"/>
      <c r="NXG2331" s="225"/>
      <c r="NXH2331" s="225"/>
      <c r="NXI2331" s="225"/>
      <c r="NXJ2331" s="225"/>
      <c r="NXK2331" s="225"/>
      <c r="NXL2331" s="225"/>
      <c r="NXM2331" s="225"/>
      <c r="NXN2331" s="225"/>
      <c r="NXO2331" s="225"/>
      <c r="NXP2331" s="225"/>
      <c r="NXQ2331" s="225"/>
      <c r="NXR2331" s="225"/>
      <c r="NXS2331" s="225"/>
      <c r="NXT2331" s="225"/>
      <c r="NXU2331" s="225"/>
      <c r="NXV2331" s="225"/>
      <c r="NXW2331" s="225"/>
      <c r="NXX2331" s="225"/>
      <c r="NXY2331" s="225"/>
      <c r="NXZ2331" s="225"/>
      <c r="NYA2331" s="225"/>
      <c r="NYB2331" s="225"/>
      <c r="NYC2331" s="225"/>
      <c r="NYD2331" s="225"/>
      <c r="NYE2331" s="225"/>
      <c r="NYF2331" s="225"/>
      <c r="NYG2331" s="225"/>
      <c r="NYH2331" s="225"/>
      <c r="NYI2331" s="225"/>
      <c r="NYJ2331" s="225"/>
      <c r="NYK2331" s="225"/>
      <c r="NYL2331" s="225"/>
      <c r="NYM2331" s="225"/>
      <c r="NYN2331" s="225"/>
      <c r="NYO2331" s="225"/>
      <c r="NYP2331" s="225"/>
      <c r="NYQ2331" s="225"/>
      <c r="NYR2331" s="225"/>
      <c r="NYS2331" s="225"/>
      <c r="NYT2331" s="225"/>
      <c r="NYU2331" s="225"/>
      <c r="NYV2331" s="225"/>
      <c r="NYW2331" s="225"/>
      <c r="NYX2331" s="225"/>
      <c r="NYY2331" s="225"/>
      <c r="NYZ2331" s="225"/>
      <c r="NZA2331" s="225"/>
      <c r="NZB2331" s="225"/>
      <c r="NZC2331" s="225"/>
      <c r="NZD2331" s="225"/>
      <c r="NZE2331" s="225"/>
      <c r="NZF2331" s="225"/>
      <c r="NZG2331" s="225"/>
      <c r="NZH2331" s="225"/>
      <c r="NZI2331" s="225"/>
      <c r="NZJ2331" s="225"/>
      <c r="NZK2331" s="225"/>
      <c r="NZL2331" s="225"/>
      <c r="NZM2331" s="225"/>
      <c r="NZN2331" s="225"/>
      <c r="NZO2331" s="225"/>
      <c r="NZP2331" s="225"/>
      <c r="NZQ2331" s="225"/>
      <c r="NZR2331" s="225"/>
      <c r="NZS2331" s="225"/>
      <c r="NZT2331" s="225"/>
      <c r="NZU2331" s="225"/>
      <c r="NZV2331" s="225"/>
      <c r="NZW2331" s="225"/>
      <c r="NZX2331" s="225"/>
      <c r="NZY2331" s="225"/>
      <c r="NZZ2331" s="225"/>
      <c r="OAA2331" s="225"/>
      <c r="OAB2331" s="225"/>
      <c r="OAC2331" s="225"/>
      <c r="OAD2331" s="225"/>
      <c r="OAE2331" s="225"/>
      <c r="OAF2331" s="225"/>
      <c r="OAG2331" s="225"/>
      <c r="OAH2331" s="225"/>
      <c r="OAI2331" s="225"/>
      <c r="OAJ2331" s="225"/>
      <c r="OAK2331" s="225"/>
      <c r="OAL2331" s="225"/>
      <c r="OAM2331" s="225"/>
      <c r="OAN2331" s="225"/>
      <c r="OAO2331" s="225"/>
      <c r="OAP2331" s="225"/>
      <c r="OAQ2331" s="225"/>
      <c r="OAR2331" s="225"/>
      <c r="OAS2331" s="225"/>
      <c r="OAT2331" s="225"/>
      <c r="OAU2331" s="225"/>
      <c r="OAV2331" s="225"/>
      <c r="OAW2331" s="225"/>
      <c r="OAX2331" s="225"/>
      <c r="OAY2331" s="225"/>
      <c r="OAZ2331" s="225"/>
      <c r="OBA2331" s="225"/>
      <c r="OBB2331" s="225"/>
      <c r="OBC2331" s="225"/>
      <c r="OBD2331" s="225"/>
      <c r="OBE2331" s="225"/>
      <c r="OBF2331" s="225"/>
      <c r="OBG2331" s="225"/>
      <c r="OBH2331" s="225"/>
      <c r="OBI2331" s="225"/>
      <c r="OBJ2331" s="225"/>
      <c r="OBK2331" s="225"/>
      <c r="OBL2331" s="225"/>
      <c r="OBM2331" s="225"/>
      <c r="OBN2331" s="225"/>
      <c r="OBO2331" s="225"/>
      <c r="OBP2331" s="225"/>
      <c r="OBQ2331" s="225"/>
      <c r="OBR2331" s="225"/>
      <c r="OBS2331" s="225"/>
      <c r="OBT2331" s="225"/>
      <c r="OBU2331" s="225"/>
      <c r="OBV2331" s="225"/>
      <c r="OBW2331" s="225"/>
      <c r="OBX2331" s="225"/>
      <c r="OBY2331" s="225"/>
      <c r="OBZ2331" s="225"/>
      <c r="OCA2331" s="225"/>
      <c r="OCB2331" s="225"/>
      <c r="OCC2331" s="225"/>
      <c r="OCD2331" s="225"/>
      <c r="OCE2331" s="225"/>
      <c r="OCF2331" s="225"/>
      <c r="OCG2331" s="225"/>
      <c r="OCH2331" s="225"/>
      <c r="OCI2331" s="225"/>
      <c r="OCJ2331" s="225"/>
      <c r="OCK2331" s="225"/>
      <c r="OCL2331" s="225"/>
      <c r="OCM2331" s="225"/>
      <c r="OCN2331" s="225"/>
      <c r="OCO2331" s="225"/>
      <c r="OCP2331" s="225"/>
      <c r="OCQ2331" s="225"/>
      <c r="OCR2331" s="225"/>
      <c r="OCS2331" s="225"/>
      <c r="OCT2331" s="225"/>
      <c r="OCU2331" s="225"/>
      <c r="OCV2331" s="225"/>
      <c r="OCW2331" s="225"/>
      <c r="OCX2331" s="225"/>
      <c r="OCY2331" s="225"/>
      <c r="OCZ2331" s="225"/>
      <c r="ODA2331" s="225"/>
      <c r="ODB2331" s="225"/>
      <c r="ODC2331" s="225"/>
      <c r="ODD2331" s="225"/>
      <c r="ODE2331" s="225"/>
      <c r="ODF2331" s="225"/>
      <c r="ODG2331" s="225"/>
      <c r="ODH2331" s="225"/>
      <c r="ODI2331" s="225"/>
      <c r="ODJ2331" s="225"/>
      <c r="ODK2331" s="225"/>
      <c r="ODL2331" s="225"/>
      <c r="ODM2331" s="225"/>
      <c r="ODN2331" s="225"/>
      <c r="ODO2331" s="225"/>
      <c r="ODP2331" s="225"/>
      <c r="ODQ2331" s="225"/>
      <c r="ODR2331" s="225"/>
      <c r="ODS2331" s="225"/>
      <c r="ODT2331" s="225"/>
      <c r="ODU2331" s="225"/>
      <c r="ODV2331" s="225"/>
      <c r="ODW2331" s="225"/>
      <c r="ODX2331" s="225"/>
      <c r="ODY2331" s="225"/>
      <c r="ODZ2331" s="225"/>
      <c r="OEA2331" s="225"/>
      <c r="OEB2331" s="225"/>
      <c r="OEC2331" s="225"/>
      <c r="OED2331" s="225"/>
      <c r="OEE2331" s="225"/>
      <c r="OEF2331" s="225"/>
      <c r="OEG2331" s="225"/>
      <c r="OEH2331" s="225"/>
      <c r="OEI2331" s="225"/>
      <c r="OEJ2331" s="225"/>
      <c r="OEK2331" s="225"/>
      <c r="OEL2331" s="225"/>
      <c r="OEM2331" s="225"/>
      <c r="OEN2331" s="225"/>
      <c r="OEO2331" s="225"/>
      <c r="OEP2331" s="225"/>
      <c r="OEQ2331" s="225"/>
      <c r="OER2331" s="225"/>
      <c r="OES2331" s="225"/>
      <c r="OET2331" s="225"/>
      <c r="OEU2331" s="225"/>
      <c r="OEV2331" s="225"/>
      <c r="OEW2331" s="225"/>
      <c r="OEX2331" s="225"/>
      <c r="OEY2331" s="225"/>
      <c r="OEZ2331" s="225"/>
      <c r="OFA2331" s="225"/>
      <c r="OFB2331" s="225"/>
      <c r="OFC2331" s="225"/>
      <c r="OFD2331" s="225"/>
      <c r="OFE2331" s="225"/>
      <c r="OFF2331" s="225"/>
      <c r="OFG2331" s="225"/>
      <c r="OFH2331" s="225"/>
      <c r="OFI2331" s="225"/>
      <c r="OFJ2331" s="225"/>
      <c r="OFK2331" s="225"/>
      <c r="OFL2331" s="225"/>
      <c r="OFM2331" s="225"/>
      <c r="OFN2331" s="225"/>
      <c r="OFO2331" s="225"/>
      <c r="OFP2331" s="225"/>
      <c r="OFQ2331" s="225"/>
      <c r="OFR2331" s="225"/>
      <c r="OFS2331" s="225"/>
      <c r="OFT2331" s="225"/>
      <c r="OFU2331" s="225"/>
      <c r="OFV2331" s="225"/>
      <c r="OFW2331" s="225"/>
      <c r="OFX2331" s="225"/>
      <c r="OFY2331" s="225"/>
      <c r="OFZ2331" s="225"/>
      <c r="OGA2331" s="225"/>
      <c r="OGB2331" s="225"/>
      <c r="OGC2331" s="225"/>
      <c r="OGD2331" s="225"/>
      <c r="OGE2331" s="225"/>
      <c r="OGF2331" s="225"/>
      <c r="OGG2331" s="225"/>
      <c r="OGH2331" s="225"/>
      <c r="OGI2331" s="225"/>
      <c r="OGJ2331" s="225"/>
      <c r="OGK2331" s="225"/>
      <c r="OGL2331" s="225"/>
      <c r="OGM2331" s="225"/>
      <c r="OGN2331" s="225"/>
      <c r="OGO2331" s="225"/>
      <c r="OGP2331" s="225"/>
      <c r="OGQ2331" s="225"/>
      <c r="OGR2331" s="225"/>
      <c r="OGS2331" s="225"/>
      <c r="OGT2331" s="225"/>
      <c r="OGU2331" s="225"/>
      <c r="OGV2331" s="225"/>
      <c r="OGW2331" s="225"/>
      <c r="OGX2331" s="225"/>
      <c r="OGY2331" s="225"/>
      <c r="OGZ2331" s="225"/>
      <c r="OHA2331" s="225"/>
      <c r="OHB2331" s="225"/>
      <c r="OHC2331" s="225"/>
      <c r="OHD2331" s="225"/>
      <c r="OHE2331" s="225"/>
      <c r="OHF2331" s="225"/>
      <c r="OHG2331" s="225"/>
      <c r="OHH2331" s="225"/>
      <c r="OHI2331" s="225"/>
      <c r="OHJ2331" s="225"/>
      <c r="OHK2331" s="225"/>
      <c r="OHL2331" s="225"/>
      <c r="OHM2331" s="225"/>
      <c r="OHN2331" s="225"/>
      <c r="OHO2331" s="225"/>
      <c r="OHP2331" s="225"/>
      <c r="OHQ2331" s="225"/>
      <c r="OHR2331" s="225"/>
      <c r="OHS2331" s="225"/>
      <c r="OHT2331" s="225"/>
      <c r="OHU2331" s="225"/>
      <c r="OHV2331" s="225"/>
      <c r="OHW2331" s="225"/>
      <c r="OHX2331" s="225"/>
      <c r="OHY2331" s="225"/>
      <c r="OHZ2331" s="225"/>
      <c r="OIA2331" s="225"/>
      <c r="OIB2331" s="225"/>
      <c r="OIC2331" s="225"/>
      <c r="OID2331" s="225"/>
      <c r="OIE2331" s="225"/>
      <c r="OIF2331" s="225"/>
      <c r="OIG2331" s="225"/>
      <c r="OIH2331" s="225"/>
      <c r="OII2331" s="225"/>
      <c r="OIJ2331" s="225"/>
      <c r="OIK2331" s="225"/>
      <c r="OIL2331" s="225"/>
      <c r="OIM2331" s="225"/>
      <c r="OIN2331" s="225"/>
      <c r="OIO2331" s="225"/>
      <c r="OIP2331" s="225"/>
      <c r="OIQ2331" s="225"/>
      <c r="OIR2331" s="225"/>
      <c r="OIS2331" s="225"/>
      <c r="OIT2331" s="225"/>
      <c r="OIU2331" s="225"/>
      <c r="OIV2331" s="225"/>
      <c r="OIW2331" s="225"/>
      <c r="OIX2331" s="225"/>
      <c r="OIY2331" s="225"/>
      <c r="OIZ2331" s="225"/>
      <c r="OJA2331" s="225"/>
      <c r="OJB2331" s="225"/>
      <c r="OJC2331" s="225"/>
      <c r="OJD2331" s="225"/>
      <c r="OJE2331" s="225"/>
      <c r="OJF2331" s="225"/>
      <c r="OJG2331" s="225"/>
      <c r="OJH2331" s="225"/>
      <c r="OJI2331" s="225"/>
      <c r="OJJ2331" s="225"/>
      <c r="OJK2331" s="225"/>
      <c r="OJL2331" s="225"/>
      <c r="OJM2331" s="225"/>
      <c r="OJN2331" s="225"/>
      <c r="OJO2331" s="225"/>
      <c r="OJP2331" s="225"/>
      <c r="OJQ2331" s="225"/>
      <c r="OJR2331" s="225"/>
      <c r="OJS2331" s="225"/>
      <c r="OJT2331" s="225"/>
      <c r="OJU2331" s="225"/>
      <c r="OJV2331" s="225"/>
      <c r="OJW2331" s="225"/>
      <c r="OJX2331" s="225"/>
      <c r="OJY2331" s="225"/>
      <c r="OJZ2331" s="225"/>
      <c r="OKA2331" s="225"/>
      <c r="OKB2331" s="225"/>
      <c r="OKC2331" s="225"/>
      <c r="OKD2331" s="225"/>
      <c r="OKE2331" s="225"/>
      <c r="OKF2331" s="225"/>
      <c r="OKG2331" s="225"/>
      <c r="OKH2331" s="225"/>
      <c r="OKI2331" s="225"/>
      <c r="OKJ2331" s="225"/>
      <c r="OKK2331" s="225"/>
      <c r="OKL2331" s="225"/>
      <c r="OKM2331" s="225"/>
      <c r="OKN2331" s="225"/>
      <c r="OKO2331" s="225"/>
      <c r="OKP2331" s="225"/>
      <c r="OKQ2331" s="225"/>
      <c r="OKR2331" s="225"/>
      <c r="OKS2331" s="225"/>
      <c r="OKT2331" s="225"/>
      <c r="OKU2331" s="225"/>
      <c r="OKV2331" s="225"/>
      <c r="OKW2331" s="225"/>
      <c r="OKX2331" s="225"/>
      <c r="OKY2331" s="225"/>
      <c r="OKZ2331" s="225"/>
      <c r="OLA2331" s="225"/>
      <c r="OLB2331" s="225"/>
      <c r="OLC2331" s="225"/>
      <c r="OLD2331" s="225"/>
      <c r="OLE2331" s="225"/>
      <c r="OLF2331" s="225"/>
      <c r="OLG2331" s="225"/>
      <c r="OLH2331" s="225"/>
      <c r="OLI2331" s="225"/>
      <c r="OLJ2331" s="225"/>
      <c r="OLK2331" s="225"/>
      <c r="OLL2331" s="225"/>
      <c r="OLM2331" s="225"/>
      <c r="OLN2331" s="225"/>
      <c r="OLO2331" s="225"/>
      <c r="OLP2331" s="225"/>
      <c r="OLQ2331" s="225"/>
      <c r="OLR2331" s="225"/>
      <c r="OLS2331" s="225"/>
      <c r="OLT2331" s="225"/>
      <c r="OLU2331" s="225"/>
      <c r="OLV2331" s="225"/>
      <c r="OLW2331" s="225"/>
      <c r="OLX2331" s="225"/>
      <c r="OLY2331" s="225"/>
      <c r="OLZ2331" s="225"/>
      <c r="OMA2331" s="225"/>
      <c r="OMB2331" s="225"/>
      <c r="OMC2331" s="225"/>
      <c r="OMD2331" s="225"/>
      <c r="OME2331" s="225"/>
      <c r="OMF2331" s="225"/>
      <c r="OMG2331" s="225"/>
      <c r="OMH2331" s="225"/>
      <c r="OMI2331" s="225"/>
      <c r="OMJ2331" s="225"/>
      <c r="OMK2331" s="225"/>
      <c r="OML2331" s="225"/>
      <c r="OMM2331" s="225"/>
      <c r="OMN2331" s="225"/>
      <c r="OMO2331" s="225"/>
      <c r="OMP2331" s="225"/>
      <c r="OMQ2331" s="225"/>
      <c r="OMR2331" s="225"/>
      <c r="OMS2331" s="225"/>
      <c r="OMT2331" s="225"/>
      <c r="OMU2331" s="225"/>
      <c r="OMV2331" s="225"/>
      <c r="OMW2331" s="225"/>
      <c r="OMX2331" s="225"/>
      <c r="OMY2331" s="225"/>
      <c r="OMZ2331" s="225"/>
      <c r="ONA2331" s="225"/>
      <c r="ONB2331" s="225"/>
      <c r="ONC2331" s="225"/>
      <c r="OND2331" s="225"/>
      <c r="ONE2331" s="225"/>
      <c r="ONF2331" s="225"/>
      <c r="ONG2331" s="225"/>
      <c r="ONH2331" s="225"/>
      <c r="ONI2331" s="225"/>
      <c r="ONJ2331" s="225"/>
      <c r="ONK2331" s="225"/>
      <c r="ONL2331" s="225"/>
      <c r="ONM2331" s="225"/>
      <c r="ONN2331" s="225"/>
      <c r="ONO2331" s="225"/>
      <c r="ONP2331" s="225"/>
      <c r="ONQ2331" s="225"/>
      <c r="ONR2331" s="225"/>
      <c r="ONS2331" s="225"/>
      <c r="ONT2331" s="225"/>
      <c r="ONU2331" s="225"/>
      <c r="ONV2331" s="225"/>
      <c r="ONW2331" s="225"/>
      <c r="ONX2331" s="225"/>
      <c r="ONY2331" s="225"/>
      <c r="ONZ2331" s="225"/>
      <c r="OOA2331" s="225"/>
      <c r="OOB2331" s="225"/>
      <c r="OOC2331" s="225"/>
      <c r="OOD2331" s="225"/>
      <c r="OOE2331" s="225"/>
      <c r="OOF2331" s="225"/>
      <c r="OOG2331" s="225"/>
      <c r="OOH2331" s="225"/>
      <c r="OOI2331" s="225"/>
      <c r="OOJ2331" s="225"/>
      <c r="OOK2331" s="225"/>
      <c r="OOL2331" s="225"/>
      <c r="OOM2331" s="225"/>
      <c r="OON2331" s="225"/>
      <c r="OOO2331" s="225"/>
      <c r="OOP2331" s="225"/>
      <c r="OOQ2331" s="225"/>
      <c r="OOR2331" s="225"/>
      <c r="OOS2331" s="225"/>
      <c r="OOT2331" s="225"/>
      <c r="OOU2331" s="225"/>
      <c r="OOV2331" s="225"/>
      <c r="OOW2331" s="225"/>
      <c r="OOX2331" s="225"/>
      <c r="OOY2331" s="225"/>
      <c r="OOZ2331" s="225"/>
      <c r="OPA2331" s="225"/>
      <c r="OPB2331" s="225"/>
      <c r="OPC2331" s="225"/>
      <c r="OPD2331" s="225"/>
      <c r="OPE2331" s="225"/>
      <c r="OPF2331" s="225"/>
      <c r="OPG2331" s="225"/>
      <c r="OPH2331" s="225"/>
      <c r="OPI2331" s="225"/>
      <c r="OPJ2331" s="225"/>
      <c r="OPK2331" s="225"/>
      <c r="OPL2331" s="225"/>
      <c r="OPM2331" s="225"/>
      <c r="OPN2331" s="225"/>
      <c r="OPO2331" s="225"/>
      <c r="OPP2331" s="225"/>
      <c r="OPQ2331" s="225"/>
      <c r="OPR2331" s="225"/>
      <c r="OPS2331" s="225"/>
      <c r="OPT2331" s="225"/>
      <c r="OPU2331" s="225"/>
      <c r="OPV2331" s="225"/>
      <c r="OPW2331" s="225"/>
      <c r="OPX2331" s="225"/>
      <c r="OPY2331" s="225"/>
      <c r="OPZ2331" s="225"/>
      <c r="OQA2331" s="225"/>
      <c r="OQB2331" s="225"/>
      <c r="OQC2331" s="225"/>
      <c r="OQD2331" s="225"/>
      <c r="OQE2331" s="225"/>
      <c r="OQF2331" s="225"/>
      <c r="OQG2331" s="225"/>
      <c r="OQH2331" s="225"/>
      <c r="OQI2331" s="225"/>
      <c r="OQJ2331" s="225"/>
      <c r="OQK2331" s="225"/>
      <c r="OQL2331" s="225"/>
      <c r="OQM2331" s="225"/>
      <c r="OQN2331" s="225"/>
      <c r="OQO2331" s="225"/>
      <c r="OQP2331" s="225"/>
      <c r="OQQ2331" s="225"/>
      <c r="OQR2331" s="225"/>
      <c r="OQS2331" s="225"/>
      <c r="OQT2331" s="225"/>
      <c r="OQU2331" s="225"/>
      <c r="OQV2331" s="225"/>
      <c r="OQW2331" s="225"/>
      <c r="OQX2331" s="225"/>
      <c r="OQY2331" s="225"/>
      <c r="OQZ2331" s="225"/>
      <c r="ORA2331" s="225"/>
      <c r="ORB2331" s="225"/>
      <c r="ORC2331" s="225"/>
      <c r="ORD2331" s="225"/>
      <c r="ORE2331" s="225"/>
      <c r="ORF2331" s="225"/>
      <c r="ORG2331" s="225"/>
      <c r="ORH2331" s="225"/>
      <c r="ORI2331" s="225"/>
      <c r="ORJ2331" s="225"/>
      <c r="ORK2331" s="225"/>
      <c r="ORL2331" s="225"/>
      <c r="ORM2331" s="225"/>
      <c r="ORN2331" s="225"/>
      <c r="ORO2331" s="225"/>
      <c r="ORP2331" s="225"/>
      <c r="ORQ2331" s="225"/>
      <c r="ORR2331" s="225"/>
      <c r="ORS2331" s="225"/>
      <c r="ORT2331" s="225"/>
      <c r="ORU2331" s="225"/>
      <c r="ORV2331" s="225"/>
      <c r="ORW2331" s="225"/>
      <c r="ORX2331" s="225"/>
      <c r="ORY2331" s="225"/>
      <c r="ORZ2331" s="225"/>
      <c r="OSA2331" s="225"/>
      <c r="OSB2331" s="225"/>
      <c r="OSC2331" s="225"/>
      <c r="OSD2331" s="225"/>
      <c r="OSE2331" s="225"/>
      <c r="OSF2331" s="225"/>
      <c r="OSG2331" s="225"/>
      <c r="OSH2331" s="225"/>
      <c r="OSI2331" s="225"/>
      <c r="OSJ2331" s="225"/>
      <c r="OSK2331" s="225"/>
      <c r="OSL2331" s="225"/>
      <c r="OSM2331" s="225"/>
      <c r="OSN2331" s="225"/>
      <c r="OSO2331" s="225"/>
      <c r="OSP2331" s="225"/>
      <c r="OSQ2331" s="225"/>
      <c r="OSR2331" s="225"/>
      <c r="OSS2331" s="225"/>
      <c r="OST2331" s="225"/>
      <c r="OSU2331" s="225"/>
      <c r="OSV2331" s="225"/>
      <c r="OSW2331" s="225"/>
      <c r="OSX2331" s="225"/>
      <c r="OSY2331" s="225"/>
      <c r="OSZ2331" s="225"/>
      <c r="OTA2331" s="225"/>
      <c r="OTB2331" s="225"/>
      <c r="OTC2331" s="225"/>
      <c r="OTD2331" s="225"/>
      <c r="OTE2331" s="225"/>
      <c r="OTF2331" s="225"/>
      <c r="OTG2331" s="225"/>
      <c r="OTH2331" s="225"/>
      <c r="OTI2331" s="225"/>
      <c r="OTJ2331" s="225"/>
      <c r="OTK2331" s="225"/>
      <c r="OTL2331" s="225"/>
      <c r="OTM2331" s="225"/>
      <c r="OTN2331" s="225"/>
      <c r="OTO2331" s="225"/>
      <c r="OTP2331" s="225"/>
      <c r="OTQ2331" s="225"/>
      <c r="OTR2331" s="225"/>
      <c r="OTS2331" s="225"/>
      <c r="OTT2331" s="225"/>
      <c r="OTU2331" s="225"/>
      <c r="OTV2331" s="225"/>
      <c r="OTW2331" s="225"/>
      <c r="OTX2331" s="225"/>
      <c r="OTY2331" s="225"/>
      <c r="OTZ2331" s="225"/>
      <c r="OUA2331" s="225"/>
      <c r="OUB2331" s="225"/>
      <c r="OUC2331" s="225"/>
      <c r="OUD2331" s="225"/>
      <c r="OUE2331" s="225"/>
      <c r="OUF2331" s="225"/>
      <c r="OUG2331" s="225"/>
      <c r="OUH2331" s="225"/>
      <c r="OUI2331" s="225"/>
      <c r="OUJ2331" s="225"/>
      <c r="OUK2331" s="225"/>
      <c r="OUL2331" s="225"/>
      <c r="OUM2331" s="225"/>
      <c r="OUN2331" s="225"/>
      <c r="OUO2331" s="225"/>
      <c r="OUP2331" s="225"/>
      <c r="OUQ2331" s="225"/>
      <c r="OUR2331" s="225"/>
      <c r="OUS2331" s="225"/>
      <c r="OUT2331" s="225"/>
      <c r="OUU2331" s="225"/>
      <c r="OUV2331" s="225"/>
      <c r="OUW2331" s="225"/>
      <c r="OUX2331" s="225"/>
      <c r="OUY2331" s="225"/>
      <c r="OUZ2331" s="225"/>
      <c r="OVA2331" s="225"/>
      <c r="OVB2331" s="225"/>
      <c r="OVC2331" s="225"/>
      <c r="OVD2331" s="225"/>
      <c r="OVE2331" s="225"/>
      <c r="OVF2331" s="225"/>
      <c r="OVG2331" s="225"/>
      <c r="OVH2331" s="225"/>
      <c r="OVI2331" s="225"/>
      <c r="OVJ2331" s="225"/>
      <c r="OVK2331" s="225"/>
      <c r="OVL2331" s="225"/>
      <c r="OVM2331" s="225"/>
      <c r="OVN2331" s="225"/>
      <c r="OVO2331" s="225"/>
      <c r="OVP2331" s="225"/>
      <c r="OVQ2331" s="225"/>
      <c r="OVR2331" s="225"/>
      <c r="OVS2331" s="225"/>
      <c r="OVT2331" s="225"/>
      <c r="OVU2331" s="225"/>
      <c r="OVV2331" s="225"/>
      <c r="OVW2331" s="225"/>
      <c r="OVX2331" s="225"/>
      <c r="OVY2331" s="225"/>
      <c r="OVZ2331" s="225"/>
      <c r="OWA2331" s="225"/>
      <c r="OWB2331" s="225"/>
      <c r="OWC2331" s="225"/>
      <c r="OWD2331" s="225"/>
      <c r="OWE2331" s="225"/>
      <c r="OWF2331" s="225"/>
      <c r="OWG2331" s="225"/>
      <c r="OWH2331" s="225"/>
      <c r="OWI2331" s="225"/>
      <c r="OWJ2331" s="225"/>
      <c r="OWK2331" s="225"/>
      <c r="OWL2331" s="225"/>
      <c r="OWM2331" s="225"/>
      <c r="OWN2331" s="225"/>
      <c r="OWO2331" s="225"/>
      <c r="OWP2331" s="225"/>
      <c r="OWQ2331" s="225"/>
      <c r="OWR2331" s="225"/>
      <c r="OWS2331" s="225"/>
      <c r="OWT2331" s="225"/>
      <c r="OWU2331" s="225"/>
      <c r="OWV2331" s="225"/>
      <c r="OWW2331" s="225"/>
      <c r="OWX2331" s="225"/>
      <c r="OWY2331" s="225"/>
      <c r="OWZ2331" s="225"/>
      <c r="OXA2331" s="225"/>
      <c r="OXB2331" s="225"/>
      <c r="OXC2331" s="225"/>
      <c r="OXD2331" s="225"/>
      <c r="OXE2331" s="225"/>
      <c r="OXF2331" s="225"/>
      <c r="OXG2331" s="225"/>
      <c r="OXH2331" s="225"/>
      <c r="OXI2331" s="225"/>
      <c r="OXJ2331" s="225"/>
      <c r="OXK2331" s="225"/>
      <c r="OXL2331" s="225"/>
      <c r="OXM2331" s="225"/>
      <c r="OXN2331" s="225"/>
      <c r="OXO2331" s="225"/>
      <c r="OXP2331" s="225"/>
      <c r="OXQ2331" s="225"/>
      <c r="OXR2331" s="225"/>
      <c r="OXS2331" s="225"/>
      <c r="OXT2331" s="225"/>
      <c r="OXU2331" s="225"/>
      <c r="OXV2331" s="225"/>
      <c r="OXW2331" s="225"/>
      <c r="OXX2331" s="225"/>
      <c r="OXY2331" s="225"/>
      <c r="OXZ2331" s="225"/>
      <c r="OYA2331" s="225"/>
      <c r="OYB2331" s="225"/>
      <c r="OYC2331" s="225"/>
      <c r="OYD2331" s="225"/>
      <c r="OYE2331" s="225"/>
      <c r="OYF2331" s="225"/>
      <c r="OYG2331" s="225"/>
      <c r="OYH2331" s="225"/>
      <c r="OYI2331" s="225"/>
      <c r="OYJ2331" s="225"/>
      <c r="OYK2331" s="225"/>
      <c r="OYL2331" s="225"/>
      <c r="OYM2331" s="225"/>
      <c r="OYN2331" s="225"/>
      <c r="OYO2331" s="225"/>
      <c r="OYP2331" s="225"/>
      <c r="OYQ2331" s="225"/>
      <c r="OYR2331" s="225"/>
      <c r="OYS2331" s="225"/>
      <c r="OYT2331" s="225"/>
      <c r="OYU2331" s="225"/>
      <c r="OYV2331" s="225"/>
      <c r="OYW2331" s="225"/>
      <c r="OYX2331" s="225"/>
      <c r="OYY2331" s="225"/>
      <c r="OYZ2331" s="225"/>
      <c r="OZA2331" s="225"/>
      <c r="OZB2331" s="225"/>
      <c r="OZC2331" s="225"/>
      <c r="OZD2331" s="225"/>
      <c r="OZE2331" s="225"/>
      <c r="OZF2331" s="225"/>
      <c r="OZG2331" s="225"/>
      <c r="OZH2331" s="225"/>
      <c r="OZI2331" s="225"/>
      <c r="OZJ2331" s="225"/>
      <c r="OZK2331" s="225"/>
      <c r="OZL2331" s="225"/>
      <c r="OZM2331" s="225"/>
      <c r="OZN2331" s="225"/>
      <c r="OZO2331" s="225"/>
      <c r="OZP2331" s="225"/>
      <c r="OZQ2331" s="225"/>
      <c r="OZR2331" s="225"/>
      <c r="OZS2331" s="225"/>
      <c r="OZT2331" s="225"/>
      <c r="OZU2331" s="225"/>
      <c r="OZV2331" s="225"/>
      <c r="OZW2331" s="225"/>
      <c r="OZX2331" s="225"/>
      <c r="OZY2331" s="225"/>
      <c r="OZZ2331" s="225"/>
      <c r="PAA2331" s="225"/>
      <c r="PAB2331" s="225"/>
      <c r="PAC2331" s="225"/>
      <c r="PAD2331" s="225"/>
      <c r="PAE2331" s="225"/>
      <c r="PAF2331" s="225"/>
      <c r="PAG2331" s="225"/>
      <c r="PAH2331" s="225"/>
      <c r="PAI2331" s="225"/>
      <c r="PAJ2331" s="225"/>
      <c r="PAK2331" s="225"/>
      <c r="PAL2331" s="225"/>
      <c r="PAM2331" s="225"/>
      <c r="PAN2331" s="225"/>
      <c r="PAO2331" s="225"/>
      <c r="PAP2331" s="225"/>
      <c r="PAQ2331" s="225"/>
      <c r="PAR2331" s="225"/>
      <c r="PAS2331" s="225"/>
      <c r="PAT2331" s="225"/>
      <c r="PAU2331" s="225"/>
      <c r="PAV2331" s="225"/>
      <c r="PAW2331" s="225"/>
      <c r="PAX2331" s="225"/>
      <c r="PAY2331" s="225"/>
      <c r="PAZ2331" s="225"/>
      <c r="PBA2331" s="225"/>
      <c r="PBB2331" s="225"/>
      <c r="PBC2331" s="225"/>
      <c r="PBD2331" s="225"/>
      <c r="PBE2331" s="225"/>
      <c r="PBF2331" s="225"/>
      <c r="PBG2331" s="225"/>
      <c r="PBH2331" s="225"/>
      <c r="PBI2331" s="225"/>
      <c r="PBJ2331" s="225"/>
      <c r="PBK2331" s="225"/>
      <c r="PBL2331" s="225"/>
      <c r="PBM2331" s="225"/>
      <c r="PBN2331" s="225"/>
      <c r="PBO2331" s="225"/>
      <c r="PBP2331" s="225"/>
      <c r="PBQ2331" s="225"/>
      <c r="PBR2331" s="225"/>
      <c r="PBS2331" s="225"/>
      <c r="PBT2331" s="225"/>
      <c r="PBU2331" s="225"/>
      <c r="PBV2331" s="225"/>
      <c r="PBW2331" s="225"/>
      <c r="PBX2331" s="225"/>
      <c r="PBY2331" s="225"/>
      <c r="PBZ2331" s="225"/>
      <c r="PCA2331" s="225"/>
      <c r="PCB2331" s="225"/>
      <c r="PCC2331" s="225"/>
      <c r="PCD2331" s="225"/>
      <c r="PCE2331" s="225"/>
      <c r="PCF2331" s="225"/>
      <c r="PCG2331" s="225"/>
      <c r="PCH2331" s="225"/>
      <c r="PCI2331" s="225"/>
      <c r="PCJ2331" s="225"/>
      <c r="PCK2331" s="225"/>
      <c r="PCL2331" s="225"/>
      <c r="PCM2331" s="225"/>
      <c r="PCN2331" s="225"/>
      <c r="PCO2331" s="225"/>
      <c r="PCP2331" s="225"/>
      <c r="PCQ2331" s="225"/>
      <c r="PCR2331" s="225"/>
      <c r="PCS2331" s="225"/>
      <c r="PCT2331" s="225"/>
      <c r="PCU2331" s="225"/>
      <c r="PCV2331" s="225"/>
      <c r="PCW2331" s="225"/>
      <c r="PCX2331" s="225"/>
      <c r="PCY2331" s="225"/>
      <c r="PCZ2331" s="225"/>
      <c r="PDA2331" s="225"/>
      <c r="PDB2331" s="225"/>
      <c r="PDC2331" s="225"/>
      <c r="PDD2331" s="225"/>
      <c r="PDE2331" s="225"/>
      <c r="PDF2331" s="225"/>
      <c r="PDG2331" s="225"/>
      <c r="PDH2331" s="225"/>
      <c r="PDI2331" s="225"/>
      <c r="PDJ2331" s="225"/>
      <c r="PDK2331" s="225"/>
      <c r="PDL2331" s="225"/>
      <c r="PDM2331" s="225"/>
      <c r="PDN2331" s="225"/>
      <c r="PDO2331" s="225"/>
      <c r="PDP2331" s="225"/>
      <c r="PDQ2331" s="225"/>
      <c r="PDR2331" s="225"/>
      <c r="PDS2331" s="225"/>
      <c r="PDT2331" s="225"/>
      <c r="PDU2331" s="225"/>
      <c r="PDV2331" s="225"/>
      <c r="PDW2331" s="225"/>
      <c r="PDX2331" s="225"/>
      <c r="PDY2331" s="225"/>
      <c r="PDZ2331" s="225"/>
      <c r="PEA2331" s="225"/>
      <c r="PEB2331" s="225"/>
      <c r="PEC2331" s="225"/>
      <c r="PED2331" s="225"/>
      <c r="PEE2331" s="225"/>
      <c r="PEF2331" s="225"/>
      <c r="PEG2331" s="225"/>
      <c r="PEH2331" s="225"/>
      <c r="PEI2331" s="225"/>
      <c r="PEJ2331" s="225"/>
      <c r="PEK2331" s="225"/>
      <c r="PEL2331" s="225"/>
      <c r="PEM2331" s="225"/>
      <c r="PEN2331" s="225"/>
      <c r="PEO2331" s="225"/>
      <c r="PEP2331" s="225"/>
      <c r="PEQ2331" s="225"/>
      <c r="PER2331" s="225"/>
      <c r="PES2331" s="225"/>
      <c r="PET2331" s="225"/>
      <c r="PEU2331" s="225"/>
      <c r="PEV2331" s="225"/>
      <c r="PEW2331" s="225"/>
      <c r="PEX2331" s="225"/>
      <c r="PEY2331" s="225"/>
      <c r="PEZ2331" s="225"/>
      <c r="PFA2331" s="225"/>
      <c r="PFB2331" s="225"/>
      <c r="PFC2331" s="225"/>
      <c r="PFD2331" s="225"/>
      <c r="PFE2331" s="225"/>
      <c r="PFF2331" s="225"/>
      <c r="PFG2331" s="225"/>
      <c r="PFH2331" s="225"/>
      <c r="PFI2331" s="225"/>
      <c r="PFJ2331" s="225"/>
      <c r="PFK2331" s="225"/>
      <c r="PFL2331" s="225"/>
      <c r="PFM2331" s="225"/>
      <c r="PFN2331" s="225"/>
      <c r="PFO2331" s="225"/>
      <c r="PFP2331" s="225"/>
      <c r="PFQ2331" s="225"/>
      <c r="PFR2331" s="225"/>
      <c r="PFS2331" s="225"/>
      <c r="PFT2331" s="225"/>
      <c r="PFU2331" s="225"/>
      <c r="PFV2331" s="225"/>
      <c r="PFW2331" s="225"/>
      <c r="PFX2331" s="225"/>
      <c r="PFY2331" s="225"/>
      <c r="PFZ2331" s="225"/>
      <c r="PGA2331" s="225"/>
      <c r="PGB2331" s="225"/>
      <c r="PGC2331" s="225"/>
      <c r="PGD2331" s="225"/>
      <c r="PGE2331" s="225"/>
      <c r="PGF2331" s="225"/>
      <c r="PGG2331" s="225"/>
      <c r="PGH2331" s="225"/>
      <c r="PGI2331" s="225"/>
      <c r="PGJ2331" s="225"/>
      <c r="PGK2331" s="225"/>
      <c r="PGL2331" s="225"/>
      <c r="PGM2331" s="225"/>
      <c r="PGN2331" s="225"/>
      <c r="PGO2331" s="225"/>
      <c r="PGP2331" s="225"/>
      <c r="PGQ2331" s="225"/>
      <c r="PGR2331" s="225"/>
      <c r="PGS2331" s="225"/>
      <c r="PGT2331" s="225"/>
      <c r="PGU2331" s="225"/>
      <c r="PGV2331" s="225"/>
      <c r="PGW2331" s="225"/>
      <c r="PGX2331" s="225"/>
      <c r="PGY2331" s="225"/>
      <c r="PGZ2331" s="225"/>
      <c r="PHA2331" s="225"/>
      <c r="PHB2331" s="225"/>
      <c r="PHC2331" s="225"/>
      <c r="PHD2331" s="225"/>
      <c r="PHE2331" s="225"/>
      <c r="PHF2331" s="225"/>
      <c r="PHG2331" s="225"/>
      <c r="PHH2331" s="225"/>
      <c r="PHI2331" s="225"/>
      <c r="PHJ2331" s="225"/>
      <c r="PHK2331" s="225"/>
      <c r="PHL2331" s="225"/>
      <c r="PHM2331" s="225"/>
      <c r="PHN2331" s="225"/>
      <c r="PHO2331" s="225"/>
      <c r="PHP2331" s="225"/>
      <c r="PHQ2331" s="225"/>
      <c r="PHR2331" s="225"/>
      <c r="PHS2331" s="225"/>
      <c r="PHT2331" s="225"/>
      <c r="PHU2331" s="225"/>
      <c r="PHV2331" s="225"/>
      <c r="PHW2331" s="225"/>
      <c r="PHX2331" s="225"/>
      <c r="PHY2331" s="225"/>
      <c r="PHZ2331" s="225"/>
      <c r="PIA2331" s="225"/>
      <c r="PIB2331" s="225"/>
      <c r="PIC2331" s="225"/>
      <c r="PID2331" s="225"/>
      <c r="PIE2331" s="225"/>
      <c r="PIF2331" s="225"/>
      <c r="PIG2331" s="225"/>
      <c r="PIH2331" s="225"/>
      <c r="PII2331" s="225"/>
      <c r="PIJ2331" s="225"/>
      <c r="PIK2331" s="225"/>
      <c r="PIL2331" s="225"/>
      <c r="PIM2331" s="225"/>
      <c r="PIN2331" s="225"/>
      <c r="PIO2331" s="225"/>
      <c r="PIP2331" s="225"/>
      <c r="PIQ2331" s="225"/>
      <c r="PIR2331" s="225"/>
      <c r="PIS2331" s="225"/>
      <c r="PIT2331" s="225"/>
      <c r="PIU2331" s="225"/>
      <c r="PIV2331" s="225"/>
      <c r="PIW2331" s="225"/>
      <c r="PIX2331" s="225"/>
      <c r="PIY2331" s="225"/>
      <c r="PIZ2331" s="225"/>
      <c r="PJA2331" s="225"/>
      <c r="PJB2331" s="225"/>
      <c r="PJC2331" s="225"/>
      <c r="PJD2331" s="225"/>
      <c r="PJE2331" s="225"/>
      <c r="PJF2331" s="225"/>
      <c r="PJG2331" s="225"/>
      <c r="PJH2331" s="225"/>
      <c r="PJI2331" s="225"/>
      <c r="PJJ2331" s="225"/>
      <c r="PJK2331" s="225"/>
      <c r="PJL2331" s="225"/>
      <c r="PJM2331" s="225"/>
      <c r="PJN2331" s="225"/>
      <c r="PJO2331" s="225"/>
      <c r="PJP2331" s="225"/>
      <c r="PJQ2331" s="225"/>
      <c r="PJR2331" s="225"/>
      <c r="PJS2331" s="225"/>
      <c r="PJT2331" s="225"/>
      <c r="PJU2331" s="225"/>
      <c r="PJV2331" s="225"/>
      <c r="PJW2331" s="225"/>
      <c r="PJX2331" s="225"/>
      <c r="PJY2331" s="225"/>
      <c r="PJZ2331" s="225"/>
      <c r="PKA2331" s="225"/>
      <c r="PKB2331" s="225"/>
      <c r="PKC2331" s="225"/>
      <c r="PKD2331" s="225"/>
      <c r="PKE2331" s="225"/>
      <c r="PKF2331" s="225"/>
      <c r="PKG2331" s="225"/>
      <c r="PKH2331" s="225"/>
      <c r="PKI2331" s="225"/>
      <c r="PKJ2331" s="225"/>
      <c r="PKK2331" s="225"/>
      <c r="PKL2331" s="225"/>
      <c r="PKM2331" s="225"/>
      <c r="PKN2331" s="225"/>
      <c r="PKO2331" s="225"/>
      <c r="PKP2331" s="225"/>
      <c r="PKQ2331" s="225"/>
      <c r="PKR2331" s="225"/>
      <c r="PKS2331" s="225"/>
      <c r="PKT2331" s="225"/>
      <c r="PKU2331" s="225"/>
      <c r="PKV2331" s="225"/>
      <c r="PKW2331" s="225"/>
      <c r="PKX2331" s="225"/>
      <c r="PKY2331" s="225"/>
      <c r="PKZ2331" s="225"/>
      <c r="PLA2331" s="225"/>
      <c r="PLB2331" s="225"/>
      <c r="PLC2331" s="225"/>
      <c r="PLD2331" s="225"/>
      <c r="PLE2331" s="225"/>
      <c r="PLF2331" s="225"/>
      <c r="PLG2331" s="225"/>
      <c r="PLH2331" s="225"/>
      <c r="PLI2331" s="225"/>
      <c r="PLJ2331" s="225"/>
      <c r="PLK2331" s="225"/>
      <c r="PLL2331" s="225"/>
      <c r="PLM2331" s="225"/>
      <c r="PLN2331" s="225"/>
      <c r="PLO2331" s="225"/>
      <c r="PLP2331" s="225"/>
      <c r="PLQ2331" s="225"/>
      <c r="PLR2331" s="225"/>
      <c r="PLS2331" s="225"/>
      <c r="PLT2331" s="225"/>
      <c r="PLU2331" s="225"/>
      <c r="PLV2331" s="225"/>
      <c r="PLW2331" s="225"/>
      <c r="PLX2331" s="225"/>
      <c r="PLY2331" s="225"/>
      <c r="PLZ2331" s="225"/>
      <c r="PMA2331" s="225"/>
      <c r="PMB2331" s="225"/>
      <c r="PMC2331" s="225"/>
      <c r="PMD2331" s="225"/>
      <c r="PME2331" s="225"/>
      <c r="PMF2331" s="225"/>
      <c r="PMG2331" s="225"/>
      <c r="PMH2331" s="225"/>
      <c r="PMI2331" s="225"/>
      <c r="PMJ2331" s="225"/>
      <c r="PMK2331" s="225"/>
      <c r="PML2331" s="225"/>
      <c r="PMM2331" s="225"/>
      <c r="PMN2331" s="225"/>
      <c r="PMO2331" s="225"/>
      <c r="PMP2331" s="225"/>
      <c r="PMQ2331" s="225"/>
      <c r="PMR2331" s="225"/>
      <c r="PMS2331" s="225"/>
      <c r="PMT2331" s="225"/>
      <c r="PMU2331" s="225"/>
      <c r="PMV2331" s="225"/>
      <c r="PMW2331" s="225"/>
      <c r="PMX2331" s="225"/>
      <c r="PMY2331" s="225"/>
      <c r="PMZ2331" s="225"/>
      <c r="PNA2331" s="225"/>
      <c r="PNB2331" s="225"/>
      <c r="PNC2331" s="225"/>
      <c r="PND2331" s="225"/>
      <c r="PNE2331" s="225"/>
      <c r="PNF2331" s="225"/>
      <c r="PNG2331" s="225"/>
      <c r="PNH2331" s="225"/>
      <c r="PNI2331" s="225"/>
      <c r="PNJ2331" s="225"/>
      <c r="PNK2331" s="225"/>
      <c r="PNL2331" s="225"/>
      <c r="PNM2331" s="225"/>
      <c r="PNN2331" s="225"/>
      <c r="PNO2331" s="225"/>
      <c r="PNP2331" s="225"/>
      <c r="PNQ2331" s="225"/>
      <c r="PNR2331" s="225"/>
      <c r="PNS2331" s="225"/>
      <c r="PNT2331" s="225"/>
      <c r="PNU2331" s="225"/>
      <c r="PNV2331" s="225"/>
      <c r="PNW2331" s="225"/>
      <c r="PNX2331" s="225"/>
      <c r="PNY2331" s="225"/>
      <c r="PNZ2331" s="225"/>
      <c r="POA2331" s="225"/>
      <c r="POB2331" s="225"/>
      <c r="POC2331" s="225"/>
      <c r="POD2331" s="225"/>
      <c r="POE2331" s="225"/>
      <c r="POF2331" s="225"/>
      <c r="POG2331" s="225"/>
      <c r="POH2331" s="225"/>
      <c r="POI2331" s="225"/>
      <c r="POJ2331" s="225"/>
      <c r="POK2331" s="225"/>
      <c r="POL2331" s="225"/>
      <c r="POM2331" s="225"/>
      <c r="PON2331" s="225"/>
      <c r="POO2331" s="225"/>
      <c r="POP2331" s="225"/>
      <c r="POQ2331" s="225"/>
      <c r="POR2331" s="225"/>
      <c r="POS2331" s="225"/>
      <c r="POT2331" s="225"/>
      <c r="POU2331" s="225"/>
      <c r="POV2331" s="225"/>
      <c r="POW2331" s="225"/>
      <c r="POX2331" s="225"/>
      <c r="POY2331" s="225"/>
      <c r="POZ2331" s="225"/>
      <c r="PPA2331" s="225"/>
      <c r="PPB2331" s="225"/>
      <c r="PPC2331" s="225"/>
      <c r="PPD2331" s="225"/>
      <c r="PPE2331" s="225"/>
      <c r="PPF2331" s="225"/>
      <c r="PPG2331" s="225"/>
      <c r="PPH2331" s="225"/>
      <c r="PPI2331" s="225"/>
      <c r="PPJ2331" s="225"/>
      <c r="PPK2331" s="225"/>
      <c r="PPL2331" s="225"/>
      <c r="PPM2331" s="225"/>
      <c r="PPN2331" s="225"/>
      <c r="PPO2331" s="225"/>
      <c r="PPP2331" s="225"/>
      <c r="PPQ2331" s="225"/>
      <c r="PPR2331" s="225"/>
      <c r="PPS2331" s="225"/>
      <c r="PPT2331" s="225"/>
      <c r="PPU2331" s="225"/>
      <c r="PPV2331" s="225"/>
      <c r="PPW2331" s="225"/>
      <c r="PPX2331" s="225"/>
      <c r="PPY2331" s="225"/>
      <c r="PPZ2331" s="225"/>
      <c r="PQA2331" s="225"/>
      <c r="PQB2331" s="225"/>
      <c r="PQC2331" s="225"/>
      <c r="PQD2331" s="225"/>
      <c r="PQE2331" s="225"/>
      <c r="PQF2331" s="225"/>
      <c r="PQG2331" s="225"/>
      <c r="PQH2331" s="225"/>
      <c r="PQI2331" s="225"/>
      <c r="PQJ2331" s="225"/>
      <c r="PQK2331" s="225"/>
      <c r="PQL2331" s="225"/>
      <c r="PQM2331" s="225"/>
      <c r="PQN2331" s="225"/>
      <c r="PQO2331" s="225"/>
      <c r="PQP2331" s="225"/>
      <c r="PQQ2331" s="225"/>
      <c r="PQR2331" s="225"/>
      <c r="PQS2331" s="225"/>
      <c r="PQT2331" s="225"/>
      <c r="PQU2331" s="225"/>
      <c r="PQV2331" s="225"/>
      <c r="PQW2331" s="225"/>
      <c r="PQX2331" s="225"/>
      <c r="PQY2331" s="225"/>
      <c r="PQZ2331" s="225"/>
      <c r="PRA2331" s="225"/>
      <c r="PRB2331" s="225"/>
      <c r="PRC2331" s="225"/>
      <c r="PRD2331" s="225"/>
      <c r="PRE2331" s="225"/>
      <c r="PRF2331" s="225"/>
      <c r="PRG2331" s="225"/>
      <c r="PRH2331" s="225"/>
      <c r="PRI2331" s="225"/>
      <c r="PRJ2331" s="225"/>
      <c r="PRK2331" s="225"/>
      <c r="PRL2331" s="225"/>
      <c r="PRM2331" s="225"/>
      <c r="PRN2331" s="225"/>
      <c r="PRO2331" s="225"/>
      <c r="PRP2331" s="225"/>
      <c r="PRQ2331" s="225"/>
      <c r="PRR2331" s="225"/>
      <c r="PRS2331" s="225"/>
      <c r="PRT2331" s="225"/>
      <c r="PRU2331" s="225"/>
      <c r="PRV2331" s="225"/>
      <c r="PRW2331" s="225"/>
      <c r="PRX2331" s="225"/>
      <c r="PRY2331" s="225"/>
      <c r="PRZ2331" s="225"/>
      <c r="PSA2331" s="225"/>
      <c r="PSB2331" s="225"/>
      <c r="PSC2331" s="225"/>
      <c r="PSD2331" s="225"/>
      <c r="PSE2331" s="225"/>
      <c r="PSF2331" s="225"/>
      <c r="PSG2331" s="225"/>
      <c r="PSH2331" s="225"/>
      <c r="PSI2331" s="225"/>
      <c r="PSJ2331" s="225"/>
      <c r="PSK2331" s="225"/>
      <c r="PSL2331" s="225"/>
      <c r="PSM2331" s="225"/>
      <c r="PSN2331" s="225"/>
      <c r="PSO2331" s="225"/>
      <c r="PSP2331" s="225"/>
      <c r="PSQ2331" s="225"/>
      <c r="PSR2331" s="225"/>
      <c r="PSS2331" s="225"/>
      <c r="PST2331" s="225"/>
      <c r="PSU2331" s="225"/>
      <c r="PSV2331" s="225"/>
      <c r="PSW2331" s="225"/>
      <c r="PSX2331" s="225"/>
      <c r="PSY2331" s="225"/>
      <c r="PSZ2331" s="225"/>
      <c r="PTA2331" s="225"/>
      <c r="PTB2331" s="225"/>
      <c r="PTC2331" s="225"/>
      <c r="PTD2331" s="225"/>
      <c r="PTE2331" s="225"/>
      <c r="PTF2331" s="225"/>
      <c r="PTG2331" s="225"/>
      <c r="PTH2331" s="225"/>
      <c r="PTI2331" s="225"/>
      <c r="PTJ2331" s="225"/>
      <c r="PTK2331" s="225"/>
      <c r="PTL2331" s="225"/>
      <c r="PTM2331" s="225"/>
      <c r="PTN2331" s="225"/>
      <c r="PTO2331" s="225"/>
      <c r="PTP2331" s="225"/>
      <c r="PTQ2331" s="225"/>
      <c r="PTR2331" s="225"/>
      <c r="PTS2331" s="225"/>
      <c r="PTT2331" s="225"/>
      <c r="PTU2331" s="225"/>
      <c r="PTV2331" s="225"/>
      <c r="PTW2331" s="225"/>
      <c r="PTX2331" s="225"/>
      <c r="PTY2331" s="225"/>
      <c r="PTZ2331" s="225"/>
      <c r="PUA2331" s="225"/>
      <c r="PUB2331" s="225"/>
      <c r="PUC2331" s="225"/>
      <c r="PUD2331" s="225"/>
      <c r="PUE2331" s="225"/>
      <c r="PUF2331" s="225"/>
      <c r="PUG2331" s="225"/>
      <c r="PUH2331" s="225"/>
      <c r="PUI2331" s="225"/>
      <c r="PUJ2331" s="225"/>
      <c r="PUK2331" s="225"/>
      <c r="PUL2331" s="225"/>
      <c r="PUM2331" s="225"/>
      <c r="PUN2331" s="225"/>
      <c r="PUO2331" s="225"/>
      <c r="PUP2331" s="225"/>
      <c r="PUQ2331" s="225"/>
      <c r="PUR2331" s="225"/>
      <c r="PUS2331" s="225"/>
      <c r="PUT2331" s="225"/>
      <c r="PUU2331" s="225"/>
      <c r="PUV2331" s="225"/>
      <c r="PUW2331" s="225"/>
      <c r="PUX2331" s="225"/>
      <c r="PUY2331" s="225"/>
      <c r="PUZ2331" s="225"/>
      <c r="PVA2331" s="225"/>
      <c r="PVB2331" s="225"/>
      <c r="PVC2331" s="225"/>
      <c r="PVD2331" s="225"/>
      <c r="PVE2331" s="225"/>
      <c r="PVF2331" s="225"/>
      <c r="PVG2331" s="225"/>
      <c r="PVH2331" s="225"/>
      <c r="PVI2331" s="225"/>
      <c r="PVJ2331" s="225"/>
      <c r="PVK2331" s="225"/>
      <c r="PVL2331" s="225"/>
      <c r="PVM2331" s="225"/>
      <c r="PVN2331" s="225"/>
      <c r="PVO2331" s="225"/>
      <c r="PVP2331" s="225"/>
      <c r="PVQ2331" s="225"/>
      <c r="PVR2331" s="225"/>
      <c r="PVS2331" s="225"/>
      <c r="PVT2331" s="225"/>
      <c r="PVU2331" s="225"/>
      <c r="PVV2331" s="225"/>
      <c r="PVW2331" s="225"/>
      <c r="PVX2331" s="225"/>
      <c r="PVY2331" s="225"/>
      <c r="PVZ2331" s="225"/>
      <c r="PWA2331" s="225"/>
      <c r="PWB2331" s="225"/>
      <c r="PWC2331" s="225"/>
      <c r="PWD2331" s="225"/>
      <c r="PWE2331" s="225"/>
      <c r="PWF2331" s="225"/>
      <c r="PWG2331" s="225"/>
      <c r="PWH2331" s="225"/>
      <c r="PWI2331" s="225"/>
      <c r="PWJ2331" s="225"/>
      <c r="PWK2331" s="225"/>
      <c r="PWL2331" s="225"/>
      <c r="PWM2331" s="225"/>
      <c r="PWN2331" s="225"/>
      <c r="PWO2331" s="225"/>
      <c r="PWP2331" s="225"/>
      <c r="PWQ2331" s="225"/>
      <c r="PWR2331" s="225"/>
      <c r="PWS2331" s="225"/>
      <c r="PWT2331" s="225"/>
      <c r="PWU2331" s="225"/>
      <c r="PWV2331" s="225"/>
      <c r="PWW2331" s="225"/>
      <c r="PWX2331" s="225"/>
      <c r="PWY2331" s="225"/>
      <c r="PWZ2331" s="225"/>
      <c r="PXA2331" s="225"/>
      <c r="PXB2331" s="225"/>
      <c r="PXC2331" s="225"/>
      <c r="PXD2331" s="225"/>
      <c r="PXE2331" s="225"/>
      <c r="PXF2331" s="225"/>
      <c r="PXG2331" s="225"/>
      <c r="PXH2331" s="225"/>
      <c r="PXI2331" s="225"/>
      <c r="PXJ2331" s="225"/>
      <c r="PXK2331" s="225"/>
      <c r="PXL2331" s="225"/>
      <c r="PXM2331" s="225"/>
      <c r="PXN2331" s="225"/>
      <c r="PXO2331" s="225"/>
      <c r="PXP2331" s="225"/>
      <c r="PXQ2331" s="225"/>
      <c r="PXR2331" s="225"/>
      <c r="PXS2331" s="225"/>
      <c r="PXT2331" s="225"/>
      <c r="PXU2331" s="225"/>
      <c r="PXV2331" s="225"/>
      <c r="PXW2331" s="225"/>
      <c r="PXX2331" s="225"/>
      <c r="PXY2331" s="225"/>
      <c r="PXZ2331" s="225"/>
      <c r="PYA2331" s="225"/>
      <c r="PYB2331" s="225"/>
      <c r="PYC2331" s="225"/>
      <c r="PYD2331" s="225"/>
      <c r="PYE2331" s="225"/>
      <c r="PYF2331" s="225"/>
      <c r="PYG2331" s="225"/>
      <c r="PYH2331" s="225"/>
      <c r="PYI2331" s="225"/>
      <c r="PYJ2331" s="225"/>
      <c r="PYK2331" s="225"/>
      <c r="PYL2331" s="225"/>
      <c r="PYM2331" s="225"/>
      <c r="PYN2331" s="225"/>
      <c r="PYO2331" s="225"/>
      <c r="PYP2331" s="225"/>
      <c r="PYQ2331" s="225"/>
      <c r="PYR2331" s="225"/>
      <c r="PYS2331" s="225"/>
      <c r="PYT2331" s="225"/>
      <c r="PYU2331" s="225"/>
      <c r="PYV2331" s="225"/>
      <c r="PYW2331" s="225"/>
      <c r="PYX2331" s="225"/>
      <c r="PYY2331" s="225"/>
      <c r="PYZ2331" s="225"/>
      <c r="PZA2331" s="225"/>
      <c r="PZB2331" s="225"/>
      <c r="PZC2331" s="225"/>
      <c r="PZD2331" s="225"/>
      <c r="PZE2331" s="225"/>
      <c r="PZF2331" s="225"/>
      <c r="PZG2331" s="225"/>
      <c r="PZH2331" s="225"/>
      <c r="PZI2331" s="225"/>
      <c r="PZJ2331" s="225"/>
      <c r="PZK2331" s="225"/>
      <c r="PZL2331" s="225"/>
      <c r="PZM2331" s="225"/>
      <c r="PZN2331" s="225"/>
      <c r="PZO2331" s="225"/>
      <c r="PZP2331" s="225"/>
      <c r="PZQ2331" s="225"/>
      <c r="PZR2331" s="225"/>
      <c r="PZS2331" s="225"/>
      <c r="PZT2331" s="225"/>
      <c r="PZU2331" s="225"/>
      <c r="PZV2331" s="225"/>
      <c r="PZW2331" s="225"/>
      <c r="PZX2331" s="225"/>
      <c r="PZY2331" s="225"/>
      <c r="PZZ2331" s="225"/>
      <c r="QAA2331" s="225"/>
      <c r="QAB2331" s="225"/>
      <c r="QAC2331" s="225"/>
      <c r="QAD2331" s="225"/>
      <c r="QAE2331" s="225"/>
      <c r="QAF2331" s="225"/>
      <c r="QAG2331" s="225"/>
      <c r="QAH2331" s="225"/>
      <c r="QAI2331" s="225"/>
      <c r="QAJ2331" s="225"/>
      <c r="QAK2331" s="225"/>
      <c r="QAL2331" s="225"/>
      <c r="QAM2331" s="225"/>
      <c r="QAN2331" s="225"/>
      <c r="QAO2331" s="225"/>
      <c r="QAP2331" s="225"/>
      <c r="QAQ2331" s="225"/>
      <c r="QAR2331" s="225"/>
      <c r="QAS2331" s="225"/>
      <c r="QAT2331" s="225"/>
      <c r="QAU2331" s="225"/>
      <c r="QAV2331" s="225"/>
      <c r="QAW2331" s="225"/>
      <c r="QAX2331" s="225"/>
      <c r="QAY2331" s="225"/>
      <c r="QAZ2331" s="225"/>
      <c r="QBA2331" s="225"/>
      <c r="QBB2331" s="225"/>
      <c r="QBC2331" s="225"/>
      <c r="QBD2331" s="225"/>
      <c r="QBE2331" s="225"/>
      <c r="QBF2331" s="225"/>
      <c r="QBG2331" s="225"/>
      <c r="QBH2331" s="225"/>
      <c r="QBI2331" s="225"/>
      <c r="QBJ2331" s="225"/>
      <c r="QBK2331" s="225"/>
      <c r="QBL2331" s="225"/>
      <c r="QBM2331" s="225"/>
      <c r="QBN2331" s="225"/>
      <c r="QBO2331" s="225"/>
      <c r="QBP2331" s="225"/>
      <c r="QBQ2331" s="225"/>
      <c r="QBR2331" s="225"/>
      <c r="QBS2331" s="225"/>
      <c r="QBT2331" s="225"/>
      <c r="QBU2331" s="225"/>
      <c r="QBV2331" s="225"/>
      <c r="QBW2331" s="225"/>
      <c r="QBX2331" s="225"/>
      <c r="QBY2331" s="225"/>
      <c r="QBZ2331" s="225"/>
      <c r="QCA2331" s="225"/>
      <c r="QCB2331" s="225"/>
      <c r="QCC2331" s="225"/>
      <c r="QCD2331" s="225"/>
      <c r="QCE2331" s="225"/>
      <c r="QCF2331" s="225"/>
      <c r="QCG2331" s="225"/>
      <c r="QCH2331" s="225"/>
      <c r="QCI2331" s="225"/>
      <c r="QCJ2331" s="225"/>
      <c r="QCK2331" s="225"/>
      <c r="QCL2331" s="225"/>
      <c r="QCM2331" s="225"/>
      <c r="QCN2331" s="225"/>
      <c r="QCO2331" s="225"/>
      <c r="QCP2331" s="225"/>
      <c r="QCQ2331" s="225"/>
      <c r="QCR2331" s="225"/>
      <c r="QCS2331" s="225"/>
      <c r="QCT2331" s="225"/>
      <c r="QCU2331" s="225"/>
      <c r="QCV2331" s="225"/>
      <c r="QCW2331" s="225"/>
      <c r="QCX2331" s="225"/>
      <c r="QCY2331" s="225"/>
      <c r="QCZ2331" s="225"/>
      <c r="QDA2331" s="225"/>
      <c r="QDB2331" s="225"/>
      <c r="QDC2331" s="225"/>
      <c r="QDD2331" s="225"/>
      <c r="QDE2331" s="225"/>
      <c r="QDF2331" s="225"/>
      <c r="QDG2331" s="225"/>
      <c r="QDH2331" s="225"/>
      <c r="QDI2331" s="225"/>
      <c r="QDJ2331" s="225"/>
      <c r="QDK2331" s="225"/>
      <c r="QDL2331" s="225"/>
      <c r="QDM2331" s="225"/>
      <c r="QDN2331" s="225"/>
      <c r="QDO2331" s="225"/>
      <c r="QDP2331" s="225"/>
      <c r="QDQ2331" s="225"/>
      <c r="QDR2331" s="225"/>
      <c r="QDS2331" s="225"/>
      <c r="QDT2331" s="225"/>
      <c r="QDU2331" s="225"/>
      <c r="QDV2331" s="225"/>
      <c r="QDW2331" s="225"/>
      <c r="QDX2331" s="225"/>
      <c r="QDY2331" s="225"/>
      <c r="QDZ2331" s="225"/>
      <c r="QEA2331" s="225"/>
      <c r="QEB2331" s="225"/>
      <c r="QEC2331" s="225"/>
      <c r="QED2331" s="225"/>
      <c r="QEE2331" s="225"/>
      <c r="QEF2331" s="225"/>
      <c r="QEG2331" s="225"/>
      <c r="QEH2331" s="225"/>
      <c r="QEI2331" s="225"/>
      <c r="QEJ2331" s="225"/>
      <c r="QEK2331" s="225"/>
      <c r="QEL2331" s="225"/>
      <c r="QEM2331" s="225"/>
      <c r="QEN2331" s="225"/>
      <c r="QEO2331" s="225"/>
      <c r="QEP2331" s="225"/>
      <c r="QEQ2331" s="225"/>
      <c r="QER2331" s="225"/>
      <c r="QES2331" s="225"/>
      <c r="QET2331" s="225"/>
      <c r="QEU2331" s="225"/>
      <c r="QEV2331" s="225"/>
      <c r="QEW2331" s="225"/>
      <c r="QEX2331" s="225"/>
      <c r="QEY2331" s="225"/>
      <c r="QEZ2331" s="225"/>
      <c r="QFA2331" s="225"/>
      <c r="QFB2331" s="225"/>
      <c r="QFC2331" s="225"/>
      <c r="QFD2331" s="225"/>
      <c r="QFE2331" s="225"/>
      <c r="QFF2331" s="225"/>
      <c r="QFG2331" s="225"/>
      <c r="QFH2331" s="225"/>
      <c r="QFI2331" s="225"/>
      <c r="QFJ2331" s="225"/>
      <c r="QFK2331" s="225"/>
      <c r="QFL2331" s="225"/>
      <c r="QFM2331" s="225"/>
      <c r="QFN2331" s="225"/>
      <c r="QFO2331" s="225"/>
      <c r="QFP2331" s="225"/>
      <c r="QFQ2331" s="225"/>
      <c r="QFR2331" s="225"/>
      <c r="QFS2331" s="225"/>
      <c r="QFT2331" s="225"/>
      <c r="QFU2331" s="225"/>
      <c r="QFV2331" s="225"/>
      <c r="QFW2331" s="225"/>
      <c r="QFX2331" s="225"/>
      <c r="QFY2331" s="225"/>
      <c r="QFZ2331" s="225"/>
      <c r="QGA2331" s="225"/>
      <c r="QGB2331" s="225"/>
      <c r="QGC2331" s="225"/>
      <c r="QGD2331" s="225"/>
      <c r="QGE2331" s="225"/>
      <c r="QGF2331" s="225"/>
      <c r="QGG2331" s="225"/>
      <c r="QGH2331" s="225"/>
      <c r="QGI2331" s="225"/>
      <c r="QGJ2331" s="225"/>
      <c r="QGK2331" s="225"/>
      <c r="QGL2331" s="225"/>
      <c r="QGM2331" s="225"/>
      <c r="QGN2331" s="225"/>
      <c r="QGO2331" s="225"/>
      <c r="QGP2331" s="225"/>
      <c r="QGQ2331" s="225"/>
      <c r="QGR2331" s="225"/>
      <c r="QGS2331" s="225"/>
      <c r="QGT2331" s="225"/>
      <c r="QGU2331" s="225"/>
      <c r="QGV2331" s="225"/>
      <c r="QGW2331" s="225"/>
      <c r="QGX2331" s="225"/>
      <c r="QGY2331" s="225"/>
      <c r="QGZ2331" s="225"/>
      <c r="QHA2331" s="225"/>
      <c r="QHB2331" s="225"/>
      <c r="QHC2331" s="225"/>
      <c r="QHD2331" s="225"/>
      <c r="QHE2331" s="225"/>
      <c r="QHF2331" s="225"/>
      <c r="QHG2331" s="225"/>
      <c r="QHH2331" s="225"/>
      <c r="QHI2331" s="225"/>
      <c r="QHJ2331" s="225"/>
      <c r="QHK2331" s="225"/>
      <c r="QHL2331" s="225"/>
      <c r="QHM2331" s="225"/>
      <c r="QHN2331" s="225"/>
      <c r="QHO2331" s="225"/>
      <c r="QHP2331" s="225"/>
      <c r="QHQ2331" s="225"/>
      <c r="QHR2331" s="225"/>
      <c r="QHS2331" s="225"/>
      <c r="QHT2331" s="225"/>
      <c r="QHU2331" s="225"/>
      <c r="QHV2331" s="225"/>
      <c r="QHW2331" s="225"/>
      <c r="QHX2331" s="225"/>
      <c r="QHY2331" s="225"/>
      <c r="QHZ2331" s="225"/>
      <c r="QIA2331" s="225"/>
      <c r="QIB2331" s="225"/>
      <c r="QIC2331" s="225"/>
      <c r="QID2331" s="225"/>
      <c r="QIE2331" s="225"/>
      <c r="QIF2331" s="225"/>
      <c r="QIG2331" s="225"/>
      <c r="QIH2331" s="225"/>
      <c r="QII2331" s="225"/>
      <c r="QIJ2331" s="225"/>
      <c r="QIK2331" s="225"/>
      <c r="QIL2331" s="225"/>
      <c r="QIM2331" s="225"/>
      <c r="QIN2331" s="225"/>
      <c r="QIO2331" s="225"/>
      <c r="QIP2331" s="225"/>
      <c r="QIQ2331" s="225"/>
      <c r="QIR2331" s="225"/>
      <c r="QIS2331" s="225"/>
      <c r="QIT2331" s="225"/>
      <c r="QIU2331" s="225"/>
      <c r="QIV2331" s="225"/>
      <c r="QIW2331" s="225"/>
      <c r="QIX2331" s="225"/>
      <c r="QIY2331" s="225"/>
      <c r="QIZ2331" s="225"/>
      <c r="QJA2331" s="225"/>
      <c r="QJB2331" s="225"/>
      <c r="QJC2331" s="225"/>
      <c r="QJD2331" s="225"/>
      <c r="QJE2331" s="225"/>
      <c r="QJF2331" s="225"/>
      <c r="QJG2331" s="225"/>
      <c r="QJH2331" s="225"/>
      <c r="QJI2331" s="225"/>
      <c r="QJJ2331" s="225"/>
      <c r="QJK2331" s="225"/>
      <c r="QJL2331" s="225"/>
      <c r="QJM2331" s="225"/>
      <c r="QJN2331" s="225"/>
      <c r="QJO2331" s="225"/>
      <c r="QJP2331" s="225"/>
      <c r="QJQ2331" s="225"/>
      <c r="QJR2331" s="225"/>
      <c r="QJS2331" s="225"/>
      <c r="QJT2331" s="225"/>
      <c r="QJU2331" s="225"/>
      <c r="QJV2331" s="225"/>
      <c r="QJW2331" s="225"/>
      <c r="QJX2331" s="225"/>
      <c r="QJY2331" s="225"/>
      <c r="QJZ2331" s="225"/>
      <c r="QKA2331" s="225"/>
      <c r="QKB2331" s="225"/>
      <c r="QKC2331" s="225"/>
      <c r="QKD2331" s="225"/>
      <c r="QKE2331" s="225"/>
      <c r="QKF2331" s="225"/>
      <c r="QKG2331" s="225"/>
      <c r="QKH2331" s="225"/>
      <c r="QKI2331" s="225"/>
      <c r="QKJ2331" s="225"/>
      <c r="QKK2331" s="225"/>
      <c r="QKL2331" s="225"/>
      <c r="QKM2331" s="225"/>
      <c r="QKN2331" s="225"/>
      <c r="QKO2331" s="225"/>
      <c r="QKP2331" s="225"/>
      <c r="QKQ2331" s="225"/>
      <c r="QKR2331" s="225"/>
      <c r="QKS2331" s="225"/>
      <c r="QKT2331" s="225"/>
      <c r="QKU2331" s="225"/>
      <c r="QKV2331" s="225"/>
      <c r="QKW2331" s="225"/>
      <c r="QKX2331" s="225"/>
      <c r="QKY2331" s="225"/>
      <c r="QKZ2331" s="225"/>
      <c r="QLA2331" s="225"/>
      <c r="QLB2331" s="225"/>
      <c r="QLC2331" s="225"/>
      <c r="QLD2331" s="225"/>
      <c r="QLE2331" s="225"/>
      <c r="QLF2331" s="225"/>
      <c r="QLG2331" s="225"/>
      <c r="QLH2331" s="225"/>
      <c r="QLI2331" s="225"/>
      <c r="QLJ2331" s="225"/>
      <c r="QLK2331" s="225"/>
      <c r="QLL2331" s="225"/>
      <c r="QLM2331" s="225"/>
      <c r="QLN2331" s="225"/>
      <c r="QLO2331" s="225"/>
      <c r="QLP2331" s="225"/>
      <c r="QLQ2331" s="225"/>
      <c r="QLR2331" s="225"/>
      <c r="QLS2331" s="225"/>
      <c r="QLT2331" s="225"/>
      <c r="QLU2331" s="225"/>
      <c r="QLV2331" s="225"/>
      <c r="QLW2331" s="225"/>
      <c r="QLX2331" s="225"/>
      <c r="QLY2331" s="225"/>
      <c r="QLZ2331" s="225"/>
      <c r="QMA2331" s="225"/>
      <c r="QMB2331" s="225"/>
      <c r="QMC2331" s="225"/>
      <c r="QMD2331" s="225"/>
      <c r="QME2331" s="225"/>
      <c r="QMF2331" s="225"/>
      <c r="QMG2331" s="225"/>
      <c r="QMH2331" s="225"/>
      <c r="QMI2331" s="225"/>
      <c r="QMJ2331" s="225"/>
      <c r="QMK2331" s="225"/>
      <c r="QML2331" s="225"/>
      <c r="QMM2331" s="225"/>
      <c r="QMN2331" s="225"/>
      <c r="QMO2331" s="225"/>
      <c r="QMP2331" s="225"/>
      <c r="QMQ2331" s="225"/>
      <c r="QMR2331" s="225"/>
      <c r="QMS2331" s="225"/>
      <c r="QMT2331" s="225"/>
      <c r="QMU2331" s="225"/>
      <c r="QMV2331" s="225"/>
      <c r="QMW2331" s="225"/>
      <c r="QMX2331" s="225"/>
      <c r="QMY2331" s="225"/>
      <c r="QMZ2331" s="225"/>
      <c r="QNA2331" s="225"/>
      <c r="QNB2331" s="225"/>
      <c r="QNC2331" s="225"/>
      <c r="QND2331" s="225"/>
      <c r="QNE2331" s="225"/>
      <c r="QNF2331" s="225"/>
      <c r="QNG2331" s="225"/>
      <c r="QNH2331" s="225"/>
      <c r="QNI2331" s="225"/>
      <c r="QNJ2331" s="225"/>
      <c r="QNK2331" s="225"/>
      <c r="QNL2331" s="225"/>
      <c r="QNM2331" s="225"/>
      <c r="QNN2331" s="225"/>
      <c r="QNO2331" s="225"/>
      <c r="QNP2331" s="225"/>
      <c r="QNQ2331" s="225"/>
      <c r="QNR2331" s="225"/>
      <c r="QNS2331" s="225"/>
      <c r="QNT2331" s="225"/>
      <c r="QNU2331" s="225"/>
      <c r="QNV2331" s="225"/>
      <c r="QNW2331" s="225"/>
      <c r="QNX2331" s="225"/>
      <c r="QNY2331" s="225"/>
      <c r="QNZ2331" s="225"/>
      <c r="QOA2331" s="225"/>
      <c r="QOB2331" s="225"/>
      <c r="QOC2331" s="225"/>
      <c r="QOD2331" s="225"/>
      <c r="QOE2331" s="225"/>
      <c r="QOF2331" s="225"/>
      <c r="QOG2331" s="225"/>
      <c r="QOH2331" s="225"/>
      <c r="QOI2331" s="225"/>
      <c r="QOJ2331" s="225"/>
      <c r="QOK2331" s="225"/>
      <c r="QOL2331" s="225"/>
      <c r="QOM2331" s="225"/>
      <c r="QON2331" s="225"/>
      <c r="QOO2331" s="225"/>
      <c r="QOP2331" s="225"/>
      <c r="QOQ2331" s="225"/>
      <c r="QOR2331" s="225"/>
      <c r="QOS2331" s="225"/>
      <c r="QOT2331" s="225"/>
      <c r="QOU2331" s="225"/>
      <c r="QOV2331" s="225"/>
      <c r="QOW2331" s="225"/>
      <c r="QOX2331" s="225"/>
      <c r="QOY2331" s="225"/>
      <c r="QOZ2331" s="225"/>
      <c r="QPA2331" s="225"/>
      <c r="QPB2331" s="225"/>
      <c r="QPC2331" s="225"/>
      <c r="QPD2331" s="225"/>
      <c r="QPE2331" s="225"/>
      <c r="QPF2331" s="225"/>
      <c r="QPG2331" s="225"/>
      <c r="QPH2331" s="225"/>
      <c r="QPI2331" s="225"/>
      <c r="QPJ2331" s="225"/>
      <c r="QPK2331" s="225"/>
      <c r="QPL2331" s="225"/>
      <c r="QPM2331" s="225"/>
      <c r="QPN2331" s="225"/>
      <c r="QPO2331" s="225"/>
      <c r="QPP2331" s="225"/>
      <c r="QPQ2331" s="225"/>
      <c r="QPR2331" s="225"/>
      <c r="QPS2331" s="225"/>
      <c r="QPT2331" s="225"/>
      <c r="QPU2331" s="225"/>
      <c r="QPV2331" s="225"/>
      <c r="QPW2331" s="225"/>
      <c r="QPX2331" s="225"/>
      <c r="QPY2331" s="225"/>
      <c r="QPZ2331" s="225"/>
      <c r="QQA2331" s="225"/>
      <c r="QQB2331" s="225"/>
      <c r="QQC2331" s="225"/>
      <c r="QQD2331" s="225"/>
      <c r="QQE2331" s="225"/>
      <c r="QQF2331" s="225"/>
      <c r="QQG2331" s="225"/>
      <c r="QQH2331" s="225"/>
      <c r="QQI2331" s="225"/>
      <c r="QQJ2331" s="225"/>
      <c r="QQK2331" s="225"/>
      <c r="QQL2331" s="225"/>
      <c r="QQM2331" s="225"/>
      <c r="QQN2331" s="225"/>
      <c r="QQO2331" s="225"/>
      <c r="QQP2331" s="225"/>
      <c r="QQQ2331" s="225"/>
      <c r="QQR2331" s="225"/>
      <c r="QQS2331" s="225"/>
      <c r="QQT2331" s="225"/>
      <c r="QQU2331" s="225"/>
      <c r="QQV2331" s="225"/>
      <c r="QQW2331" s="225"/>
      <c r="QQX2331" s="225"/>
      <c r="QQY2331" s="225"/>
      <c r="QQZ2331" s="225"/>
      <c r="QRA2331" s="225"/>
      <c r="QRB2331" s="225"/>
      <c r="QRC2331" s="225"/>
      <c r="QRD2331" s="225"/>
      <c r="QRE2331" s="225"/>
      <c r="QRF2331" s="225"/>
      <c r="QRG2331" s="225"/>
      <c r="QRH2331" s="225"/>
      <c r="QRI2331" s="225"/>
      <c r="QRJ2331" s="225"/>
      <c r="QRK2331" s="225"/>
      <c r="QRL2331" s="225"/>
      <c r="QRM2331" s="225"/>
      <c r="QRN2331" s="225"/>
      <c r="QRO2331" s="225"/>
      <c r="QRP2331" s="225"/>
      <c r="QRQ2331" s="225"/>
      <c r="QRR2331" s="225"/>
      <c r="QRS2331" s="225"/>
      <c r="QRT2331" s="225"/>
      <c r="QRU2331" s="225"/>
      <c r="QRV2331" s="225"/>
      <c r="QRW2331" s="225"/>
      <c r="QRX2331" s="225"/>
      <c r="QRY2331" s="225"/>
      <c r="QRZ2331" s="225"/>
      <c r="QSA2331" s="225"/>
      <c r="QSB2331" s="225"/>
      <c r="QSC2331" s="225"/>
      <c r="QSD2331" s="225"/>
      <c r="QSE2331" s="225"/>
      <c r="QSF2331" s="225"/>
      <c r="QSG2331" s="225"/>
      <c r="QSH2331" s="225"/>
      <c r="QSI2331" s="225"/>
      <c r="QSJ2331" s="225"/>
      <c r="QSK2331" s="225"/>
      <c r="QSL2331" s="225"/>
      <c r="QSM2331" s="225"/>
      <c r="QSN2331" s="225"/>
      <c r="QSO2331" s="225"/>
      <c r="QSP2331" s="225"/>
      <c r="QSQ2331" s="225"/>
      <c r="QSR2331" s="225"/>
      <c r="QSS2331" s="225"/>
      <c r="QST2331" s="225"/>
      <c r="QSU2331" s="225"/>
      <c r="QSV2331" s="225"/>
      <c r="QSW2331" s="225"/>
      <c r="QSX2331" s="225"/>
      <c r="QSY2331" s="225"/>
      <c r="QSZ2331" s="225"/>
      <c r="QTA2331" s="225"/>
      <c r="QTB2331" s="225"/>
      <c r="QTC2331" s="225"/>
      <c r="QTD2331" s="225"/>
      <c r="QTE2331" s="225"/>
      <c r="QTF2331" s="225"/>
      <c r="QTG2331" s="225"/>
      <c r="QTH2331" s="225"/>
      <c r="QTI2331" s="225"/>
      <c r="QTJ2331" s="225"/>
      <c r="QTK2331" s="225"/>
      <c r="QTL2331" s="225"/>
      <c r="QTM2331" s="225"/>
      <c r="QTN2331" s="225"/>
      <c r="QTO2331" s="225"/>
      <c r="QTP2331" s="225"/>
      <c r="QTQ2331" s="225"/>
      <c r="QTR2331" s="225"/>
      <c r="QTS2331" s="225"/>
      <c r="QTT2331" s="225"/>
      <c r="QTU2331" s="225"/>
      <c r="QTV2331" s="225"/>
      <c r="QTW2331" s="225"/>
      <c r="QTX2331" s="225"/>
      <c r="QTY2331" s="225"/>
      <c r="QTZ2331" s="225"/>
      <c r="QUA2331" s="225"/>
      <c r="QUB2331" s="225"/>
      <c r="QUC2331" s="225"/>
      <c r="QUD2331" s="225"/>
      <c r="QUE2331" s="225"/>
      <c r="QUF2331" s="225"/>
      <c r="QUG2331" s="225"/>
      <c r="QUH2331" s="225"/>
      <c r="QUI2331" s="225"/>
      <c r="QUJ2331" s="225"/>
      <c r="QUK2331" s="225"/>
      <c r="QUL2331" s="225"/>
      <c r="QUM2331" s="225"/>
      <c r="QUN2331" s="225"/>
      <c r="QUO2331" s="225"/>
      <c r="QUP2331" s="225"/>
      <c r="QUQ2331" s="225"/>
      <c r="QUR2331" s="225"/>
      <c r="QUS2331" s="225"/>
      <c r="QUT2331" s="225"/>
      <c r="QUU2331" s="225"/>
      <c r="QUV2331" s="225"/>
      <c r="QUW2331" s="225"/>
      <c r="QUX2331" s="225"/>
      <c r="QUY2331" s="225"/>
      <c r="QUZ2331" s="225"/>
      <c r="QVA2331" s="225"/>
      <c r="QVB2331" s="225"/>
      <c r="QVC2331" s="225"/>
      <c r="QVD2331" s="225"/>
      <c r="QVE2331" s="225"/>
      <c r="QVF2331" s="225"/>
      <c r="QVG2331" s="225"/>
      <c r="QVH2331" s="225"/>
      <c r="QVI2331" s="225"/>
      <c r="QVJ2331" s="225"/>
      <c r="QVK2331" s="225"/>
      <c r="QVL2331" s="225"/>
      <c r="QVM2331" s="225"/>
      <c r="QVN2331" s="225"/>
      <c r="QVO2331" s="225"/>
      <c r="QVP2331" s="225"/>
      <c r="QVQ2331" s="225"/>
      <c r="QVR2331" s="225"/>
      <c r="QVS2331" s="225"/>
      <c r="QVT2331" s="225"/>
      <c r="QVU2331" s="225"/>
      <c r="QVV2331" s="225"/>
      <c r="QVW2331" s="225"/>
      <c r="QVX2331" s="225"/>
      <c r="QVY2331" s="225"/>
      <c r="QVZ2331" s="225"/>
      <c r="QWA2331" s="225"/>
      <c r="QWB2331" s="225"/>
      <c r="QWC2331" s="225"/>
      <c r="QWD2331" s="225"/>
      <c r="QWE2331" s="225"/>
      <c r="QWF2331" s="225"/>
      <c r="QWG2331" s="225"/>
      <c r="QWH2331" s="225"/>
      <c r="QWI2331" s="225"/>
      <c r="QWJ2331" s="225"/>
      <c r="QWK2331" s="225"/>
      <c r="QWL2331" s="225"/>
      <c r="QWM2331" s="225"/>
      <c r="QWN2331" s="225"/>
      <c r="QWO2331" s="225"/>
      <c r="QWP2331" s="225"/>
      <c r="QWQ2331" s="225"/>
      <c r="QWR2331" s="225"/>
      <c r="QWS2331" s="225"/>
      <c r="QWT2331" s="225"/>
      <c r="QWU2331" s="225"/>
      <c r="QWV2331" s="225"/>
      <c r="QWW2331" s="225"/>
      <c r="QWX2331" s="225"/>
      <c r="QWY2331" s="225"/>
      <c r="QWZ2331" s="225"/>
      <c r="QXA2331" s="225"/>
      <c r="QXB2331" s="225"/>
      <c r="QXC2331" s="225"/>
      <c r="QXD2331" s="225"/>
      <c r="QXE2331" s="225"/>
      <c r="QXF2331" s="225"/>
      <c r="QXG2331" s="225"/>
      <c r="QXH2331" s="225"/>
      <c r="QXI2331" s="225"/>
      <c r="QXJ2331" s="225"/>
      <c r="QXK2331" s="225"/>
      <c r="QXL2331" s="225"/>
      <c r="QXM2331" s="225"/>
      <c r="QXN2331" s="225"/>
      <c r="QXO2331" s="225"/>
      <c r="QXP2331" s="225"/>
      <c r="QXQ2331" s="225"/>
      <c r="QXR2331" s="225"/>
      <c r="QXS2331" s="225"/>
      <c r="QXT2331" s="225"/>
      <c r="QXU2331" s="225"/>
      <c r="QXV2331" s="225"/>
      <c r="QXW2331" s="225"/>
      <c r="QXX2331" s="225"/>
      <c r="QXY2331" s="225"/>
      <c r="QXZ2331" s="225"/>
      <c r="QYA2331" s="225"/>
      <c r="QYB2331" s="225"/>
      <c r="QYC2331" s="225"/>
      <c r="QYD2331" s="225"/>
      <c r="QYE2331" s="225"/>
      <c r="QYF2331" s="225"/>
      <c r="QYG2331" s="225"/>
      <c r="QYH2331" s="225"/>
      <c r="QYI2331" s="225"/>
      <c r="QYJ2331" s="225"/>
      <c r="QYK2331" s="225"/>
      <c r="QYL2331" s="225"/>
      <c r="QYM2331" s="225"/>
      <c r="QYN2331" s="225"/>
      <c r="QYO2331" s="225"/>
      <c r="QYP2331" s="225"/>
      <c r="QYQ2331" s="225"/>
      <c r="QYR2331" s="225"/>
      <c r="QYS2331" s="225"/>
      <c r="QYT2331" s="225"/>
      <c r="QYU2331" s="225"/>
      <c r="QYV2331" s="225"/>
      <c r="QYW2331" s="225"/>
      <c r="QYX2331" s="225"/>
      <c r="QYY2331" s="225"/>
      <c r="QYZ2331" s="225"/>
      <c r="QZA2331" s="225"/>
      <c r="QZB2331" s="225"/>
      <c r="QZC2331" s="225"/>
      <c r="QZD2331" s="225"/>
      <c r="QZE2331" s="225"/>
      <c r="QZF2331" s="225"/>
      <c r="QZG2331" s="225"/>
      <c r="QZH2331" s="225"/>
      <c r="QZI2331" s="225"/>
      <c r="QZJ2331" s="225"/>
      <c r="QZK2331" s="225"/>
      <c r="QZL2331" s="225"/>
      <c r="QZM2331" s="225"/>
      <c r="QZN2331" s="225"/>
      <c r="QZO2331" s="225"/>
      <c r="QZP2331" s="225"/>
      <c r="QZQ2331" s="225"/>
      <c r="QZR2331" s="225"/>
      <c r="QZS2331" s="225"/>
      <c r="QZT2331" s="225"/>
      <c r="QZU2331" s="225"/>
      <c r="QZV2331" s="225"/>
      <c r="QZW2331" s="225"/>
      <c r="QZX2331" s="225"/>
      <c r="QZY2331" s="225"/>
      <c r="QZZ2331" s="225"/>
      <c r="RAA2331" s="225"/>
      <c r="RAB2331" s="225"/>
      <c r="RAC2331" s="225"/>
      <c r="RAD2331" s="225"/>
      <c r="RAE2331" s="225"/>
      <c r="RAF2331" s="225"/>
      <c r="RAG2331" s="225"/>
      <c r="RAH2331" s="225"/>
      <c r="RAI2331" s="225"/>
      <c r="RAJ2331" s="225"/>
      <c r="RAK2331" s="225"/>
      <c r="RAL2331" s="225"/>
      <c r="RAM2331" s="225"/>
      <c r="RAN2331" s="225"/>
      <c r="RAO2331" s="225"/>
      <c r="RAP2331" s="225"/>
      <c r="RAQ2331" s="225"/>
      <c r="RAR2331" s="225"/>
      <c r="RAS2331" s="225"/>
      <c r="RAT2331" s="225"/>
      <c r="RAU2331" s="225"/>
      <c r="RAV2331" s="225"/>
      <c r="RAW2331" s="225"/>
      <c r="RAX2331" s="225"/>
      <c r="RAY2331" s="225"/>
      <c r="RAZ2331" s="225"/>
      <c r="RBA2331" s="225"/>
      <c r="RBB2331" s="225"/>
      <c r="RBC2331" s="225"/>
      <c r="RBD2331" s="225"/>
      <c r="RBE2331" s="225"/>
      <c r="RBF2331" s="225"/>
      <c r="RBG2331" s="225"/>
      <c r="RBH2331" s="225"/>
      <c r="RBI2331" s="225"/>
      <c r="RBJ2331" s="225"/>
      <c r="RBK2331" s="225"/>
      <c r="RBL2331" s="225"/>
      <c r="RBM2331" s="225"/>
      <c r="RBN2331" s="225"/>
      <c r="RBO2331" s="225"/>
      <c r="RBP2331" s="225"/>
      <c r="RBQ2331" s="225"/>
      <c r="RBR2331" s="225"/>
      <c r="RBS2331" s="225"/>
      <c r="RBT2331" s="225"/>
      <c r="RBU2331" s="225"/>
      <c r="RBV2331" s="225"/>
      <c r="RBW2331" s="225"/>
      <c r="RBX2331" s="225"/>
      <c r="RBY2331" s="225"/>
      <c r="RBZ2331" s="225"/>
      <c r="RCA2331" s="225"/>
      <c r="RCB2331" s="225"/>
      <c r="RCC2331" s="225"/>
      <c r="RCD2331" s="225"/>
      <c r="RCE2331" s="225"/>
      <c r="RCF2331" s="225"/>
      <c r="RCG2331" s="225"/>
      <c r="RCH2331" s="225"/>
      <c r="RCI2331" s="225"/>
      <c r="RCJ2331" s="225"/>
      <c r="RCK2331" s="225"/>
      <c r="RCL2331" s="225"/>
      <c r="RCM2331" s="225"/>
      <c r="RCN2331" s="225"/>
      <c r="RCO2331" s="225"/>
      <c r="RCP2331" s="225"/>
      <c r="RCQ2331" s="225"/>
      <c r="RCR2331" s="225"/>
      <c r="RCS2331" s="225"/>
      <c r="RCT2331" s="225"/>
      <c r="RCU2331" s="225"/>
      <c r="RCV2331" s="225"/>
      <c r="RCW2331" s="225"/>
      <c r="RCX2331" s="225"/>
      <c r="RCY2331" s="225"/>
      <c r="RCZ2331" s="225"/>
      <c r="RDA2331" s="225"/>
      <c r="RDB2331" s="225"/>
      <c r="RDC2331" s="225"/>
      <c r="RDD2331" s="225"/>
      <c r="RDE2331" s="225"/>
      <c r="RDF2331" s="225"/>
      <c r="RDG2331" s="225"/>
      <c r="RDH2331" s="225"/>
      <c r="RDI2331" s="225"/>
      <c r="RDJ2331" s="225"/>
      <c r="RDK2331" s="225"/>
      <c r="RDL2331" s="225"/>
      <c r="RDM2331" s="225"/>
      <c r="RDN2331" s="225"/>
      <c r="RDO2331" s="225"/>
      <c r="RDP2331" s="225"/>
      <c r="RDQ2331" s="225"/>
      <c r="RDR2331" s="225"/>
      <c r="RDS2331" s="225"/>
      <c r="RDT2331" s="225"/>
      <c r="RDU2331" s="225"/>
      <c r="RDV2331" s="225"/>
      <c r="RDW2331" s="225"/>
      <c r="RDX2331" s="225"/>
      <c r="RDY2331" s="225"/>
      <c r="RDZ2331" s="225"/>
      <c r="REA2331" s="225"/>
      <c r="REB2331" s="225"/>
      <c r="REC2331" s="225"/>
      <c r="RED2331" s="225"/>
      <c r="REE2331" s="225"/>
      <c r="REF2331" s="225"/>
      <c r="REG2331" s="225"/>
      <c r="REH2331" s="225"/>
      <c r="REI2331" s="225"/>
      <c r="REJ2331" s="225"/>
      <c r="REK2331" s="225"/>
      <c r="REL2331" s="225"/>
      <c r="REM2331" s="225"/>
      <c r="REN2331" s="225"/>
      <c r="REO2331" s="225"/>
      <c r="REP2331" s="225"/>
      <c r="REQ2331" s="225"/>
      <c r="RER2331" s="225"/>
      <c r="RES2331" s="225"/>
      <c r="RET2331" s="225"/>
      <c r="REU2331" s="225"/>
      <c r="REV2331" s="225"/>
      <c r="REW2331" s="225"/>
      <c r="REX2331" s="225"/>
      <c r="REY2331" s="225"/>
      <c r="REZ2331" s="225"/>
      <c r="RFA2331" s="225"/>
      <c r="RFB2331" s="225"/>
      <c r="RFC2331" s="225"/>
      <c r="RFD2331" s="225"/>
      <c r="RFE2331" s="225"/>
      <c r="RFF2331" s="225"/>
      <c r="RFG2331" s="225"/>
      <c r="RFH2331" s="225"/>
      <c r="RFI2331" s="225"/>
      <c r="RFJ2331" s="225"/>
      <c r="RFK2331" s="225"/>
      <c r="RFL2331" s="225"/>
      <c r="RFM2331" s="225"/>
      <c r="RFN2331" s="225"/>
      <c r="RFO2331" s="225"/>
      <c r="RFP2331" s="225"/>
      <c r="RFQ2331" s="225"/>
      <c r="RFR2331" s="225"/>
      <c r="RFS2331" s="225"/>
      <c r="RFT2331" s="225"/>
      <c r="RFU2331" s="225"/>
      <c r="RFV2331" s="225"/>
      <c r="RFW2331" s="225"/>
      <c r="RFX2331" s="225"/>
      <c r="RFY2331" s="225"/>
      <c r="RFZ2331" s="225"/>
      <c r="RGA2331" s="225"/>
      <c r="RGB2331" s="225"/>
      <c r="RGC2331" s="225"/>
      <c r="RGD2331" s="225"/>
      <c r="RGE2331" s="225"/>
      <c r="RGF2331" s="225"/>
      <c r="RGG2331" s="225"/>
      <c r="RGH2331" s="225"/>
      <c r="RGI2331" s="225"/>
      <c r="RGJ2331" s="225"/>
      <c r="RGK2331" s="225"/>
      <c r="RGL2331" s="225"/>
      <c r="RGM2331" s="225"/>
      <c r="RGN2331" s="225"/>
      <c r="RGO2331" s="225"/>
      <c r="RGP2331" s="225"/>
      <c r="RGQ2331" s="225"/>
      <c r="RGR2331" s="225"/>
      <c r="RGS2331" s="225"/>
      <c r="RGT2331" s="225"/>
      <c r="RGU2331" s="225"/>
      <c r="RGV2331" s="225"/>
      <c r="RGW2331" s="225"/>
      <c r="RGX2331" s="225"/>
      <c r="RGY2331" s="225"/>
      <c r="RGZ2331" s="225"/>
      <c r="RHA2331" s="225"/>
      <c r="RHB2331" s="225"/>
      <c r="RHC2331" s="225"/>
      <c r="RHD2331" s="225"/>
      <c r="RHE2331" s="225"/>
      <c r="RHF2331" s="225"/>
      <c r="RHG2331" s="225"/>
      <c r="RHH2331" s="225"/>
      <c r="RHI2331" s="225"/>
      <c r="RHJ2331" s="225"/>
      <c r="RHK2331" s="225"/>
      <c r="RHL2331" s="225"/>
      <c r="RHM2331" s="225"/>
      <c r="RHN2331" s="225"/>
      <c r="RHO2331" s="225"/>
      <c r="RHP2331" s="225"/>
      <c r="RHQ2331" s="225"/>
      <c r="RHR2331" s="225"/>
      <c r="RHS2331" s="225"/>
      <c r="RHT2331" s="225"/>
      <c r="RHU2331" s="225"/>
      <c r="RHV2331" s="225"/>
      <c r="RHW2331" s="225"/>
      <c r="RHX2331" s="225"/>
      <c r="RHY2331" s="225"/>
      <c r="RHZ2331" s="225"/>
      <c r="RIA2331" s="225"/>
      <c r="RIB2331" s="225"/>
      <c r="RIC2331" s="225"/>
      <c r="RID2331" s="225"/>
      <c r="RIE2331" s="225"/>
      <c r="RIF2331" s="225"/>
      <c r="RIG2331" s="225"/>
      <c r="RIH2331" s="225"/>
      <c r="RII2331" s="225"/>
      <c r="RIJ2331" s="225"/>
      <c r="RIK2331" s="225"/>
      <c r="RIL2331" s="225"/>
      <c r="RIM2331" s="225"/>
      <c r="RIN2331" s="225"/>
      <c r="RIO2331" s="225"/>
      <c r="RIP2331" s="225"/>
      <c r="RIQ2331" s="225"/>
      <c r="RIR2331" s="225"/>
      <c r="RIS2331" s="225"/>
      <c r="RIT2331" s="225"/>
      <c r="RIU2331" s="225"/>
      <c r="RIV2331" s="225"/>
      <c r="RIW2331" s="225"/>
      <c r="RIX2331" s="225"/>
      <c r="RIY2331" s="225"/>
      <c r="RIZ2331" s="225"/>
      <c r="RJA2331" s="225"/>
      <c r="RJB2331" s="225"/>
      <c r="RJC2331" s="225"/>
      <c r="RJD2331" s="225"/>
      <c r="RJE2331" s="225"/>
      <c r="RJF2331" s="225"/>
      <c r="RJG2331" s="225"/>
      <c r="RJH2331" s="225"/>
      <c r="RJI2331" s="225"/>
      <c r="RJJ2331" s="225"/>
      <c r="RJK2331" s="225"/>
      <c r="RJL2331" s="225"/>
      <c r="RJM2331" s="225"/>
      <c r="RJN2331" s="225"/>
      <c r="RJO2331" s="225"/>
      <c r="RJP2331" s="225"/>
      <c r="RJQ2331" s="225"/>
      <c r="RJR2331" s="225"/>
      <c r="RJS2331" s="225"/>
      <c r="RJT2331" s="225"/>
      <c r="RJU2331" s="225"/>
      <c r="RJV2331" s="225"/>
      <c r="RJW2331" s="225"/>
      <c r="RJX2331" s="225"/>
      <c r="RJY2331" s="225"/>
      <c r="RJZ2331" s="225"/>
      <c r="RKA2331" s="225"/>
      <c r="RKB2331" s="225"/>
      <c r="RKC2331" s="225"/>
      <c r="RKD2331" s="225"/>
      <c r="RKE2331" s="225"/>
      <c r="RKF2331" s="225"/>
      <c r="RKG2331" s="225"/>
      <c r="RKH2331" s="225"/>
      <c r="RKI2331" s="225"/>
      <c r="RKJ2331" s="225"/>
      <c r="RKK2331" s="225"/>
      <c r="RKL2331" s="225"/>
      <c r="RKM2331" s="225"/>
      <c r="RKN2331" s="225"/>
      <c r="RKO2331" s="225"/>
      <c r="RKP2331" s="225"/>
      <c r="RKQ2331" s="225"/>
      <c r="RKR2331" s="225"/>
      <c r="RKS2331" s="225"/>
      <c r="RKT2331" s="225"/>
      <c r="RKU2331" s="225"/>
      <c r="RKV2331" s="225"/>
      <c r="RKW2331" s="225"/>
      <c r="RKX2331" s="225"/>
      <c r="RKY2331" s="225"/>
      <c r="RKZ2331" s="225"/>
      <c r="RLA2331" s="225"/>
      <c r="RLB2331" s="225"/>
      <c r="RLC2331" s="225"/>
      <c r="RLD2331" s="225"/>
      <c r="RLE2331" s="225"/>
      <c r="RLF2331" s="225"/>
      <c r="RLG2331" s="225"/>
      <c r="RLH2331" s="225"/>
      <c r="RLI2331" s="225"/>
      <c r="RLJ2331" s="225"/>
      <c r="RLK2331" s="225"/>
      <c r="RLL2331" s="225"/>
      <c r="RLM2331" s="225"/>
      <c r="RLN2331" s="225"/>
      <c r="RLO2331" s="225"/>
      <c r="RLP2331" s="225"/>
      <c r="RLQ2331" s="225"/>
      <c r="RLR2331" s="225"/>
      <c r="RLS2331" s="225"/>
      <c r="RLT2331" s="225"/>
      <c r="RLU2331" s="225"/>
      <c r="RLV2331" s="225"/>
      <c r="RLW2331" s="225"/>
      <c r="RLX2331" s="225"/>
      <c r="RLY2331" s="225"/>
      <c r="RLZ2331" s="225"/>
      <c r="RMA2331" s="225"/>
      <c r="RMB2331" s="225"/>
      <c r="RMC2331" s="225"/>
      <c r="RMD2331" s="225"/>
      <c r="RME2331" s="225"/>
      <c r="RMF2331" s="225"/>
      <c r="RMG2331" s="225"/>
      <c r="RMH2331" s="225"/>
      <c r="RMI2331" s="225"/>
      <c r="RMJ2331" s="225"/>
      <c r="RMK2331" s="225"/>
      <c r="RML2331" s="225"/>
      <c r="RMM2331" s="225"/>
      <c r="RMN2331" s="225"/>
      <c r="RMO2331" s="225"/>
      <c r="RMP2331" s="225"/>
      <c r="RMQ2331" s="225"/>
      <c r="RMR2331" s="225"/>
      <c r="RMS2331" s="225"/>
      <c r="RMT2331" s="225"/>
      <c r="RMU2331" s="225"/>
      <c r="RMV2331" s="225"/>
      <c r="RMW2331" s="225"/>
      <c r="RMX2331" s="225"/>
      <c r="RMY2331" s="225"/>
      <c r="RMZ2331" s="225"/>
      <c r="RNA2331" s="225"/>
      <c r="RNB2331" s="225"/>
      <c r="RNC2331" s="225"/>
      <c r="RND2331" s="225"/>
      <c r="RNE2331" s="225"/>
      <c r="RNF2331" s="225"/>
      <c r="RNG2331" s="225"/>
      <c r="RNH2331" s="225"/>
      <c r="RNI2331" s="225"/>
      <c r="RNJ2331" s="225"/>
      <c r="RNK2331" s="225"/>
      <c r="RNL2331" s="225"/>
      <c r="RNM2331" s="225"/>
      <c r="RNN2331" s="225"/>
      <c r="RNO2331" s="225"/>
      <c r="RNP2331" s="225"/>
      <c r="RNQ2331" s="225"/>
      <c r="RNR2331" s="225"/>
      <c r="RNS2331" s="225"/>
      <c r="RNT2331" s="225"/>
      <c r="RNU2331" s="225"/>
      <c r="RNV2331" s="225"/>
      <c r="RNW2331" s="225"/>
      <c r="RNX2331" s="225"/>
      <c r="RNY2331" s="225"/>
      <c r="RNZ2331" s="225"/>
      <c r="ROA2331" s="225"/>
      <c r="ROB2331" s="225"/>
      <c r="ROC2331" s="225"/>
      <c r="ROD2331" s="225"/>
      <c r="ROE2331" s="225"/>
      <c r="ROF2331" s="225"/>
      <c r="ROG2331" s="225"/>
      <c r="ROH2331" s="225"/>
      <c r="ROI2331" s="225"/>
      <c r="ROJ2331" s="225"/>
      <c r="ROK2331" s="225"/>
      <c r="ROL2331" s="225"/>
      <c r="ROM2331" s="225"/>
      <c r="RON2331" s="225"/>
      <c r="ROO2331" s="225"/>
      <c r="ROP2331" s="225"/>
      <c r="ROQ2331" s="225"/>
      <c r="ROR2331" s="225"/>
      <c r="ROS2331" s="225"/>
      <c r="ROT2331" s="225"/>
      <c r="ROU2331" s="225"/>
      <c r="ROV2331" s="225"/>
      <c r="ROW2331" s="225"/>
      <c r="ROX2331" s="225"/>
      <c r="ROY2331" s="225"/>
      <c r="ROZ2331" s="225"/>
      <c r="RPA2331" s="225"/>
      <c r="RPB2331" s="225"/>
      <c r="RPC2331" s="225"/>
      <c r="RPD2331" s="225"/>
      <c r="RPE2331" s="225"/>
      <c r="RPF2331" s="225"/>
      <c r="RPG2331" s="225"/>
      <c r="RPH2331" s="225"/>
      <c r="RPI2331" s="225"/>
      <c r="RPJ2331" s="225"/>
      <c r="RPK2331" s="225"/>
      <c r="RPL2331" s="225"/>
      <c r="RPM2331" s="225"/>
      <c r="RPN2331" s="225"/>
      <c r="RPO2331" s="225"/>
      <c r="RPP2331" s="225"/>
      <c r="RPQ2331" s="225"/>
      <c r="RPR2331" s="225"/>
      <c r="RPS2331" s="225"/>
      <c r="RPT2331" s="225"/>
      <c r="RPU2331" s="225"/>
      <c r="RPV2331" s="225"/>
      <c r="RPW2331" s="225"/>
      <c r="RPX2331" s="225"/>
      <c r="RPY2331" s="225"/>
      <c r="RPZ2331" s="225"/>
      <c r="RQA2331" s="225"/>
      <c r="RQB2331" s="225"/>
      <c r="RQC2331" s="225"/>
      <c r="RQD2331" s="225"/>
      <c r="RQE2331" s="225"/>
      <c r="RQF2331" s="225"/>
      <c r="RQG2331" s="225"/>
      <c r="RQH2331" s="225"/>
      <c r="RQI2331" s="225"/>
      <c r="RQJ2331" s="225"/>
      <c r="RQK2331" s="225"/>
      <c r="RQL2331" s="225"/>
      <c r="RQM2331" s="225"/>
      <c r="RQN2331" s="225"/>
      <c r="RQO2331" s="225"/>
      <c r="RQP2331" s="225"/>
      <c r="RQQ2331" s="225"/>
      <c r="RQR2331" s="225"/>
      <c r="RQS2331" s="225"/>
      <c r="RQT2331" s="225"/>
      <c r="RQU2331" s="225"/>
      <c r="RQV2331" s="225"/>
      <c r="RQW2331" s="225"/>
      <c r="RQX2331" s="225"/>
      <c r="RQY2331" s="225"/>
      <c r="RQZ2331" s="225"/>
      <c r="RRA2331" s="225"/>
      <c r="RRB2331" s="225"/>
      <c r="RRC2331" s="225"/>
      <c r="RRD2331" s="225"/>
      <c r="RRE2331" s="225"/>
      <c r="RRF2331" s="225"/>
      <c r="RRG2331" s="225"/>
      <c r="RRH2331" s="225"/>
      <c r="RRI2331" s="225"/>
      <c r="RRJ2331" s="225"/>
      <c r="RRK2331" s="225"/>
      <c r="RRL2331" s="225"/>
      <c r="RRM2331" s="225"/>
      <c r="RRN2331" s="225"/>
      <c r="RRO2331" s="225"/>
      <c r="RRP2331" s="225"/>
      <c r="RRQ2331" s="225"/>
      <c r="RRR2331" s="225"/>
      <c r="RRS2331" s="225"/>
      <c r="RRT2331" s="225"/>
      <c r="RRU2331" s="225"/>
      <c r="RRV2331" s="225"/>
      <c r="RRW2331" s="225"/>
      <c r="RRX2331" s="225"/>
      <c r="RRY2331" s="225"/>
      <c r="RRZ2331" s="225"/>
      <c r="RSA2331" s="225"/>
      <c r="RSB2331" s="225"/>
      <c r="RSC2331" s="225"/>
      <c r="RSD2331" s="225"/>
      <c r="RSE2331" s="225"/>
      <c r="RSF2331" s="225"/>
      <c r="RSG2331" s="225"/>
      <c r="RSH2331" s="225"/>
      <c r="RSI2331" s="225"/>
      <c r="RSJ2331" s="225"/>
      <c r="RSK2331" s="225"/>
      <c r="RSL2331" s="225"/>
      <c r="RSM2331" s="225"/>
      <c r="RSN2331" s="225"/>
      <c r="RSO2331" s="225"/>
      <c r="RSP2331" s="225"/>
      <c r="RSQ2331" s="225"/>
      <c r="RSR2331" s="225"/>
      <c r="RSS2331" s="225"/>
      <c r="RST2331" s="225"/>
      <c r="RSU2331" s="225"/>
      <c r="RSV2331" s="225"/>
      <c r="RSW2331" s="225"/>
      <c r="RSX2331" s="225"/>
      <c r="RSY2331" s="225"/>
      <c r="RSZ2331" s="225"/>
      <c r="RTA2331" s="225"/>
      <c r="RTB2331" s="225"/>
      <c r="RTC2331" s="225"/>
      <c r="RTD2331" s="225"/>
      <c r="RTE2331" s="225"/>
      <c r="RTF2331" s="225"/>
      <c r="RTG2331" s="225"/>
      <c r="RTH2331" s="225"/>
      <c r="RTI2331" s="225"/>
      <c r="RTJ2331" s="225"/>
      <c r="RTK2331" s="225"/>
      <c r="RTL2331" s="225"/>
      <c r="RTM2331" s="225"/>
      <c r="RTN2331" s="225"/>
      <c r="RTO2331" s="225"/>
      <c r="RTP2331" s="225"/>
      <c r="RTQ2331" s="225"/>
      <c r="RTR2331" s="225"/>
      <c r="RTS2331" s="225"/>
      <c r="RTT2331" s="225"/>
      <c r="RTU2331" s="225"/>
      <c r="RTV2331" s="225"/>
      <c r="RTW2331" s="225"/>
      <c r="RTX2331" s="225"/>
      <c r="RTY2331" s="225"/>
      <c r="RTZ2331" s="225"/>
      <c r="RUA2331" s="225"/>
      <c r="RUB2331" s="225"/>
      <c r="RUC2331" s="225"/>
      <c r="RUD2331" s="225"/>
      <c r="RUE2331" s="225"/>
      <c r="RUF2331" s="225"/>
      <c r="RUG2331" s="225"/>
      <c r="RUH2331" s="225"/>
      <c r="RUI2331" s="225"/>
      <c r="RUJ2331" s="225"/>
      <c r="RUK2331" s="225"/>
      <c r="RUL2331" s="225"/>
      <c r="RUM2331" s="225"/>
      <c r="RUN2331" s="225"/>
      <c r="RUO2331" s="225"/>
      <c r="RUP2331" s="225"/>
      <c r="RUQ2331" s="225"/>
      <c r="RUR2331" s="225"/>
      <c r="RUS2331" s="225"/>
      <c r="RUT2331" s="225"/>
      <c r="RUU2331" s="225"/>
      <c r="RUV2331" s="225"/>
      <c r="RUW2331" s="225"/>
      <c r="RUX2331" s="225"/>
      <c r="RUY2331" s="225"/>
      <c r="RUZ2331" s="225"/>
      <c r="RVA2331" s="225"/>
      <c r="RVB2331" s="225"/>
      <c r="RVC2331" s="225"/>
      <c r="RVD2331" s="225"/>
      <c r="RVE2331" s="225"/>
      <c r="RVF2331" s="225"/>
      <c r="RVG2331" s="225"/>
      <c r="RVH2331" s="225"/>
      <c r="RVI2331" s="225"/>
      <c r="RVJ2331" s="225"/>
      <c r="RVK2331" s="225"/>
      <c r="RVL2331" s="225"/>
      <c r="RVM2331" s="225"/>
      <c r="RVN2331" s="225"/>
      <c r="RVO2331" s="225"/>
      <c r="RVP2331" s="225"/>
      <c r="RVQ2331" s="225"/>
      <c r="RVR2331" s="225"/>
      <c r="RVS2331" s="225"/>
      <c r="RVT2331" s="225"/>
      <c r="RVU2331" s="225"/>
      <c r="RVV2331" s="225"/>
      <c r="RVW2331" s="225"/>
      <c r="RVX2331" s="225"/>
      <c r="RVY2331" s="225"/>
      <c r="RVZ2331" s="225"/>
      <c r="RWA2331" s="225"/>
      <c r="RWB2331" s="225"/>
      <c r="RWC2331" s="225"/>
      <c r="RWD2331" s="225"/>
      <c r="RWE2331" s="225"/>
      <c r="RWF2331" s="225"/>
      <c r="RWG2331" s="225"/>
      <c r="RWH2331" s="225"/>
      <c r="RWI2331" s="225"/>
      <c r="RWJ2331" s="225"/>
      <c r="RWK2331" s="225"/>
      <c r="RWL2331" s="225"/>
      <c r="RWM2331" s="225"/>
      <c r="RWN2331" s="225"/>
      <c r="RWO2331" s="225"/>
      <c r="RWP2331" s="225"/>
      <c r="RWQ2331" s="225"/>
      <c r="RWR2331" s="225"/>
      <c r="RWS2331" s="225"/>
      <c r="RWT2331" s="225"/>
      <c r="RWU2331" s="225"/>
      <c r="RWV2331" s="225"/>
      <c r="RWW2331" s="225"/>
      <c r="RWX2331" s="225"/>
      <c r="RWY2331" s="225"/>
      <c r="RWZ2331" s="225"/>
      <c r="RXA2331" s="225"/>
      <c r="RXB2331" s="225"/>
      <c r="RXC2331" s="225"/>
      <c r="RXD2331" s="225"/>
      <c r="RXE2331" s="225"/>
      <c r="RXF2331" s="225"/>
      <c r="RXG2331" s="225"/>
      <c r="RXH2331" s="225"/>
      <c r="RXI2331" s="225"/>
      <c r="RXJ2331" s="225"/>
      <c r="RXK2331" s="225"/>
      <c r="RXL2331" s="225"/>
      <c r="RXM2331" s="225"/>
      <c r="RXN2331" s="225"/>
      <c r="RXO2331" s="225"/>
      <c r="RXP2331" s="225"/>
      <c r="RXQ2331" s="225"/>
      <c r="RXR2331" s="225"/>
      <c r="RXS2331" s="225"/>
      <c r="RXT2331" s="225"/>
      <c r="RXU2331" s="225"/>
      <c r="RXV2331" s="225"/>
      <c r="RXW2331" s="225"/>
      <c r="RXX2331" s="225"/>
      <c r="RXY2331" s="225"/>
      <c r="RXZ2331" s="225"/>
      <c r="RYA2331" s="225"/>
      <c r="RYB2331" s="225"/>
      <c r="RYC2331" s="225"/>
      <c r="RYD2331" s="225"/>
      <c r="RYE2331" s="225"/>
      <c r="RYF2331" s="225"/>
      <c r="RYG2331" s="225"/>
      <c r="RYH2331" s="225"/>
      <c r="RYI2331" s="225"/>
      <c r="RYJ2331" s="225"/>
      <c r="RYK2331" s="225"/>
      <c r="RYL2331" s="225"/>
      <c r="RYM2331" s="225"/>
      <c r="RYN2331" s="225"/>
      <c r="RYO2331" s="225"/>
      <c r="RYP2331" s="225"/>
      <c r="RYQ2331" s="225"/>
      <c r="RYR2331" s="225"/>
      <c r="RYS2331" s="225"/>
      <c r="RYT2331" s="225"/>
      <c r="RYU2331" s="225"/>
      <c r="RYV2331" s="225"/>
      <c r="RYW2331" s="225"/>
      <c r="RYX2331" s="225"/>
      <c r="RYY2331" s="225"/>
      <c r="RYZ2331" s="225"/>
      <c r="RZA2331" s="225"/>
      <c r="RZB2331" s="225"/>
      <c r="RZC2331" s="225"/>
      <c r="RZD2331" s="225"/>
      <c r="RZE2331" s="225"/>
      <c r="RZF2331" s="225"/>
      <c r="RZG2331" s="225"/>
      <c r="RZH2331" s="225"/>
      <c r="RZI2331" s="225"/>
      <c r="RZJ2331" s="225"/>
      <c r="RZK2331" s="225"/>
      <c r="RZL2331" s="225"/>
      <c r="RZM2331" s="225"/>
      <c r="RZN2331" s="225"/>
      <c r="RZO2331" s="225"/>
      <c r="RZP2331" s="225"/>
      <c r="RZQ2331" s="225"/>
      <c r="RZR2331" s="225"/>
      <c r="RZS2331" s="225"/>
      <c r="RZT2331" s="225"/>
      <c r="RZU2331" s="225"/>
      <c r="RZV2331" s="225"/>
      <c r="RZW2331" s="225"/>
      <c r="RZX2331" s="225"/>
      <c r="RZY2331" s="225"/>
      <c r="RZZ2331" s="225"/>
      <c r="SAA2331" s="225"/>
      <c r="SAB2331" s="225"/>
      <c r="SAC2331" s="225"/>
      <c r="SAD2331" s="225"/>
      <c r="SAE2331" s="225"/>
      <c r="SAF2331" s="225"/>
      <c r="SAG2331" s="225"/>
      <c r="SAH2331" s="225"/>
      <c r="SAI2331" s="225"/>
      <c r="SAJ2331" s="225"/>
      <c r="SAK2331" s="225"/>
      <c r="SAL2331" s="225"/>
      <c r="SAM2331" s="225"/>
      <c r="SAN2331" s="225"/>
      <c r="SAO2331" s="225"/>
      <c r="SAP2331" s="225"/>
      <c r="SAQ2331" s="225"/>
      <c r="SAR2331" s="225"/>
      <c r="SAS2331" s="225"/>
      <c r="SAT2331" s="225"/>
      <c r="SAU2331" s="225"/>
      <c r="SAV2331" s="225"/>
      <c r="SAW2331" s="225"/>
      <c r="SAX2331" s="225"/>
      <c r="SAY2331" s="225"/>
      <c r="SAZ2331" s="225"/>
      <c r="SBA2331" s="225"/>
      <c r="SBB2331" s="225"/>
      <c r="SBC2331" s="225"/>
      <c r="SBD2331" s="225"/>
      <c r="SBE2331" s="225"/>
      <c r="SBF2331" s="225"/>
      <c r="SBG2331" s="225"/>
      <c r="SBH2331" s="225"/>
      <c r="SBI2331" s="225"/>
      <c r="SBJ2331" s="225"/>
      <c r="SBK2331" s="225"/>
      <c r="SBL2331" s="225"/>
      <c r="SBM2331" s="225"/>
      <c r="SBN2331" s="225"/>
      <c r="SBO2331" s="225"/>
      <c r="SBP2331" s="225"/>
      <c r="SBQ2331" s="225"/>
      <c r="SBR2331" s="225"/>
      <c r="SBS2331" s="225"/>
      <c r="SBT2331" s="225"/>
      <c r="SBU2331" s="225"/>
      <c r="SBV2331" s="225"/>
      <c r="SBW2331" s="225"/>
      <c r="SBX2331" s="225"/>
      <c r="SBY2331" s="225"/>
      <c r="SBZ2331" s="225"/>
      <c r="SCA2331" s="225"/>
      <c r="SCB2331" s="225"/>
      <c r="SCC2331" s="225"/>
      <c r="SCD2331" s="225"/>
      <c r="SCE2331" s="225"/>
      <c r="SCF2331" s="225"/>
      <c r="SCG2331" s="225"/>
      <c r="SCH2331" s="225"/>
      <c r="SCI2331" s="225"/>
      <c r="SCJ2331" s="225"/>
      <c r="SCK2331" s="225"/>
      <c r="SCL2331" s="225"/>
      <c r="SCM2331" s="225"/>
      <c r="SCN2331" s="225"/>
      <c r="SCO2331" s="225"/>
      <c r="SCP2331" s="225"/>
      <c r="SCQ2331" s="225"/>
      <c r="SCR2331" s="225"/>
      <c r="SCS2331" s="225"/>
      <c r="SCT2331" s="225"/>
      <c r="SCU2331" s="225"/>
      <c r="SCV2331" s="225"/>
      <c r="SCW2331" s="225"/>
      <c r="SCX2331" s="225"/>
      <c r="SCY2331" s="225"/>
      <c r="SCZ2331" s="225"/>
      <c r="SDA2331" s="225"/>
      <c r="SDB2331" s="225"/>
      <c r="SDC2331" s="225"/>
      <c r="SDD2331" s="225"/>
      <c r="SDE2331" s="225"/>
      <c r="SDF2331" s="225"/>
      <c r="SDG2331" s="225"/>
      <c r="SDH2331" s="225"/>
      <c r="SDI2331" s="225"/>
      <c r="SDJ2331" s="225"/>
      <c r="SDK2331" s="225"/>
      <c r="SDL2331" s="225"/>
      <c r="SDM2331" s="225"/>
      <c r="SDN2331" s="225"/>
      <c r="SDO2331" s="225"/>
      <c r="SDP2331" s="225"/>
      <c r="SDQ2331" s="225"/>
      <c r="SDR2331" s="225"/>
      <c r="SDS2331" s="225"/>
      <c r="SDT2331" s="225"/>
      <c r="SDU2331" s="225"/>
      <c r="SDV2331" s="225"/>
      <c r="SDW2331" s="225"/>
      <c r="SDX2331" s="225"/>
      <c r="SDY2331" s="225"/>
      <c r="SDZ2331" s="225"/>
      <c r="SEA2331" s="225"/>
      <c r="SEB2331" s="225"/>
      <c r="SEC2331" s="225"/>
      <c r="SED2331" s="225"/>
      <c r="SEE2331" s="225"/>
      <c r="SEF2331" s="225"/>
      <c r="SEG2331" s="225"/>
      <c r="SEH2331" s="225"/>
      <c r="SEI2331" s="225"/>
      <c r="SEJ2331" s="225"/>
      <c r="SEK2331" s="225"/>
      <c r="SEL2331" s="225"/>
      <c r="SEM2331" s="225"/>
      <c r="SEN2331" s="225"/>
      <c r="SEO2331" s="225"/>
      <c r="SEP2331" s="225"/>
      <c r="SEQ2331" s="225"/>
      <c r="SER2331" s="225"/>
      <c r="SES2331" s="225"/>
      <c r="SET2331" s="225"/>
      <c r="SEU2331" s="225"/>
      <c r="SEV2331" s="225"/>
      <c r="SEW2331" s="225"/>
      <c r="SEX2331" s="225"/>
      <c r="SEY2331" s="225"/>
      <c r="SEZ2331" s="225"/>
      <c r="SFA2331" s="225"/>
      <c r="SFB2331" s="225"/>
      <c r="SFC2331" s="225"/>
      <c r="SFD2331" s="225"/>
      <c r="SFE2331" s="225"/>
      <c r="SFF2331" s="225"/>
      <c r="SFG2331" s="225"/>
      <c r="SFH2331" s="225"/>
      <c r="SFI2331" s="225"/>
      <c r="SFJ2331" s="225"/>
      <c r="SFK2331" s="225"/>
      <c r="SFL2331" s="225"/>
      <c r="SFM2331" s="225"/>
      <c r="SFN2331" s="225"/>
      <c r="SFO2331" s="225"/>
      <c r="SFP2331" s="225"/>
      <c r="SFQ2331" s="225"/>
      <c r="SFR2331" s="225"/>
      <c r="SFS2331" s="225"/>
      <c r="SFT2331" s="225"/>
      <c r="SFU2331" s="225"/>
      <c r="SFV2331" s="225"/>
      <c r="SFW2331" s="225"/>
      <c r="SFX2331" s="225"/>
      <c r="SFY2331" s="225"/>
      <c r="SFZ2331" s="225"/>
      <c r="SGA2331" s="225"/>
      <c r="SGB2331" s="225"/>
      <c r="SGC2331" s="225"/>
      <c r="SGD2331" s="225"/>
      <c r="SGE2331" s="225"/>
      <c r="SGF2331" s="225"/>
      <c r="SGG2331" s="225"/>
      <c r="SGH2331" s="225"/>
      <c r="SGI2331" s="225"/>
      <c r="SGJ2331" s="225"/>
      <c r="SGK2331" s="225"/>
      <c r="SGL2331" s="225"/>
      <c r="SGM2331" s="225"/>
      <c r="SGN2331" s="225"/>
      <c r="SGO2331" s="225"/>
      <c r="SGP2331" s="225"/>
      <c r="SGQ2331" s="225"/>
      <c r="SGR2331" s="225"/>
      <c r="SGS2331" s="225"/>
      <c r="SGT2331" s="225"/>
      <c r="SGU2331" s="225"/>
      <c r="SGV2331" s="225"/>
      <c r="SGW2331" s="225"/>
      <c r="SGX2331" s="225"/>
      <c r="SGY2331" s="225"/>
      <c r="SGZ2331" s="225"/>
      <c r="SHA2331" s="225"/>
      <c r="SHB2331" s="225"/>
      <c r="SHC2331" s="225"/>
      <c r="SHD2331" s="225"/>
      <c r="SHE2331" s="225"/>
      <c r="SHF2331" s="225"/>
      <c r="SHG2331" s="225"/>
      <c r="SHH2331" s="225"/>
      <c r="SHI2331" s="225"/>
      <c r="SHJ2331" s="225"/>
      <c r="SHK2331" s="225"/>
      <c r="SHL2331" s="225"/>
      <c r="SHM2331" s="225"/>
      <c r="SHN2331" s="225"/>
      <c r="SHO2331" s="225"/>
      <c r="SHP2331" s="225"/>
      <c r="SHQ2331" s="225"/>
      <c r="SHR2331" s="225"/>
      <c r="SHS2331" s="225"/>
      <c r="SHT2331" s="225"/>
      <c r="SHU2331" s="225"/>
      <c r="SHV2331" s="225"/>
      <c r="SHW2331" s="225"/>
      <c r="SHX2331" s="225"/>
      <c r="SHY2331" s="225"/>
      <c r="SHZ2331" s="225"/>
      <c r="SIA2331" s="225"/>
      <c r="SIB2331" s="225"/>
      <c r="SIC2331" s="225"/>
      <c r="SID2331" s="225"/>
      <c r="SIE2331" s="225"/>
      <c r="SIF2331" s="225"/>
      <c r="SIG2331" s="225"/>
      <c r="SIH2331" s="225"/>
      <c r="SII2331" s="225"/>
      <c r="SIJ2331" s="225"/>
      <c r="SIK2331" s="225"/>
      <c r="SIL2331" s="225"/>
      <c r="SIM2331" s="225"/>
      <c r="SIN2331" s="225"/>
      <c r="SIO2331" s="225"/>
      <c r="SIP2331" s="225"/>
      <c r="SIQ2331" s="225"/>
      <c r="SIR2331" s="225"/>
      <c r="SIS2331" s="225"/>
      <c r="SIT2331" s="225"/>
      <c r="SIU2331" s="225"/>
      <c r="SIV2331" s="225"/>
      <c r="SIW2331" s="225"/>
      <c r="SIX2331" s="225"/>
      <c r="SIY2331" s="225"/>
      <c r="SIZ2331" s="225"/>
      <c r="SJA2331" s="225"/>
      <c r="SJB2331" s="225"/>
      <c r="SJC2331" s="225"/>
      <c r="SJD2331" s="225"/>
      <c r="SJE2331" s="225"/>
      <c r="SJF2331" s="225"/>
      <c r="SJG2331" s="225"/>
      <c r="SJH2331" s="225"/>
      <c r="SJI2331" s="225"/>
      <c r="SJJ2331" s="225"/>
      <c r="SJK2331" s="225"/>
      <c r="SJL2331" s="225"/>
      <c r="SJM2331" s="225"/>
      <c r="SJN2331" s="225"/>
      <c r="SJO2331" s="225"/>
      <c r="SJP2331" s="225"/>
      <c r="SJQ2331" s="225"/>
      <c r="SJR2331" s="225"/>
      <c r="SJS2331" s="225"/>
      <c r="SJT2331" s="225"/>
      <c r="SJU2331" s="225"/>
      <c r="SJV2331" s="225"/>
      <c r="SJW2331" s="225"/>
      <c r="SJX2331" s="225"/>
      <c r="SJY2331" s="225"/>
      <c r="SJZ2331" s="225"/>
      <c r="SKA2331" s="225"/>
      <c r="SKB2331" s="225"/>
      <c r="SKC2331" s="225"/>
      <c r="SKD2331" s="225"/>
      <c r="SKE2331" s="225"/>
      <c r="SKF2331" s="225"/>
      <c r="SKG2331" s="225"/>
      <c r="SKH2331" s="225"/>
      <c r="SKI2331" s="225"/>
      <c r="SKJ2331" s="225"/>
      <c r="SKK2331" s="225"/>
      <c r="SKL2331" s="225"/>
      <c r="SKM2331" s="225"/>
      <c r="SKN2331" s="225"/>
      <c r="SKO2331" s="225"/>
      <c r="SKP2331" s="225"/>
      <c r="SKQ2331" s="225"/>
      <c r="SKR2331" s="225"/>
      <c r="SKS2331" s="225"/>
      <c r="SKT2331" s="225"/>
      <c r="SKU2331" s="225"/>
      <c r="SKV2331" s="225"/>
      <c r="SKW2331" s="225"/>
      <c r="SKX2331" s="225"/>
      <c r="SKY2331" s="225"/>
      <c r="SKZ2331" s="225"/>
      <c r="SLA2331" s="225"/>
      <c r="SLB2331" s="225"/>
      <c r="SLC2331" s="225"/>
      <c r="SLD2331" s="225"/>
      <c r="SLE2331" s="225"/>
      <c r="SLF2331" s="225"/>
      <c r="SLG2331" s="225"/>
      <c r="SLH2331" s="225"/>
      <c r="SLI2331" s="225"/>
      <c r="SLJ2331" s="225"/>
      <c r="SLK2331" s="225"/>
      <c r="SLL2331" s="225"/>
      <c r="SLM2331" s="225"/>
      <c r="SLN2331" s="225"/>
      <c r="SLO2331" s="225"/>
      <c r="SLP2331" s="225"/>
      <c r="SLQ2331" s="225"/>
      <c r="SLR2331" s="225"/>
      <c r="SLS2331" s="225"/>
      <c r="SLT2331" s="225"/>
      <c r="SLU2331" s="225"/>
      <c r="SLV2331" s="225"/>
      <c r="SLW2331" s="225"/>
      <c r="SLX2331" s="225"/>
      <c r="SLY2331" s="225"/>
      <c r="SLZ2331" s="225"/>
      <c r="SMA2331" s="225"/>
      <c r="SMB2331" s="225"/>
      <c r="SMC2331" s="225"/>
      <c r="SMD2331" s="225"/>
      <c r="SME2331" s="225"/>
      <c r="SMF2331" s="225"/>
      <c r="SMG2331" s="225"/>
      <c r="SMH2331" s="225"/>
      <c r="SMI2331" s="225"/>
      <c r="SMJ2331" s="225"/>
      <c r="SMK2331" s="225"/>
      <c r="SML2331" s="225"/>
      <c r="SMM2331" s="225"/>
      <c r="SMN2331" s="225"/>
      <c r="SMO2331" s="225"/>
      <c r="SMP2331" s="225"/>
      <c r="SMQ2331" s="225"/>
      <c r="SMR2331" s="225"/>
      <c r="SMS2331" s="225"/>
      <c r="SMT2331" s="225"/>
      <c r="SMU2331" s="225"/>
      <c r="SMV2331" s="225"/>
      <c r="SMW2331" s="225"/>
      <c r="SMX2331" s="225"/>
      <c r="SMY2331" s="225"/>
      <c r="SMZ2331" s="225"/>
      <c r="SNA2331" s="225"/>
      <c r="SNB2331" s="225"/>
      <c r="SNC2331" s="225"/>
      <c r="SND2331" s="225"/>
      <c r="SNE2331" s="225"/>
      <c r="SNF2331" s="225"/>
      <c r="SNG2331" s="225"/>
      <c r="SNH2331" s="225"/>
      <c r="SNI2331" s="225"/>
      <c r="SNJ2331" s="225"/>
      <c r="SNK2331" s="225"/>
      <c r="SNL2331" s="225"/>
      <c r="SNM2331" s="225"/>
      <c r="SNN2331" s="225"/>
      <c r="SNO2331" s="225"/>
      <c r="SNP2331" s="225"/>
      <c r="SNQ2331" s="225"/>
      <c r="SNR2331" s="225"/>
      <c r="SNS2331" s="225"/>
      <c r="SNT2331" s="225"/>
      <c r="SNU2331" s="225"/>
      <c r="SNV2331" s="225"/>
      <c r="SNW2331" s="225"/>
      <c r="SNX2331" s="225"/>
      <c r="SNY2331" s="225"/>
      <c r="SNZ2331" s="225"/>
      <c r="SOA2331" s="225"/>
      <c r="SOB2331" s="225"/>
      <c r="SOC2331" s="225"/>
      <c r="SOD2331" s="225"/>
      <c r="SOE2331" s="225"/>
      <c r="SOF2331" s="225"/>
      <c r="SOG2331" s="225"/>
      <c r="SOH2331" s="225"/>
      <c r="SOI2331" s="225"/>
      <c r="SOJ2331" s="225"/>
      <c r="SOK2331" s="225"/>
      <c r="SOL2331" s="225"/>
      <c r="SOM2331" s="225"/>
      <c r="SON2331" s="225"/>
      <c r="SOO2331" s="225"/>
      <c r="SOP2331" s="225"/>
      <c r="SOQ2331" s="225"/>
      <c r="SOR2331" s="225"/>
      <c r="SOS2331" s="225"/>
      <c r="SOT2331" s="225"/>
      <c r="SOU2331" s="225"/>
      <c r="SOV2331" s="225"/>
      <c r="SOW2331" s="225"/>
      <c r="SOX2331" s="225"/>
      <c r="SOY2331" s="225"/>
      <c r="SOZ2331" s="225"/>
      <c r="SPA2331" s="225"/>
      <c r="SPB2331" s="225"/>
      <c r="SPC2331" s="225"/>
      <c r="SPD2331" s="225"/>
      <c r="SPE2331" s="225"/>
      <c r="SPF2331" s="225"/>
      <c r="SPG2331" s="225"/>
      <c r="SPH2331" s="225"/>
      <c r="SPI2331" s="225"/>
      <c r="SPJ2331" s="225"/>
      <c r="SPK2331" s="225"/>
      <c r="SPL2331" s="225"/>
      <c r="SPM2331" s="225"/>
      <c r="SPN2331" s="225"/>
      <c r="SPO2331" s="225"/>
      <c r="SPP2331" s="225"/>
      <c r="SPQ2331" s="225"/>
      <c r="SPR2331" s="225"/>
      <c r="SPS2331" s="225"/>
      <c r="SPT2331" s="225"/>
      <c r="SPU2331" s="225"/>
      <c r="SPV2331" s="225"/>
      <c r="SPW2331" s="225"/>
      <c r="SPX2331" s="225"/>
      <c r="SPY2331" s="225"/>
      <c r="SPZ2331" s="225"/>
      <c r="SQA2331" s="225"/>
      <c r="SQB2331" s="225"/>
      <c r="SQC2331" s="225"/>
      <c r="SQD2331" s="225"/>
      <c r="SQE2331" s="225"/>
      <c r="SQF2331" s="225"/>
      <c r="SQG2331" s="225"/>
      <c r="SQH2331" s="225"/>
      <c r="SQI2331" s="225"/>
      <c r="SQJ2331" s="225"/>
      <c r="SQK2331" s="225"/>
      <c r="SQL2331" s="225"/>
      <c r="SQM2331" s="225"/>
      <c r="SQN2331" s="225"/>
      <c r="SQO2331" s="225"/>
      <c r="SQP2331" s="225"/>
      <c r="SQQ2331" s="225"/>
      <c r="SQR2331" s="225"/>
      <c r="SQS2331" s="225"/>
      <c r="SQT2331" s="225"/>
      <c r="SQU2331" s="225"/>
      <c r="SQV2331" s="225"/>
      <c r="SQW2331" s="225"/>
      <c r="SQX2331" s="225"/>
      <c r="SQY2331" s="225"/>
      <c r="SQZ2331" s="225"/>
      <c r="SRA2331" s="225"/>
      <c r="SRB2331" s="225"/>
      <c r="SRC2331" s="225"/>
      <c r="SRD2331" s="225"/>
      <c r="SRE2331" s="225"/>
      <c r="SRF2331" s="225"/>
      <c r="SRG2331" s="225"/>
      <c r="SRH2331" s="225"/>
      <c r="SRI2331" s="225"/>
      <c r="SRJ2331" s="225"/>
      <c r="SRK2331" s="225"/>
      <c r="SRL2331" s="225"/>
      <c r="SRM2331" s="225"/>
      <c r="SRN2331" s="225"/>
      <c r="SRO2331" s="225"/>
      <c r="SRP2331" s="225"/>
      <c r="SRQ2331" s="225"/>
      <c r="SRR2331" s="225"/>
      <c r="SRS2331" s="225"/>
      <c r="SRT2331" s="225"/>
      <c r="SRU2331" s="225"/>
      <c r="SRV2331" s="225"/>
      <c r="SRW2331" s="225"/>
      <c r="SRX2331" s="225"/>
      <c r="SRY2331" s="225"/>
      <c r="SRZ2331" s="225"/>
      <c r="SSA2331" s="225"/>
      <c r="SSB2331" s="225"/>
      <c r="SSC2331" s="225"/>
      <c r="SSD2331" s="225"/>
      <c r="SSE2331" s="225"/>
      <c r="SSF2331" s="225"/>
      <c r="SSG2331" s="225"/>
      <c r="SSH2331" s="225"/>
      <c r="SSI2331" s="225"/>
      <c r="SSJ2331" s="225"/>
      <c r="SSK2331" s="225"/>
      <c r="SSL2331" s="225"/>
      <c r="SSM2331" s="225"/>
      <c r="SSN2331" s="225"/>
      <c r="SSO2331" s="225"/>
      <c r="SSP2331" s="225"/>
      <c r="SSQ2331" s="225"/>
      <c r="SSR2331" s="225"/>
      <c r="SSS2331" s="225"/>
      <c r="SST2331" s="225"/>
      <c r="SSU2331" s="225"/>
      <c r="SSV2331" s="225"/>
      <c r="SSW2331" s="225"/>
      <c r="SSX2331" s="225"/>
      <c r="SSY2331" s="225"/>
      <c r="SSZ2331" s="225"/>
      <c r="STA2331" s="225"/>
      <c r="STB2331" s="225"/>
      <c r="STC2331" s="225"/>
      <c r="STD2331" s="225"/>
      <c r="STE2331" s="225"/>
      <c r="STF2331" s="225"/>
      <c r="STG2331" s="225"/>
      <c r="STH2331" s="225"/>
      <c r="STI2331" s="225"/>
      <c r="STJ2331" s="225"/>
      <c r="STK2331" s="225"/>
      <c r="STL2331" s="225"/>
      <c r="STM2331" s="225"/>
      <c r="STN2331" s="225"/>
      <c r="STO2331" s="225"/>
      <c r="STP2331" s="225"/>
      <c r="STQ2331" s="225"/>
      <c r="STR2331" s="225"/>
      <c r="STS2331" s="225"/>
      <c r="STT2331" s="225"/>
      <c r="STU2331" s="225"/>
      <c r="STV2331" s="225"/>
      <c r="STW2331" s="225"/>
      <c r="STX2331" s="225"/>
      <c r="STY2331" s="225"/>
      <c r="STZ2331" s="225"/>
      <c r="SUA2331" s="225"/>
      <c r="SUB2331" s="225"/>
      <c r="SUC2331" s="225"/>
      <c r="SUD2331" s="225"/>
      <c r="SUE2331" s="225"/>
      <c r="SUF2331" s="225"/>
      <c r="SUG2331" s="225"/>
      <c r="SUH2331" s="225"/>
      <c r="SUI2331" s="225"/>
      <c r="SUJ2331" s="225"/>
      <c r="SUK2331" s="225"/>
      <c r="SUL2331" s="225"/>
      <c r="SUM2331" s="225"/>
      <c r="SUN2331" s="225"/>
      <c r="SUO2331" s="225"/>
      <c r="SUP2331" s="225"/>
      <c r="SUQ2331" s="225"/>
      <c r="SUR2331" s="225"/>
      <c r="SUS2331" s="225"/>
      <c r="SUT2331" s="225"/>
      <c r="SUU2331" s="225"/>
      <c r="SUV2331" s="225"/>
      <c r="SUW2331" s="225"/>
      <c r="SUX2331" s="225"/>
      <c r="SUY2331" s="225"/>
      <c r="SUZ2331" s="225"/>
      <c r="SVA2331" s="225"/>
      <c r="SVB2331" s="225"/>
      <c r="SVC2331" s="225"/>
      <c r="SVD2331" s="225"/>
      <c r="SVE2331" s="225"/>
      <c r="SVF2331" s="225"/>
      <c r="SVG2331" s="225"/>
      <c r="SVH2331" s="225"/>
      <c r="SVI2331" s="225"/>
      <c r="SVJ2331" s="225"/>
      <c r="SVK2331" s="225"/>
      <c r="SVL2331" s="225"/>
      <c r="SVM2331" s="225"/>
      <c r="SVN2331" s="225"/>
      <c r="SVO2331" s="225"/>
      <c r="SVP2331" s="225"/>
      <c r="SVQ2331" s="225"/>
      <c r="SVR2331" s="225"/>
      <c r="SVS2331" s="225"/>
      <c r="SVT2331" s="225"/>
      <c r="SVU2331" s="225"/>
      <c r="SVV2331" s="225"/>
      <c r="SVW2331" s="225"/>
      <c r="SVX2331" s="225"/>
      <c r="SVY2331" s="225"/>
      <c r="SVZ2331" s="225"/>
      <c r="SWA2331" s="225"/>
      <c r="SWB2331" s="225"/>
      <c r="SWC2331" s="225"/>
      <c r="SWD2331" s="225"/>
      <c r="SWE2331" s="225"/>
      <c r="SWF2331" s="225"/>
      <c r="SWG2331" s="225"/>
      <c r="SWH2331" s="225"/>
      <c r="SWI2331" s="225"/>
      <c r="SWJ2331" s="225"/>
      <c r="SWK2331" s="225"/>
      <c r="SWL2331" s="225"/>
      <c r="SWM2331" s="225"/>
      <c r="SWN2331" s="225"/>
      <c r="SWO2331" s="225"/>
      <c r="SWP2331" s="225"/>
      <c r="SWQ2331" s="225"/>
      <c r="SWR2331" s="225"/>
      <c r="SWS2331" s="225"/>
      <c r="SWT2331" s="225"/>
      <c r="SWU2331" s="225"/>
      <c r="SWV2331" s="225"/>
      <c r="SWW2331" s="225"/>
      <c r="SWX2331" s="225"/>
      <c r="SWY2331" s="225"/>
      <c r="SWZ2331" s="225"/>
      <c r="SXA2331" s="225"/>
      <c r="SXB2331" s="225"/>
      <c r="SXC2331" s="225"/>
      <c r="SXD2331" s="225"/>
      <c r="SXE2331" s="225"/>
      <c r="SXF2331" s="225"/>
      <c r="SXG2331" s="225"/>
      <c r="SXH2331" s="225"/>
      <c r="SXI2331" s="225"/>
      <c r="SXJ2331" s="225"/>
      <c r="SXK2331" s="225"/>
      <c r="SXL2331" s="225"/>
      <c r="SXM2331" s="225"/>
      <c r="SXN2331" s="225"/>
      <c r="SXO2331" s="225"/>
      <c r="SXP2331" s="225"/>
      <c r="SXQ2331" s="225"/>
      <c r="SXR2331" s="225"/>
      <c r="SXS2331" s="225"/>
      <c r="SXT2331" s="225"/>
      <c r="SXU2331" s="225"/>
      <c r="SXV2331" s="225"/>
      <c r="SXW2331" s="225"/>
      <c r="SXX2331" s="225"/>
      <c r="SXY2331" s="225"/>
      <c r="SXZ2331" s="225"/>
      <c r="SYA2331" s="225"/>
      <c r="SYB2331" s="225"/>
      <c r="SYC2331" s="225"/>
      <c r="SYD2331" s="225"/>
      <c r="SYE2331" s="225"/>
      <c r="SYF2331" s="225"/>
      <c r="SYG2331" s="225"/>
      <c r="SYH2331" s="225"/>
      <c r="SYI2331" s="225"/>
      <c r="SYJ2331" s="225"/>
      <c r="SYK2331" s="225"/>
      <c r="SYL2331" s="225"/>
      <c r="SYM2331" s="225"/>
      <c r="SYN2331" s="225"/>
      <c r="SYO2331" s="225"/>
      <c r="SYP2331" s="225"/>
      <c r="SYQ2331" s="225"/>
      <c r="SYR2331" s="225"/>
      <c r="SYS2331" s="225"/>
      <c r="SYT2331" s="225"/>
      <c r="SYU2331" s="225"/>
      <c r="SYV2331" s="225"/>
      <c r="SYW2331" s="225"/>
      <c r="SYX2331" s="225"/>
      <c r="SYY2331" s="225"/>
      <c r="SYZ2331" s="225"/>
      <c r="SZA2331" s="225"/>
      <c r="SZB2331" s="225"/>
      <c r="SZC2331" s="225"/>
      <c r="SZD2331" s="225"/>
      <c r="SZE2331" s="225"/>
      <c r="SZF2331" s="225"/>
      <c r="SZG2331" s="225"/>
      <c r="SZH2331" s="225"/>
      <c r="SZI2331" s="225"/>
      <c r="SZJ2331" s="225"/>
      <c r="SZK2331" s="225"/>
      <c r="SZL2331" s="225"/>
      <c r="SZM2331" s="225"/>
      <c r="SZN2331" s="225"/>
      <c r="SZO2331" s="225"/>
      <c r="SZP2331" s="225"/>
      <c r="SZQ2331" s="225"/>
      <c r="SZR2331" s="225"/>
      <c r="SZS2331" s="225"/>
      <c r="SZT2331" s="225"/>
      <c r="SZU2331" s="225"/>
      <c r="SZV2331" s="225"/>
      <c r="SZW2331" s="225"/>
      <c r="SZX2331" s="225"/>
      <c r="SZY2331" s="225"/>
      <c r="SZZ2331" s="225"/>
      <c r="TAA2331" s="225"/>
      <c r="TAB2331" s="225"/>
      <c r="TAC2331" s="225"/>
      <c r="TAD2331" s="225"/>
      <c r="TAE2331" s="225"/>
      <c r="TAF2331" s="225"/>
      <c r="TAG2331" s="225"/>
      <c r="TAH2331" s="225"/>
      <c r="TAI2331" s="225"/>
      <c r="TAJ2331" s="225"/>
      <c r="TAK2331" s="225"/>
      <c r="TAL2331" s="225"/>
      <c r="TAM2331" s="225"/>
      <c r="TAN2331" s="225"/>
      <c r="TAO2331" s="225"/>
      <c r="TAP2331" s="225"/>
      <c r="TAQ2331" s="225"/>
      <c r="TAR2331" s="225"/>
      <c r="TAS2331" s="225"/>
      <c r="TAT2331" s="225"/>
      <c r="TAU2331" s="225"/>
      <c r="TAV2331" s="225"/>
      <c r="TAW2331" s="225"/>
      <c r="TAX2331" s="225"/>
      <c r="TAY2331" s="225"/>
      <c r="TAZ2331" s="225"/>
      <c r="TBA2331" s="225"/>
      <c r="TBB2331" s="225"/>
      <c r="TBC2331" s="225"/>
      <c r="TBD2331" s="225"/>
      <c r="TBE2331" s="225"/>
      <c r="TBF2331" s="225"/>
      <c r="TBG2331" s="225"/>
      <c r="TBH2331" s="225"/>
      <c r="TBI2331" s="225"/>
      <c r="TBJ2331" s="225"/>
      <c r="TBK2331" s="225"/>
      <c r="TBL2331" s="225"/>
      <c r="TBM2331" s="225"/>
      <c r="TBN2331" s="225"/>
      <c r="TBO2331" s="225"/>
      <c r="TBP2331" s="225"/>
      <c r="TBQ2331" s="225"/>
      <c r="TBR2331" s="225"/>
      <c r="TBS2331" s="225"/>
      <c r="TBT2331" s="225"/>
      <c r="TBU2331" s="225"/>
      <c r="TBV2331" s="225"/>
      <c r="TBW2331" s="225"/>
      <c r="TBX2331" s="225"/>
      <c r="TBY2331" s="225"/>
      <c r="TBZ2331" s="225"/>
      <c r="TCA2331" s="225"/>
      <c r="TCB2331" s="225"/>
      <c r="TCC2331" s="225"/>
      <c r="TCD2331" s="225"/>
      <c r="TCE2331" s="225"/>
      <c r="TCF2331" s="225"/>
      <c r="TCG2331" s="225"/>
      <c r="TCH2331" s="225"/>
      <c r="TCI2331" s="225"/>
      <c r="TCJ2331" s="225"/>
      <c r="TCK2331" s="225"/>
      <c r="TCL2331" s="225"/>
      <c r="TCM2331" s="225"/>
      <c r="TCN2331" s="225"/>
      <c r="TCO2331" s="225"/>
      <c r="TCP2331" s="225"/>
      <c r="TCQ2331" s="225"/>
      <c r="TCR2331" s="225"/>
      <c r="TCS2331" s="225"/>
      <c r="TCT2331" s="225"/>
      <c r="TCU2331" s="225"/>
      <c r="TCV2331" s="225"/>
      <c r="TCW2331" s="225"/>
      <c r="TCX2331" s="225"/>
      <c r="TCY2331" s="225"/>
      <c r="TCZ2331" s="225"/>
      <c r="TDA2331" s="225"/>
      <c r="TDB2331" s="225"/>
      <c r="TDC2331" s="225"/>
      <c r="TDD2331" s="225"/>
      <c r="TDE2331" s="225"/>
      <c r="TDF2331" s="225"/>
      <c r="TDG2331" s="225"/>
      <c r="TDH2331" s="225"/>
      <c r="TDI2331" s="225"/>
      <c r="TDJ2331" s="225"/>
      <c r="TDK2331" s="225"/>
      <c r="TDL2331" s="225"/>
      <c r="TDM2331" s="225"/>
      <c r="TDN2331" s="225"/>
      <c r="TDO2331" s="225"/>
      <c r="TDP2331" s="225"/>
      <c r="TDQ2331" s="225"/>
      <c r="TDR2331" s="225"/>
      <c r="TDS2331" s="225"/>
      <c r="TDT2331" s="225"/>
      <c r="TDU2331" s="225"/>
      <c r="TDV2331" s="225"/>
      <c r="TDW2331" s="225"/>
      <c r="TDX2331" s="225"/>
      <c r="TDY2331" s="225"/>
      <c r="TDZ2331" s="225"/>
      <c r="TEA2331" s="225"/>
      <c r="TEB2331" s="225"/>
      <c r="TEC2331" s="225"/>
      <c r="TED2331" s="225"/>
      <c r="TEE2331" s="225"/>
      <c r="TEF2331" s="225"/>
      <c r="TEG2331" s="225"/>
      <c r="TEH2331" s="225"/>
      <c r="TEI2331" s="225"/>
      <c r="TEJ2331" s="225"/>
      <c r="TEK2331" s="225"/>
      <c r="TEL2331" s="225"/>
      <c r="TEM2331" s="225"/>
      <c r="TEN2331" s="225"/>
      <c r="TEO2331" s="225"/>
      <c r="TEP2331" s="225"/>
      <c r="TEQ2331" s="225"/>
      <c r="TER2331" s="225"/>
      <c r="TES2331" s="225"/>
      <c r="TET2331" s="225"/>
      <c r="TEU2331" s="225"/>
      <c r="TEV2331" s="225"/>
      <c r="TEW2331" s="225"/>
      <c r="TEX2331" s="225"/>
      <c r="TEY2331" s="225"/>
      <c r="TEZ2331" s="225"/>
      <c r="TFA2331" s="225"/>
      <c r="TFB2331" s="225"/>
      <c r="TFC2331" s="225"/>
      <c r="TFD2331" s="225"/>
      <c r="TFE2331" s="225"/>
      <c r="TFF2331" s="225"/>
      <c r="TFG2331" s="225"/>
      <c r="TFH2331" s="225"/>
      <c r="TFI2331" s="225"/>
      <c r="TFJ2331" s="225"/>
      <c r="TFK2331" s="225"/>
      <c r="TFL2331" s="225"/>
      <c r="TFM2331" s="225"/>
      <c r="TFN2331" s="225"/>
      <c r="TFO2331" s="225"/>
      <c r="TFP2331" s="225"/>
      <c r="TFQ2331" s="225"/>
      <c r="TFR2331" s="225"/>
      <c r="TFS2331" s="225"/>
      <c r="TFT2331" s="225"/>
      <c r="TFU2331" s="225"/>
      <c r="TFV2331" s="225"/>
      <c r="TFW2331" s="225"/>
      <c r="TFX2331" s="225"/>
      <c r="TFY2331" s="225"/>
      <c r="TFZ2331" s="225"/>
      <c r="TGA2331" s="225"/>
      <c r="TGB2331" s="225"/>
      <c r="TGC2331" s="225"/>
      <c r="TGD2331" s="225"/>
      <c r="TGE2331" s="225"/>
      <c r="TGF2331" s="225"/>
      <c r="TGG2331" s="225"/>
      <c r="TGH2331" s="225"/>
      <c r="TGI2331" s="225"/>
      <c r="TGJ2331" s="225"/>
      <c r="TGK2331" s="225"/>
      <c r="TGL2331" s="225"/>
      <c r="TGM2331" s="225"/>
      <c r="TGN2331" s="225"/>
      <c r="TGO2331" s="225"/>
      <c r="TGP2331" s="225"/>
      <c r="TGQ2331" s="225"/>
      <c r="TGR2331" s="225"/>
      <c r="TGS2331" s="225"/>
      <c r="TGT2331" s="225"/>
      <c r="TGU2331" s="225"/>
      <c r="TGV2331" s="225"/>
      <c r="TGW2331" s="225"/>
      <c r="TGX2331" s="225"/>
      <c r="TGY2331" s="225"/>
      <c r="TGZ2331" s="225"/>
      <c r="THA2331" s="225"/>
      <c r="THB2331" s="225"/>
      <c r="THC2331" s="225"/>
      <c r="THD2331" s="225"/>
      <c r="THE2331" s="225"/>
      <c r="THF2331" s="225"/>
      <c r="THG2331" s="225"/>
      <c r="THH2331" s="225"/>
      <c r="THI2331" s="225"/>
      <c r="THJ2331" s="225"/>
      <c r="THK2331" s="225"/>
      <c r="THL2331" s="225"/>
      <c r="THM2331" s="225"/>
      <c r="THN2331" s="225"/>
      <c r="THO2331" s="225"/>
      <c r="THP2331" s="225"/>
      <c r="THQ2331" s="225"/>
      <c r="THR2331" s="225"/>
      <c r="THS2331" s="225"/>
      <c r="THT2331" s="225"/>
      <c r="THU2331" s="225"/>
      <c r="THV2331" s="225"/>
      <c r="THW2331" s="225"/>
      <c r="THX2331" s="225"/>
      <c r="THY2331" s="225"/>
      <c r="THZ2331" s="225"/>
      <c r="TIA2331" s="225"/>
      <c r="TIB2331" s="225"/>
      <c r="TIC2331" s="225"/>
      <c r="TID2331" s="225"/>
      <c r="TIE2331" s="225"/>
      <c r="TIF2331" s="225"/>
      <c r="TIG2331" s="225"/>
      <c r="TIH2331" s="225"/>
      <c r="TII2331" s="225"/>
      <c r="TIJ2331" s="225"/>
      <c r="TIK2331" s="225"/>
      <c r="TIL2331" s="225"/>
      <c r="TIM2331" s="225"/>
      <c r="TIN2331" s="225"/>
      <c r="TIO2331" s="225"/>
      <c r="TIP2331" s="225"/>
      <c r="TIQ2331" s="225"/>
      <c r="TIR2331" s="225"/>
      <c r="TIS2331" s="225"/>
      <c r="TIT2331" s="225"/>
      <c r="TIU2331" s="225"/>
      <c r="TIV2331" s="225"/>
      <c r="TIW2331" s="225"/>
      <c r="TIX2331" s="225"/>
      <c r="TIY2331" s="225"/>
      <c r="TIZ2331" s="225"/>
      <c r="TJA2331" s="225"/>
      <c r="TJB2331" s="225"/>
      <c r="TJC2331" s="225"/>
      <c r="TJD2331" s="225"/>
      <c r="TJE2331" s="225"/>
      <c r="TJF2331" s="225"/>
      <c r="TJG2331" s="225"/>
      <c r="TJH2331" s="225"/>
      <c r="TJI2331" s="225"/>
      <c r="TJJ2331" s="225"/>
      <c r="TJK2331" s="225"/>
      <c r="TJL2331" s="225"/>
      <c r="TJM2331" s="225"/>
      <c r="TJN2331" s="225"/>
      <c r="TJO2331" s="225"/>
      <c r="TJP2331" s="225"/>
      <c r="TJQ2331" s="225"/>
      <c r="TJR2331" s="225"/>
      <c r="TJS2331" s="225"/>
      <c r="TJT2331" s="225"/>
      <c r="TJU2331" s="225"/>
      <c r="TJV2331" s="225"/>
      <c r="TJW2331" s="225"/>
      <c r="TJX2331" s="225"/>
      <c r="TJY2331" s="225"/>
      <c r="TJZ2331" s="225"/>
      <c r="TKA2331" s="225"/>
      <c r="TKB2331" s="225"/>
      <c r="TKC2331" s="225"/>
      <c r="TKD2331" s="225"/>
      <c r="TKE2331" s="225"/>
      <c r="TKF2331" s="225"/>
      <c r="TKG2331" s="225"/>
      <c r="TKH2331" s="225"/>
      <c r="TKI2331" s="225"/>
      <c r="TKJ2331" s="225"/>
      <c r="TKK2331" s="225"/>
      <c r="TKL2331" s="225"/>
      <c r="TKM2331" s="225"/>
      <c r="TKN2331" s="225"/>
      <c r="TKO2331" s="225"/>
      <c r="TKP2331" s="225"/>
      <c r="TKQ2331" s="225"/>
      <c r="TKR2331" s="225"/>
      <c r="TKS2331" s="225"/>
      <c r="TKT2331" s="225"/>
      <c r="TKU2331" s="225"/>
      <c r="TKV2331" s="225"/>
      <c r="TKW2331" s="225"/>
      <c r="TKX2331" s="225"/>
      <c r="TKY2331" s="225"/>
      <c r="TKZ2331" s="225"/>
      <c r="TLA2331" s="225"/>
      <c r="TLB2331" s="225"/>
      <c r="TLC2331" s="225"/>
      <c r="TLD2331" s="225"/>
      <c r="TLE2331" s="225"/>
      <c r="TLF2331" s="225"/>
      <c r="TLG2331" s="225"/>
      <c r="TLH2331" s="225"/>
      <c r="TLI2331" s="225"/>
      <c r="TLJ2331" s="225"/>
      <c r="TLK2331" s="225"/>
      <c r="TLL2331" s="225"/>
      <c r="TLM2331" s="225"/>
      <c r="TLN2331" s="225"/>
      <c r="TLO2331" s="225"/>
      <c r="TLP2331" s="225"/>
      <c r="TLQ2331" s="225"/>
      <c r="TLR2331" s="225"/>
      <c r="TLS2331" s="225"/>
      <c r="TLT2331" s="225"/>
      <c r="TLU2331" s="225"/>
      <c r="TLV2331" s="225"/>
      <c r="TLW2331" s="225"/>
      <c r="TLX2331" s="225"/>
      <c r="TLY2331" s="225"/>
      <c r="TLZ2331" s="225"/>
      <c r="TMA2331" s="225"/>
      <c r="TMB2331" s="225"/>
      <c r="TMC2331" s="225"/>
      <c r="TMD2331" s="225"/>
      <c r="TME2331" s="225"/>
      <c r="TMF2331" s="225"/>
      <c r="TMG2331" s="225"/>
      <c r="TMH2331" s="225"/>
      <c r="TMI2331" s="225"/>
      <c r="TMJ2331" s="225"/>
      <c r="TMK2331" s="225"/>
      <c r="TML2331" s="225"/>
      <c r="TMM2331" s="225"/>
      <c r="TMN2331" s="225"/>
      <c r="TMO2331" s="225"/>
      <c r="TMP2331" s="225"/>
      <c r="TMQ2331" s="225"/>
      <c r="TMR2331" s="225"/>
      <c r="TMS2331" s="225"/>
      <c r="TMT2331" s="225"/>
      <c r="TMU2331" s="225"/>
      <c r="TMV2331" s="225"/>
      <c r="TMW2331" s="225"/>
      <c r="TMX2331" s="225"/>
      <c r="TMY2331" s="225"/>
      <c r="TMZ2331" s="225"/>
      <c r="TNA2331" s="225"/>
      <c r="TNB2331" s="225"/>
      <c r="TNC2331" s="225"/>
      <c r="TND2331" s="225"/>
      <c r="TNE2331" s="225"/>
      <c r="TNF2331" s="225"/>
      <c r="TNG2331" s="225"/>
      <c r="TNH2331" s="225"/>
      <c r="TNI2331" s="225"/>
      <c r="TNJ2331" s="225"/>
      <c r="TNK2331" s="225"/>
      <c r="TNL2331" s="225"/>
      <c r="TNM2331" s="225"/>
      <c r="TNN2331" s="225"/>
      <c r="TNO2331" s="225"/>
      <c r="TNP2331" s="225"/>
      <c r="TNQ2331" s="225"/>
      <c r="TNR2331" s="225"/>
      <c r="TNS2331" s="225"/>
      <c r="TNT2331" s="225"/>
      <c r="TNU2331" s="225"/>
      <c r="TNV2331" s="225"/>
      <c r="TNW2331" s="225"/>
      <c r="TNX2331" s="225"/>
      <c r="TNY2331" s="225"/>
      <c r="TNZ2331" s="225"/>
      <c r="TOA2331" s="225"/>
      <c r="TOB2331" s="225"/>
      <c r="TOC2331" s="225"/>
      <c r="TOD2331" s="225"/>
      <c r="TOE2331" s="225"/>
      <c r="TOF2331" s="225"/>
      <c r="TOG2331" s="225"/>
      <c r="TOH2331" s="225"/>
      <c r="TOI2331" s="225"/>
      <c r="TOJ2331" s="225"/>
      <c r="TOK2331" s="225"/>
      <c r="TOL2331" s="225"/>
      <c r="TOM2331" s="225"/>
      <c r="TON2331" s="225"/>
      <c r="TOO2331" s="225"/>
      <c r="TOP2331" s="225"/>
      <c r="TOQ2331" s="225"/>
      <c r="TOR2331" s="225"/>
      <c r="TOS2331" s="225"/>
      <c r="TOT2331" s="225"/>
      <c r="TOU2331" s="225"/>
      <c r="TOV2331" s="225"/>
      <c r="TOW2331" s="225"/>
      <c r="TOX2331" s="225"/>
      <c r="TOY2331" s="225"/>
      <c r="TOZ2331" s="225"/>
      <c r="TPA2331" s="225"/>
      <c r="TPB2331" s="225"/>
      <c r="TPC2331" s="225"/>
      <c r="TPD2331" s="225"/>
      <c r="TPE2331" s="225"/>
      <c r="TPF2331" s="225"/>
      <c r="TPG2331" s="225"/>
      <c r="TPH2331" s="225"/>
      <c r="TPI2331" s="225"/>
      <c r="TPJ2331" s="225"/>
      <c r="TPK2331" s="225"/>
      <c r="TPL2331" s="225"/>
      <c r="TPM2331" s="225"/>
      <c r="TPN2331" s="225"/>
      <c r="TPO2331" s="225"/>
      <c r="TPP2331" s="225"/>
      <c r="TPQ2331" s="225"/>
      <c r="TPR2331" s="225"/>
      <c r="TPS2331" s="225"/>
      <c r="TPT2331" s="225"/>
      <c r="TPU2331" s="225"/>
      <c r="TPV2331" s="225"/>
      <c r="TPW2331" s="225"/>
      <c r="TPX2331" s="225"/>
      <c r="TPY2331" s="225"/>
      <c r="TPZ2331" s="225"/>
      <c r="TQA2331" s="225"/>
      <c r="TQB2331" s="225"/>
      <c r="TQC2331" s="225"/>
      <c r="TQD2331" s="225"/>
      <c r="TQE2331" s="225"/>
      <c r="TQF2331" s="225"/>
      <c r="TQG2331" s="225"/>
      <c r="TQH2331" s="225"/>
      <c r="TQI2331" s="225"/>
      <c r="TQJ2331" s="225"/>
      <c r="TQK2331" s="225"/>
      <c r="TQL2331" s="225"/>
      <c r="TQM2331" s="225"/>
      <c r="TQN2331" s="225"/>
      <c r="TQO2331" s="225"/>
      <c r="TQP2331" s="225"/>
      <c r="TQQ2331" s="225"/>
      <c r="TQR2331" s="225"/>
      <c r="TQS2331" s="225"/>
      <c r="TQT2331" s="225"/>
      <c r="TQU2331" s="225"/>
      <c r="TQV2331" s="225"/>
      <c r="TQW2331" s="225"/>
      <c r="TQX2331" s="225"/>
      <c r="TQY2331" s="225"/>
      <c r="TQZ2331" s="225"/>
      <c r="TRA2331" s="225"/>
      <c r="TRB2331" s="225"/>
      <c r="TRC2331" s="225"/>
      <c r="TRD2331" s="225"/>
      <c r="TRE2331" s="225"/>
      <c r="TRF2331" s="225"/>
      <c r="TRG2331" s="225"/>
      <c r="TRH2331" s="225"/>
      <c r="TRI2331" s="225"/>
      <c r="TRJ2331" s="225"/>
      <c r="TRK2331" s="225"/>
      <c r="TRL2331" s="225"/>
      <c r="TRM2331" s="225"/>
      <c r="TRN2331" s="225"/>
      <c r="TRO2331" s="225"/>
      <c r="TRP2331" s="225"/>
      <c r="TRQ2331" s="225"/>
      <c r="TRR2331" s="225"/>
      <c r="TRS2331" s="225"/>
      <c r="TRT2331" s="225"/>
      <c r="TRU2331" s="225"/>
      <c r="TRV2331" s="225"/>
      <c r="TRW2331" s="225"/>
      <c r="TRX2331" s="225"/>
      <c r="TRY2331" s="225"/>
      <c r="TRZ2331" s="225"/>
      <c r="TSA2331" s="225"/>
      <c r="TSB2331" s="225"/>
      <c r="TSC2331" s="225"/>
      <c r="TSD2331" s="225"/>
      <c r="TSE2331" s="225"/>
      <c r="TSF2331" s="225"/>
      <c r="TSG2331" s="225"/>
      <c r="TSH2331" s="225"/>
      <c r="TSI2331" s="225"/>
      <c r="TSJ2331" s="225"/>
      <c r="TSK2331" s="225"/>
      <c r="TSL2331" s="225"/>
      <c r="TSM2331" s="225"/>
      <c r="TSN2331" s="225"/>
      <c r="TSO2331" s="225"/>
      <c r="TSP2331" s="225"/>
      <c r="TSQ2331" s="225"/>
      <c r="TSR2331" s="225"/>
      <c r="TSS2331" s="225"/>
      <c r="TST2331" s="225"/>
      <c r="TSU2331" s="225"/>
      <c r="TSV2331" s="225"/>
      <c r="TSW2331" s="225"/>
      <c r="TSX2331" s="225"/>
      <c r="TSY2331" s="225"/>
      <c r="TSZ2331" s="225"/>
      <c r="TTA2331" s="225"/>
      <c r="TTB2331" s="225"/>
      <c r="TTC2331" s="225"/>
      <c r="TTD2331" s="225"/>
      <c r="TTE2331" s="225"/>
      <c r="TTF2331" s="225"/>
      <c r="TTG2331" s="225"/>
      <c r="TTH2331" s="225"/>
      <c r="TTI2331" s="225"/>
      <c r="TTJ2331" s="225"/>
      <c r="TTK2331" s="225"/>
      <c r="TTL2331" s="225"/>
      <c r="TTM2331" s="225"/>
      <c r="TTN2331" s="225"/>
      <c r="TTO2331" s="225"/>
      <c r="TTP2331" s="225"/>
      <c r="TTQ2331" s="225"/>
      <c r="TTR2331" s="225"/>
      <c r="TTS2331" s="225"/>
      <c r="TTT2331" s="225"/>
      <c r="TTU2331" s="225"/>
      <c r="TTV2331" s="225"/>
      <c r="TTW2331" s="225"/>
      <c r="TTX2331" s="225"/>
      <c r="TTY2331" s="225"/>
      <c r="TTZ2331" s="225"/>
      <c r="TUA2331" s="225"/>
      <c r="TUB2331" s="225"/>
      <c r="TUC2331" s="225"/>
      <c r="TUD2331" s="225"/>
      <c r="TUE2331" s="225"/>
      <c r="TUF2331" s="225"/>
      <c r="TUG2331" s="225"/>
      <c r="TUH2331" s="225"/>
      <c r="TUI2331" s="225"/>
      <c r="TUJ2331" s="225"/>
      <c r="TUK2331" s="225"/>
      <c r="TUL2331" s="225"/>
      <c r="TUM2331" s="225"/>
      <c r="TUN2331" s="225"/>
      <c r="TUO2331" s="225"/>
      <c r="TUP2331" s="225"/>
      <c r="TUQ2331" s="225"/>
      <c r="TUR2331" s="225"/>
      <c r="TUS2331" s="225"/>
      <c r="TUT2331" s="225"/>
      <c r="TUU2331" s="225"/>
      <c r="TUV2331" s="225"/>
      <c r="TUW2331" s="225"/>
      <c r="TUX2331" s="225"/>
      <c r="TUY2331" s="225"/>
      <c r="TUZ2331" s="225"/>
      <c r="TVA2331" s="225"/>
      <c r="TVB2331" s="225"/>
      <c r="TVC2331" s="225"/>
      <c r="TVD2331" s="225"/>
      <c r="TVE2331" s="225"/>
      <c r="TVF2331" s="225"/>
      <c r="TVG2331" s="225"/>
      <c r="TVH2331" s="225"/>
      <c r="TVI2331" s="225"/>
      <c r="TVJ2331" s="225"/>
      <c r="TVK2331" s="225"/>
      <c r="TVL2331" s="225"/>
      <c r="TVM2331" s="225"/>
      <c r="TVN2331" s="225"/>
      <c r="TVO2331" s="225"/>
      <c r="TVP2331" s="225"/>
      <c r="TVQ2331" s="225"/>
      <c r="TVR2331" s="225"/>
      <c r="TVS2331" s="225"/>
      <c r="TVT2331" s="225"/>
      <c r="TVU2331" s="225"/>
      <c r="TVV2331" s="225"/>
      <c r="TVW2331" s="225"/>
      <c r="TVX2331" s="225"/>
      <c r="TVY2331" s="225"/>
      <c r="TVZ2331" s="225"/>
      <c r="TWA2331" s="225"/>
      <c r="TWB2331" s="225"/>
      <c r="TWC2331" s="225"/>
      <c r="TWD2331" s="225"/>
      <c r="TWE2331" s="225"/>
      <c r="TWF2331" s="225"/>
      <c r="TWG2331" s="225"/>
      <c r="TWH2331" s="225"/>
      <c r="TWI2331" s="225"/>
      <c r="TWJ2331" s="225"/>
      <c r="TWK2331" s="225"/>
      <c r="TWL2331" s="225"/>
      <c r="TWM2331" s="225"/>
      <c r="TWN2331" s="225"/>
      <c r="TWO2331" s="225"/>
      <c r="TWP2331" s="225"/>
      <c r="TWQ2331" s="225"/>
      <c r="TWR2331" s="225"/>
      <c r="TWS2331" s="225"/>
      <c r="TWT2331" s="225"/>
      <c r="TWU2331" s="225"/>
      <c r="TWV2331" s="225"/>
      <c r="TWW2331" s="225"/>
      <c r="TWX2331" s="225"/>
      <c r="TWY2331" s="225"/>
      <c r="TWZ2331" s="225"/>
      <c r="TXA2331" s="225"/>
      <c r="TXB2331" s="225"/>
      <c r="TXC2331" s="225"/>
      <c r="TXD2331" s="225"/>
      <c r="TXE2331" s="225"/>
      <c r="TXF2331" s="225"/>
      <c r="TXG2331" s="225"/>
      <c r="TXH2331" s="225"/>
      <c r="TXI2331" s="225"/>
      <c r="TXJ2331" s="225"/>
      <c r="TXK2331" s="225"/>
      <c r="TXL2331" s="225"/>
      <c r="TXM2331" s="225"/>
      <c r="TXN2331" s="225"/>
      <c r="TXO2331" s="225"/>
      <c r="TXP2331" s="225"/>
      <c r="TXQ2331" s="225"/>
      <c r="TXR2331" s="225"/>
      <c r="TXS2331" s="225"/>
      <c r="TXT2331" s="225"/>
      <c r="TXU2331" s="225"/>
      <c r="TXV2331" s="225"/>
      <c r="TXW2331" s="225"/>
      <c r="TXX2331" s="225"/>
      <c r="TXY2331" s="225"/>
      <c r="TXZ2331" s="225"/>
      <c r="TYA2331" s="225"/>
      <c r="TYB2331" s="225"/>
      <c r="TYC2331" s="225"/>
      <c r="TYD2331" s="225"/>
      <c r="TYE2331" s="225"/>
      <c r="TYF2331" s="225"/>
      <c r="TYG2331" s="225"/>
      <c r="TYH2331" s="225"/>
      <c r="TYI2331" s="225"/>
      <c r="TYJ2331" s="225"/>
      <c r="TYK2331" s="225"/>
      <c r="TYL2331" s="225"/>
      <c r="TYM2331" s="225"/>
      <c r="TYN2331" s="225"/>
      <c r="TYO2331" s="225"/>
      <c r="TYP2331" s="225"/>
      <c r="TYQ2331" s="225"/>
      <c r="TYR2331" s="225"/>
      <c r="TYS2331" s="225"/>
      <c r="TYT2331" s="225"/>
      <c r="TYU2331" s="225"/>
      <c r="TYV2331" s="225"/>
      <c r="TYW2331" s="225"/>
      <c r="TYX2331" s="225"/>
      <c r="TYY2331" s="225"/>
      <c r="TYZ2331" s="225"/>
      <c r="TZA2331" s="225"/>
      <c r="TZB2331" s="225"/>
      <c r="TZC2331" s="225"/>
      <c r="TZD2331" s="225"/>
      <c r="TZE2331" s="225"/>
      <c r="TZF2331" s="225"/>
      <c r="TZG2331" s="225"/>
      <c r="TZH2331" s="225"/>
      <c r="TZI2331" s="225"/>
      <c r="TZJ2331" s="225"/>
      <c r="TZK2331" s="225"/>
      <c r="TZL2331" s="225"/>
      <c r="TZM2331" s="225"/>
      <c r="TZN2331" s="225"/>
      <c r="TZO2331" s="225"/>
      <c r="TZP2331" s="225"/>
      <c r="TZQ2331" s="225"/>
      <c r="TZR2331" s="225"/>
      <c r="TZS2331" s="225"/>
      <c r="TZT2331" s="225"/>
      <c r="TZU2331" s="225"/>
      <c r="TZV2331" s="225"/>
      <c r="TZW2331" s="225"/>
      <c r="TZX2331" s="225"/>
      <c r="TZY2331" s="225"/>
      <c r="TZZ2331" s="225"/>
      <c r="UAA2331" s="225"/>
      <c r="UAB2331" s="225"/>
      <c r="UAC2331" s="225"/>
      <c r="UAD2331" s="225"/>
      <c r="UAE2331" s="225"/>
      <c r="UAF2331" s="225"/>
      <c r="UAG2331" s="225"/>
      <c r="UAH2331" s="225"/>
      <c r="UAI2331" s="225"/>
      <c r="UAJ2331" s="225"/>
      <c r="UAK2331" s="225"/>
      <c r="UAL2331" s="225"/>
      <c r="UAM2331" s="225"/>
      <c r="UAN2331" s="225"/>
      <c r="UAO2331" s="225"/>
      <c r="UAP2331" s="225"/>
      <c r="UAQ2331" s="225"/>
      <c r="UAR2331" s="225"/>
      <c r="UAS2331" s="225"/>
      <c r="UAT2331" s="225"/>
      <c r="UAU2331" s="225"/>
      <c r="UAV2331" s="225"/>
      <c r="UAW2331" s="225"/>
      <c r="UAX2331" s="225"/>
      <c r="UAY2331" s="225"/>
      <c r="UAZ2331" s="225"/>
      <c r="UBA2331" s="225"/>
      <c r="UBB2331" s="225"/>
      <c r="UBC2331" s="225"/>
      <c r="UBD2331" s="225"/>
      <c r="UBE2331" s="225"/>
      <c r="UBF2331" s="225"/>
      <c r="UBG2331" s="225"/>
      <c r="UBH2331" s="225"/>
      <c r="UBI2331" s="225"/>
      <c r="UBJ2331" s="225"/>
      <c r="UBK2331" s="225"/>
      <c r="UBL2331" s="225"/>
      <c r="UBM2331" s="225"/>
      <c r="UBN2331" s="225"/>
      <c r="UBO2331" s="225"/>
      <c r="UBP2331" s="225"/>
      <c r="UBQ2331" s="225"/>
      <c r="UBR2331" s="225"/>
      <c r="UBS2331" s="225"/>
      <c r="UBT2331" s="225"/>
      <c r="UBU2331" s="225"/>
      <c r="UBV2331" s="225"/>
      <c r="UBW2331" s="225"/>
      <c r="UBX2331" s="225"/>
      <c r="UBY2331" s="225"/>
      <c r="UBZ2331" s="225"/>
      <c r="UCA2331" s="225"/>
      <c r="UCB2331" s="225"/>
      <c r="UCC2331" s="225"/>
      <c r="UCD2331" s="225"/>
      <c r="UCE2331" s="225"/>
      <c r="UCF2331" s="225"/>
      <c r="UCG2331" s="225"/>
      <c r="UCH2331" s="225"/>
      <c r="UCI2331" s="225"/>
      <c r="UCJ2331" s="225"/>
      <c r="UCK2331" s="225"/>
      <c r="UCL2331" s="225"/>
      <c r="UCM2331" s="225"/>
      <c r="UCN2331" s="225"/>
      <c r="UCO2331" s="225"/>
      <c r="UCP2331" s="225"/>
      <c r="UCQ2331" s="225"/>
      <c r="UCR2331" s="225"/>
      <c r="UCS2331" s="225"/>
      <c r="UCT2331" s="225"/>
      <c r="UCU2331" s="225"/>
      <c r="UCV2331" s="225"/>
      <c r="UCW2331" s="225"/>
      <c r="UCX2331" s="225"/>
      <c r="UCY2331" s="225"/>
      <c r="UCZ2331" s="225"/>
      <c r="UDA2331" s="225"/>
      <c r="UDB2331" s="225"/>
      <c r="UDC2331" s="225"/>
      <c r="UDD2331" s="225"/>
      <c r="UDE2331" s="225"/>
      <c r="UDF2331" s="225"/>
      <c r="UDG2331" s="225"/>
      <c r="UDH2331" s="225"/>
      <c r="UDI2331" s="225"/>
      <c r="UDJ2331" s="225"/>
      <c r="UDK2331" s="225"/>
      <c r="UDL2331" s="225"/>
      <c r="UDM2331" s="225"/>
      <c r="UDN2331" s="225"/>
      <c r="UDO2331" s="225"/>
      <c r="UDP2331" s="225"/>
      <c r="UDQ2331" s="225"/>
      <c r="UDR2331" s="225"/>
      <c r="UDS2331" s="225"/>
      <c r="UDT2331" s="225"/>
      <c r="UDU2331" s="225"/>
      <c r="UDV2331" s="225"/>
      <c r="UDW2331" s="225"/>
      <c r="UDX2331" s="225"/>
      <c r="UDY2331" s="225"/>
      <c r="UDZ2331" s="225"/>
      <c r="UEA2331" s="225"/>
      <c r="UEB2331" s="225"/>
      <c r="UEC2331" s="225"/>
      <c r="UED2331" s="225"/>
      <c r="UEE2331" s="225"/>
      <c r="UEF2331" s="225"/>
      <c r="UEG2331" s="225"/>
      <c r="UEH2331" s="225"/>
      <c r="UEI2331" s="225"/>
      <c r="UEJ2331" s="225"/>
      <c r="UEK2331" s="225"/>
      <c r="UEL2331" s="225"/>
      <c r="UEM2331" s="225"/>
      <c r="UEN2331" s="225"/>
      <c r="UEO2331" s="225"/>
      <c r="UEP2331" s="225"/>
      <c r="UEQ2331" s="225"/>
      <c r="UER2331" s="225"/>
      <c r="UES2331" s="225"/>
      <c r="UET2331" s="225"/>
      <c r="UEU2331" s="225"/>
      <c r="UEV2331" s="225"/>
      <c r="UEW2331" s="225"/>
      <c r="UEX2331" s="225"/>
      <c r="UEY2331" s="225"/>
      <c r="UEZ2331" s="225"/>
      <c r="UFA2331" s="225"/>
      <c r="UFB2331" s="225"/>
      <c r="UFC2331" s="225"/>
      <c r="UFD2331" s="225"/>
      <c r="UFE2331" s="225"/>
      <c r="UFF2331" s="225"/>
      <c r="UFG2331" s="225"/>
      <c r="UFH2331" s="225"/>
      <c r="UFI2331" s="225"/>
      <c r="UFJ2331" s="225"/>
      <c r="UFK2331" s="225"/>
      <c r="UFL2331" s="225"/>
      <c r="UFM2331" s="225"/>
      <c r="UFN2331" s="225"/>
      <c r="UFO2331" s="225"/>
      <c r="UFP2331" s="225"/>
      <c r="UFQ2331" s="225"/>
      <c r="UFR2331" s="225"/>
      <c r="UFS2331" s="225"/>
      <c r="UFT2331" s="225"/>
      <c r="UFU2331" s="225"/>
      <c r="UFV2331" s="225"/>
      <c r="UFW2331" s="225"/>
      <c r="UFX2331" s="225"/>
      <c r="UFY2331" s="225"/>
      <c r="UFZ2331" s="225"/>
      <c r="UGA2331" s="225"/>
      <c r="UGB2331" s="225"/>
      <c r="UGC2331" s="225"/>
      <c r="UGD2331" s="225"/>
      <c r="UGE2331" s="225"/>
      <c r="UGF2331" s="225"/>
      <c r="UGG2331" s="225"/>
      <c r="UGH2331" s="225"/>
      <c r="UGI2331" s="225"/>
      <c r="UGJ2331" s="225"/>
      <c r="UGK2331" s="225"/>
      <c r="UGL2331" s="225"/>
      <c r="UGM2331" s="225"/>
      <c r="UGN2331" s="225"/>
      <c r="UGO2331" s="225"/>
      <c r="UGP2331" s="225"/>
      <c r="UGQ2331" s="225"/>
      <c r="UGR2331" s="225"/>
      <c r="UGS2331" s="225"/>
      <c r="UGT2331" s="225"/>
      <c r="UGU2331" s="225"/>
      <c r="UGV2331" s="225"/>
      <c r="UGW2331" s="225"/>
      <c r="UGX2331" s="225"/>
      <c r="UGY2331" s="225"/>
      <c r="UGZ2331" s="225"/>
      <c r="UHA2331" s="225"/>
      <c r="UHB2331" s="225"/>
      <c r="UHC2331" s="225"/>
      <c r="UHD2331" s="225"/>
      <c r="UHE2331" s="225"/>
      <c r="UHF2331" s="225"/>
      <c r="UHG2331" s="225"/>
      <c r="UHH2331" s="225"/>
      <c r="UHI2331" s="225"/>
      <c r="UHJ2331" s="225"/>
      <c r="UHK2331" s="225"/>
      <c r="UHL2331" s="225"/>
      <c r="UHM2331" s="225"/>
      <c r="UHN2331" s="225"/>
      <c r="UHO2331" s="225"/>
      <c r="UHP2331" s="225"/>
      <c r="UHQ2331" s="225"/>
      <c r="UHR2331" s="225"/>
      <c r="UHS2331" s="225"/>
      <c r="UHT2331" s="225"/>
      <c r="UHU2331" s="225"/>
      <c r="UHV2331" s="225"/>
      <c r="UHW2331" s="225"/>
      <c r="UHX2331" s="225"/>
      <c r="UHY2331" s="225"/>
      <c r="UHZ2331" s="225"/>
      <c r="UIA2331" s="225"/>
      <c r="UIB2331" s="225"/>
      <c r="UIC2331" s="225"/>
      <c r="UID2331" s="225"/>
      <c r="UIE2331" s="225"/>
      <c r="UIF2331" s="225"/>
      <c r="UIG2331" s="225"/>
      <c r="UIH2331" s="225"/>
      <c r="UII2331" s="225"/>
      <c r="UIJ2331" s="225"/>
      <c r="UIK2331" s="225"/>
      <c r="UIL2331" s="225"/>
      <c r="UIM2331" s="225"/>
      <c r="UIN2331" s="225"/>
      <c r="UIO2331" s="225"/>
      <c r="UIP2331" s="225"/>
      <c r="UIQ2331" s="225"/>
      <c r="UIR2331" s="225"/>
      <c r="UIS2331" s="225"/>
      <c r="UIT2331" s="225"/>
      <c r="UIU2331" s="225"/>
      <c r="UIV2331" s="225"/>
      <c r="UIW2331" s="225"/>
      <c r="UIX2331" s="225"/>
      <c r="UIY2331" s="225"/>
      <c r="UIZ2331" s="225"/>
      <c r="UJA2331" s="225"/>
      <c r="UJB2331" s="225"/>
      <c r="UJC2331" s="225"/>
      <c r="UJD2331" s="225"/>
      <c r="UJE2331" s="225"/>
      <c r="UJF2331" s="225"/>
      <c r="UJG2331" s="225"/>
      <c r="UJH2331" s="225"/>
      <c r="UJI2331" s="225"/>
      <c r="UJJ2331" s="225"/>
      <c r="UJK2331" s="225"/>
      <c r="UJL2331" s="225"/>
      <c r="UJM2331" s="225"/>
      <c r="UJN2331" s="225"/>
      <c r="UJO2331" s="225"/>
      <c r="UJP2331" s="225"/>
      <c r="UJQ2331" s="225"/>
      <c r="UJR2331" s="225"/>
      <c r="UJS2331" s="225"/>
      <c r="UJT2331" s="225"/>
      <c r="UJU2331" s="225"/>
      <c r="UJV2331" s="225"/>
      <c r="UJW2331" s="225"/>
      <c r="UJX2331" s="225"/>
      <c r="UJY2331" s="225"/>
      <c r="UJZ2331" s="225"/>
      <c r="UKA2331" s="225"/>
      <c r="UKB2331" s="225"/>
      <c r="UKC2331" s="225"/>
      <c r="UKD2331" s="225"/>
      <c r="UKE2331" s="225"/>
      <c r="UKF2331" s="225"/>
      <c r="UKG2331" s="225"/>
      <c r="UKH2331" s="225"/>
      <c r="UKI2331" s="225"/>
      <c r="UKJ2331" s="225"/>
      <c r="UKK2331" s="225"/>
      <c r="UKL2331" s="225"/>
      <c r="UKM2331" s="225"/>
      <c r="UKN2331" s="225"/>
      <c r="UKO2331" s="225"/>
      <c r="UKP2331" s="225"/>
      <c r="UKQ2331" s="225"/>
      <c r="UKR2331" s="225"/>
      <c r="UKS2331" s="225"/>
      <c r="UKT2331" s="225"/>
      <c r="UKU2331" s="225"/>
      <c r="UKV2331" s="225"/>
      <c r="UKW2331" s="225"/>
      <c r="UKX2331" s="225"/>
      <c r="UKY2331" s="225"/>
      <c r="UKZ2331" s="225"/>
      <c r="ULA2331" s="225"/>
      <c r="ULB2331" s="225"/>
      <c r="ULC2331" s="225"/>
      <c r="ULD2331" s="225"/>
      <c r="ULE2331" s="225"/>
      <c r="ULF2331" s="225"/>
      <c r="ULG2331" s="225"/>
      <c r="ULH2331" s="225"/>
      <c r="ULI2331" s="225"/>
      <c r="ULJ2331" s="225"/>
      <c r="ULK2331" s="225"/>
      <c r="ULL2331" s="225"/>
      <c r="ULM2331" s="225"/>
      <c r="ULN2331" s="225"/>
      <c r="ULO2331" s="225"/>
      <c r="ULP2331" s="225"/>
      <c r="ULQ2331" s="225"/>
      <c r="ULR2331" s="225"/>
      <c r="ULS2331" s="225"/>
      <c r="ULT2331" s="225"/>
      <c r="ULU2331" s="225"/>
      <c r="ULV2331" s="225"/>
      <c r="ULW2331" s="225"/>
      <c r="ULX2331" s="225"/>
      <c r="ULY2331" s="225"/>
      <c r="ULZ2331" s="225"/>
      <c r="UMA2331" s="225"/>
      <c r="UMB2331" s="225"/>
      <c r="UMC2331" s="225"/>
      <c r="UMD2331" s="225"/>
      <c r="UME2331" s="225"/>
      <c r="UMF2331" s="225"/>
      <c r="UMG2331" s="225"/>
      <c r="UMH2331" s="225"/>
      <c r="UMI2331" s="225"/>
      <c r="UMJ2331" s="225"/>
      <c r="UMK2331" s="225"/>
      <c r="UML2331" s="225"/>
      <c r="UMM2331" s="225"/>
      <c r="UMN2331" s="225"/>
      <c r="UMO2331" s="225"/>
      <c r="UMP2331" s="225"/>
      <c r="UMQ2331" s="225"/>
      <c r="UMR2331" s="225"/>
      <c r="UMS2331" s="225"/>
      <c r="UMT2331" s="225"/>
      <c r="UMU2331" s="225"/>
      <c r="UMV2331" s="225"/>
      <c r="UMW2331" s="225"/>
      <c r="UMX2331" s="225"/>
      <c r="UMY2331" s="225"/>
      <c r="UMZ2331" s="225"/>
      <c r="UNA2331" s="225"/>
      <c r="UNB2331" s="225"/>
      <c r="UNC2331" s="225"/>
      <c r="UND2331" s="225"/>
      <c r="UNE2331" s="225"/>
      <c r="UNF2331" s="225"/>
      <c r="UNG2331" s="225"/>
      <c r="UNH2331" s="225"/>
      <c r="UNI2331" s="225"/>
      <c r="UNJ2331" s="225"/>
      <c r="UNK2331" s="225"/>
      <c r="UNL2331" s="225"/>
      <c r="UNM2331" s="225"/>
      <c r="UNN2331" s="225"/>
      <c r="UNO2331" s="225"/>
      <c r="UNP2331" s="225"/>
      <c r="UNQ2331" s="225"/>
      <c r="UNR2331" s="225"/>
      <c r="UNS2331" s="225"/>
      <c r="UNT2331" s="225"/>
      <c r="UNU2331" s="225"/>
      <c r="UNV2331" s="225"/>
      <c r="UNW2331" s="225"/>
      <c r="UNX2331" s="225"/>
      <c r="UNY2331" s="225"/>
      <c r="UNZ2331" s="225"/>
      <c r="UOA2331" s="225"/>
      <c r="UOB2331" s="225"/>
      <c r="UOC2331" s="225"/>
      <c r="UOD2331" s="225"/>
      <c r="UOE2331" s="225"/>
      <c r="UOF2331" s="225"/>
      <c r="UOG2331" s="225"/>
      <c r="UOH2331" s="225"/>
      <c r="UOI2331" s="225"/>
      <c r="UOJ2331" s="225"/>
      <c r="UOK2331" s="225"/>
      <c r="UOL2331" s="225"/>
      <c r="UOM2331" s="225"/>
      <c r="UON2331" s="225"/>
      <c r="UOO2331" s="225"/>
      <c r="UOP2331" s="225"/>
      <c r="UOQ2331" s="225"/>
      <c r="UOR2331" s="225"/>
      <c r="UOS2331" s="225"/>
      <c r="UOT2331" s="225"/>
      <c r="UOU2331" s="225"/>
      <c r="UOV2331" s="225"/>
      <c r="UOW2331" s="225"/>
      <c r="UOX2331" s="225"/>
      <c r="UOY2331" s="225"/>
      <c r="UOZ2331" s="225"/>
      <c r="UPA2331" s="225"/>
      <c r="UPB2331" s="225"/>
      <c r="UPC2331" s="225"/>
      <c r="UPD2331" s="225"/>
      <c r="UPE2331" s="225"/>
      <c r="UPF2331" s="225"/>
      <c r="UPG2331" s="225"/>
      <c r="UPH2331" s="225"/>
      <c r="UPI2331" s="225"/>
      <c r="UPJ2331" s="225"/>
      <c r="UPK2331" s="225"/>
      <c r="UPL2331" s="225"/>
      <c r="UPM2331" s="225"/>
      <c r="UPN2331" s="225"/>
      <c r="UPO2331" s="225"/>
      <c r="UPP2331" s="225"/>
      <c r="UPQ2331" s="225"/>
      <c r="UPR2331" s="225"/>
      <c r="UPS2331" s="225"/>
      <c r="UPT2331" s="225"/>
      <c r="UPU2331" s="225"/>
      <c r="UPV2331" s="225"/>
      <c r="UPW2331" s="225"/>
      <c r="UPX2331" s="225"/>
      <c r="UPY2331" s="225"/>
      <c r="UPZ2331" s="225"/>
      <c r="UQA2331" s="225"/>
      <c r="UQB2331" s="225"/>
      <c r="UQC2331" s="225"/>
      <c r="UQD2331" s="225"/>
      <c r="UQE2331" s="225"/>
      <c r="UQF2331" s="225"/>
      <c r="UQG2331" s="225"/>
      <c r="UQH2331" s="225"/>
      <c r="UQI2331" s="225"/>
      <c r="UQJ2331" s="225"/>
      <c r="UQK2331" s="225"/>
      <c r="UQL2331" s="225"/>
      <c r="UQM2331" s="225"/>
      <c r="UQN2331" s="225"/>
      <c r="UQO2331" s="225"/>
      <c r="UQP2331" s="225"/>
      <c r="UQQ2331" s="225"/>
      <c r="UQR2331" s="225"/>
      <c r="UQS2331" s="225"/>
      <c r="UQT2331" s="225"/>
      <c r="UQU2331" s="225"/>
      <c r="UQV2331" s="225"/>
      <c r="UQW2331" s="225"/>
      <c r="UQX2331" s="225"/>
      <c r="UQY2331" s="225"/>
      <c r="UQZ2331" s="225"/>
      <c r="URA2331" s="225"/>
      <c r="URB2331" s="225"/>
      <c r="URC2331" s="225"/>
      <c r="URD2331" s="225"/>
      <c r="URE2331" s="225"/>
      <c r="URF2331" s="225"/>
      <c r="URG2331" s="225"/>
      <c r="URH2331" s="225"/>
      <c r="URI2331" s="225"/>
      <c r="URJ2331" s="225"/>
      <c r="URK2331" s="225"/>
      <c r="URL2331" s="225"/>
      <c r="URM2331" s="225"/>
      <c r="URN2331" s="225"/>
      <c r="URO2331" s="225"/>
      <c r="URP2331" s="225"/>
      <c r="URQ2331" s="225"/>
      <c r="URR2331" s="225"/>
      <c r="URS2331" s="225"/>
      <c r="URT2331" s="225"/>
      <c r="URU2331" s="225"/>
      <c r="URV2331" s="225"/>
      <c r="URW2331" s="225"/>
      <c r="URX2331" s="225"/>
      <c r="URY2331" s="225"/>
      <c r="URZ2331" s="225"/>
      <c r="USA2331" s="225"/>
      <c r="USB2331" s="225"/>
      <c r="USC2331" s="225"/>
      <c r="USD2331" s="225"/>
      <c r="USE2331" s="225"/>
      <c r="USF2331" s="225"/>
      <c r="USG2331" s="225"/>
      <c r="USH2331" s="225"/>
      <c r="USI2331" s="225"/>
      <c r="USJ2331" s="225"/>
      <c r="USK2331" s="225"/>
      <c r="USL2331" s="225"/>
      <c r="USM2331" s="225"/>
      <c r="USN2331" s="225"/>
      <c r="USO2331" s="225"/>
      <c r="USP2331" s="225"/>
      <c r="USQ2331" s="225"/>
      <c r="USR2331" s="225"/>
      <c r="USS2331" s="225"/>
      <c r="UST2331" s="225"/>
      <c r="USU2331" s="225"/>
      <c r="USV2331" s="225"/>
      <c r="USW2331" s="225"/>
      <c r="USX2331" s="225"/>
      <c r="USY2331" s="225"/>
      <c r="USZ2331" s="225"/>
      <c r="UTA2331" s="225"/>
      <c r="UTB2331" s="225"/>
      <c r="UTC2331" s="225"/>
      <c r="UTD2331" s="225"/>
      <c r="UTE2331" s="225"/>
      <c r="UTF2331" s="225"/>
      <c r="UTG2331" s="225"/>
      <c r="UTH2331" s="225"/>
      <c r="UTI2331" s="225"/>
      <c r="UTJ2331" s="225"/>
      <c r="UTK2331" s="225"/>
      <c r="UTL2331" s="225"/>
      <c r="UTM2331" s="225"/>
      <c r="UTN2331" s="225"/>
      <c r="UTO2331" s="225"/>
      <c r="UTP2331" s="225"/>
      <c r="UTQ2331" s="225"/>
      <c r="UTR2331" s="225"/>
      <c r="UTS2331" s="225"/>
      <c r="UTT2331" s="225"/>
      <c r="UTU2331" s="225"/>
      <c r="UTV2331" s="225"/>
      <c r="UTW2331" s="225"/>
      <c r="UTX2331" s="225"/>
      <c r="UTY2331" s="225"/>
      <c r="UTZ2331" s="225"/>
      <c r="UUA2331" s="225"/>
      <c r="UUB2331" s="225"/>
      <c r="UUC2331" s="225"/>
      <c r="UUD2331" s="225"/>
      <c r="UUE2331" s="225"/>
      <c r="UUF2331" s="225"/>
      <c r="UUG2331" s="225"/>
      <c r="UUH2331" s="225"/>
      <c r="UUI2331" s="225"/>
      <c r="UUJ2331" s="225"/>
      <c r="UUK2331" s="225"/>
      <c r="UUL2331" s="225"/>
      <c r="UUM2331" s="225"/>
      <c r="UUN2331" s="225"/>
      <c r="UUO2331" s="225"/>
      <c r="UUP2331" s="225"/>
      <c r="UUQ2331" s="225"/>
      <c r="UUR2331" s="225"/>
      <c r="UUS2331" s="225"/>
      <c r="UUT2331" s="225"/>
      <c r="UUU2331" s="225"/>
      <c r="UUV2331" s="225"/>
      <c r="UUW2331" s="225"/>
      <c r="UUX2331" s="225"/>
      <c r="UUY2331" s="225"/>
      <c r="UUZ2331" s="225"/>
      <c r="UVA2331" s="225"/>
      <c r="UVB2331" s="225"/>
      <c r="UVC2331" s="225"/>
      <c r="UVD2331" s="225"/>
      <c r="UVE2331" s="225"/>
      <c r="UVF2331" s="225"/>
      <c r="UVG2331" s="225"/>
      <c r="UVH2331" s="225"/>
      <c r="UVI2331" s="225"/>
      <c r="UVJ2331" s="225"/>
      <c r="UVK2331" s="225"/>
      <c r="UVL2331" s="225"/>
      <c r="UVM2331" s="225"/>
      <c r="UVN2331" s="225"/>
      <c r="UVO2331" s="225"/>
      <c r="UVP2331" s="225"/>
      <c r="UVQ2331" s="225"/>
      <c r="UVR2331" s="225"/>
      <c r="UVS2331" s="225"/>
      <c r="UVT2331" s="225"/>
      <c r="UVU2331" s="225"/>
      <c r="UVV2331" s="225"/>
      <c r="UVW2331" s="225"/>
      <c r="UVX2331" s="225"/>
      <c r="UVY2331" s="225"/>
      <c r="UVZ2331" s="225"/>
      <c r="UWA2331" s="225"/>
      <c r="UWB2331" s="225"/>
      <c r="UWC2331" s="225"/>
      <c r="UWD2331" s="225"/>
      <c r="UWE2331" s="225"/>
      <c r="UWF2331" s="225"/>
      <c r="UWG2331" s="225"/>
      <c r="UWH2331" s="225"/>
      <c r="UWI2331" s="225"/>
      <c r="UWJ2331" s="225"/>
      <c r="UWK2331" s="225"/>
      <c r="UWL2331" s="225"/>
      <c r="UWM2331" s="225"/>
      <c r="UWN2331" s="225"/>
      <c r="UWO2331" s="225"/>
      <c r="UWP2331" s="225"/>
      <c r="UWQ2331" s="225"/>
      <c r="UWR2331" s="225"/>
      <c r="UWS2331" s="225"/>
      <c r="UWT2331" s="225"/>
      <c r="UWU2331" s="225"/>
      <c r="UWV2331" s="225"/>
      <c r="UWW2331" s="225"/>
      <c r="UWX2331" s="225"/>
      <c r="UWY2331" s="225"/>
      <c r="UWZ2331" s="225"/>
      <c r="UXA2331" s="225"/>
      <c r="UXB2331" s="225"/>
      <c r="UXC2331" s="225"/>
      <c r="UXD2331" s="225"/>
      <c r="UXE2331" s="225"/>
      <c r="UXF2331" s="225"/>
      <c r="UXG2331" s="225"/>
      <c r="UXH2331" s="225"/>
      <c r="UXI2331" s="225"/>
      <c r="UXJ2331" s="225"/>
      <c r="UXK2331" s="225"/>
      <c r="UXL2331" s="225"/>
      <c r="UXM2331" s="225"/>
      <c r="UXN2331" s="225"/>
      <c r="UXO2331" s="225"/>
      <c r="UXP2331" s="225"/>
      <c r="UXQ2331" s="225"/>
      <c r="UXR2331" s="225"/>
      <c r="UXS2331" s="225"/>
      <c r="UXT2331" s="225"/>
      <c r="UXU2331" s="225"/>
      <c r="UXV2331" s="225"/>
      <c r="UXW2331" s="225"/>
      <c r="UXX2331" s="225"/>
      <c r="UXY2331" s="225"/>
      <c r="UXZ2331" s="225"/>
      <c r="UYA2331" s="225"/>
      <c r="UYB2331" s="225"/>
      <c r="UYC2331" s="225"/>
      <c r="UYD2331" s="225"/>
      <c r="UYE2331" s="225"/>
      <c r="UYF2331" s="225"/>
      <c r="UYG2331" s="225"/>
      <c r="UYH2331" s="225"/>
      <c r="UYI2331" s="225"/>
      <c r="UYJ2331" s="225"/>
      <c r="UYK2331" s="225"/>
      <c r="UYL2331" s="225"/>
      <c r="UYM2331" s="225"/>
      <c r="UYN2331" s="225"/>
      <c r="UYO2331" s="225"/>
      <c r="UYP2331" s="225"/>
      <c r="UYQ2331" s="225"/>
      <c r="UYR2331" s="225"/>
      <c r="UYS2331" s="225"/>
      <c r="UYT2331" s="225"/>
      <c r="UYU2331" s="225"/>
      <c r="UYV2331" s="225"/>
      <c r="UYW2331" s="225"/>
      <c r="UYX2331" s="225"/>
      <c r="UYY2331" s="225"/>
      <c r="UYZ2331" s="225"/>
      <c r="UZA2331" s="225"/>
      <c r="UZB2331" s="225"/>
      <c r="UZC2331" s="225"/>
      <c r="UZD2331" s="225"/>
      <c r="UZE2331" s="225"/>
      <c r="UZF2331" s="225"/>
      <c r="UZG2331" s="225"/>
      <c r="UZH2331" s="225"/>
      <c r="UZI2331" s="225"/>
      <c r="UZJ2331" s="225"/>
      <c r="UZK2331" s="225"/>
      <c r="UZL2331" s="225"/>
      <c r="UZM2331" s="225"/>
      <c r="UZN2331" s="225"/>
      <c r="UZO2331" s="225"/>
      <c r="UZP2331" s="225"/>
      <c r="UZQ2331" s="225"/>
      <c r="UZR2331" s="225"/>
      <c r="UZS2331" s="225"/>
      <c r="UZT2331" s="225"/>
      <c r="UZU2331" s="225"/>
      <c r="UZV2331" s="225"/>
      <c r="UZW2331" s="225"/>
      <c r="UZX2331" s="225"/>
      <c r="UZY2331" s="225"/>
      <c r="UZZ2331" s="225"/>
      <c r="VAA2331" s="225"/>
      <c r="VAB2331" s="225"/>
      <c r="VAC2331" s="225"/>
      <c r="VAD2331" s="225"/>
      <c r="VAE2331" s="225"/>
      <c r="VAF2331" s="225"/>
      <c r="VAG2331" s="225"/>
      <c r="VAH2331" s="225"/>
      <c r="VAI2331" s="225"/>
      <c r="VAJ2331" s="225"/>
      <c r="VAK2331" s="225"/>
      <c r="VAL2331" s="225"/>
      <c r="VAM2331" s="225"/>
      <c r="VAN2331" s="225"/>
      <c r="VAO2331" s="225"/>
      <c r="VAP2331" s="225"/>
      <c r="VAQ2331" s="225"/>
      <c r="VAR2331" s="225"/>
      <c r="VAS2331" s="225"/>
      <c r="VAT2331" s="225"/>
      <c r="VAU2331" s="225"/>
      <c r="VAV2331" s="225"/>
      <c r="VAW2331" s="225"/>
      <c r="VAX2331" s="225"/>
      <c r="VAY2331" s="225"/>
      <c r="VAZ2331" s="225"/>
      <c r="VBA2331" s="225"/>
      <c r="VBB2331" s="225"/>
      <c r="VBC2331" s="225"/>
      <c r="VBD2331" s="225"/>
      <c r="VBE2331" s="225"/>
      <c r="VBF2331" s="225"/>
      <c r="VBG2331" s="225"/>
      <c r="VBH2331" s="225"/>
      <c r="VBI2331" s="225"/>
      <c r="VBJ2331" s="225"/>
      <c r="VBK2331" s="225"/>
      <c r="VBL2331" s="225"/>
      <c r="VBM2331" s="225"/>
      <c r="VBN2331" s="225"/>
      <c r="VBO2331" s="225"/>
      <c r="VBP2331" s="225"/>
      <c r="VBQ2331" s="225"/>
      <c r="VBR2331" s="225"/>
      <c r="VBS2331" s="225"/>
      <c r="VBT2331" s="225"/>
      <c r="VBU2331" s="225"/>
      <c r="VBV2331" s="225"/>
      <c r="VBW2331" s="225"/>
      <c r="VBX2331" s="225"/>
      <c r="VBY2331" s="225"/>
      <c r="VBZ2331" s="225"/>
      <c r="VCA2331" s="225"/>
      <c r="VCB2331" s="225"/>
      <c r="VCC2331" s="225"/>
      <c r="VCD2331" s="225"/>
      <c r="VCE2331" s="225"/>
      <c r="VCF2331" s="225"/>
      <c r="VCG2331" s="225"/>
      <c r="VCH2331" s="225"/>
      <c r="VCI2331" s="225"/>
      <c r="VCJ2331" s="225"/>
      <c r="VCK2331" s="225"/>
      <c r="VCL2331" s="225"/>
      <c r="VCM2331" s="225"/>
      <c r="VCN2331" s="225"/>
      <c r="VCO2331" s="225"/>
      <c r="VCP2331" s="225"/>
      <c r="VCQ2331" s="225"/>
      <c r="VCR2331" s="225"/>
      <c r="VCS2331" s="225"/>
      <c r="VCT2331" s="225"/>
      <c r="VCU2331" s="225"/>
      <c r="VCV2331" s="225"/>
      <c r="VCW2331" s="225"/>
      <c r="VCX2331" s="225"/>
      <c r="VCY2331" s="225"/>
      <c r="VCZ2331" s="225"/>
      <c r="VDA2331" s="225"/>
      <c r="VDB2331" s="225"/>
      <c r="VDC2331" s="225"/>
      <c r="VDD2331" s="225"/>
      <c r="VDE2331" s="225"/>
      <c r="VDF2331" s="225"/>
      <c r="VDG2331" s="225"/>
      <c r="VDH2331" s="225"/>
      <c r="VDI2331" s="225"/>
      <c r="VDJ2331" s="225"/>
      <c r="VDK2331" s="225"/>
      <c r="VDL2331" s="225"/>
      <c r="VDM2331" s="225"/>
      <c r="VDN2331" s="225"/>
      <c r="VDO2331" s="225"/>
      <c r="VDP2331" s="225"/>
      <c r="VDQ2331" s="225"/>
      <c r="VDR2331" s="225"/>
      <c r="VDS2331" s="225"/>
      <c r="VDT2331" s="225"/>
      <c r="VDU2331" s="225"/>
      <c r="VDV2331" s="225"/>
      <c r="VDW2331" s="225"/>
      <c r="VDX2331" s="225"/>
      <c r="VDY2331" s="225"/>
      <c r="VDZ2331" s="225"/>
      <c r="VEA2331" s="225"/>
      <c r="VEB2331" s="225"/>
      <c r="VEC2331" s="225"/>
      <c r="VED2331" s="225"/>
      <c r="VEE2331" s="225"/>
      <c r="VEF2331" s="225"/>
      <c r="VEG2331" s="225"/>
      <c r="VEH2331" s="225"/>
      <c r="VEI2331" s="225"/>
      <c r="VEJ2331" s="225"/>
      <c r="VEK2331" s="225"/>
      <c r="VEL2331" s="225"/>
      <c r="VEM2331" s="225"/>
      <c r="VEN2331" s="225"/>
      <c r="VEO2331" s="225"/>
      <c r="VEP2331" s="225"/>
      <c r="VEQ2331" s="225"/>
      <c r="VER2331" s="225"/>
      <c r="VES2331" s="225"/>
      <c r="VET2331" s="225"/>
      <c r="VEU2331" s="225"/>
      <c r="VEV2331" s="225"/>
      <c r="VEW2331" s="225"/>
      <c r="VEX2331" s="225"/>
      <c r="VEY2331" s="225"/>
      <c r="VEZ2331" s="225"/>
      <c r="VFA2331" s="225"/>
      <c r="VFB2331" s="225"/>
      <c r="VFC2331" s="225"/>
      <c r="VFD2331" s="225"/>
      <c r="VFE2331" s="225"/>
      <c r="VFF2331" s="225"/>
      <c r="VFG2331" s="225"/>
      <c r="VFH2331" s="225"/>
      <c r="VFI2331" s="225"/>
      <c r="VFJ2331" s="225"/>
      <c r="VFK2331" s="225"/>
      <c r="VFL2331" s="225"/>
      <c r="VFM2331" s="225"/>
      <c r="VFN2331" s="225"/>
      <c r="VFO2331" s="225"/>
      <c r="VFP2331" s="225"/>
      <c r="VFQ2331" s="225"/>
      <c r="VFR2331" s="225"/>
      <c r="VFS2331" s="225"/>
      <c r="VFT2331" s="225"/>
      <c r="VFU2331" s="225"/>
      <c r="VFV2331" s="225"/>
      <c r="VFW2331" s="225"/>
      <c r="VFX2331" s="225"/>
      <c r="VFY2331" s="225"/>
      <c r="VFZ2331" s="225"/>
      <c r="VGA2331" s="225"/>
      <c r="VGB2331" s="225"/>
      <c r="VGC2331" s="225"/>
      <c r="VGD2331" s="225"/>
      <c r="VGE2331" s="225"/>
      <c r="VGF2331" s="225"/>
      <c r="VGG2331" s="225"/>
      <c r="VGH2331" s="225"/>
      <c r="VGI2331" s="225"/>
      <c r="VGJ2331" s="225"/>
      <c r="VGK2331" s="225"/>
      <c r="VGL2331" s="225"/>
      <c r="VGM2331" s="225"/>
      <c r="VGN2331" s="225"/>
      <c r="VGO2331" s="225"/>
      <c r="VGP2331" s="225"/>
      <c r="VGQ2331" s="225"/>
      <c r="VGR2331" s="225"/>
      <c r="VGS2331" s="225"/>
      <c r="VGT2331" s="225"/>
      <c r="VGU2331" s="225"/>
      <c r="VGV2331" s="225"/>
      <c r="VGW2331" s="225"/>
      <c r="VGX2331" s="225"/>
      <c r="VGY2331" s="225"/>
      <c r="VGZ2331" s="225"/>
      <c r="VHA2331" s="225"/>
      <c r="VHB2331" s="225"/>
      <c r="VHC2331" s="225"/>
      <c r="VHD2331" s="225"/>
      <c r="VHE2331" s="225"/>
      <c r="VHF2331" s="225"/>
      <c r="VHG2331" s="225"/>
      <c r="VHH2331" s="225"/>
      <c r="VHI2331" s="225"/>
      <c r="VHJ2331" s="225"/>
      <c r="VHK2331" s="225"/>
      <c r="VHL2331" s="225"/>
      <c r="VHM2331" s="225"/>
      <c r="VHN2331" s="225"/>
      <c r="VHO2331" s="225"/>
      <c r="VHP2331" s="225"/>
      <c r="VHQ2331" s="225"/>
      <c r="VHR2331" s="225"/>
      <c r="VHS2331" s="225"/>
      <c r="VHT2331" s="225"/>
      <c r="VHU2331" s="225"/>
      <c r="VHV2331" s="225"/>
      <c r="VHW2331" s="225"/>
      <c r="VHX2331" s="225"/>
      <c r="VHY2331" s="225"/>
      <c r="VHZ2331" s="225"/>
      <c r="VIA2331" s="225"/>
      <c r="VIB2331" s="225"/>
      <c r="VIC2331" s="225"/>
      <c r="VID2331" s="225"/>
      <c r="VIE2331" s="225"/>
      <c r="VIF2331" s="225"/>
      <c r="VIG2331" s="225"/>
      <c r="VIH2331" s="225"/>
      <c r="VII2331" s="225"/>
      <c r="VIJ2331" s="225"/>
      <c r="VIK2331" s="225"/>
      <c r="VIL2331" s="225"/>
      <c r="VIM2331" s="225"/>
      <c r="VIN2331" s="225"/>
      <c r="VIO2331" s="225"/>
      <c r="VIP2331" s="225"/>
      <c r="VIQ2331" s="225"/>
      <c r="VIR2331" s="225"/>
      <c r="VIS2331" s="225"/>
      <c r="VIT2331" s="225"/>
      <c r="VIU2331" s="225"/>
      <c r="VIV2331" s="225"/>
      <c r="VIW2331" s="225"/>
      <c r="VIX2331" s="225"/>
      <c r="VIY2331" s="225"/>
      <c r="VIZ2331" s="225"/>
      <c r="VJA2331" s="225"/>
      <c r="VJB2331" s="225"/>
      <c r="VJC2331" s="225"/>
      <c r="VJD2331" s="225"/>
      <c r="VJE2331" s="225"/>
      <c r="VJF2331" s="225"/>
      <c r="VJG2331" s="225"/>
      <c r="VJH2331" s="225"/>
      <c r="VJI2331" s="225"/>
      <c r="VJJ2331" s="225"/>
      <c r="VJK2331" s="225"/>
      <c r="VJL2331" s="225"/>
      <c r="VJM2331" s="225"/>
      <c r="VJN2331" s="225"/>
      <c r="VJO2331" s="225"/>
      <c r="VJP2331" s="225"/>
      <c r="VJQ2331" s="225"/>
      <c r="VJR2331" s="225"/>
      <c r="VJS2331" s="225"/>
      <c r="VJT2331" s="225"/>
      <c r="VJU2331" s="225"/>
      <c r="VJV2331" s="225"/>
      <c r="VJW2331" s="225"/>
      <c r="VJX2331" s="225"/>
      <c r="VJY2331" s="225"/>
      <c r="VJZ2331" s="225"/>
      <c r="VKA2331" s="225"/>
      <c r="VKB2331" s="225"/>
      <c r="VKC2331" s="225"/>
      <c r="VKD2331" s="225"/>
      <c r="VKE2331" s="225"/>
      <c r="VKF2331" s="225"/>
      <c r="VKG2331" s="225"/>
      <c r="VKH2331" s="225"/>
      <c r="VKI2331" s="225"/>
      <c r="VKJ2331" s="225"/>
      <c r="VKK2331" s="225"/>
      <c r="VKL2331" s="225"/>
      <c r="VKM2331" s="225"/>
      <c r="VKN2331" s="225"/>
      <c r="VKO2331" s="225"/>
      <c r="VKP2331" s="225"/>
      <c r="VKQ2331" s="225"/>
      <c r="VKR2331" s="225"/>
      <c r="VKS2331" s="225"/>
      <c r="VKT2331" s="225"/>
      <c r="VKU2331" s="225"/>
      <c r="VKV2331" s="225"/>
      <c r="VKW2331" s="225"/>
      <c r="VKX2331" s="225"/>
      <c r="VKY2331" s="225"/>
      <c r="VKZ2331" s="225"/>
      <c r="VLA2331" s="225"/>
      <c r="VLB2331" s="225"/>
      <c r="VLC2331" s="225"/>
      <c r="VLD2331" s="225"/>
      <c r="VLE2331" s="225"/>
      <c r="VLF2331" s="225"/>
      <c r="VLG2331" s="225"/>
      <c r="VLH2331" s="225"/>
      <c r="VLI2331" s="225"/>
      <c r="VLJ2331" s="225"/>
      <c r="VLK2331" s="225"/>
      <c r="VLL2331" s="225"/>
      <c r="VLM2331" s="225"/>
      <c r="VLN2331" s="225"/>
      <c r="VLO2331" s="225"/>
      <c r="VLP2331" s="225"/>
      <c r="VLQ2331" s="225"/>
      <c r="VLR2331" s="225"/>
      <c r="VLS2331" s="225"/>
      <c r="VLT2331" s="225"/>
      <c r="VLU2331" s="225"/>
      <c r="VLV2331" s="225"/>
      <c r="VLW2331" s="225"/>
      <c r="VLX2331" s="225"/>
      <c r="VLY2331" s="225"/>
      <c r="VLZ2331" s="225"/>
      <c r="VMA2331" s="225"/>
      <c r="VMB2331" s="225"/>
      <c r="VMC2331" s="225"/>
      <c r="VMD2331" s="225"/>
      <c r="VME2331" s="225"/>
      <c r="VMF2331" s="225"/>
      <c r="VMG2331" s="225"/>
      <c r="VMH2331" s="225"/>
      <c r="VMI2331" s="225"/>
      <c r="VMJ2331" s="225"/>
      <c r="VMK2331" s="225"/>
      <c r="VML2331" s="225"/>
      <c r="VMM2331" s="225"/>
      <c r="VMN2331" s="225"/>
      <c r="VMO2331" s="225"/>
      <c r="VMP2331" s="225"/>
      <c r="VMQ2331" s="225"/>
      <c r="VMR2331" s="225"/>
      <c r="VMS2331" s="225"/>
      <c r="VMT2331" s="225"/>
      <c r="VMU2331" s="225"/>
      <c r="VMV2331" s="225"/>
      <c r="VMW2331" s="225"/>
      <c r="VMX2331" s="225"/>
      <c r="VMY2331" s="225"/>
      <c r="VMZ2331" s="225"/>
      <c r="VNA2331" s="225"/>
      <c r="VNB2331" s="225"/>
      <c r="VNC2331" s="225"/>
      <c r="VND2331" s="225"/>
      <c r="VNE2331" s="225"/>
      <c r="VNF2331" s="225"/>
      <c r="VNG2331" s="225"/>
      <c r="VNH2331" s="225"/>
      <c r="VNI2331" s="225"/>
      <c r="VNJ2331" s="225"/>
      <c r="VNK2331" s="225"/>
      <c r="VNL2331" s="225"/>
      <c r="VNM2331" s="225"/>
      <c r="VNN2331" s="225"/>
      <c r="VNO2331" s="225"/>
      <c r="VNP2331" s="225"/>
      <c r="VNQ2331" s="225"/>
      <c r="VNR2331" s="225"/>
      <c r="VNS2331" s="225"/>
      <c r="VNT2331" s="225"/>
      <c r="VNU2331" s="225"/>
      <c r="VNV2331" s="225"/>
      <c r="VNW2331" s="225"/>
      <c r="VNX2331" s="225"/>
      <c r="VNY2331" s="225"/>
      <c r="VNZ2331" s="225"/>
      <c r="VOA2331" s="225"/>
      <c r="VOB2331" s="225"/>
      <c r="VOC2331" s="225"/>
      <c r="VOD2331" s="225"/>
      <c r="VOE2331" s="225"/>
      <c r="VOF2331" s="225"/>
      <c r="VOG2331" s="225"/>
      <c r="VOH2331" s="225"/>
      <c r="VOI2331" s="225"/>
      <c r="VOJ2331" s="225"/>
      <c r="VOK2331" s="225"/>
      <c r="VOL2331" s="225"/>
      <c r="VOM2331" s="225"/>
      <c r="VON2331" s="225"/>
      <c r="VOO2331" s="225"/>
      <c r="VOP2331" s="225"/>
      <c r="VOQ2331" s="225"/>
      <c r="VOR2331" s="225"/>
      <c r="VOS2331" s="225"/>
      <c r="VOT2331" s="225"/>
      <c r="VOU2331" s="225"/>
      <c r="VOV2331" s="225"/>
      <c r="VOW2331" s="225"/>
      <c r="VOX2331" s="225"/>
      <c r="VOY2331" s="225"/>
      <c r="VOZ2331" s="225"/>
      <c r="VPA2331" s="225"/>
      <c r="VPB2331" s="225"/>
      <c r="VPC2331" s="225"/>
      <c r="VPD2331" s="225"/>
      <c r="VPE2331" s="225"/>
      <c r="VPF2331" s="225"/>
      <c r="VPG2331" s="225"/>
      <c r="VPH2331" s="225"/>
      <c r="VPI2331" s="225"/>
      <c r="VPJ2331" s="225"/>
      <c r="VPK2331" s="225"/>
      <c r="VPL2331" s="225"/>
      <c r="VPM2331" s="225"/>
      <c r="VPN2331" s="225"/>
      <c r="VPO2331" s="225"/>
      <c r="VPP2331" s="225"/>
      <c r="VPQ2331" s="225"/>
      <c r="VPR2331" s="225"/>
      <c r="VPS2331" s="225"/>
      <c r="VPT2331" s="225"/>
      <c r="VPU2331" s="225"/>
      <c r="VPV2331" s="225"/>
      <c r="VPW2331" s="225"/>
      <c r="VPX2331" s="225"/>
      <c r="VPY2331" s="225"/>
      <c r="VPZ2331" s="225"/>
      <c r="VQA2331" s="225"/>
      <c r="VQB2331" s="225"/>
      <c r="VQC2331" s="225"/>
      <c r="VQD2331" s="225"/>
      <c r="VQE2331" s="225"/>
      <c r="VQF2331" s="225"/>
      <c r="VQG2331" s="225"/>
      <c r="VQH2331" s="225"/>
      <c r="VQI2331" s="225"/>
      <c r="VQJ2331" s="225"/>
      <c r="VQK2331" s="225"/>
      <c r="VQL2331" s="225"/>
      <c r="VQM2331" s="225"/>
      <c r="VQN2331" s="225"/>
      <c r="VQO2331" s="225"/>
      <c r="VQP2331" s="225"/>
      <c r="VQQ2331" s="225"/>
      <c r="VQR2331" s="225"/>
      <c r="VQS2331" s="225"/>
      <c r="VQT2331" s="225"/>
      <c r="VQU2331" s="225"/>
      <c r="VQV2331" s="225"/>
      <c r="VQW2331" s="225"/>
      <c r="VQX2331" s="225"/>
      <c r="VQY2331" s="225"/>
      <c r="VQZ2331" s="225"/>
      <c r="VRA2331" s="225"/>
      <c r="VRB2331" s="225"/>
      <c r="VRC2331" s="225"/>
      <c r="VRD2331" s="225"/>
      <c r="VRE2331" s="225"/>
      <c r="VRF2331" s="225"/>
      <c r="VRG2331" s="225"/>
      <c r="VRH2331" s="225"/>
      <c r="VRI2331" s="225"/>
      <c r="VRJ2331" s="225"/>
      <c r="VRK2331" s="225"/>
      <c r="VRL2331" s="225"/>
      <c r="VRM2331" s="225"/>
      <c r="VRN2331" s="225"/>
      <c r="VRO2331" s="225"/>
      <c r="VRP2331" s="225"/>
      <c r="VRQ2331" s="225"/>
      <c r="VRR2331" s="225"/>
      <c r="VRS2331" s="225"/>
      <c r="VRT2331" s="225"/>
      <c r="VRU2331" s="225"/>
      <c r="VRV2331" s="225"/>
      <c r="VRW2331" s="225"/>
      <c r="VRX2331" s="225"/>
      <c r="VRY2331" s="225"/>
      <c r="VRZ2331" s="225"/>
      <c r="VSA2331" s="225"/>
      <c r="VSB2331" s="225"/>
      <c r="VSC2331" s="225"/>
      <c r="VSD2331" s="225"/>
      <c r="VSE2331" s="225"/>
      <c r="VSF2331" s="225"/>
      <c r="VSG2331" s="225"/>
      <c r="VSH2331" s="225"/>
      <c r="VSI2331" s="225"/>
      <c r="VSJ2331" s="225"/>
      <c r="VSK2331" s="225"/>
      <c r="VSL2331" s="225"/>
      <c r="VSM2331" s="225"/>
      <c r="VSN2331" s="225"/>
      <c r="VSO2331" s="225"/>
      <c r="VSP2331" s="225"/>
      <c r="VSQ2331" s="225"/>
      <c r="VSR2331" s="225"/>
      <c r="VSS2331" s="225"/>
      <c r="VST2331" s="225"/>
      <c r="VSU2331" s="225"/>
      <c r="VSV2331" s="225"/>
      <c r="VSW2331" s="225"/>
      <c r="VSX2331" s="225"/>
      <c r="VSY2331" s="225"/>
      <c r="VSZ2331" s="225"/>
      <c r="VTA2331" s="225"/>
      <c r="VTB2331" s="225"/>
      <c r="VTC2331" s="225"/>
      <c r="VTD2331" s="225"/>
      <c r="VTE2331" s="225"/>
      <c r="VTF2331" s="225"/>
      <c r="VTG2331" s="225"/>
      <c r="VTH2331" s="225"/>
      <c r="VTI2331" s="225"/>
      <c r="VTJ2331" s="225"/>
      <c r="VTK2331" s="225"/>
      <c r="VTL2331" s="225"/>
      <c r="VTM2331" s="225"/>
      <c r="VTN2331" s="225"/>
      <c r="VTO2331" s="225"/>
      <c r="VTP2331" s="225"/>
      <c r="VTQ2331" s="225"/>
      <c r="VTR2331" s="225"/>
      <c r="VTS2331" s="225"/>
      <c r="VTT2331" s="225"/>
      <c r="VTU2331" s="225"/>
      <c r="VTV2331" s="225"/>
      <c r="VTW2331" s="225"/>
      <c r="VTX2331" s="225"/>
      <c r="VTY2331" s="225"/>
      <c r="VTZ2331" s="225"/>
      <c r="VUA2331" s="225"/>
      <c r="VUB2331" s="225"/>
      <c r="VUC2331" s="225"/>
      <c r="VUD2331" s="225"/>
      <c r="VUE2331" s="225"/>
      <c r="VUF2331" s="225"/>
      <c r="VUG2331" s="225"/>
      <c r="VUH2331" s="225"/>
      <c r="VUI2331" s="225"/>
      <c r="VUJ2331" s="225"/>
      <c r="VUK2331" s="225"/>
      <c r="VUL2331" s="225"/>
      <c r="VUM2331" s="225"/>
      <c r="VUN2331" s="225"/>
      <c r="VUO2331" s="225"/>
      <c r="VUP2331" s="225"/>
      <c r="VUQ2331" s="225"/>
      <c r="VUR2331" s="225"/>
      <c r="VUS2331" s="225"/>
      <c r="VUT2331" s="225"/>
      <c r="VUU2331" s="225"/>
      <c r="VUV2331" s="225"/>
      <c r="VUW2331" s="225"/>
      <c r="VUX2331" s="225"/>
      <c r="VUY2331" s="225"/>
      <c r="VUZ2331" s="225"/>
      <c r="VVA2331" s="225"/>
      <c r="VVB2331" s="225"/>
      <c r="VVC2331" s="225"/>
      <c r="VVD2331" s="225"/>
      <c r="VVE2331" s="225"/>
      <c r="VVF2331" s="225"/>
      <c r="VVG2331" s="225"/>
      <c r="VVH2331" s="225"/>
      <c r="VVI2331" s="225"/>
      <c r="VVJ2331" s="225"/>
      <c r="VVK2331" s="225"/>
      <c r="VVL2331" s="225"/>
      <c r="VVM2331" s="225"/>
      <c r="VVN2331" s="225"/>
      <c r="VVO2331" s="225"/>
      <c r="VVP2331" s="225"/>
      <c r="VVQ2331" s="225"/>
      <c r="VVR2331" s="225"/>
      <c r="VVS2331" s="225"/>
      <c r="VVT2331" s="225"/>
      <c r="VVU2331" s="225"/>
      <c r="VVV2331" s="225"/>
      <c r="VVW2331" s="225"/>
      <c r="VVX2331" s="225"/>
      <c r="VVY2331" s="225"/>
      <c r="VVZ2331" s="225"/>
      <c r="VWA2331" s="225"/>
      <c r="VWB2331" s="225"/>
      <c r="VWC2331" s="225"/>
      <c r="VWD2331" s="225"/>
      <c r="VWE2331" s="225"/>
      <c r="VWF2331" s="225"/>
      <c r="VWG2331" s="225"/>
      <c r="VWH2331" s="225"/>
      <c r="VWI2331" s="225"/>
      <c r="VWJ2331" s="225"/>
      <c r="VWK2331" s="225"/>
      <c r="VWL2331" s="225"/>
      <c r="VWM2331" s="225"/>
      <c r="VWN2331" s="225"/>
      <c r="VWO2331" s="225"/>
      <c r="VWP2331" s="225"/>
      <c r="VWQ2331" s="225"/>
      <c r="VWR2331" s="225"/>
      <c r="VWS2331" s="225"/>
      <c r="VWT2331" s="225"/>
      <c r="VWU2331" s="225"/>
      <c r="VWV2331" s="225"/>
      <c r="VWW2331" s="225"/>
      <c r="VWX2331" s="225"/>
      <c r="VWY2331" s="225"/>
      <c r="VWZ2331" s="225"/>
      <c r="VXA2331" s="225"/>
      <c r="VXB2331" s="225"/>
      <c r="VXC2331" s="225"/>
      <c r="VXD2331" s="225"/>
      <c r="VXE2331" s="225"/>
      <c r="VXF2331" s="225"/>
      <c r="VXG2331" s="225"/>
      <c r="VXH2331" s="225"/>
      <c r="VXI2331" s="225"/>
      <c r="VXJ2331" s="225"/>
      <c r="VXK2331" s="225"/>
      <c r="VXL2331" s="225"/>
      <c r="VXM2331" s="225"/>
      <c r="VXN2331" s="225"/>
      <c r="VXO2331" s="225"/>
      <c r="VXP2331" s="225"/>
      <c r="VXQ2331" s="225"/>
      <c r="VXR2331" s="225"/>
      <c r="VXS2331" s="225"/>
      <c r="VXT2331" s="225"/>
      <c r="VXU2331" s="225"/>
      <c r="VXV2331" s="225"/>
      <c r="VXW2331" s="225"/>
      <c r="VXX2331" s="225"/>
      <c r="VXY2331" s="225"/>
      <c r="VXZ2331" s="225"/>
      <c r="VYA2331" s="225"/>
      <c r="VYB2331" s="225"/>
      <c r="VYC2331" s="225"/>
      <c r="VYD2331" s="225"/>
      <c r="VYE2331" s="225"/>
      <c r="VYF2331" s="225"/>
      <c r="VYG2331" s="225"/>
      <c r="VYH2331" s="225"/>
      <c r="VYI2331" s="225"/>
      <c r="VYJ2331" s="225"/>
      <c r="VYK2331" s="225"/>
      <c r="VYL2331" s="225"/>
      <c r="VYM2331" s="225"/>
      <c r="VYN2331" s="225"/>
      <c r="VYO2331" s="225"/>
      <c r="VYP2331" s="225"/>
      <c r="VYQ2331" s="225"/>
      <c r="VYR2331" s="225"/>
      <c r="VYS2331" s="225"/>
      <c r="VYT2331" s="225"/>
      <c r="VYU2331" s="225"/>
      <c r="VYV2331" s="225"/>
      <c r="VYW2331" s="225"/>
      <c r="VYX2331" s="225"/>
      <c r="VYY2331" s="225"/>
      <c r="VYZ2331" s="225"/>
      <c r="VZA2331" s="225"/>
      <c r="VZB2331" s="225"/>
      <c r="VZC2331" s="225"/>
      <c r="VZD2331" s="225"/>
      <c r="VZE2331" s="225"/>
      <c r="VZF2331" s="225"/>
      <c r="VZG2331" s="225"/>
      <c r="VZH2331" s="225"/>
      <c r="VZI2331" s="225"/>
      <c r="VZJ2331" s="225"/>
      <c r="VZK2331" s="225"/>
      <c r="VZL2331" s="225"/>
      <c r="VZM2331" s="225"/>
      <c r="VZN2331" s="225"/>
      <c r="VZO2331" s="225"/>
      <c r="VZP2331" s="225"/>
      <c r="VZQ2331" s="225"/>
      <c r="VZR2331" s="225"/>
      <c r="VZS2331" s="225"/>
      <c r="VZT2331" s="225"/>
      <c r="VZU2331" s="225"/>
      <c r="VZV2331" s="225"/>
      <c r="VZW2331" s="225"/>
      <c r="VZX2331" s="225"/>
      <c r="VZY2331" s="225"/>
      <c r="VZZ2331" s="225"/>
      <c r="WAA2331" s="225"/>
      <c r="WAB2331" s="225"/>
      <c r="WAC2331" s="225"/>
      <c r="WAD2331" s="225"/>
      <c r="WAE2331" s="225"/>
      <c r="WAF2331" s="225"/>
      <c r="WAG2331" s="225"/>
      <c r="WAH2331" s="225"/>
      <c r="WAI2331" s="225"/>
      <c r="WAJ2331" s="225"/>
      <c r="WAK2331" s="225"/>
      <c r="WAL2331" s="225"/>
      <c r="WAM2331" s="225"/>
      <c r="WAN2331" s="225"/>
      <c r="WAO2331" s="225"/>
      <c r="WAP2331" s="225"/>
      <c r="WAQ2331" s="225"/>
      <c r="WAR2331" s="225"/>
      <c r="WAS2331" s="225"/>
      <c r="WAT2331" s="225"/>
      <c r="WAU2331" s="225"/>
      <c r="WAV2331" s="225"/>
      <c r="WAW2331" s="225"/>
      <c r="WAX2331" s="225"/>
      <c r="WAY2331" s="225"/>
      <c r="WAZ2331" s="225"/>
      <c r="WBA2331" s="225"/>
      <c r="WBB2331" s="225"/>
      <c r="WBC2331" s="225"/>
      <c r="WBD2331" s="225"/>
      <c r="WBE2331" s="225"/>
      <c r="WBF2331" s="225"/>
      <c r="WBG2331" s="225"/>
      <c r="WBH2331" s="225"/>
      <c r="WBI2331" s="225"/>
      <c r="WBJ2331" s="225"/>
      <c r="WBK2331" s="225"/>
      <c r="WBL2331" s="225"/>
      <c r="WBM2331" s="225"/>
      <c r="WBN2331" s="225"/>
      <c r="WBO2331" s="225"/>
      <c r="WBP2331" s="225"/>
      <c r="WBQ2331" s="225"/>
      <c r="WBR2331" s="225"/>
      <c r="WBS2331" s="225"/>
      <c r="WBT2331" s="225"/>
      <c r="WBU2331" s="225"/>
      <c r="WBV2331" s="225"/>
      <c r="WBW2331" s="225"/>
      <c r="WBX2331" s="225"/>
      <c r="WBY2331" s="225"/>
      <c r="WBZ2331" s="225"/>
      <c r="WCA2331" s="225"/>
      <c r="WCB2331" s="225"/>
      <c r="WCC2331" s="225"/>
      <c r="WCD2331" s="225"/>
      <c r="WCE2331" s="225"/>
      <c r="WCF2331" s="225"/>
      <c r="WCG2331" s="225"/>
      <c r="WCH2331" s="225"/>
      <c r="WCI2331" s="225"/>
      <c r="WCJ2331" s="225"/>
      <c r="WCK2331" s="225"/>
      <c r="WCL2331" s="225"/>
      <c r="WCM2331" s="225"/>
      <c r="WCN2331" s="225"/>
      <c r="WCO2331" s="225"/>
      <c r="WCP2331" s="225"/>
      <c r="WCQ2331" s="225"/>
      <c r="WCR2331" s="225"/>
      <c r="WCS2331" s="225"/>
      <c r="WCT2331" s="225"/>
      <c r="WCU2331" s="225"/>
      <c r="WCV2331" s="225"/>
      <c r="WCW2331" s="225"/>
      <c r="WCX2331" s="225"/>
      <c r="WCY2331" s="225"/>
      <c r="WCZ2331" s="225"/>
      <c r="WDA2331" s="225"/>
      <c r="WDB2331" s="225"/>
      <c r="WDC2331" s="225"/>
      <c r="WDD2331" s="225"/>
      <c r="WDE2331" s="225"/>
      <c r="WDF2331" s="225"/>
      <c r="WDG2331" s="225"/>
      <c r="WDH2331" s="225"/>
      <c r="WDI2331" s="225"/>
      <c r="WDJ2331" s="225"/>
      <c r="WDK2331" s="225"/>
      <c r="WDL2331" s="225"/>
      <c r="WDM2331" s="225"/>
      <c r="WDN2331" s="225"/>
      <c r="WDO2331" s="225"/>
      <c r="WDP2331" s="225"/>
      <c r="WDQ2331" s="225"/>
      <c r="WDR2331" s="225"/>
      <c r="WDS2331" s="225"/>
      <c r="WDT2331" s="225"/>
      <c r="WDU2331" s="225"/>
      <c r="WDV2331" s="225"/>
      <c r="WDW2331" s="225"/>
      <c r="WDX2331" s="225"/>
      <c r="WDY2331" s="225"/>
      <c r="WDZ2331" s="225"/>
      <c r="WEA2331" s="225"/>
      <c r="WEB2331" s="225"/>
      <c r="WEC2331" s="225"/>
      <c r="WED2331" s="225"/>
      <c r="WEE2331" s="225"/>
      <c r="WEF2331" s="225"/>
      <c r="WEG2331" s="225"/>
      <c r="WEH2331" s="225"/>
      <c r="WEI2331" s="225"/>
      <c r="WEJ2331" s="225"/>
      <c r="WEK2331" s="225"/>
      <c r="WEL2331" s="225"/>
      <c r="WEM2331" s="225"/>
      <c r="WEN2331" s="225"/>
      <c r="WEO2331" s="225"/>
      <c r="WEP2331" s="225"/>
      <c r="WEQ2331" s="225"/>
      <c r="WER2331" s="225"/>
      <c r="WES2331" s="225"/>
      <c r="WET2331" s="225"/>
      <c r="WEU2331" s="225"/>
      <c r="WEV2331" s="225"/>
      <c r="WEW2331" s="225"/>
      <c r="WEX2331" s="225"/>
      <c r="WEY2331" s="225"/>
      <c r="WEZ2331" s="225"/>
      <c r="WFA2331" s="225"/>
      <c r="WFB2331" s="225"/>
      <c r="WFC2331" s="225"/>
      <c r="WFD2331" s="225"/>
      <c r="WFE2331" s="225"/>
      <c r="WFF2331" s="225"/>
      <c r="WFG2331" s="225"/>
      <c r="WFH2331" s="225"/>
      <c r="WFI2331" s="225"/>
      <c r="WFJ2331" s="225"/>
      <c r="WFK2331" s="225"/>
      <c r="WFL2331" s="225"/>
      <c r="WFM2331" s="225"/>
      <c r="WFN2331" s="225"/>
      <c r="WFO2331" s="225"/>
      <c r="WFP2331" s="225"/>
      <c r="WFQ2331" s="225"/>
      <c r="WFR2331" s="225"/>
      <c r="WFS2331" s="225"/>
      <c r="WFT2331" s="225"/>
      <c r="WFU2331" s="225"/>
      <c r="WFV2331" s="225"/>
      <c r="WFW2331" s="225"/>
      <c r="WFX2331" s="225"/>
      <c r="WFY2331" s="225"/>
      <c r="WFZ2331" s="225"/>
      <c r="WGA2331" s="225"/>
      <c r="WGB2331" s="225"/>
      <c r="WGC2331" s="225"/>
      <c r="WGD2331" s="225"/>
      <c r="WGE2331" s="225"/>
      <c r="WGF2331" s="225"/>
      <c r="WGG2331" s="225"/>
      <c r="WGH2331" s="225"/>
      <c r="WGI2331" s="225"/>
      <c r="WGJ2331" s="225"/>
      <c r="WGK2331" s="225"/>
      <c r="WGL2331" s="225"/>
      <c r="WGM2331" s="225"/>
      <c r="WGN2331" s="225"/>
      <c r="WGO2331" s="225"/>
      <c r="WGP2331" s="225"/>
      <c r="WGQ2331" s="225"/>
      <c r="WGR2331" s="225"/>
      <c r="WGS2331" s="225"/>
      <c r="WGT2331" s="225"/>
      <c r="WGU2331" s="225"/>
      <c r="WGV2331" s="225"/>
      <c r="WGW2331" s="225"/>
      <c r="WGX2331" s="225"/>
      <c r="WGY2331" s="225"/>
      <c r="WGZ2331" s="225"/>
      <c r="WHA2331" s="225"/>
      <c r="WHB2331" s="225"/>
      <c r="WHC2331" s="225"/>
      <c r="WHD2331" s="225"/>
      <c r="WHE2331" s="225"/>
      <c r="WHF2331" s="225"/>
      <c r="WHG2331" s="225"/>
      <c r="WHH2331" s="225"/>
      <c r="WHI2331" s="225"/>
      <c r="WHJ2331" s="225"/>
      <c r="WHK2331" s="225"/>
      <c r="WHL2331" s="225"/>
      <c r="WHM2331" s="225"/>
      <c r="WHN2331" s="225"/>
      <c r="WHO2331" s="225"/>
      <c r="WHP2331" s="225"/>
      <c r="WHQ2331" s="225"/>
      <c r="WHR2331" s="225"/>
      <c r="WHS2331" s="225"/>
      <c r="WHT2331" s="225"/>
      <c r="WHU2331" s="225"/>
      <c r="WHV2331" s="225"/>
      <c r="WHW2331" s="225"/>
      <c r="WHX2331" s="225"/>
      <c r="WHY2331" s="225"/>
      <c r="WHZ2331" s="225"/>
      <c r="WIA2331" s="225"/>
      <c r="WIB2331" s="225"/>
      <c r="WIC2331" s="225"/>
      <c r="WID2331" s="225"/>
      <c r="WIE2331" s="225"/>
      <c r="WIF2331" s="225"/>
      <c r="WIG2331" s="225"/>
      <c r="WIH2331" s="225"/>
      <c r="WII2331" s="225"/>
      <c r="WIJ2331" s="225"/>
      <c r="WIK2331" s="225"/>
      <c r="WIL2331" s="225"/>
      <c r="WIM2331" s="225"/>
      <c r="WIN2331" s="225"/>
      <c r="WIO2331" s="225"/>
      <c r="WIP2331" s="225"/>
      <c r="WIQ2331" s="225"/>
      <c r="WIR2331" s="225"/>
      <c r="WIS2331" s="225"/>
      <c r="WIT2331" s="225"/>
      <c r="WIU2331" s="225"/>
      <c r="WIV2331" s="225"/>
      <c r="WIW2331" s="225"/>
      <c r="WIX2331" s="225"/>
      <c r="WIY2331" s="225"/>
      <c r="WIZ2331" s="225"/>
      <c r="WJA2331" s="225"/>
      <c r="WJB2331" s="225"/>
      <c r="WJC2331" s="225"/>
      <c r="WJD2331" s="225"/>
      <c r="WJE2331" s="225"/>
      <c r="WJF2331" s="225"/>
      <c r="WJG2331" s="225"/>
      <c r="WJH2331" s="225"/>
      <c r="WJI2331" s="225"/>
      <c r="WJJ2331" s="225"/>
      <c r="WJK2331" s="225"/>
      <c r="WJL2331" s="225"/>
      <c r="WJM2331" s="225"/>
      <c r="WJN2331" s="225"/>
      <c r="WJO2331" s="225"/>
      <c r="WJP2331" s="225"/>
      <c r="WJQ2331" s="225"/>
      <c r="WJR2331" s="225"/>
      <c r="WJS2331" s="225"/>
      <c r="WJT2331" s="225"/>
      <c r="WJU2331" s="225"/>
      <c r="WJV2331" s="225"/>
      <c r="WJW2331" s="225"/>
      <c r="WJX2331" s="225"/>
      <c r="WJY2331" s="225"/>
      <c r="WJZ2331" s="225"/>
      <c r="WKA2331" s="225"/>
      <c r="WKB2331" s="225"/>
      <c r="WKC2331" s="225"/>
      <c r="WKD2331" s="225"/>
      <c r="WKE2331" s="225"/>
      <c r="WKF2331" s="225"/>
      <c r="WKG2331" s="225"/>
      <c r="WKH2331" s="225"/>
      <c r="WKI2331" s="225"/>
      <c r="WKJ2331" s="225"/>
      <c r="WKK2331" s="225"/>
      <c r="WKL2331" s="225"/>
      <c r="WKM2331" s="225"/>
      <c r="WKN2331" s="225"/>
      <c r="WKO2331" s="225"/>
      <c r="WKP2331" s="225"/>
      <c r="WKQ2331" s="225"/>
      <c r="WKR2331" s="225"/>
      <c r="WKS2331" s="225"/>
      <c r="WKT2331" s="225"/>
      <c r="WKU2331" s="225"/>
      <c r="WKV2331" s="225"/>
      <c r="WKW2331" s="225"/>
      <c r="WKX2331" s="225"/>
      <c r="WKY2331" s="225"/>
      <c r="WKZ2331" s="225"/>
      <c r="WLA2331" s="225"/>
      <c r="WLB2331" s="225"/>
      <c r="WLC2331" s="225"/>
      <c r="WLD2331" s="225"/>
      <c r="WLE2331" s="225"/>
      <c r="WLF2331" s="225"/>
      <c r="WLG2331" s="225"/>
      <c r="WLH2331" s="225"/>
      <c r="WLI2331" s="225"/>
      <c r="WLJ2331" s="225"/>
      <c r="WLK2331" s="225"/>
      <c r="WLL2331" s="225"/>
      <c r="WLM2331" s="225"/>
      <c r="WLN2331" s="225"/>
      <c r="WLO2331" s="225"/>
      <c r="WLP2331" s="225"/>
      <c r="WLQ2331" s="225"/>
      <c r="WLR2331" s="225"/>
      <c r="WLS2331" s="225"/>
      <c r="WLT2331" s="225"/>
      <c r="WLU2331" s="225"/>
      <c r="WLV2331" s="225"/>
      <c r="WLW2331" s="225"/>
      <c r="WLX2331" s="225"/>
      <c r="WLY2331" s="225"/>
      <c r="WLZ2331" s="225"/>
      <c r="WMA2331" s="225"/>
      <c r="WMB2331" s="225"/>
      <c r="WMC2331" s="225"/>
      <c r="WMD2331" s="225"/>
      <c r="WME2331" s="225"/>
      <c r="WMF2331" s="225"/>
      <c r="WMG2331" s="225"/>
      <c r="WMH2331" s="225"/>
      <c r="WMI2331" s="225"/>
      <c r="WMJ2331" s="225"/>
      <c r="WMK2331" s="225"/>
      <c r="WML2331" s="225"/>
      <c r="WMM2331" s="225"/>
      <c r="WMN2331" s="225"/>
      <c r="WMO2331" s="225"/>
      <c r="WMP2331" s="225"/>
      <c r="WMQ2331" s="225"/>
      <c r="WMR2331" s="225"/>
      <c r="WMS2331" s="225"/>
      <c r="WMT2331" s="225"/>
      <c r="WMU2331" s="225"/>
      <c r="WMV2331" s="225"/>
      <c r="WMW2331" s="225"/>
      <c r="WMX2331" s="225"/>
      <c r="WMY2331" s="225"/>
      <c r="WMZ2331" s="225"/>
      <c r="WNA2331" s="225"/>
      <c r="WNB2331" s="225"/>
      <c r="WNC2331" s="225"/>
      <c r="WND2331" s="225"/>
      <c r="WNE2331" s="225"/>
      <c r="WNF2331" s="225"/>
      <c r="WNG2331" s="225"/>
      <c r="WNH2331" s="225"/>
      <c r="WNI2331" s="225"/>
      <c r="WNJ2331" s="225"/>
      <c r="WNK2331" s="225"/>
      <c r="WNL2331" s="225"/>
      <c r="WNM2331" s="225"/>
      <c r="WNN2331" s="225"/>
      <c r="WNO2331" s="225"/>
      <c r="WNP2331" s="225"/>
      <c r="WNQ2331" s="225"/>
      <c r="WNR2331" s="225"/>
      <c r="WNS2331" s="225"/>
      <c r="WNT2331" s="225"/>
      <c r="WNU2331" s="225"/>
      <c r="WNV2331" s="225"/>
      <c r="WNW2331" s="225"/>
      <c r="WNX2331" s="225"/>
      <c r="WNY2331" s="225"/>
      <c r="WNZ2331" s="225"/>
      <c r="WOA2331" s="225"/>
      <c r="WOB2331" s="225"/>
      <c r="WOC2331" s="225"/>
      <c r="WOD2331" s="225"/>
      <c r="WOE2331" s="225"/>
      <c r="WOF2331" s="225"/>
      <c r="WOG2331" s="225"/>
      <c r="WOH2331" s="225"/>
      <c r="WOI2331" s="225"/>
      <c r="WOJ2331" s="225"/>
      <c r="WOK2331" s="225"/>
      <c r="WOL2331" s="225"/>
      <c r="WOM2331" s="225"/>
      <c r="WON2331" s="225"/>
      <c r="WOO2331" s="225"/>
      <c r="WOP2331" s="225"/>
      <c r="WOQ2331" s="225"/>
      <c r="WOR2331" s="225"/>
      <c r="WOS2331" s="225"/>
      <c r="WOT2331" s="225"/>
      <c r="WOU2331" s="225"/>
      <c r="WOV2331" s="225"/>
      <c r="WOW2331" s="225"/>
      <c r="WOX2331" s="225"/>
      <c r="WOY2331" s="225"/>
      <c r="WOZ2331" s="225"/>
      <c r="WPA2331" s="225"/>
      <c r="WPB2331" s="225"/>
      <c r="WPC2331" s="225"/>
      <c r="WPD2331" s="225"/>
      <c r="WPE2331" s="225"/>
      <c r="WPF2331" s="225"/>
      <c r="WPG2331" s="225"/>
      <c r="WPH2331" s="225"/>
      <c r="WPI2331" s="225"/>
      <c r="WPJ2331" s="225"/>
      <c r="WPK2331" s="225"/>
      <c r="WPL2331" s="225"/>
      <c r="WPM2331" s="225"/>
      <c r="WPN2331" s="225"/>
      <c r="WPO2331" s="225"/>
      <c r="WPP2331" s="225"/>
      <c r="WPQ2331" s="225"/>
      <c r="WPR2331" s="225"/>
      <c r="WPS2331" s="225"/>
      <c r="WPT2331" s="225"/>
      <c r="WPU2331" s="225"/>
      <c r="WPV2331" s="225"/>
      <c r="WPW2331" s="225"/>
      <c r="WPX2331" s="225"/>
      <c r="WPY2331" s="225"/>
      <c r="WPZ2331" s="225"/>
      <c r="WQA2331" s="225"/>
      <c r="WQB2331" s="225"/>
      <c r="WQC2331" s="225"/>
      <c r="WQD2331" s="225"/>
      <c r="WQE2331" s="225"/>
      <c r="WQF2331" s="225"/>
      <c r="WQG2331" s="225"/>
      <c r="WQH2331" s="225"/>
      <c r="WQI2331" s="225"/>
      <c r="WQJ2331" s="225"/>
      <c r="WQK2331" s="225"/>
      <c r="WQL2331" s="225"/>
      <c r="WQM2331" s="225"/>
      <c r="WQN2331" s="225"/>
      <c r="WQO2331" s="225"/>
      <c r="WQP2331" s="225"/>
      <c r="WQQ2331" s="225"/>
      <c r="WQR2331" s="225"/>
      <c r="WQS2331" s="225"/>
      <c r="WQT2331" s="225"/>
      <c r="WQU2331" s="225"/>
      <c r="WQV2331" s="225"/>
      <c r="WQW2331" s="225"/>
      <c r="WQX2331" s="225"/>
      <c r="WQY2331" s="225"/>
      <c r="WQZ2331" s="225"/>
      <c r="WRA2331" s="225"/>
      <c r="WRB2331" s="225"/>
      <c r="WRC2331" s="225"/>
      <c r="WRD2331" s="225"/>
      <c r="WRE2331" s="225"/>
      <c r="WRF2331" s="225"/>
      <c r="WRG2331" s="225"/>
      <c r="WRH2331" s="225"/>
      <c r="WRI2331" s="225"/>
      <c r="WRJ2331" s="225"/>
      <c r="WRK2331" s="225"/>
      <c r="WRL2331" s="225"/>
      <c r="WRM2331" s="225"/>
      <c r="WRN2331" s="225"/>
      <c r="WRO2331" s="225"/>
      <c r="WRP2331" s="225"/>
      <c r="WRQ2331" s="225"/>
      <c r="WRR2331" s="225"/>
      <c r="WRS2331" s="225"/>
      <c r="WRT2331" s="225"/>
      <c r="WRU2331" s="225"/>
      <c r="WRV2331" s="225"/>
      <c r="WRW2331" s="225"/>
      <c r="WRX2331" s="225"/>
      <c r="WRY2331" s="225"/>
      <c r="WRZ2331" s="225"/>
      <c r="WSA2331" s="225"/>
      <c r="WSB2331" s="225"/>
      <c r="WSC2331" s="225"/>
      <c r="WSD2331" s="225"/>
      <c r="WSE2331" s="225"/>
      <c r="WSF2331" s="225"/>
      <c r="WSG2331" s="225"/>
      <c r="WSH2331" s="225"/>
      <c r="WSI2331" s="225"/>
      <c r="WSJ2331" s="225"/>
      <c r="WSK2331" s="225"/>
      <c r="WSL2331" s="225"/>
      <c r="WSM2331" s="225"/>
      <c r="WSN2331" s="225"/>
      <c r="WSO2331" s="225"/>
      <c r="WSP2331" s="225"/>
      <c r="WSQ2331" s="225"/>
      <c r="WSR2331" s="225"/>
      <c r="WSS2331" s="225"/>
      <c r="WST2331" s="225"/>
      <c r="WSU2331" s="225"/>
      <c r="WSV2331" s="225"/>
      <c r="WSW2331" s="225"/>
      <c r="WSX2331" s="225"/>
      <c r="WSY2331" s="225"/>
      <c r="WSZ2331" s="225"/>
      <c r="WTA2331" s="225"/>
      <c r="WTB2331" s="225"/>
      <c r="WTC2331" s="225"/>
      <c r="WTD2331" s="225"/>
      <c r="WTE2331" s="225"/>
      <c r="WTF2331" s="225"/>
      <c r="WTG2331" s="225"/>
      <c r="WTH2331" s="225"/>
      <c r="WTI2331" s="225"/>
      <c r="WTJ2331" s="225"/>
      <c r="WTK2331" s="225"/>
      <c r="WTL2331" s="225"/>
      <c r="WTM2331" s="225"/>
      <c r="WTN2331" s="225"/>
      <c r="WTO2331" s="225"/>
      <c r="WTP2331" s="225"/>
      <c r="WTQ2331" s="225"/>
      <c r="WTR2331" s="225"/>
      <c r="WTS2331" s="225"/>
      <c r="WTT2331" s="225"/>
      <c r="WTU2331" s="225"/>
      <c r="WTV2331" s="225"/>
      <c r="WTW2331" s="225"/>
      <c r="WTX2331" s="225"/>
      <c r="WTY2331" s="225"/>
      <c r="WTZ2331" s="225"/>
      <c r="WUA2331" s="225"/>
      <c r="WUB2331" s="225"/>
      <c r="WUC2331" s="225"/>
      <c r="WUD2331" s="225"/>
      <c r="WUE2331" s="225"/>
      <c r="WUF2331" s="225"/>
      <c r="WUG2331" s="225"/>
      <c r="WUH2331" s="225"/>
      <c r="WUI2331" s="225"/>
      <c r="WUJ2331" s="225"/>
      <c r="WUK2331" s="225"/>
      <c r="WUL2331" s="225"/>
      <c r="WUM2331" s="225"/>
      <c r="WUN2331" s="225"/>
      <c r="WUO2331" s="225"/>
      <c r="WUP2331" s="225"/>
      <c r="WUQ2331" s="225"/>
      <c r="WUR2331" s="225"/>
      <c r="WUS2331" s="225"/>
      <c r="WUT2331" s="225"/>
      <c r="WUU2331" s="225"/>
      <c r="WUV2331" s="225"/>
      <c r="WUW2331" s="225"/>
      <c r="WUX2331" s="225"/>
      <c r="WUY2331" s="225"/>
      <c r="WUZ2331" s="225"/>
      <c r="WVA2331" s="225"/>
      <c r="WVB2331" s="225"/>
      <c r="WVC2331" s="225"/>
      <c r="WVD2331" s="225"/>
      <c r="WVE2331" s="225"/>
      <c r="WVF2331" s="225"/>
      <c r="WVG2331" s="225"/>
      <c r="WVH2331" s="225"/>
      <c r="WVI2331" s="225"/>
      <c r="WVJ2331" s="225"/>
      <c r="WVK2331" s="225"/>
      <c r="WVL2331" s="225"/>
      <c r="WVM2331" s="225"/>
      <c r="WVN2331" s="225"/>
      <c r="WVO2331" s="225"/>
      <c r="WVP2331" s="225"/>
      <c r="WVQ2331" s="225"/>
      <c r="WVR2331" s="225"/>
      <c r="WVS2331" s="225"/>
      <c r="WVT2331" s="225"/>
      <c r="WVU2331" s="225"/>
      <c r="WVV2331" s="225"/>
      <c r="WVW2331" s="225"/>
      <c r="WVX2331" s="225"/>
      <c r="WVY2331" s="225"/>
      <c r="WVZ2331" s="225"/>
      <c r="WWA2331" s="225"/>
      <c r="WWB2331" s="225"/>
      <c r="WWC2331" s="225"/>
      <c r="WWD2331" s="225"/>
      <c r="WWE2331" s="225"/>
      <c r="WWF2331" s="225"/>
      <c r="WWG2331" s="225"/>
      <c r="WWH2331" s="225"/>
      <c r="WWI2331" s="225"/>
      <c r="WWJ2331" s="225"/>
      <c r="WWK2331" s="225"/>
      <c r="WWL2331" s="225"/>
      <c r="WWM2331" s="225"/>
      <c r="WWN2331" s="225"/>
      <c r="WWO2331" s="225"/>
      <c r="WWP2331" s="225"/>
      <c r="WWQ2331" s="225"/>
      <c r="WWR2331" s="225"/>
      <c r="WWS2331" s="225"/>
      <c r="WWT2331" s="225"/>
      <c r="WWU2331" s="225"/>
      <c r="WWV2331" s="225"/>
      <c r="WWW2331" s="225"/>
      <c r="WWX2331" s="225"/>
      <c r="WWY2331" s="225"/>
      <c r="WWZ2331" s="225"/>
      <c r="WXA2331" s="225"/>
      <c r="WXB2331" s="225"/>
      <c r="WXC2331" s="225"/>
      <c r="WXD2331" s="225"/>
      <c r="WXE2331" s="225"/>
      <c r="WXF2331" s="225"/>
      <c r="WXG2331" s="225"/>
      <c r="WXH2331" s="225"/>
      <c r="WXI2331" s="225"/>
      <c r="WXJ2331" s="225"/>
      <c r="WXK2331" s="225"/>
      <c r="WXL2331" s="225"/>
      <c r="WXM2331" s="225"/>
      <c r="WXN2331" s="225"/>
      <c r="WXO2331" s="225"/>
      <c r="WXP2331" s="225"/>
      <c r="WXQ2331" s="225"/>
      <c r="WXR2331" s="225"/>
      <c r="WXS2331" s="225"/>
      <c r="WXT2331" s="225"/>
      <c r="WXU2331" s="225"/>
      <c r="WXV2331" s="225"/>
      <c r="WXW2331" s="225"/>
      <c r="WXX2331" s="225"/>
      <c r="WXY2331" s="225"/>
      <c r="WXZ2331" s="225"/>
      <c r="WYA2331" s="225"/>
      <c r="WYB2331" s="225"/>
      <c r="WYC2331" s="225"/>
      <c r="WYD2331" s="225"/>
      <c r="WYE2331" s="225"/>
      <c r="WYF2331" s="225"/>
      <c r="WYG2331" s="225"/>
      <c r="WYH2331" s="225"/>
      <c r="WYI2331" s="225"/>
      <c r="WYJ2331" s="225"/>
      <c r="WYK2331" s="225"/>
      <c r="WYL2331" s="225"/>
      <c r="WYM2331" s="225"/>
      <c r="WYN2331" s="225"/>
      <c r="WYO2331" s="225"/>
      <c r="WYP2331" s="225"/>
      <c r="WYQ2331" s="225"/>
      <c r="WYR2331" s="225"/>
      <c r="WYS2331" s="225"/>
      <c r="WYT2331" s="225"/>
      <c r="WYU2331" s="225"/>
      <c r="WYV2331" s="225"/>
      <c r="WYW2331" s="225"/>
      <c r="WYX2331" s="225"/>
      <c r="WYY2331" s="225"/>
      <c r="WYZ2331" s="225"/>
      <c r="WZA2331" s="225"/>
      <c r="WZB2331" s="225"/>
      <c r="WZC2331" s="225"/>
      <c r="WZD2331" s="225"/>
      <c r="WZE2331" s="225"/>
      <c r="WZF2331" s="225"/>
      <c r="WZG2331" s="225"/>
      <c r="WZH2331" s="225"/>
      <c r="WZI2331" s="225"/>
      <c r="WZJ2331" s="225"/>
      <c r="WZK2331" s="225"/>
      <c r="WZL2331" s="225"/>
      <c r="WZM2331" s="225"/>
      <c r="WZN2331" s="225"/>
      <c r="WZO2331" s="225"/>
      <c r="WZP2331" s="225"/>
      <c r="WZQ2331" s="225"/>
      <c r="WZR2331" s="225"/>
      <c r="WZS2331" s="225"/>
      <c r="WZT2331" s="225"/>
      <c r="WZU2331" s="225"/>
      <c r="WZV2331" s="225"/>
      <c r="WZW2331" s="225"/>
      <c r="WZX2331" s="225"/>
      <c r="WZY2331" s="225"/>
      <c r="WZZ2331" s="225"/>
      <c r="XAA2331" s="225"/>
      <c r="XAB2331" s="225"/>
      <c r="XAC2331" s="225"/>
      <c r="XAD2331" s="225"/>
      <c r="XAE2331" s="225"/>
      <c r="XAF2331" s="225"/>
      <c r="XAG2331" s="225"/>
      <c r="XAH2331" s="225"/>
      <c r="XAI2331" s="225"/>
      <c r="XAJ2331" s="225"/>
      <c r="XAK2331" s="225"/>
      <c r="XAL2331" s="225"/>
      <c r="XAM2331" s="225"/>
      <c r="XAN2331" s="225"/>
      <c r="XAO2331" s="225"/>
      <c r="XAP2331" s="225"/>
      <c r="XAQ2331" s="225"/>
      <c r="XAR2331" s="225"/>
      <c r="XAS2331" s="225"/>
      <c r="XAT2331" s="225"/>
      <c r="XAU2331" s="225"/>
      <c r="XAV2331" s="225"/>
      <c r="XAW2331" s="225"/>
      <c r="XAX2331" s="225"/>
      <c r="XAY2331" s="225"/>
      <c r="XAZ2331" s="225"/>
      <c r="XBA2331" s="225"/>
      <c r="XBB2331" s="225"/>
      <c r="XBC2331" s="225"/>
      <c r="XBD2331" s="225"/>
      <c r="XBE2331" s="225"/>
      <c r="XBF2331" s="225"/>
      <c r="XBG2331" s="225"/>
      <c r="XBH2331" s="225"/>
      <c r="XBI2331" s="225"/>
      <c r="XBJ2331" s="225"/>
      <c r="XBK2331" s="225"/>
      <c r="XBL2331" s="225"/>
      <c r="XBM2331" s="225"/>
      <c r="XBN2331" s="225"/>
      <c r="XBO2331" s="225"/>
      <c r="XBP2331" s="225"/>
      <c r="XBQ2331" s="225"/>
      <c r="XBR2331" s="225"/>
      <c r="XBS2331" s="225"/>
      <c r="XBT2331" s="225"/>
      <c r="XBU2331" s="225"/>
      <c r="XBV2331" s="225"/>
      <c r="XBW2331" s="225"/>
      <c r="XBX2331" s="225"/>
      <c r="XBY2331" s="225"/>
      <c r="XBZ2331" s="225"/>
      <c r="XCA2331" s="225"/>
      <c r="XCB2331" s="225"/>
      <c r="XCC2331" s="225"/>
      <c r="XCD2331" s="225"/>
      <c r="XCE2331" s="225"/>
      <c r="XCF2331" s="225"/>
      <c r="XCG2331" s="225"/>
      <c r="XCH2331" s="225"/>
      <c r="XCI2331" s="225"/>
      <c r="XCJ2331" s="225"/>
      <c r="XCK2331" s="225"/>
      <c r="XCL2331" s="225"/>
      <c r="XCM2331" s="225"/>
      <c r="XCN2331" s="225"/>
      <c r="XCO2331" s="225"/>
      <c r="XCP2331" s="225"/>
      <c r="XCQ2331" s="225"/>
      <c r="XCR2331" s="225"/>
      <c r="XCS2331" s="225"/>
      <c r="XCT2331" s="225"/>
      <c r="XCU2331" s="225"/>
      <c r="XCV2331" s="225"/>
      <c r="XCW2331" s="225"/>
      <c r="XCX2331" s="225"/>
      <c r="XCY2331" s="225"/>
      <c r="XCZ2331" s="225"/>
      <c r="XDA2331" s="225"/>
      <c r="XDB2331" s="225"/>
      <c r="XDC2331" s="225"/>
      <c r="XDD2331" s="225"/>
      <c r="XDE2331" s="225"/>
      <c r="XDF2331" s="225"/>
      <c r="XDG2331" s="225"/>
      <c r="XDH2331" s="225"/>
      <c r="XDI2331" s="225"/>
      <c r="XDJ2331" s="225"/>
      <c r="XDK2331" s="225"/>
      <c r="XDL2331" s="225"/>
      <c r="XDM2331" s="225"/>
      <c r="XDN2331" s="225"/>
      <c r="XDO2331" s="225"/>
      <c r="XDP2331" s="225"/>
      <c r="XDQ2331" s="225"/>
      <c r="XDR2331" s="225"/>
      <c r="XDS2331" s="225"/>
      <c r="XDT2331" s="225"/>
      <c r="XDU2331" s="225"/>
      <c r="XDV2331" s="225"/>
      <c r="XDW2331" s="225"/>
      <c r="XDX2331" s="225"/>
      <c r="XDY2331" s="225"/>
      <c r="XDZ2331" s="225"/>
      <c r="XEA2331" s="225"/>
      <c r="XEB2331" s="225"/>
      <c r="XEC2331" s="225"/>
      <c r="XED2331" s="225"/>
      <c r="XEE2331" s="225"/>
      <c r="XEF2331" s="225"/>
      <c r="XEG2331" s="225"/>
      <c r="XEH2331" s="225"/>
      <c r="XEI2331" s="225"/>
      <c r="XEJ2331" s="225"/>
      <c r="XEK2331" s="225"/>
      <c r="XEL2331" s="225"/>
      <c r="XEM2331" s="225"/>
      <c r="XEN2331" s="225"/>
      <c r="XEO2331" s="225"/>
      <c r="XEP2331" s="225"/>
      <c r="XEQ2331" s="225"/>
      <c r="XER2331" s="225"/>
      <c r="XES2331" s="225"/>
      <c r="XET2331" s="225"/>
      <c r="XEU2331" s="225"/>
      <c r="XEV2331" s="225"/>
      <c r="XEW2331" s="225"/>
      <c r="XEX2331" s="225"/>
      <c r="XEY2331" s="225"/>
      <c r="XEZ2331" s="225"/>
      <c r="XFA2331" s="225"/>
      <c r="XFB2331" s="225"/>
      <c r="XFC2331" s="225"/>
    </row>
    <row r="2332" spans="2:16383" s="202" customFormat="1" x14ac:dyDescent="0.25">
      <c r="B2332" s="225" t="s">
        <v>754</v>
      </c>
      <c r="C2332" s="225" t="s">
        <v>753</v>
      </c>
      <c r="D2332" s="225" t="s">
        <v>185</v>
      </c>
      <c r="E2332" s="225" t="s">
        <v>200</v>
      </c>
      <c r="F2332" s="225">
        <v>0.15</v>
      </c>
      <c r="G2332" s="34">
        <v>5.38</v>
      </c>
      <c r="H2332" s="33">
        <f t="shared" si="22"/>
        <v>0.8</v>
      </c>
      <c r="I2332" s="225"/>
      <c r="J2332" s="225"/>
      <c r="K2332" s="225"/>
      <c r="L2332" s="225"/>
      <c r="M2332" s="225"/>
      <c r="N2332" s="225"/>
      <c r="O2332" s="225"/>
      <c r="P2332" s="225"/>
      <c r="Q2332" s="225"/>
      <c r="R2332" s="225"/>
      <c r="S2332" s="225"/>
      <c r="T2332" s="225"/>
      <c r="U2332" s="225"/>
      <c r="V2332" s="225"/>
      <c r="W2332" s="225"/>
      <c r="X2332" s="225"/>
      <c r="Y2332" s="225"/>
      <c r="Z2332" s="225"/>
      <c r="AA2332" s="225"/>
      <c r="AB2332" s="225"/>
      <c r="AC2332" s="225"/>
      <c r="AD2332" s="225"/>
      <c r="AE2332" s="225"/>
      <c r="AF2332" s="225"/>
      <c r="AG2332" s="225"/>
      <c r="AH2332" s="225"/>
      <c r="AI2332" s="225"/>
      <c r="AJ2332" s="225"/>
      <c r="AK2332" s="225"/>
      <c r="AL2332" s="225"/>
      <c r="AM2332" s="225"/>
      <c r="AN2332" s="225"/>
      <c r="AO2332" s="225"/>
      <c r="AP2332" s="225"/>
      <c r="AQ2332" s="225"/>
      <c r="AR2332" s="225"/>
      <c r="AS2332" s="225"/>
      <c r="AT2332" s="225"/>
      <c r="AU2332" s="225"/>
      <c r="AV2332" s="225"/>
      <c r="AW2332" s="225"/>
      <c r="AX2332" s="225"/>
      <c r="AY2332" s="225"/>
      <c r="AZ2332" s="225"/>
      <c r="BA2332" s="225"/>
      <c r="BB2332" s="225"/>
      <c r="BC2332" s="225"/>
      <c r="BD2332" s="225"/>
      <c r="BE2332" s="225"/>
      <c r="BF2332" s="225"/>
      <c r="BG2332" s="225"/>
      <c r="BH2332" s="225"/>
      <c r="BI2332" s="225"/>
      <c r="BJ2332" s="225"/>
      <c r="BK2332" s="225"/>
      <c r="BL2332" s="225"/>
      <c r="BM2332" s="225"/>
      <c r="BN2332" s="225"/>
      <c r="BO2332" s="225"/>
      <c r="BP2332" s="225"/>
      <c r="BQ2332" s="225"/>
      <c r="BR2332" s="225"/>
      <c r="BS2332" s="225"/>
      <c r="BT2332" s="225"/>
      <c r="BU2332" s="225"/>
      <c r="BV2332" s="225"/>
      <c r="BW2332" s="225"/>
      <c r="BX2332" s="225"/>
      <c r="BY2332" s="225"/>
      <c r="BZ2332" s="225"/>
      <c r="CA2332" s="225"/>
      <c r="CB2332" s="225"/>
      <c r="CC2332" s="225"/>
      <c r="CD2332" s="225"/>
      <c r="CE2332" s="225"/>
      <c r="CF2332" s="225"/>
      <c r="CG2332" s="225"/>
      <c r="CH2332" s="225"/>
      <c r="CI2332" s="225"/>
      <c r="CJ2332" s="225"/>
      <c r="CK2332" s="225"/>
      <c r="CL2332" s="225"/>
      <c r="CM2332" s="225"/>
      <c r="CN2332" s="225"/>
      <c r="CO2332" s="225"/>
      <c r="CP2332" s="225"/>
      <c r="CQ2332" s="225"/>
      <c r="CR2332" s="225"/>
      <c r="CS2332" s="225"/>
      <c r="CT2332" s="225"/>
      <c r="CU2332" s="225"/>
      <c r="CV2332" s="225"/>
      <c r="CW2332" s="225"/>
      <c r="CX2332" s="225"/>
      <c r="CY2332" s="225"/>
      <c r="CZ2332" s="225"/>
      <c r="DA2332" s="225"/>
      <c r="DB2332" s="225"/>
      <c r="DC2332" s="225"/>
      <c r="DD2332" s="225"/>
      <c r="DE2332" s="225"/>
      <c r="DF2332" s="225"/>
      <c r="DG2332" s="225"/>
      <c r="DH2332" s="225"/>
      <c r="DI2332" s="225"/>
      <c r="DJ2332" s="225"/>
      <c r="DK2332" s="225"/>
      <c r="DL2332" s="225"/>
      <c r="DM2332" s="225"/>
      <c r="DN2332" s="225"/>
      <c r="DO2332" s="225"/>
      <c r="DP2332" s="225"/>
      <c r="DQ2332" s="225"/>
      <c r="DR2332" s="225"/>
      <c r="DS2332" s="225"/>
      <c r="DT2332" s="225"/>
      <c r="DU2332" s="225"/>
      <c r="DV2332" s="225"/>
      <c r="DW2332" s="225"/>
      <c r="DX2332" s="225"/>
      <c r="DY2332" s="225"/>
      <c r="DZ2332" s="225"/>
      <c r="EA2332" s="225"/>
      <c r="EB2332" s="225"/>
      <c r="EC2332" s="225"/>
      <c r="ED2332" s="225"/>
      <c r="EE2332" s="225"/>
      <c r="EF2332" s="225"/>
      <c r="EG2332" s="225"/>
      <c r="EH2332" s="225"/>
      <c r="EI2332" s="225"/>
      <c r="EJ2332" s="225"/>
      <c r="EK2332" s="225"/>
      <c r="EL2332" s="225"/>
      <c r="EM2332" s="225"/>
      <c r="EN2332" s="225"/>
      <c r="EO2332" s="225"/>
      <c r="EP2332" s="225"/>
      <c r="EQ2332" s="225"/>
      <c r="ER2332" s="225"/>
      <c r="ES2332" s="225"/>
      <c r="ET2332" s="225"/>
      <c r="EU2332" s="225"/>
      <c r="EV2332" s="225"/>
      <c r="EW2332" s="225"/>
      <c r="EX2332" s="225"/>
      <c r="EY2332" s="225"/>
      <c r="EZ2332" s="225"/>
      <c r="FA2332" s="225"/>
      <c r="FB2332" s="225"/>
      <c r="FC2332" s="225"/>
      <c r="FD2332" s="225"/>
      <c r="FE2332" s="225"/>
      <c r="FF2332" s="225"/>
      <c r="FG2332" s="225"/>
      <c r="FH2332" s="225"/>
      <c r="FI2332" s="225"/>
      <c r="FJ2332" s="225"/>
      <c r="FK2332" s="225"/>
      <c r="FL2332" s="225"/>
      <c r="FM2332" s="225"/>
      <c r="FN2332" s="225"/>
      <c r="FO2332" s="225"/>
      <c r="FP2332" s="225"/>
      <c r="FQ2332" s="225"/>
      <c r="FR2332" s="225"/>
      <c r="FS2332" s="225"/>
      <c r="FT2332" s="225"/>
      <c r="FU2332" s="225"/>
      <c r="FV2332" s="225"/>
      <c r="FW2332" s="225"/>
      <c r="FX2332" s="225"/>
      <c r="FY2332" s="225"/>
      <c r="FZ2332" s="225"/>
      <c r="GA2332" s="225"/>
      <c r="GB2332" s="225"/>
      <c r="GC2332" s="225"/>
      <c r="GD2332" s="225"/>
      <c r="GE2332" s="225"/>
      <c r="GF2332" s="225"/>
      <c r="GG2332" s="225"/>
      <c r="GH2332" s="225"/>
      <c r="GI2332" s="225"/>
      <c r="GJ2332" s="225"/>
      <c r="GK2332" s="225"/>
      <c r="GL2332" s="225"/>
      <c r="GM2332" s="225"/>
      <c r="GN2332" s="225"/>
      <c r="GO2332" s="225"/>
      <c r="GP2332" s="225"/>
      <c r="GQ2332" s="225"/>
      <c r="GR2332" s="225"/>
      <c r="GS2332" s="225"/>
      <c r="GT2332" s="225"/>
      <c r="GU2332" s="225"/>
      <c r="GV2332" s="225"/>
      <c r="GW2332" s="225"/>
      <c r="GX2332" s="225"/>
      <c r="GY2332" s="225"/>
      <c r="GZ2332" s="225"/>
      <c r="HA2332" s="225"/>
      <c r="HB2332" s="225"/>
      <c r="HC2332" s="225"/>
      <c r="HD2332" s="225"/>
      <c r="HE2332" s="225"/>
      <c r="HF2332" s="225"/>
      <c r="HG2332" s="225"/>
      <c r="HH2332" s="225"/>
      <c r="HI2332" s="225"/>
      <c r="HJ2332" s="225"/>
      <c r="HK2332" s="225"/>
      <c r="HL2332" s="225"/>
      <c r="HM2332" s="225"/>
      <c r="HN2332" s="225"/>
      <c r="HO2332" s="225"/>
      <c r="HP2332" s="225"/>
      <c r="HQ2332" s="225"/>
      <c r="HR2332" s="225"/>
      <c r="HS2332" s="225"/>
      <c r="HT2332" s="225"/>
      <c r="HU2332" s="225"/>
      <c r="HV2332" s="225"/>
      <c r="HW2332" s="225"/>
      <c r="HX2332" s="225"/>
      <c r="HY2332" s="225"/>
      <c r="HZ2332" s="225"/>
      <c r="IA2332" s="225"/>
      <c r="IB2332" s="225"/>
      <c r="IC2332" s="225"/>
      <c r="ID2332" s="225"/>
      <c r="IE2332" s="225"/>
      <c r="IF2332" s="225"/>
      <c r="IG2332" s="225"/>
      <c r="IH2332" s="225"/>
      <c r="II2332" s="225"/>
      <c r="IJ2332" s="225"/>
      <c r="IK2332" s="225"/>
      <c r="IL2332" s="225"/>
      <c r="IM2332" s="225"/>
      <c r="IN2332" s="225"/>
      <c r="IO2332" s="225"/>
      <c r="IP2332" s="225"/>
      <c r="IQ2332" s="225"/>
      <c r="IR2332" s="225"/>
      <c r="IS2332" s="225"/>
      <c r="IT2332" s="225"/>
      <c r="IU2332" s="225"/>
      <c r="IV2332" s="225"/>
      <c r="IW2332" s="225"/>
      <c r="IX2332" s="225"/>
      <c r="IY2332" s="225"/>
      <c r="IZ2332" s="225"/>
      <c r="JA2332" s="225"/>
      <c r="JB2332" s="225"/>
      <c r="JC2332" s="225"/>
      <c r="JD2332" s="225"/>
      <c r="JE2332" s="225"/>
      <c r="JF2332" s="225"/>
      <c r="JG2332" s="225"/>
      <c r="JH2332" s="225"/>
      <c r="JI2332" s="225"/>
      <c r="JJ2332" s="225"/>
      <c r="JK2332" s="225"/>
      <c r="JL2332" s="225"/>
      <c r="JM2332" s="225"/>
      <c r="JN2332" s="225"/>
      <c r="JO2332" s="225"/>
      <c r="JP2332" s="225"/>
      <c r="JQ2332" s="225"/>
      <c r="JR2332" s="225"/>
      <c r="JS2332" s="225"/>
      <c r="JT2332" s="225"/>
      <c r="JU2332" s="225"/>
      <c r="JV2332" s="225"/>
      <c r="JW2332" s="225"/>
      <c r="JX2332" s="225"/>
      <c r="JY2332" s="225"/>
      <c r="JZ2332" s="225"/>
      <c r="KA2332" s="225"/>
      <c r="KB2332" s="225"/>
      <c r="KC2332" s="225"/>
      <c r="KD2332" s="225"/>
      <c r="KE2332" s="225"/>
      <c r="KF2332" s="225"/>
      <c r="KG2332" s="225"/>
      <c r="KH2332" s="225"/>
      <c r="KI2332" s="225"/>
      <c r="KJ2332" s="225"/>
      <c r="KK2332" s="225"/>
      <c r="KL2332" s="225"/>
      <c r="KM2332" s="225"/>
      <c r="KN2332" s="225"/>
      <c r="KO2332" s="225"/>
      <c r="KP2332" s="225"/>
      <c r="KQ2332" s="225"/>
      <c r="KR2332" s="225"/>
      <c r="KS2332" s="225"/>
      <c r="KT2332" s="225"/>
      <c r="KU2332" s="225"/>
      <c r="KV2332" s="225"/>
      <c r="KW2332" s="225"/>
      <c r="KX2332" s="225"/>
      <c r="KY2332" s="225"/>
      <c r="KZ2332" s="225"/>
      <c r="LA2332" s="225"/>
      <c r="LB2332" s="225"/>
      <c r="LC2332" s="225"/>
      <c r="LD2332" s="225"/>
      <c r="LE2332" s="225"/>
      <c r="LF2332" s="225"/>
      <c r="LG2332" s="225"/>
      <c r="LH2332" s="225"/>
      <c r="LI2332" s="225"/>
      <c r="LJ2332" s="225"/>
      <c r="LK2332" s="225"/>
      <c r="LL2332" s="225"/>
      <c r="LM2332" s="225"/>
      <c r="LN2332" s="225"/>
      <c r="LO2332" s="225"/>
      <c r="LP2332" s="225"/>
      <c r="LQ2332" s="225"/>
      <c r="LR2332" s="225"/>
      <c r="LS2332" s="225"/>
      <c r="LT2332" s="225"/>
      <c r="LU2332" s="225"/>
      <c r="LV2332" s="225"/>
      <c r="LW2332" s="225"/>
      <c r="LX2332" s="225"/>
      <c r="LY2332" s="225"/>
      <c r="LZ2332" s="225"/>
      <c r="MA2332" s="225"/>
      <c r="MB2332" s="225"/>
      <c r="MC2332" s="225"/>
      <c r="MD2332" s="225"/>
      <c r="ME2332" s="225"/>
      <c r="MF2332" s="225"/>
      <c r="MG2332" s="225"/>
      <c r="MH2332" s="225"/>
      <c r="MI2332" s="225"/>
      <c r="MJ2332" s="225"/>
      <c r="MK2332" s="225"/>
      <c r="ML2332" s="225"/>
      <c r="MM2332" s="225"/>
      <c r="MN2332" s="225"/>
      <c r="MO2332" s="225"/>
      <c r="MP2332" s="225"/>
      <c r="MQ2332" s="225"/>
      <c r="MR2332" s="225"/>
      <c r="MS2332" s="225"/>
      <c r="MT2332" s="225"/>
      <c r="MU2332" s="225"/>
      <c r="MV2332" s="225"/>
      <c r="MW2332" s="225"/>
      <c r="MX2332" s="225"/>
      <c r="MY2332" s="225"/>
      <c r="MZ2332" s="225"/>
      <c r="NA2332" s="225"/>
      <c r="NB2332" s="225"/>
      <c r="NC2332" s="225"/>
      <c r="ND2332" s="225"/>
      <c r="NE2332" s="225"/>
      <c r="NF2332" s="225"/>
      <c r="NG2332" s="225"/>
      <c r="NH2332" s="225"/>
      <c r="NI2332" s="225"/>
      <c r="NJ2332" s="225"/>
      <c r="NK2332" s="225"/>
      <c r="NL2332" s="225"/>
      <c r="NM2332" s="225"/>
      <c r="NN2332" s="225"/>
      <c r="NO2332" s="225"/>
      <c r="NP2332" s="225"/>
      <c r="NQ2332" s="225"/>
      <c r="NR2332" s="225"/>
      <c r="NS2332" s="225"/>
      <c r="NT2332" s="225"/>
      <c r="NU2332" s="225"/>
      <c r="NV2332" s="225"/>
      <c r="NW2332" s="225"/>
      <c r="NX2332" s="225"/>
      <c r="NY2332" s="225"/>
      <c r="NZ2332" s="225"/>
      <c r="OA2332" s="225"/>
      <c r="OB2332" s="225"/>
      <c r="OC2332" s="225"/>
      <c r="OD2332" s="225"/>
      <c r="OE2332" s="225"/>
      <c r="OF2332" s="225"/>
      <c r="OG2332" s="225"/>
      <c r="OH2332" s="225"/>
      <c r="OI2332" s="225"/>
      <c r="OJ2332" s="225"/>
      <c r="OK2332" s="225"/>
      <c r="OL2332" s="225"/>
      <c r="OM2332" s="225"/>
      <c r="ON2332" s="225"/>
      <c r="OO2332" s="225"/>
      <c r="OP2332" s="225"/>
      <c r="OQ2332" s="225"/>
      <c r="OR2332" s="225"/>
      <c r="OS2332" s="225"/>
      <c r="OT2332" s="225"/>
      <c r="OU2332" s="225"/>
      <c r="OV2332" s="225"/>
      <c r="OW2332" s="225"/>
      <c r="OX2332" s="225"/>
      <c r="OY2332" s="225"/>
      <c r="OZ2332" s="225"/>
      <c r="PA2332" s="225"/>
      <c r="PB2332" s="225"/>
      <c r="PC2332" s="225"/>
      <c r="PD2332" s="225"/>
      <c r="PE2332" s="225"/>
      <c r="PF2332" s="225"/>
      <c r="PG2332" s="225"/>
      <c r="PH2332" s="225"/>
      <c r="PI2332" s="225"/>
      <c r="PJ2332" s="225"/>
      <c r="PK2332" s="225"/>
      <c r="PL2332" s="225"/>
      <c r="PM2332" s="225"/>
      <c r="PN2332" s="225"/>
      <c r="PO2332" s="225"/>
      <c r="PP2332" s="225"/>
      <c r="PQ2332" s="225"/>
      <c r="PR2332" s="225"/>
      <c r="PS2332" s="225"/>
      <c r="PT2332" s="225"/>
      <c r="PU2332" s="225"/>
      <c r="PV2332" s="225"/>
      <c r="PW2332" s="225"/>
      <c r="PX2332" s="225"/>
      <c r="PY2332" s="225"/>
      <c r="PZ2332" s="225"/>
      <c r="QA2332" s="225"/>
      <c r="QB2332" s="225"/>
      <c r="QC2332" s="225"/>
      <c r="QD2332" s="225"/>
      <c r="QE2332" s="225"/>
      <c r="QF2332" s="225"/>
      <c r="QG2332" s="225"/>
      <c r="QH2332" s="225"/>
      <c r="QI2332" s="225"/>
      <c r="QJ2332" s="225"/>
      <c r="QK2332" s="225"/>
      <c r="QL2332" s="225"/>
      <c r="QM2332" s="225"/>
      <c r="QN2332" s="225"/>
      <c r="QO2332" s="225"/>
      <c r="QP2332" s="225"/>
      <c r="QQ2332" s="225"/>
      <c r="QR2332" s="225"/>
      <c r="QS2332" s="225"/>
      <c r="QT2332" s="225"/>
      <c r="QU2332" s="225"/>
      <c r="QV2332" s="225"/>
      <c r="QW2332" s="225"/>
      <c r="QX2332" s="225"/>
      <c r="QY2332" s="225"/>
      <c r="QZ2332" s="225"/>
      <c r="RA2332" s="225"/>
      <c r="RB2332" s="225"/>
      <c r="RC2332" s="225"/>
      <c r="RD2332" s="225"/>
      <c r="RE2332" s="225"/>
      <c r="RF2332" s="225"/>
      <c r="RG2332" s="225"/>
      <c r="RH2332" s="225"/>
      <c r="RI2332" s="225"/>
      <c r="RJ2332" s="225"/>
      <c r="RK2332" s="225"/>
      <c r="RL2332" s="225"/>
      <c r="RM2332" s="225"/>
      <c r="RN2332" s="225"/>
      <c r="RO2332" s="225"/>
      <c r="RP2332" s="225"/>
      <c r="RQ2332" s="225"/>
      <c r="RR2332" s="225"/>
      <c r="RS2332" s="225"/>
      <c r="RT2332" s="225"/>
      <c r="RU2332" s="225"/>
      <c r="RV2332" s="225"/>
      <c r="RW2332" s="225"/>
      <c r="RX2332" s="225"/>
      <c r="RY2332" s="225"/>
      <c r="RZ2332" s="225"/>
      <c r="SA2332" s="225"/>
      <c r="SB2332" s="225"/>
      <c r="SC2332" s="225"/>
      <c r="SD2332" s="225"/>
      <c r="SE2332" s="225"/>
      <c r="SF2332" s="225"/>
      <c r="SG2332" s="225"/>
      <c r="SH2332" s="225"/>
      <c r="SI2332" s="225"/>
      <c r="SJ2332" s="225"/>
      <c r="SK2332" s="225"/>
      <c r="SL2332" s="225"/>
      <c r="SM2332" s="225"/>
      <c r="SN2332" s="225"/>
      <c r="SO2332" s="225"/>
      <c r="SP2332" s="225"/>
      <c r="SQ2332" s="225"/>
      <c r="SR2332" s="225"/>
      <c r="SS2332" s="225"/>
      <c r="ST2332" s="225"/>
      <c r="SU2332" s="225"/>
      <c r="SV2332" s="225"/>
      <c r="SW2332" s="225"/>
      <c r="SX2332" s="225"/>
      <c r="SY2332" s="225"/>
      <c r="SZ2332" s="225"/>
      <c r="TA2332" s="225"/>
      <c r="TB2332" s="225"/>
      <c r="TC2332" s="225"/>
      <c r="TD2332" s="225"/>
      <c r="TE2332" s="225"/>
      <c r="TF2332" s="225"/>
      <c r="TG2332" s="225"/>
      <c r="TH2332" s="225"/>
      <c r="TI2332" s="225"/>
      <c r="TJ2332" s="225"/>
      <c r="TK2332" s="225"/>
      <c r="TL2332" s="225"/>
      <c r="TM2332" s="225"/>
      <c r="TN2332" s="225"/>
      <c r="TO2332" s="225"/>
      <c r="TP2332" s="225"/>
      <c r="TQ2332" s="225"/>
      <c r="TR2332" s="225"/>
      <c r="TS2332" s="225"/>
      <c r="TT2332" s="225"/>
      <c r="TU2332" s="225"/>
      <c r="TV2332" s="225"/>
      <c r="TW2332" s="225"/>
      <c r="TX2332" s="225"/>
      <c r="TY2332" s="225"/>
      <c r="TZ2332" s="225"/>
      <c r="UA2332" s="225"/>
      <c r="UB2332" s="225"/>
      <c r="UC2332" s="225"/>
      <c r="UD2332" s="225"/>
      <c r="UE2332" s="225"/>
      <c r="UF2332" s="225"/>
      <c r="UG2332" s="225"/>
      <c r="UH2332" s="225"/>
      <c r="UI2332" s="225"/>
      <c r="UJ2332" s="225"/>
      <c r="UK2332" s="225"/>
      <c r="UL2332" s="225"/>
      <c r="UM2332" s="225"/>
      <c r="UN2332" s="225"/>
      <c r="UO2332" s="225"/>
      <c r="UP2332" s="225"/>
      <c r="UQ2332" s="225"/>
      <c r="UR2332" s="225"/>
      <c r="US2332" s="225"/>
      <c r="UT2332" s="225"/>
      <c r="UU2332" s="225"/>
      <c r="UV2332" s="225"/>
      <c r="UW2332" s="225"/>
      <c r="UX2332" s="225"/>
      <c r="UY2332" s="225"/>
      <c r="UZ2332" s="225"/>
      <c r="VA2332" s="225"/>
      <c r="VB2332" s="225"/>
      <c r="VC2332" s="225"/>
      <c r="VD2332" s="225"/>
      <c r="VE2332" s="225"/>
      <c r="VF2332" s="225"/>
      <c r="VG2332" s="225"/>
      <c r="VH2332" s="225"/>
      <c r="VI2332" s="225"/>
      <c r="VJ2332" s="225"/>
      <c r="VK2332" s="225"/>
      <c r="VL2332" s="225"/>
      <c r="VM2332" s="225"/>
      <c r="VN2332" s="225"/>
      <c r="VO2332" s="225"/>
      <c r="VP2332" s="225"/>
      <c r="VQ2332" s="225"/>
      <c r="VR2332" s="225"/>
      <c r="VS2332" s="225"/>
      <c r="VT2332" s="225"/>
      <c r="VU2332" s="225"/>
      <c r="VV2332" s="225"/>
      <c r="VW2332" s="225"/>
      <c r="VX2332" s="225"/>
      <c r="VY2332" s="225"/>
      <c r="VZ2332" s="225"/>
      <c r="WA2332" s="225"/>
      <c r="WB2332" s="225"/>
      <c r="WC2332" s="225"/>
      <c r="WD2332" s="225"/>
      <c r="WE2332" s="225"/>
      <c r="WF2332" s="225"/>
      <c r="WG2332" s="225"/>
      <c r="WH2332" s="225"/>
      <c r="WI2332" s="225"/>
      <c r="WJ2332" s="225"/>
      <c r="WK2332" s="225"/>
      <c r="WL2332" s="225"/>
      <c r="WM2332" s="225"/>
      <c r="WN2332" s="225"/>
      <c r="WO2332" s="225"/>
      <c r="WP2332" s="225"/>
      <c r="WQ2332" s="225"/>
      <c r="WR2332" s="225"/>
      <c r="WS2332" s="225"/>
      <c r="WT2332" s="225"/>
      <c r="WU2332" s="225"/>
      <c r="WV2332" s="225"/>
      <c r="WW2332" s="225"/>
      <c r="WX2332" s="225"/>
      <c r="WY2332" s="225"/>
      <c r="WZ2332" s="225"/>
      <c r="XA2332" s="225"/>
      <c r="XB2332" s="225"/>
      <c r="XC2332" s="225"/>
      <c r="XD2332" s="225"/>
      <c r="XE2332" s="225"/>
      <c r="XF2332" s="225"/>
      <c r="XG2332" s="225"/>
      <c r="XH2332" s="225"/>
      <c r="XI2332" s="225"/>
      <c r="XJ2332" s="225"/>
      <c r="XK2332" s="225"/>
      <c r="XL2332" s="225"/>
      <c r="XM2332" s="225"/>
      <c r="XN2332" s="225"/>
      <c r="XO2332" s="225"/>
      <c r="XP2332" s="225"/>
      <c r="XQ2332" s="225"/>
      <c r="XR2332" s="225"/>
      <c r="XS2332" s="225"/>
      <c r="XT2332" s="225"/>
      <c r="XU2332" s="225"/>
      <c r="XV2332" s="225"/>
      <c r="XW2332" s="225"/>
      <c r="XX2332" s="225"/>
      <c r="XY2332" s="225"/>
      <c r="XZ2332" s="225"/>
      <c r="YA2332" s="225"/>
      <c r="YB2332" s="225"/>
      <c r="YC2332" s="225"/>
      <c r="YD2332" s="225"/>
      <c r="YE2332" s="225"/>
      <c r="YF2332" s="225"/>
      <c r="YG2332" s="225"/>
      <c r="YH2332" s="225"/>
      <c r="YI2332" s="225"/>
      <c r="YJ2332" s="225"/>
      <c r="YK2332" s="225"/>
      <c r="YL2332" s="225"/>
      <c r="YM2332" s="225"/>
      <c r="YN2332" s="225"/>
      <c r="YO2332" s="225"/>
      <c r="YP2332" s="225"/>
      <c r="YQ2332" s="225"/>
      <c r="YR2332" s="225"/>
      <c r="YS2332" s="225"/>
      <c r="YT2332" s="225"/>
      <c r="YU2332" s="225"/>
      <c r="YV2332" s="225"/>
      <c r="YW2332" s="225"/>
      <c r="YX2332" s="225"/>
      <c r="YY2332" s="225"/>
      <c r="YZ2332" s="225"/>
      <c r="ZA2332" s="225"/>
      <c r="ZB2332" s="225"/>
      <c r="ZC2332" s="225"/>
      <c r="ZD2332" s="225"/>
      <c r="ZE2332" s="225"/>
      <c r="ZF2332" s="225"/>
      <c r="ZG2332" s="225"/>
      <c r="ZH2332" s="225"/>
      <c r="ZI2332" s="225"/>
      <c r="ZJ2332" s="225"/>
      <c r="ZK2332" s="225"/>
      <c r="ZL2332" s="225"/>
      <c r="ZM2332" s="225"/>
      <c r="ZN2332" s="225"/>
      <c r="ZO2332" s="225"/>
      <c r="ZP2332" s="225"/>
      <c r="ZQ2332" s="225"/>
      <c r="ZR2332" s="225"/>
      <c r="ZS2332" s="225"/>
      <c r="ZT2332" s="225"/>
      <c r="ZU2332" s="225"/>
      <c r="ZV2332" s="225"/>
      <c r="ZW2332" s="225"/>
      <c r="ZX2332" s="225"/>
      <c r="ZY2332" s="225"/>
      <c r="ZZ2332" s="225"/>
      <c r="AAA2332" s="225"/>
      <c r="AAB2332" s="225"/>
      <c r="AAC2332" s="225"/>
      <c r="AAD2332" s="225"/>
      <c r="AAE2332" s="225"/>
      <c r="AAF2332" s="225"/>
      <c r="AAG2332" s="225"/>
      <c r="AAH2332" s="225"/>
      <c r="AAI2332" s="225"/>
      <c r="AAJ2332" s="225"/>
      <c r="AAK2332" s="225"/>
      <c r="AAL2332" s="225"/>
      <c r="AAM2332" s="225"/>
      <c r="AAN2332" s="225"/>
      <c r="AAO2332" s="225"/>
      <c r="AAP2332" s="225"/>
      <c r="AAQ2332" s="225"/>
      <c r="AAR2332" s="225"/>
      <c r="AAS2332" s="225"/>
      <c r="AAT2332" s="225"/>
      <c r="AAU2332" s="225"/>
      <c r="AAV2332" s="225"/>
      <c r="AAW2332" s="225"/>
      <c r="AAX2332" s="225"/>
      <c r="AAY2332" s="225"/>
      <c r="AAZ2332" s="225"/>
      <c r="ABA2332" s="225"/>
      <c r="ABB2332" s="225"/>
      <c r="ABC2332" s="225"/>
      <c r="ABD2332" s="225"/>
      <c r="ABE2332" s="225"/>
      <c r="ABF2332" s="225"/>
      <c r="ABG2332" s="225"/>
      <c r="ABH2332" s="225"/>
      <c r="ABI2332" s="225"/>
      <c r="ABJ2332" s="225"/>
      <c r="ABK2332" s="225"/>
      <c r="ABL2332" s="225"/>
      <c r="ABM2332" s="225"/>
      <c r="ABN2332" s="225"/>
      <c r="ABO2332" s="225"/>
      <c r="ABP2332" s="225"/>
      <c r="ABQ2332" s="225"/>
      <c r="ABR2332" s="225"/>
      <c r="ABS2332" s="225"/>
      <c r="ABT2332" s="225"/>
      <c r="ABU2332" s="225"/>
      <c r="ABV2332" s="225"/>
      <c r="ABW2332" s="225"/>
      <c r="ABX2332" s="225"/>
      <c r="ABY2332" s="225"/>
      <c r="ABZ2332" s="225"/>
      <c r="ACA2332" s="225"/>
      <c r="ACB2332" s="225"/>
      <c r="ACC2332" s="225"/>
      <c r="ACD2332" s="225"/>
      <c r="ACE2332" s="225"/>
      <c r="ACF2332" s="225"/>
      <c r="ACG2332" s="225"/>
      <c r="ACH2332" s="225"/>
      <c r="ACI2332" s="225"/>
      <c r="ACJ2332" s="225"/>
      <c r="ACK2332" s="225"/>
      <c r="ACL2332" s="225"/>
      <c r="ACM2332" s="225"/>
      <c r="ACN2332" s="225"/>
      <c r="ACO2332" s="225"/>
      <c r="ACP2332" s="225"/>
      <c r="ACQ2332" s="225"/>
      <c r="ACR2332" s="225"/>
      <c r="ACS2332" s="225"/>
      <c r="ACT2332" s="225"/>
      <c r="ACU2332" s="225"/>
      <c r="ACV2332" s="225"/>
      <c r="ACW2332" s="225"/>
      <c r="ACX2332" s="225"/>
      <c r="ACY2332" s="225"/>
      <c r="ACZ2332" s="225"/>
      <c r="ADA2332" s="225"/>
      <c r="ADB2332" s="225"/>
      <c r="ADC2332" s="225"/>
      <c r="ADD2332" s="225"/>
      <c r="ADE2332" s="225"/>
      <c r="ADF2332" s="225"/>
      <c r="ADG2332" s="225"/>
      <c r="ADH2332" s="225"/>
      <c r="ADI2332" s="225"/>
      <c r="ADJ2332" s="225"/>
      <c r="ADK2332" s="225"/>
      <c r="ADL2332" s="225"/>
      <c r="ADM2332" s="225"/>
      <c r="ADN2332" s="225"/>
      <c r="ADO2332" s="225"/>
      <c r="ADP2332" s="225"/>
      <c r="ADQ2332" s="225"/>
      <c r="ADR2332" s="225"/>
      <c r="ADS2332" s="225"/>
      <c r="ADT2332" s="225"/>
      <c r="ADU2332" s="225"/>
      <c r="ADV2332" s="225"/>
      <c r="ADW2332" s="225"/>
      <c r="ADX2332" s="225"/>
      <c r="ADY2332" s="225"/>
      <c r="ADZ2332" s="225"/>
      <c r="AEA2332" s="225"/>
      <c r="AEB2332" s="225"/>
      <c r="AEC2332" s="225"/>
      <c r="AED2332" s="225"/>
      <c r="AEE2332" s="225"/>
      <c r="AEF2332" s="225"/>
      <c r="AEG2332" s="225"/>
      <c r="AEH2332" s="225"/>
      <c r="AEI2332" s="225"/>
      <c r="AEJ2332" s="225"/>
      <c r="AEK2332" s="225"/>
      <c r="AEL2332" s="225"/>
      <c r="AEM2332" s="225"/>
      <c r="AEN2332" s="225"/>
      <c r="AEO2332" s="225"/>
      <c r="AEP2332" s="225"/>
      <c r="AEQ2332" s="225"/>
      <c r="AER2332" s="225"/>
      <c r="AES2332" s="225"/>
      <c r="AET2332" s="225"/>
      <c r="AEU2332" s="225"/>
      <c r="AEV2332" s="225"/>
      <c r="AEW2332" s="225"/>
      <c r="AEX2332" s="225"/>
      <c r="AEY2332" s="225"/>
      <c r="AEZ2332" s="225"/>
      <c r="AFA2332" s="225"/>
      <c r="AFB2332" s="225"/>
      <c r="AFC2332" s="225"/>
      <c r="AFD2332" s="225"/>
      <c r="AFE2332" s="225"/>
      <c r="AFF2332" s="225"/>
      <c r="AFG2332" s="225"/>
      <c r="AFH2332" s="225"/>
      <c r="AFI2332" s="225"/>
      <c r="AFJ2332" s="225"/>
      <c r="AFK2332" s="225"/>
      <c r="AFL2332" s="225"/>
      <c r="AFM2332" s="225"/>
      <c r="AFN2332" s="225"/>
      <c r="AFO2332" s="225"/>
      <c r="AFP2332" s="225"/>
      <c r="AFQ2332" s="225"/>
      <c r="AFR2332" s="225"/>
      <c r="AFS2332" s="225"/>
      <c r="AFT2332" s="225"/>
      <c r="AFU2332" s="225"/>
      <c r="AFV2332" s="225"/>
      <c r="AFW2332" s="225"/>
      <c r="AFX2332" s="225"/>
      <c r="AFY2332" s="225"/>
      <c r="AFZ2332" s="225"/>
      <c r="AGA2332" s="225"/>
      <c r="AGB2332" s="225"/>
      <c r="AGC2332" s="225"/>
      <c r="AGD2332" s="225"/>
      <c r="AGE2332" s="225"/>
      <c r="AGF2332" s="225"/>
      <c r="AGG2332" s="225"/>
      <c r="AGH2332" s="225"/>
      <c r="AGI2332" s="225"/>
      <c r="AGJ2332" s="225"/>
      <c r="AGK2332" s="225"/>
      <c r="AGL2332" s="225"/>
      <c r="AGM2332" s="225"/>
      <c r="AGN2332" s="225"/>
      <c r="AGO2332" s="225"/>
      <c r="AGP2332" s="225"/>
      <c r="AGQ2332" s="225"/>
      <c r="AGR2332" s="225"/>
      <c r="AGS2332" s="225"/>
      <c r="AGT2332" s="225"/>
      <c r="AGU2332" s="225"/>
      <c r="AGV2332" s="225"/>
      <c r="AGW2332" s="225"/>
      <c r="AGX2332" s="225"/>
      <c r="AGY2332" s="225"/>
      <c r="AGZ2332" s="225"/>
      <c r="AHA2332" s="225"/>
      <c r="AHB2332" s="225"/>
      <c r="AHC2332" s="225"/>
      <c r="AHD2332" s="225"/>
      <c r="AHE2332" s="225"/>
      <c r="AHF2332" s="225"/>
      <c r="AHG2332" s="225"/>
      <c r="AHH2332" s="225"/>
      <c r="AHI2332" s="225"/>
      <c r="AHJ2332" s="225"/>
      <c r="AHK2332" s="225"/>
      <c r="AHL2332" s="225"/>
      <c r="AHM2332" s="225"/>
      <c r="AHN2332" s="225"/>
      <c r="AHO2332" s="225"/>
      <c r="AHP2332" s="225"/>
      <c r="AHQ2332" s="225"/>
      <c r="AHR2332" s="225"/>
      <c r="AHS2332" s="225"/>
      <c r="AHT2332" s="225"/>
      <c r="AHU2332" s="225"/>
      <c r="AHV2332" s="225"/>
      <c r="AHW2332" s="225"/>
      <c r="AHX2332" s="225"/>
      <c r="AHY2332" s="225"/>
      <c r="AHZ2332" s="225"/>
      <c r="AIA2332" s="225"/>
      <c r="AIB2332" s="225"/>
      <c r="AIC2332" s="225"/>
      <c r="AID2332" s="225"/>
      <c r="AIE2332" s="225"/>
      <c r="AIF2332" s="225"/>
      <c r="AIG2332" s="225"/>
      <c r="AIH2332" s="225"/>
      <c r="AII2332" s="225"/>
      <c r="AIJ2332" s="225"/>
      <c r="AIK2332" s="225"/>
      <c r="AIL2332" s="225"/>
      <c r="AIM2332" s="225"/>
      <c r="AIN2332" s="225"/>
      <c r="AIO2332" s="225"/>
      <c r="AIP2332" s="225"/>
      <c r="AIQ2332" s="225"/>
      <c r="AIR2332" s="225"/>
      <c r="AIS2332" s="225"/>
      <c r="AIT2332" s="225"/>
      <c r="AIU2332" s="225"/>
      <c r="AIV2332" s="225"/>
      <c r="AIW2332" s="225"/>
      <c r="AIX2332" s="225"/>
      <c r="AIY2332" s="225"/>
      <c r="AIZ2332" s="225"/>
      <c r="AJA2332" s="225"/>
      <c r="AJB2332" s="225"/>
      <c r="AJC2332" s="225"/>
      <c r="AJD2332" s="225"/>
      <c r="AJE2332" s="225"/>
      <c r="AJF2332" s="225"/>
      <c r="AJG2332" s="225"/>
      <c r="AJH2332" s="225"/>
      <c r="AJI2332" s="225"/>
      <c r="AJJ2332" s="225"/>
      <c r="AJK2332" s="225"/>
      <c r="AJL2332" s="225"/>
      <c r="AJM2332" s="225"/>
      <c r="AJN2332" s="225"/>
      <c r="AJO2332" s="225"/>
      <c r="AJP2332" s="225"/>
      <c r="AJQ2332" s="225"/>
      <c r="AJR2332" s="225"/>
      <c r="AJS2332" s="225"/>
      <c r="AJT2332" s="225"/>
      <c r="AJU2332" s="225"/>
      <c r="AJV2332" s="225"/>
      <c r="AJW2332" s="225"/>
      <c r="AJX2332" s="225"/>
      <c r="AJY2332" s="225"/>
      <c r="AJZ2332" s="225"/>
      <c r="AKA2332" s="225"/>
      <c r="AKB2332" s="225"/>
      <c r="AKC2332" s="225"/>
      <c r="AKD2332" s="225"/>
      <c r="AKE2332" s="225"/>
      <c r="AKF2332" s="225"/>
      <c r="AKG2332" s="225"/>
      <c r="AKH2332" s="225"/>
      <c r="AKI2332" s="225"/>
      <c r="AKJ2332" s="225"/>
      <c r="AKK2332" s="225"/>
      <c r="AKL2332" s="225"/>
      <c r="AKM2332" s="225"/>
      <c r="AKN2332" s="225"/>
      <c r="AKO2332" s="225"/>
      <c r="AKP2332" s="225"/>
      <c r="AKQ2332" s="225"/>
      <c r="AKR2332" s="225"/>
      <c r="AKS2332" s="225"/>
      <c r="AKT2332" s="225"/>
      <c r="AKU2332" s="225"/>
      <c r="AKV2332" s="225"/>
      <c r="AKW2332" s="225"/>
      <c r="AKX2332" s="225"/>
      <c r="AKY2332" s="225"/>
      <c r="AKZ2332" s="225"/>
      <c r="ALA2332" s="225"/>
      <c r="ALB2332" s="225"/>
      <c r="ALC2332" s="225"/>
      <c r="ALD2332" s="225"/>
      <c r="ALE2332" s="225"/>
      <c r="ALF2332" s="225"/>
      <c r="ALG2332" s="225"/>
      <c r="ALH2332" s="225"/>
      <c r="ALI2332" s="225"/>
      <c r="ALJ2332" s="225"/>
      <c r="ALK2332" s="225"/>
      <c r="ALL2332" s="225"/>
      <c r="ALM2332" s="225"/>
      <c r="ALN2332" s="225"/>
      <c r="ALO2332" s="225"/>
      <c r="ALP2332" s="225"/>
      <c r="ALQ2332" s="225"/>
      <c r="ALR2332" s="225"/>
      <c r="ALS2332" s="225"/>
      <c r="ALT2332" s="225"/>
      <c r="ALU2332" s="225"/>
      <c r="ALV2332" s="225"/>
      <c r="ALW2332" s="225"/>
      <c r="ALX2332" s="225"/>
      <c r="ALY2332" s="225"/>
      <c r="ALZ2332" s="225"/>
      <c r="AMA2332" s="225"/>
      <c r="AMB2332" s="225"/>
      <c r="AMC2332" s="225"/>
      <c r="AMD2332" s="225"/>
      <c r="AME2332" s="225"/>
      <c r="AMF2332" s="225"/>
      <c r="AMG2332" s="225"/>
      <c r="AMH2332" s="225"/>
      <c r="AMI2332" s="225"/>
      <c r="AMJ2332" s="225"/>
      <c r="AMK2332" s="225"/>
      <c r="AML2332" s="225"/>
      <c r="AMM2332" s="225"/>
      <c r="AMN2332" s="225"/>
      <c r="AMO2332" s="225"/>
      <c r="AMP2332" s="225"/>
      <c r="AMQ2332" s="225"/>
      <c r="AMR2332" s="225"/>
      <c r="AMS2332" s="225"/>
      <c r="AMT2332" s="225"/>
      <c r="AMU2332" s="225"/>
      <c r="AMV2332" s="225"/>
      <c r="AMW2332" s="225"/>
      <c r="AMX2332" s="225"/>
      <c r="AMY2332" s="225"/>
      <c r="AMZ2332" s="225"/>
      <c r="ANA2332" s="225"/>
      <c r="ANB2332" s="225"/>
      <c r="ANC2332" s="225"/>
      <c r="AND2332" s="225"/>
      <c r="ANE2332" s="225"/>
      <c r="ANF2332" s="225"/>
      <c r="ANG2332" s="225"/>
      <c r="ANH2332" s="225"/>
      <c r="ANI2332" s="225"/>
      <c r="ANJ2332" s="225"/>
      <c r="ANK2332" s="225"/>
      <c r="ANL2332" s="225"/>
      <c r="ANM2332" s="225"/>
      <c r="ANN2332" s="225"/>
      <c r="ANO2332" s="225"/>
      <c r="ANP2332" s="225"/>
      <c r="ANQ2332" s="225"/>
      <c r="ANR2332" s="225"/>
      <c r="ANS2332" s="225"/>
      <c r="ANT2332" s="225"/>
      <c r="ANU2332" s="225"/>
      <c r="ANV2332" s="225"/>
      <c r="ANW2332" s="225"/>
      <c r="ANX2332" s="225"/>
      <c r="ANY2332" s="225"/>
      <c r="ANZ2332" s="225"/>
      <c r="AOA2332" s="225"/>
      <c r="AOB2332" s="225"/>
      <c r="AOC2332" s="225"/>
      <c r="AOD2332" s="225"/>
      <c r="AOE2332" s="225"/>
      <c r="AOF2332" s="225"/>
      <c r="AOG2332" s="225"/>
      <c r="AOH2332" s="225"/>
      <c r="AOI2332" s="225"/>
      <c r="AOJ2332" s="225"/>
      <c r="AOK2332" s="225"/>
      <c r="AOL2332" s="225"/>
      <c r="AOM2332" s="225"/>
      <c r="AON2332" s="225"/>
      <c r="AOO2332" s="225"/>
      <c r="AOP2332" s="225"/>
      <c r="AOQ2332" s="225"/>
      <c r="AOR2332" s="225"/>
      <c r="AOS2332" s="225"/>
      <c r="AOT2332" s="225"/>
      <c r="AOU2332" s="225"/>
      <c r="AOV2332" s="225"/>
      <c r="AOW2332" s="225"/>
      <c r="AOX2332" s="225"/>
      <c r="AOY2332" s="225"/>
      <c r="AOZ2332" s="225"/>
      <c r="APA2332" s="225"/>
      <c r="APB2332" s="225"/>
      <c r="APC2332" s="225"/>
      <c r="APD2332" s="225"/>
      <c r="APE2332" s="225"/>
      <c r="APF2332" s="225"/>
      <c r="APG2332" s="225"/>
      <c r="APH2332" s="225"/>
      <c r="API2332" s="225"/>
      <c r="APJ2332" s="225"/>
      <c r="APK2332" s="225"/>
      <c r="APL2332" s="225"/>
      <c r="APM2332" s="225"/>
      <c r="APN2332" s="225"/>
      <c r="APO2332" s="225"/>
      <c r="APP2332" s="225"/>
      <c r="APQ2332" s="225"/>
      <c r="APR2332" s="225"/>
      <c r="APS2332" s="225"/>
      <c r="APT2332" s="225"/>
      <c r="APU2332" s="225"/>
      <c r="APV2332" s="225"/>
      <c r="APW2332" s="225"/>
      <c r="APX2332" s="225"/>
      <c r="APY2332" s="225"/>
      <c r="APZ2332" s="225"/>
      <c r="AQA2332" s="225"/>
      <c r="AQB2332" s="225"/>
      <c r="AQC2332" s="225"/>
      <c r="AQD2332" s="225"/>
      <c r="AQE2332" s="225"/>
      <c r="AQF2332" s="225"/>
      <c r="AQG2332" s="225"/>
      <c r="AQH2332" s="225"/>
      <c r="AQI2332" s="225"/>
      <c r="AQJ2332" s="225"/>
      <c r="AQK2332" s="225"/>
      <c r="AQL2332" s="225"/>
      <c r="AQM2332" s="225"/>
      <c r="AQN2332" s="225"/>
      <c r="AQO2332" s="225"/>
      <c r="AQP2332" s="225"/>
      <c r="AQQ2332" s="225"/>
      <c r="AQR2332" s="225"/>
      <c r="AQS2332" s="225"/>
      <c r="AQT2332" s="225"/>
      <c r="AQU2332" s="225"/>
      <c r="AQV2332" s="225"/>
      <c r="AQW2332" s="225"/>
      <c r="AQX2332" s="225"/>
      <c r="AQY2332" s="225"/>
      <c r="AQZ2332" s="225"/>
      <c r="ARA2332" s="225"/>
      <c r="ARB2332" s="225"/>
      <c r="ARC2332" s="225"/>
      <c r="ARD2332" s="225"/>
      <c r="ARE2332" s="225"/>
      <c r="ARF2332" s="225"/>
      <c r="ARG2332" s="225"/>
      <c r="ARH2332" s="225"/>
      <c r="ARI2332" s="225"/>
      <c r="ARJ2332" s="225"/>
      <c r="ARK2332" s="225"/>
      <c r="ARL2332" s="225"/>
      <c r="ARM2332" s="225"/>
      <c r="ARN2332" s="225"/>
      <c r="ARO2332" s="225"/>
      <c r="ARP2332" s="225"/>
      <c r="ARQ2332" s="225"/>
      <c r="ARR2332" s="225"/>
      <c r="ARS2332" s="225"/>
      <c r="ART2332" s="225"/>
      <c r="ARU2332" s="225"/>
      <c r="ARV2332" s="225"/>
      <c r="ARW2332" s="225"/>
      <c r="ARX2332" s="225"/>
      <c r="ARY2332" s="225"/>
      <c r="ARZ2332" s="225"/>
      <c r="ASA2332" s="225"/>
      <c r="ASB2332" s="225"/>
      <c r="ASC2332" s="225"/>
      <c r="ASD2332" s="225"/>
      <c r="ASE2332" s="225"/>
      <c r="ASF2332" s="225"/>
      <c r="ASG2332" s="225"/>
      <c r="ASH2332" s="225"/>
      <c r="ASI2332" s="225"/>
      <c r="ASJ2332" s="225"/>
      <c r="ASK2332" s="225"/>
      <c r="ASL2332" s="225"/>
      <c r="ASM2332" s="225"/>
      <c r="ASN2332" s="225"/>
      <c r="ASO2332" s="225"/>
      <c r="ASP2332" s="225"/>
      <c r="ASQ2332" s="225"/>
      <c r="ASR2332" s="225"/>
      <c r="ASS2332" s="225"/>
      <c r="AST2332" s="225"/>
      <c r="ASU2332" s="225"/>
      <c r="ASV2332" s="225"/>
      <c r="ASW2332" s="225"/>
      <c r="ASX2332" s="225"/>
      <c r="ASY2332" s="225"/>
      <c r="ASZ2332" s="225"/>
      <c r="ATA2332" s="225"/>
      <c r="ATB2332" s="225"/>
      <c r="ATC2332" s="225"/>
      <c r="ATD2332" s="225"/>
      <c r="ATE2332" s="225"/>
      <c r="ATF2332" s="225"/>
      <c r="ATG2332" s="225"/>
      <c r="ATH2332" s="225"/>
      <c r="ATI2332" s="225"/>
      <c r="ATJ2332" s="225"/>
      <c r="ATK2332" s="225"/>
      <c r="ATL2332" s="225"/>
      <c r="ATM2332" s="225"/>
      <c r="ATN2332" s="225"/>
      <c r="ATO2332" s="225"/>
      <c r="ATP2332" s="225"/>
      <c r="ATQ2332" s="225"/>
      <c r="ATR2332" s="225"/>
      <c r="ATS2332" s="225"/>
      <c r="ATT2332" s="225"/>
      <c r="ATU2332" s="225"/>
      <c r="ATV2332" s="225"/>
      <c r="ATW2332" s="225"/>
      <c r="ATX2332" s="225"/>
      <c r="ATY2332" s="225"/>
      <c r="ATZ2332" s="225"/>
      <c r="AUA2332" s="225"/>
      <c r="AUB2332" s="225"/>
      <c r="AUC2332" s="225"/>
      <c r="AUD2332" s="225"/>
      <c r="AUE2332" s="225"/>
      <c r="AUF2332" s="225"/>
      <c r="AUG2332" s="225"/>
      <c r="AUH2332" s="225"/>
      <c r="AUI2332" s="225"/>
      <c r="AUJ2332" s="225"/>
      <c r="AUK2332" s="225"/>
      <c r="AUL2332" s="225"/>
      <c r="AUM2332" s="225"/>
      <c r="AUN2332" s="225"/>
      <c r="AUO2332" s="225"/>
      <c r="AUP2332" s="225"/>
      <c r="AUQ2332" s="225"/>
      <c r="AUR2332" s="225"/>
      <c r="AUS2332" s="225"/>
      <c r="AUT2332" s="225"/>
      <c r="AUU2332" s="225"/>
      <c r="AUV2332" s="225"/>
      <c r="AUW2332" s="225"/>
      <c r="AUX2332" s="225"/>
      <c r="AUY2332" s="225"/>
      <c r="AUZ2332" s="225"/>
      <c r="AVA2332" s="225"/>
      <c r="AVB2332" s="225"/>
      <c r="AVC2332" s="225"/>
      <c r="AVD2332" s="225"/>
      <c r="AVE2332" s="225"/>
      <c r="AVF2332" s="225"/>
      <c r="AVG2332" s="225"/>
      <c r="AVH2332" s="225"/>
      <c r="AVI2332" s="225"/>
      <c r="AVJ2332" s="225"/>
      <c r="AVK2332" s="225"/>
      <c r="AVL2332" s="225"/>
      <c r="AVM2332" s="225"/>
      <c r="AVN2332" s="225"/>
      <c r="AVO2332" s="225"/>
      <c r="AVP2332" s="225"/>
      <c r="AVQ2332" s="225"/>
      <c r="AVR2332" s="225"/>
      <c r="AVS2332" s="225"/>
      <c r="AVT2332" s="225"/>
      <c r="AVU2332" s="225"/>
      <c r="AVV2332" s="225"/>
      <c r="AVW2332" s="225"/>
      <c r="AVX2332" s="225"/>
      <c r="AVY2332" s="225"/>
      <c r="AVZ2332" s="225"/>
      <c r="AWA2332" s="225"/>
      <c r="AWB2332" s="225"/>
      <c r="AWC2332" s="225"/>
      <c r="AWD2332" s="225"/>
      <c r="AWE2332" s="225"/>
      <c r="AWF2332" s="225"/>
      <c r="AWG2332" s="225"/>
      <c r="AWH2332" s="225"/>
      <c r="AWI2332" s="225"/>
      <c r="AWJ2332" s="225"/>
      <c r="AWK2332" s="225"/>
      <c r="AWL2332" s="225"/>
      <c r="AWM2332" s="225"/>
      <c r="AWN2332" s="225"/>
      <c r="AWO2332" s="225"/>
      <c r="AWP2332" s="225"/>
      <c r="AWQ2332" s="225"/>
      <c r="AWR2332" s="225"/>
      <c r="AWS2332" s="225"/>
      <c r="AWT2332" s="225"/>
      <c r="AWU2332" s="225"/>
      <c r="AWV2332" s="225"/>
      <c r="AWW2332" s="225"/>
      <c r="AWX2332" s="225"/>
      <c r="AWY2332" s="225"/>
      <c r="AWZ2332" s="225"/>
      <c r="AXA2332" s="225"/>
      <c r="AXB2332" s="225"/>
      <c r="AXC2332" s="225"/>
      <c r="AXD2332" s="225"/>
      <c r="AXE2332" s="225"/>
      <c r="AXF2332" s="225"/>
      <c r="AXG2332" s="225"/>
      <c r="AXH2332" s="225"/>
      <c r="AXI2332" s="225"/>
      <c r="AXJ2332" s="225"/>
      <c r="AXK2332" s="225"/>
      <c r="AXL2332" s="225"/>
      <c r="AXM2332" s="225"/>
      <c r="AXN2332" s="225"/>
      <c r="AXO2332" s="225"/>
      <c r="AXP2332" s="225"/>
      <c r="AXQ2332" s="225"/>
      <c r="AXR2332" s="225"/>
      <c r="AXS2332" s="225"/>
      <c r="AXT2332" s="225"/>
      <c r="AXU2332" s="225"/>
      <c r="AXV2332" s="225"/>
      <c r="AXW2332" s="225"/>
      <c r="AXX2332" s="225"/>
      <c r="AXY2332" s="225"/>
      <c r="AXZ2332" s="225"/>
      <c r="AYA2332" s="225"/>
      <c r="AYB2332" s="225"/>
      <c r="AYC2332" s="225"/>
      <c r="AYD2332" s="225"/>
      <c r="AYE2332" s="225"/>
      <c r="AYF2332" s="225"/>
      <c r="AYG2332" s="225"/>
      <c r="AYH2332" s="225"/>
      <c r="AYI2332" s="225"/>
      <c r="AYJ2332" s="225"/>
      <c r="AYK2332" s="225"/>
      <c r="AYL2332" s="225"/>
      <c r="AYM2332" s="225"/>
      <c r="AYN2332" s="225"/>
      <c r="AYO2332" s="225"/>
      <c r="AYP2332" s="225"/>
      <c r="AYQ2332" s="225"/>
      <c r="AYR2332" s="225"/>
      <c r="AYS2332" s="225"/>
      <c r="AYT2332" s="225"/>
      <c r="AYU2332" s="225"/>
      <c r="AYV2332" s="225"/>
      <c r="AYW2332" s="225"/>
      <c r="AYX2332" s="225"/>
      <c r="AYY2332" s="225"/>
      <c r="AYZ2332" s="225"/>
      <c r="AZA2332" s="225"/>
      <c r="AZB2332" s="225"/>
      <c r="AZC2332" s="225"/>
      <c r="AZD2332" s="225"/>
      <c r="AZE2332" s="225"/>
      <c r="AZF2332" s="225"/>
      <c r="AZG2332" s="225"/>
      <c r="AZH2332" s="225"/>
      <c r="AZI2332" s="225"/>
      <c r="AZJ2332" s="225"/>
      <c r="AZK2332" s="225"/>
      <c r="AZL2332" s="225"/>
      <c r="AZM2332" s="225"/>
      <c r="AZN2332" s="225"/>
      <c r="AZO2332" s="225"/>
      <c r="AZP2332" s="225"/>
      <c r="AZQ2332" s="225"/>
      <c r="AZR2332" s="225"/>
      <c r="AZS2332" s="225"/>
      <c r="AZT2332" s="225"/>
      <c r="AZU2332" s="225"/>
      <c r="AZV2332" s="225"/>
      <c r="AZW2332" s="225"/>
      <c r="AZX2332" s="225"/>
      <c r="AZY2332" s="225"/>
      <c r="AZZ2332" s="225"/>
      <c r="BAA2332" s="225"/>
      <c r="BAB2332" s="225"/>
      <c r="BAC2332" s="225"/>
      <c r="BAD2332" s="225"/>
      <c r="BAE2332" s="225"/>
      <c r="BAF2332" s="225"/>
      <c r="BAG2332" s="225"/>
      <c r="BAH2332" s="225"/>
      <c r="BAI2332" s="225"/>
      <c r="BAJ2332" s="225"/>
      <c r="BAK2332" s="225"/>
      <c r="BAL2332" s="225"/>
      <c r="BAM2332" s="225"/>
      <c r="BAN2332" s="225"/>
      <c r="BAO2332" s="225"/>
      <c r="BAP2332" s="225"/>
      <c r="BAQ2332" s="225"/>
      <c r="BAR2332" s="225"/>
      <c r="BAS2332" s="225"/>
      <c r="BAT2332" s="225"/>
      <c r="BAU2332" s="225"/>
      <c r="BAV2332" s="225"/>
      <c r="BAW2332" s="225"/>
      <c r="BAX2332" s="225"/>
      <c r="BAY2332" s="225"/>
      <c r="BAZ2332" s="225"/>
      <c r="BBA2332" s="225"/>
      <c r="BBB2332" s="225"/>
      <c r="BBC2332" s="225"/>
      <c r="BBD2332" s="225"/>
      <c r="BBE2332" s="225"/>
      <c r="BBF2332" s="225"/>
      <c r="BBG2332" s="225"/>
      <c r="BBH2332" s="225"/>
      <c r="BBI2332" s="225"/>
      <c r="BBJ2332" s="225"/>
      <c r="BBK2332" s="225"/>
      <c r="BBL2332" s="225"/>
      <c r="BBM2332" s="225"/>
      <c r="BBN2332" s="225"/>
      <c r="BBO2332" s="225"/>
      <c r="BBP2332" s="225"/>
      <c r="BBQ2332" s="225"/>
      <c r="BBR2332" s="225"/>
      <c r="BBS2332" s="225"/>
      <c r="BBT2332" s="225"/>
      <c r="BBU2332" s="225"/>
      <c r="BBV2332" s="225"/>
      <c r="BBW2332" s="225"/>
      <c r="BBX2332" s="225"/>
      <c r="BBY2332" s="225"/>
      <c r="BBZ2332" s="225"/>
      <c r="BCA2332" s="225"/>
      <c r="BCB2332" s="225"/>
      <c r="BCC2332" s="225"/>
      <c r="BCD2332" s="225"/>
      <c r="BCE2332" s="225"/>
      <c r="BCF2332" s="225"/>
      <c r="BCG2332" s="225"/>
      <c r="BCH2332" s="225"/>
      <c r="BCI2332" s="225"/>
      <c r="BCJ2332" s="225"/>
      <c r="BCK2332" s="225"/>
      <c r="BCL2332" s="225"/>
      <c r="BCM2332" s="225"/>
      <c r="BCN2332" s="225"/>
      <c r="BCO2332" s="225"/>
      <c r="BCP2332" s="225"/>
      <c r="BCQ2332" s="225"/>
      <c r="BCR2332" s="225"/>
      <c r="BCS2332" s="225"/>
      <c r="BCT2332" s="225"/>
      <c r="BCU2332" s="225"/>
      <c r="BCV2332" s="225"/>
      <c r="BCW2332" s="225"/>
      <c r="BCX2332" s="225"/>
      <c r="BCY2332" s="225"/>
      <c r="BCZ2332" s="225"/>
      <c r="BDA2332" s="225"/>
      <c r="BDB2332" s="225"/>
      <c r="BDC2332" s="225"/>
      <c r="BDD2332" s="225"/>
      <c r="BDE2332" s="225"/>
      <c r="BDF2332" s="225"/>
      <c r="BDG2332" s="225"/>
      <c r="BDH2332" s="225"/>
      <c r="BDI2332" s="225"/>
      <c r="BDJ2332" s="225"/>
      <c r="BDK2332" s="225"/>
      <c r="BDL2332" s="225"/>
      <c r="BDM2332" s="225"/>
      <c r="BDN2332" s="225"/>
      <c r="BDO2332" s="225"/>
      <c r="BDP2332" s="225"/>
      <c r="BDQ2332" s="225"/>
      <c r="BDR2332" s="225"/>
      <c r="BDS2332" s="225"/>
      <c r="BDT2332" s="225"/>
      <c r="BDU2332" s="225"/>
      <c r="BDV2332" s="225"/>
      <c r="BDW2332" s="225"/>
      <c r="BDX2332" s="225"/>
      <c r="BDY2332" s="225"/>
      <c r="BDZ2332" s="225"/>
      <c r="BEA2332" s="225"/>
      <c r="BEB2332" s="225"/>
      <c r="BEC2332" s="225"/>
      <c r="BED2332" s="225"/>
      <c r="BEE2332" s="225"/>
      <c r="BEF2332" s="225"/>
      <c r="BEG2332" s="225"/>
      <c r="BEH2332" s="225"/>
      <c r="BEI2332" s="225"/>
      <c r="BEJ2332" s="225"/>
      <c r="BEK2332" s="225"/>
      <c r="BEL2332" s="225"/>
      <c r="BEM2332" s="225"/>
      <c r="BEN2332" s="225"/>
      <c r="BEO2332" s="225"/>
      <c r="BEP2332" s="225"/>
      <c r="BEQ2332" s="225"/>
      <c r="BER2332" s="225"/>
      <c r="BES2332" s="225"/>
      <c r="BET2332" s="225"/>
      <c r="BEU2332" s="225"/>
      <c r="BEV2332" s="225"/>
      <c r="BEW2332" s="225"/>
      <c r="BEX2332" s="225"/>
      <c r="BEY2332" s="225"/>
      <c r="BEZ2332" s="225"/>
      <c r="BFA2332" s="225"/>
      <c r="BFB2332" s="225"/>
      <c r="BFC2332" s="225"/>
      <c r="BFD2332" s="225"/>
      <c r="BFE2332" s="225"/>
      <c r="BFF2332" s="225"/>
      <c r="BFG2332" s="225"/>
      <c r="BFH2332" s="225"/>
      <c r="BFI2332" s="225"/>
      <c r="BFJ2332" s="225"/>
      <c r="BFK2332" s="225"/>
      <c r="BFL2332" s="225"/>
      <c r="BFM2332" s="225"/>
      <c r="BFN2332" s="225"/>
      <c r="BFO2332" s="225"/>
      <c r="BFP2332" s="225"/>
      <c r="BFQ2332" s="225"/>
      <c r="BFR2332" s="225"/>
      <c r="BFS2332" s="225"/>
      <c r="BFT2332" s="225"/>
      <c r="BFU2332" s="225"/>
      <c r="BFV2332" s="225"/>
      <c r="BFW2332" s="225"/>
      <c r="BFX2332" s="225"/>
      <c r="BFY2332" s="225"/>
      <c r="BFZ2332" s="225"/>
      <c r="BGA2332" s="225"/>
      <c r="BGB2332" s="225"/>
      <c r="BGC2332" s="225"/>
      <c r="BGD2332" s="225"/>
      <c r="BGE2332" s="225"/>
      <c r="BGF2332" s="225"/>
      <c r="BGG2332" s="225"/>
      <c r="BGH2332" s="225"/>
      <c r="BGI2332" s="225"/>
      <c r="BGJ2332" s="225"/>
      <c r="BGK2332" s="225"/>
      <c r="BGL2332" s="225"/>
      <c r="BGM2332" s="225"/>
      <c r="BGN2332" s="225"/>
      <c r="BGO2332" s="225"/>
      <c r="BGP2332" s="225"/>
      <c r="BGQ2332" s="225"/>
      <c r="BGR2332" s="225"/>
      <c r="BGS2332" s="225"/>
      <c r="BGT2332" s="225"/>
      <c r="BGU2332" s="225"/>
      <c r="BGV2332" s="225"/>
      <c r="BGW2332" s="225"/>
      <c r="BGX2332" s="225"/>
      <c r="BGY2332" s="225"/>
      <c r="BGZ2332" s="225"/>
      <c r="BHA2332" s="225"/>
      <c r="BHB2332" s="225"/>
      <c r="BHC2332" s="225"/>
      <c r="BHD2332" s="225"/>
      <c r="BHE2332" s="225"/>
      <c r="BHF2332" s="225"/>
      <c r="BHG2332" s="225"/>
      <c r="BHH2332" s="225"/>
      <c r="BHI2332" s="225"/>
      <c r="BHJ2332" s="225"/>
      <c r="BHK2332" s="225"/>
      <c r="BHL2332" s="225"/>
      <c r="BHM2332" s="225"/>
      <c r="BHN2332" s="225"/>
      <c r="BHO2332" s="225"/>
      <c r="BHP2332" s="225"/>
      <c r="BHQ2332" s="225"/>
      <c r="BHR2332" s="225"/>
      <c r="BHS2332" s="225"/>
      <c r="BHT2332" s="225"/>
      <c r="BHU2332" s="225"/>
      <c r="BHV2332" s="225"/>
      <c r="BHW2332" s="225"/>
      <c r="BHX2332" s="225"/>
      <c r="BHY2332" s="225"/>
      <c r="BHZ2332" s="225"/>
      <c r="BIA2332" s="225"/>
      <c r="BIB2332" s="225"/>
      <c r="BIC2332" s="225"/>
      <c r="BID2332" s="225"/>
      <c r="BIE2332" s="225"/>
      <c r="BIF2332" s="225"/>
      <c r="BIG2332" s="225"/>
      <c r="BIH2332" s="225"/>
      <c r="BII2332" s="225"/>
      <c r="BIJ2332" s="225"/>
      <c r="BIK2332" s="225"/>
      <c r="BIL2332" s="225"/>
      <c r="BIM2332" s="225"/>
      <c r="BIN2332" s="225"/>
      <c r="BIO2332" s="225"/>
      <c r="BIP2332" s="225"/>
      <c r="BIQ2332" s="225"/>
      <c r="BIR2332" s="225"/>
      <c r="BIS2332" s="225"/>
      <c r="BIT2332" s="225"/>
      <c r="BIU2332" s="225"/>
      <c r="BIV2332" s="225"/>
      <c r="BIW2332" s="225"/>
      <c r="BIX2332" s="225"/>
      <c r="BIY2332" s="225"/>
      <c r="BIZ2332" s="225"/>
      <c r="BJA2332" s="225"/>
      <c r="BJB2332" s="225"/>
      <c r="BJC2332" s="225"/>
      <c r="BJD2332" s="225"/>
      <c r="BJE2332" s="225"/>
      <c r="BJF2332" s="225"/>
      <c r="BJG2332" s="225"/>
      <c r="BJH2332" s="225"/>
      <c r="BJI2332" s="225"/>
      <c r="BJJ2332" s="225"/>
      <c r="BJK2332" s="225"/>
      <c r="BJL2332" s="225"/>
      <c r="BJM2332" s="225"/>
      <c r="BJN2332" s="225"/>
      <c r="BJO2332" s="225"/>
      <c r="BJP2332" s="225"/>
      <c r="BJQ2332" s="225"/>
      <c r="BJR2332" s="225"/>
      <c r="BJS2332" s="225"/>
      <c r="BJT2332" s="225"/>
      <c r="BJU2332" s="225"/>
      <c r="BJV2332" s="225"/>
      <c r="BJW2332" s="225"/>
      <c r="BJX2332" s="225"/>
      <c r="BJY2332" s="225"/>
      <c r="BJZ2332" s="225"/>
      <c r="BKA2332" s="225"/>
      <c r="BKB2332" s="225"/>
      <c r="BKC2332" s="225"/>
      <c r="BKD2332" s="225"/>
      <c r="BKE2332" s="225"/>
      <c r="BKF2332" s="225"/>
      <c r="BKG2332" s="225"/>
      <c r="BKH2332" s="225"/>
      <c r="BKI2332" s="225"/>
      <c r="BKJ2332" s="225"/>
      <c r="BKK2332" s="225"/>
      <c r="BKL2332" s="225"/>
      <c r="BKM2332" s="225"/>
      <c r="BKN2332" s="225"/>
      <c r="BKO2332" s="225"/>
      <c r="BKP2332" s="225"/>
      <c r="BKQ2332" s="225"/>
      <c r="BKR2332" s="225"/>
      <c r="BKS2332" s="225"/>
      <c r="BKT2332" s="225"/>
      <c r="BKU2332" s="225"/>
      <c r="BKV2332" s="225"/>
      <c r="BKW2332" s="225"/>
      <c r="BKX2332" s="225"/>
      <c r="BKY2332" s="225"/>
      <c r="BKZ2332" s="225"/>
      <c r="BLA2332" s="225"/>
      <c r="BLB2332" s="225"/>
      <c r="BLC2332" s="225"/>
      <c r="BLD2332" s="225"/>
      <c r="BLE2332" s="225"/>
      <c r="BLF2332" s="225"/>
      <c r="BLG2332" s="225"/>
      <c r="BLH2332" s="225"/>
      <c r="BLI2332" s="225"/>
      <c r="BLJ2332" s="225"/>
      <c r="BLK2332" s="225"/>
      <c r="BLL2332" s="225"/>
      <c r="BLM2332" s="225"/>
      <c r="BLN2332" s="225"/>
      <c r="BLO2332" s="225"/>
      <c r="BLP2332" s="225"/>
      <c r="BLQ2332" s="225"/>
      <c r="BLR2332" s="225"/>
      <c r="BLS2332" s="225"/>
      <c r="BLT2332" s="225"/>
      <c r="BLU2332" s="225"/>
      <c r="BLV2332" s="225"/>
      <c r="BLW2332" s="225"/>
      <c r="BLX2332" s="225"/>
      <c r="BLY2332" s="225"/>
      <c r="BLZ2332" s="225"/>
      <c r="BMA2332" s="225"/>
      <c r="BMB2332" s="225"/>
      <c r="BMC2332" s="225"/>
      <c r="BMD2332" s="225"/>
      <c r="BME2332" s="225"/>
      <c r="BMF2332" s="225"/>
      <c r="BMG2332" s="225"/>
      <c r="BMH2332" s="225"/>
      <c r="BMI2332" s="225"/>
      <c r="BMJ2332" s="225"/>
      <c r="BMK2332" s="225"/>
      <c r="BML2332" s="225"/>
      <c r="BMM2332" s="225"/>
      <c r="BMN2332" s="225"/>
      <c r="BMO2332" s="225"/>
      <c r="BMP2332" s="225"/>
      <c r="BMQ2332" s="225"/>
      <c r="BMR2332" s="225"/>
      <c r="BMS2332" s="225"/>
      <c r="BMT2332" s="225"/>
      <c r="BMU2332" s="225"/>
      <c r="BMV2332" s="225"/>
      <c r="BMW2332" s="225"/>
      <c r="BMX2332" s="225"/>
      <c r="BMY2332" s="225"/>
      <c r="BMZ2332" s="225"/>
      <c r="BNA2332" s="225"/>
      <c r="BNB2332" s="225"/>
      <c r="BNC2332" s="225"/>
      <c r="BND2332" s="225"/>
      <c r="BNE2332" s="225"/>
      <c r="BNF2332" s="225"/>
      <c r="BNG2332" s="225"/>
      <c r="BNH2332" s="225"/>
      <c r="BNI2332" s="225"/>
      <c r="BNJ2332" s="225"/>
      <c r="BNK2332" s="225"/>
      <c r="BNL2332" s="225"/>
      <c r="BNM2332" s="225"/>
      <c r="BNN2332" s="225"/>
      <c r="BNO2332" s="225"/>
      <c r="BNP2332" s="225"/>
      <c r="BNQ2332" s="225"/>
      <c r="BNR2332" s="225"/>
      <c r="BNS2332" s="225"/>
      <c r="BNT2332" s="225"/>
      <c r="BNU2332" s="225"/>
      <c r="BNV2332" s="225"/>
      <c r="BNW2332" s="225"/>
      <c r="BNX2332" s="225"/>
      <c r="BNY2332" s="225"/>
      <c r="BNZ2332" s="225"/>
      <c r="BOA2332" s="225"/>
      <c r="BOB2332" s="225"/>
      <c r="BOC2332" s="225"/>
      <c r="BOD2332" s="225"/>
      <c r="BOE2332" s="225"/>
      <c r="BOF2332" s="225"/>
      <c r="BOG2332" s="225"/>
      <c r="BOH2332" s="225"/>
      <c r="BOI2332" s="225"/>
      <c r="BOJ2332" s="225"/>
      <c r="BOK2332" s="225"/>
      <c r="BOL2332" s="225"/>
      <c r="BOM2332" s="225"/>
      <c r="BON2332" s="225"/>
      <c r="BOO2332" s="225"/>
      <c r="BOP2332" s="225"/>
      <c r="BOQ2332" s="225"/>
      <c r="BOR2332" s="225"/>
      <c r="BOS2332" s="225"/>
      <c r="BOT2332" s="225"/>
      <c r="BOU2332" s="225"/>
      <c r="BOV2332" s="225"/>
      <c r="BOW2332" s="225"/>
      <c r="BOX2332" s="225"/>
      <c r="BOY2332" s="225"/>
      <c r="BOZ2332" s="225"/>
      <c r="BPA2332" s="225"/>
      <c r="BPB2332" s="225"/>
      <c r="BPC2332" s="225"/>
      <c r="BPD2332" s="225"/>
      <c r="BPE2332" s="225"/>
      <c r="BPF2332" s="225"/>
      <c r="BPG2332" s="225"/>
      <c r="BPH2332" s="225"/>
      <c r="BPI2332" s="225"/>
      <c r="BPJ2332" s="225"/>
      <c r="BPK2332" s="225"/>
      <c r="BPL2332" s="225"/>
      <c r="BPM2332" s="225"/>
      <c r="BPN2332" s="225"/>
      <c r="BPO2332" s="225"/>
      <c r="BPP2332" s="225"/>
      <c r="BPQ2332" s="225"/>
      <c r="BPR2332" s="225"/>
      <c r="BPS2332" s="225"/>
      <c r="BPT2332" s="225"/>
      <c r="BPU2332" s="225"/>
      <c r="BPV2332" s="225"/>
      <c r="BPW2332" s="225"/>
      <c r="BPX2332" s="225"/>
      <c r="BPY2332" s="225"/>
      <c r="BPZ2332" s="225"/>
      <c r="BQA2332" s="225"/>
      <c r="BQB2332" s="225"/>
      <c r="BQC2332" s="225"/>
      <c r="BQD2332" s="225"/>
      <c r="BQE2332" s="225"/>
      <c r="BQF2332" s="225"/>
      <c r="BQG2332" s="225"/>
      <c r="BQH2332" s="225"/>
      <c r="BQI2332" s="225"/>
      <c r="BQJ2332" s="225"/>
      <c r="BQK2332" s="225"/>
      <c r="BQL2332" s="225"/>
      <c r="BQM2332" s="225"/>
      <c r="BQN2332" s="225"/>
      <c r="BQO2332" s="225"/>
      <c r="BQP2332" s="225"/>
      <c r="BQQ2332" s="225"/>
      <c r="BQR2332" s="225"/>
      <c r="BQS2332" s="225"/>
      <c r="BQT2332" s="225"/>
      <c r="BQU2332" s="225"/>
      <c r="BQV2332" s="225"/>
      <c r="BQW2332" s="225"/>
      <c r="BQX2332" s="225"/>
      <c r="BQY2332" s="225"/>
      <c r="BQZ2332" s="225"/>
      <c r="BRA2332" s="225"/>
      <c r="BRB2332" s="225"/>
      <c r="BRC2332" s="225"/>
      <c r="BRD2332" s="225"/>
      <c r="BRE2332" s="225"/>
      <c r="BRF2332" s="225"/>
      <c r="BRG2332" s="225"/>
      <c r="BRH2332" s="225"/>
      <c r="BRI2332" s="225"/>
      <c r="BRJ2332" s="225"/>
      <c r="BRK2332" s="225"/>
      <c r="BRL2332" s="225"/>
      <c r="BRM2332" s="225"/>
      <c r="BRN2332" s="225"/>
      <c r="BRO2332" s="225"/>
      <c r="BRP2332" s="225"/>
      <c r="BRQ2332" s="225"/>
      <c r="BRR2332" s="225"/>
      <c r="BRS2332" s="225"/>
      <c r="BRT2332" s="225"/>
      <c r="BRU2332" s="225"/>
      <c r="BRV2332" s="225"/>
      <c r="BRW2332" s="225"/>
      <c r="BRX2332" s="225"/>
      <c r="BRY2332" s="225"/>
      <c r="BRZ2332" s="225"/>
      <c r="BSA2332" s="225"/>
      <c r="BSB2332" s="225"/>
      <c r="BSC2332" s="225"/>
      <c r="BSD2332" s="225"/>
      <c r="BSE2332" s="225"/>
      <c r="BSF2332" s="225"/>
      <c r="BSG2332" s="225"/>
      <c r="BSH2332" s="225"/>
      <c r="BSI2332" s="225"/>
      <c r="BSJ2332" s="225"/>
      <c r="BSK2332" s="225"/>
      <c r="BSL2332" s="225"/>
      <c r="BSM2332" s="225"/>
      <c r="BSN2332" s="225"/>
      <c r="BSO2332" s="225"/>
      <c r="BSP2332" s="225"/>
      <c r="BSQ2332" s="225"/>
      <c r="BSR2332" s="225"/>
      <c r="BSS2332" s="225"/>
      <c r="BST2332" s="225"/>
      <c r="BSU2332" s="225"/>
      <c r="BSV2332" s="225"/>
      <c r="BSW2332" s="225"/>
      <c r="BSX2332" s="225"/>
      <c r="BSY2332" s="225"/>
      <c r="BSZ2332" s="225"/>
      <c r="BTA2332" s="225"/>
      <c r="BTB2332" s="225"/>
      <c r="BTC2332" s="225"/>
      <c r="BTD2332" s="225"/>
      <c r="BTE2332" s="225"/>
      <c r="BTF2332" s="225"/>
      <c r="BTG2332" s="225"/>
      <c r="BTH2332" s="225"/>
      <c r="BTI2332" s="225"/>
      <c r="BTJ2332" s="225"/>
      <c r="BTK2332" s="225"/>
      <c r="BTL2332" s="225"/>
      <c r="BTM2332" s="225"/>
      <c r="BTN2332" s="225"/>
      <c r="BTO2332" s="225"/>
      <c r="BTP2332" s="225"/>
      <c r="BTQ2332" s="225"/>
      <c r="BTR2332" s="225"/>
      <c r="BTS2332" s="225"/>
      <c r="BTT2332" s="225"/>
      <c r="BTU2332" s="225"/>
      <c r="BTV2332" s="225"/>
      <c r="BTW2332" s="225"/>
      <c r="BTX2332" s="225"/>
      <c r="BTY2332" s="225"/>
      <c r="BTZ2332" s="225"/>
      <c r="BUA2332" s="225"/>
      <c r="BUB2332" s="225"/>
      <c r="BUC2332" s="225"/>
      <c r="BUD2332" s="225"/>
      <c r="BUE2332" s="225"/>
      <c r="BUF2332" s="225"/>
      <c r="BUG2332" s="225"/>
      <c r="BUH2332" s="225"/>
      <c r="BUI2332" s="225"/>
      <c r="BUJ2332" s="225"/>
      <c r="BUK2332" s="225"/>
      <c r="BUL2332" s="225"/>
      <c r="BUM2332" s="225"/>
      <c r="BUN2332" s="225"/>
      <c r="BUO2332" s="225"/>
      <c r="BUP2332" s="225"/>
      <c r="BUQ2332" s="225"/>
      <c r="BUR2332" s="225"/>
      <c r="BUS2332" s="225"/>
      <c r="BUT2332" s="225"/>
      <c r="BUU2332" s="225"/>
      <c r="BUV2332" s="225"/>
      <c r="BUW2332" s="225"/>
      <c r="BUX2332" s="225"/>
      <c r="BUY2332" s="225"/>
      <c r="BUZ2332" s="225"/>
      <c r="BVA2332" s="225"/>
      <c r="BVB2332" s="225"/>
      <c r="BVC2332" s="225"/>
      <c r="BVD2332" s="225"/>
      <c r="BVE2332" s="225"/>
      <c r="BVF2332" s="225"/>
      <c r="BVG2332" s="225"/>
      <c r="BVH2332" s="225"/>
      <c r="BVI2332" s="225"/>
      <c r="BVJ2332" s="225"/>
      <c r="BVK2332" s="225"/>
      <c r="BVL2332" s="225"/>
      <c r="BVM2332" s="225"/>
      <c r="BVN2332" s="225"/>
      <c r="BVO2332" s="225"/>
      <c r="BVP2332" s="225"/>
      <c r="BVQ2332" s="225"/>
      <c r="BVR2332" s="225"/>
      <c r="BVS2332" s="225"/>
      <c r="BVT2332" s="225"/>
      <c r="BVU2332" s="225"/>
      <c r="BVV2332" s="225"/>
      <c r="BVW2332" s="225"/>
      <c r="BVX2332" s="225"/>
      <c r="BVY2332" s="225"/>
      <c r="BVZ2332" s="225"/>
      <c r="BWA2332" s="225"/>
      <c r="BWB2332" s="225"/>
      <c r="BWC2332" s="225"/>
      <c r="BWD2332" s="225"/>
      <c r="BWE2332" s="225"/>
      <c r="BWF2332" s="225"/>
      <c r="BWG2332" s="225"/>
      <c r="BWH2332" s="225"/>
      <c r="BWI2332" s="225"/>
      <c r="BWJ2332" s="225"/>
      <c r="BWK2332" s="225"/>
      <c r="BWL2332" s="225"/>
      <c r="BWM2332" s="225"/>
      <c r="BWN2332" s="225"/>
      <c r="BWO2332" s="225"/>
      <c r="BWP2332" s="225"/>
      <c r="BWQ2332" s="225"/>
      <c r="BWR2332" s="225"/>
      <c r="BWS2332" s="225"/>
      <c r="BWT2332" s="225"/>
      <c r="BWU2332" s="225"/>
      <c r="BWV2332" s="225"/>
      <c r="BWW2332" s="225"/>
      <c r="BWX2332" s="225"/>
      <c r="BWY2332" s="225"/>
      <c r="BWZ2332" s="225"/>
      <c r="BXA2332" s="225"/>
      <c r="BXB2332" s="225"/>
      <c r="BXC2332" s="225"/>
      <c r="BXD2332" s="225"/>
      <c r="BXE2332" s="225"/>
      <c r="BXF2332" s="225"/>
      <c r="BXG2332" s="225"/>
      <c r="BXH2332" s="225"/>
      <c r="BXI2332" s="225"/>
      <c r="BXJ2332" s="225"/>
      <c r="BXK2332" s="225"/>
      <c r="BXL2332" s="225"/>
      <c r="BXM2332" s="225"/>
      <c r="BXN2332" s="225"/>
      <c r="BXO2332" s="225"/>
      <c r="BXP2332" s="225"/>
      <c r="BXQ2332" s="225"/>
      <c r="BXR2332" s="225"/>
      <c r="BXS2332" s="225"/>
      <c r="BXT2332" s="225"/>
      <c r="BXU2332" s="225"/>
      <c r="BXV2332" s="225"/>
      <c r="BXW2332" s="225"/>
      <c r="BXX2332" s="225"/>
      <c r="BXY2332" s="225"/>
      <c r="BXZ2332" s="225"/>
      <c r="BYA2332" s="225"/>
      <c r="BYB2332" s="225"/>
      <c r="BYC2332" s="225"/>
      <c r="BYD2332" s="225"/>
      <c r="BYE2332" s="225"/>
      <c r="BYF2332" s="225"/>
      <c r="BYG2332" s="225"/>
      <c r="BYH2332" s="225"/>
      <c r="BYI2332" s="225"/>
      <c r="BYJ2332" s="225"/>
      <c r="BYK2332" s="225"/>
      <c r="BYL2332" s="225"/>
      <c r="BYM2332" s="225"/>
      <c r="BYN2332" s="225"/>
      <c r="BYO2332" s="225"/>
      <c r="BYP2332" s="225"/>
      <c r="BYQ2332" s="225"/>
      <c r="BYR2332" s="225"/>
      <c r="BYS2332" s="225"/>
      <c r="BYT2332" s="225"/>
      <c r="BYU2332" s="225"/>
      <c r="BYV2332" s="225"/>
      <c r="BYW2332" s="225"/>
      <c r="BYX2332" s="225"/>
      <c r="BYY2332" s="225"/>
      <c r="BYZ2332" s="225"/>
      <c r="BZA2332" s="225"/>
      <c r="BZB2332" s="225"/>
      <c r="BZC2332" s="225"/>
      <c r="BZD2332" s="225"/>
      <c r="BZE2332" s="225"/>
      <c r="BZF2332" s="225"/>
      <c r="BZG2332" s="225"/>
      <c r="BZH2332" s="225"/>
      <c r="BZI2332" s="225"/>
      <c r="BZJ2332" s="225"/>
      <c r="BZK2332" s="225"/>
      <c r="BZL2332" s="225"/>
      <c r="BZM2332" s="225"/>
      <c r="BZN2332" s="225"/>
      <c r="BZO2332" s="225"/>
      <c r="BZP2332" s="225"/>
      <c r="BZQ2332" s="225"/>
      <c r="BZR2332" s="225"/>
      <c r="BZS2332" s="225"/>
      <c r="BZT2332" s="225"/>
      <c r="BZU2332" s="225"/>
      <c r="BZV2332" s="225"/>
      <c r="BZW2332" s="225"/>
      <c r="BZX2332" s="225"/>
      <c r="BZY2332" s="225"/>
      <c r="BZZ2332" s="225"/>
      <c r="CAA2332" s="225"/>
      <c r="CAB2332" s="225"/>
      <c r="CAC2332" s="225"/>
      <c r="CAD2332" s="225"/>
      <c r="CAE2332" s="225"/>
      <c r="CAF2332" s="225"/>
      <c r="CAG2332" s="225"/>
      <c r="CAH2332" s="225"/>
      <c r="CAI2332" s="225"/>
      <c r="CAJ2332" s="225"/>
      <c r="CAK2332" s="225"/>
      <c r="CAL2332" s="225"/>
      <c r="CAM2332" s="225"/>
      <c r="CAN2332" s="225"/>
      <c r="CAO2332" s="225"/>
      <c r="CAP2332" s="225"/>
      <c r="CAQ2332" s="225"/>
      <c r="CAR2332" s="225"/>
      <c r="CAS2332" s="225"/>
      <c r="CAT2332" s="225"/>
      <c r="CAU2332" s="225"/>
      <c r="CAV2332" s="225"/>
      <c r="CAW2332" s="225"/>
      <c r="CAX2332" s="225"/>
      <c r="CAY2332" s="225"/>
      <c r="CAZ2332" s="225"/>
      <c r="CBA2332" s="225"/>
      <c r="CBB2332" s="225"/>
      <c r="CBC2332" s="225"/>
      <c r="CBD2332" s="225"/>
      <c r="CBE2332" s="225"/>
      <c r="CBF2332" s="225"/>
      <c r="CBG2332" s="225"/>
      <c r="CBH2332" s="225"/>
      <c r="CBI2332" s="225"/>
      <c r="CBJ2332" s="225"/>
      <c r="CBK2332" s="225"/>
      <c r="CBL2332" s="225"/>
      <c r="CBM2332" s="225"/>
      <c r="CBN2332" s="225"/>
      <c r="CBO2332" s="225"/>
      <c r="CBP2332" s="225"/>
      <c r="CBQ2332" s="225"/>
      <c r="CBR2332" s="225"/>
      <c r="CBS2332" s="225"/>
      <c r="CBT2332" s="225"/>
      <c r="CBU2332" s="225"/>
      <c r="CBV2332" s="225"/>
      <c r="CBW2332" s="225"/>
      <c r="CBX2332" s="225"/>
      <c r="CBY2332" s="225"/>
      <c r="CBZ2332" s="225"/>
      <c r="CCA2332" s="225"/>
      <c r="CCB2332" s="225"/>
      <c r="CCC2332" s="225"/>
      <c r="CCD2332" s="225"/>
      <c r="CCE2332" s="225"/>
      <c r="CCF2332" s="225"/>
      <c r="CCG2332" s="225"/>
      <c r="CCH2332" s="225"/>
      <c r="CCI2332" s="225"/>
      <c r="CCJ2332" s="225"/>
      <c r="CCK2332" s="225"/>
      <c r="CCL2332" s="225"/>
      <c r="CCM2332" s="225"/>
      <c r="CCN2332" s="225"/>
      <c r="CCO2332" s="225"/>
      <c r="CCP2332" s="225"/>
      <c r="CCQ2332" s="225"/>
      <c r="CCR2332" s="225"/>
      <c r="CCS2332" s="225"/>
      <c r="CCT2332" s="225"/>
      <c r="CCU2332" s="225"/>
      <c r="CCV2332" s="225"/>
      <c r="CCW2332" s="225"/>
      <c r="CCX2332" s="225"/>
      <c r="CCY2332" s="225"/>
      <c r="CCZ2332" s="225"/>
      <c r="CDA2332" s="225"/>
      <c r="CDB2332" s="225"/>
      <c r="CDC2332" s="225"/>
      <c r="CDD2332" s="225"/>
      <c r="CDE2332" s="225"/>
      <c r="CDF2332" s="225"/>
      <c r="CDG2332" s="225"/>
      <c r="CDH2332" s="225"/>
      <c r="CDI2332" s="225"/>
      <c r="CDJ2332" s="225"/>
      <c r="CDK2332" s="225"/>
      <c r="CDL2332" s="225"/>
      <c r="CDM2332" s="225"/>
      <c r="CDN2332" s="225"/>
      <c r="CDO2332" s="225"/>
      <c r="CDP2332" s="225"/>
      <c r="CDQ2332" s="225"/>
      <c r="CDR2332" s="225"/>
      <c r="CDS2332" s="225"/>
      <c r="CDT2332" s="225"/>
      <c r="CDU2332" s="225"/>
      <c r="CDV2332" s="225"/>
      <c r="CDW2332" s="225"/>
      <c r="CDX2332" s="225"/>
      <c r="CDY2332" s="225"/>
      <c r="CDZ2332" s="225"/>
      <c r="CEA2332" s="225"/>
      <c r="CEB2332" s="225"/>
      <c r="CEC2332" s="225"/>
      <c r="CED2332" s="225"/>
      <c r="CEE2332" s="225"/>
      <c r="CEF2332" s="225"/>
      <c r="CEG2332" s="225"/>
      <c r="CEH2332" s="225"/>
      <c r="CEI2332" s="225"/>
      <c r="CEJ2332" s="225"/>
      <c r="CEK2332" s="225"/>
      <c r="CEL2332" s="225"/>
      <c r="CEM2332" s="225"/>
      <c r="CEN2332" s="225"/>
      <c r="CEO2332" s="225"/>
      <c r="CEP2332" s="225"/>
      <c r="CEQ2332" s="225"/>
      <c r="CER2332" s="225"/>
      <c r="CES2332" s="225"/>
      <c r="CET2332" s="225"/>
      <c r="CEU2332" s="225"/>
      <c r="CEV2332" s="225"/>
      <c r="CEW2332" s="225"/>
      <c r="CEX2332" s="225"/>
      <c r="CEY2332" s="225"/>
      <c r="CEZ2332" s="225"/>
      <c r="CFA2332" s="225"/>
      <c r="CFB2332" s="225"/>
      <c r="CFC2332" s="225"/>
      <c r="CFD2332" s="225"/>
      <c r="CFE2332" s="225"/>
      <c r="CFF2332" s="225"/>
      <c r="CFG2332" s="225"/>
      <c r="CFH2332" s="225"/>
      <c r="CFI2332" s="225"/>
      <c r="CFJ2332" s="225"/>
      <c r="CFK2332" s="225"/>
      <c r="CFL2332" s="225"/>
      <c r="CFM2332" s="225"/>
      <c r="CFN2332" s="225"/>
      <c r="CFO2332" s="225"/>
      <c r="CFP2332" s="225"/>
      <c r="CFQ2332" s="225"/>
      <c r="CFR2332" s="225"/>
      <c r="CFS2332" s="225"/>
      <c r="CFT2332" s="225"/>
      <c r="CFU2332" s="225"/>
      <c r="CFV2332" s="225"/>
      <c r="CFW2332" s="225"/>
      <c r="CFX2332" s="225"/>
      <c r="CFY2332" s="225"/>
      <c r="CFZ2332" s="225"/>
      <c r="CGA2332" s="225"/>
      <c r="CGB2332" s="225"/>
      <c r="CGC2332" s="225"/>
      <c r="CGD2332" s="225"/>
      <c r="CGE2332" s="225"/>
      <c r="CGF2332" s="225"/>
      <c r="CGG2332" s="225"/>
      <c r="CGH2332" s="225"/>
      <c r="CGI2332" s="225"/>
      <c r="CGJ2332" s="225"/>
      <c r="CGK2332" s="225"/>
      <c r="CGL2332" s="225"/>
      <c r="CGM2332" s="225"/>
      <c r="CGN2332" s="225"/>
      <c r="CGO2332" s="225"/>
      <c r="CGP2332" s="225"/>
      <c r="CGQ2332" s="225"/>
      <c r="CGR2332" s="225"/>
      <c r="CGS2332" s="225"/>
      <c r="CGT2332" s="225"/>
      <c r="CGU2332" s="225"/>
      <c r="CGV2332" s="225"/>
      <c r="CGW2332" s="225"/>
      <c r="CGX2332" s="225"/>
      <c r="CGY2332" s="225"/>
      <c r="CGZ2332" s="225"/>
      <c r="CHA2332" s="225"/>
      <c r="CHB2332" s="225"/>
      <c r="CHC2332" s="225"/>
      <c r="CHD2332" s="225"/>
      <c r="CHE2332" s="225"/>
      <c r="CHF2332" s="225"/>
      <c r="CHG2332" s="225"/>
      <c r="CHH2332" s="225"/>
      <c r="CHI2332" s="225"/>
      <c r="CHJ2332" s="225"/>
      <c r="CHK2332" s="225"/>
      <c r="CHL2332" s="225"/>
      <c r="CHM2332" s="225"/>
      <c r="CHN2332" s="225"/>
      <c r="CHO2332" s="225"/>
      <c r="CHP2332" s="225"/>
      <c r="CHQ2332" s="225"/>
      <c r="CHR2332" s="225"/>
      <c r="CHS2332" s="225"/>
      <c r="CHT2332" s="225"/>
      <c r="CHU2332" s="225"/>
      <c r="CHV2332" s="225"/>
      <c r="CHW2332" s="225"/>
      <c r="CHX2332" s="225"/>
      <c r="CHY2332" s="225"/>
      <c r="CHZ2332" s="225"/>
      <c r="CIA2332" s="225"/>
      <c r="CIB2332" s="225"/>
      <c r="CIC2332" s="225"/>
      <c r="CID2332" s="225"/>
      <c r="CIE2332" s="225"/>
      <c r="CIF2332" s="225"/>
      <c r="CIG2332" s="225"/>
      <c r="CIH2332" s="225"/>
      <c r="CII2332" s="225"/>
      <c r="CIJ2332" s="225"/>
      <c r="CIK2332" s="225"/>
      <c r="CIL2332" s="225"/>
      <c r="CIM2332" s="225"/>
      <c r="CIN2332" s="225"/>
      <c r="CIO2332" s="225"/>
      <c r="CIP2332" s="225"/>
      <c r="CIQ2332" s="225"/>
      <c r="CIR2332" s="225"/>
      <c r="CIS2332" s="225"/>
      <c r="CIT2332" s="225"/>
      <c r="CIU2332" s="225"/>
      <c r="CIV2332" s="225"/>
      <c r="CIW2332" s="225"/>
      <c r="CIX2332" s="225"/>
      <c r="CIY2332" s="225"/>
      <c r="CIZ2332" s="225"/>
      <c r="CJA2332" s="225"/>
      <c r="CJB2332" s="225"/>
      <c r="CJC2332" s="225"/>
      <c r="CJD2332" s="225"/>
      <c r="CJE2332" s="225"/>
      <c r="CJF2332" s="225"/>
      <c r="CJG2332" s="225"/>
      <c r="CJH2332" s="225"/>
      <c r="CJI2332" s="225"/>
      <c r="CJJ2332" s="225"/>
      <c r="CJK2332" s="225"/>
      <c r="CJL2332" s="225"/>
      <c r="CJM2332" s="225"/>
      <c r="CJN2332" s="225"/>
      <c r="CJO2332" s="225"/>
      <c r="CJP2332" s="225"/>
      <c r="CJQ2332" s="225"/>
      <c r="CJR2332" s="225"/>
      <c r="CJS2332" s="225"/>
      <c r="CJT2332" s="225"/>
      <c r="CJU2332" s="225"/>
      <c r="CJV2332" s="225"/>
      <c r="CJW2332" s="225"/>
      <c r="CJX2332" s="225"/>
      <c r="CJY2332" s="225"/>
      <c r="CJZ2332" s="225"/>
      <c r="CKA2332" s="225"/>
      <c r="CKB2332" s="225"/>
      <c r="CKC2332" s="225"/>
      <c r="CKD2332" s="225"/>
      <c r="CKE2332" s="225"/>
      <c r="CKF2332" s="225"/>
      <c r="CKG2332" s="225"/>
      <c r="CKH2332" s="225"/>
      <c r="CKI2332" s="225"/>
      <c r="CKJ2332" s="225"/>
      <c r="CKK2332" s="225"/>
      <c r="CKL2332" s="225"/>
      <c r="CKM2332" s="225"/>
      <c r="CKN2332" s="225"/>
      <c r="CKO2332" s="225"/>
      <c r="CKP2332" s="225"/>
      <c r="CKQ2332" s="225"/>
      <c r="CKR2332" s="225"/>
      <c r="CKS2332" s="225"/>
      <c r="CKT2332" s="225"/>
      <c r="CKU2332" s="225"/>
      <c r="CKV2332" s="225"/>
      <c r="CKW2332" s="225"/>
      <c r="CKX2332" s="225"/>
      <c r="CKY2332" s="225"/>
      <c r="CKZ2332" s="225"/>
      <c r="CLA2332" s="225"/>
      <c r="CLB2332" s="225"/>
      <c r="CLC2332" s="225"/>
      <c r="CLD2332" s="225"/>
      <c r="CLE2332" s="225"/>
      <c r="CLF2332" s="225"/>
      <c r="CLG2332" s="225"/>
      <c r="CLH2332" s="225"/>
      <c r="CLI2332" s="225"/>
      <c r="CLJ2332" s="225"/>
      <c r="CLK2332" s="225"/>
      <c r="CLL2332" s="225"/>
      <c r="CLM2332" s="225"/>
      <c r="CLN2332" s="225"/>
      <c r="CLO2332" s="225"/>
      <c r="CLP2332" s="225"/>
      <c r="CLQ2332" s="225"/>
      <c r="CLR2332" s="225"/>
      <c r="CLS2332" s="225"/>
      <c r="CLT2332" s="225"/>
      <c r="CLU2332" s="225"/>
      <c r="CLV2332" s="225"/>
      <c r="CLW2332" s="225"/>
      <c r="CLX2332" s="225"/>
      <c r="CLY2332" s="225"/>
      <c r="CLZ2332" s="225"/>
      <c r="CMA2332" s="225"/>
      <c r="CMB2332" s="225"/>
      <c r="CMC2332" s="225"/>
      <c r="CMD2332" s="225"/>
      <c r="CME2332" s="225"/>
      <c r="CMF2332" s="225"/>
      <c r="CMG2332" s="225"/>
      <c r="CMH2332" s="225"/>
      <c r="CMI2332" s="225"/>
      <c r="CMJ2332" s="225"/>
      <c r="CMK2332" s="225"/>
      <c r="CML2332" s="225"/>
      <c r="CMM2332" s="225"/>
      <c r="CMN2332" s="225"/>
      <c r="CMO2332" s="225"/>
      <c r="CMP2332" s="225"/>
      <c r="CMQ2332" s="225"/>
      <c r="CMR2332" s="225"/>
      <c r="CMS2332" s="225"/>
      <c r="CMT2332" s="225"/>
      <c r="CMU2332" s="225"/>
      <c r="CMV2332" s="225"/>
      <c r="CMW2332" s="225"/>
      <c r="CMX2332" s="225"/>
      <c r="CMY2332" s="225"/>
      <c r="CMZ2332" s="225"/>
      <c r="CNA2332" s="225"/>
      <c r="CNB2332" s="225"/>
      <c r="CNC2332" s="225"/>
      <c r="CND2332" s="225"/>
      <c r="CNE2332" s="225"/>
      <c r="CNF2332" s="225"/>
      <c r="CNG2332" s="225"/>
      <c r="CNH2332" s="225"/>
      <c r="CNI2332" s="225"/>
      <c r="CNJ2332" s="225"/>
      <c r="CNK2332" s="225"/>
      <c r="CNL2332" s="225"/>
      <c r="CNM2332" s="225"/>
      <c r="CNN2332" s="225"/>
      <c r="CNO2332" s="225"/>
      <c r="CNP2332" s="225"/>
      <c r="CNQ2332" s="225"/>
      <c r="CNR2332" s="225"/>
      <c r="CNS2332" s="225"/>
      <c r="CNT2332" s="225"/>
      <c r="CNU2332" s="225"/>
      <c r="CNV2332" s="225"/>
      <c r="CNW2332" s="225"/>
      <c r="CNX2332" s="225"/>
      <c r="CNY2332" s="225"/>
      <c r="CNZ2332" s="225"/>
      <c r="COA2332" s="225"/>
      <c r="COB2332" s="225"/>
      <c r="COC2332" s="225"/>
      <c r="COD2332" s="225"/>
      <c r="COE2332" s="225"/>
      <c r="COF2332" s="225"/>
      <c r="COG2332" s="225"/>
      <c r="COH2332" s="225"/>
      <c r="COI2332" s="225"/>
      <c r="COJ2332" s="225"/>
      <c r="COK2332" s="225"/>
      <c r="COL2332" s="225"/>
      <c r="COM2332" s="225"/>
      <c r="CON2332" s="225"/>
      <c r="COO2332" s="225"/>
      <c r="COP2332" s="225"/>
      <c r="COQ2332" s="225"/>
      <c r="COR2332" s="225"/>
      <c r="COS2332" s="225"/>
      <c r="COT2332" s="225"/>
      <c r="COU2332" s="225"/>
      <c r="COV2332" s="225"/>
      <c r="COW2332" s="225"/>
      <c r="COX2332" s="225"/>
      <c r="COY2332" s="225"/>
      <c r="COZ2332" s="225"/>
      <c r="CPA2332" s="225"/>
      <c r="CPB2332" s="225"/>
      <c r="CPC2332" s="225"/>
      <c r="CPD2332" s="225"/>
      <c r="CPE2332" s="225"/>
      <c r="CPF2332" s="225"/>
      <c r="CPG2332" s="225"/>
      <c r="CPH2332" s="225"/>
      <c r="CPI2332" s="225"/>
      <c r="CPJ2332" s="225"/>
      <c r="CPK2332" s="225"/>
      <c r="CPL2332" s="225"/>
      <c r="CPM2332" s="225"/>
      <c r="CPN2332" s="225"/>
      <c r="CPO2332" s="225"/>
      <c r="CPP2332" s="225"/>
      <c r="CPQ2332" s="225"/>
      <c r="CPR2332" s="225"/>
      <c r="CPS2332" s="225"/>
      <c r="CPT2332" s="225"/>
      <c r="CPU2332" s="225"/>
      <c r="CPV2332" s="225"/>
      <c r="CPW2332" s="225"/>
      <c r="CPX2332" s="225"/>
      <c r="CPY2332" s="225"/>
      <c r="CPZ2332" s="225"/>
      <c r="CQA2332" s="225"/>
      <c r="CQB2332" s="225"/>
      <c r="CQC2332" s="225"/>
      <c r="CQD2332" s="225"/>
      <c r="CQE2332" s="225"/>
      <c r="CQF2332" s="225"/>
      <c r="CQG2332" s="225"/>
      <c r="CQH2332" s="225"/>
      <c r="CQI2332" s="225"/>
      <c r="CQJ2332" s="225"/>
      <c r="CQK2332" s="225"/>
      <c r="CQL2332" s="225"/>
      <c r="CQM2332" s="225"/>
      <c r="CQN2332" s="225"/>
      <c r="CQO2332" s="225"/>
      <c r="CQP2332" s="225"/>
      <c r="CQQ2332" s="225"/>
      <c r="CQR2332" s="225"/>
      <c r="CQS2332" s="225"/>
      <c r="CQT2332" s="225"/>
      <c r="CQU2332" s="225"/>
      <c r="CQV2332" s="225"/>
      <c r="CQW2332" s="225"/>
      <c r="CQX2332" s="225"/>
      <c r="CQY2332" s="225"/>
      <c r="CQZ2332" s="225"/>
      <c r="CRA2332" s="225"/>
      <c r="CRB2332" s="225"/>
      <c r="CRC2332" s="225"/>
      <c r="CRD2332" s="225"/>
      <c r="CRE2332" s="225"/>
      <c r="CRF2332" s="225"/>
      <c r="CRG2332" s="225"/>
      <c r="CRH2332" s="225"/>
      <c r="CRI2332" s="225"/>
      <c r="CRJ2332" s="225"/>
      <c r="CRK2332" s="225"/>
      <c r="CRL2332" s="225"/>
      <c r="CRM2332" s="225"/>
      <c r="CRN2332" s="225"/>
      <c r="CRO2332" s="225"/>
      <c r="CRP2332" s="225"/>
      <c r="CRQ2332" s="225"/>
      <c r="CRR2332" s="225"/>
      <c r="CRS2332" s="225"/>
      <c r="CRT2332" s="225"/>
      <c r="CRU2332" s="225"/>
      <c r="CRV2332" s="225"/>
      <c r="CRW2332" s="225"/>
      <c r="CRX2332" s="225"/>
      <c r="CRY2332" s="225"/>
      <c r="CRZ2332" s="225"/>
      <c r="CSA2332" s="225"/>
      <c r="CSB2332" s="225"/>
      <c r="CSC2332" s="225"/>
      <c r="CSD2332" s="225"/>
      <c r="CSE2332" s="225"/>
      <c r="CSF2332" s="225"/>
      <c r="CSG2332" s="225"/>
      <c r="CSH2332" s="225"/>
      <c r="CSI2332" s="225"/>
      <c r="CSJ2332" s="225"/>
      <c r="CSK2332" s="225"/>
      <c r="CSL2332" s="225"/>
      <c r="CSM2332" s="225"/>
      <c r="CSN2332" s="225"/>
      <c r="CSO2332" s="225"/>
      <c r="CSP2332" s="225"/>
      <c r="CSQ2332" s="225"/>
      <c r="CSR2332" s="225"/>
      <c r="CSS2332" s="225"/>
      <c r="CST2332" s="225"/>
      <c r="CSU2332" s="225"/>
      <c r="CSV2332" s="225"/>
      <c r="CSW2332" s="225"/>
      <c r="CSX2332" s="225"/>
      <c r="CSY2332" s="225"/>
      <c r="CSZ2332" s="225"/>
      <c r="CTA2332" s="225"/>
      <c r="CTB2332" s="225"/>
      <c r="CTC2332" s="225"/>
      <c r="CTD2332" s="225"/>
      <c r="CTE2332" s="225"/>
      <c r="CTF2332" s="225"/>
      <c r="CTG2332" s="225"/>
      <c r="CTH2332" s="225"/>
      <c r="CTI2332" s="225"/>
      <c r="CTJ2332" s="225"/>
      <c r="CTK2332" s="225"/>
      <c r="CTL2332" s="225"/>
      <c r="CTM2332" s="225"/>
      <c r="CTN2332" s="225"/>
      <c r="CTO2332" s="225"/>
      <c r="CTP2332" s="225"/>
      <c r="CTQ2332" s="225"/>
      <c r="CTR2332" s="225"/>
      <c r="CTS2332" s="225"/>
      <c r="CTT2332" s="225"/>
      <c r="CTU2332" s="225"/>
      <c r="CTV2332" s="225"/>
      <c r="CTW2332" s="225"/>
      <c r="CTX2332" s="225"/>
      <c r="CTY2332" s="225"/>
      <c r="CTZ2332" s="225"/>
      <c r="CUA2332" s="225"/>
      <c r="CUB2332" s="225"/>
      <c r="CUC2332" s="225"/>
      <c r="CUD2332" s="225"/>
      <c r="CUE2332" s="225"/>
      <c r="CUF2332" s="225"/>
      <c r="CUG2332" s="225"/>
      <c r="CUH2332" s="225"/>
      <c r="CUI2332" s="225"/>
      <c r="CUJ2332" s="225"/>
      <c r="CUK2332" s="225"/>
      <c r="CUL2332" s="225"/>
      <c r="CUM2332" s="225"/>
      <c r="CUN2332" s="225"/>
      <c r="CUO2332" s="225"/>
      <c r="CUP2332" s="225"/>
      <c r="CUQ2332" s="225"/>
      <c r="CUR2332" s="225"/>
      <c r="CUS2332" s="225"/>
      <c r="CUT2332" s="225"/>
      <c r="CUU2332" s="225"/>
      <c r="CUV2332" s="225"/>
      <c r="CUW2332" s="225"/>
      <c r="CUX2332" s="225"/>
      <c r="CUY2332" s="225"/>
      <c r="CUZ2332" s="225"/>
      <c r="CVA2332" s="225"/>
      <c r="CVB2332" s="225"/>
      <c r="CVC2332" s="225"/>
      <c r="CVD2332" s="225"/>
      <c r="CVE2332" s="225"/>
      <c r="CVF2332" s="225"/>
      <c r="CVG2332" s="225"/>
      <c r="CVH2332" s="225"/>
      <c r="CVI2332" s="225"/>
      <c r="CVJ2332" s="225"/>
      <c r="CVK2332" s="225"/>
      <c r="CVL2332" s="225"/>
      <c r="CVM2332" s="225"/>
      <c r="CVN2332" s="225"/>
      <c r="CVO2332" s="225"/>
      <c r="CVP2332" s="225"/>
      <c r="CVQ2332" s="225"/>
      <c r="CVR2332" s="225"/>
      <c r="CVS2332" s="225"/>
      <c r="CVT2332" s="225"/>
      <c r="CVU2332" s="225"/>
      <c r="CVV2332" s="225"/>
      <c r="CVW2332" s="225"/>
      <c r="CVX2332" s="225"/>
      <c r="CVY2332" s="225"/>
      <c r="CVZ2332" s="225"/>
      <c r="CWA2332" s="225"/>
      <c r="CWB2332" s="225"/>
      <c r="CWC2332" s="225"/>
      <c r="CWD2332" s="225"/>
      <c r="CWE2332" s="225"/>
      <c r="CWF2332" s="225"/>
      <c r="CWG2332" s="225"/>
      <c r="CWH2332" s="225"/>
      <c r="CWI2332" s="225"/>
      <c r="CWJ2332" s="225"/>
      <c r="CWK2332" s="225"/>
      <c r="CWL2332" s="225"/>
      <c r="CWM2332" s="225"/>
      <c r="CWN2332" s="225"/>
      <c r="CWO2332" s="225"/>
      <c r="CWP2332" s="225"/>
      <c r="CWQ2332" s="225"/>
      <c r="CWR2332" s="225"/>
      <c r="CWS2332" s="225"/>
      <c r="CWT2332" s="225"/>
      <c r="CWU2332" s="225"/>
      <c r="CWV2332" s="225"/>
      <c r="CWW2332" s="225"/>
      <c r="CWX2332" s="225"/>
      <c r="CWY2332" s="225"/>
      <c r="CWZ2332" s="225"/>
      <c r="CXA2332" s="225"/>
      <c r="CXB2332" s="225"/>
      <c r="CXC2332" s="225"/>
      <c r="CXD2332" s="225"/>
      <c r="CXE2332" s="225"/>
      <c r="CXF2332" s="225"/>
      <c r="CXG2332" s="225"/>
      <c r="CXH2332" s="225"/>
      <c r="CXI2332" s="225"/>
      <c r="CXJ2332" s="225"/>
      <c r="CXK2332" s="225"/>
      <c r="CXL2332" s="225"/>
      <c r="CXM2332" s="225"/>
      <c r="CXN2332" s="225"/>
      <c r="CXO2332" s="225"/>
      <c r="CXP2332" s="225"/>
      <c r="CXQ2332" s="225"/>
      <c r="CXR2332" s="225"/>
      <c r="CXS2332" s="225"/>
      <c r="CXT2332" s="225"/>
      <c r="CXU2332" s="225"/>
      <c r="CXV2332" s="225"/>
      <c r="CXW2332" s="225"/>
      <c r="CXX2332" s="225"/>
      <c r="CXY2332" s="225"/>
      <c r="CXZ2332" s="225"/>
      <c r="CYA2332" s="225"/>
      <c r="CYB2332" s="225"/>
      <c r="CYC2332" s="225"/>
      <c r="CYD2332" s="225"/>
      <c r="CYE2332" s="225"/>
      <c r="CYF2332" s="225"/>
      <c r="CYG2332" s="225"/>
      <c r="CYH2332" s="225"/>
      <c r="CYI2332" s="225"/>
      <c r="CYJ2332" s="225"/>
      <c r="CYK2332" s="225"/>
      <c r="CYL2332" s="225"/>
      <c r="CYM2332" s="225"/>
      <c r="CYN2332" s="225"/>
      <c r="CYO2332" s="225"/>
      <c r="CYP2332" s="225"/>
      <c r="CYQ2332" s="225"/>
      <c r="CYR2332" s="225"/>
      <c r="CYS2332" s="225"/>
      <c r="CYT2332" s="225"/>
      <c r="CYU2332" s="225"/>
      <c r="CYV2332" s="225"/>
      <c r="CYW2332" s="225"/>
      <c r="CYX2332" s="225"/>
      <c r="CYY2332" s="225"/>
      <c r="CYZ2332" s="225"/>
      <c r="CZA2332" s="225"/>
      <c r="CZB2332" s="225"/>
      <c r="CZC2332" s="225"/>
      <c r="CZD2332" s="225"/>
      <c r="CZE2332" s="225"/>
      <c r="CZF2332" s="225"/>
      <c r="CZG2332" s="225"/>
      <c r="CZH2332" s="225"/>
      <c r="CZI2332" s="225"/>
      <c r="CZJ2332" s="225"/>
      <c r="CZK2332" s="225"/>
      <c r="CZL2332" s="225"/>
      <c r="CZM2332" s="225"/>
      <c r="CZN2332" s="225"/>
      <c r="CZO2332" s="225"/>
      <c r="CZP2332" s="225"/>
      <c r="CZQ2332" s="225"/>
      <c r="CZR2332" s="225"/>
      <c r="CZS2332" s="225"/>
      <c r="CZT2332" s="225"/>
      <c r="CZU2332" s="225"/>
      <c r="CZV2332" s="225"/>
      <c r="CZW2332" s="225"/>
      <c r="CZX2332" s="225"/>
      <c r="CZY2332" s="225"/>
      <c r="CZZ2332" s="225"/>
      <c r="DAA2332" s="225"/>
      <c r="DAB2332" s="225"/>
      <c r="DAC2332" s="225"/>
      <c r="DAD2332" s="225"/>
      <c r="DAE2332" s="225"/>
      <c r="DAF2332" s="225"/>
      <c r="DAG2332" s="225"/>
      <c r="DAH2332" s="225"/>
      <c r="DAI2332" s="225"/>
      <c r="DAJ2332" s="225"/>
      <c r="DAK2332" s="225"/>
      <c r="DAL2332" s="225"/>
      <c r="DAM2332" s="225"/>
      <c r="DAN2332" s="225"/>
      <c r="DAO2332" s="225"/>
      <c r="DAP2332" s="225"/>
      <c r="DAQ2332" s="225"/>
      <c r="DAR2332" s="225"/>
      <c r="DAS2332" s="225"/>
      <c r="DAT2332" s="225"/>
      <c r="DAU2332" s="225"/>
      <c r="DAV2332" s="225"/>
      <c r="DAW2332" s="225"/>
      <c r="DAX2332" s="225"/>
      <c r="DAY2332" s="225"/>
      <c r="DAZ2332" s="225"/>
      <c r="DBA2332" s="225"/>
      <c r="DBB2332" s="225"/>
      <c r="DBC2332" s="225"/>
      <c r="DBD2332" s="225"/>
      <c r="DBE2332" s="225"/>
      <c r="DBF2332" s="225"/>
      <c r="DBG2332" s="225"/>
      <c r="DBH2332" s="225"/>
      <c r="DBI2332" s="225"/>
      <c r="DBJ2332" s="225"/>
      <c r="DBK2332" s="225"/>
      <c r="DBL2332" s="225"/>
      <c r="DBM2332" s="225"/>
      <c r="DBN2332" s="225"/>
      <c r="DBO2332" s="225"/>
      <c r="DBP2332" s="225"/>
      <c r="DBQ2332" s="225"/>
      <c r="DBR2332" s="225"/>
      <c r="DBS2332" s="225"/>
      <c r="DBT2332" s="225"/>
      <c r="DBU2332" s="225"/>
      <c r="DBV2332" s="225"/>
      <c r="DBW2332" s="225"/>
      <c r="DBX2332" s="225"/>
      <c r="DBY2332" s="225"/>
      <c r="DBZ2332" s="225"/>
      <c r="DCA2332" s="225"/>
      <c r="DCB2332" s="225"/>
      <c r="DCC2332" s="225"/>
      <c r="DCD2332" s="225"/>
      <c r="DCE2332" s="225"/>
      <c r="DCF2332" s="225"/>
      <c r="DCG2332" s="225"/>
      <c r="DCH2332" s="225"/>
      <c r="DCI2332" s="225"/>
      <c r="DCJ2332" s="225"/>
      <c r="DCK2332" s="225"/>
      <c r="DCL2332" s="225"/>
      <c r="DCM2332" s="225"/>
      <c r="DCN2332" s="225"/>
      <c r="DCO2332" s="225"/>
      <c r="DCP2332" s="225"/>
      <c r="DCQ2332" s="225"/>
      <c r="DCR2332" s="225"/>
      <c r="DCS2332" s="225"/>
      <c r="DCT2332" s="225"/>
      <c r="DCU2332" s="225"/>
      <c r="DCV2332" s="225"/>
      <c r="DCW2332" s="225"/>
      <c r="DCX2332" s="225"/>
      <c r="DCY2332" s="225"/>
      <c r="DCZ2332" s="225"/>
      <c r="DDA2332" s="225"/>
      <c r="DDB2332" s="225"/>
      <c r="DDC2332" s="225"/>
      <c r="DDD2332" s="225"/>
      <c r="DDE2332" s="225"/>
      <c r="DDF2332" s="225"/>
      <c r="DDG2332" s="225"/>
      <c r="DDH2332" s="225"/>
      <c r="DDI2332" s="225"/>
      <c r="DDJ2332" s="225"/>
      <c r="DDK2332" s="225"/>
      <c r="DDL2332" s="225"/>
      <c r="DDM2332" s="225"/>
      <c r="DDN2332" s="225"/>
      <c r="DDO2332" s="225"/>
      <c r="DDP2332" s="225"/>
      <c r="DDQ2332" s="225"/>
      <c r="DDR2332" s="225"/>
      <c r="DDS2332" s="225"/>
      <c r="DDT2332" s="225"/>
      <c r="DDU2332" s="225"/>
      <c r="DDV2332" s="225"/>
      <c r="DDW2332" s="225"/>
      <c r="DDX2332" s="225"/>
      <c r="DDY2332" s="225"/>
      <c r="DDZ2332" s="225"/>
      <c r="DEA2332" s="225"/>
      <c r="DEB2332" s="225"/>
      <c r="DEC2332" s="225"/>
      <c r="DED2332" s="225"/>
      <c r="DEE2332" s="225"/>
      <c r="DEF2332" s="225"/>
      <c r="DEG2332" s="225"/>
      <c r="DEH2332" s="225"/>
      <c r="DEI2332" s="225"/>
      <c r="DEJ2332" s="225"/>
      <c r="DEK2332" s="225"/>
      <c r="DEL2332" s="225"/>
      <c r="DEM2332" s="225"/>
      <c r="DEN2332" s="225"/>
      <c r="DEO2332" s="225"/>
      <c r="DEP2332" s="225"/>
      <c r="DEQ2332" s="225"/>
      <c r="DER2332" s="225"/>
      <c r="DES2332" s="225"/>
      <c r="DET2332" s="225"/>
      <c r="DEU2332" s="225"/>
      <c r="DEV2332" s="225"/>
      <c r="DEW2332" s="225"/>
      <c r="DEX2332" s="225"/>
      <c r="DEY2332" s="225"/>
      <c r="DEZ2332" s="225"/>
      <c r="DFA2332" s="225"/>
      <c r="DFB2332" s="225"/>
      <c r="DFC2332" s="225"/>
      <c r="DFD2332" s="225"/>
      <c r="DFE2332" s="225"/>
      <c r="DFF2332" s="225"/>
      <c r="DFG2332" s="225"/>
      <c r="DFH2332" s="225"/>
      <c r="DFI2332" s="225"/>
      <c r="DFJ2332" s="225"/>
      <c r="DFK2332" s="225"/>
      <c r="DFL2332" s="225"/>
      <c r="DFM2332" s="225"/>
      <c r="DFN2332" s="225"/>
      <c r="DFO2332" s="225"/>
      <c r="DFP2332" s="225"/>
      <c r="DFQ2332" s="225"/>
      <c r="DFR2332" s="225"/>
      <c r="DFS2332" s="225"/>
      <c r="DFT2332" s="225"/>
      <c r="DFU2332" s="225"/>
      <c r="DFV2332" s="225"/>
      <c r="DFW2332" s="225"/>
      <c r="DFX2332" s="225"/>
      <c r="DFY2332" s="225"/>
      <c r="DFZ2332" s="225"/>
      <c r="DGA2332" s="225"/>
      <c r="DGB2332" s="225"/>
      <c r="DGC2332" s="225"/>
      <c r="DGD2332" s="225"/>
      <c r="DGE2332" s="225"/>
      <c r="DGF2332" s="225"/>
      <c r="DGG2332" s="225"/>
      <c r="DGH2332" s="225"/>
      <c r="DGI2332" s="225"/>
      <c r="DGJ2332" s="225"/>
      <c r="DGK2332" s="225"/>
      <c r="DGL2332" s="225"/>
      <c r="DGM2332" s="225"/>
      <c r="DGN2332" s="225"/>
      <c r="DGO2332" s="225"/>
      <c r="DGP2332" s="225"/>
      <c r="DGQ2332" s="225"/>
      <c r="DGR2332" s="225"/>
      <c r="DGS2332" s="225"/>
      <c r="DGT2332" s="225"/>
      <c r="DGU2332" s="225"/>
      <c r="DGV2332" s="225"/>
      <c r="DGW2332" s="225"/>
      <c r="DGX2332" s="225"/>
      <c r="DGY2332" s="225"/>
      <c r="DGZ2332" s="225"/>
      <c r="DHA2332" s="225"/>
      <c r="DHB2332" s="225"/>
      <c r="DHC2332" s="225"/>
      <c r="DHD2332" s="225"/>
      <c r="DHE2332" s="225"/>
      <c r="DHF2332" s="225"/>
      <c r="DHG2332" s="225"/>
      <c r="DHH2332" s="225"/>
      <c r="DHI2332" s="225"/>
      <c r="DHJ2332" s="225"/>
      <c r="DHK2332" s="225"/>
      <c r="DHL2332" s="225"/>
      <c r="DHM2332" s="225"/>
      <c r="DHN2332" s="225"/>
      <c r="DHO2332" s="225"/>
      <c r="DHP2332" s="225"/>
      <c r="DHQ2332" s="225"/>
      <c r="DHR2332" s="225"/>
      <c r="DHS2332" s="225"/>
      <c r="DHT2332" s="225"/>
      <c r="DHU2332" s="225"/>
      <c r="DHV2332" s="225"/>
      <c r="DHW2332" s="225"/>
      <c r="DHX2332" s="225"/>
      <c r="DHY2332" s="225"/>
      <c r="DHZ2332" s="225"/>
      <c r="DIA2332" s="225"/>
      <c r="DIB2332" s="225"/>
      <c r="DIC2332" s="225"/>
      <c r="DID2332" s="225"/>
      <c r="DIE2332" s="225"/>
      <c r="DIF2332" s="225"/>
      <c r="DIG2332" s="225"/>
      <c r="DIH2332" s="225"/>
      <c r="DII2332" s="225"/>
      <c r="DIJ2332" s="225"/>
      <c r="DIK2332" s="225"/>
      <c r="DIL2332" s="225"/>
      <c r="DIM2332" s="225"/>
      <c r="DIN2332" s="225"/>
      <c r="DIO2332" s="225"/>
      <c r="DIP2332" s="225"/>
      <c r="DIQ2332" s="225"/>
      <c r="DIR2332" s="225"/>
      <c r="DIS2332" s="225"/>
      <c r="DIT2332" s="225"/>
      <c r="DIU2332" s="225"/>
      <c r="DIV2332" s="225"/>
      <c r="DIW2332" s="225"/>
      <c r="DIX2332" s="225"/>
      <c r="DIY2332" s="225"/>
      <c r="DIZ2332" s="225"/>
      <c r="DJA2332" s="225"/>
      <c r="DJB2332" s="225"/>
      <c r="DJC2332" s="225"/>
      <c r="DJD2332" s="225"/>
      <c r="DJE2332" s="225"/>
      <c r="DJF2332" s="225"/>
      <c r="DJG2332" s="225"/>
      <c r="DJH2332" s="225"/>
      <c r="DJI2332" s="225"/>
      <c r="DJJ2332" s="225"/>
      <c r="DJK2332" s="225"/>
      <c r="DJL2332" s="225"/>
      <c r="DJM2332" s="225"/>
      <c r="DJN2332" s="225"/>
      <c r="DJO2332" s="225"/>
      <c r="DJP2332" s="225"/>
      <c r="DJQ2332" s="225"/>
      <c r="DJR2332" s="225"/>
      <c r="DJS2332" s="225"/>
      <c r="DJT2332" s="225"/>
      <c r="DJU2332" s="225"/>
      <c r="DJV2332" s="225"/>
      <c r="DJW2332" s="225"/>
      <c r="DJX2332" s="225"/>
      <c r="DJY2332" s="225"/>
      <c r="DJZ2332" s="225"/>
      <c r="DKA2332" s="225"/>
      <c r="DKB2332" s="225"/>
      <c r="DKC2332" s="225"/>
      <c r="DKD2332" s="225"/>
      <c r="DKE2332" s="225"/>
      <c r="DKF2332" s="225"/>
      <c r="DKG2332" s="225"/>
      <c r="DKH2332" s="225"/>
      <c r="DKI2332" s="225"/>
      <c r="DKJ2332" s="225"/>
      <c r="DKK2332" s="225"/>
      <c r="DKL2332" s="225"/>
      <c r="DKM2332" s="225"/>
      <c r="DKN2332" s="225"/>
      <c r="DKO2332" s="225"/>
      <c r="DKP2332" s="225"/>
      <c r="DKQ2332" s="225"/>
      <c r="DKR2332" s="225"/>
      <c r="DKS2332" s="225"/>
      <c r="DKT2332" s="225"/>
      <c r="DKU2332" s="225"/>
      <c r="DKV2332" s="225"/>
      <c r="DKW2332" s="225"/>
      <c r="DKX2332" s="225"/>
      <c r="DKY2332" s="225"/>
      <c r="DKZ2332" s="225"/>
      <c r="DLA2332" s="225"/>
      <c r="DLB2332" s="225"/>
      <c r="DLC2332" s="225"/>
      <c r="DLD2332" s="225"/>
      <c r="DLE2332" s="225"/>
      <c r="DLF2332" s="225"/>
      <c r="DLG2332" s="225"/>
      <c r="DLH2332" s="225"/>
      <c r="DLI2332" s="225"/>
      <c r="DLJ2332" s="225"/>
      <c r="DLK2332" s="225"/>
      <c r="DLL2332" s="225"/>
      <c r="DLM2332" s="225"/>
      <c r="DLN2332" s="225"/>
      <c r="DLO2332" s="225"/>
      <c r="DLP2332" s="225"/>
      <c r="DLQ2332" s="225"/>
      <c r="DLR2332" s="225"/>
      <c r="DLS2332" s="225"/>
      <c r="DLT2332" s="225"/>
      <c r="DLU2332" s="225"/>
      <c r="DLV2332" s="225"/>
      <c r="DLW2332" s="225"/>
      <c r="DLX2332" s="225"/>
      <c r="DLY2332" s="225"/>
      <c r="DLZ2332" s="225"/>
      <c r="DMA2332" s="225"/>
      <c r="DMB2332" s="225"/>
      <c r="DMC2332" s="225"/>
      <c r="DMD2332" s="225"/>
      <c r="DME2332" s="225"/>
      <c r="DMF2332" s="225"/>
      <c r="DMG2332" s="225"/>
      <c r="DMH2332" s="225"/>
      <c r="DMI2332" s="225"/>
      <c r="DMJ2332" s="225"/>
      <c r="DMK2332" s="225"/>
      <c r="DML2332" s="225"/>
      <c r="DMM2332" s="225"/>
      <c r="DMN2332" s="225"/>
      <c r="DMO2332" s="225"/>
      <c r="DMP2332" s="225"/>
      <c r="DMQ2332" s="225"/>
      <c r="DMR2332" s="225"/>
      <c r="DMS2332" s="225"/>
      <c r="DMT2332" s="225"/>
      <c r="DMU2332" s="225"/>
      <c r="DMV2332" s="225"/>
      <c r="DMW2332" s="225"/>
      <c r="DMX2332" s="225"/>
      <c r="DMY2332" s="225"/>
      <c r="DMZ2332" s="225"/>
      <c r="DNA2332" s="225"/>
      <c r="DNB2332" s="225"/>
      <c r="DNC2332" s="225"/>
      <c r="DND2332" s="225"/>
      <c r="DNE2332" s="225"/>
      <c r="DNF2332" s="225"/>
      <c r="DNG2332" s="225"/>
      <c r="DNH2332" s="225"/>
      <c r="DNI2332" s="225"/>
      <c r="DNJ2332" s="225"/>
      <c r="DNK2332" s="225"/>
      <c r="DNL2332" s="225"/>
      <c r="DNM2332" s="225"/>
      <c r="DNN2332" s="225"/>
      <c r="DNO2332" s="225"/>
      <c r="DNP2332" s="225"/>
      <c r="DNQ2332" s="225"/>
      <c r="DNR2332" s="225"/>
      <c r="DNS2332" s="225"/>
      <c r="DNT2332" s="225"/>
      <c r="DNU2332" s="225"/>
      <c r="DNV2332" s="225"/>
      <c r="DNW2332" s="225"/>
      <c r="DNX2332" s="225"/>
      <c r="DNY2332" s="225"/>
      <c r="DNZ2332" s="225"/>
      <c r="DOA2332" s="225"/>
      <c r="DOB2332" s="225"/>
      <c r="DOC2332" s="225"/>
      <c r="DOD2332" s="225"/>
      <c r="DOE2332" s="225"/>
      <c r="DOF2332" s="225"/>
      <c r="DOG2332" s="225"/>
      <c r="DOH2332" s="225"/>
      <c r="DOI2332" s="225"/>
      <c r="DOJ2332" s="225"/>
      <c r="DOK2332" s="225"/>
      <c r="DOL2332" s="225"/>
      <c r="DOM2332" s="225"/>
      <c r="DON2332" s="225"/>
      <c r="DOO2332" s="225"/>
      <c r="DOP2332" s="225"/>
      <c r="DOQ2332" s="225"/>
      <c r="DOR2332" s="225"/>
      <c r="DOS2332" s="225"/>
      <c r="DOT2332" s="225"/>
      <c r="DOU2332" s="225"/>
      <c r="DOV2332" s="225"/>
      <c r="DOW2332" s="225"/>
      <c r="DOX2332" s="225"/>
      <c r="DOY2332" s="225"/>
      <c r="DOZ2332" s="225"/>
      <c r="DPA2332" s="225"/>
      <c r="DPB2332" s="225"/>
      <c r="DPC2332" s="225"/>
      <c r="DPD2332" s="225"/>
      <c r="DPE2332" s="225"/>
      <c r="DPF2332" s="225"/>
      <c r="DPG2332" s="225"/>
      <c r="DPH2332" s="225"/>
      <c r="DPI2332" s="225"/>
      <c r="DPJ2332" s="225"/>
      <c r="DPK2332" s="225"/>
      <c r="DPL2332" s="225"/>
      <c r="DPM2332" s="225"/>
      <c r="DPN2332" s="225"/>
      <c r="DPO2332" s="225"/>
      <c r="DPP2332" s="225"/>
      <c r="DPQ2332" s="225"/>
      <c r="DPR2332" s="225"/>
      <c r="DPS2332" s="225"/>
      <c r="DPT2332" s="225"/>
      <c r="DPU2332" s="225"/>
      <c r="DPV2332" s="225"/>
      <c r="DPW2332" s="225"/>
      <c r="DPX2332" s="225"/>
      <c r="DPY2332" s="225"/>
      <c r="DPZ2332" s="225"/>
      <c r="DQA2332" s="225"/>
      <c r="DQB2332" s="225"/>
      <c r="DQC2332" s="225"/>
      <c r="DQD2332" s="225"/>
      <c r="DQE2332" s="225"/>
      <c r="DQF2332" s="225"/>
      <c r="DQG2332" s="225"/>
      <c r="DQH2332" s="225"/>
      <c r="DQI2332" s="225"/>
      <c r="DQJ2332" s="225"/>
      <c r="DQK2332" s="225"/>
      <c r="DQL2332" s="225"/>
      <c r="DQM2332" s="225"/>
      <c r="DQN2332" s="225"/>
      <c r="DQO2332" s="225"/>
      <c r="DQP2332" s="225"/>
      <c r="DQQ2332" s="225"/>
      <c r="DQR2332" s="225"/>
      <c r="DQS2332" s="225"/>
      <c r="DQT2332" s="225"/>
      <c r="DQU2332" s="225"/>
      <c r="DQV2332" s="225"/>
      <c r="DQW2332" s="225"/>
      <c r="DQX2332" s="225"/>
      <c r="DQY2332" s="225"/>
      <c r="DQZ2332" s="225"/>
      <c r="DRA2332" s="225"/>
      <c r="DRB2332" s="225"/>
      <c r="DRC2332" s="225"/>
      <c r="DRD2332" s="225"/>
      <c r="DRE2332" s="225"/>
      <c r="DRF2332" s="225"/>
      <c r="DRG2332" s="225"/>
      <c r="DRH2332" s="225"/>
      <c r="DRI2332" s="225"/>
      <c r="DRJ2332" s="225"/>
      <c r="DRK2332" s="225"/>
      <c r="DRL2332" s="225"/>
      <c r="DRM2332" s="225"/>
      <c r="DRN2332" s="225"/>
      <c r="DRO2332" s="225"/>
      <c r="DRP2332" s="225"/>
      <c r="DRQ2332" s="225"/>
      <c r="DRR2332" s="225"/>
      <c r="DRS2332" s="225"/>
      <c r="DRT2332" s="225"/>
      <c r="DRU2332" s="225"/>
      <c r="DRV2332" s="225"/>
      <c r="DRW2332" s="225"/>
      <c r="DRX2332" s="225"/>
      <c r="DRY2332" s="225"/>
      <c r="DRZ2332" s="225"/>
      <c r="DSA2332" s="225"/>
      <c r="DSB2332" s="225"/>
      <c r="DSC2332" s="225"/>
      <c r="DSD2332" s="225"/>
      <c r="DSE2332" s="225"/>
      <c r="DSF2332" s="225"/>
      <c r="DSG2332" s="225"/>
      <c r="DSH2332" s="225"/>
      <c r="DSI2332" s="225"/>
      <c r="DSJ2332" s="225"/>
      <c r="DSK2332" s="225"/>
      <c r="DSL2332" s="225"/>
      <c r="DSM2332" s="225"/>
      <c r="DSN2332" s="225"/>
      <c r="DSO2332" s="225"/>
      <c r="DSP2332" s="225"/>
      <c r="DSQ2332" s="225"/>
      <c r="DSR2332" s="225"/>
      <c r="DSS2332" s="225"/>
      <c r="DST2332" s="225"/>
      <c r="DSU2332" s="225"/>
      <c r="DSV2332" s="225"/>
      <c r="DSW2332" s="225"/>
      <c r="DSX2332" s="225"/>
      <c r="DSY2332" s="225"/>
      <c r="DSZ2332" s="225"/>
      <c r="DTA2332" s="225"/>
      <c r="DTB2332" s="225"/>
      <c r="DTC2332" s="225"/>
      <c r="DTD2332" s="225"/>
      <c r="DTE2332" s="225"/>
      <c r="DTF2332" s="225"/>
      <c r="DTG2332" s="225"/>
      <c r="DTH2332" s="225"/>
      <c r="DTI2332" s="225"/>
      <c r="DTJ2332" s="225"/>
      <c r="DTK2332" s="225"/>
      <c r="DTL2332" s="225"/>
      <c r="DTM2332" s="225"/>
      <c r="DTN2332" s="225"/>
      <c r="DTO2332" s="225"/>
      <c r="DTP2332" s="225"/>
      <c r="DTQ2332" s="225"/>
      <c r="DTR2332" s="225"/>
      <c r="DTS2332" s="225"/>
      <c r="DTT2332" s="225"/>
      <c r="DTU2332" s="225"/>
      <c r="DTV2332" s="225"/>
      <c r="DTW2332" s="225"/>
      <c r="DTX2332" s="225"/>
      <c r="DTY2332" s="225"/>
      <c r="DTZ2332" s="225"/>
      <c r="DUA2332" s="225"/>
      <c r="DUB2332" s="225"/>
      <c r="DUC2332" s="225"/>
      <c r="DUD2332" s="225"/>
      <c r="DUE2332" s="225"/>
      <c r="DUF2332" s="225"/>
      <c r="DUG2332" s="225"/>
      <c r="DUH2332" s="225"/>
      <c r="DUI2332" s="225"/>
      <c r="DUJ2332" s="225"/>
      <c r="DUK2332" s="225"/>
      <c r="DUL2332" s="225"/>
      <c r="DUM2332" s="225"/>
      <c r="DUN2332" s="225"/>
      <c r="DUO2332" s="225"/>
      <c r="DUP2332" s="225"/>
      <c r="DUQ2332" s="225"/>
      <c r="DUR2332" s="225"/>
      <c r="DUS2332" s="225"/>
      <c r="DUT2332" s="225"/>
      <c r="DUU2332" s="225"/>
      <c r="DUV2332" s="225"/>
      <c r="DUW2332" s="225"/>
      <c r="DUX2332" s="225"/>
      <c r="DUY2332" s="225"/>
      <c r="DUZ2332" s="225"/>
      <c r="DVA2332" s="225"/>
      <c r="DVB2332" s="225"/>
      <c r="DVC2332" s="225"/>
      <c r="DVD2332" s="225"/>
      <c r="DVE2332" s="225"/>
      <c r="DVF2332" s="225"/>
      <c r="DVG2332" s="225"/>
      <c r="DVH2332" s="225"/>
      <c r="DVI2332" s="225"/>
      <c r="DVJ2332" s="225"/>
      <c r="DVK2332" s="225"/>
      <c r="DVL2332" s="225"/>
      <c r="DVM2332" s="225"/>
      <c r="DVN2332" s="225"/>
      <c r="DVO2332" s="225"/>
      <c r="DVP2332" s="225"/>
      <c r="DVQ2332" s="225"/>
      <c r="DVR2332" s="225"/>
      <c r="DVS2332" s="225"/>
      <c r="DVT2332" s="225"/>
      <c r="DVU2332" s="225"/>
      <c r="DVV2332" s="225"/>
      <c r="DVW2332" s="225"/>
      <c r="DVX2332" s="225"/>
      <c r="DVY2332" s="225"/>
      <c r="DVZ2332" s="225"/>
      <c r="DWA2332" s="225"/>
      <c r="DWB2332" s="225"/>
      <c r="DWC2332" s="225"/>
      <c r="DWD2332" s="225"/>
      <c r="DWE2332" s="225"/>
      <c r="DWF2332" s="225"/>
      <c r="DWG2332" s="225"/>
      <c r="DWH2332" s="225"/>
      <c r="DWI2332" s="225"/>
      <c r="DWJ2332" s="225"/>
      <c r="DWK2332" s="225"/>
      <c r="DWL2332" s="225"/>
      <c r="DWM2332" s="225"/>
      <c r="DWN2332" s="225"/>
      <c r="DWO2332" s="225"/>
      <c r="DWP2332" s="225"/>
      <c r="DWQ2332" s="225"/>
      <c r="DWR2332" s="225"/>
      <c r="DWS2332" s="225"/>
      <c r="DWT2332" s="225"/>
      <c r="DWU2332" s="225"/>
      <c r="DWV2332" s="225"/>
      <c r="DWW2332" s="225"/>
      <c r="DWX2332" s="225"/>
      <c r="DWY2332" s="225"/>
      <c r="DWZ2332" s="225"/>
      <c r="DXA2332" s="225"/>
      <c r="DXB2332" s="225"/>
      <c r="DXC2332" s="225"/>
      <c r="DXD2332" s="225"/>
      <c r="DXE2332" s="225"/>
      <c r="DXF2332" s="225"/>
      <c r="DXG2332" s="225"/>
      <c r="DXH2332" s="225"/>
      <c r="DXI2332" s="225"/>
      <c r="DXJ2332" s="225"/>
      <c r="DXK2332" s="225"/>
      <c r="DXL2332" s="225"/>
      <c r="DXM2332" s="225"/>
      <c r="DXN2332" s="225"/>
      <c r="DXO2332" s="225"/>
      <c r="DXP2332" s="225"/>
      <c r="DXQ2332" s="225"/>
      <c r="DXR2332" s="225"/>
      <c r="DXS2332" s="225"/>
      <c r="DXT2332" s="225"/>
      <c r="DXU2332" s="225"/>
      <c r="DXV2332" s="225"/>
      <c r="DXW2332" s="225"/>
      <c r="DXX2332" s="225"/>
      <c r="DXY2332" s="225"/>
      <c r="DXZ2332" s="225"/>
      <c r="DYA2332" s="225"/>
      <c r="DYB2332" s="225"/>
      <c r="DYC2332" s="225"/>
      <c r="DYD2332" s="225"/>
      <c r="DYE2332" s="225"/>
      <c r="DYF2332" s="225"/>
      <c r="DYG2332" s="225"/>
      <c r="DYH2332" s="225"/>
      <c r="DYI2332" s="225"/>
      <c r="DYJ2332" s="225"/>
      <c r="DYK2332" s="225"/>
      <c r="DYL2332" s="225"/>
      <c r="DYM2332" s="225"/>
      <c r="DYN2332" s="225"/>
      <c r="DYO2332" s="225"/>
      <c r="DYP2332" s="225"/>
      <c r="DYQ2332" s="225"/>
      <c r="DYR2332" s="225"/>
      <c r="DYS2332" s="225"/>
      <c r="DYT2332" s="225"/>
      <c r="DYU2332" s="225"/>
      <c r="DYV2332" s="225"/>
      <c r="DYW2332" s="225"/>
      <c r="DYX2332" s="225"/>
      <c r="DYY2332" s="225"/>
      <c r="DYZ2332" s="225"/>
      <c r="DZA2332" s="225"/>
      <c r="DZB2332" s="225"/>
      <c r="DZC2332" s="225"/>
      <c r="DZD2332" s="225"/>
      <c r="DZE2332" s="225"/>
      <c r="DZF2332" s="225"/>
      <c r="DZG2332" s="225"/>
      <c r="DZH2332" s="225"/>
      <c r="DZI2332" s="225"/>
      <c r="DZJ2332" s="225"/>
      <c r="DZK2332" s="225"/>
      <c r="DZL2332" s="225"/>
      <c r="DZM2332" s="225"/>
      <c r="DZN2332" s="225"/>
      <c r="DZO2332" s="225"/>
      <c r="DZP2332" s="225"/>
      <c r="DZQ2332" s="225"/>
      <c r="DZR2332" s="225"/>
      <c r="DZS2332" s="225"/>
      <c r="DZT2332" s="225"/>
      <c r="DZU2332" s="225"/>
      <c r="DZV2332" s="225"/>
      <c r="DZW2332" s="225"/>
      <c r="DZX2332" s="225"/>
      <c r="DZY2332" s="225"/>
      <c r="DZZ2332" s="225"/>
      <c r="EAA2332" s="225"/>
      <c r="EAB2332" s="225"/>
      <c r="EAC2332" s="225"/>
      <c r="EAD2332" s="225"/>
      <c r="EAE2332" s="225"/>
      <c r="EAF2332" s="225"/>
      <c r="EAG2332" s="225"/>
      <c r="EAH2332" s="225"/>
      <c r="EAI2332" s="225"/>
      <c r="EAJ2332" s="225"/>
      <c r="EAK2332" s="225"/>
      <c r="EAL2332" s="225"/>
      <c r="EAM2332" s="225"/>
      <c r="EAN2332" s="225"/>
      <c r="EAO2332" s="225"/>
      <c r="EAP2332" s="225"/>
      <c r="EAQ2332" s="225"/>
      <c r="EAR2332" s="225"/>
      <c r="EAS2332" s="225"/>
      <c r="EAT2332" s="225"/>
      <c r="EAU2332" s="225"/>
      <c r="EAV2332" s="225"/>
      <c r="EAW2332" s="225"/>
      <c r="EAX2332" s="225"/>
      <c r="EAY2332" s="225"/>
      <c r="EAZ2332" s="225"/>
      <c r="EBA2332" s="225"/>
      <c r="EBB2332" s="225"/>
      <c r="EBC2332" s="225"/>
      <c r="EBD2332" s="225"/>
      <c r="EBE2332" s="225"/>
      <c r="EBF2332" s="225"/>
      <c r="EBG2332" s="225"/>
      <c r="EBH2332" s="225"/>
      <c r="EBI2332" s="225"/>
      <c r="EBJ2332" s="225"/>
      <c r="EBK2332" s="225"/>
      <c r="EBL2332" s="225"/>
      <c r="EBM2332" s="225"/>
      <c r="EBN2332" s="225"/>
      <c r="EBO2332" s="225"/>
      <c r="EBP2332" s="225"/>
      <c r="EBQ2332" s="225"/>
      <c r="EBR2332" s="225"/>
      <c r="EBS2332" s="225"/>
      <c r="EBT2332" s="225"/>
      <c r="EBU2332" s="225"/>
      <c r="EBV2332" s="225"/>
      <c r="EBW2332" s="225"/>
      <c r="EBX2332" s="225"/>
      <c r="EBY2332" s="225"/>
      <c r="EBZ2332" s="225"/>
      <c r="ECA2332" s="225"/>
      <c r="ECB2332" s="225"/>
      <c r="ECC2332" s="225"/>
      <c r="ECD2332" s="225"/>
      <c r="ECE2332" s="225"/>
      <c r="ECF2332" s="225"/>
      <c r="ECG2332" s="225"/>
      <c r="ECH2332" s="225"/>
      <c r="ECI2332" s="225"/>
      <c r="ECJ2332" s="225"/>
      <c r="ECK2332" s="225"/>
      <c r="ECL2332" s="225"/>
      <c r="ECM2332" s="225"/>
      <c r="ECN2332" s="225"/>
      <c r="ECO2332" s="225"/>
      <c r="ECP2332" s="225"/>
      <c r="ECQ2332" s="225"/>
      <c r="ECR2332" s="225"/>
      <c r="ECS2332" s="225"/>
      <c r="ECT2332" s="225"/>
      <c r="ECU2332" s="225"/>
      <c r="ECV2332" s="225"/>
      <c r="ECW2332" s="225"/>
      <c r="ECX2332" s="225"/>
      <c r="ECY2332" s="225"/>
      <c r="ECZ2332" s="225"/>
      <c r="EDA2332" s="225"/>
      <c r="EDB2332" s="225"/>
      <c r="EDC2332" s="225"/>
      <c r="EDD2332" s="225"/>
      <c r="EDE2332" s="225"/>
      <c r="EDF2332" s="225"/>
      <c r="EDG2332" s="225"/>
      <c r="EDH2332" s="225"/>
      <c r="EDI2332" s="225"/>
      <c r="EDJ2332" s="225"/>
      <c r="EDK2332" s="225"/>
      <c r="EDL2332" s="225"/>
      <c r="EDM2332" s="225"/>
      <c r="EDN2332" s="225"/>
      <c r="EDO2332" s="225"/>
      <c r="EDP2332" s="225"/>
      <c r="EDQ2332" s="225"/>
      <c r="EDR2332" s="225"/>
      <c r="EDS2332" s="225"/>
      <c r="EDT2332" s="225"/>
      <c r="EDU2332" s="225"/>
      <c r="EDV2332" s="225"/>
      <c r="EDW2332" s="225"/>
      <c r="EDX2332" s="225"/>
      <c r="EDY2332" s="225"/>
      <c r="EDZ2332" s="225"/>
      <c r="EEA2332" s="225"/>
      <c r="EEB2332" s="225"/>
      <c r="EEC2332" s="225"/>
      <c r="EED2332" s="225"/>
      <c r="EEE2332" s="225"/>
      <c r="EEF2332" s="225"/>
      <c r="EEG2332" s="225"/>
      <c r="EEH2332" s="225"/>
      <c r="EEI2332" s="225"/>
      <c r="EEJ2332" s="225"/>
      <c r="EEK2332" s="225"/>
      <c r="EEL2332" s="225"/>
      <c r="EEM2332" s="225"/>
      <c r="EEN2332" s="225"/>
      <c r="EEO2332" s="225"/>
      <c r="EEP2332" s="225"/>
      <c r="EEQ2332" s="225"/>
      <c r="EER2332" s="225"/>
      <c r="EES2332" s="225"/>
      <c r="EET2332" s="225"/>
      <c r="EEU2332" s="225"/>
      <c r="EEV2332" s="225"/>
      <c r="EEW2332" s="225"/>
      <c r="EEX2332" s="225"/>
      <c r="EEY2332" s="225"/>
      <c r="EEZ2332" s="225"/>
      <c r="EFA2332" s="225"/>
      <c r="EFB2332" s="225"/>
      <c r="EFC2332" s="225"/>
      <c r="EFD2332" s="225"/>
      <c r="EFE2332" s="225"/>
      <c r="EFF2332" s="225"/>
      <c r="EFG2332" s="225"/>
      <c r="EFH2332" s="225"/>
      <c r="EFI2332" s="225"/>
      <c r="EFJ2332" s="225"/>
      <c r="EFK2332" s="225"/>
      <c r="EFL2332" s="225"/>
      <c r="EFM2332" s="225"/>
      <c r="EFN2332" s="225"/>
      <c r="EFO2332" s="225"/>
      <c r="EFP2332" s="225"/>
      <c r="EFQ2332" s="225"/>
      <c r="EFR2332" s="225"/>
      <c r="EFS2332" s="225"/>
      <c r="EFT2332" s="225"/>
      <c r="EFU2332" s="225"/>
      <c r="EFV2332" s="225"/>
      <c r="EFW2332" s="225"/>
      <c r="EFX2332" s="225"/>
      <c r="EFY2332" s="225"/>
      <c r="EFZ2332" s="225"/>
      <c r="EGA2332" s="225"/>
      <c r="EGB2332" s="225"/>
      <c r="EGC2332" s="225"/>
      <c r="EGD2332" s="225"/>
      <c r="EGE2332" s="225"/>
      <c r="EGF2332" s="225"/>
      <c r="EGG2332" s="225"/>
      <c r="EGH2332" s="225"/>
      <c r="EGI2332" s="225"/>
      <c r="EGJ2332" s="225"/>
      <c r="EGK2332" s="225"/>
      <c r="EGL2332" s="225"/>
      <c r="EGM2332" s="225"/>
      <c r="EGN2332" s="225"/>
      <c r="EGO2332" s="225"/>
      <c r="EGP2332" s="225"/>
      <c r="EGQ2332" s="225"/>
      <c r="EGR2332" s="225"/>
      <c r="EGS2332" s="225"/>
      <c r="EGT2332" s="225"/>
      <c r="EGU2332" s="225"/>
      <c r="EGV2332" s="225"/>
      <c r="EGW2332" s="225"/>
      <c r="EGX2332" s="225"/>
      <c r="EGY2332" s="225"/>
      <c r="EGZ2332" s="225"/>
      <c r="EHA2332" s="225"/>
      <c r="EHB2332" s="225"/>
      <c r="EHC2332" s="225"/>
      <c r="EHD2332" s="225"/>
      <c r="EHE2332" s="225"/>
      <c r="EHF2332" s="225"/>
      <c r="EHG2332" s="225"/>
      <c r="EHH2332" s="225"/>
      <c r="EHI2332" s="225"/>
      <c r="EHJ2332" s="225"/>
      <c r="EHK2332" s="225"/>
      <c r="EHL2332" s="225"/>
      <c r="EHM2332" s="225"/>
      <c r="EHN2332" s="225"/>
      <c r="EHO2332" s="225"/>
      <c r="EHP2332" s="225"/>
      <c r="EHQ2332" s="225"/>
      <c r="EHR2332" s="225"/>
      <c r="EHS2332" s="225"/>
      <c r="EHT2332" s="225"/>
      <c r="EHU2332" s="225"/>
      <c r="EHV2332" s="225"/>
      <c r="EHW2332" s="225"/>
      <c r="EHX2332" s="225"/>
      <c r="EHY2332" s="225"/>
      <c r="EHZ2332" s="225"/>
      <c r="EIA2332" s="225"/>
      <c r="EIB2332" s="225"/>
      <c r="EIC2332" s="225"/>
      <c r="EID2332" s="225"/>
      <c r="EIE2332" s="225"/>
      <c r="EIF2332" s="225"/>
      <c r="EIG2332" s="225"/>
      <c r="EIH2332" s="225"/>
      <c r="EII2332" s="225"/>
      <c r="EIJ2332" s="225"/>
      <c r="EIK2332" s="225"/>
      <c r="EIL2332" s="225"/>
      <c r="EIM2332" s="225"/>
      <c r="EIN2332" s="225"/>
      <c r="EIO2332" s="225"/>
      <c r="EIP2332" s="225"/>
      <c r="EIQ2332" s="225"/>
      <c r="EIR2332" s="225"/>
      <c r="EIS2332" s="225"/>
      <c r="EIT2332" s="225"/>
      <c r="EIU2332" s="225"/>
      <c r="EIV2332" s="225"/>
      <c r="EIW2332" s="225"/>
      <c r="EIX2332" s="225"/>
      <c r="EIY2332" s="225"/>
      <c r="EIZ2332" s="225"/>
      <c r="EJA2332" s="225"/>
      <c r="EJB2332" s="225"/>
      <c r="EJC2332" s="225"/>
      <c r="EJD2332" s="225"/>
      <c r="EJE2332" s="225"/>
      <c r="EJF2332" s="225"/>
      <c r="EJG2332" s="225"/>
      <c r="EJH2332" s="225"/>
      <c r="EJI2332" s="225"/>
      <c r="EJJ2332" s="225"/>
      <c r="EJK2332" s="225"/>
      <c r="EJL2332" s="225"/>
      <c r="EJM2332" s="225"/>
      <c r="EJN2332" s="225"/>
      <c r="EJO2332" s="225"/>
      <c r="EJP2332" s="225"/>
      <c r="EJQ2332" s="225"/>
      <c r="EJR2332" s="225"/>
      <c r="EJS2332" s="225"/>
      <c r="EJT2332" s="225"/>
      <c r="EJU2332" s="225"/>
      <c r="EJV2332" s="225"/>
      <c r="EJW2332" s="225"/>
      <c r="EJX2332" s="225"/>
      <c r="EJY2332" s="225"/>
      <c r="EJZ2332" s="225"/>
      <c r="EKA2332" s="225"/>
      <c r="EKB2332" s="225"/>
      <c r="EKC2332" s="225"/>
      <c r="EKD2332" s="225"/>
      <c r="EKE2332" s="225"/>
      <c r="EKF2332" s="225"/>
      <c r="EKG2332" s="225"/>
      <c r="EKH2332" s="225"/>
      <c r="EKI2332" s="225"/>
      <c r="EKJ2332" s="225"/>
      <c r="EKK2332" s="225"/>
      <c r="EKL2332" s="225"/>
      <c r="EKM2332" s="225"/>
      <c r="EKN2332" s="225"/>
      <c r="EKO2332" s="225"/>
      <c r="EKP2332" s="225"/>
      <c r="EKQ2332" s="225"/>
      <c r="EKR2332" s="225"/>
      <c r="EKS2332" s="225"/>
      <c r="EKT2332" s="225"/>
      <c r="EKU2332" s="225"/>
      <c r="EKV2332" s="225"/>
      <c r="EKW2332" s="225"/>
      <c r="EKX2332" s="225"/>
      <c r="EKY2332" s="225"/>
      <c r="EKZ2332" s="225"/>
      <c r="ELA2332" s="225"/>
      <c r="ELB2332" s="225"/>
      <c r="ELC2332" s="225"/>
      <c r="ELD2332" s="225"/>
      <c r="ELE2332" s="225"/>
      <c r="ELF2332" s="225"/>
      <c r="ELG2332" s="225"/>
      <c r="ELH2332" s="225"/>
      <c r="ELI2332" s="225"/>
      <c r="ELJ2332" s="225"/>
      <c r="ELK2332" s="225"/>
      <c r="ELL2332" s="225"/>
      <c r="ELM2332" s="225"/>
      <c r="ELN2332" s="225"/>
      <c r="ELO2332" s="225"/>
      <c r="ELP2332" s="225"/>
      <c r="ELQ2332" s="225"/>
      <c r="ELR2332" s="225"/>
      <c r="ELS2332" s="225"/>
      <c r="ELT2332" s="225"/>
      <c r="ELU2332" s="225"/>
      <c r="ELV2332" s="225"/>
      <c r="ELW2332" s="225"/>
      <c r="ELX2332" s="225"/>
      <c r="ELY2332" s="225"/>
      <c r="ELZ2332" s="225"/>
      <c r="EMA2332" s="225"/>
      <c r="EMB2332" s="225"/>
      <c r="EMC2332" s="225"/>
      <c r="EMD2332" s="225"/>
      <c r="EME2332" s="225"/>
      <c r="EMF2332" s="225"/>
      <c r="EMG2332" s="225"/>
      <c r="EMH2332" s="225"/>
      <c r="EMI2332" s="225"/>
      <c r="EMJ2332" s="225"/>
      <c r="EMK2332" s="225"/>
      <c r="EML2332" s="225"/>
      <c r="EMM2332" s="225"/>
      <c r="EMN2332" s="225"/>
      <c r="EMO2332" s="225"/>
      <c r="EMP2332" s="225"/>
      <c r="EMQ2332" s="225"/>
      <c r="EMR2332" s="225"/>
      <c r="EMS2332" s="225"/>
      <c r="EMT2332" s="225"/>
      <c r="EMU2332" s="225"/>
      <c r="EMV2332" s="225"/>
      <c r="EMW2332" s="225"/>
      <c r="EMX2332" s="225"/>
      <c r="EMY2332" s="225"/>
      <c r="EMZ2332" s="225"/>
      <c r="ENA2332" s="225"/>
      <c r="ENB2332" s="225"/>
      <c r="ENC2332" s="225"/>
      <c r="END2332" s="225"/>
      <c r="ENE2332" s="225"/>
      <c r="ENF2332" s="225"/>
      <c r="ENG2332" s="225"/>
      <c r="ENH2332" s="225"/>
      <c r="ENI2332" s="225"/>
      <c r="ENJ2332" s="225"/>
      <c r="ENK2332" s="225"/>
      <c r="ENL2332" s="225"/>
      <c r="ENM2332" s="225"/>
      <c r="ENN2332" s="225"/>
      <c r="ENO2332" s="225"/>
      <c r="ENP2332" s="225"/>
      <c r="ENQ2332" s="225"/>
      <c r="ENR2332" s="225"/>
      <c r="ENS2332" s="225"/>
      <c r="ENT2332" s="225"/>
      <c r="ENU2332" s="225"/>
      <c r="ENV2332" s="225"/>
      <c r="ENW2332" s="225"/>
      <c r="ENX2332" s="225"/>
      <c r="ENY2332" s="225"/>
      <c r="ENZ2332" s="225"/>
      <c r="EOA2332" s="225"/>
      <c r="EOB2332" s="225"/>
      <c r="EOC2332" s="225"/>
      <c r="EOD2332" s="225"/>
      <c r="EOE2332" s="225"/>
      <c r="EOF2332" s="225"/>
      <c r="EOG2332" s="225"/>
      <c r="EOH2332" s="225"/>
      <c r="EOI2332" s="225"/>
      <c r="EOJ2332" s="225"/>
      <c r="EOK2332" s="225"/>
      <c r="EOL2332" s="225"/>
      <c r="EOM2332" s="225"/>
      <c r="EON2332" s="225"/>
      <c r="EOO2332" s="225"/>
      <c r="EOP2332" s="225"/>
      <c r="EOQ2332" s="225"/>
      <c r="EOR2332" s="225"/>
      <c r="EOS2332" s="225"/>
      <c r="EOT2332" s="225"/>
      <c r="EOU2332" s="225"/>
      <c r="EOV2332" s="225"/>
      <c r="EOW2332" s="225"/>
      <c r="EOX2332" s="225"/>
      <c r="EOY2332" s="225"/>
      <c r="EOZ2332" s="225"/>
      <c r="EPA2332" s="225"/>
      <c r="EPB2332" s="225"/>
      <c r="EPC2332" s="225"/>
      <c r="EPD2332" s="225"/>
      <c r="EPE2332" s="225"/>
      <c r="EPF2332" s="225"/>
      <c r="EPG2332" s="225"/>
      <c r="EPH2332" s="225"/>
      <c r="EPI2332" s="225"/>
      <c r="EPJ2332" s="225"/>
      <c r="EPK2332" s="225"/>
      <c r="EPL2332" s="225"/>
      <c r="EPM2332" s="225"/>
      <c r="EPN2332" s="225"/>
      <c r="EPO2332" s="225"/>
      <c r="EPP2332" s="225"/>
      <c r="EPQ2332" s="225"/>
      <c r="EPR2332" s="225"/>
      <c r="EPS2332" s="225"/>
      <c r="EPT2332" s="225"/>
      <c r="EPU2332" s="225"/>
      <c r="EPV2332" s="225"/>
      <c r="EPW2332" s="225"/>
      <c r="EPX2332" s="225"/>
      <c r="EPY2332" s="225"/>
      <c r="EPZ2332" s="225"/>
      <c r="EQA2332" s="225"/>
      <c r="EQB2332" s="225"/>
      <c r="EQC2332" s="225"/>
      <c r="EQD2332" s="225"/>
      <c r="EQE2332" s="225"/>
      <c r="EQF2332" s="225"/>
      <c r="EQG2332" s="225"/>
      <c r="EQH2332" s="225"/>
      <c r="EQI2332" s="225"/>
      <c r="EQJ2332" s="225"/>
      <c r="EQK2332" s="225"/>
      <c r="EQL2332" s="225"/>
      <c r="EQM2332" s="225"/>
      <c r="EQN2332" s="225"/>
      <c r="EQO2332" s="225"/>
      <c r="EQP2332" s="225"/>
      <c r="EQQ2332" s="225"/>
      <c r="EQR2332" s="225"/>
      <c r="EQS2332" s="225"/>
      <c r="EQT2332" s="225"/>
      <c r="EQU2332" s="225"/>
      <c r="EQV2332" s="225"/>
      <c r="EQW2332" s="225"/>
      <c r="EQX2332" s="225"/>
      <c r="EQY2332" s="225"/>
      <c r="EQZ2332" s="225"/>
      <c r="ERA2332" s="225"/>
      <c r="ERB2332" s="225"/>
      <c r="ERC2332" s="225"/>
      <c r="ERD2332" s="225"/>
      <c r="ERE2332" s="225"/>
      <c r="ERF2332" s="225"/>
      <c r="ERG2332" s="225"/>
      <c r="ERH2332" s="225"/>
      <c r="ERI2332" s="225"/>
      <c r="ERJ2332" s="225"/>
      <c r="ERK2332" s="225"/>
      <c r="ERL2332" s="225"/>
      <c r="ERM2332" s="225"/>
      <c r="ERN2332" s="225"/>
      <c r="ERO2332" s="225"/>
      <c r="ERP2332" s="225"/>
      <c r="ERQ2332" s="225"/>
      <c r="ERR2332" s="225"/>
      <c r="ERS2332" s="225"/>
      <c r="ERT2332" s="225"/>
      <c r="ERU2332" s="225"/>
      <c r="ERV2332" s="225"/>
      <c r="ERW2332" s="225"/>
      <c r="ERX2332" s="225"/>
      <c r="ERY2332" s="225"/>
      <c r="ERZ2332" s="225"/>
      <c r="ESA2332" s="225"/>
      <c r="ESB2332" s="225"/>
      <c r="ESC2332" s="225"/>
      <c r="ESD2332" s="225"/>
      <c r="ESE2332" s="225"/>
      <c r="ESF2332" s="225"/>
      <c r="ESG2332" s="225"/>
      <c r="ESH2332" s="225"/>
      <c r="ESI2332" s="225"/>
      <c r="ESJ2332" s="225"/>
      <c r="ESK2332" s="225"/>
      <c r="ESL2332" s="225"/>
      <c r="ESM2332" s="225"/>
      <c r="ESN2332" s="225"/>
      <c r="ESO2332" s="225"/>
      <c r="ESP2332" s="225"/>
      <c r="ESQ2332" s="225"/>
      <c r="ESR2332" s="225"/>
      <c r="ESS2332" s="225"/>
      <c r="EST2332" s="225"/>
      <c r="ESU2332" s="225"/>
      <c r="ESV2332" s="225"/>
      <c r="ESW2332" s="225"/>
      <c r="ESX2332" s="225"/>
      <c r="ESY2332" s="225"/>
      <c r="ESZ2332" s="225"/>
      <c r="ETA2332" s="225"/>
      <c r="ETB2332" s="225"/>
      <c r="ETC2332" s="225"/>
      <c r="ETD2332" s="225"/>
      <c r="ETE2332" s="225"/>
      <c r="ETF2332" s="225"/>
      <c r="ETG2332" s="225"/>
      <c r="ETH2332" s="225"/>
      <c r="ETI2332" s="225"/>
      <c r="ETJ2332" s="225"/>
      <c r="ETK2332" s="225"/>
      <c r="ETL2332" s="225"/>
      <c r="ETM2332" s="225"/>
      <c r="ETN2332" s="225"/>
      <c r="ETO2332" s="225"/>
      <c r="ETP2332" s="225"/>
      <c r="ETQ2332" s="225"/>
      <c r="ETR2332" s="225"/>
      <c r="ETS2332" s="225"/>
      <c r="ETT2332" s="225"/>
      <c r="ETU2332" s="225"/>
      <c r="ETV2332" s="225"/>
      <c r="ETW2332" s="225"/>
      <c r="ETX2332" s="225"/>
      <c r="ETY2332" s="225"/>
      <c r="ETZ2332" s="225"/>
      <c r="EUA2332" s="225"/>
      <c r="EUB2332" s="225"/>
      <c r="EUC2332" s="225"/>
      <c r="EUD2332" s="225"/>
      <c r="EUE2332" s="225"/>
      <c r="EUF2332" s="225"/>
      <c r="EUG2332" s="225"/>
      <c r="EUH2332" s="225"/>
      <c r="EUI2332" s="225"/>
      <c r="EUJ2332" s="225"/>
      <c r="EUK2332" s="225"/>
      <c r="EUL2332" s="225"/>
      <c r="EUM2332" s="225"/>
      <c r="EUN2332" s="225"/>
      <c r="EUO2332" s="225"/>
      <c r="EUP2332" s="225"/>
      <c r="EUQ2332" s="225"/>
      <c r="EUR2332" s="225"/>
      <c r="EUS2332" s="225"/>
      <c r="EUT2332" s="225"/>
      <c r="EUU2332" s="225"/>
      <c r="EUV2332" s="225"/>
      <c r="EUW2332" s="225"/>
      <c r="EUX2332" s="225"/>
      <c r="EUY2332" s="225"/>
      <c r="EUZ2332" s="225"/>
      <c r="EVA2332" s="225"/>
      <c r="EVB2332" s="225"/>
      <c r="EVC2332" s="225"/>
      <c r="EVD2332" s="225"/>
      <c r="EVE2332" s="225"/>
      <c r="EVF2332" s="225"/>
      <c r="EVG2332" s="225"/>
      <c r="EVH2332" s="225"/>
      <c r="EVI2332" s="225"/>
      <c r="EVJ2332" s="225"/>
      <c r="EVK2332" s="225"/>
      <c r="EVL2332" s="225"/>
      <c r="EVM2332" s="225"/>
      <c r="EVN2332" s="225"/>
      <c r="EVO2332" s="225"/>
      <c r="EVP2332" s="225"/>
      <c r="EVQ2332" s="225"/>
      <c r="EVR2332" s="225"/>
      <c r="EVS2332" s="225"/>
      <c r="EVT2332" s="225"/>
      <c r="EVU2332" s="225"/>
      <c r="EVV2332" s="225"/>
      <c r="EVW2332" s="225"/>
      <c r="EVX2332" s="225"/>
      <c r="EVY2332" s="225"/>
      <c r="EVZ2332" s="225"/>
      <c r="EWA2332" s="225"/>
      <c r="EWB2332" s="225"/>
      <c r="EWC2332" s="225"/>
      <c r="EWD2332" s="225"/>
      <c r="EWE2332" s="225"/>
      <c r="EWF2332" s="225"/>
      <c r="EWG2332" s="225"/>
      <c r="EWH2332" s="225"/>
      <c r="EWI2332" s="225"/>
      <c r="EWJ2332" s="225"/>
      <c r="EWK2332" s="225"/>
      <c r="EWL2332" s="225"/>
      <c r="EWM2332" s="225"/>
      <c r="EWN2332" s="225"/>
      <c r="EWO2332" s="225"/>
      <c r="EWP2332" s="225"/>
      <c r="EWQ2332" s="225"/>
      <c r="EWR2332" s="225"/>
      <c r="EWS2332" s="225"/>
      <c r="EWT2332" s="225"/>
      <c r="EWU2332" s="225"/>
      <c r="EWV2332" s="225"/>
      <c r="EWW2332" s="225"/>
      <c r="EWX2332" s="225"/>
      <c r="EWY2332" s="225"/>
      <c r="EWZ2332" s="225"/>
      <c r="EXA2332" s="225"/>
      <c r="EXB2332" s="225"/>
      <c r="EXC2332" s="225"/>
      <c r="EXD2332" s="225"/>
      <c r="EXE2332" s="225"/>
      <c r="EXF2332" s="225"/>
      <c r="EXG2332" s="225"/>
      <c r="EXH2332" s="225"/>
      <c r="EXI2332" s="225"/>
      <c r="EXJ2332" s="225"/>
      <c r="EXK2332" s="225"/>
      <c r="EXL2332" s="225"/>
      <c r="EXM2332" s="225"/>
      <c r="EXN2332" s="225"/>
      <c r="EXO2332" s="225"/>
      <c r="EXP2332" s="225"/>
      <c r="EXQ2332" s="225"/>
      <c r="EXR2332" s="225"/>
      <c r="EXS2332" s="225"/>
      <c r="EXT2332" s="225"/>
      <c r="EXU2332" s="225"/>
      <c r="EXV2332" s="225"/>
      <c r="EXW2332" s="225"/>
      <c r="EXX2332" s="225"/>
      <c r="EXY2332" s="225"/>
      <c r="EXZ2332" s="225"/>
      <c r="EYA2332" s="225"/>
      <c r="EYB2332" s="225"/>
      <c r="EYC2332" s="225"/>
      <c r="EYD2332" s="225"/>
      <c r="EYE2332" s="225"/>
      <c r="EYF2332" s="225"/>
      <c r="EYG2332" s="225"/>
      <c r="EYH2332" s="225"/>
      <c r="EYI2332" s="225"/>
      <c r="EYJ2332" s="225"/>
      <c r="EYK2332" s="225"/>
      <c r="EYL2332" s="225"/>
      <c r="EYM2332" s="225"/>
      <c r="EYN2332" s="225"/>
      <c r="EYO2332" s="225"/>
      <c r="EYP2332" s="225"/>
      <c r="EYQ2332" s="225"/>
      <c r="EYR2332" s="225"/>
      <c r="EYS2332" s="225"/>
      <c r="EYT2332" s="225"/>
      <c r="EYU2332" s="225"/>
      <c r="EYV2332" s="225"/>
      <c r="EYW2332" s="225"/>
      <c r="EYX2332" s="225"/>
      <c r="EYY2332" s="225"/>
      <c r="EYZ2332" s="225"/>
      <c r="EZA2332" s="225"/>
      <c r="EZB2332" s="225"/>
      <c r="EZC2332" s="225"/>
      <c r="EZD2332" s="225"/>
      <c r="EZE2332" s="225"/>
      <c r="EZF2332" s="225"/>
      <c r="EZG2332" s="225"/>
      <c r="EZH2332" s="225"/>
      <c r="EZI2332" s="225"/>
      <c r="EZJ2332" s="225"/>
      <c r="EZK2332" s="225"/>
      <c r="EZL2332" s="225"/>
      <c r="EZM2332" s="225"/>
      <c r="EZN2332" s="225"/>
      <c r="EZO2332" s="225"/>
      <c r="EZP2332" s="225"/>
      <c r="EZQ2332" s="225"/>
      <c r="EZR2332" s="225"/>
      <c r="EZS2332" s="225"/>
      <c r="EZT2332" s="225"/>
      <c r="EZU2332" s="225"/>
      <c r="EZV2332" s="225"/>
      <c r="EZW2332" s="225"/>
      <c r="EZX2332" s="225"/>
      <c r="EZY2332" s="225"/>
      <c r="EZZ2332" s="225"/>
      <c r="FAA2332" s="225"/>
      <c r="FAB2332" s="225"/>
      <c r="FAC2332" s="225"/>
      <c r="FAD2332" s="225"/>
      <c r="FAE2332" s="225"/>
      <c r="FAF2332" s="225"/>
      <c r="FAG2332" s="225"/>
      <c r="FAH2332" s="225"/>
      <c r="FAI2332" s="225"/>
      <c r="FAJ2332" s="225"/>
      <c r="FAK2332" s="225"/>
      <c r="FAL2332" s="225"/>
      <c r="FAM2332" s="225"/>
      <c r="FAN2332" s="225"/>
      <c r="FAO2332" s="225"/>
      <c r="FAP2332" s="225"/>
      <c r="FAQ2332" s="225"/>
      <c r="FAR2332" s="225"/>
      <c r="FAS2332" s="225"/>
      <c r="FAT2332" s="225"/>
      <c r="FAU2332" s="225"/>
      <c r="FAV2332" s="225"/>
      <c r="FAW2332" s="225"/>
      <c r="FAX2332" s="225"/>
      <c r="FAY2332" s="225"/>
      <c r="FAZ2332" s="225"/>
      <c r="FBA2332" s="225"/>
      <c r="FBB2332" s="225"/>
      <c r="FBC2332" s="225"/>
      <c r="FBD2332" s="225"/>
      <c r="FBE2332" s="225"/>
      <c r="FBF2332" s="225"/>
      <c r="FBG2332" s="225"/>
      <c r="FBH2332" s="225"/>
      <c r="FBI2332" s="225"/>
      <c r="FBJ2332" s="225"/>
      <c r="FBK2332" s="225"/>
      <c r="FBL2332" s="225"/>
      <c r="FBM2332" s="225"/>
      <c r="FBN2332" s="225"/>
      <c r="FBO2332" s="225"/>
      <c r="FBP2332" s="225"/>
      <c r="FBQ2332" s="225"/>
      <c r="FBR2332" s="225"/>
      <c r="FBS2332" s="225"/>
      <c r="FBT2332" s="225"/>
      <c r="FBU2332" s="225"/>
      <c r="FBV2332" s="225"/>
      <c r="FBW2332" s="225"/>
      <c r="FBX2332" s="225"/>
      <c r="FBY2332" s="225"/>
      <c r="FBZ2332" s="225"/>
      <c r="FCA2332" s="225"/>
      <c r="FCB2332" s="225"/>
      <c r="FCC2332" s="225"/>
      <c r="FCD2332" s="225"/>
      <c r="FCE2332" s="225"/>
      <c r="FCF2332" s="225"/>
      <c r="FCG2332" s="225"/>
      <c r="FCH2332" s="225"/>
      <c r="FCI2332" s="225"/>
      <c r="FCJ2332" s="225"/>
      <c r="FCK2332" s="225"/>
      <c r="FCL2332" s="225"/>
      <c r="FCM2332" s="225"/>
      <c r="FCN2332" s="225"/>
      <c r="FCO2332" s="225"/>
      <c r="FCP2332" s="225"/>
      <c r="FCQ2332" s="225"/>
      <c r="FCR2332" s="225"/>
      <c r="FCS2332" s="225"/>
      <c r="FCT2332" s="225"/>
      <c r="FCU2332" s="225"/>
      <c r="FCV2332" s="225"/>
      <c r="FCW2332" s="225"/>
      <c r="FCX2332" s="225"/>
      <c r="FCY2332" s="225"/>
      <c r="FCZ2332" s="225"/>
      <c r="FDA2332" s="225"/>
      <c r="FDB2332" s="225"/>
      <c r="FDC2332" s="225"/>
      <c r="FDD2332" s="225"/>
      <c r="FDE2332" s="225"/>
      <c r="FDF2332" s="225"/>
      <c r="FDG2332" s="225"/>
      <c r="FDH2332" s="225"/>
      <c r="FDI2332" s="225"/>
      <c r="FDJ2332" s="225"/>
      <c r="FDK2332" s="225"/>
      <c r="FDL2332" s="225"/>
      <c r="FDM2332" s="225"/>
      <c r="FDN2332" s="225"/>
      <c r="FDO2332" s="225"/>
      <c r="FDP2332" s="225"/>
      <c r="FDQ2332" s="225"/>
      <c r="FDR2332" s="225"/>
      <c r="FDS2332" s="225"/>
      <c r="FDT2332" s="225"/>
      <c r="FDU2332" s="225"/>
      <c r="FDV2332" s="225"/>
      <c r="FDW2332" s="225"/>
      <c r="FDX2332" s="225"/>
      <c r="FDY2332" s="225"/>
      <c r="FDZ2332" s="225"/>
      <c r="FEA2332" s="225"/>
      <c r="FEB2332" s="225"/>
      <c r="FEC2332" s="225"/>
      <c r="FED2332" s="225"/>
      <c r="FEE2332" s="225"/>
      <c r="FEF2332" s="225"/>
      <c r="FEG2332" s="225"/>
      <c r="FEH2332" s="225"/>
      <c r="FEI2332" s="225"/>
      <c r="FEJ2332" s="225"/>
      <c r="FEK2332" s="225"/>
      <c r="FEL2332" s="225"/>
      <c r="FEM2332" s="225"/>
      <c r="FEN2332" s="225"/>
      <c r="FEO2332" s="225"/>
      <c r="FEP2332" s="225"/>
      <c r="FEQ2332" s="225"/>
      <c r="FER2332" s="225"/>
      <c r="FES2332" s="225"/>
      <c r="FET2332" s="225"/>
      <c r="FEU2332" s="225"/>
      <c r="FEV2332" s="225"/>
      <c r="FEW2332" s="225"/>
      <c r="FEX2332" s="225"/>
      <c r="FEY2332" s="225"/>
      <c r="FEZ2332" s="225"/>
      <c r="FFA2332" s="225"/>
      <c r="FFB2332" s="225"/>
      <c r="FFC2332" s="225"/>
      <c r="FFD2332" s="225"/>
      <c r="FFE2332" s="225"/>
      <c r="FFF2332" s="225"/>
      <c r="FFG2332" s="225"/>
      <c r="FFH2332" s="225"/>
      <c r="FFI2332" s="225"/>
      <c r="FFJ2332" s="225"/>
      <c r="FFK2332" s="225"/>
      <c r="FFL2332" s="225"/>
      <c r="FFM2332" s="225"/>
      <c r="FFN2332" s="225"/>
      <c r="FFO2332" s="225"/>
      <c r="FFP2332" s="225"/>
      <c r="FFQ2332" s="225"/>
      <c r="FFR2332" s="225"/>
      <c r="FFS2332" s="225"/>
      <c r="FFT2332" s="225"/>
      <c r="FFU2332" s="225"/>
      <c r="FFV2332" s="225"/>
      <c r="FFW2332" s="225"/>
      <c r="FFX2332" s="225"/>
      <c r="FFY2332" s="225"/>
      <c r="FFZ2332" s="225"/>
      <c r="FGA2332" s="225"/>
      <c r="FGB2332" s="225"/>
      <c r="FGC2332" s="225"/>
      <c r="FGD2332" s="225"/>
      <c r="FGE2332" s="225"/>
      <c r="FGF2332" s="225"/>
      <c r="FGG2332" s="225"/>
      <c r="FGH2332" s="225"/>
      <c r="FGI2332" s="225"/>
      <c r="FGJ2332" s="225"/>
      <c r="FGK2332" s="225"/>
      <c r="FGL2332" s="225"/>
      <c r="FGM2332" s="225"/>
      <c r="FGN2332" s="225"/>
      <c r="FGO2332" s="225"/>
      <c r="FGP2332" s="225"/>
      <c r="FGQ2332" s="225"/>
      <c r="FGR2332" s="225"/>
      <c r="FGS2332" s="225"/>
      <c r="FGT2332" s="225"/>
      <c r="FGU2332" s="225"/>
      <c r="FGV2332" s="225"/>
      <c r="FGW2332" s="225"/>
      <c r="FGX2332" s="225"/>
      <c r="FGY2332" s="225"/>
      <c r="FGZ2332" s="225"/>
      <c r="FHA2332" s="225"/>
      <c r="FHB2332" s="225"/>
      <c r="FHC2332" s="225"/>
      <c r="FHD2332" s="225"/>
      <c r="FHE2332" s="225"/>
      <c r="FHF2332" s="225"/>
      <c r="FHG2332" s="225"/>
      <c r="FHH2332" s="225"/>
      <c r="FHI2332" s="225"/>
      <c r="FHJ2332" s="225"/>
      <c r="FHK2332" s="225"/>
      <c r="FHL2332" s="225"/>
      <c r="FHM2332" s="225"/>
      <c r="FHN2332" s="225"/>
      <c r="FHO2332" s="225"/>
      <c r="FHP2332" s="225"/>
      <c r="FHQ2332" s="225"/>
      <c r="FHR2332" s="225"/>
      <c r="FHS2332" s="225"/>
      <c r="FHT2332" s="225"/>
      <c r="FHU2332" s="225"/>
      <c r="FHV2332" s="225"/>
      <c r="FHW2332" s="225"/>
      <c r="FHX2332" s="225"/>
      <c r="FHY2332" s="225"/>
      <c r="FHZ2332" s="225"/>
      <c r="FIA2332" s="225"/>
      <c r="FIB2332" s="225"/>
      <c r="FIC2332" s="225"/>
      <c r="FID2332" s="225"/>
      <c r="FIE2332" s="225"/>
      <c r="FIF2332" s="225"/>
      <c r="FIG2332" s="225"/>
      <c r="FIH2332" s="225"/>
      <c r="FII2332" s="225"/>
      <c r="FIJ2332" s="225"/>
      <c r="FIK2332" s="225"/>
      <c r="FIL2332" s="225"/>
      <c r="FIM2332" s="225"/>
      <c r="FIN2332" s="225"/>
      <c r="FIO2332" s="225"/>
      <c r="FIP2332" s="225"/>
      <c r="FIQ2332" s="225"/>
      <c r="FIR2332" s="225"/>
      <c r="FIS2332" s="225"/>
      <c r="FIT2332" s="225"/>
      <c r="FIU2332" s="225"/>
      <c r="FIV2332" s="225"/>
      <c r="FIW2332" s="225"/>
      <c r="FIX2332" s="225"/>
      <c r="FIY2332" s="225"/>
      <c r="FIZ2332" s="225"/>
      <c r="FJA2332" s="225"/>
      <c r="FJB2332" s="225"/>
      <c r="FJC2332" s="225"/>
      <c r="FJD2332" s="225"/>
      <c r="FJE2332" s="225"/>
      <c r="FJF2332" s="225"/>
      <c r="FJG2332" s="225"/>
      <c r="FJH2332" s="225"/>
      <c r="FJI2332" s="225"/>
      <c r="FJJ2332" s="225"/>
      <c r="FJK2332" s="225"/>
      <c r="FJL2332" s="225"/>
      <c r="FJM2332" s="225"/>
      <c r="FJN2332" s="225"/>
      <c r="FJO2332" s="225"/>
      <c r="FJP2332" s="225"/>
      <c r="FJQ2332" s="225"/>
      <c r="FJR2332" s="225"/>
      <c r="FJS2332" s="225"/>
      <c r="FJT2332" s="225"/>
      <c r="FJU2332" s="225"/>
      <c r="FJV2332" s="225"/>
      <c r="FJW2332" s="225"/>
      <c r="FJX2332" s="225"/>
      <c r="FJY2332" s="225"/>
      <c r="FJZ2332" s="225"/>
      <c r="FKA2332" s="225"/>
      <c r="FKB2332" s="225"/>
      <c r="FKC2332" s="225"/>
      <c r="FKD2332" s="225"/>
      <c r="FKE2332" s="225"/>
      <c r="FKF2332" s="225"/>
      <c r="FKG2332" s="225"/>
      <c r="FKH2332" s="225"/>
      <c r="FKI2332" s="225"/>
      <c r="FKJ2332" s="225"/>
      <c r="FKK2332" s="225"/>
      <c r="FKL2332" s="225"/>
      <c r="FKM2332" s="225"/>
      <c r="FKN2332" s="225"/>
      <c r="FKO2332" s="225"/>
      <c r="FKP2332" s="225"/>
      <c r="FKQ2332" s="225"/>
      <c r="FKR2332" s="225"/>
      <c r="FKS2332" s="225"/>
      <c r="FKT2332" s="225"/>
      <c r="FKU2332" s="225"/>
      <c r="FKV2332" s="225"/>
      <c r="FKW2332" s="225"/>
      <c r="FKX2332" s="225"/>
      <c r="FKY2332" s="225"/>
      <c r="FKZ2332" s="225"/>
      <c r="FLA2332" s="225"/>
      <c r="FLB2332" s="225"/>
      <c r="FLC2332" s="225"/>
      <c r="FLD2332" s="225"/>
      <c r="FLE2332" s="225"/>
      <c r="FLF2332" s="225"/>
      <c r="FLG2332" s="225"/>
      <c r="FLH2332" s="225"/>
      <c r="FLI2332" s="225"/>
      <c r="FLJ2332" s="225"/>
      <c r="FLK2332" s="225"/>
      <c r="FLL2332" s="225"/>
      <c r="FLM2332" s="225"/>
      <c r="FLN2332" s="225"/>
      <c r="FLO2332" s="225"/>
      <c r="FLP2332" s="225"/>
      <c r="FLQ2332" s="225"/>
      <c r="FLR2332" s="225"/>
      <c r="FLS2332" s="225"/>
      <c r="FLT2332" s="225"/>
      <c r="FLU2332" s="225"/>
      <c r="FLV2332" s="225"/>
      <c r="FLW2332" s="225"/>
      <c r="FLX2332" s="225"/>
      <c r="FLY2332" s="225"/>
      <c r="FLZ2332" s="225"/>
      <c r="FMA2332" s="225"/>
      <c r="FMB2332" s="225"/>
      <c r="FMC2332" s="225"/>
      <c r="FMD2332" s="225"/>
      <c r="FME2332" s="225"/>
      <c r="FMF2332" s="225"/>
      <c r="FMG2332" s="225"/>
      <c r="FMH2332" s="225"/>
      <c r="FMI2332" s="225"/>
      <c r="FMJ2332" s="225"/>
      <c r="FMK2332" s="225"/>
      <c r="FML2332" s="225"/>
      <c r="FMM2332" s="225"/>
      <c r="FMN2332" s="225"/>
      <c r="FMO2332" s="225"/>
      <c r="FMP2332" s="225"/>
      <c r="FMQ2332" s="225"/>
      <c r="FMR2332" s="225"/>
      <c r="FMS2332" s="225"/>
      <c r="FMT2332" s="225"/>
      <c r="FMU2332" s="225"/>
      <c r="FMV2332" s="225"/>
      <c r="FMW2332" s="225"/>
      <c r="FMX2332" s="225"/>
      <c r="FMY2332" s="225"/>
      <c r="FMZ2332" s="225"/>
      <c r="FNA2332" s="225"/>
      <c r="FNB2332" s="225"/>
      <c r="FNC2332" s="225"/>
      <c r="FND2332" s="225"/>
      <c r="FNE2332" s="225"/>
      <c r="FNF2332" s="225"/>
      <c r="FNG2332" s="225"/>
      <c r="FNH2332" s="225"/>
      <c r="FNI2332" s="225"/>
      <c r="FNJ2332" s="225"/>
      <c r="FNK2332" s="225"/>
      <c r="FNL2332" s="225"/>
      <c r="FNM2332" s="225"/>
      <c r="FNN2332" s="225"/>
      <c r="FNO2332" s="225"/>
      <c r="FNP2332" s="225"/>
      <c r="FNQ2332" s="225"/>
      <c r="FNR2332" s="225"/>
      <c r="FNS2332" s="225"/>
      <c r="FNT2332" s="225"/>
      <c r="FNU2332" s="225"/>
      <c r="FNV2332" s="225"/>
      <c r="FNW2332" s="225"/>
      <c r="FNX2332" s="225"/>
      <c r="FNY2332" s="225"/>
      <c r="FNZ2332" s="225"/>
      <c r="FOA2332" s="225"/>
      <c r="FOB2332" s="225"/>
      <c r="FOC2332" s="225"/>
      <c r="FOD2332" s="225"/>
      <c r="FOE2332" s="225"/>
      <c r="FOF2332" s="225"/>
      <c r="FOG2332" s="225"/>
      <c r="FOH2332" s="225"/>
      <c r="FOI2332" s="225"/>
      <c r="FOJ2332" s="225"/>
      <c r="FOK2332" s="225"/>
      <c r="FOL2332" s="225"/>
      <c r="FOM2332" s="225"/>
      <c r="FON2332" s="225"/>
      <c r="FOO2332" s="225"/>
      <c r="FOP2332" s="225"/>
      <c r="FOQ2332" s="225"/>
      <c r="FOR2332" s="225"/>
      <c r="FOS2332" s="225"/>
      <c r="FOT2332" s="225"/>
      <c r="FOU2332" s="225"/>
      <c r="FOV2332" s="225"/>
      <c r="FOW2332" s="225"/>
      <c r="FOX2332" s="225"/>
      <c r="FOY2332" s="225"/>
      <c r="FOZ2332" s="225"/>
      <c r="FPA2332" s="225"/>
      <c r="FPB2332" s="225"/>
      <c r="FPC2332" s="225"/>
      <c r="FPD2332" s="225"/>
      <c r="FPE2332" s="225"/>
      <c r="FPF2332" s="225"/>
      <c r="FPG2332" s="225"/>
      <c r="FPH2332" s="225"/>
      <c r="FPI2332" s="225"/>
      <c r="FPJ2332" s="225"/>
      <c r="FPK2332" s="225"/>
      <c r="FPL2332" s="225"/>
      <c r="FPM2332" s="225"/>
      <c r="FPN2332" s="225"/>
      <c r="FPO2332" s="225"/>
      <c r="FPP2332" s="225"/>
      <c r="FPQ2332" s="225"/>
      <c r="FPR2332" s="225"/>
      <c r="FPS2332" s="225"/>
      <c r="FPT2332" s="225"/>
      <c r="FPU2332" s="225"/>
      <c r="FPV2332" s="225"/>
      <c r="FPW2332" s="225"/>
      <c r="FPX2332" s="225"/>
      <c r="FPY2332" s="225"/>
      <c r="FPZ2332" s="225"/>
      <c r="FQA2332" s="225"/>
      <c r="FQB2332" s="225"/>
      <c r="FQC2332" s="225"/>
      <c r="FQD2332" s="225"/>
      <c r="FQE2332" s="225"/>
      <c r="FQF2332" s="225"/>
      <c r="FQG2332" s="225"/>
      <c r="FQH2332" s="225"/>
      <c r="FQI2332" s="225"/>
      <c r="FQJ2332" s="225"/>
      <c r="FQK2332" s="225"/>
      <c r="FQL2332" s="225"/>
      <c r="FQM2332" s="225"/>
      <c r="FQN2332" s="225"/>
      <c r="FQO2332" s="225"/>
      <c r="FQP2332" s="225"/>
      <c r="FQQ2332" s="225"/>
      <c r="FQR2332" s="225"/>
      <c r="FQS2332" s="225"/>
      <c r="FQT2332" s="225"/>
      <c r="FQU2332" s="225"/>
      <c r="FQV2332" s="225"/>
      <c r="FQW2332" s="225"/>
      <c r="FQX2332" s="225"/>
      <c r="FQY2332" s="225"/>
      <c r="FQZ2332" s="225"/>
      <c r="FRA2332" s="225"/>
      <c r="FRB2332" s="225"/>
      <c r="FRC2332" s="225"/>
      <c r="FRD2332" s="225"/>
      <c r="FRE2332" s="225"/>
      <c r="FRF2332" s="225"/>
      <c r="FRG2332" s="225"/>
      <c r="FRH2332" s="225"/>
      <c r="FRI2332" s="225"/>
      <c r="FRJ2332" s="225"/>
      <c r="FRK2332" s="225"/>
      <c r="FRL2332" s="225"/>
      <c r="FRM2332" s="225"/>
      <c r="FRN2332" s="225"/>
      <c r="FRO2332" s="225"/>
      <c r="FRP2332" s="225"/>
      <c r="FRQ2332" s="225"/>
      <c r="FRR2332" s="225"/>
      <c r="FRS2332" s="225"/>
      <c r="FRT2332" s="225"/>
      <c r="FRU2332" s="225"/>
      <c r="FRV2332" s="225"/>
      <c r="FRW2332" s="225"/>
      <c r="FRX2332" s="225"/>
      <c r="FRY2332" s="225"/>
      <c r="FRZ2332" s="225"/>
      <c r="FSA2332" s="225"/>
      <c r="FSB2332" s="225"/>
      <c r="FSC2332" s="225"/>
      <c r="FSD2332" s="225"/>
      <c r="FSE2332" s="225"/>
      <c r="FSF2332" s="225"/>
      <c r="FSG2332" s="225"/>
      <c r="FSH2332" s="225"/>
      <c r="FSI2332" s="225"/>
      <c r="FSJ2332" s="225"/>
      <c r="FSK2332" s="225"/>
      <c r="FSL2332" s="225"/>
      <c r="FSM2332" s="225"/>
      <c r="FSN2332" s="225"/>
      <c r="FSO2332" s="225"/>
      <c r="FSP2332" s="225"/>
      <c r="FSQ2332" s="225"/>
      <c r="FSR2332" s="225"/>
      <c r="FSS2332" s="225"/>
      <c r="FST2332" s="225"/>
      <c r="FSU2332" s="225"/>
      <c r="FSV2332" s="225"/>
      <c r="FSW2332" s="225"/>
      <c r="FSX2332" s="225"/>
      <c r="FSY2332" s="225"/>
      <c r="FSZ2332" s="225"/>
      <c r="FTA2332" s="225"/>
      <c r="FTB2332" s="225"/>
      <c r="FTC2332" s="225"/>
      <c r="FTD2332" s="225"/>
      <c r="FTE2332" s="225"/>
      <c r="FTF2332" s="225"/>
      <c r="FTG2332" s="225"/>
      <c r="FTH2332" s="225"/>
      <c r="FTI2332" s="225"/>
      <c r="FTJ2332" s="225"/>
      <c r="FTK2332" s="225"/>
      <c r="FTL2332" s="225"/>
      <c r="FTM2332" s="225"/>
      <c r="FTN2332" s="225"/>
      <c r="FTO2332" s="225"/>
      <c r="FTP2332" s="225"/>
      <c r="FTQ2332" s="225"/>
      <c r="FTR2332" s="225"/>
      <c r="FTS2332" s="225"/>
      <c r="FTT2332" s="225"/>
      <c r="FTU2332" s="225"/>
      <c r="FTV2332" s="225"/>
      <c r="FTW2332" s="225"/>
      <c r="FTX2332" s="225"/>
      <c r="FTY2332" s="225"/>
      <c r="FTZ2332" s="225"/>
      <c r="FUA2332" s="225"/>
      <c r="FUB2332" s="225"/>
      <c r="FUC2332" s="225"/>
      <c r="FUD2332" s="225"/>
      <c r="FUE2332" s="225"/>
      <c r="FUF2332" s="225"/>
      <c r="FUG2332" s="225"/>
      <c r="FUH2332" s="225"/>
      <c r="FUI2332" s="225"/>
      <c r="FUJ2332" s="225"/>
      <c r="FUK2332" s="225"/>
      <c r="FUL2332" s="225"/>
      <c r="FUM2332" s="225"/>
      <c r="FUN2332" s="225"/>
      <c r="FUO2332" s="225"/>
      <c r="FUP2332" s="225"/>
      <c r="FUQ2332" s="225"/>
      <c r="FUR2332" s="225"/>
      <c r="FUS2332" s="225"/>
      <c r="FUT2332" s="225"/>
      <c r="FUU2332" s="225"/>
      <c r="FUV2332" s="225"/>
      <c r="FUW2332" s="225"/>
      <c r="FUX2332" s="225"/>
      <c r="FUY2332" s="225"/>
      <c r="FUZ2332" s="225"/>
      <c r="FVA2332" s="225"/>
      <c r="FVB2332" s="225"/>
      <c r="FVC2332" s="225"/>
      <c r="FVD2332" s="225"/>
      <c r="FVE2332" s="225"/>
      <c r="FVF2332" s="225"/>
      <c r="FVG2332" s="225"/>
      <c r="FVH2332" s="225"/>
      <c r="FVI2332" s="225"/>
      <c r="FVJ2332" s="225"/>
      <c r="FVK2332" s="225"/>
      <c r="FVL2332" s="225"/>
      <c r="FVM2332" s="225"/>
      <c r="FVN2332" s="225"/>
      <c r="FVO2332" s="225"/>
      <c r="FVP2332" s="225"/>
      <c r="FVQ2332" s="225"/>
      <c r="FVR2332" s="225"/>
      <c r="FVS2332" s="225"/>
      <c r="FVT2332" s="225"/>
      <c r="FVU2332" s="225"/>
      <c r="FVV2332" s="225"/>
      <c r="FVW2332" s="225"/>
      <c r="FVX2332" s="225"/>
      <c r="FVY2332" s="225"/>
      <c r="FVZ2332" s="225"/>
      <c r="FWA2332" s="225"/>
      <c r="FWB2332" s="225"/>
      <c r="FWC2332" s="225"/>
      <c r="FWD2332" s="225"/>
      <c r="FWE2332" s="225"/>
      <c r="FWF2332" s="225"/>
      <c r="FWG2332" s="225"/>
      <c r="FWH2332" s="225"/>
      <c r="FWI2332" s="225"/>
      <c r="FWJ2332" s="225"/>
      <c r="FWK2332" s="225"/>
      <c r="FWL2332" s="225"/>
      <c r="FWM2332" s="225"/>
      <c r="FWN2332" s="225"/>
      <c r="FWO2332" s="225"/>
      <c r="FWP2332" s="225"/>
      <c r="FWQ2332" s="225"/>
      <c r="FWR2332" s="225"/>
      <c r="FWS2332" s="225"/>
      <c r="FWT2332" s="225"/>
      <c r="FWU2332" s="225"/>
      <c r="FWV2332" s="225"/>
      <c r="FWW2332" s="225"/>
      <c r="FWX2332" s="225"/>
      <c r="FWY2332" s="225"/>
      <c r="FWZ2332" s="225"/>
      <c r="FXA2332" s="225"/>
      <c r="FXB2332" s="225"/>
      <c r="FXC2332" s="225"/>
      <c r="FXD2332" s="225"/>
      <c r="FXE2332" s="225"/>
      <c r="FXF2332" s="225"/>
      <c r="FXG2332" s="225"/>
      <c r="FXH2332" s="225"/>
      <c r="FXI2332" s="225"/>
      <c r="FXJ2332" s="225"/>
      <c r="FXK2332" s="225"/>
      <c r="FXL2332" s="225"/>
      <c r="FXM2332" s="225"/>
      <c r="FXN2332" s="225"/>
      <c r="FXO2332" s="225"/>
      <c r="FXP2332" s="225"/>
      <c r="FXQ2332" s="225"/>
      <c r="FXR2332" s="225"/>
      <c r="FXS2332" s="225"/>
      <c r="FXT2332" s="225"/>
      <c r="FXU2332" s="225"/>
      <c r="FXV2332" s="225"/>
      <c r="FXW2332" s="225"/>
      <c r="FXX2332" s="225"/>
      <c r="FXY2332" s="225"/>
      <c r="FXZ2332" s="225"/>
      <c r="FYA2332" s="225"/>
      <c r="FYB2332" s="225"/>
      <c r="FYC2332" s="225"/>
      <c r="FYD2332" s="225"/>
      <c r="FYE2332" s="225"/>
      <c r="FYF2332" s="225"/>
      <c r="FYG2332" s="225"/>
      <c r="FYH2332" s="225"/>
      <c r="FYI2332" s="225"/>
      <c r="FYJ2332" s="225"/>
      <c r="FYK2332" s="225"/>
      <c r="FYL2332" s="225"/>
      <c r="FYM2332" s="225"/>
      <c r="FYN2332" s="225"/>
      <c r="FYO2332" s="225"/>
      <c r="FYP2332" s="225"/>
      <c r="FYQ2332" s="225"/>
      <c r="FYR2332" s="225"/>
      <c r="FYS2332" s="225"/>
      <c r="FYT2332" s="225"/>
      <c r="FYU2332" s="225"/>
      <c r="FYV2332" s="225"/>
      <c r="FYW2332" s="225"/>
      <c r="FYX2332" s="225"/>
      <c r="FYY2332" s="225"/>
      <c r="FYZ2332" s="225"/>
      <c r="FZA2332" s="225"/>
      <c r="FZB2332" s="225"/>
      <c r="FZC2332" s="225"/>
      <c r="FZD2332" s="225"/>
      <c r="FZE2332" s="225"/>
      <c r="FZF2332" s="225"/>
      <c r="FZG2332" s="225"/>
      <c r="FZH2332" s="225"/>
      <c r="FZI2332" s="225"/>
      <c r="FZJ2332" s="225"/>
      <c r="FZK2332" s="225"/>
      <c r="FZL2332" s="225"/>
      <c r="FZM2332" s="225"/>
      <c r="FZN2332" s="225"/>
      <c r="FZO2332" s="225"/>
      <c r="FZP2332" s="225"/>
      <c r="FZQ2332" s="225"/>
      <c r="FZR2332" s="225"/>
      <c r="FZS2332" s="225"/>
      <c r="FZT2332" s="225"/>
      <c r="FZU2332" s="225"/>
      <c r="FZV2332" s="225"/>
      <c r="FZW2332" s="225"/>
      <c r="FZX2332" s="225"/>
      <c r="FZY2332" s="225"/>
      <c r="FZZ2332" s="225"/>
      <c r="GAA2332" s="225"/>
      <c r="GAB2332" s="225"/>
      <c r="GAC2332" s="225"/>
      <c r="GAD2332" s="225"/>
      <c r="GAE2332" s="225"/>
      <c r="GAF2332" s="225"/>
      <c r="GAG2332" s="225"/>
      <c r="GAH2332" s="225"/>
      <c r="GAI2332" s="225"/>
      <c r="GAJ2332" s="225"/>
      <c r="GAK2332" s="225"/>
      <c r="GAL2332" s="225"/>
      <c r="GAM2332" s="225"/>
      <c r="GAN2332" s="225"/>
      <c r="GAO2332" s="225"/>
      <c r="GAP2332" s="225"/>
      <c r="GAQ2332" s="225"/>
      <c r="GAR2332" s="225"/>
      <c r="GAS2332" s="225"/>
      <c r="GAT2332" s="225"/>
      <c r="GAU2332" s="225"/>
      <c r="GAV2332" s="225"/>
      <c r="GAW2332" s="225"/>
      <c r="GAX2332" s="225"/>
      <c r="GAY2332" s="225"/>
      <c r="GAZ2332" s="225"/>
      <c r="GBA2332" s="225"/>
      <c r="GBB2332" s="225"/>
      <c r="GBC2332" s="225"/>
      <c r="GBD2332" s="225"/>
      <c r="GBE2332" s="225"/>
      <c r="GBF2332" s="225"/>
      <c r="GBG2332" s="225"/>
      <c r="GBH2332" s="225"/>
      <c r="GBI2332" s="225"/>
      <c r="GBJ2332" s="225"/>
      <c r="GBK2332" s="225"/>
      <c r="GBL2332" s="225"/>
      <c r="GBM2332" s="225"/>
      <c r="GBN2332" s="225"/>
      <c r="GBO2332" s="225"/>
      <c r="GBP2332" s="225"/>
      <c r="GBQ2332" s="225"/>
      <c r="GBR2332" s="225"/>
      <c r="GBS2332" s="225"/>
      <c r="GBT2332" s="225"/>
      <c r="GBU2332" s="225"/>
      <c r="GBV2332" s="225"/>
      <c r="GBW2332" s="225"/>
      <c r="GBX2332" s="225"/>
      <c r="GBY2332" s="225"/>
      <c r="GBZ2332" s="225"/>
      <c r="GCA2332" s="225"/>
      <c r="GCB2332" s="225"/>
      <c r="GCC2332" s="225"/>
      <c r="GCD2332" s="225"/>
      <c r="GCE2332" s="225"/>
      <c r="GCF2332" s="225"/>
      <c r="GCG2332" s="225"/>
      <c r="GCH2332" s="225"/>
      <c r="GCI2332" s="225"/>
      <c r="GCJ2332" s="225"/>
      <c r="GCK2332" s="225"/>
      <c r="GCL2332" s="225"/>
      <c r="GCM2332" s="225"/>
      <c r="GCN2332" s="225"/>
      <c r="GCO2332" s="225"/>
      <c r="GCP2332" s="225"/>
      <c r="GCQ2332" s="225"/>
      <c r="GCR2332" s="225"/>
      <c r="GCS2332" s="225"/>
      <c r="GCT2332" s="225"/>
      <c r="GCU2332" s="225"/>
      <c r="GCV2332" s="225"/>
      <c r="GCW2332" s="225"/>
      <c r="GCX2332" s="225"/>
      <c r="GCY2332" s="225"/>
      <c r="GCZ2332" s="225"/>
      <c r="GDA2332" s="225"/>
      <c r="GDB2332" s="225"/>
      <c r="GDC2332" s="225"/>
      <c r="GDD2332" s="225"/>
      <c r="GDE2332" s="225"/>
      <c r="GDF2332" s="225"/>
      <c r="GDG2332" s="225"/>
      <c r="GDH2332" s="225"/>
      <c r="GDI2332" s="225"/>
      <c r="GDJ2332" s="225"/>
      <c r="GDK2332" s="225"/>
      <c r="GDL2332" s="225"/>
      <c r="GDM2332" s="225"/>
      <c r="GDN2332" s="225"/>
      <c r="GDO2332" s="225"/>
      <c r="GDP2332" s="225"/>
      <c r="GDQ2332" s="225"/>
      <c r="GDR2332" s="225"/>
      <c r="GDS2332" s="225"/>
      <c r="GDT2332" s="225"/>
      <c r="GDU2332" s="225"/>
      <c r="GDV2332" s="225"/>
      <c r="GDW2332" s="225"/>
      <c r="GDX2332" s="225"/>
      <c r="GDY2332" s="225"/>
      <c r="GDZ2332" s="225"/>
      <c r="GEA2332" s="225"/>
      <c r="GEB2332" s="225"/>
      <c r="GEC2332" s="225"/>
      <c r="GED2332" s="225"/>
      <c r="GEE2332" s="225"/>
      <c r="GEF2332" s="225"/>
      <c r="GEG2332" s="225"/>
      <c r="GEH2332" s="225"/>
      <c r="GEI2332" s="225"/>
      <c r="GEJ2332" s="225"/>
      <c r="GEK2332" s="225"/>
      <c r="GEL2332" s="225"/>
      <c r="GEM2332" s="225"/>
      <c r="GEN2332" s="225"/>
      <c r="GEO2332" s="225"/>
      <c r="GEP2332" s="225"/>
      <c r="GEQ2332" s="225"/>
      <c r="GER2332" s="225"/>
      <c r="GES2332" s="225"/>
      <c r="GET2332" s="225"/>
      <c r="GEU2332" s="225"/>
      <c r="GEV2332" s="225"/>
      <c r="GEW2332" s="225"/>
      <c r="GEX2332" s="225"/>
      <c r="GEY2332" s="225"/>
      <c r="GEZ2332" s="225"/>
      <c r="GFA2332" s="225"/>
      <c r="GFB2332" s="225"/>
      <c r="GFC2332" s="225"/>
      <c r="GFD2332" s="225"/>
      <c r="GFE2332" s="225"/>
      <c r="GFF2332" s="225"/>
      <c r="GFG2332" s="225"/>
      <c r="GFH2332" s="225"/>
      <c r="GFI2332" s="225"/>
      <c r="GFJ2332" s="225"/>
      <c r="GFK2332" s="225"/>
      <c r="GFL2332" s="225"/>
      <c r="GFM2332" s="225"/>
      <c r="GFN2332" s="225"/>
      <c r="GFO2332" s="225"/>
      <c r="GFP2332" s="225"/>
      <c r="GFQ2332" s="225"/>
      <c r="GFR2332" s="225"/>
      <c r="GFS2332" s="225"/>
      <c r="GFT2332" s="225"/>
      <c r="GFU2332" s="225"/>
      <c r="GFV2332" s="225"/>
      <c r="GFW2332" s="225"/>
      <c r="GFX2332" s="225"/>
      <c r="GFY2332" s="225"/>
      <c r="GFZ2332" s="225"/>
      <c r="GGA2332" s="225"/>
      <c r="GGB2332" s="225"/>
      <c r="GGC2332" s="225"/>
      <c r="GGD2332" s="225"/>
      <c r="GGE2332" s="225"/>
      <c r="GGF2332" s="225"/>
      <c r="GGG2332" s="225"/>
      <c r="GGH2332" s="225"/>
      <c r="GGI2332" s="225"/>
      <c r="GGJ2332" s="225"/>
      <c r="GGK2332" s="225"/>
      <c r="GGL2332" s="225"/>
      <c r="GGM2332" s="225"/>
      <c r="GGN2332" s="225"/>
      <c r="GGO2332" s="225"/>
      <c r="GGP2332" s="225"/>
      <c r="GGQ2332" s="225"/>
      <c r="GGR2332" s="225"/>
      <c r="GGS2332" s="225"/>
      <c r="GGT2332" s="225"/>
      <c r="GGU2332" s="225"/>
      <c r="GGV2332" s="225"/>
      <c r="GGW2332" s="225"/>
      <c r="GGX2332" s="225"/>
      <c r="GGY2332" s="225"/>
      <c r="GGZ2332" s="225"/>
      <c r="GHA2332" s="225"/>
      <c r="GHB2332" s="225"/>
      <c r="GHC2332" s="225"/>
      <c r="GHD2332" s="225"/>
      <c r="GHE2332" s="225"/>
      <c r="GHF2332" s="225"/>
      <c r="GHG2332" s="225"/>
      <c r="GHH2332" s="225"/>
      <c r="GHI2332" s="225"/>
      <c r="GHJ2332" s="225"/>
      <c r="GHK2332" s="225"/>
      <c r="GHL2332" s="225"/>
      <c r="GHM2332" s="225"/>
      <c r="GHN2332" s="225"/>
      <c r="GHO2332" s="225"/>
      <c r="GHP2332" s="225"/>
      <c r="GHQ2332" s="225"/>
      <c r="GHR2332" s="225"/>
      <c r="GHS2332" s="225"/>
      <c r="GHT2332" s="225"/>
      <c r="GHU2332" s="225"/>
      <c r="GHV2332" s="225"/>
      <c r="GHW2332" s="225"/>
      <c r="GHX2332" s="225"/>
      <c r="GHY2332" s="225"/>
      <c r="GHZ2332" s="225"/>
      <c r="GIA2332" s="225"/>
      <c r="GIB2332" s="225"/>
      <c r="GIC2332" s="225"/>
      <c r="GID2332" s="225"/>
      <c r="GIE2332" s="225"/>
      <c r="GIF2332" s="225"/>
      <c r="GIG2332" s="225"/>
      <c r="GIH2332" s="225"/>
      <c r="GII2332" s="225"/>
      <c r="GIJ2332" s="225"/>
      <c r="GIK2332" s="225"/>
      <c r="GIL2332" s="225"/>
      <c r="GIM2332" s="225"/>
      <c r="GIN2332" s="225"/>
      <c r="GIO2332" s="225"/>
      <c r="GIP2332" s="225"/>
      <c r="GIQ2332" s="225"/>
      <c r="GIR2332" s="225"/>
      <c r="GIS2332" s="225"/>
      <c r="GIT2332" s="225"/>
      <c r="GIU2332" s="225"/>
      <c r="GIV2332" s="225"/>
      <c r="GIW2332" s="225"/>
      <c r="GIX2332" s="225"/>
      <c r="GIY2332" s="225"/>
      <c r="GIZ2332" s="225"/>
      <c r="GJA2332" s="225"/>
      <c r="GJB2332" s="225"/>
      <c r="GJC2332" s="225"/>
      <c r="GJD2332" s="225"/>
      <c r="GJE2332" s="225"/>
      <c r="GJF2332" s="225"/>
      <c r="GJG2332" s="225"/>
      <c r="GJH2332" s="225"/>
      <c r="GJI2332" s="225"/>
      <c r="GJJ2332" s="225"/>
      <c r="GJK2332" s="225"/>
      <c r="GJL2332" s="225"/>
      <c r="GJM2332" s="225"/>
      <c r="GJN2332" s="225"/>
      <c r="GJO2332" s="225"/>
      <c r="GJP2332" s="225"/>
      <c r="GJQ2332" s="225"/>
      <c r="GJR2332" s="225"/>
      <c r="GJS2332" s="225"/>
      <c r="GJT2332" s="225"/>
      <c r="GJU2332" s="225"/>
      <c r="GJV2332" s="225"/>
      <c r="GJW2332" s="225"/>
      <c r="GJX2332" s="225"/>
      <c r="GJY2332" s="225"/>
      <c r="GJZ2332" s="225"/>
      <c r="GKA2332" s="225"/>
      <c r="GKB2332" s="225"/>
      <c r="GKC2332" s="225"/>
      <c r="GKD2332" s="225"/>
      <c r="GKE2332" s="225"/>
      <c r="GKF2332" s="225"/>
      <c r="GKG2332" s="225"/>
      <c r="GKH2332" s="225"/>
      <c r="GKI2332" s="225"/>
      <c r="GKJ2332" s="225"/>
      <c r="GKK2332" s="225"/>
      <c r="GKL2332" s="225"/>
      <c r="GKM2332" s="225"/>
      <c r="GKN2332" s="225"/>
      <c r="GKO2332" s="225"/>
      <c r="GKP2332" s="225"/>
      <c r="GKQ2332" s="225"/>
      <c r="GKR2332" s="225"/>
      <c r="GKS2332" s="225"/>
      <c r="GKT2332" s="225"/>
      <c r="GKU2332" s="225"/>
      <c r="GKV2332" s="225"/>
      <c r="GKW2332" s="225"/>
      <c r="GKX2332" s="225"/>
      <c r="GKY2332" s="225"/>
      <c r="GKZ2332" s="225"/>
      <c r="GLA2332" s="225"/>
      <c r="GLB2332" s="225"/>
      <c r="GLC2332" s="225"/>
      <c r="GLD2332" s="225"/>
      <c r="GLE2332" s="225"/>
      <c r="GLF2332" s="225"/>
      <c r="GLG2332" s="225"/>
      <c r="GLH2332" s="225"/>
      <c r="GLI2332" s="225"/>
      <c r="GLJ2332" s="225"/>
      <c r="GLK2332" s="225"/>
      <c r="GLL2332" s="225"/>
      <c r="GLM2332" s="225"/>
      <c r="GLN2332" s="225"/>
      <c r="GLO2332" s="225"/>
      <c r="GLP2332" s="225"/>
      <c r="GLQ2332" s="225"/>
      <c r="GLR2332" s="225"/>
      <c r="GLS2332" s="225"/>
      <c r="GLT2332" s="225"/>
      <c r="GLU2332" s="225"/>
      <c r="GLV2332" s="225"/>
      <c r="GLW2332" s="225"/>
      <c r="GLX2332" s="225"/>
      <c r="GLY2332" s="225"/>
      <c r="GLZ2332" s="225"/>
      <c r="GMA2332" s="225"/>
      <c r="GMB2332" s="225"/>
      <c r="GMC2332" s="225"/>
      <c r="GMD2332" s="225"/>
      <c r="GME2332" s="225"/>
      <c r="GMF2332" s="225"/>
      <c r="GMG2332" s="225"/>
      <c r="GMH2332" s="225"/>
      <c r="GMI2332" s="225"/>
      <c r="GMJ2332" s="225"/>
      <c r="GMK2332" s="225"/>
      <c r="GML2332" s="225"/>
      <c r="GMM2332" s="225"/>
      <c r="GMN2332" s="225"/>
      <c r="GMO2332" s="225"/>
      <c r="GMP2332" s="225"/>
      <c r="GMQ2332" s="225"/>
      <c r="GMR2332" s="225"/>
      <c r="GMS2332" s="225"/>
      <c r="GMT2332" s="225"/>
      <c r="GMU2332" s="225"/>
      <c r="GMV2332" s="225"/>
      <c r="GMW2332" s="225"/>
      <c r="GMX2332" s="225"/>
      <c r="GMY2332" s="225"/>
      <c r="GMZ2332" s="225"/>
      <c r="GNA2332" s="225"/>
      <c r="GNB2332" s="225"/>
      <c r="GNC2332" s="225"/>
      <c r="GND2332" s="225"/>
      <c r="GNE2332" s="225"/>
      <c r="GNF2332" s="225"/>
      <c r="GNG2332" s="225"/>
      <c r="GNH2332" s="225"/>
      <c r="GNI2332" s="225"/>
      <c r="GNJ2332" s="225"/>
      <c r="GNK2332" s="225"/>
      <c r="GNL2332" s="225"/>
      <c r="GNM2332" s="225"/>
      <c r="GNN2332" s="225"/>
      <c r="GNO2332" s="225"/>
      <c r="GNP2332" s="225"/>
      <c r="GNQ2332" s="225"/>
      <c r="GNR2332" s="225"/>
      <c r="GNS2332" s="225"/>
      <c r="GNT2332" s="225"/>
      <c r="GNU2332" s="225"/>
      <c r="GNV2332" s="225"/>
      <c r="GNW2332" s="225"/>
      <c r="GNX2332" s="225"/>
      <c r="GNY2332" s="225"/>
      <c r="GNZ2332" s="225"/>
      <c r="GOA2332" s="225"/>
      <c r="GOB2332" s="225"/>
      <c r="GOC2332" s="225"/>
      <c r="GOD2332" s="225"/>
      <c r="GOE2332" s="225"/>
      <c r="GOF2332" s="225"/>
      <c r="GOG2332" s="225"/>
      <c r="GOH2332" s="225"/>
      <c r="GOI2332" s="225"/>
      <c r="GOJ2332" s="225"/>
      <c r="GOK2332" s="225"/>
      <c r="GOL2332" s="225"/>
      <c r="GOM2332" s="225"/>
      <c r="GON2332" s="225"/>
      <c r="GOO2332" s="225"/>
      <c r="GOP2332" s="225"/>
      <c r="GOQ2332" s="225"/>
      <c r="GOR2332" s="225"/>
      <c r="GOS2332" s="225"/>
      <c r="GOT2332" s="225"/>
      <c r="GOU2332" s="225"/>
      <c r="GOV2332" s="225"/>
      <c r="GOW2332" s="225"/>
      <c r="GOX2332" s="225"/>
      <c r="GOY2332" s="225"/>
      <c r="GOZ2332" s="225"/>
      <c r="GPA2332" s="225"/>
      <c r="GPB2332" s="225"/>
      <c r="GPC2332" s="225"/>
      <c r="GPD2332" s="225"/>
      <c r="GPE2332" s="225"/>
      <c r="GPF2332" s="225"/>
      <c r="GPG2332" s="225"/>
      <c r="GPH2332" s="225"/>
      <c r="GPI2332" s="225"/>
      <c r="GPJ2332" s="225"/>
      <c r="GPK2332" s="225"/>
      <c r="GPL2332" s="225"/>
      <c r="GPM2332" s="225"/>
      <c r="GPN2332" s="225"/>
      <c r="GPO2332" s="225"/>
      <c r="GPP2332" s="225"/>
      <c r="GPQ2332" s="225"/>
      <c r="GPR2332" s="225"/>
      <c r="GPS2332" s="225"/>
      <c r="GPT2332" s="225"/>
      <c r="GPU2332" s="225"/>
      <c r="GPV2332" s="225"/>
      <c r="GPW2332" s="225"/>
      <c r="GPX2332" s="225"/>
      <c r="GPY2332" s="225"/>
      <c r="GPZ2332" s="225"/>
      <c r="GQA2332" s="225"/>
      <c r="GQB2332" s="225"/>
      <c r="GQC2332" s="225"/>
      <c r="GQD2332" s="225"/>
      <c r="GQE2332" s="225"/>
      <c r="GQF2332" s="225"/>
      <c r="GQG2332" s="225"/>
      <c r="GQH2332" s="225"/>
      <c r="GQI2332" s="225"/>
      <c r="GQJ2332" s="225"/>
      <c r="GQK2332" s="225"/>
      <c r="GQL2332" s="225"/>
      <c r="GQM2332" s="225"/>
      <c r="GQN2332" s="225"/>
      <c r="GQO2332" s="225"/>
      <c r="GQP2332" s="225"/>
      <c r="GQQ2332" s="225"/>
      <c r="GQR2332" s="225"/>
      <c r="GQS2332" s="225"/>
      <c r="GQT2332" s="225"/>
      <c r="GQU2332" s="225"/>
      <c r="GQV2332" s="225"/>
      <c r="GQW2332" s="225"/>
      <c r="GQX2332" s="225"/>
      <c r="GQY2332" s="225"/>
      <c r="GQZ2332" s="225"/>
      <c r="GRA2332" s="225"/>
      <c r="GRB2332" s="225"/>
      <c r="GRC2332" s="225"/>
      <c r="GRD2332" s="225"/>
      <c r="GRE2332" s="225"/>
      <c r="GRF2332" s="225"/>
      <c r="GRG2332" s="225"/>
      <c r="GRH2332" s="225"/>
      <c r="GRI2332" s="225"/>
      <c r="GRJ2332" s="225"/>
      <c r="GRK2332" s="225"/>
      <c r="GRL2332" s="225"/>
      <c r="GRM2332" s="225"/>
      <c r="GRN2332" s="225"/>
      <c r="GRO2332" s="225"/>
      <c r="GRP2332" s="225"/>
      <c r="GRQ2332" s="225"/>
      <c r="GRR2332" s="225"/>
      <c r="GRS2332" s="225"/>
      <c r="GRT2332" s="225"/>
      <c r="GRU2332" s="225"/>
      <c r="GRV2332" s="225"/>
      <c r="GRW2332" s="225"/>
      <c r="GRX2332" s="225"/>
      <c r="GRY2332" s="225"/>
      <c r="GRZ2332" s="225"/>
      <c r="GSA2332" s="225"/>
      <c r="GSB2332" s="225"/>
      <c r="GSC2332" s="225"/>
      <c r="GSD2332" s="225"/>
      <c r="GSE2332" s="225"/>
      <c r="GSF2332" s="225"/>
      <c r="GSG2332" s="225"/>
      <c r="GSH2332" s="225"/>
      <c r="GSI2332" s="225"/>
      <c r="GSJ2332" s="225"/>
      <c r="GSK2332" s="225"/>
      <c r="GSL2332" s="225"/>
      <c r="GSM2332" s="225"/>
      <c r="GSN2332" s="225"/>
      <c r="GSO2332" s="225"/>
      <c r="GSP2332" s="225"/>
      <c r="GSQ2332" s="225"/>
      <c r="GSR2332" s="225"/>
      <c r="GSS2332" s="225"/>
      <c r="GST2332" s="225"/>
      <c r="GSU2332" s="225"/>
      <c r="GSV2332" s="225"/>
      <c r="GSW2332" s="225"/>
      <c r="GSX2332" s="225"/>
      <c r="GSY2332" s="225"/>
      <c r="GSZ2332" s="225"/>
      <c r="GTA2332" s="225"/>
      <c r="GTB2332" s="225"/>
      <c r="GTC2332" s="225"/>
      <c r="GTD2332" s="225"/>
      <c r="GTE2332" s="225"/>
      <c r="GTF2332" s="225"/>
      <c r="GTG2332" s="225"/>
      <c r="GTH2332" s="225"/>
      <c r="GTI2332" s="225"/>
      <c r="GTJ2332" s="225"/>
      <c r="GTK2332" s="225"/>
      <c r="GTL2332" s="225"/>
      <c r="GTM2332" s="225"/>
      <c r="GTN2332" s="225"/>
      <c r="GTO2332" s="225"/>
      <c r="GTP2332" s="225"/>
      <c r="GTQ2332" s="225"/>
      <c r="GTR2332" s="225"/>
      <c r="GTS2332" s="225"/>
      <c r="GTT2332" s="225"/>
      <c r="GTU2332" s="225"/>
      <c r="GTV2332" s="225"/>
      <c r="GTW2332" s="225"/>
      <c r="GTX2332" s="225"/>
      <c r="GTY2332" s="225"/>
      <c r="GTZ2332" s="225"/>
      <c r="GUA2332" s="225"/>
      <c r="GUB2332" s="225"/>
      <c r="GUC2332" s="225"/>
      <c r="GUD2332" s="225"/>
      <c r="GUE2332" s="225"/>
      <c r="GUF2332" s="225"/>
      <c r="GUG2332" s="225"/>
      <c r="GUH2332" s="225"/>
      <c r="GUI2332" s="225"/>
      <c r="GUJ2332" s="225"/>
      <c r="GUK2332" s="225"/>
      <c r="GUL2332" s="225"/>
      <c r="GUM2332" s="225"/>
      <c r="GUN2332" s="225"/>
      <c r="GUO2332" s="225"/>
      <c r="GUP2332" s="225"/>
      <c r="GUQ2332" s="225"/>
      <c r="GUR2332" s="225"/>
      <c r="GUS2332" s="225"/>
      <c r="GUT2332" s="225"/>
      <c r="GUU2332" s="225"/>
      <c r="GUV2332" s="225"/>
      <c r="GUW2332" s="225"/>
      <c r="GUX2332" s="225"/>
      <c r="GUY2332" s="225"/>
      <c r="GUZ2332" s="225"/>
      <c r="GVA2332" s="225"/>
      <c r="GVB2332" s="225"/>
      <c r="GVC2332" s="225"/>
      <c r="GVD2332" s="225"/>
      <c r="GVE2332" s="225"/>
      <c r="GVF2332" s="225"/>
      <c r="GVG2332" s="225"/>
      <c r="GVH2332" s="225"/>
      <c r="GVI2332" s="225"/>
      <c r="GVJ2332" s="225"/>
      <c r="GVK2332" s="225"/>
      <c r="GVL2332" s="225"/>
      <c r="GVM2332" s="225"/>
      <c r="GVN2332" s="225"/>
      <c r="GVO2332" s="225"/>
      <c r="GVP2332" s="225"/>
      <c r="GVQ2332" s="225"/>
      <c r="GVR2332" s="225"/>
      <c r="GVS2332" s="225"/>
      <c r="GVT2332" s="225"/>
      <c r="GVU2332" s="225"/>
      <c r="GVV2332" s="225"/>
      <c r="GVW2332" s="225"/>
      <c r="GVX2332" s="225"/>
      <c r="GVY2332" s="225"/>
      <c r="GVZ2332" s="225"/>
      <c r="GWA2332" s="225"/>
      <c r="GWB2332" s="225"/>
      <c r="GWC2332" s="225"/>
      <c r="GWD2332" s="225"/>
      <c r="GWE2332" s="225"/>
      <c r="GWF2332" s="225"/>
      <c r="GWG2332" s="225"/>
      <c r="GWH2332" s="225"/>
      <c r="GWI2332" s="225"/>
      <c r="GWJ2332" s="225"/>
      <c r="GWK2332" s="225"/>
      <c r="GWL2332" s="225"/>
      <c r="GWM2332" s="225"/>
      <c r="GWN2332" s="225"/>
      <c r="GWO2332" s="225"/>
      <c r="GWP2332" s="225"/>
      <c r="GWQ2332" s="225"/>
      <c r="GWR2332" s="225"/>
      <c r="GWS2332" s="225"/>
      <c r="GWT2332" s="225"/>
      <c r="GWU2332" s="225"/>
      <c r="GWV2332" s="225"/>
      <c r="GWW2332" s="225"/>
      <c r="GWX2332" s="225"/>
      <c r="GWY2332" s="225"/>
      <c r="GWZ2332" s="225"/>
      <c r="GXA2332" s="225"/>
      <c r="GXB2332" s="225"/>
      <c r="GXC2332" s="225"/>
      <c r="GXD2332" s="225"/>
      <c r="GXE2332" s="225"/>
      <c r="GXF2332" s="225"/>
      <c r="GXG2332" s="225"/>
      <c r="GXH2332" s="225"/>
      <c r="GXI2332" s="225"/>
      <c r="GXJ2332" s="225"/>
      <c r="GXK2332" s="225"/>
      <c r="GXL2332" s="225"/>
      <c r="GXM2332" s="225"/>
      <c r="GXN2332" s="225"/>
      <c r="GXO2332" s="225"/>
      <c r="GXP2332" s="225"/>
      <c r="GXQ2332" s="225"/>
      <c r="GXR2332" s="225"/>
      <c r="GXS2332" s="225"/>
      <c r="GXT2332" s="225"/>
      <c r="GXU2332" s="225"/>
      <c r="GXV2332" s="225"/>
      <c r="GXW2332" s="225"/>
      <c r="GXX2332" s="225"/>
      <c r="GXY2332" s="225"/>
      <c r="GXZ2332" s="225"/>
      <c r="GYA2332" s="225"/>
      <c r="GYB2332" s="225"/>
      <c r="GYC2332" s="225"/>
      <c r="GYD2332" s="225"/>
      <c r="GYE2332" s="225"/>
      <c r="GYF2332" s="225"/>
      <c r="GYG2332" s="225"/>
      <c r="GYH2332" s="225"/>
      <c r="GYI2332" s="225"/>
      <c r="GYJ2332" s="225"/>
      <c r="GYK2332" s="225"/>
      <c r="GYL2332" s="225"/>
      <c r="GYM2332" s="225"/>
      <c r="GYN2332" s="225"/>
      <c r="GYO2332" s="225"/>
      <c r="GYP2332" s="225"/>
      <c r="GYQ2332" s="225"/>
      <c r="GYR2332" s="225"/>
      <c r="GYS2332" s="225"/>
      <c r="GYT2332" s="225"/>
      <c r="GYU2332" s="225"/>
      <c r="GYV2332" s="225"/>
      <c r="GYW2332" s="225"/>
      <c r="GYX2332" s="225"/>
      <c r="GYY2332" s="225"/>
      <c r="GYZ2332" s="225"/>
      <c r="GZA2332" s="225"/>
      <c r="GZB2332" s="225"/>
      <c r="GZC2332" s="225"/>
      <c r="GZD2332" s="225"/>
      <c r="GZE2332" s="225"/>
      <c r="GZF2332" s="225"/>
      <c r="GZG2332" s="225"/>
      <c r="GZH2332" s="225"/>
      <c r="GZI2332" s="225"/>
      <c r="GZJ2332" s="225"/>
      <c r="GZK2332" s="225"/>
      <c r="GZL2332" s="225"/>
      <c r="GZM2332" s="225"/>
      <c r="GZN2332" s="225"/>
      <c r="GZO2332" s="225"/>
      <c r="GZP2332" s="225"/>
      <c r="GZQ2332" s="225"/>
      <c r="GZR2332" s="225"/>
      <c r="GZS2332" s="225"/>
      <c r="GZT2332" s="225"/>
      <c r="GZU2332" s="225"/>
      <c r="GZV2332" s="225"/>
      <c r="GZW2332" s="225"/>
      <c r="GZX2332" s="225"/>
      <c r="GZY2332" s="225"/>
      <c r="GZZ2332" s="225"/>
      <c r="HAA2332" s="225"/>
      <c r="HAB2332" s="225"/>
      <c r="HAC2332" s="225"/>
      <c r="HAD2332" s="225"/>
      <c r="HAE2332" s="225"/>
      <c r="HAF2332" s="225"/>
      <c r="HAG2332" s="225"/>
      <c r="HAH2332" s="225"/>
      <c r="HAI2332" s="225"/>
      <c r="HAJ2332" s="225"/>
      <c r="HAK2332" s="225"/>
      <c r="HAL2332" s="225"/>
      <c r="HAM2332" s="225"/>
      <c r="HAN2332" s="225"/>
      <c r="HAO2332" s="225"/>
      <c r="HAP2332" s="225"/>
      <c r="HAQ2332" s="225"/>
      <c r="HAR2332" s="225"/>
      <c r="HAS2332" s="225"/>
      <c r="HAT2332" s="225"/>
      <c r="HAU2332" s="225"/>
      <c r="HAV2332" s="225"/>
      <c r="HAW2332" s="225"/>
      <c r="HAX2332" s="225"/>
      <c r="HAY2332" s="225"/>
      <c r="HAZ2332" s="225"/>
      <c r="HBA2332" s="225"/>
      <c r="HBB2332" s="225"/>
      <c r="HBC2332" s="225"/>
      <c r="HBD2332" s="225"/>
      <c r="HBE2332" s="225"/>
      <c r="HBF2332" s="225"/>
      <c r="HBG2332" s="225"/>
      <c r="HBH2332" s="225"/>
      <c r="HBI2332" s="225"/>
      <c r="HBJ2332" s="225"/>
      <c r="HBK2332" s="225"/>
      <c r="HBL2332" s="225"/>
      <c r="HBM2332" s="225"/>
      <c r="HBN2332" s="225"/>
      <c r="HBO2332" s="225"/>
      <c r="HBP2332" s="225"/>
      <c r="HBQ2332" s="225"/>
      <c r="HBR2332" s="225"/>
      <c r="HBS2332" s="225"/>
      <c r="HBT2332" s="225"/>
      <c r="HBU2332" s="225"/>
      <c r="HBV2332" s="225"/>
      <c r="HBW2332" s="225"/>
      <c r="HBX2332" s="225"/>
      <c r="HBY2332" s="225"/>
      <c r="HBZ2332" s="225"/>
      <c r="HCA2332" s="225"/>
      <c r="HCB2332" s="225"/>
      <c r="HCC2332" s="225"/>
      <c r="HCD2332" s="225"/>
      <c r="HCE2332" s="225"/>
      <c r="HCF2332" s="225"/>
      <c r="HCG2332" s="225"/>
      <c r="HCH2332" s="225"/>
      <c r="HCI2332" s="225"/>
      <c r="HCJ2332" s="225"/>
      <c r="HCK2332" s="225"/>
      <c r="HCL2332" s="225"/>
      <c r="HCM2332" s="225"/>
      <c r="HCN2332" s="225"/>
      <c r="HCO2332" s="225"/>
      <c r="HCP2332" s="225"/>
      <c r="HCQ2332" s="225"/>
      <c r="HCR2332" s="225"/>
      <c r="HCS2332" s="225"/>
      <c r="HCT2332" s="225"/>
      <c r="HCU2332" s="225"/>
      <c r="HCV2332" s="225"/>
      <c r="HCW2332" s="225"/>
      <c r="HCX2332" s="225"/>
      <c r="HCY2332" s="225"/>
      <c r="HCZ2332" s="225"/>
      <c r="HDA2332" s="225"/>
      <c r="HDB2332" s="225"/>
      <c r="HDC2332" s="225"/>
      <c r="HDD2332" s="225"/>
      <c r="HDE2332" s="225"/>
      <c r="HDF2332" s="225"/>
      <c r="HDG2332" s="225"/>
      <c r="HDH2332" s="225"/>
      <c r="HDI2332" s="225"/>
      <c r="HDJ2332" s="225"/>
      <c r="HDK2332" s="225"/>
      <c r="HDL2332" s="225"/>
      <c r="HDM2332" s="225"/>
      <c r="HDN2332" s="225"/>
      <c r="HDO2332" s="225"/>
      <c r="HDP2332" s="225"/>
      <c r="HDQ2332" s="225"/>
      <c r="HDR2332" s="225"/>
      <c r="HDS2332" s="225"/>
      <c r="HDT2332" s="225"/>
      <c r="HDU2332" s="225"/>
      <c r="HDV2332" s="225"/>
      <c r="HDW2332" s="225"/>
      <c r="HDX2332" s="225"/>
      <c r="HDY2332" s="225"/>
      <c r="HDZ2332" s="225"/>
      <c r="HEA2332" s="225"/>
      <c r="HEB2332" s="225"/>
      <c r="HEC2332" s="225"/>
      <c r="HED2332" s="225"/>
      <c r="HEE2332" s="225"/>
      <c r="HEF2332" s="225"/>
      <c r="HEG2332" s="225"/>
      <c r="HEH2332" s="225"/>
      <c r="HEI2332" s="225"/>
      <c r="HEJ2332" s="225"/>
      <c r="HEK2332" s="225"/>
      <c r="HEL2332" s="225"/>
      <c r="HEM2332" s="225"/>
      <c r="HEN2332" s="225"/>
      <c r="HEO2332" s="225"/>
      <c r="HEP2332" s="225"/>
      <c r="HEQ2332" s="225"/>
      <c r="HER2332" s="225"/>
      <c r="HES2332" s="225"/>
      <c r="HET2332" s="225"/>
      <c r="HEU2332" s="225"/>
      <c r="HEV2332" s="225"/>
      <c r="HEW2332" s="225"/>
      <c r="HEX2332" s="225"/>
      <c r="HEY2332" s="225"/>
      <c r="HEZ2332" s="225"/>
      <c r="HFA2332" s="225"/>
      <c r="HFB2332" s="225"/>
      <c r="HFC2332" s="225"/>
      <c r="HFD2332" s="225"/>
      <c r="HFE2332" s="225"/>
      <c r="HFF2332" s="225"/>
      <c r="HFG2332" s="225"/>
      <c r="HFH2332" s="225"/>
      <c r="HFI2332" s="225"/>
      <c r="HFJ2332" s="225"/>
      <c r="HFK2332" s="225"/>
      <c r="HFL2332" s="225"/>
      <c r="HFM2332" s="225"/>
      <c r="HFN2332" s="225"/>
      <c r="HFO2332" s="225"/>
      <c r="HFP2332" s="225"/>
      <c r="HFQ2332" s="225"/>
      <c r="HFR2332" s="225"/>
      <c r="HFS2332" s="225"/>
      <c r="HFT2332" s="225"/>
      <c r="HFU2332" s="225"/>
      <c r="HFV2332" s="225"/>
      <c r="HFW2332" s="225"/>
      <c r="HFX2332" s="225"/>
      <c r="HFY2332" s="225"/>
      <c r="HFZ2332" s="225"/>
      <c r="HGA2332" s="225"/>
      <c r="HGB2332" s="225"/>
      <c r="HGC2332" s="225"/>
      <c r="HGD2332" s="225"/>
      <c r="HGE2332" s="225"/>
      <c r="HGF2332" s="225"/>
      <c r="HGG2332" s="225"/>
      <c r="HGH2332" s="225"/>
      <c r="HGI2332" s="225"/>
      <c r="HGJ2332" s="225"/>
      <c r="HGK2332" s="225"/>
      <c r="HGL2332" s="225"/>
      <c r="HGM2332" s="225"/>
      <c r="HGN2332" s="225"/>
      <c r="HGO2332" s="225"/>
      <c r="HGP2332" s="225"/>
      <c r="HGQ2332" s="225"/>
      <c r="HGR2332" s="225"/>
      <c r="HGS2332" s="225"/>
      <c r="HGT2332" s="225"/>
      <c r="HGU2332" s="225"/>
      <c r="HGV2332" s="225"/>
      <c r="HGW2332" s="225"/>
      <c r="HGX2332" s="225"/>
      <c r="HGY2332" s="225"/>
      <c r="HGZ2332" s="225"/>
      <c r="HHA2332" s="225"/>
      <c r="HHB2332" s="225"/>
      <c r="HHC2332" s="225"/>
      <c r="HHD2332" s="225"/>
      <c r="HHE2332" s="225"/>
      <c r="HHF2332" s="225"/>
      <c r="HHG2332" s="225"/>
      <c r="HHH2332" s="225"/>
      <c r="HHI2332" s="225"/>
      <c r="HHJ2332" s="225"/>
      <c r="HHK2332" s="225"/>
      <c r="HHL2332" s="225"/>
      <c r="HHM2332" s="225"/>
      <c r="HHN2332" s="225"/>
      <c r="HHO2332" s="225"/>
      <c r="HHP2332" s="225"/>
      <c r="HHQ2332" s="225"/>
      <c r="HHR2332" s="225"/>
      <c r="HHS2332" s="225"/>
      <c r="HHT2332" s="225"/>
      <c r="HHU2332" s="225"/>
      <c r="HHV2332" s="225"/>
      <c r="HHW2332" s="225"/>
      <c r="HHX2332" s="225"/>
      <c r="HHY2332" s="225"/>
      <c r="HHZ2332" s="225"/>
      <c r="HIA2332" s="225"/>
      <c r="HIB2332" s="225"/>
      <c r="HIC2332" s="225"/>
      <c r="HID2332" s="225"/>
      <c r="HIE2332" s="225"/>
      <c r="HIF2332" s="225"/>
      <c r="HIG2332" s="225"/>
      <c r="HIH2332" s="225"/>
      <c r="HII2332" s="225"/>
      <c r="HIJ2332" s="225"/>
      <c r="HIK2332" s="225"/>
      <c r="HIL2332" s="225"/>
      <c r="HIM2332" s="225"/>
      <c r="HIN2332" s="225"/>
      <c r="HIO2332" s="225"/>
      <c r="HIP2332" s="225"/>
      <c r="HIQ2332" s="225"/>
      <c r="HIR2332" s="225"/>
      <c r="HIS2332" s="225"/>
      <c r="HIT2332" s="225"/>
      <c r="HIU2332" s="225"/>
      <c r="HIV2332" s="225"/>
      <c r="HIW2332" s="225"/>
      <c r="HIX2332" s="225"/>
      <c r="HIY2332" s="225"/>
      <c r="HIZ2332" s="225"/>
      <c r="HJA2332" s="225"/>
      <c r="HJB2332" s="225"/>
      <c r="HJC2332" s="225"/>
      <c r="HJD2332" s="225"/>
      <c r="HJE2332" s="225"/>
      <c r="HJF2332" s="225"/>
      <c r="HJG2332" s="225"/>
      <c r="HJH2332" s="225"/>
      <c r="HJI2332" s="225"/>
      <c r="HJJ2332" s="225"/>
      <c r="HJK2332" s="225"/>
      <c r="HJL2332" s="225"/>
      <c r="HJM2332" s="225"/>
      <c r="HJN2332" s="225"/>
      <c r="HJO2332" s="225"/>
      <c r="HJP2332" s="225"/>
      <c r="HJQ2332" s="225"/>
      <c r="HJR2332" s="225"/>
      <c r="HJS2332" s="225"/>
      <c r="HJT2332" s="225"/>
      <c r="HJU2332" s="225"/>
      <c r="HJV2332" s="225"/>
      <c r="HJW2332" s="225"/>
      <c r="HJX2332" s="225"/>
      <c r="HJY2332" s="225"/>
      <c r="HJZ2332" s="225"/>
      <c r="HKA2332" s="225"/>
      <c r="HKB2332" s="225"/>
      <c r="HKC2332" s="225"/>
      <c r="HKD2332" s="225"/>
      <c r="HKE2332" s="225"/>
      <c r="HKF2332" s="225"/>
      <c r="HKG2332" s="225"/>
      <c r="HKH2332" s="225"/>
      <c r="HKI2332" s="225"/>
      <c r="HKJ2332" s="225"/>
      <c r="HKK2332" s="225"/>
      <c r="HKL2332" s="225"/>
      <c r="HKM2332" s="225"/>
      <c r="HKN2332" s="225"/>
      <c r="HKO2332" s="225"/>
      <c r="HKP2332" s="225"/>
      <c r="HKQ2332" s="225"/>
      <c r="HKR2332" s="225"/>
      <c r="HKS2332" s="225"/>
      <c r="HKT2332" s="225"/>
      <c r="HKU2332" s="225"/>
      <c r="HKV2332" s="225"/>
      <c r="HKW2332" s="225"/>
      <c r="HKX2332" s="225"/>
      <c r="HKY2332" s="225"/>
      <c r="HKZ2332" s="225"/>
      <c r="HLA2332" s="225"/>
      <c r="HLB2332" s="225"/>
      <c r="HLC2332" s="225"/>
      <c r="HLD2332" s="225"/>
      <c r="HLE2332" s="225"/>
      <c r="HLF2332" s="225"/>
      <c r="HLG2332" s="225"/>
      <c r="HLH2332" s="225"/>
      <c r="HLI2332" s="225"/>
      <c r="HLJ2332" s="225"/>
      <c r="HLK2332" s="225"/>
      <c r="HLL2332" s="225"/>
      <c r="HLM2332" s="225"/>
      <c r="HLN2332" s="225"/>
      <c r="HLO2332" s="225"/>
      <c r="HLP2332" s="225"/>
      <c r="HLQ2332" s="225"/>
      <c r="HLR2332" s="225"/>
      <c r="HLS2332" s="225"/>
      <c r="HLT2332" s="225"/>
      <c r="HLU2332" s="225"/>
      <c r="HLV2332" s="225"/>
      <c r="HLW2332" s="225"/>
      <c r="HLX2332" s="225"/>
      <c r="HLY2332" s="225"/>
      <c r="HLZ2332" s="225"/>
      <c r="HMA2332" s="225"/>
      <c r="HMB2332" s="225"/>
      <c r="HMC2332" s="225"/>
      <c r="HMD2332" s="225"/>
      <c r="HME2332" s="225"/>
      <c r="HMF2332" s="225"/>
      <c r="HMG2332" s="225"/>
      <c r="HMH2332" s="225"/>
      <c r="HMI2332" s="225"/>
      <c r="HMJ2332" s="225"/>
      <c r="HMK2332" s="225"/>
      <c r="HML2332" s="225"/>
      <c r="HMM2332" s="225"/>
      <c r="HMN2332" s="225"/>
      <c r="HMO2332" s="225"/>
      <c r="HMP2332" s="225"/>
      <c r="HMQ2332" s="225"/>
      <c r="HMR2332" s="225"/>
      <c r="HMS2332" s="225"/>
      <c r="HMT2332" s="225"/>
      <c r="HMU2332" s="225"/>
      <c r="HMV2332" s="225"/>
      <c r="HMW2332" s="225"/>
      <c r="HMX2332" s="225"/>
      <c r="HMY2332" s="225"/>
      <c r="HMZ2332" s="225"/>
      <c r="HNA2332" s="225"/>
      <c r="HNB2332" s="225"/>
      <c r="HNC2332" s="225"/>
      <c r="HND2332" s="225"/>
      <c r="HNE2332" s="225"/>
      <c r="HNF2332" s="225"/>
      <c r="HNG2332" s="225"/>
      <c r="HNH2332" s="225"/>
      <c r="HNI2332" s="225"/>
      <c r="HNJ2332" s="225"/>
      <c r="HNK2332" s="225"/>
      <c r="HNL2332" s="225"/>
      <c r="HNM2332" s="225"/>
      <c r="HNN2332" s="225"/>
      <c r="HNO2332" s="225"/>
      <c r="HNP2332" s="225"/>
      <c r="HNQ2332" s="225"/>
      <c r="HNR2332" s="225"/>
      <c r="HNS2332" s="225"/>
      <c r="HNT2332" s="225"/>
      <c r="HNU2332" s="225"/>
      <c r="HNV2332" s="225"/>
      <c r="HNW2332" s="225"/>
      <c r="HNX2332" s="225"/>
      <c r="HNY2332" s="225"/>
      <c r="HNZ2332" s="225"/>
      <c r="HOA2332" s="225"/>
      <c r="HOB2332" s="225"/>
      <c r="HOC2332" s="225"/>
      <c r="HOD2332" s="225"/>
      <c r="HOE2332" s="225"/>
      <c r="HOF2332" s="225"/>
      <c r="HOG2332" s="225"/>
      <c r="HOH2332" s="225"/>
      <c r="HOI2332" s="225"/>
      <c r="HOJ2332" s="225"/>
      <c r="HOK2332" s="225"/>
      <c r="HOL2332" s="225"/>
      <c r="HOM2332" s="225"/>
      <c r="HON2332" s="225"/>
      <c r="HOO2332" s="225"/>
      <c r="HOP2332" s="225"/>
      <c r="HOQ2332" s="225"/>
      <c r="HOR2332" s="225"/>
      <c r="HOS2332" s="225"/>
      <c r="HOT2332" s="225"/>
      <c r="HOU2332" s="225"/>
      <c r="HOV2332" s="225"/>
      <c r="HOW2332" s="225"/>
      <c r="HOX2332" s="225"/>
      <c r="HOY2332" s="225"/>
      <c r="HOZ2332" s="225"/>
      <c r="HPA2332" s="225"/>
      <c r="HPB2332" s="225"/>
      <c r="HPC2332" s="225"/>
      <c r="HPD2332" s="225"/>
      <c r="HPE2332" s="225"/>
      <c r="HPF2332" s="225"/>
      <c r="HPG2332" s="225"/>
      <c r="HPH2332" s="225"/>
      <c r="HPI2332" s="225"/>
      <c r="HPJ2332" s="225"/>
      <c r="HPK2332" s="225"/>
      <c r="HPL2332" s="225"/>
      <c r="HPM2332" s="225"/>
      <c r="HPN2332" s="225"/>
      <c r="HPO2332" s="225"/>
      <c r="HPP2332" s="225"/>
      <c r="HPQ2332" s="225"/>
      <c r="HPR2332" s="225"/>
      <c r="HPS2332" s="225"/>
      <c r="HPT2332" s="225"/>
      <c r="HPU2332" s="225"/>
      <c r="HPV2332" s="225"/>
      <c r="HPW2332" s="225"/>
      <c r="HPX2332" s="225"/>
      <c r="HPY2332" s="225"/>
      <c r="HPZ2332" s="225"/>
      <c r="HQA2332" s="225"/>
      <c r="HQB2332" s="225"/>
      <c r="HQC2332" s="225"/>
      <c r="HQD2332" s="225"/>
      <c r="HQE2332" s="225"/>
      <c r="HQF2332" s="225"/>
      <c r="HQG2332" s="225"/>
      <c r="HQH2332" s="225"/>
      <c r="HQI2332" s="225"/>
      <c r="HQJ2332" s="225"/>
      <c r="HQK2332" s="225"/>
      <c r="HQL2332" s="225"/>
      <c r="HQM2332" s="225"/>
      <c r="HQN2332" s="225"/>
      <c r="HQO2332" s="225"/>
      <c r="HQP2332" s="225"/>
      <c r="HQQ2332" s="225"/>
      <c r="HQR2332" s="225"/>
      <c r="HQS2332" s="225"/>
      <c r="HQT2332" s="225"/>
      <c r="HQU2332" s="225"/>
      <c r="HQV2332" s="225"/>
      <c r="HQW2332" s="225"/>
      <c r="HQX2332" s="225"/>
      <c r="HQY2332" s="225"/>
      <c r="HQZ2332" s="225"/>
      <c r="HRA2332" s="225"/>
      <c r="HRB2332" s="225"/>
      <c r="HRC2332" s="225"/>
      <c r="HRD2332" s="225"/>
      <c r="HRE2332" s="225"/>
      <c r="HRF2332" s="225"/>
      <c r="HRG2332" s="225"/>
      <c r="HRH2332" s="225"/>
      <c r="HRI2332" s="225"/>
      <c r="HRJ2332" s="225"/>
      <c r="HRK2332" s="225"/>
      <c r="HRL2332" s="225"/>
      <c r="HRM2332" s="225"/>
      <c r="HRN2332" s="225"/>
      <c r="HRO2332" s="225"/>
      <c r="HRP2332" s="225"/>
      <c r="HRQ2332" s="225"/>
      <c r="HRR2332" s="225"/>
      <c r="HRS2332" s="225"/>
      <c r="HRT2332" s="225"/>
      <c r="HRU2332" s="225"/>
      <c r="HRV2332" s="225"/>
      <c r="HRW2332" s="225"/>
      <c r="HRX2332" s="225"/>
      <c r="HRY2332" s="225"/>
      <c r="HRZ2332" s="225"/>
      <c r="HSA2332" s="225"/>
      <c r="HSB2332" s="225"/>
      <c r="HSC2332" s="225"/>
      <c r="HSD2332" s="225"/>
      <c r="HSE2332" s="225"/>
      <c r="HSF2332" s="225"/>
      <c r="HSG2332" s="225"/>
      <c r="HSH2332" s="225"/>
      <c r="HSI2332" s="225"/>
      <c r="HSJ2332" s="225"/>
      <c r="HSK2332" s="225"/>
      <c r="HSL2332" s="225"/>
      <c r="HSM2332" s="225"/>
      <c r="HSN2332" s="225"/>
      <c r="HSO2332" s="225"/>
      <c r="HSP2332" s="225"/>
      <c r="HSQ2332" s="225"/>
      <c r="HSR2332" s="225"/>
      <c r="HSS2332" s="225"/>
      <c r="HST2332" s="225"/>
      <c r="HSU2332" s="225"/>
      <c r="HSV2332" s="225"/>
      <c r="HSW2332" s="225"/>
      <c r="HSX2332" s="225"/>
      <c r="HSY2332" s="225"/>
      <c r="HSZ2332" s="225"/>
      <c r="HTA2332" s="225"/>
      <c r="HTB2332" s="225"/>
      <c r="HTC2332" s="225"/>
      <c r="HTD2332" s="225"/>
      <c r="HTE2332" s="225"/>
      <c r="HTF2332" s="225"/>
      <c r="HTG2332" s="225"/>
      <c r="HTH2332" s="225"/>
      <c r="HTI2332" s="225"/>
      <c r="HTJ2332" s="225"/>
      <c r="HTK2332" s="225"/>
      <c r="HTL2332" s="225"/>
      <c r="HTM2332" s="225"/>
      <c r="HTN2332" s="225"/>
      <c r="HTO2332" s="225"/>
      <c r="HTP2332" s="225"/>
      <c r="HTQ2332" s="225"/>
      <c r="HTR2332" s="225"/>
      <c r="HTS2332" s="225"/>
      <c r="HTT2332" s="225"/>
      <c r="HTU2332" s="225"/>
      <c r="HTV2332" s="225"/>
      <c r="HTW2332" s="225"/>
      <c r="HTX2332" s="225"/>
      <c r="HTY2332" s="225"/>
      <c r="HTZ2332" s="225"/>
      <c r="HUA2332" s="225"/>
      <c r="HUB2332" s="225"/>
      <c r="HUC2332" s="225"/>
      <c r="HUD2332" s="225"/>
      <c r="HUE2332" s="225"/>
      <c r="HUF2332" s="225"/>
      <c r="HUG2332" s="225"/>
      <c r="HUH2332" s="225"/>
      <c r="HUI2332" s="225"/>
      <c r="HUJ2332" s="225"/>
      <c r="HUK2332" s="225"/>
      <c r="HUL2332" s="225"/>
      <c r="HUM2332" s="225"/>
      <c r="HUN2332" s="225"/>
      <c r="HUO2332" s="225"/>
      <c r="HUP2332" s="225"/>
      <c r="HUQ2332" s="225"/>
      <c r="HUR2332" s="225"/>
      <c r="HUS2332" s="225"/>
      <c r="HUT2332" s="225"/>
      <c r="HUU2332" s="225"/>
      <c r="HUV2332" s="225"/>
      <c r="HUW2332" s="225"/>
      <c r="HUX2332" s="225"/>
      <c r="HUY2332" s="225"/>
      <c r="HUZ2332" s="225"/>
      <c r="HVA2332" s="225"/>
      <c r="HVB2332" s="225"/>
      <c r="HVC2332" s="225"/>
      <c r="HVD2332" s="225"/>
      <c r="HVE2332" s="225"/>
      <c r="HVF2332" s="225"/>
      <c r="HVG2332" s="225"/>
      <c r="HVH2332" s="225"/>
      <c r="HVI2332" s="225"/>
      <c r="HVJ2332" s="225"/>
      <c r="HVK2332" s="225"/>
      <c r="HVL2332" s="225"/>
      <c r="HVM2332" s="225"/>
      <c r="HVN2332" s="225"/>
      <c r="HVO2332" s="225"/>
      <c r="HVP2332" s="225"/>
      <c r="HVQ2332" s="225"/>
      <c r="HVR2332" s="225"/>
      <c r="HVS2332" s="225"/>
      <c r="HVT2332" s="225"/>
      <c r="HVU2332" s="225"/>
      <c r="HVV2332" s="225"/>
      <c r="HVW2332" s="225"/>
      <c r="HVX2332" s="225"/>
      <c r="HVY2332" s="225"/>
      <c r="HVZ2332" s="225"/>
      <c r="HWA2332" s="225"/>
      <c r="HWB2332" s="225"/>
      <c r="HWC2332" s="225"/>
      <c r="HWD2332" s="225"/>
      <c r="HWE2332" s="225"/>
      <c r="HWF2332" s="225"/>
      <c r="HWG2332" s="225"/>
      <c r="HWH2332" s="225"/>
      <c r="HWI2332" s="225"/>
      <c r="HWJ2332" s="225"/>
      <c r="HWK2332" s="225"/>
      <c r="HWL2332" s="225"/>
      <c r="HWM2332" s="225"/>
      <c r="HWN2332" s="225"/>
      <c r="HWO2332" s="225"/>
      <c r="HWP2332" s="225"/>
      <c r="HWQ2332" s="225"/>
      <c r="HWR2332" s="225"/>
      <c r="HWS2332" s="225"/>
      <c r="HWT2332" s="225"/>
      <c r="HWU2332" s="225"/>
      <c r="HWV2332" s="225"/>
      <c r="HWW2332" s="225"/>
      <c r="HWX2332" s="225"/>
      <c r="HWY2332" s="225"/>
      <c r="HWZ2332" s="225"/>
      <c r="HXA2332" s="225"/>
      <c r="HXB2332" s="225"/>
      <c r="HXC2332" s="225"/>
      <c r="HXD2332" s="225"/>
      <c r="HXE2332" s="225"/>
      <c r="HXF2332" s="225"/>
      <c r="HXG2332" s="225"/>
      <c r="HXH2332" s="225"/>
      <c r="HXI2332" s="225"/>
      <c r="HXJ2332" s="225"/>
      <c r="HXK2332" s="225"/>
      <c r="HXL2332" s="225"/>
      <c r="HXM2332" s="225"/>
      <c r="HXN2332" s="225"/>
      <c r="HXO2332" s="225"/>
      <c r="HXP2332" s="225"/>
      <c r="HXQ2332" s="225"/>
      <c r="HXR2332" s="225"/>
      <c r="HXS2332" s="225"/>
      <c r="HXT2332" s="225"/>
      <c r="HXU2332" s="225"/>
      <c r="HXV2332" s="225"/>
      <c r="HXW2332" s="225"/>
      <c r="HXX2332" s="225"/>
      <c r="HXY2332" s="225"/>
      <c r="HXZ2332" s="225"/>
      <c r="HYA2332" s="225"/>
      <c r="HYB2332" s="225"/>
      <c r="HYC2332" s="225"/>
      <c r="HYD2332" s="225"/>
      <c r="HYE2332" s="225"/>
      <c r="HYF2332" s="225"/>
      <c r="HYG2332" s="225"/>
      <c r="HYH2332" s="225"/>
      <c r="HYI2332" s="225"/>
      <c r="HYJ2332" s="225"/>
      <c r="HYK2332" s="225"/>
      <c r="HYL2332" s="225"/>
      <c r="HYM2332" s="225"/>
      <c r="HYN2332" s="225"/>
      <c r="HYO2332" s="225"/>
      <c r="HYP2332" s="225"/>
      <c r="HYQ2332" s="225"/>
      <c r="HYR2332" s="225"/>
      <c r="HYS2332" s="225"/>
      <c r="HYT2332" s="225"/>
      <c r="HYU2332" s="225"/>
      <c r="HYV2332" s="225"/>
      <c r="HYW2332" s="225"/>
      <c r="HYX2332" s="225"/>
      <c r="HYY2332" s="225"/>
      <c r="HYZ2332" s="225"/>
      <c r="HZA2332" s="225"/>
      <c r="HZB2332" s="225"/>
      <c r="HZC2332" s="225"/>
      <c r="HZD2332" s="225"/>
      <c r="HZE2332" s="225"/>
      <c r="HZF2332" s="225"/>
      <c r="HZG2332" s="225"/>
      <c r="HZH2332" s="225"/>
      <c r="HZI2332" s="225"/>
      <c r="HZJ2332" s="225"/>
      <c r="HZK2332" s="225"/>
      <c r="HZL2332" s="225"/>
      <c r="HZM2332" s="225"/>
      <c r="HZN2332" s="225"/>
      <c r="HZO2332" s="225"/>
      <c r="HZP2332" s="225"/>
      <c r="HZQ2332" s="225"/>
      <c r="HZR2332" s="225"/>
      <c r="HZS2332" s="225"/>
      <c r="HZT2332" s="225"/>
      <c r="HZU2332" s="225"/>
      <c r="HZV2332" s="225"/>
      <c r="HZW2332" s="225"/>
      <c r="HZX2332" s="225"/>
      <c r="HZY2332" s="225"/>
      <c r="HZZ2332" s="225"/>
      <c r="IAA2332" s="225"/>
      <c r="IAB2332" s="225"/>
      <c r="IAC2332" s="225"/>
      <c r="IAD2332" s="225"/>
      <c r="IAE2332" s="225"/>
      <c r="IAF2332" s="225"/>
      <c r="IAG2332" s="225"/>
      <c r="IAH2332" s="225"/>
      <c r="IAI2332" s="225"/>
      <c r="IAJ2332" s="225"/>
      <c r="IAK2332" s="225"/>
      <c r="IAL2332" s="225"/>
      <c r="IAM2332" s="225"/>
      <c r="IAN2332" s="225"/>
      <c r="IAO2332" s="225"/>
      <c r="IAP2332" s="225"/>
      <c r="IAQ2332" s="225"/>
      <c r="IAR2332" s="225"/>
      <c r="IAS2332" s="225"/>
      <c r="IAT2332" s="225"/>
      <c r="IAU2332" s="225"/>
      <c r="IAV2332" s="225"/>
      <c r="IAW2332" s="225"/>
      <c r="IAX2332" s="225"/>
      <c r="IAY2332" s="225"/>
      <c r="IAZ2332" s="225"/>
      <c r="IBA2332" s="225"/>
      <c r="IBB2332" s="225"/>
      <c r="IBC2332" s="225"/>
      <c r="IBD2332" s="225"/>
      <c r="IBE2332" s="225"/>
      <c r="IBF2332" s="225"/>
      <c r="IBG2332" s="225"/>
      <c r="IBH2332" s="225"/>
      <c r="IBI2332" s="225"/>
      <c r="IBJ2332" s="225"/>
      <c r="IBK2332" s="225"/>
      <c r="IBL2332" s="225"/>
      <c r="IBM2332" s="225"/>
      <c r="IBN2332" s="225"/>
      <c r="IBO2332" s="225"/>
      <c r="IBP2332" s="225"/>
      <c r="IBQ2332" s="225"/>
      <c r="IBR2332" s="225"/>
      <c r="IBS2332" s="225"/>
      <c r="IBT2332" s="225"/>
      <c r="IBU2332" s="225"/>
      <c r="IBV2332" s="225"/>
      <c r="IBW2332" s="225"/>
      <c r="IBX2332" s="225"/>
      <c r="IBY2332" s="225"/>
      <c r="IBZ2332" s="225"/>
      <c r="ICA2332" s="225"/>
      <c r="ICB2332" s="225"/>
      <c r="ICC2332" s="225"/>
      <c r="ICD2332" s="225"/>
      <c r="ICE2332" s="225"/>
      <c r="ICF2332" s="225"/>
      <c r="ICG2332" s="225"/>
      <c r="ICH2332" s="225"/>
      <c r="ICI2332" s="225"/>
      <c r="ICJ2332" s="225"/>
      <c r="ICK2332" s="225"/>
      <c r="ICL2332" s="225"/>
      <c r="ICM2332" s="225"/>
      <c r="ICN2332" s="225"/>
      <c r="ICO2332" s="225"/>
      <c r="ICP2332" s="225"/>
      <c r="ICQ2332" s="225"/>
      <c r="ICR2332" s="225"/>
      <c r="ICS2332" s="225"/>
      <c r="ICT2332" s="225"/>
      <c r="ICU2332" s="225"/>
      <c r="ICV2332" s="225"/>
      <c r="ICW2332" s="225"/>
      <c r="ICX2332" s="225"/>
      <c r="ICY2332" s="225"/>
      <c r="ICZ2332" s="225"/>
      <c r="IDA2332" s="225"/>
      <c r="IDB2332" s="225"/>
      <c r="IDC2332" s="225"/>
      <c r="IDD2332" s="225"/>
      <c r="IDE2332" s="225"/>
      <c r="IDF2332" s="225"/>
      <c r="IDG2332" s="225"/>
      <c r="IDH2332" s="225"/>
      <c r="IDI2332" s="225"/>
      <c r="IDJ2332" s="225"/>
      <c r="IDK2332" s="225"/>
      <c r="IDL2332" s="225"/>
      <c r="IDM2332" s="225"/>
      <c r="IDN2332" s="225"/>
      <c r="IDO2332" s="225"/>
      <c r="IDP2332" s="225"/>
      <c r="IDQ2332" s="225"/>
      <c r="IDR2332" s="225"/>
      <c r="IDS2332" s="225"/>
      <c r="IDT2332" s="225"/>
      <c r="IDU2332" s="225"/>
      <c r="IDV2332" s="225"/>
      <c r="IDW2332" s="225"/>
      <c r="IDX2332" s="225"/>
      <c r="IDY2332" s="225"/>
      <c r="IDZ2332" s="225"/>
      <c r="IEA2332" s="225"/>
      <c r="IEB2332" s="225"/>
      <c r="IEC2332" s="225"/>
      <c r="IED2332" s="225"/>
      <c r="IEE2332" s="225"/>
      <c r="IEF2332" s="225"/>
      <c r="IEG2332" s="225"/>
      <c r="IEH2332" s="225"/>
      <c r="IEI2332" s="225"/>
      <c r="IEJ2332" s="225"/>
      <c r="IEK2332" s="225"/>
      <c r="IEL2332" s="225"/>
      <c r="IEM2332" s="225"/>
      <c r="IEN2332" s="225"/>
      <c r="IEO2332" s="225"/>
      <c r="IEP2332" s="225"/>
      <c r="IEQ2332" s="225"/>
      <c r="IER2332" s="225"/>
      <c r="IES2332" s="225"/>
      <c r="IET2332" s="225"/>
      <c r="IEU2332" s="225"/>
      <c r="IEV2332" s="225"/>
      <c r="IEW2332" s="225"/>
      <c r="IEX2332" s="225"/>
      <c r="IEY2332" s="225"/>
      <c r="IEZ2332" s="225"/>
      <c r="IFA2332" s="225"/>
      <c r="IFB2332" s="225"/>
      <c r="IFC2332" s="225"/>
      <c r="IFD2332" s="225"/>
      <c r="IFE2332" s="225"/>
      <c r="IFF2332" s="225"/>
      <c r="IFG2332" s="225"/>
      <c r="IFH2332" s="225"/>
      <c r="IFI2332" s="225"/>
      <c r="IFJ2332" s="225"/>
      <c r="IFK2332" s="225"/>
      <c r="IFL2332" s="225"/>
      <c r="IFM2332" s="225"/>
      <c r="IFN2332" s="225"/>
      <c r="IFO2332" s="225"/>
      <c r="IFP2332" s="225"/>
      <c r="IFQ2332" s="225"/>
      <c r="IFR2332" s="225"/>
      <c r="IFS2332" s="225"/>
      <c r="IFT2332" s="225"/>
      <c r="IFU2332" s="225"/>
      <c r="IFV2332" s="225"/>
      <c r="IFW2332" s="225"/>
      <c r="IFX2332" s="225"/>
      <c r="IFY2332" s="225"/>
      <c r="IFZ2332" s="225"/>
      <c r="IGA2332" s="225"/>
      <c r="IGB2332" s="225"/>
      <c r="IGC2332" s="225"/>
      <c r="IGD2332" s="225"/>
      <c r="IGE2332" s="225"/>
      <c r="IGF2332" s="225"/>
      <c r="IGG2332" s="225"/>
      <c r="IGH2332" s="225"/>
      <c r="IGI2332" s="225"/>
      <c r="IGJ2332" s="225"/>
      <c r="IGK2332" s="225"/>
      <c r="IGL2332" s="225"/>
      <c r="IGM2332" s="225"/>
      <c r="IGN2332" s="225"/>
      <c r="IGO2332" s="225"/>
      <c r="IGP2332" s="225"/>
      <c r="IGQ2332" s="225"/>
      <c r="IGR2332" s="225"/>
      <c r="IGS2332" s="225"/>
      <c r="IGT2332" s="225"/>
      <c r="IGU2332" s="225"/>
      <c r="IGV2332" s="225"/>
      <c r="IGW2332" s="225"/>
      <c r="IGX2332" s="225"/>
      <c r="IGY2332" s="225"/>
      <c r="IGZ2332" s="225"/>
      <c r="IHA2332" s="225"/>
      <c r="IHB2332" s="225"/>
      <c r="IHC2332" s="225"/>
      <c r="IHD2332" s="225"/>
      <c r="IHE2332" s="225"/>
      <c r="IHF2332" s="225"/>
      <c r="IHG2332" s="225"/>
      <c r="IHH2332" s="225"/>
      <c r="IHI2332" s="225"/>
      <c r="IHJ2332" s="225"/>
      <c r="IHK2332" s="225"/>
      <c r="IHL2332" s="225"/>
      <c r="IHM2332" s="225"/>
      <c r="IHN2332" s="225"/>
      <c r="IHO2332" s="225"/>
      <c r="IHP2332" s="225"/>
      <c r="IHQ2332" s="225"/>
      <c r="IHR2332" s="225"/>
      <c r="IHS2332" s="225"/>
      <c r="IHT2332" s="225"/>
      <c r="IHU2332" s="225"/>
      <c r="IHV2332" s="225"/>
      <c r="IHW2332" s="225"/>
      <c r="IHX2332" s="225"/>
      <c r="IHY2332" s="225"/>
      <c r="IHZ2332" s="225"/>
      <c r="IIA2332" s="225"/>
      <c r="IIB2332" s="225"/>
      <c r="IIC2332" s="225"/>
      <c r="IID2332" s="225"/>
      <c r="IIE2332" s="225"/>
      <c r="IIF2332" s="225"/>
      <c r="IIG2332" s="225"/>
      <c r="IIH2332" s="225"/>
      <c r="III2332" s="225"/>
      <c r="IIJ2332" s="225"/>
      <c r="IIK2332" s="225"/>
      <c r="IIL2332" s="225"/>
      <c r="IIM2332" s="225"/>
      <c r="IIN2332" s="225"/>
      <c r="IIO2332" s="225"/>
      <c r="IIP2332" s="225"/>
      <c r="IIQ2332" s="225"/>
      <c r="IIR2332" s="225"/>
      <c r="IIS2332" s="225"/>
      <c r="IIT2332" s="225"/>
      <c r="IIU2332" s="225"/>
      <c r="IIV2332" s="225"/>
      <c r="IIW2332" s="225"/>
      <c r="IIX2332" s="225"/>
      <c r="IIY2332" s="225"/>
      <c r="IIZ2332" s="225"/>
      <c r="IJA2332" s="225"/>
      <c r="IJB2332" s="225"/>
      <c r="IJC2332" s="225"/>
      <c r="IJD2332" s="225"/>
      <c r="IJE2332" s="225"/>
      <c r="IJF2332" s="225"/>
      <c r="IJG2332" s="225"/>
      <c r="IJH2332" s="225"/>
      <c r="IJI2332" s="225"/>
      <c r="IJJ2332" s="225"/>
      <c r="IJK2332" s="225"/>
      <c r="IJL2332" s="225"/>
      <c r="IJM2332" s="225"/>
      <c r="IJN2332" s="225"/>
      <c r="IJO2332" s="225"/>
      <c r="IJP2332" s="225"/>
      <c r="IJQ2332" s="225"/>
      <c r="IJR2332" s="225"/>
      <c r="IJS2332" s="225"/>
      <c r="IJT2332" s="225"/>
      <c r="IJU2332" s="225"/>
      <c r="IJV2332" s="225"/>
      <c r="IJW2332" s="225"/>
      <c r="IJX2332" s="225"/>
      <c r="IJY2332" s="225"/>
      <c r="IJZ2332" s="225"/>
      <c r="IKA2332" s="225"/>
      <c r="IKB2332" s="225"/>
      <c r="IKC2332" s="225"/>
      <c r="IKD2332" s="225"/>
      <c r="IKE2332" s="225"/>
      <c r="IKF2332" s="225"/>
      <c r="IKG2332" s="225"/>
      <c r="IKH2332" s="225"/>
      <c r="IKI2332" s="225"/>
      <c r="IKJ2332" s="225"/>
      <c r="IKK2332" s="225"/>
      <c r="IKL2332" s="225"/>
      <c r="IKM2332" s="225"/>
      <c r="IKN2332" s="225"/>
      <c r="IKO2332" s="225"/>
      <c r="IKP2332" s="225"/>
      <c r="IKQ2332" s="225"/>
      <c r="IKR2332" s="225"/>
      <c r="IKS2332" s="225"/>
      <c r="IKT2332" s="225"/>
      <c r="IKU2332" s="225"/>
      <c r="IKV2332" s="225"/>
      <c r="IKW2332" s="225"/>
      <c r="IKX2332" s="225"/>
      <c r="IKY2332" s="225"/>
      <c r="IKZ2332" s="225"/>
      <c r="ILA2332" s="225"/>
      <c r="ILB2332" s="225"/>
      <c r="ILC2332" s="225"/>
      <c r="ILD2332" s="225"/>
      <c r="ILE2332" s="225"/>
      <c r="ILF2332" s="225"/>
      <c r="ILG2332" s="225"/>
      <c r="ILH2332" s="225"/>
      <c r="ILI2332" s="225"/>
      <c r="ILJ2332" s="225"/>
      <c r="ILK2332" s="225"/>
      <c r="ILL2332" s="225"/>
      <c r="ILM2332" s="225"/>
      <c r="ILN2332" s="225"/>
      <c r="ILO2332" s="225"/>
      <c r="ILP2332" s="225"/>
      <c r="ILQ2332" s="225"/>
      <c r="ILR2332" s="225"/>
      <c r="ILS2332" s="225"/>
      <c r="ILT2332" s="225"/>
      <c r="ILU2332" s="225"/>
      <c r="ILV2332" s="225"/>
      <c r="ILW2332" s="225"/>
      <c r="ILX2332" s="225"/>
      <c r="ILY2332" s="225"/>
      <c r="ILZ2332" s="225"/>
      <c r="IMA2332" s="225"/>
      <c r="IMB2332" s="225"/>
      <c r="IMC2332" s="225"/>
      <c r="IMD2332" s="225"/>
      <c r="IME2332" s="225"/>
      <c r="IMF2332" s="225"/>
      <c r="IMG2332" s="225"/>
      <c r="IMH2332" s="225"/>
      <c r="IMI2332" s="225"/>
      <c r="IMJ2332" s="225"/>
      <c r="IMK2332" s="225"/>
      <c r="IML2332" s="225"/>
      <c r="IMM2332" s="225"/>
      <c r="IMN2332" s="225"/>
      <c r="IMO2332" s="225"/>
      <c r="IMP2332" s="225"/>
      <c r="IMQ2332" s="225"/>
      <c r="IMR2332" s="225"/>
      <c r="IMS2332" s="225"/>
      <c r="IMT2332" s="225"/>
      <c r="IMU2332" s="225"/>
      <c r="IMV2332" s="225"/>
      <c r="IMW2332" s="225"/>
      <c r="IMX2332" s="225"/>
      <c r="IMY2332" s="225"/>
      <c r="IMZ2332" s="225"/>
      <c r="INA2332" s="225"/>
      <c r="INB2332" s="225"/>
      <c r="INC2332" s="225"/>
      <c r="IND2332" s="225"/>
      <c r="INE2332" s="225"/>
      <c r="INF2332" s="225"/>
      <c r="ING2332" s="225"/>
      <c r="INH2332" s="225"/>
      <c r="INI2332" s="225"/>
      <c r="INJ2332" s="225"/>
      <c r="INK2332" s="225"/>
      <c r="INL2332" s="225"/>
      <c r="INM2332" s="225"/>
      <c r="INN2332" s="225"/>
      <c r="INO2332" s="225"/>
      <c r="INP2332" s="225"/>
      <c r="INQ2332" s="225"/>
      <c r="INR2332" s="225"/>
      <c r="INS2332" s="225"/>
      <c r="INT2332" s="225"/>
      <c r="INU2332" s="225"/>
      <c r="INV2332" s="225"/>
      <c r="INW2332" s="225"/>
      <c r="INX2332" s="225"/>
      <c r="INY2332" s="225"/>
      <c r="INZ2332" s="225"/>
      <c r="IOA2332" s="225"/>
      <c r="IOB2332" s="225"/>
      <c r="IOC2332" s="225"/>
      <c r="IOD2332" s="225"/>
      <c r="IOE2332" s="225"/>
      <c r="IOF2332" s="225"/>
      <c r="IOG2332" s="225"/>
      <c r="IOH2332" s="225"/>
      <c r="IOI2332" s="225"/>
      <c r="IOJ2332" s="225"/>
      <c r="IOK2332" s="225"/>
      <c r="IOL2332" s="225"/>
      <c r="IOM2332" s="225"/>
      <c r="ION2332" s="225"/>
      <c r="IOO2332" s="225"/>
      <c r="IOP2332" s="225"/>
      <c r="IOQ2332" s="225"/>
      <c r="IOR2332" s="225"/>
      <c r="IOS2332" s="225"/>
      <c r="IOT2332" s="225"/>
      <c r="IOU2332" s="225"/>
      <c r="IOV2332" s="225"/>
      <c r="IOW2332" s="225"/>
      <c r="IOX2332" s="225"/>
      <c r="IOY2332" s="225"/>
      <c r="IOZ2332" s="225"/>
      <c r="IPA2332" s="225"/>
      <c r="IPB2332" s="225"/>
      <c r="IPC2332" s="225"/>
      <c r="IPD2332" s="225"/>
      <c r="IPE2332" s="225"/>
      <c r="IPF2332" s="225"/>
      <c r="IPG2332" s="225"/>
      <c r="IPH2332" s="225"/>
      <c r="IPI2332" s="225"/>
      <c r="IPJ2332" s="225"/>
      <c r="IPK2332" s="225"/>
      <c r="IPL2332" s="225"/>
      <c r="IPM2332" s="225"/>
      <c r="IPN2332" s="225"/>
      <c r="IPO2332" s="225"/>
      <c r="IPP2332" s="225"/>
      <c r="IPQ2332" s="225"/>
      <c r="IPR2332" s="225"/>
      <c r="IPS2332" s="225"/>
      <c r="IPT2332" s="225"/>
      <c r="IPU2332" s="225"/>
      <c r="IPV2332" s="225"/>
      <c r="IPW2332" s="225"/>
      <c r="IPX2332" s="225"/>
      <c r="IPY2332" s="225"/>
      <c r="IPZ2332" s="225"/>
      <c r="IQA2332" s="225"/>
      <c r="IQB2332" s="225"/>
      <c r="IQC2332" s="225"/>
      <c r="IQD2332" s="225"/>
      <c r="IQE2332" s="225"/>
      <c r="IQF2332" s="225"/>
      <c r="IQG2332" s="225"/>
      <c r="IQH2332" s="225"/>
      <c r="IQI2332" s="225"/>
      <c r="IQJ2332" s="225"/>
      <c r="IQK2332" s="225"/>
      <c r="IQL2332" s="225"/>
      <c r="IQM2332" s="225"/>
      <c r="IQN2332" s="225"/>
      <c r="IQO2332" s="225"/>
      <c r="IQP2332" s="225"/>
      <c r="IQQ2332" s="225"/>
      <c r="IQR2332" s="225"/>
      <c r="IQS2332" s="225"/>
      <c r="IQT2332" s="225"/>
      <c r="IQU2332" s="225"/>
      <c r="IQV2332" s="225"/>
      <c r="IQW2332" s="225"/>
      <c r="IQX2332" s="225"/>
      <c r="IQY2332" s="225"/>
      <c r="IQZ2332" s="225"/>
      <c r="IRA2332" s="225"/>
      <c r="IRB2332" s="225"/>
      <c r="IRC2332" s="225"/>
      <c r="IRD2332" s="225"/>
      <c r="IRE2332" s="225"/>
      <c r="IRF2332" s="225"/>
      <c r="IRG2332" s="225"/>
      <c r="IRH2332" s="225"/>
      <c r="IRI2332" s="225"/>
      <c r="IRJ2332" s="225"/>
      <c r="IRK2332" s="225"/>
      <c r="IRL2332" s="225"/>
      <c r="IRM2332" s="225"/>
      <c r="IRN2332" s="225"/>
      <c r="IRO2332" s="225"/>
      <c r="IRP2332" s="225"/>
      <c r="IRQ2332" s="225"/>
      <c r="IRR2332" s="225"/>
      <c r="IRS2332" s="225"/>
      <c r="IRT2332" s="225"/>
      <c r="IRU2332" s="225"/>
      <c r="IRV2332" s="225"/>
      <c r="IRW2332" s="225"/>
      <c r="IRX2332" s="225"/>
      <c r="IRY2332" s="225"/>
      <c r="IRZ2332" s="225"/>
      <c r="ISA2332" s="225"/>
      <c r="ISB2332" s="225"/>
      <c r="ISC2332" s="225"/>
      <c r="ISD2332" s="225"/>
      <c r="ISE2332" s="225"/>
      <c r="ISF2332" s="225"/>
      <c r="ISG2332" s="225"/>
      <c r="ISH2332" s="225"/>
      <c r="ISI2332" s="225"/>
      <c r="ISJ2332" s="225"/>
      <c r="ISK2332" s="225"/>
      <c r="ISL2332" s="225"/>
      <c r="ISM2332" s="225"/>
      <c r="ISN2332" s="225"/>
      <c r="ISO2332" s="225"/>
      <c r="ISP2332" s="225"/>
      <c r="ISQ2332" s="225"/>
      <c r="ISR2332" s="225"/>
      <c r="ISS2332" s="225"/>
      <c r="IST2332" s="225"/>
      <c r="ISU2332" s="225"/>
      <c r="ISV2332" s="225"/>
      <c r="ISW2332" s="225"/>
      <c r="ISX2332" s="225"/>
      <c r="ISY2332" s="225"/>
      <c r="ISZ2332" s="225"/>
      <c r="ITA2332" s="225"/>
      <c r="ITB2332" s="225"/>
      <c r="ITC2332" s="225"/>
      <c r="ITD2332" s="225"/>
      <c r="ITE2332" s="225"/>
      <c r="ITF2332" s="225"/>
      <c r="ITG2332" s="225"/>
      <c r="ITH2332" s="225"/>
      <c r="ITI2332" s="225"/>
      <c r="ITJ2332" s="225"/>
      <c r="ITK2332" s="225"/>
      <c r="ITL2332" s="225"/>
      <c r="ITM2332" s="225"/>
      <c r="ITN2332" s="225"/>
      <c r="ITO2332" s="225"/>
      <c r="ITP2332" s="225"/>
      <c r="ITQ2332" s="225"/>
      <c r="ITR2332" s="225"/>
      <c r="ITS2332" s="225"/>
      <c r="ITT2332" s="225"/>
      <c r="ITU2332" s="225"/>
      <c r="ITV2332" s="225"/>
      <c r="ITW2332" s="225"/>
      <c r="ITX2332" s="225"/>
      <c r="ITY2332" s="225"/>
      <c r="ITZ2332" s="225"/>
      <c r="IUA2332" s="225"/>
      <c r="IUB2332" s="225"/>
      <c r="IUC2332" s="225"/>
      <c r="IUD2332" s="225"/>
      <c r="IUE2332" s="225"/>
      <c r="IUF2332" s="225"/>
      <c r="IUG2332" s="225"/>
      <c r="IUH2332" s="225"/>
      <c r="IUI2332" s="225"/>
      <c r="IUJ2332" s="225"/>
      <c r="IUK2332" s="225"/>
      <c r="IUL2332" s="225"/>
      <c r="IUM2332" s="225"/>
      <c r="IUN2332" s="225"/>
      <c r="IUO2332" s="225"/>
      <c r="IUP2332" s="225"/>
      <c r="IUQ2332" s="225"/>
      <c r="IUR2332" s="225"/>
      <c r="IUS2332" s="225"/>
      <c r="IUT2332" s="225"/>
      <c r="IUU2332" s="225"/>
      <c r="IUV2332" s="225"/>
      <c r="IUW2332" s="225"/>
      <c r="IUX2332" s="225"/>
      <c r="IUY2332" s="225"/>
      <c r="IUZ2332" s="225"/>
      <c r="IVA2332" s="225"/>
      <c r="IVB2332" s="225"/>
      <c r="IVC2332" s="225"/>
      <c r="IVD2332" s="225"/>
      <c r="IVE2332" s="225"/>
      <c r="IVF2332" s="225"/>
      <c r="IVG2332" s="225"/>
      <c r="IVH2332" s="225"/>
      <c r="IVI2332" s="225"/>
      <c r="IVJ2332" s="225"/>
      <c r="IVK2332" s="225"/>
      <c r="IVL2332" s="225"/>
      <c r="IVM2332" s="225"/>
      <c r="IVN2332" s="225"/>
      <c r="IVO2332" s="225"/>
      <c r="IVP2332" s="225"/>
      <c r="IVQ2332" s="225"/>
      <c r="IVR2332" s="225"/>
      <c r="IVS2332" s="225"/>
      <c r="IVT2332" s="225"/>
      <c r="IVU2332" s="225"/>
      <c r="IVV2332" s="225"/>
      <c r="IVW2332" s="225"/>
      <c r="IVX2332" s="225"/>
      <c r="IVY2332" s="225"/>
      <c r="IVZ2332" s="225"/>
      <c r="IWA2332" s="225"/>
      <c r="IWB2332" s="225"/>
      <c r="IWC2332" s="225"/>
      <c r="IWD2332" s="225"/>
      <c r="IWE2332" s="225"/>
      <c r="IWF2332" s="225"/>
      <c r="IWG2332" s="225"/>
      <c r="IWH2332" s="225"/>
      <c r="IWI2332" s="225"/>
      <c r="IWJ2332" s="225"/>
      <c r="IWK2332" s="225"/>
      <c r="IWL2332" s="225"/>
      <c r="IWM2332" s="225"/>
      <c r="IWN2332" s="225"/>
      <c r="IWO2332" s="225"/>
      <c r="IWP2332" s="225"/>
      <c r="IWQ2332" s="225"/>
      <c r="IWR2332" s="225"/>
      <c r="IWS2332" s="225"/>
      <c r="IWT2332" s="225"/>
      <c r="IWU2332" s="225"/>
      <c r="IWV2332" s="225"/>
      <c r="IWW2332" s="225"/>
      <c r="IWX2332" s="225"/>
      <c r="IWY2332" s="225"/>
      <c r="IWZ2332" s="225"/>
      <c r="IXA2332" s="225"/>
      <c r="IXB2332" s="225"/>
      <c r="IXC2332" s="225"/>
      <c r="IXD2332" s="225"/>
      <c r="IXE2332" s="225"/>
      <c r="IXF2332" s="225"/>
      <c r="IXG2332" s="225"/>
      <c r="IXH2332" s="225"/>
      <c r="IXI2332" s="225"/>
      <c r="IXJ2332" s="225"/>
      <c r="IXK2332" s="225"/>
      <c r="IXL2332" s="225"/>
      <c r="IXM2332" s="225"/>
      <c r="IXN2332" s="225"/>
      <c r="IXO2332" s="225"/>
      <c r="IXP2332" s="225"/>
      <c r="IXQ2332" s="225"/>
      <c r="IXR2332" s="225"/>
      <c r="IXS2332" s="225"/>
      <c r="IXT2332" s="225"/>
      <c r="IXU2332" s="225"/>
      <c r="IXV2332" s="225"/>
      <c r="IXW2332" s="225"/>
      <c r="IXX2332" s="225"/>
      <c r="IXY2332" s="225"/>
      <c r="IXZ2332" s="225"/>
      <c r="IYA2332" s="225"/>
      <c r="IYB2332" s="225"/>
      <c r="IYC2332" s="225"/>
      <c r="IYD2332" s="225"/>
      <c r="IYE2332" s="225"/>
      <c r="IYF2332" s="225"/>
      <c r="IYG2332" s="225"/>
      <c r="IYH2332" s="225"/>
      <c r="IYI2332" s="225"/>
      <c r="IYJ2332" s="225"/>
      <c r="IYK2332" s="225"/>
      <c r="IYL2332" s="225"/>
      <c r="IYM2332" s="225"/>
      <c r="IYN2332" s="225"/>
      <c r="IYO2332" s="225"/>
      <c r="IYP2332" s="225"/>
      <c r="IYQ2332" s="225"/>
      <c r="IYR2332" s="225"/>
      <c r="IYS2332" s="225"/>
      <c r="IYT2332" s="225"/>
      <c r="IYU2332" s="225"/>
      <c r="IYV2332" s="225"/>
      <c r="IYW2332" s="225"/>
      <c r="IYX2332" s="225"/>
      <c r="IYY2332" s="225"/>
      <c r="IYZ2332" s="225"/>
      <c r="IZA2332" s="225"/>
      <c r="IZB2332" s="225"/>
      <c r="IZC2332" s="225"/>
      <c r="IZD2332" s="225"/>
      <c r="IZE2332" s="225"/>
      <c r="IZF2332" s="225"/>
      <c r="IZG2332" s="225"/>
      <c r="IZH2332" s="225"/>
      <c r="IZI2332" s="225"/>
      <c r="IZJ2332" s="225"/>
      <c r="IZK2332" s="225"/>
      <c r="IZL2332" s="225"/>
      <c r="IZM2332" s="225"/>
      <c r="IZN2332" s="225"/>
      <c r="IZO2332" s="225"/>
      <c r="IZP2332" s="225"/>
      <c r="IZQ2332" s="225"/>
      <c r="IZR2332" s="225"/>
      <c r="IZS2332" s="225"/>
      <c r="IZT2332" s="225"/>
      <c r="IZU2332" s="225"/>
      <c r="IZV2332" s="225"/>
      <c r="IZW2332" s="225"/>
      <c r="IZX2332" s="225"/>
      <c r="IZY2332" s="225"/>
      <c r="IZZ2332" s="225"/>
      <c r="JAA2332" s="225"/>
      <c r="JAB2332" s="225"/>
      <c r="JAC2332" s="225"/>
      <c r="JAD2332" s="225"/>
      <c r="JAE2332" s="225"/>
      <c r="JAF2332" s="225"/>
      <c r="JAG2332" s="225"/>
      <c r="JAH2332" s="225"/>
      <c r="JAI2332" s="225"/>
      <c r="JAJ2332" s="225"/>
      <c r="JAK2332" s="225"/>
      <c r="JAL2332" s="225"/>
      <c r="JAM2332" s="225"/>
      <c r="JAN2332" s="225"/>
      <c r="JAO2332" s="225"/>
      <c r="JAP2332" s="225"/>
      <c r="JAQ2332" s="225"/>
      <c r="JAR2332" s="225"/>
      <c r="JAS2332" s="225"/>
      <c r="JAT2332" s="225"/>
      <c r="JAU2332" s="225"/>
      <c r="JAV2332" s="225"/>
      <c r="JAW2332" s="225"/>
      <c r="JAX2332" s="225"/>
      <c r="JAY2332" s="225"/>
      <c r="JAZ2332" s="225"/>
      <c r="JBA2332" s="225"/>
      <c r="JBB2332" s="225"/>
      <c r="JBC2332" s="225"/>
      <c r="JBD2332" s="225"/>
      <c r="JBE2332" s="225"/>
      <c r="JBF2332" s="225"/>
      <c r="JBG2332" s="225"/>
      <c r="JBH2332" s="225"/>
      <c r="JBI2332" s="225"/>
      <c r="JBJ2332" s="225"/>
      <c r="JBK2332" s="225"/>
      <c r="JBL2332" s="225"/>
      <c r="JBM2332" s="225"/>
      <c r="JBN2332" s="225"/>
      <c r="JBO2332" s="225"/>
      <c r="JBP2332" s="225"/>
      <c r="JBQ2332" s="225"/>
      <c r="JBR2332" s="225"/>
      <c r="JBS2332" s="225"/>
      <c r="JBT2332" s="225"/>
      <c r="JBU2332" s="225"/>
      <c r="JBV2332" s="225"/>
      <c r="JBW2332" s="225"/>
      <c r="JBX2332" s="225"/>
      <c r="JBY2332" s="225"/>
      <c r="JBZ2332" s="225"/>
      <c r="JCA2332" s="225"/>
      <c r="JCB2332" s="225"/>
      <c r="JCC2332" s="225"/>
      <c r="JCD2332" s="225"/>
      <c r="JCE2332" s="225"/>
      <c r="JCF2332" s="225"/>
      <c r="JCG2332" s="225"/>
      <c r="JCH2332" s="225"/>
      <c r="JCI2332" s="225"/>
      <c r="JCJ2332" s="225"/>
      <c r="JCK2332" s="225"/>
      <c r="JCL2332" s="225"/>
      <c r="JCM2332" s="225"/>
      <c r="JCN2332" s="225"/>
      <c r="JCO2332" s="225"/>
      <c r="JCP2332" s="225"/>
      <c r="JCQ2332" s="225"/>
      <c r="JCR2332" s="225"/>
      <c r="JCS2332" s="225"/>
      <c r="JCT2332" s="225"/>
      <c r="JCU2332" s="225"/>
      <c r="JCV2332" s="225"/>
      <c r="JCW2332" s="225"/>
      <c r="JCX2332" s="225"/>
      <c r="JCY2332" s="225"/>
      <c r="JCZ2332" s="225"/>
      <c r="JDA2332" s="225"/>
      <c r="JDB2332" s="225"/>
      <c r="JDC2332" s="225"/>
      <c r="JDD2332" s="225"/>
      <c r="JDE2332" s="225"/>
      <c r="JDF2332" s="225"/>
      <c r="JDG2332" s="225"/>
      <c r="JDH2332" s="225"/>
      <c r="JDI2332" s="225"/>
      <c r="JDJ2332" s="225"/>
      <c r="JDK2332" s="225"/>
      <c r="JDL2332" s="225"/>
      <c r="JDM2332" s="225"/>
      <c r="JDN2332" s="225"/>
      <c r="JDO2332" s="225"/>
      <c r="JDP2332" s="225"/>
      <c r="JDQ2332" s="225"/>
      <c r="JDR2332" s="225"/>
      <c r="JDS2332" s="225"/>
      <c r="JDT2332" s="225"/>
      <c r="JDU2332" s="225"/>
      <c r="JDV2332" s="225"/>
      <c r="JDW2332" s="225"/>
      <c r="JDX2332" s="225"/>
      <c r="JDY2332" s="225"/>
      <c r="JDZ2332" s="225"/>
      <c r="JEA2332" s="225"/>
      <c r="JEB2332" s="225"/>
      <c r="JEC2332" s="225"/>
      <c r="JED2332" s="225"/>
      <c r="JEE2332" s="225"/>
      <c r="JEF2332" s="225"/>
      <c r="JEG2332" s="225"/>
      <c r="JEH2332" s="225"/>
      <c r="JEI2332" s="225"/>
      <c r="JEJ2332" s="225"/>
      <c r="JEK2332" s="225"/>
      <c r="JEL2332" s="225"/>
      <c r="JEM2332" s="225"/>
      <c r="JEN2332" s="225"/>
      <c r="JEO2332" s="225"/>
      <c r="JEP2332" s="225"/>
      <c r="JEQ2332" s="225"/>
      <c r="JER2332" s="225"/>
      <c r="JES2332" s="225"/>
      <c r="JET2332" s="225"/>
      <c r="JEU2332" s="225"/>
      <c r="JEV2332" s="225"/>
      <c r="JEW2332" s="225"/>
      <c r="JEX2332" s="225"/>
      <c r="JEY2332" s="225"/>
      <c r="JEZ2332" s="225"/>
      <c r="JFA2332" s="225"/>
      <c r="JFB2332" s="225"/>
      <c r="JFC2332" s="225"/>
      <c r="JFD2332" s="225"/>
      <c r="JFE2332" s="225"/>
      <c r="JFF2332" s="225"/>
      <c r="JFG2332" s="225"/>
      <c r="JFH2332" s="225"/>
      <c r="JFI2332" s="225"/>
      <c r="JFJ2332" s="225"/>
      <c r="JFK2332" s="225"/>
      <c r="JFL2332" s="225"/>
      <c r="JFM2332" s="225"/>
      <c r="JFN2332" s="225"/>
      <c r="JFO2332" s="225"/>
      <c r="JFP2332" s="225"/>
      <c r="JFQ2332" s="225"/>
      <c r="JFR2332" s="225"/>
      <c r="JFS2332" s="225"/>
      <c r="JFT2332" s="225"/>
      <c r="JFU2332" s="225"/>
      <c r="JFV2332" s="225"/>
      <c r="JFW2332" s="225"/>
      <c r="JFX2332" s="225"/>
      <c r="JFY2332" s="225"/>
      <c r="JFZ2332" s="225"/>
      <c r="JGA2332" s="225"/>
      <c r="JGB2332" s="225"/>
      <c r="JGC2332" s="225"/>
      <c r="JGD2332" s="225"/>
      <c r="JGE2332" s="225"/>
      <c r="JGF2332" s="225"/>
      <c r="JGG2332" s="225"/>
      <c r="JGH2332" s="225"/>
      <c r="JGI2332" s="225"/>
      <c r="JGJ2332" s="225"/>
      <c r="JGK2332" s="225"/>
      <c r="JGL2332" s="225"/>
      <c r="JGM2332" s="225"/>
      <c r="JGN2332" s="225"/>
      <c r="JGO2332" s="225"/>
      <c r="JGP2332" s="225"/>
      <c r="JGQ2332" s="225"/>
      <c r="JGR2332" s="225"/>
      <c r="JGS2332" s="225"/>
      <c r="JGT2332" s="225"/>
      <c r="JGU2332" s="225"/>
      <c r="JGV2332" s="225"/>
      <c r="JGW2332" s="225"/>
      <c r="JGX2332" s="225"/>
      <c r="JGY2332" s="225"/>
      <c r="JGZ2332" s="225"/>
      <c r="JHA2332" s="225"/>
      <c r="JHB2332" s="225"/>
      <c r="JHC2332" s="225"/>
      <c r="JHD2332" s="225"/>
      <c r="JHE2332" s="225"/>
      <c r="JHF2332" s="225"/>
      <c r="JHG2332" s="225"/>
      <c r="JHH2332" s="225"/>
      <c r="JHI2332" s="225"/>
      <c r="JHJ2332" s="225"/>
      <c r="JHK2332" s="225"/>
      <c r="JHL2332" s="225"/>
      <c r="JHM2332" s="225"/>
      <c r="JHN2332" s="225"/>
      <c r="JHO2332" s="225"/>
      <c r="JHP2332" s="225"/>
      <c r="JHQ2332" s="225"/>
      <c r="JHR2332" s="225"/>
      <c r="JHS2332" s="225"/>
      <c r="JHT2332" s="225"/>
      <c r="JHU2332" s="225"/>
      <c r="JHV2332" s="225"/>
      <c r="JHW2332" s="225"/>
      <c r="JHX2332" s="225"/>
      <c r="JHY2332" s="225"/>
      <c r="JHZ2332" s="225"/>
      <c r="JIA2332" s="225"/>
      <c r="JIB2332" s="225"/>
      <c r="JIC2332" s="225"/>
      <c r="JID2332" s="225"/>
      <c r="JIE2332" s="225"/>
      <c r="JIF2332" s="225"/>
      <c r="JIG2332" s="225"/>
      <c r="JIH2332" s="225"/>
      <c r="JII2332" s="225"/>
      <c r="JIJ2332" s="225"/>
      <c r="JIK2332" s="225"/>
      <c r="JIL2332" s="225"/>
      <c r="JIM2332" s="225"/>
      <c r="JIN2332" s="225"/>
      <c r="JIO2332" s="225"/>
      <c r="JIP2332" s="225"/>
      <c r="JIQ2332" s="225"/>
      <c r="JIR2332" s="225"/>
      <c r="JIS2332" s="225"/>
      <c r="JIT2332" s="225"/>
      <c r="JIU2332" s="225"/>
      <c r="JIV2332" s="225"/>
      <c r="JIW2332" s="225"/>
      <c r="JIX2332" s="225"/>
      <c r="JIY2332" s="225"/>
      <c r="JIZ2332" s="225"/>
      <c r="JJA2332" s="225"/>
      <c r="JJB2332" s="225"/>
      <c r="JJC2332" s="225"/>
      <c r="JJD2332" s="225"/>
      <c r="JJE2332" s="225"/>
      <c r="JJF2332" s="225"/>
      <c r="JJG2332" s="225"/>
      <c r="JJH2332" s="225"/>
      <c r="JJI2332" s="225"/>
      <c r="JJJ2332" s="225"/>
      <c r="JJK2332" s="225"/>
      <c r="JJL2332" s="225"/>
      <c r="JJM2332" s="225"/>
      <c r="JJN2332" s="225"/>
      <c r="JJO2332" s="225"/>
      <c r="JJP2332" s="225"/>
      <c r="JJQ2332" s="225"/>
      <c r="JJR2332" s="225"/>
      <c r="JJS2332" s="225"/>
      <c r="JJT2332" s="225"/>
      <c r="JJU2332" s="225"/>
      <c r="JJV2332" s="225"/>
      <c r="JJW2332" s="225"/>
      <c r="JJX2332" s="225"/>
      <c r="JJY2332" s="225"/>
      <c r="JJZ2332" s="225"/>
      <c r="JKA2332" s="225"/>
      <c r="JKB2332" s="225"/>
      <c r="JKC2332" s="225"/>
      <c r="JKD2332" s="225"/>
      <c r="JKE2332" s="225"/>
      <c r="JKF2332" s="225"/>
      <c r="JKG2332" s="225"/>
      <c r="JKH2332" s="225"/>
      <c r="JKI2332" s="225"/>
      <c r="JKJ2332" s="225"/>
      <c r="JKK2332" s="225"/>
      <c r="JKL2332" s="225"/>
      <c r="JKM2332" s="225"/>
      <c r="JKN2332" s="225"/>
      <c r="JKO2332" s="225"/>
      <c r="JKP2332" s="225"/>
      <c r="JKQ2332" s="225"/>
      <c r="JKR2332" s="225"/>
      <c r="JKS2332" s="225"/>
      <c r="JKT2332" s="225"/>
      <c r="JKU2332" s="225"/>
      <c r="JKV2332" s="225"/>
      <c r="JKW2332" s="225"/>
      <c r="JKX2332" s="225"/>
      <c r="JKY2332" s="225"/>
      <c r="JKZ2332" s="225"/>
      <c r="JLA2332" s="225"/>
      <c r="JLB2332" s="225"/>
      <c r="JLC2332" s="225"/>
      <c r="JLD2332" s="225"/>
      <c r="JLE2332" s="225"/>
      <c r="JLF2332" s="225"/>
      <c r="JLG2332" s="225"/>
      <c r="JLH2332" s="225"/>
      <c r="JLI2332" s="225"/>
      <c r="JLJ2332" s="225"/>
      <c r="JLK2332" s="225"/>
      <c r="JLL2332" s="225"/>
      <c r="JLM2332" s="225"/>
      <c r="JLN2332" s="225"/>
      <c r="JLO2332" s="225"/>
      <c r="JLP2332" s="225"/>
      <c r="JLQ2332" s="225"/>
      <c r="JLR2332" s="225"/>
      <c r="JLS2332" s="225"/>
      <c r="JLT2332" s="225"/>
      <c r="JLU2332" s="225"/>
      <c r="JLV2332" s="225"/>
      <c r="JLW2332" s="225"/>
      <c r="JLX2332" s="225"/>
      <c r="JLY2332" s="225"/>
      <c r="JLZ2332" s="225"/>
      <c r="JMA2332" s="225"/>
      <c r="JMB2332" s="225"/>
      <c r="JMC2332" s="225"/>
      <c r="JMD2332" s="225"/>
      <c r="JME2332" s="225"/>
      <c r="JMF2332" s="225"/>
      <c r="JMG2332" s="225"/>
      <c r="JMH2332" s="225"/>
      <c r="JMI2332" s="225"/>
      <c r="JMJ2332" s="225"/>
      <c r="JMK2332" s="225"/>
      <c r="JML2332" s="225"/>
      <c r="JMM2332" s="225"/>
      <c r="JMN2332" s="225"/>
      <c r="JMO2332" s="225"/>
      <c r="JMP2332" s="225"/>
      <c r="JMQ2332" s="225"/>
      <c r="JMR2332" s="225"/>
      <c r="JMS2332" s="225"/>
      <c r="JMT2332" s="225"/>
      <c r="JMU2332" s="225"/>
      <c r="JMV2332" s="225"/>
      <c r="JMW2332" s="225"/>
      <c r="JMX2332" s="225"/>
      <c r="JMY2332" s="225"/>
      <c r="JMZ2332" s="225"/>
      <c r="JNA2332" s="225"/>
      <c r="JNB2332" s="225"/>
      <c r="JNC2332" s="225"/>
      <c r="JND2332" s="225"/>
      <c r="JNE2332" s="225"/>
      <c r="JNF2332" s="225"/>
      <c r="JNG2332" s="225"/>
      <c r="JNH2332" s="225"/>
      <c r="JNI2332" s="225"/>
      <c r="JNJ2332" s="225"/>
      <c r="JNK2332" s="225"/>
      <c r="JNL2332" s="225"/>
      <c r="JNM2332" s="225"/>
      <c r="JNN2332" s="225"/>
      <c r="JNO2332" s="225"/>
      <c r="JNP2332" s="225"/>
      <c r="JNQ2332" s="225"/>
      <c r="JNR2332" s="225"/>
      <c r="JNS2332" s="225"/>
      <c r="JNT2332" s="225"/>
      <c r="JNU2332" s="225"/>
      <c r="JNV2332" s="225"/>
      <c r="JNW2332" s="225"/>
      <c r="JNX2332" s="225"/>
      <c r="JNY2332" s="225"/>
      <c r="JNZ2332" s="225"/>
      <c r="JOA2332" s="225"/>
      <c r="JOB2332" s="225"/>
      <c r="JOC2332" s="225"/>
      <c r="JOD2332" s="225"/>
      <c r="JOE2332" s="225"/>
      <c r="JOF2332" s="225"/>
      <c r="JOG2332" s="225"/>
      <c r="JOH2332" s="225"/>
      <c r="JOI2332" s="225"/>
      <c r="JOJ2332" s="225"/>
      <c r="JOK2332" s="225"/>
      <c r="JOL2332" s="225"/>
      <c r="JOM2332" s="225"/>
      <c r="JON2332" s="225"/>
      <c r="JOO2332" s="225"/>
      <c r="JOP2332" s="225"/>
      <c r="JOQ2332" s="225"/>
      <c r="JOR2332" s="225"/>
      <c r="JOS2332" s="225"/>
      <c r="JOT2332" s="225"/>
      <c r="JOU2332" s="225"/>
      <c r="JOV2332" s="225"/>
      <c r="JOW2332" s="225"/>
      <c r="JOX2332" s="225"/>
      <c r="JOY2332" s="225"/>
      <c r="JOZ2332" s="225"/>
      <c r="JPA2332" s="225"/>
      <c r="JPB2332" s="225"/>
      <c r="JPC2332" s="225"/>
      <c r="JPD2332" s="225"/>
      <c r="JPE2332" s="225"/>
      <c r="JPF2332" s="225"/>
      <c r="JPG2332" s="225"/>
      <c r="JPH2332" s="225"/>
      <c r="JPI2332" s="225"/>
      <c r="JPJ2332" s="225"/>
      <c r="JPK2332" s="225"/>
      <c r="JPL2332" s="225"/>
      <c r="JPM2332" s="225"/>
      <c r="JPN2332" s="225"/>
      <c r="JPO2332" s="225"/>
      <c r="JPP2332" s="225"/>
      <c r="JPQ2332" s="225"/>
      <c r="JPR2332" s="225"/>
      <c r="JPS2332" s="225"/>
      <c r="JPT2332" s="225"/>
      <c r="JPU2332" s="225"/>
      <c r="JPV2332" s="225"/>
      <c r="JPW2332" s="225"/>
      <c r="JPX2332" s="225"/>
      <c r="JPY2332" s="225"/>
      <c r="JPZ2332" s="225"/>
      <c r="JQA2332" s="225"/>
      <c r="JQB2332" s="225"/>
      <c r="JQC2332" s="225"/>
      <c r="JQD2332" s="225"/>
      <c r="JQE2332" s="225"/>
      <c r="JQF2332" s="225"/>
      <c r="JQG2332" s="225"/>
      <c r="JQH2332" s="225"/>
      <c r="JQI2332" s="225"/>
      <c r="JQJ2332" s="225"/>
      <c r="JQK2332" s="225"/>
      <c r="JQL2332" s="225"/>
      <c r="JQM2332" s="225"/>
      <c r="JQN2332" s="225"/>
      <c r="JQO2332" s="225"/>
      <c r="JQP2332" s="225"/>
      <c r="JQQ2332" s="225"/>
      <c r="JQR2332" s="225"/>
      <c r="JQS2332" s="225"/>
      <c r="JQT2332" s="225"/>
      <c r="JQU2332" s="225"/>
      <c r="JQV2332" s="225"/>
      <c r="JQW2332" s="225"/>
      <c r="JQX2332" s="225"/>
      <c r="JQY2332" s="225"/>
      <c r="JQZ2332" s="225"/>
      <c r="JRA2332" s="225"/>
      <c r="JRB2332" s="225"/>
      <c r="JRC2332" s="225"/>
      <c r="JRD2332" s="225"/>
      <c r="JRE2332" s="225"/>
      <c r="JRF2332" s="225"/>
      <c r="JRG2332" s="225"/>
      <c r="JRH2332" s="225"/>
      <c r="JRI2332" s="225"/>
      <c r="JRJ2332" s="225"/>
      <c r="JRK2332" s="225"/>
      <c r="JRL2332" s="225"/>
      <c r="JRM2332" s="225"/>
      <c r="JRN2332" s="225"/>
      <c r="JRO2332" s="225"/>
      <c r="JRP2332" s="225"/>
      <c r="JRQ2332" s="225"/>
      <c r="JRR2332" s="225"/>
      <c r="JRS2332" s="225"/>
      <c r="JRT2332" s="225"/>
      <c r="JRU2332" s="225"/>
      <c r="JRV2332" s="225"/>
      <c r="JRW2332" s="225"/>
      <c r="JRX2332" s="225"/>
      <c r="JRY2332" s="225"/>
      <c r="JRZ2332" s="225"/>
      <c r="JSA2332" s="225"/>
      <c r="JSB2332" s="225"/>
      <c r="JSC2332" s="225"/>
      <c r="JSD2332" s="225"/>
      <c r="JSE2332" s="225"/>
      <c r="JSF2332" s="225"/>
      <c r="JSG2332" s="225"/>
      <c r="JSH2332" s="225"/>
      <c r="JSI2332" s="225"/>
      <c r="JSJ2332" s="225"/>
      <c r="JSK2332" s="225"/>
      <c r="JSL2332" s="225"/>
      <c r="JSM2332" s="225"/>
      <c r="JSN2332" s="225"/>
      <c r="JSO2332" s="225"/>
      <c r="JSP2332" s="225"/>
      <c r="JSQ2332" s="225"/>
      <c r="JSR2332" s="225"/>
      <c r="JSS2332" s="225"/>
      <c r="JST2332" s="225"/>
      <c r="JSU2332" s="225"/>
      <c r="JSV2332" s="225"/>
      <c r="JSW2332" s="225"/>
      <c r="JSX2332" s="225"/>
      <c r="JSY2332" s="225"/>
      <c r="JSZ2332" s="225"/>
      <c r="JTA2332" s="225"/>
      <c r="JTB2332" s="225"/>
      <c r="JTC2332" s="225"/>
      <c r="JTD2332" s="225"/>
      <c r="JTE2332" s="225"/>
      <c r="JTF2332" s="225"/>
      <c r="JTG2332" s="225"/>
      <c r="JTH2332" s="225"/>
      <c r="JTI2332" s="225"/>
      <c r="JTJ2332" s="225"/>
      <c r="JTK2332" s="225"/>
      <c r="JTL2332" s="225"/>
      <c r="JTM2332" s="225"/>
      <c r="JTN2332" s="225"/>
      <c r="JTO2332" s="225"/>
      <c r="JTP2332" s="225"/>
      <c r="JTQ2332" s="225"/>
      <c r="JTR2332" s="225"/>
      <c r="JTS2332" s="225"/>
      <c r="JTT2332" s="225"/>
      <c r="JTU2332" s="225"/>
      <c r="JTV2332" s="225"/>
      <c r="JTW2332" s="225"/>
      <c r="JTX2332" s="225"/>
      <c r="JTY2332" s="225"/>
      <c r="JTZ2332" s="225"/>
      <c r="JUA2332" s="225"/>
      <c r="JUB2332" s="225"/>
      <c r="JUC2332" s="225"/>
      <c r="JUD2332" s="225"/>
      <c r="JUE2332" s="225"/>
      <c r="JUF2332" s="225"/>
      <c r="JUG2332" s="225"/>
      <c r="JUH2332" s="225"/>
      <c r="JUI2332" s="225"/>
      <c r="JUJ2332" s="225"/>
      <c r="JUK2332" s="225"/>
      <c r="JUL2332" s="225"/>
      <c r="JUM2332" s="225"/>
      <c r="JUN2332" s="225"/>
      <c r="JUO2332" s="225"/>
      <c r="JUP2332" s="225"/>
      <c r="JUQ2332" s="225"/>
      <c r="JUR2332" s="225"/>
      <c r="JUS2332" s="225"/>
      <c r="JUT2332" s="225"/>
      <c r="JUU2332" s="225"/>
      <c r="JUV2332" s="225"/>
      <c r="JUW2332" s="225"/>
      <c r="JUX2332" s="225"/>
      <c r="JUY2332" s="225"/>
      <c r="JUZ2332" s="225"/>
      <c r="JVA2332" s="225"/>
      <c r="JVB2332" s="225"/>
      <c r="JVC2332" s="225"/>
      <c r="JVD2332" s="225"/>
      <c r="JVE2332" s="225"/>
      <c r="JVF2332" s="225"/>
      <c r="JVG2332" s="225"/>
      <c r="JVH2332" s="225"/>
      <c r="JVI2332" s="225"/>
      <c r="JVJ2332" s="225"/>
      <c r="JVK2332" s="225"/>
      <c r="JVL2332" s="225"/>
      <c r="JVM2332" s="225"/>
      <c r="JVN2332" s="225"/>
      <c r="JVO2332" s="225"/>
      <c r="JVP2332" s="225"/>
      <c r="JVQ2332" s="225"/>
      <c r="JVR2332" s="225"/>
      <c r="JVS2332" s="225"/>
      <c r="JVT2332" s="225"/>
      <c r="JVU2332" s="225"/>
      <c r="JVV2332" s="225"/>
      <c r="JVW2332" s="225"/>
      <c r="JVX2332" s="225"/>
      <c r="JVY2332" s="225"/>
      <c r="JVZ2332" s="225"/>
      <c r="JWA2332" s="225"/>
      <c r="JWB2332" s="225"/>
      <c r="JWC2332" s="225"/>
      <c r="JWD2332" s="225"/>
      <c r="JWE2332" s="225"/>
      <c r="JWF2332" s="225"/>
      <c r="JWG2332" s="225"/>
      <c r="JWH2332" s="225"/>
      <c r="JWI2332" s="225"/>
      <c r="JWJ2332" s="225"/>
      <c r="JWK2332" s="225"/>
      <c r="JWL2332" s="225"/>
      <c r="JWM2332" s="225"/>
      <c r="JWN2332" s="225"/>
      <c r="JWO2332" s="225"/>
      <c r="JWP2332" s="225"/>
      <c r="JWQ2332" s="225"/>
      <c r="JWR2332" s="225"/>
      <c r="JWS2332" s="225"/>
      <c r="JWT2332" s="225"/>
      <c r="JWU2332" s="225"/>
      <c r="JWV2332" s="225"/>
      <c r="JWW2332" s="225"/>
      <c r="JWX2332" s="225"/>
      <c r="JWY2332" s="225"/>
      <c r="JWZ2332" s="225"/>
      <c r="JXA2332" s="225"/>
      <c r="JXB2332" s="225"/>
      <c r="JXC2332" s="225"/>
      <c r="JXD2332" s="225"/>
      <c r="JXE2332" s="225"/>
      <c r="JXF2332" s="225"/>
      <c r="JXG2332" s="225"/>
      <c r="JXH2332" s="225"/>
      <c r="JXI2332" s="225"/>
      <c r="JXJ2332" s="225"/>
      <c r="JXK2332" s="225"/>
      <c r="JXL2332" s="225"/>
      <c r="JXM2332" s="225"/>
      <c r="JXN2332" s="225"/>
      <c r="JXO2332" s="225"/>
      <c r="JXP2332" s="225"/>
      <c r="JXQ2332" s="225"/>
      <c r="JXR2332" s="225"/>
      <c r="JXS2332" s="225"/>
      <c r="JXT2332" s="225"/>
      <c r="JXU2332" s="225"/>
      <c r="JXV2332" s="225"/>
      <c r="JXW2332" s="225"/>
      <c r="JXX2332" s="225"/>
      <c r="JXY2332" s="225"/>
      <c r="JXZ2332" s="225"/>
      <c r="JYA2332" s="225"/>
      <c r="JYB2332" s="225"/>
      <c r="JYC2332" s="225"/>
      <c r="JYD2332" s="225"/>
      <c r="JYE2332" s="225"/>
      <c r="JYF2332" s="225"/>
      <c r="JYG2332" s="225"/>
      <c r="JYH2332" s="225"/>
      <c r="JYI2332" s="225"/>
      <c r="JYJ2332" s="225"/>
      <c r="JYK2332" s="225"/>
      <c r="JYL2332" s="225"/>
      <c r="JYM2332" s="225"/>
      <c r="JYN2332" s="225"/>
      <c r="JYO2332" s="225"/>
      <c r="JYP2332" s="225"/>
      <c r="JYQ2332" s="225"/>
      <c r="JYR2332" s="225"/>
      <c r="JYS2332" s="225"/>
      <c r="JYT2332" s="225"/>
      <c r="JYU2332" s="225"/>
      <c r="JYV2332" s="225"/>
      <c r="JYW2332" s="225"/>
      <c r="JYX2332" s="225"/>
      <c r="JYY2332" s="225"/>
      <c r="JYZ2332" s="225"/>
      <c r="JZA2332" s="225"/>
      <c r="JZB2332" s="225"/>
      <c r="JZC2332" s="225"/>
      <c r="JZD2332" s="225"/>
      <c r="JZE2332" s="225"/>
      <c r="JZF2332" s="225"/>
      <c r="JZG2332" s="225"/>
      <c r="JZH2332" s="225"/>
      <c r="JZI2332" s="225"/>
      <c r="JZJ2332" s="225"/>
      <c r="JZK2332" s="225"/>
      <c r="JZL2332" s="225"/>
      <c r="JZM2332" s="225"/>
      <c r="JZN2332" s="225"/>
      <c r="JZO2332" s="225"/>
      <c r="JZP2332" s="225"/>
      <c r="JZQ2332" s="225"/>
      <c r="JZR2332" s="225"/>
      <c r="JZS2332" s="225"/>
      <c r="JZT2332" s="225"/>
      <c r="JZU2332" s="225"/>
      <c r="JZV2332" s="225"/>
      <c r="JZW2332" s="225"/>
      <c r="JZX2332" s="225"/>
      <c r="JZY2332" s="225"/>
      <c r="JZZ2332" s="225"/>
      <c r="KAA2332" s="225"/>
      <c r="KAB2332" s="225"/>
      <c r="KAC2332" s="225"/>
      <c r="KAD2332" s="225"/>
      <c r="KAE2332" s="225"/>
      <c r="KAF2332" s="225"/>
      <c r="KAG2332" s="225"/>
      <c r="KAH2332" s="225"/>
      <c r="KAI2332" s="225"/>
      <c r="KAJ2332" s="225"/>
      <c r="KAK2332" s="225"/>
      <c r="KAL2332" s="225"/>
      <c r="KAM2332" s="225"/>
      <c r="KAN2332" s="225"/>
      <c r="KAO2332" s="225"/>
      <c r="KAP2332" s="225"/>
      <c r="KAQ2332" s="225"/>
      <c r="KAR2332" s="225"/>
      <c r="KAS2332" s="225"/>
      <c r="KAT2332" s="225"/>
      <c r="KAU2332" s="225"/>
      <c r="KAV2332" s="225"/>
      <c r="KAW2332" s="225"/>
      <c r="KAX2332" s="225"/>
      <c r="KAY2332" s="225"/>
      <c r="KAZ2332" s="225"/>
      <c r="KBA2332" s="225"/>
      <c r="KBB2332" s="225"/>
      <c r="KBC2332" s="225"/>
      <c r="KBD2332" s="225"/>
      <c r="KBE2332" s="225"/>
      <c r="KBF2332" s="225"/>
      <c r="KBG2332" s="225"/>
      <c r="KBH2332" s="225"/>
      <c r="KBI2332" s="225"/>
      <c r="KBJ2332" s="225"/>
      <c r="KBK2332" s="225"/>
      <c r="KBL2332" s="225"/>
      <c r="KBM2332" s="225"/>
      <c r="KBN2332" s="225"/>
      <c r="KBO2332" s="225"/>
      <c r="KBP2332" s="225"/>
      <c r="KBQ2332" s="225"/>
      <c r="KBR2332" s="225"/>
      <c r="KBS2332" s="225"/>
      <c r="KBT2332" s="225"/>
      <c r="KBU2332" s="225"/>
      <c r="KBV2332" s="225"/>
      <c r="KBW2332" s="225"/>
      <c r="KBX2332" s="225"/>
      <c r="KBY2332" s="225"/>
      <c r="KBZ2332" s="225"/>
      <c r="KCA2332" s="225"/>
      <c r="KCB2332" s="225"/>
      <c r="KCC2332" s="225"/>
      <c r="KCD2332" s="225"/>
      <c r="KCE2332" s="225"/>
      <c r="KCF2332" s="225"/>
      <c r="KCG2332" s="225"/>
      <c r="KCH2332" s="225"/>
      <c r="KCI2332" s="225"/>
      <c r="KCJ2332" s="225"/>
      <c r="KCK2332" s="225"/>
      <c r="KCL2332" s="225"/>
      <c r="KCM2332" s="225"/>
      <c r="KCN2332" s="225"/>
      <c r="KCO2332" s="225"/>
      <c r="KCP2332" s="225"/>
      <c r="KCQ2332" s="225"/>
      <c r="KCR2332" s="225"/>
      <c r="KCS2332" s="225"/>
      <c r="KCT2332" s="225"/>
      <c r="KCU2332" s="225"/>
      <c r="KCV2332" s="225"/>
      <c r="KCW2332" s="225"/>
      <c r="KCX2332" s="225"/>
      <c r="KCY2332" s="225"/>
      <c r="KCZ2332" s="225"/>
      <c r="KDA2332" s="225"/>
      <c r="KDB2332" s="225"/>
      <c r="KDC2332" s="225"/>
      <c r="KDD2332" s="225"/>
      <c r="KDE2332" s="225"/>
      <c r="KDF2332" s="225"/>
      <c r="KDG2332" s="225"/>
      <c r="KDH2332" s="225"/>
      <c r="KDI2332" s="225"/>
      <c r="KDJ2332" s="225"/>
      <c r="KDK2332" s="225"/>
      <c r="KDL2332" s="225"/>
      <c r="KDM2332" s="225"/>
      <c r="KDN2332" s="225"/>
      <c r="KDO2332" s="225"/>
      <c r="KDP2332" s="225"/>
      <c r="KDQ2332" s="225"/>
      <c r="KDR2332" s="225"/>
      <c r="KDS2332" s="225"/>
      <c r="KDT2332" s="225"/>
      <c r="KDU2332" s="225"/>
      <c r="KDV2332" s="225"/>
      <c r="KDW2332" s="225"/>
      <c r="KDX2332" s="225"/>
      <c r="KDY2332" s="225"/>
      <c r="KDZ2332" s="225"/>
      <c r="KEA2332" s="225"/>
      <c r="KEB2332" s="225"/>
      <c r="KEC2332" s="225"/>
      <c r="KED2332" s="225"/>
      <c r="KEE2332" s="225"/>
      <c r="KEF2332" s="225"/>
      <c r="KEG2332" s="225"/>
      <c r="KEH2332" s="225"/>
      <c r="KEI2332" s="225"/>
      <c r="KEJ2332" s="225"/>
      <c r="KEK2332" s="225"/>
      <c r="KEL2332" s="225"/>
      <c r="KEM2332" s="225"/>
      <c r="KEN2332" s="225"/>
      <c r="KEO2332" s="225"/>
      <c r="KEP2332" s="225"/>
      <c r="KEQ2332" s="225"/>
      <c r="KER2332" s="225"/>
      <c r="KES2332" s="225"/>
      <c r="KET2332" s="225"/>
      <c r="KEU2332" s="225"/>
      <c r="KEV2332" s="225"/>
      <c r="KEW2332" s="225"/>
      <c r="KEX2332" s="225"/>
      <c r="KEY2332" s="225"/>
      <c r="KEZ2332" s="225"/>
      <c r="KFA2332" s="225"/>
      <c r="KFB2332" s="225"/>
      <c r="KFC2332" s="225"/>
      <c r="KFD2332" s="225"/>
      <c r="KFE2332" s="225"/>
      <c r="KFF2332" s="225"/>
      <c r="KFG2332" s="225"/>
      <c r="KFH2332" s="225"/>
      <c r="KFI2332" s="225"/>
      <c r="KFJ2332" s="225"/>
      <c r="KFK2332" s="225"/>
      <c r="KFL2332" s="225"/>
      <c r="KFM2332" s="225"/>
      <c r="KFN2332" s="225"/>
      <c r="KFO2332" s="225"/>
      <c r="KFP2332" s="225"/>
      <c r="KFQ2332" s="225"/>
      <c r="KFR2332" s="225"/>
      <c r="KFS2332" s="225"/>
      <c r="KFT2332" s="225"/>
      <c r="KFU2332" s="225"/>
      <c r="KFV2332" s="225"/>
      <c r="KFW2332" s="225"/>
      <c r="KFX2332" s="225"/>
      <c r="KFY2332" s="225"/>
      <c r="KFZ2332" s="225"/>
      <c r="KGA2332" s="225"/>
      <c r="KGB2332" s="225"/>
      <c r="KGC2332" s="225"/>
      <c r="KGD2332" s="225"/>
      <c r="KGE2332" s="225"/>
      <c r="KGF2332" s="225"/>
      <c r="KGG2332" s="225"/>
      <c r="KGH2332" s="225"/>
      <c r="KGI2332" s="225"/>
      <c r="KGJ2332" s="225"/>
      <c r="KGK2332" s="225"/>
      <c r="KGL2332" s="225"/>
      <c r="KGM2332" s="225"/>
      <c r="KGN2332" s="225"/>
      <c r="KGO2332" s="225"/>
      <c r="KGP2332" s="225"/>
      <c r="KGQ2332" s="225"/>
      <c r="KGR2332" s="225"/>
      <c r="KGS2332" s="225"/>
      <c r="KGT2332" s="225"/>
      <c r="KGU2332" s="225"/>
      <c r="KGV2332" s="225"/>
      <c r="KGW2332" s="225"/>
      <c r="KGX2332" s="225"/>
      <c r="KGY2332" s="225"/>
      <c r="KGZ2332" s="225"/>
      <c r="KHA2332" s="225"/>
      <c r="KHB2332" s="225"/>
      <c r="KHC2332" s="225"/>
      <c r="KHD2332" s="225"/>
      <c r="KHE2332" s="225"/>
      <c r="KHF2332" s="225"/>
      <c r="KHG2332" s="225"/>
      <c r="KHH2332" s="225"/>
      <c r="KHI2332" s="225"/>
      <c r="KHJ2332" s="225"/>
      <c r="KHK2332" s="225"/>
      <c r="KHL2332" s="225"/>
      <c r="KHM2332" s="225"/>
      <c r="KHN2332" s="225"/>
      <c r="KHO2332" s="225"/>
      <c r="KHP2332" s="225"/>
      <c r="KHQ2332" s="225"/>
      <c r="KHR2332" s="225"/>
      <c r="KHS2332" s="225"/>
      <c r="KHT2332" s="225"/>
      <c r="KHU2332" s="225"/>
      <c r="KHV2332" s="225"/>
      <c r="KHW2332" s="225"/>
      <c r="KHX2332" s="225"/>
      <c r="KHY2332" s="225"/>
      <c r="KHZ2332" s="225"/>
      <c r="KIA2332" s="225"/>
      <c r="KIB2332" s="225"/>
      <c r="KIC2332" s="225"/>
      <c r="KID2332" s="225"/>
      <c r="KIE2332" s="225"/>
      <c r="KIF2332" s="225"/>
      <c r="KIG2332" s="225"/>
      <c r="KIH2332" s="225"/>
      <c r="KII2332" s="225"/>
      <c r="KIJ2332" s="225"/>
      <c r="KIK2332" s="225"/>
      <c r="KIL2332" s="225"/>
      <c r="KIM2332" s="225"/>
      <c r="KIN2332" s="225"/>
      <c r="KIO2332" s="225"/>
      <c r="KIP2332" s="225"/>
      <c r="KIQ2332" s="225"/>
      <c r="KIR2332" s="225"/>
      <c r="KIS2332" s="225"/>
      <c r="KIT2332" s="225"/>
      <c r="KIU2332" s="225"/>
      <c r="KIV2332" s="225"/>
      <c r="KIW2332" s="225"/>
      <c r="KIX2332" s="225"/>
      <c r="KIY2332" s="225"/>
      <c r="KIZ2332" s="225"/>
      <c r="KJA2332" s="225"/>
      <c r="KJB2332" s="225"/>
      <c r="KJC2332" s="225"/>
      <c r="KJD2332" s="225"/>
      <c r="KJE2332" s="225"/>
      <c r="KJF2332" s="225"/>
      <c r="KJG2332" s="225"/>
      <c r="KJH2332" s="225"/>
      <c r="KJI2332" s="225"/>
      <c r="KJJ2332" s="225"/>
      <c r="KJK2332" s="225"/>
      <c r="KJL2332" s="225"/>
      <c r="KJM2332" s="225"/>
      <c r="KJN2332" s="225"/>
      <c r="KJO2332" s="225"/>
      <c r="KJP2332" s="225"/>
      <c r="KJQ2332" s="225"/>
      <c r="KJR2332" s="225"/>
      <c r="KJS2332" s="225"/>
      <c r="KJT2332" s="225"/>
      <c r="KJU2332" s="225"/>
      <c r="KJV2332" s="225"/>
      <c r="KJW2332" s="225"/>
      <c r="KJX2332" s="225"/>
      <c r="KJY2332" s="225"/>
      <c r="KJZ2332" s="225"/>
      <c r="KKA2332" s="225"/>
      <c r="KKB2332" s="225"/>
      <c r="KKC2332" s="225"/>
      <c r="KKD2332" s="225"/>
      <c r="KKE2332" s="225"/>
      <c r="KKF2332" s="225"/>
      <c r="KKG2332" s="225"/>
      <c r="KKH2332" s="225"/>
      <c r="KKI2332" s="225"/>
      <c r="KKJ2332" s="225"/>
      <c r="KKK2332" s="225"/>
      <c r="KKL2332" s="225"/>
      <c r="KKM2332" s="225"/>
      <c r="KKN2332" s="225"/>
      <c r="KKO2332" s="225"/>
      <c r="KKP2332" s="225"/>
      <c r="KKQ2332" s="225"/>
      <c r="KKR2332" s="225"/>
      <c r="KKS2332" s="225"/>
      <c r="KKT2332" s="225"/>
      <c r="KKU2332" s="225"/>
      <c r="KKV2332" s="225"/>
      <c r="KKW2332" s="225"/>
      <c r="KKX2332" s="225"/>
      <c r="KKY2332" s="225"/>
      <c r="KKZ2332" s="225"/>
      <c r="KLA2332" s="225"/>
      <c r="KLB2332" s="225"/>
      <c r="KLC2332" s="225"/>
      <c r="KLD2332" s="225"/>
      <c r="KLE2332" s="225"/>
      <c r="KLF2332" s="225"/>
      <c r="KLG2332" s="225"/>
      <c r="KLH2332" s="225"/>
      <c r="KLI2332" s="225"/>
      <c r="KLJ2332" s="225"/>
      <c r="KLK2332" s="225"/>
      <c r="KLL2332" s="225"/>
      <c r="KLM2332" s="225"/>
      <c r="KLN2332" s="225"/>
      <c r="KLO2332" s="225"/>
      <c r="KLP2332" s="225"/>
      <c r="KLQ2332" s="225"/>
      <c r="KLR2332" s="225"/>
      <c r="KLS2332" s="225"/>
      <c r="KLT2332" s="225"/>
      <c r="KLU2332" s="225"/>
      <c r="KLV2332" s="225"/>
      <c r="KLW2332" s="225"/>
      <c r="KLX2332" s="225"/>
      <c r="KLY2332" s="225"/>
      <c r="KLZ2332" s="225"/>
      <c r="KMA2332" s="225"/>
      <c r="KMB2332" s="225"/>
      <c r="KMC2332" s="225"/>
      <c r="KMD2332" s="225"/>
      <c r="KME2332" s="225"/>
      <c r="KMF2332" s="225"/>
      <c r="KMG2332" s="225"/>
      <c r="KMH2332" s="225"/>
      <c r="KMI2332" s="225"/>
      <c r="KMJ2332" s="225"/>
      <c r="KMK2332" s="225"/>
      <c r="KML2332" s="225"/>
      <c r="KMM2332" s="225"/>
      <c r="KMN2332" s="225"/>
      <c r="KMO2332" s="225"/>
      <c r="KMP2332" s="225"/>
      <c r="KMQ2332" s="225"/>
      <c r="KMR2332" s="225"/>
      <c r="KMS2332" s="225"/>
      <c r="KMT2332" s="225"/>
      <c r="KMU2332" s="225"/>
      <c r="KMV2332" s="225"/>
      <c r="KMW2332" s="225"/>
      <c r="KMX2332" s="225"/>
      <c r="KMY2332" s="225"/>
      <c r="KMZ2332" s="225"/>
      <c r="KNA2332" s="225"/>
      <c r="KNB2332" s="225"/>
      <c r="KNC2332" s="225"/>
      <c r="KND2332" s="225"/>
      <c r="KNE2332" s="225"/>
      <c r="KNF2332" s="225"/>
      <c r="KNG2332" s="225"/>
      <c r="KNH2332" s="225"/>
      <c r="KNI2332" s="225"/>
      <c r="KNJ2332" s="225"/>
      <c r="KNK2332" s="225"/>
      <c r="KNL2332" s="225"/>
      <c r="KNM2332" s="225"/>
      <c r="KNN2332" s="225"/>
      <c r="KNO2332" s="225"/>
      <c r="KNP2332" s="225"/>
      <c r="KNQ2332" s="225"/>
      <c r="KNR2332" s="225"/>
      <c r="KNS2332" s="225"/>
      <c r="KNT2332" s="225"/>
      <c r="KNU2332" s="225"/>
      <c r="KNV2332" s="225"/>
      <c r="KNW2332" s="225"/>
      <c r="KNX2332" s="225"/>
      <c r="KNY2332" s="225"/>
      <c r="KNZ2332" s="225"/>
      <c r="KOA2332" s="225"/>
      <c r="KOB2332" s="225"/>
      <c r="KOC2332" s="225"/>
      <c r="KOD2332" s="225"/>
      <c r="KOE2332" s="225"/>
      <c r="KOF2332" s="225"/>
      <c r="KOG2332" s="225"/>
      <c r="KOH2332" s="225"/>
      <c r="KOI2332" s="225"/>
      <c r="KOJ2332" s="225"/>
      <c r="KOK2332" s="225"/>
      <c r="KOL2332" s="225"/>
      <c r="KOM2332" s="225"/>
      <c r="KON2332" s="225"/>
      <c r="KOO2332" s="225"/>
      <c r="KOP2332" s="225"/>
      <c r="KOQ2332" s="225"/>
      <c r="KOR2332" s="225"/>
      <c r="KOS2332" s="225"/>
      <c r="KOT2332" s="225"/>
      <c r="KOU2332" s="225"/>
      <c r="KOV2332" s="225"/>
      <c r="KOW2332" s="225"/>
      <c r="KOX2332" s="225"/>
      <c r="KOY2332" s="225"/>
      <c r="KOZ2332" s="225"/>
      <c r="KPA2332" s="225"/>
      <c r="KPB2332" s="225"/>
      <c r="KPC2332" s="225"/>
      <c r="KPD2332" s="225"/>
      <c r="KPE2332" s="225"/>
      <c r="KPF2332" s="225"/>
      <c r="KPG2332" s="225"/>
      <c r="KPH2332" s="225"/>
      <c r="KPI2332" s="225"/>
      <c r="KPJ2332" s="225"/>
      <c r="KPK2332" s="225"/>
      <c r="KPL2332" s="225"/>
      <c r="KPM2332" s="225"/>
      <c r="KPN2332" s="225"/>
      <c r="KPO2332" s="225"/>
      <c r="KPP2332" s="225"/>
      <c r="KPQ2332" s="225"/>
      <c r="KPR2332" s="225"/>
      <c r="KPS2332" s="225"/>
      <c r="KPT2332" s="225"/>
      <c r="KPU2332" s="225"/>
      <c r="KPV2332" s="225"/>
      <c r="KPW2332" s="225"/>
      <c r="KPX2332" s="225"/>
      <c r="KPY2332" s="225"/>
      <c r="KPZ2332" s="225"/>
      <c r="KQA2332" s="225"/>
      <c r="KQB2332" s="225"/>
      <c r="KQC2332" s="225"/>
      <c r="KQD2332" s="225"/>
      <c r="KQE2332" s="225"/>
      <c r="KQF2332" s="225"/>
      <c r="KQG2332" s="225"/>
      <c r="KQH2332" s="225"/>
      <c r="KQI2332" s="225"/>
      <c r="KQJ2332" s="225"/>
      <c r="KQK2332" s="225"/>
      <c r="KQL2332" s="225"/>
      <c r="KQM2332" s="225"/>
      <c r="KQN2332" s="225"/>
      <c r="KQO2332" s="225"/>
      <c r="KQP2332" s="225"/>
      <c r="KQQ2332" s="225"/>
      <c r="KQR2332" s="225"/>
      <c r="KQS2332" s="225"/>
      <c r="KQT2332" s="225"/>
      <c r="KQU2332" s="225"/>
      <c r="KQV2332" s="225"/>
      <c r="KQW2332" s="225"/>
      <c r="KQX2332" s="225"/>
      <c r="KQY2332" s="225"/>
      <c r="KQZ2332" s="225"/>
      <c r="KRA2332" s="225"/>
      <c r="KRB2332" s="225"/>
      <c r="KRC2332" s="225"/>
      <c r="KRD2332" s="225"/>
      <c r="KRE2332" s="225"/>
      <c r="KRF2332" s="225"/>
      <c r="KRG2332" s="225"/>
      <c r="KRH2332" s="225"/>
      <c r="KRI2332" s="225"/>
      <c r="KRJ2332" s="225"/>
      <c r="KRK2332" s="225"/>
      <c r="KRL2332" s="225"/>
      <c r="KRM2332" s="225"/>
      <c r="KRN2332" s="225"/>
      <c r="KRO2332" s="225"/>
      <c r="KRP2332" s="225"/>
      <c r="KRQ2332" s="225"/>
      <c r="KRR2332" s="225"/>
      <c r="KRS2332" s="225"/>
      <c r="KRT2332" s="225"/>
      <c r="KRU2332" s="225"/>
      <c r="KRV2332" s="225"/>
      <c r="KRW2332" s="225"/>
      <c r="KRX2332" s="225"/>
      <c r="KRY2332" s="225"/>
      <c r="KRZ2332" s="225"/>
      <c r="KSA2332" s="225"/>
      <c r="KSB2332" s="225"/>
      <c r="KSC2332" s="225"/>
      <c r="KSD2332" s="225"/>
      <c r="KSE2332" s="225"/>
      <c r="KSF2332" s="225"/>
      <c r="KSG2332" s="225"/>
      <c r="KSH2332" s="225"/>
      <c r="KSI2332" s="225"/>
      <c r="KSJ2332" s="225"/>
      <c r="KSK2332" s="225"/>
      <c r="KSL2332" s="225"/>
      <c r="KSM2332" s="225"/>
      <c r="KSN2332" s="225"/>
      <c r="KSO2332" s="225"/>
      <c r="KSP2332" s="225"/>
      <c r="KSQ2332" s="225"/>
      <c r="KSR2332" s="225"/>
      <c r="KSS2332" s="225"/>
      <c r="KST2332" s="225"/>
      <c r="KSU2332" s="225"/>
      <c r="KSV2332" s="225"/>
      <c r="KSW2332" s="225"/>
      <c r="KSX2332" s="225"/>
      <c r="KSY2332" s="225"/>
      <c r="KSZ2332" s="225"/>
      <c r="KTA2332" s="225"/>
      <c r="KTB2332" s="225"/>
      <c r="KTC2332" s="225"/>
      <c r="KTD2332" s="225"/>
      <c r="KTE2332" s="225"/>
      <c r="KTF2332" s="225"/>
      <c r="KTG2332" s="225"/>
      <c r="KTH2332" s="225"/>
      <c r="KTI2332" s="225"/>
      <c r="KTJ2332" s="225"/>
      <c r="KTK2332" s="225"/>
      <c r="KTL2332" s="225"/>
      <c r="KTM2332" s="225"/>
      <c r="KTN2332" s="225"/>
      <c r="KTO2332" s="225"/>
      <c r="KTP2332" s="225"/>
      <c r="KTQ2332" s="225"/>
      <c r="KTR2332" s="225"/>
      <c r="KTS2332" s="225"/>
      <c r="KTT2332" s="225"/>
      <c r="KTU2332" s="225"/>
      <c r="KTV2332" s="225"/>
      <c r="KTW2332" s="225"/>
      <c r="KTX2332" s="225"/>
      <c r="KTY2332" s="225"/>
      <c r="KTZ2332" s="225"/>
      <c r="KUA2332" s="225"/>
      <c r="KUB2332" s="225"/>
      <c r="KUC2332" s="225"/>
      <c r="KUD2332" s="225"/>
      <c r="KUE2332" s="225"/>
      <c r="KUF2332" s="225"/>
      <c r="KUG2332" s="225"/>
      <c r="KUH2332" s="225"/>
      <c r="KUI2332" s="225"/>
      <c r="KUJ2332" s="225"/>
      <c r="KUK2332" s="225"/>
      <c r="KUL2332" s="225"/>
      <c r="KUM2332" s="225"/>
      <c r="KUN2332" s="225"/>
      <c r="KUO2332" s="225"/>
      <c r="KUP2332" s="225"/>
      <c r="KUQ2332" s="225"/>
      <c r="KUR2332" s="225"/>
      <c r="KUS2332" s="225"/>
      <c r="KUT2332" s="225"/>
      <c r="KUU2332" s="225"/>
      <c r="KUV2332" s="225"/>
      <c r="KUW2332" s="225"/>
      <c r="KUX2332" s="225"/>
      <c r="KUY2332" s="225"/>
      <c r="KUZ2332" s="225"/>
      <c r="KVA2332" s="225"/>
      <c r="KVB2332" s="225"/>
      <c r="KVC2332" s="225"/>
      <c r="KVD2332" s="225"/>
      <c r="KVE2332" s="225"/>
      <c r="KVF2332" s="225"/>
      <c r="KVG2332" s="225"/>
      <c r="KVH2332" s="225"/>
      <c r="KVI2332" s="225"/>
      <c r="KVJ2332" s="225"/>
      <c r="KVK2332" s="225"/>
      <c r="KVL2332" s="225"/>
      <c r="KVM2332" s="225"/>
      <c r="KVN2332" s="225"/>
      <c r="KVO2332" s="225"/>
      <c r="KVP2332" s="225"/>
      <c r="KVQ2332" s="225"/>
      <c r="KVR2332" s="225"/>
      <c r="KVS2332" s="225"/>
      <c r="KVT2332" s="225"/>
      <c r="KVU2332" s="225"/>
      <c r="KVV2332" s="225"/>
      <c r="KVW2332" s="225"/>
      <c r="KVX2332" s="225"/>
      <c r="KVY2332" s="225"/>
      <c r="KVZ2332" s="225"/>
      <c r="KWA2332" s="225"/>
      <c r="KWB2332" s="225"/>
      <c r="KWC2332" s="225"/>
      <c r="KWD2332" s="225"/>
      <c r="KWE2332" s="225"/>
      <c r="KWF2332" s="225"/>
      <c r="KWG2332" s="225"/>
      <c r="KWH2332" s="225"/>
      <c r="KWI2332" s="225"/>
      <c r="KWJ2332" s="225"/>
      <c r="KWK2332" s="225"/>
      <c r="KWL2332" s="225"/>
      <c r="KWM2332" s="225"/>
      <c r="KWN2332" s="225"/>
      <c r="KWO2332" s="225"/>
      <c r="KWP2332" s="225"/>
      <c r="KWQ2332" s="225"/>
      <c r="KWR2332" s="225"/>
      <c r="KWS2332" s="225"/>
      <c r="KWT2332" s="225"/>
      <c r="KWU2332" s="225"/>
      <c r="KWV2332" s="225"/>
      <c r="KWW2332" s="225"/>
      <c r="KWX2332" s="225"/>
      <c r="KWY2332" s="225"/>
      <c r="KWZ2332" s="225"/>
      <c r="KXA2332" s="225"/>
      <c r="KXB2332" s="225"/>
      <c r="KXC2332" s="225"/>
      <c r="KXD2332" s="225"/>
      <c r="KXE2332" s="225"/>
      <c r="KXF2332" s="225"/>
      <c r="KXG2332" s="225"/>
      <c r="KXH2332" s="225"/>
      <c r="KXI2332" s="225"/>
      <c r="KXJ2332" s="225"/>
      <c r="KXK2332" s="225"/>
      <c r="KXL2332" s="225"/>
      <c r="KXM2332" s="225"/>
      <c r="KXN2332" s="225"/>
      <c r="KXO2332" s="225"/>
      <c r="KXP2332" s="225"/>
      <c r="KXQ2332" s="225"/>
      <c r="KXR2332" s="225"/>
      <c r="KXS2332" s="225"/>
      <c r="KXT2332" s="225"/>
      <c r="KXU2332" s="225"/>
      <c r="KXV2332" s="225"/>
      <c r="KXW2332" s="225"/>
      <c r="KXX2332" s="225"/>
      <c r="KXY2332" s="225"/>
      <c r="KXZ2332" s="225"/>
      <c r="KYA2332" s="225"/>
      <c r="KYB2332" s="225"/>
      <c r="KYC2332" s="225"/>
      <c r="KYD2332" s="225"/>
      <c r="KYE2332" s="225"/>
      <c r="KYF2332" s="225"/>
      <c r="KYG2332" s="225"/>
      <c r="KYH2332" s="225"/>
      <c r="KYI2332" s="225"/>
      <c r="KYJ2332" s="225"/>
      <c r="KYK2332" s="225"/>
      <c r="KYL2332" s="225"/>
      <c r="KYM2332" s="225"/>
      <c r="KYN2332" s="225"/>
      <c r="KYO2332" s="225"/>
      <c r="KYP2332" s="225"/>
      <c r="KYQ2332" s="225"/>
      <c r="KYR2332" s="225"/>
      <c r="KYS2332" s="225"/>
      <c r="KYT2332" s="225"/>
      <c r="KYU2332" s="225"/>
      <c r="KYV2332" s="225"/>
      <c r="KYW2332" s="225"/>
      <c r="KYX2332" s="225"/>
      <c r="KYY2332" s="225"/>
      <c r="KYZ2332" s="225"/>
      <c r="KZA2332" s="225"/>
      <c r="KZB2332" s="225"/>
      <c r="KZC2332" s="225"/>
      <c r="KZD2332" s="225"/>
      <c r="KZE2332" s="225"/>
      <c r="KZF2332" s="225"/>
      <c r="KZG2332" s="225"/>
      <c r="KZH2332" s="225"/>
      <c r="KZI2332" s="225"/>
      <c r="KZJ2332" s="225"/>
      <c r="KZK2332" s="225"/>
      <c r="KZL2332" s="225"/>
      <c r="KZM2332" s="225"/>
      <c r="KZN2332" s="225"/>
      <c r="KZO2332" s="225"/>
      <c r="KZP2332" s="225"/>
      <c r="KZQ2332" s="225"/>
      <c r="KZR2332" s="225"/>
      <c r="KZS2332" s="225"/>
      <c r="KZT2332" s="225"/>
      <c r="KZU2332" s="225"/>
      <c r="KZV2332" s="225"/>
      <c r="KZW2332" s="225"/>
      <c r="KZX2332" s="225"/>
      <c r="KZY2332" s="225"/>
      <c r="KZZ2332" s="225"/>
      <c r="LAA2332" s="225"/>
      <c r="LAB2332" s="225"/>
      <c r="LAC2332" s="225"/>
      <c r="LAD2332" s="225"/>
      <c r="LAE2332" s="225"/>
      <c r="LAF2332" s="225"/>
      <c r="LAG2332" s="225"/>
      <c r="LAH2332" s="225"/>
      <c r="LAI2332" s="225"/>
      <c r="LAJ2332" s="225"/>
      <c r="LAK2332" s="225"/>
      <c r="LAL2332" s="225"/>
      <c r="LAM2332" s="225"/>
      <c r="LAN2332" s="225"/>
      <c r="LAO2332" s="225"/>
      <c r="LAP2332" s="225"/>
      <c r="LAQ2332" s="225"/>
      <c r="LAR2332" s="225"/>
      <c r="LAS2332" s="225"/>
      <c r="LAT2332" s="225"/>
      <c r="LAU2332" s="225"/>
      <c r="LAV2332" s="225"/>
      <c r="LAW2332" s="225"/>
      <c r="LAX2332" s="225"/>
      <c r="LAY2332" s="225"/>
      <c r="LAZ2332" s="225"/>
      <c r="LBA2332" s="225"/>
      <c r="LBB2332" s="225"/>
      <c r="LBC2332" s="225"/>
      <c r="LBD2332" s="225"/>
      <c r="LBE2332" s="225"/>
      <c r="LBF2332" s="225"/>
      <c r="LBG2332" s="225"/>
      <c r="LBH2332" s="225"/>
      <c r="LBI2332" s="225"/>
      <c r="LBJ2332" s="225"/>
      <c r="LBK2332" s="225"/>
      <c r="LBL2332" s="225"/>
      <c r="LBM2332" s="225"/>
      <c r="LBN2332" s="225"/>
      <c r="LBO2332" s="225"/>
      <c r="LBP2332" s="225"/>
      <c r="LBQ2332" s="225"/>
      <c r="LBR2332" s="225"/>
      <c r="LBS2332" s="225"/>
      <c r="LBT2332" s="225"/>
      <c r="LBU2332" s="225"/>
      <c r="LBV2332" s="225"/>
      <c r="LBW2332" s="225"/>
      <c r="LBX2332" s="225"/>
      <c r="LBY2332" s="225"/>
      <c r="LBZ2332" s="225"/>
      <c r="LCA2332" s="225"/>
      <c r="LCB2332" s="225"/>
      <c r="LCC2332" s="225"/>
      <c r="LCD2332" s="225"/>
      <c r="LCE2332" s="225"/>
      <c r="LCF2332" s="225"/>
      <c r="LCG2332" s="225"/>
      <c r="LCH2332" s="225"/>
      <c r="LCI2332" s="225"/>
      <c r="LCJ2332" s="225"/>
      <c r="LCK2332" s="225"/>
      <c r="LCL2332" s="225"/>
      <c r="LCM2332" s="225"/>
      <c r="LCN2332" s="225"/>
      <c r="LCO2332" s="225"/>
      <c r="LCP2332" s="225"/>
      <c r="LCQ2332" s="225"/>
      <c r="LCR2332" s="225"/>
      <c r="LCS2332" s="225"/>
      <c r="LCT2332" s="225"/>
      <c r="LCU2332" s="225"/>
      <c r="LCV2332" s="225"/>
      <c r="LCW2332" s="225"/>
      <c r="LCX2332" s="225"/>
      <c r="LCY2332" s="225"/>
      <c r="LCZ2332" s="225"/>
      <c r="LDA2332" s="225"/>
      <c r="LDB2332" s="225"/>
      <c r="LDC2332" s="225"/>
      <c r="LDD2332" s="225"/>
      <c r="LDE2332" s="225"/>
      <c r="LDF2332" s="225"/>
      <c r="LDG2332" s="225"/>
      <c r="LDH2332" s="225"/>
      <c r="LDI2332" s="225"/>
      <c r="LDJ2332" s="225"/>
      <c r="LDK2332" s="225"/>
      <c r="LDL2332" s="225"/>
      <c r="LDM2332" s="225"/>
      <c r="LDN2332" s="225"/>
      <c r="LDO2332" s="225"/>
      <c r="LDP2332" s="225"/>
      <c r="LDQ2332" s="225"/>
      <c r="LDR2332" s="225"/>
      <c r="LDS2332" s="225"/>
      <c r="LDT2332" s="225"/>
      <c r="LDU2332" s="225"/>
      <c r="LDV2332" s="225"/>
      <c r="LDW2332" s="225"/>
      <c r="LDX2332" s="225"/>
      <c r="LDY2332" s="225"/>
      <c r="LDZ2332" s="225"/>
      <c r="LEA2332" s="225"/>
      <c r="LEB2332" s="225"/>
      <c r="LEC2332" s="225"/>
      <c r="LED2332" s="225"/>
      <c r="LEE2332" s="225"/>
      <c r="LEF2332" s="225"/>
      <c r="LEG2332" s="225"/>
      <c r="LEH2332" s="225"/>
      <c r="LEI2332" s="225"/>
      <c r="LEJ2332" s="225"/>
      <c r="LEK2332" s="225"/>
      <c r="LEL2332" s="225"/>
      <c r="LEM2332" s="225"/>
      <c r="LEN2332" s="225"/>
      <c r="LEO2332" s="225"/>
      <c r="LEP2332" s="225"/>
      <c r="LEQ2332" s="225"/>
      <c r="LER2332" s="225"/>
      <c r="LES2332" s="225"/>
      <c r="LET2332" s="225"/>
      <c r="LEU2332" s="225"/>
      <c r="LEV2332" s="225"/>
      <c r="LEW2332" s="225"/>
      <c r="LEX2332" s="225"/>
      <c r="LEY2332" s="225"/>
      <c r="LEZ2332" s="225"/>
      <c r="LFA2332" s="225"/>
      <c r="LFB2332" s="225"/>
      <c r="LFC2332" s="225"/>
      <c r="LFD2332" s="225"/>
      <c r="LFE2332" s="225"/>
      <c r="LFF2332" s="225"/>
      <c r="LFG2332" s="225"/>
      <c r="LFH2332" s="225"/>
      <c r="LFI2332" s="225"/>
      <c r="LFJ2332" s="225"/>
      <c r="LFK2332" s="225"/>
      <c r="LFL2332" s="225"/>
      <c r="LFM2332" s="225"/>
      <c r="LFN2332" s="225"/>
      <c r="LFO2332" s="225"/>
      <c r="LFP2332" s="225"/>
      <c r="LFQ2332" s="225"/>
      <c r="LFR2332" s="225"/>
      <c r="LFS2332" s="225"/>
      <c r="LFT2332" s="225"/>
      <c r="LFU2332" s="225"/>
      <c r="LFV2332" s="225"/>
      <c r="LFW2332" s="225"/>
      <c r="LFX2332" s="225"/>
      <c r="LFY2332" s="225"/>
      <c r="LFZ2332" s="225"/>
      <c r="LGA2332" s="225"/>
      <c r="LGB2332" s="225"/>
      <c r="LGC2332" s="225"/>
      <c r="LGD2332" s="225"/>
      <c r="LGE2332" s="225"/>
      <c r="LGF2332" s="225"/>
      <c r="LGG2332" s="225"/>
      <c r="LGH2332" s="225"/>
      <c r="LGI2332" s="225"/>
      <c r="LGJ2332" s="225"/>
      <c r="LGK2332" s="225"/>
      <c r="LGL2332" s="225"/>
      <c r="LGM2332" s="225"/>
      <c r="LGN2332" s="225"/>
      <c r="LGO2332" s="225"/>
      <c r="LGP2332" s="225"/>
      <c r="LGQ2332" s="225"/>
      <c r="LGR2332" s="225"/>
      <c r="LGS2332" s="225"/>
      <c r="LGT2332" s="225"/>
      <c r="LGU2332" s="225"/>
      <c r="LGV2332" s="225"/>
      <c r="LGW2332" s="225"/>
      <c r="LGX2332" s="225"/>
      <c r="LGY2332" s="225"/>
      <c r="LGZ2332" s="225"/>
      <c r="LHA2332" s="225"/>
      <c r="LHB2332" s="225"/>
      <c r="LHC2332" s="225"/>
      <c r="LHD2332" s="225"/>
      <c r="LHE2332" s="225"/>
      <c r="LHF2332" s="225"/>
      <c r="LHG2332" s="225"/>
      <c r="LHH2332" s="225"/>
      <c r="LHI2332" s="225"/>
      <c r="LHJ2332" s="225"/>
      <c r="LHK2332" s="225"/>
      <c r="LHL2332" s="225"/>
      <c r="LHM2332" s="225"/>
      <c r="LHN2332" s="225"/>
      <c r="LHO2332" s="225"/>
      <c r="LHP2332" s="225"/>
      <c r="LHQ2332" s="225"/>
      <c r="LHR2332" s="225"/>
      <c r="LHS2332" s="225"/>
      <c r="LHT2332" s="225"/>
      <c r="LHU2332" s="225"/>
      <c r="LHV2332" s="225"/>
      <c r="LHW2332" s="225"/>
      <c r="LHX2332" s="225"/>
      <c r="LHY2332" s="225"/>
      <c r="LHZ2332" s="225"/>
      <c r="LIA2332" s="225"/>
      <c r="LIB2332" s="225"/>
      <c r="LIC2332" s="225"/>
      <c r="LID2332" s="225"/>
      <c r="LIE2332" s="225"/>
      <c r="LIF2332" s="225"/>
      <c r="LIG2332" s="225"/>
      <c r="LIH2332" s="225"/>
      <c r="LII2332" s="225"/>
      <c r="LIJ2332" s="225"/>
      <c r="LIK2332" s="225"/>
      <c r="LIL2332" s="225"/>
      <c r="LIM2332" s="225"/>
      <c r="LIN2332" s="225"/>
      <c r="LIO2332" s="225"/>
      <c r="LIP2332" s="225"/>
      <c r="LIQ2332" s="225"/>
      <c r="LIR2332" s="225"/>
      <c r="LIS2332" s="225"/>
      <c r="LIT2332" s="225"/>
      <c r="LIU2332" s="225"/>
      <c r="LIV2332" s="225"/>
      <c r="LIW2332" s="225"/>
      <c r="LIX2332" s="225"/>
      <c r="LIY2332" s="225"/>
      <c r="LIZ2332" s="225"/>
      <c r="LJA2332" s="225"/>
      <c r="LJB2332" s="225"/>
      <c r="LJC2332" s="225"/>
      <c r="LJD2332" s="225"/>
      <c r="LJE2332" s="225"/>
      <c r="LJF2332" s="225"/>
      <c r="LJG2332" s="225"/>
      <c r="LJH2332" s="225"/>
      <c r="LJI2332" s="225"/>
      <c r="LJJ2332" s="225"/>
      <c r="LJK2332" s="225"/>
      <c r="LJL2332" s="225"/>
      <c r="LJM2332" s="225"/>
      <c r="LJN2332" s="225"/>
      <c r="LJO2332" s="225"/>
      <c r="LJP2332" s="225"/>
      <c r="LJQ2332" s="225"/>
      <c r="LJR2332" s="225"/>
      <c r="LJS2332" s="225"/>
      <c r="LJT2332" s="225"/>
      <c r="LJU2332" s="225"/>
      <c r="LJV2332" s="225"/>
      <c r="LJW2332" s="225"/>
      <c r="LJX2332" s="225"/>
      <c r="LJY2332" s="225"/>
      <c r="LJZ2332" s="225"/>
      <c r="LKA2332" s="225"/>
      <c r="LKB2332" s="225"/>
      <c r="LKC2332" s="225"/>
      <c r="LKD2332" s="225"/>
      <c r="LKE2332" s="225"/>
      <c r="LKF2332" s="225"/>
      <c r="LKG2332" s="225"/>
      <c r="LKH2332" s="225"/>
      <c r="LKI2332" s="225"/>
      <c r="LKJ2332" s="225"/>
      <c r="LKK2332" s="225"/>
      <c r="LKL2332" s="225"/>
      <c r="LKM2332" s="225"/>
      <c r="LKN2332" s="225"/>
      <c r="LKO2332" s="225"/>
      <c r="LKP2332" s="225"/>
      <c r="LKQ2332" s="225"/>
      <c r="LKR2332" s="225"/>
      <c r="LKS2332" s="225"/>
      <c r="LKT2332" s="225"/>
      <c r="LKU2332" s="225"/>
      <c r="LKV2332" s="225"/>
      <c r="LKW2332" s="225"/>
      <c r="LKX2332" s="225"/>
      <c r="LKY2332" s="225"/>
      <c r="LKZ2332" s="225"/>
      <c r="LLA2332" s="225"/>
      <c r="LLB2332" s="225"/>
      <c r="LLC2332" s="225"/>
      <c r="LLD2332" s="225"/>
      <c r="LLE2332" s="225"/>
      <c r="LLF2332" s="225"/>
      <c r="LLG2332" s="225"/>
      <c r="LLH2332" s="225"/>
      <c r="LLI2332" s="225"/>
      <c r="LLJ2332" s="225"/>
      <c r="LLK2332" s="225"/>
      <c r="LLL2332" s="225"/>
      <c r="LLM2332" s="225"/>
      <c r="LLN2332" s="225"/>
      <c r="LLO2332" s="225"/>
      <c r="LLP2332" s="225"/>
      <c r="LLQ2332" s="225"/>
      <c r="LLR2332" s="225"/>
      <c r="LLS2332" s="225"/>
      <c r="LLT2332" s="225"/>
      <c r="LLU2332" s="225"/>
      <c r="LLV2332" s="225"/>
      <c r="LLW2332" s="225"/>
      <c r="LLX2332" s="225"/>
      <c r="LLY2332" s="225"/>
      <c r="LLZ2332" s="225"/>
      <c r="LMA2332" s="225"/>
      <c r="LMB2332" s="225"/>
      <c r="LMC2332" s="225"/>
      <c r="LMD2332" s="225"/>
      <c r="LME2332" s="225"/>
      <c r="LMF2332" s="225"/>
      <c r="LMG2332" s="225"/>
      <c r="LMH2332" s="225"/>
      <c r="LMI2332" s="225"/>
      <c r="LMJ2332" s="225"/>
      <c r="LMK2332" s="225"/>
      <c r="LML2332" s="225"/>
      <c r="LMM2332" s="225"/>
      <c r="LMN2332" s="225"/>
      <c r="LMO2332" s="225"/>
      <c r="LMP2332" s="225"/>
      <c r="LMQ2332" s="225"/>
      <c r="LMR2332" s="225"/>
      <c r="LMS2332" s="225"/>
      <c r="LMT2332" s="225"/>
      <c r="LMU2332" s="225"/>
      <c r="LMV2332" s="225"/>
      <c r="LMW2332" s="225"/>
      <c r="LMX2332" s="225"/>
      <c r="LMY2332" s="225"/>
      <c r="LMZ2332" s="225"/>
      <c r="LNA2332" s="225"/>
      <c r="LNB2332" s="225"/>
      <c r="LNC2332" s="225"/>
      <c r="LND2332" s="225"/>
      <c r="LNE2332" s="225"/>
      <c r="LNF2332" s="225"/>
      <c r="LNG2332" s="225"/>
      <c r="LNH2332" s="225"/>
      <c r="LNI2332" s="225"/>
      <c r="LNJ2332" s="225"/>
      <c r="LNK2332" s="225"/>
      <c r="LNL2332" s="225"/>
      <c r="LNM2332" s="225"/>
      <c r="LNN2332" s="225"/>
      <c r="LNO2332" s="225"/>
      <c r="LNP2332" s="225"/>
      <c r="LNQ2332" s="225"/>
      <c r="LNR2332" s="225"/>
      <c r="LNS2332" s="225"/>
      <c r="LNT2332" s="225"/>
      <c r="LNU2332" s="225"/>
      <c r="LNV2332" s="225"/>
      <c r="LNW2332" s="225"/>
      <c r="LNX2332" s="225"/>
      <c r="LNY2332" s="225"/>
      <c r="LNZ2332" s="225"/>
      <c r="LOA2332" s="225"/>
      <c r="LOB2332" s="225"/>
      <c r="LOC2332" s="225"/>
      <c r="LOD2332" s="225"/>
      <c r="LOE2332" s="225"/>
      <c r="LOF2332" s="225"/>
      <c r="LOG2332" s="225"/>
      <c r="LOH2332" s="225"/>
      <c r="LOI2332" s="225"/>
      <c r="LOJ2332" s="225"/>
      <c r="LOK2332" s="225"/>
      <c r="LOL2332" s="225"/>
      <c r="LOM2332" s="225"/>
      <c r="LON2332" s="225"/>
      <c r="LOO2332" s="225"/>
      <c r="LOP2332" s="225"/>
      <c r="LOQ2332" s="225"/>
      <c r="LOR2332" s="225"/>
      <c r="LOS2332" s="225"/>
      <c r="LOT2332" s="225"/>
      <c r="LOU2332" s="225"/>
      <c r="LOV2332" s="225"/>
      <c r="LOW2332" s="225"/>
      <c r="LOX2332" s="225"/>
      <c r="LOY2332" s="225"/>
      <c r="LOZ2332" s="225"/>
      <c r="LPA2332" s="225"/>
      <c r="LPB2332" s="225"/>
      <c r="LPC2332" s="225"/>
      <c r="LPD2332" s="225"/>
      <c r="LPE2332" s="225"/>
      <c r="LPF2332" s="225"/>
      <c r="LPG2332" s="225"/>
      <c r="LPH2332" s="225"/>
      <c r="LPI2332" s="225"/>
      <c r="LPJ2332" s="225"/>
      <c r="LPK2332" s="225"/>
      <c r="LPL2332" s="225"/>
      <c r="LPM2332" s="225"/>
      <c r="LPN2332" s="225"/>
      <c r="LPO2332" s="225"/>
      <c r="LPP2332" s="225"/>
      <c r="LPQ2332" s="225"/>
      <c r="LPR2332" s="225"/>
      <c r="LPS2332" s="225"/>
      <c r="LPT2332" s="225"/>
      <c r="LPU2332" s="225"/>
      <c r="LPV2332" s="225"/>
      <c r="LPW2332" s="225"/>
      <c r="LPX2332" s="225"/>
      <c r="LPY2332" s="225"/>
      <c r="LPZ2332" s="225"/>
      <c r="LQA2332" s="225"/>
      <c r="LQB2332" s="225"/>
      <c r="LQC2332" s="225"/>
      <c r="LQD2332" s="225"/>
      <c r="LQE2332" s="225"/>
      <c r="LQF2332" s="225"/>
      <c r="LQG2332" s="225"/>
      <c r="LQH2332" s="225"/>
      <c r="LQI2332" s="225"/>
      <c r="LQJ2332" s="225"/>
      <c r="LQK2332" s="225"/>
      <c r="LQL2332" s="225"/>
      <c r="LQM2332" s="225"/>
      <c r="LQN2332" s="225"/>
      <c r="LQO2332" s="225"/>
      <c r="LQP2332" s="225"/>
      <c r="LQQ2332" s="225"/>
      <c r="LQR2332" s="225"/>
      <c r="LQS2332" s="225"/>
      <c r="LQT2332" s="225"/>
      <c r="LQU2332" s="225"/>
      <c r="LQV2332" s="225"/>
      <c r="LQW2332" s="225"/>
      <c r="LQX2332" s="225"/>
      <c r="LQY2332" s="225"/>
      <c r="LQZ2332" s="225"/>
      <c r="LRA2332" s="225"/>
      <c r="LRB2332" s="225"/>
      <c r="LRC2332" s="225"/>
      <c r="LRD2332" s="225"/>
      <c r="LRE2332" s="225"/>
      <c r="LRF2332" s="225"/>
      <c r="LRG2332" s="225"/>
      <c r="LRH2332" s="225"/>
      <c r="LRI2332" s="225"/>
      <c r="LRJ2332" s="225"/>
      <c r="LRK2332" s="225"/>
      <c r="LRL2332" s="225"/>
      <c r="LRM2332" s="225"/>
      <c r="LRN2332" s="225"/>
      <c r="LRO2332" s="225"/>
      <c r="LRP2332" s="225"/>
      <c r="LRQ2332" s="225"/>
      <c r="LRR2332" s="225"/>
      <c r="LRS2332" s="225"/>
      <c r="LRT2332" s="225"/>
      <c r="LRU2332" s="225"/>
      <c r="LRV2332" s="225"/>
      <c r="LRW2332" s="225"/>
      <c r="LRX2332" s="225"/>
      <c r="LRY2332" s="225"/>
      <c r="LRZ2332" s="225"/>
      <c r="LSA2332" s="225"/>
      <c r="LSB2332" s="225"/>
      <c r="LSC2332" s="225"/>
      <c r="LSD2332" s="225"/>
      <c r="LSE2332" s="225"/>
      <c r="LSF2332" s="225"/>
      <c r="LSG2332" s="225"/>
      <c r="LSH2332" s="225"/>
      <c r="LSI2332" s="225"/>
      <c r="LSJ2332" s="225"/>
      <c r="LSK2332" s="225"/>
      <c r="LSL2332" s="225"/>
      <c r="LSM2332" s="225"/>
      <c r="LSN2332" s="225"/>
      <c r="LSO2332" s="225"/>
      <c r="LSP2332" s="225"/>
      <c r="LSQ2332" s="225"/>
      <c r="LSR2332" s="225"/>
      <c r="LSS2332" s="225"/>
      <c r="LST2332" s="225"/>
      <c r="LSU2332" s="225"/>
      <c r="LSV2332" s="225"/>
      <c r="LSW2332" s="225"/>
      <c r="LSX2332" s="225"/>
      <c r="LSY2332" s="225"/>
      <c r="LSZ2332" s="225"/>
      <c r="LTA2332" s="225"/>
      <c r="LTB2332" s="225"/>
      <c r="LTC2332" s="225"/>
      <c r="LTD2332" s="225"/>
      <c r="LTE2332" s="225"/>
      <c r="LTF2332" s="225"/>
      <c r="LTG2332" s="225"/>
      <c r="LTH2332" s="225"/>
      <c r="LTI2332" s="225"/>
      <c r="LTJ2332" s="225"/>
      <c r="LTK2332" s="225"/>
      <c r="LTL2332" s="225"/>
      <c r="LTM2332" s="225"/>
      <c r="LTN2332" s="225"/>
      <c r="LTO2332" s="225"/>
      <c r="LTP2332" s="225"/>
      <c r="LTQ2332" s="225"/>
      <c r="LTR2332" s="225"/>
      <c r="LTS2332" s="225"/>
      <c r="LTT2332" s="225"/>
      <c r="LTU2332" s="225"/>
      <c r="LTV2332" s="225"/>
      <c r="LTW2332" s="225"/>
      <c r="LTX2332" s="225"/>
      <c r="LTY2332" s="225"/>
      <c r="LTZ2332" s="225"/>
      <c r="LUA2332" s="225"/>
      <c r="LUB2332" s="225"/>
      <c r="LUC2332" s="225"/>
      <c r="LUD2332" s="225"/>
      <c r="LUE2332" s="225"/>
      <c r="LUF2332" s="225"/>
      <c r="LUG2332" s="225"/>
      <c r="LUH2332" s="225"/>
      <c r="LUI2332" s="225"/>
      <c r="LUJ2332" s="225"/>
      <c r="LUK2332" s="225"/>
      <c r="LUL2332" s="225"/>
      <c r="LUM2332" s="225"/>
      <c r="LUN2332" s="225"/>
      <c r="LUO2332" s="225"/>
      <c r="LUP2332" s="225"/>
      <c r="LUQ2332" s="225"/>
      <c r="LUR2332" s="225"/>
      <c r="LUS2332" s="225"/>
      <c r="LUT2332" s="225"/>
      <c r="LUU2332" s="225"/>
      <c r="LUV2332" s="225"/>
      <c r="LUW2332" s="225"/>
      <c r="LUX2332" s="225"/>
      <c r="LUY2332" s="225"/>
      <c r="LUZ2332" s="225"/>
      <c r="LVA2332" s="225"/>
      <c r="LVB2332" s="225"/>
      <c r="LVC2332" s="225"/>
      <c r="LVD2332" s="225"/>
      <c r="LVE2332" s="225"/>
      <c r="LVF2332" s="225"/>
      <c r="LVG2332" s="225"/>
      <c r="LVH2332" s="225"/>
      <c r="LVI2332" s="225"/>
      <c r="LVJ2332" s="225"/>
      <c r="LVK2332" s="225"/>
      <c r="LVL2332" s="225"/>
      <c r="LVM2332" s="225"/>
      <c r="LVN2332" s="225"/>
      <c r="LVO2332" s="225"/>
      <c r="LVP2332" s="225"/>
      <c r="LVQ2332" s="225"/>
      <c r="LVR2332" s="225"/>
      <c r="LVS2332" s="225"/>
      <c r="LVT2332" s="225"/>
      <c r="LVU2332" s="225"/>
      <c r="LVV2332" s="225"/>
      <c r="LVW2332" s="225"/>
      <c r="LVX2332" s="225"/>
      <c r="LVY2332" s="225"/>
      <c r="LVZ2332" s="225"/>
      <c r="LWA2332" s="225"/>
      <c r="LWB2332" s="225"/>
      <c r="LWC2332" s="225"/>
      <c r="LWD2332" s="225"/>
      <c r="LWE2332" s="225"/>
      <c r="LWF2332" s="225"/>
      <c r="LWG2332" s="225"/>
      <c r="LWH2332" s="225"/>
      <c r="LWI2332" s="225"/>
      <c r="LWJ2332" s="225"/>
      <c r="LWK2332" s="225"/>
      <c r="LWL2332" s="225"/>
      <c r="LWM2332" s="225"/>
      <c r="LWN2332" s="225"/>
      <c r="LWO2332" s="225"/>
      <c r="LWP2332" s="225"/>
      <c r="LWQ2332" s="225"/>
      <c r="LWR2332" s="225"/>
      <c r="LWS2332" s="225"/>
      <c r="LWT2332" s="225"/>
      <c r="LWU2332" s="225"/>
      <c r="LWV2332" s="225"/>
      <c r="LWW2332" s="225"/>
      <c r="LWX2332" s="225"/>
      <c r="LWY2332" s="225"/>
      <c r="LWZ2332" s="225"/>
      <c r="LXA2332" s="225"/>
      <c r="LXB2332" s="225"/>
      <c r="LXC2332" s="225"/>
      <c r="LXD2332" s="225"/>
      <c r="LXE2332" s="225"/>
      <c r="LXF2332" s="225"/>
      <c r="LXG2332" s="225"/>
      <c r="LXH2332" s="225"/>
      <c r="LXI2332" s="225"/>
      <c r="LXJ2332" s="225"/>
      <c r="LXK2332" s="225"/>
      <c r="LXL2332" s="225"/>
      <c r="LXM2332" s="225"/>
      <c r="LXN2332" s="225"/>
      <c r="LXO2332" s="225"/>
      <c r="LXP2332" s="225"/>
      <c r="LXQ2332" s="225"/>
      <c r="LXR2332" s="225"/>
      <c r="LXS2332" s="225"/>
      <c r="LXT2332" s="225"/>
      <c r="LXU2332" s="225"/>
      <c r="LXV2332" s="225"/>
      <c r="LXW2332" s="225"/>
      <c r="LXX2332" s="225"/>
      <c r="LXY2332" s="225"/>
      <c r="LXZ2332" s="225"/>
      <c r="LYA2332" s="225"/>
      <c r="LYB2332" s="225"/>
      <c r="LYC2332" s="225"/>
      <c r="LYD2332" s="225"/>
      <c r="LYE2332" s="225"/>
      <c r="LYF2332" s="225"/>
      <c r="LYG2332" s="225"/>
      <c r="LYH2332" s="225"/>
      <c r="LYI2332" s="225"/>
      <c r="LYJ2332" s="225"/>
      <c r="LYK2332" s="225"/>
      <c r="LYL2332" s="225"/>
      <c r="LYM2332" s="225"/>
      <c r="LYN2332" s="225"/>
      <c r="LYO2332" s="225"/>
      <c r="LYP2332" s="225"/>
      <c r="LYQ2332" s="225"/>
      <c r="LYR2332" s="225"/>
      <c r="LYS2332" s="225"/>
      <c r="LYT2332" s="225"/>
      <c r="LYU2332" s="225"/>
      <c r="LYV2332" s="225"/>
      <c r="LYW2332" s="225"/>
      <c r="LYX2332" s="225"/>
      <c r="LYY2332" s="225"/>
      <c r="LYZ2332" s="225"/>
      <c r="LZA2332" s="225"/>
      <c r="LZB2332" s="225"/>
      <c r="LZC2332" s="225"/>
      <c r="LZD2332" s="225"/>
      <c r="LZE2332" s="225"/>
      <c r="LZF2332" s="225"/>
      <c r="LZG2332" s="225"/>
      <c r="LZH2332" s="225"/>
      <c r="LZI2332" s="225"/>
      <c r="LZJ2332" s="225"/>
      <c r="LZK2332" s="225"/>
      <c r="LZL2332" s="225"/>
      <c r="LZM2332" s="225"/>
      <c r="LZN2332" s="225"/>
      <c r="LZO2332" s="225"/>
      <c r="LZP2332" s="225"/>
      <c r="LZQ2332" s="225"/>
      <c r="LZR2332" s="225"/>
      <c r="LZS2332" s="225"/>
      <c r="LZT2332" s="225"/>
      <c r="LZU2332" s="225"/>
      <c r="LZV2332" s="225"/>
      <c r="LZW2332" s="225"/>
      <c r="LZX2332" s="225"/>
      <c r="LZY2332" s="225"/>
      <c r="LZZ2332" s="225"/>
      <c r="MAA2332" s="225"/>
      <c r="MAB2332" s="225"/>
      <c r="MAC2332" s="225"/>
      <c r="MAD2332" s="225"/>
      <c r="MAE2332" s="225"/>
      <c r="MAF2332" s="225"/>
      <c r="MAG2332" s="225"/>
      <c r="MAH2332" s="225"/>
      <c r="MAI2332" s="225"/>
      <c r="MAJ2332" s="225"/>
      <c r="MAK2332" s="225"/>
      <c r="MAL2332" s="225"/>
      <c r="MAM2332" s="225"/>
      <c r="MAN2332" s="225"/>
      <c r="MAO2332" s="225"/>
      <c r="MAP2332" s="225"/>
      <c r="MAQ2332" s="225"/>
      <c r="MAR2332" s="225"/>
      <c r="MAS2332" s="225"/>
      <c r="MAT2332" s="225"/>
      <c r="MAU2332" s="225"/>
      <c r="MAV2332" s="225"/>
      <c r="MAW2332" s="225"/>
      <c r="MAX2332" s="225"/>
      <c r="MAY2332" s="225"/>
      <c r="MAZ2332" s="225"/>
      <c r="MBA2332" s="225"/>
      <c r="MBB2332" s="225"/>
      <c r="MBC2332" s="225"/>
      <c r="MBD2332" s="225"/>
      <c r="MBE2332" s="225"/>
      <c r="MBF2332" s="225"/>
      <c r="MBG2332" s="225"/>
      <c r="MBH2332" s="225"/>
      <c r="MBI2332" s="225"/>
      <c r="MBJ2332" s="225"/>
      <c r="MBK2332" s="225"/>
      <c r="MBL2332" s="225"/>
      <c r="MBM2332" s="225"/>
      <c r="MBN2332" s="225"/>
      <c r="MBO2332" s="225"/>
      <c r="MBP2332" s="225"/>
      <c r="MBQ2332" s="225"/>
      <c r="MBR2332" s="225"/>
      <c r="MBS2332" s="225"/>
      <c r="MBT2332" s="225"/>
      <c r="MBU2332" s="225"/>
      <c r="MBV2332" s="225"/>
      <c r="MBW2332" s="225"/>
      <c r="MBX2332" s="225"/>
      <c r="MBY2332" s="225"/>
      <c r="MBZ2332" s="225"/>
      <c r="MCA2332" s="225"/>
      <c r="MCB2332" s="225"/>
      <c r="MCC2332" s="225"/>
      <c r="MCD2332" s="225"/>
      <c r="MCE2332" s="225"/>
      <c r="MCF2332" s="225"/>
      <c r="MCG2332" s="225"/>
      <c r="MCH2332" s="225"/>
      <c r="MCI2332" s="225"/>
      <c r="MCJ2332" s="225"/>
      <c r="MCK2332" s="225"/>
      <c r="MCL2332" s="225"/>
      <c r="MCM2332" s="225"/>
      <c r="MCN2332" s="225"/>
      <c r="MCO2332" s="225"/>
      <c r="MCP2332" s="225"/>
      <c r="MCQ2332" s="225"/>
      <c r="MCR2332" s="225"/>
      <c r="MCS2332" s="225"/>
      <c r="MCT2332" s="225"/>
      <c r="MCU2332" s="225"/>
      <c r="MCV2332" s="225"/>
      <c r="MCW2332" s="225"/>
      <c r="MCX2332" s="225"/>
      <c r="MCY2332" s="225"/>
      <c r="MCZ2332" s="225"/>
      <c r="MDA2332" s="225"/>
      <c r="MDB2332" s="225"/>
      <c r="MDC2332" s="225"/>
      <c r="MDD2332" s="225"/>
      <c r="MDE2332" s="225"/>
      <c r="MDF2332" s="225"/>
      <c r="MDG2332" s="225"/>
      <c r="MDH2332" s="225"/>
      <c r="MDI2332" s="225"/>
      <c r="MDJ2332" s="225"/>
      <c r="MDK2332" s="225"/>
      <c r="MDL2332" s="225"/>
      <c r="MDM2332" s="225"/>
      <c r="MDN2332" s="225"/>
      <c r="MDO2332" s="225"/>
      <c r="MDP2332" s="225"/>
      <c r="MDQ2332" s="225"/>
      <c r="MDR2332" s="225"/>
      <c r="MDS2332" s="225"/>
      <c r="MDT2332" s="225"/>
      <c r="MDU2332" s="225"/>
      <c r="MDV2332" s="225"/>
      <c r="MDW2332" s="225"/>
      <c r="MDX2332" s="225"/>
      <c r="MDY2332" s="225"/>
      <c r="MDZ2332" s="225"/>
      <c r="MEA2332" s="225"/>
      <c r="MEB2332" s="225"/>
      <c r="MEC2332" s="225"/>
      <c r="MED2332" s="225"/>
      <c r="MEE2332" s="225"/>
      <c r="MEF2332" s="225"/>
      <c r="MEG2332" s="225"/>
      <c r="MEH2332" s="225"/>
      <c r="MEI2332" s="225"/>
      <c r="MEJ2332" s="225"/>
      <c r="MEK2332" s="225"/>
      <c r="MEL2332" s="225"/>
      <c r="MEM2332" s="225"/>
      <c r="MEN2332" s="225"/>
      <c r="MEO2332" s="225"/>
      <c r="MEP2332" s="225"/>
      <c r="MEQ2332" s="225"/>
      <c r="MER2332" s="225"/>
      <c r="MES2332" s="225"/>
      <c r="MET2332" s="225"/>
      <c r="MEU2332" s="225"/>
      <c r="MEV2332" s="225"/>
      <c r="MEW2332" s="225"/>
      <c r="MEX2332" s="225"/>
      <c r="MEY2332" s="225"/>
      <c r="MEZ2332" s="225"/>
      <c r="MFA2332" s="225"/>
      <c r="MFB2332" s="225"/>
      <c r="MFC2332" s="225"/>
      <c r="MFD2332" s="225"/>
      <c r="MFE2332" s="225"/>
      <c r="MFF2332" s="225"/>
      <c r="MFG2332" s="225"/>
      <c r="MFH2332" s="225"/>
      <c r="MFI2332" s="225"/>
      <c r="MFJ2332" s="225"/>
      <c r="MFK2332" s="225"/>
      <c r="MFL2332" s="225"/>
      <c r="MFM2332" s="225"/>
      <c r="MFN2332" s="225"/>
      <c r="MFO2332" s="225"/>
      <c r="MFP2332" s="225"/>
      <c r="MFQ2332" s="225"/>
      <c r="MFR2332" s="225"/>
      <c r="MFS2332" s="225"/>
      <c r="MFT2332" s="225"/>
      <c r="MFU2332" s="225"/>
      <c r="MFV2332" s="225"/>
      <c r="MFW2332" s="225"/>
      <c r="MFX2332" s="225"/>
      <c r="MFY2332" s="225"/>
      <c r="MFZ2332" s="225"/>
      <c r="MGA2332" s="225"/>
      <c r="MGB2332" s="225"/>
      <c r="MGC2332" s="225"/>
      <c r="MGD2332" s="225"/>
      <c r="MGE2332" s="225"/>
      <c r="MGF2332" s="225"/>
      <c r="MGG2332" s="225"/>
      <c r="MGH2332" s="225"/>
      <c r="MGI2332" s="225"/>
      <c r="MGJ2332" s="225"/>
      <c r="MGK2332" s="225"/>
      <c r="MGL2332" s="225"/>
      <c r="MGM2332" s="225"/>
      <c r="MGN2332" s="225"/>
      <c r="MGO2332" s="225"/>
      <c r="MGP2332" s="225"/>
      <c r="MGQ2332" s="225"/>
      <c r="MGR2332" s="225"/>
      <c r="MGS2332" s="225"/>
      <c r="MGT2332" s="225"/>
      <c r="MGU2332" s="225"/>
      <c r="MGV2332" s="225"/>
      <c r="MGW2332" s="225"/>
      <c r="MGX2332" s="225"/>
      <c r="MGY2332" s="225"/>
      <c r="MGZ2332" s="225"/>
      <c r="MHA2332" s="225"/>
      <c r="MHB2332" s="225"/>
      <c r="MHC2332" s="225"/>
      <c r="MHD2332" s="225"/>
      <c r="MHE2332" s="225"/>
      <c r="MHF2332" s="225"/>
      <c r="MHG2332" s="225"/>
      <c r="MHH2332" s="225"/>
      <c r="MHI2332" s="225"/>
      <c r="MHJ2332" s="225"/>
      <c r="MHK2332" s="225"/>
      <c r="MHL2332" s="225"/>
      <c r="MHM2332" s="225"/>
      <c r="MHN2332" s="225"/>
      <c r="MHO2332" s="225"/>
      <c r="MHP2332" s="225"/>
      <c r="MHQ2332" s="225"/>
      <c r="MHR2332" s="225"/>
      <c r="MHS2332" s="225"/>
      <c r="MHT2332" s="225"/>
      <c r="MHU2332" s="225"/>
      <c r="MHV2332" s="225"/>
      <c r="MHW2332" s="225"/>
      <c r="MHX2332" s="225"/>
      <c r="MHY2332" s="225"/>
      <c r="MHZ2332" s="225"/>
      <c r="MIA2332" s="225"/>
      <c r="MIB2332" s="225"/>
      <c r="MIC2332" s="225"/>
      <c r="MID2332" s="225"/>
      <c r="MIE2332" s="225"/>
      <c r="MIF2332" s="225"/>
      <c r="MIG2332" s="225"/>
      <c r="MIH2332" s="225"/>
      <c r="MII2332" s="225"/>
      <c r="MIJ2332" s="225"/>
      <c r="MIK2332" s="225"/>
      <c r="MIL2332" s="225"/>
      <c r="MIM2332" s="225"/>
      <c r="MIN2332" s="225"/>
      <c r="MIO2332" s="225"/>
      <c r="MIP2332" s="225"/>
      <c r="MIQ2332" s="225"/>
      <c r="MIR2332" s="225"/>
      <c r="MIS2332" s="225"/>
      <c r="MIT2332" s="225"/>
      <c r="MIU2332" s="225"/>
      <c r="MIV2332" s="225"/>
      <c r="MIW2332" s="225"/>
      <c r="MIX2332" s="225"/>
      <c r="MIY2332" s="225"/>
      <c r="MIZ2332" s="225"/>
      <c r="MJA2332" s="225"/>
      <c r="MJB2332" s="225"/>
      <c r="MJC2332" s="225"/>
      <c r="MJD2332" s="225"/>
      <c r="MJE2332" s="225"/>
      <c r="MJF2332" s="225"/>
      <c r="MJG2332" s="225"/>
      <c r="MJH2332" s="225"/>
      <c r="MJI2332" s="225"/>
      <c r="MJJ2332" s="225"/>
      <c r="MJK2332" s="225"/>
      <c r="MJL2332" s="225"/>
      <c r="MJM2332" s="225"/>
      <c r="MJN2332" s="225"/>
      <c r="MJO2332" s="225"/>
      <c r="MJP2332" s="225"/>
      <c r="MJQ2332" s="225"/>
      <c r="MJR2332" s="225"/>
      <c r="MJS2332" s="225"/>
      <c r="MJT2332" s="225"/>
      <c r="MJU2332" s="225"/>
      <c r="MJV2332" s="225"/>
      <c r="MJW2332" s="225"/>
      <c r="MJX2332" s="225"/>
      <c r="MJY2332" s="225"/>
      <c r="MJZ2332" s="225"/>
      <c r="MKA2332" s="225"/>
      <c r="MKB2332" s="225"/>
      <c r="MKC2332" s="225"/>
      <c r="MKD2332" s="225"/>
      <c r="MKE2332" s="225"/>
      <c r="MKF2332" s="225"/>
      <c r="MKG2332" s="225"/>
      <c r="MKH2332" s="225"/>
      <c r="MKI2332" s="225"/>
      <c r="MKJ2332" s="225"/>
      <c r="MKK2332" s="225"/>
      <c r="MKL2332" s="225"/>
      <c r="MKM2332" s="225"/>
      <c r="MKN2332" s="225"/>
      <c r="MKO2332" s="225"/>
      <c r="MKP2332" s="225"/>
      <c r="MKQ2332" s="225"/>
      <c r="MKR2332" s="225"/>
      <c r="MKS2332" s="225"/>
      <c r="MKT2332" s="225"/>
      <c r="MKU2332" s="225"/>
      <c r="MKV2332" s="225"/>
      <c r="MKW2332" s="225"/>
      <c r="MKX2332" s="225"/>
      <c r="MKY2332" s="225"/>
      <c r="MKZ2332" s="225"/>
      <c r="MLA2332" s="225"/>
      <c r="MLB2332" s="225"/>
      <c r="MLC2332" s="225"/>
      <c r="MLD2332" s="225"/>
      <c r="MLE2332" s="225"/>
      <c r="MLF2332" s="225"/>
      <c r="MLG2332" s="225"/>
      <c r="MLH2332" s="225"/>
      <c r="MLI2332" s="225"/>
      <c r="MLJ2332" s="225"/>
      <c r="MLK2332" s="225"/>
      <c r="MLL2332" s="225"/>
      <c r="MLM2332" s="225"/>
      <c r="MLN2332" s="225"/>
      <c r="MLO2332" s="225"/>
      <c r="MLP2332" s="225"/>
      <c r="MLQ2332" s="225"/>
      <c r="MLR2332" s="225"/>
      <c r="MLS2332" s="225"/>
      <c r="MLT2332" s="225"/>
      <c r="MLU2332" s="225"/>
      <c r="MLV2332" s="225"/>
      <c r="MLW2332" s="225"/>
      <c r="MLX2332" s="225"/>
      <c r="MLY2332" s="225"/>
      <c r="MLZ2332" s="225"/>
      <c r="MMA2332" s="225"/>
      <c r="MMB2332" s="225"/>
      <c r="MMC2332" s="225"/>
      <c r="MMD2332" s="225"/>
      <c r="MME2332" s="225"/>
      <c r="MMF2332" s="225"/>
      <c r="MMG2332" s="225"/>
      <c r="MMH2332" s="225"/>
      <c r="MMI2332" s="225"/>
      <c r="MMJ2332" s="225"/>
      <c r="MMK2332" s="225"/>
      <c r="MML2332" s="225"/>
      <c r="MMM2332" s="225"/>
      <c r="MMN2332" s="225"/>
      <c r="MMO2332" s="225"/>
      <c r="MMP2332" s="225"/>
      <c r="MMQ2332" s="225"/>
      <c r="MMR2332" s="225"/>
      <c r="MMS2332" s="225"/>
      <c r="MMT2332" s="225"/>
      <c r="MMU2332" s="225"/>
      <c r="MMV2332" s="225"/>
      <c r="MMW2332" s="225"/>
      <c r="MMX2332" s="225"/>
      <c r="MMY2332" s="225"/>
      <c r="MMZ2332" s="225"/>
      <c r="MNA2332" s="225"/>
      <c r="MNB2332" s="225"/>
      <c r="MNC2332" s="225"/>
      <c r="MND2332" s="225"/>
      <c r="MNE2332" s="225"/>
      <c r="MNF2332" s="225"/>
      <c r="MNG2332" s="225"/>
      <c r="MNH2332" s="225"/>
      <c r="MNI2332" s="225"/>
      <c r="MNJ2332" s="225"/>
      <c r="MNK2332" s="225"/>
      <c r="MNL2332" s="225"/>
      <c r="MNM2332" s="225"/>
      <c r="MNN2332" s="225"/>
      <c r="MNO2332" s="225"/>
      <c r="MNP2332" s="225"/>
      <c r="MNQ2332" s="225"/>
      <c r="MNR2332" s="225"/>
      <c r="MNS2332" s="225"/>
      <c r="MNT2332" s="225"/>
      <c r="MNU2332" s="225"/>
      <c r="MNV2332" s="225"/>
      <c r="MNW2332" s="225"/>
      <c r="MNX2332" s="225"/>
      <c r="MNY2332" s="225"/>
      <c r="MNZ2332" s="225"/>
      <c r="MOA2332" s="225"/>
      <c r="MOB2332" s="225"/>
      <c r="MOC2332" s="225"/>
      <c r="MOD2332" s="225"/>
      <c r="MOE2332" s="225"/>
      <c r="MOF2332" s="225"/>
      <c r="MOG2332" s="225"/>
      <c r="MOH2332" s="225"/>
      <c r="MOI2332" s="225"/>
      <c r="MOJ2332" s="225"/>
      <c r="MOK2332" s="225"/>
      <c r="MOL2332" s="225"/>
      <c r="MOM2332" s="225"/>
      <c r="MON2332" s="225"/>
      <c r="MOO2332" s="225"/>
      <c r="MOP2332" s="225"/>
      <c r="MOQ2332" s="225"/>
      <c r="MOR2332" s="225"/>
      <c r="MOS2332" s="225"/>
      <c r="MOT2332" s="225"/>
      <c r="MOU2332" s="225"/>
      <c r="MOV2332" s="225"/>
      <c r="MOW2332" s="225"/>
      <c r="MOX2332" s="225"/>
      <c r="MOY2332" s="225"/>
      <c r="MOZ2332" s="225"/>
      <c r="MPA2332" s="225"/>
      <c r="MPB2332" s="225"/>
      <c r="MPC2332" s="225"/>
      <c r="MPD2332" s="225"/>
      <c r="MPE2332" s="225"/>
      <c r="MPF2332" s="225"/>
      <c r="MPG2332" s="225"/>
      <c r="MPH2332" s="225"/>
      <c r="MPI2332" s="225"/>
      <c r="MPJ2332" s="225"/>
      <c r="MPK2332" s="225"/>
      <c r="MPL2332" s="225"/>
      <c r="MPM2332" s="225"/>
      <c r="MPN2332" s="225"/>
      <c r="MPO2332" s="225"/>
      <c r="MPP2332" s="225"/>
      <c r="MPQ2332" s="225"/>
      <c r="MPR2332" s="225"/>
      <c r="MPS2332" s="225"/>
      <c r="MPT2332" s="225"/>
      <c r="MPU2332" s="225"/>
      <c r="MPV2332" s="225"/>
      <c r="MPW2332" s="225"/>
      <c r="MPX2332" s="225"/>
      <c r="MPY2332" s="225"/>
      <c r="MPZ2332" s="225"/>
      <c r="MQA2332" s="225"/>
      <c r="MQB2332" s="225"/>
      <c r="MQC2332" s="225"/>
      <c r="MQD2332" s="225"/>
      <c r="MQE2332" s="225"/>
      <c r="MQF2332" s="225"/>
      <c r="MQG2332" s="225"/>
      <c r="MQH2332" s="225"/>
      <c r="MQI2332" s="225"/>
      <c r="MQJ2332" s="225"/>
      <c r="MQK2332" s="225"/>
      <c r="MQL2332" s="225"/>
      <c r="MQM2332" s="225"/>
      <c r="MQN2332" s="225"/>
      <c r="MQO2332" s="225"/>
      <c r="MQP2332" s="225"/>
      <c r="MQQ2332" s="225"/>
      <c r="MQR2332" s="225"/>
      <c r="MQS2332" s="225"/>
      <c r="MQT2332" s="225"/>
      <c r="MQU2332" s="225"/>
      <c r="MQV2332" s="225"/>
      <c r="MQW2332" s="225"/>
      <c r="MQX2332" s="225"/>
      <c r="MQY2332" s="225"/>
      <c r="MQZ2332" s="225"/>
      <c r="MRA2332" s="225"/>
      <c r="MRB2332" s="225"/>
      <c r="MRC2332" s="225"/>
      <c r="MRD2332" s="225"/>
      <c r="MRE2332" s="225"/>
      <c r="MRF2332" s="225"/>
      <c r="MRG2332" s="225"/>
      <c r="MRH2332" s="225"/>
      <c r="MRI2332" s="225"/>
      <c r="MRJ2332" s="225"/>
      <c r="MRK2332" s="225"/>
      <c r="MRL2332" s="225"/>
      <c r="MRM2332" s="225"/>
      <c r="MRN2332" s="225"/>
      <c r="MRO2332" s="225"/>
      <c r="MRP2332" s="225"/>
      <c r="MRQ2332" s="225"/>
      <c r="MRR2332" s="225"/>
      <c r="MRS2332" s="225"/>
      <c r="MRT2332" s="225"/>
      <c r="MRU2332" s="225"/>
      <c r="MRV2332" s="225"/>
      <c r="MRW2332" s="225"/>
      <c r="MRX2332" s="225"/>
      <c r="MRY2332" s="225"/>
      <c r="MRZ2332" s="225"/>
      <c r="MSA2332" s="225"/>
      <c r="MSB2332" s="225"/>
      <c r="MSC2332" s="225"/>
      <c r="MSD2332" s="225"/>
      <c r="MSE2332" s="225"/>
      <c r="MSF2332" s="225"/>
      <c r="MSG2332" s="225"/>
      <c r="MSH2332" s="225"/>
      <c r="MSI2332" s="225"/>
      <c r="MSJ2332" s="225"/>
      <c r="MSK2332" s="225"/>
      <c r="MSL2332" s="225"/>
      <c r="MSM2332" s="225"/>
      <c r="MSN2332" s="225"/>
      <c r="MSO2332" s="225"/>
      <c r="MSP2332" s="225"/>
      <c r="MSQ2332" s="225"/>
      <c r="MSR2332" s="225"/>
      <c r="MSS2332" s="225"/>
      <c r="MST2332" s="225"/>
      <c r="MSU2332" s="225"/>
      <c r="MSV2332" s="225"/>
      <c r="MSW2332" s="225"/>
      <c r="MSX2332" s="225"/>
      <c r="MSY2332" s="225"/>
      <c r="MSZ2332" s="225"/>
      <c r="MTA2332" s="225"/>
      <c r="MTB2332" s="225"/>
      <c r="MTC2332" s="225"/>
      <c r="MTD2332" s="225"/>
      <c r="MTE2332" s="225"/>
      <c r="MTF2332" s="225"/>
      <c r="MTG2332" s="225"/>
      <c r="MTH2332" s="225"/>
      <c r="MTI2332" s="225"/>
      <c r="MTJ2332" s="225"/>
      <c r="MTK2332" s="225"/>
      <c r="MTL2332" s="225"/>
      <c r="MTM2332" s="225"/>
      <c r="MTN2332" s="225"/>
      <c r="MTO2332" s="225"/>
      <c r="MTP2332" s="225"/>
      <c r="MTQ2332" s="225"/>
      <c r="MTR2332" s="225"/>
      <c r="MTS2332" s="225"/>
      <c r="MTT2332" s="225"/>
      <c r="MTU2332" s="225"/>
      <c r="MTV2332" s="225"/>
      <c r="MTW2332" s="225"/>
      <c r="MTX2332" s="225"/>
      <c r="MTY2332" s="225"/>
      <c r="MTZ2332" s="225"/>
      <c r="MUA2332" s="225"/>
      <c r="MUB2332" s="225"/>
      <c r="MUC2332" s="225"/>
      <c r="MUD2332" s="225"/>
      <c r="MUE2332" s="225"/>
      <c r="MUF2332" s="225"/>
      <c r="MUG2332" s="225"/>
      <c r="MUH2332" s="225"/>
      <c r="MUI2332" s="225"/>
      <c r="MUJ2332" s="225"/>
      <c r="MUK2332" s="225"/>
      <c r="MUL2332" s="225"/>
      <c r="MUM2332" s="225"/>
      <c r="MUN2332" s="225"/>
      <c r="MUO2332" s="225"/>
      <c r="MUP2332" s="225"/>
      <c r="MUQ2332" s="225"/>
      <c r="MUR2332" s="225"/>
      <c r="MUS2332" s="225"/>
      <c r="MUT2332" s="225"/>
      <c r="MUU2332" s="225"/>
      <c r="MUV2332" s="225"/>
      <c r="MUW2332" s="225"/>
      <c r="MUX2332" s="225"/>
      <c r="MUY2332" s="225"/>
      <c r="MUZ2332" s="225"/>
      <c r="MVA2332" s="225"/>
      <c r="MVB2332" s="225"/>
      <c r="MVC2332" s="225"/>
      <c r="MVD2332" s="225"/>
      <c r="MVE2332" s="225"/>
      <c r="MVF2332" s="225"/>
      <c r="MVG2332" s="225"/>
      <c r="MVH2332" s="225"/>
      <c r="MVI2332" s="225"/>
      <c r="MVJ2332" s="225"/>
      <c r="MVK2332" s="225"/>
      <c r="MVL2332" s="225"/>
      <c r="MVM2332" s="225"/>
      <c r="MVN2332" s="225"/>
      <c r="MVO2332" s="225"/>
      <c r="MVP2332" s="225"/>
      <c r="MVQ2332" s="225"/>
      <c r="MVR2332" s="225"/>
      <c r="MVS2332" s="225"/>
      <c r="MVT2332" s="225"/>
      <c r="MVU2332" s="225"/>
      <c r="MVV2332" s="225"/>
      <c r="MVW2332" s="225"/>
      <c r="MVX2332" s="225"/>
      <c r="MVY2332" s="225"/>
      <c r="MVZ2332" s="225"/>
      <c r="MWA2332" s="225"/>
      <c r="MWB2332" s="225"/>
      <c r="MWC2332" s="225"/>
      <c r="MWD2332" s="225"/>
      <c r="MWE2332" s="225"/>
      <c r="MWF2332" s="225"/>
      <c r="MWG2332" s="225"/>
      <c r="MWH2332" s="225"/>
      <c r="MWI2332" s="225"/>
      <c r="MWJ2332" s="225"/>
      <c r="MWK2332" s="225"/>
      <c r="MWL2332" s="225"/>
      <c r="MWM2332" s="225"/>
      <c r="MWN2332" s="225"/>
      <c r="MWO2332" s="225"/>
      <c r="MWP2332" s="225"/>
      <c r="MWQ2332" s="225"/>
      <c r="MWR2332" s="225"/>
      <c r="MWS2332" s="225"/>
      <c r="MWT2332" s="225"/>
      <c r="MWU2332" s="225"/>
      <c r="MWV2332" s="225"/>
      <c r="MWW2332" s="225"/>
      <c r="MWX2332" s="225"/>
      <c r="MWY2332" s="225"/>
      <c r="MWZ2332" s="225"/>
      <c r="MXA2332" s="225"/>
      <c r="MXB2332" s="225"/>
      <c r="MXC2332" s="225"/>
      <c r="MXD2332" s="225"/>
      <c r="MXE2332" s="225"/>
      <c r="MXF2332" s="225"/>
      <c r="MXG2332" s="225"/>
      <c r="MXH2332" s="225"/>
      <c r="MXI2332" s="225"/>
      <c r="MXJ2332" s="225"/>
      <c r="MXK2332" s="225"/>
      <c r="MXL2332" s="225"/>
      <c r="MXM2332" s="225"/>
      <c r="MXN2332" s="225"/>
      <c r="MXO2332" s="225"/>
      <c r="MXP2332" s="225"/>
      <c r="MXQ2332" s="225"/>
      <c r="MXR2332" s="225"/>
      <c r="MXS2332" s="225"/>
      <c r="MXT2332" s="225"/>
      <c r="MXU2332" s="225"/>
      <c r="MXV2332" s="225"/>
      <c r="MXW2332" s="225"/>
      <c r="MXX2332" s="225"/>
      <c r="MXY2332" s="225"/>
      <c r="MXZ2332" s="225"/>
      <c r="MYA2332" s="225"/>
      <c r="MYB2332" s="225"/>
      <c r="MYC2332" s="225"/>
      <c r="MYD2332" s="225"/>
      <c r="MYE2332" s="225"/>
      <c r="MYF2332" s="225"/>
      <c r="MYG2332" s="225"/>
      <c r="MYH2332" s="225"/>
      <c r="MYI2332" s="225"/>
      <c r="MYJ2332" s="225"/>
      <c r="MYK2332" s="225"/>
      <c r="MYL2332" s="225"/>
      <c r="MYM2332" s="225"/>
      <c r="MYN2332" s="225"/>
      <c r="MYO2332" s="225"/>
      <c r="MYP2332" s="225"/>
      <c r="MYQ2332" s="225"/>
      <c r="MYR2332" s="225"/>
      <c r="MYS2332" s="225"/>
      <c r="MYT2332" s="225"/>
      <c r="MYU2332" s="225"/>
      <c r="MYV2332" s="225"/>
      <c r="MYW2332" s="225"/>
      <c r="MYX2332" s="225"/>
      <c r="MYY2332" s="225"/>
      <c r="MYZ2332" s="225"/>
      <c r="MZA2332" s="225"/>
      <c r="MZB2332" s="225"/>
      <c r="MZC2332" s="225"/>
      <c r="MZD2332" s="225"/>
      <c r="MZE2332" s="225"/>
      <c r="MZF2332" s="225"/>
      <c r="MZG2332" s="225"/>
      <c r="MZH2332" s="225"/>
      <c r="MZI2332" s="225"/>
      <c r="MZJ2332" s="225"/>
      <c r="MZK2332" s="225"/>
      <c r="MZL2332" s="225"/>
      <c r="MZM2332" s="225"/>
      <c r="MZN2332" s="225"/>
      <c r="MZO2332" s="225"/>
      <c r="MZP2332" s="225"/>
      <c r="MZQ2332" s="225"/>
      <c r="MZR2332" s="225"/>
      <c r="MZS2332" s="225"/>
      <c r="MZT2332" s="225"/>
      <c r="MZU2332" s="225"/>
      <c r="MZV2332" s="225"/>
      <c r="MZW2332" s="225"/>
      <c r="MZX2332" s="225"/>
      <c r="MZY2332" s="225"/>
      <c r="MZZ2332" s="225"/>
      <c r="NAA2332" s="225"/>
      <c r="NAB2332" s="225"/>
      <c r="NAC2332" s="225"/>
      <c r="NAD2332" s="225"/>
      <c r="NAE2332" s="225"/>
      <c r="NAF2332" s="225"/>
      <c r="NAG2332" s="225"/>
      <c r="NAH2332" s="225"/>
      <c r="NAI2332" s="225"/>
      <c r="NAJ2332" s="225"/>
      <c r="NAK2332" s="225"/>
      <c r="NAL2332" s="225"/>
      <c r="NAM2332" s="225"/>
      <c r="NAN2332" s="225"/>
      <c r="NAO2332" s="225"/>
      <c r="NAP2332" s="225"/>
      <c r="NAQ2332" s="225"/>
      <c r="NAR2332" s="225"/>
      <c r="NAS2332" s="225"/>
      <c r="NAT2332" s="225"/>
      <c r="NAU2332" s="225"/>
      <c r="NAV2332" s="225"/>
      <c r="NAW2332" s="225"/>
      <c r="NAX2332" s="225"/>
      <c r="NAY2332" s="225"/>
      <c r="NAZ2332" s="225"/>
      <c r="NBA2332" s="225"/>
      <c r="NBB2332" s="225"/>
      <c r="NBC2332" s="225"/>
      <c r="NBD2332" s="225"/>
      <c r="NBE2332" s="225"/>
      <c r="NBF2332" s="225"/>
      <c r="NBG2332" s="225"/>
      <c r="NBH2332" s="225"/>
      <c r="NBI2332" s="225"/>
      <c r="NBJ2332" s="225"/>
      <c r="NBK2332" s="225"/>
      <c r="NBL2332" s="225"/>
      <c r="NBM2332" s="225"/>
      <c r="NBN2332" s="225"/>
      <c r="NBO2332" s="225"/>
      <c r="NBP2332" s="225"/>
      <c r="NBQ2332" s="225"/>
      <c r="NBR2332" s="225"/>
      <c r="NBS2332" s="225"/>
      <c r="NBT2332" s="225"/>
      <c r="NBU2332" s="225"/>
      <c r="NBV2332" s="225"/>
      <c r="NBW2332" s="225"/>
      <c r="NBX2332" s="225"/>
      <c r="NBY2332" s="225"/>
      <c r="NBZ2332" s="225"/>
      <c r="NCA2332" s="225"/>
      <c r="NCB2332" s="225"/>
      <c r="NCC2332" s="225"/>
      <c r="NCD2332" s="225"/>
      <c r="NCE2332" s="225"/>
      <c r="NCF2332" s="225"/>
      <c r="NCG2332" s="225"/>
      <c r="NCH2332" s="225"/>
      <c r="NCI2332" s="225"/>
      <c r="NCJ2332" s="225"/>
      <c r="NCK2332" s="225"/>
      <c r="NCL2332" s="225"/>
      <c r="NCM2332" s="225"/>
      <c r="NCN2332" s="225"/>
      <c r="NCO2332" s="225"/>
      <c r="NCP2332" s="225"/>
      <c r="NCQ2332" s="225"/>
      <c r="NCR2332" s="225"/>
      <c r="NCS2332" s="225"/>
      <c r="NCT2332" s="225"/>
      <c r="NCU2332" s="225"/>
      <c r="NCV2332" s="225"/>
      <c r="NCW2332" s="225"/>
      <c r="NCX2332" s="225"/>
      <c r="NCY2332" s="225"/>
      <c r="NCZ2332" s="225"/>
      <c r="NDA2332" s="225"/>
      <c r="NDB2332" s="225"/>
      <c r="NDC2332" s="225"/>
      <c r="NDD2332" s="225"/>
      <c r="NDE2332" s="225"/>
      <c r="NDF2332" s="225"/>
      <c r="NDG2332" s="225"/>
      <c r="NDH2332" s="225"/>
      <c r="NDI2332" s="225"/>
      <c r="NDJ2332" s="225"/>
      <c r="NDK2332" s="225"/>
      <c r="NDL2332" s="225"/>
      <c r="NDM2332" s="225"/>
      <c r="NDN2332" s="225"/>
      <c r="NDO2332" s="225"/>
      <c r="NDP2332" s="225"/>
      <c r="NDQ2332" s="225"/>
      <c r="NDR2332" s="225"/>
      <c r="NDS2332" s="225"/>
      <c r="NDT2332" s="225"/>
      <c r="NDU2332" s="225"/>
      <c r="NDV2332" s="225"/>
      <c r="NDW2332" s="225"/>
      <c r="NDX2332" s="225"/>
      <c r="NDY2332" s="225"/>
      <c r="NDZ2332" s="225"/>
      <c r="NEA2332" s="225"/>
      <c r="NEB2332" s="225"/>
      <c r="NEC2332" s="225"/>
      <c r="NED2332" s="225"/>
      <c r="NEE2332" s="225"/>
      <c r="NEF2332" s="225"/>
      <c r="NEG2332" s="225"/>
      <c r="NEH2332" s="225"/>
      <c r="NEI2332" s="225"/>
      <c r="NEJ2332" s="225"/>
      <c r="NEK2332" s="225"/>
      <c r="NEL2332" s="225"/>
      <c r="NEM2332" s="225"/>
      <c r="NEN2332" s="225"/>
      <c r="NEO2332" s="225"/>
      <c r="NEP2332" s="225"/>
      <c r="NEQ2332" s="225"/>
      <c r="NER2332" s="225"/>
      <c r="NES2332" s="225"/>
      <c r="NET2332" s="225"/>
      <c r="NEU2332" s="225"/>
      <c r="NEV2332" s="225"/>
      <c r="NEW2332" s="225"/>
      <c r="NEX2332" s="225"/>
      <c r="NEY2332" s="225"/>
      <c r="NEZ2332" s="225"/>
      <c r="NFA2332" s="225"/>
      <c r="NFB2332" s="225"/>
      <c r="NFC2332" s="225"/>
      <c r="NFD2332" s="225"/>
      <c r="NFE2332" s="225"/>
      <c r="NFF2332" s="225"/>
      <c r="NFG2332" s="225"/>
      <c r="NFH2332" s="225"/>
      <c r="NFI2332" s="225"/>
      <c r="NFJ2332" s="225"/>
      <c r="NFK2332" s="225"/>
      <c r="NFL2332" s="225"/>
      <c r="NFM2332" s="225"/>
      <c r="NFN2332" s="225"/>
      <c r="NFO2332" s="225"/>
      <c r="NFP2332" s="225"/>
      <c r="NFQ2332" s="225"/>
      <c r="NFR2332" s="225"/>
      <c r="NFS2332" s="225"/>
      <c r="NFT2332" s="225"/>
      <c r="NFU2332" s="225"/>
      <c r="NFV2332" s="225"/>
      <c r="NFW2332" s="225"/>
      <c r="NFX2332" s="225"/>
      <c r="NFY2332" s="225"/>
      <c r="NFZ2332" s="225"/>
      <c r="NGA2332" s="225"/>
      <c r="NGB2332" s="225"/>
      <c r="NGC2332" s="225"/>
      <c r="NGD2332" s="225"/>
      <c r="NGE2332" s="225"/>
      <c r="NGF2332" s="225"/>
      <c r="NGG2332" s="225"/>
      <c r="NGH2332" s="225"/>
      <c r="NGI2332" s="225"/>
      <c r="NGJ2332" s="225"/>
      <c r="NGK2332" s="225"/>
      <c r="NGL2332" s="225"/>
      <c r="NGM2332" s="225"/>
      <c r="NGN2332" s="225"/>
      <c r="NGO2332" s="225"/>
      <c r="NGP2332" s="225"/>
      <c r="NGQ2332" s="225"/>
      <c r="NGR2332" s="225"/>
      <c r="NGS2332" s="225"/>
      <c r="NGT2332" s="225"/>
      <c r="NGU2332" s="225"/>
      <c r="NGV2332" s="225"/>
      <c r="NGW2332" s="225"/>
      <c r="NGX2332" s="225"/>
      <c r="NGY2332" s="225"/>
      <c r="NGZ2332" s="225"/>
      <c r="NHA2332" s="225"/>
      <c r="NHB2332" s="225"/>
      <c r="NHC2332" s="225"/>
      <c r="NHD2332" s="225"/>
      <c r="NHE2332" s="225"/>
      <c r="NHF2332" s="225"/>
      <c r="NHG2332" s="225"/>
      <c r="NHH2332" s="225"/>
      <c r="NHI2332" s="225"/>
      <c r="NHJ2332" s="225"/>
      <c r="NHK2332" s="225"/>
      <c r="NHL2332" s="225"/>
      <c r="NHM2332" s="225"/>
      <c r="NHN2332" s="225"/>
      <c r="NHO2332" s="225"/>
      <c r="NHP2332" s="225"/>
      <c r="NHQ2332" s="225"/>
      <c r="NHR2332" s="225"/>
      <c r="NHS2332" s="225"/>
      <c r="NHT2332" s="225"/>
      <c r="NHU2332" s="225"/>
      <c r="NHV2332" s="225"/>
      <c r="NHW2332" s="225"/>
      <c r="NHX2332" s="225"/>
      <c r="NHY2332" s="225"/>
      <c r="NHZ2332" s="225"/>
      <c r="NIA2332" s="225"/>
      <c r="NIB2332" s="225"/>
      <c r="NIC2332" s="225"/>
      <c r="NID2332" s="225"/>
      <c r="NIE2332" s="225"/>
      <c r="NIF2332" s="225"/>
      <c r="NIG2332" s="225"/>
      <c r="NIH2332" s="225"/>
      <c r="NII2332" s="225"/>
      <c r="NIJ2332" s="225"/>
      <c r="NIK2332" s="225"/>
      <c r="NIL2332" s="225"/>
      <c r="NIM2332" s="225"/>
      <c r="NIN2332" s="225"/>
      <c r="NIO2332" s="225"/>
      <c r="NIP2332" s="225"/>
      <c r="NIQ2332" s="225"/>
      <c r="NIR2332" s="225"/>
      <c r="NIS2332" s="225"/>
      <c r="NIT2332" s="225"/>
      <c r="NIU2332" s="225"/>
      <c r="NIV2332" s="225"/>
      <c r="NIW2332" s="225"/>
      <c r="NIX2332" s="225"/>
      <c r="NIY2332" s="225"/>
      <c r="NIZ2332" s="225"/>
      <c r="NJA2332" s="225"/>
      <c r="NJB2332" s="225"/>
      <c r="NJC2332" s="225"/>
      <c r="NJD2332" s="225"/>
      <c r="NJE2332" s="225"/>
      <c r="NJF2332" s="225"/>
      <c r="NJG2332" s="225"/>
      <c r="NJH2332" s="225"/>
      <c r="NJI2332" s="225"/>
      <c r="NJJ2332" s="225"/>
      <c r="NJK2332" s="225"/>
      <c r="NJL2332" s="225"/>
      <c r="NJM2332" s="225"/>
      <c r="NJN2332" s="225"/>
      <c r="NJO2332" s="225"/>
      <c r="NJP2332" s="225"/>
      <c r="NJQ2332" s="225"/>
      <c r="NJR2332" s="225"/>
      <c r="NJS2332" s="225"/>
      <c r="NJT2332" s="225"/>
      <c r="NJU2332" s="225"/>
      <c r="NJV2332" s="225"/>
      <c r="NJW2332" s="225"/>
      <c r="NJX2332" s="225"/>
      <c r="NJY2332" s="225"/>
      <c r="NJZ2332" s="225"/>
      <c r="NKA2332" s="225"/>
      <c r="NKB2332" s="225"/>
      <c r="NKC2332" s="225"/>
      <c r="NKD2332" s="225"/>
      <c r="NKE2332" s="225"/>
      <c r="NKF2332" s="225"/>
      <c r="NKG2332" s="225"/>
      <c r="NKH2332" s="225"/>
      <c r="NKI2332" s="225"/>
      <c r="NKJ2332" s="225"/>
      <c r="NKK2332" s="225"/>
      <c r="NKL2332" s="225"/>
      <c r="NKM2332" s="225"/>
      <c r="NKN2332" s="225"/>
      <c r="NKO2332" s="225"/>
      <c r="NKP2332" s="225"/>
      <c r="NKQ2332" s="225"/>
      <c r="NKR2332" s="225"/>
      <c r="NKS2332" s="225"/>
      <c r="NKT2332" s="225"/>
      <c r="NKU2332" s="225"/>
      <c r="NKV2332" s="225"/>
      <c r="NKW2332" s="225"/>
      <c r="NKX2332" s="225"/>
      <c r="NKY2332" s="225"/>
      <c r="NKZ2332" s="225"/>
      <c r="NLA2332" s="225"/>
      <c r="NLB2332" s="225"/>
      <c r="NLC2332" s="225"/>
      <c r="NLD2332" s="225"/>
      <c r="NLE2332" s="225"/>
      <c r="NLF2332" s="225"/>
      <c r="NLG2332" s="225"/>
      <c r="NLH2332" s="225"/>
      <c r="NLI2332" s="225"/>
      <c r="NLJ2332" s="225"/>
      <c r="NLK2332" s="225"/>
      <c r="NLL2332" s="225"/>
      <c r="NLM2332" s="225"/>
      <c r="NLN2332" s="225"/>
      <c r="NLO2332" s="225"/>
      <c r="NLP2332" s="225"/>
      <c r="NLQ2332" s="225"/>
      <c r="NLR2332" s="225"/>
      <c r="NLS2332" s="225"/>
      <c r="NLT2332" s="225"/>
      <c r="NLU2332" s="225"/>
      <c r="NLV2332" s="225"/>
      <c r="NLW2332" s="225"/>
      <c r="NLX2332" s="225"/>
      <c r="NLY2332" s="225"/>
      <c r="NLZ2332" s="225"/>
      <c r="NMA2332" s="225"/>
      <c r="NMB2332" s="225"/>
      <c r="NMC2332" s="225"/>
      <c r="NMD2332" s="225"/>
      <c r="NME2332" s="225"/>
      <c r="NMF2332" s="225"/>
      <c r="NMG2332" s="225"/>
      <c r="NMH2332" s="225"/>
      <c r="NMI2332" s="225"/>
      <c r="NMJ2332" s="225"/>
      <c r="NMK2332" s="225"/>
      <c r="NML2332" s="225"/>
      <c r="NMM2332" s="225"/>
      <c r="NMN2332" s="225"/>
      <c r="NMO2332" s="225"/>
      <c r="NMP2332" s="225"/>
      <c r="NMQ2332" s="225"/>
      <c r="NMR2332" s="225"/>
      <c r="NMS2332" s="225"/>
      <c r="NMT2332" s="225"/>
      <c r="NMU2332" s="225"/>
      <c r="NMV2332" s="225"/>
      <c r="NMW2332" s="225"/>
      <c r="NMX2332" s="225"/>
      <c r="NMY2332" s="225"/>
      <c r="NMZ2332" s="225"/>
      <c r="NNA2332" s="225"/>
      <c r="NNB2332" s="225"/>
      <c r="NNC2332" s="225"/>
      <c r="NND2332" s="225"/>
      <c r="NNE2332" s="225"/>
      <c r="NNF2332" s="225"/>
      <c r="NNG2332" s="225"/>
      <c r="NNH2332" s="225"/>
      <c r="NNI2332" s="225"/>
      <c r="NNJ2332" s="225"/>
      <c r="NNK2332" s="225"/>
      <c r="NNL2332" s="225"/>
      <c r="NNM2332" s="225"/>
      <c r="NNN2332" s="225"/>
      <c r="NNO2332" s="225"/>
      <c r="NNP2332" s="225"/>
      <c r="NNQ2332" s="225"/>
      <c r="NNR2332" s="225"/>
      <c r="NNS2332" s="225"/>
      <c r="NNT2332" s="225"/>
      <c r="NNU2332" s="225"/>
      <c r="NNV2332" s="225"/>
      <c r="NNW2332" s="225"/>
      <c r="NNX2332" s="225"/>
      <c r="NNY2332" s="225"/>
      <c r="NNZ2332" s="225"/>
      <c r="NOA2332" s="225"/>
      <c r="NOB2332" s="225"/>
      <c r="NOC2332" s="225"/>
      <c r="NOD2332" s="225"/>
      <c r="NOE2332" s="225"/>
      <c r="NOF2332" s="225"/>
      <c r="NOG2332" s="225"/>
      <c r="NOH2332" s="225"/>
      <c r="NOI2332" s="225"/>
      <c r="NOJ2332" s="225"/>
      <c r="NOK2332" s="225"/>
      <c r="NOL2332" s="225"/>
      <c r="NOM2332" s="225"/>
      <c r="NON2332" s="225"/>
      <c r="NOO2332" s="225"/>
      <c r="NOP2332" s="225"/>
      <c r="NOQ2332" s="225"/>
      <c r="NOR2332" s="225"/>
      <c r="NOS2332" s="225"/>
      <c r="NOT2332" s="225"/>
      <c r="NOU2332" s="225"/>
      <c r="NOV2332" s="225"/>
      <c r="NOW2332" s="225"/>
      <c r="NOX2332" s="225"/>
      <c r="NOY2332" s="225"/>
      <c r="NOZ2332" s="225"/>
      <c r="NPA2332" s="225"/>
      <c r="NPB2332" s="225"/>
      <c r="NPC2332" s="225"/>
      <c r="NPD2332" s="225"/>
      <c r="NPE2332" s="225"/>
      <c r="NPF2332" s="225"/>
      <c r="NPG2332" s="225"/>
      <c r="NPH2332" s="225"/>
      <c r="NPI2332" s="225"/>
      <c r="NPJ2332" s="225"/>
      <c r="NPK2332" s="225"/>
      <c r="NPL2332" s="225"/>
      <c r="NPM2332" s="225"/>
      <c r="NPN2332" s="225"/>
      <c r="NPO2332" s="225"/>
      <c r="NPP2332" s="225"/>
      <c r="NPQ2332" s="225"/>
      <c r="NPR2332" s="225"/>
      <c r="NPS2332" s="225"/>
      <c r="NPT2332" s="225"/>
      <c r="NPU2332" s="225"/>
      <c r="NPV2332" s="225"/>
      <c r="NPW2332" s="225"/>
      <c r="NPX2332" s="225"/>
      <c r="NPY2332" s="225"/>
      <c r="NPZ2332" s="225"/>
      <c r="NQA2332" s="225"/>
      <c r="NQB2332" s="225"/>
      <c r="NQC2332" s="225"/>
      <c r="NQD2332" s="225"/>
      <c r="NQE2332" s="225"/>
      <c r="NQF2332" s="225"/>
      <c r="NQG2332" s="225"/>
      <c r="NQH2332" s="225"/>
      <c r="NQI2332" s="225"/>
      <c r="NQJ2332" s="225"/>
      <c r="NQK2332" s="225"/>
      <c r="NQL2332" s="225"/>
      <c r="NQM2332" s="225"/>
      <c r="NQN2332" s="225"/>
      <c r="NQO2332" s="225"/>
      <c r="NQP2332" s="225"/>
      <c r="NQQ2332" s="225"/>
      <c r="NQR2332" s="225"/>
      <c r="NQS2332" s="225"/>
      <c r="NQT2332" s="225"/>
      <c r="NQU2332" s="225"/>
      <c r="NQV2332" s="225"/>
      <c r="NQW2332" s="225"/>
      <c r="NQX2332" s="225"/>
      <c r="NQY2332" s="225"/>
      <c r="NQZ2332" s="225"/>
      <c r="NRA2332" s="225"/>
      <c r="NRB2332" s="225"/>
      <c r="NRC2332" s="225"/>
      <c r="NRD2332" s="225"/>
      <c r="NRE2332" s="225"/>
      <c r="NRF2332" s="225"/>
      <c r="NRG2332" s="225"/>
      <c r="NRH2332" s="225"/>
      <c r="NRI2332" s="225"/>
      <c r="NRJ2332" s="225"/>
      <c r="NRK2332" s="225"/>
      <c r="NRL2332" s="225"/>
      <c r="NRM2332" s="225"/>
      <c r="NRN2332" s="225"/>
      <c r="NRO2332" s="225"/>
      <c r="NRP2332" s="225"/>
      <c r="NRQ2332" s="225"/>
      <c r="NRR2332" s="225"/>
      <c r="NRS2332" s="225"/>
      <c r="NRT2332" s="225"/>
      <c r="NRU2332" s="225"/>
      <c r="NRV2332" s="225"/>
      <c r="NRW2332" s="225"/>
      <c r="NRX2332" s="225"/>
      <c r="NRY2332" s="225"/>
      <c r="NRZ2332" s="225"/>
      <c r="NSA2332" s="225"/>
      <c r="NSB2332" s="225"/>
      <c r="NSC2332" s="225"/>
      <c r="NSD2332" s="225"/>
      <c r="NSE2332" s="225"/>
      <c r="NSF2332" s="225"/>
      <c r="NSG2332" s="225"/>
      <c r="NSH2332" s="225"/>
      <c r="NSI2332" s="225"/>
      <c r="NSJ2332" s="225"/>
      <c r="NSK2332" s="225"/>
      <c r="NSL2332" s="225"/>
      <c r="NSM2332" s="225"/>
      <c r="NSN2332" s="225"/>
      <c r="NSO2332" s="225"/>
      <c r="NSP2332" s="225"/>
      <c r="NSQ2332" s="225"/>
      <c r="NSR2332" s="225"/>
      <c r="NSS2332" s="225"/>
      <c r="NST2332" s="225"/>
      <c r="NSU2332" s="225"/>
      <c r="NSV2332" s="225"/>
      <c r="NSW2332" s="225"/>
      <c r="NSX2332" s="225"/>
      <c r="NSY2332" s="225"/>
      <c r="NSZ2332" s="225"/>
      <c r="NTA2332" s="225"/>
      <c r="NTB2332" s="225"/>
      <c r="NTC2332" s="225"/>
      <c r="NTD2332" s="225"/>
      <c r="NTE2332" s="225"/>
      <c r="NTF2332" s="225"/>
      <c r="NTG2332" s="225"/>
      <c r="NTH2332" s="225"/>
      <c r="NTI2332" s="225"/>
      <c r="NTJ2332" s="225"/>
      <c r="NTK2332" s="225"/>
      <c r="NTL2332" s="225"/>
      <c r="NTM2332" s="225"/>
      <c r="NTN2332" s="225"/>
      <c r="NTO2332" s="225"/>
      <c r="NTP2332" s="225"/>
      <c r="NTQ2332" s="225"/>
      <c r="NTR2332" s="225"/>
      <c r="NTS2332" s="225"/>
      <c r="NTT2332" s="225"/>
      <c r="NTU2332" s="225"/>
      <c r="NTV2332" s="225"/>
      <c r="NTW2332" s="225"/>
      <c r="NTX2332" s="225"/>
      <c r="NTY2332" s="225"/>
      <c r="NTZ2332" s="225"/>
      <c r="NUA2332" s="225"/>
      <c r="NUB2332" s="225"/>
      <c r="NUC2332" s="225"/>
      <c r="NUD2332" s="225"/>
      <c r="NUE2332" s="225"/>
      <c r="NUF2332" s="225"/>
      <c r="NUG2332" s="225"/>
      <c r="NUH2332" s="225"/>
      <c r="NUI2332" s="225"/>
      <c r="NUJ2332" s="225"/>
      <c r="NUK2332" s="225"/>
      <c r="NUL2332" s="225"/>
      <c r="NUM2332" s="225"/>
      <c r="NUN2332" s="225"/>
      <c r="NUO2332" s="225"/>
      <c r="NUP2332" s="225"/>
      <c r="NUQ2332" s="225"/>
      <c r="NUR2332" s="225"/>
      <c r="NUS2332" s="225"/>
      <c r="NUT2332" s="225"/>
      <c r="NUU2332" s="225"/>
      <c r="NUV2332" s="225"/>
      <c r="NUW2332" s="225"/>
      <c r="NUX2332" s="225"/>
      <c r="NUY2332" s="225"/>
      <c r="NUZ2332" s="225"/>
      <c r="NVA2332" s="225"/>
      <c r="NVB2332" s="225"/>
      <c r="NVC2332" s="225"/>
      <c r="NVD2332" s="225"/>
      <c r="NVE2332" s="225"/>
      <c r="NVF2332" s="225"/>
      <c r="NVG2332" s="225"/>
      <c r="NVH2332" s="225"/>
      <c r="NVI2332" s="225"/>
      <c r="NVJ2332" s="225"/>
      <c r="NVK2332" s="225"/>
      <c r="NVL2332" s="225"/>
      <c r="NVM2332" s="225"/>
      <c r="NVN2332" s="225"/>
      <c r="NVO2332" s="225"/>
      <c r="NVP2332" s="225"/>
      <c r="NVQ2332" s="225"/>
      <c r="NVR2332" s="225"/>
      <c r="NVS2332" s="225"/>
      <c r="NVT2332" s="225"/>
      <c r="NVU2332" s="225"/>
      <c r="NVV2332" s="225"/>
      <c r="NVW2332" s="225"/>
      <c r="NVX2332" s="225"/>
      <c r="NVY2332" s="225"/>
      <c r="NVZ2332" s="225"/>
      <c r="NWA2332" s="225"/>
      <c r="NWB2332" s="225"/>
      <c r="NWC2332" s="225"/>
      <c r="NWD2332" s="225"/>
      <c r="NWE2332" s="225"/>
      <c r="NWF2332" s="225"/>
      <c r="NWG2332" s="225"/>
      <c r="NWH2332" s="225"/>
      <c r="NWI2332" s="225"/>
      <c r="NWJ2332" s="225"/>
      <c r="NWK2332" s="225"/>
      <c r="NWL2332" s="225"/>
      <c r="NWM2332" s="225"/>
      <c r="NWN2332" s="225"/>
      <c r="NWO2332" s="225"/>
      <c r="NWP2332" s="225"/>
      <c r="NWQ2332" s="225"/>
      <c r="NWR2332" s="225"/>
      <c r="NWS2332" s="225"/>
      <c r="NWT2332" s="225"/>
      <c r="NWU2332" s="225"/>
      <c r="NWV2332" s="225"/>
      <c r="NWW2332" s="225"/>
      <c r="NWX2332" s="225"/>
      <c r="NWY2332" s="225"/>
      <c r="NWZ2332" s="225"/>
      <c r="NXA2332" s="225"/>
      <c r="NXB2332" s="225"/>
      <c r="NXC2332" s="225"/>
      <c r="NXD2332" s="225"/>
      <c r="NXE2332" s="225"/>
      <c r="NXF2332" s="225"/>
      <c r="NXG2332" s="225"/>
      <c r="NXH2332" s="225"/>
      <c r="NXI2332" s="225"/>
      <c r="NXJ2332" s="225"/>
      <c r="NXK2332" s="225"/>
      <c r="NXL2332" s="225"/>
      <c r="NXM2332" s="225"/>
      <c r="NXN2332" s="225"/>
      <c r="NXO2332" s="225"/>
      <c r="NXP2332" s="225"/>
      <c r="NXQ2332" s="225"/>
      <c r="NXR2332" s="225"/>
      <c r="NXS2332" s="225"/>
      <c r="NXT2332" s="225"/>
      <c r="NXU2332" s="225"/>
      <c r="NXV2332" s="225"/>
      <c r="NXW2332" s="225"/>
      <c r="NXX2332" s="225"/>
      <c r="NXY2332" s="225"/>
      <c r="NXZ2332" s="225"/>
      <c r="NYA2332" s="225"/>
      <c r="NYB2332" s="225"/>
      <c r="NYC2332" s="225"/>
      <c r="NYD2332" s="225"/>
      <c r="NYE2332" s="225"/>
      <c r="NYF2332" s="225"/>
      <c r="NYG2332" s="225"/>
      <c r="NYH2332" s="225"/>
      <c r="NYI2332" s="225"/>
      <c r="NYJ2332" s="225"/>
      <c r="NYK2332" s="225"/>
      <c r="NYL2332" s="225"/>
      <c r="NYM2332" s="225"/>
      <c r="NYN2332" s="225"/>
      <c r="NYO2332" s="225"/>
      <c r="NYP2332" s="225"/>
      <c r="NYQ2332" s="225"/>
      <c r="NYR2332" s="225"/>
      <c r="NYS2332" s="225"/>
      <c r="NYT2332" s="225"/>
      <c r="NYU2332" s="225"/>
      <c r="NYV2332" s="225"/>
      <c r="NYW2332" s="225"/>
      <c r="NYX2332" s="225"/>
      <c r="NYY2332" s="225"/>
      <c r="NYZ2332" s="225"/>
      <c r="NZA2332" s="225"/>
      <c r="NZB2332" s="225"/>
      <c r="NZC2332" s="225"/>
      <c r="NZD2332" s="225"/>
      <c r="NZE2332" s="225"/>
      <c r="NZF2332" s="225"/>
      <c r="NZG2332" s="225"/>
      <c r="NZH2332" s="225"/>
      <c r="NZI2332" s="225"/>
      <c r="NZJ2332" s="225"/>
      <c r="NZK2332" s="225"/>
      <c r="NZL2332" s="225"/>
      <c r="NZM2332" s="225"/>
      <c r="NZN2332" s="225"/>
      <c r="NZO2332" s="225"/>
      <c r="NZP2332" s="225"/>
      <c r="NZQ2332" s="225"/>
      <c r="NZR2332" s="225"/>
      <c r="NZS2332" s="225"/>
      <c r="NZT2332" s="225"/>
      <c r="NZU2332" s="225"/>
      <c r="NZV2332" s="225"/>
      <c r="NZW2332" s="225"/>
      <c r="NZX2332" s="225"/>
      <c r="NZY2332" s="225"/>
      <c r="NZZ2332" s="225"/>
      <c r="OAA2332" s="225"/>
      <c r="OAB2332" s="225"/>
      <c r="OAC2332" s="225"/>
      <c r="OAD2332" s="225"/>
      <c r="OAE2332" s="225"/>
      <c r="OAF2332" s="225"/>
      <c r="OAG2332" s="225"/>
      <c r="OAH2332" s="225"/>
      <c r="OAI2332" s="225"/>
      <c r="OAJ2332" s="225"/>
      <c r="OAK2332" s="225"/>
      <c r="OAL2332" s="225"/>
      <c r="OAM2332" s="225"/>
      <c r="OAN2332" s="225"/>
      <c r="OAO2332" s="225"/>
      <c r="OAP2332" s="225"/>
      <c r="OAQ2332" s="225"/>
      <c r="OAR2332" s="225"/>
      <c r="OAS2332" s="225"/>
      <c r="OAT2332" s="225"/>
      <c r="OAU2332" s="225"/>
      <c r="OAV2332" s="225"/>
      <c r="OAW2332" s="225"/>
      <c r="OAX2332" s="225"/>
      <c r="OAY2332" s="225"/>
      <c r="OAZ2332" s="225"/>
      <c r="OBA2332" s="225"/>
      <c r="OBB2332" s="225"/>
      <c r="OBC2332" s="225"/>
      <c r="OBD2332" s="225"/>
      <c r="OBE2332" s="225"/>
      <c r="OBF2332" s="225"/>
      <c r="OBG2332" s="225"/>
      <c r="OBH2332" s="225"/>
      <c r="OBI2332" s="225"/>
      <c r="OBJ2332" s="225"/>
      <c r="OBK2332" s="225"/>
      <c r="OBL2332" s="225"/>
      <c r="OBM2332" s="225"/>
      <c r="OBN2332" s="225"/>
      <c r="OBO2332" s="225"/>
      <c r="OBP2332" s="225"/>
      <c r="OBQ2332" s="225"/>
      <c r="OBR2332" s="225"/>
      <c r="OBS2332" s="225"/>
      <c r="OBT2332" s="225"/>
      <c r="OBU2332" s="225"/>
      <c r="OBV2332" s="225"/>
      <c r="OBW2332" s="225"/>
      <c r="OBX2332" s="225"/>
      <c r="OBY2332" s="225"/>
      <c r="OBZ2332" s="225"/>
      <c r="OCA2332" s="225"/>
      <c r="OCB2332" s="225"/>
      <c r="OCC2332" s="225"/>
      <c r="OCD2332" s="225"/>
      <c r="OCE2332" s="225"/>
      <c r="OCF2332" s="225"/>
      <c r="OCG2332" s="225"/>
      <c r="OCH2332" s="225"/>
      <c r="OCI2332" s="225"/>
      <c r="OCJ2332" s="225"/>
      <c r="OCK2332" s="225"/>
      <c r="OCL2332" s="225"/>
      <c r="OCM2332" s="225"/>
      <c r="OCN2332" s="225"/>
      <c r="OCO2332" s="225"/>
      <c r="OCP2332" s="225"/>
      <c r="OCQ2332" s="225"/>
      <c r="OCR2332" s="225"/>
      <c r="OCS2332" s="225"/>
      <c r="OCT2332" s="225"/>
      <c r="OCU2332" s="225"/>
      <c r="OCV2332" s="225"/>
      <c r="OCW2332" s="225"/>
      <c r="OCX2332" s="225"/>
      <c r="OCY2332" s="225"/>
      <c r="OCZ2332" s="225"/>
      <c r="ODA2332" s="225"/>
      <c r="ODB2332" s="225"/>
      <c r="ODC2332" s="225"/>
      <c r="ODD2332" s="225"/>
      <c r="ODE2332" s="225"/>
      <c r="ODF2332" s="225"/>
      <c r="ODG2332" s="225"/>
      <c r="ODH2332" s="225"/>
      <c r="ODI2332" s="225"/>
      <c r="ODJ2332" s="225"/>
      <c r="ODK2332" s="225"/>
      <c r="ODL2332" s="225"/>
      <c r="ODM2332" s="225"/>
      <c r="ODN2332" s="225"/>
      <c r="ODO2332" s="225"/>
      <c r="ODP2332" s="225"/>
      <c r="ODQ2332" s="225"/>
      <c r="ODR2332" s="225"/>
      <c r="ODS2332" s="225"/>
      <c r="ODT2332" s="225"/>
      <c r="ODU2332" s="225"/>
      <c r="ODV2332" s="225"/>
      <c r="ODW2332" s="225"/>
      <c r="ODX2332" s="225"/>
      <c r="ODY2332" s="225"/>
      <c r="ODZ2332" s="225"/>
      <c r="OEA2332" s="225"/>
      <c r="OEB2332" s="225"/>
      <c r="OEC2332" s="225"/>
      <c r="OED2332" s="225"/>
      <c r="OEE2332" s="225"/>
      <c r="OEF2332" s="225"/>
      <c r="OEG2332" s="225"/>
      <c r="OEH2332" s="225"/>
      <c r="OEI2332" s="225"/>
      <c r="OEJ2332" s="225"/>
      <c r="OEK2332" s="225"/>
      <c r="OEL2332" s="225"/>
      <c r="OEM2332" s="225"/>
      <c r="OEN2332" s="225"/>
      <c r="OEO2332" s="225"/>
      <c r="OEP2332" s="225"/>
      <c r="OEQ2332" s="225"/>
      <c r="OER2332" s="225"/>
      <c r="OES2332" s="225"/>
      <c r="OET2332" s="225"/>
      <c r="OEU2332" s="225"/>
      <c r="OEV2332" s="225"/>
      <c r="OEW2332" s="225"/>
      <c r="OEX2332" s="225"/>
      <c r="OEY2332" s="225"/>
      <c r="OEZ2332" s="225"/>
      <c r="OFA2332" s="225"/>
      <c r="OFB2332" s="225"/>
      <c r="OFC2332" s="225"/>
      <c r="OFD2332" s="225"/>
      <c r="OFE2332" s="225"/>
      <c r="OFF2332" s="225"/>
      <c r="OFG2332" s="225"/>
      <c r="OFH2332" s="225"/>
      <c r="OFI2332" s="225"/>
      <c r="OFJ2332" s="225"/>
      <c r="OFK2332" s="225"/>
      <c r="OFL2332" s="225"/>
      <c r="OFM2332" s="225"/>
      <c r="OFN2332" s="225"/>
      <c r="OFO2332" s="225"/>
      <c r="OFP2332" s="225"/>
      <c r="OFQ2332" s="225"/>
      <c r="OFR2332" s="225"/>
      <c r="OFS2332" s="225"/>
      <c r="OFT2332" s="225"/>
      <c r="OFU2332" s="225"/>
      <c r="OFV2332" s="225"/>
      <c r="OFW2332" s="225"/>
      <c r="OFX2332" s="225"/>
      <c r="OFY2332" s="225"/>
      <c r="OFZ2332" s="225"/>
      <c r="OGA2332" s="225"/>
      <c r="OGB2332" s="225"/>
      <c r="OGC2332" s="225"/>
      <c r="OGD2332" s="225"/>
      <c r="OGE2332" s="225"/>
      <c r="OGF2332" s="225"/>
      <c r="OGG2332" s="225"/>
      <c r="OGH2332" s="225"/>
      <c r="OGI2332" s="225"/>
      <c r="OGJ2332" s="225"/>
      <c r="OGK2332" s="225"/>
      <c r="OGL2332" s="225"/>
      <c r="OGM2332" s="225"/>
      <c r="OGN2332" s="225"/>
      <c r="OGO2332" s="225"/>
      <c r="OGP2332" s="225"/>
      <c r="OGQ2332" s="225"/>
      <c r="OGR2332" s="225"/>
      <c r="OGS2332" s="225"/>
      <c r="OGT2332" s="225"/>
      <c r="OGU2332" s="225"/>
      <c r="OGV2332" s="225"/>
      <c r="OGW2332" s="225"/>
      <c r="OGX2332" s="225"/>
      <c r="OGY2332" s="225"/>
      <c r="OGZ2332" s="225"/>
      <c r="OHA2332" s="225"/>
      <c r="OHB2332" s="225"/>
      <c r="OHC2332" s="225"/>
      <c r="OHD2332" s="225"/>
      <c r="OHE2332" s="225"/>
      <c r="OHF2332" s="225"/>
      <c r="OHG2332" s="225"/>
      <c r="OHH2332" s="225"/>
      <c r="OHI2332" s="225"/>
      <c r="OHJ2332" s="225"/>
      <c r="OHK2332" s="225"/>
      <c r="OHL2332" s="225"/>
      <c r="OHM2332" s="225"/>
      <c r="OHN2332" s="225"/>
      <c r="OHO2332" s="225"/>
      <c r="OHP2332" s="225"/>
      <c r="OHQ2332" s="225"/>
      <c r="OHR2332" s="225"/>
      <c r="OHS2332" s="225"/>
      <c r="OHT2332" s="225"/>
      <c r="OHU2332" s="225"/>
      <c r="OHV2332" s="225"/>
      <c r="OHW2332" s="225"/>
      <c r="OHX2332" s="225"/>
      <c r="OHY2332" s="225"/>
      <c r="OHZ2332" s="225"/>
      <c r="OIA2332" s="225"/>
      <c r="OIB2332" s="225"/>
      <c r="OIC2332" s="225"/>
      <c r="OID2332" s="225"/>
      <c r="OIE2332" s="225"/>
      <c r="OIF2332" s="225"/>
      <c r="OIG2332" s="225"/>
      <c r="OIH2332" s="225"/>
      <c r="OII2332" s="225"/>
      <c r="OIJ2332" s="225"/>
      <c r="OIK2332" s="225"/>
      <c r="OIL2332" s="225"/>
      <c r="OIM2332" s="225"/>
      <c r="OIN2332" s="225"/>
      <c r="OIO2332" s="225"/>
      <c r="OIP2332" s="225"/>
      <c r="OIQ2332" s="225"/>
      <c r="OIR2332" s="225"/>
      <c r="OIS2332" s="225"/>
      <c r="OIT2332" s="225"/>
      <c r="OIU2332" s="225"/>
      <c r="OIV2332" s="225"/>
      <c r="OIW2332" s="225"/>
      <c r="OIX2332" s="225"/>
      <c r="OIY2332" s="225"/>
      <c r="OIZ2332" s="225"/>
      <c r="OJA2332" s="225"/>
      <c r="OJB2332" s="225"/>
      <c r="OJC2332" s="225"/>
      <c r="OJD2332" s="225"/>
      <c r="OJE2332" s="225"/>
      <c r="OJF2332" s="225"/>
      <c r="OJG2332" s="225"/>
      <c r="OJH2332" s="225"/>
      <c r="OJI2332" s="225"/>
      <c r="OJJ2332" s="225"/>
      <c r="OJK2332" s="225"/>
      <c r="OJL2332" s="225"/>
      <c r="OJM2332" s="225"/>
      <c r="OJN2332" s="225"/>
      <c r="OJO2332" s="225"/>
      <c r="OJP2332" s="225"/>
      <c r="OJQ2332" s="225"/>
      <c r="OJR2332" s="225"/>
      <c r="OJS2332" s="225"/>
      <c r="OJT2332" s="225"/>
      <c r="OJU2332" s="225"/>
      <c r="OJV2332" s="225"/>
      <c r="OJW2332" s="225"/>
      <c r="OJX2332" s="225"/>
      <c r="OJY2332" s="225"/>
      <c r="OJZ2332" s="225"/>
      <c r="OKA2332" s="225"/>
      <c r="OKB2332" s="225"/>
      <c r="OKC2332" s="225"/>
      <c r="OKD2332" s="225"/>
      <c r="OKE2332" s="225"/>
      <c r="OKF2332" s="225"/>
      <c r="OKG2332" s="225"/>
      <c r="OKH2332" s="225"/>
      <c r="OKI2332" s="225"/>
      <c r="OKJ2332" s="225"/>
      <c r="OKK2332" s="225"/>
      <c r="OKL2332" s="225"/>
      <c r="OKM2332" s="225"/>
      <c r="OKN2332" s="225"/>
      <c r="OKO2332" s="225"/>
      <c r="OKP2332" s="225"/>
      <c r="OKQ2332" s="225"/>
      <c r="OKR2332" s="225"/>
      <c r="OKS2332" s="225"/>
      <c r="OKT2332" s="225"/>
      <c r="OKU2332" s="225"/>
      <c r="OKV2332" s="225"/>
      <c r="OKW2332" s="225"/>
      <c r="OKX2332" s="225"/>
      <c r="OKY2332" s="225"/>
      <c r="OKZ2332" s="225"/>
      <c r="OLA2332" s="225"/>
      <c r="OLB2332" s="225"/>
      <c r="OLC2332" s="225"/>
      <c r="OLD2332" s="225"/>
      <c r="OLE2332" s="225"/>
      <c r="OLF2332" s="225"/>
      <c r="OLG2332" s="225"/>
      <c r="OLH2332" s="225"/>
      <c r="OLI2332" s="225"/>
      <c r="OLJ2332" s="225"/>
      <c r="OLK2332" s="225"/>
      <c r="OLL2332" s="225"/>
      <c r="OLM2332" s="225"/>
      <c r="OLN2332" s="225"/>
      <c r="OLO2332" s="225"/>
      <c r="OLP2332" s="225"/>
      <c r="OLQ2332" s="225"/>
      <c r="OLR2332" s="225"/>
      <c r="OLS2332" s="225"/>
      <c r="OLT2332" s="225"/>
      <c r="OLU2332" s="225"/>
      <c r="OLV2332" s="225"/>
      <c r="OLW2332" s="225"/>
      <c r="OLX2332" s="225"/>
      <c r="OLY2332" s="225"/>
      <c r="OLZ2332" s="225"/>
      <c r="OMA2332" s="225"/>
      <c r="OMB2332" s="225"/>
      <c r="OMC2332" s="225"/>
      <c r="OMD2332" s="225"/>
      <c r="OME2332" s="225"/>
      <c r="OMF2332" s="225"/>
      <c r="OMG2332" s="225"/>
      <c r="OMH2332" s="225"/>
      <c r="OMI2332" s="225"/>
      <c r="OMJ2332" s="225"/>
      <c r="OMK2332" s="225"/>
      <c r="OML2332" s="225"/>
      <c r="OMM2332" s="225"/>
      <c r="OMN2332" s="225"/>
      <c r="OMO2332" s="225"/>
      <c r="OMP2332" s="225"/>
      <c r="OMQ2332" s="225"/>
      <c r="OMR2332" s="225"/>
      <c r="OMS2332" s="225"/>
      <c r="OMT2332" s="225"/>
      <c r="OMU2332" s="225"/>
      <c r="OMV2332" s="225"/>
      <c r="OMW2332" s="225"/>
      <c r="OMX2332" s="225"/>
      <c r="OMY2332" s="225"/>
      <c r="OMZ2332" s="225"/>
      <c r="ONA2332" s="225"/>
      <c r="ONB2332" s="225"/>
      <c r="ONC2332" s="225"/>
      <c r="OND2332" s="225"/>
      <c r="ONE2332" s="225"/>
      <c r="ONF2332" s="225"/>
      <c r="ONG2332" s="225"/>
      <c r="ONH2332" s="225"/>
      <c r="ONI2332" s="225"/>
      <c r="ONJ2332" s="225"/>
      <c r="ONK2332" s="225"/>
      <c r="ONL2332" s="225"/>
      <c r="ONM2332" s="225"/>
      <c r="ONN2332" s="225"/>
      <c r="ONO2332" s="225"/>
      <c r="ONP2332" s="225"/>
      <c r="ONQ2332" s="225"/>
      <c r="ONR2332" s="225"/>
      <c r="ONS2332" s="225"/>
      <c r="ONT2332" s="225"/>
      <c r="ONU2332" s="225"/>
      <c r="ONV2332" s="225"/>
      <c r="ONW2332" s="225"/>
      <c r="ONX2332" s="225"/>
      <c r="ONY2332" s="225"/>
      <c r="ONZ2332" s="225"/>
      <c r="OOA2332" s="225"/>
      <c r="OOB2332" s="225"/>
      <c r="OOC2332" s="225"/>
      <c r="OOD2332" s="225"/>
      <c r="OOE2332" s="225"/>
      <c r="OOF2332" s="225"/>
      <c r="OOG2332" s="225"/>
      <c r="OOH2332" s="225"/>
      <c r="OOI2332" s="225"/>
      <c r="OOJ2332" s="225"/>
      <c r="OOK2332" s="225"/>
      <c r="OOL2332" s="225"/>
      <c r="OOM2332" s="225"/>
      <c r="OON2332" s="225"/>
      <c r="OOO2332" s="225"/>
      <c r="OOP2332" s="225"/>
      <c r="OOQ2332" s="225"/>
      <c r="OOR2332" s="225"/>
      <c r="OOS2332" s="225"/>
      <c r="OOT2332" s="225"/>
      <c r="OOU2332" s="225"/>
      <c r="OOV2332" s="225"/>
      <c r="OOW2332" s="225"/>
      <c r="OOX2332" s="225"/>
      <c r="OOY2332" s="225"/>
      <c r="OOZ2332" s="225"/>
      <c r="OPA2332" s="225"/>
      <c r="OPB2332" s="225"/>
      <c r="OPC2332" s="225"/>
      <c r="OPD2332" s="225"/>
      <c r="OPE2332" s="225"/>
      <c r="OPF2332" s="225"/>
      <c r="OPG2332" s="225"/>
      <c r="OPH2332" s="225"/>
      <c r="OPI2332" s="225"/>
      <c r="OPJ2332" s="225"/>
      <c r="OPK2332" s="225"/>
      <c r="OPL2332" s="225"/>
      <c r="OPM2332" s="225"/>
      <c r="OPN2332" s="225"/>
      <c r="OPO2332" s="225"/>
      <c r="OPP2332" s="225"/>
      <c r="OPQ2332" s="225"/>
      <c r="OPR2332" s="225"/>
      <c r="OPS2332" s="225"/>
      <c r="OPT2332" s="225"/>
      <c r="OPU2332" s="225"/>
      <c r="OPV2332" s="225"/>
      <c r="OPW2332" s="225"/>
      <c r="OPX2332" s="225"/>
      <c r="OPY2332" s="225"/>
      <c r="OPZ2332" s="225"/>
      <c r="OQA2332" s="225"/>
      <c r="OQB2332" s="225"/>
      <c r="OQC2332" s="225"/>
      <c r="OQD2332" s="225"/>
      <c r="OQE2332" s="225"/>
      <c r="OQF2332" s="225"/>
      <c r="OQG2332" s="225"/>
      <c r="OQH2332" s="225"/>
      <c r="OQI2332" s="225"/>
      <c r="OQJ2332" s="225"/>
      <c r="OQK2332" s="225"/>
      <c r="OQL2332" s="225"/>
      <c r="OQM2332" s="225"/>
      <c r="OQN2332" s="225"/>
      <c r="OQO2332" s="225"/>
      <c r="OQP2332" s="225"/>
      <c r="OQQ2332" s="225"/>
      <c r="OQR2332" s="225"/>
      <c r="OQS2332" s="225"/>
      <c r="OQT2332" s="225"/>
      <c r="OQU2332" s="225"/>
      <c r="OQV2332" s="225"/>
      <c r="OQW2332" s="225"/>
      <c r="OQX2332" s="225"/>
      <c r="OQY2332" s="225"/>
      <c r="OQZ2332" s="225"/>
      <c r="ORA2332" s="225"/>
      <c r="ORB2332" s="225"/>
      <c r="ORC2332" s="225"/>
      <c r="ORD2332" s="225"/>
      <c r="ORE2332" s="225"/>
      <c r="ORF2332" s="225"/>
      <c r="ORG2332" s="225"/>
      <c r="ORH2332" s="225"/>
      <c r="ORI2332" s="225"/>
      <c r="ORJ2332" s="225"/>
      <c r="ORK2332" s="225"/>
      <c r="ORL2332" s="225"/>
      <c r="ORM2332" s="225"/>
      <c r="ORN2332" s="225"/>
      <c r="ORO2332" s="225"/>
      <c r="ORP2332" s="225"/>
      <c r="ORQ2332" s="225"/>
      <c r="ORR2332" s="225"/>
      <c r="ORS2332" s="225"/>
      <c r="ORT2332" s="225"/>
      <c r="ORU2332" s="225"/>
      <c r="ORV2332" s="225"/>
      <c r="ORW2332" s="225"/>
      <c r="ORX2332" s="225"/>
      <c r="ORY2332" s="225"/>
      <c r="ORZ2332" s="225"/>
      <c r="OSA2332" s="225"/>
      <c r="OSB2332" s="225"/>
      <c r="OSC2332" s="225"/>
      <c r="OSD2332" s="225"/>
      <c r="OSE2332" s="225"/>
      <c r="OSF2332" s="225"/>
      <c r="OSG2332" s="225"/>
      <c r="OSH2332" s="225"/>
      <c r="OSI2332" s="225"/>
      <c r="OSJ2332" s="225"/>
      <c r="OSK2332" s="225"/>
      <c r="OSL2332" s="225"/>
      <c r="OSM2332" s="225"/>
      <c r="OSN2332" s="225"/>
      <c r="OSO2332" s="225"/>
      <c r="OSP2332" s="225"/>
      <c r="OSQ2332" s="225"/>
      <c r="OSR2332" s="225"/>
      <c r="OSS2332" s="225"/>
      <c r="OST2332" s="225"/>
      <c r="OSU2332" s="225"/>
      <c r="OSV2332" s="225"/>
      <c r="OSW2332" s="225"/>
      <c r="OSX2332" s="225"/>
      <c r="OSY2332" s="225"/>
      <c r="OSZ2332" s="225"/>
      <c r="OTA2332" s="225"/>
      <c r="OTB2332" s="225"/>
      <c r="OTC2332" s="225"/>
      <c r="OTD2332" s="225"/>
      <c r="OTE2332" s="225"/>
      <c r="OTF2332" s="225"/>
      <c r="OTG2332" s="225"/>
      <c r="OTH2332" s="225"/>
      <c r="OTI2332" s="225"/>
      <c r="OTJ2332" s="225"/>
      <c r="OTK2332" s="225"/>
      <c r="OTL2332" s="225"/>
      <c r="OTM2332" s="225"/>
      <c r="OTN2332" s="225"/>
      <c r="OTO2332" s="225"/>
      <c r="OTP2332" s="225"/>
      <c r="OTQ2332" s="225"/>
      <c r="OTR2332" s="225"/>
      <c r="OTS2332" s="225"/>
      <c r="OTT2332" s="225"/>
      <c r="OTU2332" s="225"/>
      <c r="OTV2332" s="225"/>
      <c r="OTW2332" s="225"/>
      <c r="OTX2332" s="225"/>
      <c r="OTY2332" s="225"/>
      <c r="OTZ2332" s="225"/>
      <c r="OUA2332" s="225"/>
      <c r="OUB2332" s="225"/>
      <c r="OUC2332" s="225"/>
      <c r="OUD2332" s="225"/>
      <c r="OUE2332" s="225"/>
      <c r="OUF2332" s="225"/>
      <c r="OUG2332" s="225"/>
      <c r="OUH2332" s="225"/>
      <c r="OUI2332" s="225"/>
      <c r="OUJ2332" s="225"/>
      <c r="OUK2332" s="225"/>
      <c r="OUL2332" s="225"/>
      <c r="OUM2332" s="225"/>
      <c r="OUN2332" s="225"/>
      <c r="OUO2332" s="225"/>
      <c r="OUP2332" s="225"/>
      <c r="OUQ2332" s="225"/>
      <c r="OUR2332" s="225"/>
      <c r="OUS2332" s="225"/>
      <c r="OUT2332" s="225"/>
      <c r="OUU2332" s="225"/>
      <c r="OUV2332" s="225"/>
      <c r="OUW2332" s="225"/>
      <c r="OUX2332" s="225"/>
      <c r="OUY2332" s="225"/>
      <c r="OUZ2332" s="225"/>
      <c r="OVA2332" s="225"/>
      <c r="OVB2332" s="225"/>
      <c r="OVC2332" s="225"/>
      <c r="OVD2332" s="225"/>
      <c r="OVE2332" s="225"/>
      <c r="OVF2332" s="225"/>
      <c r="OVG2332" s="225"/>
      <c r="OVH2332" s="225"/>
      <c r="OVI2332" s="225"/>
      <c r="OVJ2332" s="225"/>
      <c r="OVK2332" s="225"/>
      <c r="OVL2332" s="225"/>
      <c r="OVM2332" s="225"/>
      <c r="OVN2332" s="225"/>
      <c r="OVO2332" s="225"/>
      <c r="OVP2332" s="225"/>
      <c r="OVQ2332" s="225"/>
      <c r="OVR2332" s="225"/>
      <c r="OVS2332" s="225"/>
      <c r="OVT2332" s="225"/>
      <c r="OVU2332" s="225"/>
      <c r="OVV2332" s="225"/>
      <c r="OVW2332" s="225"/>
      <c r="OVX2332" s="225"/>
      <c r="OVY2332" s="225"/>
      <c r="OVZ2332" s="225"/>
      <c r="OWA2332" s="225"/>
      <c r="OWB2332" s="225"/>
      <c r="OWC2332" s="225"/>
      <c r="OWD2332" s="225"/>
      <c r="OWE2332" s="225"/>
      <c r="OWF2332" s="225"/>
      <c r="OWG2332" s="225"/>
      <c r="OWH2332" s="225"/>
      <c r="OWI2332" s="225"/>
      <c r="OWJ2332" s="225"/>
      <c r="OWK2332" s="225"/>
      <c r="OWL2332" s="225"/>
      <c r="OWM2332" s="225"/>
      <c r="OWN2332" s="225"/>
      <c r="OWO2332" s="225"/>
      <c r="OWP2332" s="225"/>
      <c r="OWQ2332" s="225"/>
      <c r="OWR2332" s="225"/>
      <c r="OWS2332" s="225"/>
      <c r="OWT2332" s="225"/>
      <c r="OWU2332" s="225"/>
      <c r="OWV2332" s="225"/>
      <c r="OWW2332" s="225"/>
      <c r="OWX2332" s="225"/>
      <c r="OWY2332" s="225"/>
      <c r="OWZ2332" s="225"/>
      <c r="OXA2332" s="225"/>
      <c r="OXB2332" s="225"/>
      <c r="OXC2332" s="225"/>
      <c r="OXD2332" s="225"/>
      <c r="OXE2332" s="225"/>
      <c r="OXF2332" s="225"/>
      <c r="OXG2332" s="225"/>
      <c r="OXH2332" s="225"/>
      <c r="OXI2332" s="225"/>
      <c r="OXJ2332" s="225"/>
      <c r="OXK2332" s="225"/>
      <c r="OXL2332" s="225"/>
      <c r="OXM2332" s="225"/>
      <c r="OXN2332" s="225"/>
      <c r="OXO2332" s="225"/>
      <c r="OXP2332" s="225"/>
      <c r="OXQ2332" s="225"/>
      <c r="OXR2332" s="225"/>
      <c r="OXS2332" s="225"/>
      <c r="OXT2332" s="225"/>
      <c r="OXU2332" s="225"/>
      <c r="OXV2332" s="225"/>
      <c r="OXW2332" s="225"/>
      <c r="OXX2332" s="225"/>
      <c r="OXY2332" s="225"/>
      <c r="OXZ2332" s="225"/>
      <c r="OYA2332" s="225"/>
      <c r="OYB2332" s="225"/>
      <c r="OYC2332" s="225"/>
      <c r="OYD2332" s="225"/>
      <c r="OYE2332" s="225"/>
      <c r="OYF2332" s="225"/>
      <c r="OYG2332" s="225"/>
      <c r="OYH2332" s="225"/>
      <c r="OYI2332" s="225"/>
      <c r="OYJ2332" s="225"/>
      <c r="OYK2332" s="225"/>
      <c r="OYL2332" s="225"/>
      <c r="OYM2332" s="225"/>
      <c r="OYN2332" s="225"/>
      <c r="OYO2332" s="225"/>
      <c r="OYP2332" s="225"/>
      <c r="OYQ2332" s="225"/>
      <c r="OYR2332" s="225"/>
      <c r="OYS2332" s="225"/>
      <c r="OYT2332" s="225"/>
      <c r="OYU2332" s="225"/>
      <c r="OYV2332" s="225"/>
      <c r="OYW2332" s="225"/>
      <c r="OYX2332" s="225"/>
      <c r="OYY2332" s="225"/>
      <c r="OYZ2332" s="225"/>
      <c r="OZA2332" s="225"/>
      <c r="OZB2332" s="225"/>
      <c r="OZC2332" s="225"/>
      <c r="OZD2332" s="225"/>
      <c r="OZE2332" s="225"/>
      <c r="OZF2332" s="225"/>
      <c r="OZG2332" s="225"/>
      <c r="OZH2332" s="225"/>
      <c r="OZI2332" s="225"/>
      <c r="OZJ2332" s="225"/>
      <c r="OZK2332" s="225"/>
      <c r="OZL2332" s="225"/>
      <c r="OZM2332" s="225"/>
      <c r="OZN2332" s="225"/>
      <c r="OZO2332" s="225"/>
      <c r="OZP2332" s="225"/>
      <c r="OZQ2332" s="225"/>
      <c r="OZR2332" s="225"/>
      <c r="OZS2332" s="225"/>
      <c r="OZT2332" s="225"/>
      <c r="OZU2332" s="225"/>
      <c r="OZV2332" s="225"/>
      <c r="OZW2332" s="225"/>
      <c r="OZX2332" s="225"/>
      <c r="OZY2332" s="225"/>
      <c r="OZZ2332" s="225"/>
      <c r="PAA2332" s="225"/>
      <c r="PAB2332" s="225"/>
      <c r="PAC2332" s="225"/>
      <c r="PAD2332" s="225"/>
      <c r="PAE2332" s="225"/>
      <c r="PAF2332" s="225"/>
      <c r="PAG2332" s="225"/>
      <c r="PAH2332" s="225"/>
      <c r="PAI2332" s="225"/>
      <c r="PAJ2332" s="225"/>
      <c r="PAK2332" s="225"/>
      <c r="PAL2332" s="225"/>
      <c r="PAM2332" s="225"/>
      <c r="PAN2332" s="225"/>
      <c r="PAO2332" s="225"/>
      <c r="PAP2332" s="225"/>
      <c r="PAQ2332" s="225"/>
      <c r="PAR2332" s="225"/>
      <c r="PAS2332" s="225"/>
      <c r="PAT2332" s="225"/>
      <c r="PAU2332" s="225"/>
      <c r="PAV2332" s="225"/>
      <c r="PAW2332" s="225"/>
      <c r="PAX2332" s="225"/>
      <c r="PAY2332" s="225"/>
      <c r="PAZ2332" s="225"/>
      <c r="PBA2332" s="225"/>
      <c r="PBB2332" s="225"/>
      <c r="PBC2332" s="225"/>
      <c r="PBD2332" s="225"/>
      <c r="PBE2332" s="225"/>
      <c r="PBF2332" s="225"/>
      <c r="PBG2332" s="225"/>
      <c r="PBH2332" s="225"/>
      <c r="PBI2332" s="225"/>
      <c r="PBJ2332" s="225"/>
      <c r="PBK2332" s="225"/>
      <c r="PBL2332" s="225"/>
      <c r="PBM2332" s="225"/>
      <c r="PBN2332" s="225"/>
      <c r="PBO2332" s="225"/>
      <c r="PBP2332" s="225"/>
      <c r="PBQ2332" s="225"/>
      <c r="PBR2332" s="225"/>
      <c r="PBS2332" s="225"/>
      <c r="PBT2332" s="225"/>
      <c r="PBU2332" s="225"/>
      <c r="PBV2332" s="225"/>
      <c r="PBW2332" s="225"/>
      <c r="PBX2332" s="225"/>
      <c r="PBY2332" s="225"/>
      <c r="PBZ2332" s="225"/>
      <c r="PCA2332" s="225"/>
      <c r="PCB2332" s="225"/>
      <c r="PCC2332" s="225"/>
      <c r="PCD2332" s="225"/>
      <c r="PCE2332" s="225"/>
      <c r="PCF2332" s="225"/>
      <c r="PCG2332" s="225"/>
      <c r="PCH2332" s="225"/>
      <c r="PCI2332" s="225"/>
      <c r="PCJ2332" s="225"/>
      <c r="PCK2332" s="225"/>
      <c r="PCL2332" s="225"/>
      <c r="PCM2332" s="225"/>
      <c r="PCN2332" s="225"/>
      <c r="PCO2332" s="225"/>
      <c r="PCP2332" s="225"/>
      <c r="PCQ2332" s="225"/>
      <c r="PCR2332" s="225"/>
      <c r="PCS2332" s="225"/>
      <c r="PCT2332" s="225"/>
      <c r="PCU2332" s="225"/>
      <c r="PCV2332" s="225"/>
      <c r="PCW2332" s="225"/>
      <c r="PCX2332" s="225"/>
      <c r="PCY2332" s="225"/>
      <c r="PCZ2332" s="225"/>
      <c r="PDA2332" s="225"/>
      <c r="PDB2332" s="225"/>
      <c r="PDC2332" s="225"/>
      <c r="PDD2332" s="225"/>
      <c r="PDE2332" s="225"/>
      <c r="PDF2332" s="225"/>
      <c r="PDG2332" s="225"/>
      <c r="PDH2332" s="225"/>
      <c r="PDI2332" s="225"/>
      <c r="PDJ2332" s="225"/>
      <c r="PDK2332" s="225"/>
      <c r="PDL2332" s="225"/>
      <c r="PDM2332" s="225"/>
      <c r="PDN2332" s="225"/>
      <c r="PDO2332" s="225"/>
      <c r="PDP2332" s="225"/>
      <c r="PDQ2332" s="225"/>
      <c r="PDR2332" s="225"/>
      <c r="PDS2332" s="225"/>
      <c r="PDT2332" s="225"/>
      <c r="PDU2332" s="225"/>
      <c r="PDV2332" s="225"/>
      <c r="PDW2332" s="225"/>
      <c r="PDX2332" s="225"/>
      <c r="PDY2332" s="225"/>
      <c r="PDZ2332" s="225"/>
      <c r="PEA2332" s="225"/>
      <c r="PEB2332" s="225"/>
      <c r="PEC2332" s="225"/>
      <c r="PED2332" s="225"/>
      <c r="PEE2332" s="225"/>
      <c r="PEF2332" s="225"/>
      <c r="PEG2332" s="225"/>
      <c r="PEH2332" s="225"/>
      <c r="PEI2332" s="225"/>
      <c r="PEJ2332" s="225"/>
      <c r="PEK2332" s="225"/>
      <c r="PEL2332" s="225"/>
      <c r="PEM2332" s="225"/>
      <c r="PEN2332" s="225"/>
      <c r="PEO2332" s="225"/>
      <c r="PEP2332" s="225"/>
      <c r="PEQ2332" s="225"/>
      <c r="PER2332" s="225"/>
      <c r="PES2332" s="225"/>
      <c r="PET2332" s="225"/>
      <c r="PEU2332" s="225"/>
      <c r="PEV2332" s="225"/>
      <c r="PEW2332" s="225"/>
      <c r="PEX2332" s="225"/>
      <c r="PEY2332" s="225"/>
      <c r="PEZ2332" s="225"/>
      <c r="PFA2332" s="225"/>
      <c r="PFB2332" s="225"/>
      <c r="PFC2332" s="225"/>
      <c r="PFD2332" s="225"/>
      <c r="PFE2332" s="225"/>
      <c r="PFF2332" s="225"/>
      <c r="PFG2332" s="225"/>
      <c r="PFH2332" s="225"/>
      <c r="PFI2332" s="225"/>
      <c r="PFJ2332" s="225"/>
      <c r="PFK2332" s="225"/>
      <c r="PFL2332" s="225"/>
      <c r="PFM2332" s="225"/>
      <c r="PFN2332" s="225"/>
      <c r="PFO2332" s="225"/>
      <c r="PFP2332" s="225"/>
      <c r="PFQ2332" s="225"/>
      <c r="PFR2332" s="225"/>
      <c r="PFS2332" s="225"/>
      <c r="PFT2332" s="225"/>
      <c r="PFU2332" s="225"/>
      <c r="PFV2332" s="225"/>
      <c r="PFW2332" s="225"/>
      <c r="PFX2332" s="225"/>
      <c r="PFY2332" s="225"/>
      <c r="PFZ2332" s="225"/>
      <c r="PGA2332" s="225"/>
      <c r="PGB2332" s="225"/>
      <c r="PGC2332" s="225"/>
      <c r="PGD2332" s="225"/>
      <c r="PGE2332" s="225"/>
      <c r="PGF2332" s="225"/>
      <c r="PGG2332" s="225"/>
      <c r="PGH2332" s="225"/>
      <c r="PGI2332" s="225"/>
      <c r="PGJ2332" s="225"/>
      <c r="PGK2332" s="225"/>
      <c r="PGL2332" s="225"/>
      <c r="PGM2332" s="225"/>
      <c r="PGN2332" s="225"/>
      <c r="PGO2332" s="225"/>
      <c r="PGP2332" s="225"/>
      <c r="PGQ2332" s="225"/>
      <c r="PGR2332" s="225"/>
      <c r="PGS2332" s="225"/>
      <c r="PGT2332" s="225"/>
      <c r="PGU2332" s="225"/>
      <c r="PGV2332" s="225"/>
      <c r="PGW2332" s="225"/>
      <c r="PGX2332" s="225"/>
      <c r="PGY2332" s="225"/>
      <c r="PGZ2332" s="225"/>
      <c r="PHA2332" s="225"/>
      <c r="PHB2332" s="225"/>
      <c r="PHC2332" s="225"/>
      <c r="PHD2332" s="225"/>
      <c r="PHE2332" s="225"/>
      <c r="PHF2332" s="225"/>
      <c r="PHG2332" s="225"/>
      <c r="PHH2332" s="225"/>
      <c r="PHI2332" s="225"/>
      <c r="PHJ2332" s="225"/>
      <c r="PHK2332" s="225"/>
      <c r="PHL2332" s="225"/>
      <c r="PHM2332" s="225"/>
      <c r="PHN2332" s="225"/>
      <c r="PHO2332" s="225"/>
      <c r="PHP2332" s="225"/>
      <c r="PHQ2332" s="225"/>
      <c r="PHR2332" s="225"/>
      <c r="PHS2332" s="225"/>
      <c r="PHT2332" s="225"/>
      <c r="PHU2332" s="225"/>
      <c r="PHV2332" s="225"/>
      <c r="PHW2332" s="225"/>
      <c r="PHX2332" s="225"/>
      <c r="PHY2332" s="225"/>
      <c r="PHZ2332" s="225"/>
      <c r="PIA2332" s="225"/>
      <c r="PIB2332" s="225"/>
      <c r="PIC2332" s="225"/>
      <c r="PID2332" s="225"/>
      <c r="PIE2332" s="225"/>
      <c r="PIF2332" s="225"/>
      <c r="PIG2332" s="225"/>
      <c r="PIH2332" s="225"/>
      <c r="PII2332" s="225"/>
      <c r="PIJ2332" s="225"/>
      <c r="PIK2332" s="225"/>
      <c r="PIL2332" s="225"/>
      <c r="PIM2332" s="225"/>
      <c r="PIN2332" s="225"/>
      <c r="PIO2332" s="225"/>
      <c r="PIP2332" s="225"/>
      <c r="PIQ2332" s="225"/>
      <c r="PIR2332" s="225"/>
      <c r="PIS2332" s="225"/>
      <c r="PIT2332" s="225"/>
      <c r="PIU2332" s="225"/>
      <c r="PIV2332" s="225"/>
      <c r="PIW2332" s="225"/>
      <c r="PIX2332" s="225"/>
      <c r="PIY2332" s="225"/>
      <c r="PIZ2332" s="225"/>
      <c r="PJA2332" s="225"/>
      <c r="PJB2332" s="225"/>
      <c r="PJC2332" s="225"/>
      <c r="PJD2332" s="225"/>
      <c r="PJE2332" s="225"/>
      <c r="PJF2332" s="225"/>
      <c r="PJG2332" s="225"/>
      <c r="PJH2332" s="225"/>
      <c r="PJI2332" s="225"/>
      <c r="PJJ2332" s="225"/>
      <c r="PJK2332" s="225"/>
      <c r="PJL2332" s="225"/>
      <c r="PJM2332" s="225"/>
      <c r="PJN2332" s="225"/>
      <c r="PJO2332" s="225"/>
      <c r="PJP2332" s="225"/>
      <c r="PJQ2332" s="225"/>
      <c r="PJR2332" s="225"/>
      <c r="PJS2332" s="225"/>
      <c r="PJT2332" s="225"/>
      <c r="PJU2332" s="225"/>
      <c r="PJV2332" s="225"/>
      <c r="PJW2332" s="225"/>
      <c r="PJX2332" s="225"/>
      <c r="PJY2332" s="225"/>
      <c r="PJZ2332" s="225"/>
      <c r="PKA2332" s="225"/>
      <c r="PKB2332" s="225"/>
      <c r="PKC2332" s="225"/>
      <c r="PKD2332" s="225"/>
      <c r="PKE2332" s="225"/>
      <c r="PKF2332" s="225"/>
      <c r="PKG2332" s="225"/>
      <c r="PKH2332" s="225"/>
      <c r="PKI2332" s="225"/>
      <c r="PKJ2332" s="225"/>
      <c r="PKK2332" s="225"/>
      <c r="PKL2332" s="225"/>
      <c r="PKM2332" s="225"/>
      <c r="PKN2332" s="225"/>
      <c r="PKO2332" s="225"/>
      <c r="PKP2332" s="225"/>
      <c r="PKQ2332" s="225"/>
      <c r="PKR2332" s="225"/>
      <c r="PKS2332" s="225"/>
      <c r="PKT2332" s="225"/>
      <c r="PKU2332" s="225"/>
      <c r="PKV2332" s="225"/>
      <c r="PKW2332" s="225"/>
      <c r="PKX2332" s="225"/>
      <c r="PKY2332" s="225"/>
      <c r="PKZ2332" s="225"/>
      <c r="PLA2332" s="225"/>
      <c r="PLB2332" s="225"/>
      <c r="PLC2332" s="225"/>
      <c r="PLD2332" s="225"/>
      <c r="PLE2332" s="225"/>
      <c r="PLF2332" s="225"/>
      <c r="PLG2332" s="225"/>
      <c r="PLH2332" s="225"/>
      <c r="PLI2332" s="225"/>
      <c r="PLJ2332" s="225"/>
      <c r="PLK2332" s="225"/>
      <c r="PLL2332" s="225"/>
      <c r="PLM2332" s="225"/>
      <c r="PLN2332" s="225"/>
      <c r="PLO2332" s="225"/>
      <c r="PLP2332" s="225"/>
      <c r="PLQ2332" s="225"/>
      <c r="PLR2332" s="225"/>
      <c r="PLS2332" s="225"/>
      <c r="PLT2332" s="225"/>
      <c r="PLU2332" s="225"/>
      <c r="PLV2332" s="225"/>
      <c r="PLW2332" s="225"/>
      <c r="PLX2332" s="225"/>
      <c r="PLY2332" s="225"/>
      <c r="PLZ2332" s="225"/>
      <c r="PMA2332" s="225"/>
      <c r="PMB2332" s="225"/>
      <c r="PMC2332" s="225"/>
      <c r="PMD2332" s="225"/>
      <c r="PME2332" s="225"/>
      <c r="PMF2332" s="225"/>
      <c r="PMG2332" s="225"/>
      <c r="PMH2332" s="225"/>
      <c r="PMI2332" s="225"/>
      <c r="PMJ2332" s="225"/>
      <c r="PMK2332" s="225"/>
      <c r="PML2332" s="225"/>
      <c r="PMM2332" s="225"/>
      <c r="PMN2332" s="225"/>
      <c r="PMO2332" s="225"/>
      <c r="PMP2332" s="225"/>
      <c r="PMQ2332" s="225"/>
      <c r="PMR2332" s="225"/>
      <c r="PMS2332" s="225"/>
      <c r="PMT2332" s="225"/>
      <c r="PMU2332" s="225"/>
      <c r="PMV2332" s="225"/>
      <c r="PMW2332" s="225"/>
      <c r="PMX2332" s="225"/>
      <c r="PMY2332" s="225"/>
      <c r="PMZ2332" s="225"/>
      <c r="PNA2332" s="225"/>
      <c r="PNB2332" s="225"/>
      <c r="PNC2332" s="225"/>
      <c r="PND2332" s="225"/>
      <c r="PNE2332" s="225"/>
      <c r="PNF2332" s="225"/>
      <c r="PNG2332" s="225"/>
      <c r="PNH2332" s="225"/>
      <c r="PNI2332" s="225"/>
      <c r="PNJ2332" s="225"/>
      <c r="PNK2332" s="225"/>
      <c r="PNL2332" s="225"/>
      <c r="PNM2332" s="225"/>
      <c r="PNN2332" s="225"/>
      <c r="PNO2332" s="225"/>
      <c r="PNP2332" s="225"/>
      <c r="PNQ2332" s="225"/>
      <c r="PNR2332" s="225"/>
      <c r="PNS2332" s="225"/>
      <c r="PNT2332" s="225"/>
      <c r="PNU2332" s="225"/>
      <c r="PNV2332" s="225"/>
      <c r="PNW2332" s="225"/>
      <c r="PNX2332" s="225"/>
      <c r="PNY2332" s="225"/>
      <c r="PNZ2332" s="225"/>
      <c r="POA2332" s="225"/>
      <c r="POB2332" s="225"/>
      <c r="POC2332" s="225"/>
      <c r="POD2332" s="225"/>
      <c r="POE2332" s="225"/>
      <c r="POF2332" s="225"/>
      <c r="POG2332" s="225"/>
      <c r="POH2332" s="225"/>
      <c r="POI2332" s="225"/>
      <c r="POJ2332" s="225"/>
      <c r="POK2332" s="225"/>
      <c r="POL2332" s="225"/>
      <c r="POM2332" s="225"/>
      <c r="PON2332" s="225"/>
      <c r="POO2332" s="225"/>
      <c r="POP2332" s="225"/>
      <c r="POQ2332" s="225"/>
      <c r="POR2332" s="225"/>
      <c r="POS2332" s="225"/>
      <c r="POT2332" s="225"/>
      <c r="POU2332" s="225"/>
      <c r="POV2332" s="225"/>
      <c r="POW2332" s="225"/>
      <c r="POX2332" s="225"/>
      <c r="POY2332" s="225"/>
      <c r="POZ2332" s="225"/>
      <c r="PPA2332" s="225"/>
      <c r="PPB2332" s="225"/>
      <c r="PPC2332" s="225"/>
      <c r="PPD2332" s="225"/>
      <c r="PPE2332" s="225"/>
      <c r="PPF2332" s="225"/>
      <c r="PPG2332" s="225"/>
      <c r="PPH2332" s="225"/>
      <c r="PPI2332" s="225"/>
      <c r="PPJ2332" s="225"/>
      <c r="PPK2332" s="225"/>
      <c r="PPL2332" s="225"/>
      <c r="PPM2332" s="225"/>
      <c r="PPN2332" s="225"/>
      <c r="PPO2332" s="225"/>
      <c r="PPP2332" s="225"/>
      <c r="PPQ2332" s="225"/>
      <c r="PPR2332" s="225"/>
      <c r="PPS2332" s="225"/>
      <c r="PPT2332" s="225"/>
      <c r="PPU2332" s="225"/>
      <c r="PPV2332" s="225"/>
      <c r="PPW2332" s="225"/>
      <c r="PPX2332" s="225"/>
      <c r="PPY2332" s="225"/>
      <c r="PPZ2332" s="225"/>
      <c r="PQA2332" s="225"/>
      <c r="PQB2332" s="225"/>
      <c r="PQC2332" s="225"/>
      <c r="PQD2332" s="225"/>
      <c r="PQE2332" s="225"/>
      <c r="PQF2332" s="225"/>
      <c r="PQG2332" s="225"/>
      <c r="PQH2332" s="225"/>
      <c r="PQI2332" s="225"/>
      <c r="PQJ2332" s="225"/>
      <c r="PQK2332" s="225"/>
      <c r="PQL2332" s="225"/>
      <c r="PQM2332" s="225"/>
      <c r="PQN2332" s="225"/>
      <c r="PQO2332" s="225"/>
      <c r="PQP2332" s="225"/>
      <c r="PQQ2332" s="225"/>
      <c r="PQR2332" s="225"/>
      <c r="PQS2332" s="225"/>
      <c r="PQT2332" s="225"/>
      <c r="PQU2332" s="225"/>
      <c r="PQV2332" s="225"/>
      <c r="PQW2332" s="225"/>
      <c r="PQX2332" s="225"/>
      <c r="PQY2332" s="225"/>
      <c r="PQZ2332" s="225"/>
      <c r="PRA2332" s="225"/>
      <c r="PRB2332" s="225"/>
      <c r="PRC2332" s="225"/>
      <c r="PRD2332" s="225"/>
      <c r="PRE2332" s="225"/>
      <c r="PRF2332" s="225"/>
      <c r="PRG2332" s="225"/>
      <c r="PRH2332" s="225"/>
      <c r="PRI2332" s="225"/>
      <c r="PRJ2332" s="225"/>
      <c r="PRK2332" s="225"/>
      <c r="PRL2332" s="225"/>
      <c r="PRM2332" s="225"/>
      <c r="PRN2332" s="225"/>
      <c r="PRO2332" s="225"/>
      <c r="PRP2332" s="225"/>
      <c r="PRQ2332" s="225"/>
      <c r="PRR2332" s="225"/>
      <c r="PRS2332" s="225"/>
      <c r="PRT2332" s="225"/>
      <c r="PRU2332" s="225"/>
      <c r="PRV2332" s="225"/>
      <c r="PRW2332" s="225"/>
      <c r="PRX2332" s="225"/>
      <c r="PRY2332" s="225"/>
      <c r="PRZ2332" s="225"/>
      <c r="PSA2332" s="225"/>
      <c r="PSB2332" s="225"/>
      <c r="PSC2332" s="225"/>
      <c r="PSD2332" s="225"/>
      <c r="PSE2332" s="225"/>
      <c r="PSF2332" s="225"/>
      <c r="PSG2332" s="225"/>
      <c r="PSH2332" s="225"/>
      <c r="PSI2332" s="225"/>
      <c r="PSJ2332" s="225"/>
      <c r="PSK2332" s="225"/>
      <c r="PSL2332" s="225"/>
      <c r="PSM2332" s="225"/>
      <c r="PSN2332" s="225"/>
      <c r="PSO2332" s="225"/>
      <c r="PSP2332" s="225"/>
      <c r="PSQ2332" s="225"/>
      <c r="PSR2332" s="225"/>
      <c r="PSS2332" s="225"/>
      <c r="PST2332" s="225"/>
      <c r="PSU2332" s="225"/>
      <c r="PSV2332" s="225"/>
      <c r="PSW2332" s="225"/>
      <c r="PSX2332" s="225"/>
      <c r="PSY2332" s="225"/>
      <c r="PSZ2332" s="225"/>
      <c r="PTA2332" s="225"/>
      <c r="PTB2332" s="225"/>
      <c r="PTC2332" s="225"/>
      <c r="PTD2332" s="225"/>
      <c r="PTE2332" s="225"/>
      <c r="PTF2332" s="225"/>
      <c r="PTG2332" s="225"/>
      <c r="PTH2332" s="225"/>
      <c r="PTI2332" s="225"/>
      <c r="PTJ2332" s="225"/>
      <c r="PTK2332" s="225"/>
      <c r="PTL2332" s="225"/>
      <c r="PTM2332" s="225"/>
      <c r="PTN2332" s="225"/>
      <c r="PTO2332" s="225"/>
      <c r="PTP2332" s="225"/>
      <c r="PTQ2332" s="225"/>
      <c r="PTR2332" s="225"/>
      <c r="PTS2332" s="225"/>
      <c r="PTT2332" s="225"/>
      <c r="PTU2332" s="225"/>
      <c r="PTV2332" s="225"/>
      <c r="PTW2332" s="225"/>
      <c r="PTX2332" s="225"/>
      <c r="PTY2332" s="225"/>
      <c r="PTZ2332" s="225"/>
      <c r="PUA2332" s="225"/>
      <c r="PUB2332" s="225"/>
      <c r="PUC2332" s="225"/>
      <c r="PUD2332" s="225"/>
      <c r="PUE2332" s="225"/>
      <c r="PUF2332" s="225"/>
      <c r="PUG2332" s="225"/>
      <c r="PUH2332" s="225"/>
      <c r="PUI2332" s="225"/>
      <c r="PUJ2332" s="225"/>
      <c r="PUK2332" s="225"/>
      <c r="PUL2332" s="225"/>
      <c r="PUM2332" s="225"/>
      <c r="PUN2332" s="225"/>
      <c r="PUO2332" s="225"/>
      <c r="PUP2332" s="225"/>
      <c r="PUQ2332" s="225"/>
      <c r="PUR2332" s="225"/>
      <c r="PUS2332" s="225"/>
      <c r="PUT2332" s="225"/>
      <c r="PUU2332" s="225"/>
      <c r="PUV2332" s="225"/>
      <c r="PUW2332" s="225"/>
      <c r="PUX2332" s="225"/>
      <c r="PUY2332" s="225"/>
      <c r="PUZ2332" s="225"/>
      <c r="PVA2332" s="225"/>
      <c r="PVB2332" s="225"/>
      <c r="PVC2332" s="225"/>
      <c r="PVD2332" s="225"/>
      <c r="PVE2332" s="225"/>
      <c r="PVF2332" s="225"/>
      <c r="PVG2332" s="225"/>
      <c r="PVH2332" s="225"/>
      <c r="PVI2332" s="225"/>
      <c r="PVJ2332" s="225"/>
      <c r="PVK2332" s="225"/>
      <c r="PVL2332" s="225"/>
      <c r="PVM2332" s="225"/>
      <c r="PVN2332" s="225"/>
      <c r="PVO2332" s="225"/>
      <c r="PVP2332" s="225"/>
      <c r="PVQ2332" s="225"/>
      <c r="PVR2332" s="225"/>
      <c r="PVS2332" s="225"/>
      <c r="PVT2332" s="225"/>
      <c r="PVU2332" s="225"/>
      <c r="PVV2332" s="225"/>
      <c r="PVW2332" s="225"/>
      <c r="PVX2332" s="225"/>
      <c r="PVY2332" s="225"/>
      <c r="PVZ2332" s="225"/>
      <c r="PWA2332" s="225"/>
      <c r="PWB2332" s="225"/>
      <c r="PWC2332" s="225"/>
      <c r="PWD2332" s="225"/>
      <c r="PWE2332" s="225"/>
      <c r="PWF2332" s="225"/>
      <c r="PWG2332" s="225"/>
      <c r="PWH2332" s="225"/>
      <c r="PWI2332" s="225"/>
      <c r="PWJ2332" s="225"/>
      <c r="PWK2332" s="225"/>
      <c r="PWL2332" s="225"/>
      <c r="PWM2332" s="225"/>
      <c r="PWN2332" s="225"/>
      <c r="PWO2332" s="225"/>
      <c r="PWP2332" s="225"/>
      <c r="PWQ2332" s="225"/>
      <c r="PWR2332" s="225"/>
      <c r="PWS2332" s="225"/>
      <c r="PWT2332" s="225"/>
      <c r="PWU2332" s="225"/>
      <c r="PWV2332" s="225"/>
      <c r="PWW2332" s="225"/>
      <c r="PWX2332" s="225"/>
      <c r="PWY2332" s="225"/>
      <c r="PWZ2332" s="225"/>
      <c r="PXA2332" s="225"/>
      <c r="PXB2332" s="225"/>
      <c r="PXC2332" s="225"/>
      <c r="PXD2332" s="225"/>
      <c r="PXE2332" s="225"/>
      <c r="PXF2332" s="225"/>
      <c r="PXG2332" s="225"/>
      <c r="PXH2332" s="225"/>
      <c r="PXI2332" s="225"/>
      <c r="PXJ2332" s="225"/>
      <c r="PXK2332" s="225"/>
      <c r="PXL2332" s="225"/>
      <c r="PXM2332" s="225"/>
      <c r="PXN2332" s="225"/>
      <c r="PXO2332" s="225"/>
      <c r="PXP2332" s="225"/>
      <c r="PXQ2332" s="225"/>
      <c r="PXR2332" s="225"/>
      <c r="PXS2332" s="225"/>
      <c r="PXT2332" s="225"/>
      <c r="PXU2332" s="225"/>
      <c r="PXV2332" s="225"/>
      <c r="PXW2332" s="225"/>
      <c r="PXX2332" s="225"/>
      <c r="PXY2332" s="225"/>
      <c r="PXZ2332" s="225"/>
      <c r="PYA2332" s="225"/>
      <c r="PYB2332" s="225"/>
      <c r="PYC2332" s="225"/>
      <c r="PYD2332" s="225"/>
      <c r="PYE2332" s="225"/>
      <c r="PYF2332" s="225"/>
      <c r="PYG2332" s="225"/>
      <c r="PYH2332" s="225"/>
      <c r="PYI2332" s="225"/>
      <c r="PYJ2332" s="225"/>
      <c r="PYK2332" s="225"/>
      <c r="PYL2332" s="225"/>
      <c r="PYM2332" s="225"/>
      <c r="PYN2332" s="225"/>
      <c r="PYO2332" s="225"/>
      <c r="PYP2332" s="225"/>
      <c r="PYQ2332" s="225"/>
      <c r="PYR2332" s="225"/>
      <c r="PYS2332" s="225"/>
      <c r="PYT2332" s="225"/>
      <c r="PYU2332" s="225"/>
      <c r="PYV2332" s="225"/>
      <c r="PYW2332" s="225"/>
      <c r="PYX2332" s="225"/>
      <c r="PYY2332" s="225"/>
      <c r="PYZ2332" s="225"/>
      <c r="PZA2332" s="225"/>
      <c r="PZB2332" s="225"/>
      <c r="PZC2332" s="225"/>
      <c r="PZD2332" s="225"/>
      <c r="PZE2332" s="225"/>
      <c r="PZF2332" s="225"/>
      <c r="PZG2332" s="225"/>
      <c r="PZH2332" s="225"/>
      <c r="PZI2332" s="225"/>
      <c r="PZJ2332" s="225"/>
      <c r="PZK2332" s="225"/>
      <c r="PZL2332" s="225"/>
      <c r="PZM2332" s="225"/>
      <c r="PZN2332" s="225"/>
      <c r="PZO2332" s="225"/>
      <c r="PZP2332" s="225"/>
      <c r="PZQ2332" s="225"/>
      <c r="PZR2332" s="225"/>
      <c r="PZS2332" s="225"/>
      <c r="PZT2332" s="225"/>
      <c r="PZU2332" s="225"/>
      <c r="PZV2332" s="225"/>
      <c r="PZW2332" s="225"/>
      <c r="PZX2332" s="225"/>
      <c r="PZY2332" s="225"/>
      <c r="PZZ2332" s="225"/>
      <c r="QAA2332" s="225"/>
      <c r="QAB2332" s="225"/>
      <c r="QAC2332" s="225"/>
      <c r="QAD2332" s="225"/>
      <c r="QAE2332" s="225"/>
      <c r="QAF2332" s="225"/>
      <c r="QAG2332" s="225"/>
      <c r="QAH2332" s="225"/>
      <c r="QAI2332" s="225"/>
      <c r="QAJ2332" s="225"/>
      <c r="QAK2332" s="225"/>
      <c r="QAL2332" s="225"/>
      <c r="QAM2332" s="225"/>
      <c r="QAN2332" s="225"/>
      <c r="QAO2332" s="225"/>
      <c r="QAP2332" s="225"/>
      <c r="QAQ2332" s="225"/>
      <c r="QAR2332" s="225"/>
      <c r="QAS2332" s="225"/>
      <c r="QAT2332" s="225"/>
      <c r="QAU2332" s="225"/>
      <c r="QAV2332" s="225"/>
      <c r="QAW2332" s="225"/>
      <c r="QAX2332" s="225"/>
      <c r="QAY2332" s="225"/>
      <c r="QAZ2332" s="225"/>
      <c r="QBA2332" s="225"/>
      <c r="QBB2332" s="225"/>
      <c r="QBC2332" s="225"/>
      <c r="QBD2332" s="225"/>
      <c r="QBE2332" s="225"/>
      <c r="QBF2332" s="225"/>
      <c r="QBG2332" s="225"/>
      <c r="QBH2332" s="225"/>
      <c r="QBI2332" s="225"/>
      <c r="QBJ2332" s="225"/>
      <c r="QBK2332" s="225"/>
      <c r="QBL2332" s="225"/>
      <c r="QBM2332" s="225"/>
      <c r="QBN2332" s="225"/>
      <c r="QBO2332" s="225"/>
      <c r="QBP2332" s="225"/>
      <c r="QBQ2332" s="225"/>
      <c r="QBR2332" s="225"/>
      <c r="QBS2332" s="225"/>
      <c r="QBT2332" s="225"/>
      <c r="QBU2332" s="225"/>
      <c r="QBV2332" s="225"/>
      <c r="QBW2332" s="225"/>
      <c r="QBX2332" s="225"/>
      <c r="QBY2332" s="225"/>
      <c r="QBZ2332" s="225"/>
      <c r="QCA2332" s="225"/>
      <c r="QCB2332" s="225"/>
      <c r="QCC2332" s="225"/>
      <c r="QCD2332" s="225"/>
      <c r="QCE2332" s="225"/>
      <c r="QCF2332" s="225"/>
      <c r="QCG2332" s="225"/>
      <c r="QCH2332" s="225"/>
      <c r="QCI2332" s="225"/>
      <c r="QCJ2332" s="225"/>
      <c r="QCK2332" s="225"/>
      <c r="QCL2332" s="225"/>
      <c r="QCM2332" s="225"/>
      <c r="QCN2332" s="225"/>
      <c r="QCO2332" s="225"/>
      <c r="QCP2332" s="225"/>
      <c r="QCQ2332" s="225"/>
      <c r="QCR2332" s="225"/>
      <c r="QCS2332" s="225"/>
      <c r="QCT2332" s="225"/>
      <c r="QCU2332" s="225"/>
      <c r="QCV2332" s="225"/>
      <c r="QCW2332" s="225"/>
      <c r="QCX2332" s="225"/>
      <c r="QCY2332" s="225"/>
      <c r="QCZ2332" s="225"/>
      <c r="QDA2332" s="225"/>
      <c r="QDB2332" s="225"/>
      <c r="QDC2332" s="225"/>
      <c r="QDD2332" s="225"/>
      <c r="QDE2332" s="225"/>
      <c r="QDF2332" s="225"/>
      <c r="QDG2332" s="225"/>
      <c r="QDH2332" s="225"/>
      <c r="QDI2332" s="225"/>
      <c r="QDJ2332" s="225"/>
      <c r="QDK2332" s="225"/>
      <c r="QDL2332" s="225"/>
      <c r="QDM2332" s="225"/>
      <c r="QDN2332" s="225"/>
      <c r="QDO2332" s="225"/>
      <c r="QDP2332" s="225"/>
      <c r="QDQ2332" s="225"/>
      <c r="QDR2332" s="225"/>
      <c r="QDS2332" s="225"/>
      <c r="QDT2332" s="225"/>
      <c r="QDU2332" s="225"/>
      <c r="QDV2332" s="225"/>
      <c r="QDW2332" s="225"/>
      <c r="QDX2332" s="225"/>
      <c r="QDY2332" s="225"/>
      <c r="QDZ2332" s="225"/>
      <c r="QEA2332" s="225"/>
      <c r="QEB2332" s="225"/>
      <c r="QEC2332" s="225"/>
      <c r="QED2332" s="225"/>
      <c r="QEE2332" s="225"/>
      <c r="QEF2332" s="225"/>
      <c r="QEG2332" s="225"/>
      <c r="QEH2332" s="225"/>
      <c r="QEI2332" s="225"/>
      <c r="QEJ2332" s="225"/>
      <c r="QEK2332" s="225"/>
      <c r="QEL2332" s="225"/>
      <c r="QEM2332" s="225"/>
      <c r="QEN2332" s="225"/>
      <c r="QEO2332" s="225"/>
      <c r="QEP2332" s="225"/>
      <c r="QEQ2332" s="225"/>
      <c r="QER2332" s="225"/>
      <c r="QES2332" s="225"/>
      <c r="QET2332" s="225"/>
      <c r="QEU2332" s="225"/>
      <c r="QEV2332" s="225"/>
      <c r="QEW2332" s="225"/>
      <c r="QEX2332" s="225"/>
      <c r="QEY2332" s="225"/>
      <c r="QEZ2332" s="225"/>
      <c r="QFA2332" s="225"/>
      <c r="QFB2332" s="225"/>
      <c r="QFC2332" s="225"/>
      <c r="QFD2332" s="225"/>
      <c r="QFE2332" s="225"/>
      <c r="QFF2332" s="225"/>
      <c r="QFG2332" s="225"/>
      <c r="QFH2332" s="225"/>
      <c r="QFI2332" s="225"/>
      <c r="QFJ2332" s="225"/>
      <c r="QFK2332" s="225"/>
      <c r="QFL2332" s="225"/>
      <c r="QFM2332" s="225"/>
      <c r="QFN2332" s="225"/>
      <c r="QFO2332" s="225"/>
      <c r="QFP2332" s="225"/>
      <c r="QFQ2332" s="225"/>
      <c r="QFR2332" s="225"/>
      <c r="QFS2332" s="225"/>
      <c r="QFT2332" s="225"/>
      <c r="QFU2332" s="225"/>
      <c r="QFV2332" s="225"/>
      <c r="QFW2332" s="225"/>
      <c r="QFX2332" s="225"/>
      <c r="QFY2332" s="225"/>
      <c r="QFZ2332" s="225"/>
      <c r="QGA2332" s="225"/>
      <c r="QGB2332" s="225"/>
      <c r="QGC2332" s="225"/>
      <c r="QGD2332" s="225"/>
      <c r="QGE2332" s="225"/>
      <c r="QGF2332" s="225"/>
      <c r="QGG2332" s="225"/>
      <c r="QGH2332" s="225"/>
      <c r="QGI2332" s="225"/>
      <c r="QGJ2332" s="225"/>
      <c r="QGK2332" s="225"/>
      <c r="QGL2332" s="225"/>
      <c r="QGM2332" s="225"/>
      <c r="QGN2332" s="225"/>
      <c r="QGO2332" s="225"/>
      <c r="QGP2332" s="225"/>
      <c r="QGQ2332" s="225"/>
      <c r="QGR2332" s="225"/>
      <c r="QGS2332" s="225"/>
      <c r="QGT2332" s="225"/>
      <c r="QGU2332" s="225"/>
      <c r="QGV2332" s="225"/>
      <c r="QGW2332" s="225"/>
      <c r="QGX2332" s="225"/>
      <c r="QGY2332" s="225"/>
      <c r="QGZ2332" s="225"/>
      <c r="QHA2332" s="225"/>
      <c r="QHB2332" s="225"/>
      <c r="QHC2332" s="225"/>
      <c r="QHD2332" s="225"/>
      <c r="QHE2332" s="225"/>
      <c r="QHF2332" s="225"/>
      <c r="QHG2332" s="225"/>
      <c r="QHH2332" s="225"/>
      <c r="QHI2332" s="225"/>
      <c r="QHJ2332" s="225"/>
      <c r="QHK2332" s="225"/>
      <c r="QHL2332" s="225"/>
      <c r="QHM2332" s="225"/>
      <c r="QHN2332" s="225"/>
      <c r="QHO2332" s="225"/>
      <c r="QHP2332" s="225"/>
      <c r="QHQ2332" s="225"/>
      <c r="QHR2332" s="225"/>
      <c r="QHS2332" s="225"/>
      <c r="QHT2332" s="225"/>
      <c r="QHU2332" s="225"/>
      <c r="QHV2332" s="225"/>
      <c r="QHW2332" s="225"/>
      <c r="QHX2332" s="225"/>
      <c r="QHY2332" s="225"/>
      <c r="QHZ2332" s="225"/>
      <c r="QIA2332" s="225"/>
      <c r="QIB2332" s="225"/>
      <c r="QIC2332" s="225"/>
      <c r="QID2332" s="225"/>
      <c r="QIE2332" s="225"/>
      <c r="QIF2332" s="225"/>
      <c r="QIG2332" s="225"/>
      <c r="QIH2332" s="225"/>
      <c r="QII2332" s="225"/>
      <c r="QIJ2332" s="225"/>
      <c r="QIK2332" s="225"/>
      <c r="QIL2332" s="225"/>
      <c r="QIM2332" s="225"/>
      <c r="QIN2332" s="225"/>
      <c r="QIO2332" s="225"/>
      <c r="QIP2332" s="225"/>
      <c r="QIQ2332" s="225"/>
      <c r="QIR2332" s="225"/>
      <c r="QIS2332" s="225"/>
      <c r="QIT2332" s="225"/>
      <c r="QIU2332" s="225"/>
      <c r="QIV2332" s="225"/>
      <c r="QIW2332" s="225"/>
      <c r="QIX2332" s="225"/>
      <c r="QIY2332" s="225"/>
      <c r="QIZ2332" s="225"/>
      <c r="QJA2332" s="225"/>
      <c r="QJB2332" s="225"/>
      <c r="QJC2332" s="225"/>
      <c r="QJD2332" s="225"/>
      <c r="QJE2332" s="225"/>
      <c r="QJF2332" s="225"/>
      <c r="QJG2332" s="225"/>
      <c r="QJH2332" s="225"/>
      <c r="QJI2332" s="225"/>
      <c r="QJJ2332" s="225"/>
      <c r="QJK2332" s="225"/>
      <c r="QJL2332" s="225"/>
      <c r="QJM2332" s="225"/>
      <c r="QJN2332" s="225"/>
      <c r="QJO2332" s="225"/>
      <c r="QJP2332" s="225"/>
      <c r="QJQ2332" s="225"/>
      <c r="QJR2332" s="225"/>
      <c r="QJS2332" s="225"/>
      <c r="QJT2332" s="225"/>
      <c r="QJU2332" s="225"/>
      <c r="QJV2332" s="225"/>
      <c r="QJW2332" s="225"/>
      <c r="QJX2332" s="225"/>
      <c r="QJY2332" s="225"/>
      <c r="QJZ2332" s="225"/>
      <c r="QKA2332" s="225"/>
      <c r="QKB2332" s="225"/>
      <c r="QKC2332" s="225"/>
      <c r="QKD2332" s="225"/>
      <c r="QKE2332" s="225"/>
      <c r="QKF2332" s="225"/>
      <c r="QKG2332" s="225"/>
      <c r="QKH2332" s="225"/>
      <c r="QKI2332" s="225"/>
      <c r="QKJ2332" s="225"/>
      <c r="QKK2332" s="225"/>
      <c r="QKL2332" s="225"/>
      <c r="QKM2332" s="225"/>
      <c r="QKN2332" s="225"/>
      <c r="QKO2332" s="225"/>
      <c r="QKP2332" s="225"/>
      <c r="QKQ2332" s="225"/>
      <c r="QKR2332" s="225"/>
      <c r="QKS2332" s="225"/>
      <c r="QKT2332" s="225"/>
      <c r="QKU2332" s="225"/>
      <c r="QKV2332" s="225"/>
      <c r="QKW2332" s="225"/>
      <c r="QKX2332" s="225"/>
      <c r="QKY2332" s="225"/>
      <c r="QKZ2332" s="225"/>
      <c r="QLA2332" s="225"/>
      <c r="QLB2332" s="225"/>
      <c r="QLC2332" s="225"/>
      <c r="QLD2332" s="225"/>
      <c r="QLE2332" s="225"/>
      <c r="QLF2332" s="225"/>
      <c r="QLG2332" s="225"/>
      <c r="QLH2332" s="225"/>
      <c r="QLI2332" s="225"/>
      <c r="QLJ2332" s="225"/>
      <c r="QLK2332" s="225"/>
      <c r="QLL2332" s="225"/>
      <c r="QLM2332" s="225"/>
      <c r="QLN2332" s="225"/>
      <c r="QLO2332" s="225"/>
      <c r="QLP2332" s="225"/>
      <c r="QLQ2332" s="225"/>
      <c r="QLR2332" s="225"/>
      <c r="QLS2332" s="225"/>
      <c r="QLT2332" s="225"/>
      <c r="QLU2332" s="225"/>
      <c r="QLV2332" s="225"/>
      <c r="QLW2332" s="225"/>
      <c r="QLX2332" s="225"/>
      <c r="QLY2332" s="225"/>
      <c r="QLZ2332" s="225"/>
      <c r="QMA2332" s="225"/>
      <c r="QMB2332" s="225"/>
      <c r="QMC2332" s="225"/>
      <c r="QMD2332" s="225"/>
      <c r="QME2332" s="225"/>
      <c r="QMF2332" s="225"/>
      <c r="QMG2332" s="225"/>
      <c r="QMH2332" s="225"/>
      <c r="QMI2332" s="225"/>
      <c r="QMJ2332" s="225"/>
      <c r="QMK2332" s="225"/>
      <c r="QML2332" s="225"/>
      <c r="QMM2332" s="225"/>
      <c r="QMN2332" s="225"/>
      <c r="QMO2332" s="225"/>
      <c r="QMP2332" s="225"/>
      <c r="QMQ2332" s="225"/>
      <c r="QMR2332" s="225"/>
      <c r="QMS2332" s="225"/>
      <c r="QMT2332" s="225"/>
      <c r="QMU2332" s="225"/>
      <c r="QMV2332" s="225"/>
      <c r="QMW2332" s="225"/>
      <c r="QMX2332" s="225"/>
      <c r="QMY2332" s="225"/>
      <c r="QMZ2332" s="225"/>
      <c r="QNA2332" s="225"/>
      <c r="QNB2332" s="225"/>
      <c r="QNC2332" s="225"/>
      <c r="QND2332" s="225"/>
      <c r="QNE2332" s="225"/>
      <c r="QNF2332" s="225"/>
      <c r="QNG2332" s="225"/>
      <c r="QNH2332" s="225"/>
      <c r="QNI2332" s="225"/>
      <c r="QNJ2332" s="225"/>
      <c r="QNK2332" s="225"/>
      <c r="QNL2332" s="225"/>
      <c r="QNM2332" s="225"/>
      <c r="QNN2332" s="225"/>
      <c r="QNO2332" s="225"/>
      <c r="QNP2332" s="225"/>
      <c r="QNQ2332" s="225"/>
      <c r="QNR2332" s="225"/>
      <c r="QNS2332" s="225"/>
      <c r="QNT2332" s="225"/>
      <c r="QNU2332" s="225"/>
      <c r="QNV2332" s="225"/>
      <c r="QNW2332" s="225"/>
      <c r="QNX2332" s="225"/>
      <c r="QNY2332" s="225"/>
      <c r="QNZ2332" s="225"/>
      <c r="QOA2332" s="225"/>
      <c r="QOB2332" s="225"/>
      <c r="QOC2332" s="225"/>
      <c r="QOD2332" s="225"/>
      <c r="QOE2332" s="225"/>
      <c r="QOF2332" s="225"/>
      <c r="QOG2332" s="225"/>
      <c r="QOH2332" s="225"/>
      <c r="QOI2332" s="225"/>
      <c r="QOJ2332" s="225"/>
      <c r="QOK2332" s="225"/>
      <c r="QOL2332" s="225"/>
      <c r="QOM2332" s="225"/>
      <c r="QON2332" s="225"/>
      <c r="QOO2332" s="225"/>
      <c r="QOP2332" s="225"/>
      <c r="QOQ2332" s="225"/>
      <c r="QOR2332" s="225"/>
      <c r="QOS2332" s="225"/>
      <c r="QOT2332" s="225"/>
      <c r="QOU2332" s="225"/>
      <c r="QOV2332" s="225"/>
      <c r="QOW2332" s="225"/>
      <c r="QOX2332" s="225"/>
      <c r="QOY2332" s="225"/>
      <c r="QOZ2332" s="225"/>
      <c r="QPA2332" s="225"/>
      <c r="QPB2332" s="225"/>
      <c r="QPC2332" s="225"/>
      <c r="QPD2332" s="225"/>
      <c r="QPE2332" s="225"/>
      <c r="QPF2332" s="225"/>
      <c r="QPG2332" s="225"/>
      <c r="QPH2332" s="225"/>
      <c r="QPI2332" s="225"/>
      <c r="QPJ2332" s="225"/>
      <c r="QPK2332" s="225"/>
      <c r="QPL2332" s="225"/>
      <c r="QPM2332" s="225"/>
      <c r="QPN2332" s="225"/>
      <c r="QPO2332" s="225"/>
      <c r="QPP2332" s="225"/>
      <c r="QPQ2332" s="225"/>
      <c r="QPR2332" s="225"/>
      <c r="QPS2332" s="225"/>
      <c r="QPT2332" s="225"/>
      <c r="QPU2332" s="225"/>
      <c r="QPV2332" s="225"/>
      <c r="QPW2332" s="225"/>
      <c r="QPX2332" s="225"/>
      <c r="QPY2332" s="225"/>
      <c r="QPZ2332" s="225"/>
      <c r="QQA2332" s="225"/>
      <c r="QQB2332" s="225"/>
      <c r="QQC2332" s="225"/>
      <c r="QQD2332" s="225"/>
      <c r="QQE2332" s="225"/>
      <c r="QQF2332" s="225"/>
      <c r="QQG2332" s="225"/>
      <c r="QQH2332" s="225"/>
      <c r="QQI2332" s="225"/>
      <c r="QQJ2332" s="225"/>
      <c r="QQK2332" s="225"/>
      <c r="QQL2332" s="225"/>
      <c r="QQM2332" s="225"/>
      <c r="QQN2332" s="225"/>
      <c r="QQO2332" s="225"/>
      <c r="QQP2332" s="225"/>
      <c r="QQQ2332" s="225"/>
      <c r="QQR2332" s="225"/>
      <c r="QQS2332" s="225"/>
      <c r="QQT2332" s="225"/>
      <c r="QQU2332" s="225"/>
      <c r="QQV2332" s="225"/>
      <c r="QQW2332" s="225"/>
      <c r="QQX2332" s="225"/>
      <c r="QQY2332" s="225"/>
      <c r="QQZ2332" s="225"/>
      <c r="QRA2332" s="225"/>
      <c r="QRB2332" s="225"/>
      <c r="QRC2332" s="225"/>
      <c r="QRD2332" s="225"/>
      <c r="QRE2332" s="225"/>
      <c r="QRF2332" s="225"/>
      <c r="QRG2332" s="225"/>
      <c r="QRH2332" s="225"/>
      <c r="QRI2332" s="225"/>
      <c r="QRJ2332" s="225"/>
      <c r="QRK2332" s="225"/>
      <c r="QRL2332" s="225"/>
      <c r="QRM2332" s="225"/>
      <c r="QRN2332" s="225"/>
      <c r="QRO2332" s="225"/>
      <c r="QRP2332" s="225"/>
      <c r="QRQ2332" s="225"/>
      <c r="QRR2332" s="225"/>
      <c r="QRS2332" s="225"/>
      <c r="QRT2332" s="225"/>
      <c r="QRU2332" s="225"/>
      <c r="QRV2332" s="225"/>
      <c r="QRW2332" s="225"/>
      <c r="QRX2332" s="225"/>
      <c r="QRY2332" s="225"/>
      <c r="QRZ2332" s="225"/>
      <c r="QSA2332" s="225"/>
      <c r="QSB2332" s="225"/>
      <c r="QSC2332" s="225"/>
      <c r="QSD2332" s="225"/>
      <c r="QSE2332" s="225"/>
      <c r="QSF2332" s="225"/>
      <c r="QSG2332" s="225"/>
      <c r="QSH2332" s="225"/>
      <c r="QSI2332" s="225"/>
      <c r="QSJ2332" s="225"/>
      <c r="QSK2332" s="225"/>
      <c r="QSL2332" s="225"/>
      <c r="QSM2332" s="225"/>
      <c r="QSN2332" s="225"/>
      <c r="QSO2332" s="225"/>
      <c r="QSP2332" s="225"/>
      <c r="QSQ2332" s="225"/>
      <c r="QSR2332" s="225"/>
      <c r="QSS2332" s="225"/>
      <c r="QST2332" s="225"/>
      <c r="QSU2332" s="225"/>
      <c r="QSV2332" s="225"/>
      <c r="QSW2332" s="225"/>
      <c r="QSX2332" s="225"/>
      <c r="QSY2332" s="225"/>
      <c r="QSZ2332" s="225"/>
      <c r="QTA2332" s="225"/>
      <c r="QTB2332" s="225"/>
      <c r="QTC2332" s="225"/>
      <c r="QTD2332" s="225"/>
      <c r="QTE2332" s="225"/>
      <c r="QTF2332" s="225"/>
      <c r="QTG2332" s="225"/>
      <c r="QTH2332" s="225"/>
      <c r="QTI2332" s="225"/>
      <c r="QTJ2332" s="225"/>
      <c r="QTK2332" s="225"/>
      <c r="QTL2332" s="225"/>
      <c r="QTM2332" s="225"/>
      <c r="QTN2332" s="225"/>
      <c r="QTO2332" s="225"/>
      <c r="QTP2332" s="225"/>
      <c r="QTQ2332" s="225"/>
      <c r="QTR2332" s="225"/>
      <c r="QTS2332" s="225"/>
      <c r="QTT2332" s="225"/>
      <c r="QTU2332" s="225"/>
      <c r="QTV2332" s="225"/>
      <c r="QTW2332" s="225"/>
      <c r="QTX2332" s="225"/>
      <c r="QTY2332" s="225"/>
      <c r="QTZ2332" s="225"/>
      <c r="QUA2332" s="225"/>
      <c r="QUB2332" s="225"/>
      <c r="QUC2332" s="225"/>
      <c r="QUD2332" s="225"/>
      <c r="QUE2332" s="225"/>
      <c r="QUF2332" s="225"/>
      <c r="QUG2332" s="225"/>
      <c r="QUH2332" s="225"/>
      <c r="QUI2332" s="225"/>
      <c r="QUJ2332" s="225"/>
      <c r="QUK2332" s="225"/>
      <c r="QUL2332" s="225"/>
      <c r="QUM2332" s="225"/>
      <c r="QUN2332" s="225"/>
      <c r="QUO2332" s="225"/>
      <c r="QUP2332" s="225"/>
      <c r="QUQ2332" s="225"/>
      <c r="QUR2332" s="225"/>
      <c r="QUS2332" s="225"/>
      <c r="QUT2332" s="225"/>
      <c r="QUU2332" s="225"/>
      <c r="QUV2332" s="225"/>
      <c r="QUW2332" s="225"/>
      <c r="QUX2332" s="225"/>
      <c r="QUY2332" s="225"/>
      <c r="QUZ2332" s="225"/>
      <c r="QVA2332" s="225"/>
      <c r="QVB2332" s="225"/>
      <c r="QVC2332" s="225"/>
      <c r="QVD2332" s="225"/>
      <c r="QVE2332" s="225"/>
      <c r="QVF2332" s="225"/>
      <c r="QVG2332" s="225"/>
      <c r="QVH2332" s="225"/>
      <c r="QVI2332" s="225"/>
      <c r="QVJ2332" s="225"/>
      <c r="QVK2332" s="225"/>
      <c r="QVL2332" s="225"/>
      <c r="QVM2332" s="225"/>
      <c r="QVN2332" s="225"/>
      <c r="QVO2332" s="225"/>
      <c r="QVP2332" s="225"/>
      <c r="QVQ2332" s="225"/>
      <c r="QVR2332" s="225"/>
      <c r="QVS2332" s="225"/>
      <c r="QVT2332" s="225"/>
      <c r="QVU2332" s="225"/>
      <c r="QVV2332" s="225"/>
      <c r="QVW2332" s="225"/>
      <c r="QVX2332" s="225"/>
      <c r="QVY2332" s="225"/>
      <c r="QVZ2332" s="225"/>
      <c r="QWA2332" s="225"/>
      <c r="QWB2332" s="225"/>
      <c r="QWC2332" s="225"/>
      <c r="QWD2332" s="225"/>
      <c r="QWE2332" s="225"/>
      <c r="QWF2332" s="225"/>
      <c r="QWG2332" s="225"/>
      <c r="QWH2332" s="225"/>
      <c r="QWI2332" s="225"/>
      <c r="QWJ2332" s="225"/>
      <c r="QWK2332" s="225"/>
      <c r="QWL2332" s="225"/>
      <c r="QWM2332" s="225"/>
      <c r="QWN2332" s="225"/>
      <c r="QWO2332" s="225"/>
      <c r="QWP2332" s="225"/>
      <c r="QWQ2332" s="225"/>
      <c r="QWR2332" s="225"/>
      <c r="QWS2332" s="225"/>
      <c r="QWT2332" s="225"/>
      <c r="QWU2332" s="225"/>
      <c r="QWV2332" s="225"/>
      <c r="QWW2332" s="225"/>
      <c r="QWX2332" s="225"/>
      <c r="QWY2332" s="225"/>
      <c r="QWZ2332" s="225"/>
      <c r="QXA2332" s="225"/>
      <c r="QXB2332" s="225"/>
      <c r="QXC2332" s="225"/>
      <c r="QXD2332" s="225"/>
      <c r="QXE2332" s="225"/>
      <c r="QXF2332" s="225"/>
      <c r="QXG2332" s="225"/>
      <c r="QXH2332" s="225"/>
      <c r="QXI2332" s="225"/>
      <c r="QXJ2332" s="225"/>
      <c r="QXK2332" s="225"/>
      <c r="QXL2332" s="225"/>
      <c r="QXM2332" s="225"/>
      <c r="QXN2332" s="225"/>
      <c r="QXO2332" s="225"/>
      <c r="QXP2332" s="225"/>
      <c r="QXQ2332" s="225"/>
      <c r="QXR2332" s="225"/>
      <c r="QXS2332" s="225"/>
      <c r="QXT2332" s="225"/>
      <c r="QXU2332" s="225"/>
      <c r="QXV2332" s="225"/>
      <c r="QXW2332" s="225"/>
      <c r="QXX2332" s="225"/>
      <c r="QXY2332" s="225"/>
      <c r="QXZ2332" s="225"/>
      <c r="QYA2332" s="225"/>
      <c r="QYB2332" s="225"/>
      <c r="QYC2332" s="225"/>
      <c r="QYD2332" s="225"/>
      <c r="QYE2332" s="225"/>
      <c r="QYF2332" s="225"/>
      <c r="QYG2332" s="225"/>
      <c r="QYH2332" s="225"/>
      <c r="QYI2332" s="225"/>
      <c r="QYJ2332" s="225"/>
      <c r="QYK2332" s="225"/>
      <c r="QYL2332" s="225"/>
      <c r="QYM2332" s="225"/>
      <c r="QYN2332" s="225"/>
      <c r="QYO2332" s="225"/>
      <c r="QYP2332" s="225"/>
      <c r="QYQ2332" s="225"/>
      <c r="QYR2332" s="225"/>
      <c r="QYS2332" s="225"/>
      <c r="QYT2332" s="225"/>
      <c r="QYU2332" s="225"/>
      <c r="QYV2332" s="225"/>
      <c r="QYW2332" s="225"/>
      <c r="QYX2332" s="225"/>
      <c r="QYY2332" s="225"/>
      <c r="QYZ2332" s="225"/>
      <c r="QZA2332" s="225"/>
      <c r="QZB2332" s="225"/>
      <c r="QZC2332" s="225"/>
      <c r="QZD2332" s="225"/>
      <c r="QZE2332" s="225"/>
      <c r="QZF2332" s="225"/>
      <c r="QZG2332" s="225"/>
      <c r="QZH2332" s="225"/>
      <c r="QZI2332" s="225"/>
      <c r="QZJ2332" s="225"/>
      <c r="QZK2332" s="225"/>
      <c r="QZL2332" s="225"/>
      <c r="QZM2332" s="225"/>
      <c r="QZN2332" s="225"/>
      <c r="QZO2332" s="225"/>
      <c r="QZP2332" s="225"/>
      <c r="QZQ2332" s="225"/>
      <c r="QZR2332" s="225"/>
      <c r="QZS2332" s="225"/>
      <c r="QZT2332" s="225"/>
      <c r="QZU2332" s="225"/>
      <c r="QZV2332" s="225"/>
      <c r="QZW2332" s="225"/>
      <c r="QZX2332" s="225"/>
      <c r="QZY2332" s="225"/>
      <c r="QZZ2332" s="225"/>
      <c r="RAA2332" s="225"/>
      <c r="RAB2332" s="225"/>
      <c r="RAC2332" s="225"/>
      <c r="RAD2332" s="225"/>
      <c r="RAE2332" s="225"/>
      <c r="RAF2332" s="225"/>
      <c r="RAG2332" s="225"/>
      <c r="RAH2332" s="225"/>
      <c r="RAI2332" s="225"/>
      <c r="RAJ2332" s="225"/>
      <c r="RAK2332" s="225"/>
      <c r="RAL2332" s="225"/>
      <c r="RAM2332" s="225"/>
      <c r="RAN2332" s="225"/>
      <c r="RAO2332" s="225"/>
      <c r="RAP2332" s="225"/>
      <c r="RAQ2332" s="225"/>
      <c r="RAR2332" s="225"/>
      <c r="RAS2332" s="225"/>
      <c r="RAT2332" s="225"/>
      <c r="RAU2332" s="225"/>
      <c r="RAV2332" s="225"/>
      <c r="RAW2332" s="225"/>
      <c r="RAX2332" s="225"/>
      <c r="RAY2332" s="225"/>
      <c r="RAZ2332" s="225"/>
      <c r="RBA2332" s="225"/>
      <c r="RBB2332" s="225"/>
      <c r="RBC2332" s="225"/>
      <c r="RBD2332" s="225"/>
      <c r="RBE2332" s="225"/>
      <c r="RBF2332" s="225"/>
      <c r="RBG2332" s="225"/>
      <c r="RBH2332" s="225"/>
      <c r="RBI2332" s="225"/>
      <c r="RBJ2332" s="225"/>
      <c r="RBK2332" s="225"/>
      <c r="RBL2332" s="225"/>
      <c r="RBM2332" s="225"/>
      <c r="RBN2332" s="225"/>
      <c r="RBO2332" s="225"/>
      <c r="RBP2332" s="225"/>
      <c r="RBQ2332" s="225"/>
      <c r="RBR2332" s="225"/>
      <c r="RBS2332" s="225"/>
      <c r="RBT2332" s="225"/>
      <c r="RBU2332" s="225"/>
      <c r="RBV2332" s="225"/>
      <c r="RBW2332" s="225"/>
      <c r="RBX2332" s="225"/>
      <c r="RBY2332" s="225"/>
      <c r="RBZ2332" s="225"/>
      <c r="RCA2332" s="225"/>
      <c r="RCB2332" s="225"/>
      <c r="RCC2332" s="225"/>
      <c r="RCD2332" s="225"/>
      <c r="RCE2332" s="225"/>
      <c r="RCF2332" s="225"/>
      <c r="RCG2332" s="225"/>
      <c r="RCH2332" s="225"/>
      <c r="RCI2332" s="225"/>
      <c r="RCJ2332" s="225"/>
      <c r="RCK2332" s="225"/>
      <c r="RCL2332" s="225"/>
      <c r="RCM2332" s="225"/>
      <c r="RCN2332" s="225"/>
      <c r="RCO2332" s="225"/>
      <c r="RCP2332" s="225"/>
      <c r="RCQ2332" s="225"/>
      <c r="RCR2332" s="225"/>
      <c r="RCS2332" s="225"/>
      <c r="RCT2332" s="225"/>
      <c r="RCU2332" s="225"/>
      <c r="RCV2332" s="225"/>
      <c r="RCW2332" s="225"/>
      <c r="RCX2332" s="225"/>
      <c r="RCY2332" s="225"/>
      <c r="RCZ2332" s="225"/>
      <c r="RDA2332" s="225"/>
      <c r="RDB2332" s="225"/>
      <c r="RDC2332" s="225"/>
      <c r="RDD2332" s="225"/>
      <c r="RDE2332" s="225"/>
      <c r="RDF2332" s="225"/>
      <c r="RDG2332" s="225"/>
      <c r="RDH2332" s="225"/>
      <c r="RDI2332" s="225"/>
      <c r="RDJ2332" s="225"/>
      <c r="RDK2332" s="225"/>
      <c r="RDL2332" s="225"/>
      <c r="RDM2332" s="225"/>
      <c r="RDN2332" s="225"/>
      <c r="RDO2332" s="225"/>
      <c r="RDP2332" s="225"/>
      <c r="RDQ2332" s="225"/>
      <c r="RDR2332" s="225"/>
      <c r="RDS2332" s="225"/>
      <c r="RDT2332" s="225"/>
      <c r="RDU2332" s="225"/>
      <c r="RDV2332" s="225"/>
      <c r="RDW2332" s="225"/>
      <c r="RDX2332" s="225"/>
      <c r="RDY2332" s="225"/>
      <c r="RDZ2332" s="225"/>
      <c r="REA2332" s="225"/>
      <c r="REB2332" s="225"/>
      <c r="REC2332" s="225"/>
      <c r="RED2332" s="225"/>
      <c r="REE2332" s="225"/>
      <c r="REF2332" s="225"/>
      <c r="REG2332" s="225"/>
      <c r="REH2332" s="225"/>
      <c r="REI2332" s="225"/>
      <c r="REJ2332" s="225"/>
      <c r="REK2332" s="225"/>
      <c r="REL2332" s="225"/>
      <c r="REM2332" s="225"/>
      <c r="REN2332" s="225"/>
      <c r="REO2332" s="225"/>
      <c r="REP2332" s="225"/>
      <c r="REQ2332" s="225"/>
      <c r="RER2332" s="225"/>
      <c r="RES2332" s="225"/>
      <c r="RET2332" s="225"/>
      <c r="REU2332" s="225"/>
      <c r="REV2332" s="225"/>
      <c r="REW2332" s="225"/>
      <c r="REX2332" s="225"/>
      <c r="REY2332" s="225"/>
      <c r="REZ2332" s="225"/>
      <c r="RFA2332" s="225"/>
      <c r="RFB2332" s="225"/>
      <c r="RFC2332" s="225"/>
      <c r="RFD2332" s="225"/>
      <c r="RFE2332" s="225"/>
      <c r="RFF2332" s="225"/>
      <c r="RFG2332" s="225"/>
      <c r="RFH2332" s="225"/>
      <c r="RFI2332" s="225"/>
      <c r="RFJ2332" s="225"/>
      <c r="RFK2332" s="225"/>
      <c r="RFL2332" s="225"/>
      <c r="RFM2332" s="225"/>
      <c r="RFN2332" s="225"/>
      <c r="RFO2332" s="225"/>
      <c r="RFP2332" s="225"/>
      <c r="RFQ2332" s="225"/>
      <c r="RFR2332" s="225"/>
      <c r="RFS2332" s="225"/>
      <c r="RFT2332" s="225"/>
      <c r="RFU2332" s="225"/>
      <c r="RFV2332" s="225"/>
      <c r="RFW2332" s="225"/>
      <c r="RFX2332" s="225"/>
      <c r="RFY2332" s="225"/>
      <c r="RFZ2332" s="225"/>
      <c r="RGA2332" s="225"/>
      <c r="RGB2332" s="225"/>
      <c r="RGC2332" s="225"/>
      <c r="RGD2332" s="225"/>
      <c r="RGE2332" s="225"/>
      <c r="RGF2332" s="225"/>
      <c r="RGG2332" s="225"/>
      <c r="RGH2332" s="225"/>
      <c r="RGI2332" s="225"/>
      <c r="RGJ2332" s="225"/>
      <c r="RGK2332" s="225"/>
      <c r="RGL2332" s="225"/>
      <c r="RGM2332" s="225"/>
      <c r="RGN2332" s="225"/>
      <c r="RGO2332" s="225"/>
      <c r="RGP2332" s="225"/>
      <c r="RGQ2332" s="225"/>
      <c r="RGR2332" s="225"/>
      <c r="RGS2332" s="225"/>
      <c r="RGT2332" s="225"/>
      <c r="RGU2332" s="225"/>
      <c r="RGV2332" s="225"/>
      <c r="RGW2332" s="225"/>
      <c r="RGX2332" s="225"/>
      <c r="RGY2332" s="225"/>
      <c r="RGZ2332" s="225"/>
      <c r="RHA2332" s="225"/>
      <c r="RHB2332" s="225"/>
      <c r="RHC2332" s="225"/>
      <c r="RHD2332" s="225"/>
      <c r="RHE2332" s="225"/>
      <c r="RHF2332" s="225"/>
      <c r="RHG2332" s="225"/>
      <c r="RHH2332" s="225"/>
      <c r="RHI2332" s="225"/>
      <c r="RHJ2332" s="225"/>
      <c r="RHK2332" s="225"/>
      <c r="RHL2332" s="225"/>
      <c r="RHM2332" s="225"/>
      <c r="RHN2332" s="225"/>
      <c r="RHO2332" s="225"/>
      <c r="RHP2332" s="225"/>
      <c r="RHQ2332" s="225"/>
      <c r="RHR2332" s="225"/>
      <c r="RHS2332" s="225"/>
      <c r="RHT2332" s="225"/>
      <c r="RHU2332" s="225"/>
      <c r="RHV2332" s="225"/>
      <c r="RHW2332" s="225"/>
      <c r="RHX2332" s="225"/>
      <c r="RHY2332" s="225"/>
      <c r="RHZ2332" s="225"/>
      <c r="RIA2332" s="225"/>
      <c r="RIB2332" s="225"/>
      <c r="RIC2332" s="225"/>
      <c r="RID2332" s="225"/>
      <c r="RIE2332" s="225"/>
      <c r="RIF2332" s="225"/>
      <c r="RIG2332" s="225"/>
      <c r="RIH2332" s="225"/>
      <c r="RII2332" s="225"/>
      <c r="RIJ2332" s="225"/>
      <c r="RIK2332" s="225"/>
      <c r="RIL2332" s="225"/>
      <c r="RIM2332" s="225"/>
      <c r="RIN2332" s="225"/>
      <c r="RIO2332" s="225"/>
      <c r="RIP2332" s="225"/>
      <c r="RIQ2332" s="225"/>
      <c r="RIR2332" s="225"/>
      <c r="RIS2332" s="225"/>
      <c r="RIT2332" s="225"/>
      <c r="RIU2332" s="225"/>
      <c r="RIV2332" s="225"/>
      <c r="RIW2332" s="225"/>
      <c r="RIX2332" s="225"/>
      <c r="RIY2332" s="225"/>
      <c r="RIZ2332" s="225"/>
      <c r="RJA2332" s="225"/>
      <c r="RJB2332" s="225"/>
      <c r="RJC2332" s="225"/>
      <c r="RJD2332" s="225"/>
      <c r="RJE2332" s="225"/>
      <c r="RJF2332" s="225"/>
      <c r="RJG2332" s="225"/>
      <c r="RJH2332" s="225"/>
      <c r="RJI2332" s="225"/>
      <c r="RJJ2332" s="225"/>
      <c r="RJK2332" s="225"/>
      <c r="RJL2332" s="225"/>
      <c r="RJM2332" s="225"/>
      <c r="RJN2332" s="225"/>
      <c r="RJO2332" s="225"/>
      <c r="RJP2332" s="225"/>
      <c r="RJQ2332" s="225"/>
      <c r="RJR2332" s="225"/>
      <c r="RJS2332" s="225"/>
      <c r="RJT2332" s="225"/>
      <c r="RJU2332" s="225"/>
      <c r="RJV2332" s="225"/>
      <c r="RJW2332" s="225"/>
      <c r="RJX2332" s="225"/>
      <c r="RJY2332" s="225"/>
      <c r="RJZ2332" s="225"/>
      <c r="RKA2332" s="225"/>
      <c r="RKB2332" s="225"/>
      <c r="RKC2332" s="225"/>
      <c r="RKD2332" s="225"/>
      <c r="RKE2332" s="225"/>
      <c r="RKF2332" s="225"/>
      <c r="RKG2332" s="225"/>
      <c r="RKH2332" s="225"/>
      <c r="RKI2332" s="225"/>
      <c r="RKJ2332" s="225"/>
      <c r="RKK2332" s="225"/>
      <c r="RKL2332" s="225"/>
      <c r="RKM2332" s="225"/>
      <c r="RKN2332" s="225"/>
      <c r="RKO2332" s="225"/>
      <c r="RKP2332" s="225"/>
      <c r="RKQ2332" s="225"/>
      <c r="RKR2332" s="225"/>
      <c r="RKS2332" s="225"/>
      <c r="RKT2332" s="225"/>
      <c r="RKU2332" s="225"/>
      <c r="RKV2332" s="225"/>
      <c r="RKW2332" s="225"/>
      <c r="RKX2332" s="225"/>
      <c r="RKY2332" s="225"/>
      <c r="RKZ2332" s="225"/>
      <c r="RLA2332" s="225"/>
      <c r="RLB2332" s="225"/>
      <c r="RLC2332" s="225"/>
      <c r="RLD2332" s="225"/>
      <c r="RLE2332" s="225"/>
      <c r="RLF2332" s="225"/>
      <c r="RLG2332" s="225"/>
      <c r="RLH2332" s="225"/>
      <c r="RLI2332" s="225"/>
      <c r="RLJ2332" s="225"/>
      <c r="RLK2332" s="225"/>
      <c r="RLL2332" s="225"/>
      <c r="RLM2332" s="225"/>
      <c r="RLN2332" s="225"/>
      <c r="RLO2332" s="225"/>
      <c r="RLP2332" s="225"/>
      <c r="RLQ2332" s="225"/>
      <c r="RLR2332" s="225"/>
      <c r="RLS2332" s="225"/>
      <c r="RLT2332" s="225"/>
      <c r="RLU2332" s="225"/>
      <c r="RLV2332" s="225"/>
      <c r="RLW2332" s="225"/>
      <c r="RLX2332" s="225"/>
      <c r="RLY2332" s="225"/>
      <c r="RLZ2332" s="225"/>
      <c r="RMA2332" s="225"/>
      <c r="RMB2332" s="225"/>
      <c r="RMC2332" s="225"/>
      <c r="RMD2332" s="225"/>
      <c r="RME2332" s="225"/>
      <c r="RMF2332" s="225"/>
      <c r="RMG2332" s="225"/>
      <c r="RMH2332" s="225"/>
      <c r="RMI2332" s="225"/>
      <c r="RMJ2332" s="225"/>
      <c r="RMK2332" s="225"/>
      <c r="RML2332" s="225"/>
      <c r="RMM2332" s="225"/>
      <c r="RMN2332" s="225"/>
      <c r="RMO2332" s="225"/>
      <c r="RMP2332" s="225"/>
      <c r="RMQ2332" s="225"/>
      <c r="RMR2332" s="225"/>
      <c r="RMS2332" s="225"/>
      <c r="RMT2332" s="225"/>
      <c r="RMU2332" s="225"/>
      <c r="RMV2332" s="225"/>
      <c r="RMW2332" s="225"/>
      <c r="RMX2332" s="225"/>
      <c r="RMY2332" s="225"/>
      <c r="RMZ2332" s="225"/>
      <c r="RNA2332" s="225"/>
      <c r="RNB2332" s="225"/>
      <c r="RNC2332" s="225"/>
      <c r="RND2332" s="225"/>
      <c r="RNE2332" s="225"/>
      <c r="RNF2332" s="225"/>
      <c r="RNG2332" s="225"/>
      <c r="RNH2332" s="225"/>
      <c r="RNI2332" s="225"/>
      <c r="RNJ2332" s="225"/>
      <c r="RNK2332" s="225"/>
      <c r="RNL2332" s="225"/>
      <c r="RNM2332" s="225"/>
      <c r="RNN2332" s="225"/>
      <c r="RNO2332" s="225"/>
      <c r="RNP2332" s="225"/>
      <c r="RNQ2332" s="225"/>
      <c r="RNR2332" s="225"/>
      <c r="RNS2332" s="225"/>
      <c r="RNT2332" s="225"/>
      <c r="RNU2332" s="225"/>
      <c r="RNV2332" s="225"/>
      <c r="RNW2332" s="225"/>
      <c r="RNX2332" s="225"/>
      <c r="RNY2332" s="225"/>
      <c r="RNZ2332" s="225"/>
      <c r="ROA2332" s="225"/>
      <c r="ROB2332" s="225"/>
      <c r="ROC2332" s="225"/>
      <c r="ROD2332" s="225"/>
      <c r="ROE2332" s="225"/>
      <c r="ROF2332" s="225"/>
      <c r="ROG2332" s="225"/>
      <c r="ROH2332" s="225"/>
      <c r="ROI2332" s="225"/>
      <c r="ROJ2332" s="225"/>
      <c r="ROK2332" s="225"/>
      <c r="ROL2332" s="225"/>
      <c r="ROM2332" s="225"/>
      <c r="RON2332" s="225"/>
      <c r="ROO2332" s="225"/>
      <c r="ROP2332" s="225"/>
      <c r="ROQ2332" s="225"/>
      <c r="ROR2332" s="225"/>
      <c r="ROS2332" s="225"/>
      <c r="ROT2332" s="225"/>
      <c r="ROU2332" s="225"/>
      <c r="ROV2332" s="225"/>
      <c r="ROW2332" s="225"/>
      <c r="ROX2332" s="225"/>
      <c r="ROY2332" s="225"/>
      <c r="ROZ2332" s="225"/>
      <c r="RPA2332" s="225"/>
      <c r="RPB2332" s="225"/>
      <c r="RPC2332" s="225"/>
      <c r="RPD2332" s="225"/>
      <c r="RPE2332" s="225"/>
      <c r="RPF2332" s="225"/>
      <c r="RPG2332" s="225"/>
      <c r="RPH2332" s="225"/>
      <c r="RPI2332" s="225"/>
      <c r="RPJ2332" s="225"/>
      <c r="RPK2332" s="225"/>
      <c r="RPL2332" s="225"/>
      <c r="RPM2332" s="225"/>
      <c r="RPN2332" s="225"/>
      <c r="RPO2332" s="225"/>
      <c r="RPP2332" s="225"/>
      <c r="RPQ2332" s="225"/>
      <c r="RPR2332" s="225"/>
      <c r="RPS2332" s="225"/>
      <c r="RPT2332" s="225"/>
      <c r="RPU2332" s="225"/>
      <c r="RPV2332" s="225"/>
      <c r="RPW2332" s="225"/>
      <c r="RPX2332" s="225"/>
      <c r="RPY2332" s="225"/>
      <c r="RPZ2332" s="225"/>
      <c r="RQA2332" s="225"/>
      <c r="RQB2332" s="225"/>
      <c r="RQC2332" s="225"/>
      <c r="RQD2332" s="225"/>
      <c r="RQE2332" s="225"/>
      <c r="RQF2332" s="225"/>
      <c r="RQG2332" s="225"/>
      <c r="RQH2332" s="225"/>
      <c r="RQI2332" s="225"/>
      <c r="RQJ2332" s="225"/>
      <c r="RQK2332" s="225"/>
      <c r="RQL2332" s="225"/>
      <c r="RQM2332" s="225"/>
      <c r="RQN2332" s="225"/>
      <c r="RQO2332" s="225"/>
      <c r="RQP2332" s="225"/>
      <c r="RQQ2332" s="225"/>
      <c r="RQR2332" s="225"/>
      <c r="RQS2332" s="225"/>
      <c r="RQT2332" s="225"/>
      <c r="RQU2332" s="225"/>
      <c r="RQV2332" s="225"/>
      <c r="RQW2332" s="225"/>
      <c r="RQX2332" s="225"/>
      <c r="RQY2332" s="225"/>
      <c r="RQZ2332" s="225"/>
      <c r="RRA2332" s="225"/>
      <c r="RRB2332" s="225"/>
      <c r="RRC2332" s="225"/>
      <c r="RRD2332" s="225"/>
      <c r="RRE2332" s="225"/>
      <c r="RRF2332" s="225"/>
      <c r="RRG2332" s="225"/>
      <c r="RRH2332" s="225"/>
      <c r="RRI2332" s="225"/>
      <c r="RRJ2332" s="225"/>
      <c r="RRK2332" s="225"/>
      <c r="RRL2332" s="225"/>
      <c r="RRM2332" s="225"/>
      <c r="RRN2332" s="225"/>
      <c r="RRO2332" s="225"/>
      <c r="RRP2332" s="225"/>
      <c r="RRQ2332" s="225"/>
      <c r="RRR2332" s="225"/>
      <c r="RRS2332" s="225"/>
      <c r="RRT2332" s="225"/>
      <c r="RRU2332" s="225"/>
      <c r="RRV2332" s="225"/>
      <c r="RRW2332" s="225"/>
      <c r="RRX2332" s="225"/>
      <c r="RRY2332" s="225"/>
      <c r="RRZ2332" s="225"/>
      <c r="RSA2332" s="225"/>
      <c r="RSB2332" s="225"/>
      <c r="RSC2332" s="225"/>
      <c r="RSD2332" s="225"/>
      <c r="RSE2332" s="225"/>
      <c r="RSF2332" s="225"/>
      <c r="RSG2332" s="225"/>
      <c r="RSH2332" s="225"/>
      <c r="RSI2332" s="225"/>
      <c r="RSJ2332" s="225"/>
      <c r="RSK2332" s="225"/>
      <c r="RSL2332" s="225"/>
      <c r="RSM2332" s="225"/>
      <c r="RSN2332" s="225"/>
      <c r="RSO2332" s="225"/>
      <c r="RSP2332" s="225"/>
      <c r="RSQ2332" s="225"/>
      <c r="RSR2332" s="225"/>
      <c r="RSS2332" s="225"/>
      <c r="RST2332" s="225"/>
      <c r="RSU2332" s="225"/>
      <c r="RSV2332" s="225"/>
      <c r="RSW2332" s="225"/>
      <c r="RSX2332" s="225"/>
      <c r="RSY2332" s="225"/>
      <c r="RSZ2332" s="225"/>
      <c r="RTA2332" s="225"/>
      <c r="RTB2332" s="225"/>
      <c r="RTC2332" s="225"/>
      <c r="RTD2332" s="225"/>
      <c r="RTE2332" s="225"/>
      <c r="RTF2332" s="225"/>
      <c r="RTG2332" s="225"/>
      <c r="RTH2332" s="225"/>
      <c r="RTI2332" s="225"/>
      <c r="RTJ2332" s="225"/>
      <c r="RTK2332" s="225"/>
      <c r="RTL2332" s="225"/>
      <c r="RTM2332" s="225"/>
      <c r="RTN2332" s="225"/>
      <c r="RTO2332" s="225"/>
      <c r="RTP2332" s="225"/>
      <c r="RTQ2332" s="225"/>
      <c r="RTR2332" s="225"/>
      <c r="RTS2332" s="225"/>
      <c r="RTT2332" s="225"/>
      <c r="RTU2332" s="225"/>
      <c r="RTV2332" s="225"/>
      <c r="RTW2332" s="225"/>
      <c r="RTX2332" s="225"/>
      <c r="RTY2332" s="225"/>
      <c r="RTZ2332" s="225"/>
      <c r="RUA2332" s="225"/>
      <c r="RUB2332" s="225"/>
      <c r="RUC2332" s="225"/>
      <c r="RUD2332" s="225"/>
      <c r="RUE2332" s="225"/>
      <c r="RUF2332" s="225"/>
      <c r="RUG2332" s="225"/>
      <c r="RUH2332" s="225"/>
      <c r="RUI2332" s="225"/>
      <c r="RUJ2332" s="225"/>
      <c r="RUK2332" s="225"/>
      <c r="RUL2332" s="225"/>
      <c r="RUM2332" s="225"/>
      <c r="RUN2332" s="225"/>
      <c r="RUO2332" s="225"/>
      <c r="RUP2332" s="225"/>
      <c r="RUQ2332" s="225"/>
      <c r="RUR2332" s="225"/>
      <c r="RUS2332" s="225"/>
      <c r="RUT2332" s="225"/>
      <c r="RUU2332" s="225"/>
      <c r="RUV2332" s="225"/>
      <c r="RUW2332" s="225"/>
      <c r="RUX2332" s="225"/>
      <c r="RUY2332" s="225"/>
      <c r="RUZ2332" s="225"/>
      <c r="RVA2332" s="225"/>
      <c r="RVB2332" s="225"/>
      <c r="RVC2332" s="225"/>
      <c r="RVD2332" s="225"/>
      <c r="RVE2332" s="225"/>
      <c r="RVF2332" s="225"/>
      <c r="RVG2332" s="225"/>
      <c r="RVH2332" s="225"/>
      <c r="RVI2332" s="225"/>
      <c r="RVJ2332" s="225"/>
      <c r="RVK2332" s="225"/>
      <c r="RVL2332" s="225"/>
      <c r="RVM2332" s="225"/>
      <c r="RVN2332" s="225"/>
      <c r="RVO2332" s="225"/>
      <c r="RVP2332" s="225"/>
      <c r="RVQ2332" s="225"/>
      <c r="RVR2332" s="225"/>
      <c r="RVS2332" s="225"/>
      <c r="RVT2332" s="225"/>
      <c r="RVU2332" s="225"/>
      <c r="RVV2332" s="225"/>
      <c r="RVW2332" s="225"/>
      <c r="RVX2332" s="225"/>
      <c r="RVY2332" s="225"/>
      <c r="RVZ2332" s="225"/>
      <c r="RWA2332" s="225"/>
      <c r="RWB2332" s="225"/>
      <c r="RWC2332" s="225"/>
      <c r="RWD2332" s="225"/>
      <c r="RWE2332" s="225"/>
      <c r="RWF2332" s="225"/>
      <c r="RWG2332" s="225"/>
      <c r="RWH2332" s="225"/>
      <c r="RWI2332" s="225"/>
      <c r="RWJ2332" s="225"/>
      <c r="RWK2332" s="225"/>
      <c r="RWL2332" s="225"/>
      <c r="RWM2332" s="225"/>
      <c r="RWN2332" s="225"/>
      <c r="RWO2332" s="225"/>
      <c r="RWP2332" s="225"/>
      <c r="RWQ2332" s="225"/>
      <c r="RWR2332" s="225"/>
      <c r="RWS2332" s="225"/>
      <c r="RWT2332" s="225"/>
      <c r="RWU2332" s="225"/>
      <c r="RWV2332" s="225"/>
      <c r="RWW2332" s="225"/>
      <c r="RWX2332" s="225"/>
      <c r="RWY2332" s="225"/>
      <c r="RWZ2332" s="225"/>
      <c r="RXA2332" s="225"/>
      <c r="RXB2332" s="225"/>
      <c r="RXC2332" s="225"/>
      <c r="RXD2332" s="225"/>
      <c r="RXE2332" s="225"/>
      <c r="RXF2332" s="225"/>
      <c r="RXG2332" s="225"/>
      <c r="RXH2332" s="225"/>
      <c r="RXI2332" s="225"/>
      <c r="RXJ2332" s="225"/>
      <c r="RXK2332" s="225"/>
      <c r="RXL2332" s="225"/>
      <c r="RXM2332" s="225"/>
      <c r="RXN2332" s="225"/>
      <c r="RXO2332" s="225"/>
      <c r="RXP2332" s="225"/>
      <c r="RXQ2332" s="225"/>
      <c r="RXR2332" s="225"/>
      <c r="RXS2332" s="225"/>
      <c r="RXT2332" s="225"/>
      <c r="RXU2332" s="225"/>
      <c r="RXV2332" s="225"/>
      <c r="RXW2332" s="225"/>
      <c r="RXX2332" s="225"/>
      <c r="RXY2332" s="225"/>
      <c r="RXZ2332" s="225"/>
      <c r="RYA2332" s="225"/>
      <c r="RYB2332" s="225"/>
      <c r="RYC2332" s="225"/>
      <c r="RYD2332" s="225"/>
      <c r="RYE2332" s="225"/>
      <c r="RYF2332" s="225"/>
      <c r="RYG2332" s="225"/>
      <c r="RYH2332" s="225"/>
      <c r="RYI2332" s="225"/>
      <c r="RYJ2332" s="225"/>
      <c r="RYK2332" s="225"/>
      <c r="RYL2332" s="225"/>
      <c r="RYM2332" s="225"/>
      <c r="RYN2332" s="225"/>
      <c r="RYO2332" s="225"/>
      <c r="RYP2332" s="225"/>
      <c r="RYQ2332" s="225"/>
      <c r="RYR2332" s="225"/>
      <c r="RYS2332" s="225"/>
      <c r="RYT2332" s="225"/>
      <c r="RYU2332" s="225"/>
      <c r="RYV2332" s="225"/>
      <c r="RYW2332" s="225"/>
      <c r="RYX2332" s="225"/>
      <c r="RYY2332" s="225"/>
      <c r="RYZ2332" s="225"/>
      <c r="RZA2332" s="225"/>
      <c r="RZB2332" s="225"/>
      <c r="RZC2332" s="225"/>
      <c r="RZD2332" s="225"/>
      <c r="RZE2332" s="225"/>
      <c r="RZF2332" s="225"/>
      <c r="RZG2332" s="225"/>
      <c r="RZH2332" s="225"/>
      <c r="RZI2332" s="225"/>
      <c r="RZJ2332" s="225"/>
      <c r="RZK2332" s="225"/>
      <c r="RZL2332" s="225"/>
      <c r="RZM2332" s="225"/>
      <c r="RZN2332" s="225"/>
      <c r="RZO2332" s="225"/>
      <c r="RZP2332" s="225"/>
      <c r="RZQ2332" s="225"/>
      <c r="RZR2332" s="225"/>
      <c r="RZS2332" s="225"/>
      <c r="RZT2332" s="225"/>
      <c r="RZU2332" s="225"/>
      <c r="RZV2332" s="225"/>
      <c r="RZW2332" s="225"/>
      <c r="RZX2332" s="225"/>
      <c r="RZY2332" s="225"/>
      <c r="RZZ2332" s="225"/>
      <c r="SAA2332" s="225"/>
      <c r="SAB2332" s="225"/>
      <c r="SAC2332" s="225"/>
      <c r="SAD2332" s="225"/>
      <c r="SAE2332" s="225"/>
      <c r="SAF2332" s="225"/>
      <c r="SAG2332" s="225"/>
      <c r="SAH2332" s="225"/>
      <c r="SAI2332" s="225"/>
      <c r="SAJ2332" s="225"/>
      <c r="SAK2332" s="225"/>
      <c r="SAL2332" s="225"/>
      <c r="SAM2332" s="225"/>
      <c r="SAN2332" s="225"/>
      <c r="SAO2332" s="225"/>
      <c r="SAP2332" s="225"/>
      <c r="SAQ2332" s="225"/>
      <c r="SAR2332" s="225"/>
      <c r="SAS2332" s="225"/>
      <c r="SAT2332" s="225"/>
      <c r="SAU2332" s="225"/>
      <c r="SAV2332" s="225"/>
      <c r="SAW2332" s="225"/>
      <c r="SAX2332" s="225"/>
      <c r="SAY2332" s="225"/>
      <c r="SAZ2332" s="225"/>
      <c r="SBA2332" s="225"/>
      <c r="SBB2332" s="225"/>
      <c r="SBC2332" s="225"/>
      <c r="SBD2332" s="225"/>
      <c r="SBE2332" s="225"/>
      <c r="SBF2332" s="225"/>
      <c r="SBG2332" s="225"/>
      <c r="SBH2332" s="225"/>
      <c r="SBI2332" s="225"/>
      <c r="SBJ2332" s="225"/>
      <c r="SBK2332" s="225"/>
      <c r="SBL2332" s="225"/>
      <c r="SBM2332" s="225"/>
      <c r="SBN2332" s="225"/>
      <c r="SBO2332" s="225"/>
      <c r="SBP2332" s="225"/>
      <c r="SBQ2332" s="225"/>
      <c r="SBR2332" s="225"/>
      <c r="SBS2332" s="225"/>
      <c r="SBT2332" s="225"/>
      <c r="SBU2332" s="225"/>
      <c r="SBV2332" s="225"/>
      <c r="SBW2332" s="225"/>
      <c r="SBX2332" s="225"/>
      <c r="SBY2332" s="225"/>
      <c r="SBZ2332" s="225"/>
      <c r="SCA2332" s="225"/>
      <c r="SCB2332" s="225"/>
      <c r="SCC2332" s="225"/>
      <c r="SCD2332" s="225"/>
      <c r="SCE2332" s="225"/>
      <c r="SCF2332" s="225"/>
      <c r="SCG2332" s="225"/>
      <c r="SCH2332" s="225"/>
      <c r="SCI2332" s="225"/>
      <c r="SCJ2332" s="225"/>
      <c r="SCK2332" s="225"/>
      <c r="SCL2332" s="225"/>
      <c r="SCM2332" s="225"/>
      <c r="SCN2332" s="225"/>
      <c r="SCO2332" s="225"/>
      <c r="SCP2332" s="225"/>
      <c r="SCQ2332" s="225"/>
      <c r="SCR2332" s="225"/>
      <c r="SCS2332" s="225"/>
      <c r="SCT2332" s="225"/>
      <c r="SCU2332" s="225"/>
      <c r="SCV2332" s="225"/>
      <c r="SCW2332" s="225"/>
      <c r="SCX2332" s="225"/>
      <c r="SCY2332" s="225"/>
      <c r="SCZ2332" s="225"/>
      <c r="SDA2332" s="225"/>
      <c r="SDB2332" s="225"/>
      <c r="SDC2332" s="225"/>
      <c r="SDD2332" s="225"/>
      <c r="SDE2332" s="225"/>
      <c r="SDF2332" s="225"/>
      <c r="SDG2332" s="225"/>
      <c r="SDH2332" s="225"/>
      <c r="SDI2332" s="225"/>
      <c r="SDJ2332" s="225"/>
      <c r="SDK2332" s="225"/>
      <c r="SDL2332" s="225"/>
      <c r="SDM2332" s="225"/>
      <c r="SDN2332" s="225"/>
      <c r="SDO2332" s="225"/>
      <c r="SDP2332" s="225"/>
      <c r="SDQ2332" s="225"/>
      <c r="SDR2332" s="225"/>
      <c r="SDS2332" s="225"/>
      <c r="SDT2332" s="225"/>
      <c r="SDU2332" s="225"/>
      <c r="SDV2332" s="225"/>
      <c r="SDW2332" s="225"/>
      <c r="SDX2332" s="225"/>
      <c r="SDY2332" s="225"/>
      <c r="SDZ2332" s="225"/>
      <c r="SEA2332" s="225"/>
      <c r="SEB2332" s="225"/>
      <c r="SEC2332" s="225"/>
      <c r="SED2332" s="225"/>
      <c r="SEE2332" s="225"/>
      <c r="SEF2332" s="225"/>
      <c r="SEG2332" s="225"/>
      <c r="SEH2332" s="225"/>
      <c r="SEI2332" s="225"/>
      <c r="SEJ2332" s="225"/>
      <c r="SEK2332" s="225"/>
      <c r="SEL2332" s="225"/>
      <c r="SEM2332" s="225"/>
      <c r="SEN2332" s="225"/>
      <c r="SEO2332" s="225"/>
      <c r="SEP2332" s="225"/>
      <c r="SEQ2332" s="225"/>
      <c r="SER2332" s="225"/>
      <c r="SES2332" s="225"/>
      <c r="SET2332" s="225"/>
      <c r="SEU2332" s="225"/>
      <c r="SEV2332" s="225"/>
      <c r="SEW2332" s="225"/>
      <c r="SEX2332" s="225"/>
      <c r="SEY2332" s="225"/>
      <c r="SEZ2332" s="225"/>
      <c r="SFA2332" s="225"/>
      <c r="SFB2332" s="225"/>
      <c r="SFC2332" s="225"/>
      <c r="SFD2332" s="225"/>
      <c r="SFE2332" s="225"/>
      <c r="SFF2332" s="225"/>
      <c r="SFG2332" s="225"/>
      <c r="SFH2332" s="225"/>
      <c r="SFI2332" s="225"/>
      <c r="SFJ2332" s="225"/>
      <c r="SFK2332" s="225"/>
      <c r="SFL2332" s="225"/>
      <c r="SFM2332" s="225"/>
      <c r="SFN2332" s="225"/>
      <c r="SFO2332" s="225"/>
      <c r="SFP2332" s="225"/>
      <c r="SFQ2332" s="225"/>
      <c r="SFR2332" s="225"/>
      <c r="SFS2332" s="225"/>
      <c r="SFT2332" s="225"/>
      <c r="SFU2332" s="225"/>
      <c r="SFV2332" s="225"/>
      <c r="SFW2332" s="225"/>
      <c r="SFX2332" s="225"/>
      <c r="SFY2332" s="225"/>
      <c r="SFZ2332" s="225"/>
      <c r="SGA2332" s="225"/>
      <c r="SGB2332" s="225"/>
      <c r="SGC2332" s="225"/>
      <c r="SGD2332" s="225"/>
      <c r="SGE2332" s="225"/>
      <c r="SGF2332" s="225"/>
      <c r="SGG2332" s="225"/>
      <c r="SGH2332" s="225"/>
      <c r="SGI2332" s="225"/>
      <c r="SGJ2332" s="225"/>
      <c r="SGK2332" s="225"/>
      <c r="SGL2332" s="225"/>
      <c r="SGM2332" s="225"/>
      <c r="SGN2332" s="225"/>
      <c r="SGO2332" s="225"/>
      <c r="SGP2332" s="225"/>
      <c r="SGQ2332" s="225"/>
      <c r="SGR2332" s="225"/>
      <c r="SGS2332" s="225"/>
      <c r="SGT2332" s="225"/>
      <c r="SGU2332" s="225"/>
      <c r="SGV2332" s="225"/>
      <c r="SGW2332" s="225"/>
      <c r="SGX2332" s="225"/>
      <c r="SGY2332" s="225"/>
      <c r="SGZ2332" s="225"/>
      <c r="SHA2332" s="225"/>
      <c r="SHB2332" s="225"/>
      <c r="SHC2332" s="225"/>
      <c r="SHD2332" s="225"/>
      <c r="SHE2332" s="225"/>
      <c r="SHF2332" s="225"/>
      <c r="SHG2332" s="225"/>
      <c r="SHH2332" s="225"/>
      <c r="SHI2332" s="225"/>
      <c r="SHJ2332" s="225"/>
      <c r="SHK2332" s="225"/>
      <c r="SHL2332" s="225"/>
      <c r="SHM2332" s="225"/>
      <c r="SHN2332" s="225"/>
      <c r="SHO2332" s="225"/>
      <c r="SHP2332" s="225"/>
      <c r="SHQ2332" s="225"/>
      <c r="SHR2332" s="225"/>
      <c r="SHS2332" s="225"/>
      <c r="SHT2332" s="225"/>
      <c r="SHU2332" s="225"/>
      <c r="SHV2332" s="225"/>
      <c r="SHW2332" s="225"/>
      <c r="SHX2332" s="225"/>
      <c r="SHY2332" s="225"/>
      <c r="SHZ2332" s="225"/>
      <c r="SIA2332" s="225"/>
      <c r="SIB2332" s="225"/>
      <c r="SIC2332" s="225"/>
      <c r="SID2332" s="225"/>
      <c r="SIE2332" s="225"/>
      <c r="SIF2332" s="225"/>
      <c r="SIG2332" s="225"/>
      <c r="SIH2332" s="225"/>
      <c r="SII2332" s="225"/>
      <c r="SIJ2332" s="225"/>
      <c r="SIK2332" s="225"/>
      <c r="SIL2332" s="225"/>
      <c r="SIM2332" s="225"/>
      <c r="SIN2332" s="225"/>
      <c r="SIO2332" s="225"/>
      <c r="SIP2332" s="225"/>
      <c r="SIQ2332" s="225"/>
      <c r="SIR2332" s="225"/>
      <c r="SIS2332" s="225"/>
      <c r="SIT2332" s="225"/>
      <c r="SIU2332" s="225"/>
      <c r="SIV2332" s="225"/>
      <c r="SIW2332" s="225"/>
      <c r="SIX2332" s="225"/>
      <c r="SIY2332" s="225"/>
      <c r="SIZ2332" s="225"/>
      <c r="SJA2332" s="225"/>
      <c r="SJB2332" s="225"/>
      <c r="SJC2332" s="225"/>
      <c r="SJD2332" s="225"/>
      <c r="SJE2332" s="225"/>
      <c r="SJF2332" s="225"/>
      <c r="SJG2332" s="225"/>
      <c r="SJH2332" s="225"/>
      <c r="SJI2332" s="225"/>
      <c r="SJJ2332" s="225"/>
      <c r="SJK2332" s="225"/>
      <c r="SJL2332" s="225"/>
      <c r="SJM2332" s="225"/>
      <c r="SJN2332" s="225"/>
      <c r="SJO2332" s="225"/>
      <c r="SJP2332" s="225"/>
      <c r="SJQ2332" s="225"/>
      <c r="SJR2332" s="225"/>
      <c r="SJS2332" s="225"/>
      <c r="SJT2332" s="225"/>
      <c r="SJU2332" s="225"/>
      <c r="SJV2332" s="225"/>
      <c r="SJW2332" s="225"/>
      <c r="SJX2332" s="225"/>
      <c r="SJY2332" s="225"/>
      <c r="SJZ2332" s="225"/>
      <c r="SKA2332" s="225"/>
      <c r="SKB2332" s="225"/>
      <c r="SKC2332" s="225"/>
      <c r="SKD2332" s="225"/>
      <c r="SKE2332" s="225"/>
      <c r="SKF2332" s="225"/>
      <c r="SKG2332" s="225"/>
      <c r="SKH2332" s="225"/>
      <c r="SKI2332" s="225"/>
      <c r="SKJ2332" s="225"/>
      <c r="SKK2332" s="225"/>
      <c r="SKL2332" s="225"/>
      <c r="SKM2332" s="225"/>
      <c r="SKN2332" s="225"/>
      <c r="SKO2332" s="225"/>
      <c r="SKP2332" s="225"/>
      <c r="SKQ2332" s="225"/>
      <c r="SKR2332" s="225"/>
      <c r="SKS2332" s="225"/>
      <c r="SKT2332" s="225"/>
      <c r="SKU2332" s="225"/>
      <c r="SKV2332" s="225"/>
      <c r="SKW2332" s="225"/>
      <c r="SKX2332" s="225"/>
      <c r="SKY2332" s="225"/>
      <c r="SKZ2332" s="225"/>
      <c r="SLA2332" s="225"/>
      <c r="SLB2332" s="225"/>
      <c r="SLC2332" s="225"/>
      <c r="SLD2332" s="225"/>
      <c r="SLE2332" s="225"/>
      <c r="SLF2332" s="225"/>
      <c r="SLG2332" s="225"/>
      <c r="SLH2332" s="225"/>
      <c r="SLI2332" s="225"/>
      <c r="SLJ2332" s="225"/>
      <c r="SLK2332" s="225"/>
      <c r="SLL2332" s="225"/>
      <c r="SLM2332" s="225"/>
      <c r="SLN2332" s="225"/>
      <c r="SLO2332" s="225"/>
      <c r="SLP2332" s="225"/>
      <c r="SLQ2332" s="225"/>
      <c r="SLR2332" s="225"/>
      <c r="SLS2332" s="225"/>
      <c r="SLT2332" s="225"/>
      <c r="SLU2332" s="225"/>
      <c r="SLV2332" s="225"/>
      <c r="SLW2332" s="225"/>
      <c r="SLX2332" s="225"/>
      <c r="SLY2332" s="225"/>
      <c r="SLZ2332" s="225"/>
      <c r="SMA2332" s="225"/>
      <c r="SMB2332" s="225"/>
      <c r="SMC2332" s="225"/>
      <c r="SMD2332" s="225"/>
      <c r="SME2332" s="225"/>
      <c r="SMF2332" s="225"/>
      <c r="SMG2332" s="225"/>
      <c r="SMH2332" s="225"/>
      <c r="SMI2332" s="225"/>
      <c r="SMJ2332" s="225"/>
      <c r="SMK2332" s="225"/>
      <c r="SML2332" s="225"/>
      <c r="SMM2332" s="225"/>
      <c r="SMN2332" s="225"/>
      <c r="SMO2332" s="225"/>
      <c r="SMP2332" s="225"/>
      <c r="SMQ2332" s="225"/>
      <c r="SMR2332" s="225"/>
      <c r="SMS2332" s="225"/>
      <c r="SMT2332" s="225"/>
      <c r="SMU2332" s="225"/>
      <c r="SMV2332" s="225"/>
      <c r="SMW2332" s="225"/>
      <c r="SMX2332" s="225"/>
      <c r="SMY2332" s="225"/>
      <c r="SMZ2332" s="225"/>
      <c r="SNA2332" s="225"/>
      <c r="SNB2332" s="225"/>
      <c r="SNC2332" s="225"/>
      <c r="SND2332" s="225"/>
      <c r="SNE2332" s="225"/>
      <c r="SNF2332" s="225"/>
      <c r="SNG2332" s="225"/>
      <c r="SNH2332" s="225"/>
      <c r="SNI2332" s="225"/>
      <c r="SNJ2332" s="225"/>
      <c r="SNK2332" s="225"/>
      <c r="SNL2332" s="225"/>
      <c r="SNM2332" s="225"/>
      <c r="SNN2332" s="225"/>
      <c r="SNO2332" s="225"/>
      <c r="SNP2332" s="225"/>
      <c r="SNQ2332" s="225"/>
      <c r="SNR2332" s="225"/>
      <c r="SNS2332" s="225"/>
      <c r="SNT2332" s="225"/>
      <c r="SNU2332" s="225"/>
      <c r="SNV2332" s="225"/>
      <c r="SNW2332" s="225"/>
      <c r="SNX2332" s="225"/>
      <c r="SNY2332" s="225"/>
      <c r="SNZ2332" s="225"/>
      <c r="SOA2332" s="225"/>
      <c r="SOB2332" s="225"/>
      <c r="SOC2332" s="225"/>
      <c r="SOD2332" s="225"/>
      <c r="SOE2332" s="225"/>
      <c r="SOF2332" s="225"/>
      <c r="SOG2332" s="225"/>
      <c r="SOH2332" s="225"/>
      <c r="SOI2332" s="225"/>
      <c r="SOJ2332" s="225"/>
      <c r="SOK2332" s="225"/>
      <c r="SOL2332" s="225"/>
      <c r="SOM2332" s="225"/>
      <c r="SON2332" s="225"/>
      <c r="SOO2332" s="225"/>
      <c r="SOP2332" s="225"/>
      <c r="SOQ2332" s="225"/>
      <c r="SOR2332" s="225"/>
      <c r="SOS2332" s="225"/>
      <c r="SOT2332" s="225"/>
      <c r="SOU2332" s="225"/>
      <c r="SOV2332" s="225"/>
      <c r="SOW2332" s="225"/>
      <c r="SOX2332" s="225"/>
      <c r="SOY2332" s="225"/>
      <c r="SOZ2332" s="225"/>
      <c r="SPA2332" s="225"/>
      <c r="SPB2332" s="225"/>
      <c r="SPC2332" s="225"/>
      <c r="SPD2332" s="225"/>
      <c r="SPE2332" s="225"/>
      <c r="SPF2332" s="225"/>
      <c r="SPG2332" s="225"/>
      <c r="SPH2332" s="225"/>
      <c r="SPI2332" s="225"/>
      <c r="SPJ2332" s="225"/>
      <c r="SPK2332" s="225"/>
      <c r="SPL2332" s="225"/>
      <c r="SPM2332" s="225"/>
      <c r="SPN2332" s="225"/>
      <c r="SPO2332" s="225"/>
      <c r="SPP2332" s="225"/>
      <c r="SPQ2332" s="225"/>
      <c r="SPR2332" s="225"/>
      <c r="SPS2332" s="225"/>
      <c r="SPT2332" s="225"/>
      <c r="SPU2332" s="225"/>
      <c r="SPV2332" s="225"/>
      <c r="SPW2332" s="225"/>
      <c r="SPX2332" s="225"/>
      <c r="SPY2332" s="225"/>
      <c r="SPZ2332" s="225"/>
      <c r="SQA2332" s="225"/>
      <c r="SQB2332" s="225"/>
      <c r="SQC2332" s="225"/>
      <c r="SQD2332" s="225"/>
      <c r="SQE2332" s="225"/>
      <c r="SQF2332" s="225"/>
      <c r="SQG2332" s="225"/>
      <c r="SQH2332" s="225"/>
      <c r="SQI2332" s="225"/>
      <c r="SQJ2332" s="225"/>
      <c r="SQK2332" s="225"/>
      <c r="SQL2332" s="225"/>
      <c r="SQM2332" s="225"/>
      <c r="SQN2332" s="225"/>
      <c r="SQO2332" s="225"/>
      <c r="SQP2332" s="225"/>
      <c r="SQQ2332" s="225"/>
      <c r="SQR2332" s="225"/>
      <c r="SQS2332" s="225"/>
      <c r="SQT2332" s="225"/>
      <c r="SQU2332" s="225"/>
      <c r="SQV2332" s="225"/>
      <c r="SQW2332" s="225"/>
      <c r="SQX2332" s="225"/>
      <c r="SQY2332" s="225"/>
      <c r="SQZ2332" s="225"/>
      <c r="SRA2332" s="225"/>
      <c r="SRB2332" s="225"/>
      <c r="SRC2332" s="225"/>
      <c r="SRD2332" s="225"/>
      <c r="SRE2332" s="225"/>
      <c r="SRF2332" s="225"/>
      <c r="SRG2332" s="225"/>
      <c r="SRH2332" s="225"/>
      <c r="SRI2332" s="225"/>
      <c r="SRJ2332" s="225"/>
      <c r="SRK2332" s="225"/>
      <c r="SRL2332" s="225"/>
      <c r="SRM2332" s="225"/>
      <c r="SRN2332" s="225"/>
      <c r="SRO2332" s="225"/>
      <c r="SRP2332" s="225"/>
      <c r="SRQ2332" s="225"/>
      <c r="SRR2332" s="225"/>
      <c r="SRS2332" s="225"/>
      <c r="SRT2332" s="225"/>
      <c r="SRU2332" s="225"/>
      <c r="SRV2332" s="225"/>
      <c r="SRW2332" s="225"/>
      <c r="SRX2332" s="225"/>
      <c r="SRY2332" s="225"/>
      <c r="SRZ2332" s="225"/>
      <c r="SSA2332" s="225"/>
      <c r="SSB2332" s="225"/>
      <c r="SSC2332" s="225"/>
      <c r="SSD2332" s="225"/>
      <c r="SSE2332" s="225"/>
      <c r="SSF2332" s="225"/>
      <c r="SSG2332" s="225"/>
      <c r="SSH2332" s="225"/>
      <c r="SSI2332" s="225"/>
      <c r="SSJ2332" s="225"/>
      <c r="SSK2332" s="225"/>
      <c r="SSL2332" s="225"/>
      <c r="SSM2332" s="225"/>
      <c r="SSN2332" s="225"/>
      <c r="SSO2332" s="225"/>
      <c r="SSP2332" s="225"/>
      <c r="SSQ2332" s="225"/>
      <c r="SSR2332" s="225"/>
      <c r="SSS2332" s="225"/>
      <c r="SST2332" s="225"/>
      <c r="SSU2332" s="225"/>
      <c r="SSV2332" s="225"/>
      <c r="SSW2332" s="225"/>
      <c r="SSX2332" s="225"/>
      <c r="SSY2332" s="225"/>
      <c r="SSZ2332" s="225"/>
      <c r="STA2332" s="225"/>
      <c r="STB2332" s="225"/>
      <c r="STC2332" s="225"/>
      <c r="STD2332" s="225"/>
      <c r="STE2332" s="225"/>
      <c r="STF2332" s="225"/>
      <c r="STG2332" s="225"/>
      <c r="STH2332" s="225"/>
      <c r="STI2332" s="225"/>
      <c r="STJ2332" s="225"/>
      <c r="STK2332" s="225"/>
      <c r="STL2332" s="225"/>
      <c r="STM2332" s="225"/>
      <c r="STN2332" s="225"/>
      <c r="STO2332" s="225"/>
      <c r="STP2332" s="225"/>
      <c r="STQ2332" s="225"/>
      <c r="STR2332" s="225"/>
      <c r="STS2332" s="225"/>
      <c r="STT2332" s="225"/>
      <c r="STU2332" s="225"/>
      <c r="STV2332" s="225"/>
      <c r="STW2332" s="225"/>
      <c r="STX2332" s="225"/>
      <c r="STY2332" s="225"/>
      <c r="STZ2332" s="225"/>
      <c r="SUA2332" s="225"/>
      <c r="SUB2332" s="225"/>
      <c r="SUC2332" s="225"/>
      <c r="SUD2332" s="225"/>
      <c r="SUE2332" s="225"/>
      <c r="SUF2332" s="225"/>
      <c r="SUG2332" s="225"/>
      <c r="SUH2332" s="225"/>
      <c r="SUI2332" s="225"/>
      <c r="SUJ2332" s="225"/>
      <c r="SUK2332" s="225"/>
      <c r="SUL2332" s="225"/>
      <c r="SUM2332" s="225"/>
      <c r="SUN2332" s="225"/>
      <c r="SUO2332" s="225"/>
      <c r="SUP2332" s="225"/>
      <c r="SUQ2332" s="225"/>
      <c r="SUR2332" s="225"/>
      <c r="SUS2332" s="225"/>
      <c r="SUT2332" s="225"/>
      <c r="SUU2332" s="225"/>
      <c r="SUV2332" s="225"/>
      <c r="SUW2332" s="225"/>
      <c r="SUX2332" s="225"/>
      <c r="SUY2332" s="225"/>
      <c r="SUZ2332" s="225"/>
      <c r="SVA2332" s="225"/>
      <c r="SVB2332" s="225"/>
      <c r="SVC2332" s="225"/>
      <c r="SVD2332" s="225"/>
      <c r="SVE2332" s="225"/>
      <c r="SVF2332" s="225"/>
      <c r="SVG2332" s="225"/>
      <c r="SVH2332" s="225"/>
      <c r="SVI2332" s="225"/>
      <c r="SVJ2332" s="225"/>
      <c r="SVK2332" s="225"/>
      <c r="SVL2332" s="225"/>
      <c r="SVM2332" s="225"/>
      <c r="SVN2332" s="225"/>
      <c r="SVO2332" s="225"/>
      <c r="SVP2332" s="225"/>
      <c r="SVQ2332" s="225"/>
      <c r="SVR2332" s="225"/>
      <c r="SVS2332" s="225"/>
      <c r="SVT2332" s="225"/>
      <c r="SVU2332" s="225"/>
      <c r="SVV2332" s="225"/>
      <c r="SVW2332" s="225"/>
      <c r="SVX2332" s="225"/>
      <c r="SVY2332" s="225"/>
      <c r="SVZ2332" s="225"/>
      <c r="SWA2332" s="225"/>
      <c r="SWB2332" s="225"/>
      <c r="SWC2332" s="225"/>
      <c r="SWD2332" s="225"/>
      <c r="SWE2332" s="225"/>
      <c r="SWF2332" s="225"/>
      <c r="SWG2332" s="225"/>
      <c r="SWH2332" s="225"/>
      <c r="SWI2332" s="225"/>
      <c r="SWJ2332" s="225"/>
      <c r="SWK2332" s="225"/>
      <c r="SWL2332" s="225"/>
      <c r="SWM2332" s="225"/>
      <c r="SWN2332" s="225"/>
      <c r="SWO2332" s="225"/>
      <c r="SWP2332" s="225"/>
      <c r="SWQ2332" s="225"/>
      <c r="SWR2332" s="225"/>
      <c r="SWS2332" s="225"/>
      <c r="SWT2332" s="225"/>
      <c r="SWU2332" s="225"/>
      <c r="SWV2332" s="225"/>
      <c r="SWW2332" s="225"/>
      <c r="SWX2332" s="225"/>
      <c r="SWY2332" s="225"/>
      <c r="SWZ2332" s="225"/>
      <c r="SXA2332" s="225"/>
      <c r="SXB2332" s="225"/>
      <c r="SXC2332" s="225"/>
      <c r="SXD2332" s="225"/>
      <c r="SXE2332" s="225"/>
      <c r="SXF2332" s="225"/>
      <c r="SXG2332" s="225"/>
      <c r="SXH2332" s="225"/>
      <c r="SXI2332" s="225"/>
      <c r="SXJ2332" s="225"/>
      <c r="SXK2332" s="225"/>
      <c r="SXL2332" s="225"/>
      <c r="SXM2332" s="225"/>
      <c r="SXN2332" s="225"/>
      <c r="SXO2332" s="225"/>
      <c r="SXP2332" s="225"/>
      <c r="SXQ2332" s="225"/>
      <c r="SXR2332" s="225"/>
      <c r="SXS2332" s="225"/>
      <c r="SXT2332" s="225"/>
      <c r="SXU2332" s="225"/>
      <c r="SXV2332" s="225"/>
      <c r="SXW2332" s="225"/>
      <c r="SXX2332" s="225"/>
      <c r="SXY2332" s="225"/>
      <c r="SXZ2332" s="225"/>
      <c r="SYA2332" s="225"/>
      <c r="SYB2332" s="225"/>
      <c r="SYC2332" s="225"/>
      <c r="SYD2332" s="225"/>
      <c r="SYE2332" s="225"/>
      <c r="SYF2332" s="225"/>
      <c r="SYG2332" s="225"/>
      <c r="SYH2332" s="225"/>
      <c r="SYI2332" s="225"/>
      <c r="SYJ2332" s="225"/>
      <c r="SYK2332" s="225"/>
      <c r="SYL2332" s="225"/>
      <c r="SYM2332" s="225"/>
      <c r="SYN2332" s="225"/>
      <c r="SYO2332" s="225"/>
      <c r="SYP2332" s="225"/>
      <c r="SYQ2332" s="225"/>
      <c r="SYR2332" s="225"/>
      <c r="SYS2332" s="225"/>
      <c r="SYT2332" s="225"/>
      <c r="SYU2332" s="225"/>
      <c r="SYV2332" s="225"/>
      <c r="SYW2332" s="225"/>
      <c r="SYX2332" s="225"/>
      <c r="SYY2332" s="225"/>
      <c r="SYZ2332" s="225"/>
      <c r="SZA2332" s="225"/>
      <c r="SZB2332" s="225"/>
      <c r="SZC2332" s="225"/>
      <c r="SZD2332" s="225"/>
      <c r="SZE2332" s="225"/>
      <c r="SZF2332" s="225"/>
      <c r="SZG2332" s="225"/>
      <c r="SZH2332" s="225"/>
      <c r="SZI2332" s="225"/>
      <c r="SZJ2332" s="225"/>
      <c r="SZK2332" s="225"/>
      <c r="SZL2332" s="225"/>
      <c r="SZM2332" s="225"/>
      <c r="SZN2332" s="225"/>
      <c r="SZO2332" s="225"/>
      <c r="SZP2332" s="225"/>
      <c r="SZQ2332" s="225"/>
      <c r="SZR2332" s="225"/>
      <c r="SZS2332" s="225"/>
      <c r="SZT2332" s="225"/>
      <c r="SZU2332" s="225"/>
      <c r="SZV2332" s="225"/>
      <c r="SZW2332" s="225"/>
      <c r="SZX2332" s="225"/>
      <c r="SZY2332" s="225"/>
      <c r="SZZ2332" s="225"/>
      <c r="TAA2332" s="225"/>
      <c r="TAB2332" s="225"/>
      <c r="TAC2332" s="225"/>
      <c r="TAD2332" s="225"/>
      <c r="TAE2332" s="225"/>
      <c r="TAF2332" s="225"/>
      <c r="TAG2332" s="225"/>
      <c r="TAH2332" s="225"/>
      <c r="TAI2332" s="225"/>
      <c r="TAJ2332" s="225"/>
      <c r="TAK2332" s="225"/>
      <c r="TAL2332" s="225"/>
      <c r="TAM2332" s="225"/>
      <c r="TAN2332" s="225"/>
      <c r="TAO2332" s="225"/>
      <c r="TAP2332" s="225"/>
      <c r="TAQ2332" s="225"/>
      <c r="TAR2332" s="225"/>
      <c r="TAS2332" s="225"/>
      <c r="TAT2332" s="225"/>
      <c r="TAU2332" s="225"/>
      <c r="TAV2332" s="225"/>
      <c r="TAW2332" s="225"/>
      <c r="TAX2332" s="225"/>
      <c r="TAY2332" s="225"/>
      <c r="TAZ2332" s="225"/>
      <c r="TBA2332" s="225"/>
      <c r="TBB2332" s="225"/>
      <c r="TBC2332" s="225"/>
      <c r="TBD2332" s="225"/>
      <c r="TBE2332" s="225"/>
      <c r="TBF2332" s="225"/>
      <c r="TBG2332" s="225"/>
      <c r="TBH2332" s="225"/>
      <c r="TBI2332" s="225"/>
      <c r="TBJ2332" s="225"/>
      <c r="TBK2332" s="225"/>
      <c r="TBL2332" s="225"/>
      <c r="TBM2332" s="225"/>
      <c r="TBN2332" s="225"/>
      <c r="TBO2332" s="225"/>
      <c r="TBP2332" s="225"/>
      <c r="TBQ2332" s="225"/>
      <c r="TBR2332" s="225"/>
      <c r="TBS2332" s="225"/>
      <c r="TBT2332" s="225"/>
      <c r="TBU2332" s="225"/>
      <c r="TBV2332" s="225"/>
      <c r="TBW2332" s="225"/>
      <c r="TBX2332" s="225"/>
      <c r="TBY2332" s="225"/>
      <c r="TBZ2332" s="225"/>
      <c r="TCA2332" s="225"/>
      <c r="TCB2332" s="225"/>
      <c r="TCC2332" s="225"/>
      <c r="TCD2332" s="225"/>
      <c r="TCE2332" s="225"/>
      <c r="TCF2332" s="225"/>
      <c r="TCG2332" s="225"/>
      <c r="TCH2332" s="225"/>
      <c r="TCI2332" s="225"/>
      <c r="TCJ2332" s="225"/>
      <c r="TCK2332" s="225"/>
      <c r="TCL2332" s="225"/>
      <c r="TCM2332" s="225"/>
      <c r="TCN2332" s="225"/>
      <c r="TCO2332" s="225"/>
      <c r="TCP2332" s="225"/>
      <c r="TCQ2332" s="225"/>
      <c r="TCR2332" s="225"/>
      <c r="TCS2332" s="225"/>
      <c r="TCT2332" s="225"/>
      <c r="TCU2332" s="225"/>
      <c r="TCV2332" s="225"/>
      <c r="TCW2332" s="225"/>
      <c r="TCX2332" s="225"/>
      <c r="TCY2332" s="225"/>
      <c r="TCZ2332" s="225"/>
      <c r="TDA2332" s="225"/>
      <c r="TDB2332" s="225"/>
      <c r="TDC2332" s="225"/>
      <c r="TDD2332" s="225"/>
      <c r="TDE2332" s="225"/>
      <c r="TDF2332" s="225"/>
      <c r="TDG2332" s="225"/>
      <c r="TDH2332" s="225"/>
      <c r="TDI2332" s="225"/>
      <c r="TDJ2332" s="225"/>
      <c r="TDK2332" s="225"/>
      <c r="TDL2332" s="225"/>
      <c r="TDM2332" s="225"/>
      <c r="TDN2332" s="225"/>
      <c r="TDO2332" s="225"/>
      <c r="TDP2332" s="225"/>
      <c r="TDQ2332" s="225"/>
      <c r="TDR2332" s="225"/>
      <c r="TDS2332" s="225"/>
      <c r="TDT2332" s="225"/>
      <c r="TDU2332" s="225"/>
      <c r="TDV2332" s="225"/>
      <c r="TDW2332" s="225"/>
      <c r="TDX2332" s="225"/>
      <c r="TDY2332" s="225"/>
      <c r="TDZ2332" s="225"/>
      <c r="TEA2332" s="225"/>
      <c r="TEB2332" s="225"/>
      <c r="TEC2332" s="225"/>
      <c r="TED2332" s="225"/>
      <c r="TEE2332" s="225"/>
      <c r="TEF2332" s="225"/>
      <c r="TEG2332" s="225"/>
      <c r="TEH2332" s="225"/>
      <c r="TEI2332" s="225"/>
      <c r="TEJ2332" s="225"/>
      <c r="TEK2332" s="225"/>
      <c r="TEL2332" s="225"/>
      <c r="TEM2332" s="225"/>
      <c r="TEN2332" s="225"/>
      <c r="TEO2332" s="225"/>
      <c r="TEP2332" s="225"/>
      <c r="TEQ2332" s="225"/>
      <c r="TER2332" s="225"/>
      <c r="TES2332" s="225"/>
      <c r="TET2332" s="225"/>
      <c r="TEU2332" s="225"/>
      <c r="TEV2332" s="225"/>
      <c r="TEW2332" s="225"/>
      <c r="TEX2332" s="225"/>
      <c r="TEY2332" s="225"/>
      <c r="TEZ2332" s="225"/>
      <c r="TFA2332" s="225"/>
      <c r="TFB2332" s="225"/>
      <c r="TFC2332" s="225"/>
      <c r="TFD2332" s="225"/>
      <c r="TFE2332" s="225"/>
      <c r="TFF2332" s="225"/>
      <c r="TFG2332" s="225"/>
      <c r="TFH2332" s="225"/>
      <c r="TFI2332" s="225"/>
      <c r="TFJ2332" s="225"/>
      <c r="TFK2332" s="225"/>
      <c r="TFL2332" s="225"/>
      <c r="TFM2332" s="225"/>
      <c r="TFN2332" s="225"/>
      <c r="TFO2332" s="225"/>
      <c r="TFP2332" s="225"/>
      <c r="TFQ2332" s="225"/>
      <c r="TFR2332" s="225"/>
      <c r="TFS2332" s="225"/>
      <c r="TFT2332" s="225"/>
      <c r="TFU2332" s="225"/>
      <c r="TFV2332" s="225"/>
      <c r="TFW2332" s="225"/>
      <c r="TFX2332" s="225"/>
      <c r="TFY2332" s="225"/>
      <c r="TFZ2332" s="225"/>
      <c r="TGA2332" s="225"/>
      <c r="TGB2332" s="225"/>
      <c r="TGC2332" s="225"/>
      <c r="TGD2332" s="225"/>
      <c r="TGE2332" s="225"/>
      <c r="TGF2332" s="225"/>
      <c r="TGG2332" s="225"/>
      <c r="TGH2332" s="225"/>
      <c r="TGI2332" s="225"/>
      <c r="TGJ2332" s="225"/>
      <c r="TGK2332" s="225"/>
      <c r="TGL2332" s="225"/>
      <c r="TGM2332" s="225"/>
      <c r="TGN2332" s="225"/>
      <c r="TGO2332" s="225"/>
      <c r="TGP2332" s="225"/>
      <c r="TGQ2332" s="225"/>
      <c r="TGR2332" s="225"/>
      <c r="TGS2332" s="225"/>
      <c r="TGT2332" s="225"/>
      <c r="TGU2332" s="225"/>
      <c r="TGV2332" s="225"/>
      <c r="TGW2332" s="225"/>
      <c r="TGX2332" s="225"/>
      <c r="TGY2332" s="225"/>
      <c r="TGZ2332" s="225"/>
      <c r="THA2332" s="225"/>
      <c r="THB2332" s="225"/>
      <c r="THC2332" s="225"/>
      <c r="THD2332" s="225"/>
      <c r="THE2332" s="225"/>
      <c r="THF2332" s="225"/>
      <c r="THG2332" s="225"/>
      <c r="THH2332" s="225"/>
      <c r="THI2332" s="225"/>
      <c r="THJ2332" s="225"/>
      <c r="THK2332" s="225"/>
      <c r="THL2332" s="225"/>
      <c r="THM2332" s="225"/>
      <c r="THN2332" s="225"/>
      <c r="THO2332" s="225"/>
      <c r="THP2332" s="225"/>
      <c r="THQ2332" s="225"/>
      <c r="THR2332" s="225"/>
      <c r="THS2332" s="225"/>
      <c r="THT2332" s="225"/>
      <c r="THU2332" s="225"/>
      <c r="THV2332" s="225"/>
      <c r="THW2332" s="225"/>
      <c r="THX2332" s="225"/>
      <c r="THY2332" s="225"/>
      <c r="THZ2332" s="225"/>
      <c r="TIA2332" s="225"/>
      <c r="TIB2332" s="225"/>
      <c r="TIC2332" s="225"/>
      <c r="TID2332" s="225"/>
      <c r="TIE2332" s="225"/>
      <c r="TIF2332" s="225"/>
      <c r="TIG2332" s="225"/>
      <c r="TIH2332" s="225"/>
      <c r="TII2332" s="225"/>
      <c r="TIJ2332" s="225"/>
      <c r="TIK2332" s="225"/>
      <c r="TIL2332" s="225"/>
      <c r="TIM2332" s="225"/>
      <c r="TIN2332" s="225"/>
      <c r="TIO2332" s="225"/>
      <c r="TIP2332" s="225"/>
      <c r="TIQ2332" s="225"/>
      <c r="TIR2332" s="225"/>
      <c r="TIS2332" s="225"/>
      <c r="TIT2332" s="225"/>
      <c r="TIU2332" s="225"/>
      <c r="TIV2332" s="225"/>
      <c r="TIW2332" s="225"/>
      <c r="TIX2332" s="225"/>
      <c r="TIY2332" s="225"/>
      <c r="TIZ2332" s="225"/>
      <c r="TJA2332" s="225"/>
      <c r="TJB2332" s="225"/>
      <c r="TJC2332" s="225"/>
      <c r="TJD2332" s="225"/>
      <c r="TJE2332" s="225"/>
      <c r="TJF2332" s="225"/>
      <c r="TJG2332" s="225"/>
      <c r="TJH2332" s="225"/>
      <c r="TJI2332" s="225"/>
      <c r="TJJ2332" s="225"/>
      <c r="TJK2332" s="225"/>
      <c r="TJL2332" s="225"/>
      <c r="TJM2332" s="225"/>
      <c r="TJN2332" s="225"/>
      <c r="TJO2332" s="225"/>
      <c r="TJP2332" s="225"/>
      <c r="TJQ2332" s="225"/>
      <c r="TJR2332" s="225"/>
      <c r="TJS2332" s="225"/>
      <c r="TJT2332" s="225"/>
      <c r="TJU2332" s="225"/>
      <c r="TJV2332" s="225"/>
      <c r="TJW2332" s="225"/>
      <c r="TJX2332" s="225"/>
      <c r="TJY2332" s="225"/>
      <c r="TJZ2332" s="225"/>
      <c r="TKA2332" s="225"/>
      <c r="TKB2332" s="225"/>
      <c r="TKC2332" s="225"/>
      <c r="TKD2332" s="225"/>
      <c r="TKE2332" s="225"/>
      <c r="TKF2332" s="225"/>
      <c r="TKG2332" s="225"/>
      <c r="TKH2332" s="225"/>
      <c r="TKI2332" s="225"/>
      <c r="TKJ2332" s="225"/>
      <c r="TKK2332" s="225"/>
      <c r="TKL2332" s="225"/>
      <c r="TKM2332" s="225"/>
      <c r="TKN2332" s="225"/>
      <c r="TKO2332" s="225"/>
      <c r="TKP2332" s="225"/>
      <c r="TKQ2332" s="225"/>
      <c r="TKR2332" s="225"/>
      <c r="TKS2332" s="225"/>
      <c r="TKT2332" s="225"/>
      <c r="TKU2332" s="225"/>
      <c r="TKV2332" s="225"/>
      <c r="TKW2332" s="225"/>
      <c r="TKX2332" s="225"/>
      <c r="TKY2332" s="225"/>
      <c r="TKZ2332" s="225"/>
      <c r="TLA2332" s="225"/>
      <c r="TLB2332" s="225"/>
      <c r="TLC2332" s="225"/>
      <c r="TLD2332" s="225"/>
      <c r="TLE2332" s="225"/>
      <c r="TLF2332" s="225"/>
      <c r="TLG2332" s="225"/>
      <c r="TLH2332" s="225"/>
      <c r="TLI2332" s="225"/>
      <c r="TLJ2332" s="225"/>
      <c r="TLK2332" s="225"/>
      <c r="TLL2332" s="225"/>
      <c r="TLM2332" s="225"/>
      <c r="TLN2332" s="225"/>
      <c r="TLO2332" s="225"/>
      <c r="TLP2332" s="225"/>
      <c r="TLQ2332" s="225"/>
      <c r="TLR2332" s="225"/>
      <c r="TLS2332" s="225"/>
      <c r="TLT2332" s="225"/>
      <c r="TLU2332" s="225"/>
      <c r="TLV2332" s="225"/>
      <c r="TLW2332" s="225"/>
      <c r="TLX2332" s="225"/>
      <c r="TLY2332" s="225"/>
      <c r="TLZ2332" s="225"/>
      <c r="TMA2332" s="225"/>
      <c r="TMB2332" s="225"/>
      <c r="TMC2332" s="225"/>
      <c r="TMD2332" s="225"/>
      <c r="TME2332" s="225"/>
      <c r="TMF2332" s="225"/>
      <c r="TMG2332" s="225"/>
      <c r="TMH2332" s="225"/>
      <c r="TMI2332" s="225"/>
      <c r="TMJ2332" s="225"/>
      <c r="TMK2332" s="225"/>
      <c r="TML2332" s="225"/>
      <c r="TMM2332" s="225"/>
      <c r="TMN2332" s="225"/>
      <c r="TMO2332" s="225"/>
      <c r="TMP2332" s="225"/>
      <c r="TMQ2332" s="225"/>
      <c r="TMR2332" s="225"/>
      <c r="TMS2332" s="225"/>
      <c r="TMT2332" s="225"/>
      <c r="TMU2332" s="225"/>
      <c r="TMV2332" s="225"/>
      <c r="TMW2332" s="225"/>
      <c r="TMX2332" s="225"/>
      <c r="TMY2332" s="225"/>
      <c r="TMZ2332" s="225"/>
      <c r="TNA2332" s="225"/>
      <c r="TNB2332" s="225"/>
      <c r="TNC2332" s="225"/>
      <c r="TND2332" s="225"/>
      <c r="TNE2332" s="225"/>
      <c r="TNF2332" s="225"/>
      <c r="TNG2332" s="225"/>
      <c r="TNH2332" s="225"/>
      <c r="TNI2332" s="225"/>
      <c r="TNJ2332" s="225"/>
      <c r="TNK2332" s="225"/>
      <c r="TNL2332" s="225"/>
      <c r="TNM2332" s="225"/>
      <c r="TNN2332" s="225"/>
      <c r="TNO2332" s="225"/>
      <c r="TNP2332" s="225"/>
      <c r="TNQ2332" s="225"/>
      <c r="TNR2332" s="225"/>
      <c r="TNS2332" s="225"/>
      <c r="TNT2332" s="225"/>
      <c r="TNU2332" s="225"/>
      <c r="TNV2332" s="225"/>
      <c r="TNW2332" s="225"/>
      <c r="TNX2332" s="225"/>
      <c r="TNY2332" s="225"/>
      <c r="TNZ2332" s="225"/>
      <c r="TOA2332" s="225"/>
      <c r="TOB2332" s="225"/>
      <c r="TOC2332" s="225"/>
      <c r="TOD2332" s="225"/>
      <c r="TOE2332" s="225"/>
      <c r="TOF2332" s="225"/>
      <c r="TOG2332" s="225"/>
      <c r="TOH2332" s="225"/>
      <c r="TOI2332" s="225"/>
      <c r="TOJ2332" s="225"/>
      <c r="TOK2332" s="225"/>
      <c r="TOL2332" s="225"/>
      <c r="TOM2332" s="225"/>
      <c r="TON2332" s="225"/>
      <c r="TOO2332" s="225"/>
      <c r="TOP2332" s="225"/>
      <c r="TOQ2332" s="225"/>
      <c r="TOR2332" s="225"/>
      <c r="TOS2332" s="225"/>
      <c r="TOT2332" s="225"/>
      <c r="TOU2332" s="225"/>
      <c r="TOV2332" s="225"/>
      <c r="TOW2332" s="225"/>
      <c r="TOX2332" s="225"/>
      <c r="TOY2332" s="225"/>
      <c r="TOZ2332" s="225"/>
      <c r="TPA2332" s="225"/>
      <c r="TPB2332" s="225"/>
      <c r="TPC2332" s="225"/>
      <c r="TPD2332" s="225"/>
      <c r="TPE2332" s="225"/>
      <c r="TPF2332" s="225"/>
      <c r="TPG2332" s="225"/>
      <c r="TPH2332" s="225"/>
      <c r="TPI2332" s="225"/>
      <c r="TPJ2332" s="225"/>
      <c r="TPK2332" s="225"/>
      <c r="TPL2332" s="225"/>
      <c r="TPM2332" s="225"/>
      <c r="TPN2332" s="225"/>
      <c r="TPO2332" s="225"/>
      <c r="TPP2332" s="225"/>
      <c r="TPQ2332" s="225"/>
      <c r="TPR2332" s="225"/>
      <c r="TPS2332" s="225"/>
      <c r="TPT2332" s="225"/>
      <c r="TPU2332" s="225"/>
      <c r="TPV2332" s="225"/>
      <c r="TPW2332" s="225"/>
      <c r="TPX2332" s="225"/>
      <c r="TPY2332" s="225"/>
      <c r="TPZ2332" s="225"/>
      <c r="TQA2332" s="225"/>
      <c r="TQB2332" s="225"/>
      <c r="TQC2332" s="225"/>
      <c r="TQD2332" s="225"/>
      <c r="TQE2332" s="225"/>
      <c r="TQF2332" s="225"/>
      <c r="TQG2332" s="225"/>
      <c r="TQH2332" s="225"/>
      <c r="TQI2332" s="225"/>
      <c r="TQJ2332" s="225"/>
      <c r="TQK2332" s="225"/>
      <c r="TQL2332" s="225"/>
      <c r="TQM2332" s="225"/>
      <c r="TQN2332" s="225"/>
      <c r="TQO2332" s="225"/>
      <c r="TQP2332" s="225"/>
      <c r="TQQ2332" s="225"/>
      <c r="TQR2332" s="225"/>
      <c r="TQS2332" s="225"/>
      <c r="TQT2332" s="225"/>
      <c r="TQU2332" s="225"/>
      <c r="TQV2332" s="225"/>
      <c r="TQW2332" s="225"/>
      <c r="TQX2332" s="225"/>
      <c r="TQY2332" s="225"/>
      <c r="TQZ2332" s="225"/>
      <c r="TRA2332" s="225"/>
      <c r="TRB2332" s="225"/>
      <c r="TRC2332" s="225"/>
      <c r="TRD2332" s="225"/>
      <c r="TRE2332" s="225"/>
      <c r="TRF2332" s="225"/>
      <c r="TRG2332" s="225"/>
      <c r="TRH2332" s="225"/>
      <c r="TRI2332" s="225"/>
      <c r="TRJ2332" s="225"/>
      <c r="TRK2332" s="225"/>
      <c r="TRL2332" s="225"/>
      <c r="TRM2332" s="225"/>
      <c r="TRN2332" s="225"/>
      <c r="TRO2332" s="225"/>
      <c r="TRP2332" s="225"/>
      <c r="TRQ2332" s="225"/>
      <c r="TRR2332" s="225"/>
      <c r="TRS2332" s="225"/>
      <c r="TRT2332" s="225"/>
      <c r="TRU2332" s="225"/>
      <c r="TRV2332" s="225"/>
      <c r="TRW2332" s="225"/>
      <c r="TRX2332" s="225"/>
      <c r="TRY2332" s="225"/>
      <c r="TRZ2332" s="225"/>
      <c r="TSA2332" s="225"/>
      <c r="TSB2332" s="225"/>
      <c r="TSC2332" s="225"/>
      <c r="TSD2332" s="225"/>
      <c r="TSE2332" s="225"/>
      <c r="TSF2332" s="225"/>
      <c r="TSG2332" s="225"/>
      <c r="TSH2332" s="225"/>
      <c r="TSI2332" s="225"/>
      <c r="TSJ2332" s="225"/>
      <c r="TSK2332" s="225"/>
      <c r="TSL2332" s="225"/>
      <c r="TSM2332" s="225"/>
      <c r="TSN2332" s="225"/>
      <c r="TSO2332" s="225"/>
      <c r="TSP2332" s="225"/>
      <c r="TSQ2332" s="225"/>
      <c r="TSR2332" s="225"/>
      <c r="TSS2332" s="225"/>
      <c r="TST2332" s="225"/>
      <c r="TSU2332" s="225"/>
      <c r="TSV2332" s="225"/>
      <c r="TSW2332" s="225"/>
      <c r="TSX2332" s="225"/>
      <c r="TSY2332" s="225"/>
      <c r="TSZ2332" s="225"/>
      <c r="TTA2332" s="225"/>
      <c r="TTB2332" s="225"/>
      <c r="TTC2332" s="225"/>
      <c r="TTD2332" s="225"/>
      <c r="TTE2332" s="225"/>
      <c r="TTF2332" s="225"/>
      <c r="TTG2332" s="225"/>
      <c r="TTH2332" s="225"/>
      <c r="TTI2332" s="225"/>
      <c r="TTJ2332" s="225"/>
      <c r="TTK2332" s="225"/>
      <c r="TTL2332" s="225"/>
      <c r="TTM2332" s="225"/>
      <c r="TTN2332" s="225"/>
      <c r="TTO2332" s="225"/>
      <c r="TTP2332" s="225"/>
      <c r="TTQ2332" s="225"/>
      <c r="TTR2332" s="225"/>
      <c r="TTS2332" s="225"/>
      <c r="TTT2332" s="225"/>
      <c r="TTU2332" s="225"/>
      <c r="TTV2332" s="225"/>
      <c r="TTW2332" s="225"/>
      <c r="TTX2332" s="225"/>
      <c r="TTY2332" s="225"/>
      <c r="TTZ2332" s="225"/>
      <c r="TUA2332" s="225"/>
      <c r="TUB2332" s="225"/>
      <c r="TUC2332" s="225"/>
      <c r="TUD2332" s="225"/>
      <c r="TUE2332" s="225"/>
      <c r="TUF2332" s="225"/>
      <c r="TUG2332" s="225"/>
      <c r="TUH2332" s="225"/>
      <c r="TUI2332" s="225"/>
      <c r="TUJ2332" s="225"/>
      <c r="TUK2332" s="225"/>
      <c r="TUL2332" s="225"/>
      <c r="TUM2332" s="225"/>
      <c r="TUN2332" s="225"/>
      <c r="TUO2332" s="225"/>
      <c r="TUP2332" s="225"/>
      <c r="TUQ2332" s="225"/>
      <c r="TUR2332" s="225"/>
      <c r="TUS2332" s="225"/>
      <c r="TUT2332" s="225"/>
      <c r="TUU2332" s="225"/>
      <c r="TUV2332" s="225"/>
      <c r="TUW2332" s="225"/>
      <c r="TUX2332" s="225"/>
      <c r="TUY2332" s="225"/>
      <c r="TUZ2332" s="225"/>
      <c r="TVA2332" s="225"/>
      <c r="TVB2332" s="225"/>
      <c r="TVC2332" s="225"/>
      <c r="TVD2332" s="225"/>
      <c r="TVE2332" s="225"/>
      <c r="TVF2332" s="225"/>
      <c r="TVG2332" s="225"/>
      <c r="TVH2332" s="225"/>
      <c r="TVI2332" s="225"/>
      <c r="TVJ2332" s="225"/>
      <c r="TVK2332" s="225"/>
      <c r="TVL2332" s="225"/>
      <c r="TVM2332" s="225"/>
      <c r="TVN2332" s="225"/>
      <c r="TVO2332" s="225"/>
      <c r="TVP2332" s="225"/>
      <c r="TVQ2332" s="225"/>
      <c r="TVR2332" s="225"/>
      <c r="TVS2332" s="225"/>
      <c r="TVT2332" s="225"/>
      <c r="TVU2332" s="225"/>
      <c r="TVV2332" s="225"/>
      <c r="TVW2332" s="225"/>
      <c r="TVX2332" s="225"/>
      <c r="TVY2332" s="225"/>
      <c r="TVZ2332" s="225"/>
      <c r="TWA2332" s="225"/>
      <c r="TWB2332" s="225"/>
      <c r="TWC2332" s="225"/>
      <c r="TWD2332" s="225"/>
      <c r="TWE2332" s="225"/>
      <c r="TWF2332" s="225"/>
      <c r="TWG2332" s="225"/>
      <c r="TWH2332" s="225"/>
      <c r="TWI2332" s="225"/>
      <c r="TWJ2332" s="225"/>
      <c r="TWK2332" s="225"/>
      <c r="TWL2332" s="225"/>
      <c r="TWM2332" s="225"/>
      <c r="TWN2332" s="225"/>
      <c r="TWO2332" s="225"/>
      <c r="TWP2332" s="225"/>
      <c r="TWQ2332" s="225"/>
      <c r="TWR2332" s="225"/>
      <c r="TWS2332" s="225"/>
      <c r="TWT2332" s="225"/>
      <c r="TWU2332" s="225"/>
      <c r="TWV2332" s="225"/>
      <c r="TWW2332" s="225"/>
      <c r="TWX2332" s="225"/>
      <c r="TWY2332" s="225"/>
      <c r="TWZ2332" s="225"/>
      <c r="TXA2332" s="225"/>
      <c r="TXB2332" s="225"/>
      <c r="TXC2332" s="225"/>
      <c r="TXD2332" s="225"/>
      <c r="TXE2332" s="225"/>
      <c r="TXF2332" s="225"/>
      <c r="TXG2332" s="225"/>
      <c r="TXH2332" s="225"/>
      <c r="TXI2332" s="225"/>
      <c r="TXJ2332" s="225"/>
      <c r="TXK2332" s="225"/>
      <c r="TXL2332" s="225"/>
      <c r="TXM2332" s="225"/>
      <c r="TXN2332" s="225"/>
      <c r="TXO2332" s="225"/>
      <c r="TXP2332" s="225"/>
      <c r="TXQ2332" s="225"/>
      <c r="TXR2332" s="225"/>
      <c r="TXS2332" s="225"/>
      <c r="TXT2332" s="225"/>
      <c r="TXU2332" s="225"/>
      <c r="TXV2332" s="225"/>
      <c r="TXW2332" s="225"/>
      <c r="TXX2332" s="225"/>
      <c r="TXY2332" s="225"/>
      <c r="TXZ2332" s="225"/>
      <c r="TYA2332" s="225"/>
      <c r="TYB2332" s="225"/>
      <c r="TYC2332" s="225"/>
      <c r="TYD2332" s="225"/>
      <c r="TYE2332" s="225"/>
      <c r="TYF2332" s="225"/>
      <c r="TYG2332" s="225"/>
      <c r="TYH2332" s="225"/>
      <c r="TYI2332" s="225"/>
      <c r="TYJ2332" s="225"/>
      <c r="TYK2332" s="225"/>
      <c r="TYL2332" s="225"/>
      <c r="TYM2332" s="225"/>
      <c r="TYN2332" s="225"/>
      <c r="TYO2332" s="225"/>
      <c r="TYP2332" s="225"/>
      <c r="TYQ2332" s="225"/>
      <c r="TYR2332" s="225"/>
      <c r="TYS2332" s="225"/>
      <c r="TYT2332" s="225"/>
      <c r="TYU2332" s="225"/>
      <c r="TYV2332" s="225"/>
      <c r="TYW2332" s="225"/>
      <c r="TYX2332" s="225"/>
      <c r="TYY2332" s="225"/>
      <c r="TYZ2332" s="225"/>
      <c r="TZA2332" s="225"/>
      <c r="TZB2332" s="225"/>
      <c r="TZC2332" s="225"/>
      <c r="TZD2332" s="225"/>
      <c r="TZE2332" s="225"/>
      <c r="TZF2332" s="225"/>
      <c r="TZG2332" s="225"/>
      <c r="TZH2332" s="225"/>
      <c r="TZI2332" s="225"/>
      <c r="TZJ2332" s="225"/>
      <c r="TZK2332" s="225"/>
      <c r="TZL2332" s="225"/>
      <c r="TZM2332" s="225"/>
      <c r="TZN2332" s="225"/>
      <c r="TZO2332" s="225"/>
      <c r="TZP2332" s="225"/>
      <c r="TZQ2332" s="225"/>
      <c r="TZR2332" s="225"/>
      <c r="TZS2332" s="225"/>
      <c r="TZT2332" s="225"/>
      <c r="TZU2332" s="225"/>
      <c r="TZV2332" s="225"/>
      <c r="TZW2332" s="225"/>
      <c r="TZX2332" s="225"/>
      <c r="TZY2332" s="225"/>
      <c r="TZZ2332" s="225"/>
      <c r="UAA2332" s="225"/>
      <c r="UAB2332" s="225"/>
      <c r="UAC2332" s="225"/>
      <c r="UAD2332" s="225"/>
      <c r="UAE2332" s="225"/>
      <c r="UAF2332" s="225"/>
      <c r="UAG2332" s="225"/>
      <c r="UAH2332" s="225"/>
      <c r="UAI2332" s="225"/>
      <c r="UAJ2332" s="225"/>
      <c r="UAK2332" s="225"/>
      <c r="UAL2332" s="225"/>
      <c r="UAM2332" s="225"/>
      <c r="UAN2332" s="225"/>
      <c r="UAO2332" s="225"/>
      <c r="UAP2332" s="225"/>
      <c r="UAQ2332" s="225"/>
      <c r="UAR2332" s="225"/>
      <c r="UAS2332" s="225"/>
      <c r="UAT2332" s="225"/>
      <c r="UAU2332" s="225"/>
      <c r="UAV2332" s="225"/>
      <c r="UAW2332" s="225"/>
      <c r="UAX2332" s="225"/>
      <c r="UAY2332" s="225"/>
      <c r="UAZ2332" s="225"/>
      <c r="UBA2332" s="225"/>
      <c r="UBB2332" s="225"/>
      <c r="UBC2332" s="225"/>
      <c r="UBD2332" s="225"/>
      <c r="UBE2332" s="225"/>
      <c r="UBF2332" s="225"/>
      <c r="UBG2332" s="225"/>
      <c r="UBH2332" s="225"/>
      <c r="UBI2332" s="225"/>
      <c r="UBJ2332" s="225"/>
      <c r="UBK2332" s="225"/>
      <c r="UBL2332" s="225"/>
      <c r="UBM2332" s="225"/>
      <c r="UBN2332" s="225"/>
      <c r="UBO2332" s="225"/>
      <c r="UBP2332" s="225"/>
      <c r="UBQ2332" s="225"/>
      <c r="UBR2332" s="225"/>
      <c r="UBS2332" s="225"/>
      <c r="UBT2332" s="225"/>
      <c r="UBU2332" s="225"/>
      <c r="UBV2332" s="225"/>
      <c r="UBW2332" s="225"/>
      <c r="UBX2332" s="225"/>
      <c r="UBY2332" s="225"/>
      <c r="UBZ2332" s="225"/>
      <c r="UCA2332" s="225"/>
      <c r="UCB2332" s="225"/>
      <c r="UCC2332" s="225"/>
      <c r="UCD2332" s="225"/>
      <c r="UCE2332" s="225"/>
      <c r="UCF2332" s="225"/>
      <c r="UCG2332" s="225"/>
      <c r="UCH2332" s="225"/>
      <c r="UCI2332" s="225"/>
      <c r="UCJ2332" s="225"/>
      <c r="UCK2332" s="225"/>
      <c r="UCL2332" s="225"/>
      <c r="UCM2332" s="225"/>
      <c r="UCN2332" s="225"/>
      <c r="UCO2332" s="225"/>
      <c r="UCP2332" s="225"/>
      <c r="UCQ2332" s="225"/>
      <c r="UCR2332" s="225"/>
      <c r="UCS2332" s="225"/>
      <c r="UCT2332" s="225"/>
      <c r="UCU2332" s="225"/>
      <c r="UCV2332" s="225"/>
      <c r="UCW2332" s="225"/>
      <c r="UCX2332" s="225"/>
      <c r="UCY2332" s="225"/>
      <c r="UCZ2332" s="225"/>
      <c r="UDA2332" s="225"/>
      <c r="UDB2332" s="225"/>
      <c r="UDC2332" s="225"/>
      <c r="UDD2332" s="225"/>
      <c r="UDE2332" s="225"/>
      <c r="UDF2332" s="225"/>
      <c r="UDG2332" s="225"/>
      <c r="UDH2332" s="225"/>
      <c r="UDI2332" s="225"/>
      <c r="UDJ2332" s="225"/>
      <c r="UDK2332" s="225"/>
      <c r="UDL2332" s="225"/>
      <c r="UDM2332" s="225"/>
      <c r="UDN2332" s="225"/>
      <c r="UDO2332" s="225"/>
      <c r="UDP2332" s="225"/>
      <c r="UDQ2332" s="225"/>
      <c r="UDR2332" s="225"/>
      <c r="UDS2332" s="225"/>
      <c r="UDT2332" s="225"/>
      <c r="UDU2332" s="225"/>
      <c r="UDV2332" s="225"/>
      <c r="UDW2332" s="225"/>
      <c r="UDX2332" s="225"/>
      <c r="UDY2332" s="225"/>
      <c r="UDZ2332" s="225"/>
      <c r="UEA2332" s="225"/>
      <c r="UEB2332" s="225"/>
      <c r="UEC2332" s="225"/>
      <c r="UED2332" s="225"/>
      <c r="UEE2332" s="225"/>
      <c r="UEF2332" s="225"/>
      <c r="UEG2332" s="225"/>
      <c r="UEH2332" s="225"/>
      <c r="UEI2332" s="225"/>
      <c r="UEJ2332" s="225"/>
      <c r="UEK2332" s="225"/>
      <c r="UEL2332" s="225"/>
      <c r="UEM2332" s="225"/>
      <c r="UEN2332" s="225"/>
      <c r="UEO2332" s="225"/>
      <c r="UEP2332" s="225"/>
      <c r="UEQ2332" s="225"/>
      <c r="UER2332" s="225"/>
      <c r="UES2332" s="225"/>
      <c r="UET2332" s="225"/>
      <c r="UEU2332" s="225"/>
      <c r="UEV2332" s="225"/>
      <c r="UEW2332" s="225"/>
      <c r="UEX2332" s="225"/>
      <c r="UEY2332" s="225"/>
      <c r="UEZ2332" s="225"/>
      <c r="UFA2332" s="225"/>
      <c r="UFB2332" s="225"/>
      <c r="UFC2332" s="225"/>
      <c r="UFD2332" s="225"/>
      <c r="UFE2332" s="225"/>
      <c r="UFF2332" s="225"/>
      <c r="UFG2332" s="225"/>
      <c r="UFH2332" s="225"/>
      <c r="UFI2332" s="225"/>
      <c r="UFJ2332" s="225"/>
      <c r="UFK2332" s="225"/>
      <c r="UFL2332" s="225"/>
      <c r="UFM2332" s="225"/>
      <c r="UFN2332" s="225"/>
      <c r="UFO2332" s="225"/>
      <c r="UFP2332" s="225"/>
      <c r="UFQ2332" s="225"/>
      <c r="UFR2332" s="225"/>
      <c r="UFS2332" s="225"/>
      <c r="UFT2332" s="225"/>
      <c r="UFU2332" s="225"/>
      <c r="UFV2332" s="225"/>
      <c r="UFW2332" s="225"/>
      <c r="UFX2332" s="225"/>
      <c r="UFY2332" s="225"/>
      <c r="UFZ2332" s="225"/>
      <c r="UGA2332" s="225"/>
      <c r="UGB2332" s="225"/>
      <c r="UGC2332" s="225"/>
      <c r="UGD2332" s="225"/>
      <c r="UGE2332" s="225"/>
      <c r="UGF2332" s="225"/>
      <c r="UGG2332" s="225"/>
      <c r="UGH2332" s="225"/>
      <c r="UGI2332" s="225"/>
      <c r="UGJ2332" s="225"/>
      <c r="UGK2332" s="225"/>
      <c r="UGL2332" s="225"/>
      <c r="UGM2332" s="225"/>
      <c r="UGN2332" s="225"/>
      <c r="UGO2332" s="225"/>
      <c r="UGP2332" s="225"/>
      <c r="UGQ2332" s="225"/>
      <c r="UGR2332" s="225"/>
      <c r="UGS2332" s="225"/>
      <c r="UGT2332" s="225"/>
      <c r="UGU2332" s="225"/>
      <c r="UGV2332" s="225"/>
      <c r="UGW2332" s="225"/>
      <c r="UGX2332" s="225"/>
      <c r="UGY2332" s="225"/>
      <c r="UGZ2332" s="225"/>
      <c r="UHA2332" s="225"/>
      <c r="UHB2332" s="225"/>
      <c r="UHC2332" s="225"/>
      <c r="UHD2332" s="225"/>
      <c r="UHE2332" s="225"/>
      <c r="UHF2332" s="225"/>
      <c r="UHG2332" s="225"/>
      <c r="UHH2332" s="225"/>
      <c r="UHI2332" s="225"/>
      <c r="UHJ2332" s="225"/>
      <c r="UHK2332" s="225"/>
      <c r="UHL2332" s="225"/>
      <c r="UHM2332" s="225"/>
      <c r="UHN2332" s="225"/>
      <c r="UHO2332" s="225"/>
      <c r="UHP2332" s="225"/>
      <c r="UHQ2332" s="225"/>
      <c r="UHR2332" s="225"/>
      <c r="UHS2332" s="225"/>
      <c r="UHT2332" s="225"/>
      <c r="UHU2332" s="225"/>
      <c r="UHV2332" s="225"/>
      <c r="UHW2332" s="225"/>
      <c r="UHX2332" s="225"/>
      <c r="UHY2332" s="225"/>
      <c r="UHZ2332" s="225"/>
      <c r="UIA2332" s="225"/>
      <c r="UIB2332" s="225"/>
      <c r="UIC2332" s="225"/>
      <c r="UID2332" s="225"/>
      <c r="UIE2332" s="225"/>
      <c r="UIF2332" s="225"/>
      <c r="UIG2332" s="225"/>
      <c r="UIH2332" s="225"/>
      <c r="UII2332" s="225"/>
      <c r="UIJ2332" s="225"/>
      <c r="UIK2332" s="225"/>
      <c r="UIL2332" s="225"/>
      <c r="UIM2332" s="225"/>
      <c r="UIN2332" s="225"/>
      <c r="UIO2332" s="225"/>
      <c r="UIP2332" s="225"/>
      <c r="UIQ2332" s="225"/>
      <c r="UIR2332" s="225"/>
      <c r="UIS2332" s="225"/>
      <c r="UIT2332" s="225"/>
      <c r="UIU2332" s="225"/>
      <c r="UIV2332" s="225"/>
      <c r="UIW2332" s="225"/>
      <c r="UIX2332" s="225"/>
      <c r="UIY2332" s="225"/>
      <c r="UIZ2332" s="225"/>
      <c r="UJA2332" s="225"/>
      <c r="UJB2332" s="225"/>
      <c r="UJC2332" s="225"/>
      <c r="UJD2332" s="225"/>
      <c r="UJE2332" s="225"/>
      <c r="UJF2332" s="225"/>
      <c r="UJG2332" s="225"/>
      <c r="UJH2332" s="225"/>
      <c r="UJI2332" s="225"/>
      <c r="UJJ2332" s="225"/>
      <c r="UJK2332" s="225"/>
      <c r="UJL2332" s="225"/>
      <c r="UJM2332" s="225"/>
      <c r="UJN2332" s="225"/>
      <c r="UJO2332" s="225"/>
      <c r="UJP2332" s="225"/>
      <c r="UJQ2332" s="225"/>
      <c r="UJR2332" s="225"/>
      <c r="UJS2332" s="225"/>
      <c r="UJT2332" s="225"/>
      <c r="UJU2332" s="225"/>
      <c r="UJV2332" s="225"/>
      <c r="UJW2332" s="225"/>
      <c r="UJX2332" s="225"/>
      <c r="UJY2332" s="225"/>
      <c r="UJZ2332" s="225"/>
      <c r="UKA2332" s="225"/>
      <c r="UKB2332" s="225"/>
      <c r="UKC2332" s="225"/>
      <c r="UKD2332" s="225"/>
      <c r="UKE2332" s="225"/>
      <c r="UKF2332" s="225"/>
      <c r="UKG2332" s="225"/>
      <c r="UKH2332" s="225"/>
      <c r="UKI2332" s="225"/>
      <c r="UKJ2332" s="225"/>
      <c r="UKK2332" s="225"/>
      <c r="UKL2332" s="225"/>
      <c r="UKM2332" s="225"/>
      <c r="UKN2332" s="225"/>
      <c r="UKO2332" s="225"/>
      <c r="UKP2332" s="225"/>
      <c r="UKQ2332" s="225"/>
      <c r="UKR2332" s="225"/>
      <c r="UKS2332" s="225"/>
      <c r="UKT2332" s="225"/>
      <c r="UKU2332" s="225"/>
      <c r="UKV2332" s="225"/>
      <c r="UKW2332" s="225"/>
      <c r="UKX2332" s="225"/>
      <c r="UKY2332" s="225"/>
      <c r="UKZ2332" s="225"/>
      <c r="ULA2332" s="225"/>
      <c r="ULB2332" s="225"/>
      <c r="ULC2332" s="225"/>
      <c r="ULD2332" s="225"/>
      <c r="ULE2332" s="225"/>
      <c r="ULF2332" s="225"/>
      <c r="ULG2332" s="225"/>
      <c r="ULH2332" s="225"/>
      <c r="ULI2332" s="225"/>
      <c r="ULJ2332" s="225"/>
      <c r="ULK2332" s="225"/>
      <c r="ULL2332" s="225"/>
      <c r="ULM2332" s="225"/>
      <c r="ULN2332" s="225"/>
      <c r="ULO2332" s="225"/>
      <c r="ULP2332" s="225"/>
      <c r="ULQ2332" s="225"/>
      <c r="ULR2332" s="225"/>
      <c r="ULS2332" s="225"/>
      <c r="ULT2332" s="225"/>
      <c r="ULU2332" s="225"/>
      <c r="ULV2332" s="225"/>
      <c r="ULW2332" s="225"/>
      <c r="ULX2332" s="225"/>
      <c r="ULY2332" s="225"/>
      <c r="ULZ2332" s="225"/>
      <c r="UMA2332" s="225"/>
      <c r="UMB2332" s="225"/>
      <c r="UMC2332" s="225"/>
      <c r="UMD2332" s="225"/>
      <c r="UME2332" s="225"/>
      <c r="UMF2332" s="225"/>
      <c r="UMG2332" s="225"/>
      <c r="UMH2332" s="225"/>
      <c r="UMI2332" s="225"/>
      <c r="UMJ2332" s="225"/>
      <c r="UMK2332" s="225"/>
      <c r="UML2332" s="225"/>
      <c r="UMM2332" s="225"/>
      <c r="UMN2332" s="225"/>
      <c r="UMO2332" s="225"/>
      <c r="UMP2332" s="225"/>
      <c r="UMQ2332" s="225"/>
      <c r="UMR2332" s="225"/>
      <c r="UMS2332" s="225"/>
      <c r="UMT2332" s="225"/>
      <c r="UMU2332" s="225"/>
      <c r="UMV2332" s="225"/>
      <c r="UMW2332" s="225"/>
      <c r="UMX2332" s="225"/>
      <c r="UMY2332" s="225"/>
      <c r="UMZ2332" s="225"/>
      <c r="UNA2332" s="225"/>
      <c r="UNB2332" s="225"/>
      <c r="UNC2332" s="225"/>
      <c r="UND2332" s="225"/>
      <c r="UNE2332" s="225"/>
      <c r="UNF2332" s="225"/>
      <c r="UNG2332" s="225"/>
      <c r="UNH2332" s="225"/>
      <c r="UNI2332" s="225"/>
      <c r="UNJ2332" s="225"/>
      <c r="UNK2332" s="225"/>
      <c r="UNL2332" s="225"/>
      <c r="UNM2332" s="225"/>
      <c r="UNN2332" s="225"/>
      <c r="UNO2332" s="225"/>
      <c r="UNP2332" s="225"/>
      <c r="UNQ2332" s="225"/>
      <c r="UNR2332" s="225"/>
      <c r="UNS2332" s="225"/>
      <c r="UNT2332" s="225"/>
      <c r="UNU2332" s="225"/>
      <c r="UNV2332" s="225"/>
      <c r="UNW2332" s="225"/>
      <c r="UNX2332" s="225"/>
      <c r="UNY2332" s="225"/>
      <c r="UNZ2332" s="225"/>
      <c r="UOA2332" s="225"/>
      <c r="UOB2332" s="225"/>
      <c r="UOC2332" s="225"/>
      <c r="UOD2332" s="225"/>
      <c r="UOE2332" s="225"/>
      <c r="UOF2332" s="225"/>
      <c r="UOG2332" s="225"/>
      <c r="UOH2332" s="225"/>
      <c r="UOI2332" s="225"/>
      <c r="UOJ2332" s="225"/>
      <c r="UOK2332" s="225"/>
      <c r="UOL2332" s="225"/>
      <c r="UOM2332" s="225"/>
      <c r="UON2332" s="225"/>
      <c r="UOO2332" s="225"/>
      <c r="UOP2332" s="225"/>
      <c r="UOQ2332" s="225"/>
      <c r="UOR2332" s="225"/>
      <c r="UOS2332" s="225"/>
      <c r="UOT2332" s="225"/>
      <c r="UOU2332" s="225"/>
      <c r="UOV2332" s="225"/>
      <c r="UOW2332" s="225"/>
      <c r="UOX2332" s="225"/>
      <c r="UOY2332" s="225"/>
      <c r="UOZ2332" s="225"/>
      <c r="UPA2332" s="225"/>
      <c r="UPB2332" s="225"/>
      <c r="UPC2332" s="225"/>
      <c r="UPD2332" s="225"/>
      <c r="UPE2332" s="225"/>
      <c r="UPF2332" s="225"/>
      <c r="UPG2332" s="225"/>
      <c r="UPH2332" s="225"/>
      <c r="UPI2332" s="225"/>
      <c r="UPJ2332" s="225"/>
      <c r="UPK2332" s="225"/>
      <c r="UPL2332" s="225"/>
      <c r="UPM2332" s="225"/>
      <c r="UPN2332" s="225"/>
      <c r="UPO2332" s="225"/>
      <c r="UPP2332" s="225"/>
      <c r="UPQ2332" s="225"/>
      <c r="UPR2332" s="225"/>
      <c r="UPS2332" s="225"/>
      <c r="UPT2332" s="225"/>
      <c r="UPU2332" s="225"/>
      <c r="UPV2332" s="225"/>
      <c r="UPW2332" s="225"/>
      <c r="UPX2332" s="225"/>
      <c r="UPY2332" s="225"/>
      <c r="UPZ2332" s="225"/>
      <c r="UQA2332" s="225"/>
      <c r="UQB2332" s="225"/>
      <c r="UQC2332" s="225"/>
      <c r="UQD2332" s="225"/>
      <c r="UQE2332" s="225"/>
      <c r="UQF2332" s="225"/>
      <c r="UQG2332" s="225"/>
      <c r="UQH2332" s="225"/>
      <c r="UQI2332" s="225"/>
      <c r="UQJ2332" s="225"/>
      <c r="UQK2332" s="225"/>
      <c r="UQL2332" s="225"/>
      <c r="UQM2332" s="225"/>
      <c r="UQN2332" s="225"/>
      <c r="UQO2332" s="225"/>
      <c r="UQP2332" s="225"/>
      <c r="UQQ2332" s="225"/>
      <c r="UQR2332" s="225"/>
      <c r="UQS2332" s="225"/>
      <c r="UQT2332" s="225"/>
      <c r="UQU2332" s="225"/>
      <c r="UQV2332" s="225"/>
      <c r="UQW2332" s="225"/>
      <c r="UQX2332" s="225"/>
      <c r="UQY2332" s="225"/>
      <c r="UQZ2332" s="225"/>
      <c r="URA2332" s="225"/>
      <c r="URB2332" s="225"/>
      <c r="URC2332" s="225"/>
      <c r="URD2332" s="225"/>
      <c r="URE2332" s="225"/>
      <c r="URF2332" s="225"/>
      <c r="URG2332" s="225"/>
      <c r="URH2332" s="225"/>
      <c r="URI2332" s="225"/>
      <c r="URJ2332" s="225"/>
      <c r="URK2332" s="225"/>
      <c r="URL2332" s="225"/>
      <c r="URM2332" s="225"/>
      <c r="URN2332" s="225"/>
      <c r="URO2332" s="225"/>
      <c r="URP2332" s="225"/>
      <c r="URQ2332" s="225"/>
      <c r="URR2332" s="225"/>
      <c r="URS2332" s="225"/>
      <c r="URT2332" s="225"/>
      <c r="URU2332" s="225"/>
      <c r="URV2332" s="225"/>
      <c r="URW2332" s="225"/>
      <c r="URX2332" s="225"/>
      <c r="URY2332" s="225"/>
      <c r="URZ2332" s="225"/>
      <c r="USA2332" s="225"/>
      <c r="USB2332" s="225"/>
      <c r="USC2332" s="225"/>
      <c r="USD2332" s="225"/>
      <c r="USE2332" s="225"/>
      <c r="USF2332" s="225"/>
      <c r="USG2332" s="225"/>
      <c r="USH2332" s="225"/>
      <c r="USI2332" s="225"/>
      <c r="USJ2332" s="225"/>
      <c r="USK2332" s="225"/>
      <c r="USL2332" s="225"/>
      <c r="USM2332" s="225"/>
      <c r="USN2332" s="225"/>
      <c r="USO2332" s="225"/>
      <c r="USP2332" s="225"/>
      <c r="USQ2332" s="225"/>
      <c r="USR2332" s="225"/>
      <c r="USS2332" s="225"/>
      <c r="UST2332" s="225"/>
      <c r="USU2332" s="225"/>
      <c r="USV2332" s="225"/>
      <c r="USW2332" s="225"/>
      <c r="USX2332" s="225"/>
      <c r="USY2332" s="225"/>
      <c r="USZ2332" s="225"/>
      <c r="UTA2332" s="225"/>
      <c r="UTB2332" s="225"/>
      <c r="UTC2332" s="225"/>
      <c r="UTD2332" s="225"/>
      <c r="UTE2332" s="225"/>
      <c r="UTF2332" s="225"/>
      <c r="UTG2332" s="225"/>
      <c r="UTH2332" s="225"/>
      <c r="UTI2332" s="225"/>
      <c r="UTJ2332" s="225"/>
      <c r="UTK2332" s="225"/>
      <c r="UTL2332" s="225"/>
      <c r="UTM2332" s="225"/>
      <c r="UTN2332" s="225"/>
      <c r="UTO2332" s="225"/>
      <c r="UTP2332" s="225"/>
      <c r="UTQ2332" s="225"/>
      <c r="UTR2332" s="225"/>
      <c r="UTS2332" s="225"/>
      <c r="UTT2332" s="225"/>
      <c r="UTU2332" s="225"/>
      <c r="UTV2332" s="225"/>
      <c r="UTW2332" s="225"/>
      <c r="UTX2332" s="225"/>
      <c r="UTY2332" s="225"/>
      <c r="UTZ2332" s="225"/>
      <c r="UUA2332" s="225"/>
      <c r="UUB2332" s="225"/>
      <c r="UUC2332" s="225"/>
      <c r="UUD2332" s="225"/>
      <c r="UUE2332" s="225"/>
      <c r="UUF2332" s="225"/>
      <c r="UUG2332" s="225"/>
      <c r="UUH2332" s="225"/>
      <c r="UUI2332" s="225"/>
      <c r="UUJ2332" s="225"/>
      <c r="UUK2332" s="225"/>
      <c r="UUL2332" s="225"/>
      <c r="UUM2332" s="225"/>
      <c r="UUN2332" s="225"/>
      <c r="UUO2332" s="225"/>
      <c r="UUP2332" s="225"/>
      <c r="UUQ2332" s="225"/>
      <c r="UUR2332" s="225"/>
      <c r="UUS2332" s="225"/>
      <c r="UUT2332" s="225"/>
      <c r="UUU2332" s="225"/>
      <c r="UUV2332" s="225"/>
      <c r="UUW2332" s="225"/>
      <c r="UUX2332" s="225"/>
      <c r="UUY2332" s="225"/>
      <c r="UUZ2332" s="225"/>
      <c r="UVA2332" s="225"/>
      <c r="UVB2332" s="225"/>
      <c r="UVC2332" s="225"/>
      <c r="UVD2332" s="225"/>
      <c r="UVE2332" s="225"/>
      <c r="UVF2332" s="225"/>
      <c r="UVG2332" s="225"/>
      <c r="UVH2332" s="225"/>
      <c r="UVI2332" s="225"/>
      <c r="UVJ2332" s="225"/>
      <c r="UVK2332" s="225"/>
      <c r="UVL2332" s="225"/>
      <c r="UVM2332" s="225"/>
      <c r="UVN2332" s="225"/>
      <c r="UVO2332" s="225"/>
      <c r="UVP2332" s="225"/>
      <c r="UVQ2332" s="225"/>
      <c r="UVR2332" s="225"/>
      <c r="UVS2332" s="225"/>
      <c r="UVT2332" s="225"/>
      <c r="UVU2332" s="225"/>
      <c r="UVV2332" s="225"/>
      <c r="UVW2332" s="225"/>
      <c r="UVX2332" s="225"/>
      <c r="UVY2332" s="225"/>
      <c r="UVZ2332" s="225"/>
      <c r="UWA2332" s="225"/>
      <c r="UWB2332" s="225"/>
      <c r="UWC2332" s="225"/>
      <c r="UWD2332" s="225"/>
      <c r="UWE2332" s="225"/>
      <c r="UWF2332" s="225"/>
      <c r="UWG2332" s="225"/>
      <c r="UWH2332" s="225"/>
      <c r="UWI2332" s="225"/>
      <c r="UWJ2332" s="225"/>
      <c r="UWK2332" s="225"/>
      <c r="UWL2332" s="225"/>
      <c r="UWM2332" s="225"/>
      <c r="UWN2332" s="225"/>
      <c r="UWO2332" s="225"/>
      <c r="UWP2332" s="225"/>
      <c r="UWQ2332" s="225"/>
      <c r="UWR2332" s="225"/>
      <c r="UWS2332" s="225"/>
      <c r="UWT2332" s="225"/>
      <c r="UWU2332" s="225"/>
      <c r="UWV2332" s="225"/>
      <c r="UWW2332" s="225"/>
      <c r="UWX2332" s="225"/>
      <c r="UWY2332" s="225"/>
      <c r="UWZ2332" s="225"/>
      <c r="UXA2332" s="225"/>
      <c r="UXB2332" s="225"/>
      <c r="UXC2332" s="225"/>
      <c r="UXD2332" s="225"/>
      <c r="UXE2332" s="225"/>
      <c r="UXF2332" s="225"/>
      <c r="UXG2332" s="225"/>
      <c r="UXH2332" s="225"/>
      <c r="UXI2332" s="225"/>
      <c r="UXJ2332" s="225"/>
      <c r="UXK2332" s="225"/>
      <c r="UXL2332" s="225"/>
      <c r="UXM2332" s="225"/>
      <c r="UXN2332" s="225"/>
      <c r="UXO2332" s="225"/>
      <c r="UXP2332" s="225"/>
      <c r="UXQ2332" s="225"/>
      <c r="UXR2332" s="225"/>
      <c r="UXS2332" s="225"/>
      <c r="UXT2332" s="225"/>
      <c r="UXU2332" s="225"/>
      <c r="UXV2332" s="225"/>
      <c r="UXW2332" s="225"/>
      <c r="UXX2332" s="225"/>
      <c r="UXY2332" s="225"/>
      <c r="UXZ2332" s="225"/>
      <c r="UYA2332" s="225"/>
      <c r="UYB2332" s="225"/>
      <c r="UYC2332" s="225"/>
      <c r="UYD2332" s="225"/>
      <c r="UYE2332" s="225"/>
      <c r="UYF2332" s="225"/>
      <c r="UYG2332" s="225"/>
      <c r="UYH2332" s="225"/>
      <c r="UYI2332" s="225"/>
      <c r="UYJ2332" s="225"/>
      <c r="UYK2332" s="225"/>
      <c r="UYL2332" s="225"/>
      <c r="UYM2332" s="225"/>
      <c r="UYN2332" s="225"/>
      <c r="UYO2332" s="225"/>
      <c r="UYP2332" s="225"/>
      <c r="UYQ2332" s="225"/>
      <c r="UYR2332" s="225"/>
      <c r="UYS2332" s="225"/>
      <c r="UYT2332" s="225"/>
      <c r="UYU2332" s="225"/>
      <c r="UYV2332" s="225"/>
      <c r="UYW2332" s="225"/>
      <c r="UYX2332" s="225"/>
      <c r="UYY2332" s="225"/>
      <c r="UYZ2332" s="225"/>
      <c r="UZA2332" s="225"/>
      <c r="UZB2332" s="225"/>
      <c r="UZC2332" s="225"/>
      <c r="UZD2332" s="225"/>
      <c r="UZE2332" s="225"/>
      <c r="UZF2332" s="225"/>
      <c r="UZG2332" s="225"/>
      <c r="UZH2332" s="225"/>
      <c r="UZI2332" s="225"/>
      <c r="UZJ2332" s="225"/>
      <c r="UZK2332" s="225"/>
      <c r="UZL2332" s="225"/>
      <c r="UZM2332" s="225"/>
      <c r="UZN2332" s="225"/>
      <c r="UZO2332" s="225"/>
      <c r="UZP2332" s="225"/>
      <c r="UZQ2332" s="225"/>
      <c r="UZR2332" s="225"/>
      <c r="UZS2332" s="225"/>
      <c r="UZT2332" s="225"/>
      <c r="UZU2332" s="225"/>
      <c r="UZV2332" s="225"/>
      <c r="UZW2332" s="225"/>
      <c r="UZX2332" s="225"/>
      <c r="UZY2332" s="225"/>
      <c r="UZZ2332" s="225"/>
      <c r="VAA2332" s="225"/>
      <c r="VAB2332" s="225"/>
      <c r="VAC2332" s="225"/>
      <c r="VAD2332" s="225"/>
      <c r="VAE2332" s="225"/>
      <c r="VAF2332" s="225"/>
      <c r="VAG2332" s="225"/>
      <c r="VAH2332" s="225"/>
      <c r="VAI2332" s="225"/>
      <c r="VAJ2332" s="225"/>
      <c r="VAK2332" s="225"/>
      <c r="VAL2332" s="225"/>
      <c r="VAM2332" s="225"/>
      <c r="VAN2332" s="225"/>
      <c r="VAO2332" s="225"/>
      <c r="VAP2332" s="225"/>
      <c r="VAQ2332" s="225"/>
      <c r="VAR2332" s="225"/>
      <c r="VAS2332" s="225"/>
      <c r="VAT2332" s="225"/>
      <c r="VAU2332" s="225"/>
      <c r="VAV2332" s="225"/>
      <c r="VAW2332" s="225"/>
      <c r="VAX2332" s="225"/>
      <c r="VAY2332" s="225"/>
      <c r="VAZ2332" s="225"/>
      <c r="VBA2332" s="225"/>
      <c r="VBB2332" s="225"/>
      <c r="VBC2332" s="225"/>
      <c r="VBD2332" s="225"/>
      <c r="VBE2332" s="225"/>
      <c r="VBF2332" s="225"/>
      <c r="VBG2332" s="225"/>
      <c r="VBH2332" s="225"/>
      <c r="VBI2332" s="225"/>
      <c r="VBJ2332" s="225"/>
      <c r="VBK2332" s="225"/>
      <c r="VBL2332" s="225"/>
      <c r="VBM2332" s="225"/>
      <c r="VBN2332" s="225"/>
      <c r="VBO2332" s="225"/>
      <c r="VBP2332" s="225"/>
      <c r="VBQ2332" s="225"/>
      <c r="VBR2332" s="225"/>
      <c r="VBS2332" s="225"/>
      <c r="VBT2332" s="225"/>
      <c r="VBU2332" s="225"/>
      <c r="VBV2332" s="225"/>
      <c r="VBW2332" s="225"/>
      <c r="VBX2332" s="225"/>
      <c r="VBY2332" s="225"/>
      <c r="VBZ2332" s="225"/>
      <c r="VCA2332" s="225"/>
      <c r="VCB2332" s="225"/>
      <c r="VCC2332" s="225"/>
      <c r="VCD2332" s="225"/>
      <c r="VCE2332" s="225"/>
      <c r="VCF2332" s="225"/>
      <c r="VCG2332" s="225"/>
      <c r="VCH2332" s="225"/>
      <c r="VCI2332" s="225"/>
      <c r="VCJ2332" s="225"/>
      <c r="VCK2332" s="225"/>
      <c r="VCL2332" s="225"/>
      <c r="VCM2332" s="225"/>
      <c r="VCN2332" s="225"/>
      <c r="VCO2332" s="225"/>
      <c r="VCP2332" s="225"/>
      <c r="VCQ2332" s="225"/>
      <c r="VCR2332" s="225"/>
      <c r="VCS2332" s="225"/>
      <c r="VCT2332" s="225"/>
      <c r="VCU2332" s="225"/>
      <c r="VCV2332" s="225"/>
      <c r="VCW2332" s="225"/>
      <c r="VCX2332" s="225"/>
      <c r="VCY2332" s="225"/>
      <c r="VCZ2332" s="225"/>
      <c r="VDA2332" s="225"/>
      <c r="VDB2332" s="225"/>
      <c r="VDC2332" s="225"/>
      <c r="VDD2332" s="225"/>
      <c r="VDE2332" s="225"/>
      <c r="VDF2332" s="225"/>
      <c r="VDG2332" s="225"/>
      <c r="VDH2332" s="225"/>
      <c r="VDI2332" s="225"/>
      <c r="VDJ2332" s="225"/>
      <c r="VDK2332" s="225"/>
      <c r="VDL2332" s="225"/>
      <c r="VDM2332" s="225"/>
      <c r="VDN2332" s="225"/>
      <c r="VDO2332" s="225"/>
      <c r="VDP2332" s="225"/>
      <c r="VDQ2332" s="225"/>
      <c r="VDR2332" s="225"/>
      <c r="VDS2332" s="225"/>
      <c r="VDT2332" s="225"/>
      <c r="VDU2332" s="225"/>
      <c r="VDV2332" s="225"/>
      <c r="VDW2332" s="225"/>
      <c r="VDX2332" s="225"/>
      <c r="VDY2332" s="225"/>
      <c r="VDZ2332" s="225"/>
      <c r="VEA2332" s="225"/>
      <c r="VEB2332" s="225"/>
      <c r="VEC2332" s="225"/>
      <c r="VED2332" s="225"/>
      <c r="VEE2332" s="225"/>
      <c r="VEF2332" s="225"/>
      <c r="VEG2332" s="225"/>
      <c r="VEH2332" s="225"/>
      <c r="VEI2332" s="225"/>
      <c r="VEJ2332" s="225"/>
      <c r="VEK2332" s="225"/>
      <c r="VEL2332" s="225"/>
      <c r="VEM2332" s="225"/>
      <c r="VEN2332" s="225"/>
      <c r="VEO2332" s="225"/>
      <c r="VEP2332" s="225"/>
      <c r="VEQ2332" s="225"/>
      <c r="VER2332" s="225"/>
      <c r="VES2332" s="225"/>
      <c r="VET2332" s="225"/>
      <c r="VEU2332" s="225"/>
      <c r="VEV2332" s="225"/>
      <c r="VEW2332" s="225"/>
      <c r="VEX2332" s="225"/>
      <c r="VEY2332" s="225"/>
      <c r="VEZ2332" s="225"/>
      <c r="VFA2332" s="225"/>
      <c r="VFB2332" s="225"/>
      <c r="VFC2332" s="225"/>
      <c r="VFD2332" s="225"/>
      <c r="VFE2332" s="225"/>
      <c r="VFF2332" s="225"/>
      <c r="VFG2332" s="225"/>
      <c r="VFH2332" s="225"/>
      <c r="VFI2332" s="225"/>
      <c r="VFJ2332" s="225"/>
      <c r="VFK2332" s="225"/>
      <c r="VFL2332" s="225"/>
      <c r="VFM2332" s="225"/>
      <c r="VFN2332" s="225"/>
      <c r="VFO2332" s="225"/>
      <c r="VFP2332" s="225"/>
      <c r="VFQ2332" s="225"/>
      <c r="VFR2332" s="225"/>
      <c r="VFS2332" s="225"/>
      <c r="VFT2332" s="225"/>
      <c r="VFU2332" s="225"/>
      <c r="VFV2332" s="225"/>
      <c r="VFW2332" s="225"/>
      <c r="VFX2332" s="225"/>
      <c r="VFY2332" s="225"/>
      <c r="VFZ2332" s="225"/>
      <c r="VGA2332" s="225"/>
      <c r="VGB2332" s="225"/>
      <c r="VGC2332" s="225"/>
      <c r="VGD2332" s="225"/>
      <c r="VGE2332" s="225"/>
      <c r="VGF2332" s="225"/>
      <c r="VGG2332" s="225"/>
      <c r="VGH2332" s="225"/>
      <c r="VGI2332" s="225"/>
      <c r="VGJ2332" s="225"/>
      <c r="VGK2332" s="225"/>
      <c r="VGL2332" s="225"/>
      <c r="VGM2332" s="225"/>
      <c r="VGN2332" s="225"/>
      <c r="VGO2332" s="225"/>
      <c r="VGP2332" s="225"/>
      <c r="VGQ2332" s="225"/>
      <c r="VGR2332" s="225"/>
      <c r="VGS2332" s="225"/>
      <c r="VGT2332" s="225"/>
      <c r="VGU2332" s="225"/>
      <c r="VGV2332" s="225"/>
      <c r="VGW2332" s="225"/>
      <c r="VGX2332" s="225"/>
      <c r="VGY2332" s="225"/>
      <c r="VGZ2332" s="225"/>
      <c r="VHA2332" s="225"/>
      <c r="VHB2332" s="225"/>
      <c r="VHC2332" s="225"/>
      <c r="VHD2332" s="225"/>
      <c r="VHE2332" s="225"/>
      <c r="VHF2332" s="225"/>
      <c r="VHG2332" s="225"/>
      <c r="VHH2332" s="225"/>
      <c r="VHI2332" s="225"/>
      <c r="VHJ2332" s="225"/>
      <c r="VHK2332" s="225"/>
      <c r="VHL2332" s="225"/>
      <c r="VHM2332" s="225"/>
      <c r="VHN2332" s="225"/>
      <c r="VHO2332" s="225"/>
      <c r="VHP2332" s="225"/>
      <c r="VHQ2332" s="225"/>
      <c r="VHR2332" s="225"/>
      <c r="VHS2332" s="225"/>
      <c r="VHT2332" s="225"/>
      <c r="VHU2332" s="225"/>
      <c r="VHV2332" s="225"/>
      <c r="VHW2332" s="225"/>
      <c r="VHX2332" s="225"/>
      <c r="VHY2332" s="225"/>
      <c r="VHZ2332" s="225"/>
      <c r="VIA2332" s="225"/>
      <c r="VIB2332" s="225"/>
      <c r="VIC2332" s="225"/>
      <c r="VID2332" s="225"/>
      <c r="VIE2332" s="225"/>
      <c r="VIF2332" s="225"/>
      <c r="VIG2332" s="225"/>
      <c r="VIH2332" s="225"/>
      <c r="VII2332" s="225"/>
      <c r="VIJ2332" s="225"/>
      <c r="VIK2332" s="225"/>
      <c r="VIL2332" s="225"/>
      <c r="VIM2332" s="225"/>
      <c r="VIN2332" s="225"/>
      <c r="VIO2332" s="225"/>
      <c r="VIP2332" s="225"/>
      <c r="VIQ2332" s="225"/>
      <c r="VIR2332" s="225"/>
      <c r="VIS2332" s="225"/>
      <c r="VIT2332" s="225"/>
      <c r="VIU2332" s="225"/>
      <c r="VIV2332" s="225"/>
      <c r="VIW2332" s="225"/>
      <c r="VIX2332" s="225"/>
      <c r="VIY2332" s="225"/>
      <c r="VIZ2332" s="225"/>
      <c r="VJA2332" s="225"/>
      <c r="VJB2332" s="225"/>
      <c r="VJC2332" s="225"/>
      <c r="VJD2332" s="225"/>
      <c r="VJE2332" s="225"/>
      <c r="VJF2332" s="225"/>
      <c r="VJG2332" s="225"/>
      <c r="VJH2332" s="225"/>
      <c r="VJI2332" s="225"/>
      <c r="VJJ2332" s="225"/>
      <c r="VJK2332" s="225"/>
      <c r="VJL2332" s="225"/>
      <c r="VJM2332" s="225"/>
      <c r="VJN2332" s="225"/>
      <c r="VJO2332" s="225"/>
      <c r="VJP2332" s="225"/>
      <c r="VJQ2332" s="225"/>
      <c r="VJR2332" s="225"/>
      <c r="VJS2332" s="225"/>
      <c r="VJT2332" s="225"/>
      <c r="VJU2332" s="225"/>
      <c r="VJV2332" s="225"/>
      <c r="VJW2332" s="225"/>
      <c r="VJX2332" s="225"/>
      <c r="VJY2332" s="225"/>
      <c r="VJZ2332" s="225"/>
      <c r="VKA2332" s="225"/>
      <c r="VKB2332" s="225"/>
      <c r="VKC2332" s="225"/>
      <c r="VKD2332" s="225"/>
      <c r="VKE2332" s="225"/>
      <c r="VKF2332" s="225"/>
      <c r="VKG2332" s="225"/>
      <c r="VKH2332" s="225"/>
      <c r="VKI2332" s="225"/>
      <c r="VKJ2332" s="225"/>
      <c r="VKK2332" s="225"/>
      <c r="VKL2332" s="225"/>
      <c r="VKM2332" s="225"/>
      <c r="VKN2332" s="225"/>
      <c r="VKO2332" s="225"/>
      <c r="VKP2332" s="225"/>
      <c r="VKQ2332" s="225"/>
      <c r="VKR2332" s="225"/>
      <c r="VKS2332" s="225"/>
      <c r="VKT2332" s="225"/>
      <c r="VKU2332" s="225"/>
      <c r="VKV2332" s="225"/>
      <c r="VKW2332" s="225"/>
      <c r="VKX2332" s="225"/>
      <c r="VKY2332" s="225"/>
      <c r="VKZ2332" s="225"/>
      <c r="VLA2332" s="225"/>
      <c r="VLB2332" s="225"/>
      <c r="VLC2332" s="225"/>
      <c r="VLD2332" s="225"/>
      <c r="VLE2332" s="225"/>
      <c r="VLF2332" s="225"/>
      <c r="VLG2332" s="225"/>
      <c r="VLH2332" s="225"/>
      <c r="VLI2332" s="225"/>
      <c r="VLJ2332" s="225"/>
      <c r="VLK2332" s="225"/>
      <c r="VLL2332" s="225"/>
      <c r="VLM2332" s="225"/>
      <c r="VLN2332" s="225"/>
      <c r="VLO2332" s="225"/>
      <c r="VLP2332" s="225"/>
      <c r="VLQ2332" s="225"/>
      <c r="VLR2332" s="225"/>
      <c r="VLS2332" s="225"/>
      <c r="VLT2332" s="225"/>
      <c r="VLU2332" s="225"/>
      <c r="VLV2332" s="225"/>
      <c r="VLW2332" s="225"/>
      <c r="VLX2332" s="225"/>
      <c r="VLY2332" s="225"/>
      <c r="VLZ2332" s="225"/>
      <c r="VMA2332" s="225"/>
      <c r="VMB2332" s="225"/>
      <c r="VMC2332" s="225"/>
      <c r="VMD2332" s="225"/>
      <c r="VME2332" s="225"/>
      <c r="VMF2332" s="225"/>
      <c r="VMG2332" s="225"/>
      <c r="VMH2332" s="225"/>
      <c r="VMI2332" s="225"/>
      <c r="VMJ2332" s="225"/>
      <c r="VMK2332" s="225"/>
      <c r="VML2332" s="225"/>
      <c r="VMM2332" s="225"/>
      <c r="VMN2332" s="225"/>
      <c r="VMO2332" s="225"/>
      <c r="VMP2332" s="225"/>
      <c r="VMQ2332" s="225"/>
      <c r="VMR2332" s="225"/>
      <c r="VMS2332" s="225"/>
      <c r="VMT2332" s="225"/>
      <c r="VMU2332" s="225"/>
      <c r="VMV2332" s="225"/>
      <c r="VMW2332" s="225"/>
      <c r="VMX2332" s="225"/>
      <c r="VMY2332" s="225"/>
      <c r="VMZ2332" s="225"/>
      <c r="VNA2332" s="225"/>
      <c r="VNB2332" s="225"/>
      <c r="VNC2332" s="225"/>
      <c r="VND2332" s="225"/>
      <c r="VNE2332" s="225"/>
      <c r="VNF2332" s="225"/>
      <c r="VNG2332" s="225"/>
      <c r="VNH2332" s="225"/>
      <c r="VNI2332" s="225"/>
      <c r="VNJ2332" s="225"/>
      <c r="VNK2332" s="225"/>
      <c r="VNL2332" s="225"/>
      <c r="VNM2332" s="225"/>
      <c r="VNN2332" s="225"/>
      <c r="VNO2332" s="225"/>
      <c r="VNP2332" s="225"/>
      <c r="VNQ2332" s="225"/>
      <c r="VNR2332" s="225"/>
      <c r="VNS2332" s="225"/>
      <c r="VNT2332" s="225"/>
      <c r="VNU2332" s="225"/>
      <c r="VNV2332" s="225"/>
      <c r="VNW2332" s="225"/>
      <c r="VNX2332" s="225"/>
      <c r="VNY2332" s="225"/>
      <c r="VNZ2332" s="225"/>
      <c r="VOA2332" s="225"/>
      <c r="VOB2332" s="225"/>
      <c r="VOC2332" s="225"/>
      <c r="VOD2332" s="225"/>
      <c r="VOE2332" s="225"/>
      <c r="VOF2332" s="225"/>
      <c r="VOG2332" s="225"/>
      <c r="VOH2332" s="225"/>
      <c r="VOI2332" s="225"/>
      <c r="VOJ2332" s="225"/>
      <c r="VOK2332" s="225"/>
      <c r="VOL2332" s="225"/>
      <c r="VOM2332" s="225"/>
      <c r="VON2332" s="225"/>
      <c r="VOO2332" s="225"/>
      <c r="VOP2332" s="225"/>
      <c r="VOQ2332" s="225"/>
      <c r="VOR2332" s="225"/>
      <c r="VOS2332" s="225"/>
      <c r="VOT2332" s="225"/>
      <c r="VOU2332" s="225"/>
      <c r="VOV2332" s="225"/>
      <c r="VOW2332" s="225"/>
      <c r="VOX2332" s="225"/>
      <c r="VOY2332" s="225"/>
      <c r="VOZ2332" s="225"/>
      <c r="VPA2332" s="225"/>
      <c r="VPB2332" s="225"/>
      <c r="VPC2332" s="225"/>
      <c r="VPD2332" s="225"/>
      <c r="VPE2332" s="225"/>
      <c r="VPF2332" s="225"/>
      <c r="VPG2332" s="225"/>
      <c r="VPH2332" s="225"/>
      <c r="VPI2332" s="225"/>
      <c r="VPJ2332" s="225"/>
      <c r="VPK2332" s="225"/>
      <c r="VPL2332" s="225"/>
      <c r="VPM2332" s="225"/>
      <c r="VPN2332" s="225"/>
      <c r="VPO2332" s="225"/>
      <c r="VPP2332" s="225"/>
      <c r="VPQ2332" s="225"/>
      <c r="VPR2332" s="225"/>
      <c r="VPS2332" s="225"/>
      <c r="VPT2332" s="225"/>
      <c r="VPU2332" s="225"/>
      <c r="VPV2332" s="225"/>
      <c r="VPW2332" s="225"/>
      <c r="VPX2332" s="225"/>
      <c r="VPY2332" s="225"/>
      <c r="VPZ2332" s="225"/>
      <c r="VQA2332" s="225"/>
      <c r="VQB2332" s="225"/>
      <c r="VQC2332" s="225"/>
      <c r="VQD2332" s="225"/>
      <c r="VQE2332" s="225"/>
      <c r="VQF2332" s="225"/>
      <c r="VQG2332" s="225"/>
      <c r="VQH2332" s="225"/>
      <c r="VQI2332" s="225"/>
      <c r="VQJ2332" s="225"/>
      <c r="VQK2332" s="225"/>
      <c r="VQL2332" s="225"/>
      <c r="VQM2332" s="225"/>
      <c r="VQN2332" s="225"/>
      <c r="VQO2332" s="225"/>
      <c r="VQP2332" s="225"/>
      <c r="VQQ2332" s="225"/>
      <c r="VQR2332" s="225"/>
      <c r="VQS2332" s="225"/>
      <c r="VQT2332" s="225"/>
      <c r="VQU2332" s="225"/>
      <c r="VQV2332" s="225"/>
      <c r="VQW2332" s="225"/>
      <c r="VQX2332" s="225"/>
      <c r="VQY2332" s="225"/>
      <c r="VQZ2332" s="225"/>
      <c r="VRA2332" s="225"/>
      <c r="VRB2332" s="225"/>
      <c r="VRC2332" s="225"/>
      <c r="VRD2332" s="225"/>
      <c r="VRE2332" s="225"/>
      <c r="VRF2332" s="225"/>
      <c r="VRG2332" s="225"/>
      <c r="VRH2332" s="225"/>
      <c r="VRI2332" s="225"/>
      <c r="VRJ2332" s="225"/>
      <c r="VRK2332" s="225"/>
      <c r="VRL2332" s="225"/>
      <c r="VRM2332" s="225"/>
      <c r="VRN2332" s="225"/>
      <c r="VRO2332" s="225"/>
      <c r="VRP2332" s="225"/>
      <c r="VRQ2332" s="225"/>
      <c r="VRR2332" s="225"/>
      <c r="VRS2332" s="225"/>
      <c r="VRT2332" s="225"/>
      <c r="VRU2332" s="225"/>
      <c r="VRV2332" s="225"/>
      <c r="VRW2332" s="225"/>
      <c r="VRX2332" s="225"/>
      <c r="VRY2332" s="225"/>
      <c r="VRZ2332" s="225"/>
      <c r="VSA2332" s="225"/>
      <c r="VSB2332" s="225"/>
      <c r="VSC2332" s="225"/>
      <c r="VSD2332" s="225"/>
      <c r="VSE2332" s="225"/>
      <c r="VSF2332" s="225"/>
      <c r="VSG2332" s="225"/>
      <c r="VSH2332" s="225"/>
      <c r="VSI2332" s="225"/>
      <c r="VSJ2332" s="225"/>
      <c r="VSK2332" s="225"/>
      <c r="VSL2332" s="225"/>
      <c r="VSM2332" s="225"/>
      <c r="VSN2332" s="225"/>
      <c r="VSO2332" s="225"/>
      <c r="VSP2332" s="225"/>
      <c r="VSQ2332" s="225"/>
      <c r="VSR2332" s="225"/>
      <c r="VSS2332" s="225"/>
      <c r="VST2332" s="225"/>
      <c r="VSU2332" s="225"/>
      <c r="VSV2332" s="225"/>
      <c r="VSW2332" s="225"/>
      <c r="VSX2332" s="225"/>
      <c r="VSY2332" s="225"/>
      <c r="VSZ2332" s="225"/>
      <c r="VTA2332" s="225"/>
      <c r="VTB2332" s="225"/>
      <c r="VTC2332" s="225"/>
      <c r="VTD2332" s="225"/>
      <c r="VTE2332" s="225"/>
      <c r="VTF2332" s="225"/>
      <c r="VTG2332" s="225"/>
      <c r="VTH2332" s="225"/>
      <c r="VTI2332" s="225"/>
      <c r="VTJ2332" s="225"/>
      <c r="VTK2332" s="225"/>
      <c r="VTL2332" s="225"/>
      <c r="VTM2332" s="225"/>
      <c r="VTN2332" s="225"/>
      <c r="VTO2332" s="225"/>
      <c r="VTP2332" s="225"/>
      <c r="VTQ2332" s="225"/>
      <c r="VTR2332" s="225"/>
      <c r="VTS2332" s="225"/>
      <c r="VTT2332" s="225"/>
      <c r="VTU2332" s="225"/>
      <c r="VTV2332" s="225"/>
      <c r="VTW2332" s="225"/>
      <c r="VTX2332" s="225"/>
      <c r="VTY2332" s="225"/>
      <c r="VTZ2332" s="225"/>
      <c r="VUA2332" s="225"/>
      <c r="VUB2332" s="225"/>
      <c r="VUC2332" s="225"/>
      <c r="VUD2332" s="225"/>
      <c r="VUE2332" s="225"/>
      <c r="VUF2332" s="225"/>
      <c r="VUG2332" s="225"/>
      <c r="VUH2332" s="225"/>
      <c r="VUI2332" s="225"/>
      <c r="VUJ2332" s="225"/>
      <c r="VUK2332" s="225"/>
      <c r="VUL2332" s="225"/>
      <c r="VUM2332" s="225"/>
      <c r="VUN2332" s="225"/>
      <c r="VUO2332" s="225"/>
      <c r="VUP2332" s="225"/>
      <c r="VUQ2332" s="225"/>
      <c r="VUR2332" s="225"/>
      <c r="VUS2332" s="225"/>
      <c r="VUT2332" s="225"/>
      <c r="VUU2332" s="225"/>
      <c r="VUV2332" s="225"/>
      <c r="VUW2332" s="225"/>
      <c r="VUX2332" s="225"/>
      <c r="VUY2332" s="225"/>
      <c r="VUZ2332" s="225"/>
      <c r="VVA2332" s="225"/>
      <c r="VVB2332" s="225"/>
      <c r="VVC2332" s="225"/>
      <c r="VVD2332" s="225"/>
      <c r="VVE2332" s="225"/>
      <c r="VVF2332" s="225"/>
      <c r="VVG2332" s="225"/>
      <c r="VVH2332" s="225"/>
      <c r="VVI2332" s="225"/>
      <c r="VVJ2332" s="225"/>
      <c r="VVK2332" s="225"/>
      <c r="VVL2332" s="225"/>
      <c r="VVM2332" s="225"/>
      <c r="VVN2332" s="225"/>
      <c r="VVO2332" s="225"/>
      <c r="VVP2332" s="225"/>
      <c r="VVQ2332" s="225"/>
      <c r="VVR2332" s="225"/>
      <c r="VVS2332" s="225"/>
      <c r="VVT2332" s="225"/>
      <c r="VVU2332" s="225"/>
      <c r="VVV2332" s="225"/>
      <c r="VVW2332" s="225"/>
      <c r="VVX2332" s="225"/>
      <c r="VVY2332" s="225"/>
      <c r="VVZ2332" s="225"/>
      <c r="VWA2332" s="225"/>
      <c r="VWB2332" s="225"/>
      <c r="VWC2332" s="225"/>
      <c r="VWD2332" s="225"/>
      <c r="VWE2332" s="225"/>
      <c r="VWF2332" s="225"/>
      <c r="VWG2332" s="225"/>
      <c r="VWH2332" s="225"/>
      <c r="VWI2332" s="225"/>
      <c r="VWJ2332" s="225"/>
      <c r="VWK2332" s="225"/>
      <c r="VWL2332" s="225"/>
      <c r="VWM2332" s="225"/>
      <c r="VWN2332" s="225"/>
      <c r="VWO2332" s="225"/>
      <c r="VWP2332" s="225"/>
      <c r="VWQ2332" s="225"/>
      <c r="VWR2332" s="225"/>
      <c r="VWS2332" s="225"/>
      <c r="VWT2332" s="225"/>
      <c r="VWU2332" s="225"/>
      <c r="VWV2332" s="225"/>
      <c r="VWW2332" s="225"/>
      <c r="VWX2332" s="225"/>
      <c r="VWY2332" s="225"/>
      <c r="VWZ2332" s="225"/>
      <c r="VXA2332" s="225"/>
      <c r="VXB2332" s="225"/>
      <c r="VXC2332" s="225"/>
      <c r="VXD2332" s="225"/>
      <c r="VXE2332" s="225"/>
      <c r="VXF2332" s="225"/>
      <c r="VXG2332" s="225"/>
      <c r="VXH2332" s="225"/>
      <c r="VXI2332" s="225"/>
      <c r="VXJ2332" s="225"/>
      <c r="VXK2332" s="225"/>
      <c r="VXL2332" s="225"/>
      <c r="VXM2332" s="225"/>
      <c r="VXN2332" s="225"/>
      <c r="VXO2332" s="225"/>
      <c r="VXP2332" s="225"/>
      <c r="VXQ2332" s="225"/>
      <c r="VXR2332" s="225"/>
      <c r="VXS2332" s="225"/>
      <c r="VXT2332" s="225"/>
      <c r="VXU2332" s="225"/>
      <c r="VXV2332" s="225"/>
      <c r="VXW2332" s="225"/>
      <c r="VXX2332" s="225"/>
      <c r="VXY2332" s="225"/>
      <c r="VXZ2332" s="225"/>
      <c r="VYA2332" s="225"/>
      <c r="VYB2332" s="225"/>
      <c r="VYC2332" s="225"/>
      <c r="VYD2332" s="225"/>
      <c r="VYE2332" s="225"/>
      <c r="VYF2332" s="225"/>
      <c r="VYG2332" s="225"/>
      <c r="VYH2332" s="225"/>
      <c r="VYI2332" s="225"/>
      <c r="VYJ2332" s="225"/>
      <c r="VYK2332" s="225"/>
      <c r="VYL2332" s="225"/>
      <c r="VYM2332" s="225"/>
      <c r="VYN2332" s="225"/>
      <c r="VYO2332" s="225"/>
      <c r="VYP2332" s="225"/>
      <c r="VYQ2332" s="225"/>
      <c r="VYR2332" s="225"/>
      <c r="VYS2332" s="225"/>
      <c r="VYT2332" s="225"/>
      <c r="VYU2332" s="225"/>
      <c r="VYV2332" s="225"/>
      <c r="VYW2332" s="225"/>
      <c r="VYX2332" s="225"/>
      <c r="VYY2332" s="225"/>
      <c r="VYZ2332" s="225"/>
      <c r="VZA2332" s="225"/>
      <c r="VZB2332" s="225"/>
      <c r="VZC2332" s="225"/>
      <c r="VZD2332" s="225"/>
      <c r="VZE2332" s="225"/>
      <c r="VZF2332" s="225"/>
      <c r="VZG2332" s="225"/>
      <c r="VZH2332" s="225"/>
      <c r="VZI2332" s="225"/>
      <c r="VZJ2332" s="225"/>
      <c r="VZK2332" s="225"/>
      <c r="VZL2332" s="225"/>
      <c r="VZM2332" s="225"/>
      <c r="VZN2332" s="225"/>
      <c r="VZO2332" s="225"/>
      <c r="VZP2332" s="225"/>
      <c r="VZQ2332" s="225"/>
      <c r="VZR2332" s="225"/>
      <c r="VZS2332" s="225"/>
      <c r="VZT2332" s="225"/>
      <c r="VZU2332" s="225"/>
      <c r="VZV2332" s="225"/>
      <c r="VZW2332" s="225"/>
      <c r="VZX2332" s="225"/>
      <c r="VZY2332" s="225"/>
      <c r="VZZ2332" s="225"/>
      <c r="WAA2332" s="225"/>
      <c r="WAB2332" s="225"/>
      <c r="WAC2332" s="225"/>
      <c r="WAD2332" s="225"/>
      <c r="WAE2332" s="225"/>
      <c r="WAF2332" s="225"/>
      <c r="WAG2332" s="225"/>
      <c r="WAH2332" s="225"/>
      <c r="WAI2332" s="225"/>
      <c r="WAJ2332" s="225"/>
      <c r="WAK2332" s="225"/>
      <c r="WAL2332" s="225"/>
      <c r="WAM2332" s="225"/>
      <c r="WAN2332" s="225"/>
      <c r="WAO2332" s="225"/>
      <c r="WAP2332" s="225"/>
      <c r="WAQ2332" s="225"/>
      <c r="WAR2332" s="225"/>
      <c r="WAS2332" s="225"/>
      <c r="WAT2332" s="225"/>
      <c r="WAU2332" s="225"/>
      <c r="WAV2332" s="225"/>
      <c r="WAW2332" s="225"/>
      <c r="WAX2332" s="225"/>
      <c r="WAY2332" s="225"/>
      <c r="WAZ2332" s="225"/>
      <c r="WBA2332" s="225"/>
      <c r="WBB2332" s="225"/>
      <c r="WBC2332" s="225"/>
      <c r="WBD2332" s="225"/>
      <c r="WBE2332" s="225"/>
      <c r="WBF2332" s="225"/>
      <c r="WBG2332" s="225"/>
      <c r="WBH2332" s="225"/>
      <c r="WBI2332" s="225"/>
      <c r="WBJ2332" s="225"/>
      <c r="WBK2332" s="225"/>
      <c r="WBL2332" s="225"/>
      <c r="WBM2332" s="225"/>
      <c r="WBN2332" s="225"/>
      <c r="WBO2332" s="225"/>
      <c r="WBP2332" s="225"/>
      <c r="WBQ2332" s="225"/>
      <c r="WBR2332" s="225"/>
      <c r="WBS2332" s="225"/>
      <c r="WBT2332" s="225"/>
      <c r="WBU2332" s="225"/>
      <c r="WBV2332" s="225"/>
      <c r="WBW2332" s="225"/>
      <c r="WBX2332" s="225"/>
      <c r="WBY2332" s="225"/>
      <c r="WBZ2332" s="225"/>
      <c r="WCA2332" s="225"/>
      <c r="WCB2332" s="225"/>
      <c r="WCC2332" s="225"/>
      <c r="WCD2332" s="225"/>
      <c r="WCE2332" s="225"/>
      <c r="WCF2332" s="225"/>
      <c r="WCG2332" s="225"/>
      <c r="WCH2332" s="225"/>
      <c r="WCI2332" s="225"/>
      <c r="WCJ2332" s="225"/>
      <c r="WCK2332" s="225"/>
      <c r="WCL2332" s="225"/>
      <c r="WCM2332" s="225"/>
      <c r="WCN2332" s="225"/>
      <c r="WCO2332" s="225"/>
      <c r="WCP2332" s="225"/>
      <c r="WCQ2332" s="225"/>
      <c r="WCR2332" s="225"/>
      <c r="WCS2332" s="225"/>
      <c r="WCT2332" s="225"/>
      <c r="WCU2332" s="225"/>
      <c r="WCV2332" s="225"/>
      <c r="WCW2332" s="225"/>
      <c r="WCX2332" s="225"/>
      <c r="WCY2332" s="225"/>
      <c r="WCZ2332" s="225"/>
      <c r="WDA2332" s="225"/>
      <c r="WDB2332" s="225"/>
      <c r="WDC2332" s="225"/>
      <c r="WDD2332" s="225"/>
      <c r="WDE2332" s="225"/>
      <c r="WDF2332" s="225"/>
      <c r="WDG2332" s="225"/>
      <c r="WDH2332" s="225"/>
      <c r="WDI2332" s="225"/>
      <c r="WDJ2332" s="225"/>
      <c r="WDK2332" s="225"/>
      <c r="WDL2332" s="225"/>
      <c r="WDM2332" s="225"/>
      <c r="WDN2332" s="225"/>
      <c r="WDO2332" s="225"/>
      <c r="WDP2332" s="225"/>
      <c r="WDQ2332" s="225"/>
      <c r="WDR2332" s="225"/>
      <c r="WDS2332" s="225"/>
      <c r="WDT2332" s="225"/>
      <c r="WDU2332" s="225"/>
      <c r="WDV2332" s="225"/>
      <c r="WDW2332" s="225"/>
      <c r="WDX2332" s="225"/>
      <c r="WDY2332" s="225"/>
      <c r="WDZ2332" s="225"/>
      <c r="WEA2332" s="225"/>
      <c r="WEB2332" s="225"/>
      <c r="WEC2332" s="225"/>
      <c r="WED2332" s="225"/>
      <c r="WEE2332" s="225"/>
      <c r="WEF2332" s="225"/>
      <c r="WEG2332" s="225"/>
      <c r="WEH2332" s="225"/>
      <c r="WEI2332" s="225"/>
      <c r="WEJ2332" s="225"/>
      <c r="WEK2332" s="225"/>
      <c r="WEL2332" s="225"/>
      <c r="WEM2332" s="225"/>
      <c r="WEN2332" s="225"/>
      <c r="WEO2332" s="225"/>
      <c r="WEP2332" s="225"/>
      <c r="WEQ2332" s="225"/>
      <c r="WER2332" s="225"/>
      <c r="WES2332" s="225"/>
      <c r="WET2332" s="225"/>
      <c r="WEU2332" s="225"/>
      <c r="WEV2332" s="225"/>
      <c r="WEW2332" s="225"/>
      <c r="WEX2332" s="225"/>
      <c r="WEY2332" s="225"/>
      <c r="WEZ2332" s="225"/>
      <c r="WFA2332" s="225"/>
      <c r="WFB2332" s="225"/>
      <c r="WFC2332" s="225"/>
      <c r="WFD2332" s="225"/>
      <c r="WFE2332" s="225"/>
      <c r="WFF2332" s="225"/>
      <c r="WFG2332" s="225"/>
      <c r="WFH2332" s="225"/>
      <c r="WFI2332" s="225"/>
      <c r="WFJ2332" s="225"/>
      <c r="WFK2332" s="225"/>
      <c r="WFL2332" s="225"/>
      <c r="WFM2332" s="225"/>
      <c r="WFN2332" s="225"/>
      <c r="WFO2332" s="225"/>
      <c r="WFP2332" s="225"/>
      <c r="WFQ2332" s="225"/>
      <c r="WFR2332" s="225"/>
      <c r="WFS2332" s="225"/>
      <c r="WFT2332" s="225"/>
      <c r="WFU2332" s="225"/>
      <c r="WFV2332" s="225"/>
      <c r="WFW2332" s="225"/>
      <c r="WFX2332" s="225"/>
      <c r="WFY2332" s="225"/>
      <c r="WFZ2332" s="225"/>
      <c r="WGA2332" s="225"/>
      <c r="WGB2332" s="225"/>
      <c r="WGC2332" s="225"/>
      <c r="WGD2332" s="225"/>
      <c r="WGE2332" s="225"/>
      <c r="WGF2332" s="225"/>
      <c r="WGG2332" s="225"/>
      <c r="WGH2332" s="225"/>
      <c r="WGI2332" s="225"/>
      <c r="WGJ2332" s="225"/>
      <c r="WGK2332" s="225"/>
      <c r="WGL2332" s="225"/>
      <c r="WGM2332" s="225"/>
      <c r="WGN2332" s="225"/>
      <c r="WGO2332" s="225"/>
      <c r="WGP2332" s="225"/>
      <c r="WGQ2332" s="225"/>
      <c r="WGR2332" s="225"/>
      <c r="WGS2332" s="225"/>
      <c r="WGT2332" s="225"/>
      <c r="WGU2332" s="225"/>
      <c r="WGV2332" s="225"/>
      <c r="WGW2332" s="225"/>
      <c r="WGX2332" s="225"/>
      <c r="WGY2332" s="225"/>
      <c r="WGZ2332" s="225"/>
      <c r="WHA2332" s="225"/>
      <c r="WHB2332" s="225"/>
      <c r="WHC2332" s="225"/>
      <c r="WHD2332" s="225"/>
      <c r="WHE2332" s="225"/>
      <c r="WHF2332" s="225"/>
      <c r="WHG2332" s="225"/>
      <c r="WHH2332" s="225"/>
      <c r="WHI2332" s="225"/>
      <c r="WHJ2332" s="225"/>
      <c r="WHK2332" s="225"/>
      <c r="WHL2332" s="225"/>
      <c r="WHM2332" s="225"/>
      <c r="WHN2332" s="225"/>
      <c r="WHO2332" s="225"/>
      <c r="WHP2332" s="225"/>
      <c r="WHQ2332" s="225"/>
      <c r="WHR2332" s="225"/>
      <c r="WHS2332" s="225"/>
      <c r="WHT2332" s="225"/>
      <c r="WHU2332" s="225"/>
      <c r="WHV2332" s="225"/>
      <c r="WHW2332" s="225"/>
      <c r="WHX2332" s="225"/>
      <c r="WHY2332" s="225"/>
      <c r="WHZ2332" s="225"/>
      <c r="WIA2332" s="225"/>
      <c r="WIB2332" s="225"/>
      <c r="WIC2332" s="225"/>
      <c r="WID2332" s="225"/>
      <c r="WIE2332" s="225"/>
      <c r="WIF2332" s="225"/>
      <c r="WIG2332" s="225"/>
      <c r="WIH2332" s="225"/>
      <c r="WII2332" s="225"/>
      <c r="WIJ2332" s="225"/>
      <c r="WIK2332" s="225"/>
      <c r="WIL2332" s="225"/>
      <c r="WIM2332" s="225"/>
      <c r="WIN2332" s="225"/>
      <c r="WIO2332" s="225"/>
      <c r="WIP2332" s="225"/>
      <c r="WIQ2332" s="225"/>
      <c r="WIR2332" s="225"/>
      <c r="WIS2332" s="225"/>
      <c r="WIT2332" s="225"/>
      <c r="WIU2332" s="225"/>
      <c r="WIV2332" s="225"/>
      <c r="WIW2332" s="225"/>
      <c r="WIX2332" s="225"/>
      <c r="WIY2332" s="225"/>
      <c r="WIZ2332" s="225"/>
      <c r="WJA2332" s="225"/>
      <c r="WJB2332" s="225"/>
      <c r="WJC2332" s="225"/>
      <c r="WJD2332" s="225"/>
      <c r="WJE2332" s="225"/>
      <c r="WJF2332" s="225"/>
      <c r="WJG2332" s="225"/>
      <c r="WJH2332" s="225"/>
      <c r="WJI2332" s="225"/>
      <c r="WJJ2332" s="225"/>
      <c r="WJK2332" s="225"/>
      <c r="WJL2332" s="225"/>
      <c r="WJM2332" s="225"/>
      <c r="WJN2332" s="225"/>
      <c r="WJO2332" s="225"/>
      <c r="WJP2332" s="225"/>
      <c r="WJQ2332" s="225"/>
      <c r="WJR2332" s="225"/>
      <c r="WJS2332" s="225"/>
      <c r="WJT2332" s="225"/>
      <c r="WJU2332" s="225"/>
      <c r="WJV2332" s="225"/>
      <c r="WJW2332" s="225"/>
      <c r="WJX2332" s="225"/>
      <c r="WJY2332" s="225"/>
      <c r="WJZ2332" s="225"/>
      <c r="WKA2332" s="225"/>
      <c r="WKB2332" s="225"/>
      <c r="WKC2332" s="225"/>
      <c r="WKD2332" s="225"/>
      <c r="WKE2332" s="225"/>
      <c r="WKF2332" s="225"/>
      <c r="WKG2332" s="225"/>
      <c r="WKH2332" s="225"/>
      <c r="WKI2332" s="225"/>
      <c r="WKJ2332" s="225"/>
      <c r="WKK2332" s="225"/>
      <c r="WKL2332" s="225"/>
      <c r="WKM2332" s="225"/>
      <c r="WKN2332" s="225"/>
      <c r="WKO2332" s="225"/>
      <c r="WKP2332" s="225"/>
      <c r="WKQ2332" s="225"/>
      <c r="WKR2332" s="225"/>
      <c r="WKS2332" s="225"/>
      <c r="WKT2332" s="225"/>
      <c r="WKU2332" s="225"/>
      <c r="WKV2332" s="225"/>
      <c r="WKW2332" s="225"/>
      <c r="WKX2332" s="225"/>
      <c r="WKY2332" s="225"/>
      <c r="WKZ2332" s="225"/>
      <c r="WLA2332" s="225"/>
      <c r="WLB2332" s="225"/>
      <c r="WLC2332" s="225"/>
      <c r="WLD2332" s="225"/>
      <c r="WLE2332" s="225"/>
      <c r="WLF2332" s="225"/>
      <c r="WLG2332" s="225"/>
      <c r="WLH2332" s="225"/>
      <c r="WLI2332" s="225"/>
      <c r="WLJ2332" s="225"/>
      <c r="WLK2332" s="225"/>
      <c r="WLL2332" s="225"/>
      <c r="WLM2332" s="225"/>
      <c r="WLN2332" s="225"/>
      <c r="WLO2332" s="225"/>
      <c r="WLP2332" s="225"/>
      <c r="WLQ2332" s="225"/>
      <c r="WLR2332" s="225"/>
      <c r="WLS2332" s="225"/>
      <c r="WLT2332" s="225"/>
      <c r="WLU2332" s="225"/>
      <c r="WLV2332" s="225"/>
      <c r="WLW2332" s="225"/>
      <c r="WLX2332" s="225"/>
      <c r="WLY2332" s="225"/>
      <c r="WLZ2332" s="225"/>
      <c r="WMA2332" s="225"/>
      <c r="WMB2332" s="225"/>
      <c r="WMC2332" s="225"/>
      <c r="WMD2332" s="225"/>
      <c r="WME2332" s="225"/>
      <c r="WMF2332" s="225"/>
      <c r="WMG2332" s="225"/>
      <c r="WMH2332" s="225"/>
      <c r="WMI2332" s="225"/>
      <c r="WMJ2332" s="225"/>
      <c r="WMK2332" s="225"/>
      <c r="WML2332" s="225"/>
      <c r="WMM2332" s="225"/>
      <c r="WMN2332" s="225"/>
      <c r="WMO2332" s="225"/>
      <c r="WMP2332" s="225"/>
      <c r="WMQ2332" s="225"/>
      <c r="WMR2332" s="225"/>
      <c r="WMS2332" s="225"/>
      <c r="WMT2332" s="225"/>
      <c r="WMU2332" s="225"/>
      <c r="WMV2332" s="225"/>
      <c r="WMW2332" s="225"/>
      <c r="WMX2332" s="225"/>
      <c r="WMY2332" s="225"/>
      <c r="WMZ2332" s="225"/>
      <c r="WNA2332" s="225"/>
      <c r="WNB2332" s="225"/>
      <c r="WNC2332" s="225"/>
      <c r="WND2332" s="225"/>
      <c r="WNE2332" s="225"/>
      <c r="WNF2332" s="225"/>
      <c r="WNG2332" s="225"/>
      <c r="WNH2332" s="225"/>
      <c r="WNI2332" s="225"/>
      <c r="WNJ2332" s="225"/>
      <c r="WNK2332" s="225"/>
      <c r="WNL2332" s="225"/>
      <c r="WNM2332" s="225"/>
      <c r="WNN2332" s="225"/>
      <c r="WNO2332" s="225"/>
      <c r="WNP2332" s="225"/>
      <c r="WNQ2332" s="225"/>
      <c r="WNR2332" s="225"/>
      <c r="WNS2332" s="225"/>
      <c r="WNT2332" s="225"/>
      <c r="WNU2332" s="225"/>
      <c r="WNV2332" s="225"/>
      <c r="WNW2332" s="225"/>
      <c r="WNX2332" s="225"/>
      <c r="WNY2332" s="225"/>
      <c r="WNZ2332" s="225"/>
      <c r="WOA2332" s="225"/>
      <c r="WOB2332" s="225"/>
      <c r="WOC2332" s="225"/>
      <c r="WOD2332" s="225"/>
      <c r="WOE2332" s="225"/>
      <c r="WOF2332" s="225"/>
      <c r="WOG2332" s="225"/>
      <c r="WOH2332" s="225"/>
      <c r="WOI2332" s="225"/>
      <c r="WOJ2332" s="225"/>
      <c r="WOK2332" s="225"/>
      <c r="WOL2332" s="225"/>
      <c r="WOM2332" s="225"/>
      <c r="WON2332" s="225"/>
      <c r="WOO2332" s="225"/>
      <c r="WOP2332" s="225"/>
      <c r="WOQ2332" s="225"/>
      <c r="WOR2332" s="225"/>
      <c r="WOS2332" s="225"/>
      <c r="WOT2332" s="225"/>
      <c r="WOU2332" s="225"/>
      <c r="WOV2332" s="225"/>
      <c r="WOW2332" s="225"/>
      <c r="WOX2332" s="225"/>
      <c r="WOY2332" s="225"/>
      <c r="WOZ2332" s="225"/>
      <c r="WPA2332" s="225"/>
      <c r="WPB2332" s="225"/>
      <c r="WPC2332" s="225"/>
      <c r="WPD2332" s="225"/>
      <c r="WPE2332" s="225"/>
      <c r="WPF2332" s="225"/>
      <c r="WPG2332" s="225"/>
      <c r="WPH2332" s="225"/>
      <c r="WPI2332" s="225"/>
      <c r="WPJ2332" s="225"/>
      <c r="WPK2332" s="225"/>
      <c r="WPL2332" s="225"/>
      <c r="WPM2332" s="225"/>
      <c r="WPN2332" s="225"/>
      <c r="WPO2332" s="225"/>
      <c r="WPP2332" s="225"/>
      <c r="WPQ2332" s="225"/>
      <c r="WPR2332" s="225"/>
      <c r="WPS2332" s="225"/>
      <c r="WPT2332" s="225"/>
      <c r="WPU2332" s="225"/>
      <c r="WPV2332" s="225"/>
      <c r="WPW2332" s="225"/>
      <c r="WPX2332" s="225"/>
      <c r="WPY2332" s="225"/>
      <c r="WPZ2332" s="225"/>
      <c r="WQA2332" s="225"/>
      <c r="WQB2332" s="225"/>
      <c r="WQC2332" s="225"/>
      <c r="WQD2332" s="225"/>
      <c r="WQE2332" s="225"/>
      <c r="WQF2332" s="225"/>
      <c r="WQG2332" s="225"/>
      <c r="WQH2332" s="225"/>
      <c r="WQI2332" s="225"/>
      <c r="WQJ2332" s="225"/>
      <c r="WQK2332" s="225"/>
      <c r="WQL2332" s="225"/>
      <c r="WQM2332" s="225"/>
      <c r="WQN2332" s="225"/>
      <c r="WQO2332" s="225"/>
      <c r="WQP2332" s="225"/>
      <c r="WQQ2332" s="225"/>
      <c r="WQR2332" s="225"/>
      <c r="WQS2332" s="225"/>
      <c r="WQT2332" s="225"/>
      <c r="WQU2332" s="225"/>
      <c r="WQV2332" s="225"/>
      <c r="WQW2332" s="225"/>
      <c r="WQX2332" s="225"/>
      <c r="WQY2332" s="225"/>
      <c r="WQZ2332" s="225"/>
      <c r="WRA2332" s="225"/>
      <c r="WRB2332" s="225"/>
      <c r="WRC2332" s="225"/>
      <c r="WRD2332" s="225"/>
      <c r="WRE2332" s="225"/>
      <c r="WRF2332" s="225"/>
      <c r="WRG2332" s="225"/>
      <c r="WRH2332" s="225"/>
      <c r="WRI2332" s="225"/>
      <c r="WRJ2332" s="225"/>
      <c r="WRK2332" s="225"/>
      <c r="WRL2332" s="225"/>
      <c r="WRM2332" s="225"/>
      <c r="WRN2332" s="225"/>
      <c r="WRO2332" s="225"/>
      <c r="WRP2332" s="225"/>
      <c r="WRQ2332" s="225"/>
      <c r="WRR2332" s="225"/>
      <c r="WRS2332" s="225"/>
      <c r="WRT2332" s="225"/>
      <c r="WRU2332" s="225"/>
      <c r="WRV2332" s="225"/>
      <c r="WRW2332" s="225"/>
      <c r="WRX2332" s="225"/>
      <c r="WRY2332" s="225"/>
      <c r="WRZ2332" s="225"/>
      <c r="WSA2332" s="225"/>
      <c r="WSB2332" s="225"/>
      <c r="WSC2332" s="225"/>
      <c r="WSD2332" s="225"/>
      <c r="WSE2332" s="225"/>
      <c r="WSF2332" s="225"/>
      <c r="WSG2332" s="225"/>
      <c r="WSH2332" s="225"/>
      <c r="WSI2332" s="225"/>
      <c r="WSJ2332" s="225"/>
      <c r="WSK2332" s="225"/>
      <c r="WSL2332" s="225"/>
      <c r="WSM2332" s="225"/>
      <c r="WSN2332" s="225"/>
      <c r="WSO2332" s="225"/>
      <c r="WSP2332" s="225"/>
      <c r="WSQ2332" s="225"/>
      <c r="WSR2332" s="225"/>
      <c r="WSS2332" s="225"/>
      <c r="WST2332" s="225"/>
      <c r="WSU2332" s="225"/>
      <c r="WSV2332" s="225"/>
      <c r="WSW2332" s="225"/>
      <c r="WSX2332" s="225"/>
      <c r="WSY2332" s="225"/>
      <c r="WSZ2332" s="225"/>
      <c r="WTA2332" s="225"/>
      <c r="WTB2332" s="225"/>
      <c r="WTC2332" s="225"/>
      <c r="WTD2332" s="225"/>
      <c r="WTE2332" s="225"/>
      <c r="WTF2332" s="225"/>
      <c r="WTG2332" s="225"/>
      <c r="WTH2332" s="225"/>
      <c r="WTI2332" s="225"/>
      <c r="WTJ2332" s="225"/>
      <c r="WTK2332" s="225"/>
      <c r="WTL2332" s="225"/>
      <c r="WTM2332" s="225"/>
      <c r="WTN2332" s="225"/>
      <c r="WTO2332" s="225"/>
      <c r="WTP2332" s="225"/>
      <c r="WTQ2332" s="225"/>
      <c r="WTR2332" s="225"/>
      <c r="WTS2332" s="225"/>
      <c r="WTT2332" s="225"/>
      <c r="WTU2332" s="225"/>
      <c r="WTV2332" s="225"/>
      <c r="WTW2332" s="225"/>
      <c r="WTX2332" s="225"/>
      <c r="WTY2332" s="225"/>
      <c r="WTZ2332" s="225"/>
      <c r="WUA2332" s="225"/>
      <c r="WUB2332" s="225"/>
      <c r="WUC2332" s="225"/>
      <c r="WUD2332" s="225"/>
      <c r="WUE2332" s="225"/>
      <c r="WUF2332" s="225"/>
      <c r="WUG2332" s="225"/>
      <c r="WUH2332" s="225"/>
      <c r="WUI2332" s="225"/>
      <c r="WUJ2332" s="225"/>
      <c r="WUK2332" s="225"/>
      <c r="WUL2332" s="225"/>
      <c r="WUM2332" s="225"/>
      <c r="WUN2332" s="225"/>
      <c r="WUO2332" s="225"/>
      <c r="WUP2332" s="225"/>
      <c r="WUQ2332" s="225"/>
      <c r="WUR2332" s="225"/>
      <c r="WUS2332" s="225"/>
      <c r="WUT2332" s="225"/>
      <c r="WUU2332" s="225"/>
      <c r="WUV2332" s="225"/>
      <c r="WUW2332" s="225"/>
      <c r="WUX2332" s="225"/>
      <c r="WUY2332" s="225"/>
      <c r="WUZ2332" s="225"/>
      <c r="WVA2332" s="225"/>
      <c r="WVB2332" s="225"/>
      <c r="WVC2332" s="225"/>
      <c r="WVD2332" s="225"/>
      <c r="WVE2332" s="225"/>
      <c r="WVF2332" s="225"/>
      <c r="WVG2332" s="225"/>
      <c r="WVH2332" s="225"/>
      <c r="WVI2332" s="225"/>
      <c r="WVJ2332" s="225"/>
      <c r="WVK2332" s="225"/>
      <c r="WVL2332" s="225"/>
      <c r="WVM2332" s="225"/>
      <c r="WVN2332" s="225"/>
      <c r="WVO2332" s="225"/>
      <c r="WVP2332" s="225"/>
      <c r="WVQ2332" s="225"/>
      <c r="WVR2332" s="225"/>
      <c r="WVS2332" s="225"/>
      <c r="WVT2332" s="225"/>
      <c r="WVU2332" s="225"/>
      <c r="WVV2332" s="225"/>
      <c r="WVW2332" s="225"/>
      <c r="WVX2332" s="225"/>
      <c r="WVY2332" s="225"/>
      <c r="WVZ2332" s="225"/>
      <c r="WWA2332" s="225"/>
      <c r="WWB2332" s="225"/>
      <c r="WWC2332" s="225"/>
      <c r="WWD2332" s="225"/>
      <c r="WWE2332" s="225"/>
      <c r="WWF2332" s="225"/>
      <c r="WWG2332" s="225"/>
      <c r="WWH2332" s="225"/>
      <c r="WWI2332" s="225"/>
      <c r="WWJ2332" s="225"/>
      <c r="WWK2332" s="225"/>
      <c r="WWL2332" s="225"/>
      <c r="WWM2332" s="225"/>
      <c r="WWN2332" s="225"/>
      <c r="WWO2332" s="225"/>
      <c r="WWP2332" s="225"/>
      <c r="WWQ2332" s="225"/>
      <c r="WWR2332" s="225"/>
      <c r="WWS2332" s="225"/>
      <c r="WWT2332" s="225"/>
      <c r="WWU2332" s="225"/>
      <c r="WWV2332" s="225"/>
      <c r="WWW2332" s="225"/>
      <c r="WWX2332" s="225"/>
      <c r="WWY2332" s="225"/>
      <c r="WWZ2332" s="225"/>
      <c r="WXA2332" s="225"/>
      <c r="WXB2332" s="225"/>
      <c r="WXC2332" s="225"/>
      <c r="WXD2332" s="225"/>
      <c r="WXE2332" s="225"/>
      <c r="WXF2332" s="225"/>
      <c r="WXG2332" s="225"/>
      <c r="WXH2332" s="225"/>
      <c r="WXI2332" s="225"/>
      <c r="WXJ2332" s="225"/>
      <c r="WXK2332" s="225"/>
      <c r="WXL2332" s="225"/>
      <c r="WXM2332" s="225"/>
      <c r="WXN2332" s="225"/>
      <c r="WXO2332" s="225"/>
      <c r="WXP2332" s="225"/>
      <c r="WXQ2332" s="225"/>
      <c r="WXR2332" s="225"/>
      <c r="WXS2332" s="225"/>
      <c r="WXT2332" s="225"/>
      <c r="WXU2332" s="225"/>
      <c r="WXV2332" s="225"/>
      <c r="WXW2332" s="225"/>
      <c r="WXX2332" s="225"/>
      <c r="WXY2332" s="225"/>
      <c r="WXZ2332" s="225"/>
      <c r="WYA2332" s="225"/>
      <c r="WYB2332" s="225"/>
      <c r="WYC2332" s="225"/>
      <c r="WYD2332" s="225"/>
      <c r="WYE2332" s="225"/>
      <c r="WYF2332" s="225"/>
      <c r="WYG2332" s="225"/>
      <c r="WYH2332" s="225"/>
      <c r="WYI2332" s="225"/>
      <c r="WYJ2332" s="225"/>
      <c r="WYK2332" s="225"/>
      <c r="WYL2332" s="225"/>
      <c r="WYM2332" s="225"/>
      <c r="WYN2332" s="225"/>
      <c r="WYO2332" s="225"/>
      <c r="WYP2332" s="225"/>
      <c r="WYQ2332" s="225"/>
      <c r="WYR2332" s="225"/>
      <c r="WYS2332" s="225"/>
      <c r="WYT2332" s="225"/>
      <c r="WYU2332" s="225"/>
      <c r="WYV2332" s="225"/>
      <c r="WYW2332" s="225"/>
      <c r="WYX2332" s="225"/>
      <c r="WYY2332" s="225"/>
      <c r="WYZ2332" s="225"/>
      <c r="WZA2332" s="225"/>
      <c r="WZB2332" s="225"/>
      <c r="WZC2332" s="225"/>
      <c r="WZD2332" s="225"/>
      <c r="WZE2332" s="225"/>
      <c r="WZF2332" s="225"/>
      <c r="WZG2332" s="225"/>
      <c r="WZH2332" s="225"/>
      <c r="WZI2332" s="225"/>
      <c r="WZJ2332" s="225"/>
      <c r="WZK2332" s="225"/>
      <c r="WZL2332" s="225"/>
      <c r="WZM2332" s="225"/>
      <c r="WZN2332" s="225"/>
      <c r="WZO2332" s="225"/>
      <c r="WZP2332" s="225"/>
      <c r="WZQ2332" s="225"/>
      <c r="WZR2332" s="225"/>
      <c r="WZS2332" s="225"/>
      <c r="WZT2332" s="225"/>
      <c r="WZU2332" s="225"/>
      <c r="WZV2332" s="225"/>
      <c r="WZW2332" s="225"/>
      <c r="WZX2332" s="225"/>
      <c r="WZY2332" s="225"/>
      <c r="WZZ2332" s="225"/>
      <c r="XAA2332" s="225"/>
      <c r="XAB2332" s="225"/>
      <c r="XAC2332" s="225"/>
      <c r="XAD2332" s="225"/>
      <c r="XAE2332" s="225"/>
      <c r="XAF2332" s="225"/>
      <c r="XAG2332" s="225"/>
      <c r="XAH2332" s="225"/>
      <c r="XAI2332" s="225"/>
      <c r="XAJ2332" s="225"/>
      <c r="XAK2332" s="225"/>
      <c r="XAL2332" s="225"/>
      <c r="XAM2332" s="225"/>
      <c r="XAN2332" s="225"/>
      <c r="XAO2332" s="225"/>
      <c r="XAP2332" s="225"/>
      <c r="XAQ2332" s="225"/>
      <c r="XAR2332" s="225"/>
      <c r="XAS2332" s="225"/>
      <c r="XAT2332" s="225"/>
      <c r="XAU2332" s="225"/>
      <c r="XAV2332" s="225"/>
      <c r="XAW2332" s="225"/>
      <c r="XAX2332" s="225"/>
      <c r="XAY2332" s="225"/>
      <c r="XAZ2332" s="225"/>
      <c r="XBA2332" s="225"/>
      <c r="XBB2332" s="225"/>
      <c r="XBC2332" s="225"/>
      <c r="XBD2332" s="225"/>
      <c r="XBE2332" s="225"/>
      <c r="XBF2332" s="225"/>
      <c r="XBG2332" s="225"/>
      <c r="XBH2332" s="225"/>
      <c r="XBI2332" s="225"/>
      <c r="XBJ2332" s="225"/>
      <c r="XBK2332" s="225"/>
      <c r="XBL2332" s="225"/>
      <c r="XBM2332" s="225"/>
      <c r="XBN2332" s="225"/>
      <c r="XBO2332" s="225"/>
      <c r="XBP2332" s="225"/>
      <c r="XBQ2332" s="225"/>
      <c r="XBR2332" s="225"/>
      <c r="XBS2332" s="225"/>
      <c r="XBT2332" s="225"/>
      <c r="XBU2332" s="225"/>
      <c r="XBV2332" s="225"/>
      <c r="XBW2332" s="225"/>
      <c r="XBX2332" s="225"/>
      <c r="XBY2332" s="225"/>
      <c r="XBZ2332" s="225"/>
      <c r="XCA2332" s="225"/>
      <c r="XCB2332" s="225"/>
      <c r="XCC2332" s="225"/>
      <c r="XCD2332" s="225"/>
      <c r="XCE2332" s="225"/>
      <c r="XCF2332" s="225"/>
      <c r="XCG2332" s="225"/>
      <c r="XCH2332" s="225"/>
      <c r="XCI2332" s="225"/>
      <c r="XCJ2332" s="225"/>
      <c r="XCK2332" s="225"/>
      <c r="XCL2332" s="225"/>
      <c r="XCM2332" s="225"/>
      <c r="XCN2332" s="225"/>
      <c r="XCO2332" s="225"/>
      <c r="XCP2332" s="225"/>
      <c r="XCQ2332" s="225"/>
      <c r="XCR2332" s="225"/>
      <c r="XCS2332" s="225"/>
      <c r="XCT2332" s="225"/>
      <c r="XCU2332" s="225"/>
      <c r="XCV2332" s="225"/>
      <c r="XCW2332" s="225"/>
      <c r="XCX2332" s="225"/>
      <c r="XCY2332" s="225"/>
      <c r="XCZ2332" s="225"/>
      <c r="XDA2332" s="225"/>
      <c r="XDB2332" s="225"/>
      <c r="XDC2332" s="225"/>
      <c r="XDD2332" s="225"/>
      <c r="XDE2332" s="225"/>
      <c r="XDF2332" s="225"/>
      <c r="XDG2332" s="225"/>
      <c r="XDH2332" s="225"/>
      <c r="XDI2332" s="225"/>
      <c r="XDJ2332" s="225"/>
      <c r="XDK2332" s="225"/>
      <c r="XDL2332" s="225"/>
      <c r="XDM2332" s="225"/>
      <c r="XDN2332" s="225"/>
      <c r="XDO2332" s="225"/>
      <c r="XDP2332" s="225"/>
      <c r="XDQ2332" s="225"/>
      <c r="XDR2332" s="225"/>
      <c r="XDS2332" s="225"/>
      <c r="XDT2332" s="225"/>
      <c r="XDU2332" s="225"/>
      <c r="XDV2332" s="225"/>
      <c r="XDW2332" s="225"/>
      <c r="XDX2332" s="225"/>
      <c r="XDY2332" s="225"/>
      <c r="XDZ2332" s="225"/>
      <c r="XEA2332" s="225"/>
      <c r="XEB2332" s="225"/>
      <c r="XEC2332" s="225"/>
      <c r="XED2332" s="225"/>
      <c r="XEE2332" s="225"/>
      <c r="XEF2332" s="225"/>
      <c r="XEG2332" s="225"/>
      <c r="XEH2332" s="225"/>
      <c r="XEI2332" s="225"/>
      <c r="XEJ2332" s="225"/>
      <c r="XEK2332" s="225"/>
      <c r="XEL2332" s="225"/>
      <c r="XEM2332" s="225"/>
      <c r="XEN2332" s="225"/>
      <c r="XEO2332" s="225"/>
      <c r="XEP2332" s="225"/>
      <c r="XEQ2332" s="225"/>
      <c r="XER2332" s="225"/>
      <c r="XES2332" s="225"/>
      <c r="XET2332" s="225"/>
      <c r="XEU2332" s="225"/>
      <c r="XEV2332" s="225"/>
      <c r="XEW2332" s="225"/>
      <c r="XEX2332" s="225"/>
      <c r="XEY2332" s="225"/>
      <c r="XEZ2332" s="225"/>
      <c r="XFA2332" s="225"/>
      <c r="XFB2332" s="225"/>
      <c r="XFC2332" s="225"/>
    </row>
    <row r="2333" spans="2:16383" s="202" customFormat="1" x14ac:dyDescent="0.25">
      <c r="B2333" s="225" t="s">
        <v>757</v>
      </c>
      <c r="C2333" s="225" t="s">
        <v>756</v>
      </c>
      <c r="D2333" s="225" t="s">
        <v>199</v>
      </c>
      <c r="E2333" s="225" t="s">
        <v>200</v>
      </c>
      <c r="F2333" s="225">
        <v>0.15</v>
      </c>
      <c r="G2333" s="34">
        <v>11.13</v>
      </c>
      <c r="H2333" s="33">
        <f t="shared" si="22"/>
        <v>1.66</v>
      </c>
      <c r="I2333" s="225"/>
      <c r="J2333" s="225"/>
      <c r="K2333" s="225"/>
      <c r="L2333" s="225"/>
      <c r="M2333" s="225"/>
      <c r="N2333" s="225"/>
      <c r="O2333" s="225"/>
      <c r="P2333" s="225"/>
      <c r="Q2333" s="225"/>
      <c r="R2333" s="225"/>
      <c r="S2333" s="225"/>
      <c r="T2333" s="225"/>
      <c r="U2333" s="225"/>
      <c r="V2333" s="225"/>
      <c r="W2333" s="225"/>
      <c r="X2333" s="225"/>
      <c r="Y2333" s="225"/>
      <c r="Z2333" s="225"/>
      <c r="AA2333" s="225"/>
      <c r="AB2333" s="225"/>
      <c r="AC2333" s="225"/>
      <c r="AD2333" s="225"/>
      <c r="AE2333" s="225"/>
      <c r="AF2333" s="225"/>
      <c r="AG2333" s="225"/>
      <c r="AH2333" s="225"/>
      <c r="AI2333" s="225"/>
      <c r="AJ2333" s="225"/>
      <c r="AK2333" s="225"/>
      <c r="AL2333" s="225"/>
      <c r="AM2333" s="225"/>
      <c r="AN2333" s="225"/>
      <c r="AO2333" s="225"/>
      <c r="AP2333" s="225"/>
      <c r="AQ2333" s="225"/>
      <c r="AR2333" s="225"/>
      <c r="AS2333" s="225"/>
      <c r="AT2333" s="225"/>
      <c r="AU2333" s="225"/>
      <c r="AV2333" s="225"/>
      <c r="AW2333" s="225"/>
      <c r="AX2333" s="225"/>
      <c r="AY2333" s="225"/>
      <c r="AZ2333" s="225"/>
      <c r="BA2333" s="225"/>
      <c r="BB2333" s="225"/>
      <c r="BC2333" s="225"/>
      <c r="BD2333" s="225"/>
      <c r="BE2333" s="225"/>
      <c r="BF2333" s="225"/>
      <c r="BG2333" s="225"/>
      <c r="BH2333" s="225"/>
      <c r="BI2333" s="225"/>
      <c r="BJ2333" s="225"/>
      <c r="BK2333" s="225"/>
      <c r="BL2333" s="225"/>
      <c r="BM2333" s="225"/>
      <c r="BN2333" s="225"/>
      <c r="BO2333" s="225"/>
      <c r="BP2333" s="225"/>
      <c r="BQ2333" s="225"/>
      <c r="BR2333" s="225"/>
      <c r="BS2333" s="225"/>
      <c r="BT2333" s="225"/>
      <c r="BU2333" s="225"/>
      <c r="BV2333" s="225"/>
      <c r="BW2333" s="225"/>
      <c r="BX2333" s="225"/>
      <c r="BY2333" s="225"/>
      <c r="BZ2333" s="225"/>
      <c r="CA2333" s="225"/>
      <c r="CB2333" s="225"/>
      <c r="CC2333" s="225"/>
      <c r="CD2333" s="225"/>
      <c r="CE2333" s="225"/>
      <c r="CF2333" s="225"/>
      <c r="CG2333" s="225"/>
      <c r="CH2333" s="225"/>
      <c r="CI2333" s="225"/>
      <c r="CJ2333" s="225"/>
      <c r="CK2333" s="225"/>
      <c r="CL2333" s="225"/>
      <c r="CM2333" s="225"/>
      <c r="CN2333" s="225"/>
      <c r="CO2333" s="225"/>
      <c r="CP2333" s="225"/>
      <c r="CQ2333" s="225"/>
      <c r="CR2333" s="225"/>
      <c r="CS2333" s="225"/>
      <c r="CT2333" s="225"/>
      <c r="CU2333" s="225"/>
      <c r="CV2333" s="225"/>
      <c r="CW2333" s="225"/>
      <c r="CX2333" s="225"/>
      <c r="CY2333" s="225"/>
      <c r="CZ2333" s="225"/>
      <c r="DA2333" s="225"/>
      <c r="DB2333" s="225"/>
      <c r="DC2333" s="225"/>
      <c r="DD2333" s="225"/>
      <c r="DE2333" s="225"/>
      <c r="DF2333" s="225"/>
      <c r="DG2333" s="225"/>
      <c r="DH2333" s="225"/>
      <c r="DI2333" s="225"/>
      <c r="DJ2333" s="225"/>
      <c r="DK2333" s="225"/>
      <c r="DL2333" s="225"/>
      <c r="DM2333" s="225"/>
      <c r="DN2333" s="225"/>
      <c r="DO2333" s="225"/>
      <c r="DP2333" s="225"/>
      <c r="DQ2333" s="225"/>
      <c r="DR2333" s="225"/>
      <c r="DS2333" s="225"/>
      <c r="DT2333" s="225"/>
      <c r="DU2333" s="225"/>
      <c r="DV2333" s="225"/>
      <c r="DW2333" s="225"/>
      <c r="DX2333" s="225"/>
      <c r="DY2333" s="225"/>
      <c r="DZ2333" s="225"/>
      <c r="EA2333" s="225"/>
      <c r="EB2333" s="225"/>
      <c r="EC2333" s="225"/>
      <c r="ED2333" s="225"/>
      <c r="EE2333" s="225"/>
      <c r="EF2333" s="225"/>
      <c r="EG2333" s="225"/>
      <c r="EH2333" s="225"/>
      <c r="EI2333" s="225"/>
      <c r="EJ2333" s="225"/>
      <c r="EK2333" s="225"/>
      <c r="EL2333" s="225"/>
      <c r="EM2333" s="225"/>
      <c r="EN2333" s="225"/>
      <c r="EO2333" s="225"/>
      <c r="EP2333" s="225"/>
      <c r="EQ2333" s="225"/>
      <c r="ER2333" s="225"/>
      <c r="ES2333" s="225"/>
      <c r="ET2333" s="225"/>
      <c r="EU2333" s="225"/>
      <c r="EV2333" s="225"/>
      <c r="EW2333" s="225"/>
      <c r="EX2333" s="225"/>
      <c r="EY2333" s="225"/>
      <c r="EZ2333" s="225"/>
      <c r="FA2333" s="225"/>
      <c r="FB2333" s="225"/>
      <c r="FC2333" s="225"/>
      <c r="FD2333" s="225"/>
      <c r="FE2333" s="225"/>
      <c r="FF2333" s="225"/>
      <c r="FG2333" s="225"/>
      <c r="FH2333" s="225"/>
      <c r="FI2333" s="225"/>
      <c r="FJ2333" s="225"/>
      <c r="FK2333" s="225"/>
      <c r="FL2333" s="225"/>
      <c r="FM2333" s="225"/>
      <c r="FN2333" s="225"/>
      <c r="FO2333" s="225"/>
      <c r="FP2333" s="225"/>
      <c r="FQ2333" s="225"/>
      <c r="FR2333" s="225"/>
      <c r="FS2333" s="225"/>
      <c r="FT2333" s="225"/>
      <c r="FU2333" s="225"/>
      <c r="FV2333" s="225"/>
      <c r="FW2333" s="225"/>
      <c r="FX2333" s="225"/>
      <c r="FY2333" s="225"/>
      <c r="FZ2333" s="225"/>
      <c r="GA2333" s="225"/>
      <c r="GB2333" s="225"/>
      <c r="GC2333" s="225"/>
      <c r="GD2333" s="225"/>
      <c r="GE2333" s="225"/>
      <c r="GF2333" s="225"/>
      <c r="GG2333" s="225"/>
      <c r="GH2333" s="225"/>
      <c r="GI2333" s="225"/>
      <c r="GJ2333" s="225"/>
      <c r="GK2333" s="225"/>
      <c r="GL2333" s="225"/>
      <c r="GM2333" s="225"/>
      <c r="GN2333" s="225"/>
      <c r="GO2333" s="225"/>
      <c r="GP2333" s="225"/>
      <c r="GQ2333" s="225"/>
      <c r="GR2333" s="225"/>
      <c r="GS2333" s="225"/>
      <c r="GT2333" s="225"/>
      <c r="GU2333" s="225"/>
      <c r="GV2333" s="225"/>
      <c r="GW2333" s="225"/>
      <c r="GX2333" s="225"/>
      <c r="GY2333" s="225"/>
      <c r="GZ2333" s="225"/>
      <c r="HA2333" s="225"/>
      <c r="HB2333" s="225"/>
      <c r="HC2333" s="225"/>
      <c r="HD2333" s="225"/>
      <c r="HE2333" s="225"/>
      <c r="HF2333" s="225"/>
      <c r="HG2333" s="225"/>
      <c r="HH2333" s="225"/>
      <c r="HI2333" s="225"/>
      <c r="HJ2333" s="225"/>
      <c r="HK2333" s="225"/>
      <c r="HL2333" s="225"/>
      <c r="HM2333" s="225"/>
      <c r="HN2333" s="225"/>
      <c r="HO2333" s="225"/>
      <c r="HP2333" s="225"/>
      <c r="HQ2333" s="225"/>
      <c r="HR2333" s="225"/>
      <c r="HS2333" s="225"/>
      <c r="HT2333" s="225"/>
      <c r="HU2333" s="225"/>
      <c r="HV2333" s="225"/>
      <c r="HW2333" s="225"/>
      <c r="HX2333" s="225"/>
      <c r="HY2333" s="225"/>
      <c r="HZ2333" s="225"/>
      <c r="IA2333" s="225"/>
      <c r="IB2333" s="225"/>
      <c r="IC2333" s="225"/>
      <c r="ID2333" s="225"/>
      <c r="IE2333" s="225"/>
      <c r="IF2333" s="225"/>
      <c r="IG2333" s="225"/>
      <c r="IH2333" s="225"/>
      <c r="II2333" s="225"/>
      <c r="IJ2333" s="225"/>
      <c r="IK2333" s="225"/>
      <c r="IL2333" s="225"/>
      <c r="IM2333" s="225"/>
      <c r="IN2333" s="225"/>
      <c r="IO2333" s="225"/>
      <c r="IP2333" s="225"/>
      <c r="IQ2333" s="225"/>
      <c r="IR2333" s="225"/>
      <c r="IS2333" s="225"/>
      <c r="IT2333" s="225"/>
      <c r="IU2333" s="225"/>
      <c r="IV2333" s="225"/>
      <c r="IW2333" s="225"/>
      <c r="IX2333" s="225"/>
      <c r="IY2333" s="225"/>
      <c r="IZ2333" s="225"/>
      <c r="JA2333" s="225"/>
      <c r="JB2333" s="225"/>
      <c r="JC2333" s="225"/>
      <c r="JD2333" s="225"/>
      <c r="JE2333" s="225"/>
      <c r="JF2333" s="225"/>
      <c r="JG2333" s="225"/>
      <c r="JH2333" s="225"/>
      <c r="JI2333" s="225"/>
      <c r="JJ2333" s="225"/>
      <c r="JK2333" s="225"/>
      <c r="JL2333" s="225"/>
      <c r="JM2333" s="225"/>
      <c r="JN2333" s="225"/>
      <c r="JO2333" s="225"/>
      <c r="JP2333" s="225"/>
      <c r="JQ2333" s="225"/>
      <c r="JR2333" s="225"/>
      <c r="JS2333" s="225"/>
      <c r="JT2333" s="225"/>
      <c r="JU2333" s="225"/>
      <c r="JV2333" s="225"/>
      <c r="JW2333" s="225"/>
      <c r="JX2333" s="225"/>
      <c r="JY2333" s="225"/>
      <c r="JZ2333" s="225"/>
      <c r="KA2333" s="225"/>
      <c r="KB2333" s="225"/>
      <c r="KC2333" s="225"/>
      <c r="KD2333" s="225"/>
      <c r="KE2333" s="225"/>
      <c r="KF2333" s="225"/>
      <c r="KG2333" s="225"/>
      <c r="KH2333" s="225"/>
      <c r="KI2333" s="225"/>
      <c r="KJ2333" s="225"/>
      <c r="KK2333" s="225"/>
      <c r="KL2333" s="225"/>
      <c r="KM2333" s="225"/>
      <c r="KN2333" s="225"/>
      <c r="KO2333" s="225"/>
      <c r="KP2333" s="225"/>
      <c r="KQ2333" s="225"/>
      <c r="KR2333" s="225"/>
      <c r="KS2333" s="225"/>
      <c r="KT2333" s="225"/>
      <c r="KU2333" s="225"/>
      <c r="KV2333" s="225"/>
      <c r="KW2333" s="225"/>
      <c r="KX2333" s="225"/>
      <c r="KY2333" s="225"/>
      <c r="KZ2333" s="225"/>
      <c r="LA2333" s="225"/>
      <c r="LB2333" s="225"/>
      <c r="LC2333" s="225"/>
      <c r="LD2333" s="225"/>
      <c r="LE2333" s="225"/>
      <c r="LF2333" s="225"/>
      <c r="LG2333" s="225"/>
      <c r="LH2333" s="225"/>
      <c r="LI2333" s="225"/>
      <c r="LJ2333" s="225"/>
      <c r="LK2333" s="225"/>
      <c r="LL2333" s="225"/>
      <c r="LM2333" s="225"/>
      <c r="LN2333" s="225"/>
      <c r="LO2333" s="225"/>
      <c r="LP2333" s="225"/>
      <c r="LQ2333" s="225"/>
      <c r="LR2333" s="225"/>
      <c r="LS2333" s="225"/>
      <c r="LT2333" s="225"/>
      <c r="LU2333" s="225"/>
      <c r="LV2333" s="225"/>
      <c r="LW2333" s="225"/>
      <c r="LX2333" s="225"/>
      <c r="LY2333" s="225"/>
      <c r="LZ2333" s="225"/>
      <c r="MA2333" s="225"/>
      <c r="MB2333" s="225"/>
      <c r="MC2333" s="225"/>
      <c r="MD2333" s="225"/>
      <c r="ME2333" s="225"/>
      <c r="MF2333" s="225"/>
      <c r="MG2333" s="225"/>
      <c r="MH2333" s="225"/>
      <c r="MI2333" s="225"/>
      <c r="MJ2333" s="225"/>
      <c r="MK2333" s="225"/>
      <c r="ML2333" s="225"/>
      <c r="MM2333" s="225"/>
      <c r="MN2333" s="225"/>
      <c r="MO2333" s="225"/>
      <c r="MP2333" s="225"/>
      <c r="MQ2333" s="225"/>
      <c r="MR2333" s="225"/>
      <c r="MS2333" s="225"/>
      <c r="MT2333" s="225"/>
      <c r="MU2333" s="225"/>
      <c r="MV2333" s="225"/>
      <c r="MW2333" s="225"/>
      <c r="MX2333" s="225"/>
      <c r="MY2333" s="225"/>
      <c r="MZ2333" s="225"/>
      <c r="NA2333" s="225"/>
      <c r="NB2333" s="225"/>
      <c r="NC2333" s="225"/>
      <c r="ND2333" s="225"/>
      <c r="NE2333" s="225"/>
      <c r="NF2333" s="225"/>
      <c r="NG2333" s="225"/>
      <c r="NH2333" s="225"/>
      <c r="NI2333" s="225"/>
      <c r="NJ2333" s="225"/>
      <c r="NK2333" s="225"/>
      <c r="NL2333" s="225"/>
      <c r="NM2333" s="225"/>
      <c r="NN2333" s="225"/>
      <c r="NO2333" s="225"/>
      <c r="NP2333" s="225"/>
      <c r="NQ2333" s="225"/>
      <c r="NR2333" s="225"/>
      <c r="NS2333" s="225"/>
      <c r="NT2333" s="225"/>
      <c r="NU2333" s="225"/>
      <c r="NV2333" s="225"/>
      <c r="NW2333" s="225"/>
      <c r="NX2333" s="225"/>
      <c r="NY2333" s="225"/>
      <c r="NZ2333" s="225"/>
      <c r="OA2333" s="225"/>
      <c r="OB2333" s="225"/>
      <c r="OC2333" s="225"/>
      <c r="OD2333" s="225"/>
      <c r="OE2333" s="225"/>
      <c r="OF2333" s="225"/>
      <c r="OG2333" s="225"/>
      <c r="OH2333" s="225"/>
      <c r="OI2333" s="225"/>
      <c r="OJ2333" s="225"/>
      <c r="OK2333" s="225"/>
      <c r="OL2333" s="225"/>
      <c r="OM2333" s="225"/>
      <c r="ON2333" s="225"/>
      <c r="OO2333" s="225"/>
      <c r="OP2333" s="225"/>
      <c r="OQ2333" s="225"/>
      <c r="OR2333" s="225"/>
      <c r="OS2333" s="225"/>
      <c r="OT2333" s="225"/>
      <c r="OU2333" s="225"/>
      <c r="OV2333" s="225"/>
      <c r="OW2333" s="225"/>
      <c r="OX2333" s="225"/>
      <c r="OY2333" s="225"/>
      <c r="OZ2333" s="225"/>
      <c r="PA2333" s="225"/>
      <c r="PB2333" s="225"/>
      <c r="PC2333" s="225"/>
      <c r="PD2333" s="225"/>
      <c r="PE2333" s="225"/>
      <c r="PF2333" s="225"/>
      <c r="PG2333" s="225"/>
      <c r="PH2333" s="225"/>
      <c r="PI2333" s="225"/>
      <c r="PJ2333" s="225"/>
      <c r="PK2333" s="225"/>
      <c r="PL2333" s="225"/>
      <c r="PM2333" s="225"/>
      <c r="PN2333" s="225"/>
      <c r="PO2333" s="225"/>
      <c r="PP2333" s="225"/>
      <c r="PQ2333" s="225"/>
      <c r="PR2333" s="225"/>
      <c r="PS2333" s="225"/>
      <c r="PT2333" s="225"/>
      <c r="PU2333" s="225"/>
      <c r="PV2333" s="225"/>
      <c r="PW2333" s="225"/>
      <c r="PX2333" s="225"/>
      <c r="PY2333" s="225"/>
      <c r="PZ2333" s="225"/>
      <c r="QA2333" s="225"/>
      <c r="QB2333" s="225"/>
      <c r="QC2333" s="225"/>
      <c r="QD2333" s="225"/>
      <c r="QE2333" s="225"/>
      <c r="QF2333" s="225"/>
      <c r="QG2333" s="225"/>
      <c r="QH2333" s="225"/>
      <c r="QI2333" s="225"/>
      <c r="QJ2333" s="225"/>
      <c r="QK2333" s="225"/>
      <c r="QL2333" s="225"/>
      <c r="QM2333" s="225"/>
      <c r="QN2333" s="225"/>
      <c r="QO2333" s="225"/>
      <c r="QP2333" s="225"/>
      <c r="QQ2333" s="225"/>
      <c r="QR2333" s="225"/>
      <c r="QS2333" s="225"/>
      <c r="QT2333" s="225"/>
      <c r="QU2333" s="225"/>
      <c r="QV2333" s="225"/>
      <c r="QW2333" s="225"/>
      <c r="QX2333" s="225"/>
      <c r="QY2333" s="225"/>
      <c r="QZ2333" s="225"/>
      <c r="RA2333" s="225"/>
      <c r="RB2333" s="225"/>
      <c r="RC2333" s="225"/>
      <c r="RD2333" s="225"/>
      <c r="RE2333" s="225"/>
      <c r="RF2333" s="225"/>
      <c r="RG2333" s="225"/>
      <c r="RH2333" s="225"/>
      <c r="RI2333" s="225"/>
      <c r="RJ2333" s="225"/>
      <c r="RK2333" s="225"/>
      <c r="RL2333" s="225"/>
      <c r="RM2333" s="225"/>
      <c r="RN2333" s="225"/>
      <c r="RO2333" s="225"/>
      <c r="RP2333" s="225"/>
      <c r="RQ2333" s="225"/>
      <c r="RR2333" s="225"/>
      <c r="RS2333" s="225"/>
      <c r="RT2333" s="225"/>
      <c r="RU2333" s="225"/>
      <c r="RV2333" s="225"/>
      <c r="RW2333" s="225"/>
      <c r="RX2333" s="225"/>
      <c r="RY2333" s="225"/>
      <c r="RZ2333" s="225"/>
      <c r="SA2333" s="225"/>
      <c r="SB2333" s="225"/>
      <c r="SC2333" s="225"/>
      <c r="SD2333" s="225"/>
      <c r="SE2333" s="225"/>
      <c r="SF2333" s="225"/>
      <c r="SG2333" s="225"/>
      <c r="SH2333" s="225"/>
      <c r="SI2333" s="225"/>
      <c r="SJ2333" s="225"/>
      <c r="SK2333" s="225"/>
      <c r="SL2333" s="225"/>
      <c r="SM2333" s="225"/>
      <c r="SN2333" s="225"/>
      <c r="SO2333" s="225"/>
      <c r="SP2333" s="225"/>
      <c r="SQ2333" s="225"/>
      <c r="SR2333" s="225"/>
      <c r="SS2333" s="225"/>
      <c r="ST2333" s="225"/>
      <c r="SU2333" s="225"/>
      <c r="SV2333" s="225"/>
      <c r="SW2333" s="225"/>
      <c r="SX2333" s="225"/>
      <c r="SY2333" s="225"/>
      <c r="SZ2333" s="225"/>
      <c r="TA2333" s="225"/>
      <c r="TB2333" s="225"/>
      <c r="TC2333" s="225"/>
      <c r="TD2333" s="225"/>
      <c r="TE2333" s="225"/>
      <c r="TF2333" s="225"/>
      <c r="TG2333" s="225"/>
      <c r="TH2333" s="225"/>
      <c r="TI2333" s="225"/>
      <c r="TJ2333" s="225"/>
      <c r="TK2333" s="225"/>
      <c r="TL2333" s="225"/>
      <c r="TM2333" s="225"/>
      <c r="TN2333" s="225"/>
      <c r="TO2333" s="225"/>
      <c r="TP2333" s="225"/>
      <c r="TQ2333" s="225"/>
      <c r="TR2333" s="225"/>
      <c r="TS2333" s="225"/>
      <c r="TT2333" s="225"/>
      <c r="TU2333" s="225"/>
      <c r="TV2333" s="225"/>
      <c r="TW2333" s="225"/>
      <c r="TX2333" s="225"/>
      <c r="TY2333" s="225"/>
      <c r="TZ2333" s="225"/>
      <c r="UA2333" s="225"/>
      <c r="UB2333" s="225"/>
      <c r="UC2333" s="225"/>
      <c r="UD2333" s="225"/>
      <c r="UE2333" s="225"/>
      <c r="UF2333" s="225"/>
      <c r="UG2333" s="225"/>
      <c r="UH2333" s="225"/>
      <c r="UI2333" s="225"/>
      <c r="UJ2333" s="225"/>
      <c r="UK2333" s="225"/>
      <c r="UL2333" s="225"/>
      <c r="UM2333" s="225"/>
      <c r="UN2333" s="225"/>
      <c r="UO2333" s="225"/>
      <c r="UP2333" s="225"/>
      <c r="UQ2333" s="225"/>
      <c r="UR2333" s="225"/>
      <c r="US2333" s="225"/>
      <c r="UT2333" s="225"/>
      <c r="UU2333" s="225"/>
      <c r="UV2333" s="225"/>
      <c r="UW2333" s="225"/>
      <c r="UX2333" s="225"/>
      <c r="UY2333" s="225"/>
      <c r="UZ2333" s="225"/>
      <c r="VA2333" s="225"/>
      <c r="VB2333" s="225"/>
      <c r="VC2333" s="225"/>
      <c r="VD2333" s="225"/>
      <c r="VE2333" s="225"/>
      <c r="VF2333" s="225"/>
      <c r="VG2333" s="225"/>
      <c r="VH2333" s="225"/>
      <c r="VI2333" s="225"/>
      <c r="VJ2333" s="225"/>
      <c r="VK2333" s="225"/>
      <c r="VL2333" s="225"/>
      <c r="VM2333" s="225"/>
      <c r="VN2333" s="225"/>
      <c r="VO2333" s="225"/>
      <c r="VP2333" s="225"/>
      <c r="VQ2333" s="225"/>
      <c r="VR2333" s="225"/>
      <c r="VS2333" s="225"/>
      <c r="VT2333" s="225"/>
      <c r="VU2333" s="225"/>
      <c r="VV2333" s="225"/>
      <c r="VW2333" s="225"/>
      <c r="VX2333" s="225"/>
      <c r="VY2333" s="225"/>
      <c r="VZ2333" s="225"/>
      <c r="WA2333" s="225"/>
      <c r="WB2333" s="225"/>
      <c r="WC2333" s="225"/>
      <c r="WD2333" s="225"/>
      <c r="WE2333" s="225"/>
      <c r="WF2333" s="225"/>
      <c r="WG2333" s="225"/>
      <c r="WH2333" s="225"/>
      <c r="WI2333" s="225"/>
      <c r="WJ2333" s="225"/>
      <c r="WK2333" s="225"/>
      <c r="WL2333" s="225"/>
      <c r="WM2333" s="225"/>
      <c r="WN2333" s="225"/>
      <c r="WO2333" s="225"/>
      <c r="WP2333" s="225"/>
      <c r="WQ2333" s="225"/>
      <c r="WR2333" s="225"/>
      <c r="WS2333" s="225"/>
      <c r="WT2333" s="225"/>
      <c r="WU2333" s="225"/>
      <c r="WV2333" s="225"/>
      <c r="WW2333" s="225"/>
      <c r="WX2333" s="225"/>
      <c r="WY2333" s="225"/>
      <c r="WZ2333" s="225"/>
      <c r="XA2333" s="225"/>
      <c r="XB2333" s="225"/>
      <c r="XC2333" s="225"/>
      <c r="XD2333" s="225"/>
      <c r="XE2333" s="225"/>
      <c r="XF2333" s="225"/>
      <c r="XG2333" s="225"/>
      <c r="XH2333" s="225"/>
      <c r="XI2333" s="225"/>
      <c r="XJ2333" s="225"/>
      <c r="XK2333" s="225"/>
      <c r="XL2333" s="225"/>
      <c r="XM2333" s="225"/>
      <c r="XN2333" s="225"/>
      <c r="XO2333" s="225"/>
      <c r="XP2333" s="225"/>
      <c r="XQ2333" s="225"/>
      <c r="XR2333" s="225"/>
      <c r="XS2333" s="225"/>
      <c r="XT2333" s="225"/>
      <c r="XU2333" s="225"/>
      <c r="XV2333" s="225"/>
      <c r="XW2333" s="225"/>
      <c r="XX2333" s="225"/>
      <c r="XY2333" s="225"/>
      <c r="XZ2333" s="225"/>
      <c r="YA2333" s="225"/>
      <c r="YB2333" s="225"/>
      <c r="YC2333" s="225"/>
      <c r="YD2333" s="225"/>
      <c r="YE2333" s="225"/>
      <c r="YF2333" s="225"/>
      <c r="YG2333" s="225"/>
      <c r="YH2333" s="225"/>
      <c r="YI2333" s="225"/>
      <c r="YJ2333" s="225"/>
      <c r="YK2333" s="225"/>
      <c r="YL2333" s="225"/>
      <c r="YM2333" s="225"/>
      <c r="YN2333" s="225"/>
      <c r="YO2333" s="225"/>
      <c r="YP2333" s="225"/>
      <c r="YQ2333" s="225"/>
      <c r="YR2333" s="225"/>
      <c r="YS2333" s="225"/>
      <c r="YT2333" s="225"/>
      <c r="YU2333" s="225"/>
      <c r="YV2333" s="225"/>
      <c r="YW2333" s="225"/>
      <c r="YX2333" s="225"/>
      <c r="YY2333" s="225"/>
      <c r="YZ2333" s="225"/>
      <c r="ZA2333" s="225"/>
      <c r="ZB2333" s="225"/>
      <c r="ZC2333" s="225"/>
      <c r="ZD2333" s="225"/>
      <c r="ZE2333" s="225"/>
      <c r="ZF2333" s="225"/>
      <c r="ZG2333" s="225"/>
      <c r="ZH2333" s="225"/>
      <c r="ZI2333" s="225"/>
      <c r="ZJ2333" s="225"/>
      <c r="ZK2333" s="225"/>
      <c r="ZL2333" s="225"/>
      <c r="ZM2333" s="225"/>
      <c r="ZN2333" s="225"/>
      <c r="ZO2333" s="225"/>
      <c r="ZP2333" s="225"/>
      <c r="ZQ2333" s="225"/>
      <c r="ZR2333" s="225"/>
      <c r="ZS2333" s="225"/>
      <c r="ZT2333" s="225"/>
      <c r="ZU2333" s="225"/>
      <c r="ZV2333" s="225"/>
      <c r="ZW2333" s="225"/>
      <c r="ZX2333" s="225"/>
      <c r="ZY2333" s="225"/>
      <c r="ZZ2333" s="225"/>
      <c r="AAA2333" s="225"/>
      <c r="AAB2333" s="225"/>
      <c r="AAC2333" s="225"/>
      <c r="AAD2333" s="225"/>
      <c r="AAE2333" s="225"/>
      <c r="AAF2333" s="225"/>
      <c r="AAG2333" s="225"/>
      <c r="AAH2333" s="225"/>
      <c r="AAI2333" s="225"/>
      <c r="AAJ2333" s="225"/>
      <c r="AAK2333" s="225"/>
      <c r="AAL2333" s="225"/>
      <c r="AAM2333" s="225"/>
      <c r="AAN2333" s="225"/>
      <c r="AAO2333" s="225"/>
      <c r="AAP2333" s="225"/>
      <c r="AAQ2333" s="225"/>
      <c r="AAR2333" s="225"/>
      <c r="AAS2333" s="225"/>
      <c r="AAT2333" s="225"/>
      <c r="AAU2333" s="225"/>
      <c r="AAV2333" s="225"/>
      <c r="AAW2333" s="225"/>
      <c r="AAX2333" s="225"/>
      <c r="AAY2333" s="225"/>
      <c r="AAZ2333" s="225"/>
      <c r="ABA2333" s="225"/>
      <c r="ABB2333" s="225"/>
      <c r="ABC2333" s="225"/>
      <c r="ABD2333" s="225"/>
      <c r="ABE2333" s="225"/>
      <c r="ABF2333" s="225"/>
      <c r="ABG2333" s="225"/>
      <c r="ABH2333" s="225"/>
      <c r="ABI2333" s="225"/>
      <c r="ABJ2333" s="225"/>
      <c r="ABK2333" s="225"/>
      <c r="ABL2333" s="225"/>
      <c r="ABM2333" s="225"/>
      <c r="ABN2333" s="225"/>
      <c r="ABO2333" s="225"/>
      <c r="ABP2333" s="225"/>
      <c r="ABQ2333" s="225"/>
      <c r="ABR2333" s="225"/>
      <c r="ABS2333" s="225"/>
      <c r="ABT2333" s="225"/>
      <c r="ABU2333" s="225"/>
      <c r="ABV2333" s="225"/>
      <c r="ABW2333" s="225"/>
      <c r="ABX2333" s="225"/>
      <c r="ABY2333" s="225"/>
      <c r="ABZ2333" s="225"/>
      <c r="ACA2333" s="225"/>
      <c r="ACB2333" s="225"/>
      <c r="ACC2333" s="225"/>
      <c r="ACD2333" s="225"/>
      <c r="ACE2333" s="225"/>
      <c r="ACF2333" s="225"/>
      <c r="ACG2333" s="225"/>
      <c r="ACH2333" s="225"/>
      <c r="ACI2333" s="225"/>
      <c r="ACJ2333" s="225"/>
      <c r="ACK2333" s="225"/>
      <c r="ACL2333" s="225"/>
      <c r="ACM2333" s="225"/>
      <c r="ACN2333" s="225"/>
      <c r="ACO2333" s="225"/>
      <c r="ACP2333" s="225"/>
      <c r="ACQ2333" s="225"/>
      <c r="ACR2333" s="225"/>
      <c r="ACS2333" s="225"/>
      <c r="ACT2333" s="225"/>
      <c r="ACU2333" s="225"/>
      <c r="ACV2333" s="225"/>
      <c r="ACW2333" s="225"/>
      <c r="ACX2333" s="225"/>
      <c r="ACY2333" s="225"/>
      <c r="ACZ2333" s="225"/>
      <c r="ADA2333" s="225"/>
      <c r="ADB2333" s="225"/>
      <c r="ADC2333" s="225"/>
      <c r="ADD2333" s="225"/>
      <c r="ADE2333" s="225"/>
      <c r="ADF2333" s="225"/>
      <c r="ADG2333" s="225"/>
      <c r="ADH2333" s="225"/>
      <c r="ADI2333" s="225"/>
      <c r="ADJ2333" s="225"/>
      <c r="ADK2333" s="225"/>
      <c r="ADL2333" s="225"/>
      <c r="ADM2333" s="225"/>
      <c r="ADN2333" s="225"/>
      <c r="ADO2333" s="225"/>
      <c r="ADP2333" s="225"/>
      <c r="ADQ2333" s="225"/>
      <c r="ADR2333" s="225"/>
      <c r="ADS2333" s="225"/>
      <c r="ADT2333" s="225"/>
      <c r="ADU2333" s="225"/>
      <c r="ADV2333" s="225"/>
      <c r="ADW2333" s="225"/>
      <c r="ADX2333" s="225"/>
      <c r="ADY2333" s="225"/>
      <c r="ADZ2333" s="225"/>
      <c r="AEA2333" s="225"/>
      <c r="AEB2333" s="225"/>
      <c r="AEC2333" s="225"/>
      <c r="AED2333" s="225"/>
      <c r="AEE2333" s="225"/>
      <c r="AEF2333" s="225"/>
      <c r="AEG2333" s="225"/>
      <c r="AEH2333" s="225"/>
      <c r="AEI2333" s="225"/>
      <c r="AEJ2333" s="225"/>
      <c r="AEK2333" s="225"/>
      <c r="AEL2333" s="225"/>
      <c r="AEM2333" s="225"/>
      <c r="AEN2333" s="225"/>
      <c r="AEO2333" s="225"/>
      <c r="AEP2333" s="225"/>
      <c r="AEQ2333" s="225"/>
      <c r="AER2333" s="225"/>
      <c r="AES2333" s="225"/>
      <c r="AET2333" s="225"/>
      <c r="AEU2333" s="225"/>
      <c r="AEV2333" s="225"/>
      <c r="AEW2333" s="225"/>
      <c r="AEX2333" s="225"/>
      <c r="AEY2333" s="225"/>
      <c r="AEZ2333" s="225"/>
      <c r="AFA2333" s="225"/>
      <c r="AFB2333" s="225"/>
      <c r="AFC2333" s="225"/>
      <c r="AFD2333" s="225"/>
      <c r="AFE2333" s="225"/>
      <c r="AFF2333" s="225"/>
      <c r="AFG2333" s="225"/>
      <c r="AFH2333" s="225"/>
      <c r="AFI2333" s="225"/>
      <c r="AFJ2333" s="225"/>
      <c r="AFK2333" s="225"/>
      <c r="AFL2333" s="225"/>
      <c r="AFM2333" s="225"/>
      <c r="AFN2333" s="225"/>
      <c r="AFO2333" s="225"/>
      <c r="AFP2333" s="225"/>
      <c r="AFQ2333" s="225"/>
      <c r="AFR2333" s="225"/>
      <c r="AFS2333" s="225"/>
      <c r="AFT2333" s="225"/>
      <c r="AFU2333" s="225"/>
      <c r="AFV2333" s="225"/>
      <c r="AFW2333" s="225"/>
      <c r="AFX2333" s="225"/>
      <c r="AFY2333" s="225"/>
      <c r="AFZ2333" s="225"/>
      <c r="AGA2333" s="225"/>
      <c r="AGB2333" s="225"/>
      <c r="AGC2333" s="225"/>
      <c r="AGD2333" s="225"/>
      <c r="AGE2333" s="225"/>
      <c r="AGF2333" s="225"/>
      <c r="AGG2333" s="225"/>
      <c r="AGH2333" s="225"/>
      <c r="AGI2333" s="225"/>
      <c r="AGJ2333" s="225"/>
      <c r="AGK2333" s="225"/>
      <c r="AGL2333" s="225"/>
      <c r="AGM2333" s="225"/>
      <c r="AGN2333" s="225"/>
      <c r="AGO2333" s="225"/>
      <c r="AGP2333" s="225"/>
      <c r="AGQ2333" s="225"/>
      <c r="AGR2333" s="225"/>
      <c r="AGS2333" s="225"/>
      <c r="AGT2333" s="225"/>
      <c r="AGU2333" s="225"/>
      <c r="AGV2333" s="225"/>
      <c r="AGW2333" s="225"/>
      <c r="AGX2333" s="225"/>
      <c r="AGY2333" s="225"/>
      <c r="AGZ2333" s="225"/>
      <c r="AHA2333" s="225"/>
      <c r="AHB2333" s="225"/>
      <c r="AHC2333" s="225"/>
      <c r="AHD2333" s="225"/>
      <c r="AHE2333" s="225"/>
      <c r="AHF2333" s="225"/>
      <c r="AHG2333" s="225"/>
      <c r="AHH2333" s="225"/>
      <c r="AHI2333" s="225"/>
      <c r="AHJ2333" s="225"/>
      <c r="AHK2333" s="225"/>
      <c r="AHL2333" s="225"/>
      <c r="AHM2333" s="225"/>
      <c r="AHN2333" s="225"/>
      <c r="AHO2333" s="225"/>
      <c r="AHP2333" s="225"/>
      <c r="AHQ2333" s="225"/>
      <c r="AHR2333" s="225"/>
      <c r="AHS2333" s="225"/>
      <c r="AHT2333" s="225"/>
      <c r="AHU2333" s="225"/>
      <c r="AHV2333" s="225"/>
      <c r="AHW2333" s="225"/>
      <c r="AHX2333" s="225"/>
      <c r="AHY2333" s="225"/>
      <c r="AHZ2333" s="225"/>
      <c r="AIA2333" s="225"/>
      <c r="AIB2333" s="225"/>
      <c r="AIC2333" s="225"/>
      <c r="AID2333" s="225"/>
      <c r="AIE2333" s="225"/>
      <c r="AIF2333" s="225"/>
      <c r="AIG2333" s="225"/>
      <c r="AIH2333" s="225"/>
      <c r="AII2333" s="225"/>
      <c r="AIJ2333" s="225"/>
      <c r="AIK2333" s="225"/>
      <c r="AIL2333" s="225"/>
      <c r="AIM2333" s="225"/>
      <c r="AIN2333" s="225"/>
      <c r="AIO2333" s="225"/>
      <c r="AIP2333" s="225"/>
      <c r="AIQ2333" s="225"/>
      <c r="AIR2333" s="225"/>
      <c r="AIS2333" s="225"/>
      <c r="AIT2333" s="225"/>
      <c r="AIU2333" s="225"/>
      <c r="AIV2333" s="225"/>
      <c r="AIW2333" s="225"/>
      <c r="AIX2333" s="225"/>
      <c r="AIY2333" s="225"/>
      <c r="AIZ2333" s="225"/>
      <c r="AJA2333" s="225"/>
      <c r="AJB2333" s="225"/>
      <c r="AJC2333" s="225"/>
      <c r="AJD2333" s="225"/>
      <c r="AJE2333" s="225"/>
      <c r="AJF2333" s="225"/>
      <c r="AJG2333" s="225"/>
      <c r="AJH2333" s="225"/>
      <c r="AJI2333" s="225"/>
      <c r="AJJ2333" s="225"/>
      <c r="AJK2333" s="225"/>
      <c r="AJL2333" s="225"/>
      <c r="AJM2333" s="225"/>
      <c r="AJN2333" s="225"/>
      <c r="AJO2333" s="225"/>
      <c r="AJP2333" s="225"/>
      <c r="AJQ2333" s="225"/>
      <c r="AJR2333" s="225"/>
      <c r="AJS2333" s="225"/>
      <c r="AJT2333" s="225"/>
      <c r="AJU2333" s="225"/>
      <c r="AJV2333" s="225"/>
      <c r="AJW2333" s="225"/>
      <c r="AJX2333" s="225"/>
      <c r="AJY2333" s="225"/>
      <c r="AJZ2333" s="225"/>
      <c r="AKA2333" s="225"/>
      <c r="AKB2333" s="225"/>
      <c r="AKC2333" s="225"/>
      <c r="AKD2333" s="225"/>
      <c r="AKE2333" s="225"/>
      <c r="AKF2333" s="225"/>
      <c r="AKG2333" s="225"/>
      <c r="AKH2333" s="225"/>
      <c r="AKI2333" s="225"/>
      <c r="AKJ2333" s="225"/>
      <c r="AKK2333" s="225"/>
      <c r="AKL2333" s="225"/>
      <c r="AKM2333" s="225"/>
      <c r="AKN2333" s="225"/>
      <c r="AKO2333" s="225"/>
      <c r="AKP2333" s="225"/>
      <c r="AKQ2333" s="225"/>
      <c r="AKR2333" s="225"/>
      <c r="AKS2333" s="225"/>
      <c r="AKT2333" s="225"/>
      <c r="AKU2333" s="225"/>
      <c r="AKV2333" s="225"/>
      <c r="AKW2333" s="225"/>
      <c r="AKX2333" s="225"/>
      <c r="AKY2333" s="225"/>
      <c r="AKZ2333" s="225"/>
      <c r="ALA2333" s="225"/>
      <c r="ALB2333" s="225"/>
      <c r="ALC2333" s="225"/>
      <c r="ALD2333" s="225"/>
      <c r="ALE2333" s="225"/>
      <c r="ALF2333" s="225"/>
      <c r="ALG2333" s="225"/>
      <c r="ALH2333" s="225"/>
      <c r="ALI2333" s="225"/>
      <c r="ALJ2333" s="225"/>
      <c r="ALK2333" s="225"/>
      <c r="ALL2333" s="225"/>
      <c r="ALM2333" s="225"/>
      <c r="ALN2333" s="225"/>
      <c r="ALO2333" s="225"/>
      <c r="ALP2333" s="225"/>
      <c r="ALQ2333" s="225"/>
      <c r="ALR2333" s="225"/>
      <c r="ALS2333" s="225"/>
      <c r="ALT2333" s="225"/>
      <c r="ALU2333" s="225"/>
      <c r="ALV2333" s="225"/>
      <c r="ALW2333" s="225"/>
      <c r="ALX2333" s="225"/>
      <c r="ALY2333" s="225"/>
      <c r="ALZ2333" s="225"/>
      <c r="AMA2333" s="225"/>
      <c r="AMB2333" s="225"/>
      <c r="AMC2333" s="225"/>
      <c r="AMD2333" s="225"/>
      <c r="AME2333" s="225"/>
      <c r="AMF2333" s="225"/>
      <c r="AMG2333" s="225"/>
      <c r="AMH2333" s="225"/>
      <c r="AMI2333" s="225"/>
      <c r="AMJ2333" s="225"/>
      <c r="AMK2333" s="225"/>
      <c r="AML2333" s="225"/>
      <c r="AMM2333" s="225"/>
      <c r="AMN2333" s="225"/>
      <c r="AMO2333" s="225"/>
      <c r="AMP2333" s="225"/>
      <c r="AMQ2333" s="225"/>
      <c r="AMR2333" s="225"/>
      <c r="AMS2333" s="225"/>
      <c r="AMT2333" s="225"/>
      <c r="AMU2333" s="225"/>
      <c r="AMV2333" s="225"/>
      <c r="AMW2333" s="225"/>
      <c r="AMX2333" s="225"/>
      <c r="AMY2333" s="225"/>
      <c r="AMZ2333" s="225"/>
      <c r="ANA2333" s="225"/>
      <c r="ANB2333" s="225"/>
      <c r="ANC2333" s="225"/>
      <c r="AND2333" s="225"/>
      <c r="ANE2333" s="225"/>
      <c r="ANF2333" s="225"/>
      <c r="ANG2333" s="225"/>
      <c r="ANH2333" s="225"/>
      <c r="ANI2333" s="225"/>
      <c r="ANJ2333" s="225"/>
      <c r="ANK2333" s="225"/>
      <c r="ANL2333" s="225"/>
      <c r="ANM2333" s="225"/>
      <c r="ANN2333" s="225"/>
      <c r="ANO2333" s="225"/>
      <c r="ANP2333" s="225"/>
      <c r="ANQ2333" s="225"/>
      <c r="ANR2333" s="225"/>
      <c r="ANS2333" s="225"/>
      <c r="ANT2333" s="225"/>
      <c r="ANU2333" s="225"/>
      <c r="ANV2333" s="225"/>
      <c r="ANW2333" s="225"/>
      <c r="ANX2333" s="225"/>
      <c r="ANY2333" s="225"/>
      <c r="ANZ2333" s="225"/>
      <c r="AOA2333" s="225"/>
      <c r="AOB2333" s="225"/>
      <c r="AOC2333" s="225"/>
      <c r="AOD2333" s="225"/>
      <c r="AOE2333" s="225"/>
      <c r="AOF2333" s="225"/>
      <c r="AOG2333" s="225"/>
      <c r="AOH2333" s="225"/>
      <c r="AOI2333" s="225"/>
      <c r="AOJ2333" s="225"/>
      <c r="AOK2333" s="225"/>
      <c r="AOL2333" s="225"/>
      <c r="AOM2333" s="225"/>
      <c r="AON2333" s="225"/>
      <c r="AOO2333" s="225"/>
      <c r="AOP2333" s="225"/>
      <c r="AOQ2333" s="225"/>
      <c r="AOR2333" s="225"/>
      <c r="AOS2333" s="225"/>
      <c r="AOT2333" s="225"/>
      <c r="AOU2333" s="225"/>
      <c r="AOV2333" s="225"/>
      <c r="AOW2333" s="225"/>
      <c r="AOX2333" s="225"/>
      <c r="AOY2333" s="225"/>
      <c r="AOZ2333" s="225"/>
      <c r="APA2333" s="225"/>
      <c r="APB2333" s="225"/>
      <c r="APC2333" s="225"/>
      <c r="APD2333" s="225"/>
      <c r="APE2333" s="225"/>
      <c r="APF2333" s="225"/>
      <c r="APG2333" s="225"/>
      <c r="APH2333" s="225"/>
      <c r="API2333" s="225"/>
      <c r="APJ2333" s="225"/>
      <c r="APK2333" s="225"/>
      <c r="APL2333" s="225"/>
      <c r="APM2333" s="225"/>
      <c r="APN2333" s="225"/>
      <c r="APO2333" s="225"/>
      <c r="APP2333" s="225"/>
      <c r="APQ2333" s="225"/>
      <c r="APR2333" s="225"/>
      <c r="APS2333" s="225"/>
      <c r="APT2333" s="225"/>
      <c r="APU2333" s="225"/>
      <c r="APV2333" s="225"/>
      <c r="APW2333" s="225"/>
      <c r="APX2333" s="225"/>
      <c r="APY2333" s="225"/>
      <c r="APZ2333" s="225"/>
      <c r="AQA2333" s="225"/>
      <c r="AQB2333" s="225"/>
      <c r="AQC2333" s="225"/>
      <c r="AQD2333" s="225"/>
      <c r="AQE2333" s="225"/>
      <c r="AQF2333" s="225"/>
      <c r="AQG2333" s="225"/>
      <c r="AQH2333" s="225"/>
      <c r="AQI2333" s="225"/>
      <c r="AQJ2333" s="225"/>
      <c r="AQK2333" s="225"/>
      <c r="AQL2333" s="225"/>
      <c r="AQM2333" s="225"/>
      <c r="AQN2333" s="225"/>
      <c r="AQO2333" s="225"/>
      <c r="AQP2333" s="225"/>
      <c r="AQQ2333" s="225"/>
      <c r="AQR2333" s="225"/>
      <c r="AQS2333" s="225"/>
      <c r="AQT2333" s="225"/>
      <c r="AQU2333" s="225"/>
      <c r="AQV2333" s="225"/>
      <c r="AQW2333" s="225"/>
      <c r="AQX2333" s="225"/>
      <c r="AQY2333" s="225"/>
      <c r="AQZ2333" s="225"/>
      <c r="ARA2333" s="225"/>
      <c r="ARB2333" s="225"/>
      <c r="ARC2333" s="225"/>
      <c r="ARD2333" s="225"/>
      <c r="ARE2333" s="225"/>
      <c r="ARF2333" s="225"/>
      <c r="ARG2333" s="225"/>
      <c r="ARH2333" s="225"/>
      <c r="ARI2333" s="225"/>
      <c r="ARJ2333" s="225"/>
      <c r="ARK2333" s="225"/>
      <c r="ARL2333" s="225"/>
      <c r="ARM2333" s="225"/>
      <c r="ARN2333" s="225"/>
      <c r="ARO2333" s="225"/>
      <c r="ARP2333" s="225"/>
      <c r="ARQ2333" s="225"/>
      <c r="ARR2333" s="225"/>
      <c r="ARS2333" s="225"/>
      <c r="ART2333" s="225"/>
      <c r="ARU2333" s="225"/>
      <c r="ARV2333" s="225"/>
      <c r="ARW2333" s="225"/>
      <c r="ARX2333" s="225"/>
      <c r="ARY2333" s="225"/>
      <c r="ARZ2333" s="225"/>
      <c r="ASA2333" s="225"/>
      <c r="ASB2333" s="225"/>
      <c r="ASC2333" s="225"/>
      <c r="ASD2333" s="225"/>
      <c r="ASE2333" s="225"/>
      <c r="ASF2333" s="225"/>
      <c r="ASG2333" s="225"/>
      <c r="ASH2333" s="225"/>
      <c r="ASI2333" s="225"/>
      <c r="ASJ2333" s="225"/>
      <c r="ASK2333" s="225"/>
      <c r="ASL2333" s="225"/>
      <c r="ASM2333" s="225"/>
      <c r="ASN2333" s="225"/>
      <c r="ASO2333" s="225"/>
      <c r="ASP2333" s="225"/>
      <c r="ASQ2333" s="225"/>
      <c r="ASR2333" s="225"/>
      <c r="ASS2333" s="225"/>
      <c r="AST2333" s="225"/>
      <c r="ASU2333" s="225"/>
      <c r="ASV2333" s="225"/>
      <c r="ASW2333" s="225"/>
      <c r="ASX2333" s="225"/>
      <c r="ASY2333" s="225"/>
      <c r="ASZ2333" s="225"/>
      <c r="ATA2333" s="225"/>
      <c r="ATB2333" s="225"/>
      <c r="ATC2333" s="225"/>
      <c r="ATD2333" s="225"/>
      <c r="ATE2333" s="225"/>
      <c r="ATF2333" s="225"/>
      <c r="ATG2333" s="225"/>
      <c r="ATH2333" s="225"/>
      <c r="ATI2333" s="225"/>
      <c r="ATJ2333" s="225"/>
      <c r="ATK2333" s="225"/>
      <c r="ATL2333" s="225"/>
      <c r="ATM2333" s="225"/>
      <c r="ATN2333" s="225"/>
      <c r="ATO2333" s="225"/>
      <c r="ATP2333" s="225"/>
      <c r="ATQ2333" s="225"/>
      <c r="ATR2333" s="225"/>
      <c r="ATS2333" s="225"/>
      <c r="ATT2333" s="225"/>
      <c r="ATU2333" s="225"/>
      <c r="ATV2333" s="225"/>
      <c r="ATW2333" s="225"/>
      <c r="ATX2333" s="225"/>
      <c r="ATY2333" s="225"/>
      <c r="ATZ2333" s="225"/>
      <c r="AUA2333" s="225"/>
      <c r="AUB2333" s="225"/>
      <c r="AUC2333" s="225"/>
      <c r="AUD2333" s="225"/>
      <c r="AUE2333" s="225"/>
      <c r="AUF2333" s="225"/>
      <c r="AUG2333" s="225"/>
      <c r="AUH2333" s="225"/>
      <c r="AUI2333" s="225"/>
      <c r="AUJ2333" s="225"/>
      <c r="AUK2333" s="225"/>
      <c r="AUL2333" s="225"/>
      <c r="AUM2333" s="225"/>
      <c r="AUN2333" s="225"/>
      <c r="AUO2333" s="225"/>
      <c r="AUP2333" s="225"/>
      <c r="AUQ2333" s="225"/>
      <c r="AUR2333" s="225"/>
      <c r="AUS2333" s="225"/>
      <c r="AUT2333" s="225"/>
      <c r="AUU2333" s="225"/>
      <c r="AUV2333" s="225"/>
      <c r="AUW2333" s="225"/>
      <c r="AUX2333" s="225"/>
      <c r="AUY2333" s="225"/>
      <c r="AUZ2333" s="225"/>
      <c r="AVA2333" s="225"/>
      <c r="AVB2333" s="225"/>
      <c r="AVC2333" s="225"/>
      <c r="AVD2333" s="225"/>
      <c r="AVE2333" s="225"/>
      <c r="AVF2333" s="225"/>
      <c r="AVG2333" s="225"/>
      <c r="AVH2333" s="225"/>
      <c r="AVI2333" s="225"/>
      <c r="AVJ2333" s="225"/>
      <c r="AVK2333" s="225"/>
      <c r="AVL2333" s="225"/>
      <c r="AVM2333" s="225"/>
      <c r="AVN2333" s="225"/>
      <c r="AVO2333" s="225"/>
      <c r="AVP2333" s="225"/>
      <c r="AVQ2333" s="225"/>
      <c r="AVR2333" s="225"/>
      <c r="AVS2333" s="225"/>
      <c r="AVT2333" s="225"/>
      <c r="AVU2333" s="225"/>
      <c r="AVV2333" s="225"/>
      <c r="AVW2333" s="225"/>
      <c r="AVX2333" s="225"/>
      <c r="AVY2333" s="225"/>
      <c r="AVZ2333" s="225"/>
      <c r="AWA2333" s="225"/>
      <c r="AWB2333" s="225"/>
      <c r="AWC2333" s="225"/>
      <c r="AWD2333" s="225"/>
      <c r="AWE2333" s="225"/>
      <c r="AWF2333" s="225"/>
      <c r="AWG2333" s="225"/>
      <c r="AWH2333" s="225"/>
      <c r="AWI2333" s="225"/>
      <c r="AWJ2333" s="225"/>
      <c r="AWK2333" s="225"/>
      <c r="AWL2333" s="225"/>
      <c r="AWM2333" s="225"/>
      <c r="AWN2333" s="225"/>
      <c r="AWO2333" s="225"/>
      <c r="AWP2333" s="225"/>
      <c r="AWQ2333" s="225"/>
      <c r="AWR2333" s="225"/>
      <c r="AWS2333" s="225"/>
      <c r="AWT2333" s="225"/>
      <c r="AWU2333" s="225"/>
      <c r="AWV2333" s="225"/>
      <c r="AWW2333" s="225"/>
      <c r="AWX2333" s="225"/>
      <c r="AWY2333" s="225"/>
      <c r="AWZ2333" s="225"/>
      <c r="AXA2333" s="225"/>
      <c r="AXB2333" s="225"/>
      <c r="AXC2333" s="225"/>
      <c r="AXD2333" s="225"/>
      <c r="AXE2333" s="225"/>
      <c r="AXF2333" s="225"/>
      <c r="AXG2333" s="225"/>
      <c r="AXH2333" s="225"/>
      <c r="AXI2333" s="225"/>
      <c r="AXJ2333" s="225"/>
      <c r="AXK2333" s="225"/>
      <c r="AXL2333" s="225"/>
      <c r="AXM2333" s="225"/>
      <c r="AXN2333" s="225"/>
      <c r="AXO2333" s="225"/>
      <c r="AXP2333" s="225"/>
      <c r="AXQ2333" s="225"/>
      <c r="AXR2333" s="225"/>
      <c r="AXS2333" s="225"/>
      <c r="AXT2333" s="225"/>
      <c r="AXU2333" s="225"/>
      <c r="AXV2333" s="225"/>
      <c r="AXW2333" s="225"/>
      <c r="AXX2333" s="225"/>
      <c r="AXY2333" s="225"/>
      <c r="AXZ2333" s="225"/>
      <c r="AYA2333" s="225"/>
      <c r="AYB2333" s="225"/>
      <c r="AYC2333" s="225"/>
      <c r="AYD2333" s="225"/>
      <c r="AYE2333" s="225"/>
      <c r="AYF2333" s="225"/>
      <c r="AYG2333" s="225"/>
      <c r="AYH2333" s="225"/>
      <c r="AYI2333" s="225"/>
      <c r="AYJ2333" s="225"/>
      <c r="AYK2333" s="225"/>
      <c r="AYL2333" s="225"/>
      <c r="AYM2333" s="225"/>
      <c r="AYN2333" s="225"/>
      <c r="AYO2333" s="225"/>
      <c r="AYP2333" s="225"/>
      <c r="AYQ2333" s="225"/>
      <c r="AYR2333" s="225"/>
      <c r="AYS2333" s="225"/>
      <c r="AYT2333" s="225"/>
      <c r="AYU2333" s="225"/>
      <c r="AYV2333" s="225"/>
      <c r="AYW2333" s="225"/>
      <c r="AYX2333" s="225"/>
      <c r="AYY2333" s="225"/>
      <c r="AYZ2333" s="225"/>
      <c r="AZA2333" s="225"/>
      <c r="AZB2333" s="225"/>
      <c r="AZC2333" s="225"/>
      <c r="AZD2333" s="225"/>
      <c r="AZE2333" s="225"/>
      <c r="AZF2333" s="225"/>
      <c r="AZG2333" s="225"/>
      <c r="AZH2333" s="225"/>
      <c r="AZI2333" s="225"/>
      <c r="AZJ2333" s="225"/>
      <c r="AZK2333" s="225"/>
      <c r="AZL2333" s="225"/>
      <c r="AZM2333" s="225"/>
      <c r="AZN2333" s="225"/>
      <c r="AZO2333" s="225"/>
      <c r="AZP2333" s="225"/>
      <c r="AZQ2333" s="225"/>
      <c r="AZR2333" s="225"/>
      <c r="AZS2333" s="225"/>
      <c r="AZT2333" s="225"/>
      <c r="AZU2333" s="225"/>
      <c r="AZV2333" s="225"/>
      <c r="AZW2333" s="225"/>
      <c r="AZX2333" s="225"/>
      <c r="AZY2333" s="225"/>
      <c r="AZZ2333" s="225"/>
      <c r="BAA2333" s="225"/>
      <c r="BAB2333" s="225"/>
      <c r="BAC2333" s="225"/>
      <c r="BAD2333" s="225"/>
      <c r="BAE2333" s="225"/>
      <c r="BAF2333" s="225"/>
      <c r="BAG2333" s="225"/>
      <c r="BAH2333" s="225"/>
      <c r="BAI2333" s="225"/>
      <c r="BAJ2333" s="225"/>
      <c r="BAK2333" s="225"/>
      <c r="BAL2333" s="225"/>
      <c r="BAM2333" s="225"/>
      <c r="BAN2333" s="225"/>
      <c r="BAO2333" s="225"/>
      <c r="BAP2333" s="225"/>
      <c r="BAQ2333" s="225"/>
      <c r="BAR2333" s="225"/>
      <c r="BAS2333" s="225"/>
      <c r="BAT2333" s="225"/>
      <c r="BAU2333" s="225"/>
      <c r="BAV2333" s="225"/>
      <c r="BAW2333" s="225"/>
      <c r="BAX2333" s="225"/>
      <c r="BAY2333" s="225"/>
      <c r="BAZ2333" s="225"/>
      <c r="BBA2333" s="225"/>
      <c r="BBB2333" s="225"/>
      <c r="BBC2333" s="225"/>
      <c r="BBD2333" s="225"/>
      <c r="BBE2333" s="225"/>
      <c r="BBF2333" s="225"/>
      <c r="BBG2333" s="225"/>
      <c r="BBH2333" s="225"/>
      <c r="BBI2333" s="225"/>
      <c r="BBJ2333" s="225"/>
      <c r="BBK2333" s="225"/>
      <c r="BBL2333" s="225"/>
      <c r="BBM2333" s="225"/>
      <c r="BBN2333" s="225"/>
      <c r="BBO2333" s="225"/>
      <c r="BBP2333" s="225"/>
      <c r="BBQ2333" s="225"/>
      <c r="BBR2333" s="225"/>
      <c r="BBS2333" s="225"/>
      <c r="BBT2333" s="225"/>
      <c r="BBU2333" s="225"/>
      <c r="BBV2333" s="225"/>
      <c r="BBW2333" s="225"/>
      <c r="BBX2333" s="225"/>
      <c r="BBY2333" s="225"/>
      <c r="BBZ2333" s="225"/>
      <c r="BCA2333" s="225"/>
      <c r="BCB2333" s="225"/>
      <c r="BCC2333" s="225"/>
      <c r="BCD2333" s="225"/>
      <c r="BCE2333" s="225"/>
      <c r="BCF2333" s="225"/>
      <c r="BCG2333" s="225"/>
      <c r="BCH2333" s="225"/>
      <c r="BCI2333" s="225"/>
      <c r="BCJ2333" s="225"/>
      <c r="BCK2333" s="225"/>
      <c r="BCL2333" s="225"/>
      <c r="BCM2333" s="225"/>
      <c r="BCN2333" s="225"/>
      <c r="BCO2333" s="225"/>
      <c r="BCP2333" s="225"/>
      <c r="BCQ2333" s="225"/>
      <c r="BCR2333" s="225"/>
      <c r="BCS2333" s="225"/>
      <c r="BCT2333" s="225"/>
      <c r="BCU2333" s="225"/>
      <c r="BCV2333" s="225"/>
      <c r="BCW2333" s="225"/>
      <c r="BCX2333" s="225"/>
      <c r="BCY2333" s="225"/>
      <c r="BCZ2333" s="225"/>
      <c r="BDA2333" s="225"/>
      <c r="BDB2333" s="225"/>
      <c r="BDC2333" s="225"/>
      <c r="BDD2333" s="225"/>
      <c r="BDE2333" s="225"/>
      <c r="BDF2333" s="225"/>
      <c r="BDG2333" s="225"/>
      <c r="BDH2333" s="225"/>
      <c r="BDI2333" s="225"/>
      <c r="BDJ2333" s="225"/>
      <c r="BDK2333" s="225"/>
      <c r="BDL2333" s="225"/>
      <c r="BDM2333" s="225"/>
      <c r="BDN2333" s="225"/>
      <c r="BDO2333" s="225"/>
      <c r="BDP2333" s="225"/>
      <c r="BDQ2333" s="225"/>
      <c r="BDR2333" s="225"/>
      <c r="BDS2333" s="225"/>
      <c r="BDT2333" s="225"/>
      <c r="BDU2333" s="225"/>
      <c r="BDV2333" s="225"/>
      <c r="BDW2333" s="225"/>
      <c r="BDX2333" s="225"/>
      <c r="BDY2333" s="225"/>
      <c r="BDZ2333" s="225"/>
      <c r="BEA2333" s="225"/>
      <c r="BEB2333" s="225"/>
      <c r="BEC2333" s="225"/>
      <c r="BED2333" s="225"/>
      <c r="BEE2333" s="225"/>
      <c r="BEF2333" s="225"/>
      <c r="BEG2333" s="225"/>
      <c r="BEH2333" s="225"/>
      <c r="BEI2333" s="225"/>
      <c r="BEJ2333" s="225"/>
      <c r="BEK2333" s="225"/>
      <c r="BEL2333" s="225"/>
      <c r="BEM2333" s="225"/>
      <c r="BEN2333" s="225"/>
      <c r="BEO2333" s="225"/>
      <c r="BEP2333" s="225"/>
      <c r="BEQ2333" s="225"/>
      <c r="BER2333" s="225"/>
      <c r="BES2333" s="225"/>
      <c r="BET2333" s="225"/>
      <c r="BEU2333" s="225"/>
      <c r="BEV2333" s="225"/>
      <c r="BEW2333" s="225"/>
      <c r="BEX2333" s="225"/>
      <c r="BEY2333" s="225"/>
      <c r="BEZ2333" s="225"/>
      <c r="BFA2333" s="225"/>
      <c r="BFB2333" s="225"/>
      <c r="BFC2333" s="225"/>
      <c r="BFD2333" s="225"/>
      <c r="BFE2333" s="225"/>
      <c r="BFF2333" s="225"/>
      <c r="BFG2333" s="225"/>
      <c r="BFH2333" s="225"/>
      <c r="BFI2333" s="225"/>
      <c r="BFJ2333" s="225"/>
      <c r="BFK2333" s="225"/>
      <c r="BFL2333" s="225"/>
      <c r="BFM2333" s="225"/>
      <c r="BFN2333" s="225"/>
      <c r="BFO2333" s="225"/>
      <c r="BFP2333" s="225"/>
      <c r="BFQ2333" s="225"/>
      <c r="BFR2333" s="225"/>
      <c r="BFS2333" s="225"/>
      <c r="BFT2333" s="225"/>
      <c r="BFU2333" s="225"/>
      <c r="BFV2333" s="225"/>
      <c r="BFW2333" s="225"/>
      <c r="BFX2333" s="225"/>
      <c r="BFY2333" s="225"/>
      <c r="BFZ2333" s="225"/>
      <c r="BGA2333" s="225"/>
      <c r="BGB2333" s="225"/>
      <c r="BGC2333" s="225"/>
      <c r="BGD2333" s="225"/>
      <c r="BGE2333" s="225"/>
      <c r="BGF2333" s="225"/>
      <c r="BGG2333" s="225"/>
      <c r="BGH2333" s="225"/>
      <c r="BGI2333" s="225"/>
      <c r="BGJ2333" s="225"/>
      <c r="BGK2333" s="225"/>
      <c r="BGL2333" s="225"/>
      <c r="BGM2333" s="225"/>
      <c r="BGN2333" s="225"/>
      <c r="BGO2333" s="225"/>
      <c r="BGP2333" s="225"/>
      <c r="BGQ2333" s="225"/>
      <c r="BGR2333" s="225"/>
      <c r="BGS2333" s="225"/>
      <c r="BGT2333" s="225"/>
      <c r="BGU2333" s="225"/>
      <c r="BGV2333" s="225"/>
      <c r="BGW2333" s="225"/>
      <c r="BGX2333" s="225"/>
      <c r="BGY2333" s="225"/>
      <c r="BGZ2333" s="225"/>
      <c r="BHA2333" s="225"/>
      <c r="BHB2333" s="225"/>
      <c r="BHC2333" s="225"/>
      <c r="BHD2333" s="225"/>
      <c r="BHE2333" s="225"/>
      <c r="BHF2333" s="225"/>
      <c r="BHG2333" s="225"/>
      <c r="BHH2333" s="225"/>
      <c r="BHI2333" s="225"/>
      <c r="BHJ2333" s="225"/>
      <c r="BHK2333" s="225"/>
      <c r="BHL2333" s="225"/>
      <c r="BHM2333" s="225"/>
      <c r="BHN2333" s="225"/>
      <c r="BHO2333" s="225"/>
      <c r="BHP2333" s="225"/>
      <c r="BHQ2333" s="225"/>
      <c r="BHR2333" s="225"/>
      <c r="BHS2333" s="225"/>
      <c r="BHT2333" s="225"/>
      <c r="BHU2333" s="225"/>
      <c r="BHV2333" s="225"/>
      <c r="BHW2333" s="225"/>
      <c r="BHX2333" s="225"/>
      <c r="BHY2333" s="225"/>
      <c r="BHZ2333" s="225"/>
      <c r="BIA2333" s="225"/>
      <c r="BIB2333" s="225"/>
      <c r="BIC2333" s="225"/>
      <c r="BID2333" s="225"/>
      <c r="BIE2333" s="225"/>
      <c r="BIF2333" s="225"/>
      <c r="BIG2333" s="225"/>
      <c r="BIH2333" s="225"/>
      <c r="BII2333" s="225"/>
      <c r="BIJ2333" s="225"/>
      <c r="BIK2333" s="225"/>
      <c r="BIL2333" s="225"/>
      <c r="BIM2333" s="225"/>
      <c r="BIN2333" s="225"/>
      <c r="BIO2333" s="225"/>
      <c r="BIP2333" s="225"/>
      <c r="BIQ2333" s="225"/>
      <c r="BIR2333" s="225"/>
      <c r="BIS2333" s="225"/>
      <c r="BIT2333" s="225"/>
      <c r="BIU2333" s="225"/>
      <c r="BIV2333" s="225"/>
      <c r="BIW2333" s="225"/>
      <c r="BIX2333" s="225"/>
      <c r="BIY2333" s="225"/>
      <c r="BIZ2333" s="225"/>
      <c r="BJA2333" s="225"/>
      <c r="BJB2333" s="225"/>
      <c r="BJC2333" s="225"/>
      <c r="BJD2333" s="225"/>
      <c r="BJE2333" s="225"/>
      <c r="BJF2333" s="225"/>
      <c r="BJG2333" s="225"/>
      <c r="BJH2333" s="225"/>
      <c r="BJI2333" s="225"/>
      <c r="BJJ2333" s="225"/>
      <c r="BJK2333" s="225"/>
      <c r="BJL2333" s="225"/>
      <c r="BJM2333" s="225"/>
      <c r="BJN2333" s="225"/>
      <c r="BJO2333" s="225"/>
      <c r="BJP2333" s="225"/>
      <c r="BJQ2333" s="225"/>
      <c r="BJR2333" s="225"/>
      <c r="BJS2333" s="225"/>
      <c r="BJT2333" s="225"/>
      <c r="BJU2333" s="225"/>
      <c r="BJV2333" s="225"/>
      <c r="BJW2333" s="225"/>
      <c r="BJX2333" s="225"/>
      <c r="BJY2333" s="225"/>
      <c r="BJZ2333" s="225"/>
      <c r="BKA2333" s="225"/>
      <c r="BKB2333" s="225"/>
      <c r="BKC2333" s="225"/>
      <c r="BKD2333" s="225"/>
      <c r="BKE2333" s="225"/>
      <c r="BKF2333" s="225"/>
      <c r="BKG2333" s="225"/>
      <c r="BKH2333" s="225"/>
      <c r="BKI2333" s="225"/>
      <c r="BKJ2333" s="225"/>
      <c r="BKK2333" s="225"/>
      <c r="BKL2333" s="225"/>
      <c r="BKM2333" s="225"/>
      <c r="BKN2333" s="225"/>
      <c r="BKO2333" s="225"/>
      <c r="BKP2333" s="225"/>
      <c r="BKQ2333" s="225"/>
      <c r="BKR2333" s="225"/>
      <c r="BKS2333" s="225"/>
      <c r="BKT2333" s="225"/>
      <c r="BKU2333" s="225"/>
      <c r="BKV2333" s="225"/>
      <c r="BKW2333" s="225"/>
      <c r="BKX2333" s="225"/>
      <c r="BKY2333" s="225"/>
      <c r="BKZ2333" s="225"/>
      <c r="BLA2333" s="225"/>
      <c r="BLB2333" s="225"/>
      <c r="BLC2333" s="225"/>
      <c r="BLD2333" s="225"/>
      <c r="BLE2333" s="225"/>
      <c r="BLF2333" s="225"/>
      <c r="BLG2333" s="225"/>
      <c r="BLH2333" s="225"/>
      <c r="BLI2333" s="225"/>
      <c r="BLJ2333" s="225"/>
      <c r="BLK2333" s="225"/>
      <c r="BLL2333" s="225"/>
      <c r="BLM2333" s="225"/>
      <c r="BLN2333" s="225"/>
      <c r="BLO2333" s="225"/>
      <c r="BLP2333" s="225"/>
      <c r="BLQ2333" s="225"/>
      <c r="BLR2333" s="225"/>
      <c r="BLS2333" s="225"/>
      <c r="BLT2333" s="225"/>
      <c r="BLU2333" s="225"/>
      <c r="BLV2333" s="225"/>
      <c r="BLW2333" s="225"/>
      <c r="BLX2333" s="225"/>
      <c r="BLY2333" s="225"/>
      <c r="BLZ2333" s="225"/>
      <c r="BMA2333" s="225"/>
      <c r="BMB2333" s="225"/>
      <c r="BMC2333" s="225"/>
      <c r="BMD2333" s="225"/>
      <c r="BME2333" s="225"/>
      <c r="BMF2333" s="225"/>
      <c r="BMG2333" s="225"/>
      <c r="BMH2333" s="225"/>
      <c r="BMI2333" s="225"/>
      <c r="BMJ2333" s="225"/>
      <c r="BMK2333" s="225"/>
      <c r="BML2333" s="225"/>
      <c r="BMM2333" s="225"/>
      <c r="BMN2333" s="225"/>
      <c r="BMO2333" s="225"/>
      <c r="BMP2333" s="225"/>
      <c r="BMQ2333" s="225"/>
      <c r="BMR2333" s="225"/>
      <c r="BMS2333" s="225"/>
      <c r="BMT2333" s="225"/>
      <c r="BMU2333" s="225"/>
      <c r="BMV2333" s="225"/>
      <c r="BMW2333" s="225"/>
      <c r="BMX2333" s="225"/>
      <c r="BMY2333" s="225"/>
      <c r="BMZ2333" s="225"/>
      <c r="BNA2333" s="225"/>
      <c r="BNB2333" s="225"/>
      <c r="BNC2333" s="225"/>
      <c r="BND2333" s="225"/>
      <c r="BNE2333" s="225"/>
      <c r="BNF2333" s="225"/>
      <c r="BNG2333" s="225"/>
      <c r="BNH2333" s="225"/>
      <c r="BNI2333" s="225"/>
      <c r="BNJ2333" s="225"/>
      <c r="BNK2333" s="225"/>
      <c r="BNL2333" s="225"/>
      <c r="BNM2333" s="225"/>
      <c r="BNN2333" s="225"/>
      <c r="BNO2333" s="225"/>
      <c r="BNP2333" s="225"/>
      <c r="BNQ2333" s="225"/>
      <c r="BNR2333" s="225"/>
      <c r="BNS2333" s="225"/>
      <c r="BNT2333" s="225"/>
      <c r="BNU2333" s="225"/>
      <c r="BNV2333" s="225"/>
      <c r="BNW2333" s="225"/>
      <c r="BNX2333" s="225"/>
      <c r="BNY2333" s="225"/>
      <c r="BNZ2333" s="225"/>
      <c r="BOA2333" s="225"/>
      <c r="BOB2333" s="225"/>
      <c r="BOC2333" s="225"/>
      <c r="BOD2333" s="225"/>
      <c r="BOE2333" s="225"/>
      <c r="BOF2333" s="225"/>
      <c r="BOG2333" s="225"/>
      <c r="BOH2333" s="225"/>
      <c r="BOI2333" s="225"/>
      <c r="BOJ2333" s="225"/>
      <c r="BOK2333" s="225"/>
      <c r="BOL2333" s="225"/>
      <c r="BOM2333" s="225"/>
      <c r="BON2333" s="225"/>
      <c r="BOO2333" s="225"/>
      <c r="BOP2333" s="225"/>
      <c r="BOQ2333" s="225"/>
      <c r="BOR2333" s="225"/>
      <c r="BOS2333" s="225"/>
      <c r="BOT2333" s="225"/>
      <c r="BOU2333" s="225"/>
      <c r="BOV2333" s="225"/>
      <c r="BOW2333" s="225"/>
      <c r="BOX2333" s="225"/>
      <c r="BOY2333" s="225"/>
      <c r="BOZ2333" s="225"/>
      <c r="BPA2333" s="225"/>
      <c r="BPB2333" s="225"/>
      <c r="BPC2333" s="225"/>
      <c r="BPD2333" s="225"/>
      <c r="BPE2333" s="225"/>
      <c r="BPF2333" s="225"/>
      <c r="BPG2333" s="225"/>
      <c r="BPH2333" s="225"/>
      <c r="BPI2333" s="225"/>
      <c r="BPJ2333" s="225"/>
      <c r="BPK2333" s="225"/>
      <c r="BPL2333" s="225"/>
      <c r="BPM2333" s="225"/>
      <c r="BPN2333" s="225"/>
      <c r="BPO2333" s="225"/>
      <c r="BPP2333" s="225"/>
      <c r="BPQ2333" s="225"/>
      <c r="BPR2333" s="225"/>
      <c r="BPS2333" s="225"/>
      <c r="BPT2333" s="225"/>
      <c r="BPU2333" s="225"/>
      <c r="BPV2333" s="225"/>
      <c r="BPW2333" s="225"/>
      <c r="BPX2333" s="225"/>
      <c r="BPY2333" s="225"/>
      <c r="BPZ2333" s="225"/>
      <c r="BQA2333" s="225"/>
      <c r="BQB2333" s="225"/>
      <c r="BQC2333" s="225"/>
      <c r="BQD2333" s="225"/>
      <c r="BQE2333" s="225"/>
      <c r="BQF2333" s="225"/>
      <c r="BQG2333" s="225"/>
      <c r="BQH2333" s="225"/>
      <c r="BQI2333" s="225"/>
      <c r="BQJ2333" s="225"/>
      <c r="BQK2333" s="225"/>
      <c r="BQL2333" s="225"/>
      <c r="BQM2333" s="225"/>
      <c r="BQN2333" s="225"/>
      <c r="BQO2333" s="225"/>
      <c r="BQP2333" s="225"/>
      <c r="BQQ2333" s="225"/>
      <c r="BQR2333" s="225"/>
      <c r="BQS2333" s="225"/>
      <c r="BQT2333" s="225"/>
      <c r="BQU2333" s="225"/>
      <c r="BQV2333" s="225"/>
      <c r="BQW2333" s="225"/>
      <c r="BQX2333" s="225"/>
      <c r="BQY2333" s="225"/>
      <c r="BQZ2333" s="225"/>
      <c r="BRA2333" s="225"/>
      <c r="BRB2333" s="225"/>
      <c r="BRC2333" s="225"/>
      <c r="BRD2333" s="225"/>
      <c r="BRE2333" s="225"/>
      <c r="BRF2333" s="225"/>
      <c r="BRG2333" s="225"/>
      <c r="BRH2333" s="225"/>
      <c r="BRI2333" s="225"/>
      <c r="BRJ2333" s="225"/>
      <c r="BRK2333" s="225"/>
      <c r="BRL2333" s="225"/>
      <c r="BRM2333" s="225"/>
      <c r="BRN2333" s="225"/>
      <c r="BRO2333" s="225"/>
      <c r="BRP2333" s="225"/>
      <c r="BRQ2333" s="225"/>
      <c r="BRR2333" s="225"/>
      <c r="BRS2333" s="225"/>
      <c r="BRT2333" s="225"/>
      <c r="BRU2333" s="225"/>
      <c r="BRV2333" s="225"/>
      <c r="BRW2333" s="225"/>
      <c r="BRX2333" s="225"/>
      <c r="BRY2333" s="225"/>
      <c r="BRZ2333" s="225"/>
      <c r="BSA2333" s="225"/>
      <c r="BSB2333" s="225"/>
      <c r="BSC2333" s="225"/>
      <c r="BSD2333" s="225"/>
      <c r="BSE2333" s="225"/>
      <c r="BSF2333" s="225"/>
      <c r="BSG2333" s="225"/>
      <c r="BSH2333" s="225"/>
      <c r="BSI2333" s="225"/>
      <c r="BSJ2333" s="225"/>
      <c r="BSK2333" s="225"/>
      <c r="BSL2333" s="225"/>
      <c r="BSM2333" s="225"/>
      <c r="BSN2333" s="225"/>
      <c r="BSO2333" s="225"/>
      <c r="BSP2333" s="225"/>
      <c r="BSQ2333" s="225"/>
      <c r="BSR2333" s="225"/>
      <c r="BSS2333" s="225"/>
      <c r="BST2333" s="225"/>
      <c r="BSU2333" s="225"/>
      <c r="BSV2333" s="225"/>
      <c r="BSW2333" s="225"/>
      <c r="BSX2333" s="225"/>
      <c r="BSY2333" s="225"/>
      <c r="BSZ2333" s="225"/>
      <c r="BTA2333" s="225"/>
      <c r="BTB2333" s="225"/>
      <c r="BTC2333" s="225"/>
      <c r="BTD2333" s="225"/>
      <c r="BTE2333" s="225"/>
      <c r="BTF2333" s="225"/>
      <c r="BTG2333" s="225"/>
      <c r="BTH2333" s="225"/>
      <c r="BTI2333" s="225"/>
      <c r="BTJ2333" s="225"/>
      <c r="BTK2333" s="225"/>
      <c r="BTL2333" s="225"/>
      <c r="BTM2333" s="225"/>
      <c r="BTN2333" s="225"/>
      <c r="BTO2333" s="225"/>
      <c r="BTP2333" s="225"/>
      <c r="BTQ2333" s="225"/>
      <c r="BTR2333" s="225"/>
      <c r="BTS2333" s="225"/>
      <c r="BTT2333" s="225"/>
      <c r="BTU2333" s="225"/>
      <c r="BTV2333" s="225"/>
      <c r="BTW2333" s="225"/>
      <c r="BTX2333" s="225"/>
      <c r="BTY2333" s="225"/>
      <c r="BTZ2333" s="225"/>
      <c r="BUA2333" s="225"/>
      <c r="BUB2333" s="225"/>
      <c r="BUC2333" s="225"/>
      <c r="BUD2333" s="225"/>
      <c r="BUE2333" s="225"/>
      <c r="BUF2333" s="225"/>
      <c r="BUG2333" s="225"/>
      <c r="BUH2333" s="225"/>
      <c r="BUI2333" s="225"/>
      <c r="BUJ2333" s="225"/>
      <c r="BUK2333" s="225"/>
      <c r="BUL2333" s="225"/>
      <c r="BUM2333" s="225"/>
      <c r="BUN2333" s="225"/>
      <c r="BUO2333" s="225"/>
      <c r="BUP2333" s="225"/>
      <c r="BUQ2333" s="225"/>
      <c r="BUR2333" s="225"/>
      <c r="BUS2333" s="225"/>
      <c r="BUT2333" s="225"/>
      <c r="BUU2333" s="225"/>
      <c r="BUV2333" s="225"/>
      <c r="BUW2333" s="225"/>
      <c r="BUX2333" s="225"/>
      <c r="BUY2333" s="225"/>
      <c r="BUZ2333" s="225"/>
      <c r="BVA2333" s="225"/>
      <c r="BVB2333" s="225"/>
      <c r="BVC2333" s="225"/>
      <c r="BVD2333" s="225"/>
      <c r="BVE2333" s="225"/>
      <c r="BVF2333" s="225"/>
      <c r="BVG2333" s="225"/>
      <c r="BVH2333" s="225"/>
      <c r="BVI2333" s="225"/>
      <c r="BVJ2333" s="225"/>
      <c r="BVK2333" s="225"/>
      <c r="BVL2333" s="225"/>
      <c r="BVM2333" s="225"/>
      <c r="BVN2333" s="225"/>
      <c r="BVO2333" s="225"/>
      <c r="BVP2333" s="225"/>
      <c r="BVQ2333" s="225"/>
      <c r="BVR2333" s="225"/>
      <c r="BVS2333" s="225"/>
      <c r="BVT2333" s="225"/>
      <c r="BVU2333" s="225"/>
      <c r="BVV2333" s="225"/>
      <c r="BVW2333" s="225"/>
      <c r="BVX2333" s="225"/>
      <c r="BVY2333" s="225"/>
      <c r="BVZ2333" s="225"/>
      <c r="BWA2333" s="225"/>
      <c r="BWB2333" s="225"/>
      <c r="BWC2333" s="225"/>
      <c r="BWD2333" s="225"/>
      <c r="BWE2333" s="225"/>
      <c r="BWF2333" s="225"/>
      <c r="BWG2333" s="225"/>
      <c r="BWH2333" s="225"/>
      <c r="BWI2333" s="225"/>
      <c r="BWJ2333" s="225"/>
      <c r="BWK2333" s="225"/>
      <c r="BWL2333" s="225"/>
      <c r="BWM2333" s="225"/>
      <c r="BWN2333" s="225"/>
      <c r="BWO2333" s="225"/>
      <c r="BWP2333" s="225"/>
      <c r="BWQ2333" s="225"/>
      <c r="BWR2333" s="225"/>
      <c r="BWS2333" s="225"/>
      <c r="BWT2333" s="225"/>
      <c r="BWU2333" s="225"/>
      <c r="BWV2333" s="225"/>
      <c r="BWW2333" s="225"/>
      <c r="BWX2333" s="225"/>
      <c r="BWY2333" s="225"/>
      <c r="BWZ2333" s="225"/>
      <c r="BXA2333" s="225"/>
      <c r="BXB2333" s="225"/>
      <c r="BXC2333" s="225"/>
      <c r="BXD2333" s="225"/>
      <c r="BXE2333" s="225"/>
      <c r="BXF2333" s="225"/>
      <c r="BXG2333" s="225"/>
      <c r="BXH2333" s="225"/>
      <c r="BXI2333" s="225"/>
      <c r="BXJ2333" s="225"/>
      <c r="BXK2333" s="225"/>
      <c r="BXL2333" s="225"/>
      <c r="BXM2333" s="225"/>
      <c r="BXN2333" s="225"/>
      <c r="BXO2333" s="225"/>
      <c r="BXP2333" s="225"/>
      <c r="BXQ2333" s="225"/>
      <c r="BXR2333" s="225"/>
      <c r="BXS2333" s="225"/>
      <c r="BXT2333" s="225"/>
      <c r="BXU2333" s="225"/>
      <c r="BXV2333" s="225"/>
      <c r="BXW2333" s="225"/>
      <c r="BXX2333" s="225"/>
      <c r="BXY2333" s="225"/>
      <c r="BXZ2333" s="225"/>
      <c r="BYA2333" s="225"/>
      <c r="BYB2333" s="225"/>
      <c r="BYC2333" s="225"/>
      <c r="BYD2333" s="225"/>
      <c r="BYE2333" s="225"/>
      <c r="BYF2333" s="225"/>
      <c r="BYG2333" s="225"/>
      <c r="BYH2333" s="225"/>
      <c r="BYI2333" s="225"/>
      <c r="BYJ2333" s="225"/>
      <c r="BYK2333" s="225"/>
      <c r="BYL2333" s="225"/>
      <c r="BYM2333" s="225"/>
      <c r="BYN2333" s="225"/>
      <c r="BYO2333" s="225"/>
      <c r="BYP2333" s="225"/>
      <c r="BYQ2333" s="225"/>
      <c r="BYR2333" s="225"/>
      <c r="BYS2333" s="225"/>
      <c r="BYT2333" s="225"/>
      <c r="BYU2333" s="225"/>
      <c r="BYV2333" s="225"/>
      <c r="BYW2333" s="225"/>
      <c r="BYX2333" s="225"/>
      <c r="BYY2333" s="225"/>
      <c r="BYZ2333" s="225"/>
      <c r="BZA2333" s="225"/>
      <c r="BZB2333" s="225"/>
      <c r="BZC2333" s="225"/>
      <c r="BZD2333" s="225"/>
      <c r="BZE2333" s="225"/>
      <c r="BZF2333" s="225"/>
      <c r="BZG2333" s="225"/>
      <c r="BZH2333" s="225"/>
      <c r="BZI2333" s="225"/>
      <c r="BZJ2333" s="225"/>
      <c r="BZK2333" s="225"/>
      <c r="BZL2333" s="225"/>
      <c r="BZM2333" s="225"/>
      <c r="BZN2333" s="225"/>
      <c r="BZO2333" s="225"/>
      <c r="BZP2333" s="225"/>
      <c r="BZQ2333" s="225"/>
      <c r="BZR2333" s="225"/>
      <c r="BZS2333" s="225"/>
      <c r="BZT2333" s="225"/>
      <c r="BZU2333" s="225"/>
      <c r="BZV2333" s="225"/>
      <c r="BZW2333" s="225"/>
      <c r="BZX2333" s="225"/>
      <c r="BZY2333" s="225"/>
      <c r="BZZ2333" s="225"/>
      <c r="CAA2333" s="225"/>
      <c r="CAB2333" s="225"/>
      <c r="CAC2333" s="225"/>
      <c r="CAD2333" s="225"/>
      <c r="CAE2333" s="225"/>
      <c r="CAF2333" s="225"/>
      <c r="CAG2333" s="225"/>
      <c r="CAH2333" s="225"/>
      <c r="CAI2333" s="225"/>
      <c r="CAJ2333" s="225"/>
      <c r="CAK2333" s="225"/>
      <c r="CAL2333" s="225"/>
      <c r="CAM2333" s="225"/>
      <c r="CAN2333" s="225"/>
      <c r="CAO2333" s="225"/>
      <c r="CAP2333" s="225"/>
      <c r="CAQ2333" s="225"/>
      <c r="CAR2333" s="225"/>
      <c r="CAS2333" s="225"/>
      <c r="CAT2333" s="225"/>
      <c r="CAU2333" s="225"/>
      <c r="CAV2333" s="225"/>
      <c r="CAW2333" s="225"/>
      <c r="CAX2333" s="225"/>
      <c r="CAY2333" s="225"/>
      <c r="CAZ2333" s="225"/>
      <c r="CBA2333" s="225"/>
      <c r="CBB2333" s="225"/>
      <c r="CBC2333" s="225"/>
      <c r="CBD2333" s="225"/>
      <c r="CBE2333" s="225"/>
      <c r="CBF2333" s="225"/>
      <c r="CBG2333" s="225"/>
      <c r="CBH2333" s="225"/>
      <c r="CBI2333" s="225"/>
      <c r="CBJ2333" s="225"/>
      <c r="CBK2333" s="225"/>
      <c r="CBL2333" s="225"/>
      <c r="CBM2333" s="225"/>
      <c r="CBN2333" s="225"/>
      <c r="CBO2333" s="225"/>
      <c r="CBP2333" s="225"/>
      <c r="CBQ2333" s="225"/>
      <c r="CBR2333" s="225"/>
      <c r="CBS2333" s="225"/>
      <c r="CBT2333" s="225"/>
      <c r="CBU2333" s="225"/>
      <c r="CBV2333" s="225"/>
      <c r="CBW2333" s="225"/>
      <c r="CBX2333" s="225"/>
      <c r="CBY2333" s="225"/>
      <c r="CBZ2333" s="225"/>
      <c r="CCA2333" s="225"/>
      <c r="CCB2333" s="225"/>
      <c r="CCC2333" s="225"/>
      <c r="CCD2333" s="225"/>
      <c r="CCE2333" s="225"/>
      <c r="CCF2333" s="225"/>
      <c r="CCG2333" s="225"/>
      <c r="CCH2333" s="225"/>
      <c r="CCI2333" s="225"/>
      <c r="CCJ2333" s="225"/>
      <c r="CCK2333" s="225"/>
      <c r="CCL2333" s="225"/>
      <c r="CCM2333" s="225"/>
      <c r="CCN2333" s="225"/>
      <c r="CCO2333" s="225"/>
      <c r="CCP2333" s="225"/>
      <c r="CCQ2333" s="225"/>
      <c r="CCR2333" s="225"/>
      <c r="CCS2333" s="225"/>
      <c r="CCT2333" s="225"/>
      <c r="CCU2333" s="225"/>
      <c r="CCV2333" s="225"/>
      <c r="CCW2333" s="225"/>
      <c r="CCX2333" s="225"/>
      <c r="CCY2333" s="225"/>
      <c r="CCZ2333" s="225"/>
      <c r="CDA2333" s="225"/>
      <c r="CDB2333" s="225"/>
      <c r="CDC2333" s="225"/>
      <c r="CDD2333" s="225"/>
      <c r="CDE2333" s="225"/>
      <c r="CDF2333" s="225"/>
      <c r="CDG2333" s="225"/>
      <c r="CDH2333" s="225"/>
      <c r="CDI2333" s="225"/>
      <c r="CDJ2333" s="225"/>
      <c r="CDK2333" s="225"/>
      <c r="CDL2333" s="225"/>
      <c r="CDM2333" s="225"/>
      <c r="CDN2333" s="225"/>
      <c r="CDO2333" s="225"/>
      <c r="CDP2333" s="225"/>
      <c r="CDQ2333" s="225"/>
      <c r="CDR2333" s="225"/>
      <c r="CDS2333" s="225"/>
      <c r="CDT2333" s="225"/>
      <c r="CDU2333" s="225"/>
      <c r="CDV2333" s="225"/>
      <c r="CDW2333" s="225"/>
      <c r="CDX2333" s="225"/>
      <c r="CDY2333" s="225"/>
      <c r="CDZ2333" s="225"/>
      <c r="CEA2333" s="225"/>
      <c r="CEB2333" s="225"/>
      <c r="CEC2333" s="225"/>
      <c r="CED2333" s="225"/>
      <c r="CEE2333" s="225"/>
      <c r="CEF2333" s="225"/>
      <c r="CEG2333" s="225"/>
      <c r="CEH2333" s="225"/>
      <c r="CEI2333" s="225"/>
      <c r="CEJ2333" s="225"/>
      <c r="CEK2333" s="225"/>
      <c r="CEL2333" s="225"/>
      <c r="CEM2333" s="225"/>
      <c r="CEN2333" s="225"/>
      <c r="CEO2333" s="225"/>
      <c r="CEP2333" s="225"/>
      <c r="CEQ2333" s="225"/>
      <c r="CER2333" s="225"/>
      <c r="CES2333" s="225"/>
      <c r="CET2333" s="225"/>
      <c r="CEU2333" s="225"/>
      <c r="CEV2333" s="225"/>
      <c r="CEW2333" s="225"/>
      <c r="CEX2333" s="225"/>
      <c r="CEY2333" s="225"/>
      <c r="CEZ2333" s="225"/>
      <c r="CFA2333" s="225"/>
      <c r="CFB2333" s="225"/>
      <c r="CFC2333" s="225"/>
      <c r="CFD2333" s="225"/>
      <c r="CFE2333" s="225"/>
      <c r="CFF2333" s="225"/>
      <c r="CFG2333" s="225"/>
      <c r="CFH2333" s="225"/>
      <c r="CFI2333" s="225"/>
      <c r="CFJ2333" s="225"/>
      <c r="CFK2333" s="225"/>
      <c r="CFL2333" s="225"/>
      <c r="CFM2333" s="225"/>
      <c r="CFN2333" s="225"/>
      <c r="CFO2333" s="225"/>
      <c r="CFP2333" s="225"/>
      <c r="CFQ2333" s="225"/>
      <c r="CFR2333" s="225"/>
      <c r="CFS2333" s="225"/>
      <c r="CFT2333" s="225"/>
      <c r="CFU2333" s="225"/>
      <c r="CFV2333" s="225"/>
      <c r="CFW2333" s="225"/>
      <c r="CFX2333" s="225"/>
      <c r="CFY2333" s="225"/>
      <c r="CFZ2333" s="225"/>
      <c r="CGA2333" s="225"/>
      <c r="CGB2333" s="225"/>
      <c r="CGC2333" s="225"/>
      <c r="CGD2333" s="225"/>
      <c r="CGE2333" s="225"/>
      <c r="CGF2333" s="225"/>
      <c r="CGG2333" s="225"/>
      <c r="CGH2333" s="225"/>
      <c r="CGI2333" s="225"/>
      <c r="CGJ2333" s="225"/>
      <c r="CGK2333" s="225"/>
      <c r="CGL2333" s="225"/>
      <c r="CGM2333" s="225"/>
      <c r="CGN2333" s="225"/>
      <c r="CGO2333" s="225"/>
      <c r="CGP2333" s="225"/>
      <c r="CGQ2333" s="225"/>
      <c r="CGR2333" s="225"/>
      <c r="CGS2333" s="225"/>
      <c r="CGT2333" s="225"/>
      <c r="CGU2333" s="225"/>
      <c r="CGV2333" s="225"/>
      <c r="CGW2333" s="225"/>
      <c r="CGX2333" s="225"/>
      <c r="CGY2333" s="225"/>
      <c r="CGZ2333" s="225"/>
      <c r="CHA2333" s="225"/>
      <c r="CHB2333" s="225"/>
      <c r="CHC2333" s="225"/>
      <c r="CHD2333" s="225"/>
      <c r="CHE2333" s="225"/>
      <c r="CHF2333" s="225"/>
      <c r="CHG2333" s="225"/>
      <c r="CHH2333" s="225"/>
      <c r="CHI2333" s="225"/>
      <c r="CHJ2333" s="225"/>
      <c r="CHK2333" s="225"/>
      <c r="CHL2333" s="225"/>
      <c r="CHM2333" s="225"/>
      <c r="CHN2333" s="225"/>
      <c r="CHO2333" s="225"/>
      <c r="CHP2333" s="225"/>
      <c r="CHQ2333" s="225"/>
      <c r="CHR2333" s="225"/>
      <c r="CHS2333" s="225"/>
      <c r="CHT2333" s="225"/>
      <c r="CHU2333" s="225"/>
      <c r="CHV2333" s="225"/>
      <c r="CHW2333" s="225"/>
      <c r="CHX2333" s="225"/>
      <c r="CHY2333" s="225"/>
      <c r="CHZ2333" s="225"/>
      <c r="CIA2333" s="225"/>
      <c r="CIB2333" s="225"/>
      <c r="CIC2333" s="225"/>
      <c r="CID2333" s="225"/>
      <c r="CIE2333" s="225"/>
      <c r="CIF2333" s="225"/>
      <c r="CIG2333" s="225"/>
      <c r="CIH2333" s="225"/>
      <c r="CII2333" s="225"/>
      <c r="CIJ2333" s="225"/>
      <c r="CIK2333" s="225"/>
      <c r="CIL2333" s="225"/>
      <c r="CIM2333" s="225"/>
      <c r="CIN2333" s="225"/>
      <c r="CIO2333" s="225"/>
      <c r="CIP2333" s="225"/>
      <c r="CIQ2333" s="225"/>
      <c r="CIR2333" s="225"/>
      <c r="CIS2333" s="225"/>
      <c r="CIT2333" s="225"/>
      <c r="CIU2333" s="225"/>
      <c r="CIV2333" s="225"/>
      <c r="CIW2333" s="225"/>
      <c r="CIX2333" s="225"/>
      <c r="CIY2333" s="225"/>
      <c r="CIZ2333" s="225"/>
      <c r="CJA2333" s="225"/>
      <c r="CJB2333" s="225"/>
      <c r="CJC2333" s="225"/>
      <c r="CJD2333" s="225"/>
      <c r="CJE2333" s="225"/>
      <c r="CJF2333" s="225"/>
      <c r="CJG2333" s="225"/>
      <c r="CJH2333" s="225"/>
      <c r="CJI2333" s="225"/>
      <c r="CJJ2333" s="225"/>
      <c r="CJK2333" s="225"/>
      <c r="CJL2333" s="225"/>
      <c r="CJM2333" s="225"/>
      <c r="CJN2333" s="225"/>
      <c r="CJO2333" s="225"/>
      <c r="CJP2333" s="225"/>
      <c r="CJQ2333" s="225"/>
      <c r="CJR2333" s="225"/>
      <c r="CJS2333" s="225"/>
      <c r="CJT2333" s="225"/>
      <c r="CJU2333" s="225"/>
      <c r="CJV2333" s="225"/>
      <c r="CJW2333" s="225"/>
      <c r="CJX2333" s="225"/>
      <c r="CJY2333" s="225"/>
      <c r="CJZ2333" s="225"/>
      <c r="CKA2333" s="225"/>
      <c r="CKB2333" s="225"/>
      <c r="CKC2333" s="225"/>
      <c r="CKD2333" s="225"/>
      <c r="CKE2333" s="225"/>
      <c r="CKF2333" s="225"/>
      <c r="CKG2333" s="225"/>
      <c r="CKH2333" s="225"/>
      <c r="CKI2333" s="225"/>
      <c r="CKJ2333" s="225"/>
      <c r="CKK2333" s="225"/>
      <c r="CKL2333" s="225"/>
      <c r="CKM2333" s="225"/>
      <c r="CKN2333" s="225"/>
      <c r="CKO2333" s="225"/>
      <c r="CKP2333" s="225"/>
      <c r="CKQ2333" s="225"/>
      <c r="CKR2333" s="225"/>
      <c r="CKS2333" s="225"/>
      <c r="CKT2333" s="225"/>
      <c r="CKU2333" s="225"/>
      <c r="CKV2333" s="225"/>
      <c r="CKW2333" s="225"/>
      <c r="CKX2333" s="225"/>
      <c r="CKY2333" s="225"/>
      <c r="CKZ2333" s="225"/>
      <c r="CLA2333" s="225"/>
      <c r="CLB2333" s="225"/>
      <c r="CLC2333" s="225"/>
      <c r="CLD2333" s="225"/>
      <c r="CLE2333" s="225"/>
      <c r="CLF2333" s="225"/>
      <c r="CLG2333" s="225"/>
      <c r="CLH2333" s="225"/>
      <c r="CLI2333" s="225"/>
      <c r="CLJ2333" s="225"/>
      <c r="CLK2333" s="225"/>
      <c r="CLL2333" s="225"/>
      <c r="CLM2333" s="225"/>
      <c r="CLN2333" s="225"/>
      <c r="CLO2333" s="225"/>
      <c r="CLP2333" s="225"/>
      <c r="CLQ2333" s="225"/>
      <c r="CLR2333" s="225"/>
      <c r="CLS2333" s="225"/>
      <c r="CLT2333" s="225"/>
      <c r="CLU2333" s="225"/>
      <c r="CLV2333" s="225"/>
      <c r="CLW2333" s="225"/>
      <c r="CLX2333" s="225"/>
      <c r="CLY2333" s="225"/>
      <c r="CLZ2333" s="225"/>
      <c r="CMA2333" s="225"/>
      <c r="CMB2333" s="225"/>
      <c r="CMC2333" s="225"/>
      <c r="CMD2333" s="225"/>
      <c r="CME2333" s="225"/>
      <c r="CMF2333" s="225"/>
      <c r="CMG2333" s="225"/>
      <c r="CMH2333" s="225"/>
      <c r="CMI2333" s="225"/>
      <c r="CMJ2333" s="225"/>
      <c r="CMK2333" s="225"/>
      <c r="CML2333" s="225"/>
      <c r="CMM2333" s="225"/>
      <c r="CMN2333" s="225"/>
      <c r="CMO2333" s="225"/>
      <c r="CMP2333" s="225"/>
      <c r="CMQ2333" s="225"/>
      <c r="CMR2333" s="225"/>
      <c r="CMS2333" s="225"/>
      <c r="CMT2333" s="225"/>
      <c r="CMU2333" s="225"/>
      <c r="CMV2333" s="225"/>
      <c r="CMW2333" s="225"/>
      <c r="CMX2333" s="225"/>
      <c r="CMY2333" s="225"/>
      <c r="CMZ2333" s="225"/>
      <c r="CNA2333" s="225"/>
      <c r="CNB2333" s="225"/>
      <c r="CNC2333" s="225"/>
      <c r="CND2333" s="225"/>
      <c r="CNE2333" s="225"/>
      <c r="CNF2333" s="225"/>
      <c r="CNG2333" s="225"/>
      <c r="CNH2333" s="225"/>
      <c r="CNI2333" s="225"/>
      <c r="CNJ2333" s="225"/>
      <c r="CNK2333" s="225"/>
      <c r="CNL2333" s="225"/>
      <c r="CNM2333" s="225"/>
      <c r="CNN2333" s="225"/>
      <c r="CNO2333" s="225"/>
      <c r="CNP2333" s="225"/>
      <c r="CNQ2333" s="225"/>
      <c r="CNR2333" s="225"/>
      <c r="CNS2333" s="225"/>
      <c r="CNT2333" s="225"/>
      <c r="CNU2333" s="225"/>
      <c r="CNV2333" s="225"/>
      <c r="CNW2333" s="225"/>
      <c r="CNX2333" s="225"/>
      <c r="CNY2333" s="225"/>
      <c r="CNZ2333" s="225"/>
      <c r="COA2333" s="225"/>
      <c r="COB2333" s="225"/>
      <c r="COC2333" s="225"/>
      <c r="COD2333" s="225"/>
      <c r="COE2333" s="225"/>
      <c r="COF2333" s="225"/>
      <c r="COG2333" s="225"/>
      <c r="COH2333" s="225"/>
      <c r="COI2333" s="225"/>
      <c r="COJ2333" s="225"/>
      <c r="COK2333" s="225"/>
      <c r="COL2333" s="225"/>
      <c r="COM2333" s="225"/>
      <c r="CON2333" s="225"/>
      <c r="COO2333" s="225"/>
      <c r="COP2333" s="225"/>
      <c r="COQ2333" s="225"/>
      <c r="COR2333" s="225"/>
      <c r="COS2333" s="225"/>
      <c r="COT2333" s="225"/>
      <c r="COU2333" s="225"/>
      <c r="COV2333" s="225"/>
      <c r="COW2333" s="225"/>
      <c r="COX2333" s="225"/>
      <c r="COY2333" s="225"/>
      <c r="COZ2333" s="225"/>
      <c r="CPA2333" s="225"/>
      <c r="CPB2333" s="225"/>
      <c r="CPC2333" s="225"/>
      <c r="CPD2333" s="225"/>
      <c r="CPE2333" s="225"/>
      <c r="CPF2333" s="225"/>
      <c r="CPG2333" s="225"/>
      <c r="CPH2333" s="225"/>
      <c r="CPI2333" s="225"/>
      <c r="CPJ2333" s="225"/>
      <c r="CPK2333" s="225"/>
      <c r="CPL2333" s="225"/>
      <c r="CPM2333" s="225"/>
      <c r="CPN2333" s="225"/>
      <c r="CPO2333" s="225"/>
      <c r="CPP2333" s="225"/>
      <c r="CPQ2333" s="225"/>
      <c r="CPR2333" s="225"/>
      <c r="CPS2333" s="225"/>
      <c r="CPT2333" s="225"/>
      <c r="CPU2333" s="225"/>
      <c r="CPV2333" s="225"/>
      <c r="CPW2333" s="225"/>
      <c r="CPX2333" s="225"/>
      <c r="CPY2333" s="225"/>
      <c r="CPZ2333" s="225"/>
      <c r="CQA2333" s="225"/>
      <c r="CQB2333" s="225"/>
      <c r="CQC2333" s="225"/>
      <c r="CQD2333" s="225"/>
      <c r="CQE2333" s="225"/>
      <c r="CQF2333" s="225"/>
      <c r="CQG2333" s="225"/>
      <c r="CQH2333" s="225"/>
      <c r="CQI2333" s="225"/>
      <c r="CQJ2333" s="225"/>
      <c r="CQK2333" s="225"/>
      <c r="CQL2333" s="225"/>
      <c r="CQM2333" s="225"/>
      <c r="CQN2333" s="225"/>
      <c r="CQO2333" s="225"/>
      <c r="CQP2333" s="225"/>
      <c r="CQQ2333" s="225"/>
      <c r="CQR2333" s="225"/>
      <c r="CQS2333" s="225"/>
      <c r="CQT2333" s="225"/>
      <c r="CQU2333" s="225"/>
      <c r="CQV2333" s="225"/>
      <c r="CQW2333" s="225"/>
      <c r="CQX2333" s="225"/>
      <c r="CQY2333" s="225"/>
      <c r="CQZ2333" s="225"/>
      <c r="CRA2333" s="225"/>
      <c r="CRB2333" s="225"/>
      <c r="CRC2333" s="225"/>
      <c r="CRD2333" s="225"/>
      <c r="CRE2333" s="225"/>
      <c r="CRF2333" s="225"/>
      <c r="CRG2333" s="225"/>
      <c r="CRH2333" s="225"/>
      <c r="CRI2333" s="225"/>
      <c r="CRJ2333" s="225"/>
      <c r="CRK2333" s="225"/>
      <c r="CRL2333" s="225"/>
      <c r="CRM2333" s="225"/>
      <c r="CRN2333" s="225"/>
      <c r="CRO2333" s="225"/>
      <c r="CRP2333" s="225"/>
      <c r="CRQ2333" s="225"/>
      <c r="CRR2333" s="225"/>
      <c r="CRS2333" s="225"/>
      <c r="CRT2333" s="225"/>
      <c r="CRU2333" s="225"/>
      <c r="CRV2333" s="225"/>
      <c r="CRW2333" s="225"/>
      <c r="CRX2333" s="225"/>
      <c r="CRY2333" s="225"/>
      <c r="CRZ2333" s="225"/>
      <c r="CSA2333" s="225"/>
      <c r="CSB2333" s="225"/>
      <c r="CSC2333" s="225"/>
      <c r="CSD2333" s="225"/>
      <c r="CSE2333" s="225"/>
      <c r="CSF2333" s="225"/>
      <c r="CSG2333" s="225"/>
      <c r="CSH2333" s="225"/>
      <c r="CSI2333" s="225"/>
      <c r="CSJ2333" s="225"/>
      <c r="CSK2333" s="225"/>
      <c r="CSL2333" s="225"/>
      <c r="CSM2333" s="225"/>
      <c r="CSN2333" s="225"/>
      <c r="CSO2333" s="225"/>
      <c r="CSP2333" s="225"/>
      <c r="CSQ2333" s="225"/>
      <c r="CSR2333" s="225"/>
      <c r="CSS2333" s="225"/>
      <c r="CST2333" s="225"/>
      <c r="CSU2333" s="225"/>
      <c r="CSV2333" s="225"/>
      <c r="CSW2333" s="225"/>
      <c r="CSX2333" s="225"/>
      <c r="CSY2333" s="225"/>
      <c r="CSZ2333" s="225"/>
      <c r="CTA2333" s="225"/>
      <c r="CTB2333" s="225"/>
      <c r="CTC2333" s="225"/>
      <c r="CTD2333" s="225"/>
      <c r="CTE2333" s="225"/>
      <c r="CTF2333" s="225"/>
      <c r="CTG2333" s="225"/>
      <c r="CTH2333" s="225"/>
      <c r="CTI2333" s="225"/>
      <c r="CTJ2333" s="225"/>
      <c r="CTK2333" s="225"/>
      <c r="CTL2333" s="225"/>
      <c r="CTM2333" s="225"/>
      <c r="CTN2333" s="225"/>
      <c r="CTO2333" s="225"/>
      <c r="CTP2333" s="225"/>
      <c r="CTQ2333" s="225"/>
      <c r="CTR2333" s="225"/>
      <c r="CTS2333" s="225"/>
      <c r="CTT2333" s="225"/>
      <c r="CTU2333" s="225"/>
      <c r="CTV2333" s="225"/>
      <c r="CTW2333" s="225"/>
      <c r="CTX2333" s="225"/>
      <c r="CTY2333" s="225"/>
      <c r="CTZ2333" s="225"/>
      <c r="CUA2333" s="225"/>
      <c r="CUB2333" s="225"/>
      <c r="CUC2333" s="225"/>
      <c r="CUD2333" s="225"/>
      <c r="CUE2333" s="225"/>
      <c r="CUF2333" s="225"/>
      <c r="CUG2333" s="225"/>
      <c r="CUH2333" s="225"/>
      <c r="CUI2333" s="225"/>
      <c r="CUJ2333" s="225"/>
      <c r="CUK2333" s="225"/>
      <c r="CUL2333" s="225"/>
      <c r="CUM2333" s="225"/>
      <c r="CUN2333" s="225"/>
      <c r="CUO2333" s="225"/>
      <c r="CUP2333" s="225"/>
      <c r="CUQ2333" s="225"/>
      <c r="CUR2333" s="225"/>
      <c r="CUS2333" s="225"/>
      <c r="CUT2333" s="225"/>
      <c r="CUU2333" s="225"/>
      <c r="CUV2333" s="225"/>
      <c r="CUW2333" s="225"/>
      <c r="CUX2333" s="225"/>
      <c r="CUY2333" s="225"/>
      <c r="CUZ2333" s="225"/>
      <c r="CVA2333" s="225"/>
      <c r="CVB2333" s="225"/>
      <c r="CVC2333" s="225"/>
      <c r="CVD2333" s="225"/>
      <c r="CVE2333" s="225"/>
      <c r="CVF2333" s="225"/>
      <c r="CVG2333" s="225"/>
      <c r="CVH2333" s="225"/>
      <c r="CVI2333" s="225"/>
      <c r="CVJ2333" s="225"/>
      <c r="CVK2333" s="225"/>
      <c r="CVL2333" s="225"/>
      <c r="CVM2333" s="225"/>
      <c r="CVN2333" s="225"/>
      <c r="CVO2333" s="225"/>
      <c r="CVP2333" s="225"/>
      <c r="CVQ2333" s="225"/>
      <c r="CVR2333" s="225"/>
      <c r="CVS2333" s="225"/>
      <c r="CVT2333" s="225"/>
      <c r="CVU2333" s="225"/>
      <c r="CVV2333" s="225"/>
      <c r="CVW2333" s="225"/>
      <c r="CVX2333" s="225"/>
      <c r="CVY2333" s="225"/>
      <c r="CVZ2333" s="225"/>
      <c r="CWA2333" s="225"/>
      <c r="CWB2333" s="225"/>
      <c r="CWC2333" s="225"/>
      <c r="CWD2333" s="225"/>
      <c r="CWE2333" s="225"/>
      <c r="CWF2333" s="225"/>
      <c r="CWG2333" s="225"/>
      <c r="CWH2333" s="225"/>
      <c r="CWI2333" s="225"/>
      <c r="CWJ2333" s="225"/>
      <c r="CWK2333" s="225"/>
      <c r="CWL2333" s="225"/>
      <c r="CWM2333" s="225"/>
      <c r="CWN2333" s="225"/>
      <c r="CWO2333" s="225"/>
      <c r="CWP2333" s="225"/>
      <c r="CWQ2333" s="225"/>
      <c r="CWR2333" s="225"/>
      <c r="CWS2333" s="225"/>
      <c r="CWT2333" s="225"/>
      <c r="CWU2333" s="225"/>
      <c r="CWV2333" s="225"/>
      <c r="CWW2333" s="225"/>
      <c r="CWX2333" s="225"/>
      <c r="CWY2333" s="225"/>
      <c r="CWZ2333" s="225"/>
      <c r="CXA2333" s="225"/>
      <c r="CXB2333" s="225"/>
      <c r="CXC2333" s="225"/>
      <c r="CXD2333" s="225"/>
      <c r="CXE2333" s="225"/>
      <c r="CXF2333" s="225"/>
      <c r="CXG2333" s="225"/>
      <c r="CXH2333" s="225"/>
      <c r="CXI2333" s="225"/>
      <c r="CXJ2333" s="225"/>
      <c r="CXK2333" s="225"/>
      <c r="CXL2333" s="225"/>
      <c r="CXM2333" s="225"/>
      <c r="CXN2333" s="225"/>
      <c r="CXO2333" s="225"/>
      <c r="CXP2333" s="225"/>
      <c r="CXQ2333" s="225"/>
      <c r="CXR2333" s="225"/>
      <c r="CXS2333" s="225"/>
      <c r="CXT2333" s="225"/>
      <c r="CXU2333" s="225"/>
      <c r="CXV2333" s="225"/>
      <c r="CXW2333" s="225"/>
      <c r="CXX2333" s="225"/>
      <c r="CXY2333" s="225"/>
      <c r="CXZ2333" s="225"/>
      <c r="CYA2333" s="225"/>
      <c r="CYB2333" s="225"/>
      <c r="CYC2333" s="225"/>
      <c r="CYD2333" s="225"/>
      <c r="CYE2333" s="225"/>
      <c r="CYF2333" s="225"/>
      <c r="CYG2333" s="225"/>
      <c r="CYH2333" s="225"/>
      <c r="CYI2333" s="225"/>
      <c r="CYJ2333" s="225"/>
      <c r="CYK2333" s="225"/>
      <c r="CYL2333" s="225"/>
      <c r="CYM2333" s="225"/>
      <c r="CYN2333" s="225"/>
      <c r="CYO2333" s="225"/>
      <c r="CYP2333" s="225"/>
      <c r="CYQ2333" s="225"/>
      <c r="CYR2333" s="225"/>
      <c r="CYS2333" s="225"/>
      <c r="CYT2333" s="225"/>
      <c r="CYU2333" s="225"/>
      <c r="CYV2333" s="225"/>
      <c r="CYW2333" s="225"/>
      <c r="CYX2333" s="225"/>
      <c r="CYY2333" s="225"/>
      <c r="CYZ2333" s="225"/>
      <c r="CZA2333" s="225"/>
      <c r="CZB2333" s="225"/>
      <c r="CZC2333" s="225"/>
      <c r="CZD2333" s="225"/>
      <c r="CZE2333" s="225"/>
      <c r="CZF2333" s="225"/>
      <c r="CZG2333" s="225"/>
      <c r="CZH2333" s="225"/>
      <c r="CZI2333" s="225"/>
      <c r="CZJ2333" s="225"/>
      <c r="CZK2333" s="225"/>
      <c r="CZL2333" s="225"/>
      <c r="CZM2333" s="225"/>
      <c r="CZN2333" s="225"/>
      <c r="CZO2333" s="225"/>
      <c r="CZP2333" s="225"/>
      <c r="CZQ2333" s="225"/>
      <c r="CZR2333" s="225"/>
      <c r="CZS2333" s="225"/>
      <c r="CZT2333" s="225"/>
      <c r="CZU2333" s="225"/>
      <c r="CZV2333" s="225"/>
      <c r="CZW2333" s="225"/>
      <c r="CZX2333" s="225"/>
      <c r="CZY2333" s="225"/>
      <c r="CZZ2333" s="225"/>
      <c r="DAA2333" s="225"/>
      <c r="DAB2333" s="225"/>
      <c r="DAC2333" s="225"/>
      <c r="DAD2333" s="225"/>
      <c r="DAE2333" s="225"/>
      <c r="DAF2333" s="225"/>
      <c r="DAG2333" s="225"/>
      <c r="DAH2333" s="225"/>
      <c r="DAI2333" s="225"/>
      <c r="DAJ2333" s="225"/>
      <c r="DAK2333" s="225"/>
      <c r="DAL2333" s="225"/>
      <c r="DAM2333" s="225"/>
      <c r="DAN2333" s="225"/>
      <c r="DAO2333" s="225"/>
      <c r="DAP2333" s="225"/>
      <c r="DAQ2333" s="225"/>
      <c r="DAR2333" s="225"/>
      <c r="DAS2333" s="225"/>
      <c r="DAT2333" s="225"/>
      <c r="DAU2333" s="225"/>
      <c r="DAV2333" s="225"/>
      <c r="DAW2333" s="225"/>
      <c r="DAX2333" s="225"/>
      <c r="DAY2333" s="225"/>
      <c r="DAZ2333" s="225"/>
      <c r="DBA2333" s="225"/>
      <c r="DBB2333" s="225"/>
      <c r="DBC2333" s="225"/>
      <c r="DBD2333" s="225"/>
      <c r="DBE2333" s="225"/>
      <c r="DBF2333" s="225"/>
      <c r="DBG2333" s="225"/>
      <c r="DBH2333" s="225"/>
      <c r="DBI2333" s="225"/>
      <c r="DBJ2333" s="225"/>
      <c r="DBK2333" s="225"/>
      <c r="DBL2333" s="225"/>
      <c r="DBM2333" s="225"/>
      <c r="DBN2333" s="225"/>
      <c r="DBO2333" s="225"/>
      <c r="DBP2333" s="225"/>
      <c r="DBQ2333" s="225"/>
      <c r="DBR2333" s="225"/>
      <c r="DBS2333" s="225"/>
      <c r="DBT2333" s="225"/>
      <c r="DBU2333" s="225"/>
      <c r="DBV2333" s="225"/>
      <c r="DBW2333" s="225"/>
      <c r="DBX2333" s="225"/>
      <c r="DBY2333" s="225"/>
      <c r="DBZ2333" s="225"/>
      <c r="DCA2333" s="225"/>
      <c r="DCB2333" s="225"/>
      <c r="DCC2333" s="225"/>
      <c r="DCD2333" s="225"/>
      <c r="DCE2333" s="225"/>
      <c r="DCF2333" s="225"/>
      <c r="DCG2333" s="225"/>
      <c r="DCH2333" s="225"/>
      <c r="DCI2333" s="225"/>
      <c r="DCJ2333" s="225"/>
      <c r="DCK2333" s="225"/>
      <c r="DCL2333" s="225"/>
      <c r="DCM2333" s="225"/>
      <c r="DCN2333" s="225"/>
      <c r="DCO2333" s="225"/>
      <c r="DCP2333" s="225"/>
      <c r="DCQ2333" s="225"/>
      <c r="DCR2333" s="225"/>
      <c r="DCS2333" s="225"/>
      <c r="DCT2333" s="225"/>
      <c r="DCU2333" s="225"/>
      <c r="DCV2333" s="225"/>
      <c r="DCW2333" s="225"/>
      <c r="DCX2333" s="225"/>
      <c r="DCY2333" s="225"/>
      <c r="DCZ2333" s="225"/>
      <c r="DDA2333" s="225"/>
      <c r="DDB2333" s="225"/>
      <c r="DDC2333" s="225"/>
      <c r="DDD2333" s="225"/>
      <c r="DDE2333" s="225"/>
      <c r="DDF2333" s="225"/>
      <c r="DDG2333" s="225"/>
      <c r="DDH2333" s="225"/>
      <c r="DDI2333" s="225"/>
      <c r="DDJ2333" s="225"/>
      <c r="DDK2333" s="225"/>
      <c r="DDL2333" s="225"/>
      <c r="DDM2333" s="225"/>
      <c r="DDN2333" s="225"/>
      <c r="DDO2333" s="225"/>
      <c r="DDP2333" s="225"/>
      <c r="DDQ2333" s="225"/>
      <c r="DDR2333" s="225"/>
      <c r="DDS2333" s="225"/>
      <c r="DDT2333" s="225"/>
      <c r="DDU2333" s="225"/>
      <c r="DDV2333" s="225"/>
      <c r="DDW2333" s="225"/>
      <c r="DDX2333" s="225"/>
      <c r="DDY2333" s="225"/>
      <c r="DDZ2333" s="225"/>
      <c r="DEA2333" s="225"/>
      <c r="DEB2333" s="225"/>
      <c r="DEC2333" s="225"/>
      <c r="DED2333" s="225"/>
      <c r="DEE2333" s="225"/>
      <c r="DEF2333" s="225"/>
      <c r="DEG2333" s="225"/>
      <c r="DEH2333" s="225"/>
      <c r="DEI2333" s="225"/>
      <c r="DEJ2333" s="225"/>
      <c r="DEK2333" s="225"/>
      <c r="DEL2333" s="225"/>
      <c r="DEM2333" s="225"/>
      <c r="DEN2333" s="225"/>
      <c r="DEO2333" s="225"/>
      <c r="DEP2333" s="225"/>
      <c r="DEQ2333" s="225"/>
      <c r="DER2333" s="225"/>
      <c r="DES2333" s="225"/>
      <c r="DET2333" s="225"/>
      <c r="DEU2333" s="225"/>
      <c r="DEV2333" s="225"/>
      <c r="DEW2333" s="225"/>
      <c r="DEX2333" s="225"/>
      <c r="DEY2333" s="225"/>
      <c r="DEZ2333" s="225"/>
      <c r="DFA2333" s="225"/>
      <c r="DFB2333" s="225"/>
      <c r="DFC2333" s="225"/>
      <c r="DFD2333" s="225"/>
      <c r="DFE2333" s="225"/>
      <c r="DFF2333" s="225"/>
      <c r="DFG2333" s="225"/>
      <c r="DFH2333" s="225"/>
      <c r="DFI2333" s="225"/>
      <c r="DFJ2333" s="225"/>
      <c r="DFK2333" s="225"/>
      <c r="DFL2333" s="225"/>
      <c r="DFM2333" s="225"/>
      <c r="DFN2333" s="225"/>
      <c r="DFO2333" s="225"/>
      <c r="DFP2333" s="225"/>
      <c r="DFQ2333" s="225"/>
      <c r="DFR2333" s="225"/>
      <c r="DFS2333" s="225"/>
      <c r="DFT2333" s="225"/>
      <c r="DFU2333" s="225"/>
      <c r="DFV2333" s="225"/>
      <c r="DFW2333" s="225"/>
      <c r="DFX2333" s="225"/>
      <c r="DFY2333" s="225"/>
      <c r="DFZ2333" s="225"/>
      <c r="DGA2333" s="225"/>
      <c r="DGB2333" s="225"/>
      <c r="DGC2333" s="225"/>
      <c r="DGD2333" s="225"/>
      <c r="DGE2333" s="225"/>
      <c r="DGF2333" s="225"/>
      <c r="DGG2333" s="225"/>
      <c r="DGH2333" s="225"/>
      <c r="DGI2333" s="225"/>
      <c r="DGJ2333" s="225"/>
      <c r="DGK2333" s="225"/>
      <c r="DGL2333" s="225"/>
      <c r="DGM2333" s="225"/>
      <c r="DGN2333" s="225"/>
      <c r="DGO2333" s="225"/>
      <c r="DGP2333" s="225"/>
      <c r="DGQ2333" s="225"/>
      <c r="DGR2333" s="225"/>
      <c r="DGS2333" s="225"/>
      <c r="DGT2333" s="225"/>
      <c r="DGU2333" s="225"/>
      <c r="DGV2333" s="225"/>
      <c r="DGW2333" s="225"/>
      <c r="DGX2333" s="225"/>
      <c r="DGY2333" s="225"/>
      <c r="DGZ2333" s="225"/>
      <c r="DHA2333" s="225"/>
      <c r="DHB2333" s="225"/>
      <c r="DHC2333" s="225"/>
      <c r="DHD2333" s="225"/>
      <c r="DHE2333" s="225"/>
      <c r="DHF2333" s="225"/>
      <c r="DHG2333" s="225"/>
      <c r="DHH2333" s="225"/>
      <c r="DHI2333" s="225"/>
      <c r="DHJ2333" s="225"/>
      <c r="DHK2333" s="225"/>
      <c r="DHL2333" s="225"/>
      <c r="DHM2333" s="225"/>
      <c r="DHN2333" s="225"/>
      <c r="DHO2333" s="225"/>
      <c r="DHP2333" s="225"/>
      <c r="DHQ2333" s="225"/>
      <c r="DHR2333" s="225"/>
      <c r="DHS2333" s="225"/>
      <c r="DHT2333" s="225"/>
      <c r="DHU2333" s="225"/>
      <c r="DHV2333" s="225"/>
      <c r="DHW2333" s="225"/>
      <c r="DHX2333" s="225"/>
      <c r="DHY2333" s="225"/>
      <c r="DHZ2333" s="225"/>
      <c r="DIA2333" s="225"/>
      <c r="DIB2333" s="225"/>
      <c r="DIC2333" s="225"/>
      <c r="DID2333" s="225"/>
      <c r="DIE2333" s="225"/>
      <c r="DIF2333" s="225"/>
      <c r="DIG2333" s="225"/>
      <c r="DIH2333" s="225"/>
      <c r="DII2333" s="225"/>
      <c r="DIJ2333" s="225"/>
      <c r="DIK2333" s="225"/>
      <c r="DIL2333" s="225"/>
      <c r="DIM2333" s="225"/>
      <c r="DIN2333" s="225"/>
      <c r="DIO2333" s="225"/>
      <c r="DIP2333" s="225"/>
      <c r="DIQ2333" s="225"/>
      <c r="DIR2333" s="225"/>
      <c r="DIS2333" s="225"/>
      <c r="DIT2333" s="225"/>
      <c r="DIU2333" s="225"/>
      <c r="DIV2333" s="225"/>
      <c r="DIW2333" s="225"/>
      <c r="DIX2333" s="225"/>
      <c r="DIY2333" s="225"/>
      <c r="DIZ2333" s="225"/>
      <c r="DJA2333" s="225"/>
      <c r="DJB2333" s="225"/>
      <c r="DJC2333" s="225"/>
      <c r="DJD2333" s="225"/>
      <c r="DJE2333" s="225"/>
      <c r="DJF2333" s="225"/>
      <c r="DJG2333" s="225"/>
      <c r="DJH2333" s="225"/>
      <c r="DJI2333" s="225"/>
      <c r="DJJ2333" s="225"/>
      <c r="DJK2333" s="225"/>
      <c r="DJL2333" s="225"/>
      <c r="DJM2333" s="225"/>
      <c r="DJN2333" s="225"/>
      <c r="DJO2333" s="225"/>
      <c r="DJP2333" s="225"/>
      <c r="DJQ2333" s="225"/>
      <c r="DJR2333" s="225"/>
      <c r="DJS2333" s="225"/>
      <c r="DJT2333" s="225"/>
      <c r="DJU2333" s="225"/>
      <c r="DJV2333" s="225"/>
      <c r="DJW2333" s="225"/>
      <c r="DJX2333" s="225"/>
      <c r="DJY2333" s="225"/>
      <c r="DJZ2333" s="225"/>
      <c r="DKA2333" s="225"/>
      <c r="DKB2333" s="225"/>
      <c r="DKC2333" s="225"/>
      <c r="DKD2333" s="225"/>
      <c r="DKE2333" s="225"/>
      <c r="DKF2333" s="225"/>
      <c r="DKG2333" s="225"/>
      <c r="DKH2333" s="225"/>
      <c r="DKI2333" s="225"/>
      <c r="DKJ2333" s="225"/>
      <c r="DKK2333" s="225"/>
      <c r="DKL2333" s="225"/>
      <c r="DKM2333" s="225"/>
      <c r="DKN2333" s="225"/>
      <c r="DKO2333" s="225"/>
      <c r="DKP2333" s="225"/>
      <c r="DKQ2333" s="225"/>
      <c r="DKR2333" s="225"/>
      <c r="DKS2333" s="225"/>
      <c r="DKT2333" s="225"/>
      <c r="DKU2333" s="225"/>
      <c r="DKV2333" s="225"/>
      <c r="DKW2333" s="225"/>
      <c r="DKX2333" s="225"/>
      <c r="DKY2333" s="225"/>
      <c r="DKZ2333" s="225"/>
      <c r="DLA2333" s="225"/>
      <c r="DLB2333" s="225"/>
      <c r="DLC2333" s="225"/>
      <c r="DLD2333" s="225"/>
      <c r="DLE2333" s="225"/>
      <c r="DLF2333" s="225"/>
      <c r="DLG2333" s="225"/>
      <c r="DLH2333" s="225"/>
      <c r="DLI2333" s="225"/>
      <c r="DLJ2333" s="225"/>
      <c r="DLK2333" s="225"/>
      <c r="DLL2333" s="225"/>
      <c r="DLM2333" s="225"/>
      <c r="DLN2333" s="225"/>
      <c r="DLO2333" s="225"/>
      <c r="DLP2333" s="225"/>
      <c r="DLQ2333" s="225"/>
      <c r="DLR2333" s="225"/>
      <c r="DLS2333" s="225"/>
      <c r="DLT2333" s="225"/>
      <c r="DLU2333" s="225"/>
      <c r="DLV2333" s="225"/>
      <c r="DLW2333" s="225"/>
      <c r="DLX2333" s="225"/>
      <c r="DLY2333" s="225"/>
      <c r="DLZ2333" s="225"/>
      <c r="DMA2333" s="225"/>
      <c r="DMB2333" s="225"/>
      <c r="DMC2333" s="225"/>
      <c r="DMD2333" s="225"/>
      <c r="DME2333" s="225"/>
      <c r="DMF2333" s="225"/>
      <c r="DMG2333" s="225"/>
      <c r="DMH2333" s="225"/>
      <c r="DMI2333" s="225"/>
      <c r="DMJ2333" s="225"/>
      <c r="DMK2333" s="225"/>
      <c r="DML2333" s="225"/>
      <c r="DMM2333" s="225"/>
      <c r="DMN2333" s="225"/>
      <c r="DMO2333" s="225"/>
      <c r="DMP2333" s="225"/>
      <c r="DMQ2333" s="225"/>
      <c r="DMR2333" s="225"/>
      <c r="DMS2333" s="225"/>
      <c r="DMT2333" s="225"/>
      <c r="DMU2333" s="225"/>
      <c r="DMV2333" s="225"/>
      <c r="DMW2333" s="225"/>
      <c r="DMX2333" s="225"/>
      <c r="DMY2333" s="225"/>
      <c r="DMZ2333" s="225"/>
      <c r="DNA2333" s="225"/>
      <c r="DNB2333" s="225"/>
      <c r="DNC2333" s="225"/>
      <c r="DND2333" s="225"/>
      <c r="DNE2333" s="225"/>
      <c r="DNF2333" s="225"/>
      <c r="DNG2333" s="225"/>
      <c r="DNH2333" s="225"/>
      <c r="DNI2333" s="225"/>
      <c r="DNJ2333" s="225"/>
      <c r="DNK2333" s="225"/>
      <c r="DNL2333" s="225"/>
      <c r="DNM2333" s="225"/>
      <c r="DNN2333" s="225"/>
      <c r="DNO2333" s="225"/>
      <c r="DNP2333" s="225"/>
      <c r="DNQ2333" s="225"/>
      <c r="DNR2333" s="225"/>
      <c r="DNS2333" s="225"/>
      <c r="DNT2333" s="225"/>
      <c r="DNU2333" s="225"/>
      <c r="DNV2333" s="225"/>
      <c r="DNW2333" s="225"/>
      <c r="DNX2333" s="225"/>
      <c r="DNY2333" s="225"/>
      <c r="DNZ2333" s="225"/>
      <c r="DOA2333" s="225"/>
      <c r="DOB2333" s="225"/>
      <c r="DOC2333" s="225"/>
      <c r="DOD2333" s="225"/>
      <c r="DOE2333" s="225"/>
      <c r="DOF2333" s="225"/>
      <c r="DOG2333" s="225"/>
      <c r="DOH2333" s="225"/>
      <c r="DOI2333" s="225"/>
      <c r="DOJ2333" s="225"/>
      <c r="DOK2333" s="225"/>
      <c r="DOL2333" s="225"/>
      <c r="DOM2333" s="225"/>
      <c r="DON2333" s="225"/>
      <c r="DOO2333" s="225"/>
      <c r="DOP2333" s="225"/>
      <c r="DOQ2333" s="225"/>
      <c r="DOR2333" s="225"/>
      <c r="DOS2333" s="225"/>
      <c r="DOT2333" s="225"/>
      <c r="DOU2333" s="225"/>
      <c r="DOV2333" s="225"/>
      <c r="DOW2333" s="225"/>
      <c r="DOX2333" s="225"/>
      <c r="DOY2333" s="225"/>
      <c r="DOZ2333" s="225"/>
      <c r="DPA2333" s="225"/>
      <c r="DPB2333" s="225"/>
      <c r="DPC2333" s="225"/>
      <c r="DPD2333" s="225"/>
      <c r="DPE2333" s="225"/>
      <c r="DPF2333" s="225"/>
      <c r="DPG2333" s="225"/>
      <c r="DPH2333" s="225"/>
      <c r="DPI2333" s="225"/>
      <c r="DPJ2333" s="225"/>
      <c r="DPK2333" s="225"/>
      <c r="DPL2333" s="225"/>
      <c r="DPM2333" s="225"/>
      <c r="DPN2333" s="225"/>
      <c r="DPO2333" s="225"/>
      <c r="DPP2333" s="225"/>
      <c r="DPQ2333" s="225"/>
      <c r="DPR2333" s="225"/>
      <c r="DPS2333" s="225"/>
      <c r="DPT2333" s="225"/>
      <c r="DPU2333" s="225"/>
      <c r="DPV2333" s="225"/>
      <c r="DPW2333" s="225"/>
      <c r="DPX2333" s="225"/>
      <c r="DPY2333" s="225"/>
      <c r="DPZ2333" s="225"/>
      <c r="DQA2333" s="225"/>
      <c r="DQB2333" s="225"/>
      <c r="DQC2333" s="225"/>
      <c r="DQD2333" s="225"/>
      <c r="DQE2333" s="225"/>
      <c r="DQF2333" s="225"/>
      <c r="DQG2333" s="225"/>
      <c r="DQH2333" s="225"/>
      <c r="DQI2333" s="225"/>
      <c r="DQJ2333" s="225"/>
      <c r="DQK2333" s="225"/>
      <c r="DQL2333" s="225"/>
      <c r="DQM2333" s="225"/>
      <c r="DQN2333" s="225"/>
      <c r="DQO2333" s="225"/>
      <c r="DQP2333" s="225"/>
      <c r="DQQ2333" s="225"/>
      <c r="DQR2333" s="225"/>
      <c r="DQS2333" s="225"/>
      <c r="DQT2333" s="225"/>
      <c r="DQU2333" s="225"/>
      <c r="DQV2333" s="225"/>
      <c r="DQW2333" s="225"/>
      <c r="DQX2333" s="225"/>
      <c r="DQY2333" s="225"/>
      <c r="DQZ2333" s="225"/>
      <c r="DRA2333" s="225"/>
      <c r="DRB2333" s="225"/>
      <c r="DRC2333" s="225"/>
      <c r="DRD2333" s="225"/>
      <c r="DRE2333" s="225"/>
      <c r="DRF2333" s="225"/>
      <c r="DRG2333" s="225"/>
      <c r="DRH2333" s="225"/>
      <c r="DRI2333" s="225"/>
      <c r="DRJ2333" s="225"/>
      <c r="DRK2333" s="225"/>
      <c r="DRL2333" s="225"/>
      <c r="DRM2333" s="225"/>
      <c r="DRN2333" s="225"/>
      <c r="DRO2333" s="225"/>
      <c r="DRP2333" s="225"/>
      <c r="DRQ2333" s="225"/>
      <c r="DRR2333" s="225"/>
      <c r="DRS2333" s="225"/>
      <c r="DRT2333" s="225"/>
      <c r="DRU2333" s="225"/>
      <c r="DRV2333" s="225"/>
      <c r="DRW2333" s="225"/>
      <c r="DRX2333" s="225"/>
      <c r="DRY2333" s="225"/>
      <c r="DRZ2333" s="225"/>
      <c r="DSA2333" s="225"/>
      <c r="DSB2333" s="225"/>
      <c r="DSC2333" s="225"/>
      <c r="DSD2333" s="225"/>
      <c r="DSE2333" s="225"/>
      <c r="DSF2333" s="225"/>
      <c r="DSG2333" s="225"/>
      <c r="DSH2333" s="225"/>
      <c r="DSI2333" s="225"/>
      <c r="DSJ2333" s="225"/>
      <c r="DSK2333" s="225"/>
      <c r="DSL2333" s="225"/>
      <c r="DSM2333" s="225"/>
      <c r="DSN2333" s="225"/>
      <c r="DSO2333" s="225"/>
      <c r="DSP2333" s="225"/>
      <c r="DSQ2333" s="225"/>
      <c r="DSR2333" s="225"/>
      <c r="DSS2333" s="225"/>
      <c r="DST2333" s="225"/>
      <c r="DSU2333" s="225"/>
      <c r="DSV2333" s="225"/>
      <c r="DSW2333" s="225"/>
      <c r="DSX2333" s="225"/>
      <c r="DSY2333" s="225"/>
      <c r="DSZ2333" s="225"/>
      <c r="DTA2333" s="225"/>
      <c r="DTB2333" s="225"/>
      <c r="DTC2333" s="225"/>
      <c r="DTD2333" s="225"/>
      <c r="DTE2333" s="225"/>
      <c r="DTF2333" s="225"/>
      <c r="DTG2333" s="225"/>
      <c r="DTH2333" s="225"/>
      <c r="DTI2333" s="225"/>
      <c r="DTJ2333" s="225"/>
      <c r="DTK2333" s="225"/>
      <c r="DTL2333" s="225"/>
      <c r="DTM2333" s="225"/>
      <c r="DTN2333" s="225"/>
      <c r="DTO2333" s="225"/>
      <c r="DTP2333" s="225"/>
      <c r="DTQ2333" s="225"/>
      <c r="DTR2333" s="225"/>
      <c r="DTS2333" s="225"/>
      <c r="DTT2333" s="225"/>
      <c r="DTU2333" s="225"/>
      <c r="DTV2333" s="225"/>
      <c r="DTW2333" s="225"/>
      <c r="DTX2333" s="225"/>
      <c r="DTY2333" s="225"/>
      <c r="DTZ2333" s="225"/>
      <c r="DUA2333" s="225"/>
      <c r="DUB2333" s="225"/>
      <c r="DUC2333" s="225"/>
      <c r="DUD2333" s="225"/>
      <c r="DUE2333" s="225"/>
      <c r="DUF2333" s="225"/>
      <c r="DUG2333" s="225"/>
      <c r="DUH2333" s="225"/>
      <c r="DUI2333" s="225"/>
      <c r="DUJ2333" s="225"/>
      <c r="DUK2333" s="225"/>
      <c r="DUL2333" s="225"/>
      <c r="DUM2333" s="225"/>
      <c r="DUN2333" s="225"/>
      <c r="DUO2333" s="225"/>
      <c r="DUP2333" s="225"/>
      <c r="DUQ2333" s="225"/>
      <c r="DUR2333" s="225"/>
      <c r="DUS2333" s="225"/>
      <c r="DUT2333" s="225"/>
      <c r="DUU2333" s="225"/>
      <c r="DUV2333" s="225"/>
      <c r="DUW2333" s="225"/>
      <c r="DUX2333" s="225"/>
      <c r="DUY2333" s="225"/>
      <c r="DUZ2333" s="225"/>
      <c r="DVA2333" s="225"/>
      <c r="DVB2333" s="225"/>
      <c r="DVC2333" s="225"/>
      <c r="DVD2333" s="225"/>
      <c r="DVE2333" s="225"/>
      <c r="DVF2333" s="225"/>
      <c r="DVG2333" s="225"/>
      <c r="DVH2333" s="225"/>
      <c r="DVI2333" s="225"/>
      <c r="DVJ2333" s="225"/>
      <c r="DVK2333" s="225"/>
      <c r="DVL2333" s="225"/>
      <c r="DVM2333" s="225"/>
      <c r="DVN2333" s="225"/>
      <c r="DVO2333" s="225"/>
      <c r="DVP2333" s="225"/>
      <c r="DVQ2333" s="225"/>
      <c r="DVR2333" s="225"/>
      <c r="DVS2333" s="225"/>
      <c r="DVT2333" s="225"/>
      <c r="DVU2333" s="225"/>
      <c r="DVV2333" s="225"/>
      <c r="DVW2333" s="225"/>
      <c r="DVX2333" s="225"/>
      <c r="DVY2333" s="225"/>
      <c r="DVZ2333" s="225"/>
      <c r="DWA2333" s="225"/>
      <c r="DWB2333" s="225"/>
      <c r="DWC2333" s="225"/>
      <c r="DWD2333" s="225"/>
      <c r="DWE2333" s="225"/>
      <c r="DWF2333" s="225"/>
      <c r="DWG2333" s="225"/>
      <c r="DWH2333" s="225"/>
      <c r="DWI2333" s="225"/>
      <c r="DWJ2333" s="225"/>
      <c r="DWK2333" s="225"/>
      <c r="DWL2333" s="225"/>
      <c r="DWM2333" s="225"/>
      <c r="DWN2333" s="225"/>
      <c r="DWO2333" s="225"/>
      <c r="DWP2333" s="225"/>
      <c r="DWQ2333" s="225"/>
      <c r="DWR2333" s="225"/>
      <c r="DWS2333" s="225"/>
      <c r="DWT2333" s="225"/>
      <c r="DWU2333" s="225"/>
      <c r="DWV2333" s="225"/>
      <c r="DWW2333" s="225"/>
      <c r="DWX2333" s="225"/>
      <c r="DWY2333" s="225"/>
      <c r="DWZ2333" s="225"/>
      <c r="DXA2333" s="225"/>
      <c r="DXB2333" s="225"/>
      <c r="DXC2333" s="225"/>
      <c r="DXD2333" s="225"/>
      <c r="DXE2333" s="225"/>
      <c r="DXF2333" s="225"/>
      <c r="DXG2333" s="225"/>
      <c r="DXH2333" s="225"/>
      <c r="DXI2333" s="225"/>
      <c r="DXJ2333" s="225"/>
      <c r="DXK2333" s="225"/>
      <c r="DXL2333" s="225"/>
      <c r="DXM2333" s="225"/>
      <c r="DXN2333" s="225"/>
      <c r="DXO2333" s="225"/>
      <c r="DXP2333" s="225"/>
      <c r="DXQ2333" s="225"/>
      <c r="DXR2333" s="225"/>
      <c r="DXS2333" s="225"/>
      <c r="DXT2333" s="225"/>
      <c r="DXU2333" s="225"/>
      <c r="DXV2333" s="225"/>
      <c r="DXW2333" s="225"/>
      <c r="DXX2333" s="225"/>
      <c r="DXY2333" s="225"/>
      <c r="DXZ2333" s="225"/>
      <c r="DYA2333" s="225"/>
      <c r="DYB2333" s="225"/>
      <c r="DYC2333" s="225"/>
      <c r="DYD2333" s="225"/>
      <c r="DYE2333" s="225"/>
      <c r="DYF2333" s="225"/>
      <c r="DYG2333" s="225"/>
      <c r="DYH2333" s="225"/>
      <c r="DYI2333" s="225"/>
      <c r="DYJ2333" s="225"/>
      <c r="DYK2333" s="225"/>
      <c r="DYL2333" s="225"/>
      <c r="DYM2333" s="225"/>
      <c r="DYN2333" s="225"/>
      <c r="DYO2333" s="225"/>
      <c r="DYP2333" s="225"/>
      <c r="DYQ2333" s="225"/>
      <c r="DYR2333" s="225"/>
      <c r="DYS2333" s="225"/>
      <c r="DYT2333" s="225"/>
      <c r="DYU2333" s="225"/>
      <c r="DYV2333" s="225"/>
      <c r="DYW2333" s="225"/>
      <c r="DYX2333" s="225"/>
      <c r="DYY2333" s="225"/>
      <c r="DYZ2333" s="225"/>
      <c r="DZA2333" s="225"/>
      <c r="DZB2333" s="225"/>
      <c r="DZC2333" s="225"/>
      <c r="DZD2333" s="225"/>
      <c r="DZE2333" s="225"/>
      <c r="DZF2333" s="225"/>
      <c r="DZG2333" s="225"/>
      <c r="DZH2333" s="225"/>
      <c r="DZI2333" s="225"/>
      <c r="DZJ2333" s="225"/>
      <c r="DZK2333" s="225"/>
      <c r="DZL2333" s="225"/>
      <c r="DZM2333" s="225"/>
      <c r="DZN2333" s="225"/>
      <c r="DZO2333" s="225"/>
      <c r="DZP2333" s="225"/>
      <c r="DZQ2333" s="225"/>
      <c r="DZR2333" s="225"/>
      <c r="DZS2333" s="225"/>
      <c r="DZT2333" s="225"/>
      <c r="DZU2333" s="225"/>
      <c r="DZV2333" s="225"/>
      <c r="DZW2333" s="225"/>
      <c r="DZX2333" s="225"/>
      <c r="DZY2333" s="225"/>
      <c r="DZZ2333" s="225"/>
      <c r="EAA2333" s="225"/>
      <c r="EAB2333" s="225"/>
      <c r="EAC2333" s="225"/>
      <c r="EAD2333" s="225"/>
      <c r="EAE2333" s="225"/>
      <c r="EAF2333" s="225"/>
      <c r="EAG2333" s="225"/>
      <c r="EAH2333" s="225"/>
      <c r="EAI2333" s="225"/>
      <c r="EAJ2333" s="225"/>
      <c r="EAK2333" s="225"/>
      <c r="EAL2333" s="225"/>
      <c r="EAM2333" s="225"/>
      <c r="EAN2333" s="225"/>
      <c r="EAO2333" s="225"/>
      <c r="EAP2333" s="225"/>
      <c r="EAQ2333" s="225"/>
      <c r="EAR2333" s="225"/>
      <c r="EAS2333" s="225"/>
      <c r="EAT2333" s="225"/>
      <c r="EAU2333" s="225"/>
      <c r="EAV2333" s="225"/>
      <c r="EAW2333" s="225"/>
      <c r="EAX2333" s="225"/>
      <c r="EAY2333" s="225"/>
      <c r="EAZ2333" s="225"/>
      <c r="EBA2333" s="225"/>
      <c r="EBB2333" s="225"/>
      <c r="EBC2333" s="225"/>
      <c r="EBD2333" s="225"/>
      <c r="EBE2333" s="225"/>
      <c r="EBF2333" s="225"/>
      <c r="EBG2333" s="225"/>
      <c r="EBH2333" s="225"/>
      <c r="EBI2333" s="225"/>
      <c r="EBJ2333" s="225"/>
      <c r="EBK2333" s="225"/>
      <c r="EBL2333" s="225"/>
      <c r="EBM2333" s="225"/>
      <c r="EBN2333" s="225"/>
      <c r="EBO2333" s="225"/>
      <c r="EBP2333" s="225"/>
      <c r="EBQ2333" s="225"/>
      <c r="EBR2333" s="225"/>
      <c r="EBS2333" s="225"/>
      <c r="EBT2333" s="225"/>
      <c r="EBU2333" s="225"/>
      <c r="EBV2333" s="225"/>
      <c r="EBW2333" s="225"/>
      <c r="EBX2333" s="225"/>
      <c r="EBY2333" s="225"/>
      <c r="EBZ2333" s="225"/>
      <c r="ECA2333" s="225"/>
      <c r="ECB2333" s="225"/>
      <c r="ECC2333" s="225"/>
      <c r="ECD2333" s="225"/>
      <c r="ECE2333" s="225"/>
      <c r="ECF2333" s="225"/>
      <c r="ECG2333" s="225"/>
      <c r="ECH2333" s="225"/>
      <c r="ECI2333" s="225"/>
      <c r="ECJ2333" s="225"/>
      <c r="ECK2333" s="225"/>
      <c r="ECL2333" s="225"/>
      <c r="ECM2333" s="225"/>
      <c r="ECN2333" s="225"/>
      <c r="ECO2333" s="225"/>
      <c r="ECP2333" s="225"/>
      <c r="ECQ2333" s="225"/>
      <c r="ECR2333" s="225"/>
      <c r="ECS2333" s="225"/>
      <c r="ECT2333" s="225"/>
      <c r="ECU2333" s="225"/>
      <c r="ECV2333" s="225"/>
      <c r="ECW2333" s="225"/>
      <c r="ECX2333" s="225"/>
      <c r="ECY2333" s="225"/>
      <c r="ECZ2333" s="225"/>
      <c r="EDA2333" s="225"/>
      <c r="EDB2333" s="225"/>
      <c r="EDC2333" s="225"/>
      <c r="EDD2333" s="225"/>
      <c r="EDE2333" s="225"/>
      <c r="EDF2333" s="225"/>
      <c r="EDG2333" s="225"/>
      <c r="EDH2333" s="225"/>
      <c r="EDI2333" s="225"/>
      <c r="EDJ2333" s="225"/>
      <c r="EDK2333" s="225"/>
      <c r="EDL2333" s="225"/>
      <c r="EDM2333" s="225"/>
      <c r="EDN2333" s="225"/>
      <c r="EDO2333" s="225"/>
      <c r="EDP2333" s="225"/>
      <c r="EDQ2333" s="225"/>
      <c r="EDR2333" s="225"/>
      <c r="EDS2333" s="225"/>
      <c r="EDT2333" s="225"/>
      <c r="EDU2333" s="225"/>
      <c r="EDV2333" s="225"/>
      <c r="EDW2333" s="225"/>
      <c r="EDX2333" s="225"/>
      <c r="EDY2333" s="225"/>
      <c r="EDZ2333" s="225"/>
      <c r="EEA2333" s="225"/>
      <c r="EEB2333" s="225"/>
      <c r="EEC2333" s="225"/>
      <c r="EED2333" s="225"/>
      <c r="EEE2333" s="225"/>
      <c r="EEF2333" s="225"/>
      <c r="EEG2333" s="225"/>
      <c r="EEH2333" s="225"/>
      <c r="EEI2333" s="225"/>
      <c r="EEJ2333" s="225"/>
      <c r="EEK2333" s="225"/>
      <c r="EEL2333" s="225"/>
      <c r="EEM2333" s="225"/>
      <c r="EEN2333" s="225"/>
      <c r="EEO2333" s="225"/>
      <c r="EEP2333" s="225"/>
      <c r="EEQ2333" s="225"/>
      <c r="EER2333" s="225"/>
      <c r="EES2333" s="225"/>
      <c r="EET2333" s="225"/>
      <c r="EEU2333" s="225"/>
      <c r="EEV2333" s="225"/>
      <c r="EEW2333" s="225"/>
      <c r="EEX2333" s="225"/>
      <c r="EEY2333" s="225"/>
      <c r="EEZ2333" s="225"/>
      <c r="EFA2333" s="225"/>
      <c r="EFB2333" s="225"/>
      <c r="EFC2333" s="225"/>
      <c r="EFD2333" s="225"/>
      <c r="EFE2333" s="225"/>
      <c r="EFF2333" s="225"/>
      <c r="EFG2333" s="225"/>
      <c r="EFH2333" s="225"/>
      <c r="EFI2333" s="225"/>
      <c r="EFJ2333" s="225"/>
      <c r="EFK2333" s="225"/>
      <c r="EFL2333" s="225"/>
      <c r="EFM2333" s="225"/>
      <c r="EFN2333" s="225"/>
      <c r="EFO2333" s="225"/>
      <c r="EFP2333" s="225"/>
      <c r="EFQ2333" s="225"/>
      <c r="EFR2333" s="225"/>
      <c r="EFS2333" s="225"/>
      <c r="EFT2333" s="225"/>
      <c r="EFU2333" s="225"/>
      <c r="EFV2333" s="225"/>
      <c r="EFW2333" s="225"/>
      <c r="EFX2333" s="225"/>
      <c r="EFY2333" s="225"/>
      <c r="EFZ2333" s="225"/>
      <c r="EGA2333" s="225"/>
      <c r="EGB2333" s="225"/>
      <c r="EGC2333" s="225"/>
      <c r="EGD2333" s="225"/>
      <c r="EGE2333" s="225"/>
      <c r="EGF2333" s="225"/>
      <c r="EGG2333" s="225"/>
      <c r="EGH2333" s="225"/>
      <c r="EGI2333" s="225"/>
      <c r="EGJ2333" s="225"/>
      <c r="EGK2333" s="225"/>
      <c r="EGL2333" s="225"/>
      <c r="EGM2333" s="225"/>
      <c r="EGN2333" s="225"/>
      <c r="EGO2333" s="225"/>
      <c r="EGP2333" s="225"/>
      <c r="EGQ2333" s="225"/>
      <c r="EGR2333" s="225"/>
      <c r="EGS2333" s="225"/>
      <c r="EGT2333" s="225"/>
      <c r="EGU2333" s="225"/>
      <c r="EGV2333" s="225"/>
      <c r="EGW2333" s="225"/>
      <c r="EGX2333" s="225"/>
      <c r="EGY2333" s="225"/>
      <c r="EGZ2333" s="225"/>
      <c r="EHA2333" s="225"/>
      <c r="EHB2333" s="225"/>
      <c r="EHC2333" s="225"/>
      <c r="EHD2333" s="225"/>
      <c r="EHE2333" s="225"/>
      <c r="EHF2333" s="225"/>
      <c r="EHG2333" s="225"/>
      <c r="EHH2333" s="225"/>
      <c r="EHI2333" s="225"/>
      <c r="EHJ2333" s="225"/>
      <c r="EHK2333" s="225"/>
      <c r="EHL2333" s="225"/>
      <c r="EHM2333" s="225"/>
      <c r="EHN2333" s="225"/>
      <c r="EHO2333" s="225"/>
      <c r="EHP2333" s="225"/>
      <c r="EHQ2333" s="225"/>
      <c r="EHR2333" s="225"/>
      <c r="EHS2333" s="225"/>
      <c r="EHT2333" s="225"/>
      <c r="EHU2333" s="225"/>
      <c r="EHV2333" s="225"/>
      <c r="EHW2333" s="225"/>
      <c r="EHX2333" s="225"/>
      <c r="EHY2333" s="225"/>
      <c r="EHZ2333" s="225"/>
      <c r="EIA2333" s="225"/>
      <c r="EIB2333" s="225"/>
      <c r="EIC2333" s="225"/>
      <c r="EID2333" s="225"/>
      <c r="EIE2333" s="225"/>
      <c r="EIF2333" s="225"/>
      <c r="EIG2333" s="225"/>
      <c r="EIH2333" s="225"/>
      <c r="EII2333" s="225"/>
      <c r="EIJ2333" s="225"/>
      <c r="EIK2333" s="225"/>
      <c r="EIL2333" s="225"/>
      <c r="EIM2333" s="225"/>
      <c r="EIN2333" s="225"/>
      <c r="EIO2333" s="225"/>
      <c r="EIP2333" s="225"/>
      <c r="EIQ2333" s="225"/>
      <c r="EIR2333" s="225"/>
      <c r="EIS2333" s="225"/>
      <c r="EIT2333" s="225"/>
      <c r="EIU2333" s="225"/>
      <c r="EIV2333" s="225"/>
      <c r="EIW2333" s="225"/>
      <c r="EIX2333" s="225"/>
      <c r="EIY2333" s="225"/>
      <c r="EIZ2333" s="225"/>
      <c r="EJA2333" s="225"/>
      <c r="EJB2333" s="225"/>
      <c r="EJC2333" s="225"/>
      <c r="EJD2333" s="225"/>
      <c r="EJE2333" s="225"/>
      <c r="EJF2333" s="225"/>
      <c r="EJG2333" s="225"/>
      <c r="EJH2333" s="225"/>
      <c r="EJI2333" s="225"/>
      <c r="EJJ2333" s="225"/>
      <c r="EJK2333" s="225"/>
      <c r="EJL2333" s="225"/>
      <c r="EJM2333" s="225"/>
      <c r="EJN2333" s="225"/>
      <c r="EJO2333" s="225"/>
      <c r="EJP2333" s="225"/>
      <c r="EJQ2333" s="225"/>
      <c r="EJR2333" s="225"/>
      <c r="EJS2333" s="225"/>
      <c r="EJT2333" s="225"/>
      <c r="EJU2333" s="225"/>
      <c r="EJV2333" s="225"/>
      <c r="EJW2333" s="225"/>
      <c r="EJX2333" s="225"/>
      <c r="EJY2333" s="225"/>
      <c r="EJZ2333" s="225"/>
      <c r="EKA2333" s="225"/>
      <c r="EKB2333" s="225"/>
      <c r="EKC2333" s="225"/>
      <c r="EKD2333" s="225"/>
      <c r="EKE2333" s="225"/>
      <c r="EKF2333" s="225"/>
      <c r="EKG2333" s="225"/>
      <c r="EKH2333" s="225"/>
      <c r="EKI2333" s="225"/>
      <c r="EKJ2333" s="225"/>
      <c r="EKK2333" s="225"/>
      <c r="EKL2333" s="225"/>
      <c r="EKM2333" s="225"/>
      <c r="EKN2333" s="225"/>
      <c r="EKO2333" s="225"/>
      <c r="EKP2333" s="225"/>
      <c r="EKQ2333" s="225"/>
      <c r="EKR2333" s="225"/>
      <c r="EKS2333" s="225"/>
      <c r="EKT2333" s="225"/>
      <c r="EKU2333" s="225"/>
      <c r="EKV2333" s="225"/>
      <c r="EKW2333" s="225"/>
      <c r="EKX2333" s="225"/>
      <c r="EKY2333" s="225"/>
      <c r="EKZ2333" s="225"/>
      <c r="ELA2333" s="225"/>
      <c r="ELB2333" s="225"/>
      <c r="ELC2333" s="225"/>
      <c r="ELD2333" s="225"/>
      <c r="ELE2333" s="225"/>
      <c r="ELF2333" s="225"/>
      <c r="ELG2333" s="225"/>
      <c r="ELH2333" s="225"/>
      <c r="ELI2333" s="225"/>
      <c r="ELJ2333" s="225"/>
      <c r="ELK2333" s="225"/>
      <c r="ELL2333" s="225"/>
      <c r="ELM2333" s="225"/>
      <c r="ELN2333" s="225"/>
      <c r="ELO2333" s="225"/>
      <c r="ELP2333" s="225"/>
      <c r="ELQ2333" s="225"/>
      <c r="ELR2333" s="225"/>
      <c r="ELS2333" s="225"/>
      <c r="ELT2333" s="225"/>
      <c r="ELU2333" s="225"/>
      <c r="ELV2333" s="225"/>
      <c r="ELW2333" s="225"/>
      <c r="ELX2333" s="225"/>
      <c r="ELY2333" s="225"/>
      <c r="ELZ2333" s="225"/>
      <c r="EMA2333" s="225"/>
      <c r="EMB2333" s="225"/>
      <c r="EMC2333" s="225"/>
      <c r="EMD2333" s="225"/>
      <c r="EME2333" s="225"/>
      <c r="EMF2333" s="225"/>
      <c r="EMG2333" s="225"/>
      <c r="EMH2333" s="225"/>
      <c r="EMI2333" s="225"/>
      <c r="EMJ2333" s="225"/>
      <c r="EMK2333" s="225"/>
      <c r="EML2333" s="225"/>
      <c r="EMM2333" s="225"/>
      <c r="EMN2333" s="225"/>
      <c r="EMO2333" s="225"/>
      <c r="EMP2333" s="225"/>
      <c r="EMQ2333" s="225"/>
      <c r="EMR2333" s="225"/>
      <c r="EMS2333" s="225"/>
      <c r="EMT2333" s="225"/>
      <c r="EMU2333" s="225"/>
      <c r="EMV2333" s="225"/>
      <c r="EMW2333" s="225"/>
      <c r="EMX2333" s="225"/>
      <c r="EMY2333" s="225"/>
      <c r="EMZ2333" s="225"/>
      <c r="ENA2333" s="225"/>
      <c r="ENB2333" s="225"/>
      <c r="ENC2333" s="225"/>
      <c r="END2333" s="225"/>
      <c r="ENE2333" s="225"/>
      <c r="ENF2333" s="225"/>
      <c r="ENG2333" s="225"/>
      <c r="ENH2333" s="225"/>
      <c r="ENI2333" s="225"/>
      <c r="ENJ2333" s="225"/>
      <c r="ENK2333" s="225"/>
      <c r="ENL2333" s="225"/>
      <c r="ENM2333" s="225"/>
      <c r="ENN2333" s="225"/>
      <c r="ENO2333" s="225"/>
      <c r="ENP2333" s="225"/>
      <c r="ENQ2333" s="225"/>
      <c r="ENR2333" s="225"/>
      <c r="ENS2333" s="225"/>
      <c r="ENT2333" s="225"/>
      <c r="ENU2333" s="225"/>
      <c r="ENV2333" s="225"/>
      <c r="ENW2333" s="225"/>
      <c r="ENX2333" s="225"/>
      <c r="ENY2333" s="225"/>
      <c r="ENZ2333" s="225"/>
      <c r="EOA2333" s="225"/>
      <c r="EOB2333" s="225"/>
      <c r="EOC2333" s="225"/>
      <c r="EOD2333" s="225"/>
      <c r="EOE2333" s="225"/>
      <c r="EOF2333" s="225"/>
      <c r="EOG2333" s="225"/>
      <c r="EOH2333" s="225"/>
      <c r="EOI2333" s="225"/>
      <c r="EOJ2333" s="225"/>
      <c r="EOK2333" s="225"/>
      <c r="EOL2333" s="225"/>
      <c r="EOM2333" s="225"/>
      <c r="EON2333" s="225"/>
      <c r="EOO2333" s="225"/>
      <c r="EOP2333" s="225"/>
      <c r="EOQ2333" s="225"/>
      <c r="EOR2333" s="225"/>
      <c r="EOS2333" s="225"/>
      <c r="EOT2333" s="225"/>
      <c r="EOU2333" s="225"/>
      <c r="EOV2333" s="225"/>
      <c r="EOW2333" s="225"/>
      <c r="EOX2333" s="225"/>
      <c r="EOY2333" s="225"/>
      <c r="EOZ2333" s="225"/>
      <c r="EPA2333" s="225"/>
      <c r="EPB2333" s="225"/>
      <c r="EPC2333" s="225"/>
      <c r="EPD2333" s="225"/>
      <c r="EPE2333" s="225"/>
      <c r="EPF2333" s="225"/>
      <c r="EPG2333" s="225"/>
      <c r="EPH2333" s="225"/>
      <c r="EPI2333" s="225"/>
      <c r="EPJ2333" s="225"/>
      <c r="EPK2333" s="225"/>
      <c r="EPL2333" s="225"/>
      <c r="EPM2333" s="225"/>
      <c r="EPN2333" s="225"/>
      <c r="EPO2333" s="225"/>
      <c r="EPP2333" s="225"/>
      <c r="EPQ2333" s="225"/>
      <c r="EPR2333" s="225"/>
      <c r="EPS2333" s="225"/>
      <c r="EPT2333" s="225"/>
      <c r="EPU2333" s="225"/>
      <c r="EPV2333" s="225"/>
      <c r="EPW2333" s="225"/>
      <c r="EPX2333" s="225"/>
      <c r="EPY2333" s="225"/>
      <c r="EPZ2333" s="225"/>
      <c r="EQA2333" s="225"/>
      <c r="EQB2333" s="225"/>
      <c r="EQC2333" s="225"/>
      <c r="EQD2333" s="225"/>
      <c r="EQE2333" s="225"/>
      <c r="EQF2333" s="225"/>
      <c r="EQG2333" s="225"/>
      <c r="EQH2333" s="225"/>
      <c r="EQI2333" s="225"/>
      <c r="EQJ2333" s="225"/>
      <c r="EQK2333" s="225"/>
      <c r="EQL2333" s="225"/>
      <c r="EQM2333" s="225"/>
      <c r="EQN2333" s="225"/>
      <c r="EQO2333" s="225"/>
      <c r="EQP2333" s="225"/>
      <c r="EQQ2333" s="225"/>
      <c r="EQR2333" s="225"/>
      <c r="EQS2333" s="225"/>
      <c r="EQT2333" s="225"/>
      <c r="EQU2333" s="225"/>
      <c r="EQV2333" s="225"/>
      <c r="EQW2333" s="225"/>
      <c r="EQX2333" s="225"/>
      <c r="EQY2333" s="225"/>
      <c r="EQZ2333" s="225"/>
      <c r="ERA2333" s="225"/>
      <c r="ERB2333" s="225"/>
      <c r="ERC2333" s="225"/>
      <c r="ERD2333" s="225"/>
      <c r="ERE2333" s="225"/>
      <c r="ERF2333" s="225"/>
      <c r="ERG2333" s="225"/>
      <c r="ERH2333" s="225"/>
      <c r="ERI2333" s="225"/>
      <c r="ERJ2333" s="225"/>
      <c r="ERK2333" s="225"/>
      <c r="ERL2333" s="225"/>
      <c r="ERM2333" s="225"/>
      <c r="ERN2333" s="225"/>
      <c r="ERO2333" s="225"/>
      <c r="ERP2333" s="225"/>
      <c r="ERQ2333" s="225"/>
      <c r="ERR2333" s="225"/>
      <c r="ERS2333" s="225"/>
      <c r="ERT2333" s="225"/>
      <c r="ERU2333" s="225"/>
      <c r="ERV2333" s="225"/>
      <c r="ERW2333" s="225"/>
      <c r="ERX2333" s="225"/>
      <c r="ERY2333" s="225"/>
      <c r="ERZ2333" s="225"/>
      <c r="ESA2333" s="225"/>
      <c r="ESB2333" s="225"/>
      <c r="ESC2333" s="225"/>
      <c r="ESD2333" s="225"/>
      <c r="ESE2333" s="225"/>
      <c r="ESF2333" s="225"/>
      <c r="ESG2333" s="225"/>
      <c r="ESH2333" s="225"/>
      <c r="ESI2333" s="225"/>
      <c r="ESJ2333" s="225"/>
      <c r="ESK2333" s="225"/>
      <c r="ESL2333" s="225"/>
      <c r="ESM2333" s="225"/>
      <c r="ESN2333" s="225"/>
      <c r="ESO2333" s="225"/>
      <c r="ESP2333" s="225"/>
      <c r="ESQ2333" s="225"/>
      <c r="ESR2333" s="225"/>
      <c r="ESS2333" s="225"/>
      <c r="EST2333" s="225"/>
      <c r="ESU2333" s="225"/>
      <c r="ESV2333" s="225"/>
      <c r="ESW2333" s="225"/>
      <c r="ESX2333" s="225"/>
      <c r="ESY2333" s="225"/>
      <c r="ESZ2333" s="225"/>
      <c r="ETA2333" s="225"/>
      <c r="ETB2333" s="225"/>
      <c r="ETC2333" s="225"/>
      <c r="ETD2333" s="225"/>
      <c r="ETE2333" s="225"/>
      <c r="ETF2333" s="225"/>
      <c r="ETG2333" s="225"/>
      <c r="ETH2333" s="225"/>
      <c r="ETI2333" s="225"/>
      <c r="ETJ2333" s="225"/>
      <c r="ETK2333" s="225"/>
      <c r="ETL2333" s="225"/>
      <c r="ETM2333" s="225"/>
      <c r="ETN2333" s="225"/>
      <c r="ETO2333" s="225"/>
      <c r="ETP2333" s="225"/>
      <c r="ETQ2333" s="225"/>
      <c r="ETR2333" s="225"/>
      <c r="ETS2333" s="225"/>
      <c r="ETT2333" s="225"/>
      <c r="ETU2333" s="225"/>
      <c r="ETV2333" s="225"/>
      <c r="ETW2333" s="225"/>
      <c r="ETX2333" s="225"/>
      <c r="ETY2333" s="225"/>
      <c r="ETZ2333" s="225"/>
      <c r="EUA2333" s="225"/>
      <c r="EUB2333" s="225"/>
      <c r="EUC2333" s="225"/>
      <c r="EUD2333" s="225"/>
      <c r="EUE2333" s="225"/>
      <c r="EUF2333" s="225"/>
      <c r="EUG2333" s="225"/>
      <c r="EUH2333" s="225"/>
      <c r="EUI2333" s="225"/>
      <c r="EUJ2333" s="225"/>
      <c r="EUK2333" s="225"/>
      <c r="EUL2333" s="225"/>
      <c r="EUM2333" s="225"/>
      <c r="EUN2333" s="225"/>
      <c r="EUO2333" s="225"/>
      <c r="EUP2333" s="225"/>
      <c r="EUQ2333" s="225"/>
      <c r="EUR2333" s="225"/>
      <c r="EUS2333" s="225"/>
      <c r="EUT2333" s="225"/>
      <c r="EUU2333" s="225"/>
      <c r="EUV2333" s="225"/>
      <c r="EUW2333" s="225"/>
      <c r="EUX2333" s="225"/>
      <c r="EUY2333" s="225"/>
      <c r="EUZ2333" s="225"/>
      <c r="EVA2333" s="225"/>
      <c r="EVB2333" s="225"/>
      <c r="EVC2333" s="225"/>
      <c r="EVD2333" s="225"/>
      <c r="EVE2333" s="225"/>
      <c r="EVF2333" s="225"/>
      <c r="EVG2333" s="225"/>
      <c r="EVH2333" s="225"/>
      <c r="EVI2333" s="225"/>
      <c r="EVJ2333" s="225"/>
      <c r="EVK2333" s="225"/>
      <c r="EVL2333" s="225"/>
      <c r="EVM2333" s="225"/>
      <c r="EVN2333" s="225"/>
      <c r="EVO2333" s="225"/>
      <c r="EVP2333" s="225"/>
      <c r="EVQ2333" s="225"/>
      <c r="EVR2333" s="225"/>
      <c r="EVS2333" s="225"/>
      <c r="EVT2333" s="225"/>
      <c r="EVU2333" s="225"/>
      <c r="EVV2333" s="225"/>
      <c r="EVW2333" s="225"/>
      <c r="EVX2333" s="225"/>
      <c r="EVY2333" s="225"/>
      <c r="EVZ2333" s="225"/>
      <c r="EWA2333" s="225"/>
      <c r="EWB2333" s="225"/>
      <c r="EWC2333" s="225"/>
      <c r="EWD2333" s="225"/>
      <c r="EWE2333" s="225"/>
      <c r="EWF2333" s="225"/>
      <c r="EWG2333" s="225"/>
      <c r="EWH2333" s="225"/>
      <c r="EWI2333" s="225"/>
      <c r="EWJ2333" s="225"/>
      <c r="EWK2333" s="225"/>
      <c r="EWL2333" s="225"/>
      <c r="EWM2333" s="225"/>
      <c r="EWN2333" s="225"/>
      <c r="EWO2333" s="225"/>
      <c r="EWP2333" s="225"/>
      <c r="EWQ2333" s="225"/>
      <c r="EWR2333" s="225"/>
      <c r="EWS2333" s="225"/>
      <c r="EWT2333" s="225"/>
      <c r="EWU2333" s="225"/>
      <c r="EWV2333" s="225"/>
      <c r="EWW2333" s="225"/>
      <c r="EWX2333" s="225"/>
      <c r="EWY2333" s="225"/>
      <c r="EWZ2333" s="225"/>
      <c r="EXA2333" s="225"/>
      <c r="EXB2333" s="225"/>
      <c r="EXC2333" s="225"/>
      <c r="EXD2333" s="225"/>
      <c r="EXE2333" s="225"/>
      <c r="EXF2333" s="225"/>
      <c r="EXG2333" s="225"/>
      <c r="EXH2333" s="225"/>
      <c r="EXI2333" s="225"/>
      <c r="EXJ2333" s="225"/>
      <c r="EXK2333" s="225"/>
      <c r="EXL2333" s="225"/>
      <c r="EXM2333" s="225"/>
      <c r="EXN2333" s="225"/>
      <c r="EXO2333" s="225"/>
      <c r="EXP2333" s="225"/>
      <c r="EXQ2333" s="225"/>
      <c r="EXR2333" s="225"/>
      <c r="EXS2333" s="225"/>
      <c r="EXT2333" s="225"/>
      <c r="EXU2333" s="225"/>
      <c r="EXV2333" s="225"/>
      <c r="EXW2333" s="225"/>
      <c r="EXX2333" s="225"/>
      <c r="EXY2333" s="225"/>
      <c r="EXZ2333" s="225"/>
      <c r="EYA2333" s="225"/>
      <c r="EYB2333" s="225"/>
      <c r="EYC2333" s="225"/>
      <c r="EYD2333" s="225"/>
      <c r="EYE2333" s="225"/>
      <c r="EYF2333" s="225"/>
      <c r="EYG2333" s="225"/>
      <c r="EYH2333" s="225"/>
      <c r="EYI2333" s="225"/>
      <c r="EYJ2333" s="225"/>
      <c r="EYK2333" s="225"/>
      <c r="EYL2333" s="225"/>
      <c r="EYM2333" s="225"/>
      <c r="EYN2333" s="225"/>
      <c r="EYO2333" s="225"/>
      <c r="EYP2333" s="225"/>
      <c r="EYQ2333" s="225"/>
      <c r="EYR2333" s="225"/>
      <c r="EYS2333" s="225"/>
      <c r="EYT2333" s="225"/>
      <c r="EYU2333" s="225"/>
      <c r="EYV2333" s="225"/>
      <c r="EYW2333" s="225"/>
      <c r="EYX2333" s="225"/>
      <c r="EYY2333" s="225"/>
      <c r="EYZ2333" s="225"/>
      <c r="EZA2333" s="225"/>
      <c r="EZB2333" s="225"/>
      <c r="EZC2333" s="225"/>
      <c r="EZD2333" s="225"/>
      <c r="EZE2333" s="225"/>
      <c r="EZF2333" s="225"/>
      <c r="EZG2333" s="225"/>
      <c r="EZH2333" s="225"/>
      <c r="EZI2333" s="225"/>
      <c r="EZJ2333" s="225"/>
      <c r="EZK2333" s="225"/>
      <c r="EZL2333" s="225"/>
      <c r="EZM2333" s="225"/>
      <c r="EZN2333" s="225"/>
      <c r="EZO2333" s="225"/>
      <c r="EZP2333" s="225"/>
      <c r="EZQ2333" s="225"/>
      <c r="EZR2333" s="225"/>
      <c r="EZS2333" s="225"/>
      <c r="EZT2333" s="225"/>
      <c r="EZU2333" s="225"/>
      <c r="EZV2333" s="225"/>
      <c r="EZW2333" s="225"/>
      <c r="EZX2333" s="225"/>
      <c r="EZY2333" s="225"/>
      <c r="EZZ2333" s="225"/>
      <c r="FAA2333" s="225"/>
      <c r="FAB2333" s="225"/>
      <c r="FAC2333" s="225"/>
      <c r="FAD2333" s="225"/>
      <c r="FAE2333" s="225"/>
      <c r="FAF2333" s="225"/>
      <c r="FAG2333" s="225"/>
      <c r="FAH2333" s="225"/>
      <c r="FAI2333" s="225"/>
      <c r="FAJ2333" s="225"/>
      <c r="FAK2333" s="225"/>
      <c r="FAL2333" s="225"/>
      <c r="FAM2333" s="225"/>
      <c r="FAN2333" s="225"/>
      <c r="FAO2333" s="225"/>
      <c r="FAP2333" s="225"/>
      <c r="FAQ2333" s="225"/>
      <c r="FAR2333" s="225"/>
      <c r="FAS2333" s="225"/>
      <c r="FAT2333" s="225"/>
      <c r="FAU2333" s="225"/>
      <c r="FAV2333" s="225"/>
      <c r="FAW2333" s="225"/>
      <c r="FAX2333" s="225"/>
      <c r="FAY2333" s="225"/>
      <c r="FAZ2333" s="225"/>
      <c r="FBA2333" s="225"/>
      <c r="FBB2333" s="225"/>
      <c r="FBC2333" s="225"/>
      <c r="FBD2333" s="225"/>
      <c r="FBE2333" s="225"/>
      <c r="FBF2333" s="225"/>
      <c r="FBG2333" s="225"/>
      <c r="FBH2333" s="225"/>
      <c r="FBI2333" s="225"/>
      <c r="FBJ2333" s="225"/>
      <c r="FBK2333" s="225"/>
      <c r="FBL2333" s="225"/>
      <c r="FBM2333" s="225"/>
      <c r="FBN2333" s="225"/>
      <c r="FBO2333" s="225"/>
      <c r="FBP2333" s="225"/>
      <c r="FBQ2333" s="225"/>
      <c r="FBR2333" s="225"/>
      <c r="FBS2333" s="225"/>
      <c r="FBT2333" s="225"/>
      <c r="FBU2333" s="225"/>
      <c r="FBV2333" s="225"/>
      <c r="FBW2333" s="225"/>
      <c r="FBX2333" s="225"/>
      <c r="FBY2333" s="225"/>
      <c r="FBZ2333" s="225"/>
      <c r="FCA2333" s="225"/>
      <c r="FCB2333" s="225"/>
      <c r="FCC2333" s="225"/>
      <c r="FCD2333" s="225"/>
      <c r="FCE2333" s="225"/>
      <c r="FCF2333" s="225"/>
      <c r="FCG2333" s="225"/>
      <c r="FCH2333" s="225"/>
      <c r="FCI2333" s="225"/>
      <c r="FCJ2333" s="225"/>
      <c r="FCK2333" s="225"/>
      <c r="FCL2333" s="225"/>
      <c r="FCM2333" s="225"/>
      <c r="FCN2333" s="225"/>
      <c r="FCO2333" s="225"/>
      <c r="FCP2333" s="225"/>
      <c r="FCQ2333" s="225"/>
      <c r="FCR2333" s="225"/>
      <c r="FCS2333" s="225"/>
      <c r="FCT2333" s="225"/>
      <c r="FCU2333" s="225"/>
      <c r="FCV2333" s="225"/>
      <c r="FCW2333" s="225"/>
      <c r="FCX2333" s="225"/>
      <c r="FCY2333" s="225"/>
      <c r="FCZ2333" s="225"/>
      <c r="FDA2333" s="225"/>
      <c r="FDB2333" s="225"/>
      <c r="FDC2333" s="225"/>
      <c r="FDD2333" s="225"/>
      <c r="FDE2333" s="225"/>
      <c r="FDF2333" s="225"/>
      <c r="FDG2333" s="225"/>
      <c r="FDH2333" s="225"/>
      <c r="FDI2333" s="225"/>
      <c r="FDJ2333" s="225"/>
      <c r="FDK2333" s="225"/>
      <c r="FDL2333" s="225"/>
      <c r="FDM2333" s="225"/>
      <c r="FDN2333" s="225"/>
      <c r="FDO2333" s="225"/>
      <c r="FDP2333" s="225"/>
      <c r="FDQ2333" s="225"/>
      <c r="FDR2333" s="225"/>
      <c r="FDS2333" s="225"/>
      <c r="FDT2333" s="225"/>
      <c r="FDU2333" s="225"/>
      <c r="FDV2333" s="225"/>
      <c r="FDW2333" s="225"/>
      <c r="FDX2333" s="225"/>
      <c r="FDY2333" s="225"/>
      <c r="FDZ2333" s="225"/>
      <c r="FEA2333" s="225"/>
      <c r="FEB2333" s="225"/>
      <c r="FEC2333" s="225"/>
      <c r="FED2333" s="225"/>
      <c r="FEE2333" s="225"/>
      <c r="FEF2333" s="225"/>
      <c r="FEG2333" s="225"/>
      <c r="FEH2333" s="225"/>
      <c r="FEI2333" s="225"/>
      <c r="FEJ2333" s="225"/>
      <c r="FEK2333" s="225"/>
      <c r="FEL2333" s="225"/>
      <c r="FEM2333" s="225"/>
      <c r="FEN2333" s="225"/>
      <c r="FEO2333" s="225"/>
      <c r="FEP2333" s="225"/>
      <c r="FEQ2333" s="225"/>
      <c r="FER2333" s="225"/>
      <c r="FES2333" s="225"/>
      <c r="FET2333" s="225"/>
      <c r="FEU2333" s="225"/>
      <c r="FEV2333" s="225"/>
      <c r="FEW2333" s="225"/>
      <c r="FEX2333" s="225"/>
      <c r="FEY2333" s="225"/>
      <c r="FEZ2333" s="225"/>
      <c r="FFA2333" s="225"/>
      <c r="FFB2333" s="225"/>
      <c r="FFC2333" s="225"/>
      <c r="FFD2333" s="225"/>
      <c r="FFE2333" s="225"/>
      <c r="FFF2333" s="225"/>
      <c r="FFG2333" s="225"/>
      <c r="FFH2333" s="225"/>
      <c r="FFI2333" s="225"/>
      <c r="FFJ2333" s="225"/>
      <c r="FFK2333" s="225"/>
      <c r="FFL2333" s="225"/>
      <c r="FFM2333" s="225"/>
      <c r="FFN2333" s="225"/>
      <c r="FFO2333" s="225"/>
      <c r="FFP2333" s="225"/>
      <c r="FFQ2333" s="225"/>
      <c r="FFR2333" s="225"/>
      <c r="FFS2333" s="225"/>
      <c r="FFT2333" s="225"/>
      <c r="FFU2333" s="225"/>
      <c r="FFV2333" s="225"/>
      <c r="FFW2333" s="225"/>
      <c r="FFX2333" s="225"/>
      <c r="FFY2333" s="225"/>
      <c r="FFZ2333" s="225"/>
      <c r="FGA2333" s="225"/>
      <c r="FGB2333" s="225"/>
      <c r="FGC2333" s="225"/>
      <c r="FGD2333" s="225"/>
      <c r="FGE2333" s="225"/>
      <c r="FGF2333" s="225"/>
      <c r="FGG2333" s="225"/>
      <c r="FGH2333" s="225"/>
      <c r="FGI2333" s="225"/>
      <c r="FGJ2333" s="225"/>
      <c r="FGK2333" s="225"/>
      <c r="FGL2333" s="225"/>
      <c r="FGM2333" s="225"/>
      <c r="FGN2333" s="225"/>
      <c r="FGO2333" s="225"/>
      <c r="FGP2333" s="225"/>
      <c r="FGQ2333" s="225"/>
      <c r="FGR2333" s="225"/>
      <c r="FGS2333" s="225"/>
      <c r="FGT2333" s="225"/>
      <c r="FGU2333" s="225"/>
      <c r="FGV2333" s="225"/>
      <c r="FGW2333" s="225"/>
      <c r="FGX2333" s="225"/>
      <c r="FGY2333" s="225"/>
      <c r="FGZ2333" s="225"/>
      <c r="FHA2333" s="225"/>
      <c r="FHB2333" s="225"/>
      <c r="FHC2333" s="225"/>
      <c r="FHD2333" s="225"/>
      <c r="FHE2333" s="225"/>
      <c r="FHF2333" s="225"/>
      <c r="FHG2333" s="225"/>
      <c r="FHH2333" s="225"/>
      <c r="FHI2333" s="225"/>
      <c r="FHJ2333" s="225"/>
      <c r="FHK2333" s="225"/>
      <c r="FHL2333" s="225"/>
      <c r="FHM2333" s="225"/>
      <c r="FHN2333" s="225"/>
      <c r="FHO2333" s="225"/>
      <c r="FHP2333" s="225"/>
      <c r="FHQ2333" s="225"/>
      <c r="FHR2333" s="225"/>
      <c r="FHS2333" s="225"/>
      <c r="FHT2333" s="225"/>
      <c r="FHU2333" s="225"/>
      <c r="FHV2333" s="225"/>
      <c r="FHW2333" s="225"/>
      <c r="FHX2333" s="225"/>
      <c r="FHY2333" s="225"/>
      <c r="FHZ2333" s="225"/>
      <c r="FIA2333" s="225"/>
      <c r="FIB2333" s="225"/>
      <c r="FIC2333" s="225"/>
      <c r="FID2333" s="225"/>
      <c r="FIE2333" s="225"/>
      <c r="FIF2333" s="225"/>
      <c r="FIG2333" s="225"/>
      <c r="FIH2333" s="225"/>
      <c r="FII2333" s="225"/>
      <c r="FIJ2333" s="225"/>
      <c r="FIK2333" s="225"/>
      <c r="FIL2333" s="225"/>
      <c r="FIM2333" s="225"/>
      <c r="FIN2333" s="225"/>
      <c r="FIO2333" s="225"/>
      <c r="FIP2333" s="225"/>
      <c r="FIQ2333" s="225"/>
      <c r="FIR2333" s="225"/>
      <c r="FIS2333" s="225"/>
      <c r="FIT2333" s="225"/>
      <c r="FIU2333" s="225"/>
      <c r="FIV2333" s="225"/>
      <c r="FIW2333" s="225"/>
      <c r="FIX2333" s="225"/>
      <c r="FIY2333" s="225"/>
      <c r="FIZ2333" s="225"/>
      <c r="FJA2333" s="225"/>
      <c r="FJB2333" s="225"/>
      <c r="FJC2333" s="225"/>
      <c r="FJD2333" s="225"/>
      <c r="FJE2333" s="225"/>
      <c r="FJF2333" s="225"/>
      <c r="FJG2333" s="225"/>
      <c r="FJH2333" s="225"/>
      <c r="FJI2333" s="225"/>
      <c r="FJJ2333" s="225"/>
      <c r="FJK2333" s="225"/>
      <c r="FJL2333" s="225"/>
      <c r="FJM2333" s="225"/>
      <c r="FJN2333" s="225"/>
      <c r="FJO2333" s="225"/>
      <c r="FJP2333" s="225"/>
      <c r="FJQ2333" s="225"/>
      <c r="FJR2333" s="225"/>
      <c r="FJS2333" s="225"/>
      <c r="FJT2333" s="225"/>
      <c r="FJU2333" s="225"/>
      <c r="FJV2333" s="225"/>
      <c r="FJW2333" s="225"/>
      <c r="FJX2333" s="225"/>
      <c r="FJY2333" s="225"/>
      <c r="FJZ2333" s="225"/>
      <c r="FKA2333" s="225"/>
      <c r="FKB2333" s="225"/>
      <c r="FKC2333" s="225"/>
      <c r="FKD2333" s="225"/>
      <c r="FKE2333" s="225"/>
      <c r="FKF2333" s="225"/>
      <c r="FKG2333" s="225"/>
      <c r="FKH2333" s="225"/>
      <c r="FKI2333" s="225"/>
      <c r="FKJ2333" s="225"/>
      <c r="FKK2333" s="225"/>
      <c r="FKL2333" s="225"/>
      <c r="FKM2333" s="225"/>
      <c r="FKN2333" s="225"/>
      <c r="FKO2333" s="225"/>
      <c r="FKP2333" s="225"/>
      <c r="FKQ2333" s="225"/>
      <c r="FKR2333" s="225"/>
      <c r="FKS2333" s="225"/>
      <c r="FKT2333" s="225"/>
      <c r="FKU2333" s="225"/>
      <c r="FKV2333" s="225"/>
      <c r="FKW2333" s="225"/>
      <c r="FKX2333" s="225"/>
      <c r="FKY2333" s="225"/>
      <c r="FKZ2333" s="225"/>
      <c r="FLA2333" s="225"/>
      <c r="FLB2333" s="225"/>
      <c r="FLC2333" s="225"/>
      <c r="FLD2333" s="225"/>
      <c r="FLE2333" s="225"/>
      <c r="FLF2333" s="225"/>
      <c r="FLG2333" s="225"/>
      <c r="FLH2333" s="225"/>
      <c r="FLI2333" s="225"/>
      <c r="FLJ2333" s="225"/>
      <c r="FLK2333" s="225"/>
      <c r="FLL2333" s="225"/>
      <c r="FLM2333" s="225"/>
      <c r="FLN2333" s="225"/>
      <c r="FLO2333" s="225"/>
      <c r="FLP2333" s="225"/>
      <c r="FLQ2333" s="225"/>
      <c r="FLR2333" s="225"/>
      <c r="FLS2333" s="225"/>
      <c r="FLT2333" s="225"/>
      <c r="FLU2333" s="225"/>
      <c r="FLV2333" s="225"/>
      <c r="FLW2333" s="225"/>
      <c r="FLX2333" s="225"/>
      <c r="FLY2333" s="225"/>
      <c r="FLZ2333" s="225"/>
      <c r="FMA2333" s="225"/>
      <c r="FMB2333" s="225"/>
      <c r="FMC2333" s="225"/>
      <c r="FMD2333" s="225"/>
      <c r="FME2333" s="225"/>
      <c r="FMF2333" s="225"/>
      <c r="FMG2333" s="225"/>
      <c r="FMH2333" s="225"/>
      <c r="FMI2333" s="225"/>
      <c r="FMJ2333" s="225"/>
      <c r="FMK2333" s="225"/>
      <c r="FML2333" s="225"/>
      <c r="FMM2333" s="225"/>
      <c r="FMN2333" s="225"/>
      <c r="FMO2333" s="225"/>
      <c r="FMP2333" s="225"/>
      <c r="FMQ2333" s="225"/>
      <c r="FMR2333" s="225"/>
      <c r="FMS2333" s="225"/>
      <c r="FMT2333" s="225"/>
      <c r="FMU2333" s="225"/>
      <c r="FMV2333" s="225"/>
      <c r="FMW2333" s="225"/>
      <c r="FMX2333" s="225"/>
      <c r="FMY2333" s="225"/>
      <c r="FMZ2333" s="225"/>
      <c r="FNA2333" s="225"/>
      <c r="FNB2333" s="225"/>
      <c r="FNC2333" s="225"/>
      <c r="FND2333" s="225"/>
      <c r="FNE2333" s="225"/>
      <c r="FNF2333" s="225"/>
      <c r="FNG2333" s="225"/>
      <c r="FNH2333" s="225"/>
      <c r="FNI2333" s="225"/>
      <c r="FNJ2333" s="225"/>
      <c r="FNK2333" s="225"/>
      <c r="FNL2333" s="225"/>
      <c r="FNM2333" s="225"/>
      <c r="FNN2333" s="225"/>
      <c r="FNO2333" s="225"/>
      <c r="FNP2333" s="225"/>
      <c r="FNQ2333" s="225"/>
      <c r="FNR2333" s="225"/>
      <c r="FNS2333" s="225"/>
      <c r="FNT2333" s="225"/>
      <c r="FNU2333" s="225"/>
      <c r="FNV2333" s="225"/>
      <c r="FNW2333" s="225"/>
      <c r="FNX2333" s="225"/>
      <c r="FNY2333" s="225"/>
      <c r="FNZ2333" s="225"/>
      <c r="FOA2333" s="225"/>
      <c r="FOB2333" s="225"/>
      <c r="FOC2333" s="225"/>
      <c r="FOD2333" s="225"/>
      <c r="FOE2333" s="225"/>
      <c r="FOF2333" s="225"/>
      <c r="FOG2333" s="225"/>
      <c r="FOH2333" s="225"/>
      <c r="FOI2333" s="225"/>
      <c r="FOJ2333" s="225"/>
      <c r="FOK2333" s="225"/>
      <c r="FOL2333" s="225"/>
      <c r="FOM2333" s="225"/>
      <c r="FON2333" s="225"/>
      <c r="FOO2333" s="225"/>
      <c r="FOP2333" s="225"/>
      <c r="FOQ2333" s="225"/>
      <c r="FOR2333" s="225"/>
      <c r="FOS2333" s="225"/>
      <c r="FOT2333" s="225"/>
      <c r="FOU2333" s="225"/>
      <c r="FOV2333" s="225"/>
      <c r="FOW2333" s="225"/>
      <c r="FOX2333" s="225"/>
      <c r="FOY2333" s="225"/>
      <c r="FOZ2333" s="225"/>
      <c r="FPA2333" s="225"/>
      <c r="FPB2333" s="225"/>
      <c r="FPC2333" s="225"/>
      <c r="FPD2333" s="225"/>
      <c r="FPE2333" s="225"/>
      <c r="FPF2333" s="225"/>
      <c r="FPG2333" s="225"/>
      <c r="FPH2333" s="225"/>
      <c r="FPI2333" s="225"/>
      <c r="FPJ2333" s="225"/>
      <c r="FPK2333" s="225"/>
      <c r="FPL2333" s="225"/>
      <c r="FPM2333" s="225"/>
      <c r="FPN2333" s="225"/>
      <c r="FPO2333" s="225"/>
      <c r="FPP2333" s="225"/>
      <c r="FPQ2333" s="225"/>
      <c r="FPR2333" s="225"/>
      <c r="FPS2333" s="225"/>
      <c r="FPT2333" s="225"/>
      <c r="FPU2333" s="225"/>
      <c r="FPV2333" s="225"/>
      <c r="FPW2333" s="225"/>
      <c r="FPX2333" s="225"/>
      <c r="FPY2333" s="225"/>
      <c r="FPZ2333" s="225"/>
      <c r="FQA2333" s="225"/>
      <c r="FQB2333" s="225"/>
      <c r="FQC2333" s="225"/>
      <c r="FQD2333" s="225"/>
      <c r="FQE2333" s="225"/>
      <c r="FQF2333" s="225"/>
      <c r="FQG2333" s="225"/>
      <c r="FQH2333" s="225"/>
      <c r="FQI2333" s="225"/>
      <c r="FQJ2333" s="225"/>
      <c r="FQK2333" s="225"/>
      <c r="FQL2333" s="225"/>
      <c r="FQM2333" s="225"/>
      <c r="FQN2333" s="225"/>
      <c r="FQO2333" s="225"/>
      <c r="FQP2333" s="225"/>
      <c r="FQQ2333" s="225"/>
      <c r="FQR2333" s="225"/>
      <c r="FQS2333" s="225"/>
      <c r="FQT2333" s="225"/>
      <c r="FQU2333" s="225"/>
      <c r="FQV2333" s="225"/>
      <c r="FQW2333" s="225"/>
      <c r="FQX2333" s="225"/>
      <c r="FQY2333" s="225"/>
      <c r="FQZ2333" s="225"/>
      <c r="FRA2333" s="225"/>
      <c r="FRB2333" s="225"/>
      <c r="FRC2333" s="225"/>
      <c r="FRD2333" s="225"/>
      <c r="FRE2333" s="225"/>
      <c r="FRF2333" s="225"/>
      <c r="FRG2333" s="225"/>
      <c r="FRH2333" s="225"/>
      <c r="FRI2333" s="225"/>
      <c r="FRJ2333" s="225"/>
      <c r="FRK2333" s="225"/>
      <c r="FRL2333" s="225"/>
      <c r="FRM2333" s="225"/>
      <c r="FRN2333" s="225"/>
      <c r="FRO2333" s="225"/>
      <c r="FRP2333" s="225"/>
      <c r="FRQ2333" s="225"/>
      <c r="FRR2333" s="225"/>
      <c r="FRS2333" s="225"/>
      <c r="FRT2333" s="225"/>
      <c r="FRU2333" s="225"/>
      <c r="FRV2333" s="225"/>
      <c r="FRW2333" s="225"/>
      <c r="FRX2333" s="225"/>
      <c r="FRY2333" s="225"/>
      <c r="FRZ2333" s="225"/>
      <c r="FSA2333" s="225"/>
      <c r="FSB2333" s="225"/>
      <c r="FSC2333" s="225"/>
      <c r="FSD2333" s="225"/>
      <c r="FSE2333" s="225"/>
      <c r="FSF2333" s="225"/>
      <c r="FSG2333" s="225"/>
      <c r="FSH2333" s="225"/>
      <c r="FSI2333" s="225"/>
      <c r="FSJ2333" s="225"/>
      <c r="FSK2333" s="225"/>
      <c r="FSL2333" s="225"/>
      <c r="FSM2333" s="225"/>
      <c r="FSN2333" s="225"/>
      <c r="FSO2333" s="225"/>
      <c r="FSP2333" s="225"/>
      <c r="FSQ2333" s="225"/>
      <c r="FSR2333" s="225"/>
      <c r="FSS2333" s="225"/>
      <c r="FST2333" s="225"/>
      <c r="FSU2333" s="225"/>
      <c r="FSV2333" s="225"/>
      <c r="FSW2333" s="225"/>
      <c r="FSX2333" s="225"/>
      <c r="FSY2333" s="225"/>
      <c r="FSZ2333" s="225"/>
      <c r="FTA2333" s="225"/>
      <c r="FTB2333" s="225"/>
      <c r="FTC2333" s="225"/>
      <c r="FTD2333" s="225"/>
      <c r="FTE2333" s="225"/>
      <c r="FTF2333" s="225"/>
      <c r="FTG2333" s="225"/>
      <c r="FTH2333" s="225"/>
      <c r="FTI2333" s="225"/>
      <c r="FTJ2333" s="225"/>
      <c r="FTK2333" s="225"/>
      <c r="FTL2333" s="225"/>
      <c r="FTM2333" s="225"/>
      <c r="FTN2333" s="225"/>
      <c r="FTO2333" s="225"/>
      <c r="FTP2333" s="225"/>
      <c r="FTQ2333" s="225"/>
      <c r="FTR2333" s="225"/>
      <c r="FTS2333" s="225"/>
      <c r="FTT2333" s="225"/>
      <c r="FTU2333" s="225"/>
      <c r="FTV2333" s="225"/>
      <c r="FTW2333" s="225"/>
      <c r="FTX2333" s="225"/>
      <c r="FTY2333" s="225"/>
      <c r="FTZ2333" s="225"/>
      <c r="FUA2333" s="225"/>
      <c r="FUB2333" s="225"/>
      <c r="FUC2333" s="225"/>
      <c r="FUD2333" s="225"/>
      <c r="FUE2333" s="225"/>
      <c r="FUF2333" s="225"/>
      <c r="FUG2333" s="225"/>
      <c r="FUH2333" s="225"/>
      <c r="FUI2333" s="225"/>
      <c r="FUJ2333" s="225"/>
      <c r="FUK2333" s="225"/>
      <c r="FUL2333" s="225"/>
      <c r="FUM2333" s="225"/>
      <c r="FUN2333" s="225"/>
      <c r="FUO2333" s="225"/>
      <c r="FUP2333" s="225"/>
      <c r="FUQ2333" s="225"/>
      <c r="FUR2333" s="225"/>
      <c r="FUS2333" s="225"/>
      <c r="FUT2333" s="225"/>
      <c r="FUU2333" s="225"/>
      <c r="FUV2333" s="225"/>
      <c r="FUW2333" s="225"/>
      <c r="FUX2333" s="225"/>
      <c r="FUY2333" s="225"/>
      <c r="FUZ2333" s="225"/>
      <c r="FVA2333" s="225"/>
      <c r="FVB2333" s="225"/>
      <c r="FVC2333" s="225"/>
      <c r="FVD2333" s="225"/>
      <c r="FVE2333" s="225"/>
      <c r="FVF2333" s="225"/>
      <c r="FVG2333" s="225"/>
      <c r="FVH2333" s="225"/>
      <c r="FVI2333" s="225"/>
      <c r="FVJ2333" s="225"/>
      <c r="FVK2333" s="225"/>
      <c r="FVL2333" s="225"/>
      <c r="FVM2333" s="225"/>
      <c r="FVN2333" s="225"/>
      <c r="FVO2333" s="225"/>
      <c r="FVP2333" s="225"/>
      <c r="FVQ2333" s="225"/>
      <c r="FVR2333" s="225"/>
      <c r="FVS2333" s="225"/>
      <c r="FVT2333" s="225"/>
      <c r="FVU2333" s="225"/>
      <c r="FVV2333" s="225"/>
      <c r="FVW2333" s="225"/>
      <c r="FVX2333" s="225"/>
      <c r="FVY2333" s="225"/>
      <c r="FVZ2333" s="225"/>
      <c r="FWA2333" s="225"/>
      <c r="FWB2333" s="225"/>
      <c r="FWC2333" s="225"/>
      <c r="FWD2333" s="225"/>
      <c r="FWE2333" s="225"/>
      <c r="FWF2333" s="225"/>
      <c r="FWG2333" s="225"/>
      <c r="FWH2333" s="225"/>
      <c r="FWI2333" s="225"/>
      <c r="FWJ2333" s="225"/>
      <c r="FWK2333" s="225"/>
      <c r="FWL2333" s="225"/>
      <c r="FWM2333" s="225"/>
      <c r="FWN2333" s="225"/>
      <c r="FWO2333" s="225"/>
      <c r="FWP2333" s="225"/>
      <c r="FWQ2333" s="225"/>
      <c r="FWR2333" s="225"/>
      <c r="FWS2333" s="225"/>
      <c r="FWT2333" s="225"/>
      <c r="FWU2333" s="225"/>
      <c r="FWV2333" s="225"/>
      <c r="FWW2333" s="225"/>
      <c r="FWX2333" s="225"/>
      <c r="FWY2333" s="225"/>
      <c r="FWZ2333" s="225"/>
      <c r="FXA2333" s="225"/>
      <c r="FXB2333" s="225"/>
      <c r="FXC2333" s="225"/>
      <c r="FXD2333" s="225"/>
      <c r="FXE2333" s="225"/>
      <c r="FXF2333" s="225"/>
      <c r="FXG2333" s="225"/>
      <c r="FXH2333" s="225"/>
      <c r="FXI2333" s="225"/>
      <c r="FXJ2333" s="225"/>
      <c r="FXK2333" s="225"/>
      <c r="FXL2333" s="225"/>
      <c r="FXM2333" s="225"/>
      <c r="FXN2333" s="225"/>
      <c r="FXO2333" s="225"/>
      <c r="FXP2333" s="225"/>
      <c r="FXQ2333" s="225"/>
      <c r="FXR2333" s="225"/>
      <c r="FXS2333" s="225"/>
      <c r="FXT2333" s="225"/>
      <c r="FXU2333" s="225"/>
      <c r="FXV2333" s="225"/>
      <c r="FXW2333" s="225"/>
      <c r="FXX2333" s="225"/>
      <c r="FXY2333" s="225"/>
      <c r="FXZ2333" s="225"/>
      <c r="FYA2333" s="225"/>
      <c r="FYB2333" s="225"/>
      <c r="FYC2333" s="225"/>
      <c r="FYD2333" s="225"/>
      <c r="FYE2333" s="225"/>
      <c r="FYF2333" s="225"/>
      <c r="FYG2333" s="225"/>
      <c r="FYH2333" s="225"/>
      <c r="FYI2333" s="225"/>
      <c r="FYJ2333" s="225"/>
      <c r="FYK2333" s="225"/>
      <c r="FYL2333" s="225"/>
      <c r="FYM2333" s="225"/>
      <c r="FYN2333" s="225"/>
      <c r="FYO2333" s="225"/>
      <c r="FYP2333" s="225"/>
      <c r="FYQ2333" s="225"/>
      <c r="FYR2333" s="225"/>
      <c r="FYS2333" s="225"/>
      <c r="FYT2333" s="225"/>
      <c r="FYU2333" s="225"/>
      <c r="FYV2333" s="225"/>
      <c r="FYW2333" s="225"/>
      <c r="FYX2333" s="225"/>
      <c r="FYY2333" s="225"/>
      <c r="FYZ2333" s="225"/>
      <c r="FZA2333" s="225"/>
      <c r="FZB2333" s="225"/>
      <c r="FZC2333" s="225"/>
      <c r="FZD2333" s="225"/>
      <c r="FZE2333" s="225"/>
      <c r="FZF2333" s="225"/>
      <c r="FZG2333" s="225"/>
      <c r="FZH2333" s="225"/>
      <c r="FZI2333" s="225"/>
      <c r="FZJ2333" s="225"/>
      <c r="FZK2333" s="225"/>
      <c r="FZL2333" s="225"/>
      <c r="FZM2333" s="225"/>
      <c r="FZN2333" s="225"/>
      <c r="FZO2333" s="225"/>
      <c r="FZP2333" s="225"/>
      <c r="FZQ2333" s="225"/>
      <c r="FZR2333" s="225"/>
      <c r="FZS2333" s="225"/>
      <c r="FZT2333" s="225"/>
      <c r="FZU2333" s="225"/>
      <c r="FZV2333" s="225"/>
      <c r="FZW2333" s="225"/>
      <c r="FZX2333" s="225"/>
      <c r="FZY2333" s="225"/>
      <c r="FZZ2333" s="225"/>
      <c r="GAA2333" s="225"/>
      <c r="GAB2333" s="225"/>
      <c r="GAC2333" s="225"/>
      <c r="GAD2333" s="225"/>
      <c r="GAE2333" s="225"/>
      <c r="GAF2333" s="225"/>
      <c r="GAG2333" s="225"/>
      <c r="GAH2333" s="225"/>
      <c r="GAI2333" s="225"/>
      <c r="GAJ2333" s="225"/>
      <c r="GAK2333" s="225"/>
      <c r="GAL2333" s="225"/>
      <c r="GAM2333" s="225"/>
      <c r="GAN2333" s="225"/>
      <c r="GAO2333" s="225"/>
      <c r="GAP2333" s="225"/>
      <c r="GAQ2333" s="225"/>
      <c r="GAR2333" s="225"/>
      <c r="GAS2333" s="225"/>
      <c r="GAT2333" s="225"/>
      <c r="GAU2333" s="225"/>
      <c r="GAV2333" s="225"/>
      <c r="GAW2333" s="225"/>
      <c r="GAX2333" s="225"/>
      <c r="GAY2333" s="225"/>
      <c r="GAZ2333" s="225"/>
      <c r="GBA2333" s="225"/>
      <c r="GBB2333" s="225"/>
      <c r="GBC2333" s="225"/>
      <c r="GBD2333" s="225"/>
      <c r="GBE2333" s="225"/>
      <c r="GBF2333" s="225"/>
      <c r="GBG2333" s="225"/>
      <c r="GBH2333" s="225"/>
      <c r="GBI2333" s="225"/>
      <c r="GBJ2333" s="225"/>
      <c r="GBK2333" s="225"/>
      <c r="GBL2333" s="225"/>
      <c r="GBM2333" s="225"/>
      <c r="GBN2333" s="225"/>
      <c r="GBO2333" s="225"/>
      <c r="GBP2333" s="225"/>
      <c r="GBQ2333" s="225"/>
      <c r="GBR2333" s="225"/>
      <c r="GBS2333" s="225"/>
      <c r="GBT2333" s="225"/>
      <c r="GBU2333" s="225"/>
      <c r="GBV2333" s="225"/>
      <c r="GBW2333" s="225"/>
      <c r="GBX2333" s="225"/>
      <c r="GBY2333" s="225"/>
      <c r="GBZ2333" s="225"/>
      <c r="GCA2333" s="225"/>
      <c r="GCB2333" s="225"/>
      <c r="GCC2333" s="225"/>
      <c r="GCD2333" s="225"/>
      <c r="GCE2333" s="225"/>
      <c r="GCF2333" s="225"/>
      <c r="GCG2333" s="225"/>
      <c r="GCH2333" s="225"/>
      <c r="GCI2333" s="225"/>
      <c r="GCJ2333" s="225"/>
      <c r="GCK2333" s="225"/>
      <c r="GCL2333" s="225"/>
      <c r="GCM2333" s="225"/>
      <c r="GCN2333" s="225"/>
      <c r="GCO2333" s="225"/>
      <c r="GCP2333" s="225"/>
      <c r="GCQ2333" s="225"/>
      <c r="GCR2333" s="225"/>
      <c r="GCS2333" s="225"/>
      <c r="GCT2333" s="225"/>
      <c r="GCU2333" s="225"/>
      <c r="GCV2333" s="225"/>
      <c r="GCW2333" s="225"/>
      <c r="GCX2333" s="225"/>
      <c r="GCY2333" s="225"/>
      <c r="GCZ2333" s="225"/>
      <c r="GDA2333" s="225"/>
      <c r="GDB2333" s="225"/>
      <c r="GDC2333" s="225"/>
      <c r="GDD2333" s="225"/>
      <c r="GDE2333" s="225"/>
      <c r="GDF2333" s="225"/>
      <c r="GDG2333" s="225"/>
      <c r="GDH2333" s="225"/>
      <c r="GDI2333" s="225"/>
      <c r="GDJ2333" s="225"/>
      <c r="GDK2333" s="225"/>
      <c r="GDL2333" s="225"/>
      <c r="GDM2333" s="225"/>
      <c r="GDN2333" s="225"/>
      <c r="GDO2333" s="225"/>
      <c r="GDP2333" s="225"/>
      <c r="GDQ2333" s="225"/>
      <c r="GDR2333" s="225"/>
      <c r="GDS2333" s="225"/>
      <c r="GDT2333" s="225"/>
      <c r="GDU2333" s="225"/>
      <c r="GDV2333" s="225"/>
      <c r="GDW2333" s="225"/>
      <c r="GDX2333" s="225"/>
      <c r="GDY2333" s="225"/>
      <c r="GDZ2333" s="225"/>
      <c r="GEA2333" s="225"/>
      <c r="GEB2333" s="225"/>
      <c r="GEC2333" s="225"/>
      <c r="GED2333" s="225"/>
      <c r="GEE2333" s="225"/>
      <c r="GEF2333" s="225"/>
      <c r="GEG2333" s="225"/>
      <c r="GEH2333" s="225"/>
      <c r="GEI2333" s="225"/>
      <c r="GEJ2333" s="225"/>
      <c r="GEK2333" s="225"/>
      <c r="GEL2333" s="225"/>
      <c r="GEM2333" s="225"/>
      <c r="GEN2333" s="225"/>
      <c r="GEO2333" s="225"/>
      <c r="GEP2333" s="225"/>
      <c r="GEQ2333" s="225"/>
      <c r="GER2333" s="225"/>
      <c r="GES2333" s="225"/>
      <c r="GET2333" s="225"/>
      <c r="GEU2333" s="225"/>
      <c r="GEV2333" s="225"/>
      <c r="GEW2333" s="225"/>
      <c r="GEX2333" s="225"/>
      <c r="GEY2333" s="225"/>
      <c r="GEZ2333" s="225"/>
      <c r="GFA2333" s="225"/>
      <c r="GFB2333" s="225"/>
      <c r="GFC2333" s="225"/>
      <c r="GFD2333" s="225"/>
      <c r="GFE2333" s="225"/>
      <c r="GFF2333" s="225"/>
      <c r="GFG2333" s="225"/>
      <c r="GFH2333" s="225"/>
      <c r="GFI2333" s="225"/>
      <c r="GFJ2333" s="225"/>
      <c r="GFK2333" s="225"/>
      <c r="GFL2333" s="225"/>
      <c r="GFM2333" s="225"/>
      <c r="GFN2333" s="225"/>
      <c r="GFO2333" s="225"/>
      <c r="GFP2333" s="225"/>
      <c r="GFQ2333" s="225"/>
      <c r="GFR2333" s="225"/>
      <c r="GFS2333" s="225"/>
      <c r="GFT2333" s="225"/>
      <c r="GFU2333" s="225"/>
      <c r="GFV2333" s="225"/>
      <c r="GFW2333" s="225"/>
      <c r="GFX2333" s="225"/>
      <c r="GFY2333" s="225"/>
      <c r="GFZ2333" s="225"/>
      <c r="GGA2333" s="225"/>
      <c r="GGB2333" s="225"/>
      <c r="GGC2333" s="225"/>
      <c r="GGD2333" s="225"/>
      <c r="GGE2333" s="225"/>
      <c r="GGF2333" s="225"/>
      <c r="GGG2333" s="225"/>
      <c r="GGH2333" s="225"/>
      <c r="GGI2333" s="225"/>
      <c r="GGJ2333" s="225"/>
      <c r="GGK2333" s="225"/>
      <c r="GGL2333" s="225"/>
      <c r="GGM2333" s="225"/>
      <c r="GGN2333" s="225"/>
      <c r="GGO2333" s="225"/>
      <c r="GGP2333" s="225"/>
      <c r="GGQ2333" s="225"/>
      <c r="GGR2333" s="225"/>
      <c r="GGS2333" s="225"/>
      <c r="GGT2333" s="225"/>
      <c r="GGU2333" s="225"/>
      <c r="GGV2333" s="225"/>
      <c r="GGW2333" s="225"/>
      <c r="GGX2333" s="225"/>
      <c r="GGY2333" s="225"/>
      <c r="GGZ2333" s="225"/>
      <c r="GHA2333" s="225"/>
      <c r="GHB2333" s="225"/>
      <c r="GHC2333" s="225"/>
      <c r="GHD2333" s="225"/>
      <c r="GHE2333" s="225"/>
      <c r="GHF2333" s="225"/>
      <c r="GHG2333" s="225"/>
      <c r="GHH2333" s="225"/>
      <c r="GHI2333" s="225"/>
      <c r="GHJ2333" s="225"/>
      <c r="GHK2333" s="225"/>
      <c r="GHL2333" s="225"/>
      <c r="GHM2333" s="225"/>
      <c r="GHN2333" s="225"/>
      <c r="GHO2333" s="225"/>
      <c r="GHP2333" s="225"/>
      <c r="GHQ2333" s="225"/>
      <c r="GHR2333" s="225"/>
      <c r="GHS2333" s="225"/>
      <c r="GHT2333" s="225"/>
      <c r="GHU2333" s="225"/>
      <c r="GHV2333" s="225"/>
      <c r="GHW2333" s="225"/>
      <c r="GHX2333" s="225"/>
      <c r="GHY2333" s="225"/>
      <c r="GHZ2333" s="225"/>
      <c r="GIA2333" s="225"/>
      <c r="GIB2333" s="225"/>
      <c r="GIC2333" s="225"/>
      <c r="GID2333" s="225"/>
      <c r="GIE2333" s="225"/>
      <c r="GIF2333" s="225"/>
      <c r="GIG2333" s="225"/>
      <c r="GIH2333" s="225"/>
      <c r="GII2333" s="225"/>
      <c r="GIJ2333" s="225"/>
      <c r="GIK2333" s="225"/>
      <c r="GIL2333" s="225"/>
      <c r="GIM2333" s="225"/>
      <c r="GIN2333" s="225"/>
      <c r="GIO2333" s="225"/>
      <c r="GIP2333" s="225"/>
      <c r="GIQ2333" s="225"/>
      <c r="GIR2333" s="225"/>
      <c r="GIS2333" s="225"/>
      <c r="GIT2333" s="225"/>
      <c r="GIU2333" s="225"/>
      <c r="GIV2333" s="225"/>
      <c r="GIW2333" s="225"/>
      <c r="GIX2333" s="225"/>
      <c r="GIY2333" s="225"/>
      <c r="GIZ2333" s="225"/>
      <c r="GJA2333" s="225"/>
      <c r="GJB2333" s="225"/>
      <c r="GJC2333" s="225"/>
      <c r="GJD2333" s="225"/>
      <c r="GJE2333" s="225"/>
      <c r="GJF2333" s="225"/>
      <c r="GJG2333" s="225"/>
      <c r="GJH2333" s="225"/>
      <c r="GJI2333" s="225"/>
      <c r="GJJ2333" s="225"/>
      <c r="GJK2333" s="225"/>
      <c r="GJL2333" s="225"/>
      <c r="GJM2333" s="225"/>
      <c r="GJN2333" s="225"/>
      <c r="GJO2333" s="225"/>
      <c r="GJP2333" s="225"/>
      <c r="GJQ2333" s="225"/>
      <c r="GJR2333" s="225"/>
      <c r="GJS2333" s="225"/>
      <c r="GJT2333" s="225"/>
      <c r="GJU2333" s="225"/>
      <c r="GJV2333" s="225"/>
      <c r="GJW2333" s="225"/>
      <c r="GJX2333" s="225"/>
      <c r="GJY2333" s="225"/>
      <c r="GJZ2333" s="225"/>
      <c r="GKA2333" s="225"/>
      <c r="GKB2333" s="225"/>
      <c r="GKC2333" s="225"/>
      <c r="GKD2333" s="225"/>
      <c r="GKE2333" s="225"/>
      <c r="GKF2333" s="225"/>
      <c r="GKG2333" s="225"/>
      <c r="GKH2333" s="225"/>
      <c r="GKI2333" s="225"/>
      <c r="GKJ2333" s="225"/>
      <c r="GKK2333" s="225"/>
      <c r="GKL2333" s="225"/>
      <c r="GKM2333" s="225"/>
      <c r="GKN2333" s="225"/>
      <c r="GKO2333" s="225"/>
      <c r="GKP2333" s="225"/>
      <c r="GKQ2333" s="225"/>
      <c r="GKR2333" s="225"/>
      <c r="GKS2333" s="225"/>
      <c r="GKT2333" s="225"/>
      <c r="GKU2333" s="225"/>
      <c r="GKV2333" s="225"/>
      <c r="GKW2333" s="225"/>
      <c r="GKX2333" s="225"/>
      <c r="GKY2333" s="225"/>
      <c r="GKZ2333" s="225"/>
      <c r="GLA2333" s="225"/>
      <c r="GLB2333" s="225"/>
      <c r="GLC2333" s="225"/>
      <c r="GLD2333" s="225"/>
      <c r="GLE2333" s="225"/>
      <c r="GLF2333" s="225"/>
      <c r="GLG2333" s="225"/>
      <c r="GLH2333" s="225"/>
      <c r="GLI2333" s="225"/>
      <c r="GLJ2333" s="225"/>
      <c r="GLK2333" s="225"/>
      <c r="GLL2333" s="225"/>
      <c r="GLM2333" s="225"/>
      <c r="GLN2333" s="225"/>
      <c r="GLO2333" s="225"/>
      <c r="GLP2333" s="225"/>
      <c r="GLQ2333" s="225"/>
      <c r="GLR2333" s="225"/>
      <c r="GLS2333" s="225"/>
      <c r="GLT2333" s="225"/>
      <c r="GLU2333" s="225"/>
      <c r="GLV2333" s="225"/>
      <c r="GLW2333" s="225"/>
      <c r="GLX2333" s="225"/>
      <c r="GLY2333" s="225"/>
      <c r="GLZ2333" s="225"/>
      <c r="GMA2333" s="225"/>
      <c r="GMB2333" s="225"/>
      <c r="GMC2333" s="225"/>
      <c r="GMD2333" s="225"/>
      <c r="GME2333" s="225"/>
      <c r="GMF2333" s="225"/>
      <c r="GMG2333" s="225"/>
      <c r="GMH2333" s="225"/>
      <c r="GMI2333" s="225"/>
      <c r="GMJ2333" s="225"/>
      <c r="GMK2333" s="225"/>
      <c r="GML2333" s="225"/>
      <c r="GMM2333" s="225"/>
      <c r="GMN2333" s="225"/>
      <c r="GMO2333" s="225"/>
      <c r="GMP2333" s="225"/>
      <c r="GMQ2333" s="225"/>
      <c r="GMR2333" s="225"/>
      <c r="GMS2333" s="225"/>
      <c r="GMT2333" s="225"/>
      <c r="GMU2333" s="225"/>
      <c r="GMV2333" s="225"/>
      <c r="GMW2333" s="225"/>
      <c r="GMX2333" s="225"/>
      <c r="GMY2333" s="225"/>
      <c r="GMZ2333" s="225"/>
      <c r="GNA2333" s="225"/>
      <c r="GNB2333" s="225"/>
      <c r="GNC2333" s="225"/>
      <c r="GND2333" s="225"/>
      <c r="GNE2333" s="225"/>
      <c r="GNF2333" s="225"/>
      <c r="GNG2333" s="225"/>
      <c r="GNH2333" s="225"/>
      <c r="GNI2333" s="225"/>
      <c r="GNJ2333" s="225"/>
      <c r="GNK2333" s="225"/>
      <c r="GNL2333" s="225"/>
      <c r="GNM2333" s="225"/>
      <c r="GNN2333" s="225"/>
      <c r="GNO2333" s="225"/>
      <c r="GNP2333" s="225"/>
      <c r="GNQ2333" s="225"/>
      <c r="GNR2333" s="225"/>
      <c r="GNS2333" s="225"/>
      <c r="GNT2333" s="225"/>
      <c r="GNU2333" s="225"/>
      <c r="GNV2333" s="225"/>
      <c r="GNW2333" s="225"/>
      <c r="GNX2333" s="225"/>
      <c r="GNY2333" s="225"/>
      <c r="GNZ2333" s="225"/>
      <c r="GOA2333" s="225"/>
      <c r="GOB2333" s="225"/>
      <c r="GOC2333" s="225"/>
      <c r="GOD2333" s="225"/>
      <c r="GOE2333" s="225"/>
      <c r="GOF2333" s="225"/>
      <c r="GOG2333" s="225"/>
      <c r="GOH2333" s="225"/>
      <c r="GOI2333" s="225"/>
      <c r="GOJ2333" s="225"/>
      <c r="GOK2333" s="225"/>
      <c r="GOL2333" s="225"/>
      <c r="GOM2333" s="225"/>
      <c r="GON2333" s="225"/>
      <c r="GOO2333" s="225"/>
      <c r="GOP2333" s="225"/>
      <c r="GOQ2333" s="225"/>
      <c r="GOR2333" s="225"/>
      <c r="GOS2333" s="225"/>
      <c r="GOT2333" s="225"/>
      <c r="GOU2333" s="225"/>
      <c r="GOV2333" s="225"/>
      <c r="GOW2333" s="225"/>
      <c r="GOX2333" s="225"/>
      <c r="GOY2333" s="225"/>
      <c r="GOZ2333" s="225"/>
      <c r="GPA2333" s="225"/>
      <c r="GPB2333" s="225"/>
      <c r="GPC2333" s="225"/>
      <c r="GPD2333" s="225"/>
      <c r="GPE2333" s="225"/>
      <c r="GPF2333" s="225"/>
      <c r="GPG2333" s="225"/>
      <c r="GPH2333" s="225"/>
      <c r="GPI2333" s="225"/>
      <c r="GPJ2333" s="225"/>
      <c r="GPK2333" s="225"/>
      <c r="GPL2333" s="225"/>
      <c r="GPM2333" s="225"/>
      <c r="GPN2333" s="225"/>
      <c r="GPO2333" s="225"/>
      <c r="GPP2333" s="225"/>
      <c r="GPQ2333" s="225"/>
      <c r="GPR2333" s="225"/>
      <c r="GPS2333" s="225"/>
      <c r="GPT2333" s="225"/>
      <c r="GPU2333" s="225"/>
      <c r="GPV2333" s="225"/>
      <c r="GPW2333" s="225"/>
      <c r="GPX2333" s="225"/>
      <c r="GPY2333" s="225"/>
      <c r="GPZ2333" s="225"/>
      <c r="GQA2333" s="225"/>
      <c r="GQB2333" s="225"/>
      <c r="GQC2333" s="225"/>
      <c r="GQD2333" s="225"/>
      <c r="GQE2333" s="225"/>
      <c r="GQF2333" s="225"/>
      <c r="GQG2333" s="225"/>
      <c r="GQH2333" s="225"/>
      <c r="GQI2333" s="225"/>
      <c r="GQJ2333" s="225"/>
      <c r="GQK2333" s="225"/>
      <c r="GQL2333" s="225"/>
      <c r="GQM2333" s="225"/>
      <c r="GQN2333" s="225"/>
      <c r="GQO2333" s="225"/>
      <c r="GQP2333" s="225"/>
      <c r="GQQ2333" s="225"/>
      <c r="GQR2333" s="225"/>
      <c r="GQS2333" s="225"/>
      <c r="GQT2333" s="225"/>
      <c r="GQU2333" s="225"/>
      <c r="GQV2333" s="225"/>
      <c r="GQW2333" s="225"/>
      <c r="GQX2333" s="225"/>
      <c r="GQY2333" s="225"/>
      <c r="GQZ2333" s="225"/>
      <c r="GRA2333" s="225"/>
      <c r="GRB2333" s="225"/>
      <c r="GRC2333" s="225"/>
      <c r="GRD2333" s="225"/>
      <c r="GRE2333" s="225"/>
      <c r="GRF2333" s="225"/>
      <c r="GRG2333" s="225"/>
      <c r="GRH2333" s="225"/>
      <c r="GRI2333" s="225"/>
      <c r="GRJ2333" s="225"/>
      <c r="GRK2333" s="225"/>
      <c r="GRL2333" s="225"/>
      <c r="GRM2333" s="225"/>
      <c r="GRN2333" s="225"/>
      <c r="GRO2333" s="225"/>
      <c r="GRP2333" s="225"/>
      <c r="GRQ2333" s="225"/>
      <c r="GRR2333" s="225"/>
      <c r="GRS2333" s="225"/>
      <c r="GRT2333" s="225"/>
      <c r="GRU2333" s="225"/>
      <c r="GRV2333" s="225"/>
      <c r="GRW2333" s="225"/>
      <c r="GRX2333" s="225"/>
      <c r="GRY2333" s="225"/>
      <c r="GRZ2333" s="225"/>
      <c r="GSA2333" s="225"/>
      <c r="GSB2333" s="225"/>
      <c r="GSC2333" s="225"/>
      <c r="GSD2333" s="225"/>
      <c r="GSE2333" s="225"/>
      <c r="GSF2333" s="225"/>
      <c r="GSG2333" s="225"/>
      <c r="GSH2333" s="225"/>
      <c r="GSI2333" s="225"/>
      <c r="GSJ2333" s="225"/>
      <c r="GSK2333" s="225"/>
      <c r="GSL2333" s="225"/>
      <c r="GSM2333" s="225"/>
      <c r="GSN2333" s="225"/>
      <c r="GSO2333" s="225"/>
      <c r="GSP2333" s="225"/>
      <c r="GSQ2333" s="225"/>
      <c r="GSR2333" s="225"/>
      <c r="GSS2333" s="225"/>
      <c r="GST2333" s="225"/>
      <c r="GSU2333" s="225"/>
      <c r="GSV2333" s="225"/>
      <c r="GSW2333" s="225"/>
      <c r="GSX2333" s="225"/>
      <c r="GSY2333" s="225"/>
      <c r="GSZ2333" s="225"/>
      <c r="GTA2333" s="225"/>
      <c r="GTB2333" s="225"/>
      <c r="GTC2333" s="225"/>
      <c r="GTD2333" s="225"/>
      <c r="GTE2333" s="225"/>
      <c r="GTF2333" s="225"/>
      <c r="GTG2333" s="225"/>
      <c r="GTH2333" s="225"/>
      <c r="GTI2333" s="225"/>
      <c r="GTJ2333" s="225"/>
      <c r="GTK2333" s="225"/>
      <c r="GTL2333" s="225"/>
      <c r="GTM2333" s="225"/>
      <c r="GTN2333" s="225"/>
      <c r="GTO2333" s="225"/>
      <c r="GTP2333" s="225"/>
      <c r="GTQ2333" s="225"/>
      <c r="GTR2333" s="225"/>
      <c r="GTS2333" s="225"/>
      <c r="GTT2333" s="225"/>
      <c r="GTU2333" s="225"/>
      <c r="GTV2333" s="225"/>
      <c r="GTW2333" s="225"/>
      <c r="GTX2333" s="225"/>
      <c r="GTY2333" s="225"/>
      <c r="GTZ2333" s="225"/>
      <c r="GUA2333" s="225"/>
      <c r="GUB2333" s="225"/>
      <c r="GUC2333" s="225"/>
      <c r="GUD2333" s="225"/>
      <c r="GUE2333" s="225"/>
      <c r="GUF2333" s="225"/>
      <c r="GUG2333" s="225"/>
      <c r="GUH2333" s="225"/>
      <c r="GUI2333" s="225"/>
      <c r="GUJ2333" s="225"/>
      <c r="GUK2333" s="225"/>
      <c r="GUL2333" s="225"/>
      <c r="GUM2333" s="225"/>
      <c r="GUN2333" s="225"/>
      <c r="GUO2333" s="225"/>
      <c r="GUP2333" s="225"/>
      <c r="GUQ2333" s="225"/>
      <c r="GUR2333" s="225"/>
      <c r="GUS2333" s="225"/>
      <c r="GUT2333" s="225"/>
      <c r="GUU2333" s="225"/>
      <c r="GUV2333" s="225"/>
      <c r="GUW2333" s="225"/>
      <c r="GUX2333" s="225"/>
      <c r="GUY2333" s="225"/>
      <c r="GUZ2333" s="225"/>
      <c r="GVA2333" s="225"/>
      <c r="GVB2333" s="225"/>
      <c r="GVC2333" s="225"/>
      <c r="GVD2333" s="225"/>
      <c r="GVE2333" s="225"/>
      <c r="GVF2333" s="225"/>
      <c r="GVG2333" s="225"/>
      <c r="GVH2333" s="225"/>
      <c r="GVI2333" s="225"/>
      <c r="GVJ2333" s="225"/>
      <c r="GVK2333" s="225"/>
      <c r="GVL2333" s="225"/>
      <c r="GVM2333" s="225"/>
      <c r="GVN2333" s="225"/>
      <c r="GVO2333" s="225"/>
      <c r="GVP2333" s="225"/>
      <c r="GVQ2333" s="225"/>
      <c r="GVR2333" s="225"/>
      <c r="GVS2333" s="225"/>
      <c r="GVT2333" s="225"/>
      <c r="GVU2333" s="225"/>
      <c r="GVV2333" s="225"/>
      <c r="GVW2333" s="225"/>
      <c r="GVX2333" s="225"/>
      <c r="GVY2333" s="225"/>
      <c r="GVZ2333" s="225"/>
      <c r="GWA2333" s="225"/>
      <c r="GWB2333" s="225"/>
      <c r="GWC2333" s="225"/>
      <c r="GWD2333" s="225"/>
      <c r="GWE2333" s="225"/>
      <c r="GWF2333" s="225"/>
      <c r="GWG2333" s="225"/>
      <c r="GWH2333" s="225"/>
      <c r="GWI2333" s="225"/>
      <c r="GWJ2333" s="225"/>
      <c r="GWK2333" s="225"/>
      <c r="GWL2333" s="225"/>
      <c r="GWM2333" s="225"/>
      <c r="GWN2333" s="225"/>
      <c r="GWO2333" s="225"/>
      <c r="GWP2333" s="225"/>
      <c r="GWQ2333" s="225"/>
      <c r="GWR2333" s="225"/>
      <c r="GWS2333" s="225"/>
      <c r="GWT2333" s="225"/>
      <c r="GWU2333" s="225"/>
      <c r="GWV2333" s="225"/>
      <c r="GWW2333" s="225"/>
      <c r="GWX2333" s="225"/>
      <c r="GWY2333" s="225"/>
      <c r="GWZ2333" s="225"/>
      <c r="GXA2333" s="225"/>
      <c r="GXB2333" s="225"/>
      <c r="GXC2333" s="225"/>
      <c r="GXD2333" s="225"/>
      <c r="GXE2333" s="225"/>
      <c r="GXF2333" s="225"/>
      <c r="GXG2333" s="225"/>
      <c r="GXH2333" s="225"/>
      <c r="GXI2333" s="225"/>
      <c r="GXJ2333" s="225"/>
      <c r="GXK2333" s="225"/>
      <c r="GXL2333" s="225"/>
      <c r="GXM2333" s="225"/>
      <c r="GXN2333" s="225"/>
      <c r="GXO2333" s="225"/>
      <c r="GXP2333" s="225"/>
      <c r="GXQ2333" s="225"/>
      <c r="GXR2333" s="225"/>
      <c r="GXS2333" s="225"/>
      <c r="GXT2333" s="225"/>
      <c r="GXU2333" s="225"/>
      <c r="GXV2333" s="225"/>
      <c r="GXW2333" s="225"/>
      <c r="GXX2333" s="225"/>
      <c r="GXY2333" s="225"/>
      <c r="GXZ2333" s="225"/>
      <c r="GYA2333" s="225"/>
      <c r="GYB2333" s="225"/>
      <c r="GYC2333" s="225"/>
      <c r="GYD2333" s="225"/>
      <c r="GYE2333" s="225"/>
      <c r="GYF2333" s="225"/>
      <c r="GYG2333" s="225"/>
      <c r="GYH2333" s="225"/>
      <c r="GYI2333" s="225"/>
      <c r="GYJ2333" s="225"/>
      <c r="GYK2333" s="225"/>
      <c r="GYL2333" s="225"/>
      <c r="GYM2333" s="225"/>
      <c r="GYN2333" s="225"/>
      <c r="GYO2333" s="225"/>
      <c r="GYP2333" s="225"/>
      <c r="GYQ2333" s="225"/>
      <c r="GYR2333" s="225"/>
      <c r="GYS2333" s="225"/>
      <c r="GYT2333" s="225"/>
      <c r="GYU2333" s="225"/>
      <c r="GYV2333" s="225"/>
      <c r="GYW2333" s="225"/>
      <c r="GYX2333" s="225"/>
      <c r="GYY2333" s="225"/>
      <c r="GYZ2333" s="225"/>
      <c r="GZA2333" s="225"/>
      <c r="GZB2333" s="225"/>
      <c r="GZC2333" s="225"/>
      <c r="GZD2333" s="225"/>
      <c r="GZE2333" s="225"/>
      <c r="GZF2333" s="225"/>
      <c r="GZG2333" s="225"/>
      <c r="GZH2333" s="225"/>
      <c r="GZI2333" s="225"/>
      <c r="GZJ2333" s="225"/>
      <c r="GZK2333" s="225"/>
      <c r="GZL2333" s="225"/>
      <c r="GZM2333" s="225"/>
      <c r="GZN2333" s="225"/>
      <c r="GZO2333" s="225"/>
      <c r="GZP2333" s="225"/>
      <c r="GZQ2333" s="225"/>
      <c r="GZR2333" s="225"/>
      <c r="GZS2333" s="225"/>
      <c r="GZT2333" s="225"/>
      <c r="GZU2333" s="225"/>
      <c r="GZV2333" s="225"/>
      <c r="GZW2333" s="225"/>
      <c r="GZX2333" s="225"/>
      <c r="GZY2333" s="225"/>
      <c r="GZZ2333" s="225"/>
      <c r="HAA2333" s="225"/>
      <c r="HAB2333" s="225"/>
      <c r="HAC2333" s="225"/>
      <c r="HAD2333" s="225"/>
      <c r="HAE2333" s="225"/>
      <c r="HAF2333" s="225"/>
      <c r="HAG2333" s="225"/>
      <c r="HAH2333" s="225"/>
      <c r="HAI2333" s="225"/>
      <c r="HAJ2333" s="225"/>
      <c r="HAK2333" s="225"/>
      <c r="HAL2333" s="225"/>
      <c r="HAM2333" s="225"/>
      <c r="HAN2333" s="225"/>
      <c r="HAO2333" s="225"/>
      <c r="HAP2333" s="225"/>
      <c r="HAQ2333" s="225"/>
      <c r="HAR2333" s="225"/>
      <c r="HAS2333" s="225"/>
      <c r="HAT2333" s="225"/>
      <c r="HAU2333" s="225"/>
      <c r="HAV2333" s="225"/>
      <c r="HAW2333" s="225"/>
      <c r="HAX2333" s="225"/>
      <c r="HAY2333" s="225"/>
      <c r="HAZ2333" s="225"/>
      <c r="HBA2333" s="225"/>
      <c r="HBB2333" s="225"/>
      <c r="HBC2333" s="225"/>
      <c r="HBD2333" s="225"/>
      <c r="HBE2333" s="225"/>
      <c r="HBF2333" s="225"/>
      <c r="HBG2333" s="225"/>
      <c r="HBH2333" s="225"/>
      <c r="HBI2333" s="225"/>
      <c r="HBJ2333" s="225"/>
      <c r="HBK2333" s="225"/>
      <c r="HBL2333" s="225"/>
      <c r="HBM2333" s="225"/>
      <c r="HBN2333" s="225"/>
      <c r="HBO2333" s="225"/>
      <c r="HBP2333" s="225"/>
      <c r="HBQ2333" s="225"/>
      <c r="HBR2333" s="225"/>
      <c r="HBS2333" s="225"/>
      <c r="HBT2333" s="225"/>
      <c r="HBU2333" s="225"/>
      <c r="HBV2333" s="225"/>
      <c r="HBW2333" s="225"/>
      <c r="HBX2333" s="225"/>
      <c r="HBY2333" s="225"/>
      <c r="HBZ2333" s="225"/>
      <c r="HCA2333" s="225"/>
      <c r="HCB2333" s="225"/>
      <c r="HCC2333" s="225"/>
      <c r="HCD2333" s="225"/>
      <c r="HCE2333" s="225"/>
      <c r="HCF2333" s="225"/>
      <c r="HCG2333" s="225"/>
      <c r="HCH2333" s="225"/>
      <c r="HCI2333" s="225"/>
      <c r="HCJ2333" s="225"/>
      <c r="HCK2333" s="225"/>
      <c r="HCL2333" s="225"/>
      <c r="HCM2333" s="225"/>
      <c r="HCN2333" s="225"/>
      <c r="HCO2333" s="225"/>
      <c r="HCP2333" s="225"/>
      <c r="HCQ2333" s="225"/>
      <c r="HCR2333" s="225"/>
      <c r="HCS2333" s="225"/>
      <c r="HCT2333" s="225"/>
      <c r="HCU2333" s="225"/>
      <c r="HCV2333" s="225"/>
      <c r="HCW2333" s="225"/>
      <c r="HCX2333" s="225"/>
      <c r="HCY2333" s="225"/>
      <c r="HCZ2333" s="225"/>
      <c r="HDA2333" s="225"/>
      <c r="HDB2333" s="225"/>
      <c r="HDC2333" s="225"/>
      <c r="HDD2333" s="225"/>
      <c r="HDE2333" s="225"/>
      <c r="HDF2333" s="225"/>
      <c r="HDG2333" s="225"/>
      <c r="HDH2333" s="225"/>
      <c r="HDI2333" s="225"/>
      <c r="HDJ2333" s="225"/>
      <c r="HDK2333" s="225"/>
      <c r="HDL2333" s="225"/>
      <c r="HDM2333" s="225"/>
      <c r="HDN2333" s="225"/>
      <c r="HDO2333" s="225"/>
      <c r="HDP2333" s="225"/>
      <c r="HDQ2333" s="225"/>
      <c r="HDR2333" s="225"/>
      <c r="HDS2333" s="225"/>
      <c r="HDT2333" s="225"/>
      <c r="HDU2333" s="225"/>
      <c r="HDV2333" s="225"/>
      <c r="HDW2333" s="225"/>
      <c r="HDX2333" s="225"/>
      <c r="HDY2333" s="225"/>
      <c r="HDZ2333" s="225"/>
      <c r="HEA2333" s="225"/>
      <c r="HEB2333" s="225"/>
      <c r="HEC2333" s="225"/>
      <c r="HED2333" s="225"/>
      <c r="HEE2333" s="225"/>
      <c r="HEF2333" s="225"/>
      <c r="HEG2333" s="225"/>
      <c r="HEH2333" s="225"/>
      <c r="HEI2333" s="225"/>
      <c r="HEJ2333" s="225"/>
      <c r="HEK2333" s="225"/>
      <c r="HEL2333" s="225"/>
      <c r="HEM2333" s="225"/>
      <c r="HEN2333" s="225"/>
      <c r="HEO2333" s="225"/>
      <c r="HEP2333" s="225"/>
      <c r="HEQ2333" s="225"/>
      <c r="HER2333" s="225"/>
      <c r="HES2333" s="225"/>
      <c r="HET2333" s="225"/>
      <c r="HEU2333" s="225"/>
      <c r="HEV2333" s="225"/>
      <c r="HEW2333" s="225"/>
      <c r="HEX2333" s="225"/>
      <c r="HEY2333" s="225"/>
      <c r="HEZ2333" s="225"/>
      <c r="HFA2333" s="225"/>
      <c r="HFB2333" s="225"/>
      <c r="HFC2333" s="225"/>
      <c r="HFD2333" s="225"/>
      <c r="HFE2333" s="225"/>
      <c r="HFF2333" s="225"/>
      <c r="HFG2333" s="225"/>
      <c r="HFH2333" s="225"/>
      <c r="HFI2333" s="225"/>
      <c r="HFJ2333" s="225"/>
      <c r="HFK2333" s="225"/>
      <c r="HFL2333" s="225"/>
      <c r="HFM2333" s="225"/>
      <c r="HFN2333" s="225"/>
      <c r="HFO2333" s="225"/>
      <c r="HFP2333" s="225"/>
      <c r="HFQ2333" s="225"/>
      <c r="HFR2333" s="225"/>
      <c r="HFS2333" s="225"/>
      <c r="HFT2333" s="225"/>
      <c r="HFU2333" s="225"/>
      <c r="HFV2333" s="225"/>
      <c r="HFW2333" s="225"/>
      <c r="HFX2333" s="225"/>
      <c r="HFY2333" s="225"/>
      <c r="HFZ2333" s="225"/>
      <c r="HGA2333" s="225"/>
      <c r="HGB2333" s="225"/>
      <c r="HGC2333" s="225"/>
      <c r="HGD2333" s="225"/>
      <c r="HGE2333" s="225"/>
      <c r="HGF2333" s="225"/>
      <c r="HGG2333" s="225"/>
      <c r="HGH2333" s="225"/>
      <c r="HGI2333" s="225"/>
      <c r="HGJ2333" s="225"/>
      <c r="HGK2333" s="225"/>
      <c r="HGL2333" s="225"/>
      <c r="HGM2333" s="225"/>
      <c r="HGN2333" s="225"/>
      <c r="HGO2333" s="225"/>
      <c r="HGP2333" s="225"/>
      <c r="HGQ2333" s="225"/>
      <c r="HGR2333" s="225"/>
      <c r="HGS2333" s="225"/>
      <c r="HGT2333" s="225"/>
      <c r="HGU2333" s="225"/>
      <c r="HGV2333" s="225"/>
      <c r="HGW2333" s="225"/>
      <c r="HGX2333" s="225"/>
      <c r="HGY2333" s="225"/>
      <c r="HGZ2333" s="225"/>
      <c r="HHA2333" s="225"/>
      <c r="HHB2333" s="225"/>
      <c r="HHC2333" s="225"/>
      <c r="HHD2333" s="225"/>
      <c r="HHE2333" s="225"/>
      <c r="HHF2333" s="225"/>
      <c r="HHG2333" s="225"/>
      <c r="HHH2333" s="225"/>
      <c r="HHI2333" s="225"/>
      <c r="HHJ2333" s="225"/>
      <c r="HHK2333" s="225"/>
      <c r="HHL2333" s="225"/>
      <c r="HHM2333" s="225"/>
      <c r="HHN2333" s="225"/>
      <c r="HHO2333" s="225"/>
      <c r="HHP2333" s="225"/>
      <c r="HHQ2333" s="225"/>
      <c r="HHR2333" s="225"/>
      <c r="HHS2333" s="225"/>
      <c r="HHT2333" s="225"/>
      <c r="HHU2333" s="225"/>
      <c r="HHV2333" s="225"/>
      <c r="HHW2333" s="225"/>
      <c r="HHX2333" s="225"/>
      <c r="HHY2333" s="225"/>
      <c r="HHZ2333" s="225"/>
      <c r="HIA2333" s="225"/>
      <c r="HIB2333" s="225"/>
      <c r="HIC2333" s="225"/>
      <c r="HID2333" s="225"/>
      <c r="HIE2333" s="225"/>
      <c r="HIF2333" s="225"/>
      <c r="HIG2333" s="225"/>
      <c r="HIH2333" s="225"/>
      <c r="HII2333" s="225"/>
      <c r="HIJ2333" s="225"/>
      <c r="HIK2333" s="225"/>
      <c r="HIL2333" s="225"/>
      <c r="HIM2333" s="225"/>
      <c r="HIN2333" s="225"/>
      <c r="HIO2333" s="225"/>
      <c r="HIP2333" s="225"/>
      <c r="HIQ2333" s="225"/>
      <c r="HIR2333" s="225"/>
      <c r="HIS2333" s="225"/>
      <c r="HIT2333" s="225"/>
      <c r="HIU2333" s="225"/>
      <c r="HIV2333" s="225"/>
      <c r="HIW2333" s="225"/>
      <c r="HIX2333" s="225"/>
      <c r="HIY2333" s="225"/>
      <c r="HIZ2333" s="225"/>
      <c r="HJA2333" s="225"/>
      <c r="HJB2333" s="225"/>
      <c r="HJC2333" s="225"/>
      <c r="HJD2333" s="225"/>
      <c r="HJE2333" s="225"/>
      <c r="HJF2333" s="225"/>
      <c r="HJG2333" s="225"/>
      <c r="HJH2333" s="225"/>
      <c r="HJI2333" s="225"/>
      <c r="HJJ2333" s="225"/>
      <c r="HJK2333" s="225"/>
      <c r="HJL2333" s="225"/>
      <c r="HJM2333" s="225"/>
      <c r="HJN2333" s="225"/>
      <c r="HJO2333" s="225"/>
      <c r="HJP2333" s="225"/>
      <c r="HJQ2333" s="225"/>
      <c r="HJR2333" s="225"/>
      <c r="HJS2333" s="225"/>
      <c r="HJT2333" s="225"/>
      <c r="HJU2333" s="225"/>
      <c r="HJV2333" s="225"/>
      <c r="HJW2333" s="225"/>
      <c r="HJX2333" s="225"/>
      <c r="HJY2333" s="225"/>
      <c r="HJZ2333" s="225"/>
      <c r="HKA2333" s="225"/>
      <c r="HKB2333" s="225"/>
      <c r="HKC2333" s="225"/>
      <c r="HKD2333" s="225"/>
      <c r="HKE2333" s="225"/>
      <c r="HKF2333" s="225"/>
      <c r="HKG2333" s="225"/>
      <c r="HKH2333" s="225"/>
      <c r="HKI2333" s="225"/>
      <c r="HKJ2333" s="225"/>
      <c r="HKK2333" s="225"/>
      <c r="HKL2333" s="225"/>
      <c r="HKM2333" s="225"/>
      <c r="HKN2333" s="225"/>
      <c r="HKO2333" s="225"/>
      <c r="HKP2333" s="225"/>
      <c r="HKQ2333" s="225"/>
      <c r="HKR2333" s="225"/>
      <c r="HKS2333" s="225"/>
      <c r="HKT2333" s="225"/>
      <c r="HKU2333" s="225"/>
      <c r="HKV2333" s="225"/>
      <c r="HKW2333" s="225"/>
      <c r="HKX2333" s="225"/>
      <c r="HKY2333" s="225"/>
      <c r="HKZ2333" s="225"/>
      <c r="HLA2333" s="225"/>
      <c r="HLB2333" s="225"/>
      <c r="HLC2333" s="225"/>
      <c r="HLD2333" s="225"/>
      <c r="HLE2333" s="225"/>
      <c r="HLF2333" s="225"/>
      <c r="HLG2333" s="225"/>
      <c r="HLH2333" s="225"/>
      <c r="HLI2333" s="225"/>
      <c r="HLJ2333" s="225"/>
      <c r="HLK2333" s="225"/>
      <c r="HLL2333" s="225"/>
      <c r="HLM2333" s="225"/>
      <c r="HLN2333" s="225"/>
      <c r="HLO2333" s="225"/>
      <c r="HLP2333" s="225"/>
      <c r="HLQ2333" s="225"/>
      <c r="HLR2333" s="225"/>
      <c r="HLS2333" s="225"/>
      <c r="HLT2333" s="225"/>
      <c r="HLU2333" s="225"/>
      <c r="HLV2333" s="225"/>
      <c r="HLW2333" s="225"/>
      <c r="HLX2333" s="225"/>
      <c r="HLY2333" s="225"/>
      <c r="HLZ2333" s="225"/>
      <c r="HMA2333" s="225"/>
      <c r="HMB2333" s="225"/>
      <c r="HMC2333" s="225"/>
      <c r="HMD2333" s="225"/>
      <c r="HME2333" s="225"/>
      <c r="HMF2333" s="225"/>
      <c r="HMG2333" s="225"/>
      <c r="HMH2333" s="225"/>
      <c r="HMI2333" s="225"/>
      <c r="HMJ2333" s="225"/>
      <c r="HMK2333" s="225"/>
      <c r="HML2333" s="225"/>
      <c r="HMM2333" s="225"/>
      <c r="HMN2333" s="225"/>
      <c r="HMO2333" s="225"/>
      <c r="HMP2333" s="225"/>
      <c r="HMQ2333" s="225"/>
      <c r="HMR2333" s="225"/>
      <c r="HMS2333" s="225"/>
      <c r="HMT2333" s="225"/>
      <c r="HMU2333" s="225"/>
      <c r="HMV2333" s="225"/>
      <c r="HMW2333" s="225"/>
      <c r="HMX2333" s="225"/>
      <c r="HMY2333" s="225"/>
      <c r="HMZ2333" s="225"/>
      <c r="HNA2333" s="225"/>
      <c r="HNB2333" s="225"/>
      <c r="HNC2333" s="225"/>
      <c r="HND2333" s="225"/>
      <c r="HNE2333" s="225"/>
      <c r="HNF2333" s="225"/>
      <c r="HNG2333" s="225"/>
      <c r="HNH2333" s="225"/>
      <c r="HNI2333" s="225"/>
      <c r="HNJ2333" s="225"/>
      <c r="HNK2333" s="225"/>
      <c r="HNL2333" s="225"/>
      <c r="HNM2333" s="225"/>
      <c r="HNN2333" s="225"/>
      <c r="HNO2333" s="225"/>
      <c r="HNP2333" s="225"/>
      <c r="HNQ2333" s="225"/>
      <c r="HNR2333" s="225"/>
      <c r="HNS2333" s="225"/>
      <c r="HNT2333" s="225"/>
      <c r="HNU2333" s="225"/>
      <c r="HNV2333" s="225"/>
      <c r="HNW2333" s="225"/>
      <c r="HNX2333" s="225"/>
      <c r="HNY2333" s="225"/>
      <c r="HNZ2333" s="225"/>
      <c r="HOA2333" s="225"/>
      <c r="HOB2333" s="225"/>
      <c r="HOC2333" s="225"/>
      <c r="HOD2333" s="225"/>
      <c r="HOE2333" s="225"/>
      <c r="HOF2333" s="225"/>
      <c r="HOG2333" s="225"/>
      <c r="HOH2333" s="225"/>
      <c r="HOI2333" s="225"/>
      <c r="HOJ2333" s="225"/>
      <c r="HOK2333" s="225"/>
      <c r="HOL2333" s="225"/>
      <c r="HOM2333" s="225"/>
      <c r="HON2333" s="225"/>
      <c r="HOO2333" s="225"/>
      <c r="HOP2333" s="225"/>
      <c r="HOQ2333" s="225"/>
      <c r="HOR2333" s="225"/>
      <c r="HOS2333" s="225"/>
      <c r="HOT2333" s="225"/>
      <c r="HOU2333" s="225"/>
      <c r="HOV2333" s="225"/>
      <c r="HOW2333" s="225"/>
      <c r="HOX2333" s="225"/>
      <c r="HOY2333" s="225"/>
      <c r="HOZ2333" s="225"/>
      <c r="HPA2333" s="225"/>
      <c r="HPB2333" s="225"/>
      <c r="HPC2333" s="225"/>
      <c r="HPD2333" s="225"/>
      <c r="HPE2333" s="225"/>
      <c r="HPF2333" s="225"/>
      <c r="HPG2333" s="225"/>
      <c r="HPH2333" s="225"/>
      <c r="HPI2333" s="225"/>
      <c r="HPJ2333" s="225"/>
      <c r="HPK2333" s="225"/>
      <c r="HPL2333" s="225"/>
      <c r="HPM2333" s="225"/>
      <c r="HPN2333" s="225"/>
      <c r="HPO2333" s="225"/>
      <c r="HPP2333" s="225"/>
      <c r="HPQ2333" s="225"/>
      <c r="HPR2333" s="225"/>
      <c r="HPS2333" s="225"/>
      <c r="HPT2333" s="225"/>
      <c r="HPU2333" s="225"/>
      <c r="HPV2333" s="225"/>
      <c r="HPW2333" s="225"/>
      <c r="HPX2333" s="225"/>
      <c r="HPY2333" s="225"/>
      <c r="HPZ2333" s="225"/>
      <c r="HQA2333" s="225"/>
      <c r="HQB2333" s="225"/>
      <c r="HQC2333" s="225"/>
      <c r="HQD2333" s="225"/>
      <c r="HQE2333" s="225"/>
      <c r="HQF2333" s="225"/>
      <c r="HQG2333" s="225"/>
      <c r="HQH2333" s="225"/>
      <c r="HQI2333" s="225"/>
      <c r="HQJ2333" s="225"/>
      <c r="HQK2333" s="225"/>
      <c r="HQL2333" s="225"/>
      <c r="HQM2333" s="225"/>
      <c r="HQN2333" s="225"/>
      <c r="HQO2333" s="225"/>
      <c r="HQP2333" s="225"/>
      <c r="HQQ2333" s="225"/>
      <c r="HQR2333" s="225"/>
      <c r="HQS2333" s="225"/>
      <c r="HQT2333" s="225"/>
      <c r="HQU2333" s="225"/>
      <c r="HQV2333" s="225"/>
      <c r="HQW2333" s="225"/>
      <c r="HQX2333" s="225"/>
      <c r="HQY2333" s="225"/>
      <c r="HQZ2333" s="225"/>
      <c r="HRA2333" s="225"/>
      <c r="HRB2333" s="225"/>
      <c r="HRC2333" s="225"/>
      <c r="HRD2333" s="225"/>
      <c r="HRE2333" s="225"/>
      <c r="HRF2333" s="225"/>
      <c r="HRG2333" s="225"/>
      <c r="HRH2333" s="225"/>
      <c r="HRI2333" s="225"/>
      <c r="HRJ2333" s="225"/>
      <c r="HRK2333" s="225"/>
      <c r="HRL2333" s="225"/>
      <c r="HRM2333" s="225"/>
      <c r="HRN2333" s="225"/>
      <c r="HRO2333" s="225"/>
      <c r="HRP2333" s="225"/>
      <c r="HRQ2333" s="225"/>
      <c r="HRR2333" s="225"/>
      <c r="HRS2333" s="225"/>
      <c r="HRT2333" s="225"/>
      <c r="HRU2333" s="225"/>
      <c r="HRV2333" s="225"/>
      <c r="HRW2333" s="225"/>
      <c r="HRX2333" s="225"/>
      <c r="HRY2333" s="225"/>
      <c r="HRZ2333" s="225"/>
      <c r="HSA2333" s="225"/>
      <c r="HSB2333" s="225"/>
      <c r="HSC2333" s="225"/>
      <c r="HSD2333" s="225"/>
      <c r="HSE2333" s="225"/>
      <c r="HSF2333" s="225"/>
      <c r="HSG2333" s="225"/>
      <c r="HSH2333" s="225"/>
      <c r="HSI2333" s="225"/>
      <c r="HSJ2333" s="225"/>
      <c r="HSK2333" s="225"/>
      <c r="HSL2333" s="225"/>
      <c r="HSM2333" s="225"/>
      <c r="HSN2333" s="225"/>
      <c r="HSO2333" s="225"/>
      <c r="HSP2333" s="225"/>
      <c r="HSQ2333" s="225"/>
      <c r="HSR2333" s="225"/>
      <c r="HSS2333" s="225"/>
      <c r="HST2333" s="225"/>
      <c r="HSU2333" s="225"/>
      <c r="HSV2333" s="225"/>
      <c r="HSW2333" s="225"/>
      <c r="HSX2333" s="225"/>
      <c r="HSY2333" s="225"/>
      <c r="HSZ2333" s="225"/>
      <c r="HTA2333" s="225"/>
      <c r="HTB2333" s="225"/>
      <c r="HTC2333" s="225"/>
      <c r="HTD2333" s="225"/>
      <c r="HTE2333" s="225"/>
      <c r="HTF2333" s="225"/>
      <c r="HTG2333" s="225"/>
      <c r="HTH2333" s="225"/>
      <c r="HTI2333" s="225"/>
      <c r="HTJ2333" s="225"/>
      <c r="HTK2333" s="225"/>
      <c r="HTL2333" s="225"/>
      <c r="HTM2333" s="225"/>
      <c r="HTN2333" s="225"/>
      <c r="HTO2333" s="225"/>
      <c r="HTP2333" s="225"/>
      <c r="HTQ2333" s="225"/>
      <c r="HTR2333" s="225"/>
      <c r="HTS2333" s="225"/>
      <c r="HTT2333" s="225"/>
      <c r="HTU2333" s="225"/>
      <c r="HTV2333" s="225"/>
      <c r="HTW2333" s="225"/>
      <c r="HTX2333" s="225"/>
      <c r="HTY2333" s="225"/>
      <c r="HTZ2333" s="225"/>
      <c r="HUA2333" s="225"/>
      <c r="HUB2333" s="225"/>
      <c r="HUC2333" s="225"/>
      <c r="HUD2333" s="225"/>
      <c r="HUE2333" s="225"/>
      <c r="HUF2333" s="225"/>
      <c r="HUG2333" s="225"/>
      <c r="HUH2333" s="225"/>
      <c r="HUI2333" s="225"/>
      <c r="HUJ2333" s="225"/>
      <c r="HUK2333" s="225"/>
      <c r="HUL2333" s="225"/>
      <c r="HUM2333" s="225"/>
      <c r="HUN2333" s="225"/>
      <c r="HUO2333" s="225"/>
      <c r="HUP2333" s="225"/>
      <c r="HUQ2333" s="225"/>
      <c r="HUR2333" s="225"/>
      <c r="HUS2333" s="225"/>
      <c r="HUT2333" s="225"/>
      <c r="HUU2333" s="225"/>
      <c r="HUV2333" s="225"/>
      <c r="HUW2333" s="225"/>
      <c r="HUX2333" s="225"/>
      <c r="HUY2333" s="225"/>
      <c r="HUZ2333" s="225"/>
      <c r="HVA2333" s="225"/>
      <c r="HVB2333" s="225"/>
      <c r="HVC2333" s="225"/>
      <c r="HVD2333" s="225"/>
      <c r="HVE2333" s="225"/>
      <c r="HVF2333" s="225"/>
      <c r="HVG2333" s="225"/>
      <c r="HVH2333" s="225"/>
      <c r="HVI2333" s="225"/>
      <c r="HVJ2333" s="225"/>
      <c r="HVK2333" s="225"/>
      <c r="HVL2333" s="225"/>
      <c r="HVM2333" s="225"/>
      <c r="HVN2333" s="225"/>
      <c r="HVO2333" s="225"/>
      <c r="HVP2333" s="225"/>
      <c r="HVQ2333" s="225"/>
      <c r="HVR2333" s="225"/>
      <c r="HVS2333" s="225"/>
      <c r="HVT2333" s="225"/>
      <c r="HVU2333" s="225"/>
      <c r="HVV2333" s="225"/>
      <c r="HVW2333" s="225"/>
      <c r="HVX2333" s="225"/>
      <c r="HVY2333" s="225"/>
      <c r="HVZ2333" s="225"/>
      <c r="HWA2333" s="225"/>
      <c r="HWB2333" s="225"/>
      <c r="HWC2333" s="225"/>
      <c r="HWD2333" s="225"/>
      <c r="HWE2333" s="225"/>
      <c r="HWF2333" s="225"/>
      <c r="HWG2333" s="225"/>
      <c r="HWH2333" s="225"/>
      <c r="HWI2333" s="225"/>
      <c r="HWJ2333" s="225"/>
      <c r="HWK2333" s="225"/>
      <c r="HWL2333" s="225"/>
      <c r="HWM2333" s="225"/>
      <c r="HWN2333" s="225"/>
      <c r="HWO2333" s="225"/>
      <c r="HWP2333" s="225"/>
      <c r="HWQ2333" s="225"/>
      <c r="HWR2333" s="225"/>
      <c r="HWS2333" s="225"/>
      <c r="HWT2333" s="225"/>
      <c r="HWU2333" s="225"/>
      <c r="HWV2333" s="225"/>
      <c r="HWW2333" s="225"/>
      <c r="HWX2333" s="225"/>
      <c r="HWY2333" s="225"/>
      <c r="HWZ2333" s="225"/>
      <c r="HXA2333" s="225"/>
      <c r="HXB2333" s="225"/>
      <c r="HXC2333" s="225"/>
      <c r="HXD2333" s="225"/>
      <c r="HXE2333" s="225"/>
      <c r="HXF2333" s="225"/>
      <c r="HXG2333" s="225"/>
      <c r="HXH2333" s="225"/>
      <c r="HXI2333" s="225"/>
      <c r="HXJ2333" s="225"/>
      <c r="HXK2333" s="225"/>
      <c r="HXL2333" s="225"/>
      <c r="HXM2333" s="225"/>
      <c r="HXN2333" s="225"/>
      <c r="HXO2333" s="225"/>
      <c r="HXP2333" s="225"/>
      <c r="HXQ2333" s="225"/>
      <c r="HXR2333" s="225"/>
      <c r="HXS2333" s="225"/>
      <c r="HXT2333" s="225"/>
      <c r="HXU2333" s="225"/>
      <c r="HXV2333" s="225"/>
      <c r="HXW2333" s="225"/>
      <c r="HXX2333" s="225"/>
      <c r="HXY2333" s="225"/>
      <c r="HXZ2333" s="225"/>
      <c r="HYA2333" s="225"/>
      <c r="HYB2333" s="225"/>
      <c r="HYC2333" s="225"/>
      <c r="HYD2333" s="225"/>
      <c r="HYE2333" s="225"/>
      <c r="HYF2333" s="225"/>
      <c r="HYG2333" s="225"/>
      <c r="HYH2333" s="225"/>
      <c r="HYI2333" s="225"/>
      <c r="HYJ2333" s="225"/>
      <c r="HYK2333" s="225"/>
      <c r="HYL2333" s="225"/>
      <c r="HYM2333" s="225"/>
      <c r="HYN2333" s="225"/>
      <c r="HYO2333" s="225"/>
      <c r="HYP2333" s="225"/>
      <c r="HYQ2333" s="225"/>
      <c r="HYR2333" s="225"/>
      <c r="HYS2333" s="225"/>
      <c r="HYT2333" s="225"/>
      <c r="HYU2333" s="225"/>
      <c r="HYV2333" s="225"/>
      <c r="HYW2333" s="225"/>
      <c r="HYX2333" s="225"/>
      <c r="HYY2333" s="225"/>
      <c r="HYZ2333" s="225"/>
      <c r="HZA2333" s="225"/>
      <c r="HZB2333" s="225"/>
      <c r="HZC2333" s="225"/>
      <c r="HZD2333" s="225"/>
      <c r="HZE2333" s="225"/>
      <c r="HZF2333" s="225"/>
      <c r="HZG2333" s="225"/>
      <c r="HZH2333" s="225"/>
      <c r="HZI2333" s="225"/>
      <c r="HZJ2333" s="225"/>
      <c r="HZK2333" s="225"/>
      <c r="HZL2333" s="225"/>
      <c r="HZM2333" s="225"/>
      <c r="HZN2333" s="225"/>
      <c r="HZO2333" s="225"/>
      <c r="HZP2333" s="225"/>
      <c r="HZQ2333" s="225"/>
      <c r="HZR2333" s="225"/>
      <c r="HZS2333" s="225"/>
      <c r="HZT2333" s="225"/>
      <c r="HZU2333" s="225"/>
      <c r="HZV2333" s="225"/>
      <c r="HZW2333" s="225"/>
      <c r="HZX2333" s="225"/>
      <c r="HZY2333" s="225"/>
      <c r="HZZ2333" s="225"/>
      <c r="IAA2333" s="225"/>
      <c r="IAB2333" s="225"/>
      <c r="IAC2333" s="225"/>
      <c r="IAD2333" s="225"/>
      <c r="IAE2333" s="225"/>
      <c r="IAF2333" s="225"/>
      <c r="IAG2333" s="225"/>
      <c r="IAH2333" s="225"/>
      <c r="IAI2333" s="225"/>
      <c r="IAJ2333" s="225"/>
      <c r="IAK2333" s="225"/>
      <c r="IAL2333" s="225"/>
      <c r="IAM2333" s="225"/>
      <c r="IAN2333" s="225"/>
      <c r="IAO2333" s="225"/>
      <c r="IAP2333" s="225"/>
      <c r="IAQ2333" s="225"/>
      <c r="IAR2333" s="225"/>
      <c r="IAS2333" s="225"/>
      <c r="IAT2333" s="225"/>
      <c r="IAU2333" s="225"/>
      <c r="IAV2333" s="225"/>
      <c r="IAW2333" s="225"/>
      <c r="IAX2333" s="225"/>
      <c r="IAY2333" s="225"/>
      <c r="IAZ2333" s="225"/>
      <c r="IBA2333" s="225"/>
      <c r="IBB2333" s="225"/>
      <c r="IBC2333" s="225"/>
      <c r="IBD2333" s="225"/>
      <c r="IBE2333" s="225"/>
      <c r="IBF2333" s="225"/>
      <c r="IBG2333" s="225"/>
      <c r="IBH2333" s="225"/>
      <c r="IBI2333" s="225"/>
      <c r="IBJ2333" s="225"/>
      <c r="IBK2333" s="225"/>
      <c r="IBL2333" s="225"/>
      <c r="IBM2333" s="225"/>
      <c r="IBN2333" s="225"/>
      <c r="IBO2333" s="225"/>
      <c r="IBP2333" s="225"/>
      <c r="IBQ2333" s="225"/>
      <c r="IBR2333" s="225"/>
      <c r="IBS2333" s="225"/>
      <c r="IBT2333" s="225"/>
      <c r="IBU2333" s="225"/>
      <c r="IBV2333" s="225"/>
      <c r="IBW2333" s="225"/>
      <c r="IBX2333" s="225"/>
      <c r="IBY2333" s="225"/>
      <c r="IBZ2333" s="225"/>
      <c r="ICA2333" s="225"/>
      <c r="ICB2333" s="225"/>
      <c r="ICC2333" s="225"/>
      <c r="ICD2333" s="225"/>
      <c r="ICE2333" s="225"/>
      <c r="ICF2333" s="225"/>
      <c r="ICG2333" s="225"/>
      <c r="ICH2333" s="225"/>
      <c r="ICI2333" s="225"/>
      <c r="ICJ2333" s="225"/>
      <c r="ICK2333" s="225"/>
      <c r="ICL2333" s="225"/>
      <c r="ICM2333" s="225"/>
      <c r="ICN2333" s="225"/>
      <c r="ICO2333" s="225"/>
      <c r="ICP2333" s="225"/>
      <c r="ICQ2333" s="225"/>
      <c r="ICR2333" s="225"/>
      <c r="ICS2333" s="225"/>
      <c r="ICT2333" s="225"/>
      <c r="ICU2333" s="225"/>
      <c r="ICV2333" s="225"/>
      <c r="ICW2333" s="225"/>
      <c r="ICX2333" s="225"/>
      <c r="ICY2333" s="225"/>
      <c r="ICZ2333" s="225"/>
      <c r="IDA2333" s="225"/>
      <c r="IDB2333" s="225"/>
      <c r="IDC2333" s="225"/>
      <c r="IDD2333" s="225"/>
      <c r="IDE2333" s="225"/>
      <c r="IDF2333" s="225"/>
      <c r="IDG2333" s="225"/>
      <c r="IDH2333" s="225"/>
      <c r="IDI2333" s="225"/>
      <c r="IDJ2333" s="225"/>
      <c r="IDK2333" s="225"/>
      <c r="IDL2333" s="225"/>
      <c r="IDM2333" s="225"/>
      <c r="IDN2333" s="225"/>
      <c r="IDO2333" s="225"/>
      <c r="IDP2333" s="225"/>
      <c r="IDQ2333" s="225"/>
      <c r="IDR2333" s="225"/>
      <c r="IDS2333" s="225"/>
      <c r="IDT2333" s="225"/>
      <c r="IDU2333" s="225"/>
      <c r="IDV2333" s="225"/>
      <c r="IDW2333" s="225"/>
      <c r="IDX2333" s="225"/>
      <c r="IDY2333" s="225"/>
      <c r="IDZ2333" s="225"/>
      <c r="IEA2333" s="225"/>
      <c r="IEB2333" s="225"/>
      <c r="IEC2333" s="225"/>
      <c r="IED2333" s="225"/>
      <c r="IEE2333" s="225"/>
      <c r="IEF2333" s="225"/>
      <c r="IEG2333" s="225"/>
      <c r="IEH2333" s="225"/>
      <c r="IEI2333" s="225"/>
      <c r="IEJ2333" s="225"/>
      <c r="IEK2333" s="225"/>
      <c r="IEL2333" s="225"/>
      <c r="IEM2333" s="225"/>
      <c r="IEN2333" s="225"/>
      <c r="IEO2333" s="225"/>
      <c r="IEP2333" s="225"/>
      <c r="IEQ2333" s="225"/>
      <c r="IER2333" s="225"/>
      <c r="IES2333" s="225"/>
      <c r="IET2333" s="225"/>
      <c r="IEU2333" s="225"/>
      <c r="IEV2333" s="225"/>
      <c r="IEW2333" s="225"/>
      <c r="IEX2333" s="225"/>
      <c r="IEY2333" s="225"/>
      <c r="IEZ2333" s="225"/>
      <c r="IFA2333" s="225"/>
      <c r="IFB2333" s="225"/>
      <c r="IFC2333" s="225"/>
      <c r="IFD2333" s="225"/>
      <c r="IFE2333" s="225"/>
      <c r="IFF2333" s="225"/>
      <c r="IFG2333" s="225"/>
      <c r="IFH2333" s="225"/>
      <c r="IFI2333" s="225"/>
      <c r="IFJ2333" s="225"/>
      <c r="IFK2333" s="225"/>
      <c r="IFL2333" s="225"/>
      <c r="IFM2333" s="225"/>
      <c r="IFN2333" s="225"/>
      <c r="IFO2333" s="225"/>
      <c r="IFP2333" s="225"/>
      <c r="IFQ2333" s="225"/>
      <c r="IFR2333" s="225"/>
      <c r="IFS2333" s="225"/>
      <c r="IFT2333" s="225"/>
      <c r="IFU2333" s="225"/>
      <c r="IFV2333" s="225"/>
      <c r="IFW2333" s="225"/>
      <c r="IFX2333" s="225"/>
      <c r="IFY2333" s="225"/>
      <c r="IFZ2333" s="225"/>
      <c r="IGA2333" s="225"/>
      <c r="IGB2333" s="225"/>
      <c r="IGC2333" s="225"/>
      <c r="IGD2333" s="225"/>
      <c r="IGE2333" s="225"/>
      <c r="IGF2333" s="225"/>
      <c r="IGG2333" s="225"/>
      <c r="IGH2333" s="225"/>
      <c r="IGI2333" s="225"/>
      <c r="IGJ2333" s="225"/>
      <c r="IGK2333" s="225"/>
      <c r="IGL2333" s="225"/>
      <c r="IGM2333" s="225"/>
      <c r="IGN2333" s="225"/>
      <c r="IGO2333" s="225"/>
      <c r="IGP2333" s="225"/>
      <c r="IGQ2333" s="225"/>
      <c r="IGR2333" s="225"/>
      <c r="IGS2333" s="225"/>
      <c r="IGT2333" s="225"/>
      <c r="IGU2333" s="225"/>
      <c r="IGV2333" s="225"/>
      <c r="IGW2333" s="225"/>
      <c r="IGX2333" s="225"/>
      <c r="IGY2333" s="225"/>
      <c r="IGZ2333" s="225"/>
      <c r="IHA2333" s="225"/>
      <c r="IHB2333" s="225"/>
      <c r="IHC2333" s="225"/>
      <c r="IHD2333" s="225"/>
      <c r="IHE2333" s="225"/>
      <c r="IHF2333" s="225"/>
      <c r="IHG2333" s="225"/>
      <c r="IHH2333" s="225"/>
      <c r="IHI2333" s="225"/>
      <c r="IHJ2333" s="225"/>
      <c r="IHK2333" s="225"/>
      <c r="IHL2333" s="225"/>
      <c r="IHM2333" s="225"/>
      <c r="IHN2333" s="225"/>
      <c r="IHO2333" s="225"/>
      <c r="IHP2333" s="225"/>
      <c r="IHQ2333" s="225"/>
      <c r="IHR2333" s="225"/>
      <c r="IHS2333" s="225"/>
      <c r="IHT2333" s="225"/>
      <c r="IHU2333" s="225"/>
      <c r="IHV2333" s="225"/>
      <c r="IHW2333" s="225"/>
      <c r="IHX2333" s="225"/>
      <c r="IHY2333" s="225"/>
      <c r="IHZ2333" s="225"/>
      <c r="IIA2333" s="225"/>
      <c r="IIB2333" s="225"/>
      <c r="IIC2333" s="225"/>
      <c r="IID2333" s="225"/>
      <c r="IIE2333" s="225"/>
      <c r="IIF2333" s="225"/>
      <c r="IIG2333" s="225"/>
      <c r="IIH2333" s="225"/>
      <c r="III2333" s="225"/>
      <c r="IIJ2333" s="225"/>
      <c r="IIK2333" s="225"/>
      <c r="IIL2333" s="225"/>
      <c r="IIM2333" s="225"/>
      <c r="IIN2333" s="225"/>
      <c r="IIO2333" s="225"/>
      <c r="IIP2333" s="225"/>
      <c r="IIQ2333" s="225"/>
      <c r="IIR2333" s="225"/>
      <c r="IIS2333" s="225"/>
      <c r="IIT2333" s="225"/>
      <c r="IIU2333" s="225"/>
      <c r="IIV2333" s="225"/>
      <c r="IIW2333" s="225"/>
      <c r="IIX2333" s="225"/>
      <c r="IIY2333" s="225"/>
      <c r="IIZ2333" s="225"/>
      <c r="IJA2333" s="225"/>
      <c r="IJB2333" s="225"/>
      <c r="IJC2333" s="225"/>
      <c r="IJD2333" s="225"/>
      <c r="IJE2333" s="225"/>
      <c r="IJF2333" s="225"/>
      <c r="IJG2333" s="225"/>
      <c r="IJH2333" s="225"/>
      <c r="IJI2333" s="225"/>
      <c r="IJJ2333" s="225"/>
      <c r="IJK2333" s="225"/>
      <c r="IJL2333" s="225"/>
      <c r="IJM2333" s="225"/>
      <c r="IJN2333" s="225"/>
      <c r="IJO2333" s="225"/>
      <c r="IJP2333" s="225"/>
      <c r="IJQ2333" s="225"/>
      <c r="IJR2333" s="225"/>
      <c r="IJS2333" s="225"/>
      <c r="IJT2333" s="225"/>
      <c r="IJU2333" s="225"/>
      <c r="IJV2333" s="225"/>
      <c r="IJW2333" s="225"/>
      <c r="IJX2333" s="225"/>
      <c r="IJY2333" s="225"/>
      <c r="IJZ2333" s="225"/>
      <c r="IKA2333" s="225"/>
      <c r="IKB2333" s="225"/>
      <c r="IKC2333" s="225"/>
      <c r="IKD2333" s="225"/>
      <c r="IKE2333" s="225"/>
      <c r="IKF2333" s="225"/>
      <c r="IKG2333" s="225"/>
      <c r="IKH2333" s="225"/>
      <c r="IKI2333" s="225"/>
      <c r="IKJ2333" s="225"/>
      <c r="IKK2333" s="225"/>
      <c r="IKL2333" s="225"/>
      <c r="IKM2333" s="225"/>
      <c r="IKN2333" s="225"/>
      <c r="IKO2333" s="225"/>
      <c r="IKP2333" s="225"/>
      <c r="IKQ2333" s="225"/>
      <c r="IKR2333" s="225"/>
      <c r="IKS2333" s="225"/>
      <c r="IKT2333" s="225"/>
      <c r="IKU2333" s="225"/>
      <c r="IKV2333" s="225"/>
      <c r="IKW2333" s="225"/>
      <c r="IKX2333" s="225"/>
      <c r="IKY2333" s="225"/>
      <c r="IKZ2333" s="225"/>
      <c r="ILA2333" s="225"/>
      <c r="ILB2333" s="225"/>
      <c r="ILC2333" s="225"/>
      <c r="ILD2333" s="225"/>
      <c r="ILE2333" s="225"/>
      <c r="ILF2333" s="225"/>
      <c r="ILG2333" s="225"/>
      <c r="ILH2333" s="225"/>
      <c r="ILI2333" s="225"/>
      <c r="ILJ2333" s="225"/>
      <c r="ILK2333" s="225"/>
      <c r="ILL2333" s="225"/>
      <c r="ILM2333" s="225"/>
      <c r="ILN2333" s="225"/>
      <c r="ILO2333" s="225"/>
      <c r="ILP2333" s="225"/>
      <c r="ILQ2333" s="225"/>
      <c r="ILR2333" s="225"/>
      <c r="ILS2333" s="225"/>
      <c r="ILT2333" s="225"/>
      <c r="ILU2333" s="225"/>
      <c r="ILV2333" s="225"/>
      <c r="ILW2333" s="225"/>
      <c r="ILX2333" s="225"/>
      <c r="ILY2333" s="225"/>
      <c r="ILZ2333" s="225"/>
      <c r="IMA2333" s="225"/>
      <c r="IMB2333" s="225"/>
      <c r="IMC2333" s="225"/>
      <c r="IMD2333" s="225"/>
      <c r="IME2333" s="225"/>
      <c r="IMF2333" s="225"/>
      <c r="IMG2333" s="225"/>
      <c r="IMH2333" s="225"/>
      <c r="IMI2333" s="225"/>
      <c r="IMJ2333" s="225"/>
      <c r="IMK2333" s="225"/>
      <c r="IML2333" s="225"/>
      <c r="IMM2333" s="225"/>
      <c r="IMN2333" s="225"/>
      <c r="IMO2333" s="225"/>
      <c r="IMP2333" s="225"/>
      <c r="IMQ2333" s="225"/>
      <c r="IMR2333" s="225"/>
      <c r="IMS2333" s="225"/>
      <c r="IMT2333" s="225"/>
      <c r="IMU2333" s="225"/>
      <c r="IMV2333" s="225"/>
      <c r="IMW2333" s="225"/>
      <c r="IMX2333" s="225"/>
      <c r="IMY2333" s="225"/>
      <c r="IMZ2333" s="225"/>
      <c r="INA2333" s="225"/>
      <c r="INB2333" s="225"/>
      <c r="INC2333" s="225"/>
      <c r="IND2333" s="225"/>
      <c r="INE2333" s="225"/>
      <c r="INF2333" s="225"/>
      <c r="ING2333" s="225"/>
      <c r="INH2333" s="225"/>
      <c r="INI2333" s="225"/>
      <c r="INJ2333" s="225"/>
      <c r="INK2333" s="225"/>
      <c r="INL2333" s="225"/>
      <c r="INM2333" s="225"/>
      <c r="INN2333" s="225"/>
      <c r="INO2333" s="225"/>
      <c r="INP2333" s="225"/>
      <c r="INQ2333" s="225"/>
      <c r="INR2333" s="225"/>
      <c r="INS2333" s="225"/>
      <c r="INT2333" s="225"/>
      <c r="INU2333" s="225"/>
      <c r="INV2333" s="225"/>
      <c r="INW2333" s="225"/>
      <c r="INX2333" s="225"/>
      <c r="INY2333" s="225"/>
      <c r="INZ2333" s="225"/>
      <c r="IOA2333" s="225"/>
      <c r="IOB2333" s="225"/>
      <c r="IOC2333" s="225"/>
      <c r="IOD2333" s="225"/>
      <c r="IOE2333" s="225"/>
      <c r="IOF2333" s="225"/>
      <c r="IOG2333" s="225"/>
      <c r="IOH2333" s="225"/>
      <c r="IOI2333" s="225"/>
      <c r="IOJ2333" s="225"/>
      <c r="IOK2333" s="225"/>
      <c r="IOL2333" s="225"/>
      <c r="IOM2333" s="225"/>
      <c r="ION2333" s="225"/>
      <c r="IOO2333" s="225"/>
      <c r="IOP2333" s="225"/>
      <c r="IOQ2333" s="225"/>
      <c r="IOR2333" s="225"/>
      <c r="IOS2333" s="225"/>
      <c r="IOT2333" s="225"/>
      <c r="IOU2333" s="225"/>
      <c r="IOV2333" s="225"/>
      <c r="IOW2333" s="225"/>
      <c r="IOX2333" s="225"/>
      <c r="IOY2333" s="225"/>
      <c r="IOZ2333" s="225"/>
      <c r="IPA2333" s="225"/>
      <c r="IPB2333" s="225"/>
      <c r="IPC2333" s="225"/>
      <c r="IPD2333" s="225"/>
      <c r="IPE2333" s="225"/>
      <c r="IPF2333" s="225"/>
      <c r="IPG2333" s="225"/>
      <c r="IPH2333" s="225"/>
      <c r="IPI2333" s="225"/>
      <c r="IPJ2333" s="225"/>
      <c r="IPK2333" s="225"/>
      <c r="IPL2333" s="225"/>
      <c r="IPM2333" s="225"/>
      <c r="IPN2333" s="225"/>
      <c r="IPO2333" s="225"/>
      <c r="IPP2333" s="225"/>
      <c r="IPQ2333" s="225"/>
      <c r="IPR2333" s="225"/>
      <c r="IPS2333" s="225"/>
      <c r="IPT2333" s="225"/>
      <c r="IPU2333" s="225"/>
      <c r="IPV2333" s="225"/>
      <c r="IPW2333" s="225"/>
      <c r="IPX2333" s="225"/>
      <c r="IPY2333" s="225"/>
      <c r="IPZ2333" s="225"/>
      <c r="IQA2333" s="225"/>
      <c r="IQB2333" s="225"/>
      <c r="IQC2333" s="225"/>
      <c r="IQD2333" s="225"/>
      <c r="IQE2333" s="225"/>
      <c r="IQF2333" s="225"/>
      <c r="IQG2333" s="225"/>
      <c r="IQH2333" s="225"/>
      <c r="IQI2333" s="225"/>
      <c r="IQJ2333" s="225"/>
      <c r="IQK2333" s="225"/>
      <c r="IQL2333" s="225"/>
      <c r="IQM2333" s="225"/>
      <c r="IQN2333" s="225"/>
      <c r="IQO2333" s="225"/>
      <c r="IQP2333" s="225"/>
      <c r="IQQ2333" s="225"/>
      <c r="IQR2333" s="225"/>
      <c r="IQS2333" s="225"/>
      <c r="IQT2333" s="225"/>
      <c r="IQU2333" s="225"/>
      <c r="IQV2333" s="225"/>
      <c r="IQW2333" s="225"/>
      <c r="IQX2333" s="225"/>
      <c r="IQY2333" s="225"/>
      <c r="IQZ2333" s="225"/>
      <c r="IRA2333" s="225"/>
      <c r="IRB2333" s="225"/>
      <c r="IRC2333" s="225"/>
      <c r="IRD2333" s="225"/>
      <c r="IRE2333" s="225"/>
      <c r="IRF2333" s="225"/>
      <c r="IRG2333" s="225"/>
      <c r="IRH2333" s="225"/>
      <c r="IRI2333" s="225"/>
      <c r="IRJ2333" s="225"/>
      <c r="IRK2333" s="225"/>
      <c r="IRL2333" s="225"/>
      <c r="IRM2333" s="225"/>
      <c r="IRN2333" s="225"/>
      <c r="IRO2333" s="225"/>
      <c r="IRP2333" s="225"/>
      <c r="IRQ2333" s="225"/>
      <c r="IRR2333" s="225"/>
      <c r="IRS2333" s="225"/>
      <c r="IRT2333" s="225"/>
      <c r="IRU2333" s="225"/>
      <c r="IRV2333" s="225"/>
      <c r="IRW2333" s="225"/>
      <c r="IRX2333" s="225"/>
      <c r="IRY2333" s="225"/>
      <c r="IRZ2333" s="225"/>
      <c r="ISA2333" s="225"/>
      <c r="ISB2333" s="225"/>
      <c r="ISC2333" s="225"/>
      <c r="ISD2333" s="225"/>
      <c r="ISE2333" s="225"/>
      <c r="ISF2333" s="225"/>
      <c r="ISG2333" s="225"/>
      <c r="ISH2333" s="225"/>
      <c r="ISI2333" s="225"/>
      <c r="ISJ2333" s="225"/>
      <c r="ISK2333" s="225"/>
      <c r="ISL2333" s="225"/>
      <c r="ISM2333" s="225"/>
      <c r="ISN2333" s="225"/>
      <c r="ISO2333" s="225"/>
      <c r="ISP2333" s="225"/>
      <c r="ISQ2333" s="225"/>
      <c r="ISR2333" s="225"/>
      <c r="ISS2333" s="225"/>
      <c r="IST2333" s="225"/>
      <c r="ISU2333" s="225"/>
      <c r="ISV2333" s="225"/>
      <c r="ISW2333" s="225"/>
      <c r="ISX2333" s="225"/>
      <c r="ISY2333" s="225"/>
      <c r="ISZ2333" s="225"/>
      <c r="ITA2333" s="225"/>
      <c r="ITB2333" s="225"/>
      <c r="ITC2333" s="225"/>
      <c r="ITD2333" s="225"/>
      <c r="ITE2333" s="225"/>
      <c r="ITF2333" s="225"/>
      <c r="ITG2333" s="225"/>
      <c r="ITH2333" s="225"/>
      <c r="ITI2333" s="225"/>
      <c r="ITJ2333" s="225"/>
      <c r="ITK2333" s="225"/>
      <c r="ITL2333" s="225"/>
      <c r="ITM2333" s="225"/>
      <c r="ITN2333" s="225"/>
      <c r="ITO2333" s="225"/>
      <c r="ITP2333" s="225"/>
      <c r="ITQ2333" s="225"/>
      <c r="ITR2333" s="225"/>
      <c r="ITS2333" s="225"/>
      <c r="ITT2333" s="225"/>
      <c r="ITU2333" s="225"/>
      <c r="ITV2333" s="225"/>
      <c r="ITW2333" s="225"/>
      <c r="ITX2333" s="225"/>
      <c r="ITY2333" s="225"/>
      <c r="ITZ2333" s="225"/>
      <c r="IUA2333" s="225"/>
      <c r="IUB2333" s="225"/>
      <c r="IUC2333" s="225"/>
      <c r="IUD2333" s="225"/>
      <c r="IUE2333" s="225"/>
      <c r="IUF2333" s="225"/>
      <c r="IUG2333" s="225"/>
      <c r="IUH2333" s="225"/>
      <c r="IUI2333" s="225"/>
      <c r="IUJ2333" s="225"/>
      <c r="IUK2333" s="225"/>
      <c r="IUL2333" s="225"/>
      <c r="IUM2333" s="225"/>
      <c r="IUN2333" s="225"/>
      <c r="IUO2333" s="225"/>
      <c r="IUP2333" s="225"/>
      <c r="IUQ2333" s="225"/>
      <c r="IUR2333" s="225"/>
      <c r="IUS2333" s="225"/>
      <c r="IUT2333" s="225"/>
      <c r="IUU2333" s="225"/>
      <c r="IUV2333" s="225"/>
      <c r="IUW2333" s="225"/>
      <c r="IUX2333" s="225"/>
      <c r="IUY2333" s="225"/>
      <c r="IUZ2333" s="225"/>
      <c r="IVA2333" s="225"/>
      <c r="IVB2333" s="225"/>
      <c r="IVC2333" s="225"/>
      <c r="IVD2333" s="225"/>
      <c r="IVE2333" s="225"/>
      <c r="IVF2333" s="225"/>
      <c r="IVG2333" s="225"/>
      <c r="IVH2333" s="225"/>
      <c r="IVI2333" s="225"/>
      <c r="IVJ2333" s="225"/>
      <c r="IVK2333" s="225"/>
      <c r="IVL2333" s="225"/>
      <c r="IVM2333" s="225"/>
      <c r="IVN2333" s="225"/>
      <c r="IVO2333" s="225"/>
      <c r="IVP2333" s="225"/>
      <c r="IVQ2333" s="225"/>
      <c r="IVR2333" s="225"/>
      <c r="IVS2333" s="225"/>
      <c r="IVT2333" s="225"/>
      <c r="IVU2333" s="225"/>
      <c r="IVV2333" s="225"/>
      <c r="IVW2333" s="225"/>
      <c r="IVX2333" s="225"/>
      <c r="IVY2333" s="225"/>
      <c r="IVZ2333" s="225"/>
      <c r="IWA2333" s="225"/>
      <c r="IWB2333" s="225"/>
      <c r="IWC2333" s="225"/>
      <c r="IWD2333" s="225"/>
      <c r="IWE2333" s="225"/>
      <c r="IWF2333" s="225"/>
      <c r="IWG2333" s="225"/>
      <c r="IWH2333" s="225"/>
      <c r="IWI2333" s="225"/>
      <c r="IWJ2333" s="225"/>
      <c r="IWK2333" s="225"/>
      <c r="IWL2333" s="225"/>
      <c r="IWM2333" s="225"/>
      <c r="IWN2333" s="225"/>
      <c r="IWO2333" s="225"/>
      <c r="IWP2333" s="225"/>
      <c r="IWQ2333" s="225"/>
      <c r="IWR2333" s="225"/>
      <c r="IWS2333" s="225"/>
      <c r="IWT2333" s="225"/>
      <c r="IWU2333" s="225"/>
      <c r="IWV2333" s="225"/>
      <c r="IWW2333" s="225"/>
      <c r="IWX2333" s="225"/>
      <c r="IWY2333" s="225"/>
      <c r="IWZ2333" s="225"/>
      <c r="IXA2333" s="225"/>
      <c r="IXB2333" s="225"/>
      <c r="IXC2333" s="225"/>
      <c r="IXD2333" s="225"/>
      <c r="IXE2333" s="225"/>
      <c r="IXF2333" s="225"/>
      <c r="IXG2333" s="225"/>
      <c r="IXH2333" s="225"/>
      <c r="IXI2333" s="225"/>
      <c r="IXJ2333" s="225"/>
      <c r="IXK2333" s="225"/>
      <c r="IXL2333" s="225"/>
      <c r="IXM2333" s="225"/>
      <c r="IXN2333" s="225"/>
      <c r="IXO2333" s="225"/>
      <c r="IXP2333" s="225"/>
      <c r="IXQ2333" s="225"/>
      <c r="IXR2333" s="225"/>
      <c r="IXS2333" s="225"/>
      <c r="IXT2333" s="225"/>
      <c r="IXU2333" s="225"/>
      <c r="IXV2333" s="225"/>
      <c r="IXW2333" s="225"/>
      <c r="IXX2333" s="225"/>
      <c r="IXY2333" s="225"/>
      <c r="IXZ2333" s="225"/>
      <c r="IYA2333" s="225"/>
      <c r="IYB2333" s="225"/>
      <c r="IYC2333" s="225"/>
      <c r="IYD2333" s="225"/>
      <c r="IYE2333" s="225"/>
      <c r="IYF2333" s="225"/>
      <c r="IYG2333" s="225"/>
      <c r="IYH2333" s="225"/>
      <c r="IYI2333" s="225"/>
      <c r="IYJ2333" s="225"/>
      <c r="IYK2333" s="225"/>
      <c r="IYL2333" s="225"/>
      <c r="IYM2333" s="225"/>
      <c r="IYN2333" s="225"/>
      <c r="IYO2333" s="225"/>
      <c r="IYP2333" s="225"/>
      <c r="IYQ2333" s="225"/>
      <c r="IYR2333" s="225"/>
      <c r="IYS2333" s="225"/>
      <c r="IYT2333" s="225"/>
      <c r="IYU2333" s="225"/>
      <c r="IYV2333" s="225"/>
      <c r="IYW2333" s="225"/>
      <c r="IYX2333" s="225"/>
      <c r="IYY2333" s="225"/>
      <c r="IYZ2333" s="225"/>
      <c r="IZA2333" s="225"/>
      <c r="IZB2333" s="225"/>
      <c r="IZC2333" s="225"/>
      <c r="IZD2333" s="225"/>
      <c r="IZE2333" s="225"/>
      <c r="IZF2333" s="225"/>
      <c r="IZG2333" s="225"/>
      <c r="IZH2333" s="225"/>
      <c r="IZI2333" s="225"/>
      <c r="IZJ2333" s="225"/>
      <c r="IZK2333" s="225"/>
      <c r="IZL2333" s="225"/>
      <c r="IZM2333" s="225"/>
      <c r="IZN2333" s="225"/>
      <c r="IZO2333" s="225"/>
      <c r="IZP2333" s="225"/>
      <c r="IZQ2333" s="225"/>
      <c r="IZR2333" s="225"/>
      <c r="IZS2333" s="225"/>
      <c r="IZT2333" s="225"/>
      <c r="IZU2333" s="225"/>
      <c r="IZV2333" s="225"/>
      <c r="IZW2333" s="225"/>
      <c r="IZX2333" s="225"/>
      <c r="IZY2333" s="225"/>
      <c r="IZZ2333" s="225"/>
      <c r="JAA2333" s="225"/>
      <c r="JAB2333" s="225"/>
      <c r="JAC2333" s="225"/>
      <c r="JAD2333" s="225"/>
      <c r="JAE2333" s="225"/>
      <c r="JAF2333" s="225"/>
      <c r="JAG2333" s="225"/>
      <c r="JAH2333" s="225"/>
      <c r="JAI2333" s="225"/>
      <c r="JAJ2333" s="225"/>
      <c r="JAK2333" s="225"/>
      <c r="JAL2333" s="225"/>
      <c r="JAM2333" s="225"/>
      <c r="JAN2333" s="225"/>
      <c r="JAO2333" s="225"/>
      <c r="JAP2333" s="225"/>
      <c r="JAQ2333" s="225"/>
      <c r="JAR2333" s="225"/>
      <c r="JAS2333" s="225"/>
      <c r="JAT2333" s="225"/>
      <c r="JAU2333" s="225"/>
      <c r="JAV2333" s="225"/>
      <c r="JAW2333" s="225"/>
      <c r="JAX2333" s="225"/>
      <c r="JAY2333" s="225"/>
      <c r="JAZ2333" s="225"/>
      <c r="JBA2333" s="225"/>
      <c r="JBB2333" s="225"/>
      <c r="JBC2333" s="225"/>
      <c r="JBD2333" s="225"/>
      <c r="JBE2333" s="225"/>
      <c r="JBF2333" s="225"/>
      <c r="JBG2333" s="225"/>
      <c r="JBH2333" s="225"/>
      <c r="JBI2333" s="225"/>
      <c r="JBJ2333" s="225"/>
      <c r="JBK2333" s="225"/>
      <c r="JBL2333" s="225"/>
      <c r="JBM2333" s="225"/>
      <c r="JBN2333" s="225"/>
      <c r="JBO2333" s="225"/>
      <c r="JBP2333" s="225"/>
      <c r="JBQ2333" s="225"/>
      <c r="JBR2333" s="225"/>
      <c r="JBS2333" s="225"/>
      <c r="JBT2333" s="225"/>
      <c r="JBU2333" s="225"/>
      <c r="JBV2333" s="225"/>
      <c r="JBW2333" s="225"/>
      <c r="JBX2333" s="225"/>
      <c r="JBY2333" s="225"/>
      <c r="JBZ2333" s="225"/>
      <c r="JCA2333" s="225"/>
      <c r="JCB2333" s="225"/>
      <c r="JCC2333" s="225"/>
      <c r="JCD2333" s="225"/>
      <c r="JCE2333" s="225"/>
      <c r="JCF2333" s="225"/>
      <c r="JCG2333" s="225"/>
      <c r="JCH2333" s="225"/>
      <c r="JCI2333" s="225"/>
      <c r="JCJ2333" s="225"/>
      <c r="JCK2333" s="225"/>
      <c r="JCL2333" s="225"/>
      <c r="JCM2333" s="225"/>
      <c r="JCN2333" s="225"/>
      <c r="JCO2333" s="225"/>
      <c r="JCP2333" s="225"/>
      <c r="JCQ2333" s="225"/>
      <c r="JCR2333" s="225"/>
      <c r="JCS2333" s="225"/>
      <c r="JCT2333" s="225"/>
      <c r="JCU2333" s="225"/>
      <c r="JCV2333" s="225"/>
      <c r="JCW2333" s="225"/>
      <c r="JCX2333" s="225"/>
      <c r="JCY2333" s="225"/>
      <c r="JCZ2333" s="225"/>
      <c r="JDA2333" s="225"/>
      <c r="JDB2333" s="225"/>
      <c r="JDC2333" s="225"/>
      <c r="JDD2333" s="225"/>
      <c r="JDE2333" s="225"/>
      <c r="JDF2333" s="225"/>
      <c r="JDG2333" s="225"/>
      <c r="JDH2333" s="225"/>
      <c r="JDI2333" s="225"/>
      <c r="JDJ2333" s="225"/>
      <c r="JDK2333" s="225"/>
      <c r="JDL2333" s="225"/>
      <c r="JDM2333" s="225"/>
      <c r="JDN2333" s="225"/>
      <c r="JDO2333" s="225"/>
      <c r="JDP2333" s="225"/>
      <c r="JDQ2333" s="225"/>
      <c r="JDR2333" s="225"/>
      <c r="JDS2333" s="225"/>
      <c r="JDT2333" s="225"/>
      <c r="JDU2333" s="225"/>
      <c r="JDV2333" s="225"/>
      <c r="JDW2333" s="225"/>
      <c r="JDX2333" s="225"/>
      <c r="JDY2333" s="225"/>
      <c r="JDZ2333" s="225"/>
      <c r="JEA2333" s="225"/>
      <c r="JEB2333" s="225"/>
      <c r="JEC2333" s="225"/>
      <c r="JED2333" s="225"/>
      <c r="JEE2333" s="225"/>
      <c r="JEF2333" s="225"/>
      <c r="JEG2333" s="225"/>
      <c r="JEH2333" s="225"/>
      <c r="JEI2333" s="225"/>
      <c r="JEJ2333" s="225"/>
      <c r="JEK2333" s="225"/>
      <c r="JEL2333" s="225"/>
      <c r="JEM2333" s="225"/>
      <c r="JEN2333" s="225"/>
      <c r="JEO2333" s="225"/>
      <c r="JEP2333" s="225"/>
      <c r="JEQ2333" s="225"/>
      <c r="JER2333" s="225"/>
      <c r="JES2333" s="225"/>
      <c r="JET2333" s="225"/>
      <c r="JEU2333" s="225"/>
      <c r="JEV2333" s="225"/>
      <c r="JEW2333" s="225"/>
      <c r="JEX2333" s="225"/>
      <c r="JEY2333" s="225"/>
      <c r="JEZ2333" s="225"/>
      <c r="JFA2333" s="225"/>
      <c r="JFB2333" s="225"/>
      <c r="JFC2333" s="225"/>
      <c r="JFD2333" s="225"/>
      <c r="JFE2333" s="225"/>
      <c r="JFF2333" s="225"/>
      <c r="JFG2333" s="225"/>
      <c r="JFH2333" s="225"/>
      <c r="JFI2333" s="225"/>
      <c r="JFJ2333" s="225"/>
      <c r="JFK2333" s="225"/>
      <c r="JFL2333" s="225"/>
      <c r="JFM2333" s="225"/>
      <c r="JFN2333" s="225"/>
      <c r="JFO2333" s="225"/>
      <c r="JFP2333" s="225"/>
      <c r="JFQ2333" s="225"/>
      <c r="JFR2333" s="225"/>
      <c r="JFS2333" s="225"/>
      <c r="JFT2333" s="225"/>
      <c r="JFU2333" s="225"/>
      <c r="JFV2333" s="225"/>
      <c r="JFW2333" s="225"/>
      <c r="JFX2333" s="225"/>
      <c r="JFY2333" s="225"/>
      <c r="JFZ2333" s="225"/>
      <c r="JGA2333" s="225"/>
      <c r="JGB2333" s="225"/>
      <c r="JGC2333" s="225"/>
      <c r="JGD2333" s="225"/>
      <c r="JGE2333" s="225"/>
      <c r="JGF2333" s="225"/>
      <c r="JGG2333" s="225"/>
      <c r="JGH2333" s="225"/>
      <c r="JGI2333" s="225"/>
      <c r="JGJ2333" s="225"/>
      <c r="JGK2333" s="225"/>
      <c r="JGL2333" s="225"/>
      <c r="JGM2333" s="225"/>
      <c r="JGN2333" s="225"/>
      <c r="JGO2333" s="225"/>
      <c r="JGP2333" s="225"/>
      <c r="JGQ2333" s="225"/>
      <c r="JGR2333" s="225"/>
      <c r="JGS2333" s="225"/>
      <c r="JGT2333" s="225"/>
      <c r="JGU2333" s="225"/>
      <c r="JGV2333" s="225"/>
      <c r="JGW2333" s="225"/>
      <c r="JGX2333" s="225"/>
      <c r="JGY2333" s="225"/>
      <c r="JGZ2333" s="225"/>
      <c r="JHA2333" s="225"/>
      <c r="JHB2333" s="225"/>
      <c r="JHC2333" s="225"/>
      <c r="JHD2333" s="225"/>
      <c r="JHE2333" s="225"/>
      <c r="JHF2333" s="225"/>
      <c r="JHG2333" s="225"/>
      <c r="JHH2333" s="225"/>
      <c r="JHI2333" s="225"/>
      <c r="JHJ2333" s="225"/>
      <c r="JHK2333" s="225"/>
      <c r="JHL2333" s="225"/>
      <c r="JHM2333" s="225"/>
      <c r="JHN2333" s="225"/>
      <c r="JHO2333" s="225"/>
      <c r="JHP2333" s="225"/>
      <c r="JHQ2333" s="225"/>
      <c r="JHR2333" s="225"/>
      <c r="JHS2333" s="225"/>
      <c r="JHT2333" s="225"/>
      <c r="JHU2333" s="225"/>
      <c r="JHV2333" s="225"/>
      <c r="JHW2333" s="225"/>
      <c r="JHX2333" s="225"/>
      <c r="JHY2333" s="225"/>
      <c r="JHZ2333" s="225"/>
      <c r="JIA2333" s="225"/>
      <c r="JIB2333" s="225"/>
      <c r="JIC2333" s="225"/>
      <c r="JID2333" s="225"/>
      <c r="JIE2333" s="225"/>
      <c r="JIF2333" s="225"/>
      <c r="JIG2333" s="225"/>
      <c r="JIH2333" s="225"/>
      <c r="JII2333" s="225"/>
      <c r="JIJ2333" s="225"/>
      <c r="JIK2333" s="225"/>
      <c r="JIL2333" s="225"/>
      <c r="JIM2333" s="225"/>
      <c r="JIN2333" s="225"/>
      <c r="JIO2333" s="225"/>
      <c r="JIP2333" s="225"/>
      <c r="JIQ2333" s="225"/>
      <c r="JIR2333" s="225"/>
      <c r="JIS2333" s="225"/>
      <c r="JIT2333" s="225"/>
      <c r="JIU2333" s="225"/>
      <c r="JIV2333" s="225"/>
      <c r="JIW2333" s="225"/>
      <c r="JIX2333" s="225"/>
      <c r="JIY2333" s="225"/>
      <c r="JIZ2333" s="225"/>
      <c r="JJA2333" s="225"/>
      <c r="JJB2333" s="225"/>
      <c r="JJC2333" s="225"/>
      <c r="JJD2333" s="225"/>
      <c r="JJE2333" s="225"/>
      <c r="JJF2333" s="225"/>
      <c r="JJG2333" s="225"/>
      <c r="JJH2333" s="225"/>
      <c r="JJI2333" s="225"/>
      <c r="JJJ2333" s="225"/>
      <c r="JJK2333" s="225"/>
      <c r="JJL2333" s="225"/>
      <c r="JJM2333" s="225"/>
      <c r="JJN2333" s="225"/>
      <c r="JJO2333" s="225"/>
      <c r="JJP2333" s="225"/>
      <c r="JJQ2333" s="225"/>
      <c r="JJR2333" s="225"/>
      <c r="JJS2333" s="225"/>
      <c r="JJT2333" s="225"/>
      <c r="JJU2333" s="225"/>
      <c r="JJV2333" s="225"/>
      <c r="JJW2333" s="225"/>
      <c r="JJX2333" s="225"/>
      <c r="JJY2333" s="225"/>
      <c r="JJZ2333" s="225"/>
      <c r="JKA2333" s="225"/>
      <c r="JKB2333" s="225"/>
      <c r="JKC2333" s="225"/>
      <c r="JKD2333" s="225"/>
      <c r="JKE2333" s="225"/>
      <c r="JKF2333" s="225"/>
      <c r="JKG2333" s="225"/>
      <c r="JKH2333" s="225"/>
      <c r="JKI2333" s="225"/>
      <c r="JKJ2333" s="225"/>
      <c r="JKK2333" s="225"/>
      <c r="JKL2333" s="225"/>
      <c r="JKM2333" s="225"/>
      <c r="JKN2333" s="225"/>
      <c r="JKO2333" s="225"/>
      <c r="JKP2333" s="225"/>
      <c r="JKQ2333" s="225"/>
      <c r="JKR2333" s="225"/>
      <c r="JKS2333" s="225"/>
      <c r="JKT2333" s="225"/>
      <c r="JKU2333" s="225"/>
      <c r="JKV2333" s="225"/>
      <c r="JKW2333" s="225"/>
      <c r="JKX2333" s="225"/>
      <c r="JKY2333" s="225"/>
      <c r="JKZ2333" s="225"/>
      <c r="JLA2333" s="225"/>
      <c r="JLB2333" s="225"/>
      <c r="JLC2333" s="225"/>
      <c r="JLD2333" s="225"/>
      <c r="JLE2333" s="225"/>
      <c r="JLF2333" s="225"/>
      <c r="JLG2333" s="225"/>
      <c r="JLH2333" s="225"/>
      <c r="JLI2333" s="225"/>
      <c r="JLJ2333" s="225"/>
      <c r="JLK2333" s="225"/>
      <c r="JLL2333" s="225"/>
      <c r="JLM2333" s="225"/>
      <c r="JLN2333" s="225"/>
      <c r="JLO2333" s="225"/>
      <c r="JLP2333" s="225"/>
      <c r="JLQ2333" s="225"/>
      <c r="JLR2333" s="225"/>
      <c r="JLS2333" s="225"/>
      <c r="JLT2333" s="225"/>
      <c r="JLU2333" s="225"/>
      <c r="JLV2333" s="225"/>
      <c r="JLW2333" s="225"/>
      <c r="JLX2333" s="225"/>
      <c r="JLY2333" s="225"/>
      <c r="JLZ2333" s="225"/>
      <c r="JMA2333" s="225"/>
      <c r="JMB2333" s="225"/>
      <c r="JMC2333" s="225"/>
      <c r="JMD2333" s="225"/>
      <c r="JME2333" s="225"/>
      <c r="JMF2333" s="225"/>
      <c r="JMG2333" s="225"/>
      <c r="JMH2333" s="225"/>
      <c r="JMI2333" s="225"/>
      <c r="JMJ2333" s="225"/>
      <c r="JMK2333" s="225"/>
      <c r="JML2333" s="225"/>
      <c r="JMM2333" s="225"/>
      <c r="JMN2333" s="225"/>
      <c r="JMO2333" s="225"/>
      <c r="JMP2333" s="225"/>
      <c r="JMQ2333" s="225"/>
      <c r="JMR2333" s="225"/>
      <c r="JMS2333" s="225"/>
      <c r="JMT2333" s="225"/>
      <c r="JMU2333" s="225"/>
      <c r="JMV2333" s="225"/>
      <c r="JMW2333" s="225"/>
      <c r="JMX2333" s="225"/>
      <c r="JMY2333" s="225"/>
      <c r="JMZ2333" s="225"/>
      <c r="JNA2333" s="225"/>
      <c r="JNB2333" s="225"/>
      <c r="JNC2333" s="225"/>
      <c r="JND2333" s="225"/>
      <c r="JNE2333" s="225"/>
      <c r="JNF2333" s="225"/>
      <c r="JNG2333" s="225"/>
      <c r="JNH2333" s="225"/>
      <c r="JNI2333" s="225"/>
      <c r="JNJ2333" s="225"/>
      <c r="JNK2333" s="225"/>
      <c r="JNL2333" s="225"/>
      <c r="JNM2333" s="225"/>
      <c r="JNN2333" s="225"/>
      <c r="JNO2333" s="225"/>
      <c r="JNP2333" s="225"/>
      <c r="JNQ2333" s="225"/>
      <c r="JNR2333" s="225"/>
      <c r="JNS2333" s="225"/>
      <c r="JNT2333" s="225"/>
      <c r="JNU2333" s="225"/>
      <c r="JNV2333" s="225"/>
      <c r="JNW2333" s="225"/>
      <c r="JNX2333" s="225"/>
      <c r="JNY2333" s="225"/>
      <c r="JNZ2333" s="225"/>
      <c r="JOA2333" s="225"/>
      <c r="JOB2333" s="225"/>
      <c r="JOC2333" s="225"/>
      <c r="JOD2333" s="225"/>
      <c r="JOE2333" s="225"/>
      <c r="JOF2333" s="225"/>
      <c r="JOG2333" s="225"/>
      <c r="JOH2333" s="225"/>
      <c r="JOI2333" s="225"/>
      <c r="JOJ2333" s="225"/>
      <c r="JOK2333" s="225"/>
      <c r="JOL2333" s="225"/>
      <c r="JOM2333" s="225"/>
      <c r="JON2333" s="225"/>
      <c r="JOO2333" s="225"/>
      <c r="JOP2333" s="225"/>
      <c r="JOQ2333" s="225"/>
      <c r="JOR2333" s="225"/>
      <c r="JOS2333" s="225"/>
      <c r="JOT2333" s="225"/>
      <c r="JOU2333" s="225"/>
      <c r="JOV2333" s="225"/>
      <c r="JOW2333" s="225"/>
      <c r="JOX2333" s="225"/>
      <c r="JOY2333" s="225"/>
      <c r="JOZ2333" s="225"/>
      <c r="JPA2333" s="225"/>
      <c r="JPB2333" s="225"/>
      <c r="JPC2333" s="225"/>
      <c r="JPD2333" s="225"/>
      <c r="JPE2333" s="225"/>
      <c r="JPF2333" s="225"/>
      <c r="JPG2333" s="225"/>
      <c r="JPH2333" s="225"/>
      <c r="JPI2333" s="225"/>
      <c r="JPJ2333" s="225"/>
      <c r="JPK2333" s="225"/>
      <c r="JPL2333" s="225"/>
      <c r="JPM2333" s="225"/>
      <c r="JPN2333" s="225"/>
      <c r="JPO2333" s="225"/>
      <c r="JPP2333" s="225"/>
      <c r="JPQ2333" s="225"/>
      <c r="JPR2333" s="225"/>
      <c r="JPS2333" s="225"/>
      <c r="JPT2333" s="225"/>
      <c r="JPU2333" s="225"/>
      <c r="JPV2333" s="225"/>
      <c r="JPW2333" s="225"/>
      <c r="JPX2333" s="225"/>
      <c r="JPY2333" s="225"/>
      <c r="JPZ2333" s="225"/>
      <c r="JQA2333" s="225"/>
      <c r="JQB2333" s="225"/>
      <c r="JQC2333" s="225"/>
      <c r="JQD2333" s="225"/>
      <c r="JQE2333" s="225"/>
      <c r="JQF2333" s="225"/>
      <c r="JQG2333" s="225"/>
      <c r="JQH2333" s="225"/>
      <c r="JQI2333" s="225"/>
      <c r="JQJ2333" s="225"/>
      <c r="JQK2333" s="225"/>
      <c r="JQL2333" s="225"/>
      <c r="JQM2333" s="225"/>
      <c r="JQN2333" s="225"/>
      <c r="JQO2333" s="225"/>
      <c r="JQP2333" s="225"/>
      <c r="JQQ2333" s="225"/>
      <c r="JQR2333" s="225"/>
      <c r="JQS2333" s="225"/>
      <c r="JQT2333" s="225"/>
      <c r="JQU2333" s="225"/>
      <c r="JQV2333" s="225"/>
      <c r="JQW2333" s="225"/>
      <c r="JQX2333" s="225"/>
      <c r="JQY2333" s="225"/>
      <c r="JQZ2333" s="225"/>
      <c r="JRA2333" s="225"/>
      <c r="JRB2333" s="225"/>
      <c r="JRC2333" s="225"/>
      <c r="JRD2333" s="225"/>
      <c r="JRE2333" s="225"/>
      <c r="JRF2333" s="225"/>
      <c r="JRG2333" s="225"/>
      <c r="JRH2333" s="225"/>
      <c r="JRI2333" s="225"/>
      <c r="JRJ2333" s="225"/>
      <c r="JRK2333" s="225"/>
      <c r="JRL2333" s="225"/>
      <c r="JRM2333" s="225"/>
      <c r="JRN2333" s="225"/>
      <c r="JRO2333" s="225"/>
      <c r="JRP2333" s="225"/>
      <c r="JRQ2333" s="225"/>
      <c r="JRR2333" s="225"/>
      <c r="JRS2333" s="225"/>
      <c r="JRT2333" s="225"/>
      <c r="JRU2333" s="225"/>
      <c r="JRV2333" s="225"/>
      <c r="JRW2333" s="225"/>
      <c r="JRX2333" s="225"/>
      <c r="JRY2333" s="225"/>
      <c r="JRZ2333" s="225"/>
      <c r="JSA2333" s="225"/>
      <c r="JSB2333" s="225"/>
      <c r="JSC2333" s="225"/>
      <c r="JSD2333" s="225"/>
      <c r="JSE2333" s="225"/>
      <c r="JSF2333" s="225"/>
      <c r="JSG2333" s="225"/>
      <c r="JSH2333" s="225"/>
      <c r="JSI2333" s="225"/>
      <c r="JSJ2333" s="225"/>
      <c r="JSK2333" s="225"/>
      <c r="JSL2333" s="225"/>
      <c r="JSM2333" s="225"/>
      <c r="JSN2333" s="225"/>
      <c r="JSO2333" s="225"/>
      <c r="JSP2333" s="225"/>
      <c r="JSQ2333" s="225"/>
      <c r="JSR2333" s="225"/>
      <c r="JSS2333" s="225"/>
      <c r="JST2333" s="225"/>
      <c r="JSU2333" s="225"/>
      <c r="JSV2333" s="225"/>
      <c r="JSW2333" s="225"/>
      <c r="JSX2333" s="225"/>
      <c r="JSY2333" s="225"/>
      <c r="JSZ2333" s="225"/>
      <c r="JTA2333" s="225"/>
      <c r="JTB2333" s="225"/>
      <c r="JTC2333" s="225"/>
      <c r="JTD2333" s="225"/>
      <c r="JTE2333" s="225"/>
      <c r="JTF2333" s="225"/>
      <c r="JTG2333" s="225"/>
      <c r="JTH2333" s="225"/>
      <c r="JTI2333" s="225"/>
      <c r="JTJ2333" s="225"/>
      <c r="JTK2333" s="225"/>
      <c r="JTL2333" s="225"/>
      <c r="JTM2333" s="225"/>
      <c r="JTN2333" s="225"/>
      <c r="JTO2333" s="225"/>
      <c r="JTP2333" s="225"/>
      <c r="JTQ2333" s="225"/>
      <c r="JTR2333" s="225"/>
      <c r="JTS2333" s="225"/>
      <c r="JTT2333" s="225"/>
      <c r="JTU2333" s="225"/>
      <c r="JTV2333" s="225"/>
      <c r="JTW2333" s="225"/>
      <c r="JTX2333" s="225"/>
      <c r="JTY2333" s="225"/>
      <c r="JTZ2333" s="225"/>
      <c r="JUA2333" s="225"/>
      <c r="JUB2333" s="225"/>
      <c r="JUC2333" s="225"/>
      <c r="JUD2333" s="225"/>
      <c r="JUE2333" s="225"/>
      <c r="JUF2333" s="225"/>
      <c r="JUG2333" s="225"/>
      <c r="JUH2333" s="225"/>
      <c r="JUI2333" s="225"/>
      <c r="JUJ2333" s="225"/>
      <c r="JUK2333" s="225"/>
      <c r="JUL2333" s="225"/>
      <c r="JUM2333" s="225"/>
      <c r="JUN2333" s="225"/>
      <c r="JUO2333" s="225"/>
      <c r="JUP2333" s="225"/>
      <c r="JUQ2333" s="225"/>
      <c r="JUR2333" s="225"/>
      <c r="JUS2333" s="225"/>
      <c r="JUT2333" s="225"/>
      <c r="JUU2333" s="225"/>
      <c r="JUV2333" s="225"/>
      <c r="JUW2333" s="225"/>
      <c r="JUX2333" s="225"/>
      <c r="JUY2333" s="225"/>
      <c r="JUZ2333" s="225"/>
      <c r="JVA2333" s="225"/>
      <c r="JVB2333" s="225"/>
      <c r="JVC2333" s="225"/>
      <c r="JVD2333" s="225"/>
      <c r="JVE2333" s="225"/>
      <c r="JVF2333" s="225"/>
      <c r="JVG2333" s="225"/>
      <c r="JVH2333" s="225"/>
      <c r="JVI2333" s="225"/>
      <c r="JVJ2333" s="225"/>
      <c r="JVK2333" s="225"/>
      <c r="JVL2333" s="225"/>
      <c r="JVM2333" s="225"/>
      <c r="JVN2333" s="225"/>
      <c r="JVO2333" s="225"/>
      <c r="JVP2333" s="225"/>
      <c r="JVQ2333" s="225"/>
      <c r="JVR2333" s="225"/>
      <c r="JVS2333" s="225"/>
      <c r="JVT2333" s="225"/>
      <c r="JVU2333" s="225"/>
      <c r="JVV2333" s="225"/>
      <c r="JVW2333" s="225"/>
      <c r="JVX2333" s="225"/>
      <c r="JVY2333" s="225"/>
      <c r="JVZ2333" s="225"/>
      <c r="JWA2333" s="225"/>
      <c r="JWB2333" s="225"/>
      <c r="JWC2333" s="225"/>
      <c r="JWD2333" s="225"/>
      <c r="JWE2333" s="225"/>
      <c r="JWF2333" s="225"/>
      <c r="JWG2333" s="225"/>
      <c r="JWH2333" s="225"/>
      <c r="JWI2333" s="225"/>
      <c r="JWJ2333" s="225"/>
      <c r="JWK2333" s="225"/>
      <c r="JWL2333" s="225"/>
      <c r="JWM2333" s="225"/>
      <c r="JWN2333" s="225"/>
      <c r="JWO2333" s="225"/>
      <c r="JWP2333" s="225"/>
      <c r="JWQ2333" s="225"/>
      <c r="JWR2333" s="225"/>
      <c r="JWS2333" s="225"/>
      <c r="JWT2333" s="225"/>
      <c r="JWU2333" s="225"/>
      <c r="JWV2333" s="225"/>
      <c r="JWW2333" s="225"/>
      <c r="JWX2333" s="225"/>
      <c r="JWY2333" s="225"/>
      <c r="JWZ2333" s="225"/>
      <c r="JXA2333" s="225"/>
      <c r="JXB2333" s="225"/>
      <c r="JXC2333" s="225"/>
      <c r="JXD2333" s="225"/>
      <c r="JXE2333" s="225"/>
      <c r="JXF2333" s="225"/>
      <c r="JXG2333" s="225"/>
      <c r="JXH2333" s="225"/>
      <c r="JXI2333" s="225"/>
      <c r="JXJ2333" s="225"/>
      <c r="JXK2333" s="225"/>
      <c r="JXL2333" s="225"/>
      <c r="JXM2333" s="225"/>
      <c r="JXN2333" s="225"/>
      <c r="JXO2333" s="225"/>
      <c r="JXP2333" s="225"/>
      <c r="JXQ2333" s="225"/>
      <c r="JXR2333" s="225"/>
      <c r="JXS2333" s="225"/>
      <c r="JXT2333" s="225"/>
      <c r="JXU2333" s="225"/>
      <c r="JXV2333" s="225"/>
      <c r="JXW2333" s="225"/>
      <c r="JXX2333" s="225"/>
      <c r="JXY2333" s="225"/>
      <c r="JXZ2333" s="225"/>
      <c r="JYA2333" s="225"/>
      <c r="JYB2333" s="225"/>
      <c r="JYC2333" s="225"/>
      <c r="JYD2333" s="225"/>
      <c r="JYE2333" s="225"/>
      <c r="JYF2333" s="225"/>
      <c r="JYG2333" s="225"/>
      <c r="JYH2333" s="225"/>
      <c r="JYI2333" s="225"/>
      <c r="JYJ2333" s="225"/>
      <c r="JYK2333" s="225"/>
      <c r="JYL2333" s="225"/>
      <c r="JYM2333" s="225"/>
      <c r="JYN2333" s="225"/>
      <c r="JYO2333" s="225"/>
      <c r="JYP2333" s="225"/>
      <c r="JYQ2333" s="225"/>
      <c r="JYR2333" s="225"/>
      <c r="JYS2333" s="225"/>
      <c r="JYT2333" s="225"/>
      <c r="JYU2333" s="225"/>
      <c r="JYV2333" s="225"/>
      <c r="JYW2333" s="225"/>
      <c r="JYX2333" s="225"/>
      <c r="JYY2333" s="225"/>
      <c r="JYZ2333" s="225"/>
      <c r="JZA2333" s="225"/>
      <c r="JZB2333" s="225"/>
      <c r="JZC2333" s="225"/>
      <c r="JZD2333" s="225"/>
      <c r="JZE2333" s="225"/>
      <c r="JZF2333" s="225"/>
      <c r="JZG2333" s="225"/>
      <c r="JZH2333" s="225"/>
      <c r="JZI2333" s="225"/>
      <c r="JZJ2333" s="225"/>
      <c r="JZK2333" s="225"/>
      <c r="JZL2333" s="225"/>
      <c r="JZM2333" s="225"/>
      <c r="JZN2333" s="225"/>
      <c r="JZO2333" s="225"/>
      <c r="JZP2333" s="225"/>
      <c r="JZQ2333" s="225"/>
      <c r="JZR2333" s="225"/>
      <c r="JZS2333" s="225"/>
      <c r="JZT2333" s="225"/>
      <c r="JZU2333" s="225"/>
      <c r="JZV2333" s="225"/>
      <c r="JZW2333" s="225"/>
      <c r="JZX2333" s="225"/>
      <c r="JZY2333" s="225"/>
      <c r="JZZ2333" s="225"/>
      <c r="KAA2333" s="225"/>
      <c r="KAB2333" s="225"/>
      <c r="KAC2333" s="225"/>
      <c r="KAD2333" s="225"/>
      <c r="KAE2333" s="225"/>
      <c r="KAF2333" s="225"/>
      <c r="KAG2333" s="225"/>
      <c r="KAH2333" s="225"/>
      <c r="KAI2333" s="225"/>
      <c r="KAJ2333" s="225"/>
      <c r="KAK2333" s="225"/>
      <c r="KAL2333" s="225"/>
      <c r="KAM2333" s="225"/>
      <c r="KAN2333" s="225"/>
      <c r="KAO2333" s="225"/>
      <c r="KAP2333" s="225"/>
      <c r="KAQ2333" s="225"/>
      <c r="KAR2333" s="225"/>
      <c r="KAS2333" s="225"/>
      <c r="KAT2333" s="225"/>
      <c r="KAU2333" s="225"/>
      <c r="KAV2333" s="225"/>
      <c r="KAW2333" s="225"/>
      <c r="KAX2333" s="225"/>
      <c r="KAY2333" s="225"/>
      <c r="KAZ2333" s="225"/>
      <c r="KBA2333" s="225"/>
      <c r="KBB2333" s="225"/>
      <c r="KBC2333" s="225"/>
      <c r="KBD2333" s="225"/>
      <c r="KBE2333" s="225"/>
      <c r="KBF2333" s="225"/>
      <c r="KBG2333" s="225"/>
      <c r="KBH2333" s="225"/>
      <c r="KBI2333" s="225"/>
      <c r="KBJ2333" s="225"/>
      <c r="KBK2333" s="225"/>
      <c r="KBL2333" s="225"/>
      <c r="KBM2333" s="225"/>
      <c r="KBN2333" s="225"/>
      <c r="KBO2333" s="225"/>
      <c r="KBP2333" s="225"/>
      <c r="KBQ2333" s="225"/>
      <c r="KBR2333" s="225"/>
      <c r="KBS2333" s="225"/>
      <c r="KBT2333" s="225"/>
      <c r="KBU2333" s="225"/>
      <c r="KBV2333" s="225"/>
      <c r="KBW2333" s="225"/>
      <c r="KBX2333" s="225"/>
      <c r="KBY2333" s="225"/>
      <c r="KBZ2333" s="225"/>
      <c r="KCA2333" s="225"/>
      <c r="KCB2333" s="225"/>
      <c r="KCC2333" s="225"/>
      <c r="KCD2333" s="225"/>
      <c r="KCE2333" s="225"/>
      <c r="KCF2333" s="225"/>
      <c r="KCG2333" s="225"/>
      <c r="KCH2333" s="225"/>
      <c r="KCI2333" s="225"/>
      <c r="KCJ2333" s="225"/>
      <c r="KCK2333" s="225"/>
      <c r="KCL2333" s="225"/>
      <c r="KCM2333" s="225"/>
      <c r="KCN2333" s="225"/>
      <c r="KCO2333" s="225"/>
      <c r="KCP2333" s="225"/>
      <c r="KCQ2333" s="225"/>
      <c r="KCR2333" s="225"/>
      <c r="KCS2333" s="225"/>
      <c r="KCT2333" s="225"/>
      <c r="KCU2333" s="225"/>
      <c r="KCV2333" s="225"/>
      <c r="KCW2333" s="225"/>
      <c r="KCX2333" s="225"/>
      <c r="KCY2333" s="225"/>
      <c r="KCZ2333" s="225"/>
      <c r="KDA2333" s="225"/>
      <c r="KDB2333" s="225"/>
      <c r="KDC2333" s="225"/>
      <c r="KDD2333" s="225"/>
      <c r="KDE2333" s="225"/>
      <c r="KDF2333" s="225"/>
      <c r="KDG2333" s="225"/>
      <c r="KDH2333" s="225"/>
      <c r="KDI2333" s="225"/>
      <c r="KDJ2333" s="225"/>
      <c r="KDK2333" s="225"/>
      <c r="KDL2333" s="225"/>
      <c r="KDM2333" s="225"/>
      <c r="KDN2333" s="225"/>
      <c r="KDO2333" s="225"/>
      <c r="KDP2333" s="225"/>
      <c r="KDQ2333" s="225"/>
      <c r="KDR2333" s="225"/>
      <c r="KDS2333" s="225"/>
      <c r="KDT2333" s="225"/>
      <c r="KDU2333" s="225"/>
      <c r="KDV2333" s="225"/>
      <c r="KDW2333" s="225"/>
      <c r="KDX2333" s="225"/>
      <c r="KDY2333" s="225"/>
      <c r="KDZ2333" s="225"/>
      <c r="KEA2333" s="225"/>
      <c r="KEB2333" s="225"/>
      <c r="KEC2333" s="225"/>
      <c r="KED2333" s="225"/>
      <c r="KEE2333" s="225"/>
      <c r="KEF2333" s="225"/>
      <c r="KEG2333" s="225"/>
      <c r="KEH2333" s="225"/>
      <c r="KEI2333" s="225"/>
      <c r="KEJ2333" s="225"/>
      <c r="KEK2333" s="225"/>
      <c r="KEL2333" s="225"/>
      <c r="KEM2333" s="225"/>
      <c r="KEN2333" s="225"/>
      <c r="KEO2333" s="225"/>
      <c r="KEP2333" s="225"/>
      <c r="KEQ2333" s="225"/>
      <c r="KER2333" s="225"/>
      <c r="KES2333" s="225"/>
      <c r="KET2333" s="225"/>
      <c r="KEU2333" s="225"/>
      <c r="KEV2333" s="225"/>
      <c r="KEW2333" s="225"/>
      <c r="KEX2333" s="225"/>
      <c r="KEY2333" s="225"/>
      <c r="KEZ2333" s="225"/>
      <c r="KFA2333" s="225"/>
      <c r="KFB2333" s="225"/>
      <c r="KFC2333" s="225"/>
      <c r="KFD2333" s="225"/>
      <c r="KFE2333" s="225"/>
      <c r="KFF2333" s="225"/>
      <c r="KFG2333" s="225"/>
      <c r="KFH2333" s="225"/>
      <c r="KFI2333" s="225"/>
      <c r="KFJ2333" s="225"/>
      <c r="KFK2333" s="225"/>
      <c r="KFL2333" s="225"/>
      <c r="KFM2333" s="225"/>
      <c r="KFN2333" s="225"/>
      <c r="KFO2333" s="225"/>
      <c r="KFP2333" s="225"/>
      <c r="KFQ2333" s="225"/>
      <c r="KFR2333" s="225"/>
      <c r="KFS2333" s="225"/>
      <c r="KFT2333" s="225"/>
      <c r="KFU2333" s="225"/>
      <c r="KFV2333" s="225"/>
      <c r="KFW2333" s="225"/>
      <c r="KFX2333" s="225"/>
      <c r="KFY2333" s="225"/>
      <c r="KFZ2333" s="225"/>
      <c r="KGA2333" s="225"/>
      <c r="KGB2333" s="225"/>
      <c r="KGC2333" s="225"/>
      <c r="KGD2333" s="225"/>
      <c r="KGE2333" s="225"/>
      <c r="KGF2333" s="225"/>
      <c r="KGG2333" s="225"/>
      <c r="KGH2333" s="225"/>
      <c r="KGI2333" s="225"/>
      <c r="KGJ2333" s="225"/>
      <c r="KGK2333" s="225"/>
      <c r="KGL2333" s="225"/>
      <c r="KGM2333" s="225"/>
      <c r="KGN2333" s="225"/>
      <c r="KGO2333" s="225"/>
      <c r="KGP2333" s="225"/>
      <c r="KGQ2333" s="225"/>
      <c r="KGR2333" s="225"/>
      <c r="KGS2333" s="225"/>
      <c r="KGT2333" s="225"/>
      <c r="KGU2333" s="225"/>
      <c r="KGV2333" s="225"/>
      <c r="KGW2333" s="225"/>
      <c r="KGX2333" s="225"/>
      <c r="KGY2333" s="225"/>
      <c r="KGZ2333" s="225"/>
      <c r="KHA2333" s="225"/>
      <c r="KHB2333" s="225"/>
      <c r="KHC2333" s="225"/>
      <c r="KHD2333" s="225"/>
      <c r="KHE2333" s="225"/>
      <c r="KHF2333" s="225"/>
      <c r="KHG2333" s="225"/>
      <c r="KHH2333" s="225"/>
      <c r="KHI2333" s="225"/>
      <c r="KHJ2333" s="225"/>
      <c r="KHK2333" s="225"/>
      <c r="KHL2333" s="225"/>
      <c r="KHM2333" s="225"/>
      <c r="KHN2333" s="225"/>
      <c r="KHO2333" s="225"/>
      <c r="KHP2333" s="225"/>
      <c r="KHQ2333" s="225"/>
      <c r="KHR2333" s="225"/>
      <c r="KHS2333" s="225"/>
      <c r="KHT2333" s="225"/>
      <c r="KHU2333" s="225"/>
      <c r="KHV2333" s="225"/>
      <c r="KHW2333" s="225"/>
      <c r="KHX2333" s="225"/>
      <c r="KHY2333" s="225"/>
      <c r="KHZ2333" s="225"/>
      <c r="KIA2333" s="225"/>
      <c r="KIB2333" s="225"/>
      <c r="KIC2333" s="225"/>
      <c r="KID2333" s="225"/>
      <c r="KIE2333" s="225"/>
      <c r="KIF2333" s="225"/>
      <c r="KIG2333" s="225"/>
      <c r="KIH2333" s="225"/>
      <c r="KII2333" s="225"/>
      <c r="KIJ2333" s="225"/>
      <c r="KIK2333" s="225"/>
      <c r="KIL2333" s="225"/>
      <c r="KIM2333" s="225"/>
      <c r="KIN2333" s="225"/>
      <c r="KIO2333" s="225"/>
      <c r="KIP2333" s="225"/>
      <c r="KIQ2333" s="225"/>
      <c r="KIR2333" s="225"/>
      <c r="KIS2333" s="225"/>
      <c r="KIT2333" s="225"/>
      <c r="KIU2333" s="225"/>
      <c r="KIV2333" s="225"/>
      <c r="KIW2333" s="225"/>
      <c r="KIX2333" s="225"/>
      <c r="KIY2333" s="225"/>
      <c r="KIZ2333" s="225"/>
      <c r="KJA2333" s="225"/>
      <c r="KJB2333" s="225"/>
      <c r="KJC2333" s="225"/>
      <c r="KJD2333" s="225"/>
      <c r="KJE2333" s="225"/>
      <c r="KJF2333" s="225"/>
      <c r="KJG2333" s="225"/>
      <c r="KJH2333" s="225"/>
      <c r="KJI2333" s="225"/>
      <c r="KJJ2333" s="225"/>
      <c r="KJK2333" s="225"/>
      <c r="KJL2333" s="225"/>
      <c r="KJM2333" s="225"/>
      <c r="KJN2333" s="225"/>
      <c r="KJO2333" s="225"/>
      <c r="KJP2333" s="225"/>
      <c r="KJQ2333" s="225"/>
      <c r="KJR2333" s="225"/>
      <c r="KJS2333" s="225"/>
      <c r="KJT2333" s="225"/>
      <c r="KJU2333" s="225"/>
      <c r="KJV2333" s="225"/>
      <c r="KJW2333" s="225"/>
      <c r="KJX2333" s="225"/>
      <c r="KJY2333" s="225"/>
      <c r="KJZ2333" s="225"/>
      <c r="KKA2333" s="225"/>
      <c r="KKB2333" s="225"/>
      <c r="KKC2333" s="225"/>
      <c r="KKD2333" s="225"/>
      <c r="KKE2333" s="225"/>
      <c r="KKF2333" s="225"/>
      <c r="KKG2333" s="225"/>
      <c r="KKH2333" s="225"/>
      <c r="KKI2333" s="225"/>
      <c r="KKJ2333" s="225"/>
      <c r="KKK2333" s="225"/>
      <c r="KKL2333" s="225"/>
      <c r="KKM2333" s="225"/>
      <c r="KKN2333" s="225"/>
      <c r="KKO2333" s="225"/>
      <c r="KKP2333" s="225"/>
      <c r="KKQ2333" s="225"/>
      <c r="KKR2333" s="225"/>
      <c r="KKS2333" s="225"/>
      <c r="KKT2333" s="225"/>
      <c r="KKU2333" s="225"/>
      <c r="KKV2333" s="225"/>
      <c r="KKW2333" s="225"/>
      <c r="KKX2333" s="225"/>
      <c r="KKY2333" s="225"/>
      <c r="KKZ2333" s="225"/>
      <c r="KLA2333" s="225"/>
      <c r="KLB2333" s="225"/>
      <c r="KLC2333" s="225"/>
      <c r="KLD2333" s="225"/>
      <c r="KLE2333" s="225"/>
      <c r="KLF2333" s="225"/>
      <c r="KLG2333" s="225"/>
      <c r="KLH2333" s="225"/>
      <c r="KLI2333" s="225"/>
      <c r="KLJ2333" s="225"/>
      <c r="KLK2333" s="225"/>
      <c r="KLL2333" s="225"/>
      <c r="KLM2333" s="225"/>
      <c r="KLN2333" s="225"/>
      <c r="KLO2333" s="225"/>
      <c r="KLP2333" s="225"/>
      <c r="KLQ2333" s="225"/>
      <c r="KLR2333" s="225"/>
      <c r="KLS2333" s="225"/>
      <c r="KLT2333" s="225"/>
      <c r="KLU2333" s="225"/>
      <c r="KLV2333" s="225"/>
      <c r="KLW2333" s="225"/>
      <c r="KLX2333" s="225"/>
      <c r="KLY2333" s="225"/>
      <c r="KLZ2333" s="225"/>
      <c r="KMA2333" s="225"/>
      <c r="KMB2333" s="225"/>
      <c r="KMC2333" s="225"/>
      <c r="KMD2333" s="225"/>
      <c r="KME2333" s="225"/>
      <c r="KMF2333" s="225"/>
      <c r="KMG2333" s="225"/>
      <c r="KMH2333" s="225"/>
      <c r="KMI2333" s="225"/>
      <c r="KMJ2333" s="225"/>
      <c r="KMK2333" s="225"/>
      <c r="KML2333" s="225"/>
      <c r="KMM2333" s="225"/>
      <c r="KMN2333" s="225"/>
      <c r="KMO2333" s="225"/>
      <c r="KMP2333" s="225"/>
      <c r="KMQ2333" s="225"/>
      <c r="KMR2333" s="225"/>
      <c r="KMS2333" s="225"/>
      <c r="KMT2333" s="225"/>
      <c r="KMU2333" s="225"/>
      <c r="KMV2333" s="225"/>
      <c r="KMW2333" s="225"/>
      <c r="KMX2333" s="225"/>
      <c r="KMY2333" s="225"/>
      <c r="KMZ2333" s="225"/>
      <c r="KNA2333" s="225"/>
      <c r="KNB2333" s="225"/>
      <c r="KNC2333" s="225"/>
      <c r="KND2333" s="225"/>
      <c r="KNE2333" s="225"/>
      <c r="KNF2333" s="225"/>
      <c r="KNG2333" s="225"/>
      <c r="KNH2333" s="225"/>
      <c r="KNI2333" s="225"/>
      <c r="KNJ2333" s="225"/>
      <c r="KNK2333" s="225"/>
      <c r="KNL2333" s="225"/>
      <c r="KNM2333" s="225"/>
      <c r="KNN2333" s="225"/>
      <c r="KNO2333" s="225"/>
      <c r="KNP2333" s="225"/>
      <c r="KNQ2333" s="225"/>
      <c r="KNR2333" s="225"/>
      <c r="KNS2333" s="225"/>
      <c r="KNT2333" s="225"/>
      <c r="KNU2333" s="225"/>
      <c r="KNV2333" s="225"/>
      <c r="KNW2333" s="225"/>
      <c r="KNX2333" s="225"/>
      <c r="KNY2333" s="225"/>
      <c r="KNZ2333" s="225"/>
      <c r="KOA2333" s="225"/>
      <c r="KOB2333" s="225"/>
      <c r="KOC2333" s="225"/>
      <c r="KOD2333" s="225"/>
      <c r="KOE2333" s="225"/>
      <c r="KOF2333" s="225"/>
      <c r="KOG2333" s="225"/>
      <c r="KOH2333" s="225"/>
      <c r="KOI2333" s="225"/>
      <c r="KOJ2333" s="225"/>
      <c r="KOK2333" s="225"/>
      <c r="KOL2333" s="225"/>
      <c r="KOM2333" s="225"/>
      <c r="KON2333" s="225"/>
      <c r="KOO2333" s="225"/>
      <c r="KOP2333" s="225"/>
      <c r="KOQ2333" s="225"/>
      <c r="KOR2333" s="225"/>
      <c r="KOS2333" s="225"/>
      <c r="KOT2333" s="225"/>
      <c r="KOU2333" s="225"/>
      <c r="KOV2333" s="225"/>
      <c r="KOW2333" s="225"/>
      <c r="KOX2333" s="225"/>
      <c r="KOY2333" s="225"/>
      <c r="KOZ2333" s="225"/>
      <c r="KPA2333" s="225"/>
      <c r="KPB2333" s="225"/>
      <c r="KPC2333" s="225"/>
      <c r="KPD2333" s="225"/>
      <c r="KPE2333" s="225"/>
      <c r="KPF2333" s="225"/>
      <c r="KPG2333" s="225"/>
      <c r="KPH2333" s="225"/>
      <c r="KPI2333" s="225"/>
      <c r="KPJ2333" s="225"/>
      <c r="KPK2333" s="225"/>
      <c r="KPL2333" s="225"/>
      <c r="KPM2333" s="225"/>
      <c r="KPN2333" s="225"/>
      <c r="KPO2333" s="225"/>
      <c r="KPP2333" s="225"/>
      <c r="KPQ2333" s="225"/>
      <c r="KPR2333" s="225"/>
      <c r="KPS2333" s="225"/>
      <c r="KPT2333" s="225"/>
      <c r="KPU2333" s="225"/>
      <c r="KPV2333" s="225"/>
      <c r="KPW2333" s="225"/>
      <c r="KPX2333" s="225"/>
      <c r="KPY2333" s="225"/>
      <c r="KPZ2333" s="225"/>
      <c r="KQA2333" s="225"/>
      <c r="KQB2333" s="225"/>
      <c r="KQC2333" s="225"/>
      <c r="KQD2333" s="225"/>
      <c r="KQE2333" s="225"/>
      <c r="KQF2333" s="225"/>
      <c r="KQG2333" s="225"/>
      <c r="KQH2333" s="225"/>
      <c r="KQI2333" s="225"/>
      <c r="KQJ2333" s="225"/>
      <c r="KQK2333" s="225"/>
      <c r="KQL2333" s="225"/>
      <c r="KQM2333" s="225"/>
      <c r="KQN2333" s="225"/>
      <c r="KQO2333" s="225"/>
      <c r="KQP2333" s="225"/>
      <c r="KQQ2333" s="225"/>
      <c r="KQR2333" s="225"/>
      <c r="KQS2333" s="225"/>
      <c r="KQT2333" s="225"/>
      <c r="KQU2333" s="225"/>
      <c r="KQV2333" s="225"/>
      <c r="KQW2333" s="225"/>
      <c r="KQX2333" s="225"/>
      <c r="KQY2333" s="225"/>
      <c r="KQZ2333" s="225"/>
      <c r="KRA2333" s="225"/>
      <c r="KRB2333" s="225"/>
      <c r="KRC2333" s="225"/>
      <c r="KRD2333" s="225"/>
      <c r="KRE2333" s="225"/>
      <c r="KRF2333" s="225"/>
      <c r="KRG2333" s="225"/>
      <c r="KRH2333" s="225"/>
      <c r="KRI2333" s="225"/>
      <c r="KRJ2333" s="225"/>
      <c r="KRK2333" s="225"/>
      <c r="KRL2333" s="225"/>
      <c r="KRM2333" s="225"/>
      <c r="KRN2333" s="225"/>
      <c r="KRO2333" s="225"/>
      <c r="KRP2333" s="225"/>
      <c r="KRQ2333" s="225"/>
      <c r="KRR2333" s="225"/>
      <c r="KRS2333" s="225"/>
      <c r="KRT2333" s="225"/>
      <c r="KRU2333" s="225"/>
      <c r="KRV2333" s="225"/>
      <c r="KRW2333" s="225"/>
      <c r="KRX2333" s="225"/>
      <c r="KRY2333" s="225"/>
      <c r="KRZ2333" s="225"/>
      <c r="KSA2333" s="225"/>
      <c r="KSB2333" s="225"/>
      <c r="KSC2333" s="225"/>
      <c r="KSD2333" s="225"/>
      <c r="KSE2333" s="225"/>
      <c r="KSF2333" s="225"/>
      <c r="KSG2333" s="225"/>
      <c r="KSH2333" s="225"/>
      <c r="KSI2333" s="225"/>
      <c r="KSJ2333" s="225"/>
      <c r="KSK2333" s="225"/>
      <c r="KSL2333" s="225"/>
      <c r="KSM2333" s="225"/>
      <c r="KSN2333" s="225"/>
      <c r="KSO2333" s="225"/>
      <c r="KSP2333" s="225"/>
      <c r="KSQ2333" s="225"/>
      <c r="KSR2333" s="225"/>
      <c r="KSS2333" s="225"/>
      <c r="KST2333" s="225"/>
      <c r="KSU2333" s="225"/>
      <c r="KSV2333" s="225"/>
      <c r="KSW2333" s="225"/>
      <c r="KSX2333" s="225"/>
      <c r="KSY2333" s="225"/>
      <c r="KSZ2333" s="225"/>
      <c r="KTA2333" s="225"/>
      <c r="KTB2333" s="225"/>
      <c r="KTC2333" s="225"/>
      <c r="KTD2333" s="225"/>
      <c r="KTE2333" s="225"/>
      <c r="KTF2333" s="225"/>
      <c r="KTG2333" s="225"/>
      <c r="KTH2333" s="225"/>
      <c r="KTI2333" s="225"/>
      <c r="KTJ2333" s="225"/>
      <c r="KTK2333" s="225"/>
      <c r="KTL2333" s="225"/>
      <c r="KTM2333" s="225"/>
      <c r="KTN2333" s="225"/>
      <c r="KTO2333" s="225"/>
      <c r="KTP2333" s="225"/>
      <c r="KTQ2333" s="225"/>
      <c r="KTR2333" s="225"/>
      <c r="KTS2333" s="225"/>
      <c r="KTT2333" s="225"/>
      <c r="KTU2333" s="225"/>
      <c r="KTV2333" s="225"/>
      <c r="KTW2333" s="225"/>
      <c r="KTX2333" s="225"/>
      <c r="KTY2333" s="225"/>
      <c r="KTZ2333" s="225"/>
      <c r="KUA2333" s="225"/>
      <c r="KUB2333" s="225"/>
      <c r="KUC2333" s="225"/>
      <c r="KUD2333" s="225"/>
      <c r="KUE2333" s="225"/>
      <c r="KUF2333" s="225"/>
      <c r="KUG2333" s="225"/>
      <c r="KUH2333" s="225"/>
      <c r="KUI2333" s="225"/>
      <c r="KUJ2333" s="225"/>
      <c r="KUK2333" s="225"/>
      <c r="KUL2333" s="225"/>
      <c r="KUM2333" s="225"/>
      <c r="KUN2333" s="225"/>
      <c r="KUO2333" s="225"/>
      <c r="KUP2333" s="225"/>
      <c r="KUQ2333" s="225"/>
      <c r="KUR2333" s="225"/>
      <c r="KUS2333" s="225"/>
      <c r="KUT2333" s="225"/>
      <c r="KUU2333" s="225"/>
      <c r="KUV2333" s="225"/>
      <c r="KUW2333" s="225"/>
      <c r="KUX2333" s="225"/>
      <c r="KUY2333" s="225"/>
      <c r="KUZ2333" s="225"/>
      <c r="KVA2333" s="225"/>
      <c r="KVB2333" s="225"/>
      <c r="KVC2333" s="225"/>
      <c r="KVD2333" s="225"/>
      <c r="KVE2333" s="225"/>
      <c r="KVF2333" s="225"/>
      <c r="KVG2333" s="225"/>
      <c r="KVH2333" s="225"/>
      <c r="KVI2333" s="225"/>
      <c r="KVJ2333" s="225"/>
      <c r="KVK2333" s="225"/>
      <c r="KVL2333" s="225"/>
      <c r="KVM2333" s="225"/>
      <c r="KVN2333" s="225"/>
      <c r="KVO2333" s="225"/>
      <c r="KVP2333" s="225"/>
      <c r="KVQ2333" s="225"/>
      <c r="KVR2333" s="225"/>
      <c r="KVS2333" s="225"/>
      <c r="KVT2333" s="225"/>
      <c r="KVU2333" s="225"/>
      <c r="KVV2333" s="225"/>
      <c r="KVW2333" s="225"/>
      <c r="KVX2333" s="225"/>
      <c r="KVY2333" s="225"/>
      <c r="KVZ2333" s="225"/>
      <c r="KWA2333" s="225"/>
      <c r="KWB2333" s="225"/>
      <c r="KWC2333" s="225"/>
      <c r="KWD2333" s="225"/>
      <c r="KWE2333" s="225"/>
      <c r="KWF2333" s="225"/>
      <c r="KWG2333" s="225"/>
      <c r="KWH2333" s="225"/>
      <c r="KWI2333" s="225"/>
      <c r="KWJ2333" s="225"/>
      <c r="KWK2333" s="225"/>
      <c r="KWL2333" s="225"/>
      <c r="KWM2333" s="225"/>
      <c r="KWN2333" s="225"/>
      <c r="KWO2333" s="225"/>
      <c r="KWP2333" s="225"/>
      <c r="KWQ2333" s="225"/>
      <c r="KWR2333" s="225"/>
      <c r="KWS2333" s="225"/>
      <c r="KWT2333" s="225"/>
      <c r="KWU2333" s="225"/>
      <c r="KWV2333" s="225"/>
      <c r="KWW2333" s="225"/>
      <c r="KWX2333" s="225"/>
      <c r="KWY2333" s="225"/>
      <c r="KWZ2333" s="225"/>
      <c r="KXA2333" s="225"/>
      <c r="KXB2333" s="225"/>
      <c r="KXC2333" s="225"/>
      <c r="KXD2333" s="225"/>
      <c r="KXE2333" s="225"/>
      <c r="KXF2333" s="225"/>
      <c r="KXG2333" s="225"/>
      <c r="KXH2333" s="225"/>
      <c r="KXI2333" s="225"/>
      <c r="KXJ2333" s="225"/>
      <c r="KXK2333" s="225"/>
      <c r="KXL2333" s="225"/>
      <c r="KXM2333" s="225"/>
      <c r="KXN2333" s="225"/>
      <c r="KXO2333" s="225"/>
      <c r="KXP2333" s="225"/>
      <c r="KXQ2333" s="225"/>
      <c r="KXR2333" s="225"/>
      <c r="KXS2333" s="225"/>
      <c r="KXT2333" s="225"/>
      <c r="KXU2333" s="225"/>
      <c r="KXV2333" s="225"/>
      <c r="KXW2333" s="225"/>
      <c r="KXX2333" s="225"/>
      <c r="KXY2333" s="225"/>
      <c r="KXZ2333" s="225"/>
      <c r="KYA2333" s="225"/>
      <c r="KYB2333" s="225"/>
      <c r="KYC2333" s="225"/>
      <c r="KYD2333" s="225"/>
      <c r="KYE2333" s="225"/>
      <c r="KYF2333" s="225"/>
      <c r="KYG2333" s="225"/>
      <c r="KYH2333" s="225"/>
      <c r="KYI2333" s="225"/>
      <c r="KYJ2333" s="225"/>
      <c r="KYK2333" s="225"/>
      <c r="KYL2333" s="225"/>
      <c r="KYM2333" s="225"/>
      <c r="KYN2333" s="225"/>
      <c r="KYO2333" s="225"/>
      <c r="KYP2333" s="225"/>
      <c r="KYQ2333" s="225"/>
      <c r="KYR2333" s="225"/>
      <c r="KYS2333" s="225"/>
      <c r="KYT2333" s="225"/>
      <c r="KYU2333" s="225"/>
      <c r="KYV2333" s="225"/>
      <c r="KYW2333" s="225"/>
      <c r="KYX2333" s="225"/>
      <c r="KYY2333" s="225"/>
      <c r="KYZ2333" s="225"/>
      <c r="KZA2333" s="225"/>
      <c r="KZB2333" s="225"/>
      <c r="KZC2333" s="225"/>
      <c r="KZD2333" s="225"/>
      <c r="KZE2333" s="225"/>
      <c r="KZF2333" s="225"/>
      <c r="KZG2333" s="225"/>
      <c r="KZH2333" s="225"/>
      <c r="KZI2333" s="225"/>
      <c r="KZJ2333" s="225"/>
      <c r="KZK2333" s="225"/>
      <c r="KZL2333" s="225"/>
      <c r="KZM2333" s="225"/>
      <c r="KZN2333" s="225"/>
      <c r="KZO2333" s="225"/>
      <c r="KZP2333" s="225"/>
      <c r="KZQ2333" s="225"/>
      <c r="KZR2333" s="225"/>
      <c r="KZS2333" s="225"/>
      <c r="KZT2333" s="225"/>
      <c r="KZU2333" s="225"/>
      <c r="KZV2333" s="225"/>
      <c r="KZW2333" s="225"/>
      <c r="KZX2333" s="225"/>
      <c r="KZY2333" s="225"/>
      <c r="KZZ2333" s="225"/>
      <c r="LAA2333" s="225"/>
      <c r="LAB2333" s="225"/>
      <c r="LAC2333" s="225"/>
      <c r="LAD2333" s="225"/>
      <c r="LAE2333" s="225"/>
      <c r="LAF2333" s="225"/>
      <c r="LAG2333" s="225"/>
      <c r="LAH2333" s="225"/>
      <c r="LAI2333" s="225"/>
      <c r="LAJ2333" s="225"/>
      <c r="LAK2333" s="225"/>
      <c r="LAL2333" s="225"/>
      <c r="LAM2333" s="225"/>
      <c r="LAN2333" s="225"/>
      <c r="LAO2333" s="225"/>
      <c r="LAP2333" s="225"/>
      <c r="LAQ2333" s="225"/>
      <c r="LAR2333" s="225"/>
      <c r="LAS2333" s="225"/>
      <c r="LAT2333" s="225"/>
      <c r="LAU2333" s="225"/>
      <c r="LAV2333" s="225"/>
      <c r="LAW2333" s="225"/>
      <c r="LAX2333" s="225"/>
      <c r="LAY2333" s="225"/>
      <c r="LAZ2333" s="225"/>
      <c r="LBA2333" s="225"/>
      <c r="LBB2333" s="225"/>
      <c r="LBC2333" s="225"/>
      <c r="LBD2333" s="225"/>
      <c r="LBE2333" s="225"/>
      <c r="LBF2333" s="225"/>
      <c r="LBG2333" s="225"/>
      <c r="LBH2333" s="225"/>
      <c r="LBI2333" s="225"/>
      <c r="LBJ2333" s="225"/>
      <c r="LBK2333" s="225"/>
      <c r="LBL2333" s="225"/>
      <c r="LBM2333" s="225"/>
      <c r="LBN2333" s="225"/>
      <c r="LBO2333" s="225"/>
      <c r="LBP2333" s="225"/>
      <c r="LBQ2333" s="225"/>
      <c r="LBR2333" s="225"/>
      <c r="LBS2333" s="225"/>
      <c r="LBT2333" s="225"/>
      <c r="LBU2333" s="225"/>
      <c r="LBV2333" s="225"/>
      <c r="LBW2333" s="225"/>
      <c r="LBX2333" s="225"/>
      <c r="LBY2333" s="225"/>
      <c r="LBZ2333" s="225"/>
      <c r="LCA2333" s="225"/>
      <c r="LCB2333" s="225"/>
      <c r="LCC2333" s="225"/>
      <c r="LCD2333" s="225"/>
      <c r="LCE2333" s="225"/>
      <c r="LCF2333" s="225"/>
      <c r="LCG2333" s="225"/>
      <c r="LCH2333" s="225"/>
      <c r="LCI2333" s="225"/>
      <c r="LCJ2333" s="225"/>
      <c r="LCK2333" s="225"/>
      <c r="LCL2333" s="225"/>
      <c r="LCM2333" s="225"/>
      <c r="LCN2333" s="225"/>
      <c r="LCO2333" s="225"/>
      <c r="LCP2333" s="225"/>
      <c r="LCQ2333" s="225"/>
      <c r="LCR2333" s="225"/>
      <c r="LCS2333" s="225"/>
      <c r="LCT2333" s="225"/>
      <c r="LCU2333" s="225"/>
      <c r="LCV2333" s="225"/>
      <c r="LCW2333" s="225"/>
      <c r="LCX2333" s="225"/>
      <c r="LCY2333" s="225"/>
      <c r="LCZ2333" s="225"/>
      <c r="LDA2333" s="225"/>
      <c r="LDB2333" s="225"/>
      <c r="LDC2333" s="225"/>
      <c r="LDD2333" s="225"/>
      <c r="LDE2333" s="225"/>
      <c r="LDF2333" s="225"/>
      <c r="LDG2333" s="225"/>
      <c r="LDH2333" s="225"/>
      <c r="LDI2333" s="225"/>
      <c r="LDJ2333" s="225"/>
      <c r="LDK2333" s="225"/>
      <c r="LDL2333" s="225"/>
      <c r="LDM2333" s="225"/>
      <c r="LDN2333" s="225"/>
      <c r="LDO2333" s="225"/>
      <c r="LDP2333" s="225"/>
      <c r="LDQ2333" s="225"/>
      <c r="LDR2333" s="225"/>
      <c r="LDS2333" s="225"/>
      <c r="LDT2333" s="225"/>
      <c r="LDU2333" s="225"/>
      <c r="LDV2333" s="225"/>
      <c r="LDW2333" s="225"/>
      <c r="LDX2333" s="225"/>
      <c r="LDY2333" s="225"/>
      <c r="LDZ2333" s="225"/>
      <c r="LEA2333" s="225"/>
      <c r="LEB2333" s="225"/>
      <c r="LEC2333" s="225"/>
      <c r="LED2333" s="225"/>
      <c r="LEE2333" s="225"/>
      <c r="LEF2333" s="225"/>
      <c r="LEG2333" s="225"/>
      <c r="LEH2333" s="225"/>
      <c r="LEI2333" s="225"/>
      <c r="LEJ2333" s="225"/>
      <c r="LEK2333" s="225"/>
      <c r="LEL2333" s="225"/>
      <c r="LEM2333" s="225"/>
      <c r="LEN2333" s="225"/>
      <c r="LEO2333" s="225"/>
      <c r="LEP2333" s="225"/>
      <c r="LEQ2333" s="225"/>
      <c r="LER2333" s="225"/>
      <c r="LES2333" s="225"/>
      <c r="LET2333" s="225"/>
      <c r="LEU2333" s="225"/>
      <c r="LEV2333" s="225"/>
      <c r="LEW2333" s="225"/>
      <c r="LEX2333" s="225"/>
      <c r="LEY2333" s="225"/>
      <c r="LEZ2333" s="225"/>
      <c r="LFA2333" s="225"/>
      <c r="LFB2333" s="225"/>
      <c r="LFC2333" s="225"/>
      <c r="LFD2333" s="225"/>
      <c r="LFE2333" s="225"/>
      <c r="LFF2333" s="225"/>
      <c r="LFG2333" s="225"/>
      <c r="LFH2333" s="225"/>
      <c r="LFI2333" s="225"/>
      <c r="LFJ2333" s="225"/>
      <c r="LFK2333" s="225"/>
      <c r="LFL2333" s="225"/>
      <c r="LFM2333" s="225"/>
      <c r="LFN2333" s="225"/>
      <c r="LFO2333" s="225"/>
      <c r="LFP2333" s="225"/>
      <c r="LFQ2333" s="225"/>
      <c r="LFR2333" s="225"/>
      <c r="LFS2333" s="225"/>
      <c r="LFT2333" s="225"/>
      <c r="LFU2333" s="225"/>
      <c r="LFV2333" s="225"/>
      <c r="LFW2333" s="225"/>
      <c r="LFX2333" s="225"/>
      <c r="LFY2333" s="225"/>
      <c r="LFZ2333" s="225"/>
      <c r="LGA2333" s="225"/>
      <c r="LGB2333" s="225"/>
      <c r="LGC2333" s="225"/>
      <c r="LGD2333" s="225"/>
      <c r="LGE2333" s="225"/>
      <c r="LGF2333" s="225"/>
      <c r="LGG2333" s="225"/>
      <c r="LGH2333" s="225"/>
      <c r="LGI2333" s="225"/>
      <c r="LGJ2333" s="225"/>
      <c r="LGK2333" s="225"/>
      <c r="LGL2333" s="225"/>
      <c r="LGM2333" s="225"/>
      <c r="LGN2333" s="225"/>
      <c r="LGO2333" s="225"/>
      <c r="LGP2333" s="225"/>
      <c r="LGQ2333" s="225"/>
      <c r="LGR2333" s="225"/>
      <c r="LGS2333" s="225"/>
      <c r="LGT2333" s="225"/>
      <c r="LGU2333" s="225"/>
      <c r="LGV2333" s="225"/>
      <c r="LGW2333" s="225"/>
      <c r="LGX2333" s="225"/>
      <c r="LGY2333" s="225"/>
      <c r="LGZ2333" s="225"/>
      <c r="LHA2333" s="225"/>
      <c r="LHB2333" s="225"/>
      <c r="LHC2333" s="225"/>
      <c r="LHD2333" s="225"/>
      <c r="LHE2333" s="225"/>
      <c r="LHF2333" s="225"/>
      <c r="LHG2333" s="225"/>
      <c r="LHH2333" s="225"/>
      <c r="LHI2333" s="225"/>
      <c r="LHJ2333" s="225"/>
      <c r="LHK2333" s="225"/>
      <c r="LHL2333" s="225"/>
      <c r="LHM2333" s="225"/>
      <c r="LHN2333" s="225"/>
      <c r="LHO2333" s="225"/>
      <c r="LHP2333" s="225"/>
      <c r="LHQ2333" s="225"/>
      <c r="LHR2333" s="225"/>
      <c r="LHS2333" s="225"/>
      <c r="LHT2333" s="225"/>
      <c r="LHU2333" s="225"/>
      <c r="LHV2333" s="225"/>
      <c r="LHW2333" s="225"/>
      <c r="LHX2333" s="225"/>
      <c r="LHY2333" s="225"/>
      <c r="LHZ2333" s="225"/>
      <c r="LIA2333" s="225"/>
      <c r="LIB2333" s="225"/>
      <c r="LIC2333" s="225"/>
      <c r="LID2333" s="225"/>
      <c r="LIE2333" s="225"/>
      <c r="LIF2333" s="225"/>
      <c r="LIG2333" s="225"/>
      <c r="LIH2333" s="225"/>
      <c r="LII2333" s="225"/>
      <c r="LIJ2333" s="225"/>
      <c r="LIK2333" s="225"/>
      <c r="LIL2333" s="225"/>
      <c r="LIM2333" s="225"/>
      <c r="LIN2333" s="225"/>
      <c r="LIO2333" s="225"/>
      <c r="LIP2333" s="225"/>
      <c r="LIQ2333" s="225"/>
      <c r="LIR2333" s="225"/>
      <c r="LIS2333" s="225"/>
      <c r="LIT2333" s="225"/>
      <c r="LIU2333" s="225"/>
      <c r="LIV2333" s="225"/>
      <c r="LIW2333" s="225"/>
      <c r="LIX2333" s="225"/>
      <c r="LIY2333" s="225"/>
      <c r="LIZ2333" s="225"/>
      <c r="LJA2333" s="225"/>
      <c r="LJB2333" s="225"/>
      <c r="LJC2333" s="225"/>
      <c r="LJD2333" s="225"/>
      <c r="LJE2333" s="225"/>
      <c r="LJF2333" s="225"/>
      <c r="LJG2333" s="225"/>
      <c r="LJH2333" s="225"/>
      <c r="LJI2333" s="225"/>
      <c r="LJJ2333" s="225"/>
      <c r="LJK2333" s="225"/>
      <c r="LJL2333" s="225"/>
      <c r="LJM2333" s="225"/>
      <c r="LJN2333" s="225"/>
      <c r="LJO2333" s="225"/>
      <c r="LJP2333" s="225"/>
      <c r="LJQ2333" s="225"/>
      <c r="LJR2333" s="225"/>
      <c r="LJS2333" s="225"/>
      <c r="LJT2333" s="225"/>
      <c r="LJU2333" s="225"/>
      <c r="LJV2333" s="225"/>
      <c r="LJW2333" s="225"/>
      <c r="LJX2333" s="225"/>
      <c r="LJY2333" s="225"/>
      <c r="LJZ2333" s="225"/>
      <c r="LKA2333" s="225"/>
      <c r="LKB2333" s="225"/>
      <c r="LKC2333" s="225"/>
      <c r="LKD2333" s="225"/>
      <c r="LKE2333" s="225"/>
      <c r="LKF2333" s="225"/>
      <c r="LKG2333" s="225"/>
      <c r="LKH2333" s="225"/>
      <c r="LKI2333" s="225"/>
      <c r="LKJ2333" s="225"/>
      <c r="LKK2333" s="225"/>
      <c r="LKL2333" s="225"/>
      <c r="LKM2333" s="225"/>
      <c r="LKN2333" s="225"/>
      <c r="LKO2333" s="225"/>
      <c r="LKP2333" s="225"/>
      <c r="LKQ2333" s="225"/>
      <c r="LKR2333" s="225"/>
      <c r="LKS2333" s="225"/>
      <c r="LKT2333" s="225"/>
      <c r="LKU2333" s="225"/>
      <c r="LKV2333" s="225"/>
      <c r="LKW2333" s="225"/>
      <c r="LKX2333" s="225"/>
      <c r="LKY2333" s="225"/>
      <c r="LKZ2333" s="225"/>
      <c r="LLA2333" s="225"/>
      <c r="LLB2333" s="225"/>
      <c r="LLC2333" s="225"/>
      <c r="LLD2333" s="225"/>
      <c r="LLE2333" s="225"/>
      <c r="LLF2333" s="225"/>
      <c r="LLG2333" s="225"/>
      <c r="LLH2333" s="225"/>
      <c r="LLI2333" s="225"/>
      <c r="LLJ2333" s="225"/>
      <c r="LLK2333" s="225"/>
      <c r="LLL2333" s="225"/>
      <c r="LLM2333" s="225"/>
      <c r="LLN2333" s="225"/>
      <c r="LLO2333" s="225"/>
      <c r="LLP2333" s="225"/>
      <c r="LLQ2333" s="225"/>
      <c r="LLR2333" s="225"/>
      <c r="LLS2333" s="225"/>
      <c r="LLT2333" s="225"/>
      <c r="LLU2333" s="225"/>
      <c r="LLV2333" s="225"/>
      <c r="LLW2333" s="225"/>
      <c r="LLX2333" s="225"/>
      <c r="LLY2333" s="225"/>
      <c r="LLZ2333" s="225"/>
      <c r="LMA2333" s="225"/>
      <c r="LMB2333" s="225"/>
      <c r="LMC2333" s="225"/>
      <c r="LMD2333" s="225"/>
      <c r="LME2333" s="225"/>
      <c r="LMF2333" s="225"/>
      <c r="LMG2333" s="225"/>
      <c r="LMH2333" s="225"/>
      <c r="LMI2333" s="225"/>
      <c r="LMJ2333" s="225"/>
      <c r="LMK2333" s="225"/>
      <c r="LML2333" s="225"/>
      <c r="LMM2333" s="225"/>
      <c r="LMN2333" s="225"/>
      <c r="LMO2333" s="225"/>
      <c r="LMP2333" s="225"/>
      <c r="LMQ2333" s="225"/>
      <c r="LMR2333" s="225"/>
      <c r="LMS2333" s="225"/>
      <c r="LMT2333" s="225"/>
      <c r="LMU2333" s="225"/>
      <c r="LMV2333" s="225"/>
      <c r="LMW2333" s="225"/>
      <c r="LMX2333" s="225"/>
      <c r="LMY2333" s="225"/>
      <c r="LMZ2333" s="225"/>
      <c r="LNA2333" s="225"/>
      <c r="LNB2333" s="225"/>
      <c r="LNC2333" s="225"/>
      <c r="LND2333" s="225"/>
      <c r="LNE2333" s="225"/>
      <c r="LNF2333" s="225"/>
      <c r="LNG2333" s="225"/>
      <c r="LNH2333" s="225"/>
      <c r="LNI2333" s="225"/>
      <c r="LNJ2333" s="225"/>
      <c r="LNK2333" s="225"/>
      <c r="LNL2333" s="225"/>
      <c r="LNM2333" s="225"/>
      <c r="LNN2333" s="225"/>
      <c r="LNO2333" s="225"/>
      <c r="LNP2333" s="225"/>
      <c r="LNQ2333" s="225"/>
      <c r="LNR2333" s="225"/>
      <c r="LNS2333" s="225"/>
      <c r="LNT2333" s="225"/>
      <c r="LNU2333" s="225"/>
      <c r="LNV2333" s="225"/>
      <c r="LNW2333" s="225"/>
      <c r="LNX2333" s="225"/>
      <c r="LNY2333" s="225"/>
      <c r="LNZ2333" s="225"/>
      <c r="LOA2333" s="225"/>
      <c r="LOB2333" s="225"/>
      <c r="LOC2333" s="225"/>
      <c r="LOD2333" s="225"/>
      <c r="LOE2333" s="225"/>
      <c r="LOF2333" s="225"/>
      <c r="LOG2333" s="225"/>
      <c r="LOH2333" s="225"/>
      <c r="LOI2333" s="225"/>
      <c r="LOJ2333" s="225"/>
      <c r="LOK2333" s="225"/>
      <c r="LOL2333" s="225"/>
      <c r="LOM2333" s="225"/>
      <c r="LON2333" s="225"/>
      <c r="LOO2333" s="225"/>
      <c r="LOP2333" s="225"/>
      <c r="LOQ2333" s="225"/>
      <c r="LOR2333" s="225"/>
      <c r="LOS2333" s="225"/>
      <c r="LOT2333" s="225"/>
      <c r="LOU2333" s="225"/>
      <c r="LOV2333" s="225"/>
      <c r="LOW2333" s="225"/>
      <c r="LOX2333" s="225"/>
      <c r="LOY2333" s="225"/>
      <c r="LOZ2333" s="225"/>
      <c r="LPA2333" s="225"/>
      <c r="LPB2333" s="225"/>
      <c r="LPC2333" s="225"/>
      <c r="LPD2333" s="225"/>
      <c r="LPE2333" s="225"/>
      <c r="LPF2333" s="225"/>
      <c r="LPG2333" s="225"/>
      <c r="LPH2333" s="225"/>
      <c r="LPI2333" s="225"/>
      <c r="LPJ2333" s="225"/>
      <c r="LPK2333" s="225"/>
      <c r="LPL2333" s="225"/>
      <c r="LPM2333" s="225"/>
      <c r="LPN2333" s="225"/>
      <c r="LPO2333" s="225"/>
      <c r="LPP2333" s="225"/>
      <c r="LPQ2333" s="225"/>
      <c r="LPR2333" s="225"/>
      <c r="LPS2333" s="225"/>
      <c r="LPT2333" s="225"/>
      <c r="LPU2333" s="225"/>
      <c r="LPV2333" s="225"/>
      <c r="LPW2333" s="225"/>
      <c r="LPX2333" s="225"/>
      <c r="LPY2333" s="225"/>
      <c r="LPZ2333" s="225"/>
      <c r="LQA2333" s="225"/>
      <c r="LQB2333" s="225"/>
      <c r="LQC2333" s="225"/>
      <c r="LQD2333" s="225"/>
      <c r="LQE2333" s="225"/>
      <c r="LQF2333" s="225"/>
      <c r="LQG2333" s="225"/>
      <c r="LQH2333" s="225"/>
      <c r="LQI2333" s="225"/>
      <c r="LQJ2333" s="225"/>
      <c r="LQK2333" s="225"/>
      <c r="LQL2333" s="225"/>
      <c r="LQM2333" s="225"/>
      <c r="LQN2333" s="225"/>
      <c r="LQO2333" s="225"/>
      <c r="LQP2333" s="225"/>
      <c r="LQQ2333" s="225"/>
      <c r="LQR2333" s="225"/>
      <c r="LQS2333" s="225"/>
      <c r="LQT2333" s="225"/>
      <c r="LQU2333" s="225"/>
      <c r="LQV2333" s="225"/>
      <c r="LQW2333" s="225"/>
      <c r="LQX2333" s="225"/>
      <c r="LQY2333" s="225"/>
      <c r="LQZ2333" s="225"/>
      <c r="LRA2333" s="225"/>
      <c r="LRB2333" s="225"/>
      <c r="LRC2333" s="225"/>
      <c r="LRD2333" s="225"/>
      <c r="LRE2333" s="225"/>
      <c r="LRF2333" s="225"/>
      <c r="LRG2333" s="225"/>
      <c r="LRH2333" s="225"/>
      <c r="LRI2333" s="225"/>
      <c r="LRJ2333" s="225"/>
      <c r="LRK2333" s="225"/>
      <c r="LRL2333" s="225"/>
      <c r="LRM2333" s="225"/>
      <c r="LRN2333" s="225"/>
      <c r="LRO2333" s="225"/>
      <c r="LRP2333" s="225"/>
      <c r="LRQ2333" s="225"/>
      <c r="LRR2333" s="225"/>
      <c r="LRS2333" s="225"/>
      <c r="LRT2333" s="225"/>
      <c r="LRU2333" s="225"/>
      <c r="LRV2333" s="225"/>
      <c r="LRW2333" s="225"/>
      <c r="LRX2333" s="225"/>
      <c r="LRY2333" s="225"/>
      <c r="LRZ2333" s="225"/>
      <c r="LSA2333" s="225"/>
      <c r="LSB2333" s="225"/>
      <c r="LSC2333" s="225"/>
      <c r="LSD2333" s="225"/>
      <c r="LSE2333" s="225"/>
      <c r="LSF2333" s="225"/>
      <c r="LSG2333" s="225"/>
      <c r="LSH2333" s="225"/>
      <c r="LSI2333" s="225"/>
      <c r="LSJ2333" s="225"/>
      <c r="LSK2333" s="225"/>
      <c r="LSL2333" s="225"/>
      <c r="LSM2333" s="225"/>
      <c r="LSN2333" s="225"/>
      <c r="LSO2333" s="225"/>
      <c r="LSP2333" s="225"/>
      <c r="LSQ2333" s="225"/>
      <c r="LSR2333" s="225"/>
      <c r="LSS2333" s="225"/>
      <c r="LST2333" s="225"/>
      <c r="LSU2333" s="225"/>
      <c r="LSV2333" s="225"/>
      <c r="LSW2333" s="225"/>
      <c r="LSX2333" s="225"/>
      <c r="LSY2333" s="225"/>
      <c r="LSZ2333" s="225"/>
      <c r="LTA2333" s="225"/>
      <c r="LTB2333" s="225"/>
      <c r="LTC2333" s="225"/>
      <c r="LTD2333" s="225"/>
      <c r="LTE2333" s="225"/>
      <c r="LTF2333" s="225"/>
      <c r="LTG2333" s="225"/>
      <c r="LTH2333" s="225"/>
      <c r="LTI2333" s="225"/>
      <c r="LTJ2333" s="225"/>
      <c r="LTK2333" s="225"/>
      <c r="LTL2333" s="225"/>
      <c r="LTM2333" s="225"/>
      <c r="LTN2333" s="225"/>
      <c r="LTO2333" s="225"/>
      <c r="LTP2333" s="225"/>
      <c r="LTQ2333" s="225"/>
      <c r="LTR2333" s="225"/>
      <c r="LTS2333" s="225"/>
      <c r="LTT2333" s="225"/>
      <c r="LTU2333" s="225"/>
      <c r="LTV2333" s="225"/>
      <c r="LTW2333" s="225"/>
      <c r="LTX2333" s="225"/>
      <c r="LTY2333" s="225"/>
      <c r="LTZ2333" s="225"/>
      <c r="LUA2333" s="225"/>
      <c r="LUB2333" s="225"/>
      <c r="LUC2333" s="225"/>
      <c r="LUD2333" s="225"/>
      <c r="LUE2333" s="225"/>
      <c r="LUF2333" s="225"/>
      <c r="LUG2333" s="225"/>
      <c r="LUH2333" s="225"/>
      <c r="LUI2333" s="225"/>
      <c r="LUJ2333" s="225"/>
      <c r="LUK2333" s="225"/>
      <c r="LUL2333" s="225"/>
      <c r="LUM2333" s="225"/>
      <c r="LUN2333" s="225"/>
      <c r="LUO2333" s="225"/>
      <c r="LUP2333" s="225"/>
      <c r="LUQ2333" s="225"/>
      <c r="LUR2333" s="225"/>
      <c r="LUS2333" s="225"/>
      <c r="LUT2333" s="225"/>
      <c r="LUU2333" s="225"/>
      <c r="LUV2333" s="225"/>
      <c r="LUW2333" s="225"/>
      <c r="LUX2333" s="225"/>
      <c r="LUY2333" s="225"/>
      <c r="LUZ2333" s="225"/>
      <c r="LVA2333" s="225"/>
      <c r="LVB2333" s="225"/>
      <c r="LVC2333" s="225"/>
      <c r="LVD2333" s="225"/>
      <c r="LVE2333" s="225"/>
      <c r="LVF2333" s="225"/>
      <c r="LVG2333" s="225"/>
      <c r="LVH2333" s="225"/>
      <c r="LVI2333" s="225"/>
      <c r="LVJ2333" s="225"/>
      <c r="LVK2333" s="225"/>
      <c r="LVL2333" s="225"/>
      <c r="LVM2333" s="225"/>
      <c r="LVN2333" s="225"/>
      <c r="LVO2333" s="225"/>
      <c r="LVP2333" s="225"/>
      <c r="LVQ2333" s="225"/>
      <c r="LVR2333" s="225"/>
      <c r="LVS2333" s="225"/>
      <c r="LVT2333" s="225"/>
      <c r="LVU2333" s="225"/>
      <c r="LVV2333" s="225"/>
      <c r="LVW2333" s="225"/>
      <c r="LVX2333" s="225"/>
      <c r="LVY2333" s="225"/>
      <c r="LVZ2333" s="225"/>
      <c r="LWA2333" s="225"/>
      <c r="LWB2333" s="225"/>
      <c r="LWC2333" s="225"/>
      <c r="LWD2333" s="225"/>
      <c r="LWE2333" s="225"/>
      <c r="LWF2333" s="225"/>
      <c r="LWG2333" s="225"/>
      <c r="LWH2333" s="225"/>
      <c r="LWI2333" s="225"/>
      <c r="LWJ2333" s="225"/>
      <c r="LWK2333" s="225"/>
      <c r="LWL2333" s="225"/>
      <c r="LWM2333" s="225"/>
      <c r="LWN2333" s="225"/>
      <c r="LWO2333" s="225"/>
      <c r="LWP2333" s="225"/>
      <c r="LWQ2333" s="225"/>
      <c r="LWR2333" s="225"/>
      <c r="LWS2333" s="225"/>
      <c r="LWT2333" s="225"/>
      <c r="LWU2333" s="225"/>
      <c r="LWV2333" s="225"/>
      <c r="LWW2333" s="225"/>
      <c r="LWX2333" s="225"/>
      <c r="LWY2333" s="225"/>
      <c r="LWZ2333" s="225"/>
      <c r="LXA2333" s="225"/>
      <c r="LXB2333" s="225"/>
      <c r="LXC2333" s="225"/>
      <c r="LXD2333" s="225"/>
      <c r="LXE2333" s="225"/>
      <c r="LXF2333" s="225"/>
      <c r="LXG2333" s="225"/>
      <c r="LXH2333" s="225"/>
      <c r="LXI2333" s="225"/>
      <c r="LXJ2333" s="225"/>
      <c r="LXK2333" s="225"/>
      <c r="LXL2333" s="225"/>
      <c r="LXM2333" s="225"/>
      <c r="LXN2333" s="225"/>
      <c r="LXO2333" s="225"/>
      <c r="LXP2333" s="225"/>
      <c r="LXQ2333" s="225"/>
      <c r="LXR2333" s="225"/>
      <c r="LXS2333" s="225"/>
      <c r="LXT2333" s="225"/>
      <c r="LXU2333" s="225"/>
      <c r="LXV2333" s="225"/>
      <c r="LXW2333" s="225"/>
      <c r="LXX2333" s="225"/>
      <c r="LXY2333" s="225"/>
      <c r="LXZ2333" s="225"/>
      <c r="LYA2333" s="225"/>
      <c r="LYB2333" s="225"/>
      <c r="LYC2333" s="225"/>
      <c r="LYD2333" s="225"/>
      <c r="LYE2333" s="225"/>
      <c r="LYF2333" s="225"/>
      <c r="LYG2333" s="225"/>
      <c r="LYH2333" s="225"/>
      <c r="LYI2333" s="225"/>
      <c r="LYJ2333" s="225"/>
      <c r="LYK2333" s="225"/>
      <c r="LYL2333" s="225"/>
      <c r="LYM2333" s="225"/>
      <c r="LYN2333" s="225"/>
      <c r="LYO2333" s="225"/>
      <c r="LYP2333" s="225"/>
      <c r="LYQ2333" s="225"/>
      <c r="LYR2333" s="225"/>
      <c r="LYS2333" s="225"/>
      <c r="LYT2333" s="225"/>
      <c r="LYU2333" s="225"/>
      <c r="LYV2333" s="225"/>
      <c r="LYW2333" s="225"/>
      <c r="LYX2333" s="225"/>
      <c r="LYY2333" s="225"/>
      <c r="LYZ2333" s="225"/>
      <c r="LZA2333" s="225"/>
      <c r="LZB2333" s="225"/>
      <c r="LZC2333" s="225"/>
      <c r="LZD2333" s="225"/>
      <c r="LZE2333" s="225"/>
      <c r="LZF2333" s="225"/>
      <c r="LZG2333" s="225"/>
      <c r="LZH2333" s="225"/>
      <c r="LZI2333" s="225"/>
      <c r="LZJ2333" s="225"/>
      <c r="LZK2333" s="225"/>
      <c r="LZL2333" s="225"/>
      <c r="LZM2333" s="225"/>
      <c r="LZN2333" s="225"/>
      <c r="LZO2333" s="225"/>
      <c r="LZP2333" s="225"/>
      <c r="LZQ2333" s="225"/>
      <c r="LZR2333" s="225"/>
      <c r="LZS2333" s="225"/>
      <c r="LZT2333" s="225"/>
      <c r="LZU2333" s="225"/>
      <c r="LZV2333" s="225"/>
      <c r="LZW2333" s="225"/>
      <c r="LZX2333" s="225"/>
      <c r="LZY2333" s="225"/>
      <c r="LZZ2333" s="225"/>
      <c r="MAA2333" s="225"/>
      <c r="MAB2333" s="225"/>
      <c r="MAC2333" s="225"/>
      <c r="MAD2333" s="225"/>
      <c r="MAE2333" s="225"/>
      <c r="MAF2333" s="225"/>
      <c r="MAG2333" s="225"/>
      <c r="MAH2333" s="225"/>
      <c r="MAI2333" s="225"/>
      <c r="MAJ2333" s="225"/>
      <c r="MAK2333" s="225"/>
      <c r="MAL2333" s="225"/>
      <c r="MAM2333" s="225"/>
      <c r="MAN2333" s="225"/>
      <c r="MAO2333" s="225"/>
      <c r="MAP2333" s="225"/>
      <c r="MAQ2333" s="225"/>
      <c r="MAR2333" s="225"/>
      <c r="MAS2333" s="225"/>
      <c r="MAT2333" s="225"/>
      <c r="MAU2333" s="225"/>
      <c r="MAV2333" s="225"/>
      <c r="MAW2333" s="225"/>
      <c r="MAX2333" s="225"/>
      <c r="MAY2333" s="225"/>
      <c r="MAZ2333" s="225"/>
      <c r="MBA2333" s="225"/>
      <c r="MBB2333" s="225"/>
      <c r="MBC2333" s="225"/>
      <c r="MBD2333" s="225"/>
      <c r="MBE2333" s="225"/>
      <c r="MBF2333" s="225"/>
      <c r="MBG2333" s="225"/>
      <c r="MBH2333" s="225"/>
      <c r="MBI2333" s="225"/>
      <c r="MBJ2333" s="225"/>
      <c r="MBK2333" s="225"/>
      <c r="MBL2333" s="225"/>
      <c r="MBM2333" s="225"/>
      <c r="MBN2333" s="225"/>
      <c r="MBO2333" s="225"/>
      <c r="MBP2333" s="225"/>
      <c r="MBQ2333" s="225"/>
      <c r="MBR2333" s="225"/>
      <c r="MBS2333" s="225"/>
      <c r="MBT2333" s="225"/>
      <c r="MBU2333" s="225"/>
      <c r="MBV2333" s="225"/>
      <c r="MBW2333" s="225"/>
      <c r="MBX2333" s="225"/>
      <c r="MBY2333" s="225"/>
      <c r="MBZ2333" s="225"/>
      <c r="MCA2333" s="225"/>
      <c r="MCB2333" s="225"/>
      <c r="MCC2333" s="225"/>
      <c r="MCD2333" s="225"/>
      <c r="MCE2333" s="225"/>
      <c r="MCF2333" s="225"/>
      <c r="MCG2333" s="225"/>
      <c r="MCH2333" s="225"/>
      <c r="MCI2333" s="225"/>
      <c r="MCJ2333" s="225"/>
      <c r="MCK2333" s="225"/>
      <c r="MCL2333" s="225"/>
      <c r="MCM2333" s="225"/>
      <c r="MCN2333" s="225"/>
      <c r="MCO2333" s="225"/>
      <c r="MCP2333" s="225"/>
      <c r="MCQ2333" s="225"/>
      <c r="MCR2333" s="225"/>
      <c r="MCS2333" s="225"/>
      <c r="MCT2333" s="225"/>
      <c r="MCU2333" s="225"/>
      <c r="MCV2333" s="225"/>
      <c r="MCW2333" s="225"/>
      <c r="MCX2333" s="225"/>
      <c r="MCY2333" s="225"/>
      <c r="MCZ2333" s="225"/>
      <c r="MDA2333" s="225"/>
      <c r="MDB2333" s="225"/>
      <c r="MDC2333" s="225"/>
      <c r="MDD2333" s="225"/>
      <c r="MDE2333" s="225"/>
      <c r="MDF2333" s="225"/>
      <c r="MDG2333" s="225"/>
      <c r="MDH2333" s="225"/>
      <c r="MDI2333" s="225"/>
      <c r="MDJ2333" s="225"/>
      <c r="MDK2333" s="225"/>
      <c r="MDL2333" s="225"/>
      <c r="MDM2333" s="225"/>
      <c r="MDN2333" s="225"/>
      <c r="MDO2333" s="225"/>
      <c r="MDP2333" s="225"/>
      <c r="MDQ2333" s="225"/>
      <c r="MDR2333" s="225"/>
      <c r="MDS2333" s="225"/>
      <c r="MDT2333" s="225"/>
      <c r="MDU2333" s="225"/>
      <c r="MDV2333" s="225"/>
      <c r="MDW2333" s="225"/>
      <c r="MDX2333" s="225"/>
      <c r="MDY2333" s="225"/>
      <c r="MDZ2333" s="225"/>
      <c r="MEA2333" s="225"/>
      <c r="MEB2333" s="225"/>
      <c r="MEC2333" s="225"/>
      <c r="MED2333" s="225"/>
      <c r="MEE2333" s="225"/>
      <c r="MEF2333" s="225"/>
      <c r="MEG2333" s="225"/>
      <c r="MEH2333" s="225"/>
      <c r="MEI2333" s="225"/>
      <c r="MEJ2333" s="225"/>
      <c r="MEK2333" s="225"/>
      <c r="MEL2333" s="225"/>
      <c r="MEM2333" s="225"/>
      <c r="MEN2333" s="225"/>
      <c r="MEO2333" s="225"/>
      <c r="MEP2333" s="225"/>
      <c r="MEQ2333" s="225"/>
      <c r="MER2333" s="225"/>
      <c r="MES2333" s="225"/>
      <c r="MET2333" s="225"/>
      <c r="MEU2333" s="225"/>
      <c r="MEV2333" s="225"/>
      <c r="MEW2333" s="225"/>
      <c r="MEX2333" s="225"/>
      <c r="MEY2333" s="225"/>
      <c r="MEZ2333" s="225"/>
      <c r="MFA2333" s="225"/>
      <c r="MFB2333" s="225"/>
      <c r="MFC2333" s="225"/>
      <c r="MFD2333" s="225"/>
      <c r="MFE2333" s="225"/>
      <c r="MFF2333" s="225"/>
      <c r="MFG2333" s="225"/>
      <c r="MFH2333" s="225"/>
      <c r="MFI2333" s="225"/>
      <c r="MFJ2333" s="225"/>
      <c r="MFK2333" s="225"/>
      <c r="MFL2333" s="225"/>
      <c r="MFM2333" s="225"/>
      <c r="MFN2333" s="225"/>
      <c r="MFO2333" s="225"/>
      <c r="MFP2333" s="225"/>
      <c r="MFQ2333" s="225"/>
      <c r="MFR2333" s="225"/>
      <c r="MFS2333" s="225"/>
      <c r="MFT2333" s="225"/>
      <c r="MFU2333" s="225"/>
      <c r="MFV2333" s="225"/>
      <c r="MFW2333" s="225"/>
      <c r="MFX2333" s="225"/>
      <c r="MFY2333" s="225"/>
      <c r="MFZ2333" s="225"/>
      <c r="MGA2333" s="225"/>
      <c r="MGB2333" s="225"/>
      <c r="MGC2333" s="225"/>
      <c r="MGD2333" s="225"/>
      <c r="MGE2333" s="225"/>
      <c r="MGF2333" s="225"/>
      <c r="MGG2333" s="225"/>
      <c r="MGH2333" s="225"/>
      <c r="MGI2333" s="225"/>
      <c r="MGJ2333" s="225"/>
      <c r="MGK2333" s="225"/>
      <c r="MGL2333" s="225"/>
      <c r="MGM2333" s="225"/>
      <c r="MGN2333" s="225"/>
      <c r="MGO2333" s="225"/>
      <c r="MGP2333" s="225"/>
      <c r="MGQ2333" s="225"/>
      <c r="MGR2333" s="225"/>
      <c r="MGS2333" s="225"/>
      <c r="MGT2333" s="225"/>
      <c r="MGU2333" s="225"/>
      <c r="MGV2333" s="225"/>
      <c r="MGW2333" s="225"/>
      <c r="MGX2333" s="225"/>
      <c r="MGY2333" s="225"/>
      <c r="MGZ2333" s="225"/>
      <c r="MHA2333" s="225"/>
      <c r="MHB2333" s="225"/>
      <c r="MHC2333" s="225"/>
      <c r="MHD2333" s="225"/>
      <c r="MHE2333" s="225"/>
      <c r="MHF2333" s="225"/>
      <c r="MHG2333" s="225"/>
      <c r="MHH2333" s="225"/>
      <c r="MHI2333" s="225"/>
      <c r="MHJ2333" s="225"/>
      <c r="MHK2333" s="225"/>
      <c r="MHL2333" s="225"/>
      <c r="MHM2333" s="225"/>
      <c r="MHN2333" s="225"/>
      <c r="MHO2333" s="225"/>
      <c r="MHP2333" s="225"/>
      <c r="MHQ2333" s="225"/>
      <c r="MHR2333" s="225"/>
      <c r="MHS2333" s="225"/>
      <c r="MHT2333" s="225"/>
      <c r="MHU2333" s="225"/>
      <c r="MHV2333" s="225"/>
      <c r="MHW2333" s="225"/>
      <c r="MHX2333" s="225"/>
      <c r="MHY2333" s="225"/>
      <c r="MHZ2333" s="225"/>
      <c r="MIA2333" s="225"/>
      <c r="MIB2333" s="225"/>
      <c r="MIC2333" s="225"/>
      <c r="MID2333" s="225"/>
      <c r="MIE2333" s="225"/>
      <c r="MIF2333" s="225"/>
      <c r="MIG2333" s="225"/>
      <c r="MIH2333" s="225"/>
      <c r="MII2333" s="225"/>
      <c r="MIJ2333" s="225"/>
      <c r="MIK2333" s="225"/>
      <c r="MIL2333" s="225"/>
      <c r="MIM2333" s="225"/>
      <c r="MIN2333" s="225"/>
      <c r="MIO2333" s="225"/>
      <c r="MIP2333" s="225"/>
      <c r="MIQ2333" s="225"/>
      <c r="MIR2333" s="225"/>
      <c r="MIS2333" s="225"/>
      <c r="MIT2333" s="225"/>
      <c r="MIU2333" s="225"/>
      <c r="MIV2333" s="225"/>
      <c r="MIW2333" s="225"/>
      <c r="MIX2333" s="225"/>
      <c r="MIY2333" s="225"/>
      <c r="MIZ2333" s="225"/>
      <c r="MJA2333" s="225"/>
      <c r="MJB2333" s="225"/>
      <c r="MJC2333" s="225"/>
      <c r="MJD2333" s="225"/>
      <c r="MJE2333" s="225"/>
      <c r="MJF2333" s="225"/>
      <c r="MJG2333" s="225"/>
      <c r="MJH2333" s="225"/>
      <c r="MJI2333" s="225"/>
      <c r="MJJ2333" s="225"/>
      <c r="MJK2333" s="225"/>
      <c r="MJL2333" s="225"/>
      <c r="MJM2333" s="225"/>
      <c r="MJN2333" s="225"/>
      <c r="MJO2333" s="225"/>
      <c r="MJP2333" s="225"/>
      <c r="MJQ2333" s="225"/>
      <c r="MJR2333" s="225"/>
      <c r="MJS2333" s="225"/>
      <c r="MJT2333" s="225"/>
      <c r="MJU2333" s="225"/>
      <c r="MJV2333" s="225"/>
      <c r="MJW2333" s="225"/>
      <c r="MJX2333" s="225"/>
      <c r="MJY2333" s="225"/>
      <c r="MJZ2333" s="225"/>
      <c r="MKA2333" s="225"/>
      <c r="MKB2333" s="225"/>
      <c r="MKC2333" s="225"/>
      <c r="MKD2333" s="225"/>
      <c r="MKE2333" s="225"/>
      <c r="MKF2333" s="225"/>
      <c r="MKG2333" s="225"/>
      <c r="MKH2333" s="225"/>
      <c r="MKI2333" s="225"/>
      <c r="MKJ2333" s="225"/>
      <c r="MKK2333" s="225"/>
      <c r="MKL2333" s="225"/>
      <c r="MKM2333" s="225"/>
      <c r="MKN2333" s="225"/>
      <c r="MKO2333" s="225"/>
      <c r="MKP2333" s="225"/>
      <c r="MKQ2333" s="225"/>
      <c r="MKR2333" s="225"/>
      <c r="MKS2333" s="225"/>
      <c r="MKT2333" s="225"/>
      <c r="MKU2333" s="225"/>
      <c r="MKV2333" s="225"/>
      <c r="MKW2333" s="225"/>
      <c r="MKX2333" s="225"/>
      <c r="MKY2333" s="225"/>
      <c r="MKZ2333" s="225"/>
      <c r="MLA2333" s="225"/>
      <c r="MLB2333" s="225"/>
      <c r="MLC2333" s="225"/>
      <c r="MLD2333" s="225"/>
      <c r="MLE2333" s="225"/>
      <c r="MLF2333" s="225"/>
      <c r="MLG2333" s="225"/>
      <c r="MLH2333" s="225"/>
      <c r="MLI2333" s="225"/>
      <c r="MLJ2333" s="225"/>
      <c r="MLK2333" s="225"/>
      <c r="MLL2333" s="225"/>
      <c r="MLM2333" s="225"/>
      <c r="MLN2333" s="225"/>
      <c r="MLO2333" s="225"/>
      <c r="MLP2333" s="225"/>
      <c r="MLQ2333" s="225"/>
      <c r="MLR2333" s="225"/>
      <c r="MLS2333" s="225"/>
      <c r="MLT2333" s="225"/>
      <c r="MLU2333" s="225"/>
      <c r="MLV2333" s="225"/>
      <c r="MLW2333" s="225"/>
      <c r="MLX2333" s="225"/>
      <c r="MLY2333" s="225"/>
      <c r="MLZ2333" s="225"/>
      <c r="MMA2333" s="225"/>
      <c r="MMB2333" s="225"/>
      <c r="MMC2333" s="225"/>
      <c r="MMD2333" s="225"/>
      <c r="MME2333" s="225"/>
      <c r="MMF2333" s="225"/>
      <c r="MMG2333" s="225"/>
      <c r="MMH2333" s="225"/>
      <c r="MMI2333" s="225"/>
      <c r="MMJ2333" s="225"/>
      <c r="MMK2333" s="225"/>
      <c r="MML2333" s="225"/>
      <c r="MMM2333" s="225"/>
      <c r="MMN2333" s="225"/>
      <c r="MMO2333" s="225"/>
      <c r="MMP2333" s="225"/>
      <c r="MMQ2333" s="225"/>
      <c r="MMR2333" s="225"/>
      <c r="MMS2333" s="225"/>
      <c r="MMT2333" s="225"/>
      <c r="MMU2333" s="225"/>
      <c r="MMV2333" s="225"/>
      <c r="MMW2333" s="225"/>
      <c r="MMX2333" s="225"/>
      <c r="MMY2333" s="225"/>
      <c r="MMZ2333" s="225"/>
      <c r="MNA2333" s="225"/>
      <c r="MNB2333" s="225"/>
      <c r="MNC2333" s="225"/>
      <c r="MND2333" s="225"/>
      <c r="MNE2333" s="225"/>
      <c r="MNF2333" s="225"/>
      <c r="MNG2333" s="225"/>
      <c r="MNH2333" s="225"/>
      <c r="MNI2333" s="225"/>
      <c r="MNJ2333" s="225"/>
      <c r="MNK2333" s="225"/>
      <c r="MNL2333" s="225"/>
      <c r="MNM2333" s="225"/>
      <c r="MNN2333" s="225"/>
      <c r="MNO2333" s="225"/>
      <c r="MNP2333" s="225"/>
      <c r="MNQ2333" s="225"/>
      <c r="MNR2333" s="225"/>
      <c r="MNS2333" s="225"/>
      <c r="MNT2333" s="225"/>
      <c r="MNU2333" s="225"/>
      <c r="MNV2333" s="225"/>
      <c r="MNW2333" s="225"/>
      <c r="MNX2333" s="225"/>
      <c r="MNY2333" s="225"/>
      <c r="MNZ2333" s="225"/>
      <c r="MOA2333" s="225"/>
      <c r="MOB2333" s="225"/>
      <c r="MOC2333" s="225"/>
      <c r="MOD2333" s="225"/>
      <c r="MOE2333" s="225"/>
      <c r="MOF2333" s="225"/>
      <c r="MOG2333" s="225"/>
      <c r="MOH2333" s="225"/>
      <c r="MOI2333" s="225"/>
      <c r="MOJ2333" s="225"/>
      <c r="MOK2333" s="225"/>
      <c r="MOL2333" s="225"/>
      <c r="MOM2333" s="225"/>
      <c r="MON2333" s="225"/>
      <c r="MOO2333" s="225"/>
      <c r="MOP2333" s="225"/>
      <c r="MOQ2333" s="225"/>
      <c r="MOR2333" s="225"/>
      <c r="MOS2333" s="225"/>
      <c r="MOT2333" s="225"/>
      <c r="MOU2333" s="225"/>
      <c r="MOV2333" s="225"/>
      <c r="MOW2333" s="225"/>
      <c r="MOX2333" s="225"/>
      <c r="MOY2333" s="225"/>
      <c r="MOZ2333" s="225"/>
      <c r="MPA2333" s="225"/>
      <c r="MPB2333" s="225"/>
      <c r="MPC2333" s="225"/>
      <c r="MPD2333" s="225"/>
      <c r="MPE2333" s="225"/>
      <c r="MPF2333" s="225"/>
      <c r="MPG2333" s="225"/>
      <c r="MPH2333" s="225"/>
      <c r="MPI2333" s="225"/>
      <c r="MPJ2333" s="225"/>
      <c r="MPK2333" s="225"/>
      <c r="MPL2333" s="225"/>
      <c r="MPM2333" s="225"/>
      <c r="MPN2333" s="225"/>
      <c r="MPO2333" s="225"/>
      <c r="MPP2333" s="225"/>
      <c r="MPQ2333" s="225"/>
      <c r="MPR2333" s="225"/>
      <c r="MPS2333" s="225"/>
      <c r="MPT2333" s="225"/>
      <c r="MPU2333" s="225"/>
      <c r="MPV2333" s="225"/>
      <c r="MPW2333" s="225"/>
      <c r="MPX2333" s="225"/>
      <c r="MPY2333" s="225"/>
      <c r="MPZ2333" s="225"/>
      <c r="MQA2333" s="225"/>
      <c r="MQB2333" s="225"/>
      <c r="MQC2333" s="225"/>
      <c r="MQD2333" s="225"/>
      <c r="MQE2333" s="225"/>
      <c r="MQF2333" s="225"/>
      <c r="MQG2333" s="225"/>
      <c r="MQH2333" s="225"/>
      <c r="MQI2333" s="225"/>
      <c r="MQJ2333" s="225"/>
      <c r="MQK2333" s="225"/>
      <c r="MQL2333" s="225"/>
      <c r="MQM2333" s="225"/>
      <c r="MQN2333" s="225"/>
      <c r="MQO2333" s="225"/>
      <c r="MQP2333" s="225"/>
      <c r="MQQ2333" s="225"/>
      <c r="MQR2333" s="225"/>
      <c r="MQS2333" s="225"/>
      <c r="MQT2333" s="225"/>
      <c r="MQU2333" s="225"/>
      <c r="MQV2333" s="225"/>
      <c r="MQW2333" s="225"/>
      <c r="MQX2333" s="225"/>
      <c r="MQY2333" s="225"/>
      <c r="MQZ2333" s="225"/>
      <c r="MRA2333" s="225"/>
      <c r="MRB2333" s="225"/>
      <c r="MRC2333" s="225"/>
      <c r="MRD2333" s="225"/>
      <c r="MRE2333" s="225"/>
      <c r="MRF2333" s="225"/>
      <c r="MRG2333" s="225"/>
      <c r="MRH2333" s="225"/>
      <c r="MRI2333" s="225"/>
      <c r="MRJ2333" s="225"/>
      <c r="MRK2333" s="225"/>
      <c r="MRL2333" s="225"/>
      <c r="MRM2333" s="225"/>
      <c r="MRN2333" s="225"/>
      <c r="MRO2333" s="225"/>
      <c r="MRP2333" s="225"/>
      <c r="MRQ2333" s="225"/>
      <c r="MRR2333" s="225"/>
      <c r="MRS2333" s="225"/>
      <c r="MRT2333" s="225"/>
      <c r="MRU2333" s="225"/>
      <c r="MRV2333" s="225"/>
      <c r="MRW2333" s="225"/>
      <c r="MRX2333" s="225"/>
      <c r="MRY2333" s="225"/>
      <c r="MRZ2333" s="225"/>
      <c r="MSA2333" s="225"/>
      <c r="MSB2333" s="225"/>
      <c r="MSC2333" s="225"/>
      <c r="MSD2333" s="225"/>
      <c r="MSE2333" s="225"/>
      <c r="MSF2333" s="225"/>
      <c r="MSG2333" s="225"/>
      <c r="MSH2333" s="225"/>
      <c r="MSI2333" s="225"/>
      <c r="MSJ2333" s="225"/>
      <c r="MSK2333" s="225"/>
      <c r="MSL2333" s="225"/>
      <c r="MSM2333" s="225"/>
      <c r="MSN2333" s="225"/>
      <c r="MSO2333" s="225"/>
      <c r="MSP2333" s="225"/>
      <c r="MSQ2333" s="225"/>
      <c r="MSR2333" s="225"/>
      <c r="MSS2333" s="225"/>
      <c r="MST2333" s="225"/>
      <c r="MSU2333" s="225"/>
      <c r="MSV2333" s="225"/>
      <c r="MSW2333" s="225"/>
      <c r="MSX2333" s="225"/>
      <c r="MSY2333" s="225"/>
      <c r="MSZ2333" s="225"/>
      <c r="MTA2333" s="225"/>
      <c r="MTB2333" s="225"/>
      <c r="MTC2333" s="225"/>
      <c r="MTD2333" s="225"/>
      <c r="MTE2333" s="225"/>
      <c r="MTF2333" s="225"/>
      <c r="MTG2333" s="225"/>
      <c r="MTH2333" s="225"/>
      <c r="MTI2333" s="225"/>
      <c r="MTJ2333" s="225"/>
      <c r="MTK2333" s="225"/>
      <c r="MTL2333" s="225"/>
      <c r="MTM2333" s="225"/>
      <c r="MTN2333" s="225"/>
      <c r="MTO2333" s="225"/>
      <c r="MTP2333" s="225"/>
      <c r="MTQ2333" s="225"/>
      <c r="MTR2333" s="225"/>
      <c r="MTS2333" s="225"/>
      <c r="MTT2333" s="225"/>
      <c r="MTU2333" s="225"/>
      <c r="MTV2333" s="225"/>
      <c r="MTW2333" s="225"/>
      <c r="MTX2333" s="225"/>
      <c r="MTY2333" s="225"/>
      <c r="MTZ2333" s="225"/>
      <c r="MUA2333" s="225"/>
      <c r="MUB2333" s="225"/>
      <c r="MUC2333" s="225"/>
      <c r="MUD2333" s="225"/>
      <c r="MUE2333" s="225"/>
      <c r="MUF2333" s="225"/>
      <c r="MUG2333" s="225"/>
      <c r="MUH2333" s="225"/>
      <c r="MUI2333" s="225"/>
      <c r="MUJ2333" s="225"/>
      <c r="MUK2333" s="225"/>
      <c r="MUL2333" s="225"/>
      <c r="MUM2333" s="225"/>
      <c r="MUN2333" s="225"/>
      <c r="MUO2333" s="225"/>
      <c r="MUP2333" s="225"/>
      <c r="MUQ2333" s="225"/>
      <c r="MUR2333" s="225"/>
      <c r="MUS2333" s="225"/>
      <c r="MUT2333" s="225"/>
      <c r="MUU2333" s="225"/>
      <c r="MUV2333" s="225"/>
      <c r="MUW2333" s="225"/>
      <c r="MUX2333" s="225"/>
      <c r="MUY2333" s="225"/>
      <c r="MUZ2333" s="225"/>
      <c r="MVA2333" s="225"/>
      <c r="MVB2333" s="225"/>
      <c r="MVC2333" s="225"/>
      <c r="MVD2333" s="225"/>
      <c r="MVE2333" s="225"/>
      <c r="MVF2333" s="225"/>
      <c r="MVG2333" s="225"/>
      <c r="MVH2333" s="225"/>
      <c r="MVI2333" s="225"/>
      <c r="MVJ2333" s="225"/>
      <c r="MVK2333" s="225"/>
      <c r="MVL2333" s="225"/>
      <c r="MVM2333" s="225"/>
      <c r="MVN2333" s="225"/>
      <c r="MVO2333" s="225"/>
      <c r="MVP2333" s="225"/>
      <c r="MVQ2333" s="225"/>
      <c r="MVR2333" s="225"/>
      <c r="MVS2333" s="225"/>
      <c r="MVT2333" s="225"/>
      <c r="MVU2333" s="225"/>
      <c r="MVV2333" s="225"/>
      <c r="MVW2333" s="225"/>
      <c r="MVX2333" s="225"/>
      <c r="MVY2333" s="225"/>
      <c r="MVZ2333" s="225"/>
      <c r="MWA2333" s="225"/>
      <c r="MWB2333" s="225"/>
      <c r="MWC2333" s="225"/>
      <c r="MWD2333" s="225"/>
      <c r="MWE2333" s="225"/>
      <c r="MWF2333" s="225"/>
      <c r="MWG2333" s="225"/>
      <c r="MWH2333" s="225"/>
      <c r="MWI2333" s="225"/>
      <c r="MWJ2333" s="225"/>
      <c r="MWK2333" s="225"/>
      <c r="MWL2333" s="225"/>
      <c r="MWM2333" s="225"/>
      <c r="MWN2333" s="225"/>
      <c r="MWO2333" s="225"/>
      <c r="MWP2333" s="225"/>
      <c r="MWQ2333" s="225"/>
      <c r="MWR2333" s="225"/>
      <c r="MWS2333" s="225"/>
      <c r="MWT2333" s="225"/>
      <c r="MWU2333" s="225"/>
      <c r="MWV2333" s="225"/>
      <c r="MWW2333" s="225"/>
      <c r="MWX2333" s="225"/>
      <c r="MWY2333" s="225"/>
      <c r="MWZ2333" s="225"/>
      <c r="MXA2333" s="225"/>
      <c r="MXB2333" s="225"/>
      <c r="MXC2333" s="225"/>
      <c r="MXD2333" s="225"/>
      <c r="MXE2333" s="225"/>
      <c r="MXF2333" s="225"/>
      <c r="MXG2333" s="225"/>
      <c r="MXH2333" s="225"/>
      <c r="MXI2333" s="225"/>
      <c r="MXJ2333" s="225"/>
      <c r="MXK2333" s="225"/>
      <c r="MXL2333" s="225"/>
      <c r="MXM2333" s="225"/>
      <c r="MXN2333" s="225"/>
      <c r="MXO2333" s="225"/>
      <c r="MXP2333" s="225"/>
      <c r="MXQ2333" s="225"/>
      <c r="MXR2333" s="225"/>
      <c r="MXS2333" s="225"/>
      <c r="MXT2333" s="225"/>
      <c r="MXU2333" s="225"/>
      <c r="MXV2333" s="225"/>
      <c r="MXW2333" s="225"/>
      <c r="MXX2333" s="225"/>
      <c r="MXY2333" s="225"/>
      <c r="MXZ2333" s="225"/>
      <c r="MYA2333" s="225"/>
      <c r="MYB2333" s="225"/>
      <c r="MYC2333" s="225"/>
      <c r="MYD2333" s="225"/>
      <c r="MYE2333" s="225"/>
      <c r="MYF2333" s="225"/>
      <c r="MYG2333" s="225"/>
      <c r="MYH2333" s="225"/>
      <c r="MYI2333" s="225"/>
      <c r="MYJ2333" s="225"/>
      <c r="MYK2333" s="225"/>
      <c r="MYL2333" s="225"/>
      <c r="MYM2333" s="225"/>
      <c r="MYN2333" s="225"/>
      <c r="MYO2333" s="225"/>
      <c r="MYP2333" s="225"/>
      <c r="MYQ2333" s="225"/>
      <c r="MYR2333" s="225"/>
      <c r="MYS2333" s="225"/>
      <c r="MYT2333" s="225"/>
      <c r="MYU2333" s="225"/>
      <c r="MYV2333" s="225"/>
      <c r="MYW2333" s="225"/>
      <c r="MYX2333" s="225"/>
      <c r="MYY2333" s="225"/>
      <c r="MYZ2333" s="225"/>
      <c r="MZA2333" s="225"/>
      <c r="MZB2333" s="225"/>
      <c r="MZC2333" s="225"/>
      <c r="MZD2333" s="225"/>
      <c r="MZE2333" s="225"/>
      <c r="MZF2333" s="225"/>
      <c r="MZG2333" s="225"/>
      <c r="MZH2333" s="225"/>
      <c r="MZI2333" s="225"/>
      <c r="MZJ2333" s="225"/>
      <c r="MZK2333" s="225"/>
      <c r="MZL2333" s="225"/>
      <c r="MZM2333" s="225"/>
      <c r="MZN2333" s="225"/>
      <c r="MZO2333" s="225"/>
      <c r="MZP2333" s="225"/>
      <c r="MZQ2333" s="225"/>
      <c r="MZR2333" s="225"/>
      <c r="MZS2333" s="225"/>
      <c r="MZT2333" s="225"/>
      <c r="MZU2333" s="225"/>
      <c r="MZV2333" s="225"/>
      <c r="MZW2333" s="225"/>
      <c r="MZX2333" s="225"/>
      <c r="MZY2333" s="225"/>
      <c r="MZZ2333" s="225"/>
      <c r="NAA2333" s="225"/>
      <c r="NAB2333" s="225"/>
      <c r="NAC2333" s="225"/>
      <c r="NAD2333" s="225"/>
      <c r="NAE2333" s="225"/>
      <c r="NAF2333" s="225"/>
      <c r="NAG2333" s="225"/>
      <c r="NAH2333" s="225"/>
      <c r="NAI2333" s="225"/>
      <c r="NAJ2333" s="225"/>
      <c r="NAK2333" s="225"/>
      <c r="NAL2333" s="225"/>
      <c r="NAM2333" s="225"/>
      <c r="NAN2333" s="225"/>
      <c r="NAO2333" s="225"/>
      <c r="NAP2333" s="225"/>
      <c r="NAQ2333" s="225"/>
      <c r="NAR2333" s="225"/>
      <c r="NAS2333" s="225"/>
      <c r="NAT2333" s="225"/>
      <c r="NAU2333" s="225"/>
      <c r="NAV2333" s="225"/>
      <c r="NAW2333" s="225"/>
      <c r="NAX2333" s="225"/>
      <c r="NAY2333" s="225"/>
      <c r="NAZ2333" s="225"/>
      <c r="NBA2333" s="225"/>
      <c r="NBB2333" s="225"/>
      <c r="NBC2333" s="225"/>
      <c r="NBD2333" s="225"/>
      <c r="NBE2333" s="225"/>
      <c r="NBF2333" s="225"/>
      <c r="NBG2333" s="225"/>
      <c r="NBH2333" s="225"/>
      <c r="NBI2333" s="225"/>
      <c r="NBJ2333" s="225"/>
      <c r="NBK2333" s="225"/>
      <c r="NBL2333" s="225"/>
      <c r="NBM2333" s="225"/>
      <c r="NBN2333" s="225"/>
      <c r="NBO2333" s="225"/>
      <c r="NBP2333" s="225"/>
      <c r="NBQ2333" s="225"/>
      <c r="NBR2333" s="225"/>
      <c r="NBS2333" s="225"/>
      <c r="NBT2333" s="225"/>
      <c r="NBU2333" s="225"/>
      <c r="NBV2333" s="225"/>
      <c r="NBW2333" s="225"/>
      <c r="NBX2333" s="225"/>
      <c r="NBY2333" s="225"/>
      <c r="NBZ2333" s="225"/>
      <c r="NCA2333" s="225"/>
      <c r="NCB2333" s="225"/>
      <c r="NCC2333" s="225"/>
      <c r="NCD2333" s="225"/>
      <c r="NCE2333" s="225"/>
      <c r="NCF2333" s="225"/>
      <c r="NCG2333" s="225"/>
      <c r="NCH2333" s="225"/>
      <c r="NCI2333" s="225"/>
      <c r="NCJ2333" s="225"/>
      <c r="NCK2333" s="225"/>
      <c r="NCL2333" s="225"/>
      <c r="NCM2333" s="225"/>
      <c r="NCN2333" s="225"/>
      <c r="NCO2333" s="225"/>
      <c r="NCP2333" s="225"/>
      <c r="NCQ2333" s="225"/>
      <c r="NCR2333" s="225"/>
      <c r="NCS2333" s="225"/>
      <c r="NCT2333" s="225"/>
      <c r="NCU2333" s="225"/>
      <c r="NCV2333" s="225"/>
      <c r="NCW2333" s="225"/>
      <c r="NCX2333" s="225"/>
      <c r="NCY2333" s="225"/>
      <c r="NCZ2333" s="225"/>
      <c r="NDA2333" s="225"/>
      <c r="NDB2333" s="225"/>
      <c r="NDC2333" s="225"/>
      <c r="NDD2333" s="225"/>
      <c r="NDE2333" s="225"/>
      <c r="NDF2333" s="225"/>
      <c r="NDG2333" s="225"/>
      <c r="NDH2333" s="225"/>
      <c r="NDI2333" s="225"/>
      <c r="NDJ2333" s="225"/>
      <c r="NDK2333" s="225"/>
      <c r="NDL2333" s="225"/>
      <c r="NDM2333" s="225"/>
      <c r="NDN2333" s="225"/>
      <c r="NDO2333" s="225"/>
      <c r="NDP2333" s="225"/>
      <c r="NDQ2333" s="225"/>
      <c r="NDR2333" s="225"/>
      <c r="NDS2333" s="225"/>
      <c r="NDT2333" s="225"/>
      <c r="NDU2333" s="225"/>
      <c r="NDV2333" s="225"/>
      <c r="NDW2333" s="225"/>
      <c r="NDX2333" s="225"/>
      <c r="NDY2333" s="225"/>
      <c r="NDZ2333" s="225"/>
      <c r="NEA2333" s="225"/>
      <c r="NEB2333" s="225"/>
      <c r="NEC2333" s="225"/>
      <c r="NED2333" s="225"/>
      <c r="NEE2333" s="225"/>
      <c r="NEF2333" s="225"/>
      <c r="NEG2333" s="225"/>
      <c r="NEH2333" s="225"/>
      <c r="NEI2333" s="225"/>
      <c r="NEJ2333" s="225"/>
      <c r="NEK2333" s="225"/>
      <c r="NEL2333" s="225"/>
      <c r="NEM2333" s="225"/>
      <c r="NEN2333" s="225"/>
      <c r="NEO2333" s="225"/>
      <c r="NEP2333" s="225"/>
      <c r="NEQ2333" s="225"/>
      <c r="NER2333" s="225"/>
      <c r="NES2333" s="225"/>
      <c r="NET2333" s="225"/>
      <c r="NEU2333" s="225"/>
      <c r="NEV2333" s="225"/>
      <c r="NEW2333" s="225"/>
      <c r="NEX2333" s="225"/>
      <c r="NEY2333" s="225"/>
      <c r="NEZ2333" s="225"/>
      <c r="NFA2333" s="225"/>
      <c r="NFB2333" s="225"/>
      <c r="NFC2333" s="225"/>
      <c r="NFD2333" s="225"/>
      <c r="NFE2333" s="225"/>
      <c r="NFF2333" s="225"/>
      <c r="NFG2333" s="225"/>
      <c r="NFH2333" s="225"/>
      <c r="NFI2333" s="225"/>
      <c r="NFJ2333" s="225"/>
      <c r="NFK2333" s="225"/>
      <c r="NFL2333" s="225"/>
      <c r="NFM2333" s="225"/>
      <c r="NFN2333" s="225"/>
      <c r="NFO2333" s="225"/>
      <c r="NFP2333" s="225"/>
      <c r="NFQ2333" s="225"/>
      <c r="NFR2333" s="225"/>
      <c r="NFS2333" s="225"/>
      <c r="NFT2333" s="225"/>
      <c r="NFU2333" s="225"/>
      <c r="NFV2333" s="225"/>
      <c r="NFW2333" s="225"/>
      <c r="NFX2333" s="225"/>
      <c r="NFY2333" s="225"/>
      <c r="NFZ2333" s="225"/>
      <c r="NGA2333" s="225"/>
      <c r="NGB2333" s="225"/>
      <c r="NGC2333" s="225"/>
      <c r="NGD2333" s="225"/>
      <c r="NGE2333" s="225"/>
      <c r="NGF2333" s="225"/>
      <c r="NGG2333" s="225"/>
      <c r="NGH2333" s="225"/>
      <c r="NGI2333" s="225"/>
      <c r="NGJ2333" s="225"/>
      <c r="NGK2333" s="225"/>
      <c r="NGL2333" s="225"/>
      <c r="NGM2333" s="225"/>
      <c r="NGN2333" s="225"/>
      <c r="NGO2333" s="225"/>
      <c r="NGP2333" s="225"/>
      <c r="NGQ2333" s="225"/>
      <c r="NGR2333" s="225"/>
      <c r="NGS2333" s="225"/>
      <c r="NGT2333" s="225"/>
      <c r="NGU2333" s="225"/>
      <c r="NGV2333" s="225"/>
      <c r="NGW2333" s="225"/>
      <c r="NGX2333" s="225"/>
      <c r="NGY2333" s="225"/>
      <c r="NGZ2333" s="225"/>
      <c r="NHA2333" s="225"/>
      <c r="NHB2333" s="225"/>
      <c r="NHC2333" s="225"/>
      <c r="NHD2333" s="225"/>
      <c r="NHE2333" s="225"/>
      <c r="NHF2333" s="225"/>
      <c r="NHG2333" s="225"/>
      <c r="NHH2333" s="225"/>
      <c r="NHI2333" s="225"/>
      <c r="NHJ2333" s="225"/>
      <c r="NHK2333" s="225"/>
      <c r="NHL2333" s="225"/>
      <c r="NHM2333" s="225"/>
      <c r="NHN2333" s="225"/>
      <c r="NHO2333" s="225"/>
      <c r="NHP2333" s="225"/>
      <c r="NHQ2333" s="225"/>
      <c r="NHR2333" s="225"/>
      <c r="NHS2333" s="225"/>
      <c r="NHT2333" s="225"/>
      <c r="NHU2333" s="225"/>
      <c r="NHV2333" s="225"/>
      <c r="NHW2333" s="225"/>
      <c r="NHX2333" s="225"/>
      <c r="NHY2333" s="225"/>
      <c r="NHZ2333" s="225"/>
      <c r="NIA2333" s="225"/>
      <c r="NIB2333" s="225"/>
      <c r="NIC2333" s="225"/>
      <c r="NID2333" s="225"/>
      <c r="NIE2333" s="225"/>
      <c r="NIF2333" s="225"/>
      <c r="NIG2333" s="225"/>
      <c r="NIH2333" s="225"/>
      <c r="NII2333" s="225"/>
      <c r="NIJ2333" s="225"/>
      <c r="NIK2333" s="225"/>
      <c r="NIL2333" s="225"/>
      <c r="NIM2333" s="225"/>
      <c r="NIN2333" s="225"/>
      <c r="NIO2333" s="225"/>
      <c r="NIP2333" s="225"/>
      <c r="NIQ2333" s="225"/>
      <c r="NIR2333" s="225"/>
      <c r="NIS2333" s="225"/>
      <c r="NIT2333" s="225"/>
      <c r="NIU2333" s="225"/>
      <c r="NIV2333" s="225"/>
      <c r="NIW2333" s="225"/>
      <c r="NIX2333" s="225"/>
      <c r="NIY2333" s="225"/>
      <c r="NIZ2333" s="225"/>
      <c r="NJA2333" s="225"/>
      <c r="NJB2333" s="225"/>
      <c r="NJC2333" s="225"/>
      <c r="NJD2333" s="225"/>
      <c r="NJE2333" s="225"/>
      <c r="NJF2333" s="225"/>
      <c r="NJG2333" s="225"/>
      <c r="NJH2333" s="225"/>
      <c r="NJI2333" s="225"/>
      <c r="NJJ2333" s="225"/>
      <c r="NJK2333" s="225"/>
      <c r="NJL2333" s="225"/>
      <c r="NJM2333" s="225"/>
      <c r="NJN2333" s="225"/>
      <c r="NJO2333" s="225"/>
      <c r="NJP2333" s="225"/>
      <c r="NJQ2333" s="225"/>
      <c r="NJR2333" s="225"/>
      <c r="NJS2333" s="225"/>
      <c r="NJT2333" s="225"/>
      <c r="NJU2333" s="225"/>
      <c r="NJV2333" s="225"/>
      <c r="NJW2333" s="225"/>
      <c r="NJX2333" s="225"/>
      <c r="NJY2333" s="225"/>
      <c r="NJZ2333" s="225"/>
      <c r="NKA2333" s="225"/>
      <c r="NKB2333" s="225"/>
      <c r="NKC2333" s="225"/>
      <c r="NKD2333" s="225"/>
      <c r="NKE2333" s="225"/>
      <c r="NKF2333" s="225"/>
      <c r="NKG2333" s="225"/>
      <c r="NKH2333" s="225"/>
      <c r="NKI2333" s="225"/>
      <c r="NKJ2333" s="225"/>
      <c r="NKK2333" s="225"/>
      <c r="NKL2333" s="225"/>
      <c r="NKM2333" s="225"/>
      <c r="NKN2333" s="225"/>
      <c r="NKO2333" s="225"/>
      <c r="NKP2333" s="225"/>
      <c r="NKQ2333" s="225"/>
      <c r="NKR2333" s="225"/>
      <c r="NKS2333" s="225"/>
      <c r="NKT2333" s="225"/>
      <c r="NKU2333" s="225"/>
      <c r="NKV2333" s="225"/>
      <c r="NKW2333" s="225"/>
      <c r="NKX2333" s="225"/>
      <c r="NKY2333" s="225"/>
      <c r="NKZ2333" s="225"/>
      <c r="NLA2333" s="225"/>
      <c r="NLB2333" s="225"/>
      <c r="NLC2333" s="225"/>
      <c r="NLD2333" s="225"/>
      <c r="NLE2333" s="225"/>
      <c r="NLF2333" s="225"/>
      <c r="NLG2333" s="225"/>
      <c r="NLH2333" s="225"/>
      <c r="NLI2333" s="225"/>
      <c r="NLJ2333" s="225"/>
      <c r="NLK2333" s="225"/>
      <c r="NLL2333" s="225"/>
      <c r="NLM2333" s="225"/>
      <c r="NLN2333" s="225"/>
      <c r="NLO2333" s="225"/>
      <c r="NLP2333" s="225"/>
      <c r="NLQ2333" s="225"/>
      <c r="NLR2333" s="225"/>
      <c r="NLS2333" s="225"/>
      <c r="NLT2333" s="225"/>
      <c r="NLU2333" s="225"/>
      <c r="NLV2333" s="225"/>
      <c r="NLW2333" s="225"/>
      <c r="NLX2333" s="225"/>
      <c r="NLY2333" s="225"/>
      <c r="NLZ2333" s="225"/>
      <c r="NMA2333" s="225"/>
      <c r="NMB2333" s="225"/>
      <c r="NMC2333" s="225"/>
      <c r="NMD2333" s="225"/>
      <c r="NME2333" s="225"/>
      <c r="NMF2333" s="225"/>
      <c r="NMG2333" s="225"/>
      <c r="NMH2333" s="225"/>
      <c r="NMI2333" s="225"/>
      <c r="NMJ2333" s="225"/>
      <c r="NMK2333" s="225"/>
      <c r="NML2333" s="225"/>
      <c r="NMM2333" s="225"/>
      <c r="NMN2333" s="225"/>
      <c r="NMO2333" s="225"/>
      <c r="NMP2333" s="225"/>
      <c r="NMQ2333" s="225"/>
      <c r="NMR2333" s="225"/>
      <c r="NMS2333" s="225"/>
      <c r="NMT2333" s="225"/>
      <c r="NMU2333" s="225"/>
      <c r="NMV2333" s="225"/>
      <c r="NMW2333" s="225"/>
      <c r="NMX2333" s="225"/>
      <c r="NMY2333" s="225"/>
      <c r="NMZ2333" s="225"/>
      <c r="NNA2333" s="225"/>
      <c r="NNB2333" s="225"/>
      <c r="NNC2333" s="225"/>
      <c r="NND2333" s="225"/>
      <c r="NNE2333" s="225"/>
      <c r="NNF2333" s="225"/>
      <c r="NNG2333" s="225"/>
      <c r="NNH2333" s="225"/>
      <c r="NNI2333" s="225"/>
      <c r="NNJ2333" s="225"/>
      <c r="NNK2333" s="225"/>
      <c r="NNL2333" s="225"/>
      <c r="NNM2333" s="225"/>
      <c r="NNN2333" s="225"/>
      <c r="NNO2333" s="225"/>
      <c r="NNP2333" s="225"/>
      <c r="NNQ2333" s="225"/>
      <c r="NNR2333" s="225"/>
      <c r="NNS2333" s="225"/>
      <c r="NNT2333" s="225"/>
      <c r="NNU2333" s="225"/>
      <c r="NNV2333" s="225"/>
      <c r="NNW2333" s="225"/>
      <c r="NNX2333" s="225"/>
      <c r="NNY2333" s="225"/>
      <c r="NNZ2333" s="225"/>
      <c r="NOA2333" s="225"/>
      <c r="NOB2333" s="225"/>
      <c r="NOC2333" s="225"/>
      <c r="NOD2333" s="225"/>
      <c r="NOE2333" s="225"/>
      <c r="NOF2333" s="225"/>
      <c r="NOG2333" s="225"/>
      <c r="NOH2333" s="225"/>
      <c r="NOI2333" s="225"/>
      <c r="NOJ2333" s="225"/>
      <c r="NOK2333" s="225"/>
      <c r="NOL2333" s="225"/>
      <c r="NOM2333" s="225"/>
      <c r="NON2333" s="225"/>
      <c r="NOO2333" s="225"/>
      <c r="NOP2333" s="225"/>
      <c r="NOQ2333" s="225"/>
      <c r="NOR2333" s="225"/>
      <c r="NOS2333" s="225"/>
      <c r="NOT2333" s="225"/>
      <c r="NOU2333" s="225"/>
      <c r="NOV2333" s="225"/>
      <c r="NOW2333" s="225"/>
      <c r="NOX2333" s="225"/>
      <c r="NOY2333" s="225"/>
      <c r="NOZ2333" s="225"/>
      <c r="NPA2333" s="225"/>
      <c r="NPB2333" s="225"/>
      <c r="NPC2333" s="225"/>
      <c r="NPD2333" s="225"/>
      <c r="NPE2333" s="225"/>
      <c r="NPF2333" s="225"/>
      <c r="NPG2333" s="225"/>
      <c r="NPH2333" s="225"/>
      <c r="NPI2333" s="225"/>
      <c r="NPJ2333" s="225"/>
      <c r="NPK2333" s="225"/>
      <c r="NPL2333" s="225"/>
      <c r="NPM2333" s="225"/>
      <c r="NPN2333" s="225"/>
      <c r="NPO2333" s="225"/>
      <c r="NPP2333" s="225"/>
      <c r="NPQ2333" s="225"/>
      <c r="NPR2333" s="225"/>
      <c r="NPS2333" s="225"/>
      <c r="NPT2333" s="225"/>
      <c r="NPU2333" s="225"/>
      <c r="NPV2333" s="225"/>
      <c r="NPW2333" s="225"/>
      <c r="NPX2333" s="225"/>
      <c r="NPY2333" s="225"/>
      <c r="NPZ2333" s="225"/>
      <c r="NQA2333" s="225"/>
      <c r="NQB2333" s="225"/>
      <c r="NQC2333" s="225"/>
      <c r="NQD2333" s="225"/>
      <c r="NQE2333" s="225"/>
      <c r="NQF2333" s="225"/>
      <c r="NQG2333" s="225"/>
      <c r="NQH2333" s="225"/>
      <c r="NQI2333" s="225"/>
      <c r="NQJ2333" s="225"/>
      <c r="NQK2333" s="225"/>
      <c r="NQL2333" s="225"/>
      <c r="NQM2333" s="225"/>
      <c r="NQN2333" s="225"/>
      <c r="NQO2333" s="225"/>
      <c r="NQP2333" s="225"/>
      <c r="NQQ2333" s="225"/>
      <c r="NQR2333" s="225"/>
      <c r="NQS2333" s="225"/>
      <c r="NQT2333" s="225"/>
      <c r="NQU2333" s="225"/>
      <c r="NQV2333" s="225"/>
      <c r="NQW2333" s="225"/>
      <c r="NQX2333" s="225"/>
      <c r="NQY2333" s="225"/>
      <c r="NQZ2333" s="225"/>
      <c r="NRA2333" s="225"/>
      <c r="NRB2333" s="225"/>
      <c r="NRC2333" s="225"/>
      <c r="NRD2333" s="225"/>
      <c r="NRE2333" s="225"/>
      <c r="NRF2333" s="225"/>
      <c r="NRG2333" s="225"/>
      <c r="NRH2333" s="225"/>
      <c r="NRI2333" s="225"/>
      <c r="NRJ2333" s="225"/>
      <c r="NRK2333" s="225"/>
      <c r="NRL2333" s="225"/>
      <c r="NRM2333" s="225"/>
      <c r="NRN2333" s="225"/>
      <c r="NRO2333" s="225"/>
      <c r="NRP2333" s="225"/>
      <c r="NRQ2333" s="225"/>
      <c r="NRR2333" s="225"/>
      <c r="NRS2333" s="225"/>
      <c r="NRT2333" s="225"/>
      <c r="NRU2333" s="225"/>
      <c r="NRV2333" s="225"/>
      <c r="NRW2333" s="225"/>
      <c r="NRX2333" s="225"/>
      <c r="NRY2333" s="225"/>
      <c r="NRZ2333" s="225"/>
      <c r="NSA2333" s="225"/>
      <c r="NSB2333" s="225"/>
      <c r="NSC2333" s="225"/>
      <c r="NSD2333" s="225"/>
      <c r="NSE2333" s="225"/>
      <c r="NSF2333" s="225"/>
      <c r="NSG2333" s="225"/>
      <c r="NSH2333" s="225"/>
      <c r="NSI2333" s="225"/>
      <c r="NSJ2333" s="225"/>
      <c r="NSK2333" s="225"/>
      <c r="NSL2333" s="225"/>
      <c r="NSM2333" s="225"/>
      <c r="NSN2333" s="225"/>
      <c r="NSO2333" s="225"/>
      <c r="NSP2333" s="225"/>
      <c r="NSQ2333" s="225"/>
      <c r="NSR2333" s="225"/>
      <c r="NSS2333" s="225"/>
      <c r="NST2333" s="225"/>
      <c r="NSU2333" s="225"/>
      <c r="NSV2333" s="225"/>
      <c r="NSW2333" s="225"/>
      <c r="NSX2333" s="225"/>
      <c r="NSY2333" s="225"/>
      <c r="NSZ2333" s="225"/>
      <c r="NTA2333" s="225"/>
      <c r="NTB2333" s="225"/>
      <c r="NTC2333" s="225"/>
      <c r="NTD2333" s="225"/>
      <c r="NTE2333" s="225"/>
      <c r="NTF2333" s="225"/>
      <c r="NTG2333" s="225"/>
      <c r="NTH2333" s="225"/>
      <c r="NTI2333" s="225"/>
      <c r="NTJ2333" s="225"/>
      <c r="NTK2333" s="225"/>
      <c r="NTL2333" s="225"/>
      <c r="NTM2333" s="225"/>
      <c r="NTN2333" s="225"/>
      <c r="NTO2333" s="225"/>
      <c r="NTP2333" s="225"/>
      <c r="NTQ2333" s="225"/>
      <c r="NTR2333" s="225"/>
      <c r="NTS2333" s="225"/>
      <c r="NTT2333" s="225"/>
      <c r="NTU2333" s="225"/>
      <c r="NTV2333" s="225"/>
      <c r="NTW2333" s="225"/>
      <c r="NTX2333" s="225"/>
      <c r="NTY2333" s="225"/>
      <c r="NTZ2333" s="225"/>
      <c r="NUA2333" s="225"/>
      <c r="NUB2333" s="225"/>
      <c r="NUC2333" s="225"/>
      <c r="NUD2333" s="225"/>
      <c r="NUE2333" s="225"/>
      <c r="NUF2333" s="225"/>
      <c r="NUG2333" s="225"/>
      <c r="NUH2333" s="225"/>
      <c r="NUI2333" s="225"/>
      <c r="NUJ2333" s="225"/>
      <c r="NUK2333" s="225"/>
      <c r="NUL2333" s="225"/>
      <c r="NUM2333" s="225"/>
      <c r="NUN2333" s="225"/>
      <c r="NUO2333" s="225"/>
      <c r="NUP2333" s="225"/>
      <c r="NUQ2333" s="225"/>
      <c r="NUR2333" s="225"/>
      <c r="NUS2333" s="225"/>
      <c r="NUT2333" s="225"/>
      <c r="NUU2333" s="225"/>
      <c r="NUV2333" s="225"/>
      <c r="NUW2333" s="225"/>
      <c r="NUX2333" s="225"/>
      <c r="NUY2333" s="225"/>
      <c r="NUZ2333" s="225"/>
      <c r="NVA2333" s="225"/>
      <c r="NVB2333" s="225"/>
      <c r="NVC2333" s="225"/>
      <c r="NVD2333" s="225"/>
      <c r="NVE2333" s="225"/>
      <c r="NVF2333" s="225"/>
      <c r="NVG2333" s="225"/>
      <c r="NVH2333" s="225"/>
      <c r="NVI2333" s="225"/>
      <c r="NVJ2333" s="225"/>
      <c r="NVK2333" s="225"/>
      <c r="NVL2333" s="225"/>
      <c r="NVM2333" s="225"/>
      <c r="NVN2333" s="225"/>
      <c r="NVO2333" s="225"/>
      <c r="NVP2333" s="225"/>
      <c r="NVQ2333" s="225"/>
      <c r="NVR2333" s="225"/>
      <c r="NVS2333" s="225"/>
      <c r="NVT2333" s="225"/>
      <c r="NVU2333" s="225"/>
      <c r="NVV2333" s="225"/>
      <c r="NVW2333" s="225"/>
      <c r="NVX2333" s="225"/>
      <c r="NVY2333" s="225"/>
      <c r="NVZ2333" s="225"/>
      <c r="NWA2333" s="225"/>
      <c r="NWB2333" s="225"/>
      <c r="NWC2333" s="225"/>
      <c r="NWD2333" s="225"/>
      <c r="NWE2333" s="225"/>
      <c r="NWF2333" s="225"/>
      <c r="NWG2333" s="225"/>
      <c r="NWH2333" s="225"/>
      <c r="NWI2333" s="225"/>
      <c r="NWJ2333" s="225"/>
      <c r="NWK2333" s="225"/>
      <c r="NWL2333" s="225"/>
      <c r="NWM2333" s="225"/>
      <c r="NWN2333" s="225"/>
      <c r="NWO2333" s="225"/>
      <c r="NWP2333" s="225"/>
      <c r="NWQ2333" s="225"/>
      <c r="NWR2333" s="225"/>
      <c r="NWS2333" s="225"/>
      <c r="NWT2333" s="225"/>
      <c r="NWU2333" s="225"/>
      <c r="NWV2333" s="225"/>
      <c r="NWW2333" s="225"/>
      <c r="NWX2333" s="225"/>
      <c r="NWY2333" s="225"/>
      <c r="NWZ2333" s="225"/>
      <c r="NXA2333" s="225"/>
      <c r="NXB2333" s="225"/>
      <c r="NXC2333" s="225"/>
      <c r="NXD2333" s="225"/>
      <c r="NXE2333" s="225"/>
      <c r="NXF2333" s="225"/>
      <c r="NXG2333" s="225"/>
      <c r="NXH2333" s="225"/>
      <c r="NXI2333" s="225"/>
      <c r="NXJ2333" s="225"/>
      <c r="NXK2333" s="225"/>
      <c r="NXL2333" s="225"/>
      <c r="NXM2333" s="225"/>
      <c r="NXN2333" s="225"/>
      <c r="NXO2333" s="225"/>
      <c r="NXP2333" s="225"/>
      <c r="NXQ2333" s="225"/>
      <c r="NXR2333" s="225"/>
      <c r="NXS2333" s="225"/>
      <c r="NXT2333" s="225"/>
      <c r="NXU2333" s="225"/>
      <c r="NXV2333" s="225"/>
      <c r="NXW2333" s="225"/>
      <c r="NXX2333" s="225"/>
      <c r="NXY2333" s="225"/>
      <c r="NXZ2333" s="225"/>
      <c r="NYA2333" s="225"/>
      <c r="NYB2333" s="225"/>
      <c r="NYC2333" s="225"/>
      <c r="NYD2333" s="225"/>
      <c r="NYE2333" s="225"/>
      <c r="NYF2333" s="225"/>
      <c r="NYG2333" s="225"/>
      <c r="NYH2333" s="225"/>
      <c r="NYI2333" s="225"/>
      <c r="NYJ2333" s="225"/>
      <c r="NYK2333" s="225"/>
      <c r="NYL2333" s="225"/>
      <c r="NYM2333" s="225"/>
      <c r="NYN2333" s="225"/>
      <c r="NYO2333" s="225"/>
      <c r="NYP2333" s="225"/>
      <c r="NYQ2333" s="225"/>
      <c r="NYR2333" s="225"/>
      <c r="NYS2333" s="225"/>
      <c r="NYT2333" s="225"/>
      <c r="NYU2333" s="225"/>
      <c r="NYV2333" s="225"/>
      <c r="NYW2333" s="225"/>
      <c r="NYX2333" s="225"/>
      <c r="NYY2333" s="225"/>
      <c r="NYZ2333" s="225"/>
      <c r="NZA2333" s="225"/>
      <c r="NZB2333" s="225"/>
      <c r="NZC2333" s="225"/>
      <c r="NZD2333" s="225"/>
      <c r="NZE2333" s="225"/>
      <c r="NZF2333" s="225"/>
      <c r="NZG2333" s="225"/>
      <c r="NZH2333" s="225"/>
      <c r="NZI2333" s="225"/>
      <c r="NZJ2333" s="225"/>
      <c r="NZK2333" s="225"/>
      <c r="NZL2333" s="225"/>
      <c r="NZM2333" s="225"/>
      <c r="NZN2333" s="225"/>
      <c r="NZO2333" s="225"/>
      <c r="NZP2333" s="225"/>
      <c r="NZQ2333" s="225"/>
      <c r="NZR2333" s="225"/>
      <c r="NZS2333" s="225"/>
      <c r="NZT2333" s="225"/>
      <c r="NZU2333" s="225"/>
      <c r="NZV2333" s="225"/>
      <c r="NZW2333" s="225"/>
      <c r="NZX2333" s="225"/>
      <c r="NZY2333" s="225"/>
      <c r="NZZ2333" s="225"/>
      <c r="OAA2333" s="225"/>
      <c r="OAB2333" s="225"/>
      <c r="OAC2333" s="225"/>
      <c r="OAD2333" s="225"/>
      <c r="OAE2333" s="225"/>
      <c r="OAF2333" s="225"/>
      <c r="OAG2333" s="225"/>
      <c r="OAH2333" s="225"/>
      <c r="OAI2333" s="225"/>
      <c r="OAJ2333" s="225"/>
      <c r="OAK2333" s="225"/>
      <c r="OAL2333" s="225"/>
      <c r="OAM2333" s="225"/>
      <c r="OAN2333" s="225"/>
      <c r="OAO2333" s="225"/>
      <c r="OAP2333" s="225"/>
      <c r="OAQ2333" s="225"/>
      <c r="OAR2333" s="225"/>
      <c r="OAS2333" s="225"/>
      <c r="OAT2333" s="225"/>
      <c r="OAU2333" s="225"/>
      <c r="OAV2333" s="225"/>
      <c r="OAW2333" s="225"/>
      <c r="OAX2333" s="225"/>
      <c r="OAY2333" s="225"/>
      <c r="OAZ2333" s="225"/>
      <c r="OBA2333" s="225"/>
      <c r="OBB2333" s="225"/>
      <c r="OBC2333" s="225"/>
      <c r="OBD2333" s="225"/>
      <c r="OBE2333" s="225"/>
      <c r="OBF2333" s="225"/>
      <c r="OBG2333" s="225"/>
      <c r="OBH2333" s="225"/>
      <c r="OBI2333" s="225"/>
      <c r="OBJ2333" s="225"/>
      <c r="OBK2333" s="225"/>
      <c r="OBL2333" s="225"/>
      <c r="OBM2333" s="225"/>
      <c r="OBN2333" s="225"/>
      <c r="OBO2333" s="225"/>
      <c r="OBP2333" s="225"/>
      <c r="OBQ2333" s="225"/>
      <c r="OBR2333" s="225"/>
      <c r="OBS2333" s="225"/>
      <c r="OBT2333" s="225"/>
      <c r="OBU2333" s="225"/>
      <c r="OBV2333" s="225"/>
      <c r="OBW2333" s="225"/>
      <c r="OBX2333" s="225"/>
      <c r="OBY2333" s="225"/>
      <c r="OBZ2333" s="225"/>
      <c r="OCA2333" s="225"/>
      <c r="OCB2333" s="225"/>
      <c r="OCC2333" s="225"/>
      <c r="OCD2333" s="225"/>
      <c r="OCE2333" s="225"/>
      <c r="OCF2333" s="225"/>
      <c r="OCG2333" s="225"/>
      <c r="OCH2333" s="225"/>
      <c r="OCI2333" s="225"/>
      <c r="OCJ2333" s="225"/>
      <c r="OCK2333" s="225"/>
      <c r="OCL2333" s="225"/>
      <c r="OCM2333" s="225"/>
      <c r="OCN2333" s="225"/>
      <c r="OCO2333" s="225"/>
      <c r="OCP2333" s="225"/>
      <c r="OCQ2333" s="225"/>
      <c r="OCR2333" s="225"/>
      <c r="OCS2333" s="225"/>
      <c r="OCT2333" s="225"/>
      <c r="OCU2333" s="225"/>
      <c r="OCV2333" s="225"/>
      <c r="OCW2333" s="225"/>
      <c r="OCX2333" s="225"/>
      <c r="OCY2333" s="225"/>
      <c r="OCZ2333" s="225"/>
      <c r="ODA2333" s="225"/>
      <c r="ODB2333" s="225"/>
      <c r="ODC2333" s="225"/>
      <c r="ODD2333" s="225"/>
      <c r="ODE2333" s="225"/>
      <c r="ODF2333" s="225"/>
      <c r="ODG2333" s="225"/>
      <c r="ODH2333" s="225"/>
      <c r="ODI2333" s="225"/>
      <c r="ODJ2333" s="225"/>
      <c r="ODK2333" s="225"/>
      <c r="ODL2333" s="225"/>
      <c r="ODM2333" s="225"/>
      <c r="ODN2333" s="225"/>
      <c r="ODO2333" s="225"/>
      <c r="ODP2333" s="225"/>
      <c r="ODQ2333" s="225"/>
      <c r="ODR2333" s="225"/>
      <c r="ODS2333" s="225"/>
      <c r="ODT2333" s="225"/>
      <c r="ODU2333" s="225"/>
      <c r="ODV2333" s="225"/>
      <c r="ODW2333" s="225"/>
      <c r="ODX2333" s="225"/>
      <c r="ODY2333" s="225"/>
      <c r="ODZ2333" s="225"/>
      <c r="OEA2333" s="225"/>
      <c r="OEB2333" s="225"/>
      <c r="OEC2333" s="225"/>
      <c r="OED2333" s="225"/>
      <c r="OEE2333" s="225"/>
      <c r="OEF2333" s="225"/>
      <c r="OEG2333" s="225"/>
      <c r="OEH2333" s="225"/>
      <c r="OEI2333" s="225"/>
      <c r="OEJ2333" s="225"/>
      <c r="OEK2333" s="225"/>
      <c r="OEL2333" s="225"/>
      <c r="OEM2333" s="225"/>
      <c r="OEN2333" s="225"/>
      <c r="OEO2333" s="225"/>
      <c r="OEP2333" s="225"/>
      <c r="OEQ2333" s="225"/>
      <c r="OER2333" s="225"/>
      <c r="OES2333" s="225"/>
      <c r="OET2333" s="225"/>
      <c r="OEU2333" s="225"/>
      <c r="OEV2333" s="225"/>
      <c r="OEW2333" s="225"/>
      <c r="OEX2333" s="225"/>
      <c r="OEY2333" s="225"/>
      <c r="OEZ2333" s="225"/>
      <c r="OFA2333" s="225"/>
      <c r="OFB2333" s="225"/>
      <c r="OFC2333" s="225"/>
      <c r="OFD2333" s="225"/>
      <c r="OFE2333" s="225"/>
      <c r="OFF2333" s="225"/>
      <c r="OFG2333" s="225"/>
      <c r="OFH2333" s="225"/>
      <c r="OFI2333" s="225"/>
      <c r="OFJ2333" s="225"/>
      <c r="OFK2333" s="225"/>
      <c r="OFL2333" s="225"/>
      <c r="OFM2333" s="225"/>
      <c r="OFN2333" s="225"/>
      <c r="OFO2333" s="225"/>
      <c r="OFP2333" s="225"/>
      <c r="OFQ2333" s="225"/>
      <c r="OFR2333" s="225"/>
      <c r="OFS2333" s="225"/>
      <c r="OFT2333" s="225"/>
      <c r="OFU2333" s="225"/>
      <c r="OFV2333" s="225"/>
      <c r="OFW2333" s="225"/>
      <c r="OFX2333" s="225"/>
      <c r="OFY2333" s="225"/>
      <c r="OFZ2333" s="225"/>
      <c r="OGA2333" s="225"/>
      <c r="OGB2333" s="225"/>
      <c r="OGC2333" s="225"/>
      <c r="OGD2333" s="225"/>
      <c r="OGE2333" s="225"/>
      <c r="OGF2333" s="225"/>
      <c r="OGG2333" s="225"/>
      <c r="OGH2333" s="225"/>
      <c r="OGI2333" s="225"/>
      <c r="OGJ2333" s="225"/>
      <c r="OGK2333" s="225"/>
      <c r="OGL2333" s="225"/>
      <c r="OGM2333" s="225"/>
      <c r="OGN2333" s="225"/>
      <c r="OGO2333" s="225"/>
      <c r="OGP2333" s="225"/>
      <c r="OGQ2333" s="225"/>
      <c r="OGR2333" s="225"/>
      <c r="OGS2333" s="225"/>
      <c r="OGT2333" s="225"/>
      <c r="OGU2333" s="225"/>
      <c r="OGV2333" s="225"/>
      <c r="OGW2333" s="225"/>
      <c r="OGX2333" s="225"/>
      <c r="OGY2333" s="225"/>
      <c r="OGZ2333" s="225"/>
      <c r="OHA2333" s="225"/>
      <c r="OHB2333" s="225"/>
      <c r="OHC2333" s="225"/>
      <c r="OHD2333" s="225"/>
      <c r="OHE2333" s="225"/>
      <c r="OHF2333" s="225"/>
      <c r="OHG2333" s="225"/>
      <c r="OHH2333" s="225"/>
      <c r="OHI2333" s="225"/>
      <c r="OHJ2333" s="225"/>
      <c r="OHK2333" s="225"/>
      <c r="OHL2333" s="225"/>
      <c r="OHM2333" s="225"/>
      <c r="OHN2333" s="225"/>
      <c r="OHO2333" s="225"/>
      <c r="OHP2333" s="225"/>
      <c r="OHQ2333" s="225"/>
      <c r="OHR2333" s="225"/>
      <c r="OHS2333" s="225"/>
      <c r="OHT2333" s="225"/>
      <c r="OHU2333" s="225"/>
      <c r="OHV2333" s="225"/>
      <c r="OHW2333" s="225"/>
      <c r="OHX2333" s="225"/>
      <c r="OHY2333" s="225"/>
      <c r="OHZ2333" s="225"/>
      <c r="OIA2333" s="225"/>
      <c r="OIB2333" s="225"/>
      <c r="OIC2333" s="225"/>
      <c r="OID2333" s="225"/>
      <c r="OIE2333" s="225"/>
      <c r="OIF2333" s="225"/>
      <c r="OIG2333" s="225"/>
      <c r="OIH2333" s="225"/>
      <c r="OII2333" s="225"/>
      <c r="OIJ2333" s="225"/>
      <c r="OIK2333" s="225"/>
      <c r="OIL2333" s="225"/>
      <c r="OIM2333" s="225"/>
      <c r="OIN2333" s="225"/>
      <c r="OIO2333" s="225"/>
      <c r="OIP2333" s="225"/>
      <c r="OIQ2333" s="225"/>
      <c r="OIR2333" s="225"/>
      <c r="OIS2333" s="225"/>
      <c r="OIT2333" s="225"/>
      <c r="OIU2333" s="225"/>
      <c r="OIV2333" s="225"/>
      <c r="OIW2333" s="225"/>
      <c r="OIX2333" s="225"/>
      <c r="OIY2333" s="225"/>
      <c r="OIZ2333" s="225"/>
      <c r="OJA2333" s="225"/>
      <c r="OJB2333" s="225"/>
      <c r="OJC2333" s="225"/>
      <c r="OJD2333" s="225"/>
      <c r="OJE2333" s="225"/>
      <c r="OJF2333" s="225"/>
      <c r="OJG2333" s="225"/>
      <c r="OJH2333" s="225"/>
      <c r="OJI2333" s="225"/>
      <c r="OJJ2333" s="225"/>
      <c r="OJK2333" s="225"/>
      <c r="OJL2333" s="225"/>
      <c r="OJM2333" s="225"/>
      <c r="OJN2333" s="225"/>
      <c r="OJO2333" s="225"/>
      <c r="OJP2333" s="225"/>
      <c r="OJQ2333" s="225"/>
      <c r="OJR2333" s="225"/>
      <c r="OJS2333" s="225"/>
      <c r="OJT2333" s="225"/>
      <c r="OJU2333" s="225"/>
      <c r="OJV2333" s="225"/>
      <c r="OJW2333" s="225"/>
      <c r="OJX2333" s="225"/>
      <c r="OJY2333" s="225"/>
      <c r="OJZ2333" s="225"/>
      <c r="OKA2333" s="225"/>
      <c r="OKB2333" s="225"/>
      <c r="OKC2333" s="225"/>
      <c r="OKD2333" s="225"/>
      <c r="OKE2333" s="225"/>
      <c r="OKF2333" s="225"/>
      <c r="OKG2333" s="225"/>
      <c r="OKH2333" s="225"/>
      <c r="OKI2333" s="225"/>
      <c r="OKJ2333" s="225"/>
      <c r="OKK2333" s="225"/>
      <c r="OKL2333" s="225"/>
      <c r="OKM2333" s="225"/>
      <c r="OKN2333" s="225"/>
      <c r="OKO2333" s="225"/>
      <c r="OKP2333" s="225"/>
      <c r="OKQ2333" s="225"/>
      <c r="OKR2333" s="225"/>
      <c r="OKS2333" s="225"/>
      <c r="OKT2333" s="225"/>
      <c r="OKU2333" s="225"/>
      <c r="OKV2333" s="225"/>
      <c r="OKW2333" s="225"/>
      <c r="OKX2333" s="225"/>
      <c r="OKY2333" s="225"/>
      <c r="OKZ2333" s="225"/>
      <c r="OLA2333" s="225"/>
      <c r="OLB2333" s="225"/>
      <c r="OLC2333" s="225"/>
      <c r="OLD2333" s="225"/>
      <c r="OLE2333" s="225"/>
      <c r="OLF2333" s="225"/>
      <c r="OLG2333" s="225"/>
      <c r="OLH2333" s="225"/>
      <c r="OLI2333" s="225"/>
      <c r="OLJ2333" s="225"/>
      <c r="OLK2333" s="225"/>
      <c r="OLL2333" s="225"/>
      <c r="OLM2333" s="225"/>
      <c r="OLN2333" s="225"/>
      <c r="OLO2333" s="225"/>
      <c r="OLP2333" s="225"/>
      <c r="OLQ2333" s="225"/>
      <c r="OLR2333" s="225"/>
      <c r="OLS2333" s="225"/>
      <c r="OLT2333" s="225"/>
      <c r="OLU2333" s="225"/>
      <c r="OLV2333" s="225"/>
      <c r="OLW2333" s="225"/>
      <c r="OLX2333" s="225"/>
      <c r="OLY2333" s="225"/>
      <c r="OLZ2333" s="225"/>
      <c r="OMA2333" s="225"/>
      <c r="OMB2333" s="225"/>
      <c r="OMC2333" s="225"/>
      <c r="OMD2333" s="225"/>
      <c r="OME2333" s="225"/>
      <c r="OMF2333" s="225"/>
      <c r="OMG2333" s="225"/>
      <c r="OMH2333" s="225"/>
      <c r="OMI2333" s="225"/>
      <c r="OMJ2333" s="225"/>
      <c r="OMK2333" s="225"/>
      <c r="OML2333" s="225"/>
      <c r="OMM2333" s="225"/>
      <c r="OMN2333" s="225"/>
      <c r="OMO2333" s="225"/>
      <c r="OMP2333" s="225"/>
      <c r="OMQ2333" s="225"/>
      <c r="OMR2333" s="225"/>
      <c r="OMS2333" s="225"/>
      <c r="OMT2333" s="225"/>
      <c r="OMU2333" s="225"/>
      <c r="OMV2333" s="225"/>
      <c r="OMW2333" s="225"/>
      <c r="OMX2333" s="225"/>
      <c r="OMY2333" s="225"/>
      <c r="OMZ2333" s="225"/>
      <c r="ONA2333" s="225"/>
      <c r="ONB2333" s="225"/>
      <c r="ONC2333" s="225"/>
      <c r="OND2333" s="225"/>
      <c r="ONE2333" s="225"/>
      <c r="ONF2333" s="225"/>
      <c r="ONG2333" s="225"/>
      <c r="ONH2333" s="225"/>
      <c r="ONI2333" s="225"/>
      <c r="ONJ2333" s="225"/>
      <c r="ONK2333" s="225"/>
      <c r="ONL2333" s="225"/>
      <c r="ONM2333" s="225"/>
      <c r="ONN2333" s="225"/>
      <c r="ONO2333" s="225"/>
      <c r="ONP2333" s="225"/>
      <c r="ONQ2333" s="225"/>
      <c r="ONR2333" s="225"/>
      <c r="ONS2333" s="225"/>
      <c r="ONT2333" s="225"/>
      <c r="ONU2333" s="225"/>
      <c r="ONV2333" s="225"/>
      <c r="ONW2333" s="225"/>
      <c r="ONX2333" s="225"/>
      <c r="ONY2333" s="225"/>
      <c r="ONZ2333" s="225"/>
      <c r="OOA2333" s="225"/>
      <c r="OOB2333" s="225"/>
      <c r="OOC2333" s="225"/>
      <c r="OOD2333" s="225"/>
      <c r="OOE2333" s="225"/>
      <c r="OOF2333" s="225"/>
      <c r="OOG2333" s="225"/>
      <c r="OOH2333" s="225"/>
      <c r="OOI2333" s="225"/>
      <c r="OOJ2333" s="225"/>
      <c r="OOK2333" s="225"/>
      <c r="OOL2333" s="225"/>
      <c r="OOM2333" s="225"/>
      <c r="OON2333" s="225"/>
      <c r="OOO2333" s="225"/>
      <c r="OOP2333" s="225"/>
      <c r="OOQ2333" s="225"/>
      <c r="OOR2333" s="225"/>
      <c r="OOS2333" s="225"/>
      <c r="OOT2333" s="225"/>
      <c r="OOU2333" s="225"/>
      <c r="OOV2333" s="225"/>
      <c r="OOW2333" s="225"/>
      <c r="OOX2333" s="225"/>
      <c r="OOY2333" s="225"/>
      <c r="OOZ2333" s="225"/>
      <c r="OPA2333" s="225"/>
      <c r="OPB2333" s="225"/>
      <c r="OPC2333" s="225"/>
      <c r="OPD2333" s="225"/>
      <c r="OPE2333" s="225"/>
      <c r="OPF2333" s="225"/>
      <c r="OPG2333" s="225"/>
      <c r="OPH2333" s="225"/>
      <c r="OPI2333" s="225"/>
      <c r="OPJ2333" s="225"/>
      <c r="OPK2333" s="225"/>
      <c r="OPL2333" s="225"/>
      <c r="OPM2333" s="225"/>
      <c r="OPN2333" s="225"/>
      <c r="OPO2333" s="225"/>
      <c r="OPP2333" s="225"/>
      <c r="OPQ2333" s="225"/>
      <c r="OPR2333" s="225"/>
      <c r="OPS2333" s="225"/>
      <c r="OPT2333" s="225"/>
      <c r="OPU2333" s="225"/>
      <c r="OPV2333" s="225"/>
      <c r="OPW2333" s="225"/>
      <c r="OPX2333" s="225"/>
      <c r="OPY2333" s="225"/>
      <c r="OPZ2333" s="225"/>
      <c r="OQA2333" s="225"/>
      <c r="OQB2333" s="225"/>
      <c r="OQC2333" s="225"/>
      <c r="OQD2333" s="225"/>
      <c r="OQE2333" s="225"/>
      <c r="OQF2333" s="225"/>
      <c r="OQG2333" s="225"/>
      <c r="OQH2333" s="225"/>
      <c r="OQI2333" s="225"/>
      <c r="OQJ2333" s="225"/>
      <c r="OQK2333" s="225"/>
      <c r="OQL2333" s="225"/>
      <c r="OQM2333" s="225"/>
      <c r="OQN2333" s="225"/>
      <c r="OQO2333" s="225"/>
      <c r="OQP2333" s="225"/>
      <c r="OQQ2333" s="225"/>
      <c r="OQR2333" s="225"/>
      <c r="OQS2333" s="225"/>
      <c r="OQT2333" s="225"/>
      <c r="OQU2333" s="225"/>
      <c r="OQV2333" s="225"/>
      <c r="OQW2333" s="225"/>
      <c r="OQX2333" s="225"/>
      <c r="OQY2333" s="225"/>
      <c r="OQZ2333" s="225"/>
      <c r="ORA2333" s="225"/>
      <c r="ORB2333" s="225"/>
      <c r="ORC2333" s="225"/>
      <c r="ORD2333" s="225"/>
      <c r="ORE2333" s="225"/>
      <c r="ORF2333" s="225"/>
      <c r="ORG2333" s="225"/>
      <c r="ORH2333" s="225"/>
      <c r="ORI2333" s="225"/>
      <c r="ORJ2333" s="225"/>
      <c r="ORK2333" s="225"/>
      <c r="ORL2333" s="225"/>
      <c r="ORM2333" s="225"/>
      <c r="ORN2333" s="225"/>
      <c r="ORO2333" s="225"/>
      <c r="ORP2333" s="225"/>
      <c r="ORQ2333" s="225"/>
      <c r="ORR2333" s="225"/>
      <c r="ORS2333" s="225"/>
      <c r="ORT2333" s="225"/>
      <c r="ORU2333" s="225"/>
      <c r="ORV2333" s="225"/>
      <c r="ORW2333" s="225"/>
      <c r="ORX2333" s="225"/>
      <c r="ORY2333" s="225"/>
      <c r="ORZ2333" s="225"/>
      <c r="OSA2333" s="225"/>
      <c r="OSB2333" s="225"/>
      <c r="OSC2333" s="225"/>
      <c r="OSD2333" s="225"/>
      <c r="OSE2333" s="225"/>
      <c r="OSF2333" s="225"/>
      <c r="OSG2333" s="225"/>
      <c r="OSH2333" s="225"/>
      <c r="OSI2333" s="225"/>
      <c r="OSJ2333" s="225"/>
      <c r="OSK2333" s="225"/>
      <c r="OSL2333" s="225"/>
      <c r="OSM2333" s="225"/>
      <c r="OSN2333" s="225"/>
      <c r="OSO2333" s="225"/>
      <c r="OSP2333" s="225"/>
      <c r="OSQ2333" s="225"/>
      <c r="OSR2333" s="225"/>
      <c r="OSS2333" s="225"/>
      <c r="OST2333" s="225"/>
      <c r="OSU2333" s="225"/>
      <c r="OSV2333" s="225"/>
      <c r="OSW2333" s="225"/>
      <c r="OSX2333" s="225"/>
      <c r="OSY2333" s="225"/>
      <c r="OSZ2333" s="225"/>
      <c r="OTA2333" s="225"/>
      <c r="OTB2333" s="225"/>
      <c r="OTC2333" s="225"/>
      <c r="OTD2333" s="225"/>
      <c r="OTE2333" s="225"/>
      <c r="OTF2333" s="225"/>
      <c r="OTG2333" s="225"/>
      <c r="OTH2333" s="225"/>
      <c r="OTI2333" s="225"/>
      <c r="OTJ2333" s="225"/>
      <c r="OTK2333" s="225"/>
      <c r="OTL2333" s="225"/>
      <c r="OTM2333" s="225"/>
      <c r="OTN2333" s="225"/>
      <c r="OTO2333" s="225"/>
      <c r="OTP2333" s="225"/>
      <c r="OTQ2333" s="225"/>
      <c r="OTR2333" s="225"/>
      <c r="OTS2333" s="225"/>
      <c r="OTT2333" s="225"/>
      <c r="OTU2333" s="225"/>
      <c r="OTV2333" s="225"/>
      <c r="OTW2333" s="225"/>
      <c r="OTX2333" s="225"/>
      <c r="OTY2333" s="225"/>
      <c r="OTZ2333" s="225"/>
      <c r="OUA2333" s="225"/>
      <c r="OUB2333" s="225"/>
      <c r="OUC2333" s="225"/>
      <c r="OUD2333" s="225"/>
      <c r="OUE2333" s="225"/>
      <c r="OUF2333" s="225"/>
      <c r="OUG2333" s="225"/>
      <c r="OUH2333" s="225"/>
      <c r="OUI2333" s="225"/>
      <c r="OUJ2333" s="225"/>
      <c r="OUK2333" s="225"/>
      <c r="OUL2333" s="225"/>
      <c r="OUM2333" s="225"/>
      <c r="OUN2333" s="225"/>
      <c r="OUO2333" s="225"/>
      <c r="OUP2333" s="225"/>
      <c r="OUQ2333" s="225"/>
      <c r="OUR2333" s="225"/>
      <c r="OUS2333" s="225"/>
      <c r="OUT2333" s="225"/>
      <c r="OUU2333" s="225"/>
      <c r="OUV2333" s="225"/>
      <c r="OUW2333" s="225"/>
      <c r="OUX2333" s="225"/>
      <c r="OUY2333" s="225"/>
      <c r="OUZ2333" s="225"/>
      <c r="OVA2333" s="225"/>
      <c r="OVB2333" s="225"/>
      <c r="OVC2333" s="225"/>
      <c r="OVD2333" s="225"/>
      <c r="OVE2333" s="225"/>
      <c r="OVF2333" s="225"/>
      <c r="OVG2333" s="225"/>
      <c r="OVH2333" s="225"/>
      <c r="OVI2333" s="225"/>
      <c r="OVJ2333" s="225"/>
      <c r="OVK2333" s="225"/>
      <c r="OVL2333" s="225"/>
      <c r="OVM2333" s="225"/>
      <c r="OVN2333" s="225"/>
      <c r="OVO2333" s="225"/>
      <c r="OVP2333" s="225"/>
      <c r="OVQ2333" s="225"/>
      <c r="OVR2333" s="225"/>
      <c r="OVS2333" s="225"/>
      <c r="OVT2333" s="225"/>
      <c r="OVU2333" s="225"/>
      <c r="OVV2333" s="225"/>
      <c r="OVW2333" s="225"/>
      <c r="OVX2333" s="225"/>
      <c r="OVY2333" s="225"/>
      <c r="OVZ2333" s="225"/>
      <c r="OWA2333" s="225"/>
      <c r="OWB2333" s="225"/>
      <c r="OWC2333" s="225"/>
      <c r="OWD2333" s="225"/>
      <c r="OWE2333" s="225"/>
      <c r="OWF2333" s="225"/>
      <c r="OWG2333" s="225"/>
      <c r="OWH2333" s="225"/>
      <c r="OWI2333" s="225"/>
      <c r="OWJ2333" s="225"/>
      <c r="OWK2333" s="225"/>
      <c r="OWL2333" s="225"/>
      <c r="OWM2333" s="225"/>
      <c r="OWN2333" s="225"/>
      <c r="OWO2333" s="225"/>
      <c r="OWP2333" s="225"/>
      <c r="OWQ2333" s="225"/>
      <c r="OWR2333" s="225"/>
      <c r="OWS2333" s="225"/>
      <c r="OWT2333" s="225"/>
      <c r="OWU2333" s="225"/>
      <c r="OWV2333" s="225"/>
      <c r="OWW2333" s="225"/>
      <c r="OWX2333" s="225"/>
      <c r="OWY2333" s="225"/>
      <c r="OWZ2333" s="225"/>
      <c r="OXA2333" s="225"/>
      <c r="OXB2333" s="225"/>
      <c r="OXC2333" s="225"/>
      <c r="OXD2333" s="225"/>
      <c r="OXE2333" s="225"/>
      <c r="OXF2333" s="225"/>
      <c r="OXG2333" s="225"/>
      <c r="OXH2333" s="225"/>
      <c r="OXI2333" s="225"/>
      <c r="OXJ2333" s="225"/>
      <c r="OXK2333" s="225"/>
      <c r="OXL2333" s="225"/>
      <c r="OXM2333" s="225"/>
      <c r="OXN2333" s="225"/>
      <c r="OXO2333" s="225"/>
      <c r="OXP2333" s="225"/>
      <c r="OXQ2333" s="225"/>
      <c r="OXR2333" s="225"/>
      <c r="OXS2333" s="225"/>
      <c r="OXT2333" s="225"/>
      <c r="OXU2333" s="225"/>
      <c r="OXV2333" s="225"/>
      <c r="OXW2333" s="225"/>
      <c r="OXX2333" s="225"/>
      <c r="OXY2333" s="225"/>
      <c r="OXZ2333" s="225"/>
      <c r="OYA2333" s="225"/>
      <c r="OYB2333" s="225"/>
      <c r="OYC2333" s="225"/>
      <c r="OYD2333" s="225"/>
      <c r="OYE2333" s="225"/>
      <c r="OYF2333" s="225"/>
      <c r="OYG2333" s="225"/>
      <c r="OYH2333" s="225"/>
      <c r="OYI2333" s="225"/>
      <c r="OYJ2333" s="225"/>
      <c r="OYK2333" s="225"/>
      <c r="OYL2333" s="225"/>
      <c r="OYM2333" s="225"/>
      <c r="OYN2333" s="225"/>
      <c r="OYO2333" s="225"/>
      <c r="OYP2333" s="225"/>
      <c r="OYQ2333" s="225"/>
      <c r="OYR2333" s="225"/>
      <c r="OYS2333" s="225"/>
      <c r="OYT2333" s="225"/>
      <c r="OYU2333" s="225"/>
      <c r="OYV2333" s="225"/>
      <c r="OYW2333" s="225"/>
      <c r="OYX2333" s="225"/>
      <c r="OYY2333" s="225"/>
      <c r="OYZ2333" s="225"/>
      <c r="OZA2333" s="225"/>
      <c r="OZB2333" s="225"/>
      <c r="OZC2333" s="225"/>
      <c r="OZD2333" s="225"/>
      <c r="OZE2333" s="225"/>
      <c r="OZF2333" s="225"/>
      <c r="OZG2333" s="225"/>
      <c r="OZH2333" s="225"/>
      <c r="OZI2333" s="225"/>
      <c r="OZJ2333" s="225"/>
      <c r="OZK2333" s="225"/>
      <c r="OZL2333" s="225"/>
      <c r="OZM2333" s="225"/>
      <c r="OZN2333" s="225"/>
      <c r="OZO2333" s="225"/>
      <c r="OZP2333" s="225"/>
      <c r="OZQ2333" s="225"/>
      <c r="OZR2333" s="225"/>
      <c r="OZS2333" s="225"/>
      <c r="OZT2333" s="225"/>
      <c r="OZU2333" s="225"/>
      <c r="OZV2333" s="225"/>
      <c r="OZW2333" s="225"/>
      <c r="OZX2333" s="225"/>
      <c r="OZY2333" s="225"/>
      <c r="OZZ2333" s="225"/>
      <c r="PAA2333" s="225"/>
      <c r="PAB2333" s="225"/>
      <c r="PAC2333" s="225"/>
      <c r="PAD2333" s="225"/>
      <c r="PAE2333" s="225"/>
      <c r="PAF2333" s="225"/>
      <c r="PAG2333" s="225"/>
      <c r="PAH2333" s="225"/>
      <c r="PAI2333" s="225"/>
      <c r="PAJ2333" s="225"/>
      <c r="PAK2333" s="225"/>
      <c r="PAL2333" s="225"/>
      <c r="PAM2333" s="225"/>
      <c r="PAN2333" s="225"/>
      <c r="PAO2333" s="225"/>
      <c r="PAP2333" s="225"/>
      <c r="PAQ2333" s="225"/>
      <c r="PAR2333" s="225"/>
      <c r="PAS2333" s="225"/>
      <c r="PAT2333" s="225"/>
      <c r="PAU2333" s="225"/>
      <c r="PAV2333" s="225"/>
      <c r="PAW2333" s="225"/>
      <c r="PAX2333" s="225"/>
      <c r="PAY2333" s="225"/>
      <c r="PAZ2333" s="225"/>
      <c r="PBA2333" s="225"/>
      <c r="PBB2333" s="225"/>
      <c r="PBC2333" s="225"/>
      <c r="PBD2333" s="225"/>
      <c r="PBE2333" s="225"/>
      <c r="PBF2333" s="225"/>
      <c r="PBG2333" s="225"/>
      <c r="PBH2333" s="225"/>
      <c r="PBI2333" s="225"/>
      <c r="PBJ2333" s="225"/>
      <c r="PBK2333" s="225"/>
      <c r="PBL2333" s="225"/>
      <c r="PBM2333" s="225"/>
      <c r="PBN2333" s="225"/>
      <c r="PBO2333" s="225"/>
      <c r="PBP2333" s="225"/>
      <c r="PBQ2333" s="225"/>
      <c r="PBR2333" s="225"/>
      <c r="PBS2333" s="225"/>
      <c r="PBT2333" s="225"/>
      <c r="PBU2333" s="225"/>
      <c r="PBV2333" s="225"/>
      <c r="PBW2333" s="225"/>
      <c r="PBX2333" s="225"/>
      <c r="PBY2333" s="225"/>
      <c r="PBZ2333" s="225"/>
      <c r="PCA2333" s="225"/>
      <c r="PCB2333" s="225"/>
      <c r="PCC2333" s="225"/>
      <c r="PCD2333" s="225"/>
      <c r="PCE2333" s="225"/>
      <c r="PCF2333" s="225"/>
      <c r="PCG2333" s="225"/>
      <c r="PCH2333" s="225"/>
      <c r="PCI2333" s="225"/>
      <c r="PCJ2333" s="225"/>
      <c r="PCK2333" s="225"/>
      <c r="PCL2333" s="225"/>
      <c r="PCM2333" s="225"/>
      <c r="PCN2333" s="225"/>
      <c r="PCO2333" s="225"/>
      <c r="PCP2333" s="225"/>
      <c r="PCQ2333" s="225"/>
      <c r="PCR2333" s="225"/>
      <c r="PCS2333" s="225"/>
      <c r="PCT2333" s="225"/>
      <c r="PCU2333" s="225"/>
      <c r="PCV2333" s="225"/>
      <c r="PCW2333" s="225"/>
      <c r="PCX2333" s="225"/>
      <c r="PCY2333" s="225"/>
      <c r="PCZ2333" s="225"/>
      <c r="PDA2333" s="225"/>
      <c r="PDB2333" s="225"/>
      <c r="PDC2333" s="225"/>
      <c r="PDD2333" s="225"/>
      <c r="PDE2333" s="225"/>
      <c r="PDF2333" s="225"/>
      <c r="PDG2333" s="225"/>
      <c r="PDH2333" s="225"/>
      <c r="PDI2333" s="225"/>
      <c r="PDJ2333" s="225"/>
      <c r="PDK2333" s="225"/>
      <c r="PDL2333" s="225"/>
      <c r="PDM2333" s="225"/>
      <c r="PDN2333" s="225"/>
      <c r="PDO2333" s="225"/>
      <c r="PDP2333" s="225"/>
      <c r="PDQ2333" s="225"/>
      <c r="PDR2333" s="225"/>
      <c r="PDS2333" s="225"/>
      <c r="PDT2333" s="225"/>
      <c r="PDU2333" s="225"/>
      <c r="PDV2333" s="225"/>
      <c r="PDW2333" s="225"/>
      <c r="PDX2333" s="225"/>
      <c r="PDY2333" s="225"/>
      <c r="PDZ2333" s="225"/>
      <c r="PEA2333" s="225"/>
      <c r="PEB2333" s="225"/>
      <c r="PEC2333" s="225"/>
      <c r="PED2333" s="225"/>
      <c r="PEE2333" s="225"/>
      <c r="PEF2333" s="225"/>
      <c r="PEG2333" s="225"/>
      <c r="PEH2333" s="225"/>
      <c r="PEI2333" s="225"/>
      <c r="PEJ2333" s="225"/>
      <c r="PEK2333" s="225"/>
      <c r="PEL2333" s="225"/>
      <c r="PEM2333" s="225"/>
      <c r="PEN2333" s="225"/>
      <c r="PEO2333" s="225"/>
      <c r="PEP2333" s="225"/>
      <c r="PEQ2333" s="225"/>
      <c r="PER2333" s="225"/>
      <c r="PES2333" s="225"/>
      <c r="PET2333" s="225"/>
      <c r="PEU2333" s="225"/>
      <c r="PEV2333" s="225"/>
      <c r="PEW2333" s="225"/>
      <c r="PEX2333" s="225"/>
      <c r="PEY2333" s="225"/>
      <c r="PEZ2333" s="225"/>
      <c r="PFA2333" s="225"/>
      <c r="PFB2333" s="225"/>
      <c r="PFC2333" s="225"/>
      <c r="PFD2333" s="225"/>
      <c r="PFE2333" s="225"/>
      <c r="PFF2333" s="225"/>
      <c r="PFG2333" s="225"/>
      <c r="PFH2333" s="225"/>
      <c r="PFI2333" s="225"/>
      <c r="PFJ2333" s="225"/>
      <c r="PFK2333" s="225"/>
      <c r="PFL2333" s="225"/>
      <c r="PFM2333" s="225"/>
      <c r="PFN2333" s="225"/>
      <c r="PFO2333" s="225"/>
      <c r="PFP2333" s="225"/>
      <c r="PFQ2333" s="225"/>
      <c r="PFR2333" s="225"/>
      <c r="PFS2333" s="225"/>
      <c r="PFT2333" s="225"/>
      <c r="PFU2333" s="225"/>
      <c r="PFV2333" s="225"/>
      <c r="PFW2333" s="225"/>
      <c r="PFX2333" s="225"/>
      <c r="PFY2333" s="225"/>
      <c r="PFZ2333" s="225"/>
      <c r="PGA2333" s="225"/>
      <c r="PGB2333" s="225"/>
      <c r="PGC2333" s="225"/>
      <c r="PGD2333" s="225"/>
      <c r="PGE2333" s="225"/>
      <c r="PGF2333" s="225"/>
      <c r="PGG2333" s="225"/>
      <c r="PGH2333" s="225"/>
      <c r="PGI2333" s="225"/>
      <c r="PGJ2333" s="225"/>
      <c r="PGK2333" s="225"/>
      <c r="PGL2333" s="225"/>
      <c r="PGM2333" s="225"/>
      <c r="PGN2333" s="225"/>
      <c r="PGO2333" s="225"/>
      <c r="PGP2333" s="225"/>
      <c r="PGQ2333" s="225"/>
      <c r="PGR2333" s="225"/>
      <c r="PGS2333" s="225"/>
      <c r="PGT2333" s="225"/>
      <c r="PGU2333" s="225"/>
      <c r="PGV2333" s="225"/>
      <c r="PGW2333" s="225"/>
      <c r="PGX2333" s="225"/>
      <c r="PGY2333" s="225"/>
      <c r="PGZ2333" s="225"/>
      <c r="PHA2333" s="225"/>
      <c r="PHB2333" s="225"/>
      <c r="PHC2333" s="225"/>
      <c r="PHD2333" s="225"/>
      <c r="PHE2333" s="225"/>
      <c r="PHF2333" s="225"/>
      <c r="PHG2333" s="225"/>
      <c r="PHH2333" s="225"/>
      <c r="PHI2333" s="225"/>
      <c r="PHJ2333" s="225"/>
      <c r="PHK2333" s="225"/>
      <c r="PHL2333" s="225"/>
      <c r="PHM2333" s="225"/>
      <c r="PHN2333" s="225"/>
      <c r="PHO2333" s="225"/>
      <c r="PHP2333" s="225"/>
      <c r="PHQ2333" s="225"/>
      <c r="PHR2333" s="225"/>
      <c r="PHS2333" s="225"/>
      <c r="PHT2333" s="225"/>
      <c r="PHU2333" s="225"/>
      <c r="PHV2333" s="225"/>
      <c r="PHW2333" s="225"/>
      <c r="PHX2333" s="225"/>
      <c r="PHY2333" s="225"/>
      <c r="PHZ2333" s="225"/>
      <c r="PIA2333" s="225"/>
      <c r="PIB2333" s="225"/>
      <c r="PIC2333" s="225"/>
      <c r="PID2333" s="225"/>
      <c r="PIE2333" s="225"/>
      <c r="PIF2333" s="225"/>
      <c r="PIG2333" s="225"/>
      <c r="PIH2333" s="225"/>
      <c r="PII2333" s="225"/>
      <c r="PIJ2333" s="225"/>
      <c r="PIK2333" s="225"/>
      <c r="PIL2333" s="225"/>
      <c r="PIM2333" s="225"/>
      <c r="PIN2333" s="225"/>
      <c r="PIO2333" s="225"/>
      <c r="PIP2333" s="225"/>
      <c r="PIQ2333" s="225"/>
      <c r="PIR2333" s="225"/>
      <c r="PIS2333" s="225"/>
      <c r="PIT2333" s="225"/>
      <c r="PIU2333" s="225"/>
      <c r="PIV2333" s="225"/>
      <c r="PIW2333" s="225"/>
      <c r="PIX2333" s="225"/>
      <c r="PIY2333" s="225"/>
      <c r="PIZ2333" s="225"/>
      <c r="PJA2333" s="225"/>
      <c r="PJB2333" s="225"/>
      <c r="PJC2333" s="225"/>
      <c r="PJD2333" s="225"/>
      <c r="PJE2333" s="225"/>
      <c r="PJF2333" s="225"/>
      <c r="PJG2333" s="225"/>
      <c r="PJH2333" s="225"/>
      <c r="PJI2333" s="225"/>
      <c r="PJJ2333" s="225"/>
      <c r="PJK2333" s="225"/>
      <c r="PJL2333" s="225"/>
      <c r="PJM2333" s="225"/>
      <c r="PJN2333" s="225"/>
      <c r="PJO2333" s="225"/>
      <c r="PJP2333" s="225"/>
      <c r="PJQ2333" s="225"/>
      <c r="PJR2333" s="225"/>
      <c r="PJS2333" s="225"/>
      <c r="PJT2333" s="225"/>
      <c r="PJU2333" s="225"/>
      <c r="PJV2333" s="225"/>
      <c r="PJW2333" s="225"/>
      <c r="PJX2333" s="225"/>
      <c r="PJY2333" s="225"/>
      <c r="PJZ2333" s="225"/>
      <c r="PKA2333" s="225"/>
      <c r="PKB2333" s="225"/>
      <c r="PKC2333" s="225"/>
      <c r="PKD2333" s="225"/>
      <c r="PKE2333" s="225"/>
      <c r="PKF2333" s="225"/>
      <c r="PKG2333" s="225"/>
      <c r="PKH2333" s="225"/>
      <c r="PKI2333" s="225"/>
      <c r="PKJ2333" s="225"/>
      <c r="PKK2333" s="225"/>
      <c r="PKL2333" s="225"/>
      <c r="PKM2333" s="225"/>
      <c r="PKN2333" s="225"/>
      <c r="PKO2333" s="225"/>
      <c r="PKP2333" s="225"/>
      <c r="PKQ2333" s="225"/>
      <c r="PKR2333" s="225"/>
      <c r="PKS2333" s="225"/>
      <c r="PKT2333" s="225"/>
      <c r="PKU2333" s="225"/>
      <c r="PKV2333" s="225"/>
      <c r="PKW2333" s="225"/>
      <c r="PKX2333" s="225"/>
      <c r="PKY2333" s="225"/>
      <c r="PKZ2333" s="225"/>
      <c r="PLA2333" s="225"/>
      <c r="PLB2333" s="225"/>
      <c r="PLC2333" s="225"/>
      <c r="PLD2333" s="225"/>
      <c r="PLE2333" s="225"/>
      <c r="PLF2333" s="225"/>
      <c r="PLG2333" s="225"/>
      <c r="PLH2333" s="225"/>
      <c r="PLI2333" s="225"/>
      <c r="PLJ2333" s="225"/>
      <c r="PLK2333" s="225"/>
      <c r="PLL2333" s="225"/>
      <c r="PLM2333" s="225"/>
      <c r="PLN2333" s="225"/>
      <c r="PLO2333" s="225"/>
      <c r="PLP2333" s="225"/>
      <c r="PLQ2333" s="225"/>
      <c r="PLR2333" s="225"/>
      <c r="PLS2333" s="225"/>
      <c r="PLT2333" s="225"/>
      <c r="PLU2333" s="225"/>
      <c r="PLV2333" s="225"/>
      <c r="PLW2333" s="225"/>
      <c r="PLX2333" s="225"/>
      <c r="PLY2333" s="225"/>
      <c r="PLZ2333" s="225"/>
      <c r="PMA2333" s="225"/>
      <c r="PMB2333" s="225"/>
      <c r="PMC2333" s="225"/>
      <c r="PMD2333" s="225"/>
      <c r="PME2333" s="225"/>
      <c r="PMF2333" s="225"/>
      <c r="PMG2333" s="225"/>
      <c r="PMH2333" s="225"/>
      <c r="PMI2333" s="225"/>
      <c r="PMJ2333" s="225"/>
      <c r="PMK2333" s="225"/>
      <c r="PML2333" s="225"/>
      <c r="PMM2333" s="225"/>
      <c r="PMN2333" s="225"/>
      <c r="PMO2333" s="225"/>
      <c r="PMP2333" s="225"/>
      <c r="PMQ2333" s="225"/>
      <c r="PMR2333" s="225"/>
      <c r="PMS2333" s="225"/>
      <c r="PMT2333" s="225"/>
      <c r="PMU2333" s="225"/>
      <c r="PMV2333" s="225"/>
      <c r="PMW2333" s="225"/>
      <c r="PMX2333" s="225"/>
      <c r="PMY2333" s="225"/>
      <c r="PMZ2333" s="225"/>
      <c r="PNA2333" s="225"/>
      <c r="PNB2333" s="225"/>
      <c r="PNC2333" s="225"/>
      <c r="PND2333" s="225"/>
      <c r="PNE2333" s="225"/>
      <c r="PNF2333" s="225"/>
      <c r="PNG2333" s="225"/>
      <c r="PNH2333" s="225"/>
      <c r="PNI2333" s="225"/>
      <c r="PNJ2333" s="225"/>
      <c r="PNK2333" s="225"/>
      <c r="PNL2333" s="225"/>
      <c r="PNM2333" s="225"/>
      <c r="PNN2333" s="225"/>
      <c r="PNO2333" s="225"/>
      <c r="PNP2333" s="225"/>
      <c r="PNQ2333" s="225"/>
      <c r="PNR2333" s="225"/>
      <c r="PNS2333" s="225"/>
      <c r="PNT2333" s="225"/>
      <c r="PNU2333" s="225"/>
      <c r="PNV2333" s="225"/>
      <c r="PNW2333" s="225"/>
      <c r="PNX2333" s="225"/>
      <c r="PNY2333" s="225"/>
      <c r="PNZ2333" s="225"/>
      <c r="POA2333" s="225"/>
      <c r="POB2333" s="225"/>
      <c r="POC2333" s="225"/>
      <c r="POD2333" s="225"/>
      <c r="POE2333" s="225"/>
      <c r="POF2333" s="225"/>
      <c r="POG2333" s="225"/>
      <c r="POH2333" s="225"/>
      <c r="POI2333" s="225"/>
      <c r="POJ2333" s="225"/>
      <c r="POK2333" s="225"/>
      <c r="POL2333" s="225"/>
      <c r="POM2333" s="225"/>
      <c r="PON2333" s="225"/>
      <c r="POO2333" s="225"/>
      <c r="POP2333" s="225"/>
      <c r="POQ2333" s="225"/>
      <c r="POR2333" s="225"/>
      <c r="POS2333" s="225"/>
      <c r="POT2333" s="225"/>
      <c r="POU2333" s="225"/>
      <c r="POV2333" s="225"/>
      <c r="POW2333" s="225"/>
      <c r="POX2333" s="225"/>
      <c r="POY2333" s="225"/>
      <c r="POZ2333" s="225"/>
      <c r="PPA2333" s="225"/>
      <c r="PPB2333" s="225"/>
      <c r="PPC2333" s="225"/>
      <c r="PPD2333" s="225"/>
      <c r="PPE2333" s="225"/>
      <c r="PPF2333" s="225"/>
      <c r="PPG2333" s="225"/>
      <c r="PPH2333" s="225"/>
      <c r="PPI2333" s="225"/>
      <c r="PPJ2333" s="225"/>
      <c r="PPK2333" s="225"/>
      <c r="PPL2333" s="225"/>
      <c r="PPM2333" s="225"/>
      <c r="PPN2333" s="225"/>
      <c r="PPO2333" s="225"/>
      <c r="PPP2333" s="225"/>
      <c r="PPQ2333" s="225"/>
      <c r="PPR2333" s="225"/>
      <c r="PPS2333" s="225"/>
      <c r="PPT2333" s="225"/>
      <c r="PPU2333" s="225"/>
      <c r="PPV2333" s="225"/>
      <c r="PPW2333" s="225"/>
      <c r="PPX2333" s="225"/>
      <c r="PPY2333" s="225"/>
      <c r="PPZ2333" s="225"/>
      <c r="PQA2333" s="225"/>
      <c r="PQB2333" s="225"/>
      <c r="PQC2333" s="225"/>
      <c r="PQD2333" s="225"/>
      <c r="PQE2333" s="225"/>
      <c r="PQF2333" s="225"/>
      <c r="PQG2333" s="225"/>
      <c r="PQH2333" s="225"/>
      <c r="PQI2333" s="225"/>
      <c r="PQJ2333" s="225"/>
      <c r="PQK2333" s="225"/>
      <c r="PQL2333" s="225"/>
      <c r="PQM2333" s="225"/>
      <c r="PQN2333" s="225"/>
      <c r="PQO2333" s="225"/>
      <c r="PQP2333" s="225"/>
      <c r="PQQ2333" s="225"/>
      <c r="PQR2333" s="225"/>
      <c r="PQS2333" s="225"/>
      <c r="PQT2333" s="225"/>
      <c r="PQU2333" s="225"/>
      <c r="PQV2333" s="225"/>
      <c r="PQW2333" s="225"/>
      <c r="PQX2333" s="225"/>
      <c r="PQY2333" s="225"/>
      <c r="PQZ2333" s="225"/>
      <c r="PRA2333" s="225"/>
      <c r="PRB2333" s="225"/>
      <c r="PRC2333" s="225"/>
      <c r="PRD2333" s="225"/>
      <c r="PRE2333" s="225"/>
      <c r="PRF2333" s="225"/>
      <c r="PRG2333" s="225"/>
      <c r="PRH2333" s="225"/>
      <c r="PRI2333" s="225"/>
      <c r="PRJ2333" s="225"/>
      <c r="PRK2333" s="225"/>
      <c r="PRL2333" s="225"/>
      <c r="PRM2333" s="225"/>
      <c r="PRN2333" s="225"/>
      <c r="PRO2333" s="225"/>
      <c r="PRP2333" s="225"/>
      <c r="PRQ2333" s="225"/>
      <c r="PRR2333" s="225"/>
      <c r="PRS2333" s="225"/>
      <c r="PRT2333" s="225"/>
      <c r="PRU2333" s="225"/>
      <c r="PRV2333" s="225"/>
      <c r="PRW2333" s="225"/>
      <c r="PRX2333" s="225"/>
      <c r="PRY2333" s="225"/>
      <c r="PRZ2333" s="225"/>
      <c r="PSA2333" s="225"/>
      <c r="PSB2333" s="225"/>
      <c r="PSC2333" s="225"/>
      <c r="PSD2333" s="225"/>
      <c r="PSE2333" s="225"/>
      <c r="PSF2333" s="225"/>
      <c r="PSG2333" s="225"/>
      <c r="PSH2333" s="225"/>
      <c r="PSI2333" s="225"/>
      <c r="PSJ2333" s="225"/>
      <c r="PSK2333" s="225"/>
      <c r="PSL2333" s="225"/>
      <c r="PSM2333" s="225"/>
      <c r="PSN2333" s="225"/>
      <c r="PSO2333" s="225"/>
      <c r="PSP2333" s="225"/>
      <c r="PSQ2333" s="225"/>
      <c r="PSR2333" s="225"/>
      <c r="PSS2333" s="225"/>
      <c r="PST2333" s="225"/>
      <c r="PSU2333" s="225"/>
      <c r="PSV2333" s="225"/>
      <c r="PSW2333" s="225"/>
      <c r="PSX2333" s="225"/>
      <c r="PSY2333" s="225"/>
      <c r="PSZ2333" s="225"/>
      <c r="PTA2333" s="225"/>
      <c r="PTB2333" s="225"/>
      <c r="PTC2333" s="225"/>
      <c r="PTD2333" s="225"/>
      <c r="PTE2333" s="225"/>
      <c r="PTF2333" s="225"/>
      <c r="PTG2333" s="225"/>
      <c r="PTH2333" s="225"/>
      <c r="PTI2333" s="225"/>
      <c r="PTJ2333" s="225"/>
      <c r="PTK2333" s="225"/>
      <c r="PTL2333" s="225"/>
      <c r="PTM2333" s="225"/>
      <c r="PTN2333" s="225"/>
      <c r="PTO2333" s="225"/>
      <c r="PTP2333" s="225"/>
      <c r="PTQ2333" s="225"/>
      <c r="PTR2333" s="225"/>
      <c r="PTS2333" s="225"/>
      <c r="PTT2333" s="225"/>
      <c r="PTU2333" s="225"/>
      <c r="PTV2333" s="225"/>
      <c r="PTW2333" s="225"/>
      <c r="PTX2333" s="225"/>
      <c r="PTY2333" s="225"/>
      <c r="PTZ2333" s="225"/>
      <c r="PUA2333" s="225"/>
      <c r="PUB2333" s="225"/>
      <c r="PUC2333" s="225"/>
      <c r="PUD2333" s="225"/>
      <c r="PUE2333" s="225"/>
      <c r="PUF2333" s="225"/>
      <c r="PUG2333" s="225"/>
      <c r="PUH2333" s="225"/>
      <c r="PUI2333" s="225"/>
      <c r="PUJ2333" s="225"/>
      <c r="PUK2333" s="225"/>
      <c r="PUL2333" s="225"/>
      <c r="PUM2333" s="225"/>
      <c r="PUN2333" s="225"/>
      <c r="PUO2333" s="225"/>
      <c r="PUP2333" s="225"/>
      <c r="PUQ2333" s="225"/>
      <c r="PUR2333" s="225"/>
      <c r="PUS2333" s="225"/>
      <c r="PUT2333" s="225"/>
      <c r="PUU2333" s="225"/>
      <c r="PUV2333" s="225"/>
      <c r="PUW2333" s="225"/>
      <c r="PUX2333" s="225"/>
      <c r="PUY2333" s="225"/>
      <c r="PUZ2333" s="225"/>
      <c r="PVA2333" s="225"/>
      <c r="PVB2333" s="225"/>
      <c r="PVC2333" s="225"/>
      <c r="PVD2333" s="225"/>
      <c r="PVE2333" s="225"/>
      <c r="PVF2333" s="225"/>
      <c r="PVG2333" s="225"/>
      <c r="PVH2333" s="225"/>
      <c r="PVI2333" s="225"/>
      <c r="PVJ2333" s="225"/>
      <c r="PVK2333" s="225"/>
      <c r="PVL2333" s="225"/>
      <c r="PVM2333" s="225"/>
      <c r="PVN2333" s="225"/>
      <c r="PVO2333" s="225"/>
      <c r="PVP2333" s="225"/>
      <c r="PVQ2333" s="225"/>
      <c r="PVR2333" s="225"/>
      <c r="PVS2333" s="225"/>
      <c r="PVT2333" s="225"/>
      <c r="PVU2333" s="225"/>
      <c r="PVV2333" s="225"/>
      <c r="PVW2333" s="225"/>
      <c r="PVX2333" s="225"/>
      <c r="PVY2333" s="225"/>
      <c r="PVZ2333" s="225"/>
      <c r="PWA2333" s="225"/>
      <c r="PWB2333" s="225"/>
      <c r="PWC2333" s="225"/>
      <c r="PWD2333" s="225"/>
      <c r="PWE2333" s="225"/>
      <c r="PWF2333" s="225"/>
      <c r="PWG2333" s="225"/>
      <c r="PWH2333" s="225"/>
      <c r="PWI2333" s="225"/>
      <c r="PWJ2333" s="225"/>
      <c r="PWK2333" s="225"/>
      <c r="PWL2333" s="225"/>
      <c r="PWM2333" s="225"/>
      <c r="PWN2333" s="225"/>
      <c r="PWO2333" s="225"/>
      <c r="PWP2333" s="225"/>
      <c r="PWQ2333" s="225"/>
      <c r="PWR2333" s="225"/>
      <c r="PWS2333" s="225"/>
      <c r="PWT2333" s="225"/>
      <c r="PWU2333" s="225"/>
      <c r="PWV2333" s="225"/>
      <c r="PWW2333" s="225"/>
      <c r="PWX2333" s="225"/>
      <c r="PWY2333" s="225"/>
      <c r="PWZ2333" s="225"/>
      <c r="PXA2333" s="225"/>
      <c r="PXB2333" s="225"/>
      <c r="PXC2333" s="225"/>
      <c r="PXD2333" s="225"/>
      <c r="PXE2333" s="225"/>
      <c r="PXF2333" s="225"/>
      <c r="PXG2333" s="225"/>
      <c r="PXH2333" s="225"/>
      <c r="PXI2333" s="225"/>
      <c r="PXJ2333" s="225"/>
      <c r="PXK2333" s="225"/>
      <c r="PXL2333" s="225"/>
      <c r="PXM2333" s="225"/>
      <c r="PXN2333" s="225"/>
      <c r="PXO2333" s="225"/>
      <c r="PXP2333" s="225"/>
      <c r="PXQ2333" s="225"/>
      <c r="PXR2333" s="225"/>
      <c r="PXS2333" s="225"/>
      <c r="PXT2333" s="225"/>
      <c r="PXU2333" s="225"/>
      <c r="PXV2333" s="225"/>
      <c r="PXW2333" s="225"/>
      <c r="PXX2333" s="225"/>
      <c r="PXY2333" s="225"/>
      <c r="PXZ2333" s="225"/>
      <c r="PYA2333" s="225"/>
      <c r="PYB2333" s="225"/>
      <c r="PYC2333" s="225"/>
      <c r="PYD2333" s="225"/>
      <c r="PYE2333" s="225"/>
      <c r="PYF2333" s="225"/>
      <c r="PYG2333" s="225"/>
      <c r="PYH2333" s="225"/>
      <c r="PYI2333" s="225"/>
      <c r="PYJ2333" s="225"/>
      <c r="PYK2333" s="225"/>
      <c r="PYL2333" s="225"/>
      <c r="PYM2333" s="225"/>
      <c r="PYN2333" s="225"/>
      <c r="PYO2333" s="225"/>
      <c r="PYP2333" s="225"/>
      <c r="PYQ2333" s="225"/>
      <c r="PYR2333" s="225"/>
      <c r="PYS2333" s="225"/>
      <c r="PYT2333" s="225"/>
      <c r="PYU2333" s="225"/>
      <c r="PYV2333" s="225"/>
      <c r="PYW2333" s="225"/>
      <c r="PYX2333" s="225"/>
      <c r="PYY2333" s="225"/>
      <c r="PYZ2333" s="225"/>
      <c r="PZA2333" s="225"/>
      <c r="PZB2333" s="225"/>
      <c r="PZC2333" s="225"/>
      <c r="PZD2333" s="225"/>
      <c r="PZE2333" s="225"/>
      <c r="PZF2333" s="225"/>
      <c r="PZG2333" s="225"/>
      <c r="PZH2333" s="225"/>
      <c r="PZI2333" s="225"/>
      <c r="PZJ2333" s="225"/>
      <c r="PZK2333" s="225"/>
      <c r="PZL2333" s="225"/>
      <c r="PZM2333" s="225"/>
      <c r="PZN2333" s="225"/>
      <c r="PZO2333" s="225"/>
      <c r="PZP2333" s="225"/>
      <c r="PZQ2333" s="225"/>
      <c r="PZR2333" s="225"/>
      <c r="PZS2333" s="225"/>
      <c r="PZT2333" s="225"/>
      <c r="PZU2333" s="225"/>
      <c r="PZV2333" s="225"/>
      <c r="PZW2333" s="225"/>
      <c r="PZX2333" s="225"/>
      <c r="PZY2333" s="225"/>
      <c r="PZZ2333" s="225"/>
      <c r="QAA2333" s="225"/>
      <c r="QAB2333" s="225"/>
      <c r="QAC2333" s="225"/>
      <c r="QAD2333" s="225"/>
      <c r="QAE2333" s="225"/>
      <c r="QAF2333" s="225"/>
      <c r="QAG2333" s="225"/>
      <c r="QAH2333" s="225"/>
      <c r="QAI2333" s="225"/>
      <c r="QAJ2333" s="225"/>
      <c r="QAK2333" s="225"/>
      <c r="QAL2333" s="225"/>
      <c r="QAM2333" s="225"/>
      <c r="QAN2333" s="225"/>
      <c r="QAO2333" s="225"/>
      <c r="QAP2333" s="225"/>
      <c r="QAQ2333" s="225"/>
      <c r="QAR2333" s="225"/>
      <c r="QAS2333" s="225"/>
      <c r="QAT2333" s="225"/>
      <c r="QAU2333" s="225"/>
      <c r="QAV2333" s="225"/>
      <c r="QAW2333" s="225"/>
      <c r="QAX2333" s="225"/>
      <c r="QAY2333" s="225"/>
      <c r="QAZ2333" s="225"/>
      <c r="QBA2333" s="225"/>
      <c r="QBB2333" s="225"/>
      <c r="QBC2333" s="225"/>
      <c r="QBD2333" s="225"/>
      <c r="QBE2333" s="225"/>
      <c r="QBF2333" s="225"/>
      <c r="QBG2333" s="225"/>
      <c r="QBH2333" s="225"/>
      <c r="QBI2333" s="225"/>
      <c r="QBJ2333" s="225"/>
      <c r="QBK2333" s="225"/>
      <c r="QBL2333" s="225"/>
      <c r="QBM2333" s="225"/>
      <c r="QBN2333" s="225"/>
      <c r="QBO2333" s="225"/>
      <c r="QBP2333" s="225"/>
      <c r="QBQ2333" s="225"/>
      <c r="QBR2333" s="225"/>
      <c r="QBS2333" s="225"/>
      <c r="QBT2333" s="225"/>
      <c r="QBU2333" s="225"/>
      <c r="QBV2333" s="225"/>
      <c r="QBW2333" s="225"/>
      <c r="QBX2333" s="225"/>
      <c r="QBY2333" s="225"/>
      <c r="QBZ2333" s="225"/>
      <c r="QCA2333" s="225"/>
      <c r="QCB2333" s="225"/>
      <c r="QCC2333" s="225"/>
      <c r="QCD2333" s="225"/>
      <c r="QCE2333" s="225"/>
      <c r="QCF2333" s="225"/>
      <c r="QCG2333" s="225"/>
      <c r="QCH2333" s="225"/>
      <c r="QCI2333" s="225"/>
      <c r="QCJ2333" s="225"/>
      <c r="QCK2333" s="225"/>
      <c r="QCL2333" s="225"/>
      <c r="QCM2333" s="225"/>
      <c r="QCN2333" s="225"/>
      <c r="QCO2333" s="225"/>
      <c r="QCP2333" s="225"/>
      <c r="QCQ2333" s="225"/>
      <c r="QCR2333" s="225"/>
      <c r="QCS2333" s="225"/>
      <c r="QCT2333" s="225"/>
      <c r="QCU2333" s="225"/>
      <c r="QCV2333" s="225"/>
      <c r="QCW2333" s="225"/>
      <c r="QCX2333" s="225"/>
      <c r="QCY2333" s="225"/>
      <c r="QCZ2333" s="225"/>
      <c r="QDA2333" s="225"/>
      <c r="QDB2333" s="225"/>
      <c r="QDC2333" s="225"/>
      <c r="QDD2333" s="225"/>
      <c r="QDE2333" s="225"/>
      <c r="QDF2333" s="225"/>
      <c r="QDG2333" s="225"/>
      <c r="QDH2333" s="225"/>
      <c r="QDI2333" s="225"/>
      <c r="QDJ2333" s="225"/>
      <c r="QDK2333" s="225"/>
      <c r="QDL2333" s="225"/>
      <c r="QDM2333" s="225"/>
      <c r="QDN2333" s="225"/>
      <c r="QDO2333" s="225"/>
      <c r="QDP2333" s="225"/>
      <c r="QDQ2333" s="225"/>
      <c r="QDR2333" s="225"/>
      <c r="QDS2333" s="225"/>
      <c r="QDT2333" s="225"/>
      <c r="QDU2333" s="225"/>
      <c r="QDV2333" s="225"/>
      <c r="QDW2333" s="225"/>
      <c r="QDX2333" s="225"/>
      <c r="QDY2333" s="225"/>
      <c r="QDZ2333" s="225"/>
      <c r="QEA2333" s="225"/>
      <c r="QEB2333" s="225"/>
      <c r="QEC2333" s="225"/>
      <c r="QED2333" s="225"/>
      <c r="QEE2333" s="225"/>
      <c r="QEF2333" s="225"/>
      <c r="QEG2333" s="225"/>
      <c r="QEH2333" s="225"/>
      <c r="QEI2333" s="225"/>
      <c r="QEJ2333" s="225"/>
      <c r="QEK2333" s="225"/>
      <c r="QEL2333" s="225"/>
      <c r="QEM2333" s="225"/>
      <c r="QEN2333" s="225"/>
      <c r="QEO2333" s="225"/>
      <c r="QEP2333" s="225"/>
      <c r="QEQ2333" s="225"/>
      <c r="QER2333" s="225"/>
      <c r="QES2333" s="225"/>
      <c r="QET2333" s="225"/>
      <c r="QEU2333" s="225"/>
      <c r="QEV2333" s="225"/>
      <c r="QEW2333" s="225"/>
      <c r="QEX2333" s="225"/>
      <c r="QEY2333" s="225"/>
      <c r="QEZ2333" s="225"/>
      <c r="QFA2333" s="225"/>
      <c r="QFB2333" s="225"/>
      <c r="QFC2333" s="225"/>
      <c r="QFD2333" s="225"/>
      <c r="QFE2333" s="225"/>
      <c r="QFF2333" s="225"/>
      <c r="QFG2333" s="225"/>
      <c r="QFH2333" s="225"/>
      <c r="QFI2333" s="225"/>
      <c r="QFJ2333" s="225"/>
      <c r="QFK2333" s="225"/>
      <c r="QFL2333" s="225"/>
      <c r="QFM2333" s="225"/>
      <c r="QFN2333" s="225"/>
      <c r="QFO2333" s="225"/>
      <c r="QFP2333" s="225"/>
      <c r="QFQ2333" s="225"/>
      <c r="QFR2333" s="225"/>
      <c r="QFS2333" s="225"/>
      <c r="QFT2333" s="225"/>
      <c r="QFU2333" s="225"/>
      <c r="QFV2333" s="225"/>
      <c r="QFW2333" s="225"/>
      <c r="QFX2333" s="225"/>
      <c r="QFY2333" s="225"/>
      <c r="QFZ2333" s="225"/>
      <c r="QGA2333" s="225"/>
      <c r="QGB2333" s="225"/>
      <c r="QGC2333" s="225"/>
      <c r="QGD2333" s="225"/>
      <c r="QGE2333" s="225"/>
      <c r="QGF2333" s="225"/>
      <c r="QGG2333" s="225"/>
      <c r="QGH2333" s="225"/>
      <c r="QGI2333" s="225"/>
      <c r="QGJ2333" s="225"/>
      <c r="QGK2333" s="225"/>
      <c r="QGL2333" s="225"/>
      <c r="QGM2333" s="225"/>
      <c r="QGN2333" s="225"/>
      <c r="QGO2333" s="225"/>
      <c r="QGP2333" s="225"/>
      <c r="QGQ2333" s="225"/>
      <c r="QGR2333" s="225"/>
      <c r="QGS2333" s="225"/>
      <c r="QGT2333" s="225"/>
      <c r="QGU2333" s="225"/>
      <c r="QGV2333" s="225"/>
      <c r="QGW2333" s="225"/>
      <c r="QGX2333" s="225"/>
      <c r="QGY2333" s="225"/>
      <c r="QGZ2333" s="225"/>
      <c r="QHA2333" s="225"/>
      <c r="QHB2333" s="225"/>
      <c r="QHC2333" s="225"/>
      <c r="QHD2333" s="225"/>
      <c r="QHE2333" s="225"/>
      <c r="QHF2333" s="225"/>
      <c r="QHG2333" s="225"/>
      <c r="QHH2333" s="225"/>
      <c r="QHI2333" s="225"/>
      <c r="QHJ2333" s="225"/>
      <c r="QHK2333" s="225"/>
      <c r="QHL2333" s="225"/>
      <c r="QHM2333" s="225"/>
      <c r="QHN2333" s="225"/>
      <c r="QHO2333" s="225"/>
      <c r="QHP2333" s="225"/>
      <c r="QHQ2333" s="225"/>
      <c r="QHR2333" s="225"/>
      <c r="QHS2333" s="225"/>
      <c r="QHT2333" s="225"/>
      <c r="QHU2333" s="225"/>
      <c r="QHV2333" s="225"/>
      <c r="QHW2333" s="225"/>
      <c r="QHX2333" s="225"/>
      <c r="QHY2333" s="225"/>
      <c r="QHZ2333" s="225"/>
      <c r="QIA2333" s="225"/>
      <c r="QIB2333" s="225"/>
      <c r="QIC2333" s="225"/>
      <c r="QID2333" s="225"/>
      <c r="QIE2333" s="225"/>
      <c r="QIF2333" s="225"/>
      <c r="QIG2333" s="225"/>
      <c r="QIH2333" s="225"/>
      <c r="QII2333" s="225"/>
      <c r="QIJ2333" s="225"/>
      <c r="QIK2333" s="225"/>
      <c r="QIL2333" s="225"/>
      <c r="QIM2333" s="225"/>
      <c r="QIN2333" s="225"/>
      <c r="QIO2333" s="225"/>
      <c r="QIP2333" s="225"/>
      <c r="QIQ2333" s="225"/>
      <c r="QIR2333" s="225"/>
      <c r="QIS2333" s="225"/>
      <c r="QIT2333" s="225"/>
      <c r="QIU2333" s="225"/>
      <c r="QIV2333" s="225"/>
      <c r="QIW2333" s="225"/>
      <c r="QIX2333" s="225"/>
      <c r="QIY2333" s="225"/>
      <c r="QIZ2333" s="225"/>
      <c r="QJA2333" s="225"/>
      <c r="QJB2333" s="225"/>
      <c r="QJC2333" s="225"/>
      <c r="QJD2333" s="225"/>
      <c r="QJE2333" s="225"/>
      <c r="QJF2333" s="225"/>
      <c r="QJG2333" s="225"/>
      <c r="QJH2333" s="225"/>
      <c r="QJI2333" s="225"/>
      <c r="QJJ2333" s="225"/>
      <c r="QJK2333" s="225"/>
      <c r="QJL2333" s="225"/>
      <c r="QJM2333" s="225"/>
      <c r="QJN2333" s="225"/>
      <c r="QJO2333" s="225"/>
      <c r="QJP2333" s="225"/>
      <c r="QJQ2333" s="225"/>
      <c r="QJR2333" s="225"/>
      <c r="QJS2333" s="225"/>
      <c r="QJT2333" s="225"/>
      <c r="QJU2333" s="225"/>
      <c r="QJV2333" s="225"/>
      <c r="QJW2333" s="225"/>
      <c r="QJX2333" s="225"/>
      <c r="QJY2333" s="225"/>
      <c r="QJZ2333" s="225"/>
      <c r="QKA2333" s="225"/>
      <c r="QKB2333" s="225"/>
      <c r="QKC2333" s="225"/>
      <c r="QKD2333" s="225"/>
      <c r="QKE2333" s="225"/>
      <c r="QKF2333" s="225"/>
      <c r="QKG2333" s="225"/>
      <c r="QKH2333" s="225"/>
      <c r="QKI2333" s="225"/>
      <c r="QKJ2333" s="225"/>
      <c r="QKK2333" s="225"/>
      <c r="QKL2333" s="225"/>
      <c r="QKM2333" s="225"/>
      <c r="QKN2333" s="225"/>
      <c r="QKO2333" s="225"/>
      <c r="QKP2333" s="225"/>
      <c r="QKQ2333" s="225"/>
      <c r="QKR2333" s="225"/>
      <c r="QKS2333" s="225"/>
      <c r="QKT2333" s="225"/>
      <c r="QKU2333" s="225"/>
      <c r="QKV2333" s="225"/>
      <c r="QKW2333" s="225"/>
      <c r="QKX2333" s="225"/>
      <c r="QKY2333" s="225"/>
      <c r="QKZ2333" s="225"/>
      <c r="QLA2333" s="225"/>
      <c r="QLB2333" s="225"/>
      <c r="QLC2333" s="225"/>
      <c r="QLD2333" s="225"/>
      <c r="QLE2333" s="225"/>
      <c r="QLF2333" s="225"/>
      <c r="QLG2333" s="225"/>
      <c r="QLH2333" s="225"/>
      <c r="QLI2333" s="225"/>
      <c r="QLJ2333" s="225"/>
      <c r="QLK2333" s="225"/>
      <c r="QLL2333" s="225"/>
      <c r="QLM2333" s="225"/>
      <c r="QLN2333" s="225"/>
      <c r="QLO2333" s="225"/>
      <c r="QLP2333" s="225"/>
      <c r="QLQ2333" s="225"/>
      <c r="QLR2333" s="225"/>
      <c r="QLS2333" s="225"/>
      <c r="QLT2333" s="225"/>
      <c r="QLU2333" s="225"/>
      <c r="QLV2333" s="225"/>
      <c r="QLW2333" s="225"/>
      <c r="QLX2333" s="225"/>
      <c r="QLY2333" s="225"/>
      <c r="QLZ2333" s="225"/>
      <c r="QMA2333" s="225"/>
      <c r="QMB2333" s="225"/>
      <c r="QMC2333" s="225"/>
      <c r="QMD2333" s="225"/>
      <c r="QME2333" s="225"/>
      <c r="QMF2333" s="225"/>
      <c r="QMG2333" s="225"/>
      <c r="QMH2333" s="225"/>
      <c r="QMI2333" s="225"/>
      <c r="QMJ2333" s="225"/>
      <c r="QMK2333" s="225"/>
      <c r="QML2333" s="225"/>
      <c r="QMM2333" s="225"/>
      <c r="QMN2333" s="225"/>
      <c r="QMO2333" s="225"/>
      <c r="QMP2333" s="225"/>
      <c r="QMQ2333" s="225"/>
      <c r="QMR2333" s="225"/>
      <c r="QMS2333" s="225"/>
      <c r="QMT2333" s="225"/>
      <c r="QMU2333" s="225"/>
      <c r="QMV2333" s="225"/>
      <c r="QMW2333" s="225"/>
      <c r="QMX2333" s="225"/>
      <c r="QMY2333" s="225"/>
      <c r="QMZ2333" s="225"/>
      <c r="QNA2333" s="225"/>
      <c r="QNB2333" s="225"/>
      <c r="QNC2333" s="225"/>
      <c r="QND2333" s="225"/>
      <c r="QNE2333" s="225"/>
      <c r="QNF2333" s="225"/>
      <c r="QNG2333" s="225"/>
      <c r="QNH2333" s="225"/>
      <c r="QNI2333" s="225"/>
      <c r="QNJ2333" s="225"/>
      <c r="QNK2333" s="225"/>
      <c r="QNL2333" s="225"/>
      <c r="QNM2333" s="225"/>
      <c r="QNN2333" s="225"/>
      <c r="QNO2333" s="225"/>
      <c r="QNP2333" s="225"/>
      <c r="QNQ2333" s="225"/>
      <c r="QNR2333" s="225"/>
      <c r="QNS2333" s="225"/>
      <c r="QNT2333" s="225"/>
      <c r="QNU2333" s="225"/>
      <c r="QNV2333" s="225"/>
      <c r="QNW2333" s="225"/>
      <c r="QNX2333" s="225"/>
      <c r="QNY2333" s="225"/>
      <c r="QNZ2333" s="225"/>
      <c r="QOA2333" s="225"/>
      <c r="QOB2333" s="225"/>
      <c r="QOC2333" s="225"/>
      <c r="QOD2333" s="225"/>
      <c r="QOE2333" s="225"/>
      <c r="QOF2333" s="225"/>
      <c r="QOG2333" s="225"/>
      <c r="QOH2333" s="225"/>
      <c r="QOI2333" s="225"/>
      <c r="QOJ2333" s="225"/>
      <c r="QOK2333" s="225"/>
      <c r="QOL2333" s="225"/>
      <c r="QOM2333" s="225"/>
      <c r="QON2333" s="225"/>
      <c r="QOO2333" s="225"/>
      <c r="QOP2333" s="225"/>
      <c r="QOQ2333" s="225"/>
      <c r="QOR2333" s="225"/>
      <c r="QOS2333" s="225"/>
      <c r="QOT2333" s="225"/>
      <c r="QOU2333" s="225"/>
      <c r="QOV2333" s="225"/>
      <c r="QOW2333" s="225"/>
      <c r="QOX2333" s="225"/>
      <c r="QOY2333" s="225"/>
      <c r="QOZ2333" s="225"/>
      <c r="QPA2333" s="225"/>
      <c r="QPB2333" s="225"/>
      <c r="QPC2333" s="225"/>
      <c r="QPD2333" s="225"/>
      <c r="QPE2333" s="225"/>
      <c r="QPF2333" s="225"/>
      <c r="QPG2333" s="225"/>
      <c r="QPH2333" s="225"/>
      <c r="QPI2333" s="225"/>
      <c r="QPJ2333" s="225"/>
      <c r="QPK2333" s="225"/>
      <c r="QPL2333" s="225"/>
      <c r="QPM2333" s="225"/>
      <c r="QPN2333" s="225"/>
      <c r="QPO2333" s="225"/>
      <c r="QPP2333" s="225"/>
      <c r="QPQ2333" s="225"/>
      <c r="QPR2333" s="225"/>
      <c r="QPS2333" s="225"/>
      <c r="QPT2333" s="225"/>
      <c r="QPU2333" s="225"/>
      <c r="QPV2333" s="225"/>
      <c r="QPW2333" s="225"/>
      <c r="QPX2333" s="225"/>
      <c r="QPY2333" s="225"/>
      <c r="QPZ2333" s="225"/>
      <c r="QQA2333" s="225"/>
      <c r="QQB2333" s="225"/>
      <c r="QQC2333" s="225"/>
      <c r="QQD2333" s="225"/>
      <c r="QQE2333" s="225"/>
      <c r="QQF2333" s="225"/>
      <c r="QQG2333" s="225"/>
      <c r="QQH2333" s="225"/>
      <c r="QQI2333" s="225"/>
      <c r="QQJ2333" s="225"/>
      <c r="QQK2333" s="225"/>
      <c r="QQL2333" s="225"/>
      <c r="QQM2333" s="225"/>
      <c r="QQN2333" s="225"/>
      <c r="QQO2333" s="225"/>
      <c r="QQP2333" s="225"/>
      <c r="QQQ2333" s="225"/>
      <c r="QQR2333" s="225"/>
      <c r="QQS2333" s="225"/>
      <c r="QQT2333" s="225"/>
      <c r="QQU2333" s="225"/>
      <c r="QQV2333" s="225"/>
      <c r="QQW2333" s="225"/>
      <c r="QQX2333" s="225"/>
      <c r="QQY2333" s="225"/>
      <c r="QQZ2333" s="225"/>
      <c r="QRA2333" s="225"/>
      <c r="QRB2333" s="225"/>
      <c r="QRC2333" s="225"/>
      <c r="QRD2333" s="225"/>
      <c r="QRE2333" s="225"/>
      <c r="QRF2333" s="225"/>
      <c r="QRG2333" s="225"/>
      <c r="QRH2333" s="225"/>
      <c r="QRI2333" s="225"/>
      <c r="QRJ2333" s="225"/>
      <c r="QRK2333" s="225"/>
      <c r="QRL2333" s="225"/>
      <c r="QRM2333" s="225"/>
      <c r="QRN2333" s="225"/>
      <c r="QRO2333" s="225"/>
      <c r="QRP2333" s="225"/>
      <c r="QRQ2333" s="225"/>
      <c r="QRR2333" s="225"/>
      <c r="QRS2333" s="225"/>
      <c r="QRT2333" s="225"/>
      <c r="QRU2333" s="225"/>
      <c r="QRV2333" s="225"/>
      <c r="QRW2333" s="225"/>
      <c r="QRX2333" s="225"/>
      <c r="QRY2333" s="225"/>
      <c r="QRZ2333" s="225"/>
      <c r="QSA2333" s="225"/>
      <c r="QSB2333" s="225"/>
      <c r="QSC2333" s="225"/>
      <c r="QSD2333" s="225"/>
      <c r="QSE2333" s="225"/>
      <c r="QSF2333" s="225"/>
      <c r="QSG2333" s="225"/>
      <c r="QSH2333" s="225"/>
      <c r="QSI2333" s="225"/>
      <c r="QSJ2333" s="225"/>
      <c r="QSK2333" s="225"/>
      <c r="QSL2333" s="225"/>
      <c r="QSM2333" s="225"/>
      <c r="QSN2333" s="225"/>
      <c r="QSO2333" s="225"/>
      <c r="QSP2333" s="225"/>
      <c r="QSQ2333" s="225"/>
      <c r="QSR2333" s="225"/>
      <c r="QSS2333" s="225"/>
      <c r="QST2333" s="225"/>
      <c r="QSU2333" s="225"/>
      <c r="QSV2333" s="225"/>
      <c r="QSW2333" s="225"/>
      <c r="QSX2333" s="225"/>
      <c r="QSY2333" s="225"/>
      <c r="QSZ2333" s="225"/>
      <c r="QTA2333" s="225"/>
      <c r="QTB2333" s="225"/>
      <c r="QTC2333" s="225"/>
      <c r="QTD2333" s="225"/>
      <c r="QTE2333" s="225"/>
      <c r="QTF2333" s="225"/>
      <c r="QTG2333" s="225"/>
      <c r="QTH2333" s="225"/>
      <c r="QTI2333" s="225"/>
      <c r="QTJ2333" s="225"/>
      <c r="QTK2333" s="225"/>
      <c r="QTL2333" s="225"/>
      <c r="QTM2333" s="225"/>
      <c r="QTN2333" s="225"/>
      <c r="QTO2333" s="225"/>
      <c r="QTP2333" s="225"/>
      <c r="QTQ2333" s="225"/>
      <c r="QTR2333" s="225"/>
      <c r="QTS2333" s="225"/>
      <c r="QTT2333" s="225"/>
      <c r="QTU2333" s="225"/>
      <c r="QTV2333" s="225"/>
      <c r="QTW2333" s="225"/>
      <c r="QTX2333" s="225"/>
      <c r="QTY2333" s="225"/>
      <c r="QTZ2333" s="225"/>
      <c r="QUA2333" s="225"/>
      <c r="QUB2333" s="225"/>
      <c r="QUC2333" s="225"/>
      <c r="QUD2333" s="225"/>
      <c r="QUE2333" s="225"/>
      <c r="QUF2333" s="225"/>
      <c r="QUG2333" s="225"/>
      <c r="QUH2333" s="225"/>
      <c r="QUI2333" s="225"/>
      <c r="QUJ2333" s="225"/>
      <c r="QUK2333" s="225"/>
      <c r="QUL2333" s="225"/>
      <c r="QUM2333" s="225"/>
      <c r="QUN2333" s="225"/>
      <c r="QUO2333" s="225"/>
      <c r="QUP2333" s="225"/>
      <c r="QUQ2333" s="225"/>
      <c r="QUR2333" s="225"/>
      <c r="QUS2333" s="225"/>
      <c r="QUT2333" s="225"/>
      <c r="QUU2333" s="225"/>
      <c r="QUV2333" s="225"/>
      <c r="QUW2333" s="225"/>
      <c r="QUX2333" s="225"/>
      <c r="QUY2333" s="225"/>
      <c r="QUZ2333" s="225"/>
      <c r="QVA2333" s="225"/>
      <c r="QVB2333" s="225"/>
      <c r="QVC2333" s="225"/>
      <c r="QVD2333" s="225"/>
      <c r="QVE2333" s="225"/>
      <c r="QVF2333" s="225"/>
      <c r="QVG2333" s="225"/>
      <c r="QVH2333" s="225"/>
      <c r="QVI2333" s="225"/>
      <c r="QVJ2333" s="225"/>
      <c r="QVK2333" s="225"/>
      <c r="QVL2333" s="225"/>
      <c r="QVM2333" s="225"/>
      <c r="QVN2333" s="225"/>
      <c r="QVO2333" s="225"/>
      <c r="QVP2333" s="225"/>
      <c r="QVQ2333" s="225"/>
      <c r="QVR2333" s="225"/>
      <c r="QVS2333" s="225"/>
      <c r="QVT2333" s="225"/>
      <c r="QVU2333" s="225"/>
      <c r="QVV2333" s="225"/>
      <c r="QVW2333" s="225"/>
      <c r="QVX2333" s="225"/>
      <c r="QVY2333" s="225"/>
      <c r="QVZ2333" s="225"/>
      <c r="QWA2333" s="225"/>
      <c r="QWB2333" s="225"/>
      <c r="QWC2333" s="225"/>
      <c r="QWD2333" s="225"/>
      <c r="QWE2333" s="225"/>
      <c r="QWF2333" s="225"/>
      <c r="QWG2333" s="225"/>
      <c r="QWH2333" s="225"/>
      <c r="QWI2333" s="225"/>
      <c r="QWJ2333" s="225"/>
      <c r="QWK2333" s="225"/>
      <c r="QWL2333" s="225"/>
      <c r="QWM2333" s="225"/>
      <c r="QWN2333" s="225"/>
      <c r="QWO2333" s="225"/>
      <c r="QWP2333" s="225"/>
      <c r="QWQ2333" s="225"/>
      <c r="QWR2333" s="225"/>
      <c r="QWS2333" s="225"/>
      <c r="QWT2333" s="225"/>
      <c r="QWU2333" s="225"/>
      <c r="QWV2333" s="225"/>
      <c r="QWW2333" s="225"/>
      <c r="QWX2333" s="225"/>
      <c r="QWY2333" s="225"/>
      <c r="QWZ2333" s="225"/>
      <c r="QXA2333" s="225"/>
      <c r="QXB2333" s="225"/>
      <c r="QXC2333" s="225"/>
      <c r="QXD2333" s="225"/>
      <c r="QXE2333" s="225"/>
      <c r="QXF2333" s="225"/>
      <c r="QXG2333" s="225"/>
      <c r="QXH2333" s="225"/>
      <c r="QXI2333" s="225"/>
      <c r="QXJ2333" s="225"/>
      <c r="QXK2333" s="225"/>
      <c r="QXL2333" s="225"/>
      <c r="QXM2333" s="225"/>
      <c r="QXN2333" s="225"/>
      <c r="QXO2333" s="225"/>
      <c r="QXP2333" s="225"/>
      <c r="QXQ2333" s="225"/>
      <c r="QXR2333" s="225"/>
      <c r="QXS2333" s="225"/>
      <c r="QXT2333" s="225"/>
      <c r="QXU2333" s="225"/>
      <c r="QXV2333" s="225"/>
      <c r="QXW2333" s="225"/>
      <c r="QXX2333" s="225"/>
      <c r="QXY2333" s="225"/>
      <c r="QXZ2333" s="225"/>
      <c r="QYA2333" s="225"/>
      <c r="QYB2333" s="225"/>
      <c r="QYC2333" s="225"/>
      <c r="QYD2333" s="225"/>
      <c r="QYE2333" s="225"/>
      <c r="QYF2333" s="225"/>
      <c r="QYG2333" s="225"/>
      <c r="QYH2333" s="225"/>
      <c r="QYI2333" s="225"/>
      <c r="QYJ2333" s="225"/>
      <c r="QYK2333" s="225"/>
      <c r="QYL2333" s="225"/>
      <c r="QYM2333" s="225"/>
      <c r="QYN2333" s="225"/>
      <c r="QYO2333" s="225"/>
      <c r="QYP2333" s="225"/>
      <c r="QYQ2333" s="225"/>
      <c r="QYR2333" s="225"/>
      <c r="QYS2333" s="225"/>
      <c r="QYT2333" s="225"/>
      <c r="QYU2333" s="225"/>
      <c r="QYV2333" s="225"/>
      <c r="QYW2333" s="225"/>
      <c r="QYX2333" s="225"/>
      <c r="QYY2333" s="225"/>
      <c r="QYZ2333" s="225"/>
      <c r="QZA2333" s="225"/>
      <c r="QZB2333" s="225"/>
      <c r="QZC2333" s="225"/>
      <c r="QZD2333" s="225"/>
      <c r="QZE2333" s="225"/>
      <c r="QZF2333" s="225"/>
      <c r="QZG2333" s="225"/>
      <c r="QZH2333" s="225"/>
      <c r="QZI2333" s="225"/>
      <c r="QZJ2333" s="225"/>
      <c r="QZK2333" s="225"/>
      <c r="QZL2333" s="225"/>
      <c r="QZM2333" s="225"/>
      <c r="QZN2333" s="225"/>
      <c r="QZO2333" s="225"/>
      <c r="QZP2333" s="225"/>
      <c r="QZQ2333" s="225"/>
      <c r="QZR2333" s="225"/>
      <c r="QZS2333" s="225"/>
      <c r="QZT2333" s="225"/>
      <c r="QZU2333" s="225"/>
      <c r="QZV2333" s="225"/>
      <c r="QZW2333" s="225"/>
      <c r="QZX2333" s="225"/>
      <c r="QZY2333" s="225"/>
      <c r="QZZ2333" s="225"/>
      <c r="RAA2333" s="225"/>
      <c r="RAB2333" s="225"/>
      <c r="RAC2333" s="225"/>
      <c r="RAD2333" s="225"/>
      <c r="RAE2333" s="225"/>
      <c r="RAF2333" s="225"/>
      <c r="RAG2333" s="225"/>
      <c r="RAH2333" s="225"/>
      <c r="RAI2333" s="225"/>
      <c r="RAJ2333" s="225"/>
      <c r="RAK2333" s="225"/>
      <c r="RAL2333" s="225"/>
      <c r="RAM2333" s="225"/>
      <c r="RAN2333" s="225"/>
      <c r="RAO2333" s="225"/>
      <c r="RAP2333" s="225"/>
      <c r="RAQ2333" s="225"/>
      <c r="RAR2333" s="225"/>
      <c r="RAS2333" s="225"/>
      <c r="RAT2333" s="225"/>
      <c r="RAU2333" s="225"/>
      <c r="RAV2333" s="225"/>
      <c r="RAW2333" s="225"/>
      <c r="RAX2333" s="225"/>
      <c r="RAY2333" s="225"/>
      <c r="RAZ2333" s="225"/>
      <c r="RBA2333" s="225"/>
      <c r="RBB2333" s="225"/>
      <c r="RBC2333" s="225"/>
      <c r="RBD2333" s="225"/>
      <c r="RBE2333" s="225"/>
      <c r="RBF2333" s="225"/>
      <c r="RBG2333" s="225"/>
      <c r="RBH2333" s="225"/>
      <c r="RBI2333" s="225"/>
      <c r="RBJ2333" s="225"/>
      <c r="RBK2333" s="225"/>
      <c r="RBL2333" s="225"/>
      <c r="RBM2333" s="225"/>
      <c r="RBN2333" s="225"/>
      <c r="RBO2333" s="225"/>
      <c r="RBP2333" s="225"/>
      <c r="RBQ2333" s="225"/>
      <c r="RBR2333" s="225"/>
      <c r="RBS2333" s="225"/>
      <c r="RBT2333" s="225"/>
      <c r="RBU2333" s="225"/>
      <c r="RBV2333" s="225"/>
      <c r="RBW2333" s="225"/>
      <c r="RBX2333" s="225"/>
      <c r="RBY2333" s="225"/>
      <c r="RBZ2333" s="225"/>
      <c r="RCA2333" s="225"/>
      <c r="RCB2333" s="225"/>
      <c r="RCC2333" s="225"/>
      <c r="RCD2333" s="225"/>
      <c r="RCE2333" s="225"/>
      <c r="RCF2333" s="225"/>
      <c r="RCG2333" s="225"/>
      <c r="RCH2333" s="225"/>
      <c r="RCI2333" s="225"/>
      <c r="RCJ2333" s="225"/>
      <c r="RCK2333" s="225"/>
      <c r="RCL2333" s="225"/>
      <c r="RCM2333" s="225"/>
      <c r="RCN2333" s="225"/>
      <c r="RCO2333" s="225"/>
      <c r="RCP2333" s="225"/>
      <c r="RCQ2333" s="225"/>
      <c r="RCR2333" s="225"/>
      <c r="RCS2333" s="225"/>
      <c r="RCT2333" s="225"/>
      <c r="RCU2333" s="225"/>
      <c r="RCV2333" s="225"/>
      <c r="RCW2333" s="225"/>
      <c r="RCX2333" s="225"/>
      <c r="RCY2333" s="225"/>
      <c r="RCZ2333" s="225"/>
      <c r="RDA2333" s="225"/>
      <c r="RDB2333" s="225"/>
      <c r="RDC2333" s="225"/>
      <c r="RDD2333" s="225"/>
      <c r="RDE2333" s="225"/>
      <c r="RDF2333" s="225"/>
      <c r="RDG2333" s="225"/>
      <c r="RDH2333" s="225"/>
      <c r="RDI2333" s="225"/>
      <c r="RDJ2333" s="225"/>
      <c r="RDK2333" s="225"/>
      <c r="RDL2333" s="225"/>
      <c r="RDM2333" s="225"/>
      <c r="RDN2333" s="225"/>
      <c r="RDO2333" s="225"/>
      <c r="RDP2333" s="225"/>
      <c r="RDQ2333" s="225"/>
      <c r="RDR2333" s="225"/>
      <c r="RDS2333" s="225"/>
      <c r="RDT2333" s="225"/>
      <c r="RDU2333" s="225"/>
      <c r="RDV2333" s="225"/>
      <c r="RDW2333" s="225"/>
      <c r="RDX2333" s="225"/>
      <c r="RDY2333" s="225"/>
      <c r="RDZ2333" s="225"/>
      <c r="REA2333" s="225"/>
      <c r="REB2333" s="225"/>
      <c r="REC2333" s="225"/>
      <c r="RED2333" s="225"/>
      <c r="REE2333" s="225"/>
      <c r="REF2333" s="225"/>
      <c r="REG2333" s="225"/>
      <c r="REH2333" s="225"/>
      <c r="REI2333" s="225"/>
      <c r="REJ2333" s="225"/>
      <c r="REK2333" s="225"/>
      <c r="REL2333" s="225"/>
      <c r="REM2333" s="225"/>
      <c r="REN2333" s="225"/>
      <c r="REO2333" s="225"/>
      <c r="REP2333" s="225"/>
      <c r="REQ2333" s="225"/>
      <c r="RER2333" s="225"/>
      <c r="RES2333" s="225"/>
      <c r="RET2333" s="225"/>
      <c r="REU2333" s="225"/>
      <c r="REV2333" s="225"/>
      <c r="REW2333" s="225"/>
      <c r="REX2333" s="225"/>
      <c r="REY2333" s="225"/>
      <c r="REZ2333" s="225"/>
      <c r="RFA2333" s="225"/>
      <c r="RFB2333" s="225"/>
      <c r="RFC2333" s="225"/>
      <c r="RFD2333" s="225"/>
      <c r="RFE2333" s="225"/>
      <c r="RFF2333" s="225"/>
      <c r="RFG2333" s="225"/>
      <c r="RFH2333" s="225"/>
      <c r="RFI2333" s="225"/>
      <c r="RFJ2333" s="225"/>
      <c r="RFK2333" s="225"/>
      <c r="RFL2333" s="225"/>
      <c r="RFM2333" s="225"/>
      <c r="RFN2333" s="225"/>
      <c r="RFO2333" s="225"/>
      <c r="RFP2333" s="225"/>
      <c r="RFQ2333" s="225"/>
      <c r="RFR2333" s="225"/>
      <c r="RFS2333" s="225"/>
      <c r="RFT2333" s="225"/>
      <c r="RFU2333" s="225"/>
      <c r="RFV2333" s="225"/>
      <c r="RFW2333" s="225"/>
      <c r="RFX2333" s="225"/>
      <c r="RFY2333" s="225"/>
      <c r="RFZ2333" s="225"/>
      <c r="RGA2333" s="225"/>
      <c r="RGB2333" s="225"/>
      <c r="RGC2333" s="225"/>
      <c r="RGD2333" s="225"/>
      <c r="RGE2333" s="225"/>
      <c r="RGF2333" s="225"/>
      <c r="RGG2333" s="225"/>
      <c r="RGH2333" s="225"/>
      <c r="RGI2333" s="225"/>
      <c r="RGJ2333" s="225"/>
      <c r="RGK2333" s="225"/>
      <c r="RGL2333" s="225"/>
      <c r="RGM2333" s="225"/>
      <c r="RGN2333" s="225"/>
      <c r="RGO2333" s="225"/>
      <c r="RGP2333" s="225"/>
      <c r="RGQ2333" s="225"/>
      <c r="RGR2333" s="225"/>
      <c r="RGS2333" s="225"/>
      <c r="RGT2333" s="225"/>
      <c r="RGU2333" s="225"/>
      <c r="RGV2333" s="225"/>
      <c r="RGW2333" s="225"/>
      <c r="RGX2333" s="225"/>
      <c r="RGY2333" s="225"/>
      <c r="RGZ2333" s="225"/>
      <c r="RHA2333" s="225"/>
      <c r="RHB2333" s="225"/>
      <c r="RHC2333" s="225"/>
      <c r="RHD2333" s="225"/>
      <c r="RHE2333" s="225"/>
      <c r="RHF2333" s="225"/>
      <c r="RHG2333" s="225"/>
      <c r="RHH2333" s="225"/>
      <c r="RHI2333" s="225"/>
      <c r="RHJ2333" s="225"/>
      <c r="RHK2333" s="225"/>
      <c r="RHL2333" s="225"/>
      <c r="RHM2333" s="225"/>
      <c r="RHN2333" s="225"/>
      <c r="RHO2333" s="225"/>
      <c r="RHP2333" s="225"/>
      <c r="RHQ2333" s="225"/>
      <c r="RHR2333" s="225"/>
      <c r="RHS2333" s="225"/>
      <c r="RHT2333" s="225"/>
      <c r="RHU2333" s="225"/>
      <c r="RHV2333" s="225"/>
      <c r="RHW2333" s="225"/>
      <c r="RHX2333" s="225"/>
      <c r="RHY2333" s="225"/>
      <c r="RHZ2333" s="225"/>
      <c r="RIA2333" s="225"/>
      <c r="RIB2333" s="225"/>
      <c r="RIC2333" s="225"/>
      <c r="RID2333" s="225"/>
      <c r="RIE2333" s="225"/>
      <c r="RIF2333" s="225"/>
      <c r="RIG2333" s="225"/>
      <c r="RIH2333" s="225"/>
      <c r="RII2333" s="225"/>
      <c r="RIJ2333" s="225"/>
      <c r="RIK2333" s="225"/>
      <c r="RIL2333" s="225"/>
      <c r="RIM2333" s="225"/>
      <c r="RIN2333" s="225"/>
      <c r="RIO2333" s="225"/>
      <c r="RIP2333" s="225"/>
      <c r="RIQ2333" s="225"/>
      <c r="RIR2333" s="225"/>
      <c r="RIS2333" s="225"/>
      <c r="RIT2333" s="225"/>
      <c r="RIU2333" s="225"/>
      <c r="RIV2333" s="225"/>
      <c r="RIW2333" s="225"/>
      <c r="RIX2333" s="225"/>
      <c r="RIY2333" s="225"/>
      <c r="RIZ2333" s="225"/>
      <c r="RJA2333" s="225"/>
      <c r="RJB2333" s="225"/>
      <c r="RJC2333" s="225"/>
      <c r="RJD2333" s="225"/>
      <c r="RJE2333" s="225"/>
      <c r="RJF2333" s="225"/>
      <c r="RJG2333" s="225"/>
      <c r="RJH2333" s="225"/>
      <c r="RJI2333" s="225"/>
      <c r="RJJ2333" s="225"/>
      <c r="RJK2333" s="225"/>
      <c r="RJL2333" s="225"/>
      <c r="RJM2333" s="225"/>
      <c r="RJN2333" s="225"/>
      <c r="RJO2333" s="225"/>
      <c r="RJP2333" s="225"/>
      <c r="RJQ2333" s="225"/>
      <c r="RJR2333" s="225"/>
      <c r="RJS2333" s="225"/>
      <c r="RJT2333" s="225"/>
      <c r="RJU2333" s="225"/>
      <c r="RJV2333" s="225"/>
      <c r="RJW2333" s="225"/>
      <c r="RJX2333" s="225"/>
      <c r="RJY2333" s="225"/>
      <c r="RJZ2333" s="225"/>
      <c r="RKA2333" s="225"/>
      <c r="RKB2333" s="225"/>
      <c r="RKC2333" s="225"/>
      <c r="RKD2333" s="225"/>
      <c r="RKE2333" s="225"/>
      <c r="RKF2333" s="225"/>
      <c r="RKG2333" s="225"/>
      <c r="RKH2333" s="225"/>
      <c r="RKI2333" s="225"/>
      <c r="RKJ2333" s="225"/>
      <c r="RKK2333" s="225"/>
      <c r="RKL2333" s="225"/>
      <c r="RKM2333" s="225"/>
      <c r="RKN2333" s="225"/>
      <c r="RKO2333" s="225"/>
      <c r="RKP2333" s="225"/>
      <c r="RKQ2333" s="225"/>
      <c r="RKR2333" s="225"/>
      <c r="RKS2333" s="225"/>
      <c r="RKT2333" s="225"/>
      <c r="RKU2333" s="225"/>
      <c r="RKV2333" s="225"/>
      <c r="RKW2333" s="225"/>
      <c r="RKX2333" s="225"/>
      <c r="RKY2333" s="225"/>
      <c r="RKZ2333" s="225"/>
      <c r="RLA2333" s="225"/>
      <c r="RLB2333" s="225"/>
      <c r="RLC2333" s="225"/>
      <c r="RLD2333" s="225"/>
      <c r="RLE2333" s="225"/>
      <c r="RLF2333" s="225"/>
      <c r="RLG2333" s="225"/>
      <c r="RLH2333" s="225"/>
      <c r="RLI2333" s="225"/>
      <c r="RLJ2333" s="225"/>
      <c r="RLK2333" s="225"/>
      <c r="RLL2333" s="225"/>
      <c r="RLM2333" s="225"/>
      <c r="RLN2333" s="225"/>
      <c r="RLO2333" s="225"/>
      <c r="RLP2333" s="225"/>
      <c r="RLQ2333" s="225"/>
      <c r="RLR2333" s="225"/>
      <c r="RLS2333" s="225"/>
      <c r="RLT2333" s="225"/>
      <c r="RLU2333" s="225"/>
      <c r="RLV2333" s="225"/>
      <c r="RLW2333" s="225"/>
      <c r="RLX2333" s="225"/>
      <c r="RLY2333" s="225"/>
      <c r="RLZ2333" s="225"/>
      <c r="RMA2333" s="225"/>
      <c r="RMB2333" s="225"/>
      <c r="RMC2333" s="225"/>
      <c r="RMD2333" s="225"/>
      <c r="RME2333" s="225"/>
      <c r="RMF2333" s="225"/>
      <c r="RMG2333" s="225"/>
      <c r="RMH2333" s="225"/>
      <c r="RMI2333" s="225"/>
      <c r="RMJ2333" s="225"/>
      <c r="RMK2333" s="225"/>
      <c r="RML2333" s="225"/>
      <c r="RMM2333" s="225"/>
      <c r="RMN2333" s="225"/>
      <c r="RMO2333" s="225"/>
      <c r="RMP2333" s="225"/>
      <c r="RMQ2333" s="225"/>
      <c r="RMR2333" s="225"/>
      <c r="RMS2333" s="225"/>
      <c r="RMT2333" s="225"/>
      <c r="RMU2333" s="225"/>
      <c r="RMV2333" s="225"/>
      <c r="RMW2333" s="225"/>
      <c r="RMX2333" s="225"/>
      <c r="RMY2333" s="225"/>
      <c r="RMZ2333" s="225"/>
      <c r="RNA2333" s="225"/>
      <c r="RNB2333" s="225"/>
      <c r="RNC2333" s="225"/>
      <c r="RND2333" s="225"/>
      <c r="RNE2333" s="225"/>
      <c r="RNF2333" s="225"/>
      <c r="RNG2333" s="225"/>
      <c r="RNH2333" s="225"/>
      <c r="RNI2333" s="225"/>
      <c r="RNJ2333" s="225"/>
      <c r="RNK2333" s="225"/>
      <c r="RNL2333" s="225"/>
      <c r="RNM2333" s="225"/>
      <c r="RNN2333" s="225"/>
      <c r="RNO2333" s="225"/>
      <c r="RNP2333" s="225"/>
      <c r="RNQ2333" s="225"/>
      <c r="RNR2333" s="225"/>
      <c r="RNS2333" s="225"/>
      <c r="RNT2333" s="225"/>
      <c r="RNU2333" s="225"/>
      <c r="RNV2333" s="225"/>
      <c r="RNW2333" s="225"/>
      <c r="RNX2333" s="225"/>
      <c r="RNY2333" s="225"/>
      <c r="RNZ2333" s="225"/>
      <c r="ROA2333" s="225"/>
      <c r="ROB2333" s="225"/>
      <c r="ROC2333" s="225"/>
      <c r="ROD2333" s="225"/>
      <c r="ROE2333" s="225"/>
      <c r="ROF2333" s="225"/>
      <c r="ROG2333" s="225"/>
      <c r="ROH2333" s="225"/>
      <c r="ROI2333" s="225"/>
      <c r="ROJ2333" s="225"/>
      <c r="ROK2333" s="225"/>
      <c r="ROL2333" s="225"/>
      <c r="ROM2333" s="225"/>
      <c r="RON2333" s="225"/>
      <c r="ROO2333" s="225"/>
      <c r="ROP2333" s="225"/>
      <c r="ROQ2333" s="225"/>
      <c r="ROR2333" s="225"/>
      <c r="ROS2333" s="225"/>
      <c r="ROT2333" s="225"/>
      <c r="ROU2333" s="225"/>
      <c r="ROV2333" s="225"/>
      <c r="ROW2333" s="225"/>
      <c r="ROX2333" s="225"/>
      <c r="ROY2333" s="225"/>
      <c r="ROZ2333" s="225"/>
      <c r="RPA2333" s="225"/>
      <c r="RPB2333" s="225"/>
      <c r="RPC2333" s="225"/>
      <c r="RPD2333" s="225"/>
      <c r="RPE2333" s="225"/>
      <c r="RPF2333" s="225"/>
      <c r="RPG2333" s="225"/>
      <c r="RPH2333" s="225"/>
      <c r="RPI2333" s="225"/>
      <c r="RPJ2333" s="225"/>
      <c r="RPK2333" s="225"/>
      <c r="RPL2333" s="225"/>
      <c r="RPM2333" s="225"/>
      <c r="RPN2333" s="225"/>
      <c r="RPO2333" s="225"/>
      <c r="RPP2333" s="225"/>
      <c r="RPQ2333" s="225"/>
      <c r="RPR2333" s="225"/>
      <c r="RPS2333" s="225"/>
      <c r="RPT2333" s="225"/>
      <c r="RPU2333" s="225"/>
      <c r="RPV2333" s="225"/>
      <c r="RPW2333" s="225"/>
      <c r="RPX2333" s="225"/>
      <c r="RPY2333" s="225"/>
      <c r="RPZ2333" s="225"/>
      <c r="RQA2333" s="225"/>
      <c r="RQB2333" s="225"/>
      <c r="RQC2333" s="225"/>
      <c r="RQD2333" s="225"/>
      <c r="RQE2333" s="225"/>
      <c r="RQF2333" s="225"/>
      <c r="RQG2333" s="225"/>
      <c r="RQH2333" s="225"/>
      <c r="RQI2333" s="225"/>
      <c r="RQJ2333" s="225"/>
      <c r="RQK2333" s="225"/>
      <c r="RQL2333" s="225"/>
      <c r="RQM2333" s="225"/>
      <c r="RQN2333" s="225"/>
      <c r="RQO2333" s="225"/>
      <c r="RQP2333" s="225"/>
      <c r="RQQ2333" s="225"/>
      <c r="RQR2333" s="225"/>
      <c r="RQS2333" s="225"/>
      <c r="RQT2333" s="225"/>
      <c r="RQU2333" s="225"/>
      <c r="RQV2333" s="225"/>
      <c r="RQW2333" s="225"/>
      <c r="RQX2333" s="225"/>
      <c r="RQY2333" s="225"/>
      <c r="RQZ2333" s="225"/>
      <c r="RRA2333" s="225"/>
      <c r="RRB2333" s="225"/>
      <c r="RRC2333" s="225"/>
      <c r="RRD2333" s="225"/>
      <c r="RRE2333" s="225"/>
      <c r="RRF2333" s="225"/>
      <c r="RRG2333" s="225"/>
      <c r="RRH2333" s="225"/>
      <c r="RRI2333" s="225"/>
      <c r="RRJ2333" s="225"/>
      <c r="RRK2333" s="225"/>
      <c r="RRL2333" s="225"/>
      <c r="RRM2333" s="225"/>
      <c r="RRN2333" s="225"/>
      <c r="RRO2333" s="225"/>
      <c r="RRP2333" s="225"/>
      <c r="RRQ2333" s="225"/>
      <c r="RRR2333" s="225"/>
      <c r="RRS2333" s="225"/>
      <c r="RRT2333" s="225"/>
      <c r="RRU2333" s="225"/>
      <c r="RRV2333" s="225"/>
      <c r="RRW2333" s="225"/>
      <c r="RRX2333" s="225"/>
      <c r="RRY2333" s="225"/>
      <c r="RRZ2333" s="225"/>
      <c r="RSA2333" s="225"/>
      <c r="RSB2333" s="225"/>
      <c r="RSC2333" s="225"/>
      <c r="RSD2333" s="225"/>
      <c r="RSE2333" s="225"/>
      <c r="RSF2333" s="225"/>
      <c r="RSG2333" s="225"/>
      <c r="RSH2333" s="225"/>
      <c r="RSI2333" s="225"/>
      <c r="RSJ2333" s="225"/>
      <c r="RSK2333" s="225"/>
      <c r="RSL2333" s="225"/>
      <c r="RSM2333" s="225"/>
      <c r="RSN2333" s="225"/>
      <c r="RSO2333" s="225"/>
      <c r="RSP2333" s="225"/>
      <c r="RSQ2333" s="225"/>
      <c r="RSR2333" s="225"/>
      <c r="RSS2333" s="225"/>
      <c r="RST2333" s="225"/>
      <c r="RSU2333" s="225"/>
      <c r="RSV2333" s="225"/>
      <c r="RSW2333" s="225"/>
      <c r="RSX2333" s="225"/>
      <c r="RSY2333" s="225"/>
      <c r="RSZ2333" s="225"/>
      <c r="RTA2333" s="225"/>
      <c r="RTB2333" s="225"/>
      <c r="RTC2333" s="225"/>
      <c r="RTD2333" s="225"/>
      <c r="RTE2333" s="225"/>
      <c r="RTF2333" s="225"/>
      <c r="RTG2333" s="225"/>
      <c r="RTH2333" s="225"/>
      <c r="RTI2333" s="225"/>
      <c r="RTJ2333" s="225"/>
      <c r="RTK2333" s="225"/>
      <c r="RTL2333" s="225"/>
      <c r="RTM2333" s="225"/>
      <c r="RTN2333" s="225"/>
      <c r="RTO2333" s="225"/>
      <c r="RTP2333" s="225"/>
      <c r="RTQ2333" s="225"/>
      <c r="RTR2333" s="225"/>
      <c r="RTS2333" s="225"/>
      <c r="RTT2333" s="225"/>
      <c r="RTU2333" s="225"/>
      <c r="RTV2333" s="225"/>
      <c r="RTW2333" s="225"/>
      <c r="RTX2333" s="225"/>
      <c r="RTY2333" s="225"/>
      <c r="RTZ2333" s="225"/>
      <c r="RUA2333" s="225"/>
      <c r="RUB2333" s="225"/>
      <c r="RUC2333" s="225"/>
      <c r="RUD2333" s="225"/>
      <c r="RUE2333" s="225"/>
      <c r="RUF2333" s="225"/>
      <c r="RUG2333" s="225"/>
      <c r="RUH2333" s="225"/>
      <c r="RUI2333" s="225"/>
      <c r="RUJ2333" s="225"/>
      <c r="RUK2333" s="225"/>
      <c r="RUL2333" s="225"/>
      <c r="RUM2333" s="225"/>
      <c r="RUN2333" s="225"/>
      <c r="RUO2333" s="225"/>
      <c r="RUP2333" s="225"/>
      <c r="RUQ2333" s="225"/>
      <c r="RUR2333" s="225"/>
      <c r="RUS2333" s="225"/>
      <c r="RUT2333" s="225"/>
      <c r="RUU2333" s="225"/>
      <c r="RUV2333" s="225"/>
      <c r="RUW2333" s="225"/>
      <c r="RUX2333" s="225"/>
      <c r="RUY2333" s="225"/>
      <c r="RUZ2333" s="225"/>
      <c r="RVA2333" s="225"/>
      <c r="RVB2333" s="225"/>
      <c r="RVC2333" s="225"/>
      <c r="RVD2333" s="225"/>
      <c r="RVE2333" s="225"/>
      <c r="RVF2333" s="225"/>
      <c r="RVG2333" s="225"/>
      <c r="RVH2333" s="225"/>
      <c r="RVI2333" s="225"/>
      <c r="RVJ2333" s="225"/>
      <c r="RVK2333" s="225"/>
      <c r="RVL2333" s="225"/>
      <c r="RVM2333" s="225"/>
      <c r="RVN2333" s="225"/>
      <c r="RVO2333" s="225"/>
      <c r="RVP2333" s="225"/>
      <c r="RVQ2333" s="225"/>
      <c r="RVR2333" s="225"/>
      <c r="RVS2333" s="225"/>
      <c r="RVT2333" s="225"/>
      <c r="RVU2333" s="225"/>
      <c r="RVV2333" s="225"/>
      <c r="RVW2333" s="225"/>
      <c r="RVX2333" s="225"/>
      <c r="RVY2333" s="225"/>
      <c r="RVZ2333" s="225"/>
      <c r="RWA2333" s="225"/>
      <c r="RWB2333" s="225"/>
      <c r="RWC2333" s="225"/>
      <c r="RWD2333" s="225"/>
      <c r="RWE2333" s="225"/>
      <c r="RWF2333" s="225"/>
      <c r="RWG2333" s="225"/>
      <c r="RWH2333" s="225"/>
      <c r="RWI2333" s="225"/>
      <c r="RWJ2333" s="225"/>
      <c r="RWK2333" s="225"/>
      <c r="RWL2333" s="225"/>
      <c r="RWM2333" s="225"/>
      <c r="RWN2333" s="225"/>
      <c r="RWO2333" s="225"/>
      <c r="RWP2333" s="225"/>
      <c r="RWQ2333" s="225"/>
      <c r="RWR2333" s="225"/>
      <c r="RWS2333" s="225"/>
      <c r="RWT2333" s="225"/>
      <c r="RWU2333" s="225"/>
      <c r="RWV2333" s="225"/>
      <c r="RWW2333" s="225"/>
      <c r="RWX2333" s="225"/>
      <c r="RWY2333" s="225"/>
      <c r="RWZ2333" s="225"/>
      <c r="RXA2333" s="225"/>
      <c r="RXB2333" s="225"/>
      <c r="RXC2333" s="225"/>
      <c r="RXD2333" s="225"/>
      <c r="RXE2333" s="225"/>
      <c r="RXF2333" s="225"/>
      <c r="RXG2333" s="225"/>
      <c r="RXH2333" s="225"/>
      <c r="RXI2333" s="225"/>
      <c r="RXJ2333" s="225"/>
      <c r="RXK2333" s="225"/>
      <c r="RXL2333" s="225"/>
      <c r="RXM2333" s="225"/>
      <c r="RXN2333" s="225"/>
      <c r="RXO2333" s="225"/>
      <c r="RXP2333" s="225"/>
      <c r="RXQ2333" s="225"/>
      <c r="RXR2333" s="225"/>
      <c r="RXS2333" s="225"/>
      <c r="RXT2333" s="225"/>
      <c r="RXU2333" s="225"/>
      <c r="RXV2333" s="225"/>
      <c r="RXW2333" s="225"/>
      <c r="RXX2333" s="225"/>
      <c r="RXY2333" s="225"/>
      <c r="RXZ2333" s="225"/>
      <c r="RYA2333" s="225"/>
      <c r="RYB2333" s="225"/>
      <c r="RYC2333" s="225"/>
      <c r="RYD2333" s="225"/>
      <c r="RYE2333" s="225"/>
      <c r="RYF2333" s="225"/>
      <c r="RYG2333" s="225"/>
      <c r="RYH2333" s="225"/>
      <c r="RYI2333" s="225"/>
      <c r="RYJ2333" s="225"/>
      <c r="RYK2333" s="225"/>
      <c r="RYL2333" s="225"/>
      <c r="RYM2333" s="225"/>
      <c r="RYN2333" s="225"/>
      <c r="RYO2333" s="225"/>
      <c r="RYP2333" s="225"/>
      <c r="RYQ2333" s="225"/>
      <c r="RYR2333" s="225"/>
      <c r="RYS2333" s="225"/>
      <c r="RYT2333" s="225"/>
      <c r="RYU2333" s="225"/>
      <c r="RYV2333" s="225"/>
      <c r="RYW2333" s="225"/>
      <c r="RYX2333" s="225"/>
      <c r="RYY2333" s="225"/>
      <c r="RYZ2333" s="225"/>
      <c r="RZA2333" s="225"/>
      <c r="RZB2333" s="225"/>
      <c r="RZC2333" s="225"/>
      <c r="RZD2333" s="225"/>
      <c r="RZE2333" s="225"/>
      <c r="RZF2333" s="225"/>
      <c r="RZG2333" s="225"/>
      <c r="RZH2333" s="225"/>
      <c r="RZI2333" s="225"/>
      <c r="RZJ2333" s="225"/>
      <c r="RZK2333" s="225"/>
      <c r="RZL2333" s="225"/>
      <c r="RZM2333" s="225"/>
      <c r="RZN2333" s="225"/>
      <c r="RZO2333" s="225"/>
      <c r="RZP2333" s="225"/>
      <c r="RZQ2333" s="225"/>
      <c r="RZR2333" s="225"/>
      <c r="RZS2333" s="225"/>
      <c r="RZT2333" s="225"/>
      <c r="RZU2333" s="225"/>
      <c r="RZV2333" s="225"/>
      <c r="RZW2333" s="225"/>
      <c r="RZX2333" s="225"/>
      <c r="RZY2333" s="225"/>
      <c r="RZZ2333" s="225"/>
      <c r="SAA2333" s="225"/>
      <c r="SAB2333" s="225"/>
      <c r="SAC2333" s="225"/>
      <c r="SAD2333" s="225"/>
      <c r="SAE2333" s="225"/>
      <c r="SAF2333" s="225"/>
      <c r="SAG2333" s="225"/>
      <c r="SAH2333" s="225"/>
      <c r="SAI2333" s="225"/>
      <c r="SAJ2333" s="225"/>
      <c r="SAK2333" s="225"/>
      <c r="SAL2333" s="225"/>
      <c r="SAM2333" s="225"/>
      <c r="SAN2333" s="225"/>
      <c r="SAO2333" s="225"/>
      <c r="SAP2333" s="225"/>
      <c r="SAQ2333" s="225"/>
      <c r="SAR2333" s="225"/>
      <c r="SAS2333" s="225"/>
      <c r="SAT2333" s="225"/>
      <c r="SAU2333" s="225"/>
      <c r="SAV2333" s="225"/>
      <c r="SAW2333" s="225"/>
      <c r="SAX2333" s="225"/>
      <c r="SAY2333" s="225"/>
      <c r="SAZ2333" s="225"/>
      <c r="SBA2333" s="225"/>
      <c r="SBB2333" s="225"/>
      <c r="SBC2333" s="225"/>
      <c r="SBD2333" s="225"/>
      <c r="SBE2333" s="225"/>
      <c r="SBF2333" s="225"/>
      <c r="SBG2333" s="225"/>
      <c r="SBH2333" s="225"/>
      <c r="SBI2333" s="225"/>
      <c r="SBJ2333" s="225"/>
      <c r="SBK2333" s="225"/>
      <c r="SBL2333" s="225"/>
      <c r="SBM2333" s="225"/>
      <c r="SBN2333" s="225"/>
      <c r="SBO2333" s="225"/>
      <c r="SBP2333" s="225"/>
      <c r="SBQ2333" s="225"/>
      <c r="SBR2333" s="225"/>
      <c r="SBS2333" s="225"/>
      <c r="SBT2333" s="225"/>
      <c r="SBU2333" s="225"/>
      <c r="SBV2333" s="225"/>
      <c r="SBW2333" s="225"/>
      <c r="SBX2333" s="225"/>
      <c r="SBY2333" s="225"/>
      <c r="SBZ2333" s="225"/>
      <c r="SCA2333" s="225"/>
      <c r="SCB2333" s="225"/>
      <c r="SCC2333" s="225"/>
      <c r="SCD2333" s="225"/>
      <c r="SCE2333" s="225"/>
      <c r="SCF2333" s="225"/>
      <c r="SCG2333" s="225"/>
      <c r="SCH2333" s="225"/>
      <c r="SCI2333" s="225"/>
      <c r="SCJ2333" s="225"/>
      <c r="SCK2333" s="225"/>
      <c r="SCL2333" s="225"/>
      <c r="SCM2333" s="225"/>
      <c r="SCN2333" s="225"/>
      <c r="SCO2333" s="225"/>
      <c r="SCP2333" s="225"/>
      <c r="SCQ2333" s="225"/>
      <c r="SCR2333" s="225"/>
      <c r="SCS2333" s="225"/>
      <c r="SCT2333" s="225"/>
      <c r="SCU2333" s="225"/>
      <c r="SCV2333" s="225"/>
      <c r="SCW2333" s="225"/>
      <c r="SCX2333" s="225"/>
      <c r="SCY2333" s="225"/>
      <c r="SCZ2333" s="225"/>
      <c r="SDA2333" s="225"/>
      <c r="SDB2333" s="225"/>
      <c r="SDC2333" s="225"/>
      <c r="SDD2333" s="225"/>
      <c r="SDE2333" s="225"/>
      <c r="SDF2333" s="225"/>
      <c r="SDG2333" s="225"/>
      <c r="SDH2333" s="225"/>
      <c r="SDI2333" s="225"/>
      <c r="SDJ2333" s="225"/>
      <c r="SDK2333" s="225"/>
      <c r="SDL2333" s="225"/>
      <c r="SDM2333" s="225"/>
      <c r="SDN2333" s="225"/>
      <c r="SDO2333" s="225"/>
      <c r="SDP2333" s="225"/>
      <c r="SDQ2333" s="225"/>
      <c r="SDR2333" s="225"/>
      <c r="SDS2333" s="225"/>
      <c r="SDT2333" s="225"/>
      <c r="SDU2333" s="225"/>
      <c r="SDV2333" s="225"/>
      <c r="SDW2333" s="225"/>
      <c r="SDX2333" s="225"/>
      <c r="SDY2333" s="225"/>
      <c r="SDZ2333" s="225"/>
      <c r="SEA2333" s="225"/>
      <c r="SEB2333" s="225"/>
      <c r="SEC2333" s="225"/>
      <c r="SED2333" s="225"/>
      <c r="SEE2333" s="225"/>
      <c r="SEF2333" s="225"/>
      <c r="SEG2333" s="225"/>
      <c r="SEH2333" s="225"/>
      <c r="SEI2333" s="225"/>
      <c r="SEJ2333" s="225"/>
      <c r="SEK2333" s="225"/>
      <c r="SEL2333" s="225"/>
      <c r="SEM2333" s="225"/>
      <c r="SEN2333" s="225"/>
      <c r="SEO2333" s="225"/>
      <c r="SEP2333" s="225"/>
      <c r="SEQ2333" s="225"/>
      <c r="SER2333" s="225"/>
      <c r="SES2333" s="225"/>
      <c r="SET2333" s="225"/>
      <c r="SEU2333" s="225"/>
      <c r="SEV2333" s="225"/>
      <c r="SEW2333" s="225"/>
      <c r="SEX2333" s="225"/>
      <c r="SEY2333" s="225"/>
      <c r="SEZ2333" s="225"/>
      <c r="SFA2333" s="225"/>
      <c r="SFB2333" s="225"/>
      <c r="SFC2333" s="225"/>
      <c r="SFD2333" s="225"/>
      <c r="SFE2333" s="225"/>
      <c r="SFF2333" s="225"/>
      <c r="SFG2333" s="225"/>
      <c r="SFH2333" s="225"/>
      <c r="SFI2333" s="225"/>
      <c r="SFJ2333" s="225"/>
      <c r="SFK2333" s="225"/>
      <c r="SFL2333" s="225"/>
      <c r="SFM2333" s="225"/>
      <c r="SFN2333" s="225"/>
      <c r="SFO2333" s="225"/>
      <c r="SFP2333" s="225"/>
      <c r="SFQ2333" s="225"/>
      <c r="SFR2333" s="225"/>
      <c r="SFS2333" s="225"/>
      <c r="SFT2333" s="225"/>
      <c r="SFU2333" s="225"/>
      <c r="SFV2333" s="225"/>
      <c r="SFW2333" s="225"/>
      <c r="SFX2333" s="225"/>
      <c r="SFY2333" s="225"/>
      <c r="SFZ2333" s="225"/>
      <c r="SGA2333" s="225"/>
      <c r="SGB2333" s="225"/>
      <c r="SGC2333" s="225"/>
      <c r="SGD2333" s="225"/>
      <c r="SGE2333" s="225"/>
      <c r="SGF2333" s="225"/>
      <c r="SGG2333" s="225"/>
      <c r="SGH2333" s="225"/>
      <c r="SGI2333" s="225"/>
      <c r="SGJ2333" s="225"/>
      <c r="SGK2333" s="225"/>
      <c r="SGL2333" s="225"/>
      <c r="SGM2333" s="225"/>
      <c r="SGN2333" s="225"/>
      <c r="SGO2333" s="225"/>
      <c r="SGP2333" s="225"/>
      <c r="SGQ2333" s="225"/>
      <c r="SGR2333" s="225"/>
      <c r="SGS2333" s="225"/>
      <c r="SGT2333" s="225"/>
      <c r="SGU2333" s="225"/>
      <c r="SGV2333" s="225"/>
      <c r="SGW2333" s="225"/>
      <c r="SGX2333" s="225"/>
      <c r="SGY2333" s="225"/>
      <c r="SGZ2333" s="225"/>
      <c r="SHA2333" s="225"/>
      <c r="SHB2333" s="225"/>
      <c r="SHC2333" s="225"/>
      <c r="SHD2333" s="225"/>
      <c r="SHE2333" s="225"/>
      <c r="SHF2333" s="225"/>
      <c r="SHG2333" s="225"/>
      <c r="SHH2333" s="225"/>
      <c r="SHI2333" s="225"/>
      <c r="SHJ2333" s="225"/>
      <c r="SHK2333" s="225"/>
      <c r="SHL2333" s="225"/>
      <c r="SHM2333" s="225"/>
      <c r="SHN2333" s="225"/>
      <c r="SHO2333" s="225"/>
      <c r="SHP2333" s="225"/>
      <c r="SHQ2333" s="225"/>
      <c r="SHR2333" s="225"/>
      <c r="SHS2333" s="225"/>
      <c r="SHT2333" s="225"/>
      <c r="SHU2333" s="225"/>
      <c r="SHV2333" s="225"/>
      <c r="SHW2333" s="225"/>
      <c r="SHX2333" s="225"/>
      <c r="SHY2333" s="225"/>
      <c r="SHZ2333" s="225"/>
      <c r="SIA2333" s="225"/>
      <c r="SIB2333" s="225"/>
      <c r="SIC2333" s="225"/>
      <c r="SID2333" s="225"/>
      <c r="SIE2333" s="225"/>
      <c r="SIF2333" s="225"/>
      <c r="SIG2333" s="225"/>
      <c r="SIH2333" s="225"/>
      <c r="SII2333" s="225"/>
      <c r="SIJ2333" s="225"/>
      <c r="SIK2333" s="225"/>
      <c r="SIL2333" s="225"/>
      <c r="SIM2333" s="225"/>
      <c r="SIN2333" s="225"/>
      <c r="SIO2333" s="225"/>
      <c r="SIP2333" s="225"/>
      <c r="SIQ2333" s="225"/>
      <c r="SIR2333" s="225"/>
      <c r="SIS2333" s="225"/>
      <c r="SIT2333" s="225"/>
      <c r="SIU2333" s="225"/>
      <c r="SIV2333" s="225"/>
      <c r="SIW2333" s="225"/>
      <c r="SIX2333" s="225"/>
      <c r="SIY2333" s="225"/>
      <c r="SIZ2333" s="225"/>
      <c r="SJA2333" s="225"/>
      <c r="SJB2333" s="225"/>
      <c r="SJC2333" s="225"/>
      <c r="SJD2333" s="225"/>
      <c r="SJE2333" s="225"/>
      <c r="SJF2333" s="225"/>
      <c r="SJG2333" s="225"/>
      <c r="SJH2333" s="225"/>
      <c r="SJI2333" s="225"/>
      <c r="SJJ2333" s="225"/>
      <c r="SJK2333" s="225"/>
      <c r="SJL2333" s="225"/>
      <c r="SJM2333" s="225"/>
      <c r="SJN2333" s="225"/>
      <c r="SJO2333" s="225"/>
      <c r="SJP2333" s="225"/>
      <c r="SJQ2333" s="225"/>
      <c r="SJR2333" s="225"/>
      <c r="SJS2333" s="225"/>
      <c r="SJT2333" s="225"/>
      <c r="SJU2333" s="225"/>
      <c r="SJV2333" s="225"/>
      <c r="SJW2333" s="225"/>
      <c r="SJX2333" s="225"/>
      <c r="SJY2333" s="225"/>
      <c r="SJZ2333" s="225"/>
      <c r="SKA2333" s="225"/>
      <c r="SKB2333" s="225"/>
      <c r="SKC2333" s="225"/>
      <c r="SKD2333" s="225"/>
      <c r="SKE2333" s="225"/>
      <c r="SKF2333" s="225"/>
      <c r="SKG2333" s="225"/>
      <c r="SKH2333" s="225"/>
      <c r="SKI2333" s="225"/>
      <c r="SKJ2333" s="225"/>
      <c r="SKK2333" s="225"/>
      <c r="SKL2333" s="225"/>
      <c r="SKM2333" s="225"/>
      <c r="SKN2333" s="225"/>
      <c r="SKO2333" s="225"/>
      <c r="SKP2333" s="225"/>
      <c r="SKQ2333" s="225"/>
      <c r="SKR2333" s="225"/>
      <c r="SKS2333" s="225"/>
      <c r="SKT2333" s="225"/>
      <c r="SKU2333" s="225"/>
      <c r="SKV2333" s="225"/>
      <c r="SKW2333" s="225"/>
      <c r="SKX2333" s="225"/>
      <c r="SKY2333" s="225"/>
      <c r="SKZ2333" s="225"/>
      <c r="SLA2333" s="225"/>
      <c r="SLB2333" s="225"/>
      <c r="SLC2333" s="225"/>
      <c r="SLD2333" s="225"/>
      <c r="SLE2333" s="225"/>
      <c r="SLF2333" s="225"/>
      <c r="SLG2333" s="225"/>
      <c r="SLH2333" s="225"/>
      <c r="SLI2333" s="225"/>
      <c r="SLJ2333" s="225"/>
      <c r="SLK2333" s="225"/>
      <c r="SLL2333" s="225"/>
      <c r="SLM2333" s="225"/>
      <c r="SLN2333" s="225"/>
      <c r="SLO2333" s="225"/>
      <c r="SLP2333" s="225"/>
      <c r="SLQ2333" s="225"/>
      <c r="SLR2333" s="225"/>
      <c r="SLS2333" s="225"/>
      <c r="SLT2333" s="225"/>
      <c r="SLU2333" s="225"/>
      <c r="SLV2333" s="225"/>
      <c r="SLW2333" s="225"/>
      <c r="SLX2333" s="225"/>
      <c r="SLY2333" s="225"/>
      <c r="SLZ2333" s="225"/>
      <c r="SMA2333" s="225"/>
      <c r="SMB2333" s="225"/>
      <c r="SMC2333" s="225"/>
      <c r="SMD2333" s="225"/>
      <c r="SME2333" s="225"/>
      <c r="SMF2333" s="225"/>
      <c r="SMG2333" s="225"/>
      <c r="SMH2333" s="225"/>
      <c r="SMI2333" s="225"/>
      <c r="SMJ2333" s="225"/>
      <c r="SMK2333" s="225"/>
      <c r="SML2333" s="225"/>
      <c r="SMM2333" s="225"/>
      <c r="SMN2333" s="225"/>
      <c r="SMO2333" s="225"/>
      <c r="SMP2333" s="225"/>
      <c r="SMQ2333" s="225"/>
      <c r="SMR2333" s="225"/>
      <c r="SMS2333" s="225"/>
      <c r="SMT2333" s="225"/>
      <c r="SMU2333" s="225"/>
      <c r="SMV2333" s="225"/>
      <c r="SMW2333" s="225"/>
      <c r="SMX2333" s="225"/>
      <c r="SMY2333" s="225"/>
      <c r="SMZ2333" s="225"/>
      <c r="SNA2333" s="225"/>
      <c r="SNB2333" s="225"/>
      <c r="SNC2333" s="225"/>
      <c r="SND2333" s="225"/>
      <c r="SNE2333" s="225"/>
      <c r="SNF2333" s="225"/>
      <c r="SNG2333" s="225"/>
      <c r="SNH2333" s="225"/>
      <c r="SNI2333" s="225"/>
      <c r="SNJ2333" s="225"/>
      <c r="SNK2333" s="225"/>
      <c r="SNL2333" s="225"/>
      <c r="SNM2333" s="225"/>
      <c r="SNN2333" s="225"/>
      <c r="SNO2333" s="225"/>
      <c r="SNP2333" s="225"/>
      <c r="SNQ2333" s="225"/>
      <c r="SNR2333" s="225"/>
      <c r="SNS2333" s="225"/>
      <c r="SNT2333" s="225"/>
      <c r="SNU2333" s="225"/>
      <c r="SNV2333" s="225"/>
      <c r="SNW2333" s="225"/>
      <c r="SNX2333" s="225"/>
      <c r="SNY2333" s="225"/>
      <c r="SNZ2333" s="225"/>
      <c r="SOA2333" s="225"/>
      <c r="SOB2333" s="225"/>
      <c r="SOC2333" s="225"/>
      <c r="SOD2333" s="225"/>
      <c r="SOE2333" s="225"/>
      <c r="SOF2333" s="225"/>
      <c r="SOG2333" s="225"/>
      <c r="SOH2333" s="225"/>
      <c r="SOI2333" s="225"/>
      <c r="SOJ2333" s="225"/>
      <c r="SOK2333" s="225"/>
      <c r="SOL2333" s="225"/>
      <c r="SOM2333" s="225"/>
      <c r="SON2333" s="225"/>
      <c r="SOO2333" s="225"/>
      <c r="SOP2333" s="225"/>
      <c r="SOQ2333" s="225"/>
      <c r="SOR2333" s="225"/>
      <c r="SOS2333" s="225"/>
      <c r="SOT2333" s="225"/>
      <c r="SOU2333" s="225"/>
      <c r="SOV2333" s="225"/>
      <c r="SOW2333" s="225"/>
      <c r="SOX2333" s="225"/>
      <c r="SOY2333" s="225"/>
      <c r="SOZ2333" s="225"/>
      <c r="SPA2333" s="225"/>
      <c r="SPB2333" s="225"/>
      <c r="SPC2333" s="225"/>
      <c r="SPD2333" s="225"/>
      <c r="SPE2333" s="225"/>
      <c r="SPF2333" s="225"/>
      <c r="SPG2333" s="225"/>
      <c r="SPH2333" s="225"/>
      <c r="SPI2333" s="225"/>
      <c r="SPJ2333" s="225"/>
      <c r="SPK2333" s="225"/>
      <c r="SPL2333" s="225"/>
      <c r="SPM2333" s="225"/>
      <c r="SPN2333" s="225"/>
      <c r="SPO2333" s="225"/>
      <c r="SPP2333" s="225"/>
      <c r="SPQ2333" s="225"/>
      <c r="SPR2333" s="225"/>
      <c r="SPS2333" s="225"/>
      <c r="SPT2333" s="225"/>
      <c r="SPU2333" s="225"/>
      <c r="SPV2333" s="225"/>
      <c r="SPW2333" s="225"/>
      <c r="SPX2333" s="225"/>
      <c r="SPY2333" s="225"/>
      <c r="SPZ2333" s="225"/>
      <c r="SQA2333" s="225"/>
      <c r="SQB2333" s="225"/>
      <c r="SQC2333" s="225"/>
      <c r="SQD2333" s="225"/>
      <c r="SQE2333" s="225"/>
      <c r="SQF2333" s="225"/>
      <c r="SQG2333" s="225"/>
      <c r="SQH2333" s="225"/>
      <c r="SQI2333" s="225"/>
      <c r="SQJ2333" s="225"/>
      <c r="SQK2333" s="225"/>
      <c r="SQL2333" s="225"/>
      <c r="SQM2333" s="225"/>
      <c r="SQN2333" s="225"/>
      <c r="SQO2333" s="225"/>
      <c r="SQP2333" s="225"/>
      <c r="SQQ2333" s="225"/>
      <c r="SQR2333" s="225"/>
      <c r="SQS2333" s="225"/>
      <c r="SQT2333" s="225"/>
      <c r="SQU2333" s="225"/>
      <c r="SQV2333" s="225"/>
      <c r="SQW2333" s="225"/>
      <c r="SQX2333" s="225"/>
      <c r="SQY2333" s="225"/>
      <c r="SQZ2333" s="225"/>
      <c r="SRA2333" s="225"/>
      <c r="SRB2333" s="225"/>
      <c r="SRC2333" s="225"/>
      <c r="SRD2333" s="225"/>
      <c r="SRE2333" s="225"/>
      <c r="SRF2333" s="225"/>
      <c r="SRG2333" s="225"/>
      <c r="SRH2333" s="225"/>
      <c r="SRI2333" s="225"/>
      <c r="SRJ2333" s="225"/>
      <c r="SRK2333" s="225"/>
      <c r="SRL2333" s="225"/>
      <c r="SRM2333" s="225"/>
      <c r="SRN2333" s="225"/>
      <c r="SRO2333" s="225"/>
      <c r="SRP2333" s="225"/>
      <c r="SRQ2333" s="225"/>
      <c r="SRR2333" s="225"/>
      <c r="SRS2333" s="225"/>
      <c r="SRT2333" s="225"/>
      <c r="SRU2333" s="225"/>
      <c r="SRV2333" s="225"/>
      <c r="SRW2333" s="225"/>
      <c r="SRX2333" s="225"/>
      <c r="SRY2333" s="225"/>
      <c r="SRZ2333" s="225"/>
      <c r="SSA2333" s="225"/>
      <c r="SSB2333" s="225"/>
      <c r="SSC2333" s="225"/>
      <c r="SSD2333" s="225"/>
      <c r="SSE2333" s="225"/>
      <c r="SSF2333" s="225"/>
      <c r="SSG2333" s="225"/>
      <c r="SSH2333" s="225"/>
      <c r="SSI2333" s="225"/>
      <c r="SSJ2333" s="225"/>
      <c r="SSK2333" s="225"/>
      <c r="SSL2333" s="225"/>
      <c r="SSM2333" s="225"/>
      <c r="SSN2333" s="225"/>
      <c r="SSO2333" s="225"/>
      <c r="SSP2333" s="225"/>
      <c r="SSQ2333" s="225"/>
      <c r="SSR2333" s="225"/>
      <c r="SSS2333" s="225"/>
      <c r="SST2333" s="225"/>
      <c r="SSU2333" s="225"/>
      <c r="SSV2333" s="225"/>
      <c r="SSW2333" s="225"/>
      <c r="SSX2333" s="225"/>
      <c r="SSY2333" s="225"/>
      <c r="SSZ2333" s="225"/>
      <c r="STA2333" s="225"/>
      <c r="STB2333" s="225"/>
      <c r="STC2333" s="225"/>
      <c r="STD2333" s="225"/>
      <c r="STE2333" s="225"/>
      <c r="STF2333" s="225"/>
      <c r="STG2333" s="225"/>
      <c r="STH2333" s="225"/>
      <c r="STI2333" s="225"/>
      <c r="STJ2333" s="225"/>
      <c r="STK2333" s="225"/>
      <c r="STL2333" s="225"/>
      <c r="STM2333" s="225"/>
      <c r="STN2333" s="225"/>
      <c r="STO2333" s="225"/>
      <c r="STP2333" s="225"/>
      <c r="STQ2333" s="225"/>
      <c r="STR2333" s="225"/>
      <c r="STS2333" s="225"/>
      <c r="STT2333" s="225"/>
      <c r="STU2333" s="225"/>
      <c r="STV2333" s="225"/>
      <c r="STW2333" s="225"/>
      <c r="STX2333" s="225"/>
      <c r="STY2333" s="225"/>
      <c r="STZ2333" s="225"/>
      <c r="SUA2333" s="225"/>
      <c r="SUB2333" s="225"/>
      <c r="SUC2333" s="225"/>
      <c r="SUD2333" s="225"/>
      <c r="SUE2333" s="225"/>
      <c r="SUF2333" s="225"/>
      <c r="SUG2333" s="225"/>
      <c r="SUH2333" s="225"/>
      <c r="SUI2333" s="225"/>
      <c r="SUJ2333" s="225"/>
      <c r="SUK2333" s="225"/>
      <c r="SUL2333" s="225"/>
      <c r="SUM2333" s="225"/>
      <c r="SUN2333" s="225"/>
      <c r="SUO2333" s="225"/>
      <c r="SUP2333" s="225"/>
      <c r="SUQ2333" s="225"/>
      <c r="SUR2333" s="225"/>
      <c r="SUS2333" s="225"/>
      <c r="SUT2333" s="225"/>
      <c r="SUU2333" s="225"/>
      <c r="SUV2333" s="225"/>
      <c r="SUW2333" s="225"/>
      <c r="SUX2333" s="225"/>
      <c r="SUY2333" s="225"/>
      <c r="SUZ2333" s="225"/>
      <c r="SVA2333" s="225"/>
      <c r="SVB2333" s="225"/>
      <c r="SVC2333" s="225"/>
      <c r="SVD2333" s="225"/>
      <c r="SVE2333" s="225"/>
      <c r="SVF2333" s="225"/>
      <c r="SVG2333" s="225"/>
      <c r="SVH2333" s="225"/>
      <c r="SVI2333" s="225"/>
      <c r="SVJ2333" s="225"/>
      <c r="SVK2333" s="225"/>
      <c r="SVL2333" s="225"/>
      <c r="SVM2333" s="225"/>
      <c r="SVN2333" s="225"/>
      <c r="SVO2333" s="225"/>
      <c r="SVP2333" s="225"/>
      <c r="SVQ2333" s="225"/>
      <c r="SVR2333" s="225"/>
      <c r="SVS2333" s="225"/>
      <c r="SVT2333" s="225"/>
      <c r="SVU2333" s="225"/>
      <c r="SVV2333" s="225"/>
      <c r="SVW2333" s="225"/>
      <c r="SVX2333" s="225"/>
      <c r="SVY2333" s="225"/>
      <c r="SVZ2333" s="225"/>
      <c r="SWA2333" s="225"/>
      <c r="SWB2333" s="225"/>
      <c r="SWC2333" s="225"/>
      <c r="SWD2333" s="225"/>
      <c r="SWE2333" s="225"/>
      <c r="SWF2333" s="225"/>
      <c r="SWG2333" s="225"/>
      <c r="SWH2333" s="225"/>
      <c r="SWI2333" s="225"/>
      <c r="SWJ2333" s="225"/>
      <c r="SWK2333" s="225"/>
      <c r="SWL2333" s="225"/>
      <c r="SWM2333" s="225"/>
      <c r="SWN2333" s="225"/>
      <c r="SWO2333" s="225"/>
      <c r="SWP2333" s="225"/>
      <c r="SWQ2333" s="225"/>
      <c r="SWR2333" s="225"/>
      <c r="SWS2333" s="225"/>
      <c r="SWT2333" s="225"/>
      <c r="SWU2333" s="225"/>
      <c r="SWV2333" s="225"/>
      <c r="SWW2333" s="225"/>
      <c r="SWX2333" s="225"/>
      <c r="SWY2333" s="225"/>
      <c r="SWZ2333" s="225"/>
      <c r="SXA2333" s="225"/>
      <c r="SXB2333" s="225"/>
      <c r="SXC2333" s="225"/>
      <c r="SXD2333" s="225"/>
      <c r="SXE2333" s="225"/>
      <c r="SXF2333" s="225"/>
      <c r="SXG2333" s="225"/>
      <c r="SXH2333" s="225"/>
      <c r="SXI2333" s="225"/>
      <c r="SXJ2333" s="225"/>
      <c r="SXK2333" s="225"/>
      <c r="SXL2333" s="225"/>
      <c r="SXM2333" s="225"/>
      <c r="SXN2333" s="225"/>
      <c r="SXO2333" s="225"/>
      <c r="SXP2333" s="225"/>
      <c r="SXQ2333" s="225"/>
      <c r="SXR2333" s="225"/>
      <c r="SXS2333" s="225"/>
      <c r="SXT2333" s="225"/>
      <c r="SXU2333" s="225"/>
      <c r="SXV2333" s="225"/>
      <c r="SXW2333" s="225"/>
      <c r="SXX2333" s="225"/>
      <c r="SXY2333" s="225"/>
      <c r="SXZ2333" s="225"/>
      <c r="SYA2333" s="225"/>
      <c r="SYB2333" s="225"/>
      <c r="SYC2333" s="225"/>
      <c r="SYD2333" s="225"/>
      <c r="SYE2333" s="225"/>
      <c r="SYF2333" s="225"/>
      <c r="SYG2333" s="225"/>
      <c r="SYH2333" s="225"/>
      <c r="SYI2333" s="225"/>
      <c r="SYJ2333" s="225"/>
      <c r="SYK2333" s="225"/>
      <c r="SYL2333" s="225"/>
      <c r="SYM2333" s="225"/>
      <c r="SYN2333" s="225"/>
      <c r="SYO2333" s="225"/>
      <c r="SYP2333" s="225"/>
      <c r="SYQ2333" s="225"/>
      <c r="SYR2333" s="225"/>
      <c r="SYS2333" s="225"/>
      <c r="SYT2333" s="225"/>
      <c r="SYU2333" s="225"/>
      <c r="SYV2333" s="225"/>
      <c r="SYW2333" s="225"/>
      <c r="SYX2333" s="225"/>
      <c r="SYY2333" s="225"/>
      <c r="SYZ2333" s="225"/>
      <c r="SZA2333" s="225"/>
      <c r="SZB2333" s="225"/>
      <c r="SZC2333" s="225"/>
      <c r="SZD2333" s="225"/>
      <c r="SZE2333" s="225"/>
      <c r="SZF2333" s="225"/>
      <c r="SZG2333" s="225"/>
      <c r="SZH2333" s="225"/>
      <c r="SZI2333" s="225"/>
      <c r="SZJ2333" s="225"/>
      <c r="SZK2333" s="225"/>
      <c r="SZL2333" s="225"/>
      <c r="SZM2333" s="225"/>
      <c r="SZN2333" s="225"/>
      <c r="SZO2333" s="225"/>
      <c r="SZP2333" s="225"/>
      <c r="SZQ2333" s="225"/>
      <c r="SZR2333" s="225"/>
      <c r="SZS2333" s="225"/>
      <c r="SZT2333" s="225"/>
      <c r="SZU2333" s="225"/>
      <c r="SZV2333" s="225"/>
      <c r="SZW2333" s="225"/>
      <c r="SZX2333" s="225"/>
      <c r="SZY2333" s="225"/>
      <c r="SZZ2333" s="225"/>
      <c r="TAA2333" s="225"/>
      <c r="TAB2333" s="225"/>
      <c r="TAC2333" s="225"/>
      <c r="TAD2333" s="225"/>
      <c r="TAE2333" s="225"/>
      <c r="TAF2333" s="225"/>
      <c r="TAG2333" s="225"/>
      <c r="TAH2333" s="225"/>
      <c r="TAI2333" s="225"/>
      <c r="TAJ2333" s="225"/>
      <c r="TAK2333" s="225"/>
      <c r="TAL2333" s="225"/>
      <c r="TAM2333" s="225"/>
      <c r="TAN2333" s="225"/>
      <c r="TAO2333" s="225"/>
      <c r="TAP2333" s="225"/>
      <c r="TAQ2333" s="225"/>
      <c r="TAR2333" s="225"/>
      <c r="TAS2333" s="225"/>
      <c r="TAT2333" s="225"/>
      <c r="TAU2333" s="225"/>
      <c r="TAV2333" s="225"/>
      <c r="TAW2333" s="225"/>
      <c r="TAX2333" s="225"/>
      <c r="TAY2333" s="225"/>
      <c r="TAZ2333" s="225"/>
      <c r="TBA2333" s="225"/>
      <c r="TBB2333" s="225"/>
      <c r="TBC2333" s="225"/>
      <c r="TBD2333" s="225"/>
      <c r="TBE2333" s="225"/>
      <c r="TBF2333" s="225"/>
      <c r="TBG2333" s="225"/>
      <c r="TBH2333" s="225"/>
      <c r="TBI2333" s="225"/>
      <c r="TBJ2333" s="225"/>
      <c r="TBK2333" s="225"/>
      <c r="TBL2333" s="225"/>
      <c r="TBM2333" s="225"/>
      <c r="TBN2333" s="225"/>
      <c r="TBO2333" s="225"/>
      <c r="TBP2333" s="225"/>
      <c r="TBQ2333" s="225"/>
      <c r="TBR2333" s="225"/>
      <c r="TBS2333" s="225"/>
      <c r="TBT2333" s="225"/>
      <c r="TBU2333" s="225"/>
      <c r="TBV2333" s="225"/>
      <c r="TBW2333" s="225"/>
      <c r="TBX2333" s="225"/>
      <c r="TBY2333" s="225"/>
      <c r="TBZ2333" s="225"/>
      <c r="TCA2333" s="225"/>
      <c r="TCB2333" s="225"/>
      <c r="TCC2333" s="225"/>
      <c r="TCD2333" s="225"/>
      <c r="TCE2333" s="225"/>
      <c r="TCF2333" s="225"/>
      <c r="TCG2333" s="225"/>
      <c r="TCH2333" s="225"/>
      <c r="TCI2333" s="225"/>
      <c r="TCJ2333" s="225"/>
      <c r="TCK2333" s="225"/>
      <c r="TCL2333" s="225"/>
      <c r="TCM2333" s="225"/>
      <c r="TCN2333" s="225"/>
      <c r="TCO2333" s="225"/>
      <c r="TCP2333" s="225"/>
      <c r="TCQ2333" s="225"/>
      <c r="TCR2333" s="225"/>
      <c r="TCS2333" s="225"/>
      <c r="TCT2333" s="225"/>
      <c r="TCU2333" s="225"/>
      <c r="TCV2333" s="225"/>
      <c r="TCW2333" s="225"/>
      <c r="TCX2333" s="225"/>
      <c r="TCY2333" s="225"/>
      <c r="TCZ2333" s="225"/>
      <c r="TDA2333" s="225"/>
      <c r="TDB2333" s="225"/>
      <c r="TDC2333" s="225"/>
      <c r="TDD2333" s="225"/>
      <c r="TDE2333" s="225"/>
      <c r="TDF2333" s="225"/>
      <c r="TDG2333" s="225"/>
      <c r="TDH2333" s="225"/>
      <c r="TDI2333" s="225"/>
      <c r="TDJ2333" s="225"/>
      <c r="TDK2333" s="225"/>
      <c r="TDL2333" s="225"/>
      <c r="TDM2333" s="225"/>
      <c r="TDN2333" s="225"/>
      <c r="TDO2333" s="225"/>
      <c r="TDP2333" s="225"/>
      <c r="TDQ2333" s="225"/>
      <c r="TDR2333" s="225"/>
      <c r="TDS2333" s="225"/>
      <c r="TDT2333" s="225"/>
      <c r="TDU2333" s="225"/>
      <c r="TDV2333" s="225"/>
      <c r="TDW2333" s="225"/>
      <c r="TDX2333" s="225"/>
      <c r="TDY2333" s="225"/>
      <c r="TDZ2333" s="225"/>
      <c r="TEA2333" s="225"/>
      <c r="TEB2333" s="225"/>
      <c r="TEC2333" s="225"/>
      <c r="TED2333" s="225"/>
      <c r="TEE2333" s="225"/>
      <c r="TEF2333" s="225"/>
      <c r="TEG2333" s="225"/>
      <c r="TEH2333" s="225"/>
      <c r="TEI2333" s="225"/>
      <c r="TEJ2333" s="225"/>
      <c r="TEK2333" s="225"/>
      <c r="TEL2333" s="225"/>
      <c r="TEM2333" s="225"/>
      <c r="TEN2333" s="225"/>
      <c r="TEO2333" s="225"/>
      <c r="TEP2333" s="225"/>
      <c r="TEQ2333" s="225"/>
      <c r="TER2333" s="225"/>
      <c r="TES2333" s="225"/>
      <c r="TET2333" s="225"/>
      <c r="TEU2333" s="225"/>
      <c r="TEV2333" s="225"/>
      <c r="TEW2333" s="225"/>
      <c r="TEX2333" s="225"/>
      <c r="TEY2333" s="225"/>
      <c r="TEZ2333" s="225"/>
      <c r="TFA2333" s="225"/>
      <c r="TFB2333" s="225"/>
      <c r="TFC2333" s="225"/>
      <c r="TFD2333" s="225"/>
      <c r="TFE2333" s="225"/>
      <c r="TFF2333" s="225"/>
      <c r="TFG2333" s="225"/>
      <c r="TFH2333" s="225"/>
      <c r="TFI2333" s="225"/>
      <c r="TFJ2333" s="225"/>
      <c r="TFK2333" s="225"/>
      <c r="TFL2333" s="225"/>
      <c r="TFM2333" s="225"/>
      <c r="TFN2333" s="225"/>
      <c r="TFO2333" s="225"/>
      <c r="TFP2333" s="225"/>
      <c r="TFQ2333" s="225"/>
      <c r="TFR2333" s="225"/>
      <c r="TFS2333" s="225"/>
      <c r="TFT2333" s="225"/>
      <c r="TFU2333" s="225"/>
      <c r="TFV2333" s="225"/>
      <c r="TFW2333" s="225"/>
      <c r="TFX2333" s="225"/>
      <c r="TFY2333" s="225"/>
      <c r="TFZ2333" s="225"/>
      <c r="TGA2333" s="225"/>
      <c r="TGB2333" s="225"/>
      <c r="TGC2333" s="225"/>
      <c r="TGD2333" s="225"/>
      <c r="TGE2333" s="225"/>
      <c r="TGF2333" s="225"/>
      <c r="TGG2333" s="225"/>
      <c r="TGH2333" s="225"/>
      <c r="TGI2333" s="225"/>
      <c r="TGJ2333" s="225"/>
      <c r="TGK2333" s="225"/>
      <c r="TGL2333" s="225"/>
      <c r="TGM2333" s="225"/>
      <c r="TGN2333" s="225"/>
      <c r="TGO2333" s="225"/>
      <c r="TGP2333" s="225"/>
      <c r="TGQ2333" s="225"/>
      <c r="TGR2333" s="225"/>
      <c r="TGS2333" s="225"/>
      <c r="TGT2333" s="225"/>
      <c r="TGU2333" s="225"/>
      <c r="TGV2333" s="225"/>
      <c r="TGW2333" s="225"/>
      <c r="TGX2333" s="225"/>
      <c r="TGY2333" s="225"/>
      <c r="TGZ2333" s="225"/>
      <c r="THA2333" s="225"/>
      <c r="THB2333" s="225"/>
      <c r="THC2333" s="225"/>
      <c r="THD2333" s="225"/>
      <c r="THE2333" s="225"/>
      <c r="THF2333" s="225"/>
      <c r="THG2333" s="225"/>
      <c r="THH2333" s="225"/>
      <c r="THI2333" s="225"/>
      <c r="THJ2333" s="225"/>
      <c r="THK2333" s="225"/>
      <c r="THL2333" s="225"/>
      <c r="THM2333" s="225"/>
      <c r="THN2333" s="225"/>
      <c r="THO2333" s="225"/>
      <c r="THP2333" s="225"/>
      <c r="THQ2333" s="225"/>
      <c r="THR2333" s="225"/>
      <c r="THS2333" s="225"/>
      <c r="THT2333" s="225"/>
      <c r="THU2333" s="225"/>
      <c r="THV2333" s="225"/>
      <c r="THW2333" s="225"/>
      <c r="THX2333" s="225"/>
      <c r="THY2333" s="225"/>
      <c r="THZ2333" s="225"/>
      <c r="TIA2333" s="225"/>
      <c r="TIB2333" s="225"/>
      <c r="TIC2333" s="225"/>
      <c r="TID2333" s="225"/>
      <c r="TIE2333" s="225"/>
      <c r="TIF2333" s="225"/>
      <c r="TIG2333" s="225"/>
      <c r="TIH2333" s="225"/>
      <c r="TII2333" s="225"/>
      <c r="TIJ2333" s="225"/>
      <c r="TIK2333" s="225"/>
      <c r="TIL2333" s="225"/>
      <c r="TIM2333" s="225"/>
      <c r="TIN2333" s="225"/>
      <c r="TIO2333" s="225"/>
      <c r="TIP2333" s="225"/>
      <c r="TIQ2333" s="225"/>
      <c r="TIR2333" s="225"/>
      <c r="TIS2333" s="225"/>
      <c r="TIT2333" s="225"/>
      <c r="TIU2333" s="225"/>
      <c r="TIV2333" s="225"/>
      <c r="TIW2333" s="225"/>
      <c r="TIX2333" s="225"/>
      <c r="TIY2333" s="225"/>
      <c r="TIZ2333" s="225"/>
      <c r="TJA2333" s="225"/>
      <c r="TJB2333" s="225"/>
      <c r="TJC2333" s="225"/>
      <c r="TJD2333" s="225"/>
      <c r="TJE2333" s="225"/>
      <c r="TJF2333" s="225"/>
      <c r="TJG2333" s="225"/>
      <c r="TJH2333" s="225"/>
      <c r="TJI2333" s="225"/>
      <c r="TJJ2333" s="225"/>
      <c r="TJK2333" s="225"/>
      <c r="TJL2333" s="225"/>
      <c r="TJM2333" s="225"/>
      <c r="TJN2333" s="225"/>
      <c r="TJO2333" s="225"/>
      <c r="TJP2333" s="225"/>
      <c r="TJQ2333" s="225"/>
      <c r="TJR2333" s="225"/>
      <c r="TJS2333" s="225"/>
      <c r="TJT2333" s="225"/>
      <c r="TJU2333" s="225"/>
      <c r="TJV2333" s="225"/>
      <c r="TJW2333" s="225"/>
      <c r="TJX2333" s="225"/>
      <c r="TJY2333" s="225"/>
      <c r="TJZ2333" s="225"/>
      <c r="TKA2333" s="225"/>
      <c r="TKB2333" s="225"/>
      <c r="TKC2333" s="225"/>
      <c r="TKD2333" s="225"/>
      <c r="TKE2333" s="225"/>
      <c r="TKF2333" s="225"/>
      <c r="TKG2333" s="225"/>
      <c r="TKH2333" s="225"/>
      <c r="TKI2333" s="225"/>
      <c r="TKJ2333" s="225"/>
      <c r="TKK2333" s="225"/>
      <c r="TKL2333" s="225"/>
      <c r="TKM2333" s="225"/>
      <c r="TKN2333" s="225"/>
      <c r="TKO2333" s="225"/>
      <c r="TKP2333" s="225"/>
      <c r="TKQ2333" s="225"/>
      <c r="TKR2333" s="225"/>
      <c r="TKS2333" s="225"/>
      <c r="TKT2333" s="225"/>
      <c r="TKU2333" s="225"/>
      <c r="TKV2333" s="225"/>
      <c r="TKW2333" s="225"/>
      <c r="TKX2333" s="225"/>
      <c r="TKY2333" s="225"/>
      <c r="TKZ2333" s="225"/>
      <c r="TLA2333" s="225"/>
      <c r="TLB2333" s="225"/>
      <c r="TLC2333" s="225"/>
      <c r="TLD2333" s="225"/>
      <c r="TLE2333" s="225"/>
      <c r="TLF2333" s="225"/>
      <c r="TLG2333" s="225"/>
      <c r="TLH2333" s="225"/>
      <c r="TLI2333" s="225"/>
      <c r="TLJ2333" s="225"/>
      <c r="TLK2333" s="225"/>
      <c r="TLL2333" s="225"/>
      <c r="TLM2333" s="225"/>
      <c r="TLN2333" s="225"/>
      <c r="TLO2333" s="225"/>
      <c r="TLP2333" s="225"/>
      <c r="TLQ2333" s="225"/>
      <c r="TLR2333" s="225"/>
      <c r="TLS2333" s="225"/>
      <c r="TLT2333" s="225"/>
      <c r="TLU2333" s="225"/>
      <c r="TLV2333" s="225"/>
      <c r="TLW2333" s="225"/>
      <c r="TLX2333" s="225"/>
      <c r="TLY2333" s="225"/>
      <c r="TLZ2333" s="225"/>
      <c r="TMA2333" s="225"/>
      <c r="TMB2333" s="225"/>
      <c r="TMC2333" s="225"/>
      <c r="TMD2333" s="225"/>
      <c r="TME2333" s="225"/>
      <c r="TMF2333" s="225"/>
      <c r="TMG2333" s="225"/>
      <c r="TMH2333" s="225"/>
      <c r="TMI2333" s="225"/>
      <c r="TMJ2333" s="225"/>
      <c r="TMK2333" s="225"/>
      <c r="TML2333" s="225"/>
      <c r="TMM2333" s="225"/>
      <c r="TMN2333" s="225"/>
      <c r="TMO2333" s="225"/>
      <c r="TMP2333" s="225"/>
      <c r="TMQ2333" s="225"/>
      <c r="TMR2333" s="225"/>
      <c r="TMS2333" s="225"/>
      <c r="TMT2333" s="225"/>
      <c r="TMU2333" s="225"/>
      <c r="TMV2333" s="225"/>
      <c r="TMW2333" s="225"/>
      <c r="TMX2333" s="225"/>
      <c r="TMY2333" s="225"/>
      <c r="TMZ2333" s="225"/>
      <c r="TNA2333" s="225"/>
      <c r="TNB2333" s="225"/>
      <c r="TNC2333" s="225"/>
      <c r="TND2333" s="225"/>
      <c r="TNE2333" s="225"/>
      <c r="TNF2333" s="225"/>
      <c r="TNG2333" s="225"/>
      <c r="TNH2333" s="225"/>
      <c r="TNI2333" s="225"/>
      <c r="TNJ2333" s="225"/>
      <c r="TNK2333" s="225"/>
      <c r="TNL2333" s="225"/>
      <c r="TNM2333" s="225"/>
      <c r="TNN2333" s="225"/>
      <c r="TNO2333" s="225"/>
      <c r="TNP2333" s="225"/>
      <c r="TNQ2333" s="225"/>
      <c r="TNR2333" s="225"/>
      <c r="TNS2333" s="225"/>
      <c r="TNT2333" s="225"/>
      <c r="TNU2333" s="225"/>
      <c r="TNV2333" s="225"/>
      <c r="TNW2333" s="225"/>
      <c r="TNX2333" s="225"/>
      <c r="TNY2333" s="225"/>
      <c r="TNZ2333" s="225"/>
      <c r="TOA2333" s="225"/>
      <c r="TOB2333" s="225"/>
      <c r="TOC2333" s="225"/>
      <c r="TOD2333" s="225"/>
      <c r="TOE2333" s="225"/>
      <c r="TOF2333" s="225"/>
      <c r="TOG2333" s="225"/>
      <c r="TOH2333" s="225"/>
      <c r="TOI2333" s="225"/>
      <c r="TOJ2333" s="225"/>
      <c r="TOK2333" s="225"/>
      <c r="TOL2333" s="225"/>
      <c r="TOM2333" s="225"/>
      <c r="TON2333" s="225"/>
      <c r="TOO2333" s="225"/>
      <c r="TOP2333" s="225"/>
      <c r="TOQ2333" s="225"/>
      <c r="TOR2333" s="225"/>
      <c r="TOS2333" s="225"/>
      <c r="TOT2333" s="225"/>
      <c r="TOU2333" s="225"/>
      <c r="TOV2333" s="225"/>
      <c r="TOW2333" s="225"/>
      <c r="TOX2333" s="225"/>
      <c r="TOY2333" s="225"/>
      <c r="TOZ2333" s="225"/>
      <c r="TPA2333" s="225"/>
      <c r="TPB2333" s="225"/>
      <c r="TPC2333" s="225"/>
      <c r="TPD2333" s="225"/>
      <c r="TPE2333" s="225"/>
      <c r="TPF2333" s="225"/>
      <c r="TPG2333" s="225"/>
      <c r="TPH2333" s="225"/>
      <c r="TPI2333" s="225"/>
      <c r="TPJ2333" s="225"/>
      <c r="TPK2333" s="225"/>
      <c r="TPL2333" s="225"/>
      <c r="TPM2333" s="225"/>
      <c r="TPN2333" s="225"/>
      <c r="TPO2333" s="225"/>
      <c r="TPP2333" s="225"/>
      <c r="TPQ2333" s="225"/>
      <c r="TPR2333" s="225"/>
      <c r="TPS2333" s="225"/>
      <c r="TPT2333" s="225"/>
      <c r="TPU2333" s="225"/>
      <c r="TPV2333" s="225"/>
      <c r="TPW2333" s="225"/>
      <c r="TPX2333" s="225"/>
      <c r="TPY2333" s="225"/>
      <c r="TPZ2333" s="225"/>
      <c r="TQA2333" s="225"/>
      <c r="TQB2333" s="225"/>
      <c r="TQC2333" s="225"/>
      <c r="TQD2333" s="225"/>
      <c r="TQE2333" s="225"/>
      <c r="TQF2333" s="225"/>
      <c r="TQG2333" s="225"/>
      <c r="TQH2333" s="225"/>
      <c r="TQI2333" s="225"/>
      <c r="TQJ2333" s="225"/>
      <c r="TQK2333" s="225"/>
      <c r="TQL2333" s="225"/>
      <c r="TQM2333" s="225"/>
      <c r="TQN2333" s="225"/>
      <c r="TQO2333" s="225"/>
      <c r="TQP2333" s="225"/>
      <c r="TQQ2333" s="225"/>
      <c r="TQR2333" s="225"/>
      <c r="TQS2333" s="225"/>
      <c r="TQT2333" s="225"/>
      <c r="TQU2333" s="225"/>
      <c r="TQV2333" s="225"/>
      <c r="TQW2333" s="225"/>
      <c r="TQX2333" s="225"/>
      <c r="TQY2333" s="225"/>
      <c r="TQZ2333" s="225"/>
      <c r="TRA2333" s="225"/>
      <c r="TRB2333" s="225"/>
      <c r="TRC2333" s="225"/>
      <c r="TRD2333" s="225"/>
      <c r="TRE2333" s="225"/>
      <c r="TRF2333" s="225"/>
      <c r="TRG2333" s="225"/>
      <c r="TRH2333" s="225"/>
      <c r="TRI2333" s="225"/>
      <c r="TRJ2333" s="225"/>
      <c r="TRK2333" s="225"/>
      <c r="TRL2333" s="225"/>
      <c r="TRM2333" s="225"/>
      <c r="TRN2333" s="225"/>
      <c r="TRO2333" s="225"/>
      <c r="TRP2333" s="225"/>
      <c r="TRQ2333" s="225"/>
      <c r="TRR2333" s="225"/>
      <c r="TRS2333" s="225"/>
      <c r="TRT2333" s="225"/>
      <c r="TRU2333" s="225"/>
      <c r="TRV2333" s="225"/>
      <c r="TRW2333" s="225"/>
      <c r="TRX2333" s="225"/>
      <c r="TRY2333" s="225"/>
      <c r="TRZ2333" s="225"/>
      <c r="TSA2333" s="225"/>
      <c r="TSB2333" s="225"/>
      <c r="TSC2333" s="225"/>
      <c r="TSD2333" s="225"/>
      <c r="TSE2333" s="225"/>
      <c r="TSF2333" s="225"/>
      <c r="TSG2333" s="225"/>
      <c r="TSH2333" s="225"/>
      <c r="TSI2333" s="225"/>
      <c r="TSJ2333" s="225"/>
      <c r="TSK2333" s="225"/>
      <c r="TSL2333" s="225"/>
      <c r="TSM2333" s="225"/>
      <c r="TSN2333" s="225"/>
      <c r="TSO2333" s="225"/>
      <c r="TSP2333" s="225"/>
      <c r="TSQ2333" s="225"/>
      <c r="TSR2333" s="225"/>
      <c r="TSS2333" s="225"/>
      <c r="TST2333" s="225"/>
      <c r="TSU2333" s="225"/>
      <c r="TSV2333" s="225"/>
      <c r="TSW2333" s="225"/>
      <c r="TSX2333" s="225"/>
      <c r="TSY2333" s="225"/>
      <c r="TSZ2333" s="225"/>
      <c r="TTA2333" s="225"/>
      <c r="TTB2333" s="225"/>
      <c r="TTC2333" s="225"/>
      <c r="TTD2333" s="225"/>
      <c r="TTE2333" s="225"/>
      <c r="TTF2333" s="225"/>
      <c r="TTG2333" s="225"/>
      <c r="TTH2333" s="225"/>
      <c r="TTI2333" s="225"/>
      <c r="TTJ2333" s="225"/>
      <c r="TTK2333" s="225"/>
      <c r="TTL2333" s="225"/>
      <c r="TTM2333" s="225"/>
      <c r="TTN2333" s="225"/>
      <c r="TTO2333" s="225"/>
      <c r="TTP2333" s="225"/>
      <c r="TTQ2333" s="225"/>
      <c r="TTR2333" s="225"/>
      <c r="TTS2333" s="225"/>
      <c r="TTT2333" s="225"/>
      <c r="TTU2333" s="225"/>
      <c r="TTV2333" s="225"/>
      <c r="TTW2333" s="225"/>
      <c r="TTX2333" s="225"/>
      <c r="TTY2333" s="225"/>
      <c r="TTZ2333" s="225"/>
      <c r="TUA2333" s="225"/>
      <c r="TUB2333" s="225"/>
      <c r="TUC2333" s="225"/>
      <c r="TUD2333" s="225"/>
      <c r="TUE2333" s="225"/>
      <c r="TUF2333" s="225"/>
      <c r="TUG2333" s="225"/>
      <c r="TUH2333" s="225"/>
      <c r="TUI2333" s="225"/>
      <c r="TUJ2333" s="225"/>
      <c r="TUK2333" s="225"/>
      <c r="TUL2333" s="225"/>
      <c r="TUM2333" s="225"/>
      <c r="TUN2333" s="225"/>
      <c r="TUO2333" s="225"/>
      <c r="TUP2333" s="225"/>
      <c r="TUQ2333" s="225"/>
      <c r="TUR2333" s="225"/>
      <c r="TUS2333" s="225"/>
      <c r="TUT2333" s="225"/>
      <c r="TUU2333" s="225"/>
      <c r="TUV2333" s="225"/>
      <c r="TUW2333" s="225"/>
      <c r="TUX2333" s="225"/>
      <c r="TUY2333" s="225"/>
      <c r="TUZ2333" s="225"/>
      <c r="TVA2333" s="225"/>
      <c r="TVB2333" s="225"/>
      <c r="TVC2333" s="225"/>
      <c r="TVD2333" s="225"/>
      <c r="TVE2333" s="225"/>
      <c r="TVF2333" s="225"/>
      <c r="TVG2333" s="225"/>
      <c r="TVH2333" s="225"/>
      <c r="TVI2333" s="225"/>
      <c r="TVJ2333" s="225"/>
      <c r="TVK2333" s="225"/>
      <c r="TVL2333" s="225"/>
      <c r="TVM2333" s="225"/>
      <c r="TVN2333" s="225"/>
      <c r="TVO2333" s="225"/>
      <c r="TVP2333" s="225"/>
      <c r="TVQ2333" s="225"/>
      <c r="TVR2333" s="225"/>
      <c r="TVS2333" s="225"/>
      <c r="TVT2333" s="225"/>
      <c r="TVU2333" s="225"/>
      <c r="TVV2333" s="225"/>
      <c r="TVW2333" s="225"/>
      <c r="TVX2333" s="225"/>
      <c r="TVY2333" s="225"/>
      <c r="TVZ2333" s="225"/>
      <c r="TWA2333" s="225"/>
      <c r="TWB2333" s="225"/>
      <c r="TWC2333" s="225"/>
      <c r="TWD2333" s="225"/>
      <c r="TWE2333" s="225"/>
      <c r="TWF2333" s="225"/>
      <c r="TWG2333" s="225"/>
      <c r="TWH2333" s="225"/>
      <c r="TWI2333" s="225"/>
      <c r="TWJ2333" s="225"/>
      <c r="TWK2333" s="225"/>
      <c r="TWL2333" s="225"/>
      <c r="TWM2333" s="225"/>
      <c r="TWN2333" s="225"/>
      <c r="TWO2333" s="225"/>
      <c r="TWP2333" s="225"/>
      <c r="TWQ2333" s="225"/>
      <c r="TWR2333" s="225"/>
      <c r="TWS2333" s="225"/>
      <c r="TWT2333" s="225"/>
      <c r="TWU2333" s="225"/>
      <c r="TWV2333" s="225"/>
      <c r="TWW2333" s="225"/>
      <c r="TWX2333" s="225"/>
      <c r="TWY2333" s="225"/>
      <c r="TWZ2333" s="225"/>
      <c r="TXA2333" s="225"/>
      <c r="TXB2333" s="225"/>
      <c r="TXC2333" s="225"/>
      <c r="TXD2333" s="225"/>
      <c r="TXE2333" s="225"/>
      <c r="TXF2333" s="225"/>
      <c r="TXG2333" s="225"/>
      <c r="TXH2333" s="225"/>
      <c r="TXI2333" s="225"/>
      <c r="TXJ2333" s="225"/>
      <c r="TXK2333" s="225"/>
      <c r="TXL2333" s="225"/>
      <c r="TXM2333" s="225"/>
      <c r="TXN2333" s="225"/>
      <c r="TXO2333" s="225"/>
      <c r="TXP2333" s="225"/>
      <c r="TXQ2333" s="225"/>
      <c r="TXR2333" s="225"/>
      <c r="TXS2333" s="225"/>
      <c r="TXT2333" s="225"/>
      <c r="TXU2333" s="225"/>
      <c r="TXV2333" s="225"/>
      <c r="TXW2333" s="225"/>
      <c r="TXX2333" s="225"/>
      <c r="TXY2333" s="225"/>
      <c r="TXZ2333" s="225"/>
      <c r="TYA2333" s="225"/>
      <c r="TYB2333" s="225"/>
      <c r="TYC2333" s="225"/>
      <c r="TYD2333" s="225"/>
      <c r="TYE2333" s="225"/>
      <c r="TYF2333" s="225"/>
      <c r="TYG2333" s="225"/>
      <c r="TYH2333" s="225"/>
      <c r="TYI2333" s="225"/>
      <c r="TYJ2333" s="225"/>
      <c r="TYK2333" s="225"/>
      <c r="TYL2333" s="225"/>
      <c r="TYM2333" s="225"/>
      <c r="TYN2333" s="225"/>
      <c r="TYO2333" s="225"/>
      <c r="TYP2333" s="225"/>
      <c r="TYQ2333" s="225"/>
      <c r="TYR2333" s="225"/>
      <c r="TYS2333" s="225"/>
      <c r="TYT2333" s="225"/>
      <c r="TYU2333" s="225"/>
      <c r="TYV2333" s="225"/>
      <c r="TYW2333" s="225"/>
      <c r="TYX2333" s="225"/>
      <c r="TYY2333" s="225"/>
      <c r="TYZ2333" s="225"/>
      <c r="TZA2333" s="225"/>
      <c r="TZB2333" s="225"/>
      <c r="TZC2333" s="225"/>
      <c r="TZD2333" s="225"/>
      <c r="TZE2333" s="225"/>
      <c r="TZF2333" s="225"/>
      <c r="TZG2333" s="225"/>
      <c r="TZH2333" s="225"/>
      <c r="TZI2333" s="225"/>
      <c r="TZJ2333" s="225"/>
      <c r="TZK2333" s="225"/>
      <c r="TZL2333" s="225"/>
      <c r="TZM2333" s="225"/>
      <c r="TZN2333" s="225"/>
      <c r="TZO2333" s="225"/>
      <c r="TZP2333" s="225"/>
      <c r="TZQ2333" s="225"/>
      <c r="TZR2333" s="225"/>
      <c r="TZS2333" s="225"/>
      <c r="TZT2333" s="225"/>
      <c r="TZU2333" s="225"/>
      <c r="TZV2333" s="225"/>
      <c r="TZW2333" s="225"/>
      <c r="TZX2333" s="225"/>
      <c r="TZY2333" s="225"/>
      <c r="TZZ2333" s="225"/>
      <c r="UAA2333" s="225"/>
      <c r="UAB2333" s="225"/>
      <c r="UAC2333" s="225"/>
      <c r="UAD2333" s="225"/>
      <c r="UAE2333" s="225"/>
      <c r="UAF2333" s="225"/>
      <c r="UAG2333" s="225"/>
      <c r="UAH2333" s="225"/>
      <c r="UAI2333" s="225"/>
      <c r="UAJ2333" s="225"/>
      <c r="UAK2333" s="225"/>
      <c r="UAL2333" s="225"/>
      <c r="UAM2333" s="225"/>
      <c r="UAN2333" s="225"/>
      <c r="UAO2333" s="225"/>
      <c r="UAP2333" s="225"/>
      <c r="UAQ2333" s="225"/>
      <c r="UAR2333" s="225"/>
      <c r="UAS2333" s="225"/>
      <c r="UAT2333" s="225"/>
      <c r="UAU2333" s="225"/>
      <c r="UAV2333" s="225"/>
      <c r="UAW2333" s="225"/>
      <c r="UAX2333" s="225"/>
      <c r="UAY2333" s="225"/>
      <c r="UAZ2333" s="225"/>
      <c r="UBA2333" s="225"/>
      <c r="UBB2333" s="225"/>
      <c r="UBC2333" s="225"/>
      <c r="UBD2333" s="225"/>
      <c r="UBE2333" s="225"/>
      <c r="UBF2333" s="225"/>
      <c r="UBG2333" s="225"/>
      <c r="UBH2333" s="225"/>
      <c r="UBI2333" s="225"/>
      <c r="UBJ2333" s="225"/>
      <c r="UBK2333" s="225"/>
      <c r="UBL2333" s="225"/>
      <c r="UBM2333" s="225"/>
      <c r="UBN2333" s="225"/>
      <c r="UBO2333" s="225"/>
      <c r="UBP2333" s="225"/>
      <c r="UBQ2333" s="225"/>
      <c r="UBR2333" s="225"/>
      <c r="UBS2333" s="225"/>
      <c r="UBT2333" s="225"/>
      <c r="UBU2333" s="225"/>
      <c r="UBV2333" s="225"/>
      <c r="UBW2333" s="225"/>
      <c r="UBX2333" s="225"/>
      <c r="UBY2333" s="225"/>
      <c r="UBZ2333" s="225"/>
      <c r="UCA2333" s="225"/>
      <c r="UCB2333" s="225"/>
      <c r="UCC2333" s="225"/>
      <c r="UCD2333" s="225"/>
      <c r="UCE2333" s="225"/>
      <c r="UCF2333" s="225"/>
      <c r="UCG2333" s="225"/>
      <c r="UCH2333" s="225"/>
      <c r="UCI2333" s="225"/>
      <c r="UCJ2333" s="225"/>
      <c r="UCK2333" s="225"/>
      <c r="UCL2333" s="225"/>
      <c r="UCM2333" s="225"/>
      <c r="UCN2333" s="225"/>
      <c r="UCO2333" s="225"/>
      <c r="UCP2333" s="225"/>
      <c r="UCQ2333" s="225"/>
      <c r="UCR2333" s="225"/>
      <c r="UCS2333" s="225"/>
      <c r="UCT2333" s="225"/>
      <c r="UCU2333" s="225"/>
      <c r="UCV2333" s="225"/>
      <c r="UCW2333" s="225"/>
      <c r="UCX2333" s="225"/>
      <c r="UCY2333" s="225"/>
      <c r="UCZ2333" s="225"/>
      <c r="UDA2333" s="225"/>
      <c r="UDB2333" s="225"/>
      <c r="UDC2333" s="225"/>
      <c r="UDD2333" s="225"/>
      <c r="UDE2333" s="225"/>
      <c r="UDF2333" s="225"/>
      <c r="UDG2333" s="225"/>
      <c r="UDH2333" s="225"/>
      <c r="UDI2333" s="225"/>
      <c r="UDJ2333" s="225"/>
      <c r="UDK2333" s="225"/>
      <c r="UDL2333" s="225"/>
      <c r="UDM2333" s="225"/>
      <c r="UDN2333" s="225"/>
      <c r="UDO2333" s="225"/>
      <c r="UDP2333" s="225"/>
      <c r="UDQ2333" s="225"/>
      <c r="UDR2333" s="225"/>
      <c r="UDS2333" s="225"/>
      <c r="UDT2333" s="225"/>
      <c r="UDU2333" s="225"/>
      <c r="UDV2333" s="225"/>
      <c r="UDW2333" s="225"/>
      <c r="UDX2333" s="225"/>
      <c r="UDY2333" s="225"/>
      <c r="UDZ2333" s="225"/>
      <c r="UEA2333" s="225"/>
      <c r="UEB2333" s="225"/>
      <c r="UEC2333" s="225"/>
      <c r="UED2333" s="225"/>
      <c r="UEE2333" s="225"/>
      <c r="UEF2333" s="225"/>
      <c r="UEG2333" s="225"/>
      <c r="UEH2333" s="225"/>
      <c r="UEI2333" s="225"/>
      <c r="UEJ2333" s="225"/>
      <c r="UEK2333" s="225"/>
      <c r="UEL2333" s="225"/>
      <c r="UEM2333" s="225"/>
      <c r="UEN2333" s="225"/>
      <c r="UEO2333" s="225"/>
      <c r="UEP2333" s="225"/>
      <c r="UEQ2333" s="225"/>
      <c r="UER2333" s="225"/>
      <c r="UES2333" s="225"/>
      <c r="UET2333" s="225"/>
      <c r="UEU2333" s="225"/>
      <c r="UEV2333" s="225"/>
      <c r="UEW2333" s="225"/>
      <c r="UEX2333" s="225"/>
      <c r="UEY2333" s="225"/>
      <c r="UEZ2333" s="225"/>
      <c r="UFA2333" s="225"/>
      <c r="UFB2333" s="225"/>
      <c r="UFC2333" s="225"/>
      <c r="UFD2333" s="225"/>
      <c r="UFE2333" s="225"/>
      <c r="UFF2333" s="225"/>
      <c r="UFG2333" s="225"/>
      <c r="UFH2333" s="225"/>
      <c r="UFI2333" s="225"/>
      <c r="UFJ2333" s="225"/>
      <c r="UFK2333" s="225"/>
      <c r="UFL2333" s="225"/>
      <c r="UFM2333" s="225"/>
      <c r="UFN2333" s="225"/>
      <c r="UFO2333" s="225"/>
      <c r="UFP2333" s="225"/>
      <c r="UFQ2333" s="225"/>
      <c r="UFR2333" s="225"/>
      <c r="UFS2333" s="225"/>
      <c r="UFT2333" s="225"/>
      <c r="UFU2333" s="225"/>
      <c r="UFV2333" s="225"/>
      <c r="UFW2333" s="225"/>
      <c r="UFX2333" s="225"/>
      <c r="UFY2333" s="225"/>
      <c r="UFZ2333" s="225"/>
      <c r="UGA2333" s="225"/>
      <c r="UGB2333" s="225"/>
      <c r="UGC2333" s="225"/>
      <c r="UGD2333" s="225"/>
      <c r="UGE2333" s="225"/>
      <c r="UGF2333" s="225"/>
      <c r="UGG2333" s="225"/>
      <c r="UGH2333" s="225"/>
      <c r="UGI2333" s="225"/>
      <c r="UGJ2333" s="225"/>
      <c r="UGK2333" s="225"/>
      <c r="UGL2333" s="225"/>
      <c r="UGM2333" s="225"/>
      <c r="UGN2333" s="225"/>
      <c r="UGO2333" s="225"/>
      <c r="UGP2333" s="225"/>
      <c r="UGQ2333" s="225"/>
      <c r="UGR2333" s="225"/>
      <c r="UGS2333" s="225"/>
      <c r="UGT2333" s="225"/>
      <c r="UGU2333" s="225"/>
      <c r="UGV2333" s="225"/>
      <c r="UGW2333" s="225"/>
      <c r="UGX2333" s="225"/>
      <c r="UGY2333" s="225"/>
      <c r="UGZ2333" s="225"/>
      <c r="UHA2333" s="225"/>
      <c r="UHB2333" s="225"/>
      <c r="UHC2333" s="225"/>
      <c r="UHD2333" s="225"/>
      <c r="UHE2333" s="225"/>
      <c r="UHF2333" s="225"/>
      <c r="UHG2333" s="225"/>
      <c r="UHH2333" s="225"/>
      <c r="UHI2333" s="225"/>
      <c r="UHJ2333" s="225"/>
      <c r="UHK2333" s="225"/>
      <c r="UHL2333" s="225"/>
      <c r="UHM2333" s="225"/>
      <c r="UHN2333" s="225"/>
      <c r="UHO2333" s="225"/>
      <c r="UHP2333" s="225"/>
      <c r="UHQ2333" s="225"/>
      <c r="UHR2333" s="225"/>
      <c r="UHS2333" s="225"/>
      <c r="UHT2333" s="225"/>
      <c r="UHU2333" s="225"/>
      <c r="UHV2333" s="225"/>
      <c r="UHW2333" s="225"/>
      <c r="UHX2333" s="225"/>
      <c r="UHY2333" s="225"/>
      <c r="UHZ2333" s="225"/>
      <c r="UIA2333" s="225"/>
      <c r="UIB2333" s="225"/>
      <c r="UIC2333" s="225"/>
      <c r="UID2333" s="225"/>
      <c r="UIE2333" s="225"/>
      <c r="UIF2333" s="225"/>
      <c r="UIG2333" s="225"/>
      <c r="UIH2333" s="225"/>
      <c r="UII2333" s="225"/>
      <c r="UIJ2333" s="225"/>
      <c r="UIK2333" s="225"/>
      <c r="UIL2333" s="225"/>
      <c r="UIM2333" s="225"/>
      <c r="UIN2333" s="225"/>
      <c r="UIO2333" s="225"/>
      <c r="UIP2333" s="225"/>
      <c r="UIQ2333" s="225"/>
      <c r="UIR2333" s="225"/>
      <c r="UIS2333" s="225"/>
      <c r="UIT2333" s="225"/>
      <c r="UIU2333" s="225"/>
      <c r="UIV2333" s="225"/>
      <c r="UIW2333" s="225"/>
      <c r="UIX2333" s="225"/>
      <c r="UIY2333" s="225"/>
      <c r="UIZ2333" s="225"/>
      <c r="UJA2333" s="225"/>
      <c r="UJB2333" s="225"/>
      <c r="UJC2333" s="225"/>
      <c r="UJD2333" s="225"/>
      <c r="UJE2333" s="225"/>
      <c r="UJF2333" s="225"/>
      <c r="UJG2333" s="225"/>
      <c r="UJH2333" s="225"/>
      <c r="UJI2333" s="225"/>
      <c r="UJJ2333" s="225"/>
      <c r="UJK2333" s="225"/>
      <c r="UJL2333" s="225"/>
      <c r="UJM2333" s="225"/>
      <c r="UJN2333" s="225"/>
      <c r="UJO2333" s="225"/>
      <c r="UJP2333" s="225"/>
      <c r="UJQ2333" s="225"/>
      <c r="UJR2333" s="225"/>
      <c r="UJS2333" s="225"/>
      <c r="UJT2333" s="225"/>
      <c r="UJU2333" s="225"/>
      <c r="UJV2333" s="225"/>
      <c r="UJW2333" s="225"/>
      <c r="UJX2333" s="225"/>
      <c r="UJY2333" s="225"/>
      <c r="UJZ2333" s="225"/>
      <c r="UKA2333" s="225"/>
      <c r="UKB2333" s="225"/>
      <c r="UKC2333" s="225"/>
      <c r="UKD2333" s="225"/>
      <c r="UKE2333" s="225"/>
      <c r="UKF2333" s="225"/>
      <c r="UKG2333" s="225"/>
      <c r="UKH2333" s="225"/>
      <c r="UKI2333" s="225"/>
      <c r="UKJ2333" s="225"/>
      <c r="UKK2333" s="225"/>
      <c r="UKL2333" s="225"/>
      <c r="UKM2333" s="225"/>
      <c r="UKN2333" s="225"/>
      <c r="UKO2333" s="225"/>
      <c r="UKP2333" s="225"/>
      <c r="UKQ2333" s="225"/>
      <c r="UKR2333" s="225"/>
      <c r="UKS2333" s="225"/>
      <c r="UKT2333" s="225"/>
      <c r="UKU2333" s="225"/>
      <c r="UKV2333" s="225"/>
      <c r="UKW2333" s="225"/>
      <c r="UKX2333" s="225"/>
      <c r="UKY2333" s="225"/>
      <c r="UKZ2333" s="225"/>
      <c r="ULA2333" s="225"/>
      <c r="ULB2333" s="225"/>
      <c r="ULC2333" s="225"/>
      <c r="ULD2333" s="225"/>
      <c r="ULE2333" s="225"/>
      <c r="ULF2333" s="225"/>
      <c r="ULG2333" s="225"/>
      <c r="ULH2333" s="225"/>
      <c r="ULI2333" s="225"/>
      <c r="ULJ2333" s="225"/>
      <c r="ULK2333" s="225"/>
      <c r="ULL2333" s="225"/>
      <c r="ULM2333" s="225"/>
      <c r="ULN2333" s="225"/>
      <c r="ULO2333" s="225"/>
      <c r="ULP2333" s="225"/>
      <c r="ULQ2333" s="225"/>
      <c r="ULR2333" s="225"/>
      <c r="ULS2333" s="225"/>
      <c r="ULT2333" s="225"/>
      <c r="ULU2333" s="225"/>
      <c r="ULV2333" s="225"/>
      <c r="ULW2333" s="225"/>
      <c r="ULX2333" s="225"/>
      <c r="ULY2333" s="225"/>
      <c r="ULZ2333" s="225"/>
      <c r="UMA2333" s="225"/>
      <c r="UMB2333" s="225"/>
      <c r="UMC2333" s="225"/>
      <c r="UMD2333" s="225"/>
      <c r="UME2333" s="225"/>
      <c r="UMF2333" s="225"/>
      <c r="UMG2333" s="225"/>
      <c r="UMH2333" s="225"/>
      <c r="UMI2333" s="225"/>
      <c r="UMJ2333" s="225"/>
      <c r="UMK2333" s="225"/>
      <c r="UML2333" s="225"/>
      <c r="UMM2333" s="225"/>
      <c r="UMN2333" s="225"/>
      <c r="UMO2333" s="225"/>
      <c r="UMP2333" s="225"/>
      <c r="UMQ2333" s="225"/>
      <c r="UMR2333" s="225"/>
      <c r="UMS2333" s="225"/>
      <c r="UMT2333" s="225"/>
      <c r="UMU2333" s="225"/>
      <c r="UMV2333" s="225"/>
      <c r="UMW2333" s="225"/>
      <c r="UMX2333" s="225"/>
      <c r="UMY2333" s="225"/>
      <c r="UMZ2333" s="225"/>
      <c r="UNA2333" s="225"/>
      <c r="UNB2333" s="225"/>
      <c r="UNC2333" s="225"/>
      <c r="UND2333" s="225"/>
      <c r="UNE2333" s="225"/>
      <c r="UNF2333" s="225"/>
      <c r="UNG2333" s="225"/>
      <c r="UNH2333" s="225"/>
      <c r="UNI2333" s="225"/>
      <c r="UNJ2333" s="225"/>
      <c r="UNK2333" s="225"/>
      <c r="UNL2333" s="225"/>
      <c r="UNM2333" s="225"/>
      <c r="UNN2333" s="225"/>
      <c r="UNO2333" s="225"/>
      <c r="UNP2333" s="225"/>
      <c r="UNQ2333" s="225"/>
      <c r="UNR2333" s="225"/>
      <c r="UNS2333" s="225"/>
      <c r="UNT2333" s="225"/>
      <c r="UNU2333" s="225"/>
      <c r="UNV2333" s="225"/>
      <c r="UNW2333" s="225"/>
      <c r="UNX2333" s="225"/>
      <c r="UNY2333" s="225"/>
      <c r="UNZ2333" s="225"/>
      <c r="UOA2333" s="225"/>
      <c r="UOB2333" s="225"/>
      <c r="UOC2333" s="225"/>
      <c r="UOD2333" s="225"/>
      <c r="UOE2333" s="225"/>
      <c r="UOF2333" s="225"/>
      <c r="UOG2333" s="225"/>
      <c r="UOH2333" s="225"/>
      <c r="UOI2333" s="225"/>
      <c r="UOJ2333" s="225"/>
      <c r="UOK2333" s="225"/>
      <c r="UOL2333" s="225"/>
      <c r="UOM2333" s="225"/>
      <c r="UON2333" s="225"/>
      <c r="UOO2333" s="225"/>
      <c r="UOP2333" s="225"/>
      <c r="UOQ2333" s="225"/>
      <c r="UOR2333" s="225"/>
      <c r="UOS2333" s="225"/>
      <c r="UOT2333" s="225"/>
      <c r="UOU2333" s="225"/>
      <c r="UOV2333" s="225"/>
      <c r="UOW2333" s="225"/>
      <c r="UOX2333" s="225"/>
      <c r="UOY2333" s="225"/>
      <c r="UOZ2333" s="225"/>
      <c r="UPA2333" s="225"/>
      <c r="UPB2333" s="225"/>
      <c r="UPC2333" s="225"/>
      <c r="UPD2333" s="225"/>
      <c r="UPE2333" s="225"/>
      <c r="UPF2333" s="225"/>
      <c r="UPG2333" s="225"/>
      <c r="UPH2333" s="225"/>
      <c r="UPI2333" s="225"/>
      <c r="UPJ2333" s="225"/>
      <c r="UPK2333" s="225"/>
      <c r="UPL2333" s="225"/>
      <c r="UPM2333" s="225"/>
      <c r="UPN2333" s="225"/>
      <c r="UPO2333" s="225"/>
      <c r="UPP2333" s="225"/>
      <c r="UPQ2333" s="225"/>
      <c r="UPR2333" s="225"/>
      <c r="UPS2333" s="225"/>
      <c r="UPT2333" s="225"/>
      <c r="UPU2333" s="225"/>
      <c r="UPV2333" s="225"/>
      <c r="UPW2333" s="225"/>
      <c r="UPX2333" s="225"/>
      <c r="UPY2333" s="225"/>
      <c r="UPZ2333" s="225"/>
      <c r="UQA2333" s="225"/>
      <c r="UQB2333" s="225"/>
      <c r="UQC2333" s="225"/>
      <c r="UQD2333" s="225"/>
      <c r="UQE2333" s="225"/>
      <c r="UQF2333" s="225"/>
      <c r="UQG2333" s="225"/>
      <c r="UQH2333" s="225"/>
      <c r="UQI2333" s="225"/>
      <c r="UQJ2333" s="225"/>
      <c r="UQK2333" s="225"/>
      <c r="UQL2333" s="225"/>
      <c r="UQM2333" s="225"/>
      <c r="UQN2333" s="225"/>
      <c r="UQO2333" s="225"/>
      <c r="UQP2333" s="225"/>
      <c r="UQQ2333" s="225"/>
      <c r="UQR2333" s="225"/>
      <c r="UQS2333" s="225"/>
      <c r="UQT2333" s="225"/>
      <c r="UQU2333" s="225"/>
      <c r="UQV2333" s="225"/>
      <c r="UQW2333" s="225"/>
      <c r="UQX2333" s="225"/>
      <c r="UQY2333" s="225"/>
      <c r="UQZ2333" s="225"/>
      <c r="URA2333" s="225"/>
      <c r="URB2333" s="225"/>
      <c r="URC2333" s="225"/>
      <c r="URD2333" s="225"/>
      <c r="URE2333" s="225"/>
      <c r="URF2333" s="225"/>
      <c r="URG2333" s="225"/>
      <c r="URH2333" s="225"/>
      <c r="URI2333" s="225"/>
      <c r="URJ2333" s="225"/>
      <c r="URK2333" s="225"/>
      <c r="URL2333" s="225"/>
      <c r="URM2333" s="225"/>
      <c r="URN2333" s="225"/>
      <c r="URO2333" s="225"/>
      <c r="URP2333" s="225"/>
      <c r="URQ2333" s="225"/>
      <c r="URR2333" s="225"/>
      <c r="URS2333" s="225"/>
      <c r="URT2333" s="225"/>
      <c r="URU2333" s="225"/>
      <c r="URV2333" s="225"/>
      <c r="URW2333" s="225"/>
      <c r="URX2333" s="225"/>
      <c r="URY2333" s="225"/>
      <c r="URZ2333" s="225"/>
      <c r="USA2333" s="225"/>
      <c r="USB2333" s="225"/>
      <c r="USC2333" s="225"/>
      <c r="USD2333" s="225"/>
      <c r="USE2333" s="225"/>
      <c r="USF2333" s="225"/>
      <c r="USG2333" s="225"/>
      <c r="USH2333" s="225"/>
      <c r="USI2333" s="225"/>
      <c r="USJ2333" s="225"/>
      <c r="USK2333" s="225"/>
      <c r="USL2333" s="225"/>
      <c r="USM2333" s="225"/>
      <c r="USN2333" s="225"/>
      <c r="USO2333" s="225"/>
      <c r="USP2333" s="225"/>
      <c r="USQ2333" s="225"/>
      <c r="USR2333" s="225"/>
      <c r="USS2333" s="225"/>
      <c r="UST2333" s="225"/>
      <c r="USU2333" s="225"/>
      <c r="USV2333" s="225"/>
      <c r="USW2333" s="225"/>
      <c r="USX2333" s="225"/>
      <c r="USY2333" s="225"/>
      <c r="USZ2333" s="225"/>
      <c r="UTA2333" s="225"/>
      <c r="UTB2333" s="225"/>
      <c r="UTC2333" s="225"/>
      <c r="UTD2333" s="225"/>
      <c r="UTE2333" s="225"/>
      <c r="UTF2333" s="225"/>
      <c r="UTG2333" s="225"/>
      <c r="UTH2333" s="225"/>
      <c r="UTI2333" s="225"/>
      <c r="UTJ2333" s="225"/>
      <c r="UTK2333" s="225"/>
      <c r="UTL2333" s="225"/>
      <c r="UTM2333" s="225"/>
      <c r="UTN2333" s="225"/>
      <c r="UTO2333" s="225"/>
      <c r="UTP2333" s="225"/>
      <c r="UTQ2333" s="225"/>
      <c r="UTR2333" s="225"/>
      <c r="UTS2333" s="225"/>
      <c r="UTT2333" s="225"/>
      <c r="UTU2333" s="225"/>
      <c r="UTV2333" s="225"/>
      <c r="UTW2333" s="225"/>
      <c r="UTX2333" s="225"/>
      <c r="UTY2333" s="225"/>
      <c r="UTZ2333" s="225"/>
      <c r="UUA2333" s="225"/>
      <c r="UUB2333" s="225"/>
      <c r="UUC2333" s="225"/>
      <c r="UUD2333" s="225"/>
      <c r="UUE2333" s="225"/>
      <c r="UUF2333" s="225"/>
      <c r="UUG2333" s="225"/>
      <c r="UUH2333" s="225"/>
      <c r="UUI2333" s="225"/>
      <c r="UUJ2333" s="225"/>
      <c r="UUK2333" s="225"/>
      <c r="UUL2333" s="225"/>
      <c r="UUM2333" s="225"/>
      <c r="UUN2333" s="225"/>
      <c r="UUO2333" s="225"/>
      <c r="UUP2333" s="225"/>
      <c r="UUQ2333" s="225"/>
      <c r="UUR2333" s="225"/>
      <c r="UUS2333" s="225"/>
      <c r="UUT2333" s="225"/>
      <c r="UUU2333" s="225"/>
      <c r="UUV2333" s="225"/>
      <c r="UUW2333" s="225"/>
      <c r="UUX2333" s="225"/>
      <c r="UUY2333" s="225"/>
      <c r="UUZ2333" s="225"/>
      <c r="UVA2333" s="225"/>
      <c r="UVB2333" s="225"/>
      <c r="UVC2333" s="225"/>
      <c r="UVD2333" s="225"/>
      <c r="UVE2333" s="225"/>
      <c r="UVF2333" s="225"/>
      <c r="UVG2333" s="225"/>
      <c r="UVH2333" s="225"/>
      <c r="UVI2333" s="225"/>
      <c r="UVJ2333" s="225"/>
      <c r="UVK2333" s="225"/>
      <c r="UVL2333" s="225"/>
      <c r="UVM2333" s="225"/>
      <c r="UVN2333" s="225"/>
      <c r="UVO2333" s="225"/>
      <c r="UVP2333" s="225"/>
      <c r="UVQ2333" s="225"/>
      <c r="UVR2333" s="225"/>
      <c r="UVS2333" s="225"/>
      <c r="UVT2333" s="225"/>
      <c r="UVU2333" s="225"/>
      <c r="UVV2333" s="225"/>
      <c r="UVW2333" s="225"/>
      <c r="UVX2333" s="225"/>
      <c r="UVY2333" s="225"/>
      <c r="UVZ2333" s="225"/>
      <c r="UWA2333" s="225"/>
      <c r="UWB2333" s="225"/>
      <c r="UWC2333" s="225"/>
      <c r="UWD2333" s="225"/>
      <c r="UWE2333" s="225"/>
      <c r="UWF2333" s="225"/>
      <c r="UWG2333" s="225"/>
      <c r="UWH2333" s="225"/>
      <c r="UWI2333" s="225"/>
      <c r="UWJ2333" s="225"/>
      <c r="UWK2333" s="225"/>
      <c r="UWL2333" s="225"/>
      <c r="UWM2333" s="225"/>
      <c r="UWN2333" s="225"/>
      <c r="UWO2333" s="225"/>
      <c r="UWP2333" s="225"/>
      <c r="UWQ2333" s="225"/>
      <c r="UWR2333" s="225"/>
      <c r="UWS2333" s="225"/>
      <c r="UWT2333" s="225"/>
      <c r="UWU2333" s="225"/>
      <c r="UWV2333" s="225"/>
      <c r="UWW2333" s="225"/>
      <c r="UWX2333" s="225"/>
      <c r="UWY2333" s="225"/>
      <c r="UWZ2333" s="225"/>
      <c r="UXA2333" s="225"/>
      <c r="UXB2333" s="225"/>
      <c r="UXC2333" s="225"/>
      <c r="UXD2333" s="225"/>
      <c r="UXE2333" s="225"/>
      <c r="UXF2333" s="225"/>
      <c r="UXG2333" s="225"/>
      <c r="UXH2333" s="225"/>
      <c r="UXI2333" s="225"/>
      <c r="UXJ2333" s="225"/>
      <c r="UXK2333" s="225"/>
      <c r="UXL2333" s="225"/>
      <c r="UXM2333" s="225"/>
      <c r="UXN2333" s="225"/>
      <c r="UXO2333" s="225"/>
      <c r="UXP2333" s="225"/>
      <c r="UXQ2333" s="225"/>
      <c r="UXR2333" s="225"/>
      <c r="UXS2333" s="225"/>
      <c r="UXT2333" s="225"/>
      <c r="UXU2333" s="225"/>
      <c r="UXV2333" s="225"/>
      <c r="UXW2333" s="225"/>
      <c r="UXX2333" s="225"/>
      <c r="UXY2333" s="225"/>
      <c r="UXZ2333" s="225"/>
      <c r="UYA2333" s="225"/>
      <c r="UYB2333" s="225"/>
      <c r="UYC2333" s="225"/>
      <c r="UYD2333" s="225"/>
      <c r="UYE2333" s="225"/>
      <c r="UYF2333" s="225"/>
      <c r="UYG2333" s="225"/>
      <c r="UYH2333" s="225"/>
      <c r="UYI2333" s="225"/>
      <c r="UYJ2333" s="225"/>
      <c r="UYK2333" s="225"/>
      <c r="UYL2333" s="225"/>
      <c r="UYM2333" s="225"/>
      <c r="UYN2333" s="225"/>
      <c r="UYO2333" s="225"/>
      <c r="UYP2333" s="225"/>
      <c r="UYQ2333" s="225"/>
      <c r="UYR2333" s="225"/>
      <c r="UYS2333" s="225"/>
      <c r="UYT2333" s="225"/>
      <c r="UYU2333" s="225"/>
      <c r="UYV2333" s="225"/>
      <c r="UYW2333" s="225"/>
      <c r="UYX2333" s="225"/>
      <c r="UYY2333" s="225"/>
      <c r="UYZ2333" s="225"/>
      <c r="UZA2333" s="225"/>
      <c r="UZB2333" s="225"/>
      <c r="UZC2333" s="225"/>
      <c r="UZD2333" s="225"/>
      <c r="UZE2333" s="225"/>
      <c r="UZF2333" s="225"/>
      <c r="UZG2333" s="225"/>
      <c r="UZH2333" s="225"/>
      <c r="UZI2333" s="225"/>
      <c r="UZJ2333" s="225"/>
      <c r="UZK2333" s="225"/>
      <c r="UZL2333" s="225"/>
      <c r="UZM2333" s="225"/>
      <c r="UZN2333" s="225"/>
      <c r="UZO2333" s="225"/>
      <c r="UZP2333" s="225"/>
      <c r="UZQ2333" s="225"/>
      <c r="UZR2333" s="225"/>
      <c r="UZS2333" s="225"/>
      <c r="UZT2333" s="225"/>
      <c r="UZU2333" s="225"/>
      <c r="UZV2333" s="225"/>
      <c r="UZW2333" s="225"/>
      <c r="UZX2333" s="225"/>
      <c r="UZY2333" s="225"/>
      <c r="UZZ2333" s="225"/>
      <c r="VAA2333" s="225"/>
      <c r="VAB2333" s="225"/>
      <c r="VAC2333" s="225"/>
      <c r="VAD2333" s="225"/>
      <c r="VAE2333" s="225"/>
      <c r="VAF2333" s="225"/>
      <c r="VAG2333" s="225"/>
      <c r="VAH2333" s="225"/>
      <c r="VAI2333" s="225"/>
      <c r="VAJ2333" s="225"/>
      <c r="VAK2333" s="225"/>
      <c r="VAL2333" s="225"/>
      <c r="VAM2333" s="225"/>
      <c r="VAN2333" s="225"/>
      <c r="VAO2333" s="225"/>
      <c r="VAP2333" s="225"/>
      <c r="VAQ2333" s="225"/>
      <c r="VAR2333" s="225"/>
      <c r="VAS2333" s="225"/>
      <c r="VAT2333" s="225"/>
      <c r="VAU2333" s="225"/>
      <c r="VAV2333" s="225"/>
      <c r="VAW2333" s="225"/>
      <c r="VAX2333" s="225"/>
      <c r="VAY2333" s="225"/>
      <c r="VAZ2333" s="225"/>
      <c r="VBA2333" s="225"/>
      <c r="VBB2333" s="225"/>
      <c r="VBC2333" s="225"/>
      <c r="VBD2333" s="225"/>
      <c r="VBE2333" s="225"/>
      <c r="VBF2333" s="225"/>
      <c r="VBG2333" s="225"/>
      <c r="VBH2333" s="225"/>
      <c r="VBI2333" s="225"/>
      <c r="VBJ2333" s="225"/>
      <c r="VBK2333" s="225"/>
      <c r="VBL2333" s="225"/>
      <c r="VBM2333" s="225"/>
      <c r="VBN2333" s="225"/>
      <c r="VBO2333" s="225"/>
      <c r="VBP2333" s="225"/>
      <c r="VBQ2333" s="225"/>
      <c r="VBR2333" s="225"/>
      <c r="VBS2333" s="225"/>
      <c r="VBT2333" s="225"/>
      <c r="VBU2333" s="225"/>
      <c r="VBV2333" s="225"/>
      <c r="VBW2333" s="225"/>
      <c r="VBX2333" s="225"/>
      <c r="VBY2333" s="225"/>
      <c r="VBZ2333" s="225"/>
      <c r="VCA2333" s="225"/>
      <c r="VCB2333" s="225"/>
      <c r="VCC2333" s="225"/>
      <c r="VCD2333" s="225"/>
      <c r="VCE2333" s="225"/>
      <c r="VCF2333" s="225"/>
      <c r="VCG2333" s="225"/>
      <c r="VCH2333" s="225"/>
      <c r="VCI2333" s="225"/>
      <c r="VCJ2333" s="225"/>
      <c r="VCK2333" s="225"/>
      <c r="VCL2333" s="225"/>
      <c r="VCM2333" s="225"/>
      <c r="VCN2333" s="225"/>
      <c r="VCO2333" s="225"/>
      <c r="VCP2333" s="225"/>
      <c r="VCQ2333" s="225"/>
      <c r="VCR2333" s="225"/>
      <c r="VCS2333" s="225"/>
      <c r="VCT2333" s="225"/>
      <c r="VCU2333" s="225"/>
      <c r="VCV2333" s="225"/>
      <c r="VCW2333" s="225"/>
      <c r="VCX2333" s="225"/>
      <c r="VCY2333" s="225"/>
      <c r="VCZ2333" s="225"/>
      <c r="VDA2333" s="225"/>
      <c r="VDB2333" s="225"/>
      <c r="VDC2333" s="225"/>
      <c r="VDD2333" s="225"/>
      <c r="VDE2333" s="225"/>
      <c r="VDF2333" s="225"/>
      <c r="VDG2333" s="225"/>
      <c r="VDH2333" s="225"/>
      <c r="VDI2333" s="225"/>
      <c r="VDJ2333" s="225"/>
      <c r="VDK2333" s="225"/>
      <c r="VDL2333" s="225"/>
      <c r="VDM2333" s="225"/>
      <c r="VDN2333" s="225"/>
      <c r="VDO2333" s="225"/>
      <c r="VDP2333" s="225"/>
      <c r="VDQ2333" s="225"/>
      <c r="VDR2333" s="225"/>
      <c r="VDS2333" s="225"/>
      <c r="VDT2333" s="225"/>
      <c r="VDU2333" s="225"/>
      <c r="VDV2333" s="225"/>
      <c r="VDW2333" s="225"/>
      <c r="VDX2333" s="225"/>
      <c r="VDY2333" s="225"/>
      <c r="VDZ2333" s="225"/>
      <c r="VEA2333" s="225"/>
      <c r="VEB2333" s="225"/>
      <c r="VEC2333" s="225"/>
      <c r="VED2333" s="225"/>
      <c r="VEE2333" s="225"/>
      <c r="VEF2333" s="225"/>
      <c r="VEG2333" s="225"/>
      <c r="VEH2333" s="225"/>
      <c r="VEI2333" s="225"/>
      <c r="VEJ2333" s="225"/>
      <c r="VEK2333" s="225"/>
      <c r="VEL2333" s="225"/>
      <c r="VEM2333" s="225"/>
      <c r="VEN2333" s="225"/>
      <c r="VEO2333" s="225"/>
      <c r="VEP2333" s="225"/>
      <c r="VEQ2333" s="225"/>
      <c r="VER2333" s="225"/>
      <c r="VES2333" s="225"/>
      <c r="VET2333" s="225"/>
      <c r="VEU2333" s="225"/>
      <c r="VEV2333" s="225"/>
      <c r="VEW2333" s="225"/>
      <c r="VEX2333" s="225"/>
      <c r="VEY2333" s="225"/>
      <c r="VEZ2333" s="225"/>
      <c r="VFA2333" s="225"/>
      <c r="VFB2333" s="225"/>
      <c r="VFC2333" s="225"/>
      <c r="VFD2333" s="225"/>
      <c r="VFE2333" s="225"/>
      <c r="VFF2333" s="225"/>
      <c r="VFG2333" s="225"/>
      <c r="VFH2333" s="225"/>
      <c r="VFI2333" s="225"/>
      <c r="VFJ2333" s="225"/>
      <c r="VFK2333" s="225"/>
      <c r="VFL2333" s="225"/>
      <c r="VFM2333" s="225"/>
      <c r="VFN2333" s="225"/>
      <c r="VFO2333" s="225"/>
      <c r="VFP2333" s="225"/>
      <c r="VFQ2333" s="225"/>
      <c r="VFR2333" s="225"/>
      <c r="VFS2333" s="225"/>
      <c r="VFT2333" s="225"/>
      <c r="VFU2333" s="225"/>
      <c r="VFV2333" s="225"/>
      <c r="VFW2333" s="225"/>
      <c r="VFX2333" s="225"/>
      <c r="VFY2333" s="225"/>
      <c r="VFZ2333" s="225"/>
      <c r="VGA2333" s="225"/>
      <c r="VGB2333" s="225"/>
      <c r="VGC2333" s="225"/>
      <c r="VGD2333" s="225"/>
      <c r="VGE2333" s="225"/>
      <c r="VGF2333" s="225"/>
      <c r="VGG2333" s="225"/>
      <c r="VGH2333" s="225"/>
      <c r="VGI2333" s="225"/>
      <c r="VGJ2333" s="225"/>
      <c r="VGK2333" s="225"/>
      <c r="VGL2333" s="225"/>
      <c r="VGM2333" s="225"/>
      <c r="VGN2333" s="225"/>
      <c r="VGO2333" s="225"/>
      <c r="VGP2333" s="225"/>
      <c r="VGQ2333" s="225"/>
      <c r="VGR2333" s="225"/>
      <c r="VGS2333" s="225"/>
      <c r="VGT2333" s="225"/>
      <c r="VGU2333" s="225"/>
      <c r="VGV2333" s="225"/>
      <c r="VGW2333" s="225"/>
      <c r="VGX2333" s="225"/>
      <c r="VGY2333" s="225"/>
      <c r="VGZ2333" s="225"/>
      <c r="VHA2333" s="225"/>
      <c r="VHB2333" s="225"/>
      <c r="VHC2333" s="225"/>
      <c r="VHD2333" s="225"/>
      <c r="VHE2333" s="225"/>
      <c r="VHF2333" s="225"/>
      <c r="VHG2333" s="225"/>
      <c r="VHH2333" s="225"/>
      <c r="VHI2333" s="225"/>
      <c r="VHJ2333" s="225"/>
      <c r="VHK2333" s="225"/>
      <c r="VHL2333" s="225"/>
      <c r="VHM2333" s="225"/>
      <c r="VHN2333" s="225"/>
      <c r="VHO2333" s="225"/>
      <c r="VHP2333" s="225"/>
      <c r="VHQ2333" s="225"/>
      <c r="VHR2333" s="225"/>
      <c r="VHS2333" s="225"/>
      <c r="VHT2333" s="225"/>
      <c r="VHU2333" s="225"/>
      <c r="VHV2333" s="225"/>
      <c r="VHW2333" s="225"/>
      <c r="VHX2333" s="225"/>
      <c r="VHY2333" s="225"/>
      <c r="VHZ2333" s="225"/>
      <c r="VIA2333" s="225"/>
      <c r="VIB2333" s="225"/>
      <c r="VIC2333" s="225"/>
      <c r="VID2333" s="225"/>
      <c r="VIE2333" s="225"/>
      <c r="VIF2333" s="225"/>
      <c r="VIG2333" s="225"/>
      <c r="VIH2333" s="225"/>
      <c r="VII2333" s="225"/>
      <c r="VIJ2333" s="225"/>
      <c r="VIK2333" s="225"/>
      <c r="VIL2333" s="225"/>
      <c r="VIM2333" s="225"/>
      <c r="VIN2333" s="225"/>
      <c r="VIO2333" s="225"/>
      <c r="VIP2333" s="225"/>
      <c r="VIQ2333" s="225"/>
      <c r="VIR2333" s="225"/>
      <c r="VIS2333" s="225"/>
      <c r="VIT2333" s="225"/>
      <c r="VIU2333" s="225"/>
      <c r="VIV2333" s="225"/>
      <c r="VIW2333" s="225"/>
      <c r="VIX2333" s="225"/>
      <c r="VIY2333" s="225"/>
      <c r="VIZ2333" s="225"/>
      <c r="VJA2333" s="225"/>
      <c r="VJB2333" s="225"/>
      <c r="VJC2333" s="225"/>
      <c r="VJD2333" s="225"/>
      <c r="VJE2333" s="225"/>
      <c r="VJF2333" s="225"/>
      <c r="VJG2333" s="225"/>
      <c r="VJH2333" s="225"/>
      <c r="VJI2333" s="225"/>
      <c r="VJJ2333" s="225"/>
      <c r="VJK2333" s="225"/>
      <c r="VJL2333" s="225"/>
      <c r="VJM2333" s="225"/>
      <c r="VJN2333" s="225"/>
      <c r="VJO2333" s="225"/>
      <c r="VJP2333" s="225"/>
      <c r="VJQ2333" s="225"/>
      <c r="VJR2333" s="225"/>
      <c r="VJS2333" s="225"/>
      <c r="VJT2333" s="225"/>
      <c r="VJU2333" s="225"/>
      <c r="VJV2333" s="225"/>
      <c r="VJW2333" s="225"/>
      <c r="VJX2333" s="225"/>
      <c r="VJY2333" s="225"/>
      <c r="VJZ2333" s="225"/>
      <c r="VKA2333" s="225"/>
      <c r="VKB2333" s="225"/>
      <c r="VKC2333" s="225"/>
      <c r="VKD2333" s="225"/>
      <c r="VKE2333" s="225"/>
      <c r="VKF2333" s="225"/>
      <c r="VKG2333" s="225"/>
      <c r="VKH2333" s="225"/>
      <c r="VKI2333" s="225"/>
      <c r="VKJ2333" s="225"/>
      <c r="VKK2333" s="225"/>
      <c r="VKL2333" s="225"/>
      <c r="VKM2333" s="225"/>
      <c r="VKN2333" s="225"/>
      <c r="VKO2333" s="225"/>
      <c r="VKP2333" s="225"/>
      <c r="VKQ2333" s="225"/>
      <c r="VKR2333" s="225"/>
      <c r="VKS2333" s="225"/>
      <c r="VKT2333" s="225"/>
      <c r="VKU2333" s="225"/>
      <c r="VKV2333" s="225"/>
      <c r="VKW2333" s="225"/>
      <c r="VKX2333" s="225"/>
      <c r="VKY2333" s="225"/>
      <c r="VKZ2333" s="225"/>
      <c r="VLA2333" s="225"/>
      <c r="VLB2333" s="225"/>
      <c r="VLC2333" s="225"/>
      <c r="VLD2333" s="225"/>
      <c r="VLE2333" s="225"/>
      <c r="VLF2333" s="225"/>
      <c r="VLG2333" s="225"/>
      <c r="VLH2333" s="225"/>
      <c r="VLI2333" s="225"/>
      <c r="VLJ2333" s="225"/>
      <c r="VLK2333" s="225"/>
      <c r="VLL2333" s="225"/>
      <c r="VLM2333" s="225"/>
      <c r="VLN2333" s="225"/>
      <c r="VLO2333" s="225"/>
      <c r="VLP2333" s="225"/>
      <c r="VLQ2333" s="225"/>
      <c r="VLR2333" s="225"/>
      <c r="VLS2333" s="225"/>
      <c r="VLT2333" s="225"/>
      <c r="VLU2333" s="225"/>
      <c r="VLV2333" s="225"/>
      <c r="VLW2333" s="225"/>
      <c r="VLX2333" s="225"/>
      <c r="VLY2333" s="225"/>
      <c r="VLZ2333" s="225"/>
      <c r="VMA2333" s="225"/>
      <c r="VMB2333" s="225"/>
      <c r="VMC2333" s="225"/>
      <c r="VMD2333" s="225"/>
      <c r="VME2333" s="225"/>
      <c r="VMF2333" s="225"/>
      <c r="VMG2333" s="225"/>
      <c r="VMH2333" s="225"/>
      <c r="VMI2333" s="225"/>
      <c r="VMJ2333" s="225"/>
      <c r="VMK2333" s="225"/>
      <c r="VML2333" s="225"/>
      <c r="VMM2333" s="225"/>
      <c r="VMN2333" s="225"/>
      <c r="VMO2333" s="225"/>
      <c r="VMP2333" s="225"/>
      <c r="VMQ2333" s="225"/>
      <c r="VMR2333" s="225"/>
      <c r="VMS2333" s="225"/>
      <c r="VMT2333" s="225"/>
      <c r="VMU2333" s="225"/>
      <c r="VMV2333" s="225"/>
      <c r="VMW2333" s="225"/>
      <c r="VMX2333" s="225"/>
      <c r="VMY2333" s="225"/>
      <c r="VMZ2333" s="225"/>
      <c r="VNA2333" s="225"/>
      <c r="VNB2333" s="225"/>
      <c r="VNC2333" s="225"/>
      <c r="VND2333" s="225"/>
      <c r="VNE2333" s="225"/>
      <c r="VNF2333" s="225"/>
      <c r="VNG2333" s="225"/>
      <c r="VNH2333" s="225"/>
      <c r="VNI2333" s="225"/>
      <c r="VNJ2333" s="225"/>
      <c r="VNK2333" s="225"/>
      <c r="VNL2333" s="225"/>
      <c r="VNM2333" s="225"/>
      <c r="VNN2333" s="225"/>
      <c r="VNO2333" s="225"/>
      <c r="VNP2333" s="225"/>
      <c r="VNQ2333" s="225"/>
      <c r="VNR2333" s="225"/>
      <c r="VNS2333" s="225"/>
      <c r="VNT2333" s="225"/>
      <c r="VNU2333" s="225"/>
      <c r="VNV2333" s="225"/>
      <c r="VNW2333" s="225"/>
      <c r="VNX2333" s="225"/>
      <c r="VNY2333" s="225"/>
      <c r="VNZ2333" s="225"/>
      <c r="VOA2333" s="225"/>
      <c r="VOB2333" s="225"/>
      <c r="VOC2333" s="225"/>
      <c r="VOD2333" s="225"/>
      <c r="VOE2333" s="225"/>
      <c r="VOF2333" s="225"/>
      <c r="VOG2333" s="225"/>
      <c r="VOH2333" s="225"/>
      <c r="VOI2333" s="225"/>
      <c r="VOJ2333" s="225"/>
      <c r="VOK2333" s="225"/>
      <c r="VOL2333" s="225"/>
      <c r="VOM2333" s="225"/>
      <c r="VON2333" s="225"/>
      <c r="VOO2333" s="225"/>
      <c r="VOP2333" s="225"/>
      <c r="VOQ2333" s="225"/>
      <c r="VOR2333" s="225"/>
      <c r="VOS2333" s="225"/>
      <c r="VOT2333" s="225"/>
      <c r="VOU2333" s="225"/>
      <c r="VOV2333" s="225"/>
      <c r="VOW2333" s="225"/>
      <c r="VOX2333" s="225"/>
      <c r="VOY2333" s="225"/>
      <c r="VOZ2333" s="225"/>
      <c r="VPA2333" s="225"/>
      <c r="VPB2333" s="225"/>
      <c r="VPC2333" s="225"/>
      <c r="VPD2333" s="225"/>
      <c r="VPE2333" s="225"/>
      <c r="VPF2333" s="225"/>
      <c r="VPG2333" s="225"/>
      <c r="VPH2333" s="225"/>
      <c r="VPI2333" s="225"/>
      <c r="VPJ2333" s="225"/>
      <c r="VPK2333" s="225"/>
      <c r="VPL2333" s="225"/>
      <c r="VPM2333" s="225"/>
      <c r="VPN2333" s="225"/>
      <c r="VPO2333" s="225"/>
      <c r="VPP2333" s="225"/>
      <c r="VPQ2333" s="225"/>
      <c r="VPR2333" s="225"/>
      <c r="VPS2333" s="225"/>
      <c r="VPT2333" s="225"/>
      <c r="VPU2333" s="225"/>
      <c r="VPV2333" s="225"/>
      <c r="VPW2333" s="225"/>
      <c r="VPX2333" s="225"/>
      <c r="VPY2333" s="225"/>
      <c r="VPZ2333" s="225"/>
      <c r="VQA2333" s="225"/>
      <c r="VQB2333" s="225"/>
      <c r="VQC2333" s="225"/>
      <c r="VQD2333" s="225"/>
      <c r="VQE2333" s="225"/>
      <c r="VQF2333" s="225"/>
      <c r="VQG2333" s="225"/>
      <c r="VQH2333" s="225"/>
      <c r="VQI2333" s="225"/>
      <c r="VQJ2333" s="225"/>
      <c r="VQK2333" s="225"/>
      <c r="VQL2333" s="225"/>
      <c r="VQM2333" s="225"/>
      <c r="VQN2333" s="225"/>
      <c r="VQO2333" s="225"/>
      <c r="VQP2333" s="225"/>
      <c r="VQQ2333" s="225"/>
      <c r="VQR2333" s="225"/>
      <c r="VQS2333" s="225"/>
      <c r="VQT2333" s="225"/>
      <c r="VQU2333" s="225"/>
      <c r="VQV2333" s="225"/>
      <c r="VQW2333" s="225"/>
      <c r="VQX2333" s="225"/>
      <c r="VQY2333" s="225"/>
      <c r="VQZ2333" s="225"/>
      <c r="VRA2333" s="225"/>
      <c r="VRB2333" s="225"/>
      <c r="VRC2333" s="225"/>
      <c r="VRD2333" s="225"/>
      <c r="VRE2333" s="225"/>
      <c r="VRF2333" s="225"/>
      <c r="VRG2333" s="225"/>
      <c r="VRH2333" s="225"/>
      <c r="VRI2333" s="225"/>
      <c r="VRJ2333" s="225"/>
      <c r="VRK2333" s="225"/>
      <c r="VRL2333" s="225"/>
      <c r="VRM2333" s="225"/>
      <c r="VRN2333" s="225"/>
      <c r="VRO2333" s="225"/>
      <c r="VRP2333" s="225"/>
      <c r="VRQ2333" s="225"/>
      <c r="VRR2333" s="225"/>
      <c r="VRS2333" s="225"/>
      <c r="VRT2333" s="225"/>
      <c r="VRU2333" s="225"/>
      <c r="VRV2333" s="225"/>
      <c r="VRW2333" s="225"/>
      <c r="VRX2333" s="225"/>
      <c r="VRY2333" s="225"/>
      <c r="VRZ2333" s="225"/>
      <c r="VSA2333" s="225"/>
      <c r="VSB2333" s="225"/>
      <c r="VSC2333" s="225"/>
      <c r="VSD2333" s="225"/>
      <c r="VSE2333" s="225"/>
      <c r="VSF2333" s="225"/>
      <c r="VSG2333" s="225"/>
      <c r="VSH2333" s="225"/>
      <c r="VSI2333" s="225"/>
      <c r="VSJ2333" s="225"/>
      <c r="VSK2333" s="225"/>
      <c r="VSL2333" s="225"/>
      <c r="VSM2333" s="225"/>
      <c r="VSN2333" s="225"/>
      <c r="VSO2333" s="225"/>
      <c r="VSP2333" s="225"/>
      <c r="VSQ2333" s="225"/>
      <c r="VSR2333" s="225"/>
      <c r="VSS2333" s="225"/>
      <c r="VST2333" s="225"/>
      <c r="VSU2333" s="225"/>
      <c r="VSV2333" s="225"/>
      <c r="VSW2333" s="225"/>
      <c r="VSX2333" s="225"/>
      <c r="VSY2333" s="225"/>
      <c r="VSZ2333" s="225"/>
      <c r="VTA2333" s="225"/>
      <c r="VTB2333" s="225"/>
      <c r="VTC2333" s="225"/>
      <c r="VTD2333" s="225"/>
      <c r="VTE2333" s="225"/>
      <c r="VTF2333" s="225"/>
      <c r="VTG2333" s="225"/>
      <c r="VTH2333" s="225"/>
      <c r="VTI2333" s="225"/>
      <c r="VTJ2333" s="225"/>
      <c r="VTK2333" s="225"/>
      <c r="VTL2333" s="225"/>
      <c r="VTM2333" s="225"/>
      <c r="VTN2333" s="225"/>
      <c r="VTO2333" s="225"/>
      <c r="VTP2333" s="225"/>
      <c r="VTQ2333" s="225"/>
      <c r="VTR2333" s="225"/>
      <c r="VTS2333" s="225"/>
      <c r="VTT2333" s="225"/>
      <c r="VTU2333" s="225"/>
      <c r="VTV2333" s="225"/>
      <c r="VTW2333" s="225"/>
      <c r="VTX2333" s="225"/>
      <c r="VTY2333" s="225"/>
      <c r="VTZ2333" s="225"/>
      <c r="VUA2333" s="225"/>
      <c r="VUB2333" s="225"/>
      <c r="VUC2333" s="225"/>
      <c r="VUD2333" s="225"/>
      <c r="VUE2333" s="225"/>
      <c r="VUF2333" s="225"/>
      <c r="VUG2333" s="225"/>
      <c r="VUH2333" s="225"/>
      <c r="VUI2333" s="225"/>
      <c r="VUJ2333" s="225"/>
      <c r="VUK2333" s="225"/>
      <c r="VUL2333" s="225"/>
      <c r="VUM2333" s="225"/>
      <c r="VUN2333" s="225"/>
      <c r="VUO2333" s="225"/>
      <c r="VUP2333" s="225"/>
      <c r="VUQ2333" s="225"/>
      <c r="VUR2333" s="225"/>
      <c r="VUS2333" s="225"/>
      <c r="VUT2333" s="225"/>
      <c r="VUU2333" s="225"/>
      <c r="VUV2333" s="225"/>
      <c r="VUW2333" s="225"/>
      <c r="VUX2333" s="225"/>
      <c r="VUY2333" s="225"/>
      <c r="VUZ2333" s="225"/>
      <c r="VVA2333" s="225"/>
      <c r="VVB2333" s="225"/>
      <c r="VVC2333" s="225"/>
      <c r="VVD2333" s="225"/>
      <c r="VVE2333" s="225"/>
      <c r="VVF2333" s="225"/>
      <c r="VVG2333" s="225"/>
      <c r="VVH2333" s="225"/>
      <c r="VVI2333" s="225"/>
      <c r="VVJ2333" s="225"/>
      <c r="VVK2333" s="225"/>
      <c r="VVL2333" s="225"/>
      <c r="VVM2333" s="225"/>
      <c r="VVN2333" s="225"/>
      <c r="VVO2333" s="225"/>
      <c r="VVP2333" s="225"/>
      <c r="VVQ2333" s="225"/>
      <c r="VVR2333" s="225"/>
      <c r="VVS2333" s="225"/>
      <c r="VVT2333" s="225"/>
      <c r="VVU2333" s="225"/>
      <c r="VVV2333" s="225"/>
      <c r="VVW2333" s="225"/>
      <c r="VVX2333" s="225"/>
      <c r="VVY2333" s="225"/>
      <c r="VVZ2333" s="225"/>
      <c r="VWA2333" s="225"/>
      <c r="VWB2333" s="225"/>
      <c r="VWC2333" s="225"/>
      <c r="VWD2333" s="225"/>
      <c r="VWE2333" s="225"/>
      <c r="VWF2333" s="225"/>
      <c r="VWG2333" s="225"/>
      <c r="VWH2333" s="225"/>
      <c r="VWI2333" s="225"/>
      <c r="VWJ2333" s="225"/>
      <c r="VWK2333" s="225"/>
      <c r="VWL2333" s="225"/>
      <c r="VWM2333" s="225"/>
      <c r="VWN2333" s="225"/>
      <c r="VWO2333" s="225"/>
      <c r="VWP2333" s="225"/>
      <c r="VWQ2333" s="225"/>
      <c r="VWR2333" s="225"/>
      <c r="VWS2333" s="225"/>
      <c r="VWT2333" s="225"/>
      <c r="VWU2333" s="225"/>
      <c r="VWV2333" s="225"/>
      <c r="VWW2333" s="225"/>
      <c r="VWX2333" s="225"/>
      <c r="VWY2333" s="225"/>
      <c r="VWZ2333" s="225"/>
      <c r="VXA2333" s="225"/>
      <c r="VXB2333" s="225"/>
      <c r="VXC2333" s="225"/>
      <c r="VXD2333" s="225"/>
      <c r="VXE2333" s="225"/>
      <c r="VXF2333" s="225"/>
      <c r="VXG2333" s="225"/>
      <c r="VXH2333" s="225"/>
      <c r="VXI2333" s="225"/>
      <c r="VXJ2333" s="225"/>
      <c r="VXK2333" s="225"/>
      <c r="VXL2333" s="225"/>
      <c r="VXM2333" s="225"/>
      <c r="VXN2333" s="225"/>
      <c r="VXO2333" s="225"/>
      <c r="VXP2333" s="225"/>
      <c r="VXQ2333" s="225"/>
      <c r="VXR2333" s="225"/>
      <c r="VXS2333" s="225"/>
      <c r="VXT2333" s="225"/>
      <c r="VXU2333" s="225"/>
      <c r="VXV2333" s="225"/>
      <c r="VXW2333" s="225"/>
      <c r="VXX2333" s="225"/>
      <c r="VXY2333" s="225"/>
      <c r="VXZ2333" s="225"/>
      <c r="VYA2333" s="225"/>
      <c r="VYB2333" s="225"/>
      <c r="VYC2333" s="225"/>
      <c r="VYD2333" s="225"/>
      <c r="VYE2333" s="225"/>
      <c r="VYF2333" s="225"/>
      <c r="VYG2333" s="225"/>
      <c r="VYH2333" s="225"/>
      <c r="VYI2333" s="225"/>
      <c r="VYJ2333" s="225"/>
      <c r="VYK2333" s="225"/>
      <c r="VYL2333" s="225"/>
      <c r="VYM2333" s="225"/>
      <c r="VYN2333" s="225"/>
      <c r="VYO2333" s="225"/>
      <c r="VYP2333" s="225"/>
      <c r="VYQ2333" s="225"/>
      <c r="VYR2333" s="225"/>
      <c r="VYS2333" s="225"/>
      <c r="VYT2333" s="225"/>
      <c r="VYU2333" s="225"/>
      <c r="VYV2333" s="225"/>
      <c r="VYW2333" s="225"/>
      <c r="VYX2333" s="225"/>
      <c r="VYY2333" s="225"/>
      <c r="VYZ2333" s="225"/>
      <c r="VZA2333" s="225"/>
      <c r="VZB2333" s="225"/>
      <c r="VZC2333" s="225"/>
      <c r="VZD2333" s="225"/>
      <c r="VZE2333" s="225"/>
      <c r="VZF2333" s="225"/>
      <c r="VZG2333" s="225"/>
      <c r="VZH2333" s="225"/>
      <c r="VZI2333" s="225"/>
      <c r="VZJ2333" s="225"/>
      <c r="VZK2333" s="225"/>
      <c r="VZL2333" s="225"/>
      <c r="VZM2333" s="225"/>
      <c r="VZN2333" s="225"/>
      <c r="VZO2333" s="225"/>
      <c r="VZP2333" s="225"/>
      <c r="VZQ2333" s="225"/>
      <c r="VZR2333" s="225"/>
      <c r="VZS2333" s="225"/>
      <c r="VZT2333" s="225"/>
      <c r="VZU2333" s="225"/>
      <c r="VZV2333" s="225"/>
      <c r="VZW2333" s="225"/>
      <c r="VZX2333" s="225"/>
      <c r="VZY2333" s="225"/>
      <c r="VZZ2333" s="225"/>
      <c r="WAA2333" s="225"/>
      <c r="WAB2333" s="225"/>
      <c r="WAC2333" s="225"/>
      <c r="WAD2333" s="225"/>
      <c r="WAE2333" s="225"/>
      <c r="WAF2333" s="225"/>
      <c r="WAG2333" s="225"/>
      <c r="WAH2333" s="225"/>
      <c r="WAI2333" s="225"/>
      <c r="WAJ2333" s="225"/>
      <c r="WAK2333" s="225"/>
      <c r="WAL2333" s="225"/>
      <c r="WAM2333" s="225"/>
      <c r="WAN2333" s="225"/>
      <c r="WAO2333" s="225"/>
      <c r="WAP2333" s="225"/>
      <c r="WAQ2333" s="225"/>
      <c r="WAR2333" s="225"/>
      <c r="WAS2333" s="225"/>
      <c r="WAT2333" s="225"/>
      <c r="WAU2333" s="225"/>
      <c r="WAV2333" s="225"/>
      <c r="WAW2333" s="225"/>
      <c r="WAX2333" s="225"/>
      <c r="WAY2333" s="225"/>
      <c r="WAZ2333" s="225"/>
      <c r="WBA2333" s="225"/>
      <c r="WBB2333" s="225"/>
      <c r="WBC2333" s="225"/>
      <c r="WBD2333" s="225"/>
      <c r="WBE2333" s="225"/>
      <c r="WBF2333" s="225"/>
      <c r="WBG2333" s="225"/>
      <c r="WBH2333" s="225"/>
      <c r="WBI2333" s="225"/>
      <c r="WBJ2333" s="225"/>
      <c r="WBK2333" s="225"/>
      <c r="WBL2333" s="225"/>
      <c r="WBM2333" s="225"/>
      <c r="WBN2333" s="225"/>
      <c r="WBO2333" s="225"/>
      <c r="WBP2333" s="225"/>
      <c r="WBQ2333" s="225"/>
      <c r="WBR2333" s="225"/>
      <c r="WBS2333" s="225"/>
      <c r="WBT2333" s="225"/>
      <c r="WBU2333" s="225"/>
      <c r="WBV2333" s="225"/>
      <c r="WBW2333" s="225"/>
      <c r="WBX2333" s="225"/>
      <c r="WBY2333" s="225"/>
      <c r="WBZ2333" s="225"/>
      <c r="WCA2333" s="225"/>
      <c r="WCB2333" s="225"/>
      <c r="WCC2333" s="225"/>
      <c r="WCD2333" s="225"/>
      <c r="WCE2333" s="225"/>
      <c r="WCF2333" s="225"/>
      <c r="WCG2333" s="225"/>
      <c r="WCH2333" s="225"/>
      <c r="WCI2333" s="225"/>
      <c r="WCJ2333" s="225"/>
      <c r="WCK2333" s="225"/>
      <c r="WCL2333" s="225"/>
      <c r="WCM2333" s="225"/>
      <c r="WCN2333" s="225"/>
      <c r="WCO2333" s="225"/>
      <c r="WCP2333" s="225"/>
      <c r="WCQ2333" s="225"/>
      <c r="WCR2333" s="225"/>
      <c r="WCS2333" s="225"/>
      <c r="WCT2333" s="225"/>
      <c r="WCU2333" s="225"/>
      <c r="WCV2333" s="225"/>
      <c r="WCW2333" s="225"/>
      <c r="WCX2333" s="225"/>
      <c r="WCY2333" s="225"/>
      <c r="WCZ2333" s="225"/>
      <c r="WDA2333" s="225"/>
      <c r="WDB2333" s="225"/>
      <c r="WDC2333" s="225"/>
      <c r="WDD2333" s="225"/>
      <c r="WDE2333" s="225"/>
      <c r="WDF2333" s="225"/>
      <c r="WDG2333" s="225"/>
      <c r="WDH2333" s="225"/>
      <c r="WDI2333" s="225"/>
      <c r="WDJ2333" s="225"/>
      <c r="WDK2333" s="225"/>
      <c r="WDL2333" s="225"/>
      <c r="WDM2333" s="225"/>
      <c r="WDN2333" s="225"/>
      <c r="WDO2333" s="225"/>
      <c r="WDP2333" s="225"/>
      <c r="WDQ2333" s="225"/>
      <c r="WDR2333" s="225"/>
      <c r="WDS2333" s="225"/>
      <c r="WDT2333" s="225"/>
      <c r="WDU2333" s="225"/>
      <c r="WDV2333" s="225"/>
      <c r="WDW2333" s="225"/>
      <c r="WDX2333" s="225"/>
      <c r="WDY2333" s="225"/>
      <c r="WDZ2333" s="225"/>
      <c r="WEA2333" s="225"/>
      <c r="WEB2333" s="225"/>
      <c r="WEC2333" s="225"/>
      <c r="WED2333" s="225"/>
      <c r="WEE2333" s="225"/>
      <c r="WEF2333" s="225"/>
      <c r="WEG2333" s="225"/>
      <c r="WEH2333" s="225"/>
      <c r="WEI2333" s="225"/>
      <c r="WEJ2333" s="225"/>
      <c r="WEK2333" s="225"/>
      <c r="WEL2333" s="225"/>
      <c r="WEM2333" s="225"/>
      <c r="WEN2333" s="225"/>
      <c r="WEO2333" s="225"/>
      <c r="WEP2333" s="225"/>
      <c r="WEQ2333" s="225"/>
      <c r="WER2333" s="225"/>
      <c r="WES2333" s="225"/>
      <c r="WET2333" s="225"/>
      <c r="WEU2333" s="225"/>
      <c r="WEV2333" s="225"/>
      <c r="WEW2333" s="225"/>
      <c r="WEX2333" s="225"/>
      <c r="WEY2333" s="225"/>
      <c r="WEZ2333" s="225"/>
      <c r="WFA2333" s="225"/>
      <c r="WFB2333" s="225"/>
      <c r="WFC2333" s="225"/>
      <c r="WFD2333" s="225"/>
      <c r="WFE2333" s="225"/>
      <c r="WFF2333" s="225"/>
      <c r="WFG2333" s="225"/>
      <c r="WFH2333" s="225"/>
      <c r="WFI2333" s="225"/>
      <c r="WFJ2333" s="225"/>
      <c r="WFK2333" s="225"/>
      <c r="WFL2333" s="225"/>
      <c r="WFM2333" s="225"/>
      <c r="WFN2333" s="225"/>
      <c r="WFO2333" s="225"/>
      <c r="WFP2333" s="225"/>
      <c r="WFQ2333" s="225"/>
      <c r="WFR2333" s="225"/>
      <c r="WFS2333" s="225"/>
      <c r="WFT2333" s="225"/>
      <c r="WFU2333" s="225"/>
      <c r="WFV2333" s="225"/>
      <c r="WFW2333" s="225"/>
      <c r="WFX2333" s="225"/>
      <c r="WFY2333" s="225"/>
      <c r="WFZ2333" s="225"/>
      <c r="WGA2333" s="225"/>
      <c r="WGB2333" s="225"/>
      <c r="WGC2333" s="225"/>
      <c r="WGD2333" s="225"/>
      <c r="WGE2333" s="225"/>
      <c r="WGF2333" s="225"/>
      <c r="WGG2333" s="225"/>
      <c r="WGH2333" s="225"/>
      <c r="WGI2333" s="225"/>
      <c r="WGJ2333" s="225"/>
      <c r="WGK2333" s="225"/>
      <c r="WGL2333" s="225"/>
      <c r="WGM2333" s="225"/>
      <c r="WGN2333" s="225"/>
      <c r="WGO2333" s="225"/>
      <c r="WGP2333" s="225"/>
      <c r="WGQ2333" s="225"/>
      <c r="WGR2333" s="225"/>
      <c r="WGS2333" s="225"/>
      <c r="WGT2333" s="225"/>
      <c r="WGU2333" s="225"/>
      <c r="WGV2333" s="225"/>
      <c r="WGW2333" s="225"/>
      <c r="WGX2333" s="225"/>
      <c r="WGY2333" s="225"/>
      <c r="WGZ2333" s="225"/>
      <c r="WHA2333" s="225"/>
      <c r="WHB2333" s="225"/>
      <c r="WHC2333" s="225"/>
      <c r="WHD2333" s="225"/>
      <c r="WHE2333" s="225"/>
      <c r="WHF2333" s="225"/>
      <c r="WHG2333" s="225"/>
      <c r="WHH2333" s="225"/>
      <c r="WHI2333" s="225"/>
      <c r="WHJ2333" s="225"/>
      <c r="WHK2333" s="225"/>
      <c r="WHL2333" s="225"/>
      <c r="WHM2333" s="225"/>
      <c r="WHN2333" s="225"/>
      <c r="WHO2333" s="225"/>
      <c r="WHP2333" s="225"/>
      <c r="WHQ2333" s="225"/>
      <c r="WHR2333" s="225"/>
      <c r="WHS2333" s="225"/>
      <c r="WHT2333" s="225"/>
      <c r="WHU2333" s="225"/>
      <c r="WHV2333" s="225"/>
      <c r="WHW2333" s="225"/>
      <c r="WHX2333" s="225"/>
      <c r="WHY2333" s="225"/>
      <c r="WHZ2333" s="225"/>
      <c r="WIA2333" s="225"/>
      <c r="WIB2333" s="225"/>
      <c r="WIC2333" s="225"/>
      <c r="WID2333" s="225"/>
      <c r="WIE2333" s="225"/>
      <c r="WIF2333" s="225"/>
      <c r="WIG2333" s="225"/>
      <c r="WIH2333" s="225"/>
      <c r="WII2333" s="225"/>
      <c r="WIJ2333" s="225"/>
      <c r="WIK2333" s="225"/>
      <c r="WIL2333" s="225"/>
      <c r="WIM2333" s="225"/>
      <c r="WIN2333" s="225"/>
      <c r="WIO2333" s="225"/>
      <c r="WIP2333" s="225"/>
      <c r="WIQ2333" s="225"/>
      <c r="WIR2333" s="225"/>
      <c r="WIS2333" s="225"/>
      <c r="WIT2333" s="225"/>
      <c r="WIU2333" s="225"/>
      <c r="WIV2333" s="225"/>
      <c r="WIW2333" s="225"/>
      <c r="WIX2333" s="225"/>
      <c r="WIY2333" s="225"/>
      <c r="WIZ2333" s="225"/>
      <c r="WJA2333" s="225"/>
      <c r="WJB2333" s="225"/>
      <c r="WJC2333" s="225"/>
      <c r="WJD2333" s="225"/>
      <c r="WJE2333" s="225"/>
      <c r="WJF2333" s="225"/>
      <c r="WJG2333" s="225"/>
      <c r="WJH2333" s="225"/>
      <c r="WJI2333" s="225"/>
      <c r="WJJ2333" s="225"/>
      <c r="WJK2333" s="225"/>
      <c r="WJL2333" s="225"/>
      <c r="WJM2333" s="225"/>
      <c r="WJN2333" s="225"/>
      <c r="WJO2333" s="225"/>
      <c r="WJP2333" s="225"/>
      <c r="WJQ2333" s="225"/>
      <c r="WJR2333" s="225"/>
      <c r="WJS2333" s="225"/>
      <c r="WJT2333" s="225"/>
      <c r="WJU2333" s="225"/>
      <c r="WJV2333" s="225"/>
      <c r="WJW2333" s="225"/>
      <c r="WJX2333" s="225"/>
      <c r="WJY2333" s="225"/>
      <c r="WJZ2333" s="225"/>
      <c r="WKA2333" s="225"/>
      <c r="WKB2333" s="225"/>
      <c r="WKC2333" s="225"/>
      <c r="WKD2333" s="225"/>
      <c r="WKE2333" s="225"/>
      <c r="WKF2333" s="225"/>
      <c r="WKG2333" s="225"/>
      <c r="WKH2333" s="225"/>
      <c r="WKI2333" s="225"/>
      <c r="WKJ2333" s="225"/>
      <c r="WKK2333" s="225"/>
      <c r="WKL2333" s="225"/>
      <c r="WKM2333" s="225"/>
      <c r="WKN2333" s="225"/>
      <c r="WKO2333" s="225"/>
      <c r="WKP2333" s="225"/>
      <c r="WKQ2333" s="225"/>
      <c r="WKR2333" s="225"/>
      <c r="WKS2333" s="225"/>
      <c r="WKT2333" s="225"/>
      <c r="WKU2333" s="225"/>
      <c r="WKV2333" s="225"/>
      <c r="WKW2333" s="225"/>
      <c r="WKX2333" s="225"/>
      <c r="WKY2333" s="225"/>
      <c r="WKZ2333" s="225"/>
      <c r="WLA2333" s="225"/>
      <c r="WLB2333" s="225"/>
      <c r="WLC2333" s="225"/>
      <c r="WLD2333" s="225"/>
      <c r="WLE2333" s="225"/>
      <c r="WLF2333" s="225"/>
      <c r="WLG2333" s="225"/>
      <c r="WLH2333" s="225"/>
      <c r="WLI2333" s="225"/>
      <c r="WLJ2333" s="225"/>
      <c r="WLK2333" s="225"/>
      <c r="WLL2333" s="225"/>
      <c r="WLM2333" s="225"/>
      <c r="WLN2333" s="225"/>
      <c r="WLO2333" s="225"/>
      <c r="WLP2333" s="225"/>
      <c r="WLQ2333" s="225"/>
      <c r="WLR2333" s="225"/>
      <c r="WLS2333" s="225"/>
      <c r="WLT2333" s="225"/>
      <c r="WLU2333" s="225"/>
      <c r="WLV2333" s="225"/>
      <c r="WLW2333" s="225"/>
      <c r="WLX2333" s="225"/>
      <c r="WLY2333" s="225"/>
      <c r="WLZ2333" s="225"/>
      <c r="WMA2333" s="225"/>
      <c r="WMB2333" s="225"/>
      <c r="WMC2333" s="225"/>
      <c r="WMD2333" s="225"/>
      <c r="WME2333" s="225"/>
      <c r="WMF2333" s="225"/>
      <c r="WMG2333" s="225"/>
      <c r="WMH2333" s="225"/>
      <c r="WMI2333" s="225"/>
      <c r="WMJ2333" s="225"/>
      <c r="WMK2333" s="225"/>
      <c r="WML2333" s="225"/>
      <c r="WMM2333" s="225"/>
      <c r="WMN2333" s="225"/>
      <c r="WMO2333" s="225"/>
      <c r="WMP2333" s="225"/>
      <c r="WMQ2333" s="225"/>
      <c r="WMR2333" s="225"/>
      <c r="WMS2333" s="225"/>
      <c r="WMT2333" s="225"/>
      <c r="WMU2333" s="225"/>
      <c r="WMV2333" s="225"/>
      <c r="WMW2333" s="225"/>
      <c r="WMX2333" s="225"/>
      <c r="WMY2333" s="225"/>
      <c r="WMZ2333" s="225"/>
      <c r="WNA2333" s="225"/>
      <c r="WNB2333" s="225"/>
      <c r="WNC2333" s="225"/>
      <c r="WND2333" s="225"/>
      <c r="WNE2333" s="225"/>
      <c r="WNF2333" s="225"/>
      <c r="WNG2333" s="225"/>
      <c r="WNH2333" s="225"/>
      <c r="WNI2333" s="225"/>
      <c r="WNJ2333" s="225"/>
      <c r="WNK2333" s="225"/>
      <c r="WNL2333" s="225"/>
      <c r="WNM2333" s="225"/>
      <c r="WNN2333" s="225"/>
      <c r="WNO2333" s="225"/>
      <c r="WNP2333" s="225"/>
      <c r="WNQ2333" s="225"/>
      <c r="WNR2333" s="225"/>
      <c r="WNS2333" s="225"/>
      <c r="WNT2333" s="225"/>
      <c r="WNU2333" s="225"/>
      <c r="WNV2333" s="225"/>
      <c r="WNW2333" s="225"/>
      <c r="WNX2333" s="225"/>
      <c r="WNY2333" s="225"/>
      <c r="WNZ2333" s="225"/>
      <c r="WOA2333" s="225"/>
      <c r="WOB2333" s="225"/>
      <c r="WOC2333" s="225"/>
      <c r="WOD2333" s="225"/>
      <c r="WOE2333" s="225"/>
      <c r="WOF2333" s="225"/>
      <c r="WOG2333" s="225"/>
      <c r="WOH2333" s="225"/>
      <c r="WOI2333" s="225"/>
      <c r="WOJ2333" s="225"/>
      <c r="WOK2333" s="225"/>
      <c r="WOL2333" s="225"/>
      <c r="WOM2333" s="225"/>
      <c r="WON2333" s="225"/>
      <c r="WOO2333" s="225"/>
      <c r="WOP2333" s="225"/>
      <c r="WOQ2333" s="225"/>
      <c r="WOR2333" s="225"/>
      <c r="WOS2333" s="225"/>
      <c r="WOT2333" s="225"/>
      <c r="WOU2333" s="225"/>
      <c r="WOV2333" s="225"/>
      <c r="WOW2333" s="225"/>
      <c r="WOX2333" s="225"/>
      <c r="WOY2333" s="225"/>
      <c r="WOZ2333" s="225"/>
      <c r="WPA2333" s="225"/>
      <c r="WPB2333" s="225"/>
      <c r="WPC2333" s="225"/>
      <c r="WPD2333" s="225"/>
      <c r="WPE2333" s="225"/>
      <c r="WPF2333" s="225"/>
      <c r="WPG2333" s="225"/>
      <c r="WPH2333" s="225"/>
      <c r="WPI2333" s="225"/>
      <c r="WPJ2333" s="225"/>
      <c r="WPK2333" s="225"/>
      <c r="WPL2333" s="225"/>
      <c r="WPM2333" s="225"/>
      <c r="WPN2333" s="225"/>
      <c r="WPO2333" s="225"/>
      <c r="WPP2333" s="225"/>
      <c r="WPQ2333" s="225"/>
      <c r="WPR2333" s="225"/>
      <c r="WPS2333" s="225"/>
      <c r="WPT2333" s="225"/>
      <c r="WPU2333" s="225"/>
      <c r="WPV2333" s="225"/>
      <c r="WPW2333" s="225"/>
      <c r="WPX2333" s="225"/>
      <c r="WPY2333" s="225"/>
      <c r="WPZ2333" s="225"/>
      <c r="WQA2333" s="225"/>
      <c r="WQB2333" s="225"/>
      <c r="WQC2333" s="225"/>
      <c r="WQD2333" s="225"/>
      <c r="WQE2333" s="225"/>
      <c r="WQF2333" s="225"/>
      <c r="WQG2333" s="225"/>
      <c r="WQH2333" s="225"/>
      <c r="WQI2333" s="225"/>
      <c r="WQJ2333" s="225"/>
      <c r="WQK2333" s="225"/>
      <c r="WQL2333" s="225"/>
      <c r="WQM2333" s="225"/>
      <c r="WQN2333" s="225"/>
      <c r="WQO2333" s="225"/>
      <c r="WQP2333" s="225"/>
      <c r="WQQ2333" s="225"/>
      <c r="WQR2333" s="225"/>
      <c r="WQS2333" s="225"/>
      <c r="WQT2333" s="225"/>
      <c r="WQU2333" s="225"/>
      <c r="WQV2333" s="225"/>
      <c r="WQW2333" s="225"/>
      <c r="WQX2333" s="225"/>
      <c r="WQY2333" s="225"/>
      <c r="WQZ2333" s="225"/>
      <c r="WRA2333" s="225"/>
      <c r="WRB2333" s="225"/>
      <c r="WRC2333" s="225"/>
      <c r="WRD2333" s="225"/>
      <c r="WRE2333" s="225"/>
      <c r="WRF2333" s="225"/>
      <c r="WRG2333" s="225"/>
      <c r="WRH2333" s="225"/>
      <c r="WRI2333" s="225"/>
      <c r="WRJ2333" s="225"/>
      <c r="WRK2333" s="225"/>
      <c r="WRL2333" s="225"/>
      <c r="WRM2333" s="225"/>
      <c r="WRN2333" s="225"/>
      <c r="WRO2333" s="225"/>
      <c r="WRP2333" s="225"/>
      <c r="WRQ2333" s="225"/>
      <c r="WRR2333" s="225"/>
      <c r="WRS2333" s="225"/>
      <c r="WRT2333" s="225"/>
      <c r="WRU2333" s="225"/>
      <c r="WRV2333" s="225"/>
      <c r="WRW2333" s="225"/>
      <c r="WRX2333" s="225"/>
      <c r="WRY2333" s="225"/>
      <c r="WRZ2333" s="225"/>
      <c r="WSA2333" s="225"/>
      <c r="WSB2333" s="225"/>
      <c r="WSC2333" s="225"/>
      <c r="WSD2333" s="225"/>
      <c r="WSE2333" s="225"/>
      <c r="WSF2333" s="225"/>
      <c r="WSG2333" s="225"/>
      <c r="WSH2333" s="225"/>
      <c r="WSI2333" s="225"/>
      <c r="WSJ2333" s="225"/>
      <c r="WSK2333" s="225"/>
      <c r="WSL2333" s="225"/>
      <c r="WSM2333" s="225"/>
      <c r="WSN2333" s="225"/>
      <c r="WSO2333" s="225"/>
      <c r="WSP2333" s="225"/>
      <c r="WSQ2333" s="225"/>
      <c r="WSR2333" s="225"/>
      <c r="WSS2333" s="225"/>
      <c r="WST2333" s="225"/>
      <c r="WSU2333" s="225"/>
      <c r="WSV2333" s="225"/>
      <c r="WSW2333" s="225"/>
      <c r="WSX2333" s="225"/>
      <c r="WSY2333" s="225"/>
      <c r="WSZ2333" s="225"/>
      <c r="WTA2333" s="225"/>
      <c r="WTB2333" s="225"/>
      <c r="WTC2333" s="225"/>
      <c r="WTD2333" s="225"/>
      <c r="WTE2333" s="225"/>
      <c r="WTF2333" s="225"/>
      <c r="WTG2333" s="225"/>
      <c r="WTH2333" s="225"/>
      <c r="WTI2333" s="225"/>
      <c r="WTJ2333" s="225"/>
      <c r="WTK2333" s="225"/>
      <c r="WTL2333" s="225"/>
      <c r="WTM2333" s="225"/>
      <c r="WTN2333" s="225"/>
      <c r="WTO2333" s="225"/>
      <c r="WTP2333" s="225"/>
      <c r="WTQ2333" s="225"/>
      <c r="WTR2333" s="225"/>
      <c r="WTS2333" s="225"/>
      <c r="WTT2333" s="225"/>
      <c r="WTU2333" s="225"/>
      <c r="WTV2333" s="225"/>
      <c r="WTW2333" s="225"/>
      <c r="WTX2333" s="225"/>
      <c r="WTY2333" s="225"/>
      <c r="WTZ2333" s="225"/>
      <c r="WUA2333" s="225"/>
      <c r="WUB2333" s="225"/>
      <c r="WUC2333" s="225"/>
      <c r="WUD2333" s="225"/>
      <c r="WUE2333" s="225"/>
      <c r="WUF2333" s="225"/>
      <c r="WUG2333" s="225"/>
      <c r="WUH2333" s="225"/>
      <c r="WUI2333" s="225"/>
      <c r="WUJ2333" s="225"/>
      <c r="WUK2333" s="225"/>
      <c r="WUL2333" s="225"/>
      <c r="WUM2333" s="225"/>
      <c r="WUN2333" s="225"/>
      <c r="WUO2333" s="225"/>
      <c r="WUP2333" s="225"/>
      <c r="WUQ2333" s="225"/>
      <c r="WUR2333" s="225"/>
      <c r="WUS2333" s="225"/>
      <c r="WUT2333" s="225"/>
      <c r="WUU2333" s="225"/>
      <c r="WUV2333" s="225"/>
      <c r="WUW2333" s="225"/>
      <c r="WUX2333" s="225"/>
      <c r="WUY2333" s="225"/>
      <c r="WUZ2333" s="225"/>
      <c r="WVA2333" s="225"/>
      <c r="WVB2333" s="225"/>
      <c r="WVC2333" s="225"/>
      <c r="WVD2333" s="225"/>
      <c r="WVE2333" s="225"/>
      <c r="WVF2333" s="225"/>
      <c r="WVG2333" s="225"/>
      <c r="WVH2333" s="225"/>
      <c r="WVI2333" s="225"/>
      <c r="WVJ2333" s="225"/>
      <c r="WVK2333" s="225"/>
      <c r="WVL2333" s="225"/>
      <c r="WVM2333" s="225"/>
      <c r="WVN2333" s="225"/>
      <c r="WVO2333" s="225"/>
      <c r="WVP2333" s="225"/>
      <c r="WVQ2333" s="225"/>
      <c r="WVR2333" s="225"/>
      <c r="WVS2333" s="225"/>
      <c r="WVT2333" s="225"/>
      <c r="WVU2333" s="225"/>
      <c r="WVV2333" s="225"/>
      <c r="WVW2333" s="225"/>
      <c r="WVX2333" s="225"/>
      <c r="WVY2333" s="225"/>
      <c r="WVZ2333" s="225"/>
      <c r="WWA2333" s="225"/>
      <c r="WWB2333" s="225"/>
      <c r="WWC2333" s="225"/>
      <c r="WWD2333" s="225"/>
      <c r="WWE2333" s="225"/>
      <c r="WWF2333" s="225"/>
      <c r="WWG2333" s="225"/>
      <c r="WWH2333" s="225"/>
      <c r="WWI2333" s="225"/>
      <c r="WWJ2333" s="225"/>
      <c r="WWK2333" s="225"/>
      <c r="WWL2333" s="225"/>
      <c r="WWM2333" s="225"/>
      <c r="WWN2333" s="225"/>
      <c r="WWO2333" s="225"/>
      <c r="WWP2333" s="225"/>
      <c r="WWQ2333" s="225"/>
      <c r="WWR2333" s="225"/>
      <c r="WWS2333" s="225"/>
      <c r="WWT2333" s="225"/>
      <c r="WWU2333" s="225"/>
      <c r="WWV2333" s="225"/>
      <c r="WWW2333" s="225"/>
      <c r="WWX2333" s="225"/>
      <c r="WWY2333" s="225"/>
      <c r="WWZ2333" s="225"/>
      <c r="WXA2333" s="225"/>
      <c r="WXB2333" s="225"/>
      <c r="WXC2333" s="225"/>
      <c r="WXD2333" s="225"/>
      <c r="WXE2333" s="225"/>
      <c r="WXF2333" s="225"/>
      <c r="WXG2333" s="225"/>
      <c r="WXH2333" s="225"/>
      <c r="WXI2333" s="225"/>
      <c r="WXJ2333" s="225"/>
      <c r="WXK2333" s="225"/>
      <c r="WXL2333" s="225"/>
      <c r="WXM2333" s="225"/>
      <c r="WXN2333" s="225"/>
      <c r="WXO2333" s="225"/>
      <c r="WXP2333" s="225"/>
      <c r="WXQ2333" s="225"/>
      <c r="WXR2333" s="225"/>
      <c r="WXS2333" s="225"/>
      <c r="WXT2333" s="225"/>
      <c r="WXU2333" s="225"/>
      <c r="WXV2333" s="225"/>
      <c r="WXW2333" s="225"/>
      <c r="WXX2333" s="225"/>
      <c r="WXY2333" s="225"/>
      <c r="WXZ2333" s="225"/>
      <c r="WYA2333" s="225"/>
      <c r="WYB2333" s="225"/>
      <c r="WYC2333" s="225"/>
      <c r="WYD2333" s="225"/>
      <c r="WYE2333" s="225"/>
      <c r="WYF2333" s="225"/>
      <c r="WYG2333" s="225"/>
      <c r="WYH2333" s="225"/>
      <c r="WYI2333" s="225"/>
      <c r="WYJ2333" s="225"/>
      <c r="WYK2333" s="225"/>
      <c r="WYL2333" s="225"/>
      <c r="WYM2333" s="225"/>
      <c r="WYN2333" s="225"/>
      <c r="WYO2333" s="225"/>
      <c r="WYP2333" s="225"/>
      <c r="WYQ2333" s="225"/>
      <c r="WYR2333" s="225"/>
      <c r="WYS2333" s="225"/>
      <c r="WYT2333" s="225"/>
      <c r="WYU2333" s="225"/>
      <c r="WYV2333" s="225"/>
      <c r="WYW2333" s="225"/>
      <c r="WYX2333" s="225"/>
      <c r="WYY2333" s="225"/>
      <c r="WYZ2333" s="225"/>
      <c r="WZA2333" s="225"/>
      <c r="WZB2333" s="225"/>
      <c r="WZC2333" s="225"/>
      <c r="WZD2333" s="225"/>
      <c r="WZE2333" s="225"/>
      <c r="WZF2333" s="225"/>
      <c r="WZG2333" s="225"/>
      <c r="WZH2333" s="225"/>
      <c r="WZI2333" s="225"/>
      <c r="WZJ2333" s="225"/>
      <c r="WZK2333" s="225"/>
      <c r="WZL2333" s="225"/>
      <c r="WZM2333" s="225"/>
      <c r="WZN2333" s="225"/>
      <c r="WZO2333" s="225"/>
      <c r="WZP2333" s="225"/>
      <c r="WZQ2333" s="225"/>
      <c r="WZR2333" s="225"/>
      <c r="WZS2333" s="225"/>
      <c r="WZT2333" s="225"/>
      <c r="WZU2333" s="225"/>
      <c r="WZV2333" s="225"/>
      <c r="WZW2333" s="225"/>
      <c r="WZX2333" s="225"/>
      <c r="WZY2333" s="225"/>
      <c r="WZZ2333" s="225"/>
      <c r="XAA2333" s="225"/>
      <c r="XAB2333" s="225"/>
      <c r="XAC2333" s="225"/>
      <c r="XAD2333" s="225"/>
      <c r="XAE2333" s="225"/>
      <c r="XAF2333" s="225"/>
      <c r="XAG2333" s="225"/>
      <c r="XAH2333" s="225"/>
      <c r="XAI2333" s="225"/>
      <c r="XAJ2333" s="225"/>
      <c r="XAK2333" s="225"/>
      <c r="XAL2333" s="225"/>
      <c r="XAM2333" s="225"/>
      <c r="XAN2333" s="225"/>
      <c r="XAO2333" s="225"/>
      <c r="XAP2333" s="225"/>
      <c r="XAQ2333" s="225"/>
      <c r="XAR2333" s="225"/>
      <c r="XAS2333" s="225"/>
      <c r="XAT2333" s="225"/>
      <c r="XAU2333" s="225"/>
      <c r="XAV2333" s="225"/>
      <c r="XAW2333" s="225"/>
      <c r="XAX2333" s="225"/>
      <c r="XAY2333" s="225"/>
      <c r="XAZ2333" s="225"/>
      <c r="XBA2333" s="225"/>
      <c r="XBB2333" s="225"/>
      <c r="XBC2333" s="225"/>
      <c r="XBD2333" s="225"/>
      <c r="XBE2333" s="225"/>
      <c r="XBF2333" s="225"/>
      <c r="XBG2333" s="225"/>
      <c r="XBH2333" s="225"/>
      <c r="XBI2333" s="225"/>
      <c r="XBJ2333" s="225"/>
      <c r="XBK2333" s="225"/>
      <c r="XBL2333" s="225"/>
      <c r="XBM2333" s="225"/>
      <c r="XBN2333" s="225"/>
      <c r="XBO2333" s="225"/>
      <c r="XBP2333" s="225"/>
      <c r="XBQ2333" s="225"/>
      <c r="XBR2333" s="225"/>
      <c r="XBS2333" s="225"/>
      <c r="XBT2333" s="225"/>
      <c r="XBU2333" s="225"/>
      <c r="XBV2333" s="225"/>
      <c r="XBW2333" s="225"/>
      <c r="XBX2333" s="225"/>
      <c r="XBY2333" s="225"/>
      <c r="XBZ2333" s="225"/>
      <c r="XCA2333" s="225"/>
      <c r="XCB2333" s="225"/>
      <c r="XCC2333" s="225"/>
      <c r="XCD2333" s="225"/>
      <c r="XCE2333" s="225"/>
      <c r="XCF2333" s="225"/>
      <c r="XCG2333" s="225"/>
      <c r="XCH2333" s="225"/>
      <c r="XCI2333" s="225"/>
      <c r="XCJ2333" s="225"/>
      <c r="XCK2333" s="225"/>
      <c r="XCL2333" s="225"/>
      <c r="XCM2333" s="225"/>
      <c r="XCN2333" s="225"/>
      <c r="XCO2333" s="225"/>
      <c r="XCP2333" s="225"/>
      <c r="XCQ2333" s="225"/>
      <c r="XCR2333" s="225"/>
      <c r="XCS2333" s="225"/>
      <c r="XCT2333" s="225"/>
      <c r="XCU2333" s="225"/>
      <c r="XCV2333" s="225"/>
      <c r="XCW2333" s="225"/>
      <c r="XCX2333" s="225"/>
      <c r="XCY2333" s="225"/>
      <c r="XCZ2333" s="225"/>
      <c r="XDA2333" s="225"/>
      <c r="XDB2333" s="225"/>
      <c r="XDC2333" s="225"/>
      <c r="XDD2333" s="225"/>
      <c r="XDE2333" s="225"/>
      <c r="XDF2333" s="225"/>
      <c r="XDG2333" s="225"/>
      <c r="XDH2333" s="225"/>
      <c r="XDI2333" s="225"/>
      <c r="XDJ2333" s="225"/>
      <c r="XDK2333" s="225"/>
      <c r="XDL2333" s="225"/>
      <c r="XDM2333" s="225"/>
      <c r="XDN2333" s="225"/>
      <c r="XDO2333" s="225"/>
      <c r="XDP2333" s="225"/>
      <c r="XDQ2333" s="225"/>
      <c r="XDR2333" s="225"/>
      <c r="XDS2333" s="225"/>
      <c r="XDT2333" s="225"/>
      <c r="XDU2333" s="225"/>
      <c r="XDV2333" s="225"/>
      <c r="XDW2333" s="225"/>
      <c r="XDX2333" s="225"/>
      <c r="XDY2333" s="225"/>
      <c r="XDZ2333" s="225"/>
      <c r="XEA2333" s="225"/>
      <c r="XEB2333" s="225"/>
      <c r="XEC2333" s="225"/>
      <c r="XED2333" s="225"/>
      <c r="XEE2333" s="225"/>
      <c r="XEF2333" s="225"/>
      <c r="XEG2333" s="225"/>
      <c r="XEH2333" s="225"/>
      <c r="XEI2333" s="225"/>
      <c r="XEJ2333" s="225"/>
      <c r="XEK2333" s="225"/>
      <c r="XEL2333" s="225"/>
      <c r="XEM2333" s="225"/>
      <c r="XEN2333" s="225"/>
      <c r="XEO2333" s="225"/>
      <c r="XEP2333" s="225"/>
      <c r="XEQ2333" s="225"/>
      <c r="XER2333" s="225"/>
      <c r="XES2333" s="225"/>
      <c r="XET2333" s="225"/>
      <c r="XEU2333" s="225"/>
      <c r="XEV2333" s="225"/>
      <c r="XEW2333" s="225"/>
      <c r="XEX2333" s="225"/>
      <c r="XEY2333" s="225"/>
      <c r="XEZ2333" s="225"/>
      <c r="XFA2333" s="225"/>
      <c r="XFB2333" s="225"/>
      <c r="XFC2333" s="225"/>
    </row>
    <row r="2334" spans="2:16383" s="202" customFormat="1" x14ac:dyDescent="0.25">
      <c r="B2334" s="225" t="s">
        <v>757</v>
      </c>
      <c r="C2334" s="225" t="s">
        <v>756</v>
      </c>
      <c r="D2334" s="225" t="s">
        <v>185</v>
      </c>
      <c r="E2334" s="225" t="s">
        <v>200</v>
      </c>
      <c r="F2334" s="225">
        <v>0.15</v>
      </c>
      <c r="G2334" s="34">
        <v>5.38</v>
      </c>
      <c r="H2334" s="33">
        <f t="shared" si="22"/>
        <v>0.8</v>
      </c>
      <c r="I2334" s="225"/>
      <c r="J2334" s="225"/>
      <c r="K2334" s="225"/>
      <c r="L2334" s="225"/>
      <c r="M2334" s="225"/>
      <c r="N2334" s="225"/>
      <c r="O2334" s="225"/>
      <c r="P2334" s="225"/>
      <c r="Q2334" s="225"/>
      <c r="R2334" s="225"/>
      <c r="S2334" s="225"/>
      <c r="T2334" s="225"/>
      <c r="U2334" s="225"/>
      <c r="V2334" s="225"/>
      <c r="W2334" s="225"/>
      <c r="X2334" s="225"/>
      <c r="Y2334" s="225"/>
      <c r="Z2334" s="225"/>
      <c r="AA2334" s="225"/>
      <c r="AB2334" s="225"/>
      <c r="AC2334" s="225"/>
      <c r="AD2334" s="225"/>
      <c r="AE2334" s="225"/>
      <c r="AF2334" s="225"/>
      <c r="AG2334" s="225"/>
      <c r="AH2334" s="225"/>
      <c r="AI2334" s="225"/>
      <c r="AJ2334" s="225"/>
      <c r="AK2334" s="225"/>
      <c r="AL2334" s="225"/>
      <c r="AM2334" s="225"/>
      <c r="AN2334" s="225"/>
      <c r="AO2334" s="225"/>
      <c r="AP2334" s="225"/>
      <c r="AQ2334" s="225"/>
      <c r="AR2334" s="225"/>
      <c r="AS2334" s="225"/>
      <c r="AT2334" s="225"/>
      <c r="AU2334" s="225"/>
      <c r="AV2334" s="225"/>
      <c r="AW2334" s="225"/>
      <c r="AX2334" s="225"/>
      <c r="AY2334" s="225"/>
      <c r="AZ2334" s="225"/>
      <c r="BA2334" s="225"/>
      <c r="BB2334" s="225"/>
      <c r="BC2334" s="225"/>
      <c r="BD2334" s="225"/>
      <c r="BE2334" s="225"/>
      <c r="BF2334" s="225"/>
      <c r="BG2334" s="225"/>
      <c r="BH2334" s="225"/>
      <c r="BI2334" s="225"/>
      <c r="BJ2334" s="225"/>
      <c r="BK2334" s="225"/>
      <c r="BL2334" s="225"/>
      <c r="BM2334" s="225"/>
      <c r="BN2334" s="225"/>
      <c r="BO2334" s="225"/>
      <c r="BP2334" s="225"/>
      <c r="BQ2334" s="225"/>
      <c r="BR2334" s="225"/>
      <c r="BS2334" s="225"/>
      <c r="BT2334" s="225"/>
      <c r="BU2334" s="225"/>
      <c r="BV2334" s="225"/>
      <c r="BW2334" s="225"/>
      <c r="BX2334" s="225"/>
      <c r="BY2334" s="225"/>
      <c r="BZ2334" s="225"/>
      <c r="CA2334" s="225"/>
      <c r="CB2334" s="225"/>
      <c r="CC2334" s="225"/>
      <c r="CD2334" s="225"/>
      <c r="CE2334" s="225"/>
      <c r="CF2334" s="225"/>
      <c r="CG2334" s="225"/>
      <c r="CH2334" s="225"/>
      <c r="CI2334" s="225"/>
      <c r="CJ2334" s="225"/>
      <c r="CK2334" s="225"/>
      <c r="CL2334" s="225"/>
      <c r="CM2334" s="225"/>
      <c r="CN2334" s="225"/>
      <c r="CO2334" s="225"/>
      <c r="CP2334" s="225"/>
      <c r="CQ2334" s="225"/>
      <c r="CR2334" s="225"/>
      <c r="CS2334" s="225"/>
      <c r="CT2334" s="225"/>
      <c r="CU2334" s="225"/>
      <c r="CV2334" s="225"/>
      <c r="CW2334" s="225"/>
      <c r="CX2334" s="225"/>
      <c r="CY2334" s="225"/>
      <c r="CZ2334" s="225"/>
      <c r="DA2334" s="225"/>
      <c r="DB2334" s="225"/>
      <c r="DC2334" s="225"/>
      <c r="DD2334" s="225"/>
      <c r="DE2334" s="225"/>
      <c r="DF2334" s="225"/>
      <c r="DG2334" s="225"/>
      <c r="DH2334" s="225"/>
      <c r="DI2334" s="225"/>
      <c r="DJ2334" s="225"/>
      <c r="DK2334" s="225"/>
      <c r="DL2334" s="225"/>
      <c r="DM2334" s="225"/>
      <c r="DN2334" s="225"/>
      <c r="DO2334" s="225"/>
      <c r="DP2334" s="225"/>
      <c r="DQ2334" s="225"/>
      <c r="DR2334" s="225"/>
      <c r="DS2334" s="225"/>
      <c r="DT2334" s="225"/>
      <c r="DU2334" s="225"/>
      <c r="DV2334" s="225"/>
      <c r="DW2334" s="225"/>
      <c r="DX2334" s="225"/>
      <c r="DY2334" s="225"/>
      <c r="DZ2334" s="225"/>
      <c r="EA2334" s="225"/>
      <c r="EB2334" s="225"/>
      <c r="EC2334" s="225"/>
      <c r="ED2334" s="225"/>
      <c r="EE2334" s="225"/>
      <c r="EF2334" s="225"/>
      <c r="EG2334" s="225"/>
      <c r="EH2334" s="225"/>
      <c r="EI2334" s="225"/>
      <c r="EJ2334" s="225"/>
      <c r="EK2334" s="225"/>
      <c r="EL2334" s="225"/>
      <c r="EM2334" s="225"/>
      <c r="EN2334" s="225"/>
      <c r="EO2334" s="225"/>
      <c r="EP2334" s="225"/>
      <c r="EQ2334" s="225"/>
      <c r="ER2334" s="225"/>
      <c r="ES2334" s="225"/>
      <c r="ET2334" s="225"/>
      <c r="EU2334" s="225"/>
      <c r="EV2334" s="225"/>
      <c r="EW2334" s="225"/>
      <c r="EX2334" s="225"/>
      <c r="EY2334" s="225"/>
      <c r="EZ2334" s="225"/>
      <c r="FA2334" s="225"/>
      <c r="FB2334" s="225"/>
      <c r="FC2334" s="225"/>
      <c r="FD2334" s="225"/>
      <c r="FE2334" s="225"/>
      <c r="FF2334" s="225"/>
      <c r="FG2334" s="225"/>
      <c r="FH2334" s="225"/>
      <c r="FI2334" s="225"/>
      <c r="FJ2334" s="225"/>
      <c r="FK2334" s="225"/>
      <c r="FL2334" s="225"/>
      <c r="FM2334" s="225"/>
      <c r="FN2334" s="225"/>
      <c r="FO2334" s="225"/>
      <c r="FP2334" s="225"/>
      <c r="FQ2334" s="225"/>
      <c r="FR2334" s="225"/>
      <c r="FS2334" s="225"/>
      <c r="FT2334" s="225"/>
      <c r="FU2334" s="225"/>
      <c r="FV2334" s="225"/>
      <c r="FW2334" s="225"/>
      <c r="FX2334" s="225"/>
      <c r="FY2334" s="225"/>
      <c r="FZ2334" s="225"/>
      <c r="GA2334" s="225"/>
      <c r="GB2334" s="225"/>
      <c r="GC2334" s="225"/>
      <c r="GD2334" s="225"/>
      <c r="GE2334" s="225"/>
      <c r="GF2334" s="225"/>
      <c r="GG2334" s="225"/>
      <c r="GH2334" s="225"/>
      <c r="GI2334" s="225"/>
      <c r="GJ2334" s="225"/>
      <c r="GK2334" s="225"/>
      <c r="GL2334" s="225"/>
      <c r="GM2334" s="225"/>
      <c r="GN2334" s="225"/>
      <c r="GO2334" s="225"/>
      <c r="GP2334" s="225"/>
      <c r="GQ2334" s="225"/>
      <c r="GR2334" s="225"/>
      <c r="GS2334" s="225"/>
      <c r="GT2334" s="225"/>
      <c r="GU2334" s="225"/>
      <c r="GV2334" s="225"/>
      <c r="GW2334" s="225"/>
      <c r="GX2334" s="225"/>
      <c r="GY2334" s="225"/>
      <c r="GZ2334" s="225"/>
      <c r="HA2334" s="225"/>
      <c r="HB2334" s="225"/>
      <c r="HC2334" s="225"/>
      <c r="HD2334" s="225"/>
      <c r="HE2334" s="225"/>
      <c r="HF2334" s="225"/>
      <c r="HG2334" s="225"/>
      <c r="HH2334" s="225"/>
      <c r="HI2334" s="225"/>
      <c r="HJ2334" s="225"/>
      <c r="HK2334" s="225"/>
      <c r="HL2334" s="225"/>
      <c r="HM2334" s="225"/>
      <c r="HN2334" s="225"/>
      <c r="HO2334" s="225"/>
      <c r="HP2334" s="225"/>
      <c r="HQ2334" s="225"/>
      <c r="HR2334" s="225"/>
      <c r="HS2334" s="225"/>
      <c r="HT2334" s="225"/>
      <c r="HU2334" s="225"/>
      <c r="HV2334" s="225"/>
      <c r="HW2334" s="225"/>
      <c r="HX2334" s="225"/>
      <c r="HY2334" s="225"/>
      <c r="HZ2334" s="225"/>
      <c r="IA2334" s="225"/>
      <c r="IB2334" s="225"/>
      <c r="IC2334" s="225"/>
      <c r="ID2334" s="225"/>
      <c r="IE2334" s="225"/>
      <c r="IF2334" s="225"/>
      <c r="IG2334" s="225"/>
      <c r="IH2334" s="225"/>
      <c r="II2334" s="225"/>
      <c r="IJ2334" s="225"/>
      <c r="IK2334" s="225"/>
      <c r="IL2334" s="225"/>
      <c r="IM2334" s="225"/>
      <c r="IN2334" s="225"/>
      <c r="IO2334" s="225"/>
      <c r="IP2334" s="225"/>
      <c r="IQ2334" s="225"/>
      <c r="IR2334" s="225"/>
      <c r="IS2334" s="225"/>
      <c r="IT2334" s="225"/>
      <c r="IU2334" s="225"/>
      <c r="IV2334" s="225"/>
      <c r="IW2334" s="225"/>
      <c r="IX2334" s="225"/>
      <c r="IY2334" s="225"/>
      <c r="IZ2334" s="225"/>
      <c r="JA2334" s="225"/>
      <c r="JB2334" s="225"/>
      <c r="JC2334" s="225"/>
      <c r="JD2334" s="225"/>
      <c r="JE2334" s="225"/>
      <c r="JF2334" s="225"/>
      <c r="JG2334" s="225"/>
      <c r="JH2334" s="225"/>
      <c r="JI2334" s="225"/>
      <c r="JJ2334" s="225"/>
      <c r="JK2334" s="225"/>
      <c r="JL2334" s="225"/>
      <c r="JM2334" s="225"/>
      <c r="JN2334" s="225"/>
      <c r="JO2334" s="225"/>
      <c r="JP2334" s="225"/>
      <c r="JQ2334" s="225"/>
      <c r="JR2334" s="225"/>
      <c r="JS2334" s="225"/>
      <c r="JT2334" s="225"/>
      <c r="JU2334" s="225"/>
      <c r="JV2334" s="225"/>
      <c r="JW2334" s="225"/>
      <c r="JX2334" s="225"/>
      <c r="JY2334" s="225"/>
      <c r="JZ2334" s="225"/>
      <c r="KA2334" s="225"/>
      <c r="KB2334" s="225"/>
      <c r="KC2334" s="225"/>
      <c r="KD2334" s="225"/>
      <c r="KE2334" s="225"/>
      <c r="KF2334" s="225"/>
      <c r="KG2334" s="225"/>
      <c r="KH2334" s="225"/>
      <c r="KI2334" s="225"/>
      <c r="KJ2334" s="225"/>
      <c r="KK2334" s="225"/>
      <c r="KL2334" s="225"/>
      <c r="KM2334" s="225"/>
      <c r="KN2334" s="225"/>
      <c r="KO2334" s="225"/>
      <c r="KP2334" s="225"/>
      <c r="KQ2334" s="225"/>
      <c r="KR2334" s="225"/>
      <c r="KS2334" s="225"/>
      <c r="KT2334" s="225"/>
      <c r="KU2334" s="225"/>
      <c r="KV2334" s="225"/>
      <c r="KW2334" s="225"/>
      <c r="KX2334" s="225"/>
      <c r="KY2334" s="225"/>
      <c r="KZ2334" s="225"/>
      <c r="LA2334" s="225"/>
      <c r="LB2334" s="225"/>
      <c r="LC2334" s="225"/>
      <c r="LD2334" s="225"/>
      <c r="LE2334" s="225"/>
      <c r="LF2334" s="225"/>
      <c r="LG2334" s="225"/>
      <c r="LH2334" s="225"/>
      <c r="LI2334" s="225"/>
      <c r="LJ2334" s="225"/>
      <c r="LK2334" s="225"/>
      <c r="LL2334" s="225"/>
      <c r="LM2334" s="225"/>
      <c r="LN2334" s="225"/>
      <c r="LO2334" s="225"/>
      <c r="LP2334" s="225"/>
      <c r="LQ2334" s="225"/>
      <c r="LR2334" s="225"/>
      <c r="LS2334" s="225"/>
      <c r="LT2334" s="225"/>
      <c r="LU2334" s="225"/>
      <c r="LV2334" s="225"/>
      <c r="LW2334" s="225"/>
      <c r="LX2334" s="225"/>
      <c r="LY2334" s="225"/>
      <c r="LZ2334" s="225"/>
      <c r="MA2334" s="225"/>
      <c r="MB2334" s="225"/>
      <c r="MC2334" s="225"/>
      <c r="MD2334" s="225"/>
      <c r="ME2334" s="225"/>
      <c r="MF2334" s="225"/>
      <c r="MG2334" s="225"/>
      <c r="MH2334" s="225"/>
      <c r="MI2334" s="225"/>
      <c r="MJ2334" s="225"/>
      <c r="MK2334" s="225"/>
      <c r="ML2334" s="225"/>
      <c r="MM2334" s="225"/>
      <c r="MN2334" s="225"/>
      <c r="MO2334" s="225"/>
      <c r="MP2334" s="225"/>
      <c r="MQ2334" s="225"/>
      <c r="MR2334" s="225"/>
      <c r="MS2334" s="225"/>
      <c r="MT2334" s="225"/>
      <c r="MU2334" s="225"/>
      <c r="MV2334" s="225"/>
      <c r="MW2334" s="225"/>
      <c r="MX2334" s="225"/>
      <c r="MY2334" s="225"/>
      <c r="MZ2334" s="225"/>
      <c r="NA2334" s="225"/>
      <c r="NB2334" s="225"/>
      <c r="NC2334" s="225"/>
      <c r="ND2334" s="225"/>
      <c r="NE2334" s="225"/>
      <c r="NF2334" s="225"/>
      <c r="NG2334" s="225"/>
      <c r="NH2334" s="225"/>
      <c r="NI2334" s="225"/>
      <c r="NJ2334" s="225"/>
      <c r="NK2334" s="225"/>
      <c r="NL2334" s="225"/>
      <c r="NM2334" s="225"/>
      <c r="NN2334" s="225"/>
      <c r="NO2334" s="225"/>
      <c r="NP2334" s="225"/>
      <c r="NQ2334" s="225"/>
      <c r="NR2334" s="225"/>
      <c r="NS2334" s="225"/>
      <c r="NT2334" s="225"/>
      <c r="NU2334" s="225"/>
      <c r="NV2334" s="225"/>
      <c r="NW2334" s="225"/>
      <c r="NX2334" s="225"/>
      <c r="NY2334" s="225"/>
      <c r="NZ2334" s="225"/>
      <c r="OA2334" s="225"/>
      <c r="OB2334" s="225"/>
      <c r="OC2334" s="225"/>
      <c r="OD2334" s="225"/>
      <c r="OE2334" s="225"/>
      <c r="OF2334" s="225"/>
      <c r="OG2334" s="225"/>
      <c r="OH2334" s="225"/>
      <c r="OI2334" s="225"/>
      <c r="OJ2334" s="225"/>
      <c r="OK2334" s="225"/>
      <c r="OL2334" s="225"/>
      <c r="OM2334" s="225"/>
      <c r="ON2334" s="225"/>
      <c r="OO2334" s="225"/>
      <c r="OP2334" s="225"/>
      <c r="OQ2334" s="225"/>
      <c r="OR2334" s="225"/>
      <c r="OS2334" s="225"/>
      <c r="OT2334" s="225"/>
      <c r="OU2334" s="225"/>
      <c r="OV2334" s="225"/>
      <c r="OW2334" s="225"/>
      <c r="OX2334" s="225"/>
      <c r="OY2334" s="225"/>
      <c r="OZ2334" s="225"/>
      <c r="PA2334" s="225"/>
      <c r="PB2334" s="225"/>
      <c r="PC2334" s="225"/>
      <c r="PD2334" s="225"/>
      <c r="PE2334" s="225"/>
      <c r="PF2334" s="225"/>
      <c r="PG2334" s="225"/>
      <c r="PH2334" s="225"/>
      <c r="PI2334" s="225"/>
      <c r="PJ2334" s="225"/>
      <c r="PK2334" s="225"/>
      <c r="PL2334" s="225"/>
      <c r="PM2334" s="225"/>
      <c r="PN2334" s="225"/>
      <c r="PO2334" s="225"/>
      <c r="PP2334" s="225"/>
      <c r="PQ2334" s="225"/>
      <c r="PR2334" s="225"/>
      <c r="PS2334" s="225"/>
      <c r="PT2334" s="225"/>
      <c r="PU2334" s="225"/>
      <c r="PV2334" s="225"/>
      <c r="PW2334" s="225"/>
      <c r="PX2334" s="225"/>
      <c r="PY2334" s="225"/>
      <c r="PZ2334" s="225"/>
      <c r="QA2334" s="225"/>
      <c r="QB2334" s="225"/>
      <c r="QC2334" s="225"/>
      <c r="QD2334" s="225"/>
      <c r="QE2334" s="225"/>
      <c r="QF2334" s="225"/>
      <c r="QG2334" s="225"/>
      <c r="QH2334" s="225"/>
      <c r="QI2334" s="225"/>
      <c r="QJ2334" s="225"/>
      <c r="QK2334" s="225"/>
      <c r="QL2334" s="225"/>
      <c r="QM2334" s="225"/>
      <c r="QN2334" s="225"/>
      <c r="QO2334" s="225"/>
      <c r="QP2334" s="225"/>
      <c r="QQ2334" s="225"/>
      <c r="QR2334" s="225"/>
      <c r="QS2334" s="225"/>
      <c r="QT2334" s="225"/>
      <c r="QU2334" s="225"/>
      <c r="QV2334" s="225"/>
      <c r="QW2334" s="225"/>
      <c r="QX2334" s="225"/>
      <c r="QY2334" s="225"/>
      <c r="QZ2334" s="225"/>
      <c r="RA2334" s="225"/>
      <c r="RB2334" s="225"/>
      <c r="RC2334" s="225"/>
      <c r="RD2334" s="225"/>
      <c r="RE2334" s="225"/>
      <c r="RF2334" s="225"/>
      <c r="RG2334" s="225"/>
      <c r="RH2334" s="225"/>
      <c r="RI2334" s="225"/>
      <c r="RJ2334" s="225"/>
      <c r="RK2334" s="225"/>
      <c r="RL2334" s="225"/>
      <c r="RM2334" s="225"/>
      <c r="RN2334" s="225"/>
      <c r="RO2334" s="225"/>
      <c r="RP2334" s="225"/>
      <c r="RQ2334" s="225"/>
      <c r="RR2334" s="225"/>
      <c r="RS2334" s="225"/>
      <c r="RT2334" s="225"/>
      <c r="RU2334" s="225"/>
      <c r="RV2334" s="225"/>
      <c r="RW2334" s="225"/>
      <c r="RX2334" s="225"/>
      <c r="RY2334" s="225"/>
      <c r="RZ2334" s="225"/>
      <c r="SA2334" s="225"/>
      <c r="SB2334" s="225"/>
      <c r="SC2334" s="225"/>
      <c r="SD2334" s="225"/>
      <c r="SE2334" s="225"/>
      <c r="SF2334" s="225"/>
      <c r="SG2334" s="225"/>
      <c r="SH2334" s="225"/>
      <c r="SI2334" s="225"/>
      <c r="SJ2334" s="225"/>
      <c r="SK2334" s="225"/>
      <c r="SL2334" s="225"/>
      <c r="SM2334" s="225"/>
      <c r="SN2334" s="225"/>
      <c r="SO2334" s="225"/>
      <c r="SP2334" s="225"/>
      <c r="SQ2334" s="225"/>
      <c r="SR2334" s="225"/>
      <c r="SS2334" s="225"/>
      <c r="ST2334" s="225"/>
      <c r="SU2334" s="225"/>
      <c r="SV2334" s="225"/>
      <c r="SW2334" s="225"/>
      <c r="SX2334" s="225"/>
      <c r="SY2334" s="225"/>
      <c r="SZ2334" s="225"/>
      <c r="TA2334" s="225"/>
      <c r="TB2334" s="225"/>
      <c r="TC2334" s="225"/>
      <c r="TD2334" s="225"/>
      <c r="TE2334" s="225"/>
      <c r="TF2334" s="225"/>
      <c r="TG2334" s="225"/>
      <c r="TH2334" s="225"/>
      <c r="TI2334" s="225"/>
      <c r="TJ2334" s="225"/>
      <c r="TK2334" s="225"/>
      <c r="TL2334" s="225"/>
      <c r="TM2334" s="225"/>
      <c r="TN2334" s="225"/>
      <c r="TO2334" s="225"/>
      <c r="TP2334" s="225"/>
      <c r="TQ2334" s="225"/>
      <c r="TR2334" s="225"/>
      <c r="TS2334" s="225"/>
      <c r="TT2334" s="225"/>
      <c r="TU2334" s="225"/>
      <c r="TV2334" s="225"/>
      <c r="TW2334" s="225"/>
      <c r="TX2334" s="225"/>
      <c r="TY2334" s="225"/>
      <c r="TZ2334" s="225"/>
      <c r="UA2334" s="225"/>
      <c r="UB2334" s="225"/>
      <c r="UC2334" s="225"/>
      <c r="UD2334" s="225"/>
      <c r="UE2334" s="225"/>
      <c r="UF2334" s="225"/>
      <c r="UG2334" s="225"/>
      <c r="UH2334" s="225"/>
      <c r="UI2334" s="225"/>
      <c r="UJ2334" s="225"/>
      <c r="UK2334" s="225"/>
      <c r="UL2334" s="225"/>
      <c r="UM2334" s="225"/>
      <c r="UN2334" s="225"/>
      <c r="UO2334" s="225"/>
      <c r="UP2334" s="225"/>
      <c r="UQ2334" s="225"/>
      <c r="UR2334" s="225"/>
      <c r="US2334" s="225"/>
      <c r="UT2334" s="225"/>
      <c r="UU2334" s="225"/>
      <c r="UV2334" s="225"/>
      <c r="UW2334" s="225"/>
      <c r="UX2334" s="225"/>
      <c r="UY2334" s="225"/>
      <c r="UZ2334" s="225"/>
      <c r="VA2334" s="225"/>
      <c r="VB2334" s="225"/>
      <c r="VC2334" s="225"/>
      <c r="VD2334" s="225"/>
      <c r="VE2334" s="225"/>
      <c r="VF2334" s="225"/>
      <c r="VG2334" s="225"/>
      <c r="VH2334" s="225"/>
      <c r="VI2334" s="225"/>
      <c r="VJ2334" s="225"/>
      <c r="VK2334" s="225"/>
      <c r="VL2334" s="225"/>
      <c r="VM2334" s="225"/>
      <c r="VN2334" s="225"/>
      <c r="VO2334" s="225"/>
      <c r="VP2334" s="225"/>
      <c r="VQ2334" s="225"/>
      <c r="VR2334" s="225"/>
      <c r="VS2334" s="225"/>
      <c r="VT2334" s="225"/>
      <c r="VU2334" s="225"/>
      <c r="VV2334" s="225"/>
      <c r="VW2334" s="225"/>
      <c r="VX2334" s="225"/>
      <c r="VY2334" s="225"/>
      <c r="VZ2334" s="225"/>
      <c r="WA2334" s="225"/>
      <c r="WB2334" s="225"/>
      <c r="WC2334" s="225"/>
      <c r="WD2334" s="225"/>
      <c r="WE2334" s="225"/>
      <c r="WF2334" s="225"/>
      <c r="WG2334" s="225"/>
      <c r="WH2334" s="225"/>
      <c r="WI2334" s="225"/>
      <c r="WJ2334" s="225"/>
      <c r="WK2334" s="225"/>
      <c r="WL2334" s="225"/>
      <c r="WM2334" s="225"/>
      <c r="WN2334" s="225"/>
      <c r="WO2334" s="225"/>
      <c r="WP2334" s="225"/>
      <c r="WQ2334" s="225"/>
      <c r="WR2334" s="225"/>
      <c r="WS2334" s="225"/>
      <c r="WT2334" s="225"/>
      <c r="WU2334" s="225"/>
      <c r="WV2334" s="225"/>
      <c r="WW2334" s="225"/>
      <c r="WX2334" s="225"/>
      <c r="WY2334" s="225"/>
      <c r="WZ2334" s="225"/>
      <c r="XA2334" s="225"/>
      <c r="XB2334" s="225"/>
      <c r="XC2334" s="225"/>
      <c r="XD2334" s="225"/>
      <c r="XE2334" s="225"/>
      <c r="XF2334" s="225"/>
      <c r="XG2334" s="225"/>
      <c r="XH2334" s="225"/>
      <c r="XI2334" s="225"/>
      <c r="XJ2334" s="225"/>
      <c r="XK2334" s="225"/>
      <c r="XL2334" s="225"/>
      <c r="XM2334" s="225"/>
      <c r="XN2334" s="225"/>
      <c r="XO2334" s="225"/>
      <c r="XP2334" s="225"/>
      <c r="XQ2334" s="225"/>
      <c r="XR2334" s="225"/>
      <c r="XS2334" s="225"/>
      <c r="XT2334" s="225"/>
      <c r="XU2334" s="225"/>
      <c r="XV2334" s="225"/>
      <c r="XW2334" s="225"/>
      <c r="XX2334" s="225"/>
      <c r="XY2334" s="225"/>
      <c r="XZ2334" s="225"/>
      <c r="YA2334" s="225"/>
      <c r="YB2334" s="225"/>
      <c r="YC2334" s="225"/>
      <c r="YD2334" s="225"/>
      <c r="YE2334" s="225"/>
      <c r="YF2334" s="225"/>
      <c r="YG2334" s="225"/>
      <c r="YH2334" s="225"/>
      <c r="YI2334" s="225"/>
      <c r="YJ2334" s="225"/>
      <c r="YK2334" s="225"/>
      <c r="YL2334" s="225"/>
      <c r="YM2334" s="225"/>
      <c r="YN2334" s="225"/>
      <c r="YO2334" s="225"/>
      <c r="YP2334" s="225"/>
      <c r="YQ2334" s="225"/>
      <c r="YR2334" s="225"/>
      <c r="YS2334" s="225"/>
      <c r="YT2334" s="225"/>
      <c r="YU2334" s="225"/>
      <c r="YV2334" s="225"/>
      <c r="YW2334" s="225"/>
      <c r="YX2334" s="225"/>
      <c r="YY2334" s="225"/>
      <c r="YZ2334" s="225"/>
      <c r="ZA2334" s="225"/>
      <c r="ZB2334" s="225"/>
      <c r="ZC2334" s="225"/>
      <c r="ZD2334" s="225"/>
      <c r="ZE2334" s="225"/>
      <c r="ZF2334" s="225"/>
      <c r="ZG2334" s="225"/>
      <c r="ZH2334" s="225"/>
      <c r="ZI2334" s="225"/>
      <c r="ZJ2334" s="225"/>
      <c r="ZK2334" s="225"/>
      <c r="ZL2334" s="225"/>
      <c r="ZM2334" s="225"/>
      <c r="ZN2334" s="225"/>
      <c r="ZO2334" s="225"/>
      <c r="ZP2334" s="225"/>
      <c r="ZQ2334" s="225"/>
      <c r="ZR2334" s="225"/>
      <c r="ZS2334" s="225"/>
      <c r="ZT2334" s="225"/>
      <c r="ZU2334" s="225"/>
      <c r="ZV2334" s="225"/>
      <c r="ZW2334" s="225"/>
      <c r="ZX2334" s="225"/>
      <c r="ZY2334" s="225"/>
      <c r="ZZ2334" s="225"/>
      <c r="AAA2334" s="225"/>
      <c r="AAB2334" s="225"/>
      <c r="AAC2334" s="225"/>
      <c r="AAD2334" s="225"/>
      <c r="AAE2334" s="225"/>
      <c r="AAF2334" s="225"/>
      <c r="AAG2334" s="225"/>
      <c r="AAH2334" s="225"/>
      <c r="AAI2334" s="225"/>
      <c r="AAJ2334" s="225"/>
      <c r="AAK2334" s="225"/>
      <c r="AAL2334" s="225"/>
      <c r="AAM2334" s="225"/>
      <c r="AAN2334" s="225"/>
      <c r="AAO2334" s="225"/>
      <c r="AAP2334" s="225"/>
      <c r="AAQ2334" s="225"/>
      <c r="AAR2334" s="225"/>
      <c r="AAS2334" s="225"/>
      <c r="AAT2334" s="225"/>
      <c r="AAU2334" s="225"/>
      <c r="AAV2334" s="225"/>
      <c r="AAW2334" s="225"/>
      <c r="AAX2334" s="225"/>
      <c r="AAY2334" s="225"/>
      <c r="AAZ2334" s="225"/>
      <c r="ABA2334" s="225"/>
      <c r="ABB2334" s="225"/>
      <c r="ABC2334" s="225"/>
      <c r="ABD2334" s="225"/>
      <c r="ABE2334" s="225"/>
      <c r="ABF2334" s="225"/>
      <c r="ABG2334" s="225"/>
      <c r="ABH2334" s="225"/>
      <c r="ABI2334" s="225"/>
      <c r="ABJ2334" s="225"/>
      <c r="ABK2334" s="225"/>
      <c r="ABL2334" s="225"/>
      <c r="ABM2334" s="225"/>
      <c r="ABN2334" s="225"/>
      <c r="ABO2334" s="225"/>
      <c r="ABP2334" s="225"/>
      <c r="ABQ2334" s="225"/>
      <c r="ABR2334" s="225"/>
      <c r="ABS2334" s="225"/>
      <c r="ABT2334" s="225"/>
      <c r="ABU2334" s="225"/>
      <c r="ABV2334" s="225"/>
      <c r="ABW2334" s="225"/>
      <c r="ABX2334" s="225"/>
      <c r="ABY2334" s="225"/>
      <c r="ABZ2334" s="225"/>
      <c r="ACA2334" s="225"/>
      <c r="ACB2334" s="225"/>
      <c r="ACC2334" s="225"/>
      <c r="ACD2334" s="225"/>
      <c r="ACE2334" s="225"/>
      <c r="ACF2334" s="225"/>
      <c r="ACG2334" s="225"/>
      <c r="ACH2334" s="225"/>
      <c r="ACI2334" s="225"/>
      <c r="ACJ2334" s="225"/>
      <c r="ACK2334" s="225"/>
      <c r="ACL2334" s="225"/>
      <c r="ACM2334" s="225"/>
      <c r="ACN2334" s="225"/>
      <c r="ACO2334" s="225"/>
      <c r="ACP2334" s="225"/>
      <c r="ACQ2334" s="225"/>
      <c r="ACR2334" s="225"/>
      <c r="ACS2334" s="225"/>
      <c r="ACT2334" s="225"/>
      <c r="ACU2334" s="225"/>
      <c r="ACV2334" s="225"/>
      <c r="ACW2334" s="225"/>
      <c r="ACX2334" s="225"/>
      <c r="ACY2334" s="225"/>
      <c r="ACZ2334" s="225"/>
      <c r="ADA2334" s="225"/>
      <c r="ADB2334" s="225"/>
      <c r="ADC2334" s="225"/>
      <c r="ADD2334" s="225"/>
      <c r="ADE2334" s="225"/>
      <c r="ADF2334" s="225"/>
      <c r="ADG2334" s="225"/>
      <c r="ADH2334" s="225"/>
      <c r="ADI2334" s="225"/>
      <c r="ADJ2334" s="225"/>
      <c r="ADK2334" s="225"/>
      <c r="ADL2334" s="225"/>
      <c r="ADM2334" s="225"/>
      <c r="ADN2334" s="225"/>
      <c r="ADO2334" s="225"/>
      <c r="ADP2334" s="225"/>
      <c r="ADQ2334" s="225"/>
      <c r="ADR2334" s="225"/>
      <c r="ADS2334" s="225"/>
      <c r="ADT2334" s="225"/>
      <c r="ADU2334" s="225"/>
      <c r="ADV2334" s="225"/>
      <c r="ADW2334" s="225"/>
      <c r="ADX2334" s="225"/>
      <c r="ADY2334" s="225"/>
      <c r="ADZ2334" s="225"/>
      <c r="AEA2334" s="225"/>
      <c r="AEB2334" s="225"/>
      <c r="AEC2334" s="225"/>
      <c r="AED2334" s="225"/>
      <c r="AEE2334" s="225"/>
      <c r="AEF2334" s="225"/>
      <c r="AEG2334" s="225"/>
      <c r="AEH2334" s="225"/>
      <c r="AEI2334" s="225"/>
      <c r="AEJ2334" s="225"/>
      <c r="AEK2334" s="225"/>
      <c r="AEL2334" s="225"/>
      <c r="AEM2334" s="225"/>
      <c r="AEN2334" s="225"/>
      <c r="AEO2334" s="225"/>
      <c r="AEP2334" s="225"/>
      <c r="AEQ2334" s="225"/>
      <c r="AER2334" s="225"/>
      <c r="AES2334" s="225"/>
      <c r="AET2334" s="225"/>
      <c r="AEU2334" s="225"/>
      <c r="AEV2334" s="225"/>
      <c r="AEW2334" s="225"/>
      <c r="AEX2334" s="225"/>
      <c r="AEY2334" s="225"/>
      <c r="AEZ2334" s="225"/>
      <c r="AFA2334" s="225"/>
      <c r="AFB2334" s="225"/>
      <c r="AFC2334" s="225"/>
      <c r="AFD2334" s="225"/>
      <c r="AFE2334" s="225"/>
      <c r="AFF2334" s="225"/>
      <c r="AFG2334" s="225"/>
      <c r="AFH2334" s="225"/>
      <c r="AFI2334" s="225"/>
      <c r="AFJ2334" s="225"/>
      <c r="AFK2334" s="225"/>
      <c r="AFL2334" s="225"/>
      <c r="AFM2334" s="225"/>
      <c r="AFN2334" s="225"/>
      <c r="AFO2334" s="225"/>
      <c r="AFP2334" s="225"/>
      <c r="AFQ2334" s="225"/>
      <c r="AFR2334" s="225"/>
      <c r="AFS2334" s="225"/>
      <c r="AFT2334" s="225"/>
      <c r="AFU2334" s="225"/>
      <c r="AFV2334" s="225"/>
      <c r="AFW2334" s="225"/>
      <c r="AFX2334" s="225"/>
      <c r="AFY2334" s="225"/>
      <c r="AFZ2334" s="225"/>
      <c r="AGA2334" s="225"/>
      <c r="AGB2334" s="225"/>
      <c r="AGC2334" s="225"/>
      <c r="AGD2334" s="225"/>
      <c r="AGE2334" s="225"/>
      <c r="AGF2334" s="225"/>
      <c r="AGG2334" s="225"/>
      <c r="AGH2334" s="225"/>
      <c r="AGI2334" s="225"/>
      <c r="AGJ2334" s="225"/>
      <c r="AGK2334" s="225"/>
      <c r="AGL2334" s="225"/>
      <c r="AGM2334" s="225"/>
      <c r="AGN2334" s="225"/>
      <c r="AGO2334" s="225"/>
      <c r="AGP2334" s="225"/>
      <c r="AGQ2334" s="225"/>
      <c r="AGR2334" s="225"/>
      <c r="AGS2334" s="225"/>
      <c r="AGT2334" s="225"/>
      <c r="AGU2334" s="225"/>
      <c r="AGV2334" s="225"/>
      <c r="AGW2334" s="225"/>
      <c r="AGX2334" s="225"/>
      <c r="AGY2334" s="225"/>
      <c r="AGZ2334" s="225"/>
      <c r="AHA2334" s="225"/>
      <c r="AHB2334" s="225"/>
      <c r="AHC2334" s="225"/>
      <c r="AHD2334" s="225"/>
      <c r="AHE2334" s="225"/>
      <c r="AHF2334" s="225"/>
      <c r="AHG2334" s="225"/>
      <c r="AHH2334" s="225"/>
      <c r="AHI2334" s="225"/>
      <c r="AHJ2334" s="225"/>
      <c r="AHK2334" s="225"/>
      <c r="AHL2334" s="225"/>
      <c r="AHM2334" s="225"/>
      <c r="AHN2334" s="225"/>
      <c r="AHO2334" s="225"/>
      <c r="AHP2334" s="225"/>
      <c r="AHQ2334" s="225"/>
      <c r="AHR2334" s="225"/>
      <c r="AHS2334" s="225"/>
      <c r="AHT2334" s="225"/>
      <c r="AHU2334" s="225"/>
      <c r="AHV2334" s="225"/>
      <c r="AHW2334" s="225"/>
      <c r="AHX2334" s="225"/>
      <c r="AHY2334" s="225"/>
      <c r="AHZ2334" s="225"/>
      <c r="AIA2334" s="225"/>
      <c r="AIB2334" s="225"/>
      <c r="AIC2334" s="225"/>
      <c r="AID2334" s="225"/>
      <c r="AIE2334" s="225"/>
      <c r="AIF2334" s="225"/>
      <c r="AIG2334" s="225"/>
      <c r="AIH2334" s="225"/>
      <c r="AII2334" s="225"/>
      <c r="AIJ2334" s="225"/>
      <c r="AIK2334" s="225"/>
      <c r="AIL2334" s="225"/>
      <c r="AIM2334" s="225"/>
      <c r="AIN2334" s="225"/>
      <c r="AIO2334" s="225"/>
      <c r="AIP2334" s="225"/>
      <c r="AIQ2334" s="225"/>
      <c r="AIR2334" s="225"/>
      <c r="AIS2334" s="225"/>
      <c r="AIT2334" s="225"/>
      <c r="AIU2334" s="225"/>
      <c r="AIV2334" s="225"/>
      <c r="AIW2334" s="225"/>
      <c r="AIX2334" s="225"/>
      <c r="AIY2334" s="225"/>
      <c r="AIZ2334" s="225"/>
      <c r="AJA2334" s="225"/>
      <c r="AJB2334" s="225"/>
      <c r="AJC2334" s="225"/>
      <c r="AJD2334" s="225"/>
      <c r="AJE2334" s="225"/>
      <c r="AJF2334" s="225"/>
      <c r="AJG2334" s="225"/>
      <c r="AJH2334" s="225"/>
      <c r="AJI2334" s="225"/>
      <c r="AJJ2334" s="225"/>
      <c r="AJK2334" s="225"/>
      <c r="AJL2334" s="225"/>
      <c r="AJM2334" s="225"/>
      <c r="AJN2334" s="225"/>
      <c r="AJO2334" s="225"/>
      <c r="AJP2334" s="225"/>
      <c r="AJQ2334" s="225"/>
      <c r="AJR2334" s="225"/>
      <c r="AJS2334" s="225"/>
      <c r="AJT2334" s="225"/>
      <c r="AJU2334" s="225"/>
      <c r="AJV2334" s="225"/>
      <c r="AJW2334" s="225"/>
      <c r="AJX2334" s="225"/>
      <c r="AJY2334" s="225"/>
      <c r="AJZ2334" s="225"/>
      <c r="AKA2334" s="225"/>
      <c r="AKB2334" s="225"/>
      <c r="AKC2334" s="225"/>
      <c r="AKD2334" s="225"/>
      <c r="AKE2334" s="225"/>
      <c r="AKF2334" s="225"/>
      <c r="AKG2334" s="225"/>
      <c r="AKH2334" s="225"/>
      <c r="AKI2334" s="225"/>
      <c r="AKJ2334" s="225"/>
      <c r="AKK2334" s="225"/>
      <c r="AKL2334" s="225"/>
      <c r="AKM2334" s="225"/>
      <c r="AKN2334" s="225"/>
      <c r="AKO2334" s="225"/>
      <c r="AKP2334" s="225"/>
      <c r="AKQ2334" s="225"/>
      <c r="AKR2334" s="225"/>
      <c r="AKS2334" s="225"/>
      <c r="AKT2334" s="225"/>
      <c r="AKU2334" s="225"/>
      <c r="AKV2334" s="225"/>
      <c r="AKW2334" s="225"/>
      <c r="AKX2334" s="225"/>
      <c r="AKY2334" s="225"/>
      <c r="AKZ2334" s="225"/>
      <c r="ALA2334" s="225"/>
      <c r="ALB2334" s="225"/>
      <c r="ALC2334" s="225"/>
      <c r="ALD2334" s="225"/>
      <c r="ALE2334" s="225"/>
      <c r="ALF2334" s="225"/>
      <c r="ALG2334" s="225"/>
      <c r="ALH2334" s="225"/>
      <c r="ALI2334" s="225"/>
      <c r="ALJ2334" s="225"/>
      <c r="ALK2334" s="225"/>
      <c r="ALL2334" s="225"/>
      <c r="ALM2334" s="225"/>
      <c r="ALN2334" s="225"/>
      <c r="ALO2334" s="225"/>
      <c r="ALP2334" s="225"/>
      <c r="ALQ2334" s="225"/>
      <c r="ALR2334" s="225"/>
      <c r="ALS2334" s="225"/>
      <c r="ALT2334" s="225"/>
      <c r="ALU2334" s="225"/>
      <c r="ALV2334" s="225"/>
      <c r="ALW2334" s="225"/>
      <c r="ALX2334" s="225"/>
      <c r="ALY2334" s="225"/>
      <c r="ALZ2334" s="225"/>
      <c r="AMA2334" s="225"/>
      <c r="AMB2334" s="225"/>
      <c r="AMC2334" s="225"/>
      <c r="AMD2334" s="225"/>
      <c r="AME2334" s="225"/>
      <c r="AMF2334" s="225"/>
      <c r="AMG2334" s="225"/>
      <c r="AMH2334" s="225"/>
      <c r="AMI2334" s="225"/>
      <c r="AMJ2334" s="225"/>
      <c r="AMK2334" s="225"/>
      <c r="AML2334" s="225"/>
      <c r="AMM2334" s="225"/>
      <c r="AMN2334" s="225"/>
      <c r="AMO2334" s="225"/>
      <c r="AMP2334" s="225"/>
      <c r="AMQ2334" s="225"/>
      <c r="AMR2334" s="225"/>
      <c r="AMS2334" s="225"/>
      <c r="AMT2334" s="225"/>
      <c r="AMU2334" s="225"/>
      <c r="AMV2334" s="225"/>
      <c r="AMW2334" s="225"/>
      <c r="AMX2334" s="225"/>
      <c r="AMY2334" s="225"/>
      <c r="AMZ2334" s="225"/>
      <c r="ANA2334" s="225"/>
      <c r="ANB2334" s="225"/>
      <c r="ANC2334" s="225"/>
      <c r="AND2334" s="225"/>
      <c r="ANE2334" s="225"/>
      <c r="ANF2334" s="225"/>
      <c r="ANG2334" s="225"/>
      <c r="ANH2334" s="225"/>
      <c r="ANI2334" s="225"/>
      <c r="ANJ2334" s="225"/>
      <c r="ANK2334" s="225"/>
      <c r="ANL2334" s="225"/>
      <c r="ANM2334" s="225"/>
      <c r="ANN2334" s="225"/>
      <c r="ANO2334" s="225"/>
      <c r="ANP2334" s="225"/>
      <c r="ANQ2334" s="225"/>
      <c r="ANR2334" s="225"/>
      <c r="ANS2334" s="225"/>
      <c r="ANT2334" s="225"/>
      <c r="ANU2334" s="225"/>
      <c r="ANV2334" s="225"/>
      <c r="ANW2334" s="225"/>
      <c r="ANX2334" s="225"/>
      <c r="ANY2334" s="225"/>
      <c r="ANZ2334" s="225"/>
      <c r="AOA2334" s="225"/>
      <c r="AOB2334" s="225"/>
      <c r="AOC2334" s="225"/>
      <c r="AOD2334" s="225"/>
      <c r="AOE2334" s="225"/>
      <c r="AOF2334" s="225"/>
      <c r="AOG2334" s="225"/>
      <c r="AOH2334" s="225"/>
      <c r="AOI2334" s="225"/>
      <c r="AOJ2334" s="225"/>
      <c r="AOK2334" s="225"/>
      <c r="AOL2334" s="225"/>
      <c r="AOM2334" s="225"/>
      <c r="AON2334" s="225"/>
      <c r="AOO2334" s="225"/>
      <c r="AOP2334" s="225"/>
      <c r="AOQ2334" s="225"/>
      <c r="AOR2334" s="225"/>
      <c r="AOS2334" s="225"/>
      <c r="AOT2334" s="225"/>
      <c r="AOU2334" s="225"/>
      <c r="AOV2334" s="225"/>
      <c r="AOW2334" s="225"/>
      <c r="AOX2334" s="225"/>
      <c r="AOY2334" s="225"/>
      <c r="AOZ2334" s="225"/>
      <c r="APA2334" s="225"/>
      <c r="APB2334" s="225"/>
      <c r="APC2334" s="225"/>
      <c r="APD2334" s="225"/>
      <c r="APE2334" s="225"/>
      <c r="APF2334" s="225"/>
      <c r="APG2334" s="225"/>
      <c r="APH2334" s="225"/>
      <c r="API2334" s="225"/>
      <c r="APJ2334" s="225"/>
      <c r="APK2334" s="225"/>
      <c r="APL2334" s="225"/>
      <c r="APM2334" s="225"/>
      <c r="APN2334" s="225"/>
      <c r="APO2334" s="225"/>
      <c r="APP2334" s="225"/>
      <c r="APQ2334" s="225"/>
      <c r="APR2334" s="225"/>
      <c r="APS2334" s="225"/>
      <c r="APT2334" s="225"/>
      <c r="APU2334" s="225"/>
      <c r="APV2334" s="225"/>
      <c r="APW2334" s="225"/>
      <c r="APX2334" s="225"/>
      <c r="APY2334" s="225"/>
      <c r="APZ2334" s="225"/>
      <c r="AQA2334" s="225"/>
      <c r="AQB2334" s="225"/>
      <c r="AQC2334" s="225"/>
      <c r="AQD2334" s="225"/>
      <c r="AQE2334" s="225"/>
      <c r="AQF2334" s="225"/>
      <c r="AQG2334" s="225"/>
      <c r="AQH2334" s="225"/>
      <c r="AQI2334" s="225"/>
      <c r="AQJ2334" s="225"/>
      <c r="AQK2334" s="225"/>
      <c r="AQL2334" s="225"/>
      <c r="AQM2334" s="225"/>
      <c r="AQN2334" s="225"/>
      <c r="AQO2334" s="225"/>
      <c r="AQP2334" s="225"/>
      <c r="AQQ2334" s="225"/>
      <c r="AQR2334" s="225"/>
      <c r="AQS2334" s="225"/>
      <c r="AQT2334" s="225"/>
      <c r="AQU2334" s="225"/>
      <c r="AQV2334" s="225"/>
      <c r="AQW2334" s="225"/>
      <c r="AQX2334" s="225"/>
      <c r="AQY2334" s="225"/>
      <c r="AQZ2334" s="225"/>
      <c r="ARA2334" s="225"/>
      <c r="ARB2334" s="225"/>
      <c r="ARC2334" s="225"/>
      <c r="ARD2334" s="225"/>
      <c r="ARE2334" s="225"/>
      <c r="ARF2334" s="225"/>
      <c r="ARG2334" s="225"/>
      <c r="ARH2334" s="225"/>
      <c r="ARI2334" s="225"/>
      <c r="ARJ2334" s="225"/>
      <c r="ARK2334" s="225"/>
      <c r="ARL2334" s="225"/>
      <c r="ARM2334" s="225"/>
      <c r="ARN2334" s="225"/>
      <c r="ARO2334" s="225"/>
      <c r="ARP2334" s="225"/>
      <c r="ARQ2334" s="225"/>
      <c r="ARR2334" s="225"/>
      <c r="ARS2334" s="225"/>
      <c r="ART2334" s="225"/>
      <c r="ARU2334" s="225"/>
      <c r="ARV2334" s="225"/>
      <c r="ARW2334" s="225"/>
      <c r="ARX2334" s="225"/>
      <c r="ARY2334" s="225"/>
      <c r="ARZ2334" s="225"/>
      <c r="ASA2334" s="225"/>
      <c r="ASB2334" s="225"/>
      <c r="ASC2334" s="225"/>
      <c r="ASD2334" s="225"/>
      <c r="ASE2334" s="225"/>
      <c r="ASF2334" s="225"/>
      <c r="ASG2334" s="225"/>
      <c r="ASH2334" s="225"/>
      <c r="ASI2334" s="225"/>
      <c r="ASJ2334" s="225"/>
      <c r="ASK2334" s="225"/>
      <c r="ASL2334" s="225"/>
      <c r="ASM2334" s="225"/>
      <c r="ASN2334" s="225"/>
      <c r="ASO2334" s="225"/>
      <c r="ASP2334" s="225"/>
      <c r="ASQ2334" s="225"/>
      <c r="ASR2334" s="225"/>
      <c r="ASS2334" s="225"/>
      <c r="AST2334" s="225"/>
      <c r="ASU2334" s="225"/>
      <c r="ASV2334" s="225"/>
      <c r="ASW2334" s="225"/>
      <c r="ASX2334" s="225"/>
      <c r="ASY2334" s="225"/>
      <c r="ASZ2334" s="225"/>
      <c r="ATA2334" s="225"/>
      <c r="ATB2334" s="225"/>
      <c r="ATC2334" s="225"/>
      <c r="ATD2334" s="225"/>
      <c r="ATE2334" s="225"/>
      <c r="ATF2334" s="225"/>
      <c r="ATG2334" s="225"/>
      <c r="ATH2334" s="225"/>
      <c r="ATI2334" s="225"/>
      <c r="ATJ2334" s="225"/>
      <c r="ATK2334" s="225"/>
      <c r="ATL2334" s="225"/>
      <c r="ATM2334" s="225"/>
      <c r="ATN2334" s="225"/>
      <c r="ATO2334" s="225"/>
      <c r="ATP2334" s="225"/>
      <c r="ATQ2334" s="225"/>
      <c r="ATR2334" s="225"/>
      <c r="ATS2334" s="225"/>
      <c r="ATT2334" s="225"/>
      <c r="ATU2334" s="225"/>
      <c r="ATV2334" s="225"/>
      <c r="ATW2334" s="225"/>
      <c r="ATX2334" s="225"/>
      <c r="ATY2334" s="225"/>
      <c r="ATZ2334" s="225"/>
      <c r="AUA2334" s="225"/>
      <c r="AUB2334" s="225"/>
      <c r="AUC2334" s="225"/>
      <c r="AUD2334" s="225"/>
      <c r="AUE2334" s="225"/>
      <c r="AUF2334" s="225"/>
      <c r="AUG2334" s="225"/>
      <c r="AUH2334" s="225"/>
      <c r="AUI2334" s="225"/>
      <c r="AUJ2334" s="225"/>
      <c r="AUK2334" s="225"/>
      <c r="AUL2334" s="225"/>
      <c r="AUM2334" s="225"/>
      <c r="AUN2334" s="225"/>
      <c r="AUO2334" s="225"/>
      <c r="AUP2334" s="225"/>
      <c r="AUQ2334" s="225"/>
      <c r="AUR2334" s="225"/>
      <c r="AUS2334" s="225"/>
      <c r="AUT2334" s="225"/>
      <c r="AUU2334" s="225"/>
      <c r="AUV2334" s="225"/>
      <c r="AUW2334" s="225"/>
      <c r="AUX2334" s="225"/>
      <c r="AUY2334" s="225"/>
      <c r="AUZ2334" s="225"/>
      <c r="AVA2334" s="225"/>
      <c r="AVB2334" s="225"/>
      <c r="AVC2334" s="225"/>
      <c r="AVD2334" s="225"/>
      <c r="AVE2334" s="225"/>
      <c r="AVF2334" s="225"/>
      <c r="AVG2334" s="225"/>
      <c r="AVH2334" s="225"/>
      <c r="AVI2334" s="225"/>
      <c r="AVJ2334" s="225"/>
      <c r="AVK2334" s="225"/>
      <c r="AVL2334" s="225"/>
      <c r="AVM2334" s="225"/>
      <c r="AVN2334" s="225"/>
      <c r="AVO2334" s="225"/>
      <c r="AVP2334" s="225"/>
      <c r="AVQ2334" s="225"/>
      <c r="AVR2334" s="225"/>
      <c r="AVS2334" s="225"/>
      <c r="AVT2334" s="225"/>
      <c r="AVU2334" s="225"/>
      <c r="AVV2334" s="225"/>
      <c r="AVW2334" s="225"/>
      <c r="AVX2334" s="225"/>
      <c r="AVY2334" s="225"/>
      <c r="AVZ2334" s="225"/>
      <c r="AWA2334" s="225"/>
      <c r="AWB2334" s="225"/>
      <c r="AWC2334" s="225"/>
      <c r="AWD2334" s="225"/>
      <c r="AWE2334" s="225"/>
      <c r="AWF2334" s="225"/>
      <c r="AWG2334" s="225"/>
      <c r="AWH2334" s="225"/>
      <c r="AWI2334" s="225"/>
      <c r="AWJ2334" s="225"/>
      <c r="AWK2334" s="225"/>
      <c r="AWL2334" s="225"/>
      <c r="AWM2334" s="225"/>
      <c r="AWN2334" s="225"/>
      <c r="AWO2334" s="225"/>
      <c r="AWP2334" s="225"/>
      <c r="AWQ2334" s="225"/>
      <c r="AWR2334" s="225"/>
      <c r="AWS2334" s="225"/>
      <c r="AWT2334" s="225"/>
      <c r="AWU2334" s="225"/>
      <c r="AWV2334" s="225"/>
      <c r="AWW2334" s="225"/>
      <c r="AWX2334" s="225"/>
      <c r="AWY2334" s="225"/>
      <c r="AWZ2334" s="225"/>
      <c r="AXA2334" s="225"/>
      <c r="AXB2334" s="225"/>
      <c r="AXC2334" s="225"/>
      <c r="AXD2334" s="225"/>
      <c r="AXE2334" s="225"/>
      <c r="AXF2334" s="225"/>
      <c r="AXG2334" s="225"/>
      <c r="AXH2334" s="225"/>
      <c r="AXI2334" s="225"/>
      <c r="AXJ2334" s="225"/>
      <c r="AXK2334" s="225"/>
      <c r="AXL2334" s="225"/>
      <c r="AXM2334" s="225"/>
      <c r="AXN2334" s="225"/>
      <c r="AXO2334" s="225"/>
      <c r="AXP2334" s="225"/>
      <c r="AXQ2334" s="225"/>
      <c r="AXR2334" s="225"/>
      <c r="AXS2334" s="225"/>
      <c r="AXT2334" s="225"/>
      <c r="AXU2334" s="225"/>
      <c r="AXV2334" s="225"/>
      <c r="AXW2334" s="225"/>
      <c r="AXX2334" s="225"/>
      <c r="AXY2334" s="225"/>
      <c r="AXZ2334" s="225"/>
      <c r="AYA2334" s="225"/>
      <c r="AYB2334" s="225"/>
      <c r="AYC2334" s="225"/>
      <c r="AYD2334" s="225"/>
      <c r="AYE2334" s="225"/>
      <c r="AYF2334" s="225"/>
      <c r="AYG2334" s="225"/>
      <c r="AYH2334" s="225"/>
      <c r="AYI2334" s="225"/>
      <c r="AYJ2334" s="225"/>
      <c r="AYK2334" s="225"/>
      <c r="AYL2334" s="225"/>
      <c r="AYM2334" s="225"/>
      <c r="AYN2334" s="225"/>
      <c r="AYO2334" s="225"/>
      <c r="AYP2334" s="225"/>
      <c r="AYQ2334" s="225"/>
      <c r="AYR2334" s="225"/>
      <c r="AYS2334" s="225"/>
      <c r="AYT2334" s="225"/>
      <c r="AYU2334" s="225"/>
      <c r="AYV2334" s="225"/>
      <c r="AYW2334" s="225"/>
      <c r="AYX2334" s="225"/>
      <c r="AYY2334" s="225"/>
      <c r="AYZ2334" s="225"/>
      <c r="AZA2334" s="225"/>
      <c r="AZB2334" s="225"/>
      <c r="AZC2334" s="225"/>
      <c r="AZD2334" s="225"/>
      <c r="AZE2334" s="225"/>
      <c r="AZF2334" s="225"/>
      <c r="AZG2334" s="225"/>
      <c r="AZH2334" s="225"/>
      <c r="AZI2334" s="225"/>
      <c r="AZJ2334" s="225"/>
      <c r="AZK2334" s="225"/>
      <c r="AZL2334" s="225"/>
      <c r="AZM2334" s="225"/>
      <c r="AZN2334" s="225"/>
      <c r="AZO2334" s="225"/>
      <c r="AZP2334" s="225"/>
      <c r="AZQ2334" s="225"/>
      <c r="AZR2334" s="225"/>
      <c r="AZS2334" s="225"/>
      <c r="AZT2334" s="225"/>
      <c r="AZU2334" s="225"/>
      <c r="AZV2334" s="225"/>
      <c r="AZW2334" s="225"/>
      <c r="AZX2334" s="225"/>
      <c r="AZY2334" s="225"/>
      <c r="AZZ2334" s="225"/>
      <c r="BAA2334" s="225"/>
      <c r="BAB2334" s="225"/>
      <c r="BAC2334" s="225"/>
      <c r="BAD2334" s="225"/>
      <c r="BAE2334" s="225"/>
      <c r="BAF2334" s="225"/>
      <c r="BAG2334" s="225"/>
      <c r="BAH2334" s="225"/>
      <c r="BAI2334" s="225"/>
      <c r="BAJ2334" s="225"/>
      <c r="BAK2334" s="225"/>
      <c r="BAL2334" s="225"/>
      <c r="BAM2334" s="225"/>
      <c r="BAN2334" s="225"/>
      <c r="BAO2334" s="225"/>
      <c r="BAP2334" s="225"/>
      <c r="BAQ2334" s="225"/>
      <c r="BAR2334" s="225"/>
      <c r="BAS2334" s="225"/>
      <c r="BAT2334" s="225"/>
      <c r="BAU2334" s="225"/>
      <c r="BAV2334" s="225"/>
      <c r="BAW2334" s="225"/>
      <c r="BAX2334" s="225"/>
      <c r="BAY2334" s="225"/>
      <c r="BAZ2334" s="225"/>
      <c r="BBA2334" s="225"/>
      <c r="BBB2334" s="225"/>
      <c r="BBC2334" s="225"/>
      <c r="BBD2334" s="225"/>
      <c r="BBE2334" s="225"/>
      <c r="BBF2334" s="225"/>
      <c r="BBG2334" s="225"/>
      <c r="BBH2334" s="225"/>
      <c r="BBI2334" s="225"/>
      <c r="BBJ2334" s="225"/>
      <c r="BBK2334" s="225"/>
      <c r="BBL2334" s="225"/>
      <c r="BBM2334" s="225"/>
      <c r="BBN2334" s="225"/>
      <c r="BBO2334" s="225"/>
      <c r="BBP2334" s="225"/>
      <c r="BBQ2334" s="225"/>
      <c r="BBR2334" s="225"/>
      <c r="BBS2334" s="225"/>
      <c r="BBT2334" s="225"/>
      <c r="BBU2334" s="225"/>
      <c r="BBV2334" s="225"/>
      <c r="BBW2334" s="225"/>
      <c r="BBX2334" s="225"/>
      <c r="BBY2334" s="225"/>
      <c r="BBZ2334" s="225"/>
      <c r="BCA2334" s="225"/>
      <c r="BCB2334" s="225"/>
      <c r="BCC2334" s="225"/>
      <c r="BCD2334" s="225"/>
      <c r="BCE2334" s="225"/>
      <c r="BCF2334" s="225"/>
      <c r="BCG2334" s="225"/>
      <c r="BCH2334" s="225"/>
      <c r="BCI2334" s="225"/>
      <c r="BCJ2334" s="225"/>
      <c r="BCK2334" s="225"/>
      <c r="BCL2334" s="225"/>
      <c r="BCM2334" s="225"/>
      <c r="BCN2334" s="225"/>
      <c r="BCO2334" s="225"/>
      <c r="BCP2334" s="225"/>
      <c r="BCQ2334" s="225"/>
      <c r="BCR2334" s="225"/>
      <c r="BCS2334" s="225"/>
      <c r="BCT2334" s="225"/>
      <c r="BCU2334" s="225"/>
      <c r="BCV2334" s="225"/>
      <c r="BCW2334" s="225"/>
      <c r="BCX2334" s="225"/>
      <c r="BCY2334" s="225"/>
      <c r="BCZ2334" s="225"/>
      <c r="BDA2334" s="225"/>
      <c r="BDB2334" s="225"/>
      <c r="BDC2334" s="225"/>
      <c r="BDD2334" s="225"/>
      <c r="BDE2334" s="225"/>
      <c r="BDF2334" s="225"/>
      <c r="BDG2334" s="225"/>
      <c r="BDH2334" s="225"/>
      <c r="BDI2334" s="225"/>
      <c r="BDJ2334" s="225"/>
      <c r="BDK2334" s="225"/>
      <c r="BDL2334" s="225"/>
      <c r="BDM2334" s="225"/>
      <c r="BDN2334" s="225"/>
      <c r="BDO2334" s="225"/>
      <c r="BDP2334" s="225"/>
      <c r="BDQ2334" s="225"/>
      <c r="BDR2334" s="225"/>
      <c r="BDS2334" s="225"/>
      <c r="BDT2334" s="225"/>
      <c r="BDU2334" s="225"/>
      <c r="BDV2334" s="225"/>
      <c r="BDW2334" s="225"/>
      <c r="BDX2334" s="225"/>
      <c r="BDY2334" s="225"/>
      <c r="BDZ2334" s="225"/>
      <c r="BEA2334" s="225"/>
      <c r="BEB2334" s="225"/>
      <c r="BEC2334" s="225"/>
      <c r="BED2334" s="225"/>
      <c r="BEE2334" s="225"/>
      <c r="BEF2334" s="225"/>
      <c r="BEG2334" s="225"/>
      <c r="BEH2334" s="225"/>
      <c r="BEI2334" s="225"/>
      <c r="BEJ2334" s="225"/>
      <c r="BEK2334" s="225"/>
      <c r="BEL2334" s="225"/>
      <c r="BEM2334" s="225"/>
      <c r="BEN2334" s="225"/>
      <c r="BEO2334" s="225"/>
      <c r="BEP2334" s="225"/>
      <c r="BEQ2334" s="225"/>
      <c r="BER2334" s="225"/>
      <c r="BES2334" s="225"/>
      <c r="BET2334" s="225"/>
      <c r="BEU2334" s="225"/>
      <c r="BEV2334" s="225"/>
      <c r="BEW2334" s="225"/>
      <c r="BEX2334" s="225"/>
      <c r="BEY2334" s="225"/>
      <c r="BEZ2334" s="225"/>
      <c r="BFA2334" s="225"/>
      <c r="BFB2334" s="225"/>
      <c r="BFC2334" s="225"/>
      <c r="BFD2334" s="225"/>
      <c r="BFE2334" s="225"/>
      <c r="BFF2334" s="225"/>
      <c r="BFG2334" s="225"/>
      <c r="BFH2334" s="225"/>
      <c r="BFI2334" s="225"/>
      <c r="BFJ2334" s="225"/>
      <c r="BFK2334" s="225"/>
      <c r="BFL2334" s="225"/>
      <c r="BFM2334" s="225"/>
      <c r="BFN2334" s="225"/>
      <c r="BFO2334" s="225"/>
      <c r="BFP2334" s="225"/>
      <c r="BFQ2334" s="225"/>
      <c r="BFR2334" s="225"/>
      <c r="BFS2334" s="225"/>
      <c r="BFT2334" s="225"/>
      <c r="BFU2334" s="225"/>
      <c r="BFV2334" s="225"/>
      <c r="BFW2334" s="225"/>
      <c r="BFX2334" s="225"/>
      <c r="BFY2334" s="225"/>
      <c r="BFZ2334" s="225"/>
      <c r="BGA2334" s="225"/>
      <c r="BGB2334" s="225"/>
      <c r="BGC2334" s="225"/>
      <c r="BGD2334" s="225"/>
      <c r="BGE2334" s="225"/>
      <c r="BGF2334" s="225"/>
      <c r="BGG2334" s="225"/>
      <c r="BGH2334" s="225"/>
      <c r="BGI2334" s="225"/>
      <c r="BGJ2334" s="225"/>
      <c r="BGK2334" s="225"/>
      <c r="BGL2334" s="225"/>
      <c r="BGM2334" s="225"/>
      <c r="BGN2334" s="225"/>
      <c r="BGO2334" s="225"/>
      <c r="BGP2334" s="225"/>
      <c r="BGQ2334" s="225"/>
      <c r="BGR2334" s="225"/>
      <c r="BGS2334" s="225"/>
      <c r="BGT2334" s="225"/>
      <c r="BGU2334" s="225"/>
      <c r="BGV2334" s="225"/>
      <c r="BGW2334" s="225"/>
      <c r="BGX2334" s="225"/>
      <c r="BGY2334" s="225"/>
      <c r="BGZ2334" s="225"/>
      <c r="BHA2334" s="225"/>
      <c r="BHB2334" s="225"/>
      <c r="BHC2334" s="225"/>
      <c r="BHD2334" s="225"/>
      <c r="BHE2334" s="225"/>
      <c r="BHF2334" s="225"/>
      <c r="BHG2334" s="225"/>
      <c r="BHH2334" s="225"/>
      <c r="BHI2334" s="225"/>
      <c r="BHJ2334" s="225"/>
      <c r="BHK2334" s="225"/>
      <c r="BHL2334" s="225"/>
      <c r="BHM2334" s="225"/>
      <c r="BHN2334" s="225"/>
      <c r="BHO2334" s="225"/>
      <c r="BHP2334" s="225"/>
      <c r="BHQ2334" s="225"/>
      <c r="BHR2334" s="225"/>
      <c r="BHS2334" s="225"/>
      <c r="BHT2334" s="225"/>
      <c r="BHU2334" s="225"/>
      <c r="BHV2334" s="225"/>
      <c r="BHW2334" s="225"/>
      <c r="BHX2334" s="225"/>
      <c r="BHY2334" s="225"/>
      <c r="BHZ2334" s="225"/>
      <c r="BIA2334" s="225"/>
      <c r="BIB2334" s="225"/>
      <c r="BIC2334" s="225"/>
      <c r="BID2334" s="225"/>
      <c r="BIE2334" s="225"/>
      <c r="BIF2334" s="225"/>
      <c r="BIG2334" s="225"/>
      <c r="BIH2334" s="225"/>
      <c r="BII2334" s="225"/>
      <c r="BIJ2334" s="225"/>
      <c r="BIK2334" s="225"/>
      <c r="BIL2334" s="225"/>
      <c r="BIM2334" s="225"/>
      <c r="BIN2334" s="225"/>
      <c r="BIO2334" s="225"/>
      <c r="BIP2334" s="225"/>
      <c r="BIQ2334" s="225"/>
      <c r="BIR2334" s="225"/>
      <c r="BIS2334" s="225"/>
      <c r="BIT2334" s="225"/>
      <c r="BIU2334" s="225"/>
      <c r="BIV2334" s="225"/>
      <c r="BIW2334" s="225"/>
      <c r="BIX2334" s="225"/>
      <c r="BIY2334" s="225"/>
      <c r="BIZ2334" s="225"/>
      <c r="BJA2334" s="225"/>
      <c r="BJB2334" s="225"/>
      <c r="BJC2334" s="225"/>
      <c r="BJD2334" s="225"/>
      <c r="BJE2334" s="225"/>
      <c r="BJF2334" s="225"/>
      <c r="BJG2334" s="225"/>
      <c r="BJH2334" s="225"/>
      <c r="BJI2334" s="225"/>
      <c r="BJJ2334" s="225"/>
      <c r="BJK2334" s="225"/>
      <c r="BJL2334" s="225"/>
      <c r="BJM2334" s="225"/>
      <c r="BJN2334" s="225"/>
      <c r="BJO2334" s="225"/>
      <c r="BJP2334" s="225"/>
      <c r="BJQ2334" s="225"/>
      <c r="BJR2334" s="225"/>
      <c r="BJS2334" s="225"/>
      <c r="BJT2334" s="225"/>
      <c r="BJU2334" s="225"/>
      <c r="BJV2334" s="225"/>
      <c r="BJW2334" s="225"/>
      <c r="BJX2334" s="225"/>
      <c r="BJY2334" s="225"/>
      <c r="BJZ2334" s="225"/>
      <c r="BKA2334" s="225"/>
      <c r="BKB2334" s="225"/>
      <c r="BKC2334" s="225"/>
      <c r="BKD2334" s="225"/>
      <c r="BKE2334" s="225"/>
      <c r="BKF2334" s="225"/>
      <c r="BKG2334" s="225"/>
      <c r="BKH2334" s="225"/>
      <c r="BKI2334" s="225"/>
      <c r="BKJ2334" s="225"/>
      <c r="BKK2334" s="225"/>
      <c r="BKL2334" s="225"/>
      <c r="BKM2334" s="225"/>
      <c r="BKN2334" s="225"/>
      <c r="BKO2334" s="225"/>
      <c r="BKP2334" s="225"/>
      <c r="BKQ2334" s="225"/>
      <c r="BKR2334" s="225"/>
      <c r="BKS2334" s="225"/>
      <c r="BKT2334" s="225"/>
      <c r="BKU2334" s="225"/>
      <c r="BKV2334" s="225"/>
      <c r="BKW2334" s="225"/>
      <c r="BKX2334" s="225"/>
      <c r="BKY2334" s="225"/>
      <c r="BKZ2334" s="225"/>
      <c r="BLA2334" s="225"/>
      <c r="BLB2334" s="225"/>
      <c r="BLC2334" s="225"/>
      <c r="BLD2334" s="225"/>
      <c r="BLE2334" s="225"/>
      <c r="BLF2334" s="225"/>
      <c r="BLG2334" s="225"/>
      <c r="BLH2334" s="225"/>
      <c r="BLI2334" s="225"/>
      <c r="BLJ2334" s="225"/>
      <c r="BLK2334" s="225"/>
      <c r="BLL2334" s="225"/>
      <c r="BLM2334" s="225"/>
      <c r="BLN2334" s="225"/>
      <c r="BLO2334" s="225"/>
      <c r="BLP2334" s="225"/>
      <c r="BLQ2334" s="225"/>
      <c r="BLR2334" s="225"/>
      <c r="BLS2334" s="225"/>
      <c r="BLT2334" s="225"/>
      <c r="BLU2334" s="225"/>
      <c r="BLV2334" s="225"/>
      <c r="BLW2334" s="225"/>
      <c r="BLX2334" s="225"/>
      <c r="BLY2334" s="225"/>
      <c r="BLZ2334" s="225"/>
      <c r="BMA2334" s="225"/>
      <c r="BMB2334" s="225"/>
      <c r="BMC2334" s="225"/>
      <c r="BMD2334" s="225"/>
      <c r="BME2334" s="225"/>
      <c r="BMF2334" s="225"/>
      <c r="BMG2334" s="225"/>
      <c r="BMH2334" s="225"/>
      <c r="BMI2334" s="225"/>
      <c r="BMJ2334" s="225"/>
      <c r="BMK2334" s="225"/>
      <c r="BML2334" s="225"/>
      <c r="BMM2334" s="225"/>
      <c r="BMN2334" s="225"/>
      <c r="BMO2334" s="225"/>
      <c r="BMP2334" s="225"/>
      <c r="BMQ2334" s="225"/>
      <c r="BMR2334" s="225"/>
      <c r="BMS2334" s="225"/>
      <c r="BMT2334" s="225"/>
      <c r="BMU2334" s="225"/>
      <c r="BMV2334" s="225"/>
      <c r="BMW2334" s="225"/>
      <c r="BMX2334" s="225"/>
      <c r="BMY2334" s="225"/>
      <c r="BMZ2334" s="225"/>
      <c r="BNA2334" s="225"/>
      <c r="BNB2334" s="225"/>
      <c r="BNC2334" s="225"/>
      <c r="BND2334" s="225"/>
      <c r="BNE2334" s="225"/>
      <c r="BNF2334" s="225"/>
      <c r="BNG2334" s="225"/>
      <c r="BNH2334" s="225"/>
      <c r="BNI2334" s="225"/>
      <c r="BNJ2334" s="225"/>
      <c r="BNK2334" s="225"/>
      <c r="BNL2334" s="225"/>
      <c r="BNM2334" s="225"/>
      <c r="BNN2334" s="225"/>
      <c r="BNO2334" s="225"/>
      <c r="BNP2334" s="225"/>
      <c r="BNQ2334" s="225"/>
      <c r="BNR2334" s="225"/>
      <c r="BNS2334" s="225"/>
      <c r="BNT2334" s="225"/>
      <c r="BNU2334" s="225"/>
      <c r="BNV2334" s="225"/>
      <c r="BNW2334" s="225"/>
      <c r="BNX2334" s="225"/>
      <c r="BNY2334" s="225"/>
      <c r="BNZ2334" s="225"/>
      <c r="BOA2334" s="225"/>
      <c r="BOB2334" s="225"/>
      <c r="BOC2334" s="225"/>
      <c r="BOD2334" s="225"/>
      <c r="BOE2334" s="225"/>
      <c r="BOF2334" s="225"/>
      <c r="BOG2334" s="225"/>
      <c r="BOH2334" s="225"/>
      <c r="BOI2334" s="225"/>
      <c r="BOJ2334" s="225"/>
      <c r="BOK2334" s="225"/>
      <c r="BOL2334" s="225"/>
      <c r="BOM2334" s="225"/>
      <c r="BON2334" s="225"/>
      <c r="BOO2334" s="225"/>
      <c r="BOP2334" s="225"/>
      <c r="BOQ2334" s="225"/>
      <c r="BOR2334" s="225"/>
      <c r="BOS2334" s="225"/>
      <c r="BOT2334" s="225"/>
      <c r="BOU2334" s="225"/>
      <c r="BOV2334" s="225"/>
      <c r="BOW2334" s="225"/>
      <c r="BOX2334" s="225"/>
      <c r="BOY2334" s="225"/>
      <c r="BOZ2334" s="225"/>
      <c r="BPA2334" s="225"/>
      <c r="BPB2334" s="225"/>
      <c r="BPC2334" s="225"/>
      <c r="BPD2334" s="225"/>
      <c r="BPE2334" s="225"/>
      <c r="BPF2334" s="225"/>
      <c r="BPG2334" s="225"/>
      <c r="BPH2334" s="225"/>
      <c r="BPI2334" s="225"/>
      <c r="BPJ2334" s="225"/>
      <c r="BPK2334" s="225"/>
      <c r="BPL2334" s="225"/>
      <c r="BPM2334" s="225"/>
      <c r="BPN2334" s="225"/>
      <c r="BPO2334" s="225"/>
      <c r="BPP2334" s="225"/>
      <c r="BPQ2334" s="225"/>
      <c r="BPR2334" s="225"/>
      <c r="BPS2334" s="225"/>
      <c r="BPT2334" s="225"/>
      <c r="BPU2334" s="225"/>
      <c r="BPV2334" s="225"/>
      <c r="BPW2334" s="225"/>
      <c r="BPX2334" s="225"/>
      <c r="BPY2334" s="225"/>
      <c r="BPZ2334" s="225"/>
      <c r="BQA2334" s="225"/>
      <c r="BQB2334" s="225"/>
      <c r="BQC2334" s="225"/>
      <c r="BQD2334" s="225"/>
      <c r="BQE2334" s="225"/>
      <c r="BQF2334" s="225"/>
      <c r="BQG2334" s="225"/>
      <c r="BQH2334" s="225"/>
      <c r="BQI2334" s="225"/>
      <c r="BQJ2334" s="225"/>
      <c r="BQK2334" s="225"/>
      <c r="BQL2334" s="225"/>
      <c r="BQM2334" s="225"/>
      <c r="BQN2334" s="225"/>
      <c r="BQO2334" s="225"/>
      <c r="BQP2334" s="225"/>
      <c r="BQQ2334" s="225"/>
      <c r="BQR2334" s="225"/>
      <c r="BQS2334" s="225"/>
      <c r="BQT2334" s="225"/>
      <c r="BQU2334" s="225"/>
      <c r="BQV2334" s="225"/>
      <c r="BQW2334" s="225"/>
      <c r="BQX2334" s="225"/>
      <c r="BQY2334" s="225"/>
      <c r="BQZ2334" s="225"/>
      <c r="BRA2334" s="225"/>
      <c r="BRB2334" s="225"/>
      <c r="BRC2334" s="225"/>
      <c r="BRD2334" s="225"/>
      <c r="BRE2334" s="225"/>
      <c r="BRF2334" s="225"/>
      <c r="BRG2334" s="225"/>
      <c r="BRH2334" s="225"/>
      <c r="BRI2334" s="225"/>
      <c r="BRJ2334" s="225"/>
      <c r="BRK2334" s="225"/>
      <c r="BRL2334" s="225"/>
      <c r="BRM2334" s="225"/>
      <c r="BRN2334" s="225"/>
      <c r="BRO2334" s="225"/>
      <c r="BRP2334" s="225"/>
      <c r="BRQ2334" s="225"/>
      <c r="BRR2334" s="225"/>
      <c r="BRS2334" s="225"/>
      <c r="BRT2334" s="225"/>
      <c r="BRU2334" s="225"/>
      <c r="BRV2334" s="225"/>
      <c r="BRW2334" s="225"/>
      <c r="BRX2334" s="225"/>
      <c r="BRY2334" s="225"/>
      <c r="BRZ2334" s="225"/>
      <c r="BSA2334" s="225"/>
      <c r="BSB2334" s="225"/>
      <c r="BSC2334" s="225"/>
      <c r="BSD2334" s="225"/>
      <c r="BSE2334" s="225"/>
      <c r="BSF2334" s="225"/>
      <c r="BSG2334" s="225"/>
      <c r="BSH2334" s="225"/>
      <c r="BSI2334" s="225"/>
      <c r="BSJ2334" s="225"/>
      <c r="BSK2334" s="225"/>
      <c r="BSL2334" s="225"/>
      <c r="BSM2334" s="225"/>
      <c r="BSN2334" s="225"/>
      <c r="BSO2334" s="225"/>
      <c r="BSP2334" s="225"/>
      <c r="BSQ2334" s="225"/>
      <c r="BSR2334" s="225"/>
      <c r="BSS2334" s="225"/>
      <c r="BST2334" s="225"/>
      <c r="BSU2334" s="225"/>
      <c r="BSV2334" s="225"/>
      <c r="BSW2334" s="225"/>
      <c r="BSX2334" s="225"/>
      <c r="BSY2334" s="225"/>
      <c r="BSZ2334" s="225"/>
      <c r="BTA2334" s="225"/>
      <c r="BTB2334" s="225"/>
      <c r="BTC2334" s="225"/>
      <c r="BTD2334" s="225"/>
      <c r="BTE2334" s="225"/>
      <c r="BTF2334" s="225"/>
      <c r="BTG2334" s="225"/>
      <c r="BTH2334" s="225"/>
      <c r="BTI2334" s="225"/>
      <c r="BTJ2334" s="225"/>
      <c r="BTK2334" s="225"/>
      <c r="BTL2334" s="225"/>
      <c r="BTM2334" s="225"/>
      <c r="BTN2334" s="225"/>
      <c r="BTO2334" s="225"/>
      <c r="BTP2334" s="225"/>
      <c r="BTQ2334" s="225"/>
      <c r="BTR2334" s="225"/>
      <c r="BTS2334" s="225"/>
      <c r="BTT2334" s="225"/>
      <c r="BTU2334" s="225"/>
      <c r="BTV2334" s="225"/>
      <c r="BTW2334" s="225"/>
      <c r="BTX2334" s="225"/>
      <c r="BTY2334" s="225"/>
      <c r="BTZ2334" s="225"/>
      <c r="BUA2334" s="225"/>
      <c r="BUB2334" s="225"/>
      <c r="BUC2334" s="225"/>
      <c r="BUD2334" s="225"/>
      <c r="BUE2334" s="225"/>
      <c r="BUF2334" s="225"/>
      <c r="BUG2334" s="225"/>
      <c r="BUH2334" s="225"/>
      <c r="BUI2334" s="225"/>
      <c r="BUJ2334" s="225"/>
      <c r="BUK2334" s="225"/>
      <c r="BUL2334" s="225"/>
      <c r="BUM2334" s="225"/>
      <c r="BUN2334" s="225"/>
      <c r="BUO2334" s="225"/>
      <c r="BUP2334" s="225"/>
      <c r="BUQ2334" s="225"/>
      <c r="BUR2334" s="225"/>
      <c r="BUS2334" s="225"/>
      <c r="BUT2334" s="225"/>
      <c r="BUU2334" s="225"/>
      <c r="BUV2334" s="225"/>
      <c r="BUW2334" s="225"/>
      <c r="BUX2334" s="225"/>
      <c r="BUY2334" s="225"/>
      <c r="BUZ2334" s="225"/>
      <c r="BVA2334" s="225"/>
      <c r="BVB2334" s="225"/>
      <c r="BVC2334" s="225"/>
      <c r="BVD2334" s="225"/>
      <c r="BVE2334" s="225"/>
      <c r="BVF2334" s="225"/>
      <c r="BVG2334" s="225"/>
      <c r="BVH2334" s="225"/>
      <c r="BVI2334" s="225"/>
      <c r="BVJ2334" s="225"/>
      <c r="BVK2334" s="225"/>
      <c r="BVL2334" s="225"/>
      <c r="BVM2334" s="225"/>
      <c r="BVN2334" s="225"/>
      <c r="BVO2334" s="225"/>
      <c r="BVP2334" s="225"/>
      <c r="BVQ2334" s="225"/>
      <c r="BVR2334" s="225"/>
      <c r="BVS2334" s="225"/>
      <c r="BVT2334" s="225"/>
      <c r="BVU2334" s="225"/>
      <c r="BVV2334" s="225"/>
      <c r="BVW2334" s="225"/>
      <c r="BVX2334" s="225"/>
      <c r="BVY2334" s="225"/>
      <c r="BVZ2334" s="225"/>
      <c r="BWA2334" s="225"/>
      <c r="BWB2334" s="225"/>
      <c r="BWC2334" s="225"/>
      <c r="BWD2334" s="225"/>
      <c r="BWE2334" s="225"/>
      <c r="BWF2334" s="225"/>
      <c r="BWG2334" s="225"/>
      <c r="BWH2334" s="225"/>
      <c r="BWI2334" s="225"/>
      <c r="BWJ2334" s="225"/>
      <c r="BWK2334" s="225"/>
      <c r="BWL2334" s="225"/>
      <c r="BWM2334" s="225"/>
      <c r="BWN2334" s="225"/>
      <c r="BWO2334" s="225"/>
      <c r="BWP2334" s="225"/>
      <c r="BWQ2334" s="225"/>
      <c r="BWR2334" s="225"/>
      <c r="BWS2334" s="225"/>
      <c r="BWT2334" s="225"/>
      <c r="BWU2334" s="225"/>
      <c r="BWV2334" s="225"/>
      <c r="BWW2334" s="225"/>
      <c r="BWX2334" s="225"/>
      <c r="BWY2334" s="225"/>
      <c r="BWZ2334" s="225"/>
      <c r="BXA2334" s="225"/>
      <c r="BXB2334" s="225"/>
      <c r="BXC2334" s="225"/>
      <c r="BXD2334" s="225"/>
      <c r="BXE2334" s="225"/>
      <c r="BXF2334" s="225"/>
      <c r="BXG2334" s="225"/>
      <c r="BXH2334" s="225"/>
      <c r="BXI2334" s="225"/>
      <c r="BXJ2334" s="225"/>
      <c r="BXK2334" s="225"/>
      <c r="BXL2334" s="225"/>
      <c r="BXM2334" s="225"/>
      <c r="BXN2334" s="225"/>
      <c r="BXO2334" s="225"/>
      <c r="BXP2334" s="225"/>
      <c r="BXQ2334" s="225"/>
      <c r="BXR2334" s="225"/>
      <c r="BXS2334" s="225"/>
      <c r="BXT2334" s="225"/>
      <c r="BXU2334" s="225"/>
      <c r="BXV2334" s="225"/>
      <c r="BXW2334" s="225"/>
      <c r="BXX2334" s="225"/>
      <c r="BXY2334" s="225"/>
      <c r="BXZ2334" s="225"/>
      <c r="BYA2334" s="225"/>
      <c r="BYB2334" s="225"/>
      <c r="BYC2334" s="225"/>
      <c r="BYD2334" s="225"/>
      <c r="BYE2334" s="225"/>
      <c r="BYF2334" s="225"/>
      <c r="BYG2334" s="225"/>
      <c r="BYH2334" s="225"/>
      <c r="BYI2334" s="225"/>
      <c r="BYJ2334" s="225"/>
      <c r="BYK2334" s="225"/>
      <c r="BYL2334" s="225"/>
      <c r="BYM2334" s="225"/>
      <c r="BYN2334" s="225"/>
      <c r="BYO2334" s="225"/>
      <c r="BYP2334" s="225"/>
      <c r="BYQ2334" s="225"/>
      <c r="BYR2334" s="225"/>
      <c r="BYS2334" s="225"/>
      <c r="BYT2334" s="225"/>
      <c r="BYU2334" s="225"/>
      <c r="BYV2334" s="225"/>
      <c r="BYW2334" s="225"/>
      <c r="BYX2334" s="225"/>
      <c r="BYY2334" s="225"/>
      <c r="BYZ2334" s="225"/>
      <c r="BZA2334" s="225"/>
      <c r="BZB2334" s="225"/>
      <c r="BZC2334" s="225"/>
      <c r="BZD2334" s="225"/>
      <c r="BZE2334" s="225"/>
      <c r="BZF2334" s="225"/>
      <c r="BZG2334" s="225"/>
      <c r="BZH2334" s="225"/>
      <c r="BZI2334" s="225"/>
      <c r="BZJ2334" s="225"/>
      <c r="BZK2334" s="225"/>
      <c r="BZL2334" s="225"/>
      <c r="BZM2334" s="225"/>
      <c r="BZN2334" s="225"/>
      <c r="BZO2334" s="225"/>
      <c r="BZP2334" s="225"/>
      <c r="BZQ2334" s="225"/>
      <c r="BZR2334" s="225"/>
      <c r="BZS2334" s="225"/>
      <c r="BZT2334" s="225"/>
      <c r="BZU2334" s="225"/>
      <c r="BZV2334" s="225"/>
      <c r="BZW2334" s="225"/>
      <c r="BZX2334" s="225"/>
      <c r="BZY2334" s="225"/>
      <c r="BZZ2334" s="225"/>
      <c r="CAA2334" s="225"/>
      <c r="CAB2334" s="225"/>
      <c r="CAC2334" s="225"/>
      <c r="CAD2334" s="225"/>
      <c r="CAE2334" s="225"/>
      <c r="CAF2334" s="225"/>
      <c r="CAG2334" s="225"/>
      <c r="CAH2334" s="225"/>
      <c r="CAI2334" s="225"/>
      <c r="CAJ2334" s="225"/>
      <c r="CAK2334" s="225"/>
      <c r="CAL2334" s="225"/>
      <c r="CAM2334" s="225"/>
      <c r="CAN2334" s="225"/>
      <c r="CAO2334" s="225"/>
      <c r="CAP2334" s="225"/>
      <c r="CAQ2334" s="225"/>
      <c r="CAR2334" s="225"/>
      <c r="CAS2334" s="225"/>
      <c r="CAT2334" s="225"/>
      <c r="CAU2334" s="225"/>
      <c r="CAV2334" s="225"/>
      <c r="CAW2334" s="225"/>
      <c r="CAX2334" s="225"/>
      <c r="CAY2334" s="225"/>
      <c r="CAZ2334" s="225"/>
      <c r="CBA2334" s="225"/>
      <c r="CBB2334" s="225"/>
      <c r="CBC2334" s="225"/>
      <c r="CBD2334" s="225"/>
      <c r="CBE2334" s="225"/>
      <c r="CBF2334" s="225"/>
      <c r="CBG2334" s="225"/>
      <c r="CBH2334" s="225"/>
      <c r="CBI2334" s="225"/>
      <c r="CBJ2334" s="225"/>
      <c r="CBK2334" s="225"/>
      <c r="CBL2334" s="225"/>
      <c r="CBM2334" s="225"/>
      <c r="CBN2334" s="225"/>
      <c r="CBO2334" s="225"/>
      <c r="CBP2334" s="225"/>
      <c r="CBQ2334" s="225"/>
      <c r="CBR2334" s="225"/>
      <c r="CBS2334" s="225"/>
      <c r="CBT2334" s="225"/>
      <c r="CBU2334" s="225"/>
      <c r="CBV2334" s="225"/>
      <c r="CBW2334" s="225"/>
      <c r="CBX2334" s="225"/>
      <c r="CBY2334" s="225"/>
      <c r="CBZ2334" s="225"/>
      <c r="CCA2334" s="225"/>
      <c r="CCB2334" s="225"/>
      <c r="CCC2334" s="225"/>
      <c r="CCD2334" s="225"/>
      <c r="CCE2334" s="225"/>
      <c r="CCF2334" s="225"/>
      <c r="CCG2334" s="225"/>
      <c r="CCH2334" s="225"/>
      <c r="CCI2334" s="225"/>
      <c r="CCJ2334" s="225"/>
      <c r="CCK2334" s="225"/>
      <c r="CCL2334" s="225"/>
      <c r="CCM2334" s="225"/>
      <c r="CCN2334" s="225"/>
      <c r="CCO2334" s="225"/>
      <c r="CCP2334" s="225"/>
      <c r="CCQ2334" s="225"/>
      <c r="CCR2334" s="225"/>
      <c r="CCS2334" s="225"/>
      <c r="CCT2334" s="225"/>
      <c r="CCU2334" s="225"/>
      <c r="CCV2334" s="225"/>
      <c r="CCW2334" s="225"/>
      <c r="CCX2334" s="225"/>
      <c r="CCY2334" s="225"/>
      <c r="CCZ2334" s="225"/>
      <c r="CDA2334" s="225"/>
      <c r="CDB2334" s="225"/>
      <c r="CDC2334" s="225"/>
      <c r="CDD2334" s="225"/>
      <c r="CDE2334" s="225"/>
      <c r="CDF2334" s="225"/>
      <c r="CDG2334" s="225"/>
      <c r="CDH2334" s="225"/>
      <c r="CDI2334" s="225"/>
      <c r="CDJ2334" s="225"/>
      <c r="CDK2334" s="225"/>
      <c r="CDL2334" s="225"/>
      <c r="CDM2334" s="225"/>
      <c r="CDN2334" s="225"/>
      <c r="CDO2334" s="225"/>
      <c r="CDP2334" s="225"/>
      <c r="CDQ2334" s="225"/>
      <c r="CDR2334" s="225"/>
      <c r="CDS2334" s="225"/>
      <c r="CDT2334" s="225"/>
      <c r="CDU2334" s="225"/>
      <c r="CDV2334" s="225"/>
      <c r="CDW2334" s="225"/>
      <c r="CDX2334" s="225"/>
      <c r="CDY2334" s="225"/>
      <c r="CDZ2334" s="225"/>
      <c r="CEA2334" s="225"/>
      <c r="CEB2334" s="225"/>
      <c r="CEC2334" s="225"/>
      <c r="CED2334" s="225"/>
      <c r="CEE2334" s="225"/>
      <c r="CEF2334" s="225"/>
      <c r="CEG2334" s="225"/>
      <c r="CEH2334" s="225"/>
      <c r="CEI2334" s="225"/>
      <c r="CEJ2334" s="225"/>
      <c r="CEK2334" s="225"/>
      <c r="CEL2334" s="225"/>
      <c r="CEM2334" s="225"/>
      <c r="CEN2334" s="225"/>
      <c r="CEO2334" s="225"/>
      <c r="CEP2334" s="225"/>
      <c r="CEQ2334" s="225"/>
      <c r="CER2334" s="225"/>
      <c r="CES2334" s="225"/>
      <c r="CET2334" s="225"/>
      <c r="CEU2334" s="225"/>
      <c r="CEV2334" s="225"/>
      <c r="CEW2334" s="225"/>
      <c r="CEX2334" s="225"/>
      <c r="CEY2334" s="225"/>
      <c r="CEZ2334" s="225"/>
      <c r="CFA2334" s="225"/>
      <c r="CFB2334" s="225"/>
      <c r="CFC2334" s="225"/>
      <c r="CFD2334" s="225"/>
      <c r="CFE2334" s="225"/>
      <c r="CFF2334" s="225"/>
      <c r="CFG2334" s="225"/>
      <c r="CFH2334" s="225"/>
      <c r="CFI2334" s="225"/>
      <c r="CFJ2334" s="225"/>
      <c r="CFK2334" s="225"/>
      <c r="CFL2334" s="225"/>
      <c r="CFM2334" s="225"/>
      <c r="CFN2334" s="225"/>
      <c r="CFO2334" s="225"/>
      <c r="CFP2334" s="225"/>
      <c r="CFQ2334" s="225"/>
      <c r="CFR2334" s="225"/>
      <c r="CFS2334" s="225"/>
      <c r="CFT2334" s="225"/>
      <c r="CFU2334" s="225"/>
      <c r="CFV2334" s="225"/>
      <c r="CFW2334" s="225"/>
      <c r="CFX2334" s="225"/>
      <c r="CFY2334" s="225"/>
      <c r="CFZ2334" s="225"/>
      <c r="CGA2334" s="225"/>
      <c r="CGB2334" s="225"/>
      <c r="CGC2334" s="225"/>
      <c r="CGD2334" s="225"/>
      <c r="CGE2334" s="225"/>
      <c r="CGF2334" s="225"/>
      <c r="CGG2334" s="225"/>
      <c r="CGH2334" s="225"/>
      <c r="CGI2334" s="225"/>
      <c r="CGJ2334" s="225"/>
      <c r="CGK2334" s="225"/>
      <c r="CGL2334" s="225"/>
      <c r="CGM2334" s="225"/>
      <c r="CGN2334" s="225"/>
      <c r="CGO2334" s="225"/>
      <c r="CGP2334" s="225"/>
      <c r="CGQ2334" s="225"/>
      <c r="CGR2334" s="225"/>
      <c r="CGS2334" s="225"/>
      <c r="CGT2334" s="225"/>
      <c r="CGU2334" s="225"/>
      <c r="CGV2334" s="225"/>
      <c r="CGW2334" s="225"/>
      <c r="CGX2334" s="225"/>
      <c r="CGY2334" s="225"/>
      <c r="CGZ2334" s="225"/>
      <c r="CHA2334" s="225"/>
      <c r="CHB2334" s="225"/>
      <c r="CHC2334" s="225"/>
      <c r="CHD2334" s="225"/>
      <c r="CHE2334" s="225"/>
      <c r="CHF2334" s="225"/>
      <c r="CHG2334" s="225"/>
      <c r="CHH2334" s="225"/>
      <c r="CHI2334" s="225"/>
      <c r="CHJ2334" s="225"/>
      <c r="CHK2334" s="225"/>
      <c r="CHL2334" s="225"/>
      <c r="CHM2334" s="225"/>
      <c r="CHN2334" s="225"/>
      <c r="CHO2334" s="225"/>
      <c r="CHP2334" s="225"/>
      <c r="CHQ2334" s="225"/>
      <c r="CHR2334" s="225"/>
      <c r="CHS2334" s="225"/>
      <c r="CHT2334" s="225"/>
      <c r="CHU2334" s="225"/>
      <c r="CHV2334" s="225"/>
      <c r="CHW2334" s="225"/>
      <c r="CHX2334" s="225"/>
      <c r="CHY2334" s="225"/>
      <c r="CHZ2334" s="225"/>
      <c r="CIA2334" s="225"/>
      <c r="CIB2334" s="225"/>
      <c r="CIC2334" s="225"/>
      <c r="CID2334" s="225"/>
      <c r="CIE2334" s="225"/>
      <c r="CIF2334" s="225"/>
      <c r="CIG2334" s="225"/>
      <c r="CIH2334" s="225"/>
      <c r="CII2334" s="225"/>
      <c r="CIJ2334" s="225"/>
      <c r="CIK2334" s="225"/>
      <c r="CIL2334" s="225"/>
      <c r="CIM2334" s="225"/>
      <c r="CIN2334" s="225"/>
      <c r="CIO2334" s="225"/>
      <c r="CIP2334" s="225"/>
      <c r="CIQ2334" s="225"/>
      <c r="CIR2334" s="225"/>
      <c r="CIS2334" s="225"/>
      <c r="CIT2334" s="225"/>
      <c r="CIU2334" s="225"/>
      <c r="CIV2334" s="225"/>
      <c r="CIW2334" s="225"/>
      <c r="CIX2334" s="225"/>
      <c r="CIY2334" s="225"/>
      <c r="CIZ2334" s="225"/>
      <c r="CJA2334" s="225"/>
      <c r="CJB2334" s="225"/>
      <c r="CJC2334" s="225"/>
      <c r="CJD2334" s="225"/>
      <c r="CJE2334" s="225"/>
      <c r="CJF2334" s="225"/>
      <c r="CJG2334" s="225"/>
      <c r="CJH2334" s="225"/>
      <c r="CJI2334" s="225"/>
      <c r="CJJ2334" s="225"/>
      <c r="CJK2334" s="225"/>
      <c r="CJL2334" s="225"/>
      <c r="CJM2334" s="225"/>
      <c r="CJN2334" s="225"/>
      <c r="CJO2334" s="225"/>
      <c r="CJP2334" s="225"/>
      <c r="CJQ2334" s="225"/>
      <c r="CJR2334" s="225"/>
      <c r="CJS2334" s="225"/>
      <c r="CJT2334" s="225"/>
      <c r="CJU2334" s="225"/>
      <c r="CJV2334" s="225"/>
      <c r="CJW2334" s="225"/>
      <c r="CJX2334" s="225"/>
      <c r="CJY2334" s="225"/>
      <c r="CJZ2334" s="225"/>
      <c r="CKA2334" s="225"/>
      <c r="CKB2334" s="225"/>
      <c r="CKC2334" s="225"/>
      <c r="CKD2334" s="225"/>
      <c r="CKE2334" s="225"/>
      <c r="CKF2334" s="225"/>
      <c r="CKG2334" s="225"/>
      <c r="CKH2334" s="225"/>
      <c r="CKI2334" s="225"/>
      <c r="CKJ2334" s="225"/>
      <c r="CKK2334" s="225"/>
      <c r="CKL2334" s="225"/>
      <c r="CKM2334" s="225"/>
      <c r="CKN2334" s="225"/>
      <c r="CKO2334" s="225"/>
      <c r="CKP2334" s="225"/>
      <c r="CKQ2334" s="225"/>
      <c r="CKR2334" s="225"/>
      <c r="CKS2334" s="225"/>
      <c r="CKT2334" s="225"/>
      <c r="CKU2334" s="225"/>
      <c r="CKV2334" s="225"/>
      <c r="CKW2334" s="225"/>
      <c r="CKX2334" s="225"/>
      <c r="CKY2334" s="225"/>
      <c r="CKZ2334" s="225"/>
      <c r="CLA2334" s="225"/>
      <c r="CLB2334" s="225"/>
      <c r="CLC2334" s="225"/>
      <c r="CLD2334" s="225"/>
      <c r="CLE2334" s="225"/>
      <c r="CLF2334" s="225"/>
      <c r="CLG2334" s="225"/>
      <c r="CLH2334" s="225"/>
      <c r="CLI2334" s="225"/>
      <c r="CLJ2334" s="225"/>
      <c r="CLK2334" s="225"/>
      <c r="CLL2334" s="225"/>
      <c r="CLM2334" s="225"/>
      <c r="CLN2334" s="225"/>
      <c r="CLO2334" s="225"/>
      <c r="CLP2334" s="225"/>
      <c r="CLQ2334" s="225"/>
      <c r="CLR2334" s="225"/>
      <c r="CLS2334" s="225"/>
      <c r="CLT2334" s="225"/>
      <c r="CLU2334" s="225"/>
      <c r="CLV2334" s="225"/>
      <c r="CLW2334" s="225"/>
      <c r="CLX2334" s="225"/>
      <c r="CLY2334" s="225"/>
      <c r="CLZ2334" s="225"/>
      <c r="CMA2334" s="225"/>
      <c r="CMB2334" s="225"/>
      <c r="CMC2334" s="225"/>
      <c r="CMD2334" s="225"/>
      <c r="CME2334" s="225"/>
      <c r="CMF2334" s="225"/>
      <c r="CMG2334" s="225"/>
      <c r="CMH2334" s="225"/>
      <c r="CMI2334" s="225"/>
      <c r="CMJ2334" s="225"/>
      <c r="CMK2334" s="225"/>
      <c r="CML2334" s="225"/>
      <c r="CMM2334" s="225"/>
      <c r="CMN2334" s="225"/>
      <c r="CMO2334" s="225"/>
      <c r="CMP2334" s="225"/>
      <c r="CMQ2334" s="225"/>
      <c r="CMR2334" s="225"/>
      <c r="CMS2334" s="225"/>
      <c r="CMT2334" s="225"/>
      <c r="CMU2334" s="225"/>
      <c r="CMV2334" s="225"/>
      <c r="CMW2334" s="225"/>
      <c r="CMX2334" s="225"/>
      <c r="CMY2334" s="225"/>
      <c r="CMZ2334" s="225"/>
      <c r="CNA2334" s="225"/>
      <c r="CNB2334" s="225"/>
      <c r="CNC2334" s="225"/>
      <c r="CND2334" s="225"/>
      <c r="CNE2334" s="225"/>
      <c r="CNF2334" s="225"/>
      <c r="CNG2334" s="225"/>
      <c r="CNH2334" s="225"/>
      <c r="CNI2334" s="225"/>
      <c r="CNJ2334" s="225"/>
      <c r="CNK2334" s="225"/>
      <c r="CNL2334" s="225"/>
      <c r="CNM2334" s="225"/>
      <c r="CNN2334" s="225"/>
      <c r="CNO2334" s="225"/>
      <c r="CNP2334" s="225"/>
      <c r="CNQ2334" s="225"/>
      <c r="CNR2334" s="225"/>
      <c r="CNS2334" s="225"/>
      <c r="CNT2334" s="225"/>
      <c r="CNU2334" s="225"/>
      <c r="CNV2334" s="225"/>
      <c r="CNW2334" s="225"/>
      <c r="CNX2334" s="225"/>
      <c r="CNY2334" s="225"/>
      <c r="CNZ2334" s="225"/>
      <c r="COA2334" s="225"/>
      <c r="COB2334" s="225"/>
      <c r="COC2334" s="225"/>
      <c r="COD2334" s="225"/>
      <c r="COE2334" s="225"/>
      <c r="COF2334" s="225"/>
      <c r="COG2334" s="225"/>
      <c r="COH2334" s="225"/>
      <c r="COI2334" s="225"/>
      <c r="COJ2334" s="225"/>
      <c r="COK2334" s="225"/>
      <c r="COL2334" s="225"/>
      <c r="COM2334" s="225"/>
      <c r="CON2334" s="225"/>
      <c r="COO2334" s="225"/>
      <c r="COP2334" s="225"/>
      <c r="COQ2334" s="225"/>
      <c r="COR2334" s="225"/>
      <c r="COS2334" s="225"/>
      <c r="COT2334" s="225"/>
      <c r="COU2334" s="225"/>
      <c r="COV2334" s="225"/>
      <c r="COW2334" s="225"/>
      <c r="COX2334" s="225"/>
      <c r="COY2334" s="225"/>
      <c r="COZ2334" s="225"/>
      <c r="CPA2334" s="225"/>
      <c r="CPB2334" s="225"/>
      <c r="CPC2334" s="225"/>
      <c r="CPD2334" s="225"/>
      <c r="CPE2334" s="225"/>
      <c r="CPF2334" s="225"/>
      <c r="CPG2334" s="225"/>
      <c r="CPH2334" s="225"/>
      <c r="CPI2334" s="225"/>
      <c r="CPJ2334" s="225"/>
      <c r="CPK2334" s="225"/>
      <c r="CPL2334" s="225"/>
      <c r="CPM2334" s="225"/>
      <c r="CPN2334" s="225"/>
      <c r="CPO2334" s="225"/>
      <c r="CPP2334" s="225"/>
      <c r="CPQ2334" s="225"/>
      <c r="CPR2334" s="225"/>
      <c r="CPS2334" s="225"/>
      <c r="CPT2334" s="225"/>
      <c r="CPU2334" s="225"/>
      <c r="CPV2334" s="225"/>
      <c r="CPW2334" s="225"/>
      <c r="CPX2334" s="225"/>
      <c r="CPY2334" s="225"/>
      <c r="CPZ2334" s="225"/>
      <c r="CQA2334" s="225"/>
      <c r="CQB2334" s="225"/>
      <c r="CQC2334" s="225"/>
      <c r="CQD2334" s="225"/>
      <c r="CQE2334" s="225"/>
      <c r="CQF2334" s="225"/>
      <c r="CQG2334" s="225"/>
      <c r="CQH2334" s="225"/>
      <c r="CQI2334" s="225"/>
      <c r="CQJ2334" s="225"/>
      <c r="CQK2334" s="225"/>
      <c r="CQL2334" s="225"/>
      <c r="CQM2334" s="225"/>
      <c r="CQN2334" s="225"/>
      <c r="CQO2334" s="225"/>
      <c r="CQP2334" s="225"/>
      <c r="CQQ2334" s="225"/>
      <c r="CQR2334" s="225"/>
      <c r="CQS2334" s="225"/>
      <c r="CQT2334" s="225"/>
      <c r="CQU2334" s="225"/>
      <c r="CQV2334" s="225"/>
      <c r="CQW2334" s="225"/>
      <c r="CQX2334" s="225"/>
      <c r="CQY2334" s="225"/>
      <c r="CQZ2334" s="225"/>
      <c r="CRA2334" s="225"/>
      <c r="CRB2334" s="225"/>
      <c r="CRC2334" s="225"/>
      <c r="CRD2334" s="225"/>
      <c r="CRE2334" s="225"/>
      <c r="CRF2334" s="225"/>
      <c r="CRG2334" s="225"/>
      <c r="CRH2334" s="225"/>
      <c r="CRI2334" s="225"/>
      <c r="CRJ2334" s="225"/>
      <c r="CRK2334" s="225"/>
      <c r="CRL2334" s="225"/>
      <c r="CRM2334" s="225"/>
      <c r="CRN2334" s="225"/>
      <c r="CRO2334" s="225"/>
      <c r="CRP2334" s="225"/>
      <c r="CRQ2334" s="225"/>
      <c r="CRR2334" s="225"/>
      <c r="CRS2334" s="225"/>
      <c r="CRT2334" s="225"/>
      <c r="CRU2334" s="225"/>
      <c r="CRV2334" s="225"/>
      <c r="CRW2334" s="225"/>
      <c r="CRX2334" s="225"/>
      <c r="CRY2334" s="225"/>
      <c r="CRZ2334" s="225"/>
      <c r="CSA2334" s="225"/>
      <c r="CSB2334" s="225"/>
      <c r="CSC2334" s="225"/>
      <c r="CSD2334" s="225"/>
      <c r="CSE2334" s="225"/>
      <c r="CSF2334" s="225"/>
      <c r="CSG2334" s="225"/>
      <c r="CSH2334" s="225"/>
      <c r="CSI2334" s="225"/>
      <c r="CSJ2334" s="225"/>
      <c r="CSK2334" s="225"/>
      <c r="CSL2334" s="225"/>
      <c r="CSM2334" s="225"/>
      <c r="CSN2334" s="225"/>
      <c r="CSO2334" s="225"/>
      <c r="CSP2334" s="225"/>
      <c r="CSQ2334" s="225"/>
      <c r="CSR2334" s="225"/>
      <c r="CSS2334" s="225"/>
      <c r="CST2334" s="225"/>
      <c r="CSU2334" s="225"/>
      <c r="CSV2334" s="225"/>
      <c r="CSW2334" s="225"/>
      <c r="CSX2334" s="225"/>
      <c r="CSY2334" s="225"/>
      <c r="CSZ2334" s="225"/>
      <c r="CTA2334" s="225"/>
      <c r="CTB2334" s="225"/>
      <c r="CTC2334" s="225"/>
      <c r="CTD2334" s="225"/>
      <c r="CTE2334" s="225"/>
      <c r="CTF2334" s="225"/>
      <c r="CTG2334" s="225"/>
      <c r="CTH2334" s="225"/>
      <c r="CTI2334" s="225"/>
      <c r="CTJ2334" s="225"/>
      <c r="CTK2334" s="225"/>
      <c r="CTL2334" s="225"/>
      <c r="CTM2334" s="225"/>
      <c r="CTN2334" s="225"/>
      <c r="CTO2334" s="225"/>
      <c r="CTP2334" s="225"/>
      <c r="CTQ2334" s="225"/>
      <c r="CTR2334" s="225"/>
      <c r="CTS2334" s="225"/>
      <c r="CTT2334" s="225"/>
      <c r="CTU2334" s="225"/>
      <c r="CTV2334" s="225"/>
      <c r="CTW2334" s="225"/>
      <c r="CTX2334" s="225"/>
      <c r="CTY2334" s="225"/>
      <c r="CTZ2334" s="225"/>
      <c r="CUA2334" s="225"/>
      <c r="CUB2334" s="225"/>
      <c r="CUC2334" s="225"/>
      <c r="CUD2334" s="225"/>
      <c r="CUE2334" s="225"/>
      <c r="CUF2334" s="225"/>
      <c r="CUG2334" s="225"/>
      <c r="CUH2334" s="225"/>
      <c r="CUI2334" s="225"/>
      <c r="CUJ2334" s="225"/>
      <c r="CUK2334" s="225"/>
      <c r="CUL2334" s="225"/>
      <c r="CUM2334" s="225"/>
      <c r="CUN2334" s="225"/>
      <c r="CUO2334" s="225"/>
      <c r="CUP2334" s="225"/>
      <c r="CUQ2334" s="225"/>
      <c r="CUR2334" s="225"/>
      <c r="CUS2334" s="225"/>
      <c r="CUT2334" s="225"/>
      <c r="CUU2334" s="225"/>
      <c r="CUV2334" s="225"/>
      <c r="CUW2334" s="225"/>
      <c r="CUX2334" s="225"/>
      <c r="CUY2334" s="225"/>
      <c r="CUZ2334" s="225"/>
      <c r="CVA2334" s="225"/>
      <c r="CVB2334" s="225"/>
      <c r="CVC2334" s="225"/>
      <c r="CVD2334" s="225"/>
      <c r="CVE2334" s="225"/>
      <c r="CVF2334" s="225"/>
      <c r="CVG2334" s="225"/>
      <c r="CVH2334" s="225"/>
      <c r="CVI2334" s="225"/>
      <c r="CVJ2334" s="225"/>
      <c r="CVK2334" s="225"/>
      <c r="CVL2334" s="225"/>
      <c r="CVM2334" s="225"/>
      <c r="CVN2334" s="225"/>
      <c r="CVO2334" s="225"/>
      <c r="CVP2334" s="225"/>
      <c r="CVQ2334" s="225"/>
      <c r="CVR2334" s="225"/>
      <c r="CVS2334" s="225"/>
      <c r="CVT2334" s="225"/>
      <c r="CVU2334" s="225"/>
      <c r="CVV2334" s="225"/>
      <c r="CVW2334" s="225"/>
      <c r="CVX2334" s="225"/>
      <c r="CVY2334" s="225"/>
      <c r="CVZ2334" s="225"/>
      <c r="CWA2334" s="225"/>
      <c r="CWB2334" s="225"/>
      <c r="CWC2334" s="225"/>
      <c r="CWD2334" s="225"/>
      <c r="CWE2334" s="225"/>
      <c r="CWF2334" s="225"/>
      <c r="CWG2334" s="225"/>
      <c r="CWH2334" s="225"/>
      <c r="CWI2334" s="225"/>
      <c r="CWJ2334" s="225"/>
      <c r="CWK2334" s="225"/>
      <c r="CWL2334" s="225"/>
      <c r="CWM2334" s="225"/>
      <c r="CWN2334" s="225"/>
      <c r="CWO2334" s="225"/>
      <c r="CWP2334" s="225"/>
      <c r="CWQ2334" s="225"/>
      <c r="CWR2334" s="225"/>
      <c r="CWS2334" s="225"/>
      <c r="CWT2334" s="225"/>
      <c r="CWU2334" s="225"/>
      <c r="CWV2334" s="225"/>
      <c r="CWW2334" s="225"/>
      <c r="CWX2334" s="225"/>
      <c r="CWY2334" s="225"/>
      <c r="CWZ2334" s="225"/>
      <c r="CXA2334" s="225"/>
      <c r="CXB2334" s="225"/>
      <c r="CXC2334" s="225"/>
      <c r="CXD2334" s="225"/>
      <c r="CXE2334" s="225"/>
      <c r="CXF2334" s="225"/>
      <c r="CXG2334" s="225"/>
      <c r="CXH2334" s="225"/>
      <c r="CXI2334" s="225"/>
      <c r="CXJ2334" s="225"/>
      <c r="CXK2334" s="225"/>
      <c r="CXL2334" s="225"/>
      <c r="CXM2334" s="225"/>
      <c r="CXN2334" s="225"/>
      <c r="CXO2334" s="225"/>
      <c r="CXP2334" s="225"/>
      <c r="CXQ2334" s="225"/>
      <c r="CXR2334" s="225"/>
      <c r="CXS2334" s="225"/>
      <c r="CXT2334" s="225"/>
      <c r="CXU2334" s="225"/>
      <c r="CXV2334" s="225"/>
      <c r="CXW2334" s="225"/>
      <c r="CXX2334" s="225"/>
      <c r="CXY2334" s="225"/>
      <c r="CXZ2334" s="225"/>
      <c r="CYA2334" s="225"/>
      <c r="CYB2334" s="225"/>
      <c r="CYC2334" s="225"/>
      <c r="CYD2334" s="225"/>
      <c r="CYE2334" s="225"/>
      <c r="CYF2334" s="225"/>
      <c r="CYG2334" s="225"/>
      <c r="CYH2334" s="225"/>
      <c r="CYI2334" s="225"/>
      <c r="CYJ2334" s="225"/>
      <c r="CYK2334" s="225"/>
      <c r="CYL2334" s="225"/>
      <c r="CYM2334" s="225"/>
      <c r="CYN2334" s="225"/>
      <c r="CYO2334" s="225"/>
      <c r="CYP2334" s="225"/>
      <c r="CYQ2334" s="225"/>
      <c r="CYR2334" s="225"/>
      <c r="CYS2334" s="225"/>
      <c r="CYT2334" s="225"/>
      <c r="CYU2334" s="225"/>
      <c r="CYV2334" s="225"/>
      <c r="CYW2334" s="225"/>
      <c r="CYX2334" s="225"/>
      <c r="CYY2334" s="225"/>
      <c r="CYZ2334" s="225"/>
      <c r="CZA2334" s="225"/>
      <c r="CZB2334" s="225"/>
      <c r="CZC2334" s="225"/>
      <c r="CZD2334" s="225"/>
      <c r="CZE2334" s="225"/>
      <c r="CZF2334" s="225"/>
      <c r="CZG2334" s="225"/>
      <c r="CZH2334" s="225"/>
      <c r="CZI2334" s="225"/>
      <c r="CZJ2334" s="225"/>
      <c r="CZK2334" s="225"/>
      <c r="CZL2334" s="225"/>
      <c r="CZM2334" s="225"/>
      <c r="CZN2334" s="225"/>
      <c r="CZO2334" s="225"/>
      <c r="CZP2334" s="225"/>
      <c r="CZQ2334" s="225"/>
      <c r="CZR2334" s="225"/>
      <c r="CZS2334" s="225"/>
      <c r="CZT2334" s="225"/>
      <c r="CZU2334" s="225"/>
      <c r="CZV2334" s="225"/>
      <c r="CZW2334" s="225"/>
      <c r="CZX2334" s="225"/>
      <c r="CZY2334" s="225"/>
      <c r="CZZ2334" s="225"/>
      <c r="DAA2334" s="225"/>
      <c r="DAB2334" s="225"/>
      <c r="DAC2334" s="225"/>
      <c r="DAD2334" s="225"/>
      <c r="DAE2334" s="225"/>
      <c r="DAF2334" s="225"/>
      <c r="DAG2334" s="225"/>
      <c r="DAH2334" s="225"/>
      <c r="DAI2334" s="225"/>
      <c r="DAJ2334" s="225"/>
      <c r="DAK2334" s="225"/>
      <c r="DAL2334" s="225"/>
      <c r="DAM2334" s="225"/>
      <c r="DAN2334" s="225"/>
      <c r="DAO2334" s="225"/>
      <c r="DAP2334" s="225"/>
      <c r="DAQ2334" s="225"/>
      <c r="DAR2334" s="225"/>
      <c r="DAS2334" s="225"/>
      <c r="DAT2334" s="225"/>
      <c r="DAU2334" s="225"/>
      <c r="DAV2334" s="225"/>
      <c r="DAW2334" s="225"/>
      <c r="DAX2334" s="225"/>
      <c r="DAY2334" s="225"/>
      <c r="DAZ2334" s="225"/>
      <c r="DBA2334" s="225"/>
      <c r="DBB2334" s="225"/>
      <c r="DBC2334" s="225"/>
      <c r="DBD2334" s="225"/>
      <c r="DBE2334" s="225"/>
      <c r="DBF2334" s="225"/>
      <c r="DBG2334" s="225"/>
      <c r="DBH2334" s="225"/>
      <c r="DBI2334" s="225"/>
      <c r="DBJ2334" s="225"/>
      <c r="DBK2334" s="225"/>
      <c r="DBL2334" s="225"/>
      <c r="DBM2334" s="225"/>
      <c r="DBN2334" s="225"/>
      <c r="DBO2334" s="225"/>
      <c r="DBP2334" s="225"/>
      <c r="DBQ2334" s="225"/>
      <c r="DBR2334" s="225"/>
      <c r="DBS2334" s="225"/>
      <c r="DBT2334" s="225"/>
      <c r="DBU2334" s="225"/>
      <c r="DBV2334" s="225"/>
      <c r="DBW2334" s="225"/>
      <c r="DBX2334" s="225"/>
      <c r="DBY2334" s="225"/>
      <c r="DBZ2334" s="225"/>
      <c r="DCA2334" s="225"/>
      <c r="DCB2334" s="225"/>
      <c r="DCC2334" s="225"/>
      <c r="DCD2334" s="225"/>
      <c r="DCE2334" s="225"/>
      <c r="DCF2334" s="225"/>
      <c r="DCG2334" s="225"/>
      <c r="DCH2334" s="225"/>
      <c r="DCI2334" s="225"/>
      <c r="DCJ2334" s="225"/>
      <c r="DCK2334" s="225"/>
      <c r="DCL2334" s="225"/>
      <c r="DCM2334" s="225"/>
      <c r="DCN2334" s="225"/>
      <c r="DCO2334" s="225"/>
      <c r="DCP2334" s="225"/>
      <c r="DCQ2334" s="225"/>
      <c r="DCR2334" s="225"/>
      <c r="DCS2334" s="225"/>
      <c r="DCT2334" s="225"/>
      <c r="DCU2334" s="225"/>
      <c r="DCV2334" s="225"/>
      <c r="DCW2334" s="225"/>
      <c r="DCX2334" s="225"/>
      <c r="DCY2334" s="225"/>
      <c r="DCZ2334" s="225"/>
      <c r="DDA2334" s="225"/>
      <c r="DDB2334" s="225"/>
      <c r="DDC2334" s="225"/>
      <c r="DDD2334" s="225"/>
      <c r="DDE2334" s="225"/>
      <c r="DDF2334" s="225"/>
      <c r="DDG2334" s="225"/>
      <c r="DDH2334" s="225"/>
      <c r="DDI2334" s="225"/>
      <c r="DDJ2334" s="225"/>
      <c r="DDK2334" s="225"/>
      <c r="DDL2334" s="225"/>
      <c r="DDM2334" s="225"/>
      <c r="DDN2334" s="225"/>
      <c r="DDO2334" s="225"/>
      <c r="DDP2334" s="225"/>
      <c r="DDQ2334" s="225"/>
      <c r="DDR2334" s="225"/>
      <c r="DDS2334" s="225"/>
      <c r="DDT2334" s="225"/>
      <c r="DDU2334" s="225"/>
      <c r="DDV2334" s="225"/>
      <c r="DDW2334" s="225"/>
      <c r="DDX2334" s="225"/>
      <c r="DDY2334" s="225"/>
      <c r="DDZ2334" s="225"/>
      <c r="DEA2334" s="225"/>
      <c r="DEB2334" s="225"/>
      <c r="DEC2334" s="225"/>
      <c r="DED2334" s="225"/>
      <c r="DEE2334" s="225"/>
      <c r="DEF2334" s="225"/>
      <c r="DEG2334" s="225"/>
      <c r="DEH2334" s="225"/>
      <c r="DEI2334" s="225"/>
      <c r="DEJ2334" s="225"/>
      <c r="DEK2334" s="225"/>
      <c r="DEL2334" s="225"/>
      <c r="DEM2334" s="225"/>
      <c r="DEN2334" s="225"/>
      <c r="DEO2334" s="225"/>
      <c r="DEP2334" s="225"/>
      <c r="DEQ2334" s="225"/>
      <c r="DER2334" s="225"/>
      <c r="DES2334" s="225"/>
      <c r="DET2334" s="225"/>
      <c r="DEU2334" s="225"/>
      <c r="DEV2334" s="225"/>
      <c r="DEW2334" s="225"/>
      <c r="DEX2334" s="225"/>
      <c r="DEY2334" s="225"/>
      <c r="DEZ2334" s="225"/>
      <c r="DFA2334" s="225"/>
      <c r="DFB2334" s="225"/>
      <c r="DFC2334" s="225"/>
      <c r="DFD2334" s="225"/>
      <c r="DFE2334" s="225"/>
      <c r="DFF2334" s="225"/>
      <c r="DFG2334" s="225"/>
      <c r="DFH2334" s="225"/>
      <c r="DFI2334" s="225"/>
      <c r="DFJ2334" s="225"/>
      <c r="DFK2334" s="225"/>
      <c r="DFL2334" s="225"/>
      <c r="DFM2334" s="225"/>
      <c r="DFN2334" s="225"/>
      <c r="DFO2334" s="225"/>
      <c r="DFP2334" s="225"/>
      <c r="DFQ2334" s="225"/>
      <c r="DFR2334" s="225"/>
      <c r="DFS2334" s="225"/>
      <c r="DFT2334" s="225"/>
      <c r="DFU2334" s="225"/>
      <c r="DFV2334" s="225"/>
      <c r="DFW2334" s="225"/>
      <c r="DFX2334" s="225"/>
      <c r="DFY2334" s="225"/>
      <c r="DFZ2334" s="225"/>
      <c r="DGA2334" s="225"/>
      <c r="DGB2334" s="225"/>
      <c r="DGC2334" s="225"/>
      <c r="DGD2334" s="225"/>
      <c r="DGE2334" s="225"/>
      <c r="DGF2334" s="225"/>
      <c r="DGG2334" s="225"/>
      <c r="DGH2334" s="225"/>
      <c r="DGI2334" s="225"/>
      <c r="DGJ2334" s="225"/>
      <c r="DGK2334" s="225"/>
      <c r="DGL2334" s="225"/>
      <c r="DGM2334" s="225"/>
      <c r="DGN2334" s="225"/>
      <c r="DGO2334" s="225"/>
      <c r="DGP2334" s="225"/>
      <c r="DGQ2334" s="225"/>
      <c r="DGR2334" s="225"/>
      <c r="DGS2334" s="225"/>
      <c r="DGT2334" s="225"/>
      <c r="DGU2334" s="225"/>
      <c r="DGV2334" s="225"/>
      <c r="DGW2334" s="225"/>
      <c r="DGX2334" s="225"/>
      <c r="DGY2334" s="225"/>
      <c r="DGZ2334" s="225"/>
      <c r="DHA2334" s="225"/>
      <c r="DHB2334" s="225"/>
      <c r="DHC2334" s="225"/>
      <c r="DHD2334" s="225"/>
      <c r="DHE2334" s="225"/>
      <c r="DHF2334" s="225"/>
      <c r="DHG2334" s="225"/>
      <c r="DHH2334" s="225"/>
      <c r="DHI2334" s="225"/>
      <c r="DHJ2334" s="225"/>
      <c r="DHK2334" s="225"/>
      <c r="DHL2334" s="225"/>
      <c r="DHM2334" s="225"/>
      <c r="DHN2334" s="225"/>
      <c r="DHO2334" s="225"/>
      <c r="DHP2334" s="225"/>
      <c r="DHQ2334" s="225"/>
      <c r="DHR2334" s="225"/>
      <c r="DHS2334" s="225"/>
      <c r="DHT2334" s="225"/>
      <c r="DHU2334" s="225"/>
      <c r="DHV2334" s="225"/>
      <c r="DHW2334" s="225"/>
      <c r="DHX2334" s="225"/>
      <c r="DHY2334" s="225"/>
      <c r="DHZ2334" s="225"/>
      <c r="DIA2334" s="225"/>
      <c r="DIB2334" s="225"/>
      <c r="DIC2334" s="225"/>
      <c r="DID2334" s="225"/>
      <c r="DIE2334" s="225"/>
      <c r="DIF2334" s="225"/>
      <c r="DIG2334" s="225"/>
      <c r="DIH2334" s="225"/>
      <c r="DII2334" s="225"/>
      <c r="DIJ2334" s="225"/>
      <c r="DIK2334" s="225"/>
      <c r="DIL2334" s="225"/>
      <c r="DIM2334" s="225"/>
      <c r="DIN2334" s="225"/>
      <c r="DIO2334" s="225"/>
      <c r="DIP2334" s="225"/>
      <c r="DIQ2334" s="225"/>
      <c r="DIR2334" s="225"/>
      <c r="DIS2334" s="225"/>
      <c r="DIT2334" s="225"/>
      <c r="DIU2334" s="225"/>
      <c r="DIV2334" s="225"/>
      <c r="DIW2334" s="225"/>
      <c r="DIX2334" s="225"/>
      <c r="DIY2334" s="225"/>
      <c r="DIZ2334" s="225"/>
      <c r="DJA2334" s="225"/>
      <c r="DJB2334" s="225"/>
      <c r="DJC2334" s="225"/>
      <c r="DJD2334" s="225"/>
      <c r="DJE2334" s="225"/>
      <c r="DJF2334" s="225"/>
      <c r="DJG2334" s="225"/>
      <c r="DJH2334" s="225"/>
      <c r="DJI2334" s="225"/>
      <c r="DJJ2334" s="225"/>
      <c r="DJK2334" s="225"/>
      <c r="DJL2334" s="225"/>
      <c r="DJM2334" s="225"/>
      <c r="DJN2334" s="225"/>
      <c r="DJO2334" s="225"/>
      <c r="DJP2334" s="225"/>
      <c r="DJQ2334" s="225"/>
      <c r="DJR2334" s="225"/>
      <c r="DJS2334" s="225"/>
      <c r="DJT2334" s="225"/>
      <c r="DJU2334" s="225"/>
      <c r="DJV2334" s="225"/>
      <c r="DJW2334" s="225"/>
      <c r="DJX2334" s="225"/>
      <c r="DJY2334" s="225"/>
      <c r="DJZ2334" s="225"/>
      <c r="DKA2334" s="225"/>
      <c r="DKB2334" s="225"/>
      <c r="DKC2334" s="225"/>
      <c r="DKD2334" s="225"/>
      <c r="DKE2334" s="225"/>
      <c r="DKF2334" s="225"/>
      <c r="DKG2334" s="225"/>
      <c r="DKH2334" s="225"/>
      <c r="DKI2334" s="225"/>
      <c r="DKJ2334" s="225"/>
      <c r="DKK2334" s="225"/>
      <c r="DKL2334" s="225"/>
      <c r="DKM2334" s="225"/>
      <c r="DKN2334" s="225"/>
      <c r="DKO2334" s="225"/>
      <c r="DKP2334" s="225"/>
      <c r="DKQ2334" s="225"/>
      <c r="DKR2334" s="225"/>
      <c r="DKS2334" s="225"/>
      <c r="DKT2334" s="225"/>
      <c r="DKU2334" s="225"/>
      <c r="DKV2334" s="225"/>
      <c r="DKW2334" s="225"/>
      <c r="DKX2334" s="225"/>
      <c r="DKY2334" s="225"/>
      <c r="DKZ2334" s="225"/>
      <c r="DLA2334" s="225"/>
      <c r="DLB2334" s="225"/>
      <c r="DLC2334" s="225"/>
      <c r="DLD2334" s="225"/>
      <c r="DLE2334" s="225"/>
      <c r="DLF2334" s="225"/>
      <c r="DLG2334" s="225"/>
      <c r="DLH2334" s="225"/>
      <c r="DLI2334" s="225"/>
      <c r="DLJ2334" s="225"/>
      <c r="DLK2334" s="225"/>
      <c r="DLL2334" s="225"/>
      <c r="DLM2334" s="225"/>
      <c r="DLN2334" s="225"/>
      <c r="DLO2334" s="225"/>
      <c r="DLP2334" s="225"/>
      <c r="DLQ2334" s="225"/>
      <c r="DLR2334" s="225"/>
      <c r="DLS2334" s="225"/>
      <c r="DLT2334" s="225"/>
      <c r="DLU2334" s="225"/>
      <c r="DLV2334" s="225"/>
      <c r="DLW2334" s="225"/>
      <c r="DLX2334" s="225"/>
      <c r="DLY2334" s="225"/>
      <c r="DLZ2334" s="225"/>
      <c r="DMA2334" s="225"/>
      <c r="DMB2334" s="225"/>
      <c r="DMC2334" s="225"/>
      <c r="DMD2334" s="225"/>
      <c r="DME2334" s="225"/>
      <c r="DMF2334" s="225"/>
      <c r="DMG2334" s="225"/>
      <c r="DMH2334" s="225"/>
      <c r="DMI2334" s="225"/>
      <c r="DMJ2334" s="225"/>
      <c r="DMK2334" s="225"/>
      <c r="DML2334" s="225"/>
      <c r="DMM2334" s="225"/>
      <c r="DMN2334" s="225"/>
      <c r="DMO2334" s="225"/>
      <c r="DMP2334" s="225"/>
      <c r="DMQ2334" s="225"/>
      <c r="DMR2334" s="225"/>
      <c r="DMS2334" s="225"/>
      <c r="DMT2334" s="225"/>
      <c r="DMU2334" s="225"/>
      <c r="DMV2334" s="225"/>
      <c r="DMW2334" s="225"/>
      <c r="DMX2334" s="225"/>
      <c r="DMY2334" s="225"/>
      <c r="DMZ2334" s="225"/>
      <c r="DNA2334" s="225"/>
      <c r="DNB2334" s="225"/>
      <c r="DNC2334" s="225"/>
      <c r="DND2334" s="225"/>
      <c r="DNE2334" s="225"/>
      <c r="DNF2334" s="225"/>
      <c r="DNG2334" s="225"/>
      <c r="DNH2334" s="225"/>
      <c r="DNI2334" s="225"/>
      <c r="DNJ2334" s="225"/>
      <c r="DNK2334" s="225"/>
      <c r="DNL2334" s="225"/>
      <c r="DNM2334" s="225"/>
      <c r="DNN2334" s="225"/>
      <c r="DNO2334" s="225"/>
      <c r="DNP2334" s="225"/>
      <c r="DNQ2334" s="225"/>
      <c r="DNR2334" s="225"/>
      <c r="DNS2334" s="225"/>
      <c r="DNT2334" s="225"/>
      <c r="DNU2334" s="225"/>
      <c r="DNV2334" s="225"/>
      <c r="DNW2334" s="225"/>
      <c r="DNX2334" s="225"/>
      <c r="DNY2334" s="225"/>
      <c r="DNZ2334" s="225"/>
      <c r="DOA2334" s="225"/>
      <c r="DOB2334" s="225"/>
      <c r="DOC2334" s="225"/>
      <c r="DOD2334" s="225"/>
      <c r="DOE2334" s="225"/>
      <c r="DOF2334" s="225"/>
      <c r="DOG2334" s="225"/>
      <c r="DOH2334" s="225"/>
      <c r="DOI2334" s="225"/>
      <c r="DOJ2334" s="225"/>
      <c r="DOK2334" s="225"/>
      <c r="DOL2334" s="225"/>
      <c r="DOM2334" s="225"/>
      <c r="DON2334" s="225"/>
      <c r="DOO2334" s="225"/>
      <c r="DOP2334" s="225"/>
      <c r="DOQ2334" s="225"/>
      <c r="DOR2334" s="225"/>
      <c r="DOS2334" s="225"/>
      <c r="DOT2334" s="225"/>
      <c r="DOU2334" s="225"/>
      <c r="DOV2334" s="225"/>
      <c r="DOW2334" s="225"/>
      <c r="DOX2334" s="225"/>
      <c r="DOY2334" s="225"/>
      <c r="DOZ2334" s="225"/>
      <c r="DPA2334" s="225"/>
      <c r="DPB2334" s="225"/>
      <c r="DPC2334" s="225"/>
      <c r="DPD2334" s="225"/>
      <c r="DPE2334" s="225"/>
      <c r="DPF2334" s="225"/>
      <c r="DPG2334" s="225"/>
      <c r="DPH2334" s="225"/>
      <c r="DPI2334" s="225"/>
      <c r="DPJ2334" s="225"/>
      <c r="DPK2334" s="225"/>
      <c r="DPL2334" s="225"/>
      <c r="DPM2334" s="225"/>
      <c r="DPN2334" s="225"/>
      <c r="DPO2334" s="225"/>
      <c r="DPP2334" s="225"/>
      <c r="DPQ2334" s="225"/>
      <c r="DPR2334" s="225"/>
      <c r="DPS2334" s="225"/>
      <c r="DPT2334" s="225"/>
      <c r="DPU2334" s="225"/>
      <c r="DPV2334" s="225"/>
      <c r="DPW2334" s="225"/>
      <c r="DPX2334" s="225"/>
      <c r="DPY2334" s="225"/>
      <c r="DPZ2334" s="225"/>
      <c r="DQA2334" s="225"/>
      <c r="DQB2334" s="225"/>
      <c r="DQC2334" s="225"/>
      <c r="DQD2334" s="225"/>
      <c r="DQE2334" s="225"/>
      <c r="DQF2334" s="225"/>
      <c r="DQG2334" s="225"/>
      <c r="DQH2334" s="225"/>
      <c r="DQI2334" s="225"/>
      <c r="DQJ2334" s="225"/>
      <c r="DQK2334" s="225"/>
      <c r="DQL2334" s="225"/>
      <c r="DQM2334" s="225"/>
      <c r="DQN2334" s="225"/>
      <c r="DQO2334" s="225"/>
      <c r="DQP2334" s="225"/>
      <c r="DQQ2334" s="225"/>
      <c r="DQR2334" s="225"/>
      <c r="DQS2334" s="225"/>
      <c r="DQT2334" s="225"/>
      <c r="DQU2334" s="225"/>
      <c r="DQV2334" s="225"/>
      <c r="DQW2334" s="225"/>
      <c r="DQX2334" s="225"/>
      <c r="DQY2334" s="225"/>
      <c r="DQZ2334" s="225"/>
      <c r="DRA2334" s="225"/>
      <c r="DRB2334" s="225"/>
      <c r="DRC2334" s="225"/>
      <c r="DRD2334" s="225"/>
      <c r="DRE2334" s="225"/>
      <c r="DRF2334" s="225"/>
      <c r="DRG2334" s="225"/>
      <c r="DRH2334" s="225"/>
      <c r="DRI2334" s="225"/>
      <c r="DRJ2334" s="225"/>
      <c r="DRK2334" s="225"/>
      <c r="DRL2334" s="225"/>
      <c r="DRM2334" s="225"/>
      <c r="DRN2334" s="225"/>
      <c r="DRO2334" s="225"/>
      <c r="DRP2334" s="225"/>
      <c r="DRQ2334" s="225"/>
      <c r="DRR2334" s="225"/>
      <c r="DRS2334" s="225"/>
      <c r="DRT2334" s="225"/>
      <c r="DRU2334" s="225"/>
      <c r="DRV2334" s="225"/>
      <c r="DRW2334" s="225"/>
      <c r="DRX2334" s="225"/>
      <c r="DRY2334" s="225"/>
      <c r="DRZ2334" s="225"/>
      <c r="DSA2334" s="225"/>
      <c r="DSB2334" s="225"/>
      <c r="DSC2334" s="225"/>
      <c r="DSD2334" s="225"/>
      <c r="DSE2334" s="225"/>
      <c r="DSF2334" s="225"/>
      <c r="DSG2334" s="225"/>
      <c r="DSH2334" s="225"/>
      <c r="DSI2334" s="225"/>
      <c r="DSJ2334" s="225"/>
      <c r="DSK2334" s="225"/>
      <c r="DSL2334" s="225"/>
      <c r="DSM2334" s="225"/>
      <c r="DSN2334" s="225"/>
      <c r="DSO2334" s="225"/>
      <c r="DSP2334" s="225"/>
      <c r="DSQ2334" s="225"/>
      <c r="DSR2334" s="225"/>
      <c r="DSS2334" s="225"/>
      <c r="DST2334" s="225"/>
      <c r="DSU2334" s="225"/>
      <c r="DSV2334" s="225"/>
      <c r="DSW2334" s="225"/>
      <c r="DSX2334" s="225"/>
      <c r="DSY2334" s="225"/>
      <c r="DSZ2334" s="225"/>
      <c r="DTA2334" s="225"/>
      <c r="DTB2334" s="225"/>
      <c r="DTC2334" s="225"/>
      <c r="DTD2334" s="225"/>
      <c r="DTE2334" s="225"/>
      <c r="DTF2334" s="225"/>
      <c r="DTG2334" s="225"/>
      <c r="DTH2334" s="225"/>
      <c r="DTI2334" s="225"/>
      <c r="DTJ2334" s="225"/>
      <c r="DTK2334" s="225"/>
      <c r="DTL2334" s="225"/>
      <c r="DTM2334" s="225"/>
      <c r="DTN2334" s="225"/>
      <c r="DTO2334" s="225"/>
      <c r="DTP2334" s="225"/>
      <c r="DTQ2334" s="225"/>
      <c r="DTR2334" s="225"/>
      <c r="DTS2334" s="225"/>
      <c r="DTT2334" s="225"/>
      <c r="DTU2334" s="225"/>
      <c r="DTV2334" s="225"/>
      <c r="DTW2334" s="225"/>
      <c r="DTX2334" s="225"/>
      <c r="DTY2334" s="225"/>
      <c r="DTZ2334" s="225"/>
      <c r="DUA2334" s="225"/>
      <c r="DUB2334" s="225"/>
      <c r="DUC2334" s="225"/>
      <c r="DUD2334" s="225"/>
      <c r="DUE2334" s="225"/>
      <c r="DUF2334" s="225"/>
      <c r="DUG2334" s="225"/>
      <c r="DUH2334" s="225"/>
      <c r="DUI2334" s="225"/>
      <c r="DUJ2334" s="225"/>
      <c r="DUK2334" s="225"/>
      <c r="DUL2334" s="225"/>
      <c r="DUM2334" s="225"/>
      <c r="DUN2334" s="225"/>
      <c r="DUO2334" s="225"/>
      <c r="DUP2334" s="225"/>
      <c r="DUQ2334" s="225"/>
      <c r="DUR2334" s="225"/>
      <c r="DUS2334" s="225"/>
      <c r="DUT2334" s="225"/>
      <c r="DUU2334" s="225"/>
      <c r="DUV2334" s="225"/>
      <c r="DUW2334" s="225"/>
      <c r="DUX2334" s="225"/>
      <c r="DUY2334" s="225"/>
      <c r="DUZ2334" s="225"/>
      <c r="DVA2334" s="225"/>
      <c r="DVB2334" s="225"/>
      <c r="DVC2334" s="225"/>
      <c r="DVD2334" s="225"/>
      <c r="DVE2334" s="225"/>
      <c r="DVF2334" s="225"/>
      <c r="DVG2334" s="225"/>
      <c r="DVH2334" s="225"/>
      <c r="DVI2334" s="225"/>
      <c r="DVJ2334" s="225"/>
      <c r="DVK2334" s="225"/>
      <c r="DVL2334" s="225"/>
      <c r="DVM2334" s="225"/>
      <c r="DVN2334" s="225"/>
      <c r="DVO2334" s="225"/>
      <c r="DVP2334" s="225"/>
      <c r="DVQ2334" s="225"/>
      <c r="DVR2334" s="225"/>
      <c r="DVS2334" s="225"/>
      <c r="DVT2334" s="225"/>
      <c r="DVU2334" s="225"/>
      <c r="DVV2334" s="225"/>
      <c r="DVW2334" s="225"/>
      <c r="DVX2334" s="225"/>
      <c r="DVY2334" s="225"/>
      <c r="DVZ2334" s="225"/>
      <c r="DWA2334" s="225"/>
      <c r="DWB2334" s="225"/>
      <c r="DWC2334" s="225"/>
      <c r="DWD2334" s="225"/>
      <c r="DWE2334" s="225"/>
      <c r="DWF2334" s="225"/>
      <c r="DWG2334" s="225"/>
      <c r="DWH2334" s="225"/>
      <c r="DWI2334" s="225"/>
      <c r="DWJ2334" s="225"/>
      <c r="DWK2334" s="225"/>
      <c r="DWL2334" s="225"/>
      <c r="DWM2334" s="225"/>
      <c r="DWN2334" s="225"/>
      <c r="DWO2334" s="225"/>
      <c r="DWP2334" s="225"/>
      <c r="DWQ2334" s="225"/>
      <c r="DWR2334" s="225"/>
      <c r="DWS2334" s="225"/>
      <c r="DWT2334" s="225"/>
      <c r="DWU2334" s="225"/>
      <c r="DWV2334" s="225"/>
      <c r="DWW2334" s="225"/>
      <c r="DWX2334" s="225"/>
      <c r="DWY2334" s="225"/>
      <c r="DWZ2334" s="225"/>
      <c r="DXA2334" s="225"/>
      <c r="DXB2334" s="225"/>
      <c r="DXC2334" s="225"/>
      <c r="DXD2334" s="225"/>
      <c r="DXE2334" s="225"/>
      <c r="DXF2334" s="225"/>
      <c r="DXG2334" s="225"/>
      <c r="DXH2334" s="225"/>
      <c r="DXI2334" s="225"/>
      <c r="DXJ2334" s="225"/>
      <c r="DXK2334" s="225"/>
      <c r="DXL2334" s="225"/>
      <c r="DXM2334" s="225"/>
      <c r="DXN2334" s="225"/>
      <c r="DXO2334" s="225"/>
      <c r="DXP2334" s="225"/>
      <c r="DXQ2334" s="225"/>
      <c r="DXR2334" s="225"/>
      <c r="DXS2334" s="225"/>
      <c r="DXT2334" s="225"/>
      <c r="DXU2334" s="225"/>
      <c r="DXV2334" s="225"/>
      <c r="DXW2334" s="225"/>
      <c r="DXX2334" s="225"/>
      <c r="DXY2334" s="225"/>
      <c r="DXZ2334" s="225"/>
      <c r="DYA2334" s="225"/>
      <c r="DYB2334" s="225"/>
      <c r="DYC2334" s="225"/>
      <c r="DYD2334" s="225"/>
      <c r="DYE2334" s="225"/>
      <c r="DYF2334" s="225"/>
      <c r="DYG2334" s="225"/>
      <c r="DYH2334" s="225"/>
      <c r="DYI2334" s="225"/>
      <c r="DYJ2334" s="225"/>
      <c r="DYK2334" s="225"/>
      <c r="DYL2334" s="225"/>
      <c r="DYM2334" s="225"/>
      <c r="DYN2334" s="225"/>
      <c r="DYO2334" s="225"/>
      <c r="DYP2334" s="225"/>
      <c r="DYQ2334" s="225"/>
      <c r="DYR2334" s="225"/>
      <c r="DYS2334" s="225"/>
      <c r="DYT2334" s="225"/>
      <c r="DYU2334" s="225"/>
      <c r="DYV2334" s="225"/>
      <c r="DYW2334" s="225"/>
      <c r="DYX2334" s="225"/>
      <c r="DYY2334" s="225"/>
      <c r="DYZ2334" s="225"/>
      <c r="DZA2334" s="225"/>
      <c r="DZB2334" s="225"/>
      <c r="DZC2334" s="225"/>
      <c r="DZD2334" s="225"/>
      <c r="DZE2334" s="225"/>
      <c r="DZF2334" s="225"/>
      <c r="DZG2334" s="225"/>
      <c r="DZH2334" s="225"/>
      <c r="DZI2334" s="225"/>
      <c r="DZJ2334" s="225"/>
      <c r="DZK2334" s="225"/>
      <c r="DZL2334" s="225"/>
      <c r="DZM2334" s="225"/>
      <c r="DZN2334" s="225"/>
      <c r="DZO2334" s="225"/>
      <c r="DZP2334" s="225"/>
      <c r="DZQ2334" s="225"/>
      <c r="DZR2334" s="225"/>
      <c r="DZS2334" s="225"/>
      <c r="DZT2334" s="225"/>
      <c r="DZU2334" s="225"/>
      <c r="DZV2334" s="225"/>
      <c r="DZW2334" s="225"/>
      <c r="DZX2334" s="225"/>
      <c r="DZY2334" s="225"/>
      <c r="DZZ2334" s="225"/>
      <c r="EAA2334" s="225"/>
      <c r="EAB2334" s="225"/>
      <c r="EAC2334" s="225"/>
      <c r="EAD2334" s="225"/>
      <c r="EAE2334" s="225"/>
      <c r="EAF2334" s="225"/>
      <c r="EAG2334" s="225"/>
      <c r="EAH2334" s="225"/>
      <c r="EAI2334" s="225"/>
      <c r="EAJ2334" s="225"/>
      <c r="EAK2334" s="225"/>
      <c r="EAL2334" s="225"/>
      <c r="EAM2334" s="225"/>
      <c r="EAN2334" s="225"/>
      <c r="EAO2334" s="225"/>
      <c r="EAP2334" s="225"/>
      <c r="EAQ2334" s="225"/>
      <c r="EAR2334" s="225"/>
      <c r="EAS2334" s="225"/>
      <c r="EAT2334" s="225"/>
      <c r="EAU2334" s="225"/>
      <c r="EAV2334" s="225"/>
      <c r="EAW2334" s="225"/>
      <c r="EAX2334" s="225"/>
      <c r="EAY2334" s="225"/>
      <c r="EAZ2334" s="225"/>
      <c r="EBA2334" s="225"/>
      <c r="EBB2334" s="225"/>
      <c r="EBC2334" s="225"/>
      <c r="EBD2334" s="225"/>
      <c r="EBE2334" s="225"/>
      <c r="EBF2334" s="225"/>
      <c r="EBG2334" s="225"/>
      <c r="EBH2334" s="225"/>
      <c r="EBI2334" s="225"/>
      <c r="EBJ2334" s="225"/>
      <c r="EBK2334" s="225"/>
      <c r="EBL2334" s="225"/>
      <c r="EBM2334" s="225"/>
      <c r="EBN2334" s="225"/>
      <c r="EBO2334" s="225"/>
      <c r="EBP2334" s="225"/>
      <c r="EBQ2334" s="225"/>
      <c r="EBR2334" s="225"/>
      <c r="EBS2334" s="225"/>
      <c r="EBT2334" s="225"/>
      <c r="EBU2334" s="225"/>
      <c r="EBV2334" s="225"/>
      <c r="EBW2334" s="225"/>
      <c r="EBX2334" s="225"/>
      <c r="EBY2334" s="225"/>
      <c r="EBZ2334" s="225"/>
      <c r="ECA2334" s="225"/>
      <c r="ECB2334" s="225"/>
      <c r="ECC2334" s="225"/>
      <c r="ECD2334" s="225"/>
      <c r="ECE2334" s="225"/>
      <c r="ECF2334" s="225"/>
      <c r="ECG2334" s="225"/>
      <c r="ECH2334" s="225"/>
      <c r="ECI2334" s="225"/>
      <c r="ECJ2334" s="225"/>
      <c r="ECK2334" s="225"/>
      <c r="ECL2334" s="225"/>
      <c r="ECM2334" s="225"/>
      <c r="ECN2334" s="225"/>
      <c r="ECO2334" s="225"/>
      <c r="ECP2334" s="225"/>
      <c r="ECQ2334" s="225"/>
      <c r="ECR2334" s="225"/>
      <c r="ECS2334" s="225"/>
      <c r="ECT2334" s="225"/>
      <c r="ECU2334" s="225"/>
      <c r="ECV2334" s="225"/>
      <c r="ECW2334" s="225"/>
      <c r="ECX2334" s="225"/>
      <c r="ECY2334" s="225"/>
      <c r="ECZ2334" s="225"/>
      <c r="EDA2334" s="225"/>
      <c r="EDB2334" s="225"/>
      <c r="EDC2334" s="225"/>
      <c r="EDD2334" s="225"/>
      <c r="EDE2334" s="225"/>
      <c r="EDF2334" s="225"/>
      <c r="EDG2334" s="225"/>
      <c r="EDH2334" s="225"/>
      <c r="EDI2334" s="225"/>
      <c r="EDJ2334" s="225"/>
      <c r="EDK2334" s="225"/>
      <c r="EDL2334" s="225"/>
      <c r="EDM2334" s="225"/>
      <c r="EDN2334" s="225"/>
      <c r="EDO2334" s="225"/>
      <c r="EDP2334" s="225"/>
      <c r="EDQ2334" s="225"/>
      <c r="EDR2334" s="225"/>
      <c r="EDS2334" s="225"/>
      <c r="EDT2334" s="225"/>
      <c r="EDU2334" s="225"/>
      <c r="EDV2334" s="225"/>
      <c r="EDW2334" s="225"/>
      <c r="EDX2334" s="225"/>
      <c r="EDY2334" s="225"/>
      <c r="EDZ2334" s="225"/>
      <c r="EEA2334" s="225"/>
      <c r="EEB2334" s="225"/>
      <c r="EEC2334" s="225"/>
      <c r="EED2334" s="225"/>
      <c r="EEE2334" s="225"/>
      <c r="EEF2334" s="225"/>
      <c r="EEG2334" s="225"/>
      <c r="EEH2334" s="225"/>
      <c r="EEI2334" s="225"/>
      <c r="EEJ2334" s="225"/>
      <c r="EEK2334" s="225"/>
      <c r="EEL2334" s="225"/>
      <c r="EEM2334" s="225"/>
      <c r="EEN2334" s="225"/>
      <c r="EEO2334" s="225"/>
      <c r="EEP2334" s="225"/>
      <c r="EEQ2334" s="225"/>
      <c r="EER2334" s="225"/>
      <c r="EES2334" s="225"/>
      <c r="EET2334" s="225"/>
      <c r="EEU2334" s="225"/>
      <c r="EEV2334" s="225"/>
      <c r="EEW2334" s="225"/>
      <c r="EEX2334" s="225"/>
      <c r="EEY2334" s="225"/>
      <c r="EEZ2334" s="225"/>
      <c r="EFA2334" s="225"/>
      <c r="EFB2334" s="225"/>
      <c r="EFC2334" s="225"/>
      <c r="EFD2334" s="225"/>
      <c r="EFE2334" s="225"/>
      <c r="EFF2334" s="225"/>
      <c r="EFG2334" s="225"/>
      <c r="EFH2334" s="225"/>
      <c r="EFI2334" s="225"/>
      <c r="EFJ2334" s="225"/>
      <c r="EFK2334" s="225"/>
      <c r="EFL2334" s="225"/>
      <c r="EFM2334" s="225"/>
      <c r="EFN2334" s="225"/>
      <c r="EFO2334" s="225"/>
      <c r="EFP2334" s="225"/>
      <c r="EFQ2334" s="225"/>
      <c r="EFR2334" s="225"/>
      <c r="EFS2334" s="225"/>
      <c r="EFT2334" s="225"/>
      <c r="EFU2334" s="225"/>
      <c r="EFV2334" s="225"/>
      <c r="EFW2334" s="225"/>
      <c r="EFX2334" s="225"/>
      <c r="EFY2334" s="225"/>
      <c r="EFZ2334" s="225"/>
      <c r="EGA2334" s="225"/>
      <c r="EGB2334" s="225"/>
      <c r="EGC2334" s="225"/>
      <c r="EGD2334" s="225"/>
      <c r="EGE2334" s="225"/>
      <c r="EGF2334" s="225"/>
      <c r="EGG2334" s="225"/>
      <c r="EGH2334" s="225"/>
      <c r="EGI2334" s="225"/>
      <c r="EGJ2334" s="225"/>
      <c r="EGK2334" s="225"/>
      <c r="EGL2334" s="225"/>
      <c r="EGM2334" s="225"/>
      <c r="EGN2334" s="225"/>
      <c r="EGO2334" s="225"/>
      <c r="EGP2334" s="225"/>
      <c r="EGQ2334" s="225"/>
      <c r="EGR2334" s="225"/>
      <c r="EGS2334" s="225"/>
      <c r="EGT2334" s="225"/>
      <c r="EGU2334" s="225"/>
      <c r="EGV2334" s="225"/>
      <c r="EGW2334" s="225"/>
      <c r="EGX2334" s="225"/>
      <c r="EGY2334" s="225"/>
      <c r="EGZ2334" s="225"/>
      <c r="EHA2334" s="225"/>
      <c r="EHB2334" s="225"/>
      <c r="EHC2334" s="225"/>
      <c r="EHD2334" s="225"/>
      <c r="EHE2334" s="225"/>
      <c r="EHF2334" s="225"/>
      <c r="EHG2334" s="225"/>
      <c r="EHH2334" s="225"/>
      <c r="EHI2334" s="225"/>
      <c r="EHJ2334" s="225"/>
      <c r="EHK2334" s="225"/>
      <c r="EHL2334" s="225"/>
      <c r="EHM2334" s="225"/>
      <c r="EHN2334" s="225"/>
      <c r="EHO2334" s="225"/>
      <c r="EHP2334" s="225"/>
      <c r="EHQ2334" s="225"/>
      <c r="EHR2334" s="225"/>
      <c r="EHS2334" s="225"/>
      <c r="EHT2334" s="225"/>
      <c r="EHU2334" s="225"/>
      <c r="EHV2334" s="225"/>
      <c r="EHW2334" s="225"/>
      <c r="EHX2334" s="225"/>
      <c r="EHY2334" s="225"/>
      <c r="EHZ2334" s="225"/>
      <c r="EIA2334" s="225"/>
      <c r="EIB2334" s="225"/>
      <c r="EIC2334" s="225"/>
      <c r="EID2334" s="225"/>
      <c r="EIE2334" s="225"/>
      <c r="EIF2334" s="225"/>
      <c r="EIG2334" s="225"/>
      <c r="EIH2334" s="225"/>
      <c r="EII2334" s="225"/>
      <c r="EIJ2334" s="225"/>
      <c r="EIK2334" s="225"/>
      <c r="EIL2334" s="225"/>
      <c r="EIM2334" s="225"/>
      <c r="EIN2334" s="225"/>
      <c r="EIO2334" s="225"/>
      <c r="EIP2334" s="225"/>
      <c r="EIQ2334" s="225"/>
      <c r="EIR2334" s="225"/>
      <c r="EIS2334" s="225"/>
      <c r="EIT2334" s="225"/>
      <c r="EIU2334" s="225"/>
      <c r="EIV2334" s="225"/>
      <c r="EIW2334" s="225"/>
      <c r="EIX2334" s="225"/>
      <c r="EIY2334" s="225"/>
      <c r="EIZ2334" s="225"/>
      <c r="EJA2334" s="225"/>
      <c r="EJB2334" s="225"/>
      <c r="EJC2334" s="225"/>
      <c r="EJD2334" s="225"/>
      <c r="EJE2334" s="225"/>
      <c r="EJF2334" s="225"/>
      <c r="EJG2334" s="225"/>
      <c r="EJH2334" s="225"/>
      <c r="EJI2334" s="225"/>
      <c r="EJJ2334" s="225"/>
      <c r="EJK2334" s="225"/>
      <c r="EJL2334" s="225"/>
      <c r="EJM2334" s="225"/>
      <c r="EJN2334" s="225"/>
      <c r="EJO2334" s="225"/>
      <c r="EJP2334" s="225"/>
      <c r="EJQ2334" s="225"/>
      <c r="EJR2334" s="225"/>
      <c r="EJS2334" s="225"/>
      <c r="EJT2334" s="225"/>
      <c r="EJU2334" s="225"/>
      <c r="EJV2334" s="225"/>
      <c r="EJW2334" s="225"/>
      <c r="EJX2334" s="225"/>
      <c r="EJY2334" s="225"/>
      <c r="EJZ2334" s="225"/>
      <c r="EKA2334" s="225"/>
      <c r="EKB2334" s="225"/>
      <c r="EKC2334" s="225"/>
      <c r="EKD2334" s="225"/>
      <c r="EKE2334" s="225"/>
      <c r="EKF2334" s="225"/>
      <c r="EKG2334" s="225"/>
      <c r="EKH2334" s="225"/>
      <c r="EKI2334" s="225"/>
      <c r="EKJ2334" s="225"/>
      <c r="EKK2334" s="225"/>
      <c r="EKL2334" s="225"/>
      <c r="EKM2334" s="225"/>
      <c r="EKN2334" s="225"/>
      <c r="EKO2334" s="225"/>
      <c r="EKP2334" s="225"/>
      <c r="EKQ2334" s="225"/>
      <c r="EKR2334" s="225"/>
      <c r="EKS2334" s="225"/>
      <c r="EKT2334" s="225"/>
      <c r="EKU2334" s="225"/>
      <c r="EKV2334" s="225"/>
      <c r="EKW2334" s="225"/>
      <c r="EKX2334" s="225"/>
      <c r="EKY2334" s="225"/>
      <c r="EKZ2334" s="225"/>
      <c r="ELA2334" s="225"/>
      <c r="ELB2334" s="225"/>
      <c r="ELC2334" s="225"/>
      <c r="ELD2334" s="225"/>
      <c r="ELE2334" s="225"/>
      <c r="ELF2334" s="225"/>
      <c r="ELG2334" s="225"/>
      <c r="ELH2334" s="225"/>
      <c r="ELI2334" s="225"/>
      <c r="ELJ2334" s="225"/>
      <c r="ELK2334" s="225"/>
      <c r="ELL2334" s="225"/>
      <c r="ELM2334" s="225"/>
      <c r="ELN2334" s="225"/>
      <c r="ELO2334" s="225"/>
      <c r="ELP2334" s="225"/>
      <c r="ELQ2334" s="225"/>
      <c r="ELR2334" s="225"/>
      <c r="ELS2334" s="225"/>
      <c r="ELT2334" s="225"/>
      <c r="ELU2334" s="225"/>
      <c r="ELV2334" s="225"/>
      <c r="ELW2334" s="225"/>
      <c r="ELX2334" s="225"/>
      <c r="ELY2334" s="225"/>
      <c r="ELZ2334" s="225"/>
      <c r="EMA2334" s="225"/>
      <c r="EMB2334" s="225"/>
      <c r="EMC2334" s="225"/>
      <c r="EMD2334" s="225"/>
      <c r="EME2334" s="225"/>
      <c r="EMF2334" s="225"/>
      <c r="EMG2334" s="225"/>
      <c r="EMH2334" s="225"/>
      <c r="EMI2334" s="225"/>
      <c r="EMJ2334" s="225"/>
      <c r="EMK2334" s="225"/>
      <c r="EML2334" s="225"/>
      <c r="EMM2334" s="225"/>
      <c r="EMN2334" s="225"/>
      <c r="EMO2334" s="225"/>
      <c r="EMP2334" s="225"/>
      <c r="EMQ2334" s="225"/>
      <c r="EMR2334" s="225"/>
      <c r="EMS2334" s="225"/>
      <c r="EMT2334" s="225"/>
      <c r="EMU2334" s="225"/>
      <c r="EMV2334" s="225"/>
      <c r="EMW2334" s="225"/>
      <c r="EMX2334" s="225"/>
      <c r="EMY2334" s="225"/>
      <c r="EMZ2334" s="225"/>
      <c r="ENA2334" s="225"/>
      <c r="ENB2334" s="225"/>
      <c r="ENC2334" s="225"/>
      <c r="END2334" s="225"/>
      <c r="ENE2334" s="225"/>
      <c r="ENF2334" s="225"/>
      <c r="ENG2334" s="225"/>
      <c r="ENH2334" s="225"/>
      <c r="ENI2334" s="225"/>
      <c r="ENJ2334" s="225"/>
      <c r="ENK2334" s="225"/>
      <c r="ENL2334" s="225"/>
      <c r="ENM2334" s="225"/>
      <c r="ENN2334" s="225"/>
      <c r="ENO2334" s="225"/>
      <c r="ENP2334" s="225"/>
      <c r="ENQ2334" s="225"/>
      <c r="ENR2334" s="225"/>
      <c r="ENS2334" s="225"/>
      <c r="ENT2334" s="225"/>
      <c r="ENU2334" s="225"/>
      <c r="ENV2334" s="225"/>
      <c r="ENW2334" s="225"/>
      <c r="ENX2334" s="225"/>
      <c r="ENY2334" s="225"/>
      <c r="ENZ2334" s="225"/>
      <c r="EOA2334" s="225"/>
      <c r="EOB2334" s="225"/>
      <c r="EOC2334" s="225"/>
      <c r="EOD2334" s="225"/>
      <c r="EOE2334" s="225"/>
      <c r="EOF2334" s="225"/>
      <c r="EOG2334" s="225"/>
      <c r="EOH2334" s="225"/>
      <c r="EOI2334" s="225"/>
      <c r="EOJ2334" s="225"/>
      <c r="EOK2334" s="225"/>
      <c r="EOL2334" s="225"/>
      <c r="EOM2334" s="225"/>
      <c r="EON2334" s="225"/>
      <c r="EOO2334" s="225"/>
      <c r="EOP2334" s="225"/>
      <c r="EOQ2334" s="225"/>
      <c r="EOR2334" s="225"/>
      <c r="EOS2334" s="225"/>
      <c r="EOT2334" s="225"/>
      <c r="EOU2334" s="225"/>
      <c r="EOV2334" s="225"/>
      <c r="EOW2334" s="225"/>
      <c r="EOX2334" s="225"/>
      <c r="EOY2334" s="225"/>
      <c r="EOZ2334" s="225"/>
      <c r="EPA2334" s="225"/>
      <c r="EPB2334" s="225"/>
      <c r="EPC2334" s="225"/>
      <c r="EPD2334" s="225"/>
      <c r="EPE2334" s="225"/>
      <c r="EPF2334" s="225"/>
      <c r="EPG2334" s="225"/>
      <c r="EPH2334" s="225"/>
      <c r="EPI2334" s="225"/>
      <c r="EPJ2334" s="225"/>
      <c r="EPK2334" s="225"/>
      <c r="EPL2334" s="225"/>
      <c r="EPM2334" s="225"/>
      <c r="EPN2334" s="225"/>
      <c r="EPO2334" s="225"/>
      <c r="EPP2334" s="225"/>
      <c r="EPQ2334" s="225"/>
      <c r="EPR2334" s="225"/>
      <c r="EPS2334" s="225"/>
      <c r="EPT2334" s="225"/>
      <c r="EPU2334" s="225"/>
      <c r="EPV2334" s="225"/>
      <c r="EPW2334" s="225"/>
      <c r="EPX2334" s="225"/>
      <c r="EPY2334" s="225"/>
      <c r="EPZ2334" s="225"/>
      <c r="EQA2334" s="225"/>
      <c r="EQB2334" s="225"/>
      <c r="EQC2334" s="225"/>
      <c r="EQD2334" s="225"/>
      <c r="EQE2334" s="225"/>
      <c r="EQF2334" s="225"/>
      <c r="EQG2334" s="225"/>
      <c r="EQH2334" s="225"/>
      <c r="EQI2334" s="225"/>
      <c r="EQJ2334" s="225"/>
      <c r="EQK2334" s="225"/>
      <c r="EQL2334" s="225"/>
      <c r="EQM2334" s="225"/>
      <c r="EQN2334" s="225"/>
      <c r="EQO2334" s="225"/>
      <c r="EQP2334" s="225"/>
      <c r="EQQ2334" s="225"/>
      <c r="EQR2334" s="225"/>
      <c r="EQS2334" s="225"/>
      <c r="EQT2334" s="225"/>
      <c r="EQU2334" s="225"/>
      <c r="EQV2334" s="225"/>
      <c r="EQW2334" s="225"/>
      <c r="EQX2334" s="225"/>
      <c r="EQY2334" s="225"/>
      <c r="EQZ2334" s="225"/>
      <c r="ERA2334" s="225"/>
      <c r="ERB2334" s="225"/>
      <c r="ERC2334" s="225"/>
      <c r="ERD2334" s="225"/>
      <c r="ERE2334" s="225"/>
      <c r="ERF2334" s="225"/>
      <c r="ERG2334" s="225"/>
      <c r="ERH2334" s="225"/>
      <c r="ERI2334" s="225"/>
      <c r="ERJ2334" s="225"/>
      <c r="ERK2334" s="225"/>
      <c r="ERL2334" s="225"/>
      <c r="ERM2334" s="225"/>
      <c r="ERN2334" s="225"/>
      <c r="ERO2334" s="225"/>
      <c r="ERP2334" s="225"/>
      <c r="ERQ2334" s="225"/>
      <c r="ERR2334" s="225"/>
      <c r="ERS2334" s="225"/>
      <c r="ERT2334" s="225"/>
      <c r="ERU2334" s="225"/>
      <c r="ERV2334" s="225"/>
      <c r="ERW2334" s="225"/>
      <c r="ERX2334" s="225"/>
      <c r="ERY2334" s="225"/>
      <c r="ERZ2334" s="225"/>
      <c r="ESA2334" s="225"/>
      <c r="ESB2334" s="225"/>
      <c r="ESC2334" s="225"/>
      <c r="ESD2334" s="225"/>
      <c r="ESE2334" s="225"/>
      <c r="ESF2334" s="225"/>
      <c r="ESG2334" s="225"/>
      <c r="ESH2334" s="225"/>
      <c r="ESI2334" s="225"/>
      <c r="ESJ2334" s="225"/>
      <c r="ESK2334" s="225"/>
      <c r="ESL2334" s="225"/>
      <c r="ESM2334" s="225"/>
      <c r="ESN2334" s="225"/>
      <c r="ESO2334" s="225"/>
      <c r="ESP2334" s="225"/>
      <c r="ESQ2334" s="225"/>
      <c r="ESR2334" s="225"/>
      <c r="ESS2334" s="225"/>
      <c r="EST2334" s="225"/>
      <c r="ESU2334" s="225"/>
      <c r="ESV2334" s="225"/>
      <c r="ESW2334" s="225"/>
      <c r="ESX2334" s="225"/>
      <c r="ESY2334" s="225"/>
      <c r="ESZ2334" s="225"/>
      <c r="ETA2334" s="225"/>
      <c r="ETB2334" s="225"/>
      <c r="ETC2334" s="225"/>
      <c r="ETD2334" s="225"/>
      <c r="ETE2334" s="225"/>
      <c r="ETF2334" s="225"/>
      <c r="ETG2334" s="225"/>
      <c r="ETH2334" s="225"/>
      <c r="ETI2334" s="225"/>
      <c r="ETJ2334" s="225"/>
      <c r="ETK2334" s="225"/>
      <c r="ETL2334" s="225"/>
      <c r="ETM2334" s="225"/>
      <c r="ETN2334" s="225"/>
      <c r="ETO2334" s="225"/>
      <c r="ETP2334" s="225"/>
      <c r="ETQ2334" s="225"/>
      <c r="ETR2334" s="225"/>
      <c r="ETS2334" s="225"/>
      <c r="ETT2334" s="225"/>
      <c r="ETU2334" s="225"/>
      <c r="ETV2334" s="225"/>
      <c r="ETW2334" s="225"/>
      <c r="ETX2334" s="225"/>
      <c r="ETY2334" s="225"/>
      <c r="ETZ2334" s="225"/>
      <c r="EUA2334" s="225"/>
      <c r="EUB2334" s="225"/>
      <c r="EUC2334" s="225"/>
      <c r="EUD2334" s="225"/>
      <c r="EUE2334" s="225"/>
      <c r="EUF2334" s="225"/>
      <c r="EUG2334" s="225"/>
      <c r="EUH2334" s="225"/>
      <c r="EUI2334" s="225"/>
      <c r="EUJ2334" s="225"/>
      <c r="EUK2334" s="225"/>
      <c r="EUL2334" s="225"/>
      <c r="EUM2334" s="225"/>
      <c r="EUN2334" s="225"/>
      <c r="EUO2334" s="225"/>
      <c r="EUP2334" s="225"/>
      <c r="EUQ2334" s="225"/>
      <c r="EUR2334" s="225"/>
      <c r="EUS2334" s="225"/>
      <c r="EUT2334" s="225"/>
      <c r="EUU2334" s="225"/>
      <c r="EUV2334" s="225"/>
      <c r="EUW2334" s="225"/>
      <c r="EUX2334" s="225"/>
      <c r="EUY2334" s="225"/>
      <c r="EUZ2334" s="225"/>
      <c r="EVA2334" s="225"/>
      <c r="EVB2334" s="225"/>
      <c r="EVC2334" s="225"/>
      <c r="EVD2334" s="225"/>
      <c r="EVE2334" s="225"/>
      <c r="EVF2334" s="225"/>
      <c r="EVG2334" s="225"/>
      <c r="EVH2334" s="225"/>
      <c r="EVI2334" s="225"/>
      <c r="EVJ2334" s="225"/>
      <c r="EVK2334" s="225"/>
      <c r="EVL2334" s="225"/>
      <c r="EVM2334" s="225"/>
      <c r="EVN2334" s="225"/>
      <c r="EVO2334" s="225"/>
      <c r="EVP2334" s="225"/>
      <c r="EVQ2334" s="225"/>
      <c r="EVR2334" s="225"/>
      <c r="EVS2334" s="225"/>
      <c r="EVT2334" s="225"/>
      <c r="EVU2334" s="225"/>
      <c r="EVV2334" s="225"/>
      <c r="EVW2334" s="225"/>
      <c r="EVX2334" s="225"/>
      <c r="EVY2334" s="225"/>
      <c r="EVZ2334" s="225"/>
      <c r="EWA2334" s="225"/>
      <c r="EWB2334" s="225"/>
      <c r="EWC2334" s="225"/>
      <c r="EWD2334" s="225"/>
      <c r="EWE2334" s="225"/>
      <c r="EWF2334" s="225"/>
      <c r="EWG2334" s="225"/>
      <c r="EWH2334" s="225"/>
      <c r="EWI2334" s="225"/>
      <c r="EWJ2334" s="225"/>
      <c r="EWK2334" s="225"/>
      <c r="EWL2334" s="225"/>
      <c r="EWM2334" s="225"/>
      <c r="EWN2334" s="225"/>
      <c r="EWO2334" s="225"/>
      <c r="EWP2334" s="225"/>
      <c r="EWQ2334" s="225"/>
      <c r="EWR2334" s="225"/>
      <c r="EWS2334" s="225"/>
      <c r="EWT2334" s="225"/>
      <c r="EWU2334" s="225"/>
      <c r="EWV2334" s="225"/>
      <c r="EWW2334" s="225"/>
      <c r="EWX2334" s="225"/>
      <c r="EWY2334" s="225"/>
      <c r="EWZ2334" s="225"/>
      <c r="EXA2334" s="225"/>
      <c r="EXB2334" s="225"/>
      <c r="EXC2334" s="225"/>
      <c r="EXD2334" s="225"/>
      <c r="EXE2334" s="225"/>
      <c r="EXF2334" s="225"/>
      <c r="EXG2334" s="225"/>
      <c r="EXH2334" s="225"/>
      <c r="EXI2334" s="225"/>
      <c r="EXJ2334" s="225"/>
      <c r="EXK2334" s="225"/>
      <c r="EXL2334" s="225"/>
      <c r="EXM2334" s="225"/>
      <c r="EXN2334" s="225"/>
      <c r="EXO2334" s="225"/>
      <c r="EXP2334" s="225"/>
      <c r="EXQ2334" s="225"/>
      <c r="EXR2334" s="225"/>
      <c r="EXS2334" s="225"/>
      <c r="EXT2334" s="225"/>
      <c r="EXU2334" s="225"/>
      <c r="EXV2334" s="225"/>
      <c r="EXW2334" s="225"/>
      <c r="EXX2334" s="225"/>
      <c r="EXY2334" s="225"/>
      <c r="EXZ2334" s="225"/>
      <c r="EYA2334" s="225"/>
      <c r="EYB2334" s="225"/>
      <c r="EYC2334" s="225"/>
      <c r="EYD2334" s="225"/>
      <c r="EYE2334" s="225"/>
      <c r="EYF2334" s="225"/>
      <c r="EYG2334" s="225"/>
      <c r="EYH2334" s="225"/>
      <c r="EYI2334" s="225"/>
      <c r="EYJ2334" s="225"/>
      <c r="EYK2334" s="225"/>
      <c r="EYL2334" s="225"/>
      <c r="EYM2334" s="225"/>
      <c r="EYN2334" s="225"/>
      <c r="EYO2334" s="225"/>
      <c r="EYP2334" s="225"/>
      <c r="EYQ2334" s="225"/>
      <c r="EYR2334" s="225"/>
      <c r="EYS2334" s="225"/>
      <c r="EYT2334" s="225"/>
      <c r="EYU2334" s="225"/>
      <c r="EYV2334" s="225"/>
      <c r="EYW2334" s="225"/>
      <c r="EYX2334" s="225"/>
      <c r="EYY2334" s="225"/>
      <c r="EYZ2334" s="225"/>
      <c r="EZA2334" s="225"/>
      <c r="EZB2334" s="225"/>
      <c r="EZC2334" s="225"/>
      <c r="EZD2334" s="225"/>
      <c r="EZE2334" s="225"/>
      <c r="EZF2334" s="225"/>
      <c r="EZG2334" s="225"/>
      <c r="EZH2334" s="225"/>
      <c r="EZI2334" s="225"/>
      <c r="EZJ2334" s="225"/>
      <c r="EZK2334" s="225"/>
      <c r="EZL2334" s="225"/>
      <c r="EZM2334" s="225"/>
      <c r="EZN2334" s="225"/>
      <c r="EZO2334" s="225"/>
      <c r="EZP2334" s="225"/>
      <c r="EZQ2334" s="225"/>
      <c r="EZR2334" s="225"/>
      <c r="EZS2334" s="225"/>
      <c r="EZT2334" s="225"/>
      <c r="EZU2334" s="225"/>
      <c r="EZV2334" s="225"/>
      <c r="EZW2334" s="225"/>
      <c r="EZX2334" s="225"/>
      <c r="EZY2334" s="225"/>
      <c r="EZZ2334" s="225"/>
      <c r="FAA2334" s="225"/>
      <c r="FAB2334" s="225"/>
      <c r="FAC2334" s="225"/>
      <c r="FAD2334" s="225"/>
      <c r="FAE2334" s="225"/>
      <c r="FAF2334" s="225"/>
      <c r="FAG2334" s="225"/>
      <c r="FAH2334" s="225"/>
      <c r="FAI2334" s="225"/>
      <c r="FAJ2334" s="225"/>
      <c r="FAK2334" s="225"/>
      <c r="FAL2334" s="225"/>
      <c r="FAM2334" s="225"/>
      <c r="FAN2334" s="225"/>
      <c r="FAO2334" s="225"/>
      <c r="FAP2334" s="225"/>
      <c r="FAQ2334" s="225"/>
      <c r="FAR2334" s="225"/>
      <c r="FAS2334" s="225"/>
      <c r="FAT2334" s="225"/>
      <c r="FAU2334" s="225"/>
      <c r="FAV2334" s="225"/>
      <c r="FAW2334" s="225"/>
      <c r="FAX2334" s="225"/>
      <c r="FAY2334" s="225"/>
      <c r="FAZ2334" s="225"/>
      <c r="FBA2334" s="225"/>
      <c r="FBB2334" s="225"/>
      <c r="FBC2334" s="225"/>
      <c r="FBD2334" s="225"/>
      <c r="FBE2334" s="225"/>
      <c r="FBF2334" s="225"/>
      <c r="FBG2334" s="225"/>
      <c r="FBH2334" s="225"/>
      <c r="FBI2334" s="225"/>
      <c r="FBJ2334" s="225"/>
      <c r="FBK2334" s="225"/>
      <c r="FBL2334" s="225"/>
      <c r="FBM2334" s="225"/>
      <c r="FBN2334" s="225"/>
      <c r="FBO2334" s="225"/>
      <c r="FBP2334" s="225"/>
      <c r="FBQ2334" s="225"/>
      <c r="FBR2334" s="225"/>
      <c r="FBS2334" s="225"/>
      <c r="FBT2334" s="225"/>
      <c r="FBU2334" s="225"/>
      <c r="FBV2334" s="225"/>
      <c r="FBW2334" s="225"/>
      <c r="FBX2334" s="225"/>
      <c r="FBY2334" s="225"/>
      <c r="FBZ2334" s="225"/>
      <c r="FCA2334" s="225"/>
      <c r="FCB2334" s="225"/>
      <c r="FCC2334" s="225"/>
      <c r="FCD2334" s="225"/>
      <c r="FCE2334" s="225"/>
      <c r="FCF2334" s="225"/>
      <c r="FCG2334" s="225"/>
      <c r="FCH2334" s="225"/>
      <c r="FCI2334" s="225"/>
      <c r="FCJ2334" s="225"/>
      <c r="FCK2334" s="225"/>
      <c r="FCL2334" s="225"/>
      <c r="FCM2334" s="225"/>
      <c r="FCN2334" s="225"/>
      <c r="FCO2334" s="225"/>
      <c r="FCP2334" s="225"/>
      <c r="FCQ2334" s="225"/>
      <c r="FCR2334" s="225"/>
      <c r="FCS2334" s="225"/>
      <c r="FCT2334" s="225"/>
      <c r="FCU2334" s="225"/>
      <c r="FCV2334" s="225"/>
      <c r="FCW2334" s="225"/>
      <c r="FCX2334" s="225"/>
      <c r="FCY2334" s="225"/>
      <c r="FCZ2334" s="225"/>
      <c r="FDA2334" s="225"/>
      <c r="FDB2334" s="225"/>
      <c r="FDC2334" s="225"/>
      <c r="FDD2334" s="225"/>
      <c r="FDE2334" s="225"/>
      <c r="FDF2334" s="225"/>
      <c r="FDG2334" s="225"/>
      <c r="FDH2334" s="225"/>
      <c r="FDI2334" s="225"/>
      <c r="FDJ2334" s="225"/>
      <c r="FDK2334" s="225"/>
      <c r="FDL2334" s="225"/>
      <c r="FDM2334" s="225"/>
      <c r="FDN2334" s="225"/>
      <c r="FDO2334" s="225"/>
      <c r="FDP2334" s="225"/>
      <c r="FDQ2334" s="225"/>
      <c r="FDR2334" s="225"/>
      <c r="FDS2334" s="225"/>
      <c r="FDT2334" s="225"/>
      <c r="FDU2334" s="225"/>
      <c r="FDV2334" s="225"/>
      <c r="FDW2334" s="225"/>
      <c r="FDX2334" s="225"/>
      <c r="FDY2334" s="225"/>
      <c r="FDZ2334" s="225"/>
      <c r="FEA2334" s="225"/>
      <c r="FEB2334" s="225"/>
      <c r="FEC2334" s="225"/>
      <c r="FED2334" s="225"/>
      <c r="FEE2334" s="225"/>
      <c r="FEF2334" s="225"/>
      <c r="FEG2334" s="225"/>
      <c r="FEH2334" s="225"/>
      <c r="FEI2334" s="225"/>
      <c r="FEJ2334" s="225"/>
      <c r="FEK2334" s="225"/>
      <c r="FEL2334" s="225"/>
      <c r="FEM2334" s="225"/>
      <c r="FEN2334" s="225"/>
      <c r="FEO2334" s="225"/>
      <c r="FEP2334" s="225"/>
      <c r="FEQ2334" s="225"/>
      <c r="FER2334" s="225"/>
      <c r="FES2334" s="225"/>
      <c r="FET2334" s="225"/>
      <c r="FEU2334" s="225"/>
      <c r="FEV2334" s="225"/>
      <c r="FEW2334" s="225"/>
      <c r="FEX2334" s="225"/>
      <c r="FEY2334" s="225"/>
      <c r="FEZ2334" s="225"/>
      <c r="FFA2334" s="225"/>
      <c r="FFB2334" s="225"/>
      <c r="FFC2334" s="225"/>
      <c r="FFD2334" s="225"/>
      <c r="FFE2334" s="225"/>
      <c r="FFF2334" s="225"/>
      <c r="FFG2334" s="225"/>
      <c r="FFH2334" s="225"/>
      <c r="FFI2334" s="225"/>
      <c r="FFJ2334" s="225"/>
      <c r="FFK2334" s="225"/>
      <c r="FFL2334" s="225"/>
      <c r="FFM2334" s="225"/>
      <c r="FFN2334" s="225"/>
      <c r="FFO2334" s="225"/>
      <c r="FFP2334" s="225"/>
      <c r="FFQ2334" s="225"/>
      <c r="FFR2334" s="225"/>
      <c r="FFS2334" s="225"/>
      <c r="FFT2334" s="225"/>
      <c r="FFU2334" s="225"/>
      <c r="FFV2334" s="225"/>
      <c r="FFW2334" s="225"/>
      <c r="FFX2334" s="225"/>
      <c r="FFY2334" s="225"/>
      <c r="FFZ2334" s="225"/>
      <c r="FGA2334" s="225"/>
      <c r="FGB2334" s="225"/>
      <c r="FGC2334" s="225"/>
      <c r="FGD2334" s="225"/>
      <c r="FGE2334" s="225"/>
      <c r="FGF2334" s="225"/>
      <c r="FGG2334" s="225"/>
      <c r="FGH2334" s="225"/>
      <c r="FGI2334" s="225"/>
      <c r="FGJ2334" s="225"/>
      <c r="FGK2334" s="225"/>
      <c r="FGL2334" s="225"/>
      <c r="FGM2334" s="225"/>
      <c r="FGN2334" s="225"/>
      <c r="FGO2334" s="225"/>
      <c r="FGP2334" s="225"/>
      <c r="FGQ2334" s="225"/>
      <c r="FGR2334" s="225"/>
      <c r="FGS2334" s="225"/>
      <c r="FGT2334" s="225"/>
      <c r="FGU2334" s="225"/>
      <c r="FGV2334" s="225"/>
      <c r="FGW2334" s="225"/>
      <c r="FGX2334" s="225"/>
      <c r="FGY2334" s="225"/>
      <c r="FGZ2334" s="225"/>
      <c r="FHA2334" s="225"/>
      <c r="FHB2334" s="225"/>
      <c r="FHC2334" s="225"/>
      <c r="FHD2334" s="225"/>
      <c r="FHE2334" s="225"/>
      <c r="FHF2334" s="225"/>
      <c r="FHG2334" s="225"/>
      <c r="FHH2334" s="225"/>
      <c r="FHI2334" s="225"/>
      <c r="FHJ2334" s="225"/>
      <c r="FHK2334" s="225"/>
      <c r="FHL2334" s="225"/>
      <c r="FHM2334" s="225"/>
      <c r="FHN2334" s="225"/>
      <c r="FHO2334" s="225"/>
      <c r="FHP2334" s="225"/>
      <c r="FHQ2334" s="225"/>
      <c r="FHR2334" s="225"/>
      <c r="FHS2334" s="225"/>
      <c r="FHT2334" s="225"/>
      <c r="FHU2334" s="225"/>
      <c r="FHV2334" s="225"/>
      <c r="FHW2334" s="225"/>
      <c r="FHX2334" s="225"/>
      <c r="FHY2334" s="225"/>
      <c r="FHZ2334" s="225"/>
      <c r="FIA2334" s="225"/>
      <c r="FIB2334" s="225"/>
      <c r="FIC2334" s="225"/>
      <c r="FID2334" s="225"/>
      <c r="FIE2334" s="225"/>
      <c r="FIF2334" s="225"/>
      <c r="FIG2334" s="225"/>
      <c r="FIH2334" s="225"/>
      <c r="FII2334" s="225"/>
      <c r="FIJ2334" s="225"/>
      <c r="FIK2334" s="225"/>
      <c r="FIL2334" s="225"/>
      <c r="FIM2334" s="225"/>
      <c r="FIN2334" s="225"/>
      <c r="FIO2334" s="225"/>
      <c r="FIP2334" s="225"/>
      <c r="FIQ2334" s="225"/>
      <c r="FIR2334" s="225"/>
      <c r="FIS2334" s="225"/>
      <c r="FIT2334" s="225"/>
      <c r="FIU2334" s="225"/>
      <c r="FIV2334" s="225"/>
      <c r="FIW2334" s="225"/>
      <c r="FIX2334" s="225"/>
      <c r="FIY2334" s="225"/>
      <c r="FIZ2334" s="225"/>
      <c r="FJA2334" s="225"/>
      <c r="FJB2334" s="225"/>
      <c r="FJC2334" s="225"/>
      <c r="FJD2334" s="225"/>
      <c r="FJE2334" s="225"/>
      <c r="FJF2334" s="225"/>
      <c r="FJG2334" s="225"/>
      <c r="FJH2334" s="225"/>
      <c r="FJI2334" s="225"/>
      <c r="FJJ2334" s="225"/>
      <c r="FJK2334" s="225"/>
      <c r="FJL2334" s="225"/>
      <c r="FJM2334" s="225"/>
      <c r="FJN2334" s="225"/>
      <c r="FJO2334" s="225"/>
      <c r="FJP2334" s="225"/>
      <c r="FJQ2334" s="225"/>
      <c r="FJR2334" s="225"/>
      <c r="FJS2334" s="225"/>
      <c r="FJT2334" s="225"/>
      <c r="FJU2334" s="225"/>
      <c r="FJV2334" s="225"/>
      <c r="FJW2334" s="225"/>
      <c r="FJX2334" s="225"/>
      <c r="FJY2334" s="225"/>
      <c r="FJZ2334" s="225"/>
      <c r="FKA2334" s="225"/>
      <c r="FKB2334" s="225"/>
      <c r="FKC2334" s="225"/>
      <c r="FKD2334" s="225"/>
      <c r="FKE2334" s="225"/>
      <c r="FKF2334" s="225"/>
      <c r="FKG2334" s="225"/>
      <c r="FKH2334" s="225"/>
      <c r="FKI2334" s="225"/>
      <c r="FKJ2334" s="225"/>
      <c r="FKK2334" s="225"/>
      <c r="FKL2334" s="225"/>
      <c r="FKM2334" s="225"/>
      <c r="FKN2334" s="225"/>
      <c r="FKO2334" s="225"/>
      <c r="FKP2334" s="225"/>
      <c r="FKQ2334" s="225"/>
      <c r="FKR2334" s="225"/>
      <c r="FKS2334" s="225"/>
      <c r="FKT2334" s="225"/>
      <c r="FKU2334" s="225"/>
      <c r="FKV2334" s="225"/>
      <c r="FKW2334" s="225"/>
      <c r="FKX2334" s="225"/>
      <c r="FKY2334" s="225"/>
      <c r="FKZ2334" s="225"/>
      <c r="FLA2334" s="225"/>
      <c r="FLB2334" s="225"/>
      <c r="FLC2334" s="225"/>
      <c r="FLD2334" s="225"/>
      <c r="FLE2334" s="225"/>
      <c r="FLF2334" s="225"/>
      <c r="FLG2334" s="225"/>
      <c r="FLH2334" s="225"/>
      <c r="FLI2334" s="225"/>
      <c r="FLJ2334" s="225"/>
      <c r="FLK2334" s="225"/>
      <c r="FLL2334" s="225"/>
      <c r="FLM2334" s="225"/>
      <c r="FLN2334" s="225"/>
      <c r="FLO2334" s="225"/>
      <c r="FLP2334" s="225"/>
      <c r="FLQ2334" s="225"/>
      <c r="FLR2334" s="225"/>
      <c r="FLS2334" s="225"/>
      <c r="FLT2334" s="225"/>
      <c r="FLU2334" s="225"/>
      <c r="FLV2334" s="225"/>
      <c r="FLW2334" s="225"/>
      <c r="FLX2334" s="225"/>
      <c r="FLY2334" s="225"/>
      <c r="FLZ2334" s="225"/>
      <c r="FMA2334" s="225"/>
      <c r="FMB2334" s="225"/>
      <c r="FMC2334" s="225"/>
      <c r="FMD2334" s="225"/>
      <c r="FME2334" s="225"/>
      <c r="FMF2334" s="225"/>
      <c r="FMG2334" s="225"/>
      <c r="FMH2334" s="225"/>
      <c r="FMI2334" s="225"/>
      <c r="FMJ2334" s="225"/>
      <c r="FMK2334" s="225"/>
      <c r="FML2334" s="225"/>
      <c r="FMM2334" s="225"/>
      <c r="FMN2334" s="225"/>
      <c r="FMO2334" s="225"/>
      <c r="FMP2334" s="225"/>
      <c r="FMQ2334" s="225"/>
      <c r="FMR2334" s="225"/>
      <c r="FMS2334" s="225"/>
      <c r="FMT2334" s="225"/>
      <c r="FMU2334" s="225"/>
      <c r="FMV2334" s="225"/>
      <c r="FMW2334" s="225"/>
      <c r="FMX2334" s="225"/>
      <c r="FMY2334" s="225"/>
      <c r="FMZ2334" s="225"/>
      <c r="FNA2334" s="225"/>
      <c r="FNB2334" s="225"/>
      <c r="FNC2334" s="225"/>
      <c r="FND2334" s="225"/>
      <c r="FNE2334" s="225"/>
      <c r="FNF2334" s="225"/>
      <c r="FNG2334" s="225"/>
      <c r="FNH2334" s="225"/>
      <c r="FNI2334" s="225"/>
      <c r="FNJ2334" s="225"/>
      <c r="FNK2334" s="225"/>
      <c r="FNL2334" s="225"/>
      <c r="FNM2334" s="225"/>
      <c r="FNN2334" s="225"/>
      <c r="FNO2334" s="225"/>
      <c r="FNP2334" s="225"/>
      <c r="FNQ2334" s="225"/>
      <c r="FNR2334" s="225"/>
      <c r="FNS2334" s="225"/>
      <c r="FNT2334" s="225"/>
      <c r="FNU2334" s="225"/>
      <c r="FNV2334" s="225"/>
      <c r="FNW2334" s="225"/>
      <c r="FNX2334" s="225"/>
      <c r="FNY2334" s="225"/>
      <c r="FNZ2334" s="225"/>
      <c r="FOA2334" s="225"/>
      <c r="FOB2334" s="225"/>
      <c r="FOC2334" s="225"/>
      <c r="FOD2334" s="225"/>
      <c r="FOE2334" s="225"/>
      <c r="FOF2334" s="225"/>
      <c r="FOG2334" s="225"/>
      <c r="FOH2334" s="225"/>
      <c r="FOI2334" s="225"/>
      <c r="FOJ2334" s="225"/>
      <c r="FOK2334" s="225"/>
      <c r="FOL2334" s="225"/>
      <c r="FOM2334" s="225"/>
      <c r="FON2334" s="225"/>
      <c r="FOO2334" s="225"/>
      <c r="FOP2334" s="225"/>
      <c r="FOQ2334" s="225"/>
      <c r="FOR2334" s="225"/>
      <c r="FOS2334" s="225"/>
      <c r="FOT2334" s="225"/>
      <c r="FOU2334" s="225"/>
      <c r="FOV2334" s="225"/>
      <c r="FOW2334" s="225"/>
      <c r="FOX2334" s="225"/>
      <c r="FOY2334" s="225"/>
      <c r="FOZ2334" s="225"/>
      <c r="FPA2334" s="225"/>
      <c r="FPB2334" s="225"/>
      <c r="FPC2334" s="225"/>
      <c r="FPD2334" s="225"/>
      <c r="FPE2334" s="225"/>
      <c r="FPF2334" s="225"/>
      <c r="FPG2334" s="225"/>
      <c r="FPH2334" s="225"/>
      <c r="FPI2334" s="225"/>
      <c r="FPJ2334" s="225"/>
      <c r="FPK2334" s="225"/>
      <c r="FPL2334" s="225"/>
      <c r="FPM2334" s="225"/>
      <c r="FPN2334" s="225"/>
      <c r="FPO2334" s="225"/>
      <c r="FPP2334" s="225"/>
      <c r="FPQ2334" s="225"/>
      <c r="FPR2334" s="225"/>
      <c r="FPS2334" s="225"/>
      <c r="FPT2334" s="225"/>
      <c r="FPU2334" s="225"/>
      <c r="FPV2334" s="225"/>
      <c r="FPW2334" s="225"/>
      <c r="FPX2334" s="225"/>
      <c r="FPY2334" s="225"/>
      <c r="FPZ2334" s="225"/>
      <c r="FQA2334" s="225"/>
      <c r="FQB2334" s="225"/>
      <c r="FQC2334" s="225"/>
      <c r="FQD2334" s="225"/>
      <c r="FQE2334" s="225"/>
      <c r="FQF2334" s="225"/>
      <c r="FQG2334" s="225"/>
      <c r="FQH2334" s="225"/>
      <c r="FQI2334" s="225"/>
      <c r="FQJ2334" s="225"/>
      <c r="FQK2334" s="225"/>
      <c r="FQL2334" s="225"/>
      <c r="FQM2334" s="225"/>
      <c r="FQN2334" s="225"/>
      <c r="FQO2334" s="225"/>
      <c r="FQP2334" s="225"/>
      <c r="FQQ2334" s="225"/>
      <c r="FQR2334" s="225"/>
      <c r="FQS2334" s="225"/>
      <c r="FQT2334" s="225"/>
      <c r="FQU2334" s="225"/>
      <c r="FQV2334" s="225"/>
      <c r="FQW2334" s="225"/>
      <c r="FQX2334" s="225"/>
      <c r="FQY2334" s="225"/>
      <c r="FQZ2334" s="225"/>
      <c r="FRA2334" s="225"/>
      <c r="FRB2334" s="225"/>
      <c r="FRC2334" s="225"/>
      <c r="FRD2334" s="225"/>
      <c r="FRE2334" s="225"/>
      <c r="FRF2334" s="225"/>
      <c r="FRG2334" s="225"/>
      <c r="FRH2334" s="225"/>
      <c r="FRI2334" s="225"/>
      <c r="FRJ2334" s="225"/>
      <c r="FRK2334" s="225"/>
      <c r="FRL2334" s="225"/>
      <c r="FRM2334" s="225"/>
      <c r="FRN2334" s="225"/>
      <c r="FRO2334" s="225"/>
      <c r="FRP2334" s="225"/>
      <c r="FRQ2334" s="225"/>
      <c r="FRR2334" s="225"/>
      <c r="FRS2334" s="225"/>
      <c r="FRT2334" s="225"/>
      <c r="FRU2334" s="225"/>
      <c r="FRV2334" s="225"/>
      <c r="FRW2334" s="225"/>
      <c r="FRX2334" s="225"/>
      <c r="FRY2334" s="225"/>
      <c r="FRZ2334" s="225"/>
      <c r="FSA2334" s="225"/>
      <c r="FSB2334" s="225"/>
      <c r="FSC2334" s="225"/>
      <c r="FSD2334" s="225"/>
      <c r="FSE2334" s="225"/>
      <c r="FSF2334" s="225"/>
      <c r="FSG2334" s="225"/>
      <c r="FSH2334" s="225"/>
      <c r="FSI2334" s="225"/>
      <c r="FSJ2334" s="225"/>
      <c r="FSK2334" s="225"/>
      <c r="FSL2334" s="225"/>
      <c r="FSM2334" s="225"/>
      <c r="FSN2334" s="225"/>
      <c r="FSO2334" s="225"/>
      <c r="FSP2334" s="225"/>
      <c r="FSQ2334" s="225"/>
      <c r="FSR2334" s="225"/>
      <c r="FSS2334" s="225"/>
      <c r="FST2334" s="225"/>
      <c r="FSU2334" s="225"/>
      <c r="FSV2334" s="225"/>
      <c r="FSW2334" s="225"/>
      <c r="FSX2334" s="225"/>
      <c r="FSY2334" s="225"/>
      <c r="FSZ2334" s="225"/>
      <c r="FTA2334" s="225"/>
      <c r="FTB2334" s="225"/>
      <c r="FTC2334" s="225"/>
      <c r="FTD2334" s="225"/>
      <c r="FTE2334" s="225"/>
      <c r="FTF2334" s="225"/>
      <c r="FTG2334" s="225"/>
      <c r="FTH2334" s="225"/>
      <c r="FTI2334" s="225"/>
      <c r="FTJ2334" s="225"/>
      <c r="FTK2334" s="225"/>
      <c r="FTL2334" s="225"/>
      <c r="FTM2334" s="225"/>
      <c r="FTN2334" s="225"/>
      <c r="FTO2334" s="225"/>
      <c r="FTP2334" s="225"/>
      <c r="FTQ2334" s="225"/>
      <c r="FTR2334" s="225"/>
      <c r="FTS2334" s="225"/>
      <c r="FTT2334" s="225"/>
      <c r="FTU2334" s="225"/>
      <c r="FTV2334" s="225"/>
      <c r="FTW2334" s="225"/>
      <c r="FTX2334" s="225"/>
      <c r="FTY2334" s="225"/>
      <c r="FTZ2334" s="225"/>
      <c r="FUA2334" s="225"/>
      <c r="FUB2334" s="225"/>
      <c r="FUC2334" s="225"/>
      <c r="FUD2334" s="225"/>
      <c r="FUE2334" s="225"/>
      <c r="FUF2334" s="225"/>
      <c r="FUG2334" s="225"/>
      <c r="FUH2334" s="225"/>
      <c r="FUI2334" s="225"/>
      <c r="FUJ2334" s="225"/>
      <c r="FUK2334" s="225"/>
      <c r="FUL2334" s="225"/>
      <c r="FUM2334" s="225"/>
      <c r="FUN2334" s="225"/>
      <c r="FUO2334" s="225"/>
      <c r="FUP2334" s="225"/>
      <c r="FUQ2334" s="225"/>
      <c r="FUR2334" s="225"/>
      <c r="FUS2334" s="225"/>
      <c r="FUT2334" s="225"/>
      <c r="FUU2334" s="225"/>
      <c r="FUV2334" s="225"/>
      <c r="FUW2334" s="225"/>
      <c r="FUX2334" s="225"/>
      <c r="FUY2334" s="225"/>
      <c r="FUZ2334" s="225"/>
      <c r="FVA2334" s="225"/>
      <c r="FVB2334" s="225"/>
      <c r="FVC2334" s="225"/>
      <c r="FVD2334" s="225"/>
      <c r="FVE2334" s="225"/>
      <c r="FVF2334" s="225"/>
      <c r="FVG2334" s="225"/>
      <c r="FVH2334" s="225"/>
      <c r="FVI2334" s="225"/>
      <c r="FVJ2334" s="225"/>
      <c r="FVK2334" s="225"/>
      <c r="FVL2334" s="225"/>
      <c r="FVM2334" s="225"/>
      <c r="FVN2334" s="225"/>
      <c r="FVO2334" s="225"/>
      <c r="FVP2334" s="225"/>
      <c r="FVQ2334" s="225"/>
      <c r="FVR2334" s="225"/>
      <c r="FVS2334" s="225"/>
      <c r="FVT2334" s="225"/>
      <c r="FVU2334" s="225"/>
      <c r="FVV2334" s="225"/>
      <c r="FVW2334" s="225"/>
      <c r="FVX2334" s="225"/>
      <c r="FVY2334" s="225"/>
      <c r="FVZ2334" s="225"/>
      <c r="FWA2334" s="225"/>
      <c r="FWB2334" s="225"/>
      <c r="FWC2334" s="225"/>
      <c r="FWD2334" s="225"/>
      <c r="FWE2334" s="225"/>
      <c r="FWF2334" s="225"/>
      <c r="FWG2334" s="225"/>
      <c r="FWH2334" s="225"/>
      <c r="FWI2334" s="225"/>
      <c r="FWJ2334" s="225"/>
      <c r="FWK2334" s="225"/>
      <c r="FWL2334" s="225"/>
      <c r="FWM2334" s="225"/>
      <c r="FWN2334" s="225"/>
      <c r="FWO2334" s="225"/>
      <c r="FWP2334" s="225"/>
      <c r="FWQ2334" s="225"/>
      <c r="FWR2334" s="225"/>
      <c r="FWS2334" s="225"/>
      <c r="FWT2334" s="225"/>
      <c r="FWU2334" s="225"/>
      <c r="FWV2334" s="225"/>
      <c r="FWW2334" s="225"/>
      <c r="FWX2334" s="225"/>
      <c r="FWY2334" s="225"/>
      <c r="FWZ2334" s="225"/>
      <c r="FXA2334" s="225"/>
      <c r="FXB2334" s="225"/>
      <c r="FXC2334" s="225"/>
      <c r="FXD2334" s="225"/>
      <c r="FXE2334" s="225"/>
      <c r="FXF2334" s="225"/>
      <c r="FXG2334" s="225"/>
      <c r="FXH2334" s="225"/>
      <c r="FXI2334" s="225"/>
      <c r="FXJ2334" s="225"/>
      <c r="FXK2334" s="225"/>
      <c r="FXL2334" s="225"/>
      <c r="FXM2334" s="225"/>
      <c r="FXN2334" s="225"/>
      <c r="FXO2334" s="225"/>
      <c r="FXP2334" s="225"/>
      <c r="FXQ2334" s="225"/>
      <c r="FXR2334" s="225"/>
      <c r="FXS2334" s="225"/>
      <c r="FXT2334" s="225"/>
      <c r="FXU2334" s="225"/>
      <c r="FXV2334" s="225"/>
      <c r="FXW2334" s="225"/>
      <c r="FXX2334" s="225"/>
      <c r="FXY2334" s="225"/>
      <c r="FXZ2334" s="225"/>
      <c r="FYA2334" s="225"/>
      <c r="FYB2334" s="225"/>
      <c r="FYC2334" s="225"/>
      <c r="FYD2334" s="225"/>
      <c r="FYE2334" s="225"/>
      <c r="FYF2334" s="225"/>
      <c r="FYG2334" s="225"/>
      <c r="FYH2334" s="225"/>
      <c r="FYI2334" s="225"/>
      <c r="FYJ2334" s="225"/>
      <c r="FYK2334" s="225"/>
      <c r="FYL2334" s="225"/>
      <c r="FYM2334" s="225"/>
      <c r="FYN2334" s="225"/>
      <c r="FYO2334" s="225"/>
      <c r="FYP2334" s="225"/>
      <c r="FYQ2334" s="225"/>
      <c r="FYR2334" s="225"/>
      <c r="FYS2334" s="225"/>
      <c r="FYT2334" s="225"/>
      <c r="FYU2334" s="225"/>
      <c r="FYV2334" s="225"/>
      <c r="FYW2334" s="225"/>
      <c r="FYX2334" s="225"/>
      <c r="FYY2334" s="225"/>
      <c r="FYZ2334" s="225"/>
      <c r="FZA2334" s="225"/>
      <c r="FZB2334" s="225"/>
      <c r="FZC2334" s="225"/>
      <c r="FZD2334" s="225"/>
      <c r="FZE2334" s="225"/>
      <c r="FZF2334" s="225"/>
      <c r="FZG2334" s="225"/>
      <c r="FZH2334" s="225"/>
      <c r="FZI2334" s="225"/>
      <c r="FZJ2334" s="225"/>
      <c r="FZK2334" s="225"/>
      <c r="FZL2334" s="225"/>
      <c r="FZM2334" s="225"/>
      <c r="FZN2334" s="225"/>
      <c r="FZO2334" s="225"/>
      <c r="FZP2334" s="225"/>
      <c r="FZQ2334" s="225"/>
      <c r="FZR2334" s="225"/>
      <c r="FZS2334" s="225"/>
      <c r="FZT2334" s="225"/>
      <c r="FZU2334" s="225"/>
      <c r="FZV2334" s="225"/>
      <c r="FZW2334" s="225"/>
      <c r="FZX2334" s="225"/>
      <c r="FZY2334" s="225"/>
      <c r="FZZ2334" s="225"/>
      <c r="GAA2334" s="225"/>
      <c r="GAB2334" s="225"/>
      <c r="GAC2334" s="225"/>
      <c r="GAD2334" s="225"/>
      <c r="GAE2334" s="225"/>
      <c r="GAF2334" s="225"/>
      <c r="GAG2334" s="225"/>
      <c r="GAH2334" s="225"/>
      <c r="GAI2334" s="225"/>
      <c r="GAJ2334" s="225"/>
      <c r="GAK2334" s="225"/>
      <c r="GAL2334" s="225"/>
      <c r="GAM2334" s="225"/>
      <c r="GAN2334" s="225"/>
      <c r="GAO2334" s="225"/>
      <c r="GAP2334" s="225"/>
      <c r="GAQ2334" s="225"/>
      <c r="GAR2334" s="225"/>
      <c r="GAS2334" s="225"/>
      <c r="GAT2334" s="225"/>
      <c r="GAU2334" s="225"/>
      <c r="GAV2334" s="225"/>
      <c r="GAW2334" s="225"/>
      <c r="GAX2334" s="225"/>
      <c r="GAY2334" s="225"/>
      <c r="GAZ2334" s="225"/>
      <c r="GBA2334" s="225"/>
      <c r="GBB2334" s="225"/>
      <c r="GBC2334" s="225"/>
      <c r="GBD2334" s="225"/>
      <c r="GBE2334" s="225"/>
      <c r="GBF2334" s="225"/>
      <c r="GBG2334" s="225"/>
      <c r="GBH2334" s="225"/>
      <c r="GBI2334" s="225"/>
      <c r="GBJ2334" s="225"/>
      <c r="GBK2334" s="225"/>
      <c r="GBL2334" s="225"/>
      <c r="GBM2334" s="225"/>
      <c r="GBN2334" s="225"/>
      <c r="GBO2334" s="225"/>
      <c r="GBP2334" s="225"/>
      <c r="GBQ2334" s="225"/>
      <c r="GBR2334" s="225"/>
      <c r="GBS2334" s="225"/>
      <c r="GBT2334" s="225"/>
      <c r="GBU2334" s="225"/>
      <c r="GBV2334" s="225"/>
      <c r="GBW2334" s="225"/>
      <c r="GBX2334" s="225"/>
      <c r="GBY2334" s="225"/>
      <c r="GBZ2334" s="225"/>
      <c r="GCA2334" s="225"/>
      <c r="GCB2334" s="225"/>
      <c r="GCC2334" s="225"/>
      <c r="GCD2334" s="225"/>
      <c r="GCE2334" s="225"/>
      <c r="GCF2334" s="225"/>
      <c r="GCG2334" s="225"/>
      <c r="GCH2334" s="225"/>
      <c r="GCI2334" s="225"/>
      <c r="GCJ2334" s="225"/>
      <c r="GCK2334" s="225"/>
      <c r="GCL2334" s="225"/>
      <c r="GCM2334" s="225"/>
      <c r="GCN2334" s="225"/>
      <c r="GCO2334" s="225"/>
      <c r="GCP2334" s="225"/>
      <c r="GCQ2334" s="225"/>
      <c r="GCR2334" s="225"/>
      <c r="GCS2334" s="225"/>
      <c r="GCT2334" s="225"/>
      <c r="GCU2334" s="225"/>
      <c r="GCV2334" s="225"/>
      <c r="GCW2334" s="225"/>
      <c r="GCX2334" s="225"/>
      <c r="GCY2334" s="225"/>
      <c r="GCZ2334" s="225"/>
      <c r="GDA2334" s="225"/>
      <c r="GDB2334" s="225"/>
      <c r="GDC2334" s="225"/>
      <c r="GDD2334" s="225"/>
      <c r="GDE2334" s="225"/>
      <c r="GDF2334" s="225"/>
      <c r="GDG2334" s="225"/>
      <c r="GDH2334" s="225"/>
      <c r="GDI2334" s="225"/>
      <c r="GDJ2334" s="225"/>
      <c r="GDK2334" s="225"/>
      <c r="GDL2334" s="225"/>
      <c r="GDM2334" s="225"/>
      <c r="GDN2334" s="225"/>
      <c r="GDO2334" s="225"/>
      <c r="GDP2334" s="225"/>
      <c r="GDQ2334" s="225"/>
      <c r="GDR2334" s="225"/>
      <c r="GDS2334" s="225"/>
      <c r="GDT2334" s="225"/>
      <c r="GDU2334" s="225"/>
      <c r="GDV2334" s="225"/>
      <c r="GDW2334" s="225"/>
      <c r="GDX2334" s="225"/>
      <c r="GDY2334" s="225"/>
      <c r="GDZ2334" s="225"/>
      <c r="GEA2334" s="225"/>
      <c r="GEB2334" s="225"/>
      <c r="GEC2334" s="225"/>
      <c r="GED2334" s="225"/>
      <c r="GEE2334" s="225"/>
      <c r="GEF2334" s="225"/>
      <c r="GEG2334" s="225"/>
      <c r="GEH2334" s="225"/>
      <c r="GEI2334" s="225"/>
      <c r="GEJ2334" s="225"/>
      <c r="GEK2334" s="225"/>
      <c r="GEL2334" s="225"/>
      <c r="GEM2334" s="225"/>
      <c r="GEN2334" s="225"/>
      <c r="GEO2334" s="225"/>
      <c r="GEP2334" s="225"/>
      <c r="GEQ2334" s="225"/>
      <c r="GER2334" s="225"/>
      <c r="GES2334" s="225"/>
      <c r="GET2334" s="225"/>
      <c r="GEU2334" s="225"/>
      <c r="GEV2334" s="225"/>
      <c r="GEW2334" s="225"/>
      <c r="GEX2334" s="225"/>
      <c r="GEY2334" s="225"/>
      <c r="GEZ2334" s="225"/>
      <c r="GFA2334" s="225"/>
      <c r="GFB2334" s="225"/>
      <c r="GFC2334" s="225"/>
      <c r="GFD2334" s="225"/>
      <c r="GFE2334" s="225"/>
      <c r="GFF2334" s="225"/>
      <c r="GFG2334" s="225"/>
      <c r="GFH2334" s="225"/>
      <c r="GFI2334" s="225"/>
      <c r="GFJ2334" s="225"/>
      <c r="GFK2334" s="225"/>
      <c r="GFL2334" s="225"/>
      <c r="GFM2334" s="225"/>
      <c r="GFN2334" s="225"/>
      <c r="GFO2334" s="225"/>
      <c r="GFP2334" s="225"/>
      <c r="GFQ2334" s="225"/>
      <c r="GFR2334" s="225"/>
      <c r="GFS2334" s="225"/>
      <c r="GFT2334" s="225"/>
      <c r="GFU2334" s="225"/>
      <c r="GFV2334" s="225"/>
      <c r="GFW2334" s="225"/>
      <c r="GFX2334" s="225"/>
      <c r="GFY2334" s="225"/>
      <c r="GFZ2334" s="225"/>
      <c r="GGA2334" s="225"/>
      <c r="GGB2334" s="225"/>
      <c r="GGC2334" s="225"/>
      <c r="GGD2334" s="225"/>
      <c r="GGE2334" s="225"/>
      <c r="GGF2334" s="225"/>
      <c r="GGG2334" s="225"/>
      <c r="GGH2334" s="225"/>
      <c r="GGI2334" s="225"/>
      <c r="GGJ2334" s="225"/>
      <c r="GGK2334" s="225"/>
      <c r="GGL2334" s="225"/>
      <c r="GGM2334" s="225"/>
      <c r="GGN2334" s="225"/>
      <c r="GGO2334" s="225"/>
      <c r="GGP2334" s="225"/>
      <c r="GGQ2334" s="225"/>
      <c r="GGR2334" s="225"/>
      <c r="GGS2334" s="225"/>
      <c r="GGT2334" s="225"/>
      <c r="GGU2334" s="225"/>
      <c r="GGV2334" s="225"/>
      <c r="GGW2334" s="225"/>
      <c r="GGX2334" s="225"/>
      <c r="GGY2334" s="225"/>
      <c r="GGZ2334" s="225"/>
      <c r="GHA2334" s="225"/>
      <c r="GHB2334" s="225"/>
      <c r="GHC2334" s="225"/>
      <c r="GHD2334" s="225"/>
      <c r="GHE2334" s="225"/>
      <c r="GHF2334" s="225"/>
      <c r="GHG2334" s="225"/>
      <c r="GHH2334" s="225"/>
      <c r="GHI2334" s="225"/>
      <c r="GHJ2334" s="225"/>
      <c r="GHK2334" s="225"/>
      <c r="GHL2334" s="225"/>
      <c r="GHM2334" s="225"/>
      <c r="GHN2334" s="225"/>
      <c r="GHO2334" s="225"/>
      <c r="GHP2334" s="225"/>
      <c r="GHQ2334" s="225"/>
      <c r="GHR2334" s="225"/>
      <c r="GHS2334" s="225"/>
      <c r="GHT2334" s="225"/>
      <c r="GHU2334" s="225"/>
      <c r="GHV2334" s="225"/>
      <c r="GHW2334" s="225"/>
      <c r="GHX2334" s="225"/>
      <c r="GHY2334" s="225"/>
      <c r="GHZ2334" s="225"/>
      <c r="GIA2334" s="225"/>
      <c r="GIB2334" s="225"/>
      <c r="GIC2334" s="225"/>
      <c r="GID2334" s="225"/>
      <c r="GIE2334" s="225"/>
      <c r="GIF2334" s="225"/>
      <c r="GIG2334" s="225"/>
      <c r="GIH2334" s="225"/>
      <c r="GII2334" s="225"/>
      <c r="GIJ2334" s="225"/>
      <c r="GIK2334" s="225"/>
      <c r="GIL2334" s="225"/>
      <c r="GIM2334" s="225"/>
      <c r="GIN2334" s="225"/>
      <c r="GIO2334" s="225"/>
      <c r="GIP2334" s="225"/>
      <c r="GIQ2334" s="225"/>
      <c r="GIR2334" s="225"/>
      <c r="GIS2334" s="225"/>
      <c r="GIT2334" s="225"/>
      <c r="GIU2334" s="225"/>
      <c r="GIV2334" s="225"/>
      <c r="GIW2334" s="225"/>
      <c r="GIX2334" s="225"/>
      <c r="GIY2334" s="225"/>
      <c r="GIZ2334" s="225"/>
      <c r="GJA2334" s="225"/>
      <c r="GJB2334" s="225"/>
      <c r="GJC2334" s="225"/>
      <c r="GJD2334" s="225"/>
      <c r="GJE2334" s="225"/>
      <c r="GJF2334" s="225"/>
      <c r="GJG2334" s="225"/>
      <c r="GJH2334" s="225"/>
      <c r="GJI2334" s="225"/>
      <c r="GJJ2334" s="225"/>
      <c r="GJK2334" s="225"/>
      <c r="GJL2334" s="225"/>
      <c r="GJM2334" s="225"/>
      <c r="GJN2334" s="225"/>
      <c r="GJO2334" s="225"/>
      <c r="GJP2334" s="225"/>
      <c r="GJQ2334" s="225"/>
      <c r="GJR2334" s="225"/>
      <c r="GJS2334" s="225"/>
      <c r="GJT2334" s="225"/>
      <c r="GJU2334" s="225"/>
      <c r="GJV2334" s="225"/>
      <c r="GJW2334" s="225"/>
      <c r="GJX2334" s="225"/>
      <c r="GJY2334" s="225"/>
      <c r="GJZ2334" s="225"/>
      <c r="GKA2334" s="225"/>
      <c r="GKB2334" s="225"/>
      <c r="GKC2334" s="225"/>
      <c r="GKD2334" s="225"/>
      <c r="GKE2334" s="225"/>
      <c r="GKF2334" s="225"/>
      <c r="GKG2334" s="225"/>
      <c r="GKH2334" s="225"/>
      <c r="GKI2334" s="225"/>
      <c r="GKJ2334" s="225"/>
      <c r="GKK2334" s="225"/>
      <c r="GKL2334" s="225"/>
      <c r="GKM2334" s="225"/>
      <c r="GKN2334" s="225"/>
      <c r="GKO2334" s="225"/>
      <c r="GKP2334" s="225"/>
      <c r="GKQ2334" s="225"/>
      <c r="GKR2334" s="225"/>
      <c r="GKS2334" s="225"/>
      <c r="GKT2334" s="225"/>
      <c r="GKU2334" s="225"/>
      <c r="GKV2334" s="225"/>
      <c r="GKW2334" s="225"/>
      <c r="GKX2334" s="225"/>
      <c r="GKY2334" s="225"/>
      <c r="GKZ2334" s="225"/>
      <c r="GLA2334" s="225"/>
      <c r="GLB2334" s="225"/>
      <c r="GLC2334" s="225"/>
      <c r="GLD2334" s="225"/>
      <c r="GLE2334" s="225"/>
      <c r="GLF2334" s="225"/>
      <c r="GLG2334" s="225"/>
      <c r="GLH2334" s="225"/>
      <c r="GLI2334" s="225"/>
      <c r="GLJ2334" s="225"/>
      <c r="GLK2334" s="225"/>
      <c r="GLL2334" s="225"/>
      <c r="GLM2334" s="225"/>
      <c r="GLN2334" s="225"/>
      <c r="GLO2334" s="225"/>
      <c r="GLP2334" s="225"/>
      <c r="GLQ2334" s="225"/>
      <c r="GLR2334" s="225"/>
      <c r="GLS2334" s="225"/>
      <c r="GLT2334" s="225"/>
      <c r="GLU2334" s="225"/>
      <c r="GLV2334" s="225"/>
      <c r="GLW2334" s="225"/>
      <c r="GLX2334" s="225"/>
      <c r="GLY2334" s="225"/>
      <c r="GLZ2334" s="225"/>
      <c r="GMA2334" s="225"/>
      <c r="GMB2334" s="225"/>
      <c r="GMC2334" s="225"/>
      <c r="GMD2334" s="225"/>
      <c r="GME2334" s="225"/>
      <c r="GMF2334" s="225"/>
      <c r="GMG2334" s="225"/>
      <c r="GMH2334" s="225"/>
      <c r="GMI2334" s="225"/>
      <c r="GMJ2334" s="225"/>
      <c r="GMK2334" s="225"/>
      <c r="GML2334" s="225"/>
      <c r="GMM2334" s="225"/>
      <c r="GMN2334" s="225"/>
      <c r="GMO2334" s="225"/>
      <c r="GMP2334" s="225"/>
      <c r="GMQ2334" s="225"/>
      <c r="GMR2334" s="225"/>
      <c r="GMS2334" s="225"/>
      <c r="GMT2334" s="225"/>
      <c r="GMU2334" s="225"/>
      <c r="GMV2334" s="225"/>
      <c r="GMW2334" s="225"/>
      <c r="GMX2334" s="225"/>
      <c r="GMY2334" s="225"/>
      <c r="GMZ2334" s="225"/>
      <c r="GNA2334" s="225"/>
      <c r="GNB2334" s="225"/>
      <c r="GNC2334" s="225"/>
      <c r="GND2334" s="225"/>
      <c r="GNE2334" s="225"/>
      <c r="GNF2334" s="225"/>
      <c r="GNG2334" s="225"/>
      <c r="GNH2334" s="225"/>
      <c r="GNI2334" s="225"/>
      <c r="GNJ2334" s="225"/>
      <c r="GNK2334" s="225"/>
      <c r="GNL2334" s="225"/>
      <c r="GNM2334" s="225"/>
      <c r="GNN2334" s="225"/>
      <c r="GNO2334" s="225"/>
      <c r="GNP2334" s="225"/>
      <c r="GNQ2334" s="225"/>
      <c r="GNR2334" s="225"/>
      <c r="GNS2334" s="225"/>
      <c r="GNT2334" s="225"/>
      <c r="GNU2334" s="225"/>
      <c r="GNV2334" s="225"/>
      <c r="GNW2334" s="225"/>
      <c r="GNX2334" s="225"/>
      <c r="GNY2334" s="225"/>
      <c r="GNZ2334" s="225"/>
      <c r="GOA2334" s="225"/>
      <c r="GOB2334" s="225"/>
      <c r="GOC2334" s="225"/>
      <c r="GOD2334" s="225"/>
      <c r="GOE2334" s="225"/>
      <c r="GOF2334" s="225"/>
      <c r="GOG2334" s="225"/>
      <c r="GOH2334" s="225"/>
      <c r="GOI2334" s="225"/>
      <c r="GOJ2334" s="225"/>
      <c r="GOK2334" s="225"/>
      <c r="GOL2334" s="225"/>
      <c r="GOM2334" s="225"/>
      <c r="GON2334" s="225"/>
      <c r="GOO2334" s="225"/>
      <c r="GOP2334" s="225"/>
      <c r="GOQ2334" s="225"/>
      <c r="GOR2334" s="225"/>
      <c r="GOS2334" s="225"/>
      <c r="GOT2334" s="225"/>
      <c r="GOU2334" s="225"/>
      <c r="GOV2334" s="225"/>
      <c r="GOW2334" s="225"/>
      <c r="GOX2334" s="225"/>
      <c r="GOY2334" s="225"/>
      <c r="GOZ2334" s="225"/>
      <c r="GPA2334" s="225"/>
      <c r="GPB2334" s="225"/>
      <c r="GPC2334" s="225"/>
      <c r="GPD2334" s="225"/>
      <c r="GPE2334" s="225"/>
      <c r="GPF2334" s="225"/>
      <c r="GPG2334" s="225"/>
      <c r="GPH2334" s="225"/>
      <c r="GPI2334" s="225"/>
      <c r="GPJ2334" s="225"/>
      <c r="GPK2334" s="225"/>
      <c r="GPL2334" s="225"/>
      <c r="GPM2334" s="225"/>
      <c r="GPN2334" s="225"/>
      <c r="GPO2334" s="225"/>
      <c r="GPP2334" s="225"/>
      <c r="GPQ2334" s="225"/>
      <c r="GPR2334" s="225"/>
      <c r="GPS2334" s="225"/>
      <c r="GPT2334" s="225"/>
      <c r="GPU2334" s="225"/>
      <c r="GPV2334" s="225"/>
      <c r="GPW2334" s="225"/>
      <c r="GPX2334" s="225"/>
      <c r="GPY2334" s="225"/>
      <c r="GPZ2334" s="225"/>
      <c r="GQA2334" s="225"/>
      <c r="GQB2334" s="225"/>
      <c r="GQC2334" s="225"/>
      <c r="GQD2334" s="225"/>
      <c r="GQE2334" s="225"/>
      <c r="GQF2334" s="225"/>
      <c r="GQG2334" s="225"/>
      <c r="GQH2334" s="225"/>
      <c r="GQI2334" s="225"/>
      <c r="GQJ2334" s="225"/>
      <c r="GQK2334" s="225"/>
      <c r="GQL2334" s="225"/>
      <c r="GQM2334" s="225"/>
      <c r="GQN2334" s="225"/>
      <c r="GQO2334" s="225"/>
      <c r="GQP2334" s="225"/>
      <c r="GQQ2334" s="225"/>
      <c r="GQR2334" s="225"/>
      <c r="GQS2334" s="225"/>
      <c r="GQT2334" s="225"/>
      <c r="GQU2334" s="225"/>
      <c r="GQV2334" s="225"/>
      <c r="GQW2334" s="225"/>
      <c r="GQX2334" s="225"/>
      <c r="GQY2334" s="225"/>
      <c r="GQZ2334" s="225"/>
      <c r="GRA2334" s="225"/>
      <c r="GRB2334" s="225"/>
      <c r="GRC2334" s="225"/>
      <c r="GRD2334" s="225"/>
      <c r="GRE2334" s="225"/>
      <c r="GRF2334" s="225"/>
      <c r="GRG2334" s="225"/>
      <c r="GRH2334" s="225"/>
      <c r="GRI2334" s="225"/>
      <c r="GRJ2334" s="225"/>
      <c r="GRK2334" s="225"/>
      <c r="GRL2334" s="225"/>
      <c r="GRM2334" s="225"/>
      <c r="GRN2334" s="225"/>
      <c r="GRO2334" s="225"/>
      <c r="GRP2334" s="225"/>
      <c r="GRQ2334" s="225"/>
      <c r="GRR2334" s="225"/>
      <c r="GRS2334" s="225"/>
      <c r="GRT2334" s="225"/>
      <c r="GRU2334" s="225"/>
      <c r="GRV2334" s="225"/>
      <c r="GRW2334" s="225"/>
      <c r="GRX2334" s="225"/>
      <c r="GRY2334" s="225"/>
      <c r="GRZ2334" s="225"/>
      <c r="GSA2334" s="225"/>
      <c r="GSB2334" s="225"/>
      <c r="GSC2334" s="225"/>
      <c r="GSD2334" s="225"/>
      <c r="GSE2334" s="225"/>
      <c r="GSF2334" s="225"/>
      <c r="GSG2334" s="225"/>
      <c r="GSH2334" s="225"/>
      <c r="GSI2334" s="225"/>
      <c r="GSJ2334" s="225"/>
      <c r="GSK2334" s="225"/>
      <c r="GSL2334" s="225"/>
      <c r="GSM2334" s="225"/>
      <c r="GSN2334" s="225"/>
      <c r="GSO2334" s="225"/>
      <c r="GSP2334" s="225"/>
      <c r="GSQ2334" s="225"/>
      <c r="GSR2334" s="225"/>
      <c r="GSS2334" s="225"/>
      <c r="GST2334" s="225"/>
      <c r="GSU2334" s="225"/>
      <c r="GSV2334" s="225"/>
      <c r="GSW2334" s="225"/>
      <c r="GSX2334" s="225"/>
      <c r="GSY2334" s="225"/>
      <c r="GSZ2334" s="225"/>
      <c r="GTA2334" s="225"/>
      <c r="GTB2334" s="225"/>
      <c r="GTC2334" s="225"/>
      <c r="GTD2334" s="225"/>
      <c r="GTE2334" s="225"/>
      <c r="GTF2334" s="225"/>
      <c r="GTG2334" s="225"/>
      <c r="GTH2334" s="225"/>
      <c r="GTI2334" s="225"/>
      <c r="GTJ2334" s="225"/>
      <c r="GTK2334" s="225"/>
      <c r="GTL2334" s="225"/>
      <c r="GTM2334" s="225"/>
      <c r="GTN2334" s="225"/>
      <c r="GTO2334" s="225"/>
      <c r="GTP2334" s="225"/>
      <c r="GTQ2334" s="225"/>
      <c r="GTR2334" s="225"/>
      <c r="GTS2334" s="225"/>
      <c r="GTT2334" s="225"/>
      <c r="GTU2334" s="225"/>
      <c r="GTV2334" s="225"/>
      <c r="GTW2334" s="225"/>
      <c r="GTX2334" s="225"/>
      <c r="GTY2334" s="225"/>
      <c r="GTZ2334" s="225"/>
      <c r="GUA2334" s="225"/>
      <c r="GUB2334" s="225"/>
      <c r="GUC2334" s="225"/>
      <c r="GUD2334" s="225"/>
      <c r="GUE2334" s="225"/>
      <c r="GUF2334" s="225"/>
      <c r="GUG2334" s="225"/>
      <c r="GUH2334" s="225"/>
      <c r="GUI2334" s="225"/>
      <c r="GUJ2334" s="225"/>
      <c r="GUK2334" s="225"/>
      <c r="GUL2334" s="225"/>
      <c r="GUM2334" s="225"/>
      <c r="GUN2334" s="225"/>
      <c r="GUO2334" s="225"/>
      <c r="GUP2334" s="225"/>
      <c r="GUQ2334" s="225"/>
      <c r="GUR2334" s="225"/>
      <c r="GUS2334" s="225"/>
      <c r="GUT2334" s="225"/>
      <c r="GUU2334" s="225"/>
      <c r="GUV2334" s="225"/>
      <c r="GUW2334" s="225"/>
      <c r="GUX2334" s="225"/>
      <c r="GUY2334" s="225"/>
      <c r="GUZ2334" s="225"/>
      <c r="GVA2334" s="225"/>
      <c r="GVB2334" s="225"/>
      <c r="GVC2334" s="225"/>
      <c r="GVD2334" s="225"/>
      <c r="GVE2334" s="225"/>
      <c r="GVF2334" s="225"/>
      <c r="GVG2334" s="225"/>
      <c r="GVH2334" s="225"/>
      <c r="GVI2334" s="225"/>
      <c r="GVJ2334" s="225"/>
      <c r="GVK2334" s="225"/>
      <c r="GVL2334" s="225"/>
      <c r="GVM2334" s="225"/>
      <c r="GVN2334" s="225"/>
      <c r="GVO2334" s="225"/>
      <c r="GVP2334" s="225"/>
      <c r="GVQ2334" s="225"/>
      <c r="GVR2334" s="225"/>
      <c r="GVS2334" s="225"/>
      <c r="GVT2334" s="225"/>
      <c r="GVU2334" s="225"/>
      <c r="GVV2334" s="225"/>
      <c r="GVW2334" s="225"/>
      <c r="GVX2334" s="225"/>
      <c r="GVY2334" s="225"/>
      <c r="GVZ2334" s="225"/>
      <c r="GWA2334" s="225"/>
      <c r="GWB2334" s="225"/>
      <c r="GWC2334" s="225"/>
      <c r="GWD2334" s="225"/>
      <c r="GWE2334" s="225"/>
      <c r="GWF2334" s="225"/>
      <c r="GWG2334" s="225"/>
      <c r="GWH2334" s="225"/>
      <c r="GWI2334" s="225"/>
      <c r="GWJ2334" s="225"/>
      <c r="GWK2334" s="225"/>
      <c r="GWL2334" s="225"/>
      <c r="GWM2334" s="225"/>
      <c r="GWN2334" s="225"/>
      <c r="GWO2334" s="225"/>
      <c r="GWP2334" s="225"/>
      <c r="GWQ2334" s="225"/>
      <c r="GWR2334" s="225"/>
      <c r="GWS2334" s="225"/>
      <c r="GWT2334" s="225"/>
      <c r="GWU2334" s="225"/>
      <c r="GWV2334" s="225"/>
      <c r="GWW2334" s="225"/>
      <c r="GWX2334" s="225"/>
      <c r="GWY2334" s="225"/>
      <c r="GWZ2334" s="225"/>
      <c r="GXA2334" s="225"/>
      <c r="GXB2334" s="225"/>
      <c r="GXC2334" s="225"/>
      <c r="GXD2334" s="225"/>
      <c r="GXE2334" s="225"/>
      <c r="GXF2334" s="225"/>
      <c r="GXG2334" s="225"/>
      <c r="GXH2334" s="225"/>
      <c r="GXI2334" s="225"/>
      <c r="GXJ2334" s="225"/>
      <c r="GXK2334" s="225"/>
      <c r="GXL2334" s="225"/>
      <c r="GXM2334" s="225"/>
      <c r="GXN2334" s="225"/>
      <c r="GXO2334" s="225"/>
      <c r="GXP2334" s="225"/>
      <c r="GXQ2334" s="225"/>
      <c r="GXR2334" s="225"/>
      <c r="GXS2334" s="225"/>
      <c r="GXT2334" s="225"/>
      <c r="GXU2334" s="225"/>
      <c r="GXV2334" s="225"/>
      <c r="GXW2334" s="225"/>
      <c r="GXX2334" s="225"/>
      <c r="GXY2334" s="225"/>
      <c r="GXZ2334" s="225"/>
      <c r="GYA2334" s="225"/>
      <c r="GYB2334" s="225"/>
      <c r="GYC2334" s="225"/>
      <c r="GYD2334" s="225"/>
      <c r="GYE2334" s="225"/>
      <c r="GYF2334" s="225"/>
      <c r="GYG2334" s="225"/>
      <c r="GYH2334" s="225"/>
      <c r="GYI2334" s="225"/>
      <c r="GYJ2334" s="225"/>
      <c r="GYK2334" s="225"/>
      <c r="GYL2334" s="225"/>
      <c r="GYM2334" s="225"/>
      <c r="GYN2334" s="225"/>
      <c r="GYO2334" s="225"/>
      <c r="GYP2334" s="225"/>
      <c r="GYQ2334" s="225"/>
      <c r="GYR2334" s="225"/>
      <c r="GYS2334" s="225"/>
      <c r="GYT2334" s="225"/>
      <c r="GYU2334" s="225"/>
      <c r="GYV2334" s="225"/>
      <c r="GYW2334" s="225"/>
      <c r="GYX2334" s="225"/>
      <c r="GYY2334" s="225"/>
      <c r="GYZ2334" s="225"/>
      <c r="GZA2334" s="225"/>
      <c r="GZB2334" s="225"/>
      <c r="GZC2334" s="225"/>
      <c r="GZD2334" s="225"/>
      <c r="GZE2334" s="225"/>
      <c r="GZF2334" s="225"/>
      <c r="GZG2334" s="225"/>
      <c r="GZH2334" s="225"/>
      <c r="GZI2334" s="225"/>
      <c r="GZJ2334" s="225"/>
      <c r="GZK2334" s="225"/>
      <c r="GZL2334" s="225"/>
      <c r="GZM2334" s="225"/>
      <c r="GZN2334" s="225"/>
      <c r="GZO2334" s="225"/>
      <c r="GZP2334" s="225"/>
      <c r="GZQ2334" s="225"/>
      <c r="GZR2334" s="225"/>
      <c r="GZS2334" s="225"/>
      <c r="GZT2334" s="225"/>
      <c r="GZU2334" s="225"/>
      <c r="GZV2334" s="225"/>
      <c r="GZW2334" s="225"/>
      <c r="GZX2334" s="225"/>
      <c r="GZY2334" s="225"/>
      <c r="GZZ2334" s="225"/>
      <c r="HAA2334" s="225"/>
      <c r="HAB2334" s="225"/>
      <c r="HAC2334" s="225"/>
      <c r="HAD2334" s="225"/>
      <c r="HAE2334" s="225"/>
      <c r="HAF2334" s="225"/>
      <c r="HAG2334" s="225"/>
      <c r="HAH2334" s="225"/>
      <c r="HAI2334" s="225"/>
      <c r="HAJ2334" s="225"/>
      <c r="HAK2334" s="225"/>
      <c r="HAL2334" s="225"/>
      <c r="HAM2334" s="225"/>
      <c r="HAN2334" s="225"/>
      <c r="HAO2334" s="225"/>
      <c r="HAP2334" s="225"/>
      <c r="HAQ2334" s="225"/>
      <c r="HAR2334" s="225"/>
      <c r="HAS2334" s="225"/>
      <c r="HAT2334" s="225"/>
      <c r="HAU2334" s="225"/>
      <c r="HAV2334" s="225"/>
      <c r="HAW2334" s="225"/>
      <c r="HAX2334" s="225"/>
      <c r="HAY2334" s="225"/>
      <c r="HAZ2334" s="225"/>
      <c r="HBA2334" s="225"/>
      <c r="HBB2334" s="225"/>
      <c r="HBC2334" s="225"/>
      <c r="HBD2334" s="225"/>
      <c r="HBE2334" s="225"/>
      <c r="HBF2334" s="225"/>
      <c r="HBG2334" s="225"/>
      <c r="HBH2334" s="225"/>
      <c r="HBI2334" s="225"/>
      <c r="HBJ2334" s="225"/>
      <c r="HBK2334" s="225"/>
      <c r="HBL2334" s="225"/>
      <c r="HBM2334" s="225"/>
      <c r="HBN2334" s="225"/>
      <c r="HBO2334" s="225"/>
      <c r="HBP2334" s="225"/>
      <c r="HBQ2334" s="225"/>
      <c r="HBR2334" s="225"/>
      <c r="HBS2334" s="225"/>
      <c r="HBT2334" s="225"/>
      <c r="HBU2334" s="225"/>
      <c r="HBV2334" s="225"/>
      <c r="HBW2334" s="225"/>
      <c r="HBX2334" s="225"/>
      <c r="HBY2334" s="225"/>
      <c r="HBZ2334" s="225"/>
      <c r="HCA2334" s="225"/>
      <c r="HCB2334" s="225"/>
      <c r="HCC2334" s="225"/>
      <c r="HCD2334" s="225"/>
      <c r="HCE2334" s="225"/>
      <c r="HCF2334" s="225"/>
      <c r="HCG2334" s="225"/>
      <c r="HCH2334" s="225"/>
      <c r="HCI2334" s="225"/>
      <c r="HCJ2334" s="225"/>
      <c r="HCK2334" s="225"/>
      <c r="HCL2334" s="225"/>
      <c r="HCM2334" s="225"/>
      <c r="HCN2334" s="225"/>
      <c r="HCO2334" s="225"/>
      <c r="HCP2334" s="225"/>
      <c r="HCQ2334" s="225"/>
      <c r="HCR2334" s="225"/>
      <c r="HCS2334" s="225"/>
      <c r="HCT2334" s="225"/>
      <c r="HCU2334" s="225"/>
      <c r="HCV2334" s="225"/>
      <c r="HCW2334" s="225"/>
      <c r="HCX2334" s="225"/>
      <c r="HCY2334" s="225"/>
      <c r="HCZ2334" s="225"/>
      <c r="HDA2334" s="225"/>
      <c r="HDB2334" s="225"/>
      <c r="HDC2334" s="225"/>
      <c r="HDD2334" s="225"/>
      <c r="HDE2334" s="225"/>
      <c r="HDF2334" s="225"/>
      <c r="HDG2334" s="225"/>
      <c r="HDH2334" s="225"/>
      <c r="HDI2334" s="225"/>
      <c r="HDJ2334" s="225"/>
      <c r="HDK2334" s="225"/>
      <c r="HDL2334" s="225"/>
      <c r="HDM2334" s="225"/>
      <c r="HDN2334" s="225"/>
      <c r="HDO2334" s="225"/>
      <c r="HDP2334" s="225"/>
      <c r="HDQ2334" s="225"/>
      <c r="HDR2334" s="225"/>
      <c r="HDS2334" s="225"/>
      <c r="HDT2334" s="225"/>
      <c r="HDU2334" s="225"/>
      <c r="HDV2334" s="225"/>
      <c r="HDW2334" s="225"/>
      <c r="HDX2334" s="225"/>
      <c r="HDY2334" s="225"/>
      <c r="HDZ2334" s="225"/>
      <c r="HEA2334" s="225"/>
      <c r="HEB2334" s="225"/>
      <c r="HEC2334" s="225"/>
      <c r="HED2334" s="225"/>
      <c r="HEE2334" s="225"/>
      <c r="HEF2334" s="225"/>
      <c r="HEG2334" s="225"/>
      <c r="HEH2334" s="225"/>
      <c r="HEI2334" s="225"/>
      <c r="HEJ2334" s="225"/>
      <c r="HEK2334" s="225"/>
      <c r="HEL2334" s="225"/>
      <c r="HEM2334" s="225"/>
      <c r="HEN2334" s="225"/>
      <c r="HEO2334" s="225"/>
      <c r="HEP2334" s="225"/>
      <c r="HEQ2334" s="225"/>
      <c r="HER2334" s="225"/>
      <c r="HES2334" s="225"/>
      <c r="HET2334" s="225"/>
      <c r="HEU2334" s="225"/>
      <c r="HEV2334" s="225"/>
      <c r="HEW2334" s="225"/>
      <c r="HEX2334" s="225"/>
      <c r="HEY2334" s="225"/>
      <c r="HEZ2334" s="225"/>
      <c r="HFA2334" s="225"/>
      <c r="HFB2334" s="225"/>
      <c r="HFC2334" s="225"/>
      <c r="HFD2334" s="225"/>
      <c r="HFE2334" s="225"/>
      <c r="HFF2334" s="225"/>
      <c r="HFG2334" s="225"/>
      <c r="HFH2334" s="225"/>
      <c r="HFI2334" s="225"/>
      <c r="HFJ2334" s="225"/>
      <c r="HFK2334" s="225"/>
      <c r="HFL2334" s="225"/>
      <c r="HFM2334" s="225"/>
      <c r="HFN2334" s="225"/>
      <c r="HFO2334" s="225"/>
      <c r="HFP2334" s="225"/>
      <c r="HFQ2334" s="225"/>
      <c r="HFR2334" s="225"/>
      <c r="HFS2334" s="225"/>
      <c r="HFT2334" s="225"/>
      <c r="HFU2334" s="225"/>
      <c r="HFV2334" s="225"/>
      <c r="HFW2334" s="225"/>
      <c r="HFX2334" s="225"/>
      <c r="HFY2334" s="225"/>
      <c r="HFZ2334" s="225"/>
      <c r="HGA2334" s="225"/>
      <c r="HGB2334" s="225"/>
      <c r="HGC2334" s="225"/>
      <c r="HGD2334" s="225"/>
      <c r="HGE2334" s="225"/>
      <c r="HGF2334" s="225"/>
      <c r="HGG2334" s="225"/>
      <c r="HGH2334" s="225"/>
      <c r="HGI2334" s="225"/>
      <c r="HGJ2334" s="225"/>
      <c r="HGK2334" s="225"/>
      <c r="HGL2334" s="225"/>
      <c r="HGM2334" s="225"/>
      <c r="HGN2334" s="225"/>
      <c r="HGO2334" s="225"/>
      <c r="HGP2334" s="225"/>
      <c r="HGQ2334" s="225"/>
      <c r="HGR2334" s="225"/>
      <c r="HGS2334" s="225"/>
      <c r="HGT2334" s="225"/>
      <c r="HGU2334" s="225"/>
      <c r="HGV2334" s="225"/>
      <c r="HGW2334" s="225"/>
      <c r="HGX2334" s="225"/>
      <c r="HGY2334" s="225"/>
      <c r="HGZ2334" s="225"/>
      <c r="HHA2334" s="225"/>
      <c r="HHB2334" s="225"/>
      <c r="HHC2334" s="225"/>
      <c r="HHD2334" s="225"/>
      <c r="HHE2334" s="225"/>
      <c r="HHF2334" s="225"/>
      <c r="HHG2334" s="225"/>
      <c r="HHH2334" s="225"/>
      <c r="HHI2334" s="225"/>
      <c r="HHJ2334" s="225"/>
      <c r="HHK2334" s="225"/>
      <c r="HHL2334" s="225"/>
      <c r="HHM2334" s="225"/>
      <c r="HHN2334" s="225"/>
      <c r="HHO2334" s="225"/>
      <c r="HHP2334" s="225"/>
      <c r="HHQ2334" s="225"/>
      <c r="HHR2334" s="225"/>
      <c r="HHS2334" s="225"/>
      <c r="HHT2334" s="225"/>
      <c r="HHU2334" s="225"/>
      <c r="HHV2334" s="225"/>
      <c r="HHW2334" s="225"/>
      <c r="HHX2334" s="225"/>
      <c r="HHY2334" s="225"/>
      <c r="HHZ2334" s="225"/>
      <c r="HIA2334" s="225"/>
      <c r="HIB2334" s="225"/>
      <c r="HIC2334" s="225"/>
      <c r="HID2334" s="225"/>
      <c r="HIE2334" s="225"/>
      <c r="HIF2334" s="225"/>
      <c r="HIG2334" s="225"/>
      <c r="HIH2334" s="225"/>
      <c r="HII2334" s="225"/>
      <c r="HIJ2334" s="225"/>
      <c r="HIK2334" s="225"/>
      <c r="HIL2334" s="225"/>
      <c r="HIM2334" s="225"/>
      <c r="HIN2334" s="225"/>
      <c r="HIO2334" s="225"/>
      <c r="HIP2334" s="225"/>
      <c r="HIQ2334" s="225"/>
      <c r="HIR2334" s="225"/>
      <c r="HIS2334" s="225"/>
      <c r="HIT2334" s="225"/>
      <c r="HIU2334" s="225"/>
      <c r="HIV2334" s="225"/>
      <c r="HIW2334" s="225"/>
      <c r="HIX2334" s="225"/>
      <c r="HIY2334" s="225"/>
      <c r="HIZ2334" s="225"/>
      <c r="HJA2334" s="225"/>
      <c r="HJB2334" s="225"/>
      <c r="HJC2334" s="225"/>
      <c r="HJD2334" s="225"/>
      <c r="HJE2334" s="225"/>
      <c r="HJF2334" s="225"/>
      <c r="HJG2334" s="225"/>
      <c r="HJH2334" s="225"/>
      <c r="HJI2334" s="225"/>
      <c r="HJJ2334" s="225"/>
      <c r="HJK2334" s="225"/>
      <c r="HJL2334" s="225"/>
      <c r="HJM2334" s="225"/>
      <c r="HJN2334" s="225"/>
      <c r="HJO2334" s="225"/>
      <c r="HJP2334" s="225"/>
      <c r="HJQ2334" s="225"/>
      <c r="HJR2334" s="225"/>
      <c r="HJS2334" s="225"/>
      <c r="HJT2334" s="225"/>
      <c r="HJU2334" s="225"/>
      <c r="HJV2334" s="225"/>
      <c r="HJW2334" s="225"/>
      <c r="HJX2334" s="225"/>
      <c r="HJY2334" s="225"/>
      <c r="HJZ2334" s="225"/>
      <c r="HKA2334" s="225"/>
      <c r="HKB2334" s="225"/>
      <c r="HKC2334" s="225"/>
      <c r="HKD2334" s="225"/>
      <c r="HKE2334" s="225"/>
      <c r="HKF2334" s="225"/>
      <c r="HKG2334" s="225"/>
      <c r="HKH2334" s="225"/>
      <c r="HKI2334" s="225"/>
      <c r="HKJ2334" s="225"/>
      <c r="HKK2334" s="225"/>
      <c r="HKL2334" s="225"/>
      <c r="HKM2334" s="225"/>
      <c r="HKN2334" s="225"/>
      <c r="HKO2334" s="225"/>
      <c r="HKP2334" s="225"/>
      <c r="HKQ2334" s="225"/>
      <c r="HKR2334" s="225"/>
      <c r="HKS2334" s="225"/>
      <c r="HKT2334" s="225"/>
      <c r="HKU2334" s="225"/>
      <c r="HKV2334" s="225"/>
      <c r="HKW2334" s="225"/>
      <c r="HKX2334" s="225"/>
      <c r="HKY2334" s="225"/>
      <c r="HKZ2334" s="225"/>
      <c r="HLA2334" s="225"/>
      <c r="HLB2334" s="225"/>
      <c r="HLC2334" s="225"/>
      <c r="HLD2334" s="225"/>
      <c r="HLE2334" s="225"/>
      <c r="HLF2334" s="225"/>
      <c r="HLG2334" s="225"/>
      <c r="HLH2334" s="225"/>
      <c r="HLI2334" s="225"/>
      <c r="HLJ2334" s="225"/>
      <c r="HLK2334" s="225"/>
      <c r="HLL2334" s="225"/>
      <c r="HLM2334" s="225"/>
      <c r="HLN2334" s="225"/>
      <c r="HLO2334" s="225"/>
      <c r="HLP2334" s="225"/>
      <c r="HLQ2334" s="225"/>
      <c r="HLR2334" s="225"/>
      <c r="HLS2334" s="225"/>
      <c r="HLT2334" s="225"/>
      <c r="HLU2334" s="225"/>
      <c r="HLV2334" s="225"/>
      <c r="HLW2334" s="225"/>
      <c r="HLX2334" s="225"/>
      <c r="HLY2334" s="225"/>
      <c r="HLZ2334" s="225"/>
      <c r="HMA2334" s="225"/>
      <c r="HMB2334" s="225"/>
      <c r="HMC2334" s="225"/>
      <c r="HMD2334" s="225"/>
      <c r="HME2334" s="225"/>
      <c r="HMF2334" s="225"/>
      <c r="HMG2334" s="225"/>
      <c r="HMH2334" s="225"/>
      <c r="HMI2334" s="225"/>
      <c r="HMJ2334" s="225"/>
      <c r="HMK2334" s="225"/>
      <c r="HML2334" s="225"/>
      <c r="HMM2334" s="225"/>
      <c r="HMN2334" s="225"/>
      <c r="HMO2334" s="225"/>
      <c r="HMP2334" s="225"/>
      <c r="HMQ2334" s="225"/>
      <c r="HMR2334" s="225"/>
      <c r="HMS2334" s="225"/>
      <c r="HMT2334" s="225"/>
      <c r="HMU2334" s="225"/>
      <c r="HMV2334" s="225"/>
      <c r="HMW2334" s="225"/>
      <c r="HMX2334" s="225"/>
      <c r="HMY2334" s="225"/>
      <c r="HMZ2334" s="225"/>
      <c r="HNA2334" s="225"/>
      <c r="HNB2334" s="225"/>
      <c r="HNC2334" s="225"/>
      <c r="HND2334" s="225"/>
      <c r="HNE2334" s="225"/>
      <c r="HNF2334" s="225"/>
      <c r="HNG2334" s="225"/>
      <c r="HNH2334" s="225"/>
      <c r="HNI2334" s="225"/>
      <c r="HNJ2334" s="225"/>
      <c r="HNK2334" s="225"/>
      <c r="HNL2334" s="225"/>
      <c r="HNM2334" s="225"/>
      <c r="HNN2334" s="225"/>
      <c r="HNO2334" s="225"/>
      <c r="HNP2334" s="225"/>
      <c r="HNQ2334" s="225"/>
      <c r="HNR2334" s="225"/>
      <c r="HNS2334" s="225"/>
      <c r="HNT2334" s="225"/>
      <c r="HNU2334" s="225"/>
      <c r="HNV2334" s="225"/>
      <c r="HNW2334" s="225"/>
      <c r="HNX2334" s="225"/>
      <c r="HNY2334" s="225"/>
      <c r="HNZ2334" s="225"/>
      <c r="HOA2334" s="225"/>
      <c r="HOB2334" s="225"/>
      <c r="HOC2334" s="225"/>
      <c r="HOD2334" s="225"/>
      <c r="HOE2334" s="225"/>
      <c r="HOF2334" s="225"/>
      <c r="HOG2334" s="225"/>
      <c r="HOH2334" s="225"/>
      <c r="HOI2334" s="225"/>
      <c r="HOJ2334" s="225"/>
      <c r="HOK2334" s="225"/>
      <c r="HOL2334" s="225"/>
      <c r="HOM2334" s="225"/>
      <c r="HON2334" s="225"/>
      <c r="HOO2334" s="225"/>
      <c r="HOP2334" s="225"/>
      <c r="HOQ2334" s="225"/>
      <c r="HOR2334" s="225"/>
      <c r="HOS2334" s="225"/>
      <c r="HOT2334" s="225"/>
      <c r="HOU2334" s="225"/>
      <c r="HOV2334" s="225"/>
      <c r="HOW2334" s="225"/>
      <c r="HOX2334" s="225"/>
      <c r="HOY2334" s="225"/>
      <c r="HOZ2334" s="225"/>
      <c r="HPA2334" s="225"/>
      <c r="HPB2334" s="225"/>
      <c r="HPC2334" s="225"/>
      <c r="HPD2334" s="225"/>
      <c r="HPE2334" s="225"/>
      <c r="HPF2334" s="225"/>
      <c r="HPG2334" s="225"/>
      <c r="HPH2334" s="225"/>
      <c r="HPI2334" s="225"/>
      <c r="HPJ2334" s="225"/>
      <c r="HPK2334" s="225"/>
      <c r="HPL2334" s="225"/>
      <c r="HPM2334" s="225"/>
      <c r="HPN2334" s="225"/>
      <c r="HPO2334" s="225"/>
      <c r="HPP2334" s="225"/>
      <c r="HPQ2334" s="225"/>
      <c r="HPR2334" s="225"/>
      <c r="HPS2334" s="225"/>
      <c r="HPT2334" s="225"/>
      <c r="HPU2334" s="225"/>
      <c r="HPV2334" s="225"/>
      <c r="HPW2334" s="225"/>
      <c r="HPX2334" s="225"/>
      <c r="HPY2334" s="225"/>
      <c r="HPZ2334" s="225"/>
      <c r="HQA2334" s="225"/>
      <c r="HQB2334" s="225"/>
      <c r="HQC2334" s="225"/>
      <c r="HQD2334" s="225"/>
      <c r="HQE2334" s="225"/>
      <c r="HQF2334" s="225"/>
      <c r="HQG2334" s="225"/>
      <c r="HQH2334" s="225"/>
      <c r="HQI2334" s="225"/>
      <c r="HQJ2334" s="225"/>
      <c r="HQK2334" s="225"/>
      <c r="HQL2334" s="225"/>
      <c r="HQM2334" s="225"/>
      <c r="HQN2334" s="225"/>
      <c r="HQO2334" s="225"/>
      <c r="HQP2334" s="225"/>
      <c r="HQQ2334" s="225"/>
      <c r="HQR2334" s="225"/>
      <c r="HQS2334" s="225"/>
      <c r="HQT2334" s="225"/>
      <c r="HQU2334" s="225"/>
      <c r="HQV2334" s="225"/>
      <c r="HQW2334" s="225"/>
      <c r="HQX2334" s="225"/>
      <c r="HQY2334" s="225"/>
      <c r="HQZ2334" s="225"/>
      <c r="HRA2334" s="225"/>
      <c r="HRB2334" s="225"/>
      <c r="HRC2334" s="225"/>
      <c r="HRD2334" s="225"/>
      <c r="HRE2334" s="225"/>
      <c r="HRF2334" s="225"/>
      <c r="HRG2334" s="225"/>
      <c r="HRH2334" s="225"/>
      <c r="HRI2334" s="225"/>
      <c r="HRJ2334" s="225"/>
      <c r="HRK2334" s="225"/>
      <c r="HRL2334" s="225"/>
      <c r="HRM2334" s="225"/>
      <c r="HRN2334" s="225"/>
      <c r="HRO2334" s="225"/>
      <c r="HRP2334" s="225"/>
      <c r="HRQ2334" s="225"/>
      <c r="HRR2334" s="225"/>
      <c r="HRS2334" s="225"/>
      <c r="HRT2334" s="225"/>
      <c r="HRU2334" s="225"/>
      <c r="HRV2334" s="225"/>
      <c r="HRW2334" s="225"/>
      <c r="HRX2334" s="225"/>
      <c r="HRY2334" s="225"/>
      <c r="HRZ2334" s="225"/>
      <c r="HSA2334" s="225"/>
      <c r="HSB2334" s="225"/>
      <c r="HSC2334" s="225"/>
      <c r="HSD2334" s="225"/>
      <c r="HSE2334" s="225"/>
      <c r="HSF2334" s="225"/>
      <c r="HSG2334" s="225"/>
      <c r="HSH2334" s="225"/>
      <c r="HSI2334" s="225"/>
      <c r="HSJ2334" s="225"/>
      <c r="HSK2334" s="225"/>
      <c r="HSL2334" s="225"/>
      <c r="HSM2334" s="225"/>
      <c r="HSN2334" s="225"/>
      <c r="HSO2334" s="225"/>
      <c r="HSP2334" s="225"/>
      <c r="HSQ2334" s="225"/>
      <c r="HSR2334" s="225"/>
      <c r="HSS2334" s="225"/>
      <c r="HST2334" s="225"/>
      <c r="HSU2334" s="225"/>
      <c r="HSV2334" s="225"/>
      <c r="HSW2334" s="225"/>
      <c r="HSX2334" s="225"/>
      <c r="HSY2334" s="225"/>
      <c r="HSZ2334" s="225"/>
      <c r="HTA2334" s="225"/>
      <c r="HTB2334" s="225"/>
      <c r="HTC2334" s="225"/>
      <c r="HTD2334" s="225"/>
      <c r="HTE2334" s="225"/>
      <c r="HTF2334" s="225"/>
      <c r="HTG2334" s="225"/>
      <c r="HTH2334" s="225"/>
      <c r="HTI2334" s="225"/>
      <c r="HTJ2334" s="225"/>
      <c r="HTK2334" s="225"/>
      <c r="HTL2334" s="225"/>
      <c r="HTM2334" s="225"/>
      <c r="HTN2334" s="225"/>
      <c r="HTO2334" s="225"/>
      <c r="HTP2334" s="225"/>
      <c r="HTQ2334" s="225"/>
      <c r="HTR2334" s="225"/>
      <c r="HTS2334" s="225"/>
      <c r="HTT2334" s="225"/>
      <c r="HTU2334" s="225"/>
      <c r="HTV2334" s="225"/>
      <c r="HTW2334" s="225"/>
      <c r="HTX2334" s="225"/>
      <c r="HTY2334" s="225"/>
      <c r="HTZ2334" s="225"/>
      <c r="HUA2334" s="225"/>
      <c r="HUB2334" s="225"/>
      <c r="HUC2334" s="225"/>
      <c r="HUD2334" s="225"/>
      <c r="HUE2334" s="225"/>
      <c r="HUF2334" s="225"/>
      <c r="HUG2334" s="225"/>
      <c r="HUH2334" s="225"/>
      <c r="HUI2334" s="225"/>
      <c r="HUJ2334" s="225"/>
      <c r="HUK2334" s="225"/>
      <c r="HUL2334" s="225"/>
      <c r="HUM2334" s="225"/>
      <c r="HUN2334" s="225"/>
      <c r="HUO2334" s="225"/>
      <c r="HUP2334" s="225"/>
      <c r="HUQ2334" s="225"/>
      <c r="HUR2334" s="225"/>
      <c r="HUS2334" s="225"/>
      <c r="HUT2334" s="225"/>
      <c r="HUU2334" s="225"/>
      <c r="HUV2334" s="225"/>
      <c r="HUW2334" s="225"/>
      <c r="HUX2334" s="225"/>
      <c r="HUY2334" s="225"/>
      <c r="HUZ2334" s="225"/>
      <c r="HVA2334" s="225"/>
      <c r="HVB2334" s="225"/>
      <c r="HVC2334" s="225"/>
      <c r="HVD2334" s="225"/>
      <c r="HVE2334" s="225"/>
      <c r="HVF2334" s="225"/>
      <c r="HVG2334" s="225"/>
      <c r="HVH2334" s="225"/>
      <c r="HVI2334" s="225"/>
      <c r="HVJ2334" s="225"/>
      <c r="HVK2334" s="225"/>
      <c r="HVL2334" s="225"/>
      <c r="HVM2334" s="225"/>
      <c r="HVN2334" s="225"/>
      <c r="HVO2334" s="225"/>
      <c r="HVP2334" s="225"/>
      <c r="HVQ2334" s="225"/>
      <c r="HVR2334" s="225"/>
      <c r="HVS2334" s="225"/>
      <c r="HVT2334" s="225"/>
      <c r="HVU2334" s="225"/>
      <c r="HVV2334" s="225"/>
      <c r="HVW2334" s="225"/>
      <c r="HVX2334" s="225"/>
      <c r="HVY2334" s="225"/>
      <c r="HVZ2334" s="225"/>
      <c r="HWA2334" s="225"/>
      <c r="HWB2334" s="225"/>
      <c r="HWC2334" s="225"/>
      <c r="HWD2334" s="225"/>
      <c r="HWE2334" s="225"/>
      <c r="HWF2334" s="225"/>
      <c r="HWG2334" s="225"/>
      <c r="HWH2334" s="225"/>
      <c r="HWI2334" s="225"/>
      <c r="HWJ2334" s="225"/>
      <c r="HWK2334" s="225"/>
      <c r="HWL2334" s="225"/>
      <c r="HWM2334" s="225"/>
      <c r="HWN2334" s="225"/>
      <c r="HWO2334" s="225"/>
      <c r="HWP2334" s="225"/>
      <c r="HWQ2334" s="225"/>
      <c r="HWR2334" s="225"/>
      <c r="HWS2334" s="225"/>
      <c r="HWT2334" s="225"/>
      <c r="HWU2334" s="225"/>
      <c r="HWV2334" s="225"/>
      <c r="HWW2334" s="225"/>
      <c r="HWX2334" s="225"/>
      <c r="HWY2334" s="225"/>
      <c r="HWZ2334" s="225"/>
      <c r="HXA2334" s="225"/>
      <c r="HXB2334" s="225"/>
      <c r="HXC2334" s="225"/>
      <c r="HXD2334" s="225"/>
      <c r="HXE2334" s="225"/>
      <c r="HXF2334" s="225"/>
      <c r="HXG2334" s="225"/>
      <c r="HXH2334" s="225"/>
      <c r="HXI2334" s="225"/>
      <c r="HXJ2334" s="225"/>
      <c r="HXK2334" s="225"/>
      <c r="HXL2334" s="225"/>
      <c r="HXM2334" s="225"/>
      <c r="HXN2334" s="225"/>
      <c r="HXO2334" s="225"/>
      <c r="HXP2334" s="225"/>
      <c r="HXQ2334" s="225"/>
      <c r="HXR2334" s="225"/>
      <c r="HXS2334" s="225"/>
      <c r="HXT2334" s="225"/>
      <c r="HXU2334" s="225"/>
      <c r="HXV2334" s="225"/>
      <c r="HXW2334" s="225"/>
      <c r="HXX2334" s="225"/>
      <c r="HXY2334" s="225"/>
      <c r="HXZ2334" s="225"/>
      <c r="HYA2334" s="225"/>
      <c r="HYB2334" s="225"/>
      <c r="HYC2334" s="225"/>
      <c r="HYD2334" s="225"/>
      <c r="HYE2334" s="225"/>
      <c r="HYF2334" s="225"/>
      <c r="HYG2334" s="225"/>
      <c r="HYH2334" s="225"/>
      <c r="HYI2334" s="225"/>
      <c r="HYJ2334" s="225"/>
      <c r="HYK2334" s="225"/>
      <c r="HYL2334" s="225"/>
      <c r="HYM2334" s="225"/>
      <c r="HYN2334" s="225"/>
      <c r="HYO2334" s="225"/>
      <c r="HYP2334" s="225"/>
      <c r="HYQ2334" s="225"/>
      <c r="HYR2334" s="225"/>
      <c r="HYS2334" s="225"/>
      <c r="HYT2334" s="225"/>
      <c r="HYU2334" s="225"/>
      <c r="HYV2334" s="225"/>
      <c r="HYW2334" s="225"/>
      <c r="HYX2334" s="225"/>
      <c r="HYY2334" s="225"/>
      <c r="HYZ2334" s="225"/>
      <c r="HZA2334" s="225"/>
      <c r="HZB2334" s="225"/>
      <c r="HZC2334" s="225"/>
      <c r="HZD2334" s="225"/>
      <c r="HZE2334" s="225"/>
      <c r="HZF2334" s="225"/>
      <c r="HZG2334" s="225"/>
      <c r="HZH2334" s="225"/>
      <c r="HZI2334" s="225"/>
      <c r="HZJ2334" s="225"/>
      <c r="HZK2334" s="225"/>
      <c r="HZL2334" s="225"/>
      <c r="HZM2334" s="225"/>
      <c r="HZN2334" s="225"/>
      <c r="HZO2334" s="225"/>
      <c r="HZP2334" s="225"/>
      <c r="HZQ2334" s="225"/>
      <c r="HZR2334" s="225"/>
      <c r="HZS2334" s="225"/>
      <c r="HZT2334" s="225"/>
      <c r="HZU2334" s="225"/>
      <c r="HZV2334" s="225"/>
      <c r="HZW2334" s="225"/>
      <c r="HZX2334" s="225"/>
      <c r="HZY2334" s="225"/>
      <c r="HZZ2334" s="225"/>
      <c r="IAA2334" s="225"/>
      <c r="IAB2334" s="225"/>
      <c r="IAC2334" s="225"/>
      <c r="IAD2334" s="225"/>
      <c r="IAE2334" s="225"/>
      <c r="IAF2334" s="225"/>
      <c r="IAG2334" s="225"/>
      <c r="IAH2334" s="225"/>
      <c r="IAI2334" s="225"/>
      <c r="IAJ2334" s="225"/>
      <c r="IAK2334" s="225"/>
      <c r="IAL2334" s="225"/>
      <c r="IAM2334" s="225"/>
      <c r="IAN2334" s="225"/>
      <c r="IAO2334" s="225"/>
      <c r="IAP2334" s="225"/>
      <c r="IAQ2334" s="225"/>
      <c r="IAR2334" s="225"/>
      <c r="IAS2334" s="225"/>
      <c r="IAT2334" s="225"/>
      <c r="IAU2334" s="225"/>
      <c r="IAV2334" s="225"/>
      <c r="IAW2334" s="225"/>
      <c r="IAX2334" s="225"/>
      <c r="IAY2334" s="225"/>
      <c r="IAZ2334" s="225"/>
      <c r="IBA2334" s="225"/>
      <c r="IBB2334" s="225"/>
      <c r="IBC2334" s="225"/>
      <c r="IBD2334" s="225"/>
      <c r="IBE2334" s="225"/>
      <c r="IBF2334" s="225"/>
      <c r="IBG2334" s="225"/>
      <c r="IBH2334" s="225"/>
      <c r="IBI2334" s="225"/>
      <c r="IBJ2334" s="225"/>
      <c r="IBK2334" s="225"/>
      <c r="IBL2334" s="225"/>
      <c r="IBM2334" s="225"/>
      <c r="IBN2334" s="225"/>
      <c r="IBO2334" s="225"/>
      <c r="IBP2334" s="225"/>
      <c r="IBQ2334" s="225"/>
      <c r="IBR2334" s="225"/>
      <c r="IBS2334" s="225"/>
      <c r="IBT2334" s="225"/>
      <c r="IBU2334" s="225"/>
      <c r="IBV2334" s="225"/>
      <c r="IBW2334" s="225"/>
      <c r="IBX2334" s="225"/>
      <c r="IBY2334" s="225"/>
      <c r="IBZ2334" s="225"/>
      <c r="ICA2334" s="225"/>
      <c r="ICB2334" s="225"/>
      <c r="ICC2334" s="225"/>
      <c r="ICD2334" s="225"/>
      <c r="ICE2334" s="225"/>
      <c r="ICF2334" s="225"/>
      <c r="ICG2334" s="225"/>
      <c r="ICH2334" s="225"/>
      <c r="ICI2334" s="225"/>
      <c r="ICJ2334" s="225"/>
      <c r="ICK2334" s="225"/>
      <c r="ICL2334" s="225"/>
      <c r="ICM2334" s="225"/>
      <c r="ICN2334" s="225"/>
      <c r="ICO2334" s="225"/>
      <c r="ICP2334" s="225"/>
      <c r="ICQ2334" s="225"/>
      <c r="ICR2334" s="225"/>
      <c r="ICS2334" s="225"/>
      <c r="ICT2334" s="225"/>
      <c r="ICU2334" s="225"/>
      <c r="ICV2334" s="225"/>
      <c r="ICW2334" s="225"/>
      <c r="ICX2334" s="225"/>
      <c r="ICY2334" s="225"/>
      <c r="ICZ2334" s="225"/>
      <c r="IDA2334" s="225"/>
      <c r="IDB2334" s="225"/>
      <c r="IDC2334" s="225"/>
      <c r="IDD2334" s="225"/>
      <c r="IDE2334" s="225"/>
      <c r="IDF2334" s="225"/>
      <c r="IDG2334" s="225"/>
      <c r="IDH2334" s="225"/>
      <c r="IDI2334" s="225"/>
      <c r="IDJ2334" s="225"/>
      <c r="IDK2334" s="225"/>
      <c r="IDL2334" s="225"/>
      <c r="IDM2334" s="225"/>
      <c r="IDN2334" s="225"/>
      <c r="IDO2334" s="225"/>
      <c r="IDP2334" s="225"/>
      <c r="IDQ2334" s="225"/>
      <c r="IDR2334" s="225"/>
      <c r="IDS2334" s="225"/>
      <c r="IDT2334" s="225"/>
      <c r="IDU2334" s="225"/>
      <c r="IDV2334" s="225"/>
      <c r="IDW2334" s="225"/>
      <c r="IDX2334" s="225"/>
      <c r="IDY2334" s="225"/>
      <c r="IDZ2334" s="225"/>
      <c r="IEA2334" s="225"/>
      <c r="IEB2334" s="225"/>
      <c r="IEC2334" s="225"/>
      <c r="IED2334" s="225"/>
      <c r="IEE2334" s="225"/>
      <c r="IEF2334" s="225"/>
      <c r="IEG2334" s="225"/>
      <c r="IEH2334" s="225"/>
      <c r="IEI2334" s="225"/>
      <c r="IEJ2334" s="225"/>
      <c r="IEK2334" s="225"/>
      <c r="IEL2334" s="225"/>
      <c r="IEM2334" s="225"/>
      <c r="IEN2334" s="225"/>
      <c r="IEO2334" s="225"/>
      <c r="IEP2334" s="225"/>
      <c r="IEQ2334" s="225"/>
      <c r="IER2334" s="225"/>
      <c r="IES2334" s="225"/>
      <c r="IET2334" s="225"/>
      <c r="IEU2334" s="225"/>
      <c r="IEV2334" s="225"/>
      <c r="IEW2334" s="225"/>
      <c r="IEX2334" s="225"/>
      <c r="IEY2334" s="225"/>
      <c r="IEZ2334" s="225"/>
      <c r="IFA2334" s="225"/>
      <c r="IFB2334" s="225"/>
      <c r="IFC2334" s="225"/>
      <c r="IFD2334" s="225"/>
      <c r="IFE2334" s="225"/>
      <c r="IFF2334" s="225"/>
      <c r="IFG2334" s="225"/>
      <c r="IFH2334" s="225"/>
      <c r="IFI2334" s="225"/>
      <c r="IFJ2334" s="225"/>
      <c r="IFK2334" s="225"/>
      <c r="IFL2334" s="225"/>
      <c r="IFM2334" s="225"/>
      <c r="IFN2334" s="225"/>
      <c r="IFO2334" s="225"/>
      <c r="IFP2334" s="225"/>
      <c r="IFQ2334" s="225"/>
      <c r="IFR2334" s="225"/>
      <c r="IFS2334" s="225"/>
      <c r="IFT2334" s="225"/>
      <c r="IFU2334" s="225"/>
      <c r="IFV2334" s="225"/>
      <c r="IFW2334" s="225"/>
      <c r="IFX2334" s="225"/>
      <c r="IFY2334" s="225"/>
      <c r="IFZ2334" s="225"/>
      <c r="IGA2334" s="225"/>
      <c r="IGB2334" s="225"/>
      <c r="IGC2334" s="225"/>
      <c r="IGD2334" s="225"/>
      <c r="IGE2334" s="225"/>
      <c r="IGF2334" s="225"/>
      <c r="IGG2334" s="225"/>
      <c r="IGH2334" s="225"/>
      <c r="IGI2334" s="225"/>
      <c r="IGJ2334" s="225"/>
      <c r="IGK2334" s="225"/>
      <c r="IGL2334" s="225"/>
      <c r="IGM2334" s="225"/>
      <c r="IGN2334" s="225"/>
      <c r="IGO2334" s="225"/>
      <c r="IGP2334" s="225"/>
      <c r="IGQ2334" s="225"/>
      <c r="IGR2334" s="225"/>
      <c r="IGS2334" s="225"/>
      <c r="IGT2334" s="225"/>
      <c r="IGU2334" s="225"/>
      <c r="IGV2334" s="225"/>
      <c r="IGW2334" s="225"/>
      <c r="IGX2334" s="225"/>
      <c r="IGY2334" s="225"/>
      <c r="IGZ2334" s="225"/>
      <c r="IHA2334" s="225"/>
      <c r="IHB2334" s="225"/>
      <c r="IHC2334" s="225"/>
      <c r="IHD2334" s="225"/>
      <c r="IHE2334" s="225"/>
      <c r="IHF2334" s="225"/>
      <c r="IHG2334" s="225"/>
      <c r="IHH2334" s="225"/>
      <c r="IHI2334" s="225"/>
      <c r="IHJ2334" s="225"/>
      <c r="IHK2334" s="225"/>
      <c r="IHL2334" s="225"/>
      <c r="IHM2334" s="225"/>
      <c r="IHN2334" s="225"/>
      <c r="IHO2334" s="225"/>
      <c r="IHP2334" s="225"/>
      <c r="IHQ2334" s="225"/>
      <c r="IHR2334" s="225"/>
      <c r="IHS2334" s="225"/>
      <c r="IHT2334" s="225"/>
      <c r="IHU2334" s="225"/>
      <c r="IHV2334" s="225"/>
      <c r="IHW2334" s="225"/>
      <c r="IHX2334" s="225"/>
      <c r="IHY2334" s="225"/>
      <c r="IHZ2334" s="225"/>
      <c r="IIA2334" s="225"/>
      <c r="IIB2334" s="225"/>
      <c r="IIC2334" s="225"/>
      <c r="IID2334" s="225"/>
      <c r="IIE2334" s="225"/>
      <c r="IIF2334" s="225"/>
      <c r="IIG2334" s="225"/>
      <c r="IIH2334" s="225"/>
      <c r="III2334" s="225"/>
      <c r="IIJ2334" s="225"/>
      <c r="IIK2334" s="225"/>
      <c r="IIL2334" s="225"/>
      <c r="IIM2334" s="225"/>
      <c r="IIN2334" s="225"/>
      <c r="IIO2334" s="225"/>
      <c r="IIP2334" s="225"/>
      <c r="IIQ2334" s="225"/>
      <c r="IIR2334" s="225"/>
      <c r="IIS2334" s="225"/>
      <c r="IIT2334" s="225"/>
      <c r="IIU2334" s="225"/>
      <c r="IIV2334" s="225"/>
      <c r="IIW2334" s="225"/>
      <c r="IIX2334" s="225"/>
      <c r="IIY2334" s="225"/>
      <c r="IIZ2334" s="225"/>
      <c r="IJA2334" s="225"/>
      <c r="IJB2334" s="225"/>
      <c r="IJC2334" s="225"/>
      <c r="IJD2334" s="225"/>
      <c r="IJE2334" s="225"/>
      <c r="IJF2334" s="225"/>
      <c r="IJG2334" s="225"/>
      <c r="IJH2334" s="225"/>
      <c r="IJI2334" s="225"/>
      <c r="IJJ2334" s="225"/>
      <c r="IJK2334" s="225"/>
      <c r="IJL2334" s="225"/>
      <c r="IJM2334" s="225"/>
      <c r="IJN2334" s="225"/>
      <c r="IJO2334" s="225"/>
      <c r="IJP2334" s="225"/>
      <c r="IJQ2334" s="225"/>
      <c r="IJR2334" s="225"/>
      <c r="IJS2334" s="225"/>
      <c r="IJT2334" s="225"/>
      <c r="IJU2334" s="225"/>
      <c r="IJV2334" s="225"/>
      <c r="IJW2334" s="225"/>
      <c r="IJX2334" s="225"/>
      <c r="IJY2334" s="225"/>
      <c r="IJZ2334" s="225"/>
      <c r="IKA2334" s="225"/>
      <c r="IKB2334" s="225"/>
      <c r="IKC2334" s="225"/>
      <c r="IKD2334" s="225"/>
      <c r="IKE2334" s="225"/>
      <c r="IKF2334" s="225"/>
      <c r="IKG2334" s="225"/>
      <c r="IKH2334" s="225"/>
      <c r="IKI2334" s="225"/>
      <c r="IKJ2334" s="225"/>
      <c r="IKK2334" s="225"/>
      <c r="IKL2334" s="225"/>
      <c r="IKM2334" s="225"/>
      <c r="IKN2334" s="225"/>
      <c r="IKO2334" s="225"/>
      <c r="IKP2334" s="225"/>
      <c r="IKQ2334" s="225"/>
      <c r="IKR2334" s="225"/>
      <c r="IKS2334" s="225"/>
      <c r="IKT2334" s="225"/>
      <c r="IKU2334" s="225"/>
      <c r="IKV2334" s="225"/>
      <c r="IKW2334" s="225"/>
      <c r="IKX2334" s="225"/>
      <c r="IKY2334" s="225"/>
      <c r="IKZ2334" s="225"/>
      <c r="ILA2334" s="225"/>
      <c r="ILB2334" s="225"/>
      <c r="ILC2334" s="225"/>
      <c r="ILD2334" s="225"/>
      <c r="ILE2334" s="225"/>
      <c r="ILF2334" s="225"/>
      <c r="ILG2334" s="225"/>
      <c r="ILH2334" s="225"/>
      <c r="ILI2334" s="225"/>
      <c r="ILJ2334" s="225"/>
      <c r="ILK2334" s="225"/>
      <c r="ILL2334" s="225"/>
      <c r="ILM2334" s="225"/>
      <c r="ILN2334" s="225"/>
      <c r="ILO2334" s="225"/>
      <c r="ILP2334" s="225"/>
      <c r="ILQ2334" s="225"/>
      <c r="ILR2334" s="225"/>
      <c r="ILS2334" s="225"/>
      <c r="ILT2334" s="225"/>
      <c r="ILU2334" s="225"/>
      <c r="ILV2334" s="225"/>
      <c r="ILW2334" s="225"/>
      <c r="ILX2334" s="225"/>
      <c r="ILY2334" s="225"/>
      <c r="ILZ2334" s="225"/>
      <c r="IMA2334" s="225"/>
      <c r="IMB2334" s="225"/>
      <c r="IMC2334" s="225"/>
      <c r="IMD2334" s="225"/>
      <c r="IME2334" s="225"/>
      <c r="IMF2334" s="225"/>
      <c r="IMG2334" s="225"/>
      <c r="IMH2334" s="225"/>
      <c r="IMI2334" s="225"/>
      <c r="IMJ2334" s="225"/>
      <c r="IMK2334" s="225"/>
      <c r="IML2334" s="225"/>
      <c r="IMM2334" s="225"/>
      <c r="IMN2334" s="225"/>
      <c r="IMO2334" s="225"/>
      <c r="IMP2334" s="225"/>
      <c r="IMQ2334" s="225"/>
      <c r="IMR2334" s="225"/>
      <c r="IMS2334" s="225"/>
      <c r="IMT2334" s="225"/>
      <c r="IMU2334" s="225"/>
      <c r="IMV2334" s="225"/>
      <c r="IMW2334" s="225"/>
      <c r="IMX2334" s="225"/>
      <c r="IMY2334" s="225"/>
      <c r="IMZ2334" s="225"/>
      <c r="INA2334" s="225"/>
      <c r="INB2334" s="225"/>
      <c r="INC2334" s="225"/>
      <c r="IND2334" s="225"/>
      <c r="INE2334" s="225"/>
      <c r="INF2334" s="225"/>
      <c r="ING2334" s="225"/>
      <c r="INH2334" s="225"/>
      <c r="INI2334" s="225"/>
      <c r="INJ2334" s="225"/>
      <c r="INK2334" s="225"/>
      <c r="INL2334" s="225"/>
      <c r="INM2334" s="225"/>
      <c r="INN2334" s="225"/>
      <c r="INO2334" s="225"/>
      <c r="INP2334" s="225"/>
      <c r="INQ2334" s="225"/>
      <c r="INR2334" s="225"/>
      <c r="INS2334" s="225"/>
      <c r="INT2334" s="225"/>
      <c r="INU2334" s="225"/>
      <c r="INV2334" s="225"/>
      <c r="INW2334" s="225"/>
      <c r="INX2334" s="225"/>
      <c r="INY2334" s="225"/>
      <c r="INZ2334" s="225"/>
      <c r="IOA2334" s="225"/>
      <c r="IOB2334" s="225"/>
      <c r="IOC2334" s="225"/>
      <c r="IOD2334" s="225"/>
      <c r="IOE2334" s="225"/>
      <c r="IOF2334" s="225"/>
      <c r="IOG2334" s="225"/>
      <c r="IOH2334" s="225"/>
      <c r="IOI2334" s="225"/>
      <c r="IOJ2334" s="225"/>
      <c r="IOK2334" s="225"/>
      <c r="IOL2334" s="225"/>
      <c r="IOM2334" s="225"/>
      <c r="ION2334" s="225"/>
      <c r="IOO2334" s="225"/>
      <c r="IOP2334" s="225"/>
      <c r="IOQ2334" s="225"/>
      <c r="IOR2334" s="225"/>
      <c r="IOS2334" s="225"/>
      <c r="IOT2334" s="225"/>
      <c r="IOU2334" s="225"/>
      <c r="IOV2334" s="225"/>
      <c r="IOW2334" s="225"/>
      <c r="IOX2334" s="225"/>
      <c r="IOY2334" s="225"/>
      <c r="IOZ2334" s="225"/>
      <c r="IPA2334" s="225"/>
      <c r="IPB2334" s="225"/>
      <c r="IPC2334" s="225"/>
      <c r="IPD2334" s="225"/>
      <c r="IPE2334" s="225"/>
      <c r="IPF2334" s="225"/>
      <c r="IPG2334" s="225"/>
      <c r="IPH2334" s="225"/>
      <c r="IPI2334" s="225"/>
      <c r="IPJ2334" s="225"/>
      <c r="IPK2334" s="225"/>
      <c r="IPL2334" s="225"/>
      <c r="IPM2334" s="225"/>
      <c r="IPN2334" s="225"/>
      <c r="IPO2334" s="225"/>
      <c r="IPP2334" s="225"/>
      <c r="IPQ2334" s="225"/>
      <c r="IPR2334" s="225"/>
      <c r="IPS2334" s="225"/>
      <c r="IPT2334" s="225"/>
      <c r="IPU2334" s="225"/>
      <c r="IPV2334" s="225"/>
      <c r="IPW2334" s="225"/>
      <c r="IPX2334" s="225"/>
      <c r="IPY2334" s="225"/>
      <c r="IPZ2334" s="225"/>
      <c r="IQA2334" s="225"/>
      <c r="IQB2334" s="225"/>
      <c r="IQC2334" s="225"/>
      <c r="IQD2334" s="225"/>
      <c r="IQE2334" s="225"/>
      <c r="IQF2334" s="225"/>
      <c r="IQG2334" s="225"/>
      <c r="IQH2334" s="225"/>
      <c r="IQI2334" s="225"/>
      <c r="IQJ2334" s="225"/>
      <c r="IQK2334" s="225"/>
      <c r="IQL2334" s="225"/>
      <c r="IQM2334" s="225"/>
      <c r="IQN2334" s="225"/>
      <c r="IQO2334" s="225"/>
      <c r="IQP2334" s="225"/>
      <c r="IQQ2334" s="225"/>
      <c r="IQR2334" s="225"/>
      <c r="IQS2334" s="225"/>
      <c r="IQT2334" s="225"/>
      <c r="IQU2334" s="225"/>
      <c r="IQV2334" s="225"/>
      <c r="IQW2334" s="225"/>
      <c r="IQX2334" s="225"/>
      <c r="IQY2334" s="225"/>
      <c r="IQZ2334" s="225"/>
      <c r="IRA2334" s="225"/>
      <c r="IRB2334" s="225"/>
      <c r="IRC2334" s="225"/>
      <c r="IRD2334" s="225"/>
      <c r="IRE2334" s="225"/>
      <c r="IRF2334" s="225"/>
      <c r="IRG2334" s="225"/>
      <c r="IRH2334" s="225"/>
      <c r="IRI2334" s="225"/>
      <c r="IRJ2334" s="225"/>
      <c r="IRK2334" s="225"/>
      <c r="IRL2334" s="225"/>
      <c r="IRM2334" s="225"/>
      <c r="IRN2334" s="225"/>
      <c r="IRO2334" s="225"/>
      <c r="IRP2334" s="225"/>
      <c r="IRQ2334" s="225"/>
      <c r="IRR2334" s="225"/>
      <c r="IRS2334" s="225"/>
      <c r="IRT2334" s="225"/>
      <c r="IRU2334" s="225"/>
      <c r="IRV2334" s="225"/>
      <c r="IRW2334" s="225"/>
      <c r="IRX2334" s="225"/>
      <c r="IRY2334" s="225"/>
      <c r="IRZ2334" s="225"/>
      <c r="ISA2334" s="225"/>
      <c r="ISB2334" s="225"/>
      <c r="ISC2334" s="225"/>
      <c r="ISD2334" s="225"/>
      <c r="ISE2334" s="225"/>
      <c r="ISF2334" s="225"/>
      <c r="ISG2334" s="225"/>
      <c r="ISH2334" s="225"/>
      <c r="ISI2334" s="225"/>
      <c r="ISJ2334" s="225"/>
      <c r="ISK2334" s="225"/>
      <c r="ISL2334" s="225"/>
      <c r="ISM2334" s="225"/>
      <c r="ISN2334" s="225"/>
      <c r="ISO2334" s="225"/>
      <c r="ISP2334" s="225"/>
      <c r="ISQ2334" s="225"/>
      <c r="ISR2334" s="225"/>
      <c r="ISS2334" s="225"/>
      <c r="IST2334" s="225"/>
      <c r="ISU2334" s="225"/>
      <c r="ISV2334" s="225"/>
      <c r="ISW2334" s="225"/>
      <c r="ISX2334" s="225"/>
      <c r="ISY2334" s="225"/>
      <c r="ISZ2334" s="225"/>
      <c r="ITA2334" s="225"/>
      <c r="ITB2334" s="225"/>
      <c r="ITC2334" s="225"/>
      <c r="ITD2334" s="225"/>
      <c r="ITE2334" s="225"/>
      <c r="ITF2334" s="225"/>
      <c r="ITG2334" s="225"/>
      <c r="ITH2334" s="225"/>
      <c r="ITI2334" s="225"/>
      <c r="ITJ2334" s="225"/>
      <c r="ITK2334" s="225"/>
      <c r="ITL2334" s="225"/>
      <c r="ITM2334" s="225"/>
      <c r="ITN2334" s="225"/>
      <c r="ITO2334" s="225"/>
      <c r="ITP2334" s="225"/>
      <c r="ITQ2334" s="225"/>
      <c r="ITR2334" s="225"/>
      <c r="ITS2334" s="225"/>
      <c r="ITT2334" s="225"/>
      <c r="ITU2334" s="225"/>
      <c r="ITV2334" s="225"/>
      <c r="ITW2334" s="225"/>
      <c r="ITX2334" s="225"/>
      <c r="ITY2334" s="225"/>
      <c r="ITZ2334" s="225"/>
      <c r="IUA2334" s="225"/>
      <c r="IUB2334" s="225"/>
      <c r="IUC2334" s="225"/>
      <c r="IUD2334" s="225"/>
      <c r="IUE2334" s="225"/>
      <c r="IUF2334" s="225"/>
      <c r="IUG2334" s="225"/>
      <c r="IUH2334" s="225"/>
      <c r="IUI2334" s="225"/>
      <c r="IUJ2334" s="225"/>
      <c r="IUK2334" s="225"/>
      <c r="IUL2334" s="225"/>
      <c r="IUM2334" s="225"/>
      <c r="IUN2334" s="225"/>
      <c r="IUO2334" s="225"/>
      <c r="IUP2334" s="225"/>
      <c r="IUQ2334" s="225"/>
      <c r="IUR2334" s="225"/>
      <c r="IUS2334" s="225"/>
      <c r="IUT2334" s="225"/>
      <c r="IUU2334" s="225"/>
      <c r="IUV2334" s="225"/>
      <c r="IUW2334" s="225"/>
      <c r="IUX2334" s="225"/>
      <c r="IUY2334" s="225"/>
      <c r="IUZ2334" s="225"/>
      <c r="IVA2334" s="225"/>
      <c r="IVB2334" s="225"/>
      <c r="IVC2334" s="225"/>
      <c r="IVD2334" s="225"/>
      <c r="IVE2334" s="225"/>
      <c r="IVF2334" s="225"/>
      <c r="IVG2334" s="225"/>
      <c r="IVH2334" s="225"/>
      <c r="IVI2334" s="225"/>
      <c r="IVJ2334" s="225"/>
      <c r="IVK2334" s="225"/>
      <c r="IVL2334" s="225"/>
      <c r="IVM2334" s="225"/>
      <c r="IVN2334" s="225"/>
      <c r="IVO2334" s="225"/>
      <c r="IVP2334" s="225"/>
      <c r="IVQ2334" s="225"/>
      <c r="IVR2334" s="225"/>
      <c r="IVS2334" s="225"/>
      <c r="IVT2334" s="225"/>
      <c r="IVU2334" s="225"/>
      <c r="IVV2334" s="225"/>
      <c r="IVW2334" s="225"/>
      <c r="IVX2334" s="225"/>
      <c r="IVY2334" s="225"/>
      <c r="IVZ2334" s="225"/>
      <c r="IWA2334" s="225"/>
      <c r="IWB2334" s="225"/>
      <c r="IWC2334" s="225"/>
      <c r="IWD2334" s="225"/>
      <c r="IWE2334" s="225"/>
      <c r="IWF2334" s="225"/>
      <c r="IWG2334" s="225"/>
      <c r="IWH2334" s="225"/>
      <c r="IWI2334" s="225"/>
      <c r="IWJ2334" s="225"/>
      <c r="IWK2334" s="225"/>
      <c r="IWL2334" s="225"/>
      <c r="IWM2334" s="225"/>
      <c r="IWN2334" s="225"/>
      <c r="IWO2334" s="225"/>
      <c r="IWP2334" s="225"/>
      <c r="IWQ2334" s="225"/>
      <c r="IWR2334" s="225"/>
      <c r="IWS2334" s="225"/>
      <c r="IWT2334" s="225"/>
      <c r="IWU2334" s="225"/>
      <c r="IWV2334" s="225"/>
      <c r="IWW2334" s="225"/>
      <c r="IWX2334" s="225"/>
      <c r="IWY2334" s="225"/>
      <c r="IWZ2334" s="225"/>
      <c r="IXA2334" s="225"/>
      <c r="IXB2334" s="225"/>
      <c r="IXC2334" s="225"/>
      <c r="IXD2334" s="225"/>
      <c r="IXE2334" s="225"/>
      <c r="IXF2334" s="225"/>
      <c r="IXG2334" s="225"/>
      <c r="IXH2334" s="225"/>
      <c r="IXI2334" s="225"/>
      <c r="IXJ2334" s="225"/>
      <c r="IXK2334" s="225"/>
      <c r="IXL2334" s="225"/>
      <c r="IXM2334" s="225"/>
      <c r="IXN2334" s="225"/>
      <c r="IXO2334" s="225"/>
      <c r="IXP2334" s="225"/>
      <c r="IXQ2334" s="225"/>
      <c r="IXR2334" s="225"/>
      <c r="IXS2334" s="225"/>
      <c r="IXT2334" s="225"/>
      <c r="IXU2334" s="225"/>
      <c r="IXV2334" s="225"/>
      <c r="IXW2334" s="225"/>
      <c r="IXX2334" s="225"/>
      <c r="IXY2334" s="225"/>
      <c r="IXZ2334" s="225"/>
      <c r="IYA2334" s="225"/>
      <c r="IYB2334" s="225"/>
      <c r="IYC2334" s="225"/>
      <c r="IYD2334" s="225"/>
      <c r="IYE2334" s="225"/>
      <c r="IYF2334" s="225"/>
      <c r="IYG2334" s="225"/>
      <c r="IYH2334" s="225"/>
      <c r="IYI2334" s="225"/>
      <c r="IYJ2334" s="225"/>
      <c r="IYK2334" s="225"/>
      <c r="IYL2334" s="225"/>
      <c r="IYM2334" s="225"/>
      <c r="IYN2334" s="225"/>
      <c r="IYO2334" s="225"/>
      <c r="IYP2334" s="225"/>
      <c r="IYQ2334" s="225"/>
      <c r="IYR2334" s="225"/>
      <c r="IYS2334" s="225"/>
      <c r="IYT2334" s="225"/>
      <c r="IYU2334" s="225"/>
      <c r="IYV2334" s="225"/>
      <c r="IYW2334" s="225"/>
      <c r="IYX2334" s="225"/>
      <c r="IYY2334" s="225"/>
      <c r="IYZ2334" s="225"/>
      <c r="IZA2334" s="225"/>
      <c r="IZB2334" s="225"/>
      <c r="IZC2334" s="225"/>
      <c r="IZD2334" s="225"/>
      <c r="IZE2334" s="225"/>
      <c r="IZF2334" s="225"/>
      <c r="IZG2334" s="225"/>
      <c r="IZH2334" s="225"/>
      <c r="IZI2334" s="225"/>
      <c r="IZJ2334" s="225"/>
      <c r="IZK2334" s="225"/>
      <c r="IZL2334" s="225"/>
      <c r="IZM2334" s="225"/>
      <c r="IZN2334" s="225"/>
      <c r="IZO2334" s="225"/>
      <c r="IZP2334" s="225"/>
      <c r="IZQ2334" s="225"/>
      <c r="IZR2334" s="225"/>
      <c r="IZS2334" s="225"/>
      <c r="IZT2334" s="225"/>
      <c r="IZU2334" s="225"/>
      <c r="IZV2334" s="225"/>
      <c r="IZW2334" s="225"/>
      <c r="IZX2334" s="225"/>
      <c r="IZY2334" s="225"/>
      <c r="IZZ2334" s="225"/>
      <c r="JAA2334" s="225"/>
      <c r="JAB2334" s="225"/>
      <c r="JAC2334" s="225"/>
      <c r="JAD2334" s="225"/>
      <c r="JAE2334" s="225"/>
      <c r="JAF2334" s="225"/>
      <c r="JAG2334" s="225"/>
      <c r="JAH2334" s="225"/>
      <c r="JAI2334" s="225"/>
      <c r="JAJ2334" s="225"/>
      <c r="JAK2334" s="225"/>
      <c r="JAL2334" s="225"/>
      <c r="JAM2334" s="225"/>
      <c r="JAN2334" s="225"/>
      <c r="JAO2334" s="225"/>
      <c r="JAP2334" s="225"/>
      <c r="JAQ2334" s="225"/>
      <c r="JAR2334" s="225"/>
      <c r="JAS2334" s="225"/>
      <c r="JAT2334" s="225"/>
      <c r="JAU2334" s="225"/>
      <c r="JAV2334" s="225"/>
      <c r="JAW2334" s="225"/>
      <c r="JAX2334" s="225"/>
      <c r="JAY2334" s="225"/>
      <c r="JAZ2334" s="225"/>
      <c r="JBA2334" s="225"/>
      <c r="JBB2334" s="225"/>
      <c r="JBC2334" s="225"/>
      <c r="JBD2334" s="225"/>
      <c r="JBE2334" s="225"/>
      <c r="JBF2334" s="225"/>
      <c r="JBG2334" s="225"/>
      <c r="JBH2334" s="225"/>
      <c r="JBI2334" s="225"/>
      <c r="JBJ2334" s="225"/>
      <c r="JBK2334" s="225"/>
      <c r="JBL2334" s="225"/>
      <c r="JBM2334" s="225"/>
      <c r="JBN2334" s="225"/>
      <c r="JBO2334" s="225"/>
      <c r="JBP2334" s="225"/>
      <c r="JBQ2334" s="225"/>
      <c r="JBR2334" s="225"/>
      <c r="JBS2334" s="225"/>
      <c r="JBT2334" s="225"/>
      <c r="JBU2334" s="225"/>
      <c r="JBV2334" s="225"/>
      <c r="JBW2334" s="225"/>
      <c r="JBX2334" s="225"/>
      <c r="JBY2334" s="225"/>
      <c r="JBZ2334" s="225"/>
      <c r="JCA2334" s="225"/>
      <c r="JCB2334" s="225"/>
      <c r="JCC2334" s="225"/>
      <c r="JCD2334" s="225"/>
      <c r="JCE2334" s="225"/>
      <c r="JCF2334" s="225"/>
      <c r="JCG2334" s="225"/>
      <c r="JCH2334" s="225"/>
      <c r="JCI2334" s="225"/>
      <c r="JCJ2334" s="225"/>
      <c r="JCK2334" s="225"/>
      <c r="JCL2334" s="225"/>
      <c r="JCM2334" s="225"/>
      <c r="JCN2334" s="225"/>
      <c r="JCO2334" s="225"/>
      <c r="JCP2334" s="225"/>
      <c r="JCQ2334" s="225"/>
      <c r="JCR2334" s="225"/>
      <c r="JCS2334" s="225"/>
      <c r="JCT2334" s="225"/>
      <c r="JCU2334" s="225"/>
      <c r="JCV2334" s="225"/>
      <c r="JCW2334" s="225"/>
      <c r="JCX2334" s="225"/>
      <c r="JCY2334" s="225"/>
      <c r="JCZ2334" s="225"/>
      <c r="JDA2334" s="225"/>
      <c r="JDB2334" s="225"/>
      <c r="JDC2334" s="225"/>
      <c r="JDD2334" s="225"/>
      <c r="JDE2334" s="225"/>
      <c r="JDF2334" s="225"/>
      <c r="JDG2334" s="225"/>
      <c r="JDH2334" s="225"/>
      <c r="JDI2334" s="225"/>
      <c r="JDJ2334" s="225"/>
      <c r="JDK2334" s="225"/>
      <c r="JDL2334" s="225"/>
      <c r="JDM2334" s="225"/>
      <c r="JDN2334" s="225"/>
      <c r="JDO2334" s="225"/>
      <c r="JDP2334" s="225"/>
      <c r="JDQ2334" s="225"/>
      <c r="JDR2334" s="225"/>
      <c r="JDS2334" s="225"/>
      <c r="JDT2334" s="225"/>
      <c r="JDU2334" s="225"/>
      <c r="JDV2334" s="225"/>
      <c r="JDW2334" s="225"/>
      <c r="JDX2334" s="225"/>
      <c r="JDY2334" s="225"/>
      <c r="JDZ2334" s="225"/>
      <c r="JEA2334" s="225"/>
      <c r="JEB2334" s="225"/>
      <c r="JEC2334" s="225"/>
      <c r="JED2334" s="225"/>
      <c r="JEE2334" s="225"/>
      <c r="JEF2334" s="225"/>
      <c r="JEG2334" s="225"/>
      <c r="JEH2334" s="225"/>
      <c r="JEI2334" s="225"/>
      <c r="JEJ2334" s="225"/>
      <c r="JEK2334" s="225"/>
      <c r="JEL2334" s="225"/>
      <c r="JEM2334" s="225"/>
      <c r="JEN2334" s="225"/>
      <c r="JEO2334" s="225"/>
      <c r="JEP2334" s="225"/>
      <c r="JEQ2334" s="225"/>
      <c r="JER2334" s="225"/>
      <c r="JES2334" s="225"/>
      <c r="JET2334" s="225"/>
      <c r="JEU2334" s="225"/>
      <c r="JEV2334" s="225"/>
      <c r="JEW2334" s="225"/>
      <c r="JEX2334" s="225"/>
      <c r="JEY2334" s="225"/>
      <c r="JEZ2334" s="225"/>
      <c r="JFA2334" s="225"/>
      <c r="JFB2334" s="225"/>
      <c r="JFC2334" s="225"/>
      <c r="JFD2334" s="225"/>
      <c r="JFE2334" s="225"/>
      <c r="JFF2334" s="225"/>
      <c r="JFG2334" s="225"/>
      <c r="JFH2334" s="225"/>
      <c r="JFI2334" s="225"/>
      <c r="JFJ2334" s="225"/>
      <c r="JFK2334" s="225"/>
      <c r="JFL2334" s="225"/>
      <c r="JFM2334" s="225"/>
      <c r="JFN2334" s="225"/>
      <c r="JFO2334" s="225"/>
      <c r="JFP2334" s="225"/>
      <c r="JFQ2334" s="225"/>
      <c r="JFR2334" s="225"/>
      <c r="JFS2334" s="225"/>
      <c r="JFT2334" s="225"/>
      <c r="JFU2334" s="225"/>
      <c r="JFV2334" s="225"/>
      <c r="JFW2334" s="225"/>
      <c r="JFX2334" s="225"/>
      <c r="JFY2334" s="225"/>
      <c r="JFZ2334" s="225"/>
      <c r="JGA2334" s="225"/>
      <c r="JGB2334" s="225"/>
      <c r="JGC2334" s="225"/>
      <c r="JGD2334" s="225"/>
      <c r="JGE2334" s="225"/>
      <c r="JGF2334" s="225"/>
      <c r="JGG2334" s="225"/>
      <c r="JGH2334" s="225"/>
      <c r="JGI2334" s="225"/>
      <c r="JGJ2334" s="225"/>
      <c r="JGK2334" s="225"/>
      <c r="JGL2334" s="225"/>
      <c r="JGM2334" s="225"/>
      <c r="JGN2334" s="225"/>
      <c r="JGO2334" s="225"/>
      <c r="JGP2334" s="225"/>
      <c r="JGQ2334" s="225"/>
      <c r="JGR2334" s="225"/>
      <c r="JGS2334" s="225"/>
      <c r="JGT2334" s="225"/>
      <c r="JGU2334" s="225"/>
      <c r="JGV2334" s="225"/>
      <c r="JGW2334" s="225"/>
      <c r="JGX2334" s="225"/>
      <c r="JGY2334" s="225"/>
      <c r="JGZ2334" s="225"/>
      <c r="JHA2334" s="225"/>
      <c r="JHB2334" s="225"/>
      <c r="JHC2334" s="225"/>
      <c r="JHD2334" s="225"/>
      <c r="JHE2334" s="225"/>
      <c r="JHF2334" s="225"/>
      <c r="JHG2334" s="225"/>
      <c r="JHH2334" s="225"/>
      <c r="JHI2334" s="225"/>
      <c r="JHJ2334" s="225"/>
      <c r="JHK2334" s="225"/>
      <c r="JHL2334" s="225"/>
      <c r="JHM2334" s="225"/>
      <c r="JHN2334" s="225"/>
      <c r="JHO2334" s="225"/>
      <c r="JHP2334" s="225"/>
      <c r="JHQ2334" s="225"/>
      <c r="JHR2334" s="225"/>
      <c r="JHS2334" s="225"/>
      <c r="JHT2334" s="225"/>
      <c r="JHU2334" s="225"/>
      <c r="JHV2334" s="225"/>
      <c r="JHW2334" s="225"/>
      <c r="JHX2334" s="225"/>
      <c r="JHY2334" s="225"/>
      <c r="JHZ2334" s="225"/>
      <c r="JIA2334" s="225"/>
      <c r="JIB2334" s="225"/>
      <c r="JIC2334" s="225"/>
      <c r="JID2334" s="225"/>
      <c r="JIE2334" s="225"/>
      <c r="JIF2334" s="225"/>
      <c r="JIG2334" s="225"/>
      <c r="JIH2334" s="225"/>
      <c r="JII2334" s="225"/>
      <c r="JIJ2334" s="225"/>
      <c r="JIK2334" s="225"/>
      <c r="JIL2334" s="225"/>
      <c r="JIM2334" s="225"/>
      <c r="JIN2334" s="225"/>
      <c r="JIO2334" s="225"/>
      <c r="JIP2334" s="225"/>
      <c r="JIQ2334" s="225"/>
      <c r="JIR2334" s="225"/>
      <c r="JIS2334" s="225"/>
      <c r="JIT2334" s="225"/>
      <c r="JIU2334" s="225"/>
      <c r="JIV2334" s="225"/>
      <c r="JIW2334" s="225"/>
      <c r="JIX2334" s="225"/>
      <c r="JIY2334" s="225"/>
      <c r="JIZ2334" s="225"/>
      <c r="JJA2334" s="225"/>
      <c r="JJB2334" s="225"/>
      <c r="JJC2334" s="225"/>
      <c r="JJD2334" s="225"/>
      <c r="JJE2334" s="225"/>
      <c r="JJF2334" s="225"/>
      <c r="JJG2334" s="225"/>
      <c r="JJH2334" s="225"/>
      <c r="JJI2334" s="225"/>
      <c r="JJJ2334" s="225"/>
      <c r="JJK2334" s="225"/>
      <c r="JJL2334" s="225"/>
      <c r="JJM2334" s="225"/>
      <c r="JJN2334" s="225"/>
      <c r="JJO2334" s="225"/>
      <c r="JJP2334" s="225"/>
      <c r="JJQ2334" s="225"/>
      <c r="JJR2334" s="225"/>
      <c r="JJS2334" s="225"/>
      <c r="JJT2334" s="225"/>
      <c r="JJU2334" s="225"/>
      <c r="JJV2334" s="225"/>
      <c r="JJW2334" s="225"/>
      <c r="JJX2334" s="225"/>
      <c r="JJY2334" s="225"/>
      <c r="JJZ2334" s="225"/>
      <c r="JKA2334" s="225"/>
      <c r="JKB2334" s="225"/>
      <c r="JKC2334" s="225"/>
      <c r="JKD2334" s="225"/>
      <c r="JKE2334" s="225"/>
      <c r="JKF2334" s="225"/>
      <c r="JKG2334" s="225"/>
      <c r="JKH2334" s="225"/>
      <c r="JKI2334" s="225"/>
      <c r="JKJ2334" s="225"/>
      <c r="JKK2334" s="225"/>
      <c r="JKL2334" s="225"/>
      <c r="JKM2334" s="225"/>
      <c r="JKN2334" s="225"/>
      <c r="JKO2334" s="225"/>
      <c r="JKP2334" s="225"/>
      <c r="JKQ2334" s="225"/>
      <c r="JKR2334" s="225"/>
      <c r="JKS2334" s="225"/>
      <c r="JKT2334" s="225"/>
      <c r="JKU2334" s="225"/>
      <c r="JKV2334" s="225"/>
      <c r="JKW2334" s="225"/>
      <c r="JKX2334" s="225"/>
      <c r="JKY2334" s="225"/>
      <c r="JKZ2334" s="225"/>
      <c r="JLA2334" s="225"/>
      <c r="JLB2334" s="225"/>
      <c r="JLC2334" s="225"/>
      <c r="JLD2334" s="225"/>
      <c r="JLE2334" s="225"/>
      <c r="JLF2334" s="225"/>
      <c r="JLG2334" s="225"/>
      <c r="JLH2334" s="225"/>
      <c r="JLI2334" s="225"/>
      <c r="JLJ2334" s="225"/>
      <c r="JLK2334" s="225"/>
      <c r="JLL2334" s="225"/>
      <c r="JLM2334" s="225"/>
      <c r="JLN2334" s="225"/>
      <c r="JLO2334" s="225"/>
      <c r="JLP2334" s="225"/>
      <c r="JLQ2334" s="225"/>
      <c r="JLR2334" s="225"/>
      <c r="JLS2334" s="225"/>
      <c r="JLT2334" s="225"/>
      <c r="JLU2334" s="225"/>
      <c r="JLV2334" s="225"/>
      <c r="JLW2334" s="225"/>
      <c r="JLX2334" s="225"/>
      <c r="JLY2334" s="225"/>
      <c r="JLZ2334" s="225"/>
      <c r="JMA2334" s="225"/>
      <c r="JMB2334" s="225"/>
      <c r="JMC2334" s="225"/>
      <c r="JMD2334" s="225"/>
      <c r="JME2334" s="225"/>
      <c r="JMF2334" s="225"/>
      <c r="JMG2334" s="225"/>
      <c r="JMH2334" s="225"/>
      <c r="JMI2334" s="225"/>
      <c r="JMJ2334" s="225"/>
      <c r="JMK2334" s="225"/>
      <c r="JML2334" s="225"/>
      <c r="JMM2334" s="225"/>
      <c r="JMN2334" s="225"/>
      <c r="JMO2334" s="225"/>
      <c r="JMP2334" s="225"/>
      <c r="JMQ2334" s="225"/>
      <c r="JMR2334" s="225"/>
      <c r="JMS2334" s="225"/>
      <c r="JMT2334" s="225"/>
      <c r="JMU2334" s="225"/>
      <c r="JMV2334" s="225"/>
      <c r="JMW2334" s="225"/>
      <c r="JMX2334" s="225"/>
      <c r="JMY2334" s="225"/>
      <c r="JMZ2334" s="225"/>
      <c r="JNA2334" s="225"/>
      <c r="JNB2334" s="225"/>
      <c r="JNC2334" s="225"/>
      <c r="JND2334" s="225"/>
      <c r="JNE2334" s="225"/>
      <c r="JNF2334" s="225"/>
      <c r="JNG2334" s="225"/>
      <c r="JNH2334" s="225"/>
      <c r="JNI2334" s="225"/>
      <c r="JNJ2334" s="225"/>
      <c r="JNK2334" s="225"/>
      <c r="JNL2334" s="225"/>
      <c r="JNM2334" s="225"/>
      <c r="JNN2334" s="225"/>
      <c r="JNO2334" s="225"/>
      <c r="JNP2334" s="225"/>
      <c r="JNQ2334" s="225"/>
      <c r="JNR2334" s="225"/>
      <c r="JNS2334" s="225"/>
      <c r="JNT2334" s="225"/>
      <c r="JNU2334" s="225"/>
      <c r="JNV2334" s="225"/>
      <c r="JNW2334" s="225"/>
      <c r="JNX2334" s="225"/>
      <c r="JNY2334" s="225"/>
      <c r="JNZ2334" s="225"/>
      <c r="JOA2334" s="225"/>
      <c r="JOB2334" s="225"/>
      <c r="JOC2334" s="225"/>
      <c r="JOD2334" s="225"/>
      <c r="JOE2334" s="225"/>
      <c r="JOF2334" s="225"/>
      <c r="JOG2334" s="225"/>
      <c r="JOH2334" s="225"/>
      <c r="JOI2334" s="225"/>
      <c r="JOJ2334" s="225"/>
      <c r="JOK2334" s="225"/>
      <c r="JOL2334" s="225"/>
      <c r="JOM2334" s="225"/>
      <c r="JON2334" s="225"/>
      <c r="JOO2334" s="225"/>
      <c r="JOP2334" s="225"/>
      <c r="JOQ2334" s="225"/>
      <c r="JOR2334" s="225"/>
      <c r="JOS2334" s="225"/>
      <c r="JOT2334" s="225"/>
      <c r="JOU2334" s="225"/>
      <c r="JOV2334" s="225"/>
      <c r="JOW2334" s="225"/>
      <c r="JOX2334" s="225"/>
      <c r="JOY2334" s="225"/>
      <c r="JOZ2334" s="225"/>
      <c r="JPA2334" s="225"/>
      <c r="JPB2334" s="225"/>
      <c r="JPC2334" s="225"/>
      <c r="JPD2334" s="225"/>
      <c r="JPE2334" s="225"/>
      <c r="JPF2334" s="225"/>
      <c r="JPG2334" s="225"/>
      <c r="JPH2334" s="225"/>
      <c r="JPI2334" s="225"/>
      <c r="JPJ2334" s="225"/>
      <c r="JPK2334" s="225"/>
      <c r="JPL2334" s="225"/>
      <c r="JPM2334" s="225"/>
      <c r="JPN2334" s="225"/>
      <c r="JPO2334" s="225"/>
      <c r="JPP2334" s="225"/>
      <c r="JPQ2334" s="225"/>
      <c r="JPR2334" s="225"/>
      <c r="JPS2334" s="225"/>
      <c r="JPT2334" s="225"/>
      <c r="JPU2334" s="225"/>
      <c r="JPV2334" s="225"/>
      <c r="JPW2334" s="225"/>
      <c r="JPX2334" s="225"/>
      <c r="JPY2334" s="225"/>
      <c r="JPZ2334" s="225"/>
      <c r="JQA2334" s="225"/>
      <c r="JQB2334" s="225"/>
      <c r="JQC2334" s="225"/>
      <c r="JQD2334" s="225"/>
      <c r="JQE2334" s="225"/>
      <c r="JQF2334" s="225"/>
      <c r="JQG2334" s="225"/>
      <c r="JQH2334" s="225"/>
      <c r="JQI2334" s="225"/>
      <c r="JQJ2334" s="225"/>
      <c r="JQK2334" s="225"/>
      <c r="JQL2334" s="225"/>
      <c r="JQM2334" s="225"/>
      <c r="JQN2334" s="225"/>
      <c r="JQO2334" s="225"/>
      <c r="JQP2334" s="225"/>
      <c r="JQQ2334" s="225"/>
      <c r="JQR2334" s="225"/>
      <c r="JQS2334" s="225"/>
      <c r="JQT2334" s="225"/>
      <c r="JQU2334" s="225"/>
      <c r="JQV2334" s="225"/>
      <c r="JQW2334" s="225"/>
      <c r="JQX2334" s="225"/>
      <c r="JQY2334" s="225"/>
      <c r="JQZ2334" s="225"/>
      <c r="JRA2334" s="225"/>
      <c r="JRB2334" s="225"/>
      <c r="JRC2334" s="225"/>
      <c r="JRD2334" s="225"/>
      <c r="JRE2334" s="225"/>
      <c r="JRF2334" s="225"/>
      <c r="JRG2334" s="225"/>
      <c r="JRH2334" s="225"/>
      <c r="JRI2334" s="225"/>
      <c r="JRJ2334" s="225"/>
      <c r="JRK2334" s="225"/>
      <c r="JRL2334" s="225"/>
      <c r="JRM2334" s="225"/>
      <c r="JRN2334" s="225"/>
      <c r="JRO2334" s="225"/>
      <c r="JRP2334" s="225"/>
      <c r="JRQ2334" s="225"/>
      <c r="JRR2334" s="225"/>
      <c r="JRS2334" s="225"/>
      <c r="JRT2334" s="225"/>
      <c r="JRU2334" s="225"/>
      <c r="JRV2334" s="225"/>
      <c r="JRW2334" s="225"/>
      <c r="JRX2334" s="225"/>
      <c r="JRY2334" s="225"/>
      <c r="JRZ2334" s="225"/>
      <c r="JSA2334" s="225"/>
      <c r="JSB2334" s="225"/>
      <c r="JSC2334" s="225"/>
      <c r="JSD2334" s="225"/>
      <c r="JSE2334" s="225"/>
      <c r="JSF2334" s="225"/>
      <c r="JSG2334" s="225"/>
      <c r="JSH2334" s="225"/>
      <c r="JSI2334" s="225"/>
      <c r="JSJ2334" s="225"/>
      <c r="JSK2334" s="225"/>
      <c r="JSL2334" s="225"/>
      <c r="JSM2334" s="225"/>
      <c r="JSN2334" s="225"/>
      <c r="JSO2334" s="225"/>
      <c r="JSP2334" s="225"/>
      <c r="JSQ2334" s="225"/>
      <c r="JSR2334" s="225"/>
      <c r="JSS2334" s="225"/>
      <c r="JST2334" s="225"/>
      <c r="JSU2334" s="225"/>
      <c r="JSV2334" s="225"/>
      <c r="JSW2334" s="225"/>
      <c r="JSX2334" s="225"/>
      <c r="JSY2334" s="225"/>
      <c r="JSZ2334" s="225"/>
      <c r="JTA2334" s="225"/>
      <c r="JTB2334" s="225"/>
      <c r="JTC2334" s="225"/>
      <c r="JTD2334" s="225"/>
      <c r="JTE2334" s="225"/>
      <c r="JTF2334" s="225"/>
      <c r="JTG2334" s="225"/>
      <c r="JTH2334" s="225"/>
      <c r="JTI2334" s="225"/>
      <c r="JTJ2334" s="225"/>
      <c r="JTK2334" s="225"/>
      <c r="JTL2334" s="225"/>
      <c r="JTM2334" s="225"/>
      <c r="JTN2334" s="225"/>
      <c r="JTO2334" s="225"/>
      <c r="JTP2334" s="225"/>
      <c r="JTQ2334" s="225"/>
      <c r="JTR2334" s="225"/>
      <c r="JTS2334" s="225"/>
      <c r="JTT2334" s="225"/>
      <c r="JTU2334" s="225"/>
      <c r="JTV2334" s="225"/>
      <c r="JTW2334" s="225"/>
      <c r="JTX2334" s="225"/>
      <c r="JTY2334" s="225"/>
      <c r="JTZ2334" s="225"/>
      <c r="JUA2334" s="225"/>
      <c r="JUB2334" s="225"/>
      <c r="JUC2334" s="225"/>
      <c r="JUD2334" s="225"/>
      <c r="JUE2334" s="225"/>
      <c r="JUF2334" s="225"/>
      <c r="JUG2334" s="225"/>
      <c r="JUH2334" s="225"/>
      <c r="JUI2334" s="225"/>
      <c r="JUJ2334" s="225"/>
      <c r="JUK2334" s="225"/>
      <c r="JUL2334" s="225"/>
      <c r="JUM2334" s="225"/>
      <c r="JUN2334" s="225"/>
      <c r="JUO2334" s="225"/>
      <c r="JUP2334" s="225"/>
      <c r="JUQ2334" s="225"/>
      <c r="JUR2334" s="225"/>
      <c r="JUS2334" s="225"/>
      <c r="JUT2334" s="225"/>
      <c r="JUU2334" s="225"/>
      <c r="JUV2334" s="225"/>
      <c r="JUW2334" s="225"/>
      <c r="JUX2334" s="225"/>
      <c r="JUY2334" s="225"/>
      <c r="JUZ2334" s="225"/>
      <c r="JVA2334" s="225"/>
      <c r="JVB2334" s="225"/>
      <c r="JVC2334" s="225"/>
      <c r="JVD2334" s="225"/>
      <c r="JVE2334" s="225"/>
      <c r="JVF2334" s="225"/>
      <c r="JVG2334" s="225"/>
      <c r="JVH2334" s="225"/>
      <c r="JVI2334" s="225"/>
      <c r="JVJ2334" s="225"/>
      <c r="JVK2334" s="225"/>
      <c r="JVL2334" s="225"/>
      <c r="JVM2334" s="225"/>
      <c r="JVN2334" s="225"/>
      <c r="JVO2334" s="225"/>
      <c r="JVP2334" s="225"/>
      <c r="JVQ2334" s="225"/>
      <c r="JVR2334" s="225"/>
      <c r="JVS2334" s="225"/>
      <c r="JVT2334" s="225"/>
      <c r="JVU2334" s="225"/>
      <c r="JVV2334" s="225"/>
      <c r="JVW2334" s="225"/>
      <c r="JVX2334" s="225"/>
      <c r="JVY2334" s="225"/>
      <c r="JVZ2334" s="225"/>
      <c r="JWA2334" s="225"/>
      <c r="JWB2334" s="225"/>
      <c r="JWC2334" s="225"/>
      <c r="JWD2334" s="225"/>
      <c r="JWE2334" s="225"/>
      <c r="JWF2334" s="225"/>
      <c r="JWG2334" s="225"/>
      <c r="JWH2334" s="225"/>
      <c r="JWI2334" s="225"/>
      <c r="JWJ2334" s="225"/>
      <c r="JWK2334" s="225"/>
      <c r="JWL2334" s="225"/>
      <c r="JWM2334" s="225"/>
      <c r="JWN2334" s="225"/>
      <c r="JWO2334" s="225"/>
      <c r="JWP2334" s="225"/>
      <c r="JWQ2334" s="225"/>
      <c r="JWR2334" s="225"/>
      <c r="JWS2334" s="225"/>
      <c r="JWT2334" s="225"/>
      <c r="JWU2334" s="225"/>
      <c r="JWV2334" s="225"/>
      <c r="JWW2334" s="225"/>
      <c r="JWX2334" s="225"/>
      <c r="JWY2334" s="225"/>
      <c r="JWZ2334" s="225"/>
      <c r="JXA2334" s="225"/>
      <c r="JXB2334" s="225"/>
      <c r="JXC2334" s="225"/>
      <c r="JXD2334" s="225"/>
      <c r="JXE2334" s="225"/>
      <c r="JXF2334" s="225"/>
      <c r="JXG2334" s="225"/>
      <c r="JXH2334" s="225"/>
      <c r="JXI2334" s="225"/>
      <c r="JXJ2334" s="225"/>
      <c r="JXK2334" s="225"/>
      <c r="JXL2334" s="225"/>
      <c r="JXM2334" s="225"/>
      <c r="JXN2334" s="225"/>
      <c r="JXO2334" s="225"/>
      <c r="JXP2334" s="225"/>
      <c r="JXQ2334" s="225"/>
      <c r="JXR2334" s="225"/>
      <c r="JXS2334" s="225"/>
      <c r="JXT2334" s="225"/>
      <c r="JXU2334" s="225"/>
      <c r="JXV2334" s="225"/>
      <c r="JXW2334" s="225"/>
      <c r="JXX2334" s="225"/>
      <c r="JXY2334" s="225"/>
      <c r="JXZ2334" s="225"/>
      <c r="JYA2334" s="225"/>
      <c r="JYB2334" s="225"/>
      <c r="JYC2334" s="225"/>
      <c r="JYD2334" s="225"/>
      <c r="JYE2334" s="225"/>
      <c r="JYF2334" s="225"/>
      <c r="JYG2334" s="225"/>
      <c r="JYH2334" s="225"/>
      <c r="JYI2334" s="225"/>
      <c r="JYJ2334" s="225"/>
      <c r="JYK2334" s="225"/>
      <c r="JYL2334" s="225"/>
      <c r="JYM2334" s="225"/>
      <c r="JYN2334" s="225"/>
      <c r="JYO2334" s="225"/>
      <c r="JYP2334" s="225"/>
      <c r="JYQ2334" s="225"/>
      <c r="JYR2334" s="225"/>
      <c r="JYS2334" s="225"/>
      <c r="JYT2334" s="225"/>
      <c r="JYU2334" s="225"/>
      <c r="JYV2334" s="225"/>
      <c r="JYW2334" s="225"/>
      <c r="JYX2334" s="225"/>
      <c r="JYY2334" s="225"/>
      <c r="JYZ2334" s="225"/>
      <c r="JZA2334" s="225"/>
      <c r="JZB2334" s="225"/>
      <c r="JZC2334" s="225"/>
      <c r="JZD2334" s="225"/>
      <c r="JZE2334" s="225"/>
      <c r="JZF2334" s="225"/>
      <c r="JZG2334" s="225"/>
      <c r="JZH2334" s="225"/>
      <c r="JZI2334" s="225"/>
      <c r="JZJ2334" s="225"/>
      <c r="JZK2334" s="225"/>
      <c r="JZL2334" s="225"/>
      <c r="JZM2334" s="225"/>
      <c r="JZN2334" s="225"/>
      <c r="JZO2334" s="225"/>
      <c r="JZP2334" s="225"/>
      <c r="JZQ2334" s="225"/>
      <c r="JZR2334" s="225"/>
      <c r="JZS2334" s="225"/>
      <c r="JZT2334" s="225"/>
      <c r="JZU2334" s="225"/>
      <c r="JZV2334" s="225"/>
      <c r="JZW2334" s="225"/>
      <c r="JZX2334" s="225"/>
      <c r="JZY2334" s="225"/>
      <c r="JZZ2334" s="225"/>
      <c r="KAA2334" s="225"/>
      <c r="KAB2334" s="225"/>
      <c r="KAC2334" s="225"/>
      <c r="KAD2334" s="225"/>
      <c r="KAE2334" s="225"/>
      <c r="KAF2334" s="225"/>
      <c r="KAG2334" s="225"/>
      <c r="KAH2334" s="225"/>
      <c r="KAI2334" s="225"/>
      <c r="KAJ2334" s="225"/>
      <c r="KAK2334" s="225"/>
      <c r="KAL2334" s="225"/>
      <c r="KAM2334" s="225"/>
      <c r="KAN2334" s="225"/>
      <c r="KAO2334" s="225"/>
      <c r="KAP2334" s="225"/>
      <c r="KAQ2334" s="225"/>
      <c r="KAR2334" s="225"/>
      <c r="KAS2334" s="225"/>
      <c r="KAT2334" s="225"/>
      <c r="KAU2334" s="225"/>
      <c r="KAV2334" s="225"/>
      <c r="KAW2334" s="225"/>
      <c r="KAX2334" s="225"/>
      <c r="KAY2334" s="225"/>
      <c r="KAZ2334" s="225"/>
      <c r="KBA2334" s="225"/>
      <c r="KBB2334" s="225"/>
      <c r="KBC2334" s="225"/>
      <c r="KBD2334" s="225"/>
      <c r="KBE2334" s="225"/>
      <c r="KBF2334" s="225"/>
      <c r="KBG2334" s="225"/>
      <c r="KBH2334" s="225"/>
      <c r="KBI2334" s="225"/>
      <c r="KBJ2334" s="225"/>
      <c r="KBK2334" s="225"/>
      <c r="KBL2334" s="225"/>
      <c r="KBM2334" s="225"/>
      <c r="KBN2334" s="225"/>
      <c r="KBO2334" s="225"/>
      <c r="KBP2334" s="225"/>
      <c r="KBQ2334" s="225"/>
      <c r="KBR2334" s="225"/>
      <c r="KBS2334" s="225"/>
      <c r="KBT2334" s="225"/>
      <c r="KBU2334" s="225"/>
      <c r="KBV2334" s="225"/>
      <c r="KBW2334" s="225"/>
      <c r="KBX2334" s="225"/>
      <c r="KBY2334" s="225"/>
      <c r="KBZ2334" s="225"/>
      <c r="KCA2334" s="225"/>
      <c r="KCB2334" s="225"/>
      <c r="KCC2334" s="225"/>
      <c r="KCD2334" s="225"/>
      <c r="KCE2334" s="225"/>
      <c r="KCF2334" s="225"/>
      <c r="KCG2334" s="225"/>
      <c r="KCH2334" s="225"/>
      <c r="KCI2334" s="225"/>
      <c r="KCJ2334" s="225"/>
      <c r="KCK2334" s="225"/>
      <c r="KCL2334" s="225"/>
      <c r="KCM2334" s="225"/>
      <c r="KCN2334" s="225"/>
      <c r="KCO2334" s="225"/>
      <c r="KCP2334" s="225"/>
      <c r="KCQ2334" s="225"/>
      <c r="KCR2334" s="225"/>
      <c r="KCS2334" s="225"/>
      <c r="KCT2334" s="225"/>
      <c r="KCU2334" s="225"/>
      <c r="KCV2334" s="225"/>
      <c r="KCW2334" s="225"/>
      <c r="KCX2334" s="225"/>
      <c r="KCY2334" s="225"/>
      <c r="KCZ2334" s="225"/>
      <c r="KDA2334" s="225"/>
      <c r="KDB2334" s="225"/>
      <c r="KDC2334" s="225"/>
      <c r="KDD2334" s="225"/>
      <c r="KDE2334" s="225"/>
      <c r="KDF2334" s="225"/>
      <c r="KDG2334" s="225"/>
      <c r="KDH2334" s="225"/>
      <c r="KDI2334" s="225"/>
      <c r="KDJ2334" s="225"/>
      <c r="KDK2334" s="225"/>
      <c r="KDL2334" s="225"/>
      <c r="KDM2334" s="225"/>
      <c r="KDN2334" s="225"/>
      <c r="KDO2334" s="225"/>
      <c r="KDP2334" s="225"/>
      <c r="KDQ2334" s="225"/>
      <c r="KDR2334" s="225"/>
      <c r="KDS2334" s="225"/>
      <c r="KDT2334" s="225"/>
      <c r="KDU2334" s="225"/>
      <c r="KDV2334" s="225"/>
      <c r="KDW2334" s="225"/>
      <c r="KDX2334" s="225"/>
      <c r="KDY2334" s="225"/>
      <c r="KDZ2334" s="225"/>
      <c r="KEA2334" s="225"/>
      <c r="KEB2334" s="225"/>
      <c r="KEC2334" s="225"/>
      <c r="KED2334" s="225"/>
      <c r="KEE2334" s="225"/>
      <c r="KEF2334" s="225"/>
      <c r="KEG2334" s="225"/>
      <c r="KEH2334" s="225"/>
      <c r="KEI2334" s="225"/>
      <c r="KEJ2334" s="225"/>
      <c r="KEK2334" s="225"/>
      <c r="KEL2334" s="225"/>
      <c r="KEM2334" s="225"/>
      <c r="KEN2334" s="225"/>
      <c r="KEO2334" s="225"/>
      <c r="KEP2334" s="225"/>
      <c r="KEQ2334" s="225"/>
      <c r="KER2334" s="225"/>
      <c r="KES2334" s="225"/>
      <c r="KET2334" s="225"/>
      <c r="KEU2334" s="225"/>
      <c r="KEV2334" s="225"/>
      <c r="KEW2334" s="225"/>
      <c r="KEX2334" s="225"/>
      <c r="KEY2334" s="225"/>
      <c r="KEZ2334" s="225"/>
      <c r="KFA2334" s="225"/>
      <c r="KFB2334" s="225"/>
      <c r="KFC2334" s="225"/>
      <c r="KFD2334" s="225"/>
      <c r="KFE2334" s="225"/>
      <c r="KFF2334" s="225"/>
      <c r="KFG2334" s="225"/>
      <c r="KFH2334" s="225"/>
      <c r="KFI2334" s="225"/>
      <c r="KFJ2334" s="225"/>
      <c r="KFK2334" s="225"/>
      <c r="KFL2334" s="225"/>
      <c r="KFM2334" s="225"/>
      <c r="KFN2334" s="225"/>
      <c r="KFO2334" s="225"/>
      <c r="KFP2334" s="225"/>
      <c r="KFQ2334" s="225"/>
      <c r="KFR2334" s="225"/>
      <c r="KFS2334" s="225"/>
      <c r="KFT2334" s="225"/>
      <c r="KFU2334" s="225"/>
      <c r="KFV2334" s="225"/>
      <c r="KFW2334" s="225"/>
      <c r="KFX2334" s="225"/>
      <c r="KFY2334" s="225"/>
      <c r="KFZ2334" s="225"/>
      <c r="KGA2334" s="225"/>
      <c r="KGB2334" s="225"/>
      <c r="KGC2334" s="225"/>
      <c r="KGD2334" s="225"/>
      <c r="KGE2334" s="225"/>
      <c r="KGF2334" s="225"/>
      <c r="KGG2334" s="225"/>
      <c r="KGH2334" s="225"/>
      <c r="KGI2334" s="225"/>
      <c r="KGJ2334" s="225"/>
      <c r="KGK2334" s="225"/>
      <c r="KGL2334" s="225"/>
      <c r="KGM2334" s="225"/>
      <c r="KGN2334" s="225"/>
      <c r="KGO2334" s="225"/>
      <c r="KGP2334" s="225"/>
      <c r="KGQ2334" s="225"/>
      <c r="KGR2334" s="225"/>
      <c r="KGS2334" s="225"/>
      <c r="KGT2334" s="225"/>
      <c r="KGU2334" s="225"/>
      <c r="KGV2334" s="225"/>
      <c r="KGW2334" s="225"/>
      <c r="KGX2334" s="225"/>
      <c r="KGY2334" s="225"/>
      <c r="KGZ2334" s="225"/>
      <c r="KHA2334" s="225"/>
      <c r="KHB2334" s="225"/>
      <c r="KHC2334" s="225"/>
      <c r="KHD2334" s="225"/>
      <c r="KHE2334" s="225"/>
      <c r="KHF2334" s="225"/>
      <c r="KHG2334" s="225"/>
      <c r="KHH2334" s="225"/>
      <c r="KHI2334" s="225"/>
      <c r="KHJ2334" s="225"/>
      <c r="KHK2334" s="225"/>
      <c r="KHL2334" s="225"/>
      <c r="KHM2334" s="225"/>
      <c r="KHN2334" s="225"/>
      <c r="KHO2334" s="225"/>
      <c r="KHP2334" s="225"/>
      <c r="KHQ2334" s="225"/>
      <c r="KHR2334" s="225"/>
      <c r="KHS2334" s="225"/>
      <c r="KHT2334" s="225"/>
      <c r="KHU2334" s="225"/>
      <c r="KHV2334" s="225"/>
      <c r="KHW2334" s="225"/>
      <c r="KHX2334" s="225"/>
      <c r="KHY2334" s="225"/>
      <c r="KHZ2334" s="225"/>
      <c r="KIA2334" s="225"/>
      <c r="KIB2334" s="225"/>
      <c r="KIC2334" s="225"/>
      <c r="KID2334" s="225"/>
      <c r="KIE2334" s="225"/>
      <c r="KIF2334" s="225"/>
      <c r="KIG2334" s="225"/>
      <c r="KIH2334" s="225"/>
      <c r="KII2334" s="225"/>
      <c r="KIJ2334" s="225"/>
      <c r="KIK2334" s="225"/>
      <c r="KIL2334" s="225"/>
      <c r="KIM2334" s="225"/>
      <c r="KIN2334" s="225"/>
      <c r="KIO2334" s="225"/>
      <c r="KIP2334" s="225"/>
      <c r="KIQ2334" s="225"/>
      <c r="KIR2334" s="225"/>
      <c r="KIS2334" s="225"/>
      <c r="KIT2334" s="225"/>
      <c r="KIU2334" s="225"/>
      <c r="KIV2334" s="225"/>
      <c r="KIW2334" s="225"/>
      <c r="KIX2334" s="225"/>
      <c r="KIY2334" s="225"/>
      <c r="KIZ2334" s="225"/>
      <c r="KJA2334" s="225"/>
      <c r="KJB2334" s="225"/>
      <c r="KJC2334" s="225"/>
      <c r="KJD2334" s="225"/>
      <c r="KJE2334" s="225"/>
      <c r="KJF2334" s="225"/>
      <c r="KJG2334" s="225"/>
      <c r="KJH2334" s="225"/>
      <c r="KJI2334" s="225"/>
      <c r="KJJ2334" s="225"/>
      <c r="KJK2334" s="225"/>
      <c r="KJL2334" s="225"/>
      <c r="KJM2334" s="225"/>
      <c r="KJN2334" s="225"/>
      <c r="KJO2334" s="225"/>
      <c r="KJP2334" s="225"/>
      <c r="KJQ2334" s="225"/>
      <c r="KJR2334" s="225"/>
      <c r="KJS2334" s="225"/>
      <c r="KJT2334" s="225"/>
      <c r="KJU2334" s="225"/>
      <c r="KJV2334" s="225"/>
      <c r="KJW2334" s="225"/>
      <c r="KJX2334" s="225"/>
      <c r="KJY2334" s="225"/>
      <c r="KJZ2334" s="225"/>
      <c r="KKA2334" s="225"/>
      <c r="KKB2334" s="225"/>
      <c r="KKC2334" s="225"/>
      <c r="KKD2334" s="225"/>
      <c r="KKE2334" s="225"/>
      <c r="KKF2334" s="225"/>
      <c r="KKG2334" s="225"/>
      <c r="KKH2334" s="225"/>
      <c r="KKI2334" s="225"/>
      <c r="KKJ2334" s="225"/>
      <c r="KKK2334" s="225"/>
      <c r="KKL2334" s="225"/>
      <c r="KKM2334" s="225"/>
      <c r="KKN2334" s="225"/>
      <c r="KKO2334" s="225"/>
      <c r="KKP2334" s="225"/>
      <c r="KKQ2334" s="225"/>
      <c r="KKR2334" s="225"/>
      <c r="KKS2334" s="225"/>
      <c r="KKT2334" s="225"/>
      <c r="KKU2334" s="225"/>
      <c r="KKV2334" s="225"/>
      <c r="KKW2334" s="225"/>
      <c r="KKX2334" s="225"/>
      <c r="KKY2334" s="225"/>
      <c r="KKZ2334" s="225"/>
      <c r="KLA2334" s="225"/>
      <c r="KLB2334" s="225"/>
      <c r="KLC2334" s="225"/>
      <c r="KLD2334" s="225"/>
      <c r="KLE2334" s="225"/>
      <c r="KLF2334" s="225"/>
      <c r="KLG2334" s="225"/>
      <c r="KLH2334" s="225"/>
      <c r="KLI2334" s="225"/>
      <c r="KLJ2334" s="225"/>
      <c r="KLK2334" s="225"/>
      <c r="KLL2334" s="225"/>
      <c r="KLM2334" s="225"/>
      <c r="KLN2334" s="225"/>
      <c r="KLO2334" s="225"/>
      <c r="KLP2334" s="225"/>
      <c r="KLQ2334" s="225"/>
      <c r="KLR2334" s="225"/>
      <c r="KLS2334" s="225"/>
      <c r="KLT2334" s="225"/>
      <c r="KLU2334" s="225"/>
      <c r="KLV2334" s="225"/>
      <c r="KLW2334" s="225"/>
      <c r="KLX2334" s="225"/>
      <c r="KLY2334" s="225"/>
      <c r="KLZ2334" s="225"/>
      <c r="KMA2334" s="225"/>
      <c r="KMB2334" s="225"/>
      <c r="KMC2334" s="225"/>
      <c r="KMD2334" s="225"/>
      <c r="KME2334" s="225"/>
      <c r="KMF2334" s="225"/>
      <c r="KMG2334" s="225"/>
      <c r="KMH2334" s="225"/>
      <c r="KMI2334" s="225"/>
      <c r="KMJ2334" s="225"/>
      <c r="KMK2334" s="225"/>
      <c r="KML2334" s="225"/>
      <c r="KMM2334" s="225"/>
      <c r="KMN2334" s="225"/>
      <c r="KMO2334" s="225"/>
      <c r="KMP2334" s="225"/>
      <c r="KMQ2334" s="225"/>
      <c r="KMR2334" s="225"/>
      <c r="KMS2334" s="225"/>
      <c r="KMT2334" s="225"/>
      <c r="KMU2334" s="225"/>
      <c r="KMV2334" s="225"/>
      <c r="KMW2334" s="225"/>
      <c r="KMX2334" s="225"/>
      <c r="KMY2334" s="225"/>
      <c r="KMZ2334" s="225"/>
      <c r="KNA2334" s="225"/>
      <c r="KNB2334" s="225"/>
      <c r="KNC2334" s="225"/>
      <c r="KND2334" s="225"/>
      <c r="KNE2334" s="225"/>
      <c r="KNF2334" s="225"/>
      <c r="KNG2334" s="225"/>
      <c r="KNH2334" s="225"/>
      <c r="KNI2334" s="225"/>
      <c r="KNJ2334" s="225"/>
      <c r="KNK2334" s="225"/>
      <c r="KNL2334" s="225"/>
      <c r="KNM2334" s="225"/>
      <c r="KNN2334" s="225"/>
      <c r="KNO2334" s="225"/>
      <c r="KNP2334" s="225"/>
      <c r="KNQ2334" s="225"/>
      <c r="KNR2334" s="225"/>
      <c r="KNS2334" s="225"/>
      <c r="KNT2334" s="225"/>
      <c r="KNU2334" s="225"/>
      <c r="KNV2334" s="225"/>
      <c r="KNW2334" s="225"/>
      <c r="KNX2334" s="225"/>
      <c r="KNY2334" s="225"/>
      <c r="KNZ2334" s="225"/>
      <c r="KOA2334" s="225"/>
      <c r="KOB2334" s="225"/>
      <c r="KOC2334" s="225"/>
      <c r="KOD2334" s="225"/>
      <c r="KOE2334" s="225"/>
      <c r="KOF2334" s="225"/>
      <c r="KOG2334" s="225"/>
      <c r="KOH2334" s="225"/>
      <c r="KOI2334" s="225"/>
      <c r="KOJ2334" s="225"/>
      <c r="KOK2334" s="225"/>
      <c r="KOL2334" s="225"/>
      <c r="KOM2334" s="225"/>
      <c r="KON2334" s="225"/>
      <c r="KOO2334" s="225"/>
      <c r="KOP2334" s="225"/>
      <c r="KOQ2334" s="225"/>
      <c r="KOR2334" s="225"/>
      <c r="KOS2334" s="225"/>
      <c r="KOT2334" s="225"/>
      <c r="KOU2334" s="225"/>
      <c r="KOV2334" s="225"/>
      <c r="KOW2334" s="225"/>
      <c r="KOX2334" s="225"/>
      <c r="KOY2334" s="225"/>
      <c r="KOZ2334" s="225"/>
      <c r="KPA2334" s="225"/>
      <c r="KPB2334" s="225"/>
      <c r="KPC2334" s="225"/>
      <c r="KPD2334" s="225"/>
      <c r="KPE2334" s="225"/>
      <c r="KPF2334" s="225"/>
      <c r="KPG2334" s="225"/>
      <c r="KPH2334" s="225"/>
      <c r="KPI2334" s="225"/>
      <c r="KPJ2334" s="225"/>
      <c r="KPK2334" s="225"/>
      <c r="KPL2334" s="225"/>
      <c r="KPM2334" s="225"/>
      <c r="KPN2334" s="225"/>
      <c r="KPO2334" s="225"/>
      <c r="KPP2334" s="225"/>
      <c r="KPQ2334" s="225"/>
      <c r="KPR2334" s="225"/>
      <c r="KPS2334" s="225"/>
      <c r="KPT2334" s="225"/>
      <c r="KPU2334" s="225"/>
      <c r="KPV2334" s="225"/>
      <c r="KPW2334" s="225"/>
      <c r="KPX2334" s="225"/>
      <c r="KPY2334" s="225"/>
      <c r="KPZ2334" s="225"/>
      <c r="KQA2334" s="225"/>
      <c r="KQB2334" s="225"/>
      <c r="KQC2334" s="225"/>
      <c r="KQD2334" s="225"/>
      <c r="KQE2334" s="225"/>
      <c r="KQF2334" s="225"/>
      <c r="KQG2334" s="225"/>
      <c r="KQH2334" s="225"/>
      <c r="KQI2334" s="225"/>
      <c r="KQJ2334" s="225"/>
      <c r="KQK2334" s="225"/>
      <c r="KQL2334" s="225"/>
      <c r="KQM2334" s="225"/>
      <c r="KQN2334" s="225"/>
      <c r="KQO2334" s="225"/>
      <c r="KQP2334" s="225"/>
      <c r="KQQ2334" s="225"/>
      <c r="KQR2334" s="225"/>
      <c r="KQS2334" s="225"/>
      <c r="KQT2334" s="225"/>
      <c r="KQU2334" s="225"/>
      <c r="KQV2334" s="225"/>
      <c r="KQW2334" s="225"/>
      <c r="KQX2334" s="225"/>
      <c r="KQY2334" s="225"/>
      <c r="KQZ2334" s="225"/>
      <c r="KRA2334" s="225"/>
      <c r="KRB2334" s="225"/>
      <c r="KRC2334" s="225"/>
      <c r="KRD2334" s="225"/>
      <c r="KRE2334" s="225"/>
      <c r="KRF2334" s="225"/>
      <c r="KRG2334" s="225"/>
      <c r="KRH2334" s="225"/>
      <c r="KRI2334" s="225"/>
      <c r="KRJ2334" s="225"/>
      <c r="KRK2334" s="225"/>
      <c r="KRL2334" s="225"/>
      <c r="KRM2334" s="225"/>
      <c r="KRN2334" s="225"/>
      <c r="KRO2334" s="225"/>
      <c r="KRP2334" s="225"/>
      <c r="KRQ2334" s="225"/>
      <c r="KRR2334" s="225"/>
      <c r="KRS2334" s="225"/>
      <c r="KRT2334" s="225"/>
      <c r="KRU2334" s="225"/>
      <c r="KRV2334" s="225"/>
      <c r="KRW2334" s="225"/>
      <c r="KRX2334" s="225"/>
      <c r="KRY2334" s="225"/>
      <c r="KRZ2334" s="225"/>
      <c r="KSA2334" s="225"/>
      <c r="KSB2334" s="225"/>
      <c r="KSC2334" s="225"/>
      <c r="KSD2334" s="225"/>
      <c r="KSE2334" s="225"/>
      <c r="KSF2334" s="225"/>
      <c r="KSG2334" s="225"/>
      <c r="KSH2334" s="225"/>
      <c r="KSI2334" s="225"/>
      <c r="KSJ2334" s="225"/>
      <c r="KSK2334" s="225"/>
      <c r="KSL2334" s="225"/>
      <c r="KSM2334" s="225"/>
      <c r="KSN2334" s="225"/>
      <c r="KSO2334" s="225"/>
      <c r="KSP2334" s="225"/>
      <c r="KSQ2334" s="225"/>
      <c r="KSR2334" s="225"/>
      <c r="KSS2334" s="225"/>
      <c r="KST2334" s="225"/>
      <c r="KSU2334" s="225"/>
      <c r="KSV2334" s="225"/>
      <c r="KSW2334" s="225"/>
      <c r="KSX2334" s="225"/>
      <c r="KSY2334" s="225"/>
      <c r="KSZ2334" s="225"/>
      <c r="KTA2334" s="225"/>
      <c r="KTB2334" s="225"/>
      <c r="KTC2334" s="225"/>
      <c r="KTD2334" s="225"/>
      <c r="KTE2334" s="225"/>
      <c r="KTF2334" s="225"/>
      <c r="KTG2334" s="225"/>
      <c r="KTH2334" s="225"/>
      <c r="KTI2334" s="225"/>
      <c r="KTJ2334" s="225"/>
      <c r="KTK2334" s="225"/>
      <c r="KTL2334" s="225"/>
      <c r="KTM2334" s="225"/>
      <c r="KTN2334" s="225"/>
      <c r="KTO2334" s="225"/>
      <c r="KTP2334" s="225"/>
      <c r="KTQ2334" s="225"/>
      <c r="KTR2334" s="225"/>
      <c r="KTS2334" s="225"/>
      <c r="KTT2334" s="225"/>
      <c r="KTU2334" s="225"/>
      <c r="KTV2334" s="225"/>
      <c r="KTW2334" s="225"/>
      <c r="KTX2334" s="225"/>
      <c r="KTY2334" s="225"/>
      <c r="KTZ2334" s="225"/>
      <c r="KUA2334" s="225"/>
      <c r="KUB2334" s="225"/>
      <c r="KUC2334" s="225"/>
      <c r="KUD2334" s="225"/>
      <c r="KUE2334" s="225"/>
      <c r="KUF2334" s="225"/>
      <c r="KUG2334" s="225"/>
      <c r="KUH2334" s="225"/>
      <c r="KUI2334" s="225"/>
      <c r="KUJ2334" s="225"/>
      <c r="KUK2334" s="225"/>
      <c r="KUL2334" s="225"/>
      <c r="KUM2334" s="225"/>
      <c r="KUN2334" s="225"/>
      <c r="KUO2334" s="225"/>
      <c r="KUP2334" s="225"/>
      <c r="KUQ2334" s="225"/>
      <c r="KUR2334" s="225"/>
      <c r="KUS2334" s="225"/>
      <c r="KUT2334" s="225"/>
      <c r="KUU2334" s="225"/>
      <c r="KUV2334" s="225"/>
      <c r="KUW2334" s="225"/>
      <c r="KUX2334" s="225"/>
      <c r="KUY2334" s="225"/>
      <c r="KUZ2334" s="225"/>
      <c r="KVA2334" s="225"/>
      <c r="KVB2334" s="225"/>
      <c r="KVC2334" s="225"/>
      <c r="KVD2334" s="225"/>
      <c r="KVE2334" s="225"/>
      <c r="KVF2334" s="225"/>
      <c r="KVG2334" s="225"/>
      <c r="KVH2334" s="225"/>
      <c r="KVI2334" s="225"/>
      <c r="KVJ2334" s="225"/>
      <c r="KVK2334" s="225"/>
      <c r="KVL2334" s="225"/>
      <c r="KVM2334" s="225"/>
      <c r="KVN2334" s="225"/>
      <c r="KVO2334" s="225"/>
      <c r="KVP2334" s="225"/>
      <c r="KVQ2334" s="225"/>
      <c r="KVR2334" s="225"/>
      <c r="KVS2334" s="225"/>
      <c r="KVT2334" s="225"/>
      <c r="KVU2334" s="225"/>
      <c r="KVV2334" s="225"/>
      <c r="KVW2334" s="225"/>
      <c r="KVX2334" s="225"/>
      <c r="KVY2334" s="225"/>
      <c r="KVZ2334" s="225"/>
      <c r="KWA2334" s="225"/>
      <c r="KWB2334" s="225"/>
      <c r="KWC2334" s="225"/>
      <c r="KWD2334" s="225"/>
      <c r="KWE2334" s="225"/>
      <c r="KWF2334" s="225"/>
      <c r="KWG2334" s="225"/>
      <c r="KWH2334" s="225"/>
      <c r="KWI2334" s="225"/>
      <c r="KWJ2334" s="225"/>
      <c r="KWK2334" s="225"/>
      <c r="KWL2334" s="225"/>
      <c r="KWM2334" s="225"/>
      <c r="KWN2334" s="225"/>
      <c r="KWO2334" s="225"/>
      <c r="KWP2334" s="225"/>
      <c r="KWQ2334" s="225"/>
      <c r="KWR2334" s="225"/>
      <c r="KWS2334" s="225"/>
      <c r="KWT2334" s="225"/>
      <c r="KWU2334" s="225"/>
      <c r="KWV2334" s="225"/>
      <c r="KWW2334" s="225"/>
      <c r="KWX2334" s="225"/>
      <c r="KWY2334" s="225"/>
      <c r="KWZ2334" s="225"/>
      <c r="KXA2334" s="225"/>
      <c r="KXB2334" s="225"/>
      <c r="KXC2334" s="225"/>
      <c r="KXD2334" s="225"/>
      <c r="KXE2334" s="225"/>
      <c r="KXF2334" s="225"/>
      <c r="KXG2334" s="225"/>
      <c r="KXH2334" s="225"/>
      <c r="KXI2334" s="225"/>
      <c r="KXJ2334" s="225"/>
      <c r="KXK2334" s="225"/>
      <c r="KXL2334" s="225"/>
      <c r="KXM2334" s="225"/>
      <c r="KXN2334" s="225"/>
      <c r="KXO2334" s="225"/>
      <c r="KXP2334" s="225"/>
      <c r="KXQ2334" s="225"/>
      <c r="KXR2334" s="225"/>
      <c r="KXS2334" s="225"/>
      <c r="KXT2334" s="225"/>
      <c r="KXU2334" s="225"/>
      <c r="KXV2334" s="225"/>
      <c r="KXW2334" s="225"/>
      <c r="KXX2334" s="225"/>
      <c r="KXY2334" s="225"/>
      <c r="KXZ2334" s="225"/>
      <c r="KYA2334" s="225"/>
      <c r="KYB2334" s="225"/>
      <c r="KYC2334" s="225"/>
      <c r="KYD2334" s="225"/>
      <c r="KYE2334" s="225"/>
      <c r="KYF2334" s="225"/>
      <c r="KYG2334" s="225"/>
      <c r="KYH2334" s="225"/>
      <c r="KYI2334" s="225"/>
      <c r="KYJ2334" s="225"/>
      <c r="KYK2334" s="225"/>
      <c r="KYL2334" s="225"/>
      <c r="KYM2334" s="225"/>
      <c r="KYN2334" s="225"/>
      <c r="KYO2334" s="225"/>
      <c r="KYP2334" s="225"/>
      <c r="KYQ2334" s="225"/>
      <c r="KYR2334" s="225"/>
      <c r="KYS2334" s="225"/>
      <c r="KYT2334" s="225"/>
      <c r="KYU2334" s="225"/>
      <c r="KYV2334" s="225"/>
      <c r="KYW2334" s="225"/>
      <c r="KYX2334" s="225"/>
      <c r="KYY2334" s="225"/>
      <c r="KYZ2334" s="225"/>
      <c r="KZA2334" s="225"/>
      <c r="KZB2334" s="225"/>
      <c r="KZC2334" s="225"/>
      <c r="KZD2334" s="225"/>
      <c r="KZE2334" s="225"/>
      <c r="KZF2334" s="225"/>
      <c r="KZG2334" s="225"/>
      <c r="KZH2334" s="225"/>
      <c r="KZI2334" s="225"/>
      <c r="KZJ2334" s="225"/>
      <c r="KZK2334" s="225"/>
      <c r="KZL2334" s="225"/>
      <c r="KZM2334" s="225"/>
      <c r="KZN2334" s="225"/>
      <c r="KZO2334" s="225"/>
      <c r="KZP2334" s="225"/>
      <c r="KZQ2334" s="225"/>
      <c r="KZR2334" s="225"/>
      <c r="KZS2334" s="225"/>
      <c r="KZT2334" s="225"/>
      <c r="KZU2334" s="225"/>
      <c r="KZV2334" s="225"/>
      <c r="KZW2334" s="225"/>
      <c r="KZX2334" s="225"/>
      <c r="KZY2334" s="225"/>
      <c r="KZZ2334" s="225"/>
      <c r="LAA2334" s="225"/>
      <c r="LAB2334" s="225"/>
      <c r="LAC2334" s="225"/>
      <c r="LAD2334" s="225"/>
      <c r="LAE2334" s="225"/>
      <c r="LAF2334" s="225"/>
      <c r="LAG2334" s="225"/>
      <c r="LAH2334" s="225"/>
      <c r="LAI2334" s="225"/>
      <c r="LAJ2334" s="225"/>
      <c r="LAK2334" s="225"/>
      <c r="LAL2334" s="225"/>
      <c r="LAM2334" s="225"/>
      <c r="LAN2334" s="225"/>
      <c r="LAO2334" s="225"/>
      <c r="LAP2334" s="225"/>
      <c r="LAQ2334" s="225"/>
      <c r="LAR2334" s="225"/>
      <c r="LAS2334" s="225"/>
      <c r="LAT2334" s="225"/>
      <c r="LAU2334" s="225"/>
      <c r="LAV2334" s="225"/>
      <c r="LAW2334" s="225"/>
      <c r="LAX2334" s="225"/>
      <c r="LAY2334" s="225"/>
      <c r="LAZ2334" s="225"/>
      <c r="LBA2334" s="225"/>
      <c r="LBB2334" s="225"/>
      <c r="LBC2334" s="225"/>
      <c r="LBD2334" s="225"/>
      <c r="LBE2334" s="225"/>
      <c r="LBF2334" s="225"/>
      <c r="LBG2334" s="225"/>
      <c r="LBH2334" s="225"/>
      <c r="LBI2334" s="225"/>
      <c r="LBJ2334" s="225"/>
      <c r="LBK2334" s="225"/>
      <c r="LBL2334" s="225"/>
      <c r="LBM2334" s="225"/>
      <c r="LBN2334" s="225"/>
      <c r="LBO2334" s="225"/>
      <c r="LBP2334" s="225"/>
      <c r="LBQ2334" s="225"/>
      <c r="LBR2334" s="225"/>
      <c r="LBS2334" s="225"/>
      <c r="LBT2334" s="225"/>
      <c r="LBU2334" s="225"/>
      <c r="LBV2334" s="225"/>
      <c r="LBW2334" s="225"/>
      <c r="LBX2334" s="225"/>
      <c r="LBY2334" s="225"/>
      <c r="LBZ2334" s="225"/>
      <c r="LCA2334" s="225"/>
      <c r="LCB2334" s="225"/>
      <c r="LCC2334" s="225"/>
      <c r="LCD2334" s="225"/>
      <c r="LCE2334" s="225"/>
      <c r="LCF2334" s="225"/>
      <c r="LCG2334" s="225"/>
      <c r="LCH2334" s="225"/>
      <c r="LCI2334" s="225"/>
      <c r="LCJ2334" s="225"/>
      <c r="LCK2334" s="225"/>
      <c r="LCL2334" s="225"/>
      <c r="LCM2334" s="225"/>
      <c r="LCN2334" s="225"/>
      <c r="LCO2334" s="225"/>
      <c r="LCP2334" s="225"/>
      <c r="LCQ2334" s="225"/>
      <c r="LCR2334" s="225"/>
      <c r="LCS2334" s="225"/>
      <c r="LCT2334" s="225"/>
      <c r="LCU2334" s="225"/>
      <c r="LCV2334" s="225"/>
      <c r="LCW2334" s="225"/>
      <c r="LCX2334" s="225"/>
      <c r="LCY2334" s="225"/>
      <c r="LCZ2334" s="225"/>
      <c r="LDA2334" s="225"/>
      <c r="LDB2334" s="225"/>
      <c r="LDC2334" s="225"/>
      <c r="LDD2334" s="225"/>
      <c r="LDE2334" s="225"/>
      <c r="LDF2334" s="225"/>
      <c r="LDG2334" s="225"/>
      <c r="LDH2334" s="225"/>
      <c r="LDI2334" s="225"/>
      <c r="LDJ2334" s="225"/>
      <c r="LDK2334" s="225"/>
      <c r="LDL2334" s="225"/>
      <c r="LDM2334" s="225"/>
      <c r="LDN2334" s="225"/>
      <c r="LDO2334" s="225"/>
      <c r="LDP2334" s="225"/>
      <c r="LDQ2334" s="225"/>
      <c r="LDR2334" s="225"/>
      <c r="LDS2334" s="225"/>
      <c r="LDT2334" s="225"/>
      <c r="LDU2334" s="225"/>
      <c r="LDV2334" s="225"/>
      <c r="LDW2334" s="225"/>
      <c r="LDX2334" s="225"/>
      <c r="LDY2334" s="225"/>
      <c r="LDZ2334" s="225"/>
      <c r="LEA2334" s="225"/>
      <c r="LEB2334" s="225"/>
      <c r="LEC2334" s="225"/>
      <c r="LED2334" s="225"/>
      <c r="LEE2334" s="225"/>
      <c r="LEF2334" s="225"/>
      <c r="LEG2334" s="225"/>
      <c r="LEH2334" s="225"/>
      <c r="LEI2334" s="225"/>
      <c r="LEJ2334" s="225"/>
      <c r="LEK2334" s="225"/>
      <c r="LEL2334" s="225"/>
      <c r="LEM2334" s="225"/>
      <c r="LEN2334" s="225"/>
      <c r="LEO2334" s="225"/>
      <c r="LEP2334" s="225"/>
      <c r="LEQ2334" s="225"/>
      <c r="LER2334" s="225"/>
      <c r="LES2334" s="225"/>
      <c r="LET2334" s="225"/>
      <c r="LEU2334" s="225"/>
      <c r="LEV2334" s="225"/>
      <c r="LEW2334" s="225"/>
      <c r="LEX2334" s="225"/>
      <c r="LEY2334" s="225"/>
      <c r="LEZ2334" s="225"/>
      <c r="LFA2334" s="225"/>
      <c r="LFB2334" s="225"/>
      <c r="LFC2334" s="225"/>
      <c r="LFD2334" s="225"/>
      <c r="LFE2334" s="225"/>
      <c r="LFF2334" s="225"/>
      <c r="LFG2334" s="225"/>
      <c r="LFH2334" s="225"/>
      <c r="LFI2334" s="225"/>
      <c r="LFJ2334" s="225"/>
      <c r="LFK2334" s="225"/>
      <c r="LFL2334" s="225"/>
      <c r="LFM2334" s="225"/>
      <c r="LFN2334" s="225"/>
      <c r="LFO2334" s="225"/>
      <c r="LFP2334" s="225"/>
      <c r="LFQ2334" s="225"/>
      <c r="LFR2334" s="225"/>
      <c r="LFS2334" s="225"/>
      <c r="LFT2334" s="225"/>
      <c r="LFU2334" s="225"/>
      <c r="LFV2334" s="225"/>
      <c r="LFW2334" s="225"/>
      <c r="LFX2334" s="225"/>
      <c r="LFY2334" s="225"/>
      <c r="LFZ2334" s="225"/>
      <c r="LGA2334" s="225"/>
      <c r="LGB2334" s="225"/>
      <c r="LGC2334" s="225"/>
      <c r="LGD2334" s="225"/>
      <c r="LGE2334" s="225"/>
      <c r="LGF2334" s="225"/>
      <c r="LGG2334" s="225"/>
      <c r="LGH2334" s="225"/>
      <c r="LGI2334" s="225"/>
      <c r="LGJ2334" s="225"/>
      <c r="LGK2334" s="225"/>
      <c r="LGL2334" s="225"/>
      <c r="LGM2334" s="225"/>
      <c r="LGN2334" s="225"/>
      <c r="LGO2334" s="225"/>
      <c r="LGP2334" s="225"/>
      <c r="LGQ2334" s="225"/>
      <c r="LGR2334" s="225"/>
      <c r="LGS2334" s="225"/>
      <c r="LGT2334" s="225"/>
      <c r="LGU2334" s="225"/>
      <c r="LGV2334" s="225"/>
      <c r="LGW2334" s="225"/>
      <c r="LGX2334" s="225"/>
      <c r="LGY2334" s="225"/>
      <c r="LGZ2334" s="225"/>
      <c r="LHA2334" s="225"/>
      <c r="LHB2334" s="225"/>
      <c r="LHC2334" s="225"/>
      <c r="LHD2334" s="225"/>
      <c r="LHE2334" s="225"/>
      <c r="LHF2334" s="225"/>
      <c r="LHG2334" s="225"/>
      <c r="LHH2334" s="225"/>
      <c r="LHI2334" s="225"/>
      <c r="LHJ2334" s="225"/>
      <c r="LHK2334" s="225"/>
      <c r="LHL2334" s="225"/>
      <c r="LHM2334" s="225"/>
      <c r="LHN2334" s="225"/>
      <c r="LHO2334" s="225"/>
      <c r="LHP2334" s="225"/>
      <c r="LHQ2334" s="225"/>
      <c r="LHR2334" s="225"/>
      <c r="LHS2334" s="225"/>
      <c r="LHT2334" s="225"/>
      <c r="LHU2334" s="225"/>
      <c r="LHV2334" s="225"/>
      <c r="LHW2334" s="225"/>
      <c r="LHX2334" s="225"/>
      <c r="LHY2334" s="225"/>
      <c r="LHZ2334" s="225"/>
      <c r="LIA2334" s="225"/>
      <c r="LIB2334" s="225"/>
      <c r="LIC2334" s="225"/>
      <c r="LID2334" s="225"/>
      <c r="LIE2334" s="225"/>
      <c r="LIF2334" s="225"/>
      <c r="LIG2334" s="225"/>
      <c r="LIH2334" s="225"/>
      <c r="LII2334" s="225"/>
      <c r="LIJ2334" s="225"/>
      <c r="LIK2334" s="225"/>
      <c r="LIL2334" s="225"/>
      <c r="LIM2334" s="225"/>
      <c r="LIN2334" s="225"/>
      <c r="LIO2334" s="225"/>
      <c r="LIP2334" s="225"/>
      <c r="LIQ2334" s="225"/>
      <c r="LIR2334" s="225"/>
      <c r="LIS2334" s="225"/>
      <c r="LIT2334" s="225"/>
      <c r="LIU2334" s="225"/>
      <c r="LIV2334" s="225"/>
      <c r="LIW2334" s="225"/>
      <c r="LIX2334" s="225"/>
      <c r="LIY2334" s="225"/>
      <c r="LIZ2334" s="225"/>
      <c r="LJA2334" s="225"/>
      <c r="LJB2334" s="225"/>
      <c r="LJC2334" s="225"/>
      <c r="LJD2334" s="225"/>
      <c r="LJE2334" s="225"/>
      <c r="LJF2334" s="225"/>
      <c r="LJG2334" s="225"/>
      <c r="LJH2334" s="225"/>
      <c r="LJI2334" s="225"/>
      <c r="LJJ2334" s="225"/>
      <c r="LJK2334" s="225"/>
      <c r="LJL2334" s="225"/>
      <c r="LJM2334" s="225"/>
      <c r="LJN2334" s="225"/>
      <c r="LJO2334" s="225"/>
      <c r="LJP2334" s="225"/>
      <c r="LJQ2334" s="225"/>
      <c r="LJR2334" s="225"/>
      <c r="LJS2334" s="225"/>
      <c r="LJT2334" s="225"/>
      <c r="LJU2334" s="225"/>
      <c r="LJV2334" s="225"/>
      <c r="LJW2334" s="225"/>
      <c r="LJX2334" s="225"/>
      <c r="LJY2334" s="225"/>
      <c r="LJZ2334" s="225"/>
      <c r="LKA2334" s="225"/>
      <c r="LKB2334" s="225"/>
      <c r="LKC2334" s="225"/>
      <c r="LKD2334" s="225"/>
      <c r="LKE2334" s="225"/>
      <c r="LKF2334" s="225"/>
      <c r="LKG2334" s="225"/>
      <c r="LKH2334" s="225"/>
      <c r="LKI2334" s="225"/>
      <c r="LKJ2334" s="225"/>
      <c r="LKK2334" s="225"/>
      <c r="LKL2334" s="225"/>
      <c r="LKM2334" s="225"/>
      <c r="LKN2334" s="225"/>
      <c r="LKO2334" s="225"/>
      <c r="LKP2334" s="225"/>
      <c r="LKQ2334" s="225"/>
      <c r="LKR2334" s="225"/>
      <c r="LKS2334" s="225"/>
      <c r="LKT2334" s="225"/>
      <c r="LKU2334" s="225"/>
      <c r="LKV2334" s="225"/>
      <c r="LKW2334" s="225"/>
      <c r="LKX2334" s="225"/>
      <c r="LKY2334" s="225"/>
      <c r="LKZ2334" s="225"/>
      <c r="LLA2334" s="225"/>
      <c r="LLB2334" s="225"/>
      <c r="LLC2334" s="225"/>
      <c r="LLD2334" s="225"/>
      <c r="LLE2334" s="225"/>
      <c r="LLF2334" s="225"/>
      <c r="LLG2334" s="225"/>
      <c r="LLH2334" s="225"/>
      <c r="LLI2334" s="225"/>
      <c r="LLJ2334" s="225"/>
      <c r="LLK2334" s="225"/>
      <c r="LLL2334" s="225"/>
      <c r="LLM2334" s="225"/>
      <c r="LLN2334" s="225"/>
      <c r="LLO2334" s="225"/>
      <c r="LLP2334" s="225"/>
      <c r="LLQ2334" s="225"/>
      <c r="LLR2334" s="225"/>
      <c r="LLS2334" s="225"/>
      <c r="LLT2334" s="225"/>
      <c r="LLU2334" s="225"/>
      <c r="LLV2334" s="225"/>
      <c r="LLW2334" s="225"/>
      <c r="LLX2334" s="225"/>
      <c r="LLY2334" s="225"/>
      <c r="LLZ2334" s="225"/>
      <c r="LMA2334" s="225"/>
      <c r="LMB2334" s="225"/>
      <c r="LMC2334" s="225"/>
      <c r="LMD2334" s="225"/>
      <c r="LME2334" s="225"/>
      <c r="LMF2334" s="225"/>
      <c r="LMG2334" s="225"/>
      <c r="LMH2334" s="225"/>
      <c r="LMI2334" s="225"/>
      <c r="LMJ2334" s="225"/>
      <c r="LMK2334" s="225"/>
      <c r="LML2334" s="225"/>
      <c r="LMM2334" s="225"/>
      <c r="LMN2334" s="225"/>
      <c r="LMO2334" s="225"/>
      <c r="LMP2334" s="225"/>
      <c r="LMQ2334" s="225"/>
      <c r="LMR2334" s="225"/>
      <c r="LMS2334" s="225"/>
      <c r="LMT2334" s="225"/>
      <c r="LMU2334" s="225"/>
      <c r="LMV2334" s="225"/>
      <c r="LMW2334" s="225"/>
      <c r="LMX2334" s="225"/>
      <c r="LMY2334" s="225"/>
      <c r="LMZ2334" s="225"/>
      <c r="LNA2334" s="225"/>
      <c r="LNB2334" s="225"/>
      <c r="LNC2334" s="225"/>
      <c r="LND2334" s="225"/>
      <c r="LNE2334" s="225"/>
      <c r="LNF2334" s="225"/>
      <c r="LNG2334" s="225"/>
      <c r="LNH2334" s="225"/>
      <c r="LNI2334" s="225"/>
      <c r="LNJ2334" s="225"/>
      <c r="LNK2334" s="225"/>
      <c r="LNL2334" s="225"/>
      <c r="LNM2334" s="225"/>
      <c r="LNN2334" s="225"/>
      <c r="LNO2334" s="225"/>
      <c r="LNP2334" s="225"/>
      <c r="LNQ2334" s="225"/>
      <c r="LNR2334" s="225"/>
      <c r="LNS2334" s="225"/>
      <c r="LNT2334" s="225"/>
      <c r="LNU2334" s="225"/>
      <c r="LNV2334" s="225"/>
      <c r="LNW2334" s="225"/>
      <c r="LNX2334" s="225"/>
      <c r="LNY2334" s="225"/>
      <c r="LNZ2334" s="225"/>
      <c r="LOA2334" s="225"/>
      <c r="LOB2334" s="225"/>
      <c r="LOC2334" s="225"/>
      <c r="LOD2334" s="225"/>
      <c r="LOE2334" s="225"/>
      <c r="LOF2334" s="225"/>
      <c r="LOG2334" s="225"/>
      <c r="LOH2334" s="225"/>
      <c r="LOI2334" s="225"/>
      <c r="LOJ2334" s="225"/>
      <c r="LOK2334" s="225"/>
      <c r="LOL2334" s="225"/>
      <c r="LOM2334" s="225"/>
      <c r="LON2334" s="225"/>
      <c r="LOO2334" s="225"/>
      <c r="LOP2334" s="225"/>
      <c r="LOQ2334" s="225"/>
      <c r="LOR2334" s="225"/>
      <c r="LOS2334" s="225"/>
      <c r="LOT2334" s="225"/>
      <c r="LOU2334" s="225"/>
      <c r="LOV2334" s="225"/>
      <c r="LOW2334" s="225"/>
      <c r="LOX2334" s="225"/>
      <c r="LOY2334" s="225"/>
      <c r="LOZ2334" s="225"/>
      <c r="LPA2334" s="225"/>
      <c r="LPB2334" s="225"/>
      <c r="LPC2334" s="225"/>
      <c r="LPD2334" s="225"/>
      <c r="LPE2334" s="225"/>
      <c r="LPF2334" s="225"/>
      <c r="LPG2334" s="225"/>
      <c r="LPH2334" s="225"/>
      <c r="LPI2334" s="225"/>
      <c r="LPJ2334" s="225"/>
      <c r="LPK2334" s="225"/>
      <c r="LPL2334" s="225"/>
      <c r="LPM2334" s="225"/>
      <c r="LPN2334" s="225"/>
      <c r="LPO2334" s="225"/>
      <c r="LPP2334" s="225"/>
      <c r="LPQ2334" s="225"/>
      <c r="LPR2334" s="225"/>
      <c r="LPS2334" s="225"/>
      <c r="LPT2334" s="225"/>
      <c r="LPU2334" s="225"/>
      <c r="LPV2334" s="225"/>
      <c r="LPW2334" s="225"/>
      <c r="LPX2334" s="225"/>
      <c r="LPY2334" s="225"/>
      <c r="LPZ2334" s="225"/>
      <c r="LQA2334" s="225"/>
      <c r="LQB2334" s="225"/>
      <c r="LQC2334" s="225"/>
      <c r="LQD2334" s="225"/>
      <c r="LQE2334" s="225"/>
      <c r="LQF2334" s="225"/>
      <c r="LQG2334" s="225"/>
      <c r="LQH2334" s="225"/>
      <c r="LQI2334" s="225"/>
      <c r="LQJ2334" s="225"/>
      <c r="LQK2334" s="225"/>
      <c r="LQL2334" s="225"/>
      <c r="LQM2334" s="225"/>
      <c r="LQN2334" s="225"/>
      <c r="LQO2334" s="225"/>
      <c r="LQP2334" s="225"/>
      <c r="LQQ2334" s="225"/>
      <c r="LQR2334" s="225"/>
      <c r="LQS2334" s="225"/>
      <c r="LQT2334" s="225"/>
      <c r="LQU2334" s="225"/>
      <c r="LQV2334" s="225"/>
      <c r="LQW2334" s="225"/>
      <c r="LQX2334" s="225"/>
      <c r="LQY2334" s="225"/>
      <c r="LQZ2334" s="225"/>
      <c r="LRA2334" s="225"/>
      <c r="LRB2334" s="225"/>
      <c r="LRC2334" s="225"/>
      <c r="LRD2334" s="225"/>
      <c r="LRE2334" s="225"/>
      <c r="LRF2334" s="225"/>
      <c r="LRG2334" s="225"/>
      <c r="LRH2334" s="225"/>
      <c r="LRI2334" s="225"/>
      <c r="LRJ2334" s="225"/>
      <c r="LRK2334" s="225"/>
      <c r="LRL2334" s="225"/>
      <c r="LRM2334" s="225"/>
      <c r="LRN2334" s="225"/>
      <c r="LRO2334" s="225"/>
      <c r="LRP2334" s="225"/>
      <c r="LRQ2334" s="225"/>
      <c r="LRR2334" s="225"/>
      <c r="LRS2334" s="225"/>
      <c r="LRT2334" s="225"/>
      <c r="LRU2334" s="225"/>
      <c r="LRV2334" s="225"/>
      <c r="LRW2334" s="225"/>
      <c r="LRX2334" s="225"/>
      <c r="LRY2334" s="225"/>
      <c r="LRZ2334" s="225"/>
      <c r="LSA2334" s="225"/>
      <c r="LSB2334" s="225"/>
      <c r="LSC2334" s="225"/>
      <c r="LSD2334" s="225"/>
      <c r="LSE2334" s="225"/>
      <c r="LSF2334" s="225"/>
      <c r="LSG2334" s="225"/>
      <c r="LSH2334" s="225"/>
      <c r="LSI2334" s="225"/>
      <c r="LSJ2334" s="225"/>
      <c r="LSK2334" s="225"/>
      <c r="LSL2334" s="225"/>
      <c r="LSM2334" s="225"/>
      <c r="LSN2334" s="225"/>
      <c r="LSO2334" s="225"/>
      <c r="LSP2334" s="225"/>
      <c r="LSQ2334" s="225"/>
      <c r="LSR2334" s="225"/>
      <c r="LSS2334" s="225"/>
      <c r="LST2334" s="225"/>
      <c r="LSU2334" s="225"/>
      <c r="LSV2334" s="225"/>
      <c r="LSW2334" s="225"/>
      <c r="LSX2334" s="225"/>
      <c r="LSY2334" s="225"/>
      <c r="LSZ2334" s="225"/>
      <c r="LTA2334" s="225"/>
      <c r="LTB2334" s="225"/>
      <c r="LTC2334" s="225"/>
      <c r="LTD2334" s="225"/>
      <c r="LTE2334" s="225"/>
      <c r="LTF2334" s="225"/>
      <c r="LTG2334" s="225"/>
      <c r="LTH2334" s="225"/>
      <c r="LTI2334" s="225"/>
      <c r="LTJ2334" s="225"/>
      <c r="LTK2334" s="225"/>
      <c r="LTL2334" s="225"/>
      <c r="LTM2334" s="225"/>
      <c r="LTN2334" s="225"/>
      <c r="LTO2334" s="225"/>
      <c r="LTP2334" s="225"/>
      <c r="LTQ2334" s="225"/>
      <c r="LTR2334" s="225"/>
      <c r="LTS2334" s="225"/>
      <c r="LTT2334" s="225"/>
      <c r="LTU2334" s="225"/>
      <c r="LTV2334" s="225"/>
      <c r="LTW2334" s="225"/>
      <c r="LTX2334" s="225"/>
      <c r="LTY2334" s="225"/>
      <c r="LTZ2334" s="225"/>
      <c r="LUA2334" s="225"/>
      <c r="LUB2334" s="225"/>
      <c r="LUC2334" s="225"/>
      <c r="LUD2334" s="225"/>
      <c r="LUE2334" s="225"/>
      <c r="LUF2334" s="225"/>
      <c r="LUG2334" s="225"/>
      <c r="LUH2334" s="225"/>
      <c r="LUI2334" s="225"/>
      <c r="LUJ2334" s="225"/>
      <c r="LUK2334" s="225"/>
      <c r="LUL2334" s="225"/>
      <c r="LUM2334" s="225"/>
      <c r="LUN2334" s="225"/>
      <c r="LUO2334" s="225"/>
      <c r="LUP2334" s="225"/>
      <c r="LUQ2334" s="225"/>
      <c r="LUR2334" s="225"/>
      <c r="LUS2334" s="225"/>
      <c r="LUT2334" s="225"/>
      <c r="LUU2334" s="225"/>
      <c r="LUV2334" s="225"/>
      <c r="LUW2334" s="225"/>
      <c r="LUX2334" s="225"/>
      <c r="LUY2334" s="225"/>
      <c r="LUZ2334" s="225"/>
      <c r="LVA2334" s="225"/>
      <c r="LVB2334" s="225"/>
      <c r="LVC2334" s="225"/>
      <c r="LVD2334" s="225"/>
      <c r="LVE2334" s="225"/>
      <c r="LVF2334" s="225"/>
      <c r="LVG2334" s="225"/>
      <c r="LVH2334" s="225"/>
      <c r="LVI2334" s="225"/>
      <c r="LVJ2334" s="225"/>
      <c r="LVK2334" s="225"/>
      <c r="LVL2334" s="225"/>
      <c r="LVM2334" s="225"/>
      <c r="LVN2334" s="225"/>
      <c r="LVO2334" s="225"/>
      <c r="LVP2334" s="225"/>
      <c r="LVQ2334" s="225"/>
      <c r="LVR2334" s="225"/>
      <c r="LVS2334" s="225"/>
      <c r="LVT2334" s="225"/>
      <c r="LVU2334" s="225"/>
      <c r="LVV2334" s="225"/>
      <c r="LVW2334" s="225"/>
      <c r="LVX2334" s="225"/>
      <c r="LVY2334" s="225"/>
      <c r="LVZ2334" s="225"/>
      <c r="LWA2334" s="225"/>
      <c r="LWB2334" s="225"/>
      <c r="LWC2334" s="225"/>
      <c r="LWD2334" s="225"/>
      <c r="LWE2334" s="225"/>
      <c r="LWF2334" s="225"/>
      <c r="LWG2334" s="225"/>
      <c r="LWH2334" s="225"/>
      <c r="LWI2334" s="225"/>
      <c r="LWJ2334" s="225"/>
      <c r="LWK2334" s="225"/>
      <c r="LWL2334" s="225"/>
      <c r="LWM2334" s="225"/>
      <c r="LWN2334" s="225"/>
      <c r="LWO2334" s="225"/>
      <c r="LWP2334" s="225"/>
      <c r="LWQ2334" s="225"/>
      <c r="LWR2334" s="225"/>
      <c r="LWS2334" s="225"/>
      <c r="LWT2334" s="225"/>
      <c r="LWU2334" s="225"/>
      <c r="LWV2334" s="225"/>
      <c r="LWW2334" s="225"/>
      <c r="LWX2334" s="225"/>
      <c r="LWY2334" s="225"/>
      <c r="LWZ2334" s="225"/>
      <c r="LXA2334" s="225"/>
      <c r="LXB2334" s="225"/>
      <c r="LXC2334" s="225"/>
      <c r="LXD2334" s="225"/>
      <c r="LXE2334" s="225"/>
      <c r="LXF2334" s="225"/>
      <c r="LXG2334" s="225"/>
      <c r="LXH2334" s="225"/>
      <c r="LXI2334" s="225"/>
      <c r="LXJ2334" s="225"/>
      <c r="LXK2334" s="225"/>
      <c r="LXL2334" s="225"/>
      <c r="LXM2334" s="225"/>
      <c r="LXN2334" s="225"/>
      <c r="LXO2334" s="225"/>
      <c r="LXP2334" s="225"/>
      <c r="LXQ2334" s="225"/>
      <c r="LXR2334" s="225"/>
      <c r="LXS2334" s="225"/>
      <c r="LXT2334" s="225"/>
      <c r="LXU2334" s="225"/>
      <c r="LXV2334" s="225"/>
      <c r="LXW2334" s="225"/>
      <c r="LXX2334" s="225"/>
      <c r="LXY2334" s="225"/>
      <c r="LXZ2334" s="225"/>
      <c r="LYA2334" s="225"/>
      <c r="LYB2334" s="225"/>
      <c r="LYC2334" s="225"/>
      <c r="LYD2334" s="225"/>
      <c r="LYE2334" s="225"/>
      <c r="LYF2334" s="225"/>
      <c r="LYG2334" s="225"/>
      <c r="LYH2334" s="225"/>
      <c r="LYI2334" s="225"/>
      <c r="LYJ2334" s="225"/>
      <c r="LYK2334" s="225"/>
      <c r="LYL2334" s="225"/>
      <c r="LYM2334" s="225"/>
      <c r="LYN2334" s="225"/>
      <c r="LYO2334" s="225"/>
      <c r="LYP2334" s="225"/>
      <c r="LYQ2334" s="225"/>
      <c r="LYR2334" s="225"/>
      <c r="LYS2334" s="225"/>
      <c r="LYT2334" s="225"/>
      <c r="LYU2334" s="225"/>
      <c r="LYV2334" s="225"/>
      <c r="LYW2334" s="225"/>
      <c r="LYX2334" s="225"/>
      <c r="LYY2334" s="225"/>
      <c r="LYZ2334" s="225"/>
      <c r="LZA2334" s="225"/>
      <c r="LZB2334" s="225"/>
      <c r="LZC2334" s="225"/>
      <c r="LZD2334" s="225"/>
      <c r="LZE2334" s="225"/>
      <c r="LZF2334" s="225"/>
      <c r="LZG2334" s="225"/>
      <c r="LZH2334" s="225"/>
      <c r="LZI2334" s="225"/>
      <c r="LZJ2334" s="225"/>
      <c r="LZK2334" s="225"/>
      <c r="LZL2334" s="225"/>
      <c r="LZM2334" s="225"/>
      <c r="LZN2334" s="225"/>
      <c r="LZO2334" s="225"/>
      <c r="LZP2334" s="225"/>
      <c r="LZQ2334" s="225"/>
      <c r="LZR2334" s="225"/>
      <c r="LZS2334" s="225"/>
      <c r="LZT2334" s="225"/>
      <c r="LZU2334" s="225"/>
      <c r="LZV2334" s="225"/>
      <c r="LZW2334" s="225"/>
      <c r="LZX2334" s="225"/>
      <c r="LZY2334" s="225"/>
      <c r="LZZ2334" s="225"/>
      <c r="MAA2334" s="225"/>
      <c r="MAB2334" s="225"/>
      <c r="MAC2334" s="225"/>
      <c r="MAD2334" s="225"/>
      <c r="MAE2334" s="225"/>
      <c r="MAF2334" s="225"/>
      <c r="MAG2334" s="225"/>
      <c r="MAH2334" s="225"/>
      <c r="MAI2334" s="225"/>
      <c r="MAJ2334" s="225"/>
      <c r="MAK2334" s="225"/>
      <c r="MAL2334" s="225"/>
      <c r="MAM2334" s="225"/>
      <c r="MAN2334" s="225"/>
      <c r="MAO2334" s="225"/>
      <c r="MAP2334" s="225"/>
      <c r="MAQ2334" s="225"/>
      <c r="MAR2334" s="225"/>
      <c r="MAS2334" s="225"/>
      <c r="MAT2334" s="225"/>
      <c r="MAU2334" s="225"/>
      <c r="MAV2334" s="225"/>
      <c r="MAW2334" s="225"/>
      <c r="MAX2334" s="225"/>
      <c r="MAY2334" s="225"/>
      <c r="MAZ2334" s="225"/>
      <c r="MBA2334" s="225"/>
      <c r="MBB2334" s="225"/>
      <c r="MBC2334" s="225"/>
      <c r="MBD2334" s="225"/>
      <c r="MBE2334" s="225"/>
      <c r="MBF2334" s="225"/>
      <c r="MBG2334" s="225"/>
      <c r="MBH2334" s="225"/>
      <c r="MBI2334" s="225"/>
      <c r="MBJ2334" s="225"/>
      <c r="MBK2334" s="225"/>
      <c r="MBL2334" s="225"/>
      <c r="MBM2334" s="225"/>
      <c r="MBN2334" s="225"/>
      <c r="MBO2334" s="225"/>
      <c r="MBP2334" s="225"/>
      <c r="MBQ2334" s="225"/>
      <c r="MBR2334" s="225"/>
      <c r="MBS2334" s="225"/>
      <c r="MBT2334" s="225"/>
      <c r="MBU2334" s="225"/>
      <c r="MBV2334" s="225"/>
      <c r="MBW2334" s="225"/>
      <c r="MBX2334" s="225"/>
      <c r="MBY2334" s="225"/>
      <c r="MBZ2334" s="225"/>
      <c r="MCA2334" s="225"/>
      <c r="MCB2334" s="225"/>
      <c r="MCC2334" s="225"/>
      <c r="MCD2334" s="225"/>
      <c r="MCE2334" s="225"/>
      <c r="MCF2334" s="225"/>
      <c r="MCG2334" s="225"/>
      <c r="MCH2334" s="225"/>
      <c r="MCI2334" s="225"/>
      <c r="MCJ2334" s="225"/>
      <c r="MCK2334" s="225"/>
      <c r="MCL2334" s="225"/>
      <c r="MCM2334" s="225"/>
      <c r="MCN2334" s="225"/>
      <c r="MCO2334" s="225"/>
      <c r="MCP2334" s="225"/>
      <c r="MCQ2334" s="225"/>
      <c r="MCR2334" s="225"/>
      <c r="MCS2334" s="225"/>
      <c r="MCT2334" s="225"/>
      <c r="MCU2334" s="225"/>
      <c r="MCV2334" s="225"/>
      <c r="MCW2334" s="225"/>
      <c r="MCX2334" s="225"/>
      <c r="MCY2334" s="225"/>
      <c r="MCZ2334" s="225"/>
      <c r="MDA2334" s="225"/>
      <c r="MDB2334" s="225"/>
      <c r="MDC2334" s="225"/>
      <c r="MDD2334" s="225"/>
      <c r="MDE2334" s="225"/>
      <c r="MDF2334" s="225"/>
      <c r="MDG2334" s="225"/>
      <c r="MDH2334" s="225"/>
      <c r="MDI2334" s="225"/>
      <c r="MDJ2334" s="225"/>
      <c r="MDK2334" s="225"/>
      <c r="MDL2334" s="225"/>
      <c r="MDM2334" s="225"/>
      <c r="MDN2334" s="225"/>
      <c r="MDO2334" s="225"/>
      <c r="MDP2334" s="225"/>
      <c r="MDQ2334" s="225"/>
      <c r="MDR2334" s="225"/>
      <c r="MDS2334" s="225"/>
      <c r="MDT2334" s="225"/>
      <c r="MDU2334" s="225"/>
      <c r="MDV2334" s="225"/>
      <c r="MDW2334" s="225"/>
      <c r="MDX2334" s="225"/>
      <c r="MDY2334" s="225"/>
      <c r="MDZ2334" s="225"/>
      <c r="MEA2334" s="225"/>
      <c r="MEB2334" s="225"/>
      <c r="MEC2334" s="225"/>
      <c r="MED2334" s="225"/>
      <c r="MEE2334" s="225"/>
      <c r="MEF2334" s="225"/>
      <c r="MEG2334" s="225"/>
      <c r="MEH2334" s="225"/>
      <c r="MEI2334" s="225"/>
      <c r="MEJ2334" s="225"/>
      <c r="MEK2334" s="225"/>
      <c r="MEL2334" s="225"/>
      <c r="MEM2334" s="225"/>
      <c r="MEN2334" s="225"/>
      <c r="MEO2334" s="225"/>
      <c r="MEP2334" s="225"/>
      <c r="MEQ2334" s="225"/>
      <c r="MER2334" s="225"/>
      <c r="MES2334" s="225"/>
      <c r="MET2334" s="225"/>
      <c r="MEU2334" s="225"/>
      <c r="MEV2334" s="225"/>
      <c r="MEW2334" s="225"/>
      <c r="MEX2334" s="225"/>
      <c r="MEY2334" s="225"/>
      <c r="MEZ2334" s="225"/>
      <c r="MFA2334" s="225"/>
      <c r="MFB2334" s="225"/>
      <c r="MFC2334" s="225"/>
      <c r="MFD2334" s="225"/>
      <c r="MFE2334" s="225"/>
      <c r="MFF2334" s="225"/>
      <c r="MFG2334" s="225"/>
      <c r="MFH2334" s="225"/>
      <c r="MFI2334" s="225"/>
      <c r="MFJ2334" s="225"/>
      <c r="MFK2334" s="225"/>
      <c r="MFL2334" s="225"/>
      <c r="MFM2334" s="225"/>
      <c r="MFN2334" s="225"/>
      <c r="MFO2334" s="225"/>
      <c r="MFP2334" s="225"/>
      <c r="MFQ2334" s="225"/>
      <c r="MFR2334" s="225"/>
      <c r="MFS2334" s="225"/>
      <c r="MFT2334" s="225"/>
      <c r="MFU2334" s="225"/>
      <c r="MFV2334" s="225"/>
      <c r="MFW2334" s="225"/>
      <c r="MFX2334" s="225"/>
      <c r="MFY2334" s="225"/>
      <c r="MFZ2334" s="225"/>
      <c r="MGA2334" s="225"/>
      <c r="MGB2334" s="225"/>
      <c r="MGC2334" s="225"/>
      <c r="MGD2334" s="225"/>
      <c r="MGE2334" s="225"/>
      <c r="MGF2334" s="225"/>
      <c r="MGG2334" s="225"/>
      <c r="MGH2334" s="225"/>
      <c r="MGI2334" s="225"/>
      <c r="MGJ2334" s="225"/>
      <c r="MGK2334" s="225"/>
      <c r="MGL2334" s="225"/>
      <c r="MGM2334" s="225"/>
      <c r="MGN2334" s="225"/>
      <c r="MGO2334" s="225"/>
      <c r="MGP2334" s="225"/>
      <c r="MGQ2334" s="225"/>
      <c r="MGR2334" s="225"/>
      <c r="MGS2334" s="225"/>
      <c r="MGT2334" s="225"/>
      <c r="MGU2334" s="225"/>
      <c r="MGV2334" s="225"/>
      <c r="MGW2334" s="225"/>
      <c r="MGX2334" s="225"/>
      <c r="MGY2334" s="225"/>
      <c r="MGZ2334" s="225"/>
      <c r="MHA2334" s="225"/>
      <c r="MHB2334" s="225"/>
      <c r="MHC2334" s="225"/>
      <c r="MHD2334" s="225"/>
      <c r="MHE2334" s="225"/>
      <c r="MHF2334" s="225"/>
      <c r="MHG2334" s="225"/>
      <c r="MHH2334" s="225"/>
      <c r="MHI2334" s="225"/>
      <c r="MHJ2334" s="225"/>
      <c r="MHK2334" s="225"/>
      <c r="MHL2334" s="225"/>
      <c r="MHM2334" s="225"/>
      <c r="MHN2334" s="225"/>
      <c r="MHO2334" s="225"/>
      <c r="MHP2334" s="225"/>
      <c r="MHQ2334" s="225"/>
      <c r="MHR2334" s="225"/>
      <c r="MHS2334" s="225"/>
      <c r="MHT2334" s="225"/>
      <c r="MHU2334" s="225"/>
      <c r="MHV2334" s="225"/>
      <c r="MHW2334" s="225"/>
      <c r="MHX2334" s="225"/>
      <c r="MHY2334" s="225"/>
      <c r="MHZ2334" s="225"/>
      <c r="MIA2334" s="225"/>
      <c r="MIB2334" s="225"/>
      <c r="MIC2334" s="225"/>
      <c r="MID2334" s="225"/>
      <c r="MIE2334" s="225"/>
      <c r="MIF2334" s="225"/>
      <c r="MIG2334" s="225"/>
      <c r="MIH2334" s="225"/>
      <c r="MII2334" s="225"/>
      <c r="MIJ2334" s="225"/>
      <c r="MIK2334" s="225"/>
      <c r="MIL2334" s="225"/>
      <c r="MIM2334" s="225"/>
      <c r="MIN2334" s="225"/>
      <c r="MIO2334" s="225"/>
      <c r="MIP2334" s="225"/>
      <c r="MIQ2334" s="225"/>
      <c r="MIR2334" s="225"/>
      <c r="MIS2334" s="225"/>
      <c r="MIT2334" s="225"/>
      <c r="MIU2334" s="225"/>
      <c r="MIV2334" s="225"/>
      <c r="MIW2334" s="225"/>
      <c r="MIX2334" s="225"/>
      <c r="MIY2334" s="225"/>
      <c r="MIZ2334" s="225"/>
      <c r="MJA2334" s="225"/>
      <c r="MJB2334" s="225"/>
      <c r="MJC2334" s="225"/>
      <c r="MJD2334" s="225"/>
      <c r="MJE2334" s="225"/>
      <c r="MJF2334" s="225"/>
      <c r="MJG2334" s="225"/>
      <c r="MJH2334" s="225"/>
      <c r="MJI2334" s="225"/>
      <c r="MJJ2334" s="225"/>
      <c r="MJK2334" s="225"/>
      <c r="MJL2334" s="225"/>
      <c r="MJM2334" s="225"/>
      <c r="MJN2334" s="225"/>
      <c r="MJO2334" s="225"/>
      <c r="MJP2334" s="225"/>
      <c r="MJQ2334" s="225"/>
      <c r="MJR2334" s="225"/>
      <c r="MJS2334" s="225"/>
      <c r="MJT2334" s="225"/>
      <c r="MJU2334" s="225"/>
      <c r="MJV2334" s="225"/>
      <c r="MJW2334" s="225"/>
      <c r="MJX2334" s="225"/>
      <c r="MJY2334" s="225"/>
      <c r="MJZ2334" s="225"/>
      <c r="MKA2334" s="225"/>
      <c r="MKB2334" s="225"/>
      <c r="MKC2334" s="225"/>
      <c r="MKD2334" s="225"/>
      <c r="MKE2334" s="225"/>
      <c r="MKF2334" s="225"/>
      <c r="MKG2334" s="225"/>
      <c r="MKH2334" s="225"/>
      <c r="MKI2334" s="225"/>
      <c r="MKJ2334" s="225"/>
      <c r="MKK2334" s="225"/>
      <c r="MKL2334" s="225"/>
      <c r="MKM2334" s="225"/>
      <c r="MKN2334" s="225"/>
      <c r="MKO2334" s="225"/>
      <c r="MKP2334" s="225"/>
      <c r="MKQ2334" s="225"/>
      <c r="MKR2334" s="225"/>
      <c r="MKS2334" s="225"/>
      <c r="MKT2334" s="225"/>
      <c r="MKU2334" s="225"/>
      <c r="MKV2334" s="225"/>
      <c r="MKW2334" s="225"/>
      <c r="MKX2334" s="225"/>
      <c r="MKY2334" s="225"/>
      <c r="MKZ2334" s="225"/>
      <c r="MLA2334" s="225"/>
      <c r="MLB2334" s="225"/>
      <c r="MLC2334" s="225"/>
      <c r="MLD2334" s="225"/>
      <c r="MLE2334" s="225"/>
      <c r="MLF2334" s="225"/>
      <c r="MLG2334" s="225"/>
      <c r="MLH2334" s="225"/>
      <c r="MLI2334" s="225"/>
      <c r="MLJ2334" s="225"/>
      <c r="MLK2334" s="225"/>
      <c r="MLL2334" s="225"/>
      <c r="MLM2334" s="225"/>
      <c r="MLN2334" s="225"/>
      <c r="MLO2334" s="225"/>
      <c r="MLP2334" s="225"/>
      <c r="MLQ2334" s="225"/>
      <c r="MLR2334" s="225"/>
      <c r="MLS2334" s="225"/>
      <c r="MLT2334" s="225"/>
      <c r="MLU2334" s="225"/>
      <c r="MLV2334" s="225"/>
      <c r="MLW2334" s="225"/>
      <c r="MLX2334" s="225"/>
      <c r="MLY2334" s="225"/>
      <c r="MLZ2334" s="225"/>
      <c r="MMA2334" s="225"/>
      <c r="MMB2334" s="225"/>
      <c r="MMC2334" s="225"/>
      <c r="MMD2334" s="225"/>
      <c r="MME2334" s="225"/>
      <c r="MMF2334" s="225"/>
      <c r="MMG2334" s="225"/>
      <c r="MMH2334" s="225"/>
      <c r="MMI2334" s="225"/>
      <c r="MMJ2334" s="225"/>
      <c r="MMK2334" s="225"/>
      <c r="MML2334" s="225"/>
      <c r="MMM2334" s="225"/>
      <c r="MMN2334" s="225"/>
      <c r="MMO2334" s="225"/>
      <c r="MMP2334" s="225"/>
      <c r="MMQ2334" s="225"/>
      <c r="MMR2334" s="225"/>
      <c r="MMS2334" s="225"/>
      <c r="MMT2334" s="225"/>
      <c r="MMU2334" s="225"/>
      <c r="MMV2334" s="225"/>
      <c r="MMW2334" s="225"/>
      <c r="MMX2334" s="225"/>
      <c r="MMY2334" s="225"/>
      <c r="MMZ2334" s="225"/>
      <c r="MNA2334" s="225"/>
      <c r="MNB2334" s="225"/>
      <c r="MNC2334" s="225"/>
      <c r="MND2334" s="225"/>
      <c r="MNE2334" s="225"/>
      <c r="MNF2334" s="225"/>
      <c r="MNG2334" s="225"/>
      <c r="MNH2334" s="225"/>
      <c r="MNI2334" s="225"/>
      <c r="MNJ2334" s="225"/>
      <c r="MNK2334" s="225"/>
      <c r="MNL2334" s="225"/>
      <c r="MNM2334" s="225"/>
      <c r="MNN2334" s="225"/>
      <c r="MNO2334" s="225"/>
      <c r="MNP2334" s="225"/>
      <c r="MNQ2334" s="225"/>
      <c r="MNR2334" s="225"/>
      <c r="MNS2334" s="225"/>
      <c r="MNT2334" s="225"/>
      <c r="MNU2334" s="225"/>
      <c r="MNV2334" s="225"/>
      <c r="MNW2334" s="225"/>
      <c r="MNX2334" s="225"/>
      <c r="MNY2334" s="225"/>
      <c r="MNZ2334" s="225"/>
      <c r="MOA2334" s="225"/>
      <c r="MOB2334" s="225"/>
      <c r="MOC2334" s="225"/>
      <c r="MOD2334" s="225"/>
      <c r="MOE2334" s="225"/>
      <c r="MOF2334" s="225"/>
      <c r="MOG2334" s="225"/>
      <c r="MOH2334" s="225"/>
      <c r="MOI2334" s="225"/>
      <c r="MOJ2334" s="225"/>
      <c r="MOK2334" s="225"/>
      <c r="MOL2334" s="225"/>
      <c r="MOM2334" s="225"/>
      <c r="MON2334" s="225"/>
      <c r="MOO2334" s="225"/>
      <c r="MOP2334" s="225"/>
      <c r="MOQ2334" s="225"/>
      <c r="MOR2334" s="225"/>
      <c r="MOS2334" s="225"/>
      <c r="MOT2334" s="225"/>
      <c r="MOU2334" s="225"/>
      <c r="MOV2334" s="225"/>
      <c r="MOW2334" s="225"/>
      <c r="MOX2334" s="225"/>
      <c r="MOY2334" s="225"/>
      <c r="MOZ2334" s="225"/>
      <c r="MPA2334" s="225"/>
      <c r="MPB2334" s="225"/>
      <c r="MPC2334" s="225"/>
      <c r="MPD2334" s="225"/>
      <c r="MPE2334" s="225"/>
      <c r="MPF2334" s="225"/>
      <c r="MPG2334" s="225"/>
      <c r="MPH2334" s="225"/>
      <c r="MPI2334" s="225"/>
      <c r="MPJ2334" s="225"/>
      <c r="MPK2334" s="225"/>
      <c r="MPL2334" s="225"/>
      <c r="MPM2334" s="225"/>
      <c r="MPN2334" s="225"/>
      <c r="MPO2334" s="225"/>
      <c r="MPP2334" s="225"/>
      <c r="MPQ2334" s="225"/>
      <c r="MPR2334" s="225"/>
      <c r="MPS2334" s="225"/>
      <c r="MPT2334" s="225"/>
      <c r="MPU2334" s="225"/>
      <c r="MPV2334" s="225"/>
      <c r="MPW2334" s="225"/>
      <c r="MPX2334" s="225"/>
      <c r="MPY2334" s="225"/>
      <c r="MPZ2334" s="225"/>
      <c r="MQA2334" s="225"/>
      <c r="MQB2334" s="225"/>
      <c r="MQC2334" s="225"/>
      <c r="MQD2334" s="225"/>
      <c r="MQE2334" s="225"/>
      <c r="MQF2334" s="225"/>
      <c r="MQG2334" s="225"/>
      <c r="MQH2334" s="225"/>
      <c r="MQI2334" s="225"/>
      <c r="MQJ2334" s="225"/>
      <c r="MQK2334" s="225"/>
      <c r="MQL2334" s="225"/>
      <c r="MQM2334" s="225"/>
      <c r="MQN2334" s="225"/>
      <c r="MQO2334" s="225"/>
      <c r="MQP2334" s="225"/>
      <c r="MQQ2334" s="225"/>
      <c r="MQR2334" s="225"/>
      <c r="MQS2334" s="225"/>
      <c r="MQT2334" s="225"/>
      <c r="MQU2334" s="225"/>
      <c r="MQV2334" s="225"/>
      <c r="MQW2334" s="225"/>
      <c r="MQX2334" s="225"/>
      <c r="MQY2334" s="225"/>
      <c r="MQZ2334" s="225"/>
      <c r="MRA2334" s="225"/>
      <c r="MRB2334" s="225"/>
      <c r="MRC2334" s="225"/>
      <c r="MRD2334" s="225"/>
      <c r="MRE2334" s="225"/>
      <c r="MRF2334" s="225"/>
      <c r="MRG2334" s="225"/>
      <c r="MRH2334" s="225"/>
      <c r="MRI2334" s="225"/>
      <c r="MRJ2334" s="225"/>
      <c r="MRK2334" s="225"/>
      <c r="MRL2334" s="225"/>
      <c r="MRM2334" s="225"/>
      <c r="MRN2334" s="225"/>
      <c r="MRO2334" s="225"/>
      <c r="MRP2334" s="225"/>
      <c r="MRQ2334" s="225"/>
      <c r="MRR2334" s="225"/>
      <c r="MRS2334" s="225"/>
      <c r="MRT2334" s="225"/>
      <c r="MRU2334" s="225"/>
      <c r="MRV2334" s="225"/>
      <c r="MRW2334" s="225"/>
      <c r="MRX2334" s="225"/>
      <c r="MRY2334" s="225"/>
      <c r="MRZ2334" s="225"/>
      <c r="MSA2334" s="225"/>
      <c r="MSB2334" s="225"/>
      <c r="MSC2334" s="225"/>
      <c r="MSD2334" s="225"/>
      <c r="MSE2334" s="225"/>
      <c r="MSF2334" s="225"/>
      <c r="MSG2334" s="225"/>
      <c r="MSH2334" s="225"/>
      <c r="MSI2334" s="225"/>
      <c r="MSJ2334" s="225"/>
      <c r="MSK2334" s="225"/>
      <c r="MSL2334" s="225"/>
      <c r="MSM2334" s="225"/>
      <c r="MSN2334" s="225"/>
      <c r="MSO2334" s="225"/>
      <c r="MSP2334" s="225"/>
      <c r="MSQ2334" s="225"/>
      <c r="MSR2334" s="225"/>
      <c r="MSS2334" s="225"/>
      <c r="MST2334" s="225"/>
      <c r="MSU2334" s="225"/>
      <c r="MSV2334" s="225"/>
      <c r="MSW2334" s="225"/>
      <c r="MSX2334" s="225"/>
      <c r="MSY2334" s="225"/>
      <c r="MSZ2334" s="225"/>
      <c r="MTA2334" s="225"/>
      <c r="MTB2334" s="225"/>
      <c r="MTC2334" s="225"/>
      <c r="MTD2334" s="225"/>
      <c r="MTE2334" s="225"/>
      <c r="MTF2334" s="225"/>
      <c r="MTG2334" s="225"/>
      <c r="MTH2334" s="225"/>
      <c r="MTI2334" s="225"/>
      <c r="MTJ2334" s="225"/>
      <c r="MTK2334" s="225"/>
      <c r="MTL2334" s="225"/>
      <c r="MTM2334" s="225"/>
      <c r="MTN2334" s="225"/>
      <c r="MTO2334" s="225"/>
      <c r="MTP2334" s="225"/>
      <c r="MTQ2334" s="225"/>
      <c r="MTR2334" s="225"/>
      <c r="MTS2334" s="225"/>
      <c r="MTT2334" s="225"/>
      <c r="MTU2334" s="225"/>
      <c r="MTV2334" s="225"/>
      <c r="MTW2334" s="225"/>
      <c r="MTX2334" s="225"/>
      <c r="MTY2334" s="225"/>
      <c r="MTZ2334" s="225"/>
      <c r="MUA2334" s="225"/>
      <c r="MUB2334" s="225"/>
      <c r="MUC2334" s="225"/>
      <c r="MUD2334" s="225"/>
      <c r="MUE2334" s="225"/>
      <c r="MUF2334" s="225"/>
      <c r="MUG2334" s="225"/>
      <c r="MUH2334" s="225"/>
      <c r="MUI2334" s="225"/>
      <c r="MUJ2334" s="225"/>
      <c r="MUK2334" s="225"/>
      <c r="MUL2334" s="225"/>
      <c r="MUM2334" s="225"/>
      <c r="MUN2334" s="225"/>
      <c r="MUO2334" s="225"/>
      <c r="MUP2334" s="225"/>
      <c r="MUQ2334" s="225"/>
      <c r="MUR2334" s="225"/>
      <c r="MUS2334" s="225"/>
      <c r="MUT2334" s="225"/>
      <c r="MUU2334" s="225"/>
      <c r="MUV2334" s="225"/>
      <c r="MUW2334" s="225"/>
      <c r="MUX2334" s="225"/>
      <c r="MUY2334" s="225"/>
      <c r="MUZ2334" s="225"/>
      <c r="MVA2334" s="225"/>
      <c r="MVB2334" s="225"/>
      <c r="MVC2334" s="225"/>
      <c r="MVD2334" s="225"/>
      <c r="MVE2334" s="225"/>
      <c r="MVF2334" s="225"/>
      <c r="MVG2334" s="225"/>
      <c r="MVH2334" s="225"/>
      <c r="MVI2334" s="225"/>
      <c r="MVJ2334" s="225"/>
      <c r="MVK2334" s="225"/>
      <c r="MVL2334" s="225"/>
      <c r="MVM2334" s="225"/>
      <c r="MVN2334" s="225"/>
      <c r="MVO2334" s="225"/>
      <c r="MVP2334" s="225"/>
      <c r="MVQ2334" s="225"/>
      <c r="MVR2334" s="225"/>
      <c r="MVS2334" s="225"/>
      <c r="MVT2334" s="225"/>
      <c r="MVU2334" s="225"/>
      <c r="MVV2334" s="225"/>
      <c r="MVW2334" s="225"/>
      <c r="MVX2334" s="225"/>
      <c r="MVY2334" s="225"/>
      <c r="MVZ2334" s="225"/>
      <c r="MWA2334" s="225"/>
      <c r="MWB2334" s="225"/>
      <c r="MWC2334" s="225"/>
      <c r="MWD2334" s="225"/>
      <c r="MWE2334" s="225"/>
      <c r="MWF2334" s="225"/>
      <c r="MWG2334" s="225"/>
      <c r="MWH2334" s="225"/>
      <c r="MWI2334" s="225"/>
      <c r="MWJ2334" s="225"/>
      <c r="MWK2334" s="225"/>
      <c r="MWL2334" s="225"/>
      <c r="MWM2334" s="225"/>
      <c r="MWN2334" s="225"/>
      <c r="MWO2334" s="225"/>
      <c r="MWP2334" s="225"/>
      <c r="MWQ2334" s="225"/>
      <c r="MWR2334" s="225"/>
      <c r="MWS2334" s="225"/>
      <c r="MWT2334" s="225"/>
      <c r="MWU2334" s="225"/>
      <c r="MWV2334" s="225"/>
      <c r="MWW2334" s="225"/>
      <c r="MWX2334" s="225"/>
      <c r="MWY2334" s="225"/>
      <c r="MWZ2334" s="225"/>
      <c r="MXA2334" s="225"/>
      <c r="MXB2334" s="225"/>
      <c r="MXC2334" s="225"/>
      <c r="MXD2334" s="225"/>
      <c r="MXE2334" s="225"/>
      <c r="MXF2334" s="225"/>
      <c r="MXG2334" s="225"/>
      <c r="MXH2334" s="225"/>
      <c r="MXI2334" s="225"/>
      <c r="MXJ2334" s="225"/>
      <c r="MXK2334" s="225"/>
      <c r="MXL2334" s="225"/>
      <c r="MXM2334" s="225"/>
      <c r="MXN2334" s="225"/>
      <c r="MXO2334" s="225"/>
      <c r="MXP2334" s="225"/>
      <c r="MXQ2334" s="225"/>
      <c r="MXR2334" s="225"/>
      <c r="MXS2334" s="225"/>
      <c r="MXT2334" s="225"/>
      <c r="MXU2334" s="225"/>
      <c r="MXV2334" s="225"/>
      <c r="MXW2334" s="225"/>
      <c r="MXX2334" s="225"/>
      <c r="MXY2334" s="225"/>
      <c r="MXZ2334" s="225"/>
      <c r="MYA2334" s="225"/>
      <c r="MYB2334" s="225"/>
      <c r="MYC2334" s="225"/>
      <c r="MYD2334" s="225"/>
      <c r="MYE2334" s="225"/>
      <c r="MYF2334" s="225"/>
      <c r="MYG2334" s="225"/>
      <c r="MYH2334" s="225"/>
      <c r="MYI2334" s="225"/>
      <c r="MYJ2334" s="225"/>
      <c r="MYK2334" s="225"/>
      <c r="MYL2334" s="225"/>
      <c r="MYM2334" s="225"/>
      <c r="MYN2334" s="225"/>
      <c r="MYO2334" s="225"/>
      <c r="MYP2334" s="225"/>
      <c r="MYQ2334" s="225"/>
      <c r="MYR2334" s="225"/>
      <c r="MYS2334" s="225"/>
      <c r="MYT2334" s="225"/>
      <c r="MYU2334" s="225"/>
      <c r="MYV2334" s="225"/>
      <c r="MYW2334" s="225"/>
      <c r="MYX2334" s="225"/>
      <c r="MYY2334" s="225"/>
      <c r="MYZ2334" s="225"/>
      <c r="MZA2334" s="225"/>
      <c r="MZB2334" s="225"/>
      <c r="MZC2334" s="225"/>
      <c r="MZD2334" s="225"/>
      <c r="MZE2334" s="225"/>
      <c r="MZF2334" s="225"/>
      <c r="MZG2334" s="225"/>
      <c r="MZH2334" s="225"/>
      <c r="MZI2334" s="225"/>
      <c r="MZJ2334" s="225"/>
      <c r="MZK2334" s="225"/>
      <c r="MZL2334" s="225"/>
      <c r="MZM2334" s="225"/>
      <c r="MZN2334" s="225"/>
      <c r="MZO2334" s="225"/>
      <c r="MZP2334" s="225"/>
      <c r="MZQ2334" s="225"/>
      <c r="MZR2334" s="225"/>
      <c r="MZS2334" s="225"/>
      <c r="MZT2334" s="225"/>
      <c r="MZU2334" s="225"/>
      <c r="MZV2334" s="225"/>
      <c r="MZW2334" s="225"/>
      <c r="MZX2334" s="225"/>
      <c r="MZY2334" s="225"/>
      <c r="MZZ2334" s="225"/>
      <c r="NAA2334" s="225"/>
      <c r="NAB2334" s="225"/>
      <c r="NAC2334" s="225"/>
      <c r="NAD2334" s="225"/>
      <c r="NAE2334" s="225"/>
      <c r="NAF2334" s="225"/>
      <c r="NAG2334" s="225"/>
      <c r="NAH2334" s="225"/>
      <c r="NAI2334" s="225"/>
      <c r="NAJ2334" s="225"/>
      <c r="NAK2334" s="225"/>
      <c r="NAL2334" s="225"/>
      <c r="NAM2334" s="225"/>
      <c r="NAN2334" s="225"/>
      <c r="NAO2334" s="225"/>
      <c r="NAP2334" s="225"/>
      <c r="NAQ2334" s="225"/>
      <c r="NAR2334" s="225"/>
      <c r="NAS2334" s="225"/>
      <c r="NAT2334" s="225"/>
      <c r="NAU2334" s="225"/>
      <c r="NAV2334" s="225"/>
      <c r="NAW2334" s="225"/>
      <c r="NAX2334" s="225"/>
      <c r="NAY2334" s="225"/>
      <c r="NAZ2334" s="225"/>
      <c r="NBA2334" s="225"/>
      <c r="NBB2334" s="225"/>
      <c r="NBC2334" s="225"/>
      <c r="NBD2334" s="225"/>
      <c r="NBE2334" s="225"/>
      <c r="NBF2334" s="225"/>
      <c r="NBG2334" s="225"/>
      <c r="NBH2334" s="225"/>
      <c r="NBI2334" s="225"/>
      <c r="NBJ2334" s="225"/>
      <c r="NBK2334" s="225"/>
      <c r="NBL2334" s="225"/>
      <c r="NBM2334" s="225"/>
      <c r="NBN2334" s="225"/>
      <c r="NBO2334" s="225"/>
      <c r="NBP2334" s="225"/>
      <c r="NBQ2334" s="225"/>
      <c r="NBR2334" s="225"/>
      <c r="NBS2334" s="225"/>
      <c r="NBT2334" s="225"/>
      <c r="NBU2334" s="225"/>
      <c r="NBV2334" s="225"/>
      <c r="NBW2334" s="225"/>
      <c r="NBX2334" s="225"/>
      <c r="NBY2334" s="225"/>
      <c r="NBZ2334" s="225"/>
      <c r="NCA2334" s="225"/>
      <c r="NCB2334" s="225"/>
      <c r="NCC2334" s="225"/>
      <c r="NCD2334" s="225"/>
      <c r="NCE2334" s="225"/>
      <c r="NCF2334" s="225"/>
      <c r="NCG2334" s="225"/>
      <c r="NCH2334" s="225"/>
      <c r="NCI2334" s="225"/>
      <c r="NCJ2334" s="225"/>
      <c r="NCK2334" s="225"/>
      <c r="NCL2334" s="225"/>
      <c r="NCM2334" s="225"/>
      <c r="NCN2334" s="225"/>
      <c r="NCO2334" s="225"/>
      <c r="NCP2334" s="225"/>
      <c r="NCQ2334" s="225"/>
      <c r="NCR2334" s="225"/>
      <c r="NCS2334" s="225"/>
      <c r="NCT2334" s="225"/>
      <c r="NCU2334" s="225"/>
      <c r="NCV2334" s="225"/>
      <c r="NCW2334" s="225"/>
      <c r="NCX2334" s="225"/>
      <c r="NCY2334" s="225"/>
      <c r="NCZ2334" s="225"/>
      <c r="NDA2334" s="225"/>
      <c r="NDB2334" s="225"/>
      <c r="NDC2334" s="225"/>
      <c r="NDD2334" s="225"/>
      <c r="NDE2334" s="225"/>
      <c r="NDF2334" s="225"/>
      <c r="NDG2334" s="225"/>
      <c r="NDH2334" s="225"/>
      <c r="NDI2334" s="225"/>
      <c r="NDJ2334" s="225"/>
      <c r="NDK2334" s="225"/>
      <c r="NDL2334" s="225"/>
      <c r="NDM2334" s="225"/>
      <c r="NDN2334" s="225"/>
      <c r="NDO2334" s="225"/>
      <c r="NDP2334" s="225"/>
      <c r="NDQ2334" s="225"/>
      <c r="NDR2334" s="225"/>
      <c r="NDS2334" s="225"/>
      <c r="NDT2334" s="225"/>
      <c r="NDU2334" s="225"/>
      <c r="NDV2334" s="225"/>
      <c r="NDW2334" s="225"/>
      <c r="NDX2334" s="225"/>
      <c r="NDY2334" s="225"/>
      <c r="NDZ2334" s="225"/>
      <c r="NEA2334" s="225"/>
      <c r="NEB2334" s="225"/>
      <c r="NEC2334" s="225"/>
      <c r="NED2334" s="225"/>
      <c r="NEE2334" s="225"/>
      <c r="NEF2334" s="225"/>
      <c r="NEG2334" s="225"/>
      <c r="NEH2334" s="225"/>
      <c r="NEI2334" s="225"/>
      <c r="NEJ2334" s="225"/>
      <c r="NEK2334" s="225"/>
      <c r="NEL2334" s="225"/>
      <c r="NEM2334" s="225"/>
      <c r="NEN2334" s="225"/>
      <c r="NEO2334" s="225"/>
      <c r="NEP2334" s="225"/>
      <c r="NEQ2334" s="225"/>
      <c r="NER2334" s="225"/>
      <c r="NES2334" s="225"/>
      <c r="NET2334" s="225"/>
      <c r="NEU2334" s="225"/>
      <c r="NEV2334" s="225"/>
      <c r="NEW2334" s="225"/>
      <c r="NEX2334" s="225"/>
      <c r="NEY2334" s="225"/>
      <c r="NEZ2334" s="225"/>
      <c r="NFA2334" s="225"/>
      <c r="NFB2334" s="225"/>
      <c r="NFC2334" s="225"/>
      <c r="NFD2334" s="225"/>
      <c r="NFE2334" s="225"/>
      <c r="NFF2334" s="225"/>
      <c r="NFG2334" s="225"/>
      <c r="NFH2334" s="225"/>
      <c r="NFI2334" s="225"/>
      <c r="NFJ2334" s="225"/>
      <c r="NFK2334" s="225"/>
      <c r="NFL2334" s="225"/>
      <c r="NFM2334" s="225"/>
      <c r="NFN2334" s="225"/>
      <c r="NFO2334" s="225"/>
      <c r="NFP2334" s="225"/>
      <c r="NFQ2334" s="225"/>
      <c r="NFR2334" s="225"/>
      <c r="NFS2334" s="225"/>
      <c r="NFT2334" s="225"/>
      <c r="NFU2334" s="225"/>
      <c r="NFV2334" s="225"/>
      <c r="NFW2334" s="225"/>
      <c r="NFX2334" s="225"/>
      <c r="NFY2334" s="225"/>
      <c r="NFZ2334" s="225"/>
      <c r="NGA2334" s="225"/>
      <c r="NGB2334" s="225"/>
      <c r="NGC2334" s="225"/>
      <c r="NGD2334" s="225"/>
      <c r="NGE2334" s="225"/>
      <c r="NGF2334" s="225"/>
      <c r="NGG2334" s="225"/>
      <c r="NGH2334" s="225"/>
      <c r="NGI2334" s="225"/>
      <c r="NGJ2334" s="225"/>
      <c r="NGK2334" s="225"/>
      <c r="NGL2334" s="225"/>
      <c r="NGM2334" s="225"/>
      <c r="NGN2334" s="225"/>
      <c r="NGO2334" s="225"/>
      <c r="NGP2334" s="225"/>
      <c r="NGQ2334" s="225"/>
      <c r="NGR2334" s="225"/>
      <c r="NGS2334" s="225"/>
      <c r="NGT2334" s="225"/>
      <c r="NGU2334" s="225"/>
      <c r="NGV2334" s="225"/>
      <c r="NGW2334" s="225"/>
      <c r="NGX2334" s="225"/>
      <c r="NGY2334" s="225"/>
      <c r="NGZ2334" s="225"/>
      <c r="NHA2334" s="225"/>
      <c r="NHB2334" s="225"/>
      <c r="NHC2334" s="225"/>
      <c r="NHD2334" s="225"/>
      <c r="NHE2334" s="225"/>
      <c r="NHF2334" s="225"/>
      <c r="NHG2334" s="225"/>
      <c r="NHH2334" s="225"/>
      <c r="NHI2334" s="225"/>
      <c r="NHJ2334" s="225"/>
      <c r="NHK2334" s="225"/>
      <c r="NHL2334" s="225"/>
      <c r="NHM2334" s="225"/>
      <c r="NHN2334" s="225"/>
      <c r="NHO2334" s="225"/>
      <c r="NHP2334" s="225"/>
      <c r="NHQ2334" s="225"/>
      <c r="NHR2334" s="225"/>
      <c r="NHS2334" s="225"/>
      <c r="NHT2334" s="225"/>
      <c r="NHU2334" s="225"/>
      <c r="NHV2334" s="225"/>
      <c r="NHW2334" s="225"/>
      <c r="NHX2334" s="225"/>
      <c r="NHY2334" s="225"/>
      <c r="NHZ2334" s="225"/>
      <c r="NIA2334" s="225"/>
      <c r="NIB2334" s="225"/>
      <c r="NIC2334" s="225"/>
      <c r="NID2334" s="225"/>
      <c r="NIE2334" s="225"/>
      <c r="NIF2334" s="225"/>
      <c r="NIG2334" s="225"/>
      <c r="NIH2334" s="225"/>
      <c r="NII2334" s="225"/>
      <c r="NIJ2334" s="225"/>
      <c r="NIK2334" s="225"/>
      <c r="NIL2334" s="225"/>
      <c r="NIM2334" s="225"/>
      <c r="NIN2334" s="225"/>
      <c r="NIO2334" s="225"/>
      <c r="NIP2334" s="225"/>
      <c r="NIQ2334" s="225"/>
      <c r="NIR2334" s="225"/>
      <c r="NIS2334" s="225"/>
      <c r="NIT2334" s="225"/>
      <c r="NIU2334" s="225"/>
      <c r="NIV2334" s="225"/>
      <c r="NIW2334" s="225"/>
      <c r="NIX2334" s="225"/>
      <c r="NIY2334" s="225"/>
      <c r="NIZ2334" s="225"/>
      <c r="NJA2334" s="225"/>
      <c r="NJB2334" s="225"/>
      <c r="NJC2334" s="225"/>
      <c r="NJD2334" s="225"/>
      <c r="NJE2334" s="225"/>
      <c r="NJF2334" s="225"/>
      <c r="NJG2334" s="225"/>
      <c r="NJH2334" s="225"/>
      <c r="NJI2334" s="225"/>
      <c r="NJJ2334" s="225"/>
      <c r="NJK2334" s="225"/>
      <c r="NJL2334" s="225"/>
      <c r="NJM2334" s="225"/>
      <c r="NJN2334" s="225"/>
      <c r="NJO2334" s="225"/>
      <c r="NJP2334" s="225"/>
      <c r="NJQ2334" s="225"/>
      <c r="NJR2334" s="225"/>
      <c r="NJS2334" s="225"/>
      <c r="NJT2334" s="225"/>
      <c r="NJU2334" s="225"/>
      <c r="NJV2334" s="225"/>
      <c r="NJW2334" s="225"/>
      <c r="NJX2334" s="225"/>
      <c r="NJY2334" s="225"/>
      <c r="NJZ2334" s="225"/>
      <c r="NKA2334" s="225"/>
      <c r="NKB2334" s="225"/>
      <c r="NKC2334" s="225"/>
      <c r="NKD2334" s="225"/>
      <c r="NKE2334" s="225"/>
      <c r="NKF2334" s="225"/>
      <c r="NKG2334" s="225"/>
      <c r="NKH2334" s="225"/>
      <c r="NKI2334" s="225"/>
      <c r="NKJ2334" s="225"/>
      <c r="NKK2334" s="225"/>
      <c r="NKL2334" s="225"/>
      <c r="NKM2334" s="225"/>
      <c r="NKN2334" s="225"/>
      <c r="NKO2334" s="225"/>
      <c r="NKP2334" s="225"/>
      <c r="NKQ2334" s="225"/>
      <c r="NKR2334" s="225"/>
      <c r="NKS2334" s="225"/>
      <c r="NKT2334" s="225"/>
      <c r="NKU2334" s="225"/>
      <c r="NKV2334" s="225"/>
      <c r="NKW2334" s="225"/>
      <c r="NKX2334" s="225"/>
      <c r="NKY2334" s="225"/>
      <c r="NKZ2334" s="225"/>
      <c r="NLA2334" s="225"/>
      <c r="NLB2334" s="225"/>
      <c r="NLC2334" s="225"/>
      <c r="NLD2334" s="225"/>
      <c r="NLE2334" s="225"/>
      <c r="NLF2334" s="225"/>
      <c r="NLG2334" s="225"/>
      <c r="NLH2334" s="225"/>
      <c r="NLI2334" s="225"/>
      <c r="NLJ2334" s="225"/>
      <c r="NLK2334" s="225"/>
      <c r="NLL2334" s="225"/>
      <c r="NLM2334" s="225"/>
      <c r="NLN2334" s="225"/>
      <c r="NLO2334" s="225"/>
      <c r="NLP2334" s="225"/>
      <c r="NLQ2334" s="225"/>
      <c r="NLR2334" s="225"/>
      <c r="NLS2334" s="225"/>
      <c r="NLT2334" s="225"/>
      <c r="NLU2334" s="225"/>
      <c r="NLV2334" s="225"/>
      <c r="NLW2334" s="225"/>
      <c r="NLX2334" s="225"/>
      <c r="NLY2334" s="225"/>
      <c r="NLZ2334" s="225"/>
      <c r="NMA2334" s="225"/>
      <c r="NMB2334" s="225"/>
      <c r="NMC2334" s="225"/>
      <c r="NMD2334" s="225"/>
      <c r="NME2334" s="225"/>
      <c r="NMF2334" s="225"/>
      <c r="NMG2334" s="225"/>
      <c r="NMH2334" s="225"/>
      <c r="NMI2334" s="225"/>
      <c r="NMJ2334" s="225"/>
      <c r="NMK2334" s="225"/>
      <c r="NML2334" s="225"/>
      <c r="NMM2334" s="225"/>
      <c r="NMN2334" s="225"/>
      <c r="NMO2334" s="225"/>
      <c r="NMP2334" s="225"/>
      <c r="NMQ2334" s="225"/>
      <c r="NMR2334" s="225"/>
      <c r="NMS2334" s="225"/>
      <c r="NMT2334" s="225"/>
      <c r="NMU2334" s="225"/>
      <c r="NMV2334" s="225"/>
      <c r="NMW2334" s="225"/>
      <c r="NMX2334" s="225"/>
      <c r="NMY2334" s="225"/>
      <c r="NMZ2334" s="225"/>
      <c r="NNA2334" s="225"/>
      <c r="NNB2334" s="225"/>
      <c r="NNC2334" s="225"/>
      <c r="NND2334" s="225"/>
      <c r="NNE2334" s="225"/>
      <c r="NNF2334" s="225"/>
      <c r="NNG2334" s="225"/>
      <c r="NNH2334" s="225"/>
      <c r="NNI2334" s="225"/>
      <c r="NNJ2334" s="225"/>
      <c r="NNK2334" s="225"/>
      <c r="NNL2334" s="225"/>
      <c r="NNM2334" s="225"/>
      <c r="NNN2334" s="225"/>
      <c r="NNO2334" s="225"/>
      <c r="NNP2334" s="225"/>
      <c r="NNQ2334" s="225"/>
      <c r="NNR2334" s="225"/>
      <c r="NNS2334" s="225"/>
      <c r="NNT2334" s="225"/>
      <c r="NNU2334" s="225"/>
      <c r="NNV2334" s="225"/>
      <c r="NNW2334" s="225"/>
      <c r="NNX2334" s="225"/>
      <c r="NNY2334" s="225"/>
      <c r="NNZ2334" s="225"/>
      <c r="NOA2334" s="225"/>
      <c r="NOB2334" s="225"/>
      <c r="NOC2334" s="225"/>
      <c r="NOD2334" s="225"/>
      <c r="NOE2334" s="225"/>
      <c r="NOF2334" s="225"/>
      <c r="NOG2334" s="225"/>
      <c r="NOH2334" s="225"/>
      <c r="NOI2334" s="225"/>
      <c r="NOJ2334" s="225"/>
      <c r="NOK2334" s="225"/>
      <c r="NOL2334" s="225"/>
      <c r="NOM2334" s="225"/>
      <c r="NON2334" s="225"/>
      <c r="NOO2334" s="225"/>
      <c r="NOP2334" s="225"/>
      <c r="NOQ2334" s="225"/>
      <c r="NOR2334" s="225"/>
      <c r="NOS2334" s="225"/>
      <c r="NOT2334" s="225"/>
      <c r="NOU2334" s="225"/>
      <c r="NOV2334" s="225"/>
      <c r="NOW2334" s="225"/>
      <c r="NOX2334" s="225"/>
      <c r="NOY2334" s="225"/>
      <c r="NOZ2334" s="225"/>
      <c r="NPA2334" s="225"/>
      <c r="NPB2334" s="225"/>
      <c r="NPC2334" s="225"/>
      <c r="NPD2334" s="225"/>
      <c r="NPE2334" s="225"/>
      <c r="NPF2334" s="225"/>
      <c r="NPG2334" s="225"/>
      <c r="NPH2334" s="225"/>
      <c r="NPI2334" s="225"/>
      <c r="NPJ2334" s="225"/>
      <c r="NPK2334" s="225"/>
      <c r="NPL2334" s="225"/>
      <c r="NPM2334" s="225"/>
      <c r="NPN2334" s="225"/>
      <c r="NPO2334" s="225"/>
      <c r="NPP2334" s="225"/>
      <c r="NPQ2334" s="225"/>
      <c r="NPR2334" s="225"/>
      <c r="NPS2334" s="225"/>
      <c r="NPT2334" s="225"/>
      <c r="NPU2334" s="225"/>
      <c r="NPV2334" s="225"/>
      <c r="NPW2334" s="225"/>
      <c r="NPX2334" s="225"/>
      <c r="NPY2334" s="225"/>
      <c r="NPZ2334" s="225"/>
      <c r="NQA2334" s="225"/>
      <c r="NQB2334" s="225"/>
      <c r="NQC2334" s="225"/>
      <c r="NQD2334" s="225"/>
      <c r="NQE2334" s="225"/>
      <c r="NQF2334" s="225"/>
      <c r="NQG2334" s="225"/>
      <c r="NQH2334" s="225"/>
      <c r="NQI2334" s="225"/>
      <c r="NQJ2334" s="225"/>
      <c r="NQK2334" s="225"/>
      <c r="NQL2334" s="225"/>
      <c r="NQM2334" s="225"/>
      <c r="NQN2334" s="225"/>
      <c r="NQO2334" s="225"/>
      <c r="NQP2334" s="225"/>
      <c r="NQQ2334" s="225"/>
      <c r="NQR2334" s="225"/>
      <c r="NQS2334" s="225"/>
      <c r="NQT2334" s="225"/>
      <c r="NQU2334" s="225"/>
      <c r="NQV2334" s="225"/>
      <c r="NQW2334" s="225"/>
      <c r="NQX2334" s="225"/>
      <c r="NQY2334" s="225"/>
      <c r="NQZ2334" s="225"/>
      <c r="NRA2334" s="225"/>
      <c r="NRB2334" s="225"/>
      <c r="NRC2334" s="225"/>
      <c r="NRD2334" s="225"/>
      <c r="NRE2334" s="225"/>
      <c r="NRF2334" s="225"/>
      <c r="NRG2334" s="225"/>
      <c r="NRH2334" s="225"/>
      <c r="NRI2334" s="225"/>
      <c r="NRJ2334" s="225"/>
      <c r="NRK2334" s="225"/>
      <c r="NRL2334" s="225"/>
      <c r="NRM2334" s="225"/>
      <c r="NRN2334" s="225"/>
      <c r="NRO2334" s="225"/>
      <c r="NRP2334" s="225"/>
      <c r="NRQ2334" s="225"/>
      <c r="NRR2334" s="225"/>
      <c r="NRS2334" s="225"/>
      <c r="NRT2334" s="225"/>
      <c r="NRU2334" s="225"/>
      <c r="NRV2334" s="225"/>
      <c r="NRW2334" s="225"/>
      <c r="NRX2334" s="225"/>
      <c r="NRY2334" s="225"/>
      <c r="NRZ2334" s="225"/>
      <c r="NSA2334" s="225"/>
      <c r="NSB2334" s="225"/>
      <c r="NSC2334" s="225"/>
      <c r="NSD2334" s="225"/>
      <c r="NSE2334" s="225"/>
      <c r="NSF2334" s="225"/>
      <c r="NSG2334" s="225"/>
      <c r="NSH2334" s="225"/>
      <c r="NSI2334" s="225"/>
      <c r="NSJ2334" s="225"/>
      <c r="NSK2334" s="225"/>
      <c r="NSL2334" s="225"/>
      <c r="NSM2334" s="225"/>
      <c r="NSN2334" s="225"/>
      <c r="NSO2334" s="225"/>
      <c r="NSP2334" s="225"/>
      <c r="NSQ2334" s="225"/>
      <c r="NSR2334" s="225"/>
      <c r="NSS2334" s="225"/>
      <c r="NST2334" s="225"/>
      <c r="NSU2334" s="225"/>
      <c r="NSV2334" s="225"/>
      <c r="NSW2334" s="225"/>
      <c r="NSX2334" s="225"/>
      <c r="NSY2334" s="225"/>
      <c r="NSZ2334" s="225"/>
      <c r="NTA2334" s="225"/>
      <c r="NTB2334" s="225"/>
      <c r="NTC2334" s="225"/>
      <c r="NTD2334" s="225"/>
      <c r="NTE2334" s="225"/>
      <c r="NTF2334" s="225"/>
      <c r="NTG2334" s="225"/>
      <c r="NTH2334" s="225"/>
      <c r="NTI2334" s="225"/>
      <c r="NTJ2334" s="225"/>
      <c r="NTK2334" s="225"/>
      <c r="NTL2334" s="225"/>
      <c r="NTM2334" s="225"/>
      <c r="NTN2334" s="225"/>
      <c r="NTO2334" s="225"/>
      <c r="NTP2334" s="225"/>
      <c r="NTQ2334" s="225"/>
      <c r="NTR2334" s="225"/>
      <c r="NTS2334" s="225"/>
      <c r="NTT2334" s="225"/>
      <c r="NTU2334" s="225"/>
      <c r="NTV2334" s="225"/>
      <c r="NTW2334" s="225"/>
      <c r="NTX2334" s="225"/>
      <c r="NTY2334" s="225"/>
      <c r="NTZ2334" s="225"/>
      <c r="NUA2334" s="225"/>
      <c r="NUB2334" s="225"/>
      <c r="NUC2334" s="225"/>
      <c r="NUD2334" s="225"/>
      <c r="NUE2334" s="225"/>
      <c r="NUF2334" s="225"/>
      <c r="NUG2334" s="225"/>
      <c r="NUH2334" s="225"/>
      <c r="NUI2334" s="225"/>
      <c r="NUJ2334" s="225"/>
      <c r="NUK2334" s="225"/>
      <c r="NUL2334" s="225"/>
      <c r="NUM2334" s="225"/>
      <c r="NUN2334" s="225"/>
      <c r="NUO2334" s="225"/>
      <c r="NUP2334" s="225"/>
      <c r="NUQ2334" s="225"/>
      <c r="NUR2334" s="225"/>
      <c r="NUS2334" s="225"/>
      <c r="NUT2334" s="225"/>
      <c r="NUU2334" s="225"/>
      <c r="NUV2334" s="225"/>
      <c r="NUW2334" s="225"/>
      <c r="NUX2334" s="225"/>
      <c r="NUY2334" s="225"/>
      <c r="NUZ2334" s="225"/>
      <c r="NVA2334" s="225"/>
      <c r="NVB2334" s="225"/>
      <c r="NVC2334" s="225"/>
      <c r="NVD2334" s="225"/>
      <c r="NVE2334" s="225"/>
      <c r="NVF2334" s="225"/>
      <c r="NVG2334" s="225"/>
      <c r="NVH2334" s="225"/>
      <c r="NVI2334" s="225"/>
      <c r="NVJ2334" s="225"/>
      <c r="NVK2334" s="225"/>
      <c r="NVL2334" s="225"/>
      <c r="NVM2334" s="225"/>
      <c r="NVN2334" s="225"/>
      <c r="NVO2334" s="225"/>
      <c r="NVP2334" s="225"/>
      <c r="NVQ2334" s="225"/>
      <c r="NVR2334" s="225"/>
      <c r="NVS2334" s="225"/>
      <c r="NVT2334" s="225"/>
      <c r="NVU2334" s="225"/>
      <c r="NVV2334" s="225"/>
      <c r="NVW2334" s="225"/>
      <c r="NVX2334" s="225"/>
      <c r="NVY2334" s="225"/>
      <c r="NVZ2334" s="225"/>
      <c r="NWA2334" s="225"/>
      <c r="NWB2334" s="225"/>
      <c r="NWC2334" s="225"/>
      <c r="NWD2334" s="225"/>
      <c r="NWE2334" s="225"/>
      <c r="NWF2334" s="225"/>
      <c r="NWG2334" s="225"/>
      <c r="NWH2334" s="225"/>
      <c r="NWI2334" s="225"/>
      <c r="NWJ2334" s="225"/>
      <c r="NWK2334" s="225"/>
      <c r="NWL2334" s="225"/>
      <c r="NWM2334" s="225"/>
      <c r="NWN2334" s="225"/>
      <c r="NWO2334" s="225"/>
      <c r="NWP2334" s="225"/>
      <c r="NWQ2334" s="225"/>
      <c r="NWR2334" s="225"/>
      <c r="NWS2334" s="225"/>
      <c r="NWT2334" s="225"/>
      <c r="NWU2334" s="225"/>
      <c r="NWV2334" s="225"/>
      <c r="NWW2334" s="225"/>
      <c r="NWX2334" s="225"/>
      <c r="NWY2334" s="225"/>
      <c r="NWZ2334" s="225"/>
      <c r="NXA2334" s="225"/>
      <c r="NXB2334" s="225"/>
      <c r="NXC2334" s="225"/>
      <c r="NXD2334" s="225"/>
      <c r="NXE2334" s="225"/>
      <c r="NXF2334" s="225"/>
      <c r="NXG2334" s="225"/>
      <c r="NXH2334" s="225"/>
      <c r="NXI2334" s="225"/>
      <c r="NXJ2334" s="225"/>
      <c r="NXK2334" s="225"/>
      <c r="NXL2334" s="225"/>
      <c r="NXM2334" s="225"/>
      <c r="NXN2334" s="225"/>
      <c r="NXO2334" s="225"/>
      <c r="NXP2334" s="225"/>
      <c r="NXQ2334" s="225"/>
      <c r="NXR2334" s="225"/>
      <c r="NXS2334" s="225"/>
      <c r="NXT2334" s="225"/>
      <c r="NXU2334" s="225"/>
      <c r="NXV2334" s="225"/>
      <c r="NXW2334" s="225"/>
      <c r="NXX2334" s="225"/>
      <c r="NXY2334" s="225"/>
      <c r="NXZ2334" s="225"/>
      <c r="NYA2334" s="225"/>
      <c r="NYB2334" s="225"/>
      <c r="NYC2334" s="225"/>
      <c r="NYD2334" s="225"/>
      <c r="NYE2334" s="225"/>
      <c r="NYF2334" s="225"/>
      <c r="NYG2334" s="225"/>
      <c r="NYH2334" s="225"/>
      <c r="NYI2334" s="225"/>
      <c r="NYJ2334" s="225"/>
      <c r="NYK2334" s="225"/>
      <c r="NYL2334" s="225"/>
      <c r="NYM2334" s="225"/>
      <c r="NYN2334" s="225"/>
      <c r="NYO2334" s="225"/>
      <c r="NYP2334" s="225"/>
      <c r="NYQ2334" s="225"/>
      <c r="NYR2334" s="225"/>
      <c r="NYS2334" s="225"/>
      <c r="NYT2334" s="225"/>
      <c r="NYU2334" s="225"/>
      <c r="NYV2334" s="225"/>
      <c r="NYW2334" s="225"/>
      <c r="NYX2334" s="225"/>
      <c r="NYY2334" s="225"/>
      <c r="NYZ2334" s="225"/>
      <c r="NZA2334" s="225"/>
      <c r="NZB2334" s="225"/>
      <c r="NZC2334" s="225"/>
      <c r="NZD2334" s="225"/>
      <c r="NZE2334" s="225"/>
      <c r="NZF2334" s="225"/>
      <c r="NZG2334" s="225"/>
      <c r="NZH2334" s="225"/>
      <c r="NZI2334" s="225"/>
      <c r="NZJ2334" s="225"/>
      <c r="NZK2334" s="225"/>
      <c r="NZL2334" s="225"/>
      <c r="NZM2334" s="225"/>
      <c r="NZN2334" s="225"/>
      <c r="NZO2334" s="225"/>
      <c r="NZP2334" s="225"/>
      <c r="NZQ2334" s="225"/>
      <c r="NZR2334" s="225"/>
      <c r="NZS2334" s="225"/>
      <c r="NZT2334" s="225"/>
      <c r="NZU2334" s="225"/>
      <c r="NZV2334" s="225"/>
      <c r="NZW2334" s="225"/>
      <c r="NZX2334" s="225"/>
      <c r="NZY2334" s="225"/>
      <c r="NZZ2334" s="225"/>
      <c r="OAA2334" s="225"/>
      <c r="OAB2334" s="225"/>
      <c r="OAC2334" s="225"/>
      <c r="OAD2334" s="225"/>
      <c r="OAE2334" s="225"/>
      <c r="OAF2334" s="225"/>
      <c r="OAG2334" s="225"/>
      <c r="OAH2334" s="225"/>
      <c r="OAI2334" s="225"/>
      <c r="OAJ2334" s="225"/>
      <c r="OAK2334" s="225"/>
      <c r="OAL2334" s="225"/>
      <c r="OAM2334" s="225"/>
      <c r="OAN2334" s="225"/>
      <c r="OAO2334" s="225"/>
      <c r="OAP2334" s="225"/>
      <c r="OAQ2334" s="225"/>
      <c r="OAR2334" s="225"/>
      <c r="OAS2334" s="225"/>
      <c r="OAT2334" s="225"/>
      <c r="OAU2334" s="225"/>
      <c r="OAV2334" s="225"/>
      <c r="OAW2334" s="225"/>
      <c r="OAX2334" s="225"/>
      <c r="OAY2334" s="225"/>
      <c r="OAZ2334" s="225"/>
      <c r="OBA2334" s="225"/>
      <c r="OBB2334" s="225"/>
      <c r="OBC2334" s="225"/>
      <c r="OBD2334" s="225"/>
      <c r="OBE2334" s="225"/>
      <c r="OBF2334" s="225"/>
      <c r="OBG2334" s="225"/>
      <c r="OBH2334" s="225"/>
      <c r="OBI2334" s="225"/>
      <c r="OBJ2334" s="225"/>
      <c r="OBK2334" s="225"/>
      <c r="OBL2334" s="225"/>
      <c r="OBM2334" s="225"/>
      <c r="OBN2334" s="225"/>
      <c r="OBO2334" s="225"/>
      <c r="OBP2334" s="225"/>
      <c r="OBQ2334" s="225"/>
      <c r="OBR2334" s="225"/>
      <c r="OBS2334" s="225"/>
      <c r="OBT2334" s="225"/>
      <c r="OBU2334" s="225"/>
      <c r="OBV2334" s="225"/>
      <c r="OBW2334" s="225"/>
      <c r="OBX2334" s="225"/>
      <c r="OBY2334" s="225"/>
      <c r="OBZ2334" s="225"/>
      <c r="OCA2334" s="225"/>
      <c r="OCB2334" s="225"/>
      <c r="OCC2334" s="225"/>
      <c r="OCD2334" s="225"/>
      <c r="OCE2334" s="225"/>
      <c r="OCF2334" s="225"/>
      <c r="OCG2334" s="225"/>
      <c r="OCH2334" s="225"/>
      <c r="OCI2334" s="225"/>
      <c r="OCJ2334" s="225"/>
      <c r="OCK2334" s="225"/>
      <c r="OCL2334" s="225"/>
      <c r="OCM2334" s="225"/>
      <c r="OCN2334" s="225"/>
      <c r="OCO2334" s="225"/>
      <c r="OCP2334" s="225"/>
      <c r="OCQ2334" s="225"/>
      <c r="OCR2334" s="225"/>
      <c r="OCS2334" s="225"/>
      <c r="OCT2334" s="225"/>
      <c r="OCU2334" s="225"/>
      <c r="OCV2334" s="225"/>
      <c r="OCW2334" s="225"/>
      <c r="OCX2334" s="225"/>
      <c r="OCY2334" s="225"/>
      <c r="OCZ2334" s="225"/>
      <c r="ODA2334" s="225"/>
      <c r="ODB2334" s="225"/>
      <c r="ODC2334" s="225"/>
      <c r="ODD2334" s="225"/>
      <c r="ODE2334" s="225"/>
      <c r="ODF2334" s="225"/>
      <c r="ODG2334" s="225"/>
      <c r="ODH2334" s="225"/>
      <c r="ODI2334" s="225"/>
      <c r="ODJ2334" s="225"/>
      <c r="ODK2334" s="225"/>
      <c r="ODL2334" s="225"/>
      <c r="ODM2334" s="225"/>
      <c r="ODN2334" s="225"/>
      <c r="ODO2334" s="225"/>
      <c r="ODP2334" s="225"/>
      <c r="ODQ2334" s="225"/>
      <c r="ODR2334" s="225"/>
      <c r="ODS2334" s="225"/>
      <c r="ODT2334" s="225"/>
      <c r="ODU2334" s="225"/>
      <c r="ODV2334" s="225"/>
      <c r="ODW2334" s="225"/>
      <c r="ODX2334" s="225"/>
      <c r="ODY2334" s="225"/>
      <c r="ODZ2334" s="225"/>
      <c r="OEA2334" s="225"/>
      <c r="OEB2334" s="225"/>
      <c r="OEC2334" s="225"/>
      <c r="OED2334" s="225"/>
      <c r="OEE2334" s="225"/>
      <c r="OEF2334" s="225"/>
      <c r="OEG2334" s="225"/>
      <c r="OEH2334" s="225"/>
      <c r="OEI2334" s="225"/>
      <c r="OEJ2334" s="225"/>
      <c r="OEK2334" s="225"/>
      <c r="OEL2334" s="225"/>
      <c r="OEM2334" s="225"/>
      <c r="OEN2334" s="225"/>
      <c r="OEO2334" s="225"/>
      <c r="OEP2334" s="225"/>
      <c r="OEQ2334" s="225"/>
      <c r="OER2334" s="225"/>
      <c r="OES2334" s="225"/>
      <c r="OET2334" s="225"/>
      <c r="OEU2334" s="225"/>
      <c r="OEV2334" s="225"/>
      <c r="OEW2334" s="225"/>
      <c r="OEX2334" s="225"/>
      <c r="OEY2334" s="225"/>
      <c r="OEZ2334" s="225"/>
      <c r="OFA2334" s="225"/>
      <c r="OFB2334" s="225"/>
      <c r="OFC2334" s="225"/>
      <c r="OFD2334" s="225"/>
      <c r="OFE2334" s="225"/>
      <c r="OFF2334" s="225"/>
      <c r="OFG2334" s="225"/>
      <c r="OFH2334" s="225"/>
      <c r="OFI2334" s="225"/>
      <c r="OFJ2334" s="225"/>
      <c r="OFK2334" s="225"/>
      <c r="OFL2334" s="225"/>
      <c r="OFM2334" s="225"/>
      <c r="OFN2334" s="225"/>
      <c r="OFO2334" s="225"/>
      <c r="OFP2334" s="225"/>
      <c r="OFQ2334" s="225"/>
      <c r="OFR2334" s="225"/>
      <c r="OFS2334" s="225"/>
      <c r="OFT2334" s="225"/>
      <c r="OFU2334" s="225"/>
      <c r="OFV2334" s="225"/>
      <c r="OFW2334" s="225"/>
      <c r="OFX2334" s="225"/>
      <c r="OFY2334" s="225"/>
      <c r="OFZ2334" s="225"/>
      <c r="OGA2334" s="225"/>
      <c r="OGB2334" s="225"/>
      <c r="OGC2334" s="225"/>
      <c r="OGD2334" s="225"/>
      <c r="OGE2334" s="225"/>
      <c r="OGF2334" s="225"/>
      <c r="OGG2334" s="225"/>
      <c r="OGH2334" s="225"/>
      <c r="OGI2334" s="225"/>
      <c r="OGJ2334" s="225"/>
      <c r="OGK2334" s="225"/>
      <c r="OGL2334" s="225"/>
      <c r="OGM2334" s="225"/>
      <c r="OGN2334" s="225"/>
      <c r="OGO2334" s="225"/>
      <c r="OGP2334" s="225"/>
      <c r="OGQ2334" s="225"/>
      <c r="OGR2334" s="225"/>
      <c r="OGS2334" s="225"/>
      <c r="OGT2334" s="225"/>
      <c r="OGU2334" s="225"/>
      <c r="OGV2334" s="225"/>
      <c r="OGW2334" s="225"/>
      <c r="OGX2334" s="225"/>
      <c r="OGY2334" s="225"/>
      <c r="OGZ2334" s="225"/>
      <c r="OHA2334" s="225"/>
      <c r="OHB2334" s="225"/>
      <c r="OHC2334" s="225"/>
      <c r="OHD2334" s="225"/>
      <c r="OHE2334" s="225"/>
      <c r="OHF2334" s="225"/>
      <c r="OHG2334" s="225"/>
      <c r="OHH2334" s="225"/>
      <c r="OHI2334" s="225"/>
      <c r="OHJ2334" s="225"/>
      <c r="OHK2334" s="225"/>
      <c r="OHL2334" s="225"/>
      <c r="OHM2334" s="225"/>
      <c r="OHN2334" s="225"/>
      <c r="OHO2334" s="225"/>
      <c r="OHP2334" s="225"/>
      <c r="OHQ2334" s="225"/>
      <c r="OHR2334" s="225"/>
      <c r="OHS2334" s="225"/>
      <c r="OHT2334" s="225"/>
      <c r="OHU2334" s="225"/>
      <c r="OHV2334" s="225"/>
      <c r="OHW2334" s="225"/>
      <c r="OHX2334" s="225"/>
      <c r="OHY2334" s="225"/>
      <c r="OHZ2334" s="225"/>
      <c r="OIA2334" s="225"/>
      <c r="OIB2334" s="225"/>
      <c r="OIC2334" s="225"/>
      <c r="OID2334" s="225"/>
      <c r="OIE2334" s="225"/>
      <c r="OIF2334" s="225"/>
      <c r="OIG2334" s="225"/>
      <c r="OIH2334" s="225"/>
      <c r="OII2334" s="225"/>
      <c r="OIJ2334" s="225"/>
      <c r="OIK2334" s="225"/>
      <c r="OIL2334" s="225"/>
      <c r="OIM2334" s="225"/>
      <c r="OIN2334" s="225"/>
      <c r="OIO2334" s="225"/>
      <c r="OIP2334" s="225"/>
      <c r="OIQ2334" s="225"/>
      <c r="OIR2334" s="225"/>
      <c r="OIS2334" s="225"/>
      <c r="OIT2334" s="225"/>
      <c r="OIU2334" s="225"/>
      <c r="OIV2334" s="225"/>
      <c r="OIW2334" s="225"/>
      <c r="OIX2334" s="225"/>
      <c r="OIY2334" s="225"/>
      <c r="OIZ2334" s="225"/>
      <c r="OJA2334" s="225"/>
      <c r="OJB2334" s="225"/>
      <c r="OJC2334" s="225"/>
      <c r="OJD2334" s="225"/>
      <c r="OJE2334" s="225"/>
      <c r="OJF2334" s="225"/>
      <c r="OJG2334" s="225"/>
      <c r="OJH2334" s="225"/>
      <c r="OJI2334" s="225"/>
      <c r="OJJ2334" s="225"/>
      <c r="OJK2334" s="225"/>
      <c r="OJL2334" s="225"/>
      <c r="OJM2334" s="225"/>
      <c r="OJN2334" s="225"/>
      <c r="OJO2334" s="225"/>
      <c r="OJP2334" s="225"/>
      <c r="OJQ2334" s="225"/>
      <c r="OJR2334" s="225"/>
      <c r="OJS2334" s="225"/>
      <c r="OJT2334" s="225"/>
      <c r="OJU2334" s="225"/>
      <c r="OJV2334" s="225"/>
      <c r="OJW2334" s="225"/>
      <c r="OJX2334" s="225"/>
      <c r="OJY2334" s="225"/>
      <c r="OJZ2334" s="225"/>
      <c r="OKA2334" s="225"/>
      <c r="OKB2334" s="225"/>
      <c r="OKC2334" s="225"/>
      <c r="OKD2334" s="225"/>
      <c r="OKE2334" s="225"/>
      <c r="OKF2334" s="225"/>
      <c r="OKG2334" s="225"/>
      <c r="OKH2334" s="225"/>
      <c r="OKI2334" s="225"/>
      <c r="OKJ2334" s="225"/>
      <c r="OKK2334" s="225"/>
      <c r="OKL2334" s="225"/>
      <c r="OKM2334" s="225"/>
      <c r="OKN2334" s="225"/>
      <c r="OKO2334" s="225"/>
      <c r="OKP2334" s="225"/>
      <c r="OKQ2334" s="225"/>
      <c r="OKR2334" s="225"/>
      <c r="OKS2334" s="225"/>
      <c r="OKT2334" s="225"/>
      <c r="OKU2334" s="225"/>
      <c r="OKV2334" s="225"/>
      <c r="OKW2334" s="225"/>
      <c r="OKX2334" s="225"/>
      <c r="OKY2334" s="225"/>
      <c r="OKZ2334" s="225"/>
      <c r="OLA2334" s="225"/>
      <c r="OLB2334" s="225"/>
      <c r="OLC2334" s="225"/>
      <c r="OLD2334" s="225"/>
      <c r="OLE2334" s="225"/>
      <c r="OLF2334" s="225"/>
      <c r="OLG2334" s="225"/>
      <c r="OLH2334" s="225"/>
      <c r="OLI2334" s="225"/>
      <c r="OLJ2334" s="225"/>
      <c r="OLK2334" s="225"/>
      <c r="OLL2334" s="225"/>
      <c r="OLM2334" s="225"/>
      <c r="OLN2334" s="225"/>
      <c r="OLO2334" s="225"/>
      <c r="OLP2334" s="225"/>
      <c r="OLQ2334" s="225"/>
      <c r="OLR2334" s="225"/>
      <c r="OLS2334" s="225"/>
      <c r="OLT2334" s="225"/>
      <c r="OLU2334" s="225"/>
      <c r="OLV2334" s="225"/>
      <c r="OLW2334" s="225"/>
      <c r="OLX2334" s="225"/>
      <c r="OLY2334" s="225"/>
      <c r="OLZ2334" s="225"/>
      <c r="OMA2334" s="225"/>
      <c r="OMB2334" s="225"/>
      <c r="OMC2334" s="225"/>
      <c r="OMD2334" s="225"/>
      <c r="OME2334" s="225"/>
      <c r="OMF2334" s="225"/>
      <c r="OMG2334" s="225"/>
      <c r="OMH2334" s="225"/>
      <c r="OMI2334" s="225"/>
      <c r="OMJ2334" s="225"/>
      <c r="OMK2334" s="225"/>
      <c r="OML2334" s="225"/>
      <c r="OMM2334" s="225"/>
      <c r="OMN2334" s="225"/>
      <c r="OMO2334" s="225"/>
      <c r="OMP2334" s="225"/>
      <c r="OMQ2334" s="225"/>
      <c r="OMR2334" s="225"/>
      <c r="OMS2334" s="225"/>
      <c r="OMT2334" s="225"/>
      <c r="OMU2334" s="225"/>
      <c r="OMV2334" s="225"/>
      <c r="OMW2334" s="225"/>
      <c r="OMX2334" s="225"/>
      <c r="OMY2334" s="225"/>
      <c r="OMZ2334" s="225"/>
      <c r="ONA2334" s="225"/>
      <c r="ONB2334" s="225"/>
      <c r="ONC2334" s="225"/>
      <c r="OND2334" s="225"/>
      <c r="ONE2334" s="225"/>
      <c r="ONF2334" s="225"/>
      <c r="ONG2334" s="225"/>
      <c r="ONH2334" s="225"/>
      <c r="ONI2334" s="225"/>
      <c r="ONJ2334" s="225"/>
      <c r="ONK2334" s="225"/>
      <c r="ONL2334" s="225"/>
      <c r="ONM2334" s="225"/>
      <c r="ONN2334" s="225"/>
      <c r="ONO2334" s="225"/>
      <c r="ONP2334" s="225"/>
      <c r="ONQ2334" s="225"/>
      <c r="ONR2334" s="225"/>
      <c r="ONS2334" s="225"/>
      <c r="ONT2334" s="225"/>
      <c r="ONU2334" s="225"/>
      <c r="ONV2334" s="225"/>
      <c r="ONW2334" s="225"/>
      <c r="ONX2334" s="225"/>
      <c r="ONY2334" s="225"/>
      <c r="ONZ2334" s="225"/>
      <c r="OOA2334" s="225"/>
      <c r="OOB2334" s="225"/>
      <c r="OOC2334" s="225"/>
      <c r="OOD2334" s="225"/>
      <c r="OOE2334" s="225"/>
      <c r="OOF2334" s="225"/>
      <c r="OOG2334" s="225"/>
      <c r="OOH2334" s="225"/>
      <c r="OOI2334" s="225"/>
      <c r="OOJ2334" s="225"/>
      <c r="OOK2334" s="225"/>
      <c r="OOL2334" s="225"/>
      <c r="OOM2334" s="225"/>
      <c r="OON2334" s="225"/>
      <c r="OOO2334" s="225"/>
      <c r="OOP2334" s="225"/>
      <c r="OOQ2334" s="225"/>
      <c r="OOR2334" s="225"/>
      <c r="OOS2334" s="225"/>
      <c r="OOT2334" s="225"/>
      <c r="OOU2334" s="225"/>
      <c r="OOV2334" s="225"/>
      <c r="OOW2334" s="225"/>
      <c r="OOX2334" s="225"/>
      <c r="OOY2334" s="225"/>
      <c r="OOZ2334" s="225"/>
      <c r="OPA2334" s="225"/>
      <c r="OPB2334" s="225"/>
      <c r="OPC2334" s="225"/>
      <c r="OPD2334" s="225"/>
      <c r="OPE2334" s="225"/>
      <c r="OPF2334" s="225"/>
      <c r="OPG2334" s="225"/>
      <c r="OPH2334" s="225"/>
      <c r="OPI2334" s="225"/>
      <c r="OPJ2334" s="225"/>
      <c r="OPK2334" s="225"/>
      <c r="OPL2334" s="225"/>
      <c r="OPM2334" s="225"/>
      <c r="OPN2334" s="225"/>
      <c r="OPO2334" s="225"/>
      <c r="OPP2334" s="225"/>
      <c r="OPQ2334" s="225"/>
      <c r="OPR2334" s="225"/>
      <c r="OPS2334" s="225"/>
      <c r="OPT2334" s="225"/>
      <c r="OPU2334" s="225"/>
      <c r="OPV2334" s="225"/>
      <c r="OPW2334" s="225"/>
      <c r="OPX2334" s="225"/>
      <c r="OPY2334" s="225"/>
      <c r="OPZ2334" s="225"/>
      <c r="OQA2334" s="225"/>
      <c r="OQB2334" s="225"/>
      <c r="OQC2334" s="225"/>
      <c r="OQD2334" s="225"/>
      <c r="OQE2334" s="225"/>
      <c r="OQF2334" s="225"/>
      <c r="OQG2334" s="225"/>
      <c r="OQH2334" s="225"/>
      <c r="OQI2334" s="225"/>
      <c r="OQJ2334" s="225"/>
      <c r="OQK2334" s="225"/>
      <c r="OQL2334" s="225"/>
      <c r="OQM2334" s="225"/>
      <c r="OQN2334" s="225"/>
      <c r="OQO2334" s="225"/>
      <c r="OQP2334" s="225"/>
      <c r="OQQ2334" s="225"/>
      <c r="OQR2334" s="225"/>
      <c r="OQS2334" s="225"/>
      <c r="OQT2334" s="225"/>
      <c r="OQU2334" s="225"/>
      <c r="OQV2334" s="225"/>
      <c r="OQW2334" s="225"/>
      <c r="OQX2334" s="225"/>
      <c r="OQY2334" s="225"/>
      <c r="OQZ2334" s="225"/>
      <c r="ORA2334" s="225"/>
      <c r="ORB2334" s="225"/>
      <c r="ORC2334" s="225"/>
      <c r="ORD2334" s="225"/>
      <c r="ORE2334" s="225"/>
      <c r="ORF2334" s="225"/>
      <c r="ORG2334" s="225"/>
      <c r="ORH2334" s="225"/>
      <c r="ORI2334" s="225"/>
      <c r="ORJ2334" s="225"/>
      <c r="ORK2334" s="225"/>
      <c r="ORL2334" s="225"/>
      <c r="ORM2334" s="225"/>
      <c r="ORN2334" s="225"/>
      <c r="ORO2334" s="225"/>
      <c r="ORP2334" s="225"/>
      <c r="ORQ2334" s="225"/>
      <c r="ORR2334" s="225"/>
      <c r="ORS2334" s="225"/>
      <c r="ORT2334" s="225"/>
      <c r="ORU2334" s="225"/>
      <c r="ORV2334" s="225"/>
      <c r="ORW2334" s="225"/>
      <c r="ORX2334" s="225"/>
      <c r="ORY2334" s="225"/>
      <c r="ORZ2334" s="225"/>
      <c r="OSA2334" s="225"/>
      <c r="OSB2334" s="225"/>
      <c r="OSC2334" s="225"/>
      <c r="OSD2334" s="225"/>
      <c r="OSE2334" s="225"/>
      <c r="OSF2334" s="225"/>
      <c r="OSG2334" s="225"/>
      <c r="OSH2334" s="225"/>
      <c r="OSI2334" s="225"/>
      <c r="OSJ2334" s="225"/>
      <c r="OSK2334" s="225"/>
      <c r="OSL2334" s="225"/>
      <c r="OSM2334" s="225"/>
      <c r="OSN2334" s="225"/>
      <c r="OSO2334" s="225"/>
      <c r="OSP2334" s="225"/>
      <c r="OSQ2334" s="225"/>
      <c r="OSR2334" s="225"/>
      <c r="OSS2334" s="225"/>
      <c r="OST2334" s="225"/>
      <c r="OSU2334" s="225"/>
      <c r="OSV2334" s="225"/>
      <c r="OSW2334" s="225"/>
      <c r="OSX2334" s="225"/>
      <c r="OSY2334" s="225"/>
      <c r="OSZ2334" s="225"/>
      <c r="OTA2334" s="225"/>
      <c r="OTB2334" s="225"/>
      <c r="OTC2334" s="225"/>
      <c r="OTD2334" s="225"/>
      <c r="OTE2334" s="225"/>
      <c r="OTF2334" s="225"/>
      <c r="OTG2334" s="225"/>
      <c r="OTH2334" s="225"/>
      <c r="OTI2334" s="225"/>
      <c r="OTJ2334" s="225"/>
      <c r="OTK2334" s="225"/>
      <c r="OTL2334" s="225"/>
      <c r="OTM2334" s="225"/>
      <c r="OTN2334" s="225"/>
      <c r="OTO2334" s="225"/>
      <c r="OTP2334" s="225"/>
      <c r="OTQ2334" s="225"/>
      <c r="OTR2334" s="225"/>
      <c r="OTS2334" s="225"/>
      <c r="OTT2334" s="225"/>
      <c r="OTU2334" s="225"/>
      <c r="OTV2334" s="225"/>
      <c r="OTW2334" s="225"/>
      <c r="OTX2334" s="225"/>
      <c r="OTY2334" s="225"/>
      <c r="OTZ2334" s="225"/>
      <c r="OUA2334" s="225"/>
      <c r="OUB2334" s="225"/>
      <c r="OUC2334" s="225"/>
      <c r="OUD2334" s="225"/>
      <c r="OUE2334" s="225"/>
      <c r="OUF2334" s="225"/>
      <c r="OUG2334" s="225"/>
      <c r="OUH2334" s="225"/>
      <c r="OUI2334" s="225"/>
      <c r="OUJ2334" s="225"/>
      <c r="OUK2334" s="225"/>
      <c r="OUL2334" s="225"/>
      <c r="OUM2334" s="225"/>
      <c r="OUN2334" s="225"/>
      <c r="OUO2334" s="225"/>
      <c r="OUP2334" s="225"/>
      <c r="OUQ2334" s="225"/>
      <c r="OUR2334" s="225"/>
      <c r="OUS2334" s="225"/>
      <c r="OUT2334" s="225"/>
      <c r="OUU2334" s="225"/>
      <c r="OUV2334" s="225"/>
      <c r="OUW2334" s="225"/>
      <c r="OUX2334" s="225"/>
      <c r="OUY2334" s="225"/>
      <c r="OUZ2334" s="225"/>
      <c r="OVA2334" s="225"/>
      <c r="OVB2334" s="225"/>
      <c r="OVC2334" s="225"/>
      <c r="OVD2334" s="225"/>
      <c r="OVE2334" s="225"/>
      <c r="OVF2334" s="225"/>
      <c r="OVG2334" s="225"/>
      <c r="OVH2334" s="225"/>
      <c r="OVI2334" s="225"/>
      <c r="OVJ2334" s="225"/>
      <c r="OVK2334" s="225"/>
      <c r="OVL2334" s="225"/>
      <c r="OVM2334" s="225"/>
      <c r="OVN2334" s="225"/>
      <c r="OVO2334" s="225"/>
      <c r="OVP2334" s="225"/>
      <c r="OVQ2334" s="225"/>
      <c r="OVR2334" s="225"/>
      <c r="OVS2334" s="225"/>
      <c r="OVT2334" s="225"/>
      <c r="OVU2334" s="225"/>
      <c r="OVV2334" s="225"/>
      <c r="OVW2334" s="225"/>
      <c r="OVX2334" s="225"/>
      <c r="OVY2334" s="225"/>
      <c r="OVZ2334" s="225"/>
      <c r="OWA2334" s="225"/>
      <c r="OWB2334" s="225"/>
      <c r="OWC2334" s="225"/>
      <c r="OWD2334" s="225"/>
      <c r="OWE2334" s="225"/>
      <c r="OWF2334" s="225"/>
      <c r="OWG2334" s="225"/>
      <c r="OWH2334" s="225"/>
      <c r="OWI2334" s="225"/>
      <c r="OWJ2334" s="225"/>
      <c r="OWK2334" s="225"/>
      <c r="OWL2334" s="225"/>
      <c r="OWM2334" s="225"/>
      <c r="OWN2334" s="225"/>
      <c r="OWO2334" s="225"/>
      <c r="OWP2334" s="225"/>
      <c r="OWQ2334" s="225"/>
      <c r="OWR2334" s="225"/>
      <c r="OWS2334" s="225"/>
      <c r="OWT2334" s="225"/>
      <c r="OWU2334" s="225"/>
      <c r="OWV2334" s="225"/>
      <c r="OWW2334" s="225"/>
      <c r="OWX2334" s="225"/>
      <c r="OWY2334" s="225"/>
      <c r="OWZ2334" s="225"/>
      <c r="OXA2334" s="225"/>
      <c r="OXB2334" s="225"/>
      <c r="OXC2334" s="225"/>
      <c r="OXD2334" s="225"/>
      <c r="OXE2334" s="225"/>
      <c r="OXF2334" s="225"/>
      <c r="OXG2334" s="225"/>
      <c r="OXH2334" s="225"/>
      <c r="OXI2334" s="225"/>
      <c r="OXJ2334" s="225"/>
      <c r="OXK2334" s="225"/>
      <c r="OXL2334" s="225"/>
      <c r="OXM2334" s="225"/>
      <c r="OXN2334" s="225"/>
      <c r="OXO2334" s="225"/>
      <c r="OXP2334" s="225"/>
      <c r="OXQ2334" s="225"/>
      <c r="OXR2334" s="225"/>
      <c r="OXS2334" s="225"/>
      <c r="OXT2334" s="225"/>
      <c r="OXU2334" s="225"/>
      <c r="OXV2334" s="225"/>
      <c r="OXW2334" s="225"/>
      <c r="OXX2334" s="225"/>
      <c r="OXY2334" s="225"/>
      <c r="OXZ2334" s="225"/>
      <c r="OYA2334" s="225"/>
      <c r="OYB2334" s="225"/>
      <c r="OYC2334" s="225"/>
      <c r="OYD2334" s="225"/>
      <c r="OYE2334" s="225"/>
      <c r="OYF2334" s="225"/>
      <c r="OYG2334" s="225"/>
      <c r="OYH2334" s="225"/>
      <c r="OYI2334" s="225"/>
      <c r="OYJ2334" s="225"/>
      <c r="OYK2334" s="225"/>
      <c r="OYL2334" s="225"/>
      <c r="OYM2334" s="225"/>
      <c r="OYN2334" s="225"/>
      <c r="OYO2334" s="225"/>
      <c r="OYP2334" s="225"/>
      <c r="OYQ2334" s="225"/>
      <c r="OYR2334" s="225"/>
      <c r="OYS2334" s="225"/>
      <c r="OYT2334" s="225"/>
      <c r="OYU2334" s="225"/>
      <c r="OYV2334" s="225"/>
      <c r="OYW2334" s="225"/>
      <c r="OYX2334" s="225"/>
      <c r="OYY2334" s="225"/>
      <c r="OYZ2334" s="225"/>
      <c r="OZA2334" s="225"/>
      <c r="OZB2334" s="225"/>
      <c r="OZC2334" s="225"/>
      <c r="OZD2334" s="225"/>
      <c r="OZE2334" s="225"/>
      <c r="OZF2334" s="225"/>
      <c r="OZG2334" s="225"/>
      <c r="OZH2334" s="225"/>
      <c r="OZI2334" s="225"/>
      <c r="OZJ2334" s="225"/>
      <c r="OZK2334" s="225"/>
      <c r="OZL2334" s="225"/>
      <c r="OZM2334" s="225"/>
      <c r="OZN2334" s="225"/>
      <c r="OZO2334" s="225"/>
      <c r="OZP2334" s="225"/>
      <c r="OZQ2334" s="225"/>
      <c r="OZR2334" s="225"/>
      <c r="OZS2334" s="225"/>
      <c r="OZT2334" s="225"/>
      <c r="OZU2334" s="225"/>
      <c r="OZV2334" s="225"/>
      <c r="OZW2334" s="225"/>
      <c r="OZX2334" s="225"/>
      <c r="OZY2334" s="225"/>
      <c r="OZZ2334" s="225"/>
      <c r="PAA2334" s="225"/>
      <c r="PAB2334" s="225"/>
      <c r="PAC2334" s="225"/>
      <c r="PAD2334" s="225"/>
      <c r="PAE2334" s="225"/>
      <c r="PAF2334" s="225"/>
      <c r="PAG2334" s="225"/>
      <c r="PAH2334" s="225"/>
      <c r="PAI2334" s="225"/>
      <c r="PAJ2334" s="225"/>
      <c r="PAK2334" s="225"/>
      <c r="PAL2334" s="225"/>
      <c r="PAM2334" s="225"/>
      <c r="PAN2334" s="225"/>
      <c r="PAO2334" s="225"/>
      <c r="PAP2334" s="225"/>
      <c r="PAQ2334" s="225"/>
      <c r="PAR2334" s="225"/>
      <c r="PAS2334" s="225"/>
      <c r="PAT2334" s="225"/>
      <c r="PAU2334" s="225"/>
      <c r="PAV2334" s="225"/>
      <c r="PAW2334" s="225"/>
      <c r="PAX2334" s="225"/>
      <c r="PAY2334" s="225"/>
      <c r="PAZ2334" s="225"/>
      <c r="PBA2334" s="225"/>
      <c r="PBB2334" s="225"/>
      <c r="PBC2334" s="225"/>
      <c r="PBD2334" s="225"/>
      <c r="PBE2334" s="225"/>
      <c r="PBF2334" s="225"/>
      <c r="PBG2334" s="225"/>
      <c r="PBH2334" s="225"/>
      <c r="PBI2334" s="225"/>
      <c r="PBJ2334" s="225"/>
      <c r="PBK2334" s="225"/>
      <c r="PBL2334" s="225"/>
      <c r="PBM2334" s="225"/>
      <c r="PBN2334" s="225"/>
      <c r="PBO2334" s="225"/>
      <c r="PBP2334" s="225"/>
      <c r="PBQ2334" s="225"/>
      <c r="PBR2334" s="225"/>
      <c r="PBS2334" s="225"/>
      <c r="PBT2334" s="225"/>
      <c r="PBU2334" s="225"/>
      <c r="PBV2334" s="225"/>
      <c r="PBW2334" s="225"/>
      <c r="PBX2334" s="225"/>
      <c r="PBY2334" s="225"/>
      <c r="PBZ2334" s="225"/>
      <c r="PCA2334" s="225"/>
      <c r="PCB2334" s="225"/>
      <c r="PCC2334" s="225"/>
      <c r="PCD2334" s="225"/>
      <c r="PCE2334" s="225"/>
      <c r="PCF2334" s="225"/>
      <c r="PCG2334" s="225"/>
      <c r="PCH2334" s="225"/>
      <c r="PCI2334" s="225"/>
      <c r="PCJ2334" s="225"/>
      <c r="PCK2334" s="225"/>
      <c r="PCL2334" s="225"/>
      <c r="PCM2334" s="225"/>
      <c r="PCN2334" s="225"/>
      <c r="PCO2334" s="225"/>
      <c r="PCP2334" s="225"/>
      <c r="PCQ2334" s="225"/>
      <c r="PCR2334" s="225"/>
      <c r="PCS2334" s="225"/>
      <c r="PCT2334" s="225"/>
      <c r="PCU2334" s="225"/>
      <c r="PCV2334" s="225"/>
      <c r="PCW2334" s="225"/>
      <c r="PCX2334" s="225"/>
      <c r="PCY2334" s="225"/>
      <c r="PCZ2334" s="225"/>
      <c r="PDA2334" s="225"/>
      <c r="PDB2334" s="225"/>
      <c r="PDC2334" s="225"/>
      <c r="PDD2334" s="225"/>
      <c r="PDE2334" s="225"/>
      <c r="PDF2334" s="225"/>
      <c r="PDG2334" s="225"/>
      <c r="PDH2334" s="225"/>
      <c r="PDI2334" s="225"/>
      <c r="PDJ2334" s="225"/>
      <c r="PDK2334" s="225"/>
      <c r="PDL2334" s="225"/>
      <c r="PDM2334" s="225"/>
      <c r="PDN2334" s="225"/>
      <c r="PDO2334" s="225"/>
      <c r="PDP2334" s="225"/>
      <c r="PDQ2334" s="225"/>
      <c r="PDR2334" s="225"/>
      <c r="PDS2334" s="225"/>
      <c r="PDT2334" s="225"/>
      <c r="PDU2334" s="225"/>
      <c r="PDV2334" s="225"/>
      <c r="PDW2334" s="225"/>
      <c r="PDX2334" s="225"/>
      <c r="PDY2334" s="225"/>
      <c r="PDZ2334" s="225"/>
      <c r="PEA2334" s="225"/>
      <c r="PEB2334" s="225"/>
      <c r="PEC2334" s="225"/>
      <c r="PED2334" s="225"/>
      <c r="PEE2334" s="225"/>
      <c r="PEF2334" s="225"/>
      <c r="PEG2334" s="225"/>
      <c r="PEH2334" s="225"/>
      <c r="PEI2334" s="225"/>
      <c r="PEJ2334" s="225"/>
      <c r="PEK2334" s="225"/>
      <c r="PEL2334" s="225"/>
      <c r="PEM2334" s="225"/>
      <c r="PEN2334" s="225"/>
      <c r="PEO2334" s="225"/>
      <c r="PEP2334" s="225"/>
      <c r="PEQ2334" s="225"/>
      <c r="PER2334" s="225"/>
      <c r="PES2334" s="225"/>
      <c r="PET2334" s="225"/>
      <c r="PEU2334" s="225"/>
      <c r="PEV2334" s="225"/>
      <c r="PEW2334" s="225"/>
      <c r="PEX2334" s="225"/>
      <c r="PEY2334" s="225"/>
      <c r="PEZ2334" s="225"/>
      <c r="PFA2334" s="225"/>
      <c r="PFB2334" s="225"/>
      <c r="PFC2334" s="225"/>
      <c r="PFD2334" s="225"/>
      <c r="PFE2334" s="225"/>
      <c r="PFF2334" s="225"/>
      <c r="PFG2334" s="225"/>
      <c r="PFH2334" s="225"/>
      <c r="PFI2334" s="225"/>
      <c r="PFJ2334" s="225"/>
      <c r="PFK2334" s="225"/>
      <c r="PFL2334" s="225"/>
      <c r="PFM2334" s="225"/>
      <c r="PFN2334" s="225"/>
      <c r="PFO2334" s="225"/>
      <c r="PFP2334" s="225"/>
      <c r="PFQ2334" s="225"/>
      <c r="PFR2334" s="225"/>
      <c r="PFS2334" s="225"/>
      <c r="PFT2334" s="225"/>
      <c r="PFU2334" s="225"/>
      <c r="PFV2334" s="225"/>
      <c r="PFW2334" s="225"/>
      <c r="PFX2334" s="225"/>
      <c r="PFY2334" s="225"/>
      <c r="PFZ2334" s="225"/>
      <c r="PGA2334" s="225"/>
      <c r="PGB2334" s="225"/>
      <c r="PGC2334" s="225"/>
      <c r="PGD2334" s="225"/>
      <c r="PGE2334" s="225"/>
      <c r="PGF2334" s="225"/>
      <c r="PGG2334" s="225"/>
      <c r="PGH2334" s="225"/>
      <c r="PGI2334" s="225"/>
      <c r="PGJ2334" s="225"/>
      <c r="PGK2334" s="225"/>
      <c r="PGL2334" s="225"/>
      <c r="PGM2334" s="225"/>
      <c r="PGN2334" s="225"/>
      <c r="PGO2334" s="225"/>
      <c r="PGP2334" s="225"/>
      <c r="PGQ2334" s="225"/>
      <c r="PGR2334" s="225"/>
      <c r="PGS2334" s="225"/>
      <c r="PGT2334" s="225"/>
      <c r="PGU2334" s="225"/>
      <c r="PGV2334" s="225"/>
      <c r="PGW2334" s="225"/>
      <c r="PGX2334" s="225"/>
      <c r="PGY2334" s="225"/>
      <c r="PGZ2334" s="225"/>
      <c r="PHA2334" s="225"/>
      <c r="PHB2334" s="225"/>
      <c r="PHC2334" s="225"/>
      <c r="PHD2334" s="225"/>
      <c r="PHE2334" s="225"/>
      <c r="PHF2334" s="225"/>
      <c r="PHG2334" s="225"/>
      <c r="PHH2334" s="225"/>
      <c r="PHI2334" s="225"/>
      <c r="PHJ2334" s="225"/>
      <c r="PHK2334" s="225"/>
      <c r="PHL2334" s="225"/>
      <c r="PHM2334" s="225"/>
      <c r="PHN2334" s="225"/>
      <c r="PHO2334" s="225"/>
      <c r="PHP2334" s="225"/>
      <c r="PHQ2334" s="225"/>
      <c r="PHR2334" s="225"/>
      <c r="PHS2334" s="225"/>
      <c r="PHT2334" s="225"/>
      <c r="PHU2334" s="225"/>
      <c r="PHV2334" s="225"/>
      <c r="PHW2334" s="225"/>
      <c r="PHX2334" s="225"/>
      <c r="PHY2334" s="225"/>
      <c r="PHZ2334" s="225"/>
      <c r="PIA2334" s="225"/>
      <c r="PIB2334" s="225"/>
      <c r="PIC2334" s="225"/>
      <c r="PID2334" s="225"/>
      <c r="PIE2334" s="225"/>
      <c r="PIF2334" s="225"/>
      <c r="PIG2334" s="225"/>
      <c r="PIH2334" s="225"/>
      <c r="PII2334" s="225"/>
      <c r="PIJ2334" s="225"/>
      <c r="PIK2334" s="225"/>
      <c r="PIL2334" s="225"/>
      <c r="PIM2334" s="225"/>
      <c r="PIN2334" s="225"/>
      <c r="PIO2334" s="225"/>
      <c r="PIP2334" s="225"/>
      <c r="PIQ2334" s="225"/>
      <c r="PIR2334" s="225"/>
      <c r="PIS2334" s="225"/>
      <c r="PIT2334" s="225"/>
      <c r="PIU2334" s="225"/>
      <c r="PIV2334" s="225"/>
      <c r="PIW2334" s="225"/>
      <c r="PIX2334" s="225"/>
      <c r="PIY2334" s="225"/>
      <c r="PIZ2334" s="225"/>
      <c r="PJA2334" s="225"/>
      <c r="PJB2334" s="225"/>
      <c r="PJC2334" s="225"/>
      <c r="PJD2334" s="225"/>
      <c r="PJE2334" s="225"/>
      <c r="PJF2334" s="225"/>
      <c r="PJG2334" s="225"/>
      <c r="PJH2334" s="225"/>
      <c r="PJI2334" s="225"/>
      <c r="PJJ2334" s="225"/>
      <c r="PJK2334" s="225"/>
      <c r="PJL2334" s="225"/>
      <c r="PJM2334" s="225"/>
      <c r="PJN2334" s="225"/>
      <c r="PJO2334" s="225"/>
      <c r="PJP2334" s="225"/>
      <c r="PJQ2334" s="225"/>
      <c r="PJR2334" s="225"/>
      <c r="PJS2334" s="225"/>
      <c r="PJT2334" s="225"/>
      <c r="PJU2334" s="225"/>
      <c r="PJV2334" s="225"/>
      <c r="PJW2334" s="225"/>
      <c r="PJX2334" s="225"/>
      <c r="PJY2334" s="225"/>
      <c r="PJZ2334" s="225"/>
      <c r="PKA2334" s="225"/>
      <c r="PKB2334" s="225"/>
      <c r="PKC2334" s="225"/>
      <c r="PKD2334" s="225"/>
      <c r="PKE2334" s="225"/>
      <c r="PKF2334" s="225"/>
      <c r="PKG2334" s="225"/>
      <c r="PKH2334" s="225"/>
      <c r="PKI2334" s="225"/>
      <c r="PKJ2334" s="225"/>
      <c r="PKK2334" s="225"/>
      <c r="PKL2334" s="225"/>
      <c r="PKM2334" s="225"/>
      <c r="PKN2334" s="225"/>
      <c r="PKO2334" s="225"/>
      <c r="PKP2334" s="225"/>
      <c r="PKQ2334" s="225"/>
      <c r="PKR2334" s="225"/>
      <c r="PKS2334" s="225"/>
      <c r="PKT2334" s="225"/>
      <c r="PKU2334" s="225"/>
      <c r="PKV2334" s="225"/>
      <c r="PKW2334" s="225"/>
      <c r="PKX2334" s="225"/>
      <c r="PKY2334" s="225"/>
      <c r="PKZ2334" s="225"/>
      <c r="PLA2334" s="225"/>
      <c r="PLB2334" s="225"/>
      <c r="PLC2334" s="225"/>
      <c r="PLD2334" s="225"/>
      <c r="PLE2334" s="225"/>
      <c r="PLF2334" s="225"/>
      <c r="PLG2334" s="225"/>
      <c r="PLH2334" s="225"/>
      <c r="PLI2334" s="225"/>
      <c r="PLJ2334" s="225"/>
      <c r="PLK2334" s="225"/>
      <c r="PLL2334" s="225"/>
      <c r="PLM2334" s="225"/>
      <c r="PLN2334" s="225"/>
      <c r="PLO2334" s="225"/>
      <c r="PLP2334" s="225"/>
      <c r="PLQ2334" s="225"/>
      <c r="PLR2334" s="225"/>
      <c r="PLS2334" s="225"/>
      <c r="PLT2334" s="225"/>
      <c r="PLU2334" s="225"/>
      <c r="PLV2334" s="225"/>
      <c r="PLW2334" s="225"/>
      <c r="PLX2334" s="225"/>
      <c r="PLY2334" s="225"/>
      <c r="PLZ2334" s="225"/>
      <c r="PMA2334" s="225"/>
      <c r="PMB2334" s="225"/>
      <c r="PMC2334" s="225"/>
      <c r="PMD2334" s="225"/>
      <c r="PME2334" s="225"/>
      <c r="PMF2334" s="225"/>
      <c r="PMG2334" s="225"/>
      <c r="PMH2334" s="225"/>
      <c r="PMI2334" s="225"/>
      <c r="PMJ2334" s="225"/>
      <c r="PMK2334" s="225"/>
      <c r="PML2334" s="225"/>
      <c r="PMM2334" s="225"/>
      <c r="PMN2334" s="225"/>
      <c r="PMO2334" s="225"/>
      <c r="PMP2334" s="225"/>
      <c r="PMQ2334" s="225"/>
      <c r="PMR2334" s="225"/>
      <c r="PMS2334" s="225"/>
      <c r="PMT2334" s="225"/>
      <c r="PMU2334" s="225"/>
      <c r="PMV2334" s="225"/>
      <c r="PMW2334" s="225"/>
      <c r="PMX2334" s="225"/>
      <c r="PMY2334" s="225"/>
      <c r="PMZ2334" s="225"/>
      <c r="PNA2334" s="225"/>
      <c r="PNB2334" s="225"/>
      <c r="PNC2334" s="225"/>
      <c r="PND2334" s="225"/>
      <c r="PNE2334" s="225"/>
      <c r="PNF2334" s="225"/>
      <c r="PNG2334" s="225"/>
      <c r="PNH2334" s="225"/>
      <c r="PNI2334" s="225"/>
      <c r="PNJ2334" s="225"/>
      <c r="PNK2334" s="225"/>
      <c r="PNL2334" s="225"/>
      <c r="PNM2334" s="225"/>
      <c r="PNN2334" s="225"/>
      <c r="PNO2334" s="225"/>
      <c r="PNP2334" s="225"/>
      <c r="PNQ2334" s="225"/>
      <c r="PNR2334" s="225"/>
      <c r="PNS2334" s="225"/>
      <c r="PNT2334" s="225"/>
      <c r="PNU2334" s="225"/>
      <c r="PNV2334" s="225"/>
      <c r="PNW2334" s="225"/>
      <c r="PNX2334" s="225"/>
      <c r="PNY2334" s="225"/>
      <c r="PNZ2334" s="225"/>
      <c r="POA2334" s="225"/>
      <c r="POB2334" s="225"/>
      <c r="POC2334" s="225"/>
      <c r="POD2334" s="225"/>
      <c r="POE2334" s="225"/>
      <c r="POF2334" s="225"/>
      <c r="POG2334" s="225"/>
      <c r="POH2334" s="225"/>
      <c r="POI2334" s="225"/>
      <c r="POJ2334" s="225"/>
      <c r="POK2334" s="225"/>
      <c r="POL2334" s="225"/>
      <c r="POM2334" s="225"/>
      <c r="PON2334" s="225"/>
      <c r="POO2334" s="225"/>
      <c r="POP2334" s="225"/>
      <c r="POQ2334" s="225"/>
      <c r="POR2334" s="225"/>
      <c r="POS2334" s="225"/>
      <c r="POT2334" s="225"/>
      <c r="POU2334" s="225"/>
      <c r="POV2334" s="225"/>
      <c r="POW2334" s="225"/>
      <c r="POX2334" s="225"/>
      <c r="POY2334" s="225"/>
      <c r="POZ2334" s="225"/>
      <c r="PPA2334" s="225"/>
      <c r="PPB2334" s="225"/>
      <c r="PPC2334" s="225"/>
      <c r="PPD2334" s="225"/>
      <c r="PPE2334" s="225"/>
      <c r="PPF2334" s="225"/>
      <c r="PPG2334" s="225"/>
      <c r="PPH2334" s="225"/>
      <c r="PPI2334" s="225"/>
      <c r="PPJ2334" s="225"/>
      <c r="PPK2334" s="225"/>
      <c r="PPL2334" s="225"/>
      <c r="PPM2334" s="225"/>
      <c r="PPN2334" s="225"/>
      <c r="PPO2334" s="225"/>
      <c r="PPP2334" s="225"/>
      <c r="PPQ2334" s="225"/>
      <c r="PPR2334" s="225"/>
      <c r="PPS2334" s="225"/>
      <c r="PPT2334" s="225"/>
      <c r="PPU2334" s="225"/>
      <c r="PPV2334" s="225"/>
      <c r="PPW2334" s="225"/>
      <c r="PPX2334" s="225"/>
      <c r="PPY2334" s="225"/>
      <c r="PPZ2334" s="225"/>
      <c r="PQA2334" s="225"/>
      <c r="PQB2334" s="225"/>
      <c r="PQC2334" s="225"/>
      <c r="PQD2334" s="225"/>
      <c r="PQE2334" s="225"/>
      <c r="PQF2334" s="225"/>
      <c r="PQG2334" s="225"/>
      <c r="PQH2334" s="225"/>
      <c r="PQI2334" s="225"/>
      <c r="PQJ2334" s="225"/>
      <c r="PQK2334" s="225"/>
      <c r="PQL2334" s="225"/>
      <c r="PQM2334" s="225"/>
      <c r="PQN2334" s="225"/>
      <c r="PQO2334" s="225"/>
      <c r="PQP2334" s="225"/>
      <c r="PQQ2334" s="225"/>
      <c r="PQR2334" s="225"/>
      <c r="PQS2334" s="225"/>
      <c r="PQT2334" s="225"/>
      <c r="PQU2334" s="225"/>
      <c r="PQV2334" s="225"/>
      <c r="PQW2334" s="225"/>
      <c r="PQX2334" s="225"/>
      <c r="PQY2334" s="225"/>
      <c r="PQZ2334" s="225"/>
      <c r="PRA2334" s="225"/>
      <c r="PRB2334" s="225"/>
      <c r="PRC2334" s="225"/>
      <c r="PRD2334" s="225"/>
      <c r="PRE2334" s="225"/>
      <c r="PRF2334" s="225"/>
      <c r="PRG2334" s="225"/>
      <c r="PRH2334" s="225"/>
      <c r="PRI2334" s="225"/>
      <c r="PRJ2334" s="225"/>
      <c r="PRK2334" s="225"/>
      <c r="PRL2334" s="225"/>
      <c r="PRM2334" s="225"/>
      <c r="PRN2334" s="225"/>
      <c r="PRO2334" s="225"/>
      <c r="PRP2334" s="225"/>
      <c r="PRQ2334" s="225"/>
      <c r="PRR2334" s="225"/>
      <c r="PRS2334" s="225"/>
      <c r="PRT2334" s="225"/>
      <c r="PRU2334" s="225"/>
      <c r="PRV2334" s="225"/>
      <c r="PRW2334" s="225"/>
      <c r="PRX2334" s="225"/>
      <c r="PRY2334" s="225"/>
      <c r="PRZ2334" s="225"/>
      <c r="PSA2334" s="225"/>
      <c r="PSB2334" s="225"/>
      <c r="PSC2334" s="225"/>
      <c r="PSD2334" s="225"/>
      <c r="PSE2334" s="225"/>
      <c r="PSF2334" s="225"/>
      <c r="PSG2334" s="225"/>
      <c r="PSH2334" s="225"/>
      <c r="PSI2334" s="225"/>
      <c r="PSJ2334" s="225"/>
      <c r="PSK2334" s="225"/>
      <c r="PSL2334" s="225"/>
      <c r="PSM2334" s="225"/>
      <c r="PSN2334" s="225"/>
      <c r="PSO2334" s="225"/>
      <c r="PSP2334" s="225"/>
      <c r="PSQ2334" s="225"/>
      <c r="PSR2334" s="225"/>
      <c r="PSS2334" s="225"/>
      <c r="PST2334" s="225"/>
      <c r="PSU2334" s="225"/>
      <c r="PSV2334" s="225"/>
      <c r="PSW2334" s="225"/>
      <c r="PSX2334" s="225"/>
      <c r="PSY2334" s="225"/>
      <c r="PSZ2334" s="225"/>
      <c r="PTA2334" s="225"/>
      <c r="PTB2334" s="225"/>
      <c r="PTC2334" s="225"/>
      <c r="PTD2334" s="225"/>
      <c r="PTE2334" s="225"/>
      <c r="PTF2334" s="225"/>
      <c r="PTG2334" s="225"/>
      <c r="PTH2334" s="225"/>
      <c r="PTI2334" s="225"/>
      <c r="PTJ2334" s="225"/>
      <c r="PTK2334" s="225"/>
      <c r="PTL2334" s="225"/>
      <c r="PTM2334" s="225"/>
      <c r="PTN2334" s="225"/>
      <c r="PTO2334" s="225"/>
      <c r="PTP2334" s="225"/>
      <c r="PTQ2334" s="225"/>
      <c r="PTR2334" s="225"/>
      <c r="PTS2334" s="225"/>
      <c r="PTT2334" s="225"/>
      <c r="PTU2334" s="225"/>
      <c r="PTV2334" s="225"/>
      <c r="PTW2334" s="225"/>
      <c r="PTX2334" s="225"/>
      <c r="PTY2334" s="225"/>
      <c r="PTZ2334" s="225"/>
      <c r="PUA2334" s="225"/>
      <c r="PUB2334" s="225"/>
      <c r="PUC2334" s="225"/>
      <c r="PUD2334" s="225"/>
      <c r="PUE2334" s="225"/>
      <c r="PUF2334" s="225"/>
      <c r="PUG2334" s="225"/>
      <c r="PUH2334" s="225"/>
      <c r="PUI2334" s="225"/>
      <c r="PUJ2334" s="225"/>
      <c r="PUK2334" s="225"/>
      <c r="PUL2334" s="225"/>
      <c r="PUM2334" s="225"/>
      <c r="PUN2334" s="225"/>
      <c r="PUO2334" s="225"/>
      <c r="PUP2334" s="225"/>
      <c r="PUQ2334" s="225"/>
      <c r="PUR2334" s="225"/>
      <c r="PUS2334" s="225"/>
      <c r="PUT2334" s="225"/>
      <c r="PUU2334" s="225"/>
      <c r="PUV2334" s="225"/>
      <c r="PUW2334" s="225"/>
      <c r="PUX2334" s="225"/>
      <c r="PUY2334" s="225"/>
      <c r="PUZ2334" s="225"/>
      <c r="PVA2334" s="225"/>
      <c r="PVB2334" s="225"/>
      <c r="PVC2334" s="225"/>
      <c r="PVD2334" s="225"/>
      <c r="PVE2334" s="225"/>
      <c r="PVF2334" s="225"/>
      <c r="PVG2334" s="225"/>
      <c r="PVH2334" s="225"/>
      <c r="PVI2334" s="225"/>
      <c r="PVJ2334" s="225"/>
      <c r="PVK2334" s="225"/>
      <c r="PVL2334" s="225"/>
      <c r="PVM2334" s="225"/>
      <c r="PVN2334" s="225"/>
      <c r="PVO2334" s="225"/>
      <c r="PVP2334" s="225"/>
      <c r="PVQ2334" s="225"/>
      <c r="PVR2334" s="225"/>
      <c r="PVS2334" s="225"/>
      <c r="PVT2334" s="225"/>
      <c r="PVU2334" s="225"/>
      <c r="PVV2334" s="225"/>
      <c r="PVW2334" s="225"/>
      <c r="PVX2334" s="225"/>
      <c r="PVY2334" s="225"/>
      <c r="PVZ2334" s="225"/>
      <c r="PWA2334" s="225"/>
      <c r="PWB2334" s="225"/>
      <c r="PWC2334" s="225"/>
      <c r="PWD2334" s="225"/>
      <c r="PWE2334" s="225"/>
      <c r="PWF2334" s="225"/>
      <c r="PWG2334" s="225"/>
      <c r="PWH2334" s="225"/>
      <c r="PWI2334" s="225"/>
      <c r="PWJ2334" s="225"/>
      <c r="PWK2334" s="225"/>
      <c r="PWL2334" s="225"/>
      <c r="PWM2334" s="225"/>
      <c r="PWN2334" s="225"/>
      <c r="PWO2334" s="225"/>
      <c r="PWP2334" s="225"/>
      <c r="PWQ2334" s="225"/>
      <c r="PWR2334" s="225"/>
      <c r="PWS2334" s="225"/>
      <c r="PWT2334" s="225"/>
      <c r="PWU2334" s="225"/>
      <c r="PWV2334" s="225"/>
      <c r="PWW2334" s="225"/>
      <c r="PWX2334" s="225"/>
      <c r="PWY2334" s="225"/>
      <c r="PWZ2334" s="225"/>
      <c r="PXA2334" s="225"/>
      <c r="PXB2334" s="225"/>
      <c r="PXC2334" s="225"/>
      <c r="PXD2334" s="225"/>
      <c r="PXE2334" s="225"/>
      <c r="PXF2334" s="225"/>
      <c r="PXG2334" s="225"/>
      <c r="PXH2334" s="225"/>
      <c r="PXI2334" s="225"/>
      <c r="PXJ2334" s="225"/>
      <c r="PXK2334" s="225"/>
      <c r="PXL2334" s="225"/>
      <c r="PXM2334" s="225"/>
      <c r="PXN2334" s="225"/>
      <c r="PXO2334" s="225"/>
      <c r="PXP2334" s="225"/>
      <c r="PXQ2334" s="225"/>
      <c r="PXR2334" s="225"/>
      <c r="PXS2334" s="225"/>
      <c r="PXT2334" s="225"/>
      <c r="PXU2334" s="225"/>
      <c r="PXV2334" s="225"/>
      <c r="PXW2334" s="225"/>
      <c r="PXX2334" s="225"/>
      <c r="PXY2334" s="225"/>
      <c r="PXZ2334" s="225"/>
      <c r="PYA2334" s="225"/>
      <c r="PYB2334" s="225"/>
      <c r="PYC2334" s="225"/>
      <c r="PYD2334" s="225"/>
      <c r="PYE2334" s="225"/>
      <c r="PYF2334" s="225"/>
      <c r="PYG2334" s="225"/>
      <c r="PYH2334" s="225"/>
      <c r="PYI2334" s="225"/>
      <c r="PYJ2334" s="225"/>
      <c r="PYK2334" s="225"/>
      <c r="PYL2334" s="225"/>
      <c r="PYM2334" s="225"/>
      <c r="PYN2334" s="225"/>
      <c r="PYO2334" s="225"/>
      <c r="PYP2334" s="225"/>
      <c r="PYQ2334" s="225"/>
      <c r="PYR2334" s="225"/>
      <c r="PYS2334" s="225"/>
      <c r="PYT2334" s="225"/>
      <c r="PYU2334" s="225"/>
      <c r="PYV2334" s="225"/>
      <c r="PYW2334" s="225"/>
      <c r="PYX2334" s="225"/>
      <c r="PYY2334" s="225"/>
      <c r="PYZ2334" s="225"/>
      <c r="PZA2334" s="225"/>
      <c r="PZB2334" s="225"/>
      <c r="PZC2334" s="225"/>
      <c r="PZD2334" s="225"/>
      <c r="PZE2334" s="225"/>
      <c r="PZF2334" s="225"/>
      <c r="PZG2334" s="225"/>
      <c r="PZH2334" s="225"/>
      <c r="PZI2334" s="225"/>
      <c r="PZJ2334" s="225"/>
      <c r="PZK2334" s="225"/>
      <c r="PZL2334" s="225"/>
      <c r="PZM2334" s="225"/>
      <c r="PZN2334" s="225"/>
      <c r="PZO2334" s="225"/>
      <c r="PZP2334" s="225"/>
      <c r="PZQ2334" s="225"/>
      <c r="PZR2334" s="225"/>
      <c r="PZS2334" s="225"/>
      <c r="PZT2334" s="225"/>
      <c r="PZU2334" s="225"/>
      <c r="PZV2334" s="225"/>
      <c r="PZW2334" s="225"/>
      <c r="PZX2334" s="225"/>
      <c r="PZY2334" s="225"/>
      <c r="PZZ2334" s="225"/>
      <c r="QAA2334" s="225"/>
      <c r="QAB2334" s="225"/>
      <c r="QAC2334" s="225"/>
      <c r="QAD2334" s="225"/>
      <c r="QAE2334" s="225"/>
      <c r="QAF2334" s="225"/>
      <c r="QAG2334" s="225"/>
      <c r="QAH2334" s="225"/>
      <c r="QAI2334" s="225"/>
      <c r="QAJ2334" s="225"/>
      <c r="QAK2334" s="225"/>
      <c r="QAL2334" s="225"/>
      <c r="QAM2334" s="225"/>
      <c r="QAN2334" s="225"/>
      <c r="QAO2334" s="225"/>
      <c r="QAP2334" s="225"/>
      <c r="QAQ2334" s="225"/>
      <c r="QAR2334" s="225"/>
      <c r="QAS2334" s="225"/>
      <c r="QAT2334" s="225"/>
      <c r="QAU2334" s="225"/>
      <c r="QAV2334" s="225"/>
      <c r="QAW2334" s="225"/>
      <c r="QAX2334" s="225"/>
      <c r="QAY2334" s="225"/>
      <c r="QAZ2334" s="225"/>
      <c r="QBA2334" s="225"/>
      <c r="QBB2334" s="225"/>
      <c r="QBC2334" s="225"/>
      <c r="QBD2334" s="225"/>
      <c r="QBE2334" s="225"/>
      <c r="QBF2334" s="225"/>
      <c r="QBG2334" s="225"/>
      <c r="QBH2334" s="225"/>
      <c r="QBI2334" s="225"/>
      <c r="QBJ2334" s="225"/>
      <c r="QBK2334" s="225"/>
      <c r="QBL2334" s="225"/>
      <c r="QBM2334" s="225"/>
      <c r="QBN2334" s="225"/>
      <c r="QBO2334" s="225"/>
      <c r="QBP2334" s="225"/>
      <c r="QBQ2334" s="225"/>
      <c r="QBR2334" s="225"/>
      <c r="QBS2334" s="225"/>
      <c r="QBT2334" s="225"/>
      <c r="QBU2334" s="225"/>
      <c r="QBV2334" s="225"/>
      <c r="QBW2334" s="225"/>
      <c r="QBX2334" s="225"/>
      <c r="QBY2334" s="225"/>
      <c r="QBZ2334" s="225"/>
      <c r="QCA2334" s="225"/>
      <c r="QCB2334" s="225"/>
      <c r="QCC2334" s="225"/>
      <c r="QCD2334" s="225"/>
      <c r="QCE2334" s="225"/>
      <c r="QCF2334" s="225"/>
      <c r="QCG2334" s="225"/>
      <c r="QCH2334" s="225"/>
      <c r="QCI2334" s="225"/>
      <c r="QCJ2334" s="225"/>
      <c r="QCK2334" s="225"/>
      <c r="QCL2334" s="225"/>
      <c r="QCM2334" s="225"/>
      <c r="QCN2334" s="225"/>
      <c r="QCO2334" s="225"/>
      <c r="QCP2334" s="225"/>
      <c r="QCQ2334" s="225"/>
      <c r="QCR2334" s="225"/>
      <c r="QCS2334" s="225"/>
      <c r="QCT2334" s="225"/>
      <c r="QCU2334" s="225"/>
      <c r="QCV2334" s="225"/>
      <c r="QCW2334" s="225"/>
      <c r="QCX2334" s="225"/>
      <c r="QCY2334" s="225"/>
      <c r="QCZ2334" s="225"/>
      <c r="QDA2334" s="225"/>
      <c r="QDB2334" s="225"/>
      <c r="QDC2334" s="225"/>
      <c r="QDD2334" s="225"/>
      <c r="QDE2334" s="225"/>
      <c r="QDF2334" s="225"/>
      <c r="QDG2334" s="225"/>
      <c r="QDH2334" s="225"/>
      <c r="QDI2334" s="225"/>
      <c r="QDJ2334" s="225"/>
      <c r="QDK2334" s="225"/>
      <c r="QDL2334" s="225"/>
      <c r="QDM2334" s="225"/>
      <c r="QDN2334" s="225"/>
      <c r="QDO2334" s="225"/>
      <c r="QDP2334" s="225"/>
      <c r="QDQ2334" s="225"/>
      <c r="QDR2334" s="225"/>
      <c r="QDS2334" s="225"/>
      <c r="QDT2334" s="225"/>
      <c r="QDU2334" s="225"/>
      <c r="QDV2334" s="225"/>
      <c r="QDW2334" s="225"/>
      <c r="QDX2334" s="225"/>
      <c r="QDY2334" s="225"/>
      <c r="QDZ2334" s="225"/>
      <c r="QEA2334" s="225"/>
      <c r="QEB2334" s="225"/>
      <c r="QEC2334" s="225"/>
      <c r="QED2334" s="225"/>
      <c r="QEE2334" s="225"/>
      <c r="QEF2334" s="225"/>
      <c r="QEG2334" s="225"/>
      <c r="QEH2334" s="225"/>
      <c r="QEI2334" s="225"/>
      <c r="QEJ2334" s="225"/>
      <c r="QEK2334" s="225"/>
      <c r="QEL2334" s="225"/>
      <c r="QEM2334" s="225"/>
      <c r="QEN2334" s="225"/>
      <c r="QEO2334" s="225"/>
      <c r="QEP2334" s="225"/>
      <c r="QEQ2334" s="225"/>
      <c r="QER2334" s="225"/>
      <c r="QES2334" s="225"/>
      <c r="QET2334" s="225"/>
      <c r="QEU2334" s="225"/>
      <c r="QEV2334" s="225"/>
      <c r="QEW2334" s="225"/>
      <c r="QEX2334" s="225"/>
      <c r="QEY2334" s="225"/>
      <c r="QEZ2334" s="225"/>
      <c r="QFA2334" s="225"/>
      <c r="QFB2334" s="225"/>
      <c r="QFC2334" s="225"/>
      <c r="QFD2334" s="225"/>
      <c r="QFE2334" s="225"/>
      <c r="QFF2334" s="225"/>
      <c r="QFG2334" s="225"/>
      <c r="QFH2334" s="225"/>
      <c r="QFI2334" s="225"/>
      <c r="QFJ2334" s="225"/>
      <c r="QFK2334" s="225"/>
      <c r="QFL2334" s="225"/>
      <c r="QFM2334" s="225"/>
      <c r="QFN2334" s="225"/>
      <c r="QFO2334" s="225"/>
      <c r="QFP2334" s="225"/>
      <c r="QFQ2334" s="225"/>
      <c r="QFR2334" s="225"/>
      <c r="QFS2334" s="225"/>
      <c r="QFT2334" s="225"/>
      <c r="QFU2334" s="225"/>
      <c r="QFV2334" s="225"/>
      <c r="QFW2334" s="225"/>
      <c r="QFX2334" s="225"/>
      <c r="QFY2334" s="225"/>
      <c r="QFZ2334" s="225"/>
      <c r="QGA2334" s="225"/>
      <c r="QGB2334" s="225"/>
      <c r="QGC2334" s="225"/>
      <c r="QGD2334" s="225"/>
      <c r="QGE2334" s="225"/>
      <c r="QGF2334" s="225"/>
      <c r="QGG2334" s="225"/>
      <c r="QGH2334" s="225"/>
      <c r="QGI2334" s="225"/>
      <c r="QGJ2334" s="225"/>
      <c r="QGK2334" s="225"/>
      <c r="QGL2334" s="225"/>
      <c r="QGM2334" s="225"/>
      <c r="QGN2334" s="225"/>
      <c r="QGO2334" s="225"/>
      <c r="QGP2334" s="225"/>
      <c r="QGQ2334" s="225"/>
      <c r="QGR2334" s="225"/>
      <c r="QGS2334" s="225"/>
      <c r="QGT2334" s="225"/>
      <c r="QGU2334" s="225"/>
      <c r="QGV2334" s="225"/>
      <c r="QGW2334" s="225"/>
      <c r="QGX2334" s="225"/>
      <c r="QGY2334" s="225"/>
      <c r="QGZ2334" s="225"/>
      <c r="QHA2334" s="225"/>
      <c r="QHB2334" s="225"/>
      <c r="QHC2334" s="225"/>
      <c r="QHD2334" s="225"/>
      <c r="QHE2334" s="225"/>
      <c r="QHF2334" s="225"/>
      <c r="QHG2334" s="225"/>
      <c r="QHH2334" s="225"/>
      <c r="QHI2334" s="225"/>
      <c r="QHJ2334" s="225"/>
      <c r="QHK2334" s="225"/>
      <c r="QHL2334" s="225"/>
      <c r="QHM2334" s="225"/>
      <c r="QHN2334" s="225"/>
      <c r="QHO2334" s="225"/>
      <c r="QHP2334" s="225"/>
      <c r="QHQ2334" s="225"/>
      <c r="QHR2334" s="225"/>
      <c r="QHS2334" s="225"/>
      <c r="QHT2334" s="225"/>
      <c r="QHU2334" s="225"/>
      <c r="QHV2334" s="225"/>
      <c r="QHW2334" s="225"/>
      <c r="QHX2334" s="225"/>
      <c r="QHY2334" s="225"/>
      <c r="QHZ2334" s="225"/>
      <c r="QIA2334" s="225"/>
      <c r="QIB2334" s="225"/>
      <c r="QIC2334" s="225"/>
      <c r="QID2334" s="225"/>
      <c r="QIE2334" s="225"/>
      <c r="QIF2334" s="225"/>
      <c r="QIG2334" s="225"/>
      <c r="QIH2334" s="225"/>
      <c r="QII2334" s="225"/>
      <c r="QIJ2334" s="225"/>
      <c r="QIK2334" s="225"/>
      <c r="QIL2334" s="225"/>
      <c r="QIM2334" s="225"/>
      <c r="QIN2334" s="225"/>
      <c r="QIO2334" s="225"/>
      <c r="QIP2334" s="225"/>
      <c r="QIQ2334" s="225"/>
      <c r="QIR2334" s="225"/>
      <c r="QIS2334" s="225"/>
      <c r="QIT2334" s="225"/>
      <c r="QIU2334" s="225"/>
      <c r="QIV2334" s="225"/>
      <c r="QIW2334" s="225"/>
      <c r="QIX2334" s="225"/>
      <c r="QIY2334" s="225"/>
      <c r="QIZ2334" s="225"/>
      <c r="QJA2334" s="225"/>
      <c r="QJB2334" s="225"/>
      <c r="QJC2334" s="225"/>
      <c r="QJD2334" s="225"/>
      <c r="QJE2334" s="225"/>
      <c r="QJF2334" s="225"/>
      <c r="QJG2334" s="225"/>
      <c r="QJH2334" s="225"/>
      <c r="QJI2334" s="225"/>
      <c r="QJJ2334" s="225"/>
      <c r="QJK2334" s="225"/>
      <c r="QJL2334" s="225"/>
      <c r="QJM2334" s="225"/>
      <c r="QJN2334" s="225"/>
      <c r="QJO2334" s="225"/>
      <c r="QJP2334" s="225"/>
      <c r="QJQ2334" s="225"/>
      <c r="QJR2334" s="225"/>
      <c r="QJS2334" s="225"/>
      <c r="QJT2334" s="225"/>
      <c r="QJU2334" s="225"/>
      <c r="QJV2334" s="225"/>
      <c r="QJW2334" s="225"/>
      <c r="QJX2334" s="225"/>
      <c r="QJY2334" s="225"/>
      <c r="QJZ2334" s="225"/>
      <c r="QKA2334" s="225"/>
      <c r="QKB2334" s="225"/>
      <c r="QKC2334" s="225"/>
      <c r="QKD2334" s="225"/>
      <c r="QKE2334" s="225"/>
      <c r="QKF2334" s="225"/>
      <c r="QKG2334" s="225"/>
      <c r="QKH2334" s="225"/>
      <c r="QKI2334" s="225"/>
      <c r="QKJ2334" s="225"/>
      <c r="QKK2334" s="225"/>
      <c r="QKL2334" s="225"/>
      <c r="QKM2334" s="225"/>
      <c r="QKN2334" s="225"/>
      <c r="QKO2334" s="225"/>
      <c r="QKP2334" s="225"/>
      <c r="QKQ2334" s="225"/>
      <c r="QKR2334" s="225"/>
      <c r="QKS2334" s="225"/>
      <c r="QKT2334" s="225"/>
      <c r="QKU2334" s="225"/>
      <c r="QKV2334" s="225"/>
      <c r="QKW2334" s="225"/>
      <c r="QKX2334" s="225"/>
      <c r="QKY2334" s="225"/>
      <c r="QKZ2334" s="225"/>
      <c r="QLA2334" s="225"/>
      <c r="QLB2334" s="225"/>
      <c r="QLC2334" s="225"/>
      <c r="QLD2334" s="225"/>
      <c r="QLE2334" s="225"/>
      <c r="QLF2334" s="225"/>
      <c r="QLG2334" s="225"/>
      <c r="QLH2334" s="225"/>
      <c r="QLI2334" s="225"/>
      <c r="QLJ2334" s="225"/>
      <c r="QLK2334" s="225"/>
      <c r="QLL2334" s="225"/>
      <c r="QLM2334" s="225"/>
      <c r="QLN2334" s="225"/>
      <c r="QLO2334" s="225"/>
      <c r="QLP2334" s="225"/>
      <c r="QLQ2334" s="225"/>
      <c r="QLR2334" s="225"/>
      <c r="QLS2334" s="225"/>
      <c r="QLT2334" s="225"/>
      <c r="QLU2334" s="225"/>
      <c r="QLV2334" s="225"/>
      <c r="QLW2334" s="225"/>
      <c r="QLX2334" s="225"/>
      <c r="QLY2334" s="225"/>
      <c r="QLZ2334" s="225"/>
      <c r="QMA2334" s="225"/>
      <c r="QMB2334" s="225"/>
      <c r="QMC2334" s="225"/>
      <c r="QMD2334" s="225"/>
      <c r="QME2334" s="225"/>
      <c r="QMF2334" s="225"/>
      <c r="QMG2334" s="225"/>
      <c r="QMH2334" s="225"/>
      <c r="QMI2334" s="225"/>
      <c r="QMJ2334" s="225"/>
      <c r="QMK2334" s="225"/>
      <c r="QML2334" s="225"/>
      <c r="QMM2334" s="225"/>
      <c r="QMN2334" s="225"/>
      <c r="QMO2334" s="225"/>
      <c r="QMP2334" s="225"/>
      <c r="QMQ2334" s="225"/>
      <c r="QMR2334" s="225"/>
      <c r="QMS2334" s="225"/>
      <c r="QMT2334" s="225"/>
      <c r="QMU2334" s="225"/>
      <c r="QMV2334" s="225"/>
      <c r="QMW2334" s="225"/>
      <c r="QMX2334" s="225"/>
      <c r="QMY2334" s="225"/>
      <c r="QMZ2334" s="225"/>
      <c r="QNA2334" s="225"/>
      <c r="QNB2334" s="225"/>
      <c r="QNC2334" s="225"/>
      <c r="QND2334" s="225"/>
      <c r="QNE2334" s="225"/>
      <c r="QNF2334" s="225"/>
      <c r="QNG2334" s="225"/>
      <c r="QNH2334" s="225"/>
      <c r="QNI2334" s="225"/>
      <c r="QNJ2334" s="225"/>
      <c r="QNK2334" s="225"/>
      <c r="QNL2334" s="225"/>
      <c r="QNM2334" s="225"/>
      <c r="QNN2334" s="225"/>
      <c r="QNO2334" s="225"/>
      <c r="QNP2334" s="225"/>
      <c r="QNQ2334" s="225"/>
      <c r="QNR2334" s="225"/>
      <c r="QNS2334" s="225"/>
      <c r="QNT2334" s="225"/>
      <c r="QNU2334" s="225"/>
      <c r="QNV2334" s="225"/>
      <c r="QNW2334" s="225"/>
      <c r="QNX2334" s="225"/>
      <c r="QNY2334" s="225"/>
      <c r="QNZ2334" s="225"/>
      <c r="QOA2334" s="225"/>
      <c r="QOB2334" s="225"/>
      <c r="QOC2334" s="225"/>
      <c r="QOD2334" s="225"/>
      <c r="QOE2334" s="225"/>
      <c r="QOF2334" s="225"/>
      <c r="QOG2334" s="225"/>
      <c r="QOH2334" s="225"/>
      <c r="QOI2334" s="225"/>
      <c r="QOJ2334" s="225"/>
      <c r="QOK2334" s="225"/>
      <c r="QOL2334" s="225"/>
      <c r="QOM2334" s="225"/>
      <c r="QON2334" s="225"/>
      <c r="QOO2334" s="225"/>
      <c r="QOP2334" s="225"/>
      <c r="QOQ2334" s="225"/>
      <c r="QOR2334" s="225"/>
      <c r="QOS2334" s="225"/>
      <c r="QOT2334" s="225"/>
      <c r="QOU2334" s="225"/>
      <c r="QOV2334" s="225"/>
      <c r="QOW2334" s="225"/>
      <c r="QOX2334" s="225"/>
      <c r="QOY2334" s="225"/>
      <c r="QOZ2334" s="225"/>
      <c r="QPA2334" s="225"/>
      <c r="QPB2334" s="225"/>
      <c r="QPC2334" s="225"/>
      <c r="QPD2334" s="225"/>
      <c r="QPE2334" s="225"/>
      <c r="QPF2334" s="225"/>
      <c r="QPG2334" s="225"/>
      <c r="QPH2334" s="225"/>
      <c r="QPI2334" s="225"/>
      <c r="QPJ2334" s="225"/>
      <c r="QPK2334" s="225"/>
      <c r="QPL2334" s="225"/>
      <c r="QPM2334" s="225"/>
      <c r="QPN2334" s="225"/>
      <c r="QPO2334" s="225"/>
      <c r="QPP2334" s="225"/>
      <c r="QPQ2334" s="225"/>
      <c r="QPR2334" s="225"/>
      <c r="QPS2334" s="225"/>
      <c r="QPT2334" s="225"/>
      <c r="QPU2334" s="225"/>
      <c r="QPV2334" s="225"/>
      <c r="QPW2334" s="225"/>
      <c r="QPX2334" s="225"/>
      <c r="QPY2334" s="225"/>
      <c r="QPZ2334" s="225"/>
      <c r="QQA2334" s="225"/>
      <c r="QQB2334" s="225"/>
      <c r="QQC2334" s="225"/>
      <c r="QQD2334" s="225"/>
      <c r="QQE2334" s="225"/>
      <c r="QQF2334" s="225"/>
      <c r="QQG2334" s="225"/>
      <c r="QQH2334" s="225"/>
      <c r="QQI2334" s="225"/>
      <c r="QQJ2334" s="225"/>
      <c r="QQK2334" s="225"/>
      <c r="QQL2334" s="225"/>
      <c r="QQM2334" s="225"/>
      <c r="QQN2334" s="225"/>
      <c r="QQO2334" s="225"/>
      <c r="QQP2334" s="225"/>
      <c r="QQQ2334" s="225"/>
      <c r="QQR2334" s="225"/>
      <c r="QQS2334" s="225"/>
      <c r="QQT2334" s="225"/>
      <c r="QQU2334" s="225"/>
      <c r="QQV2334" s="225"/>
      <c r="QQW2334" s="225"/>
      <c r="QQX2334" s="225"/>
      <c r="QQY2334" s="225"/>
      <c r="QQZ2334" s="225"/>
      <c r="QRA2334" s="225"/>
      <c r="QRB2334" s="225"/>
      <c r="QRC2334" s="225"/>
      <c r="QRD2334" s="225"/>
      <c r="QRE2334" s="225"/>
      <c r="QRF2334" s="225"/>
      <c r="QRG2334" s="225"/>
      <c r="QRH2334" s="225"/>
      <c r="QRI2334" s="225"/>
      <c r="QRJ2334" s="225"/>
      <c r="QRK2334" s="225"/>
      <c r="QRL2334" s="225"/>
      <c r="QRM2334" s="225"/>
      <c r="QRN2334" s="225"/>
      <c r="QRO2334" s="225"/>
      <c r="QRP2334" s="225"/>
      <c r="QRQ2334" s="225"/>
      <c r="QRR2334" s="225"/>
      <c r="QRS2334" s="225"/>
      <c r="QRT2334" s="225"/>
      <c r="QRU2334" s="225"/>
      <c r="QRV2334" s="225"/>
      <c r="QRW2334" s="225"/>
      <c r="QRX2334" s="225"/>
      <c r="QRY2334" s="225"/>
      <c r="QRZ2334" s="225"/>
      <c r="QSA2334" s="225"/>
      <c r="QSB2334" s="225"/>
      <c r="QSC2334" s="225"/>
      <c r="QSD2334" s="225"/>
      <c r="QSE2334" s="225"/>
      <c r="QSF2334" s="225"/>
      <c r="QSG2334" s="225"/>
      <c r="QSH2334" s="225"/>
      <c r="QSI2334" s="225"/>
      <c r="QSJ2334" s="225"/>
      <c r="QSK2334" s="225"/>
      <c r="QSL2334" s="225"/>
      <c r="QSM2334" s="225"/>
      <c r="QSN2334" s="225"/>
      <c r="QSO2334" s="225"/>
      <c r="QSP2334" s="225"/>
      <c r="QSQ2334" s="225"/>
      <c r="QSR2334" s="225"/>
      <c r="QSS2334" s="225"/>
      <c r="QST2334" s="225"/>
      <c r="QSU2334" s="225"/>
      <c r="QSV2334" s="225"/>
      <c r="QSW2334" s="225"/>
      <c r="QSX2334" s="225"/>
      <c r="QSY2334" s="225"/>
      <c r="QSZ2334" s="225"/>
      <c r="QTA2334" s="225"/>
      <c r="QTB2334" s="225"/>
      <c r="QTC2334" s="225"/>
      <c r="QTD2334" s="225"/>
      <c r="QTE2334" s="225"/>
      <c r="QTF2334" s="225"/>
      <c r="QTG2334" s="225"/>
      <c r="QTH2334" s="225"/>
      <c r="QTI2334" s="225"/>
      <c r="QTJ2334" s="225"/>
      <c r="QTK2334" s="225"/>
      <c r="QTL2334" s="225"/>
      <c r="QTM2334" s="225"/>
      <c r="QTN2334" s="225"/>
      <c r="QTO2334" s="225"/>
      <c r="QTP2334" s="225"/>
      <c r="QTQ2334" s="225"/>
      <c r="QTR2334" s="225"/>
      <c r="QTS2334" s="225"/>
      <c r="QTT2334" s="225"/>
      <c r="QTU2334" s="225"/>
      <c r="QTV2334" s="225"/>
      <c r="QTW2334" s="225"/>
      <c r="QTX2334" s="225"/>
      <c r="QTY2334" s="225"/>
      <c r="QTZ2334" s="225"/>
      <c r="QUA2334" s="225"/>
      <c r="QUB2334" s="225"/>
      <c r="QUC2334" s="225"/>
      <c r="QUD2334" s="225"/>
      <c r="QUE2334" s="225"/>
      <c r="QUF2334" s="225"/>
      <c r="QUG2334" s="225"/>
      <c r="QUH2334" s="225"/>
      <c r="QUI2334" s="225"/>
      <c r="QUJ2334" s="225"/>
      <c r="QUK2334" s="225"/>
      <c r="QUL2334" s="225"/>
      <c r="QUM2334" s="225"/>
      <c r="QUN2334" s="225"/>
      <c r="QUO2334" s="225"/>
      <c r="QUP2334" s="225"/>
      <c r="QUQ2334" s="225"/>
      <c r="QUR2334" s="225"/>
      <c r="QUS2334" s="225"/>
      <c r="QUT2334" s="225"/>
      <c r="QUU2334" s="225"/>
      <c r="QUV2334" s="225"/>
      <c r="QUW2334" s="225"/>
      <c r="QUX2334" s="225"/>
      <c r="QUY2334" s="225"/>
      <c r="QUZ2334" s="225"/>
      <c r="QVA2334" s="225"/>
      <c r="QVB2334" s="225"/>
      <c r="QVC2334" s="225"/>
      <c r="QVD2334" s="225"/>
      <c r="QVE2334" s="225"/>
      <c r="QVF2334" s="225"/>
      <c r="QVG2334" s="225"/>
      <c r="QVH2334" s="225"/>
      <c r="QVI2334" s="225"/>
      <c r="QVJ2334" s="225"/>
      <c r="QVK2334" s="225"/>
      <c r="QVL2334" s="225"/>
      <c r="QVM2334" s="225"/>
      <c r="QVN2334" s="225"/>
      <c r="QVO2334" s="225"/>
      <c r="QVP2334" s="225"/>
      <c r="QVQ2334" s="225"/>
      <c r="QVR2334" s="225"/>
      <c r="QVS2334" s="225"/>
      <c r="QVT2334" s="225"/>
      <c r="QVU2334" s="225"/>
      <c r="QVV2334" s="225"/>
      <c r="QVW2334" s="225"/>
      <c r="QVX2334" s="225"/>
      <c r="QVY2334" s="225"/>
      <c r="QVZ2334" s="225"/>
      <c r="QWA2334" s="225"/>
      <c r="QWB2334" s="225"/>
      <c r="QWC2334" s="225"/>
      <c r="QWD2334" s="225"/>
      <c r="QWE2334" s="225"/>
      <c r="QWF2334" s="225"/>
      <c r="QWG2334" s="225"/>
      <c r="QWH2334" s="225"/>
      <c r="QWI2334" s="225"/>
      <c r="QWJ2334" s="225"/>
      <c r="QWK2334" s="225"/>
      <c r="QWL2334" s="225"/>
      <c r="QWM2334" s="225"/>
      <c r="QWN2334" s="225"/>
      <c r="QWO2334" s="225"/>
      <c r="QWP2334" s="225"/>
      <c r="QWQ2334" s="225"/>
      <c r="QWR2334" s="225"/>
      <c r="QWS2334" s="225"/>
      <c r="QWT2334" s="225"/>
      <c r="QWU2334" s="225"/>
      <c r="QWV2334" s="225"/>
      <c r="QWW2334" s="225"/>
      <c r="QWX2334" s="225"/>
      <c r="QWY2334" s="225"/>
      <c r="QWZ2334" s="225"/>
      <c r="QXA2334" s="225"/>
      <c r="QXB2334" s="225"/>
      <c r="QXC2334" s="225"/>
      <c r="QXD2334" s="225"/>
      <c r="QXE2334" s="225"/>
      <c r="QXF2334" s="225"/>
      <c r="QXG2334" s="225"/>
      <c r="QXH2334" s="225"/>
      <c r="QXI2334" s="225"/>
      <c r="QXJ2334" s="225"/>
      <c r="QXK2334" s="225"/>
      <c r="QXL2334" s="225"/>
      <c r="QXM2334" s="225"/>
      <c r="QXN2334" s="225"/>
      <c r="QXO2334" s="225"/>
      <c r="QXP2334" s="225"/>
      <c r="QXQ2334" s="225"/>
      <c r="QXR2334" s="225"/>
      <c r="QXS2334" s="225"/>
      <c r="QXT2334" s="225"/>
      <c r="QXU2334" s="225"/>
      <c r="QXV2334" s="225"/>
      <c r="QXW2334" s="225"/>
      <c r="QXX2334" s="225"/>
      <c r="QXY2334" s="225"/>
      <c r="QXZ2334" s="225"/>
      <c r="QYA2334" s="225"/>
      <c r="QYB2334" s="225"/>
      <c r="QYC2334" s="225"/>
      <c r="QYD2334" s="225"/>
      <c r="QYE2334" s="225"/>
      <c r="QYF2334" s="225"/>
      <c r="QYG2334" s="225"/>
      <c r="QYH2334" s="225"/>
      <c r="QYI2334" s="225"/>
      <c r="QYJ2334" s="225"/>
      <c r="QYK2334" s="225"/>
      <c r="QYL2334" s="225"/>
      <c r="QYM2334" s="225"/>
      <c r="QYN2334" s="225"/>
      <c r="QYO2334" s="225"/>
      <c r="QYP2334" s="225"/>
      <c r="QYQ2334" s="225"/>
      <c r="QYR2334" s="225"/>
      <c r="QYS2334" s="225"/>
      <c r="QYT2334" s="225"/>
      <c r="QYU2334" s="225"/>
      <c r="QYV2334" s="225"/>
      <c r="QYW2334" s="225"/>
      <c r="QYX2334" s="225"/>
      <c r="QYY2334" s="225"/>
      <c r="QYZ2334" s="225"/>
      <c r="QZA2334" s="225"/>
      <c r="QZB2334" s="225"/>
      <c r="QZC2334" s="225"/>
      <c r="QZD2334" s="225"/>
      <c r="QZE2334" s="225"/>
      <c r="QZF2334" s="225"/>
      <c r="QZG2334" s="225"/>
      <c r="QZH2334" s="225"/>
      <c r="QZI2334" s="225"/>
      <c r="QZJ2334" s="225"/>
      <c r="QZK2334" s="225"/>
      <c r="QZL2334" s="225"/>
      <c r="QZM2334" s="225"/>
      <c r="QZN2334" s="225"/>
      <c r="QZO2334" s="225"/>
      <c r="QZP2334" s="225"/>
      <c r="QZQ2334" s="225"/>
      <c r="QZR2334" s="225"/>
      <c r="QZS2334" s="225"/>
      <c r="QZT2334" s="225"/>
      <c r="QZU2334" s="225"/>
      <c r="QZV2334" s="225"/>
      <c r="QZW2334" s="225"/>
      <c r="QZX2334" s="225"/>
      <c r="QZY2334" s="225"/>
      <c r="QZZ2334" s="225"/>
      <c r="RAA2334" s="225"/>
      <c r="RAB2334" s="225"/>
      <c r="RAC2334" s="225"/>
      <c r="RAD2334" s="225"/>
      <c r="RAE2334" s="225"/>
      <c r="RAF2334" s="225"/>
      <c r="RAG2334" s="225"/>
      <c r="RAH2334" s="225"/>
      <c r="RAI2334" s="225"/>
      <c r="RAJ2334" s="225"/>
      <c r="RAK2334" s="225"/>
      <c r="RAL2334" s="225"/>
      <c r="RAM2334" s="225"/>
      <c r="RAN2334" s="225"/>
      <c r="RAO2334" s="225"/>
      <c r="RAP2334" s="225"/>
      <c r="RAQ2334" s="225"/>
      <c r="RAR2334" s="225"/>
      <c r="RAS2334" s="225"/>
      <c r="RAT2334" s="225"/>
      <c r="RAU2334" s="225"/>
      <c r="RAV2334" s="225"/>
      <c r="RAW2334" s="225"/>
      <c r="RAX2334" s="225"/>
      <c r="RAY2334" s="225"/>
      <c r="RAZ2334" s="225"/>
      <c r="RBA2334" s="225"/>
      <c r="RBB2334" s="225"/>
      <c r="RBC2334" s="225"/>
      <c r="RBD2334" s="225"/>
      <c r="RBE2334" s="225"/>
      <c r="RBF2334" s="225"/>
      <c r="RBG2334" s="225"/>
      <c r="RBH2334" s="225"/>
      <c r="RBI2334" s="225"/>
      <c r="RBJ2334" s="225"/>
      <c r="RBK2334" s="225"/>
      <c r="RBL2334" s="225"/>
      <c r="RBM2334" s="225"/>
      <c r="RBN2334" s="225"/>
      <c r="RBO2334" s="225"/>
      <c r="RBP2334" s="225"/>
      <c r="RBQ2334" s="225"/>
      <c r="RBR2334" s="225"/>
      <c r="RBS2334" s="225"/>
      <c r="RBT2334" s="225"/>
      <c r="RBU2334" s="225"/>
      <c r="RBV2334" s="225"/>
      <c r="RBW2334" s="225"/>
      <c r="RBX2334" s="225"/>
      <c r="RBY2334" s="225"/>
      <c r="RBZ2334" s="225"/>
      <c r="RCA2334" s="225"/>
      <c r="RCB2334" s="225"/>
      <c r="RCC2334" s="225"/>
      <c r="RCD2334" s="225"/>
      <c r="RCE2334" s="225"/>
      <c r="RCF2334" s="225"/>
      <c r="RCG2334" s="225"/>
      <c r="RCH2334" s="225"/>
      <c r="RCI2334" s="225"/>
      <c r="RCJ2334" s="225"/>
      <c r="RCK2334" s="225"/>
      <c r="RCL2334" s="225"/>
      <c r="RCM2334" s="225"/>
      <c r="RCN2334" s="225"/>
      <c r="RCO2334" s="225"/>
      <c r="RCP2334" s="225"/>
      <c r="RCQ2334" s="225"/>
      <c r="RCR2334" s="225"/>
      <c r="RCS2334" s="225"/>
      <c r="RCT2334" s="225"/>
      <c r="RCU2334" s="225"/>
      <c r="RCV2334" s="225"/>
      <c r="RCW2334" s="225"/>
      <c r="RCX2334" s="225"/>
      <c r="RCY2334" s="225"/>
      <c r="RCZ2334" s="225"/>
      <c r="RDA2334" s="225"/>
      <c r="RDB2334" s="225"/>
      <c r="RDC2334" s="225"/>
      <c r="RDD2334" s="225"/>
      <c r="RDE2334" s="225"/>
      <c r="RDF2334" s="225"/>
      <c r="RDG2334" s="225"/>
      <c r="RDH2334" s="225"/>
      <c r="RDI2334" s="225"/>
      <c r="RDJ2334" s="225"/>
      <c r="RDK2334" s="225"/>
      <c r="RDL2334" s="225"/>
      <c r="RDM2334" s="225"/>
      <c r="RDN2334" s="225"/>
      <c r="RDO2334" s="225"/>
      <c r="RDP2334" s="225"/>
      <c r="RDQ2334" s="225"/>
      <c r="RDR2334" s="225"/>
      <c r="RDS2334" s="225"/>
      <c r="RDT2334" s="225"/>
      <c r="RDU2334" s="225"/>
      <c r="RDV2334" s="225"/>
      <c r="RDW2334" s="225"/>
      <c r="RDX2334" s="225"/>
      <c r="RDY2334" s="225"/>
      <c r="RDZ2334" s="225"/>
      <c r="REA2334" s="225"/>
      <c r="REB2334" s="225"/>
      <c r="REC2334" s="225"/>
      <c r="RED2334" s="225"/>
      <c r="REE2334" s="225"/>
      <c r="REF2334" s="225"/>
      <c r="REG2334" s="225"/>
      <c r="REH2334" s="225"/>
      <c r="REI2334" s="225"/>
      <c r="REJ2334" s="225"/>
      <c r="REK2334" s="225"/>
      <c r="REL2334" s="225"/>
      <c r="REM2334" s="225"/>
      <c r="REN2334" s="225"/>
      <c r="REO2334" s="225"/>
      <c r="REP2334" s="225"/>
      <c r="REQ2334" s="225"/>
      <c r="RER2334" s="225"/>
      <c r="RES2334" s="225"/>
      <c r="RET2334" s="225"/>
      <c r="REU2334" s="225"/>
      <c r="REV2334" s="225"/>
      <c r="REW2334" s="225"/>
      <c r="REX2334" s="225"/>
      <c r="REY2334" s="225"/>
      <c r="REZ2334" s="225"/>
      <c r="RFA2334" s="225"/>
      <c r="RFB2334" s="225"/>
      <c r="RFC2334" s="225"/>
      <c r="RFD2334" s="225"/>
      <c r="RFE2334" s="225"/>
      <c r="RFF2334" s="225"/>
      <c r="RFG2334" s="225"/>
      <c r="RFH2334" s="225"/>
      <c r="RFI2334" s="225"/>
      <c r="RFJ2334" s="225"/>
      <c r="RFK2334" s="225"/>
      <c r="RFL2334" s="225"/>
      <c r="RFM2334" s="225"/>
      <c r="RFN2334" s="225"/>
      <c r="RFO2334" s="225"/>
      <c r="RFP2334" s="225"/>
      <c r="RFQ2334" s="225"/>
      <c r="RFR2334" s="225"/>
      <c r="RFS2334" s="225"/>
      <c r="RFT2334" s="225"/>
      <c r="RFU2334" s="225"/>
      <c r="RFV2334" s="225"/>
      <c r="RFW2334" s="225"/>
      <c r="RFX2334" s="225"/>
      <c r="RFY2334" s="225"/>
      <c r="RFZ2334" s="225"/>
      <c r="RGA2334" s="225"/>
      <c r="RGB2334" s="225"/>
      <c r="RGC2334" s="225"/>
      <c r="RGD2334" s="225"/>
      <c r="RGE2334" s="225"/>
      <c r="RGF2334" s="225"/>
      <c r="RGG2334" s="225"/>
      <c r="RGH2334" s="225"/>
      <c r="RGI2334" s="225"/>
      <c r="RGJ2334" s="225"/>
      <c r="RGK2334" s="225"/>
      <c r="RGL2334" s="225"/>
      <c r="RGM2334" s="225"/>
      <c r="RGN2334" s="225"/>
      <c r="RGO2334" s="225"/>
      <c r="RGP2334" s="225"/>
      <c r="RGQ2334" s="225"/>
      <c r="RGR2334" s="225"/>
      <c r="RGS2334" s="225"/>
      <c r="RGT2334" s="225"/>
      <c r="RGU2334" s="225"/>
      <c r="RGV2334" s="225"/>
      <c r="RGW2334" s="225"/>
      <c r="RGX2334" s="225"/>
      <c r="RGY2334" s="225"/>
      <c r="RGZ2334" s="225"/>
      <c r="RHA2334" s="225"/>
      <c r="RHB2334" s="225"/>
      <c r="RHC2334" s="225"/>
      <c r="RHD2334" s="225"/>
      <c r="RHE2334" s="225"/>
      <c r="RHF2334" s="225"/>
      <c r="RHG2334" s="225"/>
      <c r="RHH2334" s="225"/>
      <c r="RHI2334" s="225"/>
      <c r="RHJ2334" s="225"/>
      <c r="RHK2334" s="225"/>
      <c r="RHL2334" s="225"/>
      <c r="RHM2334" s="225"/>
      <c r="RHN2334" s="225"/>
      <c r="RHO2334" s="225"/>
      <c r="RHP2334" s="225"/>
      <c r="RHQ2334" s="225"/>
      <c r="RHR2334" s="225"/>
      <c r="RHS2334" s="225"/>
      <c r="RHT2334" s="225"/>
      <c r="RHU2334" s="225"/>
      <c r="RHV2334" s="225"/>
      <c r="RHW2334" s="225"/>
      <c r="RHX2334" s="225"/>
      <c r="RHY2334" s="225"/>
      <c r="RHZ2334" s="225"/>
      <c r="RIA2334" s="225"/>
      <c r="RIB2334" s="225"/>
      <c r="RIC2334" s="225"/>
      <c r="RID2334" s="225"/>
      <c r="RIE2334" s="225"/>
      <c r="RIF2334" s="225"/>
      <c r="RIG2334" s="225"/>
      <c r="RIH2334" s="225"/>
      <c r="RII2334" s="225"/>
      <c r="RIJ2334" s="225"/>
      <c r="RIK2334" s="225"/>
      <c r="RIL2334" s="225"/>
      <c r="RIM2334" s="225"/>
      <c r="RIN2334" s="225"/>
      <c r="RIO2334" s="225"/>
      <c r="RIP2334" s="225"/>
      <c r="RIQ2334" s="225"/>
      <c r="RIR2334" s="225"/>
      <c r="RIS2334" s="225"/>
      <c r="RIT2334" s="225"/>
      <c r="RIU2334" s="225"/>
      <c r="RIV2334" s="225"/>
      <c r="RIW2334" s="225"/>
      <c r="RIX2334" s="225"/>
      <c r="RIY2334" s="225"/>
      <c r="RIZ2334" s="225"/>
      <c r="RJA2334" s="225"/>
      <c r="RJB2334" s="225"/>
      <c r="RJC2334" s="225"/>
      <c r="RJD2334" s="225"/>
      <c r="RJE2334" s="225"/>
      <c r="RJF2334" s="225"/>
      <c r="RJG2334" s="225"/>
      <c r="RJH2334" s="225"/>
      <c r="RJI2334" s="225"/>
      <c r="RJJ2334" s="225"/>
      <c r="RJK2334" s="225"/>
      <c r="RJL2334" s="225"/>
      <c r="RJM2334" s="225"/>
      <c r="RJN2334" s="225"/>
      <c r="RJO2334" s="225"/>
      <c r="RJP2334" s="225"/>
      <c r="RJQ2334" s="225"/>
      <c r="RJR2334" s="225"/>
      <c r="RJS2334" s="225"/>
      <c r="RJT2334" s="225"/>
      <c r="RJU2334" s="225"/>
      <c r="RJV2334" s="225"/>
      <c r="RJW2334" s="225"/>
      <c r="RJX2334" s="225"/>
      <c r="RJY2334" s="225"/>
      <c r="RJZ2334" s="225"/>
      <c r="RKA2334" s="225"/>
      <c r="RKB2334" s="225"/>
      <c r="RKC2334" s="225"/>
      <c r="RKD2334" s="225"/>
      <c r="RKE2334" s="225"/>
      <c r="RKF2334" s="225"/>
      <c r="RKG2334" s="225"/>
      <c r="RKH2334" s="225"/>
      <c r="RKI2334" s="225"/>
      <c r="RKJ2334" s="225"/>
      <c r="RKK2334" s="225"/>
      <c r="RKL2334" s="225"/>
      <c r="RKM2334" s="225"/>
      <c r="RKN2334" s="225"/>
      <c r="RKO2334" s="225"/>
      <c r="RKP2334" s="225"/>
      <c r="RKQ2334" s="225"/>
      <c r="RKR2334" s="225"/>
      <c r="RKS2334" s="225"/>
      <c r="RKT2334" s="225"/>
      <c r="RKU2334" s="225"/>
      <c r="RKV2334" s="225"/>
      <c r="RKW2334" s="225"/>
      <c r="RKX2334" s="225"/>
      <c r="RKY2334" s="225"/>
      <c r="RKZ2334" s="225"/>
      <c r="RLA2334" s="225"/>
      <c r="RLB2334" s="225"/>
      <c r="RLC2334" s="225"/>
      <c r="RLD2334" s="225"/>
      <c r="RLE2334" s="225"/>
      <c r="RLF2334" s="225"/>
      <c r="RLG2334" s="225"/>
      <c r="RLH2334" s="225"/>
      <c r="RLI2334" s="225"/>
      <c r="RLJ2334" s="225"/>
      <c r="RLK2334" s="225"/>
      <c r="RLL2334" s="225"/>
      <c r="RLM2334" s="225"/>
      <c r="RLN2334" s="225"/>
      <c r="RLO2334" s="225"/>
      <c r="RLP2334" s="225"/>
      <c r="RLQ2334" s="225"/>
      <c r="RLR2334" s="225"/>
      <c r="RLS2334" s="225"/>
      <c r="RLT2334" s="225"/>
      <c r="RLU2334" s="225"/>
      <c r="RLV2334" s="225"/>
      <c r="RLW2334" s="225"/>
      <c r="RLX2334" s="225"/>
      <c r="RLY2334" s="225"/>
      <c r="RLZ2334" s="225"/>
      <c r="RMA2334" s="225"/>
      <c r="RMB2334" s="225"/>
      <c r="RMC2334" s="225"/>
      <c r="RMD2334" s="225"/>
      <c r="RME2334" s="225"/>
      <c r="RMF2334" s="225"/>
      <c r="RMG2334" s="225"/>
      <c r="RMH2334" s="225"/>
      <c r="RMI2334" s="225"/>
      <c r="RMJ2334" s="225"/>
      <c r="RMK2334" s="225"/>
      <c r="RML2334" s="225"/>
      <c r="RMM2334" s="225"/>
      <c r="RMN2334" s="225"/>
      <c r="RMO2334" s="225"/>
      <c r="RMP2334" s="225"/>
      <c r="RMQ2334" s="225"/>
      <c r="RMR2334" s="225"/>
      <c r="RMS2334" s="225"/>
      <c r="RMT2334" s="225"/>
      <c r="RMU2334" s="225"/>
      <c r="RMV2334" s="225"/>
      <c r="RMW2334" s="225"/>
      <c r="RMX2334" s="225"/>
      <c r="RMY2334" s="225"/>
      <c r="RMZ2334" s="225"/>
      <c r="RNA2334" s="225"/>
      <c r="RNB2334" s="225"/>
      <c r="RNC2334" s="225"/>
      <c r="RND2334" s="225"/>
      <c r="RNE2334" s="225"/>
      <c r="RNF2334" s="225"/>
      <c r="RNG2334" s="225"/>
      <c r="RNH2334" s="225"/>
      <c r="RNI2334" s="225"/>
      <c r="RNJ2334" s="225"/>
      <c r="RNK2334" s="225"/>
      <c r="RNL2334" s="225"/>
      <c r="RNM2334" s="225"/>
      <c r="RNN2334" s="225"/>
      <c r="RNO2334" s="225"/>
      <c r="RNP2334" s="225"/>
      <c r="RNQ2334" s="225"/>
      <c r="RNR2334" s="225"/>
      <c r="RNS2334" s="225"/>
      <c r="RNT2334" s="225"/>
      <c r="RNU2334" s="225"/>
      <c r="RNV2334" s="225"/>
      <c r="RNW2334" s="225"/>
      <c r="RNX2334" s="225"/>
      <c r="RNY2334" s="225"/>
      <c r="RNZ2334" s="225"/>
      <c r="ROA2334" s="225"/>
      <c r="ROB2334" s="225"/>
      <c r="ROC2334" s="225"/>
      <c r="ROD2334" s="225"/>
      <c r="ROE2334" s="225"/>
      <c r="ROF2334" s="225"/>
      <c r="ROG2334" s="225"/>
      <c r="ROH2334" s="225"/>
      <c r="ROI2334" s="225"/>
      <c r="ROJ2334" s="225"/>
      <c r="ROK2334" s="225"/>
      <c r="ROL2334" s="225"/>
      <c r="ROM2334" s="225"/>
      <c r="RON2334" s="225"/>
      <c r="ROO2334" s="225"/>
      <c r="ROP2334" s="225"/>
      <c r="ROQ2334" s="225"/>
      <c r="ROR2334" s="225"/>
      <c r="ROS2334" s="225"/>
      <c r="ROT2334" s="225"/>
      <c r="ROU2334" s="225"/>
      <c r="ROV2334" s="225"/>
      <c r="ROW2334" s="225"/>
      <c r="ROX2334" s="225"/>
      <c r="ROY2334" s="225"/>
      <c r="ROZ2334" s="225"/>
      <c r="RPA2334" s="225"/>
      <c r="RPB2334" s="225"/>
      <c r="RPC2334" s="225"/>
      <c r="RPD2334" s="225"/>
      <c r="RPE2334" s="225"/>
      <c r="RPF2334" s="225"/>
      <c r="RPG2334" s="225"/>
      <c r="RPH2334" s="225"/>
      <c r="RPI2334" s="225"/>
      <c r="RPJ2334" s="225"/>
      <c r="RPK2334" s="225"/>
      <c r="RPL2334" s="225"/>
      <c r="RPM2334" s="225"/>
      <c r="RPN2334" s="225"/>
      <c r="RPO2334" s="225"/>
      <c r="RPP2334" s="225"/>
      <c r="RPQ2334" s="225"/>
      <c r="RPR2334" s="225"/>
      <c r="RPS2334" s="225"/>
      <c r="RPT2334" s="225"/>
      <c r="RPU2334" s="225"/>
      <c r="RPV2334" s="225"/>
      <c r="RPW2334" s="225"/>
      <c r="RPX2334" s="225"/>
      <c r="RPY2334" s="225"/>
      <c r="RPZ2334" s="225"/>
      <c r="RQA2334" s="225"/>
      <c r="RQB2334" s="225"/>
      <c r="RQC2334" s="225"/>
      <c r="RQD2334" s="225"/>
      <c r="RQE2334" s="225"/>
      <c r="RQF2334" s="225"/>
      <c r="RQG2334" s="225"/>
      <c r="RQH2334" s="225"/>
      <c r="RQI2334" s="225"/>
      <c r="RQJ2334" s="225"/>
      <c r="RQK2334" s="225"/>
      <c r="RQL2334" s="225"/>
      <c r="RQM2334" s="225"/>
      <c r="RQN2334" s="225"/>
      <c r="RQO2334" s="225"/>
      <c r="RQP2334" s="225"/>
      <c r="RQQ2334" s="225"/>
      <c r="RQR2334" s="225"/>
      <c r="RQS2334" s="225"/>
      <c r="RQT2334" s="225"/>
      <c r="RQU2334" s="225"/>
      <c r="RQV2334" s="225"/>
      <c r="RQW2334" s="225"/>
      <c r="RQX2334" s="225"/>
      <c r="RQY2334" s="225"/>
      <c r="RQZ2334" s="225"/>
      <c r="RRA2334" s="225"/>
      <c r="RRB2334" s="225"/>
      <c r="RRC2334" s="225"/>
      <c r="RRD2334" s="225"/>
      <c r="RRE2334" s="225"/>
      <c r="RRF2334" s="225"/>
      <c r="RRG2334" s="225"/>
      <c r="RRH2334" s="225"/>
      <c r="RRI2334" s="225"/>
      <c r="RRJ2334" s="225"/>
      <c r="RRK2334" s="225"/>
      <c r="RRL2334" s="225"/>
      <c r="RRM2334" s="225"/>
      <c r="RRN2334" s="225"/>
      <c r="RRO2334" s="225"/>
      <c r="RRP2334" s="225"/>
      <c r="RRQ2334" s="225"/>
      <c r="RRR2334" s="225"/>
      <c r="RRS2334" s="225"/>
      <c r="RRT2334" s="225"/>
      <c r="RRU2334" s="225"/>
      <c r="RRV2334" s="225"/>
      <c r="RRW2334" s="225"/>
      <c r="RRX2334" s="225"/>
      <c r="RRY2334" s="225"/>
      <c r="RRZ2334" s="225"/>
      <c r="RSA2334" s="225"/>
      <c r="RSB2334" s="225"/>
      <c r="RSC2334" s="225"/>
      <c r="RSD2334" s="225"/>
      <c r="RSE2334" s="225"/>
      <c r="RSF2334" s="225"/>
      <c r="RSG2334" s="225"/>
      <c r="RSH2334" s="225"/>
      <c r="RSI2334" s="225"/>
      <c r="RSJ2334" s="225"/>
      <c r="RSK2334" s="225"/>
      <c r="RSL2334" s="225"/>
      <c r="RSM2334" s="225"/>
      <c r="RSN2334" s="225"/>
      <c r="RSO2334" s="225"/>
      <c r="RSP2334" s="225"/>
      <c r="RSQ2334" s="225"/>
      <c r="RSR2334" s="225"/>
      <c r="RSS2334" s="225"/>
      <c r="RST2334" s="225"/>
      <c r="RSU2334" s="225"/>
      <c r="RSV2334" s="225"/>
      <c r="RSW2334" s="225"/>
      <c r="RSX2334" s="225"/>
      <c r="RSY2334" s="225"/>
      <c r="RSZ2334" s="225"/>
      <c r="RTA2334" s="225"/>
      <c r="RTB2334" s="225"/>
      <c r="RTC2334" s="225"/>
      <c r="RTD2334" s="225"/>
      <c r="RTE2334" s="225"/>
      <c r="RTF2334" s="225"/>
      <c r="RTG2334" s="225"/>
      <c r="RTH2334" s="225"/>
      <c r="RTI2334" s="225"/>
      <c r="RTJ2334" s="225"/>
      <c r="RTK2334" s="225"/>
      <c r="RTL2334" s="225"/>
      <c r="RTM2334" s="225"/>
      <c r="RTN2334" s="225"/>
      <c r="RTO2334" s="225"/>
      <c r="RTP2334" s="225"/>
      <c r="RTQ2334" s="225"/>
      <c r="RTR2334" s="225"/>
      <c r="RTS2334" s="225"/>
      <c r="RTT2334" s="225"/>
      <c r="RTU2334" s="225"/>
      <c r="RTV2334" s="225"/>
      <c r="RTW2334" s="225"/>
      <c r="RTX2334" s="225"/>
      <c r="RTY2334" s="225"/>
      <c r="RTZ2334" s="225"/>
      <c r="RUA2334" s="225"/>
      <c r="RUB2334" s="225"/>
      <c r="RUC2334" s="225"/>
      <c r="RUD2334" s="225"/>
      <c r="RUE2334" s="225"/>
      <c r="RUF2334" s="225"/>
      <c r="RUG2334" s="225"/>
      <c r="RUH2334" s="225"/>
      <c r="RUI2334" s="225"/>
      <c r="RUJ2334" s="225"/>
      <c r="RUK2334" s="225"/>
      <c r="RUL2334" s="225"/>
      <c r="RUM2334" s="225"/>
      <c r="RUN2334" s="225"/>
      <c r="RUO2334" s="225"/>
      <c r="RUP2334" s="225"/>
      <c r="RUQ2334" s="225"/>
      <c r="RUR2334" s="225"/>
      <c r="RUS2334" s="225"/>
      <c r="RUT2334" s="225"/>
      <c r="RUU2334" s="225"/>
      <c r="RUV2334" s="225"/>
      <c r="RUW2334" s="225"/>
      <c r="RUX2334" s="225"/>
      <c r="RUY2334" s="225"/>
      <c r="RUZ2334" s="225"/>
      <c r="RVA2334" s="225"/>
      <c r="RVB2334" s="225"/>
      <c r="RVC2334" s="225"/>
      <c r="RVD2334" s="225"/>
      <c r="RVE2334" s="225"/>
      <c r="RVF2334" s="225"/>
      <c r="RVG2334" s="225"/>
      <c r="RVH2334" s="225"/>
      <c r="RVI2334" s="225"/>
      <c r="RVJ2334" s="225"/>
      <c r="RVK2334" s="225"/>
      <c r="RVL2334" s="225"/>
      <c r="RVM2334" s="225"/>
      <c r="RVN2334" s="225"/>
      <c r="RVO2334" s="225"/>
      <c r="RVP2334" s="225"/>
      <c r="RVQ2334" s="225"/>
      <c r="RVR2334" s="225"/>
      <c r="RVS2334" s="225"/>
      <c r="RVT2334" s="225"/>
      <c r="RVU2334" s="225"/>
      <c r="RVV2334" s="225"/>
      <c r="RVW2334" s="225"/>
      <c r="RVX2334" s="225"/>
      <c r="RVY2334" s="225"/>
      <c r="RVZ2334" s="225"/>
      <c r="RWA2334" s="225"/>
      <c r="RWB2334" s="225"/>
      <c r="RWC2334" s="225"/>
      <c r="RWD2334" s="225"/>
      <c r="RWE2334" s="225"/>
      <c r="RWF2334" s="225"/>
      <c r="RWG2334" s="225"/>
      <c r="RWH2334" s="225"/>
      <c r="RWI2334" s="225"/>
      <c r="RWJ2334" s="225"/>
      <c r="RWK2334" s="225"/>
      <c r="RWL2334" s="225"/>
      <c r="RWM2334" s="225"/>
      <c r="RWN2334" s="225"/>
      <c r="RWO2334" s="225"/>
      <c r="RWP2334" s="225"/>
      <c r="RWQ2334" s="225"/>
      <c r="RWR2334" s="225"/>
      <c r="RWS2334" s="225"/>
      <c r="RWT2334" s="225"/>
      <c r="RWU2334" s="225"/>
      <c r="RWV2334" s="225"/>
      <c r="RWW2334" s="225"/>
      <c r="RWX2334" s="225"/>
      <c r="RWY2334" s="225"/>
      <c r="RWZ2334" s="225"/>
      <c r="RXA2334" s="225"/>
      <c r="RXB2334" s="225"/>
      <c r="RXC2334" s="225"/>
      <c r="RXD2334" s="225"/>
      <c r="RXE2334" s="225"/>
      <c r="RXF2334" s="225"/>
      <c r="RXG2334" s="225"/>
      <c r="RXH2334" s="225"/>
      <c r="RXI2334" s="225"/>
      <c r="RXJ2334" s="225"/>
      <c r="RXK2334" s="225"/>
      <c r="RXL2334" s="225"/>
      <c r="RXM2334" s="225"/>
      <c r="RXN2334" s="225"/>
      <c r="RXO2334" s="225"/>
      <c r="RXP2334" s="225"/>
      <c r="RXQ2334" s="225"/>
      <c r="RXR2334" s="225"/>
      <c r="RXS2334" s="225"/>
      <c r="RXT2334" s="225"/>
      <c r="RXU2334" s="225"/>
      <c r="RXV2334" s="225"/>
      <c r="RXW2334" s="225"/>
      <c r="RXX2334" s="225"/>
      <c r="RXY2334" s="225"/>
      <c r="RXZ2334" s="225"/>
      <c r="RYA2334" s="225"/>
      <c r="RYB2334" s="225"/>
      <c r="RYC2334" s="225"/>
      <c r="RYD2334" s="225"/>
      <c r="RYE2334" s="225"/>
      <c r="RYF2334" s="225"/>
      <c r="RYG2334" s="225"/>
      <c r="RYH2334" s="225"/>
      <c r="RYI2334" s="225"/>
      <c r="RYJ2334" s="225"/>
      <c r="RYK2334" s="225"/>
      <c r="RYL2334" s="225"/>
      <c r="RYM2334" s="225"/>
      <c r="RYN2334" s="225"/>
      <c r="RYO2334" s="225"/>
      <c r="RYP2334" s="225"/>
      <c r="RYQ2334" s="225"/>
      <c r="RYR2334" s="225"/>
      <c r="RYS2334" s="225"/>
      <c r="RYT2334" s="225"/>
      <c r="RYU2334" s="225"/>
      <c r="RYV2334" s="225"/>
      <c r="RYW2334" s="225"/>
      <c r="RYX2334" s="225"/>
      <c r="RYY2334" s="225"/>
      <c r="RYZ2334" s="225"/>
      <c r="RZA2334" s="225"/>
      <c r="RZB2334" s="225"/>
      <c r="RZC2334" s="225"/>
      <c r="RZD2334" s="225"/>
      <c r="RZE2334" s="225"/>
      <c r="RZF2334" s="225"/>
      <c r="RZG2334" s="225"/>
      <c r="RZH2334" s="225"/>
      <c r="RZI2334" s="225"/>
      <c r="RZJ2334" s="225"/>
      <c r="RZK2334" s="225"/>
      <c r="RZL2334" s="225"/>
      <c r="RZM2334" s="225"/>
      <c r="RZN2334" s="225"/>
      <c r="RZO2334" s="225"/>
      <c r="RZP2334" s="225"/>
      <c r="RZQ2334" s="225"/>
      <c r="RZR2334" s="225"/>
      <c r="RZS2334" s="225"/>
      <c r="RZT2334" s="225"/>
      <c r="RZU2334" s="225"/>
      <c r="RZV2334" s="225"/>
      <c r="RZW2334" s="225"/>
      <c r="RZX2334" s="225"/>
      <c r="RZY2334" s="225"/>
      <c r="RZZ2334" s="225"/>
      <c r="SAA2334" s="225"/>
      <c r="SAB2334" s="225"/>
      <c r="SAC2334" s="225"/>
      <c r="SAD2334" s="225"/>
      <c r="SAE2334" s="225"/>
      <c r="SAF2334" s="225"/>
      <c r="SAG2334" s="225"/>
      <c r="SAH2334" s="225"/>
      <c r="SAI2334" s="225"/>
      <c r="SAJ2334" s="225"/>
      <c r="SAK2334" s="225"/>
      <c r="SAL2334" s="225"/>
      <c r="SAM2334" s="225"/>
      <c r="SAN2334" s="225"/>
      <c r="SAO2334" s="225"/>
      <c r="SAP2334" s="225"/>
      <c r="SAQ2334" s="225"/>
      <c r="SAR2334" s="225"/>
      <c r="SAS2334" s="225"/>
      <c r="SAT2334" s="225"/>
      <c r="SAU2334" s="225"/>
      <c r="SAV2334" s="225"/>
      <c r="SAW2334" s="225"/>
      <c r="SAX2334" s="225"/>
      <c r="SAY2334" s="225"/>
      <c r="SAZ2334" s="225"/>
      <c r="SBA2334" s="225"/>
      <c r="SBB2334" s="225"/>
      <c r="SBC2334" s="225"/>
      <c r="SBD2334" s="225"/>
      <c r="SBE2334" s="225"/>
      <c r="SBF2334" s="225"/>
      <c r="SBG2334" s="225"/>
      <c r="SBH2334" s="225"/>
      <c r="SBI2334" s="225"/>
      <c r="SBJ2334" s="225"/>
      <c r="SBK2334" s="225"/>
      <c r="SBL2334" s="225"/>
      <c r="SBM2334" s="225"/>
      <c r="SBN2334" s="225"/>
      <c r="SBO2334" s="225"/>
      <c r="SBP2334" s="225"/>
      <c r="SBQ2334" s="225"/>
      <c r="SBR2334" s="225"/>
      <c r="SBS2334" s="225"/>
      <c r="SBT2334" s="225"/>
      <c r="SBU2334" s="225"/>
      <c r="SBV2334" s="225"/>
      <c r="SBW2334" s="225"/>
      <c r="SBX2334" s="225"/>
      <c r="SBY2334" s="225"/>
      <c r="SBZ2334" s="225"/>
      <c r="SCA2334" s="225"/>
      <c r="SCB2334" s="225"/>
      <c r="SCC2334" s="225"/>
      <c r="SCD2334" s="225"/>
      <c r="SCE2334" s="225"/>
      <c r="SCF2334" s="225"/>
      <c r="SCG2334" s="225"/>
      <c r="SCH2334" s="225"/>
      <c r="SCI2334" s="225"/>
      <c r="SCJ2334" s="225"/>
      <c r="SCK2334" s="225"/>
      <c r="SCL2334" s="225"/>
      <c r="SCM2334" s="225"/>
      <c r="SCN2334" s="225"/>
      <c r="SCO2334" s="225"/>
      <c r="SCP2334" s="225"/>
      <c r="SCQ2334" s="225"/>
      <c r="SCR2334" s="225"/>
      <c r="SCS2334" s="225"/>
      <c r="SCT2334" s="225"/>
      <c r="SCU2334" s="225"/>
      <c r="SCV2334" s="225"/>
      <c r="SCW2334" s="225"/>
      <c r="SCX2334" s="225"/>
      <c r="SCY2334" s="225"/>
      <c r="SCZ2334" s="225"/>
      <c r="SDA2334" s="225"/>
      <c r="SDB2334" s="225"/>
      <c r="SDC2334" s="225"/>
      <c r="SDD2334" s="225"/>
      <c r="SDE2334" s="225"/>
      <c r="SDF2334" s="225"/>
      <c r="SDG2334" s="225"/>
      <c r="SDH2334" s="225"/>
      <c r="SDI2334" s="225"/>
      <c r="SDJ2334" s="225"/>
      <c r="SDK2334" s="225"/>
      <c r="SDL2334" s="225"/>
      <c r="SDM2334" s="225"/>
      <c r="SDN2334" s="225"/>
      <c r="SDO2334" s="225"/>
      <c r="SDP2334" s="225"/>
      <c r="SDQ2334" s="225"/>
      <c r="SDR2334" s="225"/>
      <c r="SDS2334" s="225"/>
      <c r="SDT2334" s="225"/>
      <c r="SDU2334" s="225"/>
      <c r="SDV2334" s="225"/>
      <c r="SDW2334" s="225"/>
      <c r="SDX2334" s="225"/>
      <c r="SDY2334" s="225"/>
      <c r="SDZ2334" s="225"/>
      <c r="SEA2334" s="225"/>
      <c r="SEB2334" s="225"/>
      <c r="SEC2334" s="225"/>
      <c r="SED2334" s="225"/>
      <c r="SEE2334" s="225"/>
      <c r="SEF2334" s="225"/>
      <c r="SEG2334" s="225"/>
      <c r="SEH2334" s="225"/>
      <c r="SEI2334" s="225"/>
      <c r="SEJ2334" s="225"/>
      <c r="SEK2334" s="225"/>
      <c r="SEL2334" s="225"/>
      <c r="SEM2334" s="225"/>
      <c r="SEN2334" s="225"/>
      <c r="SEO2334" s="225"/>
      <c r="SEP2334" s="225"/>
      <c r="SEQ2334" s="225"/>
      <c r="SER2334" s="225"/>
      <c r="SES2334" s="225"/>
      <c r="SET2334" s="225"/>
      <c r="SEU2334" s="225"/>
      <c r="SEV2334" s="225"/>
      <c r="SEW2334" s="225"/>
      <c r="SEX2334" s="225"/>
      <c r="SEY2334" s="225"/>
      <c r="SEZ2334" s="225"/>
      <c r="SFA2334" s="225"/>
      <c r="SFB2334" s="225"/>
      <c r="SFC2334" s="225"/>
      <c r="SFD2334" s="225"/>
      <c r="SFE2334" s="225"/>
      <c r="SFF2334" s="225"/>
      <c r="SFG2334" s="225"/>
      <c r="SFH2334" s="225"/>
      <c r="SFI2334" s="225"/>
      <c r="SFJ2334" s="225"/>
      <c r="SFK2334" s="225"/>
      <c r="SFL2334" s="225"/>
      <c r="SFM2334" s="225"/>
      <c r="SFN2334" s="225"/>
      <c r="SFO2334" s="225"/>
      <c r="SFP2334" s="225"/>
      <c r="SFQ2334" s="225"/>
      <c r="SFR2334" s="225"/>
      <c r="SFS2334" s="225"/>
      <c r="SFT2334" s="225"/>
      <c r="SFU2334" s="225"/>
      <c r="SFV2334" s="225"/>
      <c r="SFW2334" s="225"/>
      <c r="SFX2334" s="225"/>
      <c r="SFY2334" s="225"/>
      <c r="SFZ2334" s="225"/>
      <c r="SGA2334" s="225"/>
      <c r="SGB2334" s="225"/>
      <c r="SGC2334" s="225"/>
      <c r="SGD2334" s="225"/>
      <c r="SGE2334" s="225"/>
      <c r="SGF2334" s="225"/>
      <c r="SGG2334" s="225"/>
      <c r="SGH2334" s="225"/>
      <c r="SGI2334" s="225"/>
      <c r="SGJ2334" s="225"/>
      <c r="SGK2334" s="225"/>
      <c r="SGL2334" s="225"/>
      <c r="SGM2334" s="225"/>
      <c r="SGN2334" s="225"/>
      <c r="SGO2334" s="225"/>
      <c r="SGP2334" s="225"/>
      <c r="SGQ2334" s="225"/>
      <c r="SGR2334" s="225"/>
      <c r="SGS2334" s="225"/>
      <c r="SGT2334" s="225"/>
      <c r="SGU2334" s="225"/>
      <c r="SGV2334" s="225"/>
      <c r="SGW2334" s="225"/>
      <c r="SGX2334" s="225"/>
      <c r="SGY2334" s="225"/>
      <c r="SGZ2334" s="225"/>
      <c r="SHA2334" s="225"/>
      <c r="SHB2334" s="225"/>
      <c r="SHC2334" s="225"/>
      <c r="SHD2334" s="225"/>
      <c r="SHE2334" s="225"/>
      <c r="SHF2334" s="225"/>
      <c r="SHG2334" s="225"/>
      <c r="SHH2334" s="225"/>
      <c r="SHI2334" s="225"/>
      <c r="SHJ2334" s="225"/>
      <c r="SHK2334" s="225"/>
      <c r="SHL2334" s="225"/>
      <c r="SHM2334" s="225"/>
      <c r="SHN2334" s="225"/>
      <c r="SHO2334" s="225"/>
      <c r="SHP2334" s="225"/>
      <c r="SHQ2334" s="225"/>
      <c r="SHR2334" s="225"/>
      <c r="SHS2334" s="225"/>
      <c r="SHT2334" s="225"/>
      <c r="SHU2334" s="225"/>
      <c r="SHV2334" s="225"/>
      <c r="SHW2334" s="225"/>
      <c r="SHX2334" s="225"/>
      <c r="SHY2334" s="225"/>
      <c r="SHZ2334" s="225"/>
      <c r="SIA2334" s="225"/>
      <c r="SIB2334" s="225"/>
      <c r="SIC2334" s="225"/>
      <c r="SID2334" s="225"/>
      <c r="SIE2334" s="225"/>
      <c r="SIF2334" s="225"/>
      <c r="SIG2334" s="225"/>
      <c r="SIH2334" s="225"/>
      <c r="SII2334" s="225"/>
      <c r="SIJ2334" s="225"/>
      <c r="SIK2334" s="225"/>
      <c r="SIL2334" s="225"/>
      <c r="SIM2334" s="225"/>
      <c r="SIN2334" s="225"/>
      <c r="SIO2334" s="225"/>
      <c r="SIP2334" s="225"/>
      <c r="SIQ2334" s="225"/>
      <c r="SIR2334" s="225"/>
      <c r="SIS2334" s="225"/>
      <c r="SIT2334" s="225"/>
      <c r="SIU2334" s="225"/>
      <c r="SIV2334" s="225"/>
      <c r="SIW2334" s="225"/>
      <c r="SIX2334" s="225"/>
      <c r="SIY2334" s="225"/>
      <c r="SIZ2334" s="225"/>
      <c r="SJA2334" s="225"/>
      <c r="SJB2334" s="225"/>
      <c r="SJC2334" s="225"/>
      <c r="SJD2334" s="225"/>
      <c r="SJE2334" s="225"/>
      <c r="SJF2334" s="225"/>
      <c r="SJG2334" s="225"/>
      <c r="SJH2334" s="225"/>
      <c r="SJI2334" s="225"/>
      <c r="SJJ2334" s="225"/>
      <c r="SJK2334" s="225"/>
      <c r="SJL2334" s="225"/>
      <c r="SJM2334" s="225"/>
      <c r="SJN2334" s="225"/>
      <c r="SJO2334" s="225"/>
      <c r="SJP2334" s="225"/>
      <c r="SJQ2334" s="225"/>
      <c r="SJR2334" s="225"/>
      <c r="SJS2334" s="225"/>
      <c r="SJT2334" s="225"/>
      <c r="SJU2334" s="225"/>
      <c r="SJV2334" s="225"/>
      <c r="SJW2334" s="225"/>
      <c r="SJX2334" s="225"/>
      <c r="SJY2334" s="225"/>
      <c r="SJZ2334" s="225"/>
      <c r="SKA2334" s="225"/>
      <c r="SKB2334" s="225"/>
      <c r="SKC2334" s="225"/>
      <c r="SKD2334" s="225"/>
      <c r="SKE2334" s="225"/>
      <c r="SKF2334" s="225"/>
      <c r="SKG2334" s="225"/>
      <c r="SKH2334" s="225"/>
      <c r="SKI2334" s="225"/>
      <c r="SKJ2334" s="225"/>
      <c r="SKK2334" s="225"/>
      <c r="SKL2334" s="225"/>
      <c r="SKM2334" s="225"/>
      <c r="SKN2334" s="225"/>
      <c r="SKO2334" s="225"/>
      <c r="SKP2334" s="225"/>
      <c r="SKQ2334" s="225"/>
      <c r="SKR2334" s="225"/>
      <c r="SKS2334" s="225"/>
      <c r="SKT2334" s="225"/>
      <c r="SKU2334" s="225"/>
      <c r="SKV2334" s="225"/>
      <c r="SKW2334" s="225"/>
      <c r="SKX2334" s="225"/>
      <c r="SKY2334" s="225"/>
      <c r="SKZ2334" s="225"/>
      <c r="SLA2334" s="225"/>
      <c r="SLB2334" s="225"/>
      <c r="SLC2334" s="225"/>
      <c r="SLD2334" s="225"/>
      <c r="SLE2334" s="225"/>
      <c r="SLF2334" s="225"/>
      <c r="SLG2334" s="225"/>
      <c r="SLH2334" s="225"/>
      <c r="SLI2334" s="225"/>
      <c r="SLJ2334" s="225"/>
      <c r="SLK2334" s="225"/>
      <c r="SLL2334" s="225"/>
      <c r="SLM2334" s="225"/>
      <c r="SLN2334" s="225"/>
      <c r="SLO2334" s="225"/>
      <c r="SLP2334" s="225"/>
      <c r="SLQ2334" s="225"/>
      <c r="SLR2334" s="225"/>
      <c r="SLS2334" s="225"/>
      <c r="SLT2334" s="225"/>
      <c r="SLU2334" s="225"/>
      <c r="SLV2334" s="225"/>
      <c r="SLW2334" s="225"/>
      <c r="SLX2334" s="225"/>
      <c r="SLY2334" s="225"/>
      <c r="SLZ2334" s="225"/>
      <c r="SMA2334" s="225"/>
      <c r="SMB2334" s="225"/>
      <c r="SMC2334" s="225"/>
      <c r="SMD2334" s="225"/>
      <c r="SME2334" s="225"/>
      <c r="SMF2334" s="225"/>
      <c r="SMG2334" s="225"/>
      <c r="SMH2334" s="225"/>
      <c r="SMI2334" s="225"/>
      <c r="SMJ2334" s="225"/>
      <c r="SMK2334" s="225"/>
      <c r="SML2334" s="225"/>
      <c r="SMM2334" s="225"/>
      <c r="SMN2334" s="225"/>
      <c r="SMO2334" s="225"/>
      <c r="SMP2334" s="225"/>
      <c r="SMQ2334" s="225"/>
      <c r="SMR2334" s="225"/>
      <c r="SMS2334" s="225"/>
      <c r="SMT2334" s="225"/>
      <c r="SMU2334" s="225"/>
      <c r="SMV2334" s="225"/>
      <c r="SMW2334" s="225"/>
      <c r="SMX2334" s="225"/>
      <c r="SMY2334" s="225"/>
      <c r="SMZ2334" s="225"/>
      <c r="SNA2334" s="225"/>
      <c r="SNB2334" s="225"/>
      <c r="SNC2334" s="225"/>
      <c r="SND2334" s="225"/>
      <c r="SNE2334" s="225"/>
      <c r="SNF2334" s="225"/>
      <c r="SNG2334" s="225"/>
      <c r="SNH2334" s="225"/>
      <c r="SNI2334" s="225"/>
      <c r="SNJ2334" s="225"/>
      <c r="SNK2334" s="225"/>
      <c r="SNL2334" s="225"/>
      <c r="SNM2334" s="225"/>
      <c r="SNN2334" s="225"/>
      <c r="SNO2334" s="225"/>
      <c r="SNP2334" s="225"/>
      <c r="SNQ2334" s="225"/>
      <c r="SNR2334" s="225"/>
      <c r="SNS2334" s="225"/>
      <c r="SNT2334" s="225"/>
      <c r="SNU2334" s="225"/>
      <c r="SNV2334" s="225"/>
      <c r="SNW2334" s="225"/>
      <c r="SNX2334" s="225"/>
      <c r="SNY2334" s="225"/>
      <c r="SNZ2334" s="225"/>
      <c r="SOA2334" s="225"/>
      <c r="SOB2334" s="225"/>
      <c r="SOC2334" s="225"/>
      <c r="SOD2334" s="225"/>
      <c r="SOE2334" s="225"/>
      <c r="SOF2334" s="225"/>
      <c r="SOG2334" s="225"/>
      <c r="SOH2334" s="225"/>
      <c r="SOI2334" s="225"/>
      <c r="SOJ2334" s="225"/>
      <c r="SOK2334" s="225"/>
      <c r="SOL2334" s="225"/>
      <c r="SOM2334" s="225"/>
      <c r="SON2334" s="225"/>
      <c r="SOO2334" s="225"/>
      <c r="SOP2334" s="225"/>
      <c r="SOQ2334" s="225"/>
      <c r="SOR2334" s="225"/>
      <c r="SOS2334" s="225"/>
      <c r="SOT2334" s="225"/>
      <c r="SOU2334" s="225"/>
      <c r="SOV2334" s="225"/>
      <c r="SOW2334" s="225"/>
      <c r="SOX2334" s="225"/>
      <c r="SOY2334" s="225"/>
      <c r="SOZ2334" s="225"/>
      <c r="SPA2334" s="225"/>
      <c r="SPB2334" s="225"/>
      <c r="SPC2334" s="225"/>
      <c r="SPD2334" s="225"/>
      <c r="SPE2334" s="225"/>
      <c r="SPF2334" s="225"/>
      <c r="SPG2334" s="225"/>
      <c r="SPH2334" s="225"/>
      <c r="SPI2334" s="225"/>
      <c r="SPJ2334" s="225"/>
      <c r="SPK2334" s="225"/>
      <c r="SPL2334" s="225"/>
      <c r="SPM2334" s="225"/>
      <c r="SPN2334" s="225"/>
      <c r="SPO2334" s="225"/>
      <c r="SPP2334" s="225"/>
      <c r="SPQ2334" s="225"/>
      <c r="SPR2334" s="225"/>
      <c r="SPS2334" s="225"/>
      <c r="SPT2334" s="225"/>
      <c r="SPU2334" s="225"/>
      <c r="SPV2334" s="225"/>
      <c r="SPW2334" s="225"/>
      <c r="SPX2334" s="225"/>
      <c r="SPY2334" s="225"/>
      <c r="SPZ2334" s="225"/>
      <c r="SQA2334" s="225"/>
      <c r="SQB2334" s="225"/>
      <c r="SQC2334" s="225"/>
      <c r="SQD2334" s="225"/>
      <c r="SQE2334" s="225"/>
      <c r="SQF2334" s="225"/>
      <c r="SQG2334" s="225"/>
      <c r="SQH2334" s="225"/>
      <c r="SQI2334" s="225"/>
      <c r="SQJ2334" s="225"/>
      <c r="SQK2334" s="225"/>
      <c r="SQL2334" s="225"/>
      <c r="SQM2334" s="225"/>
      <c r="SQN2334" s="225"/>
      <c r="SQO2334" s="225"/>
      <c r="SQP2334" s="225"/>
      <c r="SQQ2334" s="225"/>
      <c r="SQR2334" s="225"/>
      <c r="SQS2334" s="225"/>
      <c r="SQT2334" s="225"/>
      <c r="SQU2334" s="225"/>
      <c r="SQV2334" s="225"/>
      <c r="SQW2334" s="225"/>
      <c r="SQX2334" s="225"/>
      <c r="SQY2334" s="225"/>
      <c r="SQZ2334" s="225"/>
      <c r="SRA2334" s="225"/>
      <c r="SRB2334" s="225"/>
      <c r="SRC2334" s="225"/>
      <c r="SRD2334" s="225"/>
      <c r="SRE2334" s="225"/>
      <c r="SRF2334" s="225"/>
      <c r="SRG2334" s="225"/>
      <c r="SRH2334" s="225"/>
      <c r="SRI2334" s="225"/>
      <c r="SRJ2334" s="225"/>
      <c r="SRK2334" s="225"/>
      <c r="SRL2334" s="225"/>
      <c r="SRM2334" s="225"/>
      <c r="SRN2334" s="225"/>
      <c r="SRO2334" s="225"/>
      <c r="SRP2334" s="225"/>
      <c r="SRQ2334" s="225"/>
      <c r="SRR2334" s="225"/>
      <c r="SRS2334" s="225"/>
      <c r="SRT2334" s="225"/>
      <c r="SRU2334" s="225"/>
      <c r="SRV2334" s="225"/>
      <c r="SRW2334" s="225"/>
      <c r="SRX2334" s="225"/>
      <c r="SRY2334" s="225"/>
      <c r="SRZ2334" s="225"/>
      <c r="SSA2334" s="225"/>
      <c r="SSB2334" s="225"/>
      <c r="SSC2334" s="225"/>
      <c r="SSD2334" s="225"/>
      <c r="SSE2334" s="225"/>
      <c r="SSF2334" s="225"/>
      <c r="SSG2334" s="225"/>
      <c r="SSH2334" s="225"/>
      <c r="SSI2334" s="225"/>
      <c r="SSJ2334" s="225"/>
      <c r="SSK2334" s="225"/>
      <c r="SSL2334" s="225"/>
      <c r="SSM2334" s="225"/>
      <c r="SSN2334" s="225"/>
      <c r="SSO2334" s="225"/>
      <c r="SSP2334" s="225"/>
      <c r="SSQ2334" s="225"/>
      <c r="SSR2334" s="225"/>
      <c r="SSS2334" s="225"/>
      <c r="SST2334" s="225"/>
      <c r="SSU2334" s="225"/>
      <c r="SSV2334" s="225"/>
      <c r="SSW2334" s="225"/>
      <c r="SSX2334" s="225"/>
      <c r="SSY2334" s="225"/>
      <c r="SSZ2334" s="225"/>
      <c r="STA2334" s="225"/>
      <c r="STB2334" s="225"/>
      <c r="STC2334" s="225"/>
      <c r="STD2334" s="225"/>
      <c r="STE2334" s="225"/>
      <c r="STF2334" s="225"/>
      <c r="STG2334" s="225"/>
      <c r="STH2334" s="225"/>
      <c r="STI2334" s="225"/>
      <c r="STJ2334" s="225"/>
      <c r="STK2334" s="225"/>
      <c r="STL2334" s="225"/>
      <c r="STM2334" s="225"/>
      <c r="STN2334" s="225"/>
      <c r="STO2334" s="225"/>
      <c r="STP2334" s="225"/>
      <c r="STQ2334" s="225"/>
      <c r="STR2334" s="225"/>
      <c r="STS2334" s="225"/>
      <c r="STT2334" s="225"/>
      <c r="STU2334" s="225"/>
      <c r="STV2334" s="225"/>
      <c r="STW2334" s="225"/>
      <c r="STX2334" s="225"/>
      <c r="STY2334" s="225"/>
      <c r="STZ2334" s="225"/>
      <c r="SUA2334" s="225"/>
      <c r="SUB2334" s="225"/>
      <c r="SUC2334" s="225"/>
      <c r="SUD2334" s="225"/>
      <c r="SUE2334" s="225"/>
      <c r="SUF2334" s="225"/>
      <c r="SUG2334" s="225"/>
      <c r="SUH2334" s="225"/>
      <c r="SUI2334" s="225"/>
      <c r="SUJ2334" s="225"/>
      <c r="SUK2334" s="225"/>
      <c r="SUL2334" s="225"/>
      <c r="SUM2334" s="225"/>
      <c r="SUN2334" s="225"/>
      <c r="SUO2334" s="225"/>
      <c r="SUP2334" s="225"/>
      <c r="SUQ2334" s="225"/>
      <c r="SUR2334" s="225"/>
      <c r="SUS2334" s="225"/>
      <c r="SUT2334" s="225"/>
      <c r="SUU2334" s="225"/>
      <c r="SUV2334" s="225"/>
      <c r="SUW2334" s="225"/>
      <c r="SUX2334" s="225"/>
      <c r="SUY2334" s="225"/>
      <c r="SUZ2334" s="225"/>
      <c r="SVA2334" s="225"/>
      <c r="SVB2334" s="225"/>
      <c r="SVC2334" s="225"/>
      <c r="SVD2334" s="225"/>
      <c r="SVE2334" s="225"/>
      <c r="SVF2334" s="225"/>
      <c r="SVG2334" s="225"/>
      <c r="SVH2334" s="225"/>
      <c r="SVI2334" s="225"/>
      <c r="SVJ2334" s="225"/>
      <c r="SVK2334" s="225"/>
      <c r="SVL2334" s="225"/>
      <c r="SVM2334" s="225"/>
      <c r="SVN2334" s="225"/>
      <c r="SVO2334" s="225"/>
      <c r="SVP2334" s="225"/>
      <c r="SVQ2334" s="225"/>
      <c r="SVR2334" s="225"/>
      <c r="SVS2334" s="225"/>
      <c r="SVT2334" s="225"/>
      <c r="SVU2334" s="225"/>
      <c r="SVV2334" s="225"/>
      <c r="SVW2334" s="225"/>
      <c r="SVX2334" s="225"/>
      <c r="SVY2334" s="225"/>
      <c r="SVZ2334" s="225"/>
      <c r="SWA2334" s="225"/>
      <c r="SWB2334" s="225"/>
      <c r="SWC2334" s="225"/>
      <c r="SWD2334" s="225"/>
      <c r="SWE2334" s="225"/>
      <c r="SWF2334" s="225"/>
      <c r="SWG2334" s="225"/>
      <c r="SWH2334" s="225"/>
      <c r="SWI2334" s="225"/>
      <c r="SWJ2334" s="225"/>
      <c r="SWK2334" s="225"/>
      <c r="SWL2334" s="225"/>
      <c r="SWM2334" s="225"/>
      <c r="SWN2334" s="225"/>
      <c r="SWO2334" s="225"/>
      <c r="SWP2334" s="225"/>
      <c r="SWQ2334" s="225"/>
      <c r="SWR2334" s="225"/>
      <c r="SWS2334" s="225"/>
      <c r="SWT2334" s="225"/>
      <c r="SWU2334" s="225"/>
      <c r="SWV2334" s="225"/>
      <c r="SWW2334" s="225"/>
      <c r="SWX2334" s="225"/>
      <c r="SWY2334" s="225"/>
      <c r="SWZ2334" s="225"/>
      <c r="SXA2334" s="225"/>
      <c r="SXB2334" s="225"/>
      <c r="SXC2334" s="225"/>
      <c r="SXD2334" s="225"/>
      <c r="SXE2334" s="225"/>
      <c r="SXF2334" s="225"/>
      <c r="SXG2334" s="225"/>
      <c r="SXH2334" s="225"/>
      <c r="SXI2334" s="225"/>
      <c r="SXJ2334" s="225"/>
      <c r="SXK2334" s="225"/>
      <c r="SXL2334" s="225"/>
      <c r="SXM2334" s="225"/>
      <c r="SXN2334" s="225"/>
      <c r="SXO2334" s="225"/>
      <c r="SXP2334" s="225"/>
      <c r="SXQ2334" s="225"/>
      <c r="SXR2334" s="225"/>
      <c r="SXS2334" s="225"/>
      <c r="SXT2334" s="225"/>
      <c r="SXU2334" s="225"/>
      <c r="SXV2334" s="225"/>
      <c r="SXW2334" s="225"/>
      <c r="SXX2334" s="225"/>
      <c r="SXY2334" s="225"/>
      <c r="SXZ2334" s="225"/>
      <c r="SYA2334" s="225"/>
      <c r="SYB2334" s="225"/>
      <c r="SYC2334" s="225"/>
      <c r="SYD2334" s="225"/>
      <c r="SYE2334" s="225"/>
      <c r="SYF2334" s="225"/>
      <c r="SYG2334" s="225"/>
      <c r="SYH2334" s="225"/>
      <c r="SYI2334" s="225"/>
      <c r="SYJ2334" s="225"/>
      <c r="SYK2334" s="225"/>
      <c r="SYL2334" s="225"/>
      <c r="SYM2334" s="225"/>
      <c r="SYN2334" s="225"/>
      <c r="SYO2334" s="225"/>
      <c r="SYP2334" s="225"/>
      <c r="SYQ2334" s="225"/>
      <c r="SYR2334" s="225"/>
      <c r="SYS2334" s="225"/>
      <c r="SYT2334" s="225"/>
      <c r="SYU2334" s="225"/>
      <c r="SYV2334" s="225"/>
      <c r="SYW2334" s="225"/>
      <c r="SYX2334" s="225"/>
      <c r="SYY2334" s="225"/>
      <c r="SYZ2334" s="225"/>
      <c r="SZA2334" s="225"/>
      <c r="SZB2334" s="225"/>
      <c r="SZC2334" s="225"/>
      <c r="SZD2334" s="225"/>
      <c r="SZE2334" s="225"/>
      <c r="SZF2334" s="225"/>
      <c r="SZG2334" s="225"/>
      <c r="SZH2334" s="225"/>
      <c r="SZI2334" s="225"/>
      <c r="SZJ2334" s="225"/>
      <c r="SZK2334" s="225"/>
      <c r="SZL2334" s="225"/>
      <c r="SZM2334" s="225"/>
      <c r="SZN2334" s="225"/>
      <c r="SZO2334" s="225"/>
      <c r="SZP2334" s="225"/>
      <c r="SZQ2334" s="225"/>
      <c r="SZR2334" s="225"/>
      <c r="SZS2334" s="225"/>
      <c r="SZT2334" s="225"/>
      <c r="SZU2334" s="225"/>
      <c r="SZV2334" s="225"/>
      <c r="SZW2334" s="225"/>
      <c r="SZX2334" s="225"/>
      <c r="SZY2334" s="225"/>
      <c r="SZZ2334" s="225"/>
      <c r="TAA2334" s="225"/>
      <c r="TAB2334" s="225"/>
      <c r="TAC2334" s="225"/>
      <c r="TAD2334" s="225"/>
      <c r="TAE2334" s="225"/>
      <c r="TAF2334" s="225"/>
      <c r="TAG2334" s="225"/>
      <c r="TAH2334" s="225"/>
      <c r="TAI2334" s="225"/>
      <c r="TAJ2334" s="225"/>
      <c r="TAK2334" s="225"/>
      <c r="TAL2334" s="225"/>
      <c r="TAM2334" s="225"/>
      <c r="TAN2334" s="225"/>
      <c r="TAO2334" s="225"/>
      <c r="TAP2334" s="225"/>
      <c r="TAQ2334" s="225"/>
      <c r="TAR2334" s="225"/>
      <c r="TAS2334" s="225"/>
      <c r="TAT2334" s="225"/>
      <c r="TAU2334" s="225"/>
      <c r="TAV2334" s="225"/>
      <c r="TAW2334" s="225"/>
      <c r="TAX2334" s="225"/>
      <c r="TAY2334" s="225"/>
      <c r="TAZ2334" s="225"/>
      <c r="TBA2334" s="225"/>
      <c r="TBB2334" s="225"/>
      <c r="TBC2334" s="225"/>
      <c r="TBD2334" s="225"/>
      <c r="TBE2334" s="225"/>
      <c r="TBF2334" s="225"/>
      <c r="TBG2334" s="225"/>
      <c r="TBH2334" s="225"/>
      <c r="TBI2334" s="225"/>
      <c r="TBJ2334" s="225"/>
      <c r="TBK2334" s="225"/>
      <c r="TBL2334" s="225"/>
      <c r="TBM2334" s="225"/>
      <c r="TBN2334" s="225"/>
      <c r="TBO2334" s="225"/>
      <c r="TBP2334" s="225"/>
      <c r="TBQ2334" s="225"/>
      <c r="TBR2334" s="225"/>
      <c r="TBS2334" s="225"/>
      <c r="TBT2334" s="225"/>
      <c r="TBU2334" s="225"/>
      <c r="TBV2334" s="225"/>
      <c r="TBW2334" s="225"/>
      <c r="TBX2334" s="225"/>
      <c r="TBY2334" s="225"/>
      <c r="TBZ2334" s="225"/>
      <c r="TCA2334" s="225"/>
      <c r="TCB2334" s="225"/>
      <c r="TCC2334" s="225"/>
      <c r="TCD2334" s="225"/>
      <c r="TCE2334" s="225"/>
      <c r="TCF2334" s="225"/>
      <c r="TCG2334" s="225"/>
      <c r="TCH2334" s="225"/>
      <c r="TCI2334" s="225"/>
      <c r="TCJ2334" s="225"/>
      <c r="TCK2334" s="225"/>
      <c r="TCL2334" s="225"/>
      <c r="TCM2334" s="225"/>
      <c r="TCN2334" s="225"/>
      <c r="TCO2334" s="225"/>
      <c r="TCP2334" s="225"/>
      <c r="TCQ2334" s="225"/>
      <c r="TCR2334" s="225"/>
      <c r="TCS2334" s="225"/>
      <c r="TCT2334" s="225"/>
      <c r="TCU2334" s="225"/>
      <c r="TCV2334" s="225"/>
      <c r="TCW2334" s="225"/>
      <c r="TCX2334" s="225"/>
      <c r="TCY2334" s="225"/>
      <c r="TCZ2334" s="225"/>
      <c r="TDA2334" s="225"/>
      <c r="TDB2334" s="225"/>
      <c r="TDC2334" s="225"/>
      <c r="TDD2334" s="225"/>
      <c r="TDE2334" s="225"/>
      <c r="TDF2334" s="225"/>
      <c r="TDG2334" s="225"/>
      <c r="TDH2334" s="225"/>
      <c r="TDI2334" s="225"/>
      <c r="TDJ2334" s="225"/>
      <c r="TDK2334" s="225"/>
      <c r="TDL2334" s="225"/>
      <c r="TDM2334" s="225"/>
      <c r="TDN2334" s="225"/>
      <c r="TDO2334" s="225"/>
      <c r="TDP2334" s="225"/>
      <c r="TDQ2334" s="225"/>
      <c r="TDR2334" s="225"/>
      <c r="TDS2334" s="225"/>
      <c r="TDT2334" s="225"/>
      <c r="TDU2334" s="225"/>
      <c r="TDV2334" s="225"/>
      <c r="TDW2334" s="225"/>
      <c r="TDX2334" s="225"/>
      <c r="TDY2334" s="225"/>
      <c r="TDZ2334" s="225"/>
      <c r="TEA2334" s="225"/>
      <c r="TEB2334" s="225"/>
      <c r="TEC2334" s="225"/>
      <c r="TED2334" s="225"/>
      <c r="TEE2334" s="225"/>
      <c r="TEF2334" s="225"/>
      <c r="TEG2334" s="225"/>
      <c r="TEH2334" s="225"/>
      <c r="TEI2334" s="225"/>
      <c r="TEJ2334" s="225"/>
      <c r="TEK2334" s="225"/>
      <c r="TEL2334" s="225"/>
      <c r="TEM2334" s="225"/>
      <c r="TEN2334" s="225"/>
      <c r="TEO2334" s="225"/>
      <c r="TEP2334" s="225"/>
      <c r="TEQ2334" s="225"/>
      <c r="TER2334" s="225"/>
      <c r="TES2334" s="225"/>
      <c r="TET2334" s="225"/>
      <c r="TEU2334" s="225"/>
      <c r="TEV2334" s="225"/>
      <c r="TEW2334" s="225"/>
      <c r="TEX2334" s="225"/>
      <c r="TEY2334" s="225"/>
      <c r="TEZ2334" s="225"/>
      <c r="TFA2334" s="225"/>
      <c r="TFB2334" s="225"/>
      <c r="TFC2334" s="225"/>
      <c r="TFD2334" s="225"/>
      <c r="TFE2334" s="225"/>
      <c r="TFF2334" s="225"/>
      <c r="TFG2334" s="225"/>
      <c r="TFH2334" s="225"/>
      <c r="TFI2334" s="225"/>
      <c r="TFJ2334" s="225"/>
      <c r="TFK2334" s="225"/>
      <c r="TFL2334" s="225"/>
      <c r="TFM2334" s="225"/>
      <c r="TFN2334" s="225"/>
      <c r="TFO2334" s="225"/>
      <c r="TFP2334" s="225"/>
      <c r="TFQ2334" s="225"/>
      <c r="TFR2334" s="225"/>
      <c r="TFS2334" s="225"/>
      <c r="TFT2334" s="225"/>
      <c r="TFU2334" s="225"/>
      <c r="TFV2334" s="225"/>
      <c r="TFW2334" s="225"/>
      <c r="TFX2334" s="225"/>
      <c r="TFY2334" s="225"/>
      <c r="TFZ2334" s="225"/>
      <c r="TGA2334" s="225"/>
      <c r="TGB2334" s="225"/>
      <c r="TGC2334" s="225"/>
      <c r="TGD2334" s="225"/>
      <c r="TGE2334" s="225"/>
      <c r="TGF2334" s="225"/>
      <c r="TGG2334" s="225"/>
      <c r="TGH2334" s="225"/>
      <c r="TGI2334" s="225"/>
      <c r="TGJ2334" s="225"/>
      <c r="TGK2334" s="225"/>
      <c r="TGL2334" s="225"/>
      <c r="TGM2334" s="225"/>
      <c r="TGN2334" s="225"/>
      <c r="TGO2334" s="225"/>
      <c r="TGP2334" s="225"/>
      <c r="TGQ2334" s="225"/>
      <c r="TGR2334" s="225"/>
      <c r="TGS2334" s="225"/>
      <c r="TGT2334" s="225"/>
      <c r="TGU2334" s="225"/>
      <c r="TGV2334" s="225"/>
      <c r="TGW2334" s="225"/>
      <c r="TGX2334" s="225"/>
      <c r="TGY2334" s="225"/>
      <c r="TGZ2334" s="225"/>
      <c r="THA2334" s="225"/>
      <c r="THB2334" s="225"/>
      <c r="THC2334" s="225"/>
      <c r="THD2334" s="225"/>
      <c r="THE2334" s="225"/>
      <c r="THF2334" s="225"/>
      <c r="THG2334" s="225"/>
      <c r="THH2334" s="225"/>
      <c r="THI2334" s="225"/>
      <c r="THJ2334" s="225"/>
      <c r="THK2334" s="225"/>
      <c r="THL2334" s="225"/>
      <c r="THM2334" s="225"/>
      <c r="THN2334" s="225"/>
      <c r="THO2334" s="225"/>
      <c r="THP2334" s="225"/>
      <c r="THQ2334" s="225"/>
      <c r="THR2334" s="225"/>
      <c r="THS2334" s="225"/>
      <c r="THT2334" s="225"/>
      <c r="THU2334" s="225"/>
      <c r="THV2334" s="225"/>
      <c r="THW2334" s="225"/>
      <c r="THX2334" s="225"/>
      <c r="THY2334" s="225"/>
      <c r="THZ2334" s="225"/>
      <c r="TIA2334" s="225"/>
      <c r="TIB2334" s="225"/>
      <c r="TIC2334" s="225"/>
      <c r="TID2334" s="225"/>
      <c r="TIE2334" s="225"/>
      <c r="TIF2334" s="225"/>
      <c r="TIG2334" s="225"/>
      <c r="TIH2334" s="225"/>
      <c r="TII2334" s="225"/>
      <c r="TIJ2334" s="225"/>
      <c r="TIK2334" s="225"/>
      <c r="TIL2334" s="225"/>
      <c r="TIM2334" s="225"/>
      <c r="TIN2334" s="225"/>
      <c r="TIO2334" s="225"/>
      <c r="TIP2334" s="225"/>
      <c r="TIQ2334" s="225"/>
      <c r="TIR2334" s="225"/>
      <c r="TIS2334" s="225"/>
      <c r="TIT2334" s="225"/>
      <c r="TIU2334" s="225"/>
      <c r="TIV2334" s="225"/>
      <c r="TIW2334" s="225"/>
      <c r="TIX2334" s="225"/>
      <c r="TIY2334" s="225"/>
      <c r="TIZ2334" s="225"/>
      <c r="TJA2334" s="225"/>
      <c r="TJB2334" s="225"/>
      <c r="TJC2334" s="225"/>
      <c r="TJD2334" s="225"/>
      <c r="TJE2334" s="225"/>
      <c r="TJF2334" s="225"/>
      <c r="TJG2334" s="225"/>
      <c r="TJH2334" s="225"/>
      <c r="TJI2334" s="225"/>
      <c r="TJJ2334" s="225"/>
      <c r="TJK2334" s="225"/>
      <c r="TJL2334" s="225"/>
      <c r="TJM2334" s="225"/>
      <c r="TJN2334" s="225"/>
      <c r="TJO2334" s="225"/>
      <c r="TJP2334" s="225"/>
      <c r="TJQ2334" s="225"/>
      <c r="TJR2334" s="225"/>
      <c r="TJS2334" s="225"/>
      <c r="TJT2334" s="225"/>
      <c r="TJU2334" s="225"/>
      <c r="TJV2334" s="225"/>
      <c r="TJW2334" s="225"/>
      <c r="TJX2334" s="225"/>
      <c r="TJY2334" s="225"/>
      <c r="TJZ2334" s="225"/>
      <c r="TKA2334" s="225"/>
      <c r="TKB2334" s="225"/>
      <c r="TKC2334" s="225"/>
      <c r="TKD2334" s="225"/>
      <c r="TKE2334" s="225"/>
      <c r="TKF2334" s="225"/>
      <c r="TKG2334" s="225"/>
      <c r="TKH2334" s="225"/>
      <c r="TKI2334" s="225"/>
      <c r="TKJ2334" s="225"/>
      <c r="TKK2334" s="225"/>
      <c r="TKL2334" s="225"/>
      <c r="TKM2334" s="225"/>
      <c r="TKN2334" s="225"/>
      <c r="TKO2334" s="225"/>
      <c r="TKP2334" s="225"/>
      <c r="TKQ2334" s="225"/>
      <c r="TKR2334" s="225"/>
      <c r="TKS2334" s="225"/>
      <c r="TKT2334" s="225"/>
      <c r="TKU2334" s="225"/>
      <c r="TKV2334" s="225"/>
      <c r="TKW2334" s="225"/>
      <c r="TKX2334" s="225"/>
      <c r="TKY2334" s="225"/>
      <c r="TKZ2334" s="225"/>
      <c r="TLA2334" s="225"/>
      <c r="TLB2334" s="225"/>
      <c r="TLC2334" s="225"/>
      <c r="TLD2334" s="225"/>
      <c r="TLE2334" s="225"/>
      <c r="TLF2334" s="225"/>
      <c r="TLG2334" s="225"/>
      <c r="TLH2334" s="225"/>
      <c r="TLI2334" s="225"/>
      <c r="TLJ2334" s="225"/>
      <c r="TLK2334" s="225"/>
      <c r="TLL2334" s="225"/>
      <c r="TLM2334" s="225"/>
      <c r="TLN2334" s="225"/>
      <c r="TLO2334" s="225"/>
      <c r="TLP2334" s="225"/>
      <c r="TLQ2334" s="225"/>
      <c r="TLR2334" s="225"/>
      <c r="TLS2334" s="225"/>
      <c r="TLT2334" s="225"/>
      <c r="TLU2334" s="225"/>
      <c r="TLV2334" s="225"/>
      <c r="TLW2334" s="225"/>
      <c r="TLX2334" s="225"/>
      <c r="TLY2334" s="225"/>
      <c r="TLZ2334" s="225"/>
      <c r="TMA2334" s="225"/>
      <c r="TMB2334" s="225"/>
      <c r="TMC2334" s="225"/>
      <c r="TMD2334" s="225"/>
      <c r="TME2334" s="225"/>
      <c r="TMF2334" s="225"/>
      <c r="TMG2334" s="225"/>
      <c r="TMH2334" s="225"/>
      <c r="TMI2334" s="225"/>
      <c r="TMJ2334" s="225"/>
      <c r="TMK2334" s="225"/>
      <c r="TML2334" s="225"/>
      <c r="TMM2334" s="225"/>
      <c r="TMN2334" s="225"/>
      <c r="TMO2334" s="225"/>
      <c r="TMP2334" s="225"/>
      <c r="TMQ2334" s="225"/>
      <c r="TMR2334" s="225"/>
      <c r="TMS2334" s="225"/>
      <c r="TMT2334" s="225"/>
      <c r="TMU2334" s="225"/>
      <c r="TMV2334" s="225"/>
      <c r="TMW2334" s="225"/>
      <c r="TMX2334" s="225"/>
      <c r="TMY2334" s="225"/>
      <c r="TMZ2334" s="225"/>
      <c r="TNA2334" s="225"/>
      <c r="TNB2334" s="225"/>
      <c r="TNC2334" s="225"/>
      <c r="TND2334" s="225"/>
      <c r="TNE2334" s="225"/>
      <c r="TNF2334" s="225"/>
      <c r="TNG2334" s="225"/>
      <c r="TNH2334" s="225"/>
      <c r="TNI2334" s="225"/>
      <c r="TNJ2334" s="225"/>
      <c r="TNK2334" s="225"/>
      <c r="TNL2334" s="225"/>
      <c r="TNM2334" s="225"/>
      <c r="TNN2334" s="225"/>
      <c r="TNO2334" s="225"/>
      <c r="TNP2334" s="225"/>
      <c r="TNQ2334" s="225"/>
      <c r="TNR2334" s="225"/>
      <c r="TNS2334" s="225"/>
      <c r="TNT2334" s="225"/>
      <c r="TNU2334" s="225"/>
      <c r="TNV2334" s="225"/>
      <c r="TNW2334" s="225"/>
      <c r="TNX2334" s="225"/>
      <c r="TNY2334" s="225"/>
      <c r="TNZ2334" s="225"/>
      <c r="TOA2334" s="225"/>
      <c r="TOB2334" s="225"/>
      <c r="TOC2334" s="225"/>
      <c r="TOD2334" s="225"/>
      <c r="TOE2334" s="225"/>
      <c r="TOF2334" s="225"/>
      <c r="TOG2334" s="225"/>
      <c r="TOH2334" s="225"/>
      <c r="TOI2334" s="225"/>
      <c r="TOJ2334" s="225"/>
      <c r="TOK2334" s="225"/>
      <c r="TOL2334" s="225"/>
      <c r="TOM2334" s="225"/>
      <c r="TON2334" s="225"/>
      <c r="TOO2334" s="225"/>
      <c r="TOP2334" s="225"/>
      <c r="TOQ2334" s="225"/>
      <c r="TOR2334" s="225"/>
      <c r="TOS2334" s="225"/>
      <c r="TOT2334" s="225"/>
      <c r="TOU2334" s="225"/>
      <c r="TOV2334" s="225"/>
      <c r="TOW2334" s="225"/>
      <c r="TOX2334" s="225"/>
      <c r="TOY2334" s="225"/>
      <c r="TOZ2334" s="225"/>
      <c r="TPA2334" s="225"/>
      <c r="TPB2334" s="225"/>
      <c r="TPC2334" s="225"/>
      <c r="TPD2334" s="225"/>
      <c r="TPE2334" s="225"/>
      <c r="TPF2334" s="225"/>
      <c r="TPG2334" s="225"/>
      <c r="TPH2334" s="225"/>
      <c r="TPI2334" s="225"/>
      <c r="TPJ2334" s="225"/>
      <c r="TPK2334" s="225"/>
      <c r="TPL2334" s="225"/>
      <c r="TPM2334" s="225"/>
      <c r="TPN2334" s="225"/>
      <c r="TPO2334" s="225"/>
      <c r="TPP2334" s="225"/>
      <c r="TPQ2334" s="225"/>
      <c r="TPR2334" s="225"/>
      <c r="TPS2334" s="225"/>
      <c r="TPT2334" s="225"/>
      <c r="TPU2334" s="225"/>
      <c r="TPV2334" s="225"/>
      <c r="TPW2334" s="225"/>
      <c r="TPX2334" s="225"/>
      <c r="TPY2334" s="225"/>
      <c r="TPZ2334" s="225"/>
      <c r="TQA2334" s="225"/>
      <c r="TQB2334" s="225"/>
      <c r="TQC2334" s="225"/>
      <c r="TQD2334" s="225"/>
      <c r="TQE2334" s="225"/>
      <c r="TQF2334" s="225"/>
      <c r="TQG2334" s="225"/>
      <c r="TQH2334" s="225"/>
      <c r="TQI2334" s="225"/>
      <c r="TQJ2334" s="225"/>
      <c r="TQK2334" s="225"/>
      <c r="TQL2334" s="225"/>
      <c r="TQM2334" s="225"/>
      <c r="TQN2334" s="225"/>
      <c r="TQO2334" s="225"/>
      <c r="TQP2334" s="225"/>
      <c r="TQQ2334" s="225"/>
      <c r="TQR2334" s="225"/>
      <c r="TQS2334" s="225"/>
      <c r="TQT2334" s="225"/>
      <c r="TQU2334" s="225"/>
      <c r="TQV2334" s="225"/>
      <c r="TQW2334" s="225"/>
      <c r="TQX2334" s="225"/>
      <c r="TQY2334" s="225"/>
      <c r="TQZ2334" s="225"/>
      <c r="TRA2334" s="225"/>
      <c r="TRB2334" s="225"/>
      <c r="TRC2334" s="225"/>
      <c r="TRD2334" s="225"/>
      <c r="TRE2334" s="225"/>
      <c r="TRF2334" s="225"/>
      <c r="TRG2334" s="225"/>
      <c r="TRH2334" s="225"/>
      <c r="TRI2334" s="225"/>
      <c r="TRJ2334" s="225"/>
      <c r="TRK2334" s="225"/>
      <c r="TRL2334" s="225"/>
      <c r="TRM2334" s="225"/>
      <c r="TRN2334" s="225"/>
      <c r="TRO2334" s="225"/>
      <c r="TRP2334" s="225"/>
      <c r="TRQ2334" s="225"/>
      <c r="TRR2334" s="225"/>
      <c r="TRS2334" s="225"/>
      <c r="TRT2334" s="225"/>
      <c r="TRU2334" s="225"/>
      <c r="TRV2334" s="225"/>
      <c r="TRW2334" s="225"/>
      <c r="TRX2334" s="225"/>
      <c r="TRY2334" s="225"/>
      <c r="TRZ2334" s="225"/>
      <c r="TSA2334" s="225"/>
      <c r="TSB2334" s="225"/>
      <c r="TSC2334" s="225"/>
      <c r="TSD2334" s="225"/>
      <c r="TSE2334" s="225"/>
      <c r="TSF2334" s="225"/>
      <c r="TSG2334" s="225"/>
      <c r="TSH2334" s="225"/>
      <c r="TSI2334" s="225"/>
      <c r="TSJ2334" s="225"/>
      <c r="TSK2334" s="225"/>
      <c r="TSL2334" s="225"/>
      <c r="TSM2334" s="225"/>
      <c r="TSN2334" s="225"/>
      <c r="TSO2334" s="225"/>
      <c r="TSP2334" s="225"/>
      <c r="TSQ2334" s="225"/>
      <c r="TSR2334" s="225"/>
      <c r="TSS2334" s="225"/>
      <c r="TST2334" s="225"/>
      <c r="TSU2334" s="225"/>
      <c r="TSV2334" s="225"/>
      <c r="TSW2334" s="225"/>
      <c r="TSX2334" s="225"/>
      <c r="TSY2334" s="225"/>
      <c r="TSZ2334" s="225"/>
      <c r="TTA2334" s="225"/>
      <c r="TTB2334" s="225"/>
      <c r="TTC2334" s="225"/>
      <c r="TTD2334" s="225"/>
      <c r="TTE2334" s="225"/>
      <c r="TTF2334" s="225"/>
      <c r="TTG2334" s="225"/>
      <c r="TTH2334" s="225"/>
      <c r="TTI2334" s="225"/>
      <c r="TTJ2334" s="225"/>
      <c r="TTK2334" s="225"/>
      <c r="TTL2334" s="225"/>
      <c r="TTM2334" s="225"/>
      <c r="TTN2334" s="225"/>
      <c r="TTO2334" s="225"/>
      <c r="TTP2334" s="225"/>
      <c r="TTQ2334" s="225"/>
      <c r="TTR2334" s="225"/>
      <c r="TTS2334" s="225"/>
      <c r="TTT2334" s="225"/>
      <c r="TTU2334" s="225"/>
      <c r="TTV2334" s="225"/>
      <c r="TTW2334" s="225"/>
      <c r="TTX2334" s="225"/>
      <c r="TTY2334" s="225"/>
      <c r="TTZ2334" s="225"/>
      <c r="TUA2334" s="225"/>
      <c r="TUB2334" s="225"/>
      <c r="TUC2334" s="225"/>
      <c r="TUD2334" s="225"/>
      <c r="TUE2334" s="225"/>
      <c r="TUF2334" s="225"/>
      <c r="TUG2334" s="225"/>
      <c r="TUH2334" s="225"/>
      <c r="TUI2334" s="225"/>
      <c r="TUJ2334" s="225"/>
      <c r="TUK2334" s="225"/>
      <c r="TUL2334" s="225"/>
      <c r="TUM2334" s="225"/>
      <c r="TUN2334" s="225"/>
      <c r="TUO2334" s="225"/>
      <c r="TUP2334" s="225"/>
      <c r="TUQ2334" s="225"/>
      <c r="TUR2334" s="225"/>
      <c r="TUS2334" s="225"/>
      <c r="TUT2334" s="225"/>
      <c r="TUU2334" s="225"/>
      <c r="TUV2334" s="225"/>
      <c r="TUW2334" s="225"/>
      <c r="TUX2334" s="225"/>
      <c r="TUY2334" s="225"/>
      <c r="TUZ2334" s="225"/>
      <c r="TVA2334" s="225"/>
      <c r="TVB2334" s="225"/>
      <c r="TVC2334" s="225"/>
      <c r="TVD2334" s="225"/>
      <c r="TVE2334" s="225"/>
      <c r="TVF2334" s="225"/>
      <c r="TVG2334" s="225"/>
      <c r="TVH2334" s="225"/>
      <c r="TVI2334" s="225"/>
      <c r="TVJ2334" s="225"/>
      <c r="TVK2334" s="225"/>
      <c r="TVL2334" s="225"/>
      <c r="TVM2334" s="225"/>
      <c r="TVN2334" s="225"/>
      <c r="TVO2334" s="225"/>
      <c r="TVP2334" s="225"/>
      <c r="TVQ2334" s="225"/>
      <c r="TVR2334" s="225"/>
      <c r="TVS2334" s="225"/>
      <c r="TVT2334" s="225"/>
      <c r="TVU2334" s="225"/>
      <c r="TVV2334" s="225"/>
      <c r="TVW2334" s="225"/>
      <c r="TVX2334" s="225"/>
      <c r="TVY2334" s="225"/>
      <c r="TVZ2334" s="225"/>
      <c r="TWA2334" s="225"/>
      <c r="TWB2334" s="225"/>
      <c r="TWC2334" s="225"/>
      <c r="TWD2334" s="225"/>
      <c r="TWE2334" s="225"/>
      <c r="TWF2334" s="225"/>
      <c r="TWG2334" s="225"/>
      <c r="TWH2334" s="225"/>
      <c r="TWI2334" s="225"/>
      <c r="TWJ2334" s="225"/>
      <c r="TWK2334" s="225"/>
      <c r="TWL2334" s="225"/>
      <c r="TWM2334" s="225"/>
      <c r="TWN2334" s="225"/>
      <c r="TWO2334" s="225"/>
      <c r="TWP2334" s="225"/>
      <c r="TWQ2334" s="225"/>
      <c r="TWR2334" s="225"/>
      <c r="TWS2334" s="225"/>
      <c r="TWT2334" s="225"/>
      <c r="TWU2334" s="225"/>
      <c r="TWV2334" s="225"/>
      <c r="TWW2334" s="225"/>
      <c r="TWX2334" s="225"/>
      <c r="TWY2334" s="225"/>
      <c r="TWZ2334" s="225"/>
      <c r="TXA2334" s="225"/>
      <c r="TXB2334" s="225"/>
      <c r="TXC2334" s="225"/>
      <c r="TXD2334" s="225"/>
      <c r="TXE2334" s="225"/>
      <c r="TXF2334" s="225"/>
      <c r="TXG2334" s="225"/>
      <c r="TXH2334" s="225"/>
      <c r="TXI2334" s="225"/>
      <c r="TXJ2334" s="225"/>
      <c r="TXK2334" s="225"/>
      <c r="TXL2334" s="225"/>
      <c r="TXM2334" s="225"/>
      <c r="TXN2334" s="225"/>
      <c r="TXO2334" s="225"/>
      <c r="TXP2334" s="225"/>
      <c r="TXQ2334" s="225"/>
      <c r="TXR2334" s="225"/>
      <c r="TXS2334" s="225"/>
      <c r="TXT2334" s="225"/>
      <c r="TXU2334" s="225"/>
      <c r="TXV2334" s="225"/>
      <c r="TXW2334" s="225"/>
      <c r="TXX2334" s="225"/>
      <c r="TXY2334" s="225"/>
      <c r="TXZ2334" s="225"/>
      <c r="TYA2334" s="225"/>
      <c r="TYB2334" s="225"/>
      <c r="TYC2334" s="225"/>
      <c r="TYD2334" s="225"/>
      <c r="TYE2334" s="225"/>
      <c r="TYF2334" s="225"/>
      <c r="TYG2334" s="225"/>
      <c r="TYH2334" s="225"/>
      <c r="TYI2334" s="225"/>
      <c r="TYJ2334" s="225"/>
      <c r="TYK2334" s="225"/>
      <c r="TYL2334" s="225"/>
      <c r="TYM2334" s="225"/>
      <c r="TYN2334" s="225"/>
      <c r="TYO2334" s="225"/>
      <c r="TYP2334" s="225"/>
      <c r="TYQ2334" s="225"/>
      <c r="TYR2334" s="225"/>
      <c r="TYS2334" s="225"/>
      <c r="TYT2334" s="225"/>
      <c r="TYU2334" s="225"/>
      <c r="TYV2334" s="225"/>
      <c r="TYW2334" s="225"/>
      <c r="TYX2334" s="225"/>
      <c r="TYY2334" s="225"/>
      <c r="TYZ2334" s="225"/>
      <c r="TZA2334" s="225"/>
      <c r="TZB2334" s="225"/>
      <c r="TZC2334" s="225"/>
      <c r="TZD2334" s="225"/>
      <c r="TZE2334" s="225"/>
      <c r="TZF2334" s="225"/>
      <c r="TZG2334" s="225"/>
      <c r="TZH2334" s="225"/>
      <c r="TZI2334" s="225"/>
      <c r="TZJ2334" s="225"/>
      <c r="TZK2334" s="225"/>
      <c r="TZL2334" s="225"/>
      <c r="TZM2334" s="225"/>
      <c r="TZN2334" s="225"/>
      <c r="TZO2334" s="225"/>
      <c r="TZP2334" s="225"/>
      <c r="TZQ2334" s="225"/>
      <c r="TZR2334" s="225"/>
      <c r="TZS2334" s="225"/>
      <c r="TZT2334" s="225"/>
      <c r="TZU2334" s="225"/>
      <c r="TZV2334" s="225"/>
      <c r="TZW2334" s="225"/>
      <c r="TZX2334" s="225"/>
      <c r="TZY2334" s="225"/>
      <c r="TZZ2334" s="225"/>
      <c r="UAA2334" s="225"/>
      <c r="UAB2334" s="225"/>
      <c r="UAC2334" s="225"/>
      <c r="UAD2334" s="225"/>
      <c r="UAE2334" s="225"/>
      <c r="UAF2334" s="225"/>
      <c r="UAG2334" s="225"/>
      <c r="UAH2334" s="225"/>
      <c r="UAI2334" s="225"/>
      <c r="UAJ2334" s="225"/>
      <c r="UAK2334" s="225"/>
      <c r="UAL2334" s="225"/>
      <c r="UAM2334" s="225"/>
      <c r="UAN2334" s="225"/>
      <c r="UAO2334" s="225"/>
      <c r="UAP2334" s="225"/>
      <c r="UAQ2334" s="225"/>
      <c r="UAR2334" s="225"/>
      <c r="UAS2334" s="225"/>
      <c r="UAT2334" s="225"/>
      <c r="UAU2334" s="225"/>
      <c r="UAV2334" s="225"/>
      <c r="UAW2334" s="225"/>
      <c r="UAX2334" s="225"/>
      <c r="UAY2334" s="225"/>
      <c r="UAZ2334" s="225"/>
      <c r="UBA2334" s="225"/>
      <c r="UBB2334" s="225"/>
      <c r="UBC2334" s="225"/>
      <c r="UBD2334" s="225"/>
      <c r="UBE2334" s="225"/>
      <c r="UBF2334" s="225"/>
      <c r="UBG2334" s="225"/>
      <c r="UBH2334" s="225"/>
      <c r="UBI2334" s="225"/>
      <c r="UBJ2334" s="225"/>
      <c r="UBK2334" s="225"/>
      <c r="UBL2334" s="225"/>
      <c r="UBM2334" s="225"/>
      <c r="UBN2334" s="225"/>
      <c r="UBO2334" s="225"/>
      <c r="UBP2334" s="225"/>
      <c r="UBQ2334" s="225"/>
      <c r="UBR2334" s="225"/>
      <c r="UBS2334" s="225"/>
      <c r="UBT2334" s="225"/>
      <c r="UBU2334" s="225"/>
      <c r="UBV2334" s="225"/>
      <c r="UBW2334" s="225"/>
      <c r="UBX2334" s="225"/>
      <c r="UBY2334" s="225"/>
      <c r="UBZ2334" s="225"/>
      <c r="UCA2334" s="225"/>
      <c r="UCB2334" s="225"/>
      <c r="UCC2334" s="225"/>
      <c r="UCD2334" s="225"/>
      <c r="UCE2334" s="225"/>
      <c r="UCF2334" s="225"/>
      <c r="UCG2334" s="225"/>
      <c r="UCH2334" s="225"/>
      <c r="UCI2334" s="225"/>
      <c r="UCJ2334" s="225"/>
      <c r="UCK2334" s="225"/>
      <c r="UCL2334" s="225"/>
      <c r="UCM2334" s="225"/>
      <c r="UCN2334" s="225"/>
      <c r="UCO2334" s="225"/>
      <c r="UCP2334" s="225"/>
      <c r="UCQ2334" s="225"/>
      <c r="UCR2334" s="225"/>
      <c r="UCS2334" s="225"/>
      <c r="UCT2334" s="225"/>
      <c r="UCU2334" s="225"/>
      <c r="UCV2334" s="225"/>
      <c r="UCW2334" s="225"/>
      <c r="UCX2334" s="225"/>
      <c r="UCY2334" s="225"/>
      <c r="UCZ2334" s="225"/>
      <c r="UDA2334" s="225"/>
      <c r="UDB2334" s="225"/>
      <c r="UDC2334" s="225"/>
      <c r="UDD2334" s="225"/>
      <c r="UDE2334" s="225"/>
      <c r="UDF2334" s="225"/>
      <c r="UDG2334" s="225"/>
      <c r="UDH2334" s="225"/>
      <c r="UDI2334" s="225"/>
      <c r="UDJ2334" s="225"/>
      <c r="UDK2334" s="225"/>
      <c r="UDL2334" s="225"/>
      <c r="UDM2334" s="225"/>
      <c r="UDN2334" s="225"/>
      <c r="UDO2334" s="225"/>
      <c r="UDP2334" s="225"/>
      <c r="UDQ2334" s="225"/>
      <c r="UDR2334" s="225"/>
      <c r="UDS2334" s="225"/>
      <c r="UDT2334" s="225"/>
      <c r="UDU2334" s="225"/>
      <c r="UDV2334" s="225"/>
      <c r="UDW2334" s="225"/>
      <c r="UDX2334" s="225"/>
      <c r="UDY2334" s="225"/>
      <c r="UDZ2334" s="225"/>
      <c r="UEA2334" s="225"/>
      <c r="UEB2334" s="225"/>
      <c r="UEC2334" s="225"/>
      <c r="UED2334" s="225"/>
      <c r="UEE2334" s="225"/>
      <c r="UEF2334" s="225"/>
      <c r="UEG2334" s="225"/>
      <c r="UEH2334" s="225"/>
      <c r="UEI2334" s="225"/>
      <c r="UEJ2334" s="225"/>
      <c r="UEK2334" s="225"/>
      <c r="UEL2334" s="225"/>
      <c r="UEM2334" s="225"/>
      <c r="UEN2334" s="225"/>
      <c r="UEO2334" s="225"/>
      <c r="UEP2334" s="225"/>
      <c r="UEQ2334" s="225"/>
      <c r="UER2334" s="225"/>
      <c r="UES2334" s="225"/>
      <c r="UET2334" s="225"/>
      <c r="UEU2334" s="225"/>
      <c r="UEV2334" s="225"/>
      <c r="UEW2334" s="225"/>
      <c r="UEX2334" s="225"/>
      <c r="UEY2334" s="225"/>
      <c r="UEZ2334" s="225"/>
      <c r="UFA2334" s="225"/>
      <c r="UFB2334" s="225"/>
      <c r="UFC2334" s="225"/>
      <c r="UFD2334" s="225"/>
      <c r="UFE2334" s="225"/>
      <c r="UFF2334" s="225"/>
      <c r="UFG2334" s="225"/>
      <c r="UFH2334" s="225"/>
      <c r="UFI2334" s="225"/>
      <c r="UFJ2334" s="225"/>
      <c r="UFK2334" s="225"/>
      <c r="UFL2334" s="225"/>
      <c r="UFM2334" s="225"/>
      <c r="UFN2334" s="225"/>
      <c r="UFO2334" s="225"/>
      <c r="UFP2334" s="225"/>
      <c r="UFQ2334" s="225"/>
      <c r="UFR2334" s="225"/>
      <c r="UFS2334" s="225"/>
      <c r="UFT2334" s="225"/>
      <c r="UFU2334" s="225"/>
      <c r="UFV2334" s="225"/>
      <c r="UFW2334" s="225"/>
      <c r="UFX2334" s="225"/>
      <c r="UFY2334" s="225"/>
      <c r="UFZ2334" s="225"/>
      <c r="UGA2334" s="225"/>
      <c r="UGB2334" s="225"/>
      <c r="UGC2334" s="225"/>
      <c r="UGD2334" s="225"/>
      <c r="UGE2334" s="225"/>
      <c r="UGF2334" s="225"/>
      <c r="UGG2334" s="225"/>
      <c r="UGH2334" s="225"/>
      <c r="UGI2334" s="225"/>
      <c r="UGJ2334" s="225"/>
      <c r="UGK2334" s="225"/>
      <c r="UGL2334" s="225"/>
      <c r="UGM2334" s="225"/>
      <c r="UGN2334" s="225"/>
      <c r="UGO2334" s="225"/>
      <c r="UGP2334" s="225"/>
      <c r="UGQ2334" s="225"/>
      <c r="UGR2334" s="225"/>
      <c r="UGS2334" s="225"/>
      <c r="UGT2334" s="225"/>
      <c r="UGU2334" s="225"/>
      <c r="UGV2334" s="225"/>
      <c r="UGW2334" s="225"/>
      <c r="UGX2334" s="225"/>
      <c r="UGY2334" s="225"/>
      <c r="UGZ2334" s="225"/>
      <c r="UHA2334" s="225"/>
      <c r="UHB2334" s="225"/>
      <c r="UHC2334" s="225"/>
      <c r="UHD2334" s="225"/>
      <c r="UHE2334" s="225"/>
      <c r="UHF2334" s="225"/>
      <c r="UHG2334" s="225"/>
      <c r="UHH2334" s="225"/>
      <c r="UHI2334" s="225"/>
      <c r="UHJ2334" s="225"/>
      <c r="UHK2334" s="225"/>
      <c r="UHL2334" s="225"/>
      <c r="UHM2334" s="225"/>
      <c r="UHN2334" s="225"/>
      <c r="UHO2334" s="225"/>
      <c r="UHP2334" s="225"/>
      <c r="UHQ2334" s="225"/>
      <c r="UHR2334" s="225"/>
      <c r="UHS2334" s="225"/>
      <c r="UHT2334" s="225"/>
      <c r="UHU2334" s="225"/>
      <c r="UHV2334" s="225"/>
      <c r="UHW2334" s="225"/>
      <c r="UHX2334" s="225"/>
      <c r="UHY2334" s="225"/>
      <c r="UHZ2334" s="225"/>
      <c r="UIA2334" s="225"/>
      <c r="UIB2334" s="225"/>
      <c r="UIC2334" s="225"/>
      <c r="UID2334" s="225"/>
      <c r="UIE2334" s="225"/>
      <c r="UIF2334" s="225"/>
      <c r="UIG2334" s="225"/>
      <c r="UIH2334" s="225"/>
      <c r="UII2334" s="225"/>
      <c r="UIJ2334" s="225"/>
      <c r="UIK2334" s="225"/>
      <c r="UIL2334" s="225"/>
      <c r="UIM2334" s="225"/>
      <c r="UIN2334" s="225"/>
      <c r="UIO2334" s="225"/>
      <c r="UIP2334" s="225"/>
      <c r="UIQ2334" s="225"/>
      <c r="UIR2334" s="225"/>
      <c r="UIS2334" s="225"/>
      <c r="UIT2334" s="225"/>
      <c r="UIU2334" s="225"/>
      <c r="UIV2334" s="225"/>
      <c r="UIW2334" s="225"/>
      <c r="UIX2334" s="225"/>
      <c r="UIY2334" s="225"/>
      <c r="UIZ2334" s="225"/>
      <c r="UJA2334" s="225"/>
      <c r="UJB2334" s="225"/>
      <c r="UJC2334" s="225"/>
      <c r="UJD2334" s="225"/>
      <c r="UJE2334" s="225"/>
      <c r="UJF2334" s="225"/>
      <c r="UJG2334" s="225"/>
      <c r="UJH2334" s="225"/>
      <c r="UJI2334" s="225"/>
      <c r="UJJ2334" s="225"/>
      <c r="UJK2334" s="225"/>
      <c r="UJL2334" s="225"/>
      <c r="UJM2334" s="225"/>
      <c r="UJN2334" s="225"/>
      <c r="UJO2334" s="225"/>
      <c r="UJP2334" s="225"/>
      <c r="UJQ2334" s="225"/>
      <c r="UJR2334" s="225"/>
      <c r="UJS2334" s="225"/>
      <c r="UJT2334" s="225"/>
      <c r="UJU2334" s="225"/>
      <c r="UJV2334" s="225"/>
      <c r="UJW2334" s="225"/>
      <c r="UJX2334" s="225"/>
      <c r="UJY2334" s="225"/>
      <c r="UJZ2334" s="225"/>
      <c r="UKA2334" s="225"/>
      <c r="UKB2334" s="225"/>
      <c r="UKC2334" s="225"/>
      <c r="UKD2334" s="225"/>
      <c r="UKE2334" s="225"/>
      <c r="UKF2334" s="225"/>
      <c r="UKG2334" s="225"/>
      <c r="UKH2334" s="225"/>
      <c r="UKI2334" s="225"/>
      <c r="UKJ2334" s="225"/>
      <c r="UKK2334" s="225"/>
      <c r="UKL2334" s="225"/>
      <c r="UKM2334" s="225"/>
      <c r="UKN2334" s="225"/>
      <c r="UKO2334" s="225"/>
      <c r="UKP2334" s="225"/>
      <c r="UKQ2334" s="225"/>
      <c r="UKR2334" s="225"/>
      <c r="UKS2334" s="225"/>
      <c r="UKT2334" s="225"/>
      <c r="UKU2334" s="225"/>
      <c r="UKV2334" s="225"/>
      <c r="UKW2334" s="225"/>
      <c r="UKX2334" s="225"/>
      <c r="UKY2334" s="225"/>
      <c r="UKZ2334" s="225"/>
      <c r="ULA2334" s="225"/>
      <c r="ULB2334" s="225"/>
      <c r="ULC2334" s="225"/>
      <c r="ULD2334" s="225"/>
      <c r="ULE2334" s="225"/>
      <c r="ULF2334" s="225"/>
      <c r="ULG2334" s="225"/>
      <c r="ULH2334" s="225"/>
      <c r="ULI2334" s="225"/>
      <c r="ULJ2334" s="225"/>
      <c r="ULK2334" s="225"/>
      <c r="ULL2334" s="225"/>
      <c r="ULM2334" s="225"/>
      <c r="ULN2334" s="225"/>
      <c r="ULO2334" s="225"/>
      <c r="ULP2334" s="225"/>
      <c r="ULQ2334" s="225"/>
      <c r="ULR2334" s="225"/>
      <c r="ULS2334" s="225"/>
      <c r="ULT2334" s="225"/>
      <c r="ULU2334" s="225"/>
      <c r="ULV2334" s="225"/>
      <c r="ULW2334" s="225"/>
      <c r="ULX2334" s="225"/>
      <c r="ULY2334" s="225"/>
      <c r="ULZ2334" s="225"/>
      <c r="UMA2334" s="225"/>
      <c r="UMB2334" s="225"/>
      <c r="UMC2334" s="225"/>
      <c r="UMD2334" s="225"/>
      <c r="UME2334" s="225"/>
      <c r="UMF2334" s="225"/>
      <c r="UMG2334" s="225"/>
      <c r="UMH2334" s="225"/>
      <c r="UMI2334" s="225"/>
      <c r="UMJ2334" s="225"/>
      <c r="UMK2334" s="225"/>
      <c r="UML2334" s="225"/>
      <c r="UMM2334" s="225"/>
      <c r="UMN2334" s="225"/>
      <c r="UMO2334" s="225"/>
      <c r="UMP2334" s="225"/>
      <c r="UMQ2334" s="225"/>
      <c r="UMR2334" s="225"/>
      <c r="UMS2334" s="225"/>
      <c r="UMT2334" s="225"/>
      <c r="UMU2334" s="225"/>
      <c r="UMV2334" s="225"/>
      <c r="UMW2334" s="225"/>
      <c r="UMX2334" s="225"/>
      <c r="UMY2334" s="225"/>
      <c r="UMZ2334" s="225"/>
      <c r="UNA2334" s="225"/>
      <c r="UNB2334" s="225"/>
      <c r="UNC2334" s="225"/>
      <c r="UND2334" s="225"/>
      <c r="UNE2334" s="225"/>
      <c r="UNF2334" s="225"/>
      <c r="UNG2334" s="225"/>
      <c r="UNH2334" s="225"/>
      <c r="UNI2334" s="225"/>
      <c r="UNJ2334" s="225"/>
      <c r="UNK2334" s="225"/>
      <c r="UNL2334" s="225"/>
      <c r="UNM2334" s="225"/>
      <c r="UNN2334" s="225"/>
      <c r="UNO2334" s="225"/>
      <c r="UNP2334" s="225"/>
      <c r="UNQ2334" s="225"/>
      <c r="UNR2334" s="225"/>
      <c r="UNS2334" s="225"/>
      <c r="UNT2334" s="225"/>
      <c r="UNU2334" s="225"/>
      <c r="UNV2334" s="225"/>
      <c r="UNW2334" s="225"/>
      <c r="UNX2334" s="225"/>
      <c r="UNY2334" s="225"/>
      <c r="UNZ2334" s="225"/>
      <c r="UOA2334" s="225"/>
      <c r="UOB2334" s="225"/>
      <c r="UOC2334" s="225"/>
      <c r="UOD2334" s="225"/>
      <c r="UOE2334" s="225"/>
      <c r="UOF2334" s="225"/>
      <c r="UOG2334" s="225"/>
      <c r="UOH2334" s="225"/>
      <c r="UOI2334" s="225"/>
      <c r="UOJ2334" s="225"/>
      <c r="UOK2334" s="225"/>
      <c r="UOL2334" s="225"/>
      <c r="UOM2334" s="225"/>
      <c r="UON2334" s="225"/>
      <c r="UOO2334" s="225"/>
      <c r="UOP2334" s="225"/>
      <c r="UOQ2334" s="225"/>
      <c r="UOR2334" s="225"/>
      <c r="UOS2334" s="225"/>
      <c r="UOT2334" s="225"/>
      <c r="UOU2334" s="225"/>
      <c r="UOV2334" s="225"/>
      <c r="UOW2334" s="225"/>
      <c r="UOX2334" s="225"/>
      <c r="UOY2334" s="225"/>
      <c r="UOZ2334" s="225"/>
      <c r="UPA2334" s="225"/>
      <c r="UPB2334" s="225"/>
      <c r="UPC2334" s="225"/>
      <c r="UPD2334" s="225"/>
      <c r="UPE2334" s="225"/>
      <c r="UPF2334" s="225"/>
      <c r="UPG2334" s="225"/>
      <c r="UPH2334" s="225"/>
      <c r="UPI2334" s="225"/>
      <c r="UPJ2334" s="225"/>
      <c r="UPK2334" s="225"/>
      <c r="UPL2334" s="225"/>
      <c r="UPM2334" s="225"/>
      <c r="UPN2334" s="225"/>
      <c r="UPO2334" s="225"/>
      <c r="UPP2334" s="225"/>
      <c r="UPQ2334" s="225"/>
      <c r="UPR2334" s="225"/>
      <c r="UPS2334" s="225"/>
      <c r="UPT2334" s="225"/>
      <c r="UPU2334" s="225"/>
      <c r="UPV2334" s="225"/>
      <c r="UPW2334" s="225"/>
      <c r="UPX2334" s="225"/>
      <c r="UPY2334" s="225"/>
      <c r="UPZ2334" s="225"/>
      <c r="UQA2334" s="225"/>
      <c r="UQB2334" s="225"/>
      <c r="UQC2334" s="225"/>
      <c r="UQD2334" s="225"/>
      <c r="UQE2334" s="225"/>
      <c r="UQF2334" s="225"/>
      <c r="UQG2334" s="225"/>
      <c r="UQH2334" s="225"/>
      <c r="UQI2334" s="225"/>
      <c r="UQJ2334" s="225"/>
      <c r="UQK2334" s="225"/>
      <c r="UQL2334" s="225"/>
      <c r="UQM2334" s="225"/>
      <c r="UQN2334" s="225"/>
      <c r="UQO2334" s="225"/>
      <c r="UQP2334" s="225"/>
      <c r="UQQ2334" s="225"/>
      <c r="UQR2334" s="225"/>
      <c r="UQS2334" s="225"/>
      <c r="UQT2334" s="225"/>
      <c r="UQU2334" s="225"/>
      <c r="UQV2334" s="225"/>
      <c r="UQW2334" s="225"/>
      <c r="UQX2334" s="225"/>
      <c r="UQY2334" s="225"/>
      <c r="UQZ2334" s="225"/>
      <c r="URA2334" s="225"/>
      <c r="URB2334" s="225"/>
      <c r="URC2334" s="225"/>
      <c r="URD2334" s="225"/>
      <c r="URE2334" s="225"/>
      <c r="URF2334" s="225"/>
      <c r="URG2334" s="225"/>
      <c r="URH2334" s="225"/>
      <c r="URI2334" s="225"/>
      <c r="URJ2334" s="225"/>
      <c r="URK2334" s="225"/>
      <c r="URL2334" s="225"/>
      <c r="URM2334" s="225"/>
      <c r="URN2334" s="225"/>
      <c r="URO2334" s="225"/>
      <c r="URP2334" s="225"/>
      <c r="URQ2334" s="225"/>
      <c r="URR2334" s="225"/>
      <c r="URS2334" s="225"/>
      <c r="URT2334" s="225"/>
      <c r="URU2334" s="225"/>
      <c r="URV2334" s="225"/>
      <c r="URW2334" s="225"/>
      <c r="URX2334" s="225"/>
      <c r="URY2334" s="225"/>
      <c r="URZ2334" s="225"/>
      <c r="USA2334" s="225"/>
      <c r="USB2334" s="225"/>
      <c r="USC2334" s="225"/>
      <c r="USD2334" s="225"/>
      <c r="USE2334" s="225"/>
      <c r="USF2334" s="225"/>
      <c r="USG2334" s="225"/>
      <c r="USH2334" s="225"/>
      <c r="USI2334" s="225"/>
      <c r="USJ2334" s="225"/>
      <c r="USK2334" s="225"/>
      <c r="USL2334" s="225"/>
      <c r="USM2334" s="225"/>
      <c r="USN2334" s="225"/>
      <c r="USO2334" s="225"/>
      <c r="USP2334" s="225"/>
      <c r="USQ2334" s="225"/>
      <c r="USR2334" s="225"/>
      <c r="USS2334" s="225"/>
      <c r="UST2334" s="225"/>
      <c r="USU2334" s="225"/>
      <c r="USV2334" s="225"/>
      <c r="USW2334" s="225"/>
      <c r="USX2334" s="225"/>
      <c r="USY2334" s="225"/>
      <c r="USZ2334" s="225"/>
      <c r="UTA2334" s="225"/>
      <c r="UTB2334" s="225"/>
      <c r="UTC2334" s="225"/>
      <c r="UTD2334" s="225"/>
      <c r="UTE2334" s="225"/>
      <c r="UTF2334" s="225"/>
      <c r="UTG2334" s="225"/>
      <c r="UTH2334" s="225"/>
      <c r="UTI2334" s="225"/>
      <c r="UTJ2334" s="225"/>
      <c r="UTK2334" s="225"/>
      <c r="UTL2334" s="225"/>
      <c r="UTM2334" s="225"/>
      <c r="UTN2334" s="225"/>
      <c r="UTO2334" s="225"/>
      <c r="UTP2334" s="225"/>
      <c r="UTQ2334" s="225"/>
      <c r="UTR2334" s="225"/>
      <c r="UTS2334" s="225"/>
      <c r="UTT2334" s="225"/>
      <c r="UTU2334" s="225"/>
      <c r="UTV2334" s="225"/>
      <c r="UTW2334" s="225"/>
      <c r="UTX2334" s="225"/>
      <c r="UTY2334" s="225"/>
      <c r="UTZ2334" s="225"/>
      <c r="UUA2334" s="225"/>
      <c r="UUB2334" s="225"/>
      <c r="UUC2334" s="225"/>
      <c r="UUD2334" s="225"/>
      <c r="UUE2334" s="225"/>
      <c r="UUF2334" s="225"/>
      <c r="UUG2334" s="225"/>
      <c r="UUH2334" s="225"/>
      <c r="UUI2334" s="225"/>
      <c r="UUJ2334" s="225"/>
      <c r="UUK2334" s="225"/>
      <c r="UUL2334" s="225"/>
      <c r="UUM2334" s="225"/>
      <c r="UUN2334" s="225"/>
      <c r="UUO2334" s="225"/>
      <c r="UUP2334" s="225"/>
      <c r="UUQ2334" s="225"/>
      <c r="UUR2334" s="225"/>
      <c r="UUS2334" s="225"/>
      <c r="UUT2334" s="225"/>
      <c r="UUU2334" s="225"/>
      <c r="UUV2334" s="225"/>
      <c r="UUW2334" s="225"/>
      <c r="UUX2334" s="225"/>
      <c r="UUY2334" s="225"/>
      <c r="UUZ2334" s="225"/>
      <c r="UVA2334" s="225"/>
      <c r="UVB2334" s="225"/>
      <c r="UVC2334" s="225"/>
      <c r="UVD2334" s="225"/>
      <c r="UVE2334" s="225"/>
      <c r="UVF2334" s="225"/>
      <c r="UVG2334" s="225"/>
      <c r="UVH2334" s="225"/>
      <c r="UVI2334" s="225"/>
      <c r="UVJ2334" s="225"/>
      <c r="UVK2334" s="225"/>
      <c r="UVL2334" s="225"/>
      <c r="UVM2334" s="225"/>
      <c r="UVN2334" s="225"/>
      <c r="UVO2334" s="225"/>
      <c r="UVP2334" s="225"/>
      <c r="UVQ2334" s="225"/>
      <c r="UVR2334" s="225"/>
      <c r="UVS2334" s="225"/>
      <c r="UVT2334" s="225"/>
      <c r="UVU2334" s="225"/>
      <c r="UVV2334" s="225"/>
      <c r="UVW2334" s="225"/>
      <c r="UVX2334" s="225"/>
      <c r="UVY2334" s="225"/>
      <c r="UVZ2334" s="225"/>
      <c r="UWA2334" s="225"/>
      <c r="UWB2334" s="225"/>
      <c r="UWC2334" s="225"/>
      <c r="UWD2334" s="225"/>
      <c r="UWE2334" s="225"/>
      <c r="UWF2334" s="225"/>
      <c r="UWG2334" s="225"/>
      <c r="UWH2334" s="225"/>
      <c r="UWI2334" s="225"/>
      <c r="UWJ2334" s="225"/>
      <c r="UWK2334" s="225"/>
      <c r="UWL2334" s="225"/>
      <c r="UWM2334" s="225"/>
      <c r="UWN2334" s="225"/>
      <c r="UWO2334" s="225"/>
      <c r="UWP2334" s="225"/>
      <c r="UWQ2334" s="225"/>
      <c r="UWR2334" s="225"/>
      <c r="UWS2334" s="225"/>
      <c r="UWT2334" s="225"/>
      <c r="UWU2334" s="225"/>
      <c r="UWV2334" s="225"/>
      <c r="UWW2334" s="225"/>
      <c r="UWX2334" s="225"/>
      <c r="UWY2334" s="225"/>
      <c r="UWZ2334" s="225"/>
      <c r="UXA2334" s="225"/>
      <c r="UXB2334" s="225"/>
      <c r="UXC2334" s="225"/>
      <c r="UXD2334" s="225"/>
      <c r="UXE2334" s="225"/>
      <c r="UXF2334" s="225"/>
      <c r="UXG2334" s="225"/>
      <c r="UXH2334" s="225"/>
      <c r="UXI2334" s="225"/>
      <c r="UXJ2334" s="225"/>
      <c r="UXK2334" s="225"/>
      <c r="UXL2334" s="225"/>
      <c r="UXM2334" s="225"/>
      <c r="UXN2334" s="225"/>
      <c r="UXO2334" s="225"/>
      <c r="UXP2334" s="225"/>
      <c r="UXQ2334" s="225"/>
      <c r="UXR2334" s="225"/>
      <c r="UXS2334" s="225"/>
      <c r="UXT2334" s="225"/>
      <c r="UXU2334" s="225"/>
      <c r="UXV2334" s="225"/>
      <c r="UXW2334" s="225"/>
      <c r="UXX2334" s="225"/>
      <c r="UXY2334" s="225"/>
      <c r="UXZ2334" s="225"/>
      <c r="UYA2334" s="225"/>
      <c r="UYB2334" s="225"/>
      <c r="UYC2334" s="225"/>
      <c r="UYD2334" s="225"/>
      <c r="UYE2334" s="225"/>
      <c r="UYF2334" s="225"/>
      <c r="UYG2334" s="225"/>
      <c r="UYH2334" s="225"/>
      <c r="UYI2334" s="225"/>
      <c r="UYJ2334" s="225"/>
      <c r="UYK2334" s="225"/>
      <c r="UYL2334" s="225"/>
      <c r="UYM2334" s="225"/>
      <c r="UYN2334" s="225"/>
      <c r="UYO2334" s="225"/>
      <c r="UYP2334" s="225"/>
      <c r="UYQ2334" s="225"/>
      <c r="UYR2334" s="225"/>
      <c r="UYS2334" s="225"/>
      <c r="UYT2334" s="225"/>
      <c r="UYU2334" s="225"/>
      <c r="UYV2334" s="225"/>
      <c r="UYW2334" s="225"/>
      <c r="UYX2334" s="225"/>
      <c r="UYY2334" s="225"/>
      <c r="UYZ2334" s="225"/>
      <c r="UZA2334" s="225"/>
      <c r="UZB2334" s="225"/>
      <c r="UZC2334" s="225"/>
      <c r="UZD2334" s="225"/>
      <c r="UZE2334" s="225"/>
      <c r="UZF2334" s="225"/>
      <c r="UZG2334" s="225"/>
      <c r="UZH2334" s="225"/>
      <c r="UZI2334" s="225"/>
      <c r="UZJ2334" s="225"/>
      <c r="UZK2334" s="225"/>
      <c r="UZL2334" s="225"/>
      <c r="UZM2334" s="225"/>
      <c r="UZN2334" s="225"/>
      <c r="UZO2334" s="225"/>
      <c r="UZP2334" s="225"/>
      <c r="UZQ2334" s="225"/>
      <c r="UZR2334" s="225"/>
      <c r="UZS2334" s="225"/>
      <c r="UZT2334" s="225"/>
      <c r="UZU2334" s="225"/>
      <c r="UZV2334" s="225"/>
      <c r="UZW2334" s="225"/>
      <c r="UZX2334" s="225"/>
      <c r="UZY2334" s="225"/>
      <c r="UZZ2334" s="225"/>
      <c r="VAA2334" s="225"/>
      <c r="VAB2334" s="225"/>
      <c r="VAC2334" s="225"/>
      <c r="VAD2334" s="225"/>
      <c r="VAE2334" s="225"/>
      <c r="VAF2334" s="225"/>
      <c r="VAG2334" s="225"/>
      <c r="VAH2334" s="225"/>
      <c r="VAI2334" s="225"/>
      <c r="VAJ2334" s="225"/>
      <c r="VAK2334" s="225"/>
      <c r="VAL2334" s="225"/>
      <c r="VAM2334" s="225"/>
      <c r="VAN2334" s="225"/>
      <c r="VAO2334" s="225"/>
      <c r="VAP2334" s="225"/>
      <c r="VAQ2334" s="225"/>
      <c r="VAR2334" s="225"/>
      <c r="VAS2334" s="225"/>
      <c r="VAT2334" s="225"/>
      <c r="VAU2334" s="225"/>
      <c r="VAV2334" s="225"/>
      <c r="VAW2334" s="225"/>
      <c r="VAX2334" s="225"/>
      <c r="VAY2334" s="225"/>
      <c r="VAZ2334" s="225"/>
      <c r="VBA2334" s="225"/>
      <c r="VBB2334" s="225"/>
      <c r="VBC2334" s="225"/>
      <c r="VBD2334" s="225"/>
      <c r="VBE2334" s="225"/>
      <c r="VBF2334" s="225"/>
      <c r="VBG2334" s="225"/>
      <c r="VBH2334" s="225"/>
      <c r="VBI2334" s="225"/>
      <c r="VBJ2334" s="225"/>
      <c r="VBK2334" s="225"/>
      <c r="VBL2334" s="225"/>
      <c r="VBM2334" s="225"/>
      <c r="VBN2334" s="225"/>
      <c r="VBO2334" s="225"/>
      <c r="VBP2334" s="225"/>
      <c r="VBQ2334" s="225"/>
      <c r="VBR2334" s="225"/>
      <c r="VBS2334" s="225"/>
      <c r="VBT2334" s="225"/>
      <c r="VBU2334" s="225"/>
      <c r="VBV2334" s="225"/>
      <c r="VBW2334" s="225"/>
      <c r="VBX2334" s="225"/>
      <c r="VBY2334" s="225"/>
      <c r="VBZ2334" s="225"/>
      <c r="VCA2334" s="225"/>
      <c r="VCB2334" s="225"/>
      <c r="VCC2334" s="225"/>
      <c r="VCD2334" s="225"/>
      <c r="VCE2334" s="225"/>
      <c r="VCF2334" s="225"/>
      <c r="VCG2334" s="225"/>
      <c r="VCH2334" s="225"/>
      <c r="VCI2334" s="225"/>
      <c r="VCJ2334" s="225"/>
      <c r="VCK2334" s="225"/>
      <c r="VCL2334" s="225"/>
      <c r="VCM2334" s="225"/>
      <c r="VCN2334" s="225"/>
      <c r="VCO2334" s="225"/>
      <c r="VCP2334" s="225"/>
      <c r="VCQ2334" s="225"/>
      <c r="VCR2334" s="225"/>
      <c r="VCS2334" s="225"/>
      <c r="VCT2334" s="225"/>
      <c r="VCU2334" s="225"/>
      <c r="VCV2334" s="225"/>
      <c r="VCW2334" s="225"/>
      <c r="VCX2334" s="225"/>
      <c r="VCY2334" s="225"/>
      <c r="VCZ2334" s="225"/>
      <c r="VDA2334" s="225"/>
      <c r="VDB2334" s="225"/>
      <c r="VDC2334" s="225"/>
      <c r="VDD2334" s="225"/>
      <c r="VDE2334" s="225"/>
      <c r="VDF2334" s="225"/>
      <c r="VDG2334" s="225"/>
      <c r="VDH2334" s="225"/>
      <c r="VDI2334" s="225"/>
      <c r="VDJ2334" s="225"/>
      <c r="VDK2334" s="225"/>
      <c r="VDL2334" s="225"/>
      <c r="VDM2334" s="225"/>
      <c r="VDN2334" s="225"/>
      <c r="VDO2334" s="225"/>
      <c r="VDP2334" s="225"/>
      <c r="VDQ2334" s="225"/>
      <c r="VDR2334" s="225"/>
      <c r="VDS2334" s="225"/>
      <c r="VDT2334" s="225"/>
      <c r="VDU2334" s="225"/>
      <c r="VDV2334" s="225"/>
      <c r="VDW2334" s="225"/>
      <c r="VDX2334" s="225"/>
      <c r="VDY2334" s="225"/>
      <c r="VDZ2334" s="225"/>
      <c r="VEA2334" s="225"/>
      <c r="VEB2334" s="225"/>
      <c r="VEC2334" s="225"/>
      <c r="VED2334" s="225"/>
      <c r="VEE2334" s="225"/>
      <c r="VEF2334" s="225"/>
      <c r="VEG2334" s="225"/>
      <c r="VEH2334" s="225"/>
      <c r="VEI2334" s="225"/>
      <c r="VEJ2334" s="225"/>
      <c r="VEK2334" s="225"/>
      <c r="VEL2334" s="225"/>
      <c r="VEM2334" s="225"/>
      <c r="VEN2334" s="225"/>
      <c r="VEO2334" s="225"/>
      <c r="VEP2334" s="225"/>
      <c r="VEQ2334" s="225"/>
      <c r="VER2334" s="225"/>
      <c r="VES2334" s="225"/>
      <c r="VET2334" s="225"/>
      <c r="VEU2334" s="225"/>
      <c r="VEV2334" s="225"/>
      <c r="VEW2334" s="225"/>
      <c r="VEX2334" s="225"/>
      <c r="VEY2334" s="225"/>
      <c r="VEZ2334" s="225"/>
      <c r="VFA2334" s="225"/>
      <c r="VFB2334" s="225"/>
      <c r="VFC2334" s="225"/>
      <c r="VFD2334" s="225"/>
      <c r="VFE2334" s="225"/>
      <c r="VFF2334" s="225"/>
      <c r="VFG2334" s="225"/>
      <c r="VFH2334" s="225"/>
      <c r="VFI2334" s="225"/>
      <c r="VFJ2334" s="225"/>
      <c r="VFK2334" s="225"/>
      <c r="VFL2334" s="225"/>
      <c r="VFM2334" s="225"/>
      <c r="VFN2334" s="225"/>
      <c r="VFO2334" s="225"/>
      <c r="VFP2334" s="225"/>
      <c r="VFQ2334" s="225"/>
      <c r="VFR2334" s="225"/>
      <c r="VFS2334" s="225"/>
      <c r="VFT2334" s="225"/>
      <c r="VFU2334" s="225"/>
      <c r="VFV2334" s="225"/>
      <c r="VFW2334" s="225"/>
      <c r="VFX2334" s="225"/>
      <c r="VFY2334" s="225"/>
      <c r="VFZ2334" s="225"/>
      <c r="VGA2334" s="225"/>
      <c r="VGB2334" s="225"/>
      <c r="VGC2334" s="225"/>
      <c r="VGD2334" s="225"/>
      <c r="VGE2334" s="225"/>
      <c r="VGF2334" s="225"/>
      <c r="VGG2334" s="225"/>
      <c r="VGH2334" s="225"/>
      <c r="VGI2334" s="225"/>
      <c r="VGJ2334" s="225"/>
      <c r="VGK2334" s="225"/>
      <c r="VGL2334" s="225"/>
      <c r="VGM2334" s="225"/>
      <c r="VGN2334" s="225"/>
      <c r="VGO2334" s="225"/>
      <c r="VGP2334" s="225"/>
      <c r="VGQ2334" s="225"/>
      <c r="VGR2334" s="225"/>
      <c r="VGS2334" s="225"/>
      <c r="VGT2334" s="225"/>
      <c r="VGU2334" s="225"/>
      <c r="VGV2334" s="225"/>
      <c r="VGW2334" s="225"/>
      <c r="VGX2334" s="225"/>
      <c r="VGY2334" s="225"/>
      <c r="VGZ2334" s="225"/>
      <c r="VHA2334" s="225"/>
      <c r="VHB2334" s="225"/>
      <c r="VHC2334" s="225"/>
      <c r="VHD2334" s="225"/>
      <c r="VHE2334" s="225"/>
      <c r="VHF2334" s="225"/>
      <c r="VHG2334" s="225"/>
      <c r="VHH2334" s="225"/>
      <c r="VHI2334" s="225"/>
      <c r="VHJ2334" s="225"/>
      <c r="VHK2334" s="225"/>
      <c r="VHL2334" s="225"/>
      <c r="VHM2334" s="225"/>
      <c r="VHN2334" s="225"/>
      <c r="VHO2334" s="225"/>
      <c r="VHP2334" s="225"/>
      <c r="VHQ2334" s="225"/>
      <c r="VHR2334" s="225"/>
      <c r="VHS2334" s="225"/>
      <c r="VHT2334" s="225"/>
      <c r="VHU2334" s="225"/>
      <c r="VHV2334" s="225"/>
      <c r="VHW2334" s="225"/>
      <c r="VHX2334" s="225"/>
      <c r="VHY2334" s="225"/>
      <c r="VHZ2334" s="225"/>
      <c r="VIA2334" s="225"/>
      <c r="VIB2334" s="225"/>
      <c r="VIC2334" s="225"/>
      <c r="VID2334" s="225"/>
      <c r="VIE2334" s="225"/>
      <c r="VIF2334" s="225"/>
      <c r="VIG2334" s="225"/>
      <c r="VIH2334" s="225"/>
      <c r="VII2334" s="225"/>
      <c r="VIJ2334" s="225"/>
      <c r="VIK2334" s="225"/>
      <c r="VIL2334" s="225"/>
      <c r="VIM2334" s="225"/>
      <c r="VIN2334" s="225"/>
      <c r="VIO2334" s="225"/>
      <c r="VIP2334" s="225"/>
      <c r="VIQ2334" s="225"/>
      <c r="VIR2334" s="225"/>
      <c r="VIS2334" s="225"/>
      <c r="VIT2334" s="225"/>
      <c r="VIU2334" s="225"/>
      <c r="VIV2334" s="225"/>
      <c r="VIW2334" s="225"/>
      <c r="VIX2334" s="225"/>
      <c r="VIY2334" s="225"/>
      <c r="VIZ2334" s="225"/>
      <c r="VJA2334" s="225"/>
      <c r="VJB2334" s="225"/>
      <c r="VJC2334" s="225"/>
      <c r="VJD2334" s="225"/>
      <c r="VJE2334" s="225"/>
      <c r="VJF2334" s="225"/>
      <c r="VJG2334" s="225"/>
      <c r="VJH2334" s="225"/>
      <c r="VJI2334" s="225"/>
      <c r="VJJ2334" s="225"/>
      <c r="VJK2334" s="225"/>
      <c r="VJL2334" s="225"/>
      <c r="VJM2334" s="225"/>
      <c r="VJN2334" s="225"/>
      <c r="VJO2334" s="225"/>
      <c r="VJP2334" s="225"/>
      <c r="VJQ2334" s="225"/>
      <c r="VJR2334" s="225"/>
      <c r="VJS2334" s="225"/>
      <c r="VJT2334" s="225"/>
      <c r="VJU2334" s="225"/>
      <c r="VJV2334" s="225"/>
      <c r="VJW2334" s="225"/>
      <c r="VJX2334" s="225"/>
      <c r="VJY2334" s="225"/>
      <c r="VJZ2334" s="225"/>
      <c r="VKA2334" s="225"/>
      <c r="VKB2334" s="225"/>
      <c r="VKC2334" s="225"/>
      <c r="VKD2334" s="225"/>
      <c r="VKE2334" s="225"/>
      <c r="VKF2334" s="225"/>
      <c r="VKG2334" s="225"/>
      <c r="VKH2334" s="225"/>
      <c r="VKI2334" s="225"/>
      <c r="VKJ2334" s="225"/>
      <c r="VKK2334" s="225"/>
      <c r="VKL2334" s="225"/>
      <c r="VKM2334" s="225"/>
      <c r="VKN2334" s="225"/>
      <c r="VKO2334" s="225"/>
      <c r="VKP2334" s="225"/>
      <c r="VKQ2334" s="225"/>
      <c r="VKR2334" s="225"/>
      <c r="VKS2334" s="225"/>
      <c r="VKT2334" s="225"/>
      <c r="VKU2334" s="225"/>
      <c r="VKV2334" s="225"/>
      <c r="VKW2334" s="225"/>
      <c r="VKX2334" s="225"/>
      <c r="VKY2334" s="225"/>
      <c r="VKZ2334" s="225"/>
      <c r="VLA2334" s="225"/>
      <c r="VLB2334" s="225"/>
      <c r="VLC2334" s="225"/>
      <c r="VLD2334" s="225"/>
      <c r="VLE2334" s="225"/>
      <c r="VLF2334" s="225"/>
      <c r="VLG2334" s="225"/>
      <c r="VLH2334" s="225"/>
      <c r="VLI2334" s="225"/>
      <c r="VLJ2334" s="225"/>
      <c r="VLK2334" s="225"/>
      <c r="VLL2334" s="225"/>
      <c r="VLM2334" s="225"/>
      <c r="VLN2334" s="225"/>
      <c r="VLO2334" s="225"/>
      <c r="VLP2334" s="225"/>
      <c r="VLQ2334" s="225"/>
      <c r="VLR2334" s="225"/>
      <c r="VLS2334" s="225"/>
      <c r="VLT2334" s="225"/>
      <c r="VLU2334" s="225"/>
      <c r="VLV2334" s="225"/>
      <c r="VLW2334" s="225"/>
      <c r="VLX2334" s="225"/>
      <c r="VLY2334" s="225"/>
      <c r="VLZ2334" s="225"/>
      <c r="VMA2334" s="225"/>
      <c r="VMB2334" s="225"/>
      <c r="VMC2334" s="225"/>
      <c r="VMD2334" s="225"/>
      <c r="VME2334" s="225"/>
      <c r="VMF2334" s="225"/>
      <c r="VMG2334" s="225"/>
      <c r="VMH2334" s="225"/>
      <c r="VMI2334" s="225"/>
      <c r="VMJ2334" s="225"/>
      <c r="VMK2334" s="225"/>
      <c r="VML2334" s="225"/>
      <c r="VMM2334" s="225"/>
      <c r="VMN2334" s="225"/>
      <c r="VMO2334" s="225"/>
      <c r="VMP2334" s="225"/>
      <c r="VMQ2334" s="225"/>
      <c r="VMR2334" s="225"/>
      <c r="VMS2334" s="225"/>
      <c r="VMT2334" s="225"/>
      <c r="VMU2334" s="225"/>
      <c r="VMV2334" s="225"/>
      <c r="VMW2334" s="225"/>
      <c r="VMX2334" s="225"/>
      <c r="VMY2334" s="225"/>
      <c r="VMZ2334" s="225"/>
      <c r="VNA2334" s="225"/>
      <c r="VNB2334" s="225"/>
      <c r="VNC2334" s="225"/>
      <c r="VND2334" s="225"/>
      <c r="VNE2334" s="225"/>
      <c r="VNF2334" s="225"/>
      <c r="VNG2334" s="225"/>
      <c r="VNH2334" s="225"/>
      <c r="VNI2334" s="225"/>
      <c r="VNJ2334" s="225"/>
      <c r="VNK2334" s="225"/>
      <c r="VNL2334" s="225"/>
      <c r="VNM2334" s="225"/>
      <c r="VNN2334" s="225"/>
      <c r="VNO2334" s="225"/>
      <c r="VNP2334" s="225"/>
      <c r="VNQ2334" s="225"/>
      <c r="VNR2334" s="225"/>
      <c r="VNS2334" s="225"/>
      <c r="VNT2334" s="225"/>
      <c r="VNU2334" s="225"/>
      <c r="VNV2334" s="225"/>
      <c r="VNW2334" s="225"/>
      <c r="VNX2334" s="225"/>
      <c r="VNY2334" s="225"/>
      <c r="VNZ2334" s="225"/>
      <c r="VOA2334" s="225"/>
      <c r="VOB2334" s="225"/>
      <c r="VOC2334" s="225"/>
      <c r="VOD2334" s="225"/>
      <c r="VOE2334" s="225"/>
      <c r="VOF2334" s="225"/>
      <c r="VOG2334" s="225"/>
      <c r="VOH2334" s="225"/>
      <c r="VOI2334" s="225"/>
      <c r="VOJ2334" s="225"/>
      <c r="VOK2334" s="225"/>
      <c r="VOL2334" s="225"/>
      <c r="VOM2334" s="225"/>
      <c r="VON2334" s="225"/>
      <c r="VOO2334" s="225"/>
      <c r="VOP2334" s="225"/>
      <c r="VOQ2334" s="225"/>
      <c r="VOR2334" s="225"/>
      <c r="VOS2334" s="225"/>
      <c r="VOT2334" s="225"/>
      <c r="VOU2334" s="225"/>
      <c r="VOV2334" s="225"/>
      <c r="VOW2334" s="225"/>
      <c r="VOX2334" s="225"/>
      <c r="VOY2334" s="225"/>
      <c r="VOZ2334" s="225"/>
      <c r="VPA2334" s="225"/>
      <c r="VPB2334" s="225"/>
      <c r="VPC2334" s="225"/>
      <c r="VPD2334" s="225"/>
      <c r="VPE2334" s="225"/>
      <c r="VPF2334" s="225"/>
      <c r="VPG2334" s="225"/>
      <c r="VPH2334" s="225"/>
      <c r="VPI2334" s="225"/>
      <c r="VPJ2334" s="225"/>
      <c r="VPK2334" s="225"/>
      <c r="VPL2334" s="225"/>
      <c r="VPM2334" s="225"/>
      <c r="VPN2334" s="225"/>
      <c r="VPO2334" s="225"/>
      <c r="VPP2334" s="225"/>
      <c r="VPQ2334" s="225"/>
      <c r="VPR2334" s="225"/>
      <c r="VPS2334" s="225"/>
      <c r="VPT2334" s="225"/>
      <c r="VPU2334" s="225"/>
      <c r="VPV2334" s="225"/>
      <c r="VPW2334" s="225"/>
      <c r="VPX2334" s="225"/>
      <c r="VPY2334" s="225"/>
      <c r="VPZ2334" s="225"/>
      <c r="VQA2334" s="225"/>
      <c r="VQB2334" s="225"/>
      <c r="VQC2334" s="225"/>
      <c r="VQD2334" s="225"/>
      <c r="VQE2334" s="225"/>
      <c r="VQF2334" s="225"/>
      <c r="VQG2334" s="225"/>
      <c r="VQH2334" s="225"/>
      <c r="VQI2334" s="225"/>
      <c r="VQJ2334" s="225"/>
      <c r="VQK2334" s="225"/>
      <c r="VQL2334" s="225"/>
      <c r="VQM2334" s="225"/>
      <c r="VQN2334" s="225"/>
      <c r="VQO2334" s="225"/>
      <c r="VQP2334" s="225"/>
      <c r="VQQ2334" s="225"/>
      <c r="VQR2334" s="225"/>
      <c r="VQS2334" s="225"/>
      <c r="VQT2334" s="225"/>
      <c r="VQU2334" s="225"/>
      <c r="VQV2334" s="225"/>
      <c r="VQW2334" s="225"/>
      <c r="VQX2334" s="225"/>
      <c r="VQY2334" s="225"/>
      <c r="VQZ2334" s="225"/>
      <c r="VRA2334" s="225"/>
      <c r="VRB2334" s="225"/>
      <c r="VRC2334" s="225"/>
      <c r="VRD2334" s="225"/>
      <c r="VRE2334" s="225"/>
      <c r="VRF2334" s="225"/>
      <c r="VRG2334" s="225"/>
      <c r="VRH2334" s="225"/>
      <c r="VRI2334" s="225"/>
      <c r="VRJ2334" s="225"/>
      <c r="VRK2334" s="225"/>
      <c r="VRL2334" s="225"/>
      <c r="VRM2334" s="225"/>
      <c r="VRN2334" s="225"/>
      <c r="VRO2334" s="225"/>
      <c r="VRP2334" s="225"/>
      <c r="VRQ2334" s="225"/>
      <c r="VRR2334" s="225"/>
      <c r="VRS2334" s="225"/>
      <c r="VRT2334" s="225"/>
      <c r="VRU2334" s="225"/>
      <c r="VRV2334" s="225"/>
      <c r="VRW2334" s="225"/>
      <c r="VRX2334" s="225"/>
      <c r="VRY2334" s="225"/>
      <c r="VRZ2334" s="225"/>
      <c r="VSA2334" s="225"/>
      <c r="VSB2334" s="225"/>
      <c r="VSC2334" s="225"/>
      <c r="VSD2334" s="225"/>
      <c r="VSE2334" s="225"/>
      <c r="VSF2334" s="225"/>
      <c r="VSG2334" s="225"/>
      <c r="VSH2334" s="225"/>
      <c r="VSI2334" s="225"/>
      <c r="VSJ2334" s="225"/>
      <c r="VSK2334" s="225"/>
      <c r="VSL2334" s="225"/>
      <c r="VSM2334" s="225"/>
      <c r="VSN2334" s="225"/>
      <c r="VSO2334" s="225"/>
      <c r="VSP2334" s="225"/>
      <c r="VSQ2334" s="225"/>
      <c r="VSR2334" s="225"/>
      <c r="VSS2334" s="225"/>
      <c r="VST2334" s="225"/>
      <c r="VSU2334" s="225"/>
      <c r="VSV2334" s="225"/>
      <c r="VSW2334" s="225"/>
      <c r="VSX2334" s="225"/>
      <c r="VSY2334" s="225"/>
      <c r="VSZ2334" s="225"/>
      <c r="VTA2334" s="225"/>
      <c r="VTB2334" s="225"/>
      <c r="VTC2334" s="225"/>
      <c r="VTD2334" s="225"/>
      <c r="VTE2334" s="225"/>
      <c r="VTF2334" s="225"/>
      <c r="VTG2334" s="225"/>
      <c r="VTH2334" s="225"/>
      <c r="VTI2334" s="225"/>
      <c r="VTJ2334" s="225"/>
      <c r="VTK2334" s="225"/>
      <c r="VTL2334" s="225"/>
      <c r="VTM2334" s="225"/>
      <c r="VTN2334" s="225"/>
      <c r="VTO2334" s="225"/>
      <c r="VTP2334" s="225"/>
      <c r="VTQ2334" s="225"/>
      <c r="VTR2334" s="225"/>
      <c r="VTS2334" s="225"/>
      <c r="VTT2334" s="225"/>
      <c r="VTU2334" s="225"/>
      <c r="VTV2334" s="225"/>
      <c r="VTW2334" s="225"/>
      <c r="VTX2334" s="225"/>
      <c r="VTY2334" s="225"/>
      <c r="VTZ2334" s="225"/>
      <c r="VUA2334" s="225"/>
      <c r="VUB2334" s="225"/>
      <c r="VUC2334" s="225"/>
      <c r="VUD2334" s="225"/>
      <c r="VUE2334" s="225"/>
      <c r="VUF2334" s="225"/>
      <c r="VUG2334" s="225"/>
      <c r="VUH2334" s="225"/>
      <c r="VUI2334" s="225"/>
      <c r="VUJ2334" s="225"/>
      <c r="VUK2334" s="225"/>
      <c r="VUL2334" s="225"/>
      <c r="VUM2334" s="225"/>
      <c r="VUN2334" s="225"/>
      <c r="VUO2334" s="225"/>
      <c r="VUP2334" s="225"/>
      <c r="VUQ2334" s="225"/>
      <c r="VUR2334" s="225"/>
      <c r="VUS2334" s="225"/>
      <c r="VUT2334" s="225"/>
      <c r="VUU2334" s="225"/>
      <c r="VUV2334" s="225"/>
      <c r="VUW2334" s="225"/>
      <c r="VUX2334" s="225"/>
      <c r="VUY2334" s="225"/>
      <c r="VUZ2334" s="225"/>
      <c r="VVA2334" s="225"/>
      <c r="VVB2334" s="225"/>
      <c r="VVC2334" s="225"/>
      <c r="VVD2334" s="225"/>
      <c r="VVE2334" s="225"/>
      <c r="VVF2334" s="225"/>
      <c r="VVG2334" s="225"/>
      <c r="VVH2334" s="225"/>
      <c r="VVI2334" s="225"/>
      <c r="VVJ2334" s="225"/>
      <c r="VVK2334" s="225"/>
      <c r="VVL2334" s="225"/>
      <c r="VVM2334" s="225"/>
      <c r="VVN2334" s="225"/>
      <c r="VVO2334" s="225"/>
      <c r="VVP2334" s="225"/>
      <c r="VVQ2334" s="225"/>
      <c r="VVR2334" s="225"/>
      <c r="VVS2334" s="225"/>
      <c r="VVT2334" s="225"/>
      <c r="VVU2334" s="225"/>
      <c r="VVV2334" s="225"/>
      <c r="VVW2334" s="225"/>
      <c r="VVX2334" s="225"/>
      <c r="VVY2334" s="225"/>
      <c r="VVZ2334" s="225"/>
      <c r="VWA2334" s="225"/>
      <c r="VWB2334" s="225"/>
      <c r="VWC2334" s="225"/>
      <c r="VWD2334" s="225"/>
      <c r="VWE2334" s="225"/>
      <c r="VWF2334" s="225"/>
      <c r="VWG2334" s="225"/>
      <c r="VWH2334" s="225"/>
      <c r="VWI2334" s="225"/>
      <c r="VWJ2334" s="225"/>
      <c r="VWK2334" s="225"/>
      <c r="VWL2334" s="225"/>
      <c r="VWM2334" s="225"/>
      <c r="VWN2334" s="225"/>
      <c r="VWO2334" s="225"/>
      <c r="VWP2334" s="225"/>
      <c r="VWQ2334" s="225"/>
      <c r="VWR2334" s="225"/>
      <c r="VWS2334" s="225"/>
      <c r="VWT2334" s="225"/>
      <c r="VWU2334" s="225"/>
      <c r="VWV2334" s="225"/>
      <c r="VWW2334" s="225"/>
      <c r="VWX2334" s="225"/>
      <c r="VWY2334" s="225"/>
      <c r="VWZ2334" s="225"/>
      <c r="VXA2334" s="225"/>
      <c r="VXB2334" s="225"/>
      <c r="VXC2334" s="225"/>
      <c r="VXD2334" s="225"/>
      <c r="VXE2334" s="225"/>
      <c r="VXF2334" s="225"/>
      <c r="VXG2334" s="225"/>
      <c r="VXH2334" s="225"/>
      <c r="VXI2334" s="225"/>
      <c r="VXJ2334" s="225"/>
      <c r="VXK2334" s="225"/>
      <c r="VXL2334" s="225"/>
      <c r="VXM2334" s="225"/>
      <c r="VXN2334" s="225"/>
      <c r="VXO2334" s="225"/>
      <c r="VXP2334" s="225"/>
      <c r="VXQ2334" s="225"/>
      <c r="VXR2334" s="225"/>
      <c r="VXS2334" s="225"/>
      <c r="VXT2334" s="225"/>
      <c r="VXU2334" s="225"/>
      <c r="VXV2334" s="225"/>
      <c r="VXW2334" s="225"/>
      <c r="VXX2334" s="225"/>
      <c r="VXY2334" s="225"/>
      <c r="VXZ2334" s="225"/>
      <c r="VYA2334" s="225"/>
      <c r="VYB2334" s="225"/>
      <c r="VYC2334" s="225"/>
      <c r="VYD2334" s="225"/>
      <c r="VYE2334" s="225"/>
      <c r="VYF2334" s="225"/>
      <c r="VYG2334" s="225"/>
      <c r="VYH2334" s="225"/>
      <c r="VYI2334" s="225"/>
      <c r="VYJ2334" s="225"/>
      <c r="VYK2334" s="225"/>
      <c r="VYL2334" s="225"/>
      <c r="VYM2334" s="225"/>
      <c r="VYN2334" s="225"/>
      <c r="VYO2334" s="225"/>
      <c r="VYP2334" s="225"/>
      <c r="VYQ2334" s="225"/>
      <c r="VYR2334" s="225"/>
      <c r="VYS2334" s="225"/>
      <c r="VYT2334" s="225"/>
      <c r="VYU2334" s="225"/>
      <c r="VYV2334" s="225"/>
      <c r="VYW2334" s="225"/>
      <c r="VYX2334" s="225"/>
      <c r="VYY2334" s="225"/>
      <c r="VYZ2334" s="225"/>
      <c r="VZA2334" s="225"/>
      <c r="VZB2334" s="225"/>
      <c r="VZC2334" s="225"/>
      <c r="VZD2334" s="225"/>
      <c r="VZE2334" s="225"/>
      <c r="VZF2334" s="225"/>
      <c r="VZG2334" s="225"/>
      <c r="VZH2334" s="225"/>
      <c r="VZI2334" s="225"/>
      <c r="VZJ2334" s="225"/>
      <c r="VZK2334" s="225"/>
      <c r="VZL2334" s="225"/>
      <c r="VZM2334" s="225"/>
      <c r="VZN2334" s="225"/>
      <c r="VZO2334" s="225"/>
      <c r="VZP2334" s="225"/>
      <c r="VZQ2334" s="225"/>
      <c r="VZR2334" s="225"/>
      <c r="VZS2334" s="225"/>
      <c r="VZT2334" s="225"/>
      <c r="VZU2334" s="225"/>
      <c r="VZV2334" s="225"/>
      <c r="VZW2334" s="225"/>
      <c r="VZX2334" s="225"/>
      <c r="VZY2334" s="225"/>
      <c r="VZZ2334" s="225"/>
      <c r="WAA2334" s="225"/>
      <c r="WAB2334" s="225"/>
      <c r="WAC2334" s="225"/>
      <c r="WAD2334" s="225"/>
      <c r="WAE2334" s="225"/>
      <c r="WAF2334" s="225"/>
      <c r="WAG2334" s="225"/>
      <c r="WAH2334" s="225"/>
      <c r="WAI2334" s="225"/>
      <c r="WAJ2334" s="225"/>
      <c r="WAK2334" s="225"/>
      <c r="WAL2334" s="225"/>
      <c r="WAM2334" s="225"/>
      <c r="WAN2334" s="225"/>
      <c r="WAO2334" s="225"/>
      <c r="WAP2334" s="225"/>
      <c r="WAQ2334" s="225"/>
      <c r="WAR2334" s="225"/>
      <c r="WAS2334" s="225"/>
      <c r="WAT2334" s="225"/>
      <c r="WAU2334" s="225"/>
      <c r="WAV2334" s="225"/>
      <c r="WAW2334" s="225"/>
      <c r="WAX2334" s="225"/>
      <c r="WAY2334" s="225"/>
      <c r="WAZ2334" s="225"/>
      <c r="WBA2334" s="225"/>
      <c r="WBB2334" s="225"/>
      <c r="WBC2334" s="225"/>
      <c r="WBD2334" s="225"/>
      <c r="WBE2334" s="225"/>
      <c r="WBF2334" s="225"/>
      <c r="WBG2334" s="225"/>
      <c r="WBH2334" s="225"/>
      <c r="WBI2334" s="225"/>
      <c r="WBJ2334" s="225"/>
      <c r="WBK2334" s="225"/>
      <c r="WBL2334" s="225"/>
      <c r="WBM2334" s="225"/>
      <c r="WBN2334" s="225"/>
      <c r="WBO2334" s="225"/>
      <c r="WBP2334" s="225"/>
      <c r="WBQ2334" s="225"/>
      <c r="WBR2334" s="225"/>
      <c r="WBS2334" s="225"/>
      <c r="WBT2334" s="225"/>
      <c r="WBU2334" s="225"/>
      <c r="WBV2334" s="225"/>
      <c r="WBW2334" s="225"/>
      <c r="WBX2334" s="225"/>
      <c r="WBY2334" s="225"/>
      <c r="WBZ2334" s="225"/>
      <c r="WCA2334" s="225"/>
      <c r="WCB2334" s="225"/>
      <c r="WCC2334" s="225"/>
      <c r="WCD2334" s="225"/>
      <c r="WCE2334" s="225"/>
      <c r="WCF2334" s="225"/>
      <c r="WCG2334" s="225"/>
      <c r="WCH2334" s="225"/>
      <c r="WCI2334" s="225"/>
      <c r="WCJ2334" s="225"/>
      <c r="WCK2334" s="225"/>
      <c r="WCL2334" s="225"/>
      <c r="WCM2334" s="225"/>
      <c r="WCN2334" s="225"/>
      <c r="WCO2334" s="225"/>
      <c r="WCP2334" s="225"/>
      <c r="WCQ2334" s="225"/>
      <c r="WCR2334" s="225"/>
      <c r="WCS2334" s="225"/>
      <c r="WCT2334" s="225"/>
      <c r="WCU2334" s="225"/>
      <c r="WCV2334" s="225"/>
      <c r="WCW2334" s="225"/>
      <c r="WCX2334" s="225"/>
      <c r="WCY2334" s="225"/>
      <c r="WCZ2334" s="225"/>
      <c r="WDA2334" s="225"/>
      <c r="WDB2334" s="225"/>
      <c r="WDC2334" s="225"/>
      <c r="WDD2334" s="225"/>
      <c r="WDE2334" s="225"/>
      <c r="WDF2334" s="225"/>
      <c r="WDG2334" s="225"/>
      <c r="WDH2334" s="225"/>
      <c r="WDI2334" s="225"/>
      <c r="WDJ2334" s="225"/>
      <c r="WDK2334" s="225"/>
      <c r="WDL2334" s="225"/>
      <c r="WDM2334" s="225"/>
      <c r="WDN2334" s="225"/>
      <c r="WDO2334" s="225"/>
      <c r="WDP2334" s="225"/>
      <c r="WDQ2334" s="225"/>
      <c r="WDR2334" s="225"/>
      <c r="WDS2334" s="225"/>
      <c r="WDT2334" s="225"/>
      <c r="WDU2334" s="225"/>
      <c r="WDV2334" s="225"/>
      <c r="WDW2334" s="225"/>
      <c r="WDX2334" s="225"/>
      <c r="WDY2334" s="225"/>
      <c r="WDZ2334" s="225"/>
      <c r="WEA2334" s="225"/>
      <c r="WEB2334" s="225"/>
      <c r="WEC2334" s="225"/>
      <c r="WED2334" s="225"/>
      <c r="WEE2334" s="225"/>
      <c r="WEF2334" s="225"/>
      <c r="WEG2334" s="225"/>
      <c r="WEH2334" s="225"/>
      <c r="WEI2334" s="225"/>
      <c r="WEJ2334" s="225"/>
      <c r="WEK2334" s="225"/>
      <c r="WEL2334" s="225"/>
      <c r="WEM2334" s="225"/>
      <c r="WEN2334" s="225"/>
      <c r="WEO2334" s="225"/>
      <c r="WEP2334" s="225"/>
      <c r="WEQ2334" s="225"/>
      <c r="WER2334" s="225"/>
      <c r="WES2334" s="225"/>
      <c r="WET2334" s="225"/>
      <c r="WEU2334" s="225"/>
      <c r="WEV2334" s="225"/>
      <c r="WEW2334" s="225"/>
      <c r="WEX2334" s="225"/>
      <c r="WEY2334" s="225"/>
      <c r="WEZ2334" s="225"/>
      <c r="WFA2334" s="225"/>
      <c r="WFB2334" s="225"/>
      <c r="WFC2334" s="225"/>
      <c r="WFD2334" s="225"/>
      <c r="WFE2334" s="225"/>
      <c r="WFF2334" s="225"/>
      <c r="WFG2334" s="225"/>
      <c r="WFH2334" s="225"/>
      <c r="WFI2334" s="225"/>
      <c r="WFJ2334" s="225"/>
      <c r="WFK2334" s="225"/>
      <c r="WFL2334" s="225"/>
      <c r="WFM2334" s="225"/>
      <c r="WFN2334" s="225"/>
      <c r="WFO2334" s="225"/>
      <c r="WFP2334" s="225"/>
      <c r="WFQ2334" s="225"/>
      <c r="WFR2334" s="225"/>
      <c r="WFS2334" s="225"/>
      <c r="WFT2334" s="225"/>
      <c r="WFU2334" s="225"/>
      <c r="WFV2334" s="225"/>
      <c r="WFW2334" s="225"/>
      <c r="WFX2334" s="225"/>
      <c r="WFY2334" s="225"/>
      <c r="WFZ2334" s="225"/>
      <c r="WGA2334" s="225"/>
      <c r="WGB2334" s="225"/>
      <c r="WGC2334" s="225"/>
      <c r="WGD2334" s="225"/>
      <c r="WGE2334" s="225"/>
      <c r="WGF2334" s="225"/>
      <c r="WGG2334" s="225"/>
      <c r="WGH2334" s="225"/>
      <c r="WGI2334" s="225"/>
      <c r="WGJ2334" s="225"/>
      <c r="WGK2334" s="225"/>
      <c r="WGL2334" s="225"/>
      <c r="WGM2334" s="225"/>
      <c r="WGN2334" s="225"/>
      <c r="WGO2334" s="225"/>
      <c r="WGP2334" s="225"/>
      <c r="WGQ2334" s="225"/>
      <c r="WGR2334" s="225"/>
      <c r="WGS2334" s="225"/>
      <c r="WGT2334" s="225"/>
      <c r="WGU2334" s="225"/>
      <c r="WGV2334" s="225"/>
      <c r="WGW2334" s="225"/>
      <c r="WGX2334" s="225"/>
      <c r="WGY2334" s="225"/>
      <c r="WGZ2334" s="225"/>
      <c r="WHA2334" s="225"/>
      <c r="WHB2334" s="225"/>
      <c r="WHC2334" s="225"/>
      <c r="WHD2334" s="225"/>
      <c r="WHE2334" s="225"/>
      <c r="WHF2334" s="225"/>
      <c r="WHG2334" s="225"/>
      <c r="WHH2334" s="225"/>
      <c r="WHI2334" s="225"/>
      <c r="WHJ2334" s="225"/>
      <c r="WHK2334" s="225"/>
      <c r="WHL2334" s="225"/>
      <c r="WHM2334" s="225"/>
      <c r="WHN2334" s="225"/>
      <c r="WHO2334" s="225"/>
      <c r="WHP2334" s="225"/>
      <c r="WHQ2334" s="225"/>
      <c r="WHR2334" s="225"/>
      <c r="WHS2334" s="225"/>
      <c r="WHT2334" s="225"/>
      <c r="WHU2334" s="225"/>
      <c r="WHV2334" s="225"/>
      <c r="WHW2334" s="225"/>
      <c r="WHX2334" s="225"/>
      <c r="WHY2334" s="225"/>
      <c r="WHZ2334" s="225"/>
      <c r="WIA2334" s="225"/>
      <c r="WIB2334" s="225"/>
      <c r="WIC2334" s="225"/>
      <c r="WID2334" s="225"/>
      <c r="WIE2334" s="225"/>
      <c r="WIF2334" s="225"/>
      <c r="WIG2334" s="225"/>
      <c r="WIH2334" s="225"/>
      <c r="WII2334" s="225"/>
      <c r="WIJ2334" s="225"/>
      <c r="WIK2334" s="225"/>
      <c r="WIL2334" s="225"/>
      <c r="WIM2334" s="225"/>
      <c r="WIN2334" s="225"/>
      <c r="WIO2334" s="225"/>
      <c r="WIP2334" s="225"/>
      <c r="WIQ2334" s="225"/>
      <c r="WIR2334" s="225"/>
      <c r="WIS2334" s="225"/>
      <c r="WIT2334" s="225"/>
      <c r="WIU2334" s="225"/>
      <c r="WIV2334" s="225"/>
      <c r="WIW2334" s="225"/>
      <c r="WIX2334" s="225"/>
      <c r="WIY2334" s="225"/>
      <c r="WIZ2334" s="225"/>
      <c r="WJA2334" s="225"/>
      <c r="WJB2334" s="225"/>
      <c r="WJC2334" s="225"/>
      <c r="WJD2334" s="225"/>
      <c r="WJE2334" s="225"/>
      <c r="WJF2334" s="225"/>
      <c r="WJG2334" s="225"/>
      <c r="WJH2334" s="225"/>
      <c r="WJI2334" s="225"/>
      <c r="WJJ2334" s="225"/>
      <c r="WJK2334" s="225"/>
      <c r="WJL2334" s="225"/>
      <c r="WJM2334" s="225"/>
      <c r="WJN2334" s="225"/>
      <c r="WJO2334" s="225"/>
      <c r="WJP2334" s="225"/>
      <c r="WJQ2334" s="225"/>
      <c r="WJR2334" s="225"/>
      <c r="WJS2334" s="225"/>
      <c r="WJT2334" s="225"/>
      <c r="WJU2334" s="225"/>
      <c r="WJV2334" s="225"/>
      <c r="WJW2334" s="225"/>
      <c r="WJX2334" s="225"/>
      <c r="WJY2334" s="225"/>
      <c r="WJZ2334" s="225"/>
      <c r="WKA2334" s="225"/>
      <c r="WKB2334" s="225"/>
      <c r="WKC2334" s="225"/>
      <c r="WKD2334" s="225"/>
      <c r="WKE2334" s="225"/>
      <c r="WKF2334" s="225"/>
      <c r="WKG2334" s="225"/>
      <c r="WKH2334" s="225"/>
      <c r="WKI2334" s="225"/>
      <c r="WKJ2334" s="225"/>
      <c r="WKK2334" s="225"/>
      <c r="WKL2334" s="225"/>
      <c r="WKM2334" s="225"/>
      <c r="WKN2334" s="225"/>
      <c r="WKO2334" s="225"/>
      <c r="WKP2334" s="225"/>
      <c r="WKQ2334" s="225"/>
      <c r="WKR2334" s="225"/>
      <c r="WKS2334" s="225"/>
      <c r="WKT2334" s="225"/>
      <c r="WKU2334" s="225"/>
      <c r="WKV2334" s="225"/>
      <c r="WKW2334" s="225"/>
      <c r="WKX2334" s="225"/>
      <c r="WKY2334" s="225"/>
      <c r="WKZ2334" s="225"/>
      <c r="WLA2334" s="225"/>
      <c r="WLB2334" s="225"/>
      <c r="WLC2334" s="225"/>
      <c r="WLD2334" s="225"/>
      <c r="WLE2334" s="225"/>
      <c r="WLF2334" s="225"/>
      <c r="WLG2334" s="225"/>
      <c r="WLH2334" s="225"/>
      <c r="WLI2334" s="225"/>
      <c r="WLJ2334" s="225"/>
      <c r="WLK2334" s="225"/>
      <c r="WLL2334" s="225"/>
      <c r="WLM2334" s="225"/>
      <c r="WLN2334" s="225"/>
      <c r="WLO2334" s="225"/>
      <c r="WLP2334" s="225"/>
      <c r="WLQ2334" s="225"/>
      <c r="WLR2334" s="225"/>
      <c r="WLS2334" s="225"/>
      <c r="WLT2334" s="225"/>
      <c r="WLU2334" s="225"/>
      <c r="WLV2334" s="225"/>
      <c r="WLW2334" s="225"/>
      <c r="WLX2334" s="225"/>
      <c r="WLY2334" s="225"/>
      <c r="WLZ2334" s="225"/>
      <c r="WMA2334" s="225"/>
      <c r="WMB2334" s="225"/>
      <c r="WMC2334" s="225"/>
      <c r="WMD2334" s="225"/>
      <c r="WME2334" s="225"/>
      <c r="WMF2334" s="225"/>
      <c r="WMG2334" s="225"/>
      <c r="WMH2334" s="225"/>
      <c r="WMI2334" s="225"/>
      <c r="WMJ2334" s="225"/>
      <c r="WMK2334" s="225"/>
      <c r="WML2334" s="225"/>
      <c r="WMM2334" s="225"/>
      <c r="WMN2334" s="225"/>
      <c r="WMO2334" s="225"/>
      <c r="WMP2334" s="225"/>
      <c r="WMQ2334" s="225"/>
      <c r="WMR2334" s="225"/>
      <c r="WMS2334" s="225"/>
      <c r="WMT2334" s="225"/>
      <c r="WMU2334" s="225"/>
      <c r="WMV2334" s="225"/>
      <c r="WMW2334" s="225"/>
      <c r="WMX2334" s="225"/>
      <c r="WMY2334" s="225"/>
      <c r="WMZ2334" s="225"/>
      <c r="WNA2334" s="225"/>
      <c r="WNB2334" s="225"/>
      <c r="WNC2334" s="225"/>
      <c r="WND2334" s="225"/>
      <c r="WNE2334" s="225"/>
      <c r="WNF2334" s="225"/>
      <c r="WNG2334" s="225"/>
      <c r="WNH2334" s="225"/>
      <c r="WNI2334" s="225"/>
      <c r="WNJ2334" s="225"/>
      <c r="WNK2334" s="225"/>
      <c r="WNL2334" s="225"/>
      <c r="WNM2334" s="225"/>
      <c r="WNN2334" s="225"/>
      <c r="WNO2334" s="225"/>
      <c r="WNP2334" s="225"/>
      <c r="WNQ2334" s="225"/>
      <c r="WNR2334" s="225"/>
      <c r="WNS2334" s="225"/>
      <c r="WNT2334" s="225"/>
      <c r="WNU2334" s="225"/>
      <c r="WNV2334" s="225"/>
      <c r="WNW2334" s="225"/>
      <c r="WNX2334" s="225"/>
      <c r="WNY2334" s="225"/>
      <c r="WNZ2334" s="225"/>
      <c r="WOA2334" s="225"/>
      <c r="WOB2334" s="225"/>
      <c r="WOC2334" s="225"/>
      <c r="WOD2334" s="225"/>
      <c r="WOE2334" s="225"/>
      <c r="WOF2334" s="225"/>
      <c r="WOG2334" s="225"/>
      <c r="WOH2334" s="225"/>
      <c r="WOI2334" s="225"/>
      <c r="WOJ2334" s="225"/>
      <c r="WOK2334" s="225"/>
      <c r="WOL2334" s="225"/>
      <c r="WOM2334" s="225"/>
      <c r="WON2334" s="225"/>
      <c r="WOO2334" s="225"/>
      <c r="WOP2334" s="225"/>
      <c r="WOQ2334" s="225"/>
      <c r="WOR2334" s="225"/>
      <c r="WOS2334" s="225"/>
      <c r="WOT2334" s="225"/>
      <c r="WOU2334" s="225"/>
      <c r="WOV2334" s="225"/>
      <c r="WOW2334" s="225"/>
      <c r="WOX2334" s="225"/>
      <c r="WOY2334" s="225"/>
      <c r="WOZ2334" s="225"/>
      <c r="WPA2334" s="225"/>
      <c r="WPB2334" s="225"/>
      <c r="WPC2334" s="225"/>
      <c r="WPD2334" s="225"/>
      <c r="WPE2334" s="225"/>
      <c r="WPF2334" s="225"/>
      <c r="WPG2334" s="225"/>
      <c r="WPH2334" s="225"/>
      <c r="WPI2334" s="225"/>
      <c r="WPJ2334" s="225"/>
      <c r="WPK2334" s="225"/>
      <c r="WPL2334" s="225"/>
      <c r="WPM2334" s="225"/>
      <c r="WPN2334" s="225"/>
      <c r="WPO2334" s="225"/>
      <c r="WPP2334" s="225"/>
      <c r="WPQ2334" s="225"/>
      <c r="WPR2334" s="225"/>
      <c r="WPS2334" s="225"/>
      <c r="WPT2334" s="225"/>
      <c r="WPU2334" s="225"/>
      <c r="WPV2334" s="225"/>
      <c r="WPW2334" s="225"/>
      <c r="WPX2334" s="225"/>
      <c r="WPY2334" s="225"/>
      <c r="WPZ2334" s="225"/>
      <c r="WQA2334" s="225"/>
      <c r="WQB2334" s="225"/>
      <c r="WQC2334" s="225"/>
      <c r="WQD2334" s="225"/>
      <c r="WQE2334" s="225"/>
      <c r="WQF2334" s="225"/>
      <c r="WQG2334" s="225"/>
      <c r="WQH2334" s="225"/>
      <c r="WQI2334" s="225"/>
      <c r="WQJ2334" s="225"/>
      <c r="WQK2334" s="225"/>
      <c r="WQL2334" s="225"/>
      <c r="WQM2334" s="225"/>
      <c r="WQN2334" s="225"/>
      <c r="WQO2334" s="225"/>
      <c r="WQP2334" s="225"/>
      <c r="WQQ2334" s="225"/>
      <c r="WQR2334" s="225"/>
      <c r="WQS2334" s="225"/>
      <c r="WQT2334" s="225"/>
      <c r="WQU2334" s="225"/>
      <c r="WQV2334" s="225"/>
      <c r="WQW2334" s="225"/>
      <c r="WQX2334" s="225"/>
      <c r="WQY2334" s="225"/>
      <c r="WQZ2334" s="225"/>
      <c r="WRA2334" s="225"/>
      <c r="WRB2334" s="225"/>
      <c r="WRC2334" s="225"/>
      <c r="WRD2334" s="225"/>
      <c r="WRE2334" s="225"/>
      <c r="WRF2334" s="225"/>
      <c r="WRG2334" s="225"/>
      <c r="WRH2334" s="225"/>
      <c r="WRI2334" s="225"/>
      <c r="WRJ2334" s="225"/>
      <c r="WRK2334" s="225"/>
      <c r="WRL2334" s="225"/>
      <c r="WRM2334" s="225"/>
      <c r="WRN2334" s="225"/>
      <c r="WRO2334" s="225"/>
      <c r="WRP2334" s="225"/>
      <c r="WRQ2334" s="225"/>
      <c r="WRR2334" s="225"/>
      <c r="WRS2334" s="225"/>
      <c r="WRT2334" s="225"/>
      <c r="WRU2334" s="225"/>
      <c r="WRV2334" s="225"/>
      <c r="WRW2334" s="225"/>
      <c r="WRX2334" s="225"/>
      <c r="WRY2334" s="225"/>
      <c r="WRZ2334" s="225"/>
      <c r="WSA2334" s="225"/>
      <c r="WSB2334" s="225"/>
      <c r="WSC2334" s="225"/>
      <c r="WSD2334" s="225"/>
      <c r="WSE2334" s="225"/>
      <c r="WSF2334" s="225"/>
      <c r="WSG2334" s="225"/>
      <c r="WSH2334" s="225"/>
      <c r="WSI2334" s="225"/>
      <c r="WSJ2334" s="225"/>
      <c r="WSK2334" s="225"/>
      <c r="WSL2334" s="225"/>
      <c r="WSM2334" s="225"/>
      <c r="WSN2334" s="225"/>
      <c r="WSO2334" s="225"/>
      <c r="WSP2334" s="225"/>
      <c r="WSQ2334" s="225"/>
      <c r="WSR2334" s="225"/>
      <c r="WSS2334" s="225"/>
      <c r="WST2334" s="225"/>
      <c r="WSU2334" s="225"/>
      <c r="WSV2334" s="225"/>
      <c r="WSW2334" s="225"/>
      <c r="WSX2334" s="225"/>
      <c r="WSY2334" s="225"/>
      <c r="WSZ2334" s="225"/>
      <c r="WTA2334" s="225"/>
      <c r="WTB2334" s="225"/>
      <c r="WTC2334" s="225"/>
      <c r="WTD2334" s="225"/>
      <c r="WTE2334" s="225"/>
      <c r="WTF2334" s="225"/>
      <c r="WTG2334" s="225"/>
      <c r="WTH2334" s="225"/>
      <c r="WTI2334" s="225"/>
      <c r="WTJ2334" s="225"/>
      <c r="WTK2334" s="225"/>
      <c r="WTL2334" s="225"/>
      <c r="WTM2334" s="225"/>
      <c r="WTN2334" s="225"/>
      <c r="WTO2334" s="225"/>
      <c r="WTP2334" s="225"/>
      <c r="WTQ2334" s="225"/>
      <c r="WTR2334" s="225"/>
      <c r="WTS2334" s="225"/>
      <c r="WTT2334" s="225"/>
      <c r="WTU2334" s="225"/>
      <c r="WTV2334" s="225"/>
      <c r="WTW2334" s="225"/>
      <c r="WTX2334" s="225"/>
      <c r="WTY2334" s="225"/>
      <c r="WTZ2334" s="225"/>
      <c r="WUA2334" s="225"/>
      <c r="WUB2334" s="225"/>
      <c r="WUC2334" s="225"/>
      <c r="WUD2334" s="225"/>
      <c r="WUE2334" s="225"/>
      <c r="WUF2334" s="225"/>
      <c r="WUG2334" s="225"/>
      <c r="WUH2334" s="225"/>
      <c r="WUI2334" s="225"/>
      <c r="WUJ2334" s="225"/>
      <c r="WUK2334" s="225"/>
      <c r="WUL2334" s="225"/>
      <c r="WUM2334" s="225"/>
      <c r="WUN2334" s="225"/>
      <c r="WUO2334" s="225"/>
      <c r="WUP2334" s="225"/>
      <c r="WUQ2334" s="225"/>
      <c r="WUR2334" s="225"/>
      <c r="WUS2334" s="225"/>
      <c r="WUT2334" s="225"/>
      <c r="WUU2334" s="225"/>
      <c r="WUV2334" s="225"/>
      <c r="WUW2334" s="225"/>
      <c r="WUX2334" s="225"/>
      <c r="WUY2334" s="225"/>
      <c r="WUZ2334" s="225"/>
      <c r="WVA2334" s="225"/>
      <c r="WVB2334" s="225"/>
      <c r="WVC2334" s="225"/>
      <c r="WVD2334" s="225"/>
      <c r="WVE2334" s="225"/>
      <c r="WVF2334" s="225"/>
      <c r="WVG2334" s="225"/>
      <c r="WVH2334" s="225"/>
      <c r="WVI2334" s="225"/>
      <c r="WVJ2334" s="225"/>
      <c r="WVK2334" s="225"/>
      <c r="WVL2334" s="225"/>
      <c r="WVM2334" s="225"/>
      <c r="WVN2334" s="225"/>
      <c r="WVO2334" s="225"/>
      <c r="WVP2334" s="225"/>
      <c r="WVQ2334" s="225"/>
      <c r="WVR2334" s="225"/>
      <c r="WVS2334" s="225"/>
      <c r="WVT2334" s="225"/>
      <c r="WVU2334" s="225"/>
      <c r="WVV2334" s="225"/>
      <c r="WVW2334" s="225"/>
      <c r="WVX2334" s="225"/>
      <c r="WVY2334" s="225"/>
      <c r="WVZ2334" s="225"/>
      <c r="WWA2334" s="225"/>
      <c r="WWB2334" s="225"/>
      <c r="WWC2334" s="225"/>
      <c r="WWD2334" s="225"/>
      <c r="WWE2334" s="225"/>
      <c r="WWF2334" s="225"/>
      <c r="WWG2334" s="225"/>
      <c r="WWH2334" s="225"/>
      <c r="WWI2334" s="225"/>
      <c r="WWJ2334" s="225"/>
      <c r="WWK2334" s="225"/>
      <c r="WWL2334" s="225"/>
      <c r="WWM2334" s="225"/>
      <c r="WWN2334" s="225"/>
      <c r="WWO2334" s="225"/>
      <c r="WWP2334" s="225"/>
      <c r="WWQ2334" s="225"/>
      <c r="WWR2334" s="225"/>
      <c r="WWS2334" s="225"/>
      <c r="WWT2334" s="225"/>
      <c r="WWU2334" s="225"/>
      <c r="WWV2334" s="225"/>
      <c r="WWW2334" s="225"/>
      <c r="WWX2334" s="225"/>
      <c r="WWY2334" s="225"/>
      <c r="WWZ2334" s="225"/>
      <c r="WXA2334" s="225"/>
      <c r="WXB2334" s="225"/>
      <c r="WXC2334" s="225"/>
      <c r="WXD2334" s="225"/>
      <c r="WXE2334" s="225"/>
      <c r="WXF2334" s="225"/>
      <c r="WXG2334" s="225"/>
      <c r="WXH2334" s="225"/>
      <c r="WXI2334" s="225"/>
      <c r="WXJ2334" s="225"/>
      <c r="WXK2334" s="225"/>
      <c r="WXL2334" s="225"/>
      <c r="WXM2334" s="225"/>
      <c r="WXN2334" s="225"/>
      <c r="WXO2334" s="225"/>
      <c r="WXP2334" s="225"/>
      <c r="WXQ2334" s="225"/>
      <c r="WXR2334" s="225"/>
      <c r="WXS2334" s="225"/>
      <c r="WXT2334" s="225"/>
      <c r="WXU2334" s="225"/>
      <c r="WXV2334" s="225"/>
      <c r="WXW2334" s="225"/>
      <c r="WXX2334" s="225"/>
      <c r="WXY2334" s="225"/>
      <c r="WXZ2334" s="225"/>
      <c r="WYA2334" s="225"/>
      <c r="WYB2334" s="225"/>
      <c r="WYC2334" s="225"/>
      <c r="WYD2334" s="225"/>
      <c r="WYE2334" s="225"/>
      <c r="WYF2334" s="225"/>
      <c r="WYG2334" s="225"/>
      <c r="WYH2334" s="225"/>
      <c r="WYI2334" s="225"/>
      <c r="WYJ2334" s="225"/>
      <c r="WYK2334" s="225"/>
      <c r="WYL2334" s="225"/>
      <c r="WYM2334" s="225"/>
      <c r="WYN2334" s="225"/>
      <c r="WYO2334" s="225"/>
      <c r="WYP2334" s="225"/>
      <c r="WYQ2334" s="225"/>
      <c r="WYR2334" s="225"/>
      <c r="WYS2334" s="225"/>
      <c r="WYT2334" s="225"/>
      <c r="WYU2334" s="225"/>
      <c r="WYV2334" s="225"/>
      <c r="WYW2334" s="225"/>
      <c r="WYX2334" s="225"/>
      <c r="WYY2334" s="225"/>
      <c r="WYZ2334" s="225"/>
      <c r="WZA2334" s="225"/>
      <c r="WZB2334" s="225"/>
      <c r="WZC2334" s="225"/>
      <c r="WZD2334" s="225"/>
      <c r="WZE2334" s="225"/>
      <c r="WZF2334" s="225"/>
      <c r="WZG2334" s="225"/>
      <c r="WZH2334" s="225"/>
      <c r="WZI2334" s="225"/>
      <c r="WZJ2334" s="225"/>
      <c r="WZK2334" s="225"/>
      <c r="WZL2334" s="225"/>
      <c r="WZM2334" s="225"/>
      <c r="WZN2334" s="225"/>
      <c r="WZO2334" s="225"/>
      <c r="WZP2334" s="225"/>
      <c r="WZQ2334" s="225"/>
      <c r="WZR2334" s="225"/>
      <c r="WZS2334" s="225"/>
      <c r="WZT2334" s="225"/>
      <c r="WZU2334" s="225"/>
      <c r="WZV2334" s="225"/>
      <c r="WZW2334" s="225"/>
      <c r="WZX2334" s="225"/>
      <c r="WZY2334" s="225"/>
      <c r="WZZ2334" s="225"/>
      <c r="XAA2334" s="225"/>
      <c r="XAB2334" s="225"/>
      <c r="XAC2334" s="225"/>
      <c r="XAD2334" s="225"/>
      <c r="XAE2334" s="225"/>
      <c r="XAF2334" s="225"/>
      <c r="XAG2334" s="225"/>
      <c r="XAH2334" s="225"/>
      <c r="XAI2334" s="225"/>
      <c r="XAJ2334" s="225"/>
      <c r="XAK2334" s="225"/>
      <c r="XAL2334" s="225"/>
      <c r="XAM2334" s="225"/>
      <c r="XAN2334" s="225"/>
      <c r="XAO2334" s="225"/>
      <c r="XAP2334" s="225"/>
      <c r="XAQ2334" s="225"/>
      <c r="XAR2334" s="225"/>
      <c r="XAS2334" s="225"/>
      <c r="XAT2334" s="225"/>
      <c r="XAU2334" s="225"/>
      <c r="XAV2334" s="225"/>
      <c r="XAW2334" s="225"/>
      <c r="XAX2334" s="225"/>
      <c r="XAY2334" s="225"/>
      <c r="XAZ2334" s="225"/>
      <c r="XBA2334" s="225"/>
      <c r="XBB2334" s="225"/>
      <c r="XBC2334" s="225"/>
      <c r="XBD2334" s="225"/>
      <c r="XBE2334" s="225"/>
      <c r="XBF2334" s="225"/>
      <c r="XBG2334" s="225"/>
      <c r="XBH2334" s="225"/>
      <c r="XBI2334" s="225"/>
      <c r="XBJ2334" s="225"/>
      <c r="XBK2334" s="225"/>
      <c r="XBL2334" s="225"/>
      <c r="XBM2334" s="225"/>
      <c r="XBN2334" s="225"/>
      <c r="XBO2334" s="225"/>
      <c r="XBP2334" s="225"/>
      <c r="XBQ2334" s="225"/>
      <c r="XBR2334" s="225"/>
      <c r="XBS2334" s="225"/>
      <c r="XBT2334" s="225"/>
      <c r="XBU2334" s="225"/>
      <c r="XBV2334" s="225"/>
      <c r="XBW2334" s="225"/>
      <c r="XBX2334" s="225"/>
      <c r="XBY2334" s="225"/>
      <c r="XBZ2334" s="225"/>
      <c r="XCA2334" s="225"/>
      <c r="XCB2334" s="225"/>
      <c r="XCC2334" s="225"/>
      <c r="XCD2334" s="225"/>
      <c r="XCE2334" s="225"/>
      <c r="XCF2334" s="225"/>
      <c r="XCG2334" s="225"/>
      <c r="XCH2334" s="225"/>
      <c r="XCI2334" s="225"/>
      <c r="XCJ2334" s="225"/>
      <c r="XCK2334" s="225"/>
      <c r="XCL2334" s="225"/>
      <c r="XCM2334" s="225"/>
      <c r="XCN2334" s="225"/>
      <c r="XCO2334" s="225"/>
      <c r="XCP2334" s="225"/>
      <c r="XCQ2334" s="225"/>
      <c r="XCR2334" s="225"/>
      <c r="XCS2334" s="225"/>
      <c r="XCT2334" s="225"/>
      <c r="XCU2334" s="225"/>
      <c r="XCV2334" s="225"/>
      <c r="XCW2334" s="225"/>
      <c r="XCX2334" s="225"/>
      <c r="XCY2334" s="225"/>
      <c r="XCZ2334" s="225"/>
      <c r="XDA2334" s="225"/>
      <c r="XDB2334" s="225"/>
      <c r="XDC2334" s="225"/>
      <c r="XDD2334" s="225"/>
      <c r="XDE2334" s="225"/>
      <c r="XDF2334" s="225"/>
      <c r="XDG2334" s="225"/>
      <c r="XDH2334" s="225"/>
      <c r="XDI2334" s="225"/>
      <c r="XDJ2334" s="225"/>
      <c r="XDK2334" s="225"/>
      <c r="XDL2334" s="225"/>
      <c r="XDM2334" s="225"/>
      <c r="XDN2334" s="225"/>
      <c r="XDO2334" s="225"/>
      <c r="XDP2334" s="225"/>
      <c r="XDQ2334" s="225"/>
      <c r="XDR2334" s="225"/>
      <c r="XDS2334" s="225"/>
      <c r="XDT2334" s="225"/>
      <c r="XDU2334" s="225"/>
      <c r="XDV2334" s="225"/>
      <c r="XDW2334" s="225"/>
      <c r="XDX2334" s="225"/>
      <c r="XDY2334" s="225"/>
      <c r="XDZ2334" s="225"/>
      <c r="XEA2334" s="225"/>
      <c r="XEB2334" s="225"/>
      <c r="XEC2334" s="225"/>
      <c r="XED2334" s="225"/>
      <c r="XEE2334" s="225"/>
      <c r="XEF2334" s="225"/>
      <c r="XEG2334" s="225"/>
      <c r="XEH2334" s="225"/>
      <c r="XEI2334" s="225"/>
      <c r="XEJ2334" s="225"/>
      <c r="XEK2334" s="225"/>
      <c r="XEL2334" s="225"/>
      <c r="XEM2334" s="225"/>
      <c r="XEN2334" s="225"/>
      <c r="XEO2334" s="225"/>
      <c r="XEP2334" s="225"/>
      <c r="XEQ2334" s="225"/>
      <c r="XER2334" s="225"/>
      <c r="XES2334" s="225"/>
      <c r="XET2334" s="225"/>
      <c r="XEU2334" s="225"/>
      <c r="XEV2334" s="225"/>
      <c r="XEW2334" s="225"/>
      <c r="XEX2334" s="225"/>
      <c r="XEY2334" s="225"/>
      <c r="XEZ2334" s="225"/>
      <c r="XFA2334" s="225"/>
      <c r="XFB2334" s="225"/>
      <c r="XFC2334" s="225"/>
    </row>
    <row r="2335" spans="2:16383" s="202" customFormat="1" x14ac:dyDescent="0.25">
      <c r="B2335" s="225" t="s">
        <v>789</v>
      </c>
      <c r="C2335" s="225" t="s">
        <v>790</v>
      </c>
      <c r="D2335" s="225" t="s">
        <v>185</v>
      </c>
      <c r="E2335" s="225" t="s">
        <v>225</v>
      </c>
      <c r="F2335" s="225">
        <v>1.1000000000000001</v>
      </c>
      <c r="G2335" s="34">
        <v>2.2000000000000002</v>
      </c>
      <c r="H2335" s="33">
        <f t="shared" si="22"/>
        <v>2.42</v>
      </c>
      <c r="I2335" s="225"/>
      <c r="J2335" s="225"/>
      <c r="K2335" s="225"/>
      <c r="L2335" s="225"/>
      <c r="M2335" s="225"/>
      <c r="N2335" s="225"/>
      <c r="O2335" s="225"/>
      <c r="P2335" s="225"/>
      <c r="Q2335" s="225"/>
      <c r="R2335" s="225"/>
      <c r="S2335" s="225"/>
      <c r="T2335" s="225"/>
      <c r="U2335" s="225"/>
      <c r="V2335" s="225"/>
      <c r="W2335" s="225"/>
      <c r="X2335" s="225"/>
      <c r="Y2335" s="225"/>
      <c r="Z2335" s="225"/>
      <c r="AA2335" s="225"/>
      <c r="AB2335" s="225"/>
      <c r="AC2335" s="225"/>
      <c r="AD2335" s="225"/>
      <c r="AE2335" s="225"/>
      <c r="AF2335" s="225"/>
      <c r="AG2335" s="225"/>
      <c r="AH2335" s="225"/>
      <c r="AI2335" s="225"/>
      <c r="AJ2335" s="225"/>
      <c r="AK2335" s="225"/>
      <c r="AL2335" s="225"/>
      <c r="AM2335" s="225"/>
      <c r="AN2335" s="225"/>
      <c r="AO2335" s="225"/>
      <c r="AP2335" s="225"/>
      <c r="AQ2335" s="225"/>
      <c r="AR2335" s="225"/>
      <c r="AS2335" s="225"/>
      <c r="AT2335" s="225"/>
      <c r="AU2335" s="225"/>
      <c r="AV2335" s="225"/>
      <c r="AW2335" s="225"/>
      <c r="AX2335" s="225"/>
      <c r="AY2335" s="225"/>
      <c r="AZ2335" s="225"/>
      <c r="BA2335" s="225"/>
      <c r="BB2335" s="225"/>
      <c r="BC2335" s="225"/>
      <c r="BD2335" s="225"/>
      <c r="BE2335" s="225"/>
      <c r="BF2335" s="225"/>
      <c r="BG2335" s="225"/>
      <c r="BH2335" s="225"/>
      <c r="BI2335" s="225"/>
      <c r="BJ2335" s="225"/>
      <c r="BK2335" s="225"/>
      <c r="BL2335" s="225"/>
      <c r="BM2335" s="225"/>
      <c r="BN2335" s="225"/>
      <c r="BO2335" s="225"/>
      <c r="BP2335" s="225"/>
      <c r="BQ2335" s="225"/>
      <c r="BR2335" s="225"/>
      <c r="BS2335" s="225"/>
      <c r="BT2335" s="225"/>
      <c r="BU2335" s="225"/>
      <c r="BV2335" s="225"/>
      <c r="BW2335" s="225"/>
      <c r="BX2335" s="225"/>
      <c r="BY2335" s="225"/>
      <c r="BZ2335" s="225"/>
      <c r="CA2335" s="225"/>
      <c r="CB2335" s="225"/>
      <c r="CC2335" s="225"/>
      <c r="CD2335" s="225"/>
      <c r="CE2335" s="225"/>
      <c r="CF2335" s="225"/>
      <c r="CG2335" s="225"/>
      <c r="CH2335" s="225"/>
      <c r="CI2335" s="225"/>
      <c r="CJ2335" s="225"/>
      <c r="CK2335" s="225"/>
      <c r="CL2335" s="225"/>
      <c r="CM2335" s="225"/>
      <c r="CN2335" s="225"/>
      <c r="CO2335" s="225"/>
      <c r="CP2335" s="225"/>
      <c r="CQ2335" s="225"/>
      <c r="CR2335" s="225"/>
      <c r="CS2335" s="225"/>
      <c r="CT2335" s="225"/>
      <c r="CU2335" s="225"/>
      <c r="CV2335" s="225"/>
      <c r="CW2335" s="225"/>
      <c r="CX2335" s="225"/>
      <c r="CY2335" s="225"/>
      <c r="CZ2335" s="225"/>
      <c r="DA2335" s="225"/>
      <c r="DB2335" s="225"/>
      <c r="DC2335" s="225"/>
      <c r="DD2335" s="225"/>
      <c r="DE2335" s="225"/>
      <c r="DF2335" s="225"/>
      <c r="DG2335" s="225"/>
      <c r="DH2335" s="225"/>
      <c r="DI2335" s="225"/>
      <c r="DJ2335" s="225"/>
      <c r="DK2335" s="225"/>
      <c r="DL2335" s="225"/>
      <c r="DM2335" s="225"/>
      <c r="DN2335" s="225"/>
      <c r="DO2335" s="225"/>
      <c r="DP2335" s="225"/>
      <c r="DQ2335" s="225"/>
      <c r="DR2335" s="225"/>
      <c r="DS2335" s="225"/>
      <c r="DT2335" s="225"/>
      <c r="DU2335" s="225"/>
      <c r="DV2335" s="225"/>
      <c r="DW2335" s="225"/>
      <c r="DX2335" s="225"/>
      <c r="DY2335" s="225"/>
      <c r="DZ2335" s="225"/>
      <c r="EA2335" s="225"/>
      <c r="EB2335" s="225"/>
      <c r="EC2335" s="225"/>
      <c r="ED2335" s="225"/>
      <c r="EE2335" s="225"/>
      <c r="EF2335" s="225"/>
      <c r="EG2335" s="225"/>
      <c r="EH2335" s="225"/>
      <c r="EI2335" s="225"/>
      <c r="EJ2335" s="225"/>
      <c r="EK2335" s="225"/>
      <c r="EL2335" s="225"/>
      <c r="EM2335" s="225"/>
      <c r="EN2335" s="225"/>
      <c r="EO2335" s="225"/>
      <c r="EP2335" s="225"/>
      <c r="EQ2335" s="225"/>
      <c r="ER2335" s="225"/>
      <c r="ES2335" s="225"/>
      <c r="ET2335" s="225"/>
      <c r="EU2335" s="225"/>
      <c r="EV2335" s="225"/>
      <c r="EW2335" s="225"/>
      <c r="EX2335" s="225"/>
      <c r="EY2335" s="225"/>
      <c r="EZ2335" s="225"/>
      <c r="FA2335" s="225"/>
      <c r="FB2335" s="225"/>
      <c r="FC2335" s="225"/>
      <c r="FD2335" s="225"/>
      <c r="FE2335" s="225"/>
      <c r="FF2335" s="225"/>
      <c r="FG2335" s="225"/>
      <c r="FH2335" s="225"/>
      <c r="FI2335" s="225"/>
      <c r="FJ2335" s="225"/>
      <c r="FK2335" s="225"/>
      <c r="FL2335" s="225"/>
      <c r="FM2335" s="225"/>
      <c r="FN2335" s="225"/>
      <c r="FO2335" s="225"/>
      <c r="FP2335" s="225"/>
      <c r="FQ2335" s="225"/>
      <c r="FR2335" s="225"/>
      <c r="FS2335" s="225"/>
      <c r="FT2335" s="225"/>
      <c r="FU2335" s="225"/>
      <c r="FV2335" s="225"/>
      <c r="FW2335" s="225"/>
      <c r="FX2335" s="225"/>
      <c r="FY2335" s="225"/>
      <c r="FZ2335" s="225"/>
      <c r="GA2335" s="225"/>
      <c r="GB2335" s="225"/>
      <c r="GC2335" s="225"/>
      <c r="GD2335" s="225"/>
      <c r="GE2335" s="225"/>
      <c r="GF2335" s="225"/>
      <c r="GG2335" s="225"/>
      <c r="GH2335" s="225"/>
      <c r="GI2335" s="225"/>
      <c r="GJ2335" s="225"/>
      <c r="GK2335" s="225"/>
      <c r="GL2335" s="225"/>
      <c r="GM2335" s="225"/>
      <c r="GN2335" s="225"/>
      <c r="GO2335" s="225"/>
      <c r="GP2335" s="225"/>
      <c r="GQ2335" s="225"/>
      <c r="GR2335" s="225"/>
      <c r="GS2335" s="225"/>
      <c r="GT2335" s="225"/>
      <c r="GU2335" s="225"/>
      <c r="GV2335" s="225"/>
      <c r="GW2335" s="225"/>
      <c r="GX2335" s="225"/>
      <c r="GY2335" s="225"/>
      <c r="GZ2335" s="225"/>
      <c r="HA2335" s="225"/>
      <c r="HB2335" s="225"/>
      <c r="HC2335" s="225"/>
      <c r="HD2335" s="225"/>
      <c r="HE2335" s="225"/>
      <c r="HF2335" s="225"/>
      <c r="HG2335" s="225"/>
      <c r="HH2335" s="225"/>
      <c r="HI2335" s="225"/>
      <c r="HJ2335" s="225"/>
      <c r="HK2335" s="225"/>
      <c r="HL2335" s="225"/>
      <c r="HM2335" s="225"/>
      <c r="HN2335" s="225"/>
      <c r="HO2335" s="225"/>
      <c r="HP2335" s="225"/>
      <c r="HQ2335" s="225"/>
      <c r="HR2335" s="225"/>
      <c r="HS2335" s="225"/>
      <c r="HT2335" s="225"/>
      <c r="HU2335" s="225"/>
      <c r="HV2335" s="225"/>
      <c r="HW2335" s="225"/>
      <c r="HX2335" s="225"/>
      <c r="HY2335" s="225"/>
      <c r="HZ2335" s="225"/>
      <c r="IA2335" s="225"/>
      <c r="IB2335" s="225"/>
      <c r="IC2335" s="225"/>
      <c r="ID2335" s="225"/>
      <c r="IE2335" s="225"/>
      <c r="IF2335" s="225"/>
      <c r="IG2335" s="225"/>
      <c r="IH2335" s="225"/>
      <c r="II2335" s="225"/>
      <c r="IJ2335" s="225"/>
      <c r="IK2335" s="225"/>
      <c r="IL2335" s="225"/>
      <c r="IM2335" s="225"/>
      <c r="IN2335" s="225"/>
      <c r="IO2335" s="225"/>
      <c r="IP2335" s="225"/>
      <c r="IQ2335" s="225"/>
      <c r="IR2335" s="225"/>
      <c r="IS2335" s="225"/>
      <c r="IT2335" s="225"/>
      <c r="IU2335" s="225"/>
      <c r="IV2335" s="225"/>
      <c r="IW2335" s="225"/>
      <c r="IX2335" s="225"/>
      <c r="IY2335" s="225"/>
      <c r="IZ2335" s="225"/>
      <c r="JA2335" s="225"/>
      <c r="JB2335" s="225"/>
      <c r="JC2335" s="225"/>
      <c r="JD2335" s="225"/>
      <c r="JE2335" s="225"/>
      <c r="JF2335" s="225"/>
      <c r="JG2335" s="225"/>
      <c r="JH2335" s="225"/>
      <c r="JI2335" s="225"/>
      <c r="JJ2335" s="225"/>
      <c r="JK2335" s="225"/>
      <c r="JL2335" s="225"/>
      <c r="JM2335" s="225"/>
      <c r="JN2335" s="225"/>
      <c r="JO2335" s="225"/>
      <c r="JP2335" s="225"/>
      <c r="JQ2335" s="225"/>
      <c r="JR2335" s="225"/>
      <c r="JS2335" s="225"/>
      <c r="JT2335" s="225"/>
      <c r="JU2335" s="225"/>
      <c r="JV2335" s="225"/>
      <c r="JW2335" s="225"/>
      <c r="JX2335" s="225"/>
      <c r="JY2335" s="225"/>
      <c r="JZ2335" s="225"/>
      <c r="KA2335" s="225"/>
      <c r="KB2335" s="225"/>
      <c r="KC2335" s="225"/>
      <c r="KD2335" s="225"/>
      <c r="KE2335" s="225"/>
      <c r="KF2335" s="225"/>
      <c r="KG2335" s="225"/>
      <c r="KH2335" s="225"/>
      <c r="KI2335" s="225"/>
      <c r="KJ2335" s="225"/>
      <c r="KK2335" s="225"/>
      <c r="KL2335" s="225"/>
      <c r="KM2335" s="225"/>
      <c r="KN2335" s="225"/>
      <c r="KO2335" s="225"/>
      <c r="KP2335" s="225"/>
      <c r="KQ2335" s="225"/>
      <c r="KR2335" s="225"/>
      <c r="KS2335" s="225"/>
      <c r="KT2335" s="225"/>
      <c r="KU2335" s="225"/>
      <c r="KV2335" s="225"/>
      <c r="KW2335" s="225"/>
      <c r="KX2335" s="225"/>
      <c r="KY2335" s="225"/>
      <c r="KZ2335" s="225"/>
      <c r="LA2335" s="225"/>
      <c r="LB2335" s="225"/>
      <c r="LC2335" s="225"/>
      <c r="LD2335" s="225"/>
      <c r="LE2335" s="225"/>
      <c r="LF2335" s="225"/>
      <c r="LG2335" s="225"/>
      <c r="LH2335" s="225"/>
      <c r="LI2335" s="225"/>
      <c r="LJ2335" s="225"/>
      <c r="LK2335" s="225"/>
      <c r="LL2335" s="225"/>
      <c r="LM2335" s="225"/>
      <c r="LN2335" s="225"/>
      <c r="LO2335" s="225"/>
      <c r="LP2335" s="225"/>
      <c r="LQ2335" s="225"/>
      <c r="LR2335" s="225"/>
      <c r="LS2335" s="225"/>
      <c r="LT2335" s="225"/>
      <c r="LU2335" s="225"/>
      <c r="LV2335" s="225"/>
      <c r="LW2335" s="225"/>
      <c r="LX2335" s="225"/>
      <c r="LY2335" s="225"/>
      <c r="LZ2335" s="225"/>
      <c r="MA2335" s="225"/>
      <c r="MB2335" s="225"/>
      <c r="MC2335" s="225"/>
      <c r="MD2335" s="225"/>
      <c r="ME2335" s="225"/>
      <c r="MF2335" s="225"/>
      <c r="MG2335" s="225"/>
      <c r="MH2335" s="225"/>
      <c r="MI2335" s="225"/>
      <c r="MJ2335" s="225"/>
      <c r="MK2335" s="225"/>
      <c r="ML2335" s="225"/>
      <c r="MM2335" s="225"/>
      <c r="MN2335" s="225"/>
      <c r="MO2335" s="225"/>
      <c r="MP2335" s="225"/>
      <c r="MQ2335" s="225"/>
      <c r="MR2335" s="225"/>
      <c r="MS2335" s="225"/>
      <c r="MT2335" s="225"/>
      <c r="MU2335" s="225"/>
      <c r="MV2335" s="225"/>
      <c r="MW2335" s="225"/>
      <c r="MX2335" s="225"/>
      <c r="MY2335" s="225"/>
      <c r="MZ2335" s="225"/>
      <c r="NA2335" s="225"/>
      <c r="NB2335" s="225"/>
      <c r="NC2335" s="225"/>
      <c r="ND2335" s="225"/>
      <c r="NE2335" s="225"/>
      <c r="NF2335" s="225"/>
      <c r="NG2335" s="225"/>
      <c r="NH2335" s="225"/>
      <c r="NI2335" s="225"/>
      <c r="NJ2335" s="225"/>
      <c r="NK2335" s="225"/>
      <c r="NL2335" s="225"/>
      <c r="NM2335" s="225"/>
      <c r="NN2335" s="225"/>
      <c r="NO2335" s="225"/>
      <c r="NP2335" s="225"/>
      <c r="NQ2335" s="225"/>
      <c r="NR2335" s="225"/>
      <c r="NS2335" s="225"/>
      <c r="NT2335" s="225"/>
      <c r="NU2335" s="225"/>
      <c r="NV2335" s="225"/>
      <c r="NW2335" s="225"/>
      <c r="NX2335" s="225"/>
      <c r="NY2335" s="225"/>
      <c r="NZ2335" s="225"/>
      <c r="OA2335" s="225"/>
      <c r="OB2335" s="225"/>
      <c r="OC2335" s="225"/>
      <c r="OD2335" s="225"/>
      <c r="OE2335" s="225"/>
      <c r="OF2335" s="225"/>
      <c r="OG2335" s="225"/>
      <c r="OH2335" s="225"/>
      <c r="OI2335" s="225"/>
      <c r="OJ2335" s="225"/>
      <c r="OK2335" s="225"/>
      <c r="OL2335" s="225"/>
      <c r="OM2335" s="225"/>
      <c r="ON2335" s="225"/>
      <c r="OO2335" s="225"/>
      <c r="OP2335" s="225"/>
      <c r="OQ2335" s="225"/>
      <c r="OR2335" s="225"/>
      <c r="OS2335" s="225"/>
      <c r="OT2335" s="225"/>
      <c r="OU2335" s="225"/>
      <c r="OV2335" s="225"/>
      <c r="OW2335" s="225"/>
      <c r="OX2335" s="225"/>
      <c r="OY2335" s="225"/>
      <c r="OZ2335" s="225"/>
      <c r="PA2335" s="225"/>
      <c r="PB2335" s="225"/>
      <c r="PC2335" s="225"/>
      <c r="PD2335" s="225"/>
      <c r="PE2335" s="225"/>
      <c r="PF2335" s="225"/>
      <c r="PG2335" s="225"/>
      <c r="PH2335" s="225"/>
      <c r="PI2335" s="225"/>
      <c r="PJ2335" s="225"/>
      <c r="PK2335" s="225"/>
      <c r="PL2335" s="225"/>
      <c r="PM2335" s="225"/>
      <c r="PN2335" s="225"/>
      <c r="PO2335" s="225"/>
      <c r="PP2335" s="225"/>
      <c r="PQ2335" s="225"/>
      <c r="PR2335" s="225"/>
      <c r="PS2335" s="225"/>
      <c r="PT2335" s="225"/>
      <c r="PU2335" s="225"/>
      <c r="PV2335" s="225"/>
      <c r="PW2335" s="225"/>
      <c r="PX2335" s="225"/>
      <c r="PY2335" s="225"/>
      <c r="PZ2335" s="225"/>
      <c r="QA2335" s="225"/>
      <c r="QB2335" s="225"/>
      <c r="QC2335" s="225"/>
      <c r="QD2335" s="225"/>
      <c r="QE2335" s="225"/>
      <c r="QF2335" s="225"/>
      <c r="QG2335" s="225"/>
      <c r="QH2335" s="225"/>
      <c r="QI2335" s="225"/>
      <c r="QJ2335" s="225"/>
      <c r="QK2335" s="225"/>
      <c r="QL2335" s="225"/>
      <c r="QM2335" s="225"/>
      <c r="QN2335" s="225"/>
      <c r="QO2335" s="225"/>
      <c r="QP2335" s="225"/>
      <c r="QQ2335" s="225"/>
      <c r="QR2335" s="225"/>
      <c r="QS2335" s="225"/>
      <c r="QT2335" s="225"/>
      <c r="QU2335" s="225"/>
      <c r="QV2335" s="225"/>
      <c r="QW2335" s="225"/>
      <c r="QX2335" s="225"/>
      <c r="QY2335" s="225"/>
      <c r="QZ2335" s="225"/>
      <c r="RA2335" s="225"/>
      <c r="RB2335" s="225"/>
      <c r="RC2335" s="225"/>
      <c r="RD2335" s="225"/>
      <c r="RE2335" s="225"/>
      <c r="RF2335" s="225"/>
      <c r="RG2335" s="225"/>
      <c r="RH2335" s="225"/>
      <c r="RI2335" s="225"/>
      <c r="RJ2335" s="225"/>
      <c r="RK2335" s="225"/>
      <c r="RL2335" s="225"/>
      <c r="RM2335" s="225"/>
      <c r="RN2335" s="225"/>
      <c r="RO2335" s="225"/>
      <c r="RP2335" s="225"/>
      <c r="RQ2335" s="225"/>
      <c r="RR2335" s="225"/>
      <c r="RS2335" s="225"/>
      <c r="RT2335" s="225"/>
      <c r="RU2335" s="225"/>
      <c r="RV2335" s="225"/>
      <c r="RW2335" s="225"/>
      <c r="RX2335" s="225"/>
      <c r="RY2335" s="225"/>
      <c r="RZ2335" s="225"/>
      <c r="SA2335" s="225"/>
      <c r="SB2335" s="225"/>
      <c r="SC2335" s="225"/>
      <c r="SD2335" s="225"/>
      <c r="SE2335" s="225"/>
      <c r="SF2335" s="225"/>
      <c r="SG2335" s="225"/>
      <c r="SH2335" s="225"/>
      <c r="SI2335" s="225"/>
      <c r="SJ2335" s="225"/>
      <c r="SK2335" s="225"/>
      <c r="SL2335" s="225"/>
      <c r="SM2335" s="225"/>
      <c r="SN2335" s="225"/>
      <c r="SO2335" s="225"/>
      <c r="SP2335" s="225"/>
      <c r="SQ2335" s="225"/>
      <c r="SR2335" s="225"/>
      <c r="SS2335" s="225"/>
      <c r="ST2335" s="225"/>
      <c r="SU2335" s="225"/>
      <c r="SV2335" s="225"/>
      <c r="SW2335" s="225"/>
      <c r="SX2335" s="225"/>
      <c r="SY2335" s="225"/>
      <c r="SZ2335" s="225"/>
      <c r="TA2335" s="225"/>
      <c r="TB2335" s="225"/>
      <c r="TC2335" s="225"/>
      <c r="TD2335" s="225"/>
      <c r="TE2335" s="225"/>
      <c r="TF2335" s="225"/>
      <c r="TG2335" s="225"/>
      <c r="TH2335" s="225"/>
      <c r="TI2335" s="225"/>
      <c r="TJ2335" s="225"/>
      <c r="TK2335" s="225"/>
      <c r="TL2335" s="225"/>
      <c r="TM2335" s="225"/>
      <c r="TN2335" s="225"/>
      <c r="TO2335" s="225"/>
      <c r="TP2335" s="225"/>
      <c r="TQ2335" s="225"/>
      <c r="TR2335" s="225"/>
      <c r="TS2335" s="225"/>
      <c r="TT2335" s="225"/>
      <c r="TU2335" s="225"/>
      <c r="TV2335" s="225"/>
      <c r="TW2335" s="225"/>
      <c r="TX2335" s="225"/>
      <c r="TY2335" s="225"/>
      <c r="TZ2335" s="225"/>
      <c r="UA2335" s="225"/>
      <c r="UB2335" s="225"/>
      <c r="UC2335" s="225"/>
      <c r="UD2335" s="225"/>
      <c r="UE2335" s="225"/>
      <c r="UF2335" s="225"/>
      <c r="UG2335" s="225"/>
      <c r="UH2335" s="225"/>
      <c r="UI2335" s="225"/>
      <c r="UJ2335" s="225"/>
      <c r="UK2335" s="225"/>
      <c r="UL2335" s="225"/>
      <c r="UM2335" s="225"/>
      <c r="UN2335" s="225"/>
      <c r="UO2335" s="225"/>
      <c r="UP2335" s="225"/>
      <c r="UQ2335" s="225"/>
      <c r="UR2335" s="225"/>
      <c r="US2335" s="225"/>
      <c r="UT2335" s="225"/>
      <c r="UU2335" s="225"/>
      <c r="UV2335" s="225"/>
      <c r="UW2335" s="225"/>
      <c r="UX2335" s="225"/>
      <c r="UY2335" s="225"/>
      <c r="UZ2335" s="225"/>
      <c r="VA2335" s="225"/>
      <c r="VB2335" s="225"/>
      <c r="VC2335" s="225"/>
      <c r="VD2335" s="225"/>
      <c r="VE2335" s="225"/>
      <c r="VF2335" s="225"/>
      <c r="VG2335" s="225"/>
      <c r="VH2335" s="225"/>
      <c r="VI2335" s="225"/>
      <c r="VJ2335" s="225"/>
      <c r="VK2335" s="225"/>
      <c r="VL2335" s="225"/>
      <c r="VM2335" s="225"/>
      <c r="VN2335" s="225"/>
      <c r="VO2335" s="225"/>
      <c r="VP2335" s="225"/>
      <c r="VQ2335" s="225"/>
      <c r="VR2335" s="225"/>
      <c r="VS2335" s="225"/>
      <c r="VT2335" s="225"/>
      <c r="VU2335" s="225"/>
      <c r="VV2335" s="225"/>
      <c r="VW2335" s="225"/>
      <c r="VX2335" s="225"/>
      <c r="VY2335" s="225"/>
      <c r="VZ2335" s="225"/>
      <c r="WA2335" s="225"/>
      <c r="WB2335" s="225"/>
      <c r="WC2335" s="225"/>
      <c r="WD2335" s="225"/>
      <c r="WE2335" s="225"/>
      <c r="WF2335" s="225"/>
      <c r="WG2335" s="225"/>
      <c r="WH2335" s="225"/>
      <c r="WI2335" s="225"/>
      <c r="WJ2335" s="225"/>
      <c r="WK2335" s="225"/>
      <c r="WL2335" s="225"/>
      <c r="WM2335" s="225"/>
      <c r="WN2335" s="225"/>
      <c r="WO2335" s="225"/>
      <c r="WP2335" s="225"/>
      <c r="WQ2335" s="225"/>
      <c r="WR2335" s="225"/>
      <c r="WS2335" s="225"/>
      <c r="WT2335" s="225"/>
      <c r="WU2335" s="225"/>
      <c r="WV2335" s="225"/>
      <c r="WW2335" s="225"/>
      <c r="WX2335" s="225"/>
      <c r="WY2335" s="225"/>
      <c r="WZ2335" s="225"/>
      <c r="XA2335" s="225"/>
      <c r="XB2335" s="225"/>
      <c r="XC2335" s="225"/>
      <c r="XD2335" s="225"/>
      <c r="XE2335" s="225"/>
      <c r="XF2335" s="225"/>
      <c r="XG2335" s="225"/>
      <c r="XH2335" s="225"/>
      <c r="XI2335" s="225"/>
      <c r="XJ2335" s="225"/>
      <c r="XK2335" s="225"/>
      <c r="XL2335" s="225"/>
      <c r="XM2335" s="225"/>
      <c r="XN2335" s="225"/>
      <c r="XO2335" s="225"/>
      <c r="XP2335" s="225"/>
      <c r="XQ2335" s="225"/>
      <c r="XR2335" s="225"/>
      <c r="XS2335" s="225"/>
      <c r="XT2335" s="225"/>
      <c r="XU2335" s="225"/>
      <c r="XV2335" s="225"/>
      <c r="XW2335" s="225"/>
      <c r="XX2335" s="225"/>
      <c r="XY2335" s="225"/>
      <c r="XZ2335" s="225"/>
      <c r="YA2335" s="225"/>
      <c r="YB2335" s="225"/>
      <c r="YC2335" s="225"/>
      <c r="YD2335" s="225"/>
      <c r="YE2335" s="225"/>
      <c r="YF2335" s="225"/>
      <c r="YG2335" s="225"/>
      <c r="YH2335" s="225"/>
      <c r="YI2335" s="225"/>
      <c r="YJ2335" s="225"/>
      <c r="YK2335" s="225"/>
      <c r="YL2335" s="225"/>
      <c r="YM2335" s="225"/>
      <c r="YN2335" s="225"/>
      <c r="YO2335" s="225"/>
      <c r="YP2335" s="225"/>
      <c r="YQ2335" s="225"/>
      <c r="YR2335" s="225"/>
      <c r="YS2335" s="225"/>
      <c r="YT2335" s="225"/>
      <c r="YU2335" s="225"/>
      <c r="YV2335" s="225"/>
      <c r="YW2335" s="225"/>
      <c r="YX2335" s="225"/>
      <c r="YY2335" s="225"/>
      <c r="YZ2335" s="225"/>
      <c r="ZA2335" s="225"/>
      <c r="ZB2335" s="225"/>
      <c r="ZC2335" s="225"/>
      <c r="ZD2335" s="225"/>
      <c r="ZE2335" s="225"/>
      <c r="ZF2335" s="225"/>
      <c r="ZG2335" s="225"/>
      <c r="ZH2335" s="225"/>
      <c r="ZI2335" s="225"/>
      <c r="ZJ2335" s="225"/>
      <c r="ZK2335" s="225"/>
      <c r="ZL2335" s="225"/>
      <c r="ZM2335" s="225"/>
      <c r="ZN2335" s="225"/>
      <c r="ZO2335" s="225"/>
      <c r="ZP2335" s="225"/>
      <c r="ZQ2335" s="225"/>
      <c r="ZR2335" s="225"/>
      <c r="ZS2335" s="225"/>
      <c r="ZT2335" s="225"/>
      <c r="ZU2335" s="225"/>
      <c r="ZV2335" s="225"/>
      <c r="ZW2335" s="225"/>
      <c r="ZX2335" s="225"/>
      <c r="ZY2335" s="225"/>
      <c r="ZZ2335" s="225"/>
      <c r="AAA2335" s="225"/>
      <c r="AAB2335" s="225"/>
      <c r="AAC2335" s="225"/>
      <c r="AAD2335" s="225"/>
      <c r="AAE2335" s="225"/>
      <c r="AAF2335" s="225"/>
      <c r="AAG2335" s="225"/>
      <c r="AAH2335" s="225"/>
      <c r="AAI2335" s="225"/>
      <c r="AAJ2335" s="225"/>
      <c r="AAK2335" s="225"/>
      <c r="AAL2335" s="225"/>
      <c r="AAM2335" s="225"/>
      <c r="AAN2335" s="225"/>
      <c r="AAO2335" s="225"/>
      <c r="AAP2335" s="225"/>
      <c r="AAQ2335" s="225"/>
      <c r="AAR2335" s="225"/>
      <c r="AAS2335" s="225"/>
      <c r="AAT2335" s="225"/>
      <c r="AAU2335" s="225"/>
      <c r="AAV2335" s="225"/>
      <c r="AAW2335" s="225"/>
      <c r="AAX2335" s="225"/>
      <c r="AAY2335" s="225"/>
      <c r="AAZ2335" s="225"/>
      <c r="ABA2335" s="225"/>
      <c r="ABB2335" s="225"/>
      <c r="ABC2335" s="225"/>
      <c r="ABD2335" s="225"/>
      <c r="ABE2335" s="225"/>
      <c r="ABF2335" s="225"/>
      <c r="ABG2335" s="225"/>
      <c r="ABH2335" s="225"/>
      <c r="ABI2335" s="225"/>
      <c r="ABJ2335" s="225"/>
      <c r="ABK2335" s="225"/>
      <c r="ABL2335" s="225"/>
      <c r="ABM2335" s="225"/>
      <c r="ABN2335" s="225"/>
      <c r="ABO2335" s="225"/>
      <c r="ABP2335" s="225"/>
      <c r="ABQ2335" s="225"/>
      <c r="ABR2335" s="225"/>
      <c r="ABS2335" s="225"/>
      <c r="ABT2335" s="225"/>
      <c r="ABU2335" s="225"/>
      <c r="ABV2335" s="225"/>
      <c r="ABW2335" s="225"/>
      <c r="ABX2335" s="225"/>
      <c r="ABY2335" s="225"/>
      <c r="ABZ2335" s="225"/>
      <c r="ACA2335" s="225"/>
      <c r="ACB2335" s="225"/>
      <c r="ACC2335" s="225"/>
      <c r="ACD2335" s="225"/>
      <c r="ACE2335" s="225"/>
      <c r="ACF2335" s="225"/>
      <c r="ACG2335" s="225"/>
      <c r="ACH2335" s="225"/>
      <c r="ACI2335" s="225"/>
      <c r="ACJ2335" s="225"/>
      <c r="ACK2335" s="225"/>
      <c r="ACL2335" s="225"/>
      <c r="ACM2335" s="225"/>
      <c r="ACN2335" s="225"/>
      <c r="ACO2335" s="225"/>
      <c r="ACP2335" s="225"/>
      <c r="ACQ2335" s="225"/>
      <c r="ACR2335" s="225"/>
      <c r="ACS2335" s="225"/>
      <c r="ACT2335" s="225"/>
      <c r="ACU2335" s="225"/>
      <c r="ACV2335" s="225"/>
      <c r="ACW2335" s="225"/>
      <c r="ACX2335" s="225"/>
      <c r="ACY2335" s="225"/>
      <c r="ACZ2335" s="225"/>
      <c r="ADA2335" s="225"/>
      <c r="ADB2335" s="225"/>
      <c r="ADC2335" s="225"/>
      <c r="ADD2335" s="225"/>
      <c r="ADE2335" s="225"/>
      <c r="ADF2335" s="225"/>
      <c r="ADG2335" s="225"/>
      <c r="ADH2335" s="225"/>
      <c r="ADI2335" s="225"/>
      <c r="ADJ2335" s="225"/>
      <c r="ADK2335" s="225"/>
      <c r="ADL2335" s="225"/>
      <c r="ADM2335" s="225"/>
      <c r="ADN2335" s="225"/>
      <c r="ADO2335" s="225"/>
      <c r="ADP2335" s="225"/>
      <c r="ADQ2335" s="225"/>
      <c r="ADR2335" s="225"/>
      <c r="ADS2335" s="225"/>
      <c r="ADT2335" s="225"/>
      <c r="ADU2335" s="225"/>
      <c r="ADV2335" s="225"/>
      <c r="ADW2335" s="225"/>
      <c r="ADX2335" s="225"/>
      <c r="ADY2335" s="225"/>
      <c r="ADZ2335" s="225"/>
      <c r="AEA2335" s="225"/>
      <c r="AEB2335" s="225"/>
      <c r="AEC2335" s="225"/>
      <c r="AED2335" s="225"/>
      <c r="AEE2335" s="225"/>
      <c r="AEF2335" s="225"/>
      <c r="AEG2335" s="225"/>
      <c r="AEH2335" s="225"/>
      <c r="AEI2335" s="225"/>
      <c r="AEJ2335" s="225"/>
      <c r="AEK2335" s="225"/>
      <c r="AEL2335" s="225"/>
      <c r="AEM2335" s="225"/>
      <c r="AEN2335" s="225"/>
      <c r="AEO2335" s="225"/>
      <c r="AEP2335" s="225"/>
      <c r="AEQ2335" s="225"/>
      <c r="AER2335" s="225"/>
      <c r="AES2335" s="225"/>
      <c r="AET2335" s="225"/>
      <c r="AEU2335" s="225"/>
      <c r="AEV2335" s="225"/>
      <c r="AEW2335" s="225"/>
      <c r="AEX2335" s="225"/>
      <c r="AEY2335" s="225"/>
      <c r="AEZ2335" s="225"/>
      <c r="AFA2335" s="225"/>
      <c r="AFB2335" s="225"/>
      <c r="AFC2335" s="225"/>
      <c r="AFD2335" s="225"/>
      <c r="AFE2335" s="225"/>
      <c r="AFF2335" s="225"/>
      <c r="AFG2335" s="225"/>
      <c r="AFH2335" s="225"/>
      <c r="AFI2335" s="225"/>
      <c r="AFJ2335" s="225"/>
      <c r="AFK2335" s="225"/>
      <c r="AFL2335" s="225"/>
      <c r="AFM2335" s="225"/>
      <c r="AFN2335" s="225"/>
      <c r="AFO2335" s="225"/>
      <c r="AFP2335" s="225"/>
      <c r="AFQ2335" s="225"/>
      <c r="AFR2335" s="225"/>
      <c r="AFS2335" s="225"/>
      <c r="AFT2335" s="225"/>
      <c r="AFU2335" s="225"/>
      <c r="AFV2335" s="225"/>
      <c r="AFW2335" s="225"/>
      <c r="AFX2335" s="225"/>
      <c r="AFY2335" s="225"/>
      <c r="AFZ2335" s="225"/>
      <c r="AGA2335" s="225"/>
      <c r="AGB2335" s="225"/>
      <c r="AGC2335" s="225"/>
      <c r="AGD2335" s="225"/>
      <c r="AGE2335" s="225"/>
      <c r="AGF2335" s="225"/>
      <c r="AGG2335" s="225"/>
      <c r="AGH2335" s="225"/>
      <c r="AGI2335" s="225"/>
      <c r="AGJ2335" s="225"/>
      <c r="AGK2335" s="225"/>
      <c r="AGL2335" s="225"/>
      <c r="AGM2335" s="225"/>
      <c r="AGN2335" s="225"/>
      <c r="AGO2335" s="225"/>
      <c r="AGP2335" s="225"/>
      <c r="AGQ2335" s="225"/>
      <c r="AGR2335" s="225"/>
      <c r="AGS2335" s="225"/>
      <c r="AGT2335" s="225"/>
      <c r="AGU2335" s="225"/>
      <c r="AGV2335" s="225"/>
      <c r="AGW2335" s="225"/>
      <c r="AGX2335" s="225"/>
      <c r="AGY2335" s="225"/>
      <c r="AGZ2335" s="225"/>
      <c r="AHA2335" s="225"/>
      <c r="AHB2335" s="225"/>
      <c r="AHC2335" s="225"/>
      <c r="AHD2335" s="225"/>
      <c r="AHE2335" s="225"/>
      <c r="AHF2335" s="225"/>
      <c r="AHG2335" s="225"/>
      <c r="AHH2335" s="225"/>
      <c r="AHI2335" s="225"/>
      <c r="AHJ2335" s="225"/>
      <c r="AHK2335" s="225"/>
      <c r="AHL2335" s="225"/>
      <c r="AHM2335" s="225"/>
      <c r="AHN2335" s="225"/>
      <c r="AHO2335" s="225"/>
      <c r="AHP2335" s="225"/>
      <c r="AHQ2335" s="225"/>
      <c r="AHR2335" s="225"/>
      <c r="AHS2335" s="225"/>
      <c r="AHT2335" s="225"/>
      <c r="AHU2335" s="225"/>
      <c r="AHV2335" s="225"/>
      <c r="AHW2335" s="225"/>
      <c r="AHX2335" s="225"/>
      <c r="AHY2335" s="225"/>
      <c r="AHZ2335" s="225"/>
      <c r="AIA2335" s="225"/>
      <c r="AIB2335" s="225"/>
      <c r="AIC2335" s="225"/>
      <c r="AID2335" s="225"/>
      <c r="AIE2335" s="225"/>
      <c r="AIF2335" s="225"/>
      <c r="AIG2335" s="225"/>
      <c r="AIH2335" s="225"/>
      <c r="AII2335" s="225"/>
      <c r="AIJ2335" s="225"/>
      <c r="AIK2335" s="225"/>
      <c r="AIL2335" s="225"/>
      <c r="AIM2335" s="225"/>
      <c r="AIN2335" s="225"/>
      <c r="AIO2335" s="225"/>
      <c r="AIP2335" s="225"/>
      <c r="AIQ2335" s="225"/>
      <c r="AIR2335" s="225"/>
      <c r="AIS2335" s="225"/>
      <c r="AIT2335" s="225"/>
      <c r="AIU2335" s="225"/>
      <c r="AIV2335" s="225"/>
      <c r="AIW2335" s="225"/>
      <c r="AIX2335" s="225"/>
      <c r="AIY2335" s="225"/>
      <c r="AIZ2335" s="225"/>
      <c r="AJA2335" s="225"/>
      <c r="AJB2335" s="225"/>
      <c r="AJC2335" s="225"/>
      <c r="AJD2335" s="225"/>
      <c r="AJE2335" s="225"/>
      <c r="AJF2335" s="225"/>
      <c r="AJG2335" s="225"/>
      <c r="AJH2335" s="225"/>
      <c r="AJI2335" s="225"/>
      <c r="AJJ2335" s="225"/>
      <c r="AJK2335" s="225"/>
      <c r="AJL2335" s="225"/>
      <c r="AJM2335" s="225"/>
      <c r="AJN2335" s="225"/>
      <c r="AJO2335" s="225"/>
      <c r="AJP2335" s="225"/>
      <c r="AJQ2335" s="225"/>
      <c r="AJR2335" s="225"/>
      <c r="AJS2335" s="225"/>
      <c r="AJT2335" s="225"/>
      <c r="AJU2335" s="225"/>
      <c r="AJV2335" s="225"/>
      <c r="AJW2335" s="225"/>
      <c r="AJX2335" s="225"/>
      <c r="AJY2335" s="225"/>
      <c r="AJZ2335" s="225"/>
      <c r="AKA2335" s="225"/>
      <c r="AKB2335" s="225"/>
      <c r="AKC2335" s="225"/>
      <c r="AKD2335" s="225"/>
      <c r="AKE2335" s="225"/>
      <c r="AKF2335" s="225"/>
      <c r="AKG2335" s="225"/>
      <c r="AKH2335" s="225"/>
      <c r="AKI2335" s="225"/>
      <c r="AKJ2335" s="225"/>
      <c r="AKK2335" s="225"/>
      <c r="AKL2335" s="225"/>
      <c r="AKM2335" s="225"/>
      <c r="AKN2335" s="225"/>
      <c r="AKO2335" s="225"/>
      <c r="AKP2335" s="225"/>
      <c r="AKQ2335" s="225"/>
      <c r="AKR2335" s="225"/>
      <c r="AKS2335" s="225"/>
      <c r="AKT2335" s="225"/>
      <c r="AKU2335" s="225"/>
      <c r="AKV2335" s="225"/>
      <c r="AKW2335" s="225"/>
      <c r="AKX2335" s="225"/>
      <c r="AKY2335" s="225"/>
      <c r="AKZ2335" s="225"/>
      <c r="ALA2335" s="225"/>
      <c r="ALB2335" s="225"/>
      <c r="ALC2335" s="225"/>
      <c r="ALD2335" s="225"/>
      <c r="ALE2335" s="225"/>
      <c r="ALF2335" s="225"/>
      <c r="ALG2335" s="225"/>
      <c r="ALH2335" s="225"/>
      <c r="ALI2335" s="225"/>
      <c r="ALJ2335" s="225"/>
      <c r="ALK2335" s="225"/>
      <c r="ALL2335" s="225"/>
      <c r="ALM2335" s="225"/>
      <c r="ALN2335" s="225"/>
      <c r="ALO2335" s="225"/>
      <c r="ALP2335" s="225"/>
      <c r="ALQ2335" s="225"/>
      <c r="ALR2335" s="225"/>
      <c r="ALS2335" s="225"/>
      <c r="ALT2335" s="225"/>
      <c r="ALU2335" s="225"/>
      <c r="ALV2335" s="225"/>
      <c r="ALW2335" s="225"/>
      <c r="ALX2335" s="225"/>
      <c r="ALY2335" s="225"/>
      <c r="ALZ2335" s="225"/>
      <c r="AMA2335" s="225"/>
      <c r="AMB2335" s="225"/>
      <c r="AMC2335" s="225"/>
      <c r="AMD2335" s="225"/>
      <c r="AME2335" s="225"/>
      <c r="AMF2335" s="225"/>
      <c r="AMG2335" s="225"/>
      <c r="AMH2335" s="225"/>
      <c r="AMI2335" s="225"/>
      <c r="AMJ2335" s="225"/>
      <c r="AMK2335" s="225"/>
      <c r="AML2335" s="225"/>
      <c r="AMM2335" s="225"/>
      <c r="AMN2335" s="225"/>
      <c r="AMO2335" s="225"/>
      <c r="AMP2335" s="225"/>
      <c r="AMQ2335" s="225"/>
      <c r="AMR2335" s="225"/>
      <c r="AMS2335" s="225"/>
      <c r="AMT2335" s="225"/>
      <c r="AMU2335" s="225"/>
      <c r="AMV2335" s="225"/>
      <c r="AMW2335" s="225"/>
      <c r="AMX2335" s="225"/>
      <c r="AMY2335" s="225"/>
      <c r="AMZ2335" s="225"/>
      <c r="ANA2335" s="225"/>
      <c r="ANB2335" s="225"/>
      <c r="ANC2335" s="225"/>
      <c r="AND2335" s="225"/>
      <c r="ANE2335" s="225"/>
      <c r="ANF2335" s="225"/>
      <c r="ANG2335" s="225"/>
      <c r="ANH2335" s="225"/>
      <c r="ANI2335" s="225"/>
      <c r="ANJ2335" s="225"/>
      <c r="ANK2335" s="225"/>
      <c r="ANL2335" s="225"/>
      <c r="ANM2335" s="225"/>
      <c r="ANN2335" s="225"/>
      <c r="ANO2335" s="225"/>
      <c r="ANP2335" s="225"/>
      <c r="ANQ2335" s="225"/>
      <c r="ANR2335" s="225"/>
      <c r="ANS2335" s="225"/>
      <c r="ANT2335" s="225"/>
      <c r="ANU2335" s="225"/>
      <c r="ANV2335" s="225"/>
      <c r="ANW2335" s="225"/>
      <c r="ANX2335" s="225"/>
      <c r="ANY2335" s="225"/>
      <c r="ANZ2335" s="225"/>
      <c r="AOA2335" s="225"/>
      <c r="AOB2335" s="225"/>
      <c r="AOC2335" s="225"/>
      <c r="AOD2335" s="225"/>
      <c r="AOE2335" s="225"/>
      <c r="AOF2335" s="225"/>
      <c r="AOG2335" s="225"/>
      <c r="AOH2335" s="225"/>
      <c r="AOI2335" s="225"/>
      <c r="AOJ2335" s="225"/>
      <c r="AOK2335" s="225"/>
      <c r="AOL2335" s="225"/>
      <c r="AOM2335" s="225"/>
      <c r="AON2335" s="225"/>
      <c r="AOO2335" s="225"/>
      <c r="AOP2335" s="225"/>
      <c r="AOQ2335" s="225"/>
      <c r="AOR2335" s="225"/>
      <c r="AOS2335" s="225"/>
      <c r="AOT2335" s="225"/>
      <c r="AOU2335" s="225"/>
      <c r="AOV2335" s="225"/>
      <c r="AOW2335" s="225"/>
      <c r="AOX2335" s="225"/>
      <c r="AOY2335" s="225"/>
      <c r="AOZ2335" s="225"/>
      <c r="APA2335" s="225"/>
      <c r="APB2335" s="225"/>
      <c r="APC2335" s="225"/>
      <c r="APD2335" s="225"/>
      <c r="APE2335" s="225"/>
      <c r="APF2335" s="225"/>
      <c r="APG2335" s="225"/>
      <c r="APH2335" s="225"/>
      <c r="API2335" s="225"/>
      <c r="APJ2335" s="225"/>
      <c r="APK2335" s="225"/>
      <c r="APL2335" s="225"/>
      <c r="APM2335" s="225"/>
      <c r="APN2335" s="225"/>
      <c r="APO2335" s="225"/>
      <c r="APP2335" s="225"/>
      <c r="APQ2335" s="225"/>
      <c r="APR2335" s="225"/>
      <c r="APS2335" s="225"/>
      <c r="APT2335" s="225"/>
      <c r="APU2335" s="225"/>
      <c r="APV2335" s="225"/>
      <c r="APW2335" s="225"/>
      <c r="APX2335" s="225"/>
      <c r="APY2335" s="225"/>
      <c r="APZ2335" s="225"/>
      <c r="AQA2335" s="225"/>
      <c r="AQB2335" s="225"/>
      <c r="AQC2335" s="225"/>
      <c r="AQD2335" s="225"/>
      <c r="AQE2335" s="225"/>
      <c r="AQF2335" s="225"/>
      <c r="AQG2335" s="225"/>
      <c r="AQH2335" s="225"/>
      <c r="AQI2335" s="225"/>
      <c r="AQJ2335" s="225"/>
      <c r="AQK2335" s="225"/>
      <c r="AQL2335" s="225"/>
      <c r="AQM2335" s="225"/>
      <c r="AQN2335" s="225"/>
      <c r="AQO2335" s="225"/>
      <c r="AQP2335" s="225"/>
      <c r="AQQ2335" s="225"/>
      <c r="AQR2335" s="225"/>
      <c r="AQS2335" s="225"/>
      <c r="AQT2335" s="225"/>
      <c r="AQU2335" s="225"/>
      <c r="AQV2335" s="225"/>
      <c r="AQW2335" s="225"/>
      <c r="AQX2335" s="225"/>
      <c r="AQY2335" s="225"/>
      <c r="AQZ2335" s="225"/>
      <c r="ARA2335" s="225"/>
      <c r="ARB2335" s="225"/>
      <c r="ARC2335" s="225"/>
      <c r="ARD2335" s="225"/>
      <c r="ARE2335" s="225"/>
      <c r="ARF2335" s="225"/>
      <c r="ARG2335" s="225"/>
      <c r="ARH2335" s="225"/>
      <c r="ARI2335" s="225"/>
      <c r="ARJ2335" s="225"/>
      <c r="ARK2335" s="225"/>
      <c r="ARL2335" s="225"/>
      <c r="ARM2335" s="225"/>
      <c r="ARN2335" s="225"/>
      <c r="ARO2335" s="225"/>
      <c r="ARP2335" s="225"/>
      <c r="ARQ2335" s="225"/>
      <c r="ARR2335" s="225"/>
      <c r="ARS2335" s="225"/>
      <c r="ART2335" s="225"/>
      <c r="ARU2335" s="225"/>
      <c r="ARV2335" s="225"/>
      <c r="ARW2335" s="225"/>
      <c r="ARX2335" s="225"/>
      <c r="ARY2335" s="225"/>
      <c r="ARZ2335" s="225"/>
      <c r="ASA2335" s="225"/>
      <c r="ASB2335" s="225"/>
      <c r="ASC2335" s="225"/>
      <c r="ASD2335" s="225"/>
      <c r="ASE2335" s="225"/>
      <c r="ASF2335" s="225"/>
      <c r="ASG2335" s="225"/>
      <c r="ASH2335" s="225"/>
      <c r="ASI2335" s="225"/>
      <c r="ASJ2335" s="225"/>
      <c r="ASK2335" s="225"/>
      <c r="ASL2335" s="225"/>
      <c r="ASM2335" s="225"/>
      <c r="ASN2335" s="225"/>
      <c r="ASO2335" s="225"/>
      <c r="ASP2335" s="225"/>
      <c r="ASQ2335" s="225"/>
      <c r="ASR2335" s="225"/>
      <c r="ASS2335" s="225"/>
      <c r="AST2335" s="225"/>
      <c r="ASU2335" s="225"/>
      <c r="ASV2335" s="225"/>
      <c r="ASW2335" s="225"/>
      <c r="ASX2335" s="225"/>
      <c r="ASY2335" s="225"/>
      <c r="ASZ2335" s="225"/>
      <c r="ATA2335" s="225"/>
      <c r="ATB2335" s="225"/>
      <c r="ATC2335" s="225"/>
      <c r="ATD2335" s="225"/>
      <c r="ATE2335" s="225"/>
      <c r="ATF2335" s="225"/>
      <c r="ATG2335" s="225"/>
      <c r="ATH2335" s="225"/>
      <c r="ATI2335" s="225"/>
      <c r="ATJ2335" s="225"/>
      <c r="ATK2335" s="225"/>
      <c r="ATL2335" s="225"/>
      <c r="ATM2335" s="225"/>
      <c r="ATN2335" s="225"/>
      <c r="ATO2335" s="225"/>
      <c r="ATP2335" s="225"/>
      <c r="ATQ2335" s="225"/>
      <c r="ATR2335" s="225"/>
      <c r="ATS2335" s="225"/>
      <c r="ATT2335" s="225"/>
      <c r="ATU2335" s="225"/>
      <c r="ATV2335" s="225"/>
      <c r="ATW2335" s="225"/>
      <c r="ATX2335" s="225"/>
      <c r="ATY2335" s="225"/>
      <c r="ATZ2335" s="225"/>
      <c r="AUA2335" s="225"/>
      <c r="AUB2335" s="225"/>
      <c r="AUC2335" s="225"/>
      <c r="AUD2335" s="225"/>
      <c r="AUE2335" s="225"/>
      <c r="AUF2335" s="225"/>
      <c r="AUG2335" s="225"/>
      <c r="AUH2335" s="225"/>
      <c r="AUI2335" s="225"/>
      <c r="AUJ2335" s="225"/>
      <c r="AUK2335" s="225"/>
      <c r="AUL2335" s="225"/>
      <c r="AUM2335" s="225"/>
      <c r="AUN2335" s="225"/>
      <c r="AUO2335" s="225"/>
      <c r="AUP2335" s="225"/>
      <c r="AUQ2335" s="225"/>
      <c r="AUR2335" s="225"/>
      <c r="AUS2335" s="225"/>
      <c r="AUT2335" s="225"/>
      <c r="AUU2335" s="225"/>
      <c r="AUV2335" s="225"/>
      <c r="AUW2335" s="225"/>
      <c r="AUX2335" s="225"/>
      <c r="AUY2335" s="225"/>
      <c r="AUZ2335" s="225"/>
      <c r="AVA2335" s="225"/>
      <c r="AVB2335" s="225"/>
      <c r="AVC2335" s="225"/>
      <c r="AVD2335" s="225"/>
      <c r="AVE2335" s="225"/>
      <c r="AVF2335" s="225"/>
      <c r="AVG2335" s="225"/>
      <c r="AVH2335" s="225"/>
      <c r="AVI2335" s="225"/>
      <c r="AVJ2335" s="225"/>
      <c r="AVK2335" s="225"/>
      <c r="AVL2335" s="225"/>
      <c r="AVM2335" s="225"/>
      <c r="AVN2335" s="225"/>
      <c r="AVO2335" s="225"/>
      <c r="AVP2335" s="225"/>
      <c r="AVQ2335" s="225"/>
      <c r="AVR2335" s="225"/>
      <c r="AVS2335" s="225"/>
      <c r="AVT2335" s="225"/>
      <c r="AVU2335" s="225"/>
      <c r="AVV2335" s="225"/>
      <c r="AVW2335" s="225"/>
      <c r="AVX2335" s="225"/>
      <c r="AVY2335" s="225"/>
      <c r="AVZ2335" s="225"/>
      <c r="AWA2335" s="225"/>
      <c r="AWB2335" s="225"/>
      <c r="AWC2335" s="225"/>
      <c r="AWD2335" s="225"/>
      <c r="AWE2335" s="225"/>
      <c r="AWF2335" s="225"/>
      <c r="AWG2335" s="225"/>
      <c r="AWH2335" s="225"/>
      <c r="AWI2335" s="225"/>
      <c r="AWJ2335" s="225"/>
      <c r="AWK2335" s="225"/>
      <c r="AWL2335" s="225"/>
      <c r="AWM2335" s="225"/>
      <c r="AWN2335" s="225"/>
      <c r="AWO2335" s="225"/>
      <c r="AWP2335" s="225"/>
      <c r="AWQ2335" s="225"/>
      <c r="AWR2335" s="225"/>
      <c r="AWS2335" s="225"/>
      <c r="AWT2335" s="225"/>
      <c r="AWU2335" s="225"/>
      <c r="AWV2335" s="225"/>
      <c r="AWW2335" s="225"/>
      <c r="AWX2335" s="225"/>
      <c r="AWY2335" s="225"/>
      <c r="AWZ2335" s="225"/>
      <c r="AXA2335" s="225"/>
      <c r="AXB2335" s="225"/>
      <c r="AXC2335" s="225"/>
      <c r="AXD2335" s="225"/>
      <c r="AXE2335" s="225"/>
      <c r="AXF2335" s="225"/>
      <c r="AXG2335" s="225"/>
      <c r="AXH2335" s="225"/>
      <c r="AXI2335" s="225"/>
      <c r="AXJ2335" s="225"/>
      <c r="AXK2335" s="225"/>
      <c r="AXL2335" s="225"/>
      <c r="AXM2335" s="225"/>
      <c r="AXN2335" s="225"/>
      <c r="AXO2335" s="225"/>
      <c r="AXP2335" s="225"/>
      <c r="AXQ2335" s="225"/>
      <c r="AXR2335" s="225"/>
      <c r="AXS2335" s="225"/>
      <c r="AXT2335" s="225"/>
      <c r="AXU2335" s="225"/>
      <c r="AXV2335" s="225"/>
      <c r="AXW2335" s="225"/>
      <c r="AXX2335" s="225"/>
      <c r="AXY2335" s="225"/>
      <c r="AXZ2335" s="225"/>
      <c r="AYA2335" s="225"/>
      <c r="AYB2335" s="225"/>
      <c r="AYC2335" s="225"/>
      <c r="AYD2335" s="225"/>
      <c r="AYE2335" s="225"/>
      <c r="AYF2335" s="225"/>
      <c r="AYG2335" s="225"/>
      <c r="AYH2335" s="225"/>
      <c r="AYI2335" s="225"/>
      <c r="AYJ2335" s="225"/>
      <c r="AYK2335" s="225"/>
      <c r="AYL2335" s="225"/>
      <c r="AYM2335" s="225"/>
      <c r="AYN2335" s="225"/>
      <c r="AYO2335" s="225"/>
      <c r="AYP2335" s="225"/>
      <c r="AYQ2335" s="225"/>
      <c r="AYR2335" s="225"/>
      <c r="AYS2335" s="225"/>
      <c r="AYT2335" s="225"/>
      <c r="AYU2335" s="225"/>
      <c r="AYV2335" s="225"/>
      <c r="AYW2335" s="225"/>
      <c r="AYX2335" s="225"/>
      <c r="AYY2335" s="225"/>
      <c r="AYZ2335" s="225"/>
      <c r="AZA2335" s="225"/>
      <c r="AZB2335" s="225"/>
      <c r="AZC2335" s="225"/>
      <c r="AZD2335" s="225"/>
      <c r="AZE2335" s="225"/>
      <c r="AZF2335" s="225"/>
      <c r="AZG2335" s="225"/>
      <c r="AZH2335" s="225"/>
      <c r="AZI2335" s="225"/>
      <c r="AZJ2335" s="225"/>
      <c r="AZK2335" s="225"/>
      <c r="AZL2335" s="225"/>
      <c r="AZM2335" s="225"/>
      <c r="AZN2335" s="225"/>
      <c r="AZO2335" s="225"/>
      <c r="AZP2335" s="225"/>
      <c r="AZQ2335" s="225"/>
      <c r="AZR2335" s="225"/>
      <c r="AZS2335" s="225"/>
      <c r="AZT2335" s="225"/>
      <c r="AZU2335" s="225"/>
      <c r="AZV2335" s="225"/>
      <c r="AZW2335" s="225"/>
      <c r="AZX2335" s="225"/>
      <c r="AZY2335" s="225"/>
      <c r="AZZ2335" s="225"/>
      <c r="BAA2335" s="225"/>
      <c r="BAB2335" s="225"/>
      <c r="BAC2335" s="225"/>
      <c r="BAD2335" s="225"/>
      <c r="BAE2335" s="225"/>
      <c r="BAF2335" s="225"/>
      <c r="BAG2335" s="225"/>
      <c r="BAH2335" s="225"/>
      <c r="BAI2335" s="225"/>
      <c r="BAJ2335" s="225"/>
      <c r="BAK2335" s="225"/>
      <c r="BAL2335" s="225"/>
      <c r="BAM2335" s="225"/>
      <c r="BAN2335" s="225"/>
      <c r="BAO2335" s="225"/>
      <c r="BAP2335" s="225"/>
      <c r="BAQ2335" s="225"/>
      <c r="BAR2335" s="225"/>
      <c r="BAS2335" s="225"/>
      <c r="BAT2335" s="225"/>
      <c r="BAU2335" s="225"/>
      <c r="BAV2335" s="225"/>
      <c r="BAW2335" s="225"/>
      <c r="BAX2335" s="225"/>
      <c r="BAY2335" s="225"/>
      <c r="BAZ2335" s="225"/>
      <c r="BBA2335" s="225"/>
      <c r="BBB2335" s="225"/>
      <c r="BBC2335" s="225"/>
      <c r="BBD2335" s="225"/>
      <c r="BBE2335" s="225"/>
      <c r="BBF2335" s="225"/>
      <c r="BBG2335" s="225"/>
      <c r="BBH2335" s="225"/>
      <c r="BBI2335" s="225"/>
      <c r="BBJ2335" s="225"/>
      <c r="BBK2335" s="225"/>
      <c r="BBL2335" s="225"/>
      <c r="BBM2335" s="225"/>
      <c r="BBN2335" s="225"/>
      <c r="BBO2335" s="225"/>
      <c r="BBP2335" s="225"/>
      <c r="BBQ2335" s="225"/>
      <c r="BBR2335" s="225"/>
      <c r="BBS2335" s="225"/>
      <c r="BBT2335" s="225"/>
      <c r="BBU2335" s="225"/>
      <c r="BBV2335" s="225"/>
      <c r="BBW2335" s="225"/>
      <c r="BBX2335" s="225"/>
      <c r="BBY2335" s="225"/>
      <c r="BBZ2335" s="225"/>
      <c r="BCA2335" s="225"/>
      <c r="BCB2335" s="225"/>
      <c r="BCC2335" s="225"/>
      <c r="BCD2335" s="225"/>
      <c r="BCE2335" s="225"/>
      <c r="BCF2335" s="225"/>
      <c r="BCG2335" s="225"/>
      <c r="BCH2335" s="225"/>
      <c r="BCI2335" s="225"/>
      <c r="BCJ2335" s="225"/>
      <c r="BCK2335" s="225"/>
      <c r="BCL2335" s="225"/>
      <c r="BCM2335" s="225"/>
      <c r="BCN2335" s="225"/>
      <c r="BCO2335" s="225"/>
      <c r="BCP2335" s="225"/>
      <c r="BCQ2335" s="225"/>
      <c r="BCR2335" s="225"/>
      <c r="BCS2335" s="225"/>
      <c r="BCT2335" s="225"/>
      <c r="BCU2335" s="225"/>
      <c r="BCV2335" s="225"/>
      <c r="BCW2335" s="225"/>
      <c r="BCX2335" s="225"/>
      <c r="BCY2335" s="225"/>
      <c r="BCZ2335" s="225"/>
      <c r="BDA2335" s="225"/>
      <c r="BDB2335" s="225"/>
      <c r="BDC2335" s="225"/>
      <c r="BDD2335" s="225"/>
      <c r="BDE2335" s="225"/>
      <c r="BDF2335" s="225"/>
      <c r="BDG2335" s="225"/>
      <c r="BDH2335" s="225"/>
      <c r="BDI2335" s="225"/>
      <c r="BDJ2335" s="225"/>
      <c r="BDK2335" s="225"/>
      <c r="BDL2335" s="225"/>
      <c r="BDM2335" s="225"/>
      <c r="BDN2335" s="225"/>
      <c r="BDO2335" s="225"/>
      <c r="BDP2335" s="225"/>
      <c r="BDQ2335" s="225"/>
      <c r="BDR2335" s="225"/>
      <c r="BDS2335" s="225"/>
      <c r="BDT2335" s="225"/>
      <c r="BDU2335" s="225"/>
      <c r="BDV2335" s="225"/>
      <c r="BDW2335" s="225"/>
      <c r="BDX2335" s="225"/>
      <c r="BDY2335" s="225"/>
      <c r="BDZ2335" s="225"/>
      <c r="BEA2335" s="225"/>
      <c r="BEB2335" s="225"/>
      <c r="BEC2335" s="225"/>
      <c r="BED2335" s="225"/>
      <c r="BEE2335" s="225"/>
      <c r="BEF2335" s="225"/>
      <c r="BEG2335" s="225"/>
      <c r="BEH2335" s="225"/>
      <c r="BEI2335" s="225"/>
      <c r="BEJ2335" s="225"/>
      <c r="BEK2335" s="225"/>
      <c r="BEL2335" s="225"/>
      <c r="BEM2335" s="225"/>
      <c r="BEN2335" s="225"/>
      <c r="BEO2335" s="225"/>
      <c r="BEP2335" s="225"/>
      <c r="BEQ2335" s="225"/>
      <c r="BER2335" s="225"/>
      <c r="BES2335" s="225"/>
      <c r="BET2335" s="225"/>
      <c r="BEU2335" s="225"/>
      <c r="BEV2335" s="225"/>
      <c r="BEW2335" s="225"/>
      <c r="BEX2335" s="225"/>
      <c r="BEY2335" s="225"/>
      <c r="BEZ2335" s="225"/>
      <c r="BFA2335" s="225"/>
      <c r="BFB2335" s="225"/>
      <c r="BFC2335" s="225"/>
      <c r="BFD2335" s="225"/>
      <c r="BFE2335" s="225"/>
      <c r="BFF2335" s="225"/>
      <c r="BFG2335" s="225"/>
      <c r="BFH2335" s="225"/>
      <c r="BFI2335" s="225"/>
      <c r="BFJ2335" s="225"/>
      <c r="BFK2335" s="225"/>
      <c r="BFL2335" s="225"/>
      <c r="BFM2335" s="225"/>
      <c r="BFN2335" s="225"/>
      <c r="BFO2335" s="225"/>
      <c r="BFP2335" s="225"/>
      <c r="BFQ2335" s="225"/>
      <c r="BFR2335" s="225"/>
      <c r="BFS2335" s="225"/>
      <c r="BFT2335" s="225"/>
      <c r="BFU2335" s="225"/>
      <c r="BFV2335" s="225"/>
      <c r="BFW2335" s="225"/>
      <c r="BFX2335" s="225"/>
      <c r="BFY2335" s="225"/>
      <c r="BFZ2335" s="225"/>
      <c r="BGA2335" s="225"/>
      <c r="BGB2335" s="225"/>
      <c r="BGC2335" s="225"/>
      <c r="BGD2335" s="225"/>
      <c r="BGE2335" s="225"/>
      <c r="BGF2335" s="225"/>
      <c r="BGG2335" s="225"/>
      <c r="BGH2335" s="225"/>
      <c r="BGI2335" s="225"/>
      <c r="BGJ2335" s="225"/>
      <c r="BGK2335" s="225"/>
      <c r="BGL2335" s="225"/>
      <c r="BGM2335" s="225"/>
      <c r="BGN2335" s="225"/>
      <c r="BGO2335" s="225"/>
      <c r="BGP2335" s="225"/>
      <c r="BGQ2335" s="225"/>
      <c r="BGR2335" s="225"/>
      <c r="BGS2335" s="225"/>
      <c r="BGT2335" s="225"/>
      <c r="BGU2335" s="225"/>
      <c r="BGV2335" s="225"/>
      <c r="BGW2335" s="225"/>
      <c r="BGX2335" s="225"/>
      <c r="BGY2335" s="225"/>
      <c r="BGZ2335" s="225"/>
      <c r="BHA2335" s="225"/>
      <c r="BHB2335" s="225"/>
      <c r="BHC2335" s="225"/>
      <c r="BHD2335" s="225"/>
      <c r="BHE2335" s="225"/>
      <c r="BHF2335" s="225"/>
      <c r="BHG2335" s="225"/>
      <c r="BHH2335" s="225"/>
      <c r="BHI2335" s="225"/>
      <c r="BHJ2335" s="225"/>
      <c r="BHK2335" s="225"/>
      <c r="BHL2335" s="225"/>
      <c r="BHM2335" s="225"/>
      <c r="BHN2335" s="225"/>
      <c r="BHO2335" s="225"/>
      <c r="BHP2335" s="225"/>
      <c r="BHQ2335" s="225"/>
      <c r="BHR2335" s="225"/>
      <c r="BHS2335" s="225"/>
      <c r="BHT2335" s="225"/>
      <c r="BHU2335" s="225"/>
      <c r="BHV2335" s="225"/>
      <c r="BHW2335" s="225"/>
      <c r="BHX2335" s="225"/>
      <c r="BHY2335" s="225"/>
      <c r="BHZ2335" s="225"/>
      <c r="BIA2335" s="225"/>
      <c r="BIB2335" s="225"/>
      <c r="BIC2335" s="225"/>
      <c r="BID2335" s="225"/>
      <c r="BIE2335" s="225"/>
      <c r="BIF2335" s="225"/>
      <c r="BIG2335" s="225"/>
      <c r="BIH2335" s="225"/>
      <c r="BII2335" s="225"/>
      <c r="BIJ2335" s="225"/>
      <c r="BIK2335" s="225"/>
      <c r="BIL2335" s="225"/>
      <c r="BIM2335" s="225"/>
      <c r="BIN2335" s="225"/>
      <c r="BIO2335" s="225"/>
      <c r="BIP2335" s="225"/>
      <c r="BIQ2335" s="225"/>
      <c r="BIR2335" s="225"/>
      <c r="BIS2335" s="225"/>
      <c r="BIT2335" s="225"/>
      <c r="BIU2335" s="225"/>
      <c r="BIV2335" s="225"/>
      <c r="BIW2335" s="225"/>
      <c r="BIX2335" s="225"/>
      <c r="BIY2335" s="225"/>
      <c r="BIZ2335" s="225"/>
      <c r="BJA2335" s="225"/>
      <c r="BJB2335" s="225"/>
      <c r="BJC2335" s="225"/>
      <c r="BJD2335" s="225"/>
      <c r="BJE2335" s="225"/>
      <c r="BJF2335" s="225"/>
      <c r="BJG2335" s="225"/>
      <c r="BJH2335" s="225"/>
      <c r="BJI2335" s="225"/>
      <c r="BJJ2335" s="225"/>
      <c r="BJK2335" s="225"/>
      <c r="BJL2335" s="225"/>
      <c r="BJM2335" s="225"/>
      <c r="BJN2335" s="225"/>
      <c r="BJO2335" s="225"/>
      <c r="BJP2335" s="225"/>
      <c r="BJQ2335" s="225"/>
      <c r="BJR2335" s="225"/>
      <c r="BJS2335" s="225"/>
      <c r="BJT2335" s="225"/>
      <c r="BJU2335" s="225"/>
      <c r="BJV2335" s="225"/>
      <c r="BJW2335" s="225"/>
      <c r="BJX2335" s="225"/>
      <c r="BJY2335" s="225"/>
      <c r="BJZ2335" s="225"/>
      <c r="BKA2335" s="225"/>
      <c r="BKB2335" s="225"/>
      <c r="BKC2335" s="225"/>
      <c r="BKD2335" s="225"/>
      <c r="BKE2335" s="225"/>
      <c r="BKF2335" s="225"/>
      <c r="BKG2335" s="225"/>
      <c r="BKH2335" s="225"/>
      <c r="BKI2335" s="225"/>
      <c r="BKJ2335" s="225"/>
      <c r="BKK2335" s="225"/>
      <c r="BKL2335" s="225"/>
      <c r="BKM2335" s="225"/>
      <c r="BKN2335" s="225"/>
      <c r="BKO2335" s="225"/>
      <c r="BKP2335" s="225"/>
      <c r="BKQ2335" s="225"/>
      <c r="BKR2335" s="225"/>
      <c r="BKS2335" s="225"/>
      <c r="BKT2335" s="225"/>
      <c r="BKU2335" s="225"/>
      <c r="BKV2335" s="225"/>
      <c r="BKW2335" s="225"/>
      <c r="BKX2335" s="225"/>
      <c r="BKY2335" s="225"/>
      <c r="BKZ2335" s="225"/>
      <c r="BLA2335" s="225"/>
      <c r="BLB2335" s="225"/>
      <c r="BLC2335" s="225"/>
      <c r="BLD2335" s="225"/>
      <c r="BLE2335" s="225"/>
      <c r="BLF2335" s="225"/>
      <c r="BLG2335" s="225"/>
      <c r="BLH2335" s="225"/>
      <c r="BLI2335" s="225"/>
      <c r="BLJ2335" s="225"/>
      <c r="BLK2335" s="225"/>
      <c r="BLL2335" s="225"/>
      <c r="BLM2335" s="225"/>
      <c r="BLN2335" s="225"/>
      <c r="BLO2335" s="225"/>
      <c r="BLP2335" s="225"/>
      <c r="BLQ2335" s="225"/>
      <c r="BLR2335" s="225"/>
      <c r="BLS2335" s="225"/>
      <c r="BLT2335" s="225"/>
      <c r="BLU2335" s="225"/>
      <c r="BLV2335" s="225"/>
      <c r="BLW2335" s="225"/>
      <c r="BLX2335" s="225"/>
      <c r="BLY2335" s="225"/>
      <c r="BLZ2335" s="225"/>
      <c r="BMA2335" s="225"/>
      <c r="BMB2335" s="225"/>
      <c r="BMC2335" s="225"/>
      <c r="BMD2335" s="225"/>
      <c r="BME2335" s="225"/>
      <c r="BMF2335" s="225"/>
      <c r="BMG2335" s="225"/>
      <c r="BMH2335" s="225"/>
      <c r="BMI2335" s="225"/>
      <c r="BMJ2335" s="225"/>
      <c r="BMK2335" s="225"/>
      <c r="BML2335" s="225"/>
      <c r="BMM2335" s="225"/>
      <c r="BMN2335" s="225"/>
      <c r="BMO2335" s="225"/>
      <c r="BMP2335" s="225"/>
      <c r="BMQ2335" s="225"/>
      <c r="BMR2335" s="225"/>
      <c r="BMS2335" s="225"/>
      <c r="BMT2335" s="225"/>
      <c r="BMU2335" s="225"/>
      <c r="BMV2335" s="225"/>
      <c r="BMW2335" s="225"/>
      <c r="BMX2335" s="225"/>
      <c r="BMY2335" s="225"/>
      <c r="BMZ2335" s="225"/>
      <c r="BNA2335" s="225"/>
      <c r="BNB2335" s="225"/>
      <c r="BNC2335" s="225"/>
      <c r="BND2335" s="225"/>
      <c r="BNE2335" s="225"/>
      <c r="BNF2335" s="225"/>
      <c r="BNG2335" s="225"/>
      <c r="BNH2335" s="225"/>
      <c r="BNI2335" s="225"/>
      <c r="BNJ2335" s="225"/>
      <c r="BNK2335" s="225"/>
      <c r="BNL2335" s="225"/>
      <c r="BNM2335" s="225"/>
      <c r="BNN2335" s="225"/>
      <c r="BNO2335" s="225"/>
      <c r="BNP2335" s="225"/>
      <c r="BNQ2335" s="225"/>
      <c r="BNR2335" s="225"/>
      <c r="BNS2335" s="225"/>
      <c r="BNT2335" s="225"/>
      <c r="BNU2335" s="225"/>
      <c r="BNV2335" s="225"/>
      <c r="BNW2335" s="225"/>
      <c r="BNX2335" s="225"/>
      <c r="BNY2335" s="225"/>
      <c r="BNZ2335" s="225"/>
      <c r="BOA2335" s="225"/>
      <c r="BOB2335" s="225"/>
      <c r="BOC2335" s="225"/>
      <c r="BOD2335" s="225"/>
      <c r="BOE2335" s="225"/>
      <c r="BOF2335" s="225"/>
      <c r="BOG2335" s="225"/>
      <c r="BOH2335" s="225"/>
      <c r="BOI2335" s="225"/>
      <c r="BOJ2335" s="225"/>
      <c r="BOK2335" s="225"/>
      <c r="BOL2335" s="225"/>
      <c r="BOM2335" s="225"/>
      <c r="BON2335" s="225"/>
      <c r="BOO2335" s="225"/>
      <c r="BOP2335" s="225"/>
      <c r="BOQ2335" s="225"/>
      <c r="BOR2335" s="225"/>
      <c r="BOS2335" s="225"/>
      <c r="BOT2335" s="225"/>
      <c r="BOU2335" s="225"/>
      <c r="BOV2335" s="225"/>
      <c r="BOW2335" s="225"/>
      <c r="BOX2335" s="225"/>
      <c r="BOY2335" s="225"/>
      <c r="BOZ2335" s="225"/>
      <c r="BPA2335" s="225"/>
      <c r="BPB2335" s="225"/>
      <c r="BPC2335" s="225"/>
      <c r="BPD2335" s="225"/>
      <c r="BPE2335" s="225"/>
      <c r="BPF2335" s="225"/>
      <c r="BPG2335" s="225"/>
      <c r="BPH2335" s="225"/>
      <c r="BPI2335" s="225"/>
      <c r="BPJ2335" s="225"/>
      <c r="BPK2335" s="225"/>
      <c r="BPL2335" s="225"/>
      <c r="BPM2335" s="225"/>
      <c r="BPN2335" s="225"/>
      <c r="BPO2335" s="225"/>
      <c r="BPP2335" s="225"/>
      <c r="BPQ2335" s="225"/>
      <c r="BPR2335" s="225"/>
      <c r="BPS2335" s="225"/>
      <c r="BPT2335" s="225"/>
      <c r="BPU2335" s="225"/>
      <c r="BPV2335" s="225"/>
      <c r="BPW2335" s="225"/>
      <c r="BPX2335" s="225"/>
      <c r="BPY2335" s="225"/>
      <c r="BPZ2335" s="225"/>
      <c r="BQA2335" s="225"/>
      <c r="BQB2335" s="225"/>
      <c r="BQC2335" s="225"/>
      <c r="BQD2335" s="225"/>
      <c r="BQE2335" s="225"/>
      <c r="BQF2335" s="225"/>
      <c r="BQG2335" s="225"/>
      <c r="BQH2335" s="225"/>
      <c r="BQI2335" s="225"/>
      <c r="BQJ2335" s="225"/>
      <c r="BQK2335" s="225"/>
      <c r="BQL2335" s="225"/>
      <c r="BQM2335" s="225"/>
      <c r="BQN2335" s="225"/>
      <c r="BQO2335" s="225"/>
      <c r="BQP2335" s="225"/>
      <c r="BQQ2335" s="225"/>
      <c r="BQR2335" s="225"/>
      <c r="BQS2335" s="225"/>
      <c r="BQT2335" s="225"/>
      <c r="BQU2335" s="225"/>
      <c r="BQV2335" s="225"/>
      <c r="BQW2335" s="225"/>
      <c r="BQX2335" s="225"/>
      <c r="BQY2335" s="225"/>
      <c r="BQZ2335" s="225"/>
      <c r="BRA2335" s="225"/>
      <c r="BRB2335" s="225"/>
      <c r="BRC2335" s="225"/>
      <c r="BRD2335" s="225"/>
      <c r="BRE2335" s="225"/>
      <c r="BRF2335" s="225"/>
      <c r="BRG2335" s="225"/>
      <c r="BRH2335" s="225"/>
      <c r="BRI2335" s="225"/>
      <c r="BRJ2335" s="225"/>
      <c r="BRK2335" s="225"/>
      <c r="BRL2335" s="225"/>
      <c r="BRM2335" s="225"/>
      <c r="BRN2335" s="225"/>
      <c r="BRO2335" s="225"/>
      <c r="BRP2335" s="225"/>
      <c r="BRQ2335" s="225"/>
      <c r="BRR2335" s="225"/>
      <c r="BRS2335" s="225"/>
      <c r="BRT2335" s="225"/>
      <c r="BRU2335" s="225"/>
      <c r="BRV2335" s="225"/>
      <c r="BRW2335" s="225"/>
      <c r="BRX2335" s="225"/>
      <c r="BRY2335" s="225"/>
      <c r="BRZ2335" s="225"/>
      <c r="BSA2335" s="225"/>
      <c r="BSB2335" s="225"/>
      <c r="BSC2335" s="225"/>
      <c r="BSD2335" s="225"/>
      <c r="BSE2335" s="225"/>
      <c r="BSF2335" s="225"/>
      <c r="BSG2335" s="225"/>
      <c r="BSH2335" s="225"/>
      <c r="BSI2335" s="225"/>
      <c r="BSJ2335" s="225"/>
      <c r="BSK2335" s="225"/>
      <c r="BSL2335" s="225"/>
      <c r="BSM2335" s="225"/>
      <c r="BSN2335" s="225"/>
      <c r="BSO2335" s="225"/>
      <c r="BSP2335" s="225"/>
      <c r="BSQ2335" s="225"/>
      <c r="BSR2335" s="225"/>
      <c r="BSS2335" s="225"/>
      <c r="BST2335" s="225"/>
      <c r="BSU2335" s="225"/>
      <c r="BSV2335" s="225"/>
      <c r="BSW2335" s="225"/>
      <c r="BSX2335" s="225"/>
      <c r="BSY2335" s="225"/>
      <c r="BSZ2335" s="225"/>
      <c r="BTA2335" s="225"/>
      <c r="BTB2335" s="225"/>
      <c r="BTC2335" s="225"/>
      <c r="BTD2335" s="225"/>
      <c r="BTE2335" s="225"/>
      <c r="BTF2335" s="225"/>
      <c r="BTG2335" s="225"/>
      <c r="BTH2335" s="225"/>
      <c r="BTI2335" s="225"/>
      <c r="BTJ2335" s="225"/>
      <c r="BTK2335" s="225"/>
      <c r="BTL2335" s="225"/>
      <c r="BTM2335" s="225"/>
      <c r="BTN2335" s="225"/>
      <c r="BTO2335" s="225"/>
      <c r="BTP2335" s="225"/>
      <c r="BTQ2335" s="225"/>
      <c r="BTR2335" s="225"/>
      <c r="BTS2335" s="225"/>
      <c r="BTT2335" s="225"/>
      <c r="BTU2335" s="225"/>
      <c r="BTV2335" s="225"/>
      <c r="BTW2335" s="225"/>
      <c r="BTX2335" s="225"/>
      <c r="BTY2335" s="225"/>
      <c r="BTZ2335" s="225"/>
      <c r="BUA2335" s="225"/>
      <c r="BUB2335" s="225"/>
      <c r="BUC2335" s="225"/>
      <c r="BUD2335" s="225"/>
      <c r="BUE2335" s="225"/>
      <c r="BUF2335" s="225"/>
      <c r="BUG2335" s="225"/>
      <c r="BUH2335" s="225"/>
      <c r="BUI2335" s="225"/>
      <c r="BUJ2335" s="225"/>
      <c r="BUK2335" s="225"/>
      <c r="BUL2335" s="225"/>
      <c r="BUM2335" s="225"/>
      <c r="BUN2335" s="225"/>
      <c r="BUO2335" s="225"/>
      <c r="BUP2335" s="225"/>
      <c r="BUQ2335" s="225"/>
      <c r="BUR2335" s="225"/>
      <c r="BUS2335" s="225"/>
      <c r="BUT2335" s="225"/>
      <c r="BUU2335" s="225"/>
      <c r="BUV2335" s="225"/>
      <c r="BUW2335" s="225"/>
      <c r="BUX2335" s="225"/>
      <c r="BUY2335" s="225"/>
      <c r="BUZ2335" s="225"/>
      <c r="BVA2335" s="225"/>
      <c r="BVB2335" s="225"/>
      <c r="BVC2335" s="225"/>
      <c r="BVD2335" s="225"/>
      <c r="BVE2335" s="225"/>
      <c r="BVF2335" s="225"/>
      <c r="BVG2335" s="225"/>
      <c r="BVH2335" s="225"/>
      <c r="BVI2335" s="225"/>
      <c r="BVJ2335" s="225"/>
      <c r="BVK2335" s="225"/>
      <c r="BVL2335" s="225"/>
      <c r="BVM2335" s="225"/>
      <c r="BVN2335" s="225"/>
      <c r="BVO2335" s="225"/>
      <c r="BVP2335" s="225"/>
      <c r="BVQ2335" s="225"/>
      <c r="BVR2335" s="225"/>
      <c r="BVS2335" s="225"/>
      <c r="BVT2335" s="225"/>
      <c r="BVU2335" s="225"/>
      <c r="BVV2335" s="225"/>
      <c r="BVW2335" s="225"/>
      <c r="BVX2335" s="225"/>
      <c r="BVY2335" s="225"/>
      <c r="BVZ2335" s="225"/>
      <c r="BWA2335" s="225"/>
      <c r="BWB2335" s="225"/>
      <c r="BWC2335" s="225"/>
      <c r="BWD2335" s="225"/>
      <c r="BWE2335" s="225"/>
      <c r="BWF2335" s="225"/>
      <c r="BWG2335" s="225"/>
      <c r="BWH2335" s="225"/>
      <c r="BWI2335" s="225"/>
      <c r="BWJ2335" s="225"/>
      <c r="BWK2335" s="225"/>
      <c r="BWL2335" s="225"/>
      <c r="BWM2335" s="225"/>
      <c r="BWN2335" s="225"/>
      <c r="BWO2335" s="225"/>
      <c r="BWP2335" s="225"/>
      <c r="BWQ2335" s="225"/>
      <c r="BWR2335" s="225"/>
      <c r="BWS2335" s="225"/>
      <c r="BWT2335" s="225"/>
      <c r="BWU2335" s="225"/>
      <c r="BWV2335" s="225"/>
      <c r="BWW2335" s="225"/>
      <c r="BWX2335" s="225"/>
      <c r="BWY2335" s="225"/>
      <c r="BWZ2335" s="225"/>
      <c r="BXA2335" s="225"/>
      <c r="BXB2335" s="225"/>
      <c r="BXC2335" s="225"/>
      <c r="BXD2335" s="225"/>
      <c r="BXE2335" s="225"/>
      <c r="BXF2335" s="225"/>
      <c r="BXG2335" s="225"/>
      <c r="BXH2335" s="225"/>
      <c r="BXI2335" s="225"/>
      <c r="BXJ2335" s="225"/>
      <c r="BXK2335" s="225"/>
      <c r="BXL2335" s="225"/>
      <c r="BXM2335" s="225"/>
      <c r="BXN2335" s="225"/>
      <c r="BXO2335" s="225"/>
      <c r="BXP2335" s="225"/>
      <c r="BXQ2335" s="225"/>
      <c r="BXR2335" s="225"/>
      <c r="BXS2335" s="225"/>
      <c r="BXT2335" s="225"/>
      <c r="BXU2335" s="225"/>
      <c r="BXV2335" s="225"/>
      <c r="BXW2335" s="225"/>
      <c r="BXX2335" s="225"/>
      <c r="BXY2335" s="225"/>
      <c r="BXZ2335" s="225"/>
      <c r="BYA2335" s="225"/>
      <c r="BYB2335" s="225"/>
      <c r="BYC2335" s="225"/>
      <c r="BYD2335" s="225"/>
      <c r="BYE2335" s="225"/>
      <c r="BYF2335" s="225"/>
      <c r="BYG2335" s="225"/>
      <c r="BYH2335" s="225"/>
      <c r="BYI2335" s="225"/>
      <c r="BYJ2335" s="225"/>
      <c r="BYK2335" s="225"/>
      <c r="BYL2335" s="225"/>
      <c r="BYM2335" s="225"/>
      <c r="BYN2335" s="225"/>
      <c r="BYO2335" s="225"/>
      <c r="BYP2335" s="225"/>
      <c r="BYQ2335" s="225"/>
      <c r="BYR2335" s="225"/>
      <c r="BYS2335" s="225"/>
      <c r="BYT2335" s="225"/>
      <c r="BYU2335" s="225"/>
      <c r="BYV2335" s="225"/>
      <c r="BYW2335" s="225"/>
      <c r="BYX2335" s="225"/>
      <c r="BYY2335" s="225"/>
      <c r="BYZ2335" s="225"/>
      <c r="BZA2335" s="225"/>
      <c r="BZB2335" s="225"/>
      <c r="BZC2335" s="225"/>
      <c r="BZD2335" s="225"/>
      <c r="BZE2335" s="225"/>
      <c r="BZF2335" s="225"/>
      <c r="BZG2335" s="225"/>
      <c r="BZH2335" s="225"/>
      <c r="BZI2335" s="225"/>
      <c r="BZJ2335" s="225"/>
      <c r="BZK2335" s="225"/>
      <c r="BZL2335" s="225"/>
      <c r="BZM2335" s="225"/>
      <c r="BZN2335" s="225"/>
      <c r="BZO2335" s="225"/>
      <c r="BZP2335" s="225"/>
      <c r="BZQ2335" s="225"/>
      <c r="BZR2335" s="225"/>
      <c r="BZS2335" s="225"/>
      <c r="BZT2335" s="225"/>
      <c r="BZU2335" s="225"/>
      <c r="BZV2335" s="225"/>
      <c r="BZW2335" s="225"/>
      <c r="BZX2335" s="225"/>
      <c r="BZY2335" s="225"/>
      <c r="BZZ2335" s="225"/>
      <c r="CAA2335" s="225"/>
      <c r="CAB2335" s="225"/>
      <c r="CAC2335" s="225"/>
      <c r="CAD2335" s="225"/>
      <c r="CAE2335" s="225"/>
      <c r="CAF2335" s="225"/>
      <c r="CAG2335" s="225"/>
      <c r="CAH2335" s="225"/>
      <c r="CAI2335" s="225"/>
      <c r="CAJ2335" s="225"/>
      <c r="CAK2335" s="225"/>
      <c r="CAL2335" s="225"/>
      <c r="CAM2335" s="225"/>
      <c r="CAN2335" s="225"/>
      <c r="CAO2335" s="225"/>
      <c r="CAP2335" s="225"/>
      <c r="CAQ2335" s="225"/>
      <c r="CAR2335" s="225"/>
      <c r="CAS2335" s="225"/>
      <c r="CAT2335" s="225"/>
      <c r="CAU2335" s="225"/>
      <c r="CAV2335" s="225"/>
      <c r="CAW2335" s="225"/>
      <c r="CAX2335" s="225"/>
      <c r="CAY2335" s="225"/>
      <c r="CAZ2335" s="225"/>
      <c r="CBA2335" s="225"/>
      <c r="CBB2335" s="225"/>
      <c r="CBC2335" s="225"/>
      <c r="CBD2335" s="225"/>
      <c r="CBE2335" s="225"/>
      <c r="CBF2335" s="225"/>
      <c r="CBG2335" s="225"/>
      <c r="CBH2335" s="225"/>
      <c r="CBI2335" s="225"/>
      <c r="CBJ2335" s="225"/>
      <c r="CBK2335" s="225"/>
      <c r="CBL2335" s="225"/>
      <c r="CBM2335" s="225"/>
      <c r="CBN2335" s="225"/>
      <c r="CBO2335" s="225"/>
      <c r="CBP2335" s="225"/>
      <c r="CBQ2335" s="225"/>
      <c r="CBR2335" s="225"/>
      <c r="CBS2335" s="225"/>
      <c r="CBT2335" s="225"/>
      <c r="CBU2335" s="225"/>
      <c r="CBV2335" s="225"/>
      <c r="CBW2335" s="225"/>
      <c r="CBX2335" s="225"/>
      <c r="CBY2335" s="225"/>
      <c r="CBZ2335" s="225"/>
      <c r="CCA2335" s="225"/>
      <c r="CCB2335" s="225"/>
      <c r="CCC2335" s="225"/>
      <c r="CCD2335" s="225"/>
      <c r="CCE2335" s="225"/>
      <c r="CCF2335" s="225"/>
      <c r="CCG2335" s="225"/>
      <c r="CCH2335" s="225"/>
      <c r="CCI2335" s="225"/>
      <c r="CCJ2335" s="225"/>
      <c r="CCK2335" s="225"/>
      <c r="CCL2335" s="225"/>
      <c r="CCM2335" s="225"/>
      <c r="CCN2335" s="225"/>
      <c r="CCO2335" s="225"/>
      <c r="CCP2335" s="225"/>
      <c r="CCQ2335" s="225"/>
      <c r="CCR2335" s="225"/>
      <c r="CCS2335" s="225"/>
      <c r="CCT2335" s="225"/>
      <c r="CCU2335" s="225"/>
      <c r="CCV2335" s="225"/>
      <c r="CCW2335" s="225"/>
      <c r="CCX2335" s="225"/>
      <c r="CCY2335" s="225"/>
      <c r="CCZ2335" s="225"/>
      <c r="CDA2335" s="225"/>
      <c r="CDB2335" s="225"/>
      <c r="CDC2335" s="225"/>
      <c r="CDD2335" s="225"/>
      <c r="CDE2335" s="225"/>
      <c r="CDF2335" s="225"/>
      <c r="CDG2335" s="225"/>
      <c r="CDH2335" s="225"/>
      <c r="CDI2335" s="225"/>
      <c r="CDJ2335" s="225"/>
      <c r="CDK2335" s="225"/>
      <c r="CDL2335" s="225"/>
      <c r="CDM2335" s="225"/>
      <c r="CDN2335" s="225"/>
      <c r="CDO2335" s="225"/>
      <c r="CDP2335" s="225"/>
      <c r="CDQ2335" s="225"/>
      <c r="CDR2335" s="225"/>
      <c r="CDS2335" s="225"/>
      <c r="CDT2335" s="225"/>
      <c r="CDU2335" s="225"/>
      <c r="CDV2335" s="225"/>
      <c r="CDW2335" s="225"/>
      <c r="CDX2335" s="225"/>
      <c r="CDY2335" s="225"/>
      <c r="CDZ2335" s="225"/>
      <c r="CEA2335" s="225"/>
      <c r="CEB2335" s="225"/>
      <c r="CEC2335" s="225"/>
      <c r="CED2335" s="225"/>
      <c r="CEE2335" s="225"/>
      <c r="CEF2335" s="225"/>
      <c r="CEG2335" s="225"/>
      <c r="CEH2335" s="225"/>
      <c r="CEI2335" s="225"/>
      <c r="CEJ2335" s="225"/>
      <c r="CEK2335" s="225"/>
      <c r="CEL2335" s="225"/>
      <c r="CEM2335" s="225"/>
      <c r="CEN2335" s="225"/>
      <c r="CEO2335" s="225"/>
      <c r="CEP2335" s="225"/>
      <c r="CEQ2335" s="225"/>
      <c r="CER2335" s="225"/>
      <c r="CES2335" s="225"/>
      <c r="CET2335" s="225"/>
      <c r="CEU2335" s="225"/>
      <c r="CEV2335" s="225"/>
      <c r="CEW2335" s="225"/>
      <c r="CEX2335" s="225"/>
      <c r="CEY2335" s="225"/>
      <c r="CEZ2335" s="225"/>
      <c r="CFA2335" s="225"/>
      <c r="CFB2335" s="225"/>
      <c r="CFC2335" s="225"/>
      <c r="CFD2335" s="225"/>
      <c r="CFE2335" s="225"/>
      <c r="CFF2335" s="225"/>
      <c r="CFG2335" s="225"/>
      <c r="CFH2335" s="225"/>
      <c r="CFI2335" s="225"/>
      <c r="CFJ2335" s="225"/>
      <c r="CFK2335" s="225"/>
      <c r="CFL2335" s="225"/>
      <c r="CFM2335" s="225"/>
      <c r="CFN2335" s="225"/>
      <c r="CFO2335" s="225"/>
      <c r="CFP2335" s="225"/>
      <c r="CFQ2335" s="225"/>
      <c r="CFR2335" s="225"/>
      <c r="CFS2335" s="225"/>
      <c r="CFT2335" s="225"/>
      <c r="CFU2335" s="225"/>
      <c r="CFV2335" s="225"/>
      <c r="CFW2335" s="225"/>
      <c r="CFX2335" s="225"/>
      <c r="CFY2335" s="225"/>
      <c r="CFZ2335" s="225"/>
      <c r="CGA2335" s="225"/>
      <c r="CGB2335" s="225"/>
      <c r="CGC2335" s="225"/>
      <c r="CGD2335" s="225"/>
      <c r="CGE2335" s="225"/>
      <c r="CGF2335" s="225"/>
      <c r="CGG2335" s="225"/>
      <c r="CGH2335" s="225"/>
      <c r="CGI2335" s="225"/>
      <c r="CGJ2335" s="225"/>
      <c r="CGK2335" s="225"/>
      <c r="CGL2335" s="225"/>
      <c r="CGM2335" s="225"/>
      <c r="CGN2335" s="225"/>
      <c r="CGO2335" s="225"/>
      <c r="CGP2335" s="225"/>
      <c r="CGQ2335" s="225"/>
      <c r="CGR2335" s="225"/>
      <c r="CGS2335" s="225"/>
      <c r="CGT2335" s="225"/>
      <c r="CGU2335" s="225"/>
      <c r="CGV2335" s="225"/>
      <c r="CGW2335" s="225"/>
      <c r="CGX2335" s="225"/>
      <c r="CGY2335" s="225"/>
      <c r="CGZ2335" s="225"/>
      <c r="CHA2335" s="225"/>
      <c r="CHB2335" s="225"/>
      <c r="CHC2335" s="225"/>
      <c r="CHD2335" s="225"/>
      <c r="CHE2335" s="225"/>
      <c r="CHF2335" s="225"/>
      <c r="CHG2335" s="225"/>
      <c r="CHH2335" s="225"/>
      <c r="CHI2335" s="225"/>
      <c r="CHJ2335" s="225"/>
      <c r="CHK2335" s="225"/>
      <c r="CHL2335" s="225"/>
      <c r="CHM2335" s="225"/>
      <c r="CHN2335" s="225"/>
      <c r="CHO2335" s="225"/>
      <c r="CHP2335" s="225"/>
      <c r="CHQ2335" s="225"/>
      <c r="CHR2335" s="225"/>
      <c r="CHS2335" s="225"/>
      <c r="CHT2335" s="225"/>
      <c r="CHU2335" s="225"/>
      <c r="CHV2335" s="225"/>
      <c r="CHW2335" s="225"/>
      <c r="CHX2335" s="225"/>
      <c r="CHY2335" s="225"/>
      <c r="CHZ2335" s="225"/>
      <c r="CIA2335" s="225"/>
      <c r="CIB2335" s="225"/>
      <c r="CIC2335" s="225"/>
      <c r="CID2335" s="225"/>
      <c r="CIE2335" s="225"/>
      <c r="CIF2335" s="225"/>
      <c r="CIG2335" s="225"/>
      <c r="CIH2335" s="225"/>
      <c r="CII2335" s="225"/>
      <c r="CIJ2335" s="225"/>
      <c r="CIK2335" s="225"/>
      <c r="CIL2335" s="225"/>
      <c r="CIM2335" s="225"/>
      <c r="CIN2335" s="225"/>
      <c r="CIO2335" s="225"/>
      <c r="CIP2335" s="225"/>
      <c r="CIQ2335" s="225"/>
      <c r="CIR2335" s="225"/>
      <c r="CIS2335" s="225"/>
      <c r="CIT2335" s="225"/>
      <c r="CIU2335" s="225"/>
      <c r="CIV2335" s="225"/>
      <c r="CIW2335" s="225"/>
      <c r="CIX2335" s="225"/>
      <c r="CIY2335" s="225"/>
      <c r="CIZ2335" s="225"/>
      <c r="CJA2335" s="225"/>
      <c r="CJB2335" s="225"/>
      <c r="CJC2335" s="225"/>
      <c r="CJD2335" s="225"/>
      <c r="CJE2335" s="225"/>
      <c r="CJF2335" s="225"/>
      <c r="CJG2335" s="225"/>
      <c r="CJH2335" s="225"/>
      <c r="CJI2335" s="225"/>
      <c r="CJJ2335" s="225"/>
      <c r="CJK2335" s="225"/>
      <c r="CJL2335" s="225"/>
      <c r="CJM2335" s="225"/>
      <c r="CJN2335" s="225"/>
      <c r="CJO2335" s="225"/>
      <c r="CJP2335" s="225"/>
      <c r="CJQ2335" s="225"/>
      <c r="CJR2335" s="225"/>
      <c r="CJS2335" s="225"/>
      <c r="CJT2335" s="225"/>
      <c r="CJU2335" s="225"/>
      <c r="CJV2335" s="225"/>
      <c r="CJW2335" s="225"/>
      <c r="CJX2335" s="225"/>
      <c r="CJY2335" s="225"/>
      <c r="CJZ2335" s="225"/>
      <c r="CKA2335" s="225"/>
      <c r="CKB2335" s="225"/>
      <c r="CKC2335" s="225"/>
      <c r="CKD2335" s="225"/>
      <c r="CKE2335" s="225"/>
      <c r="CKF2335" s="225"/>
      <c r="CKG2335" s="225"/>
      <c r="CKH2335" s="225"/>
      <c r="CKI2335" s="225"/>
      <c r="CKJ2335" s="225"/>
      <c r="CKK2335" s="225"/>
      <c r="CKL2335" s="225"/>
      <c r="CKM2335" s="225"/>
      <c r="CKN2335" s="225"/>
      <c r="CKO2335" s="225"/>
      <c r="CKP2335" s="225"/>
      <c r="CKQ2335" s="225"/>
      <c r="CKR2335" s="225"/>
      <c r="CKS2335" s="225"/>
      <c r="CKT2335" s="225"/>
      <c r="CKU2335" s="225"/>
      <c r="CKV2335" s="225"/>
      <c r="CKW2335" s="225"/>
      <c r="CKX2335" s="225"/>
      <c r="CKY2335" s="225"/>
      <c r="CKZ2335" s="225"/>
      <c r="CLA2335" s="225"/>
      <c r="CLB2335" s="225"/>
      <c r="CLC2335" s="225"/>
      <c r="CLD2335" s="225"/>
      <c r="CLE2335" s="225"/>
      <c r="CLF2335" s="225"/>
      <c r="CLG2335" s="225"/>
      <c r="CLH2335" s="225"/>
      <c r="CLI2335" s="225"/>
      <c r="CLJ2335" s="225"/>
      <c r="CLK2335" s="225"/>
      <c r="CLL2335" s="225"/>
      <c r="CLM2335" s="225"/>
      <c r="CLN2335" s="225"/>
      <c r="CLO2335" s="225"/>
      <c r="CLP2335" s="225"/>
      <c r="CLQ2335" s="225"/>
      <c r="CLR2335" s="225"/>
      <c r="CLS2335" s="225"/>
      <c r="CLT2335" s="225"/>
      <c r="CLU2335" s="225"/>
      <c r="CLV2335" s="225"/>
      <c r="CLW2335" s="225"/>
      <c r="CLX2335" s="225"/>
      <c r="CLY2335" s="225"/>
      <c r="CLZ2335" s="225"/>
      <c r="CMA2335" s="225"/>
      <c r="CMB2335" s="225"/>
      <c r="CMC2335" s="225"/>
      <c r="CMD2335" s="225"/>
      <c r="CME2335" s="225"/>
      <c r="CMF2335" s="225"/>
      <c r="CMG2335" s="225"/>
      <c r="CMH2335" s="225"/>
      <c r="CMI2335" s="225"/>
      <c r="CMJ2335" s="225"/>
      <c r="CMK2335" s="225"/>
      <c r="CML2335" s="225"/>
      <c r="CMM2335" s="225"/>
      <c r="CMN2335" s="225"/>
      <c r="CMO2335" s="225"/>
      <c r="CMP2335" s="225"/>
      <c r="CMQ2335" s="225"/>
      <c r="CMR2335" s="225"/>
      <c r="CMS2335" s="225"/>
      <c r="CMT2335" s="225"/>
      <c r="CMU2335" s="225"/>
      <c r="CMV2335" s="225"/>
      <c r="CMW2335" s="225"/>
      <c r="CMX2335" s="225"/>
      <c r="CMY2335" s="225"/>
      <c r="CMZ2335" s="225"/>
      <c r="CNA2335" s="225"/>
      <c r="CNB2335" s="225"/>
      <c r="CNC2335" s="225"/>
      <c r="CND2335" s="225"/>
      <c r="CNE2335" s="225"/>
      <c r="CNF2335" s="225"/>
      <c r="CNG2335" s="225"/>
      <c r="CNH2335" s="225"/>
      <c r="CNI2335" s="225"/>
      <c r="CNJ2335" s="225"/>
      <c r="CNK2335" s="225"/>
      <c r="CNL2335" s="225"/>
      <c r="CNM2335" s="225"/>
      <c r="CNN2335" s="225"/>
      <c r="CNO2335" s="225"/>
      <c r="CNP2335" s="225"/>
      <c r="CNQ2335" s="225"/>
      <c r="CNR2335" s="225"/>
      <c r="CNS2335" s="225"/>
      <c r="CNT2335" s="225"/>
      <c r="CNU2335" s="225"/>
      <c r="CNV2335" s="225"/>
      <c r="CNW2335" s="225"/>
      <c r="CNX2335" s="225"/>
      <c r="CNY2335" s="225"/>
      <c r="CNZ2335" s="225"/>
      <c r="COA2335" s="225"/>
      <c r="COB2335" s="225"/>
      <c r="COC2335" s="225"/>
      <c r="COD2335" s="225"/>
      <c r="COE2335" s="225"/>
      <c r="COF2335" s="225"/>
      <c r="COG2335" s="225"/>
      <c r="COH2335" s="225"/>
      <c r="COI2335" s="225"/>
      <c r="COJ2335" s="225"/>
      <c r="COK2335" s="225"/>
      <c r="COL2335" s="225"/>
      <c r="COM2335" s="225"/>
      <c r="CON2335" s="225"/>
      <c r="COO2335" s="225"/>
      <c r="COP2335" s="225"/>
      <c r="COQ2335" s="225"/>
      <c r="COR2335" s="225"/>
      <c r="COS2335" s="225"/>
      <c r="COT2335" s="225"/>
      <c r="COU2335" s="225"/>
      <c r="COV2335" s="225"/>
      <c r="COW2335" s="225"/>
      <c r="COX2335" s="225"/>
      <c r="COY2335" s="225"/>
      <c r="COZ2335" s="225"/>
      <c r="CPA2335" s="225"/>
      <c r="CPB2335" s="225"/>
      <c r="CPC2335" s="225"/>
      <c r="CPD2335" s="225"/>
      <c r="CPE2335" s="225"/>
      <c r="CPF2335" s="225"/>
      <c r="CPG2335" s="225"/>
      <c r="CPH2335" s="225"/>
      <c r="CPI2335" s="225"/>
      <c r="CPJ2335" s="225"/>
      <c r="CPK2335" s="225"/>
      <c r="CPL2335" s="225"/>
      <c r="CPM2335" s="225"/>
      <c r="CPN2335" s="225"/>
      <c r="CPO2335" s="225"/>
      <c r="CPP2335" s="225"/>
      <c r="CPQ2335" s="225"/>
      <c r="CPR2335" s="225"/>
      <c r="CPS2335" s="225"/>
      <c r="CPT2335" s="225"/>
      <c r="CPU2335" s="225"/>
      <c r="CPV2335" s="225"/>
      <c r="CPW2335" s="225"/>
      <c r="CPX2335" s="225"/>
      <c r="CPY2335" s="225"/>
      <c r="CPZ2335" s="225"/>
      <c r="CQA2335" s="225"/>
      <c r="CQB2335" s="225"/>
      <c r="CQC2335" s="225"/>
      <c r="CQD2335" s="225"/>
      <c r="CQE2335" s="225"/>
      <c r="CQF2335" s="225"/>
      <c r="CQG2335" s="225"/>
      <c r="CQH2335" s="225"/>
      <c r="CQI2335" s="225"/>
      <c r="CQJ2335" s="225"/>
      <c r="CQK2335" s="225"/>
      <c r="CQL2335" s="225"/>
      <c r="CQM2335" s="225"/>
      <c r="CQN2335" s="225"/>
      <c r="CQO2335" s="225"/>
      <c r="CQP2335" s="225"/>
      <c r="CQQ2335" s="225"/>
      <c r="CQR2335" s="225"/>
      <c r="CQS2335" s="225"/>
      <c r="CQT2335" s="225"/>
      <c r="CQU2335" s="225"/>
      <c r="CQV2335" s="225"/>
      <c r="CQW2335" s="225"/>
      <c r="CQX2335" s="225"/>
      <c r="CQY2335" s="225"/>
      <c r="CQZ2335" s="225"/>
      <c r="CRA2335" s="225"/>
      <c r="CRB2335" s="225"/>
      <c r="CRC2335" s="225"/>
      <c r="CRD2335" s="225"/>
      <c r="CRE2335" s="225"/>
      <c r="CRF2335" s="225"/>
      <c r="CRG2335" s="225"/>
      <c r="CRH2335" s="225"/>
      <c r="CRI2335" s="225"/>
      <c r="CRJ2335" s="225"/>
      <c r="CRK2335" s="225"/>
      <c r="CRL2335" s="225"/>
      <c r="CRM2335" s="225"/>
      <c r="CRN2335" s="225"/>
      <c r="CRO2335" s="225"/>
      <c r="CRP2335" s="225"/>
      <c r="CRQ2335" s="225"/>
      <c r="CRR2335" s="225"/>
      <c r="CRS2335" s="225"/>
      <c r="CRT2335" s="225"/>
      <c r="CRU2335" s="225"/>
      <c r="CRV2335" s="225"/>
      <c r="CRW2335" s="225"/>
      <c r="CRX2335" s="225"/>
      <c r="CRY2335" s="225"/>
      <c r="CRZ2335" s="225"/>
      <c r="CSA2335" s="225"/>
      <c r="CSB2335" s="225"/>
      <c r="CSC2335" s="225"/>
      <c r="CSD2335" s="225"/>
      <c r="CSE2335" s="225"/>
      <c r="CSF2335" s="225"/>
      <c r="CSG2335" s="225"/>
      <c r="CSH2335" s="225"/>
      <c r="CSI2335" s="225"/>
      <c r="CSJ2335" s="225"/>
      <c r="CSK2335" s="225"/>
      <c r="CSL2335" s="225"/>
      <c r="CSM2335" s="225"/>
      <c r="CSN2335" s="225"/>
      <c r="CSO2335" s="225"/>
      <c r="CSP2335" s="225"/>
      <c r="CSQ2335" s="225"/>
      <c r="CSR2335" s="225"/>
      <c r="CSS2335" s="225"/>
      <c r="CST2335" s="225"/>
      <c r="CSU2335" s="225"/>
      <c r="CSV2335" s="225"/>
      <c r="CSW2335" s="225"/>
      <c r="CSX2335" s="225"/>
      <c r="CSY2335" s="225"/>
      <c r="CSZ2335" s="225"/>
      <c r="CTA2335" s="225"/>
      <c r="CTB2335" s="225"/>
      <c r="CTC2335" s="225"/>
      <c r="CTD2335" s="225"/>
      <c r="CTE2335" s="225"/>
      <c r="CTF2335" s="225"/>
      <c r="CTG2335" s="225"/>
      <c r="CTH2335" s="225"/>
      <c r="CTI2335" s="225"/>
      <c r="CTJ2335" s="225"/>
      <c r="CTK2335" s="225"/>
      <c r="CTL2335" s="225"/>
      <c r="CTM2335" s="225"/>
      <c r="CTN2335" s="225"/>
      <c r="CTO2335" s="225"/>
      <c r="CTP2335" s="225"/>
      <c r="CTQ2335" s="225"/>
      <c r="CTR2335" s="225"/>
      <c r="CTS2335" s="225"/>
      <c r="CTT2335" s="225"/>
      <c r="CTU2335" s="225"/>
      <c r="CTV2335" s="225"/>
      <c r="CTW2335" s="225"/>
      <c r="CTX2335" s="225"/>
      <c r="CTY2335" s="225"/>
      <c r="CTZ2335" s="225"/>
      <c r="CUA2335" s="225"/>
      <c r="CUB2335" s="225"/>
      <c r="CUC2335" s="225"/>
      <c r="CUD2335" s="225"/>
      <c r="CUE2335" s="225"/>
      <c r="CUF2335" s="225"/>
      <c r="CUG2335" s="225"/>
      <c r="CUH2335" s="225"/>
      <c r="CUI2335" s="225"/>
      <c r="CUJ2335" s="225"/>
      <c r="CUK2335" s="225"/>
      <c r="CUL2335" s="225"/>
      <c r="CUM2335" s="225"/>
      <c r="CUN2335" s="225"/>
      <c r="CUO2335" s="225"/>
      <c r="CUP2335" s="225"/>
      <c r="CUQ2335" s="225"/>
      <c r="CUR2335" s="225"/>
      <c r="CUS2335" s="225"/>
      <c r="CUT2335" s="225"/>
      <c r="CUU2335" s="225"/>
      <c r="CUV2335" s="225"/>
      <c r="CUW2335" s="225"/>
      <c r="CUX2335" s="225"/>
      <c r="CUY2335" s="225"/>
      <c r="CUZ2335" s="225"/>
      <c r="CVA2335" s="225"/>
      <c r="CVB2335" s="225"/>
      <c r="CVC2335" s="225"/>
      <c r="CVD2335" s="225"/>
      <c r="CVE2335" s="225"/>
      <c r="CVF2335" s="225"/>
      <c r="CVG2335" s="225"/>
      <c r="CVH2335" s="225"/>
      <c r="CVI2335" s="225"/>
      <c r="CVJ2335" s="225"/>
      <c r="CVK2335" s="225"/>
      <c r="CVL2335" s="225"/>
      <c r="CVM2335" s="225"/>
      <c r="CVN2335" s="225"/>
      <c r="CVO2335" s="225"/>
      <c r="CVP2335" s="225"/>
      <c r="CVQ2335" s="225"/>
      <c r="CVR2335" s="225"/>
      <c r="CVS2335" s="225"/>
      <c r="CVT2335" s="225"/>
      <c r="CVU2335" s="225"/>
      <c r="CVV2335" s="225"/>
      <c r="CVW2335" s="225"/>
      <c r="CVX2335" s="225"/>
      <c r="CVY2335" s="225"/>
      <c r="CVZ2335" s="225"/>
      <c r="CWA2335" s="225"/>
      <c r="CWB2335" s="225"/>
      <c r="CWC2335" s="225"/>
      <c r="CWD2335" s="225"/>
      <c r="CWE2335" s="225"/>
      <c r="CWF2335" s="225"/>
      <c r="CWG2335" s="225"/>
      <c r="CWH2335" s="225"/>
      <c r="CWI2335" s="225"/>
      <c r="CWJ2335" s="225"/>
      <c r="CWK2335" s="225"/>
      <c r="CWL2335" s="225"/>
      <c r="CWM2335" s="225"/>
      <c r="CWN2335" s="225"/>
      <c r="CWO2335" s="225"/>
      <c r="CWP2335" s="225"/>
      <c r="CWQ2335" s="225"/>
      <c r="CWR2335" s="225"/>
      <c r="CWS2335" s="225"/>
      <c r="CWT2335" s="225"/>
      <c r="CWU2335" s="225"/>
      <c r="CWV2335" s="225"/>
      <c r="CWW2335" s="225"/>
      <c r="CWX2335" s="225"/>
      <c r="CWY2335" s="225"/>
      <c r="CWZ2335" s="225"/>
      <c r="CXA2335" s="225"/>
      <c r="CXB2335" s="225"/>
      <c r="CXC2335" s="225"/>
      <c r="CXD2335" s="225"/>
      <c r="CXE2335" s="225"/>
      <c r="CXF2335" s="225"/>
      <c r="CXG2335" s="225"/>
      <c r="CXH2335" s="225"/>
      <c r="CXI2335" s="225"/>
      <c r="CXJ2335" s="225"/>
      <c r="CXK2335" s="225"/>
      <c r="CXL2335" s="225"/>
      <c r="CXM2335" s="225"/>
      <c r="CXN2335" s="225"/>
      <c r="CXO2335" s="225"/>
      <c r="CXP2335" s="225"/>
      <c r="CXQ2335" s="225"/>
      <c r="CXR2335" s="225"/>
      <c r="CXS2335" s="225"/>
      <c r="CXT2335" s="225"/>
      <c r="CXU2335" s="225"/>
      <c r="CXV2335" s="225"/>
      <c r="CXW2335" s="225"/>
      <c r="CXX2335" s="225"/>
      <c r="CXY2335" s="225"/>
      <c r="CXZ2335" s="225"/>
      <c r="CYA2335" s="225"/>
      <c r="CYB2335" s="225"/>
      <c r="CYC2335" s="225"/>
      <c r="CYD2335" s="225"/>
      <c r="CYE2335" s="225"/>
      <c r="CYF2335" s="225"/>
      <c r="CYG2335" s="225"/>
      <c r="CYH2335" s="225"/>
      <c r="CYI2335" s="225"/>
      <c r="CYJ2335" s="225"/>
      <c r="CYK2335" s="225"/>
      <c r="CYL2335" s="225"/>
      <c r="CYM2335" s="225"/>
      <c r="CYN2335" s="225"/>
      <c r="CYO2335" s="225"/>
      <c r="CYP2335" s="225"/>
      <c r="CYQ2335" s="225"/>
      <c r="CYR2335" s="225"/>
      <c r="CYS2335" s="225"/>
      <c r="CYT2335" s="225"/>
      <c r="CYU2335" s="225"/>
      <c r="CYV2335" s="225"/>
      <c r="CYW2335" s="225"/>
      <c r="CYX2335" s="225"/>
      <c r="CYY2335" s="225"/>
      <c r="CYZ2335" s="225"/>
      <c r="CZA2335" s="225"/>
      <c r="CZB2335" s="225"/>
      <c r="CZC2335" s="225"/>
      <c r="CZD2335" s="225"/>
      <c r="CZE2335" s="225"/>
      <c r="CZF2335" s="225"/>
      <c r="CZG2335" s="225"/>
      <c r="CZH2335" s="225"/>
      <c r="CZI2335" s="225"/>
      <c r="CZJ2335" s="225"/>
      <c r="CZK2335" s="225"/>
      <c r="CZL2335" s="225"/>
      <c r="CZM2335" s="225"/>
      <c r="CZN2335" s="225"/>
      <c r="CZO2335" s="225"/>
      <c r="CZP2335" s="225"/>
      <c r="CZQ2335" s="225"/>
      <c r="CZR2335" s="225"/>
      <c r="CZS2335" s="225"/>
      <c r="CZT2335" s="225"/>
      <c r="CZU2335" s="225"/>
      <c r="CZV2335" s="225"/>
      <c r="CZW2335" s="225"/>
      <c r="CZX2335" s="225"/>
      <c r="CZY2335" s="225"/>
      <c r="CZZ2335" s="225"/>
      <c r="DAA2335" s="225"/>
      <c r="DAB2335" s="225"/>
      <c r="DAC2335" s="225"/>
      <c r="DAD2335" s="225"/>
      <c r="DAE2335" s="225"/>
      <c r="DAF2335" s="225"/>
      <c r="DAG2335" s="225"/>
      <c r="DAH2335" s="225"/>
      <c r="DAI2335" s="225"/>
      <c r="DAJ2335" s="225"/>
      <c r="DAK2335" s="225"/>
      <c r="DAL2335" s="225"/>
      <c r="DAM2335" s="225"/>
      <c r="DAN2335" s="225"/>
      <c r="DAO2335" s="225"/>
      <c r="DAP2335" s="225"/>
      <c r="DAQ2335" s="225"/>
      <c r="DAR2335" s="225"/>
      <c r="DAS2335" s="225"/>
      <c r="DAT2335" s="225"/>
      <c r="DAU2335" s="225"/>
      <c r="DAV2335" s="225"/>
      <c r="DAW2335" s="225"/>
      <c r="DAX2335" s="225"/>
      <c r="DAY2335" s="225"/>
      <c r="DAZ2335" s="225"/>
      <c r="DBA2335" s="225"/>
      <c r="DBB2335" s="225"/>
      <c r="DBC2335" s="225"/>
      <c r="DBD2335" s="225"/>
      <c r="DBE2335" s="225"/>
      <c r="DBF2335" s="225"/>
      <c r="DBG2335" s="225"/>
      <c r="DBH2335" s="225"/>
      <c r="DBI2335" s="225"/>
      <c r="DBJ2335" s="225"/>
      <c r="DBK2335" s="225"/>
      <c r="DBL2335" s="225"/>
      <c r="DBM2335" s="225"/>
      <c r="DBN2335" s="225"/>
      <c r="DBO2335" s="225"/>
      <c r="DBP2335" s="225"/>
      <c r="DBQ2335" s="225"/>
      <c r="DBR2335" s="225"/>
      <c r="DBS2335" s="225"/>
      <c r="DBT2335" s="225"/>
      <c r="DBU2335" s="225"/>
      <c r="DBV2335" s="225"/>
      <c r="DBW2335" s="225"/>
      <c r="DBX2335" s="225"/>
      <c r="DBY2335" s="225"/>
      <c r="DBZ2335" s="225"/>
      <c r="DCA2335" s="225"/>
      <c r="DCB2335" s="225"/>
      <c r="DCC2335" s="225"/>
      <c r="DCD2335" s="225"/>
      <c r="DCE2335" s="225"/>
      <c r="DCF2335" s="225"/>
      <c r="DCG2335" s="225"/>
      <c r="DCH2335" s="225"/>
      <c r="DCI2335" s="225"/>
      <c r="DCJ2335" s="225"/>
      <c r="DCK2335" s="225"/>
      <c r="DCL2335" s="225"/>
      <c r="DCM2335" s="225"/>
      <c r="DCN2335" s="225"/>
      <c r="DCO2335" s="225"/>
      <c r="DCP2335" s="225"/>
      <c r="DCQ2335" s="225"/>
      <c r="DCR2335" s="225"/>
      <c r="DCS2335" s="225"/>
      <c r="DCT2335" s="225"/>
      <c r="DCU2335" s="225"/>
      <c r="DCV2335" s="225"/>
      <c r="DCW2335" s="225"/>
      <c r="DCX2335" s="225"/>
      <c r="DCY2335" s="225"/>
      <c r="DCZ2335" s="225"/>
      <c r="DDA2335" s="225"/>
      <c r="DDB2335" s="225"/>
      <c r="DDC2335" s="225"/>
      <c r="DDD2335" s="225"/>
      <c r="DDE2335" s="225"/>
      <c r="DDF2335" s="225"/>
      <c r="DDG2335" s="225"/>
      <c r="DDH2335" s="225"/>
      <c r="DDI2335" s="225"/>
      <c r="DDJ2335" s="225"/>
      <c r="DDK2335" s="225"/>
      <c r="DDL2335" s="225"/>
      <c r="DDM2335" s="225"/>
      <c r="DDN2335" s="225"/>
      <c r="DDO2335" s="225"/>
      <c r="DDP2335" s="225"/>
      <c r="DDQ2335" s="225"/>
      <c r="DDR2335" s="225"/>
      <c r="DDS2335" s="225"/>
      <c r="DDT2335" s="225"/>
      <c r="DDU2335" s="225"/>
      <c r="DDV2335" s="225"/>
      <c r="DDW2335" s="225"/>
      <c r="DDX2335" s="225"/>
      <c r="DDY2335" s="225"/>
      <c r="DDZ2335" s="225"/>
      <c r="DEA2335" s="225"/>
      <c r="DEB2335" s="225"/>
      <c r="DEC2335" s="225"/>
      <c r="DED2335" s="225"/>
      <c r="DEE2335" s="225"/>
      <c r="DEF2335" s="225"/>
      <c r="DEG2335" s="225"/>
      <c r="DEH2335" s="225"/>
      <c r="DEI2335" s="225"/>
      <c r="DEJ2335" s="225"/>
      <c r="DEK2335" s="225"/>
      <c r="DEL2335" s="225"/>
      <c r="DEM2335" s="225"/>
      <c r="DEN2335" s="225"/>
      <c r="DEO2335" s="225"/>
      <c r="DEP2335" s="225"/>
      <c r="DEQ2335" s="225"/>
      <c r="DER2335" s="225"/>
      <c r="DES2335" s="225"/>
      <c r="DET2335" s="225"/>
      <c r="DEU2335" s="225"/>
      <c r="DEV2335" s="225"/>
      <c r="DEW2335" s="225"/>
      <c r="DEX2335" s="225"/>
      <c r="DEY2335" s="225"/>
      <c r="DEZ2335" s="225"/>
      <c r="DFA2335" s="225"/>
      <c r="DFB2335" s="225"/>
      <c r="DFC2335" s="225"/>
      <c r="DFD2335" s="225"/>
      <c r="DFE2335" s="225"/>
      <c r="DFF2335" s="225"/>
      <c r="DFG2335" s="225"/>
      <c r="DFH2335" s="225"/>
      <c r="DFI2335" s="225"/>
      <c r="DFJ2335" s="225"/>
      <c r="DFK2335" s="225"/>
      <c r="DFL2335" s="225"/>
      <c r="DFM2335" s="225"/>
      <c r="DFN2335" s="225"/>
      <c r="DFO2335" s="225"/>
      <c r="DFP2335" s="225"/>
      <c r="DFQ2335" s="225"/>
      <c r="DFR2335" s="225"/>
      <c r="DFS2335" s="225"/>
      <c r="DFT2335" s="225"/>
      <c r="DFU2335" s="225"/>
      <c r="DFV2335" s="225"/>
      <c r="DFW2335" s="225"/>
      <c r="DFX2335" s="225"/>
      <c r="DFY2335" s="225"/>
      <c r="DFZ2335" s="225"/>
      <c r="DGA2335" s="225"/>
      <c r="DGB2335" s="225"/>
      <c r="DGC2335" s="225"/>
      <c r="DGD2335" s="225"/>
      <c r="DGE2335" s="225"/>
      <c r="DGF2335" s="225"/>
      <c r="DGG2335" s="225"/>
      <c r="DGH2335" s="225"/>
      <c r="DGI2335" s="225"/>
      <c r="DGJ2335" s="225"/>
      <c r="DGK2335" s="225"/>
      <c r="DGL2335" s="225"/>
      <c r="DGM2335" s="225"/>
      <c r="DGN2335" s="225"/>
      <c r="DGO2335" s="225"/>
      <c r="DGP2335" s="225"/>
      <c r="DGQ2335" s="225"/>
      <c r="DGR2335" s="225"/>
      <c r="DGS2335" s="225"/>
      <c r="DGT2335" s="225"/>
      <c r="DGU2335" s="225"/>
      <c r="DGV2335" s="225"/>
      <c r="DGW2335" s="225"/>
      <c r="DGX2335" s="225"/>
      <c r="DGY2335" s="225"/>
      <c r="DGZ2335" s="225"/>
      <c r="DHA2335" s="225"/>
      <c r="DHB2335" s="225"/>
      <c r="DHC2335" s="225"/>
      <c r="DHD2335" s="225"/>
      <c r="DHE2335" s="225"/>
      <c r="DHF2335" s="225"/>
      <c r="DHG2335" s="225"/>
      <c r="DHH2335" s="225"/>
      <c r="DHI2335" s="225"/>
      <c r="DHJ2335" s="225"/>
      <c r="DHK2335" s="225"/>
      <c r="DHL2335" s="225"/>
      <c r="DHM2335" s="225"/>
      <c r="DHN2335" s="225"/>
      <c r="DHO2335" s="225"/>
      <c r="DHP2335" s="225"/>
      <c r="DHQ2335" s="225"/>
      <c r="DHR2335" s="225"/>
      <c r="DHS2335" s="225"/>
      <c r="DHT2335" s="225"/>
      <c r="DHU2335" s="225"/>
      <c r="DHV2335" s="225"/>
      <c r="DHW2335" s="225"/>
      <c r="DHX2335" s="225"/>
      <c r="DHY2335" s="225"/>
      <c r="DHZ2335" s="225"/>
      <c r="DIA2335" s="225"/>
      <c r="DIB2335" s="225"/>
      <c r="DIC2335" s="225"/>
      <c r="DID2335" s="225"/>
      <c r="DIE2335" s="225"/>
      <c r="DIF2335" s="225"/>
      <c r="DIG2335" s="225"/>
      <c r="DIH2335" s="225"/>
      <c r="DII2335" s="225"/>
      <c r="DIJ2335" s="225"/>
      <c r="DIK2335" s="225"/>
      <c r="DIL2335" s="225"/>
      <c r="DIM2335" s="225"/>
      <c r="DIN2335" s="225"/>
      <c r="DIO2335" s="225"/>
      <c r="DIP2335" s="225"/>
      <c r="DIQ2335" s="225"/>
      <c r="DIR2335" s="225"/>
      <c r="DIS2335" s="225"/>
      <c r="DIT2335" s="225"/>
      <c r="DIU2335" s="225"/>
      <c r="DIV2335" s="225"/>
      <c r="DIW2335" s="225"/>
      <c r="DIX2335" s="225"/>
      <c r="DIY2335" s="225"/>
      <c r="DIZ2335" s="225"/>
      <c r="DJA2335" s="225"/>
      <c r="DJB2335" s="225"/>
      <c r="DJC2335" s="225"/>
      <c r="DJD2335" s="225"/>
      <c r="DJE2335" s="225"/>
      <c r="DJF2335" s="225"/>
      <c r="DJG2335" s="225"/>
      <c r="DJH2335" s="225"/>
      <c r="DJI2335" s="225"/>
      <c r="DJJ2335" s="225"/>
      <c r="DJK2335" s="225"/>
      <c r="DJL2335" s="225"/>
      <c r="DJM2335" s="225"/>
      <c r="DJN2335" s="225"/>
      <c r="DJO2335" s="225"/>
      <c r="DJP2335" s="225"/>
      <c r="DJQ2335" s="225"/>
      <c r="DJR2335" s="225"/>
      <c r="DJS2335" s="225"/>
      <c r="DJT2335" s="225"/>
      <c r="DJU2335" s="225"/>
      <c r="DJV2335" s="225"/>
      <c r="DJW2335" s="225"/>
      <c r="DJX2335" s="225"/>
      <c r="DJY2335" s="225"/>
      <c r="DJZ2335" s="225"/>
      <c r="DKA2335" s="225"/>
      <c r="DKB2335" s="225"/>
      <c r="DKC2335" s="225"/>
      <c r="DKD2335" s="225"/>
      <c r="DKE2335" s="225"/>
      <c r="DKF2335" s="225"/>
      <c r="DKG2335" s="225"/>
      <c r="DKH2335" s="225"/>
      <c r="DKI2335" s="225"/>
      <c r="DKJ2335" s="225"/>
      <c r="DKK2335" s="225"/>
      <c r="DKL2335" s="225"/>
      <c r="DKM2335" s="225"/>
      <c r="DKN2335" s="225"/>
      <c r="DKO2335" s="225"/>
      <c r="DKP2335" s="225"/>
      <c r="DKQ2335" s="225"/>
      <c r="DKR2335" s="225"/>
      <c r="DKS2335" s="225"/>
      <c r="DKT2335" s="225"/>
      <c r="DKU2335" s="225"/>
      <c r="DKV2335" s="225"/>
      <c r="DKW2335" s="225"/>
      <c r="DKX2335" s="225"/>
      <c r="DKY2335" s="225"/>
      <c r="DKZ2335" s="225"/>
      <c r="DLA2335" s="225"/>
      <c r="DLB2335" s="225"/>
      <c r="DLC2335" s="225"/>
      <c r="DLD2335" s="225"/>
      <c r="DLE2335" s="225"/>
      <c r="DLF2335" s="225"/>
      <c r="DLG2335" s="225"/>
      <c r="DLH2335" s="225"/>
      <c r="DLI2335" s="225"/>
      <c r="DLJ2335" s="225"/>
      <c r="DLK2335" s="225"/>
      <c r="DLL2335" s="225"/>
      <c r="DLM2335" s="225"/>
      <c r="DLN2335" s="225"/>
      <c r="DLO2335" s="225"/>
      <c r="DLP2335" s="225"/>
      <c r="DLQ2335" s="225"/>
      <c r="DLR2335" s="225"/>
      <c r="DLS2335" s="225"/>
      <c r="DLT2335" s="225"/>
      <c r="DLU2335" s="225"/>
      <c r="DLV2335" s="225"/>
      <c r="DLW2335" s="225"/>
      <c r="DLX2335" s="225"/>
      <c r="DLY2335" s="225"/>
      <c r="DLZ2335" s="225"/>
      <c r="DMA2335" s="225"/>
      <c r="DMB2335" s="225"/>
      <c r="DMC2335" s="225"/>
      <c r="DMD2335" s="225"/>
      <c r="DME2335" s="225"/>
      <c r="DMF2335" s="225"/>
      <c r="DMG2335" s="225"/>
      <c r="DMH2335" s="225"/>
      <c r="DMI2335" s="225"/>
      <c r="DMJ2335" s="225"/>
      <c r="DMK2335" s="225"/>
      <c r="DML2335" s="225"/>
      <c r="DMM2335" s="225"/>
      <c r="DMN2335" s="225"/>
      <c r="DMO2335" s="225"/>
      <c r="DMP2335" s="225"/>
      <c r="DMQ2335" s="225"/>
      <c r="DMR2335" s="225"/>
      <c r="DMS2335" s="225"/>
      <c r="DMT2335" s="225"/>
      <c r="DMU2335" s="225"/>
      <c r="DMV2335" s="225"/>
      <c r="DMW2335" s="225"/>
      <c r="DMX2335" s="225"/>
      <c r="DMY2335" s="225"/>
      <c r="DMZ2335" s="225"/>
      <c r="DNA2335" s="225"/>
      <c r="DNB2335" s="225"/>
      <c r="DNC2335" s="225"/>
      <c r="DND2335" s="225"/>
      <c r="DNE2335" s="225"/>
      <c r="DNF2335" s="225"/>
      <c r="DNG2335" s="225"/>
      <c r="DNH2335" s="225"/>
      <c r="DNI2335" s="225"/>
      <c r="DNJ2335" s="225"/>
      <c r="DNK2335" s="225"/>
      <c r="DNL2335" s="225"/>
      <c r="DNM2335" s="225"/>
      <c r="DNN2335" s="225"/>
      <c r="DNO2335" s="225"/>
      <c r="DNP2335" s="225"/>
      <c r="DNQ2335" s="225"/>
      <c r="DNR2335" s="225"/>
      <c r="DNS2335" s="225"/>
      <c r="DNT2335" s="225"/>
      <c r="DNU2335" s="225"/>
      <c r="DNV2335" s="225"/>
      <c r="DNW2335" s="225"/>
      <c r="DNX2335" s="225"/>
      <c r="DNY2335" s="225"/>
      <c r="DNZ2335" s="225"/>
      <c r="DOA2335" s="225"/>
      <c r="DOB2335" s="225"/>
      <c r="DOC2335" s="225"/>
      <c r="DOD2335" s="225"/>
      <c r="DOE2335" s="225"/>
      <c r="DOF2335" s="225"/>
      <c r="DOG2335" s="225"/>
      <c r="DOH2335" s="225"/>
      <c r="DOI2335" s="225"/>
      <c r="DOJ2335" s="225"/>
      <c r="DOK2335" s="225"/>
      <c r="DOL2335" s="225"/>
      <c r="DOM2335" s="225"/>
      <c r="DON2335" s="225"/>
      <c r="DOO2335" s="225"/>
      <c r="DOP2335" s="225"/>
      <c r="DOQ2335" s="225"/>
      <c r="DOR2335" s="225"/>
      <c r="DOS2335" s="225"/>
      <c r="DOT2335" s="225"/>
      <c r="DOU2335" s="225"/>
      <c r="DOV2335" s="225"/>
      <c r="DOW2335" s="225"/>
      <c r="DOX2335" s="225"/>
      <c r="DOY2335" s="225"/>
      <c r="DOZ2335" s="225"/>
      <c r="DPA2335" s="225"/>
      <c r="DPB2335" s="225"/>
      <c r="DPC2335" s="225"/>
      <c r="DPD2335" s="225"/>
      <c r="DPE2335" s="225"/>
      <c r="DPF2335" s="225"/>
      <c r="DPG2335" s="225"/>
      <c r="DPH2335" s="225"/>
      <c r="DPI2335" s="225"/>
      <c r="DPJ2335" s="225"/>
      <c r="DPK2335" s="225"/>
      <c r="DPL2335" s="225"/>
      <c r="DPM2335" s="225"/>
      <c r="DPN2335" s="225"/>
      <c r="DPO2335" s="225"/>
      <c r="DPP2335" s="225"/>
      <c r="DPQ2335" s="225"/>
      <c r="DPR2335" s="225"/>
      <c r="DPS2335" s="225"/>
      <c r="DPT2335" s="225"/>
      <c r="DPU2335" s="225"/>
      <c r="DPV2335" s="225"/>
      <c r="DPW2335" s="225"/>
      <c r="DPX2335" s="225"/>
      <c r="DPY2335" s="225"/>
      <c r="DPZ2335" s="225"/>
      <c r="DQA2335" s="225"/>
      <c r="DQB2335" s="225"/>
      <c r="DQC2335" s="225"/>
      <c r="DQD2335" s="225"/>
      <c r="DQE2335" s="225"/>
      <c r="DQF2335" s="225"/>
      <c r="DQG2335" s="225"/>
      <c r="DQH2335" s="225"/>
      <c r="DQI2335" s="225"/>
      <c r="DQJ2335" s="225"/>
      <c r="DQK2335" s="225"/>
      <c r="DQL2335" s="225"/>
      <c r="DQM2335" s="225"/>
      <c r="DQN2335" s="225"/>
      <c r="DQO2335" s="225"/>
      <c r="DQP2335" s="225"/>
      <c r="DQQ2335" s="225"/>
      <c r="DQR2335" s="225"/>
      <c r="DQS2335" s="225"/>
      <c r="DQT2335" s="225"/>
      <c r="DQU2335" s="225"/>
      <c r="DQV2335" s="225"/>
      <c r="DQW2335" s="225"/>
      <c r="DQX2335" s="225"/>
      <c r="DQY2335" s="225"/>
      <c r="DQZ2335" s="225"/>
      <c r="DRA2335" s="225"/>
      <c r="DRB2335" s="225"/>
      <c r="DRC2335" s="225"/>
      <c r="DRD2335" s="225"/>
      <c r="DRE2335" s="225"/>
      <c r="DRF2335" s="225"/>
      <c r="DRG2335" s="225"/>
      <c r="DRH2335" s="225"/>
      <c r="DRI2335" s="225"/>
      <c r="DRJ2335" s="225"/>
      <c r="DRK2335" s="225"/>
      <c r="DRL2335" s="225"/>
      <c r="DRM2335" s="225"/>
      <c r="DRN2335" s="225"/>
      <c r="DRO2335" s="225"/>
      <c r="DRP2335" s="225"/>
      <c r="DRQ2335" s="225"/>
      <c r="DRR2335" s="225"/>
      <c r="DRS2335" s="225"/>
      <c r="DRT2335" s="225"/>
      <c r="DRU2335" s="225"/>
      <c r="DRV2335" s="225"/>
      <c r="DRW2335" s="225"/>
      <c r="DRX2335" s="225"/>
      <c r="DRY2335" s="225"/>
      <c r="DRZ2335" s="225"/>
      <c r="DSA2335" s="225"/>
      <c r="DSB2335" s="225"/>
      <c r="DSC2335" s="225"/>
      <c r="DSD2335" s="225"/>
      <c r="DSE2335" s="225"/>
      <c r="DSF2335" s="225"/>
      <c r="DSG2335" s="225"/>
      <c r="DSH2335" s="225"/>
      <c r="DSI2335" s="225"/>
      <c r="DSJ2335" s="225"/>
      <c r="DSK2335" s="225"/>
      <c r="DSL2335" s="225"/>
      <c r="DSM2335" s="225"/>
      <c r="DSN2335" s="225"/>
      <c r="DSO2335" s="225"/>
      <c r="DSP2335" s="225"/>
      <c r="DSQ2335" s="225"/>
      <c r="DSR2335" s="225"/>
      <c r="DSS2335" s="225"/>
      <c r="DST2335" s="225"/>
      <c r="DSU2335" s="225"/>
      <c r="DSV2335" s="225"/>
      <c r="DSW2335" s="225"/>
      <c r="DSX2335" s="225"/>
      <c r="DSY2335" s="225"/>
      <c r="DSZ2335" s="225"/>
      <c r="DTA2335" s="225"/>
      <c r="DTB2335" s="225"/>
      <c r="DTC2335" s="225"/>
      <c r="DTD2335" s="225"/>
      <c r="DTE2335" s="225"/>
      <c r="DTF2335" s="225"/>
      <c r="DTG2335" s="225"/>
      <c r="DTH2335" s="225"/>
      <c r="DTI2335" s="225"/>
      <c r="DTJ2335" s="225"/>
      <c r="DTK2335" s="225"/>
      <c r="DTL2335" s="225"/>
      <c r="DTM2335" s="225"/>
      <c r="DTN2335" s="225"/>
      <c r="DTO2335" s="225"/>
      <c r="DTP2335" s="225"/>
      <c r="DTQ2335" s="225"/>
      <c r="DTR2335" s="225"/>
      <c r="DTS2335" s="225"/>
      <c r="DTT2335" s="225"/>
      <c r="DTU2335" s="225"/>
      <c r="DTV2335" s="225"/>
      <c r="DTW2335" s="225"/>
      <c r="DTX2335" s="225"/>
      <c r="DTY2335" s="225"/>
      <c r="DTZ2335" s="225"/>
      <c r="DUA2335" s="225"/>
      <c r="DUB2335" s="225"/>
      <c r="DUC2335" s="225"/>
      <c r="DUD2335" s="225"/>
      <c r="DUE2335" s="225"/>
      <c r="DUF2335" s="225"/>
      <c r="DUG2335" s="225"/>
      <c r="DUH2335" s="225"/>
      <c r="DUI2335" s="225"/>
      <c r="DUJ2335" s="225"/>
      <c r="DUK2335" s="225"/>
      <c r="DUL2335" s="225"/>
      <c r="DUM2335" s="225"/>
      <c r="DUN2335" s="225"/>
      <c r="DUO2335" s="225"/>
      <c r="DUP2335" s="225"/>
      <c r="DUQ2335" s="225"/>
      <c r="DUR2335" s="225"/>
      <c r="DUS2335" s="225"/>
      <c r="DUT2335" s="225"/>
      <c r="DUU2335" s="225"/>
      <c r="DUV2335" s="225"/>
      <c r="DUW2335" s="225"/>
      <c r="DUX2335" s="225"/>
      <c r="DUY2335" s="225"/>
      <c r="DUZ2335" s="225"/>
      <c r="DVA2335" s="225"/>
      <c r="DVB2335" s="225"/>
      <c r="DVC2335" s="225"/>
      <c r="DVD2335" s="225"/>
      <c r="DVE2335" s="225"/>
      <c r="DVF2335" s="225"/>
      <c r="DVG2335" s="225"/>
      <c r="DVH2335" s="225"/>
      <c r="DVI2335" s="225"/>
      <c r="DVJ2335" s="225"/>
      <c r="DVK2335" s="225"/>
      <c r="DVL2335" s="225"/>
      <c r="DVM2335" s="225"/>
      <c r="DVN2335" s="225"/>
      <c r="DVO2335" s="225"/>
      <c r="DVP2335" s="225"/>
      <c r="DVQ2335" s="225"/>
      <c r="DVR2335" s="225"/>
      <c r="DVS2335" s="225"/>
      <c r="DVT2335" s="225"/>
      <c r="DVU2335" s="225"/>
      <c r="DVV2335" s="225"/>
      <c r="DVW2335" s="225"/>
      <c r="DVX2335" s="225"/>
      <c r="DVY2335" s="225"/>
      <c r="DVZ2335" s="225"/>
      <c r="DWA2335" s="225"/>
      <c r="DWB2335" s="225"/>
      <c r="DWC2335" s="225"/>
      <c r="DWD2335" s="225"/>
      <c r="DWE2335" s="225"/>
      <c r="DWF2335" s="225"/>
      <c r="DWG2335" s="225"/>
      <c r="DWH2335" s="225"/>
      <c r="DWI2335" s="225"/>
      <c r="DWJ2335" s="225"/>
      <c r="DWK2335" s="225"/>
      <c r="DWL2335" s="225"/>
      <c r="DWM2335" s="225"/>
      <c r="DWN2335" s="225"/>
      <c r="DWO2335" s="225"/>
      <c r="DWP2335" s="225"/>
      <c r="DWQ2335" s="225"/>
      <c r="DWR2335" s="225"/>
      <c r="DWS2335" s="225"/>
      <c r="DWT2335" s="225"/>
      <c r="DWU2335" s="225"/>
      <c r="DWV2335" s="225"/>
      <c r="DWW2335" s="225"/>
      <c r="DWX2335" s="225"/>
      <c r="DWY2335" s="225"/>
      <c r="DWZ2335" s="225"/>
      <c r="DXA2335" s="225"/>
      <c r="DXB2335" s="225"/>
      <c r="DXC2335" s="225"/>
      <c r="DXD2335" s="225"/>
      <c r="DXE2335" s="225"/>
      <c r="DXF2335" s="225"/>
      <c r="DXG2335" s="225"/>
      <c r="DXH2335" s="225"/>
      <c r="DXI2335" s="225"/>
      <c r="DXJ2335" s="225"/>
      <c r="DXK2335" s="225"/>
      <c r="DXL2335" s="225"/>
      <c r="DXM2335" s="225"/>
      <c r="DXN2335" s="225"/>
      <c r="DXO2335" s="225"/>
      <c r="DXP2335" s="225"/>
      <c r="DXQ2335" s="225"/>
      <c r="DXR2335" s="225"/>
      <c r="DXS2335" s="225"/>
      <c r="DXT2335" s="225"/>
      <c r="DXU2335" s="225"/>
      <c r="DXV2335" s="225"/>
      <c r="DXW2335" s="225"/>
      <c r="DXX2335" s="225"/>
      <c r="DXY2335" s="225"/>
      <c r="DXZ2335" s="225"/>
      <c r="DYA2335" s="225"/>
      <c r="DYB2335" s="225"/>
      <c r="DYC2335" s="225"/>
      <c r="DYD2335" s="225"/>
      <c r="DYE2335" s="225"/>
      <c r="DYF2335" s="225"/>
      <c r="DYG2335" s="225"/>
      <c r="DYH2335" s="225"/>
      <c r="DYI2335" s="225"/>
      <c r="DYJ2335" s="225"/>
      <c r="DYK2335" s="225"/>
      <c r="DYL2335" s="225"/>
      <c r="DYM2335" s="225"/>
      <c r="DYN2335" s="225"/>
      <c r="DYO2335" s="225"/>
      <c r="DYP2335" s="225"/>
      <c r="DYQ2335" s="225"/>
      <c r="DYR2335" s="225"/>
      <c r="DYS2335" s="225"/>
      <c r="DYT2335" s="225"/>
      <c r="DYU2335" s="225"/>
      <c r="DYV2335" s="225"/>
      <c r="DYW2335" s="225"/>
      <c r="DYX2335" s="225"/>
      <c r="DYY2335" s="225"/>
      <c r="DYZ2335" s="225"/>
      <c r="DZA2335" s="225"/>
      <c r="DZB2335" s="225"/>
      <c r="DZC2335" s="225"/>
      <c r="DZD2335" s="225"/>
      <c r="DZE2335" s="225"/>
      <c r="DZF2335" s="225"/>
      <c r="DZG2335" s="225"/>
      <c r="DZH2335" s="225"/>
      <c r="DZI2335" s="225"/>
      <c r="DZJ2335" s="225"/>
      <c r="DZK2335" s="225"/>
      <c r="DZL2335" s="225"/>
      <c r="DZM2335" s="225"/>
      <c r="DZN2335" s="225"/>
      <c r="DZO2335" s="225"/>
      <c r="DZP2335" s="225"/>
      <c r="DZQ2335" s="225"/>
      <c r="DZR2335" s="225"/>
      <c r="DZS2335" s="225"/>
      <c r="DZT2335" s="225"/>
      <c r="DZU2335" s="225"/>
      <c r="DZV2335" s="225"/>
      <c r="DZW2335" s="225"/>
      <c r="DZX2335" s="225"/>
      <c r="DZY2335" s="225"/>
      <c r="DZZ2335" s="225"/>
      <c r="EAA2335" s="225"/>
      <c r="EAB2335" s="225"/>
      <c r="EAC2335" s="225"/>
      <c r="EAD2335" s="225"/>
      <c r="EAE2335" s="225"/>
      <c r="EAF2335" s="225"/>
      <c r="EAG2335" s="225"/>
      <c r="EAH2335" s="225"/>
      <c r="EAI2335" s="225"/>
      <c r="EAJ2335" s="225"/>
      <c r="EAK2335" s="225"/>
      <c r="EAL2335" s="225"/>
      <c r="EAM2335" s="225"/>
      <c r="EAN2335" s="225"/>
      <c r="EAO2335" s="225"/>
      <c r="EAP2335" s="225"/>
      <c r="EAQ2335" s="225"/>
      <c r="EAR2335" s="225"/>
      <c r="EAS2335" s="225"/>
      <c r="EAT2335" s="225"/>
      <c r="EAU2335" s="225"/>
      <c r="EAV2335" s="225"/>
      <c r="EAW2335" s="225"/>
      <c r="EAX2335" s="225"/>
      <c r="EAY2335" s="225"/>
      <c r="EAZ2335" s="225"/>
      <c r="EBA2335" s="225"/>
      <c r="EBB2335" s="225"/>
      <c r="EBC2335" s="225"/>
      <c r="EBD2335" s="225"/>
      <c r="EBE2335" s="225"/>
      <c r="EBF2335" s="225"/>
      <c r="EBG2335" s="225"/>
      <c r="EBH2335" s="225"/>
      <c r="EBI2335" s="225"/>
      <c r="EBJ2335" s="225"/>
      <c r="EBK2335" s="225"/>
      <c r="EBL2335" s="225"/>
      <c r="EBM2335" s="225"/>
      <c r="EBN2335" s="225"/>
      <c r="EBO2335" s="225"/>
      <c r="EBP2335" s="225"/>
      <c r="EBQ2335" s="225"/>
      <c r="EBR2335" s="225"/>
      <c r="EBS2335" s="225"/>
      <c r="EBT2335" s="225"/>
      <c r="EBU2335" s="225"/>
      <c r="EBV2335" s="225"/>
      <c r="EBW2335" s="225"/>
      <c r="EBX2335" s="225"/>
      <c r="EBY2335" s="225"/>
      <c r="EBZ2335" s="225"/>
      <c r="ECA2335" s="225"/>
      <c r="ECB2335" s="225"/>
      <c r="ECC2335" s="225"/>
      <c r="ECD2335" s="225"/>
      <c r="ECE2335" s="225"/>
      <c r="ECF2335" s="225"/>
      <c r="ECG2335" s="225"/>
      <c r="ECH2335" s="225"/>
      <c r="ECI2335" s="225"/>
      <c r="ECJ2335" s="225"/>
      <c r="ECK2335" s="225"/>
      <c r="ECL2335" s="225"/>
      <c r="ECM2335" s="225"/>
      <c r="ECN2335" s="225"/>
      <c r="ECO2335" s="225"/>
      <c r="ECP2335" s="225"/>
      <c r="ECQ2335" s="225"/>
      <c r="ECR2335" s="225"/>
      <c r="ECS2335" s="225"/>
      <c r="ECT2335" s="225"/>
      <c r="ECU2335" s="225"/>
      <c r="ECV2335" s="225"/>
      <c r="ECW2335" s="225"/>
      <c r="ECX2335" s="225"/>
      <c r="ECY2335" s="225"/>
      <c r="ECZ2335" s="225"/>
      <c r="EDA2335" s="225"/>
      <c r="EDB2335" s="225"/>
      <c r="EDC2335" s="225"/>
      <c r="EDD2335" s="225"/>
      <c r="EDE2335" s="225"/>
      <c r="EDF2335" s="225"/>
      <c r="EDG2335" s="225"/>
      <c r="EDH2335" s="225"/>
      <c r="EDI2335" s="225"/>
      <c r="EDJ2335" s="225"/>
      <c r="EDK2335" s="225"/>
      <c r="EDL2335" s="225"/>
      <c r="EDM2335" s="225"/>
      <c r="EDN2335" s="225"/>
      <c r="EDO2335" s="225"/>
      <c r="EDP2335" s="225"/>
      <c r="EDQ2335" s="225"/>
      <c r="EDR2335" s="225"/>
      <c r="EDS2335" s="225"/>
      <c r="EDT2335" s="225"/>
      <c r="EDU2335" s="225"/>
      <c r="EDV2335" s="225"/>
      <c r="EDW2335" s="225"/>
      <c r="EDX2335" s="225"/>
      <c r="EDY2335" s="225"/>
      <c r="EDZ2335" s="225"/>
      <c r="EEA2335" s="225"/>
      <c r="EEB2335" s="225"/>
      <c r="EEC2335" s="225"/>
      <c r="EED2335" s="225"/>
      <c r="EEE2335" s="225"/>
      <c r="EEF2335" s="225"/>
      <c r="EEG2335" s="225"/>
      <c r="EEH2335" s="225"/>
      <c r="EEI2335" s="225"/>
      <c r="EEJ2335" s="225"/>
      <c r="EEK2335" s="225"/>
      <c r="EEL2335" s="225"/>
      <c r="EEM2335" s="225"/>
      <c r="EEN2335" s="225"/>
      <c r="EEO2335" s="225"/>
      <c r="EEP2335" s="225"/>
      <c r="EEQ2335" s="225"/>
      <c r="EER2335" s="225"/>
      <c r="EES2335" s="225"/>
      <c r="EET2335" s="225"/>
      <c r="EEU2335" s="225"/>
      <c r="EEV2335" s="225"/>
      <c r="EEW2335" s="225"/>
      <c r="EEX2335" s="225"/>
      <c r="EEY2335" s="225"/>
      <c r="EEZ2335" s="225"/>
      <c r="EFA2335" s="225"/>
      <c r="EFB2335" s="225"/>
      <c r="EFC2335" s="225"/>
      <c r="EFD2335" s="225"/>
      <c r="EFE2335" s="225"/>
      <c r="EFF2335" s="225"/>
      <c r="EFG2335" s="225"/>
      <c r="EFH2335" s="225"/>
      <c r="EFI2335" s="225"/>
      <c r="EFJ2335" s="225"/>
      <c r="EFK2335" s="225"/>
      <c r="EFL2335" s="225"/>
      <c r="EFM2335" s="225"/>
      <c r="EFN2335" s="225"/>
      <c r="EFO2335" s="225"/>
      <c r="EFP2335" s="225"/>
      <c r="EFQ2335" s="225"/>
      <c r="EFR2335" s="225"/>
      <c r="EFS2335" s="225"/>
      <c r="EFT2335" s="225"/>
      <c r="EFU2335" s="225"/>
      <c r="EFV2335" s="225"/>
      <c r="EFW2335" s="225"/>
      <c r="EFX2335" s="225"/>
      <c r="EFY2335" s="225"/>
      <c r="EFZ2335" s="225"/>
      <c r="EGA2335" s="225"/>
      <c r="EGB2335" s="225"/>
      <c r="EGC2335" s="225"/>
      <c r="EGD2335" s="225"/>
      <c r="EGE2335" s="225"/>
      <c r="EGF2335" s="225"/>
      <c r="EGG2335" s="225"/>
      <c r="EGH2335" s="225"/>
      <c r="EGI2335" s="225"/>
      <c r="EGJ2335" s="225"/>
      <c r="EGK2335" s="225"/>
      <c r="EGL2335" s="225"/>
      <c r="EGM2335" s="225"/>
      <c r="EGN2335" s="225"/>
      <c r="EGO2335" s="225"/>
      <c r="EGP2335" s="225"/>
      <c r="EGQ2335" s="225"/>
      <c r="EGR2335" s="225"/>
      <c r="EGS2335" s="225"/>
      <c r="EGT2335" s="225"/>
      <c r="EGU2335" s="225"/>
      <c r="EGV2335" s="225"/>
      <c r="EGW2335" s="225"/>
      <c r="EGX2335" s="225"/>
      <c r="EGY2335" s="225"/>
      <c r="EGZ2335" s="225"/>
      <c r="EHA2335" s="225"/>
      <c r="EHB2335" s="225"/>
      <c r="EHC2335" s="225"/>
      <c r="EHD2335" s="225"/>
      <c r="EHE2335" s="225"/>
      <c r="EHF2335" s="225"/>
      <c r="EHG2335" s="225"/>
      <c r="EHH2335" s="225"/>
      <c r="EHI2335" s="225"/>
      <c r="EHJ2335" s="225"/>
      <c r="EHK2335" s="225"/>
      <c r="EHL2335" s="225"/>
      <c r="EHM2335" s="225"/>
      <c r="EHN2335" s="225"/>
      <c r="EHO2335" s="225"/>
      <c r="EHP2335" s="225"/>
      <c r="EHQ2335" s="225"/>
      <c r="EHR2335" s="225"/>
      <c r="EHS2335" s="225"/>
      <c r="EHT2335" s="225"/>
      <c r="EHU2335" s="225"/>
      <c r="EHV2335" s="225"/>
      <c r="EHW2335" s="225"/>
      <c r="EHX2335" s="225"/>
      <c r="EHY2335" s="225"/>
      <c r="EHZ2335" s="225"/>
      <c r="EIA2335" s="225"/>
      <c r="EIB2335" s="225"/>
      <c r="EIC2335" s="225"/>
      <c r="EID2335" s="225"/>
      <c r="EIE2335" s="225"/>
      <c r="EIF2335" s="225"/>
      <c r="EIG2335" s="225"/>
      <c r="EIH2335" s="225"/>
      <c r="EII2335" s="225"/>
      <c r="EIJ2335" s="225"/>
      <c r="EIK2335" s="225"/>
      <c r="EIL2335" s="225"/>
      <c r="EIM2335" s="225"/>
      <c r="EIN2335" s="225"/>
      <c r="EIO2335" s="225"/>
      <c r="EIP2335" s="225"/>
      <c r="EIQ2335" s="225"/>
      <c r="EIR2335" s="225"/>
      <c r="EIS2335" s="225"/>
      <c r="EIT2335" s="225"/>
      <c r="EIU2335" s="225"/>
      <c r="EIV2335" s="225"/>
      <c r="EIW2335" s="225"/>
      <c r="EIX2335" s="225"/>
      <c r="EIY2335" s="225"/>
      <c r="EIZ2335" s="225"/>
      <c r="EJA2335" s="225"/>
      <c r="EJB2335" s="225"/>
      <c r="EJC2335" s="225"/>
      <c r="EJD2335" s="225"/>
      <c r="EJE2335" s="225"/>
      <c r="EJF2335" s="225"/>
      <c r="EJG2335" s="225"/>
      <c r="EJH2335" s="225"/>
      <c r="EJI2335" s="225"/>
      <c r="EJJ2335" s="225"/>
      <c r="EJK2335" s="225"/>
      <c r="EJL2335" s="225"/>
      <c r="EJM2335" s="225"/>
      <c r="EJN2335" s="225"/>
      <c r="EJO2335" s="225"/>
      <c r="EJP2335" s="225"/>
      <c r="EJQ2335" s="225"/>
      <c r="EJR2335" s="225"/>
      <c r="EJS2335" s="225"/>
      <c r="EJT2335" s="225"/>
      <c r="EJU2335" s="225"/>
      <c r="EJV2335" s="225"/>
      <c r="EJW2335" s="225"/>
      <c r="EJX2335" s="225"/>
      <c r="EJY2335" s="225"/>
      <c r="EJZ2335" s="225"/>
      <c r="EKA2335" s="225"/>
      <c r="EKB2335" s="225"/>
      <c r="EKC2335" s="225"/>
      <c r="EKD2335" s="225"/>
      <c r="EKE2335" s="225"/>
      <c r="EKF2335" s="225"/>
      <c r="EKG2335" s="225"/>
      <c r="EKH2335" s="225"/>
      <c r="EKI2335" s="225"/>
      <c r="EKJ2335" s="225"/>
      <c r="EKK2335" s="225"/>
      <c r="EKL2335" s="225"/>
      <c r="EKM2335" s="225"/>
      <c r="EKN2335" s="225"/>
      <c r="EKO2335" s="225"/>
      <c r="EKP2335" s="225"/>
      <c r="EKQ2335" s="225"/>
      <c r="EKR2335" s="225"/>
      <c r="EKS2335" s="225"/>
      <c r="EKT2335" s="225"/>
      <c r="EKU2335" s="225"/>
      <c r="EKV2335" s="225"/>
      <c r="EKW2335" s="225"/>
      <c r="EKX2335" s="225"/>
      <c r="EKY2335" s="225"/>
      <c r="EKZ2335" s="225"/>
      <c r="ELA2335" s="225"/>
      <c r="ELB2335" s="225"/>
      <c r="ELC2335" s="225"/>
      <c r="ELD2335" s="225"/>
      <c r="ELE2335" s="225"/>
      <c r="ELF2335" s="225"/>
      <c r="ELG2335" s="225"/>
      <c r="ELH2335" s="225"/>
      <c r="ELI2335" s="225"/>
      <c r="ELJ2335" s="225"/>
      <c r="ELK2335" s="225"/>
      <c r="ELL2335" s="225"/>
      <c r="ELM2335" s="225"/>
      <c r="ELN2335" s="225"/>
      <c r="ELO2335" s="225"/>
      <c r="ELP2335" s="225"/>
      <c r="ELQ2335" s="225"/>
      <c r="ELR2335" s="225"/>
      <c r="ELS2335" s="225"/>
      <c r="ELT2335" s="225"/>
      <c r="ELU2335" s="225"/>
      <c r="ELV2335" s="225"/>
      <c r="ELW2335" s="225"/>
      <c r="ELX2335" s="225"/>
      <c r="ELY2335" s="225"/>
      <c r="ELZ2335" s="225"/>
      <c r="EMA2335" s="225"/>
      <c r="EMB2335" s="225"/>
      <c r="EMC2335" s="225"/>
      <c r="EMD2335" s="225"/>
      <c r="EME2335" s="225"/>
      <c r="EMF2335" s="225"/>
      <c r="EMG2335" s="225"/>
      <c r="EMH2335" s="225"/>
      <c r="EMI2335" s="225"/>
      <c r="EMJ2335" s="225"/>
      <c r="EMK2335" s="225"/>
      <c r="EML2335" s="225"/>
      <c r="EMM2335" s="225"/>
      <c r="EMN2335" s="225"/>
      <c r="EMO2335" s="225"/>
      <c r="EMP2335" s="225"/>
      <c r="EMQ2335" s="225"/>
      <c r="EMR2335" s="225"/>
      <c r="EMS2335" s="225"/>
      <c r="EMT2335" s="225"/>
      <c r="EMU2335" s="225"/>
      <c r="EMV2335" s="225"/>
      <c r="EMW2335" s="225"/>
      <c r="EMX2335" s="225"/>
      <c r="EMY2335" s="225"/>
      <c r="EMZ2335" s="225"/>
      <c r="ENA2335" s="225"/>
      <c r="ENB2335" s="225"/>
      <c r="ENC2335" s="225"/>
      <c r="END2335" s="225"/>
      <c r="ENE2335" s="225"/>
      <c r="ENF2335" s="225"/>
      <c r="ENG2335" s="225"/>
      <c r="ENH2335" s="225"/>
      <c r="ENI2335" s="225"/>
      <c r="ENJ2335" s="225"/>
      <c r="ENK2335" s="225"/>
      <c r="ENL2335" s="225"/>
      <c r="ENM2335" s="225"/>
      <c r="ENN2335" s="225"/>
      <c r="ENO2335" s="225"/>
      <c r="ENP2335" s="225"/>
      <c r="ENQ2335" s="225"/>
      <c r="ENR2335" s="225"/>
      <c r="ENS2335" s="225"/>
      <c r="ENT2335" s="225"/>
      <c r="ENU2335" s="225"/>
      <c r="ENV2335" s="225"/>
      <c r="ENW2335" s="225"/>
      <c r="ENX2335" s="225"/>
      <c r="ENY2335" s="225"/>
      <c r="ENZ2335" s="225"/>
      <c r="EOA2335" s="225"/>
      <c r="EOB2335" s="225"/>
      <c r="EOC2335" s="225"/>
      <c r="EOD2335" s="225"/>
      <c r="EOE2335" s="225"/>
      <c r="EOF2335" s="225"/>
      <c r="EOG2335" s="225"/>
      <c r="EOH2335" s="225"/>
      <c r="EOI2335" s="225"/>
      <c r="EOJ2335" s="225"/>
      <c r="EOK2335" s="225"/>
      <c r="EOL2335" s="225"/>
      <c r="EOM2335" s="225"/>
      <c r="EON2335" s="225"/>
      <c r="EOO2335" s="225"/>
      <c r="EOP2335" s="225"/>
      <c r="EOQ2335" s="225"/>
      <c r="EOR2335" s="225"/>
      <c r="EOS2335" s="225"/>
      <c r="EOT2335" s="225"/>
      <c r="EOU2335" s="225"/>
      <c r="EOV2335" s="225"/>
      <c r="EOW2335" s="225"/>
      <c r="EOX2335" s="225"/>
      <c r="EOY2335" s="225"/>
      <c r="EOZ2335" s="225"/>
      <c r="EPA2335" s="225"/>
      <c r="EPB2335" s="225"/>
      <c r="EPC2335" s="225"/>
      <c r="EPD2335" s="225"/>
      <c r="EPE2335" s="225"/>
      <c r="EPF2335" s="225"/>
      <c r="EPG2335" s="225"/>
      <c r="EPH2335" s="225"/>
      <c r="EPI2335" s="225"/>
      <c r="EPJ2335" s="225"/>
      <c r="EPK2335" s="225"/>
      <c r="EPL2335" s="225"/>
      <c r="EPM2335" s="225"/>
      <c r="EPN2335" s="225"/>
      <c r="EPO2335" s="225"/>
      <c r="EPP2335" s="225"/>
      <c r="EPQ2335" s="225"/>
      <c r="EPR2335" s="225"/>
      <c r="EPS2335" s="225"/>
      <c r="EPT2335" s="225"/>
      <c r="EPU2335" s="225"/>
      <c r="EPV2335" s="225"/>
      <c r="EPW2335" s="225"/>
      <c r="EPX2335" s="225"/>
      <c r="EPY2335" s="225"/>
      <c r="EPZ2335" s="225"/>
      <c r="EQA2335" s="225"/>
      <c r="EQB2335" s="225"/>
      <c r="EQC2335" s="225"/>
      <c r="EQD2335" s="225"/>
      <c r="EQE2335" s="225"/>
      <c r="EQF2335" s="225"/>
      <c r="EQG2335" s="225"/>
      <c r="EQH2335" s="225"/>
      <c r="EQI2335" s="225"/>
      <c r="EQJ2335" s="225"/>
      <c r="EQK2335" s="225"/>
      <c r="EQL2335" s="225"/>
      <c r="EQM2335" s="225"/>
      <c r="EQN2335" s="225"/>
      <c r="EQO2335" s="225"/>
      <c r="EQP2335" s="225"/>
      <c r="EQQ2335" s="225"/>
      <c r="EQR2335" s="225"/>
      <c r="EQS2335" s="225"/>
      <c r="EQT2335" s="225"/>
      <c r="EQU2335" s="225"/>
      <c r="EQV2335" s="225"/>
      <c r="EQW2335" s="225"/>
      <c r="EQX2335" s="225"/>
      <c r="EQY2335" s="225"/>
      <c r="EQZ2335" s="225"/>
      <c r="ERA2335" s="225"/>
      <c r="ERB2335" s="225"/>
      <c r="ERC2335" s="225"/>
      <c r="ERD2335" s="225"/>
      <c r="ERE2335" s="225"/>
      <c r="ERF2335" s="225"/>
      <c r="ERG2335" s="225"/>
      <c r="ERH2335" s="225"/>
      <c r="ERI2335" s="225"/>
      <c r="ERJ2335" s="225"/>
      <c r="ERK2335" s="225"/>
      <c r="ERL2335" s="225"/>
      <c r="ERM2335" s="225"/>
      <c r="ERN2335" s="225"/>
      <c r="ERO2335" s="225"/>
      <c r="ERP2335" s="225"/>
      <c r="ERQ2335" s="225"/>
      <c r="ERR2335" s="225"/>
      <c r="ERS2335" s="225"/>
      <c r="ERT2335" s="225"/>
      <c r="ERU2335" s="225"/>
      <c r="ERV2335" s="225"/>
      <c r="ERW2335" s="225"/>
      <c r="ERX2335" s="225"/>
      <c r="ERY2335" s="225"/>
      <c r="ERZ2335" s="225"/>
      <c r="ESA2335" s="225"/>
      <c r="ESB2335" s="225"/>
      <c r="ESC2335" s="225"/>
      <c r="ESD2335" s="225"/>
      <c r="ESE2335" s="225"/>
      <c r="ESF2335" s="225"/>
      <c r="ESG2335" s="225"/>
      <c r="ESH2335" s="225"/>
      <c r="ESI2335" s="225"/>
      <c r="ESJ2335" s="225"/>
      <c r="ESK2335" s="225"/>
      <c r="ESL2335" s="225"/>
      <c r="ESM2335" s="225"/>
      <c r="ESN2335" s="225"/>
      <c r="ESO2335" s="225"/>
      <c r="ESP2335" s="225"/>
      <c r="ESQ2335" s="225"/>
      <c r="ESR2335" s="225"/>
      <c r="ESS2335" s="225"/>
      <c r="EST2335" s="225"/>
      <c r="ESU2335" s="225"/>
      <c r="ESV2335" s="225"/>
      <c r="ESW2335" s="225"/>
      <c r="ESX2335" s="225"/>
      <c r="ESY2335" s="225"/>
      <c r="ESZ2335" s="225"/>
      <c r="ETA2335" s="225"/>
      <c r="ETB2335" s="225"/>
      <c r="ETC2335" s="225"/>
      <c r="ETD2335" s="225"/>
      <c r="ETE2335" s="225"/>
      <c r="ETF2335" s="225"/>
      <c r="ETG2335" s="225"/>
      <c r="ETH2335" s="225"/>
      <c r="ETI2335" s="225"/>
      <c r="ETJ2335" s="225"/>
      <c r="ETK2335" s="225"/>
      <c r="ETL2335" s="225"/>
      <c r="ETM2335" s="225"/>
      <c r="ETN2335" s="225"/>
      <c r="ETO2335" s="225"/>
      <c r="ETP2335" s="225"/>
      <c r="ETQ2335" s="225"/>
      <c r="ETR2335" s="225"/>
      <c r="ETS2335" s="225"/>
      <c r="ETT2335" s="225"/>
      <c r="ETU2335" s="225"/>
      <c r="ETV2335" s="225"/>
      <c r="ETW2335" s="225"/>
      <c r="ETX2335" s="225"/>
      <c r="ETY2335" s="225"/>
      <c r="ETZ2335" s="225"/>
      <c r="EUA2335" s="225"/>
      <c r="EUB2335" s="225"/>
      <c r="EUC2335" s="225"/>
      <c r="EUD2335" s="225"/>
      <c r="EUE2335" s="225"/>
      <c r="EUF2335" s="225"/>
      <c r="EUG2335" s="225"/>
      <c r="EUH2335" s="225"/>
      <c r="EUI2335" s="225"/>
      <c r="EUJ2335" s="225"/>
      <c r="EUK2335" s="225"/>
      <c r="EUL2335" s="225"/>
      <c r="EUM2335" s="225"/>
      <c r="EUN2335" s="225"/>
      <c r="EUO2335" s="225"/>
      <c r="EUP2335" s="225"/>
      <c r="EUQ2335" s="225"/>
      <c r="EUR2335" s="225"/>
      <c r="EUS2335" s="225"/>
      <c r="EUT2335" s="225"/>
      <c r="EUU2335" s="225"/>
      <c r="EUV2335" s="225"/>
      <c r="EUW2335" s="225"/>
      <c r="EUX2335" s="225"/>
      <c r="EUY2335" s="225"/>
      <c r="EUZ2335" s="225"/>
      <c r="EVA2335" s="225"/>
      <c r="EVB2335" s="225"/>
      <c r="EVC2335" s="225"/>
      <c r="EVD2335" s="225"/>
      <c r="EVE2335" s="225"/>
      <c r="EVF2335" s="225"/>
      <c r="EVG2335" s="225"/>
      <c r="EVH2335" s="225"/>
      <c r="EVI2335" s="225"/>
      <c r="EVJ2335" s="225"/>
      <c r="EVK2335" s="225"/>
      <c r="EVL2335" s="225"/>
      <c r="EVM2335" s="225"/>
      <c r="EVN2335" s="225"/>
      <c r="EVO2335" s="225"/>
      <c r="EVP2335" s="225"/>
      <c r="EVQ2335" s="225"/>
      <c r="EVR2335" s="225"/>
      <c r="EVS2335" s="225"/>
      <c r="EVT2335" s="225"/>
      <c r="EVU2335" s="225"/>
      <c r="EVV2335" s="225"/>
      <c r="EVW2335" s="225"/>
      <c r="EVX2335" s="225"/>
      <c r="EVY2335" s="225"/>
      <c r="EVZ2335" s="225"/>
      <c r="EWA2335" s="225"/>
      <c r="EWB2335" s="225"/>
      <c r="EWC2335" s="225"/>
      <c r="EWD2335" s="225"/>
      <c r="EWE2335" s="225"/>
      <c r="EWF2335" s="225"/>
      <c r="EWG2335" s="225"/>
      <c r="EWH2335" s="225"/>
      <c r="EWI2335" s="225"/>
      <c r="EWJ2335" s="225"/>
      <c r="EWK2335" s="225"/>
      <c r="EWL2335" s="225"/>
      <c r="EWM2335" s="225"/>
      <c r="EWN2335" s="225"/>
      <c r="EWO2335" s="225"/>
      <c r="EWP2335" s="225"/>
      <c r="EWQ2335" s="225"/>
      <c r="EWR2335" s="225"/>
      <c r="EWS2335" s="225"/>
      <c r="EWT2335" s="225"/>
      <c r="EWU2335" s="225"/>
      <c r="EWV2335" s="225"/>
      <c r="EWW2335" s="225"/>
      <c r="EWX2335" s="225"/>
      <c r="EWY2335" s="225"/>
      <c r="EWZ2335" s="225"/>
      <c r="EXA2335" s="225"/>
      <c r="EXB2335" s="225"/>
      <c r="EXC2335" s="225"/>
      <c r="EXD2335" s="225"/>
      <c r="EXE2335" s="225"/>
      <c r="EXF2335" s="225"/>
      <c r="EXG2335" s="225"/>
      <c r="EXH2335" s="225"/>
      <c r="EXI2335" s="225"/>
      <c r="EXJ2335" s="225"/>
      <c r="EXK2335" s="225"/>
      <c r="EXL2335" s="225"/>
      <c r="EXM2335" s="225"/>
      <c r="EXN2335" s="225"/>
      <c r="EXO2335" s="225"/>
      <c r="EXP2335" s="225"/>
      <c r="EXQ2335" s="225"/>
      <c r="EXR2335" s="225"/>
      <c r="EXS2335" s="225"/>
      <c r="EXT2335" s="225"/>
      <c r="EXU2335" s="225"/>
      <c r="EXV2335" s="225"/>
      <c r="EXW2335" s="225"/>
      <c r="EXX2335" s="225"/>
      <c r="EXY2335" s="225"/>
      <c r="EXZ2335" s="225"/>
      <c r="EYA2335" s="225"/>
      <c r="EYB2335" s="225"/>
      <c r="EYC2335" s="225"/>
      <c r="EYD2335" s="225"/>
      <c r="EYE2335" s="225"/>
      <c r="EYF2335" s="225"/>
      <c r="EYG2335" s="225"/>
      <c r="EYH2335" s="225"/>
      <c r="EYI2335" s="225"/>
      <c r="EYJ2335" s="225"/>
      <c r="EYK2335" s="225"/>
      <c r="EYL2335" s="225"/>
      <c r="EYM2335" s="225"/>
      <c r="EYN2335" s="225"/>
      <c r="EYO2335" s="225"/>
      <c r="EYP2335" s="225"/>
      <c r="EYQ2335" s="225"/>
      <c r="EYR2335" s="225"/>
      <c r="EYS2335" s="225"/>
      <c r="EYT2335" s="225"/>
      <c r="EYU2335" s="225"/>
      <c r="EYV2335" s="225"/>
      <c r="EYW2335" s="225"/>
      <c r="EYX2335" s="225"/>
      <c r="EYY2335" s="225"/>
      <c r="EYZ2335" s="225"/>
      <c r="EZA2335" s="225"/>
      <c r="EZB2335" s="225"/>
      <c r="EZC2335" s="225"/>
      <c r="EZD2335" s="225"/>
      <c r="EZE2335" s="225"/>
      <c r="EZF2335" s="225"/>
      <c r="EZG2335" s="225"/>
      <c r="EZH2335" s="225"/>
      <c r="EZI2335" s="225"/>
      <c r="EZJ2335" s="225"/>
      <c r="EZK2335" s="225"/>
      <c r="EZL2335" s="225"/>
      <c r="EZM2335" s="225"/>
      <c r="EZN2335" s="225"/>
      <c r="EZO2335" s="225"/>
      <c r="EZP2335" s="225"/>
      <c r="EZQ2335" s="225"/>
      <c r="EZR2335" s="225"/>
      <c r="EZS2335" s="225"/>
      <c r="EZT2335" s="225"/>
      <c r="EZU2335" s="225"/>
      <c r="EZV2335" s="225"/>
      <c r="EZW2335" s="225"/>
      <c r="EZX2335" s="225"/>
      <c r="EZY2335" s="225"/>
      <c r="EZZ2335" s="225"/>
      <c r="FAA2335" s="225"/>
      <c r="FAB2335" s="225"/>
      <c r="FAC2335" s="225"/>
      <c r="FAD2335" s="225"/>
      <c r="FAE2335" s="225"/>
      <c r="FAF2335" s="225"/>
      <c r="FAG2335" s="225"/>
      <c r="FAH2335" s="225"/>
      <c r="FAI2335" s="225"/>
      <c r="FAJ2335" s="225"/>
      <c r="FAK2335" s="225"/>
      <c r="FAL2335" s="225"/>
      <c r="FAM2335" s="225"/>
      <c r="FAN2335" s="225"/>
      <c r="FAO2335" s="225"/>
      <c r="FAP2335" s="225"/>
      <c r="FAQ2335" s="225"/>
      <c r="FAR2335" s="225"/>
      <c r="FAS2335" s="225"/>
      <c r="FAT2335" s="225"/>
      <c r="FAU2335" s="225"/>
      <c r="FAV2335" s="225"/>
      <c r="FAW2335" s="225"/>
      <c r="FAX2335" s="225"/>
      <c r="FAY2335" s="225"/>
      <c r="FAZ2335" s="225"/>
      <c r="FBA2335" s="225"/>
      <c r="FBB2335" s="225"/>
      <c r="FBC2335" s="225"/>
      <c r="FBD2335" s="225"/>
      <c r="FBE2335" s="225"/>
      <c r="FBF2335" s="225"/>
      <c r="FBG2335" s="225"/>
      <c r="FBH2335" s="225"/>
      <c r="FBI2335" s="225"/>
      <c r="FBJ2335" s="225"/>
      <c r="FBK2335" s="225"/>
      <c r="FBL2335" s="225"/>
      <c r="FBM2335" s="225"/>
      <c r="FBN2335" s="225"/>
      <c r="FBO2335" s="225"/>
      <c r="FBP2335" s="225"/>
      <c r="FBQ2335" s="225"/>
      <c r="FBR2335" s="225"/>
      <c r="FBS2335" s="225"/>
      <c r="FBT2335" s="225"/>
      <c r="FBU2335" s="225"/>
      <c r="FBV2335" s="225"/>
      <c r="FBW2335" s="225"/>
      <c r="FBX2335" s="225"/>
      <c r="FBY2335" s="225"/>
      <c r="FBZ2335" s="225"/>
      <c r="FCA2335" s="225"/>
      <c r="FCB2335" s="225"/>
      <c r="FCC2335" s="225"/>
      <c r="FCD2335" s="225"/>
      <c r="FCE2335" s="225"/>
      <c r="FCF2335" s="225"/>
      <c r="FCG2335" s="225"/>
      <c r="FCH2335" s="225"/>
      <c r="FCI2335" s="225"/>
      <c r="FCJ2335" s="225"/>
      <c r="FCK2335" s="225"/>
      <c r="FCL2335" s="225"/>
      <c r="FCM2335" s="225"/>
      <c r="FCN2335" s="225"/>
      <c r="FCO2335" s="225"/>
      <c r="FCP2335" s="225"/>
      <c r="FCQ2335" s="225"/>
      <c r="FCR2335" s="225"/>
      <c r="FCS2335" s="225"/>
      <c r="FCT2335" s="225"/>
      <c r="FCU2335" s="225"/>
      <c r="FCV2335" s="225"/>
      <c r="FCW2335" s="225"/>
      <c r="FCX2335" s="225"/>
      <c r="FCY2335" s="225"/>
      <c r="FCZ2335" s="225"/>
      <c r="FDA2335" s="225"/>
      <c r="FDB2335" s="225"/>
      <c r="FDC2335" s="225"/>
      <c r="FDD2335" s="225"/>
      <c r="FDE2335" s="225"/>
      <c r="FDF2335" s="225"/>
      <c r="FDG2335" s="225"/>
      <c r="FDH2335" s="225"/>
      <c r="FDI2335" s="225"/>
      <c r="FDJ2335" s="225"/>
      <c r="FDK2335" s="225"/>
      <c r="FDL2335" s="225"/>
      <c r="FDM2335" s="225"/>
      <c r="FDN2335" s="225"/>
      <c r="FDO2335" s="225"/>
      <c r="FDP2335" s="225"/>
      <c r="FDQ2335" s="225"/>
      <c r="FDR2335" s="225"/>
      <c r="FDS2335" s="225"/>
      <c r="FDT2335" s="225"/>
      <c r="FDU2335" s="225"/>
      <c r="FDV2335" s="225"/>
      <c r="FDW2335" s="225"/>
      <c r="FDX2335" s="225"/>
      <c r="FDY2335" s="225"/>
      <c r="FDZ2335" s="225"/>
      <c r="FEA2335" s="225"/>
      <c r="FEB2335" s="225"/>
      <c r="FEC2335" s="225"/>
      <c r="FED2335" s="225"/>
      <c r="FEE2335" s="225"/>
      <c r="FEF2335" s="225"/>
      <c r="FEG2335" s="225"/>
      <c r="FEH2335" s="225"/>
      <c r="FEI2335" s="225"/>
      <c r="FEJ2335" s="225"/>
      <c r="FEK2335" s="225"/>
      <c r="FEL2335" s="225"/>
      <c r="FEM2335" s="225"/>
      <c r="FEN2335" s="225"/>
      <c r="FEO2335" s="225"/>
      <c r="FEP2335" s="225"/>
      <c r="FEQ2335" s="225"/>
      <c r="FER2335" s="225"/>
      <c r="FES2335" s="225"/>
      <c r="FET2335" s="225"/>
      <c r="FEU2335" s="225"/>
      <c r="FEV2335" s="225"/>
      <c r="FEW2335" s="225"/>
      <c r="FEX2335" s="225"/>
      <c r="FEY2335" s="225"/>
      <c r="FEZ2335" s="225"/>
      <c r="FFA2335" s="225"/>
      <c r="FFB2335" s="225"/>
      <c r="FFC2335" s="225"/>
      <c r="FFD2335" s="225"/>
      <c r="FFE2335" s="225"/>
      <c r="FFF2335" s="225"/>
      <c r="FFG2335" s="225"/>
      <c r="FFH2335" s="225"/>
      <c r="FFI2335" s="225"/>
      <c r="FFJ2335" s="225"/>
      <c r="FFK2335" s="225"/>
      <c r="FFL2335" s="225"/>
      <c r="FFM2335" s="225"/>
      <c r="FFN2335" s="225"/>
      <c r="FFO2335" s="225"/>
      <c r="FFP2335" s="225"/>
      <c r="FFQ2335" s="225"/>
      <c r="FFR2335" s="225"/>
      <c r="FFS2335" s="225"/>
      <c r="FFT2335" s="225"/>
      <c r="FFU2335" s="225"/>
      <c r="FFV2335" s="225"/>
      <c r="FFW2335" s="225"/>
      <c r="FFX2335" s="225"/>
      <c r="FFY2335" s="225"/>
      <c r="FFZ2335" s="225"/>
      <c r="FGA2335" s="225"/>
      <c r="FGB2335" s="225"/>
      <c r="FGC2335" s="225"/>
      <c r="FGD2335" s="225"/>
      <c r="FGE2335" s="225"/>
      <c r="FGF2335" s="225"/>
      <c r="FGG2335" s="225"/>
      <c r="FGH2335" s="225"/>
      <c r="FGI2335" s="225"/>
      <c r="FGJ2335" s="225"/>
      <c r="FGK2335" s="225"/>
      <c r="FGL2335" s="225"/>
      <c r="FGM2335" s="225"/>
      <c r="FGN2335" s="225"/>
      <c r="FGO2335" s="225"/>
      <c r="FGP2335" s="225"/>
      <c r="FGQ2335" s="225"/>
      <c r="FGR2335" s="225"/>
      <c r="FGS2335" s="225"/>
      <c r="FGT2335" s="225"/>
      <c r="FGU2335" s="225"/>
      <c r="FGV2335" s="225"/>
      <c r="FGW2335" s="225"/>
      <c r="FGX2335" s="225"/>
      <c r="FGY2335" s="225"/>
      <c r="FGZ2335" s="225"/>
      <c r="FHA2335" s="225"/>
      <c r="FHB2335" s="225"/>
      <c r="FHC2335" s="225"/>
      <c r="FHD2335" s="225"/>
      <c r="FHE2335" s="225"/>
      <c r="FHF2335" s="225"/>
      <c r="FHG2335" s="225"/>
      <c r="FHH2335" s="225"/>
      <c r="FHI2335" s="225"/>
      <c r="FHJ2335" s="225"/>
      <c r="FHK2335" s="225"/>
      <c r="FHL2335" s="225"/>
      <c r="FHM2335" s="225"/>
      <c r="FHN2335" s="225"/>
      <c r="FHO2335" s="225"/>
      <c r="FHP2335" s="225"/>
      <c r="FHQ2335" s="225"/>
      <c r="FHR2335" s="225"/>
      <c r="FHS2335" s="225"/>
      <c r="FHT2335" s="225"/>
      <c r="FHU2335" s="225"/>
      <c r="FHV2335" s="225"/>
      <c r="FHW2335" s="225"/>
      <c r="FHX2335" s="225"/>
      <c r="FHY2335" s="225"/>
      <c r="FHZ2335" s="225"/>
      <c r="FIA2335" s="225"/>
      <c r="FIB2335" s="225"/>
      <c r="FIC2335" s="225"/>
      <c r="FID2335" s="225"/>
      <c r="FIE2335" s="225"/>
      <c r="FIF2335" s="225"/>
      <c r="FIG2335" s="225"/>
      <c r="FIH2335" s="225"/>
      <c r="FII2335" s="225"/>
      <c r="FIJ2335" s="225"/>
      <c r="FIK2335" s="225"/>
      <c r="FIL2335" s="225"/>
      <c r="FIM2335" s="225"/>
      <c r="FIN2335" s="225"/>
      <c r="FIO2335" s="225"/>
      <c r="FIP2335" s="225"/>
      <c r="FIQ2335" s="225"/>
      <c r="FIR2335" s="225"/>
      <c r="FIS2335" s="225"/>
      <c r="FIT2335" s="225"/>
      <c r="FIU2335" s="225"/>
      <c r="FIV2335" s="225"/>
      <c r="FIW2335" s="225"/>
      <c r="FIX2335" s="225"/>
      <c r="FIY2335" s="225"/>
      <c r="FIZ2335" s="225"/>
      <c r="FJA2335" s="225"/>
      <c r="FJB2335" s="225"/>
      <c r="FJC2335" s="225"/>
      <c r="FJD2335" s="225"/>
      <c r="FJE2335" s="225"/>
      <c r="FJF2335" s="225"/>
      <c r="FJG2335" s="225"/>
      <c r="FJH2335" s="225"/>
      <c r="FJI2335" s="225"/>
      <c r="FJJ2335" s="225"/>
      <c r="FJK2335" s="225"/>
      <c r="FJL2335" s="225"/>
      <c r="FJM2335" s="225"/>
      <c r="FJN2335" s="225"/>
      <c r="FJO2335" s="225"/>
      <c r="FJP2335" s="225"/>
      <c r="FJQ2335" s="225"/>
      <c r="FJR2335" s="225"/>
      <c r="FJS2335" s="225"/>
      <c r="FJT2335" s="225"/>
      <c r="FJU2335" s="225"/>
      <c r="FJV2335" s="225"/>
      <c r="FJW2335" s="225"/>
      <c r="FJX2335" s="225"/>
      <c r="FJY2335" s="225"/>
      <c r="FJZ2335" s="225"/>
      <c r="FKA2335" s="225"/>
      <c r="FKB2335" s="225"/>
      <c r="FKC2335" s="225"/>
      <c r="FKD2335" s="225"/>
      <c r="FKE2335" s="225"/>
      <c r="FKF2335" s="225"/>
      <c r="FKG2335" s="225"/>
      <c r="FKH2335" s="225"/>
      <c r="FKI2335" s="225"/>
      <c r="FKJ2335" s="225"/>
      <c r="FKK2335" s="225"/>
      <c r="FKL2335" s="225"/>
      <c r="FKM2335" s="225"/>
      <c r="FKN2335" s="225"/>
      <c r="FKO2335" s="225"/>
      <c r="FKP2335" s="225"/>
      <c r="FKQ2335" s="225"/>
      <c r="FKR2335" s="225"/>
      <c r="FKS2335" s="225"/>
      <c r="FKT2335" s="225"/>
      <c r="FKU2335" s="225"/>
      <c r="FKV2335" s="225"/>
      <c r="FKW2335" s="225"/>
      <c r="FKX2335" s="225"/>
      <c r="FKY2335" s="225"/>
      <c r="FKZ2335" s="225"/>
      <c r="FLA2335" s="225"/>
      <c r="FLB2335" s="225"/>
      <c r="FLC2335" s="225"/>
      <c r="FLD2335" s="225"/>
      <c r="FLE2335" s="225"/>
      <c r="FLF2335" s="225"/>
      <c r="FLG2335" s="225"/>
      <c r="FLH2335" s="225"/>
      <c r="FLI2335" s="225"/>
      <c r="FLJ2335" s="225"/>
      <c r="FLK2335" s="225"/>
      <c r="FLL2335" s="225"/>
      <c r="FLM2335" s="225"/>
      <c r="FLN2335" s="225"/>
      <c r="FLO2335" s="225"/>
      <c r="FLP2335" s="225"/>
      <c r="FLQ2335" s="225"/>
      <c r="FLR2335" s="225"/>
      <c r="FLS2335" s="225"/>
      <c r="FLT2335" s="225"/>
      <c r="FLU2335" s="225"/>
      <c r="FLV2335" s="225"/>
      <c r="FLW2335" s="225"/>
      <c r="FLX2335" s="225"/>
      <c r="FLY2335" s="225"/>
      <c r="FLZ2335" s="225"/>
      <c r="FMA2335" s="225"/>
      <c r="FMB2335" s="225"/>
      <c r="FMC2335" s="225"/>
      <c r="FMD2335" s="225"/>
      <c r="FME2335" s="225"/>
      <c r="FMF2335" s="225"/>
      <c r="FMG2335" s="225"/>
      <c r="FMH2335" s="225"/>
      <c r="FMI2335" s="225"/>
      <c r="FMJ2335" s="225"/>
      <c r="FMK2335" s="225"/>
      <c r="FML2335" s="225"/>
      <c r="FMM2335" s="225"/>
      <c r="FMN2335" s="225"/>
      <c r="FMO2335" s="225"/>
      <c r="FMP2335" s="225"/>
      <c r="FMQ2335" s="225"/>
      <c r="FMR2335" s="225"/>
      <c r="FMS2335" s="225"/>
      <c r="FMT2335" s="225"/>
      <c r="FMU2335" s="225"/>
      <c r="FMV2335" s="225"/>
      <c r="FMW2335" s="225"/>
      <c r="FMX2335" s="225"/>
      <c r="FMY2335" s="225"/>
      <c r="FMZ2335" s="225"/>
      <c r="FNA2335" s="225"/>
      <c r="FNB2335" s="225"/>
      <c r="FNC2335" s="225"/>
      <c r="FND2335" s="225"/>
      <c r="FNE2335" s="225"/>
      <c r="FNF2335" s="225"/>
      <c r="FNG2335" s="225"/>
      <c r="FNH2335" s="225"/>
      <c r="FNI2335" s="225"/>
      <c r="FNJ2335" s="225"/>
      <c r="FNK2335" s="225"/>
      <c r="FNL2335" s="225"/>
      <c r="FNM2335" s="225"/>
      <c r="FNN2335" s="225"/>
      <c r="FNO2335" s="225"/>
      <c r="FNP2335" s="225"/>
      <c r="FNQ2335" s="225"/>
      <c r="FNR2335" s="225"/>
      <c r="FNS2335" s="225"/>
      <c r="FNT2335" s="225"/>
      <c r="FNU2335" s="225"/>
      <c r="FNV2335" s="225"/>
      <c r="FNW2335" s="225"/>
      <c r="FNX2335" s="225"/>
      <c r="FNY2335" s="225"/>
      <c r="FNZ2335" s="225"/>
      <c r="FOA2335" s="225"/>
      <c r="FOB2335" s="225"/>
      <c r="FOC2335" s="225"/>
      <c r="FOD2335" s="225"/>
      <c r="FOE2335" s="225"/>
      <c r="FOF2335" s="225"/>
      <c r="FOG2335" s="225"/>
      <c r="FOH2335" s="225"/>
      <c r="FOI2335" s="225"/>
      <c r="FOJ2335" s="225"/>
      <c r="FOK2335" s="225"/>
      <c r="FOL2335" s="225"/>
      <c r="FOM2335" s="225"/>
      <c r="FON2335" s="225"/>
      <c r="FOO2335" s="225"/>
      <c r="FOP2335" s="225"/>
      <c r="FOQ2335" s="225"/>
      <c r="FOR2335" s="225"/>
      <c r="FOS2335" s="225"/>
      <c r="FOT2335" s="225"/>
      <c r="FOU2335" s="225"/>
      <c r="FOV2335" s="225"/>
      <c r="FOW2335" s="225"/>
      <c r="FOX2335" s="225"/>
      <c r="FOY2335" s="225"/>
      <c r="FOZ2335" s="225"/>
      <c r="FPA2335" s="225"/>
      <c r="FPB2335" s="225"/>
      <c r="FPC2335" s="225"/>
      <c r="FPD2335" s="225"/>
      <c r="FPE2335" s="225"/>
      <c r="FPF2335" s="225"/>
      <c r="FPG2335" s="225"/>
      <c r="FPH2335" s="225"/>
      <c r="FPI2335" s="225"/>
      <c r="FPJ2335" s="225"/>
      <c r="FPK2335" s="225"/>
      <c r="FPL2335" s="225"/>
      <c r="FPM2335" s="225"/>
      <c r="FPN2335" s="225"/>
      <c r="FPO2335" s="225"/>
      <c r="FPP2335" s="225"/>
      <c r="FPQ2335" s="225"/>
      <c r="FPR2335" s="225"/>
      <c r="FPS2335" s="225"/>
      <c r="FPT2335" s="225"/>
      <c r="FPU2335" s="225"/>
      <c r="FPV2335" s="225"/>
      <c r="FPW2335" s="225"/>
      <c r="FPX2335" s="225"/>
      <c r="FPY2335" s="225"/>
      <c r="FPZ2335" s="225"/>
      <c r="FQA2335" s="225"/>
      <c r="FQB2335" s="225"/>
      <c r="FQC2335" s="225"/>
      <c r="FQD2335" s="225"/>
      <c r="FQE2335" s="225"/>
      <c r="FQF2335" s="225"/>
      <c r="FQG2335" s="225"/>
      <c r="FQH2335" s="225"/>
      <c r="FQI2335" s="225"/>
      <c r="FQJ2335" s="225"/>
      <c r="FQK2335" s="225"/>
      <c r="FQL2335" s="225"/>
      <c r="FQM2335" s="225"/>
      <c r="FQN2335" s="225"/>
      <c r="FQO2335" s="225"/>
      <c r="FQP2335" s="225"/>
      <c r="FQQ2335" s="225"/>
      <c r="FQR2335" s="225"/>
      <c r="FQS2335" s="225"/>
      <c r="FQT2335" s="225"/>
      <c r="FQU2335" s="225"/>
      <c r="FQV2335" s="225"/>
      <c r="FQW2335" s="225"/>
      <c r="FQX2335" s="225"/>
      <c r="FQY2335" s="225"/>
      <c r="FQZ2335" s="225"/>
      <c r="FRA2335" s="225"/>
      <c r="FRB2335" s="225"/>
      <c r="FRC2335" s="225"/>
      <c r="FRD2335" s="225"/>
      <c r="FRE2335" s="225"/>
      <c r="FRF2335" s="225"/>
      <c r="FRG2335" s="225"/>
      <c r="FRH2335" s="225"/>
      <c r="FRI2335" s="225"/>
      <c r="FRJ2335" s="225"/>
      <c r="FRK2335" s="225"/>
      <c r="FRL2335" s="225"/>
      <c r="FRM2335" s="225"/>
      <c r="FRN2335" s="225"/>
      <c r="FRO2335" s="225"/>
      <c r="FRP2335" s="225"/>
      <c r="FRQ2335" s="225"/>
      <c r="FRR2335" s="225"/>
      <c r="FRS2335" s="225"/>
      <c r="FRT2335" s="225"/>
      <c r="FRU2335" s="225"/>
      <c r="FRV2335" s="225"/>
      <c r="FRW2335" s="225"/>
      <c r="FRX2335" s="225"/>
      <c r="FRY2335" s="225"/>
      <c r="FRZ2335" s="225"/>
      <c r="FSA2335" s="225"/>
      <c r="FSB2335" s="225"/>
      <c r="FSC2335" s="225"/>
      <c r="FSD2335" s="225"/>
      <c r="FSE2335" s="225"/>
      <c r="FSF2335" s="225"/>
      <c r="FSG2335" s="225"/>
      <c r="FSH2335" s="225"/>
      <c r="FSI2335" s="225"/>
      <c r="FSJ2335" s="225"/>
      <c r="FSK2335" s="225"/>
      <c r="FSL2335" s="225"/>
      <c r="FSM2335" s="225"/>
      <c r="FSN2335" s="225"/>
      <c r="FSO2335" s="225"/>
      <c r="FSP2335" s="225"/>
      <c r="FSQ2335" s="225"/>
      <c r="FSR2335" s="225"/>
      <c r="FSS2335" s="225"/>
      <c r="FST2335" s="225"/>
      <c r="FSU2335" s="225"/>
      <c r="FSV2335" s="225"/>
      <c r="FSW2335" s="225"/>
      <c r="FSX2335" s="225"/>
      <c r="FSY2335" s="225"/>
      <c r="FSZ2335" s="225"/>
      <c r="FTA2335" s="225"/>
      <c r="FTB2335" s="225"/>
      <c r="FTC2335" s="225"/>
      <c r="FTD2335" s="225"/>
      <c r="FTE2335" s="225"/>
      <c r="FTF2335" s="225"/>
      <c r="FTG2335" s="225"/>
      <c r="FTH2335" s="225"/>
      <c r="FTI2335" s="225"/>
      <c r="FTJ2335" s="225"/>
      <c r="FTK2335" s="225"/>
      <c r="FTL2335" s="225"/>
      <c r="FTM2335" s="225"/>
      <c r="FTN2335" s="225"/>
      <c r="FTO2335" s="225"/>
      <c r="FTP2335" s="225"/>
      <c r="FTQ2335" s="225"/>
      <c r="FTR2335" s="225"/>
      <c r="FTS2335" s="225"/>
      <c r="FTT2335" s="225"/>
      <c r="FTU2335" s="225"/>
      <c r="FTV2335" s="225"/>
      <c r="FTW2335" s="225"/>
      <c r="FTX2335" s="225"/>
      <c r="FTY2335" s="225"/>
      <c r="FTZ2335" s="225"/>
      <c r="FUA2335" s="225"/>
      <c r="FUB2335" s="225"/>
      <c r="FUC2335" s="225"/>
      <c r="FUD2335" s="225"/>
      <c r="FUE2335" s="225"/>
      <c r="FUF2335" s="225"/>
      <c r="FUG2335" s="225"/>
      <c r="FUH2335" s="225"/>
      <c r="FUI2335" s="225"/>
      <c r="FUJ2335" s="225"/>
      <c r="FUK2335" s="225"/>
      <c r="FUL2335" s="225"/>
      <c r="FUM2335" s="225"/>
      <c r="FUN2335" s="225"/>
      <c r="FUO2335" s="225"/>
      <c r="FUP2335" s="225"/>
      <c r="FUQ2335" s="225"/>
      <c r="FUR2335" s="225"/>
      <c r="FUS2335" s="225"/>
      <c r="FUT2335" s="225"/>
      <c r="FUU2335" s="225"/>
      <c r="FUV2335" s="225"/>
      <c r="FUW2335" s="225"/>
      <c r="FUX2335" s="225"/>
      <c r="FUY2335" s="225"/>
      <c r="FUZ2335" s="225"/>
      <c r="FVA2335" s="225"/>
      <c r="FVB2335" s="225"/>
      <c r="FVC2335" s="225"/>
      <c r="FVD2335" s="225"/>
      <c r="FVE2335" s="225"/>
      <c r="FVF2335" s="225"/>
      <c r="FVG2335" s="225"/>
      <c r="FVH2335" s="225"/>
      <c r="FVI2335" s="225"/>
      <c r="FVJ2335" s="225"/>
      <c r="FVK2335" s="225"/>
      <c r="FVL2335" s="225"/>
      <c r="FVM2335" s="225"/>
      <c r="FVN2335" s="225"/>
      <c r="FVO2335" s="225"/>
      <c r="FVP2335" s="225"/>
      <c r="FVQ2335" s="225"/>
      <c r="FVR2335" s="225"/>
      <c r="FVS2335" s="225"/>
      <c r="FVT2335" s="225"/>
      <c r="FVU2335" s="225"/>
      <c r="FVV2335" s="225"/>
      <c r="FVW2335" s="225"/>
      <c r="FVX2335" s="225"/>
      <c r="FVY2335" s="225"/>
      <c r="FVZ2335" s="225"/>
      <c r="FWA2335" s="225"/>
      <c r="FWB2335" s="225"/>
      <c r="FWC2335" s="225"/>
      <c r="FWD2335" s="225"/>
      <c r="FWE2335" s="225"/>
      <c r="FWF2335" s="225"/>
      <c r="FWG2335" s="225"/>
      <c r="FWH2335" s="225"/>
      <c r="FWI2335" s="225"/>
      <c r="FWJ2335" s="225"/>
      <c r="FWK2335" s="225"/>
      <c r="FWL2335" s="225"/>
      <c r="FWM2335" s="225"/>
      <c r="FWN2335" s="225"/>
      <c r="FWO2335" s="225"/>
      <c r="FWP2335" s="225"/>
      <c r="FWQ2335" s="225"/>
      <c r="FWR2335" s="225"/>
      <c r="FWS2335" s="225"/>
      <c r="FWT2335" s="225"/>
      <c r="FWU2335" s="225"/>
      <c r="FWV2335" s="225"/>
      <c r="FWW2335" s="225"/>
      <c r="FWX2335" s="225"/>
      <c r="FWY2335" s="225"/>
      <c r="FWZ2335" s="225"/>
      <c r="FXA2335" s="225"/>
      <c r="FXB2335" s="225"/>
      <c r="FXC2335" s="225"/>
      <c r="FXD2335" s="225"/>
      <c r="FXE2335" s="225"/>
      <c r="FXF2335" s="225"/>
      <c r="FXG2335" s="225"/>
      <c r="FXH2335" s="225"/>
      <c r="FXI2335" s="225"/>
      <c r="FXJ2335" s="225"/>
      <c r="FXK2335" s="225"/>
      <c r="FXL2335" s="225"/>
      <c r="FXM2335" s="225"/>
      <c r="FXN2335" s="225"/>
      <c r="FXO2335" s="225"/>
      <c r="FXP2335" s="225"/>
      <c r="FXQ2335" s="225"/>
      <c r="FXR2335" s="225"/>
      <c r="FXS2335" s="225"/>
      <c r="FXT2335" s="225"/>
      <c r="FXU2335" s="225"/>
      <c r="FXV2335" s="225"/>
      <c r="FXW2335" s="225"/>
      <c r="FXX2335" s="225"/>
      <c r="FXY2335" s="225"/>
      <c r="FXZ2335" s="225"/>
      <c r="FYA2335" s="225"/>
      <c r="FYB2335" s="225"/>
      <c r="FYC2335" s="225"/>
      <c r="FYD2335" s="225"/>
      <c r="FYE2335" s="225"/>
      <c r="FYF2335" s="225"/>
      <c r="FYG2335" s="225"/>
      <c r="FYH2335" s="225"/>
      <c r="FYI2335" s="225"/>
      <c r="FYJ2335" s="225"/>
      <c r="FYK2335" s="225"/>
      <c r="FYL2335" s="225"/>
      <c r="FYM2335" s="225"/>
      <c r="FYN2335" s="225"/>
      <c r="FYO2335" s="225"/>
      <c r="FYP2335" s="225"/>
      <c r="FYQ2335" s="225"/>
      <c r="FYR2335" s="225"/>
      <c r="FYS2335" s="225"/>
      <c r="FYT2335" s="225"/>
      <c r="FYU2335" s="225"/>
      <c r="FYV2335" s="225"/>
      <c r="FYW2335" s="225"/>
      <c r="FYX2335" s="225"/>
      <c r="FYY2335" s="225"/>
      <c r="FYZ2335" s="225"/>
      <c r="FZA2335" s="225"/>
      <c r="FZB2335" s="225"/>
      <c r="FZC2335" s="225"/>
      <c r="FZD2335" s="225"/>
      <c r="FZE2335" s="225"/>
      <c r="FZF2335" s="225"/>
      <c r="FZG2335" s="225"/>
      <c r="FZH2335" s="225"/>
      <c r="FZI2335" s="225"/>
      <c r="FZJ2335" s="225"/>
      <c r="FZK2335" s="225"/>
      <c r="FZL2335" s="225"/>
      <c r="FZM2335" s="225"/>
      <c r="FZN2335" s="225"/>
      <c r="FZO2335" s="225"/>
      <c r="FZP2335" s="225"/>
      <c r="FZQ2335" s="225"/>
      <c r="FZR2335" s="225"/>
      <c r="FZS2335" s="225"/>
      <c r="FZT2335" s="225"/>
      <c r="FZU2335" s="225"/>
      <c r="FZV2335" s="225"/>
      <c r="FZW2335" s="225"/>
      <c r="FZX2335" s="225"/>
      <c r="FZY2335" s="225"/>
      <c r="FZZ2335" s="225"/>
      <c r="GAA2335" s="225"/>
      <c r="GAB2335" s="225"/>
      <c r="GAC2335" s="225"/>
      <c r="GAD2335" s="225"/>
      <c r="GAE2335" s="225"/>
      <c r="GAF2335" s="225"/>
      <c r="GAG2335" s="225"/>
      <c r="GAH2335" s="225"/>
      <c r="GAI2335" s="225"/>
      <c r="GAJ2335" s="225"/>
      <c r="GAK2335" s="225"/>
      <c r="GAL2335" s="225"/>
      <c r="GAM2335" s="225"/>
      <c r="GAN2335" s="225"/>
      <c r="GAO2335" s="225"/>
      <c r="GAP2335" s="225"/>
      <c r="GAQ2335" s="225"/>
      <c r="GAR2335" s="225"/>
      <c r="GAS2335" s="225"/>
      <c r="GAT2335" s="225"/>
      <c r="GAU2335" s="225"/>
      <c r="GAV2335" s="225"/>
      <c r="GAW2335" s="225"/>
      <c r="GAX2335" s="225"/>
      <c r="GAY2335" s="225"/>
      <c r="GAZ2335" s="225"/>
      <c r="GBA2335" s="225"/>
      <c r="GBB2335" s="225"/>
      <c r="GBC2335" s="225"/>
      <c r="GBD2335" s="225"/>
      <c r="GBE2335" s="225"/>
      <c r="GBF2335" s="225"/>
      <c r="GBG2335" s="225"/>
      <c r="GBH2335" s="225"/>
      <c r="GBI2335" s="225"/>
      <c r="GBJ2335" s="225"/>
      <c r="GBK2335" s="225"/>
      <c r="GBL2335" s="225"/>
      <c r="GBM2335" s="225"/>
      <c r="GBN2335" s="225"/>
      <c r="GBO2335" s="225"/>
      <c r="GBP2335" s="225"/>
      <c r="GBQ2335" s="225"/>
      <c r="GBR2335" s="225"/>
      <c r="GBS2335" s="225"/>
      <c r="GBT2335" s="225"/>
      <c r="GBU2335" s="225"/>
      <c r="GBV2335" s="225"/>
      <c r="GBW2335" s="225"/>
      <c r="GBX2335" s="225"/>
      <c r="GBY2335" s="225"/>
      <c r="GBZ2335" s="225"/>
      <c r="GCA2335" s="225"/>
      <c r="GCB2335" s="225"/>
      <c r="GCC2335" s="225"/>
      <c r="GCD2335" s="225"/>
      <c r="GCE2335" s="225"/>
      <c r="GCF2335" s="225"/>
      <c r="GCG2335" s="225"/>
      <c r="GCH2335" s="225"/>
      <c r="GCI2335" s="225"/>
      <c r="GCJ2335" s="225"/>
      <c r="GCK2335" s="225"/>
      <c r="GCL2335" s="225"/>
      <c r="GCM2335" s="225"/>
      <c r="GCN2335" s="225"/>
      <c r="GCO2335" s="225"/>
      <c r="GCP2335" s="225"/>
      <c r="GCQ2335" s="225"/>
      <c r="GCR2335" s="225"/>
      <c r="GCS2335" s="225"/>
      <c r="GCT2335" s="225"/>
      <c r="GCU2335" s="225"/>
      <c r="GCV2335" s="225"/>
      <c r="GCW2335" s="225"/>
      <c r="GCX2335" s="225"/>
      <c r="GCY2335" s="225"/>
      <c r="GCZ2335" s="225"/>
      <c r="GDA2335" s="225"/>
      <c r="GDB2335" s="225"/>
      <c r="GDC2335" s="225"/>
      <c r="GDD2335" s="225"/>
      <c r="GDE2335" s="225"/>
      <c r="GDF2335" s="225"/>
      <c r="GDG2335" s="225"/>
      <c r="GDH2335" s="225"/>
      <c r="GDI2335" s="225"/>
      <c r="GDJ2335" s="225"/>
      <c r="GDK2335" s="225"/>
      <c r="GDL2335" s="225"/>
      <c r="GDM2335" s="225"/>
      <c r="GDN2335" s="225"/>
      <c r="GDO2335" s="225"/>
      <c r="GDP2335" s="225"/>
      <c r="GDQ2335" s="225"/>
      <c r="GDR2335" s="225"/>
      <c r="GDS2335" s="225"/>
      <c r="GDT2335" s="225"/>
      <c r="GDU2335" s="225"/>
      <c r="GDV2335" s="225"/>
      <c r="GDW2335" s="225"/>
      <c r="GDX2335" s="225"/>
      <c r="GDY2335" s="225"/>
      <c r="GDZ2335" s="225"/>
      <c r="GEA2335" s="225"/>
      <c r="GEB2335" s="225"/>
      <c r="GEC2335" s="225"/>
      <c r="GED2335" s="225"/>
      <c r="GEE2335" s="225"/>
      <c r="GEF2335" s="225"/>
      <c r="GEG2335" s="225"/>
      <c r="GEH2335" s="225"/>
      <c r="GEI2335" s="225"/>
      <c r="GEJ2335" s="225"/>
      <c r="GEK2335" s="225"/>
      <c r="GEL2335" s="225"/>
      <c r="GEM2335" s="225"/>
      <c r="GEN2335" s="225"/>
      <c r="GEO2335" s="225"/>
      <c r="GEP2335" s="225"/>
      <c r="GEQ2335" s="225"/>
      <c r="GER2335" s="225"/>
      <c r="GES2335" s="225"/>
      <c r="GET2335" s="225"/>
      <c r="GEU2335" s="225"/>
      <c r="GEV2335" s="225"/>
      <c r="GEW2335" s="225"/>
      <c r="GEX2335" s="225"/>
      <c r="GEY2335" s="225"/>
      <c r="GEZ2335" s="225"/>
      <c r="GFA2335" s="225"/>
      <c r="GFB2335" s="225"/>
      <c r="GFC2335" s="225"/>
      <c r="GFD2335" s="225"/>
      <c r="GFE2335" s="225"/>
      <c r="GFF2335" s="225"/>
      <c r="GFG2335" s="225"/>
      <c r="GFH2335" s="225"/>
      <c r="GFI2335" s="225"/>
      <c r="GFJ2335" s="225"/>
      <c r="GFK2335" s="225"/>
      <c r="GFL2335" s="225"/>
      <c r="GFM2335" s="225"/>
      <c r="GFN2335" s="225"/>
      <c r="GFO2335" s="225"/>
      <c r="GFP2335" s="225"/>
      <c r="GFQ2335" s="225"/>
      <c r="GFR2335" s="225"/>
      <c r="GFS2335" s="225"/>
      <c r="GFT2335" s="225"/>
      <c r="GFU2335" s="225"/>
      <c r="GFV2335" s="225"/>
      <c r="GFW2335" s="225"/>
      <c r="GFX2335" s="225"/>
      <c r="GFY2335" s="225"/>
      <c r="GFZ2335" s="225"/>
      <c r="GGA2335" s="225"/>
      <c r="GGB2335" s="225"/>
      <c r="GGC2335" s="225"/>
      <c r="GGD2335" s="225"/>
      <c r="GGE2335" s="225"/>
      <c r="GGF2335" s="225"/>
      <c r="GGG2335" s="225"/>
      <c r="GGH2335" s="225"/>
      <c r="GGI2335" s="225"/>
      <c r="GGJ2335" s="225"/>
      <c r="GGK2335" s="225"/>
      <c r="GGL2335" s="225"/>
      <c r="GGM2335" s="225"/>
      <c r="GGN2335" s="225"/>
      <c r="GGO2335" s="225"/>
      <c r="GGP2335" s="225"/>
      <c r="GGQ2335" s="225"/>
      <c r="GGR2335" s="225"/>
      <c r="GGS2335" s="225"/>
      <c r="GGT2335" s="225"/>
      <c r="GGU2335" s="225"/>
      <c r="GGV2335" s="225"/>
      <c r="GGW2335" s="225"/>
      <c r="GGX2335" s="225"/>
      <c r="GGY2335" s="225"/>
      <c r="GGZ2335" s="225"/>
      <c r="GHA2335" s="225"/>
      <c r="GHB2335" s="225"/>
      <c r="GHC2335" s="225"/>
      <c r="GHD2335" s="225"/>
      <c r="GHE2335" s="225"/>
      <c r="GHF2335" s="225"/>
      <c r="GHG2335" s="225"/>
      <c r="GHH2335" s="225"/>
      <c r="GHI2335" s="225"/>
      <c r="GHJ2335" s="225"/>
      <c r="GHK2335" s="225"/>
      <c r="GHL2335" s="225"/>
      <c r="GHM2335" s="225"/>
      <c r="GHN2335" s="225"/>
      <c r="GHO2335" s="225"/>
      <c r="GHP2335" s="225"/>
      <c r="GHQ2335" s="225"/>
      <c r="GHR2335" s="225"/>
      <c r="GHS2335" s="225"/>
      <c r="GHT2335" s="225"/>
      <c r="GHU2335" s="225"/>
      <c r="GHV2335" s="225"/>
      <c r="GHW2335" s="225"/>
      <c r="GHX2335" s="225"/>
      <c r="GHY2335" s="225"/>
      <c r="GHZ2335" s="225"/>
      <c r="GIA2335" s="225"/>
      <c r="GIB2335" s="225"/>
      <c r="GIC2335" s="225"/>
      <c r="GID2335" s="225"/>
      <c r="GIE2335" s="225"/>
      <c r="GIF2335" s="225"/>
      <c r="GIG2335" s="225"/>
      <c r="GIH2335" s="225"/>
      <c r="GII2335" s="225"/>
      <c r="GIJ2335" s="225"/>
      <c r="GIK2335" s="225"/>
      <c r="GIL2335" s="225"/>
      <c r="GIM2335" s="225"/>
      <c r="GIN2335" s="225"/>
      <c r="GIO2335" s="225"/>
      <c r="GIP2335" s="225"/>
      <c r="GIQ2335" s="225"/>
      <c r="GIR2335" s="225"/>
      <c r="GIS2335" s="225"/>
      <c r="GIT2335" s="225"/>
      <c r="GIU2335" s="225"/>
      <c r="GIV2335" s="225"/>
      <c r="GIW2335" s="225"/>
      <c r="GIX2335" s="225"/>
      <c r="GIY2335" s="225"/>
      <c r="GIZ2335" s="225"/>
      <c r="GJA2335" s="225"/>
      <c r="GJB2335" s="225"/>
      <c r="GJC2335" s="225"/>
      <c r="GJD2335" s="225"/>
      <c r="GJE2335" s="225"/>
      <c r="GJF2335" s="225"/>
      <c r="GJG2335" s="225"/>
      <c r="GJH2335" s="225"/>
      <c r="GJI2335" s="225"/>
      <c r="GJJ2335" s="225"/>
      <c r="GJK2335" s="225"/>
      <c r="GJL2335" s="225"/>
      <c r="GJM2335" s="225"/>
      <c r="GJN2335" s="225"/>
      <c r="GJO2335" s="225"/>
      <c r="GJP2335" s="225"/>
      <c r="GJQ2335" s="225"/>
      <c r="GJR2335" s="225"/>
      <c r="GJS2335" s="225"/>
      <c r="GJT2335" s="225"/>
      <c r="GJU2335" s="225"/>
      <c r="GJV2335" s="225"/>
      <c r="GJW2335" s="225"/>
      <c r="GJX2335" s="225"/>
      <c r="GJY2335" s="225"/>
      <c r="GJZ2335" s="225"/>
      <c r="GKA2335" s="225"/>
      <c r="GKB2335" s="225"/>
      <c r="GKC2335" s="225"/>
      <c r="GKD2335" s="225"/>
      <c r="GKE2335" s="225"/>
      <c r="GKF2335" s="225"/>
      <c r="GKG2335" s="225"/>
      <c r="GKH2335" s="225"/>
      <c r="GKI2335" s="225"/>
      <c r="GKJ2335" s="225"/>
      <c r="GKK2335" s="225"/>
      <c r="GKL2335" s="225"/>
      <c r="GKM2335" s="225"/>
      <c r="GKN2335" s="225"/>
      <c r="GKO2335" s="225"/>
      <c r="GKP2335" s="225"/>
      <c r="GKQ2335" s="225"/>
      <c r="GKR2335" s="225"/>
      <c r="GKS2335" s="225"/>
      <c r="GKT2335" s="225"/>
      <c r="GKU2335" s="225"/>
      <c r="GKV2335" s="225"/>
      <c r="GKW2335" s="225"/>
      <c r="GKX2335" s="225"/>
      <c r="GKY2335" s="225"/>
      <c r="GKZ2335" s="225"/>
      <c r="GLA2335" s="225"/>
      <c r="GLB2335" s="225"/>
      <c r="GLC2335" s="225"/>
      <c r="GLD2335" s="225"/>
      <c r="GLE2335" s="225"/>
      <c r="GLF2335" s="225"/>
      <c r="GLG2335" s="225"/>
      <c r="GLH2335" s="225"/>
      <c r="GLI2335" s="225"/>
      <c r="GLJ2335" s="225"/>
      <c r="GLK2335" s="225"/>
      <c r="GLL2335" s="225"/>
      <c r="GLM2335" s="225"/>
      <c r="GLN2335" s="225"/>
      <c r="GLO2335" s="225"/>
      <c r="GLP2335" s="225"/>
      <c r="GLQ2335" s="225"/>
      <c r="GLR2335" s="225"/>
      <c r="GLS2335" s="225"/>
      <c r="GLT2335" s="225"/>
      <c r="GLU2335" s="225"/>
      <c r="GLV2335" s="225"/>
      <c r="GLW2335" s="225"/>
      <c r="GLX2335" s="225"/>
      <c r="GLY2335" s="225"/>
      <c r="GLZ2335" s="225"/>
      <c r="GMA2335" s="225"/>
      <c r="GMB2335" s="225"/>
      <c r="GMC2335" s="225"/>
      <c r="GMD2335" s="225"/>
      <c r="GME2335" s="225"/>
      <c r="GMF2335" s="225"/>
      <c r="GMG2335" s="225"/>
      <c r="GMH2335" s="225"/>
      <c r="GMI2335" s="225"/>
      <c r="GMJ2335" s="225"/>
      <c r="GMK2335" s="225"/>
      <c r="GML2335" s="225"/>
      <c r="GMM2335" s="225"/>
      <c r="GMN2335" s="225"/>
      <c r="GMO2335" s="225"/>
      <c r="GMP2335" s="225"/>
      <c r="GMQ2335" s="225"/>
      <c r="GMR2335" s="225"/>
      <c r="GMS2335" s="225"/>
      <c r="GMT2335" s="225"/>
      <c r="GMU2335" s="225"/>
      <c r="GMV2335" s="225"/>
      <c r="GMW2335" s="225"/>
      <c r="GMX2335" s="225"/>
      <c r="GMY2335" s="225"/>
      <c r="GMZ2335" s="225"/>
      <c r="GNA2335" s="225"/>
      <c r="GNB2335" s="225"/>
      <c r="GNC2335" s="225"/>
      <c r="GND2335" s="225"/>
      <c r="GNE2335" s="225"/>
      <c r="GNF2335" s="225"/>
      <c r="GNG2335" s="225"/>
      <c r="GNH2335" s="225"/>
      <c r="GNI2335" s="225"/>
      <c r="GNJ2335" s="225"/>
      <c r="GNK2335" s="225"/>
      <c r="GNL2335" s="225"/>
      <c r="GNM2335" s="225"/>
      <c r="GNN2335" s="225"/>
      <c r="GNO2335" s="225"/>
      <c r="GNP2335" s="225"/>
      <c r="GNQ2335" s="225"/>
      <c r="GNR2335" s="225"/>
      <c r="GNS2335" s="225"/>
      <c r="GNT2335" s="225"/>
      <c r="GNU2335" s="225"/>
      <c r="GNV2335" s="225"/>
      <c r="GNW2335" s="225"/>
      <c r="GNX2335" s="225"/>
      <c r="GNY2335" s="225"/>
      <c r="GNZ2335" s="225"/>
      <c r="GOA2335" s="225"/>
      <c r="GOB2335" s="225"/>
      <c r="GOC2335" s="225"/>
      <c r="GOD2335" s="225"/>
      <c r="GOE2335" s="225"/>
      <c r="GOF2335" s="225"/>
      <c r="GOG2335" s="225"/>
      <c r="GOH2335" s="225"/>
      <c r="GOI2335" s="225"/>
      <c r="GOJ2335" s="225"/>
      <c r="GOK2335" s="225"/>
      <c r="GOL2335" s="225"/>
      <c r="GOM2335" s="225"/>
      <c r="GON2335" s="225"/>
      <c r="GOO2335" s="225"/>
      <c r="GOP2335" s="225"/>
      <c r="GOQ2335" s="225"/>
      <c r="GOR2335" s="225"/>
      <c r="GOS2335" s="225"/>
      <c r="GOT2335" s="225"/>
      <c r="GOU2335" s="225"/>
      <c r="GOV2335" s="225"/>
      <c r="GOW2335" s="225"/>
      <c r="GOX2335" s="225"/>
      <c r="GOY2335" s="225"/>
      <c r="GOZ2335" s="225"/>
      <c r="GPA2335" s="225"/>
      <c r="GPB2335" s="225"/>
      <c r="GPC2335" s="225"/>
      <c r="GPD2335" s="225"/>
      <c r="GPE2335" s="225"/>
      <c r="GPF2335" s="225"/>
      <c r="GPG2335" s="225"/>
      <c r="GPH2335" s="225"/>
      <c r="GPI2335" s="225"/>
      <c r="GPJ2335" s="225"/>
      <c r="GPK2335" s="225"/>
      <c r="GPL2335" s="225"/>
      <c r="GPM2335" s="225"/>
      <c r="GPN2335" s="225"/>
      <c r="GPO2335" s="225"/>
      <c r="GPP2335" s="225"/>
      <c r="GPQ2335" s="225"/>
      <c r="GPR2335" s="225"/>
      <c r="GPS2335" s="225"/>
      <c r="GPT2335" s="225"/>
      <c r="GPU2335" s="225"/>
      <c r="GPV2335" s="225"/>
      <c r="GPW2335" s="225"/>
      <c r="GPX2335" s="225"/>
      <c r="GPY2335" s="225"/>
      <c r="GPZ2335" s="225"/>
      <c r="GQA2335" s="225"/>
      <c r="GQB2335" s="225"/>
      <c r="GQC2335" s="225"/>
      <c r="GQD2335" s="225"/>
      <c r="GQE2335" s="225"/>
      <c r="GQF2335" s="225"/>
      <c r="GQG2335" s="225"/>
      <c r="GQH2335" s="225"/>
      <c r="GQI2335" s="225"/>
      <c r="GQJ2335" s="225"/>
      <c r="GQK2335" s="225"/>
      <c r="GQL2335" s="225"/>
      <c r="GQM2335" s="225"/>
      <c r="GQN2335" s="225"/>
      <c r="GQO2335" s="225"/>
      <c r="GQP2335" s="225"/>
      <c r="GQQ2335" s="225"/>
      <c r="GQR2335" s="225"/>
      <c r="GQS2335" s="225"/>
      <c r="GQT2335" s="225"/>
      <c r="GQU2335" s="225"/>
      <c r="GQV2335" s="225"/>
      <c r="GQW2335" s="225"/>
      <c r="GQX2335" s="225"/>
      <c r="GQY2335" s="225"/>
      <c r="GQZ2335" s="225"/>
      <c r="GRA2335" s="225"/>
      <c r="GRB2335" s="225"/>
      <c r="GRC2335" s="225"/>
      <c r="GRD2335" s="225"/>
      <c r="GRE2335" s="225"/>
      <c r="GRF2335" s="225"/>
      <c r="GRG2335" s="225"/>
      <c r="GRH2335" s="225"/>
      <c r="GRI2335" s="225"/>
      <c r="GRJ2335" s="225"/>
      <c r="GRK2335" s="225"/>
      <c r="GRL2335" s="225"/>
      <c r="GRM2335" s="225"/>
      <c r="GRN2335" s="225"/>
      <c r="GRO2335" s="225"/>
      <c r="GRP2335" s="225"/>
      <c r="GRQ2335" s="225"/>
      <c r="GRR2335" s="225"/>
      <c r="GRS2335" s="225"/>
      <c r="GRT2335" s="225"/>
      <c r="GRU2335" s="225"/>
      <c r="GRV2335" s="225"/>
      <c r="GRW2335" s="225"/>
      <c r="GRX2335" s="225"/>
      <c r="GRY2335" s="225"/>
      <c r="GRZ2335" s="225"/>
      <c r="GSA2335" s="225"/>
      <c r="GSB2335" s="225"/>
      <c r="GSC2335" s="225"/>
      <c r="GSD2335" s="225"/>
      <c r="GSE2335" s="225"/>
      <c r="GSF2335" s="225"/>
      <c r="GSG2335" s="225"/>
      <c r="GSH2335" s="225"/>
      <c r="GSI2335" s="225"/>
      <c r="GSJ2335" s="225"/>
      <c r="GSK2335" s="225"/>
      <c r="GSL2335" s="225"/>
      <c r="GSM2335" s="225"/>
      <c r="GSN2335" s="225"/>
      <c r="GSO2335" s="225"/>
      <c r="GSP2335" s="225"/>
      <c r="GSQ2335" s="225"/>
      <c r="GSR2335" s="225"/>
      <c r="GSS2335" s="225"/>
      <c r="GST2335" s="225"/>
      <c r="GSU2335" s="225"/>
      <c r="GSV2335" s="225"/>
      <c r="GSW2335" s="225"/>
      <c r="GSX2335" s="225"/>
      <c r="GSY2335" s="225"/>
      <c r="GSZ2335" s="225"/>
      <c r="GTA2335" s="225"/>
      <c r="GTB2335" s="225"/>
      <c r="GTC2335" s="225"/>
      <c r="GTD2335" s="225"/>
      <c r="GTE2335" s="225"/>
      <c r="GTF2335" s="225"/>
      <c r="GTG2335" s="225"/>
      <c r="GTH2335" s="225"/>
      <c r="GTI2335" s="225"/>
      <c r="GTJ2335" s="225"/>
      <c r="GTK2335" s="225"/>
      <c r="GTL2335" s="225"/>
      <c r="GTM2335" s="225"/>
      <c r="GTN2335" s="225"/>
      <c r="GTO2335" s="225"/>
      <c r="GTP2335" s="225"/>
      <c r="GTQ2335" s="225"/>
      <c r="GTR2335" s="225"/>
      <c r="GTS2335" s="225"/>
      <c r="GTT2335" s="225"/>
      <c r="GTU2335" s="225"/>
      <c r="GTV2335" s="225"/>
      <c r="GTW2335" s="225"/>
      <c r="GTX2335" s="225"/>
      <c r="GTY2335" s="225"/>
      <c r="GTZ2335" s="225"/>
      <c r="GUA2335" s="225"/>
      <c r="GUB2335" s="225"/>
      <c r="GUC2335" s="225"/>
      <c r="GUD2335" s="225"/>
      <c r="GUE2335" s="225"/>
      <c r="GUF2335" s="225"/>
      <c r="GUG2335" s="225"/>
      <c r="GUH2335" s="225"/>
      <c r="GUI2335" s="225"/>
      <c r="GUJ2335" s="225"/>
      <c r="GUK2335" s="225"/>
      <c r="GUL2335" s="225"/>
      <c r="GUM2335" s="225"/>
      <c r="GUN2335" s="225"/>
      <c r="GUO2335" s="225"/>
      <c r="GUP2335" s="225"/>
      <c r="GUQ2335" s="225"/>
      <c r="GUR2335" s="225"/>
      <c r="GUS2335" s="225"/>
      <c r="GUT2335" s="225"/>
      <c r="GUU2335" s="225"/>
      <c r="GUV2335" s="225"/>
      <c r="GUW2335" s="225"/>
      <c r="GUX2335" s="225"/>
      <c r="GUY2335" s="225"/>
      <c r="GUZ2335" s="225"/>
      <c r="GVA2335" s="225"/>
      <c r="GVB2335" s="225"/>
      <c r="GVC2335" s="225"/>
      <c r="GVD2335" s="225"/>
      <c r="GVE2335" s="225"/>
      <c r="GVF2335" s="225"/>
      <c r="GVG2335" s="225"/>
      <c r="GVH2335" s="225"/>
      <c r="GVI2335" s="225"/>
      <c r="GVJ2335" s="225"/>
      <c r="GVK2335" s="225"/>
      <c r="GVL2335" s="225"/>
      <c r="GVM2335" s="225"/>
      <c r="GVN2335" s="225"/>
      <c r="GVO2335" s="225"/>
      <c r="GVP2335" s="225"/>
      <c r="GVQ2335" s="225"/>
      <c r="GVR2335" s="225"/>
      <c r="GVS2335" s="225"/>
      <c r="GVT2335" s="225"/>
      <c r="GVU2335" s="225"/>
      <c r="GVV2335" s="225"/>
      <c r="GVW2335" s="225"/>
      <c r="GVX2335" s="225"/>
      <c r="GVY2335" s="225"/>
      <c r="GVZ2335" s="225"/>
      <c r="GWA2335" s="225"/>
      <c r="GWB2335" s="225"/>
      <c r="GWC2335" s="225"/>
      <c r="GWD2335" s="225"/>
      <c r="GWE2335" s="225"/>
      <c r="GWF2335" s="225"/>
      <c r="GWG2335" s="225"/>
      <c r="GWH2335" s="225"/>
      <c r="GWI2335" s="225"/>
      <c r="GWJ2335" s="225"/>
      <c r="GWK2335" s="225"/>
      <c r="GWL2335" s="225"/>
      <c r="GWM2335" s="225"/>
      <c r="GWN2335" s="225"/>
      <c r="GWO2335" s="225"/>
      <c r="GWP2335" s="225"/>
      <c r="GWQ2335" s="225"/>
      <c r="GWR2335" s="225"/>
      <c r="GWS2335" s="225"/>
      <c r="GWT2335" s="225"/>
      <c r="GWU2335" s="225"/>
      <c r="GWV2335" s="225"/>
      <c r="GWW2335" s="225"/>
      <c r="GWX2335" s="225"/>
      <c r="GWY2335" s="225"/>
      <c r="GWZ2335" s="225"/>
      <c r="GXA2335" s="225"/>
      <c r="GXB2335" s="225"/>
      <c r="GXC2335" s="225"/>
      <c r="GXD2335" s="225"/>
      <c r="GXE2335" s="225"/>
      <c r="GXF2335" s="225"/>
      <c r="GXG2335" s="225"/>
      <c r="GXH2335" s="225"/>
      <c r="GXI2335" s="225"/>
      <c r="GXJ2335" s="225"/>
      <c r="GXK2335" s="225"/>
      <c r="GXL2335" s="225"/>
      <c r="GXM2335" s="225"/>
      <c r="GXN2335" s="225"/>
      <c r="GXO2335" s="225"/>
      <c r="GXP2335" s="225"/>
      <c r="GXQ2335" s="225"/>
      <c r="GXR2335" s="225"/>
      <c r="GXS2335" s="225"/>
      <c r="GXT2335" s="225"/>
      <c r="GXU2335" s="225"/>
      <c r="GXV2335" s="225"/>
      <c r="GXW2335" s="225"/>
      <c r="GXX2335" s="225"/>
      <c r="GXY2335" s="225"/>
      <c r="GXZ2335" s="225"/>
      <c r="GYA2335" s="225"/>
      <c r="GYB2335" s="225"/>
      <c r="GYC2335" s="225"/>
      <c r="GYD2335" s="225"/>
      <c r="GYE2335" s="225"/>
      <c r="GYF2335" s="225"/>
      <c r="GYG2335" s="225"/>
      <c r="GYH2335" s="225"/>
      <c r="GYI2335" s="225"/>
      <c r="GYJ2335" s="225"/>
      <c r="GYK2335" s="225"/>
      <c r="GYL2335" s="225"/>
      <c r="GYM2335" s="225"/>
      <c r="GYN2335" s="225"/>
      <c r="GYO2335" s="225"/>
      <c r="GYP2335" s="225"/>
      <c r="GYQ2335" s="225"/>
      <c r="GYR2335" s="225"/>
      <c r="GYS2335" s="225"/>
      <c r="GYT2335" s="225"/>
      <c r="GYU2335" s="225"/>
      <c r="GYV2335" s="225"/>
      <c r="GYW2335" s="225"/>
      <c r="GYX2335" s="225"/>
      <c r="GYY2335" s="225"/>
      <c r="GYZ2335" s="225"/>
      <c r="GZA2335" s="225"/>
      <c r="GZB2335" s="225"/>
      <c r="GZC2335" s="225"/>
      <c r="GZD2335" s="225"/>
      <c r="GZE2335" s="225"/>
      <c r="GZF2335" s="225"/>
      <c r="GZG2335" s="225"/>
      <c r="GZH2335" s="225"/>
      <c r="GZI2335" s="225"/>
      <c r="GZJ2335" s="225"/>
      <c r="GZK2335" s="225"/>
      <c r="GZL2335" s="225"/>
      <c r="GZM2335" s="225"/>
      <c r="GZN2335" s="225"/>
      <c r="GZO2335" s="225"/>
      <c r="GZP2335" s="225"/>
      <c r="GZQ2335" s="225"/>
      <c r="GZR2335" s="225"/>
      <c r="GZS2335" s="225"/>
      <c r="GZT2335" s="225"/>
      <c r="GZU2335" s="225"/>
      <c r="GZV2335" s="225"/>
      <c r="GZW2335" s="225"/>
      <c r="GZX2335" s="225"/>
      <c r="GZY2335" s="225"/>
      <c r="GZZ2335" s="225"/>
      <c r="HAA2335" s="225"/>
      <c r="HAB2335" s="225"/>
      <c r="HAC2335" s="225"/>
      <c r="HAD2335" s="225"/>
      <c r="HAE2335" s="225"/>
      <c r="HAF2335" s="225"/>
      <c r="HAG2335" s="225"/>
      <c r="HAH2335" s="225"/>
      <c r="HAI2335" s="225"/>
      <c r="HAJ2335" s="225"/>
      <c r="HAK2335" s="225"/>
      <c r="HAL2335" s="225"/>
      <c r="HAM2335" s="225"/>
      <c r="HAN2335" s="225"/>
      <c r="HAO2335" s="225"/>
      <c r="HAP2335" s="225"/>
      <c r="HAQ2335" s="225"/>
      <c r="HAR2335" s="225"/>
      <c r="HAS2335" s="225"/>
      <c r="HAT2335" s="225"/>
      <c r="HAU2335" s="225"/>
      <c r="HAV2335" s="225"/>
      <c r="HAW2335" s="225"/>
      <c r="HAX2335" s="225"/>
      <c r="HAY2335" s="225"/>
      <c r="HAZ2335" s="225"/>
      <c r="HBA2335" s="225"/>
      <c r="HBB2335" s="225"/>
      <c r="HBC2335" s="225"/>
      <c r="HBD2335" s="225"/>
      <c r="HBE2335" s="225"/>
      <c r="HBF2335" s="225"/>
      <c r="HBG2335" s="225"/>
      <c r="HBH2335" s="225"/>
      <c r="HBI2335" s="225"/>
      <c r="HBJ2335" s="225"/>
      <c r="HBK2335" s="225"/>
      <c r="HBL2335" s="225"/>
      <c r="HBM2335" s="225"/>
      <c r="HBN2335" s="225"/>
      <c r="HBO2335" s="225"/>
      <c r="HBP2335" s="225"/>
      <c r="HBQ2335" s="225"/>
      <c r="HBR2335" s="225"/>
      <c r="HBS2335" s="225"/>
      <c r="HBT2335" s="225"/>
      <c r="HBU2335" s="225"/>
      <c r="HBV2335" s="225"/>
      <c r="HBW2335" s="225"/>
      <c r="HBX2335" s="225"/>
      <c r="HBY2335" s="225"/>
      <c r="HBZ2335" s="225"/>
      <c r="HCA2335" s="225"/>
      <c r="HCB2335" s="225"/>
      <c r="HCC2335" s="225"/>
      <c r="HCD2335" s="225"/>
      <c r="HCE2335" s="225"/>
      <c r="HCF2335" s="225"/>
      <c r="HCG2335" s="225"/>
      <c r="HCH2335" s="225"/>
      <c r="HCI2335" s="225"/>
      <c r="HCJ2335" s="225"/>
      <c r="HCK2335" s="225"/>
      <c r="HCL2335" s="225"/>
      <c r="HCM2335" s="225"/>
      <c r="HCN2335" s="225"/>
      <c r="HCO2335" s="225"/>
      <c r="HCP2335" s="225"/>
      <c r="HCQ2335" s="225"/>
      <c r="HCR2335" s="225"/>
      <c r="HCS2335" s="225"/>
      <c r="HCT2335" s="225"/>
      <c r="HCU2335" s="225"/>
      <c r="HCV2335" s="225"/>
      <c r="HCW2335" s="225"/>
      <c r="HCX2335" s="225"/>
      <c r="HCY2335" s="225"/>
      <c r="HCZ2335" s="225"/>
      <c r="HDA2335" s="225"/>
      <c r="HDB2335" s="225"/>
      <c r="HDC2335" s="225"/>
      <c r="HDD2335" s="225"/>
      <c r="HDE2335" s="225"/>
      <c r="HDF2335" s="225"/>
      <c r="HDG2335" s="225"/>
      <c r="HDH2335" s="225"/>
      <c r="HDI2335" s="225"/>
      <c r="HDJ2335" s="225"/>
      <c r="HDK2335" s="225"/>
      <c r="HDL2335" s="225"/>
      <c r="HDM2335" s="225"/>
      <c r="HDN2335" s="225"/>
      <c r="HDO2335" s="225"/>
      <c r="HDP2335" s="225"/>
      <c r="HDQ2335" s="225"/>
      <c r="HDR2335" s="225"/>
      <c r="HDS2335" s="225"/>
      <c r="HDT2335" s="225"/>
      <c r="HDU2335" s="225"/>
      <c r="HDV2335" s="225"/>
      <c r="HDW2335" s="225"/>
      <c r="HDX2335" s="225"/>
      <c r="HDY2335" s="225"/>
      <c r="HDZ2335" s="225"/>
      <c r="HEA2335" s="225"/>
      <c r="HEB2335" s="225"/>
      <c r="HEC2335" s="225"/>
      <c r="HED2335" s="225"/>
      <c r="HEE2335" s="225"/>
      <c r="HEF2335" s="225"/>
      <c r="HEG2335" s="225"/>
      <c r="HEH2335" s="225"/>
      <c r="HEI2335" s="225"/>
      <c r="HEJ2335" s="225"/>
      <c r="HEK2335" s="225"/>
      <c r="HEL2335" s="225"/>
      <c r="HEM2335" s="225"/>
      <c r="HEN2335" s="225"/>
      <c r="HEO2335" s="225"/>
      <c r="HEP2335" s="225"/>
      <c r="HEQ2335" s="225"/>
      <c r="HER2335" s="225"/>
      <c r="HES2335" s="225"/>
      <c r="HET2335" s="225"/>
      <c r="HEU2335" s="225"/>
      <c r="HEV2335" s="225"/>
      <c r="HEW2335" s="225"/>
      <c r="HEX2335" s="225"/>
      <c r="HEY2335" s="225"/>
      <c r="HEZ2335" s="225"/>
      <c r="HFA2335" s="225"/>
      <c r="HFB2335" s="225"/>
      <c r="HFC2335" s="225"/>
      <c r="HFD2335" s="225"/>
      <c r="HFE2335" s="225"/>
      <c r="HFF2335" s="225"/>
      <c r="HFG2335" s="225"/>
      <c r="HFH2335" s="225"/>
      <c r="HFI2335" s="225"/>
      <c r="HFJ2335" s="225"/>
      <c r="HFK2335" s="225"/>
      <c r="HFL2335" s="225"/>
      <c r="HFM2335" s="225"/>
      <c r="HFN2335" s="225"/>
      <c r="HFO2335" s="225"/>
      <c r="HFP2335" s="225"/>
      <c r="HFQ2335" s="225"/>
      <c r="HFR2335" s="225"/>
      <c r="HFS2335" s="225"/>
      <c r="HFT2335" s="225"/>
      <c r="HFU2335" s="225"/>
      <c r="HFV2335" s="225"/>
      <c r="HFW2335" s="225"/>
      <c r="HFX2335" s="225"/>
      <c r="HFY2335" s="225"/>
      <c r="HFZ2335" s="225"/>
      <c r="HGA2335" s="225"/>
      <c r="HGB2335" s="225"/>
      <c r="HGC2335" s="225"/>
      <c r="HGD2335" s="225"/>
      <c r="HGE2335" s="225"/>
      <c r="HGF2335" s="225"/>
      <c r="HGG2335" s="225"/>
      <c r="HGH2335" s="225"/>
      <c r="HGI2335" s="225"/>
      <c r="HGJ2335" s="225"/>
      <c r="HGK2335" s="225"/>
      <c r="HGL2335" s="225"/>
      <c r="HGM2335" s="225"/>
      <c r="HGN2335" s="225"/>
      <c r="HGO2335" s="225"/>
      <c r="HGP2335" s="225"/>
      <c r="HGQ2335" s="225"/>
      <c r="HGR2335" s="225"/>
      <c r="HGS2335" s="225"/>
      <c r="HGT2335" s="225"/>
      <c r="HGU2335" s="225"/>
      <c r="HGV2335" s="225"/>
      <c r="HGW2335" s="225"/>
      <c r="HGX2335" s="225"/>
      <c r="HGY2335" s="225"/>
      <c r="HGZ2335" s="225"/>
      <c r="HHA2335" s="225"/>
      <c r="HHB2335" s="225"/>
      <c r="HHC2335" s="225"/>
      <c r="HHD2335" s="225"/>
      <c r="HHE2335" s="225"/>
      <c r="HHF2335" s="225"/>
      <c r="HHG2335" s="225"/>
      <c r="HHH2335" s="225"/>
      <c r="HHI2335" s="225"/>
      <c r="HHJ2335" s="225"/>
      <c r="HHK2335" s="225"/>
      <c r="HHL2335" s="225"/>
      <c r="HHM2335" s="225"/>
      <c r="HHN2335" s="225"/>
      <c r="HHO2335" s="225"/>
      <c r="HHP2335" s="225"/>
      <c r="HHQ2335" s="225"/>
      <c r="HHR2335" s="225"/>
      <c r="HHS2335" s="225"/>
      <c r="HHT2335" s="225"/>
      <c r="HHU2335" s="225"/>
      <c r="HHV2335" s="225"/>
      <c r="HHW2335" s="225"/>
      <c r="HHX2335" s="225"/>
      <c r="HHY2335" s="225"/>
      <c r="HHZ2335" s="225"/>
      <c r="HIA2335" s="225"/>
      <c r="HIB2335" s="225"/>
      <c r="HIC2335" s="225"/>
      <c r="HID2335" s="225"/>
      <c r="HIE2335" s="225"/>
      <c r="HIF2335" s="225"/>
      <c r="HIG2335" s="225"/>
      <c r="HIH2335" s="225"/>
      <c r="HII2335" s="225"/>
      <c r="HIJ2335" s="225"/>
      <c r="HIK2335" s="225"/>
      <c r="HIL2335" s="225"/>
      <c r="HIM2335" s="225"/>
      <c r="HIN2335" s="225"/>
      <c r="HIO2335" s="225"/>
      <c r="HIP2335" s="225"/>
      <c r="HIQ2335" s="225"/>
      <c r="HIR2335" s="225"/>
      <c r="HIS2335" s="225"/>
      <c r="HIT2335" s="225"/>
      <c r="HIU2335" s="225"/>
      <c r="HIV2335" s="225"/>
      <c r="HIW2335" s="225"/>
      <c r="HIX2335" s="225"/>
      <c r="HIY2335" s="225"/>
      <c r="HIZ2335" s="225"/>
      <c r="HJA2335" s="225"/>
      <c r="HJB2335" s="225"/>
      <c r="HJC2335" s="225"/>
      <c r="HJD2335" s="225"/>
      <c r="HJE2335" s="225"/>
      <c r="HJF2335" s="225"/>
      <c r="HJG2335" s="225"/>
      <c r="HJH2335" s="225"/>
      <c r="HJI2335" s="225"/>
      <c r="HJJ2335" s="225"/>
      <c r="HJK2335" s="225"/>
      <c r="HJL2335" s="225"/>
      <c r="HJM2335" s="225"/>
      <c r="HJN2335" s="225"/>
      <c r="HJO2335" s="225"/>
      <c r="HJP2335" s="225"/>
      <c r="HJQ2335" s="225"/>
      <c r="HJR2335" s="225"/>
      <c r="HJS2335" s="225"/>
      <c r="HJT2335" s="225"/>
      <c r="HJU2335" s="225"/>
      <c r="HJV2335" s="225"/>
      <c r="HJW2335" s="225"/>
      <c r="HJX2335" s="225"/>
      <c r="HJY2335" s="225"/>
      <c r="HJZ2335" s="225"/>
      <c r="HKA2335" s="225"/>
      <c r="HKB2335" s="225"/>
      <c r="HKC2335" s="225"/>
      <c r="HKD2335" s="225"/>
      <c r="HKE2335" s="225"/>
      <c r="HKF2335" s="225"/>
      <c r="HKG2335" s="225"/>
      <c r="HKH2335" s="225"/>
      <c r="HKI2335" s="225"/>
      <c r="HKJ2335" s="225"/>
      <c r="HKK2335" s="225"/>
      <c r="HKL2335" s="225"/>
      <c r="HKM2335" s="225"/>
      <c r="HKN2335" s="225"/>
      <c r="HKO2335" s="225"/>
      <c r="HKP2335" s="225"/>
      <c r="HKQ2335" s="225"/>
      <c r="HKR2335" s="225"/>
      <c r="HKS2335" s="225"/>
      <c r="HKT2335" s="225"/>
      <c r="HKU2335" s="225"/>
      <c r="HKV2335" s="225"/>
      <c r="HKW2335" s="225"/>
      <c r="HKX2335" s="225"/>
      <c r="HKY2335" s="225"/>
      <c r="HKZ2335" s="225"/>
      <c r="HLA2335" s="225"/>
      <c r="HLB2335" s="225"/>
      <c r="HLC2335" s="225"/>
      <c r="HLD2335" s="225"/>
      <c r="HLE2335" s="225"/>
      <c r="HLF2335" s="225"/>
      <c r="HLG2335" s="225"/>
      <c r="HLH2335" s="225"/>
      <c r="HLI2335" s="225"/>
      <c r="HLJ2335" s="225"/>
      <c r="HLK2335" s="225"/>
      <c r="HLL2335" s="225"/>
      <c r="HLM2335" s="225"/>
      <c r="HLN2335" s="225"/>
      <c r="HLO2335" s="225"/>
      <c r="HLP2335" s="225"/>
      <c r="HLQ2335" s="225"/>
      <c r="HLR2335" s="225"/>
      <c r="HLS2335" s="225"/>
      <c r="HLT2335" s="225"/>
      <c r="HLU2335" s="225"/>
      <c r="HLV2335" s="225"/>
      <c r="HLW2335" s="225"/>
      <c r="HLX2335" s="225"/>
      <c r="HLY2335" s="225"/>
      <c r="HLZ2335" s="225"/>
      <c r="HMA2335" s="225"/>
      <c r="HMB2335" s="225"/>
      <c r="HMC2335" s="225"/>
      <c r="HMD2335" s="225"/>
      <c r="HME2335" s="225"/>
      <c r="HMF2335" s="225"/>
      <c r="HMG2335" s="225"/>
      <c r="HMH2335" s="225"/>
      <c r="HMI2335" s="225"/>
      <c r="HMJ2335" s="225"/>
      <c r="HMK2335" s="225"/>
      <c r="HML2335" s="225"/>
      <c r="HMM2335" s="225"/>
      <c r="HMN2335" s="225"/>
      <c r="HMO2335" s="225"/>
      <c r="HMP2335" s="225"/>
      <c r="HMQ2335" s="225"/>
      <c r="HMR2335" s="225"/>
      <c r="HMS2335" s="225"/>
      <c r="HMT2335" s="225"/>
      <c r="HMU2335" s="225"/>
      <c r="HMV2335" s="225"/>
      <c r="HMW2335" s="225"/>
      <c r="HMX2335" s="225"/>
      <c r="HMY2335" s="225"/>
      <c r="HMZ2335" s="225"/>
      <c r="HNA2335" s="225"/>
      <c r="HNB2335" s="225"/>
      <c r="HNC2335" s="225"/>
      <c r="HND2335" s="225"/>
      <c r="HNE2335" s="225"/>
      <c r="HNF2335" s="225"/>
      <c r="HNG2335" s="225"/>
      <c r="HNH2335" s="225"/>
      <c r="HNI2335" s="225"/>
      <c r="HNJ2335" s="225"/>
      <c r="HNK2335" s="225"/>
      <c r="HNL2335" s="225"/>
      <c r="HNM2335" s="225"/>
      <c r="HNN2335" s="225"/>
      <c r="HNO2335" s="225"/>
      <c r="HNP2335" s="225"/>
      <c r="HNQ2335" s="225"/>
      <c r="HNR2335" s="225"/>
      <c r="HNS2335" s="225"/>
      <c r="HNT2335" s="225"/>
      <c r="HNU2335" s="225"/>
      <c r="HNV2335" s="225"/>
      <c r="HNW2335" s="225"/>
      <c r="HNX2335" s="225"/>
      <c r="HNY2335" s="225"/>
      <c r="HNZ2335" s="225"/>
      <c r="HOA2335" s="225"/>
      <c r="HOB2335" s="225"/>
      <c r="HOC2335" s="225"/>
      <c r="HOD2335" s="225"/>
      <c r="HOE2335" s="225"/>
      <c r="HOF2335" s="225"/>
      <c r="HOG2335" s="225"/>
      <c r="HOH2335" s="225"/>
      <c r="HOI2335" s="225"/>
      <c r="HOJ2335" s="225"/>
      <c r="HOK2335" s="225"/>
      <c r="HOL2335" s="225"/>
      <c r="HOM2335" s="225"/>
      <c r="HON2335" s="225"/>
      <c r="HOO2335" s="225"/>
      <c r="HOP2335" s="225"/>
      <c r="HOQ2335" s="225"/>
      <c r="HOR2335" s="225"/>
      <c r="HOS2335" s="225"/>
      <c r="HOT2335" s="225"/>
      <c r="HOU2335" s="225"/>
      <c r="HOV2335" s="225"/>
      <c r="HOW2335" s="225"/>
      <c r="HOX2335" s="225"/>
      <c r="HOY2335" s="225"/>
      <c r="HOZ2335" s="225"/>
      <c r="HPA2335" s="225"/>
      <c r="HPB2335" s="225"/>
      <c r="HPC2335" s="225"/>
      <c r="HPD2335" s="225"/>
      <c r="HPE2335" s="225"/>
      <c r="HPF2335" s="225"/>
      <c r="HPG2335" s="225"/>
      <c r="HPH2335" s="225"/>
      <c r="HPI2335" s="225"/>
      <c r="HPJ2335" s="225"/>
      <c r="HPK2335" s="225"/>
      <c r="HPL2335" s="225"/>
      <c r="HPM2335" s="225"/>
      <c r="HPN2335" s="225"/>
      <c r="HPO2335" s="225"/>
      <c r="HPP2335" s="225"/>
      <c r="HPQ2335" s="225"/>
      <c r="HPR2335" s="225"/>
      <c r="HPS2335" s="225"/>
      <c r="HPT2335" s="225"/>
      <c r="HPU2335" s="225"/>
      <c r="HPV2335" s="225"/>
      <c r="HPW2335" s="225"/>
      <c r="HPX2335" s="225"/>
      <c r="HPY2335" s="225"/>
      <c r="HPZ2335" s="225"/>
      <c r="HQA2335" s="225"/>
      <c r="HQB2335" s="225"/>
      <c r="HQC2335" s="225"/>
      <c r="HQD2335" s="225"/>
      <c r="HQE2335" s="225"/>
      <c r="HQF2335" s="225"/>
      <c r="HQG2335" s="225"/>
      <c r="HQH2335" s="225"/>
      <c r="HQI2335" s="225"/>
      <c r="HQJ2335" s="225"/>
      <c r="HQK2335" s="225"/>
      <c r="HQL2335" s="225"/>
      <c r="HQM2335" s="225"/>
      <c r="HQN2335" s="225"/>
      <c r="HQO2335" s="225"/>
      <c r="HQP2335" s="225"/>
      <c r="HQQ2335" s="225"/>
      <c r="HQR2335" s="225"/>
      <c r="HQS2335" s="225"/>
      <c r="HQT2335" s="225"/>
      <c r="HQU2335" s="225"/>
      <c r="HQV2335" s="225"/>
      <c r="HQW2335" s="225"/>
      <c r="HQX2335" s="225"/>
      <c r="HQY2335" s="225"/>
      <c r="HQZ2335" s="225"/>
      <c r="HRA2335" s="225"/>
      <c r="HRB2335" s="225"/>
      <c r="HRC2335" s="225"/>
      <c r="HRD2335" s="225"/>
      <c r="HRE2335" s="225"/>
      <c r="HRF2335" s="225"/>
      <c r="HRG2335" s="225"/>
      <c r="HRH2335" s="225"/>
      <c r="HRI2335" s="225"/>
      <c r="HRJ2335" s="225"/>
      <c r="HRK2335" s="225"/>
      <c r="HRL2335" s="225"/>
      <c r="HRM2335" s="225"/>
      <c r="HRN2335" s="225"/>
      <c r="HRO2335" s="225"/>
      <c r="HRP2335" s="225"/>
      <c r="HRQ2335" s="225"/>
      <c r="HRR2335" s="225"/>
      <c r="HRS2335" s="225"/>
      <c r="HRT2335" s="225"/>
      <c r="HRU2335" s="225"/>
      <c r="HRV2335" s="225"/>
      <c r="HRW2335" s="225"/>
      <c r="HRX2335" s="225"/>
      <c r="HRY2335" s="225"/>
      <c r="HRZ2335" s="225"/>
      <c r="HSA2335" s="225"/>
      <c r="HSB2335" s="225"/>
      <c r="HSC2335" s="225"/>
      <c r="HSD2335" s="225"/>
      <c r="HSE2335" s="225"/>
      <c r="HSF2335" s="225"/>
      <c r="HSG2335" s="225"/>
      <c r="HSH2335" s="225"/>
      <c r="HSI2335" s="225"/>
      <c r="HSJ2335" s="225"/>
      <c r="HSK2335" s="225"/>
      <c r="HSL2335" s="225"/>
      <c r="HSM2335" s="225"/>
      <c r="HSN2335" s="225"/>
      <c r="HSO2335" s="225"/>
      <c r="HSP2335" s="225"/>
      <c r="HSQ2335" s="225"/>
      <c r="HSR2335" s="225"/>
      <c r="HSS2335" s="225"/>
      <c r="HST2335" s="225"/>
      <c r="HSU2335" s="225"/>
      <c r="HSV2335" s="225"/>
      <c r="HSW2335" s="225"/>
      <c r="HSX2335" s="225"/>
      <c r="HSY2335" s="225"/>
      <c r="HSZ2335" s="225"/>
      <c r="HTA2335" s="225"/>
      <c r="HTB2335" s="225"/>
      <c r="HTC2335" s="225"/>
      <c r="HTD2335" s="225"/>
      <c r="HTE2335" s="225"/>
      <c r="HTF2335" s="225"/>
      <c r="HTG2335" s="225"/>
      <c r="HTH2335" s="225"/>
      <c r="HTI2335" s="225"/>
      <c r="HTJ2335" s="225"/>
      <c r="HTK2335" s="225"/>
      <c r="HTL2335" s="225"/>
      <c r="HTM2335" s="225"/>
      <c r="HTN2335" s="225"/>
      <c r="HTO2335" s="225"/>
      <c r="HTP2335" s="225"/>
      <c r="HTQ2335" s="225"/>
      <c r="HTR2335" s="225"/>
      <c r="HTS2335" s="225"/>
      <c r="HTT2335" s="225"/>
      <c r="HTU2335" s="225"/>
      <c r="HTV2335" s="225"/>
      <c r="HTW2335" s="225"/>
      <c r="HTX2335" s="225"/>
      <c r="HTY2335" s="225"/>
      <c r="HTZ2335" s="225"/>
      <c r="HUA2335" s="225"/>
      <c r="HUB2335" s="225"/>
      <c r="HUC2335" s="225"/>
      <c r="HUD2335" s="225"/>
      <c r="HUE2335" s="225"/>
      <c r="HUF2335" s="225"/>
      <c r="HUG2335" s="225"/>
      <c r="HUH2335" s="225"/>
      <c r="HUI2335" s="225"/>
      <c r="HUJ2335" s="225"/>
      <c r="HUK2335" s="225"/>
      <c r="HUL2335" s="225"/>
      <c r="HUM2335" s="225"/>
      <c r="HUN2335" s="225"/>
      <c r="HUO2335" s="225"/>
      <c r="HUP2335" s="225"/>
      <c r="HUQ2335" s="225"/>
      <c r="HUR2335" s="225"/>
      <c r="HUS2335" s="225"/>
      <c r="HUT2335" s="225"/>
      <c r="HUU2335" s="225"/>
      <c r="HUV2335" s="225"/>
      <c r="HUW2335" s="225"/>
      <c r="HUX2335" s="225"/>
      <c r="HUY2335" s="225"/>
      <c r="HUZ2335" s="225"/>
      <c r="HVA2335" s="225"/>
      <c r="HVB2335" s="225"/>
      <c r="HVC2335" s="225"/>
      <c r="HVD2335" s="225"/>
      <c r="HVE2335" s="225"/>
      <c r="HVF2335" s="225"/>
      <c r="HVG2335" s="225"/>
      <c r="HVH2335" s="225"/>
      <c r="HVI2335" s="225"/>
      <c r="HVJ2335" s="225"/>
      <c r="HVK2335" s="225"/>
      <c r="HVL2335" s="225"/>
      <c r="HVM2335" s="225"/>
      <c r="HVN2335" s="225"/>
      <c r="HVO2335" s="225"/>
      <c r="HVP2335" s="225"/>
      <c r="HVQ2335" s="225"/>
      <c r="HVR2335" s="225"/>
      <c r="HVS2335" s="225"/>
      <c r="HVT2335" s="225"/>
      <c r="HVU2335" s="225"/>
      <c r="HVV2335" s="225"/>
      <c r="HVW2335" s="225"/>
      <c r="HVX2335" s="225"/>
      <c r="HVY2335" s="225"/>
      <c r="HVZ2335" s="225"/>
      <c r="HWA2335" s="225"/>
      <c r="HWB2335" s="225"/>
      <c r="HWC2335" s="225"/>
      <c r="HWD2335" s="225"/>
      <c r="HWE2335" s="225"/>
      <c r="HWF2335" s="225"/>
      <c r="HWG2335" s="225"/>
      <c r="HWH2335" s="225"/>
      <c r="HWI2335" s="225"/>
      <c r="HWJ2335" s="225"/>
      <c r="HWK2335" s="225"/>
      <c r="HWL2335" s="225"/>
      <c r="HWM2335" s="225"/>
      <c r="HWN2335" s="225"/>
      <c r="HWO2335" s="225"/>
      <c r="HWP2335" s="225"/>
      <c r="HWQ2335" s="225"/>
      <c r="HWR2335" s="225"/>
      <c r="HWS2335" s="225"/>
      <c r="HWT2335" s="225"/>
      <c r="HWU2335" s="225"/>
      <c r="HWV2335" s="225"/>
      <c r="HWW2335" s="225"/>
      <c r="HWX2335" s="225"/>
      <c r="HWY2335" s="225"/>
      <c r="HWZ2335" s="225"/>
      <c r="HXA2335" s="225"/>
      <c r="HXB2335" s="225"/>
      <c r="HXC2335" s="225"/>
      <c r="HXD2335" s="225"/>
      <c r="HXE2335" s="225"/>
      <c r="HXF2335" s="225"/>
      <c r="HXG2335" s="225"/>
      <c r="HXH2335" s="225"/>
      <c r="HXI2335" s="225"/>
      <c r="HXJ2335" s="225"/>
      <c r="HXK2335" s="225"/>
      <c r="HXL2335" s="225"/>
      <c r="HXM2335" s="225"/>
      <c r="HXN2335" s="225"/>
      <c r="HXO2335" s="225"/>
      <c r="HXP2335" s="225"/>
      <c r="HXQ2335" s="225"/>
      <c r="HXR2335" s="225"/>
      <c r="HXS2335" s="225"/>
      <c r="HXT2335" s="225"/>
      <c r="HXU2335" s="225"/>
      <c r="HXV2335" s="225"/>
      <c r="HXW2335" s="225"/>
      <c r="HXX2335" s="225"/>
      <c r="HXY2335" s="225"/>
      <c r="HXZ2335" s="225"/>
      <c r="HYA2335" s="225"/>
      <c r="HYB2335" s="225"/>
      <c r="HYC2335" s="225"/>
      <c r="HYD2335" s="225"/>
      <c r="HYE2335" s="225"/>
      <c r="HYF2335" s="225"/>
      <c r="HYG2335" s="225"/>
      <c r="HYH2335" s="225"/>
      <c r="HYI2335" s="225"/>
      <c r="HYJ2335" s="225"/>
      <c r="HYK2335" s="225"/>
      <c r="HYL2335" s="225"/>
      <c r="HYM2335" s="225"/>
      <c r="HYN2335" s="225"/>
      <c r="HYO2335" s="225"/>
      <c r="HYP2335" s="225"/>
      <c r="HYQ2335" s="225"/>
      <c r="HYR2335" s="225"/>
      <c r="HYS2335" s="225"/>
      <c r="HYT2335" s="225"/>
      <c r="HYU2335" s="225"/>
      <c r="HYV2335" s="225"/>
      <c r="HYW2335" s="225"/>
      <c r="HYX2335" s="225"/>
      <c r="HYY2335" s="225"/>
      <c r="HYZ2335" s="225"/>
      <c r="HZA2335" s="225"/>
      <c r="HZB2335" s="225"/>
      <c r="HZC2335" s="225"/>
      <c r="HZD2335" s="225"/>
      <c r="HZE2335" s="225"/>
      <c r="HZF2335" s="225"/>
      <c r="HZG2335" s="225"/>
      <c r="HZH2335" s="225"/>
      <c r="HZI2335" s="225"/>
      <c r="HZJ2335" s="225"/>
      <c r="HZK2335" s="225"/>
      <c r="HZL2335" s="225"/>
      <c r="HZM2335" s="225"/>
      <c r="HZN2335" s="225"/>
      <c r="HZO2335" s="225"/>
      <c r="HZP2335" s="225"/>
      <c r="HZQ2335" s="225"/>
      <c r="HZR2335" s="225"/>
      <c r="HZS2335" s="225"/>
      <c r="HZT2335" s="225"/>
      <c r="HZU2335" s="225"/>
      <c r="HZV2335" s="225"/>
      <c r="HZW2335" s="225"/>
      <c r="HZX2335" s="225"/>
      <c r="HZY2335" s="225"/>
      <c r="HZZ2335" s="225"/>
      <c r="IAA2335" s="225"/>
      <c r="IAB2335" s="225"/>
      <c r="IAC2335" s="225"/>
      <c r="IAD2335" s="225"/>
      <c r="IAE2335" s="225"/>
      <c r="IAF2335" s="225"/>
      <c r="IAG2335" s="225"/>
      <c r="IAH2335" s="225"/>
      <c r="IAI2335" s="225"/>
      <c r="IAJ2335" s="225"/>
      <c r="IAK2335" s="225"/>
      <c r="IAL2335" s="225"/>
      <c r="IAM2335" s="225"/>
      <c r="IAN2335" s="225"/>
      <c r="IAO2335" s="225"/>
      <c r="IAP2335" s="225"/>
      <c r="IAQ2335" s="225"/>
      <c r="IAR2335" s="225"/>
      <c r="IAS2335" s="225"/>
      <c r="IAT2335" s="225"/>
      <c r="IAU2335" s="225"/>
      <c r="IAV2335" s="225"/>
      <c r="IAW2335" s="225"/>
      <c r="IAX2335" s="225"/>
      <c r="IAY2335" s="225"/>
      <c r="IAZ2335" s="225"/>
      <c r="IBA2335" s="225"/>
      <c r="IBB2335" s="225"/>
      <c r="IBC2335" s="225"/>
      <c r="IBD2335" s="225"/>
      <c r="IBE2335" s="225"/>
      <c r="IBF2335" s="225"/>
      <c r="IBG2335" s="225"/>
      <c r="IBH2335" s="225"/>
      <c r="IBI2335" s="225"/>
      <c r="IBJ2335" s="225"/>
      <c r="IBK2335" s="225"/>
      <c r="IBL2335" s="225"/>
      <c r="IBM2335" s="225"/>
      <c r="IBN2335" s="225"/>
      <c r="IBO2335" s="225"/>
      <c r="IBP2335" s="225"/>
      <c r="IBQ2335" s="225"/>
      <c r="IBR2335" s="225"/>
      <c r="IBS2335" s="225"/>
      <c r="IBT2335" s="225"/>
      <c r="IBU2335" s="225"/>
      <c r="IBV2335" s="225"/>
      <c r="IBW2335" s="225"/>
      <c r="IBX2335" s="225"/>
      <c r="IBY2335" s="225"/>
      <c r="IBZ2335" s="225"/>
      <c r="ICA2335" s="225"/>
      <c r="ICB2335" s="225"/>
      <c r="ICC2335" s="225"/>
      <c r="ICD2335" s="225"/>
      <c r="ICE2335" s="225"/>
      <c r="ICF2335" s="225"/>
      <c r="ICG2335" s="225"/>
      <c r="ICH2335" s="225"/>
      <c r="ICI2335" s="225"/>
      <c r="ICJ2335" s="225"/>
      <c r="ICK2335" s="225"/>
      <c r="ICL2335" s="225"/>
      <c r="ICM2335" s="225"/>
      <c r="ICN2335" s="225"/>
      <c r="ICO2335" s="225"/>
      <c r="ICP2335" s="225"/>
      <c r="ICQ2335" s="225"/>
      <c r="ICR2335" s="225"/>
      <c r="ICS2335" s="225"/>
      <c r="ICT2335" s="225"/>
      <c r="ICU2335" s="225"/>
      <c r="ICV2335" s="225"/>
      <c r="ICW2335" s="225"/>
      <c r="ICX2335" s="225"/>
      <c r="ICY2335" s="225"/>
      <c r="ICZ2335" s="225"/>
      <c r="IDA2335" s="225"/>
      <c r="IDB2335" s="225"/>
      <c r="IDC2335" s="225"/>
      <c r="IDD2335" s="225"/>
      <c r="IDE2335" s="225"/>
      <c r="IDF2335" s="225"/>
      <c r="IDG2335" s="225"/>
      <c r="IDH2335" s="225"/>
      <c r="IDI2335" s="225"/>
      <c r="IDJ2335" s="225"/>
      <c r="IDK2335" s="225"/>
      <c r="IDL2335" s="225"/>
      <c r="IDM2335" s="225"/>
      <c r="IDN2335" s="225"/>
      <c r="IDO2335" s="225"/>
      <c r="IDP2335" s="225"/>
      <c r="IDQ2335" s="225"/>
      <c r="IDR2335" s="225"/>
      <c r="IDS2335" s="225"/>
      <c r="IDT2335" s="225"/>
      <c r="IDU2335" s="225"/>
      <c r="IDV2335" s="225"/>
      <c r="IDW2335" s="225"/>
      <c r="IDX2335" s="225"/>
      <c r="IDY2335" s="225"/>
      <c r="IDZ2335" s="225"/>
      <c r="IEA2335" s="225"/>
      <c r="IEB2335" s="225"/>
      <c r="IEC2335" s="225"/>
      <c r="IED2335" s="225"/>
      <c r="IEE2335" s="225"/>
      <c r="IEF2335" s="225"/>
      <c r="IEG2335" s="225"/>
      <c r="IEH2335" s="225"/>
      <c r="IEI2335" s="225"/>
      <c r="IEJ2335" s="225"/>
      <c r="IEK2335" s="225"/>
      <c r="IEL2335" s="225"/>
      <c r="IEM2335" s="225"/>
      <c r="IEN2335" s="225"/>
      <c r="IEO2335" s="225"/>
      <c r="IEP2335" s="225"/>
      <c r="IEQ2335" s="225"/>
      <c r="IER2335" s="225"/>
      <c r="IES2335" s="225"/>
      <c r="IET2335" s="225"/>
      <c r="IEU2335" s="225"/>
      <c r="IEV2335" s="225"/>
      <c r="IEW2335" s="225"/>
      <c r="IEX2335" s="225"/>
      <c r="IEY2335" s="225"/>
      <c r="IEZ2335" s="225"/>
      <c r="IFA2335" s="225"/>
      <c r="IFB2335" s="225"/>
      <c r="IFC2335" s="225"/>
      <c r="IFD2335" s="225"/>
      <c r="IFE2335" s="225"/>
      <c r="IFF2335" s="225"/>
      <c r="IFG2335" s="225"/>
      <c r="IFH2335" s="225"/>
      <c r="IFI2335" s="225"/>
      <c r="IFJ2335" s="225"/>
      <c r="IFK2335" s="225"/>
      <c r="IFL2335" s="225"/>
      <c r="IFM2335" s="225"/>
      <c r="IFN2335" s="225"/>
      <c r="IFO2335" s="225"/>
      <c r="IFP2335" s="225"/>
      <c r="IFQ2335" s="225"/>
      <c r="IFR2335" s="225"/>
      <c r="IFS2335" s="225"/>
      <c r="IFT2335" s="225"/>
      <c r="IFU2335" s="225"/>
      <c r="IFV2335" s="225"/>
      <c r="IFW2335" s="225"/>
      <c r="IFX2335" s="225"/>
      <c r="IFY2335" s="225"/>
      <c r="IFZ2335" s="225"/>
      <c r="IGA2335" s="225"/>
      <c r="IGB2335" s="225"/>
      <c r="IGC2335" s="225"/>
      <c r="IGD2335" s="225"/>
      <c r="IGE2335" s="225"/>
      <c r="IGF2335" s="225"/>
      <c r="IGG2335" s="225"/>
      <c r="IGH2335" s="225"/>
      <c r="IGI2335" s="225"/>
      <c r="IGJ2335" s="225"/>
      <c r="IGK2335" s="225"/>
      <c r="IGL2335" s="225"/>
      <c r="IGM2335" s="225"/>
      <c r="IGN2335" s="225"/>
      <c r="IGO2335" s="225"/>
      <c r="IGP2335" s="225"/>
      <c r="IGQ2335" s="225"/>
      <c r="IGR2335" s="225"/>
      <c r="IGS2335" s="225"/>
      <c r="IGT2335" s="225"/>
      <c r="IGU2335" s="225"/>
      <c r="IGV2335" s="225"/>
      <c r="IGW2335" s="225"/>
      <c r="IGX2335" s="225"/>
      <c r="IGY2335" s="225"/>
      <c r="IGZ2335" s="225"/>
      <c r="IHA2335" s="225"/>
      <c r="IHB2335" s="225"/>
      <c r="IHC2335" s="225"/>
      <c r="IHD2335" s="225"/>
      <c r="IHE2335" s="225"/>
      <c r="IHF2335" s="225"/>
      <c r="IHG2335" s="225"/>
      <c r="IHH2335" s="225"/>
      <c r="IHI2335" s="225"/>
      <c r="IHJ2335" s="225"/>
      <c r="IHK2335" s="225"/>
      <c r="IHL2335" s="225"/>
      <c r="IHM2335" s="225"/>
      <c r="IHN2335" s="225"/>
      <c r="IHO2335" s="225"/>
      <c r="IHP2335" s="225"/>
      <c r="IHQ2335" s="225"/>
      <c r="IHR2335" s="225"/>
      <c r="IHS2335" s="225"/>
      <c r="IHT2335" s="225"/>
      <c r="IHU2335" s="225"/>
      <c r="IHV2335" s="225"/>
      <c r="IHW2335" s="225"/>
      <c r="IHX2335" s="225"/>
      <c r="IHY2335" s="225"/>
      <c r="IHZ2335" s="225"/>
      <c r="IIA2335" s="225"/>
      <c r="IIB2335" s="225"/>
      <c r="IIC2335" s="225"/>
      <c r="IID2335" s="225"/>
      <c r="IIE2335" s="225"/>
      <c r="IIF2335" s="225"/>
      <c r="IIG2335" s="225"/>
      <c r="IIH2335" s="225"/>
      <c r="III2335" s="225"/>
      <c r="IIJ2335" s="225"/>
      <c r="IIK2335" s="225"/>
      <c r="IIL2335" s="225"/>
      <c r="IIM2335" s="225"/>
      <c r="IIN2335" s="225"/>
      <c r="IIO2335" s="225"/>
      <c r="IIP2335" s="225"/>
      <c r="IIQ2335" s="225"/>
      <c r="IIR2335" s="225"/>
      <c r="IIS2335" s="225"/>
      <c r="IIT2335" s="225"/>
      <c r="IIU2335" s="225"/>
      <c r="IIV2335" s="225"/>
      <c r="IIW2335" s="225"/>
      <c r="IIX2335" s="225"/>
      <c r="IIY2335" s="225"/>
      <c r="IIZ2335" s="225"/>
      <c r="IJA2335" s="225"/>
      <c r="IJB2335" s="225"/>
      <c r="IJC2335" s="225"/>
      <c r="IJD2335" s="225"/>
      <c r="IJE2335" s="225"/>
      <c r="IJF2335" s="225"/>
      <c r="IJG2335" s="225"/>
      <c r="IJH2335" s="225"/>
      <c r="IJI2335" s="225"/>
      <c r="IJJ2335" s="225"/>
      <c r="IJK2335" s="225"/>
      <c r="IJL2335" s="225"/>
      <c r="IJM2335" s="225"/>
      <c r="IJN2335" s="225"/>
      <c r="IJO2335" s="225"/>
      <c r="IJP2335" s="225"/>
      <c r="IJQ2335" s="225"/>
      <c r="IJR2335" s="225"/>
      <c r="IJS2335" s="225"/>
      <c r="IJT2335" s="225"/>
      <c r="IJU2335" s="225"/>
      <c r="IJV2335" s="225"/>
      <c r="IJW2335" s="225"/>
      <c r="IJX2335" s="225"/>
      <c r="IJY2335" s="225"/>
      <c r="IJZ2335" s="225"/>
      <c r="IKA2335" s="225"/>
      <c r="IKB2335" s="225"/>
      <c r="IKC2335" s="225"/>
      <c r="IKD2335" s="225"/>
      <c r="IKE2335" s="225"/>
      <c r="IKF2335" s="225"/>
      <c r="IKG2335" s="225"/>
      <c r="IKH2335" s="225"/>
      <c r="IKI2335" s="225"/>
      <c r="IKJ2335" s="225"/>
      <c r="IKK2335" s="225"/>
      <c r="IKL2335" s="225"/>
      <c r="IKM2335" s="225"/>
      <c r="IKN2335" s="225"/>
      <c r="IKO2335" s="225"/>
      <c r="IKP2335" s="225"/>
      <c r="IKQ2335" s="225"/>
      <c r="IKR2335" s="225"/>
      <c r="IKS2335" s="225"/>
      <c r="IKT2335" s="225"/>
      <c r="IKU2335" s="225"/>
      <c r="IKV2335" s="225"/>
      <c r="IKW2335" s="225"/>
      <c r="IKX2335" s="225"/>
      <c r="IKY2335" s="225"/>
      <c r="IKZ2335" s="225"/>
      <c r="ILA2335" s="225"/>
      <c r="ILB2335" s="225"/>
      <c r="ILC2335" s="225"/>
      <c r="ILD2335" s="225"/>
      <c r="ILE2335" s="225"/>
      <c r="ILF2335" s="225"/>
      <c r="ILG2335" s="225"/>
      <c r="ILH2335" s="225"/>
      <c r="ILI2335" s="225"/>
      <c r="ILJ2335" s="225"/>
      <c r="ILK2335" s="225"/>
      <c r="ILL2335" s="225"/>
      <c r="ILM2335" s="225"/>
      <c r="ILN2335" s="225"/>
      <c r="ILO2335" s="225"/>
      <c r="ILP2335" s="225"/>
      <c r="ILQ2335" s="225"/>
      <c r="ILR2335" s="225"/>
      <c r="ILS2335" s="225"/>
      <c r="ILT2335" s="225"/>
      <c r="ILU2335" s="225"/>
      <c r="ILV2335" s="225"/>
      <c r="ILW2335" s="225"/>
      <c r="ILX2335" s="225"/>
      <c r="ILY2335" s="225"/>
      <c r="ILZ2335" s="225"/>
      <c r="IMA2335" s="225"/>
      <c r="IMB2335" s="225"/>
      <c r="IMC2335" s="225"/>
      <c r="IMD2335" s="225"/>
      <c r="IME2335" s="225"/>
      <c r="IMF2335" s="225"/>
      <c r="IMG2335" s="225"/>
      <c r="IMH2335" s="225"/>
      <c r="IMI2335" s="225"/>
      <c r="IMJ2335" s="225"/>
      <c r="IMK2335" s="225"/>
      <c r="IML2335" s="225"/>
      <c r="IMM2335" s="225"/>
      <c r="IMN2335" s="225"/>
      <c r="IMO2335" s="225"/>
      <c r="IMP2335" s="225"/>
      <c r="IMQ2335" s="225"/>
      <c r="IMR2335" s="225"/>
      <c r="IMS2335" s="225"/>
      <c r="IMT2335" s="225"/>
      <c r="IMU2335" s="225"/>
      <c r="IMV2335" s="225"/>
      <c r="IMW2335" s="225"/>
      <c r="IMX2335" s="225"/>
      <c r="IMY2335" s="225"/>
      <c r="IMZ2335" s="225"/>
      <c r="INA2335" s="225"/>
      <c r="INB2335" s="225"/>
      <c r="INC2335" s="225"/>
      <c r="IND2335" s="225"/>
      <c r="INE2335" s="225"/>
      <c r="INF2335" s="225"/>
      <c r="ING2335" s="225"/>
      <c r="INH2335" s="225"/>
      <c r="INI2335" s="225"/>
      <c r="INJ2335" s="225"/>
      <c r="INK2335" s="225"/>
      <c r="INL2335" s="225"/>
      <c r="INM2335" s="225"/>
      <c r="INN2335" s="225"/>
      <c r="INO2335" s="225"/>
      <c r="INP2335" s="225"/>
      <c r="INQ2335" s="225"/>
      <c r="INR2335" s="225"/>
      <c r="INS2335" s="225"/>
      <c r="INT2335" s="225"/>
      <c r="INU2335" s="225"/>
      <c r="INV2335" s="225"/>
      <c r="INW2335" s="225"/>
      <c r="INX2335" s="225"/>
      <c r="INY2335" s="225"/>
      <c r="INZ2335" s="225"/>
      <c r="IOA2335" s="225"/>
      <c r="IOB2335" s="225"/>
      <c r="IOC2335" s="225"/>
      <c r="IOD2335" s="225"/>
      <c r="IOE2335" s="225"/>
      <c r="IOF2335" s="225"/>
      <c r="IOG2335" s="225"/>
      <c r="IOH2335" s="225"/>
      <c r="IOI2335" s="225"/>
      <c r="IOJ2335" s="225"/>
      <c r="IOK2335" s="225"/>
      <c r="IOL2335" s="225"/>
      <c r="IOM2335" s="225"/>
      <c r="ION2335" s="225"/>
      <c r="IOO2335" s="225"/>
      <c r="IOP2335" s="225"/>
      <c r="IOQ2335" s="225"/>
      <c r="IOR2335" s="225"/>
      <c r="IOS2335" s="225"/>
      <c r="IOT2335" s="225"/>
      <c r="IOU2335" s="225"/>
      <c r="IOV2335" s="225"/>
      <c r="IOW2335" s="225"/>
      <c r="IOX2335" s="225"/>
      <c r="IOY2335" s="225"/>
      <c r="IOZ2335" s="225"/>
      <c r="IPA2335" s="225"/>
      <c r="IPB2335" s="225"/>
      <c r="IPC2335" s="225"/>
      <c r="IPD2335" s="225"/>
      <c r="IPE2335" s="225"/>
      <c r="IPF2335" s="225"/>
      <c r="IPG2335" s="225"/>
      <c r="IPH2335" s="225"/>
      <c r="IPI2335" s="225"/>
      <c r="IPJ2335" s="225"/>
      <c r="IPK2335" s="225"/>
      <c r="IPL2335" s="225"/>
      <c r="IPM2335" s="225"/>
      <c r="IPN2335" s="225"/>
      <c r="IPO2335" s="225"/>
      <c r="IPP2335" s="225"/>
      <c r="IPQ2335" s="225"/>
      <c r="IPR2335" s="225"/>
      <c r="IPS2335" s="225"/>
      <c r="IPT2335" s="225"/>
      <c r="IPU2335" s="225"/>
      <c r="IPV2335" s="225"/>
      <c r="IPW2335" s="225"/>
      <c r="IPX2335" s="225"/>
      <c r="IPY2335" s="225"/>
      <c r="IPZ2335" s="225"/>
      <c r="IQA2335" s="225"/>
      <c r="IQB2335" s="225"/>
      <c r="IQC2335" s="225"/>
      <c r="IQD2335" s="225"/>
      <c r="IQE2335" s="225"/>
      <c r="IQF2335" s="225"/>
      <c r="IQG2335" s="225"/>
      <c r="IQH2335" s="225"/>
      <c r="IQI2335" s="225"/>
      <c r="IQJ2335" s="225"/>
      <c r="IQK2335" s="225"/>
      <c r="IQL2335" s="225"/>
      <c r="IQM2335" s="225"/>
      <c r="IQN2335" s="225"/>
      <c r="IQO2335" s="225"/>
      <c r="IQP2335" s="225"/>
      <c r="IQQ2335" s="225"/>
      <c r="IQR2335" s="225"/>
      <c r="IQS2335" s="225"/>
      <c r="IQT2335" s="225"/>
      <c r="IQU2335" s="225"/>
      <c r="IQV2335" s="225"/>
      <c r="IQW2335" s="225"/>
      <c r="IQX2335" s="225"/>
      <c r="IQY2335" s="225"/>
      <c r="IQZ2335" s="225"/>
      <c r="IRA2335" s="225"/>
      <c r="IRB2335" s="225"/>
      <c r="IRC2335" s="225"/>
      <c r="IRD2335" s="225"/>
      <c r="IRE2335" s="225"/>
      <c r="IRF2335" s="225"/>
      <c r="IRG2335" s="225"/>
      <c r="IRH2335" s="225"/>
      <c r="IRI2335" s="225"/>
      <c r="IRJ2335" s="225"/>
      <c r="IRK2335" s="225"/>
      <c r="IRL2335" s="225"/>
      <c r="IRM2335" s="225"/>
      <c r="IRN2335" s="225"/>
      <c r="IRO2335" s="225"/>
      <c r="IRP2335" s="225"/>
      <c r="IRQ2335" s="225"/>
      <c r="IRR2335" s="225"/>
      <c r="IRS2335" s="225"/>
      <c r="IRT2335" s="225"/>
      <c r="IRU2335" s="225"/>
      <c r="IRV2335" s="225"/>
      <c r="IRW2335" s="225"/>
      <c r="IRX2335" s="225"/>
      <c r="IRY2335" s="225"/>
      <c r="IRZ2335" s="225"/>
      <c r="ISA2335" s="225"/>
      <c r="ISB2335" s="225"/>
      <c r="ISC2335" s="225"/>
      <c r="ISD2335" s="225"/>
      <c r="ISE2335" s="225"/>
      <c r="ISF2335" s="225"/>
      <c r="ISG2335" s="225"/>
      <c r="ISH2335" s="225"/>
      <c r="ISI2335" s="225"/>
      <c r="ISJ2335" s="225"/>
      <c r="ISK2335" s="225"/>
      <c r="ISL2335" s="225"/>
      <c r="ISM2335" s="225"/>
      <c r="ISN2335" s="225"/>
      <c r="ISO2335" s="225"/>
      <c r="ISP2335" s="225"/>
      <c r="ISQ2335" s="225"/>
      <c r="ISR2335" s="225"/>
      <c r="ISS2335" s="225"/>
      <c r="IST2335" s="225"/>
      <c r="ISU2335" s="225"/>
      <c r="ISV2335" s="225"/>
      <c r="ISW2335" s="225"/>
      <c r="ISX2335" s="225"/>
      <c r="ISY2335" s="225"/>
      <c r="ISZ2335" s="225"/>
      <c r="ITA2335" s="225"/>
      <c r="ITB2335" s="225"/>
      <c r="ITC2335" s="225"/>
      <c r="ITD2335" s="225"/>
      <c r="ITE2335" s="225"/>
      <c r="ITF2335" s="225"/>
      <c r="ITG2335" s="225"/>
      <c r="ITH2335" s="225"/>
      <c r="ITI2335" s="225"/>
      <c r="ITJ2335" s="225"/>
      <c r="ITK2335" s="225"/>
      <c r="ITL2335" s="225"/>
      <c r="ITM2335" s="225"/>
      <c r="ITN2335" s="225"/>
      <c r="ITO2335" s="225"/>
      <c r="ITP2335" s="225"/>
      <c r="ITQ2335" s="225"/>
      <c r="ITR2335" s="225"/>
      <c r="ITS2335" s="225"/>
      <c r="ITT2335" s="225"/>
      <c r="ITU2335" s="225"/>
      <c r="ITV2335" s="225"/>
      <c r="ITW2335" s="225"/>
      <c r="ITX2335" s="225"/>
      <c r="ITY2335" s="225"/>
      <c r="ITZ2335" s="225"/>
      <c r="IUA2335" s="225"/>
      <c r="IUB2335" s="225"/>
      <c r="IUC2335" s="225"/>
      <c r="IUD2335" s="225"/>
      <c r="IUE2335" s="225"/>
      <c r="IUF2335" s="225"/>
      <c r="IUG2335" s="225"/>
      <c r="IUH2335" s="225"/>
      <c r="IUI2335" s="225"/>
      <c r="IUJ2335" s="225"/>
      <c r="IUK2335" s="225"/>
      <c r="IUL2335" s="225"/>
      <c r="IUM2335" s="225"/>
      <c r="IUN2335" s="225"/>
      <c r="IUO2335" s="225"/>
      <c r="IUP2335" s="225"/>
      <c r="IUQ2335" s="225"/>
      <c r="IUR2335" s="225"/>
      <c r="IUS2335" s="225"/>
      <c r="IUT2335" s="225"/>
      <c r="IUU2335" s="225"/>
      <c r="IUV2335" s="225"/>
      <c r="IUW2335" s="225"/>
      <c r="IUX2335" s="225"/>
      <c r="IUY2335" s="225"/>
      <c r="IUZ2335" s="225"/>
      <c r="IVA2335" s="225"/>
      <c r="IVB2335" s="225"/>
      <c r="IVC2335" s="225"/>
      <c r="IVD2335" s="225"/>
      <c r="IVE2335" s="225"/>
      <c r="IVF2335" s="225"/>
      <c r="IVG2335" s="225"/>
      <c r="IVH2335" s="225"/>
      <c r="IVI2335" s="225"/>
      <c r="IVJ2335" s="225"/>
      <c r="IVK2335" s="225"/>
      <c r="IVL2335" s="225"/>
      <c r="IVM2335" s="225"/>
      <c r="IVN2335" s="225"/>
      <c r="IVO2335" s="225"/>
      <c r="IVP2335" s="225"/>
      <c r="IVQ2335" s="225"/>
      <c r="IVR2335" s="225"/>
      <c r="IVS2335" s="225"/>
      <c r="IVT2335" s="225"/>
      <c r="IVU2335" s="225"/>
      <c r="IVV2335" s="225"/>
      <c r="IVW2335" s="225"/>
      <c r="IVX2335" s="225"/>
      <c r="IVY2335" s="225"/>
      <c r="IVZ2335" s="225"/>
      <c r="IWA2335" s="225"/>
      <c r="IWB2335" s="225"/>
      <c r="IWC2335" s="225"/>
      <c r="IWD2335" s="225"/>
      <c r="IWE2335" s="225"/>
      <c r="IWF2335" s="225"/>
      <c r="IWG2335" s="225"/>
      <c r="IWH2335" s="225"/>
      <c r="IWI2335" s="225"/>
      <c r="IWJ2335" s="225"/>
      <c r="IWK2335" s="225"/>
      <c r="IWL2335" s="225"/>
      <c r="IWM2335" s="225"/>
      <c r="IWN2335" s="225"/>
      <c r="IWO2335" s="225"/>
      <c r="IWP2335" s="225"/>
      <c r="IWQ2335" s="225"/>
      <c r="IWR2335" s="225"/>
      <c r="IWS2335" s="225"/>
      <c r="IWT2335" s="225"/>
      <c r="IWU2335" s="225"/>
      <c r="IWV2335" s="225"/>
      <c r="IWW2335" s="225"/>
      <c r="IWX2335" s="225"/>
      <c r="IWY2335" s="225"/>
      <c r="IWZ2335" s="225"/>
      <c r="IXA2335" s="225"/>
      <c r="IXB2335" s="225"/>
      <c r="IXC2335" s="225"/>
      <c r="IXD2335" s="225"/>
      <c r="IXE2335" s="225"/>
      <c r="IXF2335" s="225"/>
      <c r="IXG2335" s="225"/>
      <c r="IXH2335" s="225"/>
      <c r="IXI2335" s="225"/>
      <c r="IXJ2335" s="225"/>
      <c r="IXK2335" s="225"/>
      <c r="IXL2335" s="225"/>
      <c r="IXM2335" s="225"/>
      <c r="IXN2335" s="225"/>
      <c r="IXO2335" s="225"/>
      <c r="IXP2335" s="225"/>
      <c r="IXQ2335" s="225"/>
      <c r="IXR2335" s="225"/>
      <c r="IXS2335" s="225"/>
      <c r="IXT2335" s="225"/>
      <c r="IXU2335" s="225"/>
      <c r="IXV2335" s="225"/>
      <c r="IXW2335" s="225"/>
      <c r="IXX2335" s="225"/>
      <c r="IXY2335" s="225"/>
      <c r="IXZ2335" s="225"/>
      <c r="IYA2335" s="225"/>
      <c r="IYB2335" s="225"/>
      <c r="IYC2335" s="225"/>
      <c r="IYD2335" s="225"/>
      <c r="IYE2335" s="225"/>
      <c r="IYF2335" s="225"/>
      <c r="IYG2335" s="225"/>
      <c r="IYH2335" s="225"/>
      <c r="IYI2335" s="225"/>
      <c r="IYJ2335" s="225"/>
      <c r="IYK2335" s="225"/>
      <c r="IYL2335" s="225"/>
      <c r="IYM2335" s="225"/>
      <c r="IYN2335" s="225"/>
      <c r="IYO2335" s="225"/>
      <c r="IYP2335" s="225"/>
      <c r="IYQ2335" s="225"/>
      <c r="IYR2335" s="225"/>
      <c r="IYS2335" s="225"/>
      <c r="IYT2335" s="225"/>
      <c r="IYU2335" s="225"/>
      <c r="IYV2335" s="225"/>
      <c r="IYW2335" s="225"/>
      <c r="IYX2335" s="225"/>
      <c r="IYY2335" s="225"/>
      <c r="IYZ2335" s="225"/>
      <c r="IZA2335" s="225"/>
      <c r="IZB2335" s="225"/>
      <c r="IZC2335" s="225"/>
      <c r="IZD2335" s="225"/>
      <c r="IZE2335" s="225"/>
      <c r="IZF2335" s="225"/>
      <c r="IZG2335" s="225"/>
      <c r="IZH2335" s="225"/>
      <c r="IZI2335" s="225"/>
      <c r="IZJ2335" s="225"/>
      <c r="IZK2335" s="225"/>
      <c r="IZL2335" s="225"/>
      <c r="IZM2335" s="225"/>
      <c r="IZN2335" s="225"/>
      <c r="IZO2335" s="225"/>
      <c r="IZP2335" s="225"/>
      <c r="IZQ2335" s="225"/>
      <c r="IZR2335" s="225"/>
      <c r="IZS2335" s="225"/>
      <c r="IZT2335" s="225"/>
      <c r="IZU2335" s="225"/>
      <c r="IZV2335" s="225"/>
      <c r="IZW2335" s="225"/>
      <c r="IZX2335" s="225"/>
      <c r="IZY2335" s="225"/>
      <c r="IZZ2335" s="225"/>
      <c r="JAA2335" s="225"/>
      <c r="JAB2335" s="225"/>
      <c r="JAC2335" s="225"/>
      <c r="JAD2335" s="225"/>
      <c r="JAE2335" s="225"/>
      <c r="JAF2335" s="225"/>
      <c r="JAG2335" s="225"/>
      <c r="JAH2335" s="225"/>
      <c r="JAI2335" s="225"/>
      <c r="JAJ2335" s="225"/>
      <c r="JAK2335" s="225"/>
      <c r="JAL2335" s="225"/>
      <c r="JAM2335" s="225"/>
      <c r="JAN2335" s="225"/>
      <c r="JAO2335" s="225"/>
      <c r="JAP2335" s="225"/>
      <c r="JAQ2335" s="225"/>
      <c r="JAR2335" s="225"/>
      <c r="JAS2335" s="225"/>
      <c r="JAT2335" s="225"/>
      <c r="JAU2335" s="225"/>
      <c r="JAV2335" s="225"/>
      <c r="JAW2335" s="225"/>
      <c r="JAX2335" s="225"/>
      <c r="JAY2335" s="225"/>
      <c r="JAZ2335" s="225"/>
      <c r="JBA2335" s="225"/>
      <c r="JBB2335" s="225"/>
      <c r="JBC2335" s="225"/>
      <c r="JBD2335" s="225"/>
      <c r="JBE2335" s="225"/>
      <c r="JBF2335" s="225"/>
      <c r="JBG2335" s="225"/>
      <c r="JBH2335" s="225"/>
      <c r="JBI2335" s="225"/>
      <c r="JBJ2335" s="225"/>
      <c r="JBK2335" s="225"/>
      <c r="JBL2335" s="225"/>
      <c r="JBM2335" s="225"/>
      <c r="JBN2335" s="225"/>
      <c r="JBO2335" s="225"/>
      <c r="JBP2335" s="225"/>
      <c r="JBQ2335" s="225"/>
      <c r="JBR2335" s="225"/>
      <c r="JBS2335" s="225"/>
      <c r="JBT2335" s="225"/>
      <c r="JBU2335" s="225"/>
      <c r="JBV2335" s="225"/>
      <c r="JBW2335" s="225"/>
      <c r="JBX2335" s="225"/>
      <c r="JBY2335" s="225"/>
      <c r="JBZ2335" s="225"/>
      <c r="JCA2335" s="225"/>
      <c r="JCB2335" s="225"/>
      <c r="JCC2335" s="225"/>
      <c r="JCD2335" s="225"/>
      <c r="JCE2335" s="225"/>
      <c r="JCF2335" s="225"/>
      <c r="JCG2335" s="225"/>
      <c r="JCH2335" s="225"/>
      <c r="JCI2335" s="225"/>
      <c r="JCJ2335" s="225"/>
      <c r="JCK2335" s="225"/>
      <c r="JCL2335" s="225"/>
      <c r="JCM2335" s="225"/>
      <c r="JCN2335" s="225"/>
      <c r="JCO2335" s="225"/>
      <c r="JCP2335" s="225"/>
      <c r="JCQ2335" s="225"/>
      <c r="JCR2335" s="225"/>
      <c r="JCS2335" s="225"/>
      <c r="JCT2335" s="225"/>
      <c r="JCU2335" s="225"/>
      <c r="JCV2335" s="225"/>
      <c r="JCW2335" s="225"/>
      <c r="JCX2335" s="225"/>
      <c r="JCY2335" s="225"/>
      <c r="JCZ2335" s="225"/>
      <c r="JDA2335" s="225"/>
      <c r="JDB2335" s="225"/>
      <c r="JDC2335" s="225"/>
      <c r="JDD2335" s="225"/>
      <c r="JDE2335" s="225"/>
      <c r="JDF2335" s="225"/>
      <c r="JDG2335" s="225"/>
      <c r="JDH2335" s="225"/>
      <c r="JDI2335" s="225"/>
      <c r="JDJ2335" s="225"/>
      <c r="JDK2335" s="225"/>
      <c r="JDL2335" s="225"/>
      <c r="JDM2335" s="225"/>
      <c r="JDN2335" s="225"/>
      <c r="JDO2335" s="225"/>
      <c r="JDP2335" s="225"/>
      <c r="JDQ2335" s="225"/>
      <c r="JDR2335" s="225"/>
      <c r="JDS2335" s="225"/>
      <c r="JDT2335" s="225"/>
      <c r="JDU2335" s="225"/>
      <c r="JDV2335" s="225"/>
      <c r="JDW2335" s="225"/>
      <c r="JDX2335" s="225"/>
      <c r="JDY2335" s="225"/>
      <c r="JDZ2335" s="225"/>
      <c r="JEA2335" s="225"/>
      <c r="JEB2335" s="225"/>
      <c r="JEC2335" s="225"/>
      <c r="JED2335" s="225"/>
      <c r="JEE2335" s="225"/>
      <c r="JEF2335" s="225"/>
      <c r="JEG2335" s="225"/>
      <c r="JEH2335" s="225"/>
      <c r="JEI2335" s="225"/>
      <c r="JEJ2335" s="225"/>
      <c r="JEK2335" s="225"/>
      <c r="JEL2335" s="225"/>
      <c r="JEM2335" s="225"/>
      <c r="JEN2335" s="225"/>
      <c r="JEO2335" s="225"/>
      <c r="JEP2335" s="225"/>
      <c r="JEQ2335" s="225"/>
      <c r="JER2335" s="225"/>
      <c r="JES2335" s="225"/>
      <c r="JET2335" s="225"/>
      <c r="JEU2335" s="225"/>
      <c r="JEV2335" s="225"/>
      <c r="JEW2335" s="225"/>
      <c r="JEX2335" s="225"/>
      <c r="JEY2335" s="225"/>
      <c r="JEZ2335" s="225"/>
      <c r="JFA2335" s="225"/>
      <c r="JFB2335" s="225"/>
      <c r="JFC2335" s="225"/>
      <c r="JFD2335" s="225"/>
      <c r="JFE2335" s="225"/>
      <c r="JFF2335" s="225"/>
      <c r="JFG2335" s="225"/>
      <c r="JFH2335" s="225"/>
      <c r="JFI2335" s="225"/>
      <c r="JFJ2335" s="225"/>
      <c r="JFK2335" s="225"/>
      <c r="JFL2335" s="225"/>
      <c r="JFM2335" s="225"/>
      <c r="JFN2335" s="225"/>
      <c r="JFO2335" s="225"/>
      <c r="JFP2335" s="225"/>
      <c r="JFQ2335" s="225"/>
      <c r="JFR2335" s="225"/>
      <c r="JFS2335" s="225"/>
      <c r="JFT2335" s="225"/>
      <c r="JFU2335" s="225"/>
      <c r="JFV2335" s="225"/>
      <c r="JFW2335" s="225"/>
      <c r="JFX2335" s="225"/>
      <c r="JFY2335" s="225"/>
      <c r="JFZ2335" s="225"/>
      <c r="JGA2335" s="225"/>
      <c r="JGB2335" s="225"/>
      <c r="JGC2335" s="225"/>
      <c r="JGD2335" s="225"/>
      <c r="JGE2335" s="225"/>
      <c r="JGF2335" s="225"/>
      <c r="JGG2335" s="225"/>
      <c r="JGH2335" s="225"/>
      <c r="JGI2335" s="225"/>
      <c r="JGJ2335" s="225"/>
      <c r="JGK2335" s="225"/>
      <c r="JGL2335" s="225"/>
      <c r="JGM2335" s="225"/>
      <c r="JGN2335" s="225"/>
      <c r="JGO2335" s="225"/>
      <c r="JGP2335" s="225"/>
      <c r="JGQ2335" s="225"/>
      <c r="JGR2335" s="225"/>
      <c r="JGS2335" s="225"/>
      <c r="JGT2335" s="225"/>
      <c r="JGU2335" s="225"/>
      <c r="JGV2335" s="225"/>
      <c r="JGW2335" s="225"/>
      <c r="JGX2335" s="225"/>
      <c r="JGY2335" s="225"/>
      <c r="JGZ2335" s="225"/>
      <c r="JHA2335" s="225"/>
      <c r="JHB2335" s="225"/>
      <c r="JHC2335" s="225"/>
      <c r="JHD2335" s="225"/>
      <c r="JHE2335" s="225"/>
      <c r="JHF2335" s="225"/>
      <c r="JHG2335" s="225"/>
      <c r="JHH2335" s="225"/>
      <c r="JHI2335" s="225"/>
      <c r="JHJ2335" s="225"/>
      <c r="JHK2335" s="225"/>
      <c r="JHL2335" s="225"/>
      <c r="JHM2335" s="225"/>
      <c r="JHN2335" s="225"/>
      <c r="JHO2335" s="225"/>
      <c r="JHP2335" s="225"/>
      <c r="JHQ2335" s="225"/>
      <c r="JHR2335" s="225"/>
      <c r="JHS2335" s="225"/>
      <c r="JHT2335" s="225"/>
      <c r="JHU2335" s="225"/>
      <c r="JHV2335" s="225"/>
      <c r="JHW2335" s="225"/>
      <c r="JHX2335" s="225"/>
      <c r="JHY2335" s="225"/>
      <c r="JHZ2335" s="225"/>
      <c r="JIA2335" s="225"/>
      <c r="JIB2335" s="225"/>
      <c r="JIC2335" s="225"/>
      <c r="JID2335" s="225"/>
      <c r="JIE2335" s="225"/>
      <c r="JIF2335" s="225"/>
      <c r="JIG2335" s="225"/>
      <c r="JIH2335" s="225"/>
      <c r="JII2335" s="225"/>
      <c r="JIJ2335" s="225"/>
      <c r="JIK2335" s="225"/>
      <c r="JIL2335" s="225"/>
      <c r="JIM2335" s="225"/>
      <c r="JIN2335" s="225"/>
      <c r="JIO2335" s="225"/>
      <c r="JIP2335" s="225"/>
      <c r="JIQ2335" s="225"/>
      <c r="JIR2335" s="225"/>
      <c r="JIS2335" s="225"/>
      <c r="JIT2335" s="225"/>
      <c r="JIU2335" s="225"/>
      <c r="JIV2335" s="225"/>
      <c r="JIW2335" s="225"/>
      <c r="JIX2335" s="225"/>
      <c r="JIY2335" s="225"/>
      <c r="JIZ2335" s="225"/>
      <c r="JJA2335" s="225"/>
      <c r="JJB2335" s="225"/>
      <c r="JJC2335" s="225"/>
      <c r="JJD2335" s="225"/>
      <c r="JJE2335" s="225"/>
      <c r="JJF2335" s="225"/>
      <c r="JJG2335" s="225"/>
      <c r="JJH2335" s="225"/>
      <c r="JJI2335" s="225"/>
      <c r="JJJ2335" s="225"/>
      <c r="JJK2335" s="225"/>
      <c r="JJL2335" s="225"/>
      <c r="JJM2335" s="225"/>
      <c r="JJN2335" s="225"/>
      <c r="JJO2335" s="225"/>
      <c r="JJP2335" s="225"/>
      <c r="JJQ2335" s="225"/>
      <c r="JJR2335" s="225"/>
      <c r="JJS2335" s="225"/>
      <c r="JJT2335" s="225"/>
      <c r="JJU2335" s="225"/>
      <c r="JJV2335" s="225"/>
      <c r="JJW2335" s="225"/>
      <c r="JJX2335" s="225"/>
      <c r="JJY2335" s="225"/>
      <c r="JJZ2335" s="225"/>
      <c r="JKA2335" s="225"/>
      <c r="JKB2335" s="225"/>
      <c r="JKC2335" s="225"/>
      <c r="JKD2335" s="225"/>
      <c r="JKE2335" s="225"/>
      <c r="JKF2335" s="225"/>
      <c r="JKG2335" s="225"/>
      <c r="JKH2335" s="225"/>
      <c r="JKI2335" s="225"/>
      <c r="JKJ2335" s="225"/>
      <c r="JKK2335" s="225"/>
      <c r="JKL2335" s="225"/>
      <c r="JKM2335" s="225"/>
      <c r="JKN2335" s="225"/>
      <c r="JKO2335" s="225"/>
      <c r="JKP2335" s="225"/>
      <c r="JKQ2335" s="225"/>
      <c r="JKR2335" s="225"/>
      <c r="JKS2335" s="225"/>
      <c r="JKT2335" s="225"/>
      <c r="JKU2335" s="225"/>
      <c r="JKV2335" s="225"/>
      <c r="JKW2335" s="225"/>
      <c r="JKX2335" s="225"/>
      <c r="JKY2335" s="225"/>
      <c r="JKZ2335" s="225"/>
      <c r="JLA2335" s="225"/>
      <c r="JLB2335" s="225"/>
      <c r="JLC2335" s="225"/>
      <c r="JLD2335" s="225"/>
      <c r="JLE2335" s="225"/>
      <c r="JLF2335" s="225"/>
      <c r="JLG2335" s="225"/>
      <c r="JLH2335" s="225"/>
      <c r="JLI2335" s="225"/>
      <c r="JLJ2335" s="225"/>
      <c r="JLK2335" s="225"/>
      <c r="JLL2335" s="225"/>
      <c r="JLM2335" s="225"/>
      <c r="JLN2335" s="225"/>
      <c r="JLO2335" s="225"/>
      <c r="JLP2335" s="225"/>
      <c r="JLQ2335" s="225"/>
      <c r="JLR2335" s="225"/>
      <c r="JLS2335" s="225"/>
      <c r="JLT2335" s="225"/>
      <c r="JLU2335" s="225"/>
      <c r="JLV2335" s="225"/>
      <c r="JLW2335" s="225"/>
      <c r="JLX2335" s="225"/>
      <c r="JLY2335" s="225"/>
      <c r="JLZ2335" s="225"/>
      <c r="JMA2335" s="225"/>
      <c r="JMB2335" s="225"/>
      <c r="JMC2335" s="225"/>
      <c r="JMD2335" s="225"/>
      <c r="JME2335" s="225"/>
      <c r="JMF2335" s="225"/>
      <c r="JMG2335" s="225"/>
      <c r="JMH2335" s="225"/>
      <c r="JMI2335" s="225"/>
      <c r="JMJ2335" s="225"/>
      <c r="JMK2335" s="225"/>
      <c r="JML2335" s="225"/>
      <c r="JMM2335" s="225"/>
      <c r="JMN2335" s="225"/>
      <c r="JMO2335" s="225"/>
      <c r="JMP2335" s="225"/>
      <c r="JMQ2335" s="225"/>
      <c r="JMR2335" s="225"/>
      <c r="JMS2335" s="225"/>
      <c r="JMT2335" s="225"/>
      <c r="JMU2335" s="225"/>
      <c r="JMV2335" s="225"/>
      <c r="JMW2335" s="225"/>
      <c r="JMX2335" s="225"/>
      <c r="JMY2335" s="225"/>
      <c r="JMZ2335" s="225"/>
      <c r="JNA2335" s="225"/>
      <c r="JNB2335" s="225"/>
      <c r="JNC2335" s="225"/>
      <c r="JND2335" s="225"/>
      <c r="JNE2335" s="225"/>
      <c r="JNF2335" s="225"/>
      <c r="JNG2335" s="225"/>
      <c r="JNH2335" s="225"/>
      <c r="JNI2335" s="225"/>
      <c r="JNJ2335" s="225"/>
      <c r="JNK2335" s="225"/>
      <c r="JNL2335" s="225"/>
      <c r="JNM2335" s="225"/>
      <c r="JNN2335" s="225"/>
      <c r="JNO2335" s="225"/>
      <c r="JNP2335" s="225"/>
      <c r="JNQ2335" s="225"/>
      <c r="JNR2335" s="225"/>
      <c r="JNS2335" s="225"/>
      <c r="JNT2335" s="225"/>
      <c r="JNU2335" s="225"/>
      <c r="JNV2335" s="225"/>
      <c r="JNW2335" s="225"/>
      <c r="JNX2335" s="225"/>
      <c r="JNY2335" s="225"/>
      <c r="JNZ2335" s="225"/>
      <c r="JOA2335" s="225"/>
      <c r="JOB2335" s="225"/>
      <c r="JOC2335" s="225"/>
      <c r="JOD2335" s="225"/>
      <c r="JOE2335" s="225"/>
      <c r="JOF2335" s="225"/>
      <c r="JOG2335" s="225"/>
      <c r="JOH2335" s="225"/>
      <c r="JOI2335" s="225"/>
      <c r="JOJ2335" s="225"/>
      <c r="JOK2335" s="225"/>
      <c r="JOL2335" s="225"/>
      <c r="JOM2335" s="225"/>
      <c r="JON2335" s="225"/>
      <c r="JOO2335" s="225"/>
      <c r="JOP2335" s="225"/>
      <c r="JOQ2335" s="225"/>
      <c r="JOR2335" s="225"/>
      <c r="JOS2335" s="225"/>
      <c r="JOT2335" s="225"/>
      <c r="JOU2335" s="225"/>
      <c r="JOV2335" s="225"/>
      <c r="JOW2335" s="225"/>
      <c r="JOX2335" s="225"/>
      <c r="JOY2335" s="225"/>
      <c r="JOZ2335" s="225"/>
      <c r="JPA2335" s="225"/>
      <c r="JPB2335" s="225"/>
      <c r="JPC2335" s="225"/>
      <c r="JPD2335" s="225"/>
      <c r="JPE2335" s="225"/>
      <c r="JPF2335" s="225"/>
      <c r="JPG2335" s="225"/>
      <c r="JPH2335" s="225"/>
      <c r="JPI2335" s="225"/>
      <c r="JPJ2335" s="225"/>
      <c r="JPK2335" s="225"/>
      <c r="JPL2335" s="225"/>
      <c r="JPM2335" s="225"/>
      <c r="JPN2335" s="225"/>
      <c r="JPO2335" s="225"/>
      <c r="JPP2335" s="225"/>
      <c r="JPQ2335" s="225"/>
      <c r="JPR2335" s="225"/>
      <c r="JPS2335" s="225"/>
      <c r="JPT2335" s="225"/>
      <c r="JPU2335" s="225"/>
      <c r="JPV2335" s="225"/>
      <c r="JPW2335" s="225"/>
      <c r="JPX2335" s="225"/>
      <c r="JPY2335" s="225"/>
      <c r="JPZ2335" s="225"/>
      <c r="JQA2335" s="225"/>
      <c r="JQB2335" s="225"/>
      <c r="JQC2335" s="225"/>
      <c r="JQD2335" s="225"/>
      <c r="JQE2335" s="225"/>
      <c r="JQF2335" s="225"/>
      <c r="JQG2335" s="225"/>
      <c r="JQH2335" s="225"/>
      <c r="JQI2335" s="225"/>
      <c r="JQJ2335" s="225"/>
      <c r="JQK2335" s="225"/>
      <c r="JQL2335" s="225"/>
      <c r="JQM2335" s="225"/>
      <c r="JQN2335" s="225"/>
      <c r="JQO2335" s="225"/>
      <c r="JQP2335" s="225"/>
      <c r="JQQ2335" s="225"/>
      <c r="JQR2335" s="225"/>
      <c r="JQS2335" s="225"/>
      <c r="JQT2335" s="225"/>
      <c r="JQU2335" s="225"/>
      <c r="JQV2335" s="225"/>
      <c r="JQW2335" s="225"/>
      <c r="JQX2335" s="225"/>
      <c r="JQY2335" s="225"/>
      <c r="JQZ2335" s="225"/>
      <c r="JRA2335" s="225"/>
      <c r="JRB2335" s="225"/>
      <c r="JRC2335" s="225"/>
      <c r="JRD2335" s="225"/>
      <c r="JRE2335" s="225"/>
      <c r="JRF2335" s="225"/>
      <c r="JRG2335" s="225"/>
      <c r="JRH2335" s="225"/>
      <c r="JRI2335" s="225"/>
      <c r="JRJ2335" s="225"/>
      <c r="JRK2335" s="225"/>
      <c r="JRL2335" s="225"/>
      <c r="JRM2335" s="225"/>
      <c r="JRN2335" s="225"/>
      <c r="JRO2335" s="225"/>
      <c r="JRP2335" s="225"/>
      <c r="JRQ2335" s="225"/>
      <c r="JRR2335" s="225"/>
      <c r="JRS2335" s="225"/>
      <c r="JRT2335" s="225"/>
      <c r="JRU2335" s="225"/>
      <c r="JRV2335" s="225"/>
      <c r="JRW2335" s="225"/>
      <c r="JRX2335" s="225"/>
      <c r="JRY2335" s="225"/>
      <c r="JRZ2335" s="225"/>
      <c r="JSA2335" s="225"/>
      <c r="JSB2335" s="225"/>
      <c r="JSC2335" s="225"/>
      <c r="JSD2335" s="225"/>
      <c r="JSE2335" s="225"/>
      <c r="JSF2335" s="225"/>
      <c r="JSG2335" s="225"/>
      <c r="JSH2335" s="225"/>
      <c r="JSI2335" s="225"/>
      <c r="JSJ2335" s="225"/>
      <c r="JSK2335" s="225"/>
      <c r="JSL2335" s="225"/>
      <c r="JSM2335" s="225"/>
      <c r="JSN2335" s="225"/>
      <c r="JSO2335" s="225"/>
      <c r="JSP2335" s="225"/>
      <c r="JSQ2335" s="225"/>
      <c r="JSR2335" s="225"/>
      <c r="JSS2335" s="225"/>
      <c r="JST2335" s="225"/>
      <c r="JSU2335" s="225"/>
      <c r="JSV2335" s="225"/>
      <c r="JSW2335" s="225"/>
      <c r="JSX2335" s="225"/>
      <c r="JSY2335" s="225"/>
      <c r="JSZ2335" s="225"/>
      <c r="JTA2335" s="225"/>
      <c r="JTB2335" s="225"/>
      <c r="JTC2335" s="225"/>
      <c r="JTD2335" s="225"/>
      <c r="JTE2335" s="225"/>
      <c r="JTF2335" s="225"/>
      <c r="JTG2335" s="225"/>
      <c r="JTH2335" s="225"/>
      <c r="JTI2335" s="225"/>
      <c r="JTJ2335" s="225"/>
      <c r="JTK2335" s="225"/>
      <c r="JTL2335" s="225"/>
      <c r="JTM2335" s="225"/>
      <c r="JTN2335" s="225"/>
      <c r="JTO2335" s="225"/>
      <c r="JTP2335" s="225"/>
      <c r="JTQ2335" s="225"/>
      <c r="JTR2335" s="225"/>
      <c r="JTS2335" s="225"/>
      <c r="JTT2335" s="225"/>
      <c r="JTU2335" s="225"/>
      <c r="JTV2335" s="225"/>
      <c r="JTW2335" s="225"/>
      <c r="JTX2335" s="225"/>
      <c r="JTY2335" s="225"/>
      <c r="JTZ2335" s="225"/>
      <c r="JUA2335" s="225"/>
      <c r="JUB2335" s="225"/>
      <c r="JUC2335" s="225"/>
      <c r="JUD2335" s="225"/>
      <c r="JUE2335" s="225"/>
      <c r="JUF2335" s="225"/>
      <c r="JUG2335" s="225"/>
      <c r="JUH2335" s="225"/>
      <c r="JUI2335" s="225"/>
      <c r="JUJ2335" s="225"/>
      <c r="JUK2335" s="225"/>
      <c r="JUL2335" s="225"/>
      <c r="JUM2335" s="225"/>
      <c r="JUN2335" s="225"/>
      <c r="JUO2335" s="225"/>
      <c r="JUP2335" s="225"/>
      <c r="JUQ2335" s="225"/>
      <c r="JUR2335" s="225"/>
      <c r="JUS2335" s="225"/>
      <c r="JUT2335" s="225"/>
      <c r="JUU2335" s="225"/>
      <c r="JUV2335" s="225"/>
      <c r="JUW2335" s="225"/>
      <c r="JUX2335" s="225"/>
      <c r="JUY2335" s="225"/>
      <c r="JUZ2335" s="225"/>
      <c r="JVA2335" s="225"/>
      <c r="JVB2335" s="225"/>
      <c r="JVC2335" s="225"/>
      <c r="JVD2335" s="225"/>
      <c r="JVE2335" s="225"/>
      <c r="JVF2335" s="225"/>
      <c r="JVG2335" s="225"/>
      <c r="JVH2335" s="225"/>
      <c r="JVI2335" s="225"/>
      <c r="JVJ2335" s="225"/>
      <c r="JVK2335" s="225"/>
      <c r="JVL2335" s="225"/>
      <c r="JVM2335" s="225"/>
      <c r="JVN2335" s="225"/>
      <c r="JVO2335" s="225"/>
      <c r="JVP2335" s="225"/>
      <c r="JVQ2335" s="225"/>
      <c r="JVR2335" s="225"/>
      <c r="JVS2335" s="225"/>
      <c r="JVT2335" s="225"/>
      <c r="JVU2335" s="225"/>
      <c r="JVV2335" s="225"/>
      <c r="JVW2335" s="225"/>
      <c r="JVX2335" s="225"/>
      <c r="JVY2335" s="225"/>
      <c r="JVZ2335" s="225"/>
      <c r="JWA2335" s="225"/>
      <c r="JWB2335" s="225"/>
      <c r="JWC2335" s="225"/>
      <c r="JWD2335" s="225"/>
      <c r="JWE2335" s="225"/>
      <c r="JWF2335" s="225"/>
      <c r="JWG2335" s="225"/>
      <c r="JWH2335" s="225"/>
      <c r="JWI2335" s="225"/>
      <c r="JWJ2335" s="225"/>
      <c r="JWK2335" s="225"/>
      <c r="JWL2335" s="225"/>
      <c r="JWM2335" s="225"/>
      <c r="JWN2335" s="225"/>
      <c r="JWO2335" s="225"/>
      <c r="JWP2335" s="225"/>
      <c r="JWQ2335" s="225"/>
      <c r="JWR2335" s="225"/>
      <c r="JWS2335" s="225"/>
      <c r="JWT2335" s="225"/>
      <c r="JWU2335" s="225"/>
      <c r="JWV2335" s="225"/>
      <c r="JWW2335" s="225"/>
      <c r="JWX2335" s="225"/>
      <c r="JWY2335" s="225"/>
      <c r="JWZ2335" s="225"/>
      <c r="JXA2335" s="225"/>
      <c r="JXB2335" s="225"/>
      <c r="JXC2335" s="225"/>
      <c r="JXD2335" s="225"/>
      <c r="JXE2335" s="225"/>
      <c r="JXF2335" s="225"/>
      <c r="JXG2335" s="225"/>
      <c r="JXH2335" s="225"/>
      <c r="JXI2335" s="225"/>
      <c r="JXJ2335" s="225"/>
      <c r="JXK2335" s="225"/>
      <c r="JXL2335" s="225"/>
      <c r="JXM2335" s="225"/>
      <c r="JXN2335" s="225"/>
      <c r="JXO2335" s="225"/>
      <c r="JXP2335" s="225"/>
      <c r="JXQ2335" s="225"/>
      <c r="JXR2335" s="225"/>
      <c r="JXS2335" s="225"/>
      <c r="JXT2335" s="225"/>
      <c r="JXU2335" s="225"/>
      <c r="JXV2335" s="225"/>
      <c r="JXW2335" s="225"/>
      <c r="JXX2335" s="225"/>
      <c r="JXY2335" s="225"/>
      <c r="JXZ2335" s="225"/>
      <c r="JYA2335" s="225"/>
      <c r="JYB2335" s="225"/>
      <c r="JYC2335" s="225"/>
      <c r="JYD2335" s="225"/>
      <c r="JYE2335" s="225"/>
      <c r="JYF2335" s="225"/>
      <c r="JYG2335" s="225"/>
      <c r="JYH2335" s="225"/>
      <c r="JYI2335" s="225"/>
      <c r="JYJ2335" s="225"/>
      <c r="JYK2335" s="225"/>
      <c r="JYL2335" s="225"/>
      <c r="JYM2335" s="225"/>
      <c r="JYN2335" s="225"/>
      <c r="JYO2335" s="225"/>
      <c r="JYP2335" s="225"/>
      <c r="JYQ2335" s="225"/>
      <c r="JYR2335" s="225"/>
      <c r="JYS2335" s="225"/>
      <c r="JYT2335" s="225"/>
      <c r="JYU2335" s="225"/>
      <c r="JYV2335" s="225"/>
      <c r="JYW2335" s="225"/>
      <c r="JYX2335" s="225"/>
      <c r="JYY2335" s="225"/>
      <c r="JYZ2335" s="225"/>
      <c r="JZA2335" s="225"/>
      <c r="JZB2335" s="225"/>
      <c r="JZC2335" s="225"/>
      <c r="JZD2335" s="225"/>
      <c r="JZE2335" s="225"/>
      <c r="JZF2335" s="225"/>
      <c r="JZG2335" s="225"/>
      <c r="JZH2335" s="225"/>
      <c r="JZI2335" s="225"/>
      <c r="JZJ2335" s="225"/>
      <c r="JZK2335" s="225"/>
      <c r="JZL2335" s="225"/>
      <c r="JZM2335" s="225"/>
      <c r="JZN2335" s="225"/>
      <c r="JZO2335" s="225"/>
      <c r="JZP2335" s="225"/>
      <c r="JZQ2335" s="225"/>
      <c r="JZR2335" s="225"/>
      <c r="JZS2335" s="225"/>
      <c r="JZT2335" s="225"/>
      <c r="JZU2335" s="225"/>
      <c r="JZV2335" s="225"/>
      <c r="JZW2335" s="225"/>
      <c r="JZX2335" s="225"/>
      <c r="JZY2335" s="225"/>
      <c r="JZZ2335" s="225"/>
      <c r="KAA2335" s="225"/>
      <c r="KAB2335" s="225"/>
      <c r="KAC2335" s="225"/>
      <c r="KAD2335" s="225"/>
      <c r="KAE2335" s="225"/>
      <c r="KAF2335" s="225"/>
      <c r="KAG2335" s="225"/>
      <c r="KAH2335" s="225"/>
      <c r="KAI2335" s="225"/>
      <c r="KAJ2335" s="225"/>
      <c r="KAK2335" s="225"/>
      <c r="KAL2335" s="225"/>
      <c r="KAM2335" s="225"/>
      <c r="KAN2335" s="225"/>
      <c r="KAO2335" s="225"/>
      <c r="KAP2335" s="225"/>
      <c r="KAQ2335" s="225"/>
      <c r="KAR2335" s="225"/>
      <c r="KAS2335" s="225"/>
      <c r="KAT2335" s="225"/>
      <c r="KAU2335" s="225"/>
      <c r="KAV2335" s="225"/>
      <c r="KAW2335" s="225"/>
      <c r="KAX2335" s="225"/>
      <c r="KAY2335" s="225"/>
      <c r="KAZ2335" s="225"/>
      <c r="KBA2335" s="225"/>
      <c r="KBB2335" s="225"/>
      <c r="KBC2335" s="225"/>
      <c r="KBD2335" s="225"/>
      <c r="KBE2335" s="225"/>
      <c r="KBF2335" s="225"/>
      <c r="KBG2335" s="225"/>
      <c r="KBH2335" s="225"/>
      <c r="KBI2335" s="225"/>
      <c r="KBJ2335" s="225"/>
      <c r="KBK2335" s="225"/>
      <c r="KBL2335" s="225"/>
      <c r="KBM2335" s="225"/>
      <c r="KBN2335" s="225"/>
      <c r="KBO2335" s="225"/>
      <c r="KBP2335" s="225"/>
      <c r="KBQ2335" s="225"/>
      <c r="KBR2335" s="225"/>
      <c r="KBS2335" s="225"/>
      <c r="KBT2335" s="225"/>
      <c r="KBU2335" s="225"/>
      <c r="KBV2335" s="225"/>
      <c r="KBW2335" s="225"/>
      <c r="KBX2335" s="225"/>
      <c r="KBY2335" s="225"/>
      <c r="KBZ2335" s="225"/>
      <c r="KCA2335" s="225"/>
      <c r="KCB2335" s="225"/>
      <c r="KCC2335" s="225"/>
      <c r="KCD2335" s="225"/>
      <c r="KCE2335" s="225"/>
      <c r="KCF2335" s="225"/>
      <c r="KCG2335" s="225"/>
      <c r="KCH2335" s="225"/>
      <c r="KCI2335" s="225"/>
      <c r="KCJ2335" s="225"/>
      <c r="KCK2335" s="225"/>
      <c r="KCL2335" s="225"/>
      <c r="KCM2335" s="225"/>
      <c r="KCN2335" s="225"/>
      <c r="KCO2335" s="225"/>
      <c r="KCP2335" s="225"/>
      <c r="KCQ2335" s="225"/>
      <c r="KCR2335" s="225"/>
      <c r="KCS2335" s="225"/>
      <c r="KCT2335" s="225"/>
      <c r="KCU2335" s="225"/>
      <c r="KCV2335" s="225"/>
      <c r="KCW2335" s="225"/>
      <c r="KCX2335" s="225"/>
      <c r="KCY2335" s="225"/>
      <c r="KCZ2335" s="225"/>
      <c r="KDA2335" s="225"/>
      <c r="KDB2335" s="225"/>
      <c r="KDC2335" s="225"/>
      <c r="KDD2335" s="225"/>
      <c r="KDE2335" s="225"/>
      <c r="KDF2335" s="225"/>
      <c r="KDG2335" s="225"/>
      <c r="KDH2335" s="225"/>
      <c r="KDI2335" s="225"/>
      <c r="KDJ2335" s="225"/>
      <c r="KDK2335" s="225"/>
      <c r="KDL2335" s="225"/>
      <c r="KDM2335" s="225"/>
      <c r="KDN2335" s="225"/>
      <c r="KDO2335" s="225"/>
      <c r="KDP2335" s="225"/>
      <c r="KDQ2335" s="225"/>
      <c r="KDR2335" s="225"/>
      <c r="KDS2335" s="225"/>
      <c r="KDT2335" s="225"/>
      <c r="KDU2335" s="225"/>
      <c r="KDV2335" s="225"/>
      <c r="KDW2335" s="225"/>
      <c r="KDX2335" s="225"/>
      <c r="KDY2335" s="225"/>
      <c r="KDZ2335" s="225"/>
      <c r="KEA2335" s="225"/>
      <c r="KEB2335" s="225"/>
      <c r="KEC2335" s="225"/>
      <c r="KED2335" s="225"/>
      <c r="KEE2335" s="225"/>
      <c r="KEF2335" s="225"/>
      <c r="KEG2335" s="225"/>
      <c r="KEH2335" s="225"/>
      <c r="KEI2335" s="225"/>
      <c r="KEJ2335" s="225"/>
      <c r="KEK2335" s="225"/>
      <c r="KEL2335" s="225"/>
      <c r="KEM2335" s="225"/>
      <c r="KEN2335" s="225"/>
      <c r="KEO2335" s="225"/>
      <c r="KEP2335" s="225"/>
      <c r="KEQ2335" s="225"/>
      <c r="KER2335" s="225"/>
      <c r="KES2335" s="225"/>
      <c r="KET2335" s="225"/>
      <c r="KEU2335" s="225"/>
      <c r="KEV2335" s="225"/>
      <c r="KEW2335" s="225"/>
      <c r="KEX2335" s="225"/>
      <c r="KEY2335" s="225"/>
      <c r="KEZ2335" s="225"/>
      <c r="KFA2335" s="225"/>
      <c r="KFB2335" s="225"/>
      <c r="KFC2335" s="225"/>
      <c r="KFD2335" s="225"/>
      <c r="KFE2335" s="225"/>
      <c r="KFF2335" s="225"/>
      <c r="KFG2335" s="225"/>
      <c r="KFH2335" s="225"/>
      <c r="KFI2335" s="225"/>
      <c r="KFJ2335" s="225"/>
      <c r="KFK2335" s="225"/>
      <c r="KFL2335" s="225"/>
      <c r="KFM2335" s="225"/>
      <c r="KFN2335" s="225"/>
      <c r="KFO2335" s="225"/>
      <c r="KFP2335" s="225"/>
      <c r="KFQ2335" s="225"/>
      <c r="KFR2335" s="225"/>
      <c r="KFS2335" s="225"/>
      <c r="KFT2335" s="225"/>
      <c r="KFU2335" s="225"/>
      <c r="KFV2335" s="225"/>
      <c r="KFW2335" s="225"/>
      <c r="KFX2335" s="225"/>
      <c r="KFY2335" s="225"/>
      <c r="KFZ2335" s="225"/>
      <c r="KGA2335" s="225"/>
      <c r="KGB2335" s="225"/>
      <c r="KGC2335" s="225"/>
      <c r="KGD2335" s="225"/>
      <c r="KGE2335" s="225"/>
      <c r="KGF2335" s="225"/>
      <c r="KGG2335" s="225"/>
      <c r="KGH2335" s="225"/>
      <c r="KGI2335" s="225"/>
      <c r="KGJ2335" s="225"/>
      <c r="KGK2335" s="225"/>
      <c r="KGL2335" s="225"/>
      <c r="KGM2335" s="225"/>
      <c r="KGN2335" s="225"/>
      <c r="KGO2335" s="225"/>
      <c r="KGP2335" s="225"/>
      <c r="KGQ2335" s="225"/>
      <c r="KGR2335" s="225"/>
      <c r="KGS2335" s="225"/>
      <c r="KGT2335" s="225"/>
      <c r="KGU2335" s="225"/>
      <c r="KGV2335" s="225"/>
      <c r="KGW2335" s="225"/>
      <c r="KGX2335" s="225"/>
      <c r="KGY2335" s="225"/>
      <c r="KGZ2335" s="225"/>
      <c r="KHA2335" s="225"/>
      <c r="KHB2335" s="225"/>
      <c r="KHC2335" s="225"/>
      <c r="KHD2335" s="225"/>
      <c r="KHE2335" s="225"/>
      <c r="KHF2335" s="225"/>
      <c r="KHG2335" s="225"/>
      <c r="KHH2335" s="225"/>
      <c r="KHI2335" s="225"/>
      <c r="KHJ2335" s="225"/>
      <c r="KHK2335" s="225"/>
      <c r="KHL2335" s="225"/>
      <c r="KHM2335" s="225"/>
      <c r="KHN2335" s="225"/>
      <c r="KHO2335" s="225"/>
      <c r="KHP2335" s="225"/>
      <c r="KHQ2335" s="225"/>
      <c r="KHR2335" s="225"/>
      <c r="KHS2335" s="225"/>
      <c r="KHT2335" s="225"/>
      <c r="KHU2335" s="225"/>
      <c r="KHV2335" s="225"/>
      <c r="KHW2335" s="225"/>
      <c r="KHX2335" s="225"/>
      <c r="KHY2335" s="225"/>
      <c r="KHZ2335" s="225"/>
      <c r="KIA2335" s="225"/>
      <c r="KIB2335" s="225"/>
      <c r="KIC2335" s="225"/>
      <c r="KID2335" s="225"/>
      <c r="KIE2335" s="225"/>
      <c r="KIF2335" s="225"/>
      <c r="KIG2335" s="225"/>
      <c r="KIH2335" s="225"/>
      <c r="KII2335" s="225"/>
      <c r="KIJ2335" s="225"/>
      <c r="KIK2335" s="225"/>
      <c r="KIL2335" s="225"/>
      <c r="KIM2335" s="225"/>
      <c r="KIN2335" s="225"/>
      <c r="KIO2335" s="225"/>
      <c r="KIP2335" s="225"/>
      <c r="KIQ2335" s="225"/>
      <c r="KIR2335" s="225"/>
      <c r="KIS2335" s="225"/>
      <c r="KIT2335" s="225"/>
      <c r="KIU2335" s="225"/>
      <c r="KIV2335" s="225"/>
      <c r="KIW2335" s="225"/>
      <c r="KIX2335" s="225"/>
      <c r="KIY2335" s="225"/>
      <c r="KIZ2335" s="225"/>
      <c r="KJA2335" s="225"/>
      <c r="KJB2335" s="225"/>
      <c r="KJC2335" s="225"/>
      <c r="KJD2335" s="225"/>
      <c r="KJE2335" s="225"/>
      <c r="KJF2335" s="225"/>
      <c r="KJG2335" s="225"/>
      <c r="KJH2335" s="225"/>
      <c r="KJI2335" s="225"/>
      <c r="KJJ2335" s="225"/>
      <c r="KJK2335" s="225"/>
      <c r="KJL2335" s="225"/>
      <c r="KJM2335" s="225"/>
      <c r="KJN2335" s="225"/>
      <c r="KJO2335" s="225"/>
      <c r="KJP2335" s="225"/>
      <c r="KJQ2335" s="225"/>
      <c r="KJR2335" s="225"/>
      <c r="KJS2335" s="225"/>
      <c r="KJT2335" s="225"/>
      <c r="KJU2335" s="225"/>
      <c r="KJV2335" s="225"/>
      <c r="KJW2335" s="225"/>
      <c r="KJX2335" s="225"/>
      <c r="KJY2335" s="225"/>
      <c r="KJZ2335" s="225"/>
      <c r="KKA2335" s="225"/>
      <c r="KKB2335" s="225"/>
      <c r="KKC2335" s="225"/>
      <c r="KKD2335" s="225"/>
      <c r="KKE2335" s="225"/>
      <c r="KKF2335" s="225"/>
      <c r="KKG2335" s="225"/>
      <c r="KKH2335" s="225"/>
      <c r="KKI2335" s="225"/>
      <c r="KKJ2335" s="225"/>
      <c r="KKK2335" s="225"/>
      <c r="KKL2335" s="225"/>
      <c r="KKM2335" s="225"/>
      <c r="KKN2335" s="225"/>
      <c r="KKO2335" s="225"/>
      <c r="KKP2335" s="225"/>
      <c r="KKQ2335" s="225"/>
      <c r="KKR2335" s="225"/>
      <c r="KKS2335" s="225"/>
      <c r="KKT2335" s="225"/>
      <c r="KKU2335" s="225"/>
      <c r="KKV2335" s="225"/>
      <c r="KKW2335" s="225"/>
      <c r="KKX2335" s="225"/>
      <c r="KKY2335" s="225"/>
      <c r="KKZ2335" s="225"/>
      <c r="KLA2335" s="225"/>
      <c r="KLB2335" s="225"/>
      <c r="KLC2335" s="225"/>
      <c r="KLD2335" s="225"/>
      <c r="KLE2335" s="225"/>
      <c r="KLF2335" s="225"/>
      <c r="KLG2335" s="225"/>
      <c r="KLH2335" s="225"/>
      <c r="KLI2335" s="225"/>
      <c r="KLJ2335" s="225"/>
      <c r="KLK2335" s="225"/>
      <c r="KLL2335" s="225"/>
      <c r="KLM2335" s="225"/>
      <c r="KLN2335" s="225"/>
      <c r="KLO2335" s="225"/>
      <c r="KLP2335" s="225"/>
      <c r="KLQ2335" s="225"/>
      <c r="KLR2335" s="225"/>
      <c r="KLS2335" s="225"/>
      <c r="KLT2335" s="225"/>
      <c r="KLU2335" s="225"/>
      <c r="KLV2335" s="225"/>
      <c r="KLW2335" s="225"/>
      <c r="KLX2335" s="225"/>
      <c r="KLY2335" s="225"/>
      <c r="KLZ2335" s="225"/>
      <c r="KMA2335" s="225"/>
      <c r="KMB2335" s="225"/>
      <c r="KMC2335" s="225"/>
      <c r="KMD2335" s="225"/>
      <c r="KME2335" s="225"/>
      <c r="KMF2335" s="225"/>
      <c r="KMG2335" s="225"/>
      <c r="KMH2335" s="225"/>
      <c r="KMI2335" s="225"/>
      <c r="KMJ2335" s="225"/>
      <c r="KMK2335" s="225"/>
      <c r="KML2335" s="225"/>
      <c r="KMM2335" s="225"/>
      <c r="KMN2335" s="225"/>
      <c r="KMO2335" s="225"/>
      <c r="KMP2335" s="225"/>
      <c r="KMQ2335" s="225"/>
      <c r="KMR2335" s="225"/>
      <c r="KMS2335" s="225"/>
      <c r="KMT2335" s="225"/>
      <c r="KMU2335" s="225"/>
      <c r="KMV2335" s="225"/>
      <c r="KMW2335" s="225"/>
      <c r="KMX2335" s="225"/>
      <c r="KMY2335" s="225"/>
      <c r="KMZ2335" s="225"/>
      <c r="KNA2335" s="225"/>
      <c r="KNB2335" s="225"/>
      <c r="KNC2335" s="225"/>
      <c r="KND2335" s="225"/>
      <c r="KNE2335" s="225"/>
      <c r="KNF2335" s="225"/>
      <c r="KNG2335" s="225"/>
      <c r="KNH2335" s="225"/>
      <c r="KNI2335" s="225"/>
      <c r="KNJ2335" s="225"/>
      <c r="KNK2335" s="225"/>
      <c r="KNL2335" s="225"/>
      <c r="KNM2335" s="225"/>
      <c r="KNN2335" s="225"/>
      <c r="KNO2335" s="225"/>
      <c r="KNP2335" s="225"/>
      <c r="KNQ2335" s="225"/>
      <c r="KNR2335" s="225"/>
      <c r="KNS2335" s="225"/>
      <c r="KNT2335" s="225"/>
      <c r="KNU2335" s="225"/>
      <c r="KNV2335" s="225"/>
      <c r="KNW2335" s="225"/>
      <c r="KNX2335" s="225"/>
      <c r="KNY2335" s="225"/>
      <c r="KNZ2335" s="225"/>
      <c r="KOA2335" s="225"/>
      <c r="KOB2335" s="225"/>
      <c r="KOC2335" s="225"/>
      <c r="KOD2335" s="225"/>
      <c r="KOE2335" s="225"/>
      <c r="KOF2335" s="225"/>
      <c r="KOG2335" s="225"/>
      <c r="KOH2335" s="225"/>
      <c r="KOI2335" s="225"/>
      <c r="KOJ2335" s="225"/>
      <c r="KOK2335" s="225"/>
      <c r="KOL2335" s="225"/>
      <c r="KOM2335" s="225"/>
      <c r="KON2335" s="225"/>
      <c r="KOO2335" s="225"/>
      <c r="KOP2335" s="225"/>
      <c r="KOQ2335" s="225"/>
      <c r="KOR2335" s="225"/>
      <c r="KOS2335" s="225"/>
      <c r="KOT2335" s="225"/>
      <c r="KOU2335" s="225"/>
      <c r="KOV2335" s="225"/>
      <c r="KOW2335" s="225"/>
      <c r="KOX2335" s="225"/>
      <c r="KOY2335" s="225"/>
      <c r="KOZ2335" s="225"/>
      <c r="KPA2335" s="225"/>
      <c r="KPB2335" s="225"/>
      <c r="KPC2335" s="225"/>
      <c r="KPD2335" s="225"/>
      <c r="KPE2335" s="225"/>
      <c r="KPF2335" s="225"/>
      <c r="KPG2335" s="225"/>
      <c r="KPH2335" s="225"/>
      <c r="KPI2335" s="225"/>
      <c r="KPJ2335" s="225"/>
      <c r="KPK2335" s="225"/>
      <c r="KPL2335" s="225"/>
      <c r="KPM2335" s="225"/>
      <c r="KPN2335" s="225"/>
      <c r="KPO2335" s="225"/>
      <c r="KPP2335" s="225"/>
      <c r="KPQ2335" s="225"/>
      <c r="KPR2335" s="225"/>
      <c r="KPS2335" s="225"/>
      <c r="KPT2335" s="225"/>
      <c r="KPU2335" s="225"/>
      <c r="KPV2335" s="225"/>
      <c r="KPW2335" s="225"/>
      <c r="KPX2335" s="225"/>
      <c r="KPY2335" s="225"/>
      <c r="KPZ2335" s="225"/>
      <c r="KQA2335" s="225"/>
      <c r="KQB2335" s="225"/>
      <c r="KQC2335" s="225"/>
      <c r="KQD2335" s="225"/>
      <c r="KQE2335" s="225"/>
      <c r="KQF2335" s="225"/>
      <c r="KQG2335" s="225"/>
      <c r="KQH2335" s="225"/>
      <c r="KQI2335" s="225"/>
      <c r="KQJ2335" s="225"/>
      <c r="KQK2335" s="225"/>
      <c r="KQL2335" s="225"/>
      <c r="KQM2335" s="225"/>
      <c r="KQN2335" s="225"/>
      <c r="KQO2335" s="225"/>
      <c r="KQP2335" s="225"/>
      <c r="KQQ2335" s="225"/>
      <c r="KQR2335" s="225"/>
      <c r="KQS2335" s="225"/>
      <c r="KQT2335" s="225"/>
      <c r="KQU2335" s="225"/>
      <c r="KQV2335" s="225"/>
      <c r="KQW2335" s="225"/>
      <c r="KQX2335" s="225"/>
      <c r="KQY2335" s="225"/>
      <c r="KQZ2335" s="225"/>
      <c r="KRA2335" s="225"/>
      <c r="KRB2335" s="225"/>
      <c r="KRC2335" s="225"/>
      <c r="KRD2335" s="225"/>
      <c r="KRE2335" s="225"/>
      <c r="KRF2335" s="225"/>
      <c r="KRG2335" s="225"/>
      <c r="KRH2335" s="225"/>
      <c r="KRI2335" s="225"/>
      <c r="KRJ2335" s="225"/>
      <c r="KRK2335" s="225"/>
      <c r="KRL2335" s="225"/>
      <c r="KRM2335" s="225"/>
      <c r="KRN2335" s="225"/>
      <c r="KRO2335" s="225"/>
      <c r="KRP2335" s="225"/>
      <c r="KRQ2335" s="225"/>
      <c r="KRR2335" s="225"/>
      <c r="KRS2335" s="225"/>
      <c r="KRT2335" s="225"/>
      <c r="KRU2335" s="225"/>
      <c r="KRV2335" s="225"/>
      <c r="KRW2335" s="225"/>
      <c r="KRX2335" s="225"/>
      <c r="KRY2335" s="225"/>
      <c r="KRZ2335" s="225"/>
      <c r="KSA2335" s="225"/>
      <c r="KSB2335" s="225"/>
      <c r="KSC2335" s="225"/>
      <c r="KSD2335" s="225"/>
      <c r="KSE2335" s="225"/>
      <c r="KSF2335" s="225"/>
      <c r="KSG2335" s="225"/>
      <c r="KSH2335" s="225"/>
      <c r="KSI2335" s="225"/>
      <c r="KSJ2335" s="225"/>
      <c r="KSK2335" s="225"/>
      <c r="KSL2335" s="225"/>
      <c r="KSM2335" s="225"/>
      <c r="KSN2335" s="225"/>
      <c r="KSO2335" s="225"/>
      <c r="KSP2335" s="225"/>
      <c r="KSQ2335" s="225"/>
      <c r="KSR2335" s="225"/>
      <c r="KSS2335" s="225"/>
      <c r="KST2335" s="225"/>
      <c r="KSU2335" s="225"/>
      <c r="KSV2335" s="225"/>
      <c r="KSW2335" s="225"/>
      <c r="KSX2335" s="225"/>
      <c r="KSY2335" s="225"/>
      <c r="KSZ2335" s="225"/>
      <c r="KTA2335" s="225"/>
      <c r="KTB2335" s="225"/>
      <c r="KTC2335" s="225"/>
      <c r="KTD2335" s="225"/>
      <c r="KTE2335" s="225"/>
      <c r="KTF2335" s="225"/>
      <c r="KTG2335" s="225"/>
      <c r="KTH2335" s="225"/>
      <c r="KTI2335" s="225"/>
      <c r="KTJ2335" s="225"/>
      <c r="KTK2335" s="225"/>
      <c r="KTL2335" s="225"/>
      <c r="KTM2335" s="225"/>
      <c r="KTN2335" s="225"/>
      <c r="KTO2335" s="225"/>
      <c r="KTP2335" s="225"/>
      <c r="KTQ2335" s="225"/>
      <c r="KTR2335" s="225"/>
      <c r="KTS2335" s="225"/>
      <c r="KTT2335" s="225"/>
      <c r="KTU2335" s="225"/>
      <c r="KTV2335" s="225"/>
      <c r="KTW2335" s="225"/>
      <c r="KTX2335" s="225"/>
      <c r="KTY2335" s="225"/>
      <c r="KTZ2335" s="225"/>
      <c r="KUA2335" s="225"/>
      <c r="KUB2335" s="225"/>
      <c r="KUC2335" s="225"/>
      <c r="KUD2335" s="225"/>
      <c r="KUE2335" s="225"/>
      <c r="KUF2335" s="225"/>
      <c r="KUG2335" s="225"/>
      <c r="KUH2335" s="225"/>
      <c r="KUI2335" s="225"/>
      <c r="KUJ2335" s="225"/>
      <c r="KUK2335" s="225"/>
      <c r="KUL2335" s="225"/>
      <c r="KUM2335" s="225"/>
      <c r="KUN2335" s="225"/>
      <c r="KUO2335" s="225"/>
      <c r="KUP2335" s="225"/>
      <c r="KUQ2335" s="225"/>
      <c r="KUR2335" s="225"/>
      <c r="KUS2335" s="225"/>
      <c r="KUT2335" s="225"/>
      <c r="KUU2335" s="225"/>
      <c r="KUV2335" s="225"/>
      <c r="KUW2335" s="225"/>
      <c r="KUX2335" s="225"/>
      <c r="KUY2335" s="225"/>
      <c r="KUZ2335" s="225"/>
      <c r="KVA2335" s="225"/>
      <c r="KVB2335" s="225"/>
      <c r="KVC2335" s="225"/>
      <c r="KVD2335" s="225"/>
      <c r="KVE2335" s="225"/>
      <c r="KVF2335" s="225"/>
      <c r="KVG2335" s="225"/>
      <c r="KVH2335" s="225"/>
      <c r="KVI2335" s="225"/>
      <c r="KVJ2335" s="225"/>
      <c r="KVK2335" s="225"/>
      <c r="KVL2335" s="225"/>
      <c r="KVM2335" s="225"/>
      <c r="KVN2335" s="225"/>
      <c r="KVO2335" s="225"/>
      <c r="KVP2335" s="225"/>
      <c r="KVQ2335" s="225"/>
      <c r="KVR2335" s="225"/>
      <c r="KVS2335" s="225"/>
      <c r="KVT2335" s="225"/>
      <c r="KVU2335" s="225"/>
      <c r="KVV2335" s="225"/>
      <c r="KVW2335" s="225"/>
      <c r="KVX2335" s="225"/>
      <c r="KVY2335" s="225"/>
      <c r="KVZ2335" s="225"/>
      <c r="KWA2335" s="225"/>
      <c r="KWB2335" s="225"/>
      <c r="KWC2335" s="225"/>
      <c r="KWD2335" s="225"/>
      <c r="KWE2335" s="225"/>
      <c r="KWF2335" s="225"/>
      <c r="KWG2335" s="225"/>
      <c r="KWH2335" s="225"/>
      <c r="KWI2335" s="225"/>
      <c r="KWJ2335" s="225"/>
      <c r="KWK2335" s="225"/>
      <c r="KWL2335" s="225"/>
      <c r="KWM2335" s="225"/>
      <c r="KWN2335" s="225"/>
      <c r="KWO2335" s="225"/>
      <c r="KWP2335" s="225"/>
      <c r="KWQ2335" s="225"/>
      <c r="KWR2335" s="225"/>
      <c r="KWS2335" s="225"/>
      <c r="KWT2335" s="225"/>
      <c r="KWU2335" s="225"/>
      <c r="KWV2335" s="225"/>
      <c r="KWW2335" s="225"/>
      <c r="KWX2335" s="225"/>
      <c r="KWY2335" s="225"/>
      <c r="KWZ2335" s="225"/>
      <c r="KXA2335" s="225"/>
      <c r="KXB2335" s="225"/>
      <c r="KXC2335" s="225"/>
      <c r="KXD2335" s="225"/>
      <c r="KXE2335" s="225"/>
      <c r="KXF2335" s="225"/>
      <c r="KXG2335" s="225"/>
      <c r="KXH2335" s="225"/>
      <c r="KXI2335" s="225"/>
      <c r="KXJ2335" s="225"/>
      <c r="KXK2335" s="225"/>
      <c r="KXL2335" s="225"/>
      <c r="KXM2335" s="225"/>
      <c r="KXN2335" s="225"/>
      <c r="KXO2335" s="225"/>
      <c r="KXP2335" s="225"/>
      <c r="KXQ2335" s="225"/>
      <c r="KXR2335" s="225"/>
      <c r="KXS2335" s="225"/>
      <c r="KXT2335" s="225"/>
      <c r="KXU2335" s="225"/>
      <c r="KXV2335" s="225"/>
      <c r="KXW2335" s="225"/>
      <c r="KXX2335" s="225"/>
      <c r="KXY2335" s="225"/>
      <c r="KXZ2335" s="225"/>
      <c r="KYA2335" s="225"/>
      <c r="KYB2335" s="225"/>
      <c r="KYC2335" s="225"/>
      <c r="KYD2335" s="225"/>
      <c r="KYE2335" s="225"/>
      <c r="KYF2335" s="225"/>
      <c r="KYG2335" s="225"/>
      <c r="KYH2335" s="225"/>
      <c r="KYI2335" s="225"/>
      <c r="KYJ2335" s="225"/>
      <c r="KYK2335" s="225"/>
      <c r="KYL2335" s="225"/>
      <c r="KYM2335" s="225"/>
      <c r="KYN2335" s="225"/>
      <c r="KYO2335" s="225"/>
      <c r="KYP2335" s="225"/>
      <c r="KYQ2335" s="225"/>
      <c r="KYR2335" s="225"/>
      <c r="KYS2335" s="225"/>
      <c r="KYT2335" s="225"/>
      <c r="KYU2335" s="225"/>
      <c r="KYV2335" s="225"/>
      <c r="KYW2335" s="225"/>
      <c r="KYX2335" s="225"/>
      <c r="KYY2335" s="225"/>
      <c r="KYZ2335" s="225"/>
      <c r="KZA2335" s="225"/>
      <c r="KZB2335" s="225"/>
      <c r="KZC2335" s="225"/>
      <c r="KZD2335" s="225"/>
      <c r="KZE2335" s="225"/>
      <c r="KZF2335" s="225"/>
      <c r="KZG2335" s="225"/>
      <c r="KZH2335" s="225"/>
      <c r="KZI2335" s="225"/>
      <c r="KZJ2335" s="225"/>
      <c r="KZK2335" s="225"/>
      <c r="KZL2335" s="225"/>
      <c r="KZM2335" s="225"/>
      <c r="KZN2335" s="225"/>
      <c r="KZO2335" s="225"/>
      <c r="KZP2335" s="225"/>
      <c r="KZQ2335" s="225"/>
      <c r="KZR2335" s="225"/>
      <c r="KZS2335" s="225"/>
      <c r="KZT2335" s="225"/>
      <c r="KZU2335" s="225"/>
      <c r="KZV2335" s="225"/>
      <c r="KZW2335" s="225"/>
      <c r="KZX2335" s="225"/>
      <c r="KZY2335" s="225"/>
      <c r="KZZ2335" s="225"/>
      <c r="LAA2335" s="225"/>
      <c r="LAB2335" s="225"/>
      <c r="LAC2335" s="225"/>
      <c r="LAD2335" s="225"/>
      <c r="LAE2335" s="225"/>
      <c r="LAF2335" s="225"/>
      <c r="LAG2335" s="225"/>
      <c r="LAH2335" s="225"/>
      <c r="LAI2335" s="225"/>
      <c r="LAJ2335" s="225"/>
      <c r="LAK2335" s="225"/>
      <c r="LAL2335" s="225"/>
      <c r="LAM2335" s="225"/>
      <c r="LAN2335" s="225"/>
      <c r="LAO2335" s="225"/>
      <c r="LAP2335" s="225"/>
      <c r="LAQ2335" s="225"/>
      <c r="LAR2335" s="225"/>
      <c r="LAS2335" s="225"/>
      <c r="LAT2335" s="225"/>
      <c r="LAU2335" s="225"/>
      <c r="LAV2335" s="225"/>
      <c r="LAW2335" s="225"/>
      <c r="LAX2335" s="225"/>
      <c r="LAY2335" s="225"/>
      <c r="LAZ2335" s="225"/>
      <c r="LBA2335" s="225"/>
      <c r="LBB2335" s="225"/>
      <c r="LBC2335" s="225"/>
      <c r="LBD2335" s="225"/>
      <c r="LBE2335" s="225"/>
      <c r="LBF2335" s="225"/>
      <c r="LBG2335" s="225"/>
      <c r="LBH2335" s="225"/>
      <c r="LBI2335" s="225"/>
      <c r="LBJ2335" s="225"/>
      <c r="LBK2335" s="225"/>
      <c r="LBL2335" s="225"/>
      <c r="LBM2335" s="225"/>
      <c r="LBN2335" s="225"/>
      <c r="LBO2335" s="225"/>
      <c r="LBP2335" s="225"/>
      <c r="LBQ2335" s="225"/>
      <c r="LBR2335" s="225"/>
      <c r="LBS2335" s="225"/>
      <c r="LBT2335" s="225"/>
      <c r="LBU2335" s="225"/>
      <c r="LBV2335" s="225"/>
      <c r="LBW2335" s="225"/>
      <c r="LBX2335" s="225"/>
      <c r="LBY2335" s="225"/>
      <c r="LBZ2335" s="225"/>
      <c r="LCA2335" s="225"/>
      <c r="LCB2335" s="225"/>
      <c r="LCC2335" s="225"/>
      <c r="LCD2335" s="225"/>
      <c r="LCE2335" s="225"/>
      <c r="LCF2335" s="225"/>
      <c r="LCG2335" s="225"/>
      <c r="LCH2335" s="225"/>
      <c r="LCI2335" s="225"/>
      <c r="LCJ2335" s="225"/>
      <c r="LCK2335" s="225"/>
      <c r="LCL2335" s="225"/>
      <c r="LCM2335" s="225"/>
      <c r="LCN2335" s="225"/>
      <c r="LCO2335" s="225"/>
      <c r="LCP2335" s="225"/>
      <c r="LCQ2335" s="225"/>
      <c r="LCR2335" s="225"/>
      <c r="LCS2335" s="225"/>
      <c r="LCT2335" s="225"/>
      <c r="LCU2335" s="225"/>
      <c r="LCV2335" s="225"/>
      <c r="LCW2335" s="225"/>
      <c r="LCX2335" s="225"/>
      <c r="LCY2335" s="225"/>
      <c r="LCZ2335" s="225"/>
      <c r="LDA2335" s="225"/>
      <c r="LDB2335" s="225"/>
      <c r="LDC2335" s="225"/>
      <c r="LDD2335" s="225"/>
      <c r="LDE2335" s="225"/>
      <c r="LDF2335" s="225"/>
      <c r="LDG2335" s="225"/>
      <c r="LDH2335" s="225"/>
      <c r="LDI2335" s="225"/>
      <c r="LDJ2335" s="225"/>
      <c r="LDK2335" s="225"/>
      <c r="LDL2335" s="225"/>
      <c r="LDM2335" s="225"/>
      <c r="LDN2335" s="225"/>
      <c r="LDO2335" s="225"/>
      <c r="LDP2335" s="225"/>
      <c r="LDQ2335" s="225"/>
      <c r="LDR2335" s="225"/>
      <c r="LDS2335" s="225"/>
      <c r="LDT2335" s="225"/>
      <c r="LDU2335" s="225"/>
      <c r="LDV2335" s="225"/>
      <c r="LDW2335" s="225"/>
      <c r="LDX2335" s="225"/>
      <c r="LDY2335" s="225"/>
      <c r="LDZ2335" s="225"/>
      <c r="LEA2335" s="225"/>
      <c r="LEB2335" s="225"/>
      <c r="LEC2335" s="225"/>
      <c r="LED2335" s="225"/>
      <c r="LEE2335" s="225"/>
      <c r="LEF2335" s="225"/>
      <c r="LEG2335" s="225"/>
      <c r="LEH2335" s="225"/>
      <c r="LEI2335" s="225"/>
      <c r="LEJ2335" s="225"/>
      <c r="LEK2335" s="225"/>
      <c r="LEL2335" s="225"/>
      <c r="LEM2335" s="225"/>
      <c r="LEN2335" s="225"/>
      <c r="LEO2335" s="225"/>
      <c r="LEP2335" s="225"/>
      <c r="LEQ2335" s="225"/>
      <c r="LER2335" s="225"/>
      <c r="LES2335" s="225"/>
      <c r="LET2335" s="225"/>
      <c r="LEU2335" s="225"/>
      <c r="LEV2335" s="225"/>
      <c r="LEW2335" s="225"/>
      <c r="LEX2335" s="225"/>
      <c r="LEY2335" s="225"/>
      <c r="LEZ2335" s="225"/>
      <c r="LFA2335" s="225"/>
      <c r="LFB2335" s="225"/>
      <c r="LFC2335" s="225"/>
      <c r="LFD2335" s="225"/>
      <c r="LFE2335" s="225"/>
      <c r="LFF2335" s="225"/>
      <c r="LFG2335" s="225"/>
      <c r="LFH2335" s="225"/>
      <c r="LFI2335" s="225"/>
      <c r="LFJ2335" s="225"/>
      <c r="LFK2335" s="225"/>
      <c r="LFL2335" s="225"/>
      <c r="LFM2335" s="225"/>
      <c r="LFN2335" s="225"/>
      <c r="LFO2335" s="225"/>
      <c r="LFP2335" s="225"/>
      <c r="LFQ2335" s="225"/>
      <c r="LFR2335" s="225"/>
      <c r="LFS2335" s="225"/>
      <c r="LFT2335" s="225"/>
      <c r="LFU2335" s="225"/>
      <c r="LFV2335" s="225"/>
      <c r="LFW2335" s="225"/>
      <c r="LFX2335" s="225"/>
      <c r="LFY2335" s="225"/>
      <c r="LFZ2335" s="225"/>
      <c r="LGA2335" s="225"/>
      <c r="LGB2335" s="225"/>
      <c r="LGC2335" s="225"/>
      <c r="LGD2335" s="225"/>
      <c r="LGE2335" s="225"/>
      <c r="LGF2335" s="225"/>
      <c r="LGG2335" s="225"/>
      <c r="LGH2335" s="225"/>
      <c r="LGI2335" s="225"/>
      <c r="LGJ2335" s="225"/>
      <c r="LGK2335" s="225"/>
      <c r="LGL2335" s="225"/>
      <c r="LGM2335" s="225"/>
      <c r="LGN2335" s="225"/>
      <c r="LGO2335" s="225"/>
      <c r="LGP2335" s="225"/>
      <c r="LGQ2335" s="225"/>
      <c r="LGR2335" s="225"/>
      <c r="LGS2335" s="225"/>
      <c r="LGT2335" s="225"/>
      <c r="LGU2335" s="225"/>
      <c r="LGV2335" s="225"/>
      <c r="LGW2335" s="225"/>
      <c r="LGX2335" s="225"/>
      <c r="LGY2335" s="225"/>
      <c r="LGZ2335" s="225"/>
      <c r="LHA2335" s="225"/>
      <c r="LHB2335" s="225"/>
      <c r="LHC2335" s="225"/>
      <c r="LHD2335" s="225"/>
      <c r="LHE2335" s="225"/>
      <c r="LHF2335" s="225"/>
      <c r="LHG2335" s="225"/>
      <c r="LHH2335" s="225"/>
      <c r="LHI2335" s="225"/>
      <c r="LHJ2335" s="225"/>
      <c r="LHK2335" s="225"/>
      <c r="LHL2335" s="225"/>
      <c r="LHM2335" s="225"/>
      <c r="LHN2335" s="225"/>
      <c r="LHO2335" s="225"/>
      <c r="LHP2335" s="225"/>
      <c r="LHQ2335" s="225"/>
      <c r="LHR2335" s="225"/>
      <c r="LHS2335" s="225"/>
      <c r="LHT2335" s="225"/>
      <c r="LHU2335" s="225"/>
      <c r="LHV2335" s="225"/>
      <c r="LHW2335" s="225"/>
      <c r="LHX2335" s="225"/>
      <c r="LHY2335" s="225"/>
      <c r="LHZ2335" s="225"/>
      <c r="LIA2335" s="225"/>
      <c r="LIB2335" s="225"/>
      <c r="LIC2335" s="225"/>
      <c r="LID2335" s="225"/>
      <c r="LIE2335" s="225"/>
      <c r="LIF2335" s="225"/>
      <c r="LIG2335" s="225"/>
      <c r="LIH2335" s="225"/>
      <c r="LII2335" s="225"/>
      <c r="LIJ2335" s="225"/>
      <c r="LIK2335" s="225"/>
      <c r="LIL2335" s="225"/>
      <c r="LIM2335" s="225"/>
      <c r="LIN2335" s="225"/>
      <c r="LIO2335" s="225"/>
      <c r="LIP2335" s="225"/>
      <c r="LIQ2335" s="225"/>
      <c r="LIR2335" s="225"/>
      <c r="LIS2335" s="225"/>
      <c r="LIT2335" s="225"/>
      <c r="LIU2335" s="225"/>
      <c r="LIV2335" s="225"/>
      <c r="LIW2335" s="225"/>
      <c r="LIX2335" s="225"/>
      <c r="LIY2335" s="225"/>
      <c r="LIZ2335" s="225"/>
      <c r="LJA2335" s="225"/>
      <c r="LJB2335" s="225"/>
      <c r="LJC2335" s="225"/>
      <c r="LJD2335" s="225"/>
      <c r="LJE2335" s="225"/>
      <c r="LJF2335" s="225"/>
      <c r="LJG2335" s="225"/>
      <c r="LJH2335" s="225"/>
      <c r="LJI2335" s="225"/>
      <c r="LJJ2335" s="225"/>
      <c r="LJK2335" s="225"/>
      <c r="LJL2335" s="225"/>
      <c r="LJM2335" s="225"/>
      <c r="LJN2335" s="225"/>
      <c r="LJO2335" s="225"/>
      <c r="LJP2335" s="225"/>
      <c r="LJQ2335" s="225"/>
      <c r="LJR2335" s="225"/>
      <c r="LJS2335" s="225"/>
      <c r="LJT2335" s="225"/>
      <c r="LJU2335" s="225"/>
      <c r="LJV2335" s="225"/>
      <c r="LJW2335" s="225"/>
      <c r="LJX2335" s="225"/>
      <c r="LJY2335" s="225"/>
      <c r="LJZ2335" s="225"/>
      <c r="LKA2335" s="225"/>
      <c r="LKB2335" s="225"/>
      <c r="LKC2335" s="225"/>
      <c r="LKD2335" s="225"/>
      <c r="LKE2335" s="225"/>
      <c r="LKF2335" s="225"/>
      <c r="LKG2335" s="225"/>
      <c r="LKH2335" s="225"/>
      <c r="LKI2335" s="225"/>
      <c r="LKJ2335" s="225"/>
      <c r="LKK2335" s="225"/>
      <c r="LKL2335" s="225"/>
      <c r="LKM2335" s="225"/>
      <c r="LKN2335" s="225"/>
      <c r="LKO2335" s="225"/>
      <c r="LKP2335" s="225"/>
      <c r="LKQ2335" s="225"/>
      <c r="LKR2335" s="225"/>
      <c r="LKS2335" s="225"/>
      <c r="LKT2335" s="225"/>
      <c r="LKU2335" s="225"/>
      <c r="LKV2335" s="225"/>
      <c r="LKW2335" s="225"/>
      <c r="LKX2335" s="225"/>
      <c r="LKY2335" s="225"/>
      <c r="LKZ2335" s="225"/>
      <c r="LLA2335" s="225"/>
      <c r="LLB2335" s="225"/>
      <c r="LLC2335" s="225"/>
      <c r="LLD2335" s="225"/>
      <c r="LLE2335" s="225"/>
      <c r="LLF2335" s="225"/>
      <c r="LLG2335" s="225"/>
      <c r="LLH2335" s="225"/>
      <c r="LLI2335" s="225"/>
      <c r="LLJ2335" s="225"/>
      <c r="LLK2335" s="225"/>
      <c r="LLL2335" s="225"/>
      <c r="LLM2335" s="225"/>
      <c r="LLN2335" s="225"/>
      <c r="LLO2335" s="225"/>
      <c r="LLP2335" s="225"/>
      <c r="LLQ2335" s="225"/>
      <c r="LLR2335" s="225"/>
      <c r="LLS2335" s="225"/>
      <c r="LLT2335" s="225"/>
      <c r="LLU2335" s="225"/>
      <c r="LLV2335" s="225"/>
      <c r="LLW2335" s="225"/>
      <c r="LLX2335" s="225"/>
      <c r="LLY2335" s="225"/>
      <c r="LLZ2335" s="225"/>
      <c r="LMA2335" s="225"/>
      <c r="LMB2335" s="225"/>
      <c r="LMC2335" s="225"/>
      <c r="LMD2335" s="225"/>
      <c r="LME2335" s="225"/>
      <c r="LMF2335" s="225"/>
      <c r="LMG2335" s="225"/>
      <c r="LMH2335" s="225"/>
      <c r="LMI2335" s="225"/>
      <c r="LMJ2335" s="225"/>
      <c r="LMK2335" s="225"/>
      <c r="LML2335" s="225"/>
      <c r="LMM2335" s="225"/>
      <c r="LMN2335" s="225"/>
      <c r="LMO2335" s="225"/>
      <c r="LMP2335" s="225"/>
      <c r="LMQ2335" s="225"/>
      <c r="LMR2335" s="225"/>
      <c r="LMS2335" s="225"/>
      <c r="LMT2335" s="225"/>
      <c r="LMU2335" s="225"/>
      <c r="LMV2335" s="225"/>
      <c r="LMW2335" s="225"/>
      <c r="LMX2335" s="225"/>
      <c r="LMY2335" s="225"/>
      <c r="LMZ2335" s="225"/>
      <c r="LNA2335" s="225"/>
      <c r="LNB2335" s="225"/>
      <c r="LNC2335" s="225"/>
      <c r="LND2335" s="225"/>
      <c r="LNE2335" s="225"/>
      <c r="LNF2335" s="225"/>
      <c r="LNG2335" s="225"/>
      <c r="LNH2335" s="225"/>
      <c r="LNI2335" s="225"/>
      <c r="LNJ2335" s="225"/>
      <c r="LNK2335" s="225"/>
      <c r="LNL2335" s="225"/>
      <c r="LNM2335" s="225"/>
      <c r="LNN2335" s="225"/>
      <c r="LNO2335" s="225"/>
      <c r="LNP2335" s="225"/>
      <c r="LNQ2335" s="225"/>
      <c r="LNR2335" s="225"/>
      <c r="LNS2335" s="225"/>
      <c r="LNT2335" s="225"/>
      <c r="LNU2335" s="225"/>
      <c r="LNV2335" s="225"/>
      <c r="LNW2335" s="225"/>
      <c r="LNX2335" s="225"/>
      <c r="LNY2335" s="225"/>
      <c r="LNZ2335" s="225"/>
      <c r="LOA2335" s="225"/>
      <c r="LOB2335" s="225"/>
      <c r="LOC2335" s="225"/>
      <c r="LOD2335" s="225"/>
      <c r="LOE2335" s="225"/>
      <c r="LOF2335" s="225"/>
      <c r="LOG2335" s="225"/>
      <c r="LOH2335" s="225"/>
      <c r="LOI2335" s="225"/>
      <c r="LOJ2335" s="225"/>
      <c r="LOK2335" s="225"/>
      <c r="LOL2335" s="225"/>
      <c r="LOM2335" s="225"/>
      <c r="LON2335" s="225"/>
      <c r="LOO2335" s="225"/>
      <c r="LOP2335" s="225"/>
      <c r="LOQ2335" s="225"/>
      <c r="LOR2335" s="225"/>
      <c r="LOS2335" s="225"/>
      <c r="LOT2335" s="225"/>
      <c r="LOU2335" s="225"/>
      <c r="LOV2335" s="225"/>
      <c r="LOW2335" s="225"/>
      <c r="LOX2335" s="225"/>
      <c r="LOY2335" s="225"/>
      <c r="LOZ2335" s="225"/>
      <c r="LPA2335" s="225"/>
      <c r="LPB2335" s="225"/>
      <c r="LPC2335" s="225"/>
      <c r="LPD2335" s="225"/>
      <c r="LPE2335" s="225"/>
      <c r="LPF2335" s="225"/>
      <c r="LPG2335" s="225"/>
      <c r="LPH2335" s="225"/>
      <c r="LPI2335" s="225"/>
      <c r="LPJ2335" s="225"/>
      <c r="LPK2335" s="225"/>
      <c r="LPL2335" s="225"/>
      <c r="LPM2335" s="225"/>
      <c r="LPN2335" s="225"/>
      <c r="LPO2335" s="225"/>
      <c r="LPP2335" s="225"/>
      <c r="LPQ2335" s="225"/>
      <c r="LPR2335" s="225"/>
      <c r="LPS2335" s="225"/>
      <c r="LPT2335" s="225"/>
      <c r="LPU2335" s="225"/>
      <c r="LPV2335" s="225"/>
      <c r="LPW2335" s="225"/>
      <c r="LPX2335" s="225"/>
      <c r="LPY2335" s="225"/>
      <c r="LPZ2335" s="225"/>
      <c r="LQA2335" s="225"/>
      <c r="LQB2335" s="225"/>
      <c r="LQC2335" s="225"/>
      <c r="LQD2335" s="225"/>
      <c r="LQE2335" s="225"/>
      <c r="LQF2335" s="225"/>
      <c r="LQG2335" s="225"/>
      <c r="LQH2335" s="225"/>
      <c r="LQI2335" s="225"/>
      <c r="LQJ2335" s="225"/>
      <c r="LQK2335" s="225"/>
      <c r="LQL2335" s="225"/>
      <c r="LQM2335" s="225"/>
      <c r="LQN2335" s="225"/>
      <c r="LQO2335" s="225"/>
      <c r="LQP2335" s="225"/>
      <c r="LQQ2335" s="225"/>
      <c r="LQR2335" s="225"/>
      <c r="LQS2335" s="225"/>
      <c r="LQT2335" s="225"/>
      <c r="LQU2335" s="225"/>
      <c r="LQV2335" s="225"/>
      <c r="LQW2335" s="225"/>
      <c r="LQX2335" s="225"/>
      <c r="LQY2335" s="225"/>
      <c r="LQZ2335" s="225"/>
      <c r="LRA2335" s="225"/>
      <c r="LRB2335" s="225"/>
      <c r="LRC2335" s="225"/>
      <c r="LRD2335" s="225"/>
      <c r="LRE2335" s="225"/>
      <c r="LRF2335" s="225"/>
      <c r="LRG2335" s="225"/>
      <c r="LRH2335" s="225"/>
      <c r="LRI2335" s="225"/>
      <c r="LRJ2335" s="225"/>
      <c r="LRK2335" s="225"/>
      <c r="LRL2335" s="225"/>
      <c r="LRM2335" s="225"/>
      <c r="LRN2335" s="225"/>
      <c r="LRO2335" s="225"/>
      <c r="LRP2335" s="225"/>
      <c r="LRQ2335" s="225"/>
      <c r="LRR2335" s="225"/>
      <c r="LRS2335" s="225"/>
      <c r="LRT2335" s="225"/>
      <c r="LRU2335" s="225"/>
      <c r="LRV2335" s="225"/>
      <c r="LRW2335" s="225"/>
      <c r="LRX2335" s="225"/>
      <c r="LRY2335" s="225"/>
      <c r="LRZ2335" s="225"/>
      <c r="LSA2335" s="225"/>
      <c r="LSB2335" s="225"/>
      <c r="LSC2335" s="225"/>
      <c r="LSD2335" s="225"/>
      <c r="LSE2335" s="225"/>
      <c r="LSF2335" s="225"/>
      <c r="LSG2335" s="225"/>
      <c r="LSH2335" s="225"/>
      <c r="LSI2335" s="225"/>
      <c r="LSJ2335" s="225"/>
      <c r="LSK2335" s="225"/>
      <c r="LSL2335" s="225"/>
      <c r="LSM2335" s="225"/>
      <c r="LSN2335" s="225"/>
      <c r="LSO2335" s="225"/>
      <c r="LSP2335" s="225"/>
      <c r="LSQ2335" s="225"/>
      <c r="LSR2335" s="225"/>
      <c r="LSS2335" s="225"/>
      <c r="LST2335" s="225"/>
      <c r="LSU2335" s="225"/>
      <c r="LSV2335" s="225"/>
      <c r="LSW2335" s="225"/>
      <c r="LSX2335" s="225"/>
      <c r="LSY2335" s="225"/>
      <c r="LSZ2335" s="225"/>
      <c r="LTA2335" s="225"/>
      <c r="LTB2335" s="225"/>
      <c r="LTC2335" s="225"/>
      <c r="LTD2335" s="225"/>
      <c r="LTE2335" s="225"/>
      <c r="LTF2335" s="225"/>
      <c r="LTG2335" s="225"/>
      <c r="LTH2335" s="225"/>
      <c r="LTI2335" s="225"/>
      <c r="LTJ2335" s="225"/>
      <c r="LTK2335" s="225"/>
      <c r="LTL2335" s="225"/>
      <c r="LTM2335" s="225"/>
      <c r="LTN2335" s="225"/>
      <c r="LTO2335" s="225"/>
      <c r="LTP2335" s="225"/>
      <c r="LTQ2335" s="225"/>
      <c r="LTR2335" s="225"/>
      <c r="LTS2335" s="225"/>
      <c r="LTT2335" s="225"/>
      <c r="LTU2335" s="225"/>
      <c r="LTV2335" s="225"/>
      <c r="LTW2335" s="225"/>
      <c r="LTX2335" s="225"/>
      <c r="LTY2335" s="225"/>
      <c r="LTZ2335" s="225"/>
      <c r="LUA2335" s="225"/>
      <c r="LUB2335" s="225"/>
      <c r="LUC2335" s="225"/>
      <c r="LUD2335" s="225"/>
      <c r="LUE2335" s="225"/>
      <c r="LUF2335" s="225"/>
      <c r="LUG2335" s="225"/>
      <c r="LUH2335" s="225"/>
      <c r="LUI2335" s="225"/>
      <c r="LUJ2335" s="225"/>
      <c r="LUK2335" s="225"/>
      <c r="LUL2335" s="225"/>
      <c r="LUM2335" s="225"/>
      <c r="LUN2335" s="225"/>
      <c r="LUO2335" s="225"/>
      <c r="LUP2335" s="225"/>
      <c r="LUQ2335" s="225"/>
      <c r="LUR2335" s="225"/>
      <c r="LUS2335" s="225"/>
      <c r="LUT2335" s="225"/>
      <c r="LUU2335" s="225"/>
      <c r="LUV2335" s="225"/>
      <c r="LUW2335" s="225"/>
      <c r="LUX2335" s="225"/>
      <c r="LUY2335" s="225"/>
      <c r="LUZ2335" s="225"/>
      <c r="LVA2335" s="225"/>
      <c r="LVB2335" s="225"/>
      <c r="LVC2335" s="225"/>
      <c r="LVD2335" s="225"/>
      <c r="LVE2335" s="225"/>
      <c r="LVF2335" s="225"/>
      <c r="LVG2335" s="225"/>
      <c r="LVH2335" s="225"/>
      <c r="LVI2335" s="225"/>
      <c r="LVJ2335" s="225"/>
      <c r="LVK2335" s="225"/>
      <c r="LVL2335" s="225"/>
      <c r="LVM2335" s="225"/>
      <c r="LVN2335" s="225"/>
      <c r="LVO2335" s="225"/>
      <c r="LVP2335" s="225"/>
      <c r="LVQ2335" s="225"/>
      <c r="LVR2335" s="225"/>
      <c r="LVS2335" s="225"/>
      <c r="LVT2335" s="225"/>
      <c r="LVU2335" s="225"/>
      <c r="LVV2335" s="225"/>
      <c r="LVW2335" s="225"/>
      <c r="LVX2335" s="225"/>
      <c r="LVY2335" s="225"/>
      <c r="LVZ2335" s="225"/>
      <c r="LWA2335" s="225"/>
      <c r="LWB2335" s="225"/>
      <c r="LWC2335" s="225"/>
      <c r="LWD2335" s="225"/>
      <c r="LWE2335" s="225"/>
      <c r="LWF2335" s="225"/>
      <c r="LWG2335" s="225"/>
      <c r="LWH2335" s="225"/>
      <c r="LWI2335" s="225"/>
      <c r="LWJ2335" s="225"/>
      <c r="LWK2335" s="225"/>
      <c r="LWL2335" s="225"/>
      <c r="LWM2335" s="225"/>
      <c r="LWN2335" s="225"/>
      <c r="LWO2335" s="225"/>
      <c r="LWP2335" s="225"/>
      <c r="LWQ2335" s="225"/>
      <c r="LWR2335" s="225"/>
      <c r="LWS2335" s="225"/>
      <c r="LWT2335" s="225"/>
      <c r="LWU2335" s="225"/>
      <c r="LWV2335" s="225"/>
      <c r="LWW2335" s="225"/>
      <c r="LWX2335" s="225"/>
      <c r="LWY2335" s="225"/>
      <c r="LWZ2335" s="225"/>
      <c r="LXA2335" s="225"/>
      <c r="LXB2335" s="225"/>
      <c r="LXC2335" s="225"/>
      <c r="LXD2335" s="225"/>
      <c r="LXE2335" s="225"/>
      <c r="LXF2335" s="225"/>
      <c r="LXG2335" s="225"/>
      <c r="LXH2335" s="225"/>
      <c r="LXI2335" s="225"/>
      <c r="LXJ2335" s="225"/>
      <c r="LXK2335" s="225"/>
      <c r="LXL2335" s="225"/>
      <c r="LXM2335" s="225"/>
      <c r="LXN2335" s="225"/>
      <c r="LXO2335" s="225"/>
      <c r="LXP2335" s="225"/>
      <c r="LXQ2335" s="225"/>
      <c r="LXR2335" s="225"/>
      <c r="LXS2335" s="225"/>
      <c r="LXT2335" s="225"/>
      <c r="LXU2335" s="225"/>
      <c r="LXV2335" s="225"/>
      <c r="LXW2335" s="225"/>
      <c r="LXX2335" s="225"/>
      <c r="LXY2335" s="225"/>
      <c r="LXZ2335" s="225"/>
      <c r="LYA2335" s="225"/>
      <c r="LYB2335" s="225"/>
      <c r="LYC2335" s="225"/>
      <c r="LYD2335" s="225"/>
      <c r="LYE2335" s="225"/>
      <c r="LYF2335" s="225"/>
      <c r="LYG2335" s="225"/>
      <c r="LYH2335" s="225"/>
      <c r="LYI2335" s="225"/>
      <c r="LYJ2335" s="225"/>
      <c r="LYK2335" s="225"/>
      <c r="LYL2335" s="225"/>
      <c r="LYM2335" s="225"/>
      <c r="LYN2335" s="225"/>
      <c r="LYO2335" s="225"/>
      <c r="LYP2335" s="225"/>
      <c r="LYQ2335" s="225"/>
      <c r="LYR2335" s="225"/>
      <c r="LYS2335" s="225"/>
      <c r="LYT2335" s="225"/>
      <c r="LYU2335" s="225"/>
      <c r="LYV2335" s="225"/>
      <c r="LYW2335" s="225"/>
      <c r="LYX2335" s="225"/>
      <c r="LYY2335" s="225"/>
      <c r="LYZ2335" s="225"/>
      <c r="LZA2335" s="225"/>
      <c r="LZB2335" s="225"/>
      <c r="LZC2335" s="225"/>
      <c r="LZD2335" s="225"/>
      <c r="LZE2335" s="225"/>
      <c r="LZF2335" s="225"/>
      <c r="LZG2335" s="225"/>
      <c r="LZH2335" s="225"/>
      <c r="LZI2335" s="225"/>
      <c r="LZJ2335" s="225"/>
      <c r="LZK2335" s="225"/>
      <c r="LZL2335" s="225"/>
      <c r="LZM2335" s="225"/>
      <c r="LZN2335" s="225"/>
      <c r="LZO2335" s="225"/>
      <c r="LZP2335" s="225"/>
      <c r="LZQ2335" s="225"/>
      <c r="LZR2335" s="225"/>
      <c r="LZS2335" s="225"/>
      <c r="LZT2335" s="225"/>
      <c r="LZU2335" s="225"/>
      <c r="LZV2335" s="225"/>
      <c r="LZW2335" s="225"/>
      <c r="LZX2335" s="225"/>
      <c r="LZY2335" s="225"/>
      <c r="LZZ2335" s="225"/>
      <c r="MAA2335" s="225"/>
      <c r="MAB2335" s="225"/>
      <c r="MAC2335" s="225"/>
      <c r="MAD2335" s="225"/>
      <c r="MAE2335" s="225"/>
      <c r="MAF2335" s="225"/>
      <c r="MAG2335" s="225"/>
      <c r="MAH2335" s="225"/>
      <c r="MAI2335" s="225"/>
      <c r="MAJ2335" s="225"/>
      <c r="MAK2335" s="225"/>
      <c r="MAL2335" s="225"/>
      <c r="MAM2335" s="225"/>
      <c r="MAN2335" s="225"/>
      <c r="MAO2335" s="225"/>
      <c r="MAP2335" s="225"/>
      <c r="MAQ2335" s="225"/>
      <c r="MAR2335" s="225"/>
      <c r="MAS2335" s="225"/>
      <c r="MAT2335" s="225"/>
      <c r="MAU2335" s="225"/>
      <c r="MAV2335" s="225"/>
      <c r="MAW2335" s="225"/>
      <c r="MAX2335" s="225"/>
      <c r="MAY2335" s="225"/>
      <c r="MAZ2335" s="225"/>
      <c r="MBA2335" s="225"/>
      <c r="MBB2335" s="225"/>
      <c r="MBC2335" s="225"/>
      <c r="MBD2335" s="225"/>
      <c r="MBE2335" s="225"/>
      <c r="MBF2335" s="225"/>
      <c r="MBG2335" s="225"/>
      <c r="MBH2335" s="225"/>
      <c r="MBI2335" s="225"/>
      <c r="MBJ2335" s="225"/>
      <c r="MBK2335" s="225"/>
      <c r="MBL2335" s="225"/>
      <c r="MBM2335" s="225"/>
      <c r="MBN2335" s="225"/>
      <c r="MBO2335" s="225"/>
      <c r="MBP2335" s="225"/>
      <c r="MBQ2335" s="225"/>
      <c r="MBR2335" s="225"/>
      <c r="MBS2335" s="225"/>
      <c r="MBT2335" s="225"/>
      <c r="MBU2335" s="225"/>
      <c r="MBV2335" s="225"/>
      <c r="MBW2335" s="225"/>
      <c r="MBX2335" s="225"/>
      <c r="MBY2335" s="225"/>
      <c r="MBZ2335" s="225"/>
      <c r="MCA2335" s="225"/>
      <c r="MCB2335" s="225"/>
      <c r="MCC2335" s="225"/>
      <c r="MCD2335" s="225"/>
      <c r="MCE2335" s="225"/>
      <c r="MCF2335" s="225"/>
      <c r="MCG2335" s="225"/>
      <c r="MCH2335" s="225"/>
      <c r="MCI2335" s="225"/>
      <c r="MCJ2335" s="225"/>
      <c r="MCK2335" s="225"/>
      <c r="MCL2335" s="225"/>
      <c r="MCM2335" s="225"/>
      <c r="MCN2335" s="225"/>
      <c r="MCO2335" s="225"/>
      <c r="MCP2335" s="225"/>
      <c r="MCQ2335" s="225"/>
      <c r="MCR2335" s="225"/>
      <c r="MCS2335" s="225"/>
      <c r="MCT2335" s="225"/>
      <c r="MCU2335" s="225"/>
      <c r="MCV2335" s="225"/>
      <c r="MCW2335" s="225"/>
      <c r="MCX2335" s="225"/>
      <c r="MCY2335" s="225"/>
      <c r="MCZ2335" s="225"/>
      <c r="MDA2335" s="225"/>
      <c r="MDB2335" s="225"/>
      <c r="MDC2335" s="225"/>
      <c r="MDD2335" s="225"/>
      <c r="MDE2335" s="225"/>
      <c r="MDF2335" s="225"/>
      <c r="MDG2335" s="225"/>
      <c r="MDH2335" s="225"/>
      <c r="MDI2335" s="225"/>
      <c r="MDJ2335" s="225"/>
      <c r="MDK2335" s="225"/>
      <c r="MDL2335" s="225"/>
      <c r="MDM2335" s="225"/>
      <c r="MDN2335" s="225"/>
      <c r="MDO2335" s="225"/>
      <c r="MDP2335" s="225"/>
      <c r="MDQ2335" s="225"/>
      <c r="MDR2335" s="225"/>
      <c r="MDS2335" s="225"/>
      <c r="MDT2335" s="225"/>
      <c r="MDU2335" s="225"/>
      <c r="MDV2335" s="225"/>
      <c r="MDW2335" s="225"/>
      <c r="MDX2335" s="225"/>
      <c r="MDY2335" s="225"/>
      <c r="MDZ2335" s="225"/>
      <c r="MEA2335" s="225"/>
      <c r="MEB2335" s="225"/>
      <c r="MEC2335" s="225"/>
      <c r="MED2335" s="225"/>
      <c r="MEE2335" s="225"/>
      <c r="MEF2335" s="225"/>
      <c r="MEG2335" s="225"/>
      <c r="MEH2335" s="225"/>
      <c r="MEI2335" s="225"/>
      <c r="MEJ2335" s="225"/>
      <c r="MEK2335" s="225"/>
      <c r="MEL2335" s="225"/>
      <c r="MEM2335" s="225"/>
      <c r="MEN2335" s="225"/>
      <c r="MEO2335" s="225"/>
      <c r="MEP2335" s="225"/>
      <c r="MEQ2335" s="225"/>
      <c r="MER2335" s="225"/>
      <c r="MES2335" s="225"/>
      <c r="MET2335" s="225"/>
      <c r="MEU2335" s="225"/>
      <c r="MEV2335" s="225"/>
      <c r="MEW2335" s="225"/>
      <c r="MEX2335" s="225"/>
      <c r="MEY2335" s="225"/>
      <c r="MEZ2335" s="225"/>
      <c r="MFA2335" s="225"/>
      <c r="MFB2335" s="225"/>
      <c r="MFC2335" s="225"/>
      <c r="MFD2335" s="225"/>
      <c r="MFE2335" s="225"/>
      <c r="MFF2335" s="225"/>
      <c r="MFG2335" s="225"/>
      <c r="MFH2335" s="225"/>
      <c r="MFI2335" s="225"/>
      <c r="MFJ2335" s="225"/>
      <c r="MFK2335" s="225"/>
      <c r="MFL2335" s="225"/>
      <c r="MFM2335" s="225"/>
      <c r="MFN2335" s="225"/>
      <c r="MFO2335" s="225"/>
      <c r="MFP2335" s="225"/>
      <c r="MFQ2335" s="225"/>
      <c r="MFR2335" s="225"/>
      <c r="MFS2335" s="225"/>
      <c r="MFT2335" s="225"/>
      <c r="MFU2335" s="225"/>
      <c r="MFV2335" s="225"/>
      <c r="MFW2335" s="225"/>
      <c r="MFX2335" s="225"/>
      <c r="MFY2335" s="225"/>
      <c r="MFZ2335" s="225"/>
      <c r="MGA2335" s="225"/>
      <c r="MGB2335" s="225"/>
      <c r="MGC2335" s="225"/>
      <c r="MGD2335" s="225"/>
      <c r="MGE2335" s="225"/>
      <c r="MGF2335" s="225"/>
      <c r="MGG2335" s="225"/>
      <c r="MGH2335" s="225"/>
      <c r="MGI2335" s="225"/>
      <c r="MGJ2335" s="225"/>
      <c r="MGK2335" s="225"/>
      <c r="MGL2335" s="225"/>
      <c r="MGM2335" s="225"/>
      <c r="MGN2335" s="225"/>
      <c r="MGO2335" s="225"/>
      <c r="MGP2335" s="225"/>
      <c r="MGQ2335" s="225"/>
      <c r="MGR2335" s="225"/>
      <c r="MGS2335" s="225"/>
      <c r="MGT2335" s="225"/>
      <c r="MGU2335" s="225"/>
      <c r="MGV2335" s="225"/>
      <c r="MGW2335" s="225"/>
      <c r="MGX2335" s="225"/>
      <c r="MGY2335" s="225"/>
      <c r="MGZ2335" s="225"/>
      <c r="MHA2335" s="225"/>
      <c r="MHB2335" s="225"/>
      <c r="MHC2335" s="225"/>
      <c r="MHD2335" s="225"/>
      <c r="MHE2335" s="225"/>
      <c r="MHF2335" s="225"/>
      <c r="MHG2335" s="225"/>
      <c r="MHH2335" s="225"/>
      <c r="MHI2335" s="225"/>
      <c r="MHJ2335" s="225"/>
      <c r="MHK2335" s="225"/>
      <c r="MHL2335" s="225"/>
      <c r="MHM2335" s="225"/>
      <c r="MHN2335" s="225"/>
      <c r="MHO2335" s="225"/>
      <c r="MHP2335" s="225"/>
      <c r="MHQ2335" s="225"/>
      <c r="MHR2335" s="225"/>
      <c r="MHS2335" s="225"/>
      <c r="MHT2335" s="225"/>
      <c r="MHU2335" s="225"/>
      <c r="MHV2335" s="225"/>
      <c r="MHW2335" s="225"/>
      <c r="MHX2335" s="225"/>
      <c r="MHY2335" s="225"/>
      <c r="MHZ2335" s="225"/>
      <c r="MIA2335" s="225"/>
      <c r="MIB2335" s="225"/>
      <c r="MIC2335" s="225"/>
      <c r="MID2335" s="225"/>
      <c r="MIE2335" s="225"/>
      <c r="MIF2335" s="225"/>
      <c r="MIG2335" s="225"/>
      <c r="MIH2335" s="225"/>
      <c r="MII2335" s="225"/>
      <c r="MIJ2335" s="225"/>
      <c r="MIK2335" s="225"/>
      <c r="MIL2335" s="225"/>
      <c r="MIM2335" s="225"/>
      <c r="MIN2335" s="225"/>
      <c r="MIO2335" s="225"/>
      <c r="MIP2335" s="225"/>
      <c r="MIQ2335" s="225"/>
      <c r="MIR2335" s="225"/>
      <c r="MIS2335" s="225"/>
      <c r="MIT2335" s="225"/>
      <c r="MIU2335" s="225"/>
      <c r="MIV2335" s="225"/>
      <c r="MIW2335" s="225"/>
      <c r="MIX2335" s="225"/>
      <c r="MIY2335" s="225"/>
      <c r="MIZ2335" s="225"/>
      <c r="MJA2335" s="225"/>
      <c r="MJB2335" s="225"/>
      <c r="MJC2335" s="225"/>
      <c r="MJD2335" s="225"/>
      <c r="MJE2335" s="225"/>
      <c r="MJF2335" s="225"/>
      <c r="MJG2335" s="225"/>
      <c r="MJH2335" s="225"/>
      <c r="MJI2335" s="225"/>
      <c r="MJJ2335" s="225"/>
      <c r="MJK2335" s="225"/>
      <c r="MJL2335" s="225"/>
      <c r="MJM2335" s="225"/>
      <c r="MJN2335" s="225"/>
      <c r="MJO2335" s="225"/>
      <c r="MJP2335" s="225"/>
      <c r="MJQ2335" s="225"/>
      <c r="MJR2335" s="225"/>
      <c r="MJS2335" s="225"/>
      <c r="MJT2335" s="225"/>
      <c r="MJU2335" s="225"/>
      <c r="MJV2335" s="225"/>
      <c r="MJW2335" s="225"/>
      <c r="MJX2335" s="225"/>
      <c r="MJY2335" s="225"/>
      <c r="MJZ2335" s="225"/>
      <c r="MKA2335" s="225"/>
      <c r="MKB2335" s="225"/>
      <c r="MKC2335" s="225"/>
      <c r="MKD2335" s="225"/>
      <c r="MKE2335" s="225"/>
      <c r="MKF2335" s="225"/>
      <c r="MKG2335" s="225"/>
      <c r="MKH2335" s="225"/>
      <c r="MKI2335" s="225"/>
      <c r="MKJ2335" s="225"/>
      <c r="MKK2335" s="225"/>
      <c r="MKL2335" s="225"/>
      <c r="MKM2335" s="225"/>
      <c r="MKN2335" s="225"/>
      <c r="MKO2335" s="225"/>
      <c r="MKP2335" s="225"/>
      <c r="MKQ2335" s="225"/>
      <c r="MKR2335" s="225"/>
      <c r="MKS2335" s="225"/>
      <c r="MKT2335" s="225"/>
      <c r="MKU2335" s="225"/>
      <c r="MKV2335" s="225"/>
      <c r="MKW2335" s="225"/>
      <c r="MKX2335" s="225"/>
      <c r="MKY2335" s="225"/>
      <c r="MKZ2335" s="225"/>
      <c r="MLA2335" s="225"/>
      <c r="MLB2335" s="225"/>
      <c r="MLC2335" s="225"/>
      <c r="MLD2335" s="225"/>
      <c r="MLE2335" s="225"/>
      <c r="MLF2335" s="225"/>
      <c r="MLG2335" s="225"/>
      <c r="MLH2335" s="225"/>
      <c r="MLI2335" s="225"/>
      <c r="MLJ2335" s="225"/>
      <c r="MLK2335" s="225"/>
      <c r="MLL2335" s="225"/>
      <c r="MLM2335" s="225"/>
      <c r="MLN2335" s="225"/>
      <c r="MLO2335" s="225"/>
      <c r="MLP2335" s="225"/>
      <c r="MLQ2335" s="225"/>
      <c r="MLR2335" s="225"/>
      <c r="MLS2335" s="225"/>
      <c r="MLT2335" s="225"/>
      <c r="MLU2335" s="225"/>
      <c r="MLV2335" s="225"/>
      <c r="MLW2335" s="225"/>
      <c r="MLX2335" s="225"/>
      <c r="MLY2335" s="225"/>
      <c r="MLZ2335" s="225"/>
      <c r="MMA2335" s="225"/>
      <c r="MMB2335" s="225"/>
      <c r="MMC2335" s="225"/>
      <c r="MMD2335" s="225"/>
      <c r="MME2335" s="225"/>
      <c r="MMF2335" s="225"/>
      <c r="MMG2335" s="225"/>
      <c r="MMH2335" s="225"/>
      <c r="MMI2335" s="225"/>
      <c r="MMJ2335" s="225"/>
      <c r="MMK2335" s="225"/>
      <c r="MML2335" s="225"/>
      <c r="MMM2335" s="225"/>
      <c r="MMN2335" s="225"/>
      <c r="MMO2335" s="225"/>
      <c r="MMP2335" s="225"/>
      <c r="MMQ2335" s="225"/>
      <c r="MMR2335" s="225"/>
      <c r="MMS2335" s="225"/>
      <c r="MMT2335" s="225"/>
      <c r="MMU2335" s="225"/>
      <c r="MMV2335" s="225"/>
      <c r="MMW2335" s="225"/>
      <c r="MMX2335" s="225"/>
      <c r="MMY2335" s="225"/>
      <c r="MMZ2335" s="225"/>
      <c r="MNA2335" s="225"/>
      <c r="MNB2335" s="225"/>
      <c r="MNC2335" s="225"/>
      <c r="MND2335" s="225"/>
      <c r="MNE2335" s="225"/>
      <c r="MNF2335" s="225"/>
      <c r="MNG2335" s="225"/>
      <c r="MNH2335" s="225"/>
      <c r="MNI2335" s="225"/>
      <c r="MNJ2335" s="225"/>
      <c r="MNK2335" s="225"/>
      <c r="MNL2335" s="225"/>
      <c r="MNM2335" s="225"/>
      <c r="MNN2335" s="225"/>
      <c r="MNO2335" s="225"/>
      <c r="MNP2335" s="225"/>
      <c r="MNQ2335" s="225"/>
      <c r="MNR2335" s="225"/>
      <c r="MNS2335" s="225"/>
      <c r="MNT2335" s="225"/>
      <c r="MNU2335" s="225"/>
      <c r="MNV2335" s="225"/>
      <c r="MNW2335" s="225"/>
      <c r="MNX2335" s="225"/>
      <c r="MNY2335" s="225"/>
      <c r="MNZ2335" s="225"/>
      <c r="MOA2335" s="225"/>
      <c r="MOB2335" s="225"/>
      <c r="MOC2335" s="225"/>
      <c r="MOD2335" s="225"/>
      <c r="MOE2335" s="225"/>
      <c r="MOF2335" s="225"/>
      <c r="MOG2335" s="225"/>
      <c r="MOH2335" s="225"/>
      <c r="MOI2335" s="225"/>
      <c r="MOJ2335" s="225"/>
      <c r="MOK2335" s="225"/>
      <c r="MOL2335" s="225"/>
      <c r="MOM2335" s="225"/>
      <c r="MON2335" s="225"/>
      <c r="MOO2335" s="225"/>
      <c r="MOP2335" s="225"/>
      <c r="MOQ2335" s="225"/>
      <c r="MOR2335" s="225"/>
      <c r="MOS2335" s="225"/>
      <c r="MOT2335" s="225"/>
      <c r="MOU2335" s="225"/>
      <c r="MOV2335" s="225"/>
      <c r="MOW2335" s="225"/>
      <c r="MOX2335" s="225"/>
      <c r="MOY2335" s="225"/>
      <c r="MOZ2335" s="225"/>
      <c r="MPA2335" s="225"/>
      <c r="MPB2335" s="225"/>
      <c r="MPC2335" s="225"/>
      <c r="MPD2335" s="225"/>
      <c r="MPE2335" s="225"/>
      <c r="MPF2335" s="225"/>
      <c r="MPG2335" s="225"/>
      <c r="MPH2335" s="225"/>
      <c r="MPI2335" s="225"/>
      <c r="MPJ2335" s="225"/>
      <c r="MPK2335" s="225"/>
      <c r="MPL2335" s="225"/>
      <c r="MPM2335" s="225"/>
      <c r="MPN2335" s="225"/>
      <c r="MPO2335" s="225"/>
      <c r="MPP2335" s="225"/>
      <c r="MPQ2335" s="225"/>
      <c r="MPR2335" s="225"/>
      <c r="MPS2335" s="225"/>
      <c r="MPT2335" s="225"/>
      <c r="MPU2335" s="225"/>
      <c r="MPV2335" s="225"/>
      <c r="MPW2335" s="225"/>
      <c r="MPX2335" s="225"/>
      <c r="MPY2335" s="225"/>
      <c r="MPZ2335" s="225"/>
      <c r="MQA2335" s="225"/>
      <c r="MQB2335" s="225"/>
      <c r="MQC2335" s="225"/>
      <c r="MQD2335" s="225"/>
      <c r="MQE2335" s="225"/>
      <c r="MQF2335" s="225"/>
      <c r="MQG2335" s="225"/>
      <c r="MQH2335" s="225"/>
      <c r="MQI2335" s="225"/>
      <c r="MQJ2335" s="225"/>
      <c r="MQK2335" s="225"/>
      <c r="MQL2335" s="225"/>
      <c r="MQM2335" s="225"/>
      <c r="MQN2335" s="225"/>
      <c r="MQO2335" s="225"/>
      <c r="MQP2335" s="225"/>
      <c r="MQQ2335" s="225"/>
      <c r="MQR2335" s="225"/>
      <c r="MQS2335" s="225"/>
      <c r="MQT2335" s="225"/>
      <c r="MQU2335" s="225"/>
      <c r="MQV2335" s="225"/>
      <c r="MQW2335" s="225"/>
      <c r="MQX2335" s="225"/>
      <c r="MQY2335" s="225"/>
      <c r="MQZ2335" s="225"/>
      <c r="MRA2335" s="225"/>
      <c r="MRB2335" s="225"/>
      <c r="MRC2335" s="225"/>
      <c r="MRD2335" s="225"/>
      <c r="MRE2335" s="225"/>
      <c r="MRF2335" s="225"/>
      <c r="MRG2335" s="225"/>
      <c r="MRH2335" s="225"/>
      <c r="MRI2335" s="225"/>
      <c r="MRJ2335" s="225"/>
      <c r="MRK2335" s="225"/>
      <c r="MRL2335" s="225"/>
      <c r="MRM2335" s="225"/>
      <c r="MRN2335" s="225"/>
      <c r="MRO2335" s="225"/>
      <c r="MRP2335" s="225"/>
      <c r="MRQ2335" s="225"/>
      <c r="MRR2335" s="225"/>
      <c r="MRS2335" s="225"/>
      <c r="MRT2335" s="225"/>
      <c r="MRU2335" s="225"/>
      <c r="MRV2335" s="225"/>
      <c r="MRW2335" s="225"/>
      <c r="MRX2335" s="225"/>
      <c r="MRY2335" s="225"/>
      <c r="MRZ2335" s="225"/>
      <c r="MSA2335" s="225"/>
      <c r="MSB2335" s="225"/>
      <c r="MSC2335" s="225"/>
      <c r="MSD2335" s="225"/>
      <c r="MSE2335" s="225"/>
      <c r="MSF2335" s="225"/>
      <c r="MSG2335" s="225"/>
      <c r="MSH2335" s="225"/>
      <c r="MSI2335" s="225"/>
      <c r="MSJ2335" s="225"/>
      <c r="MSK2335" s="225"/>
      <c r="MSL2335" s="225"/>
      <c r="MSM2335" s="225"/>
      <c r="MSN2335" s="225"/>
      <c r="MSO2335" s="225"/>
      <c r="MSP2335" s="225"/>
      <c r="MSQ2335" s="225"/>
      <c r="MSR2335" s="225"/>
      <c r="MSS2335" s="225"/>
      <c r="MST2335" s="225"/>
      <c r="MSU2335" s="225"/>
      <c r="MSV2335" s="225"/>
      <c r="MSW2335" s="225"/>
      <c r="MSX2335" s="225"/>
      <c r="MSY2335" s="225"/>
      <c r="MSZ2335" s="225"/>
      <c r="MTA2335" s="225"/>
      <c r="MTB2335" s="225"/>
      <c r="MTC2335" s="225"/>
      <c r="MTD2335" s="225"/>
      <c r="MTE2335" s="225"/>
      <c r="MTF2335" s="225"/>
      <c r="MTG2335" s="225"/>
      <c r="MTH2335" s="225"/>
      <c r="MTI2335" s="225"/>
      <c r="MTJ2335" s="225"/>
      <c r="MTK2335" s="225"/>
      <c r="MTL2335" s="225"/>
      <c r="MTM2335" s="225"/>
      <c r="MTN2335" s="225"/>
      <c r="MTO2335" s="225"/>
      <c r="MTP2335" s="225"/>
      <c r="MTQ2335" s="225"/>
      <c r="MTR2335" s="225"/>
      <c r="MTS2335" s="225"/>
      <c r="MTT2335" s="225"/>
      <c r="MTU2335" s="225"/>
      <c r="MTV2335" s="225"/>
      <c r="MTW2335" s="225"/>
      <c r="MTX2335" s="225"/>
      <c r="MTY2335" s="225"/>
      <c r="MTZ2335" s="225"/>
      <c r="MUA2335" s="225"/>
      <c r="MUB2335" s="225"/>
      <c r="MUC2335" s="225"/>
      <c r="MUD2335" s="225"/>
      <c r="MUE2335" s="225"/>
      <c r="MUF2335" s="225"/>
      <c r="MUG2335" s="225"/>
      <c r="MUH2335" s="225"/>
      <c r="MUI2335" s="225"/>
      <c r="MUJ2335" s="225"/>
      <c r="MUK2335" s="225"/>
      <c r="MUL2335" s="225"/>
      <c r="MUM2335" s="225"/>
      <c r="MUN2335" s="225"/>
      <c r="MUO2335" s="225"/>
      <c r="MUP2335" s="225"/>
      <c r="MUQ2335" s="225"/>
      <c r="MUR2335" s="225"/>
      <c r="MUS2335" s="225"/>
      <c r="MUT2335" s="225"/>
      <c r="MUU2335" s="225"/>
      <c r="MUV2335" s="225"/>
      <c r="MUW2335" s="225"/>
      <c r="MUX2335" s="225"/>
      <c r="MUY2335" s="225"/>
      <c r="MUZ2335" s="225"/>
      <c r="MVA2335" s="225"/>
      <c r="MVB2335" s="225"/>
      <c r="MVC2335" s="225"/>
      <c r="MVD2335" s="225"/>
      <c r="MVE2335" s="225"/>
      <c r="MVF2335" s="225"/>
      <c r="MVG2335" s="225"/>
      <c r="MVH2335" s="225"/>
      <c r="MVI2335" s="225"/>
      <c r="MVJ2335" s="225"/>
      <c r="MVK2335" s="225"/>
      <c r="MVL2335" s="225"/>
      <c r="MVM2335" s="225"/>
      <c r="MVN2335" s="225"/>
      <c r="MVO2335" s="225"/>
      <c r="MVP2335" s="225"/>
      <c r="MVQ2335" s="225"/>
      <c r="MVR2335" s="225"/>
      <c r="MVS2335" s="225"/>
      <c r="MVT2335" s="225"/>
      <c r="MVU2335" s="225"/>
      <c r="MVV2335" s="225"/>
      <c r="MVW2335" s="225"/>
      <c r="MVX2335" s="225"/>
      <c r="MVY2335" s="225"/>
      <c r="MVZ2335" s="225"/>
      <c r="MWA2335" s="225"/>
      <c r="MWB2335" s="225"/>
      <c r="MWC2335" s="225"/>
      <c r="MWD2335" s="225"/>
      <c r="MWE2335" s="225"/>
      <c r="MWF2335" s="225"/>
      <c r="MWG2335" s="225"/>
      <c r="MWH2335" s="225"/>
      <c r="MWI2335" s="225"/>
      <c r="MWJ2335" s="225"/>
      <c r="MWK2335" s="225"/>
      <c r="MWL2335" s="225"/>
      <c r="MWM2335" s="225"/>
      <c r="MWN2335" s="225"/>
      <c r="MWO2335" s="225"/>
      <c r="MWP2335" s="225"/>
      <c r="MWQ2335" s="225"/>
      <c r="MWR2335" s="225"/>
      <c r="MWS2335" s="225"/>
      <c r="MWT2335" s="225"/>
      <c r="MWU2335" s="225"/>
      <c r="MWV2335" s="225"/>
      <c r="MWW2335" s="225"/>
      <c r="MWX2335" s="225"/>
      <c r="MWY2335" s="225"/>
      <c r="MWZ2335" s="225"/>
      <c r="MXA2335" s="225"/>
      <c r="MXB2335" s="225"/>
      <c r="MXC2335" s="225"/>
      <c r="MXD2335" s="225"/>
      <c r="MXE2335" s="225"/>
      <c r="MXF2335" s="225"/>
      <c r="MXG2335" s="225"/>
      <c r="MXH2335" s="225"/>
      <c r="MXI2335" s="225"/>
      <c r="MXJ2335" s="225"/>
      <c r="MXK2335" s="225"/>
      <c r="MXL2335" s="225"/>
      <c r="MXM2335" s="225"/>
      <c r="MXN2335" s="225"/>
      <c r="MXO2335" s="225"/>
      <c r="MXP2335" s="225"/>
      <c r="MXQ2335" s="225"/>
      <c r="MXR2335" s="225"/>
      <c r="MXS2335" s="225"/>
      <c r="MXT2335" s="225"/>
      <c r="MXU2335" s="225"/>
      <c r="MXV2335" s="225"/>
      <c r="MXW2335" s="225"/>
      <c r="MXX2335" s="225"/>
      <c r="MXY2335" s="225"/>
      <c r="MXZ2335" s="225"/>
      <c r="MYA2335" s="225"/>
      <c r="MYB2335" s="225"/>
      <c r="MYC2335" s="225"/>
      <c r="MYD2335" s="225"/>
      <c r="MYE2335" s="225"/>
      <c r="MYF2335" s="225"/>
      <c r="MYG2335" s="225"/>
      <c r="MYH2335" s="225"/>
      <c r="MYI2335" s="225"/>
      <c r="MYJ2335" s="225"/>
      <c r="MYK2335" s="225"/>
      <c r="MYL2335" s="225"/>
      <c r="MYM2335" s="225"/>
      <c r="MYN2335" s="225"/>
      <c r="MYO2335" s="225"/>
      <c r="MYP2335" s="225"/>
      <c r="MYQ2335" s="225"/>
      <c r="MYR2335" s="225"/>
      <c r="MYS2335" s="225"/>
      <c r="MYT2335" s="225"/>
      <c r="MYU2335" s="225"/>
      <c r="MYV2335" s="225"/>
      <c r="MYW2335" s="225"/>
      <c r="MYX2335" s="225"/>
      <c r="MYY2335" s="225"/>
      <c r="MYZ2335" s="225"/>
      <c r="MZA2335" s="225"/>
      <c r="MZB2335" s="225"/>
      <c r="MZC2335" s="225"/>
      <c r="MZD2335" s="225"/>
      <c r="MZE2335" s="225"/>
      <c r="MZF2335" s="225"/>
      <c r="MZG2335" s="225"/>
      <c r="MZH2335" s="225"/>
      <c r="MZI2335" s="225"/>
      <c r="MZJ2335" s="225"/>
      <c r="MZK2335" s="225"/>
      <c r="MZL2335" s="225"/>
      <c r="MZM2335" s="225"/>
      <c r="MZN2335" s="225"/>
      <c r="MZO2335" s="225"/>
      <c r="MZP2335" s="225"/>
      <c r="MZQ2335" s="225"/>
      <c r="MZR2335" s="225"/>
      <c r="MZS2335" s="225"/>
      <c r="MZT2335" s="225"/>
      <c r="MZU2335" s="225"/>
      <c r="MZV2335" s="225"/>
      <c r="MZW2335" s="225"/>
      <c r="MZX2335" s="225"/>
      <c r="MZY2335" s="225"/>
      <c r="MZZ2335" s="225"/>
      <c r="NAA2335" s="225"/>
      <c r="NAB2335" s="225"/>
      <c r="NAC2335" s="225"/>
      <c r="NAD2335" s="225"/>
      <c r="NAE2335" s="225"/>
      <c r="NAF2335" s="225"/>
      <c r="NAG2335" s="225"/>
      <c r="NAH2335" s="225"/>
      <c r="NAI2335" s="225"/>
      <c r="NAJ2335" s="225"/>
      <c r="NAK2335" s="225"/>
      <c r="NAL2335" s="225"/>
      <c r="NAM2335" s="225"/>
      <c r="NAN2335" s="225"/>
      <c r="NAO2335" s="225"/>
      <c r="NAP2335" s="225"/>
      <c r="NAQ2335" s="225"/>
      <c r="NAR2335" s="225"/>
      <c r="NAS2335" s="225"/>
      <c r="NAT2335" s="225"/>
      <c r="NAU2335" s="225"/>
      <c r="NAV2335" s="225"/>
      <c r="NAW2335" s="225"/>
      <c r="NAX2335" s="225"/>
      <c r="NAY2335" s="225"/>
      <c r="NAZ2335" s="225"/>
      <c r="NBA2335" s="225"/>
      <c r="NBB2335" s="225"/>
      <c r="NBC2335" s="225"/>
      <c r="NBD2335" s="225"/>
      <c r="NBE2335" s="225"/>
      <c r="NBF2335" s="225"/>
      <c r="NBG2335" s="225"/>
      <c r="NBH2335" s="225"/>
      <c r="NBI2335" s="225"/>
      <c r="NBJ2335" s="225"/>
      <c r="NBK2335" s="225"/>
      <c r="NBL2335" s="225"/>
      <c r="NBM2335" s="225"/>
      <c r="NBN2335" s="225"/>
      <c r="NBO2335" s="225"/>
      <c r="NBP2335" s="225"/>
      <c r="NBQ2335" s="225"/>
      <c r="NBR2335" s="225"/>
      <c r="NBS2335" s="225"/>
      <c r="NBT2335" s="225"/>
      <c r="NBU2335" s="225"/>
      <c r="NBV2335" s="225"/>
      <c r="NBW2335" s="225"/>
      <c r="NBX2335" s="225"/>
      <c r="NBY2335" s="225"/>
      <c r="NBZ2335" s="225"/>
      <c r="NCA2335" s="225"/>
      <c r="NCB2335" s="225"/>
      <c r="NCC2335" s="225"/>
      <c r="NCD2335" s="225"/>
      <c r="NCE2335" s="225"/>
      <c r="NCF2335" s="225"/>
      <c r="NCG2335" s="225"/>
      <c r="NCH2335" s="225"/>
      <c r="NCI2335" s="225"/>
      <c r="NCJ2335" s="225"/>
      <c r="NCK2335" s="225"/>
      <c r="NCL2335" s="225"/>
      <c r="NCM2335" s="225"/>
      <c r="NCN2335" s="225"/>
      <c r="NCO2335" s="225"/>
      <c r="NCP2335" s="225"/>
      <c r="NCQ2335" s="225"/>
      <c r="NCR2335" s="225"/>
      <c r="NCS2335" s="225"/>
      <c r="NCT2335" s="225"/>
      <c r="NCU2335" s="225"/>
      <c r="NCV2335" s="225"/>
      <c r="NCW2335" s="225"/>
      <c r="NCX2335" s="225"/>
      <c r="NCY2335" s="225"/>
      <c r="NCZ2335" s="225"/>
      <c r="NDA2335" s="225"/>
      <c r="NDB2335" s="225"/>
      <c r="NDC2335" s="225"/>
      <c r="NDD2335" s="225"/>
      <c r="NDE2335" s="225"/>
      <c r="NDF2335" s="225"/>
      <c r="NDG2335" s="225"/>
      <c r="NDH2335" s="225"/>
      <c r="NDI2335" s="225"/>
      <c r="NDJ2335" s="225"/>
      <c r="NDK2335" s="225"/>
      <c r="NDL2335" s="225"/>
      <c r="NDM2335" s="225"/>
      <c r="NDN2335" s="225"/>
      <c r="NDO2335" s="225"/>
      <c r="NDP2335" s="225"/>
      <c r="NDQ2335" s="225"/>
      <c r="NDR2335" s="225"/>
      <c r="NDS2335" s="225"/>
      <c r="NDT2335" s="225"/>
      <c r="NDU2335" s="225"/>
      <c r="NDV2335" s="225"/>
      <c r="NDW2335" s="225"/>
      <c r="NDX2335" s="225"/>
      <c r="NDY2335" s="225"/>
      <c r="NDZ2335" s="225"/>
      <c r="NEA2335" s="225"/>
      <c r="NEB2335" s="225"/>
      <c r="NEC2335" s="225"/>
      <c r="NED2335" s="225"/>
      <c r="NEE2335" s="225"/>
      <c r="NEF2335" s="225"/>
      <c r="NEG2335" s="225"/>
      <c r="NEH2335" s="225"/>
      <c r="NEI2335" s="225"/>
      <c r="NEJ2335" s="225"/>
      <c r="NEK2335" s="225"/>
      <c r="NEL2335" s="225"/>
      <c r="NEM2335" s="225"/>
      <c r="NEN2335" s="225"/>
      <c r="NEO2335" s="225"/>
      <c r="NEP2335" s="225"/>
      <c r="NEQ2335" s="225"/>
      <c r="NER2335" s="225"/>
      <c r="NES2335" s="225"/>
      <c r="NET2335" s="225"/>
      <c r="NEU2335" s="225"/>
      <c r="NEV2335" s="225"/>
      <c r="NEW2335" s="225"/>
      <c r="NEX2335" s="225"/>
      <c r="NEY2335" s="225"/>
      <c r="NEZ2335" s="225"/>
      <c r="NFA2335" s="225"/>
      <c r="NFB2335" s="225"/>
      <c r="NFC2335" s="225"/>
      <c r="NFD2335" s="225"/>
      <c r="NFE2335" s="225"/>
      <c r="NFF2335" s="225"/>
      <c r="NFG2335" s="225"/>
      <c r="NFH2335" s="225"/>
      <c r="NFI2335" s="225"/>
      <c r="NFJ2335" s="225"/>
      <c r="NFK2335" s="225"/>
      <c r="NFL2335" s="225"/>
      <c r="NFM2335" s="225"/>
      <c r="NFN2335" s="225"/>
      <c r="NFO2335" s="225"/>
      <c r="NFP2335" s="225"/>
      <c r="NFQ2335" s="225"/>
      <c r="NFR2335" s="225"/>
      <c r="NFS2335" s="225"/>
      <c r="NFT2335" s="225"/>
      <c r="NFU2335" s="225"/>
      <c r="NFV2335" s="225"/>
      <c r="NFW2335" s="225"/>
      <c r="NFX2335" s="225"/>
      <c r="NFY2335" s="225"/>
      <c r="NFZ2335" s="225"/>
      <c r="NGA2335" s="225"/>
      <c r="NGB2335" s="225"/>
      <c r="NGC2335" s="225"/>
      <c r="NGD2335" s="225"/>
      <c r="NGE2335" s="225"/>
      <c r="NGF2335" s="225"/>
      <c r="NGG2335" s="225"/>
      <c r="NGH2335" s="225"/>
      <c r="NGI2335" s="225"/>
      <c r="NGJ2335" s="225"/>
      <c r="NGK2335" s="225"/>
      <c r="NGL2335" s="225"/>
      <c r="NGM2335" s="225"/>
      <c r="NGN2335" s="225"/>
      <c r="NGO2335" s="225"/>
      <c r="NGP2335" s="225"/>
      <c r="NGQ2335" s="225"/>
      <c r="NGR2335" s="225"/>
      <c r="NGS2335" s="225"/>
      <c r="NGT2335" s="225"/>
      <c r="NGU2335" s="225"/>
      <c r="NGV2335" s="225"/>
      <c r="NGW2335" s="225"/>
      <c r="NGX2335" s="225"/>
      <c r="NGY2335" s="225"/>
      <c r="NGZ2335" s="225"/>
      <c r="NHA2335" s="225"/>
      <c r="NHB2335" s="225"/>
      <c r="NHC2335" s="225"/>
      <c r="NHD2335" s="225"/>
      <c r="NHE2335" s="225"/>
      <c r="NHF2335" s="225"/>
      <c r="NHG2335" s="225"/>
      <c r="NHH2335" s="225"/>
      <c r="NHI2335" s="225"/>
      <c r="NHJ2335" s="225"/>
      <c r="NHK2335" s="225"/>
      <c r="NHL2335" s="225"/>
      <c r="NHM2335" s="225"/>
      <c r="NHN2335" s="225"/>
      <c r="NHO2335" s="225"/>
      <c r="NHP2335" s="225"/>
      <c r="NHQ2335" s="225"/>
      <c r="NHR2335" s="225"/>
      <c r="NHS2335" s="225"/>
      <c r="NHT2335" s="225"/>
      <c r="NHU2335" s="225"/>
      <c r="NHV2335" s="225"/>
      <c r="NHW2335" s="225"/>
      <c r="NHX2335" s="225"/>
      <c r="NHY2335" s="225"/>
      <c r="NHZ2335" s="225"/>
      <c r="NIA2335" s="225"/>
      <c r="NIB2335" s="225"/>
      <c r="NIC2335" s="225"/>
      <c r="NID2335" s="225"/>
      <c r="NIE2335" s="225"/>
      <c r="NIF2335" s="225"/>
      <c r="NIG2335" s="225"/>
      <c r="NIH2335" s="225"/>
      <c r="NII2335" s="225"/>
      <c r="NIJ2335" s="225"/>
      <c r="NIK2335" s="225"/>
      <c r="NIL2335" s="225"/>
      <c r="NIM2335" s="225"/>
      <c r="NIN2335" s="225"/>
      <c r="NIO2335" s="225"/>
      <c r="NIP2335" s="225"/>
      <c r="NIQ2335" s="225"/>
      <c r="NIR2335" s="225"/>
      <c r="NIS2335" s="225"/>
      <c r="NIT2335" s="225"/>
      <c r="NIU2335" s="225"/>
      <c r="NIV2335" s="225"/>
      <c r="NIW2335" s="225"/>
      <c r="NIX2335" s="225"/>
      <c r="NIY2335" s="225"/>
      <c r="NIZ2335" s="225"/>
      <c r="NJA2335" s="225"/>
      <c r="NJB2335" s="225"/>
      <c r="NJC2335" s="225"/>
      <c r="NJD2335" s="225"/>
      <c r="NJE2335" s="225"/>
      <c r="NJF2335" s="225"/>
      <c r="NJG2335" s="225"/>
      <c r="NJH2335" s="225"/>
      <c r="NJI2335" s="225"/>
      <c r="NJJ2335" s="225"/>
      <c r="NJK2335" s="225"/>
      <c r="NJL2335" s="225"/>
      <c r="NJM2335" s="225"/>
      <c r="NJN2335" s="225"/>
      <c r="NJO2335" s="225"/>
      <c r="NJP2335" s="225"/>
      <c r="NJQ2335" s="225"/>
      <c r="NJR2335" s="225"/>
      <c r="NJS2335" s="225"/>
      <c r="NJT2335" s="225"/>
      <c r="NJU2335" s="225"/>
      <c r="NJV2335" s="225"/>
      <c r="NJW2335" s="225"/>
      <c r="NJX2335" s="225"/>
      <c r="NJY2335" s="225"/>
      <c r="NJZ2335" s="225"/>
      <c r="NKA2335" s="225"/>
      <c r="NKB2335" s="225"/>
      <c r="NKC2335" s="225"/>
      <c r="NKD2335" s="225"/>
      <c r="NKE2335" s="225"/>
      <c r="NKF2335" s="225"/>
      <c r="NKG2335" s="225"/>
      <c r="NKH2335" s="225"/>
      <c r="NKI2335" s="225"/>
      <c r="NKJ2335" s="225"/>
      <c r="NKK2335" s="225"/>
      <c r="NKL2335" s="225"/>
      <c r="NKM2335" s="225"/>
      <c r="NKN2335" s="225"/>
      <c r="NKO2335" s="225"/>
      <c r="NKP2335" s="225"/>
      <c r="NKQ2335" s="225"/>
      <c r="NKR2335" s="225"/>
      <c r="NKS2335" s="225"/>
      <c r="NKT2335" s="225"/>
      <c r="NKU2335" s="225"/>
      <c r="NKV2335" s="225"/>
      <c r="NKW2335" s="225"/>
      <c r="NKX2335" s="225"/>
      <c r="NKY2335" s="225"/>
      <c r="NKZ2335" s="225"/>
      <c r="NLA2335" s="225"/>
      <c r="NLB2335" s="225"/>
      <c r="NLC2335" s="225"/>
      <c r="NLD2335" s="225"/>
      <c r="NLE2335" s="225"/>
      <c r="NLF2335" s="225"/>
      <c r="NLG2335" s="225"/>
      <c r="NLH2335" s="225"/>
      <c r="NLI2335" s="225"/>
      <c r="NLJ2335" s="225"/>
      <c r="NLK2335" s="225"/>
      <c r="NLL2335" s="225"/>
      <c r="NLM2335" s="225"/>
      <c r="NLN2335" s="225"/>
      <c r="NLO2335" s="225"/>
      <c r="NLP2335" s="225"/>
      <c r="NLQ2335" s="225"/>
      <c r="NLR2335" s="225"/>
      <c r="NLS2335" s="225"/>
      <c r="NLT2335" s="225"/>
      <c r="NLU2335" s="225"/>
      <c r="NLV2335" s="225"/>
      <c r="NLW2335" s="225"/>
      <c r="NLX2335" s="225"/>
      <c r="NLY2335" s="225"/>
      <c r="NLZ2335" s="225"/>
      <c r="NMA2335" s="225"/>
      <c r="NMB2335" s="225"/>
      <c r="NMC2335" s="225"/>
      <c r="NMD2335" s="225"/>
      <c r="NME2335" s="225"/>
      <c r="NMF2335" s="225"/>
      <c r="NMG2335" s="225"/>
      <c r="NMH2335" s="225"/>
      <c r="NMI2335" s="225"/>
      <c r="NMJ2335" s="225"/>
      <c r="NMK2335" s="225"/>
      <c r="NML2335" s="225"/>
      <c r="NMM2335" s="225"/>
      <c r="NMN2335" s="225"/>
      <c r="NMO2335" s="225"/>
      <c r="NMP2335" s="225"/>
      <c r="NMQ2335" s="225"/>
      <c r="NMR2335" s="225"/>
      <c r="NMS2335" s="225"/>
      <c r="NMT2335" s="225"/>
      <c r="NMU2335" s="225"/>
      <c r="NMV2335" s="225"/>
      <c r="NMW2335" s="225"/>
      <c r="NMX2335" s="225"/>
      <c r="NMY2335" s="225"/>
      <c r="NMZ2335" s="225"/>
      <c r="NNA2335" s="225"/>
      <c r="NNB2335" s="225"/>
      <c r="NNC2335" s="225"/>
      <c r="NND2335" s="225"/>
      <c r="NNE2335" s="225"/>
      <c r="NNF2335" s="225"/>
      <c r="NNG2335" s="225"/>
      <c r="NNH2335" s="225"/>
      <c r="NNI2335" s="225"/>
      <c r="NNJ2335" s="225"/>
      <c r="NNK2335" s="225"/>
      <c r="NNL2335" s="225"/>
      <c r="NNM2335" s="225"/>
      <c r="NNN2335" s="225"/>
      <c r="NNO2335" s="225"/>
      <c r="NNP2335" s="225"/>
      <c r="NNQ2335" s="225"/>
      <c r="NNR2335" s="225"/>
      <c r="NNS2335" s="225"/>
      <c r="NNT2335" s="225"/>
      <c r="NNU2335" s="225"/>
      <c r="NNV2335" s="225"/>
      <c r="NNW2335" s="225"/>
      <c r="NNX2335" s="225"/>
      <c r="NNY2335" s="225"/>
      <c r="NNZ2335" s="225"/>
      <c r="NOA2335" s="225"/>
      <c r="NOB2335" s="225"/>
      <c r="NOC2335" s="225"/>
      <c r="NOD2335" s="225"/>
      <c r="NOE2335" s="225"/>
      <c r="NOF2335" s="225"/>
      <c r="NOG2335" s="225"/>
      <c r="NOH2335" s="225"/>
      <c r="NOI2335" s="225"/>
      <c r="NOJ2335" s="225"/>
      <c r="NOK2335" s="225"/>
      <c r="NOL2335" s="225"/>
      <c r="NOM2335" s="225"/>
      <c r="NON2335" s="225"/>
      <c r="NOO2335" s="225"/>
      <c r="NOP2335" s="225"/>
      <c r="NOQ2335" s="225"/>
      <c r="NOR2335" s="225"/>
      <c r="NOS2335" s="225"/>
      <c r="NOT2335" s="225"/>
      <c r="NOU2335" s="225"/>
      <c r="NOV2335" s="225"/>
      <c r="NOW2335" s="225"/>
      <c r="NOX2335" s="225"/>
      <c r="NOY2335" s="225"/>
      <c r="NOZ2335" s="225"/>
      <c r="NPA2335" s="225"/>
      <c r="NPB2335" s="225"/>
      <c r="NPC2335" s="225"/>
      <c r="NPD2335" s="225"/>
      <c r="NPE2335" s="225"/>
      <c r="NPF2335" s="225"/>
      <c r="NPG2335" s="225"/>
      <c r="NPH2335" s="225"/>
      <c r="NPI2335" s="225"/>
      <c r="NPJ2335" s="225"/>
      <c r="NPK2335" s="225"/>
      <c r="NPL2335" s="225"/>
      <c r="NPM2335" s="225"/>
      <c r="NPN2335" s="225"/>
      <c r="NPO2335" s="225"/>
      <c r="NPP2335" s="225"/>
      <c r="NPQ2335" s="225"/>
      <c r="NPR2335" s="225"/>
      <c r="NPS2335" s="225"/>
      <c r="NPT2335" s="225"/>
      <c r="NPU2335" s="225"/>
      <c r="NPV2335" s="225"/>
      <c r="NPW2335" s="225"/>
      <c r="NPX2335" s="225"/>
      <c r="NPY2335" s="225"/>
      <c r="NPZ2335" s="225"/>
      <c r="NQA2335" s="225"/>
      <c r="NQB2335" s="225"/>
      <c r="NQC2335" s="225"/>
      <c r="NQD2335" s="225"/>
      <c r="NQE2335" s="225"/>
      <c r="NQF2335" s="225"/>
      <c r="NQG2335" s="225"/>
      <c r="NQH2335" s="225"/>
      <c r="NQI2335" s="225"/>
      <c r="NQJ2335" s="225"/>
      <c r="NQK2335" s="225"/>
      <c r="NQL2335" s="225"/>
      <c r="NQM2335" s="225"/>
      <c r="NQN2335" s="225"/>
      <c r="NQO2335" s="225"/>
      <c r="NQP2335" s="225"/>
      <c r="NQQ2335" s="225"/>
      <c r="NQR2335" s="225"/>
      <c r="NQS2335" s="225"/>
      <c r="NQT2335" s="225"/>
      <c r="NQU2335" s="225"/>
      <c r="NQV2335" s="225"/>
      <c r="NQW2335" s="225"/>
      <c r="NQX2335" s="225"/>
      <c r="NQY2335" s="225"/>
      <c r="NQZ2335" s="225"/>
      <c r="NRA2335" s="225"/>
      <c r="NRB2335" s="225"/>
      <c r="NRC2335" s="225"/>
      <c r="NRD2335" s="225"/>
      <c r="NRE2335" s="225"/>
      <c r="NRF2335" s="225"/>
      <c r="NRG2335" s="225"/>
      <c r="NRH2335" s="225"/>
      <c r="NRI2335" s="225"/>
      <c r="NRJ2335" s="225"/>
      <c r="NRK2335" s="225"/>
      <c r="NRL2335" s="225"/>
      <c r="NRM2335" s="225"/>
      <c r="NRN2335" s="225"/>
      <c r="NRO2335" s="225"/>
      <c r="NRP2335" s="225"/>
      <c r="NRQ2335" s="225"/>
      <c r="NRR2335" s="225"/>
      <c r="NRS2335" s="225"/>
      <c r="NRT2335" s="225"/>
      <c r="NRU2335" s="225"/>
      <c r="NRV2335" s="225"/>
      <c r="NRW2335" s="225"/>
      <c r="NRX2335" s="225"/>
      <c r="NRY2335" s="225"/>
      <c r="NRZ2335" s="225"/>
      <c r="NSA2335" s="225"/>
      <c r="NSB2335" s="225"/>
      <c r="NSC2335" s="225"/>
      <c r="NSD2335" s="225"/>
      <c r="NSE2335" s="225"/>
      <c r="NSF2335" s="225"/>
      <c r="NSG2335" s="225"/>
      <c r="NSH2335" s="225"/>
      <c r="NSI2335" s="225"/>
      <c r="NSJ2335" s="225"/>
      <c r="NSK2335" s="225"/>
      <c r="NSL2335" s="225"/>
      <c r="NSM2335" s="225"/>
      <c r="NSN2335" s="225"/>
      <c r="NSO2335" s="225"/>
      <c r="NSP2335" s="225"/>
      <c r="NSQ2335" s="225"/>
      <c r="NSR2335" s="225"/>
      <c r="NSS2335" s="225"/>
      <c r="NST2335" s="225"/>
      <c r="NSU2335" s="225"/>
      <c r="NSV2335" s="225"/>
      <c r="NSW2335" s="225"/>
      <c r="NSX2335" s="225"/>
      <c r="NSY2335" s="225"/>
      <c r="NSZ2335" s="225"/>
      <c r="NTA2335" s="225"/>
      <c r="NTB2335" s="225"/>
      <c r="NTC2335" s="225"/>
      <c r="NTD2335" s="225"/>
      <c r="NTE2335" s="225"/>
      <c r="NTF2335" s="225"/>
      <c r="NTG2335" s="225"/>
      <c r="NTH2335" s="225"/>
      <c r="NTI2335" s="225"/>
      <c r="NTJ2335" s="225"/>
      <c r="NTK2335" s="225"/>
      <c r="NTL2335" s="225"/>
      <c r="NTM2335" s="225"/>
      <c r="NTN2335" s="225"/>
      <c r="NTO2335" s="225"/>
      <c r="NTP2335" s="225"/>
      <c r="NTQ2335" s="225"/>
      <c r="NTR2335" s="225"/>
      <c r="NTS2335" s="225"/>
      <c r="NTT2335" s="225"/>
      <c r="NTU2335" s="225"/>
      <c r="NTV2335" s="225"/>
      <c r="NTW2335" s="225"/>
      <c r="NTX2335" s="225"/>
      <c r="NTY2335" s="225"/>
      <c r="NTZ2335" s="225"/>
      <c r="NUA2335" s="225"/>
      <c r="NUB2335" s="225"/>
      <c r="NUC2335" s="225"/>
      <c r="NUD2335" s="225"/>
      <c r="NUE2335" s="225"/>
      <c r="NUF2335" s="225"/>
      <c r="NUG2335" s="225"/>
      <c r="NUH2335" s="225"/>
      <c r="NUI2335" s="225"/>
      <c r="NUJ2335" s="225"/>
      <c r="NUK2335" s="225"/>
      <c r="NUL2335" s="225"/>
      <c r="NUM2335" s="225"/>
      <c r="NUN2335" s="225"/>
      <c r="NUO2335" s="225"/>
      <c r="NUP2335" s="225"/>
      <c r="NUQ2335" s="225"/>
      <c r="NUR2335" s="225"/>
      <c r="NUS2335" s="225"/>
      <c r="NUT2335" s="225"/>
      <c r="NUU2335" s="225"/>
      <c r="NUV2335" s="225"/>
      <c r="NUW2335" s="225"/>
      <c r="NUX2335" s="225"/>
      <c r="NUY2335" s="225"/>
      <c r="NUZ2335" s="225"/>
      <c r="NVA2335" s="225"/>
      <c r="NVB2335" s="225"/>
      <c r="NVC2335" s="225"/>
      <c r="NVD2335" s="225"/>
      <c r="NVE2335" s="225"/>
      <c r="NVF2335" s="225"/>
      <c r="NVG2335" s="225"/>
      <c r="NVH2335" s="225"/>
      <c r="NVI2335" s="225"/>
      <c r="NVJ2335" s="225"/>
      <c r="NVK2335" s="225"/>
      <c r="NVL2335" s="225"/>
      <c r="NVM2335" s="225"/>
      <c r="NVN2335" s="225"/>
      <c r="NVO2335" s="225"/>
      <c r="NVP2335" s="225"/>
      <c r="NVQ2335" s="225"/>
      <c r="NVR2335" s="225"/>
      <c r="NVS2335" s="225"/>
      <c r="NVT2335" s="225"/>
      <c r="NVU2335" s="225"/>
      <c r="NVV2335" s="225"/>
      <c r="NVW2335" s="225"/>
      <c r="NVX2335" s="225"/>
      <c r="NVY2335" s="225"/>
      <c r="NVZ2335" s="225"/>
      <c r="NWA2335" s="225"/>
      <c r="NWB2335" s="225"/>
      <c r="NWC2335" s="225"/>
      <c r="NWD2335" s="225"/>
      <c r="NWE2335" s="225"/>
      <c r="NWF2335" s="225"/>
      <c r="NWG2335" s="225"/>
      <c r="NWH2335" s="225"/>
      <c r="NWI2335" s="225"/>
      <c r="NWJ2335" s="225"/>
      <c r="NWK2335" s="225"/>
      <c r="NWL2335" s="225"/>
      <c r="NWM2335" s="225"/>
      <c r="NWN2335" s="225"/>
      <c r="NWO2335" s="225"/>
      <c r="NWP2335" s="225"/>
      <c r="NWQ2335" s="225"/>
      <c r="NWR2335" s="225"/>
      <c r="NWS2335" s="225"/>
      <c r="NWT2335" s="225"/>
      <c r="NWU2335" s="225"/>
      <c r="NWV2335" s="225"/>
      <c r="NWW2335" s="225"/>
      <c r="NWX2335" s="225"/>
      <c r="NWY2335" s="225"/>
      <c r="NWZ2335" s="225"/>
      <c r="NXA2335" s="225"/>
      <c r="NXB2335" s="225"/>
      <c r="NXC2335" s="225"/>
      <c r="NXD2335" s="225"/>
      <c r="NXE2335" s="225"/>
      <c r="NXF2335" s="225"/>
      <c r="NXG2335" s="225"/>
      <c r="NXH2335" s="225"/>
      <c r="NXI2335" s="225"/>
      <c r="NXJ2335" s="225"/>
      <c r="NXK2335" s="225"/>
      <c r="NXL2335" s="225"/>
      <c r="NXM2335" s="225"/>
      <c r="NXN2335" s="225"/>
      <c r="NXO2335" s="225"/>
      <c r="NXP2335" s="225"/>
      <c r="NXQ2335" s="225"/>
      <c r="NXR2335" s="225"/>
      <c r="NXS2335" s="225"/>
      <c r="NXT2335" s="225"/>
      <c r="NXU2335" s="225"/>
      <c r="NXV2335" s="225"/>
      <c r="NXW2335" s="225"/>
      <c r="NXX2335" s="225"/>
      <c r="NXY2335" s="225"/>
      <c r="NXZ2335" s="225"/>
      <c r="NYA2335" s="225"/>
      <c r="NYB2335" s="225"/>
      <c r="NYC2335" s="225"/>
      <c r="NYD2335" s="225"/>
      <c r="NYE2335" s="225"/>
      <c r="NYF2335" s="225"/>
      <c r="NYG2335" s="225"/>
      <c r="NYH2335" s="225"/>
      <c r="NYI2335" s="225"/>
      <c r="NYJ2335" s="225"/>
      <c r="NYK2335" s="225"/>
      <c r="NYL2335" s="225"/>
      <c r="NYM2335" s="225"/>
      <c r="NYN2335" s="225"/>
      <c r="NYO2335" s="225"/>
      <c r="NYP2335" s="225"/>
      <c r="NYQ2335" s="225"/>
      <c r="NYR2335" s="225"/>
      <c r="NYS2335" s="225"/>
      <c r="NYT2335" s="225"/>
      <c r="NYU2335" s="225"/>
      <c r="NYV2335" s="225"/>
      <c r="NYW2335" s="225"/>
      <c r="NYX2335" s="225"/>
      <c r="NYY2335" s="225"/>
      <c r="NYZ2335" s="225"/>
      <c r="NZA2335" s="225"/>
      <c r="NZB2335" s="225"/>
      <c r="NZC2335" s="225"/>
      <c r="NZD2335" s="225"/>
      <c r="NZE2335" s="225"/>
      <c r="NZF2335" s="225"/>
      <c r="NZG2335" s="225"/>
      <c r="NZH2335" s="225"/>
      <c r="NZI2335" s="225"/>
      <c r="NZJ2335" s="225"/>
      <c r="NZK2335" s="225"/>
      <c r="NZL2335" s="225"/>
      <c r="NZM2335" s="225"/>
      <c r="NZN2335" s="225"/>
      <c r="NZO2335" s="225"/>
      <c r="NZP2335" s="225"/>
      <c r="NZQ2335" s="225"/>
      <c r="NZR2335" s="225"/>
      <c r="NZS2335" s="225"/>
      <c r="NZT2335" s="225"/>
      <c r="NZU2335" s="225"/>
      <c r="NZV2335" s="225"/>
      <c r="NZW2335" s="225"/>
      <c r="NZX2335" s="225"/>
      <c r="NZY2335" s="225"/>
      <c r="NZZ2335" s="225"/>
      <c r="OAA2335" s="225"/>
      <c r="OAB2335" s="225"/>
      <c r="OAC2335" s="225"/>
      <c r="OAD2335" s="225"/>
      <c r="OAE2335" s="225"/>
      <c r="OAF2335" s="225"/>
      <c r="OAG2335" s="225"/>
      <c r="OAH2335" s="225"/>
      <c r="OAI2335" s="225"/>
      <c r="OAJ2335" s="225"/>
      <c r="OAK2335" s="225"/>
      <c r="OAL2335" s="225"/>
      <c r="OAM2335" s="225"/>
      <c r="OAN2335" s="225"/>
      <c r="OAO2335" s="225"/>
      <c r="OAP2335" s="225"/>
      <c r="OAQ2335" s="225"/>
      <c r="OAR2335" s="225"/>
      <c r="OAS2335" s="225"/>
      <c r="OAT2335" s="225"/>
      <c r="OAU2335" s="225"/>
      <c r="OAV2335" s="225"/>
      <c r="OAW2335" s="225"/>
      <c r="OAX2335" s="225"/>
      <c r="OAY2335" s="225"/>
      <c r="OAZ2335" s="225"/>
      <c r="OBA2335" s="225"/>
      <c r="OBB2335" s="225"/>
      <c r="OBC2335" s="225"/>
      <c r="OBD2335" s="225"/>
      <c r="OBE2335" s="225"/>
      <c r="OBF2335" s="225"/>
      <c r="OBG2335" s="225"/>
      <c r="OBH2335" s="225"/>
      <c r="OBI2335" s="225"/>
      <c r="OBJ2335" s="225"/>
      <c r="OBK2335" s="225"/>
      <c r="OBL2335" s="225"/>
      <c r="OBM2335" s="225"/>
      <c r="OBN2335" s="225"/>
      <c r="OBO2335" s="225"/>
      <c r="OBP2335" s="225"/>
      <c r="OBQ2335" s="225"/>
      <c r="OBR2335" s="225"/>
      <c r="OBS2335" s="225"/>
      <c r="OBT2335" s="225"/>
      <c r="OBU2335" s="225"/>
      <c r="OBV2335" s="225"/>
      <c r="OBW2335" s="225"/>
      <c r="OBX2335" s="225"/>
      <c r="OBY2335" s="225"/>
      <c r="OBZ2335" s="225"/>
      <c r="OCA2335" s="225"/>
      <c r="OCB2335" s="225"/>
      <c r="OCC2335" s="225"/>
      <c r="OCD2335" s="225"/>
      <c r="OCE2335" s="225"/>
      <c r="OCF2335" s="225"/>
      <c r="OCG2335" s="225"/>
      <c r="OCH2335" s="225"/>
      <c r="OCI2335" s="225"/>
      <c r="OCJ2335" s="225"/>
      <c r="OCK2335" s="225"/>
      <c r="OCL2335" s="225"/>
      <c r="OCM2335" s="225"/>
      <c r="OCN2335" s="225"/>
      <c r="OCO2335" s="225"/>
      <c r="OCP2335" s="225"/>
      <c r="OCQ2335" s="225"/>
      <c r="OCR2335" s="225"/>
      <c r="OCS2335" s="225"/>
      <c r="OCT2335" s="225"/>
      <c r="OCU2335" s="225"/>
      <c r="OCV2335" s="225"/>
      <c r="OCW2335" s="225"/>
      <c r="OCX2335" s="225"/>
      <c r="OCY2335" s="225"/>
      <c r="OCZ2335" s="225"/>
      <c r="ODA2335" s="225"/>
      <c r="ODB2335" s="225"/>
      <c r="ODC2335" s="225"/>
      <c r="ODD2335" s="225"/>
      <c r="ODE2335" s="225"/>
      <c r="ODF2335" s="225"/>
      <c r="ODG2335" s="225"/>
      <c r="ODH2335" s="225"/>
      <c r="ODI2335" s="225"/>
      <c r="ODJ2335" s="225"/>
      <c r="ODK2335" s="225"/>
      <c r="ODL2335" s="225"/>
      <c r="ODM2335" s="225"/>
      <c r="ODN2335" s="225"/>
      <c r="ODO2335" s="225"/>
      <c r="ODP2335" s="225"/>
      <c r="ODQ2335" s="225"/>
      <c r="ODR2335" s="225"/>
      <c r="ODS2335" s="225"/>
      <c r="ODT2335" s="225"/>
      <c r="ODU2335" s="225"/>
      <c r="ODV2335" s="225"/>
      <c r="ODW2335" s="225"/>
      <c r="ODX2335" s="225"/>
      <c r="ODY2335" s="225"/>
      <c r="ODZ2335" s="225"/>
      <c r="OEA2335" s="225"/>
      <c r="OEB2335" s="225"/>
      <c r="OEC2335" s="225"/>
      <c r="OED2335" s="225"/>
      <c r="OEE2335" s="225"/>
      <c r="OEF2335" s="225"/>
      <c r="OEG2335" s="225"/>
      <c r="OEH2335" s="225"/>
      <c r="OEI2335" s="225"/>
      <c r="OEJ2335" s="225"/>
      <c r="OEK2335" s="225"/>
      <c r="OEL2335" s="225"/>
      <c r="OEM2335" s="225"/>
      <c r="OEN2335" s="225"/>
      <c r="OEO2335" s="225"/>
      <c r="OEP2335" s="225"/>
      <c r="OEQ2335" s="225"/>
      <c r="OER2335" s="225"/>
      <c r="OES2335" s="225"/>
      <c r="OET2335" s="225"/>
      <c r="OEU2335" s="225"/>
      <c r="OEV2335" s="225"/>
      <c r="OEW2335" s="225"/>
      <c r="OEX2335" s="225"/>
      <c r="OEY2335" s="225"/>
      <c r="OEZ2335" s="225"/>
      <c r="OFA2335" s="225"/>
      <c r="OFB2335" s="225"/>
      <c r="OFC2335" s="225"/>
      <c r="OFD2335" s="225"/>
      <c r="OFE2335" s="225"/>
      <c r="OFF2335" s="225"/>
      <c r="OFG2335" s="225"/>
      <c r="OFH2335" s="225"/>
      <c r="OFI2335" s="225"/>
      <c r="OFJ2335" s="225"/>
      <c r="OFK2335" s="225"/>
      <c r="OFL2335" s="225"/>
      <c r="OFM2335" s="225"/>
      <c r="OFN2335" s="225"/>
      <c r="OFO2335" s="225"/>
      <c r="OFP2335" s="225"/>
      <c r="OFQ2335" s="225"/>
      <c r="OFR2335" s="225"/>
      <c r="OFS2335" s="225"/>
      <c r="OFT2335" s="225"/>
      <c r="OFU2335" s="225"/>
      <c r="OFV2335" s="225"/>
      <c r="OFW2335" s="225"/>
      <c r="OFX2335" s="225"/>
      <c r="OFY2335" s="225"/>
      <c r="OFZ2335" s="225"/>
      <c r="OGA2335" s="225"/>
      <c r="OGB2335" s="225"/>
      <c r="OGC2335" s="225"/>
      <c r="OGD2335" s="225"/>
      <c r="OGE2335" s="225"/>
      <c r="OGF2335" s="225"/>
      <c r="OGG2335" s="225"/>
      <c r="OGH2335" s="225"/>
      <c r="OGI2335" s="225"/>
      <c r="OGJ2335" s="225"/>
      <c r="OGK2335" s="225"/>
      <c r="OGL2335" s="225"/>
      <c r="OGM2335" s="225"/>
      <c r="OGN2335" s="225"/>
      <c r="OGO2335" s="225"/>
      <c r="OGP2335" s="225"/>
      <c r="OGQ2335" s="225"/>
      <c r="OGR2335" s="225"/>
      <c r="OGS2335" s="225"/>
      <c r="OGT2335" s="225"/>
      <c r="OGU2335" s="225"/>
      <c r="OGV2335" s="225"/>
      <c r="OGW2335" s="225"/>
      <c r="OGX2335" s="225"/>
      <c r="OGY2335" s="225"/>
      <c r="OGZ2335" s="225"/>
      <c r="OHA2335" s="225"/>
      <c r="OHB2335" s="225"/>
      <c r="OHC2335" s="225"/>
      <c r="OHD2335" s="225"/>
      <c r="OHE2335" s="225"/>
      <c r="OHF2335" s="225"/>
      <c r="OHG2335" s="225"/>
      <c r="OHH2335" s="225"/>
      <c r="OHI2335" s="225"/>
      <c r="OHJ2335" s="225"/>
      <c r="OHK2335" s="225"/>
      <c r="OHL2335" s="225"/>
      <c r="OHM2335" s="225"/>
      <c r="OHN2335" s="225"/>
      <c r="OHO2335" s="225"/>
      <c r="OHP2335" s="225"/>
      <c r="OHQ2335" s="225"/>
      <c r="OHR2335" s="225"/>
      <c r="OHS2335" s="225"/>
      <c r="OHT2335" s="225"/>
      <c r="OHU2335" s="225"/>
      <c r="OHV2335" s="225"/>
      <c r="OHW2335" s="225"/>
      <c r="OHX2335" s="225"/>
      <c r="OHY2335" s="225"/>
      <c r="OHZ2335" s="225"/>
      <c r="OIA2335" s="225"/>
      <c r="OIB2335" s="225"/>
      <c r="OIC2335" s="225"/>
      <c r="OID2335" s="225"/>
      <c r="OIE2335" s="225"/>
      <c r="OIF2335" s="225"/>
      <c r="OIG2335" s="225"/>
      <c r="OIH2335" s="225"/>
      <c r="OII2335" s="225"/>
      <c r="OIJ2335" s="225"/>
      <c r="OIK2335" s="225"/>
      <c r="OIL2335" s="225"/>
      <c r="OIM2335" s="225"/>
      <c r="OIN2335" s="225"/>
      <c r="OIO2335" s="225"/>
      <c r="OIP2335" s="225"/>
      <c r="OIQ2335" s="225"/>
      <c r="OIR2335" s="225"/>
      <c r="OIS2335" s="225"/>
      <c r="OIT2335" s="225"/>
      <c r="OIU2335" s="225"/>
      <c r="OIV2335" s="225"/>
      <c r="OIW2335" s="225"/>
      <c r="OIX2335" s="225"/>
      <c r="OIY2335" s="225"/>
      <c r="OIZ2335" s="225"/>
      <c r="OJA2335" s="225"/>
      <c r="OJB2335" s="225"/>
      <c r="OJC2335" s="225"/>
      <c r="OJD2335" s="225"/>
      <c r="OJE2335" s="225"/>
      <c r="OJF2335" s="225"/>
      <c r="OJG2335" s="225"/>
      <c r="OJH2335" s="225"/>
      <c r="OJI2335" s="225"/>
      <c r="OJJ2335" s="225"/>
      <c r="OJK2335" s="225"/>
      <c r="OJL2335" s="225"/>
      <c r="OJM2335" s="225"/>
      <c r="OJN2335" s="225"/>
      <c r="OJO2335" s="225"/>
      <c r="OJP2335" s="225"/>
      <c r="OJQ2335" s="225"/>
      <c r="OJR2335" s="225"/>
      <c r="OJS2335" s="225"/>
      <c r="OJT2335" s="225"/>
      <c r="OJU2335" s="225"/>
      <c r="OJV2335" s="225"/>
      <c r="OJW2335" s="225"/>
      <c r="OJX2335" s="225"/>
      <c r="OJY2335" s="225"/>
      <c r="OJZ2335" s="225"/>
      <c r="OKA2335" s="225"/>
      <c r="OKB2335" s="225"/>
      <c r="OKC2335" s="225"/>
      <c r="OKD2335" s="225"/>
      <c r="OKE2335" s="225"/>
      <c r="OKF2335" s="225"/>
      <c r="OKG2335" s="225"/>
      <c r="OKH2335" s="225"/>
      <c r="OKI2335" s="225"/>
      <c r="OKJ2335" s="225"/>
      <c r="OKK2335" s="225"/>
      <c r="OKL2335" s="225"/>
      <c r="OKM2335" s="225"/>
      <c r="OKN2335" s="225"/>
      <c r="OKO2335" s="225"/>
      <c r="OKP2335" s="225"/>
      <c r="OKQ2335" s="225"/>
      <c r="OKR2335" s="225"/>
      <c r="OKS2335" s="225"/>
      <c r="OKT2335" s="225"/>
      <c r="OKU2335" s="225"/>
      <c r="OKV2335" s="225"/>
      <c r="OKW2335" s="225"/>
      <c r="OKX2335" s="225"/>
      <c r="OKY2335" s="225"/>
      <c r="OKZ2335" s="225"/>
      <c r="OLA2335" s="225"/>
      <c r="OLB2335" s="225"/>
      <c r="OLC2335" s="225"/>
      <c r="OLD2335" s="225"/>
      <c r="OLE2335" s="225"/>
      <c r="OLF2335" s="225"/>
      <c r="OLG2335" s="225"/>
      <c r="OLH2335" s="225"/>
      <c r="OLI2335" s="225"/>
      <c r="OLJ2335" s="225"/>
      <c r="OLK2335" s="225"/>
      <c r="OLL2335" s="225"/>
      <c r="OLM2335" s="225"/>
      <c r="OLN2335" s="225"/>
      <c r="OLO2335" s="225"/>
      <c r="OLP2335" s="225"/>
      <c r="OLQ2335" s="225"/>
      <c r="OLR2335" s="225"/>
      <c r="OLS2335" s="225"/>
      <c r="OLT2335" s="225"/>
      <c r="OLU2335" s="225"/>
      <c r="OLV2335" s="225"/>
      <c r="OLW2335" s="225"/>
      <c r="OLX2335" s="225"/>
      <c r="OLY2335" s="225"/>
      <c r="OLZ2335" s="225"/>
      <c r="OMA2335" s="225"/>
      <c r="OMB2335" s="225"/>
      <c r="OMC2335" s="225"/>
      <c r="OMD2335" s="225"/>
      <c r="OME2335" s="225"/>
      <c r="OMF2335" s="225"/>
      <c r="OMG2335" s="225"/>
      <c r="OMH2335" s="225"/>
      <c r="OMI2335" s="225"/>
      <c r="OMJ2335" s="225"/>
      <c r="OMK2335" s="225"/>
      <c r="OML2335" s="225"/>
      <c r="OMM2335" s="225"/>
      <c r="OMN2335" s="225"/>
      <c r="OMO2335" s="225"/>
      <c r="OMP2335" s="225"/>
      <c r="OMQ2335" s="225"/>
      <c r="OMR2335" s="225"/>
      <c r="OMS2335" s="225"/>
      <c r="OMT2335" s="225"/>
      <c r="OMU2335" s="225"/>
      <c r="OMV2335" s="225"/>
      <c r="OMW2335" s="225"/>
      <c r="OMX2335" s="225"/>
      <c r="OMY2335" s="225"/>
      <c r="OMZ2335" s="225"/>
      <c r="ONA2335" s="225"/>
      <c r="ONB2335" s="225"/>
      <c r="ONC2335" s="225"/>
      <c r="OND2335" s="225"/>
      <c r="ONE2335" s="225"/>
      <c r="ONF2335" s="225"/>
      <c r="ONG2335" s="225"/>
      <c r="ONH2335" s="225"/>
      <c r="ONI2335" s="225"/>
      <c r="ONJ2335" s="225"/>
      <c r="ONK2335" s="225"/>
      <c r="ONL2335" s="225"/>
      <c r="ONM2335" s="225"/>
      <c r="ONN2335" s="225"/>
      <c r="ONO2335" s="225"/>
      <c r="ONP2335" s="225"/>
      <c r="ONQ2335" s="225"/>
      <c r="ONR2335" s="225"/>
      <c r="ONS2335" s="225"/>
      <c r="ONT2335" s="225"/>
      <c r="ONU2335" s="225"/>
      <c r="ONV2335" s="225"/>
      <c r="ONW2335" s="225"/>
      <c r="ONX2335" s="225"/>
      <c r="ONY2335" s="225"/>
      <c r="ONZ2335" s="225"/>
      <c r="OOA2335" s="225"/>
      <c r="OOB2335" s="225"/>
      <c r="OOC2335" s="225"/>
      <c r="OOD2335" s="225"/>
      <c r="OOE2335" s="225"/>
      <c r="OOF2335" s="225"/>
      <c r="OOG2335" s="225"/>
      <c r="OOH2335" s="225"/>
      <c r="OOI2335" s="225"/>
      <c r="OOJ2335" s="225"/>
      <c r="OOK2335" s="225"/>
      <c r="OOL2335" s="225"/>
      <c r="OOM2335" s="225"/>
      <c r="OON2335" s="225"/>
      <c r="OOO2335" s="225"/>
      <c r="OOP2335" s="225"/>
      <c r="OOQ2335" s="225"/>
      <c r="OOR2335" s="225"/>
      <c r="OOS2335" s="225"/>
      <c r="OOT2335" s="225"/>
      <c r="OOU2335" s="225"/>
      <c r="OOV2335" s="225"/>
      <c r="OOW2335" s="225"/>
      <c r="OOX2335" s="225"/>
      <c r="OOY2335" s="225"/>
      <c r="OOZ2335" s="225"/>
      <c r="OPA2335" s="225"/>
      <c r="OPB2335" s="225"/>
      <c r="OPC2335" s="225"/>
      <c r="OPD2335" s="225"/>
      <c r="OPE2335" s="225"/>
      <c r="OPF2335" s="225"/>
      <c r="OPG2335" s="225"/>
      <c r="OPH2335" s="225"/>
      <c r="OPI2335" s="225"/>
      <c r="OPJ2335" s="225"/>
      <c r="OPK2335" s="225"/>
      <c r="OPL2335" s="225"/>
      <c r="OPM2335" s="225"/>
      <c r="OPN2335" s="225"/>
      <c r="OPO2335" s="225"/>
      <c r="OPP2335" s="225"/>
      <c r="OPQ2335" s="225"/>
      <c r="OPR2335" s="225"/>
      <c r="OPS2335" s="225"/>
      <c r="OPT2335" s="225"/>
      <c r="OPU2335" s="225"/>
      <c r="OPV2335" s="225"/>
      <c r="OPW2335" s="225"/>
      <c r="OPX2335" s="225"/>
      <c r="OPY2335" s="225"/>
      <c r="OPZ2335" s="225"/>
      <c r="OQA2335" s="225"/>
      <c r="OQB2335" s="225"/>
      <c r="OQC2335" s="225"/>
      <c r="OQD2335" s="225"/>
      <c r="OQE2335" s="225"/>
      <c r="OQF2335" s="225"/>
      <c r="OQG2335" s="225"/>
      <c r="OQH2335" s="225"/>
      <c r="OQI2335" s="225"/>
      <c r="OQJ2335" s="225"/>
      <c r="OQK2335" s="225"/>
      <c r="OQL2335" s="225"/>
      <c r="OQM2335" s="225"/>
      <c r="OQN2335" s="225"/>
      <c r="OQO2335" s="225"/>
      <c r="OQP2335" s="225"/>
      <c r="OQQ2335" s="225"/>
      <c r="OQR2335" s="225"/>
      <c r="OQS2335" s="225"/>
      <c r="OQT2335" s="225"/>
      <c r="OQU2335" s="225"/>
      <c r="OQV2335" s="225"/>
      <c r="OQW2335" s="225"/>
      <c r="OQX2335" s="225"/>
      <c r="OQY2335" s="225"/>
      <c r="OQZ2335" s="225"/>
      <c r="ORA2335" s="225"/>
      <c r="ORB2335" s="225"/>
      <c r="ORC2335" s="225"/>
      <c r="ORD2335" s="225"/>
      <c r="ORE2335" s="225"/>
      <c r="ORF2335" s="225"/>
      <c r="ORG2335" s="225"/>
      <c r="ORH2335" s="225"/>
      <c r="ORI2335" s="225"/>
      <c r="ORJ2335" s="225"/>
      <c r="ORK2335" s="225"/>
      <c r="ORL2335" s="225"/>
      <c r="ORM2335" s="225"/>
      <c r="ORN2335" s="225"/>
      <c r="ORO2335" s="225"/>
      <c r="ORP2335" s="225"/>
      <c r="ORQ2335" s="225"/>
      <c r="ORR2335" s="225"/>
      <c r="ORS2335" s="225"/>
      <c r="ORT2335" s="225"/>
      <c r="ORU2335" s="225"/>
      <c r="ORV2335" s="225"/>
      <c r="ORW2335" s="225"/>
      <c r="ORX2335" s="225"/>
      <c r="ORY2335" s="225"/>
      <c r="ORZ2335" s="225"/>
      <c r="OSA2335" s="225"/>
      <c r="OSB2335" s="225"/>
      <c r="OSC2335" s="225"/>
      <c r="OSD2335" s="225"/>
      <c r="OSE2335" s="225"/>
      <c r="OSF2335" s="225"/>
      <c r="OSG2335" s="225"/>
      <c r="OSH2335" s="225"/>
      <c r="OSI2335" s="225"/>
      <c r="OSJ2335" s="225"/>
      <c r="OSK2335" s="225"/>
      <c r="OSL2335" s="225"/>
      <c r="OSM2335" s="225"/>
      <c r="OSN2335" s="225"/>
      <c r="OSO2335" s="225"/>
      <c r="OSP2335" s="225"/>
      <c r="OSQ2335" s="225"/>
      <c r="OSR2335" s="225"/>
      <c r="OSS2335" s="225"/>
      <c r="OST2335" s="225"/>
      <c r="OSU2335" s="225"/>
      <c r="OSV2335" s="225"/>
      <c r="OSW2335" s="225"/>
      <c r="OSX2335" s="225"/>
      <c r="OSY2335" s="225"/>
      <c r="OSZ2335" s="225"/>
      <c r="OTA2335" s="225"/>
      <c r="OTB2335" s="225"/>
      <c r="OTC2335" s="225"/>
      <c r="OTD2335" s="225"/>
      <c r="OTE2335" s="225"/>
      <c r="OTF2335" s="225"/>
      <c r="OTG2335" s="225"/>
      <c r="OTH2335" s="225"/>
      <c r="OTI2335" s="225"/>
      <c r="OTJ2335" s="225"/>
      <c r="OTK2335" s="225"/>
      <c r="OTL2335" s="225"/>
      <c r="OTM2335" s="225"/>
      <c r="OTN2335" s="225"/>
      <c r="OTO2335" s="225"/>
      <c r="OTP2335" s="225"/>
      <c r="OTQ2335" s="225"/>
      <c r="OTR2335" s="225"/>
      <c r="OTS2335" s="225"/>
      <c r="OTT2335" s="225"/>
      <c r="OTU2335" s="225"/>
      <c r="OTV2335" s="225"/>
      <c r="OTW2335" s="225"/>
      <c r="OTX2335" s="225"/>
      <c r="OTY2335" s="225"/>
      <c r="OTZ2335" s="225"/>
      <c r="OUA2335" s="225"/>
      <c r="OUB2335" s="225"/>
      <c r="OUC2335" s="225"/>
      <c r="OUD2335" s="225"/>
      <c r="OUE2335" s="225"/>
      <c r="OUF2335" s="225"/>
      <c r="OUG2335" s="225"/>
      <c r="OUH2335" s="225"/>
      <c r="OUI2335" s="225"/>
      <c r="OUJ2335" s="225"/>
      <c r="OUK2335" s="225"/>
      <c r="OUL2335" s="225"/>
      <c r="OUM2335" s="225"/>
      <c r="OUN2335" s="225"/>
      <c r="OUO2335" s="225"/>
      <c r="OUP2335" s="225"/>
      <c r="OUQ2335" s="225"/>
      <c r="OUR2335" s="225"/>
      <c r="OUS2335" s="225"/>
      <c r="OUT2335" s="225"/>
      <c r="OUU2335" s="225"/>
      <c r="OUV2335" s="225"/>
      <c r="OUW2335" s="225"/>
      <c r="OUX2335" s="225"/>
      <c r="OUY2335" s="225"/>
      <c r="OUZ2335" s="225"/>
      <c r="OVA2335" s="225"/>
      <c r="OVB2335" s="225"/>
      <c r="OVC2335" s="225"/>
      <c r="OVD2335" s="225"/>
      <c r="OVE2335" s="225"/>
      <c r="OVF2335" s="225"/>
      <c r="OVG2335" s="225"/>
      <c r="OVH2335" s="225"/>
      <c r="OVI2335" s="225"/>
      <c r="OVJ2335" s="225"/>
      <c r="OVK2335" s="225"/>
      <c r="OVL2335" s="225"/>
      <c r="OVM2335" s="225"/>
      <c r="OVN2335" s="225"/>
      <c r="OVO2335" s="225"/>
      <c r="OVP2335" s="225"/>
      <c r="OVQ2335" s="225"/>
      <c r="OVR2335" s="225"/>
      <c r="OVS2335" s="225"/>
      <c r="OVT2335" s="225"/>
      <c r="OVU2335" s="225"/>
      <c r="OVV2335" s="225"/>
      <c r="OVW2335" s="225"/>
      <c r="OVX2335" s="225"/>
      <c r="OVY2335" s="225"/>
      <c r="OVZ2335" s="225"/>
      <c r="OWA2335" s="225"/>
      <c r="OWB2335" s="225"/>
      <c r="OWC2335" s="225"/>
      <c r="OWD2335" s="225"/>
      <c r="OWE2335" s="225"/>
      <c r="OWF2335" s="225"/>
      <c r="OWG2335" s="225"/>
      <c r="OWH2335" s="225"/>
      <c r="OWI2335" s="225"/>
      <c r="OWJ2335" s="225"/>
      <c r="OWK2335" s="225"/>
      <c r="OWL2335" s="225"/>
      <c r="OWM2335" s="225"/>
      <c r="OWN2335" s="225"/>
      <c r="OWO2335" s="225"/>
      <c r="OWP2335" s="225"/>
      <c r="OWQ2335" s="225"/>
      <c r="OWR2335" s="225"/>
      <c r="OWS2335" s="225"/>
      <c r="OWT2335" s="225"/>
      <c r="OWU2335" s="225"/>
      <c r="OWV2335" s="225"/>
      <c r="OWW2335" s="225"/>
      <c r="OWX2335" s="225"/>
      <c r="OWY2335" s="225"/>
      <c r="OWZ2335" s="225"/>
      <c r="OXA2335" s="225"/>
      <c r="OXB2335" s="225"/>
      <c r="OXC2335" s="225"/>
      <c r="OXD2335" s="225"/>
      <c r="OXE2335" s="225"/>
      <c r="OXF2335" s="225"/>
      <c r="OXG2335" s="225"/>
      <c r="OXH2335" s="225"/>
      <c r="OXI2335" s="225"/>
      <c r="OXJ2335" s="225"/>
      <c r="OXK2335" s="225"/>
      <c r="OXL2335" s="225"/>
      <c r="OXM2335" s="225"/>
      <c r="OXN2335" s="225"/>
      <c r="OXO2335" s="225"/>
      <c r="OXP2335" s="225"/>
      <c r="OXQ2335" s="225"/>
      <c r="OXR2335" s="225"/>
      <c r="OXS2335" s="225"/>
      <c r="OXT2335" s="225"/>
      <c r="OXU2335" s="225"/>
      <c r="OXV2335" s="225"/>
      <c r="OXW2335" s="225"/>
      <c r="OXX2335" s="225"/>
      <c r="OXY2335" s="225"/>
      <c r="OXZ2335" s="225"/>
      <c r="OYA2335" s="225"/>
      <c r="OYB2335" s="225"/>
      <c r="OYC2335" s="225"/>
      <c r="OYD2335" s="225"/>
      <c r="OYE2335" s="225"/>
      <c r="OYF2335" s="225"/>
      <c r="OYG2335" s="225"/>
      <c r="OYH2335" s="225"/>
      <c r="OYI2335" s="225"/>
      <c r="OYJ2335" s="225"/>
      <c r="OYK2335" s="225"/>
      <c r="OYL2335" s="225"/>
      <c r="OYM2335" s="225"/>
      <c r="OYN2335" s="225"/>
      <c r="OYO2335" s="225"/>
      <c r="OYP2335" s="225"/>
      <c r="OYQ2335" s="225"/>
      <c r="OYR2335" s="225"/>
      <c r="OYS2335" s="225"/>
      <c r="OYT2335" s="225"/>
      <c r="OYU2335" s="225"/>
      <c r="OYV2335" s="225"/>
      <c r="OYW2335" s="225"/>
      <c r="OYX2335" s="225"/>
      <c r="OYY2335" s="225"/>
      <c r="OYZ2335" s="225"/>
      <c r="OZA2335" s="225"/>
      <c r="OZB2335" s="225"/>
      <c r="OZC2335" s="225"/>
      <c r="OZD2335" s="225"/>
      <c r="OZE2335" s="225"/>
      <c r="OZF2335" s="225"/>
      <c r="OZG2335" s="225"/>
      <c r="OZH2335" s="225"/>
      <c r="OZI2335" s="225"/>
      <c r="OZJ2335" s="225"/>
      <c r="OZK2335" s="225"/>
      <c r="OZL2335" s="225"/>
      <c r="OZM2335" s="225"/>
      <c r="OZN2335" s="225"/>
      <c r="OZO2335" s="225"/>
      <c r="OZP2335" s="225"/>
      <c r="OZQ2335" s="225"/>
      <c r="OZR2335" s="225"/>
      <c r="OZS2335" s="225"/>
      <c r="OZT2335" s="225"/>
      <c r="OZU2335" s="225"/>
      <c r="OZV2335" s="225"/>
      <c r="OZW2335" s="225"/>
      <c r="OZX2335" s="225"/>
      <c r="OZY2335" s="225"/>
      <c r="OZZ2335" s="225"/>
      <c r="PAA2335" s="225"/>
      <c r="PAB2335" s="225"/>
      <c r="PAC2335" s="225"/>
      <c r="PAD2335" s="225"/>
      <c r="PAE2335" s="225"/>
      <c r="PAF2335" s="225"/>
      <c r="PAG2335" s="225"/>
      <c r="PAH2335" s="225"/>
      <c r="PAI2335" s="225"/>
      <c r="PAJ2335" s="225"/>
      <c r="PAK2335" s="225"/>
      <c r="PAL2335" s="225"/>
      <c r="PAM2335" s="225"/>
      <c r="PAN2335" s="225"/>
      <c r="PAO2335" s="225"/>
      <c r="PAP2335" s="225"/>
      <c r="PAQ2335" s="225"/>
      <c r="PAR2335" s="225"/>
      <c r="PAS2335" s="225"/>
      <c r="PAT2335" s="225"/>
      <c r="PAU2335" s="225"/>
      <c r="PAV2335" s="225"/>
      <c r="PAW2335" s="225"/>
      <c r="PAX2335" s="225"/>
      <c r="PAY2335" s="225"/>
      <c r="PAZ2335" s="225"/>
      <c r="PBA2335" s="225"/>
      <c r="PBB2335" s="225"/>
      <c r="PBC2335" s="225"/>
      <c r="PBD2335" s="225"/>
      <c r="PBE2335" s="225"/>
      <c r="PBF2335" s="225"/>
      <c r="PBG2335" s="225"/>
      <c r="PBH2335" s="225"/>
      <c r="PBI2335" s="225"/>
      <c r="PBJ2335" s="225"/>
      <c r="PBK2335" s="225"/>
      <c r="PBL2335" s="225"/>
      <c r="PBM2335" s="225"/>
      <c r="PBN2335" s="225"/>
      <c r="PBO2335" s="225"/>
      <c r="PBP2335" s="225"/>
      <c r="PBQ2335" s="225"/>
      <c r="PBR2335" s="225"/>
      <c r="PBS2335" s="225"/>
      <c r="PBT2335" s="225"/>
      <c r="PBU2335" s="225"/>
      <c r="PBV2335" s="225"/>
      <c r="PBW2335" s="225"/>
      <c r="PBX2335" s="225"/>
      <c r="PBY2335" s="225"/>
      <c r="PBZ2335" s="225"/>
      <c r="PCA2335" s="225"/>
      <c r="PCB2335" s="225"/>
      <c r="PCC2335" s="225"/>
      <c r="PCD2335" s="225"/>
      <c r="PCE2335" s="225"/>
      <c r="PCF2335" s="225"/>
      <c r="PCG2335" s="225"/>
      <c r="PCH2335" s="225"/>
      <c r="PCI2335" s="225"/>
      <c r="PCJ2335" s="225"/>
      <c r="PCK2335" s="225"/>
      <c r="PCL2335" s="225"/>
      <c r="PCM2335" s="225"/>
      <c r="PCN2335" s="225"/>
      <c r="PCO2335" s="225"/>
      <c r="PCP2335" s="225"/>
      <c r="PCQ2335" s="225"/>
      <c r="PCR2335" s="225"/>
      <c r="PCS2335" s="225"/>
      <c r="PCT2335" s="225"/>
      <c r="PCU2335" s="225"/>
      <c r="PCV2335" s="225"/>
      <c r="PCW2335" s="225"/>
      <c r="PCX2335" s="225"/>
      <c r="PCY2335" s="225"/>
      <c r="PCZ2335" s="225"/>
      <c r="PDA2335" s="225"/>
      <c r="PDB2335" s="225"/>
      <c r="PDC2335" s="225"/>
      <c r="PDD2335" s="225"/>
      <c r="PDE2335" s="225"/>
      <c r="PDF2335" s="225"/>
      <c r="PDG2335" s="225"/>
      <c r="PDH2335" s="225"/>
      <c r="PDI2335" s="225"/>
      <c r="PDJ2335" s="225"/>
      <c r="PDK2335" s="225"/>
      <c r="PDL2335" s="225"/>
      <c r="PDM2335" s="225"/>
      <c r="PDN2335" s="225"/>
      <c r="PDO2335" s="225"/>
      <c r="PDP2335" s="225"/>
      <c r="PDQ2335" s="225"/>
      <c r="PDR2335" s="225"/>
      <c r="PDS2335" s="225"/>
      <c r="PDT2335" s="225"/>
      <c r="PDU2335" s="225"/>
      <c r="PDV2335" s="225"/>
      <c r="PDW2335" s="225"/>
      <c r="PDX2335" s="225"/>
      <c r="PDY2335" s="225"/>
      <c r="PDZ2335" s="225"/>
      <c r="PEA2335" s="225"/>
      <c r="PEB2335" s="225"/>
      <c r="PEC2335" s="225"/>
      <c r="PED2335" s="225"/>
      <c r="PEE2335" s="225"/>
      <c r="PEF2335" s="225"/>
      <c r="PEG2335" s="225"/>
      <c r="PEH2335" s="225"/>
      <c r="PEI2335" s="225"/>
      <c r="PEJ2335" s="225"/>
      <c r="PEK2335" s="225"/>
      <c r="PEL2335" s="225"/>
      <c r="PEM2335" s="225"/>
      <c r="PEN2335" s="225"/>
      <c r="PEO2335" s="225"/>
      <c r="PEP2335" s="225"/>
      <c r="PEQ2335" s="225"/>
      <c r="PER2335" s="225"/>
      <c r="PES2335" s="225"/>
      <c r="PET2335" s="225"/>
      <c r="PEU2335" s="225"/>
      <c r="PEV2335" s="225"/>
      <c r="PEW2335" s="225"/>
      <c r="PEX2335" s="225"/>
      <c r="PEY2335" s="225"/>
      <c r="PEZ2335" s="225"/>
      <c r="PFA2335" s="225"/>
      <c r="PFB2335" s="225"/>
      <c r="PFC2335" s="225"/>
      <c r="PFD2335" s="225"/>
      <c r="PFE2335" s="225"/>
      <c r="PFF2335" s="225"/>
      <c r="PFG2335" s="225"/>
      <c r="PFH2335" s="225"/>
      <c r="PFI2335" s="225"/>
      <c r="PFJ2335" s="225"/>
      <c r="PFK2335" s="225"/>
      <c r="PFL2335" s="225"/>
      <c r="PFM2335" s="225"/>
      <c r="PFN2335" s="225"/>
      <c r="PFO2335" s="225"/>
      <c r="PFP2335" s="225"/>
      <c r="PFQ2335" s="225"/>
      <c r="PFR2335" s="225"/>
      <c r="PFS2335" s="225"/>
      <c r="PFT2335" s="225"/>
      <c r="PFU2335" s="225"/>
      <c r="PFV2335" s="225"/>
      <c r="PFW2335" s="225"/>
      <c r="PFX2335" s="225"/>
      <c r="PFY2335" s="225"/>
      <c r="PFZ2335" s="225"/>
      <c r="PGA2335" s="225"/>
      <c r="PGB2335" s="225"/>
      <c r="PGC2335" s="225"/>
      <c r="PGD2335" s="225"/>
      <c r="PGE2335" s="225"/>
      <c r="PGF2335" s="225"/>
      <c r="PGG2335" s="225"/>
      <c r="PGH2335" s="225"/>
      <c r="PGI2335" s="225"/>
      <c r="PGJ2335" s="225"/>
      <c r="PGK2335" s="225"/>
      <c r="PGL2335" s="225"/>
      <c r="PGM2335" s="225"/>
      <c r="PGN2335" s="225"/>
      <c r="PGO2335" s="225"/>
      <c r="PGP2335" s="225"/>
      <c r="PGQ2335" s="225"/>
      <c r="PGR2335" s="225"/>
      <c r="PGS2335" s="225"/>
      <c r="PGT2335" s="225"/>
      <c r="PGU2335" s="225"/>
      <c r="PGV2335" s="225"/>
      <c r="PGW2335" s="225"/>
      <c r="PGX2335" s="225"/>
      <c r="PGY2335" s="225"/>
      <c r="PGZ2335" s="225"/>
      <c r="PHA2335" s="225"/>
      <c r="PHB2335" s="225"/>
      <c r="PHC2335" s="225"/>
      <c r="PHD2335" s="225"/>
      <c r="PHE2335" s="225"/>
      <c r="PHF2335" s="225"/>
      <c r="PHG2335" s="225"/>
      <c r="PHH2335" s="225"/>
      <c r="PHI2335" s="225"/>
      <c r="PHJ2335" s="225"/>
      <c r="PHK2335" s="225"/>
      <c r="PHL2335" s="225"/>
      <c r="PHM2335" s="225"/>
      <c r="PHN2335" s="225"/>
      <c r="PHO2335" s="225"/>
      <c r="PHP2335" s="225"/>
      <c r="PHQ2335" s="225"/>
      <c r="PHR2335" s="225"/>
      <c r="PHS2335" s="225"/>
      <c r="PHT2335" s="225"/>
      <c r="PHU2335" s="225"/>
      <c r="PHV2335" s="225"/>
      <c r="PHW2335" s="225"/>
      <c r="PHX2335" s="225"/>
      <c r="PHY2335" s="225"/>
      <c r="PHZ2335" s="225"/>
      <c r="PIA2335" s="225"/>
      <c r="PIB2335" s="225"/>
      <c r="PIC2335" s="225"/>
      <c r="PID2335" s="225"/>
      <c r="PIE2335" s="225"/>
      <c r="PIF2335" s="225"/>
      <c r="PIG2335" s="225"/>
      <c r="PIH2335" s="225"/>
      <c r="PII2335" s="225"/>
      <c r="PIJ2335" s="225"/>
      <c r="PIK2335" s="225"/>
      <c r="PIL2335" s="225"/>
      <c r="PIM2335" s="225"/>
      <c r="PIN2335" s="225"/>
      <c r="PIO2335" s="225"/>
      <c r="PIP2335" s="225"/>
      <c r="PIQ2335" s="225"/>
      <c r="PIR2335" s="225"/>
      <c r="PIS2335" s="225"/>
      <c r="PIT2335" s="225"/>
      <c r="PIU2335" s="225"/>
      <c r="PIV2335" s="225"/>
      <c r="PIW2335" s="225"/>
      <c r="PIX2335" s="225"/>
      <c r="PIY2335" s="225"/>
      <c r="PIZ2335" s="225"/>
      <c r="PJA2335" s="225"/>
      <c r="PJB2335" s="225"/>
      <c r="PJC2335" s="225"/>
      <c r="PJD2335" s="225"/>
      <c r="PJE2335" s="225"/>
      <c r="PJF2335" s="225"/>
      <c r="PJG2335" s="225"/>
      <c r="PJH2335" s="225"/>
      <c r="PJI2335" s="225"/>
      <c r="PJJ2335" s="225"/>
      <c r="PJK2335" s="225"/>
      <c r="PJL2335" s="225"/>
      <c r="PJM2335" s="225"/>
      <c r="PJN2335" s="225"/>
      <c r="PJO2335" s="225"/>
      <c r="PJP2335" s="225"/>
      <c r="PJQ2335" s="225"/>
      <c r="PJR2335" s="225"/>
      <c r="PJS2335" s="225"/>
      <c r="PJT2335" s="225"/>
      <c r="PJU2335" s="225"/>
      <c r="PJV2335" s="225"/>
      <c r="PJW2335" s="225"/>
      <c r="PJX2335" s="225"/>
      <c r="PJY2335" s="225"/>
      <c r="PJZ2335" s="225"/>
      <c r="PKA2335" s="225"/>
      <c r="PKB2335" s="225"/>
      <c r="PKC2335" s="225"/>
      <c r="PKD2335" s="225"/>
      <c r="PKE2335" s="225"/>
      <c r="PKF2335" s="225"/>
      <c r="PKG2335" s="225"/>
      <c r="PKH2335" s="225"/>
      <c r="PKI2335" s="225"/>
      <c r="PKJ2335" s="225"/>
      <c r="PKK2335" s="225"/>
      <c r="PKL2335" s="225"/>
      <c r="PKM2335" s="225"/>
      <c r="PKN2335" s="225"/>
      <c r="PKO2335" s="225"/>
      <c r="PKP2335" s="225"/>
      <c r="PKQ2335" s="225"/>
      <c r="PKR2335" s="225"/>
      <c r="PKS2335" s="225"/>
      <c r="PKT2335" s="225"/>
      <c r="PKU2335" s="225"/>
      <c r="PKV2335" s="225"/>
      <c r="PKW2335" s="225"/>
      <c r="PKX2335" s="225"/>
      <c r="PKY2335" s="225"/>
      <c r="PKZ2335" s="225"/>
      <c r="PLA2335" s="225"/>
      <c r="PLB2335" s="225"/>
      <c r="PLC2335" s="225"/>
      <c r="PLD2335" s="225"/>
      <c r="PLE2335" s="225"/>
      <c r="PLF2335" s="225"/>
      <c r="PLG2335" s="225"/>
      <c r="PLH2335" s="225"/>
      <c r="PLI2335" s="225"/>
      <c r="PLJ2335" s="225"/>
      <c r="PLK2335" s="225"/>
      <c r="PLL2335" s="225"/>
      <c r="PLM2335" s="225"/>
      <c r="PLN2335" s="225"/>
      <c r="PLO2335" s="225"/>
      <c r="PLP2335" s="225"/>
      <c r="PLQ2335" s="225"/>
      <c r="PLR2335" s="225"/>
      <c r="PLS2335" s="225"/>
      <c r="PLT2335" s="225"/>
      <c r="PLU2335" s="225"/>
      <c r="PLV2335" s="225"/>
      <c r="PLW2335" s="225"/>
      <c r="PLX2335" s="225"/>
      <c r="PLY2335" s="225"/>
      <c r="PLZ2335" s="225"/>
      <c r="PMA2335" s="225"/>
      <c r="PMB2335" s="225"/>
      <c r="PMC2335" s="225"/>
      <c r="PMD2335" s="225"/>
      <c r="PME2335" s="225"/>
      <c r="PMF2335" s="225"/>
      <c r="PMG2335" s="225"/>
      <c r="PMH2335" s="225"/>
      <c r="PMI2335" s="225"/>
      <c r="PMJ2335" s="225"/>
      <c r="PMK2335" s="225"/>
      <c r="PML2335" s="225"/>
      <c r="PMM2335" s="225"/>
      <c r="PMN2335" s="225"/>
      <c r="PMO2335" s="225"/>
      <c r="PMP2335" s="225"/>
      <c r="PMQ2335" s="225"/>
      <c r="PMR2335" s="225"/>
      <c r="PMS2335" s="225"/>
      <c r="PMT2335" s="225"/>
      <c r="PMU2335" s="225"/>
      <c r="PMV2335" s="225"/>
      <c r="PMW2335" s="225"/>
      <c r="PMX2335" s="225"/>
      <c r="PMY2335" s="225"/>
      <c r="PMZ2335" s="225"/>
      <c r="PNA2335" s="225"/>
      <c r="PNB2335" s="225"/>
      <c r="PNC2335" s="225"/>
      <c r="PND2335" s="225"/>
      <c r="PNE2335" s="225"/>
      <c r="PNF2335" s="225"/>
      <c r="PNG2335" s="225"/>
      <c r="PNH2335" s="225"/>
      <c r="PNI2335" s="225"/>
      <c r="PNJ2335" s="225"/>
      <c r="PNK2335" s="225"/>
      <c r="PNL2335" s="225"/>
      <c r="PNM2335" s="225"/>
      <c r="PNN2335" s="225"/>
      <c r="PNO2335" s="225"/>
      <c r="PNP2335" s="225"/>
      <c r="PNQ2335" s="225"/>
      <c r="PNR2335" s="225"/>
      <c r="PNS2335" s="225"/>
      <c r="PNT2335" s="225"/>
      <c r="PNU2335" s="225"/>
      <c r="PNV2335" s="225"/>
      <c r="PNW2335" s="225"/>
      <c r="PNX2335" s="225"/>
      <c r="PNY2335" s="225"/>
      <c r="PNZ2335" s="225"/>
      <c r="POA2335" s="225"/>
      <c r="POB2335" s="225"/>
      <c r="POC2335" s="225"/>
      <c r="POD2335" s="225"/>
      <c r="POE2335" s="225"/>
      <c r="POF2335" s="225"/>
      <c r="POG2335" s="225"/>
      <c r="POH2335" s="225"/>
      <c r="POI2335" s="225"/>
      <c r="POJ2335" s="225"/>
      <c r="POK2335" s="225"/>
      <c r="POL2335" s="225"/>
      <c r="POM2335" s="225"/>
      <c r="PON2335" s="225"/>
      <c r="POO2335" s="225"/>
      <c r="POP2335" s="225"/>
      <c r="POQ2335" s="225"/>
      <c r="POR2335" s="225"/>
      <c r="POS2335" s="225"/>
      <c r="POT2335" s="225"/>
      <c r="POU2335" s="225"/>
      <c r="POV2335" s="225"/>
      <c r="POW2335" s="225"/>
      <c r="POX2335" s="225"/>
      <c r="POY2335" s="225"/>
      <c r="POZ2335" s="225"/>
      <c r="PPA2335" s="225"/>
      <c r="PPB2335" s="225"/>
      <c r="PPC2335" s="225"/>
      <c r="PPD2335" s="225"/>
      <c r="PPE2335" s="225"/>
      <c r="PPF2335" s="225"/>
      <c r="PPG2335" s="225"/>
      <c r="PPH2335" s="225"/>
      <c r="PPI2335" s="225"/>
      <c r="PPJ2335" s="225"/>
      <c r="PPK2335" s="225"/>
      <c r="PPL2335" s="225"/>
      <c r="PPM2335" s="225"/>
      <c r="PPN2335" s="225"/>
      <c r="PPO2335" s="225"/>
      <c r="PPP2335" s="225"/>
      <c r="PPQ2335" s="225"/>
      <c r="PPR2335" s="225"/>
      <c r="PPS2335" s="225"/>
      <c r="PPT2335" s="225"/>
      <c r="PPU2335" s="225"/>
      <c r="PPV2335" s="225"/>
      <c r="PPW2335" s="225"/>
      <c r="PPX2335" s="225"/>
      <c r="PPY2335" s="225"/>
      <c r="PPZ2335" s="225"/>
      <c r="PQA2335" s="225"/>
      <c r="PQB2335" s="225"/>
      <c r="PQC2335" s="225"/>
      <c r="PQD2335" s="225"/>
      <c r="PQE2335" s="225"/>
      <c r="PQF2335" s="225"/>
      <c r="PQG2335" s="225"/>
      <c r="PQH2335" s="225"/>
      <c r="PQI2335" s="225"/>
      <c r="PQJ2335" s="225"/>
      <c r="PQK2335" s="225"/>
      <c r="PQL2335" s="225"/>
      <c r="PQM2335" s="225"/>
      <c r="PQN2335" s="225"/>
      <c r="PQO2335" s="225"/>
      <c r="PQP2335" s="225"/>
      <c r="PQQ2335" s="225"/>
      <c r="PQR2335" s="225"/>
      <c r="PQS2335" s="225"/>
      <c r="PQT2335" s="225"/>
      <c r="PQU2335" s="225"/>
      <c r="PQV2335" s="225"/>
      <c r="PQW2335" s="225"/>
      <c r="PQX2335" s="225"/>
      <c r="PQY2335" s="225"/>
      <c r="PQZ2335" s="225"/>
      <c r="PRA2335" s="225"/>
      <c r="PRB2335" s="225"/>
      <c r="PRC2335" s="225"/>
      <c r="PRD2335" s="225"/>
      <c r="PRE2335" s="225"/>
      <c r="PRF2335" s="225"/>
      <c r="PRG2335" s="225"/>
      <c r="PRH2335" s="225"/>
      <c r="PRI2335" s="225"/>
      <c r="PRJ2335" s="225"/>
      <c r="PRK2335" s="225"/>
      <c r="PRL2335" s="225"/>
      <c r="PRM2335" s="225"/>
      <c r="PRN2335" s="225"/>
      <c r="PRO2335" s="225"/>
      <c r="PRP2335" s="225"/>
      <c r="PRQ2335" s="225"/>
      <c r="PRR2335" s="225"/>
      <c r="PRS2335" s="225"/>
      <c r="PRT2335" s="225"/>
      <c r="PRU2335" s="225"/>
      <c r="PRV2335" s="225"/>
      <c r="PRW2335" s="225"/>
      <c r="PRX2335" s="225"/>
      <c r="PRY2335" s="225"/>
      <c r="PRZ2335" s="225"/>
      <c r="PSA2335" s="225"/>
      <c r="PSB2335" s="225"/>
      <c r="PSC2335" s="225"/>
      <c r="PSD2335" s="225"/>
      <c r="PSE2335" s="225"/>
      <c r="PSF2335" s="225"/>
      <c r="PSG2335" s="225"/>
      <c r="PSH2335" s="225"/>
      <c r="PSI2335" s="225"/>
      <c r="PSJ2335" s="225"/>
      <c r="PSK2335" s="225"/>
      <c r="PSL2335" s="225"/>
      <c r="PSM2335" s="225"/>
      <c r="PSN2335" s="225"/>
      <c r="PSO2335" s="225"/>
      <c r="PSP2335" s="225"/>
      <c r="PSQ2335" s="225"/>
      <c r="PSR2335" s="225"/>
      <c r="PSS2335" s="225"/>
      <c r="PST2335" s="225"/>
      <c r="PSU2335" s="225"/>
      <c r="PSV2335" s="225"/>
      <c r="PSW2335" s="225"/>
      <c r="PSX2335" s="225"/>
      <c r="PSY2335" s="225"/>
      <c r="PSZ2335" s="225"/>
      <c r="PTA2335" s="225"/>
      <c r="PTB2335" s="225"/>
      <c r="PTC2335" s="225"/>
      <c r="PTD2335" s="225"/>
      <c r="PTE2335" s="225"/>
      <c r="PTF2335" s="225"/>
      <c r="PTG2335" s="225"/>
      <c r="PTH2335" s="225"/>
      <c r="PTI2335" s="225"/>
      <c r="PTJ2335" s="225"/>
      <c r="PTK2335" s="225"/>
      <c r="PTL2335" s="225"/>
      <c r="PTM2335" s="225"/>
      <c r="PTN2335" s="225"/>
      <c r="PTO2335" s="225"/>
      <c r="PTP2335" s="225"/>
      <c r="PTQ2335" s="225"/>
      <c r="PTR2335" s="225"/>
      <c r="PTS2335" s="225"/>
      <c r="PTT2335" s="225"/>
      <c r="PTU2335" s="225"/>
      <c r="PTV2335" s="225"/>
      <c r="PTW2335" s="225"/>
      <c r="PTX2335" s="225"/>
      <c r="PTY2335" s="225"/>
      <c r="PTZ2335" s="225"/>
      <c r="PUA2335" s="225"/>
      <c r="PUB2335" s="225"/>
      <c r="PUC2335" s="225"/>
      <c r="PUD2335" s="225"/>
      <c r="PUE2335" s="225"/>
      <c r="PUF2335" s="225"/>
      <c r="PUG2335" s="225"/>
      <c r="PUH2335" s="225"/>
      <c r="PUI2335" s="225"/>
      <c r="PUJ2335" s="225"/>
      <c r="PUK2335" s="225"/>
      <c r="PUL2335" s="225"/>
      <c r="PUM2335" s="225"/>
      <c r="PUN2335" s="225"/>
      <c r="PUO2335" s="225"/>
      <c r="PUP2335" s="225"/>
      <c r="PUQ2335" s="225"/>
      <c r="PUR2335" s="225"/>
      <c r="PUS2335" s="225"/>
      <c r="PUT2335" s="225"/>
      <c r="PUU2335" s="225"/>
      <c r="PUV2335" s="225"/>
      <c r="PUW2335" s="225"/>
      <c r="PUX2335" s="225"/>
      <c r="PUY2335" s="225"/>
      <c r="PUZ2335" s="225"/>
      <c r="PVA2335" s="225"/>
      <c r="PVB2335" s="225"/>
      <c r="PVC2335" s="225"/>
      <c r="PVD2335" s="225"/>
      <c r="PVE2335" s="225"/>
      <c r="PVF2335" s="225"/>
      <c r="PVG2335" s="225"/>
      <c r="PVH2335" s="225"/>
      <c r="PVI2335" s="225"/>
      <c r="PVJ2335" s="225"/>
      <c r="PVK2335" s="225"/>
      <c r="PVL2335" s="225"/>
      <c r="PVM2335" s="225"/>
      <c r="PVN2335" s="225"/>
      <c r="PVO2335" s="225"/>
      <c r="PVP2335" s="225"/>
      <c r="PVQ2335" s="225"/>
      <c r="PVR2335" s="225"/>
      <c r="PVS2335" s="225"/>
      <c r="PVT2335" s="225"/>
      <c r="PVU2335" s="225"/>
      <c r="PVV2335" s="225"/>
      <c r="PVW2335" s="225"/>
      <c r="PVX2335" s="225"/>
      <c r="PVY2335" s="225"/>
      <c r="PVZ2335" s="225"/>
      <c r="PWA2335" s="225"/>
      <c r="PWB2335" s="225"/>
      <c r="PWC2335" s="225"/>
      <c r="PWD2335" s="225"/>
      <c r="PWE2335" s="225"/>
      <c r="PWF2335" s="225"/>
      <c r="PWG2335" s="225"/>
      <c r="PWH2335" s="225"/>
      <c r="PWI2335" s="225"/>
      <c r="PWJ2335" s="225"/>
      <c r="PWK2335" s="225"/>
      <c r="PWL2335" s="225"/>
      <c r="PWM2335" s="225"/>
      <c r="PWN2335" s="225"/>
      <c r="PWO2335" s="225"/>
      <c r="PWP2335" s="225"/>
      <c r="PWQ2335" s="225"/>
      <c r="PWR2335" s="225"/>
      <c r="PWS2335" s="225"/>
      <c r="PWT2335" s="225"/>
      <c r="PWU2335" s="225"/>
      <c r="PWV2335" s="225"/>
      <c r="PWW2335" s="225"/>
      <c r="PWX2335" s="225"/>
      <c r="PWY2335" s="225"/>
      <c r="PWZ2335" s="225"/>
      <c r="PXA2335" s="225"/>
      <c r="PXB2335" s="225"/>
      <c r="PXC2335" s="225"/>
      <c r="PXD2335" s="225"/>
      <c r="PXE2335" s="225"/>
      <c r="PXF2335" s="225"/>
      <c r="PXG2335" s="225"/>
      <c r="PXH2335" s="225"/>
      <c r="PXI2335" s="225"/>
      <c r="PXJ2335" s="225"/>
      <c r="PXK2335" s="225"/>
      <c r="PXL2335" s="225"/>
      <c r="PXM2335" s="225"/>
      <c r="PXN2335" s="225"/>
      <c r="PXO2335" s="225"/>
      <c r="PXP2335" s="225"/>
      <c r="PXQ2335" s="225"/>
      <c r="PXR2335" s="225"/>
      <c r="PXS2335" s="225"/>
      <c r="PXT2335" s="225"/>
      <c r="PXU2335" s="225"/>
      <c r="PXV2335" s="225"/>
      <c r="PXW2335" s="225"/>
      <c r="PXX2335" s="225"/>
      <c r="PXY2335" s="225"/>
      <c r="PXZ2335" s="225"/>
      <c r="PYA2335" s="225"/>
      <c r="PYB2335" s="225"/>
      <c r="PYC2335" s="225"/>
      <c r="PYD2335" s="225"/>
      <c r="PYE2335" s="225"/>
      <c r="PYF2335" s="225"/>
      <c r="PYG2335" s="225"/>
      <c r="PYH2335" s="225"/>
      <c r="PYI2335" s="225"/>
      <c r="PYJ2335" s="225"/>
      <c r="PYK2335" s="225"/>
      <c r="PYL2335" s="225"/>
      <c r="PYM2335" s="225"/>
      <c r="PYN2335" s="225"/>
      <c r="PYO2335" s="225"/>
      <c r="PYP2335" s="225"/>
      <c r="PYQ2335" s="225"/>
      <c r="PYR2335" s="225"/>
      <c r="PYS2335" s="225"/>
      <c r="PYT2335" s="225"/>
      <c r="PYU2335" s="225"/>
      <c r="PYV2335" s="225"/>
      <c r="PYW2335" s="225"/>
      <c r="PYX2335" s="225"/>
      <c r="PYY2335" s="225"/>
      <c r="PYZ2335" s="225"/>
      <c r="PZA2335" s="225"/>
      <c r="PZB2335" s="225"/>
      <c r="PZC2335" s="225"/>
      <c r="PZD2335" s="225"/>
      <c r="PZE2335" s="225"/>
      <c r="PZF2335" s="225"/>
      <c r="PZG2335" s="225"/>
      <c r="PZH2335" s="225"/>
      <c r="PZI2335" s="225"/>
      <c r="PZJ2335" s="225"/>
      <c r="PZK2335" s="225"/>
      <c r="PZL2335" s="225"/>
      <c r="PZM2335" s="225"/>
      <c r="PZN2335" s="225"/>
      <c r="PZO2335" s="225"/>
      <c r="PZP2335" s="225"/>
      <c r="PZQ2335" s="225"/>
      <c r="PZR2335" s="225"/>
      <c r="PZS2335" s="225"/>
      <c r="PZT2335" s="225"/>
      <c r="PZU2335" s="225"/>
      <c r="PZV2335" s="225"/>
      <c r="PZW2335" s="225"/>
      <c r="PZX2335" s="225"/>
      <c r="PZY2335" s="225"/>
      <c r="PZZ2335" s="225"/>
      <c r="QAA2335" s="225"/>
      <c r="QAB2335" s="225"/>
      <c r="QAC2335" s="225"/>
      <c r="QAD2335" s="225"/>
      <c r="QAE2335" s="225"/>
      <c r="QAF2335" s="225"/>
      <c r="QAG2335" s="225"/>
      <c r="QAH2335" s="225"/>
      <c r="QAI2335" s="225"/>
      <c r="QAJ2335" s="225"/>
      <c r="QAK2335" s="225"/>
      <c r="QAL2335" s="225"/>
      <c r="QAM2335" s="225"/>
      <c r="QAN2335" s="225"/>
      <c r="QAO2335" s="225"/>
      <c r="QAP2335" s="225"/>
      <c r="QAQ2335" s="225"/>
      <c r="QAR2335" s="225"/>
      <c r="QAS2335" s="225"/>
      <c r="QAT2335" s="225"/>
      <c r="QAU2335" s="225"/>
      <c r="QAV2335" s="225"/>
      <c r="QAW2335" s="225"/>
      <c r="QAX2335" s="225"/>
      <c r="QAY2335" s="225"/>
      <c r="QAZ2335" s="225"/>
      <c r="QBA2335" s="225"/>
      <c r="QBB2335" s="225"/>
      <c r="QBC2335" s="225"/>
      <c r="QBD2335" s="225"/>
      <c r="QBE2335" s="225"/>
      <c r="QBF2335" s="225"/>
      <c r="QBG2335" s="225"/>
      <c r="QBH2335" s="225"/>
      <c r="QBI2335" s="225"/>
      <c r="QBJ2335" s="225"/>
      <c r="QBK2335" s="225"/>
      <c r="QBL2335" s="225"/>
      <c r="QBM2335" s="225"/>
      <c r="QBN2335" s="225"/>
      <c r="QBO2335" s="225"/>
      <c r="QBP2335" s="225"/>
      <c r="QBQ2335" s="225"/>
      <c r="QBR2335" s="225"/>
      <c r="QBS2335" s="225"/>
      <c r="QBT2335" s="225"/>
      <c r="QBU2335" s="225"/>
      <c r="QBV2335" s="225"/>
      <c r="QBW2335" s="225"/>
      <c r="QBX2335" s="225"/>
      <c r="QBY2335" s="225"/>
      <c r="QBZ2335" s="225"/>
      <c r="QCA2335" s="225"/>
      <c r="QCB2335" s="225"/>
      <c r="QCC2335" s="225"/>
      <c r="QCD2335" s="225"/>
      <c r="QCE2335" s="225"/>
      <c r="QCF2335" s="225"/>
      <c r="QCG2335" s="225"/>
      <c r="QCH2335" s="225"/>
      <c r="QCI2335" s="225"/>
      <c r="QCJ2335" s="225"/>
      <c r="QCK2335" s="225"/>
      <c r="QCL2335" s="225"/>
      <c r="QCM2335" s="225"/>
      <c r="QCN2335" s="225"/>
      <c r="QCO2335" s="225"/>
      <c r="QCP2335" s="225"/>
      <c r="QCQ2335" s="225"/>
      <c r="QCR2335" s="225"/>
      <c r="QCS2335" s="225"/>
      <c r="QCT2335" s="225"/>
      <c r="QCU2335" s="225"/>
      <c r="QCV2335" s="225"/>
      <c r="QCW2335" s="225"/>
      <c r="QCX2335" s="225"/>
      <c r="QCY2335" s="225"/>
      <c r="QCZ2335" s="225"/>
      <c r="QDA2335" s="225"/>
      <c r="QDB2335" s="225"/>
      <c r="QDC2335" s="225"/>
      <c r="QDD2335" s="225"/>
      <c r="QDE2335" s="225"/>
      <c r="QDF2335" s="225"/>
      <c r="QDG2335" s="225"/>
      <c r="QDH2335" s="225"/>
      <c r="QDI2335" s="225"/>
      <c r="QDJ2335" s="225"/>
      <c r="QDK2335" s="225"/>
      <c r="QDL2335" s="225"/>
      <c r="QDM2335" s="225"/>
      <c r="QDN2335" s="225"/>
      <c r="QDO2335" s="225"/>
      <c r="QDP2335" s="225"/>
      <c r="QDQ2335" s="225"/>
      <c r="QDR2335" s="225"/>
      <c r="QDS2335" s="225"/>
      <c r="QDT2335" s="225"/>
      <c r="QDU2335" s="225"/>
      <c r="QDV2335" s="225"/>
      <c r="QDW2335" s="225"/>
      <c r="QDX2335" s="225"/>
      <c r="QDY2335" s="225"/>
      <c r="QDZ2335" s="225"/>
      <c r="QEA2335" s="225"/>
      <c r="QEB2335" s="225"/>
      <c r="QEC2335" s="225"/>
      <c r="QED2335" s="225"/>
      <c r="QEE2335" s="225"/>
      <c r="QEF2335" s="225"/>
      <c r="QEG2335" s="225"/>
      <c r="QEH2335" s="225"/>
      <c r="QEI2335" s="225"/>
      <c r="QEJ2335" s="225"/>
      <c r="QEK2335" s="225"/>
      <c r="QEL2335" s="225"/>
      <c r="QEM2335" s="225"/>
      <c r="QEN2335" s="225"/>
      <c r="QEO2335" s="225"/>
      <c r="QEP2335" s="225"/>
      <c r="QEQ2335" s="225"/>
      <c r="QER2335" s="225"/>
      <c r="QES2335" s="225"/>
      <c r="QET2335" s="225"/>
      <c r="QEU2335" s="225"/>
      <c r="QEV2335" s="225"/>
      <c r="QEW2335" s="225"/>
      <c r="QEX2335" s="225"/>
      <c r="QEY2335" s="225"/>
      <c r="QEZ2335" s="225"/>
      <c r="QFA2335" s="225"/>
      <c r="QFB2335" s="225"/>
      <c r="QFC2335" s="225"/>
      <c r="QFD2335" s="225"/>
      <c r="QFE2335" s="225"/>
      <c r="QFF2335" s="225"/>
      <c r="QFG2335" s="225"/>
      <c r="QFH2335" s="225"/>
      <c r="QFI2335" s="225"/>
      <c r="QFJ2335" s="225"/>
      <c r="QFK2335" s="225"/>
      <c r="QFL2335" s="225"/>
      <c r="QFM2335" s="225"/>
      <c r="QFN2335" s="225"/>
      <c r="QFO2335" s="225"/>
      <c r="QFP2335" s="225"/>
      <c r="QFQ2335" s="225"/>
      <c r="QFR2335" s="225"/>
      <c r="QFS2335" s="225"/>
      <c r="QFT2335" s="225"/>
      <c r="QFU2335" s="225"/>
      <c r="QFV2335" s="225"/>
      <c r="QFW2335" s="225"/>
      <c r="QFX2335" s="225"/>
      <c r="QFY2335" s="225"/>
      <c r="QFZ2335" s="225"/>
      <c r="QGA2335" s="225"/>
      <c r="QGB2335" s="225"/>
      <c r="QGC2335" s="225"/>
      <c r="QGD2335" s="225"/>
      <c r="QGE2335" s="225"/>
      <c r="QGF2335" s="225"/>
      <c r="QGG2335" s="225"/>
      <c r="QGH2335" s="225"/>
      <c r="QGI2335" s="225"/>
      <c r="QGJ2335" s="225"/>
      <c r="QGK2335" s="225"/>
      <c r="QGL2335" s="225"/>
      <c r="QGM2335" s="225"/>
      <c r="QGN2335" s="225"/>
      <c r="QGO2335" s="225"/>
      <c r="QGP2335" s="225"/>
      <c r="QGQ2335" s="225"/>
      <c r="QGR2335" s="225"/>
      <c r="QGS2335" s="225"/>
      <c r="QGT2335" s="225"/>
      <c r="QGU2335" s="225"/>
      <c r="QGV2335" s="225"/>
      <c r="QGW2335" s="225"/>
      <c r="QGX2335" s="225"/>
      <c r="QGY2335" s="225"/>
      <c r="QGZ2335" s="225"/>
      <c r="QHA2335" s="225"/>
      <c r="QHB2335" s="225"/>
      <c r="QHC2335" s="225"/>
      <c r="QHD2335" s="225"/>
      <c r="QHE2335" s="225"/>
      <c r="QHF2335" s="225"/>
      <c r="QHG2335" s="225"/>
      <c r="QHH2335" s="225"/>
      <c r="QHI2335" s="225"/>
      <c r="QHJ2335" s="225"/>
      <c r="QHK2335" s="225"/>
      <c r="QHL2335" s="225"/>
      <c r="QHM2335" s="225"/>
      <c r="QHN2335" s="225"/>
      <c r="QHO2335" s="225"/>
      <c r="QHP2335" s="225"/>
      <c r="QHQ2335" s="225"/>
      <c r="QHR2335" s="225"/>
      <c r="QHS2335" s="225"/>
      <c r="QHT2335" s="225"/>
      <c r="QHU2335" s="225"/>
      <c r="QHV2335" s="225"/>
      <c r="QHW2335" s="225"/>
      <c r="QHX2335" s="225"/>
      <c r="QHY2335" s="225"/>
      <c r="QHZ2335" s="225"/>
      <c r="QIA2335" s="225"/>
      <c r="QIB2335" s="225"/>
      <c r="QIC2335" s="225"/>
      <c r="QID2335" s="225"/>
      <c r="QIE2335" s="225"/>
      <c r="QIF2335" s="225"/>
      <c r="QIG2335" s="225"/>
      <c r="QIH2335" s="225"/>
      <c r="QII2335" s="225"/>
      <c r="QIJ2335" s="225"/>
      <c r="QIK2335" s="225"/>
      <c r="QIL2335" s="225"/>
      <c r="QIM2335" s="225"/>
      <c r="QIN2335" s="225"/>
      <c r="QIO2335" s="225"/>
      <c r="QIP2335" s="225"/>
      <c r="QIQ2335" s="225"/>
      <c r="QIR2335" s="225"/>
      <c r="QIS2335" s="225"/>
      <c r="QIT2335" s="225"/>
      <c r="QIU2335" s="225"/>
      <c r="QIV2335" s="225"/>
      <c r="QIW2335" s="225"/>
      <c r="QIX2335" s="225"/>
      <c r="QIY2335" s="225"/>
      <c r="QIZ2335" s="225"/>
      <c r="QJA2335" s="225"/>
      <c r="QJB2335" s="225"/>
      <c r="QJC2335" s="225"/>
      <c r="QJD2335" s="225"/>
      <c r="QJE2335" s="225"/>
      <c r="QJF2335" s="225"/>
      <c r="QJG2335" s="225"/>
      <c r="QJH2335" s="225"/>
      <c r="QJI2335" s="225"/>
      <c r="QJJ2335" s="225"/>
      <c r="QJK2335" s="225"/>
      <c r="QJL2335" s="225"/>
      <c r="QJM2335" s="225"/>
      <c r="QJN2335" s="225"/>
      <c r="QJO2335" s="225"/>
      <c r="QJP2335" s="225"/>
      <c r="QJQ2335" s="225"/>
      <c r="QJR2335" s="225"/>
      <c r="QJS2335" s="225"/>
      <c r="QJT2335" s="225"/>
      <c r="QJU2335" s="225"/>
      <c r="QJV2335" s="225"/>
      <c r="QJW2335" s="225"/>
      <c r="QJX2335" s="225"/>
      <c r="QJY2335" s="225"/>
      <c r="QJZ2335" s="225"/>
      <c r="QKA2335" s="225"/>
      <c r="QKB2335" s="225"/>
      <c r="QKC2335" s="225"/>
      <c r="QKD2335" s="225"/>
      <c r="QKE2335" s="225"/>
      <c r="QKF2335" s="225"/>
      <c r="QKG2335" s="225"/>
      <c r="QKH2335" s="225"/>
      <c r="QKI2335" s="225"/>
      <c r="QKJ2335" s="225"/>
      <c r="QKK2335" s="225"/>
      <c r="QKL2335" s="225"/>
      <c r="QKM2335" s="225"/>
      <c r="QKN2335" s="225"/>
      <c r="QKO2335" s="225"/>
      <c r="QKP2335" s="225"/>
      <c r="QKQ2335" s="225"/>
      <c r="QKR2335" s="225"/>
      <c r="QKS2335" s="225"/>
      <c r="QKT2335" s="225"/>
      <c r="QKU2335" s="225"/>
      <c r="QKV2335" s="225"/>
      <c r="QKW2335" s="225"/>
      <c r="QKX2335" s="225"/>
      <c r="QKY2335" s="225"/>
      <c r="QKZ2335" s="225"/>
      <c r="QLA2335" s="225"/>
      <c r="QLB2335" s="225"/>
      <c r="QLC2335" s="225"/>
      <c r="QLD2335" s="225"/>
      <c r="QLE2335" s="225"/>
      <c r="QLF2335" s="225"/>
      <c r="QLG2335" s="225"/>
      <c r="QLH2335" s="225"/>
      <c r="QLI2335" s="225"/>
      <c r="QLJ2335" s="225"/>
      <c r="QLK2335" s="225"/>
      <c r="QLL2335" s="225"/>
      <c r="QLM2335" s="225"/>
      <c r="QLN2335" s="225"/>
      <c r="QLO2335" s="225"/>
      <c r="QLP2335" s="225"/>
      <c r="QLQ2335" s="225"/>
      <c r="QLR2335" s="225"/>
      <c r="QLS2335" s="225"/>
      <c r="QLT2335" s="225"/>
      <c r="QLU2335" s="225"/>
      <c r="QLV2335" s="225"/>
      <c r="QLW2335" s="225"/>
      <c r="QLX2335" s="225"/>
      <c r="QLY2335" s="225"/>
      <c r="QLZ2335" s="225"/>
      <c r="QMA2335" s="225"/>
      <c r="QMB2335" s="225"/>
      <c r="QMC2335" s="225"/>
      <c r="QMD2335" s="225"/>
      <c r="QME2335" s="225"/>
      <c r="QMF2335" s="225"/>
      <c r="QMG2335" s="225"/>
      <c r="QMH2335" s="225"/>
      <c r="QMI2335" s="225"/>
      <c r="QMJ2335" s="225"/>
      <c r="QMK2335" s="225"/>
      <c r="QML2335" s="225"/>
      <c r="QMM2335" s="225"/>
      <c r="QMN2335" s="225"/>
      <c r="QMO2335" s="225"/>
      <c r="QMP2335" s="225"/>
      <c r="QMQ2335" s="225"/>
      <c r="QMR2335" s="225"/>
      <c r="QMS2335" s="225"/>
      <c r="QMT2335" s="225"/>
      <c r="QMU2335" s="225"/>
      <c r="QMV2335" s="225"/>
      <c r="QMW2335" s="225"/>
      <c r="QMX2335" s="225"/>
      <c r="QMY2335" s="225"/>
      <c r="QMZ2335" s="225"/>
      <c r="QNA2335" s="225"/>
      <c r="QNB2335" s="225"/>
      <c r="QNC2335" s="225"/>
      <c r="QND2335" s="225"/>
      <c r="QNE2335" s="225"/>
      <c r="QNF2335" s="225"/>
      <c r="QNG2335" s="225"/>
      <c r="QNH2335" s="225"/>
      <c r="QNI2335" s="225"/>
      <c r="QNJ2335" s="225"/>
      <c r="QNK2335" s="225"/>
      <c r="QNL2335" s="225"/>
      <c r="QNM2335" s="225"/>
      <c r="QNN2335" s="225"/>
      <c r="QNO2335" s="225"/>
      <c r="QNP2335" s="225"/>
      <c r="QNQ2335" s="225"/>
      <c r="QNR2335" s="225"/>
      <c r="QNS2335" s="225"/>
      <c r="QNT2335" s="225"/>
      <c r="QNU2335" s="225"/>
      <c r="QNV2335" s="225"/>
      <c r="QNW2335" s="225"/>
      <c r="QNX2335" s="225"/>
      <c r="QNY2335" s="225"/>
      <c r="QNZ2335" s="225"/>
      <c r="QOA2335" s="225"/>
      <c r="QOB2335" s="225"/>
      <c r="QOC2335" s="225"/>
      <c r="QOD2335" s="225"/>
      <c r="QOE2335" s="225"/>
      <c r="QOF2335" s="225"/>
      <c r="QOG2335" s="225"/>
      <c r="QOH2335" s="225"/>
      <c r="QOI2335" s="225"/>
      <c r="QOJ2335" s="225"/>
      <c r="QOK2335" s="225"/>
      <c r="QOL2335" s="225"/>
      <c r="QOM2335" s="225"/>
      <c r="QON2335" s="225"/>
      <c r="QOO2335" s="225"/>
      <c r="QOP2335" s="225"/>
      <c r="QOQ2335" s="225"/>
      <c r="QOR2335" s="225"/>
      <c r="QOS2335" s="225"/>
      <c r="QOT2335" s="225"/>
      <c r="QOU2335" s="225"/>
      <c r="QOV2335" s="225"/>
      <c r="QOW2335" s="225"/>
      <c r="QOX2335" s="225"/>
      <c r="QOY2335" s="225"/>
      <c r="QOZ2335" s="225"/>
      <c r="QPA2335" s="225"/>
      <c r="QPB2335" s="225"/>
      <c r="QPC2335" s="225"/>
      <c r="QPD2335" s="225"/>
      <c r="QPE2335" s="225"/>
      <c r="QPF2335" s="225"/>
      <c r="QPG2335" s="225"/>
      <c r="QPH2335" s="225"/>
      <c r="QPI2335" s="225"/>
      <c r="QPJ2335" s="225"/>
      <c r="QPK2335" s="225"/>
      <c r="QPL2335" s="225"/>
      <c r="QPM2335" s="225"/>
      <c r="QPN2335" s="225"/>
      <c r="QPO2335" s="225"/>
      <c r="QPP2335" s="225"/>
      <c r="QPQ2335" s="225"/>
      <c r="QPR2335" s="225"/>
      <c r="QPS2335" s="225"/>
      <c r="QPT2335" s="225"/>
      <c r="QPU2335" s="225"/>
      <c r="QPV2335" s="225"/>
      <c r="QPW2335" s="225"/>
      <c r="QPX2335" s="225"/>
      <c r="QPY2335" s="225"/>
      <c r="QPZ2335" s="225"/>
      <c r="QQA2335" s="225"/>
      <c r="QQB2335" s="225"/>
      <c r="QQC2335" s="225"/>
      <c r="QQD2335" s="225"/>
      <c r="QQE2335" s="225"/>
      <c r="QQF2335" s="225"/>
      <c r="QQG2335" s="225"/>
      <c r="QQH2335" s="225"/>
      <c r="QQI2335" s="225"/>
      <c r="QQJ2335" s="225"/>
      <c r="QQK2335" s="225"/>
      <c r="QQL2335" s="225"/>
      <c r="QQM2335" s="225"/>
      <c r="QQN2335" s="225"/>
      <c r="QQO2335" s="225"/>
      <c r="QQP2335" s="225"/>
      <c r="QQQ2335" s="225"/>
      <c r="QQR2335" s="225"/>
      <c r="QQS2335" s="225"/>
      <c r="QQT2335" s="225"/>
      <c r="QQU2335" s="225"/>
      <c r="QQV2335" s="225"/>
      <c r="QQW2335" s="225"/>
      <c r="QQX2335" s="225"/>
      <c r="QQY2335" s="225"/>
      <c r="QQZ2335" s="225"/>
      <c r="QRA2335" s="225"/>
      <c r="QRB2335" s="225"/>
      <c r="QRC2335" s="225"/>
      <c r="QRD2335" s="225"/>
      <c r="QRE2335" s="225"/>
      <c r="QRF2335" s="225"/>
      <c r="QRG2335" s="225"/>
      <c r="QRH2335" s="225"/>
      <c r="QRI2335" s="225"/>
      <c r="QRJ2335" s="225"/>
      <c r="QRK2335" s="225"/>
      <c r="QRL2335" s="225"/>
      <c r="QRM2335" s="225"/>
      <c r="QRN2335" s="225"/>
      <c r="QRO2335" s="225"/>
      <c r="QRP2335" s="225"/>
      <c r="QRQ2335" s="225"/>
      <c r="QRR2335" s="225"/>
      <c r="QRS2335" s="225"/>
      <c r="QRT2335" s="225"/>
      <c r="QRU2335" s="225"/>
      <c r="QRV2335" s="225"/>
      <c r="QRW2335" s="225"/>
      <c r="QRX2335" s="225"/>
      <c r="QRY2335" s="225"/>
      <c r="QRZ2335" s="225"/>
      <c r="QSA2335" s="225"/>
      <c r="QSB2335" s="225"/>
      <c r="QSC2335" s="225"/>
      <c r="QSD2335" s="225"/>
      <c r="QSE2335" s="225"/>
      <c r="QSF2335" s="225"/>
      <c r="QSG2335" s="225"/>
      <c r="QSH2335" s="225"/>
      <c r="QSI2335" s="225"/>
      <c r="QSJ2335" s="225"/>
      <c r="QSK2335" s="225"/>
      <c r="QSL2335" s="225"/>
      <c r="QSM2335" s="225"/>
      <c r="QSN2335" s="225"/>
      <c r="QSO2335" s="225"/>
      <c r="QSP2335" s="225"/>
      <c r="QSQ2335" s="225"/>
      <c r="QSR2335" s="225"/>
      <c r="QSS2335" s="225"/>
      <c r="QST2335" s="225"/>
      <c r="QSU2335" s="225"/>
      <c r="QSV2335" s="225"/>
      <c r="QSW2335" s="225"/>
      <c r="QSX2335" s="225"/>
      <c r="QSY2335" s="225"/>
      <c r="QSZ2335" s="225"/>
      <c r="QTA2335" s="225"/>
      <c r="QTB2335" s="225"/>
      <c r="QTC2335" s="225"/>
      <c r="QTD2335" s="225"/>
      <c r="QTE2335" s="225"/>
      <c r="QTF2335" s="225"/>
      <c r="QTG2335" s="225"/>
      <c r="QTH2335" s="225"/>
      <c r="QTI2335" s="225"/>
      <c r="QTJ2335" s="225"/>
      <c r="QTK2335" s="225"/>
      <c r="QTL2335" s="225"/>
      <c r="QTM2335" s="225"/>
      <c r="QTN2335" s="225"/>
      <c r="QTO2335" s="225"/>
      <c r="QTP2335" s="225"/>
      <c r="QTQ2335" s="225"/>
      <c r="QTR2335" s="225"/>
      <c r="QTS2335" s="225"/>
      <c r="QTT2335" s="225"/>
      <c r="QTU2335" s="225"/>
      <c r="QTV2335" s="225"/>
      <c r="QTW2335" s="225"/>
      <c r="QTX2335" s="225"/>
      <c r="QTY2335" s="225"/>
      <c r="QTZ2335" s="225"/>
      <c r="QUA2335" s="225"/>
      <c r="QUB2335" s="225"/>
      <c r="QUC2335" s="225"/>
      <c r="QUD2335" s="225"/>
      <c r="QUE2335" s="225"/>
      <c r="QUF2335" s="225"/>
      <c r="QUG2335" s="225"/>
      <c r="QUH2335" s="225"/>
      <c r="QUI2335" s="225"/>
      <c r="QUJ2335" s="225"/>
      <c r="QUK2335" s="225"/>
      <c r="QUL2335" s="225"/>
      <c r="QUM2335" s="225"/>
      <c r="QUN2335" s="225"/>
      <c r="QUO2335" s="225"/>
      <c r="QUP2335" s="225"/>
      <c r="QUQ2335" s="225"/>
      <c r="QUR2335" s="225"/>
      <c r="QUS2335" s="225"/>
      <c r="QUT2335" s="225"/>
      <c r="QUU2335" s="225"/>
      <c r="QUV2335" s="225"/>
      <c r="QUW2335" s="225"/>
      <c r="QUX2335" s="225"/>
      <c r="QUY2335" s="225"/>
      <c r="QUZ2335" s="225"/>
      <c r="QVA2335" s="225"/>
      <c r="QVB2335" s="225"/>
      <c r="QVC2335" s="225"/>
      <c r="QVD2335" s="225"/>
      <c r="QVE2335" s="225"/>
      <c r="QVF2335" s="225"/>
      <c r="QVG2335" s="225"/>
      <c r="QVH2335" s="225"/>
      <c r="QVI2335" s="225"/>
      <c r="QVJ2335" s="225"/>
      <c r="QVK2335" s="225"/>
      <c r="QVL2335" s="225"/>
      <c r="QVM2335" s="225"/>
      <c r="QVN2335" s="225"/>
      <c r="QVO2335" s="225"/>
      <c r="QVP2335" s="225"/>
      <c r="QVQ2335" s="225"/>
      <c r="QVR2335" s="225"/>
      <c r="QVS2335" s="225"/>
      <c r="QVT2335" s="225"/>
      <c r="QVU2335" s="225"/>
      <c r="QVV2335" s="225"/>
      <c r="QVW2335" s="225"/>
      <c r="QVX2335" s="225"/>
      <c r="QVY2335" s="225"/>
      <c r="QVZ2335" s="225"/>
      <c r="QWA2335" s="225"/>
      <c r="QWB2335" s="225"/>
      <c r="QWC2335" s="225"/>
      <c r="QWD2335" s="225"/>
      <c r="QWE2335" s="225"/>
      <c r="QWF2335" s="225"/>
      <c r="QWG2335" s="225"/>
      <c r="QWH2335" s="225"/>
      <c r="QWI2335" s="225"/>
      <c r="QWJ2335" s="225"/>
      <c r="QWK2335" s="225"/>
      <c r="QWL2335" s="225"/>
      <c r="QWM2335" s="225"/>
      <c r="QWN2335" s="225"/>
      <c r="QWO2335" s="225"/>
      <c r="QWP2335" s="225"/>
      <c r="QWQ2335" s="225"/>
      <c r="QWR2335" s="225"/>
      <c r="QWS2335" s="225"/>
      <c r="QWT2335" s="225"/>
      <c r="QWU2335" s="225"/>
      <c r="QWV2335" s="225"/>
      <c r="QWW2335" s="225"/>
      <c r="QWX2335" s="225"/>
      <c r="QWY2335" s="225"/>
      <c r="QWZ2335" s="225"/>
      <c r="QXA2335" s="225"/>
      <c r="QXB2335" s="225"/>
      <c r="QXC2335" s="225"/>
      <c r="QXD2335" s="225"/>
      <c r="QXE2335" s="225"/>
      <c r="QXF2335" s="225"/>
      <c r="QXG2335" s="225"/>
      <c r="QXH2335" s="225"/>
      <c r="QXI2335" s="225"/>
      <c r="QXJ2335" s="225"/>
      <c r="QXK2335" s="225"/>
      <c r="QXL2335" s="225"/>
      <c r="QXM2335" s="225"/>
      <c r="QXN2335" s="225"/>
      <c r="QXO2335" s="225"/>
      <c r="QXP2335" s="225"/>
      <c r="QXQ2335" s="225"/>
      <c r="QXR2335" s="225"/>
      <c r="QXS2335" s="225"/>
      <c r="QXT2335" s="225"/>
      <c r="QXU2335" s="225"/>
      <c r="QXV2335" s="225"/>
      <c r="QXW2335" s="225"/>
      <c r="QXX2335" s="225"/>
      <c r="QXY2335" s="225"/>
      <c r="QXZ2335" s="225"/>
      <c r="QYA2335" s="225"/>
      <c r="QYB2335" s="225"/>
      <c r="QYC2335" s="225"/>
      <c r="QYD2335" s="225"/>
      <c r="QYE2335" s="225"/>
      <c r="QYF2335" s="225"/>
      <c r="QYG2335" s="225"/>
      <c r="QYH2335" s="225"/>
      <c r="QYI2335" s="225"/>
      <c r="QYJ2335" s="225"/>
      <c r="QYK2335" s="225"/>
      <c r="QYL2335" s="225"/>
      <c r="QYM2335" s="225"/>
      <c r="QYN2335" s="225"/>
      <c r="QYO2335" s="225"/>
      <c r="QYP2335" s="225"/>
      <c r="QYQ2335" s="225"/>
      <c r="QYR2335" s="225"/>
      <c r="QYS2335" s="225"/>
      <c r="QYT2335" s="225"/>
      <c r="QYU2335" s="225"/>
      <c r="QYV2335" s="225"/>
      <c r="QYW2335" s="225"/>
      <c r="QYX2335" s="225"/>
      <c r="QYY2335" s="225"/>
      <c r="QYZ2335" s="225"/>
      <c r="QZA2335" s="225"/>
      <c r="QZB2335" s="225"/>
      <c r="QZC2335" s="225"/>
      <c r="QZD2335" s="225"/>
      <c r="QZE2335" s="225"/>
      <c r="QZF2335" s="225"/>
      <c r="QZG2335" s="225"/>
      <c r="QZH2335" s="225"/>
      <c r="QZI2335" s="225"/>
      <c r="QZJ2335" s="225"/>
      <c r="QZK2335" s="225"/>
      <c r="QZL2335" s="225"/>
      <c r="QZM2335" s="225"/>
      <c r="QZN2335" s="225"/>
      <c r="QZO2335" s="225"/>
      <c r="QZP2335" s="225"/>
      <c r="QZQ2335" s="225"/>
      <c r="QZR2335" s="225"/>
      <c r="QZS2335" s="225"/>
      <c r="QZT2335" s="225"/>
      <c r="QZU2335" s="225"/>
      <c r="QZV2335" s="225"/>
      <c r="QZW2335" s="225"/>
      <c r="QZX2335" s="225"/>
      <c r="QZY2335" s="225"/>
      <c r="QZZ2335" s="225"/>
      <c r="RAA2335" s="225"/>
      <c r="RAB2335" s="225"/>
      <c r="RAC2335" s="225"/>
      <c r="RAD2335" s="225"/>
      <c r="RAE2335" s="225"/>
      <c r="RAF2335" s="225"/>
      <c r="RAG2335" s="225"/>
      <c r="RAH2335" s="225"/>
      <c r="RAI2335" s="225"/>
      <c r="RAJ2335" s="225"/>
      <c r="RAK2335" s="225"/>
      <c r="RAL2335" s="225"/>
      <c r="RAM2335" s="225"/>
      <c r="RAN2335" s="225"/>
      <c r="RAO2335" s="225"/>
      <c r="RAP2335" s="225"/>
      <c r="RAQ2335" s="225"/>
      <c r="RAR2335" s="225"/>
      <c r="RAS2335" s="225"/>
      <c r="RAT2335" s="225"/>
      <c r="RAU2335" s="225"/>
      <c r="RAV2335" s="225"/>
      <c r="RAW2335" s="225"/>
      <c r="RAX2335" s="225"/>
      <c r="RAY2335" s="225"/>
      <c r="RAZ2335" s="225"/>
      <c r="RBA2335" s="225"/>
      <c r="RBB2335" s="225"/>
      <c r="RBC2335" s="225"/>
      <c r="RBD2335" s="225"/>
      <c r="RBE2335" s="225"/>
      <c r="RBF2335" s="225"/>
      <c r="RBG2335" s="225"/>
      <c r="RBH2335" s="225"/>
      <c r="RBI2335" s="225"/>
      <c r="RBJ2335" s="225"/>
      <c r="RBK2335" s="225"/>
      <c r="RBL2335" s="225"/>
      <c r="RBM2335" s="225"/>
      <c r="RBN2335" s="225"/>
      <c r="RBO2335" s="225"/>
      <c r="RBP2335" s="225"/>
      <c r="RBQ2335" s="225"/>
      <c r="RBR2335" s="225"/>
      <c r="RBS2335" s="225"/>
      <c r="RBT2335" s="225"/>
      <c r="RBU2335" s="225"/>
      <c r="RBV2335" s="225"/>
      <c r="RBW2335" s="225"/>
      <c r="RBX2335" s="225"/>
      <c r="RBY2335" s="225"/>
      <c r="RBZ2335" s="225"/>
      <c r="RCA2335" s="225"/>
      <c r="RCB2335" s="225"/>
      <c r="RCC2335" s="225"/>
      <c r="RCD2335" s="225"/>
      <c r="RCE2335" s="225"/>
      <c r="RCF2335" s="225"/>
      <c r="RCG2335" s="225"/>
      <c r="RCH2335" s="225"/>
      <c r="RCI2335" s="225"/>
      <c r="RCJ2335" s="225"/>
      <c r="RCK2335" s="225"/>
      <c r="RCL2335" s="225"/>
      <c r="RCM2335" s="225"/>
      <c r="RCN2335" s="225"/>
      <c r="RCO2335" s="225"/>
      <c r="RCP2335" s="225"/>
      <c r="RCQ2335" s="225"/>
      <c r="RCR2335" s="225"/>
      <c r="RCS2335" s="225"/>
      <c r="RCT2335" s="225"/>
      <c r="RCU2335" s="225"/>
      <c r="RCV2335" s="225"/>
      <c r="RCW2335" s="225"/>
      <c r="RCX2335" s="225"/>
      <c r="RCY2335" s="225"/>
      <c r="RCZ2335" s="225"/>
      <c r="RDA2335" s="225"/>
      <c r="RDB2335" s="225"/>
      <c r="RDC2335" s="225"/>
      <c r="RDD2335" s="225"/>
      <c r="RDE2335" s="225"/>
      <c r="RDF2335" s="225"/>
      <c r="RDG2335" s="225"/>
      <c r="RDH2335" s="225"/>
      <c r="RDI2335" s="225"/>
      <c r="RDJ2335" s="225"/>
      <c r="RDK2335" s="225"/>
      <c r="RDL2335" s="225"/>
      <c r="RDM2335" s="225"/>
      <c r="RDN2335" s="225"/>
      <c r="RDO2335" s="225"/>
      <c r="RDP2335" s="225"/>
      <c r="RDQ2335" s="225"/>
      <c r="RDR2335" s="225"/>
      <c r="RDS2335" s="225"/>
      <c r="RDT2335" s="225"/>
      <c r="RDU2335" s="225"/>
      <c r="RDV2335" s="225"/>
      <c r="RDW2335" s="225"/>
      <c r="RDX2335" s="225"/>
      <c r="RDY2335" s="225"/>
      <c r="RDZ2335" s="225"/>
      <c r="REA2335" s="225"/>
      <c r="REB2335" s="225"/>
      <c r="REC2335" s="225"/>
      <c r="RED2335" s="225"/>
      <c r="REE2335" s="225"/>
      <c r="REF2335" s="225"/>
      <c r="REG2335" s="225"/>
      <c r="REH2335" s="225"/>
      <c r="REI2335" s="225"/>
      <c r="REJ2335" s="225"/>
      <c r="REK2335" s="225"/>
      <c r="REL2335" s="225"/>
      <c r="REM2335" s="225"/>
      <c r="REN2335" s="225"/>
      <c r="REO2335" s="225"/>
      <c r="REP2335" s="225"/>
      <c r="REQ2335" s="225"/>
      <c r="RER2335" s="225"/>
      <c r="RES2335" s="225"/>
      <c r="RET2335" s="225"/>
      <c r="REU2335" s="225"/>
      <c r="REV2335" s="225"/>
      <c r="REW2335" s="225"/>
      <c r="REX2335" s="225"/>
      <c r="REY2335" s="225"/>
      <c r="REZ2335" s="225"/>
      <c r="RFA2335" s="225"/>
      <c r="RFB2335" s="225"/>
      <c r="RFC2335" s="225"/>
      <c r="RFD2335" s="225"/>
      <c r="RFE2335" s="225"/>
      <c r="RFF2335" s="225"/>
      <c r="RFG2335" s="225"/>
      <c r="RFH2335" s="225"/>
      <c r="RFI2335" s="225"/>
      <c r="RFJ2335" s="225"/>
      <c r="RFK2335" s="225"/>
      <c r="RFL2335" s="225"/>
      <c r="RFM2335" s="225"/>
      <c r="RFN2335" s="225"/>
      <c r="RFO2335" s="225"/>
      <c r="RFP2335" s="225"/>
      <c r="RFQ2335" s="225"/>
      <c r="RFR2335" s="225"/>
      <c r="RFS2335" s="225"/>
      <c r="RFT2335" s="225"/>
      <c r="RFU2335" s="225"/>
      <c r="RFV2335" s="225"/>
      <c r="RFW2335" s="225"/>
      <c r="RFX2335" s="225"/>
      <c r="RFY2335" s="225"/>
      <c r="RFZ2335" s="225"/>
      <c r="RGA2335" s="225"/>
      <c r="RGB2335" s="225"/>
      <c r="RGC2335" s="225"/>
      <c r="RGD2335" s="225"/>
      <c r="RGE2335" s="225"/>
      <c r="RGF2335" s="225"/>
      <c r="RGG2335" s="225"/>
      <c r="RGH2335" s="225"/>
      <c r="RGI2335" s="225"/>
      <c r="RGJ2335" s="225"/>
      <c r="RGK2335" s="225"/>
      <c r="RGL2335" s="225"/>
      <c r="RGM2335" s="225"/>
      <c r="RGN2335" s="225"/>
      <c r="RGO2335" s="225"/>
      <c r="RGP2335" s="225"/>
      <c r="RGQ2335" s="225"/>
      <c r="RGR2335" s="225"/>
      <c r="RGS2335" s="225"/>
      <c r="RGT2335" s="225"/>
      <c r="RGU2335" s="225"/>
      <c r="RGV2335" s="225"/>
      <c r="RGW2335" s="225"/>
      <c r="RGX2335" s="225"/>
      <c r="RGY2335" s="225"/>
      <c r="RGZ2335" s="225"/>
      <c r="RHA2335" s="225"/>
      <c r="RHB2335" s="225"/>
      <c r="RHC2335" s="225"/>
      <c r="RHD2335" s="225"/>
      <c r="RHE2335" s="225"/>
      <c r="RHF2335" s="225"/>
      <c r="RHG2335" s="225"/>
      <c r="RHH2335" s="225"/>
      <c r="RHI2335" s="225"/>
      <c r="RHJ2335" s="225"/>
      <c r="RHK2335" s="225"/>
      <c r="RHL2335" s="225"/>
      <c r="RHM2335" s="225"/>
      <c r="RHN2335" s="225"/>
      <c r="RHO2335" s="225"/>
      <c r="RHP2335" s="225"/>
      <c r="RHQ2335" s="225"/>
      <c r="RHR2335" s="225"/>
      <c r="RHS2335" s="225"/>
      <c r="RHT2335" s="225"/>
      <c r="RHU2335" s="225"/>
      <c r="RHV2335" s="225"/>
      <c r="RHW2335" s="225"/>
      <c r="RHX2335" s="225"/>
      <c r="RHY2335" s="225"/>
      <c r="RHZ2335" s="225"/>
      <c r="RIA2335" s="225"/>
      <c r="RIB2335" s="225"/>
      <c r="RIC2335" s="225"/>
      <c r="RID2335" s="225"/>
      <c r="RIE2335" s="225"/>
      <c r="RIF2335" s="225"/>
      <c r="RIG2335" s="225"/>
      <c r="RIH2335" s="225"/>
      <c r="RII2335" s="225"/>
      <c r="RIJ2335" s="225"/>
      <c r="RIK2335" s="225"/>
      <c r="RIL2335" s="225"/>
      <c r="RIM2335" s="225"/>
      <c r="RIN2335" s="225"/>
      <c r="RIO2335" s="225"/>
      <c r="RIP2335" s="225"/>
      <c r="RIQ2335" s="225"/>
      <c r="RIR2335" s="225"/>
      <c r="RIS2335" s="225"/>
      <c r="RIT2335" s="225"/>
      <c r="RIU2335" s="225"/>
      <c r="RIV2335" s="225"/>
      <c r="RIW2335" s="225"/>
      <c r="RIX2335" s="225"/>
      <c r="RIY2335" s="225"/>
      <c r="RIZ2335" s="225"/>
      <c r="RJA2335" s="225"/>
      <c r="RJB2335" s="225"/>
      <c r="RJC2335" s="225"/>
      <c r="RJD2335" s="225"/>
      <c r="RJE2335" s="225"/>
      <c r="RJF2335" s="225"/>
      <c r="RJG2335" s="225"/>
      <c r="RJH2335" s="225"/>
      <c r="RJI2335" s="225"/>
      <c r="RJJ2335" s="225"/>
      <c r="RJK2335" s="225"/>
      <c r="RJL2335" s="225"/>
      <c r="RJM2335" s="225"/>
      <c r="RJN2335" s="225"/>
      <c r="RJO2335" s="225"/>
      <c r="RJP2335" s="225"/>
      <c r="RJQ2335" s="225"/>
      <c r="RJR2335" s="225"/>
      <c r="RJS2335" s="225"/>
      <c r="RJT2335" s="225"/>
      <c r="RJU2335" s="225"/>
      <c r="RJV2335" s="225"/>
      <c r="RJW2335" s="225"/>
      <c r="RJX2335" s="225"/>
      <c r="RJY2335" s="225"/>
      <c r="RJZ2335" s="225"/>
      <c r="RKA2335" s="225"/>
      <c r="RKB2335" s="225"/>
      <c r="RKC2335" s="225"/>
      <c r="RKD2335" s="225"/>
      <c r="RKE2335" s="225"/>
      <c r="RKF2335" s="225"/>
      <c r="RKG2335" s="225"/>
      <c r="RKH2335" s="225"/>
      <c r="RKI2335" s="225"/>
      <c r="RKJ2335" s="225"/>
      <c r="RKK2335" s="225"/>
      <c r="RKL2335" s="225"/>
      <c r="RKM2335" s="225"/>
      <c r="RKN2335" s="225"/>
      <c r="RKO2335" s="225"/>
      <c r="RKP2335" s="225"/>
      <c r="RKQ2335" s="225"/>
      <c r="RKR2335" s="225"/>
      <c r="RKS2335" s="225"/>
      <c r="RKT2335" s="225"/>
      <c r="RKU2335" s="225"/>
      <c r="RKV2335" s="225"/>
      <c r="RKW2335" s="225"/>
      <c r="RKX2335" s="225"/>
      <c r="RKY2335" s="225"/>
      <c r="RKZ2335" s="225"/>
      <c r="RLA2335" s="225"/>
      <c r="RLB2335" s="225"/>
      <c r="RLC2335" s="225"/>
      <c r="RLD2335" s="225"/>
      <c r="RLE2335" s="225"/>
      <c r="RLF2335" s="225"/>
      <c r="RLG2335" s="225"/>
      <c r="RLH2335" s="225"/>
      <c r="RLI2335" s="225"/>
      <c r="RLJ2335" s="225"/>
      <c r="RLK2335" s="225"/>
      <c r="RLL2335" s="225"/>
      <c r="RLM2335" s="225"/>
      <c r="RLN2335" s="225"/>
      <c r="RLO2335" s="225"/>
      <c r="RLP2335" s="225"/>
      <c r="RLQ2335" s="225"/>
      <c r="RLR2335" s="225"/>
      <c r="RLS2335" s="225"/>
      <c r="RLT2335" s="225"/>
      <c r="RLU2335" s="225"/>
      <c r="RLV2335" s="225"/>
      <c r="RLW2335" s="225"/>
      <c r="RLX2335" s="225"/>
      <c r="RLY2335" s="225"/>
      <c r="RLZ2335" s="225"/>
      <c r="RMA2335" s="225"/>
      <c r="RMB2335" s="225"/>
      <c r="RMC2335" s="225"/>
      <c r="RMD2335" s="225"/>
      <c r="RME2335" s="225"/>
      <c r="RMF2335" s="225"/>
      <c r="RMG2335" s="225"/>
      <c r="RMH2335" s="225"/>
      <c r="RMI2335" s="225"/>
      <c r="RMJ2335" s="225"/>
      <c r="RMK2335" s="225"/>
      <c r="RML2335" s="225"/>
      <c r="RMM2335" s="225"/>
      <c r="RMN2335" s="225"/>
      <c r="RMO2335" s="225"/>
      <c r="RMP2335" s="225"/>
      <c r="RMQ2335" s="225"/>
      <c r="RMR2335" s="225"/>
      <c r="RMS2335" s="225"/>
      <c r="RMT2335" s="225"/>
      <c r="RMU2335" s="225"/>
      <c r="RMV2335" s="225"/>
      <c r="RMW2335" s="225"/>
      <c r="RMX2335" s="225"/>
      <c r="RMY2335" s="225"/>
      <c r="RMZ2335" s="225"/>
      <c r="RNA2335" s="225"/>
      <c r="RNB2335" s="225"/>
      <c r="RNC2335" s="225"/>
      <c r="RND2335" s="225"/>
      <c r="RNE2335" s="225"/>
      <c r="RNF2335" s="225"/>
      <c r="RNG2335" s="225"/>
      <c r="RNH2335" s="225"/>
      <c r="RNI2335" s="225"/>
      <c r="RNJ2335" s="225"/>
      <c r="RNK2335" s="225"/>
      <c r="RNL2335" s="225"/>
      <c r="RNM2335" s="225"/>
      <c r="RNN2335" s="225"/>
      <c r="RNO2335" s="225"/>
      <c r="RNP2335" s="225"/>
      <c r="RNQ2335" s="225"/>
      <c r="RNR2335" s="225"/>
      <c r="RNS2335" s="225"/>
      <c r="RNT2335" s="225"/>
      <c r="RNU2335" s="225"/>
      <c r="RNV2335" s="225"/>
      <c r="RNW2335" s="225"/>
      <c r="RNX2335" s="225"/>
      <c r="RNY2335" s="225"/>
      <c r="RNZ2335" s="225"/>
      <c r="ROA2335" s="225"/>
      <c r="ROB2335" s="225"/>
      <c r="ROC2335" s="225"/>
      <c r="ROD2335" s="225"/>
      <c r="ROE2335" s="225"/>
      <c r="ROF2335" s="225"/>
      <c r="ROG2335" s="225"/>
      <c r="ROH2335" s="225"/>
      <c r="ROI2335" s="225"/>
      <c r="ROJ2335" s="225"/>
      <c r="ROK2335" s="225"/>
      <c r="ROL2335" s="225"/>
      <c r="ROM2335" s="225"/>
      <c r="RON2335" s="225"/>
      <c r="ROO2335" s="225"/>
      <c r="ROP2335" s="225"/>
      <c r="ROQ2335" s="225"/>
      <c r="ROR2335" s="225"/>
      <c r="ROS2335" s="225"/>
      <c r="ROT2335" s="225"/>
      <c r="ROU2335" s="225"/>
      <c r="ROV2335" s="225"/>
      <c r="ROW2335" s="225"/>
      <c r="ROX2335" s="225"/>
      <c r="ROY2335" s="225"/>
      <c r="ROZ2335" s="225"/>
      <c r="RPA2335" s="225"/>
      <c r="RPB2335" s="225"/>
      <c r="RPC2335" s="225"/>
      <c r="RPD2335" s="225"/>
      <c r="RPE2335" s="225"/>
      <c r="RPF2335" s="225"/>
      <c r="RPG2335" s="225"/>
      <c r="RPH2335" s="225"/>
      <c r="RPI2335" s="225"/>
      <c r="RPJ2335" s="225"/>
      <c r="RPK2335" s="225"/>
      <c r="RPL2335" s="225"/>
      <c r="RPM2335" s="225"/>
      <c r="RPN2335" s="225"/>
      <c r="RPO2335" s="225"/>
      <c r="RPP2335" s="225"/>
      <c r="RPQ2335" s="225"/>
      <c r="RPR2335" s="225"/>
      <c r="RPS2335" s="225"/>
      <c r="RPT2335" s="225"/>
      <c r="RPU2335" s="225"/>
      <c r="RPV2335" s="225"/>
      <c r="RPW2335" s="225"/>
      <c r="RPX2335" s="225"/>
      <c r="RPY2335" s="225"/>
      <c r="RPZ2335" s="225"/>
      <c r="RQA2335" s="225"/>
      <c r="RQB2335" s="225"/>
      <c r="RQC2335" s="225"/>
      <c r="RQD2335" s="225"/>
      <c r="RQE2335" s="225"/>
      <c r="RQF2335" s="225"/>
      <c r="RQG2335" s="225"/>
      <c r="RQH2335" s="225"/>
      <c r="RQI2335" s="225"/>
      <c r="RQJ2335" s="225"/>
      <c r="RQK2335" s="225"/>
      <c r="RQL2335" s="225"/>
      <c r="RQM2335" s="225"/>
      <c r="RQN2335" s="225"/>
      <c r="RQO2335" s="225"/>
      <c r="RQP2335" s="225"/>
      <c r="RQQ2335" s="225"/>
      <c r="RQR2335" s="225"/>
      <c r="RQS2335" s="225"/>
      <c r="RQT2335" s="225"/>
      <c r="RQU2335" s="225"/>
      <c r="RQV2335" s="225"/>
      <c r="RQW2335" s="225"/>
      <c r="RQX2335" s="225"/>
      <c r="RQY2335" s="225"/>
      <c r="RQZ2335" s="225"/>
      <c r="RRA2335" s="225"/>
      <c r="RRB2335" s="225"/>
      <c r="RRC2335" s="225"/>
      <c r="RRD2335" s="225"/>
      <c r="RRE2335" s="225"/>
      <c r="RRF2335" s="225"/>
      <c r="RRG2335" s="225"/>
      <c r="RRH2335" s="225"/>
      <c r="RRI2335" s="225"/>
      <c r="RRJ2335" s="225"/>
      <c r="RRK2335" s="225"/>
      <c r="RRL2335" s="225"/>
      <c r="RRM2335" s="225"/>
      <c r="RRN2335" s="225"/>
      <c r="RRO2335" s="225"/>
      <c r="RRP2335" s="225"/>
      <c r="RRQ2335" s="225"/>
      <c r="RRR2335" s="225"/>
      <c r="RRS2335" s="225"/>
      <c r="RRT2335" s="225"/>
      <c r="RRU2335" s="225"/>
      <c r="RRV2335" s="225"/>
      <c r="RRW2335" s="225"/>
      <c r="RRX2335" s="225"/>
      <c r="RRY2335" s="225"/>
      <c r="RRZ2335" s="225"/>
      <c r="RSA2335" s="225"/>
      <c r="RSB2335" s="225"/>
      <c r="RSC2335" s="225"/>
      <c r="RSD2335" s="225"/>
      <c r="RSE2335" s="225"/>
      <c r="RSF2335" s="225"/>
      <c r="RSG2335" s="225"/>
      <c r="RSH2335" s="225"/>
      <c r="RSI2335" s="225"/>
      <c r="RSJ2335" s="225"/>
      <c r="RSK2335" s="225"/>
      <c r="RSL2335" s="225"/>
      <c r="RSM2335" s="225"/>
      <c r="RSN2335" s="225"/>
      <c r="RSO2335" s="225"/>
      <c r="RSP2335" s="225"/>
      <c r="RSQ2335" s="225"/>
      <c r="RSR2335" s="225"/>
      <c r="RSS2335" s="225"/>
      <c r="RST2335" s="225"/>
      <c r="RSU2335" s="225"/>
      <c r="RSV2335" s="225"/>
      <c r="RSW2335" s="225"/>
      <c r="RSX2335" s="225"/>
      <c r="RSY2335" s="225"/>
      <c r="RSZ2335" s="225"/>
      <c r="RTA2335" s="225"/>
      <c r="RTB2335" s="225"/>
      <c r="RTC2335" s="225"/>
      <c r="RTD2335" s="225"/>
      <c r="RTE2335" s="225"/>
      <c r="RTF2335" s="225"/>
      <c r="RTG2335" s="225"/>
      <c r="RTH2335" s="225"/>
      <c r="RTI2335" s="225"/>
      <c r="RTJ2335" s="225"/>
      <c r="RTK2335" s="225"/>
      <c r="RTL2335" s="225"/>
      <c r="RTM2335" s="225"/>
      <c r="RTN2335" s="225"/>
      <c r="RTO2335" s="225"/>
      <c r="RTP2335" s="225"/>
      <c r="RTQ2335" s="225"/>
      <c r="RTR2335" s="225"/>
      <c r="RTS2335" s="225"/>
      <c r="RTT2335" s="225"/>
      <c r="RTU2335" s="225"/>
      <c r="RTV2335" s="225"/>
      <c r="RTW2335" s="225"/>
      <c r="RTX2335" s="225"/>
      <c r="RTY2335" s="225"/>
      <c r="RTZ2335" s="225"/>
      <c r="RUA2335" s="225"/>
      <c r="RUB2335" s="225"/>
      <c r="RUC2335" s="225"/>
      <c r="RUD2335" s="225"/>
      <c r="RUE2335" s="225"/>
      <c r="RUF2335" s="225"/>
      <c r="RUG2335" s="225"/>
      <c r="RUH2335" s="225"/>
      <c r="RUI2335" s="225"/>
      <c r="RUJ2335" s="225"/>
      <c r="RUK2335" s="225"/>
      <c r="RUL2335" s="225"/>
      <c r="RUM2335" s="225"/>
      <c r="RUN2335" s="225"/>
      <c r="RUO2335" s="225"/>
      <c r="RUP2335" s="225"/>
      <c r="RUQ2335" s="225"/>
      <c r="RUR2335" s="225"/>
      <c r="RUS2335" s="225"/>
      <c r="RUT2335" s="225"/>
      <c r="RUU2335" s="225"/>
      <c r="RUV2335" s="225"/>
      <c r="RUW2335" s="225"/>
      <c r="RUX2335" s="225"/>
      <c r="RUY2335" s="225"/>
      <c r="RUZ2335" s="225"/>
      <c r="RVA2335" s="225"/>
      <c r="RVB2335" s="225"/>
      <c r="RVC2335" s="225"/>
      <c r="RVD2335" s="225"/>
      <c r="RVE2335" s="225"/>
      <c r="RVF2335" s="225"/>
      <c r="RVG2335" s="225"/>
      <c r="RVH2335" s="225"/>
      <c r="RVI2335" s="225"/>
      <c r="RVJ2335" s="225"/>
      <c r="RVK2335" s="225"/>
      <c r="RVL2335" s="225"/>
      <c r="RVM2335" s="225"/>
      <c r="RVN2335" s="225"/>
      <c r="RVO2335" s="225"/>
      <c r="RVP2335" s="225"/>
      <c r="RVQ2335" s="225"/>
      <c r="RVR2335" s="225"/>
      <c r="RVS2335" s="225"/>
      <c r="RVT2335" s="225"/>
      <c r="RVU2335" s="225"/>
      <c r="RVV2335" s="225"/>
      <c r="RVW2335" s="225"/>
      <c r="RVX2335" s="225"/>
      <c r="RVY2335" s="225"/>
      <c r="RVZ2335" s="225"/>
      <c r="RWA2335" s="225"/>
      <c r="RWB2335" s="225"/>
      <c r="RWC2335" s="225"/>
      <c r="RWD2335" s="225"/>
      <c r="RWE2335" s="225"/>
      <c r="RWF2335" s="225"/>
      <c r="RWG2335" s="225"/>
      <c r="RWH2335" s="225"/>
      <c r="RWI2335" s="225"/>
      <c r="RWJ2335" s="225"/>
      <c r="RWK2335" s="225"/>
      <c r="RWL2335" s="225"/>
      <c r="RWM2335" s="225"/>
      <c r="RWN2335" s="225"/>
      <c r="RWO2335" s="225"/>
      <c r="RWP2335" s="225"/>
      <c r="RWQ2335" s="225"/>
      <c r="RWR2335" s="225"/>
      <c r="RWS2335" s="225"/>
      <c r="RWT2335" s="225"/>
      <c r="RWU2335" s="225"/>
      <c r="RWV2335" s="225"/>
      <c r="RWW2335" s="225"/>
      <c r="RWX2335" s="225"/>
      <c r="RWY2335" s="225"/>
      <c r="RWZ2335" s="225"/>
      <c r="RXA2335" s="225"/>
      <c r="RXB2335" s="225"/>
      <c r="RXC2335" s="225"/>
      <c r="RXD2335" s="225"/>
      <c r="RXE2335" s="225"/>
      <c r="RXF2335" s="225"/>
      <c r="RXG2335" s="225"/>
      <c r="RXH2335" s="225"/>
      <c r="RXI2335" s="225"/>
      <c r="RXJ2335" s="225"/>
      <c r="RXK2335" s="225"/>
      <c r="RXL2335" s="225"/>
      <c r="RXM2335" s="225"/>
      <c r="RXN2335" s="225"/>
      <c r="RXO2335" s="225"/>
      <c r="RXP2335" s="225"/>
      <c r="RXQ2335" s="225"/>
      <c r="RXR2335" s="225"/>
      <c r="RXS2335" s="225"/>
      <c r="RXT2335" s="225"/>
      <c r="RXU2335" s="225"/>
      <c r="RXV2335" s="225"/>
      <c r="RXW2335" s="225"/>
      <c r="RXX2335" s="225"/>
      <c r="RXY2335" s="225"/>
      <c r="RXZ2335" s="225"/>
      <c r="RYA2335" s="225"/>
      <c r="RYB2335" s="225"/>
      <c r="RYC2335" s="225"/>
      <c r="RYD2335" s="225"/>
      <c r="RYE2335" s="225"/>
      <c r="RYF2335" s="225"/>
      <c r="RYG2335" s="225"/>
      <c r="RYH2335" s="225"/>
      <c r="RYI2335" s="225"/>
      <c r="RYJ2335" s="225"/>
      <c r="RYK2335" s="225"/>
      <c r="RYL2335" s="225"/>
      <c r="RYM2335" s="225"/>
      <c r="RYN2335" s="225"/>
      <c r="RYO2335" s="225"/>
      <c r="RYP2335" s="225"/>
      <c r="RYQ2335" s="225"/>
      <c r="RYR2335" s="225"/>
      <c r="RYS2335" s="225"/>
      <c r="RYT2335" s="225"/>
      <c r="RYU2335" s="225"/>
      <c r="RYV2335" s="225"/>
      <c r="RYW2335" s="225"/>
      <c r="RYX2335" s="225"/>
      <c r="RYY2335" s="225"/>
      <c r="RYZ2335" s="225"/>
      <c r="RZA2335" s="225"/>
      <c r="RZB2335" s="225"/>
      <c r="RZC2335" s="225"/>
      <c r="RZD2335" s="225"/>
      <c r="RZE2335" s="225"/>
      <c r="RZF2335" s="225"/>
      <c r="RZG2335" s="225"/>
      <c r="RZH2335" s="225"/>
      <c r="RZI2335" s="225"/>
      <c r="RZJ2335" s="225"/>
      <c r="RZK2335" s="225"/>
      <c r="RZL2335" s="225"/>
      <c r="RZM2335" s="225"/>
      <c r="RZN2335" s="225"/>
      <c r="RZO2335" s="225"/>
      <c r="RZP2335" s="225"/>
      <c r="RZQ2335" s="225"/>
      <c r="RZR2335" s="225"/>
      <c r="RZS2335" s="225"/>
      <c r="RZT2335" s="225"/>
      <c r="RZU2335" s="225"/>
      <c r="RZV2335" s="225"/>
      <c r="RZW2335" s="225"/>
      <c r="RZX2335" s="225"/>
      <c r="RZY2335" s="225"/>
      <c r="RZZ2335" s="225"/>
      <c r="SAA2335" s="225"/>
      <c r="SAB2335" s="225"/>
      <c r="SAC2335" s="225"/>
      <c r="SAD2335" s="225"/>
      <c r="SAE2335" s="225"/>
      <c r="SAF2335" s="225"/>
      <c r="SAG2335" s="225"/>
      <c r="SAH2335" s="225"/>
      <c r="SAI2335" s="225"/>
      <c r="SAJ2335" s="225"/>
      <c r="SAK2335" s="225"/>
      <c r="SAL2335" s="225"/>
      <c r="SAM2335" s="225"/>
      <c r="SAN2335" s="225"/>
      <c r="SAO2335" s="225"/>
      <c r="SAP2335" s="225"/>
      <c r="SAQ2335" s="225"/>
      <c r="SAR2335" s="225"/>
      <c r="SAS2335" s="225"/>
      <c r="SAT2335" s="225"/>
      <c r="SAU2335" s="225"/>
      <c r="SAV2335" s="225"/>
      <c r="SAW2335" s="225"/>
      <c r="SAX2335" s="225"/>
      <c r="SAY2335" s="225"/>
      <c r="SAZ2335" s="225"/>
      <c r="SBA2335" s="225"/>
      <c r="SBB2335" s="225"/>
      <c r="SBC2335" s="225"/>
      <c r="SBD2335" s="225"/>
      <c r="SBE2335" s="225"/>
      <c r="SBF2335" s="225"/>
      <c r="SBG2335" s="225"/>
      <c r="SBH2335" s="225"/>
      <c r="SBI2335" s="225"/>
      <c r="SBJ2335" s="225"/>
      <c r="SBK2335" s="225"/>
      <c r="SBL2335" s="225"/>
      <c r="SBM2335" s="225"/>
      <c r="SBN2335" s="225"/>
      <c r="SBO2335" s="225"/>
      <c r="SBP2335" s="225"/>
      <c r="SBQ2335" s="225"/>
      <c r="SBR2335" s="225"/>
      <c r="SBS2335" s="225"/>
      <c r="SBT2335" s="225"/>
      <c r="SBU2335" s="225"/>
      <c r="SBV2335" s="225"/>
      <c r="SBW2335" s="225"/>
      <c r="SBX2335" s="225"/>
      <c r="SBY2335" s="225"/>
      <c r="SBZ2335" s="225"/>
      <c r="SCA2335" s="225"/>
      <c r="SCB2335" s="225"/>
      <c r="SCC2335" s="225"/>
      <c r="SCD2335" s="225"/>
      <c r="SCE2335" s="225"/>
      <c r="SCF2335" s="225"/>
      <c r="SCG2335" s="225"/>
      <c r="SCH2335" s="225"/>
      <c r="SCI2335" s="225"/>
      <c r="SCJ2335" s="225"/>
      <c r="SCK2335" s="225"/>
      <c r="SCL2335" s="225"/>
      <c r="SCM2335" s="225"/>
      <c r="SCN2335" s="225"/>
      <c r="SCO2335" s="225"/>
      <c r="SCP2335" s="225"/>
      <c r="SCQ2335" s="225"/>
      <c r="SCR2335" s="225"/>
      <c r="SCS2335" s="225"/>
      <c r="SCT2335" s="225"/>
      <c r="SCU2335" s="225"/>
      <c r="SCV2335" s="225"/>
      <c r="SCW2335" s="225"/>
      <c r="SCX2335" s="225"/>
      <c r="SCY2335" s="225"/>
      <c r="SCZ2335" s="225"/>
      <c r="SDA2335" s="225"/>
      <c r="SDB2335" s="225"/>
      <c r="SDC2335" s="225"/>
      <c r="SDD2335" s="225"/>
      <c r="SDE2335" s="225"/>
      <c r="SDF2335" s="225"/>
      <c r="SDG2335" s="225"/>
      <c r="SDH2335" s="225"/>
      <c r="SDI2335" s="225"/>
      <c r="SDJ2335" s="225"/>
      <c r="SDK2335" s="225"/>
      <c r="SDL2335" s="225"/>
      <c r="SDM2335" s="225"/>
      <c r="SDN2335" s="225"/>
      <c r="SDO2335" s="225"/>
      <c r="SDP2335" s="225"/>
      <c r="SDQ2335" s="225"/>
      <c r="SDR2335" s="225"/>
      <c r="SDS2335" s="225"/>
      <c r="SDT2335" s="225"/>
      <c r="SDU2335" s="225"/>
      <c r="SDV2335" s="225"/>
      <c r="SDW2335" s="225"/>
      <c r="SDX2335" s="225"/>
      <c r="SDY2335" s="225"/>
      <c r="SDZ2335" s="225"/>
      <c r="SEA2335" s="225"/>
      <c r="SEB2335" s="225"/>
      <c r="SEC2335" s="225"/>
      <c r="SED2335" s="225"/>
      <c r="SEE2335" s="225"/>
      <c r="SEF2335" s="225"/>
      <c r="SEG2335" s="225"/>
      <c r="SEH2335" s="225"/>
      <c r="SEI2335" s="225"/>
      <c r="SEJ2335" s="225"/>
      <c r="SEK2335" s="225"/>
      <c r="SEL2335" s="225"/>
      <c r="SEM2335" s="225"/>
      <c r="SEN2335" s="225"/>
      <c r="SEO2335" s="225"/>
      <c r="SEP2335" s="225"/>
      <c r="SEQ2335" s="225"/>
      <c r="SER2335" s="225"/>
      <c r="SES2335" s="225"/>
      <c r="SET2335" s="225"/>
      <c r="SEU2335" s="225"/>
      <c r="SEV2335" s="225"/>
      <c r="SEW2335" s="225"/>
      <c r="SEX2335" s="225"/>
      <c r="SEY2335" s="225"/>
      <c r="SEZ2335" s="225"/>
      <c r="SFA2335" s="225"/>
      <c r="SFB2335" s="225"/>
      <c r="SFC2335" s="225"/>
      <c r="SFD2335" s="225"/>
      <c r="SFE2335" s="225"/>
      <c r="SFF2335" s="225"/>
      <c r="SFG2335" s="225"/>
      <c r="SFH2335" s="225"/>
      <c r="SFI2335" s="225"/>
      <c r="SFJ2335" s="225"/>
      <c r="SFK2335" s="225"/>
      <c r="SFL2335" s="225"/>
      <c r="SFM2335" s="225"/>
      <c r="SFN2335" s="225"/>
      <c r="SFO2335" s="225"/>
      <c r="SFP2335" s="225"/>
      <c r="SFQ2335" s="225"/>
      <c r="SFR2335" s="225"/>
      <c r="SFS2335" s="225"/>
      <c r="SFT2335" s="225"/>
      <c r="SFU2335" s="225"/>
      <c r="SFV2335" s="225"/>
      <c r="SFW2335" s="225"/>
      <c r="SFX2335" s="225"/>
      <c r="SFY2335" s="225"/>
      <c r="SFZ2335" s="225"/>
      <c r="SGA2335" s="225"/>
      <c r="SGB2335" s="225"/>
      <c r="SGC2335" s="225"/>
      <c r="SGD2335" s="225"/>
      <c r="SGE2335" s="225"/>
      <c r="SGF2335" s="225"/>
      <c r="SGG2335" s="225"/>
      <c r="SGH2335" s="225"/>
      <c r="SGI2335" s="225"/>
      <c r="SGJ2335" s="225"/>
      <c r="SGK2335" s="225"/>
      <c r="SGL2335" s="225"/>
      <c r="SGM2335" s="225"/>
      <c r="SGN2335" s="225"/>
      <c r="SGO2335" s="225"/>
      <c r="SGP2335" s="225"/>
      <c r="SGQ2335" s="225"/>
      <c r="SGR2335" s="225"/>
      <c r="SGS2335" s="225"/>
      <c r="SGT2335" s="225"/>
      <c r="SGU2335" s="225"/>
      <c r="SGV2335" s="225"/>
      <c r="SGW2335" s="225"/>
      <c r="SGX2335" s="225"/>
      <c r="SGY2335" s="225"/>
      <c r="SGZ2335" s="225"/>
      <c r="SHA2335" s="225"/>
      <c r="SHB2335" s="225"/>
      <c r="SHC2335" s="225"/>
      <c r="SHD2335" s="225"/>
      <c r="SHE2335" s="225"/>
      <c r="SHF2335" s="225"/>
      <c r="SHG2335" s="225"/>
      <c r="SHH2335" s="225"/>
      <c r="SHI2335" s="225"/>
      <c r="SHJ2335" s="225"/>
      <c r="SHK2335" s="225"/>
      <c r="SHL2335" s="225"/>
      <c r="SHM2335" s="225"/>
      <c r="SHN2335" s="225"/>
      <c r="SHO2335" s="225"/>
      <c r="SHP2335" s="225"/>
      <c r="SHQ2335" s="225"/>
      <c r="SHR2335" s="225"/>
      <c r="SHS2335" s="225"/>
      <c r="SHT2335" s="225"/>
      <c r="SHU2335" s="225"/>
      <c r="SHV2335" s="225"/>
      <c r="SHW2335" s="225"/>
      <c r="SHX2335" s="225"/>
      <c r="SHY2335" s="225"/>
      <c r="SHZ2335" s="225"/>
      <c r="SIA2335" s="225"/>
      <c r="SIB2335" s="225"/>
      <c r="SIC2335" s="225"/>
      <c r="SID2335" s="225"/>
      <c r="SIE2335" s="225"/>
      <c r="SIF2335" s="225"/>
      <c r="SIG2335" s="225"/>
      <c r="SIH2335" s="225"/>
      <c r="SII2335" s="225"/>
      <c r="SIJ2335" s="225"/>
      <c r="SIK2335" s="225"/>
      <c r="SIL2335" s="225"/>
      <c r="SIM2335" s="225"/>
      <c r="SIN2335" s="225"/>
      <c r="SIO2335" s="225"/>
      <c r="SIP2335" s="225"/>
      <c r="SIQ2335" s="225"/>
      <c r="SIR2335" s="225"/>
      <c r="SIS2335" s="225"/>
      <c r="SIT2335" s="225"/>
      <c r="SIU2335" s="225"/>
      <c r="SIV2335" s="225"/>
      <c r="SIW2335" s="225"/>
      <c r="SIX2335" s="225"/>
      <c r="SIY2335" s="225"/>
      <c r="SIZ2335" s="225"/>
      <c r="SJA2335" s="225"/>
      <c r="SJB2335" s="225"/>
      <c r="SJC2335" s="225"/>
      <c r="SJD2335" s="225"/>
      <c r="SJE2335" s="225"/>
      <c r="SJF2335" s="225"/>
      <c r="SJG2335" s="225"/>
      <c r="SJH2335" s="225"/>
      <c r="SJI2335" s="225"/>
      <c r="SJJ2335" s="225"/>
      <c r="SJK2335" s="225"/>
      <c r="SJL2335" s="225"/>
      <c r="SJM2335" s="225"/>
      <c r="SJN2335" s="225"/>
      <c r="SJO2335" s="225"/>
      <c r="SJP2335" s="225"/>
      <c r="SJQ2335" s="225"/>
      <c r="SJR2335" s="225"/>
      <c r="SJS2335" s="225"/>
      <c r="SJT2335" s="225"/>
      <c r="SJU2335" s="225"/>
      <c r="SJV2335" s="225"/>
      <c r="SJW2335" s="225"/>
      <c r="SJX2335" s="225"/>
      <c r="SJY2335" s="225"/>
      <c r="SJZ2335" s="225"/>
      <c r="SKA2335" s="225"/>
      <c r="SKB2335" s="225"/>
      <c r="SKC2335" s="225"/>
      <c r="SKD2335" s="225"/>
      <c r="SKE2335" s="225"/>
      <c r="SKF2335" s="225"/>
      <c r="SKG2335" s="225"/>
      <c r="SKH2335" s="225"/>
      <c r="SKI2335" s="225"/>
      <c r="SKJ2335" s="225"/>
      <c r="SKK2335" s="225"/>
      <c r="SKL2335" s="225"/>
      <c r="SKM2335" s="225"/>
      <c r="SKN2335" s="225"/>
      <c r="SKO2335" s="225"/>
      <c r="SKP2335" s="225"/>
      <c r="SKQ2335" s="225"/>
      <c r="SKR2335" s="225"/>
      <c r="SKS2335" s="225"/>
      <c r="SKT2335" s="225"/>
      <c r="SKU2335" s="225"/>
      <c r="SKV2335" s="225"/>
      <c r="SKW2335" s="225"/>
      <c r="SKX2335" s="225"/>
      <c r="SKY2335" s="225"/>
      <c r="SKZ2335" s="225"/>
      <c r="SLA2335" s="225"/>
      <c r="SLB2335" s="225"/>
      <c r="SLC2335" s="225"/>
      <c r="SLD2335" s="225"/>
      <c r="SLE2335" s="225"/>
      <c r="SLF2335" s="225"/>
      <c r="SLG2335" s="225"/>
      <c r="SLH2335" s="225"/>
      <c r="SLI2335" s="225"/>
      <c r="SLJ2335" s="225"/>
      <c r="SLK2335" s="225"/>
      <c r="SLL2335" s="225"/>
      <c r="SLM2335" s="225"/>
      <c r="SLN2335" s="225"/>
      <c r="SLO2335" s="225"/>
      <c r="SLP2335" s="225"/>
      <c r="SLQ2335" s="225"/>
      <c r="SLR2335" s="225"/>
      <c r="SLS2335" s="225"/>
      <c r="SLT2335" s="225"/>
      <c r="SLU2335" s="225"/>
      <c r="SLV2335" s="225"/>
      <c r="SLW2335" s="225"/>
      <c r="SLX2335" s="225"/>
      <c r="SLY2335" s="225"/>
      <c r="SLZ2335" s="225"/>
      <c r="SMA2335" s="225"/>
      <c r="SMB2335" s="225"/>
      <c r="SMC2335" s="225"/>
      <c r="SMD2335" s="225"/>
      <c r="SME2335" s="225"/>
      <c r="SMF2335" s="225"/>
      <c r="SMG2335" s="225"/>
      <c r="SMH2335" s="225"/>
      <c r="SMI2335" s="225"/>
      <c r="SMJ2335" s="225"/>
      <c r="SMK2335" s="225"/>
      <c r="SML2335" s="225"/>
      <c r="SMM2335" s="225"/>
      <c r="SMN2335" s="225"/>
      <c r="SMO2335" s="225"/>
      <c r="SMP2335" s="225"/>
      <c r="SMQ2335" s="225"/>
      <c r="SMR2335" s="225"/>
      <c r="SMS2335" s="225"/>
      <c r="SMT2335" s="225"/>
      <c r="SMU2335" s="225"/>
      <c r="SMV2335" s="225"/>
      <c r="SMW2335" s="225"/>
      <c r="SMX2335" s="225"/>
      <c r="SMY2335" s="225"/>
      <c r="SMZ2335" s="225"/>
      <c r="SNA2335" s="225"/>
      <c r="SNB2335" s="225"/>
      <c r="SNC2335" s="225"/>
      <c r="SND2335" s="225"/>
      <c r="SNE2335" s="225"/>
      <c r="SNF2335" s="225"/>
      <c r="SNG2335" s="225"/>
      <c r="SNH2335" s="225"/>
      <c r="SNI2335" s="225"/>
      <c r="SNJ2335" s="225"/>
      <c r="SNK2335" s="225"/>
      <c r="SNL2335" s="225"/>
      <c r="SNM2335" s="225"/>
      <c r="SNN2335" s="225"/>
      <c r="SNO2335" s="225"/>
      <c r="SNP2335" s="225"/>
      <c r="SNQ2335" s="225"/>
      <c r="SNR2335" s="225"/>
      <c r="SNS2335" s="225"/>
      <c r="SNT2335" s="225"/>
      <c r="SNU2335" s="225"/>
      <c r="SNV2335" s="225"/>
      <c r="SNW2335" s="225"/>
      <c r="SNX2335" s="225"/>
      <c r="SNY2335" s="225"/>
      <c r="SNZ2335" s="225"/>
      <c r="SOA2335" s="225"/>
      <c r="SOB2335" s="225"/>
      <c r="SOC2335" s="225"/>
      <c r="SOD2335" s="225"/>
      <c r="SOE2335" s="225"/>
      <c r="SOF2335" s="225"/>
      <c r="SOG2335" s="225"/>
      <c r="SOH2335" s="225"/>
      <c r="SOI2335" s="225"/>
      <c r="SOJ2335" s="225"/>
      <c r="SOK2335" s="225"/>
      <c r="SOL2335" s="225"/>
      <c r="SOM2335" s="225"/>
      <c r="SON2335" s="225"/>
      <c r="SOO2335" s="225"/>
      <c r="SOP2335" s="225"/>
      <c r="SOQ2335" s="225"/>
      <c r="SOR2335" s="225"/>
      <c r="SOS2335" s="225"/>
      <c r="SOT2335" s="225"/>
      <c r="SOU2335" s="225"/>
      <c r="SOV2335" s="225"/>
      <c r="SOW2335" s="225"/>
      <c r="SOX2335" s="225"/>
      <c r="SOY2335" s="225"/>
      <c r="SOZ2335" s="225"/>
      <c r="SPA2335" s="225"/>
      <c r="SPB2335" s="225"/>
      <c r="SPC2335" s="225"/>
      <c r="SPD2335" s="225"/>
      <c r="SPE2335" s="225"/>
      <c r="SPF2335" s="225"/>
      <c r="SPG2335" s="225"/>
      <c r="SPH2335" s="225"/>
      <c r="SPI2335" s="225"/>
      <c r="SPJ2335" s="225"/>
      <c r="SPK2335" s="225"/>
      <c r="SPL2335" s="225"/>
      <c r="SPM2335" s="225"/>
      <c r="SPN2335" s="225"/>
      <c r="SPO2335" s="225"/>
      <c r="SPP2335" s="225"/>
      <c r="SPQ2335" s="225"/>
      <c r="SPR2335" s="225"/>
      <c r="SPS2335" s="225"/>
      <c r="SPT2335" s="225"/>
      <c r="SPU2335" s="225"/>
      <c r="SPV2335" s="225"/>
      <c r="SPW2335" s="225"/>
      <c r="SPX2335" s="225"/>
      <c r="SPY2335" s="225"/>
      <c r="SPZ2335" s="225"/>
      <c r="SQA2335" s="225"/>
      <c r="SQB2335" s="225"/>
      <c r="SQC2335" s="225"/>
      <c r="SQD2335" s="225"/>
      <c r="SQE2335" s="225"/>
      <c r="SQF2335" s="225"/>
      <c r="SQG2335" s="225"/>
      <c r="SQH2335" s="225"/>
      <c r="SQI2335" s="225"/>
      <c r="SQJ2335" s="225"/>
      <c r="SQK2335" s="225"/>
      <c r="SQL2335" s="225"/>
      <c r="SQM2335" s="225"/>
      <c r="SQN2335" s="225"/>
      <c r="SQO2335" s="225"/>
      <c r="SQP2335" s="225"/>
      <c r="SQQ2335" s="225"/>
      <c r="SQR2335" s="225"/>
      <c r="SQS2335" s="225"/>
      <c r="SQT2335" s="225"/>
      <c r="SQU2335" s="225"/>
      <c r="SQV2335" s="225"/>
      <c r="SQW2335" s="225"/>
      <c r="SQX2335" s="225"/>
      <c r="SQY2335" s="225"/>
      <c r="SQZ2335" s="225"/>
      <c r="SRA2335" s="225"/>
      <c r="SRB2335" s="225"/>
      <c r="SRC2335" s="225"/>
      <c r="SRD2335" s="225"/>
      <c r="SRE2335" s="225"/>
      <c r="SRF2335" s="225"/>
      <c r="SRG2335" s="225"/>
      <c r="SRH2335" s="225"/>
      <c r="SRI2335" s="225"/>
      <c r="SRJ2335" s="225"/>
      <c r="SRK2335" s="225"/>
      <c r="SRL2335" s="225"/>
      <c r="SRM2335" s="225"/>
      <c r="SRN2335" s="225"/>
      <c r="SRO2335" s="225"/>
      <c r="SRP2335" s="225"/>
      <c r="SRQ2335" s="225"/>
      <c r="SRR2335" s="225"/>
      <c r="SRS2335" s="225"/>
      <c r="SRT2335" s="225"/>
      <c r="SRU2335" s="225"/>
      <c r="SRV2335" s="225"/>
      <c r="SRW2335" s="225"/>
      <c r="SRX2335" s="225"/>
      <c r="SRY2335" s="225"/>
      <c r="SRZ2335" s="225"/>
      <c r="SSA2335" s="225"/>
      <c r="SSB2335" s="225"/>
      <c r="SSC2335" s="225"/>
      <c r="SSD2335" s="225"/>
      <c r="SSE2335" s="225"/>
      <c r="SSF2335" s="225"/>
      <c r="SSG2335" s="225"/>
      <c r="SSH2335" s="225"/>
      <c r="SSI2335" s="225"/>
      <c r="SSJ2335" s="225"/>
      <c r="SSK2335" s="225"/>
      <c r="SSL2335" s="225"/>
      <c r="SSM2335" s="225"/>
      <c r="SSN2335" s="225"/>
      <c r="SSO2335" s="225"/>
      <c r="SSP2335" s="225"/>
      <c r="SSQ2335" s="225"/>
      <c r="SSR2335" s="225"/>
      <c r="SSS2335" s="225"/>
      <c r="SST2335" s="225"/>
      <c r="SSU2335" s="225"/>
      <c r="SSV2335" s="225"/>
      <c r="SSW2335" s="225"/>
      <c r="SSX2335" s="225"/>
      <c r="SSY2335" s="225"/>
      <c r="SSZ2335" s="225"/>
      <c r="STA2335" s="225"/>
      <c r="STB2335" s="225"/>
      <c r="STC2335" s="225"/>
      <c r="STD2335" s="225"/>
      <c r="STE2335" s="225"/>
      <c r="STF2335" s="225"/>
      <c r="STG2335" s="225"/>
      <c r="STH2335" s="225"/>
      <c r="STI2335" s="225"/>
      <c r="STJ2335" s="225"/>
      <c r="STK2335" s="225"/>
      <c r="STL2335" s="225"/>
      <c r="STM2335" s="225"/>
      <c r="STN2335" s="225"/>
      <c r="STO2335" s="225"/>
      <c r="STP2335" s="225"/>
      <c r="STQ2335" s="225"/>
      <c r="STR2335" s="225"/>
      <c r="STS2335" s="225"/>
      <c r="STT2335" s="225"/>
      <c r="STU2335" s="225"/>
      <c r="STV2335" s="225"/>
      <c r="STW2335" s="225"/>
      <c r="STX2335" s="225"/>
      <c r="STY2335" s="225"/>
      <c r="STZ2335" s="225"/>
      <c r="SUA2335" s="225"/>
      <c r="SUB2335" s="225"/>
      <c r="SUC2335" s="225"/>
      <c r="SUD2335" s="225"/>
      <c r="SUE2335" s="225"/>
      <c r="SUF2335" s="225"/>
      <c r="SUG2335" s="225"/>
      <c r="SUH2335" s="225"/>
      <c r="SUI2335" s="225"/>
      <c r="SUJ2335" s="225"/>
      <c r="SUK2335" s="225"/>
      <c r="SUL2335" s="225"/>
      <c r="SUM2335" s="225"/>
      <c r="SUN2335" s="225"/>
      <c r="SUO2335" s="225"/>
      <c r="SUP2335" s="225"/>
      <c r="SUQ2335" s="225"/>
      <c r="SUR2335" s="225"/>
      <c r="SUS2335" s="225"/>
      <c r="SUT2335" s="225"/>
      <c r="SUU2335" s="225"/>
      <c r="SUV2335" s="225"/>
      <c r="SUW2335" s="225"/>
      <c r="SUX2335" s="225"/>
      <c r="SUY2335" s="225"/>
      <c r="SUZ2335" s="225"/>
      <c r="SVA2335" s="225"/>
      <c r="SVB2335" s="225"/>
      <c r="SVC2335" s="225"/>
      <c r="SVD2335" s="225"/>
      <c r="SVE2335" s="225"/>
      <c r="SVF2335" s="225"/>
      <c r="SVG2335" s="225"/>
      <c r="SVH2335" s="225"/>
      <c r="SVI2335" s="225"/>
      <c r="SVJ2335" s="225"/>
      <c r="SVK2335" s="225"/>
      <c r="SVL2335" s="225"/>
      <c r="SVM2335" s="225"/>
      <c r="SVN2335" s="225"/>
      <c r="SVO2335" s="225"/>
      <c r="SVP2335" s="225"/>
      <c r="SVQ2335" s="225"/>
      <c r="SVR2335" s="225"/>
      <c r="SVS2335" s="225"/>
      <c r="SVT2335" s="225"/>
      <c r="SVU2335" s="225"/>
      <c r="SVV2335" s="225"/>
      <c r="SVW2335" s="225"/>
      <c r="SVX2335" s="225"/>
      <c r="SVY2335" s="225"/>
      <c r="SVZ2335" s="225"/>
      <c r="SWA2335" s="225"/>
      <c r="SWB2335" s="225"/>
      <c r="SWC2335" s="225"/>
      <c r="SWD2335" s="225"/>
      <c r="SWE2335" s="225"/>
      <c r="SWF2335" s="225"/>
      <c r="SWG2335" s="225"/>
      <c r="SWH2335" s="225"/>
      <c r="SWI2335" s="225"/>
      <c r="SWJ2335" s="225"/>
      <c r="SWK2335" s="225"/>
      <c r="SWL2335" s="225"/>
      <c r="SWM2335" s="225"/>
      <c r="SWN2335" s="225"/>
      <c r="SWO2335" s="225"/>
      <c r="SWP2335" s="225"/>
      <c r="SWQ2335" s="225"/>
      <c r="SWR2335" s="225"/>
      <c r="SWS2335" s="225"/>
      <c r="SWT2335" s="225"/>
      <c r="SWU2335" s="225"/>
      <c r="SWV2335" s="225"/>
      <c r="SWW2335" s="225"/>
      <c r="SWX2335" s="225"/>
      <c r="SWY2335" s="225"/>
      <c r="SWZ2335" s="225"/>
      <c r="SXA2335" s="225"/>
      <c r="SXB2335" s="225"/>
      <c r="SXC2335" s="225"/>
      <c r="SXD2335" s="225"/>
      <c r="SXE2335" s="225"/>
      <c r="SXF2335" s="225"/>
      <c r="SXG2335" s="225"/>
      <c r="SXH2335" s="225"/>
      <c r="SXI2335" s="225"/>
      <c r="SXJ2335" s="225"/>
      <c r="SXK2335" s="225"/>
      <c r="SXL2335" s="225"/>
      <c r="SXM2335" s="225"/>
      <c r="SXN2335" s="225"/>
      <c r="SXO2335" s="225"/>
      <c r="SXP2335" s="225"/>
      <c r="SXQ2335" s="225"/>
      <c r="SXR2335" s="225"/>
      <c r="SXS2335" s="225"/>
      <c r="SXT2335" s="225"/>
      <c r="SXU2335" s="225"/>
      <c r="SXV2335" s="225"/>
      <c r="SXW2335" s="225"/>
      <c r="SXX2335" s="225"/>
      <c r="SXY2335" s="225"/>
      <c r="SXZ2335" s="225"/>
      <c r="SYA2335" s="225"/>
      <c r="SYB2335" s="225"/>
      <c r="SYC2335" s="225"/>
      <c r="SYD2335" s="225"/>
      <c r="SYE2335" s="225"/>
      <c r="SYF2335" s="225"/>
      <c r="SYG2335" s="225"/>
      <c r="SYH2335" s="225"/>
      <c r="SYI2335" s="225"/>
      <c r="SYJ2335" s="225"/>
      <c r="SYK2335" s="225"/>
      <c r="SYL2335" s="225"/>
      <c r="SYM2335" s="225"/>
      <c r="SYN2335" s="225"/>
      <c r="SYO2335" s="225"/>
      <c r="SYP2335" s="225"/>
      <c r="SYQ2335" s="225"/>
      <c r="SYR2335" s="225"/>
      <c r="SYS2335" s="225"/>
      <c r="SYT2335" s="225"/>
      <c r="SYU2335" s="225"/>
      <c r="SYV2335" s="225"/>
      <c r="SYW2335" s="225"/>
      <c r="SYX2335" s="225"/>
      <c r="SYY2335" s="225"/>
      <c r="SYZ2335" s="225"/>
      <c r="SZA2335" s="225"/>
      <c r="SZB2335" s="225"/>
      <c r="SZC2335" s="225"/>
      <c r="SZD2335" s="225"/>
      <c r="SZE2335" s="225"/>
      <c r="SZF2335" s="225"/>
      <c r="SZG2335" s="225"/>
      <c r="SZH2335" s="225"/>
      <c r="SZI2335" s="225"/>
      <c r="SZJ2335" s="225"/>
      <c r="SZK2335" s="225"/>
      <c r="SZL2335" s="225"/>
      <c r="SZM2335" s="225"/>
      <c r="SZN2335" s="225"/>
      <c r="SZO2335" s="225"/>
      <c r="SZP2335" s="225"/>
      <c r="SZQ2335" s="225"/>
      <c r="SZR2335" s="225"/>
      <c r="SZS2335" s="225"/>
      <c r="SZT2335" s="225"/>
      <c r="SZU2335" s="225"/>
      <c r="SZV2335" s="225"/>
      <c r="SZW2335" s="225"/>
      <c r="SZX2335" s="225"/>
      <c r="SZY2335" s="225"/>
      <c r="SZZ2335" s="225"/>
      <c r="TAA2335" s="225"/>
      <c r="TAB2335" s="225"/>
      <c r="TAC2335" s="225"/>
      <c r="TAD2335" s="225"/>
      <c r="TAE2335" s="225"/>
      <c r="TAF2335" s="225"/>
      <c r="TAG2335" s="225"/>
      <c r="TAH2335" s="225"/>
      <c r="TAI2335" s="225"/>
      <c r="TAJ2335" s="225"/>
      <c r="TAK2335" s="225"/>
      <c r="TAL2335" s="225"/>
      <c r="TAM2335" s="225"/>
      <c r="TAN2335" s="225"/>
      <c r="TAO2335" s="225"/>
      <c r="TAP2335" s="225"/>
      <c r="TAQ2335" s="225"/>
      <c r="TAR2335" s="225"/>
      <c r="TAS2335" s="225"/>
      <c r="TAT2335" s="225"/>
      <c r="TAU2335" s="225"/>
      <c r="TAV2335" s="225"/>
      <c r="TAW2335" s="225"/>
      <c r="TAX2335" s="225"/>
      <c r="TAY2335" s="225"/>
      <c r="TAZ2335" s="225"/>
      <c r="TBA2335" s="225"/>
      <c r="TBB2335" s="225"/>
      <c r="TBC2335" s="225"/>
      <c r="TBD2335" s="225"/>
      <c r="TBE2335" s="225"/>
      <c r="TBF2335" s="225"/>
      <c r="TBG2335" s="225"/>
      <c r="TBH2335" s="225"/>
      <c r="TBI2335" s="225"/>
      <c r="TBJ2335" s="225"/>
      <c r="TBK2335" s="225"/>
      <c r="TBL2335" s="225"/>
      <c r="TBM2335" s="225"/>
      <c r="TBN2335" s="225"/>
      <c r="TBO2335" s="225"/>
      <c r="TBP2335" s="225"/>
      <c r="TBQ2335" s="225"/>
      <c r="TBR2335" s="225"/>
      <c r="TBS2335" s="225"/>
      <c r="TBT2335" s="225"/>
      <c r="TBU2335" s="225"/>
      <c r="TBV2335" s="225"/>
      <c r="TBW2335" s="225"/>
      <c r="TBX2335" s="225"/>
      <c r="TBY2335" s="225"/>
      <c r="TBZ2335" s="225"/>
      <c r="TCA2335" s="225"/>
      <c r="TCB2335" s="225"/>
      <c r="TCC2335" s="225"/>
      <c r="TCD2335" s="225"/>
      <c r="TCE2335" s="225"/>
      <c r="TCF2335" s="225"/>
      <c r="TCG2335" s="225"/>
      <c r="TCH2335" s="225"/>
      <c r="TCI2335" s="225"/>
      <c r="TCJ2335" s="225"/>
      <c r="TCK2335" s="225"/>
      <c r="TCL2335" s="225"/>
      <c r="TCM2335" s="225"/>
      <c r="TCN2335" s="225"/>
      <c r="TCO2335" s="225"/>
      <c r="TCP2335" s="225"/>
      <c r="TCQ2335" s="225"/>
      <c r="TCR2335" s="225"/>
      <c r="TCS2335" s="225"/>
      <c r="TCT2335" s="225"/>
      <c r="TCU2335" s="225"/>
      <c r="TCV2335" s="225"/>
      <c r="TCW2335" s="225"/>
      <c r="TCX2335" s="225"/>
      <c r="TCY2335" s="225"/>
      <c r="TCZ2335" s="225"/>
      <c r="TDA2335" s="225"/>
      <c r="TDB2335" s="225"/>
      <c r="TDC2335" s="225"/>
      <c r="TDD2335" s="225"/>
      <c r="TDE2335" s="225"/>
      <c r="TDF2335" s="225"/>
      <c r="TDG2335" s="225"/>
      <c r="TDH2335" s="225"/>
      <c r="TDI2335" s="225"/>
      <c r="TDJ2335" s="225"/>
      <c r="TDK2335" s="225"/>
      <c r="TDL2335" s="225"/>
      <c r="TDM2335" s="225"/>
      <c r="TDN2335" s="225"/>
      <c r="TDO2335" s="225"/>
      <c r="TDP2335" s="225"/>
      <c r="TDQ2335" s="225"/>
      <c r="TDR2335" s="225"/>
      <c r="TDS2335" s="225"/>
      <c r="TDT2335" s="225"/>
      <c r="TDU2335" s="225"/>
      <c r="TDV2335" s="225"/>
      <c r="TDW2335" s="225"/>
      <c r="TDX2335" s="225"/>
      <c r="TDY2335" s="225"/>
      <c r="TDZ2335" s="225"/>
      <c r="TEA2335" s="225"/>
      <c r="TEB2335" s="225"/>
      <c r="TEC2335" s="225"/>
      <c r="TED2335" s="225"/>
      <c r="TEE2335" s="225"/>
      <c r="TEF2335" s="225"/>
      <c r="TEG2335" s="225"/>
      <c r="TEH2335" s="225"/>
      <c r="TEI2335" s="225"/>
      <c r="TEJ2335" s="225"/>
      <c r="TEK2335" s="225"/>
      <c r="TEL2335" s="225"/>
      <c r="TEM2335" s="225"/>
      <c r="TEN2335" s="225"/>
      <c r="TEO2335" s="225"/>
      <c r="TEP2335" s="225"/>
      <c r="TEQ2335" s="225"/>
      <c r="TER2335" s="225"/>
      <c r="TES2335" s="225"/>
      <c r="TET2335" s="225"/>
      <c r="TEU2335" s="225"/>
      <c r="TEV2335" s="225"/>
      <c r="TEW2335" s="225"/>
      <c r="TEX2335" s="225"/>
      <c r="TEY2335" s="225"/>
      <c r="TEZ2335" s="225"/>
      <c r="TFA2335" s="225"/>
      <c r="TFB2335" s="225"/>
      <c r="TFC2335" s="225"/>
      <c r="TFD2335" s="225"/>
      <c r="TFE2335" s="225"/>
      <c r="TFF2335" s="225"/>
      <c r="TFG2335" s="225"/>
      <c r="TFH2335" s="225"/>
      <c r="TFI2335" s="225"/>
      <c r="TFJ2335" s="225"/>
      <c r="TFK2335" s="225"/>
      <c r="TFL2335" s="225"/>
      <c r="TFM2335" s="225"/>
      <c r="TFN2335" s="225"/>
      <c r="TFO2335" s="225"/>
      <c r="TFP2335" s="225"/>
      <c r="TFQ2335" s="225"/>
      <c r="TFR2335" s="225"/>
      <c r="TFS2335" s="225"/>
      <c r="TFT2335" s="225"/>
      <c r="TFU2335" s="225"/>
      <c r="TFV2335" s="225"/>
      <c r="TFW2335" s="225"/>
      <c r="TFX2335" s="225"/>
      <c r="TFY2335" s="225"/>
      <c r="TFZ2335" s="225"/>
      <c r="TGA2335" s="225"/>
      <c r="TGB2335" s="225"/>
      <c r="TGC2335" s="225"/>
      <c r="TGD2335" s="225"/>
      <c r="TGE2335" s="225"/>
      <c r="TGF2335" s="225"/>
      <c r="TGG2335" s="225"/>
      <c r="TGH2335" s="225"/>
      <c r="TGI2335" s="225"/>
      <c r="TGJ2335" s="225"/>
      <c r="TGK2335" s="225"/>
      <c r="TGL2335" s="225"/>
      <c r="TGM2335" s="225"/>
      <c r="TGN2335" s="225"/>
      <c r="TGO2335" s="225"/>
      <c r="TGP2335" s="225"/>
      <c r="TGQ2335" s="225"/>
      <c r="TGR2335" s="225"/>
      <c r="TGS2335" s="225"/>
      <c r="TGT2335" s="225"/>
      <c r="TGU2335" s="225"/>
      <c r="TGV2335" s="225"/>
      <c r="TGW2335" s="225"/>
      <c r="TGX2335" s="225"/>
      <c r="TGY2335" s="225"/>
      <c r="TGZ2335" s="225"/>
      <c r="THA2335" s="225"/>
      <c r="THB2335" s="225"/>
      <c r="THC2335" s="225"/>
      <c r="THD2335" s="225"/>
      <c r="THE2335" s="225"/>
      <c r="THF2335" s="225"/>
      <c r="THG2335" s="225"/>
      <c r="THH2335" s="225"/>
      <c r="THI2335" s="225"/>
      <c r="THJ2335" s="225"/>
      <c r="THK2335" s="225"/>
      <c r="THL2335" s="225"/>
      <c r="THM2335" s="225"/>
      <c r="THN2335" s="225"/>
      <c r="THO2335" s="225"/>
      <c r="THP2335" s="225"/>
      <c r="THQ2335" s="225"/>
      <c r="THR2335" s="225"/>
      <c r="THS2335" s="225"/>
      <c r="THT2335" s="225"/>
      <c r="THU2335" s="225"/>
      <c r="THV2335" s="225"/>
      <c r="THW2335" s="225"/>
      <c r="THX2335" s="225"/>
      <c r="THY2335" s="225"/>
      <c r="THZ2335" s="225"/>
      <c r="TIA2335" s="225"/>
      <c r="TIB2335" s="225"/>
      <c r="TIC2335" s="225"/>
      <c r="TID2335" s="225"/>
      <c r="TIE2335" s="225"/>
      <c r="TIF2335" s="225"/>
      <c r="TIG2335" s="225"/>
      <c r="TIH2335" s="225"/>
      <c r="TII2335" s="225"/>
      <c r="TIJ2335" s="225"/>
      <c r="TIK2335" s="225"/>
      <c r="TIL2335" s="225"/>
      <c r="TIM2335" s="225"/>
      <c r="TIN2335" s="225"/>
      <c r="TIO2335" s="225"/>
      <c r="TIP2335" s="225"/>
      <c r="TIQ2335" s="225"/>
      <c r="TIR2335" s="225"/>
      <c r="TIS2335" s="225"/>
      <c r="TIT2335" s="225"/>
      <c r="TIU2335" s="225"/>
      <c r="TIV2335" s="225"/>
      <c r="TIW2335" s="225"/>
      <c r="TIX2335" s="225"/>
      <c r="TIY2335" s="225"/>
      <c r="TIZ2335" s="225"/>
      <c r="TJA2335" s="225"/>
      <c r="TJB2335" s="225"/>
      <c r="TJC2335" s="225"/>
      <c r="TJD2335" s="225"/>
      <c r="TJE2335" s="225"/>
      <c r="TJF2335" s="225"/>
      <c r="TJG2335" s="225"/>
      <c r="TJH2335" s="225"/>
      <c r="TJI2335" s="225"/>
      <c r="TJJ2335" s="225"/>
      <c r="TJK2335" s="225"/>
      <c r="TJL2335" s="225"/>
      <c r="TJM2335" s="225"/>
      <c r="TJN2335" s="225"/>
      <c r="TJO2335" s="225"/>
      <c r="TJP2335" s="225"/>
      <c r="TJQ2335" s="225"/>
      <c r="TJR2335" s="225"/>
      <c r="TJS2335" s="225"/>
      <c r="TJT2335" s="225"/>
      <c r="TJU2335" s="225"/>
      <c r="TJV2335" s="225"/>
      <c r="TJW2335" s="225"/>
      <c r="TJX2335" s="225"/>
      <c r="TJY2335" s="225"/>
      <c r="TJZ2335" s="225"/>
      <c r="TKA2335" s="225"/>
      <c r="TKB2335" s="225"/>
      <c r="TKC2335" s="225"/>
      <c r="TKD2335" s="225"/>
      <c r="TKE2335" s="225"/>
      <c r="TKF2335" s="225"/>
      <c r="TKG2335" s="225"/>
      <c r="TKH2335" s="225"/>
      <c r="TKI2335" s="225"/>
      <c r="TKJ2335" s="225"/>
      <c r="TKK2335" s="225"/>
      <c r="TKL2335" s="225"/>
      <c r="TKM2335" s="225"/>
      <c r="TKN2335" s="225"/>
      <c r="TKO2335" s="225"/>
      <c r="TKP2335" s="225"/>
      <c r="TKQ2335" s="225"/>
      <c r="TKR2335" s="225"/>
      <c r="TKS2335" s="225"/>
      <c r="TKT2335" s="225"/>
      <c r="TKU2335" s="225"/>
      <c r="TKV2335" s="225"/>
      <c r="TKW2335" s="225"/>
      <c r="TKX2335" s="225"/>
      <c r="TKY2335" s="225"/>
      <c r="TKZ2335" s="225"/>
      <c r="TLA2335" s="225"/>
      <c r="TLB2335" s="225"/>
      <c r="TLC2335" s="225"/>
      <c r="TLD2335" s="225"/>
      <c r="TLE2335" s="225"/>
      <c r="TLF2335" s="225"/>
      <c r="TLG2335" s="225"/>
      <c r="TLH2335" s="225"/>
      <c r="TLI2335" s="225"/>
      <c r="TLJ2335" s="225"/>
      <c r="TLK2335" s="225"/>
      <c r="TLL2335" s="225"/>
      <c r="TLM2335" s="225"/>
      <c r="TLN2335" s="225"/>
      <c r="TLO2335" s="225"/>
      <c r="TLP2335" s="225"/>
      <c r="TLQ2335" s="225"/>
      <c r="TLR2335" s="225"/>
      <c r="TLS2335" s="225"/>
      <c r="TLT2335" s="225"/>
      <c r="TLU2335" s="225"/>
      <c r="TLV2335" s="225"/>
      <c r="TLW2335" s="225"/>
      <c r="TLX2335" s="225"/>
      <c r="TLY2335" s="225"/>
      <c r="TLZ2335" s="225"/>
      <c r="TMA2335" s="225"/>
      <c r="TMB2335" s="225"/>
      <c r="TMC2335" s="225"/>
      <c r="TMD2335" s="225"/>
      <c r="TME2335" s="225"/>
      <c r="TMF2335" s="225"/>
      <c r="TMG2335" s="225"/>
      <c r="TMH2335" s="225"/>
      <c r="TMI2335" s="225"/>
      <c r="TMJ2335" s="225"/>
      <c r="TMK2335" s="225"/>
      <c r="TML2335" s="225"/>
      <c r="TMM2335" s="225"/>
      <c r="TMN2335" s="225"/>
      <c r="TMO2335" s="225"/>
      <c r="TMP2335" s="225"/>
      <c r="TMQ2335" s="225"/>
      <c r="TMR2335" s="225"/>
      <c r="TMS2335" s="225"/>
      <c r="TMT2335" s="225"/>
      <c r="TMU2335" s="225"/>
      <c r="TMV2335" s="225"/>
      <c r="TMW2335" s="225"/>
      <c r="TMX2335" s="225"/>
      <c r="TMY2335" s="225"/>
      <c r="TMZ2335" s="225"/>
      <c r="TNA2335" s="225"/>
      <c r="TNB2335" s="225"/>
      <c r="TNC2335" s="225"/>
      <c r="TND2335" s="225"/>
      <c r="TNE2335" s="225"/>
      <c r="TNF2335" s="225"/>
      <c r="TNG2335" s="225"/>
      <c r="TNH2335" s="225"/>
      <c r="TNI2335" s="225"/>
      <c r="TNJ2335" s="225"/>
      <c r="TNK2335" s="225"/>
      <c r="TNL2335" s="225"/>
      <c r="TNM2335" s="225"/>
      <c r="TNN2335" s="225"/>
      <c r="TNO2335" s="225"/>
      <c r="TNP2335" s="225"/>
      <c r="TNQ2335" s="225"/>
      <c r="TNR2335" s="225"/>
      <c r="TNS2335" s="225"/>
      <c r="TNT2335" s="225"/>
      <c r="TNU2335" s="225"/>
      <c r="TNV2335" s="225"/>
      <c r="TNW2335" s="225"/>
      <c r="TNX2335" s="225"/>
      <c r="TNY2335" s="225"/>
      <c r="TNZ2335" s="225"/>
      <c r="TOA2335" s="225"/>
      <c r="TOB2335" s="225"/>
      <c r="TOC2335" s="225"/>
      <c r="TOD2335" s="225"/>
      <c r="TOE2335" s="225"/>
      <c r="TOF2335" s="225"/>
      <c r="TOG2335" s="225"/>
      <c r="TOH2335" s="225"/>
      <c r="TOI2335" s="225"/>
      <c r="TOJ2335" s="225"/>
      <c r="TOK2335" s="225"/>
      <c r="TOL2335" s="225"/>
      <c r="TOM2335" s="225"/>
      <c r="TON2335" s="225"/>
      <c r="TOO2335" s="225"/>
      <c r="TOP2335" s="225"/>
      <c r="TOQ2335" s="225"/>
      <c r="TOR2335" s="225"/>
      <c r="TOS2335" s="225"/>
      <c r="TOT2335" s="225"/>
      <c r="TOU2335" s="225"/>
      <c r="TOV2335" s="225"/>
      <c r="TOW2335" s="225"/>
      <c r="TOX2335" s="225"/>
      <c r="TOY2335" s="225"/>
      <c r="TOZ2335" s="225"/>
      <c r="TPA2335" s="225"/>
      <c r="TPB2335" s="225"/>
      <c r="TPC2335" s="225"/>
      <c r="TPD2335" s="225"/>
      <c r="TPE2335" s="225"/>
      <c r="TPF2335" s="225"/>
      <c r="TPG2335" s="225"/>
      <c r="TPH2335" s="225"/>
      <c r="TPI2335" s="225"/>
      <c r="TPJ2335" s="225"/>
      <c r="TPK2335" s="225"/>
      <c r="TPL2335" s="225"/>
      <c r="TPM2335" s="225"/>
      <c r="TPN2335" s="225"/>
      <c r="TPO2335" s="225"/>
      <c r="TPP2335" s="225"/>
      <c r="TPQ2335" s="225"/>
      <c r="TPR2335" s="225"/>
      <c r="TPS2335" s="225"/>
      <c r="TPT2335" s="225"/>
      <c r="TPU2335" s="225"/>
      <c r="TPV2335" s="225"/>
      <c r="TPW2335" s="225"/>
      <c r="TPX2335" s="225"/>
      <c r="TPY2335" s="225"/>
      <c r="TPZ2335" s="225"/>
      <c r="TQA2335" s="225"/>
      <c r="TQB2335" s="225"/>
      <c r="TQC2335" s="225"/>
      <c r="TQD2335" s="225"/>
      <c r="TQE2335" s="225"/>
      <c r="TQF2335" s="225"/>
      <c r="TQG2335" s="225"/>
      <c r="TQH2335" s="225"/>
      <c r="TQI2335" s="225"/>
      <c r="TQJ2335" s="225"/>
      <c r="TQK2335" s="225"/>
      <c r="TQL2335" s="225"/>
      <c r="TQM2335" s="225"/>
      <c r="TQN2335" s="225"/>
      <c r="TQO2335" s="225"/>
      <c r="TQP2335" s="225"/>
      <c r="TQQ2335" s="225"/>
      <c r="TQR2335" s="225"/>
      <c r="TQS2335" s="225"/>
      <c r="TQT2335" s="225"/>
      <c r="TQU2335" s="225"/>
      <c r="TQV2335" s="225"/>
      <c r="TQW2335" s="225"/>
      <c r="TQX2335" s="225"/>
      <c r="TQY2335" s="225"/>
      <c r="TQZ2335" s="225"/>
      <c r="TRA2335" s="225"/>
      <c r="TRB2335" s="225"/>
      <c r="TRC2335" s="225"/>
      <c r="TRD2335" s="225"/>
      <c r="TRE2335" s="225"/>
      <c r="TRF2335" s="225"/>
      <c r="TRG2335" s="225"/>
      <c r="TRH2335" s="225"/>
      <c r="TRI2335" s="225"/>
      <c r="TRJ2335" s="225"/>
      <c r="TRK2335" s="225"/>
      <c r="TRL2335" s="225"/>
      <c r="TRM2335" s="225"/>
      <c r="TRN2335" s="225"/>
      <c r="TRO2335" s="225"/>
      <c r="TRP2335" s="225"/>
      <c r="TRQ2335" s="225"/>
      <c r="TRR2335" s="225"/>
      <c r="TRS2335" s="225"/>
      <c r="TRT2335" s="225"/>
      <c r="TRU2335" s="225"/>
      <c r="TRV2335" s="225"/>
      <c r="TRW2335" s="225"/>
      <c r="TRX2335" s="225"/>
      <c r="TRY2335" s="225"/>
      <c r="TRZ2335" s="225"/>
      <c r="TSA2335" s="225"/>
      <c r="TSB2335" s="225"/>
      <c r="TSC2335" s="225"/>
      <c r="TSD2335" s="225"/>
      <c r="TSE2335" s="225"/>
      <c r="TSF2335" s="225"/>
      <c r="TSG2335" s="225"/>
      <c r="TSH2335" s="225"/>
      <c r="TSI2335" s="225"/>
      <c r="TSJ2335" s="225"/>
      <c r="TSK2335" s="225"/>
      <c r="TSL2335" s="225"/>
      <c r="TSM2335" s="225"/>
      <c r="TSN2335" s="225"/>
      <c r="TSO2335" s="225"/>
      <c r="TSP2335" s="225"/>
      <c r="TSQ2335" s="225"/>
      <c r="TSR2335" s="225"/>
      <c r="TSS2335" s="225"/>
      <c r="TST2335" s="225"/>
      <c r="TSU2335" s="225"/>
      <c r="TSV2335" s="225"/>
      <c r="TSW2335" s="225"/>
      <c r="TSX2335" s="225"/>
      <c r="TSY2335" s="225"/>
      <c r="TSZ2335" s="225"/>
      <c r="TTA2335" s="225"/>
      <c r="TTB2335" s="225"/>
      <c r="TTC2335" s="225"/>
      <c r="TTD2335" s="225"/>
      <c r="TTE2335" s="225"/>
      <c r="TTF2335" s="225"/>
      <c r="TTG2335" s="225"/>
      <c r="TTH2335" s="225"/>
      <c r="TTI2335" s="225"/>
      <c r="TTJ2335" s="225"/>
      <c r="TTK2335" s="225"/>
      <c r="TTL2335" s="225"/>
      <c r="TTM2335" s="225"/>
      <c r="TTN2335" s="225"/>
      <c r="TTO2335" s="225"/>
      <c r="TTP2335" s="225"/>
      <c r="TTQ2335" s="225"/>
      <c r="TTR2335" s="225"/>
      <c r="TTS2335" s="225"/>
      <c r="TTT2335" s="225"/>
      <c r="TTU2335" s="225"/>
      <c r="TTV2335" s="225"/>
      <c r="TTW2335" s="225"/>
      <c r="TTX2335" s="225"/>
      <c r="TTY2335" s="225"/>
      <c r="TTZ2335" s="225"/>
      <c r="TUA2335" s="225"/>
      <c r="TUB2335" s="225"/>
      <c r="TUC2335" s="225"/>
      <c r="TUD2335" s="225"/>
      <c r="TUE2335" s="225"/>
      <c r="TUF2335" s="225"/>
      <c r="TUG2335" s="225"/>
      <c r="TUH2335" s="225"/>
      <c r="TUI2335" s="225"/>
      <c r="TUJ2335" s="225"/>
      <c r="TUK2335" s="225"/>
      <c r="TUL2335" s="225"/>
      <c r="TUM2335" s="225"/>
      <c r="TUN2335" s="225"/>
      <c r="TUO2335" s="225"/>
      <c r="TUP2335" s="225"/>
      <c r="TUQ2335" s="225"/>
      <c r="TUR2335" s="225"/>
      <c r="TUS2335" s="225"/>
      <c r="TUT2335" s="225"/>
      <c r="TUU2335" s="225"/>
      <c r="TUV2335" s="225"/>
      <c r="TUW2335" s="225"/>
      <c r="TUX2335" s="225"/>
      <c r="TUY2335" s="225"/>
      <c r="TUZ2335" s="225"/>
      <c r="TVA2335" s="225"/>
      <c r="TVB2335" s="225"/>
      <c r="TVC2335" s="225"/>
      <c r="TVD2335" s="225"/>
      <c r="TVE2335" s="225"/>
      <c r="TVF2335" s="225"/>
      <c r="TVG2335" s="225"/>
      <c r="TVH2335" s="225"/>
      <c r="TVI2335" s="225"/>
      <c r="TVJ2335" s="225"/>
      <c r="TVK2335" s="225"/>
      <c r="TVL2335" s="225"/>
      <c r="TVM2335" s="225"/>
      <c r="TVN2335" s="225"/>
      <c r="TVO2335" s="225"/>
      <c r="TVP2335" s="225"/>
      <c r="TVQ2335" s="225"/>
      <c r="TVR2335" s="225"/>
      <c r="TVS2335" s="225"/>
      <c r="TVT2335" s="225"/>
      <c r="TVU2335" s="225"/>
      <c r="TVV2335" s="225"/>
      <c r="TVW2335" s="225"/>
      <c r="TVX2335" s="225"/>
      <c r="TVY2335" s="225"/>
      <c r="TVZ2335" s="225"/>
      <c r="TWA2335" s="225"/>
      <c r="TWB2335" s="225"/>
      <c r="TWC2335" s="225"/>
      <c r="TWD2335" s="225"/>
      <c r="TWE2335" s="225"/>
      <c r="TWF2335" s="225"/>
      <c r="TWG2335" s="225"/>
      <c r="TWH2335" s="225"/>
      <c r="TWI2335" s="225"/>
      <c r="TWJ2335" s="225"/>
      <c r="TWK2335" s="225"/>
      <c r="TWL2335" s="225"/>
      <c r="TWM2335" s="225"/>
      <c r="TWN2335" s="225"/>
      <c r="TWO2335" s="225"/>
      <c r="TWP2335" s="225"/>
      <c r="TWQ2335" s="225"/>
      <c r="TWR2335" s="225"/>
      <c r="TWS2335" s="225"/>
      <c r="TWT2335" s="225"/>
      <c r="TWU2335" s="225"/>
      <c r="TWV2335" s="225"/>
      <c r="TWW2335" s="225"/>
      <c r="TWX2335" s="225"/>
      <c r="TWY2335" s="225"/>
      <c r="TWZ2335" s="225"/>
      <c r="TXA2335" s="225"/>
      <c r="TXB2335" s="225"/>
      <c r="TXC2335" s="225"/>
      <c r="TXD2335" s="225"/>
      <c r="TXE2335" s="225"/>
      <c r="TXF2335" s="225"/>
      <c r="TXG2335" s="225"/>
      <c r="TXH2335" s="225"/>
      <c r="TXI2335" s="225"/>
      <c r="TXJ2335" s="225"/>
      <c r="TXK2335" s="225"/>
      <c r="TXL2335" s="225"/>
      <c r="TXM2335" s="225"/>
      <c r="TXN2335" s="225"/>
      <c r="TXO2335" s="225"/>
      <c r="TXP2335" s="225"/>
      <c r="TXQ2335" s="225"/>
      <c r="TXR2335" s="225"/>
      <c r="TXS2335" s="225"/>
      <c r="TXT2335" s="225"/>
      <c r="TXU2335" s="225"/>
      <c r="TXV2335" s="225"/>
      <c r="TXW2335" s="225"/>
      <c r="TXX2335" s="225"/>
      <c r="TXY2335" s="225"/>
      <c r="TXZ2335" s="225"/>
      <c r="TYA2335" s="225"/>
      <c r="TYB2335" s="225"/>
      <c r="TYC2335" s="225"/>
      <c r="TYD2335" s="225"/>
      <c r="TYE2335" s="225"/>
      <c r="TYF2335" s="225"/>
      <c r="TYG2335" s="225"/>
      <c r="TYH2335" s="225"/>
      <c r="TYI2335" s="225"/>
      <c r="TYJ2335" s="225"/>
      <c r="TYK2335" s="225"/>
      <c r="TYL2335" s="225"/>
      <c r="TYM2335" s="225"/>
      <c r="TYN2335" s="225"/>
      <c r="TYO2335" s="225"/>
      <c r="TYP2335" s="225"/>
      <c r="TYQ2335" s="225"/>
      <c r="TYR2335" s="225"/>
      <c r="TYS2335" s="225"/>
      <c r="TYT2335" s="225"/>
      <c r="TYU2335" s="225"/>
      <c r="TYV2335" s="225"/>
      <c r="TYW2335" s="225"/>
      <c r="TYX2335" s="225"/>
      <c r="TYY2335" s="225"/>
      <c r="TYZ2335" s="225"/>
      <c r="TZA2335" s="225"/>
      <c r="TZB2335" s="225"/>
      <c r="TZC2335" s="225"/>
      <c r="TZD2335" s="225"/>
      <c r="TZE2335" s="225"/>
      <c r="TZF2335" s="225"/>
      <c r="TZG2335" s="225"/>
      <c r="TZH2335" s="225"/>
      <c r="TZI2335" s="225"/>
      <c r="TZJ2335" s="225"/>
      <c r="TZK2335" s="225"/>
      <c r="TZL2335" s="225"/>
      <c r="TZM2335" s="225"/>
      <c r="TZN2335" s="225"/>
      <c r="TZO2335" s="225"/>
      <c r="TZP2335" s="225"/>
      <c r="TZQ2335" s="225"/>
      <c r="TZR2335" s="225"/>
      <c r="TZS2335" s="225"/>
      <c r="TZT2335" s="225"/>
      <c r="TZU2335" s="225"/>
      <c r="TZV2335" s="225"/>
      <c r="TZW2335" s="225"/>
      <c r="TZX2335" s="225"/>
      <c r="TZY2335" s="225"/>
      <c r="TZZ2335" s="225"/>
      <c r="UAA2335" s="225"/>
      <c r="UAB2335" s="225"/>
      <c r="UAC2335" s="225"/>
      <c r="UAD2335" s="225"/>
      <c r="UAE2335" s="225"/>
      <c r="UAF2335" s="225"/>
      <c r="UAG2335" s="225"/>
      <c r="UAH2335" s="225"/>
      <c r="UAI2335" s="225"/>
      <c r="UAJ2335" s="225"/>
      <c r="UAK2335" s="225"/>
      <c r="UAL2335" s="225"/>
      <c r="UAM2335" s="225"/>
      <c r="UAN2335" s="225"/>
      <c r="UAO2335" s="225"/>
      <c r="UAP2335" s="225"/>
      <c r="UAQ2335" s="225"/>
      <c r="UAR2335" s="225"/>
      <c r="UAS2335" s="225"/>
      <c r="UAT2335" s="225"/>
      <c r="UAU2335" s="225"/>
      <c r="UAV2335" s="225"/>
      <c r="UAW2335" s="225"/>
      <c r="UAX2335" s="225"/>
      <c r="UAY2335" s="225"/>
      <c r="UAZ2335" s="225"/>
      <c r="UBA2335" s="225"/>
      <c r="UBB2335" s="225"/>
      <c r="UBC2335" s="225"/>
      <c r="UBD2335" s="225"/>
      <c r="UBE2335" s="225"/>
      <c r="UBF2335" s="225"/>
      <c r="UBG2335" s="225"/>
      <c r="UBH2335" s="225"/>
      <c r="UBI2335" s="225"/>
      <c r="UBJ2335" s="225"/>
      <c r="UBK2335" s="225"/>
      <c r="UBL2335" s="225"/>
      <c r="UBM2335" s="225"/>
      <c r="UBN2335" s="225"/>
      <c r="UBO2335" s="225"/>
      <c r="UBP2335" s="225"/>
      <c r="UBQ2335" s="225"/>
      <c r="UBR2335" s="225"/>
      <c r="UBS2335" s="225"/>
      <c r="UBT2335" s="225"/>
      <c r="UBU2335" s="225"/>
      <c r="UBV2335" s="225"/>
      <c r="UBW2335" s="225"/>
      <c r="UBX2335" s="225"/>
      <c r="UBY2335" s="225"/>
      <c r="UBZ2335" s="225"/>
      <c r="UCA2335" s="225"/>
      <c r="UCB2335" s="225"/>
      <c r="UCC2335" s="225"/>
      <c r="UCD2335" s="225"/>
      <c r="UCE2335" s="225"/>
      <c r="UCF2335" s="225"/>
      <c r="UCG2335" s="225"/>
      <c r="UCH2335" s="225"/>
      <c r="UCI2335" s="225"/>
      <c r="UCJ2335" s="225"/>
      <c r="UCK2335" s="225"/>
      <c r="UCL2335" s="225"/>
      <c r="UCM2335" s="225"/>
      <c r="UCN2335" s="225"/>
      <c r="UCO2335" s="225"/>
      <c r="UCP2335" s="225"/>
      <c r="UCQ2335" s="225"/>
      <c r="UCR2335" s="225"/>
      <c r="UCS2335" s="225"/>
      <c r="UCT2335" s="225"/>
      <c r="UCU2335" s="225"/>
      <c r="UCV2335" s="225"/>
      <c r="UCW2335" s="225"/>
      <c r="UCX2335" s="225"/>
      <c r="UCY2335" s="225"/>
      <c r="UCZ2335" s="225"/>
      <c r="UDA2335" s="225"/>
      <c r="UDB2335" s="225"/>
      <c r="UDC2335" s="225"/>
      <c r="UDD2335" s="225"/>
      <c r="UDE2335" s="225"/>
      <c r="UDF2335" s="225"/>
      <c r="UDG2335" s="225"/>
      <c r="UDH2335" s="225"/>
      <c r="UDI2335" s="225"/>
      <c r="UDJ2335" s="225"/>
      <c r="UDK2335" s="225"/>
      <c r="UDL2335" s="225"/>
      <c r="UDM2335" s="225"/>
      <c r="UDN2335" s="225"/>
      <c r="UDO2335" s="225"/>
      <c r="UDP2335" s="225"/>
      <c r="UDQ2335" s="225"/>
      <c r="UDR2335" s="225"/>
      <c r="UDS2335" s="225"/>
      <c r="UDT2335" s="225"/>
      <c r="UDU2335" s="225"/>
      <c r="UDV2335" s="225"/>
      <c r="UDW2335" s="225"/>
      <c r="UDX2335" s="225"/>
      <c r="UDY2335" s="225"/>
      <c r="UDZ2335" s="225"/>
      <c r="UEA2335" s="225"/>
      <c r="UEB2335" s="225"/>
      <c r="UEC2335" s="225"/>
      <c r="UED2335" s="225"/>
      <c r="UEE2335" s="225"/>
      <c r="UEF2335" s="225"/>
      <c r="UEG2335" s="225"/>
      <c r="UEH2335" s="225"/>
      <c r="UEI2335" s="225"/>
      <c r="UEJ2335" s="225"/>
      <c r="UEK2335" s="225"/>
      <c r="UEL2335" s="225"/>
      <c r="UEM2335" s="225"/>
      <c r="UEN2335" s="225"/>
      <c r="UEO2335" s="225"/>
      <c r="UEP2335" s="225"/>
      <c r="UEQ2335" s="225"/>
      <c r="UER2335" s="225"/>
      <c r="UES2335" s="225"/>
      <c r="UET2335" s="225"/>
      <c r="UEU2335" s="225"/>
      <c r="UEV2335" s="225"/>
      <c r="UEW2335" s="225"/>
      <c r="UEX2335" s="225"/>
      <c r="UEY2335" s="225"/>
      <c r="UEZ2335" s="225"/>
      <c r="UFA2335" s="225"/>
      <c r="UFB2335" s="225"/>
      <c r="UFC2335" s="225"/>
      <c r="UFD2335" s="225"/>
      <c r="UFE2335" s="225"/>
      <c r="UFF2335" s="225"/>
      <c r="UFG2335" s="225"/>
      <c r="UFH2335" s="225"/>
      <c r="UFI2335" s="225"/>
      <c r="UFJ2335" s="225"/>
      <c r="UFK2335" s="225"/>
      <c r="UFL2335" s="225"/>
      <c r="UFM2335" s="225"/>
      <c r="UFN2335" s="225"/>
      <c r="UFO2335" s="225"/>
      <c r="UFP2335" s="225"/>
      <c r="UFQ2335" s="225"/>
      <c r="UFR2335" s="225"/>
      <c r="UFS2335" s="225"/>
      <c r="UFT2335" s="225"/>
      <c r="UFU2335" s="225"/>
      <c r="UFV2335" s="225"/>
      <c r="UFW2335" s="225"/>
      <c r="UFX2335" s="225"/>
      <c r="UFY2335" s="225"/>
      <c r="UFZ2335" s="225"/>
      <c r="UGA2335" s="225"/>
      <c r="UGB2335" s="225"/>
      <c r="UGC2335" s="225"/>
      <c r="UGD2335" s="225"/>
      <c r="UGE2335" s="225"/>
      <c r="UGF2335" s="225"/>
      <c r="UGG2335" s="225"/>
      <c r="UGH2335" s="225"/>
      <c r="UGI2335" s="225"/>
      <c r="UGJ2335" s="225"/>
      <c r="UGK2335" s="225"/>
      <c r="UGL2335" s="225"/>
      <c r="UGM2335" s="225"/>
      <c r="UGN2335" s="225"/>
      <c r="UGO2335" s="225"/>
      <c r="UGP2335" s="225"/>
      <c r="UGQ2335" s="225"/>
      <c r="UGR2335" s="225"/>
      <c r="UGS2335" s="225"/>
      <c r="UGT2335" s="225"/>
      <c r="UGU2335" s="225"/>
      <c r="UGV2335" s="225"/>
      <c r="UGW2335" s="225"/>
      <c r="UGX2335" s="225"/>
      <c r="UGY2335" s="225"/>
      <c r="UGZ2335" s="225"/>
      <c r="UHA2335" s="225"/>
      <c r="UHB2335" s="225"/>
      <c r="UHC2335" s="225"/>
      <c r="UHD2335" s="225"/>
      <c r="UHE2335" s="225"/>
      <c r="UHF2335" s="225"/>
      <c r="UHG2335" s="225"/>
      <c r="UHH2335" s="225"/>
      <c r="UHI2335" s="225"/>
      <c r="UHJ2335" s="225"/>
      <c r="UHK2335" s="225"/>
      <c r="UHL2335" s="225"/>
      <c r="UHM2335" s="225"/>
      <c r="UHN2335" s="225"/>
      <c r="UHO2335" s="225"/>
      <c r="UHP2335" s="225"/>
      <c r="UHQ2335" s="225"/>
      <c r="UHR2335" s="225"/>
      <c r="UHS2335" s="225"/>
      <c r="UHT2335" s="225"/>
      <c r="UHU2335" s="225"/>
      <c r="UHV2335" s="225"/>
      <c r="UHW2335" s="225"/>
      <c r="UHX2335" s="225"/>
      <c r="UHY2335" s="225"/>
      <c r="UHZ2335" s="225"/>
      <c r="UIA2335" s="225"/>
      <c r="UIB2335" s="225"/>
      <c r="UIC2335" s="225"/>
      <c r="UID2335" s="225"/>
      <c r="UIE2335" s="225"/>
      <c r="UIF2335" s="225"/>
      <c r="UIG2335" s="225"/>
      <c r="UIH2335" s="225"/>
      <c r="UII2335" s="225"/>
      <c r="UIJ2335" s="225"/>
      <c r="UIK2335" s="225"/>
      <c r="UIL2335" s="225"/>
      <c r="UIM2335" s="225"/>
      <c r="UIN2335" s="225"/>
      <c r="UIO2335" s="225"/>
      <c r="UIP2335" s="225"/>
      <c r="UIQ2335" s="225"/>
      <c r="UIR2335" s="225"/>
      <c r="UIS2335" s="225"/>
      <c r="UIT2335" s="225"/>
      <c r="UIU2335" s="225"/>
      <c r="UIV2335" s="225"/>
      <c r="UIW2335" s="225"/>
      <c r="UIX2335" s="225"/>
      <c r="UIY2335" s="225"/>
      <c r="UIZ2335" s="225"/>
      <c r="UJA2335" s="225"/>
      <c r="UJB2335" s="225"/>
      <c r="UJC2335" s="225"/>
      <c r="UJD2335" s="225"/>
      <c r="UJE2335" s="225"/>
      <c r="UJF2335" s="225"/>
      <c r="UJG2335" s="225"/>
      <c r="UJH2335" s="225"/>
      <c r="UJI2335" s="225"/>
      <c r="UJJ2335" s="225"/>
      <c r="UJK2335" s="225"/>
      <c r="UJL2335" s="225"/>
      <c r="UJM2335" s="225"/>
      <c r="UJN2335" s="225"/>
      <c r="UJO2335" s="225"/>
      <c r="UJP2335" s="225"/>
      <c r="UJQ2335" s="225"/>
      <c r="UJR2335" s="225"/>
      <c r="UJS2335" s="225"/>
      <c r="UJT2335" s="225"/>
      <c r="UJU2335" s="225"/>
      <c r="UJV2335" s="225"/>
      <c r="UJW2335" s="225"/>
      <c r="UJX2335" s="225"/>
      <c r="UJY2335" s="225"/>
      <c r="UJZ2335" s="225"/>
      <c r="UKA2335" s="225"/>
      <c r="UKB2335" s="225"/>
      <c r="UKC2335" s="225"/>
      <c r="UKD2335" s="225"/>
      <c r="UKE2335" s="225"/>
      <c r="UKF2335" s="225"/>
      <c r="UKG2335" s="225"/>
      <c r="UKH2335" s="225"/>
      <c r="UKI2335" s="225"/>
      <c r="UKJ2335" s="225"/>
      <c r="UKK2335" s="225"/>
      <c r="UKL2335" s="225"/>
      <c r="UKM2335" s="225"/>
      <c r="UKN2335" s="225"/>
      <c r="UKO2335" s="225"/>
      <c r="UKP2335" s="225"/>
      <c r="UKQ2335" s="225"/>
      <c r="UKR2335" s="225"/>
      <c r="UKS2335" s="225"/>
      <c r="UKT2335" s="225"/>
      <c r="UKU2335" s="225"/>
      <c r="UKV2335" s="225"/>
      <c r="UKW2335" s="225"/>
      <c r="UKX2335" s="225"/>
      <c r="UKY2335" s="225"/>
      <c r="UKZ2335" s="225"/>
      <c r="ULA2335" s="225"/>
      <c r="ULB2335" s="225"/>
      <c r="ULC2335" s="225"/>
      <c r="ULD2335" s="225"/>
      <c r="ULE2335" s="225"/>
      <c r="ULF2335" s="225"/>
      <c r="ULG2335" s="225"/>
      <c r="ULH2335" s="225"/>
      <c r="ULI2335" s="225"/>
      <c r="ULJ2335" s="225"/>
      <c r="ULK2335" s="225"/>
      <c r="ULL2335" s="225"/>
      <c r="ULM2335" s="225"/>
      <c r="ULN2335" s="225"/>
      <c r="ULO2335" s="225"/>
      <c r="ULP2335" s="225"/>
      <c r="ULQ2335" s="225"/>
      <c r="ULR2335" s="225"/>
      <c r="ULS2335" s="225"/>
      <c r="ULT2335" s="225"/>
      <c r="ULU2335" s="225"/>
      <c r="ULV2335" s="225"/>
      <c r="ULW2335" s="225"/>
      <c r="ULX2335" s="225"/>
      <c r="ULY2335" s="225"/>
      <c r="ULZ2335" s="225"/>
      <c r="UMA2335" s="225"/>
      <c r="UMB2335" s="225"/>
      <c r="UMC2335" s="225"/>
      <c r="UMD2335" s="225"/>
      <c r="UME2335" s="225"/>
      <c r="UMF2335" s="225"/>
      <c r="UMG2335" s="225"/>
      <c r="UMH2335" s="225"/>
      <c r="UMI2335" s="225"/>
      <c r="UMJ2335" s="225"/>
      <c r="UMK2335" s="225"/>
      <c r="UML2335" s="225"/>
      <c r="UMM2335" s="225"/>
      <c r="UMN2335" s="225"/>
      <c r="UMO2335" s="225"/>
      <c r="UMP2335" s="225"/>
      <c r="UMQ2335" s="225"/>
      <c r="UMR2335" s="225"/>
      <c r="UMS2335" s="225"/>
      <c r="UMT2335" s="225"/>
      <c r="UMU2335" s="225"/>
      <c r="UMV2335" s="225"/>
      <c r="UMW2335" s="225"/>
      <c r="UMX2335" s="225"/>
      <c r="UMY2335" s="225"/>
      <c r="UMZ2335" s="225"/>
      <c r="UNA2335" s="225"/>
      <c r="UNB2335" s="225"/>
      <c r="UNC2335" s="225"/>
      <c r="UND2335" s="225"/>
      <c r="UNE2335" s="225"/>
      <c r="UNF2335" s="225"/>
      <c r="UNG2335" s="225"/>
      <c r="UNH2335" s="225"/>
      <c r="UNI2335" s="225"/>
      <c r="UNJ2335" s="225"/>
      <c r="UNK2335" s="225"/>
      <c r="UNL2335" s="225"/>
      <c r="UNM2335" s="225"/>
      <c r="UNN2335" s="225"/>
      <c r="UNO2335" s="225"/>
      <c r="UNP2335" s="225"/>
      <c r="UNQ2335" s="225"/>
      <c r="UNR2335" s="225"/>
      <c r="UNS2335" s="225"/>
      <c r="UNT2335" s="225"/>
      <c r="UNU2335" s="225"/>
      <c r="UNV2335" s="225"/>
      <c r="UNW2335" s="225"/>
      <c r="UNX2335" s="225"/>
      <c r="UNY2335" s="225"/>
      <c r="UNZ2335" s="225"/>
      <c r="UOA2335" s="225"/>
      <c r="UOB2335" s="225"/>
      <c r="UOC2335" s="225"/>
      <c r="UOD2335" s="225"/>
      <c r="UOE2335" s="225"/>
      <c r="UOF2335" s="225"/>
      <c r="UOG2335" s="225"/>
      <c r="UOH2335" s="225"/>
      <c r="UOI2335" s="225"/>
      <c r="UOJ2335" s="225"/>
      <c r="UOK2335" s="225"/>
      <c r="UOL2335" s="225"/>
      <c r="UOM2335" s="225"/>
      <c r="UON2335" s="225"/>
      <c r="UOO2335" s="225"/>
      <c r="UOP2335" s="225"/>
      <c r="UOQ2335" s="225"/>
      <c r="UOR2335" s="225"/>
      <c r="UOS2335" s="225"/>
      <c r="UOT2335" s="225"/>
      <c r="UOU2335" s="225"/>
      <c r="UOV2335" s="225"/>
      <c r="UOW2335" s="225"/>
      <c r="UOX2335" s="225"/>
      <c r="UOY2335" s="225"/>
      <c r="UOZ2335" s="225"/>
      <c r="UPA2335" s="225"/>
      <c r="UPB2335" s="225"/>
      <c r="UPC2335" s="225"/>
      <c r="UPD2335" s="225"/>
      <c r="UPE2335" s="225"/>
      <c r="UPF2335" s="225"/>
      <c r="UPG2335" s="225"/>
      <c r="UPH2335" s="225"/>
      <c r="UPI2335" s="225"/>
      <c r="UPJ2335" s="225"/>
      <c r="UPK2335" s="225"/>
      <c r="UPL2335" s="225"/>
      <c r="UPM2335" s="225"/>
      <c r="UPN2335" s="225"/>
      <c r="UPO2335" s="225"/>
      <c r="UPP2335" s="225"/>
      <c r="UPQ2335" s="225"/>
      <c r="UPR2335" s="225"/>
      <c r="UPS2335" s="225"/>
      <c r="UPT2335" s="225"/>
      <c r="UPU2335" s="225"/>
      <c r="UPV2335" s="225"/>
      <c r="UPW2335" s="225"/>
      <c r="UPX2335" s="225"/>
      <c r="UPY2335" s="225"/>
      <c r="UPZ2335" s="225"/>
      <c r="UQA2335" s="225"/>
      <c r="UQB2335" s="225"/>
      <c r="UQC2335" s="225"/>
      <c r="UQD2335" s="225"/>
      <c r="UQE2335" s="225"/>
      <c r="UQF2335" s="225"/>
      <c r="UQG2335" s="225"/>
      <c r="UQH2335" s="225"/>
      <c r="UQI2335" s="225"/>
      <c r="UQJ2335" s="225"/>
      <c r="UQK2335" s="225"/>
      <c r="UQL2335" s="225"/>
      <c r="UQM2335" s="225"/>
      <c r="UQN2335" s="225"/>
      <c r="UQO2335" s="225"/>
      <c r="UQP2335" s="225"/>
      <c r="UQQ2335" s="225"/>
      <c r="UQR2335" s="225"/>
      <c r="UQS2335" s="225"/>
      <c r="UQT2335" s="225"/>
      <c r="UQU2335" s="225"/>
      <c r="UQV2335" s="225"/>
      <c r="UQW2335" s="225"/>
      <c r="UQX2335" s="225"/>
      <c r="UQY2335" s="225"/>
      <c r="UQZ2335" s="225"/>
      <c r="URA2335" s="225"/>
      <c r="URB2335" s="225"/>
      <c r="URC2335" s="225"/>
      <c r="URD2335" s="225"/>
      <c r="URE2335" s="225"/>
      <c r="URF2335" s="225"/>
      <c r="URG2335" s="225"/>
      <c r="URH2335" s="225"/>
      <c r="URI2335" s="225"/>
      <c r="URJ2335" s="225"/>
      <c r="URK2335" s="225"/>
      <c r="URL2335" s="225"/>
      <c r="URM2335" s="225"/>
      <c r="URN2335" s="225"/>
      <c r="URO2335" s="225"/>
      <c r="URP2335" s="225"/>
      <c r="URQ2335" s="225"/>
      <c r="URR2335" s="225"/>
      <c r="URS2335" s="225"/>
      <c r="URT2335" s="225"/>
      <c r="URU2335" s="225"/>
      <c r="URV2335" s="225"/>
      <c r="URW2335" s="225"/>
      <c r="URX2335" s="225"/>
      <c r="URY2335" s="225"/>
      <c r="URZ2335" s="225"/>
      <c r="USA2335" s="225"/>
      <c r="USB2335" s="225"/>
      <c r="USC2335" s="225"/>
      <c r="USD2335" s="225"/>
      <c r="USE2335" s="225"/>
      <c r="USF2335" s="225"/>
      <c r="USG2335" s="225"/>
      <c r="USH2335" s="225"/>
      <c r="USI2335" s="225"/>
      <c r="USJ2335" s="225"/>
      <c r="USK2335" s="225"/>
      <c r="USL2335" s="225"/>
      <c r="USM2335" s="225"/>
      <c r="USN2335" s="225"/>
      <c r="USO2335" s="225"/>
      <c r="USP2335" s="225"/>
      <c r="USQ2335" s="225"/>
      <c r="USR2335" s="225"/>
      <c r="USS2335" s="225"/>
      <c r="UST2335" s="225"/>
      <c r="USU2335" s="225"/>
      <c r="USV2335" s="225"/>
      <c r="USW2335" s="225"/>
      <c r="USX2335" s="225"/>
      <c r="USY2335" s="225"/>
      <c r="USZ2335" s="225"/>
      <c r="UTA2335" s="225"/>
      <c r="UTB2335" s="225"/>
      <c r="UTC2335" s="225"/>
      <c r="UTD2335" s="225"/>
      <c r="UTE2335" s="225"/>
      <c r="UTF2335" s="225"/>
      <c r="UTG2335" s="225"/>
      <c r="UTH2335" s="225"/>
      <c r="UTI2335" s="225"/>
      <c r="UTJ2335" s="225"/>
      <c r="UTK2335" s="225"/>
      <c r="UTL2335" s="225"/>
      <c r="UTM2335" s="225"/>
      <c r="UTN2335" s="225"/>
      <c r="UTO2335" s="225"/>
      <c r="UTP2335" s="225"/>
      <c r="UTQ2335" s="225"/>
      <c r="UTR2335" s="225"/>
      <c r="UTS2335" s="225"/>
      <c r="UTT2335" s="225"/>
      <c r="UTU2335" s="225"/>
      <c r="UTV2335" s="225"/>
      <c r="UTW2335" s="225"/>
      <c r="UTX2335" s="225"/>
      <c r="UTY2335" s="225"/>
      <c r="UTZ2335" s="225"/>
      <c r="UUA2335" s="225"/>
      <c r="UUB2335" s="225"/>
      <c r="UUC2335" s="225"/>
      <c r="UUD2335" s="225"/>
      <c r="UUE2335" s="225"/>
      <c r="UUF2335" s="225"/>
      <c r="UUG2335" s="225"/>
      <c r="UUH2335" s="225"/>
      <c r="UUI2335" s="225"/>
      <c r="UUJ2335" s="225"/>
      <c r="UUK2335" s="225"/>
      <c r="UUL2335" s="225"/>
      <c r="UUM2335" s="225"/>
      <c r="UUN2335" s="225"/>
      <c r="UUO2335" s="225"/>
      <c r="UUP2335" s="225"/>
      <c r="UUQ2335" s="225"/>
      <c r="UUR2335" s="225"/>
      <c r="UUS2335" s="225"/>
      <c r="UUT2335" s="225"/>
      <c r="UUU2335" s="225"/>
      <c r="UUV2335" s="225"/>
      <c r="UUW2335" s="225"/>
      <c r="UUX2335" s="225"/>
      <c r="UUY2335" s="225"/>
      <c r="UUZ2335" s="225"/>
      <c r="UVA2335" s="225"/>
      <c r="UVB2335" s="225"/>
      <c r="UVC2335" s="225"/>
      <c r="UVD2335" s="225"/>
      <c r="UVE2335" s="225"/>
      <c r="UVF2335" s="225"/>
      <c r="UVG2335" s="225"/>
      <c r="UVH2335" s="225"/>
      <c r="UVI2335" s="225"/>
      <c r="UVJ2335" s="225"/>
      <c r="UVK2335" s="225"/>
      <c r="UVL2335" s="225"/>
      <c r="UVM2335" s="225"/>
      <c r="UVN2335" s="225"/>
      <c r="UVO2335" s="225"/>
      <c r="UVP2335" s="225"/>
      <c r="UVQ2335" s="225"/>
      <c r="UVR2335" s="225"/>
      <c r="UVS2335" s="225"/>
      <c r="UVT2335" s="225"/>
      <c r="UVU2335" s="225"/>
      <c r="UVV2335" s="225"/>
      <c r="UVW2335" s="225"/>
      <c r="UVX2335" s="225"/>
      <c r="UVY2335" s="225"/>
      <c r="UVZ2335" s="225"/>
      <c r="UWA2335" s="225"/>
      <c r="UWB2335" s="225"/>
      <c r="UWC2335" s="225"/>
      <c r="UWD2335" s="225"/>
      <c r="UWE2335" s="225"/>
      <c r="UWF2335" s="225"/>
      <c r="UWG2335" s="225"/>
      <c r="UWH2335" s="225"/>
      <c r="UWI2335" s="225"/>
      <c r="UWJ2335" s="225"/>
      <c r="UWK2335" s="225"/>
      <c r="UWL2335" s="225"/>
      <c r="UWM2335" s="225"/>
      <c r="UWN2335" s="225"/>
      <c r="UWO2335" s="225"/>
      <c r="UWP2335" s="225"/>
      <c r="UWQ2335" s="225"/>
      <c r="UWR2335" s="225"/>
      <c r="UWS2335" s="225"/>
      <c r="UWT2335" s="225"/>
      <c r="UWU2335" s="225"/>
      <c r="UWV2335" s="225"/>
      <c r="UWW2335" s="225"/>
      <c r="UWX2335" s="225"/>
      <c r="UWY2335" s="225"/>
      <c r="UWZ2335" s="225"/>
      <c r="UXA2335" s="225"/>
      <c r="UXB2335" s="225"/>
      <c r="UXC2335" s="225"/>
      <c r="UXD2335" s="225"/>
      <c r="UXE2335" s="225"/>
      <c r="UXF2335" s="225"/>
      <c r="UXG2335" s="225"/>
      <c r="UXH2335" s="225"/>
      <c r="UXI2335" s="225"/>
      <c r="UXJ2335" s="225"/>
      <c r="UXK2335" s="225"/>
      <c r="UXL2335" s="225"/>
      <c r="UXM2335" s="225"/>
      <c r="UXN2335" s="225"/>
      <c r="UXO2335" s="225"/>
      <c r="UXP2335" s="225"/>
      <c r="UXQ2335" s="225"/>
      <c r="UXR2335" s="225"/>
      <c r="UXS2335" s="225"/>
      <c r="UXT2335" s="225"/>
      <c r="UXU2335" s="225"/>
      <c r="UXV2335" s="225"/>
      <c r="UXW2335" s="225"/>
      <c r="UXX2335" s="225"/>
      <c r="UXY2335" s="225"/>
      <c r="UXZ2335" s="225"/>
      <c r="UYA2335" s="225"/>
      <c r="UYB2335" s="225"/>
      <c r="UYC2335" s="225"/>
      <c r="UYD2335" s="225"/>
      <c r="UYE2335" s="225"/>
      <c r="UYF2335" s="225"/>
      <c r="UYG2335" s="225"/>
      <c r="UYH2335" s="225"/>
      <c r="UYI2335" s="225"/>
      <c r="UYJ2335" s="225"/>
      <c r="UYK2335" s="225"/>
      <c r="UYL2335" s="225"/>
      <c r="UYM2335" s="225"/>
      <c r="UYN2335" s="225"/>
      <c r="UYO2335" s="225"/>
      <c r="UYP2335" s="225"/>
      <c r="UYQ2335" s="225"/>
      <c r="UYR2335" s="225"/>
      <c r="UYS2335" s="225"/>
      <c r="UYT2335" s="225"/>
      <c r="UYU2335" s="225"/>
      <c r="UYV2335" s="225"/>
      <c r="UYW2335" s="225"/>
      <c r="UYX2335" s="225"/>
      <c r="UYY2335" s="225"/>
      <c r="UYZ2335" s="225"/>
      <c r="UZA2335" s="225"/>
      <c r="UZB2335" s="225"/>
      <c r="UZC2335" s="225"/>
      <c r="UZD2335" s="225"/>
      <c r="UZE2335" s="225"/>
      <c r="UZF2335" s="225"/>
      <c r="UZG2335" s="225"/>
      <c r="UZH2335" s="225"/>
      <c r="UZI2335" s="225"/>
      <c r="UZJ2335" s="225"/>
      <c r="UZK2335" s="225"/>
      <c r="UZL2335" s="225"/>
      <c r="UZM2335" s="225"/>
      <c r="UZN2335" s="225"/>
      <c r="UZO2335" s="225"/>
      <c r="UZP2335" s="225"/>
      <c r="UZQ2335" s="225"/>
      <c r="UZR2335" s="225"/>
      <c r="UZS2335" s="225"/>
      <c r="UZT2335" s="225"/>
      <c r="UZU2335" s="225"/>
      <c r="UZV2335" s="225"/>
      <c r="UZW2335" s="225"/>
      <c r="UZX2335" s="225"/>
      <c r="UZY2335" s="225"/>
      <c r="UZZ2335" s="225"/>
      <c r="VAA2335" s="225"/>
      <c r="VAB2335" s="225"/>
      <c r="VAC2335" s="225"/>
      <c r="VAD2335" s="225"/>
      <c r="VAE2335" s="225"/>
      <c r="VAF2335" s="225"/>
      <c r="VAG2335" s="225"/>
      <c r="VAH2335" s="225"/>
      <c r="VAI2335" s="225"/>
      <c r="VAJ2335" s="225"/>
      <c r="VAK2335" s="225"/>
      <c r="VAL2335" s="225"/>
      <c r="VAM2335" s="225"/>
      <c r="VAN2335" s="225"/>
      <c r="VAO2335" s="225"/>
      <c r="VAP2335" s="225"/>
      <c r="VAQ2335" s="225"/>
      <c r="VAR2335" s="225"/>
      <c r="VAS2335" s="225"/>
      <c r="VAT2335" s="225"/>
      <c r="VAU2335" s="225"/>
      <c r="VAV2335" s="225"/>
      <c r="VAW2335" s="225"/>
      <c r="VAX2335" s="225"/>
      <c r="VAY2335" s="225"/>
      <c r="VAZ2335" s="225"/>
      <c r="VBA2335" s="225"/>
      <c r="VBB2335" s="225"/>
      <c r="VBC2335" s="225"/>
      <c r="VBD2335" s="225"/>
      <c r="VBE2335" s="225"/>
      <c r="VBF2335" s="225"/>
      <c r="VBG2335" s="225"/>
      <c r="VBH2335" s="225"/>
      <c r="VBI2335" s="225"/>
      <c r="VBJ2335" s="225"/>
      <c r="VBK2335" s="225"/>
      <c r="VBL2335" s="225"/>
      <c r="VBM2335" s="225"/>
      <c r="VBN2335" s="225"/>
      <c r="VBO2335" s="225"/>
      <c r="VBP2335" s="225"/>
      <c r="VBQ2335" s="225"/>
      <c r="VBR2335" s="225"/>
      <c r="VBS2335" s="225"/>
      <c r="VBT2335" s="225"/>
      <c r="VBU2335" s="225"/>
      <c r="VBV2335" s="225"/>
      <c r="VBW2335" s="225"/>
      <c r="VBX2335" s="225"/>
      <c r="VBY2335" s="225"/>
      <c r="VBZ2335" s="225"/>
      <c r="VCA2335" s="225"/>
      <c r="VCB2335" s="225"/>
      <c r="VCC2335" s="225"/>
      <c r="VCD2335" s="225"/>
      <c r="VCE2335" s="225"/>
      <c r="VCF2335" s="225"/>
      <c r="VCG2335" s="225"/>
      <c r="VCH2335" s="225"/>
      <c r="VCI2335" s="225"/>
      <c r="VCJ2335" s="225"/>
      <c r="VCK2335" s="225"/>
      <c r="VCL2335" s="225"/>
      <c r="VCM2335" s="225"/>
      <c r="VCN2335" s="225"/>
      <c r="VCO2335" s="225"/>
      <c r="VCP2335" s="225"/>
      <c r="VCQ2335" s="225"/>
      <c r="VCR2335" s="225"/>
      <c r="VCS2335" s="225"/>
      <c r="VCT2335" s="225"/>
      <c r="VCU2335" s="225"/>
      <c r="VCV2335" s="225"/>
      <c r="VCW2335" s="225"/>
      <c r="VCX2335" s="225"/>
      <c r="VCY2335" s="225"/>
      <c r="VCZ2335" s="225"/>
      <c r="VDA2335" s="225"/>
      <c r="VDB2335" s="225"/>
      <c r="VDC2335" s="225"/>
      <c r="VDD2335" s="225"/>
      <c r="VDE2335" s="225"/>
      <c r="VDF2335" s="225"/>
      <c r="VDG2335" s="225"/>
      <c r="VDH2335" s="225"/>
      <c r="VDI2335" s="225"/>
      <c r="VDJ2335" s="225"/>
      <c r="VDK2335" s="225"/>
      <c r="VDL2335" s="225"/>
      <c r="VDM2335" s="225"/>
      <c r="VDN2335" s="225"/>
      <c r="VDO2335" s="225"/>
      <c r="VDP2335" s="225"/>
      <c r="VDQ2335" s="225"/>
      <c r="VDR2335" s="225"/>
      <c r="VDS2335" s="225"/>
      <c r="VDT2335" s="225"/>
      <c r="VDU2335" s="225"/>
      <c r="VDV2335" s="225"/>
      <c r="VDW2335" s="225"/>
      <c r="VDX2335" s="225"/>
      <c r="VDY2335" s="225"/>
      <c r="VDZ2335" s="225"/>
      <c r="VEA2335" s="225"/>
      <c r="VEB2335" s="225"/>
      <c r="VEC2335" s="225"/>
      <c r="VED2335" s="225"/>
      <c r="VEE2335" s="225"/>
      <c r="VEF2335" s="225"/>
      <c r="VEG2335" s="225"/>
      <c r="VEH2335" s="225"/>
      <c r="VEI2335" s="225"/>
      <c r="VEJ2335" s="225"/>
      <c r="VEK2335" s="225"/>
      <c r="VEL2335" s="225"/>
      <c r="VEM2335" s="225"/>
      <c r="VEN2335" s="225"/>
      <c r="VEO2335" s="225"/>
      <c r="VEP2335" s="225"/>
      <c r="VEQ2335" s="225"/>
      <c r="VER2335" s="225"/>
      <c r="VES2335" s="225"/>
      <c r="VET2335" s="225"/>
      <c r="VEU2335" s="225"/>
      <c r="VEV2335" s="225"/>
      <c r="VEW2335" s="225"/>
      <c r="VEX2335" s="225"/>
      <c r="VEY2335" s="225"/>
      <c r="VEZ2335" s="225"/>
      <c r="VFA2335" s="225"/>
      <c r="VFB2335" s="225"/>
      <c r="VFC2335" s="225"/>
      <c r="VFD2335" s="225"/>
      <c r="VFE2335" s="225"/>
      <c r="VFF2335" s="225"/>
      <c r="VFG2335" s="225"/>
      <c r="VFH2335" s="225"/>
      <c r="VFI2335" s="225"/>
      <c r="VFJ2335" s="225"/>
      <c r="VFK2335" s="225"/>
      <c r="VFL2335" s="225"/>
      <c r="VFM2335" s="225"/>
      <c r="VFN2335" s="225"/>
      <c r="VFO2335" s="225"/>
      <c r="VFP2335" s="225"/>
      <c r="VFQ2335" s="225"/>
      <c r="VFR2335" s="225"/>
      <c r="VFS2335" s="225"/>
      <c r="VFT2335" s="225"/>
      <c r="VFU2335" s="225"/>
      <c r="VFV2335" s="225"/>
      <c r="VFW2335" s="225"/>
      <c r="VFX2335" s="225"/>
      <c r="VFY2335" s="225"/>
      <c r="VFZ2335" s="225"/>
      <c r="VGA2335" s="225"/>
      <c r="VGB2335" s="225"/>
      <c r="VGC2335" s="225"/>
      <c r="VGD2335" s="225"/>
      <c r="VGE2335" s="225"/>
      <c r="VGF2335" s="225"/>
      <c r="VGG2335" s="225"/>
      <c r="VGH2335" s="225"/>
      <c r="VGI2335" s="225"/>
      <c r="VGJ2335" s="225"/>
      <c r="VGK2335" s="225"/>
      <c r="VGL2335" s="225"/>
      <c r="VGM2335" s="225"/>
      <c r="VGN2335" s="225"/>
      <c r="VGO2335" s="225"/>
      <c r="VGP2335" s="225"/>
      <c r="VGQ2335" s="225"/>
      <c r="VGR2335" s="225"/>
      <c r="VGS2335" s="225"/>
      <c r="VGT2335" s="225"/>
      <c r="VGU2335" s="225"/>
      <c r="VGV2335" s="225"/>
      <c r="VGW2335" s="225"/>
      <c r="VGX2335" s="225"/>
      <c r="VGY2335" s="225"/>
      <c r="VGZ2335" s="225"/>
      <c r="VHA2335" s="225"/>
      <c r="VHB2335" s="225"/>
      <c r="VHC2335" s="225"/>
      <c r="VHD2335" s="225"/>
      <c r="VHE2335" s="225"/>
      <c r="VHF2335" s="225"/>
      <c r="VHG2335" s="225"/>
      <c r="VHH2335" s="225"/>
      <c r="VHI2335" s="225"/>
      <c r="VHJ2335" s="225"/>
      <c r="VHK2335" s="225"/>
      <c r="VHL2335" s="225"/>
      <c r="VHM2335" s="225"/>
      <c r="VHN2335" s="225"/>
      <c r="VHO2335" s="225"/>
      <c r="VHP2335" s="225"/>
      <c r="VHQ2335" s="225"/>
      <c r="VHR2335" s="225"/>
      <c r="VHS2335" s="225"/>
      <c r="VHT2335" s="225"/>
      <c r="VHU2335" s="225"/>
      <c r="VHV2335" s="225"/>
      <c r="VHW2335" s="225"/>
      <c r="VHX2335" s="225"/>
      <c r="VHY2335" s="225"/>
      <c r="VHZ2335" s="225"/>
      <c r="VIA2335" s="225"/>
      <c r="VIB2335" s="225"/>
      <c r="VIC2335" s="225"/>
      <c r="VID2335" s="225"/>
      <c r="VIE2335" s="225"/>
      <c r="VIF2335" s="225"/>
      <c r="VIG2335" s="225"/>
      <c r="VIH2335" s="225"/>
      <c r="VII2335" s="225"/>
      <c r="VIJ2335" s="225"/>
      <c r="VIK2335" s="225"/>
      <c r="VIL2335" s="225"/>
      <c r="VIM2335" s="225"/>
      <c r="VIN2335" s="225"/>
      <c r="VIO2335" s="225"/>
      <c r="VIP2335" s="225"/>
      <c r="VIQ2335" s="225"/>
      <c r="VIR2335" s="225"/>
      <c r="VIS2335" s="225"/>
      <c r="VIT2335" s="225"/>
      <c r="VIU2335" s="225"/>
      <c r="VIV2335" s="225"/>
      <c r="VIW2335" s="225"/>
      <c r="VIX2335" s="225"/>
      <c r="VIY2335" s="225"/>
      <c r="VIZ2335" s="225"/>
      <c r="VJA2335" s="225"/>
      <c r="VJB2335" s="225"/>
      <c r="VJC2335" s="225"/>
      <c r="VJD2335" s="225"/>
      <c r="VJE2335" s="225"/>
      <c r="VJF2335" s="225"/>
      <c r="VJG2335" s="225"/>
      <c r="VJH2335" s="225"/>
      <c r="VJI2335" s="225"/>
      <c r="VJJ2335" s="225"/>
      <c r="VJK2335" s="225"/>
      <c r="VJL2335" s="225"/>
      <c r="VJM2335" s="225"/>
      <c r="VJN2335" s="225"/>
      <c r="VJO2335" s="225"/>
      <c r="VJP2335" s="225"/>
      <c r="VJQ2335" s="225"/>
      <c r="VJR2335" s="225"/>
      <c r="VJS2335" s="225"/>
      <c r="VJT2335" s="225"/>
      <c r="VJU2335" s="225"/>
      <c r="VJV2335" s="225"/>
      <c r="VJW2335" s="225"/>
      <c r="VJX2335" s="225"/>
      <c r="VJY2335" s="225"/>
      <c r="VJZ2335" s="225"/>
      <c r="VKA2335" s="225"/>
      <c r="VKB2335" s="225"/>
      <c r="VKC2335" s="225"/>
      <c r="VKD2335" s="225"/>
      <c r="VKE2335" s="225"/>
      <c r="VKF2335" s="225"/>
      <c r="VKG2335" s="225"/>
      <c r="VKH2335" s="225"/>
      <c r="VKI2335" s="225"/>
      <c r="VKJ2335" s="225"/>
      <c r="VKK2335" s="225"/>
      <c r="VKL2335" s="225"/>
      <c r="VKM2335" s="225"/>
      <c r="VKN2335" s="225"/>
      <c r="VKO2335" s="225"/>
      <c r="VKP2335" s="225"/>
      <c r="VKQ2335" s="225"/>
      <c r="VKR2335" s="225"/>
      <c r="VKS2335" s="225"/>
      <c r="VKT2335" s="225"/>
      <c r="VKU2335" s="225"/>
      <c r="VKV2335" s="225"/>
      <c r="VKW2335" s="225"/>
      <c r="VKX2335" s="225"/>
      <c r="VKY2335" s="225"/>
      <c r="VKZ2335" s="225"/>
      <c r="VLA2335" s="225"/>
      <c r="VLB2335" s="225"/>
      <c r="VLC2335" s="225"/>
      <c r="VLD2335" s="225"/>
      <c r="VLE2335" s="225"/>
      <c r="VLF2335" s="225"/>
      <c r="VLG2335" s="225"/>
      <c r="VLH2335" s="225"/>
      <c r="VLI2335" s="225"/>
      <c r="VLJ2335" s="225"/>
      <c r="VLK2335" s="225"/>
      <c r="VLL2335" s="225"/>
      <c r="VLM2335" s="225"/>
      <c r="VLN2335" s="225"/>
      <c r="VLO2335" s="225"/>
      <c r="VLP2335" s="225"/>
      <c r="VLQ2335" s="225"/>
      <c r="VLR2335" s="225"/>
      <c r="VLS2335" s="225"/>
      <c r="VLT2335" s="225"/>
      <c r="VLU2335" s="225"/>
      <c r="VLV2335" s="225"/>
      <c r="VLW2335" s="225"/>
      <c r="VLX2335" s="225"/>
      <c r="VLY2335" s="225"/>
      <c r="VLZ2335" s="225"/>
      <c r="VMA2335" s="225"/>
      <c r="VMB2335" s="225"/>
      <c r="VMC2335" s="225"/>
      <c r="VMD2335" s="225"/>
      <c r="VME2335" s="225"/>
      <c r="VMF2335" s="225"/>
      <c r="VMG2335" s="225"/>
      <c r="VMH2335" s="225"/>
      <c r="VMI2335" s="225"/>
      <c r="VMJ2335" s="225"/>
      <c r="VMK2335" s="225"/>
      <c r="VML2335" s="225"/>
      <c r="VMM2335" s="225"/>
      <c r="VMN2335" s="225"/>
      <c r="VMO2335" s="225"/>
      <c r="VMP2335" s="225"/>
      <c r="VMQ2335" s="225"/>
      <c r="VMR2335" s="225"/>
      <c r="VMS2335" s="225"/>
      <c r="VMT2335" s="225"/>
      <c r="VMU2335" s="225"/>
      <c r="VMV2335" s="225"/>
      <c r="VMW2335" s="225"/>
      <c r="VMX2335" s="225"/>
      <c r="VMY2335" s="225"/>
      <c r="VMZ2335" s="225"/>
      <c r="VNA2335" s="225"/>
      <c r="VNB2335" s="225"/>
      <c r="VNC2335" s="225"/>
      <c r="VND2335" s="225"/>
      <c r="VNE2335" s="225"/>
      <c r="VNF2335" s="225"/>
      <c r="VNG2335" s="225"/>
      <c r="VNH2335" s="225"/>
      <c r="VNI2335" s="225"/>
      <c r="VNJ2335" s="225"/>
      <c r="VNK2335" s="225"/>
      <c r="VNL2335" s="225"/>
      <c r="VNM2335" s="225"/>
      <c r="VNN2335" s="225"/>
      <c r="VNO2335" s="225"/>
      <c r="VNP2335" s="225"/>
      <c r="VNQ2335" s="225"/>
      <c r="VNR2335" s="225"/>
      <c r="VNS2335" s="225"/>
      <c r="VNT2335" s="225"/>
      <c r="VNU2335" s="225"/>
      <c r="VNV2335" s="225"/>
      <c r="VNW2335" s="225"/>
      <c r="VNX2335" s="225"/>
      <c r="VNY2335" s="225"/>
      <c r="VNZ2335" s="225"/>
      <c r="VOA2335" s="225"/>
      <c r="VOB2335" s="225"/>
      <c r="VOC2335" s="225"/>
      <c r="VOD2335" s="225"/>
      <c r="VOE2335" s="225"/>
      <c r="VOF2335" s="225"/>
      <c r="VOG2335" s="225"/>
      <c r="VOH2335" s="225"/>
      <c r="VOI2335" s="225"/>
      <c r="VOJ2335" s="225"/>
      <c r="VOK2335" s="225"/>
      <c r="VOL2335" s="225"/>
      <c r="VOM2335" s="225"/>
      <c r="VON2335" s="225"/>
      <c r="VOO2335" s="225"/>
      <c r="VOP2335" s="225"/>
      <c r="VOQ2335" s="225"/>
      <c r="VOR2335" s="225"/>
      <c r="VOS2335" s="225"/>
      <c r="VOT2335" s="225"/>
      <c r="VOU2335" s="225"/>
      <c r="VOV2335" s="225"/>
      <c r="VOW2335" s="225"/>
      <c r="VOX2335" s="225"/>
      <c r="VOY2335" s="225"/>
      <c r="VOZ2335" s="225"/>
      <c r="VPA2335" s="225"/>
      <c r="VPB2335" s="225"/>
      <c r="VPC2335" s="225"/>
      <c r="VPD2335" s="225"/>
      <c r="VPE2335" s="225"/>
      <c r="VPF2335" s="225"/>
      <c r="VPG2335" s="225"/>
      <c r="VPH2335" s="225"/>
      <c r="VPI2335" s="225"/>
      <c r="VPJ2335" s="225"/>
      <c r="VPK2335" s="225"/>
      <c r="VPL2335" s="225"/>
      <c r="VPM2335" s="225"/>
      <c r="VPN2335" s="225"/>
      <c r="VPO2335" s="225"/>
      <c r="VPP2335" s="225"/>
      <c r="VPQ2335" s="225"/>
      <c r="VPR2335" s="225"/>
      <c r="VPS2335" s="225"/>
      <c r="VPT2335" s="225"/>
      <c r="VPU2335" s="225"/>
      <c r="VPV2335" s="225"/>
      <c r="VPW2335" s="225"/>
      <c r="VPX2335" s="225"/>
      <c r="VPY2335" s="225"/>
      <c r="VPZ2335" s="225"/>
      <c r="VQA2335" s="225"/>
      <c r="VQB2335" s="225"/>
      <c r="VQC2335" s="225"/>
      <c r="VQD2335" s="225"/>
      <c r="VQE2335" s="225"/>
      <c r="VQF2335" s="225"/>
      <c r="VQG2335" s="225"/>
      <c r="VQH2335" s="225"/>
      <c r="VQI2335" s="225"/>
      <c r="VQJ2335" s="225"/>
      <c r="VQK2335" s="225"/>
      <c r="VQL2335" s="225"/>
      <c r="VQM2335" s="225"/>
      <c r="VQN2335" s="225"/>
      <c r="VQO2335" s="225"/>
      <c r="VQP2335" s="225"/>
      <c r="VQQ2335" s="225"/>
      <c r="VQR2335" s="225"/>
      <c r="VQS2335" s="225"/>
      <c r="VQT2335" s="225"/>
      <c r="VQU2335" s="225"/>
      <c r="VQV2335" s="225"/>
      <c r="VQW2335" s="225"/>
      <c r="VQX2335" s="225"/>
      <c r="VQY2335" s="225"/>
      <c r="VQZ2335" s="225"/>
      <c r="VRA2335" s="225"/>
      <c r="VRB2335" s="225"/>
      <c r="VRC2335" s="225"/>
      <c r="VRD2335" s="225"/>
      <c r="VRE2335" s="225"/>
      <c r="VRF2335" s="225"/>
      <c r="VRG2335" s="225"/>
      <c r="VRH2335" s="225"/>
      <c r="VRI2335" s="225"/>
      <c r="VRJ2335" s="225"/>
      <c r="VRK2335" s="225"/>
      <c r="VRL2335" s="225"/>
      <c r="VRM2335" s="225"/>
      <c r="VRN2335" s="225"/>
      <c r="VRO2335" s="225"/>
      <c r="VRP2335" s="225"/>
      <c r="VRQ2335" s="225"/>
      <c r="VRR2335" s="225"/>
      <c r="VRS2335" s="225"/>
      <c r="VRT2335" s="225"/>
      <c r="VRU2335" s="225"/>
      <c r="VRV2335" s="225"/>
      <c r="VRW2335" s="225"/>
      <c r="VRX2335" s="225"/>
      <c r="VRY2335" s="225"/>
      <c r="VRZ2335" s="225"/>
      <c r="VSA2335" s="225"/>
      <c r="VSB2335" s="225"/>
      <c r="VSC2335" s="225"/>
      <c r="VSD2335" s="225"/>
      <c r="VSE2335" s="225"/>
      <c r="VSF2335" s="225"/>
      <c r="VSG2335" s="225"/>
      <c r="VSH2335" s="225"/>
      <c r="VSI2335" s="225"/>
      <c r="VSJ2335" s="225"/>
      <c r="VSK2335" s="225"/>
      <c r="VSL2335" s="225"/>
      <c r="VSM2335" s="225"/>
      <c r="VSN2335" s="225"/>
      <c r="VSO2335" s="225"/>
      <c r="VSP2335" s="225"/>
      <c r="VSQ2335" s="225"/>
      <c r="VSR2335" s="225"/>
      <c r="VSS2335" s="225"/>
      <c r="VST2335" s="225"/>
      <c r="VSU2335" s="225"/>
      <c r="VSV2335" s="225"/>
      <c r="VSW2335" s="225"/>
      <c r="VSX2335" s="225"/>
      <c r="VSY2335" s="225"/>
      <c r="VSZ2335" s="225"/>
      <c r="VTA2335" s="225"/>
      <c r="VTB2335" s="225"/>
      <c r="VTC2335" s="225"/>
      <c r="VTD2335" s="225"/>
      <c r="VTE2335" s="225"/>
      <c r="VTF2335" s="225"/>
      <c r="VTG2335" s="225"/>
      <c r="VTH2335" s="225"/>
      <c r="VTI2335" s="225"/>
      <c r="VTJ2335" s="225"/>
      <c r="VTK2335" s="225"/>
      <c r="VTL2335" s="225"/>
      <c r="VTM2335" s="225"/>
      <c r="VTN2335" s="225"/>
      <c r="VTO2335" s="225"/>
      <c r="VTP2335" s="225"/>
      <c r="VTQ2335" s="225"/>
      <c r="VTR2335" s="225"/>
      <c r="VTS2335" s="225"/>
      <c r="VTT2335" s="225"/>
      <c r="VTU2335" s="225"/>
      <c r="VTV2335" s="225"/>
      <c r="VTW2335" s="225"/>
      <c r="VTX2335" s="225"/>
      <c r="VTY2335" s="225"/>
      <c r="VTZ2335" s="225"/>
      <c r="VUA2335" s="225"/>
      <c r="VUB2335" s="225"/>
      <c r="VUC2335" s="225"/>
      <c r="VUD2335" s="225"/>
      <c r="VUE2335" s="225"/>
      <c r="VUF2335" s="225"/>
      <c r="VUG2335" s="225"/>
      <c r="VUH2335" s="225"/>
      <c r="VUI2335" s="225"/>
      <c r="VUJ2335" s="225"/>
      <c r="VUK2335" s="225"/>
      <c r="VUL2335" s="225"/>
      <c r="VUM2335" s="225"/>
      <c r="VUN2335" s="225"/>
      <c r="VUO2335" s="225"/>
      <c r="VUP2335" s="225"/>
      <c r="VUQ2335" s="225"/>
      <c r="VUR2335" s="225"/>
      <c r="VUS2335" s="225"/>
      <c r="VUT2335" s="225"/>
      <c r="VUU2335" s="225"/>
      <c r="VUV2335" s="225"/>
      <c r="VUW2335" s="225"/>
      <c r="VUX2335" s="225"/>
      <c r="VUY2335" s="225"/>
      <c r="VUZ2335" s="225"/>
      <c r="VVA2335" s="225"/>
      <c r="VVB2335" s="225"/>
      <c r="VVC2335" s="225"/>
      <c r="VVD2335" s="225"/>
      <c r="VVE2335" s="225"/>
      <c r="VVF2335" s="225"/>
      <c r="VVG2335" s="225"/>
      <c r="VVH2335" s="225"/>
      <c r="VVI2335" s="225"/>
      <c r="VVJ2335" s="225"/>
      <c r="VVK2335" s="225"/>
      <c r="VVL2335" s="225"/>
      <c r="VVM2335" s="225"/>
      <c r="VVN2335" s="225"/>
      <c r="VVO2335" s="225"/>
      <c r="VVP2335" s="225"/>
      <c r="VVQ2335" s="225"/>
      <c r="VVR2335" s="225"/>
      <c r="VVS2335" s="225"/>
      <c r="VVT2335" s="225"/>
      <c r="VVU2335" s="225"/>
      <c r="VVV2335" s="225"/>
      <c r="VVW2335" s="225"/>
      <c r="VVX2335" s="225"/>
      <c r="VVY2335" s="225"/>
      <c r="VVZ2335" s="225"/>
      <c r="VWA2335" s="225"/>
      <c r="VWB2335" s="225"/>
      <c r="VWC2335" s="225"/>
      <c r="VWD2335" s="225"/>
      <c r="VWE2335" s="225"/>
      <c r="VWF2335" s="225"/>
      <c r="VWG2335" s="225"/>
      <c r="VWH2335" s="225"/>
      <c r="VWI2335" s="225"/>
      <c r="VWJ2335" s="225"/>
      <c r="VWK2335" s="225"/>
      <c r="VWL2335" s="225"/>
      <c r="VWM2335" s="225"/>
      <c r="VWN2335" s="225"/>
      <c r="VWO2335" s="225"/>
      <c r="VWP2335" s="225"/>
      <c r="VWQ2335" s="225"/>
      <c r="VWR2335" s="225"/>
      <c r="VWS2335" s="225"/>
      <c r="VWT2335" s="225"/>
      <c r="VWU2335" s="225"/>
      <c r="VWV2335" s="225"/>
      <c r="VWW2335" s="225"/>
      <c r="VWX2335" s="225"/>
      <c r="VWY2335" s="225"/>
      <c r="VWZ2335" s="225"/>
      <c r="VXA2335" s="225"/>
      <c r="VXB2335" s="225"/>
      <c r="VXC2335" s="225"/>
      <c r="VXD2335" s="225"/>
      <c r="VXE2335" s="225"/>
      <c r="VXF2335" s="225"/>
      <c r="VXG2335" s="225"/>
      <c r="VXH2335" s="225"/>
      <c r="VXI2335" s="225"/>
      <c r="VXJ2335" s="225"/>
      <c r="VXK2335" s="225"/>
      <c r="VXL2335" s="225"/>
      <c r="VXM2335" s="225"/>
      <c r="VXN2335" s="225"/>
      <c r="VXO2335" s="225"/>
      <c r="VXP2335" s="225"/>
      <c r="VXQ2335" s="225"/>
      <c r="VXR2335" s="225"/>
      <c r="VXS2335" s="225"/>
      <c r="VXT2335" s="225"/>
      <c r="VXU2335" s="225"/>
      <c r="VXV2335" s="225"/>
      <c r="VXW2335" s="225"/>
      <c r="VXX2335" s="225"/>
      <c r="VXY2335" s="225"/>
      <c r="VXZ2335" s="225"/>
      <c r="VYA2335" s="225"/>
      <c r="VYB2335" s="225"/>
      <c r="VYC2335" s="225"/>
      <c r="VYD2335" s="225"/>
      <c r="VYE2335" s="225"/>
      <c r="VYF2335" s="225"/>
      <c r="VYG2335" s="225"/>
      <c r="VYH2335" s="225"/>
      <c r="VYI2335" s="225"/>
      <c r="VYJ2335" s="225"/>
      <c r="VYK2335" s="225"/>
      <c r="VYL2335" s="225"/>
      <c r="VYM2335" s="225"/>
      <c r="VYN2335" s="225"/>
      <c r="VYO2335" s="225"/>
      <c r="VYP2335" s="225"/>
      <c r="VYQ2335" s="225"/>
      <c r="VYR2335" s="225"/>
      <c r="VYS2335" s="225"/>
      <c r="VYT2335" s="225"/>
      <c r="VYU2335" s="225"/>
      <c r="VYV2335" s="225"/>
      <c r="VYW2335" s="225"/>
      <c r="VYX2335" s="225"/>
      <c r="VYY2335" s="225"/>
      <c r="VYZ2335" s="225"/>
      <c r="VZA2335" s="225"/>
      <c r="VZB2335" s="225"/>
      <c r="VZC2335" s="225"/>
      <c r="VZD2335" s="225"/>
      <c r="VZE2335" s="225"/>
      <c r="VZF2335" s="225"/>
      <c r="VZG2335" s="225"/>
      <c r="VZH2335" s="225"/>
      <c r="VZI2335" s="225"/>
      <c r="VZJ2335" s="225"/>
      <c r="VZK2335" s="225"/>
      <c r="VZL2335" s="225"/>
      <c r="VZM2335" s="225"/>
      <c r="VZN2335" s="225"/>
      <c r="VZO2335" s="225"/>
      <c r="VZP2335" s="225"/>
      <c r="VZQ2335" s="225"/>
      <c r="VZR2335" s="225"/>
      <c r="VZS2335" s="225"/>
      <c r="VZT2335" s="225"/>
      <c r="VZU2335" s="225"/>
      <c r="VZV2335" s="225"/>
      <c r="VZW2335" s="225"/>
      <c r="VZX2335" s="225"/>
      <c r="VZY2335" s="225"/>
      <c r="VZZ2335" s="225"/>
      <c r="WAA2335" s="225"/>
      <c r="WAB2335" s="225"/>
      <c r="WAC2335" s="225"/>
      <c r="WAD2335" s="225"/>
      <c r="WAE2335" s="225"/>
      <c r="WAF2335" s="225"/>
      <c r="WAG2335" s="225"/>
      <c r="WAH2335" s="225"/>
      <c r="WAI2335" s="225"/>
      <c r="WAJ2335" s="225"/>
      <c r="WAK2335" s="225"/>
      <c r="WAL2335" s="225"/>
      <c r="WAM2335" s="225"/>
      <c r="WAN2335" s="225"/>
      <c r="WAO2335" s="225"/>
      <c r="WAP2335" s="225"/>
      <c r="WAQ2335" s="225"/>
      <c r="WAR2335" s="225"/>
      <c r="WAS2335" s="225"/>
      <c r="WAT2335" s="225"/>
      <c r="WAU2335" s="225"/>
      <c r="WAV2335" s="225"/>
      <c r="WAW2335" s="225"/>
      <c r="WAX2335" s="225"/>
      <c r="WAY2335" s="225"/>
      <c r="WAZ2335" s="225"/>
      <c r="WBA2335" s="225"/>
      <c r="WBB2335" s="225"/>
      <c r="WBC2335" s="225"/>
      <c r="WBD2335" s="225"/>
      <c r="WBE2335" s="225"/>
      <c r="WBF2335" s="225"/>
      <c r="WBG2335" s="225"/>
      <c r="WBH2335" s="225"/>
      <c r="WBI2335" s="225"/>
      <c r="WBJ2335" s="225"/>
      <c r="WBK2335" s="225"/>
      <c r="WBL2335" s="225"/>
      <c r="WBM2335" s="225"/>
      <c r="WBN2335" s="225"/>
      <c r="WBO2335" s="225"/>
      <c r="WBP2335" s="225"/>
      <c r="WBQ2335" s="225"/>
      <c r="WBR2335" s="225"/>
      <c r="WBS2335" s="225"/>
      <c r="WBT2335" s="225"/>
      <c r="WBU2335" s="225"/>
      <c r="WBV2335" s="225"/>
      <c r="WBW2335" s="225"/>
      <c r="WBX2335" s="225"/>
      <c r="WBY2335" s="225"/>
      <c r="WBZ2335" s="225"/>
      <c r="WCA2335" s="225"/>
      <c r="WCB2335" s="225"/>
      <c r="WCC2335" s="225"/>
      <c r="WCD2335" s="225"/>
      <c r="WCE2335" s="225"/>
      <c r="WCF2335" s="225"/>
      <c r="WCG2335" s="225"/>
      <c r="WCH2335" s="225"/>
      <c r="WCI2335" s="225"/>
      <c r="WCJ2335" s="225"/>
      <c r="WCK2335" s="225"/>
      <c r="WCL2335" s="225"/>
      <c r="WCM2335" s="225"/>
      <c r="WCN2335" s="225"/>
      <c r="WCO2335" s="225"/>
      <c r="WCP2335" s="225"/>
      <c r="WCQ2335" s="225"/>
      <c r="WCR2335" s="225"/>
      <c r="WCS2335" s="225"/>
      <c r="WCT2335" s="225"/>
      <c r="WCU2335" s="225"/>
      <c r="WCV2335" s="225"/>
      <c r="WCW2335" s="225"/>
      <c r="WCX2335" s="225"/>
      <c r="WCY2335" s="225"/>
      <c r="WCZ2335" s="225"/>
      <c r="WDA2335" s="225"/>
      <c r="WDB2335" s="225"/>
      <c r="WDC2335" s="225"/>
      <c r="WDD2335" s="225"/>
      <c r="WDE2335" s="225"/>
      <c r="WDF2335" s="225"/>
      <c r="WDG2335" s="225"/>
      <c r="WDH2335" s="225"/>
      <c r="WDI2335" s="225"/>
      <c r="WDJ2335" s="225"/>
      <c r="WDK2335" s="225"/>
      <c r="WDL2335" s="225"/>
      <c r="WDM2335" s="225"/>
      <c r="WDN2335" s="225"/>
      <c r="WDO2335" s="225"/>
      <c r="WDP2335" s="225"/>
      <c r="WDQ2335" s="225"/>
      <c r="WDR2335" s="225"/>
      <c r="WDS2335" s="225"/>
      <c r="WDT2335" s="225"/>
      <c r="WDU2335" s="225"/>
      <c r="WDV2335" s="225"/>
      <c r="WDW2335" s="225"/>
      <c r="WDX2335" s="225"/>
      <c r="WDY2335" s="225"/>
      <c r="WDZ2335" s="225"/>
      <c r="WEA2335" s="225"/>
      <c r="WEB2335" s="225"/>
      <c r="WEC2335" s="225"/>
      <c r="WED2335" s="225"/>
      <c r="WEE2335" s="225"/>
      <c r="WEF2335" s="225"/>
      <c r="WEG2335" s="225"/>
      <c r="WEH2335" s="225"/>
      <c r="WEI2335" s="225"/>
      <c r="WEJ2335" s="225"/>
      <c r="WEK2335" s="225"/>
      <c r="WEL2335" s="225"/>
      <c r="WEM2335" s="225"/>
      <c r="WEN2335" s="225"/>
      <c r="WEO2335" s="225"/>
      <c r="WEP2335" s="225"/>
      <c r="WEQ2335" s="225"/>
      <c r="WER2335" s="225"/>
      <c r="WES2335" s="225"/>
      <c r="WET2335" s="225"/>
      <c r="WEU2335" s="225"/>
      <c r="WEV2335" s="225"/>
      <c r="WEW2335" s="225"/>
      <c r="WEX2335" s="225"/>
      <c r="WEY2335" s="225"/>
      <c r="WEZ2335" s="225"/>
      <c r="WFA2335" s="225"/>
      <c r="WFB2335" s="225"/>
      <c r="WFC2335" s="225"/>
      <c r="WFD2335" s="225"/>
      <c r="WFE2335" s="225"/>
      <c r="WFF2335" s="225"/>
      <c r="WFG2335" s="225"/>
      <c r="WFH2335" s="225"/>
      <c r="WFI2335" s="225"/>
      <c r="WFJ2335" s="225"/>
      <c r="WFK2335" s="225"/>
      <c r="WFL2335" s="225"/>
      <c r="WFM2335" s="225"/>
      <c r="WFN2335" s="225"/>
      <c r="WFO2335" s="225"/>
      <c r="WFP2335" s="225"/>
      <c r="WFQ2335" s="225"/>
      <c r="WFR2335" s="225"/>
      <c r="WFS2335" s="225"/>
      <c r="WFT2335" s="225"/>
      <c r="WFU2335" s="225"/>
      <c r="WFV2335" s="225"/>
      <c r="WFW2335" s="225"/>
      <c r="WFX2335" s="225"/>
      <c r="WFY2335" s="225"/>
      <c r="WFZ2335" s="225"/>
      <c r="WGA2335" s="225"/>
      <c r="WGB2335" s="225"/>
      <c r="WGC2335" s="225"/>
      <c r="WGD2335" s="225"/>
      <c r="WGE2335" s="225"/>
      <c r="WGF2335" s="225"/>
      <c r="WGG2335" s="225"/>
      <c r="WGH2335" s="225"/>
      <c r="WGI2335" s="225"/>
      <c r="WGJ2335" s="225"/>
      <c r="WGK2335" s="225"/>
      <c r="WGL2335" s="225"/>
      <c r="WGM2335" s="225"/>
      <c r="WGN2335" s="225"/>
      <c r="WGO2335" s="225"/>
      <c r="WGP2335" s="225"/>
      <c r="WGQ2335" s="225"/>
      <c r="WGR2335" s="225"/>
      <c r="WGS2335" s="225"/>
      <c r="WGT2335" s="225"/>
      <c r="WGU2335" s="225"/>
      <c r="WGV2335" s="225"/>
      <c r="WGW2335" s="225"/>
      <c r="WGX2335" s="225"/>
      <c r="WGY2335" s="225"/>
      <c r="WGZ2335" s="225"/>
      <c r="WHA2335" s="225"/>
      <c r="WHB2335" s="225"/>
      <c r="WHC2335" s="225"/>
      <c r="WHD2335" s="225"/>
      <c r="WHE2335" s="225"/>
      <c r="WHF2335" s="225"/>
      <c r="WHG2335" s="225"/>
      <c r="WHH2335" s="225"/>
      <c r="WHI2335" s="225"/>
      <c r="WHJ2335" s="225"/>
      <c r="WHK2335" s="225"/>
      <c r="WHL2335" s="225"/>
      <c r="WHM2335" s="225"/>
      <c r="WHN2335" s="225"/>
      <c r="WHO2335" s="225"/>
      <c r="WHP2335" s="225"/>
      <c r="WHQ2335" s="225"/>
      <c r="WHR2335" s="225"/>
      <c r="WHS2335" s="225"/>
      <c r="WHT2335" s="225"/>
      <c r="WHU2335" s="225"/>
      <c r="WHV2335" s="225"/>
      <c r="WHW2335" s="225"/>
      <c r="WHX2335" s="225"/>
      <c r="WHY2335" s="225"/>
      <c r="WHZ2335" s="225"/>
      <c r="WIA2335" s="225"/>
      <c r="WIB2335" s="225"/>
      <c r="WIC2335" s="225"/>
      <c r="WID2335" s="225"/>
      <c r="WIE2335" s="225"/>
      <c r="WIF2335" s="225"/>
      <c r="WIG2335" s="225"/>
      <c r="WIH2335" s="225"/>
      <c r="WII2335" s="225"/>
      <c r="WIJ2335" s="225"/>
      <c r="WIK2335" s="225"/>
      <c r="WIL2335" s="225"/>
      <c r="WIM2335" s="225"/>
      <c r="WIN2335" s="225"/>
      <c r="WIO2335" s="225"/>
      <c r="WIP2335" s="225"/>
      <c r="WIQ2335" s="225"/>
      <c r="WIR2335" s="225"/>
      <c r="WIS2335" s="225"/>
      <c r="WIT2335" s="225"/>
      <c r="WIU2335" s="225"/>
      <c r="WIV2335" s="225"/>
      <c r="WIW2335" s="225"/>
      <c r="WIX2335" s="225"/>
      <c r="WIY2335" s="225"/>
      <c r="WIZ2335" s="225"/>
      <c r="WJA2335" s="225"/>
      <c r="WJB2335" s="225"/>
      <c r="WJC2335" s="225"/>
      <c r="WJD2335" s="225"/>
      <c r="WJE2335" s="225"/>
      <c r="WJF2335" s="225"/>
      <c r="WJG2335" s="225"/>
      <c r="WJH2335" s="225"/>
      <c r="WJI2335" s="225"/>
      <c r="WJJ2335" s="225"/>
      <c r="WJK2335" s="225"/>
      <c r="WJL2335" s="225"/>
      <c r="WJM2335" s="225"/>
      <c r="WJN2335" s="225"/>
      <c r="WJO2335" s="225"/>
      <c r="WJP2335" s="225"/>
      <c r="WJQ2335" s="225"/>
      <c r="WJR2335" s="225"/>
      <c r="WJS2335" s="225"/>
      <c r="WJT2335" s="225"/>
      <c r="WJU2335" s="225"/>
      <c r="WJV2335" s="225"/>
      <c r="WJW2335" s="225"/>
      <c r="WJX2335" s="225"/>
      <c r="WJY2335" s="225"/>
      <c r="WJZ2335" s="225"/>
      <c r="WKA2335" s="225"/>
      <c r="WKB2335" s="225"/>
      <c r="WKC2335" s="225"/>
      <c r="WKD2335" s="225"/>
      <c r="WKE2335" s="225"/>
      <c r="WKF2335" s="225"/>
      <c r="WKG2335" s="225"/>
      <c r="WKH2335" s="225"/>
      <c r="WKI2335" s="225"/>
      <c r="WKJ2335" s="225"/>
      <c r="WKK2335" s="225"/>
      <c r="WKL2335" s="225"/>
      <c r="WKM2335" s="225"/>
      <c r="WKN2335" s="225"/>
      <c r="WKO2335" s="225"/>
      <c r="WKP2335" s="225"/>
      <c r="WKQ2335" s="225"/>
      <c r="WKR2335" s="225"/>
      <c r="WKS2335" s="225"/>
      <c r="WKT2335" s="225"/>
      <c r="WKU2335" s="225"/>
      <c r="WKV2335" s="225"/>
      <c r="WKW2335" s="225"/>
      <c r="WKX2335" s="225"/>
      <c r="WKY2335" s="225"/>
      <c r="WKZ2335" s="225"/>
      <c r="WLA2335" s="225"/>
      <c r="WLB2335" s="225"/>
      <c r="WLC2335" s="225"/>
      <c r="WLD2335" s="225"/>
      <c r="WLE2335" s="225"/>
      <c r="WLF2335" s="225"/>
      <c r="WLG2335" s="225"/>
      <c r="WLH2335" s="225"/>
      <c r="WLI2335" s="225"/>
      <c r="WLJ2335" s="225"/>
      <c r="WLK2335" s="225"/>
      <c r="WLL2335" s="225"/>
      <c r="WLM2335" s="225"/>
      <c r="WLN2335" s="225"/>
      <c r="WLO2335" s="225"/>
      <c r="WLP2335" s="225"/>
      <c r="WLQ2335" s="225"/>
      <c r="WLR2335" s="225"/>
      <c r="WLS2335" s="225"/>
      <c r="WLT2335" s="225"/>
      <c r="WLU2335" s="225"/>
      <c r="WLV2335" s="225"/>
      <c r="WLW2335" s="225"/>
      <c r="WLX2335" s="225"/>
      <c r="WLY2335" s="225"/>
      <c r="WLZ2335" s="225"/>
      <c r="WMA2335" s="225"/>
      <c r="WMB2335" s="225"/>
      <c r="WMC2335" s="225"/>
      <c r="WMD2335" s="225"/>
      <c r="WME2335" s="225"/>
      <c r="WMF2335" s="225"/>
      <c r="WMG2335" s="225"/>
      <c r="WMH2335" s="225"/>
      <c r="WMI2335" s="225"/>
      <c r="WMJ2335" s="225"/>
      <c r="WMK2335" s="225"/>
      <c r="WML2335" s="225"/>
      <c r="WMM2335" s="225"/>
      <c r="WMN2335" s="225"/>
      <c r="WMO2335" s="225"/>
      <c r="WMP2335" s="225"/>
      <c r="WMQ2335" s="225"/>
      <c r="WMR2335" s="225"/>
      <c r="WMS2335" s="225"/>
      <c r="WMT2335" s="225"/>
      <c r="WMU2335" s="225"/>
      <c r="WMV2335" s="225"/>
      <c r="WMW2335" s="225"/>
      <c r="WMX2335" s="225"/>
      <c r="WMY2335" s="225"/>
      <c r="WMZ2335" s="225"/>
      <c r="WNA2335" s="225"/>
      <c r="WNB2335" s="225"/>
      <c r="WNC2335" s="225"/>
      <c r="WND2335" s="225"/>
      <c r="WNE2335" s="225"/>
      <c r="WNF2335" s="225"/>
      <c r="WNG2335" s="225"/>
      <c r="WNH2335" s="225"/>
      <c r="WNI2335" s="225"/>
      <c r="WNJ2335" s="225"/>
      <c r="WNK2335" s="225"/>
      <c r="WNL2335" s="225"/>
      <c r="WNM2335" s="225"/>
      <c r="WNN2335" s="225"/>
      <c r="WNO2335" s="225"/>
      <c r="WNP2335" s="225"/>
      <c r="WNQ2335" s="225"/>
      <c r="WNR2335" s="225"/>
      <c r="WNS2335" s="225"/>
      <c r="WNT2335" s="225"/>
      <c r="WNU2335" s="225"/>
      <c r="WNV2335" s="225"/>
      <c r="WNW2335" s="225"/>
      <c r="WNX2335" s="225"/>
      <c r="WNY2335" s="225"/>
      <c r="WNZ2335" s="225"/>
      <c r="WOA2335" s="225"/>
      <c r="WOB2335" s="225"/>
      <c r="WOC2335" s="225"/>
      <c r="WOD2335" s="225"/>
      <c r="WOE2335" s="225"/>
      <c r="WOF2335" s="225"/>
      <c r="WOG2335" s="225"/>
      <c r="WOH2335" s="225"/>
      <c r="WOI2335" s="225"/>
      <c r="WOJ2335" s="225"/>
      <c r="WOK2335" s="225"/>
      <c r="WOL2335" s="225"/>
      <c r="WOM2335" s="225"/>
      <c r="WON2335" s="225"/>
      <c r="WOO2335" s="225"/>
      <c r="WOP2335" s="225"/>
      <c r="WOQ2335" s="225"/>
      <c r="WOR2335" s="225"/>
      <c r="WOS2335" s="225"/>
      <c r="WOT2335" s="225"/>
      <c r="WOU2335" s="225"/>
      <c r="WOV2335" s="225"/>
      <c r="WOW2335" s="225"/>
      <c r="WOX2335" s="225"/>
      <c r="WOY2335" s="225"/>
      <c r="WOZ2335" s="225"/>
      <c r="WPA2335" s="225"/>
      <c r="WPB2335" s="225"/>
      <c r="WPC2335" s="225"/>
      <c r="WPD2335" s="225"/>
      <c r="WPE2335" s="225"/>
      <c r="WPF2335" s="225"/>
      <c r="WPG2335" s="225"/>
      <c r="WPH2335" s="225"/>
      <c r="WPI2335" s="225"/>
      <c r="WPJ2335" s="225"/>
      <c r="WPK2335" s="225"/>
      <c r="WPL2335" s="225"/>
      <c r="WPM2335" s="225"/>
      <c r="WPN2335" s="225"/>
      <c r="WPO2335" s="225"/>
      <c r="WPP2335" s="225"/>
      <c r="WPQ2335" s="225"/>
      <c r="WPR2335" s="225"/>
      <c r="WPS2335" s="225"/>
      <c r="WPT2335" s="225"/>
      <c r="WPU2335" s="225"/>
      <c r="WPV2335" s="225"/>
      <c r="WPW2335" s="225"/>
      <c r="WPX2335" s="225"/>
      <c r="WPY2335" s="225"/>
      <c r="WPZ2335" s="225"/>
      <c r="WQA2335" s="225"/>
      <c r="WQB2335" s="225"/>
      <c r="WQC2335" s="225"/>
      <c r="WQD2335" s="225"/>
      <c r="WQE2335" s="225"/>
      <c r="WQF2335" s="225"/>
      <c r="WQG2335" s="225"/>
      <c r="WQH2335" s="225"/>
      <c r="WQI2335" s="225"/>
      <c r="WQJ2335" s="225"/>
      <c r="WQK2335" s="225"/>
      <c r="WQL2335" s="225"/>
      <c r="WQM2335" s="225"/>
      <c r="WQN2335" s="225"/>
      <c r="WQO2335" s="225"/>
      <c r="WQP2335" s="225"/>
      <c r="WQQ2335" s="225"/>
      <c r="WQR2335" s="225"/>
      <c r="WQS2335" s="225"/>
      <c r="WQT2335" s="225"/>
      <c r="WQU2335" s="225"/>
      <c r="WQV2335" s="225"/>
      <c r="WQW2335" s="225"/>
      <c r="WQX2335" s="225"/>
      <c r="WQY2335" s="225"/>
      <c r="WQZ2335" s="225"/>
      <c r="WRA2335" s="225"/>
      <c r="WRB2335" s="225"/>
      <c r="WRC2335" s="225"/>
      <c r="WRD2335" s="225"/>
      <c r="WRE2335" s="225"/>
      <c r="WRF2335" s="225"/>
      <c r="WRG2335" s="225"/>
      <c r="WRH2335" s="225"/>
      <c r="WRI2335" s="225"/>
      <c r="WRJ2335" s="225"/>
      <c r="WRK2335" s="225"/>
      <c r="WRL2335" s="225"/>
      <c r="WRM2335" s="225"/>
      <c r="WRN2335" s="225"/>
      <c r="WRO2335" s="225"/>
      <c r="WRP2335" s="225"/>
      <c r="WRQ2335" s="225"/>
      <c r="WRR2335" s="225"/>
      <c r="WRS2335" s="225"/>
      <c r="WRT2335" s="225"/>
      <c r="WRU2335" s="225"/>
      <c r="WRV2335" s="225"/>
      <c r="WRW2335" s="225"/>
      <c r="WRX2335" s="225"/>
      <c r="WRY2335" s="225"/>
      <c r="WRZ2335" s="225"/>
      <c r="WSA2335" s="225"/>
      <c r="WSB2335" s="225"/>
      <c r="WSC2335" s="225"/>
      <c r="WSD2335" s="225"/>
      <c r="WSE2335" s="225"/>
      <c r="WSF2335" s="225"/>
      <c r="WSG2335" s="225"/>
      <c r="WSH2335" s="225"/>
      <c r="WSI2335" s="225"/>
      <c r="WSJ2335" s="225"/>
      <c r="WSK2335" s="225"/>
      <c r="WSL2335" s="225"/>
      <c r="WSM2335" s="225"/>
      <c r="WSN2335" s="225"/>
      <c r="WSO2335" s="225"/>
      <c r="WSP2335" s="225"/>
      <c r="WSQ2335" s="225"/>
      <c r="WSR2335" s="225"/>
      <c r="WSS2335" s="225"/>
      <c r="WST2335" s="225"/>
      <c r="WSU2335" s="225"/>
      <c r="WSV2335" s="225"/>
      <c r="WSW2335" s="225"/>
      <c r="WSX2335" s="225"/>
      <c r="WSY2335" s="225"/>
      <c r="WSZ2335" s="225"/>
      <c r="WTA2335" s="225"/>
      <c r="WTB2335" s="225"/>
      <c r="WTC2335" s="225"/>
      <c r="WTD2335" s="225"/>
      <c r="WTE2335" s="225"/>
      <c r="WTF2335" s="225"/>
      <c r="WTG2335" s="225"/>
      <c r="WTH2335" s="225"/>
      <c r="WTI2335" s="225"/>
      <c r="WTJ2335" s="225"/>
      <c r="WTK2335" s="225"/>
      <c r="WTL2335" s="225"/>
      <c r="WTM2335" s="225"/>
      <c r="WTN2335" s="225"/>
      <c r="WTO2335" s="225"/>
      <c r="WTP2335" s="225"/>
      <c r="WTQ2335" s="225"/>
      <c r="WTR2335" s="225"/>
      <c r="WTS2335" s="225"/>
      <c r="WTT2335" s="225"/>
      <c r="WTU2335" s="225"/>
      <c r="WTV2335" s="225"/>
      <c r="WTW2335" s="225"/>
      <c r="WTX2335" s="225"/>
      <c r="WTY2335" s="225"/>
      <c r="WTZ2335" s="225"/>
      <c r="WUA2335" s="225"/>
      <c r="WUB2335" s="225"/>
      <c r="WUC2335" s="225"/>
      <c r="WUD2335" s="225"/>
      <c r="WUE2335" s="225"/>
      <c r="WUF2335" s="225"/>
      <c r="WUG2335" s="225"/>
      <c r="WUH2335" s="225"/>
      <c r="WUI2335" s="225"/>
      <c r="WUJ2335" s="225"/>
      <c r="WUK2335" s="225"/>
      <c r="WUL2335" s="225"/>
      <c r="WUM2335" s="225"/>
      <c r="WUN2335" s="225"/>
      <c r="WUO2335" s="225"/>
      <c r="WUP2335" s="225"/>
      <c r="WUQ2335" s="225"/>
      <c r="WUR2335" s="225"/>
      <c r="WUS2335" s="225"/>
      <c r="WUT2335" s="225"/>
      <c r="WUU2335" s="225"/>
      <c r="WUV2335" s="225"/>
      <c r="WUW2335" s="225"/>
      <c r="WUX2335" s="225"/>
      <c r="WUY2335" s="225"/>
      <c r="WUZ2335" s="225"/>
      <c r="WVA2335" s="225"/>
      <c r="WVB2335" s="225"/>
      <c r="WVC2335" s="225"/>
      <c r="WVD2335" s="225"/>
      <c r="WVE2335" s="225"/>
      <c r="WVF2335" s="225"/>
      <c r="WVG2335" s="225"/>
      <c r="WVH2335" s="225"/>
      <c r="WVI2335" s="225"/>
      <c r="WVJ2335" s="225"/>
      <c r="WVK2335" s="225"/>
      <c r="WVL2335" s="225"/>
      <c r="WVM2335" s="225"/>
      <c r="WVN2335" s="225"/>
      <c r="WVO2335" s="225"/>
      <c r="WVP2335" s="225"/>
      <c r="WVQ2335" s="225"/>
      <c r="WVR2335" s="225"/>
      <c r="WVS2335" s="225"/>
      <c r="WVT2335" s="225"/>
      <c r="WVU2335" s="225"/>
      <c r="WVV2335" s="225"/>
      <c r="WVW2335" s="225"/>
      <c r="WVX2335" s="225"/>
      <c r="WVY2335" s="225"/>
      <c r="WVZ2335" s="225"/>
      <c r="WWA2335" s="225"/>
      <c r="WWB2335" s="225"/>
      <c r="WWC2335" s="225"/>
      <c r="WWD2335" s="225"/>
      <c r="WWE2335" s="225"/>
      <c r="WWF2335" s="225"/>
      <c r="WWG2335" s="225"/>
      <c r="WWH2335" s="225"/>
      <c r="WWI2335" s="225"/>
      <c r="WWJ2335" s="225"/>
      <c r="WWK2335" s="225"/>
      <c r="WWL2335" s="225"/>
      <c r="WWM2335" s="225"/>
      <c r="WWN2335" s="225"/>
      <c r="WWO2335" s="225"/>
      <c r="WWP2335" s="225"/>
      <c r="WWQ2335" s="225"/>
      <c r="WWR2335" s="225"/>
      <c r="WWS2335" s="225"/>
      <c r="WWT2335" s="225"/>
      <c r="WWU2335" s="225"/>
      <c r="WWV2335" s="225"/>
      <c r="WWW2335" s="225"/>
      <c r="WWX2335" s="225"/>
      <c r="WWY2335" s="225"/>
      <c r="WWZ2335" s="225"/>
      <c r="WXA2335" s="225"/>
      <c r="WXB2335" s="225"/>
      <c r="WXC2335" s="225"/>
      <c r="WXD2335" s="225"/>
      <c r="WXE2335" s="225"/>
      <c r="WXF2335" s="225"/>
      <c r="WXG2335" s="225"/>
      <c r="WXH2335" s="225"/>
      <c r="WXI2335" s="225"/>
      <c r="WXJ2335" s="225"/>
      <c r="WXK2335" s="225"/>
      <c r="WXL2335" s="225"/>
      <c r="WXM2335" s="225"/>
      <c r="WXN2335" s="225"/>
      <c r="WXO2335" s="225"/>
      <c r="WXP2335" s="225"/>
      <c r="WXQ2335" s="225"/>
      <c r="WXR2335" s="225"/>
      <c r="WXS2335" s="225"/>
      <c r="WXT2335" s="225"/>
      <c r="WXU2335" s="225"/>
      <c r="WXV2335" s="225"/>
      <c r="WXW2335" s="225"/>
      <c r="WXX2335" s="225"/>
      <c r="WXY2335" s="225"/>
      <c r="WXZ2335" s="225"/>
      <c r="WYA2335" s="225"/>
      <c r="WYB2335" s="225"/>
      <c r="WYC2335" s="225"/>
      <c r="WYD2335" s="225"/>
      <c r="WYE2335" s="225"/>
      <c r="WYF2335" s="225"/>
      <c r="WYG2335" s="225"/>
      <c r="WYH2335" s="225"/>
      <c r="WYI2335" s="225"/>
      <c r="WYJ2335" s="225"/>
      <c r="WYK2335" s="225"/>
      <c r="WYL2335" s="225"/>
      <c r="WYM2335" s="225"/>
      <c r="WYN2335" s="225"/>
      <c r="WYO2335" s="225"/>
      <c r="WYP2335" s="225"/>
      <c r="WYQ2335" s="225"/>
      <c r="WYR2335" s="225"/>
      <c r="WYS2335" s="225"/>
      <c r="WYT2335" s="225"/>
      <c r="WYU2335" s="225"/>
      <c r="WYV2335" s="225"/>
      <c r="WYW2335" s="225"/>
      <c r="WYX2335" s="225"/>
      <c r="WYY2335" s="225"/>
      <c r="WYZ2335" s="225"/>
      <c r="WZA2335" s="225"/>
      <c r="WZB2335" s="225"/>
      <c r="WZC2335" s="225"/>
      <c r="WZD2335" s="225"/>
      <c r="WZE2335" s="225"/>
      <c r="WZF2335" s="225"/>
      <c r="WZG2335" s="225"/>
      <c r="WZH2335" s="225"/>
      <c r="WZI2335" s="225"/>
      <c r="WZJ2335" s="225"/>
      <c r="WZK2335" s="225"/>
      <c r="WZL2335" s="225"/>
      <c r="WZM2335" s="225"/>
      <c r="WZN2335" s="225"/>
      <c r="WZO2335" s="225"/>
      <c r="WZP2335" s="225"/>
      <c r="WZQ2335" s="225"/>
      <c r="WZR2335" s="225"/>
      <c r="WZS2335" s="225"/>
      <c r="WZT2335" s="225"/>
      <c r="WZU2335" s="225"/>
      <c r="WZV2335" s="225"/>
      <c r="WZW2335" s="225"/>
      <c r="WZX2335" s="225"/>
      <c r="WZY2335" s="225"/>
      <c r="WZZ2335" s="225"/>
      <c r="XAA2335" s="225"/>
      <c r="XAB2335" s="225"/>
      <c r="XAC2335" s="225"/>
      <c r="XAD2335" s="225"/>
      <c r="XAE2335" s="225"/>
      <c r="XAF2335" s="225"/>
      <c r="XAG2335" s="225"/>
      <c r="XAH2335" s="225"/>
      <c r="XAI2335" s="225"/>
      <c r="XAJ2335" s="225"/>
      <c r="XAK2335" s="225"/>
      <c r="XAL2335" s="225"/>
      <c r="XAM2335" s="225"/>
      <c r="XAN2335" s="225"/>
      <c r="XAO2335" s="225"/>
      <c r="XAP2335" s="225"/>
      <c r="XAQ2335" s="225"/>
      <c r="XAR2335" s="225"/>
      <c r="XAS2335" s="225"/>
      <c r="XAT2335" s="225"/>
      <c r="XAU2335" s="225"/>
      <c r="XAV2335" s="225"/>
      <c r="XAW2335" s="225"/>
      <c r="XAX2335" s="225"/>
      <c r="XAY2335" s="225"/>
      <c r="XAZ2335" s="225"/>
      <c r="XBA2335" s="225"/>
      <c r="XBB2335" s="225"/>
      <c r="XBC2335" s="225"/>
      <c r="XBD2335" s="225"/>
      <c r="XBE2335" s="225"/>
      <c r="XBF2335" s="225"/>
      <c r="XBG2335" s="225"/>
      <c r="XBH2335" s="225"/>
      <c r="XBI2335" s="225"/>
      <c r="XBJ2335" s="225"/>
      <c r="XBK2335" s="225"/>
      <c r="XBL2335" s="225"/>
      <c r="XBM2335" s="225"/>
      <c r="XBN2335" s="225"/>
      <c r="XBO2335" s="225"/>
      <c r="XBP2335" s="225"/>
      <c r="XBQ2335" s="225"/>
      <c r="XBR2335" s="225"/>
      <c r="XBS2335" s="225"/>
      <c r="XBT2335" s="225"/>
      <c r="XBU2335" s="225"/>
      <c r="XBV2335" s="225"/>
      <c r="XBW2335" s="225"/>
      <c r="XBX2335" s="225"/>
      <c r="XBY2335" s="225"/>
      <c r="XBZ2335" s="225"/>
      <c r="XCA2335" s="225"/>
      <c r="XCB2335" s="225"/>
      <c r="XCC2335" s="225"/>
      <c r="XCD2335" s="225"/>
      <c r="XCE2335" s="225"/>
      <c r="XCF2335" s="225"/>
      <c r="XCG2335" s="225"/>
      <c r="XCH2335" s="225"/>
      <c r="XCI2335" s="225"/>
      <c r="XCJ2335" s="225"/>
      <c r="XCK2335" s="225"/>
      <c r="XCL2335" s="225"/>
      <c r="XCM2335" s="225"/>
      <c r="XCN2335" s="225"/>
      <c r="XCO2335" s="225"/>
      <c r="XCP2335" s="225"/>
      <c r="XCQ2335" s="225"/>
      <c r="XCR2335" s="225"/>
      <c r="XCS2335" s="225"/>
      <c r="XCT2335" s="225"/>
      <c r="XCU2335" s="225"/>
      <c r="XCV2335" s="225"/>
      <c r="XCW2335" s="225"/>
      <c r="XCX2335" s="225"/>
      <c r="XCY2335" s="225"/>
      <c r="XCZ2335" s="225"/>
      <c r="XDA2335" s="225"/>
      <c r="XDB2335" s="225"/>
      <c r="XDC2335" s="225"/>
      <c r="XDD2335" s="225"/>
      <c r="XDE2335" s="225"/>
      <c r="XDF2335" s="225"/>
      <c r="XDG2335" s="225"/>
      <c r="XDH2335" s="225"/>
      <c r="XDI2335" s="225"/>
      <c r="XDJ2335" s="225"/>
      <c r="XDK2335" s="225"/>
      <c r="XDL2335" s="225"/>
      <c r="XDM2335" s="225"/>
      <c r="XDN2335" s="225"/>
      <c r="XDO2335" s="225"/>
      <c r="XDP2335" s="225"/>
      <c r="XDQ2335" s="225"/>
      <c r="XDR2335" s="225"/>
      <c r="XDS2335" s="225"/>
      <c r="XDT2335" s="225"/>
      <c r="XDU2335" s="225"/>
      <c r="XDV2335" s="225"/>
      <c r="XDW2335" s="225"/>
      <c r="XDX2335" s="225"/>
      <c r="XDY2335" s="225"/>
      <c r="XDZ2335" s="225"/>
      <c r="XEA2335" s="225"/>
      <c r="XEB2335" s="225"/>
      <c r="XEC2335" s="225"/>
      <c r="XED2335" s="225"/>
      <c r="XEE2335" s="225"/>
      <c r="XEF2335" s="225"/>
      <c r="XEG2335" s="225"/>
      <c r="XEH2335" s="225"/>
      <c r="XEI2335" s="225"/>
      <c r="XEJ2335" s="225"/>
      <c r="XEK2335" s="225"/>
      <c r="XEL2335" s="225"/>
      <c r="XEM2335" s="225"/>
      <c r="XEN2335" s="225"/>
      <c r="XEO2335" s="225"/>
      <c r="XEP2335" s="225"/>
      <c r="XEQ2335" s="225"/>
      <c r="XER2335" s="225"/>
      <c r="XES2335" s="225"/>
      <c r="XET2335" s="225"/>
      <c r="XEU2335" s="225"/>
      <c r="XEV2335" s="225"/>
      <c r="XEW2335" s="225"/>
      <c r="XEX2335" s="225"/>
      <c r="XEY2335" s="225"/>
      <c r="XEZ2335" s="225"/>
      <c r="XFA2335" s="225"/>
      <c r="XFB2335" s="225"/>
      <c r="XFC2335" s="225"/>
    </row>
    <row r="2336" spans="2:16383" s="202" customFormat="1" x14ac:dyDescent="0.25">
      <c r="B2336" s="225"/>
      <c r="C2336" s="225"/>
      <c r="D2336" s="225" t="s">
        <v>208</v>
      </c>
      <c r="E2336" s="225"/>
      <c r="F2336" s="225"/>
      <c r="H2336" s="33">
        <f>H2331+H2333</f>
        <v>4.03</v>
      </c>
      <c r="I2336" s="225"/>
      <c r="J2336" s="225"/>
      <c r="K2336" s="225"/>
      <c r="L2336" s="225"/>
      <c r="M2336" s="225"/>
      <c r="N2336" s="225"/>
      <c r="O2336" s="225"/>
      <c r="P2336" s="225"/>
      <c r="Q2336" s="225"/>
      <c r="R2336" s="225"/>
      <c r="S2336" s="225"/>
      <c r="T2336" s="225"/>
      <c r="U2336" s="225"/>
      <c r="V2336" s="225"/>
      <c r="W2336" s="225"/>
      <c r="X2336" s="225"/>
      <c r="Y2336" s="225"/>
      <c r="Z2336" s="225"/>
      <c r="AA2336" s="225"/>
      <c r="AB2336" s="225"/>
      <c r="AC2336" s="225"/>
      <c r="AD2336" s="225"/>
      <c r="AE2336" s="225"/>
      <c r="AF2336" s="225"/>
      <c r="AG2336" s="225"/>
      <c r="AH2336" s="225"/>
      <c r="AI2336" s="225"/>
      <c r="AJ2336" s="225"/>
      <c r="AK2336" s="225"/>
      <c r="AL2336" s="225"/>
      <c r="AM2336" s="225"/>
      <c r="AN2336" s="225"/>
      <c r="AO2336" s="225"/>
      <c r="AP2336" s="225"/>
      <c r="AQ2336" s="225"/>
      <c r="AR2336" s="225"/>
      <c r="AS2336" s="225"/>
      <c r="AT2336" s="225"/>
      <c r="AU2336" s="225"/>
      <c r="AV2336" s="225"/>
      <c r="AW2336" s="225"/>
      <c r="AX2336" s="225"/>
      <c r="AY2336" s="225"/>
      <c r="AZ2336" s="225"/>
      <c r="BA2336" s="225"/>
      <c r="BB2336" s="225"/>
      <c r="BC2336" s="225"/>
      <c r="BD2336" s="225"/>
      <c r="BE2336" s="225"/>
      <c r="BF2336" s="225"/>
      <c r="BG2336" s="225"/>
      <c r="BH2336" s="225"/>
      <c r="BI2336" s="225"/>
      <c r="BJ2336" s="225"/>
      <c r="BK2336" s="225"/>
      <c r="BL2336" s="225"/>
      <c r="BM2336" s="225"/>
      <c r="BN2336" s="225"/>
      <c r="BO2336" s="225"/>
      <c r="BP2336" s="225"/>
      <c r="BQ2336" s="225"/>
      <c r="BR2336" s="225"/>
      <c r="BS2336" s="225"/>
      <c r="BT2336" s="225"/>
      <c r="BU2336" s="225"/>
      <c r="BV2336" s="225"/>
      <c r="BW2336" s="225"/>
      <c r="BX2336" s="225"/>
      <c r="BY2336" s="225"/>
      <c r="BZ2336" s="225"/>
      <c r="CA2336" s="225"/>
      <c r="CB2336" s="225"/>
      <c r="CC2336" s="225"/>
      <c r="CD2336" s="225"/>
      <c r="CE2336" s="225"/>
      <c r="CF2336" s="225"/>
      <c r="CG2336" s="225"/>
      <c r="CH2336" s="225"/>
      <c r="CI2336" s="225"/>
      <c r="CJ2336" s="225"/>
      <c r="CK2336" s="225"/>
      <c r="CL2336" s="225"/>
      <c r="CM2336" s="225"/>
      <c r="CN2336" s="225"/>
      <c r="CO2336" s="225"/>
      <c r="CP2336" s="225"/>
      <c r="CQ2336" s="225"/>
      <c r="CR2336" s="225"/>
      <c r="CS2336" s="225"/>
      <c r="CT2336" s="225"/>
      <c r="CU2336" s="225"/>
      <c r="CV2336" s="225"/>
      <c r="CW2336" s="225"/>
      <c r="CX2336" s="225"/>
      <c r="CY2336" s="225"/>
      <c r="CZ2336" s="225"/>
      <c r="DA2336" s="225"/>
      <c r="DB2336" s="225"/>
      <c r="DC2336" s="225"/>
      <c r="DD2336" s="225"/>
      <c r="DE2336" s="225"/>
      <c r="DF2336" s="225"/>
      <c r="DG2336" s="225"/>
      <c r="DH2336" s="225"/>
      <c r="DI2336" s="225"/>
      <c r="DJ2336" s="225"/>
      <c r="DK2336" s="225"/>
      <c r="DL2336" s="225"/>
      <c r="DM2336" s="225"/>
      <c r="DN2336" s="225"/>
      <c r="DO2336" s="225"/>
      <c r="DP2336" s="225"/>
      <c r="DQ2336" s="225"/>
      <c r="DR2336" s="225"/>
      <c r="DS2336" s="225"/>
      <c r="DT2336" s="225"/>
      <c r="DU2336" s="225"/>
      <c r="DV2336" s="225"/>
      <c r="DW2336" s="225"/>
      <c r="DX2336" s="225"/>
      <c r="DY2336" s="225"/>
      <c r="DZ2336" s="225"/>
      <c r="EA2336" s="225"/>
      <c r="EB2336" s="225"/>
      <c r="EC2336" s="225"/>
      <c r="ED2336" s="225"/>
      <c r="EE2336" s="225"/>
      <c r="EF2336" s="225"/>
      <c r="EG2336" s="225"/>
      <c r="EH2336" s="225"/>
      <c r="EI2336" s="225"/>
      <c r="EJ2336" s="225"/>
      <c r="EK2336" s="225"/>
      <c r="EL2336" s="225"/>
      <c r="EM2336" s="225"/>
      <c r="EN2336" s="225"/>
      <c r="EO2336" s="225"/>
      <c r="EP2336" s="225"/>
      <c r="EQ2336" s="225"/>
      <c r="ER2336" s="225"/>
      <c r="ES2336" s="225"/>
      <c r="ET2336" s="225"/>
      <c r="EU2336" s="225"/>
      <c r="EV2336" s="225"/>
      <c r="EW2336" s="225"/>
      <c r="EX2336" s="225"/>
      <c r="EY2336" s="225"/>
      <c r="EZ2336" s="225"/>
      <c r="FA2336" s="225"/>
      <c r="FB2336" s="225"/>
      <c r="FC2336" s="225"/>
      <c r="FD2336" s="225"/>
      <c r="FE2336" s="225"/>
      <c r="FF2336" s="225"/>
      <c r="FG2336" s="225"/>
      <c r="FH2336" s="225"/>
      <c r="FI2336" s="225"/>
      <c r="FJ2336" s="225"/>
      <c r="FK2336" s="225"/>
      <c r="FL2336" s="225"/>
      <c r="FM2336" s="225"/>
      <c r="FN2336" s="225"/>
      <c r="FO2336" s="225"/>
      <c r="FP2336" s="225"/>
      <c r="FQ2336" s="225"/>
      <c r="FR2336" s="225"/>
      <c r="FS2336" s="225"/>
      <c r="FT2336" s="225"/>
      <c r="FU2336" s="225"/>
      <c r="FV2336" s="225"/>
      <c r="FW2336" s="225"/>
      <c r="FX2336" s="225"/>
      <c r="FY2336" s="225"/>
      <c r="FZ2336" s="225"/>
      <c r="GA2336" s="225"/>
      <c r="GB2336" s="225"/>
      <c r="GC2336" s="225"/>
      <c r="GD2336" s="225"/>
      <c r="GE2336" s="225"/>
      <c r="GF2336" s="225"/>
      <c r="GG2336" s="225"/>
      <c r="GH2336" s="225"/>
      <c r="GI2336" s="225"/>
      <c r="GJ2336" s="225"/>
      <c r="GK2336" s="225"/>
      <c r="GL2336" s="225"/>
      <c r="GM2336" s="225"/>
      <c r="GN2336" s="225"/>
      <c r="GO2336" s="225"/>
      <c r="GP2336" s="225"/>
      <c r="GQ2336" s="225"/>
      <c r="GR2336" s="225"/>
      <c r="GS2336" s="225"/>
      <c r="GT2336" s="225"/>
      <c r="GU2336" s="225"/>
      <c r="GV2336" s="225"/>
      <c r="GW2336" s="225"/>
      <c r="GX2336" s="225"/>
      <c r="GY2336" s="225"/>
      <c r="GZ2336" s="225"/>
      <c r="HA2336" s="225"/>
      <c r="HB2336" s="225"/>
      <c r="HC2336" s="225"/>
      <c r="HD2336" s="225"/>
      <c r="HE2336" s="225"/>
      <c r="HF2336" s="225"/>
      <c r="HG2336" s="225"/>
      <c r="HH2336" s="225"/>
      <c r="HI2336" s="225"/>
      <c r="HJ2336" s="225"/>
      <c r="HK2336" s="225"/>
      <c r="HL2336" s="225"/>
      <c r="HM2336" s="225"/>
      <c r="HN2336" s="225"/>
      <c r="HO2336" s="225"/>
      <c r="HP2336" s="225"/>
      <c r="HQ2336" s="225"/>
      <c r="HR2336" s="225"/>
      <c r="HS2336" s="225"/>
      <c r="HT2336" s="225"/>
      <c r="HU2336" s="225"/>
      <c r="HV2336" s="225"/>
      <c r="HW2336" s="225"/>
      <c r="HX2336" s="225"/>
      <c r="HY2336" s="225"/>
      <c r="HZ2336" s="225"/>
      <c r="IA2336" s="225"/>
      <c r="IB2336" s="225"/>
      <c r="IC2336" s="225"/>
      <c r="ID2336" s="225"/>
      <c r="IE2336" s="225"/>
      <c r="IF2336" s="225"/>
      <c r="IG2336" s="225"/>
      <c r="IH2336" s="225"/>
      <c r="II2336" s="225"/>
      <c r="IJ2336" s="225"/>
      <c r="IK2336" s="225"/>
      <c r="IL2336" s="225"/>
      <c r="IM2336" s="225"/>
      <c r="IN2336" s="225"/>
      <c r="IO2336" s="225"/>
      <c r="IP2336" s="225"/>
      <c r="IQ2336" s="225"/>
      <c r="IR2336" s="225"/>
      <c r="IS2336" s="225"/>
      <c r="IT2336" s="225"/>
      <c r="IU2336" s="225"/>
      <c r="IV2336" s="225"/>
      <c r="IW2336" s="225"/>
      <c r="IX2336" s="225"/>
      <c r="IY2336" s="225"/>
      <c r="IZ2336" s="225"/>
      <c r="JA2336" s="225"/>
      <c r="JB2336" s="225"/>
      <c r="JC2336" s="225"/>
      <c r="JD2336" s="225"/>
      <c r="JE2336" s="225"/>
      <c r="JF2336" s="225"/>
      <c r="JG2336" s="225"/>
      <c r="JH2336" s="225"/>
      <c r="JI2336" s="225"/>
      <c r="JJ2336" s="225"/>
      <c r="JK2336" s="225"/>
      <c r="JL2336" s="225"/>
      <c r="JM2336" s="225"/>
      <c r="JN2336" s="225"/>
      <c r="JO2336" s="225"/>
      <c r="JP2336" s="225"/>
      <c r="JQ2336" s="225"/>
      <c r="JR2336" s="225"/>
      <c r="JS2336" s="225"/>
      <c r="JT2336" s="225"/>
      <c r="JU2336" s="225"/>
      <c r="JV2336" s="225"/>
      <c r="JW2336" s="225"/>
      <c r="JX2336" s="225"/>
      <c r="JY2336" s="225"/>
      <c r="JZ2336" s="225"/>
      <c r="KA2336" s="225"/>
      <c r="KB2336" s="225"/>
      <c r="KC2336" s="225"/>
      <c r="KD2336" s="225"/>
      <c r="KE2336" s="225"/>
      <c r="KF2336" s="225"/>
      <c r="KG2336" s="225"/>
      <c r="KH2336" s="225"/>
      <c r="KI2336" s="225"/>
      <c r="KJ2336" s="225"/>
      <c r="KK2336" s="225"/>
      <c r="KL2336" s="225"/>
      <c r="KM2336" s="225"/>
      <c r="KN2336" s="225"/>
      <c r="KO2336" s="225"/>
      <c r="KP2336" s="225"/>
      <c r="KQ2336" s="225"/>
      <c r="KR2336" s="225"/>
      <c r="KS2336" s="225"/>
      <c r="KT2336" s="225"/>
      <c r="KU2336" s="225"/>
      <c r="KV2336" s="225"/>
      <c r="KW2336" s="225"/>
      <c r="KX2336" s="225"/>
      <c r="KY2336" s="225"/>
      <c r="KZ2336" s="225"/>
      <c r="LA2336" s="225"/>
      <c r="LB2336" s="225"/>
      <c r="LC2336" s="225"/>
      <c r="LD2336" s="225"/>
      <c r="LE2336" s="225"/>
      <c r="LF2336" s="225"/>
      <c r="LG2336" s="225"/>
      <c r="LH2336" s="225"/>
      <c r="LI2336" s="225"/>
      <c r="LJ2336" s="225"/>
      <c r="LK2336" s="225"/>
      <c r="LL2336" s="225"/>
      <c r="LM2336" s="225"/>
      <c r="LN2336" s="225"/>
      <c r="LO2336" s="225"/>
      <c r="LP2336" s="225"/>
      <c r="LQ2336" s="225"/>
      <c r="LR2336" s="225"/>
      <c r="LS2336" s="225"/>
      <c r="LT2336" s="225"/>
      <c r="LU2336" s="225"/>
      <c r="LV2336" s="225"/>
      <c r="LW2336" s="225"/>
      <c r="LX2336" s="225"/>
      <c r="LY2336" s="225"/>
      <c r="LZ2336" s="225"/>
      <c r="MA2336" s="225"/>
      <c r="MB2336" s="225"/>
      <c r="MC2336" s="225"/>
      <c r="MD2336" s="225"/>
      <c r="ME2336" s="225"/>
      <c r="MF2336" s="225"/>
      <c r="MG2336" s="225"/>
      <c r="MH2336" s="225"/>
      <c r="MI2336" s="225"/>
      <c r="MJ2336" s="225"/>
      <c r="MK2336" s="225"/>
      <c r="ML2336" s="225"/>
      <c r="MM2336" s="225"/>
      <c r="MN2336" s="225"/>
      <c r="MO2336" s="225"/>
      <c r="MP2336" s="225"/>
      <c r="MQ2336" s="225"/>
      <c r="MR2336" s="225"/>
      <c r="MS2336" s="225"/>
      <c r="MT2336" s="225"/>
      <c r="MU2336" s="225"/>
      <c r="MV2336" s="225"/>
      <c r="MW2336" s="225"/>
      <c r="MX2336" s="225"/>
      <c r="MY2336" s="225"/>
      <c r="MZ2336" s="225"/>
      <c r="NA2336" s="225"/>
      <c r="NB2336" s="225"/>
      <c r="NC2336" s="225"/>
      <c r="ND2336" s="225"/>
      <c r="NE2336" s="225"/>
      <c r="NF2336" s="225"/>
      <c r="NG2336" s="225"/>
      <c r="NH2336" s="225"/>
      <c r="NI2336" s="225"/>
      <c r="NJ2336" s="225"/>
      <c r="NK2336" s="225"/>
      <c r="NL2336" s="225"/>
      <c r="NM2336" s="225"/>
      <c r="NN2336" s="225"/>
      <c r="NO2336" s="225"/>
      <c r="NP2336" s="225"/>
      <c r="NQ2336" s="225"/>
      <c r="NR2336" s="225"/>
      <c r="NS2336" s="225"/>
      <c r="NT2336" s="225"/>
      <c r="NU2336" s="225"/>
      <c r="NV2336" s="225"/>
      <c r="NW2336" s="225"/>
      <c r="NX2336" s="225"/>
      <c r="NY2336" s="225"/>
      <c r="NZ2336" s="225"/>
      <c r="OA2336" s="225"/>
      <c r="OB2336" s="225"/>
      <c r="OC2336" s="225"/>
      <c r="OD2336" s="225"/>
      <c r="OE2336" s="225"/>
      <c r="OF2336" s="225"/>
      <c r="OG2336" s="225"/>
      <c r="OH2336" s="225"/>
      <c r="OI2336" s="225"/>
      <c r="OJ2336" s="225"/>
      <c r="OK2336" s="225"/>
      <c r="OL2336" s="225"/>
      <c r="OM2336" s="225"/>
      <c r="ON2336" s="225"/>
      <c r="OO2336" s="225"/>
      <c r="OP2336" s="225"/>
      <c r="OQ2336" s="225"/>
      <c r="OR2336" s="225"/>
      <c r="OS2336" s="225"/>
      <c r="OT2336" s="225"/>
      <c r="OU2336" s="225"/>
      <c r="OV2336" s="225"/>
      <c r="OW2336" s="225"/>
      <c r="OX2336" s="225"/>
      <c r="OY2336" s="225"/>
      <c r="OZ2336" s="225"/>
      <c r="PA2336" s="225"/>
      <c r="PB2336" s="225"/>
      <c r="PC2336" s="225"/>
      <c r="PD2336" s="225"/>
      <c r="PE2336" s="225"/>
      <c r="PF2336" s="225"/>
      <c r="PG2336" s="225"/>
      <c r="PH2336" s="225"/>
      <c r="PI2336" s="225"/>
      <c r="PJ2336" s="225"/>
      <c r="PK2336" s="225"/>
      <c r="PL2336" s="225"/>
      <c r="PM2336" s="225"/>
      <c r="PN2336" s="225"/>
      <c r="PO2336" s="225"/>
      <c r="PP2336" s="225"/>
      <c r="PQ2336" s="225"/>
      <c r="PR2336" s="225"/>
      <c r="PS2336" s="225"/>
      <c r="PT2336" s="225"/>
      <c r="PU2336" s="225"/>
      <c r="PV2336" s="225"/>
      <c r="PW2336" s="225"/>
      <c r="PX2336" s="225"/>
      <c r="PY2336" s="225"/>
      <c r="PZ2336" s="225"/>
      <c r="QA2336" s="225"/>
      <c r="QB2336" s="225"/>
      <c r="QC2336" s="225"/>
      <c r="QD2336" s="225"/>
      <c r="QE2336" s="225"/>
      <c r="QF2336" s="225"/>
      <c r="QG2336" s="225"/>
      <c r="QH2336" s="225"/>
      <c r="QI2336" s="225"/>
      <c r="QJ2336" s="225"/>
      <c r="QK2336" s="225"/>
      <c r="QL2336" s="225"/>
      <c r="QM2336" s="225"/>
      <c r="QN2336" s="225"/>
      <c r="QO2336" s="225"/>
      <c r="QP2336" s="225"/>
      <c r="QQ2336" s="225"/>
      <c r="QR2336" s="225"/>
      <c r="QS2336" s="225"/>
      <c r="QT2336" s="225"/>
      <c r="QU2336" s="225"/>
      <c r="QV2336" s="225"/>
      <c r="QW2336" s="225"/>
      <c r="QX2336" s="225"/>
      <c r="QY2336" s="225"/>
      <c r="QZ2336" s="225"/>
      <c r="RA2336" s="225"/>
      <c r="RB2336" s="225"/>
      <c r="RC2336" s="225"/>
      <c r="RD2336" s="225"/>
      <c r="RE2336" s="225"/>
      <c r="RF2336" s="225"/>
      <c r="RG2336" s="225"/>
      <c r="RH2336" s="225"/>
      <c r="RI2336" s="225"/>
      <c r="RJ2336" s="225"/>
      <c r="RK2336" s="225"/>
      <c r="RL2336" s="225"/>
      <c r="RM2336" s="225"/>
      <c r="RN2336" s="225"/>
      <c r="RO2336" s="225"/>
      <c r="RP2336" s="225"/>
      <c r="RQ2336" s="225"/>
      <c r="RR2336" s="225"/>
      <c r="RS2336" s="225"/>
      <c r="RT2336" s="225"/>
      <c r="RU2336" s="225"/>
      <c r="RV2336" s="225"/>
      <c r="RW2336" s="225"/>
      <c r="RX2336" s="225"/>
      <c r="RY2336" s="225"/>
      <c r="RZ2336" s="225"/>
      <c r="SA2336" s="225"/>
      <c r="SB2336" s="225"/>
      <c r="SC2336" s="225"/>
      <c r="SD2336" s="225"/>
      <c r="SE2336" s="225"/>
      <c r="SF2336" s="225"/>
      <c r="SG2336" s="225"/>
      <c r="SH2336" s="225"/>
      <c r="SI2336" s="225"/>
      <c r="SJ2336" s="225"/>
      <c r="SK2336" s="225"/>
      <c r="SL2336" s="225"/>
      <c r="SM2336" s="225"/>
      <c r="SN2336" s="225"/>
      <c r="SO2336" s="225"/>
      <c r="SP2336" s="225"/>
      <c r="SQ2336" s="225"/>
      <c r="SR2336" s="225"/>
      <c r="SS2336" s="225"/>
      <c r="ST2336" s="225"/>
      <c r="SU2336" s="225"/>
      <c r="SV2336" s="225"/>
      <c r="SW2336" s="225"/>
      <c r="SX2336" s="225"/>
      <c r="SY2336" s="225"/>
      <c r="SZ2336" s="225"/>
      <c r="TA2336" s="225"/>
      <c r="TB2336" s="225"/>
      <c r="TC2336" s="225"/>
      <c r="TD2336" s="225"/>
      <c r="TE2336" s="225"/>
      <c r="TF2336" s="225"/>
      <c r="TG2336" s="225"/>
      <c r="TH2336" s="225"/>
      <c r="TI2336" s="225"/>
      <c r="TJ2336" s="225"/>
      <c r="TK2336" s="225"/>
      <c r="TL2336" s="225"/>
      <c r="TM2336" s="225"/>
      <c r="TN2336" s="225"/>
      <c r="TO2336" s="225"/>
      <c r="TP2336" s="225"/>
      <c r="TQ2336" s="225"/>
      <c r="TR2336" s="225"/>
      <c r="TS2336" s="225"/>
      <c r="TT2336" s="225"/>
      <c r="TU2336" s="225"/>
      <c r="TV2336" s="225"/>
      <c r="TW2336" s="225"/>
      <c r="TX2336" s="225"/>
      <c r="TY2336" s="225"/>
      <c r="TZ2336" s="225"/>
      <c r="UA2336" s="225"/>
      <c r="UB2336" s="225"/>
      <c r="UC2336" s="225"/>
      <c r="UD2336" s="225"/>
      <c r="UE2336" s="225"/>
      <c r="UF2336" s="225"/>
      <c r="UG2336" s="225"/>
      <c r="UH2336" s="225"/>
      <c r="UI2336" s="225"/>
      <c r="UJ2336" s="225"/>
      <c r="UK2336" s="225"/>
      <c r="UL2336" s="225"/>
      <c r="UM2336" s="225"/>
      <c r="UN2336" s="225"/>
      <c r="UO2336" s="225"/>
      <c r="UP2336" s="225"/>
      <c r="UQ2336" s="225"/>
      <c r="UR2336" s="225"/>
      <c r="US2336" s="225"/>
      <c r="UT2336" s="225"/>
      <c r="UU2336" s="225"/>
      <c r="UV2336" s="225"/>
      <c r="UW2336" s="225"/>
      <c r="UX2336" s="225"/>
      <c r="UY2336" s="225"/>
      <c r="UZ2336" s="225"/>
      <c r="VA2336" s="225"/>
      <c r="VB2336" s="225"/>
      <c r="VC2336" s="225"/>
      <c r="VD2336" s="225"/>
      <c r="VE2336" s="225"/>
      <c r="VF2336" s="225"/>
      <c r="VG2336" s="225"/>
      <c r="VH2336" s="225"/>
      <c r="VI2336" s="225"/>
      <c r="VJ2336" s="225"/>
      <c r="VK2336" s="225"/>
      <c r="VL2336" s="225"/>
      <c r="VM2336" s="225"/>
      <c r="VN2336" s="225"/>
      <c r="VO2336" s="225"/>
      <c r="VP2336" s="225"/>
      <c r="VQ2336" s="225"/>
      <c r="VR2336" s="225"/>
      <c r="VS2336" s="225"/>
      <c r="VT2336" s="225"/>
      <c r="VU2336" s="225"/>
      <c r="VV2336" s="225"/>
      <c r="VW2336" s="225"/>
      <c r="VX2336" s="225"/>
      <c r="VY2336" s="225"/>
      <c r="VZ2336" s="225"/>
      <c r="WA2336" s="225"/>
      <c r="WB2336" s="225"/>
      <c r="WC2336" s="225"/>
      <c r="WD2336" s="225"/>
      <c r="WE2336" s="225"/>
      <c r="WF2336" s="225"/>
      <c r="WG2336" s="225"/>
      <c r="WH2336" s="225"/>
      <c r="WI2336" s="225"/>
      <c r="WJ2336" s="225"/>
      <c r="WK2336" s="225"/>
      <c r="WL2336" s="225"/>
      <c r="WM2336" s="225"/>
      <c r="WN2336" s="225"/>
      <c r="WO2336" s="225"/>
      <c r="WP2336" s="225"/>
      <c r="WQ2336" s="225"/>
      <c r="WR2336" s="225"/>
      <c r="WS2336" s="225"/>
      <c r="WT2336" s="225"/>
      <c r="WU2336" s="225"/>
      <c r="WV2336" s="225"/>
      <c r="WW2336" s="225"/>
      <c r="WX2336" s="225"/>
      <c r="WY2336" s="225"/>
      <c r="WZ2336" s="225"/>
      <c r="XA2336" s="225"/>
      <c r="XB2336" s="225"/>
      <c r="XC2336" s="225"/>
      <c r="XD2336" s="225"/>
      <c r="XE2336" s="225"/>
      <c r="XF2336" s="225"/>
      <c r="XG2336" s="225"/>
      <c r="XH2336" s="225"/>
      <c r="XI2336" s="225"/>
      <c r="XJ2336" s="225"/>
      <c r="XK2336" s="225"/>
      <c r="XL2336" s="225"/>
      <c r="XM2336" s="225"/>
      <c r="XN2336" s="225"/>
      <c r="XO2336" s="225"/>
      <c r="XP2336" s="225"/>
      <c r="XQ2336" s="225"/>
      <c r="XR2336" s="225"/>
      <c r="XS2336" s="225"/>
      <c r="XT2336" s="225"/>
      <c r="XU2336" s="225"/>
      <c r="XV2336" s="225"/>
      <c r="XW2336" s="225"/>
      <c r="XX2336" s="225"/>
      <c r="XY2336" s="225"/>
      <c r="XZ2336" s="225"/>
      <c r="YA2336" s="225"/>
      <c r="YB2336" s="225"/>
      <c r="YC2336" s="225"/>
      <c r="YD2336" s="225"/>
      <c r="YE2336" s="225"/>
      <c r="YF2336" s="225"/>
      <c r="YG2336" s="225"/>
      <c r="YH2336" s="225"/>
      <c r="YI2336" s="225"/>
      <c r="YJ2336" s="225"/>
      <c r="YK2336" s="225"/>
      <c r="YL2336" s="225"/>
      <c r="YM2336" s="225"/>
      <c r="YN2336" s="225"/>
      <c r="YO2336" s="225"/>
      <c r="YP2336" s="225"/>
      <c r="YQ2336" s="225"/>
      <c r="YR2336" s="225"/>
      <c r="YS2336" s="225"/>
      <c r="YT2336" s="225"/>
      <c r="YU2336" s="225"/>
      <c r="YV2336" s="225"/>
      <c r="YW2336" s="225"/>
      <c r="YX2336" s="225"/>
      <c r="YY2336" s="225"/>
      <c r="YZ2336" s="225"/>
      <c r="ZA2336" s="225"/>
      <c r="ZB2336" s="225"/>
      <c r="ZC2336" s="225"/>
      <c r="ZD2336" s="225"/>
      <c r="ZE2336" s="225"/>
      <c r="ZF2336" s="225"/>
      <c r="ZG2336" s="225"/>
      <c r="ZH2336" s="225"/>
      <c r="ZI2336" s="225"/>
      <c r="ZJ2336" s="225"/>
      <c r="ZK2336" s="225"/>
      <c r="ZL2336" s="225"/>
      <c r="ZM2336" s="225"/>
      <c r="ZN2336" s="225"/>
      <c r="ZO2336" s="225"/>
      <c r="ZP2336" s="225"/>
      <c r="ZQ2336" s="225"/>
      <c r="ZR2336" s="225"/>
      <c r="ZS2336" s="225"/>
      <c r="ZT2336" s="225"/>
      <c r="ZU2336" s="225"/>
      <c r="ZV2336" s="225"/>
      <c r="ZW2336" s="225"/>
      <c r="ZX2336" s="225"/>
      <c r="ZY2336" s="225"/>
      <c r="ZZ2336" s="225"/>
      <c r="AAA2336" s="225"/>
      <c r="AAB2336" s="225"/>
      <c r="AAC2336" s="225"/>
      <c r="AAD2336" s="225"/>
      <c r="AAE2336" s="225"/>
      <c r="AAF2336" s="225"/>
      <c r="AAG2336" s="225"/>
      <c r="AAH2336" s="225"/>
      <c r="AAI2336" s="225"/>
      <c r="AAJ2336" s="225"/>
      <c r="AAK2336" s="225"/>
      <c r="AAL2336" s="225"/>
      <c r="AAM2336" s="225"/>
      <c r="AAN2336" s="225"/>
      <c r="AAO2336" s="225"/>
      <c r="AAP2336" s="225"/>
      <c r="AAQ2336" s="225"/>
      <c r="AAR2336" s="225"/>
      <c r="AAS2336" s="225"/>
      <c r="AAT2336" s="225"/>
      <c r="AAU2336" s="225"/>
      <c r="AAV2336" s="225"/>
      <c r="AAW2336" s="225"/>
      <c r="AAX2336" s="225"/>
      <c r="AAY2336" s="225"/>
      <c r="AAZ2336" s="225"/>
      <c r="ABA2336" s="225"/>
      <c r="ABB2336" s="225"/>
      <c r="ABC2336" s="225"/>
      <c r="ABD2336" s="225"/>
      <c r="ABE2336" s="225"/>
      <c r="ABF2336" s="225"/>
      <c r="ABG2336" s="225"/>
      <c r="ABH2336" s="225"/>
      <c r="ABI2336" s="225"/>
      <c r="ABJ2336" s="225"/>
      <c r="ABK2336" s="225"/>
      <c r="ABL2336" s="225"/>
      <c r="ABM2336" s="225"/>
      <c r="ABN2336" s="225"/>
      <c r="ABO2336" s="225"/>
      <c r="ABP2336" s="225"/>
      <c r="ABQ2336" s="225"/>
      <c r="ABR2336" s="225"/>
      <c r="ABS2336" s="225"/>
      <c r="ABT2336" s="225"/>
      <c r="ABU2336" s="225"/>
      <c r="ABV2336" s="225"/>
      <c r="ABW2336" s="225"/>
      <c r="ABX2336" s="225"/>
      <c r="ABY2336" s="225"/>
      <c r="ABZ2336" s="225"/>
      <c r="ACA2336" s="225"/>
      <c r="ACB2336" s="225"/>
      <c r="ACC2336" s="225"/>
      <c r="ACD2336" s="225"/>
      <c r="ACE2336" s="225"/>
      <c r="ACF2336" s="225"/>
      <c r="ACG2336" s="225"/>
      <c r="ACH2336" s="225"/>
      <c r="ACI2336" s="225"/>
      <c r="ACJ2336" s="225"/>
      <c r="ACK2336" s="225"/>
      <c r="ACL2336" s="225"/>
      <c r="ACM2336" s="225"/>
      <c r="ACN2336" s="225"/>
      <c r="ACO2336" s="225"/>
      <c r="ACP2336" s="225"/>
      <c r="ACQ2336" s="225"/>
      <c r="ACR2336" s="225"/>
      <c r="ACS2336" s="225"/>
      <c r="ACT2336" s="225"/>
      <c r="ACU2336" s="225"/>
      <c r="ACV2336" s="225"/>
      <c r="ACW2336" s="225"/>
      <c r="ACX2336" s="225"/>
      <c r="ACY2336" s="225"/>
      <c r="ACZ2336" s="225"/>
      <c r="ADA2336" s="225"/>
      <c r="ADB2336" s="225"/>
      <c r="ADC2336" s="225"/>
      <c r="ADD2336" s="225"/>
      <c r="ADE2336" s="225"/>
      <c r="ADF2336" s="225"/>
      <c r="ADG2336" s="225"/>
      <c r="ADH2336" s="225"/>
      <c r="ADI2336" s="225"/>
      <c r="ADJ2336" s="225"/>
      <c r="ADK2336" s="225"/>
      <c r="ADL2336" s="225"/>
      <c r="ADM2336" s="225"/>
      <c r="ADN2336" s="225"/>
      <c r="ADO2336" s="225"/>
      <c r="ADP2336" s="225"/>
      <c r="ADQ2336" s="225"/>
      <c r="ADR2336" s="225"/>
      <c r="ADS2336" s="225"/>
      <c r="ADT2336" s="225"/>
      <c r="ADU2336" s="225"/>
      <c r="ADV2336" s="225"/>
      <c r="ADW2336" s="225"/>
      <c r="ADX2336" s="225"/>
      <c r="ADY2336" s="225"/>
      <c r="ADZ2336" s="225"/>
      <c r="AEA2336" s="225"/>
      <c r="AEB2336" s="225"/>
      <c r="AEC2336" s="225"/>
      <c r="AED2336" s="225"/>
      <c r="AEE2336" s="225"/>
      <c r="AEF2336" s="225"/>
      <c r="AEG2336" s="225"/>
      <c r="AEH2336" s="225"/>
      <c r="AEI2336" s="225"/>
      <c r="AEJ2336" s="225"/>
      <c r="AEK2336" s="225"/>
      <c r="AEL2336" s="225"/>
      <c r="AEM2336" s="225"/>
      <c r="AEN2336" s="225"/>
      <c r="AEO2336" s="225"/>
      <c r="AEP2336" s="225"/>
      <c r="AEQ2336" s="225"/>
      <c r="AER2336" s="225"/>
      <c r="AES2336" s="225"/>
      <c r="AET2336" s="225"/>
      <c r="AEU2336" s="225"/>
      <c r="AEV2336" s="225"/>
      <c r="AEW2336" s="225"/>
      <c r="AEX2336" s="225"/>
      <c r="AEY2336" s="225"/>
      <c r="AEZ2336" s="225"/>
      <c r="AFA2336" s="225"/>
      <c r="AFB2336" s="225"/>
      <c r="AFC2336" s="225"/>
      <c r="AFD2336" s="225"/>
      <c r="AFE2336" s="225"/>
      <c r="AFF2336" s="225"/>
      <c r="AFG2336" s="225"/>
      <c r="AFH2336" s="225"/>
      <c r="AFI2336" s="225"/>
      <c r="AFJ2336" s="225"/>
      <c r="AFK2336" s="225"/>
      <c r="AFL2336" s="225"/>
      <c r="AFM2336" s="225"/>
      <c r="AFN2336" s="225"/>
      <c r="AFO2336" s="225"/>
      <c r="AFP2336" s="225"/>
      <c r="AFQ2336" s="225"/>
      <c r="AFR2336" s="225"/>
      <c r="AFS2336" s="225"/>
      <c r="AFT2336" s="225"/>
      <c r="AFU2336" s="225"/>
      <c r="AFV2336" s="225"/>
      <c r="AFW2336" s="225"/>
      <c r="AFX2336" s="225"/>
      <c r="AFY2336" s="225"/>
      <c r="AFZ2336" s="225"/>
      <c r="AGA2336" s="225"/>
      <c r="AGB2336" s="225"/>
      <c r="AGC2336" s="225"/>
      <c r="AGD2336" s="225"/>
      <c r="AGE2336" s="225"/>
      <c r="AGF2336" s="225"/>
      <c r="AGG2336" s="225"/>
      <c r="AGH2336" s="225"/>
      <c r="AGI2336" s="225"/>
      <c r="AGJ2336" s="225"/>
      <c r="AGK2336" s="225"/>
      <c r="AGL2336" s="225"/>
      <c r="AGM2336" s="225"/>
      <c r="AGN2336" s="225"/>
      <c r="AGO2336" s="225"/>
      <c r="AGP2336" s="225"/>
      <c r="AGQ2336" s="225"/>
      <c r="AGR2336" s="225"/>
      <c r="AGS2336" s="225"/>
      <c r="AGT2336" s="225"/>
      <c r="AGU2336" s="225"/>
      <c r="AGV2336" s="225"/>
      <c r="AGW2336" s="225"/>
      <c r="AGX2336" s="225"/>
      <c r="AGY2336" s="225"/>
      <c r="AGZ2336" s="225"/>
      <c r="AHA2336" s="225"/>
      <c r="AHB2336" s="225"/>
      <c r="AHC2336" s="225"/>
      <c r="AHD2336" s="225"/>
      <c r="AHE2336" s="225"/>
      <c r="AHF2336" s="225"/>
      <c r="AHG2336" s="225"/>
      <c r="AHH2336" s="225"/>
      <c r="AHI2336" s="225"/>
      <c r="AHJ2336" s="225"/>
      <c r="AHK2336" s="225"/>
      <c r="AHL2336" s="225"/>
      <c r="AHM2336" s="225"/>
      <c r="AHN2336" s="225"/>
      <c r="AHO2336" s="225"/>
      <c r="AHP2336" s="225"/>
      <c r="AHQ2336" s="225"/>
      <c r="AHR2336" s="225"/>
      <c r="AHS2336" s="225"/>
      <c r="AHT2336" s="225"/>
      <c r="AHU2336" s="225"/>
      <c r="AHV2336" s="225"/>
      <c r="AHW2336" s="225"/>
      <c r="AHX2336" s="225"/>
      <c r="AHY2336" s="225"/>
      <c r="AHZ2336" s="225"/>
      <c r="AIA2336" s="225"/>
      <c r="AIB2336" s="225"/>
      <c r="AIC2336" s="225"/>
      <c r="AID2336" s="225"/>
      <c r="AIE2336" s="225"/>
      <c r="AIF2336" s="225"/>
      <c r="AIG2336" s="225"/>
      <c r="AIH2336" s="225"/>
      <c r="AII2336" s="225"/>
      <c r="AIJ2336" s="225"/>
      <c r="AIK2336" s="225"/>
      <c r="AIL2336" s="225"/>
      <c r="AIM2336" s="225"/>
      <c r="AIN2336" s="225"/>
      <c r="AIO2336" s="225"/>
      <c r="AIP2336" s="225"/>
      <c r="AIQ2336" s="225"/>
      <c r="AIR2336" s="225"/>
      <c r="AIS2336" s="225"/>
      <c r="AIT2336" s="225"/>
      <c r="AIU2336" s="225"/>
      <c r="AIV2336" s="225"/>
      <c r="AIW2336" s="225"/>
      <c r="AIX2336" s="225"/>
      <c r="AIY2336" s="225"/>
      <c r="AIZ2336" s="225"/>
      <c r="AJA2336" s="225"/>
      <c r="AJB2336" s="225"/>
      <c r="AJC2336" s="225"/>
      <c r="AJD2336" s="225"/>
      <c r="AJE2336" s="225"/>
      <c r="AJF2336" s="225"/>
      <c r="AJG2336" s="225"/>
      <c r="AJH2336" s="225"/>
      <c r="AJI2336" s="225"/>
      <c r="AJJ2336" s="225"/>
      <c r="AJK2336" s="225"/>
      <c r="AJL2336" s="225"/>
      <c r="AJM2336" s="225"/>
      <c r="AJN2336" s="225"/>
      <c r="AJO2336" s="225"/>
      <c r="AJP2336" s="225"/>
      <c r="AJQ2336" s="225"/>
      <c r="AJR2336" s="225"/>
      <c r="AJS2336" s="225"/>
      <c r="AJT2336" s="225"/>
      <c r="AJU2336" s="225"/>
      <c r="AJV2336" s="225"/>
      <c r="AJW2336" s="225"/>
      <c r="AJX2336" s="225"/>
      <c r="AJY2336" s="225"/>
      <c r="AJZ2336" s="225"/>
      <c r="AKA2336" s="225"/>
      <c r="AKB2336" s="225"/>
      <c r="AKC2336" s="225"/>
      <c r="AKD2336" s="225"/>
      <c r="AKE2336" s="225"/>
      <c r="AKF2336" s="225"/>
      <c r="AKG2336" s="225"/>
      <c r="AKH2336" s="225"/>
      <c r="AKI2336" s="225"/>
      <c r="AKJ2336" s="225"/>
      <c r="AKK2336" s="225"/>
      <c r="AKL2336" s="225"/>
      <c r="AKM2336" s="225"/>
      <c r="AKN2336" s="225"/>
      <c r="AKO2336" s="225"/>
      <c r="AKP2336" s="225"/>
      <c r="AKQ2336" s="225"/>
      <c r="AKR2336" s="225"/>
      <c r="AKS2336" s="225"/>
      <c r="AKT2336" s="225"/>
      <c r="AKU2336" s="225"/>
      <c r="AKV2336" s="225"/>
      <c r="AKW2336" s="225"/>
      <c r="AKX2336" s="225"/>
      <c r="AKY2336" s="225"/>
      <c r="AKZ2336" s="225"/>
      <c r="ALA2336" s="225"/>
      <c r="ALB2336" s="225"/>
      <c r="ALC2336" s="225"/>
      <c r="ALD2336" s="225"/>
      <c r="ALE2336" s="225"/>
      <c r="ALF2336" s="225"/>
      <c r="ALG2336" s="225"/>
      <c r="ALH2336" s="225"/>
      <c r="ALI2336" s="225"/>
      <c r="ALJ2336" s="225"/>
      <c r="ALK2336" s="225"/>
      <c r="ALL2336" s="225"/>
      <c r="ALM2336" s="225"/>
      <c r="ALN2336" s="225"/>
      <c r="ALO2336" s="225"/>
      <c r="ALP2336" s="225"/>
      <c r="ALQ2336" s="225"/>
      <c r="ALR2336" s="225"/>
      <c r="ALS2336" s="225"/>
      <c r="ALT2336" s="225"/>
      <c r="ALU2336" s="225"/>
      <c r="ALV2336" s="225"/>
      <c r="ALW2336" s="225"/>
      <c r="ALX2336" s="225"/>
      <c r="ALY2336" s="225"/>
      <c r="ALZ2336" s="225"/>
      <c r="AMA2336" s="225"/>
      <c r="AMB2336" s="225"/>
      <c r="AMC2336" s="225"/>
      <c r="AMD2336" s="225"/>
      <c r="AME2336" s="225"/>
      <c r="AMF2336" s="225"/>
      <c r="AMG2336" s="225"/>
      <c r="AMH2336" s="225"/>
      <c r="AMI2336" s="225"/>
      <c r="AMJ2336" s="225"/>
      <c r="AMK2336" s="225"/>
      <c r="AML2336" s="225"/>
      <c r="AMM2336" s="225"/>
      <c r="AMN2336" s="225"/>
      <c r="AMO2336" s="225"/>
      <c r="AMP2336" s="225"/>
      <c r="AMQ2336" s="225"/>
      <c r="AMR2336" s="225"/>
      <c r="AMS2336" s="225"/>
      <c r="AMT2336" s="225"/>
      <c r="AMU2336" s="225"/>
      <c r="AMV2336" s="225"/>
      <c r="AMW2336" s="225"/>
      <c r="AMX2336" s="225"/>
      <c r="AMY2336" s="225"/>
      <c r="AMZ2336" s="225"/>
      <c r="ANA2336" s="225"/>
      <c r="ANB2336" s="225"/>
      <c r="ANC2336" s="225"/>
      <c r="AND2336" s="225"/>
      <c r="ANE2336" s="225"/>
      <c r="ANF2336" s="225"/>
      <c r="ANG2336" s="225"/>
      <c r="ANH2336" s="225"/>
      <c r="ANI2336" s="225"/>
      <c r="ANJ2336" s="225"/>
      <c r="ANK2336" s="225"/>
      <c r="ANL2336" s="225"/>
      <c r="ANM2336" s="225"/>
      <c r="ANN2336" s="225"/>
      <c r="ANO2336" s="225"/>
      <c r="ANP2336" s="225"/>
      <c r="ANQ2336" s="225"/>
      <c r="ANR2336" s="225"/>
      <c r="ANS2336" s="225"/>
      <c r="ANT2336" s="225"/>
      <c r="ANU2336" s="225"/>
      <c r="ANV2336" s="225"/>
      <c r="ANW2336" s="225"/>
      <c r="ANX2336" s="225"/>
      <c r="ANY2336" s="225"/>
      <c r="ANZ2336" s="225"/>
      <c r="AOA2336" s="225"/>
      <c r="AOB2336" s="225"/>
      <c r="AOC2336" s="225"/>
      <c r="AOD2336" s="225"/>
      <c r="AOE2336" s="225"/>
      <c r="AOF2336" s="225"/>
      <c r="AOG2336" s="225"/>
      <c r="AOH2336" s="225"/>
      <c r="AOI2336" s="225"/>
      <c r="AOJ2336" s="225"/>
      <c r="AOK2336" s="225"/>
      <c r="AOL2336" s="225"/>
      <c r="AOM2336" s="225"/>
      <c r="AON2336" s="225"/>
      <c r="AOO2336" s="225"/>
      <c r="AOP2336" s="225"/>
      <c r="AOQ2336" s="225"/>
      <c r="AOR2336" s="225"/>
      <c r="AOS2336" s="225"/>
      <c r="AOT2336" s="225"/>
      <c r="AOU2336" s="225"/>
      <c r="AOV2336" s="225"/>
      <c r="AOW2336" s="225"/>
      <c r="AOX2336" s="225"/>
      <c r="AOY2336" s="225"/>
      <c r="AOZ2336" s="225"/>
      <c r="APA2336" s="225"/>
      <c r="APB2336" s="225"/>
      <c r="APC2336" s="225"/>
      <c r="APD2336" s="225"/>
      <c r="APE2336" s="225"/>
      <c r="APF2336" s="225"/>
      <c r="APG2336" s="225"/>
      <c r="APH2336" s="225"/>
      <c r="API2336" s="225"/>
      <c r="APJ2336" s="225"/>
      <c r="APK2336" s="225"/>
      <c r="APL2336" s="225"/>
      <c r="APM2336" s="225"/>
      <c r="APN2336" s="225"/>
      <c r="APO2336" s="225"/>
      <c r="APP2336" s="225"/>
      <c r="APQ2336" s="225"/>
      <c r="APR2336" s="225"/>
      <c r="APS2336" s="225"/>
      <c r="APT2336" s="225"/>
      <c r="APU2336" s="225"/>
      <c r="APV2336" s="225"/>
      <c r="APW2336" s="225"/>
      <c r="APX2336" s="225"/>
      <c r="APY2336" s="225"/>
      <c r="APZ2336" s="225"/>
      <c r="AQA2336" s="225"/>
      <c r="AQB2336" s="225"/>
      <c r="AQC2336" s="225"/>
      <c r="AQD2336" s="225"/>
      <c r="AQE2336" s="225"/>
      <c r="AQF2336" s="225"/>
      <c r="AQG2336" s="225"/>
      <c r="AQH2336" s="225"/>
      <c r="AQI2336" s="225"/>
      <c r="AQJ2336" s="225"/>
      <c r="AQK2336" s="225"/>
      <c r="AQL2336" s="225"/>
      <c r="AQM2336" s="225"/>
      <c r="AQN2336" s="225"/>
      <c r="AQO2336" s="225"/>
      <c r="AQP2336" s="225"/>
      <c r="AQQ2336" s="225"/>
      <c r="AQR2336" s="225"/>
      <c r="AQS2336" s="225"/>
      <c r="AQT2336" s="225"/>
      <c r="AQU2336" s="225"/>
      <c r="AQV2336" s="225"/>
      <c r="AQW2336" s="225"/>
      <c r="AQX2336" s="225"/>
      <c r="AQY2336" s="225"/>
      <c r="AQZ2336" s="225"/>
      <c r="ARA2336" s="225"/>
      <c r="ARB2336" s="225"/>
      <c r="ARC2336" s="225"/>
      <c r="ARD2336" s="225"/>
      <c r="ARE2336" s="225"/>
      <c r="ARF2336" s="225"/>
      <c r="ARG2336" s="225"/>
      <c r="ARH2336" s="225"/>
      <c r="ARI2336" s="225"/>
      <c r="ARJ2336" s="225"/>
      <c r="ARK2336" s="225"/>
      <c r="ARL2336" s="225"/>
      <c r="ARM2336" s="225"/>
      <c r="ARN2336" s="225"/>
      <c r="ARO2336" s="225"/>
      <c r="ARP2336" s="225"/>
      <c r="ARQ2336" s="225"/>
      <c r="ARR2336" s="225"/>
      <c r="ARS2336" s="225"/>
      <c r="ART2336" s="225"/>
      <c r="ARU2336" s="225"/>
      <c r="ARV2336" s="225"/>
      <c r="ARW2336" s="225"/>
      <c r="ARX2336" s="225"/>
      <c r="ARY2336" s="225"/>
      <c r="ARZ2336" s="225"/>
      <c r="ASA2336" s="225"/>
      <c r="ASB2336" s="225"/>
      <c r="ASC2336" s="225"/>
      <c r="ASD2336" s="225"/>
      <c r="ASE2336" s="225"/>
      <c r="ASF2336" s="225"/>
      <c r="ASG2336" s="225"/>
      <c r="ASH2336" s="225"/>
      <c r="ASI2336" s="225"/>
      <c r="ASJ2336" s="225"/>
      <c r="ASK2336" s="225"/>
      <c r="ASL2336" s="225"/>
      <c r="ASM2336" s="225"/>
      <c r="ASN2336" s="225"/>
      <c r="ASO2336" s="225"/>
      <c r="ASP2336" s="225"/>
      <c r="ASQ2336" s="225"/>
      <c r="ASR2336" s="225"/>
      <c r="ASS2336" s="225"/>
      <c r="AST2336" s="225"/>
      <c r="ASU2336" s="225"/>
      <c r="ASV2336" s="225"/>
      <c r="ASW2336" s="225"/>
      <c r="ASX2336" s="225"/>
      <c r="ASY2336" s="225"/>
      <c r="ASZ2336" s="225"/>
      <c r="ATA2336" s="225"/>
      <c r="ATB2336" s="225"/>
      <c r="ATC2336" s="225"/>
      <c r="ATD2336" s="225"/>
      <c r="ATE2336" s="225"/>
      <c r="ATF2336" s="225"/>
      <c r="ATG2336" s="225"/>
      <c r="ATH2336" s="225"/>
      <c r="ATI2336" s="225"/>
      <c r="ATJ2336" s="225"/>
      <c r="ATK2336" s="225"/>
      <c r="ATL2336" s="225"/>
      <c r="ATM2336" s="225"/>
      <c r="ATN2336" s="225"/>
      <c r="ATO2336" s="225"/>
      <c r="ATP2336" s="225"/>
      <c r="ATQ2336" s="225"/>
      <c r="ATR2336" s="225"/>
      <c r="ATS2336" s="225"/>
      <c r="ATT2336" s="225"/>
      <c r="ATU2336" s="225"/>
      <c r="ATV2336" s="225"/>
      <c r="ATW2336" s="225"/>
      <c r="ATX2336" s="225"/>
      <c r="ATY2336" s="225"/>
      <c r="ATZ2336" s="225"/>
      <c r="AUA2336" s="225"/>
      <c r="AUB2336" s="225"/>
      <c r="AUC2336" s="225"/>
      <c r="AUD2336" s="225"/>
      <c r="AUE2336" s="225"/>
      <c r="AUF2336" s="225"/>
      <c r="AUG2336" s="225"/>
      <c r="AUH2336" s="225"/>
      <c r="AUI2336" s="225"/>
      <c r="AUJ2336" s="225"/>
      <c r="AUK2336" s="225"/>
      <c r="AUL2336" s="225"/>
      <c r="AUM2336" s="225"/>
      <c r="AUN2336" s="225"/>
      <c r="AUO2336" s="225"/>
      <c r="AUP2336" s="225"/>
      <c r="AUQ2336" s="225"/>
      <c r="AUR2336" s="225"/>
      <c r="AUS2336" s="225"/>
      <c r="AUT2336" s="225"/>
      <c r="AUU2336" s="225"/>
      <c r="AUV2336" s="225"/>
      <c r="AUW2336" s="225"/>
      <c r="AUX2336" s="225"/>
      <c r="AUY2336" s="225"/>
      <c r="AUZ2336" s="225"/>
      <c r="AVA2336" s="225"/>
      <c r="AVB2336" s="225"/>
      <c r="AVC2336" s="225"/>
      <c r="AVD2336" s="225"/>
      <c r="AVE2336" s="225"/>
      <c r="AVF2336" s="225"/>
      <c r="AVG2336" s="225"/>
      <c r="AVH2336" s="225"/>
      <c r="AVI2336" s="225"/>
      <c r="AVJ2336" s="225"/>
      <c r="AVK2336" s="225"/>
      <c r="AVL2336" s="225"/>
      <c r="AVM2336" s="225"/>
      <c r="AVN2336" s="225"/>
      <c r="AVO2336" s="225"/>
      <c r="AVP2336" s="225"/>
      <c r="AVQ2336" s="225"/>
      <c r="AVR2336" s="225"/>
      <c r="AVS2336" s="225"/>
      <c r="AVT2336" s="225"/>
      <c r="AVU2336" s="225"/>
      <c r="AVV2336" s="225"/>
      <c r="AVW2336" s="225"/>
      <c r="AVX2336" s="225"/>
      <c r="AVY2336" s="225"/>
      <c r="AVZ2336" s="225"/>
      <c r="AWA2336" s="225"/>
      <c r="AWB2336" s="225"/>
      <c r="AWC2336" s="225"/>
      <c r="AWD2336" s="225"/>
      <c r="AWE2336" s="225"/>
      <c r="AWF2336" s="225"/>
      <c r="AWG2336" s="225"/>
      <c r="AWH2336" s="225"/>
      <c r="AWI2336" s="225"/>
      <c r="AWJ2336" s="225"/>
      <c r="AWK2336" s="225"/>
      <c r="AWL2336" s="225"/>
      <c r="AWM2336" s="225"/>
      <c r="AWN2336" s="225"/>
      <c r="AWO2336" s="225"/>
      <c r="AWP2336" s="225"/>
      <c r="AWQ2336" s="225"/>
      <c r="AWR2336" s="225"/>
      <c r="AWS2336" s="225"/>
      <c r="AWT2336" s="225"/>
      <c r="AWU2336" s="225"/>
      <c r="AWV2336" s="225"/>
      <c r="AWW2336" s="225"/>
      <c r="AWX2336" s="225"/>
      <c r="AWY2336" s="225"/>
      <c r="AWZ2336" s="225"/>
      <c r="AXA2336" s="225"/>
      <c r="AXB2336" s="225"/>
      <c r="AXC2336" s="225"/>
      <c r="AXD2336" s="225"/>
      <c r="AXE2336" s="225"/>
      <c r="AXF2336" s="225"/>
      <c r="AXG2336" s="225"/>
      <c r="AXH2336" s="225"/>
      <c r="AXI2336" s="225"/>
      <c r="AXJ2336" s="225"/>
      <c r="AXK2336" s="225"/>
      <c r="AXL2336" s="225"/>
      <c r="AXM2336" s="225"/>
      <c r="AXN2336" s="225"/>
      <c r="AXO2336" s="225"/>
      <c r="AXP2336" s="225"/>
      <c r="AXQ2336" s="225"/>
      <c r="AXR2336" s="225"/>
      <c r="AXS2336" s="225"/>
      <c r="AXT2336" s="225"/>
      <c r="AXU2336" s="225"/>
      <c r="AXV2336" s="225"/>
      <c r="AXW2336" s="225"/>
      <c r="AXX2336" s="225"/>
      <c r="AXY2336" s="225"/>
      <c r="AXZ2336" s="225"/>
      <c r="AYA2336" s="225"/>
      <c r="AYB2336" s="225"/>
      <c r="AYC2336" s="225"/>
      <c r="AYD2336" s="225"/>
      <c r="AYE2336" s="225"/>
      <c r="AYF2336" s="225"/>
      <c r="AYG2336" s="225"/>
      <c r="AYH2336" s="225"/>
      <c r="AYI2336" s="225"/>
      <c r="AYJ2336" s="225"/>
      <c r="AYK2336" s="225"/>
      <c r="AYL2336" s="225"/>
      <c r="AYM2336" s="225"/>
      <c r="AYN2336" s="225"/>
      <c r="AYO2336" s="225"/>
      <c r="AYP2336" s="225"/>
      <c r="AYQ2336" s="225"/>
      <c r="AYR2336" s="225"/>
      <c r="AYS2336" s="225"/>
      <c r="AYT2336" s="225"/>
      <c r="AYU2336" s="225"/>
      <c r="AYV2336" s="225"/>
      <c r="AYW2336" s="225"/>
      <c r="AYX2336" s="225"/>
      <c r="AYY2336" s="225"/>
      <c r="AYZ2336" s="225"/>
      <c r="AZA2336" s="225"/>
      <c r="AZB2336" s="225"/>
      <c r="AZC2336" s="225"/>
      <c r="AZD2336" s="225"/>
      <c r="AZE2336" s="225"/>
      <c r="AZF2336" s="225"/>
      <c r="AZG2336" s="225"/>
      <c r="AZH2336" s="225"/>
      <c r="AZI2336" s="225"/>
      <c r="AZJ2336" s="225"/>
      <c r="AZK2336" s="225"/>
      <c r="AZL2336" s="225"/>
      <c r="AZM2336" s="225"/>
      <c r="AZN2336" s="225"/>
      <c r="AZO2336" s="225"/>
      <c r="AZP2336" s="225"/>
      <c r="AZQ2336" s="225"/>
      <c r="AZR2336" s="225"/>
      <c r="AZS2336" s="225"/>
      <c r="AZT2336" s="225"/>
      <c r="AZU2336" s="225"/>
      <c r="AZV2336" s="225"/>
      <c r="AZW2336" s="225"/>
      <c r="AZX2336" s="225"/>
      <c r="AZY2336" s="225"/>
      <c r="AZZ2336" s="225"/>
      <c r="BAA2336" s="225"/>
      <c r="BAB2336" s="225"/>
      <c r="BAC2336" s="225"/>
      <c r="BAD2336" s="225"/>
      <c r="BAE2336" s="225"/>
      <c r="BAF2336" s="225"/>
      <c r="BAG2336" s="225"/>
      <c r="BAH2336" s="225"/>
      <c r="BAI2336" s="225"/>
      <c r="BAJ2336" s="225"/>
      <c r="BAK2336" s="225"/>
      <c r="BAL2336" s="225"/>
      <c r="BAM2336" s="225"/>
      <c r="BAN2336" s="225"/>
      <c r="BAO2336" s="225"/>
      <c r="BAP2336" s="225"/>
      <c r="BAQ2336" s="225"/>
      <c r="BAR2336" s="225"/>
      <c r="BAS2336" s="225"/>
      <c r="BAT2336" s="225"/>
      <c r="BAU2336" s="225"/>
      <c r="BAV2336" s="225"/>
      <c r="BAW2336" s="225"/>
      <c r="BAX2336" s="225"/>
      <c r="BAY2336" s="225"/>
      <c r="BAZ2336" s="225"/>
      <c r="BBA2336" s="225"/>
      <c r="BBB2336" s="225"/>
      <c r="BBC2336" s="225"/>
      <c r="BBD2336" s="225"/>
      <c r="BBE2336" s="225"/>
      <c r="BBF2336" s="225"/>
      <c r="BBG2336" s="225"/>
      <c r="BBH2336" s="225"/>
      <c r="BBI2336" s="225"/>
      <c r="BBJ2336" s="225"/>
      <c r="BBK2336" s="225"/>
      <c r="BBL2336" s="225"/>
      <c r="BBM2336" s="225"/>
      <c r="BBN2336" s="225"/>
      <c r="BBO2336" s="225"/>
      <c r="BBP2336" s="225"/>
      <c r="BBQ2336" s="225"/>
      <c r="BBR2336" s="225"/>
      <c r="BBS2336" s="225"/>
      <c r="BBT2336" s="225"/>
      <c r="BBU2336" s="225"/>
      <c r="BBV2336" s="225"/>
      <c r="BBW2336" s="225"/>
      <c r="BBX2336" s="225"/>
      <c r="BBY2336" s="225"/>
      <c r="BBZ2336" s="225"/>
      <c r="BCA2336" s="225"/>
      <c r="BCB2336" s="225"/>
      <c r="BCC2336" s="225"/>
      <c r="BCD2336" s="225"/>
      <c r="BCE2336" s="225"/>
      <c r="BCF2336" s="225"/>
      <c r="BCG2336" s="225"/>
      <c r="BCH2336" s="225"/>
      <c r="BCI2336" s="225"/>
      <c r="BCJ2336" s="225"/>
      <c r="BCK2336" s="225"/>
      <c r="BCL2336" s="225"/>
      <c r="BCM2336" s="225"/>
      <c r="BCN2336" s="225"/>
      <c r="BCO2336" s="225"/>
      <c r="BCP2336" s="225"/>
      <c r="BCQ2336" s="225"/>
      <c r="BCR2336" s="225"/>
      <c r="BCS2336" s="225"/>
      <c r="BCT2336" s="225"/>
      <c r="BCU2336" s="225"/>
      <c r="BCV2336" s="225"/>
      <c r="BCW2336" s="225"/>
      <c r="BCX2336" s="225"/>
      <c r="BCY2336" s="225"/>
      <c r="BCZ2336" s="225"/>
      <c r="BDA2336" s="225"/>
      <c r="BDB2336" s="225"/>
      <c r="BDC2336" s="225"/>
      <c r="BDD2336" s="225"/>
      <c r="BDE2336" s="225"/>
      <c r="BDF2336" s="225"/>
      <c r="BDG2336" s="225"/>
      <c r="BDH2336" s="225"/>
      <c r="BDI2336" s="225"/>
      <c r="BDJ2336" s="225"/>
      <c r="BDK2336" s="225"/>
      <c r="BDL2336" s="225"/>
      <c r="BDM2336" s="225"/>
      <c r="BDN2336" s="225"/>
      <c r="BDO2336" s="225"/>
      <c r="BDP2336" s="225"/>
      <c r="BDQ2336" s="225"/>
      <c r="BDR2336" s="225"/>
      <c r="BDS2336" s="225"/>
      <c r="BDT2336" s="225"/>
      <c r="BDU2336" s="225"/>
      <c r="BDV2336" s="225"/>
      <c r="BDW2336" s="225"/>
      <c r="BDX2336" s="225"/>
      <c r="BDY2336" s="225"/>
      <c r="BDZ2336" s="225"/>
      <c r="BEA2336" s="225"/>
      <c r="BEB2336" s="225"/>
      <c r="BEC2336" s="225"/>
      <c r="BED2336" s="225"/>
      <c r="BEE2336" s="225"/>
      <c r="BEF2336" s="225"/>
      <c r="BEG2336" s="225"/>
      <c r="BEH2336" s="225"/>
      <c r="BEI2336" s="225"/>
      <c r="BEJ2336" s="225"/>
      <c r="BEK2336" s="225"/>
      <c r="BEL2336" s="225"/>
      <c r="BEM2336" s="225"/>
      <c r="BEN2336" s="225"/>
      <c r="BEO2336" s="225"/>
      <c r="BEP2336" s="225"/>
      <c r="BEQ2336" s="225"/>
      <c r="BER2336" s="225"/>
      <c r="BES2336" s="225"/>
      <c r="BET2336" s="225"/>
      <c r="BEU2336" s="225"/>
      <c r="BEV2336" s="225"/>
      <c r="BEW2336" s="225"/>
      <c r="BEX2336" s="225"/>
      <c r="BEY2336" s="225"/>
      <c r="BEZ2336" s="225"/>
      <c r="BFA2336" s="225"/>
      <c r="BFB2336" s="225"/>
      <c r="BFC2336" s="225"/>
      <c r="BFD2336" s="225"/>
      <c r="BFE2336" s="225"/>
      <c r="BFF2336" s="225"/>
      <c r="BFG2336" s="225"/>
      <c r="BFH2336" s="225"/>
      <c r="BFI2336" s="225"/>
      <c r="BFJ2336" s="225"/>
      <c r="BFK2336" s="225"/>
      <c r="BFL2336" s="225"/>
      <c r="BFM2336" s="225"/>
      <c r="BFN2336" s="225"/>
      <c r="BFO2336" s="225"/>
      <c r="BFP2336" s="225"/>
      <c r="BFQ2336" s="225"/>
      <c r="BFR2336" s="225"/>
      <c r="BFS2336" s="225"/>
      <c r="BFT2336" s="225"/>
      <c r="BFU2336" s="225"/>
      <c r="BFV2336" s="225"/>
      <c r="BFW2336" s="225"/>
      <c r="BFX2336" s="225"/>
      <c r="BFY2336" s="225"/>
      <c r="BFZ2336" s="225"/>
      <c r="BGA2336" s="225"/>
      <c r="BGB2336" s="225"/>
      <c r="BGC2336" s="225"/>
      <c r="BGD2336" s="225"/>
      <c r="BGE2336" s="225"/>
      <c r="BGF2336" s="225"/>
      <c r="BGG2336" s="225"/>
      <c r="BGH2336" s="225"/>
      <c r="BGI2336" s="225"/>
      <c r="BGJ2336" s="225"/>
      <c r="BGK2336" s="225"/>
      <c r="BGL2336" s="225"/>
      <c r="BGM2336" s="225"/>
      <c r="BGN2336" s="225"/>
      <c r="BGO2336" s="225"/>
      <c r="BGP2336" s="225"/>
      <c r="BGQ2336" s="225"/>
      <c r="BGR2336" s="225"/>
      <c r="BGS2336" s="225"/>
      <c r="BGT2336" s="225"/>
      <c r="BGU2336" s="225"/>
      <c r="BGV2336" s="225"/>
      <c r="BGW2336" s="225"/>
      <c r="BGX2336" s="225"/>
      <c r="BGY2336" s="225"/>
      <c r="BGZ2336" s="225"/>
      <c r="BHA2336" s="225"/>
      <c r="BHB2336" s="225"/>
      <c r="BHC2336" s="225"/>
      <c r="BHD2336" s="225"/>
      <c r="BHE2336" s="225"/>
      <c r="BHF2336" s="225"/>
      <c r="BHG2336" s="225"/>
      <c r="BHH2336" s="225"/>
      <c r="BHI2336" s="225"/>
      <c r="BHJ2336" s="225"/>
      <c r="BHK2336" s="225"/>
      <c r="BHL2336" s="225"/>
      <c r="BHM2336" s="225"/>
      <c r="BHN2336" s="225"/>
      <c r="BHO2336" s="225"/>
      <c r="BHP2336" s="225"/>
      <c r="BHQ2336" s="225"/>
      <c r="BHR2336" s="225"/>
      <c r="BHS2336" s="225"/>
      <c r="BHT2336" s="225"/>
      <c r="BHU2336" s="225"/>
      <c r="BHV2336" s="225"/>
      <c r="BHW2336" s="225"/>
      <c r="BHX2336" s="225"/>
      <c r="BHY2336" s="225"/>
      <c r="BHZ2336" s="225"/>
      <c r="BIA2336" s="225"/>
      <c r="BIB2336" s="225"/>
      <c r="BIC2336" s="225"/>
      <c r="BID2336" s="225"/>
      <c r="BIE2336" s="225"/>
      <c r="BIF2336" s="225"/>
      <c r="BIG2336" s="225"/>
      <c r="BIH2336" s="225"/>
      <c r="BII2336" s="225"/>
      <c r="BIJ2336" s="225"/>
      <c r="BIK2336" s="225"/>
      <c r="BIL2336" s="225"/>
      <c r="BIM2336" s="225"/>
      <c r="BIN2336" s="225"/>
      <c r="BIO2336" s="225"/>
      <c r="BIP2336" s="225"/>
      <c r="BIQ2336" s="225"/>
      <c r="BIR2336" s="225"/>
      <c r="BIS2336" s="225"/>
      <c r="BIT2336" s="225"/>
      <c r="BIU2336" s="225"/>
      <c r="BIV2336" s="225"/>
      <c r="BIW2336" s="225"/>
      <c r="BIX2336" s="225"/>
      <c r="BIY2336" s="225"/>
      <c r="BIZ2336" s="225"/>
      <c r="BJA2336" s="225"/>
      <c r="BJB2336" s="225"/>
      <c r="BJC2336" s="225"/>
      <c r="BJD2336" s="225"/>
      <c r="BJE2336" s="225"/>
      <c r="BJF2336" s="225"/>
      <c r="BJG2336" s="225"/>
      <c r="BJH2336" s="225"/>
      <c r="BJI2336" s="225"/>
      <c r="BJJ2336" s="225"/>
      <c r="BJK2336" s="225"/>
      <c r="BJL2336" s="225"/>
      <c r="BJM2336" s="225"/>
      <c r="BJN2336" s="225"/>
      <c r="BJO2336" s="225"/>
      <c r="BJP2336" s="225"/>
      <c r="BJQ2336" s="225"/>
      <c r="BJR2336" s="225"/>
      <c r="BJS2336" s="225"/>
      <c r="BJT2336" s="225"/>
      <c r="BJU2336" s="225"/>
      <c r="BJV2336" s="225"/>
      <c r="BJW2336" s="225"/>
      <c r="BJX2336" s="225"/>
      <c r="BJY2336" s="225"/>
      <c r="BJZ2336" s="225"/>
      <c r="BKA2336" s="225"/>
      <c r="BKB2336" s="225"/>
      <c r="BKC2336" s="225"/>
      <c r="BKD2336" s="225"/>
      <c r="BKE2336" s="225"/>
      <c r="BKF2336" s="225"/>
      <c r="BKG2336" s="225"/>
      <c r="BKH2336" s="225"/>
      <c r="BKI2336" s="225"/>
      <c r="BKJ2336" s="225"/>
      <c r="BKK2336" s="225"/>
      <c r="BKL2336" s="225"/>
      <c r="BKM2336" s="225"/>
      <c r="BKN2336" s="225"/>
      <c r="BKO2336" s="225"/>
      <c r="BKP2336" s="225"/>
      <c r="BKQ2336" s="225"/>
      <c r="BKR2336" s="225"/>
      <c r="BKS2336" s="225"/>
      <c r="BKT2336" s="225"/>
      <c r="BKU2336" s="225"/>
      <c r="BKV2336" s="225"/>
      <c r="BKW2336" s="225"/>
      <c r="BKX2336" s="225"/>
      <c r="BKY2336" s="225"/>
      <c r="BKZ2336" s="225"/>
      <c r="BLA2336" s="225"/>
      <c r="BLB2336" s="225"/>
      <c r="BLC2336" s="225"/>
      <c r="BLD2336" s="225"/>
      <c r="BLE2336" s="225"/>
      <c r="BLF2336" s="225"/>
      <c r="BLG2336" s="225"/>
      <c r="BLH2336" s="225"/>
      <c r="BLI2336" s="225"/>
      <c r="BLJ2336" s="225"/>
      <c r="BLK2336" s="225"/>
      <c r="BLL2336" s="225"/>
      <c r="BLM2336" s="225"/>
      <c r="BLN2336" s="225"/>
      <c r="BLO2336" s="225"/>
      <c r="BLP2336" s="225"/>
      <c r="BLQ2336" s="225"/>
      <c r="BLR2336" s="225"/>
      <c r="BLS2336" s="225"/>
      <c r="BLT2336" s="225"/>
      <c r="BLU2336" s="225"/>
      <c r="BLV2336" s="225"/>
      <c r="BLW2336" s="225"/>
      <c r="BLX2336" s="225"/>
      <c r="BLY2336" s="225"/>
      <c r="BLZ2336" s="225"/>
      <c r="BMA2336" s="225"/>
      <c r="BMB2336" s="225"/>
      <c r="BMC2336" s="225"/>
      <c r="BMD2336" s="225"/>
      <c r="BME2336" s="225"/>
      <c r="BMF2336" s="225"/>
      <c r="BMG2336" s="225"/>
      <c r="BMH2336" s="225"/>
      <c r="BMI2336" s="225"/>
      <c r="BMJ2336" s="225"/>
      <c r="BMK2336" s="225"/>
      <c r="BML2336" s="225"/>
      <c r="BMM2336" s="225"/>
      <c r="BMN2336" s="225"/>
      <c r="BMO2336" s="225"/>
      <c r="BMP2336" s="225"/>
      <c r="BMQ2336" s="225"/>
      <c r="BMR2336" s="225"/>
      <c r="BMS2336" s="225"/>
      <c r="BMT2336" s="225"/>
      <c r="BMU2336" s="225"/>
      <c r="BMV2336" s="225"/>
      <c r="BMW2336" s="225"/>
      <c r="BMX2336" s="225"/>
      <c r="BMY2336" s="225"/>
      <c r="BMZ2336" s="225"/>
      <c r="BNA2336" s="225"/>
      <c r="BNB2336" s="225"/>
      <c r="BNC2336" s="225"/>
      <c r="BND2336" s="225"/>
      <c r="BNE2336" s="225"/>
      <c r="BNF2336" s="225"/>
      <c r="BNG2336" s="225"/>
      <c r="BNH2336" s="225"/>
      <c r="BNI2336" s="225"/>
      <c r="BNJ2336" s="225"/>
      <c r="BNK2336" s="225"/>
      <c r="BNL2336" s="225"/>
      <c r="BNM2336" s="225"/>
      <c r="BNN2336" s="225"/>
      <c r="BNO2336" s="225"/>
      <c r="BNP2336" s="225"/>
      <c r="BNQ2336" s="225"/>
      <c r="BNR2336" s="225"/>
      <c r="BNS2336" s="225"/>
      <c r="BNT2336" s="225"/>
      <c r="BNU2336" s="225"/>
      <c r="BNV2336" s="225"/>
      <c r="BNW2336" s="225"/>
      <c r="BNX2336" s="225"/>
      <c r="BNY2336" s="225"/>
      <c r="BNZ2336" s="225"/>
      <c r="BOA2336" s="225"/>
      <c r="BOB2336" s="225"/>
      <c r="BOC2336" s="225"/>
      <c r="BOD2336" s="225"/>
      <c r="BOE2336" s="225"/>
      <c r="BOF2336" s="225"/>
      <c r="BOG2336" s="225"/>
      <c r="BOH2336" s="225"/>
      <c r="BOI2336" s="225"/>
      <c r="BOJ2336" s="225"/>
      <c r="BOK2336" s="225"/>
      <c r="BOL2336" s="225"/>
      <c r="BOM2336" s="225"/>
      <c r="BON2336" s="225"/>
      <c r="BOO2336" s="225"/>
      <c r="BOP2336" s="225"/>
      <c r="BOQ2336" s="225"/>
      <c r="BOR2336" s="225"/>
      <c r="BOS2336" s="225"/>
      <c r="BOT2336" s="225"/>
      <c r="BOU2336" s="225"/>
      <c r="BOV2336" s="225"/>
      <c r="BOW2336" s="225"/>
      <c r="BOX2336" s="225"/>
      <c r="BOY2336" s="225"/>
      <c r="BOZ2336" s="225"/>
      <c r="BPA2336" s="225"/>
      <c r="BPB2336" s="225"/>
      <c r="BPC2336" s="225"/>
      <c r="BPD2336" s="225"/>
      <c r="BPE2336" s="225"/>
      <c r="BPF2336" s="225"/>
      <c r="BPG2336" s="225"/>
      <c r="BPH2336" s="225"/>
      <c r="BPI2336" s="225"/>
      <c r="BPJ2336" s="225"/>
      <c r="BPK2336" s="225"/>
      <c r="BPL2336" s="225"/>
      <c r="BPM2336" s="225"/>
      <c r="BPN2336" s="225"/>
      <c r="BPO2336" s="225"/>
      <c r="BPP2336" s="225"/>
      <c r="BPQ2336" s="225"/>
      <c r="BPR2336" s="225"/>
      <c r="BPS2336" s="225"/>
      <c r="BPT2336" s="225"/>
      <c r="BPU2336" s="225"/>
      <c r="BPV2336" s="225"/>
      <c r="BPW2336" s="225"/>
      <c r="BPX2336" s="225"/>
      <c r="BPY2336" s="225"/>
      <c r="BPZ2336" s="225"/>
      <c r="BQA2336" s="225"/>
      <c r="BQB2336" s="225"/>
      <c r="BQC2336" s="225"/>
      <c r="BQD2336" s="225"/>
      <c r="BQE2336" s="225"/>
      <c r="BQF2336" s="225"/>
      <c r="BQG2336" s="225"/>
      <c r="BQH2336" s="225"/>
      <c r="BQI2336" s="225"/>
      <c r="BQJ2336" s="225"/>
      <c r="BQK2336" s="225"/>
      <c r="BQL2336" s="225"/>
      <c r="BQM2336" s="225"/>
      <c r="BQN2336" s="225"/>
      <c r="BQO2336" s="225"/>
      <c r="BQP2336" s="225"/>
      <c r="BQQ2336" s="225"/>
      <c r="BQR2336" s="225"/>
      <c r="BQS2336" s="225"/>
      <c r="BQT2336" s="225"/>
      <c r="BQU2336" s="225"/>
      <c r="BQV2336" s="225"/>
      <c r="BQW2336" s="225"/>
      <c r="BQX2336" s="225"/>
      <c r="BQY2336" s="225"/>
      <c r="BQZ2336" s="225"/>
      <c r="BRA2336" s="225"/>
      <c r="BRB2336" s="225"/>
      <c r="BRC2336" s="225"/>
      <c r="BRD2336" s="225"/>
      <c r="BRE2336" s="225"/>
      <c r="BRF2336" s="225"/>
      <c r="BRG2336" s="225"/>
      <c r="BRH2336" s="225"/>
      <c r="BRI2336" s="225"/>
      <c r="BRJ2336" s="225"/>
      <c r="BRK2336" s="225"/>
      <c r="BRL2336" s="225"/>
      <c r="BRM2336" s="225"/>
      <c r="BRN2336" s="225"/>
      <c r="BRO2336" s="225"/>
      <c r="BRP2336" s="225"/>
      <c r="BRQ2336" s="225"/>
      <c r="BRR2336" s="225"/>
      <c r="BRS2336" s="225"/>
      <c r="BRT2336" s="225"/>
      <c r="BRU2336" s="225"/>
      <c r="BRV2336" s="225"/>
      <c r="BRW2336" s="225"/>
      <c r="BRX2336" s="225"/>
      <c r="BRY2336" s="225"/>
      <c r="BRZ2336" s="225"/>
      <c r="BSA2336" s="225"/>
      <c r="BSB2336" s="225"/>
      <c r="BSC2336" s="225"/>
      <c r="BSD2336" s="225"/>
      <c r="BSE2336" s="225"/>
      <c r="BSF2336" s="225"/>
      <c r="BSG2336" s="225"/>
      <c r="BSH2336" s="225"/>
      <c r="BSI2336" s="225"/>
      <c r="BSJ2336" s="225"/>
      <c r="BSK2336" s="225"/>
      <c r="BSL2336" s="225"/>
      <c r="BSM2336" s="225"/>
      <c r="BSN2336" s="225"/>
      <c r="BSO2336" s="225"/>
      <c r="BSP2336" s="225"/>
      <c r="BSQ2336" s="225"/>
      <c r="BSR2336" s="225"/>
      <c r="BSS2336" s="225"/>
      <c r="BST2336" s="225"/>
      <c r="BSU2336" s="225"/>
      <c r="BSV2336" s="225"/>
      <c r="BSW2336" s="225"/>
      <c r="BSX2336" s="225"/>
      <c r="BSY2336" s="225"/>
      <c r="BSZ2336" s="225"/>
      <c r="BTA2336" s="225"/>
      <c r="BTB2336" s="225"/>
      <c r="BTC2336" s="225"/>
      <c r="BTD2336" s="225"/>
      <c r="BTE2336" s="225"/>
      <c r="BTF2336" s="225"/>
      <c r="BTG2336" s="225"/>
      <c r="BTH2336" s="225"/>
      <c r="BTI2336" s="225"/>
      <c r="BTJ2336" s="225"/>
      <c r="BTK2336" s="225"/>
      <c r="BTL2336" s="225"/>
      <c r="BTM2336" s="225"/>
      <c r="BTN2336" s="225"/>
      <c r="BTO2336" s="225"/>
      <c r="BTP2336" s="225"/>
      <c r="BTQ2336" s="225"/>
      <c r="BTR2336" s="225"/>
      <c r="BTS2336" s="225"/>
      <c r="BTT2336" s="225"/>
      <c r="BTU2336" s="225"/>
      <c r="BTV2336" s="225"/>
      <c r="BTW2336" s="225"/>
      <c r="BTX2336" s="225"/>
      <c r="BTY2336" s="225"/>
      <c r="BTZ2336" s="225"/>
      <c r="BUA2336" s="225"/>
      <c r="BUB2336" s="225"/>
      <c r="BUC2336" s="225"/>
      <c r="BUD2336" s="225"/>
      <c r="BUE2336" s="225"/>
      <c r="BUF2336" s="225"/>
      <c r="BUG2336" s="225"/>
      <c r="BUH2336" s="225"/>
      <c r="BUI2336" s="225"/>
      <c r="BUJ2336" s="225"/>
      <c r="BUK2336" s="225"/>
      <c r="BUL2336" s="225"/>
      <c r="BUM2336" s="225"/>
      <c r="BUN2336" s="225"/>
      <c r="BUO2336" s="225"/>
      <c r="BUP2336" s="225"/>
      <c r="BUQ2336" s="225"/>
      <c r="BUR2336" s="225"/>
      <c r="BUS2336" s="225"/>
      <c r="BUT2336" s="225"/>
      <c r="BUU2336" s="225"/>
      <c r="BUV2336" s="225"/>
      <c r="BUW2336" s="225"/>
      <c r="BUX2336" s="225"/>
      <c r="BUY2336" s="225"/>
      <c r="BUZ2336" s="225"/>
      <c r="BVA2336" s="225"/>
      <c r="BVB2336" s="225"/>
      <c r="BVC2336" s="225"/>
      <c r="BVD2336" s="225"/>
      <c r="BVE2336" s="225"/>
      <c r="BVF2336" s="225"/>
      <c r="BVG2336" s="225"/>
      <c r="BVH2336" s="225"/>
      <c r="BVI2336" s="225"/>
      <c r="BVJ2336" s="225"/>
      <c r="BVK2336" s="225"/>
      <c r="BVL2336" s="225"/>
      <c r="BVM2336" s="225"/>
      <c r="BVN2336" s="225"/>
      <c r="BVO2336" s="225"/>
      <c r="BVP2336" s="225"/>
      <c r="BVQ2336" s="225"/>
      <c r="BVR2336" s="225"/>
      <c r="BVS2336" s="225"/>
      <c r="BVT2336" s="225"/>
      <c r="BVU2336" s="225"/>
      <c r="BVV2336" s="225"/>
      <c r="BVW2336" s="225"/>
      <c r="BVX2336" s="225"/>
      <c r="BVY2336" s="225"/>
      <c r="BVZ2336" s="225"/>
      <c r="BWA2336" s="225"/>
      <c r="BWB2336" s="225"/>
      <c r="BWC2336" s="225"/>
      <c r="BWD2336" s="225"/>
      <c r="BWE2336" s="225"/>
      <c r="BWF2336" s="225"/>
      <c r="BWG2336" s="225"/>
      <c r="BWH2336" s="225"/>
      <c r="BWI2336" s="225"/>
      <c r="BWJ2336" s="225"/>
      <c r="BWK2336" s="225"/>
      <c r="BWL2336" s="225"/>
      <c r="BWM2336" s="225"/>
      <c r="BWN2336" s="225"/>
      <c r="BWO2336" s="225"/>
      <c r="BWP2336" s="225"/>
      <c r="BWQ2336" s="225"/>
      <c r="BWR2336" s="225"/>
      <c r="BWS2336" s="225"/>
      <c r="BWT2336" s="225"/>
      <c r="BWU2336" s="225"/>
      <c r="BWV2336" s="225"/>
      <c r="BWW2336" s="225"/>
      <c r="BWX2336" s="225"/>
      <c r="BWY2336" s="225"/>
      <c r="BWZ2336" s="225"/>
      <c r="BXA2336" s="225"/>
      <c r="BXB2336" s="225"/>
      <c r="BXC2336" s="225"/>
      <c r="BXD2336" s="225"/>
      <c r="BXE2336" s="225"/>
      <c r="BXF2336" s="225"/>
      <c r="BXG2336" s="225"/>
      <c r="BXH2336" s="225"/>
      <c r="BXI2336" s="225"/>
      <c r="BXJ2336" s="225"/>
      <c r="BXK2336" s="225"/>
      <c r="BXL2336" s="225"/>
      <c r="BXM2336" s="225"/>
      <c r="BXN2336" s="225"/>
      <c r="BXO2336" s="225"/>
      <c r="BXP2336" s="225"/>
      <c r="BXQ2336" s="225"/>
      <c r="BXR2336" s="225"/>
      <c r="BXS2336" s="225"/>
      <c r="BXT2336" s="225"/>
      <c r="BXU2336" s="225"/>
      <c r="BXV2336" s="225"/>
      <c r="BXW2336" s="225"/>
      <c r="BXX2336" s="225"/>
      <c r="BXY2336" s="225"/>
      <c r="BXZ2336" s="225"/>
      <c r="BYA2336" s="225"/>
      <c r="BYB2336" s="225"/>
      <c r="BYC2336" s="225"/>
      <c r="BYD2336" s="225"/>
      <c r="BYE2336" s="225"/>
      <c r="BYF2336" s="225"/>
      <c r="BYG2336" s="225"/>
      <c r="BYH2336" s="225"/>
      <c r="BYI2336" s="225"/>
      <c r="BYJ2336" s="225"/>
      <c r="BYK2336" s="225"/>
      <c r="BYL2336" s="225"/>
      <c r="BYM2336" s="225"/>
      <c r="BYN2336" s="225"/>
      <c r="BYO2336" s="225"/>
      <c r="BYP2336" s="225"/>
      <c r="BYQ2336" s="225"/>
      <c r="BYR2336" s="225"/>
      <c r="BYS2336" s="225"/>
      <c r="BYT2336" s="225"/>
      <c r="BYU2336" s="225"/>
      <c r="BYV2336" s="225"/>
      <c r="BYW2336" s="225"/>
      <c r="BYX2336" s="225"/>
      <c r="BYY2336" s="225"/>
      <c r="BYZ2336" s="225"/>
      <c r="BZA2336" s="225"/>
      <c r="BZB2336" s="225"/>
      <c r="BZC2336" s="225"/>
      <c r="BZD2336" s="225"/>
      <c r="BZE2336" s="225"/>
      <c r="BZF2336" s="225"/>
      <c r="BZG2336" s="225"/>
      <c r="BZH2336" s="225"/>
      <c r="BZI2336" s="225"/>
      <c r="BZJ2336" s="225"/>
      <c r="BZK2336" s="225"/>
      <c r="BZL2336" s="225"/>
      <c r="BZM2336" s="225"/>
      <c r="BZN2336" s="225"/>
      <c r="BZO2336" s="225"/>
      <c r="BZP2336" s="225"/>
      <c r="BZQ2336" s="225"/>
      <c r="BZR2336" s="225"/>
      <c r="BZS2336" s="225"/>
      <c r="BZT2336" s="225"/>
      <c r="BZU2336" s="225"/>
      <c r="BZV2336" s="225"/>
      <c r="BZW2336" s="225"/>
      <c r="BZX2336" s="225"/>
      <c r="BZY2336" s="225"/>
      <c r="BZZ2336" s="225"/>
      <c r="CAA2336" s="225"/>
      <c r="CAB2336" s="225"/>
      <c r="CAC2336" s="225"/>
      <c r="CAD2336" s="225"/>
      <c r="CAE2336" s="225"/>
      <c r="CAF2336" s="225"/>
      <c r="CAG2336" s="225"/>
      <c r="CAH2336" s="225"/>
      <c r="CAI2336" s="225"/>
      <c r="CAJ2336" s="225"/>
      <c r="CAK2336" s="225"/>
      <c r="CAL2336" s="225"/>
      <c r="CAM2336" s="225"/>
      <c r="CAN2336" s="225"/>
      <c r="CAO2336" s="225"/>
      <c r="CAP2336" s="225"/>
      <c r="CAQ2336" s="225"/>
      <c r="CAR2336" s="225"/>
      <c r="CAS2336" s="225"/>
      <c r="CAT2336" s="225"/>
      <c r="CAU2336" s="225"/>
      <c r="CAV2336" s="225"/>
      <c r="CAW2336" s="225"/>
      <c r="CAX2336" s="225"/>
      <c r="CAY2336" s="225"/>
      <c r="CAZ2336" s="225"/>
      <c r="CBA2336" s="225"/>
      <c r="CBB2336" s="225"/>
      <c r="CBC2336" s="225"/>
      <c r="CBD2336" s="225"/>
      <c r="CBE2336" s="225"/>
      <c r="CBF2336" s="225"/>
      <c r="CBG2336" s="225"/>
      <c r="CBH2336" s="225"/>
      <c r="CBI2336" s="225"/>
      <c r="CBJ2336" s="225"/>
      <c r="CBK2336" s="225"/>
      <c r="CBL2336" s="225"/>
      <c r="CBM2336" s="225"/>
      <c r="CBN2336" s="225"/>
      <c r="CBO2336" s="225"/>
      <c r="CBP2336" s="225"/>
      <c r="CBQ2336" s="225"/>
      <c r="CBR2336" s="225"/>
      <c r="CBS2336" s="225"/>
      <c r="CBT2336" s="225"/>
      <c r="CBU2336" s="225"/>
      <c r="CBV2336" s="225"/>
      <c r="CBW2336" s="225"/>
      <c r="CBX2336" s="225"/>
      <c r="CBY2336" s="225"/>
      <c r="CBZ2336" s="225"/>
      <c r="CCA2336" s="225"/>
      <c r="CCB2336" s="225"/>
      <c r="CCC2336" s="225"/>
      <c r="CCD2336" s="225"/>
      <c r="CCE2336" s="225"/>
      <c r="CCF2336" s="225"/>
      <c r="CCG2336" s="225"/>
      <c r="CCH2336" s="225"/>
      <c r="CCI2336" s="225"/>
      <c r="CCJ2336" s="225"/>
      <c r="CCK2336" s="225"/>
      <c r="CCL2336" s="225"/>
      <c r="CCM2336" s="225"/>
      <c r="CCN2336" s="225"/>
      <c r="CCO2336" s="225"/>
      <c r="CCP2336" s="225"/>
      <c r="CCQ2336" s="225"/>
      <c r="CCR2336" s="225"/>
      <c r="CCS2336" s="225"/>
      <c r="CCT2336" s="225"/>
      <c r="CCU2336" s="225"/>
      <c r="CCV2336" s="225"/>
      <c r="CCW2336" s="225"/>
      <c r="CCX2336" s="225"/>
      <c r="CCY2336" s="225"/>
      <c r="CCZ2336" s="225"/>
      <c r="CDA2336" s="225"/>
      <c r="CDB2336" s="225"/>
      <c r="CDC2336" s="225"/>
      <c r="CDD2336" s="225"/>
      <c r="CDE2336" s="225"/>
      <c r="CDF2336" s="225"/>
      <c r="CDG2336" s="225"/>
      <c r="CDH2336" s="225"/>
      <c r="CDI2336" s="225"/>
      <c r="CDJ2336" s="225"/>
      <c r="CDK2336" s="225"/>
      <c r="CDL2336" s="225"/>
      <c r="CDM2336" s="225"/>
      <c r="CDN2336" s="225"/>
      <c r="CDO2336" s="225"/>
      <c r="CDP2336" s="225"/>
      <c r="CDQ2336" s="225"/>
      <c r="CDR2336" s="225"/>
      <c r="CDS2336" s="225"/>
      <c r="CDT2336" s="225"/>
      <c r="CDU2336" s="225"/>
      <c r="CDV2336" s="225"/>
      <c r="CDW2336" s="225"/>
      <c r="CDX2336" s="225"/>
      <c r="CDY2336" s="225"/>
      <c r="CDZ2336" s="225"/>
      <c r="CEA2336" s="225"/>
      <c r="CEB2336" s="225"/>
      <c r="CEC2336" s="225"/>
      <c r="CED2336" s="225"/>
      <c r="CEE2336" s="225"/>
      <c r="CEF2336" s="225"/>
      <c r="CEG2336" s="225"/>
      <c r="CEH2336" s="225"/>
      <c r="CEI2336" s="225"/>
      <c r="CEJ2336" s="225"/>
      <c r="CEK2336" s="225"/>
      <c r="CEL2336" s="225"/>
      <c r="CEM2336" s="225"/>
      <c r="CEN2336" s="225"/>
      <c r="CEO2336" s="225"/>
      <c r="CEP2336" s="225"/>
      <c r="CEQ2336" s="225"/>
      <c r="CER2336" s="225"/>
      <c r="CES2336" s="225"/>
      <c r="CET2336" s="225"/>
      <c r="CEU2336" s="225"/>
      <c r="CEV2336" s="225"/>
      <c r="CEW2336" s="225"/>
      <c r="CEX2336" s="225"/>
      <c r="CEY2336" s="225"/>
      <c r="CEZ2336" s="225"/>
      <c r="CFA2336" s="225"/>
      <c r="CFB2336" s="225"/>
      <c r="CFC2336" s="225"/>
      <c r="CFD2336" s="225"/>
      <c r="CFE2336" s="225"/>
      <c r="CFF2336" s="225"/>
      <c r="CFG2336" s="225"/>
      <c r="CFH2336" s="225"/>
      <c r="CFI2336" s="225"/>
      <c r="CFJ2336" s="225"/>
      <c r="CFK2336" s="225"/>
      <c r="CFL2336" s="225"/>
      <c r="CFM2336" s="225"/>
      <c r="CFN2336" s="225"/>
      <c r="CFO2336" s="225"/>
      <c r="CFP2336" s="225"/>
      <c r="CFQ2336" s="225"/>
      <c r="CFR2336" s="225"/>
      <c r="CFS2336" s="225"/>
      <c r="CFT2336" s="225"/>
      <c r="CFU2336" s="225"/>
      <c r="CFV2336" s="225"/>
      <c r="CFW2336" s="225"/>
      <c r="CFX2336" s="225"/>
      <c r="CFY2336" s="225"/>
      <c r="CFZ2336" s="225"/>
      <c r="CGA2336" s="225"/>
      <c r="CGB2336" s="225"/>
      <c r="CGC2336" s="225"/>
      <c r="CGD2336" s="225"/>
      <c r="CGE2336" s="225"/>
      <c r="CGF2336" s="225"/>
      <c r="CGG2336" s="225"/>
      <c r="CGH2336" s="225"/>
      <c r="CGI2336" s="225"/>
      <c r="CGJ2336" s="225"/>
      <c r="CGK2336" s="225"/>
      <c r="CGL2336" s="225"/>
      <c r="CGM2336" s="225"/>
      <c r="CGN2336" s="225"/>
      <c r="CGO2336" s="225"/>
      <c r="CGP2336" s="225"/>
      <c r="CGQ2336" s="225"/>
      <c r="CGR2336" s="225"/>
      <c r="CGS2336" s="225"/>
      <c r="CGT2336" s="225"/>
      <c r="CGU2336" s="225"/>
      <c r="CGV2336" s="225"/>
      <c r="CGW2336" s="225"/>
      <c r="CGX2336" s="225"/>
      <c r="CGY2336" s="225"/>
      <c r="CGZ2336" s="225"/>
      <c r="CHA2336" s="225"/>
      <c r="CHB2336" s="225"/>
      <c r="CHC2336" s="225"/>
      <c r="CHD2336" s="225"/>
      <c r="CHE2336" s="225"/>
      <c r="CHF2336" s="225"/>
      <c r="CHG2336" s="225"/>
      <c r="CHH2336" s="225"/>
      <c r="CHI2336" s="225"/>
      <c r="CHJ2336" s="225"/>
      <c r="CHK2336" s="225"/>
      <c r="CHL2336" s="225"/>
      <c r="CHM2336" s="225"/>
      <c r="CHN2336" s="225"/>
      <c r="CHO2336" s="225"/>
      <c r="CHP2336" s="225"/>
      <c r="CHQ2336" s="225"/>
      <c r="CHR2336" s="225"/>
      <c r="CHS2336" s="225"/>
      <c r="CHT2336" s="225"/>
      <c r="CHU2336" s="225"/>
      <c r="CHV2336" s="225"/>
      <c r="CHW2336" s="225"/>
      <c r="CHX2336" s="225"/>
      <c r="CHY2336" s="225"/>
      <c r="CHZ2336" s="225"/>
      <c r="CIA2336" s="225"/>
      <c r="CIB2336" s="225"/>
      <c r="CIC2336" s="225"/>
      <c r="CID2336" s="225"/>
      <c r="CIE2336" s="225"/>
      <c r="CIF2336" s="225"/>
      <c r="CIG2336" s="225"/>
      <c r="CIH2336" s="225"/>
      <c r="CII2336" s="225"/>
      <c r="CIJ2336" s="225"/>
      <c r="CIK2336" s="225"/>
      <c r="CIL2336" s="225"/>
      <c r="CIM2336" s="225"/>
      <c r="CIN2336" s="225"/>
      <c r="CIO2336" s="225"/>
      <c r="CIP2336" s="225"/>
      <c r="CIQ2336" s="225"/>
      <c r="CIR2336" s="225"/>
      <c r="CIS2336" s="225"/>
      <c r="CIT2336" s="225"/>
      <c r="CIU2336" s="225"/>
      <c r="CIV2336" s="225"/>
      <c r="CIW2336" s="225"/>
      <c r="CIX2336" s="225"/>
      <c r="CIY2336" s="225"/>
      <c r="CIZ2336" s="225"/>
      <c r="CJA2336" s="225"/>
      <c r="CJB2336" s="225"/>
      <c r="CJC2336" s="225"/>
      <c r="CJD2336" s="225"/>
      <c r="CJE2336" s="225"/>
      <c r="CJF2336" s="225"/>
      <c r="CJG2336" s="225"/>
      <c r="CJH2336" s="225"/>
      <c r="CJI2336" s="225"/>
      <c r="CJJ2336" s="225"/>
      <c r="CJK2336" s="225"/>
      <c r="CJL2336" s="225"/>
      <c r="CJM2336" s="225"/>
      <c r="CJN2336" s="225"/>
      <c r="CJO2336" s="225"/>
      <c r="CJP2336" s="225"/>
      <c r="CJQ2336" s="225"/>
      <c r="CJR2336" s="225"/>
      <c r="CJS2336" s="225"/>
      <c r="CJT2336" s="225"/>
      <c r="CJU2336" s="225"/>
      <c r="CJV2336" s="225"/>
      <c r="CJW2336" s="225"/>
      <c r="CJX2336" s="225"/>
      <c r="CJY2336" s="225"/>
      <c r="CJZ2336" s="225"/>
      <c r="CKA2336" s="225"/>
      <c r="CKB2336" s="225"/>
      <c r="CKC2336" s="225"/>
      <c r="CKD2336" s="225"/>
      <c r="CKE2336" s="225"/>
      <c r="CKF2336" s="225"/>
      <c r="CKG2336" s="225"/>
      <c r="CKH2336" s="225"/>
      <c r="CKI2336" s="225"/>
      <c r="CKJ2336" s="225"/>
      <c r="CKK2336" s="225"/>
      <c r="CKL2336" s="225"/>
      <c r="CKM2336" s="225"/>
      <c r="CKN2336" s="225"/>
      <c r="CKO2336" s="225"/>
      <c r="CKP2336" s="225"/>
      <c r="CKQ2336" s="225"/>
      <c r="CKR2336" s="225"/>
      <c r="CKS2336" s="225"/>
      <c r="CKT2336" s="225"/>
      <c r="CKU2336" s="225"/>
      <c r="CKV2336" s="225"/>
      <c r="CKW2336" s="225"/>
      <c r="CKX2336" s="225"/>
      <c r="CKY2336" s="225"/>
      <c r="CKZ2336" s="225"/>
      <c r="CLA2336" s="225"/>
      <c r="CLB2336" s="225"/>
      <c r="CLC2336" s="225"/>
      <c r="CLD2336" s="225"/>
      <c r="CLE2336" s="225"/>
      <c r="CLF2336" s="225"/>
      <c r="CLG2336" s="225"/>
      <c r="CLH2336" s="225"/>
      <c r="CLI2336" s="225"/>
      <c r="CLJ2336" s="225"/>
      <c r="CLK2336" s="225"/>
      <c r="CLL2336" s="225"/>
      <c r="CLM2336" s="225"/>
      <c r="CLN2336" s="225"/>
      <c r="CLO2336" s="225"/>
      <c r="CLP2336" s="225"/>
      <c r="CLQ2336" s="225"/>
      <c r="CLR2336" s="225"/>
      <c r="CLS2336" s="225"/>
      <c r="CLT2336" s="225"/>
      <c r="CLU2336" s="225"/>
      <c r="CLV2336" s="225"/>
      <c r="CLW2336" s="225"/>
      <c r="CLX2336" s="225"/>
      <c r="CLY2336" s="225"/>
      <c r="CLZ2336" s="225"/>
      <c r="CMA2336" s="225"/>
      <c r="CMB2336" s="225"/>
      <c r="CMC2336" s="225"/>
      <c r="CMD2336" s="225"/>
      <c r="CME2336" s="225"/>
      <c r="CMF2336" s="225"/>
      <c r="CMG2336" s="225"/>
      <c r="CMH2336" s="225"/>
      <c r="CMI2336" s="225"/>
      <c r="CMJ2336" s="225"/>
      <c r="CMK2336" s="225"/>
      <c r="CML2336" s="225"/>
      <c r="CMM2336" s="225"/>
      <c r="CMN2336" s="225"/>
      <c r="CMO2336" s="225"/>
      <c r="CMP2336" s="225"/>
      <c r="CMQ2336" s="225"/>
      <c r="CMR2336" s="225"/>
      <c r="CMS2336" s="225"/>
      <c r="CMT2336" s="225"/>
      <c r="CMU2336" s="225"/>
      <c r="CMV2336" s="225"/>
      <c r="CMW2336" s="225"/>
      <c r="CMX2336" s="225"/>
      <c r="CMY2336" s="225"/>
      <c r="CMZ2336" s="225"/>
      <c r="CNA2336" s="225"/>
      <c r="CNB2336" s="225"/>
      <c r="CNC2336" s="225"/>
      <c r="CND2336" s="225"/>
      <c r="CNE2336" s="225"/>
      <c r="CNF2336" s="225"/>
      <c r="CNG2336" s="225"/>
      <c r="CNH2336" s="225"/>
      <c r="CNI2336" s="225"/>
      <c r="CNJ2336" s="225"/>
      <c r="CNK2336" s="225"/>
      <c r="CNL2336" s="225"/>
      <c r="CNM2336" s="225"/>
      <c r="CNN2336" s="225"/>
      <c r="CNO2336" s="225"/>
      <c r="CNP2336" s="225"/>
      <c r="CNQ2336" s="225"/>
      <c r="CNR2336" s="225"/>
      <c r="CNS2336" s="225"/>
      <c r="CNT2336" s="225"/>
      <c r="CNU2336" s="225"/>
      <c r="CNV2336" s="225"/>
      <c r="CNW2336" s="225"/>
      <c r="CNX2336" s="225"/>
      <c r="CNY2336" s="225"/>
      <c r="CNZ2336" s="225"/>
      <c r="COA2336" s="225"/>
      <c r="COB2336" s="225"/>
      <c r="COC2336" s="225"/>
      <c r="COD2336" s="225"/>
      <c r="COE2336" s="225"/>
      <c r="COF2336" s="225"/>
      <c r="COG2336" s="225"/>
      <c r="COH2336" s="225"/>
      <c r="COI2336" s="225"/>
      <c r="COJ2336" s="225"/>
      <c r="COK2336" s="225"/>
      <c r="COL2336" s="225"/>
      <c r="COM2336" s="225"/>
      <c r="CON2336" s="225"/>
      <c r="COO2336" s="225"/>
      <c r="COP2336" s="225"/>
      <c r="COQ2336" s="225"/>
      <c r="COR2336" s="225"/>
      <c r="COS2336" s="225"/>
      <c r="COT2336" s="225"/>
      <c r="COU2336" s="225"/>
      <c r="COV2336" s="225"/>
      <c r="COW2336" s="225"/>
      <c r="COX2336" s="225"/>
      <c r="COY2336" s="225"/>
      <c r="COZ2336" s="225"/>
      <c r="CPA2336" s="225"/>
      <c r="CPB2336" s="225"/>
      <c r="CPC2336" s="225"/>
      <c r="CPD2336" s="225"/>
      <c r="CPE2336" s="225"/>
      <c r="CPF2336" s="225"/>
      <c r="CPG2336" s="225"/>
      <c r="CPH2336" s="225"/>
      <c r="CPI2336" s="225"/>
      <c r="CPJ2336" s="225"/>
      <c r="CPK2336" s="225"/>
      <c r="CPL2336" s="225"/>
      <c r="CPM2336" s="225"/>
      <c r="CPN2336" s="225"/>
      <c r="CPO2336" s="225"/>
      <c r="CPP2336" s="225"/>
      <c r="CPQ2336" s="225"/>
      <c r="CPR2336" s="225"/>
      <c r="CPS2336" s="225"/>
      <c r="CPT2336" s="225"/>
      <c r="CPU2336" s="225"/>
      <c r="CPV2336" s="225"/>
      <c r="CPW2336" s="225"/>
      <c r="CPX2336" s="225"/>
      <c r="CPY2336" s="225"/>
      <c r="CPZ2336" s="225"/>
      <c r="CQA2336" s="225"/>
      <c r="CQB2336" s="225"/>
      <c r="CQC2336" s="225"/>
      <c r="CQD2336" s="225"/>
      <c r="CQE2336" s="225"/>
      <c r="CQF2336" s="225"/>
      <c r="CQG2336" s="225"/>
      <c r="CQH2336" s="225"/>
      <c r="CQI2336" s="225"/>
      <c r="CQJ2336" s="225"/>
      <c r="CQK2336" s="225"/>
      <c r="CQL2336" s="225"/>
      <c r="CQM2336" s="225"/>
      <c r="CQN2336" s="225"/>
      <c r="CQO2336" s="225"/>
      <c r="CQP2336" s="225"/>
      <c r="CQQ2336" s="225"/>
      <c r="CQR2336" s="225"/>
      <c r="CQS2336" s="225"/>
      <c r="CQT2336" s="225"/>
      <c r="CQU2336" s="225"/>
      <c r="CQV2336" s="225"/>
      <c r="CQW2336" s="225"/>
      <c r="CQX2336" s="225"/>
      <c r="CQY2336" s="225"/>
      <c r="CQZ2336" s="225"/>
      <c r="CRA2336" s="225"/>
      <c r="CRB2336" s="225"/>
      <c r="CRC2336" s="225"/>
      <c r="CRD2336" s="225"/>
      <c r="CRE2336" s="225"/>
      <c r="CRF2336" s="225"/>
      <c r="CRG2336" s="225"/>
      <c r="CRH2336" s="225"/>
      <c r="CRI2336" s="225"/>
      <c r="CRJ2336" s="225"/>
      <c r="CRK2336" s="225"/>
      <c r="CRL2336" s="225"/>
      <c r="CRM2336" s="225"/>
      <c r="CRN2336" s="225"/>
      <c r="CRO2336" s="225"/>
      <c r="CRP2336" s="225"/>
      <c r="CRQ2336" s="225"/>
      <c r="CRR2336" s="225"/>
      <c r="CRS2336" s="225"/>
      <c r="CRT2336" s="225"/>
      <c r="CRU2336" s="225"/>
      <c r="CRV2336" s="225"/>
      <c r="CRW2336" s="225"/>
      <c r="CRX2336" s="225"/>
      <c r="CRY2336" s="225"/>
      <c r="CRZ2336" s="225"/>
      <c r="CSA2336" s="225"/>
      <c r="CSB2336" s="225"/>
      <c r="CSC2336" s="225"/>
      <c r="CSD2336" s="225"/>
      <c r="CSE2336" s="225"/>
      <c r="CSF2336" s="225"/>
      <c r="CSG2336" s="225"/>
      <c r="CSH2336" s="225"/>
      <c r="CSI2336" s="225"/>
      <c r="CSJ2336" s="225"/>
      <c r="CSK2336" s="225"/>
      <c r="CSL2336" s="225"/>
      <c r="CSM2336" s="225"/>
      <c r="CSN2336" s="225"/>
      <c r="CSO2336" s="225"/>
      <c r="CSP2336" s="225"/>
      <c r="CSQ2336" s="225"/>
      <c r="CSR2336" s="225"/>
      <c r="CSS2336" s="225"/>
      <c r="CST2336" s="225"/>
      <c r="CSU2336" s="225"/>
      <c r="CSV2336" s="225"/>
      <c r="CSW2336" s="225"/>
      <c r="CSX2336" s="225"/>
      <c r="CSY2336" s="225"/>
      <c r="CSZ2336" s="225"/>
      <c r="CTA2336" s="225"/>
      <c r="CTB2336" s="225"/>
      <c r="CTC2336" s="225"/>
      <c r="CTD2336" s="225"/>
      <c r="CTE2336" s="225"/>
      <c r="CTF2336" s="225"/>
      <c r="CTG2336" s="225"/>
      <c r="CTH2336" s="225"/>
      <c r="CTI2336" s="225"/>
      <c r="CTJ2336" s="225"/>
      <c r="CTK2336" s="225"/>
      <c r="CTL2336" s="225"/>
      <c r="CTM2336" s="225"/>
      <c r="CTN2336" s="225"/>
      <c r="CTO2336" s="225"/>
      <c r="CTP2336" s="225"/>
      <c r="CTQ2336" s="225"/>
      <c r="CTR2336" s="225"/>
      <c r="CTS2336" s="225"/>
      <c r="CTT2336" s="225"/>
      <c r="CTU2336" s="225"/>
      <c r="CTV2336" s="225"/>
      <c r="CTW2336" s="225"/>
      <c r="CTX2336" s="225"/>
      <c r="CTY2336" s="225"/>
      <c r="CTZ2336" s="225"/>
      <c r="CUA2336" s="225"/>
      <c r="CUB2336" s="225"/>
      <c r="CUC2336" s="225"/>
      <c r="CUD2336" s="225"/>
      <c r="CUE2336" s="225"/>
      <c r="CUF2336" s="225"/>
      <c r="CUG2336" s="225"/>
      <c r="CUH2336" s="225"/>
      <c r="CUI2336" s="225"/>
      <c r="CUJ2336" s="225"/>
      <c r="CUK2336" s="225"/>
      <c r="CUL2336" s="225"/>
      <c r="CUM2336" s="225"/>
      <c r="CUN2336" s="225"/>
      <c r="CUO2336" s="225"/>
      <c r="CUP2336" s="225"/>
      <c r="CUQ2336" s="225"/>
      <c r="CUR2336" s="225"/>
      <c r="CUS2336" s="225"/>
      <c r="CUT2336" s="225"/>
      <c r="CUU2336" s="225"/>
      <c r="CUV2336" s="225"/>
      <c r="CUW2336" s="225"/>
      <c r="CUX2336" s="225"/>
      <c r="CUY2336" s="225"/>
      <c r="CUZ2336" s="225"/>
      <c r="CVA2336" s="225"/>
      <c r="CVB2336" s="225"/>
      <c r="CVC2336" s="225"/>
      <c r="CVD2336" s="225"/>
      <c r="CVE2336" s="225"/>
      <c r="CVF2336" s="225"/>
      <c r="CVG2336" s="225"/>
      <c r="CVH2336" s="225"/>
      <c r="CVI2336" s="225"/>
      <c r="CVJ2336" s="225"/>
      <c r="CVK2336" s="225"/>
      <c r="CVL2336" s="225"/>
      <c r="CVM2336" s="225"/>
      <c r="CVN2336" s="225"/>
      <c r="CVO2336" s="225"/>
      <c r="CVP2336" s="225"/>
      <c r="CVQ2336" s="225"/>
      <c r="CVR2336" s="225"/>
      <c r="CVS2336" s="225"/>
      <c r="CVT2336" s="225"/>
      <c r="CVU2336" s="225"/>
      <c r="CVV2336" s="225"/>
      <c r="CVW2336" s="225"/>
      <c r="CVX2336" s="225"/>
      <c r="CVY2336" s="225"/>
      <c r="CVZ2336" s="225"/>
      <c r="CWA2336" s="225"/>
      <c r="CWB2336" s="225"/>
      <c r="CWC2336" s="225"/>
      <c r="CWD2336" s="225"/>
      <c r="CWE2336" s="225"/>
      <c r="CWF2336" s="225"/>
      <c r="CWG2336" s="225"/>
      <c r="CWH2336" s="225"/>
      <c r="CWI2336" s="225"/>
      <c r="CWJ2336" s="225"/>
      <c r="CWK2336" s="225"/>
      <c r="CWL2336" s="225"/>
      <c r="CWM2336" s="225"/>
      <c r="CWN2336" s="225"/>
      <c r="CWO2336" s="225"/>
      <c r="CWP2336" s="225"/>
      <c r="CWQ2336" s="225"/>
      <c r="CWR2336" s="225"/>
      <c r="CWS2336" s="225"/>
      <c r="CWT2336" s="225"/>
      <c r="CWU2336" s="225"/>
      <c r="CWV2336" s="225"/>
      <c r="CWW2336" s="225"/>
      <c r="CWX2336" s="225"/>
      <c r="CWY2336" s="225"/>
      <c r="CWZ2336" s="225"/>
      <c r="CXA2336" s="225"/>
      <c r="CXB2336" s="225"/>
      <c r="CXC2336" s="225"/>
      <c r="CXD2336" s="225"/>
      <c r="CXE2336" s="225"/>
      <c r="CXF2336" s="225"/>
      <c r="CXG2336" s="225"/>
      <c r="CXH2336" s="225"/>
      <c r="CXI2336" s="225"/>
      <c r="CXJ2336" s="225"/>
      <c r="CXK2336" s="225"/>
      <c r="CXL2336" s="225"/>
      <c r="CXM2336" s="225"/>
      <c r="CXN2336" s="225"/>
      <c r="CXO2336" s="225"/>
      <c r="CXP2336" s="225"/>
      <c r="CXQ2336" s="225"/>
      <c r="CXR2336" s="225"/>
      <c r="CXS2336" s="225"/>
      <c r="CXT2336" s="225"/>
      <c r="CXU2336" s="225"/>
      <c r="CXV2336" s="225"/>
      <c r="CXW2336" s="225"/>
      <c r="CXX2336" s="225"/>
      <c r="CXY2336" s="225"/>
      <c r="CXZ2336" s="225"/>
      <c r="CYA2336" s="225"/>
      <c r="CYB2336" s="225"/>
      <c r="CYC2336" s="225"/>
      <c r="CYD2336" s="225"/>
      <c r="CYE2336" s="225"/>
      <c r="CYF2336" s="225"/>
      <c r="CYG2336" s="225"/>
      <c r="CYH2336" s="225"/>
      <c r="CYI2336" s="225"/>
      <c r="CYJ2336" s="225"/>
      <c r="CYK2336" s="225"/>
      <c r="CYL2336" s="225"/>
      <c r="CYM2336" s="225"/>
      <c r="CYN2336" s="225"/>
      <c r="CYO2336" s="225"/>
      <c r="CYP2336" s="225"/>
      <c r="CYQ2336" s="225"/>
      <c r="CYR2336" s="225"/>
      <c r="CYS2336" s="225"/>
      <c r="CYT2336" s="225"/>
      <c r="CYU2336" s="225"/>
      <c r="CYV2336" s="225"/>
      <c r="CYW2336" s="225"/>
      <c r="CYX2336" s="225"/>
      <c r="CYY2336" s="225"/>
      <c r="CYZ2336" s="225"/>
      <c r="CZA2336" s="225"/>
      <c r="CZB2336" s="225"/>
      <c r="CZC2336" s="225"/>
      <c r="CZD2336" s="225"/>
      <c r="CZE2336" s="225"/>
      <c r="CZF2336" s="225"/>
      <c r="CZG2336" s="225"/>
      <c r="CZH2336" s="225"/>
      <c r="CZI2336" s="225"/>
      <c r="CZJ2336" s="225"/>
      <c r="CZK2336" s="225"/>
      <c r="CZL2336" s="225"/>
      <c r="CZM2336" s="225"/>
      <c r="CZN2336" s="225"/>
      <c r="CZO2336" s="225"/>
      <c r="CZP2336" s="225"/>
      <c r="CZQ2336" s="225"/>
      <c r="CZR2336" s="225"/>
      <c r="CZS2336" s="225"/>
      <c r="CZT2336" s="225"/>
      <c r="CZU2336" s="225"/>
      <c r="CZV2336" s="225"/>
      <c r="CZW2336" s="225"/>
      <c r="CZX2336" s="225"/>
      <c r="CZY2336" s="225"/>
      <c r="CZZ2336" s="225"/>
      <c r="DAA2336" s="225"/>
      <c r="DAB2336" s="225"/>
      <c r="DAC2336" s="225"/>
      <c r="DAD2336" s="225"/>
      <c r="DAE2336" s="225"/>
      <c r="DAF2336" s="225"/>
      <c r="DAG2336" s="225"/>
      <c r="DAH2336" s="225"/>
      <c r="DAI2336" s="225"/>
      <c r="DAJ2336" s="225"/>
      <c r="DAK2336" s="225"/>
      <c r="DAL2336" s="225"/>
      <c r="DAM2336" s="225"/>
      <c r="DAN2336" s="225"/>
      <c r="DAO2336" s="225"/>
      <c r="DAP2336" s="225"/>
      <c r="DAQ2336" s="225"/>
      <c r="DAR2336" s="225"/>
      <c r="DAS2336" s="225"/>
      <c r="DAT2336" s="225"/>
      <c r="DAU2336" s="225"/>
      <c r="DAV2336" s="225"/>
      <c r="DAW2336" s="225"/>
      <c r="DAX2336" s="225"/>
      <c r="DAY2336" s="225"/>
      <c r="DAZ2336" s="225"/>
      <c r="DBA2336" s="225"/>
      <c r="DBB2336" s="225"/>
      <c r="DBC2336" s="225"/>
      <c r="DBD2336" s="225"/>
      <c r="DBE2336" s="225"/>
      <c r="DBF2336" s="225"/>
      <c r="DBG2336" s="225"/>
      <c r="DBH2336" s="225"/>
      <c r="DBI2336" s="225"/>
      <c r="DBJ2336" s="225"/>
      <c r="DBK2336" s="225"/>
      <c r="DBL2336" s="225"/>
      <c r="DBM2336" s="225"/>
      <c r="DBN2336" s="225"/>
      <c r="DBO2336" s="225"/>
      <c r="DBP2336" s="225"/>
      <c r="DBQ2336" s="225"/>
      <c r="DBR2336" s="225"/>
      <c r="DBS2336" s="225"/>
      <c r="DBT2336" s="225"/>
      <c r="DBU2336" s="225"/>
      <c r="DBV2336" s="225"/>
      <c r="DBW2336" s="225"/>
      <c r="DBX2336" s="225"/>
      <c r="DBY2336" s="225"/>
      <c r="DBZ2336" s="225"/>
      <c r="DCA2336" s="225"/>
      <c r="DCB2336" s="225"/>
      <c r="DCC2336" s="225"/>
      <c r="DCD2336" s="225"/>
      <c r="DCE2336" s="225"/>
      <c r="DCF2336" s="225"/>
      <c r="DCG2336" s="225"/>
      <c r="DCH2336" s="225"/>
      <c r="DCI2336" s="225"/>
      <c r="DCJ2336" s="225"/>
      <c r="DCK2336" s="225"/>
      <c r="DCL2336" s="225"/>
      <c r="DCM2336" s="225"/>
      <c r="DCN2336" s="225"/>
      <c r="DCO2336" s="225"/>
      <c r="DCP2336" s="225"/>
      <c r="DCQ2336" s="225"/>
      <c r="DCR2336" s="225"/>
      <c r="DCS2336" s="225"/>
      <c r="DCT2336" s="225"/>
      <c r="DCU2336" s="225"/>
      <c r="DCV2336" s="225"/>
      <c r="DCW2336" s="225"/>
      <c r="DCX2336" s="225"/>
      <c r="DCY2336" s="225"/>
      <c r="DCZ2336" s="225"/>
      <c r="DDA2336" s="225"/>
      <c r="DDB2336" s="225"/>
      <c r="DDC2336" s="225"/>
      <c r="DDD2336" s="225"/>
      <c r="DDE2336" s="225"/>
      <c r="DDF2336" s="225"/>
      <c r="DDG2336" s="225"/>
      <c r="DDH2336" s="225"/>
      <c r="DDI2336" s="225"/>
      <c r="DDJ2336" s="225"/>
      <c r="DDK2336" s="225"/>
      <c r="DDL2336" s="225"/>
      <c r="DDM2336" s="225"/>
      <c r="DDN2336" s="225"/>
      <c r="DDO2336" s="225"/>
      <c r="DDP2336" s="225"/>
      <c r="DDQ2336" s="225"/>
      <c r="DDR2336" s="225"/>
      <c r="DDS2336" s="225"/>
      <c r="DDT2336" s="225"/>
      <c r="DDU2336" s="225"/>
      <c r="DDV2336" s="225"/>
      <c r="DDW2336" s="225"/>
      <c r="DDX2336" s="225"/>
      <c r="DDY2336" s="225"/>
      <c r="DDZ2336" s="225"/>
      <c r="DEA2336" s="225"/>
      <c r="DEB2336" s="225"/>
      <c r="DEC2336" s="225"/>
      <c r="DED2336" s="225"/>
      <c r="DEE2336" s="225"/>
      <c r="DEF2336" s="225"/>
      <c r="DEG2336" s="225"/>
      <c r="DEH2336" s="225"/>
      <c r="DEI2336" s="225"/>
      <c r="DEJ2336" s="225"/>
      <c r="DEK2336" s="225"/>
      <c r="DEL2336" s="225"/>
      <c r="DEM2336" s="225"/>
      <c r="DEN2336" s="225"/>
      <c r="DEO2336" s="225"/>
      <c r="DEP2336" s="225"/>
      <c r="DEQ2336" s="225"/>
      <c r="DER2336" s="225"/>
      <c r="DES2336" s="225"/>
      <c r="DET2336" s="225"/>
      <c r="DEU2336" s="225"/>
      <c r="DEV2336" s="225"/>
      <c r="DEW2336" s="225"/>
      <c r="DEX2336" s="225"/>
      <c r="DEY2336" s="225"/>
      <c r="DEZ2336" s="225"/>
      <c r="DFA2336" s="225"/>
      <c r="DFB2336" s="225"/>
      <c r="DFC2336" s="225"/>
      <c r="DFD2336" s="225"/>
      <c r="DFE2336" s="225"/>
      <c r="DFF2336" s="225"/>
      <c r="DFG2336" s="225"/>
      <c r="DFH2336" s="225"/>
      <c r="DFI2336" s="225"/>
      <c r="DFJ2336" s="225"/>
      <c r="DFK2336" s="225"/>
      <c r="DFL2336" s="225"/>
      <c r="DFM2336" s="225"/>
      <c r="DFN2336" s="225"/>
      <c r="DFO2336" s="225"/>
      <c r="DFP2336" s="225"/>
      <c r="DFQ2336" s="225"/>
      <c r="DFR2336" s="225"/>
      <c r="DFS2336" s="225"/>
      <c r="DFT2336" s="225"/>
      <c r="DFU2336" s="225"/>
      <c r="DFV2336" s="225"/>
      <c r="DFW2336" s="225"/>
      <c r="DFX2336" s="225"/>
      <c r="DFY2336" s="225"/>
      <c r="DFZ2336" s="225"/>
      <c r="DGA2336" s="225"/>
      <c r="DGB2336" s="225"/>
      <c r="DGC2336" s="225"/>
      <c r="DGD2336" s="225"/>
      <c r="DGE2336" s="225"/>
      <c r="DGF2336" s="225"/>
      <c r="DGG2336" s="225"/>
      <c r="DGH2336" s="225"/>
      <c r="DGI2336" s="225"/>
      <c r="DGJ2336" s="225"/>
      <c r="DGK2336" s="225"/>
      <c r="DGL2336" s="225"/>
      <c r="DGM2336" s="225"/>
      <c r="DGN2336" s="225"/>
      <c r="DGO2336" s="225"/>
      <c r="DGP2336" s="225"/>
      <c r="DGQ2336" s="225"/>
      <c r="DGR2336" s="225"/>
      <c r="DGS2336" s="225"/>
      <c r="DGT2336" s="225"/>
      <c r="DGU2336" s="225"/>
      <c r="DGV2336" s="225"/>
      <c r="DGW2336" s="225"/>
      <c r="DGX2336" s="225"/>
      <c r="DGY2336" s="225"/>
      <c r="DGZ2336" s="225"/>
      <c r="DHA2336" s="225"/>
      <c r="DHB2336" s="225"/>
      <c r="DHC2336" s="225"/>
      <c r="DHD2336" s="225"/>
      <c r="DHE2336" s="225"/>
      <c r="DHF2336" s="225"/>
      <c r="DHG2336" s="225"/>
      <c r="DHH2336" s="225"/>
      <c r="DHI2336" s="225"/>
      <c r="DHJ2336" s="225"/>
      <c r="DHK2336" s="225"/>
      <c r="DHL2336" s="225"/>
      <c r="DHM2336" s="225"/>
      <c r="DHN2336" s="225"/>
      <c r="DHO2336" s="225"/>
      <c r="DHP2336" s="225"/>
      <c r="DHQ2336" s="225"/>
      <c r="DHR2336" s="225"/>
      <c r="DHS2336" s="225"/>
      <c r="DHT2336" s="225"/>
      <c r="DHU2336" s="225"/>
      <c r="DHV2336" s="225"/>
      <c r="DHW2336" s="225"/>
      <c r="DHX2336" s="225"/>
      <c r="DHY2336" s="225"/>
      <c r="DHZ2336" s="225"/>
      <c r="DIA2336" s="225"/>
      <c r="DIB2336" s="225"/>
      <c r="DIC2336" s="225"/>
      <c r="DID2336" s="225"/>
      <c r="DIE2336" s="225"/>
      <c r="DIF2336" s="225"/>
      <c r="DIG2336" s="225"/>
      <c r="DIH2336" s="225"/>
      <c r="DII2336" s="225"/>
      <c r="DIJ2336" s="225"/>
      <c r="DIK2336" s="225"/>
      <c r="DIL2336" s="225"/>
      <c r="DIM2336" s="225"/>
      <c r="DIN2336" s="225"/>
      <c r="DIO2336" s="225"/>
      <c r="DIP2336" s="225"/>
      <c r="DIQ2336" s="225"/>
      <c r="DIR2336" s="225"/>
      <c r="DIS2336" s="225"/>
      <c r="DIT2336" s="225"/>
      <c r="DIU2336" s="225"/>
      <c r="DIV2336" s="225"/>
      <c r="DIW2336" s="225"/>
      <c r="DIX2336" s="225"/>
      <c r="DIY2336" s="225"/>
      <c r="DIZ2336" s="225"/>
      <c r="DJA2336" s="225"/>
      <c r="DJB2336" s="225"/>
      <c r="DJC2336" s="225"/>
      <c r="DJD2336" s="225"/>
      <c r="DJE2336" s="225"/>
      <c r="DJF2336" s="225"/>
      <c r="DJG2336" s="225"/>
      <c r="DJH2336" s="225"/>
      <c r="DJI2336" s="225"/>
      <c r="DJJ2336" s="225"/>
      <c r="DJK2336" s="225"/>
      <c r="DJL2336" s="225"/>
      <c r="DJM2336" s="225"/>
      <c r="DJN2336" s="225"/>
      <c r="DJO2336" s="225"/>
      <c r="DJP2336" s="225"/>
      <c r="DJQ2336" s="225"/>
      <c r="DJR2336" s="225"/>
      <c r="DJS2336" s="225"/>
      <c r="DJT2336" s="225"/>
      <c r="DJU2336" s="225"/>
      <c r="DJV2336" s="225"/>
      <c r="DJW2336" s="225"/>
      <c r="DJX2336" s="225"/>
      <c r="DJY2336" s="225"/>
      <c r="DJZ2336" s="225"/>
      <c r="DKA2336" s="225"/>
      <c r="DKB2336" s="225"/>
      <c r="DKC2336" s="225"/>
      <c r="DKD2336" s="225"/>
      <c r="DKE2336" s="225"/>
      <c r="DKF2336" s="225"/>
      <c r="DKG2336" s="225"/>
      <c r="DKH2336" s="225"/>
      <c r="DKI2336" s="225"/>
      <c r="DKJ2336" s="225"/>
      <c r="DKK2336" s="225"/>
      <c r="DKL2336" s="225"/>
      <c r="DKM2336" s="225"/>
      <c r="DKN2336" s="225"/>
      <c r="DKO2336" s="225"/>
      <c r="DKP2336" s="225"/>
      <c r="DKQ2336" s="225"/>
      <c r="DKR2336" s="225"/>
      <c r="DKS2336" s="225"/>
      <c r="DKT2336" s="225"/>
      <c r="DKU2336" s="225"/>
      <c r="DKV2336" s="225"/>
      <c r="DKW2336" s="225"/>
      <c r="DKX2336" s="225"/>
      <c r="DKY2336" s="225"/>
      <c r="DKZ2336" s="225"/>
      <c r="DLA2336" s="225"/>
      <c r="DLB2336" s="225"/>
      <c r="DLC2336" s="225"/>
      <c r="DLD2336" s="225"/>
      <c r="DLE2336" s="225"/>
      <c r="DLF2336" s="225"/>
      <c r="DLG2336" s="225"/>
      <c r="DLH2336" s="225"/>
      <c r="DLI2336" s="225"/>
      <c r="DLJ2336" s="225"/>
      <c r="DLK2336" s="225"/>
      <c r="DLL2336" s="225"/>
      <c r="DLM2336" s="225"/>
      <c r="DLN2336" s="225"/>
      <c r="DLO2336" s="225"/>
      <c r="DLP2336" s="225"/>
      <c r="DLQ2336" s="225"/>
      <c r="DLR2336" s="225"/>
      <c r="DLS2336" s="225"/>
      <c r="DLT2336" s="225"/>
      <c r="DLU2336" s="225"/>
      <c r="DLV2336" s="225"/>
      <c r="DLW2336" s="225"/>
      <c r="DLX2336" s="225"/>
      <c r="DLY2336" s="225"/>
      <c r="DLZ2336" s="225"/>
      <c r="DMA2336" s="225"/>
      <c r="DMB2336" s="225"/>
      <c r="DMC2336" s="225"/>
      <c r="DMD2336" s="225"/>
      <c r="DME2336" s="225"/>
      <c r="DMF2336" s="225"/>
      <c r="DMG2336" s="225"/>
      <c r="DMH2336" s="225"/>
      <c r="DMI2336" s="225"/>
      <c r="DMJ2336" s="225"/>
      <c r="DMK2336" s="225"/>
      <c r="DML2336" s="225"/>
      <c r="DMM2336" s="225"/>
      <c r="DMN2336" s="225"/>
      <c r="DMO2336" s="225"/>
      <c r="DMP2336" s="225"/>
      <c r="DMQ2336" s="225"/>
      <c r="DMR2336" s="225"/>
      <c r="DMS2336" s="225"/>
      <c r="DMT2336" s="225"/>
      <c r="DMU2336" s="225"/>
      <c r="DMV2336" s="225"/>
      <c r="DMW2336" s="225"/>
      <c r="DMX2336" s="225"/>
      <c r="DMY2336" s="225"/>
      <c r="DMZ2336" s="225"/>
      <c r="DNA2336" s="225"/>
      <c r="DNB2336" s="225"/>
      <c r="DNC2336" s="225"/>
      <c r="DND2336" s="225"/>
      <c r="DNE2336" s="225"/>
      <c r="DNF2336" s="225"/>
      <c r="DNG2336" s="225"/>
      <c r="DNH2336" s="225"/>
      <c r="DNI2336" s="225"/>
      <c r="DNJ2336" s="225"/>
      <c r="DNK2336" s="225"/>
      <c r="DNL2336" s="225"/>
      <c r="DNM2336" s="225"/>
      <c r="DNN2336" s="225"/>
      <c r="DNO2336" s="225"/>
      <c r="DNP2336" s="225"/>
      <c r="DNQ2336" s="225"/>
      <c r="DNR2336" s="225"/>
      <c r="DNS2336" s="225"/>
      <c r="DNT2336" s="225"/>
      <c r="DNU2336" s="225"/>
      <c r="DNV2336" s="225"/>
      <c r="DNW2336" s="225"/>
      <c r="DNX2336" s="225"/>
      <c r="DNY2336" s="225"/>
      <c r="DNZ2336" s="225"/>
      <c r="DOA2336" s="225"/>
      <c r="DOB2336" s="225"/>
      <c r="DOC2336" s="225"/>
      <c r="DOD2336" s="225"/>
      <c r="DOE2336" s="225"/>
      <c r="DOF2336" s="225"/>
      <c r="DOG2336" s="225"/>
      <c r="DOH2336" s="225"/>
      <c r="DOI2336" s="225"/>
      <c r="DOJ2336" s="225"/>
      <c r="DOK2336" s="225"/>
      <c r="DOL2336" s="225"/>
      <c r="DOM2336" s="225"/>
      <c r="DON2336" s="225"/>
      <c r="DOO2336" s="225"/>
      <c r="DOP2336" s="225"/>
      <c r="DOQ2336" s="225"/>
      <c r="DOR2336" s="225"/>
      <c r="DOS2336" s="225"/>
      <c r="DOT2336" s="225"/>
      <c r="DOU2336" s="225"/>
      <c r="DOV2336" s="225"/>
      <c r="DOW2336" s="225"/>
      <c r="DOX2336" s="225"/>
      <c r="DOY2336" s="225"/>
      <c r="DOZ2336" s="225"/>
      <c r="DPA2336" s="225"/>
      <c r="DPB2336" s="225"/>
      <c r="DPC2336" s="225"/>
      <c r="DPD2336" s="225"/>
      <c r="DPE2336" s="225"/>
      <c r="DPF2336" s="225"/>
      <c r="DPG2336" s="225"/>
      <c r="DPH2336" s="225"/>
      <c r="DPI2336" s="225"/>
      <c r="DPJ2336" s="225"/>
      <c r="DPK2336" s="225"/>
      <c r="DPL2336" s="225"/>
      <c r="DPM2336" s="225"/>
      <c r="DPN2336" s="225"/>
      <c r="DPO2336" s="225"/>
      <c r="DPP2336" s="225"/>
      <c r="DPQ2336" s="225"/>
      <c r="DPR2336" s="225"/>
      <c r="DPS2336" s="225"/>
      <c r="DPT2336" s="225"/>
      <c r="DPU2336" s="225"/>
      <c r="DPV2336" s="225"/>
      <c r="DPW2336" s="225"/>
      <c r="DPX2336" s="225"/>
      <c r="DPY2336" s="225"/>
      <c r="DPZ2336" s="225"/>
      <c r="DQA2336" s="225"/>
      <c r="DQB2336" s="225"/>
      <c r="DQC2336" s="225"/>
      <c r="DQD2336" s="225"/>
      <c r="DQE2336" s="225"/>
      <c r="DQF2336" s="225"/>
      <c r="DQG2336" s="225"/>
      <c r="DQH2336" s="225"/>
      <c r="DQI2336" s="225"/>
      <c r="DQJ2336" s="225"/>
      <c r="DQK2336" s="225"/>
      <c r="DQL2336" s="225"/>
      <c r="DQM2336" s="225"/>
      <c r="DQN2336" s="225"/>
      <c r="DQO2336" s="225"/>
      <c r="DQP2336" s="225"/>
      <c r="DQQ2336" s="225"/>
      <c r="DQR2336" s="225"/>
      <c r="DQS2336" s="225"/>
      <c r="DQT2336" s="225"/>
      <c r="DQU2336" s="225"/>
      <c r="DQV2336" s="225"/>
      <c r="DQW2336" s="225"/>
      <c r="DQX2336" s="225"/>
      <c r="DQY2336" s="225"/>
      <c r="DQZ2336" s="225"/>
      <c r="DRA2336" s="225"/>
      <c r="DRB2336" s="225"/>
      <c r="DRC2336" s="225"/>
      <c r="DRD2336" s="225"/>
      <c r="DRE2336" s="225"/>
      <c r="DRF2336" s="225"/>
      <c r="DRG2336" s="225"/>
      <c r="DRH2336" s="225"/>
      <c r="DRI2336" s="225"/>
      <c r="DRJ2336" s="225"/>
      <c r="DRK2336" s="225"/>
      <c r="DRL2336" s="225"/>
      <c r="DRM2336" s="225"/>
      <c r="DRN2336" s="225"/>
      <c r="DRO2336" s="225"/>
      <c r="DRP2336" s="225"/>
      <c r="DRQ2336" s="225"/>
      <c r="DRR2336" s="225"/>
      <c r="DRS2336" s="225"/>
      <c r="DRT2336" s="225"/>
      <c r="DRU2336" s="225"/>
      <c r="DRV2336" s="225"/>
      <c r="DRW2336" s="225"/>
      <c r="DRX2336" s="225"/>
      <c r="DRY2336" s="225"/>
      <c r="DRZ2336" s="225"/>
      <c r="DSA2336" s="225"/>
      <c r="DSB2336" s="225"/>
      <c r="DSC2336" s="225"/>
      <c r="DSD2336" s="225"/>
      <c r="DSE2336" s="225"/>
      <c r="DSF2336" s="225"/>
      <c r="DSG2336" s="225"/>
      <c r="DSH2336" s="225"/>
      <c r="DSI2336" s="225"/>
      <c r="DSJ2336" s="225"/>
      <c r="DSK2336" s="225"/>
      <c r="DSL2336" s="225"/>
      <c r="DSM2336" s="225"/>
      <c r="DSN2336" s="225"/>
      <c r="DSO2336" s="225"/>
      <c r="DSP2336" s="225"/>
      <c r="DSQ2336" s="225"/>
      <c r="DSR2336" s="225"/>
      <c r="DSS2336" s="225"/>
      <c r="DST2336" s="225"/>
      <c r="DSU2336" s="225"/>
      <c r="DSV2336" s="225"/>
      <c r="DSW2336" s="225"/>
      <c r="DSX2336" s="225"/>
      <c r="DSY2336" s="225"/>
      <c r="DSZ2336" s="225"/>
      <c r="DTA2336" s="225"/>
      <c r="DTB2336" s="225"/>
      <c r="DTC2336" s="225"/>
      <c r="DTD2336" s="225"/>
      <c r="DTE2336" s="225"/>
      <c r="DTF2336" s="225"/>
      <c r="DTG2336" s="225"/>
      <c r="DTH2336" s="225"/>
      <c r="DTI2336" s="225"/>
      <c r="DTJ2336" s="225"/>
      <c r="DTK2336" s="225"/>
      <c r="DTL2336" s="225"/>
      <c r="DTM2336" s="225"/>
      <c r="DTN2336" s="225"/>
      <c r="DTO2336" s="225"/>
      <c r="DTP2336" s="225"/>
      <c r="DTQ2336" s="225"/>
      <c r="DTR2336" s="225"/>
      <c r="DTS2336" s="225"/>
      <c r="DTT2336" s="225"/>
      <c r="DTU2336" s="225"/>
      <c r="DTV2336" s="225"/>
      <c r="DTW2336" s="225"/>
      <c r="DTX2336" s="225"/>
      <c r="DTY2336" s="225"/>
      <c r="DTZ2336" s="225"/>
      <c r="DUA2336" s="225"/>
      <c r="DUB2336" s="225"/>
      <c r="DUC2336" s="225"/>
      <c r="DUD2336" s="225"/>
      <c r="DUE2336" s="225"/>
      <c r="DUF2336" s="225"/>
      <c r="DUG2336" s="225"/>
      <c r="DUH2336" s="225"/>
      <c r="DUI2336" s="225"/>
      <c r="DUJ2336" s="225"/>
      <c r="DUK2336" s="225"/>
      <c r="DUL2336" s="225"/>
      <c r="DUM2336" s="225"/>
      <c r="DUN2336" s="225"/>
      <c r="DUO2336" s="225"/>
      <c r="DUP2336" s="225"/>
      <c r="DUQ2336" s="225"/>
      <c r="DUR2336" s="225"/>
      <c r="DUS2336" s="225"/>
      <c r="DUT2336" s="225"/>
      <c r="DUU2336" s="225"/>
      <c r="DUV2336" s="225"/>
      <c r="DUW2336" s="225"/>
      <c r="DUX2336" s="225"/>
      <c r="DUY2336" s="225"/>
      <c r="DUZ2336" s="225"/>
      <c r="DVA2336" s="225"/>
      <c r="DVB2336" s="225"/>
      <c r="DVC2336" s="225"/>
      <c r="DVD2336" s="225"/>
      <c r="DVE2336" s="225"/>
      <c r="DVF2336" s="225"/>
      <c r="DVG2336" s="225"/>
      <c r="DVH2336" s="225"/>
      <c r="DVI2336" s="225"/>
      <c r="DVJ2336" s="225"/>
      <c r="DVK2336" s="225"/>
      <c r="DVL2336" s="225"/>
      <c r="DVM2336" s="225"/>
      <c r="DVN2336" s="225"/>
      <c r="DVO2336" s="225"/>
      <c r="DVP2336" s="225"/>
      <c r="DVQ2336" s="225"/>
      <c r="DVR2336" s="225"/>
      <c r="DVS2336" s="225"/>
      <c r="DVT2336" s="225"/>
      <c r="DVU2336" s="225"/>
      <c r="DVV2336" s="225"/>
      <c r="DVW2336" s="225"/>
      <c r="DVX2336" s="225"/>
      <c r="DVY2336" s="225"/>
      <c r="DVZ2336" s="225"/>
      <c r="DWA2336" s="225"/>
      <c r="DWB2336" s="225"/>
      <c r="DWC2336" s="225"/>
      <c r="DWD2336" s="225"/>
      <c r="DWE2336" s="225"/>
      <c r="DWF2336" s="225"/>
      <c r="DWG2336" s="225"/>
      <c r="DWH2336" s="225"/>
      <c r="DWI2336" s="225"/>
      <c r="DWJ2336" s="225"/>
      <c r="DWK2336" s="225"/>
      <c r="DWL2336" s="225"/>
      <c r="DWM2336" s="225"/>
      <c r="DWN2336" s="225"/>
      <c r="DWO2336" s="225"/>
      <c r="DWP2336" s="225"/>
      <c r="DWQ2336" s="225"/>
      <c r="DWR2336" s="225"/>
      <c r="DWS2336" s="225"/>
      <c r="DWT2336" s="225"/>
      <c r="DWU2336" s="225"/>
      <c r="DWV2336" s="225"/>
      <c r="DWW2336" s="225"/>
      <c r="DWX2336" s="225"/>
      <c r="DWY2336" s="225"/>
      <c r="DWZ2336" s="225"/>
      <c r="DXA2336" s="225"/>
      <c r="DXB2336" s="225"/>
      <c r="DXC2336" s="225"/>
      <c r="DXD2336" s="225"/>
      <c r="DXE2336" s="225"/>
      <c r="DXF2336" s="225"/>
      <c r="DXG2336" s="225"/>
      <c r="DXH2336" s="225"/>
      <c r="DXI2336" s="225"/>
      <c r="DXJ2336" s="225"/>
      <c r="DXK2336" s="225"/>
      <c r="DXL2336" s="225"/>
      <c r="DXM2336" s="225"/>
      <c r="DXN2336" s="225"/>
      <c r="DXO2336" s="225"/>
      <c r="DXP2336" s="225"/>
      <c r="DXQ2336" s="225"/>
      <c r="DXR2336" s="225"/>
      <c r="DXS2336" s="225"/>
      <c r="DXT2336" s="225"/>
      <c r="DXU2336" s="225"/>
      <c r="DXV2336" s="225"/>
      <c r="DXW2336" s="225"/>
      <c r="DXX2336" s="225"/>
      <c r="DXY2336" s="225"/>
      <c r="DXZ2336" s="225"/>
      <c r="DYA2336" s="225"/>
      <c r="DYB2336" s="225"/>
      <c r="DYC2336" s="225"/>
      <c r="DYD2336" s="225"/>
      <c r="DYE2336" s="225"/>
      <c r="DYF2336" s="225"/>
      <c r="DYG2336" s="225"/>
      <c r="DYH2336" s="225"/>
      <c r="DYI2336" s="225"/>
      <c r="DYJ2336" s="225"/>
      <c r="DYK2336" s="225"/>
      <c r="DYL2336" s="225"/>
      <c r="DYM2336" s="225"/>
      <c r="DYN2336" s="225"/>
      <c r="DYO2336" s="225"/>
      <c r="DYP2336" s="225"/>
      <c r="DYQ2336" s="225"/>
      <c r="DYR2336" s="225"/>
      <c r="DYS2336" s="225"/>
      <c r="DYT2336" s="225"/>
      <c r="DYU2336" s="225"/>
      <c r="DYV2336" s="225"/>
      <c r="DYW2336" s="225"/>
      <c r="DYX2336" s="225"/>
      <c r="DYY2336" s="225"/>
      <c r="DYZ2336" s="225"/>
      <c r="DZA2336" s="225"/>
      <c r="DZB2336" s="225"/>
      <c r="DZC2336" s="225"/>
      <c r="DZD2336" s="225"/>
      <c r="DZE2336" s="225"/>
      <c r="DZF2336" s="225"/>
      <c r="DZG2336" s="225"/>
      <c r="DZH2336" s="225"/>
      <c r="DZI2336" s="225"/>
      <c r="DZJ2336" s="225"/>
      <c r="DZK2336" s="225"/>
      <c r="DZL2336" s="225"/>
      <c r="DZM2336" s="225"/>
      <c r="DZN2336" s="225"/>
      <c r="DZO2336" s="225"/>
      <c r="DZP2336" s="225"/>
      <c r="DZQ2336" s="225"/>
      <c r="DZR2336" s="225"/>
      <c r="DZS2336" s="225"/>
      <c r="DZT2336" s="225"/>
      <c r="DZU2336" s="225"/>
      <c r="DZV2336" s="225"/>
      <c r="DZW2336" s="225"/>
      <c r="DZX2336" s="225"/>
      <c r="DZY2336" s="225"/>
      <c r="DZZ2336" s="225"/>
      <c r="EAA2336" s="225"/>
      <c r="EAB2336" s="225"/>
      <c r="EAC2336" s="225"/>
      <c r="EAD2336" s="225"/>
      <c r="EAE2336" s="225"/>
      <c r="EAF2336" s="225"/>
      <c r="EAG2336" s="225"/>
      <c r="EAH2336" s="225"/>
      <c r="EAI2336" s="225"/>
      <c r="EAJ2336" s="225"/>
      <c r="EAK2336" s="225"/>
      <c r="EAL2336" s="225"/>
      <c r="EAM2336" s="225"/>
      <c r="EAN2336" s="225"/>
      <c r="EAO2336" s="225"/>
      <c r="EAP2336" s="225"/>
      <c r="EAQ2336" s="225"/>
      <c r="EAR2336" s="225"/>
      <c r="EAS2336" s="225"/>
      <c r="EAT2336" s="225"/>
      <c r="EAU2336" s="225"/>
      <c r="EAV2336" s="225"/>
      <c r="EAW2336" s="225"/>
      <c r="EAX2336" s="225"/>
      <c r="EAY2336" s="225"/>
      <c r="EAZ2336" s="225"/>
      <c r="EBA2336" s="225"/>
      <c r="EBB2336" s="225"/>
      <c r="EBC2336" s="225"/>
      <c r="EBD2336" s="225"/>
      <c r="EBE2336" s="225"/>
      <c r="EBF2336" s="225"/>
      <c r="EBG2336" s="225"/>
      <c r="EBH2336" s="225"/>
      <c r="EBI2336" s="225"/>
      <c r="EBJ2336" s="225"/>
      <c r="EBK2336" s="225"/>
      <c r="EBL2336" s="225"/>
      <c r="EBM2336" s="225"/>
      <c r="EBN2336" s="225"/>
      <c r="EBO2336" s="225"/>
      <c r="EBP2336" s="225"/>
      <c r="EBQ2336" s="225"/>
      <c r="EBR2336" s="225"/>
      <c r="EBS2336" s="225"/>
      <c r="EBT2336" s="225"/>
      <c r="EBU2336" s="225"/>
      <c r="EBV2336" s="225"/>
      <c r="EBW2336" s="225"/>
      <c r="EBX2336" s="225"/>
      <c r="EBY2336" s="225"/>
      <c r="EBZ2336" s="225"/>
      <c r="ECA2336" s="225"/>
      <c r="ECB2336" s="225"/>
      <c r="ECC2336" s="225"/>
      <c r="ECD2336" s="225"/>
      <c r="ECE2336" s="225"/>
      <c r="ECF2336" s="225"/>
      <c r="ECG2336" s="225"/>
      <c r="ECH2336" s="225"/>
      <c r="ECI2336" s="225"/>
      <c r="ECJ2336" s="225"/>
      <c r="ECK2336" s="225"/>
      <c r="ECL2336" s="225"/>
      <c r="ECM2336" s="225"/>
      <c r="ECN2336" s="225"/>
      <c r="ECO2336" s="225"/>
      <c r="ECP2336" s="225"/>
      <c r="ECQ2336" s="225"/>
      <c r="ECR2336" s="225"/>
      <c r="ECS2336" s="225"/>
      <c r="ECT2336" s="225"/>
      <c r="ECU2336" s="225"/>
      <c r="ECV2336" s="225"/>
      <c r="ECW2336" s="225"/>
      <c r="ECX2336" s="225"/>
      <c r="ECY2336" s="225"/>
      <c r="ECZ2336" s="225"/>
      <c r="EDA2336" s="225"/>
      <c r="EDB2336" s="225"/>
      <c r="EDC2336" s="225"/>
      <c r="EDD2336" s="225"/>
      <c r="EDE2336" s="225"/>
      <c r="EDF2336" s="225"/>
      <c r="EDG2336" s="225"/>
      <c r="EDH2336" s="225"/>
      <c r="EDI2336" s="225"/>
      <c r="EDJ2336" s="225"/>
      <c r="EDK2336" s="225"/>
      <c r="EDL2336" s="225"/>
      <c r="EDM2336" s="225"/>
      <c r="EDN2336" s="225"/>
      <c r="EDO2336" s="225"/>
      <c r="EDP2336" s="225"/>
      <c r="EDQ2336" s="225"/>
      <c r="EDR2336" s="225"/>
      <c r="EDS2336" s="225"/>
      <c r="EDT2336" s="225"/>
      <c r="EDU2336" s="225"/>
      <c r="EDV2336" s="225"/>
      <c r="EDW2336" s="225"/>
      <c r="EDX2336" s="225"/>
      <c r="EDY2336" s="225"/>
      <c r="EDZ2336" s="225"/>
      <c r="EEA2336" s="225"/>
      <c r="EEB2336" s="225"/>
      <c r="EEC2336" s="225"/>
      <c r="EED2336" s="225"/>
      <c r="EEE2336" s="225"/>
      <c r="EEF2336" s="225"/>
      <c r="EEG2336" s="225"/>
      <c r="EEH2336" s="225"/>
      <c r="EEI2336" s="225"/>
      <c r="EEJ2336" s="225"/>
      <c r="EEK2336" s="225"/>
      <c r="EEL2336" s="225"/>
      <c r="EEM2336" s="225"/>
      <c r="EEN2336" s="225"/>
      <c r="EEO2336" s="225"/>
      <c r="EEP2336" s="225"/>
      <c r="EEQ2336" s="225"/>
      <c r="EER2336" s="225"/>
      <c r="EES2336" s="225"/>
      <c r="EET2336" s="225"/>
      <c r="EEU2336" s="225"/>
      <c r="EEV2336" s="225"/>
      <c r="EEW2336" s="225"/>
      <c r="EEX2336" s="225"/>
      <c r="EEY2336" s="225"/>
      <c r="EEZ2336" s="225"/>
      <c r="EFA2336" s="225"/>
      <c r="EFB2336" s="225"/>
      <c r="EFC2336" s="225"/>
      <c r="EFD2336" s="225"/>
      <c r="EFE2336" s="225"/>
      <c r="EFF2336" s="225"/>
      <c r="EFG2336" s="225"/>
      <c r="EFH2336" s="225"/>
      <c r="EFI2336" s="225"/>
      <c r="EFJ2336" s="225"/>
      <c r="EFK2336" s="225"/>
      <c r="EFL2336" s="225"/>
      <c r="EFM2336" s="225"/>
      <c r="EFN2336" s="225"/>
      <c r="EFO2336" s="225"/>
      <c r="EFP2336" s="225"/>
      <c r="EFQ2336" s="225"/>
      <c r="EFR2336" s="225"/>
      <c r="EFS2336" s="225"/>
      <c r="EFT2336" s="225"/>
      <c r="EFU2336" s="225"/>
      <c r="EFV2336" s="225"/>
      <c r="EFW2336" s="225"/>
      <c r="EFX2336" s="225"/>
      <c r="EFY2336" s="225"/>
      <c r="EFZ2336" s="225"/>
      <c r="EGA2336" s="225"/>
      <c r="EGB2336" s="225"/>
      <c r="EGC2336" s="225"/>
      <c r="EGD2336" s="225"/>
      <c r="EGE2336" s="225"/>
      <c r="EGF2336" s="225"/>
      <c r="EGG2336" s="225"/>
      <c r="EGH2336" s="225"/>
      <c r="EGI2336" s="225"/>
      <c r="EGJ2336" s="225"/>
      <c r="EGK2336" s="225"/>
      <c r="EGL2336" s="225"/>
      <c r="EGM2336" s="225"/>
      <c r="EGN2336" s="225"/>
      <c r="EGO2336" s="225"/>
      <c r="EGP2336" s="225"/>
      <c r="EGQ2336" s="225"/>
      <c r="EGR2336" s="225"/>
      <c r="EGS2336" s="225"/>
      <c r="EGT2336" s="225"/>
      <c r="EGU2336" s="225"/>
      <c r="EGV2336" s="225"/>
      <c r="EGW2336" s="225"/>
      <c r="EGX2336" s="225"/>
      <c r="EGY2336" s="225"/>
      <c r="EGZ2336" s="225"/>
      <c r="EHA2336" s="225"/>
      <c r="EHB2336" s="225"/>
      <c r="EHC2336" s="225"/>
      <c r="EHD2336" s="225"/>
      <c r="EHE2336" s="225"/>
      <c r="EHF2336" s="225"/>
      <c r="EHG2336" s="225"/>
      <c r="EHH2336" s="225"/>
      <c r="EHI2336" s="225"/>
      <c r="EHJ2336" s="225"/>
      <c r="EHK2336" s="225"/>
      <c r="EHL2336" s="225"/>
      <c r="EHM2336" s="225"/>
      <c r="EHN2336" s="225"/>
      <c r="EHO2336" s="225"/>
      <c r="EHP2336" s="225"/>
      <c r="EHQ2336" s="225"/>
      <c r="EHR2336" s="225"/>
      <c r="EHS2336" s="225"/>
      <c r="EHT2336" s="225"/>
      <c r="EHU2336" s="225"/>
      <c r="EHV2336" s="225"/>
      <c r="EHW2336" s="225"/>
      <c r="EHX2336" s="225"/>
      <c r="EHY2336" s="225"/>
      <c r="EHZ2336" s="225"/>
      <c r="EIA2336" s="225"/>
      <c r="EIB2336" s="225"/>
      <c r="EIC2336" s="225"/>
      <c r="EID2336" s="225"/>
      <c r="EIE2336" s="225"/>
      <c r="EIF2336" s="225"/>
      <c r="EIG2336" s="225"/>
      <c r="EIH2336" s="225"/>
      <c r="EII2336" s="225"/>
      <c r="EIJ2336" s="225"/>
      <c r="EIK2336" s="225"/>
      <c r="EIL2336" s="225"/>
      <c r="EIM2336" s="225"/>
      <c r="EIN2336" s="225"/>
      <c r="EIO2336" s="225"/>
      <c r="EIP2336" s="225"/>
      <c r="EIQ2336" s="225"/>
      <c r="EIR2336" s="225"/>
      <c r="EIS2336" s="225"/>
      <c r="EIT2336" s="225"/>
      <c r="EIU2336" s="225"/>
      <c r="EIV2336" s="225"/>
      <c r="EIW2336" s="225"/>
      <c r="EIX2336" s="225"/>
      <c r="EIY2336" s="225"/>
      <c r="EIZ2336" s="225"/>
      <c r="EJA2336" s="225"/>
      <c r="EJB2336" s="225"/>
      <c r="EJC2336" s="225"/>
      <c r="EJD2336" s="225"/>
      <c r="EJE2336" s="225"/>
      <c r="EJF2336" s="225"/>
      <c r="EJG2336" s="225"/>
      <c r="EJH2336" s="225"/>
      <c r="EJI2336" s="225"/>
      <c r="EJJ2336" s="225"/>
      <c r="EJK2336" s="225"/>
      <c r="EJL2336" s="225"/>
      <c r="EJM2336" s="225"/>
      <c r="EJN2336" s="225"/>
      <c r="EJO2336" s="225"/>
      <c r="EJP2336" s="225"/>
      <c r="EJQ2336" s="225"/>
      <c r="EJR2336" s="225"/>
      <c r="EJS2336" s="225"/>
      <c r="EJT2336" s="225"/>
      <c r="EJU2336" s="225"/>
      <c r="EJV2336" s="225"/>
      <c r="EJW2336" s="225"/>
      <c r="EJX2336" s="225"/>
      <c r="EJY2336" s="225"/>
      <c r="EJZ2336" s="225"/>
      <c r="EKA2336" s="225"/>
      <c r="EKB2336" s="225"/>
      <c r="EKC2336" s="225"/>
      <c r="EKD2336" s="225"/>
      <c r="EKE2336" s="225"/>
      <c r="EKF2336" s="225"/>
      <c r="EKG2336" s="225"/>
      <c r="EKH2336" s="225"/>
      <c r="EKI2336" s="225"/>
      <c r="EKJ2336" s="225"/>
      <c r="EKK2336" s="225"/>
      <c r="EKL2336" s="225"/>
      <c r="EKM2336" s="225"/>
      <c r="EKN2336" s="225"/>
      <c r="EKO2336" s="225"/>
      <c r="EKP2336" s="225"/>
      <c r="EKQ2336" s="225"/>
      <c r="EKR2336" s="225"/>
      <c r="EKS2336" s="225"/>
      <c r="EKT2336" s="225"/>
      <c r="EKU2336" s="225"/>
      <c r="EKV2336" s="225"/>
      <c r="EKW2336" s="225"/>
      <c r="EKX2336" s="225"/>
      <c r="EKY2336" s="225"/>
      <c r="EKZ2336" s="225"/>
      <c r="ELA2336" s="225"/>
      <c r="ELB2336" s="225"/>
      <c r="ELC2336" s="225"/>
      <c r="ELD2336" s="225"/>
      <c r="ELE2336" s="225"/>
      <c r="ELF2336" s="225"/>
      <c r="ELG2336" s="225"/>
      <c r="ELH2336" s="225"/>
      <c r="ELI2336" s="225"/>
      <c r="ELJ2336" s="225"/>
      <c r="ELK2336" s="225"/>
      <c r="ELL2336" s="225"/>
      <c r="ELM2336" s="225"/>
      <c r="ELN2336" s="225"/>
      <c r="ELO2336" s="225"/>
      <c r="ELP2336" s="225"/>
      <c r="ELQ2336" s="225"/>
      <c r="ELR2336" s="225"/>
      <c r="ELS2336" s="225"/>
      <c r="ELT2336" s="225"/>
      <c r="ELU2336" s="225"/>
      <c r="ELV2336" s="225"/>
      <c r="ELW2336" s="225"/>
      <c r="ELX2336" s="225"/>
      <c r="ELY2336" s="225"/>
      <c r="ELZ2336" s="225"/>
      <c r="EMA2336" s="225"/>
      <c r="EMB2336" s="225"/>
      <c r="EMC2336" s="225"/>
      <c r="EMD2336" s="225"/>
      <c r="EME2336" s="225"/>
      <c r="EMF2336" s="225"/>
      <c r="EMG2336" s="225"/>
      <c r="EMH2336" s="225"/>
      <c r="EMI2336" s="225"/>
      <c r="EMJ2336" s="225"/>
      <c r="EMK2336" s="225"/>
      <c r="EML2336" s="225"/>
      <c r="EMM2336" s="225"/>
      <c r="EMN2336" s="225"/>
      <c r="EMO2336" s="225"/>
      <c r="EMP2336" s="225"/>
      <c r="EMQ2336" s="225"/>
      <c r="EMR2336" s="225"/>
      <c r="EMS2336" s="225"/>
      <c r="EMT2336" s="225"/>
      <c r="EMU2336" s="225"/>
      <c r="EMV2336" s="225"/>
      <c r="EMW2336" s="225"/>
      <c r="EMX2336" s="225"/>
      <c r="EMY2336" s="225"/>
      <c r="EMZ2336" s="225"/>
      <c r="ENA2336" s="225"/>
      <c r="ENB2336" s="225"/>
      <c r="ENC2336" s="225"/>
      <c r="END2336" s="225"/>
      <c r="ENE2336" s="225"/>
      <c r="ENF2336" s="225"/>
      <c r="ENG2336" s="225"/>
      <c r="ENH2336" s="225"/>
      <c r="ENI2336" s="225"/>
      <c r="ENJ2336" s="225"/>
      <c r="ENK2336" s="225"/>
      <c r="ENL2336" s="225"/>
      <c r="ENM2336" s="225"/>
      <c r="ENN2336" s="225"/>
      <c r="ENO2336" s="225"/>
      <c r="ENP2336" s="225"/>
      <c r="ENQ2336" s="225"/>
      <c r="ENR2336" s="225"/>
      <c r="ENS2336" s="225"/>
      <c r="ENT2336" s="225"/>
      <c r="ENU2336" s="225"/>
      <c r="ENV2336" s="225"/>
      <c r="ENW2336" s="225"/>
      <c r="ENX2336" s="225"/>
      <c r="ENY2336" s="225"/>
      <c r="ENZ2336" s="225"/>
      <c r="EOA2336" s="225"/>
      <c r="EOB2336" s="225"/>
      <c r="EOC2336" s="225"/>
      <c r="EOD2336" s="225"/>
      <c r="EOE2336" s="225"/>
      <c r="EOF2336" s="225"/>
      <c r="EOG2336" s="225"/>
      <c r="EOH2336" s="225"/>
      <c r="EOI2336" s="225"/>
      <c r="EOJ2336" s="225"/>
      <c r="EOK2336" s="225"/>
      <c r="EOL2336" s="225"/>
      <c r="EOM2336" s="225"/>
      <c r="EON2336" s="225"/>
      <c r="EOO2336" s="225"/>
      <c r="EOP2336" s="225"/>
      <c r="EOQ2336" s="225"/>
      <c r="EOR2336" s="225"/>
      <c r="EOS2336" s="225"/>
      <c r="EOT2336" s="225"/>
      <c r="EOU2336" s="225"/>
      <c r="EOV2336" s="225"/>
      <c r="EOW2336" s="225"/>
      <c r="EOX2336" s="225"/>
      <c r="EOY2336" s="225"/>
      <c r="EOZ2336" s="225"/>
      <c r="EPA2336" s="225"/>
      <c r="EPB2336" s="225"/>
      <c r="EPC2336" s="225"/>
      <c r="EPD2336" s="225"/>
      <c r="EPE2336" s="225"/>
      <c r="EPF2336" s="225"/>
      <c r="EPG2336" s="225"/>
      <c r="EPH2336" s="225"/>
      <c r="EPI2336" s="225"/>
      <c r="EPJ2336" s="225"/>
      <c r="EPK2336" s="225"/>
      <c r="EPL2336" s="225"/>
      <c r="EPM2336" s="225"/>
      <c r="EPN2336" s="225"/>
      <c r="EPO2336" s="225"/>
      <c r="EPP2336" s="225"/>
      <c r="EPQ2336" s="225"/>
      <c r="EPR2336" s="225"/>
      <c r="EPS2336" s="225"/>
      <c r="EPT2336" s="225"/>
      <c r="EPU2336" s="225"/>
      <c r="EPV2336" s="225"/>
      <c r="EPW2336" s="225"/>
      <c r="EPX2336" s="225"/>
      <c r="EPY2336" s="225"/>
      <c r="EPZ2336" s="225"/>
      <c r="EQA2336" s="225"/>
      <c r="EQB2336" s="225"/>
      <c r="EQC2336" s="225"/>
      <c r="EQD2336" s="225"/>
      <c r="EQE2336" s="225"/>
      <c r="EQF2336" s="225"/>
      <c r="EQG2336" s="225"/>
      <c r="EQH2336" s="225"/>
      <c r="EQI2336" s="225"/>
      <c r="EQJ2336" s="225"/>
      <c r="EQK2336" s="225"/>
      <c r="EQL2336" s="225"/>
      <c r="EQM2336" s="225"/>
      <c r="EQN2336" s="225"/>
      <c r="EQO2336" s="225"/>
      <c r="EQP2336" s="225"/>
      <c r="EQQ2336" s="225"/>
      <c r="EQR2336" s="225"/>
      <c r="EQS2336" s="225"/>
      <c r="EQT2336" s="225"/>
      <c r="EQU2336" s="225"/>
      <c r="EQV2336" s="225"/>
      <c r="EQW2336" s="225"/>
      <c r="EQX2336" s="225"/>
      <c r="EQY2336" s="225"/>
      <c r="EQZ2336" s="225"/>
      <c r="ERA2336" s="225"/>
      <c r="ERB2336" s="225"/>
      <c r="ERC2336" s="225"/>
      <c r="ERD2336" s="225"/>
      <c r="ERE2336" s="225"/>
      <c r="ERF2336" s="225"/>
      <c r="ERG2336" s="225"/>
      <c r="ERH2336" s="225"/>
      <c r="ERI2336" s="225"/>
      <c r="ERJ2336" s="225"/>
      <c r="ERK2336" s="225"/>
      <c r="ERL2336" s="225"/>
      <c r="ERM2336" s="225"/>
      <c r="ERN2336" s="225"/>
      <c r="ERO2336" s="225"/>
      <c r="ERP2336" s="225"/>
      <c r="ERQ2336" s="225"/>
      <c r="ERR2336" s="225"/>
      <c r="ERS2336" s="225"/>
      <c r="ERT2336" s="225"/>
      <c r="ERU2336" s="225"/>
      <c r="ERV2336" s="225"/>
      <c r="ERW2336" s="225"/>
      <c r="ERX2336" s="225"/>
      <c r="ERY2336" s="225"/>
      <c r="ERZ2336" s="225"/>
      <c r="ESA2336" s="225"/>
      <c r="ESB2336" s="225"/>
      <c r="ESC2336" s="225"/>
      <c r="ESD2336" s="225"/>
      <c r="ESE2336" s="225"/>
      <c r="ESF2336" s="225"/>
      <c r="ESG2336" s="225"/>
      <c r="ESH2336" s="225"/>
      <c r="ESI2336" s="225"/>
      <c r="ESJ2336" s="225"/>
      <c r="ESK2336" s="225"/>
      <c r="ESL2336" s="225"/>
      <c r="ESM2336" s="225"/>
      <c r="ESN2336" s="225"/>
      <c r="ESO2336" s="225"/>
      <c r="ESP2336" s="225"/>
      <c r="ESQ2336" s="225"/>
      <c r="ESR2336" s="225"/>
      <c r="ESS2336" s="225"/>
      <c r="EST2336" s="225"/>
      <c r="ESU2336" s="225"/>
      <c r="ESV2336" s="225"/>
      <c r="ESW2336" s="225"/>
      <c r="ESX2336" s="225"/>
      <c r="ESY2336" s="225"/>
      <c r="ESZ2336" s="225"/>
      <c r="ETA2336" s="225"/>
      <c r="ETB2336" s="225"/>
      <c r="ETC2336" s="225"/>
      <c r="ETD2336" s="225"/>
      <c r="ETE2336" s="225"/>
      <c r="ETF2336" s="225"/>
      <c r="ETG2336" s="225"/>
      <c r="ETH2336" s="225"/>
      <c r="ETI2336" s="225"/>
      <c r="ETJ2336" s="225"/>
      <c r="ETK2336" s="225"/>
      <c r="ETL2336" s="225"/>
      <c r="ETM2336" s="225"/>
      <c r="ETN2336" s="225"/>
      <c r="ETO2336" s="225"/>
      <c r="ETP2336" s="225"/>
      <c r="ETQ2336" s="225"/>
      <c r="ETR2336" s="225"/>
      <c r="ETS2336" s="225"/>
      <c r="ETT2336" s="225"/>
      <c r="ETU2336" s="225"/>
      <c r="ETV2336" s="225"/>
      <c r="ETW2336" s="225"/>
      <c r="ETX2336" s="225"/>
      <c r="ETY2336" s="225"/>
      <c r="ETZ2336" s="225"/>
      <c r="EUA2336" s="225"/>
      <c r="EUB2336" s="225"/>
      <c r="EUC2336" s="225"/>
      <c r="EUD2336" s="225"/>
      <c r="EUE2336" s="225"/>
      <c r="EUF2336" s="225"/>
      <c r="EUG2336" s="225"/>
      <c r="EUH2336" s="225"/>
      <c r="EUI2336" s="225"/>
      <c r="EUJ2336" s="225"/>
      <c r="EUK2336" s="225"/>
      <c r="EUL2336" s="225"/>
      <c r="EUM2336" s="225"/>
      <c r="EUN2336" s="225"/>
      <c r="EUO2336" s="225"/>
      <c r="EUP2336" s="225"/>
      <c r="EUQ2336" s="225"/>
      <c r="EUR2336" s="225"/>
      <c r="EUS2336" s="225"/>
      <c r="EUT2336" s="225"/>
      <c r="EUU2336" s="225"/>
      <c r="EUV2336" s="225"/>
      <c r="EUW2336" s="225"/>
      <c r="EUX2336" s="225"/>
      <c r="EUY2336" s="225"/>
      <c r="EUZ2336" s="225"/>
      <c r="EVA2336" s="225"/>
      <c r="EVB2336" s="225"/>
      <c r="EVC2336" s="225"/>
      <c r="EVD2336" s="225"/>
      <c r="EVE2336" s="225"/>
      <c r="EVF2336" s="225"/>
      <c r="EVG2336" s="225"/>
      <c r="EVH2336" s="225"/>
      <c r="EVI2336" s="225"/>
      <c r="EVJ2336" s="225"/>
      <c r="EVK2336" s="225"/>
      <c r="EVL2336" s="225"/>
      <c r="EVM2336" s="225"/>
      <c r="EVN2336" s="225"/>
      <c r="EVO2336" s="225"/>
      <c r="EVP2336" s="225"/>
      <c r="EVQ2336" s="225"/>
      <c r="EVR2336" s="225"/>
      <c r="EVS2336" s="225"/>
      <c r="EVT2336" s="225"/>
      <c r="EVU2336" s="225"/>
      <c r="EVV2336" s="225"/>
      <c r="EVW2336" s="225"/>
      <c r="EVX2336" s="225"/>
      <c r="EVY2336" s="225"/>
      <c r="EVZ2336" s="225"/>
      <c r="EWA2336" s="225"/>
      <c r="EWB2336" s="225"/>
      <c r="EWC2336" s="225"/>
      <c r="EWD2336" s="225"/>
      <c r="EWE2336" s="225"/>
      <c r="EWF2336" s="225"/>
      <c r="EWG2336" s="225"/>
      <c r="EWH2336" s="225"/>
      <c r="EWI2336" s="225"/>
      <c r="EWJ2336" s="225"/>
      <c r="EWK2336" s="225"/>
      <c r="EWL2336" s="225"/>
      <c r="EWM2336" s="225"/>
      <c r="EWN2336" s="225"/>
      <c r="EWO2336" s="225"/>
      <c r="EWP2336" s="225"/>
      <c r="EWQ2336" s="225"/>
      <c r="EWR2336" s="225"/>
      <c r="EWS2336" s="225"/>
      <c r="EWT2336" s="225"/>
      <c r="EWU2336" s="225"/>
      <c r="EWV2336" s="225"/>
      <c r="EWW2336" s="225"/>
      <c r="EWX2336" s="225"/>
      <c r="EWY2336" s="225"/>
      <c r="EWZ2336" s="225"/>
      <c r="EXA2336" s="225"/>
      <c r="EXB2336" s="225"/>
      <c r="EXC2336" s="225"/>
      <c r="EXD2336" s="225"/>
      <c r="EXE2336" s="225"/>
      <c r="EXF2336" s="225"/>
      <c r="EXG2336" s="225"/>
      <c r="EXH2336" s="225"/>
      <c r="EXI2336" s="225"/>
      <c r="EXJ2336" s="225"/>
      <c r="EXK2336" s="225"/>
      <c r="EXL2336" s="225"/>
      <c r="EXM2336" s="225"/>
      <c r="EXN2336" s="225"/>
      <c r="EXO2336" s="225"/>
      <c r="EXP2336" s="225"/>
      <c r="EXQ2336" s="225"/>
      <c r="EXR2336" s="225"/>
      <c r="EXS2336" s="225"/>
      <c r="EXT2336" s="225"/>
      <c r="EXU2336" s="225"/>
      <c r="EXV2336" s="225"/>
      <c r="EXW2336" s="225"/>
      <c r="EXX2336" s="225"/>
      <c r="EXY2336" s="225"/>
      <c r="EXZ2336" s="225"/>
      <c r="EYA2336" s="225"/>
      <c r="EYB2336" s="225"/>
      <c r="EYC2336" s="225"/>
      <c r="EYD2336" s="225"/>
      <c r="EYE2336" s="225"/>
      <c r="EYF2336" s="225"/>
      <c r="EYG2336" s="225"/>
      <c r="EYH2336" s="225"/>
      <c r="EYI2336" s="225"/>
      <c r="EYJ2336" s="225"/>
      <c r="EYK2336" s="225"/>
      <c r="EYL2336" s="225"/>
      <c r="EYM2336" s="225"/>
      <c r="EYN2336" s="225"/>
      <c r="EYO2336" s="225"/>
      <c r="EYP2336" s="225"/>
      <c r="EYQ2336" s="225"/>
      <c r="EYR2336" s="225"/>
      <c r="EYS2336" s="225"/>
      <c r="EYT2336" s="225"/>
      <c r="EYU2336" s="225"/>
      <c r="EYV2336" s="225"/>
      <c r="EYW2336" s="225"/>
      <c r="EYX2336" s="225"/>
      <c r="EYY2336" s="225"/>
      <c r="EYZ2336" s="225"/>
      <c r="EZA2336" s="225"/>
      <c r="EZB2336" s="225"/>
      <c r="EZC2336" s="225"/>
      <c r="EZD2336" s="225"/>
      <c r="EZE2336" s="225"/>
      <c r="EZF2336" s="225"/>
      <c r="EZG2336" s="225"/>
      <c r="EZH2336" s="225"/>
      <c r="EZI2336" s="225"/>
      <c r="EZJ2336" s="225"/>
      <c r="EZK2336" s="225"/>
      <c r="EZL2336" s="225"/>
      <c r="EZM2336" s="225"/>
      <c r="EZN2336" s="225"/>
      <c r="EZO2336" s="225"/>
      <c r="EZP2336" s="225"/>
      <c r="EZQ2336" s="225"/>
      <c r="EZR2336" s="225"/>
      <c r="EZS2336" s="225"/>
      <c r="EZT2336" s="225"/>
      <c r="EZU2336" s="225"/>
      <c r="EZV2336" s="225"/>
      <c r="EZW2336" s="225"/>
      <c r="EZX2336" s="225"/>
      <c r="EZY2336" s="225"/>
      <c r="EZZ2336" s="225"/>
      <c r="FAA2336" s="225"/>
      <c r="FAB2336" s="225"/>
      <c r="FAC2336" s="225"/>
      <c r="FAD2336" s="225"/>
      <c r="FAE2336" s="225"/>
      <c r="FAF2336" s="225"/>
      <c r="FAG2336" s="225"/>
      <c r="FAH2336" s="225"/>
      <c r="FAI2336" s="225"/>
      <c r="FAJ2336" s="225"/>
      <c r="FAK2336" s="225"/>
      <c r="FAL2336" s="225"/>
      <c r="FAM2336" s="225"/>
      <c r="FAN2336" s="225"/>
      <c r="FAO2336" s="225"/>
      <c r="FAP2336" s="225"/>
      <c r="FAQ2336" s="225"/>
      <c r="FAR2336" s="225"/>
      <c r="FAS2336" s="225"/>
      <c r="FAT2336" s="225"/>
      <c r="FAU2336" s="225"/>
      <c r="FAV2336" s="225"/>
      <c r="FAW2336" s="225"/>
      <c r="FAX2336" s="225"/>
      <c r="FAY2336" s="225"/>
      <c r="FAZ2336" s="225"/>
      <c r="FBA2336" s="225"/>
      <c r="FBB2336" s="225"/>
      <c r="FBC2336" s="225"/>
      <c r="FBD2336" s="225"/>
      <c r="FBE2336" s="225"/>
      <c r="FBF2336" s="225"/>
      <c r="FBG2336" s="225"/>
      <c r="FBH2336" s="225"/>
      <c r="FBI2336" s="225"/>
      <c r="FBJ2336" s="225"/>
      <c r="FBK2336" s="225"/>
      <c r="FBL2336" s="225"/>
      <c r="FBM2336" s="225"/>
      <c r="FBN2336" s="225"/>
      <c r="FBO2336" s="225"/>
      <c r="FBP2336" s="225"/>
      <c r="FBQ2336" s="225"/>
      <c r="FBR2336" s="225"/>
      <c r="FBS2336" s="225"/>
      <c r="FBT2336" s="225"/>
      <c r="FBU2336" s="225"/>
      <c r="FBV2336" s="225"/>
      <c r="FBW2336" s="225"/>
      <c r="FBX2336" s="225"/>
      <c r="FBY2336" s="225"/>
      <c r="FBZ2336" s="225"/>
      <c r="FCA2336" s="225"/>
      <c r="FCB2336" s="225"/>
      <c r="FCC2336" s="225"/>
      <c r="FCD2336" s="225"/>
      <c r="FCE2336" s="225"/>
      <c r="FCF2336" s="225"/>
      <c r="FCG2336" s="225"/>
      <c r="FCH2336" s="225"/>
      <c r="FCI2336" s="225"/>
      <c r="FCJ2336" s="225"/>
      <c r="FCK2336" s="225"/>
      <c r="FCL2336" s="225"/>
      <c r="FCM2336" s="225"/>
      <c r="FCN2336" s="225"/>
      <c r="FCO2336" s="225"/>
      <c r="FCP2336" s="225"/>
      <c r="FCQ2336" s="225"/>
      <c r="FCR2336" s="225"/>
      <c r="FCS2336" s="225"/>
      <c r="FCT2336" s="225"/>
      <c r="FCU2336" s="225"/>
      <c r="FCV2336" s="225"/>
      <c r="FCW2336" s="225"/>
      <c r="FCX2336" s="225"/>
      <c r="FCY2336" s="225"/>
      <c r="FCZ2336" s="225"/>
      <c r="FDA2336" s="225"/>
      <c r="FDB2336" s="225"/>
      <c r="FDC2336" s="225"/>
      <c r="FDD2336" s="225"/>
      <c r="FDE2336" s="225"/>
      <c r="FDF2336" s="225"/>
      <c r="FDG2336" s="225"/>
      <c r="FDH2336" s="225"/>
      <c r="FDI2336" s="225"/>
      <c r="FDJ2336" s="225"/>
      <c r="FDK2336" s="225"/>
      <c r="FDL2336" s="225"/>
      <c r="FDM2336" s="225"/>
      <c r="FDN2336" s="225"/>
      <c r="FDO2336" s="225"/>
      <c r="FDP2336" s="225"/>
      <c r="FDQ2336" s="225"/>
      <c r="FDR2336" s="225"/>
      <c r="FDS2336" s="225"/>
      <c r="FDT2336" s="225"/>
      <c r="FDU2336" s="225"/>
      <c r="FDV2336" s="225"/>
      <c r="FDW2336" s="225"/>
      <c r="FDX2336" s="225"/>
      <c r="FDY2336" s="225"/>
      <c r="FDZ2336" s="225"/>
      <c r="FEA2336" s="225"/>
      <c r="FEB2336" s="225"/>
      <c r="FEC2336" s="225"/>
      <c r="FED2336" s="225"/>
      <c r="FEE2336" s="225"/>
      <c r="FEF2336" s="225"/>
      <c r="FEG2336" s="225"/>
      <c r="FEH2336" s="225"/>
      <c r="FEI2336" s="225"/>
      <c r="FEJ2336" s="225"/>
      <c r="FEK2336" s="225"/>
      <c r="FEL2336" s="225"/>
      <c r="FEM2336" s="225"/>
      <c r="FEN2336" s="225"/>
      <c r="FEO2336" s="225"/>
      <c r="FEP2336" s="225"/>
      <c r="FEQ2336" s="225"/>
      <c r="FER2336" s="225"/>
      <c r="FES2336" s="225"/>
      <c r="FET2336" s="225"/>
      <c r="FEU2336" s="225"/>
      <c r="FEV2336" s="225"/>
      <c r="FEW2336" s="225"/>
      <c r="FEX2336" s="225"/>
      <c r="FEY2336" s="225"/>
      <c r="FEZ2336" s="225"/>
      <c r="FFA2336" s="225"/>
      <c r="FFB2336" s="225"/>
      <c r="FFC2336" s="225"/>
      <c r="FFD2336" s="225"/>
      <c r="FFE2336" s="225"/>
      <c r="FFF2336" s="225"/>
      <c r="FFG2336" s="225"/>
      <c r="FFH2336" s="225"/>
      <c r="FFI2336" s="225"/>
      <c r="FFJ2336" s="225"/>
      <c r="FFK2336" s="225"/>
      <c r="FFL2336" s="225"/>
      <c r="FFM2336" s="225"/>
      <c r="FFN2336" s="225"/>
      <c r="FFO2336" s="225"/>
      <c r="FFP2336" s="225"/>
      <c r="FFQ2336" s="225"/>
      <c r="FFR2336" s="225"/>
      <c r="FFS2336" s="225"/>
      <c r="FFT2336" s="225"/>
      <c r="FFU2336" s="225"/>
      <c r="FFV2336" s="225"/>
      <c r="FFW2336" s="225"/>
      <c r="FFX2336" s="225"/>
      <c r="FFY2336" s="225"/>
      <c r="FFZ2336" s="225"/>
      <c r="FGA2336" s="225"/>
      <c r="FGB2336" s="225"/>
      <c r="FGC2336" s="225"/>
      <c r="FGD2336" s="225"/>
      <c r="FGE2336" s="225"/>
      <c r="FGF2336" s="225"/>
      <c r="FGG2336" s="225"/>
      <c r="FGH2336" s="225"/>
      <c r="FGI2336" s="225"/>
      <c r="FGJ2336" s="225"/>
      <c r="FGK2336" s="225"/>
      <c r="FGL2336" s="225"/>
      <c r="FGM2336" s="225"/>
      <c r="FGN2336" s="225"/>
      <c r="FGO2336" s="225"/>
      <c r="FGP2336" s="225"/>
      <c r="FGQ2336" s="225"/>
      <c r="FGR2336" s="225"/>
      <c r="FGS2336" s="225"/>
      <c r="FGT2336" s="225"/>
      <c r="FGU2336" s="225"/>
      <c r="FGV2336" s="225"/>
      <c r="FGW2336" s="225"/>
      <c r="FGX2336" s="225"/>
      <c r="FGY2336" s="225"/>
      <c r="FGZ2336" s="225"/>
      <c r="FHA2336" s="225"/>
      <c r="FHB2336" s="225"/>
      <c r="FHC2336" s="225"/>
      <c r="FHD2336" s="225"/>
      <c r="FHE2336" s="225"/>
      <c r="FHF2336" s="225"/>
      <c r="FHG2336" s="225"/>
      <c r="FHH2336" s="225"/>
      <c r="FHI2336" s="225"/>
      <c r="FHJ2336" s="225"/>
      <c r="FHK2336" s="225"/>
      <c r="FHL2336" s="225"/>
      <c r="FHM2336" s="225"/>
      <c r="FHN2336" s="225"/>
      <c r="FHO2336" s="225"/>
      <c r="FHP2336" s="225"/>
      <c r="FHQ2336" s="225"/>
      <c r="FHR2336" s="225"/>
      <c r="FHS2336" s="225"/>
      <c r="FHT2336" s="225"/>
      <c r="FHU2336" s="225"/>
      <c r="FHV2336" s="225"/>
      <c r="FHW2336" s="225"/>
      <c r="FHX2336" s="225"/>
      <c r="FHY2336" s="225"/>
      <c r="FHZ2336" s="225"/>
      <c r="FIA2336" s="225"/>
      <c r="FIB2336" s="225"/>
      <c r="FIC2336" s="225"/>
      <c r="FID2336" s="225"/>
      <c r="FIE2336" s="225"/>
      <c r="FIF2336" s="225"/>
      <c r="FIG2336" s="225"/>
      <c r="FIH2336" s="225"/>
      <c r="FII2336" s="225"/>
      <c r="FIJ2336" s="225"/>
      <c r="FIK2336" s="225"/>
      <c r="FIL2336" s="225"/>
      <c r="FIM2336" s="225"/>
      <c r="FIN2336" s="225"/>
      <c r="FIO2336" s="225"/>
      <c r="FIP2336" s="225"/>
      <c r="FIQ2336" s="225"/>
      <c r="FIR2336" s="225"/>
      <c r="FIS2336" s="225"/>
      <c r="FIT2336" s="225"/>
      <c r="FIU2336" s="225"/>
      <c r="FIV2336" s="225"/>
      <c r="FIW2336" s="225"/>
      <c r="FIX2336" s="225"/>
      <c r="FIY2336" s="225"/>
      <c r="FIZ2336" s="225"/>
      <c r="FJA2336" s="225"/>
      <c r="FJB2336" s="225"/>
      <c r="FJC2336" s="225"/>
      <c r="FJD2336" s="225"/>
      <c r="FJE2336" s="225"/>
      <c r="FJF2336" s="225"/>
      <c r="FJG2336" s="225"/>
      <c r="FJH2336" s="225"/>
      <c r="FJI2336" s="225"/>
      <c r="FJJ2336" s="225"/>
      <c r="FJK2336" s="225"/>
      <c r="FJL2336" s="225"/>
      <c r="FJM2336" s="225"/>
      <c r="FJN2336" s="225"/>
      <c r="FJO2336" s="225"/>
      <c r="FJP2336" s="225"/>
      <c r="FJQ2336" s="225"/>
      <c r="FJR2336" s="225"/>
      <c r="FJS2336" s="225"/>
      <c r="FJT2336" s="225"/>
      <c r="FJU2336" s="225"/>
      <c r="FJV2336" s="225"/>
      <c r="FJW2336" s="225"/>
      <c r="FJX2336" s="225"/>
      <c r="FJY2336" s="225"/>
      <c r="FJZ2336" s="225"/>
      <c r="FKA2336" s="225"/>
      <c r="FKB2336" s="225"/>
      <c r="FKC2336" s="225"/>
      <c r="FKD2336" s="225"/>
      <c r="FKE2336" s="225"/>
      <c r="FKF2336" s="225"/>
      <c r="FKG2336" s="225"/>
      <c r="FKH2336" s="225"/>
      <c r="FKI2336" s="225"/>
      <c r="FKJ2336" s="225"/>
      <c r="FKK2336" s="225"/>
      <c r="FKL2336" s="225"/>
      <c r="FKM2336" s="225"/>
      <c r="FKN2336" s="225"/>
      <c r="FKO2336" s="225"/>
      <c r="FKP2336" s="225"/>
      <c r="FKQ2336" s="225"/>
      <c r="FKR2336" s="225"/>
      <c r="FKS2336" s="225"/>
      <c r="FKT2336" s="225"/>
      <c r="FKU2336" s="225"/>
      <c r="FKV2336" s="225"/>
      <c r="FKW2336" s="225"/>
      <c r="FKX2336" s="225"/>
      <c r="FKY2336" s="225"/>
      <c r="FKZ2336" s="225"/>
      <c r="FLA2336" s="225"/>
      <c r="FLB2336" s="225"/>
      <c r="FLC2336" s="225"/>
      <c r="FLD2336" s="225"/>
      <c r="FLE2336" s="225"/>
      <c r="FLF2336" s="225"/>
      <c r="FLG2336" s="225"/>
      <c r="FLH2336" s="225"/>
      <c r="FLI2336" s="225"/>
      <c r="FLJ2336" s="225"/>
      <c r="FLK2336" s="225"/>
      <c r="FLL2336" s="225"/>
      <c r="FLM2336" s="225"/>
      <c r="FLN2336" s="225"/>
      <c r="FLO2336" s="225"/>
      <c r="FLP2336" s="225"/>
      <c r="FLQ2336" s="225"/>
      <c r="FLR2336" s="225"/>
      <c r="FLS2336" s="225"/>
      <c r="FLT2336" s="225"/>
      <c r="FLU2336" s="225"/>
      <c r="FLV2336" s="225"/>
      <c r="FLW2336" s="225"/>
      <c r="FLX2336" s="225"/>
      <c r="FLY2336" s="225"/>
      <c r="FLZ2336" s="225"/>
      <c r="FMA2336" s="225"/>
      <c r="FMB2336" s="225"/>
      <c r="FMC2336" s="225"/>
      <c r="FMD2336" s="225"/>
      <c r="FME2336" s="225"/>
      <c r="FMF2336" s="225"/>
      <c r="FMG2336" s="225"/>
      <c r="FMH2336" s="225"/>
      <c r="FMI2336" s="225"/>
      <c r="FMJ2336" s="225"/>
      <c r="FMK2336" s="225"/>
      <c r="FML2336" s="225"/>
      <c r="FMM2336" s="225"/>
      <c r="FMN2336" s="225"/>
      <c r="FMO2336" s="225"/>
      <c r="FMP2336" s="225"/>
      <c r="FMQ2336" s="225"/>
      <c r="FMR2336" s="225"/>
      <c r="FMS2336" s="225"/>
      <c r="FMT2336" s="225"/>
      <c r="FMU2336" s="225"/>
      <c r="FMV2336" s="225"/>
      <c r="FMW2336" s="225"/>
      <c r="FMX2336" s="225"/>
      <c r="FMY2336" s="225"/>
      <c r="FMZ2336" s="225"/>
      <c r="FNA2336" s="225"/>
      <c r="FNB2336" s="225"/>
      <c r="FNC2336" s="225"/>
      <c r="FND2336" s="225"/>
      <c r="FNE2336" s="225"/>
      <c r="FNF2336" s="225"/>
      <c r="FNG2336" s="225"/>
      <c r="FNH2336" s="225"/>
      <c r="FNI2336" s="225"/>
      <c r="FNJ2336" s="225"/>
      <c r="FNK2336" s="225"/>
      <c r="FNL2336" s="225"/>
      <c r="FNM2336" s="225"/>
      <c r="FNN2336" s="225"/>
      <c r="FNO2336" s="225"/>
      <c r="FNP2336" s="225"/>
      <c r="FNQ2336" s="225"/>
      <c r="FNR2336" s="225"/>
      <c r="FNS2336" s="225"/>
      <c r="FNT2336" s="225"/>
      <c r="FNU2336" s="225"/>
      <c r="FNV2336" s="225"/>
      <c r="FNW2336" s="225"/>
      <c r="FNX2336" s="225"/>
      <c r="FNY2336" s="225"/>
      <c r="FNZ2336" s="225"/>
      <c r="FOA2336" s="225"/>
      <c r="FOB2336" s="225"/>
      <c r="FOC2336" s="225"/>
      <c r="FOD2336" s="225"/>
      <c r="FOE2336" s="225"/>
      <c r="FOF2336" s="225"/>
      <c r="FOG2336" s="225"/>
      <c r="FOH2336" s="225"/>
      <c r="FOI2336" s="225"/>
      <c r="FOJ2336" s="225"/>
      <c r="FOK2336" s="225"/>
      <c r="FOL2336" s="225"/>
      <c r="FOM2336" s="225"/>
      <c r="FON2336" s="225"/>
      <c r="FOO2336" s="225"/>
      <c r="FOP2336" s="225"/>
      <c r="FOQ2336" s="225"/>
      <c r="FOR2336" s="225"/>
      <c r="FOS2336" s="225"/>
      <c r="FOT2336" s="225"/>
      <c r="FOU2336" s="225"/>
      <c r="FOV2336" s="225"/>
      <c r="FOW2336" s="225"/>
      <c r="FOX2336" s="225"/>
      <c r="FOY2336" s="225"/>
      <c r="FOZ2336" s="225"/>
      <c r="FPA2336" s="225"/>
      <c r="FPB2336" s="225"/>
      <c r="FPC2336" s="225"/>
      <c r="FPD2336" s="225"/>
      <c r="FPE2336" s="225"/>
      <c r="FPF2336" s="225"/>
      <c r="FPG2336" s="225"/>
      <c r="FPH2336" s="225"/>
      <c r="FPI2336" s="225"/>
      <c r="FPJ2336" s="225"/>
      <c r="FPK2336" s="225"/>
      <c r="FPL2336" s="225"/>
      <c r="FPM2336" s="225"/>
      <c r="FPN2336" s="225"/>
      <c r="FPO2336" s="225"/>
      <c r="FPP2336" s="225"/>
      <c r="FPQ2336" s="225"/>
      <c r="FPR2336" s="225"/>
      <c r="FPS2336" s="225"/>
      <c r="FPT2336" s="225"/>
      <c r="FPU2336" s="225"/>
      <c r="FPV2336" s="225"/>
      <c r="FPW2336" s="225"/>
      <c r="FPX2336" s="225"/>
      <c r="FPY2336" s="225"/>
      <c r="FPZ2336" s="225"/>
      <c r="FQA2336" s="225"/>
      <c r="FQB2336" s="225"/>
      <c r="FQC2336" s="225"/>
      <c r="FQD2336" s="225"/>
      <c r="FQE2336" s="225"/>
      <c r="FQF2336" s="225"/>
      <c r="FQG2336" s="225"/>
      <c r="FQH2336" s="225"/>
      <c r="FQI2336" s="225"/>
      <c r="FQJ2336" s="225"/>
      <c r="FQK2336" s="225"/>
      <c r="FQL2336" s="225"/>
      <c r="FQM2336" s="225"/>
      <c r="FQN2336" s="225"/>
      <c r="FQO2336" s="225"/>
      <c r="FQP2336" s="225"/>
      <c r="FQQ2336" s="225"/>
      <c r="FQR2336" s="225"/>
      <c r="FQS2336" s="225"/>
      <c r="FQT2336" s="225"/>
      <c r="FQU2336" s="225"/>
      <c r="FQV2336" s="225"/>
      <c r="FQW2336" s="225"/>
      <c r="FQX2336" s="225"/>
      <c r="FQY2336" s="225"/>
      <c r="FQZ2336" s="225"/>
      <c r="FRA2336" s="225"/>
      <c r="FRB2336" s="225"/>
      <c r="FRC2336" s="225"/>
      <c r="FRD2336" s="225"/>
      <c r="FRE2336" s="225"/>
      <c r="FRF2336" s="225"/>
      <c r="FRG2336" s="225"/>
      <c r="FRH2336" s="225"/>
      <c r="FRI2336" s="225"/>
      <c r="FRJ2336" s="225"/>
      <c r="FRK2336" s="225"/>
      <c r="FRL2336" s="225"/>
      <c r="FRM2336" s="225"/>
      <c r="FRN2336" s="225"/>
      <c r="FRO2336" s="225"/>
      <c r="FRP2336" s="225"/>
      <c r="FRQ2336" s="225"/>
      <c r="FRR2336" s="225"/>
      <c r="FRS2336" s="225"/>
      <c r="FRT2336" s="225"/>
      <c r="FRU2336" s="225"/>
      <c r="FRV2336" s="225"/>
      <c r="FRW2336" s="225"/>
      <c r="FRX2336" s="225"/>
      <c r="FRY2336" s="225"/>
      <c r="FRZ2336" s="225"/>
      <c r="FSA2336" s="225"/>
      <c r="FSB2336" s="225"/>
      <c r="FSC2336" s="225"/>
      <c r="FSD2336" s="225"/>
      <c r="FSE2336" s="225"/>
      <c r="FSF2336" s="225"/>
      <c r="FSG2336" s="225"/>
      <c r="FSH2336" s="225"/>
      <c r="FSI2336" s="225"/>
      <c r="FSJ2336" s="225"/>
      <c r="FSK2336" s="225"/>
      <c r="FSL2336" s="225"/>
      <c r="FSM2336" s="225"/>
      <c r="FSN2336" s="225"/>
      <c r="FSO2336" s="225"/>
      <c r="FSP2336" s="225"/>
      <c r="FSQ2336" s="225"/>
      <c r="FSR2336" s="225"/>
      <c r="FSS2336" s="225"/>
      <c r="FST2336" s="225"/>
      <c r="FSU2336" s="225"/>
      <c r="FSV2336" s="225"/>
      <c r="FSW2336" s="225"/>
      <c r="FSX2336" s="225"/>
      <c r="FSY2336" s="225"/>
      <c r="FSZ2336" s="225"/>
      <c r="FTA2336" s="225"/>
      <c r="FTB2336" s="225"/>
      <c r="FTC2336" s="225"/>
      <c r="FTD2336" s="225"/>
      <c r="FTE2336" s="225"/>
      <c r="FTF2336" s="225"/>
      <c r="FTG2336" s="225"/>
      <c r="FTH2336" s="225"/>
      <c r="FTI2336" s="225"/>
      <c r="FTJ2336" s="225"/>
      <c r="FTK2336" s="225"/>
      <c r="FTL2336" s="225"/>
      <c r="FTM2336" s="225"/>
      <c r="FTN2336" s="225"/>
      <c r="FTO2336" s="225"/>
      <c r="FTP2336" s="225"/>
      <c r="FTQ2336" s="225"/>
      <c r="FTR2336" s="225"/>
      <c r="FTS2336" s="225"/>
      <c r="FTT2336" s="225"/>
      <c r="FTU2336" s="225"/>
      <c r="FTV2336" s="225"/>
      <c r="FTW2336" s="225"/>
      <c r="FTX2336" s="225"/>
      <c r="FTY2336" s="225"/>
      <c r="FTZ2336" s="225"/>
      <c r="FUA2336" s="225"/>
      <c r="FUB2336" s="225"/>
      <c r="FUC2336" s="225"/>
      <c r="FUD2336" s="225"/>
      <c r="FUE2336" s="225"/>
      <c r="FUF2336" s="225"/>
      <c r="FUG2336" s="225"/>
      <c r="FUH2336" s="225"/>
      <c r="FUI2336" s="225"/>
      <c r="FUJ2336" s="225"/>
      <c r="FUK2336" s="225"/>
      <c r="FUL2336" s="225"/>
      <c r="FUM2336" s="225"/>
      <c r="FUN2336" s="225"/>
      <c r="FUO2336" s="225"/>
      <c r="FUP2336" s="225"/>
      <c r="FUQ2336" s="225"/>
      <c r="FUR2336" s="225"/>
      <c r="FUS2336" s="225"/>
      <c r="FUT2336" s="225"/>
      <c r="FUU2336" s="225"/>
      <c r="FUV2336" s="225"/>
      <c r="FUW2336" s="225"/>
      <c r="FUX2336" s="225"/>
      <c r="FUY2336" s="225"/>
      <c r="FUZ2336" s="225"/>
      <c r="FVA2336" s="225"/>
      <c r="FVB2336" s="225"/>
      <c r="FVC2336" s="225"/>
      <c r="FVD2336" s="225"/>
      <c r="FVE2336" s="225"/>
      <c r="FVF2336" s="225"/>
      <c r="FVG2336" s="225"/>
      <c r="FVH2336" s="225"/>
      <c r="FVI2336" s="225"/>
      <c r="FVJ2336" s="225"/>
      <c r="FVK2336" s="225"/>
      <c r="FVL2336" s="225"/>
      <c r="FVM2336" s="225"/>
      <c r="FVN2336" s="225"/>
      <c r="FVO2336" s="225"/>
      <c r="FVP2336" s="225"/>
      <c r="FVQ2336" s="225"/>
      <c r="FVR2336" s="225"/>
      <c r="FVS2336" s="225"/>
      <c r="FVT2336" s="225"/>
      <c r="FVU2336" s="225"/>
      <c r="FVV2336" s="225"/>
      <c r="FVW2336" s="225"/>
      <c r="FVX2336" s="225"/>
      <c r="FVY2336" s="225"/>
      <c r="FVZ2336" s="225"/>
      <c r="FWA2336" s="225"/>
      <c r="FWB2336" s="225"/>
      <c r="FWC2336" s="225"/>
      <c r="FWD2336" s="225"/>
      <c r="FWE2336" s="225"/>
      <c r="FWF2336" s="225"/>
      <c r="FWG2336" s="225"/>
      <c r="FWH2336" s="225"/>
      <c r="FWI2336" s="225"/>
      <c r="FWJ2336" s="225"/>
      <c r="FWK2336" s="225"/>
      <c r="FWL2336" s="225"/>
      <c r="FWM2336" s="225"/>
      <c r="FWN2336" s="225"/>
      <c r="FWO2336" s="225"/>
      <c r="FWP2336" s="225"/>
      <c r="FWQ2336" s="225"/>
      <c r="FWR2336" s="225"/>
      <c r="FWS2336" s="225"/>
      <c r="FWT2336" s="225"/>
      <c r="FWU2336" s="225"/>
      <c r="FWV2336" s="225"/>
      <c r="FWW2336" s="225"/>
      <c r="FWX2336" s="225"/>
      <c r="FWY2336" s="225"/>
      <c r="FWZ2336" s="225"/>
      <c r="FXA2336" s="225"/>
      <c r="FXB2336" s="225"/>
      <c r="FXC2336" s="225"/>
      <c r="FXD2336" s="225"/>
      <c r="FXE2336" s="225"/>
      <c r="FXF2336" s="225"/>
      <c r="FXG2336" s="225"/>
      <c r="FXH2336" s="225"/>
      <c r="FXI2336" s="225"/>
      <c r="FXJ2336" s="225"/>
      <c r="FXK2336" s="225"/>
      <c r="FXL2336" s="225"/>
      <c r="FXM2336" s="225"/>
      <c r="FXN2336" s="225"/>
      <c r="FXO2336" s="225"/>
      <c r="FXP2336" s="225"/>
      <c r="FXQ2336" s="225"/>
      <c r="FXR2336" s="225"/>
      <c r="FXS2336" s="225"/>
      <c r="FXT2336" s="225"/>
      <c r="FXU2336" s="225"/>
      <c r="FXV2336" s="225"/>
      <c r="FXW2336" s="225"/>
      <c r="FXX2336" s="225"/>
      <c r="FXY2336" s="225"/>
      <c r="FXZ2336" s="225"/>
      <c r="FYA2336" s="225"/>
      <c r="FYB2336" s="225"/>
      <c r="FYC2336" s="225"/>
      <c r="FYD2336" s="225"/>
      <c r="FYE2336" s="225"/>
      <c r="FYF2336" s="225"/>
      <c r="FYG2336" s="225"/>
      <c r="FYH2336" s="225"/>
      <c r="FYI2336" s="225"/>
      <c r="FYJ2336" s="225"/>
      <c r="FYK2336" s="225"/>
      <c r="FYL2336" s="225"/>
      <c r="FYM2336" s="225"/>
      <c r="FYN2336" s="225"/>
      <c r="FYO2336" s="225"/>
      <c r="FYP2336" s="225"/>
      <c r="FYQ2336" s="225"/>
      <c r="FYR2336" s="225"/>
      <c r="FYS2336" s="225"/>
      <c r="FYT2336" s="225"/>
      <c r="FYU2336" s="225"/>
      <c r="FYV2336" s="225"/>
      <c r="FYW2336" s="225"/>
      <c r="FYX2336" s="225"/>
      <c r="FYY2336" s="225"/>
      <c r="FYZ2336" s="225"/>
      <c r="FZA2336" s="225"/>
      <c r="FZB2336" s="225"/>
      <c r="FZC2336" s="225"/>
      <c r="FZD2336" s="225"/>
      <c r="FZE2336" s="225"/>
      <c r="FZF2336" s="225"/>
      <c r="FZG2336" s="225"/>
      <c r="FZH2336" s="225"/>
      <c r="FZI2336" s="225"/>
      <c r="FZJ2336" s="225"/>
      <c r="FZK2336" s="225"/>
      <c r="FZL2336" s="225"/>
      <c r="FZM2336" s="225"/>
      <c r="FZN2336" s="225"/>
      <c r="FZO2336" s="225"/>
      <c r="FZP2336" s="225"/>
      <c r="FZQ2336" s="225"/>
      <c r="FZR2336" s="225"/>
      <c r="FZS2336" s="225"/>
      <c r="FZT2336" s="225"/>
      <c r="FZU2336" s="225"/>
      <c r="FZV2336" s="225"/>
      <c r="FZW2336" s="225"/>
      <c r="FZX2336" s="225"/>
      <c r="FZY2336" s="225"/>
      <c r="FZZ2336" s="225"/>
      <c r="GAA2336" s="225"/>
      <c r="GAB2336" s="225"/>
      <c r="GAC2336" s="225"/>
      <c r="GAD2336" s="225"/>
      <c r="GAE2336" s="225"/>
      <c r="GAF2336" s="225"/>
      <c r="GAG2336" s="225"/>
      <c r="GAH2336" s="225"/>
      <c r="GAI2336" s="225"/>
      <c r="GAJ2336" s="225"/>
      <c r="GAK2336" s="225"/>
      <c r="GAL2336" s="225"/>
      <c r="GAM2336" s="225"/>
      <c r="GAN2336" s="225"/>
      <c r="GAO2336" s="225"/>
      <c r="GAP2336" s="225"/>
      <c r="GAQ2336" s="225"/>
      <c r="GAR2336" s="225"/>
      <c r="GAS2336" s="225"/>
      <c r="GAT2336" s="225"/>
      <c r="GAU2336" s="225"/>
      <c r="GAV2336" s="225"/>
      <c r="GAW2336" s="225"/>
      <c r="GAX2336" s="225"/>
      <c r="GAY2336" s="225"/>
      <c r="GAZ2336" s="225"/>
      <c r="GBA2336" s="225"/>
      <c r="GBB2336" s="225"/>
      <c r="GBC2336" s="225"/>
      <c r="GBD2336" s="225"/>
      <c r="GBE2336" s="225"/>
      <c r="GBF2336" s="225"/>
      <c r="GBG2336" s="225"/>
      <c r="GBH2336" s="225"/>
      <c r="GBI2336" s="225"/>
      <c r="GBJ2336" s="225"/>
      <c r="GBK2336" s="225"/>
      <c r="GBL2336" s="225"/>
      <c r="GBM2336" s="225"/>
      <c r="GBN2336" s="225"/>
      <c r="GBO2336" s="225"/>
      <c r="GBP2336" s="225"/>
      <c r="GBQ2336" s="225"/>
      <c r="GBR2336" s="225"/>
      <c r="GBS2336" s="225"/>
      <c r="GBT2336" s="225"/>
      <c r="GBU2336" s="225"/>
      <c r="GBV2336" s="225"/>
      <c r="GBW2336" s="225"/>
      <c r="GBX2336" s="225"/>
      <c r="GBY2336" s="225"/>
      <c r="GBZ2336" s="225"/>
      <c r="GCA2336" s="225"/>
      <c r="GCB2336" s="225"/>
      <c r="GCC2336" s="225"/>
      <c r="GCD2336" s="225"/>
      <c r="GCE2336" s="225"/>
      <c r="GCF2336" s="225"/>
      <c r="GCG2336" s="225"/>
      <c r="GCH2336" s="225"/>
      <c r="GCI2336" s="225"/>
      <c r="GCJ2336" s="225"/>
      <c r="GCK2336" s="225"/>
      <c r="GCL2336" s="225"/>
      <c r="GCM2336" s="225"/>
      <c r="GCN2336" s="225"/>
      <c r="GCO2336" s="225"/>
      <c r="GCP2336" s="225"/>
      <c r="GCQ2336" s="225"/>
      <c r="GCR2336" s="225"/>
      <c r="GCS2336" s="225"/>
      <c r="GCT2336" s="225"/>
      <c r="GCU2336" s="225"/>
      <c r="GCV2336" s="225"/>
      <c r="GCW2336" s="225"/>
      <c r="GCX2336" s="225"/>
      <c r="GCY2336" s="225"/>
      <c r="GCZ2336" s="225"/>
      <c r="GDA2336" s="225"/>
      <c r="GDB2336" s="225"/>
      <c r="GDC2336" s="225"/>
      <c r="GDD2336" s="225"/>
      <c r="GDE2336" s="225"/>
      <c r="GDF2336" s="225"/>
      <c r="GDG2336" s="225"/>
      <c r="GDH2336" s="225"/>
      <c r="GDI2336" s="225"/>
      <c r="GDJ2336" s="225"/>
      <c r="GDK2336" s="225"/>
      <c r="GDL2336" s="225"/>
      <c r="GDM2336" s="225"/>
      <c r="GDN2336" s="225"/>
      <c r="GDO2336" s="225"/>
      <c r="GDP2336" s="225"/>
      <c r="GDQ2336" s="225"/>
      <c r="GDR2336" s="225"/>
      <c r="GDS2336" s="225"/>
      <c r="GDT2336" s="225"/>
      <c r="GDU2336" s="225"/>
      <c r="GDV2336" s="225"/>
      <c r="GDW2336" s="225"/>
      <c r="GDX2336" s="225"/>
      <c r="GDY2336" s="225"/>
      <c r="GDZ2336" s="225"/>
      <c r="GEA2336" s="225"/>
      <c r="GEB2336" s="225"/>
      <c r="GEC2336" s="225"/>
      <c r="GED2336" s="225"/>
      <c r="GEE2336" s="225"/>
      <c r="GEF2336" s="225"/>
      <c r="GEG2336" s="225"/>
      <c r="GEH2336" s="225"/>
      <c r="GEI2336" s="225"/>
      <c r="GEJ2336" s="225"/>
      <c r="GEK2336" s="225"/>
      <c r="GEL2336" s="225"/>
      <c r="GEM2336" s="225"/>
      <c r="GEN2336" s="225"/>
      <c r="GEO2336" s="225"/>
      <c r="GEP2336" s="225"/>
      <c r="GEQ2336" s="225"/>
      <c r="GER2336" s="225"/>
      <c r="GES2336" s="225"/>
      <c r="GET2336" s="225"/>
      <c r="GEU2336" s="225"/>
      <c r="GEV2336" s="225"/>
      <c r="GEW2336" s="225"/>
      <c r="GEX2336" s="225"/>
      <c r="GEY2336" s="225"/>
      <c r="GEZ2336" s="225"/>
      <c r="GFA2336" s="225"/>
      <c r="GFB2336" s="225"/>
      <c r="GFC2336" s="225"/>
      <c r="GFD2336" s="225"/>
      <c r="GFE2336" s="225"/>
      <c r="GFF2336" s="225"/>
      <c r="GFG2336" s="225"/>
      <c r="GFH2336" s="225"/>
      <c r="GFI2336" s="225"/>
      <c r="GFJ2336" s="225"/>
      <c r="GFK2336" s="225"/>
      <c r="GFL2336" s="225"/>
      <c r="GFM2336" s="225"/>
      <c r="GFN2336" s="225"/>
      <c r="GFO2336" s="225"/>
      <c r="GFP2336" s="225"/>
      <c r="GFQ2336" s="225"/>
      <c r="GFR2336" s="225"/>
      <c r="GFS2336" s="225"/>
      <c r="GFT2336" s="225"/>
      <c r="GFU2336" s="225"/>
      <c r="GFV2336" s="225"/>
      <c r="GFW2336" s="225"/>
      <c r="GFX2336" s="225"/>
      <c r="GFY2336" s="225"/>
      <c r="GFZ2336" s="225"/>
      <c r="GGA2336" s="225"/>
      <c r="GGB2336" s="225"/>
      <c r="GGC2336" s="225"/>
      <c r="GGD2336" s="225"/>
      <c r="GGE2336" s="225"/>
      <c r="GGF2336" s="225"/>
      <c r="GGG2336" s="225"/>
      <c r="GGH2336" s="225"/>
      <c r="GGI2336" s="225"/>
      <c r="GGJ2336" s="225"/>
      <c r="GGK2336" s="225"/>
      <c r="GGL2336" s="225"/>
      <c r="GGM2336" s="225"/>
      <c r="GGN2336" s="225"/>
      <c r="GGO2336" s="225"/>
      <c r="GGP2336" s="225"/>
      <c r="GGQ2336" s="225"/>
      <c r="GGR2336" s="225"/>
      <c r="GGS2336" s="225"/>
      <c r="GGT2336" s="225"/>
      <c r="GGU2336" s="225"/>
      <c r="GGV2336" s="225"/>
      <c r="GGW2336" s="225"/>
      <c r="GGX2336" s="225"/>
      <c r="GGY2336" s="225"/>
      <c r="GGZ2336" s="225"/>
      <c r="GHA2336" s="225"/>
      <c r="GHB2336" s="225"/>
      <c r="GHC2336" s="225"/>
      <c r="GHD2336" s="225"/>
      <c r="GHE2336" s="225"/>
      <c r="GHF2336" s="225"/>
      <c r="GHG2336" s="225"/>
      <c r="GHH2336" s="225"/>
      <c r="GHI2336" s="225"/>
      <c r="GHJ2336" s="225"/>
      <c r="GHK2336" s="225"/>
      <c r="GHL2336" s="225"/>
      <c r="GHM2336" s="225"/>
      <c r="GHN2336" s="225"/>
      <c r="GHO2336" s="225"/>
      <c r="GHP2336" s="225"/>
      <c r="GHQ2336" s="225"/>
      <c r="GHR2336" s="225"/>
      <c r="GHS2336" s="225"/>
      <c r="GHT2336" s="225"/>
      <c r="GHU2336" s="225"/>
      <c r="GHV2336" s="225"/>
      <c r="GHW2336" s="225"/>
      <c r="GHX2336" s="225"/>
      <c r="GHY2336" s="225"/>
      <c r="GHZ2336" s="225"/>
      <c r="GIA2336" s="225"/>
      <c r="GIB2336" s="225"/>
      <c r="GIC2336" s="225"/>
      <c r="GID2336" s="225"/>
      <c r="GIE2336" s="225"/>
      <c r="GIF2336" s="225"/>
      <c r="GIG2336" s="225"/>
      <c r="GIH2336" s="225"/>
      <c r="GII2336" s="225"/>
      <c r="GIJ2336" s="225"/>
      <c r="GIK2336" s="225"/>
      <c r="GIL2336" s="225"/>
      <c r="GIM2336" s="225"/>
      <c r="GIN2336" s="225"/>
      <c r="GIO2336" s="225"/>
      <c r="GIP2336" s="225"/>
      <c r="GIQ2336" s="225"/>
      <c r="GIR2336" s="225"/>
      <c r="GIS2336" s="225"/>
      <c r="GIT2336" s="225"/>
      <c r="GIU2336" s="225"/>
      <c r="GIV2336" s="225"/>
      <c r="GIW2336" s="225"/>
      <c r="GIX2336" s="225"/>
      <c r="GIY2336" s="225"/>
      <c r="GIZ2336" s="225"/>
      <c r="GJA2336" s="225"/>
      <c r="GJB2336" s="225"/>
      <c r="GJC2336" s="225"/>
      <c r="GJD2336" s="225"/>
      <c r="GJE2336" s="225"/>
      <c r="GJF2336" s="225"/>
      <c r="GJG2336" s="225"/>
      <c r="GJH2336" s="225"/>
      <c r="GJI2336" s="225"/>
      <c r="GJJ2336" s="225"/>
      <c r="GJK2336" s="225"/>
      <c r="GJL2336" s="225"/>
      <c r="GJM2336" s="225"/>
      <c r="GJN2336" s="225"/>
      <c r="GJO2336" s="225"/>
      <c r="GJP2336" s="225"/>
      <c r="GJQ2336" s="225"/>
      <c r="GJR2336" s="225"/>
      <c r="GJS2336" s="225"/>
      <c r="GJT2336" s="225"/>
      <c r="GJU2336" s="225"/>
      <c r="GJV2336" s="225"/>
      <c r="GJW2336" s="225"/>
      <c r="GJX2336" s="225"/>
      <c r="GJY2336" s="225"/>
      <c r="GJZ2336" s="225"/>
      <c r="GKA2336" s="225"/>
      <c r="GKB2336" s="225"/>
      <c r="GKC2336" s="225"/>
      <c r="GKD2336" s="225"/>
      <c r="GKE2336" s="225"/>
      <c r="GKF2336" s="225"/>
      <c r="GKG2336" s="225"/>
      <c r="GKH2336" s="225"/>
      <c r="GKI2336" s="225"/>
      <c r="GKJ2336" s="225"/>
      <c r="GKK2336" s="225"/>
      <c r="GKL2336" s="225"/>
      <c r="GKM2336" s="225"/>
      <c r="GKN2336" s="225"/>
      <c r="GKO2336" s="225"/>
      <c r="GKP2336" s="225"/>
      <c r="GKQ2336" s="225"/>
      <c r="GKR2336" s="225"/>
      <c r="GKS2336" s="225"/>
      <c r="GKT2336" s="225"/>
      <c r="GKU2336" s="225"/>
      <c r="GKV2336" s="225"/>
      <c r="GKW2336" s="225"/>
      <c r="GKX2336" s="225"/>
      <c r="GKY2336" s="225"/>
      <c r="GKZ2336" s="225"/>
      <c r="GLA2336" s="225"/>
      <c r="GLB2336" s="225"/>
      <c r="GLC2336" s="225"/>
      <c r="GLD2336" s="225"/>
      <c r="GLE2336" s="225"/>
      <c r="GLF2336" s="225"/>
      <c r="GLG2336" s="225"/>
      <c r="GLH2336" s="225"/>
      <c r="GLI2336" s="225"/>
      <c r="GLJ2336" s="225"/>
      <c r="GLK2336" s="225"/>
      <c r="GLL2336" s="225"/>
      <c r="GLM2336" s="225"/>
      <c r="GLN2336" s="225"/>
      <c r="GLO2336" s="225"/>
      <c r="GLP2336" s="225"/>
      <c r="GLQ2336" s="225"/>
      <c r="GLR2336" s="225"/>
      <c r="GLS2336" s="225"/>
      <c r="GLT2336" s="225"/>
      <c r="GLU2336" s="225"/>
      <c r="GLV2336" s="225"/>
      <c r="GLW2336" s="225"/>
      <c r="GLX2336" s="225"/>
      <c r="GLY2336" s="225"/>
      <c r="GLZ2336" s="225"/>
      <c r="GMA2336" s="225"/>
      <c r="GMB2336" s="225"/>
      <c r="GMC2336" s="225"/>
      <c r="GMD2336" s="225"/>
      <c r="GME2336" s="225"/>
      <c r="GMF2336" s="225"/>
      <c r="GMG2336" s="225"/>
      <c r="GMH2336" s="225"/>
      <c r="GMI2336" s="225"/>
      <c r="GMJ2336" s="225"/>
      <c r="GMK2336" s="225"/>
      <c r="GML2336" s="225"/>
      <c r="GMM2336" s="225"/>
      <c r="GMN2336" s="225"/>
      <c r="GMO2336" s="225"/>
      <c r="GMP2336" s="225"/>
      <c r="GMQ2336" s="225"/>
      <c r="GMR2336" s="225"/>
      <c r="GMS2336" s="225"/>
      <c r="GMT2336" s="225"/>
      <c r="GMU2336" s="225"/>
      <c r="GMV2336" s="225"/>
      <c r="GMW2336" s="225"/>
      <c r="GMX2336" s="225"/>
      <c r="GMY2336" s="225"/>
      <c r="GMZ2336" s="225"/>
      <c r="GNA2336" s="225"/>
      <c r="GNB2336" s="225"/>
      <c r="GNC2336" s="225"/>
      <c r="GND2336" s="225"/>
      <c r="GNE2336" s="225"/>
      <c r="GNF2336" s="225"/>
      <c r="GNG2336" s="225"/>
      <c r="GNH2336" s="225"/>
      <c r="GNI2336" s="225"/>
      <c r="GNJ2336" s="225"/>
      <c r="GNK2336" s="225"/>
      <c r="GNL2336" s="225"/>
      <c r="GNM2336" s="225"/>
      <c r="GNN2336" s="225"/>
      <c r="GNO2336" s="225"/>
      <c r="GNP2336" s="225"/>
      <c r="GNQ2336" s="225"/>
      <c r="GNR2336" s="225"/>
      <c r="GNS2336" s="225"/>
      <c r="GNT2336" s="225"/>
      <c r="GNU2336" s="225"/>
      <c r="GNV2336" s="225"/>
      <c r="GNW2336" s="225"/>
      <c r="GNX2336" s="225"/>
      <c r="GNY2336" s="225"/>
      <c r="GNZ2336" s="225"/>
      <c r="GOA2336" s="225"/>
      <c r="GOB2336" s="225"/>
      <c r="GOC2336" s="225"/>
      <c r="GOD2336" s="225"/>
      <c r="GOE2336" s="225"/>
      <c r="GOF2336" s="225"/>
      <c r="GOG2336" s="225"/>
      <c r="GOH2336" s="225"/>
      <c r="GOI2336" s="225"/>
      <c r="GOJ2336" s="225"/>
      <c r="GOK2336" s="225"/>
      <c r="GOL2336" s="225"/>
      <c r="GOM2336" s="225"/>
      <c r="GON2336" s="225"/>
      <c r="GOO2336" s="225"/>
      <c r="GOP2336" s="225"/>
      <c r="GOQ2336" s="225"/>
      <c r="GOR2336" s="225"/>
      <c r="GOS2336" s="225"/>
      <c r="GOT2336" s="225"/>
      <c r="GOU2336" s="225"/>
      <c r="GOV2336" s="225"/>
      <c r="GOW2336" s="225"/>
      <c r="GOX2336" s="225"/>
      <c r="GOY2336" s="225"/>
      <c r="GOZ2336" s="225"/>
      <c r="GPA2336" s="225"/>
      <c r="GPB2336" s="225"/>
      <c r="GPC2336" s="225"/>
      <c r="GPD2336" s="225"/>
      <c r="GPE2336" s="225"/>
      <c r="GPF2336" s="225"/>
      <c r="GPG2336" s="225"/>
      <c r="GPH2336" s="225"/>
      <c r="GPI2336" s="225"/>
      <c r="GPJ2336" s="225"/>
      <c r="GPK2336" s="225"/>
      <c r="GPL2336" s="225"/>
      <c r="GPM2336" s="225"/>
      <c r="GPN2336" s="225"/>
      <c r="GPO2336" s="225"/>
      <c r="GPP2336" s="225"/>
      <c r="GPQ2336" s="225"/>
      <c r="GPR2336" s="225"/>
      <c r="GPS2336" s="225"/>
      <c r="GPT2336" s="225"/>
      <c r="GPU2336" s="225"/>
      <c r="GPV2336" s="225"/>
      <c r="GPW2336" s="225"/>
      <c r="GPX2336" s="225"/>
      <c r="GPY2336" s="225"/>
      <c r="GPZ2336" s="225"/>
      <c r="GQA2336" s="225"/>
      <c r="GQB2336" s="225"/>
      <c r="GQC2336" s="225"/>
      <c r="GQD2336" s="225"/>
      <c r="GQE2336" s="225"/>
      <c r="GQF2336" s="225"/>
      <c r="GQG2336" s="225"/>
      <c r="GQH2336" s="225"/>
      <c r="GQI2336" s="225"/>
      <c r="GQJ2336" s="225"/>
      <c r="GQK2336" s="225"/>
      <c r="GQL2336" s="225"/>
      <c r="GQM2336" s="225"/>
      <c r="GQN2336" s="225"/>
      <c r="GQO2336" s="225"/>
      <c r="GQP2336" s="225"/>
      <c r="GQQ2336" s="225"/>
      <c r="GQR2336" s="225"/>
      <c r="GQS2336" s="225"/>
      <c r="GQT2336" s="225"/>
      <c r="GQU2336" s="225"/>
      <c r="GQV2336" s="225"/>
      <c r="GQW2336" s="225"/>
      <c r="GQX2336" s="225"/>
      <c r="GQY2336" s="225"/>
      <c r="GQZ2336" s="225"/>
      <c r="GRA2336" s="225"/>
      <c r="GRB2336" s="225"/>
      <c r="GRC2336" s="225"/>
      <c r="GRD2336" s="225"/>
      <c r="GRE2336" s="225"/>
      <c r="GRF2336" s="225"/>
      <c r="GRG2336" s="225"/>
      <c r="GRH2336" s="225"/>
      <c r="GRI2336" s="225"/>
      <c r="GRJ2336" s="225"/>
      <c r="GRK2336" s="225"/>
      <c r="GRL2336" s="225"/>
      <c r="GRM2336" s="225"/>
      <c r="GRN2336" s="225"/>
      <c r="GRO2336" s="225"/>
      <c r="GRP2336" s="225"/>
      <c r="GRQ2336" s="225"/>
      <c r="GRR2336" s="225"/>
      <c r="GRS2336" s="225"/>
      <c r="GRT2336" s="225"/>
      <c r="GRU2336" s="225"/>
      <c r="GRV2336" s="225"/>
      <c r="GRW2336" s="225"/>
      <c r="GRX2336" s="225"/>
      <c r="GRY2336" s="225"/>
      <c r="GRZ2336" s="225"/>
      <c r="GSA2336" s="225"/>
      <c r="GSB2336" s="225"/>
      <c r="GSC2336" s="225"/>
      <c r="GSD2336" s="225"/>
      <c r="GSE2336" s="225"/>
      <c r="GSF2336" s="225"/>
      <c r="GSG2336" s="225"/>
      <c r="GSH2336" s="225"/>
      <c r="GSI2336" s="225"/>
      <c r="GSJ2336" s="225"/>
      <c r="GSK2336" s="225"/>
      <c r="GSL2336" s="225"/>
      <c r="GSM2336" s="225"/>
      <c r="GSN2336" s="225"/>
      <c r="GSO2336" s="225"/>
      <c r="GSP2336" s="225"/>
      <c r="GSQ2336" s="225"/>
      <c r="GSR2336" s="225"/>
      <c r="GSS2336" s="225"/>
      <c r="GST2336" s="225"/>
      <c r="GSU2336" s="225"/>
      <c r="GSV2336" s="225"/>
      <c r="GSW2336" s="225"/>
      <c r="GSX2336" s="225"/>
      <c r="GSY2336" s="225"/>
      <c r="GSZ2336" s="225"/>
      <c r="GTA2336" s="225"/>
      <c r="GTB2336" s="225"/>
      <c r="GTC2336" s="225"/>
      <c r="GTD2336" s="225"/>
      <c r="GTE2336" s="225"/>
      <c r="GTF2336" s="225"/>
      <c r="GTG2336" s="225"/>
      <c r="GTH2336" s="225"/>
      <c r="GTI2336" s="225"/>
      <c r="GTJ2336" s="225"/>
      <c r="GTK2336" s="225"/>
      <c r="GTL2336" s="225"/>
      <c r="GTM2336" s="225"/>
      <c r="GTN2336" s="225"/>
      <c r="GTO2336" s="225"/>
      <c r="GTP2336" s="225"/>
      <c r="GTQ2336" s="225"/>
      <c r="GTR2336" s="225"/>
      <c r="GTS2336" s="225"/>
      <c r="GTT2336" s="225"/>
      <c r="GTU2336" s="225"/>
      <c r="GTV2336" s="225"/>
      <c r="GTW2336" s="225"/>
      <c r="GTX2336" s="225"/>
      <c r="GTY2336" s="225"/>
      <c r="GTZ2336" s="225"/>
      <c r="GUA2336" s="225"/>
      <c r="GUB2336" s="225"/>
      <c r="GUC2336" s="225"/>
      <c r="GUD2336" s="225"/>
      <c r="GUE2336" s="225"/>
      <c r="GUF2336" s="225"/>
      <c r="GUG2336" s="225"/>
      <c r="GUH2336" s="225"/>
      <c r="GUI2336" s="225"/>
      <c r="GUJ2336" s="225"/>
      <c r="GUK2336" s="225"/>
      <c r="GUL2336" s="225"/>
      <c r="GUM2336" s="225"/>
      <c r="GUN2336" s="225"/>
      <c r="GUO2336" s="225"/>
      <c r="GUP2336" s="225"/>
      <c r="GUQ2336" s="225"/>
      <c r="GUR2336" s="225"/>
      <c r="GUS2336" s="225"/>
      <c r="GUT2336" s="225"/>
      <c r="GUU2336" s="225"/>
      <c r="GUV2336" s="225"/>
      <c r="GUW2336" s="225"/>
      <c r="GUX2336" s="225"/>
      <c r="GUY2336" s="225"/>
      <c r="GUZ2336" s="225"/>
      <c r="GVA2336" s="225"/>
      <c r="GVB2336" s="225"/>
      <c r="GVC2336" s="225"/>
      <c r="GVD2336" s="225"/>
      <c r="GVE2336" s="225"/>
      <c r="GVF2336" s="225"/>
      <c r="GVG2336" s="225"/>
      <c r="GVH2336" s="225"/>
      <c r="GVI2336" s="225"/>
      <c r="GVJ2336" s="225"/>
      <c r="GVK2336" s="225"/>
      <c r="GVL2336" s="225"/>
      <c r="GVM2336" s="225"/>
      <c r="GVN2336" s="225"/>
      <c r="GVO2336" s="225"/>
      <c r="GVP2336" s="225"/>
      <c r="GVQ2336" s="225"/>
      <c r="GVR2336" s="225"/>
      <c r="GVS2336" s="225"/>
      <c r="GVT2336" s="225"/>
      <c r="GVU2336" s="225"/>
      <c r="GVV2336" s="225"/>
      <c r="GVW2336" s="225"/>
      <c r="GVX2336" s="225"/>
      <c r="GVY2336" s="225"/>
      <c r="GVZ2336" s="225"/>
      <c r="GWA2336" s="225"/>
      <c r="GWB2336" s="225"/>
      <c r="GWC2336" s="225"/>
      <c r="GWD2336" s="225"/>
      <c r="GWE2336" s="225"/>
      <c r="GWF2336" s="225"/>
      <c r="GWG2336" s="225"/>
      <c r="GWH2336" s="225"/>
      <c r="GWI2336" s="225"/>
      <c r="GWJ2336" s="225"/>
      <c r="GWK2336" s="225"/>
      <c r="GWL2336" s="225"/>
      <c r="GWM2336" s="225"/>
      <c r="GWN2336" s="225"/>
      <c r="GWO2336" s="225"/>
      <c r="GWP2336" s="225"/>
      <c r="GWQ2336" s="225"/>
      <c r="GWR2336" s="225"/>
      <c r="GWS2336" s="225"/>
      <c r="GWT2336" s="225"/>
      <c r="GWU2336" s="225"/>
      <c r="GWV2336" s="225"/>
      <c r="GWW2336" s="225"/>
      <c r="GWX2336" s="225"/>
      <c r="GWY2336" s="225"/>
      <c r="GWZ2336" s="225"/>
      <c r="GXA2336" s="225"/>
      <c r="GXB2336" s="225"/>
      <c r="GXC2336" s="225"/>
      <c r="GXD2336" s="225"/>
      <c r="GXE2336" s="225"/>
      <c r="GXF2336" s="225"/>
      <c r="GXG2336" s="225"/>
      <c r="GXH2336" s="225"/>
      <c r="GXI2336" s="225"/>
      <c r="GXJ2336" s="225"/>
      <c r="GXK2336" s="225"/>
      <c r="GXL2336" s="225"/>
      <c r="GXM2336" s="225"/>
      <c r="GXN2336" s="225"/>
      <c r="GXO2336" s="225"/>
      <c r="GXP2336" s="225"/>
      <c r="GXQ2336" s="225"/>
      <c r="GXR2336" s="225"/>
      <c r="GXS2336" s="225"/>
      <c r="GXT2336" s="225"/>
      <c r="GXU2336" s="225"/>
      <c r="GXV2336" s="225"/>
      <c r="GXW2336" s="225"/>
      <c r="GXX2336" s="225"/>
      <c r="GXY2336" s="225"/>
      <c r="GXZ2336" s="225"/>
      <c r="GYA2336" s="225"/>
      <c r="GYB2336" s="225"/>
      <c r="GYC2336" s="225"/>
      <c r="GYD2336" s="225"/>
      <c r="GYE2336" s="225"/>
      <c r="GYF2336" s="225"/>
      <c r="GYG2336" s="225"/>
      <c r="GYH2336" s="225"/>
      <c r="GYI2336" s="225"/>
      <c r="GYJ2336" s="225"/>
      <c r="GYK2336" s="225"/>
      <c r="GYL2336" s="225"/>
      <c r="GYM2336" s="225"/>
      <c r="GYN2336" s="225"/>
      <c r="GYO2336" s="225"/>
      <c r="GYP2336" s="225"/>
      <c r="GYQ2336" s="225"/>
      <c r="GYR2336" s="225"/>
      <c r="GYS2336" s="225"/>
      <c r="GYT2336" s="225"/>
      <c r="GYU2336" s="225"/>
      <c r="GYV2336" s="225"/>
      <c r="GYW2336" s="225"/>
      <c r="GYX2336" s="225"/>
      <c r="GYY2336" s="225"/>
      <c r="GYZ2336" s="225"/>
      <c r="GZA2336" s="225"/>
      <c r="GZB2336" s="225"/>
      <c r="GZC2336" s="225"/>
      <c r="GZD2336" s="225"/>
      <c r="GZE2336" s="225"/>
      <c r="GZF2336" s="225"/>
      <c r="GZG2336" s="225"/>
      <c r="GZH2336" s="225"/>
      <c r="GZI2336" s="225"/>
      <c r="GZJ2336" s="225"/>
      <c r="GZK2336" s="225"/>
      <c r="GZL2336" s="225"/>
      <c r="GZM2336" s="225"/>
      <c r="GZN2336" s="225"/>
      <c r="GZO2336" s="225"/>
      <c r="GZP2336" s="225"/>
      <c r="GZQ2336" s="225"/>
      <c r="GZR2336" s="225"/>
      <c r="GZS2336" s="225"/>
      <c r="GZT2336" s="225"/>
      <c r="GZU2336" s="225"/>
      <c r="GZV2336" s="225"/>
      <c r="GZW2336" s="225"/>
      <c r="GZX2336" s="225"/>
      <c r="GZY2336" s="225"/>
      <c r="GZZ2336" s="225"/>
      <c r="HAA2336" s="225"/>
      <c r="HAB2336" s="225"/>
      <c r="HAC2336" s="225"/>
      <c r="HAD2336" s="225"/>
      <c r="HAE2336" s="225"/>
      <c r="HAF2336" s="225"/>
      <c r="HAG2336" s="225"/>
      <c r="HAH2336" s="225"/>
      <c r="HAI2336" s="225"/>
      <c r="HAJ2336" s="225"/>
      <c r="HAK2336" s="225"/>
      <c r="HAL2336" s="225"/>
      <c r="HAM2336" s="225"/>
      <c r="HAN2336" s="225"/>
      <c r="HAO2336" s="225"/>
      <c r="HAP2336" s="225"/>
      <c r="HAQ2336" s="225"/>
      <c r="HAR2336" s="225"/>
      <c r="HAS2336" s="225"/>
      <c r="HAT2336" s="225"/>
      <c r="HAU2336" s="225"/>
      <c r="HAV2336" s="225"/>
      <c r="HAW2336" s="225"/>
      <c r="HAX2336" s="225"/>
      <c r="HAY2336" s="225"/>
      <c r="HAZ2336" s="225"/>
      <c r="HBA2336" s="225"/>
      <c r="HBB2336" s="225"/>
      <c r="HBC2336" s="225"/>
      <c r="HBD2336" s="225"/>
      <c r="HBE2336" s="225"/>
      <c r="HBF2336" s="225"/>
      <c r="HBG2336" s="225"/>
      <c r="HBH2336" s="225"/>
      <c r="HBI2336" s="225"/>
      <c r="HBJ2336" s="225"/>
      <c r="HBK2336" s="225"/>
      <c r="HBL2336" s="225"/>
      <c r="HBM2336" s="225"/>
      <c r="HBN2336" s="225"/>
      <c r="HBO2336" s="225"/>
      <c r="HBP2336" s="225"/>
      <c r="HBQ2336" s="225"/>
      <c r="HBR2336" s="225"/>
      <c r="HBS2336" s="225"/>
      <c r="HBT2336" s="225"/>
      <c r="HBU2336" s="225"/>
      <c r="HBV2336" s="225"/>
      <c r="HBW2336" s="225"/>
      <c r="HBX2336" s="225"/>
      <c r="HBY2336" s="225"/>
      <c r="HBZ2336" s="225"/>
      <c r="HCA2336" s="225"/>
      <c r="HCB2336" s="225"/>
      <c r="HCC2336" s="225"/>
      <c r="HCD2336" s="225"/>
      <c r="HCE2336" s="225"/>
      <c r="HCF2336" s="225"/>
      <c r="HCG2336" s="225"/>
      <c r="HCH2336" s="225"/>
      <c r="HCI2336" s="225"/>
      <c r="HCJ2336" s="225"/>
      <c r="HCK2336" s="225"/>
      <c r="HCL2336" s="225"/>
      <c r="HCM2336" s="225"/>
      <c r="HCN2336" s="225"/>
      <c r="HCO2336" s="225"/>
      <c r="HCP2336" s="225"/>
      <c r="HCQ2336" s="225"/>
      <c r="HCR2336" s="225"/>
      <c r="HCS2336" s="225"/>
      <c r="HCT2336" s="225"/>
      <c r="HCU2336" s="225"/>
      <c r="HCV2336" s="225"/>
      <c r="HCW2336" s="225"/>
      <c r="HCX2336" s="225"/>
      <c r="HCY2336" s="225"/>
      <c r="HCZ2336" s="225"/>
      <c r="HDA2336" s="225"/>
      <c r="HDB2336" s="225"/>
      <c r="HDC2336" s="225"/>
      <c r="HDD2336" s="225"/>
      <c r="HDE2336" s="225"/>
      <c r="HDF2336" s="225"/>
      <c r="HDG2336" s="225"/>
      <c r="HDH2336" s="225"/>
      <c r="HDI2336" s="225"/>
      <c r="HDJ2336" s="225"/>
      <c r="HDK2336" s="225"/>
      <c r="HDL2336" s="225"/>
      <c r="HDM2336" s="225"/>
      <c r="HDN2336" s="225"/>
      <c r="HDO2336" s="225"/>
      <c r="HDP2336" s="225"/>
      <c r="HDQ2336" s="225"/>
      <c r="HDR2336" s="225"/>
      <c r="HDS2336" s="225"/>
      <c r="HDT2336" s="225"/>
      <c r="HDU2336" s="225"/>
      <c r="HDV2336" s="225"/>
      <c r="HDW2336" s="225"/>
      <c r="HDX2336" s="225"/>
      <c r="HDY2336" s="225"/>
      <c r="HDZ2336" s="225"/>
      <c r="HEA2336" s="225"/>
      <c r="HEB2336" s="225"/>
      <c r="HEC2336" s="225"/>
      <c r="HED2336" s="225"/>
      <c r="HEE2336" s="225"/>
      <c r="HEF2336" s="225"/>
      <c r="HEG2336" s="225"/>
      <c r="HEH2336" s="225"/>
      <c r="HEI2336" s="225"/>
      <c r="HEJ2336" s="225"/>
      <c r="HEK2336" s="225"/>
      <c r="HEL2336" s="225"/>
      <c r="HEM2336" s="225"/>
      <c r="HEN2336" s="225"/>
      <c r="HEO2336" s="225"/>
      <c r="HEP2336" s="225"/>
      <c r="HEQ2336" s="225"/>
      <c r="HER2336" s="225"/>
      <c r="HES2336" s="225"/>
      <c r="HET2336" s="225"/>
      <c r="HEU2336" s="225"/>
      <c r="HEV2336" s="225"/>
      <c r="HEW2336" s="225"/>
      <c r="HEX2336" s="225"/>
      <c r="HEY2336" s="225"/>
      <c r="HEZ2336" s="225"/>
      <c r="HFA2336" s="225"/>
      <c r="HFB2336" s="225"/>
      <c r="HFC2336" s="225"/>
      <c r="HFD2336" s="225"/>
      <c r="HFE2336" s="225"/>
      <c r="HFF2336" s="225"/>
      <c r="HFG2336" s="225"/>
      <c r="HFH2336" s="225"/>
      <c r="HFI2336" s="225"/>
      <c r="HFJ2336" s="225"/>
      <c r="HFK2336" s="225"/>
      <c r="HFL2336" s="225"/>
      <c r="HFM2336" s="225"/>
      <c r="HFN2336" s="225"/>
      <c r="HFO2336" s="225"/>
      <c r="HFP2336" s="225"/>
      <c r="HFQ2336" s="225"/>
      <c r="HFR2336" s="225"/>
      <c r="HFS2336" s="225"/>
      <c r="HFT2336" s="225"/>
      <c r="HFU2336" s="225"/>
      <c r="HFV2336" s="225"/>
      <c r="HFW2336" s="225"/>
      <c r="HFX2336" s="225"/>
      <c r="HFY2336" s="225"/>
      <c r="HFZ2336" s="225"/>
      <c r="HGA2336" s="225"/>
      <c r="HGB2336" s="225"/>
      <c r="HGC2336" s="225"/>
      <c r="HGD2336" s="225"/>
      <c r="HGE2336" s="225"/>
      <c r="HGF2336" s="225"/>
      <c r="HGG2336" s="225"/>
      <c r="HGH2336" s="225"/>
      <c r="HGI2336" s="225"/>
      <c r="HGJ2336" s="225"/>
      <c r="HGK2336" s="225"/>
      <c r="HGL2336" s="225"/>
      <c r="HGM2336" s="225"/>
      <c r="HGN2336" s="225"/>
      <c r="HGO2336" s="225"/>
      <c r="HGP2336" s="225"/>
      <c r="HGQ2336" s="225"/>
      <c r="HGR2336" s="225"/>
      <c r="HGS2336" s="225"/>
      <c r="HGT2336" s="225"/>
      <c r="HGU2336" s="225"/>
      <c r="HGV2336" s="225"/>
      <c r="HGW2336" s="225"/>
      <c r="HGX2336" s="225"/>
      <c r="HGY2336" s="225"/>
      <c r="HGZ2336" s="225"/>
      <c r="HHA2336" s="225"/>
      <c r="HHB2336" s="225"/>
      <c r="HHC2336" s="225"/>
      <c r="HHD2336" s="225"/>
      <c r="HHE2336" s="225"/>
      <c r="HHF2336" s="225"/>
      <c r="HHG2336" s="225"/>
      <c r="HHH2336" s="225"/>
      <c r="HHI2336" s="225"/>
      <c r="HHJ2336" s="225"/>
      <c r="HHK2336" s="225"/>
      <c r="HHL2336" s="225"/>
      <c r="HHM2336" s="225"/>
      <c r="HHN2336" s="225"/>
      <c r="HHO2336" s="225"/>
      <c r="HHP2336" s="225"/>
      <c r="HHQ2336" s="225"/>
      <c r="HHR2336" s="225"/>
      <c r="HHS2336" s="225"/>
      <c r="HHT2336" s="225"/>
      <c r="HHU2336" s="225"/>
      <c r="HHV2336" s="225"/>
      <c r="HHW2336" s="225"/>
      <c r="HHX2336" s="225"/>
      <c r="HHY2336" s="225"/>
      <c r="HHZ2336" s="225"/>
      <c r="HIA2336" s="225"/>
      <c r="HIB2336" s="225"/>
      <c r="HIC2336" s="225"/>
      <c r="HID2336" s="225"/>
      <c r="HIE2336" s="225"/>
      <c r="HIF2336" s="225"/>
      <c r="HIG2336" s="225"/>
      <c r="HIH2336" s="225"/>
      <c r="HII2336" s="225"/>
      <c r="HIJ2336" s="225"/>
      <c r="HIK2336" s="225"/>
      <c r="HIL2336" s="225"/>
      <c r="HIM2336" s="225"/>
      <c r="HIN2336" s="225"/>
      <c r="HIO2336" s="225"/>
      <c r="HIP2336" s="225"/>
      <c r="HIQ2336" s="225"/>
      <c r="HIR2336" s="225"/>
      <c r="HIS2336" s="225"/>
      <c r="HIT2336" s="225"/>
      <c r="HIU2336" s="225"/>
      <c r="HIV2336" s="225"/>
      <c r="HIW2336" s="225"/>
      <c r="HIX2336" s="225"/>
      <c r="HIY2336" s="225"/>
      <c r="HIZ2336" s="225"/>
      <c r="HJA2336" s="225"/>
      <c r="HJB2336" s="225"/>
      <c r="HJC2336" s="225"/>
      <c r="HJD2336" s="225"/>
      <c r="HJE2336" s="225"/>
      <c r="HJF2336" s="225"/>
      <c r="HJG2336" s="225"/>
      <c r="HJH2336" s="225"/>
      <c r="HJI2336" s="225"/>
      <c r="HJJ2336" s="225"/>
      <c r="HJK2336" s="225"/>
      <c r="HJL2336" s="225"/>
      <c r="HJM2336" s="225"/>
      <c r="HJN2336" s="225"/>
      <c r="HJO2336" s="225"/>
      <c r="HJP2336" s="225"/>
      <c r="HJQ2336" s="225"/>
      <c r="HJR2336" s="225"/>
      <c r="HJS2336" s="225"/>
      <c r="HJT2336" s="225"/>
      <c r="HJU2336" s="225"/>
      <c r="HJV2336" s="225"/>
      <c r="HJW2336" s="225"/>
      <c r="HJX2336" s="225"/>
      <c r="HJY2336" s="225"/>
      <c r="HJZ2336" s="225"/>
      <c r="HKA2336" s="225"/>
      <c r="HKB2336" s="225"/>
      <c r="HKC2336" s="225"/>
      <c r="HKD2336" s="225"/>
      <c r="HKE2336" s="225"/>
      <c r="HKF2336" s="225"/>
      <c r="HKG2336" s="225"/>
      <c r="HKH2336" s="225"/>
      <c r="HKI2336" s="225"/>
      <c r="HKJ2336" s="225"/>
      <c r="HKK2336" s="225"/>
      <c r="HKL2336" s="225"/>
      <c r="HKM2336" s="225"/>
      <c r="HKN2336" s="225"/>
      <c r="HKO2336" s="225"/>
      <c r="HKP2336" s="225"/>
      <c r="HKQ2336" s="225"/>
      <c r="HKR2336" s="225"/>
      <c r="HKS2336" s="225"/>
      <c r="HKT2336" s="225"/>
      <c r="HKU2336" s="225"/>
      <c r="HKV2336" s="225"/>
      <c r="HKW2336" s="225"/>
      <c r="HKX2336" s="225"/>
      <c r="HKY2336" s="225"/>
      <c r="HKZ2336" s="225"/>
      <c r="HLA2336" s="225"/>
      <c r="HLB2336" s="225"/>
      <c r="HLC2336" s="225"/>
      <c r="HLD2336" s="225"/>
      <c r="HLE2336" s="225"/>
      <c r="HLF2336" s="225"/>
      <c r="HLG2336" s="225"/>
      <c r="HLH2336" s="225"/>
      <c r="HLI2336" s="225"/>
      <c r="HLJ2336" s="225"/>
      <c r="HLK2336" s="225"/>
      <c r="HLL2336" s="225"/>
      <c r="HLM2336" s="225"/>
      <c r="HLN2336" s="225"/>
      <c r="HLO2336" s="225"/>
      <c r="HLP2336" s="225"/>
      <c r="HLQ2336" s="225"/>
      <c r="HLR2336" s="225"/>
      <c r="HLS2336" s="225"/>
      <c r="HLT2336" s="225"/>
      <c r="HLU2336" s="225"/>
      <c r="HLV2336" s="225"/>
      <c r="HLW2336" s="225"/>
      <c r="HLX2336" s="225"/>
      <c r="HLY2336" s="225"/>
      <c r="HLZ2336" s="225"/>
      <c r="HMA2336" s="225"/>
      <c r="HMB2336" s="225"/>
      <c r="HMC2336" s="225"/>
      <c r="HMD2336" s="225"/>
      <c r="HME2336" s="225"/>
      <c r="HMF2336" s="225"/>
      <c r="HMG2336" s="225"/>
      <c r="HMH2336" s="225"/>
      <c r="HMI2336" s="225"/>
      <c r="HMJ2336" s="225"/>
      <c r="HMK2336" s="225"/>
      <c r="HML2336" s="225"/>
      <c r="HMM2336" s="225"/>
      <c r="HMN2336" s="225"/>
      <c r="HMO2336" s="225"/>
      <c r="HMP2336" s="225"/>
      <c r="HMQ2336" s="225"/>
      <c r="HMR2336" s="225"/>
      <c r="HMS2336" s="225"/>
      <c r="HMT2336" s="225"/>
      <c r="HMU2336" s="225"/>
      <c r="HMV2336" s="225"/>
      <c r="HMW2336" s="225"/>
      <c r="HMX2336" s="225"/>
      <c r="HMY2336" s="225"/>
      <c r="HMZ2336" s="225"/>
      <c r="HNA2336" s="225"/>
      <c r="HNB2336" s="225"/>
      <c r="HNC2336" s="225"/>
      <c r="HND2336" s="225"/>
      <c r="HNE2336" s="225"/>
      <c r="HNF2336" s="225"/>
      <c r="HNG2336" s="225"/>
      <c r="HNH2336" s="225"/>
      <c r="HNI2336" s="225"/>
      <c r="HNJ2336" s="225"/>
      <c r="HNK2336" s="225"/>
      <c r="HNL2336" s="225"/>
      <c r="HNM2336" s="225"/>
      <c r="HNN2336" s="225"/>
      <c r="HNO2336" s="225"/>
      <c r="HNP2336" s="225"/>
      <c r="HNQ2336" s="225"/>
      <c r="HNR2336" s="225"/>
      <c r="HNS2336" s="225"/>
      <c r="HNT2336" s="225"/>
      <c r="HNU2336" s="225"/>
      <c r="HNV2336" s="225"/>
      <c r="HNW2336" s="225"/>
      <c r="HNX2336" s="225"/>
      <c r="HNY2336" s="225"/>
      <c r="HNZ2336" s="225"/>
      <c r="HOA2336" s="225"/>
      <c r="HOB2336" s="225"/>
      <c r="HOC2336" s="225"/>
      <c r="HOD2336" s="225"/>
      <c r="HOE2336" s="225"/>
      <c r="HOF2336" s="225"/>
      <c r="HOG2336" s="225"/>
      <c r="HOH2336" s="225"/>
      <c r="HOI2336" s="225"/>
      <c r="HOJ2336" s="225"/>
      <c r="HOK2336" s="225"/>
      <c r="HOL2336" s="225"/>
      <c r="HOM2336" s="225"/>
      <c r="HON2336" s="225"/>
      <c r="HOO2336" s="225"/>
      <c r="HOP2336" s="225"/>
      <c r="HOQ2336" s="225"/>
      <c r="HOR2336" s="225"/>
      <c r="HOS2336" s="225"/>
      <c r="HOT2336" s="225"/>
      <c r="HOU2336" s="225"/>
      <c r="HOV2336" s="225"/>
      <c r="HOW2336" s="225"/>
      <c r="HOX2336" s="225"/>
      <c r="HOY2336" s="225"/>
      <c r="HOZ2336" s="225"/>
      <c r="HPA2336" s="225"/>
      <c r="HPB2336" s="225"/>
      <c r="HPC2336" s="225"/>
      <c r="HPD2336" s="225"/>
      <c r="HPE2336" s="225"/>
      <c r="HPF2336" s="225"/>
      <c r="HPG2336" s="225"/>
      <c r="HPH2336" s="225"/>
      <c r="HPI2336" s="225"/>
      <c r="HPJ2336" s="225"/>
      <c r="HPK2336" s="225"/>
      <c r="HPL2336" s="225"/>
      <c r="HPM2336" s="225"/>
      <c r="HPN2336" s="225"/>
      <c r="HPO2336" s="225"/>
      <c r="HPP2336" s="225"/>
      <c r="HPQ2336" s="225"/>
      <c r="HPR2336" s="225"/>
      <c r="HPS2336" s="225"/>
      <c r="HPT2336" s="225"/>
      <c r="HPU2336" s="225"/>
      <c r="HPV2336" s="225"/>
      <c r="HPW2336" s="225"/>
      <c r="HPX2336" s="225"/>
      <c r="HPY2336" s="225"/>
      <c r="HPZ2336" s="225"/>
      <c r="HQA2336" s="225"/>
      <c r="HQB2336" s="225"/>
      <c r="HQC2336" s="225"/>
      <c r="HQD2336" s="225"/>
      <c r="HQE2336" s="225"/>
      <c r="HQF2336" s="225"/>
      <c r="HQG2336" s="225"/>
      <c r="HQH2336" s="225"/>
      <c r="HQI2336" s="225"/>
      <c r="HQJ2336" s="225"/>
      <c r="HQK2336" s="225"/>
      <c r="HQL2336" s="225"/>
      <c r="HQM2336" s="225"/>
      <c r="HQN2336" s="225"/>
      <c r="HQO2336" s="225"/>
      <c r="HQP2336" s="225"/>
      <c r="HQQ2336" s="225"/>
      <c r="HQR2336" s="225"/>
      <c r="HQS2336" s="225"/>
      <c r="HQT2336" s="225"/>
      <c r="HQU2336" s="225"/>
      <c r="HQV2336" s="225"/>
      <c r="HQW2336" s="225"/>
      <c r="HQX2336" s="225"/>
      <c r="HQY2336" s="225"/>
      <c r="HQZ2336" s="225"/>
      <c r="HRA2336" s="225"/>
      <c r="HRB2336" s="225"/>
      <c r="HRC2336" s="225"/>
      <c r="HRD2336" s="225"/>
      <c r="HRE2336" s="225"/>
      <c r="HRF2336" s="225"/>
      <c r="HRG2336" s="225"/>
      <c r="HRH2336" s="225"/>
      <c r="HRI2336" s="225"/>
      <c r="HRJ2336" s="225"/>
      <c r="HRK2336" s="225"/>
      <c r="HRL2336" s="225"/>
      <c r="HRM2336" s="225"/>
      <c r="HRN2336" s="225"/>
      <c r="HRO2336" s="225"/>
      <c r="HRP2336" s="225"/>
      <c r="HRQ2336" s="225"/>
      <c r="HRR2336" s="225"/>
      <c r="HRS2336" s="225"/>
      <c r="HRT2336" s="225"/>
      <c r="HRU2336" s="225"/>
      <c r="HRV2336" s="225"/>
      <c r="HRW2336" s="225"/>
      <c r="HRX2336" s="225"/>
      <c r="HRY2336" s="225"/>
      <c r="HRZ2336" s="225"/>
      <c r="HSA2336" s="225"/>
      <c r="HSB2336" s="225"/>
      <c r="HSC2336" s="225"/>
      <c r="HSD2336" s="225"/>
      <c r="HSE2336" s="225"/>
      <c r="HSF2336" s="225"/>
      <c r="HSG2336" s="225"/>
      <c r="HSH2336" s="225"/>
      <c r="HSI2336" s="225"/>
      <c r="HSJ2336" s="225"/>
      <c r="HSK2336" s="225"/>
      <c r="HSL2336" s="225"/>
      <c r="HSM2336" s="225"/>
      <c r="HSN2336" s="225"/>
      <c r="HSO2336" s="225"/>
      <c r="HSP2336" s="225"/>
      <c r="HSQ2336" s="225"/>
      <c r="HSR2336" s="225"/>
      <c r="HSS2336" s="225"/>
      <c r="HST2336" s="225"/>
      <c r="HSU2336" s="225"/>
      <c r="HSV2336" s="225"/>
      <c r="HSW2336" s="225"/>
      <c r="HSX2336" s="225"/>
      <c r="HSY2336" s="225"/>
      <c r="HSZ2336" s="225"/>
      <c r="HTA2336" s="225"/>
      <c r="HTB2336" s="225"/>
      <c r="HTC2336" s="225"/>
      <c r="HTD2336" s="225"/>
      <c r="HTE2336" s="225"/>
      <c r="HTF2336" s="225"/>
      <c r="HTG2336" s="225"/>
      <c r="HTH2336" s="225"/>
      <c r="HTI2336" s="225"/>
      <c r="HTJ2336" s="225"/>
      <c r="HTK2336" s="225"/>
      <c r="HTL2336" s="225"/>
      <c r="HTM2336" s="225"/>
      <c r="HTN2336" s="225"/>
      <c r="HTO2336" s="225"/>
      <c r="HTP2336" s="225"/>
      <c r="HTQ2336" s="225"/>
      <c r="HTR2336" s="225"/>
      <c r="HTS2336" s="225"/>
      <c r="HTT2336" s="225"/>
      <c r="HTU2336" s="225"/>
      <c r="HTV2336" s="225"/>
      <c r="HTW2336" s="225"/>
      <c r="HTX2336" s="225"/>
      <c r="HTY2336" s="225"/>
      <c r="HTZ2336" s="225"/>
      <c r="HUA2336" s="225"/>
      <c r="HUB2336" s="225"/>
      <c r="HUC2336" s="225"/>
      <c r="HUD2336" s="225"/>
      <c r="HUE2336" s="225"/>
      <c r="HUF2336" s="225"/>
      <c r="HUG2336" s="225"/>
      <c r="HUH2336" s="225"/>
      <c r="HUI2336" s="225"/>
      <c r="HUJ2336" s="225"/>
      <c r="HUK2336" s="225"/>
      <c r="HUL2336" s="225"/>
      <c r="HUM2336" s="225"/>
      <c r="HUN2336" s="225"/>
      <c r="HUO2336" s="225"/>
      <c r="HUP2336" s="225"/>
      <c r="HUQ2336" s="225"/>
      <c r="HUR2336" s="225"/>
      <c r="HUS2336" s="225"/>
      <c r="HUT2336" s="225"/>
      <c r="HUU2336" s="225"/>
      <c r="HUV2336" s="225"/>
      <c r="HUW2336" s="225"/>
      <c r="HUX2336" s="225"/>
      <c r="HUY2336" s="225"/>
      <c r="HUZ2336" s="225"/>
      <c r="HVA2336" s="225"/>
      <c r="HVB2336" s="225"/>
      <c r="HVC2336" s="225"/>
      <c r="HVD2336" s="225"/>
      <c r="HVE2336" s="225"/>
      <c r="HVF2336" s="225"/>
      <c r="HVG2336" s="225"/>
      <c r="HVH2336" s="225"/>
      <c r="HVI2336" s="225"/>
      <c r="HVJ2336" s="225"/>
      <c r="HVK2336" s="225"/>
      <c r="HVL2336" s="225"/>
      <c r="HVM2336" s="225"/>
      <c r="HVN2336" s="225"/>
      <c r="HVO2336" s="225"/>
      <c r="HVP2336" s="225"/>
      <c r="HVQ2336" s="225"/>
      <c r="HVR2336" s="225"/>
      <c r="HVS2336" s="225"/>
      <c r="HVT2336" s="225"/>
      <c r="HVU2336" s="225"/>
      <c r="HVV2336" s="225"/>
      <c r="HVW2336" s="225"/>
      <c r="HVX2336" s="225"/>
      <c r="HVY2336" s="225"/>
      <c r="HVZ2336" s="225"/>
      <c r="HWA2336" s="225"/>
      <c r="HWB2336" s="225"/>
      <c r="HWC2336" s="225"/>
      <c r="HWD2336" s="225"/>
      <c r="HWE2336" s="225"/>
      <c r="HWF2336" s="225"/>
      <c r="HWG2336" s="225"/>
      <c r="HWH2336" s="225"/>
      <c r="HWI2336" s="225"/>
      <c r="HWJ2336" s="225"/>
      <c r="HWK2336" s="225"/>
      <c r="HWL2336" s="225"/>
      <c r="HWM2336" s="225"/>
      <c r="HWN2336" s="225"/>
      <c r="HWO2336" s="225"/>
      <c r="HWP2336" s="225"/>
      <c r="HWQ2336" s="225"/>
      <c r="HWR2336" s="225"/>
      <c r="HWS2336" s="225"/>
      <c r="HWT2336" s="225"/>
      <c r="HWU2336" s="225"/>
      <c r="HWV2336" s="225"/>
      <c r="HWW2336" s="225"/>
      <c r="HWX2336" s="225"/>
      <c r="HWY2336" s="225"/>
      <c r="HWZ2336" s="225"/>
      <c r="HXA2336" s="225"/>
      <c r="HXB2336" s="225"/>
      <c r="HXC2336" s="225"/>
      <c r="HXD2336" s="225"/>
      <c r="HXE2336" s="225"/>
      <c r="HXF2336" s="225"/>
      <c r="HXG2336" s="225"/>
      <c r="HXH2336" s="225"/>
      <c r="HXI2336" s="225"/>
      <c r="HXJ2336" s="225"/>
      <c r="HXK2336" s="225"/>
      <c r="HXL2336" s="225"/>
      <c r="HXM2336" s="225"/>
      <c r="HXN2336" s="225"/>
      <c r="HXO2336" s="225"/>
      <c r="HXP2336" s="225"/>
      <c r="HXQ2336" s="225"/>
      <c r="HXR2336" s="225"/>
      <c r="HXS2336" s="225"/>
      <c r="HXT2336" s="225"/>
      <c r="HXU2336" s="225"/>
      <c r="HXV2336" s="225"/>
      <c r="HXW2336" s="225"/>
      <c r="HXX2336" s="225"/>
      <c r="HXY2336" s="225"/>
      <c r="HXZ2336" s="225"/>
      <c r="HYA2336" s="225"/>
      <c r="HYB2336" s="225"/>
      <c r="HYC2336" s="225"/>
      <c r="HYD2336" s="225"/>
      <c r="HYE2336" s="225"/>
      <c r="HYF2336" s="225"/>
      <c r="HYG2336" s="225"/>
      <c r="HYH2336" s="225"/>
      <c r="HYI2336" s="225"/>
      <c r="HYJ2336" s="225"/>
      <c r="HYK2336" s="225"/>
      <c r="HYL2336" s="225"/>
      <c r="HYM2336" s="225"/>
      <c r="HYN2336" s="225"/>
      <c r="HYO2336" s="225"/>
      <c r="HYP2336" s="225"/>
      <c r="HYQ2336" s="225"/>
      <c r="HYR2336" s="225"/>
      <c r="HYS2336" s="225"/>
      <c r="HYT2336" s="225"/>
      <c r="HYU2336" s="225"/>
      <c r="HYV2336" s="225"/>
      <c r="HYW2336" s="225"/>
      <c r="HYX2336" s="225"/>
      <c r="HYY2336" s="225"/>
      <c r="HYZ2336" s="225"/>
      <c r="HZA2336" s="225"/>
      <c r="HZB2336" s="225"/>
      <c r="HZC2336" s="225"/>
      <c r="HZD2336" s="225"/>
      <c r="HZE2336" s="225"/>
      <c r="HZF2336" s="225"/>
      <c r="HZG2336" s="225"/>
      <c r="HZH2336" s="225"/>
      <c r="HZI2336" s="225"/>
      <c r="HZJ2336" s="225"/>
      <c r="HZK2336" s="225"/>
      <c r="HZL2336" s="225"/>
      <c r="HZM2336" s="225"/>
      <c r="HZN2336" s="225"/>
      <c r="HZO2336" s="225"/>
      <c r="HZP2336" s="225"/>
      <c r="HZQ2336" s="225"/>
      <c r="HZR2336" s="225"/>
      <c r="HZS2336" s="225"/>
      <c r="HZT2336" s="225"/>
      <c r="HZU2336" s="225"/>
      <c r="HZV2336" s="225"/>
      <c r="HZW2336" s="225"/>
      <c r="HZX2336" s="225"/>
      <c r="HZY2336" s="225"/>
      <c r="HZZ2336" s="225"/>
      <c r="IAA2336" s="225"/>
      <c r="IAB2336" s="225"/>
      <c r="IAC2336" s="225"/>
      <c r="IAD2336" s="225"/>
      <c r="IAE2336" s="225"/>
      <c r="IAF2336" s="225"/>
      <c r="IAG2336" s="225"/>
      <c r="IAH2336" s="225"/>
      <c r="IAI2336" s="225"/>
      <c r="IAJ2336" s="225"/>
      <c r="IAK2336" s="225"/>
      <c r="IAL2336" s="225"/>
      <c r="IAM2336" s="225"/>
      <c r="IAN2336" s="225"/>
      <c r="IAO2336" s="225"/>
      <c r="IAP2336" s="225"/>
      <c r="IAQ2336" s="225"/>
      <c r="IAR2336" s="225"/>
      <c r="IAS2336" s="225"/>
      <c r="IAT2336" s="225"/>
      <c r="IAU2336" s="225"/>
      <c r="IAV2336" s="225"/>
      <c r="IAW2336" s="225"/>
      <c r="IAX2336" s="225"/>
      <c r="IAY2336" s="225"/>
      <c r="IAZ2336" s="225"/>
      <c r="IBA2336" s="225"/>
      <c r="IBB2336" s="225"/>
      <c r="IBC2336" s="225"/>
      <c r="IBD2336" s="225"/>
      <c r="IBE2336" s="225"/>
      <c r="IBF2336" s="225"/>
      <c r="IBG2336" s="225"/>
      <c r="IBH2336" s="225"/>
      <c r="IBI2336" s="225"/>
      <c r="IBJ2336" s="225"/>
      <c r="IBK2336" s="225"/>
      <c r="IBL2336" s="225"/>
      <c r="IBM2336" s="225"/>
      <c r="IBN2336" s="225"/>
      <c r="IBO2336" s="225"/>
      <c r="IBP2336" s="225"/>
      <c r="IBQ2336" s="225"/>
      <c r="IBR2336" s="225"/>
      <c r="IBS2336" s="225"/>
      <c r="IBT2336" s="225"/>
      <c r="IBU2336" s="225"/>
      <c r="IBV2336" s="225"/>
      <c r="IBW2336" s="225"/>
      <c r="IBX2336" s="225"/>
      <c r="IBY2336" s="225"/>
      <c r="IBZ2336" s="225"/>
      <c r="ICA2336" s="225"/>
      <c r="ICB2336" s="225"/>
      <c r="ICC2336" s="225"/>
      <c r="ICD2336" s="225"/>
      <c r="ICE2336" s="225"/>
      <c r="ICF2336" s="225"/>
      <c r="ICG2336" s="225"/>
      <c r="ICH2336" s="225"/>
      <c r="ICI2336" s="225"/>
      <c r="ICJ2336" s="225"/>
      <c r="ICK2336" s="225"/>
      <c r="ICL2336" s="225"/>
      <c r="ICM2336" s="225"/>
      <c r="ICN2336" s="225"/>
      <c r="ICO2336" s="225"/>
      <c r="ICP2336" s="225"/>
      <c r="ICQ2336" s="225"/>
      <c r="ICR2336" s="225"/>
      <c r="ICS2336" s="225"/>
      <c r="ICT2336" s="225"/>
      <c r="ICU2336" s="225"/>
      <c r="ICV2336" s="225"/>
      <c r="ICW2336" s="225"/>
      <c r="ICX2336" s="225"/>
      <c r="ICY2336" s="225"/>
      <c r="ICZ2336" s="225"/>
      <c r="IDA2336" s="225"/>
      <c r="IDB2336" s="225"/>
      <c r="IDC2336" s="225"/>
      <c r="IDD2336" s="225"/>
      <c r="IDE2336" s="225"/>
      <c r="IDF2336" s="225"/>
      <c r="IDG2336" s="225"/>
      <c r="IDH2336" s="225"/>
      <c r="IDI2336" s="225"/>
      <c r="IDJ2336" s="225"/>
      <c r="IDK2336" s="225"/>
      <c r="IDL2336" s="225"/>
      <c r="IDM2336" s="225"/>
      <c r="IDN2336" s="225"/>
      <c r="IDO2336" s="225"/>
      <c r="IDP2336" s="225"/>
      <c r="IDQ2336" s="225"/>
      <c r="IDR2336" s="225"/>
      <c r="IDS2336" s="225"/>
      <c r="IDT2336" s="225"/>
      <c r="IDU2336" s="225"/>
      <c r="IDV2336" s="225"/>
      <c r="IDW2336" s="225"/>
      <c r="IDX2336" s="225"/>
      <c r="IDY2336" s="225"/>
      <c r="IDZ2336" s="225"/>
      <c r="IEA2336" s="225"/>
      <c r="IEB2336" s="225"/>
      <c r="IEC2336" s="225"/>
      <c r="IED2336" s="225"/>
      <c r="IEE2336" s="225"/>
      <c r="IEF2336" s="225"/>
      <c r="IEG2336" s="225"/>
      <c r="IEH2336" s="225"/>
      <c r="IEI2336" s="225"/>
      <c r="IEJ2336" s="225"/>
      <c r="IEK2336" s="225"/>
      <c r="IEL2336" s="225"/>
      <c r="IEM2336" s="225"/>
      <c r="IEN2336" s="225"/>
      <c r="IEO2336" s="225"/>
      <c r="IEP2336" s="225"/>
      <c r="IEQ2336" s="225"/>
      <c r="IER2336" s="225"/>
      <c r="IES2336" s="225"/>
      <c r="IET2336" s="225"/>
      <c r="IEU2336" s="225"/>
      <c r="IEV2336" s="225"/>
      <c r="IEW2336" s="225"/>
      <c r="IEX2336" s="225"/>
      <c r="IEY2336" s="225"/>
      <c r="IEZ2336" s="225"/>
      <c r="IFA2336" s="225"/>
      <c r="IFB2336" s="225"/>
      <c r="IFC2336" s="225"/>
      <c r="IFD2336" s="225"/>
      <c r="IFE2336" s="225"/>
      <c r="IFF2336" s="225"/>
      <c r="IFG2336" s="225"/>
      <c r="IFH2336" s="225"/>
      <c r="IFI2336" s="225"/>
      <c r="IFJ2336" s="225"/>
      <c r="IFK2336" s="225"/>
      <c r="IFL2336" s="225"/>
      <c r="IFM2336" s="225"/>
      <c r="IFN2336" s="225"/>
      <c r="IFO2336" s="225"/>
      <c r="IFP2336" s="225"/>
      <c r="IFQ2336" s="225"/>
      <c r="IFR2336" s="225"/>
      <c r="IFS2336" s="225"/>
      <c r="IFT2336" s="225"/>
      <c r="IFU2336" s="225"/>
      <c r="IFV2336" s="225"/>
      <c r="IFW2336" s="225"/>
      <c r="IFX2336" s="225"/>
      <c r="IFY2336" s="225"/>
      <c r="IFZ2336" s="225"/>
      <c r="IGA2336" s="225"/>
      <c r="IGB2336" s="225"/>
      <c r="IGC2336" s="225"/>
      <c r="IGD2336" s="225"/>
      <c r="IGE2336" s="225"/>
      <c r="IGF2336" s="225"/>
      <c r="IGG2336" s="225"/>
      <c r="IGH2336" s="225"/>
      <c r="IGI2336" s="225"/>
      <c r="IGJ2336" s="225"/>
      <c r="IGK2336" s="225"/>
      <c r="IGL2336" s="225"/>
      <c r="IGM2336" s="225"/>
      <c r="IGN2336" s="225"/>
      <c r="IGO2336" s="225"/>
      <c r="IGP2336" s="225"/>
      <c r="IGQ2336" s="225"/>
      <c r="IGR2336" s="225"/>
      <c r="IGS2336" s="225"/>
      <c r="IGT2336" s="225"/>
      <c r="IGU2336" s="225"/>
      <c r="IGV2336" s="225"/>
      <c r="IGW2336" s="225"/>
      <c r="IGX2336" s="225"/>
      <c r="IGY2336" s="225"/>
      <c r="IGZ2336" s="225"/>
      <c r="IHA2336" s="225"/>
      <c r="IHB2336" s="225"/>
      <c r="IHC2336" s="225"/>
      <c r="IHD2336" s="225"/>
      <c r="IHE2336" s="225"/>
      <c r="IHF2336" s="225"/>
      <c r="IHG2336" s="225"/>
      <c r="IHH2336" s="225"/>
      <c r="IHI2336" s="225"/>
      <c r="IHJ2336" s="225"/>
      <c r="IHK2336" s="225"/>
      <c r="IHL2336" s="225"/>
      <c r="IHM2336" s="225"/>
      <c r="IHN2336" s="225"/>
      <c r="IHO2336" s="225"/>
      <c r="IHP2336" s="225"/>
      <c r="IHQ2336" s="225"/>
      <c r="IHR2336" s="225"/>
      <c r="IHS2336" s="225"/>
      <c r="IHT2336" s="225"/>
      <c r="IHU2336" s="225"/>
      <c r="IHV2336" s="225"/>
      <c r="IHW2336" s="225"/>
      <c r="IHX2336" s="225"/>
      <c r="IHY2336" s="225"/>
      <c r="IHZ2336" s="225"/>
      <c r="IIA2336" s="225"/>
      <c r="IIB2336" s="225"/>
      <c r="IIC2336" s="225"/>
      <c r="IID2336" s="225"/>
      <c r="IIE2336" s="225"/>
      <c r="IIF2336" s="225"/>
      <c r="IIG2336" s="225"/>
      <c r="IIH2336" s="225"/>
      <c r="III2336" s="225"/>
      <c r="IIJ2336" s="225"/>
      <c r="IIK2336" s="225"/>
      <c r="IIL2336" s="225"/>
      <c r="IIM2336" s="225"/>
      <c r="IIN2336" s="225"/>
      <c r="IIO2336" s="225"/>
      <c r="IIP2336" s="225"/>
      <c r="IIQ2336" s="225"/>
      <c r="IIR2336" s="225"/>
      <c r="IIS2336" s="225"/>
      <c r="IIT2336" s="225"/>
      <c r="IIU2336" s="225"/>
      <c r="IIV2336" s="225"/>
      <c r="IIW2336" s="225"/>
      <c r="IIX2336" s="225"/>
      <c r="IIY2336" s="225"/>
      <c r="IIZ2336" s="225"/>
      <c r="IJA2336" s="225"/>
      <c r="IJB2336" s="225"/>
      <c r="IJC2336" s="225"/>
      <c r="IJD2336" s="225"/>
      <c r="IJE2336" s="225"/>
      <c r="IJF2336" s="225"/>
      <c r="IJG2336" s="225"/>
      <c r="IJH2336" s="225"/>
      <c r="IJI2336" s="225"/>
      <c r="IJJ2336" s="225"/>
      <c r="IJK2336" s="225"/>
      <c r="IJL2336" s="225"/>
      <c r="IJM2336" s="225"/>
      <c r="IJN2336" s="225"/>
      <c r="IJO2336" s="225"/>
      <c r="IJP2336" s="225"/>
      <c r="IJQ2336" s="225"/>
      <c r="IJR2336" s="225"/>
      <c r="IJS2336" s="225"/>
      <c r="IJT2336" s="225"/>
      <c r="IJU2336" s="225"/>
      <c r="IJV2336" s="225"/>
      <c r="IJW2336" s="225"/>
      <c r="IJX2336" s="225"/>
      <c r="IJY2336" s="225"/>
      <c r="IJZ2336" s="225"/>
      <c r="IKA2336" s="225"/>
      <c r="IKB2336" s="225"/>
      <c r="IKC2336" s="225"/>
      <c r="IKD2336" s="225"/>
      <c r="IKE2336" s="225"/>
      <c r="IKF2336" s="225"/>
      <c r="IKG2336" s="225"/>
      <c r="IKH2336" s="225"/>
      <c r="IKI2336" s="225"/>
      <c r="IKJ2336" s="225"/>
      <c r="IKK2336" s="225"/>
      <c r="IKL2336" s="225"/>
      <c r="IKM2336" s="225"/>
      <c r="IKN2336" s="225"/>
      <c r="IKO2336" s="225"/>
      <c r="IKP2336" s="225"/>
      <c r="IKQ2336" s="225"/>
      <c r="IKR2336" s="225"/>
      <c r="IKS2336" s="225"/>
      <c r="IKT2336" s="225"/>
      <c r="IKU2336" s="225"/>
      <c r="IKV2336" s="225"/>
      <c r="IKW2336" s="225"/>
      <c r="IKX2336" s="225"/>
      <c r="IKY2336" s="225"/>
      <c r="IKZ2336" s="225"/>
      <c r="ILA2336" s="225"/>
      <c r="ILB2336" s="225"/>
      <c r="ILC2336" s="225"/>
      <c r="ILD2336" s="225"/>
      <c r="ILE2336" s="225"/>
      <c r="ILF2336" s="225"/>
      <c r="ILG2336" s="225"/>
      <c r="ILH2336" s="225"/>
      <c r="ILI2336" s="225"/>
      <c r="ILJ2336" s="225"/>
      <c r="ILK2336" s="225"/>
      <c r="ILL2336" s="225"/>
      <c r="ILM2336" s="225"/>
      <c r="ILN2336" s="225"/>
      <c r="ILO2336" s="225"/>
      <c r="ILP2336" s="225"/>
      <c r="ILQ2336" s="225"/>
      <c r="ILR2336" s="225"/>
      <c r="ILS2336" s="225"/>
      <c r="ILT2336" s="225"/>
      <c r="ILU2336" s="225"/>
      <c r="ILV2336" s="225"/>
      <c r="ILW2336" s="225"/>
      <c r="ILX2336" s="225"/>
      <c r="ILY2336" s="225"/>
      <c r="ILZ2336" s="225"/>
      <c r="IMA2336" s="225"/>
      <c r="IMB2336" s="225"/>
      <c r="IMC2336" s="225"/>
      <c r="IMD2336" s="225"/>
      <c r="IME2336" s="225"/>
      <c r="IMF2336" s="225"/>
      <c r="IMG2336" s="225"/>
      <c r="IMH2336" s="225"/>
      <c r="IMI2336" s="225"/>
      <c r="IMJ2336" s="225"/>
      <c r="IMK2336" s="225"/>
      <c r="IML2336" s="225"/>
      <c r="IMM2336" s="225"/>
      <c r="IMN2336" s="225"/>
      <c r="IMO2336" s="225"/>
      <c r="IMP2336" s="225"/>
      <c r="IMQ2336" s="225"/>
      <c r="IMR2336" s="225"/>
      <c r="IMS2336" s="225"/>
      <c r="IMT2336" s="225"/>
      <c r="IMU2336" s="225"/>
      <c r="IMV2336" s="225"/>
      <c r="IMW2336" s="225"/>
      <c r="IMX2336" s="225"/>
      <c r="IMY2336" s="225"/>
      <c r="IMZ2336" s="225"/>
      <c r="INA2336" s="225"/>
      <c r="INB2336" s="225"/>
      <c r="INC2336" s="225"/>
      <c r="IND2336" s="225"/>
      <c r="INE2336" s="225"/>
      <c r="INF2336" s="225"/>
      <c r="ING2336" s="225"/>
      <c r="INH2336" s="225"/>
      <c r="INI2336" s="225"/>
      <c r="INJ2336" s="225"/>
      <c r="INK2336" s="225"/>
      <c r="INL2336" s="225"/>
      <c r="INM2336" s="225"/>
      <c r="INN2336" s="225"/>
      <c r="INO2336" s="225"/>
      <c r="INP2336" s="225"/>
      <c r="INQ2336" s="225"/>
      <c r="INR2336" s="225"/>
      <c r="INS2336" s="225"/>
      <c r="INT2336" s="225"/>
      <c r="INU2336" s="225"/>
      <c r="INV2336" s="225"/>
      <c r="INW2336" s="225"/>
      <c r="INX2336" s="225"/>
      <c r="INY2336" s="225"/>
      <c r="INZ2336" s="225"/>
      <c r="IOA2336" s="225"/>
      <c r="IOB2336" s="225"/>
      <c r="IOC2336" s="225"/>
      <c r="IOD2336" s="225"/>
      <c r="IOE2336" s="225"/>
      <c r="IOF2336" s="225"/>
      <c r="IOG2336" s="225"/>
      <c r="IOH2336" s="225"/>
      <c r="IOI2336" s="225"/>
      <c r="IOJ2336" s="225"/>
      <c r="IOK2336" s="225"/>
      <c r="IOL2336" s="225"/>
      <c r="IOM2336" s="225"/>
      <c r="ION2336" s="225"/>
      <c r="IOO2336" s="225"/>
      <c r="IOP2336" s="225"/>
      <c r="IOQ2336" s="225"/>
      <c r="IOR2336" s="225"/>
      <c r="IOS2336" s="225"/>
      <c r="IOT2336" s="225"/>
      <c r="IOU2336" s="225"/>
      <c r="IOV2336" s="225"/>
      <c r="IOW2336" s="225"/>
      <c r="IOX2336" s="225"/>
      <c r="IOY2336" s="225"/>
      <c r="IOZ2336" s="225"/>
      <c r="IPA2336" s="225"/>
      <c r="IPB2336" s="225"/>
      <c r="IPC2336" s="225"/>
      <c r="IPD2336" s="225"/>
      <c r="IPE2336" s="225"/>
      <c r="IPF2336" s="225"/>
      <c r="IPG2336" s="225"/>
      <c r="IPH2336" s="225"/>
      <c r="IPI2336" s="225"/>
      <c r="IPJ2336" s="225"/>
      <c r="IPK2336" s="225"/>
      <c r="IPL2336" s="225"/>
      <c r="IPM2336" s="225"/>
      <c r="IPN2336" s="225"/>
      <c r="IPO2336" s="225"/>
      <c r="IPP2336" s="225"/>
      <c r="IPQ2336" s="225"/>
      <c r="IPR2336" s="225"/>
      <c r="IPS2336" s="225"/>
      <c r="IPT2336" s="225"/>
      <c r="IPU2336" s="225"/>
      <c r="IPV2336" s="225"/>
      <c r="IPW2336" s="225"/>
      <c r="IPX2336" s="225"/>
      <c r="IPY2336" s="225"/>
      <c r="IPZ2336" s="225"/>
      <c r="IQA2336" s="225"/>
      <c r="IQB2336" s="225"/>
      <c r="IQC2336" s="225"/>
      <c r="IQD2336" s="225"/>
      <c r="IQE2336" s="225"/>
      <c r="IQF2336" s="225"/>
      <c r="IQG2336" s="225"/>
      <c r="IQH2336" s="225"/>
      <c r="IQI2336" s="225"/>
      <c r="IQJ2336" s="225"/>
      <c r="IQK2336" s="225"/>
      <c r="IQL2336" s="225"/>
      <c r="IQM2336" s="225"/>
      <c r="IQN2336" s="225"/>
      <c r="IQO2336" s="225"/>
      <c r="IQP2336" s="225"/>
      <c r="IQQ2336" s="225"/>
      <c r="IQR2336" s="225"/>
      <c r="IQS2336" s="225"/>
      <c r="IQT2336" s="225"/>
      <c r="IQU2336" s="225"/>
      <c r="IQV2336" s="225"/>
      <c r="IQW2336" s="225"/>
      <c r="IQX2336" s="225"/>
      <c r="IQY2336" s="225"/>
      <c r="IQZ2336" s="225"/>
      <c r="IRA2336" s="225"/>
      <c r="IRB2336" s="225"/>
      <c r="IRC2336" s="225"/>
      <c r="IRD2336" s="225"/>
      <c r="IRE2336" s="225"/>
      <c r="IRF2336" s="225"/>
      <c r="IRG2336" s="225"/>
      <c r="IRH2336" s="225"/>
      <c r="IRI2336" s="225"/>
      <c r="IRJ2336" s="225"/>
      <c r="IRK2336" s="225"/>
      <c r="IRL2336" s="225"/>
      <c r="IRM2336" s="225"/>
      <c r="IRN2336" s="225"/>
      <c r="IRO2336" s="225"/>
      <c r="IRP2336" s="225"/>
      <c r="IRQ2336" s="225"/>
      <c r="IRR2336" s="225"/>
      <c r="IRS2336" s="225"/>
      <c r="IRT2336" s="225"/>
      <c r="IRU2336" s="225"/>
      <c r="IRV2336" s="225"/>
      <c r="IRW2336" s="225"/>
      <c r="IRX2336" s="225"/>
      <c r="IRY2336" s="225"/>
      <c r="IRZ2336" s="225"/>
      <c r="ISA2336" s="225"/>
      <c r="ISB2336" s="225"/>
      <c r="ISC2336" s="225"/>
      <c r="ISD2336" s="225"/>
      <c r="ISE2336" s="225"/>
      <c r="ISF2336" s="225"/>
      <c r="ISG2336" s="225"/>
      <c r="ISH2336" s="225"/>
      <c r="ISI2336" s="225"/>
      <c r="ISJ2336" s="225"/>
      <c r="ISK2336" s="225"/>
      <c r="ISL2336" s="225"/>
      <c r="ISM2336" s="225"/>
      <c r="ISN2336" s="225"/>
      <c r="ISO2336" s="225"/>
      <c r="ISP2336" s="225"/>
      <c r="ISQ2336" s="225"/>
      <c r="ISR2336" s="225"/>
      <c r="ISS2336" s="225"/>
      <c r="IST2336" s="225"/>
      <c r="ISU2336" s="225"/>
      <c r="ISV2336" s="225"/>
      <c r="ISW2336" s="225"/>
      <c r="ISX2336" s="225"/>
      <c r="ISY2336" s="225"/>
      <c r="ISZ2336" s="225"/>
      <c r="ITA2336" s="225"/>
      <c r="ITB2336" s="225"/>
      <c r="ITC2336" s="225"/>
      <c r="ITD2336" s="225"/>
      <c r="ITE2336" s="225"/>
      <c r="ITF2336" s="225"/>
      <c r="ITG2336" s="225"/>
      <c r="ITH2336" s="225"/>
      <c r="ITI2336" s="225"/>
      <c r="ITJ2336" s="225"/>
      <c r="ITK2336" s="225"/>
      <c r="ITL2336" s="225"/>
      <c r="ITM2336" s="225"/>
      <c r="ITN2336" s="225"/>
      <c r="ITO2336" s="225"/>
      <c r="ITP2336" s="225"/>
      <c r="ITQ2336" s="225"/>
      <c r="ITR2336" s="225"/>
      <c r="ITS2336" s="225"/>
      <c r="ITT2336" s="225"/>
      <c r="ITU2336" s="225"/>
      <c r="ITV2336" s="225"/>
      <c r="ITW2336" s="225"/>
      <c r="ITX2336" s="225"/>
      <c r="ITY2336" s="225"/>
      <c r="ITZ2336" s="225"/>
      <c r="IUA2336" s="225"/>
      <c r="IUB2336" s="225"/>
      <c r="IUC2336" s="225"/>
      <c r="IUD2336" s="225"/>
      <c r="IUE2336" s="225"/>
      <c r="IUF2336" s="225"/>
      <c r="IUG2336" s="225"/>
      <c r="IUH2336" s="225"/>
      <c r="IUI2336" s="225"/>
      <c r="IUJ2336" s="225"/>
      <c r="IUK2336" s="225"/>
      <c r="IUL2336" s="225"/>
      <c r="IUM2336" s="225"/>
      <c r="IUN2336" s="225"/>
      <c r="IUO2336" s="225"/>
      <c r="IUP2336" s="225"/>
      <c r="IUQ2336" s="225"/>
      <c r="IUR2336" s="225"/>
      <c r="IUS2336" s="225"/>
      <c r="IUT2336" s="225"/>
      <c r="IUU2336" s="225"/>
      <c r="IUV2336" s="225"/>
      <c r="IUW2336" s="225"/>
      <c r="IUX2336" s="225"/>
      <c r="IUY2336" s="225"/>
      <c r="IUZ2336" s="225"/>
      <c r="IVA2336" s="225"/>
      <c r="IVB2336" s="225"/>
      <c r="IVC2336" s="225"/>
      <c r="IVD2336" s="225"/>
      <c r="IVE2336" s="225"/>
      <c r="IVF2336" s="225"/>
      <c r="IVG2336" s="225"/>
      <c r="IVH2336" s="225"/>
      <c r="IVI2336" s="225"/>
      <c r="IVJ2336" s="225"/>
      <c r="IVK2336" s="225"/>
      <c r="IVL2336" s="225"/>
      <c r="IVM2336" s="225"/>
      <c r="IVN2336" s="225"/>
      <c r="IVO2336" s="225"/>
      <c r="IVP2336" s="225"/>
      <c r="IVQ2336" s="225"/>
      <c r="IVR2336" s="225"/>
      <c r="IVS2336" s="225"/>
      <c r="IVT2336" s="225"/>
      <c r="IVU2336" s="225"/>
      <c r="IVV2336" s="225"/>
      <c r="IVW2336" s="225"/>
      <c r="IVX2336" s="225"/>
      <c r="IVY2336" s="225"/>
      <c r="IVZ2336" s="225"/>
      <c r="IWA2336" s="225"/>
      <c r="IWB2336" s="225"/>
      <c r="IWC2336" s="225"/>
      <c r="IWD2336" s="225"/>
      <c r="IWE2336" s="225"/>
      <c r="IWF2336" s="225"/>
      <c r="IWG2336" s="225"/>
      <c r="IWH2336" s="225"/>
      <c r="IWI2336" s="225"/>
      <c r="IWJ2336" s="225"/>
      <c r="IWK2336" s="225"/>
      <c r="IWL2336" s="225"/>
      <c r="IWM2336" s="225"/>
      <c r="IWN2336" s="225"/>
      <c r="IWO2336" s="225"/>
      <c r="IWP2336" s="225"/>
      <c r="IWQ2336" s="225"/>
      <c r="IWR2336" s="225"/>
      <c r="IWS2336" s="225"/>
      <c r="IWT2336" s="225"/>
      <c r="IWU2336" s="225"/>
      <c r="IWV2336" s="225"/>
      <c r="IWW2336" s="225"/>
      <c r="IWX2336" s="225"/>
      <c r="IWY2336" s="225"/>
      <c r="IWZ2336" s="225"/>
      <c r="IXA2336" s="225"/>
      <c r="IXB2336" s="225"/>
      <c r="IXC2336" s="225"/>
      <c r="IXD2336" s="225"/>
      <c r="IXE2336" s="225"/>
      <c r="IXF2336" s="225"/>
      <c r="IXG2336" s="225"/>
      <c r="IXH2336" s="225"/>
      <c r="IXI2336" s="225"/>
      <c r="IXJ2336" s="225"/>
      <c r="IXK2336" s="225"/>
      <c r="IXL2336" s="225"/>
      <c r="IXM2336" s="225"/>
      <c r="IXN2336" s="225"/>
      <c r="IXO2336" s="225"/>
      <c r="IXP2336" s="225"/>
      <c r="IXQ2336" s="225"/>
      <c r="IXR2336" s="225"/>
      <c r="IXS2336" s="225"/>
      <c r="IXT2336" s="225"/>
      <c r="IXU2336" s="225"/>
      <c r="IXV2336" s="225"/>
      <c r="IXW2336" s="225"/>
      <c r="IXX2336" s="225"/>
      <c r="IXY2336" s="225"/>
      <c r="IXZ2336" s="225"/>
      <c r="IYA2336" s="225"/>
      <c r="IYB2336" s="225"/>
      <c r="IYC2336" s="225"/>
      <c r="IYD2336" s="225"/>
      <c r="IYE2336" s="225"/>
      <c r="IYF2336" s="225"/>
      <c r="IYG2336" s="225"/>
      <c r="IYH2336" s="225"/>
      <c r="IYI2336" s="225"/>
      <c r="IYJ2336" s="225"/>
      <c r="IYK2336" s="225"/>
      <c r="IYL2336" s="225"/>
      <c r="IYM2336" s="225"/>
      <c r="IYN2336" s="225"/>
      <c r="IYO2336" s="225"/>
      <c r="IYP2336" s="225"/>
      <c r="IYQ2336" s="225"/>
      <c r="IYR2336" s="225"/>
      <c r="IYS2336" s="225"/>
      <c r="IYT2336" s="225"/>
      <c r="IYU2336" s="225"/>
      <c r="IYV2336" s="225"/>
      <c r="IYW2336" s="225"/>
      <c r="IYX2336" s="225"/>
      <c r="IYY2336" s="225"/>
      <c r="IYZ2336" s="225"/>
      <c r="IZA2336" s="225"/>
      <c r="IZB2336" s="225"/>
      <c r="IZC2336" s="225"/>
      <c r="IZD2336" s="225"/>
      <c r="IZE2336" s="225"/>
      <c r="IZF2336" s="225"/>
      <c r="IZG2336" s="225"/>
      <c r="IZH2336" s="225"/>
      <c r="IZI2336" s="225"/>
      <c r="IZJ2336" s="225"/>
      <c r="IZK2336" s="225"/>
      <c r="IZL2336" s="225"/>
      <c r="IZM2336" s="225"/>
      <c r="IZN2336" s="225"/>
      <c r="IZO2336" s="225"/>
      <c r="IZP2336" s="225"/>
      <c r="IZQ2336" s="225"/>
      <c r="IZR2336" s="225"/>
      <c r="IZS2336" s="225"/>
      <c r="IZT2336" s="225"/>
      <c r="IZU2336" s="225"/>
      <c r="IZV2336" s="225"/>
      <c r="IZW2336" s="225"/>
      <c r="IZX2336" s="225"/>
      <c r="IZY2336" s="225"/>
      <c r="IZZ2336" s="225"/>
      <c r="JAA2336" s="225"/>
      <c r="JAB2336" s="225"/>
      <c r="JAC2336" s="225"/>
      <c r="JAD2336" s="225"/>
      <c r="JAE2336" s="225"/>
      <c r="JAF2336" s="225"/>
      <c r="JAG2336" s="225"/>
      <c r="JAH2336" s="225"/>
      <c r="JAI2336" s="225"/>
      <c r="JAJ2336" s="225"/>
      <c r="JAK2336" s="225"/>
      <c r="JAL2336" s="225"/>
      <c r="JAM2336" s="225"/>
      <c r="JAN2336" s="225"/>
      <c r="JAO2336" s="225"/>
      <c r="JAP2336" s="225"/>
      <c r="JAQ2336" s="225"/>
      <c r="JAR2336" s="225"/>
      <c r="JAS2336" s="225"/>
      <c r="JAT2336" s="225"/>
      <c r="JAU2336" s="225"/>
      <c r="JAV2336" s="225"/>
      <c r="JAW2336" s="225"/>
      <c r="JAX2336" s="225"/>
      <c r="JAY2336" s="225"/>
      <c r="JAZ2336" s="225"/>
      <c r="JBA2336" s="225"/>
      <c r="JBB2336" s="225"/>
      <c r="JBC2336" s="225"/>
      <c r="JBD2336" s="225"/>
      <c r="JBE2336" s="225"/>
      <c r="JBF2336" s="225"/>
      <c r="JBG2336" s="225"/>
      <c r="JBH2336" s="225"/>
      <c r="JBI2336" s="225"/>
      <c r="JBJ2336" s="225"/>
      <c r="JBK2336" s="225"/>
      <c r="JBL2336" s="225"/>
      <c r="JBM2336" s="225"/>
      <c r="JBN2336" s="225"/>
      <c r="JBO2336" s="225"/>
      <c r="JBP2336" s="225"/>
      <c r="JBQ2336" s="225"/>
      <c r="JBR2336" s="225"/>
      <c r="JBS2336" s="225"/>
      <c r="JBT2336" s="225"/>
      <c r="JBU2336" s="225"/>
      <c r="JBV2336" s="225"/>
      <c r="JBW2336" s="225"/>
      <c r="JBX2336" s="225"/>
      <c r="JBY2336" s="225"/>
      <c r="JBZ2336" s="225"/>
      <c r="JCA2336" s="225"/>
      <c r="JCB2336" s="225"/>
      <c r="JCC2336" s="225"/>
      <c r="JCD2336" s="225"/>
      <c r="JCE2336" s="225"/>
      <c r="JCF2336" s="225"/>
      <c r="JCG2336" s="225"/>
      <c r="JCH2336" s="225"/>
      <c r="JCI2336" s="225"/>
      <c r="JCJ2336" s="225"/>
      <c r="JCK2336" s="225"/>
      <c r="JCL2336" s="225"/>
      <c r="JCM2336" s="225"/>
      <c r="JCN2336" s="225"/>
      <c r="JCO2336" s="225"/>
      <c r="JCP2336" s="225"/>
      <c r="JCQ2336" s="225"/>
      <c r="JCR2336" s="225"/>
      <c r="JCS2336" s="225"/>
      <c r="JCT2336" s="225"/>
      <c r="JCU2336" s="225"/>
      <c r="JCV2336" s="225"/>
      <c r="JCW2336" s="225"/>
      <c r="JCX2336" s="225"/>
      <c r="JCY2336" s="225"/>
      <c r="JCZ2336" s="225"/>
      <c r="JDA2336" s="225"/>
      <c r="JDB2336" s="225"/>
      <c r="JDC2336" s="225"/>
      <c r="JDD2336" s="225"/>
      <c r="JDE2336" s="225"/>
      <c r="JDF2336" s="225"/>
      <c r="JDG2336" s="225"/>
      <c r="JDH2336" s="225"/>
      <c r="JDI2336" s="225"/>
      <c r="JDJ2336" s="225"/>
      <c r="JDK2336" s="225"/>
      <c r="JDL2336" s="225"/>
      <c r="JDM2336" s="225"/>
      <c r="JDN2336" s="225"/>
      <c r="JDO2336" s="225"/>
      <c r="JDP2336" s="225"/>
      <c r="JDQ2336" s="225"/>
      <c r="JDR2336" s="225"/>
      <c r="JDS2336" s="225"/>
      <c r="JDT2336" s="225"/>
      <c r="JDU2336" s="225"/>
      <c r="JDV2336" s="225"/>
      <c r="JDW2336" s="225"/>
      <c r="JDX2336" s="225"/>
      <c r="JDY2336" s="225"/>
      <c r="JDZ2336" s="225"/>
      <c r="JEA2336" s="225"/>
      <c r="JEB2336" s="225"/>
      <c r="JEC2336" s="225"/>
      <c r="JED2336" s="225"/>
      <c r="JEE2336" s="225"/>
      <c r="JEF2336" s="225"/>
      <c r="JEG2336" s="225"/>
      <c r="JEH2336" s="225"/>
      <c r="JEI2336" s="225"/>
      <c r="JEJ2336" s="225"/>
      <c r="JEK2336" s="225"/>
      <c r="JEL2336" s="225"/>
      <c r="JEM2336" s="225"/>
      <c r="JEN2336" s="225"/>
      <c r="JEO2336" s="225"/>
      <c r="JEP2336" s="225"/>
      <c r="JEQ2336" s="225"/>
      <c r="JER2336" s="225"/>
      <c r="JES2336" s="225"/>
      <c r="JET2336" s="225"/>
      <c r="JEU2336" s="225"/>
      <c r="JEV2336" s="225"/>
      <c r="JEW2336" s="225"/>
      <c r="JEX2336" s="225"/>
      <c r="JEY2336" s="225"/>
      <c r="JEZ2336" s="225"/>
      <c r="JFA2336" s="225"/>
      <c r="JFB2336" s="225"/>
      <c r="JFC2336" s="225"/>
      <c r="JFD2336" s="225"/>
      <c r="JFE2336" s="225"/>
      <c r="JFF2336" s="225"/>
      <c r="JFG2336" s="225"/>
      <c r="JFH2336" s="225"/>
      <c r="JFI2336" s="225"/>
      <c r="JFJ2336" s="225"/>
      <c r="JFK2336" s="225"/>
      <c r="JFL2336" s="225"/>
      <c r="JFM2336" s="225"/>
      <c r="JFN2336" s="225"/>
      <c r="JFO2336" s="225"/>
      <c r="JFP2336" s="225"/>
      <c r="JFQ2336" s="225"/>
      <c r="JFR2336" s="225"/>
      <c r="JFS2336" s="225"/>
      <c r="JFT2336" s="225"/>
      <c r="JFU2336" s="225"/>
      <c r="JFV2336" s="225"/>
      <c r="JFW2336" s="225"/>
      <c r="JFX2336" s="225"/>
      <c r="JFY2336" s="225"/>
      <c r="JFZ2336" s="225"/>
      <c r="JGA2336" s="225"/>
      <c r="JGB2336" s="225"/>
      <c r="JGC2336" s="225"/>
      <c r="JGD2336" s="225"/>
      <c r="JGE2336" s="225"/>
      <c r="JGF2336" s="225"/>
      <c r="JGG2336" s="225"/>
      <c r="JGH2336" s="225"/>
      <c r="JGI2336" s="225"/>
      <c r="JGJ2336" s="225"/>
      <c r="JGK2336" s="225"/>
      <c r="JGL2336" s="225"/>
      <c r="JGM2336" s="225"/>
      <c r="JGN2336" s="225"/>
      <c r="JGO2336" s="225"/>
      <c r="JGP2336" s="225"/>
      <c r="JGQ2336" s="225"/>
      <c r="JGR2336" s="225"/>
      <c r="JGS2336" s="225"/>
      <c r="JGT2336" s="225"/>
      <c r="JGU2336" s="225"/>
      <c r="JGV2336" s="225"/>
      <c r="JGW2336" s="225"/>
      <c r="JGX2336" s="225"/>
      <c r="JGY2336" s="225"/>
      <c r="JGZ2336" s="225"/>
      <c r="JHA2336" s="225"/>
      <c r="JHB2336" s="225"/>
      <c r="JHC2336" s="225"/>
      <c r="JHD2336" s="225"/>
      <c r="JHE2336" s="225"/>
      <c r="JHF2336" s="225"/>
      <c r="JHG2336" s="225"/>
      <c r="JHH2336" s="225"/>
      <c r="JHI2336" s="225"/>
      <c r="JHJ2336" s="225"/>
      <c r="JHK2336" s="225"/>
      <c r="JHL2336" s="225"/>
      <c r="JHM2336" s="225"/>
      <c r="JHN2336" s="225"/>
      <c r="JHO2336" s="225"/>
      <c r="JHP2336" s="225"/>
      <c r="JHQ2336" s="225"/>
      <c r="JHR2336" s="225"/>
      <c r="JHS2336" s="225"/>
      <c r="JHT2336" s="225"/>
      <c r="JHU2336" s="225"/>
      <c r="JHV2336" s="225"/>
      <c r="JHW2336" s="225"/>
      <c r="JHX2336" s="225"/>
      <c r="JHY2336" s="225"/>
      <c r="JHZ2336" s="225"/>
      <c r="JIA2336" s="225"/>
      <c r="JIB2336" s="225"/>
      <c r="JIC2336" s="225"/>
      <c r="JID2336" s="225"/>
      <c r="JIE2336" s="225"/>
      <c r="JIF2336" s="225"/>
      <c r="JIG2336" s="225"/>
      <c r="JIH2336" s="225"/>
      <c r="JII2336" s="225"/>
      <c r="JIJ2336" s="225"/>
      <c r="JIK2336" s="225"/>
      <c r="JIL2336" s="225"/>
      <c r="JIM2336" s="225"/>
      <c r="JIN2336" s="225"/>
      <c r="JIO2336" s="225"/>
      <c r="JIP2336" s="225"/>
      <c r="JIQ2336" s="225"/>
      <c r="JIR2336" s="225"/>
      <c r="JIS2336" s="225"/>
      <c r="JIT2336" s="225"/>
      <c r="JIU2336" s="225"/>
      <c r="JIV2336" s="225"/>
      <c r="JIW2336" s="225"/>
      <c r="JIX2336" s="225"/>
      <c r="JIY2336" s="225"/>
      <c r="JIZ2336" s="225"/>
      <c r="JJA2336" s="225"/>
      <c r="JJB2336" s="225"/>
      <c r="JJC2336" s="225"/>
      <c r="JJD2336" s="225"/>
      <c r="JJE2336" s="225"/>
      <c r="JJF2336" s="225"/>
      <c r="JJG2336" s="225"/>
      <c r="JJH2336" s="225"/>
      <c r="JJI2336" s="225"/>
      <c r="JJJ2336" s="225"/>
      <c r="JJK2336" s="225"/>
      <c r="JJL2336" s="225"/>
      <c r="JJM2336" s="225"/>
      <c r="JJN2336" s="225"/>
      <c r="JJO2336" s="225"/>
      <c r="JJP2336" s="225"/>
      <c r="JJQ2336" s="225"/>
      <c r="JJR2336" s="225"/>
      <c r="JJS2336" s="225"/>
      <c r="JJT2336" s="225"/>
      <c r="JJU2336" s="225"/>
      <c r="JJV2336" s="225"/>
      <c r="JJW2336" s="225"/>
      <c r="JJX2336" s="225"/>
      <c r="JJY2336" s="225"/>
      <c r="JJZ2336" s="225"/>
      <c r="JKA2336" s="225"/>
      <c r="JKB2336" s="225"/>
      <c r="JKC2336" s="225"/>
      <c r="JKD2336" s="225"/>
      <c r="JKE2336" s="225"/>
      <c r="JKF2336" s="225"/>
      <c r="JKG2336" s="225"/>
      <c r="JKH2336" s="225"/>
      <c r="JKI2336" s="225"/>
      <c r="JKJ2336" s="225"/>
      <c r="JKK2336" s="225"/>
      <c r="JKL2336" s="225"/>
      <c r="JKM2336" s="225"/>
      <c r="JKN2336" s="225"/>
      <c r="JKO2336" s="225"/>
      <c r="JKP2336" s="225"/>
      <c r="JKQ2336" s="225"/>
      <c r="JKR2336" s="225"/>
      <c r="JKS2336" s="225"/>
      <c r="JKT2336" s="225"/>
      <c r="JKU2336" s="225"/>
      <c r="JKV2336" s="225"/>
      <c r="JKW2336" s="225"/>
      <c r="JKX2336" s="225"/>
      <c r="JKY2336" s="225"/>
      <c r="JKZ2336" s="225"/>
      <c r="JLA2336" s="225"/>
      <c r="JLB2336" s="225"/>
      <c r="JLC2336" s="225"/>
      <c r="JLD2336" s="225"/>
      <c r="JLE2336" s="225"/>
      <c r="JLF2336" s="225"/>
      <c r="JLG2336" s="225"/>
      <c r="JLH2336" s="225"/>
      <c r="JLI2336" s="225"/>
      <c r="JLJ2336" s="225"/>
      <c r="JLK2336" s="225"/>
      <c r="JLL2336" s="225"/>
      <c r="JLM2336" s="225"/>
      <c r="JLN2336" s="225"/>
      <c r="JLO2336" s="225"/>
      <c r="JLP2336" s="225"/>
      <c r="JLQ2336" s="225"/>
      <c r="JLR2336" s="225"/>
      <c r="JLS2336" s="225"/>
      <c r="JLT2336" s="225"/>
      <c r="JLU2336" s="225"/>
      <c r="JLV2336" s="225"/>
      <c r="JLW2336" s="225"/>
      <c r="JLX2336" s="225"/>
      <c r="JLY2336" s="225"/>
      <c r="JLZ2336" s="225"/>
      <c r="JMA2336" s="225"/>
      <c r="JMB2336" s="225"/>
      <c r="JMC2336" s="225"/>
      <c r="JMD2336" s="225"/>
      <c r="JME2336" s="225"/>
      <c r="JMF2336" s="225"/>
      <c r="JMG2336" s="225"/>
      <c r="JMH2336" s="225"/>
      <c r="JMI2336" s="225"/>
      <c r="JMJ2336" s="225"/>
      <c r="JMK2336" s="225"/>
      <c r="JML2336" s="225"/>
      <c r="JMM2336" s="225"/>
      <c r="JMN2336" s="225"/>
      <c r="JMO2336" s="225"/>
      <c r="JMP2336" s="225"/>
      <c r="JMQ2336" s="225"/>
      <c r="JMR2336" s="225"/>
      <c r="JMS2336" s="225"/>
      <c r="JMT2336" s="225"/>
      <c r="JMU2336" s="225"/>
      <c r="JMV2336" s="225"/>
      <c r="JMW2336" s="225"/>
      <c r="JMX2336" s="225"/>
      <c r="JMY2336" s="225"/>
      <c r="JMZ2336" s="225"/>
      <c r="JNA2336" s="225"/>
      <c r="JNB2336" s="225"/>
      <c r="JNC2336" s="225"/>
      <c r="JND2336" s="225"/>
      <c r="JNE2336" s="225"/>
      <c r="JNF2336" s="225"/>
      <c r="JNG2336" s="225"/>
      <c r="JNH2336" s="225"/>
      <c r="JNI2336" s="225"/>
      <c r="JNJ2336" s="225"/>
      <c r="JNK2336" s="225"/>
      <c r="JNL2336" s="225"/>
      <c r="JNM2336" s="225"/>
      <c r="JNN2336" s="225"/>
      <c r="JNO2336" s="225"/>
      <c r="JNP2336" s="225"/>
      <c r="JNQ2336" s="225"/>
      <c r="JNR2336" s="225"/>
      <c r="JNS2336" s="225"/>
      <c r="JNT2336" s="225"/>
      <c r="JNU2336" s="225"/>
      <c r="JNV2336" s="225"/>
      <c r="JNW2336" s="225"/>
      <c r="JNX2336" s="225"/>
      <c r="JNY2336" s="225"/>
      <c r="JNZ2336" s="225"/>
      <c r="JOA2336" s="225"/>
      <c r="JOB2336" s="225"/>
      <c r="JOC2336" s="225"/>
      <c r="JOD2336" s="225"/>
      <c r="JOE2336" s="225"/>
      <c r="JOF2336" s="225"/>
      <c r="JOG2336" s="225"/>
      <c r="JOH2336" s="225"/>
      <c r="JOI2336" s="225"/>
      <c r="JOJ2336" s="225"/>
      <c r="JOK2336" s="225"/>
      <c r="JOL2336" s="225"/>
      <c r="JOM2336" s="225"/>
      <c r="JON2336" s="225"/>
      <c r="JOO2336" s="225"/>
      <c r="JOP2336" s="225"/>
      <c r="JOQ2336" s="225"/>
      <c r="JOR2336" s="225"/>
      <c r="JOS2336" s="225"/>
      <c r="JOT2336" s="225"/>
      <c r="JOU2336" s="225"/>
      <c r="JOV2336" s="225"/>
      <c r="JOW2336" s="225"/>
      <c r="JOX2336" s="225"/>
      <c r="JOY2336" s="225"/>
      <c r="JOZ2336" s="225"/>
      <c r="JPA2336" s="225"/>
      <c r="JPB2336" s="225"/>
      <c r="JPC2336" s="225"/>
      <c r="JPD2336" s="225"/>
      <c r="JPE2336" s="225"/>
      <c r="JPF2336" s="225"/>
      <c r="JPG2336" s="225"/>
      <c r="JPH2336" s="225"/>
      <c r="JPI2336" s="225"/>
      <c r="JPJ2336" s="225"/>
      <c r="JPK2336" s="225"/>
      <c r="JPL2336" s="225"/>
      <c r="JPM2336" s="225"/>
      <c r="JPN2336" s="225"/>
      <c r="JPO2336" s="225"/>
      <c r="JPP2336" s="225"/>
      <c r="JPQ2336" s="225"/>
      <c r="JPR2336" s="225"/>
      <c r="JPS2336" s="225"/>
      <c r="JPT2336" s="225"/>
      <c r="JPU2336" s="225"/>
      <c r="JPV2336" s="225"/>
      <c r="JPW2336" s="225"/>
      <c r="JPX2336" s="225"/>
      <c r="JPY2336" s="225"/>
      <c r="JPZ2336" s="225"/>
      <c r="JQA2336" s="225"/>
      <c r="JQB2336" s="225"/>
      <c r="JQC2336" s="225"/>
      <c r="JQD2336" s="225"/>
      <c r="JQE2336" s="225"/>
      <c r="JQF2336" s="225"/>
      <c r="JQG2336" s="225"/>
      <c r="JQH2336" s="225"/>
      <c r="JQI2336" s="225"/>
      <c r="JQJ2336" s="225"/>
      <c r="JQK2336" s="225"/>
      <c r="JQL2336" s="225"/>
      <c r="JQM2336" s="225"/>
      <c r="JQN2336" s="225"/>
      <c r="JQO2336" s="225"/>
      <c r="JQP2336" s="225"/>
      <c r="JQQ2336" s="225"/>
      <c r="JQR2336" s="225"/>
      <c r="JQS2336" s="225"/>
      <c r="JQT2336" s="225"/>
      <c r="JQU2336" s="225"/>
      <c r="JQV2336" s="225"/>
      <c r="JQW2336" s="225"/>
      <c r="JQX2336" s="225"/>
      <c r="JQY2336" s="225"/>
      <c r="JQZ2336" s="225"/>
      <c r="JRA2336" s="225"/>
      <c r="JRB2336" s="225"/>
      <c r="JRC2336" s="225"/>
      <c r="JRD2336" s="225"/>
      <c r="JRE2336" s="225"/>
      <c r="JRF2336" s="225"/>
      <c r="JRG2336" s="225"/>
      <c r="JRH2336" s="225"/>
      <c r="JRI2336" s="225"/>
      <c r="JRJ2336" s="225"/>
      <c r="JRK2336" s="225"/>
      <c r="JRL2336" s="225"/>
      <c r="JRM2336" s="225"/>
      <c r="JRN2336" s="225"/>
      <c r="JRO2336" s="225"/>
      <c r="JRP2336" s="225"/>
      <c r="JRQ2336" s="225"/>
      <c r="JRR2336" s="225"/>
      <c r="JRS2336" s="225"/>
      <c r="JRT2336" s="225"/>
      <c r="JRU2336" s="225"/>
      <c r="JRV2336" s="225"/>
      <c r="JRW2336" s="225"/>
      <c r="JRX2336" s="225"/>
      <c r="JRY2336" s="225"/>
      <c r="JRZ2336" s="225"/>
      <c r="JSA2336" s="225"/>
      <c r="JSB2336" s="225"/>
      <c r="JSC2336" s="225"/>
      <c r="JSD2336" s="225"/>
      <c r="JSE2336" s="225"/>
      <c r="JSF2336" s="225"/>
      <c r="JSG2336" s="225"/>
      <c r="JSH2336" s="225"/>
      <c r="JSI2336" s="225"/>
      <c r="JSJ2336" s="225"/>
      <c r="JSK2336" s="225"/>
      <c r="JSL2336" s="225"/>
      <c r="JSM2336" s="225"/>
      <c r="JSN2336" s="225"/>
      <c r="JSO2336" s="225"/>
      <c r="JSP2336" s="225"/>
      <c r="JSQ2336" s="225"/>
      <c r="JSR2336" s="225"/>
      <c r="JSS2336" s="225"/>
      <c r="JST2336" s="225"/>
      <c r="JSU2336" s="225"/>
      <c r="JSV2336" s="225"/>
      <c r="JSW2336" s="225"/>
      <c r="JSX2336" s="225"/>
      <c r="JSY2336" s="225"/>
      <c r="JSZ2336" s="225"/>
      <c r="JTA2336" s="225"/>
      <c r="JTB2336" s="225"/>
      <c r="JTC2336" s="225"/>
      <c r="JTD2336" s="225"/>
      <c r="JTE2336" s="225"/>
      <c r="JTF2336" s="225"/>
      <c r="JTG2336" s="225"/>
      <c r="JTH2336" s="225"/>
      <c r="JTI2336" s="225"/>
      <c r="JTJ2336" s="225"/>
      <c r="JTK2336" s="225"/>
      <c r="JTL2336" s="225"/>
      <c r="JTM2336" s="225"/>
      <c r="JTN2336" s="225"/>
      <c r="JTO2336" s="225"/>
      <c r="JTP2336" s="225"/>
      <c r="JTQ2336" s="225"/>
      <c r="JTR2336" s="225"/>
      <c r="JTS2336" s="225"/>
      <c r="JTT2336" s="225"/>
      <c r="JTU2336" s="225"/>
      <c r="JTV2336" s="225"/>
      <c r="JTW2336" s="225"/>
      <c r="JTX2336" s="225"/>
      <c r="JTY2336" s="225"/>
      <c r="JTZ2336" s="225"/>
      <c r="JUA2336" s="225"/>
      <c r="JUB2336" s="225"/>
      <c r="JUC2336" s="225"/>
      <c r="JUD2336" s="225"/>
      <c r="JUE2336" s="225"/>
      <c r="JUF2336" s="225"/>
      <c r="JUG2336" s="225"/>
      <c r="JUH2336" s="225"/>
      <c r="JUI2336" s="225"/>
      <c r="JUJ2336" s="225"/>
      <c r="JUK2336" s="225"/>
      <c r="JUL2336" s="225"/>
      <c r="JUM2336" s="225"/>
      <c r="JUN2336" s="225"/>
      <c r="JUO2336" s="225"/>
      <c r="JUP2336" s="225"/>
      <c r="JUQ2336" s="225"/>
      <c r="JUR2336" s="225"/>
      <c r="JUS2336" s="225"/>
      <c r="JUT2336" s="225"/>
      <c r="JUU2336" s="225"/>
      <c r="JUV2336" s="225"/>
      <c r="JUW2336" s="225"/>
      <c r="JUX2336" s="225"/>
      <c r="JUY2336" s="225"/>
      <c r="JUZ2336" s="225"/>
      <c r="JVA2336" s="225"/>
      <c r="JVB2336" s="225"/>
      <c r="JVC2336" s="225"/>
      <c r="JVD2336" s="225"/>
      <c r="JVE2336" s="225"/>
      <c r="JVF2336" s="225"/>
      <c r="JVG2336" s="225"/>
      <c r="JVH2336" s="225"/>
      <c r="JVI2336" s="225"/>
      <c r="JVJ2336" s="225"/>
      <c r="JVK2336" s="225"/>
      <c r="JVL2336" s="225"/>
      <c r="JVM2336" s="225"/>
      <c r="JVN2336" s="225"/>
      <c r="JVO2336" s="225"/>
      <c r="JVP2336" s="225"/>
      <c r="JVQ2336" s="225"/>
      <c r="JVR2336" s="225"/>
      <c r="JVS2336" s="225"/>
      <c r="JVT2336" s="225"/>
      <c r="JVU2336" s="225"/>
      <c r="JVV2336" s="225"/>
      <c r="JVW2336" s="225"/>
      <c r="JVX2336" s="225"/>
      <c r="JVY2336" s="225"/>
      <c r="JVZ2336" s="225"/>
      <c r="JWA2336" s="225"/>
      <c r="JWB2336" s="225"/>
      <c r="JWC2336" s="225"/>
      <c r="JWD2336" s="225"/>
      <c r="JWE2336" s="225"/>
      <c r="JWF2336" s="225"/>
      <c r="JWG2336" s="225"/>
      <c r="JWH2336" s="225"/>
      <c r="JWI2336" s="225"/>
      <c r="JWJ2336" s="225"/>
      <c r="JWK2336" s="225"/>
      <c r="JWL2336" s="225"/>
      <c r="JWM2336" s="225"/>
      <c r="JWN2336" s="225"/>
      <c r="JWO2336" s="225"/>
      <c r="JWP2336" s="225"/>
      <c r="JWQ2336" s="225"/>
      <c r="JWR2336" s="225"/>
      <c r="JWS2336" s="225"/>
      <c r="JWT2336" s="225"/>
      <c r="JWU2336" s="225"/>
      <c r="JWV2336" s="225"/>
      <c r="JWW2336" s="225"/>
      <c r="JWX2336" s="225"/>
      <c r="JWY2336" s="225"/>
      <c r="JWZ2336" s="225"/>
      <c r="JXA2336" s="225"/>
      <c r="JXB2336" s="225"/>
      <c r="JXC2336" s="225"/>
      <c r="JXD2336" s="225"/>
      <c r="JXE2336" s="225"/>
      <c r="JXF2336" s="225"/>
      <c r="JXG2336" s="225"/>
      <c r="JXH2336" s="225"/>
      <c r="JXI2336" s="225"/>
      <c r="JXJ2336" s="225"/>
      <c r="JXK2336" s="225"/>
      <c r="JXL2336" s="225"/>
      <c r="JXM2336" s="225"/>
      <c r="JXN2336" s="225"/>
      <c r="JXO2336" s="225"/>
      <c r="JXP2336" s="225"/>
      <c r="JXQ2336" s="225"/>
      <c r="JXR2336" s="225"/>
      <c r="JXS2336" s="225"/>
      <c r="JXT2336" s="225"/>
      <c r="JXU2336" s="225"/>
      <c r="JXV2336" s="225"/>
      <c r="JXW2336" s="225"/>
      <c r="JXX2336" s="225"/>
      <c r="JXY2336" s="225"/>
      <c r="JXZ2336" s="225"/>
      <c r="JYA2336" s="225"/>
      <c r="JYB2336" s="225"/>
      <c r="JYC2336" s="225"/>
      <c r="JYD2336" s="225"/>
      <c r="JYE2336" s="225"/>
      <c r="JYF2336" s="225"/>
      <c r="JYG2336" s="225"/>
      <c r="JYH2336" s="225"/>
      <c r="JYI2336" s="225"/>
      <c r="JYJ2336" s="225"/>
      <c r="JYK2336" s="225"/>
      <c r="JYL2336" s="225"/>
      <c r="JYM2336" s="225"/>
      <c r="JYN2336" s="225"/>
      <c r="JYO2336" s="225"/>
      <c r="JYP2336" s="225"/>
      <c r="JYQ2336" s="225"/>
      <c r="JYR2336" s="225"/>
      <c r="JYS2336" s="225"/>
      <c r="JYT2336" s="225"/>
      <c r="JYU2336" s="225"/>
      <c r="JYV2336" s="225"/>
      <c r="JYW2336" s="225"/>
      <c r="JYX2336" s="225"/>
      <c r="JYY2336" s="225"/>
      <c r="JYZ2336" s="225"/>
      <c r="JZA2336" s="225"/>
      <c r="JZB2336" s="225"/>
      <c r="JZC2336" s="225"/>
      <c r="JZD2336" s="225"/>
      <c r="JZE2336" s="225"/>
      <c r="JZF2336" s="225"/>
      <c r="JZG2336" s="225"/>
      <c r="JZH2336" s="225"/>
      <c r="JZI2336" s="225"/>
      <c r="JZJ2336" s="225"/>
      <c r="JZK2336" s="225"/>
      <c r="JZL2336" s="225"/>
      <c r="JZM2336" s="225"/>
      <c r="JZN2336" s="225"/>
      <c r="JZO2336" s="225"/>
      <c r="JZP2336" s="225"/>
      <c r="JZQ2336" s="225"/>
      <c r="JZR2336" s="225"/>
      <c r="JZS2336" s="225"/>
      <c r="JZT2336" s="225"/>
      <c r="JZU2336" s="225"/>
      <c r="JZV2336" s="225"/>
      <c r="JZW2336" s="225"/>
      <c r="JZX2336" s="225"/>
      <c r="JZY2336" s="225"/>
      <c r="JZZ2336" s="225"/>
      <c r="KAA2336" s="225"/>
      <c r="KAB2336" s="225"/>
      <c r="KAC2336" s="225"/>
      <c r="KAD2336" s="225"/>
      <c r="KAE2336" s="225"/>
      <c r="KAF2336" s="225"/>
      <c r="KAG2336" s="225"/>
      <c r="KAH2336" s="225"/>
      <c r="KAI2336" s="225"/>
      <c r="KAJ2336" s="225"/>
      <c r="KAK2336" s="225"/>
      <c r="KAL2336" s="225"/>
      <c r="KAM2336" s="225"/>
      <c r="KAN2336" s="225"/>
      <c r="KAO2336" s="225"/>
      <c r="KAP2336" s="225"/>
      <c r="KAQ2336" s="225"/>
      <c r="KAR2336" s="225"/>
      <c r="KAS2336" s="225"/>
      <c r="KAT2336" s="225"/>
      <c r="KAU2336" s="225"/>
      <c r="KAV2336" s="225"/>
      <c r="KAW2336" s="225"/>
      <c r="KAX2336" s="225"/>
      <c r="KAY2336" s="225"/>
      <c r="KAZ2336" s="225"/>
      <c r="KBA2336" s="225"/>
      <c r="KBB2336" s="225"/>
      <c r="KBC2336" s="225"/>
      <c r="KBD2336" s="225"/>
      <c r="KBE2336" s="225"/>
      <c r="KBF2336" s="225"/>
      <c r="KBG2336" s="225"/>
      <c r="KBH2336" s="225"/>
      <c r="KBI2336" s="225"/>
      <c r="KBJ2336" s="225"/>
      <c r="KBK2336" s="225"/>
      <c r="KBL2336" s="225"/>
      <c r="KBM2336" s="225"/>
      <c r="KBN2336" s="225"/>
      <c r="KBO2336" s="225"/>
      <c r="KBP2336" s="225"/>
      <c r="KBQ2336" s="225"/>
      <c r="KBR2336" s="225"/>
      <c r="KBS2336" s="225"/>
      <c r="KBT2336" s="225"/>
      <c r="KBU2336" s="225"/>
      <c r="KBV2336" s="225"/>
      <c r="KBW2336" s="225"/>
      <c r="KBX2336" s="225"/>
      <c r="KBY2336" s="225"/>
      <c r="KBZ2336" s="225"/>
      <c r="KCA2336" s="225"/>
      <c r="KCB2336" s="225"/>
      <c r="KCC2336" s="225"/>
      <c r="KCD2336" s="225"/>
      <c r="KCE2336" s="225"/>
      <c r="KCF2336" s="225"/>
      <c r="KCG2336" s="225"/>
      <c r="KCH2336" s="225"/>
      <c r="KCI2336" s="225"/>
      <c r="KCJ2336" s="225"/>
      <c r="KCK2336" s="225"/>
      <c r="KCL2336" s="225"/>
      <c r="KCM2336" s="225"/>
      <c r="KCN2336" s="225"/>
      <c r="KCO2336" s="225"/>
      <c r="KCP2336" s="225"/>
      <c r="KCQ2336" s="225"/>
      <c r="KCR2336" s="225"/>
      <c r="KCS2336" s="225"/>
      <c r="KCT2336" s="225"/>
      <c r="KCU2336" s="225"/>
      <c r="KCV2336" s="225"/>
      <c r="KCW2336" s="225"/>
      <c r="KCX2336" s="225"/>
      <c r="KCY2336" s="225"/>
      <c r="KCZ2336" s="225"/>
      <c r="KDA2336" s="225"/>
      <c r="KDB2336" s="225"/>
      <c r="KDC2336" s="225"/>
      <c r="KDD2336" s="225"/>
      <c r="KDE2336" s="225"/>
      <c r="KDF2336" s="225"/>
      <c r="KDG2336" s="225"/>
      <c r="KDH2336" s="225"/>
      <c r="KDI2336" s="225"/>
      <c r="KDJ2336" s="225"/>
      <c r="KDK2336" s="225"/>
      <c r="KDL2336" s="225"/>
      <c r="KDM2336" s="225"/>
      <c r="KDN2336" s="225"/>
      <c r="KDO2336" s="225"/>
      <c r="KDP2336" s="225"/>
      <c r="KDQ2336" s="225"/>
      <c r="KDR2336" s="225"/>
      <c r="KDS2336" s="225"/>
      <c r="KDT2336" s="225"/>
      <c r="KDU2336" s="225"/>
      <c r="KDV2336" s="225"/>
      <c r="KDW2336" s="225"/>
      <c r="KDX2336" s="225"/>
      <c r="KDY2336" s="225"/>
      <c r="KDZ2336" s="225"/>
      <c r="KEA2336" s="225"/>
      <c r="KEB2336" s="225"/>
      <c r="KEC2336" s="225"/>
      <c r="KED2336" s="225"/>
      <c r="KEE2336" s="225"/>
      <c r="KEF2336" s="225"/>
      <c r="KEG2336" s="225"/>
      <c r="KEH2336" s="225"/>
      <c r="KEI2336" s="225"/>
      <c r="KEJ2336" s="225"/>
      <c r="KEK2336" s="225"/>
      <c r="KEL2336" s="225"/>
      <c r="KEM2336" s="225"/>
      <c r="KEN2336" s="225"/>
      <c r="KEO2336" s="225"/>
      <c r="KEP2336" s="225"/>
      <c r="KEQ2336" s="225"/>
      <c r="KER2336" s="225"/>
      <c r="KES2336" s="225"/>
      <c r="KET2336" s="225"/>
      <c r="KEU2336" s="225"/>
      <c r="KEV2336" s="225"/>
      <c r="KEW2336" s="225"/>
      <c r="KEX2336" s="225"/>
      <c r="KEY2336" s="225"/>
      <c r="KEZ2336" s="225"/>
      <c r="KFA2336" s="225"/>
      <c r="KFB2336" s="225"/>
      <c r="KFC2336" s="225"/>
      <c r="KFD2336" s="225"/>
      <c r="KFE2336" s="225"/>
      <c r="KFF2336" s="225"/>
      <c r="KFG2336" s="225"/>
      <c r="KFH2336" s="225"/>
      <c r="KFI2336" s="225"/>
      <c r="KFJ2336" s="225"/>
      <c r="KFK2336" s="225"/>
      <c r="KFL2336" s="225"/>
      <c r="KFM2336" s="225"/>
      <c r="KFN2336" s="225"/>
      <c r="KFO2336" s="225"/>
      <c r="KFP2336" s="225"/>
      <c r="KFQ2336" s="225"/>
      <c r="KFR2336" s="225"/>
      <c r="KFS2336" s="225"/>
      <c r="KFT2336" s="225"/>
      <c r="KFU2336" s="225"/>
      <c r="KFV2336" s="225"/>
      <c r="KFW2336" s="225"/>
      <c r="KFX2336" s="225"/>
      <c r="KFY2336" s="225"/>
      <c r="KFZ2336" s="225"/>
      <c r="KGA2336" s="225"/>
      <c r="KGB2336" s="225"/>
      <c r="KGC2336" s="225"/>
      <c r="KGD2336" s="225"/>
      <c r="KGE2336" s="225"/>
      <c r="KGF2336" s="225"/>
      <c r="KGG2336" s="225"/>
      <c r="KGH2336" s="225"/>
      <c r="KGI2336" s="225"/>
      <c r="KGJ2336" s="225"/>
      <c r="KGK2336" s="225"/>
      <c r="KGL2336" s="225"/>
      <c r="KGM2336" s="225"/>
      <c r="KGN2336" s="225"/>
      <c r="KGO2336" s="225"/>
      <c r="KGP2336" s="225"/>
      <c r="KGQ2336" s="225"/>
      <c r="KGR2336" s="225"/>
      <c r="KGS2336" s="225"/>
      <c r="KGT2336" s="225"/>
      <c r="KGU2336" s="225"/>
      <c r="KGV2336" s="225"/>
      <c r="KGW2336" s="225"/>
      <c r="KGX2336" s="225"/>
      <c r="KGY2336" s="225"/>
      <c r="KGZ2336" s="225"/>
      <c r="KHA2336" s="225"/>
      <c r="KHB2336" s="225"/>
      <c r="KHC2336" s="225"/>
      <c r="KHD2336" s="225"/>
      <c r="KHE2336" s="225"/>
      <c r="KHF2336" s="225"/>
      <c r="KHG2336" s="225"/>
      <c r="KHH2336" s="225"/>
      <c r="KHI2336" s="225"/>
      <c r="KHJ2336" s="225"/>
      <c r="KHK2336" s="225"/>
      <c r="KHL2336" s="225"/>
      <c r="KHM2336" s="225"/>
      <c r="KHN2336" s="225"/>
      <c r="KHO2336" s="225"/>
      <c r="KHP2336" s="225"/>
      <c r="KHQ2336" s="225"/>
      <c r="KHR2336" s="225"/>
      <c r="KHS2336" s="225"/>
      <c r="KHT2336" s="225"/>
      <c r="KHU2336" s="225"/>
      <c r="KHV2336" s="225"/>
      <c r="KHW2336" s="225"/>
      <c r="KHX2336" s="225"/>
      <c r="KHY2336" s="225"/>
      <c r="KHZ2336" s="225"/>
      <c r="KIA2336" s="225"/>
      <c r="KIB2336" s="225"/>
      <c r="KIC2336" s="225"/>
      <c r="KID2336" s="225"/>
      <c r="KIE2336" s="225"/>
      <c r="KIF2336" s="225"/>
      <c r="KIG2336" s="225"/>
      <c r="KIH2336" s="225"/>
      <c r="KII2336" s="225"/>
      <c r="KIJ2336" s="225"/>
      <c r="KIK2336" s="225"/>
      <c r="KIL2336" s="225"/>
      <c r="KIM2336" s="225"/>
      <c r="KIN2336" s="225"/>
      <c r="KIO2336" s="225"/>
      <c r="KIP2336" s="225"/>
      <c r="KIQ2336" s="225"/>
      <c r="KIR2336" s="225"/>
      <c r="KIS2336" s="225"/>
      <c r="KIT2336" s="225"/>
      <c r="KIU2336" s="225"/>
      <c r="KIV2336" s="225"/>
      <c r="KIW2336" s="225"/>
      <c r="KIX2336" s="225"/>
      <c r="KIY2336" s="225"/>
      <c r="KIZ2336" s="225"/>
      <c r="KJA2336" s="225"/>
      <c r="KJB2336" s="225"/>
      <c r="KJC2336" s="225"/>
      <c r="KJD2336" s="225"/>
      <c r="KJE2336" s="225"/>
      <c r="KJF2336" s="225"/>
      <c r="KJG2336" s="225"/>
      <c r="KJH2336" s="225"/>
      <c r="KJI2336" s="225"/>
      <c r="KJJ2336" s="225"/>
      <c r="KJK2336" s="225"/>
      <c r="KJL2336" s="225"/>
      <c r="KJM2336" s="225"/>
      <c r="KJN2336" s="225"/>
      <c r="KJO2336" s="225"/>
      <c r="KJP2336" s="225"/>
      <c r="KJQ2336" s="225"/>
      <c r="KJR2336" s="225"/>
      <c r="KJS2336" s="225"/>
      <c r="KJT2336" s="225"/>
      <c r="KJU2336" s="225"/>
      <c r="KJV2336" s="225"/>
      <c r="KJW2336" s="225"/>
      <c r="KJX2336" s="225"/>
      <c r="KJY2336" s="225"/>
      <c r="KJZ2336" s="225"/>
      <c r="KKA2336" s="225"/>
      <c r="KKB2336" s="225"/>
      <c r="KKC2336" s="225"/>
      <c r="KKD2336" s="225"/>
      <c r="KKE2336" s="225"/>
      <c r="KKF2336" s="225"/>
      <c r="KKG2336" s="225"/>
      <c r="KKH2336" s="225"/>
      <c r="KKI2336" s="225"/>
      <c r="KKJ2336" s="225"/>
      <c r="KKK2336" s="225"/>
      <c r="KKL2336" s="225"/>
      <c r="KKM2336" s="225"/>
      <c r="KKN2336" s="225"/>
      <c r="KKO2336" s="225"/>
      <c r="KKP2336" s="225"/>
      <c r="KKQ2336" s="225"/>
      <c r="KKR2336" s="225"/>
      <c r="KKS2336" s="225"/>
      <c r="KKT2336" s="225"/>
      <c r="KKU2336" s="225"/>
      <c r="KKV2336" s="225"/>
      <c r="KKW2336" s="225"/>
      <c r="KKX2336" s="225"/>
      <c r="KKY2336" s="225"/>
      <c r="KKZ2336" s="225"/>
      <c r="KLA2336" s="225"/>
      <c r="KLB2336" s="225"/>
      <c r="KLC2336" s="225"/>
      <c r="KLD2336" s="225"/>
      <c r="KLE2336" s="225"/>
      <c r="KLF2336" s="225"/>
      <c r="KLG2336" s="225"/>
      <c r="KLH2336" s="225"/>
      <c r="KLI2336" s="225"/>
      <c r="KLJ2336" s="225"/>
      <c r="KLK2336" s="225"/>
      <c r="KLL2336" s="225"/>
      <c r="KLM2336" s="225"/>
      <c r="KLN2336" s="225"/>
      <c r="KLO2336" s="225"/>
      <c r="KLP2336" s="225"/>
      <c r="KLQ2336" s="225"/>
      <c r="KLR2336" s="225"/>
      <c r="KLS2336" s="225"/>
      <c r="KLT2336" s="225"/>
      <c r="KLU2336" s="225"/>
      <c r="KLV2336" s="225"/>
      <c r="KLW2336" s="225"/>
      <c r="KLX2336" s="225"/>
      <c r="KLY2336" s="225"/>
      <c r="KLZ2336" s="225"/>
      <c r="KMA2336" s="225"/>
      <c r="KMB2336" s="225"/>
      <c r="KMC2336" s="225"/>
      <c r="KMD2336" s="225"/>
      <c r="KME2336" s="225"/>
      <c r="KMF2336" s="225"/>
      <c r="KMG2336" s="225"/>
      <c r="KMH2336" s="225"/>
      <c r="KMI2336" s="225"/>
      <c r="KMJ2336" s="225"/>
      <c r="KMK2336" s="225"/>
      <c r="KML2336" s="225"/>
      <c r="KMM2336" s="225"/>
      <c r="KMN2336" s="225"/>
      <c r="KMO2336" s="225"/>
      <c r="KMP2336" s="225"/>
      <c r="KMQ2336" s="225"/>
      <c r="KMR2336" s="225"/>
      <c r="KMS2336" s="225"/>
      <c r="KMT2336" s="225"/>
      <c r="KMU2336" s="225"/>
      <c r="KMV2336" s="225"/>
      <c r="KMW2336" s="225"/>
      <c r="KMX2336" s="225"/>
      <c r="KMY2336" s="225"/>
      <c r="KMZ2336" s="225"/>
      <c r="KNA2336" s="225"/>
      <c r="KNB2336" s="225"/>
      <c r="KNC2336" s="225"/>
      <c r="KND2336" s="225"/>
      <c r="KNE2336" s="225"/>
      <c r="KNF2336" s="225"/>
      <c r="KNG2336" s="225"/>
      <c r="KNH2336" s="225"/>
      <c r="KNI2336" s="225"/>
      <c r="KNJ2336" s="225"/>
      <c r="KNK2336" s="225"/>
      <c r="KNL2336" s="225"/>
      <c r="KNM2336" s="225"/>
      <c r="KNN2336" s="225"/>
      <c r="KNO2336" s="225"/>
      <c r="KNP2336" s="225"/>
      <c r="KNQ2336" s="225"/>
      <c r="KNR2336" s="225"/>
      <c r="KNS2336" s="225"/>
      <c r="KNT2336" s="225"/>
      <c r="KNU2336" s="225"/>
      <c r="KNV2336" s="225"/>
      <c r="KNW2336" s="225"/>
      <c r="KNX2336" s="225"/>
      <c r="KNY2336" s="225"/>
      <c r="KNZ2336" s="225"/>
      <c r="KOA2336" s="225"/>
      <c r="KOB2336" s="225"/>
      <c r="KOC2336" s="225"/>
      <c r="KOD2336" s="225"/>
      <c r="KOE2336" s="225"/>
      <c r="KOF2336" s="225"/>
      <c r="KOG2336" s="225"/>
      <c r="KOH2336" s="225"/>
      <c r="KOI2336" s="225"/>
      <c r="KOJ2336" s="225"/>
      <c r="KOK2336" s="225"/>
      <c r="KOL2336" s="225"/>
      <c r="KOM2336" s="225"/>
      <c r="KON2336" s="225"/>
      <c r="KOO2336" s="225"/>
      <c r="KOP2336" s="225"/>
      <c r="KOQ2336" s="225"/>
      <c r="KOR2336" s="225"/>
      <c r="KOS2336" s="225"/>
      <c r="KOT2336" s="225"/>
      <c r="KOU2336" s="225"/>
      <c r="KOV2336" s="225"/>
      <c r="KOW2336" s="225"/>
      <c r="KOX2336" s="225"/>
      <c r="KOY2336" s="225"/>
      <c r="KOZ2336" s="225"/>
      <c r="KPA2336" s="225"/>
      <c r="KPB2336" s="225"/>
      <c r="KPC2336" s="225"/>
      <c r="KPD2336" s="225"/>
      <c r="KPE2336" s="225"/>
      <c r="KPF2336" s="225"/>
      <c r="KPG2336" s="225"/>
      <c r="KPH2336" s="225"/>
      <c r="KPI2336" s="225"/>
      <c r="KPJ2336" s="225"/>
      <c r="KPK2336" s="225"/>
      <c r="KPL2336" s="225"/>
      <c r="KPM2336" s="225"/>
      <c r="KPN2336" s="225"/>
      <c r="KPO2336" s="225"/>
      <c r="KPP2336" s="225"/>
      <c r="KPQ2336" s="225"/>
      <c r="KPR2336" s="225"/>
      <c r="KPS2336" s="225"/>
      <c r="KPT2336" s="225"/>
      <c r="KPU2336" s="225"/>
      <c r="KPV2336" s="225"/>
      <c r="KPW2336" s="225"/>
      <c r="KPX2336" s="225"/>
      <c r="KPY2336" s="225"/>
      <c r="KPZ2336" s="225"/>
      <c r="KQA2336" s="225"/>
      <c r="KQB2336" s="225"/>
      <c r="KQC2336" s="225"/>
      <c r="KQD2336" s="225"/>
      <c r="KQE2336" s="225"/>
      <c r="KQF2336" s="225"/>
      <c r="KQG2336" s="225"/>
      <c r="KQH2336" s="225"/>
      <c r="KQI2336" s="225"/>
      <c r="KQJ2336" s="225"/>
      <c r="KQK2336" s="225"/>
      <c r="KQL2336" s="225"/>
      <c r="KQM2336" s="225"/>
      <c r="KQN2336" s="225"/>
      <c r="KQO2336" s="225"/>
      <c r="KQP2336" s="225"/>
      <c r="KQQ2336" s="225"/>
      <c r="KQR2336" s="225"/>
      <c r="KQS2336" s="225"/>
      <c r="KQT2336" s="225"/>
      <c r="KQU2336" s="225"/>
      <c r="KQV2336" s="225"/>
      <c r="KQW2336" s="225"/>
      <c r="KQX2336" s="225"/>
      <c r="KQY2336" s="225"/>
      <c r="KQZ2336" s="225"/>
      <c r="KRA2336" s="225"/>
      <c r="KRB2336" s="225"/>
      <c r="KRC2336" s="225"/>
      <c r="KRD2336" s="225"/>
      <c r="KRE2336" s="225"/>
      <c r="KRF2336" s="225"/>
      <c r="KRG2336" s="225"/>
      <c r="KRH2336" s="225"/>
      <c r="KRI2336" s="225"/>
      <c r="KRJ2336" s="225"/>
      <c r="KRK2336" s="225"/>
      <c r="KRL2336" s="225"/>
      <c r="KRM2336" s="225"/>
      <c r="KRN2336" s="225"/>
      <c r="KRO2336" s="225"/>
      <c r="KRP2336" s="225"/>
      <c r="KRQ2336" s="225"/>
      <c r="KRR2336" s="225"/>
      <c r="KRS2336" s="225"/>
      <c r="KRT2336" s="225"/>
      <c r="KRU2336" s="225"/>
      <c r="KRV2336" s="225"/>
      <c r="KRW2336" s="225"/>
      <c r="KRX2336" s="225"/>
      <c r="KRY2336" s="225"/>
      <c r="KRZ2336" s="225"/>
      <c r="KSA2336" s="225"/>
      <c r="KSB2336" s="225"/>
      <c r="KSC2336" s="225"/>
      <c r="KSD2336" s="225"/>
      <c r="KSE2336" s="225"/>
      <c r="KSF2336" s="225"/>
      <c r="KSG2336" s="225"/>
      <c r="KSH2336" s="225"/>
      <c r="KSI2336" s="225"/>
      <c r="KSJ2336" s="225"/>
      <c r="KSK2336" s="225"/>
      <c r="KSL2336" s="225"/>
      <c r="KSM2336" s="225"/>
      <c r="KSN2336" s="225"/>
      <c r="KSO2336" s="225"/>
      <c r="KSP2336" s="225"/>
      <c r="KSQ2336" s="225"/>
      <c r="KSR2336" s="225"/>
      <c r="KSS2336" s="225"/>
      <c r="KST2336" s="225"/>
      <c r="KSU2336" s="225"/>
      <c r="KSV2336" s="225"/>
      <c r="KSW2336" s="225"/>
      <c r="KSX2336" s="225"/>
      <c r="KSY2336" s="225"/>
      <c r="KSZ2336" s="225"/>
      <c r="KTA2336" s="225"/>
      <c r="KTB2336" s="225"/>
      <c r="KTC2336" s="225"/>
      <c r="KTD2336" s="225"/>
      <c r="KTE2336" s="225"/>
      <c r="KTF2336" s="225"/>
      <c r="KTG2336" s="225"/>
      <c r="KTH2336" s="225"/>
      <c r="KTI2336" s="225"/>
      <c r="KTJ2336" s="225"/>
      <c r="KTK2336" s="225"/>
      <c r="KTL2336" s="225"/>
      <c r="KTM2336" s="225"/>
      <c r="KTN2336" s="225"/>
      <c r="KTO2336" s="225"/>
      <c r="KTP2336" s="225"/>
      <c r="KTQ2336" s="225"/>
      <c r="KTR2336" s="225"/>
      <c r="KTS2336" s="225"/>
      <c r="KTT2336" s="225"/>
      <c r="KTU2336" s="225"/>
      <c r="KTV2336" s="225"/>
      <c r="KTW2336" s="225"/>
      <c r="KTX2336" s="225"/>
      <c r="KTY2336" s="225"/>
      <c r="KTZ2336" s="225"/>
      <c r="KUA2336" s="225"/>
      <c r="KUB2336" s="225"/>
      <c r="KUC2336" s="225"/>
      <c r="KUD2336" s="225"/>
      <c r="KUE2336" s="225"/>
      <c r="KUF2336" s="225"/>
      <c r="KUG2336" s="225"/>
      <c r="KUH2336" s="225"/>
      <c r="KUI2336" s="225"/>
      <c r="KUJ2336" s="225"/>
      <c r="KUK2336" s="225"/>
      <c r="KUL2336" s="225"/>
      <c r="KUM2336" s="225"/>
      <c r="KUN2336" s="225"/>
      <c r="KUO2336" s="225"/>
      <c r="KUP2336" s="225"/>
      <c r="KUQ2336" s="225"/>
      <c r="KUR2336" s="225"/>
      <c r="KUS2336" s="225"/>
      <c r="KUT2336" s="225"/>
      <c r="KUU2336" s="225"/>
      <c r="KUV2336" s="225"/>
      <c r="KUW2336" s="225"/>
      <c r="KUX2336" s="225"/>
      <c r="KUY2336" s="225"/>
      <c r="KUZ2336" s="225"/>
      <c r="KVA2336" s="225"/>
      <c r="KVB2336" s="225"/>
      <c r="KVC2336" s="225"/>
      <c r="KVD2336" s="225"/>
      <c r="KVE2336" s="225"/>
      <c r="KVF2336" s="225"/>
      <c r="KVG2336" s="225"/>
      <c r="KVH2336" s="225"/>
      <c r="KVI2336" s="225"/>
      <c r="KVJ2336" s="225"/>
      <c r="KVK2336" s="225"/>
      <c r="KVL2336" s="225"/>
      <c r="KVM2336" s="225"/>
      <c r="KVN2336" s="225"/>
      <c r="KVO2336" s="225"/>
      <c r="KVP2336" s="225"/>
      <c r="KVQ2336" s="225"/>
      <c r="KVR2336" s="225"/>
      <c r="KVS2336" s="225"/>
      <c r="KVT2336" s="225"/>
      <c r="KVU2336" s="225"/>
      <c r="KVV2336" s="225"/>
      <c r="KVW2336" s="225"/>
      <c r="KVX2336" s="225"/>
      <c r="KVY2336" s="225"/>
      <c r="KVZ2336" s="225"/>
      <c r="KWA2336" s="225"/>
      <c r="KWB2336" s="225"/>
      <c r="KWC2336" s="225"/>
      <c r="KWD2336" s="225"/>
      <c r="KWE2336" s="225"/>
      <c r="KWF2336" s="225"/>
      <c r="KWG2336" s="225"/>
      <c r="KWH2336" s="225"/>
      <c r="KWI2336" s="225"/>
      <c r="KWJ2336" s="225"/>
      <c r="KWK2336" s="225"/>
      <c r="KWL2336" s="225"/>
      <c r="KWM2336" s="225"/>
      <c r="KWN2336" s="225"/>
      <c r="KWO2336" s="225"/>
      <c r="KWP2336" s="225"/>
      <c r="KWQ2336" s="225"/>
      <c r="KWR2336" s="225"/>
      <c r="KWS2336" s="225"/>
      <c r="KWT2336" s="225"/>
      <c r="KWU2336" s="225"/>
      <c r="KWV2336" s="225"/>
      <c r="KWW2336" s="225"/>
      <c r="KWX2336" s="225"/>
      <c r="KWY2336" s="225"/>
      <c r="KWZ2336" s="225"/>
      <c r="KXA2336" s="225"/>
      <c r="KXB2336" s="225"/>
      <c r="KXC2336" s="225"/>
      <c r="KXD2336" s="225"/>
      <c r="KXE2336" s="225"/>
      <c r="KXF2336" s="225"/>
      <c r="KXG2336" s="225"/>
      <c r="KXH2336" s="225"/>
      <c r="KXI2336" s="225"/>
      <c r="KXJ2336" s="225"/>
      <c r="KXK2336" s="225"/>
      <c r="KXL2336" s="225"/>
      <c r="KXM2336" s="225"/>
      <c r="KXN2336" s="225"/>
      <c r="KXO2336" s="225"/>
      <c r="KXP2336" s="225"/>
      <c r="KXQ2336" s="225"/>
      <c r="KXR2336" s="225"/>
      <c r="KXS2336" s="225"/>
      <c r="KXT2336" s="225"/>
      <c r="KXU2336" s="225"/>
      <c r="KXV2336" s="225"/>
      <c r="KXW2336" s="225"/>
      <c r="KXX2336" s="225"/>
      <c r="KXY2336" s="225"/>
      <c r="KXZ2336" s="225"/>
      <c r="KYA2336" s="225"/>
      <c r="KYB2336" s="225"/>
      <c r="KYC2336" s="225"/>
      <c r="KYD2336" s="225"/>
      <c r="KYE2336" s="225"/>
      <c r="KYF2336" s="225"/>
      <c r="KYG2336" s="225"/>
      <c r="KYH2336" s="225"/>
      <c r="KYI2336" s="225"/>
      <c r="KYJ2336" s="225"/>
      <c r="KYK2336" s="225"/>
      <c r="KYL2336" s="225"/>
      <c r="KYM2336" s="225"/>
      <c r="KYN2336" s="225"/>
      <c r="KYO2336" s="225"/>
      <c r="KYP2336" s="225"/>
      <c r="KYQ2336" s="225"/>
      <c r="KYR2336" s="225"/>
      <c r="KYS2336" s="225"/>
      <c r="KYT2336" s="225"/>
      <c r="KYU2336" s="225"/>
      <c r="KYV2336" s="225"/>
      <c r="KYW2336" s="225"/>
      <c r="KYX2336" s="225"/>
      <c r="KYY2336" s="225"/>
      <c r="KYZ2336" s="225"/>
      <c r="KZA2336" s="225"/>
      <c r="KZB2336" s="225"/>
      <c r="KZC2336" s="225"/>
      <c r="KZD2336" s="225"/>
      <c r="KZE2336" s="225"/>
      <c r="KZF2336" s="225"/>
      <c r="KZG2336" s="225"/>
      <c r="KZH2336" s="225"/>
      <c r="KZI2336" s="225"/>
      <c r="KZJ2336" s="225"/>
      <c r="KZK2336" s="225"/>
      <c r="KZL2336" s="225"/>
      <c r="KZM2336" s="225"/>
      <c r="KZN2336" s="225"/>
      <c r="KZO2336" s="225"/>
      <c r="KZP2336" s="225"/>
      <c r="KZQ2336" s="225"/>
      <c r="KZR2336" s="225"/>
      <c r="KZS2336" s="225"/>
      <c r="KZT2336" s="225"/>
      <c r="KZU2336" s="225"/>
      <c r="KZV2336" s="225"/>
      <c r="KZW2336" s="225"/>
      <c r="KZX2336" s="225"/>
      <c r="KZY2336" s="225"/>
      <c r="KZZ2336" s="225"/>
      <c r="LAA2336" s="225"/>
      <c r="LAB2336" s="225"/>
      <c r="LAC2336" s="225"/>
      <c r="LAD2336" s="225"/>
      <c r="LAE2336" s="225"/>
      <c r="LAF2336" s="225"/>
      <c r="LAG2336" s="225"/>
      <c r="LAH2336" s="225"/>
      <c r="LAI2336" s="225"/>
      <c r="LAJ2336" s="225"/>
      <c r="LAK2336" s="225"/>
      <c r="LAL2336" s="225"/>
      <c r="LAM2336" s="225"/>
      <c r="LAN2336" s="225"/>
      <c r="LAO2336" s="225"/>
      <c r="LAP2336" s="225"/>
      <c r="LAQ2336" s="225"/>
      <c r="LAR2336" s="225"/>
      <c r="LAS2336" s="225"/>
      <c r="LAT2336" s="225"/>
      <c r="LAU2336" s="225"/>
      <c r="LAV2336" s="225"/>
      <c r="LAW2336" s="225"/>
      <c r="LAX2336" s="225"/>
      <c r="LAY2336" s="225"/>
      <c r="LAZ2336" s="225"/>
      <c r="LBA2336" s="225"/>
      <c r="LBB2336" s="225"/>
      <c r="LBC2336" s="225"/>
      <c r="LBD2336" s="225"/>
      <c r="LBE2336" s="225"/>
      <c r="LBF2336" s="225"/>
      <c r="LBG2336" s="225"/>
      <c r="LBH2336" s="225"/>
      <c r="LBI2336" s="225"/>
      <c r="LBJ2336" s="225"/>
      <c r="LBK2336" s="225"/>
      <c r="LBL2336" s="225"/>
      <c r="LBM2336" s="225"/>
      <c r="LBN2336" s="225"/>
      <c r="LBO2336" s="225"/>
      <c r="LBP2336" s="225"/>
      <c r="LBQ2336" s="225"/>
      <c r="LBR2336" s="225"/>
      <c r="LBS2336" s="225"/>
      <c r="LBT2336" s="225"/>
      <c r="LBU2336" s="225"/>
      <c r="LBV2336" s="225"/>
      <c r="LBW2336" s="225"/>
      <c r="LBX2336" s="225"/>
      <c r="LBY2336" s="225"/>
      <c r="LBZ2336" s="225"/>
      <c r="LCA2336" s="225"/>
      <c r="LCB2336" s="225"/>
      <c r="LCC2336" s="225"/>
      <c r="LCD2336" s="225"/>
      <c r="LCE2336" s="225"/>
      <c r="LCF2336" s="225"/>
      <c r="LCG2336" s="225"/>
      <c r="LCH2336" s="225"/>
      <c r="LCI2336" s="225"/>
      <c r="LCJ2336" s="225"/>
      <c r="LCK2336" s="225"/>
      <c r="LCL2336" s="225"/>
      <c r="LCM2336" s="225"/>
      <c r="LCN2336" s="225"/>
      <c r="LCO2336" s="225"/>
      <c r="LCP2336" s="225"/>
      <c r="LCQ2336" s="225"/>
      <c r="LCR2336" s="225"/>
      <c r="LCS2336" s="225"/>
      <c r="LCT2336" s="225"/>
      <c r="LCU2336" s="225"/>
      <c r="LCV2336" s="225"/>
      <c r="LCW2336" s="225"/>
      <c r="LCX2336" s="225"/>
      <c r="LCY2336" s="225"/>
      <c r="LCZ2336" s="225"/>
      <c r="LDA2336" s="225"/>
      <c r="LDB2336" s="225"/>
      <c r="LDC2336" s="225"/>
      <c r="LDD2336" s="225"/>
      <c r="LDE2336" s="225"/>
      <c r="LDF2336" s="225"/>
      <c r="LDG2336" s="225"/>
      <c r="LDH2336" s="225"/>
      <c r="LDI2336" s="225"/>
      <c r="LDJ2336" s="225"/>
      <c r="LDK2336" s="225"/>
      <c r="LDL2336" s="225"/>
      <c r="LDM2336" s="225"/>
      <c r="LDN2336" s="225"/>
      <c r="LDO2336" s="225"/>
      <c r="LDP2336" s="225"/>
      <c r="LDQ2336" s="225"/>
      <c r="LDR2336" s="225"/>
      <c r="LDS2336" s="225"/>
      <c r="LDT2336" s="225"/>
      <c r="LDU2336" s="225"/>
      <c r="LDV2336" s="225"/>
      <c r="LDW2336" s="225"/>
      <c r="LDX2336" s="225"/>
      <c r="LDY2336" s="225"/>
      <c r="LDZ2336" s="225"/>
      <c r="LEA2336" s="225"/>
      <c r="LEB2336" s="225"/>
      <c r="LEC2336" s="225"/>
      <c r="LED2336" s="225"/>
      <c r="LEE2336" s="225"/>
      <c r="LEF2336" s="225"/>
      <c r="LEG2336" s="225"/>
      <c r="LEH2336" s="225"/>
      <c r="LEI2336" s="225"/>
      <c r="LEJ2336" s="225"/>
      <c r="LEK2336" s="225"/>
      <c r="LEL2336" s="225"/>
      <c r="LEM2336" s="225"/>
      <c r="LEN2336" s="225"/>
      <c r="LEO2336" s="225"/>
      <c r="LEP2336" s="225"/>
      <c r="LEQ2336" s="225"/>
      <c r="LER2336" s="225"/>
      <c r="LES2336" s="225"/>
      <c r="LET2336" s="225"/>
      <c r="LEU2336" s="225"/>
      <c r="LEV2336" s="225"/>
      <c r="LEW2336" s="225"/>
      <c r="LEX2336" s="225"/>
      <c r="LEY2336" s="225"/>
      <c r="LEZ2336" s="225"/>
      <c r="LFA2336" s="225"/>
      <c r="LFB2336" s="225"/>
      <c r="LFC2336" s="225"/>
      <c r="LFD2336" s="225"/>
      <c r="LFE2336" s="225"/>
      <c r="LFF2336" s="225"/>
      <c r="LFG2336" s="225"/>
      <c r="LFH2336" s="225"/>
      <c r="LFI2336" s="225"/>
      <c r="LFJ2336" s="225"/>
      <c r="LFK2336" s="225"/>
      <c r="LFL2336" s="225"/>
      <c r="LFM2336" s="225"/>
      <c r="LFN2336" s="225"/>
      <c r="LFO2336" s="225"/>
      <c r="LFP2336" s="225"/>
      <c r="LFQ2336" s="225"/>
      <c r="LFR2336" s="225"/>
      <c r="LFS2336" s="225"/>
      <c r="LFT2336" s="225"/>
      <c r="LFU2336" s="225"/>
      <c r="LFV2336" s="225"/>
      <c r="LFW2336" s="225"/>
      <c r="LFX2336" s="225"/>
      <c r="LFY2336" s="225"/>
      <c r="LFZ2336" s="225"/>
      <c r="LGA2336" s="225"/>
      <c r="LGB2336" s="225"/>
      <c r="LGC2336" s="225"/>
      <c r="LGD2336" s="225"/>
      <c r="LGE2336" s="225"/>
      <c r="LGF2336" s="225"/>
      <c r="LGG2336" s="225"/>
      <c r="LGH2336" s="225"/>
      <c r="LGI2336" s="225"/>
      <c r="LGJ2336" s="225"/>
      <c r="LGK2336" s="225"/>
      <c r="LGL2336" s="225"/>
      <c r="LGM2336" s="225"/>
      <c r="LGN2336" s="225"/>
      <c r="LGO2336" s="225"/>
      <c r="LGP2336" s="225"/>
      <c r="LGQ2336" s="225"/>
      <c r="LGR2336" s="225"/>
      <c r="LGS2336" s="225"/>
      <c r="LGT2336" s="225"/>
      <c r="LGU2336" s="225"/>
      <c r="LGV2336" s="225"/>
      <c r="LGW2336" s="225"/>
      <c r="LGX2336" s="225"/>
      <c r="LGY2336" s="225"/>
      <c r="LGZ2336" s="225"/>
      <c r="LHA2336" s="225"/>
      <c r="LHB2336" s="225"/>
      <c r="LHC2336" s="225"/>
      <c r="LHD2336" s="225"/>
      <c r="LHE2336" s="225"/>
      <c r="LHF2336" s="225"/>
      <c r="LHG2336" s="225"/>
      <c r="LHH2336" s="225"/>
      <c r="LHI2336" s="225"/>
      <c r="LHJ2336" s="225"/>
      <c r="LHK2336" s="225"/>
      <c r="LHL2336" s="225"/>
      <c r="LHM2336" s="225"/>
      <c r="LHN2336" s="225"/>
      <c r="LHO2336" s="225"/>
      <c r="LHP2336" s="225"/>
      <c r="LHQ2336" s="225"/>
      <c r="LHR2336" s="225"/>
      <c r="LHS2336" s="225"/>
      <c r="LHT2336" s="225"/>
      <c r="LHU2336" s="225"/>
      <c r="LHV2336" s="225"/>
      <c r="LHW2336" s="225"/>
      <c r="LHX2336" s="225"/>
      <c r="LHY2336" s="225"/>
      <c r="LHZ2336" s="225"/>
      <c r="LIA2336" s="225"/>
      <c r="LIB2336" s="225"/>
      <c r="LIC2336" s="225"/>
      <c r="LID2336" s="225"/>
      <c r="LIE2336" s="225"/>
      <c r="LIF2336" s="225"/>
      <c r="LIG2336" s="225"/>
      <c r="LIH2336" s="225"/>
      <c r="LII2336" s="225"/>
      <c r="LIJ2336" s="225"/>
      <c r="LIK2336" s="225"/>
      <c r="LIL2336" s="225"/>
      <c r="LIM2336" s="225"/>
      <c r="LIN2336" s="225"/>
      <c r="LIO2336" s="225"/>
      <c r="LIP2336" s="225"/>
      <c r="LIQ2336" s="225"/>
      <c r="LIR2336" s="225"/>
      <c r="LIS2336" s="225"/>
      <c r="LIT2336" s="225"/>
      <c r="LIU2336" s="225"/>
      <c r="LIV2336" s="225"/>
      <c r="LIW2336" s="225"/>
      <c r="LIX2336" s="225"/>
      <c r="LIY2336" s="225"/>
      <c r="LIZ2336" s="225"/>
      <c r="LJA2336" s="225"/>
      <c r="LJB2336" s="225"/>
      <c r="LJC2336" s="225"/>
      <c r="LJD2336" s="225"/>
      <c r="LJE2336" s="225"/>
      <c r="LJF2336" s="225"/>
      <c r="LJG2336" s="225"/>
      <c r="LJH2336" s="225"/>
      <c r="LJI2336" s="225"/>
      <c r="LJJ2336" s="225"/>
      <c r="LJK2336" s="225"/>
      <c r="LJL2336" s="225"/>
      <c r="LJM2336" s="225"/>
      <c r="LJN2336" s="225"/>
      <c r="LJO2336" s="225"/>
      <c r="LJP2336" s="225"/>
      <c r="LJQ2336" s="225"/>
      <c r="LJR2336" s="225"/>
      <c r="LJS2336" s="225"/>
      <c r="LJT2336" s="225"/>
      <c r="LJU2336" s="225"/>
      <c r="LJV2336" s="225"/>
      <c r="LJW2336" s="225"/>
      <c r="LJX2336" s="225"/>
      <c r="LJY2336" s="225"/>
      <c r="LJZ2336" s="225"/>
      <c r="LKA2336" s="225"/>
      <c r="LKB2336" s="225"/>
      <c r="LKC2336" s="225"/>
      <c r="LKD2336" s="225"/>
      <c r="LKE2336" s="225"/>
      <c r="LKF2336" s="225"/>
      <c r="LKG2336" s="225"/>
      <c r="LKH2336" s="225"/>
      <c r="LKI2336" s="225"/>
      <c r="LKJ2336" s="225"/>
      <c r="LKK2336" s="225"/>
      <c r="LKL2336" s="225"/>
      <c r="LKM2336" s="225"/>
      <c r="LKN2336" s="225"/>
      <c r="LKO2336" s="225"/>
      <c r="LKP2336" s="225"/>
      <c r="LKQ2336" s="225"/>
      <c r="LKR2336" s="225"/>
      <c r="LKS2336" s="225"/>
      <c r="LKT2336" s="225"/>
      <c r="LKU2336" s="225"/>
      <c r="LKV2336" s="225"/>
      <c r="LKW2336" s="225"/>
      <c r="LKX2336" s="225"/>
      <c r="LKY2336" s="225"/>
      <c r="LKZ2336" s="225"/>
      <c r="LLA2336" s="225"/>
      <c r="LLB2336" s="225"/>
      <c r="LLC2336" s="225"/>
      <c r="LLD2336" s="225"/>
      <c r="LLE2336" s="225"/>
      <c r="LLF2336" s="225"/>
      <c r="LLG2336" s="225"/>
      <c r="LLH2336" s="225"/>
      <c r="LLI2336" s="225"/>
      <c r="LLJ2336" s="225"/>
      <c r="LLK2336" s="225"/>
      <c r="LLL2336" s="225"/>
      <c r="LLM2336" s="225"/>
      <c r="LLN2336" s="225"/>
      <c r="LLO2336" s="225"/>
      <c r="LLP2336" s="225"/>
      <c r="LLQ2336" s="225"/>
      <c r="LLR2336" s="225"/>
      <c r="LLS2336" s="225"/>
      <c r="LLT2336" s="225"/>
      <c r="LLU2336" s="225"/>
      <c r="LLV2336" s="225"/>
      <c r="LLW2336" s="225"/>
      <c r="LLX2336" s="225"/>
      <c r="LLY2336" s="225"/>
      <c r="LLZ2336" s="225"/>
      <c r="LMA2336" s="225"/>
      <c r="LMB2336" s="225"/>
      <c r="LMC2336" s="225"/>
      <c r="LMD2336" s="225"/>
      <c r="LME2336" s="225"/>
      <c r="LMF2336" s="225"/>
      <c r="LMG2336" s="225"/>
      <c r="LMH2336" s="225"/>
      <c r="LMI2336" s="225"/>
      <c r="LMJ2336" s="225"/>
      <c r="LMK2336" s="225"/>
      <c r="LML2336" s="225"/>
      <c r="LMM2336" s="225"/>
      <c r="LMN2336" s="225"/>
      <c r="LMO2336" s="225"/>
      <c r="LMP2336" s="225"/>
      <c r="LMQ2336" s="225"/>
      <c r="LMR2336" s="225"/>
      <c r="LMS2336" s="225"/>
      <c r="LMT2336" s="225"/>
      <c r="LMU2336" s="225"/>
      <c r="LMV2336" s="225"/>
      <c r="LMW2336" s="225"/>
      <c r="LMX2336" s="225"/>
      <c r="LMY2336" s="225"/>
      <c r="LMZ2336" s="225"/>
      <c r="LNA2336" s="225"/>
      <c r="LNB2336" s="225"/>
      <c r="LNC2336" s="225"/>
      <c r="LND2336" s="225"/>
      <c r="LNE2336" s="225"/>
      <c r="LNF2336" s="225"/>
      <c r="LNG2336" s="225"/>
      <c r="LNH2336" s="225"/>
      <c r="LNI2336" s="225"/>
      <c r="LNJ2336" s="225"/>
      <c r="LNK2336" s="225"/>
      <c r="LNL2336" s="225"/>
      <c r="LNM2336" s="225"/>
      <c r="LNN2336" s="225"/>
      <c r="LNO2336" s="225"/>
      <c r="LNP2336" s="225"/>
      <c r="LNQ2336" s="225"/>
      <c r="LNR2336" s="225"/>
      <c r="LNS2336" s="225"/>
      <c r="LNT2336" s="225"/>
      <c r="LNU2336" s="225"/>
      <c r="LNV2336" s="225"/>
      <c r="LNW2336" s="225"/>
      <c r="LNX2336" s="225"/>
      <c r="LNY2336" s="225"/>
      <c r="LNZ2336" s="225"/>
      <c r="LOA2336" s="225"/>
      <c r="LOB2336" s="225"/>
      <c r="LOC2336" s="225"/>
      <c r="LOD2336" s="225"/>
      <c r="LOE2336" s="225"/>
      <c r="LOF2336" s="225"/>
      <c r="LOG2336" s="225"/>
      <c r="LOH2336" s="225"/>
      <c r="LOI2336" s="225"/>
      <c r="LOJ2336" s="225"/>
      <c r="LOK2336" s="225"/>
      <c r="LOL2336" s="225"/>
      <c r="LOM2336" s="225"/>
      <c r="LON2336" s="225"/>
      <c r="LOO2336" s="225"/>
      <c r="LOP2336" s="225"/>
      <c r="LOQ2336" s="225"/>
      <c r="LOR2336" s="225"/>
      <c r="LOS2336" s="225"/>
      <c r="LOT2336" s="225"/>
      <c r="LOU2336" s="225"/>
      <c r="LOV2336" s="225"/>
      <c r="LOW2336" s="225"/>
      <c r="LOX2336" s="225"/>
      <c r="LOY2336" s="225"/>
      <c r="LOZ2336" s="225"/>
      <c r="LPA2336" s="225"/>
      <c r="LPB2336" s="225"/>
      <c r="LPC2336" s="225"/>
      <c r="LPD2336" s="225"/>
      <c r="LPE2336" s="225"/>
      <c r="LPF2336" s="225"/>
      <c r="LPG2336" s="225"/>
      <c r="LPH2336" s="225"/>
      <c r="LPI2336" s="225"/>
      <c r="LPJ2336" s="225"/>
      <c r="LPK2336" s="225"/>
      <c r="LPL2336" s="225"/>
      <c r="LPM2336" s="225"/>
      <c r="LPN2336" s="225"/>
      <c r="LPO2336" s="225"/>
      <c r="LPP2336" s="225"/>
      <c r="LPQ2336" s="225"/>
      <c r="LPR2336" s="225"/>
      <c r="LPS2336" s="225"/>
      <c r="LPT2336" s="225"/>
      <c r="LPU2336" s="225"/>
      <c r="LPV2336" s="225"/>
      <c r="LPW2336" s="225"/>
      <c r="LPX2336" s="225"/>
      <c r="LPY2336" s="225"/>
      <c r="LPZ2336" s="225"/>
      <c r="LQA2336" s="225"/>
      <c r="LQB2336" s="225"/>
      <c r="LQC2336" s="225"/>
      <c r="LQD2336" s="225"/>
      <c r="LQE2336" s="225"/>
      <c r="LQF2336" s="225"/>
      <c r="LQG2336" s="225"/>
      <c r="LQH2336" s="225"/>
      <c r="LQI2336" s="225"/>
      <c r="LQJ2336" s="225"/>
      <c r="LQK2336" s="225"/>
      <c r="LQL2336" s="225"/>
      <c r="LQM2336" s="225"/>
      <c r="LQN2336" s="225"/>
      <c r="LQO2336" s="225"/>
      <c r="LQP2336" s="225"/>
      <c r="LQQ2336" s="225"/>
      <c r="LQR2336" s="225"/>
      <c r="LQS2336" s="225"/>
      <c r="LQT2336" s="225"/>
      <c r="LQU2336" s="225"/>
      <c r="LQV2336" s="225"/>
      <c r="LQW2336" s="225"/>
      <c r="LQX2336" s="225"/>
      <c r="LQY2336" s="225"/>
      <c r="LQZ2336" s="225"/>
      <c r="LRA2336" s="225"/>
      <c r="LRB2336" s="225"/>
      <c r="LRC2336" s="225"/>
      <c r="LRD2336" s="225"/>
      <c r="LRE2336" s="225"/>
      <c r="LRF2336" s="225"/>
      <c r="LRG2336" s="225"/>
      <c r="LRH2336" s="225"/>
      <c r="LRI2336" s="225"/>
      <c r="LRJ2336" s="225"/>
      <c r="LRK2336" s="225"/>
      <c r="LRL2336" s="225"/>
      <c r="LRM2336" s="225"/>
      <c r="LRN2336" s="225"/>
      <c r="LRO2336" s="225"/>
      <c r="LRP2336" s="225"/>
      <c r="LRQ2336" s="225"/>
      <c r="LRR2336" s="225"/>
      <c r="LRS2336" s="225"/>
      <c r="LRT2336" s="225"/>
      <c r="LRU2336" s="225"/>
      <c r="LRV2336" s="225"/>
      <c r="LRW2336" s="225"/>
      <c r="LRX2336" s="225"/>
      <c r="LRY2336" s="225"/>
      <c r="LRZ2336" s="225"/>
      <c r="LSA2336" s="225"/>
      <c r="LSB2336" s="225"/>
      <c r="LSC2336" s="225"/>
      <c r="LSD2336" s="225"/>
      <c r="LSE2336" s="225"/>
      <c r="LSF2336" s="225"/>
      <c r="LSG2336" s="225"/>
      <c r="LSH2336" s="225"/>
      <c r="LSI2336" s="225"/>
      <c r="LSJ2336" s="225"/>
      <c r="LSK2336" s="225"/>
      <c r="LSL2336" s="225"/>
      <c r="LSM2336" s="225"/>
      <c r="LSN2336" s="225"/>
      <c r="LSO2336" s="225"/>
      <c r="LSP2336" s="225"/>
      <c r="LSQ2336" s="225"/>
      <c r="LSR2336" s="225"/>
      <c r="LSS2336" s="225"/>
      <c r="LST2336" s="225"/>
      <c r="LSU2336" s="225"/>
      <c r="LSV2336" s="225"/>
      <c r="LSW2336" s="225"/>
      <c r="LSX2336" s="225"/>
      <c r="LSY2336" s="225"/>
      <c r="LSZ2336" s="225"/>
      <c r="LTA2336" s="225"/>
      <c r="LTB2336" s="225"/>
      <c r="LTC2336" s="225"/>
      <c r="LTD2336" s="225"/>
      <c r="LTE2336" s="225"/>
      <c r="LTF2336" s="225"/>
      <c r="LTG2336" s="225"/>
      <c r="LTH2336" s="225"/>
      <c r="LTI2336" s="225"/>
      <c r="LTJ2336" s="225"/>
      <c r="LTK2336" s="225"/>
      <c r="LTL2336" s="225"/>
      <c r="LTM2336" s="225"/>
      <c r="LTN2336" s="225"/>
      <c r="LTO2336" s="225"/>
      <c r="LTP2336" s="225"/>
      <c r="LTQ2336" s="225"/>
      <c r="LTR2336" s="225"/>
      <c r="LTS2336" s="225"/>
      <c r="LTT2336" s="225"/>
      <c r="LTU2336" s="225"/>
      <c r="LTV2336" s="225"/>
      <c r="LTW2336" s="225"/>
      <c r="LTX2336" s="225"/>
      <c r="LTY2336" s="225"/>
      <c r="LTZ2336" s="225"/>
      <c r="LUA2336" s="225"/>
      <c r="LUB2336" s="225"/>
      <c r="LUC2336" s="225"/>
      <c r="LUD2336" s="225"/>
      <c r="LUE2336" s="225"/>
      <c r="LUF2336" s="225"/>
      <c r="LUG2336" s="225"/>
      <c r="LUH2336" s="225"/>
      <c r="LUI2336" s="225"/>
      <c r="LUJ2336" s="225"/>
      <c r="LUK2336" s="225"/>
      <c r="LUL2336" s="225"/>
      <c r="LUM2336" s="225"/>
      <c r="LUN2336" s="225"/>
      <c r="LUO2336" s="225"/>
      <c r="LUP2336" s="225"/>
      <c r="LUQ2336" s="225"/>
      <c r="LUR2336" s="225"/>
      <c r="LUS2336" s="225"/>
      <c r="LUT2336" s="225"/>
      <c r="LUU2336" s="225"/>
      <c r="LUV2336" s="225"/>
      <c r="LUW2336" s="225"/>
      <c r="LUX2336" s="225"/>
      <c r="LUY2336" s="225"/>
      <c r="LUZ2336" s="225"/>
      <c r="LVA2336" s="225"/>
      <c r="LVB2336" s="225"/>
      <c r="LVC2336" s="225"/>
      <c r="LVD2336" s="225"/>
      <c r="LVE2336" s="225"/>
      <c r="LVF2336" s="225"/>
      <c r="LVG2336" s="225"/>
      <c r="LVH2336" s="225"/>
      <c r="LVI2336" s="225"/>
      <c r="LVJ2336" s="225"/>
      <c r="LVK2336" s="225"/>
      <c r="LVL2336" s="225"/>
      <c r="LVM2336" s="225"/>
      <c r="LVN2336" s="225"/>
      <c r="LVO2336" s="225"/>
      <c r="LVP2336" s="225"/>
      <c r="LVQ2336" s="225"/>
      <c r="LVR2336" s="225"/>
      <c r="LVS2336" s="225"/>
      <c r="LVT2336" s="225"/>
      <c r="LVU2336" s="225"/>
      <c r="LVV2336" s="225"/>
      <c r="LVW2336" s="225"/>
      <c r="LVX2336" s="225"/>
      <c r="LVY2336" s="225"/>
      <c r="LVZ2336" s="225"/>
      <c r="LWA2336" s="225"/>
      <c r="LWB2336" s="225"/>
      <c r="LWC2336" s="225"/>
      <c r="LWD2336" s="225"/>
      <c r="LWE2336" s="225"/>
      <c r="LWF2336" s="225"/>
      <c r="LWG2336" s="225"/>
      <c r="LWH2336" s="225"/>
      <c r="LWI2336" s="225"/>
      <c r="LWJ2336" s="225"/>
      <c r="LWK2336" s="225"/>
      <c r="LWL2336" s="225"/>
      <c r="LWM2336" s="225"/>
      <c r="LWN2336" s="225"/>
      <c r="LWO2336" s="225"/>
      <c r="LWP2336" s="225"/>
      <c r="LWQ2336" s="225"/>
      <c r="LWR2336" s="225"/>
      <c r="LWS2336" s="225"/>
      <c r="LWT2336" s="225"/>
      <c r="LWU2336" s="225"/>
      <c r="LWV2336" s="225"/>
      <c r="LWW2336" s="225"/>
      <c r="LWX2336" s="225"/>
      <c r="LWY2336" s="225"/>
      <c r="LWZ2336" s="225"/>
      <c r="LXA2336" s="225"/>
      <c r="LXB2336" s="225"/>
      <c r="LXC2336" s="225"/>
      <c r="LXD2336" s="225"/>
      <c r="LXE2336" s="225"/>
      <c r="LXF2336" s="225"/>
      <c r="LXG2336" s="225"/>
      <c r="LXH2336" s="225"/>
      <c r="LXI2336" s="225"/>
      <c r="LXJ2336" s="225"/>
      <c r="LXK2336" s="225"/>
      <c r="LXL2336" s="225"/>
      <c r="LXM2336" s="225"/>
      <c r="LXN2336" s="225"/>
      <c r="LXO2336" s="225"/>
      <c r="LXP2336" s="225"/>
      <c r="LXQ2336" s="225"/>
      <c r="LXR2336" s="225"/>
      <c r="LXS2336" s="225"/>
      <c r="LXT2336" s="225"/>
      <c r="LXU2336" s="225"/>
      <c r="LXV2336" s="225"/>
      <c r="LXW2336" s="225"/>
      <c r="LXX2336" s="225"/>
      <c r="LXY2336" s="225"/>
      <c r="LXZ2336" s="225"/>
      <c r="LYA2336" s="225"/>
      <c r="LYB2336" s="225"/>
      <c r="LYC2336" s="225"/>
      <c r="LYD2336" s="225"/>
      <c r="LYE2336" s="225"/>
      <c r="LYF2336" s="225"/>
      <c r="LYG2336" s="225"/>
      <c r="LYH2336" s="225"/>
      <c r="LYI2336" s="225"/>
      <c r="LYJ2336" s="225"/>
      <c r="LYK2336" s="225"/>
      <c r="LYL2336" s="225"/>
      <c r="LYM2336" s="225"/>
      <c r="LYN2336" s="225"/>
      <c r="LYO2336" s="225"/>
      <c r="LYP2336" s="225"/>
      <c r="LYQ2336" s="225"/>
      <c r="LYR2336" s="225"/>
      <c r="LYS2336" s="225"/>
      <c r="LYT2336" s="225"/>
      <c r="LYU2336" s="225"/>
      <c r="LYV2336" s="225"/>
      <c r="LYW2336" s="225"/>
      <c r="LYX2336" s="225"/>
      <c r="LYY2336" s="225"/>
      <c r="LYZ2336" s="225"/>
      <c r="LZA2336" s="225"/>
      <c r="LZB2336" s="225"/>
      <c r="LZC2336" s="225"/>
      <c r="LZD2336" s="225"/>
      <c r="LZE2336" s="225"/>
      <c r="LZF2336" s="225"/>
      <c r="LZG2336" s="225"/>
      <c r="LZH2336" s="225"/>
      <c r="LZI2336" s="225"/>
      <c r="LZJ2336" s="225"/>
      <c r="LZK2336" s="225"/>
      <c r="LZL2336" s="225"/>
      <c r="LZM2336" s="225"/>
      <c r="LZN2336" s="225"/>
      <c r="LZO2336" s="225"/>
      <c r="LZP2336" s="225"/>
      <c r="LZQ2336" s="225"/>
      <c r="LZR2336" s="225"/>
      <c r="LZS2336" s="225"/>
      <c r="LZT2336" s="225"/>
      <c r="LZU2336" s="225"/>
      <c r="LZV2336" s="225"/>
      <c r="LZW2336" s="225"/>
      <c r="LZX2336" s="225"/>
      <c r="LZY2336" s="225"/>
      <c r="LZZ2336" s="225"/>
      <c r="MAA2336" s="225"/>
      <c r="MAB2336" s="225"/>
      <c r="MAC2336" s="225"/>
      <c r="MAD2336" s="225"/>
      <c r="MAE2336" s="225"/>
      <c r="MAF2336" s="225"/>
      <c r="MAG2336" s="225"/>
      <c r="MAH2336" s="225"/>
      <c r="MAI2336" s="225"/>
      <c r="MAJ2336" s="225"/>
      <c r="MAK2336" s="225"/>
      <c r="MAL2336" s="225"/>
      <c r="MAM2336" s="225"/>
      <c r="MAN2336" s="225"/>
      <c r="MAO2336" s="225"/>
      <c r="MAP2336" s="225"/>
      <c r="MAQ2336" s="225"/>
      <c r="MAR2336" s="225"/>
      <c r="MAS2336" s="225"/>
      <c r="MAT2336" s="225"/>
      <c r="MAU2336" s="225"/>
      <c r="MAV2336" s="225"/>
      <c r="MAW2336" s="225"/>
      <c r="MAX2336" s="225"/>
      <c r="MAY2336" s="225"/>
      <c r="MAZ2336" s="225"/>
      <c r="MBA2336" s="225"/>
      <c r="MBB2336" s="225"/>
      <c r="MBC2336" s="225"/>
      <c r="MBD2336" s="225"/>
      <c r="MBE2336" s="225"/>
      <c r="MBF2336" s="225"/>
      <c r="MBG2336" s="225"/>
      <c r="MBH2336" s="225"/>
      <c r="MBI2336" s="225"/>
      <c r="MBJ2336" s="225"/>
      <c r="MBK2336" s="225"/>
      <c r="MBL2336" s="225"/>
      <c r="MBM2336" s="225"/>
      <c r="MBN2336" s="225"/>
      <c r="MBO2336" s="225"/>
      <c r="MBP2336" s="225"/>
      <c r="MBQ2336" s="225"/>
      <c r="MBR2336" s="225"/>
      <c r="MBS2336" s="225"/>
      <c r="MBT2336" s="225"/>
      <c r="MBU2336" s="225"/>
      <c r="MBV2336" s="225"/>
      <c r="MBW2336" s="225"/>
      <c r="MBX2336" s="225"/>
      <c r="MBY2336" s="225"/>
      <c r="MBZ2336" s="225"/>
      <c r="MCA2336" s="225"/>
      <c r="MCB2336" s="225"/>
      <c r="MCC2336" s="225"/>
      <c r="MCD2336" s="225"/>
      <c r="MCE2336" s="225"/>
      <c r="MCF2336" s="225"/>
      <c r="MCG2336" s="225"/>
      <c r="MCH2336" s="225"/>
      <c r="MCI2336" s="225"/>
      <c r="MCJ2336" s="225"/>
      <c r="MCK2336" s="225"/>
      <c r="MCL2336" s="225"/>
      <c r="MCM2336" s="225"/>
      <c r="MCN2336" s="225"/>
      <c r="MCO2336" s="225"/>
      <c r="MCP2336" s="225"/>
      <c r="MCQ2336" s="225"/>
      <c r="MCR2336" s="225"/>
      <c r="MCS2336" s="225"/>
      <c r="MCT2336" s="225"/>
      <c r="MCU2336" s="225"/>
      <c r="MCV2336" s="225"/>
      <c r="MCW2336" s="225"/>
      <c r="MCX2336" s="225"/>
      <c r="MCY2336" s="225"/>
      <c r="MCZ2336" s="225"/>
      <c r="MDA2336" s="225"/>
      <c r="MDB2336" s="225"/>
      <c r="MDC2336" s="225"/>
      <c r="MDD2336" s="225"/>
      <c r="MDE2336" s="225"/>
      <c r="MDF2336" s="225"/>
      <c r="MDG2336" s="225"/>
      <c r="MDH2336" s="225"/>
      <c r="MDI2336" s="225"/>
      <c r="MDJ2336" s="225"/>
      <c r="MDK2336" s="225"/>
      <c r="MDL2336" s="225"/>
      <c r="MDM2336" s="225"/>
      <c r="MDN2336" s="225"/>
      <c r="MDO2336" s="225"/>
      <c r="MDP2336" s="225"/>
      <c r="MDQ2336" s="225"/>
      <c r="MDR2336" s="225"/>
      <c r="MDS2336" s="225"/>
      <c r="MDT2336" s="225"/>
      <c r="MDU2336" s="225"/>
      <c r="MDV2336" s="225"/>
      <c r="MDW2336" s="225"/>
      <c r="MDX2336" s="225"/>
      <c r="MDY2336" s="225"/>
      <c r="MDZ2336" s="225"/>
      <c r="MEA2336" s="225"/>
      <c r="MEB2336" s="225"/>
      <c r="MEC2336" s="225"/>
      <c r="MED2336" s="225"/>
      <c r="MEE2336" s="225"/>
      <c r="MEF2336" s="225"/>
      <c r="MEG2336" s="225"/>
      <c r="MEH2336" s="225"/>
      <c r="MEI2336" s="225"/>
      <c r="MEJ2336" s="225"/>
      <c r="MEK2336" s="225"/>
      <c r="MEL2336" s="225"/>
      <c r="MEM2336" s="225"/>
      <c r="MEN2336" s="225"/>
      <c r="MEO2336" s="225"/>
      <c r="MEP2336" s="225"/>
      <c r="MEQ2336" s="225"/>
      <c r="MER2336" s="225"/>
      <c r="MES2336" s="225"/>
      <c r="MET2336" s="225"/>
      <c r="MEU2336" s="225"/>
      <c r="MEV2336" s="225"/>
      <c r="MEW2336" s="225"/>
      <c r="MEX2336" s="225"/>
      <c r="MEY2336" s="225"/>
      <c r="MEZ2336" s="225"/>
      <c r="MFA2336" s="225"/>
      <c r="MFB2336" s="225"/>
      <c r="MFC2336" s="225"/>
      <c r="MFD2336" s="225"/>
      <c r="MFE2336" s="225"/>
      <c r="MFF2336" s="225"/>
      <c r="MFG2336" s="225"/>
      <c r="MFH2336" s="225"/>
      <c r="MFI2336" s="225"/>
      <c r="MFJ2336" s="225"/>
      <c r="MFK2336" s="225"/>
      <c r="MFL2336" s="225"/>
      <c r="MFM2336" s="225"/>
      <c r="MFN2336" s="225"/>
      <c r="MFO2336" s="225"/>
      <c r="MFP2336" s="225"/>
      <c r="MFQ2336" s="225"/>
      <c r="MFR2336" s="225"/>
      <c r="MFS2336" s="225"/>
      <c r="MFT2336" s="225"/>
      <c r="MFU2336" s="225"/>
      <c r="MFV2336" s="225"/>
      <c r="MFW2336" s="225"/>
      <c r="MFX2336" s="225"/>
      <c r="MFY2336" s="225"/>
      <c r="MFZ2336" s="225"/>
      <c r="MGA2336" s="225"/>
      <c r="MGB2336" s="225"/>
      <c r="MGC2336" s="225"/>
      <c r="MGD2336" s="225"/>
      <c r="MGE2336" s="225"/>
      <c r="MGF2336" s="225"/>
      <c r="MGG2336" s="225"/>
      <c r="MGH2336" s="225"/>
      <c r="MGI2336" s="225"/>
      <c r="MGJ2336" s="225"/>
      <c r="MGK2336" s="225"/>
      <c r="MGL2336" s="225"/>
      <c r="MGM2336" s="225"/>
      <c r="MGN2336" s="225"/>
      <c r="MGO2336" s="225"/>
      <c r="MGP2336" s="225"/>
      <c r="MGQ2336" s="225"/>
      <c r="MGR2336" s="225"/>
      <c r="MGS2336" s="225"/>
      <c r="MGT2336" s="225"/>
      <c r="MGU2336" s="225"/>
      <c r="MGV2336" s="225"/>
      <c r="MGW2336" s="225"/>
      <c r="MGX2336" s="225"/>
      <c r="MGY2336" s="225"/>
      <c r="MGZ2336" s="225"/>
      <c r="MHA2336" s="225"/>
      <c r="MHB2336" s="225"/>
      <c r="MHC2336" s="225"/>
      <c r="MHD2336" s="225"/>
      <c r="MHE2336" s="225"/>
      <c r="MHF2336" s="225"/>
      <c r="MHG2336" s="225"/>
      <c r="MHH2336" s="225"/>
      <c r="MHI2336" s="225"/>
      <c r="MHJ2336" s="225"/>
      <c r="MHK2336" s="225"/>
      <c r="MHL2336" s="225"/>
      <c r="MHM2336" s="225"/>
      <c r="MHN2336" s="225"/>
      <c r="MHO2336" s="225"/>
      <c r="MHP2336" s="225"/>
      <c r="MHQ2336" s="225"/>
      <c r="MHR2336" s="225"/>
      <c r="MHS2336" s="225"/>
      <c r="MHT2336" s="225"/>
      <c r="MHU2336" s="225"/>
      <c r="MHV2336" s="225"/>
      <c r="MHW2336" s="225"/>
      <c r="MHX2336" s="225"/>
      <c r="MHY2336" s="225"/>
      <c r="MHZ2336" s="225"/>
      <c r="MIA2336" s="225"/>
      <c r="MIB2336" s="225"/>
      <c r="MIC2336" s="225"/>
      <c r="MID2336" s="225"/>
      <c r="MIE2336" s="225"/>
      <c r="MIF2336" s="225"/>
      <c r="MIG2336" s="225"/>
      <c r="MIH2336" s="225"/>
      <c r="MII2336" s="225"/>
      <c r="MIJ2336" s="225"/>
      <c r="MIK2336" s="225"/>
      <c r="MIL2336" s="225"/>
      <c r="MIM2336" s="225"/>
      <c r="MIN2336" s="225"/>
      <c r="MIO2336" s="225"/>
      <c r="MIP2336" s="225"/>
      <c r="MIQ2336" s="225"/>
      <c r="MIR2336" s="225"/>
      <c r="MIS2336" s="225"/>
      <c r="MIT2336" s="225"/>
      <c r="MIU2336" s="225"/>
      <c r="MIV2336" s="225"/>
      <c r="MIW2336" s="225"/>
      <c r="MIX2336" s="225"/>
      <c r="MIY2336" s="225"/>
      <c r="MIZ2336" s="225"/>
      <c r="MJA2336" s="225"/>
      <c r="MJB2336" s="225"/>
      <c r="MJC2336" s="225"/>
      <c r="MJD2336" s="225"/>
      <c r="MJE2336" s="225"/>
      <c r="MJF2336" s="225"/>
      <c r="MJG2336" s="225"/>
      <c r="MJH2336" s="225"/>
      <c r="MJI2336" s="225"/>
      <c r="MJJ2336" s="225"/>
      <c r="MJK2336" s="225"/>
      <c r="MJL2336" s="225"/>
      <c r="MJM2336" s="225"/>
      <c r="MJN2336" s="225"/>
      <c r="MJO2336" s="225"/>
      <c r="MJP2336" s="225"/>
      <c r="MJQ2336" s="225"/>
      <c r="MJR2336" s="225"/>
      <c r="MJS2336" s="225"/>
      <c r="MJT2336" s="225"/>
      <c r="MJU2336" s="225"/>
      <c r="MJV2336" s="225"/>
      <c r="MJW2336" s="225"/>
      <c r="MJX2336" s="225"/>
      <c r="MJY2336" s="225"/>
      <c r="MJZ2336" s="225"/>
      <c r="MKA2336" s="225"/>
      <c r="MKB2336" s="225"/>
      <c r="MKC2336" s="225"/>
      <c r="MKD2336" s="225"/>
      <c r="MKE2336" s="225"/>
      <c r="MKF2336" s="225"/>
      <c r="MKG2336" s="225"/>
      <c r="MKH2336" s="225"/>
      <c r="MKI2336" s="225"/>
      <c r="MKJ2336" s="225"/>
      <c r="MKK2336" s="225"/>
      <c r="MKL2336" s="225"/>
      <c r="MKM2336" s="225"/>
      <c r="MKN2336" s="225"/>
      <c r="MKO2336" s="225"/>
      <c r="MKP2336" s="225"/>
      <c r="MKQ2336" s="225"/>
      <c r="MKR2336" s="225"/>
      <c r="MKS2336" s="225"/>
      <c r="MKT2336" s="225"/>
      <c r="MKU2336" s="225"/>
      <c r="MKV2336" s="225"/>
      <c r="MKW2336" s="225"/>
      <c r="MKX2336" s="225"/>
      <c r="MKY2336" s="225"/>
      <c r="MKZ2336" s="225"/>
      <c r="MLA2336" s="225"/>
      <c r="MLB2336" s="225"/>
      <c r="MLC2336" s="225"/>
      <c r="MLD2336" s="225"/>
      <c r="MLE2336" s="225"/>
      <c r="MLF2336" s="225"/>
      <c r="MLG2336" s="225"/>
      <c r="MLH2336" s="225"/>
      <c r="MLI2336" s="225"/>
      <c r="MLJ2336" s="225"/>
      <c r="MLK2336" s="225"/>
      <c r="MLL2336" s="225"/>
      <c r="MLM2336" s="225"/>
      <c r="MLN2336" s="225"/>
      <c r="MLO2336" s="225"/>
      <c r="MLP2336" s="225"/>
      <c r="MLQ2336" s="225"/>
      <c r="MLR2336" s="225"/>
      <c r="MLS2336" s="225"/>
      <c r="MLT2336" s="225"/>
      <c r="MLU2336" s="225"/>
      <c r="MLV2336" s="225"/>
      <c r="MLW2336" s="225"/>
      <c r="MLX2336" s="225"/>
      <c r="MLY2336" s="225"/>
      <c r="MLZ2336" s="225"/>
      <c r="MMA2336" s="225"/>
      <c r="MMB2336" s="225"/>
      <c r="MMC2336" s="225"/>
      <c r="MMD2336" s="225"/>
      <c r="MME2336" s="225"/>
      <c r="MMF2336" s="225"/>
      <c r="MMG2336" s="225"/>
      <c r="MMH2336" s="225"/>
      <c r="MMI2336" s="225"/>
      <c r="MMJ2336" s="225"/>
      <c r="MMK2336" s="225"/>
      <c r="MML2336" s="225"/>
      <c r="MMM2336" s="225"/>
      <c r="MMN2336" s="225"/>
      <c r="MMO2336" s="225"/>
      <c r="MMP2336" s="225"/>
      <c r="MMQ2336" s="225"/>
      <c r="MMR2336" s="225"/>
      <c r="MMS2336" s="225"/>
      <c r="MMT2336" s="225"/>
      <c r="MMU2336" s="225"/>
      <c r="MMV2336" s="225"/>
      <c r="MMW2336" s="225"/>
      <c r="MMX2336" s="225"/>
      <c r="MMY2336" s="225"/>
      <c r="MMZ2336" s="225"/>
      <c r="MNA2336" s="225"/>
      <c r="MNB2336" s="225"/>
      <c r="MNC2336" s="225"/>
      <c r="MND2336" s="225"/>
      <c r="MNE2336" s="225"/>
      <c r="MNF2336" s="225"/>
      <c r="MNG2336" s="225"/>
      <c r="MNH2336" s="225"/>
      <c r="MNI2336" s="225"/>
      <c r="MNJ2336" s="225"/>
      <c r="MNK2336" s="225"/>
      <c r="MNL2336" s="225"/>
      <c r="MNM2336" s="225"/>
      <c r="MNN2336" s="225"/>
      <c r="MNO2336" s="225"/>
      <c r="MNP2336" s="225"/>
      <c r="MNQ2336" s="225"/>
      <c r="MNR2336" s="225"/>
      <c r="MNS2336" s="225"/>
      <c r="MNT2336" s="225"/>
      <c r="MNU2336" s="225"/>
      <c r="MNV2336" s="225"/>
      <c r="MNW2336" s="225"/>
      <c r="MNX2336" s="225"/>
      <c r="MNY2336" s="225"/>
      <c r="MNZ2336" s="225"/>
      <c r="MOA2336" s="225"/>
      <c r="MOB2336" s="225"/>
      <c r="MOC2336" s="225"/>
      <c r="MOD2336" s="225"/>
      <c r="MOE2336" s="225"/>
      <c r="MOF2336" s="225"/>
      <c r="MOG2336" s="225"/>
      <c r="MOH2336" s="225"/>
      <c r="MOI2336" s="225"/>
      <c r="MOJ2336" s="225"/>
      <c r="MOK2336" s="225"/>
      <c r="MOL2336" s="225"/>
      <c r="MOM2336" s="225"/>
      <c r="MON2336" s="225"/>
      <c r="MOO2336" s="225"/>
      <c r="MOP2336" s="225"/>
      <c r="MOQ2336" s="225"/>
      <c r="MOR2336" s="225"/>
      <c r="MOS2336" s="225"/>
      <c r="MOT2336" s="225"/>
      <c r="MOU2336" s="225"/>
      <c r="MOV2336" s="225"/>
      <c r="MOW2336" s="225"/>
      <c r="MOX2336" s="225"/>
      <c r="MOY2336" s="225"/>
      <c r="MOZ2336" s="225"/>
      <c r="MPA2336" s="225"/>
      <c r="MPB2336" s="225"/>
      <c r="MPC2336" s="225"/>
      <c r="MPD2336" s="225"/>
      <c r="MPE2336" s="225"/>
      <c r="MPF2336" s="225"/>
      <c r="MPG2336" s="225"/>
      <c r="MPH2336" s="225"/>
      <c r="MPI2336" s="225"/>
      <c r="MPJ2336" s="225"/>
      <c r="MPK2336" s="225"/>
      <c r="MPL2336" s="225"/>
      <c r="MPM2336" s="225"/>
      <c r="MPN2336" s="225"/>
      <c r="MPO2336" s="225"/>
      <c r="MPP2336" s="225"/>
      <c r="MPQ2336" s="225"/>
      <c r="MPR2336" s="225"/>
      <c r="MPS2336" s="225"/>
      <c r="MPT2336" s="225"/>
      <c r="MPU2336" s="225"/>
      <c r="MPV2336" s="225"/>
      <c r="MPW2336" s="225"/>
      <c r="MPX2336" s="225"/>
      <c r="MPY2336" s="225"/>
      <c r="MPZ2336" s="225"/>
      <c r="MQA2336" s="225"/>
      <c r="MQB2336" s="225"/>
      <c r="MQC2336" s="225"/>
      <c r="MQD2336" s="225"/>
      <c r="MQE2336" s="225"/>
      <c r="MQF2336" s="225"/>
      <c r="MQG2336" s="225"/>
      <c r="MQH2336" s="225"/>
      <c r="MQI2336" s="225"/>
      <c r="MQJ2336" s="225"/>
      <c r="MQK2336" s="225"/>
      <c r="MQL2336" s="225"/>
      <c r="MQM2336" s="225"/>
      <c r="MQN2336" s="225"/>
      <c r="MQO2336" s="225"/>
      <c r="MQP2336" s="225"/>
      <c r="MQQ2336" s="225"/>
      <c r="MQR2336" s="225"/>
      <c r="MQS2336" s="225"/>
      <c r="MQT2336" s="225"/>
      <c r="MQU2336" s="225"/>
      <c r="MQV2336" s="225"/>
      <c r="MQW2336" s="225"/>
      <c r="MQX2336" s="225"/>
      <c r="MQY2336" s="225"/>
      <c r="MQZ2336" s="225"/>
      <c r="MRA2336" s="225"/>
      <c r="MRB2336" s="225"/>
      <c r="MRC2336" s="225"/>
      <c r="MRD2336" s="225"/>
      <c r="MRE2336" s="225"/>
      <c r="MRF2336" s="225"/>
      <c r="MRG2336" s="225"/>
      <c r="MRH2336" s="225"/>
      <c r="MRI2336" s="225"/>
      <c r="MRJ2336" s="225"/>
      <c r="MRK2336" s="225"/>
      <c r="MRL2336" s="225"/>
      <c r="MRM2336" s="225"/>
      <c r="MRN2336" s="225"/>
      <c r="MRO2336" s="225"/>
      <c r="MRP2336" s="225"/>
      <c r="MRQ2336" s="225"/>
      <c r="MRR2336" s="225"/>
      <c r="MRS2336" s="225"/>
      <c r="MRT2336" s="225"/>
      <c r="MRU2336" s="225"/>
      <c r="MRV2336" s="225"/>
      <c r="MRW2336" s="225"/>
      <c r="MRX2336" s="225"/>
      <c r="MRY2336" s="225"/>
      <c r="MRZ2336" s="225"/>
      <c r="MSA2336" s="225"/>
      <c r="MSB2336" s="225"/>
      <c r="MSC2336" s="225"/>
      <c r="MSD2336" s="225"/>
      <c r="MSE2336" s="225"/>
      <c r="MSF2336" s="225"/>
      <c r="MSG2336" s="225"/>
      <c r="MSH2336" s="225"/>
      <c r="MSI2336" s="225"/>
      <c r="MSJ2336" s="225"/>
      <c r="MSK2336" s="225"/>
      <c r="MSL2336" s="225"/>
      <c r="MSM2336" s="225"/>
      <c r="MSN2336" s="225"/>
      <c r="MSO2336" s="225"/>
      <c r="MSP2336" s="225"/>
      <c r="MSQ2336" s="225"/>
      <c r="MSR2336" s="225"/>
      <c r="MSS2336" s="225"/>
      <c r="MST2336" s="225"/>
      <c r="MSU2336" s="225"/>
      <c r="MSV2336" s="225"/>
      <c r="MSW2336" s="225"/>
      <c r="MSX2336" s="225"/>
      <c r="MSY2336" s="225"/>
      <c r="MSZ2336" s="225"/>
      <c r="MTA2336" s="225"/>
      <c r="MTB2336" s="225"/>
      <c r="MTC2336" s="225"/>
      <c r="MTD2336" s="225"/>
      <c r="MTE2336" s="225"/>
      <c r="MTF2336" s="225"/>
      <c r="MTG2336" s="225"/>
      <c r="MTH2336" s="225"/>
      <c r="MTI2336" s="225"/>
      <c r="MTJ2336" s="225"/>
      <c r="MTK2336" s="225"/>
      <c r="MTL2336" s="225"/>
      <c r="MTM2336" s="225"/>
      <c r="MTN2336" s="225"/>
      <c r="MTO2336" s="225"/>
      <c r="MTP2336" s="225"/>
      <c r="MTQ2336" s="225"/>
      <c r="MTR2336" s="225"/>
      <c r="MTS2336" s="225"/>
      <c r="MTT2336" s="225"/>
      <c r="MTU2336" s="225"/>
      <c r="MTV2336" s="225"/>
      <c r="MTW2336" s="225"/>
      <c r="MTX2336" s="225"/>
      <c r="MTY2336" s="225"/>
      <c r="MTZ2336" s="225"/>
      <c r="MUA2336" s="225"/>
      <c r="MUB2336" s="225"/>
      <c r="MUC2336" s="225"/>
      <c r="MUD2336" s="225"/>
      <c r="MUE2336" s="225"/>
      <c r="MUF2336" s="225"/>
      <c r="MUG2336" s="225"/>
      <c r="MUH2336" s="225"/>
      <c r="MUI2336" s="225"/>
      <c r="MUJ2336" s="225"/>
      <c r="MUK2336" s="225"/>
      <c r="MUL2336" s="225"/>
      <c r="MUM2336" s="225"/>
      <c r="MUN2336" s="225"/>
      <c r="MUO2336" s="225"/>
      <c r="MUP2336" s="225"/>
      <c r="MUQ2336" s="225"/>
      <c r="MUR2336" s="225"/>
      <c r="MUS2336" s="225"/>
      <c r="MUT2336" s="225"/>
      <c r="MUU2336" s="225"/>
      <c r="MUV2336" s="225"/>
      <c r="MUW2336" s="225"/>
      <c r="MUX2336" s="225"/>
      <c r="MUY2336" s="225"/>
      <c r="MUZ2336" s="225"/>
      <c r="MVA2336" s="225"/>
      <c r="MVB2336" s="225"/>
      <c r="MVC2336" s="225"/>
      <c r="MVD2336" s="225"/>
      <c r="MVE2336" s="225"/>
      <c r="MVF2336" s="225"/>
      <c r="MVG2336" s="225"/>
      <c r="MVH2336" s="225"/>
      <c r="MVI2336" s="225"/>
      <c r="MVJ2336" s="225"/>
      <c r="MVK2336" s="225"/>
      <c r="MVL2336" s="225"/>
      <c r="MVM2336" s="225"/>
      <c r="MVN2336" s="225"/>
      <c r="MVO2336" s="225"/>
      <c r="MVP2336" s="225"/>
      <c r="MVQ2336" s="225"/>
      <c r="MVR2336" s="225"/>
      <c r="MVS2336" s="225"/>
      <c r="MVT2336" s="225"/>
      <c r="MVU2336" s="225"/>
      <c r="MVV2336" s="225"/>
      <c r="MVW2336" s="225"/>
      <c r="MVX2336" s="225"/>
      <c r="MVY2336" s="225"/>
      <c r="MVZ2336" s="225"/>
      <c r="MWA2336" s="225"/>
      <c r="MWB2336" s="225"/>
      <c r="MWC2336" s="225"/>
      <c r="MWD2336" s="225"/>
      <c r="MWE2336" s="225"/>
      <c r="MWF2336" s="225"/>
      <c r="MWG2336" s="225"/>
      <c r="MWH2336" s="225"/>
      <c r="MWI2336" s="225"/>
      <c r="MWJ2336" s="225"/>
      <c r="MWK2336" s="225"/>
      <c r="MWL2336" s="225"/>
      <c r="MWM2336" s="225"/>
      <c r="MWN2336" s="225"/>
      <c r="MWO2336" s="225"/>
      <c r="MWP2336" s="225"/>
      <c r="MWQ2336" s="225"/>
      <c r="MWR2336" s="225"/>
      <c r="MWS2336" s="225"/>
      <c r="MWT2336" s="225"/>
      <c r="MWU2336" s="225"/>
      <c r="MWV2336" s="225"/>
      <c r="MWW2336" s="225"/>
      <c r="MWX2336" s="225"/>
      <c r="MWY2336" s="225"/>
      <c r="MWZ2336" s="225"/>
      <c r="MXA2336" s="225"/>
      <c r="MXB2336" s="225"/>
      <c r="MXC2336" s="225"/>
      <c r="MXD2336" s="225"/>
      <c r="MXE2336" s="225"/>
      <c r="MXF2336" s="225"/>
      <c r="MXG2336" s="225"/>
      <c r="MXH2336" s="225"/>
      <c r="MXI2336" s="225"/>
      <c r="MXJ2336" s="225"/>
      <c r="MXK2336" s="225"/>
      <c r="MXL2336" s="225"/>
      <c r="MXM2336" s="225"/>
      <c r="MXN2336" s="225"/>
      <c r="MXO2336" s="225"/>
      <c r="MXP2336" s="225"/>
      <c r="MXQ2336" s="225"/>
      <c r="MXR2336" s="225"/>
      <c r="MXS2336" s="225"/>
      <c r="MXT2336" s="225"/>
      <c r="MXU2336" s="225"/>
      <c r="MXV2336" s="225"/>
      <c r="MXW2336" s="225"/>
      <c r="MXX2336" s="225"/>
      <c r="MXY2336" s="225"/>
      <c r="MXZ2336" s="225"/>
      <c r="MYA2336" s="225"/>
      <c r="MYB2336" s="225"/>
      <c r="MYC2336" s="225"/>
      <c r="MYD2336" s="225"/>
      <c r="MYE2336" s="225"/>
      <c r="MYF2336" s="225"/>
      <c r="MYG2336" s="225"/>
      <c r="MYH2336" s="225"/>
      <c r="MYI2336" s="225"/>
      <c r="MYJ2336" s="225"/>
      <c r="MYK2336" s="225"/>
      <c r="MYL2336" s="225"/>
      <c r="MYM2336" s="225"/>
      <c r="MYN2336" s="225"/>
      <c r="MYO2336" s="225"/>
      <c r="MYP2336" s="225"/>
      <c r="MYQ2336" s="225"/>
      <c r="MYR2336" s="225"/>
      <c r="MYS2336" s="225"/>
      <c r="MYT2336" s="225"/>
      <c r="MYU2336" s="225"/>
      <c r="MYV2336" s="225"/>
      <c r="MYW2336" s="225"/>
      <c r="MYX2336" s="225"/>
      <c r="MYY2336" s="225"/>
      <c r="MYZ2336" s="225"/>
      <c r="MZA2336" s="225"/>
      <c r="MZB2336" s="225"/>
      <c r="MZC2336" s="225"/>
      <c r="MZD2336" s="225"/>
      <c r="MZE2336" s="225"/>
      <c r="MZF2336" s="225"/>
      <c r="MZG2336" s="225"/>
      <c r="MZH2336" s="225"/>
      <c r="MZI2336" s="225"/>
      <c r="MZJ2336" s="225"/>
      <c r="MZK2336" s="225"/>
      <c r="MZL2336" s="225"/>
      <c r="MZM2336" s="225"/>
      <c r="MZN2336" s="225"/>
      <c r="MZO2336" s="225"/>
      <c r="MZP2336" s="225"/>
      <c r="MZQ2336" s="225"/>
      <c r="MZR2336" s="225"/>
      <c r="MZS2336" s="225"/>
      <c r="MZT2336" s="225"/>
      <c r="MZU2336" s="225"/>
      <c r="MZV2336" s="225"/>
      <c r="MZW2336" s="225"/>
      <c r="MZX2336" s="225"/>
      <c r="MZY2336" s="225"/>
      <c r="MZZ2336" s="225"/>
      <c r="NAA2336" s="225"/>
      <c r="NAB2336" s="225"/>
      <c r="NAC2336" s="225"/>
      <c r="NAD2336" s="225"/>
      <c r="NAE2336" s="225"/>
      <c r="NAF2336" s="225"/>
      <c r="NAG2336" s="225"/>
      <c r="NAH2336" s="225"/>
      <c r="NAI2336" s="225"/>
      <c r="NAJ2336" s="225"/>
      <c r="NAK2336" s="225"/>
      <c r="NAL2336" s="225"/>
      <c r="NAM2336" s="225"/>
      <c r="NAN2336" s="225"/>
      <c r="NAO2336" s="225"/>
      <c r="NAP2336" s="225"/>
      <c r="NAQ2336" s="225"/>
      <c r="NAR2336" s="225"/>
      <c r="NAS2336" s="225"/>
      <c r="NAT2336" s="225"/>
      <c r="NAU2336" s="225"/>
      <c r="NAV2336" s="225"/>
      <c r="NAW2336" s="225"/>
      <c r="NAX2336" s="225"/>
      <c r="NAY2336" s="225"/>
      <c r="NAZ2336" s="225"/>
      <c r="NBA2336" s="225"/>
      <c r="NBB2336" s="225"/>
      <c r="NBC2336" s="225"/>
      <c r="NBD2336" s="225"/>
      <c r="NBE2336" s="225"/>
      <c r="NBF2336" s="225"/>
      <c r="NBG2336" s="225"/>
      <c r="NBH2336" s="225"/>
      <c r="NBI2336" s="225"/>
      <c r="NBJ2336" s="225"/>
      <c r="NBK2336" s="225"/>
      <c r="NBL2336" s="225"/>
      <c r="NBM2336" s="225"/>
      <c r="NBN2336" s="225"/>
      <c r="NBO2336" s="225"/>
      <c r="NBP2336" s="225"/>
      <c r="NBQ2336" s="225"/>
      <c r="NBR2336" s="225"/>
      <c r="NBS2336" s="225"/>
      <c r="NBT2336" s="225"/>
      <c r="NBU2336" s="225"/>
      <c r="NBV2336" s="225"/>
      <c r="NBW2336" s="225"/>
      <c r="NBX2336" s="225"/>
      <c r="NBY2336" s="225"/>
      <c r="NBZ2336" s="225"/>
      <c r="NCA2336" s="225"/>
      <c r="NCB2336" s="225"/>
      <c r="NCC2336" s="225"/>
      <c r="NCD2336" s="225"/>
      <c r="NCE2336" s="225"/>
      <c r="NCF2336" s="225"/>
      <c r="NCG2336" s="225"/>
      <c r="NCH2336" s="225"/>
      <c r="NCI2336" s="225"/>
      <c r="NCJ2336" s="225"/>
      <c r="NCK2336" s="225"/>
      <c r="NCL2336" s="225"/>
      <c r="NCM2336" s="225"/>
      <c r="NCN2336" s="225"/>
      <c r="NCO2336" s="225"/>
      <c r="NCP2336" s="225"/>
      <c r="NCQ2336" s="225"/>
      <c r="NCR2336" s="225"/>
      <c r="NCS2336" s="225"/>
      <c r="NCT2336" s="225"/>
      <c r="NCU2336" s="225"/>
      <c r="NCV2336" s="225"/>
      <c r="NCW2336" s="225"/>
      <c r="NCX2336" s="225"/>
      <c r="NCY2336" s="225"/>
      <c r="NCZ2336" s="225"/>
      <c r="NDA2336" s="225"/>
      <c r="NDB2336" s="225"/>
      <c r="NDC2336" s="225"/>
      <c r="NDD2336" s="225"/>
      <c r="NDE2336" s="225"/>
      <c r="NDF2336" s="225"/>
      <c r="NDG2336" s="225"/>
      <c r="NDH2336" s="225"/>
      <c r="NDI2336" s="225"/>
      <c r="NDJ2336" s="225"/>
      <c r="NDK2336" s="225"/>
      <c r="NDL2336" s="225"/>
      <c r="NDM2336" s="225"/>
      <c r="NDN2336" s="225"/>
      <c r="NDO2336" s="225"/>
      <c r="NDP2336" s="225"/>
      <c r="NDQ2336" s="225"/>
      <c r="NDR2336" s="225"/>
      <c r="NDS2336" s="225"/>
      <c r="NDT2336" s="225"/>
      <c r="NDU2336" s="225"/>
      <c r="NDV2336" s="225"/>
      <c r="NDW2336" s="225"/>
      <c r="NDX2336" s="225"/>
      <c r="NDY2336" s="225"/>
      <c r="NDZ2336" s="225"/>
      <c r="NEA2336" s="225"/>
      <c r="NEB2336" s="225"/>
      <c r="NEC2336" s="225"/>
      <c r="NED2336" s="225"/>
      <c r="NEE2336" s="225"/>
      <c r="NEF2336" s="225"/>
      <c r="NEG2336" s="225"/>
      <c r="NEH2336" s="225"/>
      <c r="NEI2336" s="225"/>
      <c r="NEJ2336" s="225"/>
      <c r="NEK2336" s="225"/>
      <c r="NEL2336" s="225"/>
      <c r="NEM2336" s="225"/>
      <c r="NEN2336" s="225"/>
      <c r="NEO2336" s="225"/>
      <c r="NEP2336" s="225"/>
      <c r="NEQ2336" s="225"/>
      <c r="NER2336" s="225"/>
      <c r="NES2336" s="225"/>
      <c r="NET2336" s="225"/>
      <c r="NEU2336" s="225"/>
      <c r="NEV2336" s="225"/>
      <c r="NEW2336" s="225"/>
      <c r="NEX2336" s="225"/>
      <c r="NEY2336" s="225"/>
      <c r="NEZ2336" s="225"/>
      <c r="NFA2336" s="225"/>
      <c r="NFB2336" s="225"/>
      <c r="NFC2336" s="225"/>
      <c r="NFD2336" s="225"/>
      <c r="NFE2336" s="225"/>
      <c r="NFF2336" s="225"/>
      <c r="NFG2336" s="225"/>
      <c r="NFH2336" s="225"/>
      <c r="NFI2336" s="225"/>
      <c r="NFJ2336" s="225"/>
      <c r="NFK2336" s="225"/>
      <c r="NFL2336" s="225"/>
      <c r="NFM2336" s="225"/>
      <c r="NFN2336" s="225"/>
      <c r="NFO2336" s="225"/>
      <c r="NFP2336" s="225"/>
      <c r="NFQ2336" s="225"/>
      <c r="NFR2336" s="225"/>
      <c r="NFS2336" s="225"/>
      <c r="NFT2336" s="225"/>
      <c r="NFU2336" s="225"/>
      <c r="NFV2336" s="225"/>
      <c r="NFW2336" s="225"/>
      <c r="NFX2336" s="225"/>
      <c r="NFY2336" s="225"/>
      <c r="NFZ2336" s="225"/>
      <c r="NGA2336" s="225"/>
      <c r="NGB2336" s="225"/>
      <c r="NGC2336" s="225"/>
      <c r="NGD2336" s="225"/>
      <c r="NGE2336" s="225"/>
      <c r="NGF2336" s="225"/>
      <c r="NGG2336" s="225"/>
      <c r="NGH2336" s="225"/>
      <c r="NGI2336" s="225"/>
      <c r="NGJ2336" s="225"/>
      <c r="NGK2336" s="225"/>
      <c r="NGL2336" s="225"/>
      <c r="NGM2336" s="225"/>
      <c r="NGN2336" s="225"/>
      <c r="NGO2336" s="225"/>
      <c r="NGP2336" s="225"/>
      <c r="NGQ2336" s="225"/>
      <c r="NGR2336" s="225"/>
      <c r="NGS2336" s="225"/>
      <c r="NGT2336" s="225"/>
      <c r="NGU2336" s="225"/>
      <c r="NGV2336" s="225"/>
      <c r="NGW2336" s="225"/>
      <c r="NGX2336" s="225"/>
      <c r="NGY2336" s="225"/>
      <c r="NGZ2336" s="225"/>
      <c r="NHA2336" s="225"/>
      <c r="NHB2336" s="225"/>
      <c r="NHC2336" s="225"/>
      <c r="NHD2336" s="225"/>
      <c r="NHE2336" s="225"/>
      <c r="NHF2336" s="225"/>
      <c r="NHG2336" s="225"/>
      <c r="NHH2336" s="225"/>
      <c r="NHI2336" s="225"/>
      <c r="NHJ2336" s="225"/>
      <c r="NHK2336" s="225"/>
      <c r="NHL2336" s="225"/>
      <c r="NHM2336" s="225"/>
      <c r="NHN2336" s="225"/>
      <c r="NHO2336" s="225"/>
      <c r="NHP2336" s="225"/>
      <c r="NHQ2336" s="225"/>
      <c r="NHR2336" s="225"/>
      <c r="NHS2336" s="225"/>
      <c r="NHT2336" s="225"/>
      <c r="NHU2336" s="225"/>
      <c r="NHV2336" s="225"/>
      <c r="NHW2336" s="225"/>
      <c r="NHX2336" s="225"/>
      <c r="NHY2336" s="225"/>
      <c r="NHZ2336" s="225"/>
      <c r="NIA2336" s="225"/>
      <c r="NIB2336" s="225"/>
      <c r="NIC2336" s="225"/>
      <c r="NID2336" s="225"/>
      <c r="NIE2336" s="225"/>
      <c r="NIF2336" s="225"/>
      <c r="NIG2336" s="225"/>
      <c r="NIH2336" s="225"/>
      <c r="NII2336" s="225"/>
      <c r="NIJ2336" s="225"/>
      <c r="NIK2336" s="225"/>
      <c r="NIL2336" s="225"/>
      <c r="NIM2336" s="225"/>
      <c r="NIN2336" s="225"/>
      <c r="NIO2336" s="225"/>
      <c r="NIP2336" s="225"/>
      <c r="NIQ2336" s="225"/>
      <c r="NIR2336" s="225"/>
      <c r="NIS2336" s="225"/>
      <c r="NIT2336" s="225"/>
      <c r="NIU2336" s="225"/>
      <c r="NIV2336" s="225"/>
      <c r="NIW2336" s="225"/>
      <c r="NIX2336" s="225"/>
      <c r="NIY2336" s="225"/>
      <c r="NIZ2336" s="225"/>
      <c r="NJA2336" s="225"/>
      <c r="NJB2336" s="225"/>
      <c r="NJC2336" s="225"/>
      <c r="NJD2336" s="225"/>
      <c r="NJE2336" s="225"/>
      <c r="NJF2336" s="225"/>
      <c r="NJG2336" s="225"/>
      <c r="NJH2336" s="225"/>
      <c r="NJI2336" s="225"/>
      <c r="NJJ2336" s="225"/>
      <c r="NJK2336" s="225"/>
      <c r="NJL2336" s="225"/>
      <c r="NJM2336" s="225"/>
      <c r="NJN2336" s="225"/>
      <c r="NJO2336" s="225"/>
      <c r="NJP2336" s="225"/>
      <c r="NJQ2336" s="225"/>
      <c r="NJR2336" s="225"/>
      <c r="NJS2336" s="225"/>
      <c r="NJT2336" s="225"/>
      <c r="NJU2336" s="225"/>
      <c r="NJV2336" s="225"/>
      <c r="NJW2336" s="225"/>
      <c r="NJX2336" s="225"/>
      <c r="NJY2336" s="225"/>
      <c r="NJZ2336" s="225"/>
      <c r="NKA2336" s="225"/>
      <c r="NKB2336" s="225"/>
      <c r="NKC2336" s="225"/>
      <c r="NKD2336" s="225"/>
      <c r="NKE2336" s="225"/>
      <c r="NKF2336" s="225"/>
      <c r="NKG2336" s="225"/>
      <c r="NKH2336" s="225"/>
      <c r="NKI2336" s="225"/>
      <c r="NKJ2336" s="225"/>
      <c r="NKK2336" s="225"/>
      <c r="NKL2336" s="225"/>
      <c r="NKM2336" s="225"/>
      <c r="NKN2336" s="225"/>
      <c r="NKO2336" s="225"/>
      <c r="NKP2336" s="225"/>
      <c r="NKQ2336" s="225"/>
      <c r="NKR2336" s="225"/>
      <c r="NKS2336" s="225"/>
      <c r="NKT2336" s="225"/>
      <c r="NKU2336" s="225"/>
      <c r="NKV2336" s="225"/>
      <c r="NKW2336" s="225"/>
      <c r="NKX2336" s="225"/>
      <c r="NKY2336" s="225"/>
      <c r="NKZ2336" s="225"/>
      <c r="NLA2336" s="225"/>
      <c r="NLB2336" s="225"/>
      <c r="NLC2336" s="225"/>
      <c r="NLD2336" s="225"/>
      <c r="NLE2336" s="225"/>
      <c r="NLF2336" s="225"/>
      <c r="NLG2336" s="225"/>
      <c r="NLH2336" s="225"/>
      <c r="NLI2336" s="225"/>
      <c r="NLJ2336" s="225"/>
      <c r="NLK2336" s="225"/>
      <c r="NLL2336" s="225"/>
      <c r="NLM2336" s="225"/>
      <c r="NLN2336" s="225"/>
      <c r="NLO2336" s="225"/>
      <c r="NLP2336" s="225"/>
      <c r="NLQ2336" s="225"/>
      <c r="NLR2336" s="225"/>
      <c r="NLS2336" s="225"/>
      <c r="NLT2336" s="225"/>
      <c r="NLU2336" s="225"/>
      <c r="NLV2336" s="225"/>
      <c r="NLW2336" s="225"/>
      <c r="NLX2336" s="225"/>
      <c r="NLY2336" s="225"/>
      <c r="NLZ2336" s="225"/>
      <c r="NMA2336" s="225"/>
      <c r="NMB2336" s="225"/>
      <c r="NMC2336" s="225"/>
      <c r="NMD2336" s="225"/>
      <c r="NME2336" s="225"/>
      <c r="NMF2336" s="225"/>
      <c r="NMG2336" s="225"/>
      <c r="NMH2336" s="225"/>
      <c r="NMI2336" s="225"/>
      <c r="NMJ2336" s="225"/>
      <c r="NMK2336" s="225"/>
      <c r="NML2336" s="225"/>
      <c r="NMM2336" s="225"/>
      <c r="NMN2336" s="225"/>
      <c r="NMO2336" s="225"/>
      <c r="NMP2336" s="225"/>
      <c r="NMQ2336" s="225"/>
      <c r="NMR2336" s="225"/>
      <c r="NMS2336" s="225"/>
      <c r="NMT2336" s="225"/>
      <c r="NMU2336" s="225"/>
      <c r="NMV2336" s="225"/>
      <c r="NMW2336" s="225"/>
      <c r="NMX2336" s="225"/>
      <c r="NMY2336" s="225"/>
      <c r="NMZ2336" s="225"/>
      <c r="NNA2336" s="225"/>
      <c r="NNB2336" s="225"/>
      <c r="NNC2336" s="225"/>
      <c r="NND2336" s="225"/>
      <c r="NNE2336" s="225"/>
      <c r="NNF2336" s="225"/>
      <c r="NNG2336" s="225"/>
      <c r="NNH2336" s="225"/>
      <c r="NNI2336" s="225"/>
      <c r="NNJ2336" s="225"/>
      <c r="NNK2336" s="225"/>
      <c r="NNL2336" s="225"/>
      <c r="NNM2336" s="225"/>
      <c r="NNN2336" s="225"/>
      <c r="NNO2336" s="225"/>
      <c r="NNP2336" s="225"/>
      <c r="NNQ2336" s="225"/>
      <c r="NNR2336" s="225"/>
      <c r="NNS2336" s="225"/>
      <c r="NNT2336" s="225"/>
      <c r="NNU2336" s="225"/>
      <c r="NNV2336" s="225"/>
      <c r="NNW2336" s="225"/>
      <c r="NNX2336" s="225"/>
      <c r="NNY2336" s="225"/>
      <c r="NNZ2336" s="225"/>
      <c r="NOA2336" s="225"/>
      <c r="NOB2336" s="225"/>
      <c r="NOC2336" s="225"/>
      <c r="NOD2336" s="225"/>
      <c r="NOE2336" s="225"/>
      <c r="NOF2336" s="225"/>
      <c r="NOG2336" s="225"/>
      <c r="NOH2336" s="225"/>
      <c r="NOI2336" s="225"/>
      <c r="NOJ2336" s="225"/>
      <c r="NOK2336" s="225"/>
      <c r="NOL2336" s="225"/>
      <c r="NOM2336" s="225"/>
      <c r="NON2336" s="225"/>
      <c r="NOO2336" s="225"/>
      <c r="NOP2336" s="225"/>
      <c r="NOQ2336" s="225"/>
      <c r="NOR2336" s="225"/>
      <c r="NOS2336" s="225"/>
      <c r="NOT2336" s="225"/>
      <c r="NOU2336" s="225"/>
      <c r="NOV2336" s="225"/>
      <c r="NOW2336" s="225"/>
      <c r="NOX2336" s="225"/>
      <c r="NOY2336" s="225"/>
      <c r="NOZ2336" s="225"/>
      <c r="NPA2336" s="225"/>
      <c r="NPB2336" s="225"/>
      <c r="NPC2336" s="225"/>
      <c r="NPD2336" s="225"/>
      <c r="NPE2336" s="225"/>
      <c r="NPF2336" s="225"/>
      <c r="NPG2336" s="225"/>
      <c r="NPH2336" s="225"/>
      <c r="NPI2336" s="225"/>
      <c r="NPJ2336" s="225"/>
      <c r="NPK2336" s="225"/>
      <c r="NPL2336" s="225"/>
      <c r="NPM2336" s="225"/>
      <c r="NPN2336" s="225"/>
      <c r="NPO2336" s="225"/>
      <c r="NPP2336" s="225"/>
      <c r="NPQ2336" s="225"/>
      <c r="NPR2336" s="225"/>
      <c r="NPS2336" s="225"/>
      <c r="NPT2336" s="225"/>
      <c r="NPU2336" s="225"/>
      <c r="NPV2336" s="225"/>
      <c r="NPW2336" s="225"/>
      <c r="NPX2336" s="225"/>
      <c r="NPY2336" s="225"/>
      <c r="NPZ2336" s="225"/>
      <c r="NQA2336" s="225"/>
      <c r="NQB2336" s="225"/>
      <c r="NQC2336" s="225"/>
      <c r="NQD2336" s="225"/>
      <c r="NQE2336" s="225"/>
      <c r="NQF2336" s="225"/>
      <c r="NQG2336" s="225"/>
      <c r="NQH2336" s="225"/>
      <c r="NQI2336" s="225"/>
      <c r="NQJ2336" s="225"/>
      <c r="NQK2336" s="225"/>
      <c r="NQL2336" s="225"/>
      <c r="NQM2336" s="225"/>
      <c r="NQN2336" s="225"/>
      <c r="NQO2336" s="225"/>
      <c r="NQP2336" s="225"/>
      <c r="NQQ2336" s="225"/>
      <c r="NQR2336" s="225"/>
      <c r="NQS2336" s="225"/>
      <c r="NQT2336" s="225"/>
      <c r="NQU2336" s="225"/>
      <c r="NQV2336" s="225"/>
      <c r="NQW2336" s="225"/>
      <c r="NQX2336" s="225"/>
      <c r="NQY2336" s="225"/>
      <c r="NQZ2336" s="225"/>
      <c r="NRA2336" s="225"/>
      <c r="NRB2336" s="225"/>
      <c r="NRC2336" s="225"/>
      <c r="NRD2336" s="225"/>
      <c r="NRE2336" s="225"/>
      <c r="NRF2336" s="225"/>
      <c r="NRG2336" s="225"/>
      <c r="NRH2336" s="225"/>
      <c r="NRI2336" s="225"/>
      <c r="NRJ2336" s="225"/>
      <c r="NRK2336" s="225"/>
      <c r="NRL2336" s="225"/>
      <c r="NRM2336" s="225"/>
      <c r="NRN2336" s="225"/>
      <c r="NRO2336" s="225"/>
      <c r="NRP2336" s="225"/>
      <c r="NRQ2336" s="225"/>
      <c r="NRR2336" s="225"/>
      <c r="NRS2336" s="225"/>
      <c r="NRT2336" s="225"/>
      <c r="NRU2336" s="225"/>
      <c r="NRV2336" s="225"/>
      <c r="NRW2336" s="225"/>
      <c r="NRX2336" s="225"/>
      <c r="NRY2336" s="225"/>
      <c r="NRZ2336" s="225"/>
      <c r="NSA2336" s="225"/>
      <c r="NSB2336" s="225"/>
      <c r="NSC2336" s="225"/>
      <c r="NSD2336" s="225"/>
      <c r="NSE2336" s="225"/>
      <c r="NSF2336" s="225"/>
      <c r="NSG2336" s="225"/>
      <c r="NSH2336" s="225"/>
      <c r="NSI2336" s="225"/>
      <c r="NSJ2336" s="225"/>
      <c r="NSK2336" s="225"/>
      <c r="NSL2336" s="225"/>
      <c r="NSM2336" s="225"/>
      <c r="NSN2336" s="225"/>
      <c r="NSO2336" s="225"/>
      <c r="NSP2336" s="225"/>
      <c r="NSQ2336" s="225"/>
      <c r="NSR2336" s="225"/>
      <c r="NSS2336" s="225"/>
      <c r="NST2336" s="225"/>
      <c r="NSU2336" s="225"/>
      <c r="NSV2336" s="225"/>
      <c r="NSW2336" s="225"/>
      <c r="NSX2336" s="225"/>
      <c r="NSY2336" s="225"/>
      <c r="NSZ2336" s="225"/>
      <c r="NTA2336" s="225"/>
      <c r="NTB2336" s="225"/>
      <c r="NTC2336" s="225"/>
      <c r="NTD2336" s="225"/>
      <c r="NTE2336" s="225"/>
      <c r="NTF2336" s="225"/>
      <c r="NTG2336" s="225"/>
      <c r="NTH2336" s="225"/>
      <c r="NTI2336" s="225"/>
      <c r="NTJ2336" s="225"/>
      <c r="NTK2336" s="225"/>
      <c r="NTL2336" s="225"/>
      <c r="NTM2336" s="225"/>
      <c r="NTN2336" s="225"/>
      <c r="NTO2336" s="225"/>
      <c r="NTP2336" s="225"/>
      <c r="NTQ2336" s="225"/>
      <c r="NTR2336" s="225"/>
      <c r="NTS2336" s="225"/>
      <c r="NTT2336" s="225"/>
      <c r="NTU2336" s="225"/>
      <c r="NTV2336" s="225"/>
      <c r="NTW2336" s="225"/>
      <c r="NTX2336" s="225"/>
      <c r="NTY2336" s="225"/>
      <c r="NTZ2336" s="225"/>
      <c r="NUA2336" s="225"/>
      <c r="NUB2336" s="225"/>
      <c r="NUC2336" s="225"/>
      <c r="NUD2336" s="225"/>
      <c r="NUE2336" s="225"/>
      <c r="NUF2336" s="225"/>
      <c r="NUG2336" s="225"/>
      <c r="NUH2336" s="225"/>
      <c r="NUI2336" s="225"/>
      <c r="NUJ2336" s="225"/>
      <c r="NUK2336" s="225"/>
      <c r="NUL2336" s="225"/>
      <c r="NUM2336" s="225"/>
      <c r="NUN2336" s="225"/>
      <c r="NUO2336" s="225"/>
      <c r="NUP2336" s="225"/>
      <c r="NUQ2336" s="225"/>
      <c r="NUR2336" s="225"/>
      <c r="NUS2336" s="225"/>
      <c r="NUT2336" s="225"/>
      <c r="NUU2336" s="225"/>
      <c r="NUV2336" s="225"/>
      <c r="NUW2336" s="225"/>
      <c r="NUX2336" s="225"/>
      <c r="NUY2336" s="225"/>
      <c r="NUZ2336" s="225"/>
      <c r="NVA2336" s="225"/>
      <c r="NVB2336" s="225"/>
      <c r="NVC2336" s="225"/>
      <c r="NVD2336" s="225"/>
      <c r="NVE2336" s="225"/>
      <c r="NVF2336" s="225"/>
      <c r="NVG2336" s="225"/>
      <c r="NVH2336" s="225"/>
      <c r="NVI2336" s="225"/>
      <c r="NVJ2336" s="225"/>
      <c r="NVK2336" s="225"/>
      <c r="NVL2336" s="225"/>
      <c r="NVM2336" s="225"/>
      <c r="NVN2336" s="225"/>
      <c r="NVO2336" s="225"/>
      <c r="NVP2336" s="225"/>
      <c r="NVQ2336" s="225"/>
      <c r="NVR2336" s="225"/>
      <c r="NVS2336" s="225"/>
      <c r="NVT2336" s="225"/>
      <c r="NVU2336" s="225"/>
      <c r="NVV2336" s="225"/>
      <c r="NVW2336" s="225"/>
      <c r="NVX2336" s="225"/>
      <c r="NVY2336" s="225"/>
      <c r="NVZ2336" s="225"/>
      <c r="NWA2336" s="225"/>
      <c r="NWB2336" s="225"/>
      <c r="NWC2336" s="225"/>
      <c r="NWD2336" s="225"/>
      <c r="NWE2336" s="225"/>
      <c r="NWF2336" s="225"/>
      <c r="NWG2336" s="225"/>
      <c r="NWH2336" s="225"/>
      <c r="NWI2336" s="225"/>
      <c r="NWJ2336" s="225"/>
      <c r="NWK2336" s="225"/>
      <c r="NWL2336" s="225"/>
      <c r="NWM2336" s="225"/>
      <c r="NWN2336" s="225"/>
      <c r="NWO2336" s="225"/>
      <c r="NWP2336" s="225"/>
      <c r="NWQ2336" s="225"/>
      <c r="NWR2336" s="225"/>
      <c r="NWS2336" s="225"/>
      <c r="NWT2336" s="225"/>
      <c r="NWU2336" s="225"/>
      <c r="NWV2336" s="225"/>
      <c r="NWW2336" s="225"/>
      <c r="NWX2336" s="225"/>
      <c r="NWY2336" s="225"/>
      <c r="NWZ2336" s="225"/>
      <c r="NXA2336" s="225"/>
      <c r="NXB2336" s="225"/>
      <c r="NXC2336" s="225"/>
      <c r="NXD2336" s="225"/>
      <c r="NXE2336" s="225"/>
      <c r="NXF2336" s="225"/>
      <c r="NXG2336" s="225"/>
      <c r="NXH2336" s="225"/>
      <c r="NXI2336" s="225"/>
      <c r="NXJ2336" s="225"/>
      <c r="NXK2336" s="225"/>
      <c r="NXL2336" s="225"/>
      <c r="NXM2336" s="225"/>
      <c r="NXN2336" s="225"/>
      <c r="NXO2336" s="225"/>
      <c r="NXP2336" s="225"/>
      <c r="NXQ2336" s="225"/>
      <c r="NXR2336" s="225"/>
      <c r="NXS2336" s="225"/>
      <c r="NXT2336" s="225"/>
      <c r="NXU2336" s="225"/>
      <c r="NXV2336" s="225"/>
      <c r="NXW2336" s="225"/>
      <c r="NXX2336" s="225"/>
      <c r="NXY2336" s="225"/>
      <c r="NXZ2336" s="225"/>
      <c r="NYA2336" s="225"/>
      <c r="NYB2336" s="225"/>
      <c r="NYC2336" s="225"/>
      <c r="NYD2336" s="225"/>
      <c r="NYE2336" s="225"/>
      <c r="NYF2336" s="225"/>
      <c r="NYG2336" s="225"/>
      <c r="NYH2336" s="225"/>
      <c r="NYI2336" s="225"/>
      <c r="NYJ2336" s="225"/>
      <c r="NYK2336" s="225"/>
      <c r="NYL2336" s="225"/>
      <c r="NYM2336" s="225"/>
      <c r="NYN2336" s="225"/>
      <c r="NYO2336" s="225"/>
      <c r="NYP2336" s="225"/>
      <c r="NYQ2336" s="225"/>
      <c r="NYR2336" s="225"/>
      <c r="NYS2336" s="225"/>
      <c r="NYT2336" s="225"/>
      <c r="NYU2336" s="225"/>
      <c r="NYV2336" s="225"/>
      <c r="NYW2336" s="225"/>
      <c r="NYX2336" s="225"/>
      <c r="NYY2336" s="225"/>
      <c r="NYZ2336" s="225"/>
      <c r="NZA2336" s="225"/>
      <c r="NZB2336" s="225"/>
      <c r="NZC2336" s="225"/>
      <c r="NZD2336" s="225"/>
      <c r="NZE2336" s="225"/>
      <c r="NZF2336" s="225"/>
      <c r="NZG2336" s="225"/>
      <c r="NZH2336" s="225"/>
      <c r="NZI2336" s="225"/>
      <c r="NZJ2336" s="225"/>
      <c r="NZK2336" s="225"/>
      <c r="NZL2336" s="225"/>
      <c r="NZM2336" s="225"/>
      <c r="NZN2336" s="225"/>
      <c r="NZO2336" s="225"/>
      <c r="NZP2336" s="225"/>
      <c r="NZQ2336" s="225"/>
      <c r="NZR2336" s="225"/>
      <c r="NZS2336" s="225"/>
      <c r="NZT2336" s="225"/>
      <c r="NZU2336" s="225"/>
      <c r="NZV2336" s="225"/>
      <c r="NZW2336" s="225"/>
      <c r="NZX2336" s="225"/>
      <c r="NZY2336" s="225"/>
      <c r="NZZ2336" s="225"/>
      <c r="OAA2336" s="225"/>
      <c r="OAB2336" s="225"/>
      <c r="OAC2336" s="225"/>
      <c r="OAD2336" s="225"/>
      <c r="OAE2336" s="225"/>
      <c r="OAF2336" s="225"/>
      <c r="OAG2336" s="225"/>
      <c r="OAH2336" s="225"/>
      <c r="OAI2336" s="225"/>
      <c r="OAJ2336" s="225"/>
      <c r="OAK2336" s="225"/>
      <c r="OAL2336" s="225"/>
      <c r="OAM2336" s="225"/>
      <c r="OAN2336" s="225"/>
      <c r="OAO2336" s="225"/>
      <c r="OAP2336" s="225"/>
      <c r="OAQ2336" s="225"/>
      <c r="OAR2336" s="225"/>
      <c r="OAS2336" s="225"/>
      <c r="OAT2336" s="225"/>
      <c r="OAU2336" s="225"/>
      <c r="OAV2336" s="225"/>
      <c r="OAW2336" s="225"/>
      <c r="OAX2336" s="225"/>
      <c r="OAY2336" s="225"/>
      <c r="OAZ2336" s="225"/>
      <c r="OBA2336" s="225"/>
      <c r="OBB2336" s="225"/>
      <c r="OBC2336" s="225"/>
      <c r="OBD2336" s="225"/>
      <c r="OBE2336" s="225"/>
      <c r="OBF2336" s="225"/>
      <c r="OBG2336" s="225"/>
      <c r="OBH2336" s="225"/>
      <c r="OBI2336" s="225"/>
      <c r="OBJ2336" s="225"/>
      <c r="OBK2336" s="225"/>
      <c r="OBL2336" s="225"/>
      <c r="OBM2336" s="225"/>
      <c r="OBN2336" s="225"/>
      <c r="OBO2336" s="225"/>
      <c r="OBP2336" s="225"/>
      <c r="OBQ2336" s="225"/>
      <c r="OBR2336" s="225"/>
      <c r="OBS2336" s="225"/>
      <c r="OBT2336" s="225"/>
      <c r="OBU2336" s="225"/>
      <c r="OBV2336" s="225"/>
      <c r="OBW2336" s="225"/>
      <c r="OBX2336" s="225"/>
      <c r="OBY2336" s="225"/>
      <c r="OBZ2336" s="225"/>
      <c r="OCA2336" s="225"/>
      <c r="OCB2336" s="225"/>
      <c r="OCC2336" s="225"/>
      <c r="OCD2336" s="225"/>
      <c r="OCE2336" s="225"/>
      <c r="OCF2336" s="225"/>
      <c r="OCG2336" s="225"/>
      <c r="OCH2336" s="225"/>
      <c r="OCI2336" s="225"/>
      <c r="OCJ2336" s="225"/>
      <c r="OCK2336" s="225"/>
      <c r="OCL2336" s="225"/>
      <c r="OCM2336" s="225"/>
      <c r="OCN2336" s="225"/>
      <c r="OCO2336" s="225"/>
      <c r="OCP2336" s="225"/>
      <c r="OCQ2336" s="225"/>
      <c r="OCR2336" s="225"/>
      <c r="OCS2336" s="225"/>
      <c r="OCT2336" s="225"/>
      <c r="OCU2336" s="225"/>
      <c r="OCV2336" s="225"/>
      <c r="OCW2336" s="225"/>
      <c r="OCX2336" s="225"/>
      <c r="OCY2336" s="225"/>
      <c r="OCZ2336" s="225"/>
      <c r="ODA2336" s="225"/>
      <c r="ODB2336" s="225"/>
      <c r="ODC2336" s="225"/>
      <c r="ODD2336" s="225"/>
      <c r="ODE2336" s="225"/>
      <c r="ODF2336" s="225"/>
      <c r="ODG2336" s="225"/>
      <c r="ODH2336" s="225"/>
      <c r="ODI2336" s="225"/>
      <c r="ODJ2336" s="225"/>
      <c r="ODK2336" s="225"/>
      <c r="ODL2336" s="225"/>
      <c r="ODM2336" s="225"/>
      <c r="ODN2336" s="225"/>
      <c r="ODO2336" s="225"/>
      <c r="ODP2336" s="225"/>
      <c r="ODQ2336" s="225"/>
      <c r="ODR2336" s="225"/>
      <c r="ODS2336" s="225"/>
      <c r="ODT2336" s="225"/>
      <c r="ODU2336" s="225"/>
      <c r="ODV2336" s="225"/>
      <c r="ODW2336" s="225"/>
      <c r="ODX2336" s="225"/>
      <c r="ODY2336" s="225"/>
      <c r="ODZ2336" s="225"/>
      <c r="OEA2336" s="225"/>
      <c r="OEB2336" s="225"/>
      <c r="OEC2336" s="225"/>
      <c r="OED2336" s="225"/>
      <c r="OEE2336" s="225"/>
      <c r="OEF2336" s="225"/>
      <c r="OEG2336" s="225"/>
      <c r="OEH2336" s="225"/>
      <c r="OEI2336" s="225"/>
      <c r="OEJ2336" s="225"/>
      <c r="OEK2336" s="225"/>
      <c r="OEL2336" s="225"/>
      <c r="OEM2336" s="225"/>
      <c r="OEN2336" s="225"/>
      <c r="OEO2336" s="225"/>
      <c r="OEP2336" s="225"/>
      <c r="OEQ2336" s="225"/>
      <c r="OER2336" s="225"/>
      <c r="OES2336" s="225"/>
      <c r="OET2336" s="225"/>
      <c r="OEU2336" s="225"/>
      <c r="OEV2336" s="225"/>
      <c r="OEW2336" s="225"/>
      <c r="OEX2336" s="225"/>
      <c r="OEY2336" s="225"/>
      <c r="OEZ2336" s="225"/>
      <c r="OFA2336" s="225"/>
      <c r="OFB2336" s="225"/>
      <c r="OFC2336" s="225"/>
      <c r="OFD2336" s="225"/>
      <c r="OFE2336" s="225"/>
      <c r="OFF2336" s="225"/>
      <c r="OFG2336" s="225"/>
      <c r="OFH2336" s="225"/>
      <c r="OFI2336" s="225"/>
      <c r="OFJ2336" s="225"/>
      <c r="OFK2336" s="225"/>
      <c r="OFL2336" s="225"/>
      <c r="OFM2336" s="225"/>
      <c r="OFN2336" s="225"/>
      <c r="OFO2336" s="225"/>
      <c r="OFP2336" s="225"/>
      <c r="OFQ2336" s="225"/>
      <c r="OFR2336" s="225"/>
      <c r="OFS2336" s="225"/>
      <c r="OFT2336" s="225"/>
      <c r="OFU2336" s="225"/>
      <c r="OFV2336" s="225"/>
      <c r="OFW2336" s="225"/>
      <c r="OFX2336" s="225"/>
      <c r="OFY2336" s="225"/>
      <c r="OFZ2336" s="225"/>
      <c r="OGA2336" s="225"/>
      <c r="OGB2336" s="225"/>
      <c r="OGC2336" s="225"/>
      <c r="OGD2336" s="225"/>
      <c r="OGE2336" s="225"/>
      <c r="OGF2336" s="225"/>
      <c r="OGG2336" s="225"/>
      <c r="OGH2336" s="225"/>
      <c r="OGI2336" s="225"/>
      <c r="OGJ2336" s="225"/>
      <c r="OGK2336" s="225"/>
      <c r="OGL2336" s="225"/>
      <c r="OGM2336" s="225"/>
      <c r="OGN2336" s="225"/>
      <c r="OGO2336" s="225"/>
      <c r="OGP2336" s="225"/>
      <c r="OGQ2336" s="225"/>
      <c r="OGR2336" s="225"/>
      <c r="OGS2336" s="225"/>
      <c r="OGT2336" s="225"/>
      <c r="OGU2336" s="225"/>
      <c r="OGV2336" s="225"/>
      <c r="OGW2336" s="225"/>
      <c r="OGX2336" s="225"/>
      <c r="OGY2336" s="225"/>
      <c r="OGZ2336" s="225"/>
      <c r="OHA2336" s="225"/>
      <c r="OHB2336" s="225"/>
      <c r="OHC2336" s="225"/>
      <c r="OHD2336" s="225"/>
      <c r="OHE2336" s="225"/>
      <c r="OHF2336" s="225"/>
      <c r="OHG2336" s="225"/>
      <c r="OHH2336" s="225"/>
      <c r="OHI2336" s="225"/>
      <c r="OHJ2336" s="225"/>
      <c r="OHK2336" s="225"/>
      <c r="OHL2336" s="225"/>
      <c r="OHM2336" s="225"/>
      <c r="OHN2336" s="225"/>
      <c r="OHO2336" s="225"/>
      <c r="OHP2336" s="225"/>
      <c r="OHQ2336" s="225"/>
      <c r="OHR2336" s="225"/>
      <c r="OHS2336" s="225"/>
      <c r="OHT2336" s="225"/>
      <c r="OHU2336" s="225"/>
      <c r="OHV2336" s="225"/>
      <c r="OHW2336" s="225"/>
      <c r="OHX2336" s="225"/>
      <c r="OHY2336" s="225"/>
      <c r="OHZ2336" s="225"/>
      <c r="OIA2336" s="225"/>
      <c r="OIB2336" s="225"/>
      <c r="OIC2336" s="225"/>
      <c r="OID2336" s="225"/>
      <c r="OIE2336" s="225"/>
      <c r="OIF2336" s="225"/>
      <c r="OIG2336" s="225"/>
      <c r="OIH2336" s="225"/>
      <c r="OII2336" s="225"/>
      <c r="OIJ2336" s="225"/>
      <c r="OIK2336" s="225"/>
      <c r="OIL2336" s="225"/>
      <c r="OIM2336" s="225"/>
      <c r="OIN2336" s="225"/>
      <c r="OIO2336" s="225"/>
      <c r="OIP2336" s="225"/>
      <c r="OIQ2336" s="225"/>
      <c r="OIR2336" s="225"/>
      <c r="OIS2336" s="225"/>
      <c r="OIT2336" s="225"/>
      <c r="OIU2336" s="225"/>
      <c r="OIV2336" s="225"/>
      <c r="OIW2336" s="225"/>
      <c r="OIX2336" s="225"/>
      <c r="OIY2336" s="225"/>
      <c r="OIZ2336" s="225"/>
      <c r="OJA2336" s="225"/>
      <c r="OJB2336" s="225"/>
      <c r="OJC2336" s="225"/>
      <c r="OJD2336" s="225"/>
      <c r="OJE2336" s="225"/>
      <c r="OJF2336" s="225"/>
      <c r="OJG2336" s="225"/>
      <c r="OJH2336" s="225"/>
      <c r="OJI2336" s="225"/>
      <c r="OJJ2336" s="225"/>
      <c r="OJK2336" s="225"/>
      <c r="OJL2336" s="225"/>
      <c r="OJM2336" s="225"/>
      <c r="OJN2336" s="225"/>
      <c r="OJO2336" s="225"/>
      <c r="OJP2336" s="225"/>
      <c r="OJQ2336" s="225"/>
      <c r="OJR2336" s="225"/>
      <c r="OJS2336" s="225"/>
      <c r="OJT2336" s="225"/>
      <c r="OJU2336" s="225"/>
      <c r="OJV2336" s="225"/>
      <c r="OJW2336" s="225"/>
      <c r="OJX2336" s="225"/>
      <c r="OJY2336" s="225"/>
      <c r="OJZ2336" s="225"/>
      <c r="OKA2336" s="225"/>
      <c r="OKB2336" s="225"/>
      <c r="OKC2336" s="225"/>
      <c r="OKD2336" s="225"/>
      <c r="OKE2336" s="225"/>
      <c r="OKF2336" s="225"/>
      <c r="OKG2336" s="225"/>
      <c r="OKH2336" s="225"/>
      <c r="OKI2336" s="225"/>
      <c r="OKJ2336" s="225"/>
      <c r="OKK2336" s="225"/>
      <c r="OKL2336" s="225"/>
      <c r="OKM2336" s="225"/>
      <c r="OKN2336" s="225"/>
      <c r="OKO2336" s="225"/>
      <c r="OKP2336" s="225"/>
      <c r="OKQ2336" s="225"/>
      <c r="OKR2336" s="225"/>
      <c r="OKS2336" s="225"/>
      <c r="OKT2336" s="225"/>
      <c r="OKU2336" s="225"/>
      <c r="OKV2336" s="225"/>
      <c r="OKW2336" s="225"/>
      <c r="OKX2336" s="225"/>
      <c r="OKY2336" s="225"/>
      <c r="OKZ2336" s="225"/>
      <c r="OLA2336" s="225"/>
      <c r="OLB2336" s="225"/>
      <c r="OLC2336" s="225"/>
      <c r="OLD2336" s="225"/>
      <c r="OLE2336" s="225"/>
      <c r="OLF2336" s="225"/>
      <c r="OLG2336" s="225"/>
      <c r="OLH2336" s="225"/>
      <c r="OLI2336" s="225"/>
      <c r="OLJ2336" s="225"/>
      <c r="OLK2336" s="225"/>
      <c r="OLL2336" s="225"/>
      <c r="OLM2336" s="225"/>
      <c r="OLN2336" s="225"/>
      <c r="OLO2336" s="225"/>
      <c r="OLP2336" s="225"/>
      <c r="OLQ2336" s="225"/>
      <c r="OLR2336" s="225"/>
      <c r="OLS2336" s="225"/>
      <c r="OLT2336" s="225"/>
      <c r="OLU2336" s="225"/>
      <c r="OLV2336" s="225"/>
      <c r="OLW2336" s="225"/>
      <c r="OLX2336" s="225"/>
      <c r="OLY2336" s="225"/>
      <c r="OLZ2336" s="225"/>
      <c r="OMA2336" s="225"/>
      <c r="OMB2336" s="225"/>
      <c r="OMC2336" s="225"/>
      <c r="OMD2336" s="225"/>
      <c r="OME2336" s="225"/>
      <c r="OMF2336" s="225"/>
      <c r="OMG2336" s="225"/>
      <c r="OMH2336" s="225"/>
      <c r="OMI2336" s="225"/>
      <c r="OMJ2336" s="225"/>
      <c r="OMK2336" s="225"/>
      <c r="OML2336" s="225"/>
      <c r="OMM2336" s="225"/>
      <c r="OMN2336" s="225"/>
      <c r="OMO2336" s="225"/>
      <c r="OMP2336" s="225"/>
      <c r="OMQ2336" s="225"/>
      <c r="OMR2336" s="225"/>
      <c r="OMS2336" s="225"/>
      <c r="OMT2336" s="225"/>
      <c r="OMU2336" s="225"/>
      <c r="OMV2336" s="225"/>
      <c r="OMW2336" s="225"/>
      <c r="OMX2336" s="225"/>
      <c r="OMY2336" s="225"/>
      <c r="OMZ2336" s="225"/>
      <c r="ONA2336" s="225"/>
      <c r="ONB2336" s="225"/>
      <c r="ONC2336" s="225"/>
      <c r="OND2336" s="225"/>
      <c r="ONE2336" s="225"/>
      <c r="ONF2336" s="225"/>
      <c r="ONG2336" s="225"/>
      <c r="ONH2336" s="225"/>
      <c r="ONI2336" s="225"/>
      <c r="ONJ2336" s="225"/>
      <c r="ONK2336" s="225"/>
      <c r="ONL2336" s="225"/>
      <c r="ONM2336" s="225"/>
      <c r="ONN2336" s="225"/>
      <c r="ONO2336" s="225"/>
      <c r="ONP2336" s="225"/>
      <c r="ONQ2336" s="225"/>
      <c r="ONR2336" s="225"/>
      <c r="ONS2336" s="225"/>
      <c r="ONT2336" s="225"/>
      <c r="ONU2336" s="225"/>
      <c r="ONV2336" s="225"/>
      <c r="ONW2336" s="225"/>
      <c r="ONX2336" s="225"/>
      <c r="ONY2336" s="225"/>
      <c r="ONZ2336" s="225"/>
      <c r="OOA2336" s="225"/>
      <c r="OOB2336" s="225"/>
      <c r="OOC2336" s="225"/>
      <c r="OOD2336" s="225"/>
      <c r="OOE2336" s="225"/>
      <c r="OOF2336" s="225"/>
      <c r="OOG2336" s="225"/>
      <c r="OOH2336" s="225"/>
      <c r="OOI2336" s="225"/>
      <c r="OOJ2336" s="225"/>
      <c r="OOK2336" s="225"/>
      <c r="OOL2336" s="225"/>
      <c r="OOM2336" s="225"/>
      <c r="OON2336" s="225"/>
      <c r="OOO2336" s="225"/>
      <c r="OOP2336" s="225"/>
      <c r="OOQ2336" s="225"/>
      <c r="OOR2336" s="225"/>
      <c r="OOS2336" s="225"/>
      <c r="OOT2336" s="225"/>
      <c r="OOU2336" s="225"/>
      <c r="OOV2336" s="225"/>
      <c r="OOW2336" s="225"/>
      <c r="OOX2336" s="225"/>
      <c r="OOY2336" s="225"/>
      <c r="OOZ2336" s="225"/>
      <c r="OPA2336" s="225"/>
      <c r="OPB2336" s="225"/>
      <c r="OPC2336" s="225"/>
      <c r="OPD2336" s="225"/>
      <c r="OPE2336" s="225"/>
      <c r="OPF2336" s="225"/>
      <c r="OPG2336" s="225"/>
      <c r="OPH2336" s="225"/>
      <c r="OPI2336" s="225"/>
      <c r="OPJ2336" s="225"/>
      <c r="OPK2336" s="225"/>
      <c r="OPL2336" s="225"/>
      <c r="OPM2336" s="225"/>
      <c r="OPN2336" s="225"/>
      <c r="OPO2336" s="225"/>
      <c r="OPP2336" s="225"/>
      <c r="OPQ2336" s="225"/>
      <c r="OPR2336" s="225"/>
      <c r="OPS2336" s="225"/>
      <c r="OPT2336" s="225"/>
      <c r="OPU2336" s="225"/>
      <c r="OPV2336" s="225"/>
      <c r="OPW2336" s="225"/>
      <c r="OPX2336" s="225"/>
      <c r="OPY2336" s="225"/>
      <c r="OPZ2336" s="225"/>
      <c r="OQA2336" s="225"/>
      <c r="OQB2336" s="225"/>
      <c r="OQC2336" s="225"/>
      <c r="OQD2336" s="225"/>
      <c r="OQE2336" s="225"/>
      <c r="OQF2336" s="225"/>
      <c r="OQG2336" s="225"/>
      <c r="OQH2336" s="225"/>
      <c r="OQI2336" s="225"/>
      <c r="OQJ2336" s="225"/>
      <c r="OQK2336" s="225"/>
      <c r="OQL2336" s="225"/>
      <c r="OQM2336" s="225"/>
      <c r="OQN2336" s="225"/>
      <c r="OQO2336" s="225"/>
      <c r="OQP2336" s="225"/>
      <c r="OQQ2336" s="225"/>
      <c r="OQR2336" s="225"/>
      <c r="OQS2336" s="225"/>
      <c r="OQT2336" s="225"/>
      <c r="OQU2336" s="225"/>
      <c r="OQV2336" s="225"/>
      <c r="OQW2336" s="225"/>
      <c r="OQX2336" s="225"/>
      <c r="OQY2336" s="225"/>
      <c r="OQZ2336" s="225"/>
      <c r="ORA2336" s="225"/>
      <c r="ORB2336" s="225"/>
      <c r="ORC2336" s="225"/>
      <c r="ORD2336" s="225"/>
      <c r="ORE2336" s="225"/>
      <c r="ORF2336" s="225"/>
      <c r="ORG2336" s="225"/>
      <c r="ORH2336" s="225"/>
      <c r="ORI2336" s="225"/>
      <c r="ORJ2336" s="225"/>
      <c r="ORK2336" s="225"/>
      <c r="ORL2336" s="225"/>
      <c r="ORM2336" s="225"/>
      <c r="ORN2336" s="225"/>
      <c r="ORO2336" s="225"/>
      <c r="ORP2336" s="225"/>
      <c r="ORQ2336" s="225"/>
      <c r="ORR2336" s="225"/>
      <c r="ORS2336" s="225"/>
      <c r="ORT2336" s="225"/>
      <c r="ORU2336" s="225"/>
      <c r="ORV2336" s="225"/>
      <c r="ORW2336" s="225"/>
      <c r="ORX2336" s="225"/>
      <c r="ORY2336" s="225"/>
      <c r="ORZ2336" s="225"/>
      <c r="OSA2336" s="225"/>
      <c r="OSB2336" s="225"/>
      <c r="OSC2336" s="225"/>
      <c r="OSD2336" s="225"/>
      <c r="OSE2336" s="225"/>
      <c r="OSF2336" s="225"/>
      <c r="OSG2336" s="225"/>
      <c r="OSH2336" s="225"/>
      <c r="OSI2336" s="225"/>
      <c r="OSJ2336" s="225"/>
      <c r="OSK2336" s="225"/>
      <c r="OSL2336" s="225"/>
      <c r="OSM2336" s="225"/>
      <c r="OSN2336" s="225"/>
      <c r="OSO2336" s="225"/>
      <c r="OSP2336" s="225"/>
      <c r="OSQ2336" s="225"/>
      <c r="OSR2336" s="225"/>
      <c r="OSS2336" s="225"/>
      <c r="OST2336" s="225"/>
      <c r="OSU2336" s="225"/>
      <c r="OSV2336" s="225"/>
      <c r="OSW2336" s="225"/>
      <c r="OSX2336" s="225"/>
      <c r="OSY2336" s="225"/>
      <c r="OSZ2336" s="225"/>
      <c r="OTA2336" s="225"/>
      <c r="OTB2336" s="225"/>
      <c r="OTC2336" s="225"/>
      <c r="OTD2336" s="225"/>
      <c r="OTE2336" s="225"/>
      <c r="OTF2336" s="225"/>
      <c r="OTG2336" s="225"/>
      <c r="OTH2336" s="225"/>
      <c r="OTI2336" s="225"/>
      <c r="OTJ2336" s="225"/>
      <c r="OTK2336" s="225"/>
      <c r="OTL2336" s="225"/>
      <c r="OTM2336" s="225"/>
      <c r="OTN2336" s="225"/>
      <c r="OTO2336" s="225"/>
      <c r="OTP2336" s="225"/>
      <c r="OTQ2336" s="225"/>
      <c r="OTR2336" s="225"/>
      <c r="OTS2336" s="225"/>
      <c r="OTT2336" s="225"/>
      <c r="OTU2336" s="225"/>
      <c r="OTV2336" s="225"/>
      <c r="OTW2336" s="225"/>
      <c r="OTX2336" s="225"/>
      <c r="OTY2336" s="225"/>
      <c r="OTZ2336" s="225"/>
      <c r="OUA2336" s="225"/>
      <c r="OUB2336" s="225"/>
      <c r="OUC2336" s="225"/>
      <c r="OUD2336" s="225"/>
      <c r="OUE2336" s="225"/>
      <c r="OUF2336" s="225"/>
      <c r="OUG2336" s="225"/>
      <c r="OUH2336" s="225"/>
      <c r="OUI2336" s="225"/>
      <c r="OUJ2336" s="225"/>
      <c r="OUK2336" s="225"/>
      <c r="OUL2336" s="225"/>
      <c r="OUM2336" s="225"/>
      <c r="OUN2336" s="225"/>
      <c r="OUO2336" s="225"/>
      <c r="OUP2336" s="225"/>
      <c r="OUQ2336" s="225"/>
      <c r="OUR2336" s="225"/>
      <c r="OUS2336" s="225"/>
      <c r="OUT2336" s="225"/>
      <c r="OUU2336" s="225"/>
      <c r="OUV2336" s="225"/>
      <c r="OUW2336" s="225"/>
      <c r="OUX2336" s="225"/>
      <c r="OUY2336" s="225"/>
      <c r="OUZ2336" s="225"/>
      <c r="OVA2336" s="225"/>
      <c r="OVB2336" s="225"/>
      <c r="OVC2336" s="225"/>
      <c r="OVD2336" s="225"/>
      <c r="OVE2336" s="225"/>
      <c r="OVF2336" s="225"/>
      <c r="OVG2336" s="225"/>
      <c r="OVH2336" s="225"/>
      <c r="OVI2336" s="225"/>
      <c r="OVJ2336" s="225"/>
      <c r="OVK2336" s="225"/>
      <c r="OVL2336" s="225"/>
      <c r="OVM2336" s="225"/>
      <c r="OVN2336" s="225"/>
      <c r="OVO2336" s="225"/>
      <c r="OVP2336" s="225"/>
      <c r="OVQ2336" s="225"/>
      <c r="OVR2336" s="225"/>
      <c r="OVS2336" s="225"/>
      <c r="OVT2336" s="225"/>
      <c r="OVU2336" s="225"/>
      <c r="OVV2336" s="225"/>
      <c r="OVW2336" s="225"/>
      <c r="OVX2336" s="225"/>
      <c r="OVY2336" s="225"/>
      <c r="OVZ2336" s="225"/>
      <c r="OWA2336" s="225"/>
      <c r="OWB2336" s="225"/>
      <c r="OWC2336" s="225"/>
      <c r="OWD2336" s="225"/>
      <c r="OWE2336" s="225"/>
      <c r="OWF2336" s="225"/>
      <c r="OWG2336" s="225"/>
      <c r="OWH2336" s="225"/>
      <c r="OWI2336" s="225"/>
      <c r="OWJ2336" s="225"/>
      <c r="OWK2336" s="225"/>
      <c r="OWL2336" s="225"/>
      <c r="OWM2336" s="225"/>
      <c r="OWN2336" s="225"/>
      <c r="OWO2336" s="225"/>
      <c r="OWP2336" s="225"/>
      <c r="OWQ2336" s="225"/>
      <c r="OWR2336" s="225"/>
      <c r="OWS2336" s="225"/>
      <c r="OWT2336" s="225"/>
      <c r="OWU2336" s="225"/>
      <c r="OWV2336" s="225"/>
      <c r="OWW2336" s="225"/>
      <c r="OWX2336" s="225"/>
      <c r="OWY2336" s="225"/>
      <c r="OWZ2336" s="225"/>
      <c r="OXA2336" s="225"/>
      <c r="OXB2336" s="225"/>
      <c r="OXC2336" s="225"/>
      <c r="OXD2336" s="225"/>
      <c r="OXE2336" s="225"/>
      <c r="OXF2336" s="225"/>
      <c r="OXG2336" s="225"/>
      <c r="OXH2336" s="225"/>
      <c r="OXI2336" s="225"/>
      <c r="OXJ2336" s="225"/>
      <c r="OXK2336" s="225"/>
      <c r="OXL2336" s="225"/>
      <c r="OXM2336" s="225"/>
      <c r="OXN2336" s="225"/>
      <c r="OXO2336" s="225"/>
      <c r="OXP2336" s="225"/>
      <c r="OXQ2336" s="225"/>
      <c r="OXR2336" s="225"/>
      <c r="OXS2336" s="225"/>
      <c r="OXT2336" s="225"/>
      <c r="OXU2336" s="225"/>
      <c r="OXV2336" s="225"/>
      <c r="OXW2336" s="225"/>
      <c r="OXX2336" s="225"/>
      <c r="OXY2336" s="225"/>
      <c r="OXZ2336" s="225"/>
      <c r="OYA2336" s="225"/>
      <c r="OYB2336" s="225"/>
      <c r="OYC2336" s="225"/>
      <c r="OYD2336" s="225"/>
      <c r="OYE2336" s="225"/>
      <c r="OYF2336" s="225"/>
      <c r="OYG2336" s="225"/>
      <c r="OYH2336" s="225"/>
      <c r="OYI2336" s="225"/>
      <c r="OYJ2336" s="225"/>
      <c r="OYK2336" s="225"/>
      <c r="OYL2336" s="225"/>
      <c r="OYM2336" s="225"/>
      <c r="OYN2336" s="225"/>
      <c r="OYO2336" s="225"/>
      <c r="OYP2336" s="225"/>
      <c r="OYQ2336" s="225"/>
      <c r="OYR2336" s="225"/>
      <c r="OYS2336" s="225"/>
      <c r="OYT2336" s="225"/>
      <c r="OYU2336" s="225"/>
      <c r="OYV2336" s="225"/>
      <c r="OYW2336" s="225"/>
      <c r="OYX2336" s="225"/>
      <c r="OYY2336" s="225"/>
      <c r="OYZ2336" s="225"/>
      <c r="OZA2336" s="225"/>
      <c r="OZB2336" s="225"/>
      <c r="OZC2336" s="225"/>
      <c r="OZD2336" s="225"/>
      <c r="OZE2336" s="225"/>
      <c r="OZF2336" s="225"/>
      <c r="OZG2336" s="225"/>
      <c r="OZH2336" s="225"/>
      <c r="OZI2336" s="225"/>
      <c r="OZJ2336" s="225"/>
      <c r="OZK2336" s="225"/>
      <c r="OZL2336" s="225"/>
      <c r="OZM2336" s="225"/>
      <c r="OZN2336" s="225"/>
      <c r="OZO2336" s="225"/>
      <c r="OZP2336" s="225"/>
      <c r="OZQ2336" s="225"/>
      <c r="OZR2336" s="225"/>
      <c r="OZS2336" s="225"/>
      <c r="OZT2336" s="225"/>
      <c r="OZU2336" s="225"/>
      <c r="OZV2336" s="225"/>
      <c r="OZW2336" s="225"/>
      <c r="OZX2336" s="225"/>
      <c r="OZY2336" s="225"/>
      <c r="OZZ2336" s="225"/>
      <c r="PAA2336" s="225"/>
      <c r="PAB2336" s="225"/>
      <c r="PAC2336" s="225"/>
      <c r="PAD2336" s="225"/>
      <c r="PAE2336" s="225"/>
      <c r="PAF2336" s="225"/>
      <c r="PAG2336" s="225"/>
      <c r="PAH2336" s="225"/>
      <c r="PAI2336" s="225"/>
      <c r="PAJ2336" s="225"/>
      <c r="PAK2336" s="225"/>
      <c r="PAL2336" s="225"/>
      <c r="PAM2336" s="225"/>
      <c r="PAN2336" s="225"/>
      <c r="PAO2336" s="225"/>
      <c r="PAP2336" s="225"/>
      <c r="PAQ2336" s="225"/>
      <c r="PAR2336" s="225"/>
      <c r="PAS2336" s="225"/>
      <c r="PAT2336" s="225"/>
      <c r="PAU2336" s="225"/>
      <c r="PAV2336" s="225"/>
      <c r="PAW2336" s="225"/>
      <c r="PAX2336" s="225"/>
      <c r="PAY2336" s="225"/>
      <c r="PAZ2336" s="225"/>
      <c r="PBA2336" s="225"/>
      <c r="PBB2336" s="225"/>
      <c r="PBC2336" s="225"/>
      <c r="PBD2336" s="225"/>
      <c r="PBE2336" s="225"/>
      <c r="PBF2336" s="225"/>
      <c r="PBG2336" s="225"/>
      <c r="PBH2336" s="225"/>
      <c r="PBI2336" s="225"/>
      <c r="PBJ2336" s="225"/>
      <c r="PBK2336" s="225"/>
      <c r="PBL2336" s="225"/>
      <c r="PBM2336" s="225"/>
      <c r="PBN2336" s="225"/>
      <c r="PBO2336" s="225"/>
      <c r="PBP2336" s="225"/>
      <c r="PBQ2336" s="225"/>
      <c r="PBR2336" s="225"/>
      <c r="PBS2336" s="225"/>
      <c r="PBT2336" s="225"/>
      <c r="PBU2336" s="225"/>
      <c r="PBV2336" s="225"/>
      <c r="PBW2336" s="225"/>
      <c r="PBX2336" s="225"/>
      <c r="PBY2336" s="225"/>
      <c r="PBZ2336" s="225"/>
      <c r="PCA2336" s="225"/>
      <c r="PCB2336" s="225"/>
      <c r="PCC2336" s="225"/>
      <c r="PCD2336" s="225"/>
      <c r="PCE2336" s="225"/>
      <c r="PCF2336" s="225"/>
      <c r="PCG2336" s="225"/>
      <c r="PCH2336" s="225"/>
      <c r="PCI2336" s="225"/>
      <c r="PCJ2336" s="225"/>
      <c r="PCK2336" s="225"/>
      <c r="PCL2336" s="225"/>
      <c r="PCM2336" s="225"/>
      <c r="PCN2336" s="225"/>
      <c r="PCO2336" s="225"/>
      <c r="PCP2336" s="225"/>
      <c r="PCQ2336" s="225"/>
      <c r="PCR2336" s="225"/>
      <c r="PCS2336" s="225"/>
      <c r="PCT2336" s="225"/>
      <c r="PCU2336" s="225"/>
      <c r="PCV2336" s="225"/>
      <c r="PCW2336" s="225"/>
      <c r="PCX2336" s="225"/>
      <c r="PCY2336" s="225"/>
      <c r="PCZ2336" s="225"/>
      <c r="PDA2336" s="225"/>
      <c r="PDB2336" s="225"/>
      <c r="PDC2336" s="225"/>
      <c r="PDD2336" s="225"/>
      <c r="PDE2336" s="225"/>
      <c r="PDF2336" s="225"/>
      <c r="PDG2336" s="225"/>
      <c r="PDH2336" s="225"/>
      <c r="PDI2336" s="225"/>
      <c r="PDJ2336" s="225"/>
      <c r="PDK2336" s="225"/>
      <c r="PDL2336" s="225"/>
      <c r="PDM2336" s="225"/>
      <c r="PDN2336" s="225"/>
      <c r="PDO2336" s="225"/>
      <c r="PDP2336" s="225"/>
      <c r="PDQ2336" s="225"/>
      <c r="PDR2336" s="225"/>
      <c r="PDS2336" s="225"/>
      <c r="PDT2336" s="225"/>
      <c r="PDU2336" s="225"/>
      <c r="PDV2336" s="225"/>
      <c r="PDW2336" s="225"/>
      <c r="PDX2336" s="225"/>
      <c r="PDY2336" s="225"/>
      <c r="PDZ2336" s="225"/>
      <c r="PEA2336" s="225"/>
      <c r="PEB2336" s="225"/>
      <c r="PEC2336" s="225"/>
      <c r="PED2336" s="225"/>
      <c r="PEE2336" s="225"/>
      <c r="PEF2336" s="225"/>
      <c r="PEG2336" s="225"/>
      <c r="PEH2336" s="225"/>
      <c r="PEI2336" s="225"/>
      <c r="PEJ2336" s="225"/>
      <c r="PEK2336" s="225"/>
      <c r="PEL2336" s="225"/>
      <c r="PEM2336" s="225"/>
      <c r="PEN2336" s="225"/>
      <c r="PEO2336" s="225"/>
      <c r="PEP2336" s="225"/>
      <c r="PEQ2336" s="225"/>
      <c r="PER2336" s="225"/>
      <c r="PES2336" s="225"/>
      <c r="PET2336" s="225"/>
      <c r="PEU2336" s="225"/>
      <c r="PEV2336" s="225"/>
      <c r="PEW2336" s="225"/>
      <c r="PEX2336" s="225"/>
      <c r="PEY2336" s="225"/>
      <c r="PEZ2336" s="225"/>
      <c r="PFA2336" s="225"/>
      <c r="PFB2336" s="225"/>
      <c r="PFC2336" s="225"/>
      <c r="PFD2336" s="225"/>
      <c r="PFE2336" s="225"/>
      <c r="PFF2336" s="225"/>
      <c r="PFG2336" s="225"/>
      <c r="PFH2336" s="225"/>
      <c r="PFI2336" s="225"/>
      <c r="PFJ2336" s="225"/>
      <c r="PFK2336" s="225"/>
      <c r="PFL2336" s="225"/>
      <c r="PFM2336" s="225"/>
      <c r="PFN2336" s="225"/>
      <c r="PFO2336" s="225"/>
      <c r="PFP2336" s="225"/>
      <c r="PFQ2336" s="225"/>
      <c r="PFR2336" s="225"/>
      <c r="PFS2336" s="225"/>
      <c r="PFT2336" s="225"/>
      <c r="PFU2336" s="225"/>
      <c r="PFV2336" s="225"/>
      <c r="PFW2336" s="225"/>
      <c r="PFX2336" s="225"/>
      <c r="PFY2336" s="225"/>
      <c r="PFZ2336" s="225"/>
      <c r="PGA2336" s="225"/>
      <c r="PGB2336" s="225"/>
      <c r="PGC2336" s="225"/>
      <c r="PGD2336" s="225"/>
      <c r="PGE2336" s="225"/>
      <c r="PGF2336" s="225"/>
      <c r="PGG2336" s="225"/>
      <c r="PGH2336" s="225"/>
      <c r="PGI2336" s="225"/>
      <c r="PGJ2336" s="225"/>
      <c r="PGK2336" s="225"/>
      <c r="PGL2336" s="225"/>
      <c r="PGM2336" s="225"/>
      <c r="PGN2336" s="225"/>
      <c r="PGO2336" s="225"/>
      <c r="PGP2336" s="225"/>
      <c r="PGQ2336" s="225"/>
      <c r="PGR2336" s="225"/>
      <c r="PGS2336" s="225"/>
      <c r="PGT2336" s="225"/>
      <c r="PGU2336" s="225"/>
      <c r="PGV2336" s="225"/>
      <c r="PGW2336" s="225"/>
      <c r="PGX2336" s="225"/>
      <c r="PGY2336" s="225"/>
      <c r="PGZ2336" s="225"/>
      <c r="PHA2336" s="225"/>
      <c r="PHB2336" s="225"/>
      <c r="PHC2336" s="225"/>
      <c r="PHD2336" s="225"/>
      <c r="PHE2336" s="225"/>
      <c r="PHF2336" s="225"/>
      <c r="PHG2336" s="225"/>
      <c r="PHH2336" s="225"/>
      <c r="PHI2336" s="225"/>
      <c r="PHJ2336" s="225"/>
      <c r="PHK2336" s="225"/>
      <c r="PHL2336" s="225"/>
      <c r="PHM2336" s="225"/>
      <c r="PHN2336" s="225"/>
      <c r="PHO2336" s="225"/>
      <c r="PHP2336" s="225"/>
      <c r="PHQ2336" s="225"/>
      <c r="PHR2336" s="225"/>
      <c r="PHS2336" s="225"/>
      <c r="PHT2336" s="225"/>
      <c r="PHU2336" s="225"/>
      <c r="PHV2336" s="225"/>
      <c r="PHW2336" s="225"/>
      <c r="PHX2336" s="225"/>
      <c r="PHY2336" s="225"/>
      <c r="PHZ2336" s="225"/>
      <c r="PIA2336" s="225"/>
      <c r="PIB2336" s="225"/>
      <c r="PIC2336" s="225"/>
      <c r="PID2336" s="225"/>
      <c r="PIE2336" s="225"/>
      <c r="PIF2336" s="225"/>
      <c r="PIG2336" s="225"/>
      <c r="PIH2336" s="225"/>
      <c r="PII2336" s="225"/>
      <c r="PIJ2336" s="225"/>
      <c r="PIK2336" s="225"/>
      <c r="PIL2336" s="225"/>
      <c r="PIM2336" s="225"/>
      <c r="PIN2336" s="225"/>
      <c r="PIO2336" s="225"/>
      <c r="PIP2336" s="225"/>
      <c r="PIQ2336" s="225"/>
      <c r="PIR2336" s="225"/>
      <c r="PIS2336" s="225"/>
      <c r="PIT2336" s="225"/>
      <c r="PIU2336" s="225"/>
      <c r="PIV2336" s="225"/>
      <c r="PIW2336" s="225"/>
      <c r="PIX2336" s="225"/>
      <c r="PIY2336" s="225"/>
      <c r="PIZ2336" s="225"/>
      <c r="PJA2336" s="225"/>
      <c r="PJB2336" s="225"/>
      <c r="PJC2336" s="225"/>
      <c r="PJD2336" s="225"/>
      <c r="PJE2336" s="225"/>
      <c r="PJF2336" s="225"/>
      <c r="PJG2336" s="225"/>
      <c r="PJH2336" s="225"/>
      <c r="PJI2336" s="225"/>
      <c r="PJJ2336" s="225"/>
      <c r="PJK2336" s="225"/>
      <c r="PJL2336" s="225"/>
      <c r="PJM2336" s="225"/>
      <c r="PJN2336" s="225"/>
      <c r="PJO2336" s="225"/>
      <c r="PJP2336" s="225"/>
      <c r="PJQ2336" s="225"/>
      <c r="PJR2336" s="225"/>
      <c r="PJS2336" s="225"/>
      <c r="PJT2336" s="225"/>
      <c r="PJU2336" s="225"/>
      <c r="PJV2336" s="225"/>
      <c r="PJW2336" s="225"/>
      <c r="PJX2336" s="225"/>
      <c r="PJY2336" s="225"/>
      <c r="PJZ2336" s="225"/>
      <c r="PKA2336" s="225"/>
      <c r="PKB2336" s="225"/>
      <c r="PKC2336" s="225"/>
      <c r="PKD2336" s="225"/>
      <c r="PKE2336" s="225"/>
      <c r="PKF2336" s="225"/>
      <c r="PKG2336" s="225"/>
      <c r="PKH2336" s="225"/>
      <c r="PKI2336" s="225"/>
      <c r="PKJ2336" s="225"/>
      <c r="PKK2336" s="225"/>
      <c r="PKL2336" s="225"/>
      <c r="PKM2336" s="225"/>
      <c r="PKN2336" s="225"/>
      <c r="PKO2336" s="225"/>
      <c r="PKP2336" s="225"/>
      <c r="PKQ2336" s="225"/>
      <c r="PKR2336" s="225"/>
      <c r="PKS2336" s="225"/>
      <c r="PKT2336" s="225"/>
      <c r="PKU2336" s="225"/>
      <c r="PKV2336" s="225"/>
      <c r="PKW2336" s="225"/>
      <c r="PKX2336" s="225"/>
      <c r="PKY2336" s="225"/>
      <c r="PKZ2336" s="225"/>
      <c r="PLA2336" s="225"/>
      <c r="PLB2336" s="225"/>
      <c r="PLC2336" s="225"/>
      <c r="PLD2336" s="225"/>
      <c r="PLE2336" s="225"/>
      <c r="PLF2336" s="225"/>
      <c r="PLG2336" s="225"/>
      <c r="PLH2336" s="225"/>
      <c r="PLI2336" s="225"/>
      <c r="PLJ2336" s="225"/>
      <c r="PLK2336" s="225"/>
      <c r="PLL2336" s="225"/>
      <c r="PLM2336" s="225"/>
      <c r="PLN2336" s="225"/>
      <c r="PLO2336" s="225"/>
      <c r="PLP2336" s="225"/>
      <c r="PLQ2336" s="225"/>
      <c r="PLR2336" s="225"/>
      <c r="PLS2336" s="225"/>
      <c r="PLT2336" s="225"/>
      <c r="PLU2336" s="225"/>
      <c r="PLV2336" s="225"/>
      <c r="PLW2336" s="225"/>
      <c r="PLX2336" s="225"/>
      <c r="PLY2336" s="225"/>
      <c r="PLZ2336" s="225"/>
      <c r="PMA2336" s="225"/>
      <c r="PMB2336" s="225"/>
      <c r="PMC2336" s="225"/>
      <c r="PMD2336" s="225"/>
      <c r="PME2336" s="225"/>
      <c r="PMF2336" s="225"/>
      <c r="PMG2336" s="225"/>
      <c r="PMH2336" s="225"/>
      <c r="PMI2336" s="225"/>
      <c r="PMJ2336" s="225"/>
      <c r="PMK2336" s="225"/>
      <c r="PML2336" s="225"/>
      <c r="PMM2336" s="225"/>
      <c r="PMN2336" s="225"/>
      <c r="PMO2336" s="225"/>
      <c r="PMP2336" s="225"/>
      <c r="PMQ2336" s="225"/>
      <c r="PMR2336" s="225"/>
      <c r="PMS2336" s="225"/>
      <c r="PMT2336" s="225"/>
      <c r="PMU2336" s="225"/>
      <c r="PMV2336" s="225"/>
      <c r="PMW2336" s="225"/>
      <c r="PMX2336" s="225"/>
      <c r="PMY2336" s="225"/>
      <c r="PMZ2336" s="225"/>
      <c r="PNA2336" s="225"/>
      <c r="PNB2336" s="225"/>
      <c r="PNC2336" s="225"/>
      <c r="PND2336" s="225"/>
      <c r="PNE2336" s="225"/>
      <c r="PNF2336" s="225"/>
      <c r="PNG2336" s="225"/>
      <c r="PNH2336" s="225"/>
      <c r="PNI2336" s="225"/>
      <c r="PNJ2336" s="225"/>
      <c r="PNK2336" s="225"/>
      <c r="PNL2336" s="225"/>
      <c r="PNM2336" s="225"/>
      <c r="PNN2336" s="225"/>
      <c r="PNO2336" s="225"/>
      <c r="PNP2336" s="225"/>
      <c r="PNQ2336" s="225"/>
      <c r="PNR2336" s="225"/>
      <c r="PNS2336" s="225"/>
      <c r="PNT2336" s="225"/>
      <c r="PNU2336" s="225"/>
      <c r="PNV2336" s="225"/>
      <c r="PNW2336" s="225"/>
      <c r="PNX2336" s="225"/>
      <c r="PNY2336" s="225"/>
      <c r="PNZ2336" s="225"/>
      <c r="POA2336" s="225"/>
      <c r="POB2336" s="225"/>
      <c r="POC2336" s="225"/>
      <c r="POD2336" s="225"/>
      <c r="POE2336" s="225"/>
      <c r="POF2336" s="225"/>
      <c r="POG2336" s="225"/>
      <c r="POH2336" s="225"/>
      <c r="POI2336" s="225"/>
      <c r="POJ2336" s="225"/>
      <c r="POK2336" s="225"/>
      <c r="POL2336" s="225"/>
      <c r="POM2336" s="225"/>
      <c r="PON2336" s="225"/>
      <c r="POO2336" s="225"/>
      <c r="POP2336" s="225"/>
      <c r="POQ2336" s="225"/>
      <c r="POR2336" s="225"/>
      <c r="POS2336" s="225"/>
      <c r="POT2336" s="225"/>
      <c r="POU2336" s="225"/>
      <c r="POV2336" s="225"/>
      <c r="POW2336" s="225"/>
      <c r="POX2336" s="225"/>
      <c r="POY2336" s="225"/>
      <c r="POZ2336" s="225"/>
      <c r="PPA2336" s="225"/>
      <c r="PPB2336" s="225"/>
      <c r="PPC2336" s="225"/>
      <c r="PPD2336" s="225"/>
      <c r="PPE2336" s="225"/>
      <c r="PPF2336" s="225"/>
      <c r="PPG2336" s="225"/>
      <c r="PPH2336" s="225"/>
      <c r="PPI2336" s="225"/>
      <c r="PPJ2336" s="225"/>
      <c r="PPK2336" s="225"/>
      <c r="PPL2336" s="225"/>
      <c r="PPM2336" s="225"/>
      <c r="PPN2336" s="225"/>
      <c r="PPO2336" s="225"/>
      <c r="PPP2336" s="225"/>
      <c r="PPQ2336" s="225"/>
      <c r="PPR2336" s="225"/>
      <c r="PPS2336" s="225"/>
      <c r="PPT2336" s="225"/>
      <c r="PPU2336" s="225"/>
      <c r="PPV2336" s="225"/>
      <c r="PPW2336" s="225"/>
      <c r="PPX2336" s="225"/>
      <c r="PPY2336" s="225"/>
      <c r="PPZ2336" s="225"/>
      <c r="PQA2336" s="225"/>
      <c r="PQB2336" s="225"/>
      <c r="PQC2336" s="225"/>
      <c r="PQD2336" s="225"/>
      <c r="PQE2336" s="225"/>
      <c r="PQF2336" s="225"/>
      <c r="PQG2336" s="225"/>
      <c r="PQH2336" s="225"/>
      <c r="PQI2336" s="225"/>
      <c r="PQJ2336" s="225"/>
      <c r="PQK2336" s="225"/>
      <c r="PQL2336" s="225"/>
      <c r="PQM2336" s="225"/>
      <c r="PQN2336" s="225"/>
      <c r="PQO2336" s="225"/>
      <c r="PQP2336" s="225"/>
      <c r="PQQ2336" s="225"/>
      <c r="PQR2336" s="225"/>
      <c r="PQS2336" s="225"/>
      <c r="PQT2336" s="225"/>
      <c r="PQU2336" s="225"/>
      <c r="PQV2336" s="225"/>
      <c r="PQW2336" s="225"/>
      <c r="PQX2336" s="225"/>
      <c r="PQY2336" s="225"/>
      <c r="PQZ2336" s="225"/>
      <c r="PRA2336" s="225"/>
      <c r="PRB2336" s="225"/>
      <c r="PRC2336" s="225"/>
      <c r="PRD2336" s="225"/>
      <c r="PRE2336" s="225"/>
      <c r="PRF2336" s="225"/>
      <c r="PRG2336" s="225"/>
      <c r="PRH2336" s="225"/>
      <c r="PRI2336" s="225"/>
      <c r="PRJ2336" s="225"/>
      <c r="PRK2336" s="225"/>
      <c r="PRL2336" s="225"/>
      <c r="PRM2336" s="225"/>
      <c r="PRN2336" s="225"/>
      <c r="PRO2336" s="225"/>
      <c r="PRP2336" s="225"/>
      <c r="PRQ2336" s="225"/>
      <c r="PRR2336" s="225"/>
      <c r="PRS2336" s="225"/>
      <c r="PRT2336" s="225"/>
      <c r="PRU2336" s="225"/>
      <c r="PRV2336" s="225"/>
      <c r="PRW2336" s="225"/>
      <c r="PRX2336" s="225"/>
      <c r="PRY2336" s="225"/>
      <c r="PRZ2336" s="225"/>
      <c r="PSA2336" s="225"/>
      <c r="PSB2336" s="225"/>
      <c r="PSC2336" s="225"/>
      <c r="PSD2336" s="225"/>
      <c r="PSE2336" s="225"/>
      <c r="PSF2336" s="225"/>
      <c r="PSG2336" s="225"/>
      <c r="PSH2336" s="225"/>
      <c r="PSI2336" s="225"/>
      <c r="PSJ2336" s="225"/>
      <c r="PSK2336" s="225"/>
      <c r="PSL2336" s="225"/>
      <c r="PSM2336" s="225"/>
      <c r="PSN2336" s="225"/>
      <c r="PSO2336" s="225"/>
      <c r="PSP2336" s="225"/>
      <c r="PSQ2336" s="225"/>
      <c r="PSR2336" s="225"/>
      <c r="PSS2336" s="225"/>
      <c r="PST2336" s="225"/>
      <c r="PSU2336" s="225"/>
      <c r="PSV2336" s="225"/>
      <c r="PSW2336" s="225"/>
      <c r="PSX2336" s="225"/>
      <c r="PSY2336" s="225"/>
      <c r="PSZ2336" s="225"/>
      <c r="PTA2336" s="225"/>
      <c r="PTB2336" s="225"/>
      <c r="PTC2336" s="225"/>
      <c r="PTD2336" s="225"/>
      <c r="PTE2336" s="225"/>
      <c r="PTF2336" s="225"/>
      <c r="PTG2336" s="225"/>
      <c r="PTH2336" s="225"/>
      <c r="PTI2336" s="225"/>
      <c r="PTJ2336" s="225"/>
      <c r="PTK2336" s="225"/>
      <c r="PTL2336" s="225"/>
      <c r="PTM2336" s="225"/>
      <c r="PTN2336" s="225"/>
      <c r="PTO2336" s="225"/>
      <c r="PTP2336" s="225"/>
      <c r="PTQ2336" s="225"/>
      <c r="PTR2336" s="225"/>
      <c r="PTS2336" s="225"/>
      <c r="PTT2336" s="225"/>
      <c r="PTU2336" s="225"/>
      <c r="PTV2336" s="225"/>
      <c r="PTW2336" s="225"/>
      <c r="PTX2336" s="225"/>
      <c r="PTY2336" s="225"/>
      <c r="PTZ2336" s="225"/>
      <c r="PUA2336" s="225"/>
      <c r="PUB2336" s="225"/>
      <c r="PUC2336" s="225"/>
      <c r="PUD2336" s="225"/>
      <c r="PUE2336" s="225"/>
      <c r="PUF2336" s="225"/>
      <c r="PUG2336" s="225"/>
      <c r="PUH2336" s="225"/>
      <c r="PUI2336" s="225"/>
      <c r="PUJ2336" s="225"/>
      <c r="PUK2336" s="225"/>
      <c r="PUL2336" s="225"/>
      <c r="PUM2336" s="225"/>
      <c r="PUN2336" s="225"/>
      <c r="PUO2336" s="225"/>
      <c r="PUP2336" s="225"/>
      <c r="PUQ2336" s="225"/>
      <c r="PUR2336" s="225"/>
      <c r="PUS2336" s="225"/>
      <c r="PUT2336" s="225"/>
      <c r="PUU2336" s="225"/>
      <c r="PUV2336" s="225"/>
      <c r="PUW2336" s="225"/>
      <c r="PUX2336" s="225"/>
      <c r="PUY2336" s="225"/>
      <c r="PUZ2336" s="225"/>
      <c r="PVA2336" s="225"/>
      <c r="PVB2336" s="225"/>
      <c r="PVC2336" s="225"/>
      <c r="PVD2336" s="225"/>
      <c r="PVE2336" s="225"/>
      <c r="PVF2336" s="225"/>
      <c r="PVG2336" s="225"/>
      <c r="PVH2336" s="225"/>
      <c r="PVI2336" s="225"/>
      <c r="PVJ2336" s="225"/>
      <c r="PVK2336" s="225"/>
      <c r="PVL2336" s="225"/>
      <c r="PVM2336" s="225"/>
      <c r="PVN2336" s="225"/>
      <c r="PVO2336" s="225"/>
      <c r="PVP2336" s="225"/>
      <c r="PVQ2336" s="225"/>
      <c r="PVR2336" s="225"/>
      <c r="PVS2336" s="225"/>
      <c r="PVT2336" s="225"/>
      <c r="PVU2336" s="225"/>
      <c r="PVV2336" s="225"/>
      <c r="PVW2336" s="225"/>
      <c r="PVX2336" s="225"/>
      <c r="PVY2336" s="225"/>
      <c r="PVZ2336" s="225"/>
      <c r="PWA2336" s="225"/>
      <c r="PWB2336" s="225"/>
      <c r="PWC2336" s="225"/>
      <c r="PWD2336" s="225"/>
      <c r="PWE2336" s="225"/>
      <c r="PWF2336" s="225"/>
      <c r="PWG2336" s="225"/>
      <c r="PWH2336" s="225"/>
      <c r="PWI2336" s="225"/>
      <c r="PWJ2336" s="225"/>
      <c r="PWK2336" s="225"/>
      <c r="PWL2336" s="225"/>
      <c r="PWM2336" s="225"/>
      <c r="PWN2336" s="225"/>
      <c r="PWO2336" s="225"/>
      <c r="PWP2336" s="225"/>
      <c r="PWQ2336" s="225"/>
      <c r="PWR2336" s="225"/>
      <c r="PWS2336" s="225"/>
      <c r="PWT2336" s="225"/>
      <c r="PWU2336" s="225"/>
      <c r="PWV2336" s="225"/>
      <c r="PWW2336" s="225"/>
      <c r="PWX2336" s="225"/>
      <c r="PWY2336" s="225"/>
      <c r="PWZ2336" s="225"/>
      <c r="PXA2336" s="225"/>
      <c r="PXB2336" s="225"/>
      <c r="PXC2336" s="225"/>
      <c r="PXD2336" s="225"/>
      <c r="PXE2336" s="225"/>
      <c r="PXF2336" s="225"/>
      <c r="PXG2336" s="225"/>
      <c r="PXH2336" s="225"/>
      <c r="PXI2336" s="225"/>
      <c r="PXJ2336" s="225"/>
      <c r="PXK2336" s="225"/>
      <c r="PXL2336" s="225"/>
      <c r="PXM2336" s="225"/>
      <c r="PXN2336" s="225"/>
      <c r="PXO2336" s="225"/>
      <c r="PXP2336" s="225"/>
      <c r="PXQ2336" s="225"/>
      <c r="PXR2336" s="225"/>
      <c r="PXS2336" s="225"/>
      <c r="PXT2336" s="225"/>
      <c r="PXU2336" s="225"/>
      <c r="PXV2336" s="225"/>
      <c r="PXW2336" s="225"/>
      <c r="PXX2336" s="225"/>
      <c r="PXY2336" s="225"/>
      <c r="PXZ2336" s="225"/>
      <c r="PYA2336" s="225"/>
      <c r="PYB2336" s="225"/>
      <c r="PYC2336" s="225"/>
      <c r="PYD2336" s="225"/>
      <c r="PYE2336" s="225"/>
      <c r="PYF2336" s="225"/>
      <c r="PYG2336" s="225"/>
      <c r="PYH2336" s="225"/>
      <c r="PYI2336" s="225"/>
      <c r="PYJ2336" s="225"/>
      <c r="PYK2336" s="225"/>
      <c r="PYL2336" s="225"/>
      <c r="PYM2336" s="225"/>
      <c r="PYN2336" s="225"/>
      <c r="PYO2336" s="225"/>
      <c r="PYP2336" s="225"/>
      <c r="PYQ2336" s="225"/>
      <c r="PYR2336" s="225"/>
      <c r="PYS2336" s="225"/>
      <c r="PYT2336" s="225"/>
      <c r="PYU2336" s="225"/>
      <c r="PYV2336" s="225"/>
      <c r="PYW2336" s="225"/>
      <c r="PYX2336" s="225"/>
      <c r="PYY2336" s="225"/>
      <c r="PYZ2336" s="225"/>
      <c r="PZA2336" s="225"/>
      <c r="PZB2336" s="225"/>
      <c r="PZC2336" s="225"/>
      <c r="PZD2336" s="225"/>
      <c r="PZE2336" s="225"/>
      <c r="PZF2336" s="225"/>
      <c r="PZG2336" s="225"/>
      <c r="PZH2336" s="225"/>
      <c r="PZI2336" s="225"/>
      <c r="PZJ2336" s="225"/>
      <c r="PZK2336" s="225"/>
      <c r="PZL2336" s="225"/>
      <c r="PZM2336" s="225"/>
      <c r="PZN2336" s="225"/>
      <c r="PZO2336" s="225"/>
      <c r="PZP2336" s="225"/>
      <c r="PZQ2336" s="225"/>
      <c r="PZR2336" s="225"/>
      <c r="PZS2336" s="225"/>
      <c r="PZT2336" s="225"/>
      <c r="PZU2336" s="225"/>
      <c r="PZV2336" s="225"/>
      <c r="PZW2336" s="225"/>
      <c r="PZX2336" s="225"/>
      <c r="PZY2336" s="225"/>
      <c r="PZZ2336" s="225"/>
      <c r="QAA2336" s="225"/>
      <c r="QAB2336" s="225"/>
      <c r="QAC2336" s="225"/>
      <c r="QAD2336" s="225"/>
      <c r="QAE2336" s="225"/>
      <c r="QAF2336" s="225"/>
      <c r="QAG2336" s="225"/>
      <c r="QAH2336" s="225"/>
      <c r="QAI2336" s="225"/>
      <c r="QAJ2336" s="225"/>
      <c r="QAK2336" s="225"/>
      <c r="QAL2336" s="225"/>
      <c r="QAM2336" s="225"/>
      <c r="QAN2336" s="225"/>
      <c r="QAO2336" s="225"/>
      <c r="QAP2336" s="225"/>
      <c r="QAQ2336" s="225"/>
      <c r="QAR2336" s="225"/>
      <c r="QAS2336" s="225"/>
      <c r="QAT2336" s="225"/>
      <c r="QAU2336" s="225"/>
      <c r="QAV2336" s="225"/>
      <c r="QAW2336" s="225"/>
      <c r="QAX2336" s="225"/>
      <c r="QAY2336" s="225"/>
      <c r="QAZ2336" s="225"/>
      <c r="QBA2336" s="225"/>
      <c r="QBB2336" s="225"/>
      <c r="QBC2336" s="225"/>
      <c r="QBD2336" s="225"/>
      <c r="QBE2336" s="225"/>
      <c r="QBF2336" s="225"/>
      <c r="QBG2336" s="225"/>
      <c r="QBH2336" s="225"/>
      <c r="QBI2336" s="225"/>
      <c r="QBJ2336" s="225"/>
      <c r="QBK2336" s="225"/>
      <c r="QBL2336" s="225"/>
      <c r="QBM2336" s="225"/>
      <c r="QBN2336" s="225"/>
      <c r="QBO2336" s="225"/>
      <c r="QBP2336" s="225"/>
      <c r="QBQ2336" s="225"/>
      <c r="QBR2336" s="225"/>
      <c r="QBS2336" s="225"/>
      <c r="QBT2336" s="225"/>
      <c r="QBU2336" s="225"/>
      <c r="QBV2336" s="225"/>
      <c r="QBW2336" s="225"/>
      <c r="QBX2336" s="225"/>
      <c r="QBY2336" s="225"/>
      <c r="QBZ2336" s="225"/>
      <c r="QCA2336" s="225"/>
      <c r="QCB2336" s="225"/>
      <c r="QCC2336" s="225"/>
      <c r="QCD2336" s="225"/>
      <c r="QCE2336" s="225"/>
      <c r="QCF2336" s="225"/>
      <c r="QCG2336" s="225"/>
      <c r="QCH2336" s="225"/>
      <c r="QCI2336" s="225"/>
      <c r="QCJ2336" s="225"/>
      <c r="QCK2336" s="225"/>
      <c r="QCL2336" s="225"/>
      <c r="QCM2336" s="225"/>
      <c r="QCN2336" s="225"/>
      <c r="QCO2336" s="225"/>
      <c r="QCP2336" s="225"/>
      <c r="QCQ2336" s="225"/>
      <c r="QCR2336" s="225"/>
      <c r="QCS2336" s="225"/>
      <c r="QCT2336" s="225"/>
      <c r="QCU2336" s="225"/>
      <c r="QCV2336" s="225"/>
      <c r="QCW2336" s="225"/>
      <c r="QCX2336" s="225"/>
      <c r="QCY2336" s="225"/>
      <c r="QCZ2336" s="225"/>
      <c r="QDA2336" s="225"/>
      <c r="QDB2336" s="225"/>
      <c r="QDC2336" s="225"/>
      <c r="QDD2336" s="225"/>
      <c r="QDE2336" s="225"/>
      <c r="QDF2336" s="225"/>
      <c r="QDG2336" s="225"/>
      <c r="QDH2336" s="225"/>
      <c r="QDI2336" s="225"/>
      <c r="QDJ2336" s="225"/>
      <c r="QDK2336" s="225"/>
      <c r="QDL2336" s="225"/>
      <c r="QDM2336" s="225"/>
      <c r="QDN2336" s="225"/>
      <c r="QDO2336" s="225"/>
      <c r="QDP2336" s="225"/>
      <c r="QDQ2336" s="225"/>
      <c r="QDR2336" s="225"/>
      <c r="QDS2336" s="225"/>
      <c r="QDT2336" s="225"/>
      <c r="QDU2336" s="225"/>
      <c r="QDV2336" s="225"/>
      <c r="QDW2336" s="225"/>
      <c r="QDX2336" s="225"/>
      <c r="QDY2336" s="225"/>
      <c r="QDZ2336" s="225"/>
      <c r="QEA2336" s="225"/>
      <c r="QEB2336" s="225"/>
      <c r="QEC2336" s="225"/>
      <c r="QED2336" s="225"/>
      <c r="QEE2336" s="225"/>
      <c r="QEF2336" s="225"/>
      <c r="QEG2336" s="225"/>
      <c r="QEH2336" s="225"/>
      <c r="QEI2336" s="225"/>
      <c r="QEJ2336" s="225"/>
      <c r="QEK2336" s="225"/>
      <c r="QEL2336" s="225"/>
      <c r="QEM2336" s="225"/>
      <c r="QEN2336" s="225"/>
      <c r="QEO2336" s="225"/>
      <c r="QEP2336" s="225"/>
      <c r="QEQ2336" s="225"/>
      <c r="QER2336" s="225"/>
      <c r="QES2336" s="225"/>
      <c r="QET2336" s="225"/>
      <c r="QEU2336" s="225"/>
      <c r="QEV2336" s="225"/>
      <c r="QEW2336" s="225"/>
      <c r="QEX2336" s="225"/>
      <c r="QEY2336" s="225"/>
      <c r="QEZ2336" s="225"/>
      <c r="QFA2336" s="225"/>
      <c r="QFB2336" s="225"/>
      <c r="QFC2336" s="225"/>
      <c r="QFD2336" s="225"/>
      <c r="QFE2336" s="225"/>
      <c r="QFF2336" s="225"/>
      <c r="QFG2336" s="225"/>
      <c r="QFH2336" s="225"/>
      <c r="QFI2336" s="225"/>
      <c r="QFJ2336" s="225"/>
      <c r="QFK2336" s="225"/>
      <c r="QFL2336" s="225"/>
      <c r="QFM2336" s="225"/>
      <c r="QFN2336" s="225"/>
      <c r="QFO2336" s="225"/>
      <c r="QFP2336" s="225"/>
      <c r="QFQ2336" s="225"/>
      <c r="QFR2336" s="225"/>
      <c r="QFS2336" s="225"/>
      <c r="QFT2336" s="225"/>
      <c r="QFU2336" s="225"/>
      <c r="QFV2336" s="225"/>
      <c r="QFW2336" s="225"/>
      <c r="QFX2336" s="225"/>
      <c r="QFY2336" s="225"/>
      <c r="QFZ2336" s="225"/>
      <c r="QGA2336" s="225"/>
      <c r="QGB2336" s="225"/>
      <c r="QGC2336" s="225"/>
      <c r="QGD2336" s="225"/>
      <c r="QGE2336" s="225"/>
      <c r="QGF2336" s="225"/>
      <c r="QGG2336" s="225"/>
      <c r="QGH2336" s="225"/>
      <c r="QGI2336" s="225"/>
      <c r="QGJ2336" s="225"/>
      <c r="QGK2336" s="225"/>
      <c r="QGL2336" s="225"/>
      <c r="QGM2336" s="225"/>
      <c r="QGN2336" s="225"/>
      <c r="QGO2336" s="225"/>
      <c r="QGP2336" s="225"/>
      <c r="QGQ2336" s="225"/>
      <c r="QGR2336" s="225"/>
      <c r="QGS2336" s="225"/>
      <c r="QGT2336" s="225"/>
      <c r="QGU2336" s="225"/>
      <c r="QGV2336" s="225"/>
      <c r="QGW2336" s="225"/>
      <c r="QGX2336" s="225"/>
      <c r="QGY2336" s="225"/>
      <c r="QGZ2336" s="225"/>
      <c r="QHA2336" s="225"/>
      <c r="QHB2336" s="225"/>
      <c r="QHC2336" s="225"/>
      <c r="QHD2336" s="225"/>
      <c r="QHE2336" s="225"/>
      <c r="QHF2336" s="225"/>
      <c r="QHG2336" s="225"/>
      <c r="QHH2336" s="225"/>
      <c r="QHI2336" s="225"/>
      <c r="QHJ2336" s="225"/>
      <c r="QHK2336" s="225"/>
      <c r="QHL2336" s="225"/>
      <c r="QHM2336" s="225"/>
      <c r="QHN2336" s="225"/>
      <c r="QHO2336" s="225"/>
      <c r="QHP2336" s="225"/>
      <c r="QHQ2336" s="225"/>
      <c r="QHR2336" s="225"/>
      <c r="QHS2336" s="225"/>
      <c r="QHT2336" s="225"/>
      <c r="QHU2336" s="225"/>
      <c r="QHV2336" s="225"/>
      <c r="QHW2336" s="225"/>
      <c r="QHX2336" s="225"/>
      <c r="QHY2336" s="225"/>
      <c r="QHZ2336" s="225"/>
      <c r="QIA2336" s="225"/>
      <c r="QIB2336" s="225"/>
      <c r="QIC2336" s="225"/>
      <c r="QID2336" s="225"/>
      <c r="QIE2336" s="225"/>
      <c r="QIF2336" s="225"/>
      <c r="QIG2336" s="225"/>
      <c r="QIH2336" s="225"/>
      <c r="QII2336" s="225"/>
      <c r="QIJ2336" s="225"/>
      <c r="QIK2336" s="225"/>
      <c r="QIL2336" s="225"/>
      <c r="QIM2336" s="225"/>
      <c r="QIN2336" s="225"/>
      <c r="QIO2336" s="225"/>
      <c r="QIP2336" s="225"/>
      <c r="QIQ2336" s="225"/>
      <c r="QIR2336" s="225"/>
      <c r="QIS2336" s="225"/>
      <c r="QIT2336" s="225"/>
      <c r="QIU2336" s="225"/>
      <c r="QIV2336" s="225"/>
      <c r="QIW2336" s="225"/>
      <c r="QIX2336" s="225"/>
      <c r="QIY2336" s="225"/>
      <c r="QIZ2336" s="225"/>
      <c r="QJA2336" s="225"/>
      <c r="QJB2336" s="225"/>
      <c r="QJC2336" s="225"/>
      <c r="QJD2336" s="225"/>
      <c r="QJE2336" s="225"/>
      <c r="QJF2336" s="225"/>
      <c r="QJG2336" s="225"/>
      <c r="QJH2336" s="225"/>
      <c r="QJI2336" s="225"/>
      <c r="QJJ2336" s="225"/>
      <c r="QJK2336" s="225"/>
      <c r="QJL2336" s="225"/>
      <c r="QJM2336" s="225"/>
      <c r="QJN2336" s="225"/>
      <c r="QJO2336" s="225"/>
      <c r="QJP2336" s="225"/>
      <c r="QJQ2336" s="225"/>
      <c r="QJR2336" s="225"/>
      <c r="QJS2336" s="225"/>
      <c r="QJT2336" s="225"/>
      <c r="QJU2336" s="225"/>
      <c r="QJV2336" s="225"/>
      <c r="QJW2336" s="225"/>
      <c r="QJX2336" s="225"/>
      <c r="QJY2336" s="225"/>
      <c r="QJZ2336" s="225"/>
      <c r="QKA2336" s="225"/>
      <c r="QKB2336" s="225"/>
      <c r="QKC2336" s="225"/>
      <c r="QKD2336" s="225"/>
      <c r="QKE2336" s="225"/>
      <c r="QKF2336" s="225"/>
      <c r="QKG2336" s="225"/>
      <c r="QKH2336" s="225"/>
      <c r="QKI2336" s="225"/>
      <c r="QKJ2336" s="225"/>
      <c r="QKK2336" s="225"/>
      <c r="QKL2336" s="225"/>
      <c r="QKM2336" s="225"/>
      <c r="QKN2336" s="225"/>
      <c r="QKO2336" s="225"/>
      <c r="QKP2336" s="225"/>
      <c r="QKQ2336" s="225"/>
      <c r="QKR2336" s="225"/>
      <c r="QKS2336" s="225"/>
      <c r="QKT2336" s="225"/>
      <c r="QKU2336" s="225"/>
      <c r="QKV2336" s="225"/>
      <c r="QKW2336" s="225"/>
      <c r="QKX2336" s="225"/>
      <c r="QKY2336" s="225"/>
      <c r="QKZ2336" s="225"/>
      <c r="QLA2336" s="225"/>
      <c r="QLB2336" s="225"/>
      <c r="QLC2336" s="225"/>
      <c r="QLD2336" s="225"/>
      <c r="QLE2336" s="225"/>
      <c r="QLF2336" s="225"/>
      <c r="QLG2336" s="225"/>
      <c r="QLH2336" s="225"/>
      <c r="QLI2336" s="225"/>
      <c r="QLJ2336" s="225"/>
      <c r="QLK2336" s="225"/>
      <c r="QLL2336" s="225"/>
      <c r="QLM2336" s="225"/>
      <c r="QLN2336" s="225"/>
      <c r="QLO2336" s="225"/>
      <c r="QLP2336" s="225"/>
      <c r="QLQ2336" s="225"/>
      <c r="QLR2336" s="225"/>
      <c r="QLS2336" s="225"/>
      <c r="QLT2336" s="225"/>
      <c r="QLU2336" s="225"/>
      <c r="QLV2336" s="225"/>
      <c r="QLW2336" s="225"/>
      <c r="QLX2336" s="225"/>
      <c r="QLY2336" s="225"/>
      <c r="QLZ2336" s="225"/>
      <c r="QMA2336" s="225"/>
      <c r="QMB2336" s="225"/>
      <c r="QMC2336" s="225"/>
      <c r="QMD2336" s="225"/>
      <c r="QME2336" s="225"/>
      <c r="QMF2336" s="225"/>
      <c r="QMG2336" s="225"/>
      <c r="QMH2336" s="225"/>
      <c r="QMI2336" s="225"/>
      <c r="QMJ2336" s="225"/>
      <c r="QMK2336" s="225"/>
      <c r="QML2336" s="225"/>
      <c r="QMM2336" s="225"/>
      <c r="QMN2336" s="225"/>
      <c r="QMO2336" s="225"/>
      <c r="QMP2336" s="225"/>
      <c r="QMQ2336" s="225"/>
      <c r="QMR2336" s="225"/>
      <c r="QMS2336" s="225"/>
      <c r="QMT2336" s="225"/>
      <c r="QMU2336" s="225"/>
      <c r="QMV2336" s="225"/>
      <c r="QMW2336" s="225"/>
      <c r="QMX2336" s="225"/>
      <c r="QMY2336" s="225"/>
      <c r="QMZ2336" s="225"/>
      <c r="QNA2336" s="225"/>
      <c r="QNB2336" s="225"/>
      <c r="QNC2336" s="225"/>
      <c r="QND2336" s="225"/>
      <c r="QNE2336" s="225"/>
      <c r="QNF2336" s="225"/>
      <c r="QNG2336" s="225"/>
      <c r="QNH2336" s="225"/>
      <c r="QNI2336" s="225"/>
      <c r="QNJ2336" s="225"/>
      <c r="QNK2336" s="225"/>
      <c r="QNL2336" s="225"/>
      <c r="QNM2336" s="225"/>
      <c r="QNN2336" s="225"/>
      <c r="QNO2336" s="225"/>
      <c r="QNP2336" s="225"/>
      <c r="QNQ2336" s="225"/>
      <c r="QNR2336" s="225"/>
      <c r="QNS2336" s="225"/>
      <c r="QNT2336" s="225"/>
      <c r="QNU2336" s="225"/>
      <c r="QNV2336" s="225"/>
      <c r="QNW2336" s="225"/>
      <c r="QNX2336" s="225"/>
      <c r="QNY2336" s="225"/>
      <c r="QNZ2336" s="225"/>
      <c r="QOA2336" s="225"/>
      <c r="QOB2336" s="225"/>
      <c r="QOC2336" s="225"/>
      <c r="QOD2336" s="225"/>
      <c r="QOE2336" s="225"/>
      <c r="QOF2336" s="225"/>
      <c r="QOG2336" s="225"/>
      <c r="QOH2336" s="225"/>
      <c r="QOI2336" s="225"/>
      <c r="QOJ2336" s="225"/>
      <c r="QOK2336" s="225"/>
      <c r="QOL2336" s="225"/>
      <c r="QOM2336" s="225"/>
      <c r="QON2336" s="225"/>
      <c r="QOO2336" s="225"/>
      <c r="QOP2336" s="225"/>
      <c r="QOQ2336" s="225"/>
      <c r="QOR2336" s="225"/>
      <c r="QOS2336" s="225"/>
      <c r="QOT2336" s="225"/>
      <c r="QOU2336" s="225"/>
      <c r="QOV2336" s="225"/>
      <c r="QOW2336" s="225"/>
      <c r="QOX2336" s="225"/>
      <c r="QOY2336" s="225"/>
      <c r="QOZ2336" s="225"/>
      <c r="QPA2336" s="225"/>
      <c r="QPB2336" s="225"/>
      <c r="QPC2336" s="225"/>
      <c r="QPD2336" s="225"/>
      <c r="QPE2336" s="225"/>
      <c r="QPF2336" s="225"/>
      <c r="QPG2336" s="225"/>
      <c r="QPH2336" s="225"/>
      <c r="QPI2336" s="225"/>
      <c r="QPJ2336" s="225"/>
      <c r="QPK2336" s="225"/>
      <c r="QPL2336" s="225"/>
      <c r="QPM2336" s="225"/>
      <c r="QPN2336" s="225"/>
      <c r="QPO2336" s="225"/>
      <c r="QPP2336" s="225"/>
      <c r="QPQ2336" s="225"/>
      <c r="QPR2336" s="225"/>
      <c r="QPS2336" s="225"/>
      <c r="QPT2336" s="225"/>
      <c r="QPU2336" s="225"/>
      <c r="QPV2336" s="225"/>
      <c r="QPW2336" s="225"/>
      <c r="QPX2336" s="225"/>
      <c r="QPY2336" s="225"/>
      <c r="QPZ2336" s="225"/>
      <c r="QQA2336" s="225"/>
      <c r="QQB2336" s="225"/>
      <c r="QQC2336" s="225"/>
      <c r="QQD2336" s="225"/>
      <c r="QQE2336" s="225"/>
      <c r="QQF2336" s="225"/>
      <c r="QQG2336" s="225"/>
      <c r="QQH2336" s="225"/>
      <c r="QQI2336" s="225"/>
      <c r="QQJ2336" s="225"/>
      <c r="QQK2336" s="225"/>
      <c r="QQL2336" s="225"/>
      <c r="QQM2336" s="225"/>
      <c r="QQN2336" s="225"/>
      <c r="QQO2336" s="225"/>
      <c r="QQP2336" s="225"/>
      <c r="QQQ2336" s="225"/>
      <c r="QQR2336" s="225"/>
      <c r="QQS2336" s="225"/>
      <c r="QQT2336" s="225"/>
      <c r="QQU2336" s="225"/>
      <c r="QQV2336" s="225"/>
      <c r="QQW2336" s="225"/>
      <c r="QQX2336" s="225"/>
      <c r="QQY2336" s="225"/>
      <c r="QQZ2336" s="225"/>
      <c r="QRA2336" s="225"/>
      <c r="QRB2336" s="225"/>
      <c r="QRC2336" s="225"/>
      <c r="QRD2336" s="225"/>
      <c r="QRE2336" s="225"/>
      <c r="QRF2336" s="225"/>
      <c r="QRG2336" s="225"/>
      <c r="QRH2336" s="225"/>
      <c r="QRI2336" s="225"/>
      <c r="QRJ2336" s="225"/>
      <c r="QRK2336" s="225"/>
      <c r="QRL2336" s="225"/>
      <c r="QRM2336" s="225"/>
      <c r="QRN2336" s="225"/>
      <c r="QRO2336" s="225"/>
      <c r="QRP2336" s="225"/>
      <c r="QRQ2336" s="225"/>
      <c r="QRR2336" s="225"/>
      <c r="QRS2336" s="225"/>
      <c r="QRT2336" s="225"/>
      <c r="QRU2336" s="225"/>
      <c r="QRV2336" s="225"/>
      <c r="QRW2336" s="225"/>
      <c r="QRX2336" s="225"/>
      <c r="QRY2336" s="225"/>
      <c r="QRZ2336" s="225"/>
      <c r="QSA2336" s="225"/>
      <c r="QSB2336" s="225"/>
      <c r="QSC2336" s="225"/>
      <c r="QSD2336" s="225"/>
      <c r="QSE2336" s="225"/>
      <c r="QSF2336" s="225"/>
      <c r="QSG2336" s="225"/>
      <c r="QSH2336" s="225"/>
      <c r="QSI2336" s="225"/>
      <c r="QSJ2336" s="225"/>
      <c r="QSK2336" s="225"/>
      <c r="QSL2336" s="225"/>
      <c r="QSM2336" s="225"/>
      <c r="QSN2336" s="225"/>
      <c r="QSO2336" s="225"/>
      <c r="QSP2336" s="225"/>
      <c r="QSQ2336" s="225"/>
      <c r="QSR2336" s="225"/>
      <c r="QSS2336" s="225"/>
      <c r="QST2336" s="225"/>
      <c r="QSU2336" s="225"/>
      <c r="QSV2336" s="225"/>
      <c r="QSW2336" s="225"/>
      <c r="QSX2336" s="225"/>
      <c r="QSY2336" s="225"/>
      <c r="QSZ2336" s="225"/>
      <c r="QTA2336" s="225"/>
      <c r="QTB2336" s="225"/>
      <c r="QTC2336" s="225"/>
      <c r="QTD2336" s="225"/>
      <c r="QTE2336" s="225"/>
      <c r="QTF2336" s="225"/>
      <c r="QTG2336" s="225"/>
      <c r="QTH2336" s="225"/>
      <c r="QTI2336" s="225"/>
      <c r="QTJ2336" s="225"/>
      <c r="QTK2336" s="225"/>
      <c r="QTL2336" s="225"/>
      <c r="QTM2336" s="225"/>
      <c r="QTN2336" s="225"/>
      <c r="QTO2336" s="225"/>
      <c r="QTP2336" s="225"/>
      <c r="QTQ2336" s="225"/>
      <c r="QTR2336" s="225"/>
      <c r="QTS2336" s="225"/>
      <c r="QTT2336" s="225"/>
      <c r="QTU2336" s="225"/>
      <c r="QTV2336" s="225"/>
      <c r="QTW2336" s="225"/>
      <c r="QTX2336" s="225"/>
      <c r="QTY2336" s="225"/>
      <c r="QTZ2336" s="225"/>
      <c r="QUA2336" s="225"/>
      <c r="QUB2336" s="225"/>
      <c r="QUC2336" s="225"/>
      <c r="QUD2336" s="225"/>
      <c r="QUE2336" s="225"/>
      <c r="QUF2336" s="225"/>
      <c r="QUG2336" s="225"/>
      <c r="QUH2336" s="225"/>
      <c r="QUI2336" s="225"/>
      <c r="QUJ2336" s="225"/>
      <c r="QUK2336" s="225"/>
      <c r="QUL2336" s="225"/>
      <c r="QUM2336" s="225"/>
      <c r="QUN2336" s="225"/>
      <c r="QUO2336" s="225"/>
      <c r="QUP2336" s="225"/>
      <c r="QUQ2336" s="225"/>
      <c r="QUR2336" s="225"/>
      <c r="QUS2336" s="225"/>
      <c r="QUT2336" s="225"/>
      <c r="QUU2336" s="225"/>
      <c r="QUV2336" s="225"/>
      <c r="QUW2336" s="225"/>
      <c r="QUX2336" s="225"/>
      <c r="QUY2336" s="225"/>
      <c r="QUZ2336" s="225"/>
      <c r="QVA2336" s="225"/>
      <c r="QVB2336" s="225"/>
      <c r="QVC2336" s="225"/>
      <c r="QVD2336" s="225"/>
      <c r="QVE2336" s="225"/>
      <c r="QVF2336" s="225"/>
      <c r="QVG2336" s="225"/>
      <c r="QVH2336" s="225"/>
      <c r="QVI2336" s="225"/>
      <c r="QVJ2336" s="225"/>
      <c r="QVK2336" s="225"/>
      <c r="QVL2336" s="225"/>
      <c r="QVM2336" s="225"/>
      <c r="QVN2336" s="225"/>
      <c r="QVO2336" s="225"/>
      <c r="QVP2336" s="225"/>
      <c r="QVQ2336" s="225"/>
      <c r="QVR2336" s="225"/>
      <c r="QVS2336" s="225"/>
      <c r="QVT2336" s="225"/>
      <c r="QVU2336" s="225"/>
      <c r="QVV2336" s="225"/>
      <c r="QVW2336" s="225"/>
      <c r="QVX2336" s="225"/>
      <c r="QVY2336" s="225"/>
      <c r="QVZ2336" s="225"/>
      <c r="QWA2336" s="225"/>
      <c r="QWB2336" s="225"/>
      <c r="QWC2336" s="225"/>
      <c r="QWD2336" s="225"/>
      <c r="QWE2336" s="225"/>
      <c r="QWF2336" s="225"/>
      <c r="QWG2336" s="225"/>
      <c r="QWH2336" s="225"/>
      <c r="QWI2336" s="225"/>
      <c r="QWJ2336" s="225"/>
      <c r="QWK2336" s="225"/>
      <c r="QWL2336" s="225"/>
      <c r="QWM2336" s="225"/>
      <c r="QWN2336" s="225"/>
      <c r="QWO2336" s="225"/>
      <c r="QWP2336" s="225"/>
      <c r="QWQ2336" s="225"/>
      <c r="QWR2336" s="225"/>
      <c r="QWS2336" s="225"/>
      <c r="QWT2336" s="225"/>
      <c r="QWU2336" s="225"/>
      <c r="QWV2336" s="225"/>
      <c r="QWW2336" s="225"/>
      <c r="QWX2336" s="225"/>
      <c r="QWY2336" s="225"/>
      <c r="QWZ2336" s="225"/>
      <c r="QXA2336" s="225"/>
      <c r="QXB2336" s="225"/>
      <c r="QXC2336" s="225"/>
      <c r="QXD2336" s="225"/>
      <c r="QXE2336" s="225"/>
      <c r="QXF2336" s="225"/>
      <c r="QXG2336" s="225"/>
      <c r="QXH2336" s="225"/>
      <c r="QXI2336" s="225"/>
      <c r="QXJ2336" s="225"/>
      <c r="QXK2336" s="225"/>
      <c r="QXL2336" s="225"/>
      <c r="QXM2336" s="225"/>
      <c r="QXN2336" s="225"/>
      <c r="QXO2336" s="225"/>
      <c r="QXP2336" s="225"/>
      <c r="QXQ2336" s="225"/>
      <c r="QXR2336" s="225"/>
      <c r="QXS2336" s="225"/>
      <c r="QXT2336" s="225"/>
      <c r="QXU2336" s="225"/>
      <c r="QXV2336" s="225"/>
      <c r="QXW2336" s="225"/>
      <c r="QXX2336" s="225"/>
      <c r="QXY2336" s="225"/>
      <c r="QXZ2336" s="225"/>
      <c r="QYA2336" s="225"/>
      <c r="QYB2336" s="225"/>
      <c r="QYC2336" s="225"/>
      <c r="QYD2336" s="225"/>
      <c r="QYE2336" s="225"/>
      <c r="QYF2336" s="225"/>
      <c r="QYG2336" s="225"/>
      <c r="QYH2336" s="225"/>
      <c r="QYI2336" s="225"/>
      <c r="QYJ2336" s="225"/>
      <c r="QYK2336" s="225"/>
      <c r="QYL2336" s="225"/>
      <c r="QYM2336" s="225"/>
      <c r="QYN2336" s="225"/>
      <c r="QYO2336" s="225"/>
      <c r="QYP2336" s="225"/>
      <c r="QYQ2336" s="225"/>
      <c r="QYR2336" s="225"/>
      <c r="QYS2336" s="225"/>
      <c r="QYT2336" s="225"/>
      <c r="QYU2336" s="225"/>
      <c r="QYV2336" s="225"/>
      <c r="QYW2336" s="225"/>
      <c r="QYX2336" s="225"/>
      <c r="QYY2336" s="225"/>
      <c r="QYZ2336" s="225"/>
      <c r="QZA2336" s="225"/>
      <c r="QZB2336" s="225"/>
      <c r="QZC2336" s="225"/>
      <c r="QZD2336" s="225"/>
      <c r="QZE2336" s="225"/>
      <c r="QZF2336" s="225"/>
      <c r="QZG2336" s="225"/>
      <c r="QZH2336" s="225"/>
      <c r="QZI2336" s="225"/>
      <c r="QZJ2336" s="225"/>
      <c r="QZK2336" s="225"/>
      <c r="QZL2336" s="225"/>
      <c r="QZM2336" s="225"/>
      <c r="QZN2336" s="225"/>
      <c r="QZO2336" s="225"/>
      <c r="QZP2336" s="225"/>
      <c r="QZQ2336" s="225"/>
      <c r="QZR2336" s="225"/>
      <c r="QZS2336" s="225"/>
      <c r="QZT2336" s="225"/>
      <c r="QZU2336" s="225"/>
      <c r="QZV2336" s="225"/>
      <c r="QZW2336" s="225"/>
      <c r="QZX2336" s="225"/>
      <c r="QZY2336" s="225"/>
      <c r="QZZ2336" s="225"/>
      <c r="RAA2336" s="225"/>
      <c r="RAB2336" s="225"/>
      <c r="RAC2336" s="225"/>
      <c r="RAD2336" s="225"/>
      <c r="RAE2336" s="225"/>
      <c r="RAF2336" s="225"/>
      <c r="RAG2336" s="225"/>
      <c r="RAH2336" s="225"/>
      <c r="RAI2336" s="225"/>
      <c r="RAJ2336" s="225"/>
      <c r="RAK2336" s="225"/>
      <c r="RAL2336" s="225"/>
      <c r="RAM2336" s="225"/>
      <c r="RAN2336" s="225"/>
      <c r="RAO2336" s="225"/>
      <c r="RAP2336" s="225"/>
      <c r="RAQ2336" s="225"/>
      <c r="RAR2336" s="225"/>
      <c r="RAS2336" s="225"/>
      <c r="RAT2336" s="225"/>
      <c r="RAU2336" s="225"/>
      <c r="RAV2336" s="225"/>
      <c r="RAW2336" s="225"/>
      <c r="RAX2336" s="225"/>
      <c r="RAY2336" s="225"/>
      <c r="RAZ2336" s="225"/>
      <c r="RBA2336" s="225"/>
      <c r="RBB2336" s="225"/>
      <c r="RBC2336" s="225"/>
      <c r="RBD2336" s="225"/>
      <c r="RBE2336" s="225"/>
      <c r="RBF2336" s="225"/>
      <c r="RBG2336" s="225"/>
      <c r="RBH2336" s="225"/>
      <c r="RBI2336" s="225"/>
      <c r="RBJ2336" s="225"/>
      <c r="RBK2336" s="225"/>
      <c r="RBL2336" s="225"/>
      <c r="RBM2336" s="225"/>
      <c r="RBN2336" s="225"/>
      <c r="RBO2336" s="225"/>
      <c r="RBP2336" s="225"/>
      <c r="RBQ2336" s="225"/>
      <c r="RBR2336" s="225"/>
      <c r="RBS2336" s="225"/>
      <c r="RBT2336" s="225"/>
      <c r="RBU2336" s="225"/>
      <c r="RBV2336" s="225"/>
      <c r="RBW2336" s="225"/>
      <c r="RBX2336" s="225"/>
      <c r="RBY2336" s="225"/>
      <c r="RBZ2336" s="225"/>
      <c r="RCA2336" s="225"/>
      <c r="RCB2336" s="225"/>
      <c r="RCC2336" s="225"/>
      <c r="RCD2336" s="225"/>
      <c r="RCE2336" s="225"/>
      <c r="RCF2336" s="225"/>
      <c r="RCG2336" s="225"/>
      <c r="RCH2336" s="225"/>
      <c r="RCI2336" s="225"/>
      <c r="RCJ2336" s="225"/>
      <c r="RCK2336" s="225"/>
      <c r="RCL2336" s="225"/>
      <c r="RCM2336" s="225"/>
      <c r="RCN2336" s="225"/>
      <c r="RCO2336" s="225"/>
      <c r="RCP2336" s="225"/>
      <c r="RCQ2336" s="225"/>
      <c r="RCR2336" s="225"/>
      <c r="RCS2336" s="225"/>
      <c r="RCT2336" s="225"/>
      <c r="RCU2336" s="225"/>
      <c r="RCV2336" s="225"/>
      <c r="RCW2336" s="225"/>
      <c r="RCX2336" s="225"/>
      <c r="RCY2336" s="225"/>
      <c r="RCZ2336" s="225"/>
      <c r="RDA2336" s="225"/>
      <c r="RDB2336" s="225"/>
      <c r="RDC2336" s="225"/>
      <c r="RDD2336" s="225"/>
      <c r="RDE2336" s="225"/>
      <c r="RDF2336" s="225"/>
      <c r="RDG2336" s="225"/>
      <c r="RDH2336" s="225"/>
      <c r="RDI2336" s="225"/>
      <c r="RDJ2336" s="225"/>
      <c r="RDK2336" s="225"/>
      <c r="RDL2336" s="225"/>
      <c r="RDM2336" s="225"/>
      <c r="RDN2336" s="225"/>
      <c r="RDO2336" s="225"/>
      <c r="RDP2336" s="225"/>
      <c r="RDQ2336" s="225"/>
      <c r="RDR2336" s="225"/>
      <c r="RDS2336" s="225"/>
      <c r="RDT2336" s="225"/>
      <c r="RDU2336" s="225"/>
      <c r="RDV2336" s="225"/>
      <c r="RDW2336" s="225"/>
      <c r="RDX2336" s="225"/>
      <c r="RDY2336" s="225"/>
      <c r="RDZ2336" s="225"/>
      <c r="REA2336" s="225"/>
      <c r="REB2336" s="225"/>
      <c r="REC2336" s="225"/>
      <c r="RED2336" s="225"/>
      <c r="REE2336" s="225"/>
      <c r="REF2336" s="225"/>
      <c r="REG2336" s="225"/>
      <c r="REH2336" s="225"/>
      <c r="REI2336" s="225"/>
      <c r="REJ2336" s="225"/>
      <c r="REK2336" s="225"/>
      <c r="REL2336" s="225"/>
      <c r="REM2336" s="225"/>
      <c r="REN2336" s="225"/>
      <c r="REO2336" s="225"/>
      <c r="REP2336" s="225"/>
      <c r="REQ2336" s="225"/>
      <c r="RER2336" s="225"/>
      <c r="RES2336" s="225"/>
      <c r="RET2336" s="225"/>
      <c r="REU2336" s="225"/>
      <c r="REV2336" s="225"/>
      <c r="REW2336" s="225"/>
      <c r="REX2336" s="225"/>
      <c r="REY2336" s="225"/>
      <c r="REZ2336" s="225"/>
      <c r="RFA2336" s="225"/>
      <c r="RFB2336" s="225"/>
      <c r="RFC2336" s="225"/>
      <c r="RFD2336" s="225"/>
      <c r="RFE2336" s="225"/>
      <c r="RFF2336" s="225"/>
      <c r="RFG2336" s="225"/>
      <c r="RFH2336" s="225"/>
      <c r="RFI2336" s="225"/>
      <c r="RFJ2336" s="225"/>
      <c r="RFK2336" s="225"/>
      <c r="RFL2336" s="225"/>
      <c r="RFM2336" s="225"/>
      <c r="RFN2336" s="225"/>
      <c r="RFO2336" s="225"/>
      <c r="RFP2336" s="225"/>
      <c r="RFQ2336" s="225"/>
      <c r="RFR2336" s="225"/>
      <c r="RFS2336" s="225"/>
      <c r="RFT2336" s="225"/>
      <c r="RFU2336" s="225"/>
      <c r="RFV2336" s="225"/>
      <c r="RFW2336" s="225"/>
      <c r="RFX2336" s="225"/>
      <c r="RFY2336" s="225"/>
      <c r="RFZ2336" s="225"/>
      <c r="RGA2336" s="225"/>
      <c r="RGB2336" s="225"/>
      <c r="RGC2336" s="225"/>
      <c r="RGD2336" s="225"/>
      <c r="RGE2336" s="225"/>
      <c r="RGF2336" s="225"/>
      <c r="RGG2336" s="225"/>
      <c r="RGH2336" s="225"/>
      <c r="RGI2336" s="225"/>
      <c r="RGJ2336" s="225"/>
      <c r="RGK2336" s="225"/>
      <c r="RGL2336" s="225"/>
      <c r="RGM2336" s="225"/>
      <c r="RGN2336" s="225"/>
      <c r="RGO2336" s="225"/>
      <c r="RGP2336" s="225"/>
      <c r="RGQ2336" s="225"/>
      <c r="RGR2336" s="225"/>
      <c r="RGS2336" s="225"/>
      <c r="RGT2336" s="225"/>
      <c r="RGU2336" s="225"/>
      <c r="RGV2336" s="225"/>
      <c r="RGW2336" s="225"/>
      <c r="RGX2336" s="225"/>
      <c r="RGY2336" s="225"/>
      <c r="RGZ2336" s="225"/>
      <c r="RHA2336" s="225"/>
      <c r="RHB2336" s="225"/>
      <c r="RHC2336" s="225"/>
      <c r="RHD2336" s="225"/>
      <c r="RHE2336" s="225"/>
      <c r="RHF2336" s="225"/>
      <c r="RHG2336" s="225"/>
      <c r="RHH2336" s="225"/>
      <c r="RHI2336" s="225"/>
      <c r="RHJ2336" s="225"/>
      <c r="RHK2336" s="225"/>
      <c r="RHL2336" s="225"/>
      <c r="RHM2336" s="225"/>
      <c r="RHN2336" s="225"/>
      <c r="RHO2336" s="225"/>
      <c r="RHP2336" s="225"/>
      <c r="RHQ2336" s="225"/>
      <c r="RHR2336" s="225"/>
      <c r="RHS2336" s="225"/>
      <c r="RHT2336" s="225"/>
      <c r="RHU2336" s="225"/>
      <c r="RHV2336" s="225"/>
      <c r="RHW2336" s="225"/>
      <c r="RHX2336" s="225"/>
      <c r="RHY2336" s="225"/>
      <c r="RHZ2336" s="225"/>
      <c r="RIA2336" s="225"/>
      <c r="RIB2336" s="225"/>
      <c r="RIC2336" s="225"/>
      <c r="RID2336" s="225"/>
      <c r="RIE2336" s="225"/>
      <c r="RIF2336" s="225"/>
      <c r="RIG2336" s="225"/>
      <c r="RIH2336" s="225"/>
      <c r="RII2336" s="225"/>
      <c r="RIJ2336" s="225"/>
      <c r="RIK2336" s="225"/>
      <c r="RIL2336" s="225"/>
      <c r="RIM2336" s="225"/>
      <c r="RIN2336" s="225"/>
      <c r="RIO2336" s="225"/>
      <c r="RIP2336" s="225"/>
      <c r="RIQ2336" s="225"/>
      <c r="RIR2336" s="225"/>
      <c r="RIS2336" s="225"/>
      <c r="RIT2336" s="225"/>
      <c r="RIU2336" s="225"/>
      <c r="RIV2336" s="225"/>
      <c r="RIW2336" s="225"/>
      <c r="RIX2336" s="225"/>
      <c r="RIY2336" s="225"/>
      <c r="RIZ2336" s="225"/>
      <c r="RJA2336" s="225"/>
      <c r="RJB2336" s="225"/>
      <c r="RJC2336" s="225"/>
      <c r="RJD2336" s="225"/>
      <c r="RJE2336" s="225"/>
      <c r="RJF2336" s="225"/>
      <c r="RJG2336" s="225"/>
      <c r="RJH2336" s="225"/>
      <c r="RJI2336" s="225"/>
      <c r="RJJ2336" s="225"/>
      <c r="RJK2336" s="225"/>
      <c r="RJL2336" s="225"/>
      <c r="RJM2336" s="225"/>
      <c r="RJN2336" s="225"/>
      <c r="RJO2336" s="225"/>
      <c r="RJP2336" s="225"/>
      <c r="RJQ2336" s="225"/>
      <c r="RJR2336" s="225"/>
      <c r="RJS2336" s="225"/>
      <c r="RJT2336" s="225"/>
      <c r="RJU2336" s="225"/>
      <c r="RJV2336" s="225"/>
      <c r="RJW2336" s="225"/>
      <c r="RJX2336" s="225"/>
      <c r="RJY2336" s="225"/>
      <c r="RJZ2336" s="225"/>
      <c r="RKA2336" s="225"/>
      <c r="RKB2336" s="225"/>
      <c r="RKC2336" s="225"/>
      <c r="RKD2336" s="225"/>
      <c r="RKE2336" s="225"/>
      <c r="RKF2336" s="225"/>
      <c r="RKG2336" s="225"/>
      <c r="RKH2336" s="225"/>
      <c r="RKI2336" s="225"/>
      <c r="RKJ2336" s="225"/>
      <c r="RKK2336" s="225"/>
      <c r="RKL2336" s="225"/>
      <c r="RKM2336" s="225"/>
      <c r="RKN2336" s="225"/>
      <c r="RKO2336" s="225"/>
      <c r="RKP2336" s="225"/>
      <c r="RKQ2336" s="225"/>
      <c r="RKR2336" s="225"/>
      <c r="RKS2336" s="225"/>
      <c r="RKT2336" s="225"/>
      <c r="RKU2336" s="225"/>
      <c r="RKV2336" s="225"/>
      <c r="RKW2336" s="225"/>
      <c r="RKX2336" s="225"/>
      <c r="RKY2336" s="225"/>
      <c r="RKZ2336" s="225"/>
      <c r="RLA2336" s="225"/>
      <c r="RLB2336" s="225"/>
      <c r="RLC2336" s="225"/>
      <c r="RLD2336" s="225"/>
      <c r="RLE2336" s="225"/>
      <c r="RLF2336" s="225"/>
      <c r="RLG2336" s="225"/>
      <c r="RLH2336" s="225"/>
      <c r="RLI2336" s="225"/>
      <c r="RLJ2336" s="225"/>
      <c r="RLK2336" s="225"/>
      <c r="RLL2336" s="225"/>
      <c r="RLM2336" s="225"/>
      <c r="RLN2336" s="225"/>
      <c r="RLO2336" s="225"/>
      <c r="RLP2336" s="225"/>
      <c r="RLQ2336" s="225"/>
      <c r="RLR2336" s="225"/>
      <c r="RLS2336" s="225"/>
      <c r="RLT2336" s="225"/>
      <c r="RLU2336" s="225"/>
      <c r="RLV2336" s="225"/>
      <c r="RLW2336" s="225"/>
      <c r="RLX2336" s="225"/>
      <c r="RLY2336" s="225"/>
      <c r="RLZ2336" s="225"/>
      <c r="RMA2336" s="225"/>
      <c r="RMB2336" s="225"/>
      <c r="RMC2336" s="225"/>
      <c r="RMD2336" s="225"/>
      <c r="RME2336" s="225"/>
      <c r="RMF2336" s="225"/>
      <c r="RMG2336" s="225"/>
      <c r="RMH2336" s="225"/>
      <c r="RMI2336" s="225"/>
      <c r="RMJ2336" s="225"/>
      <c r="RMK2336" s="225"/>
      <c r="RML2336" s="225"/>
      <c r="RMM2336" s="225"/>
      <c r="RMN2336" s="225"/>
      <c r="RMO2336" s="225"/>
      <c r="RMP2336" s="225"/>
      <c r="RMQ2336" s="225"/>
      <c r="RMR2336" s="225"/>
      <c r="RMS2336" s="225"/>
      <c r="RMT2336" s="225"/>
      <c r="RMU2336" s="225"/>
      <c r="RMV2336" s="225"/>
      <c r="RMW2336" s="225"/>
      <c r="RMX2336" s="225"/>
      <c r="RMY2336" s="225"/>
      <c r="RMZ2336" s="225"/>
      <c r="RNA2336" s="225"/>
      <c r="RNB2336" s="225"/>
      <c r="RNC2336" s="225"/>
      <c r="RND2336" s="225"/>
      <c r="RNE2336" s="225"/>
      <c r="RNF2336" s="225"/>
      <c r="RNG2336" s="225"/>
      <c r="RNH2336" s="225"/>
      <c r="RNI2336" s="225"/>
      <c r="RNJ2336" s="225"/>
      <c r="RNK2336" s="225"/>
      <c r="RNL2336" s="225"/>
      <c r="RNM2336" s="225"/>
      <c r="RNN2336" s="225"/>
      <c r="RNO2336" s="225"/>
      <c r="RNP2336" s="225"/>
      <c r="RNQ2336" s="225"/>
      <c r="RNR2336" s="225"/>
      <c r="RNS2336" s="225"/>
      <c r="RNT2336" s="225"/>
      <c r="RNU2336" s="225"/>
      <c r="RNV2336" s="225"/>
      <c r="RNW2336" s="225"/>
      <c r="RNX2336" s="225"/>
      <c r="RNY2336" s="225"/>
      <c r="RNZ2336" s="225"/>
      <c r="ROA2336" s="225"/>
      <c r="ROB2336" s="225"/>
      <c r="ROC2336" s="225"/>
      <c r="ROD2336" s="225"/>
      <c r="ROE2336" s="225"/>
      <c r="ROF2336" s="225"/>
      <c r="ROG2336" s="225"/>
      <c r="ROH2336" s="225"/>
      <c r="ROI2336" s="225"/>
      <c r="ROJ2336" s="225"/>
      <c r="ROK2336" s="225"/>
      <c r="ROL2336" s="225"/>
      <c r="ROM2336" s="225"/>
      <c r="RON2336" s="225"/>
      <c r="ROO2336" s="225"/>
      <c r="ROP2336" s="225"/>
      <c r="ROQ2336" s="225"/>
      <c r="ROR2336" s="225"/>
      <c r="ROS2336" s="225"/>
      <c r="ROT2336" s="225"/>
      <c r="ROU2336" s="225"/>
      <c r="ROV2336" s="225"/>
      <c r="ROW2336" s="225"/>
      <c r="ROX2336" s="225"/>
      <c r="ROY2336" s="225"/>
      <c r="ROZ2336" s="225"/>
      <c r="RPA2336" s="225"/>
      <c r="RPB2336" s="225"/>
      <c r="RPC2336" s="225"/>
      <c r="RPD2336" s="225"/>
      <c r="RPE2336" s="225"/>
      <c r="RPF2336" s="225"/>
      <c r="RPG2336" s="225"/>
      <c r="RPH2336" s="225"/>
      <c r="RPI2336" s="225"/>
      <c r="RPJ2336" s="225"/>
      <c r="RPK2336" s="225"/>
      <c r="RPL2336" s="225"/>
      <c r="RPM2336" s="225"/>
      <c r="RPN2336" s="225"/>
      <c r="RPO2336" s="225"/>
      <c r="RPP2336" s="225"/>
      <c r="RPQ2336" s="225"/>
      <c r="RPR2336" s="225"/>
      <c r="RPS2336" s="225"/>
      <c r="RPT2336" s="225"/>
      <c r="RPU2336" s="225"/>
      <c r="RPV2336" s="225"/>
      <c r="RPW2336" s="225"/>
      <c r="RPX2336" s="225"/>
      <c r="RPY2336" s="225"/>
      <c r="RPZ2336" s="225"/>
      <c r="RQA2336" s="225"/>
      <c r="RQB2336" s="225"/>
      <c r="RQC2336" s="225"/>
      <c r="RQD2336" s="225"/>
      <c r="RQE2336" s="225"/>
      <c r="RQF2336" s="225"/>
      <c r="RQG2336" s="225"/>
      <c r="RQH2336" s="225"/>
      <c r="RQI2336" s="225"/>
      <c r="RQJ2336" s="225"/>
      <c r="RQK2336" s="225"/>
      <c r="RQL2336" s="225"/>
      <c r="RQM2336" s="225"/>
      <c r="RQN2336" s="225"/>
      <c r="RQO2336" s="225"/>
      <c r="RQP2336" s="225"/>
      <c r="RQQ2336" s="225"/>
      <c r="RQR2336" s="225"/>
      <c r="RQS2336" s="225"/>
      <c r="RQT2336" s="225"/>
      <c r="RQU2336" s="225"/>
      <c r="RQV2336" s="225"/>
      <c r="RQW2336" s="225"/>
      <c r="RQX2336" s="225"/>
      <c r="RQY2336" s="225"/>
      <c r="RQZ2336" s="225"/>
      <c r="RRA2336" s="225"/>
      <c r="RRB2336" s="225"/>
      <c r="RRC2336" s="225"/>
      <c r="RRD2336" s="225"/>
      <c r="RRE2336" s="225"/>
      <c r="RRF2336" s="225"/>
      <c r="RRG2336" s="225"/>
      <c r="RRH2336" s="225"/>
      <c r="RRI2336" s="225"/>
      <c r="RRJ2336" s="225"/>
      <c r="RRK2336" s="225"/>
      <c r="RRL2336" s="225"/>
      <c r="RRM2336" s="225"/>
      <c r="RRN2336" s="225"/>
      <c r="RRO2336" s="225"/>
      <c r="RRP2336" s="225"/>
      <c r="RRQ2336" s="225"/>
      <c r="RRR2336" s="225"/>
      <c r="RRS2336" s="225"/>
      <c r="RRT2336" s="225"/>
      <c r="RRU2336" s="225"/>
      <c r="RRV2336" s="225"/>
      <c r="RRW2336" s="225"/>
      <c r="RRX2336" s="225"/>
      <c r="RRY2336" s="225"/>
      <c r="RRZ2336" s="225"/>
      <c r="RSA2336" s="225"/>
      <c r="RSB2336" s="225"/>
      <c r="RSC2336" s="225"/>
      <c r="RSD2336" s="225"/>
      <c r="RSE2336" s="225"/>
      <c r="RSF2336" s="225"/>
      <c r="RSG2336" s="225"/>
      <c r="RSH2336" s="225"/>
      <c r="RSI2336" s="225"/>
      <c r="RSJ2336" s="225"/>
      <c r="RSK2336" s="225"/>
      <c r="RSL2336" s="225"/>
      <c r="RSM2336" s="225"/>
      <c r="RSN2336" s="225"/>
      <c r="RSO2336" s="225"/>
      <c r="RSP2336" s="225"/>
      <c r="RSQ2336" s="225"/>
      <c r="RSR2336" s="225"/>
      <c r="RSS2336" s="225"/>
      <c r="RST2336" s="225"/>
      <c r="RSU2336" s="225"/>
      <c r="RSV2336" s="225"/>
      <c r="RSW2336" s="225"/>
      <c r="RSX2336" s="225"/>
      <c r="RSY2336" s="225"/>
      <c r="RSZ2336" s="225"/>
      <c r="RTA2336" s="225"/>
      <c r="RTB2336" s="225"/>
      <c r="RTC2336" s="225"/>
      <c r="RTD2336" s="225"/>
      <c r="RTE2336" s="225"/>
      <c r="RTF2336" s="225"/>
      <c r="RTG2336" s="225"/>
      <c r="RTH2336" s="225"/>
      <c r="RTI2336" s="225"/>
      <c r="RTJ2336" s="225"/>
      <c r="RTK2336" s="225"/>
      <c r="RTL2336" s="225"/>
      <c r="RTM2336" s="225"/>
      <c r="RTN2336" s="225"/>
      <c r="RTO2336" s="225"/>
      <c r="RTP2336" s="225"/>
      <c r="RTQ2336" s="225"/>
      <c r="RTR2336" s="225"/>
      <c r="RTS2336" s="225"/>
      <c r="RTT2336" s="225"/>
      <c r="RTU2336" s="225"/>
      <c r="RTV2336" s="225"/>
      <c r="RTW2336" s="225"/>
      <c r="RTX2336" s="225"/>
      <c r="RTY2336" s="225"/>
      <c r="RTZ2336" s="225"/>
      <c r="RUA2336" s="225"/>
      <c r="RUB2336" s="225"/>
      <c r="RUC2336" s="225"/>
      <c r="RUD2336" s="225"/>
      <c r="RUE2336" s="225"/>
      <c r="RUF2336" s="225"/>
      <c r="RUG2336" s="225"/>
      <c r="RUH2336" s="225"/>
      <c r="RUI2336" s="225"/>
      <c r="RUJ2336" s="225"/>
      <c r="RUK2336" s="225"/>
      <c r="RUL2336" s="225"/>
      <c r="RUM2336" s="225"/>
      <c r="RUN2336" s="225"/>
      <c r="RUO2336" s="225"/>
      <c r="RUP2336" s="225"/>
      <c r="RUQ2336" s="225"/>
      <c r="RUR2336" s="225"/>
      <c r="RUS2336" s="225"/>
      <c r="RUT2336" s="225"/>
      <c r="RUU2336" s="225"/>
      <c r="RUV2336" s="225"/>
      <c r="RUW2336" s="225"/>
      <c r="RUX2336" s="225"/>
      <c r="RUY2336" s="225"/>
      <c r="RUZ2336" s="225"/>
      <c r="RVA2336" s="225"/>
      <c r="RVB2336" s="225"/>
      <c r="RVC2336" s="225"/>
      <c r="RVD2336" s="225"/>
      <c r="RVE2336" s="225"/>
      <c r="RVF2336" s="225"/>
      <c r="RVG2336" s="225"/>
      <c r="RVH2336" s="225"/>
      <c r="RVI2336" s="225"/>
      <c r="RVJ2336" s="225"/>
      <c r="RVK2336" s="225"/>
      <c r="RVL2336" s="225"/>
      <c r="RVM2336" s="225"/>
      <c r="RVN2336" s="225"/>
      <c r="RVO2336" s="225"/>
      <c r="RVP2336" s="225"/>
      <c r="RVQ2336" s="225"/>
      <c r="RVR2336" s="225"/>
      <c r="RVS2336" s="225"/>
      <c r="RVT2336" s="225"/>
      <c r="RVU2336" s="225"/>
      <c r="RVV2336" s="225"/>
      <c r="RVW2336" s="225"/>
      <c r="RVX2336" s="225"/>
      <c r="RVY2336" s="225"/>
      <c r="RVZ2336" s="225"/>
      <c r="RWA2336" s="225"/>
      <c r="RWB2336" s="225"/>
      <c r="RWC2336" s="225"/>
      <c r="RWD2336" s="225"/>
      <c r="RWE2336" s="225"/>
      <c r="RWF2336" s="225"/>
      <c r="RWG2336" s="225"/>
      <c r="RWH2336" s="225"/>
      <c r="RWI2336" s="225"/>
      <c r="RWJ2336" s="225"/>
      <c r="RWK2336" s="225"/>
      <c r="RWL2336" s="225"/>
      <c r="RWM2336" s="225"/>
      <c r="RWN2336" s="225"/>
      <c r="RWO2336" s="225"/>
      <c r="RWP2336" s="225"/>
      <c r="RWQ2336" s="225"/>
      <c r="RWR2336" s="225"/>
      <c r="RWS2336" s="225"/>
      <c r="RWT2336" s="225"/>
      <c r="RWU2336" s="225"/>
      <c r="RWV2336" s="225"/>
      <c r="RWW2336" s="225"/>
      <c r="RWX2336" s="225"/>
      <c r="RWY2336" s="225"/>
      <c r="RWZ2336" s="225"/>
      <c r="RXA2336" s="225"/>
      <c r="RXB2336" s="225"/>
      <c r="RXC2336" s="225"/>
      <c r="RXD2336" s="225"/>
      <c r="RXE2336" s="225"/>
      <c r="RXF2336" s="225"/>
      <c r="RXG2336" s="225"/>
      <c r="RXH2336" s="225"/>
      <c r="RXI2336" s="225"/>
      <c r="RXJ2336" s="225"/>
      <c r="RXK2336" s="225"/>
      <c r="RXL2336" s="225"/>
      <c r="RXM2336" s="225"/>
      <c r="RXN2336" s="225"/>
      <c r="RXO2336" s="225"/>
      <c r="RXP2336" s="225"/>
      <c r="RXQ2336" s="225"/>
      <c r="RXR2336" s="225"/>
      <c r="RXS2336" s="225"/>
      <c r="RXT2336" s="225"/>
      <c r="RXU2336" s="225"/>
      <c r="RXV2336" s="225"/>
      <c r="RXW2336" s="225"/>
      <c r="RXX2336" s="225"/>
      <c r="RXY2336" s="225"/>
      <c r="RXZ2336" s="225"/>
      <c r="RYA2336" s="225"/>
      <c r="RYB2336" s="225"/>
      <c r="RYC2336" s="225"/>
      <c r="RYD2336" s="225"/>
      <c r="RYE2336" s="225"/>
      <c r="RYF2336" s="225"/>
      <c r="RYG2336" s="225"/>
      <c r="RYH2336" s="225"/>
      <c r="RYI2336" s="225"/>
      <c r="RYJ2336" s="225"/>
      <c r="RYK2336" s="225"/>
      <c r="RYL2336" s="225"/>
      <c r="RYM2336" s="225"/>
      <c r="RYN2336" s="225"/>
      <c r="RYO2336" s="225"/>
      <c r="RYP2336" s="225"/>
      <c r="RYQ2336" s="225"/>
      <c r="RYR2336" s="225"/>
      <c r="RYS2336" s="225"/>
      <c r="RYT2336" s="225"/>
      <c r="RYU2336" s="225"/>
      <c r="RYV2336" s="225"/>
      <c r="RYW2336" s="225"/>
      <c r="RYX2336" s="225"/>
      <c r="RYY2336" s="225"/>
      <c r="RYZ2336" s="225"/>
      <c r="RZA2336" s="225"/>
      <c r="RZB2336" s="225"/>
      <c r="RZC2336" s="225"/>
      <c r="RZD2336" s="225"/>
      <c r="RZE2336" s="225"/>
      <c r="RZF2336" s="225"/>
      <c r="RZG2336" s="225"/>
      <c r="RZH2336" s="225"/>
      <c r="RZI2336" s="225"/>
      <c r="RZJ2336" s="225"/>
      <c r="RZK2336" s="225"/>
      <c r="RZL2336" s="225"/>
      <c r="RZM2336" s="225"/>
      <c r="RZN2336" s="225"/>
      <c r="RZO2336" s="225"/>
      <c r="RZP2336" s="225"/>
      <c r="RZQ2336" s="225"/>
      <c r="RZR2336" s="225"/>
      <c r="RZS2336" s="225"/>
      <c r="RZT2336" s="225"/>
      <c r="RZU2336" s="225"/>
      <c r="RZV2336" s="225"/>
      <c r="RZW2336" s="225"/>
      <c r="RZX2336" s="225"/>
      <c r="RZY2336" s="225"/>
      <c r="RZZ2336" s="225"/>
      <c r="SAA2336" s="225"/>
      <c r="SAB2336" s="225"/>
      <c r="SAC2336" s="225"/>
      <c r="SAD2336" s="225"/>
      <c r="SAE2336" s="225"/>
      <c r="SAF2336" s="225"/>
      <c r="SAG2336" s="225"/>
      <c r="SAH2336" s="225"/>
      <c r="SAI2336" s="225"/>
      <c r="SAJ2336" s="225"/>
      <c r="SAK2336" s="225"/>
      <c r="SAL2336" s="225"/>
      <c r="SAM2336" s="225"/>
      <c r="SAN2336" s="225"/>
      <c r="SAO2336" s="225"/>
      <c r="SAP2336" s="225"/>
      <c r="SAQ2336" s="225"/>
      <c r="SAR2336" s="225"/>
      <c r="SAS2336" s="225"/>
      <c r="SAT2336" s="225"/>
      <c r="SAU2336" s="225"/>
      <c r="SAV2336" s="225"/>
      <c r="SAW2336" s="225"/>
      <c r="SAX2336" s="225"/>
      <c r="SAY2336" s="225"/>
      <c r="SAZ2336" s="225"/>
      <c r="SBA2336" s="225"/>
      <c r="SBB2336" s="225"/>
      <c r="SBC2336" s="225"/>
      <c r="SBD2336" s="225"/>
      <c r="SBE2336" s="225"/>
      <c r="SBF2336" s="225"/>
      <c r="SBG2336" s="225"/>
      <c r="SBH2336" s="225"/>
      <c r="SBI2336" s="225"/>
      <c r="SBJ2336" s="225"/>
      <c r="SBK2336" s="225"/>
      <c r="SBL2336" s="225"/>
      <c r="SBM2336" s="225"/>
      <c r="SBN2336" s="225"/>
      <c r="SBO2336" s="225"/>
      <c r="SBP2336" s="225"/>
      <c r="SBQ2336" s="225"/>
      <c r="SBR2336" s="225"/>
      <c r="SBS2336" s="225"/>
      <c r="SBT2336" s="225"/>
      <c r="SBU2336" s="225"/>
      <c r="SBV2336" s="225"/>
      <c r="SBW2336" s="225"/>
      <c r="SBX2336" s="225"/>
      <c r="SBY2336" s="225"/>
      <c r="SBZ2336" s="225"/>
      <c r="SCA2336" s="225"/>
      <c r="SCB2336" s="225"/>
      <c r="SCC2336" s="225"/>
      <c r="SCD2336" s="225"/>
      <c r="SCE2336" s="225"/>
      <c r="SCF2336" s="225"/>
      <c r="SCG2336" s="225"/>
      <c r="SCH2336" s="225"/>
      <c r="SCI2336" s="225"/>
      <c r="SCJ2336" s="225"/>
      <c r="SCK2336" s="225"/>
      <c r="SCL2336" s="225"/>
      <c r="SCM2336" s="225"/>
      <c r="SCN2336" s="225"/>
      <c r="SCO2336" s="225"/>
      <c r="SCP2336" s="225"/>
      <c r="SCQ2336" s="225"/>
      <c r="SCR2336" s="225"/>
      <c r="SCS2336" s="225"/>
      <c r="SCT2336" s="225"/>
      <c r="SCU2336" s="225"/>
      <c r="SCV2336" s="225"/>
      <c r="SCW2336" s="225"/>
      <c r="SCX2336" s="225"/>
      <c r="SCY2336" s="225"/>
      <c r="SCZ2336" s="225"/>
      <c r="SDA2336" s="225"/>
      <c r="SDB2336" s="225"/>
      <c r="SDC2336" s="225"/>
      <c r="SDD2336" s="225"/>
      <c r="SDE2336" s="225"/>
      <c r="SDF2336" s="225"/>
      <c r="SDG2336" s="225"/>
      <c r="SDH2336" s="225"/>
      <c r="SDI2336" s="225"/>
      <c r="SDJ2336" s="225"/>
      <c r="SDK2336" s="225"/>
      <c r="SDL2336" s="225"/>
      <c r="SDM2336" s="225"/>
      <c r="SDN2336" s="225"/>
      <c r="SDO2336" s="225"/>
      <c r="SDP2336" s="225"/>
      <c r="SDQ2336" s="225"/>
      <c r="SDR2336" s="225"/>
      <c r="SDS2336" s="225"/>
      <c r="SDT2336" s="225"/>
      <c r="SDU2336" s="225"/>
      <c r="SDV2336" s="225"/>
      <c r="SDW2336" s="225"/>
      <c r="SDX2336" s="225"/>
      <c r="SDY2336" s="225"/>
      <c r="SDZ2336" s="225"/>
      <c r="SEA2336" s="225"/>
      <c r="SEB2336" s="225"/>
      <c r="SEC2336" s="225"/>
      <c r="SED2336" s="225"/>
      <c r="SEE2336" s="225"/>
      <c r="SEF2336" s="225"/>
      <c r="SEG2336" s="225"/>
      <c r="SEH2336" s="225"/>
      <c r="SEI2336" s="225"/>
      <c r="SEJ2336" s="225"/>
      <c r="SEK2336" s="225"/>
      <c r="SEL2336" s="225"/>
      <c r="SEM2336" s="225"/>
      <c r="SEN2336" s="225"/>
      <c r="SEO2336" s="225"/>
      <c r="SEP2336" s="225"/>
      <c r="SEQ2336" s="225"/>
      <c r="SER2336" s="225"/>
      <c r="SES2336" s="225"/>
      <c r="SET2336" s="225"/>
      <c r="SEU2336" s="225"/>
      <c r="SEV2336" s="225"/>
      <c r="SEW2336" s="225"/>
      <c r="SEX2336" s="225"/>
      <c r="SEY2336" s="225"/>
      <c r="SEZ2336" s="225"/>
      <c r="SFA2336" s="225"/>
      <c r="SFB2336" s="225"/>
      <c r="SFC2336" s="225"/>
      <c r="SFD2336" s="225"/>
      <c r="SFE2336" s="225"/>
      <c r="SFF2336" s="225"/>
      <c r="SFG2336" s="225"/>
      <c r="SFH2336" s="225"/>
      <c r="SFI2336" s="225"/>
      <c r="SFJ2336" s="225"/>
      <c r="SFK2336" s="225"/>
      <c r="SFL2336" s="225"/>
      <c r="SFM2336" s="225"/>
      <c r="SFN2336" s="225"/>
      <c r="SFO2336" s="225"/>
      <c r="SFP2336" s="225"/>
      <c r="SFQ2336" s="225"/>
      <c r="SFR2336" s="225"/>
      <c r="SFS2336" s="225"/>
      <c r="SFT2336" s="225"/>
      <c r="SFU2336" s="225"/>
      <c r="SFV2336" s="225"/>
      <c r="SFW2336" s="225"/>
      <c r="SFX2336" s="225"/>
      <c r="SFY2336" s="225"/>
      <c r="SFZ2336" s="225"/>
      <c r="SGA2336" s="225"/>
      <c r="SGB2336" s="225"/>
      <c r="SGC2336" s="225"/>
      <c r="SGD2336" s="225"/>
      <c r="SGE2336" s="225"/>
      <c r="SGF2336" s="225"/>
      <c r="SGG2336" s="225"/>
      <c r="SGH2336" s="225"/>
      <c r="SGI2336" s="225"/>
      <c r="SGJ2336" s="225"/>
      <c r="SGK2336" s="225"/>
      <c r="SGL2336" s="225"/>
      <c r="SGM2336" s="225"/>
      <c r="SGN2336" s="225"/>
      <c r="SGO2336" s="225"/>
      <c r="SGP2336" s="225"/>
      <c r="SGQ2336" s="225"/>
      <c r="SGR2336" s="225"/>
      <c r="SGS2336" s="225"/>
      <c r="SGT2336" s="225"/>
      <c r="SGU2336" s="225"/>
      <c r="SGV2336" s="225"/>
      <c r="SGW2336" s="225"/>
      <c r="SGX2336" s="225"/>
      <c r="SGY2336" s="225"/>
      <c r="SGZ2336" s="225"/>
      <c r="SHA2336" s="225"/>
      <c r="SHB2336" s="225"/>
      <c r="SHC2336" s="225"/>
      <c r="SHD2336" s="225"/>
      <c r="SHE2336" s="225"/>
      <c r="SHF2336" s="225"/>
      <c r="SHG2336" s="225"/>
      <c r="SHH2336" s="225"/>
      <c r="SHI2336" s="225"/>
      <c r="SHJ2336" s="225"/>
      <c r="SHK2336" s="225"/>
      <c r="SHL2336" s="225"/>
      <c r="SHM2336" s="225"/>
      <c r="SHN2336" s="225"/>
      <c r="SHO2336" s="225"/>
      <c r="SHP2336" s="225"/>
      <c r="SHQ2336" s="225"/>
      <c r="SHR2336" s="225"/>
      <c r="SHS2336" s="225"/>
      <c r="SHT2336" s="225"/>
      <c r="SHU2336" s="225"/>
      <c r="SHV2336" s="225"/>
      <c r="SHW2336" s="225"/>
      <c r="SHX2336" s="225"/>
      <c r="SHY2336" s="225"/>
      <c r="SHZ2336" s="225"/>
      <c r="SIA2336" s="225"/>
      <c r="SIB2336" s="225"/>
      <c r="SIC2336" s="225"/>
      <c r="SID2336" s="225"/>
      <c r="SIE2336" s="225"/>
      <c r="SIF2336" s="225"/>
      <c r="SIG2336" s="225"/>
      <c r="SIH2336" s="225"/>
      <c r="SII2336" s="225"/>
      <c r="SIJ2336" s="225"/>
      <c r="SIK2336" s="225"/>
      <c r="SIL2336" s="225"/>
      <c r="SIM2336" s="225"/>
      <c r="SIN2336" s="225"/>
      <c r="SIO2336" s="225"/>
      <c r="SIP2336" s="225"/>
      <c r="SIQ2336" s="225"/>
      <c r="SIR2336" s="225"/>
      <c r="SIS2336" s="225"/>
      <c r="SIT2336" s="225"/>
      <c r="SIU2336" s="225"/>
      <c r="SIV2336" s="225"/>
      <c r="SIW2336" s="225"/>
      <c r="SIX2336" s="225"/>
      <c r="SIY2336" s="225"/>
      <c r="SIZ2336" s="225"/>
      <c r="SJA2336" s="225"/>
      <c r="SJB2336" s="225"/>
      <c r="SJC2336" s="225"/>
      <c r="SJD2336" s="225"/>
      <c r="SJE2336" s="225"/>
      <c r="SJF2336" s="225"/>
      <c r="SJG2336" s="225"/>
      <c r="SJH2336" s="225"/>
      <c r="SJI2336" s="225"/>
      <c r="SJJ2336" s="225"/>
      <c r="SJK2336" s="225"/>
      <c r="SJL2336" s="225"/>
      <c r="SJM2336" s="225"/>
      <c r="SJN2336" s="225"/>
      <c r="SJO2336" s="225"/>
      <c r="SJP2336" s="225"/>
      <c r="SJQ2336" s="225"/>
      <c r="SJR2336" s="225"/>
      <c r="SJS2336" s="225"/>
      <c r="SJT2336" s="225"/>
      <c r="SJU2336" s="225"/>
      <c r="SJV2336" s="225"/>
      <c r="SJW2336" s="225"/>
      <c r="SJX2336" s="225"/>
      <c r="SJY2336" s="225"/>
      <c r="SJZ2336" s="225"/>
      <c r="SKA2336" s="225"/>
      <c r="SKB2336" s="225"/>
      <c r="SKC2336" s="225"/>
      <c r="SKD2336" s="225"/>
      <c r="SKE2336" s="225"/>
      <c r="SKF2336" s="225"/>
      <c r="SKG2336" s="225"/>
      <c r="SKH2336" s="225"/>
      <c r="SKI2336" s="225"/>
      <c r="SKJ2336" s="225"/>
      <c r="SKK2336" s="225"/>
      <c r="SKL2336" s="225"/>
      <c r="SKM2336" s="225"/>
      <c r="SKN2336" s="225"/>
      <c r="SKO2336" s="225"/>
      <c r="SKP2336" s="225"/>
      <c r="SKQ2336" s="225"/>
      <c r="SKR2336" s="225"/>
      <c r="SKS2336" s="225"/>
      <c r="SKT2336" s="225"/>
      <c r="SKU2336" s="225"/>
      <c r="SKV2336" s="225"/>
      <c r="SKW2336" s="225"/>
      <c r="SKX2336" s="225"/>
      <c r="SKY2336" s="225"/>
      <c r="SKZ2336" s="225"/>
      <c r="SLA2336" s="225"/>
      <c r="SLB2336" s="225"/>
      <c r="SLC2336" s="225"/>
      <c r="SLD2336" s="225"/>
      <c r="SLE2336" s="225"/>
      <c r="SLF2336" s="225"/>
      <c r="SLG2336" s="225"/>
      <c r="SLH2336" s="225"/>
      <c r="SLI2336" s="225"/>
      <c r="SLJ2336" s="225"/>
      <c r="SLK2336" s="225"/>
      <c r="SLL2336" s="225"/>
      <c r="SLM2336" s="225"/>
      <c r="SLN2336" s="225"/>
      <c r="SLO2336" s="225"/>
      <c r="SLP2336" s="225"/>
      <c r="SLQ2336" s="225"/>
      <c r="SLR2336" s="225"/>
      <c r="SLS2336" s="225"/>
      <c r="SLT2336" s="225"/>
      <c r="SLU2336" s="225"/>
      <c r="SLV2336" s="225"/>
      <c r="SLW2336" s="225"/>
      <c r="SLX2336" s="225"/>
      <c r="SLY2336" s="225"/>
      <c r="SLZ2336" s="225"/>
      <c r="SMA2336" s="225"/>
      <c r="SMB2336" s="225"/>
      <c r="SMC2336" s="225"/>
      <c r="SMD2336" s="225"/>
      <c r="SME2336" s="225"/>
      <c r="SMF2336" s="225"/>
      <c r="SMG2336" s="225"/>
      <c r="SMH2336" s="225"/>
      <c r="SMI2336" s="225"/>
      <c r="SMJ2336" s="225"/>
      <c r="SMK2336" s="225"/>
      <c r="SML2336" s="225"/>
      <c r="SMM2336" s="225"/>
      <c r="SMN2336" s="225"/>
      <c r="SMO2336" s="225"/>
      <c r="SMP2336" s="225"/>
      <c r="SMQ2336" s="225"/>
      <c r="SMR2336" s="225"/>
      <c r="SMS2336" s="225"/>
      <c r="SMT2336" s="225"/>
      <c r="SMU2336" s="225"/>
      <c r="SMV2336" s="225"/>
      <c r="SMW2336" s="225"/>
      <c r="SMX2336" s="225"/>
      <c r="SMY2336" s="225"/>
      <c r="SMZ2336" s="225"/>
      <c r="SNA2336" s="225"/>
      <c r="SNB2336" s="225"/>
      <c r="SNC2336" s="225"/>
      <c r="SND2336" s="225"/>
      <c r="SNE2336" s="225"/>
      <c r="SNF2336" s="225"/>
      <c r="SNG2336" s="225"/>
      <c r="SNH2336" s="225"/>
      <c r="SNI2336" s="225"/>
      <c r="SNJ2336" s="225"/>
      <c r="SNK2336" s="225"/>
      <c r="SNL2336" s="225"/>
      <c r="SNM2336" s="225"/>
      <c r="SNN2336" s="225"/>
      <c r="SNO2336" s="225"/>
      <c r="SNP2336" s="225"/>
      <c r="SNQ2336" s="225"/>
      <c r="SNR2336" s="225"/>
      <c r="SNS2336" s="225"/>
      <c r="SNT2336" s="225"/>
      <c r="SNU2336" s="225"/>
      <c r="SNV2336" s="225"/>
      <c r="SNW2336" s="225"/>
      <c r="SNX2336" s="225"/>
      <c r="SNY2336" s="225"/>
      <c r="SNZ2336" s="225"/>
      <c r="SOA2336" s="225"/>
      <c r="SOB2336" s="225"/>
      <c r="SOC2336" s="225"/>
      <c r="SOD2336" s="225"/>
      <c r="SOE2336" s="225"/>
      <c r="SOF2336" s="225"/>
      <c r="SOG2336" s="225"/>
      <c r="SOH2336" s="225"/>
      <c r="SOI2336" s="225"/>
      <c r="SOJ2336" s="225"/>
      <c r="SOK2336" s="225"/>
      <c r="SOL2336" s="225"/>
      <c r="SOM2336" s="225"/>
      <c r="SON2336" s="225"/>
      <c r="SOO2336" s="225"/>
      <c r="SOP2336" s="225"/>
      <c r="SOQ2336" s="225"/>
      <c r="SOR2336" s="225"/>
      <c r="SOS2336" s="225"/>
      <c r="SOT2336" s="225"/>
      <c r="SOU2336" s="225"/>
      <c r="SOV2336" s="225"/>
      <c r="SOW2336" s="225"/>
      <c r="SOX2336" s="225"/>
      <c r="SOY2336" s="225"/>
      <c r="SOZ2336" s="225"/>
      <c r="SPA2336" s="225"/>
      <c r="SPB2336" s="225"/>
      <c r="SPC2336" s="225"/>
      <c r="SPD2336" s="225"/>
      <c r="SPE2336" s="225"/>
      <c r="SPF2336" s="225"/>
      <c r="SPG2336" s="225"/>
      <c r="SPH2336" s="225"/>
      <c r="SPI2336" s="225"/>
      <c r="SPJ2336" s="225"/>
      <c r="SPK2336" s="225"/>
      <c r="SPL2336" s="225"/>
      <c r="SPM2336" s="225"/>
      <c r="SPN2336" s="225"/>
      <c r="SPO2336" s="225"/>
      <c r="SPP2336" s="225"/>
      <c r="SPQ2336" s="225"/>
      <c r="SPR2336" s="225"/>
      <c r="SPS2336" s="225"/>
      <c r="SPT2336" s="225"/>
      <c r="SPU2336" s="225"/>
      <c r="SPV2336" s="225"/>
      <c r="SPW2336" s="225"/>
      <c r="SPX2336" s="225"/>
      <c r="SPY2336" s="225"/>
      <c r="SPZ2336" s="225"/>
      <c r="SQA2336" s="225"/>
      <c r="SQB2336" s="225"/>
      <c r="SQC2336" s="225"/>
      <c r="SQD2336" s="225"/>
      <c r="SQE2336" s="225"/>
      <c r="SQF2336" s="225"/>
      <c r="SQG2336" s="225"/>
      <c r="SQH2336" s="225"/>
      <c r="SQI2336" s="225"/>
      <c r="SQJ2336" s="225"/>
      <c r="SQK2336" s="225"/>
      <c r="SQL2336" s="225"/>
      <c r="SQM2336" s="225"/>
      <c r="SQN2336" s="225"/>
      <c r="SQO2336" s="225"/>
      <c r="SQP2336" s="225"/>
      <c r="SQQ2336" s="225"/>
      <c r="SQR2336" s="225"/>
      <c r="SQS2336" s="225"/>
      <c r="SQT2336" s="225"/>
      <c r="SQU2336" s="225"/>
      <c r="SQV2336" s="225"/>
      <c r="SQW2336" s="225"/>
      <c r="SQX2336" s="225"/>
      <c r="SQY2336" s="225"/>
      <c r="SQZ2336" s="225"/>
      <c r="SRA2336" s="225"/>
      <c r="SRB2336" s="225"/>
      <c r="SRC2336" s="225"/>
      <c r="SRD2336" s="225"/>
      <c r="SRE2336" s="225"/>
      <c r="SRF2336" s="225"/>
      <c r="SRG2336" s="225"/>
      <c r="SRH2336" s="225"/>
      <c r="SRI2336" s="225"/>
      <c r="SRJ2336" s="225"/>
      <c r="SRK2336" s="225"/>
      <c r="SRL2336" s="225"/>
      <c r="SRM2336" s="225"/>
      <c r="SRN2336" s="225"/>
      <c r="SRO2336" s="225"/>
      <c r="SRP2336" s="225"/>
      <c r="SRQ2336" s="225"/>
      <c r="SRR2336" s="225"/>
      <c r="SRS2336" s="225"/>
      <c r="SRT2336" s="225"/>
      <c r="SRU2336" s="225"/>
      <c r="SRV2336" s="225"/>
      <c r="SRW2336" s="225"/>
      <c r="SRX2336" s="225"/>
      <c r="SRY2336" s="225"/>
      <c r="SRZ2336" s="225"/>
      <c r="SSA2336" s="225"/>
      <c r="SSB2336" s="225"/>
      <c r="SSC2336" s="225"/>
      <c r="SSD2336" s="225"/>
      <c r="SSE2336" s="225"/>
      <c r="SSF2336" s="225"/>
      <c r="SSG2336" s="225"/>
      <c r="SSH2336" s="225"/>
      <c r="SSI2336" s="225"/>
      <c r="SSJ2336" s="225"/>
      <c r="SSK2336" s="225"/>
      <c r="SSL2336" s="225"/>
      <c r="SSM2336" s="225"/>
      <c r="SSN2336" s="225"/>
      <c r="SSO2336" s="225"/>
      <c r="SSP2336" s="225"/>
      <c r="SSQ2336" s="225"/>
      <c r="SSR2336" s="225"/>
      <c r="SSS2336" s="225"/>
      <c r="SST2336" s="225"/>
      <c r="SSU2336" s="225"/>
      <c r="SSV2336" s="225"/>
      <c r="SSW2336" s="225"/>
      <c r="SSX2336" s="225"/>
      <c r="SSY2336" s="225"/>
      <c r="SSZ2336" s="225"/>
      <c r="STA2336" s="225"/>
      <c r="STB2336" s="225"/>
      <c r="STC2336" s="225"/>
      <c r="STD2336" s="225"/>
      <c r="STE2336" s="225"/>
      <c r="STF2336" s="225"/>
      <c r="STG2336" s="225"/>
      <c r="STH2336" s="225"/>
      <c r="STI2336" s="225"/>
      <c r="STJ2336" s="225"/>
      <c r="STK2336" s="225"/>
      <c r="STL2336" s="225"/>
      <c r="STM2336" s="225"/>
      <c r="STN2336" s="225"/>
      <c r="STO2336" s="225"/>
      <c r="STP2336" s="225"/>
      <c r="STQ2336" s="225"/>
      <c r="STR2336" s="225"/>
      <c r="STS2336" s="225"/>
      <c r="STT2336" s="225"/>
      <c r="STU2336" s="225"/>
      <c r="STV2336" s="225"/>
      <c r="STW2336" s="225"/>
      <c r="STX2336" s="225"/>
      <c r="STY2336" s="225"/>
      <c r="STZ2336" s="225"/>
      <c r="SUA2336" s="225"/>
      <c r="SUB2336" s="225"/>
      <c r="SUC2336" s="225"/>
      <c r="SUD2336" s="225"/>
      <c r="SUE2336" s="225"/>
      <c r="SUF2336" s="225"/>
      <c r="SUG2336" s="225"/>
      <c r="SUH2336" s="225"/>
      <c r="SUI2336" s="225"/>
      <c r="SUJ2336" s="225"/>
      <c r="SUK2336" s="225"/>
      <c r="SUL2336" s="225"/>
      <c r="SUM2336" s="225"/>
      <c r="SUN2336" s="225"/>
      <c r="SUO2336" s="225"/>
      <c r="SUP2336" s="225"/>
      <c r="SUQ2336" s="225"/>
      <c r="SUR2336" s="225"/>
      <c r="SUS2336" s="225"/>
      <c r="SUT2336" s="225"/>
      <c r="SUU2336" s="225"/>
      <c r="SUV2336" s="225"/>
      <c r="SUW2336" s="225"/>
      <c r="SUX2336" s="225"/>
      <c r="SUY2336" s="225"/>
      <c r="SUZ2336" s="225"/>
      <c r="SVA2336" s="225"/>
      <c r="SVB2336" s="225"/>
      <c r="SVC2336" s="225"/>
      <c r="SVD2336" s="225"/>
      <c r="SVE2336" s="225"/>
      <c r="SVF2336" s="225"/>
      <c r="SVG2336" s="225"/>
      <c r="SVH2336" s="225"/>
      <c r="SVI2336" s="225"/>
      <c r="SVJ2336" s="225"/>
      <c r="SVK2336" s="225"/>
      <c r="SVL2336" s="225"/>
      <c r="SVM2336" s="225"/>
      <c r="SVN2336" s="225"/>
      <c r="SVO2336" s="225"/>
      <c r="SVP2336" s="225"/>
      <c r="SVQ2336" s="225"/>
      <c r="SVR2336" s="225"/>
      <c r="SVS2336" s="225"/>
      <c r="SVT2336" s="225"/>
      <c r="SVU2336" s="225"/>
      <c r="SVV2336" s="225"/>
      <c r="SVW2336" s="225"/>
      <c r="SVX2336" s="225"/>
      <c r="SVY2336" s="225"/>
      <c r="SVZ2336" s="225"/>
      <c r="SWA2336" s="225"/>
      <c r="SWB2336" s="225"/>
      <c r="SWC2336" s="225"/>
      <c r="SWD2336" s="225"/>
      <c r="SWE2336" s="225"/>
      <c r="SWF2336" s="225"/>
      <c r="SWG2336" s="225"/>
      <c r="SWH2336" s="225"/>
      <c r="SWI2336" s="225"/>
      <c r="SWJ2336" s="225"/>
      <c r="SWK2336" s="225"/>
      <c r="SWL2336" s="225"/>
      <c r="SWM2336" s="225"/>
      <c r="SWN2336" s="225"/>
      <c r="SWO2336" s="225"/>
      <c r="SWP2336" s="225"/>
      <c r="SWQ2336" s="225"/>
      <c r="SWR2336" s="225"/>
      <c r="SWS2336" s="225"/>
      <c r="SWT2336" s="225"/>
      <c r="SWU2336" s="225"/>
      <c r="SWV2336" s="225"/>
      <c r="SWW2336" s="225"/>
      <c r="SWX2336" s="225"/>
      <c r="SWY2336" s="225"/>
      <c r="SWZ2336" s="225"/>
      <c r="SXA2336" s="225"/>
      <c r="SXB2336" s="225"/>
      <c r="SXC2336" s="225"/>
      <c r="SXD2336" s="225"/>
      <c r="SXE2336" s="225"/>
      <c r="SXF2336" s="225"/>
      <c r="SXG2336" s="225"/>
      <c r="SXH2336" s="225"/>
      <c r="SXI2336" s="225"/>
      <c r="SXJ2336" s="225"/>
      <c r="SXK2336" s="225"/>
      <c r="SXL2336" s="225"/>
      <c r="SXM2336" s="225"/>
      <c r="SXN2336" s="225"/>
      <c r="SXO2336" s="225"/>
      <c r="SXP2336" s="225"/>
      <c r="SXQ2336" s="225"/>
      <c r="SXR2336" s="225"/>
      <c r="SXS2336" s="225"/>
      <c r="SXT2336" s="225"/>
      <c r="SXU2336" s="225"/>
      <c r="SXV2336" s="225"/>
      <c r="SXW2336" s="225"/>
      <c r="SXX2336" s="225"/>
      <c r="SXY2336" s="225"/>
      <c r="SXZ2336" s="225"/>
      <c r="SYA2336" s="225"/>
      <c r="SYB2336" s="225"/>
      <c r="SYC2336" s="225"/>
      <c r="SYD2336" s="225"/>
      <c r="SYE2336" s="225"/>
      <c r="SYF2336" s="225"/>
      <c r="SYG2336" s="225"/>
      <c r="SYH2336" s="225"/>
      <c r="SYI2336" s="225"/>
      <c r="SYJ2336" s="225"/>
      <c r="SYK2336" s="225"/>
      <c r="SYL2336" s="225"/>
      <c r="SYM2336" s="225"/>
      <c r="SYN2336" s="225"/>
      <c r="SYO2336" s="225"/>
      <c r="SYP2336" s="225"/>
      <c r="SYQ2336" s="225"/>
      <c r="SYR2336" s="225"/>
      <c r="SYS2336" s="225"/>
      <c r="SYT2336" s="225"/>
      <c r="SYU2336" s="225"/>
      <c r="SYV2336" s="225"/>
      <c r="SYW2336" s="225"/>
      <c r="SYX2336" s="225"/>
      <c r="SYY2336" s="225"/>
      <c r="SYZ2336" s="225"/>
      <c r="SZA2336" s="225"/>
      <c r="SZB2336" s="225"/>
      <c r="SZC2336" s="225"/>
      <c r="SZD2336" s="225"/>
      <c r="SZE2336" s="225"/>
      <c r="SZF2336" s="225"/>
      <c r="SZG2336" s="225"/>
      <c r="SZH2336" s="225"/>
      <c r="SZI2336" s="225"/>
      <c r="SZJ2336" s="225"/>
      <c r="SZK2336" s="225"/>
      <c r="SZL2336" s="225"/>
      <c r="SZM2336" s="225"/>
      <c r="SZN2336" s="225"/>
      <c r="SZO2336" s="225"/>
      <c r="SZP2336" s="225"/>
      <c r="SZQ2336" s="225"/>
      <c r="SZR2336" s="225"/>
      <c r="SZS2336" s="225"/>
      <c r="SZT2336" s="225"/>
      <c r="SZU2336" s="225"/>
      <c r="SZV2336" s="225"/>
      <c r="SZW2336" s="225"/>
      <c r="SZX2336" s="225"/>
      <c r="SZY2336" s="225"/>
      <c r="SZZ2336" s="225"/>
      <c r="TAA2336" s="225"/>
      <c r="TAB2336" s="225"/>
      <c r="TAC2336" s="225"/>
      <c r="TAD2336" s="225"/>
      <c r="TAE2336" s="225"/>
      <c r="TAF2336" s="225"/>
      <c r="TAG2336" s="225"/>
      <c r="TAH2336" s="225"/>
      <c r="TAI2336" s="225"/>
      <c r="TAJ2336" s="225"/>
      <c r="TAK2336" s="225"/>
      <c r="TAL2336" s="225"/>
      <c r="TAM2336" s="225"/>
      <c r="TAN2336" s="225"/>
      <c r="TAO2336" s="225"/>
      <c r="TAP2336" s="225"/>
      <c r="TAQ2336" s="225"/>
      <c r="TAR2336" s="225"/>
      <c r="TAS2336" s="225"/>
      <c r="TAT2336" s="225"/>
      <c r="TAU2336" s="225"/>
      <c r="TAV2336" s="225"/>
      <c r="TAW2336" s="225"/>
      <c r="TAX2336" s="225"/>
      <c r="TAY2336" s="225"/>
      <c r="TAZ2336" s="225"/>
      <c r="TBA2336" s="225"/>
      <c r="TBB2336" s="225"/>
      <c r="TBC2336" s="225"/>
      <c r="TBD2336" s="225"/>
      <c r="TBE2336" s="225"/>
      <c r="TBF2336" s="225"/>
      <c r="TBG2336" s="225"/>
      <c r="TBH2336" s="225"/>
      <c r="TBI2336" s="225"/>
      <c r="TBJ2336" s="225"/>
      <c r="TBK2336" s="225"/>
      <c r="TBL2336" s="225"/>
      <c r="TBM2336" s="225"/>
      <c r="TBN2336" s="225"/>
      <c r="TBO2336" s="225"/>
      <c r="TBP2336" s="225"/>
      <c r="TBQ2336" s="225"/>
      <c r="TBR2336" s="225"/>
      <c r="TBS2336" s="225"/>
      <c r="TBT2336" s="225"/>
      <c r="TBU2336" s="225"/>
      <c r="TBV2336" s="225"/>
      <c r="TBW2336" s="225"/>
      <c r="TBX2336" s="225"/>
      <c r="TBY2336" s="225"/>
      <c r="TBZ2336" s="225"/>
      <c r="TCA2336" s="225"/>
      <c r="TCB2336" s="225"/>
      <c r="TCC2336" s="225"/>
      <c r="TCD2336" s="225"/>
      <c r="TCE2336" s="225"/>
      <c r="TCF2336" s="225"/>
      <c r="TCG2336" s="225"/>
      <c r="TCH2336" s="225"/>
      <c r="TCI2336" s="225"/>
      <c r="TCJ2336" s="225"/>
      <c r="TCK2336" s="225"/>
      <c r="TCL2336" s="225"/>
      <c r="TCM2336" s="225"/>
      <c r="TCN2336" s="225"/>
      <c r="TCO2336" s="225"/>
      <c r="TCP2336" s="225"/>
      <c r="TCQ2336" s="225"/>
      <c r="TCR2336" s="225"/>
      <c r="TCS2336" s="225"/>
      <c r="TCT2336" s="225"/>
      <c r="TCU2336" s="225"/>
      <c r="TCV2336" s="225"/>
      <c r="TCW2336" s="225"/>
      <c r="TCX2336" s="225"/>
      <c r="TCY2336" s="225"/>
      <c r="TCZ2336" s="225"/>
      <c r="TDA2336" s="225"/>
      <c r="TDB2336" s="225"/>
      <c r="TDC2336" s="225"/>
      <c r="TDD2336" s="225"/>
      <c r="TDE2336" s="225"/>
      <c r="TDF2336" s="225"/>
      <c r="TDG2336" s="225"/>
      <c r="TDH2336" s="225"/>
      <c r="TDI2336" s="225"/>
      <c r="TDJ2336" s="225"/>
      <c r="TDK2336" s="225"/>
      <c r="TDL2336" s="225"/>
      <c r="TDM2336" s="225"/>
      <c r="TDN2336" s="225"/>
      <c r="TDO2336" s="225"/>
      <c r="TDP2336" s="225"/>
      <c r="TDQ2336" s="225"/>
      <c r="TDR2336" s="225"/>
      <c r="TDS2336" s="225"/>
      <c r="TDT2336" s="225"/>
      <c r="TDU2336" s="225"/>
      <c r="TDV2336" s="225"/>
      <c r="TDW2336" s="225"/>
      <c r="TDX2336" s="225"/>
      <c r="TDY2336" s="225"/>
      <c r="TDZ2336" s="225"/>
      <c r="TEA2336" s="225"/>
      <c r="TEB2336" s="225"/>
      <c r="TEC2336" s="225"/>
      <c r="TED2336" s="225"/>
      <c r="TEE2336" s="225"/>
      <c r="TEF2336" s="225"/>
      <c r="TEG2336" s="225"/>
      <c r="TEH2336" s="225"/>
      <c r="TEI2336" s="225"/>
      <c r="TEJ2336" s="225"/>
      <c r="TEK2336" s="225"/>
      <c r="TEL2336" s="225"/>
      <c r="TEM2336" s="225"/>
      <c r="TEN2336" s="225"/>
      <c r="TEO2336" s="225"/>
      <c r="TEP2336" s="225"/>
      <c r="TEQ2336" s="225"/>
      <c r="TER2336" s="225"/>
      <c r="TES2336" s="225"/>
      <c r="TET2336" s="225"/>
      <c r="TEU2336" s="225"/>
      <c r="TEV2336" s="225"/>
      <c r="TEW2336" s="225"/>
      <c r="TEX2336" s="225"/>
      <c r="TEY2336" s="225"/>
      <c r="TEZ2336" s="225"/>
      <c r="TFA2336" s="225"/>
      <c r="TFB2336" s="225"/>
      <c r="TFC2336" s="225"/>
      <c r="TFD2336" s="225"/>
      <c r="TFE2336" s="225"/>
      <c r="TFF2336" s="225"/>
      <c r="TFG2336" s="225"/>
      <c r="TFH2336" s="225"/>
      <c r="TFI2336" s="225"/>
      <c r="TFJ2336" s="225"/>
      <c r="TFK2336" s="225"/>
      <c r="TFL2336" s="225"/>
      <c r="TFM2336" s="225"/>
      <c r="TFN2336" s="225"/>
      <c r="TFO2336" s="225"/>
      <c r="TFP2336" s="225"/>
      <c r="TFQ2336" s="225"/>
      <c r="TFR2336" s="225"/>
      <c r="TFS2336" s="225"/>
      <c r="TFT2336" s="225"/>
      <c r="TFU2336" s="225"/>
      <c r="TFV2336" s="225"/>
      <c r="TFW2336" s="225"/>
      <c r="TFX2336" s="225"/>
      <c r="TFY2336" s="225"/>
      <c r="TFZ2336" s="225"/>
      <c r="TGA2336" s="225"/>
      <c r="TGB2336" s="225"/>
      <c r="TGC2336" s="225"/>
      <c r="TGD2336" s="225"/>
      <c r="TGE2336" s="225"/>
      <c r="TGF2336" s="225"/>
      <c r="TGG2336" s="225"/>
      <c r="TGH2336" s="225"/>
      <c r="TGI2336" s="225"/>
      <c r="TGJ2336" s="225"/>
      <c r="TGK2336" s="225"/>
      <c r="TGL2336" s="225"/>
      <c r="TGM2336" s="225"/>
      <c r="TGN2336" s="225"/>
      <c r="TGO2336" s="225"/>
      <c r="TGP2336" s="225"/>
      <c r="TGQ2336" s="225"/>
      <c r="TGR2336" s="225"/>
      <c r="TGS2336" s="225"/>
      <c r="TGT2336" s="225"/>
      <c r="TGU2336" s="225"/>
      <c r="TGV2336" s="225"/>
      <c r="TGW2336" s="225"/>
      <c r="TGX2336" s="225"/>
      <c r="TGY2336" s="225"/>
      <c r="TGZ2336" s="225"/>
      <c r="THA2336" s="225"/>
      <c r="THB2336" s="225"/>
      <c r="THC2336" s="225"/>
      <c r="THD2336" s="225"/>
      <c r="THE2336" s="225"/>
      <c r="THF2336" s="225"/>
      <c r="THG2336" s="225"/>
      <c r="THH2336" s="225"/>
      <c r="THI2336" s="225"/>
      <c r="THJ2336" s="225"/>
      <c r="THK2336" s="225"/>
      <c r="THL2336" s="225"/>
      <c r="THM2336" s="225"/>
      <c r="THN2336" s="225"/>
      <c r="THO2336" s="225"/>
      <c r="THP2336" s="225"/>
      <c r="THQ2336" s="225"/>
      <c r="THR2336" s="225"/>
      <c r="THS2336" s="225"/>
      <c r="THT2336" s="225"/>
      <c r="THU2336" s="225"/>
      <c r="THV2336" s="225"/>
      <c r="THW2336" s="225"/>
      <c r="THX2336" s="225"/>
      <c r="THY2336" s="225"/>
      <c r="THZ2336" s="225"/>
      <c r="TIA2336" s="225"/>
      <c r="TIB2336" s="225"/>
      <c r="TIC2336" s="225"/>
      <c r="TID2336" s="225"/>
      <c r="TIE2336" s="225"/>
      <c r="TIF2336" s="225"/>
      <c r="TIG2336" s="225"/>
      <c r="TIH2336" s="225"/>
      <c r="TII2336" s="225"/>
      <c r="TIJ2336" s="225"/>
      <c r="TIK2336" s="225"/>
      <c r="TIL2336" s="225"/>
      <c r="TIM2336" s="225"/>
      <c r="TIN2336" s="225"/>
      <c r="TIO2336" s="225"/>
      <c r="TIP2336" s="225"/>
      <c r="TIQ2336" s="225"/>
      <c r="TIR2336" s="225"/>
      <c r="TIS2336" s="225"/>
      <c r="TIT2336" s="225"/>
      <c r="TIU2336" s="225"/>
      <c r="TIV2336" s="225"/>
      <c r="TIW2336" s="225"/>
      <c r="TIX2336" s="225"/>
      <c r="TIY2336" s="225"/>
      <c r="TIZ2336" s="225"/>
      <c r="TJA2336" s="225"/>
      <c r="TJB2336" s="225"/>
      <c r="TJC2336" s="225"/>
      <c r="TJD2336" s="225"/>
      <c r="TJE2336" s="225"/>
      <c r="TJF2336" s="225"/>
      <c r="TJG2336" s="225"/>
      <c r="TJH2336" s="225"/>
      <c r="TJI2336" s="225"/>
      <c r="TJJ2336" s="225"/>
      <c r="TJK2336" s="225"/>
      <c r="TJL2336" s="225"/>
      <c r="TJM2336" s="225"/>
      <c r="TJN2336" s="225"/>
      <c r="TJO2336" s="225"/>
      <c r="TJP2336" s="225"/>
      <c r="TJQ2336" s="225"/>
      <c r="TJR2336" s="225"/>
      <c r="TJS2336" s="225"/>
      <c r="TJT2336" s="225"/>
      <c r="TJU2336" s="225"/>
      <c r="TJV2336" s="225"/>
      <c r="TJW2336" s="225"/>
      <c r="TJX2336" s="225"/>
      <c r="TJY2336" s="225"/>
      <c r="TJZ2336" s="225"/>
      <c r="TKA2336" s="225"/>
      <c r="TKB2336" s="225"/>
      <c r="TKC2336" s="225"/>
      <c r="TKD2336" s="225"/>
      <c r="TKE2336" s="225"/>
      <c r="TKF2336" s="225"/>
      <c r="TKG2336" s="225"/>
      <c r="TKH2336" s="225"/>
      <c r="TKI2336" s="225"/>
      <c r="TKJ2336" s="225"/>
      <c r="TKK2336" s="225"/>
      <c r="TKL2336" s="225"/>
      <c r="TKM2336" s="225"/>
      <c r="TKN2336" s="225"/>
      <c r="TKO2336" s="225"/>
      <c r="TKP2336" s="225"/>
      <c r="TKQ2336" s="225"/>
      <c r="TKR2336" s="225"/>
      <c r="TKS2336" s="225"/>
      <c r="TKT2336" s="225"/>
      <c r="TKU2336" s="225"/>
      <c r="TKV2336" s="225"/>
      <c r="TKW2336" s="225"/>
      <c r="TKX2336" s="225"/>
      <c r="TKY2336" s="225"/>
      <c r="TKZ2336" s="225"/>
      <c r="TLA2336" s="225"/>
      <c r="TLB2336" s="225"/>
      <c r="TLC2336" s="225"/>
      <c r="TLD2336" s="225"/>
      <c r="TLE2336" s="225"/>
      <c r="TLF2336" s="225"/>
      <c r="TLG2336" s="225"/>
      <c r="TLH2336" s="225"/>
      <c r="TLI2336" s="225"/>
      <c r="TLJ2336" s="225"/>
      <c r="TLK2336" s="225"/>
      <c r="TLL2336" s="225"/>
      <c r="TLM2336" s="225"/>
      <c r="TLN2336" s="225"/>
      <c r="TLO2336" s="225"/>
      <c r="TLP2336" s="225"/>
      <c r="TLQ2336" s="225"/>
      <c r="TLR2336" s="225"/>
      <c r="TLS2336" s="225"/>
      <c r="TLT2336" s="225"/>
      <c r="TLU2336" s="225"/>
      <c r="TLV2336" s="225"/>
      <c r="TLW2336" s="225"/>
      <c r="TLX2336" s="225"/>
      <c r="TLY2336" s="225"/>
      <c r="TLZ2336" s="225"/>
      <c r="TMA2336" s="225"/>
      <c r="TMB2336" s="225"/>
      <c r="TMC2336" s="225"/>
      <c r="TMD2336" s="225"/>
      <c r="TME2336" s="225"/>
      <c r="TMF2336" s="225"/>
      <c r="TMG2336" s="225"/>
      <c r="TMH2336" s="225"/>
      <c r="TMI2336" s="225"/>
      <c r="TMJ2336" s="225"/>
      <c r="TMK2336" s="225"/>
      <c r="TML2336" s="225"/>
      <c r="TMM2336" s="225"/>
      <c r="TMN2336" s="225"/>
      <c r="TMO2336" s="225"/>
      <c r="TMP2336" s="225"/>
      <c r="TMQ2336" s="225"/>
      <c r="TMR2336" s="225"/>
      <c r="TMS2336" s="225"/>
      <c r="TMT2336" s="225"/>
      <c r="TMU2336" s="225"/>
      <c r="TMV2336" s="225"/>
      <c r="TMW2336" s="225"/>
      <c r="TMX2336" s="225"/>
      <c r="TMY2336" s="225"/>
      <c r="TMZ2336" s="225"/>
      <c r="TNA2336" s="225"/>
      <c r="TNB2336" s="225"/>
      <c r="TNC2336" s="225"/>
      <c r="TND2336" s="225"/>
      <c r="TNE2336" s="225"/>
      <c r="TNF2336" s="225"/>
      <c r="TNG2336" s="225"/>
      <c r="TNH2336" s="225"/>
      <c r="TNI2336" s="225"/>
      <c r="TNJ2336" s="225"/>
      <c r="TNK2336" s="225"/>
      <c r="TNL2336" s="225"/>
      <c r="TNM2336" s="225"/>
      <c r="TNN2336" s="225"/>
      <c r="TNO2336" s="225"/>
      <c r="TNP2336" s="225"/>
      <c r="TNQ2336" s="225"/>
      <c r="TNR2336" s="225"/>
      <c r="TNS2336" s="225"/>
      <c r="TNT2336" s="225"/>
      <c r="TNU2336" s="225"/>
      <c r="TNV2336" s="225"/>
      <c r="TNW2336" s="225"/>
      <c r="TNX2336" s="225"/>
      <c r="TNY2336" s="225"/>
      <c r="TNZ2336" s="225"/>
      <c r="TOA2336" s="225"/>
      <c r="TOB2336" s="225"/>
      <c r="TOC2336" s="225"/>
      <c r="TOD2336" s="225"/>
      <c r="TOE2336" s="225"/>
      <c r="TOF2336" s="225"/>
      <c r="TOG2336" s="225"/>
      <c r="TOH2336" s="225"/>
      <c r="TOI2336" s="225"/>
      <c r="TOJ2336" s="225"/>
      <c r="TOK2336" s="225"/>
      <c r="TOL2336" s="225"/>
      <c r="TOM2336" s="225"/>
      <c r="TON2336" s="225"/>
      <c r="TOO2336" s="225"/>
      <c r="TOP2336" s="225"/>
      <c r="TOQ2336" s="225"/>
      <c r="TOR2336" s="225"/>
      <c r="TOS2336" s="225"/>
      <c r="TOT2336" s="225"/>
      <c r="TOU2336" s="225"/>
      <c r="TOV2336" s="225"/>
      <c r="TOW2336" s="225"/>
      <c r="TOX2336" s="225"/>
      <c r="TOY2336" s="225"/>
      <c r="TOZ2336" s="225"/>
      <c r="TPA2336" s="225"/>
      <c r="TPB2336" s="225"/>
      <c r="TPC2336" s="225"/>
      <c r="TPD2336" s="225"/>
      <c r="TPE2336" s="225"/>
      <c r="TPF2336" s="225"/>
      <c r="TPG2336" s="225"/>
      <c r="TPH2336" s="225"/>
      <c r="TPI2336" s="225"/>
      <c r="TPJ2336" s="225"/>
      <c r="TPK2336" s="225"/>
      <c r="TPL2336" s="225"/>
      <c r="TPM2336" s="225"/>
      <c r="TPN2336" s="225"/>
      <c r="TPO2336" s="225"/>
      <c r="TPP2336" s="225"/>
      <c r="TPQ2336" s="225"/>
      <c r="TPR2336" s="225"/>
      <c r="TPS2336" s="225"/>
      <c r="TPT2336" s="225"/>
      <c r="TPU2336" s="225"/>
      <c r="TPV2336" s="225"/>
      <c r="TPW2336" s="225"/>
      <c r="TPX2336" s="225"/>
      <c r="TPY2336" s="225"/>
      <c r="TPZ2336" s="225"/>
      <c r="TQA2336" s="225"/>
      <c r="TQB2336" s="225"/>
      <c r="TQC2336" s="225"/>
      <c r="TQD2336" s="225"/>
      <c r="TQE2336" s="225"/>
      <c r="TQF2336" s="225"/>
      <c r="TQG2336" s="225"/>
      <c r="TQH2336" s="225"/>
      <c r="TQI2336" s="225"/>
      <c r="TQJ2336" s="225"/>
      <c r="TQK2336" s="225"/>
      <c r="TQL2336" s="225"/>
      <c r="TQM2336" s="225"/>
      <c r="TQN2336" s="225"/>
      <c r="TQO2336" s="225"/>
      <c r="TQP2336" s="225"/>
      <c r="TQQ2336" s="225"/>
      <c r="TQR2336" s="225"/>
      <c r="TQS2336" s="225"/>
      <c r="TQT2336" s="225"/>
      <c r="TQU2336" s="225"/>
      <c r="TQV2336" s="225"/>
      <c r="TQW2336" s="225"/>
      <c r="TQX2336" s="225"/>
      <c r="TQY2336" s="225"/>
      <c r="TQZ2336" s="225"/>
      <c r="TRA2336" s="225"/>
      <c r="TRB2336" s="225"/>
      <c r="TRC2336" s="225"/>
      <c r="TRD2336" s="225"/>
      <c r="TRE2336" s="225"/>
      <c r="TRF2336" s="225"/>
      <c r="TRG2336" s="225"/>
      <c r="TRH2336" s="225"/>
      <c r="TRI2336" s="225"/>
      <c r="TRJ2336" s="225"/>
      <c r="TRK2336" s="225"/>
      <c r="TRL2336" s="225"/>
      <c r="TRM2336" s="225"/>
      <c r="TRN2336" s="225"/>
      <c r="TRO2336" s="225"/>
      <c r="TRP2336" s="225"/>
      <c r="TRQ2336" s="225"/>
      <c r="TRR2336" s="225"/>
      <c r="TRS2336" s="225"/>
      <c r="TRT2336" s="225"/>
      <c r="TRU2336" s="225"/>
      <c r="TRV2336" s="225"/>
      <c r="TRW2336" s="225"/>
      <c r="TRX2336" s="225"/>
      <c r="TRY2336" s="225"/>
      <c r="TRZ2336" s="225"/>
      <c r="TSA2336" s="225"/>
      <c r="TSB2336" s="225"/>
      <c r="TSC2336" s="225"/>
      <c r="TSD2336" s="225"/>
      <c r="TSE2336" s="225"/>
      <c r="TSF2336" s="225"/>
      <c r="TSG2336" s="225"/>
      <c r="TSH2336" s="225"/>
      <c r="TSI2336" s="225"/>
      <c r="TSJ2336" s="225"/>
      <c r="TSK2336" s="225"/>
      <c r="TSL2336" s="225"/>
      <c r="TSM2336" s="225"/>
      <c r="TSN2336" s="225"/>
      <c r="TSO2336" s="225"/>
      <c r="TSP2336" s="225"/>
      <c r="TSQ2336" s="225"/>
      <c r="TSR2336" s="225"/>
      <c r="TSS2336" s="225"/>
      <c r="TST2336" s="225"/>
      <c r="TSU2336" s="225"/>
      <c r="TSV2336" s="225"/>
      <c r="TSW2336" s="225"/>
      <c r="TSX2336" s="225"/>
      <c r="TSY2336" s="225"/>
      <c r="TSZ2336" s="225"/>
      <c r="TTA2336" s="225"/>
      <c r="TTB2336" s="225"/>
      <c r="TTC2336" s="225"/>
      <c r="TTD2336" s="225"/>
      <c r="TTE2336" s="225"/>
      <c r="TTF2336" s="225"/>
      <c r="TTG2336" s="225"/>
      <c r="TTH2336" s="225"/>
      <c r="TTI2336" s="225"/>
      <c r="TTJ2336" s="225"/>
      <c r="TTK2336" s="225"/>
      <c r="TTL2336" s="225"/>
      <c r="TTM2336" s="225"/>
      <c r="TTN2336" s="225"/>
      <c r="TTO2336" s="225"/>
      <c r="TTP2336" s="225"/>
      <c r="TTQ2336" s="225"/>
      <c r="TTR2336" s="225"/>
      <c r="TTS2336" s="225"/>
      <c r="TTT2336" s="225"/>
      <c r="TTU2336" s="225"/>
      <c r="TTV2336" s="225"/>
      <c r="TTW2336" s="225"/>
      <c r="TTX2336" s="225"/>
      <c r="TTY2336" s="225"/>
      <c r="TTZ2336" s="225"/>
      <c r="TUA2336" s="225"/>
      <c r="TUB2336" s="225"/>
      <c r="TUC2336" s="225"/>
      <c r="TUD2336" s="225"/>
      <c r="TUE2336" s="225"/>
      <c r="TUF2336" s="225"/>
      <c r="TUG2336" s="225"/>
      <c r="TUH2336" s="225"/>
      <c r="TUI2336" s="225"/>
      <c r="TUJ2336" s="225"/>
      <c r="TUK2336" s="225"/>
      <c r="TUL2336" s="225"/>
      <c r="TUM2336" s="225"/>
      <c r="TUN2336" s="225"/>
      <c r="TUO2336" s="225"/>
      <c r="TUP2336" s="225"/>
      <c r="TUQ2336" s="225"/>
      <c r="TUR2336" s="225"/>
      <c r="TUS2336" s="225"/>
      <c r="TUT2336" s="225"/>
      <c r="TUU2336" s="225"/>
      <c r="TUV2336" s="225"/>
      <c r="TUW2336" s="225"/>
      <c r="TUX2336" s="225"/>
      <c r="TUY2336" s="225"/>
      <c r="TUZ2336" s="225"/>
      <c r="TVA2336" s="225"/>
      <c r="TVB2336" s="225"/>
      <c r="TVC2336" s="225"/>
      <c r="TVD2336" s="225"/>
      <c r="TVE2336" s="225"/>
      <c r="TVF2336" s="225"/>
      <c r="TVG2336" s="225"/>
      <c r="TVH2336" s="225"/>
      <c r="TVI2336" s="225"/>
      <c r="TVJ2336" s="225"/>
      <c r="TVK2336" s="225"/>
      <c r="TVL2336" s="225"/>
      <c r="TVM2336" s="225"/>
      <c r="TVN2336" s="225"/>
      <c r="TVO2336" s="225"/>
      <c r="TVP2336" s="225"/>
      <c r="TVQ2336" s="225"/>
      <c r="TVR2336" s="225"/>
      <c r="TVS2336" s="225"/>
      <c r="TVT2336" s="225"/>
      <c r="TVU2336" s="225"/>
      <c r="TVV2336" s="225"/>
      <c r="TVW2336" s="225"/>
      <c r="TVX2336" s="225"/>
      <c r="TVY2336" s="225"/>
      <c r="TVZ2336" s="225"/>
      <c r="TWA2336" s="225"/>
      <c r="TWB2336" s="225"/>
      <c r="TWC2336" s="225"/>
      <c r="TWD2336" s="225"/>
      <c r="TWE2336" s="225"/>
      <c r="TWF2336" s="225"/>
      <c r="TWG2336" s="225"/>
      <c r="TWH2336" s="225"/>
      <c r="TWI2336" s="225"/>
      <c r="TWJ2336" s="225"/>
      <c r="TWK2336" s="225"/>
      <c r="TWL2336" s="225"/>
      <c r="TWM2336" s="225"/>
      <c r="TWN2336" s="225"/>
      <c r="TWO2336" s="225"/>
      <c r="TWP2336" s="225"/>
      <c r="TWQ2336" s="225"/>
      <c r="TWR2336" s="225"/>
      <c r="TWS2336" s="225"/>
      <c r="TWT2336" s="225"/>
      <c r="TWU2336" s="225"/>
      <c r="TWV2336" s="225"/>
      <c r="TWW2336" s="225"/>
      <c r="TWX2336" s="225"/>
      <c r="TWY2336" s="225"/>
      <c r="TWZ2336" s="225"/>
      <c r="TXA2336" s="225"/>
      <c r="TXB2336" s="225"/>
      <c r="TXC2336" s="225"/>
      <c r="TXD2336" s="225"/>
      <c r="TXE2336" s="225"/>
      <c r="TXF2336" s="225"/>
      <c r="TXG2336" s="225"/>
      <c r="TXH2336" s="225"/>
      <c r="TXI2336" s="225"/>
      <c r="TXJ2336" s="225"/>
      <c r="TXK2336" s="225"/>
      <c r="TXL2336" s="225"/>
      <c r="TXM2336" s="225"/>
      <c r="TXN2336" s="225"/>
      <c r="TXO2336" s="225"/>
      <c r="TXP2336" s="225"/>
      <c r="TXQ2336" s="225"/>
      <c r="TXR2336" s="225"/>
      <c r="TXS2336" s="225"/>
      <c r="TXT2336" s="225"/>
      <c r="TXU2336" s="225"/>
      <c r="TXV2336" s="225"/>
      <c r="TXW2336" s="225"/>
      <c r="TXX2336" s="225"/>
      <c r="TXY2336" s="225"/>
      <c r="TXZ2336" s="225"/>
      <c r="TYA2336" s="225"/>
      <c r="TYB2336" s="225"/>
      <c r="TYC2336" s="225"/>
      <c r="TYD2336" s="225"/>
      <c r="TYE2336" s="225"/>
      <c r="TYF2336" s="225"/>
      <c r="TYG2336" s="225"/>
      <c r="TYH2336" s="225"/>
      <c r="TYI2336" s="225"/>
      <c r="TYJ2336" s="225"/>
      <c r="TYK2336" s="225"/>
      <c r="TYL2336" s="225"/>
      <c r="TYM2336" s="225"/>
      <c r="TYN2336" s="225"/>
      <c r="TYO2336" s="225"/>
      <c r="TYP2336" s="225"/>
      <c r="TYQ2336" s="225"/>
      <c r="TYR2336" s="225"/>
      <c r="TYS2336" s="225"/>
      <c r="TYT2336" s="225"/>
      <c r="TYU2336" s="225"/>
      <c r="TYV2336" s="225"/>
      <c r="TYW2336" s="225"/>
      <c r="TYX2336" s="225"/>
      <c r="TYY2336" s="225"/>
      <c r="TYZ2336" s="225"/>
      <c r="TZA2336" s="225"/>
      <c r="TZB2336" s="225"/>
      <c r="TZC2336" s="225"/>
      <c r="TZD2336" s="225"/>
      <c r="TZE2336" s="225"/>
      <c r="TZF2336" s="225"/>
      <c r="TZG2336" s="225"/>
      <c r="TZH2336" s="225"/>
      <c r="TZI2336" s="225"/>
      <c r="TZJ2336" s="225"/>
      <c r="TZK2336" s="225"/>
      <c r="TZL2336" s="225"/>
      <c r="TZM2336" s="225"/>
      <c r="TZN2336" s="225"/>
      <c r="TZO2336" s="225"/>
      <c r="TZP2336" s="225"/>
      <c r="TZQ2336" s="225"/>
      <c r="TZR2336" s="225"/>
      <c r="TZS2336" s="225"/>
      <c r="TZT2336" s="225"/>
      <c r="TZU2336" s="225"/>
      <c r="TZV2336" s="225"/>
      <c r="TZW2336" s="225"/>
      <c r="TZX2336" s="225"/>
      <c r="TZY2336" s="225"/>
      <c r="TZZ2336" s="225"/>
      <c r="UAA2336" s="225"/>
      <c r="UAB2336" s="225"/>
      <c r="UAC2336" s="225"/>
      <c r="UAD2336" s="225"/>
      <c r="UAE2336" s="225"/>
      <c r="UAF2336" s="225"/>
      <c r="UAG2336" s="225"/>
      <c r="UAH2336" s="225"/>
      <c r="UAI2336" s="225"/>
      <c r="UAJ2336" s="225"/>
      <c r="UAK2336" s="225"/>
      <c r="UAL2336" s="225"/>
      <c r="UAM2336" s="225"/>
      <c r="UAN2336" s="225"/>
      <c r="UAO2336" s="225"/>
      <c r="UAP2336" s="225"/>
      <c r="UAQ2336" s="225"/>
      <c r="UAR2336" s="225"/>
      <c r="UAS2336" s="225"/>
      <c r="UAT2336" s="225"/>
      <c r="UAU2336" s="225"/>
      <c r="UAV2336" s="225"/>
      <c r="UAW2336" s="225"/>
      <c r="UAX2336" s="225"/>
      <c r="UAY2336" s="225"/>
      <c r="UAZ2336" s="225"/>
      <c r="UBA2336" s="225"/>
      <c r="UBB2336" s="225"/>
      <c r="UBC2336" s="225"/>
      <c r="UBD2336" s="225"/>
      <c r="UBE2336" s="225"/>
      <c r="UBF2336" s="225"/>
      <c r="UBG2336" s="225"/>
      <c r="UBH2336" s="225"/>
      <c r="UBI2336" s="225"/>
      <c r="UBJ2336" s="225"/>
      <c r="UBK2336" s="225"/>
      <c r="UBL2336" s="225"/>
      <c r="UBM2336" s="225"/>
      <c r="UBN2336" s="225"/>
      <c r="UBO2336" s="225"/>
      <c r="UBP2336" s="225"/>
      <c r="UBQ2336" s="225"/>
      <c r="UBR2336" s="225"/>
      <c r="UBS2336" s="225"/>
      <c r="UBT2336" s="225"/>
      <c r="UBU2336" s="225"/>
      <c r="UBV2336" s="225"/>
      <c r="UBW2336" s="225"/>
      <c r="UBX2336" s="225"/>
      <c r="UBY2336" s="225"/>
      <c r="UBZ2336" s="225"/>
      <c r="UCA2336" s="225"/>
      <c r="UCB2336" s="225"/>
      <c r="UCC2336" s="225"/>
      <c r="UCD2336" s="225"/>
      <c r="UCE2336" s="225"/>
      <c r="UCF2336" s="225"/>
      <c r="UCG2336" s="225"/>
      <c r="UCH2336" s="225"/>
      <c r="UCI2336" s="225"/>
      <c r="UCJ2336" s="225"/>
      <c r="UCK2336" s="225"/>
      <c r="UCL2336" s="225"/>
      <c r="UCM2336" s="225"/>
      <c r="UCN2336" s="225"/>
      <c r="UCO2336" s="225"/>
      <c r="UCP2336" s="225"/>
      <c r="UCQ2336" s="225"/>
      <c r="UCR2336" s="225"/>
      <c r="UCS2336" s="225"/>
      <c r="UCT2336" s="225"/>
      <c r="UCU2336" s="225"/>
      <c r="UCV2336" s="225"/>
      <c r="UCW2336" s="225"/>
      <c r="UCX2336" s="225"/>
      <c r="UCY2336" s="225"/>
      <c r="UCZ2336" s="225"/>
      <c r="UDA2336" s="225"/>
      <c r="UDB2336" s="225"/>
      <c r="UDC2336" s="225"/>
      <c r="UDD2336" s="225"/>
      <c r="UDE2336" s="225"/>
      <c r="UDF2336" s="225"/>
      <c r="UDG2336" s="225"/>
      <c r="UDH2336" s="225"/>
      <c r="UDI2336" s="225"/>
      <c r="UDJ2336" s="225"/>
      <c r="UDK2336" s="225"/>
      <c r="UDL2336" s="225"/>
      <c r="UDM2336" s="225"/>
      <c r="UDN2336" s="225"/>
      <c r="UDO2336" s="225"/>
      <c r="UDP2336" s="225"/>
      <c r="UDQ2336" s="225"/>
      <c r="UDR2336" s="225"/>
      <c r="UDS2336" s="225"/>
      <c r="UDT2336" s="225"/>
      <c r="UDU2336" s="225"/>
      <c r="UDV2336" s="225"/>
      <c r="UDW2336" s="225"/>
      <c r="UDX2336" s="225"/>
      <c r="UDY2336" s="225"/>
      <c r="UDZ2336" s="225"/>
      <c r="UEA2336" s="225"/>
      <c r="UEB2336" s="225"/>
      <c r="UEC2336" s="225"/>
      <c r="UED2336" s="225"/>
      <c r="UEE2336" s="225"/>
      <c r="UEF2336" s="225"/>
      <c r="UEG2336" s="225"/>
      <c r="UEH2336" s="225"/>
      <c r="UEI2336" s="225"/>
      <c r="UEJ2336" s="225"/>
      <c r="UEK2336" s="225"/>
      <c r="UEL2336" s="225"/>
      <c r="UEM2336" s="225"/>
      <c r="UEN2336" s="225"/>
      <c r="UEO2336" s="225"/>
      <c r="UEP2336" s="225"/>
      <c r="UEQ2336" s="225"/>
      <c r="UER2336" s="225"/>
      <c r="UES2336" s="225"/>
      <c r="UET2336" s="225"/>
      <c r="UEU2336" s="225"/>
      <c r="UEV2336" s="225"/>
      <c r="UEW2336" s="225"/>
      <c r="UEX2336" s="225"/>
      <c r="UEY2336" s="225"/>
      <c r="UEZ2336" s="225"/>
      <c r="UFA2336" s="225"/>
      <c r="UFB2336" s="225"/>
      <c r="UFC2336" s="225"/>
      <c r="UFD2336" s="225"/>
      <c r="UFE2336" s="225"/>
      <c r="UFF2336" s="225"/>
      <c r="UFG2336" s="225"/>
      <c r="UFH2336" s="225"/>
      <c r="UFI2336" s="225"/>
      <c r="UFJ2336" s="225"/>
      <c r="UFK2336" s="225"/>
      <c r="UFL2336" s="225"/>
      <c r="UFM2336" s="225"/>
      <c r="UFN2336" s="225"/>
      <c r="UFO2336" s="225"/>
      <c r="UFP2336" s="225"/>
      <c r="UFQ2336" s="225"/>
      <c r="UFR2336" s="225"/>
      <c r="UFS2336" s="225"/>
      <c r="UFT2336" s="225"/>
      <c r="UFU2336" s="225"/>
      <c r="UFV2336" s="225"/>
      <c r="UFW2336" s="225"/>
      <c r="UFX2336" s="225"/>
      <c r="UFY2336" s="225"/>
      <c r="UFZ2336" s="225"/>
      <c r="UGA2336" s="225"/>
      <c r="UGB2336" s="225"/>
      <c r="UGC2336" s="225"/>
      <c r="UGD2336" s="225"/>
      <c r="UGE2336" s="225"/>
      <c r="UGF2336" s="225"/>
      <c r="UGG2336" s="225"/>
      <c r="UGH2336" s="225"/>
      <c r="UGI2336" s="225"/>
      <c r="UGJ2336" s="225"/>
      <c r="UGK2336" s="225"/>
      <c r="UGL2336" s="225"/>
      <c r="UGM2336" s="225"/>
      <c r="UGN2336" s="225"/>
      <c r="UGO2336" s="225"/>
      <c r="UGP2336" s="225"/>
      <c r="UGQ2336" s="225"/>
      <c r="UGR2336" s="225"/>
      <c r="UGS2336" s="225"/>
      <c r="UGT2336" s="225"/>
      <c r="UGU2336" s="225"/>
      <c r="UGV2336" s="225"/>
      <c r="UGW2336" s="225"/>
      <c r="UGX2336" s="225"/>
      <c r="UGY2336" s="225"/>
      <c r="UGZ2336" s="225"/>
      <c r="UHA2336" s="225"/>
      <c r="UHB2336" s="225"/>
      <c r="UHC2336" s="225"/>
      <c r="UHD2336" s="225"/>
      <c r="UHE2336" s="225"/>
      <c r="UHF2336" s="225"/>
      <c r="UHG2336" s="225"/>
      <c r="UHH2336" s="225"/>
      <c r="UHI2336" s="225"/>
      <c r="UHJ2336" s="225"/>
      <c r="UHK2336" s="225"/>
      <c r="UHL2336" s="225"/>
      <c r="UHM2336" s="225"/>
      <c r="UHN2336" s="225"/>
      <c r="UHO2336" s="225"/>
      <c r="UHP2336" s="225"/>
      <c r="UHQ2336" s="225"/>
      <c r="UHR2336" s="225"/>
      <c r="UHS2336" s="225"/>
      <c r="UHT2336" s="225"/>
      <c r="UHU2336" s="225"/>
      <c r="UHV2336" s="225"/>
      <c r="UHW2336" s="225"/>
      <c r="UHX2336" s="225"/>
      <c r="UHY2336" s="225"/>
      <c r="UHZ2336" s="225"/>
      <c r="UIA2336" s="225"/>
      <c r="UIB2336" s="225"/>
      <c r="UIC2336" s="225"/>
      <c r="UID2336" s="225"/>
      <c r="UIE2336" s="225"/>
      <c r="UIF2336" s="225"/>
      <c r="UIG2336" s="225"/>
      <c r="UIH2336" s="225"/>
      <c r="UII2336" s="225"/>
      <c r="UIJ2336" s="225"/>
      <c r="UIK2336" s="225"/>
      <c r="UIL2336" s="225"/>
      <c r="UIM2336" s="225"/>
      <c r="UIN2336" s="225"/>
      <c r="UIO2336" s="225"/>
      <c r="UIP2336" s="225"/>
      <c r="UIQ2336" s="225"/>
      <c r="UIR2336" s="225"/>
      <c r="UIS2336" s="225"/>
      <c r="UIT2336" s="225"/>
      <c r="UIU2336" s="225"/>
      <c r="UIV2336" s="225"/>
      <c r="UIW2336" s="225"/>
      <c r="UIX2336" s="225"/>
      <c r="UIY2336" s="225"/>
      <c r="UIZ2336" s="225"/>
      <c r="UJA2336" s="225"/>
      <c r="UJB2336" s="225"/>
      <c r="UJC2336" s="225"/>
      <c r="UJD2336" s="225"/>
      <c r="UJE2336" s="225"/>
      <c r="UJF2336" s="225"/>
      <c r="UJG2336" s="225"/>
      <c r="UJH2336" s="225"/>
      <c r="UJI2336" s="225"/>
      <c r="UJJ2336" s="225"/>
      <c r="UJK2336" s="225"/>
      <c r="UJL2336" s="225"/>
      <c r="UJM2336" s="225"/>
      <c r="UJN2336" s="225"/>
      <c r="UJO2336" s="225"/>
      <c r="UJP2336" s="225"/>
      <c r="UJQ2336" s="225"/>
      <c r="UJR2336" s="225"/>
      <c r="UJS2336" s="225"/>
      <c r="UJT2336" s="225"/>
      <c r="UJU2336" s="225"/>
      <c r="UJV2336" s="225"/>
      <c r="UJW2336" s="225"/>
      <c r="UJX2336" s="225"/>
      <c r="UJY2336" s="225"/>
      <c r="UJZ2336" s="225"/>
      <c r="UKA2336" s="225"/>
      <c r="UKB2336" s="225"/>
      <c r="UKC2336" s="225"/>
      <c r="UKD2336" s="225"/>
      <c r="UKE2336" s="225"/>
      <c r="UKF2336" s="225"/>
      <c r="UKG2336" s="225"/>
      <c r="UKH2336" s="225"/>
      <c r="UKI2336" s="225"/>
      <c r="UKJ2336" s="225"/>
      <c r="UKK2336" s="225"/>
      <c r="UKL2336" s="225"/>
      <c r="UKM2336" s="225"/>
      <c r="UKN2336" s="225"/>
      <c r="UKO2336" s="225"/>
      <c r="UKP2336" s="225"/>
      <c r="UKQ2336" s="225"/>
      <c r="UKR2336" s="225"/>
      <c r="UKS2336" s="225"/>
      <c r="UKT2336" s="225"/>
      <c r="UKU2336" s="225"/>
      <c r="UKV2336" s="225"/>
      <c r="UKW2336" s="225"/>
      <c r="UKX2336" s="225"/>
      <c r="UKY2336" s="225"/>
      <c r="UKZ2336" s="225"/>
      <c r="ULA2336" s="225"/>
      <c r="ULB2336" s="225"/>
      <c r="ULC2336" s="225"/>
      <c r="ULD2336" s="225"/>
      <c r="ULE2336" s="225"/>
      <c r="ULF2336" s="225"/>
      <c r="ULG2336" s="225"/>
      <c r="ULH2336" s="225"/>
      <c r="ULI2336" s="225"/>
      <c r="ULJ2336" s="225"/>
      <c r="ULK2336" s="225"/>
      <c r="ULL2336" s="225"/>
      <c r="ULM2336" s="225"/>
      <c r="ULN2336" s="225"/>
      <c r="ULO2336" s="225"/>
      <c r="ULP2336" s="225"/>
      <c r="ULQ2336" s="225"/>
      <c r="ULR2336" s="225"/>
      <c r="ULS2336" s="225"/>
      <c r="ULT2336" s="225"/>
      <c r="ULU2336" s="225"/>
      <c r="ULV2336" s="225"/>
      <c r="ULW2336" s="225"/>
      <c r="ULX2336" s="225"/>
      <c r="ULY2336" s="225"/>
      <c r="ULZ2336" s="225"/>
      <c r="UMA2336" s="225"/>
      <c r="UMB2336" s="225"/>
      <c r="UMC2336" s="225"/>
      <c r="UMD2336" s="225"/>
      <c r="UME2336" s="225"/>
      <c r="UMF2336" s="225"/>
      <c r="UMG2336" s="225"/>
      <c r="UMH2336" s="225"/>
      <c r="UMI2336" s="225"/>
      <c r="UMJ2336" s="225"/>
      <c r="UMK2336" s="225"/>
      <c r="UML2336" s="225"/>
      <c r="UMM2336" s="225"/>
      <c r="UMN2336" s="225"/>
      <c r="UMO2336" s="225"/>
      <c r="UMP2336" s="225"/>
      <c r="UMQ2336" s="225"/>
      <c r="UMR2336" s="225"/>
      <c r="UMS2336" s="225"/>
      <c r="UMT2336" s="225"/>
      <c r="UMU2336" s="225"/>
      <c r="UMV2336" s="225"/>
      <c r="UMW2336" s="225"/>
      <c r="UMX2336" s="225"/>
      <c r="UMY2336" s="225"/>
      <c r="UMZ2336" s="225"/>
      <c r="UNA2336" s="225"/>
      <c r="UNB2336" s="225"/>
      <c r="UNC2336" s="225"/>
      <c r="UND2336" s="225"/>
      <c r="UNE2336" s="225"/>
      <c r="UNF2336" s="225"/>
      <c r="UNG2336" s="225"/>
      <c r="UNH2336" s="225"/>
      <c r="UNI2336" s="225"/>
      <c r="UNJ2336" s="225"/>
      <c r="UNK2336" s="225"/>
      <c r="UNL2336" s="225"/>
      <c r="UNM2336" s="225"/>
      <c r="UNN2336" s="225"/>
      <c r="UNO2336" s="225"/>
      <c r="UNP2336" s="225"/>
      <c r="UNQ2336" s="225"/>
      <c r="UNR2336" s="225"/>
      <c r="UNS2336" s="225"/>
      <c r="UNT2336" s="225"/>
      <c r="UNU2336" s="225"/>
      <c r="UNV2336" s="225"/>
      <c r="UNW2336" s="225"/>
      <c r="UNX2336" s="225"/>
      <c r="UNY2336" s="225"/>
      <c r="UNZ2336" s="225"/>
      <c r="UOA2336" s="225"/>
      <c r="UOB2336" s="225"/>
      <c r="UOC2336" s="225"/>
      <c r="UOD2336" s="225"/>
      <c r="UOE2336" s="225"/>
      <c r="UOF2336" s="225"/>
      <c r="UOG2336" s="225"/>
      <c r="UOH2336" s="225"/>
      <c r="UOI2336" s="225"/>
      <c r="UOJ2336" s="225"/>
      <c r="UOK2336" s="225"/>
      <c r="UOL2336" s="225"/>
      <c r="UOM2336" s="225"/>
      <c r="UON2336" s="225"/>
      <c r="UOO2336" s="225"/>
      <c r="UOP2336" s="225"/>
      <c r="UOQ2336" s="225"/>
      <c r="UOR2336" s="225"/>
      <c r="UOS2336" s="225"/>
      <c r="UOT2336" s="225"/>
      <c r="UOU2336" s="225"/>
      <c r="UOV2336" s="225"/>
      <c r="UOW2336" s="225"/>
      <c r="UOX2336" s="225"/>
      <c r="UOY2336" s="225"/>
      <c r="UOZ2336" s="225"/>
      <c r="UPA2336" s="225"/>
      <c r="UPB2336" s="225"/>
      <c r="UPC2336" s="225"/>
      <c r="UPD2336" s="225"/>
      <c r="UPE2336" s="225"/>
      <c r="UPF2336" s="225"/>
      <c r="UPG2336" s="225"/>
      <c r="UPH2336" s="225"/>
      <c r="UPI2336" s="225"/>
      <c r="UPJ2336" s="225"/>
      <c r="UPK2336" s="225"/>
      <c r="UPL2336" s="225"/>
      <c r="UPM2336" s="225"/>
      <c r="UPN2336" s="225"/>
      <c r="UPO2336" s="225"/>
      <c r="UPP2336" s="225"/>
      <c r="UPQ2336" s="225"/>
      <c r="UPR2336" s="225"/>
      <c r="UPS2336" s="225"/>
      <c r="UPT2336" s="225"/>
      <c r="UPU2336" s="225"/>
      <c r="UPV2336" s="225"/>
      <c r="UPW2336" s="225"/>
      <c r="UPX2336" s="225"/>
      <c r="UPY2336" s="225"/>
      <c r="UPZ2336" s="225"/>
      <c r="UQA2336" s="225"/>
      <c r="UQB2336" s="225"/>
      <c r="UQC2336" s="225"/>
      <c r="UQD2336" s="225"/>
      <c r="UQE2336" s="225"/>
      <c r="UQF2336" s="225"/>
      <c r="UQG2336" s="225"/>
      <c r="UQH2336" s="225"/>
      <c r="UQI2336" s="225"/>
      <c r="UQJ2336" s="225"/>
      <c r="UQK2336" s="225"/>
      <c r="UQL2336" s="225"/>
      <c r="UQM2336" s="225"/>
      <c r="UQN2336" s="225"/>
      <c r="UQO2336" s="225"/>
      <c r="UQP2336" s="225"/>
      <c r="UQQ2336" s="225"/>
      <c r="UQR2336" s="225"/>
      <c r="UQS2336" s="225"/>
      <c r="UQT2336" s="225"/>
      <c r="UQU2336" s="225"/>
      <c r="UQV2336" s="225"/>
      <c r="UQW2336" s="225"/>
      <c r="UQX2336" s="225"/>
      <c r="UQY2336" s="225"/>
      <c r="UQZ2336" s="225"/>
      <c r="URA2336" s="225"/>
      <c r="URB2336" s="225"/>
      <c r="URC2336" s="225"/>
      <c r="URD2336" s="225"/>
      <c r="URE2336" s="225"/>
      <c r="URF2336" s="225"/>
      <c r="URG2336" s="225"/>
      <c r="URH2336" s="225"/>
      <c r="URI2336" s="225"/>
      <c r="URJ2336" s="225"/>
      <c r="URK2336" s="225"/>
      <c r="URL2336" s="225"/>
      <c r="URM2336" s="225"/>
      <c r="URN2336" s="225"/>
      <c r="URO2336" s="225"/>
      <c r="URP2336" s="225"/>
      <c r="URQ2336" s="225"/>
      <c r="URR2336" s="225"/>
      <c r="URS2336" s="225"/>
      <c r="URT2336" s="225"/>
      <c r="URU2336" s="225"/>
      <c r="URV2336" s="225"/>
      <c r="URW2336" s="225"/>
      <c r="URX2336" s="225"/>
      <c r="URY2336" s="225"/>
      <c r="URZ2336" s="225"/>
      <c r="USA2336" s="225"/>
      <c r="USB2336" s="225"/>
      <c r="USC2336" s="225"/>
      <c r="USD2336" s="225"/>
      <c r="USE2336" s="225"/>
      <c r="USF2336" s="225"/>
      <c r="USG2336" s="225"/>
      <c r="USH2336" s="225"/>
      <c r="USI2336" s="225"/>
      <c r="USJ2336" s="225"/>
      <c r="USK2336" s="225"/>
      <c r="USL2336" s="225"/>
      <c r="USM2336" s="225"/>
      <c r="USN2336" s="225"/>
      <c r="USO2336" s="225"/>
      <c r="USP2336" s="225"/>
      <c r="USQ2336" s="225"/>
      <c r="USR2336" s="225"/>
      <c r="USS2336" s="225"/>
      <c r="UST2336" s="225"/>
      <c r="USU2336" s="225"/>
      <c r="USV2336" s="225"/>
      <c r="USW2336" s="225"/>
      <c r="USX2336" s="225"/>
      <c r="USY2336" s="225"/>
      <c r="USZ2336" s="225"/>
      <c r="UTA2336" s="225"/>
      <c r="UTB2336" s="225"/>
      <c r="UTC2336" s="225"/>
      <c r="UTD2336" s="225"/>
      <c r="UTE2336" s="225"/>
      <c r="UTF2336" s="225"/>
      <c r="UTG2336" s="225"/>
      <c r="UTH2336" s="225"/>
      <c r="UTI2336" s="225"/>
      <c r="UTJ2336" s="225"/>
      <c r="UTK2336" s="225"/>
      <c r="UTL2336" s="225"/>
      <c r="UTM2336" s="225"/>
      <c r="UTN2336" s="225"/>
      <c r="UTO2336" s="225"/>
      <c r="UTP2336" s="225"/>
      <c r="UTQ2336" s="225"/>
      <c r="UTR2336" s="225"/>
      <c r="UTS2336" s="225"/>
      <c r="UTT2336" s="225"/>
      <c r="UTU2336" s="225"/>
      <c r="UTV2336" s="225"/>
      <c r="UTW2336" s="225"/>
      <c r="UTX2336" s="225"/>
      <c r="UTY2336" s="225"/>
      <c r="UTZ2336" s="225"/>
      <c r="UUA2336" s="225"/>
      <c r="UUB2336" s="225"/>
      <c r="UUC2336" s="225"/>
      <c r="UUD2336" s="225"/>
      <c r="UUE2336" s="225"/>
      <c r="UUF2336" s="225"/>
      <c r="UUG2336" s="225"/>
      <c r="UUH2336" s="225"/>
      <c r="UUI2336" s="225"/>
      <c r="UUJ2336" s="225"/>
      <c r="UUK2336" s="225"/>
      <c r="UUL2336" s="225"/>
      <c r="UUM2336" s="225"/>
      <c r="UUN2336" s="225"/>
      <c r="UUO2336" s="225"/>
      <c r="UUP2336" s="225"/>
      <c r="UUQ2336" s="225"/>
      <c r="UUR2336" s="225"/>
      <c r="UUS2336" s="225"/>
      <c r="UUT2336" s="225"/>
      <c r="UUU2336" s="225"/>
      <c r="UUV2336" s="225"/>
      <c r="UUW2336" s="225"/>
      <c r="UUX2336" s="225"/>
      <c r="UUY2336" s="225"/>
      <c r="UUZ2336" s="225"/>
      <c r="UVA2336" s="225"/>
      <c r="UVB2336" s="225"/>
      <c r="UVC2336" s="225"/>
      <c r="UVD2336" s="225"/>
      <c r="UVE2336" s="225"/>
      <c r="UVF2336" s="225"/>
      <c r="UVG2336" s="225"/>
      <c r="UVH2336" s="225"/>
      <c r="UVI2336" s="225"/>
      <c r="UVJ2336" s="225"/>
      <c r="UVK2336" s="225"/>
      <c r="UVL2336" s="225"/>
      <c r="UVM2336" s="225"/>
      <c r="UVN2336" s="225"/>
      <c r="UVO2336" s="225"/>
      <c r="UVP2336" s="225"/>
      <c r="UVQ2336" s="225"/>
      <c r="UVR2336" s="225"/>
      <c r="UVS2336" s="225"/>
      <c r="UVT2336" s="225"/>
      <c r="UVU2336" s="225"/>
      <c r="UVV2336" s="225"/>
      <c r="UVW2336" s="225"/>
      <c r="UVX2336" s="225"/>
      <c r="UVY2336" s="225"/>
      <c r="UVZ2336" s="225"/>
      <c r="UWA2336" s="225"/>
      <c r="UWB2336" s="225"/>
      <c r="UWC2336" s="225"/>
      <c r="UWD2336" s="225"/>
      <c r="UWE2336" s="225"/>
      <c r="UWF2336" s="225"/>
      <c r="UWG2336" s="225"/>
      <c r="UWH2336" s="225"/>
      <c r="UWI2336" s="225"/>
      <c r="UWJ2336" s="225"/>
      <c r="UWK2336" s="225"/>
      <c r="UWL2336" s="225"/>
      <c r="UWM2336" s="225"/>
      <c r="UWN2336" s="225"/>
      <c r="UWO2336" s="225"/>
      <c r="UWP2336" s="225"/>
      <c r="UWQ2336" s="225"/>
      <c r="UWR2336" s="225"/>
      <c r="UWS2336" s="225"/>
      <c r="UWT2336" s="225"/>
      <c r="UWU2336" s="225"/>
      <c r="UWV2336" s="225"/>
      <c r="UWW2336" s="225"/>
      <c r="UWX2336" s="225"/>
      <c r="UWY2336" s="225"/>
      <c r="UWZ2336" s="225"/>
      <c r="UXA2336" s="225"/>
      <c r="UXB2336" s="225"/>
      <c r="UXC2336" s="225"/>
      <c r="UXD2336" s="225"/>
      <c r="UXE2336" s="225"/>
      <c r="UXF2336" s="225"/>
      <c r="UXG2336" s="225"/>
      <c r="UXH2336" s="225"/>
      <c r="UXI2336" s="225"/>
      <c r="UXJ2336" s="225"/>
      <c r="UXK2336" s="225"/>
      <c r="UXL2336" s="225"/>
      <c r="UXM2336" s="225"/>
      <c r="UXN2336" s="225"/>
      <c r="UXO2336" s="225"/>
      <c r="UXP2336" s="225"/>
      <c r="UXQ2336" s="225"/>
      <c r="UXR2336" s="225"/>
      <c r="UXS2336" s="225"/>
      <c r="UXT2336" s="225"/>
      <c r="UXU2336" s="225"/>
      <c r="UXV2336" s="225"/>
      <c r="UXW2336" s="225"/>
      <c r="UXX2336" s="225"/>
      <c r="UXY2336" s="225"/>
      <c r="UXZ2336" s="225"/>
      <c r="UYA2336" s="225"/>
      <c r="UYB2336" s="225"/>
      <c r="UYC2336" s="225"/>
      <c r="UYD2336" s="225"/>
      <c r="UYE2336" s="225"/>
      <c r="UYF2336" s="225"/>
      <c r="UYG2336" s="225"/>
      <c r="UYH2336" s="225"/>
      <c r="UYI2336" s="225"/>
      <c r="UYJ2336" s="225"/>
      <c r="UYK2336" s="225"/>
      <c r="UYL2336" s="225"/>
      <c r="UYM2336" s="225"/>
      <c r="UYN2336" s="225"/>
      <c r="UYO2336" s="225"/>
      <c r="UYP2336" s="225"/>
      <c r="UYQ2336" s="225"/>
      <c r="UYR2336" s="225"/>
      <c r="UYS2336" s="225"/>
      <c r="UYT2336" s="225"/>
      <c r="UYU2336" s="225"/>
      <c r="UYV2336" s="225"/>
      <c r="UYW2336" s="225"/>
      <c r="UYX2336" s="225"/>
      <c r="UYY2336" s="225"/>
      <c r="UYZ2336" s="225"/>
      <c r="UZA2336" s="225"/>
      <c r="UZB2336" s="225"/>
      <c r="UZC2336" s="225"/>
      <c r="UZD2336" s="225"/>
      <c r="UZE2336" s="225"/>
      <c r="UZF2336" s="225"/>
      <c r="UZG2336" s="225"/>
      <c r="UZH2336" s="225"/>
      <c r="UZI2336" s="225"/>
      <c r="UZJ2336" s="225"/>
      <c r="UZK2336" s="225"/>
      <c r="UZL2336" s="225"/>
      <c r="UZM2336" s="225"/>
      <c r="UZN2336" s="225"/>
      <c r="UZO2336" s="225"/>
      <c r="UZP2336" s="225"/>
      <c r="UZQ2336" s="225"/>
      <c r="UZR2336" s="225"/>
      <c r="UZS2336" s="225"/>
      <c r="UZT2336" s="225"/>
      <c r="UZU2336" s="225"/>
      <c r="UZV2336" s="225"/>
      <c r="UZW2336" s="225"/>
      <c r="UZX2336" s="225"/>
      <c r="UZY2336" s="225"/>
      <c r="UZZ2336" s="225"/>
      <c r="VAA2336" s="225"/>
      <c r="VAB2336" s="225"/>
      <c r="VAC2336" s="225"/>
      <c r="VAD2336" s="225"/>
      <c r="VAE2336" s="225"/>
      <c r="VAF2336" s="225"/>
      <c r="VAG2336" s="225"/>
      <c r="VAH2336" s="225"/>
      <c r="VAI2336" s="225"/>
      <c r="VAJ2336" s="225"/>
      <c r="VAK2336" s="225"/>
      <c r="VAL2336" s="225"/>
      <c r="VAM2336" s="225"/>
      <c r="VAN2336" s="225"/>
      <c r="VAO2336" s="225"/>
      <c r="VAP2336" s="225"/>
      <c r="VAQ2336" s="225"/>
      <c r="VAR2336" s="225"/>
      <c r="VAS2336" s="225"/>
      <c r="VAT2336" s="225"/>
      <c r="VAU2336" s="225"/>
      <c r="VAV2336" s="225"/>
      <c r="VAW2336" s="225"/>
      <c r="VAX2336" s="225"/>
      <c r="VAY2336" s="225"/>
      <c r="VAZ2336" s="225"/>
      <c r="VBA2336" s="225"/>
      <c r="VBB2336" s="225"/>
      <c r="VBC2336" s="225"/>
      <c r="VBD2336" s="225"/>
      <c r="VBE2336" s="225"/>
      <c r="VBF2336" s="225"/>
      <c r="VBG2336" s="225"/>
      <c r="VBH2336" s="225"/>
      <c r="VBI2336" s="225"/>
      <c r="VBJ2336" s="225"/>
      <c r="VBK2336" s="225"/>
      <c r="VBL2336" s="225"/>
      <c r="VBM2336" s="225"/>
      <c r="VBN2336" s="225"/>
      <c r="VBO2336" s="225"/>
      <c r="VBP2336" s="225"/>
      <c r="VBQ2336" s="225"/>
      <c r="VBR2336" s="225"/>
      <c r="VBS2336" s="225"/>
      <c r="VBT2336" s="225"/>
      <c r="VBU2336" s="225"/>
      <c r="VBV2336" s="225"/>
      <c r="VBW2336" s="225"/>
      <c r="VBX2336" s="225"/>
      <c r="VBY2336" s="225"/>
      <c r="VBZ2336" s="225"/>
      <c r="VCA2336" s="225"/>
      <c r="VCB2336" s="225"/>
      <c r="VCC2336" s="225"/>
      <c r="VCD2336" s="225"/>
      <c r="VCE2336" s="225"/>
      <c r="VCF2336" s="225"/>
      <c r="VCG2336" s="225"/>
      <c r="VCH2336" s="225"/>
      <c r="VCI2336" s="225"/>
      <c r="VCJ2336" s="225"/>
      <c r="VCK2336" s="225"/>
      <c r="VCL2336" s="225"/>
      <c r="VCM2336" s="225"/>
      <c r="VCN2336" s="225"/>
      <c r="VCO2336" s="225"/>
      <c r="VCP2336" s="225"/>
      <c r="VCQ2336" s="225"/>
      <c r="VCR2336" s="225"/>
      <c r="VCS2336" s="225"/>
      <c r="VCT2336" s="225"/>
      <c r="VCU2336" s="225"/>
      <c r="VCV2336" s="225"/>
      <c r="VCW2336" s="225"/>
      <c r="VCX2336" s="225"/>
      <c r="VCY2336" s="225"/>
      <c r="VCZ2336" s="225"/>
      <c r="VDA2336" s="225"/>
      <c r="VDB2336" s="225"/>
      <c r="VDC2336" s="225"/>
      <c r="VDD2336" s="225"/>
      <c r="VDE2336" s="225"/>
      <c r="VDF2336" s="225"/>
      <c r="VDG2336" s="225"/>
      <c r="VDH2336" s="225"/>
      <c r="VDI2336" s="225"/>
      <c r="VDJ2336" s="225"/>
      <c r="VDK2336" s="225"/>
      <c r="VDL2336" s="225"/>
      <c r="VDM2336" s="225"/>
      <c r="VDN2336" s="225"/>
      <c r="VDO2336" s="225"/>
      <c r="VDP2336" s="225"/>
      <c r="VDQ2336" s="225"/>
      <c r="VDR2336" s="225"/>
      <c r="VDS2336" s="225"/>
      <c r="VDT2336" s="225"/>
      <c r="VDU2336" s="225"/>
      <c r="VDV2336" s="225"/>
      <c r="VDW2336" s="225"/>
      <c r="VDX2336" s="225"/>
      <c r="VDY2336" s="225"/>
      <c r="VDZ2336" s="225"/>
      <c r="VEA2336" s="225"/>
      <c r="VEB2336" s="225"/>
      <c r="VEC2336" s="225"/>
      <c r="VED2336" s="225"/>
      <c r="VEE2336" s="225"/>
      <c r="VEF2336" s="225"/>
      <c r="VEG2336" s="225"/>
      <c r="VEH2336" s="225"/>
      <c r="VEI2336" s="225"/>
      <c r="VEJ2336" s="225"/>
      <c r="VEK2336" s="225"/>
      <c r="VEL2336" s="225"/>
      <c r="VEM2336" s="225"/>
      <c r="VEN2336" s="225"/>
      <c r="VEO2336" s="225"/>
      <c r="VEP2336" s="225"/>
      <c r="VEQ2336" s="225"/>
      <c r="VER2336" s="225"/>
      <c r="VES2336" s="225"/>
      <c r="VET2336" s="225"/>
      <c r="VEU2336" s="225"/>
      <c r="VEV2336" s="225"/>
      <c r="VEW2336" s="225"/>
      <c r="VEX2336" s="225"/>
      <c r="VEY2336" s="225"/>
      <c r="VEZ2336" s="225"/>
      <c r="VFA2336" s="225"/>
      <c r="VFB2336" s="225"/>
      <c r="VFC2336" s="225"/>
      <c r="VFD2336" s="225"/>
      <c r="VFE2336" s="225"/>
      <c r="VFF2336" s="225"/>
      <c r="VFG2336" s="225"/>
      <c r="VFH2336" s="225"/>
      <c r="VFI2336" s="225"/>
      <c r="VFJ2336" s="225"/>
      <c r="VFK2336" s="225"/>
      <c r="VFL2336" s="225"/>
      <c r="VFM2336" s="225"/>
      <c r="VFN2336" s="225"/>
      <c r="VFO2336" s="225"/>
      <c r="VFP2336" s="225"/>
      <c r="VFQ2336" s="225"/>
      <c r="VFR2336" s="225"/>
      <c r="VFS2336" s="225"/>
      <c r="VFT2336" s="225"/>
      <c r="VFU2336" s="225"/>
      <c r="VFV2336" s="225"/>
      <c r="VFW2336" s="225"/>
      <c r="VFX2336" s="225"/>
      <c r="VFY2336" s="225"/>
      <c r="VFZ2336" s="225"/>
      <c r="VGA2336" s="225"/>
      <c r="VGB2336" s="225"/>
      <c r="VGC2336" s="225"/>
      <c r="VGD2336" s="225"/>
      <c r="VGE2336" s="225"/>
      <c r="VGF2336" s="225"/>
      <c r="VGG2336" s="225"/>
      <c r="VGH2336" s="225"/>
      <c r="VGI2336" s="225"/>
      <c r="VGJ2336" s="225"/>
      <c r="VGK2336" s="225"/>
      <c r="VGL2336" s="225"/>
      <c r="VGM2336" s="225"/>
      <c r="VGN2336" s="225"/>
      <c r="VGO2336" s="225"/>
      <c r="VGP2336" s="225"/>
      <c r="VGQ2336" s="225"/>
      <c r="VGR2336" s="225"/>
      <c r="VGS2336" s="225"/>
      <c r="VGT2336" s="225"/>
      <c r="VGU2336" s="225"/>
      <c r="VGV2336" s="225"/>
      <c r="VGW2336" s="225"/>
      <c r="VGX2336" s="225"/>
      <c r="VGY2336" s="225"/>
      <c r="VGZ2336" s="225"/>
      <c r="VHA2336" s="225"/>
      <c r="VHB2336" s="225"/>
      <c r="VHC2336" s="225"/>
      <c r="VHD2336" s="225"/>
      <c r="VHE2336" s="225"/>
      <c r="VHF2336" s="225"/>
      <c r="VHG2336" s="225"/>
      <c r="VHH2336" s="225"/>
      <c r="VHI2336" s="225"/>
      <c r="VHJ2336" s="225"/>
      <c r="VHK2336" s="225"/>
      <c r="VHL2336" s="225"/>
      <c r="VHM2336" s="225"/>
      <c r="VHN2336" s="225"/>
      <c r="VHO2336" s="225"/>
      <c r="VHP2336" s="225"/>
      <c r="VHQ2336" s="225"/>
      <c r="VHR2336" s="225"/>
      <c r="VHS2336" s="225"/>
      <c r="VHT2336" s="225"/>
      <c r="VHU2336" s="225"/>
      <c r="VHV2336" s="225"/>
      <c r="VHW2336" s="225"/>
      <c r="VHX2336" s="225"/>
      <c r="VHY2336" s="225"/>
      <c r="VHZ2336" s="225"/>
      <c r="VIA2336" s="225"/>
      <c r="VIB2336" s="225"/>
      <c r="VIC2336" s="225"/>
      <c r="VID2336" s="225"/>
      <c r="VIE2336" s="225"/>
      <c r="VIF2336" s="225"/>
      <c r="VIG2336" s="225"/>
      <c r="VIH2336" s="225"/>
      <c r="VII2336" s="225"/>
      <c r="VIJ2336" s="225"/>
      <c r="VIK2336" s="225"/>
      <c r="VIL2336" s="225"/>
      <c r="VIM2336" s="225"/>
      <c r="VIN2336" s="225"/>
      <c r="VIO2336" s="225"/>
      <c r="VIP2336" s="225"/>
      <c r="VIQ2336" s="225"/>
      <c r="VIR2336" s="225"/>
      <c r="VIS2336" s="225"/>
      <c r="VIT2336" s="225"/>
      <c r="VIU2336" s="225"/>
      <c r="VIV2336" s="225"/>
      <c r="VIW2336" s="225"/>
      <c r="VIX2336" s="225"/>
      <c r="VIY2336" s="225"/>
      <c r="VIZ2336" s="225"/>
      <c r="VJA2336" s="225"/>
      <c r="VJB2336" s="225"/>
      <c r="VJC2336" s="225"/>
      <c r="VJD2336" s="225"/>
      <c r="VJE2336" s="225"/>
      <c r="VJF2336" s="225"/>
      <c r="VJG2336" s="225"/>
      <c r="VJH2336" s="225"/>
      <c r="VJI2336" s="225"/>
      <c r="VJJ2336" s="225"/>
      <c r="VJK2336" s="225"/>
      <c r="VJL2336" s="225"/>
      <c r="VJM2336" s="225"/>
      <c r="VJN2336" s="225"/>
      <c r="VJO2336" s="225"/>
      <c r="VJP2336" s="225"/>
      <c r="VJQ2336" s="225"/>
      <c r="VJR2336" s="225"/>
      <c r="VJS2336" s="225"/>
      <c r="VJT2336" s="225"/>
      <c r="VJU2336" s="225"/>
      <c r="VJV2336" s="225"/>
      <c r="VJW2336" s="225"/>
      <c r="VJX2336" s="225"/>
      <c r="VJY2336" s="225"/>
      <c r="VJZ2336" s="225"/>
      <c r="VKA2336" s="225"/>
      <c r="VKB2336" s="225"/>
      <c r="VKC2336" s="225"/>
      <c r="VKD2336" s="225"/>
      <c r="VKE2336" s="225"/>
      <c r="VKF2336" s="225"/>
      <c r="VKG2336" s="225"/>
      <c r="VKH2336" s="225"/>
      <c r="VKI2336" s="225"/>
      <c r="VKJ2336" s="225"/>
      <c r="VKK2336" s="225"/>
      <c r="VKL2336" s="225"/>
      <c r="VKM2336" s="225"/>
      <c r="VKN2336" s="225"/>
      <c r="VKO2336" s="225"/>
      <c r="VKP2336" s="225"/>
      <c r="VKQ2336" s="225"/>
      <c r="VKR2336" s="225"/>
      <c r="VKS2336" s="225"/>
      <c r="VKT2336" s="225"/>
      <c r="VKU2336" s="225"/>
      <c r="VKV2336" s="225"/>
      <c r="VKW2336" s="225"/>
      <c r="VKX2336" s="225"/>
      <c r="VKY2336" s="225"/>
      <c r="VKZ2336" s="225"/>
      <c r="VLA2336" s="225"/>
      <c r="VLB2336" s="225"/>
      <c r="VLC2336" s="225"/>
      <c r="VLD2336" s="225"/>
      <c r="VLE2336" s="225"/>
      <c r="VLF2336" s="225"/>
      <c r="VLG2336" s="225"/>
      <c r="VLH2336" s="225"/>
      <c r="VLI2336" s="225"/>
      <c r="VLJ2336" s="225"/>
      <c r="VLK2336" s="225"/>
      <c r="VLL2336" s="225"/>
      <c r="VLM2336" s="225"/>
      <c r="VLN2336" s="225"/>
      <c r="VLO2336" s="225"/>
      <c r="VLP2336" s="225"/>
      <c r="VLQ2336" s="225"/>
      <c r="VLR2336" s="225"/>
      <c r="VLS2336" s="225"/>
      <c r="VLT2336" s="225"/>
      <c r="VLU2336" s="225"/>
      <c r="VLV2336" s="225"/>
      <c r="VLW2336" s="225"/>
      <c r="VLX2336" s="225"/>
      <c r="VLY2336" s="225"/>
      <c r="VLZ2336" s="225"/>
      <c r="VMA2336" s="225"/>
      <c r="VMB2336" s="225"/>
      <c r="VMC2336" s="225"/>
      <c r="VMD2336" s="225"/>
      <c r="VME2336" s="225"/>
      <c r="VMF2336" s="225"/>
      <c r="VMG2336" s="225"/>
      <c r="VMH2336" s="225"/>
      <c r="VMI2336" s="225"/>
      <c r="VMJ2336" s="225"/>
      <c r="VMK2336" s="225"/>
      <c r="VML2336" s="225"/>
      <c r="VMM2336" s="225"/>
      <c r="VMN2336" s="225"/>
      <c r="VMO2336" s="225"/>
      <c r="VMP2336" s="225"/>
      <c r="VMQ2336" s="225"/>
      <c r="VMR2336" s="225"/>
      <c r="VMS2336" s="225"/>
      <c r="VMT2336" s="225"/>
      <c r="VMU2336" s="225"/>
      <c r="VMV2336" s="225"/>
      <c r="VMW2336" s="225"/>
      <c r="VMX2336" s="225"/>
      <c r="VMY2336" s="225"/>
      <c r="VMZ2336" s="225"/>
      <c r="VNA2336" s="225"/>
      <c r="VNB2336" s="225"/>
      <c r="VNC2336" s="225"/>
      <c r="VND2336" s="225"/>
      <c r="VNE2336" s="225"/>
      <c r="VNF2336" s="225"/>
      <c r="VNG2336" s="225"/>
      <c r="VNH2336" s="225"/>
      <c r="VNI2336" s="225"/>
      <c r="VNJ2336" s="225"/>
      <c r="VNK2336" s="225"/>
      <c r="VNL2336" s="225"/>
      <c r="VNM2336" s="225"/>
      <c r="VNN2336" s="225"/>
      <c r="VNO2336" s="225"/>
      <c r="VNP2336" s="225"/>
      <c r="VNQ2336" s="225"/>
      <c r="VNR2336" s="225"/>
      <c r="VNS2336" s="225"/>
      <c r="VNT2336" s="225"/>
      <c r="VNU2336" s="225"/>
      <c r="VNV2336" s="225"/>
      <c r="VNW2336" s="225"/>
      <c r="VNX2336" s="225"/>
      <c r="VNY2336" s="225"/>
      <c r="VNZ2336" s="225"/>
      <c r="VOA2336" s="225"/>
      <c r="VOB2336" s="225"/>
      <c r="VOC2336" s="225"/>
      <c r="VOD2336" s="225"/>
      <c r="VOE2336" s="225"/>
      <c r="VOF2336" s="225"/>
      <c r="VOG2336" s="225"/>
      <c r="VOH2336" s="225"/>
      <c r="VOI2336" s="225"/>
      <c r="VOJ2336" s="225"/>
      <c r="VOK2336" s="225"/>
      <c r="VOL2336" s="225"/>
      <c r="VOM2336" s="225"/>
      <c r="VON2336" s="225"/>
      <c r="VOO2336" s="225"/>
      <c r="VOP2336" s="225"/>
      <c r="VOQ2336" s="225"/>
      <c r="VOR2336" s="225"/>
      <c r="VOS2336" s="225"/>
      <c r="VOT2336" s="225"/>
      <c r="VOU2336" s="225"/>
      <c r="VOV2336" s="225"/>
      <c r="VOW2336" s="225"/>
      <c r="VOX2336" s="225"/>
      <c r="VOY2336" s="225"/>
      <c r="VOZ2336" s="225"/>
      <c r="VPA2336" s="225"/>
      <c r="VPB2336" s="225"/>
      <c r="VPC2336" s="225"/>
      <c r="VPD2336" s="225"/>
      <c r="VPE2336" s="225"/>
      <c r="VPF2336" s="225"/>
      <c r="VPG2336" s="225"/>
      <c r="VPH2336" s="225"/>
      <c r="VPI2336" s="225"/>
      <c r="VPJ2336" s="225"/>
      <c r="VPK2336" s="225"/>
      <c r="VPL2336" s="225"/>
      <c r="VPM2336" s="225"/>
      <c r="VPN2336" s="225"/>
      <c r="VPO2336" s="225"/>
      <c r="VPP2336" s="225"/>
      <c r="VPQ2336" s="225"/>
      <c r="VPR2336" s="225"/>
      <c r="VPS2336" s="225"/>
      <c r="VPT2336" s="225"/>
      <c r="VPU2336" s="225"/>
      <c r="VPV2336" s="225"/>
      <c r="VPW2336" s="225"/>
      <c r="VPX2336" s="225"/>
      <c r="VPY2336" s="225"/>
      <c r="VPZ2336" s="225"/>
      <c r="VQA2336" s="225"/>
      <c r="VQB2336" s="225"/>
      <c r="VQC2336" s="225"/>
      <c r="VQD2336" s="225"/>
      <c r="VQE2336" s="225"/>
      <c r="VQF2336" s="225"/>
      <c r="VQG2336" s="225"/>
      <c r="VQH2336" s="225"/>
      <c r="VQI2336" s="225"/>
      <c r="VQJ2336" s="225"/>
      <c r="VQK2336" s="225"/>
      <c r="VQL2336" s="225"/>
      <c r="VQM2336" s="225"/>
      <c r="VQN2336" s="225"/>
      <c r="VQO2336" s="225"/>
      <c r="VQP2336" s="225"/>
      <c r="VQQ2336" s="225"/>
      <c r="VQR2336" s="225"/>
      <c r="VQS2336" s="225"/>
      <c r="VQT2336" s="225"/>
      <c r="VQU2336" s="225"/>
      <c r="VQV2336" s="225"/>
      <c r="VQW2336" s="225"/>
      <c r="VQX2336" s="225"/>
      <c r="VQY2336" s="225"/>
      <c r="VQZ2336" s="225"/>
      <c r="VRA2336" s="225"/>
      <c r="VRB2336" s="225"/>
      <c r="VRC2336" s="225"/>
      <c r="VRD2336" s="225"/>
      <c r="VRE2336" s="225"/>
      <c r="VRF2336" s="225"/>
      <c r="VRG2336" s="225"/>
      <c r="VRH2336" s="225"/>
      <c r="VRI2336" s="225"/>
      <c r="VRJ2336" s="225"/>
      <c r="VRK2336" s="225"/>
      <c r="VRL2336" s="225"/>
      <c r="VRM2336" s="225"/>
      <c r="VRN2336" s="225"/>
      <c r="VRO2336" s="225"/>
      <c r="VRP2336" s="225"/>
      <c r="VRQ2336" s="225"/>
      <c r="VRR2336" s="225"/>
      <c r="VRS2336" s="225"/>
      <c r="VRT2336" s="225"/>
      <c r="VRU2336" s="225"/>
      <c r="VRV2336" s="225"/>
      <c r="VRW2336" s="225"/>
      <c r="VRX2336" s="225"/>
      <c r="VRY2336" s="225"/>
      <c r="VRZ2336" s="225"/>
      <c r="VSA2336" s="225"/>
      <c r="VSB2336" s="225"/>
      <c r="VSC2336" s="225"/>
      <c r="VSD2336" s="225"/>
      <c r="VSE2336" s="225"/>
      <c r="VSF2336" s="225"/>
      <c r="VSG2336" s="225"/>
      <c r="VSH2336" s="225"/>
      <c r="VSI2336" s="225"/>
      <c r="VSJ2336" s="225"/>
      <c r="VSK2336" s="225"/>
      <c r="VSL2336" s="225"/>
      <c r="VSM2336" s="225"/>
      <c r="VSN2336" s="225"/>
      <c r="VSO2336" s="225"/>
      <c r="VSP2336" s="225"/>
      <c r="VSQ2336" s="225"/>
      <c r="VSR2336" s="225"/>
      <c r="VSS2336" s="225"/>
      <c r="VST2336" s="225"/>
      <c r="VSU2336" s="225"/>
      <c r="VSV2336" s="225"/>
      <c r="VSW2336" s="225"/>
      <c r="VSX2336" s="225"/>
      <c r="VSY2336" s="225"/>
      <c r="VSZ2336" s="225"/>
      <c r="VTA2336" s="225"/>
      <c r="VTB2336" s="225"/>
      <c r="VTC2336" s="225"/>
      <c r="VTD2336" s="225"/>
      <c r="VTE2336" s="225"/>
      <c r="VTF2336" s="225"/>
      <c r="VTG2336" s="225"/>
      <c r="VTH2336" s="225"/>
      <c r="VTI2336" s="225"/>
      <c r="VTJ2336" s="225"/>
      <c r="VTK2336" s="225"/>
      <c r="VTL2336" s="225"/>
      <c r="VTM2336" s="225"/>
      <c r="VTN2336" s="225"/>
      <c r="VTO2336" s="225"/>
      <c r="VTP2336" s="225"/>
      <c r="VTQ2336" s="225"/>
      <c r="VTR2336" s="225"/>
      <c r="VTS2336" s="225"/>
      <c r="VTT2336" s="225"/>
      <c r="VTU2336" s="225"/>
      <c r="VTV2336" s="225"/>
      <c r="VTW2336" s="225"/>
      <c r="VTX2336" s="225"/>
      <c r="VTY2336" s="225"/>
      <c r="VTZ2336" s="225"/>
      <c r="VUA2336" s="225"/>
      <c r="VUB2336" s="225"/>
      <c r="VUC2336" s="225"/>
      <c r="VUD2336" s="225"/>
      <c r="VUE2336" s="225"/>
      <c r="VUF2336" s="225"/>
      <c r="VUG2336" s="225"/>
      <c r="VUH2336" s="225"/>
      <c r="VUI2336" s="225"/>
      <c r="VUJ2336" s="225"/>
      <c r="VUK2336" s="225"/>
      <c r="VUL2336" s="225"/>
      <c r="VUM2336" s="225"/>
      <c r="VUN2336" s="225"/>
      <c r="VUO2336" s="225"/>
      <c r="VUP2336" s="225"/>
      <c r="VUQ2336" s="225"/>
      <c r="VUR2336" s="225"/>
      <c r="VUS2336" s="225"/>
      <c r="VUT2336" s="225"/>
      <c r="VUU2336" s="225"/>
      <c r="VUV2336" s="225"/>
      <c r="VUW2336" s="225"/>
      <c r="VUX2336" s="225"/>
      <c r="VUY2336" s="225"/>
      <c r="VUZ2336" s="225"/>
      <c r="VVA2336" s="225"/>
      <c r="VVB2336" s="225"/>
      <c r="VVC2336" s="225"/>
      <c r="VVD2336" s="225"/>
      <c r="VVE2336" s="225"/>
      <c r="VVF2336" s="225"/>
      <c r="VVG2336" s="225"/>
      <c r="VVH2336" s="225"/>
      <c r="VVI2336" s="225"/>
      <c r="VVJ2336" s="225"/>
      <c r="VVK2336" s="225"/>
      <c r="VVL2336" s="225"/>
      <c r="VVM2336" s="225"/>
      <c r="VVN2336" s="225"/>
      <c r="VVO2336" s="225"/>
      <c r="VVP2336" s="225"/>
      <c r="VVQ2336" s="225"/>
      <c r="VVR2336" s="225"/>
      <c r="VVS2336" s="225"/>
      <c r="VVT2336" s="225"/>
      <c r="VVU2336" s="225"/>
      <c r="VVV2336" s="225"/>
      <c r="VVW2336" s="225"/>
      <c r="VVX2336" s="225"/>
      <c r="VVY2336" s="225"/>
      <c r="VVZ2336" s="225"/>
      <c r="VWA2336" s="225"/>
      <c r="VWB2336" s="225"/>
      <c r="VWC2336" s="225"/>
      <c r="VWD2336" s="225"/>
      <c r="VWE2336" s="225"/>
      <c r="VWF2336" s="225"/>
      <c r="VWG2336" s="225"/>
      <c r="VWH2336" s="225"/>
      <c r="VWI2336" s="225"/>
      <c r="VWJ2336" s="225"/>
      <c r="VWK2336" s="225"/>
      <c r="VWL2336" s="225"/>
      <c r="VWM2336" s="225"/>
      <c r="VWN2336" s="225"/>
      <c r="VWO2336" s="225"/>
      <c r="VWP2336" s="225"/>
      <c r="VWQ2336" s="225"/>
      <c r="VWR2336" s="225"/>
      <c r="VWS2336" s="225"/>
      <c r="VWT2336" s="225"/>
      <c r="VWU2336" s="225"/>
      <c r="VWV2336" s="225"/>
      <c r="VWW2336" s="225"/>
      <c r="VWX2336" s="225"/>
      <c r="VWY2336" s="225"/>
      <c r="VWZ2336" s="225"/>
      <c r="VXA2336" s="225"/>
      <c r="VXB2336" s="225"/>
      <c r="VXC2336" s="225"/>
      <c r="VXD2336" s="225"/>
      <c r="VXE2336" s="225"/>
      <c r="VXF2336" s="225"/>
      <c r="VXG2336" s="225"/>
      <c r="VXH2336" s="225"/>
      <c r="VXI2336" s="225"/>
      <c r="VXJ2336" s="225"/>
      <c r="VXK2336" s="225"/>
      <c r="VXL2336" s="225"/>
      <c r="VXM2336" s="225"/>
      <c r="VXN2336" s="225"/>
      <c r="VXO2336" s="225"/>
      <c r="VXP2336" s="225"/>
      <c r="VXQ2336" s="225"/>
      <c r="VXR2336" s="225"/>
      <c r="VXS2336" s="225"/>
      <c r="VXT2336" s="225"/>
      <c r="VXU2336" s="225"/>
      <c r="VXV2336" s="225"/>
      <c r="VXW2336" s="225"/>
      <c r="VXX2336" s="225"/>
      <c r="VXY2336" s="225"/>
      <c r="VXZ2336" s="225"/>
      <c r="VYA2336" s="225"/>
      <c r="VYB2336" s="225"/>
      <c r="VYC2336" s="225"/>
      <c r="VYD2336" s="225"/>
      <c r="VYE2336" s="225"/>
      <c r="VYF2336" s="225"/>
      <c r="VYG2336" s="225"/>
      <c r="VYH2336" s="225"/>
      <c r="VYI2336" s="225"/>
      <c r="VYJ2336" s="225"/>
      <c r="VYK2336" s="225"/>
      <c r="VYL2336" s="225"/>
      <c r="VYM2336" s="225"/>
      <c r="VYN2336" s="225"/>
      <c r="VYO2336" s="225"/>
      <c r="VYP2336" s="225"/>
      <c r="VYQ2336" s="225"/>
      <c r="VYR2336" s="225"/>
      <c r="VYS2336" s="225"/>
      <c r="VYT2336" s="225"/>
      <c r="VYU2336" s="225"/>
      <c r="VYV2336" s="225"/>
      <c r="VYW2336" s="225"/>
      <c r="VYX2336" s="225"/>
      <c r="VYY2336" s="225"/>
      <c r="VYZ2336" s="225"/>
      <c r="VZA2336" s="225"/>
      <c r="VZB2336" s="225"/>
      <c r="VZC2336" s="225"/>
      <c r="VZD2336" s="225"/>
      <c r="VZE2336" s="225"/>
      <c r="VZF2336" s="225"/>
      <c r="VZG2336" s="225"/>
      <c r="VZH2336" s="225"/>
      <c r="VZI2336" s="225"/>
      <c r="VZJ2336" s="225"/>
      <c r="VZK2336" s="225"/>
      <c r="VZL2336" s="225"/>
      <c r="VZM2336" s="225"/>
      <c r="VZN2336" s="225"/>
      <c r="VZO2336" s="225"/>
      <c r="VZP2336" s="225"/>
      <c r="VZQ2336" s="225"/>
      <c r="VZR2336" s="225"/>
      <c r="VZS2336" s="225"/>
      <c r="VZT2336" s="225"/>
      <c r="VZU2336" s="225"/>
      <c r="VZV2336" s="225"/>
      <c r="VZW2336" s="225"/>
      <c r="VZX2336" s="225"/>
      <c r="VZY2336" s="225"/>
      <c r="VZZ2336" s="225"/>
      <c r="WAA2336" s="225"/>
      <c r="WAB2336" s="225"/>
      <c r="WAC2336" s="225"/>
      <c r="WAD2336" s="225"/>
      <c r="WAE2336" s="225"/>
      <c r="WAF2336" s="225"/>
      <c r="WAG2336" s="225"/>
      <c r="WAH2336" s="225"/>
      <c r="WAI2336" s="225"/>
      <c r="WAJ2336" s="225"/>
      <c r="WAK2336" s="225"/>
      <c r="WAL2336" s="225"/>
      <c r="WAM2336" s="225"/>
      <c r="WAN2336" s="225"/>
      <c r="WAO2336" s="225"/>
      <c r="WAP2336" s="225"/>
      <c r="WAQ2336" s="225"/>
      <c r="WAR2336" s="225"/>
      <c r="WAS2336" s="225"/>
      <c r="WAT2336" s="225"/>
      <c r="WAU2336" s="225"/>
      <c r="WAV2336" s="225"/>
      <c r="WAW2336" s="225"/>
      <c r="WAX2336" s="225"/>
      <c r="WAY2336" s="225"/>
      <c r="WAZ2336" s="225"/>
      <c r="WBA2336" s="225"/>
      <c r="WBB2336" s="225"/>
      <c r="WBC2336" s="225"/>
      <c r="WBD2336" s="225"/>
      <c r="WBE2336" s="225"/>
      <c r="WBF2336" s="225"/>
      <c r="WBG2336" s="225"/>
      <c r="WBH2336" s="225"/>
      <c r="WBI2336" s="225"/>
      <c r="WBJ2336" s="225"/>
      <c r="WBK2336" s="225"/>
      <c r="WBL2336" s="225"/>
      <c r="WBM2336" s="225"/>
      <c r="WBN2336" s="225"/>
      <c r="WBO2336" s="225"/>
      <c r="WBP2336" s="225"/>
      <c r="WBQ2336" s="225"/>
      <c r="WBR2336" s="225"/>
      <c r="WBS2336" s="225"/>
      <c r="WBT2336" s="225"/>
      <c r="WBU2336" s="225"/>
      <c r="WBV2336" s="225"/>
      <c r="WBW2336" s="225"/>
      <c r="WBX2336" s="225"/>
      <c r="WBY2336" s="225"/>
      <c r="WBZ2336" s="225"/>
      <c r="WCA2336" s="225"/>
      <c r="WCB2336" s="225"/>
      <c r="WCC2336" s="225"/>
      <c r="WCD2336" s="225"/>
      <c r="WCE2336" s="225"/>
      <c r="WCF2336" s="225"/>
      <c r="WCG2336" s="225"/>
      <c r="WCH2336" s="225"/>
      <c r="WCI2336" s="225"/>
      <c r="WCJ2336" s="225"/>
      <c r="WCK2336" s="225"/>
      <c r="WCL2336" s="225"/>
      <c r="WCM2336" s="225"/>
      <c r="WCN2336" s="225"/>
      <c r="WCO2336" s="225"/>
      <c r="WCP2336" s="225"/>
      <c r="WCQ2336" s="225"/>
      <c r="WCR2336" s="225"/>
      <c r="WCS2336" s="225"/>
      <c r="WCT2336" s="225"/>
      <c r="WCU2336" s="225"/>
      <c r="WCV2336" s="225"/>
      <c r="WCW2336" s="225"/>
      <c r="WCX2336" s="225"/>
      <c r="WCY2336" s="225"/>
      <c r="WCZ2336" s="225"/>
      <c r="WDA2336" s="225"/>
      <c r="WDB2336" s="225"/>
      <c r="WDC2336" s="225"/>
      <c r="WDD2336" s="225"/>
      <c r="WDE2336" s="225"/>
      <c r="WDF2336" s="225"/>
      <c r="WDG2336" s="225"/>
      <c r="WDH2336" s="225"/>
      <c r="WDI2336" s="225"/>
      <c r="WDJ2336" s="225"/>
      <c r="WDK2336" s="225"/>
      <c r="WDL2336" s="225"/>
      <c r="WDM2336" s="225"/>
      <c r="WDN2336" s="225"/>
      <c r="WDO2336" s="225"/>
      <c r="WDP2336" s="225"/>
      <c r="WDQ2336" s="225"/>
      <c r="WDR2336" s="225"/>
      <c r="WDS2336" s="225"/>
      <c r="WDT2336" s="225"/>
      <c r="WDU2336" s="225"/>
      <c r="WDV2336" s="225"/>
      <c r="WDW2336" s="225"/>
      <c r="WDX2336" s="225"/>
      <c r="WDY2336" s="225"/>
      <c r="WDZ2336" s="225"/>
      <c r="WEA2336" s="225"/>
      <c r="WEB2336" s="225"/>
      <c r="WEC2336" s="225"/>
      <c r="WED2336" s="225"/>
      <c r="WEE2336" s="225"/>
      <c r="WEF2336" s="225"/>
      <c r="WEG2336" s="225"/>
      <c r="WEH2336" s="225"/>
      <c r="WEI2336" s="225"/>
      <c r="WEJ2336" s="225"/>
      <c r="WEK2336" s="225"/>
      <c r="WEL2336" s="225"/>
      <c r="WEM2336" s="225"/>
      <c r="WEN2336" s="225"/>
      <c r="WEO2336" s="225"/>
      <c r="WEP2336" s="225"/>
      <c r="WEQ2336" s="225"/>
      <c r="WER2336" s="225"/>
      <c r="WES2336" s="225"/>
      <c r="WET2336" s="225"/>
      <c r="WEU2336" s="225"/>
      <c r="WEV2336" s="225"/>
      <c r="WEW2336" s="225"/>
      <c r="WEX2336" s="225"/>
      <c r="WEY2336" s="225"/>
      <c r="WEZ2336" s="225"/>
      <c r="WFA2336" s="225"/>
      <c r="WFB2336" s="225"/>
      <c r="WFC2336" s="225"/>
      <c r="WFD2336" s="225"/>
      <c r="WFE2336" s="225"/>
      <c r="WFF2336" s="225"/>
      <c r="WFG2336" s="225"/>
      <c r="WFH2336" s="225"/>
      <c r="WFI2336" s="225"/>
      <c r="WFJ2336" s="225"/>
      <c r="WFK2336" s="225"/>
      <c r="WFL2336" s="225"/>
      <c r="WFM2336" s="225"/>
      <c r="WFN2336" s="225"/>
      <c r="WFO2336" s="225"/>
      <c r="WFP2336" s="225"/>
      <c r="WFQ2336" s="225"/>
      <c r="WFR2336" s="225"/>
      <c r="WFS2336" s="225"/>
      <c r="WFT2336" s="225"/>
      <c r="WFU2336" s="225"/>
      <c r="WFV2336" s="225"/>
      <c r="WFW2336" s="225"/>
      <c r="WFX2336" s="225"/>
      <c r="WFY2336" s="225"/>
      <c r="WFZ2336" s="225"/>
      <c r="WGA2336" s="225"/>
      <c r="WGB2336" s="225"/>
      <c r="WGC2336" s="225"/>
      <c r="WGD2336" s="225"/>
      <c r="WGE2336" s="225"/>
      <c r="WGF2336" s="225"/>
      <c r="WGG2336" s="225"/>
      <c r="WGH2336" s="225"/>
      <c r="WGI2336" s="225"/>
      <c r="WGJ2336" s="225"/>
      <c r="WGK2336" s="225"/>
      <c r="WGL2336" s="225"/>
      <c r="WGM2336" s="225"/>
      <c r="WGN2336" s="225"/>
      <c r="WGO2336" s="225"/>
      <c r="WGP2336" s="225"/>
      <c r="WGQ2336" s="225"/>
      <c r="WGR2336" s="225"/>
      <c r="WGS2336" s="225"/>
      <c r="WGT2336" s="225"/>
      <c r="WGU2336" s="225"/>
      <c r="WGV2336" s="225"/>
      <c r="WGW2336" s="225"/>
      <c r="WGX2336" s="225"/>
      <c r="WGY2336" s="225"/>
      <c r="WGZ2336" s="225"/>
      <c r="WHA2336" s="225"/>
      <c r="WHB2336" s="225"/>
      <c r="WHC2336" s="225"/>
      <c r="WHD2336" s="225"/>
      <c r="WHE2336" s="225"/>
      <c r="WHF2336" s="225"/>
      <c r="WHG2336" s="225"/>
      <c r="WHH2336" s="225"/>
      <c r="WHI2336" s="225"/>
      <c r="WHJ2336" s="225"/>
      <c r="WHK2336" s="225"/>
      <c r="WHL2336" s="225"/>
      <c r="WHM2336" s="225"/>
      <c r="WHN2336" s="225"/>
      <c r="WHO2336" s="225"/>
      <c r="WHP2336" s="225"/>
      <c r="WHQ2336" s="225"/>
      <c r="WHR2336" s="225"/>
      <c r="WHS2336" s="225"/>
      <c r="WHT2336" s="225"/>
      <c r="WHU2336" s="225"/>
      <c r="WHV2336" s="225"/>
      <c r="WHW2336" s="225"/>
      <c r="WHX2336" s="225"/>
      <c r="WHY2336" s="225"/>
      <c r="WHZ2336" s="225"/>
      <c r="WIA2336" s="225"/>
      <c r="WIB2336" s="225"/>
      <c r="WIC2336" s="225"/>
      <c r="WID2336" s="225"/>
      <c r="WIE2336" s="225"/>
      <c r="WIF2336" s="225"/>
      <c r="WIG2336" s="225"/>
      <c r="WIH2336" s="225"/>
      <c r="WII2336" s="225"/>
      <c r="WIJ2336" s="225"/>
      <c r="WIK2336" s="225"/>
      <c r="WIL2336" s="225"/>
      <c r="WIM2336" s="225"/>
      <c r="WIN2336" s="225"/>
      <c r="WIO2336" s="225"/>
      <c r="WIP2336" s="225"/>
      <c r="WIQ2336" s="225"/>
      <c r="WIR2336" s="225"/>
      <c r="WIS2336" s="225"/>
      <c r="WIT2336" s="225"/>
      <c r="WIU2336" s="225"/>
      <c r="WIV2336" s="225"/>
      <c r="WIW2336" s="225"/>
      <c r="WIX2336" s="225"/>
      <c r="WIY2336" s="225"/>
      <c r="WIZ2336" s="225"/>
      <c r="WJA2336" s="225"/>
      <c r="WJB2336" s="225"/>
      <c r="WJC2336" s="225"/>
      <c r="WJD2336" s="225"/>
      <c r="WJE2336" s="225"/>
      <c r="WJF2336" s="225"/>
      <c r="WJG2336" s="225"/>
      <c r="WJH2336" s="225"/>
      <c r="WJI2336" s="225"/>
      <c r="WJJ2336" s="225"/>
      <c r="WJK2336" s="225"/>
      <c r="WJL2336" s="225"/>
      <c r="WJM2336" s="225"/>
      <c r="WJN2336" s="225"/>
      <c r="WJO2336" s="225"/>
      <c r="WJP2336" s="225"/>
      <c r="WJQ2336" s="225"/>
      <c r="WJR2336" s="225"/>
      <c r="WJS2336" s="225"/>
      <c r="WJT2336" s="225"/>
      <c r="WJU2336" s="225"/>
      <c r="WJV2336" s="225"/>
      <c r="WJW2336" s="225"/>
      <c r="WJX2336" s="225"/>
      <c r="WJY2336" s="225"/>
      <c r="WJZ2336" s="225"/>
      <c r="WKA2336" s="225"/>
      <c r="WKB2336" s="225"/>
      <c r="WKC2336" s="225"/>
      <c r="WKD2336" s="225"/>
      <c r="WKE2336" s="225"/>
      <c r="WKF2336" s="225"/>
      <c r="WKG2336" s="225"/>
      <c r="WKH2336" s="225"/>
      <c r="WKI2336" s="225"/>
      <c r="WKJ2336" s="225"/>
      <c r="WKK2336" s="225"/>
      <c r="WKL2336" s="225"/>
      <c r="WKM2336" s="225"/>
      <c r="WKN2336" s="225"/>
      <c r="WKO2336" s="225"/>
      <c r="WKP2336" s="225"/>
      <c r="WKQ2336" s="225"/>
      <c r="WKR2336" s="225"/>
      <c r="WKS2336" s="225"/>
      <c r="WKT2336" s="225"/>
      <c r="WKU2336" s="225"/>
      <c r="WKV2336" s="225"/>
      <c r="WKW2336" s="225"/>
      <c r="WKX2336" s="225"/>
      <c r="WKY2336" s="225"/>
      <c r="WKZ2336" s="225"/>
      <c r="WLA2336" s="225"/>
      <c r="WLB2336" s="225"/>
      <c r="WLC2336" s="225"/>
      <c r="WLD2336" s="225"/>
      <c r="WLE2336" s="225"/>
      <c r="WLF2336" s="225"/>
      <c r="WLG2336" s="225"/>
      <c r="WLH2336" s="225"/>
      <c r="WLI2336" s="225"/>
      <c r="WLJ2336" s="225"/>
      <c r="WLK2336" s="225"/>
      <c r="WLL2336" s="225"/>
      <c r="WLM2336" s="225"/>
      <c r="WLN2336" s="225"/>
      <c r="WLO2336" s="225"/>
      <c r="WLP2336" s="225"/>
      <c r="WLQ2336" s="225"/>
      <c r="WLR2336" s="225"/>
      <c r="WLS2336" s="225"/>
      <c r="WLT2336" s="225"/>
      <c r="WLU2336" s="225"/>
      <c r="WLV2336" s="225"/>
      <c r="WLW2336" s="225"/>
      <c r="WLX2336" s="225"/>
      <c r="WLY2336" s="225"/>
      <c r="WLZ2336" s="225"/>
      <c r="WMA2336" s="225"/>
      <c r="WMB2336" s="225"/>
      <c r="WMC2336" s="225"/>
      <c r="WMD2336" s="225"/>
      <c r="WME2336" s="225"/>
      <c r="WMF2336" s="225"/>
      <c r="WMG2336" s="225"/>
      <c r="WMH2336" s="225"/>
      <c r="WMI2336" s="225"/>
      <c r="WMJ2336" s="225"/>
      <c r="WMK2336" s="225"/>
      <c r="WML2336" s="225"/>
      <c r="WMM2336" s="225"/>
      <c r="WMN2336" s="225"/>
      <c r="WMO2336" s="225"/>
      <c r="WMP2336" s="225"/>
      <c r="WMQ2336" s="225"/>
      <c r="WMR2336" s="225"/>
      <c r="WMS2336" s="225"/>
      <c r="WMT2336" s="225"/>
      <c r="WMU2336" s="225"/>
      <c r="WMV2336" s="225"/>
      <c r="WMW2336" s="225"/>
      <c r="WMX2336" s="225"/>
      <c r="WMY2336" s="225"/>
      <c r="WMZ2336" s="225"/>
      <c r="WNA2336" s="225"/>
      <c r="WNB2336" s="225"/>
      <c r="WNC2336" s="225"/>
      <c r="WND2336" s="225"/>
      <c r="WNE2336" s="225"/>
      <c r="WNF2336" s="225"/>
      <c r="WNG2336" s="225"/>
      <c r="WNH2336" s="225"/>
      <c r="WNI2336" s="225"/>
      <c r="WNJ2336" s="225"/>
      <c r="WNK2336" s="225"/>
      <c r="WNL2336" s="225"/>
      <c r="WNM2336" s="225"/>
      <c r="WNN2336" s="225"/>
      <c r="WNO2336" s="225"/>
      <c r="WNP2336" s="225"/>
      <c r="WNQ2336" s="225"/>
      <c r="WNR2336" s="225"/>
      <c r="WNS2336" s="225"/>
      <c r="WNT2336" s="225"/>
      <c r="WNU2336" s="225"/>
      <c r="WNV2336" s="225"/>
      <c r="WNW2336" s="225"/>
      <c r="WNX2336" s="225"/>
      <c r="WNY2336" s="225"/>
      <c r="WNZ2336" s="225"/>
      <c r="WOA2336" s="225"/>
      <c r="WOB2336" s="225"/>
      <c r="WOC2336" s="225"/>
      <c r="WOD2336" s="225"/>
      <c r="WOE2336" s="225"/>
      <c r="WOF2336" s="225"/>
      <c r="WOG2336" s="225"/>
      <c r="WOH2336" s="225"/>
      <c r="WOI2336" s="225"/>
      <c r="WOJ2336" s="225"/>
      <c r="WOK2336" s="225"/>
      <c r="WOL2336" s="225"/>
      <c r="WOM2336" s="225"/>
      <c r="WON2336" s="225"/>
      <c r="WOO2336" s="225"/>
      <c r="WOP2336" s="225"/>
      <c r="WOQ2336" s="225"/>
      <c r="WOR2336" s="225"/>
      <c r="WOS2336" s="225"/>
      <c r="WOT2336" s="225"/>
      <c r="WOU2336" s="225"/>
      <c r="WOV2336" s="225"/>
      <c r="WOW2336" s="225"/>
      <c r="WOX2336" s="225"/>
      <c r="WOY2336" s="225"/>
      <c r="WOZ2336" s="225"/>
      <c r="WPA2336" s="225"/>
      <c r="WPB2336" s="225"/>
      <c r="WPC2336" s="225"/>
      <c r="WPD2336" s="225"/>
      <c r="WPE2336" s="225"/>
      <c r="WPF2336" s="225"/>
      <c r="WPG2336" s="225"/>
      <c r="WPH2336" s="225"/>
      <c r="WPI2336" s="225"/>
      <c r="WPJ2336" s="225"/>
      <c r="WPK2336" s="225"/>
      <c r="WPL2336" s="225"/>
      <c r="WPM2336" s="225"/>
      <c r="WPN2336" s="225"/>
      <c r="WPO2336" s="225"/>
      <c r="WPP2336" s="225"/>
      <c r="WPQ2336" s="225"/>
      <c r="WPR2336" s="225"/>
      <c r="WPS2336" s="225"/>
      <c r="WPT2336" s="225"/>
      <c r="WPU2336" s="225"/>
      <c r="WPV2336" s="225"/>
      <c r="WPW2336" s="225"/>
      <c r="WPX2336" s="225"/>
      <c r="WPY2336" s="225"/>
      <c r="WPZ2336" s="225"/>
      <c r="WQA2336" s="225"/>
      <c r="WQB2336" s="225"/>
      <c r="WQC2336" s="225"/>
      <c r="WQD2336" s="225"/>
      <c r="WQE2336" s="225"/>
      <c r="WQF2336" s="225"/>
      <c r="WQG2336" s="225"/>
      <c r="WQH2336" s="225"/>
      <c r="WQI2336" s="225"/>
      <c r="WQJ2336" s="225"/>
      <c r="WQK2336" s="225"/>
      <c r="WQL2336" s="225"/>
      <c r="WQM2336" s="225"/>
      <c r="WQN2336" s="225"/>
      <c r="WQO2336" s="225"/>
      <c r="WQP2336" s="225"/>
      <c r="WQQ2336" s="225"/>
      <c r="WQR2336" s="225"/>
      <c r="WQS2336" s="225"/>
      <c r="WQT2336" s="225"/>
      <c r="WQU2336" s="225"/>
      <c r="WQV2336" s="225"/>
      <c r="WQW2336" s="225"/>
      <c r="WQX2336" s="225"/>
      <c r="WQY2336" s="225"/>
      <c r="WQZ2336" s="225"/>
      <c r="WRA2336" s="225"/>
      <c r="WRB2336" s="225"/>
      <c r="WRC2336" s="225"/>
      <c r="WRD2336" s="225"/>
      <c r="WRE2336" s="225"/>
      <c r="WRF2336" s="225"/>
      <c r="WRG2336" s="225"/>
      <c r="WRH2336" s="225"/>
      <c r="WRI2336" s="225"/>
      <c r="WRJ2336" s="225"/>
      <c r="WRK2336" s="225"/>
      <c r="WRL2336" s="225"/>
      <c r="WRM2336" s="225"/>
      <c r="WRN2336" s="225"/>
      <c r="WRO2336" s="225"/>
      <c r="WRP2336" s="225"/>
      <c r="WRQ2336" s="225"/>
      <c r="WRR2336" s="225"/>
      <c r="WRS2336" s="225"/>
      <c r="WRT2336" s="225"/>
      <c r="WRU2336" s="225"/>
      <c r="WRV2336" s="225"/>
      <c r="WRW2336" s="225"/>
      <c r="WRX2336" s="225"/>
      <c r="WRY2336" s="225"/>
      <c r="WRZ2336" s="225"/>
      <c r="WSA2336" s="225"/>
      <c r="WSB2336" s="225"/>
      <c r="WSC2336" s="225"/>
      <c r="WSD2336" s="225"/>
      <c r="WSE2336" s="225"/>
      <c r="WSF2336" s="225"/>
      <c r="WSG2336" s="225"/>
      <c r="WSH2336" s="225"/>
      <c r="WSI2336" s="225"/>
      <c r="WSJ2336" s="225"/>
      <c r="WSK2336" s="225"/>
      <c r="WSL2336" s="225"/>
      <c r="WSM2336" s="225"/>
      <c r="WSN2336" s="225"/>
      <c r="WSO2336" s="225"/>
      <c r="WSP2336" s="225"/>
      <c r="WSQ2336" s="225"/>
      <c r="WSR2336" s="225"/>
      <c r="WSS2336" s="225"/>
      <c r="WST2336" s="225"/>
      <c r="WSU2336" s="225"/>
      <c r="WSV2336" s="225"/>
      <c r="WSW2336" s="225"/>
      <c r="WSX2336" s="225"/>
      <c r="WSY2336" s="225"/>
      <c r="WSZ2336" s="225"/>
      <c r="WTA2336" s="225"/>
      <c r="WTB2336" s="225"/>
      <c r="WTC2336" s="225"/>
      <c r="WTD2336" s="225"/>
      <c r="WTE2336" s="225"/>
      <c r="WTF2336" s="225"/>
      <c r="WTG2336" s="225"/>
      <c r="WTH2336" s="225"/>
      <c r="WTI2336" s="225"/>
      <c r="WTJ2336" s="225"/>
      <c r="WTK2336" s="225"/>
      <c r="WTL2336" s="225"/>
      <c r="WTM2336" s="225"/>
      <c r="WTN2336" s="225"/>
      <c r="WTO2336" s="225"/>
      <c r="WTP2336" s="225"/>
      <c r="WTQ2336" s="225"/>
      <c r="WTR2336" s="225"/>
      <c r="WTS2336" s="225"/>
      <c r="WTT2336" s="225"/>
      <c r="WTU2336" s="225"/>
      <c r="WTV2336" s="225"/>
      <c r="WTW2336" s="225"/>
      <c r="WTX2336" s="225"/>
      <c r="WTY2336" s="225"/>
      <c r="WTZ2336" s="225"/>
      <c r="WUA2336" s="225"/>
      <c r="WUB2336" s="225"/>
      <c r="WUC2336" s="225"/>
      <c r="WUD2336" s="225"/>
      <c r="WUE2336" s="225"/>
      <c r="WUF2336" s="225"/>
      <c r="WUG2336" s="225"/>
      <c r="WUH2336" s="225"/>
      <c r="WUI2336" s="225"/>
      <c r="WUJ2336" s="225"/>
      <c r="WUK2336" s="225"/>
      <c r="WUL2336" s="225"/>
      <c r="WUM2336" s="225"/>
      <c r="WUN2336" s="225"/>
      <c r="WUO2336" s="225"/>
      <c r="WUP2336" s="225"/>
      <c r="WUQ2336" s="225"/>
      <c r="WUR2336" s="225"/>
      <c r="WUS2336" s="225"/>
      <c r="WUT2336" s="225"/>
      <c r="WUU2336" s="225"/>
      <c r="WUV2336" s="225"/>
      <c r="WUW2336" s="225"/>
      <c r="WUX2336" s="225"/>
      <c r="WUY2336" s="225"/>
      <c r="WUZ2336" s="225"/>
      <c r="WVA2336" s="225"/>
      <c r="WVB2336" s="225"/>
      <c r="WVC2336" s="225"/>
      <c r="WVD2336" s="225"/>
      <c r="WVE2336" s="225"/>
      <c r="WVF2336" s="225"/>
      <c r="WVG2336" s="225"/>
      <c r="WVH2336" s="225"/>
      <c r="WVI2336" s="225"/>
      <c r="WVJ2336" s="225"/>
      <c r="WVK2336" s="225"/>
      <c r="WVL2336" s="225"/>
      <c r="WVM2336" s="225"/>
      <c r="WVN2336" s="225"/>
      <c r="WVO2336" s="225"/>
      <c r="WVP2336" s="225"/>
      <c r="WVQ2336" s="225"/>
      <c r="WVR2336" s="225"/>
      <c r="WVS2336" s="225"/>
      <c r="WVT2336" s="225"/>
      <c r="WVU2336" s="225"/>
      <c r="WVV2336" s="225"/>
      <c r="WVW2336" s="225"/>
      <c r="WVX2336" s="225"/>
      <c r="WVY2336" s="225"/>
      <c r="WVZ2336" s="225"/>
      <c r="WWA2336" s="225"/>
      <c r="WWB2336" s="225"/>
      <c r="WWC2336" s="225"/>
      <c r="WWD2336" s="225"/>
      <c r="WWE2336" s="225"/>
      <c r="WWF2336" s="225"/>
      <c r="WWG2336" s="225"/>
      <c r="WWH2336" s="225"/>
      <c r="WWI2336" s="225"/>
      <c r="WWJ2336" s="225"/>
      <c r="WWK2336" s="225"/>
      <c r="WWL2336" s="225"/>
      <c r="WWM2336" s="225"/>
      <c r="WWN2336" s="225"/>
      <c r="WWO2336" s="225"/>
      <c r="WWP2336" s="225"/>
      <c r="WWQ2336" s="225"/>
      <c r="WWR2336" s="225"/>
      <c r="WWS2336" s="225"/>
      <c r="WWT2336" s="225"/>
      <c r="WWU2336" s="225"/>
      <c r="WWV2336" s="225"/>
      <c r="WWW2336" s="225"/>
      <c r="WWX2336" s="225"/>
      <c r="WWY2336" s="225"/>
      <c r="WWZ2336" s="225"/>
      <c r="WXA2336" s="225"/>
      <c r="WXB2336" s="225"/>
      <c r="WXC2336" s="225"/>
      <c r="WXD2336" s="225"/>
      <c r="WXE2336" s="225"/>
      <c r="WXF2336" s="225"/>
      <c r="WXG2336" s="225"/>
      <c r="WXH2336" s="225"/>
      <c r="WXI2336" s="225"/>
      <c r="WXJ2336" s="225"/>
      <c r="WXK2336" s="225"/>
      <c r="WXL2336" s="225"/>
      <c r="WXM2336" s="225"/>
      <c r="WXN2336" s="225"/>
      <c r="WXO2336" s="225"/>
      <c r="WXP2336" s="225"/>
      <c r="WXQ2336" s="225"/>
      <c r="WXR2336" s="225"/>
      <c r="WXS2336" s="225"/>
      <c r="WXT2336" s="225"/>
      <c r="WXU2336" s="225"/>
      <c r="WXV2336" s="225"/>
      <c r="WXW2336" s="225"/>
      <c r="WXX2336" s="225"/>
      <c r="WXY2336" s="225"/>
      <c r="WXZ2336" s="225"/>
      <c r="WYA2336" s="225"/>
      <c r="WYB2336" s="225"/>
      <c r="WYC2336" s="225"/>
      <c r="WYD2336" s="225"/>
      <c r="WYE2336" s="225"/>
      <c r="WYF2336" s="225"/>
      <c r="WYG2336" s="225"/>
      <c r="WYH2336" s="225"/>
      <c r="WYI2336" s="225"/>
      <c r="WYJ2336" s="225"/>
      <c r="WYK2336" s="225"/>
      <c r="WYL2336" s="225"/>
      <c r="WYM2336" s="225"/>
      <c r="WYN2336" s="225"/>
      <c r="WYO2336" s="225"/>
      <c r="WYP2336" s="225"/>
      <c r="WYQ2336" s="225"/>
      <c r="WYR2336" s="225"/>
      <c r="WYS2336" s="225"/>
      <c r="WYT2336" s="225"/>
      <c r="WYU2336" s="225"/>
      <c r="WYV2336" s="225"/>
      <c r="WYW2336" s="225"/>
      <c r="WYX2336" s="225"/>
      <c r="WYY2336" s="225"/>
      <c r="WYZ2336" s="225"/>
      <c r="WZA2336" s="225"/>
      <c r="WZB2336" s="225"/>
      <c r="WZC2336" s="225"/>
      <c r="WZD2336" s="225"/>
      <c r="WZE2336" s="225"/>
      <c r="WZF2336" s="225"/>
      <c r="WZG2336" s="225"/>
      <c r="WZH2336" s="225"/>
      <c r="WZI2336" s="225"/>
      <c r="WZJ2336" s="225"/>
      <c r="WZK2336" s="225"/>
      <c r="WZL2336" s="225"/>
      <c r="WZM2336" s="225"/>
      <c r="WZN2336" s="225"/>
      <c r="WZO2336" s="225"/>
      <c r="WZP2336" s="225"/>
      <c r="WZQ2336" s="225"/>
      <c r="WZR2336" s="225"/>
      <c r="WZS2336" s="225"/>
      <c r="WZT2336" s="225"/>
      <c r="WZU2336" s="225"/>
      <c r="WZV2336" s="225"/>
      <c r="WZW2336" s="225"/>
      <c r="WZX2336" s="225"/>
      <c r="WZY2336" s="225"/>
      <c r="WZZ2336" s="225"/>
      <c r="XAA2336" s="225"/>
      <c r="XAB2336" s="225"/>
      <c r="XAC2336" s="225"/>
      <c r="XAD2336" s="225"/>
      <c r="XAE2336" s="225"/>
      <c r="XAF2336" s="225"/>
      <c r="XAG2336" s="225"/>
      <c r="XAH2336" s="225"/>
      <c r="XAI2336" s="225"/>
      <c r="XAJ2336" s="225"/>
      <c r="XAK2336" s="225"/>
      <c r="XAL2336" s="225"/>
      <c r="XAM2336" s="225"/>
      <c r="XAN2336" s="225"/>
      <c r="XAO2336" s="225"/>
      <c r="XAP2336" s="225"/>
      <c r="XAQ2336" s="225"/>
      <c r="XAR2336" s="225"/>
      <c r="XAS2336" s="225"/>
      <c r="XAT2336" s="225"/>
      <c r="XAU2336" s="225"/>
      <c r="XAV2336" s="225"/>
      <c r="XAW2336" s="225"/>
      <c r="XAX2336" s="225"/>
      <c r="XAY2336" s="225"/>
      <c r="XAZ2336" s="225"/>
      <c r="XBA2336" s="225"/>
      <c r="XBB2336" s="225"/>
      <c r="XBC2336" s="225"/>
      <c r="XBD2336" s="225"/>
      <c r="XBE2336" s="225"/>
      <c r="XBF2336" s="225"/>
      <c r="XBG2336" s="225"/>
      <c r="XBH2336" s="225"/>
      <c r="XBI2336" s="225"/>
      <c r="XBJ2336" s="225"/>
      <c r="XBK2336" s="225"/>
      <c r="XBL2336" s="225"/>
      <c r="XBM2336" s="225"/>
      <c r="XBN2336" s="225"/>
      <c r="XBO2336" s="225"/>
      <c r="XBP2336" s="225"/>
      <c r="XBQ2336" s="225"/>
      <c r="XBR2336" s="225"/>
      <c r="XBS2336" s="225"/>
      <c r="XBT2336" s="225"/>
      <c r="XBU2336" s="225"/>
      <c r="XBV2336" s="225"/>
      <c r="XBW2336" s="225"/>
      <c r="XBX2336" s="225"/>
      <c r="XBY2336" s="225"/>
      <c r="XBZ2336" s="225"/>
      <c r="XCA2336" s="225"/>
      <c r="XCB2336" s="225"/>
      <c r="XCC2336" s="225"/>
      <c r="XCD2336" s="225"/>
      <c r="XCE2336" s="225"/>
      <c r="XCF2336" s="225"/>
      <c r="XCG2336" s="225"/>
      <c r="XCH2336" s="225"/>
      <c r="XCI2336" s="225"/>
      <c r="XCJ2336" s="225"/>
      <c r="XCK2336" s="225"/>
      <c r="XCL2336" s="225"/>
      <c r="XCM2336" s="225"/>
      <c r="XCN2336" s="225"/>
      <c r="XCO2336" s="225"/>
      <c r="XCP2336" s="225"/>
      <c r="XCQ2336" s="225"/>
      <c r="XCR2336" s="225"/>
      <c r="XCS2336" s="225"/>
      <c r="XCT2336" s="225"/>
      <c r="XCU2336" s="225"/>
      <c r="XCV2336" s="225"/>
      <c r="XCW2336" s="225"/>
      <c r="XCX2336" s="225"/>
      <c r="XCY2336" s="225"/>
      <c r="XCZ2336" s="225"/>
      <c r="XDA2336" s="225"/>
      <c r="XDB2336" s="225"/>
      <c r="XDC2336" s="225"/>
      <c r="XDD2336" s="225"/>
      <c r="XDE2336" s="225"/>
      <c r="XDF2336" s="225"/>
      <c r="XDG2336" s="225"/>
      <c r="XDH2336" s="225"/>
      <c r="XDI2336" s="225"/>
      <c r="XDJ2336" s="225"/>
      <c r="XDK2336" s="225"/>
      <c r="XDL2336" s="225"/>
      <c r="XDM2336" s="225"/>
      <c r="XDN2336" s="225"/>
      <c r="XDO2336" s="225"/>
      <c r="XDP2336" s="225"/>
      <c r="XDQ2336" s="225"/>
      <c r="XDR2336" s="225"/>
      <c r="XDS2336" s="225"/>
      <c r="XDT2336" s="225"/>
      <c r="XDU2336" s="225"/>
      <c r="XDV2336" s="225"/>
      <c r="XDW2336" s="225"/>
      <c r="XDX2336" s="225"/>
      <c r="XDY2336" s="225"/>
      <c r="XDZ2336" s="225"/>
      <c r="XEA2336" s="225"/>
      <c r="XEB2336" s="225"/>
      <c r="XEC2336" s="225"/>
      <c r="XED2336" s="225"/>
      <c r="XEE2336" s="225"/>
      <c r="XEF2336" s="225"/>
      <c r="XEG2336" s="225"/>
      <c r="XEH2336" s="225"/>
      <c r="XEI2336" s="225"/>
      <c r="XEJ2336" s="225"/>
      <c r="XEK2336" s="225"/>
      <c r="XEL2336" s="225"/>
      <c r="XEM2336" s="225"/>
      <c r="XEN2336" s="225"/>
      <c r="XEO2336" s="225"/>
      <c r="XEP2336" s="225"/>
      <c r="XEQ2336" s="225"/>
      <c r="XER2336" s="225"/>
      <c r="XES2336" s="225"/>
      <c r="XET2336" s="225"/>
      <c r="XEU2336" s="225"/>
      <c r="XEV2336" s="225"/>
      <c r="XEW2336" s="225"/>
      <c r="XEX2336" s="225"/>
      <c r="XEY2336" s="225"/>
      <c r="XEZ2336" s="225"/>
      <c r="XFA2336" s="225"/>
      <c r="XFB2336" s="225"/>
      <c r="XFC2336" s="225"/>
    </row>
    <row r="2337" spans="1:16383" s="202" customFormat="1" x14ac:dyDescent="0.25">
      <c r="B2337" s="225"/>
      <c r="C2337" s="225"/>
      <c r="D2337" s="225" t="s">
        <v>209</v>
      </c>
      <c r="E2337" s="225"/>
      <c r="F2337" s="225"/>
      <c r="H2337" s="33">
        <f>H2332+H2334+H2335</f>
        <v>4.0199999999999996</v>
      </c>
      <c r="I2337" s="225"/>
      <c r="J2337" s="225"/>
      <c r="K2337" s="225"/>
      <c r="L2337" s="225"/>
      <c r="M2337" s="225"/>
      <c r="N2337" s="225"/>
      <c r="O2337" s="225"/>
      <c r="P2337" s="225"/>
      <c r="Q2337" s="225"/>
      <c r="R2337" s="225"/>
      <c r="S2337" s="225"/>
      <c r="T2337" s="225"/>
      <c r="U2337" s="225"/>
      <c r="V2337" s="225"/>
      <c r="W2337" s="225"/>
      <c r="X2337" s="225"/>
      <c r="Y2337" s="225"/>
      <c r="Z2337" s="225"/>
      <c r="AA2337" s="225"/>
      <c r="AB2337" s="225"/>
      <c r="AC2337" s="225"/>
      <c r="AD2337" s="225"/>
      <c r="AE2337" s="225"/>
      <c r="AF2337" s="225"/>
      <c r="AG2337" s="225"/>
      <c r="AH2337" s="225"/>
      <c r="AI2337" s="225"/>
      <c r="AJ2337" s="225"/>
      <c r="AK2337" s="225"/>
      <c r="AL2337" s="225"/>
      <c r="AM2337" s="225"/>
      <c r="AN2337" s="225"/>
      <c r="AO2337" s="225"/>
      <c r="AP2337" s="225"/>
      <c r="AQ2337" s="225"/>
      <c r="AR2337" s="225"/>
      <c r="AS2337" s="225"/>
      <c r="AT2337" s="225"/>
      <c r="AU2337" s="225"/>
      <c r="AV2337" s="225"/>
      <c r="AW2337" s="225"/>
      <c r="AX2337" s="225"/>
      <c r="AY2337" s="225"/>
      <c r="AZ2337" s="225"/>
      <c r="BA2337" s="225"/>
      <c r="BB2337" s="225"/>
      <c r="BC2337" s="225"/>
      <c r="BD2337" s="225"/>
      <c r="BE2337" s="225"/>
      <c r="BF2337" s="225"/>
      <c r="BG2337" s="225"/>
      <c r="BH2337" s="225"/>
      <c r="BI2337" s="225"/>
      <c r="BJ2337" s="225"/>
      <c r="BK2337" s="225"/>
      <c r="BL2337" s="225"/>
      <c r="BM2337" s="225"/>
      <c r="BN2337" s="225"/>
      <c r="BO2337" s="225"/>
      <c r="BP2337" s="225"/>
      <c r="BQ2337" s="225"/>
      <c r="BR2337" s="225"/>
      <c r="BS2337" s="225"/>
      <c r="BT2337" s="225"/>
      <c r="BU2337" s="225"/>
      <c r="BV2337" s="225"/>
      <c r="BW2337" s="225"/>
      <c r="BX2337" s="225"/>
      <c r="BY2337" s="225"/>
      <c r="BZ2337" s="225"/>
      <c r="CA2337" s="225"/>
      <c r="CB2337" s="225"/>
      <c r="CC2337" s="225"/>
      <c r="CD2337" s="225"/>
      <c r="CE2337" s="225"/>
      <c r="CF2337" s="225"/>
      <c r="CG2337" s="225"/>
      <c r="CH2337" s="225"/>
      <c r="CI2337" s="225"/>
      <c r="CJ2337" s="225"/>
      <c r="CK2337" s="225"/>
      <c r="CL2337" s="225"/>
      <c r="CM2337" s="225"/>
      <c r="CN2337" s="225"/>
      <c r="CO2337" s="225"/>
      <c r="CP2337" s="225"/>
      <c r="CQ2337" s="225"/>
      <c r="CR2337" s="225"/>
      <c r="CS2337" s="225"/>
      <c r="CT2337" s="225"/>
      <c r="CU2337" s="225"/>
      <c r="CV2337" s="225"/>
      <c r="CW2337" s="225"/>
      <c r="CX2337" s="225"/>
      <c r="CY2337" s="225"/>
      <c r="CZ2337" s="225"/>
      <c r="DA2337" s="225"/>
      <c r="DB2337" s="225"/>
      <c r="DC2337" s="225"/>
      <c r="DD2337" s="225"/>
      <c r="DE2337" s="225"/>
      <c r="DF2337" s="225"/>
      <c r="DG2337" s="225"/>
      <c r="DH2337" s="225"/>
      <c r="DI2337" s="225"/>
      <c r="DJ2337" s="225"/>
      <c r="DK2337" s="225"/>
      <c r="DL2337" s="225"/>
      <c r="DM2337" s="225"/>
      <c r="DN2337" s="225"/>
      <c r="DO2337" s="225"/>
      <c r="DP2337" s="225"/>
      <c r="DQ2337" s="225"/>
      <c r="DR2337" s="225"/>
      <c r="DS2337" s="225"/>
      <c r="DT2337" s="225"/>
      <c r="DU2337" s="225"/>
      <c r="DV2337" s="225"/>
      <c r="DW2337" s="225"/>
      <c r="DX2337" s="225"/>
      <c r="DY2337" s="225"/>
      <c r="DZ2337" s="225"/>
      <c r="EA2337" s="225"/>
      <c r="EB2337" s="225"/>
      <c r="EC2337" s="225"/>
      <c r="ED2337" s="225"/>
      <c r="EE2337" s="225"/>
      <c r="EF2337" s="225"/>
      <c r="EG2337" s="225"/>
      <c r="EH2337" s="225"/>
      <c r="EI2337" s="225"/>
      <c r="EJ2337" s="225"/>
      <c r="EK2337" s="225"/>
      <c r="EL2337" s="225"/>
      <c r="EM2337" s="225"/>
      <c r="EN2337" s="225"/>
      <c r="EO2337" s="225"/>
      <c r="EP2337" s="225"/>
      <c r="EQ2337" s="225"/>
      <c r="ER2337" s="225"/>
      <c r="ES2337" s="225"/>
      <c r="ET2337" s="225"/>
      <c r="EU2337" s="225"/>
      <c r="EV2337" s="225"/>
      <c r="EW2337" s="225"/>
      <c r="EX2337" s="225"/>
      <c r="EY2337" s="225"/>
      <c r="EZ2337" s="225"/>
      <c r="FA2337" s="225"/>
      <c r="FB2337" s="225"/>
      <c r="FC2337" s="225"/>
      <c r="FD2337" s="225"/>
      <c r="FE2337" s="225"/>
      <c r="FF2337" s="225"/>
      <c r="FG2337" s="225"/>
      <c r="FH2337" s="225"/>
      <c r="FI2337" s="225"/>
      <c r="FJ2337" s="225"/>
      <c r="FK2337" s="225"/>
      <c r="FL2337" s="225"/>
      <c r="FM2337" s="225"/>
      <c r="FN2337" s="225"/>
      <c r="FO2337" s="225"/>
      <c r="FP2337" s="225"/>
      <c r="FQ2337" s="225"/>
      <c r="FR2337" s="225"/>
      <c r="FS2337" s="225"/>
      <c r="FT2337" s="225"/>
      <c r="FU2337" s="225"/>
      <c r="FV2337" s="225"/>
      <c r="FW2337" s="225"/>
      <c r="FX2337" s="225"/>
      <c r="FY2337" s="225"/>
      <c r="FZ2337" s="225"/>
      <c r="GA2337" s="225"/>
      <c r="GB2337" s="225"/>
      <c r="GC2337" s="225"/>
      <c r="GD2337" s="225"/>
      <c r="GE2337" s="225"/>
      <c r="GF2337" s="225"/>
      <c r="GG2337" s="225"/>
      <c r="GH2337" s="225"/>
      <c r="GI2337" s="225"/>
      <c r="GJ2337" s="225"/>
      <c r="GK2337" s="225"/>
      <c r="GL2337" s="225"/>
      <c r="GM2337" s="225"/>
      <c r="GN2337" s="225"/>
      <c r="GO2337" s="225"/>
      <c r="GP2337" s="225"/>
      <c r="GQ2337" s="225"/>
      <c r="GR2337" s="225"/>
      <c r="GS2337" s="225"/>
      <c r="GT2337" s="225"/>
      <c r="GU2337" s="225"/>
      <c r="GV2337" s="225"/>
      <c r="GW2337" s="225"/>
      <c r="GX2337" s="225"/>
      <c r="GY2337" s="225"/>
      <c r="GZ2337" s="225"/>
      <c r="HA2337" s="225"/>
      <c r="HB2337" s="225"/>
      <c r="HC2337" s="225"/>
      <c r="HD2337" s="225"/>
      <c r="HE2337" s="225"/>
      <c r="HF2337" s="225"/>
      <c r="HG2337" s="225"/>
      <c r="HH2337" s="225"/>
      <c r="HI2337" s="225"/>
      <c r="HJ2337" s="225"/>
      <c r="HK2337" s="225"/>
      <c r="HL2337" s="225"/>
      <c r="HM2337" s="225"/>
      <c r="HN2337" s="225"/>
      <c r="HO2337" s="225"/>
      <c r="HP2337" s="225"/>
      <c r="HQ2337" s="225"/>
      <c r="HR2337" s="225"/>
      <c r="HS2337" s="225"/>
      <c r="HT2337" s="225"/>
      <c r="HU2337" s="225"/>
      <c r="HV2337" s="225"/>
      <c r="HW2337" s="225"/>
      <c r="HX2337" s="225"/>
      <c r="HY2337" s="225"/>
      <c r="HZ2337" s="225"/>
      <c r="IA2337" s="225"/>
      <c r="IB2337" s="225"/>
      <c r="IC2337" s="225"/>
      <c r="ID2337" s="225"/>
      <c r="IE2337" s="225"/>
      <c r="IF2337" s="225"/>
      <c r="IG2337" s="225"/>
      <c r="IH2337" s="225"/>
      <c r="II2337" s="225"/>
      <c r="IJ2337" s="225"/>
      <c r="IK2337" s="225"/>
      <c r="IL2337" s="225"/>
      <c r="IM2337" s="225"/>
      <c r="IN2337" s="225"/>
      <c r="IO2337" s="225"/>
      <c r="IP2337" s="225"/>
      <c r="IQ2337" s="225"/>
      <c r="IR2337" s="225"/>
      <c r="IS2337" s="225"/>
      <c r="IT2337" s="225"/>
      <c r="IU2337" s="225"/>
      <c r="IV2337" s="225"/>
      <c r="IW2337" s="225"/>
      <c r="IX2337" s="225"/>
      <c r="IY2337" s="225"/>
      <c r="IZ2337" s="225"/>
      <c r="JA2337" s="225"/>
      <c r="JB2337" s="225"/>
      <c r="JC2337" s="225"/>
      <c r="JD2337" s="225"/>
      <c r="JE2337" s="225"/>
      <c r="JF2337" s="225"/>
      <c r="JG2337" s="225"/>
      <c r="JH2337" s="225"/>
      <c r="JI2337" s="225"/>
      <c r="JJ2337" s="225"/>
      <c r="JK2337" s="225"/>
      <c r="JL2337" s="225"/>
      <c r="JM2337" s="225"/>
      <c r="JN2337" s="225"/>
      <c r="JO2337" s="225"/>
      <c r="JP2337" s="225"/>
      <c r="JQ2337" s="225"/>
      <c r="JR2337" s="225"/>
      <c r="JS2337" s="225"/>
      <c r="JT2337" s="225"/>
      <c r="JU2337" s="225"/>
      <c r="JV2337" s="225"/>
      <c r="JW2337" s="225"/>
      <c r="JX2337" s="225"/>
      <c r="JY2337" s="225"/>
      <c r="JZ2337" s="225"/>
      <c r="KA2337" s="225"/>
      <c r="KB2337" s="225"/>
      <c r="KC2337" s="225"/>
      <c r="KD2337" s="225"/>
      <c r="KE2337" s="225"/>
      <c r="KF2337" s="225"/>
      <c r="KG2337" s="225"/>
      <c r="KH2337" s="225"/>
      <c r="KI2337" s="225"/>
      <c r="KJ2337" s="225"/>
      <c r="KK2337" s="225"/>
      <c r="KL2337" s="225"/>
      <c r="KM2337" s="225"/>
      <c r="KN2337" s="225"/>
      <c r="KO2337" s="225"/>
      <c r="KP2337" s="225"/>
      <c r="KQ2337" s="225"/>
      <c r="KR2337" s="225"/>
      <c r="KS2337" s="225"/>
      <c r="KT2337" s="225"/>
      <c r="KU2337" s="225"/>
      <c r="KV2337" s="225"/>
      <c r="KW2337" s="225"/>
      <c r="KX2337" s="225"/>
      <c r="KY2337" s="225"/>
      <c r="KZ2337" s="225"/>
      <c r="LA2337" s="225"/>
      <c r="LB2337" s="225"/>
      <c r="LC2337" s="225"/>
      <c r="LD2337" s="225"/>
      <c r="LE2337" s="225"/>
      <c r="LF2337" s="225"/>
      <c r="LG2337" s="225"/>
      <c r="LH2337" s="225"/>
      <c r="LI2337" s="225"/>
      <c r="LJ2337" s="225"/>
      <c r="LK2337" s="225"/>
      <c r="LL2337" s="225"/>
      <c r="LM2337" s="225"/>
      <c r="LN2337" s="225"/>
      <c r="LO2337" s="225"/>
      <c r="LP2337" s="225"/>
      <c r="LQ2337" s="225"/>
      <c r="LR2337" s="225"/>
      <c r="LS2337" s="225"/>
      <c r="LT2337" s="225"/>
      <c r="LU2337" s="225"/>
      <c r="LV2337" s="225"/>
      <c r="LW2337" s="225"/>
      <c r="LX2337" s="225"/>
      <c r="LY2337" s="225"/>
      <c r="LZ2337" s="225"/>
      <c r="MA2337" s="225"/>
      <c r="MB2337" s="225"/>
      <c r="MC2337" s="225"/>
      <c r="MD2337" s="225"/>
      <c r="ME2337" s="225"/>
      <c r="MF2337" s="225"/>
      <c r="MG2337" s="225"/>
      <c r="MH2337" s="225"/>
      <c r="MI2337" s="225"/>
      <c r="MJ2337" s="225"/>
      <c r="MK2337" s="225"/>
      <c r="ML2337" s="225"/>
      <c r="MM2337" s="225"/>
      <c r="MN2337" s="225"/>
      <c r="MO2337" s="225"/>
      <c r="MP2337" s="225"/>
      <c r="MQ2337" s="225"/>
      <c r="MR2337" s="225"/>
      <c r="MS2337" s="225"/>
      <c r="MT2337" s="225"/>
      <c r="MU2337" s="225"/>
      <c r="MV2337" s="225"/>
      <c r="MW2337" s="225"/>
      <c r="MX2337" s="225"/>
      <c r="MY2337" s="225"/>
      <c r="MZ2337" s="225"/>
      <c r="NA2337" s="225"/>
      <c r="NB2337" s="225"/>
      <c r="NC2337" s="225"/>
      <c r="ND2337" s="225"/>
      <c r="NE2337" s="225"/>
      <c r="NF2337" s="225"/>
      <c r="NG2337" s="225"/>
      <c r="NH2337" s="225"/>
      <c r="NI2337" s="225"/>
      <c r="NJ2337" s="225"/>
      <c r="NK2337" s="225"/>
      <c r="NL2337" s="225"/>
      <c r="NM2337" s="225"/>
      <c r="NN2337" s="225"/>
      <c r="NO2337" s="225"/>
      <c r="NP2337" s="225"/>
      <c r="NQ2337" s="225"/>
      <c r="NR2337" s="225"/>
      <c r="NS2337" s="225"/>
      <c r="NT2337" s="225"/>
      <c r="NU2337" s="225"/>
      <c r="NV2337" s="225"/>
      <c r="NW2337" s="225"/>
      <c r="NX2337" s="225"/>
      <c r="NY2337" s="225"/>
      <c r="NZ2337" s="225"/>
      <c r="OA2337" s="225"/>
      <c r="OB2337" s="225"/>
      <c r="OC2337" s="225"/>
      <c r="OD2337" s="225"/>
      <c r="OE2337" s="225"/>
      <c r="OF2337" s="225"/>
      <c r="OG2337" s="225"/>
      <c r="OH2337" s="225"/>
      <c r="OI2337" s="225"/>
      <c r="OJ2337" s="225"/>
      <c r="OK2337" s="225"/>
      <c r="OL2337" s="225"/>
      <c r="OM2337" s="225"/>
      <c r="ON2337" s="225"/>
      <c r="OO2337" s="225"/>
      <c r="OP2337" s="225"/>
      <c r="OQ2337" s="225"/>
      <c r="OR2337" s="225"/>
      <c r="OS2337" s="225"/>
      <c r="OT2337" s="225"/>
      <c r="OU2337" s="225"/>
      <c r="OV2337" s="225"/>
      <c r="OW2337" s="225"/>
      <c r="OX2337" s="225"/>
      <c r="OY2337" s="225"/>
      <c r="OZ2337" s="225"/>
      <c r="PA2337" s="225"/>
      <c r="PB2337" s="225"/>
      <c r="PC2337" s="225"/>
      <c r="PD2337" s="225"/>
      <c r="PE2337" s="225"/>
      <c r="PF2337" s="225"/>
      <c r="PG2337" s="225"/>
      <c r="PH2337" s="225"/>
      <c r="PI2337" s="225"/>
      <c r="PJ2337" s="225"/>
      <c r="PK2337" s="225"/>
      <c r="PL2337" s="225"/>
      <c r="PM2337" s="225"/>
      <c r="PN2337" s="225"/>
      <c r="PO2337" s="225"/>
      <c r="PP2337" s="225"/>
      <c r="PQ2337" s="225"/>
      <c r="PR2337" s="225"/>
      <c r="PS2337" s="225"/>
      <c r="PT2337" s="225"/>
      <c r="PU2337" s="225"/>
      <c r="PV2337" s="225"/>
      <c r="PW2337" s="225"/>
      <c r="PX2337" s="225"/>
      <c r="PY2337" s="225"/>
      <c r="PZ2337" s="225"/>
      <c r="QA2337" s="225"/>
      <c r="QB2337" s="225"/>
      <c r="QC2337" s="225"/>
      <c r="QD2337" s="225"/>
      <c r="QE2337" s="225"/>
      <c r="QF2337" s="225"/>
      <c r="QG2337" s="225"/>
      <c r="QH2337" s="225"/>
      <c r="QI2337" s="225"/>
      <c r="QJ2337" s="225"/>
      <c r="QK2337" s="225"/>
      <c r="QL2337" s="225"/>
      <c r="QM2337" s="225"/>
      <c r="QN2337" s="225"/>
      <c r="QO2337" s="225"/>
      <c r="QP2337" s="225"/>
      <c r="QQ2337" s="225"/>
      <c r="QR2337" s="225"/>
      <c r="QS2337" s="225"/>
      <c r="QT2337" s="225"/>
      <c r="QU2337" s="225"/>
      <c r="QV2337" s="225"/>
      <c r="QW2337" s="225"/>
      <c r="QX2337" s="225"/>
      <c r="QY2337" s="225"/>
      <c r="QZ2337" s="225"/>
      <c r="RA2337" s="225"/>
      <c r="RB2337" s="225"/>
      <c r="RC2337" s="225"/>
      <c r="RD2337" s="225"/>
      <c r="RE2337" s="225"/>
      <c r="RF2337" s="225"/>
      <c r="RG2337" s="225"/>
      <c r="RH2337" s="225"/>
      <c r="RI2337" s="225"/>
      <c r="RJ2337" s="225"/>
      <c r="RK2337" s="225"/>
      <c r="RL2337" s="225"/>
      <c r="RM2337" s="225"/>
      <c r="RN2337" s="225"/>
      <c r="RO2337" s="225"/>
      <c r="RP2337" s="225"/>
      <c r="RQ2337" s="225"/>
      <c r="RR2337" s="225"/>
      <c r="RS2337" s="225"/>
      <c r="RT2337" s="225"/>
      <c r="RU2337" s="225"/>
      <c r="RV2337" s="225"/>
      <c r="RW2337" s="225"/>
      <c r="RX2337" s="225"/>
      <c r="RY2337" s="225"/>
      <c r="RZ2337" s="225"/>
      <c r="SA2337" s="225"/>
      <c r="SB2337" s="225"/>
      <c r="SC2337" s="225"/>
      <c r="SD2337" s="225"/>
      <c r="SE2337" s="225"/>
      <c r="SF2337" s="225"/>
      <c r="SG2337" s="225"/>
      <c r="SH2337" s="225"/>
      <c r="SI2337" s="225"/>
      <c r="SJ2337" s="225"/>
      <c r="SK2337" s="225"/>
      <c r="SL2337" s="225"/>
      <c r="SM2337" s="225"/>
      <c r="SN2337" s="225"/>
      <c r="SO2337" s="225"/>
      <c r="SP2337" s="225"/>
      <c r="SQ2337" s="225"/>
      <c r="SR2337" s="225"/>
      <c r="SS2337" s="225"/>
      <c r="ST2337" s="225"/>
      <c r="SU2337" s="225"/>
      <c r="SV2337" s="225"/>
      <c r="SW2337" s="225"/>
      <c r="SX2337" s="225"/>
      <c r="SY2337" s="225"/>
      <c r="SZ2337" s="225"/>
      <c r="TA2337" s="225"/>
      <c r="TB2337" s="225"/>
      <c r="TC2337" s="225"/>
      <c r="TD2337" s="225"/>
      <c r="TE2337" s="225"/>
      <c r="TF2337" s="225"/>
      <c r="TG2337" s="225"/>
      <c r="TH2337" s="225"/>
      <c r="TI2337" s="225"/>
      <c r="TJ2337" s="225"/>
      <c r="TK2337" s="225"/>
      <c r="TL2337" s="225"/>
      <c r="TM2337" s="225"/>
      <c r="TN2337" s="225"/>
      <c r="TO2337" s="225"/>
      <c r="TP2337" s="225"/>
      <c r="TQ2337" s="225"/>
      <c r="TR2337" s="225"/>
      <c r="TS2337" s="225"/>
      <c r="TT2337" s="225"/>
      <c r="TU2337" s="225"/>
      <c r="TV2337" s="225"/>
      <c r="TW2337" s="225"/>
      <c r="TX2337" s="225"/>
      <c r="TY2337" s="225"/>
      <c r="TZ2337" s="225"/>
      <c r="UA2337" s="225"/>
      <c r="UB2337" s="225"/>
      <c r="UC2337" s="225"/>
      <c r="UD2337" s="225"/>
      <c r="UE2337" s="225"/>
      <c r="UF2337" s="225"/>
      <c r="UG2337" s="225"/>
      <c r="UH2337" s="225"/>
      <c r="UI2337" s="225"/>
      <c r="UJ2337" s="225"/>
      <c r="UK2337" s="225"/>
      <c r="UL2337" s="225"/>
      <c r="UM2337" s="225"/>
      <c r="UN2337" s="225"/>
      <c r="UO2337" s="225"/>
      <c r="UP2337" s="225"/>
      <c r="UQ2337" s="225"/>
      <c r="UR2337" s="225"/>
      <c r="US2337" s="225"/>
      <c r="UT2337" s="225"/>
      <c r="UU2337" s="225"/>
      <c r="UV2337" s="225"/>
      <c r="UW2337" s="225"/>
      <c r="UX2337" s="225"/>
      <c r="UY2337" s="225"/>
      <c r="UZ2337" s="225"/>
      <c r="VA2337" s="225"/>
      <c r="VB2337" s="225"/>
      <c r="VC2337" s="225"/>
      <c r="VD2337" s="225"/>
      <c r="VE2337" s="225"/>
      <c r="VF2337" s="225"/>
      <c r="VG2337" s="225"/>
      <c r="VH2337" s="225"/>
      <c r="VI2337" s="225"/>
      <c r="VJ2337" s="225"/>
      <c r="VK2337" s="225"/>
      <c r="VL2337" s="225"/>
      <c r="VM2337" s="225"/>
      <c r="VN2337" s="225"/>
      <c r="VO2337" s="225"/>
      <c r="VP2337" s="225"/>
      <c r="VQ2337" s="225"/>
      <c r="VR2337" s="225"/>
      <c r="VS2337" s="225"/>
      <c r="VT2337" s="225"/>
      <c r="VU2337" s="225"/>
      <c r="VV2337" s="225"/>
      <c r="VW2337" s="225"/>
      <c r="VX2337" s="225"/>
      <c r="VY2337" s="225"/>
      <c r="VZ2337" s="225"/>
      <c r="WA2337" s="225"/>
      <c r="WB2337" s="225"/>
      <c r="WC2337" s="225"/>
      <c r="WD2337" s="225"/>
      <c r="WE2337" s="225"/>
      <c r="WF2337" s="225"/>
      <c r="WG2337" s="225"/>
      <c r="WH2337" s="225"/>
      <c r="WI2337" s="225"/>
      <c r="WJ2337" s="225"/>
      <c r="WK2337" s="225"/>
      <c r="WL2337" s="225"/>
      <c r="WM2337" s="225"/>
      <c r="WN2337" s="225"/>
      <c r="WO2337" s="225"/>
      <c r="WP2337" s="225"/>
      <c r="WQ2337" s="225"/>
      <c r="WR2337" s="225"/>
      <c r="WS2337" s="225"/>
      <c r="WT2337" s="225"/>
      <c r="WU2337" s="225"/>
      <c r="WV2337" s="225"/>
      <c r="WW2337" s="225"/>
      <c r="WX2337" s="225"/>
      <c r="WY2337" s="225"/>
      <c r="WZ2337" s="225"/>
      <c r="XA2337" s="225"/>
      <c r="XB2337" s="225"/>
      <c r="XC2337" s="225"/>
      <c r="XD2337" s="225"/>
      <c r="XE2337" s="225"/>
      <c r="XF2337" s="225"/>
      <c r="XG2337" s="225"/>
      <c r="XH2337" s="225"/>
      <c r="XI2337" s="225"/>
      <c r="XJ2337" s="225"/>
      <c r="XK2337" s="225"/>
      <c r="XL2337" s="225"/>
      <c r="XM2337" s="225"/>
      <c r="XN2337" s="225"/>
      <c r="XO2337" s="225"/>
      <c r="XP2337" s="225"/>
      <c r="XQ2337" s="225"/>
      <c r="XR2337" s="225"/>
      <c r="XS2337" s="225"/>
      <c r="XT2337" s="225"/>
      <c r="XU2337" s="225"/>
      <c r="XV2337" s="225"/>
      <c r="XW2337" s="225"/>
      <c r="XX2337" s="225"/>
      <c r="XY2337" s="225"/>
      <c r="XZ2337" s="225"/>
      <c r="YA2337" s="225"/>
      <c r="YB2337" s="225"/>
      <c r="YC2337" s="225"/>
      <c r="YD2337" s="225"/>
      <c r="YE2337" s="225"/>
      <c r="YF2337" s="225"/>
      <c r="YG2337" s="225"/>
      <c r="YH2337" s="225"/>
      <c r="YI2337" s="225"/>
      <c r="YJ2337" s="225"/>
      <c r="YK2337" s="225"/>
      <c r="YL2337" s="225"/>
      <c r="YM2337" s="225"/>
      <c r="YN2337" s="225"/>
      <c r="YO2337" s="225"/>
      <c r="YP2337" s="225"/>
      <c r="YQ2337" s="225"/>
      <c r="YR2337" s="225"/>
      <c r="YS2337" s="225"/>
      <c r="YT2337" s="225"/>
      <c r="YU2337" s="225"/>
      <c r="YV2337" s="225"/>
      <c r="YW2337" s="225"/>
      <c r="YX2337" s="225"/>
      <c r="YY2337" s="225"/>
      <c r="YZ2337" s="225"/>
      <c r="ZA2337" s="225"/>
      <c r="ZB2337" s="225"/>
      <c r="ZC2337" s="225"/>
      <c r="ZD2337" s="225"/>
      <c r="ZE2337" s="225"/>
      <c r="ZF2337" s="225"/>
      <c r="ZG2337" s="225"/>
      <c r="ZH2337" s="225"/>
      <c r="ZI2337" s="225"/>
      <c r="ZJ2337" s="225"/>
      <c r="ZK2337" s="225"/>
      <c r="ZL2337" s="225"/>
      <c r="ZM2337" s="225"/>
      <c r="ZN2337" s="225"/>
      <c r="ZO2337" s="225"/>
      <c r="ZP2337" s="225"/>
      <c r="ZQ2337" s="225"/>
      <c r="ZR2337" s="225"/>
      <c r="ZS2337" s="225"/>
      <c r="ZT2337" s="225"/>
      <c r="ZU2337" s="225"/>
      <c r="ZV2337" s="225"/>
      <c r="ZW2337" s="225"/>
      <c r="ZX2337" s="225"/>
      <c r="ZY2337" s="225"/>
      <c r="ZZ2337" s="225"/>
      <c r="AAA2337" s="225"/>
      <c r="AAB2337" s="225"/>
      <c r="AAC2337" s="225"/>
      <c r="AAD2337" s="225"/>
      <c r="AAE2337" s="225"/>
      <c r="AAF2337" s="225"/>
      <c r="AAG2337" s="225"/>
      <c r="AAH2337" s="225"/>
      <c r="AAI2337" s="225"/>
      <c r="AAJ2337" s="225"/>
      <c r="AAK2337" s="225"/>
      <c r="AAL2337" s="225"/>
      <c r="AAM2337" s="225"/>
      <c r="AAN2337" s="225"/>
      <c r="AAO2337" s="225"/>
      <c r="AAP2337" s="225"/>
      <c r="AAQ2337" s="225"/>
      <c r="AAR2337" s="225"/>
      <c r="AAS2337" s="225"/>
      <c r="AAT2337" s="225"/>
      <c r="AAU2337" s="225"/>
      <c r="AAV2337" s="225"/>
      <c r="AAW2337" s="225"/>
      <c r="AAX2337" s="225"/>
      <c r="AAY2337" s="225"/>
      <c r="AAZ2337" s="225"/>
      <c r="ABA2337" s="225"/>
      <c r="ABB2337" s="225"/>
      <c r="ABC2337" s="225"/>
      <c r="ABD2337" s="225"/>
      <c r="ABE2337" s="225"/>
      <c r="ABF2337" s="225"/>
      <c r="ABG2337" s="225"/>
      <c r="ABH2337" s="225"/>
      <c r="ABI2337" s="225"/>
      <c r="ABJ2337" s="225"/>
      <c r="ABK2337" s="225"/>
      <c r="ABL2337" s="225"/>
      <c r="ABM2337" s="225"/>
      <c r="ABN2337" s="225"/>
      <c r="ABO2337" s="225"/>
      <c r="ABP2337" s="225"/>
      <c r="ABQ2337" s="225"/>
      <c r="ABR2337" s="225"/>
      <c r="ABS2337" s="225"/>
      <c r="ABT2337" s="225"/>
      <c r="ABU2337" s="225"/>
      <c r="ABV2337" s="225"/>
      <c r="ABW2337" s="225"/>
      <c r="ABX2337" s="225"/>
      <c r="ABY2337" s="225"/>
      <c r="ABZ2337" s="225"/>
      <c r="ACA2337" s="225"/>
      <c r="ACB2337" s="225"/>
      <c r="ACC2337" s="225"/>
      <c r="ACD2337" s="225"/>
      <c r="ACE2337" s="225"/>
      <c r="ACF2337" s="225"/>
      <c r="ACG2337" s="225"/>
      <c r="ACH2337" s="225"/>
      <c r="ACI2337" s="225"/>
      <c r="ACJ2337" s="225"/>
      <c r="ACK2337" s="225"/>
      <c r="ACL2337" s="225"/>
      <c r="ACM2337" s="225"/>
      <c r="ACN2337" s="225"/>
      <c r="ACO2337" s="225"/>
      <c r="ACP2337" s="225"/>
      <c r="ACQ2337" s="225"/>
      <c r="ACR2337" s="225"/>
      <c r="ACS2337" s="225"/>
      <c r="ACT2337" s="225"/>
      <c r="ACU2337" s="225"/>
      <c r="ACV2337" s="225"/>
      <c r="ACW2337" s="225"/>
      <c r="ACX2337" s="225"/>
      <c r="ACY2337" s="225"/>
      <c r="ACZ2337" s="225"/>
      <c r="ADA2337" s="225"/>
      <c r="ADB2337" s="225"/>
      <c r="ADC2337" s="225"/>
      <c r="ADD2337" s="225"/>
      <c r="ADE2337" s="225"/>
      <c r="ADF2337" s="225"/>
      <c r="ADG2337" s="225"/>
      <c r="ADH2337" s="225"/>
      <c r="ADI2337" s="225"/>
      <c r="ADJ2337" s="225"/>
      <c r="ADK2337" s="225"/>
      <c r="ADL2337" s="225"/>
      <c r="ADM2337" s="225"/>
      <c r="ADN2337" s="225"/>
      <c r="ADO2337" s="225"/>
      <c r="ADP2337" s="225"/>
      <c r="ADQ2337" s="225"/>
      <c r="ADR2337" s="225"/>
      <c r="ADS2337" s="225"/>
      <c r="ADT2337" s="225"/>
      <c r="ADU2337" s="225"/>
      <c r="ADV2337" s="225"/>
      <c r="ADW2337" s="225"/>
      <c r="ADX2337" s="225"/>
      <c r="ADY2337" s="225"/>
      <c r="ADZ2337" s="225"/>
      <c r="AEA2337" s="225"/>
      <c r="AEB2337" s="225"/>
      <c r="AEC2337" s="225"/>
      <c r="AED2337" s="225"/>
      <c r="AEE2337" s="225"/>
      <c r="AEF2337" s="225"/>
      <c r="AEG2337" s="225"/>
      <c r="AEH2337" s="225"/>
      <c r="AEI2337" s="225"/>
      <c r="AEJ2337" s="225"/>
      <c r="AEK2337" s="225"/>
      <c r="AEL2337" s="225"/>
      <c r="AEM2337" s="225"/>
      <c r="AEN2337" s="225"/>
      <c r="AEO2337" s="225"/>
      <c r="AEP2337" s="225"/>
      <c r="AEQ2337" s="225"/>
      <c r="AER2337" s="225"/>
      <c r="AES2337" s="225"/>
      <c r="AET2337" s="225"/>
      <c r="AEU2337" s="225"/>
      <c r="AEV2337" s="225"/>
      <c r="AEW2337" s="225"/>
      <c r="AEX2337" s="225"/>
      <c r="AEY2337" s="225"/>
      <c r="AEZ2337" s="225"/>
      <c r="AFA2337" s="225"/>
      <c r="AFB2337" s="225"/>
      <c r="AFC2337" s="225"/>
      <c r="AFD2337" s="225"/>
      <c r="AFE2337" s="225"/>
      <c r="AFF2337" s="225"/>
      <c r="AFG2337" s="225"/>
      <c r="AFH2337" s="225"/>
      <c r="AFI2337" s="225"/>
      <c r="AFJ2337" s="225"/>
      <c r="AFK2337" s="225"/>
      <c r="AFL2337" s="225"/>
      <c r="AFM2337" s="225"/>
      <c r="AFN2337" s="225"/>
      <c r="AFO2337" s="225"/>
      <c r="AFP2337" s="225"/>
      <c r="AFQ2337" s="225"/>
      <c r="AFR2337" s="225"/>
      <c r="AFS2337" s="225"/>
      <c r="AFT2337" s="225"/>
      <c r="AFU2337" s="225"/>
      <c r="AFV2337" s="225"/>
      <c r="AFW2337" s="225"/>
      <c r="AFX2337" s="225"/>
      <c r="AFY2337" s="225"/>
      <c r="AFZ2337" s="225"/>
      <c r="AGA2337" s="225"/>
      <c r="AGB2337" s="225"/>
      <c r="AGC2337" s="225"/>
      <c r="AGD2337" s="225"/>
      <c r="AGE2337" s="225"/>
      <c r="AGF2337" s="225"/>
      <c r="AGG2337" s="225"/>
      <c r="AGH2337" s="225"/>
      <c r="AGI2337" s="225"/>
      <c r="AGJ2337" s="225"/>
      <c r="AGK2337" s="225"/>
      <c r="AGL2337" s="225"/>
      <c r="AGM2337" s="225"/>
      <c r="AGN2337" s="225"/>
      <c r="AGO2337" s="225"/>
      <c r="AGP2337" s="225"/>
      <c r="AGQ2337" s="225"/>
      <c r="AGR2337" s="225"/>
      <c r="AGS2337" s="225"/>
      <c r="AGT2337" s="225"/>
      <c r="AGU2337" s="225"/>
      <c r="AGV2337" s="225"/>
      <c r="AGW2337" s="225"/>
      <c r="AGX2337" s="225"/>
      <c r="AGY2337" s="225"/>
      <c r="AGZ2337" s="225"/>
      <c r="AHA2337" s="225"/>
      <c r="AHB2337" s="225"/>
      <c r="AHC2337" s="225"/>
      <c r="AHD2337" s="225"/>
      <c r="AHE2337" s="225"/>
      <c r="AHF2337" s="225"/>
      <c r="AHG2337" s="225"/>
      <c r="AHH2337" s="225"/>
      <c r="AHI2337" s="225"/>
      <c r="AHJ2337" s="225"/>
      <c r="AHK2337" s="225"/>
      <c r="AHL2337" s="225"/>
      <c r="AHM2337" s="225"/>
      <c r="AHN2337" s="225"/>
      <c r="AHO2337" s="225"/>
      <c r="AHP2337" s="225"/>
      <c r="AHQ2337" s="225"/>
      <c r="AHR2337" s="225"/>
      <c r="AHS2337" s="225"/>
      <c r="AHT2337" s="225"/>
      <c r="AHU2337" s="225"/>
      <c r="AHV2337" s="225"/>
      <c r="AHW2337" s="225"/>
      <c r="AHX2337" s="225"/>
      <c r="AHY2337" s="225"/>
      <c r="AHZ2337" s="225"/>
      <c r="AIA2337" s="225"/>
      <c r="AIB2337" s="225"/>
      <c r="AIC2337" s="225"/>
      <c r="AID2337" s="225"/>
      <c r="AIE2337" s="225"/>
      <c r="AIF2337" s="225"/>
      <c r="AIG2337" s="225"/>
      <c r="AIH2337" s="225"/>
      <c r="AII2337" s="225"/>
      <c r="AIJ2337" s="225"/>
      <c r="AIK2337" s="225"/>
      <c r="AIL2337" s="225"/>
      <c r="AIM2337" s="225"/>
      <c r="AIN2337" s="225"/>
      <c r="AIO2337" s="225"/>
      <c r="AIP2337" s="225"/>
      <c r="AIQ2337" s="225"/>
      <c r="AIR2337" s="225"/>
      <c r="AIS2337" s="225"/>
      <c r="AIT2337" s="225"/>
      <c r="AIU2337" s="225"/>
      <c r="AIV2337" s="225"/>
      <c r="AIW2337" s="225"/>
      <c r="AIX2337" s="225"/>
      <c r="AIY2337" s="225"/>
      <c r="AIZ2337" s="225"/>
      <c r="AJA2337" s="225"/>
      <c r="AJB2337" s="225"/>
      <c r="AJC2337" s="225"/>
      <c r="AJD2337" s="225"/>
      <c r="AJE2337" s="225"/>
      <c r="AJF2337" s="225"/>
      <c r="AJG2337" s="225"/>
      <c r="AJH2337" s="225"/>
      <c r="AJI2337" s="225"/>
      <c r="AJJ2337" s="225"/>
      <c r="AJK2337" s="225"/>
      <c r="AJL2337" s="225"/>
      <c r="AJM2337" s="225"/>
      <c r="AJN2337" s="225"/>
      <c r="AJO2337" s="225"/>
      <c r="AJP2337" s="225"/>
      <c r="AJQ2337" s="225"/>
      <c r="AJR2337" s="225"/>
      <c r="AJS2337" s="225"/>
      <c r="AJT2337" s="225"/>
      <c r="AJU2337" s="225"/>
      <c r="AJV2337" s="225"/>
      <c r="AJW2337" s="225"/>
      <c r="AJX2337" s="225"/>
      <c r="AJY2337" s="225"/>
      <c r="AJZ2337" s="225"/>
      <c r="AKA2337" s="225"/>
      <c r="AKB2337" s="225"/>
      <c r="AKC2337" s="225"/>
      <c r="AKD2337" s="225"/>
      <c r="AKE2337" s="225"/>
      <c r="AKF2337" s="225"/>
      <c r="AKG2337" s="225"/>
      <c r="AKH2337" s="225"/>
      <c r="AKI2337" s="225"/>
      <c r="AKJ2337" s="225"/>
      <c r="AKK2337" s="225"/>
      <c r="AKL2337" s="225"/>
      <c r="AKM2337" s="225"/>
      <c r="AKN2337" s="225"/>
      <c r="AKO2337" s="225"/>
      <c r="AKP2337" s="225"/>
      <c r="AKQ2337" s="225"/>
      <c r="AKR2337" s="225"/>
      <c r="AKS2337" s="225"/>
      <c r="AKT2337" s="225"/>
      <c r="AKU2337" s="225"/>
      <c r="AKV2337" s="225"/>
      <c r="AKW2337" s="225"/>
      <c r="AKX2337" s="225"/>
      <c r="AKY2337" s="225"/>
      <c r="AKZ2337" s="225"/>
      <c r="ALA2337" s="225"/>
      <c r="ALB2337" s="225"/>
      <c r="ALC2337" s="225"/>
      <c r="ALD2337" s="225"/>
      <c r="ALE2337" s="225"/>
      <c r="ALF2337" s="225"/>
      <c r="ALG2337" s="225"/>
      <c r="ALH2337" s="225"/>
      <c r="ALI2337" s="225"/>
      <c r="ALJ2337" s="225"/>
      <c r="ALK2337" s="225"/>
      <c r="ALL2337" s="225"/>
      <c r="ALM2337" s="225"/>
      <c r="ALN2337" s="225"/>
      <c r="ALO2337" s="225"/>
      <c r="ALP2337" s="225"/>
      <c r="ALQ2337" s="225"/>
      <c r="ALR2337" s="225"/>
      <c r="ALS2337" s="225"/>
      <c r="ALT2337" s="225"/>
      <c r="ALU2337" s="225"/>
      <c r="ALV2337" s="225"/>
      <c r="ALW2337" s="225"/>
      <c r="ALX2337" s="225"/>
      <c r="ALY2337" s="225"/>
      <c r="ALZ2337" s="225"/>
      <c r="AMA2337" s="225"/>
      <c r="AMB2337" s="225"/>
      <c r="AMC2337" s="225"/>
      <c r="AMD2337" s="225"/>
      <c r="AME2337" s="225"/>
      <c r="AMF2337" s="225"/>
      <c r="AMG2337" s="225"/>
      <c r="AMH2337" s="225"/>
      <c r="AMI2337" s="225"/>
      <c r="AMJ2337" s="225"/>
      <c r="AMK2337" s="225"/>
      <c r="AML2337" s="225"/>
      <c r="AMM2337" s="225"/>
      <c r="AMN2337" s="225"/>
      <c r="AMO2337" s="225"/>
      <c r="AMP2337" s="225"/>
      <c r="AMQ2337" s="225"/>
      <c r="AMR2337" s="225"/>
      <c r="AMS2337" s="225"/>
      <c r="AMT2337" s="225"/>
      <c r="AMU2337" s="225"/>
      <c r="AMV2337" s="225"/>
      <c r="AMW2337" s="225"/>
      <c r="AMX2337" s="225"/>
      <c r="AMY2337" s="225"/>
      <c r="AMZ2337" s="225"/>
      <c r="ANA2337" s="225"/>
      <c r="ANB2337" s="225"/>
      <c r="ANC2337" s="225"/>
      <c r="AND2337" s="225"/>
      <c r="ANE2337" s="225"/>
      <c r="ANF2337" s="225"/>
      <c r="ANG2337" s="225"/>
      <c r="ANH2337" s="225"/>
      <c r="ANI2337" s="225"/>
      <c r="ANJ2337" s="225"/>
      <c r="ANK2337" s="225"/>
      <c r="ANL2337" s="225"/>
      <c r="ANM2337" s="225"/>
      <c r="ANN2337" s="225"/>
      <c r="ANO2337" s="225"/>
      <c r="ANP2337" s="225"/>
      <c r="ANQ2337" s="225"/>
      <c r="ANR2337" s="225"/>
      <c r="ANS2337" s="225"/>
      <c r="ANT2337" s="225"/>
      <c r="ANU2337" s="225"/>
      <c r="ANV2337" s="225"/>
      <c r="ANW2337" s="225"/>
      <c r="ANX2337" s="225"/>
      <c r="ANY2337" s="225"/>
      <c r="ANZ2337" s="225"/>
      <c r="AOA2337" s="225"/>
      <c r="AOB2337" s="225"/>
      <c r="AOC2337" s="225"/>
      <c r="AOD2337" s="225"/>
      <c r="AOE2337" s="225"/>
      <c r="AOF2337" s="225"/>
      <c r="AOG2337" s="225"/>
      <c r="AOH2337" s="225"/>
      <c r="AOI2337" s="225"/>
      <c r="AOJ2337" s="225"/>
      <c r="AOK2337" s="225"/>
      <c r="AOL2337" s="225"/>
      <c r="AOM2337" s="225"/>
      <c r="AON2337" s="225"/>
      <c r="AOO2337" s="225"/>
      <c r="AOP2337" s="225"/>
      <c r="AOQ2337" s="225"/>
      <c r="AOR2337" s="225"/>
      <c r="AOS2337" s="225"/>
      <c r="AOT2337" s="225"/>
      <c r="AOU2337" s="225"/>
      <c r="AOV2337" s="225"/>
      <c r="AOW2337" s="225"/>
      <c r="AOX2337" s="225"/>
      <c r="AOY2337" s="225"/>
      <c r="AOZ2337" s="225"/>
      <c r="APA2337" s="225"/>
      <c r="APB2337" s="225"/>
      <c r="APC2337" s="225"/>
      <c r="APD2337" s="225"/>
      <c r="APE2337" s="225"/>
      <c r="APF2337" s="225"/>
      <c r="APG2337" s="225"/>
      <c r="APH2337" s="225"/>
      <c r="API2337" s="225"/>
      <c r="APJ2337" s="225"/>
      <c r="APK2337" s="225"/>
      <c r="APL2337" s="225"/>
      <c r="APM2337" s="225"/>
      <c r="APN2337" s="225"/>
      <c r="APO2337" s="225"/>
      <c r="APP2337" s="225"/>
      <c r="APQ2337" s="225"/>
      <c r="APR2337" s="225"/>
      <c r="APS2337" s="225"/>
      <c r="APT2337" s="225"/>
      <c r="APU2337" s="225"/>
      <c r="APV2337" s="225"/>
      <c r="APW2337" s="225"/>
      <c r="APX2337" s="225"/>
      <c r="APY2337" s="225"/>
      <c r="APZ2337" s="225"/>
      <c r="AQA2337" s="225"/>
      <c r="AQB2337" s="225"/>
      <c r="AQC2337" s="225"/>
      <c r="AQD2337" s="225"/>
      <c r="AQE2337" s="225"/>
      <c r="AQF2337" s="225"/>
      <c r="AQG2337" s="225"/>
      <c r="AQH2337" s="225"/>
      <c r="AQI2337" s="225"/>
      <c r="AQJ2337" s="225"/>
      <c r="AQK2337" s="225"/>
      <c r="AQL2337" s="225"/>
      <c r="AQM2337" s="225"/>
      <c r="AQN2337" s="225"/>
      <c r="AQO2337" s="225"/>
      <c r="AQP2337" s="225"/>
      <c r="AQQ2337" s="225"/>
      <c r="AQR2337" s="225"/>
      <c r="AQS2337" s="225"/>
      <c r="AQT2337" s="225"/>
      <c r="AQU2337" s="225"/>
      <c r="AQV2337" s="225"/>
      <c r="AQW2337" s="225"/>
      <c r="AQX2337" s="225"/>
      <c r="AQY2337" s="225"/>
      <c r="AQZ2337" s="225"/>
      <c r="ARA2337" s="225"/>
      <c r="ARB2337" s="225"/>
      <c r="ARC2337" s="225"/>
      <c r="ARD2337" s="225"/>
      <c r="ARE2337" s="225"/>
      <c r="ARF2337" s="225"/>
      <c r="ARG2337" s="225"/>
      <c r="ARH2337" s="225"/>
      <c r="ARI2337" s="225"/>
      <c r="ARJ2337" s="225"/>
      <c r="ARK2337" s="225"/>
      <c r="ARL2337" s="225"/>
      <c r="ARM2337" s="225"/>
      <c r="ARN2337" s="225"/>
      <c r="ARO2337" s="225"/>
      <c r="ARP2337" s="225"/>
      <c r="ARQ2337" s="225"/>
      <c r="ARR2337" s="225"/>
      <c r="ARS2337" s="225"/>
      <c r="ART2337" s="225"/>
      <c r="ARU2337" s="225"/>
      <c r="ARV2337" s="225"/>
      <c r="ARW2337" s="225"/>
      <c r="ARX2337" s="225"/>
      <c r="ARY2337" s="225"/>
      <c r="ARZ2337" s="225"/>
      <c r="ASA2337" s="225"/>
      <c r="ASB2337" s="225"/>
      <c r="ASC2337" s="225"/>
      <c r="ASD2337" s="225"/>
      <c r="ASE2337" s="225"/>
      <c r="ASF2337" s="225"/>
      <c r="ASG2337" s="225"/>
      <c r="ASH2337" s="225"/>
      <c r="ASI2337" s="225"/>
      <c r="ASJ2337" s="225"/>
      <c r="ASK2337" s="225"/>
      <c r="ASL2337" s="225"/>
      <c r="ASM2337" s="225"/>
      <c r="ASN2337" s="225"/>
      <c r="ASO2337" s="225"/>
      <c r="ASP2337" s="225"/>
      <c r="ASQ2337" s="225"/>
      <c r="ASR2337" s="225"/>
      <c r="ASS2337" s="225"/>
      <c r="AST2337" s="225"/>
      <c r="ASU2337" s="225"/>
      <c r="ASV2337" s="225"/>
      <c r="ASW2337" s="225"/>
      <c r="ASX2337" s="225"/>
      <c r="ASY2337" s="225"/>
      <c r="ASZ2337" s="225"/>
      <c r="ATA2337" s="225"/>
      <c r="ATB2337" s="225"/>
      <c r="ATC2337" s="225"/>
      <c r="ATD2337" s="225"/>
      <c r="ATE2337" s="225"/>
      <c r="ATF2337" s="225"/>
      <c r="ATG2337" s="225"/>
      <c r="ATH2337" s="225"/>
      <c r="ATI2337" s="225"/>
      <c r="ATJ2337" s="225"/>
      <c r="ATK2337" s="225"/>
      <c r="ATL2337" s="225"/>
      <c r="ATM2337" s="225"/>
      <c r="ATN2337" s="225"/>
      <c r="ATO2337" s="225"/>
      <c r="ATP2337" s="225"/>
      <c r="ATQ2337" s="225"/>
      <c r="ATR2337" s="225"/>
      <c r="ATS2337" s="225"/>
      <c r="ATT2337" s="225"/>
      <c r="ATU2337" s="225"/>
      <c r="ATV2337" s="225"/>
      <c r="ATW2337" s="225"/>
      <c r="ATX2337" s="225"/>
      <c r="ATY2337" s="225"/>
      <c r="ATZ2337" s="225"/>
      <c r="AUA2337" s="225"/>
      <c r="AUB2337" s="225"/>
      <c r="AUC2337" s="225"/>
      <c r="AUD2337" s="225"/>
      <c r="AUE2337" s="225"/>
      <c r="AUF2337" s="225"/>
      <c r="AUG2337" s="225"/>
      <c r="AUH2337" s="225"/>
      <c r="AUI2337" s="225"/>
      <c r="AUJ2337" s="225"/>
      <c r="AUK2337" s="225"/>
      <c r="AUL2337" s="225"/>
      <c r="AUM2337" s="225"/>
      <c r="AUN2337" s="225"/>
      <c r="AUO2337" s="225"/>
      <c r="AUP2337" s="225"/>
      <c r="AUQ2337" s="225"/>
      <c r="AUR2337" s="225"/>
      <c r="AUS2337" s="225"/>
      <c r="AUT2337" s="225"/>
      <c r="AUU2337" s="225"/>
      <c r="AUV2337" s="225"/>
      <c r="AUW2337" s="225"/>
      <c r="AUX2337" s="225"/>
      <c r="AUY2337" s="225"/>
      <c r="AUZ2337" s="225"/>
      <c r="AVA2337" s="225"/>
      <c r="AVB2337" s="225"/>
      <c r="AVC2337" s="225"/>
      <c r="AVD2337" s="225"/>
      <c r="AVE2337" s="225"/>
      <c r="AVF2337" s="225"/>
      <c r="AVG2337" s="225"/>
      <c r="AVH2337" s="225"/>
      <c r="AVI2337" s="225"/>
      <c r="AVJ2337" s="225"/>
      <c r="AVK2337" s="225"/>
      <c r="AVL2337" s="225"/>
      <c r="AVM2337" s="225"/>
      <c r="AVN2337" s="225"/>
      <c r="AVO2337" s="225"/>
      <c r="AVP2337" s="225"/>
      <c r="AVQ2337" s="225"/>
      <c r="AVR2337" s="225"/>
      <c r="AVS2337" s="225"/>
      <c r="AVT2337" s="225"/>
      <c r="AVU2337" s="225"/>
      <c r="AVV2337" s="225"/>
      <c r="AVW2337" s="225"/>
      <c r="AVX2337" s="225"/>
      <c r="AVY2337" s="225"/>
      <c r="AVZ2337" s="225"/>
      <c r="AWA2337" s="225"/>
      <c r="AWB2337" s="225"/>
      <c r="AWC2337" s="225"/>
      <c r="AWD2337" s="225"/>
      <c r="AWE2337" s="225"/>
      <c r="AWF2337" s="225"/>
      <c r="AWG2337" s="225"/>
      <c r="AWH2337" s="225"/>
      <c r="AWI2337" s="225"/>
      <c r="AWJ2337" s="225"/>
      <c r="AWK2337" s="225"/>
      <c r="AWL2337" s="225"/>
      <c r="AWM2337" s="225"/>
      <c r="AWN2337" s="225"/>
      <c r="AWO2337" s="225"/>
      <c r="AWP2337" s="225"/>
      <c r="AWQ2337" s="225"/>
      <c r="AWR2337" s="225"/>
      <c r="AWS2337" s="225"/>
      <c r="AWT2337" s="225"/>
      <c r="AWU2337" s="225"/>
      <c r="AWV2337" s="225"/>
      <c r="AWW2337" s="225"/>
      <c r="AWX2337" s="225"/>
      <c r="AWY2337" s="225"/>
      <c r="AWZ2337" s="225"/>
      <c r="AXA2337" s="225"/>
      <c r="AXB2337" s="225"/>
      <c r="AXC2337" s="225"/>
      <c r="AXD2337" s="225"/>
      <c r="AXE2337" s="225"/>
      <c r="AXF2337" s="225"/>
      <c r="AXG2337" s="225"/>
      <c r="AXH2337" s="225"/>
      <c r="AXI2337" s="225"/>
      <c r="AXJ2337" s="225"/>
      <c r="AXK2337" s="225"/>
      <c r="AXL2337" s="225"/>
      <c r="AXM2337" s="225"/>
      <c r="AXN2337" s="225"/>
      <c r="AXO2337" s="225"/>
      <c r="AXP2337" s="225"/>
      <c r="AXQ2337" s="225"/>
      <c r="AXR2337" s="225"/>
      <c r="AXS2337" s="225"/>
      <c r="AXT2337" s="225"/>
      <c r="AXU2337" s="225"/>
      <c r="AXV2337" s="225"/>
      <c r="AXW2337" s="225"/>
      <c r="AXX2337" s="225"/>
      <c r="AXY2337" s="225"/>
      <c r="AXZ2337" s="225"/>
      <c r="AYA2337" s="225"/>
      <c r="AYB2337" s="225"/>
      <c r="AYC2337" s="225"/>
      <c r="AYD2337" s="225"/>
      <c r="AYE2337" s="225"/>
      <c r="AYF2337" s="225"/>
      <c r="AYG2337" s="225"/>
      <c r="AYH2337" s="225"/>
      <c r="AYI2337" s="225"/>
      <c r="AYJ2337" s="225"/>
      <c r="AYK2337" s="225"/>
      <c r="AYL2337" s="225"/>
      <c r="AYM2337" s="225"/>
      <c r="AYN2337" s="225"/>
      <c r="AYO2337" s="225"/>
      <c r="AYP2337" s="225"/>
      <c r="AYQ2337" s="225"/>
      <c r="AYR2337" s="225"/>
      <c r="AYS2337" s="225"/>
      <c r="AYT2337" s="225"/>
      <c r="AYU2337" s="225"/>
      <c r="AYV2337" s="225"/>
      <c r="AYW2337" s="225"/>
      <c r="AYX2337" s="225"/>
      <c r="AYY2337" s="225"/>
      <c r="AYZ2337" s="225"/>
      <c r="AZA2337" s="225"/>
      <c r="AZB2337" s="225"/>
      <c r="AZC2337" s="225"/>
      <c r="AZD2337" s="225"/>
      <c r="AZE2337" s="225"/>
      <c r="AZF2337" s="225"/>
      <c r="AZG2337" s="225"/>
      <c r="AZH2337" s="225"/>
      <c r="AZI2337" s="225"/>
      <c r="AZJ2337" s="225"/>
      <c r="AZK2337" s="225"/>
      <c r="AZL2337" s="225"/>
      <c r="AZM2337" s="225"/>
      <c r="AZN2337" s="225"/>
      <c r="AZO2337" s="225"/>
      <c r="AZP2337" s="225"/>
      <c r="AZQ2337" s="225"/>
      <c r="AZR2337" s="225"/>
      <c r="AZS2337" s="225"/>
      <c r="AZT2337" s="225"/>
      <c r="AZU2337" s="225"/>
      <c r="AZV2337" s="225"/>
      <c r="AZW2337" s="225"/>
      <c r="AZX2337" s="225"/>
      <c r="AZY2337" s="225"/>
      <c r="AZZ2337" s="225"/>
      <c r="BAA2337" s="225"/>
      <c r="BAB2337" s="225"/>
      <c r="BAC2337" s="225"/>
      <c r="BAD2337" s="225"/>
      <c r="BAE2337" s="225"/>
      <c r="BAF2337" s="225"/>
      <c r="BAG2337" s="225"/>
      <c r="BAH2337" s="225"/>
      <c r="BAI2337" s="225"/>
      <c r="BAJ2337" s="225"/>
      <c r="BAK2337" s="225"/>
      <c r="BAL2337" s="225"/>
      <c r="BAM2337" s="225"/>
      <c r="BAN2337" s="225"/>
      <c r="BAO2337" s="225"/>
      <c r="BAP2337" s="225"/>
      <c r="BAQ2337" s="225"/>
      <c r="BAR2337" s="225"/>
      <c r="BAS2337" s="225"/>
      <c r="BAT2337" s="225"/>
      <c r="BAU2337" s="225"/>
      <c r="BAV2337" s="225"/>
      <c r="BAW2337" s="225"/>
      <c r="BAX2337" s="225"/>
      <c r="BAY2337" s="225"/>
      <c r="BAZ2337" s="225"/>
      <c r="BBA2337" s="225"/>
      <c r="BBB2337" s="225"/>
      <c r="BBC2337" s="225"/>
      <c r="BBD2337" s="225"/>
      <c r="BBE2337" s="225"/>
      <c r="BBF2337" s="225"/>
      <c r="BBG2337" s="225"/>
      <c r="BBH2337" s="225"/>
      <c r="BBI2337" s="225"/>
      <c r="BBJ2337" s="225"/>
      <c r="BBK2337" s="225"/>
      <c r="BBL2337" s="225"/>
      <c r="BBM2337" s="225"/>
      <c r="BBN2337" s="225"/>
      <c r="BBO2337" s="225"/>
      <c r="BBP2337" s="225"/>
      <c r="BBQ2337" s="225"/>
      <c r="BBR2337" s="225"/>
      <c r="BBS2337" s="225"/>
      <c r="BBT2337" s="225"/>
      <c r="BBU2337" s="225"/>
      <c r="BBV2337" s="225"/>
      <c r="BBW2337" s="225"/>
      <c r="BBX2337" s="225"/>
      <c r="BBY2337" s="225"/>
      <c r="BBZ2337" s="225"/>
      <c r="BCA2337" s="225"/>
      <c r="BCB2337" s="225"/>
      <c r="BCC2337" s="225"/>
      <c r="BCD2337" s="225"/>
      <c r="BCE2337" s="225"/>
      <c r="BCF2337" s="225"/>
      <c r="BCG2337" s="225"/>
      <c r="BCH2337" s="225"/>
      <c r="BCI2337" s="225"/>
      <c r="BCJ2337" s="225"/>
      <c r="BCK2337" s="225"/>
      <c r="BCL2337" s="225"/>
      <c r="BCM2337" s="225"/>
      <c r="BCN2337" s="225"/>
      <c r="BCO2337" s="225"/>
      <c r="BCP2337" s="225"/>
      <c r="BCQ2337" s="225"/>
      <c r="BCR2337" s="225"/>
      <c r="BCS2337" s="225"/>
      <c r="BCT2337" s="225"/>
      <c r="BCU2337" s="225"/>
      <c r="BCV2337" s="225"/>
      <c r="BCW2337" s="225"/>
      <c r="BCX2337" s="225"/>
      <c r="BCY2337" s="225"/>
      <c r="BCZ2337" s="225"/>
      <c r="BDA2337" s="225"/>
      <c r="BDB2337" s="225"/>
      <c r="BDC2337" s="225"/>
      <c r="BDD2337" s="225"/>
      <c r="BDE2337" s="225"/>
      <c r="BDF2337" s="225"/>
      <c r="BDG2337" s="225"/>
      <c r="BDH2337" s="225"/>
      <c r="BDI2337" s="225"/>
      <c r="BDJ2337" s="225"/>
      <c r="BDK2337" s="225"/>
      <c r="BDL2337" s="225"/>
      <c r="BDM2337" s="225"/>
      <c r="BDN2337" s="225"/>
      <c r="BDO2337" s="225"/>
      <c r="BDP2337" s="225"/>
      <c r="BDQ2337" s="225"/>
      <c r="BDR2337" s="225"/>
      <c r="BDS2337" s="225"/>
      <c r="BDT2337" s="225"/>
      <c r="BDU2337" s="225"/>
      <c r="BDV2337" s="225"/>
      <c r="BDW2337" s="225"/>
      <c r="BDX2337" s="225"/>
      <c r="BDY2337" s="225"/>
      <c r="BDZ2337" s="225"/>
      <c r="BEA2337" s="225"/>
      <c r="BEB2337" s="225"/>
      <c r="BEC2337" s="225"/>
      <c r="BED2337" s="225"/>
      <c r="BEE2337" s="225"/>
      <c r="BEF2337" s="225"/>
      <c r="BEG2337" s="225"/>
      <c r="BEH2337" s="225"/>
      <c r="BEI2337" s="225"/>
      <c r="BEJ2337" s="225"/>
      <c r="BEK2337" s="225"/>
      <c r="BEL2337" s="225"/>
      <c r="BEM2337" s="225"/>
      <c r="BEN2337" s="225"/>
      <c r="BEO2337" s="225"/>
      <c r="BEP2337" s="225"/>
      <c r="BEQ2337" s="225"/>
      <c r="BER2337" s="225"/>
      <c r="BES2337" s="225"/>
      <c r="BET2337" s="225"/>
      <c r="BEU2337" s="225"/>
      <c r="BEV2337" s="225"/>
      <c r="BEW2337" s="225"/>
      <c r="BEX2337" s="225"/>
      <c r="BEY2337" s="225"/>
      <c r="BEZ2337" s="225"/>
      <c r="BFA2337" s="225"/>
      <c r="BFB2337" s="225"/>
      <c r="BFC2337" s="225"/>
      <c r="BFD2337" s="225"/>
      <c r="BFE2337" s="225"/>
      <c r="BFF2337" s="225"/>
      <c r="BFG2337" s="225"/>
      <c r="BFH2337" s="225"/>
      <c r="BFI2337" s="225"/>
      <c r="BFJ2337" s="225"/>
      <c r="BFK2337" s="225"/>
      <c r="BFL2337" s="225"/>
      <c r="BFM2337" s="225"/>
      <c r="BFN2337" s="225"/>
      <c r="BFO2337" s="225"/>
      <c r="BFP2337" s="225"/>
      <c r="BFQ2337" s="225"/>
      <c r="BFR2337" s="225"/>
      <c r="BFS2337" s="225"/>
      <c r="BFT2337" s="225"/>
      <c r="BFU2337" s="225"/>
      <c r="BFV2337" s="225"/>
      <c r="BFW2337" s="225"/>
      <c r="BFX2337" s="225"/>
      <c r="BFY2337" s="225"/>
      <c r="BFZ2337" s="225"/>
      <c r="BGA2337" s="225"/>
      <c r="BGB2337" s="225"/>
      <c r="BGC2337" s="225"/>
      <c r="BGD2337" s="225"/>
      <c r="BGE2337" s="225"/>
      <c r="BGF2337" s="225"/>
      <c r="BGG2337" s="225"/>
      <c r="BGH2337" s="225"/>
      <c r="BGI2337" s="225"/>
      <c r="BGJ2337" s="225"/>
      <c r="BGK2337" s="225"/>
      <c r="BGL2337" s="225"/>
      <c r="BGM2337" s="225"/>
      <c r="BGN2337" s="225"/>
      <c r="BGO2337" s="225"/>
      <c r="BGP2337" s="225"/>
      <c r="BGQ2337" s="225"/>
      <c r="BGR2337" s="225"/>
      <c r="BGS2337" s="225"/>
      <c r="BGT2337" s="225"/>
      <c r="BGU2337" s="225"/>
      <c r="BGV2337" s="225"/>
      <c r="BGW2337" s="225"/>
      <c r="BGX2337" s="225"/>
      <c r="BGY2337" s="225"/>
      <c r="BGZ2337" s="225"/>
      <c r="BHA2337" s="225"/>
      <c r="BHB2337" s="225"/>
      <c r="BHC2337" s="225"/>
      <c r="BHD2337" s="225"/>
      <c r="BHE2337" s="225"/>
      <c r="BHF2337" s="225"/>
      <c r="BHG2337" s="225"/>
      <c r="BHH2337" s="225"/>
      <c r="BHI2337" s="225"/>
      <c r="BHJ2337" s="225"/>
      <c r="BHK2337" s="225"/>
      <c r="BHL2337" s="225"/>
      <c r="BHM2337" s="225"/>
      <c r="BHN2337" s="225"/>
      <c r="BHO2337" s="225"/>
      <c r="BHP2337" s="225"/>
      <c r="BHQ2337" s="225"/>
      <c r="BHR2337" s="225"/>
      <c r="BHS2337" s="225"/>
      <c r="BHT2337" s="225"/>
      <c r="BHU2337" s="225"/>
      <c r="BHV2337" s="225"/>
      <c r="BHW2337" s="225"/>
      <c r="BHX2337" s="225"/>
      <c r="BHY2337" s="225"/>
      <c r="BHZ2337" s="225"/>
      <c r="BIA2337" s="225"/>
      <c r="BIB2337" s="225"/>
      <c r="BIC2337" s="225"/>
      <c r="BID2337" s="225"/>
      <c r="BIE2337" s="225"/>
      <c r="BIF2337" s="225"/>
      <c r="BIG2337" s="225"/>
      <c r="BIH2337" s="225"/>
      <c r="BII2337" s="225"/>
      <c r="BIJ2337" s="225"/>
      <c r="BIK2337" s="225"/>
      <c r="BIL2337" s="225"/>
      <c r="BIM2337" s="225"/>
      <c r="BIN2337" s="225"/>
      <c r="BIO2337" s="225"/>
      <c r="BIP2337" s="225"/>
      <c r="BIQ2337" s="225"/>
      <c r="BIR2337" s="225"/>
      <c r="BIS2337" s="225"/>
      <c r="BIT2337" s="225"/>
      <c r="BIU2337" s="225"/>
      <c r="BIV2337" s="225"/>
      <c r="BIW2337" s="225"/>
      <c r="BIX2337" s="225"/>
      <c r="BIY2337" s="225"/>
      <c r="BIZ2337" s="225"/>
      <c r="BJA2337" s="225"/>
      <c r="BJB2337" s="225"/>
      <c r="BJC2337" s="225"/>
      <c r="BJD2337" s="225"/>
      <c r="BJE2337" s="225"/>
      <c r="BJF2337" s="225"/>
      <c r="BJG2337" s="225"/>
      <c r="BJH2337" s="225"/>
      <c r="BJI2337" s="225"/>
      <c r="BJJ2337" s="225"/>
      <c r="BJK2337" s="225"/>
      <c r="BJL2337" s="225"/>
      <c r="BJM2337" s="225"/>
      <c r="BJN2337" s="225"/>
      <c r="BJO2337" s="225"/>
      <c r="BJP2337" s="225"/>
      <c r="BJQ2337" s="225"/>
      <c r="BJR2337" s="225"/>
      <c r="BJS2337" s="225"/>
      <c r="BJT2337" s="225"/>
      <c r="BJU2337" s="225"/>
      <c r="BJV2337" s="225"/>
      <c r="BJW2337" s="225"/>
      <c r="BJX2337" s="225"/>
      <c r="BJY2337" s="225"/>
      <c r="BJZ2337" s="225"/>
      <c r="BKA2337" s="225"/>
      <c r="BKB2337" s="225"/>
      <c r="BKC2337" s="225"/>
      <c r="BKD2337" s="225"/>
      <c r="BKE2337" s="225"/>
      <c r="BKF2337" s="225"/>
      <c r="BKG2337" s="225"/>
      <c r="BKH2337" s="225"/>
      <c r="BKI2337" s="225"/>
      <c r="BKJ2337" s="225"/>
      <c r="BKK2337" s="225"/>
      <c r="BKL2337" s="225"/>
      <c r="BKM2337" s="225"/>
      <c r="BKN2337" s="225"/>
      <c r="BKO2337" s="225"/>
      <c r="BKP2337" s="225"/>
      <c r="BKQ2337" s="225"/>
      <c r="BKR2337" s="225"/>
      <c r="BKS2337" s="225"/>
      <c r="BKT2337" s="225"/>
      <c r="BKU2337" s="225"/>
      <c r="BKV2337" s="225"/>
      <c r="BKW2337" s="225"/>
      <c r="BKX2337" s="225"/>
      <c r="BKY2337" s="225"/>
      <c r="BKZ2337" s="225"/>
      <c r="BLA2337" s="225"/>
      <c r="BLB2337" s="225"/>
      <c r="BLC2337" s="225"/>
      <c r="BLD2337" s="225"/>
      <c r="BLE2337" s="225"/>
      <c r="BLF2337" s="225"/>
      <c r="BLG2337" s="225"/>
      <c r="BLH2337" s="225"/>
      <c r="BLI2337" s="225"/>
      <c r="BLJ2337" s="225"/>
      <c r="BLK2337" s="225"/>
      <c r="BLL2337" s="225"/>
      <c r="BLM2337" s="225"/>
      <c r="BLN2337" s="225"/>
      <c r="BLO2337" s="225"/>
      <c r="BLP2337" s="225"/>
      <c r="BLQ2337" s="225"/>
      <c r="BLR2337" s="225"/>
      <c r="BLS2337" s="225"/>
      <c r="BLT2337" s="225"/>
      <c r="BLU2337" s="225"/>
      <c r="BLV2337" s="225"/>
      <c r="BLW2337" s="225"/>
      <c r="BLX2337" s="225"/>
      <c r="BLY2337" s="225"/>
      <c r="BLZ2337" s="225"/>
      <c r="BMA2337" s="225"/>
      <c r="BMB2337" s="225"/>
      <c r="BMC2337" s="225"/>
      <c r="BMD2337" s="225"/>
      <c r="BME2337" s="225"/>
      <c r="BMF2337" s="225"/>
      <c r="BMG2337" s="225"/>
      <c r="BMH2337" s="225"/>
      <c r="BMI2337" s="225"/>
      <c r="BMJ2337" s="225"/>
      <c r="BMK2337" s="225"/>
      <c r="BML2337" s="225"/>
      <c r="BMM2337" s="225"/>
      <c r="BMN2337" s="225"/>
      <c r="BMO2337" s="225"/>
      <c r="BMP2337" s="225"/>
      <c r="BMQ2337" s="225"/>
      <c r="BMR2337" s="225"/>
      <c r="BMS2337" s="225"/>
      <c r="BMT2337" s="225"/>
      <c r="BMU2337" s="225"/>
      <c r="BMV2337" s="225"/>
      <c r="BMW2337" s="225"/>
      <c r="BMX2337" s="225"/>
      <c r="BMY2337" s="225"/>
      <c r="BMZ2337" s="225"/>
      <c r="BNA2337" s="225"/>
      <c r="BNB2337" s="225"/>
      <c r="BNC2337" s="225"/>
      <c r="BND2337" s="225"/>
      <c r="BNE2337" s="225"/>
      <c r="BNF2337" s="225"/>
      <c r="BNG2337" s="225"/>
      <c r="BNH2337" s="225"/>
      <c r="BNI2337" s="225"/>
      <c r="BNJ2337" s="225"/>
      <c r="BNK2337" s="225"/>
      <c r="BNL2337" s="225"/>
      <c r="BNM2337" s="225"/>
      <c r="BNN2337" s="225"/>
      <c r="BNO2337" s="225"/>
      <c r="BNP2337" s="225"/>
      <c r="BNQ2337" s="225"/>
      <c r="BNR2337" s="225"/>
      <c r="BNS2337" s="225"/>
      <c r="BNT2337" s="225"/>
      <c r="BNU2337" s="225"/>
      <c r="BNV2337" s="225"/>
      <c r="BNW2337" s="225"/>
      <c r="BNX2337" s="225"/>
      <c r="BNY2337" s="225"/>
      <c r="BNZ2337" s="225"/>
      <c r="BOA2337" s="225"/>
      <c r="BOB2337" s="225"/>
      <c r="BOC2337" s="225"/>
      <c r="BOD2337" s="225"/>
      <c r="BOE2337" s="225"/>
      <c r="BOF2337" s="225"/>
      <c r="BOG2337" s="225"/>
      <c r="BOH2337" s="225"/>
      <c r="BOI2337" s="225"/>
      <c r="BOJ2337" s="225"/>
      <c r="BOK2337" s="225"/>
      <c r="BOL2337" s="225"/>
      <c r="BOM2337" s="225"/>
      <c r="BON2337" s="225"/>
      <c r="BOO2337" s="225"/>
      <c r="BOP2337" s="225"/>
      <c r="BOQ2337" s="225"/>
      <c r="BOR2337" s="225"/>
      <c r="BOS2337" s="225"/>
      <c r="BOT2337" s="225"/>
      <c r="BOU2337" s="225"/>
      <c r="BOV2337" s="225"/>
      <c r="BOW2337" s="225"/>
      <c r="BOX2337" s="225"/>
      <c r="BOY2337" s="225"/>
      <c r="BOZ2337" s="225"/>
      <c r="BPA2337" s="225"/>
      <c r="BPB2337" s="225"/>
      <c r="BPC2337" s="225"/>
      <c r="BPD2337" s="225"/>
      <c r="BPE2337" s="225"/>
      <c r="BPF2337" s="225"/>
      <c r="BPG2337" s="225"/>
      <c r="BPH2337" s="225"/>
      <c r="BPI2337" s="225"/>
      <c r="BPJ2337" s="225"/>
      <c r="BPK2337" s="225"/>
      <c r="BPL2337" s="225"/>
      <c r="BPM2337" s="225"/>
      <c r="BPN2337" s="225"/>
      <c r="BPO2337" s="225"/>
      <c r="BPP2337" s="225"/>
      <c r="BPQ2337" s="225"/>
      <c r="BPR2337" s="225"/>
      <c r="BPS2337" s="225"/>
      <c r="BPT2337" s="225"/>
      <c r="BPU2337" s="225"/>
      <c r="BPV2337" s="225"/>
      <c r="BPW2337" s="225"/>
      <c r="BPX2337" s="225"/>
      <c r="BPY2337" s="225"/>
      <c r="BPZ2337" s="225"/>
      <c r="BQA2337" s="225"/>
      <c r="BQB2337" s="225"/>
      <c r="BQC2337" s="225"/>
      <c r="BQD2337" s="225"/>
      <c r="BQE2337" s="225"/>
      <c r="BQF2337" s="225"/>
      <c r="BQG2337" s="225"/>
      <c r="BQH2337" s="225"/>
      <c r="BQI2337" s="225"/>
      <c r="BQJ2337" s="225"/>
      <c r="BQK2337" s="225"/>
      <c r="BQL2337" s="225"/>
      <c r="BQM2337" s="225"/>
      <c r="BQN2337" s="225"/>
      <c r="BQO2337" s="225"/>
      <c r="BQP2337" s="225"/>
      <c r="BQQ2337" s="225"/>
      <c r="BQR2337" s="225"/>
      <c r="BQS2337" s="225"/>
      <c r="BQT2337" s="225"/>
      <c r="BQU2337" s="225"/>
      <c r="BQV2337" s="225"/>
      <c r="BQW2337" s="225"/>
      <c r="BQX2337" s="225"/>
      <c r="BQY2337" s="225"/>
      <c r="BQZ2337" s="225"/>
      <c r="BRA2337" s="225"/>
      <c r="BRB2337" s="225"/>
      <c r="BRC2337" s="225"/>
      <c r="BRD2337" s="225"/>
      <c r="BRE2337" s="225"/>
      <c r="BRF2337" s="225"/>
      <c r="BRG2337" s="225"/>
      <c r="BRH2337" s="225"/>
      <c r="BRI2337" s="225"/>
      <c r="BRJ2337" s="225"/>
      <c r="BRK2337" s="225"/>
      <c r="BRL2337" s="225"/>
      <c r="BRM2337" s="225"/>
      <c r="BRN2337" s="225"/>
      <c r="BRO2337" s="225"/>
      <c r="BRP2337" s="225"/>
      <c r="BRQ2337" s="225"/>
      <c r="BRR2337" s="225"/>
      <c r="BRS2337" s="225"/>
      <c r="BRT2337" s="225"/>
      <c r="BRU2337" s="225"/>
      <c r="BRV2337" s="225"/>
      <c r="BRW2337" s="225"/>
      <c r="BRX2337" s="225"/>
      <c r="BRY2337" s="225"/>
      <c r="BRZ2337" s="225"/>
      <c r="BSA2337" s="225"/>
      <c r="BSB2337" s="225"/>
      <c r="BSC2337" s="225"/>
      <c r="BSD2337" s="225"/>
      <c r="BSE2337" s="225"/>
      <c r="BSF2337" s="225"/>
      <c r="BSG2337" s="225"/>
      <c r="BSH2337" s="225"/>
      <c r="BSI2337" s="225"/>
      <c r="BSJ2337" s="225"/>
      <c r="BSK2337" s="225"/>
      <c r="BSL2337" s="225"/>
      <c r="BSM2337" s="225"/>
      <c r="BSN2337" s="225"/>
      <c r="BSO2337" s="225"/>
      <c r="BSP2337" s="225"/>
      <c r="BSQ2337" s="225"/>
      <c r="BSR2337" s="225"/>
      <c r="BSS2337" s="225"/>
      <c r="BST2337" s="225"/>
      <c r="BSU2337" s="225"/>
      <c r="BSV2337" s="225"/>
      <c r="BSW2337" s="225"/>
      <c r="BSX2337" s="225"/>
      <c r="BSY2337" s="225"/>
      <c r="BSZ2337" s="225"/>
      <c r="BTA2337" s="225"/>
      <c r="BTB2337" s="225"/>
      <c r="BTC2337" s="225"/>
      <c r="BTD2337" s="225"/>
      <c r="BTE2337" s="225"/>
      <c r="BTF2337" s="225"/>
      <c r="BTG2337" s="225"/>
      <c r="BTH2337" s="225"/>
      <c r="BTI2337" s="225"/>
      <c r="BTJ2337" s="225"/>
      <c r="BTK2337" s="225"/>
      <c r="BTL2337" s="225"/>
      <c r="BTM2337" s="225"/>
      <c r="BTN2337" s="225"/>
      <c r="BTO2337" s="225"/>
      <c r="BTP2337" s="225"/>
      <c r="BTQ2337" s="225"/>
      <c r="BTR2337" s="225"/>
      <c r="BTS2337" s="225"/>
      <c r="BTT2337" s="225"/>
      <c r="BTU2337" s="225"/>
      <c r="BTV2337" s="225"/>
      <c r="BTW2337" s="225"/>
      <c r="BTX2337" s="225"/>
      <c r="BTY2337" s="225"/>
      <c r="BTZ2337" s="225"/>
      <c r="BUA2337" s="225"/>
      <c r="BUB2337" s="225"/>
      <c r="BUC2337" s="225"/>
      <c r="BUD2337" s="225"/>
      <c r="BUE2337" s="225"/>
      <c r="BUF2337" s="225"/>
      <c r="BUG2337" s="225"/>
      <c r="BUH2337" s="225"/>
      <c r="BUI2337" s="225"/>
      <c r="BUJ2337" s="225"/>
      <c r="BUK2337" s="225"/>
      <c r="BUL2337" s="225"/>
      <c r="BUM2337" s="225"/>
      <c r="BUN2337" s="225"/>
      <c r="BUO2337" s="225"/>
      <c r="BUP2337" s="225"/>
      <c r="BUQ2337" s="225"/>
      <c r="BUR2337" s="225"/>
      <c r="BUS2337" s="225"/>
      <c r="BUT2337" s="225"/>
      <c r="BUU2337" s="225"/>
      <c r="BUV2337" s="225"/>
      <c r="BUW2337" s="225"/>
      <c r="BUX2337" s="225"/>
      <c r="BUY2337" s="225"/>
      <c r="BUZ2337" s="225"/>
      <c r="BVA2337" s="225"/>
      <c r="BVB2337" s="225"/>
      <c r="BVC2337" s="225"/>
      <c r="BVD2337" s="225"/>
      <c r="BVE2337" s="225"/>
      <c r="BVF2337" s="225"/>
      <c r="BVG2337" s="225"/>
      <c r="BVH2337" s="225"/>
      <c r="BVI2337" s="225"/>
      <c r="BVJ2337" s="225"/>
      <c r="BVK2337" s="225"/>
      <c r="BVL2337" s="225"/>
      <c r="BVM2337" s="225"/>
      <c r="BVN2337" s="225"/>
      <c r="BVO2337" s="225"/>
      <c r="BVP2337" s="225"/>
      <c r="BVQ2337" s="225"/>
      <c r="BVR2337" s="225"/>
      <c r="BVS2337" s="225"/>
      <c r="BVT2337" s="225"/>
      <c r="BVU2337" s="225"/>
      <c r="BVV2337" s="225"/>
      <c r="BVW2337" s="225"/>
      <c r="BVX2337" s="225"/>
      <c r="BVY2337" s="225"/>
      <c r="BVZ2337" s="225"/>
      <c r="BWA2337" s="225"/>
      <c r="BWB2337" s="225"/>
      <c r="BWC2337" s="225"/>
      <c r="BWD2337" s="225"/>
      <c r="BWE2337" s="225"/>
      <c r="BWF2337" s="225"/>
      <c r="BWG2337" s="225"/>
      <c r="BWH2337" s="225"/>
      <c r="BWI2337" s="225"/>
      <c r="BWJ2337" s="225"/>
      <c r="BWK2337" s="225"/>
      <c r="BWL2337" s="225"/>
      <c r="BWM2337" s="225"/>
      <c r="BWN2337" s="225"/>
      <c r="BWO2337" s="225"/>
      <c r="BWP2337" s="225"/>
      <c r="BWQ2337" s="225"/>
      <c r="BWR2337" s="225"/>
      <c r="BWS2337" s="225"/>
      <c r="BWT2337" s="225"/>
      <c r="BWU2337" s="225"/>
      <c r="BWV2337" s="225"/>
      <c r="BWW2337" s="225"/>
      <c r="BWX2337" s="225"/>
      <c r="BWY2337" s="225"/>
      <c r="BWZ2337" s="225"/>
      <c r="BXA2337" s="225"/>
      <c r="BXB2337" s="225"/>
      <c r="BXC2337" s="225"/>
      <c r="BXD2337" s="225"/>
      <c r="BXE2337" s="225"/>
      <c r="BXF2337" s="225"/>
      <c r="BXG2337" s="225"/>
      <c r="BXH2337" s="225"/>
      <c r="BXI2337" s="225"/>
      <c r="BXJ2337" s="225"/>
      <c r="BXK2337" s="225"/>
      <c r="BXL2337" s="225"/>
      <c r="BXM2337" s="225"/>
      <c r="BXN2337" s="225"/>
      <c r="BXO2337" s="225"/>
      <c r="BXP2337" s="225"/>
      <c r="BXQ2337" s="225"/>
      <c r="BXR2337" s="225"/>
      <c r="BXS2337" s="225"/>
      <c r="BXT2337" s="225"/>
      <c r="BXU2337" s="225"/>
      <c r="BXV2337" s="225"/>
      <c r="BXW2337" s="225"/>
      <c r="BXX2337" s="225"/>
      <c r="BXY2337" s="225"/>
      <c r="BXZ2337" s="225"/>
      <c r="BYA2337" s="225"/>
      <c r="BYB2337" s="225"/>
      <c r="BYC2337" s="225"/>
      <c r="BYD2337" s="225"/>
      <c r="BYE2337" s="225"/>
      <c r="BYF2337" s="225"/>
      <c r="BYG2337" s="225"/>
      <c r="BYH2337" s="225"/>
      <c r="BYI2337" s="225"/>
      <c r="BYJ2337" s="225"/>
      <c r="BYK2337" s="225"/>
      <c r="BYL2337" s="225"/>
      <c r="BYM2337" s="225"/>
      <c r="BYN2337" s="225"/>
      <c r="BYO2337" s="225"/>
      <c r="BYP2337" s="225"/>
      <c r="BYQ2337" s="225"/>
      <c r="BYR2337" s="225"/>
      <c r="BYS2337" s="225"/>
      <c r="BYT2337" s="225"/>
      <c r="BYU2337" s="225"/>
      <c r="BYV2337" s="225"/>
      <c r="BYW2337" s="225"/>
      <c r="BYX2337" s="225"/>
      <c r="BYY2337" s="225"/>
      <c r="BYZ2337" s="225"/>
      <c r="BZA2337" s="225"/>
      <c r="BZB2337" s="225"/>
      <c r="BZC2337" s="225"/>
      <c r="BZD2337" s="225"/>
      <c r="BZE2337" s="225"/>
      <c r="BZF2337" s="225"/>
      <c r="BZG2337" s="225"/>
      <c r="BZH2337" s="225"/>
      <c r="BZI2337" s="225"/>
      <c r="BZJ2337" s="225"/>
      <c r="BZK2337" s="225"/>
      <c r="BZL2337" s="225"/>
      <c r="BZM2337" s="225"/>
      <c r="BZN2337" s="225"/>
      <c r="BZO2337" s="225"/>
      <c r="BZP2337" s="225"/>
      <c r="BZQ2337" s="225"/>
      <c r="BZR2337" s="225"/>
      <c r="BZS2337" s="225"/>
      <c r="BZT2337" s="225"/>
      <c r="BZU2337" s="225"/>
      <c r="BZV2337" s="225"/>
      <c r="BZW2337" s="225"/>
      <c r="BZX2337" s="225"/>
      <c r="BZY2337" s="225"/>
      <c r="BZZ2337" s="225"/>
      <c r="CAA2337" s="225"/>
      <c r="CAB2337" s="225"/>
      <c r="CAC2337" s="225"/>
      <c r="CAD2337" s="225"/>
      <c r="CAE2337" s="225"/>
      <c r="CAF2337" s="225"/>
      <c r="CAG2337" s="225"/>
      <c r="CAH2337" s="225"/>
      <c r="CAI2337" s="225"/>
      <c r="CAJ2337" s="225"/>
      <c r="CAK2337" s="225"/>
      <c r="CAL2337" s="225"/>
      <c r="CAM2337" s="225"/>
      <c r="CAN2337" s="225"/>
      <c r="CAO2337" s="225"/>
      <c r="CAP2337" s="225"/>
      <c r="CAQ2337" s="225"/>
      <c r="CAR2337" s="225"/>
      <c r="CAS2337" s="225"/>
      <c r="CAT2337" s="225"/>
      <c r="CAU2337" s="225"/>
      <c r="CAV2337" s="225"/>
      <c r="CAW2337" s="225"/>
      <c r="CAX2337" s="225"/>
      <c r="CAY2337" s="225"/>
      <c r="CAZ2337" s="225"/>
      <c r="CBA2337" s="225"/>
      <c r="CBB2337" s="225"/>
      <c r="CBC2337" s="225"/>
      <c r="CBD2337" s="225"/>
      <c r="CBE2337" s="225"/>
      <c r="CBF2337" s="225"/>
      <c r="CBG2337" s="225"/>
      <c r="CBH2337" s="225"/>
      <c r="CBI2337" s="225"/>
      <c r="CBJ2337" s="225"/>
      <c r="CBK2337" s="225"/>
      <c r="CBL2337" s="225"/>
      <c r="CBM2337" s="225"/>
      <c r="CBN2337" s="225"/>
      <c r="CBO2337" s="225"/>
      <c r="CBP2337" s="225"/>
      <c r="CBQ2337" s="225"/>
      <c r="CBR2337" s="225"/>
      <c r="CBS2337" s="225"/>
      <c r="CBT2337" s="225"/>
      <c r="CBU2337" s="225"/>
      <c r="CBV2337" s="225"/>
      <c r="CBW2337" s="225"/>
      <c r="CBX2337" s="225"/>
      <c r="CBY2337" s="225"/>
      <c r="CBZ2337" s="225"/>
      <c r="CCA2337" s="225"/>
      <c r="CCB2337" s="225"/>
      <c r="CCC2337" s="225"/>
      <c r="CCD2337" s="225"/>
      <c r="CCE2337" s="225"/>
      <c r="CCF2337" s="225"/>
      <c r="CCG2337" s="225"/>
      <c r="CCH2337" s="225"/>
      <c r="CCI2337" s="225"/>
      <c r="CCJ2337" s="225"/>
      <c r="CCK2337" s="225"/>
      <c r="CCL2337" s="225"/>
      <c r="CCM2337" s="225"/>
      <c r="CCN2337" s="225"/>
      <c r="CCO2337" s="225"/>
      <c r="CCP2337" s="225"/>
      <c r="CCQ2337" s="225"/>
      <c r="CCR2337" s="225"/>
      <c r="CCS2337" s="225"/>
      <c r="CCT2337" s="225"/>
      <c r="CCU2337" s="225"/>
      <c r="CCV2337" s="225"/>
      <c r="CCW2337" s="225"/>
      <c r="CCX2337" s="225"/>
      <c r="CCY2337" s="225"/>
      <c r="CCZ2337" s="225"/>
      <c r="CDA2337" s="225"/>
      <c r="CDB2337" s="225"/>
      <c r="CDC2337" s="225"/>
      <c r="CDD2337" s="225"/>
      <c r="CDE2337" s="225"/>
      <c r="CDF2337" s="225"/>
      <c r="CDG2337" s="225"/>
      <c r="CDH2337" s="225"/>
      <c r="CDI2337" s="225"/>
      <c r="CDJ2337" s="225"/>
      <c r="CDK2337" s="225"/>
      <c r="CDL2337" s="225"/>
      <c r="CDM2337" s="225"/>
      <c r="CDN2337" s="225"/>
      <c r="CDO2337" s="225"/>
      <c r="CDP2337" s="225"/>
      <c r="CDQ2337" s="225"/>
      <c r="CDR2337" s="225"/>
      <c r="CDS2337" s="225"/>
      <c r="CDT2337" s="225"/>
      <c r="CDU2337" s="225"/>
      <c r="CDV2337" s="225"/>
      <c r="CDW2337" s="225"/>
      <c r="CDX2337" s="225"/>
      <c r="CDY2337" s="225"/>
      <c r="CDZ2337" s="225"/>
      <c r="CEA2337" s="225"/>
      <c r="CEB2337" s="225"/>
      <c r="CEC2337" s="225"/>
      <c r="CED2337" s="225"/>
      <c r="CEE2337" s="225"/>
      <c r="CEF2337" s="225"/>
      <c r="CEG2337" s="225"/>
      <c r="CEH2337" s="225"/>
      <c r="CEI2337" s="225"/>
      <c r="CEJ2337" s="225"/>
      <c r="CEK2337" s="225"/>
      <c r="CEL2337" s="225"/>
      <c r="CEM2337" s="225"/>
      <c r="CEN2337" s="225"/>
      <c r="CEO2337" s="225"/>
      <c r="CEP2337" s="225"/>
      <c r="CEQ2337" s="225"/>
      <c r="CER2337" s="225"/>
      <c r="CES2337" s="225"/>
      <c r="CET2337" s="225"/>
      <c r="CEU2337" s="225"/>
      <c r="CEV2337" s="225"/>
      <c r="CEW2337" s="225"/>
      <c r="CEX2337" s="225"/>
      <c r="CEY2337" s="225"/>
      <c r="CEZ2337" s="225"/>
      <c r="CFA2337" s="225"/>
      <c r="CFB2337" s="225"/>
      <c r="CFC2337" s="225"/>
      <c r="CFD2337" s="225"/>
      <c r="CFE2337" s="225"/>
      <c r="CFF2337" s="225"/>
      <c r="CFG2337" s="225"/>
      <c r="CFH2337" s="225"/>
      <c r="CFI2337" s="225"/>
      <c r="CFJ2337" s="225"/>
      <c r="CFK2337" s="225"/>
      <c r="CFL2337" s="225"/>
      <c r="CFM2337" s="225"/>
      <c r="CFN2337" s="225"/>
      <c r="CFO2337" s="225"/>
      <c r="CFP2337" s="225"/>
      <c r="CFQ2337" s="225"/>
      <c r="CFR2337" s="225"/>
      <c r="CFS2337" s="225"/>
      <c r="CFT2337" s="225"/>
      <c r="CFU2337" s="225"/>
      <c r="CFV2337" s="225"/>
      <c r="CFW2337" s="225"/>
      <c r="CFX2337" s="225"/>
      <c r="CFY2337" s="225"/>
      <c r="CFZ2337" s="225"/>
      <c r="CGA2337" s="225"/>
      <c r="CGB2337" s="225"/>
      <c r="CGC2337" s="225"/>
      <c r="CGD2337" s="225"/>
      <c r="CGE2337" s="225"/>
      <c r="CGF2337" s="225"/>
      <c r="CGG2337" s="225"/>
      <c r="CGH2337" s="225"/>
      <c r="CGI2337" s="225"/>
      <c r="CGJ2337" s="225"/>
      <c r="CGK2337" s="225"/>
      <c r="CGL2337" s="225"/>
      <c r="CGM2337" s="225"/>
      <c r="CGN2337" s="225"/>
      <c r="CGO2337" s="225"/>
      <c r="CGP2337" s="225"/>
      <c r="CGQ2337" s="225"/>
      <c r="CGR2337" s="225"/>
      <c r="CGS2337" s="225"/>
      <c r="CGT2337" s="225"/>
      <c r="CGU2337" s="225"/>
      <c r="CGV2337" s="225"/>
      <c r="CGW2337" s="225"/>
      <c r="CGX2337" s="225"/>
      <c r="CGY2337" s="225"/>
      <c r="CGZ2337" s="225"/>
      <c r="CHA2337" s="225"/>
      <c r="CHB2337" s="225"/>
      <c r="CHC2337" s="225"/>
      <c r="CHD2337" s="225"/>
      <c r="CHE2337" s="225"/>
      <c r="CHF2337" s="225"/>
      <c r="CHG2337" s="225"/>
      <c r="CHH2337" s="225"/>
      <c r="CHI2337" s="225"/>
      <c r="CHJ2337" s="225"/>
      <c r="CHK2337" s="225"/>
      <c r="CHL2337" s="225"/>
      <c r="CHM2337" s="225"/>
      <c r="CHN2337" s="225"/>
      <c r="CHO2337" s="225"/>
      <c r="CHP2337" s="225"/>
      <c r="CHQ2337" s="225"/>
      <c r="CHR2337" s="225"/>
      <c r="CHS2337" s="225"/>
      <c r="CHT2337" s="225"/>
      <c r="CHU2337" s="225"/>
      <c r="CHV2337" s="225"/>
      <c r="CHW2337" s="225"/>
      <c r="CHX2337" s="225"/>
      <c r="CHY2337" s="225"/>
      <c r="CHZ2337" s="225"/>
      <c r="CIA2337" s="225"/>
      <c r="CIB2337" s="225"/>
      <c r="CIC2337" s="225"/>
      <c r="CID2337" s="225"/>
      <c r="CIE2337" s="225"/>
      <c r="CIF2337" s="225"/>
      <c r="CIG2337" s="225"/>
      <c r="CIH2337" s="225"/>
      <c r="CII2337" s="225"/>
      <c r="CIJ2337" s="225"/>
      <c r="CIK2337" s="225"/>
      <c r="CIL2337" s="225"/>
      <c r="CIM2337" s="225"/>
      <c r="CIN2337" s="225"/>
      <c r="CIO2337" s="225"/>
      <c r="CIP2337" s="225"/>
      <c r="CIQ2337" s="225"/>
      <c r="CIR2337" s="225"/>
      <c r="CIS2337" s="225"/>
      <c r="CIT2337" s="225"/>
      <c r="CIU2337" s="225"/>
      <c r="CIV2337" s="225"/>
      <c r="CIW2337" s="225"/>
      <c r="CIX2337" s="225"/>
      <c r="CIY2337" s="225"/>
      <c r="CIZ2337" s="225"/>
      <c r="CJA2337" s="225"/>
      <c r="CJB2337" s="225"/>
      <c r="CJC2337" s="225"/>
      <c r="CJD2337" s="225"/>
      <c r="CJE2337" s="225"/>
      <c r="CJF2337" s="225"/>
      <c r="CJG2337" s="225"/>
      <c r="CJH2337" s="225"/>
      <c r="CJI2337" s="225"/>
      <c r="CJJ2337" s="225"/>
      <c r="CJK2337" s="225"/>
      <c r="CJL2337" s="225"/>
      <c r="CJM2337" s="225"/>
      <c r="CJN2337" s="225"/>
      <c r="CJO2337" s="225"/>
      <c r="CJP2337" s="225"/>
      <c r="CJQ2337" s="225"/>
      <c r="CJR2337" s="225"/>
      <c r="CJS2337" s="225"/>
      <c r="CJT2337" s="225"/>
      <c r="CJU2337" s="225"/>
      <c r="CJV2337" s="225"/>
      <c r="CJW2337" s="225"/>
      <c r="CJX2337" s="225"/>
      <c r="CJY2337" s="225"/>
      <c r="CJZ2337" s="225"/>
      <c r="CKA2337" s="225"/>
      <c r="CKB2337" s="225"/>
      <c r="CKC2337" s="225"/>
      <c r="CKD2337" s="225"/>
      <c r="CKE2337" s="225"/>
      <c r="CKF2337" s="225"/>
      <c r="CKG2337" s="225"/>
      <c r="CKH2337" s="225"/>
      <c r="CKI2337" s="225"/>
      <c r="CKJ2337" s="225"/>
      <c r="CKK2337" s="225"/>
      <c r="CKL2337" s="225"/>
      <c r="CKM2337" s="225"/>
      <c r="CKN2337" s="225"/>
      <c r="CKO2337" s="225"/>
      <c r="CKP2337" s="225"/>
      <c r="CKQ2337" s="225"/>
      <c r="CKR2337" s="225"/>
      <c r="CKS2337" s="225"/>
      <c r="CKT2337" s="225"/>
      <c r="CKU2337" s="225"/>
      <c r="CKV2337" s="225"/>
      <c r="CKW2337" s="225"/>
      <c r="CKX2337" s="225"/>
      <c r="CKY2337" s="225"/>
      <c r="CKZ2337" s="225"/>
      <c r="CLA2337" s="225"/>
      <c r="CLB2337" s="225"/>
      <c r="CLC2337" s="225"/>
      <c r="CLD2337" s="225"/>
      <c r="CLE2337" s="225"/>
      <c r="CLF2337" s="225"/>
      <c r="CLG2337" s="225"/>
      <c r="CLH2337" s="225"/>
      <c r="CLI2337" s="225"/>
      <c r="CLJ2337" s="225"/>
      <c r="CLK2337" s="225"/>
      <c r="CLL2337" s="225"/>
      <c r="CLM2337" s="225"/>
      <c r="CLN2337" s="225"/>
      <c r="CLO2337" s="225"/>
      <c r="CLP2337" s="225"/>
      <c r="CLQ2337" s="225"/>
      <c r="CLR2337" s="225"/>
      <c r="CLS2337" s="225"/>
      <c r="CLT2337" s="225"/>
      <c r="CLU2337" s="225"/>
      <c r="CLV2337" s="225"/>
      <c r="CLW2337" s="225"/>
      <c r="CLX2337" s="225"/>
      <c r="CLY2337" s="225"/>
      <c r="CLZ2337" s="225"/>
      <c r="CMA2337" s="225"/>
      <c r="CMB2337" s="225"/>
      <c r="CMC2337" s="225"/>
      <c r="CMD2337" s="225"/>
      <c r="CME2337" s="225"/>
      <c r="CMF2337" s="225"/>
      <c r="CMG2337" s="225"/>
      <c r="CMH2337" s="225"/>
      <c r="CMI2337" s="225"/>
      <c r="CMJ2337" s="225"/>
      <c r="CMK2337" s="225"/>
      <c r="CML2337" s="225"/>
      <c r="CMM2337" s="225"/>
      <c r="CMN2337" s="225"/>
      <c r="CMO2337" s="225"/>
      <c r="CMP2337" s="225"/>
      <c r="CMQ2337" s="225"/>
      <c r="CMR2337" s="225"/>
      <c r="CMS2337" s="225"/>
      <c r="CMT2337" s="225"/>
      <c r="CMU2337" s="225"/>
      <c r="CMV2337" s="225"/>
      <c r="CMW2337" s="225"/>
      <c r="CMX2337" s="225"/>
      <c r="CMY2337" s="225"/>
      <c r="CMZ2337" s="225"/>
      <c r="CNA2337" s="225"/>
      <c r="CNB2337" s="225"/>
      <c r="CNC2337" s="225"/>
      <c r="CND2337" s="225"/>
      <c r="CNE2337" s="225"/>
      <c r="CNF2337" s="225"/>
      <c r="CNG2337" s="225"/>
      <c r="CNH2337" s="225"/>
      <c r="CNI2337" s="225"/>
      <c r="CNJ2337" s="225"/>
      <c r="CNK2337" s="225"/>
      <c r="CNL2337" s="225"/>
      <c r="CNM2337" s="225"/>
      <c r="CNN2337" s="225"/>
      <c r="CNO2337" s="225"/>
      <c r="CNP2337" s="225"/>
      <c r="CNQ2337" s="225"/>
      <c r="CNR2337" s="225"/>
      <c r="CNS2337" s="225"/>
      <c r="CNT2337" s="225"/>
      <c r="CNU2337" s="225"/>
      <c r="CNV2337" s="225"/>
      <c r="CNW2337" s="225"/>
      <c r="CNX2337" s="225"/>
      <c r="CNY2337" s="225"/>
      <c r="CNZ2337" s="225"/>
      <c r="COA2337" s="225"/>
      <c r="COB2337" s="225"/>
      <c r="COC2337" s="225"/>
      <c r="COD2337" s="225"/>
      <c r="COE2337" s="225"/>
      <c r="COF2337" s="225"/>
      <c r="COG2337" s="225"/>
      <c r="COH2337" s="225"/>
      <c r="COI2337" s="225"/>
      <c r="COJ2337" s="225"/>
      <c r="COK2337" s="225"/>
      <c r="COL2337" s="225"/>
      <c r="COM2337" s="225"/>
      <c r="CON2337" s="225"/>
      <c r="COO2337" s="225"/>
      <c r="COP2337" s="225"/>
      <c r="COQ2337" s="225"/>
      <c r="COR2337" s="225"/>
      <c r="COS2337" s="225"/>
      <c r="COT2337" s="225"/>
      <c r="COU2337" s="225"/>
      <c r="COV2337" s="225"/>
      <c r="COW2337" s="225"/>
      <c r="COX2337" s="225"/>
      <c r="COY2337" s="225"/>
      <c r="COZ2337" s="225"/>
      <c r="CPA2337" s="225"/>
      <c r="CPB2337" s="225"/>
      <c r="CPC2337" s="225"/>
      <c r="CPD2337" s="225"/>
      <c r="CPE2337" s="225"/>
      <c r="CPF2337" s="225"/>
      <c r="CPG2337" s="225"/>
      <c r="CPH2337" s="225"/>
      <c r="CPI2337" s="225"/>
      <c r="CPJ2337" s="225"/>
      <c r="CPK2337" s="225"/>
      <c r="CPL2337" s="225"/>
      <c r="CPM2337" s="225"/>
      <c r="CPN2337" s="225"/>
      <c r="CPO2337" s="225"/>
      <c r="CPP2337" s="225"/>
      <c r="CPQ2337" s="225"/>
      <c r="CPR2337" s="225"/>
      <c r="CPS2337" s="225"/>
      <c r="CPT2337" s="225"/>
      <c r="CPU2337" s="225"/>
      <c r="CPV2337" s="225"/>
      <c r="CPW2337" s="225"/>
      <c r="CPX2337" s="225"/>
      <c r="CPY2337" s="225"/>
      <c r="CPZ2337" s="225"/>
      <c r="CQA2337" s="225"/>
      <c r="CQB2337" s="225"/>
      <c r="CQC2337" s="225"/>
      <c r="CQD2337" s="225"/>
      <c r="CQE2337" s="225"/>
      <c r="CQF2337" s="225"/>
      <c r="CQG2337" s="225"/>
      <c r="CQH2337" s="225"/>
      <c r="CQI2337" s="225"/>
      <c r="CQJ2337" s="225"/>
      <c r="CQK2337" s="225"/>
      <c r="CQL2337" s="225"/>
      <c r="CQM2337" s="225"/>
      <c r="CQN2337" s="225"/>
      <c r="CQO2337" s="225"/>
      <c r="CQP2337" s="225"/>
      <c r="CQQ2337" s="225"/>
      <c r="CQR2337" s="225"/>
      <c r="CQS2337" s="225"/>
      <c r="CQT2337" s="225"/>
      <c r="CQU2337" s="225"/>
      <c r="CQV2337" s="225"/>
      <c r="CQW2337" s="225"/>
      <c r="CQX2337" s="225"/>
      <c r="CQY2337" s="225"/>
      <c r="CQZ2337" s="225"/>
      <c r="CRA2337" s="225"/>
      <c r="CRB2337" s="225"/>
      <c r="CRC2337" s="225"/>
      <c r="CRD2337" s="225"/>
      <c r="CRE2337" s="225"/>
      <c r="CRF2337" s="225"/>
      <c r="CRG2337" s="225"/>
      <c r="CRH2337" s="225"/>
      <c r="CRI2337" s="225"/>
      <c r="CRJ2337" s="225"/>
      <c r="CRK2337" s="225"/>
      <c r="CRL2337" s="225"/>
      <c r="CRM2337" s="225"/>
      <c r="CRN2337" s="225"/>
      <c r="CRO2337" s="225"/>
      <c r="CRP2337" s="225"/>
      <c r="CRQ2337" s="225"/>
      <c r="CRR2337" s="225"/>
      <c r="CRS2337" s="225"/>
      <c r="CRT2337" s="225"/>
      <c r="CRU2337" s="225"/>
      <c r="CRV2337" s="225"/>
      <c r="CRW2337" s="225"/>
      <c r="CRX2337" s="225"/>
      <c r="CRY2337" s="225"/>
      <c r="CRZ2337" s="225"/>
      <c r="CSA2337" s="225"/>
      <c r="CSB2337" s="225"/>
      <c r="CSC2337" s="225"/>
      <c r="CSD2337" s="225"/>
      <c r="CSE2337" s="225"/>
      <c r="CSF2337" s="225"/>
      <c r="CSG2337" s="225"/>
      <c r="CSH2337" s="225"/>
      <c r="CSI2337" s="225"/>
      <c r="CSJ2337" s="225"/>
      <c r="CSK2337" s="225"/>
      <c r="CSL2337" s="225"/>
      <c r="CSM2337" s="225"/>
      <c r="CSN2337" s="225"/>
      <c r="CSO2337" s="225"/>
      <c r="CSP2337" s="225"/>
      <c r="CSQ2337" s="225"/>
      <c r="CSR2337" s="225"/>
      <c r="CSS2337" s="225"/>
      <c r="CST2337" s="225"/>
      <c r="CSU2337" s="225"/>
      <c r="CSV2337" s="225"/>
      <c r="CSW2337" s="225"/>
      <c r="CSX2337" s="225"/>
      <c r="CSY2337" s="225"/>
      <c r="CSZ2337" s="225"/>
      <c r="CTA2337" s="225"/>
      <c r="CTB2337" s="225"/>
      <c r="CTC2337" s="225"/>
      <c r="CTD2337" s="225"/>
      <c r="CTE2337" s="225"/>
      <c r="CTF2337" s="225"/>
      <c r="CTG2337" s="225"/>
      <c r="CTH2337" s="225"/>
      <c r="CTI2337" s="225"/>
      <c r="CTJ2337" s="225"/>
      <c r="CTK2337" s="225"/>
      <c r="CTL2337" s="225"/>
      <c r="CTM2337" s="225"/>
      <c r="CTN2337" s="225"/>
      <c r="CTO2337" s="225"/>
      <c r="CTP2337" s="225"/>
      <c r="CTQ2337" s="225"/>
      <c r="CTR2337" s="225"/>
      <c r="CTS2337" s="225"/>
      <c r="CTT2337" s="225"/>
      <c r="CTU2337" s="225"/>
      <c r="CTV2337" s="225"/>
      <c r="CTW2337" s="225"/>
      <c r="CTX2337" s="225"/>
      <c r="CTY2337" s="225"/>
      <c r="CTZ2337" s="225"/>
      <c r="CUA2337" s="225"/>
      <c r="CUB2337" s="225"/>
      <c r="CUC2337" s="225"/>
      <c r="CUD2337" s="225"/>
      <c r="CUE2337" s="225"/>
      <c r="CUF2337" s="225"/>
      <c r="CUG2337" s="225"/>
      <c r="CUH2337" s="225"/>
      <c r="CUI2337" s="225"/>
      <c r="CUJ2337" s="225"/>
      <c r="CUK2337" s="225"/>
      <c r="CUL2337" s="225"/>
      <c r="CUM2337" s="225"/>
      <c r="CUN2337" s="225"/>
      <c r="CUO2337" s="225"/>
      <c r="CUP2337" s="225"/>
      <c r="CUQ2337" s="225"/>
      <c r="CUR2337" s="225"/>
      <c r="CUS2337" s="225"/>
      <c r="CUT2337" s="225"/>
      <c r="CUU2337" s="225"/>
      <c r="CUV2337" s="225"/>
      <c r="CUW2337" s="225"/>
      <c r="CUX2337" s="225"/>
      <c r="CUY2337" s="225"/>
      <c r="CUZ2337" s="225"/>
      <c r="CVA2337" s="225"/>
      <c r="CVB2337" s="225"/>
      <c r="CVC2337" s="225"/>
      <c r="CVD2337" s="225"/>
      <c r="CVE2337" s="225"/>
      <c r="CVF2337" s="225"/>
      <c r="CVG2337" s="225"/>
      <c r="CVH2337" s="225"/>
      <c r="CVI2337" s="225"/>
      <c r="CVJ2337" s="225"/>
      <c r="CVK2337" s="225"/>
      <c r="CVL2337" s="225"/>
      <c r="CVM2337" s="225"/>
      <c r="CVN2337" s="225"/>
      <c r="CVO2337" s="225"/>
      <c r="CVP2337" s="225"/>
      <c r="CVQ2337" s="225"/>
      <c r="CVR2337" s="225"/>
      <c r="CVS2337" s="225"/>
      <c r="CVT2337" s="225"/>
      <c r="CVU2337" s="225"/>
      <c r="CVV2337" s="225"/>
      <c r="CVW2337" s="225"/>
      <c r="CVX2337" s="225"/>
      <c r="CVY2337" s="225"/>
      <c r="CVZ2337" s="225"/>
      <c r="CWA2337" s="225"/>
      <c r="CWB2337" s="225"/>
      <c r="CWC2337" s="225"/>
      <c r="CWD2337" s="225"/>
      <c r="CWE2337" s="225"/>
      <c r="CWF2337" s="225"/>
      <c r="CWG2337" s="225"/>
      <c r="CWH2337" s="225"/>
      <c r="CWI2337" s="225"/>
      <c r="CWJ2337" s="225"/>
      <c r="CWK2337" s="225"/>
      <c r="CWL2337" s="225"/>
      <c r="CWM2337" s="225"/>
      <c r="CWN2337" s="225"/>
      <c r="CWO2337" s="225"/>
      <c r="CWP2337" s="225"/>
      <c r="CWQ2337" s="225"/>
      <c r="CWR2337" s="225"/>
      <c r="CWS2337" s="225"/>
      <c r="CWT2337" s="225"/>
      <c r="CWU2337" s="225"/>
      <c r="CWV2337" s="225"/>
      <c r="CWW2337" s="225"/>
      <c r="CWX2337" s="225"/>
      <c r="CWY2337" s="225"/>
      <c r="CWZ2337" s="225"/>
      <c r="CXA2337" s="225"/>
      <c r="CXB2337" s="225"/>
      <c r="CXC2337" s="225"/>
      <c r="CXD2337" s="225"/>
      <c r="CXE2337" s="225"/>
      <c r="CXF2337" s="225"/>
      <c r="CXG2337" s="225"/>
      <c r="CXH2337" s="225"/>
      <c r="CXI2337" s="225"/>
      <c r="CXJ2337" s="225"/>
      <c r="CXK2337" s="225"/>
      <c r="CXL2337" s="225"/>
      <c r="CXM2337" s="225"/>
      <c r="CXN2337" s="225"/>
      <c r="CXO2337" s="225"/>
      <c r="CXP2337" s="225"/>
      <c r="CXQ2337" s="225"/>
      <c r="CXR2337" s="225"/>
      <c r="CXS2337" s="225"/>
      <c r="CXT2337" s="225"/>
      <c r="CXU2337" s="225"/>
      <c r="CXV2337" s="225"/>
      <c r="CXW2337" s="225"/>
      <c r="CXX2337" s="225"/>
      <c r="CXY2337" s="225"/>
      <c r="CXZ2337" s="225"/>
      <c r="CYA2337" s="225"/>
      <c r="CYB2337" s="225"/>
      <c r="CYC2337" s="225"/>
      <c r="CYD2337" s="225"/>
      <c r="CYE2337" s="225"/>
      <c r="CYF2337" s="225"/>
      <c r="CYG2337" s="225"/>
      <c r="CYH2337" s="225"/>
      <c r="CYI2337" s="225"/>
      <c r="CYJ2337" s="225"/>
      <c r="CYK2337" s="225"/>
      <c r="CYL2337" s="225"/>
      <c r="CYM2337" s="225"/>
      <c r="CYN2337" s="225"/>
      <c r="CYO2337" s="225"/>
      <c r="CYP2337" s="225"/>
      <c r="CYQ2337" s="225"/>
      <c r="CYR2337" s="225"/>
      <c r="CYS2337" s="225"/>
      <c r="CYT2337" s="225"/>
      <c r="CYU2337" s="225"/>
      <c r="CYV2337" s="225"/>
      <c r="CYW2337" s="225"/>
      <c r="CYX2337" s="225"/>
      <c r="CYY2337" s="225"/>
      <c r="CYZ2337" s="225"/>
      <c r="CZA2337" s="225"/>
      <c r="CZB2337" s="225"/>
      <c r="CZC2337" s="225"/>
      <c r="CZD2337" s="225"/>
      <c r="CZE2337" s="225"/>
      <c r="CZF2337" s="225"/>
      <c r="CZG2337" s="225"/>
      <c r="CZH2337" s="225"/>
      <c r="CZI2337" s="225"/>
      <c r="CZJ2337" s="225"/>
      <c r="CZK2337" s="225"/>
      <c r="CZL2337" s="225"/>
      <c r="CZM2337" s="225"/>
      <c r="CZN2337" s="225"/>
      <c r="CZO2337" s="225"/>
      <c r="CZP2337" s="225"/>
      <c r="CZQ2337" s="225"/>
      <c r="CZR2337" s="225"/>
      <c r="CZS2337" s="225"/>
      <c r="CZT2337" s="225"/>
      <c r="CZU2337" s="225"/>
      <c r="CZV2337" s="225"/>
      <c r="CZW2337" s="225"/>
      <c r="CZX2337" s="225"/>
      <c r="CZY2337" s="225"/>
      <c r="CZZ2337" s="225"/>
      <c r="DAA2337" s="225"/>
      <c r="DAB2337" s="225"/>
      <c r="DAC2337" s="225"/>
      <c r="DAD2337" s="225"/>
      <c r="DAE2337" s="225"/>
      <c r="DAF2337" s="225"/>
      <c r="DAG2337" s="225"/>
      <c r="DAH2337" s="225"/>
      <c r="DAI2337" s="225"/>
      <c r="DAJ2337" s="225"/>
      <c r="DAK2337" s="225"/>
      <c r="DAL2337" s="225"/>
      <c r="DAM2337" s="225"/>
      <c r="DAN2337" s="225"/>
      <c r="DAO2337" s="225"/>
      <c r="DAP2337" s="225"/>
      <c r="DAQ2337" s="225"/>
      <c r="DAR2337" s="225"/>
      <c r="DAS2337" s="225"/>
      <c r="DAT2337" s="225"/>
      <c r="DAU2337" s="225"/>
      <c r="DAV2337" s="225"/>
      <c r="DAW2337" s="225"/>
      <c r="DAX2337" s="225"/>
      <c r="DAY2337" s="225"/>
      <c r="DAZ2337" s="225"/>
      <c r="DBA2337" s="225"/>
      <c r="DBB2337" s="225"/>
      <c r="DBC2337" s="225"/>
      <c r="DBD2337" s="225"/>
      <c r="DBE2337" s="225"/>
      <c r="DBF2337" s="225"/>
      <c r="DBG2337" s="225"/>
      <c r="DBH2337" s="225"/>
      <c r="DBI2337" s="225"/>
      <c r="DBJ2337" s="225"/>
      <c r="DBK2337" s="225"/>
      <c r="DBL2337" s="225"/>
      <c r="DBM2337" s="225"/>
      <c r="DBN2337" s="225"/>
      <c r="DBO2337" s="225"/>
      <c r="DBP2337" s="225"/>
      <c r="DBQ2337" s="225"/>
      <c r="DBR2337" s="225"/>
      <c r="DBS2337" s="225"/>
      <c r="DBT2337" s="225"/>
      <c r="DBU2337" s="225"/>
      <c r="DBV2337" s="225"/>
      <c r="DBW2337" s="225"/>
      <c r="DBX2337" s="225"/>
      <c r="DBY2337" s="225"/>
      <c r="DBZ2337" s="225"/>
      <c r="DCA2337" s="225"/>
      <c r="DCB2337" s="225"/>
      <c r="DCC2337" s="225"/>
      <c r="DCD2337" s="225"/>
      <c r="DCE2337" s="225"/>
      <c r="DCF2337" s="225"/>
      <c r="DCG2337" s="225"/>
      <c r="DCH2337" s="225"/>
      <c r="DCI2337" s="225"/>
      <c r="DCJ2337" s="225"/>
      <c r="DCK2337" s="225"/>
      <c r="DCL2337" s="225"/>
      <c r="DCM2337" s="225"/>
      <c r="DCN2337" s="225"/>
      <c r="DCO2337" s="225"/>
      <c r="DCP2337" s="225"/>
      <c r="DCQ2337" s="225"/>
      <c r="DCR2337" s="225"/>
      <c r="DCS2337" s="225"/>
      <c r="DCT2337" s="225"/>
      <c r="DCU2337" s="225"/>
      <c r="DCV2337" s="225"/>
      <c r="DCW2337" s="225"/>
      <c r="DCX2337" s="225"/>
      <c r="DCY2337" s="225"/>
      <c r="DCZ2337" s="225"/>
      <c r="DDA2337" s="225"/>
      <c r="DDB2337" s="225"/>
      <c r="DDC2337" s="225"/>
      <c r="DDD2337" s="225"/>
      <c r="DDE2337" s="225"/>
      <c r="DDF2337" s="225"/>
      <c r="DDG2337" s="225"/>
      <c r="DDH2337" s="225"/>
      <c r="DDI2337" s="225"/>
      <c r="DDJ2337" s="225"/>
      <c r="DDK2337" s="225"/>
      <c r="DDL2337" s="225"/>
      <c r="DDM2337" s="225"/>
      <c r="DDN2337" s="225"/>
      <c r="DDO2337" s="225"/>
      <c r="DDP2337" s="225"/>
      <c r="DDQ2337" s="225"/>
      <c r="DDR2337" s="225"/>
      <c r="DDS2337" s="225"/>
      <c r="DDT2337" s="225"/>
      <c r="DDU2337" s="225"/>
      <c r="DDV2337" s="225"/>
      <c r="DDW2337" s="225"/>
      <c r="DDX2337" s="225"/>
      <c r="DDY2337" s="225"/>
      <c r="DDZ2337" s="225"/>
      <c r="DEA2337" s="225"/>
      <c r="DEB2337" s="225"/>
      <c r="DEC2337" s="225"/>
      <c r="DED2337" s="225"/>
      <c r="DEE2337" s="225"/>
      <c r="DEF2337" s="225"/>
      <c r="DEG2337" s="225"/>
      <c r="DEH2337" s="225"/>
      <c r="DEI2337" s="225"/>
      <c r="DEJ2337" s="225"/>
      <c r="DEK2337" s="225"/>
      <c r="DEL2337" s="225"/>
      <c r="DEM2337" s="225"/>
      <c r="DEN2337" s="225"/>
      <c r="DEO2337" s="225"/>
      <c r="DEP2337" s="225"/>
      <c r="DEQ2337" s="225"/>
      <c r="DER2337" s="225"/>
      <c r="DES2337" s="225"/>
      <c r="DET2337" s="225"/>
      <c r="DEU2337" s="225"/>
      <c r="DEV2337" s="225"/>
      <c r="DEW2337" s="225"/>
      <c r="DEX2337" s="225"/>
      <c r="DEY2337" s="225"/>
      <c r="DEZ2337" s="225"/>
      <c r="DFA2337" s="225"/>
      <c r="DFB2337" s="225"/>
      <c r="DFC2337" s="225"/>
      <c r="DFD2337" s="225"/>
      <c r="DFE2337" s="225"/>
      <c r="DFF2337" s="225"/>
      <c r="DFG2337" s="225"/>
      <c r="DFH2337" s="225"/>
      <c r="DFI2337" s="225"/>
      <c r="DFJ2337" s="225"/>
      <c r="DFK2337" s="225"/>
      <c r="DFL2337" s="225"/>
      <c r="DFM2337" s="225"/>
      <c r="DFN2337" s="225"/>
      <c r="DFO2337" s="225"/>
      <c r="DFP2337" s="225"/>
      <c r="DFQ2337" s="225"/>
      <c r="DFR2337" s="225"/>
      <c r="DFS2337" s="225"/>
      <c r="DFT2337" s="225"/>
      <c r="DFU2337" s="225"/>
      <c r="DFV2337" s="225"/>
      <c r="DFW2337" s="225"/>
      <c r="DFX2337" s="225"/>
      <c r="DFY2337" s="225"/>
      <c r="DFZ2337" s="225"/>
      <c r="DGA2337" s="225"/>
      <c r="DGB2337" s="225"/>
      <c r="DGC2337" s="225"/>
      <c r="DGD2337" s="225"/>
      <c r="DGE2337" s="225"/>
      <c r="DGF2337" s="225"/>
      <c r="DGG2337" s="225"/>
      <c r="DGH2337" s="225"/>
      <c r="DGI2337" s="225"/>
      <c r="DGJ2337" s="225"/>
      <c r="DGK2337" s="225"/>
      <c r="DGL2337" s="225"/>
      <c r="DGM2337" s="225"/>
      <c r="DGN2337" s="225"/>
      <c r="DGO2337" s="225"/>
      <c r="DGP2337" s="225"/>
      <c r="DGQ2337" s="225"/>
      <c r="DGR2337" s="225"/>
      <c r="DGS2337" s="225"/>
      <c r="DGT2337" s="225"/>
      <c r="DGU2337" s="225"/>
      <c r="DGV2337" s="225"/>
      <c r="DGW2337" s="225"/>
      <c r="DGX2337" s="225"/>
      <c r="DGY2337" s="225"/>
      <c r="DGZ2337" s="225"/>
      <c r="DHA2337" s="225"/>
      <c r="DHB2337" s="225"/>
      <c r="DHC2337" s="225"/>
      <c r="DHD2337" s="225"/>
      <c r="DHE2337" s="225"/>
      <c r="DHF2337" s="225"/>
      <c r="DHG2337" s="225"/>
      <c r="DHH2337" s="225"/>
      <c r="DHI2337" s="225"/>
      <c r="DHJ2337" s="225"/>
      <c r="DHK2337" s="225"/>
      <c r="DHL2337" s="225"/>
      <c r="DHM2337" s="225"/>
      <c r="DHN2337" s="225"/>
      <c r="DHO2337" s="225"/>
      <c r="DHP2337" s="225"/>
      <c r="DHQ2337" s="225"/>
      <c r="DHR2337" s="225"/>
      <c r="DHS2337" s="225"/>
      <c r="DHT2337" s="225"/>
      <c r="DHU2337" s="225"/>
      <c r="DHV2337" s="225"/>
      <c r="DHW2337" s="225"/>
      <c r="DHX2337" s="225"/>
      <c r="DHY2337" s="225"/>
      <c r="DHZ2337" s="225"/>
      <c r="DIA2337" s="225"/>
      <c r="DIB2337" s="225"/>
      <c r="DIC2337" s="225"/>
      <c r="DID2337" s="225"/>
      <c r="DIE2337" s="225"/>
      <c r="DIF2337" s="225"/>
      <c r="DIG2337" s="225"/>
      <c r="DIH2337" s="225"/>
      <c r="DII2337" s="225"/>
      <c r="DIJ2337" s="225"/>
      <c r="DIK2337" s="225"/>
      <c r="DIL2337" s="225"/>
      <c r="DIM2337" s="225"/>
      <c r="DIN2337" s="225"/>
      <c r="DIO2337" s="225"/>
      <c r="DIP2337" s="225"/>
      <c r="DIQ2337" s="225"/>
      <c r="DIR2337" s="225"/>
      <c r="DIS2337" s="225"/>
      <c r="DIT2337" s="225"/>
      <c r="DIU2337" s="225"/>
      <c r="DIV2337" s="225"/>
      <c r="DIW2337" s="225"/>
      <c r="DIX2337" s="225"/>
      <c r="DIY2337" s="225"/>
      <c r="DIZ2337" s="225"/>
      <c r="DJA2337" s="225"/>
      <c r="DJB2337" s="225"/>
      <c r="DJC2337" s="225"/>
      <c r="DJD2337" s="225"/>
      <c r="DJE2337" s="225"/>
      <c r="DJF2337" s="225"/>
      <c r="DJG2337" s="225"/>
      <c r="DJH2337" s="225"/>
      <c r="DJI2337" s="225"/>
      <c r="DJJ2337" s="225"/>
      <c r="DJK2337" s="225"/>
      <c r="DJL2337" s="225"/>
      <c r="DJM2337" s="225"/>
      <c r="DJN2337" s="225"/>
      <c r="DJO2337" s="225"/>
      <c r="DJP2337" s="225"/>
      <c r="DJQ2337" s="225"/>
      <c r="DJR2337" s="225"/>
      <c r="DJS2337" s="225"/>
      <c r="DJT2337" s="225"/>
      <c r="DJU2337" s="225"/>
      <c r="DJV2337" s="225"/>
      <c r="DJW2337" s="225"/>
      <c r="DJX2337" s="225"/>
      <c r="DJY2337" s="225"/>
      <c r="DJZ2337" s="225"/>
      <c r="DKA2337" s="225"/>
      <c r="DKB2337" s="225"/>
      <c r="DKC2337" s="225"/>
      <c r="DKD2337" s="225"/>
      <c r="DKE2337" s="225"/>
      <c r="DKF2337" s="225"/>
      <c r="DKG2337" s="225"/>
      <c r="DKH2337" s="225"/>
      <c r="DKI2337" s="225"/>
      <c r="DKJ2337" s="225"/>
      <c r="DKK2337" s="225"/>
      <c r="DKL2337" s="225"/>
      <c r="DKM2337" s="225"/>
      <c r="DKN2337" s="225"/>
      <c r="DKO2337" s="225"/>
      <c r="DKP2337" s="225"/>
      <c r="DKQ2337" s="225"/>
      <c r="DKR2337" s="225"/>
      <c r="DKS2337" s="225"/>
      <c r="DKT2337" s="225"/>
      <c r="DKU2337" s="225"/>
      <c r="DKV2337" s="225"/>
      <c r="DKW2337" s="225"/>
      <c r="DKX2337" s="225"/>
      <c r="DKY2337" s="225"/>
      <c r="DKZ2337" s="225"/>
      <c r="DLA2337" s="225"/>
      <c r="DLB2337" s="225"/>
      <c r="DLC2337" s="225"/>
      <c r="DLD2337" s="225"/>
      <c r="DLE2337" s="225"/>
      <c r="DLF2337" s="225"/>
      <c r="DLG2337" s="225"/>
      <c r="DLH2337" s="225"/>
      <c r="DLI2337" s="225"/>
      <c r="DLJ2337" s="225"/>
      <c r="DLK2337" s="225"/>
      <c r="DLL2337" s="225"/>
      <c r="DLM2337" s="225"/>
      <c r="DLN2337" s="225"/>
      <c r="DLO2337" s="225"/>
      <c r="DLP2337" s="225"/>
      <c r="DLQ2337" s="225"/>
      <c r="DLR2337" s="225"/>
      <c r="DLS2337" s="225"/>
      <c r="DLT2337" s="225"/>
      <c r="DLU2337" s="225"/>
      <c r="DLV2337" s="225"/>
      <c r="DLW2337" s="225"/>
      <c r="DLX2337" s="225"/>
      <c r="DLY2337" s="225"/>
      <c r="DLZ2337" s="225"/>
      <c r="DMA2337" s="225"/>
      <c r="DMB2337" s="225"/>
      <c r="DMC2337" s="225"/>
      <c r="DMD2337" s="225"/>
      <c r="DME2337" s="225"/>
      <c r="DMF2337" s="225"/>
      <c r="DMG2337" s="225"/>
      <c r="DMH2337" s="225"/>
      <c r="DMI2337" s="225"/>
      <c r="DMJ2337" s="225"/>
      <c r="DMK2337" s="225"/>
      <c r="DML2337" s="225"/>
      <c r="DMM2337" s="225"/>
      <c r="DMN2337" s="225"/>
      <c r="DMO2337" s="225"/>
      <c r="DMP2337" s="225"/>
      <c r="DMQ2337" s="225"/>
      <c r="DMR2337" s="225"/>
      <c r="DMS2337" s="225"/>
      <c r="DMT2337" s="225"/>
      <c r="DMU2337" s="225"/>
      <c r="DMV2337" s="225"/>
      <c r="DMW2337" s="225"/>
      <c r="DMX2337" s="225"/>
      <c r="DMY2337" s="225"/>
      <c r="DMZ2337" s="225"/>
      <c r="DNA2337" s="225"/>
      <c r="DNB2337" s="225"/>
      <c r="DNC2337" s="225"/>
      <c r="DND2337" s="225"/>
      <c r="DNE2337" s="225"/>
      <c r="DNF2337" s="225"/>
      <c r="DNG2337" s="225"/>
      <c r="DNH2337" s="225"/>
      <c r="DNI2337" s="225"/>
      <c r="DNJ2337" s="225"/>
      <c r="DNK2337" s="225"/>
      <c r="DNL2337" s="225"/>
      <c r="DNM2337" s="225"/>
      <c r="DNN2337" s="225"/>
      <c r="DNO2337" s="225"/>
      <c r="DNP2337" s="225"/>
      <c r="DNQ2337" s="225"/>
      <c r="DNR2337" s="225"/>
      <c r="DNS2337" s="225"/>
      <c r="DNT2337" s="225"/>
      <c r="DNU2337" s="225"/>
      <c r="DNV2337" s="225"/>
      <c r="DNW2337" s="225"/>
      <c r="DNX2337" s="225"/>
      <c r="DNY2337" s="225"/>
      <c r="DNZ2337" s="225"/>
      <c r="DOA2337" s="225"/>
      <c r="DOB2337" s="225"/>
      <c r="DOC2337" s="225"/>
      <c r="DOD2337" s="225"/>
      <c r="DOE2337" s="225"/>
      <c r="DOF2337" s="225"/>
      <c r="DOG2337" s="225"/>
      <c r="DOH2337" s="225"/>
      <c r="DOI2337" s="225"/>
      <c r="DOJ2337" s="225"/>
      <c r="DOK2337" s="225"/>
      <c r="DOL2337" s="225"/>
      <c r="DOM2337" s="225"/>
      <c r="DON2337" s="225"/>
      <c r="DOO2337" s="225"/>
      <c r="DOP2337" s="225"/>
      <c r="DOQ2337" s="225"/>
      <c r="DOR2337" s="225"/>
      <c r="DOS2337" s="225"/>
      <c r="DOT2337" s="225"/>
      <c r="DOU2337" s="225"/>
      <c r="DOV2337" s="225"/>
      <c r="DOW2337" s="225"/>
      <c r="DOX2337" s="225"/>
      <c r="DOY2337" s="225"/>
      <c r="DOZ2337" s="225"/>
      <c r="DPA2337" s="225"/>
      <c r="DPB2337" s="225"/>
      <c r="DPC2337" s="225"/>
      <c r="DPD2337" s="225"/>
      <c r="DPE2337" s="225"/>
      <c r="DPF2337" s="225"/>
      <c r="DPG2337" s="225"/>
      <c r="DPH2337" s="225"/>
      <c r="DPI2337" s="225"/>
      <c r="DPJ2337" s="225"/>
      <c r="DPK2337" s="225"/>
      <c r="DPL2337" s="225"/>
      <c r="DPM2337" s="225"/>
      <c r="DPN2337" s="225"/>
      <c r="DPO2337" s="225"/>
      <c r="DPP2337" s="225"/>
      <c r="DPQ2337" s="225"/>
      <c r="DPR2337" s="225"/>
      <c r="DPS2337" s="225"/>
      <c r="DPT2337" s="225"/>
      <c r="DPU2337" s="225"/>
      <c r="DPV2337" s="225"/>
      <c r="DPW2337" s="225"/>
      <c r="DPX2337" s="225"/>
      <c r="DPY2337" s="225"/>
      <c r="DPZ2337" s="225"/>
      <c r="DQA2337" s="225"/>
      <c r="DQB2337" s="225"/>
      <c r="DQC2337" s="225"/>
      <c r="DQD2337" s="225"/>
      <c r="DQE2337" s="225"/>
      <c r="DQF2337" s="225"/>
      <c r="DQG2337" s="225"/>
      <c r="DQH2337" s="225"/>
      <c r="DQI2337" s="225"/>
      <c r="DQJ2337" s="225"/>
      <c r="DQK2337" s="225"/>
      <c r="DQL2337" s="225"/>
      <c r="DQM2337" s="225"/>
      <c r="DQN2337" s="225"/>
      <c r="DQO2337" s="225"/>
      <c r="DQP2337" s="225"/>
      <c r="DQQ2337" s="225"/>
      <c r="DQR2337" s="225"/>
      <c r="DQS2337" s="225"/>
      <c r="DQT2337" s="225"/>
      <c r="DQU2337" s="225"/>
      <c r="DQV2337" s="225"/>
      <c r="DQW2337" s="225"/>
      <c r="DQX2337" s="225"/>
      <c r="DQY2337" s="225"/>
      <c r="DQZ2337" s="225"/>
      <c r="DRA2337" s="225"/>
      <c r="DRB2337" s="225"/>
      <c r="DRC2337" s="225"/>
      <c r="DRD2337" s="225"/>
      <c r="DRE2337" s="225"/>
      <c r="DRF2337" s="225"/>
      <c r="DRG2337" s="225"/>
      <c r="DRH2337" s="225"/>
      <c r="DRI2337" s="225"/>
      <c r="DRJ2337" s="225"/>
      <c r="DRK2337" s="225"/>
      <c r="DRL2337" s="225"/>
      <c r="DRM2337" s="225"/>
      <c r="DRN2337" s="225"/>
      <c r="DRO2337" s="225"/>
      <c r="DRP2337" s="225"/>
      <c r="DRQ2337" s="225"/>
      <c r="DRR2337" s="225"/>
      <c r="DRS2337" s="225"/>
      <c r="DRT2337" s="225"/>
      <c r="DRU2337" s="225"/>
      <c r="DRV2337" s="225"/>
      <c r="DRW2337" s="225"/>
      <c r="DRX2337" s="225"/>
      <c r="DRY2337" s="225"/>
      <c r="DRZ2337" s="225"/>
      <c r="DSA2337" s="225"/>
      <c r="DSB2337" s="225"/>
      <c r="DSC2337" s="225"/>
      <c r="DSD2337" s="225"/>
      <c r="DSE2337" s="225"/>
      <c r="DSF2337" s="225"/>
      <c r="DSG2337" s="225"/>
      <c r="DSH2337" s="225"/>
      <c r="DSI2337" s="225"/>
      <c r="DSJ2337" s="225"/>
      <c r="DSK2337" s="225"/>
      <c r="DSL2337" s="225"/>
      <c r="DSM2337" s="225"/>
      <c r="DSN2337" s="225"/>
      <c r="DSO2337" s="225"/>
      <c r="DSP2337" s="225"/>
      <c r="DSQ2337" s="225"/>
      <c r="DSR2337" s="225"/>
      <c r="DSS2337" s="225"/>
      <c r="DST2337" s="225"/>
      <c r="DSU2337" s="225"/>
      <c r="DSV2337" s="225"/>
      <c r="DSW2337" s="225"/>
      <c r="DSX2337" s="225"/>
      <c r="DSY2337" s="225"/>
      <c r="DSZ2337" s="225"/>
      <c r="DTA2337" s="225"/>
      <c r="DTB2337" s="225"/>
      <c r="DTC2337" s="225"/>
      <c r="DTD2337" s="225"/>
      <c r="DTE2337" s="225"/>
      <c r="DTF2337" s="225"/>
      <c r="DTG2337" s="225"/>
      <c r="DTH2337" s="225"/>
      <c r="DTI2337" s="225"/>
      <c r="DTJ2337" s="225"/>
      <c r="DTK2337" s="225"/>
      <c r="DTL2337" s="225"/>
      <c r="DTM2337" s="225"/>
      <c r="DTN2337" s="225"/>
      <c r="DTO2337" s="225"/>
      <c r="DTP2337" s="225"/>
      <c r="DTQ2337" s="225"/>
      <c r="DTR2337" s="225"/>
      <c r="DTS2337" s="225"/>
      <c r="DTT2337" s="225"/>
      <c r="DTU2337" s="225"/>
      <c r="DTV2337" s="225"/>
      <c r="DTW2337" s="225"/>
      <c r="DTX2337" s="225"/>
      <c r="DTY2337" s="225"/>
      <c r="DTZ2337" s="225"/>
      <c r="DUA2337" s="225"/>
      <c r="DUB2337" s="225"/>
      <c r="DUC2337" s="225"/>
      <c r="DUD2337" s="225"/>
      <c r="DUE2337" s="225"/>
      <c r="DUF2337" s="225"/>
      <c r="DUG2337" s="225"/>
      <c r="DUH2337" s="225"/>
      <c r="DUI2337" s="225"/>
      <c r="DUJ2337" s="225"/>
      <c r="DUK2337" s="225"/>
      <c r="DUL2337" s="225"/>
      <c r="DUM2337" s="225"/>
      <c r="DUN2337" s="225"/>
      <c r="DUO2337" s="225"/>
      <c r="DUP2337" s="225"/>
      <c r="DUQ2337" s="225"/>
      <c r="DUR2337" s="225"/>
      <c r="DUS2337" s="225"/>
      <c r="DUT2337" s="225"/>
      <c r="DUU2337" s="225"/>
      <c r="DUV2337" s="225"/>
      <c r="DUW2337" s="225"/>
      <c r="DUX2337" s="225"/>
      <c r="DUY2337" s="225"/>
      <c r="DUZ2337" s="225"/>
      <c r="DVA2337" s="225"/>
      <c r="DVB2337" s="225"/>
      <c r="DVC2337" s="225"/>
      <c r="DVD2337" s="225"/>
      <c r="DVE2337" s="225"/>
      <c r="DVF2337" s="225"/>
      <c r="DVG2337" s="225"/>
      <c r="DVH2337" s="225"/>
      <c r="DVI2337" s="225"/>
      <c r="DVJ2337" s="225"/>
      <c r="DVK2337" s="225"/>
      <c r="DVL2337" s="225"/>
      <c r="DVM2337" s="225"/>
      <c r="DVN2337" s="225"/>
      <c r="DVO2337" s="225"/>
      <c r="DVP2337" s="225"/>
      <c r="DVQ2337" s="225"/>
      <c r="DVR2337" s="225"/>
      <c r="DVS2337" s="225"/>
      <c r="DVT2337" s="225"/>
      <c r="DVU2337" s="225"/>
      <c r="DVV2337" s="225"/>
      <c r="DVW2337" s="225"/>
      <c r="DVX2337" s="225"/>
      <c r="DVY2337" s="225"/>
      <c r="DVZ2337" s="225"/>
      <c r="DWA2337" s="225"/>
      <c r="DWB2337" s="225"/>
      <c r="DWC2337" s="225"/>
      <c r="DWD2337" s="225"/>
      <c r="DWE2337" s="225"/>
      <c r="DWF2337" s="225"/>
      <c r="DWG2337" s="225"/>
      <c r="DWH2337" s="225"/>
      <c r="DWI2337" s="225"/>
      <c r="DWJ2337" s="225"/>
      <c r="DWK2337" s="225"/>
      <c r="DWL2337" s="225"/>
      <c r="DWM2337" s="225"/>
      <c r="DWN2337" s="225"/>
      <c r="DWO2337" s="225"/>
      <c r="DWP2337" s="225"/>
      <c r="DWQ2337" s="225"/>
      <c r="DWR2337" s="225"/>
      <c r="DWS2337" s="225"/>
      <c r="DWT2337" s="225"/>
      <c r="DWU2337" s="225"/>
      <c r="DWV2337" s="225"/>
      <c r="DWW2337" s="225"/>
      <c r="DWX2337" s="225"/>
      <c r="DWY2337" s="225"/>
      <c r="DWZ2337" s="225"/>
      <c r="DXA2337" s="225"/>
      <c r="DXB2337" s="225"/>
      <c r="DXC2337" s="225"/>
      <c r="DXD2337" s="225"/>
      <c r="DXE2337" s="225"/>
      <c r="DXF2337" s="225"/>
      <c r="DXG2337" s="225"/>
      <c r="DXH2337" s="225"/>
      <c r="DXI2337" s="225"/>
      <c r="DXJ2337" s="225"/>
      <c r="DXK2337" s="225"/>
      <c r="DXL2337" s="225"/>
      <c r="DXM2337" s="225"/>
      <c r="DXN2337" s="225"/>
      <c r="DXO2337" s="225"/>
      <c r="DXP2337" s="225"/>
      <c r="DXQ2337" s="225"/>
      <c r="DXR2337" s="225"/>
      <c r="DXS2337" s="225"/>
      <c r="DXT2337" s="225"/>
      <c r="DXU2337" s="225"/>
      <c r="DXV2337" s="225"/>
      <c r="DXW2337" s="225"/>
      <c r="DXX2337" s="225"/>
      <c r="DXY2337" s="225"/>
      <c r="DXZ2337" s="225"/>
      <c r="DYA2337" s="225"/>
      <c r="DYB2337" s="225"/>
      <c r="DYC2337" s="225"/>
      <c r="DYD2337" s="225"/>
      <c r="DYE2337" s="225"/>
      <c r="DYF2337" s="225"/>
      <c r="DYG2337" s="225"/>
      <c r="DYH2337" s="225"/>
      <c r="DYI2337" s="225"/>
      <c r="DYJ2337" s="225"/>
      <c r="DYK2337" s="225"/>
      <c r="DYL2337" s="225"/>
      <c r="DYM2337" s="225"/>
      <c r="DYN2337" s="225"/>
      <c r="DYO2337" s="225"/>
      <c r="DYP2337" s="225"/>
      <c r="DYQ2337" s="225"/>
      <c r="DYR2337" s="225"/>
      <c r="DYS2337" s="225"/>
      <c r="DYT2337" s="225"/>
      <c r="DYU2337" s="225"/>
      <c r="DYV2337" s="225"/>
      <c r="DYW2337" s="225"/>
      <c r="DYX2337" s="225"/>
      <c r="DYY2337" s="225"/>
      <c r="DYZ2337" s="225"/>
      <c r="DZA2337" s="225"/>
      <c r="DZB2337" s="225"/>
      <c r="DZC2337" s="225"/>
      <c r="DZD2337" s="225"/>
      <c r="DZE2337" s="225"/>
      <c r="DZF2337" s="225"/>
      <c r="DZG2337" s="225"/>
      <c r="DZH2337" s="225"/>
      <c r="DZI2337" s="225"/>
      <c r="DZJ2337" s="225"/>
      <c r="DZK2337" s="225"/>
      <c r="DZL2337" s="225"/>
      <c r="DZM2337" s="225"/>
      <c r="DZN2337" s="225"/>
      <c r="DZO2337" s="225"/>
      <c r="DZP2337" s="225"/>
      <c r="DZQ2337" s="225"/>
      <c r="DZR2337" s="225"/>
      <c r="DZS2337" s="225"/>
      <c r="DZT2337" s="225"/>
      <c r="DZU2337" s="225"/>
      <c r="DZV2337" s="225"/>
      <c r="DZW2337" s="225"/>
      <c r="DZX2337" s="225"/>
      <c r="DZY2337" s="225"/>
      <c r="DZZ2337" s="225"/>
      <c r="EAA2337" s="225"/>
      <c r="EAB2337" s="225"/>
      <c r="EAC2337" s="225"/>
      <c r="EAD2337" s="225"/>
      <c r="EAE2337" s="225"/>
      <c r="EAF2337" s="225"/>
      <c r="EAG2337" s="225"/>
      <c r="EAH2337" s="225"/>
      <c r="EAI2337" s="225"/>
      <c r="EAJ2337" s="225"/>
      <c r="EAK2337" s="225"/>
      <c r="EAL2337" s="225"/>
      <c r="EAM2337" s="225"/>
      <c r="EAN2337" s="225"/>
      <c r="EAO2337" s="225"/>
      <c r="EAP2337" s="225"/>
      <c r="EAQ2337" s="225"/>
      <c r="EAR2337" s="225"/>
      <c r="EAS2337" s="225"/>
      <c r="EAT2337" s="225"/>
      <c r="EAU2337" s="225"/>
      <c r="EAV2337" s="225"/>
      <c r="EAW2337" s="225"/>
      <c r="EAX2337" s="225"/>
      <c r="EAY2337" s="225"/>
      <c r="EAZ2337" s="225"/>
      <c r="EBA2337" s="225"/>
      <c r="EBB2337" s="225"/>
      <c r="EBC2337" s="225"/>
      <c r="EBD2337" s="225"/>
      <c r="EBE2337" s="225"/>
      <c r="EBF2337" s="225"/>
      <c r="EBG2337" s="225"/>
      <c r="EBH2337" s="225"/>
      <c r="EBI2337" s="225"/>
      <c r="EBJ2337" s="225"/>
      <c r="EBK2337" s="225"/>
      <c r="EBL2337" s="225"/>
      <c r="EBM2337" s="225"/>
      <c r="EBN2337" s="225"/>
      <c r="EBO2337" s="225"/>
      <c r="EBP2337" s="225"/>
      <c r="EBQ2337" s="225"/>
      <c r="EBR2337" s="225"/>
      <c r="EBS2337" s="225"/>
      <c r="EBT2337" s="225"/>
      <c r="EBU2337" s="225"/>
      <c r="EBV2337" s="225"/>
      <c r="EBW2337" s="225"/>
      <c r="EBX2337" s="225"/>
      <c r="EBY2337" s="225"/>
      <c r="EBZ2337" s="225"/>
      <c r="ECA2337" s="225"/>
      <c r="ECB2337" s="225"/>
      <c r="ECC2337" s="225"/>
      <c r="ECD2337" s="225"/>
      <c r="ECE2337" s="225"/>
      <c r="ECF2337" s="225"/>
      <c r="ECG2337" s="225"/>
      <c r="ECH2337" s="225"/>
      <c r="ECI2337" s="225"/>
      <c r="ECJ2337" s="225"/>
      <c r="ECK2337" s="225"/>
      <c r="ECL2337" s="225"/>
      <c r="ECM2337" s="225"/>
      <c r="ECN2337" s="225"/>
      <c r="ECO2337" s="225"/>
      <c r="ECP2337" s="225"/>
      <c r="ECQ2337" s="225"/>
      <c r="ECR2337" s="225"/>
      <c r="ECS2337" s="225"/>
      <c r="ECT2337" s="225"/>
      <c r="ECU2337" s="225"/>
      <c r="ECV2337" s="225"/>
      <c r="ECW2337" s="225"/>
      <c r="ECX2337" s="225"/>
      <c r="ECY2337" s="225"/>
      <c r="ECZ2337" s="225"/>
      <c r="EDA2337" s="225"/>
      <c r="EDB2337" s="225"/>
      <c r="EDC2337" s="225"/>
      <c r="EDD2337" s="225"/>
      <c r="EDE2337" s="225"/>
      <c r="EDF2337" s="225"/>
      <c r="EDG2337" s="225"/>
      <c r="EDH2337" s="225"/>
      <c r="EDI2337" s="225"/>
      <c r="EDJ2337" s="225"/>
      <c r="EDK2337" s="225"/>
      <c r="EDL2337" s="225"/>
      <c r="EDM2337" s="225"/>
      <c r="EDN2337" s="225"/>
      <c r="EDO2337" s="225"/>
      <c r="EDP2337" s="225"/>
      <c r="EDQ2337" s="225"/>
      <c r="EDR2337" s="225"/>
      <c r="EDS2337" s="225"/>
      <c r="EDT2337" s="225"/>
      <c r="EDU2337" s="225"/>
      <c r="EDV2337" s="225"/>
      <c r="EDW2337" s="225"/>
      <c r="EDX2337" s="225"/>
      <c r="EDY2337" s="225"/>
      <c r="EDZ2337" s="225"/>
      <c r="EEA2337" s="225"/>
      <c r="EEB2337" s="225"/>
      <c r="EEC2337" s="225"/>
      <c r="EED2337" s="225"/>
      <c r="EEE2337" s="225"/>
      <c r="EEF2337" s="225"/>
      <c r="EEG2337" s="225"/>
      <c r="EEH2337" s="225"/>
      <c r="EEI2337" s="225"/>
      <c r="EEJ2337" s="225"/>
      <c r="EEK2337" s="225"/>
      <c r="EEL2337" s="225"/>
      <c r="EEM2337" s="225"/>
      <c r="EEN2337" s="225"/>
      <c r="EEO2337" s="225"/>
      <c r="EEP2337" s="225"/>
      <c r="EEQ2337" s="225"/>
      <c r="EER2337" s="225"/>
      <c r="EES2337" s="225"/>
      <c r="EET2337" s="225"/>
      <c r="EEU2337" s="225"/>
      <c r="EEV2337" s="225"/>
      <c r="EEW2337" s="225"/>
      <c r="EEX2337" s="225"/>
      <c r="EEY2337" s="225"/>
      <c r="EEZ2337" s="225"/>
      <c r="EFA2337" s="225"/>
      <c r="EFB2337" s="225"/>
      <c r="EFC2337" s="225"/>
      <c r="EFD2337" s="225"/>
      <c r="EFE2337" s="225"/>
      <c r="EFF2337" s="225"/>
      <c r="EFG2337" s="225"/>
      <c r="EFH2337" s="225"/>
      <c r="EFI2337" s="225"/>
      <c r="EFJ2337" s="225"/>
      <c r="EFK2337" s="225"/>
      <c r="EFL2337" s="225"/>
      <c r="EFM2337" s="225"/>
      <c r="EFN2337" s="225"/>
      <c r="EFO2337" s="225"/>
      <c r="EFP2337" s="225"/>
      <c r="EFQ2337" s="225"/>
      <c r="EFR2337" s="225"/>
      <c r="EFS2337" s="225"/>
      <c r="EFT2337" s="225"/>
      <c r="EFU2337" s="225"/>
      <c r="EFV2337" s="225"/>
      <c r="EFW2337" s="225"/>
      <c r="EFX2337" s="225"/>
      <c r="EFY2337" s="225"/>
      <c r="EFZ2337" s="225"/>
      <c r="EGA2337" s="225"/>
      <c r="EGB2337" s="225"/>
      <c r="EGC2337" s="225"/>
      <c r="EGD2337" s="225"/>
      <c r="EGE2337" s="225"/>
      <c r="EGF2337" s="225"/>
      <c r="EGG2337" s="225"/>
      <c r="EGH2337" s="225"/>
      <c r="EGI2337" s="225"/>
      <c r="EGJ2337" s="225"/>
      <c r="EGK2337" s="225"/>
      <c r="EGL2337" s="225"/>
      <c r="EGM2337" s="225"/>
      <c r="EGN2337" s="225"/>
      <c r="EGO2337" s="225"/>
      <c r="EGP2337" s="225"/>
      <c r="EGQ2337" s="225"/>
      <c r="EGR2337" s="225"/>
      <c r="EGS2337" s="225"/>
      <c r="EGT2337" s="225"/>
      <c r="EGU2337" s="225"/>
      <c r="EGV2337" s="225"/>
      <c r="EGW2337" s="225"/>
      <c r="EGX2337" s="225"/>
      <c r="EGY2337" s="225"/>
      <c r="EGZ2337" s="225"/>
      <c r="EHA2337" s="225"/>
      <c r="EHB2337" s="225"/>
      <c r="EHC2337" s="225"/>
      <c r="EHD2337" s="225"/>
      <c r="EHE2337" s="225"/>
      <c r="EHF2337" s="225"/>
      <c r="EHG2337" s="225"/>
      <c r="EHH2337" s="225"/>
      <c r="EHI2337" s="225"/>
      <c r="EHJ2337" s="225"/>
      <c r="EHK2337" s="225"/>
      <c r="EHL2337" s="225"/>
      <c r="EHM2337" s="225"/>
      <c r="EHN2337" s="225"/>
      <c r="EHO2337" s="225"/>
      <c r="EHP2337" s="225"/>
      <c r="EHQ2337" s="225"/>
      <c r="EHR2337" s="225"/>
      <c r="EHS2337" s="225"/>
      <c r="EHT2337" s="225"/>
      <c r="EHU2337" s="225"/>
      <c r="EHV2337" s="225"/>
      <c r="EHW2337" s="225"/>
      <c r="EHX2337" s="225"/>
      <c r="EHY2337" s="225"/>
      <c r="EHZ2337" s="225"/>
      <c r="EIA2337" s="225"/>
      <c r="EIB2337" s="225"/>
      <c r="EIC2337" s="225"/>
      <c r="EID2337" s="225"/>
      <c r="EIE2337" s="225"/>
      <c r="EIF2337" s="225"/>
      <c r="EIG2337" s="225"/>
      <c r="EIH2337" s="225"/>
      <c r="EII2337" s="225"/>
      <c r="EIJ2337" s="225"/>
      <c r="EIK2337" s="225"/>
      <c r="EIL2337" s="225"/>
      <c r="EIM2337" s="225"/>
      <c r="EIN2337" s="225"/>
      <c r="EIO2337" s="225"/>
      <c r="EIP2337" s="225"/>
      <c r="EIQ2337" s="225"/>
      <c r="EIR2337" s="225"/>
      <c r="EIS2337" s="225"/>
      <c r="EIT2337" s="225"/>
      <c r="EIU2337" s="225"/>
      <c r="EIV2337" s="225"/>
      <c r="EIW2337" s="225"/>
      <c r="EIX2337" s="225"/>
      <c r="EIY2337" s="225"/>
      <c r="EIZ2337" s="225"/>
      <c r="EJA2337" s="225"/>
      <c r="EJB2337" s="225"/>
      <c r="EJC2337" s="225"/>
      <c r="EJD2337" s="225"/>
      <c r="EJE2337" s="225"/>
      <c r="EJF2337" s="225"/>
      <c r="EJG2337" s="225"/>
      <c r="EJH2337" s="225"/>
      <c r="EJI2337" s="225"/>
      <c r="EJJ2337" s="225"/>
      <c r="EJK2337" s="225"/>
      <c r="EJL2337" s="225"/>
      <c r="EJM2337" s="225"/>
      <c r="EJN2337" s="225"/>
      <c r="EJO2337" s="225"/>
      <c r="EJP2337" s="225"/>
      <c r="EJQ2337" s="225"/>
      <c r="EJR2337" s="225"/>
      <c r="EJS2337" s="225"/>
      <c r="EJT2337" s="225"/>
      <c r="EJU2337" s="225"/>
      <c r="EJV2337" s="225"/>
      <c r="EJW2337" s="225"/>
      <c r="EJX2337" s="225"/>
      <c r="EJY2337" s="225"/>
      <c r="EJZ2337" s="225"/>
      <c r="EKA2337" s="225"/>
      <c r="EKB2337" s="225"/>
      <c r="EKC2337" s="225"/>
      <c r="EKD2337" s="225"/>
      <c r="EKE2337" s="225"/>
      <c r="EKF2337" s="225"/>
      <c r="EKG2337" s="225"/>
      <c r="EKH2337" s="225"/>
      <c r="EKI2337" s="225"/>
      <c r="EKJ2337" s="225"/>
      <c r="EKK2337" s="225"/>
      <c r="EKL2337" s="225"/>
      <c r="EKM2337" s="225"/>
      <c r="EKN2337" s="225"/>
      <c r="EKO2337" s="225"/>
      <c r="EKP2337" s="225"/>
      <c r="EKQ2337" s="225"/>
      <c r="EKR2337" s="225"/>
      <c r="EKS2337" s="225"/>
      <c r="EKT2337" s="225"/>
      <c r="EKU2337" s="225"/>
      <c r="EKV2337" s="225"/>
      <c r="EKW2337" s="225"/>
      <c r="EKX2337" s="225"/>
      <c r="EKY2337" s="225"/>
      <c r="EKZ2337" s="225"/>
      <c r="ELA2337" s="225"/>
      <c r="ELB2337" s="225"/>
      <c r="ELC2337" s="225"/>
      <c r="ELD2337" s="225"/>
      <c r="ELE2337" s="225"/>
      <c r="ELF2337" s="225"/>
      <c r="ELG2337" s="225"/>
      <c r="ELH2337" s="225"/>
      <c r="ELI2337" s="225"/>
      <c r="ELJ2337" s="225"/>
      <c r="ELK2337" s="225"/>
      <c r="ELL2337" s="225"/>
      <c r="ELM2337" s="225"/>
      <c r="ELN2337" s="225"/>
      <c r="ELO2337" s="225"/>
      <c r="ELP2337" s="225"/>
      <c r="ELQ2337" s="225"/>
      <c r="ELR2337" s="225"/>
      <c r="ELS2337" s="225"/>
      <c r="ELT2337" s="225"/>
      <c r="ELU2337" s="225"/>
      <c r="ELV2337" s="225"/>
      <c r="ELW2337" s="225"/>
      <c r="ELX2337" s="225"/>
      <c r="ELY2337" s="225"/>
      <c r="ELZ2337" s="225"/>
      <c r="EMA2337" s="225"/>
      <c r="EMB2337" s="225"/>
      <c r="EMC2337" s="225"/>
      <c r="EMD2337" s="225"/>
      <c r="EME2337" s="225"/>
      <c r="EMF2337" s="225"/>
      <c r="EMG2337" s="225"/>
      <c r="EMH2337" s="225"/>
      <c r="EMI2337" s="225"/>
      <c r="EMJ2337" s="225"/>
      <c r="EMK2337" s="225"/>
      <c r="EML2337" s="225"/>
      <c r="EMM2337" s="225"/>
      <c r="EMN2337" s="225"/>
      <c r="EMO2337" s="225"/>
      <c r="EMP2337" s="225"/>
      <c r="EMQ2337" s="225"/>
      <c r="EMR2337" s="225"/>
      <c r="EMS2337" s="225"/>
      <c r="EMT2337" s="225"/>
      <c r="EMU2337" s="225"/>
      <c r="EMV2337" s="225"/>
      <c r="EMW2337" s="225"/>
      <c r="EMX2337" s="225"/>
      <c r="EMY2337" s="225"/>
      <c r="EMZ2337" s="225"/>
      <c r="ENA2337" s="225"/>
      <c r="ENB2337" s="225"/>
      <c r="ENC2337" s="225"/>
      <c r="END2337" s="225"/>
      <c r="ENE2337" s="225"/>
      <c r="ENF2337" s="225"/>
      <c r="ENG2337" s="225"/>
      <c r="ENH2337" s="225"/>
      <c r="ENI2337" s="225"/>
      <c r="ENJ2337" s="225"/>
      <c r="ENK2337" s="225"/>
      <c r="ENL2337" s="225"/>
      <c r="ENM2337" s="225"/>
      <c r="ENN2337" s="225"/>
      <c r="ENO2337" s="225"/>
      <c r="ENP2337" s="225"/>
      <c r="ENQ2337" s="225"/>
      <c r="ENR2337" s="225"/>
      <c r="ENS2337" s="225"/>
      <c r="ENT2337" s="225"/>
      <c r="ENU2337" s="225"/>
      <c r="ENV2337" s="225"/>
      <c r="ENW2337" s="225"/>
      <c r="ENX2337" s="225"/>
      <c r="ENY2337" s="225"/>
      <c r="ENZ2337" s="225"/>
      <c r="EOA2337" s="225"/>
      <c r="EOB2337" s="225"/>
      <c r="EOC2337" s="225"/>
      <c r="EOD2337" s="225"/>
      <c r="EOE2337" s="225"/>
      <c r="EOF2337" s="225"/>
      <c r="EOG2337" s="225"/>
      <c r="EOH2337" s="225"/>
      <c r="EOI2337" s="225"/>
      <c r="EOJ2337" s="225"/>
      <c r="EOK2337" s="225"/>
      <c r="EOL2337" s="225"/>
      <c r="EOM2337" s="225"/>
      <c r="EON2337" s="225"/>
      <c r="EOO2337" s="225"/>
      <c r="EOP2337" s="225"/>
      <c r="EOQ2337" s="225"/>
      <c r="EOR2337" s="225"/>
      <c r="EOS2337" s="225"/>
      <c r="EOT2337" s="225"/>
      <c r="EOU2337" s="225"/>
      <c r="EOV2337" s="225"/>
      <c r="EOW2337" s="225"/>
      <c r="EOX2337" s="225"/>
      <c r="EOY2337" s="225"/>
      <c r="EOZ2337" s="225"/>
      <c r="EPA2337" s="225"/>
      <c r="EPB2337" s="225"/>
      <c r="EPC2337" s="225"/>
      <c r="EPD2337" s="225"/>
      <c r="EPE2337" s="225"/>
      <c r="EPF2337" s="225"/>
      <c r="EPG2337" s="225"/>
      <c r="EPH2337" s="225"/>
      <c r="EPI2337" s="225"/>
      <c r="EPJ2337" s="225"/>
      <c r="EPK2337" s="225"/>
      <c r="EPL2337" s="225"/>
      <c r="EPM2337" s="225"/>
      <c r="EPN2337" s="225"/>
      <c r="EPO2337" s="225"/>
      <c r="EPP2337" s="225"/>
      <c r="EPQ2337" s="225"/>
      <c r="EPR2337" s="225"/>
      <c r="EPS2337" s="225"/>
      <c r="EPT2337" s="225"/>
      <c r="EPU2337" s="225"/>
      <c r="EPV2337" s="225"/>
      <c r="EPW2337" s="225"/>
      <c r="EPX2337" s="225"/>
      <c r="EPY2337" s="225"/>
      <c r="EPZ2337" s="225"/>
      <c r="EQA2337" s="225"/>
      <c r="EQB2337" s="225"/>
      <c r="EQC2337" s="225"/>
      <c r="EQD2337" s="225"/>
      <c r="EQE2337" s="225"/>
      <c r="EQF2337" s="225"/>
      <c r="EQG2337" s="225"/>
      <c r="EQH2337" s="225"/>
      <c r="EQI2337" s="225"/>
      <c r="EQJ2337" s="225"/>
      <c r="EQK2337" s="225"/>
      <c r="EQL2337" s="225"/>
      <c r="EQM2337" s="225"/>
      <c r="EQN2337" s="225"/>
      <c r="EQO2337" s="225"/>
      <c r="EQP2337" s="225"/>
      <c r="EQQ2337" s="225"/>
      <c r="EQR2337" s="225"/>
      <c r="EQS2337" s="225"/>
      <c r="EQT2337" s="225"/>
      <c r="EQU2337" s="225"/>
      <c r="EQV2337" s="225"/>
      <c r="EQW2337" s="225"/>
      <c r="EQX2337" s="225"/>
      <c r="EQY2337" s="225"/>
      <c r="EQZ2337" s="225"/>
      <c r="ERA2337" s="225"/>
      <c r="ERB2337" s="225"/>
      <c r="ERC2337" s="225"/>
      <c r="ERD2337" s="225"/>
      <c r="ERE2337" s="225"/>
      <c r="ERF2337" s="225"/>
      <c r="ERG2337" s="225"/>
      <c r="ERH2337" s="225"/>
      <c r="ERI2337" s="225"/>
      <c r="ERJ2337" s="225"/>
      <c r="ERK2337" s="225"/>
      <c r="ERL2337" s="225"/>
      <c r="ERM2337" s="225"/>
      <c r="ERN2337" s="225"/>
      <c r="ERO2337" s="225"/>
      <c r="ERP2337" s="225"/>
      <c r="ERQ2337" s="225"/>
      <c r="ERR2337" s="225"/>
      <c r="ERS2337" s="225"/>
      <c r="ERT2337" s="225"/>
      <c r="ERU2337" s="225"/>
      <c r="ERV2337" s="225"/>
      <c r="ERW2337" s="225"/>
      <c r="ERX2337" s="225"/>
      <c r="ERY2337" s="225"/>
      <c r="ERZ2337" s="225"/>
      <c r="ESA2337" s="225"/>
      <c r="ESB2337" s="225"/>
      <c r="ESC2337" s="225"/>
      <c r="ESD2337" s="225"/>
      <c r="ESE2337" s="225"/>
      <c r="ESF2337" s="225"/>
      <c r="ESG2337" s="225"/>
      <c r="ESH2337" s="225"/>
      <c r="ESI2337" s="225"/>
      <c r="ESJ2337" s="225"/>
      <c r="ESK2337" s="225"/>
      <c r="ESL2337" s="225"/>
      <c r="ESM2337" s="225"/>
      <c r="ESN2337" s="225"/>
      <c r="ESO2337" s="225"/>
      <c r="ESP2337" s="225"/>
      <c r="ESQ2337" s="225"/>
      <c r="ESR2337" s="225"/>
      <c r="ESS2337" s="225"/>
      <c r="EST2337" s="225"/>
      <c r="ESU2337" s="225"/>
      <c r="ESV2337" s="225"/>
      <c r="ESW2337" s="225"/>
      <c r="ESX2337" s="225"/>
      <c r="ESY2337" s="225"/>
      <c r="ESZ2337" s="225"/>
      <c r="ETA2337" s="225"/>
      <c r="ETB2337" s="225"/>
      <c r="ETC2337" s="225"/>
      <c r="ETD2337" s="225"/>
      <c r="ETE2337" s="225"/>
      <c r="ETF2337" s="225"/>
      <c r="ETG2337" s="225"/>
      <c r="ETH2337" s="225"/>
      <c r="ETI2337" s="225"/>
      <c r="ETJ2337" s="225"/>
      <c r="ETK2337" s="225"/>
      <c r="ETL2337" s="225"/>
      <c r="ETM2337" s="225"/>
      <c r="ETN2337" s="225"/>
      <c r="ETO2337" s="225"/>
      <c r="ETP2337" s="225"/>
      <c r="ETQ2337" s="225"/>
      <c r="ETR2337" s="225"/>
      <c r="ETS2337" s="225"/>
      <c r="ETT2337" s="225"/>
      <c r="ETU2337" s="225"/>
      <c r="ETV2337" s="225"/>
      <c r="ETW2337" s="225"/>
      <c r="ETX2337" s="225"/>
      <c r="ETY2337" s="225"/>
      <c r="ETZ2337" s="225"/>
      <c r="EUA2337" s="225"/>
      <c r="EUB2337" s="225"/>
      <c r="EUC2337" s="225"/>
      <c r="EUD2337" s="225"/>
      <c r="EUE2337" s="225"/>
      <c r="EUF2337" s="225"/>
      <c r="EUG2337" s="225"/>
      <c r="EUH2337" s="225"/>
      <c r="EUI2337" s="225"/>
      <c r="EUJ2337" s="225"/>
      <c r="EUK2337" s="225"/>
      <c r="EUL2337" s="225"/>
      <c r="EUM2337" s="225"/>
      <c r="EUN2337" s="225"/>
      <c r="EUO2337" s="225"/>
      <c r="EUP2337" s="225"/>
      <c r="EUQ2337" s="225"/>
      <c r="EUR2337" s="225"/>
      <c r="EUS2337" s="225"/>
      <c r="EUT2337" s="225"/>
      <c r="EUU2337" s="225"/>
      <c r="EUV2337" s="225"/>
      <c r="EUW2337" s="225"/>
      <c r="EUX2337" s="225"/>
      <c r="EUY2337" s="225"/>
      <c r="EUZ2337" s="225"/>
      <c r="EVA2337" s="225"/>
      <c r="EVB2337" s="225"/>
      <c r="EVC2337" s="225"/>
      <c r="EVD2337" s="225"/>
      <c r="EVE2337" s="225"/>
      <c r="EVF2337" s="225"/>
      <c r="EVG2337" s="225"/>
      <c r="EVH2337" s="225"/>
      <c r="EVI2337" s="225"/>
      <c r="EVJ2337" s="225"/>
      <c r="EVK2337" s="225"/>
      <c r="EVL2337" s="225"/>
      <c r="EVM2337" s="225"/>
      <c r="EVN2337" s="225"/>
      <c r="EVO2337" s="225"/>
      <c r="EVP2337" s="225"/>
      <c r="EVQ2337" s="225"/>
      <c r="EVR2337" s="225"/>
      <c r="EVS2337" s="225"/>
      <c r="EVT2337" s="225"/>
      <c r="EVU2337" s="225"/>
      <c r="EVV2337" s="225"/>
      <c r="EVW2337" s="225"/>
      <c r="EVX2337" s="225"/>
      <c r="EVY2337" s="225"/>
      <c r="EVZ2337" s="225"/>
      <c r="EWA2337" s="225"/>
      <c r="EWB2337" s="225"/>
      <c r="EWC2337" s="225"/>
      <c r="EWD2337" s="225"/>
      <c r="EWE2337" s="225"/>
      <c r="EWF2337" s="225"/>
      <c r="EWG2337" s="225"/>
      <c r="EWH2337" s="225"/>
      <c r="EWI2337" s="225"/>
      <c r="EWJ2337" s="225"/>
      <c r="EWK2337" s="225"/>
      <c r="EWL2337" s="225"/>
      <c r="EWM2337" s="225"/>
      <c r="EWN2337" s="225"/>
      <c r="EWO2337" s="225"/>
      <c r="EWP2337" s="225"/>
      <c r="EWQ2337" s="225"/>
      <c r="EWR2337" s="225"/>
      <c r="EWS2337" s="225"/>
      <c r="EWT2337" s="225"/>
      <c r="EWU2337" s="225"/>
      <c r="EWV2337" s="225"/>
      <c r="EWW2337" s="225"/>
      <c r="EWX2337" s="225"/>
      <c r="EWY2337" s="225"/>
      <c r="EWZ2337" s="225"/>
      <c r="EXA2337" s="225"/>
      <c r="EXB2337" s="225"/>
      <c r="EXC2337" s="225"/>
      <c r="EXD2337" s="225"/>
      <c r="EXE2337" s="225"/>
      <c r="EXF2337" s="225"/>
      <c r="EXG2337" s="225"/>
      <c r="EXH2337" s="225"/>
      <c r="EXI2337" s="225"/>
      <c r="EXJ2337" s="225"/>
      <c r="EXK2337" s="225"/>
      <c r="EXL2337" s="225"/>
      <c r="EXM2337" s="225"/>
      <c r="EXN2337" s="225"/>
      <c r="EXO2337" s="225"/>
      <c r="EXP2337" s="225"/>
      <c r="EXQ2337" s="225"/>
      <c r="EXR2337" s="225"/>
      <c r="EXS2337" s="225"/>
      <c r="EXT2337" s="225"/>
      <c r="EXU2337" s="225"/>
      <c r="EXV2337" s="225"/>
      <c r="EXW2337" s="225"/>
      <c r="EXX2337" s="225"/>
      <c r="EXY2337" s="225"/>
      <c r="EXZ2337" s="225"/>
      <c r="EYA2337" s="225"/>
      <c r="EYB2337" s="225"/>
      <c r="EYC2337" s="225"/>
      <c r="EYD2337" s="225"/>
      <c r="EYE2337" s="225"/>
      <c r="EYF2337" s="225"/>
      <c r="EYG2337" s="225"/>
      <c r="EYH2337" s="225"/>
      <c r="EYI2337" s="225"/>
      <c r="EYJ2337" s="225"/>
      <c r="EYK2337" s="225"/>
      <c r="EYL2337" s="225"/>
      <c r="EYM2337" s="225"/>
      <c r="EYN2337" s="225"/>
      <c r="EYO2337" s="225"/>
      <c r="EYP2337" s="225"/>
      <c r="EYQ2337" s="225"/>
      <c r="EYR2337" s="225"/>
      <c r="EYS2337" s="225"/>
      <c r="EYT2337" s="225"/>
      <c r="EYU2337" s="225"/>
      <c r="EYV2337" s="225"/>
      <c r="EYW2337" s="225"/>
      <c r="EYX2337" s="225"/>
      <c r="EYY2337" s="225"/>
      <c r="EYZ2337" s="225"/>
      <c r="EZA2337" s="225"/>
      <c r="EZB2337" s="225"/>
      <c r="EZC2337" s="225"/>
      <c r="EZD2337" s="225"/>
      <c r="EZE2337" s="225"/>
      <c r="EZF2337" s="225"/>
      <c r="EZG2337" s="225"/>
      <c r="EZH2337" s="225"/>
      <c r="EZI2337" s="225"/>
      <c r="EZJ2337" s="225"/>
      <c r="EZK2337" s="225"/>
      <c r="EZL2337" s="225"/>
      <c r="EZM2337" s="225"/>
      <c r="EZN2337" s="225"/>
      <c r="EZO2337" s="225"/>
      <c r="EZP2337" s="225"/>
      <c r="EZQ2337" s="225"/>
      <c r="EZR2337" s="225"/>
      <c r="EZS2337" s="225"/>
      <c r="EZT2337" s="225"/>
      <c r="EZU2337" s="225"/>
      <c r="EZV2337" s="225"/>
      <c r="EZW2337" s="225"/>
      <c r="EZX2337" s="225"/>
      <c r="EZY2337" s="225"/>
      <c r="EZZ2337" s="225"/>
      <c r="FAA2337" s="225"/>
      <c r="FAB2337" s="225"/>
      <c r="FAC2337" s="225"/>
      <c r="FAD2337" s="225"/>
      <c r="FAE2337" s="225"/>
      <c r="FAF2337" s="225"/>
      <c r="FAG2337" s="225"/>
      <c r="FAH2337" s="225"/>
      <c r="FAI2337" s="225"/>
      <c r="FAJ2337" s="225"/>
      <c r="FAK2337" s="225"/>
      <c r="FAL2337" s="225"/>
      <c r="FAM2337" s="225"/>
      <c r="FAN2337" s="225"/>
      <c r="FAO2337" s="225"/>
      <c r="FAP2337" s="225"/>
      <c r="FAQ2337" s="225"/>
      <c r="FAR2337" s="225"/>
      <c r="FAS2337" s="225"/>
      <c r="FAT2337" s="225"/>
      <c r="FAU2337" s="225"/>
      <c r="FAV2337" s="225"/>
      <c r="FAW2337" s="225"/>
      <c r="FAX2337" s="225"/>
      <c r="FAY2337" s="225"/>
      <c r="FAZ2337" s="225"/>
      <c r="FBA2337" s="225"/>
      <c r="FBB2337" s="225"/>
      <c r="FBC2337" s="225"/>
      <c r="FBD2337" s="225"/>
      <c r="FBE2337" s="225"/>
      <c r="FBF2337" s="225"/>
      <c r="FBG2337" s="225"/>
      <c r="FBH2337" s="225"/>
      <c r="FBI2337" s="225"/>
      <c r="FBJ2337" s="225"/>
      <c r="FBK2337" s="225"/>
      <c r="FBL2337" s="225"/>
      <c r="FBM2337" s="225"/>
      <c r="FBN2337" s="225"/>
      <c r="FBO2337" s="225"/>
      <c r="FBP2337" s="225"/>
      <c r="FBQ2337" s="225"/>
      <c r="FBR2337" s="225"/>
      <c r="FBS2337" s="225"/>
      <c r="FBT2337" s="225"/>
      <c r="FBU2337" s="225"/>
      <c r="FBV2337" s="225"/>
      <c r="FBW2337" s="225"/>
      <c r="FBX2337" s="225"/>
      <c r="FBY2337" s="225"/>
      <c r="FBZ2337" s="225"/>
      <c r="FCA2337" s="225"/>
      <c r="FCB2337" s="225"/>
      <c r="FCC2337" s="225"/>
      <c r="FCD2337" s="225"/>
      <c r="FCE2337" s="225"/>
      <c r="FCF2337" s="225"/>
      <c r="FCG2337" s="225"/>
      <c r="FCH2337" s="225"/>
      <c r="FCI2337" s="225"/>
      <c r="FCJ2337" s="225"/>
      <c r="FCK2337" s="225"/>
      <c r="FCL2337" s="225"/>
      <c r="FCM2337" s="225"/>
      <c r="FCN2337" s="225"/>
      <c r="FCO2337" s="225"/>
      <c r="FCP2337" s="225"/>
      <c r="FCQ2337" s="225"/>
      <c r="FCR2337" s="225"/>
      <c r="FCS2337" s="225"/>
      <c r="FCT2337" s="225"/>
      <c r="FCU2337" s="225"/>
      <c r="FCV2337" s="225"/>
      <c r="FCW2337" s="225"/>
      <c r="FCX2337" s="225"/>
      <c r="FCY2337" s="225"/>
      <c r="FCZ2337" s="225"/>
      <c r="FDA2337" s="225"/>
      <c r="FDB2337" s="225"/>
      <c r="FDC2337" s="225"/>
      <c r="FDD2337" s="225"/>
      <c r="FDE2337" s="225"/>
      <c r="FDF2337" s="225"/>
      <c r="FDG2337" s="225"/>
      <c r="FDH2337" s="225"/>
      <c r="FDI2337" s="225"/>
      <c r="FDJ2337" s="225"/>
      <c r="FDK2337" s="225"/>
      <c r="FDL2337" s="225"/>
      <c r="FDM2337" s="225"/>
      <c r="FDN2337" s="225"/>
      <c r="FDO2337" s="225"/>
      <c r="FDP2337" s="225"/>
      <c r="FDQ2337" s="225"/>
      <c r="FDR2337" s="225"/>
      <c r="FDS2337" s="225"/>
      <c r="FDT2337" s="225"/>
      <c r="FDU2337" s="225"/>
      <c r="FDV2337" s="225"/>
      <c r="FDW2337" s="225"/>
      <c r="FDX2337" s="225"/>
      <c r="FDY2337" s="225"/>
      <c r="FDZ2337" s="225"/>
      <c r="FEA2337" s="225"/>
      <c r="FEB2337" s="225"/>
      <c r="FEC2337" s="225"/>
      <c r="FED2337" s="225"/>
      <c r="FEE2337" s="225"/>
      <c r="FEF2337" s="225"/>
      <c r="FEG2337" s="225"/>
      <c r="FEH2337" s="225"/>
      <c r="FEI2337" s="225"/>
      <c r="FEJ2337" s="225"/>
      <c r="FEK2337" s="225"/>
      <c r="FEL2337" s="225"/>
      <c r="FEM2337" s="225"/>
      <c r="FEN2337" s="225"/>
      <c r="FEO2337" s="225"/>
      <c r="FEP2337" s="225"/>
      <c r="FEQ2337" s="225"/>
      <c r="FER2337" s="225"/>
      <c r="FES2337" s="225"/>
      <c r="FET2337" s="225"/>
      <c r="FEU2337" s="225"/>
      <c r="FEV2337" s="225"/>
      <c r="FEW2337" s="225"/>
      <c r="FEX2337" s="225"/>
      <c r="FEY2337" s="225"/>
      <c r="FEZ2337" s="225"/>
      <c r="FFA2337" s="225"/>
      <c r="FFB2337" s="225"/>
      <c r="FFC2337" s="225"/>
      <c r="FFD2337" s="225"/>
      <c r="FFE2337" s="225"/>
      <c r="FFF2337" s="225"/>
      <c r="FFG2337" s="225"/>
      <c r="FFH2337" s="225"/>
      <c r="FFI2337" s="225"/>
      <c r="FFJ2337" s="225"/>
      <c r="FFK2337" s="225"/>
      <c r="FFL2337" s="225"/>
      <c r="FFM2337" s="225"/>
      <c r="FFN2337" s="225"/>
      <c r="FFO2337" s="225"/>
      <c r="FFP2337" s="225"/>
      <c r="FFQ2337" s="225"/>
      <c r="FFR2337" s="225"/>
      <c r="FFS2337" s="225"/>
      <c r="FFT2337" s="225"/>
      <c r="FFU2337" s="225"/>
      <c r="FFV2337" s="225"/>
      <c r="FFW2337" s="225"/>
      <c r="FFX2337" s="225"/>
      <c r="FFY2337" s="225"/>
      <c r="FFZ2337" s="225"/>
      <c r="FGA2337" s="225"/>
      <c r="FGB2337" s="225"/>
      <c r="FGC2337" s="225"/>
      <c r="FGD2337" s="225"/>
      <c r="FGE2337" s="225"/>
      <c r="FGF2337" s="225"/>
      <c r="FGG2337" s="225"/>
      <c r="FGH2337" s="225"/>
      <c r="FGI2337" s="225"/>
      <c r="FGJ2337" s="225"/>
      <c r="FGK2337" s="225"/>
      <c r="FGL2337" s="225"/>
      <c r="FGM2337" s="225"/>
      <c r="FGN2337" s="225"/>
      <c r="FGO2337" s="225"/>
      <c r="FGP2337" s="225"/>
      <c r="FGQ2337" s="225"/>
      <c r="FGR2337" s="225"/>
      <c r="FGS2337" s="225"/>
      <c r="FGT2337" s="225"/>
      <c r="FGU2337" s="225"/>
      <c r="FGV2337" s="225"/>
      <c r="FGW2337" s="225"/>
      <c r="FGX2337" s="225"/>
      <c r="FGY2337" s="225"/>
      <c r="FGZ2337" s="225"/>
      <c r="FHA2337" s="225"/>
      <c r="FHB2337" s="225"/>
      <c r="FHC2337" s="225"/>
      <c r="FHD2337" s="225"/>
      <c r="FHE2337" s="225"/>
      <c r="FHF2337" s="225"/>
      <c r="FHG2337" s="225"/>
      <c r="FHH2337" s="225"/>
      <c r="FHI2337" s="225"/>
      <c r="FHJ2337" s="225"/>
      <c r="FHK2337" s="225"/>
      <c r="FHL2337" s="225"/>
      <c r="FHM2337" s="225"/>
      <c r="FHN2337" s="225"/>
      <c r="FHO2337" s="225"/>
      <c r="FHP2337" s="225"/>
      <c r="FHQ2337" s="225"/>
      <c r="FHR2337" s="225"/>
      <c r="FHS2337" s="225"/>
      <c r="FHT2337" s="225"/>
      <c r="FHU2337" s="225"/>
      <c r="FHV2337" s="225"/>
      <c r="FHW2337" s="225"/>
      <c r="FHX2337" s="225"/>
      <c r="FHY2337" s="225"/>
      <c r="FHZ2337" s="225"/>
      <c r="FIA2337" s="225"/>
      <c r="FIB2337" s="225"/>
      <c r="FIC2337" s="225"/>
      <c r="FID2337" s="225"/>
      <c r="FIE2337" s="225"/>
      <c r="FIF2337" s="225"/>
      <c r="FIG2337" s="225"/>
      <c r="FIH2337" s="225"/>
      <c r="FII2337" s="225"/>
      <c r="FIJ2337" s="225"/>
      <c r="FIK2337" s="225"/>
      <c r="FIL2337" s="225"/>
      <c r="FIM2337" s="225"/>
      <c r="FIN2337" s="225"/>
      <c r="FIO2337" s="225"/>
      <c r="FIP2337" s="225"/>
      <c r="FIQ2337" s="225"/>
      <c r="FIR2337" s="225"/>
      <c r="FIS2337" s="225"/>
      <c r="FIT2337" s="225"/>
      <c r="FIU2337" s="225"/>
      <c r="FIV2337" s="225"/>
      <c r="FIW2337" s="225"/>
      <c r="FIX2337" s="225"/>
      <c r="FIY2337" s="225"/>
      <c r="FIZ2337" s="225"/>
      <c r="FJA2337" s="225"/>
      <c r="FJB2337" s="225"/>
      <c r="FJC2337" s="225"/>
      <c r="FJD2337" s="225"/>
      <c r="FJE2337" s="225"/>
      <c r="FJF2337" s="225"/>
      <c r="FJG2337" s="225"/>
      <c r="FJH2337" s="225"/>
      <c r="FJI2337" s="225"/>
      <c r="FJJ2337" s="225"/>
      <c r="FJK2337" s="225"/>
      <c r="FJL2337" s="225"/>
      <c r="FJM2337" s="225"/>
      <c r="FJN2337" s="225"/>
      <c r="FJO2337" s="225"/>
      <c r="FJP2337" s="225"/>
      <c r="FJQ2337" s="225"/>
      <c r="FJR2337" s="225"/>
      <c r="FJS2337" s="225"/>
      <c r="FJT2337" s="225"/>
      <c r="FJU2337" s="225"/>
      <c r="FJV2337" s="225"/>
      <c r="FJW2337" s="225"/>
      <c r="FJX2337" s="225"/>
      <c r="FJY2337" s="225"/>
      <c r="FJZ2337" s="225"/>
      <c r="FKA2337" s="225"/>
      <c r="FKB2337" s="225"/>
      <c r="FKC2337" s="225"/>
      <c r="FKD2337" s="225"/>
      <c r="FKE2337" s="225"/>
      <c r="FKF2337" s="225"/>
      <c r="FKG2337" s="225"/>
      <c r="FKH2337" s="225"/>
      <c r="FKI2337" s="225"/>
      <c r="FKJ2337" s="225"/>
      <c r="FKK2337" s="225"/>
      <c r="FKL2337" s="225"/>
      <c r="FKM2337" s="225"/>
      <c r="FKN2337" s="225"/>
      <c r="FKO2337" s="225"/>
      <c r="FKP2337" s="225"/>
      <c r="FKQ2337" s="225"/>
      <c r="FKR2337" s="225"/>
      <c r="FKS2337" s="225"/>
      <c r="FKT2337" s="225"/>
      <c r="FKU2337" s="225"/>
      <c r="FKV2337" s="225"/>
      <c r="FKW2337" s="225"/>
      <c r="FKX2337" s="225"/>
      <c r="FKY2337" s="225"/>
      <c r="FKZ2337" s="225"/>
      <c r="FLA2337" s="225"/>
      <c r="FLB2337" s="225"/>
      <c r="FLC2337" s="225"/>
      <c r="FLD2337" s="225"/>
      <c r="FLE2337" s="225"/>
      <c r="FLF2337" s="225"/>
      <c r="FLG2337" s="225"/>
      <c r="FLH2337" s="225"/>
      <c r="FLI2337" s="225"/>
      <c r="FLJ2337" s="225"/>
      <c r="FLK2337" s="225"/>
      <c r="FLL2337" s="225"/>
      <c r="FLM2337" s="225"/>
      <c r="FLN2337" s="225"/>
      <c r="FLO2337" s="225"/>
      <c r="FLP2337" s="225"/>
      <c r="FLQ2337" s="225"/>
      <c r="FLR2337" s="225"/>
      <c r="FLS2337" s="225"/>
      <c r="FLT2337" s="225"/>
      <c r="FLU2337" s="225"/>
      <c r="FLV2337" s="225"/>
      <c r="FLW2337" s="225"/>
      <c r="FLX2337" s="225"/>
      <c r="FLY2337" s="225"/>
      <c r="FLZ2337" s="225"/>
      <c r="FMA2337" s="225"/>
      <c r="FMB2337" s="225"/>
      <c r="FMC2337" s="225"/>
      <c r="FMD2337" s="225"/>
      <c r="FME2337" s="225"/>
      <c r="FMF2337" s="225"/>
      <c r="FMG2337" s="225"/>
      <c r="FMH2337" s="225"/>
      <c r="FMI2337" s="225"/>
      <c r="FMJ2337" s="225"/>
      <c r="FMK2337" s="225"/>
      <c r="FML2337" s="225"/>
      <c r="FMM2337" s="225"/>
      <c r="FMN2337" s="225"/>
      <c r="FMO2337" s="225"/>
      <c r="FMP2337" s="225"/>
      <c r="FMQ2337" s="225"/>
      <c r="FMR2337" s="225"/>
      <c r="FMS2337" s="225"/>
      <c r="FMT2337" s="225"/>
      <c r="FMU2337" s="225"/>
      <c r="FMV2337" s="225"/>
      <c r="FMW2337" s="225"/>
      <c r="FMX2337" s="225"/>
      <c r="FMY2337" s="225"/>
      <c r="FMZ2337" s="225"/>
      <c r="FNA2337" s="225"/>
      <c r="FNB2337" s="225"/>
      <c r="FNC2337" s="225"/>
      <c r="FND2337" s="225"/>
      <c r="FNE2337" s="225"/>
      <c r="FNF2337" s="225"/>
      <c r="FNG2337" s="225"/>
      <c r="FNH2337" s="225"/>
      <c r="FNI2337" s="225"/>
      <c r="FNJ2337" s="225"/>
      <c r="FNK2337" s="225"/>
      <c r="FNL2337" s="225"/>
      <c r="FNM2337" s="225"/>
      <c r="FNN2337" s="225"/>
      <c r="FNO2337" s="225"/>
      <c r="FNP2337" s="225"/>
      <c r="FNQ2337" s="225"/>
      <c r="FNR2337" s="225"/>
      <c r="FNS2337" s="225"/>
      <c r="FNT2337" s="225"/>
      <c r="FNU2337" s="225"/>
      <c r="FNV2337" s="225"/>
      <c r="FNW2337" s="225"/>
      <c r="FNX2337" s="225"/>
      <c r="FNY2337" s="225"/>
      <c r="FNZ2337" s="225"/>
      <c r="FOA2337" s="225"/>
      <c r="FOB2337" s="225"/>
      <c r="FOC2337" s="225"/>
      <c r="FOD2337" s="225"/>
      <c r="FOE2337" s="225"/>
      <c r="FOF2337" s="225"/>
      <c r="FOG2337" s="225"/>
      <c r="FOH2337" s="225"/>
      <c r="FOI2337" s="225"/>
      <c r="FOJ2337" s="225"/>
      <c r="FOK2337" s="225"/>
      <c r="FOL2337" s="225"/>
      <c r="FOM2337" s="225"/>
      <c r="FON2337" s="225"/>
      <c r="FOO2337" s="225"/>
      <c r="FOP2337" s="225"/>
      <c r="FOQ2337" s="225"/>
      <c r="FOR2337" s="225"/>
      <c r="FOS2337" s="225"/>
      <c r="FOT2337" s="225"/>
      <c r="FOU2337" s="225"/>
      <c r="FOV2337" s="225"/>
      <c r="FOW2337" s="225"/>
      <c r="FOX2337" s="225"/>
      <c r="FOY2337" s="225"/>
      <c r="FOZ2337" s="225"/>
      <c r="FPA2337" s="225"/>
      <c r="FPB2337" s="225"/>
      <c r="FPC2337" s="225"/>
      <c r="FPD2337" s="225"/>
      <c r="FPE2337" s="225"/>
      <c r="FPF2337" s="225"/>
      <c r="FPG2337" s="225"/>
      <c r="FPH2337" s="225"/>
      <c r="FPI2337" s="225"/>
      <c r="FPJ2337" s="225"/>
      <c r="FPK2337" s="225"/>
      <c r="FPL2337" s="225"/>
      <c r="FPM2337" s="225"/>
      <c r="FPN2337" s="225"/>
      <c r="FPO2337" s="225"/>
      <c r="FPP2337" s="225"/>
      <c r="FPQ2337" s="225"/>
      <c r="FPR2337" s="225"/>
      <c r="FPS2337" s="225"/>
      <c r="FPT2337" s="225"/>
      <c r="FPU2337" s="225"/>
      <c r="FPV2337" s="225"/>
      <c r="FPW2337" s="225"/>
      <c r="FPX2337" s="225"/>
      <c r="FPY2337" s="225"/>
      <c r="FPZ2337" s="225"/>
      <c r="FQA2337" s="225"/>
      <c r="FQB2337" s="225"/>
      <c r="FQC2337" s="225"/>
      <c r="FQD2337" s="225"/>
      <c r="FQE2337" s="225"/>
      <c r="FQF2337" s="225"/>
      <c r="FQG2337" s="225"/>
      <c r="FQH2337" s="225"/>
      <c r="FQI2337" s="225"/>
      <c r="FQJ2337" s="225"/>
      <c r="FQK2337" s="225"/>
      <c r="FQL2337" s="225"/>
      <c r="FQM2337" s="225"/>
      <c r="FQN2337" s="225"/>
      <c r="FQO2337" s="225"/>
      <c r="FQP2337" s="225"/>
      <c r="FQQ2337" s="225"/>
      <c r="FQR2337" s="225"/>
      <c r="FQS2337" s="225"/>
      <c r="FQT2337" s="225"/>
      <c r="FQU2337" s="225"/>
      <c r="FQV2337" s="225"/>
      <c r="FQW2337" s="225"/>
      <c r="FQX2337" s="225"/>
      <c r="FQY2337" s="225"/>
      <c r="FQZ2337" s="225"/>
      <c r="FRA2337" s="225"/>
      <c r="FRB2337" s="225"/>
      <c r="FRC2337" s="225"/>
      <c r="FRD2337" s="225"/>
      <c r="FRE2337" s="225"/>
      <c r="FRF2337" s="225"/>
      <c r="FRG2337" s="225"/>
      <c r="FRH2337" s="225"/>
      <c r="FRI2337" s="225"/>
      <c r="FRJ2337" s="225"/>
      <c r="FRK2337" s="225"/>
      <c r="FRL2337" s="225"/>
      <c r="FRM2337" s="225"/>
      <c r="FRN2337" s="225"/>
      <c r="FRO2337" s="225"/>
      <c r="FRP2337" s="225"/>
      <c r="FRQ2337" s="225"/>
      <c r="FRR2337" s="225"/>
      <c r="FRS2337" s="225"/>
      <c r="FRT2337" s="225"/>
      <c r="FRU2337" s="225"/>
      <c r="FRV2337" s="225"/>
      <c r="FRW2337" s="225"/>
      <c r="FRX2337" s="225"/>
      <c r="FRY2337" s="225"/>
      <c r="FRZ2337" s="225"/>
      <c r="FSA2337" s="225"/>
      <c r="FSB2337" s="225"/>
      <c r="FSC2337" s="225"/>
      <c r="FSD2337" s="225"/>
      <c r="FSE2337" s="225"/>
      <c r="FSF2337" s="225"/>
      <c r="FSG2337" s="225"/>
      <c r="FSH2337" s="225"/>
      <c r="FSI2337" s="225"/>
      <c r="FSJ2337" s="225"/>
      <c r="FSK2337" s="225"/>
      <c r="FSL2337" s="225"/>
      <c r="FSM2337" s="225"/>
      <c r="FSN2337" s="225"/>
      <c r="FSO2337" s="225"/>
      <c r="FSP2337" s="225"/>
      <c r="FSQ2337" s="225"/>
      <c r="FSR2337" s="225"/>
      <c r="FSS2337" s="225"/>
      <c r="FST2337" s="225"/>
      <c r="FSU2337" s="225"/>
      <c r="FSV2337" s="225"/>
      <c r="FSW2337" s="225"/>
      <c r="FSX2337" s="225"/>
      <c r="FSY2337" s="225"/>
      <c r="FSZ2337" s="225"/>
      <c r="FTA2337" s="225"/>
      <c r="FTB2337" s="225"/>
      <c r="FTC2337" s="225"/>
      <c r="FTD2337" s="225"/>
      <c r="FTE2337" s="225"/>
      <c r="FTF2337" s="225"/>
      <c r="FTG2337" s="225"/>
      <c r="FTH2337" s="225"/>
      <c r="FTI2337" s="225"/>
      <c r="FTJ2337" s="225"/>
      <c r="FTK2337" s="225"/>
      <c r="FTL2337" s="225"/>
      <c r="FTM2337" s="225"/>
      <c r="FTN2337" s="225"/>
      <c r="FTO2337" s="225"/>
      <c r="FTP2337" s="225"/>
      <c r="FTQ2337" s="225"/>
      <c r="FTR2337" s="225"/>
      <c r="FTS2337" s="225"/>
      <c r="FTT2337" s="225"/>
      <c r="FTU2337" s="225"/>
      <c r="FTV2337" s="225"/>
      <c r="FTW2337" s="225"/>
      <c r="FTX2337" s="225"/>
      <c r="FTY2337" s="225"/>
      <c r="FTZ2337" s="225"/>
      <c r="FUA2337" s="225"/>
      <c r="FUB2337" s="225"/>
      <c r="FUC2337" s="225"/>
      <c r="FUD2337" s="225"/>
      <c r="FUE2337" s="225"/>
      <c r="FUF2337" s="225"/>
      <c r="FUG2337" s="225"/>
      <c r="FUH2337" s="225"/>
      <c r="FUI2337" s="225"/>
      <c r="FUJ2337" s="225"/>
      <c r="FUK2337" s="225"/>
      <c r="FUL2337" s="225"/>
      <c r="FUM2337" s="225"/>
      <c r="FUN2337" s="225"/>
      <c r="FUO2337" s="225"/>
      <c r="FUP2337" s="225"/>
      <c r="FUQ2337" s="225"/>
      <c r="FUR2337" s="225"/>
      <c r="FUS2337" s="225"/>
      <c r="FUT2337" s="225"/>
      <c r="FUU2337" s="225"/>
      <c r="FUV2337" s="225"/>
      <c r="FUW2337" s="225"/>
      <c r="FUX2337" s="225"/>
      <c r="FUY2337" s="225"/>
      <c r="FUZ2337" s="225"/>
      <c r="FVA2337" s="225"/>
      <c r="FVB2337" s="225"/>
      <c r="FVC2337" s="225"/>
      <c r="FVD2337" s="225"/>
      <c r="FVE2337" s="225"/>
      <c r="FVF2337" s="225"/>
      <c r="FVG2337" s="225"/>
      <c r="FVH2337" s="225"/>
      <c r="FVI2337" s="225"/>
      <c r="FVJ2337" s="225"/>
      <c r="FVK2337" s="225"/>
      <c r="FVL2337" s="225"/>
      <c r="FVM2337" s="225"/>
      <c r="FVN2337" s="225"/>
      <c r="FVO2337" s="225"/>
      <c r="FVP2337" s="225"/>
      <c r="FVQ2337" s="225"/>
      <c r="FVR2337" s="225"/>
      <c r="FVS2337" s="225"/>
      <c r="FVT2337" s="225"/>
      <c r="FVU2337" s="225"/>
      <c r="FVV2337" s="225"/>
      <c r="FVW2337" s="225"/>
      <c r="FVX2337" s="225"/>
      <c r="FVY2337" s="225"/>
      <c r="FVZ2337" s="225"/>
      <c r="FWA2337" s="225"/>
      <c r="FWB2337" s="225"/>
      <c r="FWC2337" s="225"/>
      <c r="FWD2337" s="225"/>
      <c r="FWE2337" s="225"/>
      <c r="FWF2337" s="225"/>
      <c r="FWG2337" s="225"/>
      <c r="FWH2337" s="225"/>
      <c r="FWI2337" s="225"/>
      <c r="FWJ2337" s="225"/>
      <c r="FWK2337" s="225"/>
      <c r="FWL2337" s="225"/>
      <c r="FWM2337" s="225"/>
      <c r="FWN2337" s="225"/>
      <c r="FWO2337" s="225"/>
      <c r="FWP2337" s="225"/>
      <c r="FWQ2337" s="225"/>
      <c r="FWR2337" s="225"/>
      <c r="FWS2337" s="225"/>
      <c r="FWT2337" s="225"/>
      <c r="FWU2337" s="225"/>
      <c r="FWV2337" s="225"/>
      <c r="FWW2337" s="225"/>
      <c r="FWX2337" s="225"/>
      <c r="FWY2337" s="225"/>
      <c r="FWZ2337" s="225"/>
      <c r="FXA2337" s="225"/>
      <c r="FXB2337" s="225"/>
      <c r="FXC2337" s="225"/>
      <c r="FXD2337" s="225"/>
      <c r="FXE2337" s="225"/>
      <c r="FXF2337" s="225"/>
      <c r="FXG2337" s="225"/>
      <c r="FXH2337" s="225"/>
      <c r="FXI2337" s="225"/>
      <c r="FXJ2337" s="225"/>
      <c r="FXK2337" s="225"/>
      <c r="FXL2337" s="225"/>
      <c r="FXM2337" s="225"/>
      <c r="FXN2337" s="225"/>
      <c r="FXO2337" s="225"/>
      <c r="FXP2337" s="225"/>
      <c r="FXQ2337" s="225"/>
      <c r="FXR2337" s="225"/>
      <c r="FXS2337" s="225"/>
      <c r="FXT2337" s="225"/>
      <c r="FXU2337" s="225"/>
      <c r="FXV2337" s="225"/>
      <c r="FXW2337" s="225"/>
      <c r="FXX2337" s="225"/>
      <c r="FXY2337" s="225"/>
      <c r="FXZ2337" s="225"/>
      <c r="FYA2337" s="225"/>
      <c r="FYB2337" s="225"/>
      <c r="FYC2337" s="225"/>
      <c r="FYD2337" s="225"/>
      <c r="FYE2337" s="225"/>
      <c r="FYF2337" s="225"/>
      <c r="FYG2337" s="225"/>
      <c r="FYH2337" s="225"/>
      <c r="FYI2337" s="225"/>
      <c r="FYJ2337" s="225"/>
      <c r="FYK2337" s="225"/>
      <c r="FYL2337" s="225"/>
      <c r="FYM2337" s="225"/>
      <c r="FYN2337" s="225"/>
      <c r="FYO2337" s="225"/>
      <c r="FYP2337" s="225"/>
      <c r="FYQ2337" s="225"/>
      <c r="FYR2337" s="225"/>
      <c r="FYS2337" s="225"/>
      <c r="FYT2337" s="225"/>
      <c r="FYU2337" s="225"/>
      <c r="FYV2337" s="225"/>
      <c r="FYW2337" s="225"/>
      <c r="FYX2337" s="225"/>
      <c r="FYY2337" s="225"/>
      <c r="FYZ2337" s="225"/>
      <c r="FZA2337" s="225"/>
      <c r="FZB2337" s="225"/>
      <c r="FZC2337" s="225"/>
      <c r="FZD2337" s="225"/>
      <c r="FZE2337" s="225"/>
      <c r="FZF2337" s="225"/>
      <c r="FZG2337" s="225"/>
      <c r="FZH2337" s="225"/>
      <c r="FZI2337" s="225"/>
      <c r="FZJ2337" s="225"/>
      <c r="FZK2337" s="225"/>
      <c r="FZL2337" s="225"/>
      <c r="FZM2337" s="225"/>
      <c r="FZN2337" s="225"/>
      <c r="FZO2337" s="225"/>
      <c r="FZP2337" s="225"/>
      <c r="FZQ2337" s="225"/>
      <c r="FZR2337" s="225"/>
      <c r="FZS2337" s="225"/>
      <c r="FZT2337" s="225"/>
      <c r="FZU2337" s="225"/>
      <c r="FZV2337" s="225"/>
      <c r="FZW2337" s="225"/>
      <c r="FZX2337" s="225"/>
      <c r="FZY2337" s="225"/>
      <c r="FZZ2337" s="225"/>
      <c r="GAA2337" s="225"/>
      <c r="GAB2337" s="225"/>
      <c r="GAC2337" s="225"/>
      <c r="GAD2337" s="225"/>
      <c r="GAE2337" s="225"/>
      <c r="GAF2337" s="225"/>
      <c r="GAG2337" s="225"/>
      <c r="GAH2337" s="225"/>
      <c r="GAI2337" s="225"/>
      <c r="GAJ2337" s="225"/>
      <c r="GAK2337" s="225"/>
      <c r="GAL2337" s="225"/>
      <c r="GAM2337" s="225"/>
      <c r="GAN2337" s="225"/>
      <c r="GAO2337" s="225"/>
      <c r="GAP2337" s="225"/>
      <c r="GAQ2337" s="225"/>
      <c r="GAR2337" s="225"/>
      <c r="GAS2337" s="225"/>
      <c r="GAT2337" s="225"/>
      <c r="GAU2337" s="225"/>
      <c r="GAV2337" s="225"/>
      <c r="GAW2337" s="225"/>
      <c r="GAX2337" s="225"/>
      <c r="GAY2337" s="225"/>
      <c r="GAZ2337" s="225"/>
      <c r="GBA2337" s="225"/>
      <c r="GBB2337" s="225"/>
      <c r="GBC2337" s="225"/>
      <c r="GBD2337" s="225"/>
      <c r="GBE2337" s="225"/>
      <c r="GBF2337" s="225"/>
      <c r="GBG2337" s="225"/>
      <c r="GBH2337" s="225"/>
      <c r="GBI2337" s="225"/>
      <c r="GBJ2337" s="225"/>
      <c r="GBK2337" s="225"/>
      <c r="GBL2337" s="225"/>
      <c r="GBM2337" s="225"/>
      <c r="GBN2337" s="225"/>
      <c r="GBO2337" s="225"/>
      <c r="GBP2337" s="225"/>
      <c r="GBQ2337" s="225"/>
      <c r="GBR2337" s="225"/>
      <c r="GBS2337" s="225"/>
      <c r="GBT2337" s="225"/>
      <c r="GBU2337" s="225"/>
      <c r="GBV2337" s="225"/>
      <c r="GBW2337" s="225"/>
      <c r="GBX2337" s="225"/>
      <c r="GBY2337" s="225"/>
      <c r="GBZ2337" s="225"/>
      <c r="GCA2337" s="225"/>
      <c r="GCB2337" s="225"/>
      <c r="GCC2337" s="225"/>
      <c r="GCD2337" s="225"/>
      <c r="GCE2337" s="225"/>
      <c r="GCF2337" s="225"/>
      <c r="GCG2337" s="225"/>
      <c r="GCH2337" s="225"/>
      <c r="GCI2337" s="225"/>
      <c r="GCJ2337" s="225"/>
      <c r="GCK2337" s="225"/>
      <c r="GCL2337" s="225"/>
      <c r="GCM2337" s="225"/>
      <c r="GCN2337" s="225"/>
      <c r="GCO2337" s="225"/>
      <c r="GCP2337" s="225"/>
      <c r="GCQ2337" s="225"/>
      <c r="GCR2337" s="225"/>
      <c r="GCS2337" s="225"/>
      <c r="GCT2337" s="225"/>
      <c r="GCU2337" s="225"/>
      <c r="GCV2337" s="225"/>
      <c r="GCW2337" s="225"/>
      <c r="GCX2337" s="225"/>
      <c r="GCY2337" s="225"/>
      <c r="GCZ2337" s="225"/>
      <c r="GDA2337" s="225"/>
      <c r="GDB2337" s="225"/>
      <c r="GDC2337" s="225"/>
      <c r="GDD2337" s="225"/>
      <c r="GDE2337" s="225"/>
      <c r="GDF2337" s="225"/>
      <c r="GDG2337" s="225"/>
      <c r="GDH2337" s="225"/>
      <c r="GDI2337" s="225"/>
      <c r="GDJ2337" s="225"/>
      <c r="GDK2337" s="225"/>
      <c r="GDL2337" s="225"/>
      <c r="GDM2337" s="225"/>
      <c r="GDN2337" s="225"/>
      <c r="GDO2337" s="225"/>
      <c r="GDP2337" s="225"/>
      <c r="GDQ2337" s="225"/>
      <c r="GDR2337" s="225"/>
      <c r="GDS2337" s="225"/>
      <c r="GDT2337" s="225"/>
      <c r="GDU2337" s="225"/>
      <c r="GDV2337" s="225"/>
      <c r="GDW2337" s="225"/>
      <c r="GDX2337" s="225"/>
      <c r="GDY2337" s="225"/>
      <c r="GDZ2337" s="225"/>
      <c r="GEA2337" s="225"/>
      <c r="GEB2337" s="225"/>
      <c r="GEC2337" s="225"/>
      <c r="GED2337" s="225"/>
      <c r="GEE2337" s="225"/>
      <c r="GEF2337" s="225"/>
      <c r="GEG2337" s="225"/>
      <c r="GEH2337" s="225"/>
      <c r="GEI2337" s="225"/>
      <c r="GEJ2337" s="225"/>
      <c r="GEK2337" s="225"/>
      <c r="GEL2337" s="225"/>
      <c r="GEM2337" s="225"/>
      <c r="GEN2337" s="225"/>
      <c r="GEO2337" s="225"/>
      <c r="GEP2337" s="225"/>
      <c r="GEQ2337" s="225"/>
      <c r="GER2337" s="225"/>
      <c r="GES2337" s="225"/>
      <c r="GET2337" s="225"/>
      <c r="GEU2337" s="225"/>
      <c r="GEV2337" s="225"/>
      <c r="GEW2337" s="225"/>
      <c r="GEX2337" s="225"/>
      <c r="GEY2337" s="225"/>
      <c r="GEZ2337" s="225"/>
      <c r="GFA2337" s="225"/>
      <c r="GFB2337" s="225"/>
      <c r="GFC2337" s="225"/>
      <c r="GFD2337" s="225"/>
      <c r="GFE2337" s="225"/>
      <c r="GFF2337" s="225"/>
      <c r="GFG2337" s="225"/>
      <c r="GFH2337" s="225"/>
      <c r="GFI2337" s="225"/>
      <c r="GFJ2337" s="225"/>
      <c r="GFK2337" s="225"/>
      <c r="GFL2337" s="225"/>
      <c r="GFM2337" s="225"/>
      <c r="GFN2337" s="225"/>
      <c r="GFO2337" s="225"/>
      <c r="GFP2337" s="225"/>
      <c r="GFQ2337" s="225"/>
      <c r="GFR2337" s="225"/>
      <c r="GFS2337" s="225"/>
      <c r="GFT2337" s="225"/>
      <c r="GFU2337" s="225"/>
      <c r="GFV2337" s="225"/>
      <c r="GFW2337" s="225"/>
      <c r="GFX2337" s="225"/>
      <c r="GFY2337" s="225"/>
      <c r="GFZ2337" s="225"/>
      <c r="GGA2337" s="225"/>
      <c r="GGB2337" s="225"/>
      <c r="GGC2337" s="225"/>
      <c r="GGD2337" s="225"/>
      <c r="GGE2337" s="225"/>
      <c r="GGF2337" s="225"/>
      <c r="GGG2337" s="225"/>
      <c r="GGH2337" s="225"/>
      <c r="GGI2337" s="225"/>
      <c r="GGJ2337" s="225"/>
      <c r="GGK2337" s="225"/>
      <c r="GGL2337" s="225"/>
      <c r="GGM2337" s="225"/>
      <c r="GGN2337" s="225"/>
      <c r="GGO2337" s="225"/>
      <c r="GGP2337" s="225"/>
      <c r="GGQ2337" s="225"/>
      <c r="GGR2337" s="225"/>
      <c r="GGS2337" s="225"/>
      <c r="GGT2337" s="225"/>
      <c r="GGU2337" s="225"/>
      <c r="GGV2337" s="225"/>
      <c r="GGW2337" s="225"/>
      <c r="GGX2337" s="225"/>
      <c r="GGY2337" s="225"/>
      <c r="GGZ2337" s="225"/>
      <c r="GHA2337" s="225"/>
      <c r="GHB2337" s="225"/>
      <c r="GHC2337" s="225"/>
      <c r="GHD2337" s="225"/>
      <c r="GHE2337" s="225"/>
      <c r="GHF2337" s="225"/>
      <c r="GHG2337" s="225"/>
      <c r="GHH2337" s="225"/>
      <c r="GHI2337" s="225"/>
      <c r="GHJ2337" s="225"/>
      <c r="GHK2337" s="225"/>
      <c r="GHL2337" s="225"/>
      <c r="GHM2337" s="225"/>
      <c r="GHN2337" s="225"/>
      <c r="GHO2337" s="225"/>
      <c r="GHP2337" s="225"/>
      <c r="GHQ2337" s="225"/>
      <c r="GHR2337" s="225"/>
      <c r="GHS2337" s="225"/>
      <c r="GHT2337" s="225"/>
      <c r="GHU2337" s="225"/>
      <c r="GHV2337" s="225"/>
      <c r="GHW2337" s="225"/>
      <c r="GHX2337" s="225"/>
      <c r="GHY2337" s="225"/>
      <c r="GHZ2337" s="225"/>
      <c r="GIA2337" s="225"/>
      <c r="GIB2337" s="225"/>
      <c r="GIC2337" s="225"/>
      <c r="GID2337" s="225"/>
      <c r="GIE2337" s="225"/>
      <c r="GIF2337" s="225"/>
      <c r="GIG2337" s="225"/>
      <c r="GIH2337" s="225"/>
      <c r="GII2337" s="225"/>
      <c r="GIJ2337" s="225"/>
      <c r="GIK2337" s="225"/>
      <c r="GIL2337" s="225"/>
      <c r="GIM2337" s="225"/>
      <c r="GIN2337" s="225"/>
      <c r="GIO2337" s="225"/>
      <c r="GIP2337" s="225"/>
      <c r="GIQ2337" s="225"/>
      <c r="GIR2337" s="225"/>
      <c r="GIS2337" s="225"/>
      <c r="GIT2337" s="225"/>
      <c r="GIU2337" s="225"/>
      <c r="GIV2337" s="225"/>
      <c r="GIW2337" s="225"/>
      <c r="GIX2337" s="225"/>
      <c r="GIY2337" s="225"/>
      <c r="GIZ2337" s="225"/>
      <c r="GJA2337" s="225"/>
      <c r="GJB2337" s="225"/>
      <c r="GJC2337" s="225"/>
      <c r="GJD2337" s="225"/>
      <c r="GJE2337" s="225"/>
      <c r="GJF2337" s="225"/>
      <c r="GJG2337" s="225"/>
      <c r="GJH2337" s="225"/>
      <c r="GJI2337" s="225"/>
      <c r="GJJ2337" s="225"/>
      <c r="GJK2337" s="225"/>
      <c r="GJL2337" s="225"/>
      <c r="GJM2337" s="225"/>
      <c r="GJN2337" s="225"/>
      <c r="GJO2337" s="225"/>
      <c r="GJP2337" s="225"/>
      <c r="GJQ2337" s="225"/>
      <c r="GJR2337" s="225"/>
      <c r="GJS2337" s="225"/>
      <c r="GJT2337" s="225"/>
      <c r="GJU2337" s="225"/>
      <c r="GJV2337" s="225"/>
      <c r="GJW2337" s="225"/>
      <c r="GJX2337" s="225"/>
      <c r="GJY2337" s="225"/>
      <c r="GJZ2337" s="225"/>
      <c r="GKA2337" s="225"/>
      <c r="GKB2337" s="225"/>
      <c r="GKC2337" s="225"/>
      <c r="GKD2337" s="225"/>
      <c r="GKE2337" s="225"/>
      <c r="GKF2337" s="225"/>
      <c r="GKG2337" s="225"/>
      <c r="GKH2337" s="225"/>
      <c r="GKI2337" s="225"/>
      <c r="GKJ2337" s="225"/>
      <c r="GKK2337" s="225"/>
      <c r="GKL2337" s="225"/>
      <c r="GKM2337" s="225"/>
      <c r="GKN2337" s="225"/>
      <c r="GKO2337" s="225"/>
      <c r="GKP2337" s="225"/>
      <c r="GKQ2337" s="225"/>
      <c r="GKR2337" s="225"/>
      <c r="GKS2337" s="225"/>
      <c r="GKT2337" s="225"/>
      <c r="GKU2337" s="225"/>
      <c r="GKV2337" s="225"/>
      <c r="GKW2337" s="225"/>
      <c r="GKX2337" s="225"/>
      <c r="GKY2337" s="225"/>
      <c r="GKZ2337" s="225"/>
      <c r="GLA2337" s="225"/>
      <c r="GLB2337" s="225"/>
      <c r="GLC2337" s="225"/>
      <c r="GLD2337" s="225"/>
      <c r="GLE2337" s="225"/>
      <c r="GLF2337" s="225"/>
      <c r="GLG2337" s="225"/>
      <c r="GLH2337" s="225"/>
      <c r="GLI2337" s="225"/>
      <c r="GLJ2337" s="225"/>
      <c r="GLK2337" s="225"/>
      <c r="GLL2337" s="225"/>
      <c r="GLM2337" s="225"/>
      <c r="GLN2337" s="225"/>
      <c r="GLO2337" s="225"/>
      <c r="GLP2337" s="225"/>
      <c r="GLQ2337" s="225"/>
      <c r="GLR2337" s="225"/>
      <c r="GLS2337" s="225"/>
      <c r="GLT2337" s="225"/>
      <c r="GLU2337" s="225"/>
      <c r="GLV2337" s="225"/>
      <c r="GLW2337" s="225"/>
      <c r="GLX2337" s="225"/>
      <c r="GLY2337" s="225"/>
      <c r="GLZ2337" s="225"/>
      <c r="GMA2337" s="225"/>
      <c r="GMB2337" s="225"/>
      <c r="GMC2337" s="225"/>
      <c r="GMD2337" s="225"/>
      <c r="GME2337" s="225"/>
      <c r="GMF2337" s="225"/>
      <c r="GMG2337" s="225"/>
      <c r="GMH2337" s="225"/>
      <c r="GMI2337" s="225"/>
      <c r="GMJ2337" s="225"/>
      <c r="GMK2337" s="225"/>
      <c r="GML2337" s="225"/>
      <c r="GMM2337" s="225"/>
      <c r="GMN2337" s="225"/>
      <c r="GMO2337" s="225"/>
      <c r="GMP2337" s="225"/>
      <c r="GMQ2337" s="225"/>
      <c r="GMR2337" s="225"/>
      <c r="GMS2337" s="225"/>
      <c r="GMT2337" s="225"/>
      <c r="GMU2337" s="225"/>
      <c r="GMV2337" s="225"/>
      <c r="GMW2337" s="225"/>
      <c r="GMX2337" s="225"/>
      <c r="GMY2337" s="225"/>
      <c r="GMZ2337" s="225"/>
      <c r="GNA2337" s="225"/>
      <c r="GNB2337" s="225"/>
      <c r="GNC2337" s="225"/>
      <c r="GND2337" s="225"/>
      <c r="GNE2337" s="225"/>
      <c r="GNF2337" s="225"/>
      <c r="GNG2337" s="225"/>
      <c r="GNH2337" s="225"/>
      <c r="GNI2337" s="225"/>
      <c r="GNJ2337" s="225"/>
      <c r="GNK2337" s="225"/>
      <c r="GNL2337" s="225"/>
      <c r="GNM2337" s="225"/>
      <c r="GNN2337" s="225"/>
      <c r="GNO2337" s="225"/>
      <c r="GNP2337" s="225"/>
      <c r="GNQ2337" s="225"/>
      <c r="GNR2337" s="225"/>
      <c r="GNS2337" s="225"/>
      <c r="GNT2337" s="225"/>
      <c r="GNU2337" s="225"/>
      <c r="GNV2337" s="225"/>
      <c r="GNW2337" s="225"/>
      <c r="GNX2337" s="225"/>
      <c r="GNY2337" s="225"/>
      <c r="GNZ2337" s="225"/>
      <c r="GOA2337" s="225"/>
      <c r="GOB2337" s="225"/>
      <c r="GOC2337" s="225"/>
      <c r="GOD2337" s="225"/>
      <c r="GOE2337" s="225"/>
      <c r="GOF2337" s="225"/>
      <c r="GOG2337" s="225"/>
      <c r="GOH2337" s="225"/>
      <c r="GOI2337" s="225"/>
      <c r="GOJ2337" s="225"/>
      <c r="GOK2337" s="225"/>
      <c r="GOL2337" s="225"/>
      <c r="GOM2337" s="225"/>
      <c r="GON2337" s="225"/>
      <c r="GOO2337" s="225"/>
      <c r="GOP2337" s="225"/>
      <c r="GOQ2337" s="225"/>
      <c r="GOR2337" s="225"/>
      <c r="GOS2337" s="225"/>
      <c r="GOT2337" s="225"/>
      <c r="GOU2337" s="225"/>
      <c r="GOV2337" s="225"/>
      <c r="GOW2337" s="225"/>
      <c r="GOX2337" s="225"/>
      <c r="GOY2337" s="225"/>
      <c r="GOZ2337" s="225"/>
      <c r="GPA2337" s="225"/>
      <c r="GPB2337" s="225"/>
      <c r="GPC2337" s="225"/>
      <c r="GPD2337" s="225"/>
      <c r="GPE2337" s="225"/>
      <c r="GPF2337" s="225"/>
      <c r="GPG2337" s="225"/>
      <c r="GPH2337" s="225"/>
      <c r="GPI2337" s="225"/>
      <c r="GPJ2337" s="225"/>
      <c r="GPK2337" s="225"/>
      <c r="GPL2337" s="225"/>
      <c r="GPM2337" s="225"/>
      <c r="GPN2337" s="225"/>
      <c r="GPO2337" s="225"/>
      <c r="GPP2337" s="225"/>
      <c r="GPQ2337" s="225"/>
      <c r="GPR2337" s="225"/>
      <c r="GPS2337" s="225"/>
      <c r="GPT2337" s="225"/>
      <c r="GPU2337" s="225"/>
      <c r="GPV2337" s="225"/>
      <c r="GPW2337" s="225"/>
      <c r="GPX2337" s="225"/>
      <c r="GPY2337" s="225"/>
      <c r="GPZ2337" s="225"/>
      <c r="GQA2337" s="225"/>
      <c r="GQB2337" s="225"/>
      <c r="GQC2337" s="225"/>
      <c r="GQD2337" s="225"/>
      <c r="GQE2337" s="225"/>
      <c r="GQF2337" s="225"/>
      <c r="GQG2337" s="225"/>
      <c r="GQH2337" s="225"/>
      <c r="GQI2337" s="225"/>
      <c r="GQJ2337" s="225"/>
      <c r="GQK2337" s="225"/>
      <c r="GQL2337" s="225"/>
      <c r="GQM2337" s="225"/>
      <c r="GQN2337" s="225"/>
      <c r="GQO2337" s="225"/>
      <c r="GQP2337" s="225"/>
      <c r="GQQ2337" s="225"/>
      <c r="GQR2337" s="225"/>
      <c r="GQS2337" s="225"/>
      <c r="GQT2337" s="225"/>
      <c r="GQU2337" s="225"/>
      <c r="GQV2337" s="225"/>
      <c r="GQW2337" s="225"/>
      <c r="GQX2337" s="225"/>
      <c r="GQY2337" s="225"/>
      <c r="GQZ2337" s="225"/>
      <c r="GRA2337" s="225"/>
      <c r="GRB2337" s="225"/>
      <c r="GRC2337" s="225"/>
      <c r="GRD2337" s="225"/>
      <c r="GRE2337" s="225"/>
      <c r="GRF2337" s="225"/>
      <c r="GRG2337" s="225"/>
      <c r="GRH2337" s="225"/>
      <c r="GRI2337" s="225"/>
      <c r="GRJ2337" s="225"/>
      <c r="GRK2337" s="225"/>
      <c r="GRL2337" s="225"/>
      <c r="GRM2337" s="225"/>
      <c r="GRN2337" s="225"/>
      <c r="GRO2337" s="225"/>
      <c r="GRP2337" s="225"/>
      <c r="GRQ2337" s="225"/>
      <c r="GRR2337" s="225"/>
      <c r="GRS2337" s="225"/>
      <c r="GRT2337" s="225"/>
      <c r="GRU2337" s="225"/>
      <c r="GRV2337" s="225"/>
      <c r="GRW2337" s="225"/>
      <c r="GRX2337" s="225"/>
      <c r="GRY2337" s="225"/>
      <c r="GRZ2337" s="225"/>
      <c r="GSA2337" s="225"/>
      <c r="GSB2337" s="225"/>
      <c r="GSC2337" s="225"/>
      <c r="GSD2337" s="225"/>
      <c r="GSE2337" s="225"/>
      <c r="GSF2337" s="225"/>
      <c r="GSG2337" s="225"/>
      <c r="GSH2337" s="225"/>
      <c r="GSI2337" s="225"/>
      <c r="GSJ2337" s="225"/>
      <c r="GSK2337" s="225"/>
      <c r="GSL2337" s="225"/>
      <c r="GSM2337" s="225"/>
      <c r="GSN2337" s="225"/>
      <c r="GSO2337" s="225"/>
      <c r="GSP2337" s="225"/>
      <c r="GSQ2337" s="225"/>
      <c r="GSR2337" s="225"/>
      <c r="GSS2337" s="225"/>
      <c r="GST2337" s="225"/>
      <c r="GSU2337" s="225"/>
      <c r="GSV2337" s="225"/>
      <c r="GSW2337" s="225"/>
      <c r="GSX2337" s="225"/>
      <c r="GSY2337" s="225"/>
      <c r="GSZ2337" s="225"/>
      <c r="GTA2337" s="225"/>
      <c r="GTB2337" s="225"/>
      <c r="GTC2337" s="225"/>
      <c r="GTD2337" s="225"/>
      <c r="GTE2337" s="225"/>
      <c r="GTF2337" s="225"/>
      <c r="GTG2337" s="225"/>
      <c r="GTH2337" s="225"/>
      <c r="GTI2337" s="225"/>
      <c r="GTJ2337" s="225"/>
      <c r="GTK2337" s="225"/>
      <c r="GTL2337" s="225"/>
      <c r="GTM2337" s="225"/>
      <c r="GTN2337" s="225"/>
      <c r="GTO2337" s="225"/>
      <c r="GTP2337" s="225"/>
      <c r="GTQ2337" s="225"/>
      <c r="GTR2337" s="225"/>
      <c r="GTS2337" s="225"/>
      <c r="GTT2337" s="225"/>
      <c r="GTU2337" s="225"/>
      <c r="GTV2337" s="225"/>
      <c r="GTW2337" s="225"/>
      <c r="GTX2337" s="225"/>
      <c r="GTY2337" s="225"/>
      <c r="GTZ2337" s="225"/>
      <c r="GUA2337" s="225"/>
      <c r="GUB2337" s="225"/>
      <c r="GUC2337" s="225"/>
      <c r="GUD2337" s="225"/>
      <c r="GUE2337" s="225"/>
      <c r="GUF2337" s="225"/>
      <c r="GUG2337" s="225"/>
      <c r="GUH2337" s="225"/>
      <c r="GUI2337" s="225"/>
      <c r="GUJ2337" s="225"/>
      <c r="GUK2337" s="225"/>
      <c r="GUL2337" s="225"/>
      <c r="GUM2337" s="225"/>
      <c r="GUN2337" s="225"/>
      <c r="GUO2337" s="225"/>
      <c r="GUP2337" s="225"/>
      <c r="GUQ2337" s="225"/>
      <c r="GUR2337" s="225"/>
      <c r="GUS2337" s="225"/>
      <c r="GUT2337" s="225"/>
      <c r="GUU2337" s="225"/>
      <c r="GUV2337" s="225"/>
      <c r="GUW2337" s="225"/>
      <c r="GUX2337" s="225"/>
      <c r="GUY2337" s="225"/>
      <c r="GUZ2337" s="225"/>
      <c r="GVA2337" s="225"/>
      <c r="GVB2337" s="225"/>
      <c r="GVC2337" s="225"/>
      <c r="GVD2337" s="225"/>
      <c r="GVE2337" s="225"/>
      <c r="GVF2337" s="225"/>
      <c r="GVG2337" s="225"/>
      <c r="GVH2337" s="225"/>
      <c r="GVI2337" s="225"/>
      <c r="GVJ2337" s="225"/>
      <c r="GVK2337" s="225"/>
      <c r="GVL2337" s="225"/>
      <c r="GVM2337" s="225"/>
      <c r="GVN2337" s="225"/>
      <c r="GVO2337" s="225"/>
      <c r="GVP2337" s="225"/>
      <c r="GVQ2337" s="225"/>
      <c r="GVR2337" s="225"/>
      <c r="GVS2337" s="225"/>
      <c r="GVT2337" s="225"/>
      <c r="GVU2337" s="225"/>
      <c r="GVV2337" s="225"/>
      <c r="GVW2337" s="225"/>
      <c r="GVX2337" s="225"/>
      <c r="GVY2337" s="225"/>
      <c r="GVZ2337" s="225"/>
      <c r="GWA2337" s="225"/>
      <c r="GWB2337" s="225"/>
      <c r="GWC2337" s="225"/>
      <c r="GWD2337" s="225"/>
      <c r="GWE2337" s="225"/>
      <c r="GWF2337" s="225"/>
      <c r="GWG2337" s="225"/>
      <c r="GWH2337" s="225"/>
      <c r="GWI2337" s="225"/>
      <c r="GWJ2337" s="225"/>
      <c r="GWK2337" s="225"/>
      <c r="GWL2337" s="225"/>
      <c r="GWM2337" s="225"/>
      <c r="GWN2337" s="225"/>
      <c r="GWO2337" s="225"/>
      <c r="GWP2337" s="225"/>
      <c r="GWQ2337" s="225"/>
      <c r="GWR2337" s="225"/>
      <c r="GWS2337" s="225"/>
      <c r="GWT2337" s="225"/>
      <c r="GWU2337" s="225"/>
      <c r="GWV2337" s="225"/>
      <c r="GWW2337" s="225"/>
      <c r="GWX2337" s="225"/>
      <c r="GWY2337" s="225"/>
      <c r="GWZ2337" s="225"/>
      <c r="GXA2337" s="225"/>
      <c r="GXB2337" s="225"/>
      <c r="GXC2337" s="225"/>
      <c r="GXD2337" s="225"/>
      <c r="GXE2337" s="225"/>
      <c r="GXF2337" s="225"/>
      <c r="GXG2337" s="225"/>
      <c r="GXH2337" s="225"/>
      <c r="GXI2337" s="225"/>
      <c r="GXJ2337" s="225"/>
      <c r="GXK2337" s="225"/>
      <c r="GXL2337" s="225"/>
      <c r="GXM2337" s="225"/>
      <c r="GXN2337" s="225"/>
      <c r="GXO2337" s="225"/>
      <c r="GXP2337" s="225"/>
      <c r="GXQ2337" s="225"/>
      <c r="GXR2337" s="225"/>
      <c r="GXS2337" s="225"/>
      <c r="GXT2337" s="225"/>
      <c r="GXU2337" s="225"/>
      <c r="GXV2337" s="225"/>
      <c r="GXW2337" s="225"/>
      <c r="GXX2337" s="225"/>
      <c r="GXY2337" s="225"/>
      <c r="GXZ2337" s="225"/>
      <c r="GYA2337" s="225"/>
      <c r="GYB2337" s="225"/>
      <c r="GYC2337" s="225"/>
      <c r="GYD2337" s="225"/>
      <c r="GYE2337" s="225"/>
      <c r="GYF2337" s="225"/>
      <c r="GYG2337" s="225"/>
      <c r="GYH2337" s="225"/>
      <c r="GYI2337" s="225"/>
      <c r="GYJ2337" s="225"/>
      <c r="GYK2337" s="225"/>
      <c r="GYL2337" s="225"/>
      <c r="GYM2337" s="225"/>
      <c r="GYN2337" s="225"/>
      <c r="GYO2337" s="225"/>
      <c r="GYP2337" s="225"/>
      <c r="GYQ2337" s="225"/>
      <c r="GYR2337" s="225"/>
      <c r="GYS2337" s="225"/>
      <c r="GYT2337" s="225"/>
      <c r="GYU2337" s="225"/>
      <c r="GYV2337" s="225"/>
      <c r="GYW2337" s="225"/>
      <c r="GYX2337" s="225"/>
      <c r="GYY2337" s="225"/>
      <c r="GYZ2337" s="225"/>
      <c r="GZA2337" s="225"/>
      <c r="GZB2337" s="225"/>
      <c r="GZC2337" s="225"/>
      <c r="GZD2337" s="225"/>
      <c r="GZE2337" s="225"/>
      <c r="GZF2337" s="225"/>
      <c r="GZG2337" s="225"/>
      <c r="GZH2337" s="225"/>
      <c r="GZI2337" s="225"/>
      <c r="GZJ2337" s="225"/>
      <c r="GZK2337" s="225"/>
      <c r="GZL2337" s="225"/>
      <c r="GZM2337" s="225"/>
      <c r="GZN2337" s="225"/>
      <c r="GZO2337" s="225"/>
      <c r="GZP2337" s="225"/>
      <c r="GZQ2337" s="225"/>
      <c r="GZR2337" s="225"/>
      <c r="GZS2337" s="225"/>
      <c r="GZT2337" s="225"/>
      <c r="GZU2337" s="225"/>
      <c r="GZV2337" s="225"/>
      <c r="GZW2337" s="225"/>
      <c r="GZX2337" s="225"/>
      <c r="GZY2337" s="225"/>
      <c r="GZZ2337" s="225"/>
      <c r="HAA2337" s="225"/>
      <c r="HAB2337" s="225"/>
      <c r="HAC2337" s="225"/>
      <c r="HAD2337" s="225"/>
      <c r="HAE2337" s="225"/>
      <c r="HAF2337" s="225"/>
      <c r="HAG2337" s="225"/>
      <c r="HAH2337" s="225"/>
      <c r="HAI2337" s="225"/>
      <c r="HAJ2337" s="225"/>
      <c r="HAK2337" s="225"/>
      <c r="HAL2337" s="225"/>
      <c r="HAM2337" s="225"/>
      <c r="HAN2337" s="225"/>
      <c r="HAO2337" s="225"/>
      <c r="HAP2337" s="225"/>
      <c r="HAQ2337" s="225"/>
      <c r="HAR2337" s="225"/>
      <c r="HAS2337" s="225"/>
      <c r="HAT2337" s="225"/>
      <c r="HAU2337" s="225"/>
      <c r="HAV2337" s="225"/>
      <c r="HAW2337" s="225"/>
      <c r="HAX2337" s="225"/>
      <c r="HAY2337" s="225"/>
      <c r="HAZ2337" s="225"/>
      <c r="HBA2337" s="225"/>
      <c r="HBB2337" s="225"/>
      <c r="HBC2337" s="225"/>
      <c r="HBD2337" s="225"/>
      <c r="HBE2337" s="225"/>
      <c r="HBF2337" s="225"/>
      <c r="HBG2337" s="225"/>
      <c r="HBH2337" s="225"/>
      <c r="HBI2337" s="225"/>
      <c r="HBJ2337" s="225"/>
      <c r="HBK2337" s="225"/>
      <c r="HBL2337" s="225"/>
      <c r="HBM2337" s="225"/>
      <c r="HBN2337" s="225"/>
      <c r="HBO2337" s="225"/>
      <c r="HBP2337" s="225"/>
      <c r="HBQ2337" s="225"/>
      <c r="HBR2337" s="225"/>
      <c r="HBS2337" s="225"/>
      <c r="HBT2337" s="225"/>
      <c r="HBU2337" s="225"/>
      <c r="HBV2337" s="225"/>
      <c r="HBW2337" s="225"/>
      <c r="HBX2337" s="225"/>
      <c r="HBY2337" s="225"/>
      <c r="HBZ2337" s="225"/>
      <c r="HCA2337" s="225"/>
      <c r="HCB2337" s="225"/>
      <c r="HCC2337" s="225"/>
      <c r="HCD2337" s="225"/>
      <c r="HCE2337" s="225"/>
      <c r="HCF2337" s="225"/>
      <c r="HCG2337" s="225"/>
      <c r="HCH2337" s="225"/>
      <c r="HCI2337" s="225"/>
      <c r="HCJ2337" s="225"/>
      <c r="HCK2337" s="225"/>
      <c r="HCL2337" s="225"/>
      <c r="HCM2337" s="225"/>
      <c r="HCN2337" s="225"/>
      <c r="HCO2337" s="225"/>
      <c r="HCP2337" s="225"/>
      <c r="HCQ2337" s="225"/>
      <c r="HCR2337" s="225"/>
      <c r="HCS2337" s="225"/>
      <c r="HCT2337" s="225"/>
      <c r="HCU2337" s="225"/>
      <c r="HCV2337" s="225"/>
      <c r="HCW2337" s="225"/>
      <c r="HCX2337" s="225"/>
      <c r="HCY2337" s="225"/>
      <c r="HCZ2337" s="225"/>
      <c r="HDA2337" s="225"/>
      <c r="HDB2337" s="225"/>
      <c r="HDC2337" s="225"/>
      <c r="HDD2337" s="225"/>
      <c r="HDE2337" s="225"/>
      <c r="HDF2337" s="225"/>
      <c r="HDG2337" s="225"/>
      <c r="HDH2337" s="225"/>
      <c r="HDI2337" s="225"/>
      <c r="HDJ2337" s="225"/>
      <c r="HDK2337" s="225"/>
      <c r="HDL2337" s="225"/>
      <c r="HDM2337" s="225"/>
      <c r="HDN2337" s="225"/>
      <c r="HDO2337" s="225"/>
      <c r="HDP2337" s="225"/>
      <c r="HDQ2337" s="225"/>
      <c r="HDR2337" s="225"/>
      <c r="HDS2337" s="225"/>
      <c r="HDT2337" s="225"/>
      <c r="HDU2337" s="225"/>
      <c r="HDV2337" s="225"/>
      <c r="HDW2337" s="225"/>
      <c r="HDX2337" s="225"/>
      <c r="HDY2337" s="225"/>
      <c r="HDZ2337" s="225"/>
      <c r="HEA2337" s="225"/>
      <c r="HEB2337" s="225"/>
      <c r="HEC2337" s="225"/>
      <c r="HED2337" s="225"/>
      <c r="HEE2337" s="225"/>
      <c r="HEF2337" s="225"/>
      <c r="HEG2337" s="225"/>
      <c r="HEH2337" s="225"/>
      <c r="HEI2337" s="225"/>
      <c r="HEJ2337" s="225"/>
      <c r="HEK2337" s="225"/>
      <c r="HEL2337" s="225"/>
      <c r="HEM2337" s="225"/>
      <c r="HEN2337" s="225"/>
      <c r="HEO2337" s="225"/>
      <c r="HEP2337" s="225"/>
      <c r="HEQ2337" s="225"/>
      <c r="HER2337" s="225"/>
      <c r="HES2337" s="225"/>
      <c r="HET2337" s="225"/>
      <c r="HEU2337" s="225"/>
      <c r="HEV2337" s="225"/>
      <c r="HEW2337" s="225"/>
      <c r="HEX2337" s="225"/>
      <c r="HEY2337" s="225"/>
      <c r="HEZ2337" s="225"/>
      <c r="HFA2337" s="225"/>
      <c r="HFB2337" s="225"/>
      <c r="HFC2337" s="225"/>
      <c r="HFD2337" s="225"/>
      <c r="HFE2337" s="225"/>
      <c r="HFF2337" s="225"/>
      <c r="HFG2337" s="225"/>
      <c r="HFH2337" s="225"/>
      <c r="HFI2337" s="225"/>
      <c r="HFJ2337" s="225"/>
      <c r="HFK2337" s="225"/>
      <c r="HFL2337" s="225"/>
      <c r="HFM2337" s="225"/>
      <c r="HFN2337" s="225"/>
      <c r="HFO2337" s="225"/>
      <c r="HFP2337" s="225"/>
      <c r="HFQ2337" s="225"/>
      <c r="HFR2337" s="225"/>
      <c r="HFS2337" s="225"/>
      <c r="HFT2337" s="225"/>
      <c r="HFU2337" s="225"/>
      <c r="HFV2337" s="225"/>
      <c r="HFW2337" s="225"/>
      <c r="HFX2337" s="225"/>
      <c r="HFY2337" s="225"/>
      <c r="HFZ2337" s="225"/>
      <c r="HGA2337" s="225"/>
      <c r="HGB2337" s="225"/>
      <c r="HGC2337" s="225"/>
      <c r="HGD2337" s="225"/>
      <c r="HGE2337" s="225"/>
      <c r="HGF2337" s="225"/>
      <c r="HGG2337" s="225"/>
      <c r="HGH2337" s="225"/>
      <c r="HGI2337" s="225"/>
      <c r="HGJ2337" s="225"/>
      <c r="HGK2337" s="225"/>
      <c r="HGL2337" s="225"/>
      <c r="HGM2337" s="225"/>
      <c r="HGN2337" s="225"/>
      <c r="HGO2337" s="225"/>
      <c r="HGP2337" s="225"/>
      <c r="HGQ2337" s="225"/>
      <c r="HGR2337" s="225"/>
      <c r="HGS2337" s="225"/>
      <c r="HGT2337" s="225"/>
      <c r="HGU2337" s="225"/>
      <c r="HGV2337" s="225"/>
      <c r="HGW2337" s="225"/>
      <c r="HGX2337" s="225"/>
      <c r="HGY2337" s="225"/>
      <c r="HGZ2337" s="225"/>
      <c r="HHA2337" s="225"/>
      <c r="HHB2337" s="225"/>
      <c r="HHC2337" s="225"/>
      <c r="HHD2337" s="225"/>
      <c r="HHE2337" s="225"/>
      <c r="HHF2337" s="225"/>
      <c r="HHG2337" s="225"/>
      <c r="HHH2337" s="225"/>
      <c r="HHI2337" s="225"/>
      <c r="HHJ2337" s="225"/>
      <c r="HHK2337" s="225"/>
      <c r="HHL2337" s="225"/>
      <c r="HHM2337" s="225"/>
      <c r="HHN2337" s="225"/>
      <c r="HHO2337" s="225"/>
      <c r="HHP2337" s="225"/>
      <c r="HHQ2337" s="225"/>
      <c r="HHR2337" s="225"/>
      <c r="HHS2337" s="225"/>
      <c r="HHT2337" s="225"/>
      <c r="HHU2337" s="225"/>
      <c r="HHV2337" s="225"/>
      <c r="HHW2337" s="225"/>
      <c r="HHX2337" s="225"/>
      <c r="HHY2337" s="225"/>
      <c r="HHZ2337" s="225"/>
      <c r="HIA2337" s="225"/>
      <c r="HIB2337" s="225"/>
      <c r="HIC2337" s="225"/>
      <c r="HID2337" s="225"/>
      <c r="HIE2337" s="225"/>
      <c r="HIF2337" s="225"/>
      <c r="HIG2337" s="225"/>
      <c r="HIH2337" s="225"/>
      <c r="HII2337" s="225"/>
      <c r="HIJ2337" s="225"/>
      <c r="HIK2337" s="225"/>
      <c r="HIL2337" s="225"/>
      <c r="HIM2337" s="225"/>
      <c r="HIN2337" s="225"/>
      <c r="HIO2337" s="225"/>
      <c r="HIP2337" s="225"/>
      <c r="HIQ2337" s="225"/>
      <c r="HIR2337" s="225"/>
      <c r="HIS2337" s="225"/>
      <c r="HIT2337" s="225"/>
      <c r="HIU2337" s="225"/>
      <c r="HIV2337" s="225"/>
      <c r="HIW2337" s="225"/>
      <c r="HIX2337" s="225"/>
      <c r="HIY2337" s="225"/>
      <c r="HIZ2337" s="225"/>
      <c r="HJA2337" s="225"/>
      <c r="HJB2337" s="225"/>
      <c r="HJC2337" s="225"/>
      <c r="HJD2337" s="225"/>
      <c r="HJE2337" s="225"/>
      <c r="HJF2337" s="225"/>
      <c r="HJG2337" s="225"/>
      <c r="HJH2337" s="225"/>
      <c r="HJI2337" s="225"/>
      <c r="HJJ2337" s="225"/>
      <c r="HJK2337" s="225"/>
      <c r="HJL2337" s="225"/>
      <c r="HJM2337" s="225"/>
      <c r="HJN2337" s="225"/>
      <c r="HJO2337" s="225"/>
      <c r="HJP2337" s="225"/>
      <c r="HJQ2337" s="225"/>
      <c r="HJR2337" s="225"/>
      <c r="HJS2337" s="225"/>
      <c r="HJT2337" s="225"/>
      <c r="HJU2337" s="225"/>
      <c r="HJV2337" s="225"/>
      <c r="HJW2337" s="225"/>
      <c r="HJX2337" s="225"/>
      <c r="HJY2337" s="225"/>
      <c r="HJZ2337" s="225"/>
      <c r="HKA2337" s="225"/>
      <c r="HKB2337" s="225"/>
      <c r="HKC2337" s="225"/>
      <c r="HKD2337" s="225"/>
      <c r="HKE2337" s="225"/>
      <c r="HKF2337" s="225"/>
      <c r="HKG2337" s="225"/>
      <c r="HKH2337" s="225"/>
      <c r="HKI2337" s="225"/>
      <c r="HKJ2337" s="225"/>
      <c r="HKK2337" s="225"/>
      <c r="HKL2337" s="225"/>
      <c r="HKM2337" s="225"/>
      <c r="HKN2337" s="225"/>
      <c r="HKO2337" s="225"/>
      <c r="HKP2337" s="225"/>
      <c r="HKQ2337" s="225"/>
      <c r="HKR2337" s="225"/>
      <c r="HKS2337" s="225"/>
      <c r="HKT2337" s="225"/>
      <c r="HKU2337" s="225"/>
      <c r="HKV2337" s="225"/>
      <c r="HKW2337" s="225"/>
      <c r="HKX2337" s="225"/>
      <c r="HKY2337" s="225"/>
      <c r="HKZ2337" s="225"/>
      <c r="HLA2337" s="225"/>
      <c r="HLB2337" s="225"/>
      <c r="HLC2337" s="225"/>
      <c r="HLD2337" s="225"/>
      <c r="HLE2337" s="225"/>
      <c r="HLF2337" s="225"/>
      <c r="HLG2337" s="225"/>
      <c r="HLH2337" s="225"/>
      <c r="HLI2337" s="225"/>
      <c r="HLJ2337" s="225"/>
      <c r="HLK2337" s="225"/>
      <c r="HLL2337" s="225"/>
      <c r="HLM2337" s="225"/>
      <c r="HLN2337" s="225"/>
      <c r="HLO2337" s="225"/>
      <c r="HLP2337" s="225"/>
      <c r="HLQ2337" s="225"/>
      <c r="HLR2337" s="225"/>
      <c r="HLS2337" s="225"/>
      <c r="HLT2337" s="225"/>
      <c r="HLU2337" s="225"/>
      <c r="HLV2337" s="225"/>
      <c r="HLW2337" s="225"/>
      <c r="HLX2337" s="225"/>
      <c r="HLY2337" s="225"/>
      <c r="HLZ2337" s="225"/>
      <c r="HMA2337" s="225"/>
      <c r="HMB2337" s="225"/>
      <c r="HMC2337" s="225"/>
      <c r="HMD2337" s="225"/>
      <c r="HME2337" s="225"/>
      <c r="HMF2337" s="225"/>
      <c r="HMG2337" s="225"/>
      <c r="HMH2337" s="225"/>
      <c r="HMI2337" s="225"/>
      <c r="HMJ2337" s="225"/>
      <c r="HMK2337" s="225"/>
      <c r="HML2337" s="225"/>
      <c r="HMM2337" s="225"/>
      <c r="HMN2337" s="225"/>
      <c r="HMO2337" s="225"/>
      <c r="HMP2337" s="225"/>
      <c r="HMQ2337" s="225"/>
      <c r="HMR2337" s="225"/>
      <c r="HMS2337" s="225"/>
      <c r="HMT2337" s="225"/>
      <c r="HMU2337" s="225"/>
      <c r="HMV2337" s="225"/>
      <c r="HMW2337" s="225"/>
      <c r="HMX2337" s="225"/>
      <c r="HMY2337" s="225"/>
      <c r="HMZ2337" s="225"/>
      <c r="HNA2337" s="225"/>
      <c r="HNB2337" s="225"/>
      <c r="HNC2337" s="225"/>
      <c r="HND2337" s="225"/>
      <c r="HNE2337" s="225"/>
      <c r="HNF2337" s="225"/>
      <c r="HNG2337" s="225"/>
      <c r="HNH2337" s="225"/>
      <c r="HNI2337" s="225"/>
      <c r="HNJ2337" s="225"/>
      <c r="HNK2337" s="225"/>
      <c r="HNL2337" s="225"/>
      <c r="HNM2337" s="225"/>
      <c r="HNN2337" s="225"/>
      <c r="HNO2337" s="225"/>
      <c r="HNP2337" s="225"/>
      <c r="HNQ2337" s="225"/>
      <c r="HNR2337" s="225"/>
      <c r="HNS2337" s="225"/>
      <c r="HNT2337" s="225"/>
      <c r="HNU2337" s="225"/>
      <c r="HNV2337" s="225"/>
      <c r="HNW2337" s="225"/>
      <c r="HNX2337" s="225"/>
      <c r="HNY2337" s="225"/>
      <c r="HNZ2337" s="225"/>
      <c r="HOA2337" s="225"/>
      <c r="HOB2337" s="225"/>
      <c r="HOC2337" s="225"/>
      <c r="HOD2337" s="225"/>
      <c r="HOE2337" s="225"/>
      <c r="HOF2337" s="225"/>
      <c r="HOG2337" s="225"/>
      <c r="HOH2337" s="225"/>
      <c r="HOI2337" s="225"/>
      <c r="HOJ2337" s="225"/>
      <c r="HOK2337" s="225"/>
      <c r="HOL2337" s="225"/>
      <c r="HOM2337" s="225"/>
      <c r="HON2337" s="225"/>
      <c r="HOO2337" s="225"/>
      <c r="HOP2337" s="225"/>
      <c r="HOQ2337" s="225"/>
      <c r="HOR2337" s="225"/>
      <c r="HOS2337" s="225"/>
      <c r="HOT2337" s="225"/>
      <c r="HOU2337" s="225"/>
      <c r="HOV2337" s="225"/>
      <c r="HOW2337" s="225"/>
      <c r="HOX2337" s="225"/>
      <c r="HOY2337" s="225"/>
      <c r="HOZ2337" s="225"/>
      <c r="HPA2337" s="225"/>
      <c r="HPB2337" s="225"/>
      <c r="HPC2337" s="225"/>
      <c r="HPD2337" s="225"/>
      <c r="HPE2337" s="225"/>
      <c r="HPF2337" s="225"/>
      <c r="HPG2337" s="225"/>
      <c r="HPH2337" s="225"/>
      <c r="HPI2337" s="225"/>
      <c r="HPJ2337" s="225"/>
      <c r="HPK2337" s="225"/>
      <c r="HPL2337" s="225"/>
      <c r="HPM2337" s="225"/>
      <c r="HPN2337" s="225"/>
      <c r="HPO2337" s="225"/>
      <c r="HPP2337" s="225"/>
      <c r="HPQ2337" s="225"/>
      <c r="HPR2337" s="225"/>
      <c r="HPS2337" s="225"/>
      <c r="HPT2337" s="225"/>
      <c r="HPU2337" s="225"/>
      <c r="HPV2337" s="225"/>
      <c r="HPW2337" s="225"/>
      <c r="HPX2337" s="225"/>
      <c r="HPY2337" s="225"/>
      <c r="HPZ2337" s="225"/>
      <c r="HQA2337" s="225"/>
      <c r="HQB2337" s="225"/>
      <c r="HQC2337" s="225"/>
      <c r="HQD2337" s="225"/>
      <c r="HQE2337" s="225"/>
      <c r="HQF2337" s="225"/>
      <c r="HQG2337" s="225"/>
      <c r="HQH2337" s="225"/>
      <c r="HQI2337" s="225"/>
      <c r="HQJ2337" s="225"/>
      <c r="HQK2337" s="225"/>
      <c r="HQL2337" s="225"/>
      <c r="HQM2337" s="225"/>
      <c r="HQN2337" s="225"/>
      <c r="HQO2337" s="225"/>
      <c r="HQP2337" s="225"/>
      <c r="HQQ2337" s="225"/>
      <c r="HQR2337" s="225"/>
      <c r="HQS2337" s="225"/>
      <c r="HQT2337" s="225"/>
      <c r="HQU2337" s="225"/>
      <c r="HQV2337" s="225"/>
      <c r="HQW2337" s="225"/>
      <c r="HQX2337" s="225"/>
      <c r="HQY2337" s="225"/>
      <c r="HQZ2337" s="225"/>
      <c r="HRA2337" s="225"/>
      <c r="HRB2337" s="225"/>
      <c r="HRC2337" s="225"/>
      <c r="HRD2337" s="225"/>
      <c r="HRE2337" s="225"/>
      <c r="HRF2337" s="225"/>
      <c r="HRG2337" s="225"/>
      <c r="HRH2337" s="225"/>
      <c r="HRI2337" s="225"/>
      <c r="HRJ2337" s="225"/>
      <c r="HRK2337" s="225"/>
      <c r="HRL2337" s="225"/>
      <c r="HRM2337" s="225"/>
      <c r="HRN2337" s="225"/>
      <c r="HRO2337" s="225"/>
      <c r="HRP2337" s="225"/>
      <c r="HRQ2337" s="225"/>
      <c r="HRR2337" s="225"/>
      <c r="HRS2337" s="225"/>
      <c r="HRT2337" s="225"/>
      <c r="HRU2337" s="225"/>
      <c r="HRV2337" s="225"/>
      <c r="HRW2337" s="225"/>
      <c r="HRX2337" s="225"/>
      <c r="HRY2337" s="225"/>
      <c r="HRZ2337" s="225"/>
      <c r="HSA2337" s="225"/>
      <c r="HSB2337" s="225"/>
      <c r="HSC2337" s="225"/>
      <c r="HSD2337" s="225"/>
      <c r="HSE2337" s="225"/>
      <c r="HSF2337" s="225"/>
      <c r="HSG2337" s="225"/>
      <c r="HSH2337" s="225"/>
      <c r="HSI2337" s="225"/>
      <c r="HSJ2337" s="225"/>
      <c r="HSK2337" s="225"/>
      <c r="HSL2337" s="225"/>
      <c r="HSM2337" s="225"/>
      <c r="HSN2337" s="225"/>
      <c r="HSO2337" s="225"/>
      <c r="HSP2337" s="225"/>
      <c r="HSQ2337" s="225"/>
      <c r="HSR2337" s="225"/>
      <c r="HSS2337" s="225"/>
      <c r="HST2337" s="225"/>
      <c r="HSU2337" s="225"/>
      <c r="HSV2337" s="225"/>
      <c r="HSW2337" s="225"/>
      <c r="HSX2337" s="225"/>
      <c r="HSY2337" s="225"/>
      <c r="HSZ2337" s="225"/>
      <c r="HTA2337" s="225"/>
      <c r="HTB2337" s="225"/>
      <c r="HTC2337" s="225"/>
      <c r="HTD2337" s="225"/>
      <c r="HTE2337" s="225"/>
      <c r="HTF2337" s="225"/>
      <c r="HTG2337" s="225"/>
      <c r="HTH2337" s="225"/>
      <c r="HTI2337" s="225"/>
      <c r="HTJ2337" s="225"/>
      <c r="HTK2337" s="225"/>
      <c r="HTL2337" s="225"/>
      <c r="HTM2337" s="225"/>
      <c r="HTN2337" s="225"/>
      <c r="HTO2337" s="225"/>
      <c r="HTP2337" s="225"/>
      <c r="HTQ2337" s="225"/>
      <c r="HTR2337" s="225"/>
      <c r="HTS2337" s="225"/>
      <c r="HTT2337" s="225"/>
      <c r="HTU2337" s="225"/>
      <c r="HTV2337" s="225"/>
      <c r="HTW2337" s="225"/>
      <c r="HTX2337" s="225"/>
      <c r="HTY2337" s="225"/>
      <c r="HTZ2337" s="225"/>
      <c r="HUA2337" s="225"/>
      <c r="HUB2337" s="225"/>
      <c r="HUC2337" s="225"/>
      <c r="HUD2337" s="225"/>
      <c r="HUE2337" s="225"/>
      <c r="HUF2337" s="225"/>
      <c r="HUG2337" s="225"/>
      <c r="HUH2337" s="225"/>
      <c r="HUI2337" s="225"/>
      <c r="HUJ2337" s="225"/>
      <c r="HUK2337" s="225"/>
      <c r="HUL2337" s="225"/>
      <c r="HUM2337" s="225"/>
      <c r="HUN2337" s="225"/>
      <c r="HUO2337" s="225"/>
      <c r="HUP2337" s="225"/>
      <c r="HUQ2337" s="225"/>
      <c r="HUR2337" s="225"/>
      <c r="HUS2337" s="225"/>
      <c r="HUT2337" s="225"/>
      <c r="HUU2337" s="225"/>
      <c r="HUV2337" s="225"/>
      <c r="HUW2337" s="225"/>
      <c r="HUX2337" s="225"/>
      <c r="HUY2337" s="225"/>
      <c r="HUZ2337" s="225"/>
      <c r="HVA2337" s="225"/>
      <c r="HVB2337" s="225"/>
      <c r="HVC2337" s="225"/>
      <c r="HVD2337" s="225"/>
      <c r="HVE2337" s="225"/>
      <c r="HVF2337" s="225"/>
      <c r="HVG2337" s="225"/>
      <c r="HVH2337" s="225"/>
      <c r="HVI2337" s="225"/>
      <c r="HVJ2337" s="225"/>
      <c r="HVK2337" s="225"/>
      <c r="HVL2337" s="225"/>
      <c r="HVM2337" s="225"/>
      <c r="HVN2337" s="225"/>
      <c r="HVO2337" s="225"/>
      <c r="HVP2337" s="225"/>
      <c r="HVQ2337" s="225"/>
      <c r="HVR2337" s="225"/>
      <c r="HVS2337" s="225"/>
      <c r="HVT2337" s="225"/>
      <c r="HVU2337" s="225"/>
      <c r="HVV2337" s="225"/>
      <c r="HVW2337" s="225"/>
      <c r="HVX2337" s="225"/>
      <c r="HVY2337" s="225"/>
      <c r="HVZ2337" s="225"/>
      <c r="HWA2337" s="225"/>
      <c r="HWB2337" s="225"/>
      <c r="HWC2337" s="225"/>
      <c r="HWD2337" s="225"/>
      <c r="HWE2337" s="225"/>
      <c r="HWF2337" s="225"/>
      <c r="HWG2337" s="225"/>
      <c r="HWH2337" s="225"/>
      <c r="HWI2337" s="225"/>
      <c r="HWJ2337" s="225"/>
      <c r="HWK2337" s="225"/>
      <c r="HWL2337" s="225"/>
      <c r="HWM2337" s="225"/>
      <c r="HWN2337" s="225"/>
      <c r="HWO2337" s="225"/>
      <c r="HWP2337" s="225"/>
      <c r="HWQ2337" s="225"/>
      <c r="HWR2337" s="225"/>
      <c r="HWS2337" s="225"/>
      <c r="HWT2337" s="225"/>
      <c r="HWU2337" s="225"/>
      <c r="HWV2337" s="225"/>
      <c r="HWW2337" s="225"/>
      <c r="HWX2337" s="225"/>
      <c r="HWY2337" s="225"/>
      <c r="HWZ2337" s="225"/>
      <c r="HXA2337" s="225"/>
      <c r="HXB2337" s="225"/>
      <c r="HXC2337" s="225"/>
      <c r="HXD2337" s="225"/>
      <c r="HXE2337" s="225"/>
      <c r="HXF2337" s="225"/>
      <c r="HXG2337" s="225"/>
      <c r="HXH2337" s="225"/>
      <c r="HXI2337" s="225"/>
      <c r="HXJ2337" s="225"/>
      <c r="HXK2337" s="225"/>
      <c r="HXL2337" s="225"/>
      <c r="HXM2337" s="225"/>
      <c r="HXN2337" s="225"/>
      <c r="HXO2337" s="225"/>
      <c r="HXP2337" s="225"/>
      <c r="HXQ2337" s="225"/>
      <c r="HXR2337" s="225"/>
      <c r="HXS2337" s="225"/>
      <c r="HXT2337" s="225"/>
      <c r="HXU2337" s="225"/>
      <c r="HXV2337" s="225"/>
      <c r="HXW2337" s="225"/>
      <c r="HXX2337" s="225"/>
      <c r="HXY2337" s="225"/>
      <c r="HXZ2337" s="225"/>
      <c r="HYA2337" s="225"/>
      <c r="HYB2337" s="225"/>
      <c r="HYC2337" s="225"/>
      <c r="HYD2337" s="225"/>
      <c r="HYE2337" s="225"/>
      <c r="HYF2337" s="225"/>
      <c r="HYG2337" s="225"/>
      <c r="HYH2337" s="225"/>
      <c r="HYI2337" s="225"/>
      <c r="HYJ2337" s="225"/>
      <c r="HYK2337" s="225"/>
      <c r="HYL2337" s="225"/>
      <c r="HYM2337" s="225"/>
      <c r="HYN2337" s="225"/>
      <c r="HYO2337" s="225"/>
      <c r="HYP2337" s="225"/>
      <c r="HYQ2337" s="225"/>
      <c r="HYR2337" s="225"/>
      <c r="HYS2337" s="225"/>
      <c r="HYT2337" s="225"/>
      <c r="HYU2337" s="225"/>
      <c r="HYV2337" s="225"/>
      <c r="HYW2337" s="225"/>
      <c r="HYX2337" s="225"/>
      <c r="HYY2337" s="225"/>
      <c r="HYZ2337" s="225"/>
      <c r="HZA2337" s="225"/>
      <c r="HZB2337" s="225"/>
      <c r="HZC2337" s="225"/>
      <c r="HZD2337" s="225"/>
      <c r="HZE2337" s="225"/>
      <c r="HZF2337" s="225"/>
      <c r="HZG2337" s="225"/>
      <c r="HZH2337" s="225"/>
      <c r="HZI2337" s="225"/>
      <c r="HZJ2337" s="225"/>
      <c r="HZK2337" s="225"/>
      <c r="HZL2337" s="225"/>
      <c r="HZM2337" s="225"/>
      <c r="HZN2337" s="225"/>
      <c r="HZO2337" s="225"/>
      <c r="HZP2337" s="225"/>
      <c r="HZQ2337" s="225"/>
      <c r="HZR2337" s="225"/>
      <c r="HZS2337" s="225"/>
      <c r="HZT2337" s="225"/>
      <c r="HZU2337" s="225"/>
      <c r="HZV2337" s="225"/>
      <c r="HZW2337" s="225"/>
      <c r="HZX2337" s="225"/>
      <c r="HZY2337" s="225"/>
      <c r="HZZ2337" s="225"/>
      <c r="IAA2337" s="225"/>
      <c r="IAB2337" s="225"/>
      <c r="IAC2337" s="225"/>
      <c r="IAD2337" s="225"/>
      <c r="IAE2337" s="225"/>
      <c r="IAF2337" s="225"/>
      <c r="IAG2337" s="225"/>
      <c r="IAH2337" s="225"/>
      <c r="IAI2337" s="225"/>
      <c r="IAJ2337" s="225"/>
      <c r="IAK2337" s="225"/>
      <c r="IAL2337" s="225"/>
      <c r="IAM2337" s="225"/>
      <c r="IAN2337" s="225"/>
      <c r="IAO2337" s="225"/>
      <c r="IAP2337" s="225"/>
      <c r="IAQ2337" s="225"/>
      <c r="IAR2337" s="225"/>
      <c r="IAS2337" s="225"/>
      <c r="IAT2337" s="225"/>
      <c r="IAU2337" s="225"/>
      <c r="IAV2337" s="225"/>
      <c r="IAW2337" s="225"/>
      <c r="IAX2337" s="225"/>
      <c r="IAY2337" s="225"/>
      <c r="IAZ2337" s="225"/>
      <c r="IBA2337" s="225"/>
      <c r="IBB2337" s="225"/>
      <c r="IBC2337" s="225"/>
      <c r="IBD2337" s="225"/>
      <c r="IBE2337" s="225"/>
      <c r="IBF2337" s="225"/>
      <c r="IBG2337" s="225"/>
      <c r="IBH2337" s="225"/>
      <c r="IBI2337" s="225"/>
      <c r="IBJ2337" s="225"/>
      <c r="IBK2337" s="225"/>
      <c r="IBL2337" s="225"/>
      <c r="IBM2337" s="225"/>
      <c r="IBN2337" s="225"/>
      <c r="IBO2337" s="225"/>
      <c r="IBP2337" s="225"/>
      <c r="IBQ2337" s="225"/>
      <c r="IBR2337" s="225"/>
      <c r="IBS2337" s="225"/>
      <c r="IBT2337" s="225"/>
      <c r="IBU2337" s="225"/>
      <c r="IBV2337" s="225"/>
      <c r="IBW2337" s="225"/>
      <c r="IBX2337" s="225"/>
      <c r="IBY2337" s="225"/>
      <c r="IBZ2337" s="225"/>
      <c r="ICA2337" s="225"/>
      <c r="ICB2337" s="225"/>
      <c r="ICC2337" s="225"/>
      <c r="ICD2337" s="225"/>
      <c r="ICE2337" s="225"/>
      <c r="ICF2337" s="225"/>
      <c r="ICG2337" s="225"/>
      <c r="ICH2337" s="225"/>
      <c r="ICI2337" s="225"/>
      <c r="ICJ2337" s="225"/>
      <c r="ICK2337" s="225"/>
      <c r="ICL2337" s="225"/>
      <c r="ICM2337" s="225"/>
      <c r="ICN2337" s="225"/>
      <c r="ICO2337" s="225"/>
      <c r="ICP2337" s="225"/>
      <c r="ICQ2337" s="225"/>
      <c r="ICR2337" s="225"/>
      <c r="ICS2337" s="225"/>
      <c r="ICT2337" s="225"/>
      <c r="ICU2337" s="225"/>
      <c r="ICV2337" s="225"/>
      <c r="ICW2337" s="225"/>
      <c r="ICX2337" s="225"/>
      <c r="ICY2337" s="225"/>
      <c r="ICZ2337" s="225"/>
      <c r="IDA2337" s="225"/>
      <c r="IDB2337" s="225"/>
      <c r="IDC2337" s="225"/>
      <c r="IDD2337" s="225"/>
      <c r="IDE2337" s="225"/>
      <c r="IDF2337" s="225"/>
      <c r="IDG2337" s="225"/>
      <c r="IDH2337" s="225"/>
      <c r="IDI2337" s="225"/>
      <c r="IDJ2337" s="225"/>
      <c r="IDK2337" s="225"/>
      <c r="IDL2337" s="225"/>
      <c r="IDM2337" s="225"/>
      <c r="IDN2337" s="225"/>
      <c r="IDO2337" s="225"/>
      <c r="IDP2337" s="225"/>
      <c r="IDQ2337" s="225"/>
      <c r="IDR2337" s="225"/>
      <c r="IDS2337" s="225"/>
      <c r="IDT2337" s="225"/>
      <c r="IDU2337" s="225"/>
      <c r="IDV2337" s="225"/>
      <c r="IDW2337" s="225"/>
      <c r="IDX2337" s="225"/>
      <c r="IDY2337" s="225"/>
      <c r="IDZ2337" s="225"/>
      <c r="IEA2337" s="225"/>
      <c r="IEB2337" s="225"/>
      <c r="IEC2337" s="225"/>
      <c r="IED2337" s="225"/>
      <c r="IEE2337" s="225"/>
      <c r="IEF2337" s="225"/>
      <c r="IEG2337" s="225"/>
      <c r="IEH2337" s="225"/>
      <c r="IEI2337" s="225"/>
      <c r="IEJ2337" s="225"/>
      <c r="IEK2337" s="225"/>
      <c r="IEL2337" s="225"/>
      <c r="IEM2337" s="225"/>
      <c r="IEN2337" s="225"/>
      <c r="IEO2337" s="225"/>
      <c r="IEP2337" s="225"/>
      <c r="IEQ2337" s="225"/>
      <c r="IER2337" s="225"/>
      <c r="IES2337" s="225"/>
      <c r="IET2337" s="225"/>
      <c r="IEU2337" s="225"/>
      <c r="IEV2337" s="225"/>
      <c r="IEW2337" s="225"/>
      <c r="IEX2337" s="225"/>
      <c r="IEY2337" s="225"/>
      <c r="IEZ2337" s="225"/>
      <c r="IFA2337" s="225"/>
      <c r="IFB2337" s="225"/>
      <c r="IFC2337" s="225"/>
      <c r="IFD2337" s="225"/>
      <c r="IFE2337" s="225"/>
      <c r="IFF2337" s="225"/>
      <c r="IFG2337" s="225"/>
      <c r="IFH2337" s="225"/>
      <c r="IFI2337" s="225"/>
      <c r="IFJ2337" s="225"/>
      <c r="IFK2337" s="225"/>
      <c r="IFL2337" s="225"/>
      <c r="IFM2337" s="225"/>
      <c r="IFN2337" s="225"/>
      <c r="IFO2337" s="225"/>
      <c r="IFP2337" s="225"/>
      <c r="IFQ2337" s="225"/>
      <c r="IFR2337" s="225"/>
      <c r="IFS2337" s="225"/>
      <c r="IFT2337" s="225"/>
      <c r="IFU2337" s="225"/>
      <c r="IFV2337" s="225"/>
      <c r="IFW2337" s="225"/>
      <c r="IFX2337" s="225"/>
      <c r="IFY2337" s="225"/>
      <c r="IFZ2337" s="225"/>
      <c r="IGA2337" s="225"/>
      <c r="IGB2337" s="225"/>
      <c r="IGC2337" s="225"/>
      <c r="IGD2337" s="225"/>
      <c r="IGE2337" s="225"/>
      <c r="IGF2337" s="225"/>
      <c r="IGG2337" s="225"/>
      <c r="IGH2337" s="225"/>
      <c r="IGI2337" s="225"/>
      <c r="IGJ2337" s="225"/>
      <c r="IGK2337" s="225"/>
      <c r="IGL2337" s="225"/>
      <c r="IGM2337" s="225"/>
      <c r="IGN2337" s="225"/>
      <c r="IGO2337" s="225"/>
      <c r="IGP2337" s="225"/>
      <c r="IGQ2337" s="225"/>
      <c r="IGR2337" s="225"/>
      <c r="IGS2337" s="225"/>
      <c r="IGT2337" s="225"/>
      <c r="IGU2337" s="225"/>
      <c r="IGV2337" s="225"/>
      <c r="IGW2337" s="225"/>
      <c r="IGX2337" s="225"/>
      <c r="IGY2337" s="225"/>
      <c r="IGZ2337" s="225"/>
      <c r="IHA2337" s="225"/>
      <c r="IHB2337" s="225"/>
      <c r="IHC2337" s="225"/>
      <c r="IHD2337" s="225"/>
      <c r="IHE2337" s="225"/>
      <c r="IHF2337" s="225"/>
      <c r="IHG2337" s="225"/>
      <c r="IHH2337" s="225"/>
      <c r="IHI2337" s="225"/>
      <c r="IHJ2337" s="225"/>
      <c r="IHK2337" s="225"/>
      <c r="IHL2337" s="225"/>
      <c r="IHM2337" s="225"/>
      <c r="IHN2337" s="225"/>
      <c r="IHO2337" s="225"/>
      <c r="IHP2337" s="225"/>
      <c r="IHQ2337" s="225"/>
      <c r="IHR2337" s="225"/>
      <c r="IHS2337" s="225"/>
      <c r="IHT2337" s="225"/>
      <c r="IHU2337" s="225"/>
      <c r="IHV2337" s="225"/>
      <c r="IHW2337" s="225"/>
      <c r="IHX2337" s="225"/>
      <c r="IHY2337" s="225"/>
      <c r="IHZ2337" s="225"/>
      <c r="IIA2337" s="225"/>
      <c r="IIB2337" s="225"/>
      <c r="IIC2337" s="225"/>
      <c r="IID2337" s="225"/>
      <c r="IIE2337" s="225"/>
      <c r="IIF2337" s="225"/>
      <c r="IIG2337" s="225"/>
      <c r="IIH2337" s="225"/>
      <c r="III2337" s="225"/>
      <c r="IIJ2337" s="225"/>
      <c r="IIK2337" s="225"/>
      <c r="IIL2337" s="225"/>
      <c r="IIM2337" s="225"/>
      <c r="IIN2337" s="225"/>
      <c r="IIO2337" s="225"/>
      <c r="IIP2337" s="225"/>
      <c r="IIQ2337" s="225"/>
      <c r="IIR2337" s="225"/>
      <c r="IIS2337" s="225"/>
      <c r="IIT2337" s="225"/>
      <c r="IIU2337" s="225"/>
      <c r="IIV2337" s="225"/>
      <c r="IIW2337" s="225"/>
      <c r="IIX2337" s="225"/>
      <c r="IIY2337" s="225"/>
      <c r="IIZ2337" s="225"/>
      <c r="IJA2337" s="225"/>
      <c r="IJB2337" s="225"/>
      <c r="IJC2337" s="225"/>
      <c r="IJD2337" s="225"/>
      <c r="IJE2337" s="225"/>
      <c r="IJF2337" s="225"/>
      <c r="IJG2337" s="225"/>
      <c r="IJH2337" s="225"/>
      <c r="IJI2337" s="225"/>
      <c r="IJJ2337" s="225"/>
      <c r="IJK2337" s="225"/>
      <c r="IJL2337" s="225"/>
      <c r="IJM2337" s="225"/>
      <c r="IJN2337" s="225"/>
      <c r="IJO2337" s="225"/>
      <c r="IJP2337" s="225"/>
      <c r="IJQ2337" s="225"/>
      <c r="IJR2337" s="225"/>
      <c r="IJS2337" s="225"/>
      <c r="IJT2337" s="225"/>
      <c r="IJU2337" s="225"/>
      <c r="IJV2337" s="225"/>
      <c r="IJW2337" s="225"/>
      <c r="IJX2337" s="225"/>
      <c r="IJY2337" s="225"/>
      <c r="IJZ2337" s="225"/>
      <c r="IKA2337" s="225"/>
      <c r="IKB2337" s="225"/>
      <c r="IKC2337" s="225"/>
      <c r="IKD2337" s="225"/>
      <c r="IKE2337" s="225"/>
      <c r="IKF2337" s="225"/>
      <c r="IKG2337" s="225"/>
      <c r="IKH2337" s="225"/>
      <c r="IKI2337" s="225"/>
      <c r="IKJ2337" s="225"/>
      <c r="IKK2337" s="225"/>
      <c r="IKL2337" s="225"/>
      <c r="IKM2337" s="225"/>
      <c r="IKN2337" s="225"/>
      <c r="IKO2337" s="225"/>
      <c r="IKP2337" s="225"/>
      <c r="IKQ2337" s="225"/>
      <c r="IKR2337" s="225"/>
      <c r="IKS2337" s="225"/>
      <c r="IKT2337" s="225"/>
      <c r="IKU2337" s="225"/>
      <c r="IKV2337" s="225"/>
      <c r="IKW2337" s="225"/>
      <c r="IKX2337" s="225"/>
      <c r="IKY2337" s="225"/>
      <c r="IKZ2337" s="225"/>
      <c r="ILA2337" s="225"/>
      <c r="ILB2337" s="225"/>
      <c r="ILC2337" s="225"/>
      <c r="ILD2337" s="225"/>
      <c r="ILE2337" s="225"/>
      <c r="ILF2337" s="225"/>
      <c r="ILG2337" s="225"/>
      <c r="ILH2337" s="225"/>
      <c r="ILI2337" s="225"/>
      <c r="ILJ2337" s="225"/>
      <c r="ILK2337" s="225"/>
      <c r="ILL2337" s="225"/>
      <c r="ILM2337" s="225"/>
      <c r="ILN2337" s="225"/>
      <c r="ILO2337" s="225"/>
      <c r="ILP2337" s="225"/>
      <c r="ILQ2337" s="225"/>
      <c r="ILR2337" s="225"/>
      <c r="ILS2337" s="225"/>
      <c r="ILT2337" s="225"/>
      <c r="ILU2337" s="225"/>
      <c r="ILV2337" s="225"/>
      <c r="ILW2337" s="225"/>
      <c r="ILX2337" s="225"/>
      <c r="ILY2337" s="225"/>
      <c r="ILZ2337" s="225"/>
      <c r="IMA2337" s="225"/>
      <c r="IMB2337" s="225"/>
      <c r="IMC2337" s="225"/>
      <c r="IMD2337" s="225"/>
      <c r="IME2337" s="225"/>
      <c r="IMF2337" s="225"/>
      <c r="IMG2337" s="225"/>
      <c r="IMH2337" s="225"/>
      <c r="IMI2337" s="225"/>
      <c r="IMJ2337" s="225"/>
      <c r="IMK2337" s="225"/>
      <c r="IML2337" s="225"/>
      <c r="IMM2337" s="225"/>
      <c r="IMN2337" s="225"/>
      <c r="IMO2337" s="225"/>
      <c r="IMP2337" s="225"/>
      <c r="IMQ2337" s="225"/>
      <c r="IMR2337" s="225"/>
      <c r="IMS2337" s="225"/>
      <c r="IMT2337" s="225"/>
      <c r="IMU2337" s="225"/>
      <c r="IMV2337" s="225"/>
      <c r="IMW2337" s="225"/>
      <c r="IMX2337" s="225"/>
      <c r="IMY2337" s="225"/>
      <c r="IMZ2337" s="225"/>
      <c r="INA2337" s="225"/>
      <c r="INB2337" s="225"/>
      <c r="INC2337" s="225"/>
      <c r="IND2337" s="225"/>
      <c r="INE2337" s="225"/>
      <c r="INF2337" s="225"/>
      <c r="ING2337" s="225"/>
      <c r="INH2337" s="225"/>
      <c r="INI2337" s="225"/>
      <c r="INJ2337" s="225"/>
      <c r="INK2337" s="225"/>
      <c r="INL2337" s="225"/>
      <c r="INM2337" s="225"/>
      <c r="INN2337" s="225"/>
      <c r="INO2337" s="225"/>
      <c r="INP2337" s="225"/>
      <c r="INQ2337" s="225"/>
      <c r="INR2337" s="225"/>
      <c r="INS2337" s="225"/>
      <c r="INT2337" s="225"/>
      <c r="INU2337" s="225"/>
      <c r="INV2337" s="225"/>
      <c r="INW2337" s="225"/>
      <c r="INX2337" s="225"/>
      <c r="INY2337" s="225"/>
      <c r="INZ2337" s="225"/>
      <c r="IOA2337" s="225"/>
      <c r="IOB2337" s="225"/>
      <c r="IOC2337" s="225"/>
      <c r="IOD2337" s="225"/>
      <c r="IOE2337" s="225"/>
      <c r="IOF2337" s="225"/>
      <c r="IOG2337" s="225"/>
      <c r="IOH2337" s="225"/>
      <c r="IOI2337" s="225"/>
      <c r="IOJ2337" s="225"/>
      <c r="IOK2337" s="225"/>
      <c r="IOL2337" s="225"/>
      <c r="IOM2337" s="225"/>
      <c r="ION2337" s="225"/>
      <c r="IOO2337" s="225"/>
      <c r="IOP2337" s="225"/>
      <c r="IOQ2337" s="225"/>
      <c r="IOR2337" s="225"/>
      <c r="IOS2337" s="225"/>
      <c r="IOT2337" s="225"/>
      <c r="IOU2337" s="225"/>
      <c r="IOV2337" s="225"/>
      <c r="IOW2337" s="225"/>
      <c r="IOX2337" s="225"/>
      <c r="IOY2337" s="225"/>
      <c r="IOZ2337" s="225"/>
      <c r="IPA2337" s="225"/>
      <c r="IPB2337" s="225"/>
      <c r="IPC2337" s="225"/>
      <c r="IPD2337" s="225"/>
      <c r="IPE2337" s="225"/>
      <c r="IPF2337" s="225"/>
      <c r="IPG2337" s="225"/>
      <c r="IPH2337" s="225"/>
      <c r="IPI2337" s="225"/>
      <c r="IPJ2337" s="225"/>
      <c r="IPK2337" s="225"/>
      <c r="IPL2337" s="225"/>
      <c r="IPM2337" s="225"/>
      <c r="IPN2337" s="225"/>
      <c r="IPO2337" s="225"/>
      <c r="IPP2337" s="225"/>
      <c r="IPQ2337" s="225"/>
      <c r="IPR2337" s="225"/>
      <c r="IPS2337" s="225"/>
      <c r="IPT2337" s="225"/>
      <c r="IPU2337" s="225"/>
      <c r="IPV2337" s="225"/>
      <c r="IPW2337" s="225"/>
      <c r="IPX2337" s="225"/>
      <c r="IPY2337" s="225"/>
      <c r="IPZ2337" s="225"/>
      <c r="IQA2337" s="225"/>
      <c r="IQB2337" s="225"/>
      <c r="IQC2337" s="225"/>
      <c r="IQD2337" s="225"/>
      <c r="IQE2337" s="225"/>
      <c r="IQF2337" s="225"/>
      <c r="IQG2337" s="225"/>
      <c r="IQH2337" s="225"/>
      <c r="IQI2337" s="225"/>
      <c r="IQJ2337" s="225"/>
      <c r="IQK2337" s="225"/>
      <c r="IQL2337" s="225"/>
      <c r="IQM2337" s="225"/>
      <c r="IQN2337" s="225"/>
      <c r="IQO2337" s="225"/>
      <c r="IQP2337" s="225"/>
      <c r="IQQ2337" s="225"/>
      <c r="IQR2337" s="225"/>
      <c r="IQS2337" s="225"/>
      <c r="IQT2337" s="225"/>
      <c r="IQU2337" s="225"/>
      <c r="IQV2337" s="225"/>
      <c r="IQW2337" s="225"/>
      <c r="IQX2337" s="225"/>
      <c r="IQY2337" s="225"/>
      <c r="IQZ2337" s="225"/>
      <c r="IRA2337" s="225"/>
      <c r="IRB2337" s="225"/>
      <c r="IRC2337" s="225"/>
      <c r="IRD2337" s="225"/>
      <c r="IRE2337" s="225"/>
      <c r="IRF2337" s="225"/>
      <c r="IRG2337" s="225"/>
      <c r="IRH2337" s="225"/>
      <c r="IRI2337" s="225"/>
      <c r="IRJ2337" s="225"/>
      <c r="IRK2337" s="225"/>
      <c r="IRL2337" s="225"/>
      <c r="IRM2337" s="225"/>
      <c r="IRN2337" s="225"/>
      <c r="IRO2337" s="225"/>
      <c r="IRP2337" s="225"/>
      <c r="IRQ2337" s="225"/>
      <c r="IRR2337" s="225"/>
      <c r="IRS2337" s="225"/>
      <c r="IRT2337" s="225"/>
      <c r="IRU2337" s="225"/>
      <c r="IRV2337" s="225"/>
      <c r="IRW2337" s="225"/>
      <c r="IRX2337" s="225"/>
      <c r="IRY2337" s="225"/>
      <c r="IRZ2337" s="225"/>
      <c r="ISA2337" s="225"/>
      <c r="ISB2337" s="225"/>
      <c r="ISC2337" s="225"/>
      <c r="ISD2337" s="225"/>
      <c r="ISE2337" s="225"/>
      <c r="ISF2337" s="225"/>
      <c r="ISG2337" s="225"/>
      <c r="ISH2337" s="225"/>
      <c r="ISI2337" s="225"/>
      <c r="ISJ2337" s="225"/>
      <c r="ISK2337" s="225"/>
      <c r="ISL2337" s="225"/>
      <c r="ISM2337" s="225"/>
      <c r="ISN2337" s="225"/>
      <c r="ISO2337" s="225"/>
      <c r="ISP2337" s="225"/>
      <c r="ISQ2337" s="225"/>
      <c r="ISR2337" s="225"/>
      <c r="ISS2337" s="225"/>
      <c r="IST2337" s="225"/>
      <c r="ISU2337" s="225"/>
      <c r="ISV2337" s="225"/>
      <c r="ISW2337" s="225"/>
      <c r="ISX2337" s="225"/>
      <c r="ISY2337" s="225"/>
      <c r="ISZ2337" s="225"/>
      <c r="ITA2337" s="225"/>
      <c r="ITB2337" s="225"/>
      <c r="ITC2337" s="225"/>
      <c r="ITD2337" s="225"/>
      <c r="ITE2337" s="225"/>
      <c r="ITF2337" s="225"/>
      <c r="ITG2337" s="225"/>
      <c r="ITH2337" s="225"/>
      <c r="ITI2337" s="225"/>
      <c r="ITJ2337" s="225"/>
      <c r="ITK2337" s="225"/>
      <c r="ITL2337" s="225"/>
      <c r="ITM2337" s="225"/>
      <c r="ITN2337" s="225"/>
      <c r="ITO2337" s="225"/>
      <c r="ITP2337" s="225"/>
      <c r="ITQ2337" s="225"/>
      <c r="ITR2337" s="225"/>
      <c r="ITS2337" s="225"/>
      <c r="ITT2337" s="225"/>
      <c r="ITU2337" s="225"/>
      <c r="ITV2337" s="225"/>
      <c r="ITW2337" s="225"/>
      <c r="ITX2337" s="225"/>
      <c r="ITY2337" s="225"/>
      <c r="ITZ2337" s="225"/>
      <c r="IUA2337" s="225"/>
      <c r="IUB2337" s="225"/>
      <c r="IUC2337" s="225"/>
      <c r="IUD2337" s="225"/>
      <c r="IUE2337" s="225"/>
      <c r="IUF2337" s="225"/>
      <c r="IUG2337" s="225"/>
      <c r="IUH2337" s="225"/>
      <c r="IUI2337" s="225"/>
      <c r="IUJ2337" s="225"/>
      <c r="IUK2337" s="225"/>
      <c r="IUL2337" s="225"/>
      <c r="IUM2337" s="225"/>
      <c r="IUN2337" s="225"/>
      <c r="IUO2337" s="225"/>
      <c r="IUP2337" s="225"/>
      <c r="IUQ2337" s="225"/>
      <c r="IUR2337" s="225"/>
      <c r="IUS2337" s="225"/>
      <c r="IUT2337" s="225"/>
      <c r="IUU2337" s="225"/>
      <c r="IUV2337" s="225"/>
      <c r="IUW2337" s="225"/>
      <c r="IUX2337" s="225"/>
      <c r="IUY2337" s="225"/>
      <c r="IUZ2337" s="225"/>
      <c r="IVA2337" s="225"/>
      <c r="IVB2337" s="225"/>
      <c r="IVC2337" s="225"/>
      <c r="IVD2337" s="225"/>
      <c r="IVE2337" s="225"/>
      <c r="IVF2337" s="225"/>
      <c r="IVG2337" s="225"/>
      <c r="IVH2337" s="225"/>
      <c r="IVI2337" s="225"/>
      <c r="IVJ2337" s="225"/>
      <c r="IVK2337" s="225"/>
      <c r="IVL2337" s="225"/>
      <c r="IVM2337" s="225"/>
      <c r="IVN2337" s="225"/>
      <c r="IVO2337" s="225"/>
      <c r="IVP2337" s="225"/>
      <c r="IVQ2337" s="225"/>
      <c r="IVR2337" s="225"/>
      <c r="IVS2337" s="225"/>
      <c r="IVT2337" s="225"/>
      <c r="IVU2337" s="225"/>
      <c r="IVV2337" s="225"/>
      <c r="IVW2337" s="225"/>
      <c r="IVX2337" s="225"/>
      <c r="IVY2337" s="225"/>
      <c r="IVZ2337" s="225"/>
      <c r="IWA2337" s="225"/>
      <c r="IWB2337" s="225"/>
      <c r="IWC2337" s="225"/>
      <c r="IWD2337" s="225"/>
      <c r="IWE2337" s="225"/>
      <c r="IWF2337" s="225"/>
      <c r="IWG2337" s="225"/>
      <c r="IWH2337" s="225"/>
      <c r="IWI2337" s="225"/>
      <c r="IWJ2337" s="225"/>
      <c r="IWK2337" s="225"/>
      <c r="IWL2337" s="225"/>
      <c r="IWM2337" s="225"/>
      <c r="IWN2337" s="225"/>
      <c r="IWO2337" s="225"/>
      <c r="IWP2337" s="225"/>
      <c r="IWQ2337" s="225"/>
      <c r="IWR2337" s="225"/>
      <c r="IWS2337" s="225"/>
      <c r="IWT2337" s="225"/>
      <c r="IWU2337" s="225"/>
      <c r="IWV2337" s="225"/>
      <c r="IWW2337" s="225"/>
      <c r="IWX2337" s="225"/>
      <c r="IWY2337" s="225"/>
      <c r="IWZ2337" s="225"/>
      <c r="IXA2337" s="225"/>
      <c r="IXB2337" s="225"/>
      <c r="IXC2337" s="225"/>
      <c r="IXD2337" s="225"/>
      <c r="IXE2337" s="225"/>
      <c r="IXF2337" s="225"/>
      <c r="IXG2337" s="225"/>
      <c r="IXH2337" s="225"/>
      <c r="IXI2337" s="225"/>
      <c r="IXJ2337" s="225"/>
      <c r="IXK2337" s="225"/>
      <c r="IXL2337" s="225"/>
      <c r="IXM2337" s="225"/>
      <c r="IXN2337" s="225"/>
      <c r="IXO2337" s="225"/>
      <c r="IXP2337" s="225"/>
      <c r="IXQ2337" s="225"/>
      <c r="IXR2337" s="225"/>
      <c r="IXS2337" s="225"/>
      <c r="IXT2337" s="225"/>
      <c r="IXU2337" s="225"/>
      <c r="IXV2337" s="225"/>
      <c r="IXW2337" s="225"/>
      <c r="IXX2337" s="225"/>
      <c r="IXY2337" s="225"/>
      <c r="IXZ2337" s="225"/>
      <c r="IYA2337" s="225"/>
      <c r="IYB2337" s="225"/>
      <c r="IYC2337" s="225"/>
      <c r="IYD2337" s="225"/>
      <c r="IYE2337" s="225"/>
      <c r="IYF2337" s="225"/>
      <c r="IYG2337" s="225"/>
      <c r="IYH2337" s="225"/>
      <c r="IYI2337" s="225"/>
      <c r="IYJ2337" s="225"/>
      <c r="IYK2337" s="225"/>
      <c r="IYL2337" s="225"/>
      <c r="IYM2337" s="225"/>
      <c r="IYN2337" s="225"/>
      <c r="IYO2337" s="225"/>
      <c r="IYP2337" s="225"/>
      <c r="IYQ2337" s="225"/>
      <c r="IYR2337" s="225"/>
      <c r="IYS2337" s="225"/>
      <c r="IYT2337" s="225"/>
      <c r="IYU2337" s="225"/>
      <c r="IYV2337" s="225"/>
      <c r="IYW2337" s="225"/>
      <c r="IYX2337" s="225"/>
      <c r="IYY2337" s="225"/>
      <c r="IYZ2337" s="225"/>
      <c r="IZA2337" s="225"/>
      <c r="IZB2337" s="225"/>
      <c r="IZC2337" s="225"/>
      <c r="IZD2337" s="225"/>
      <c r="IZE2337" s="225"/>
      <c r="IZF2337" s="225"/>
      <c r="IZG2337" s="225"/>
      <c r="IZH2337" s="225"/>
      <c r="IZI2337" s="225"/>
      <c r="IZJ2337" s="225"/>
      <c r="IZK2337" s="225"/>
      <c r="IZL2337" s="225"/>
      <c r="IZM2337" s="225"/>
      <c r="IZN2337" s="225"/>
      <c r="IZO2337" s="225"/>
      <c r="IZP2337" s="225"/>
      <c r="IZQ2337" s="225"/>
      <c r="IZR2337" s="225"/>
      <c r="IZS2337" s="225"/>
      <c r="IZT2337" s="225"/>
      <c r="IZU2337" s="225"/>
      <c r="IZV2337" s="225"/>
      <c r="IZW2337" s="225"/>
      <c r="IZX2337" s="225"/>
      <c r="IZY2337" s="225"/>
      <c r="IZZ2337" s="225"/>
      <c r="JAA2337" s="225"/>
      <c r="JAB2337" s="225"/>
      <c r="JAC2337" s="225"/>
      <c r="JAD2337" s="225"/>
      <c r="JAE2337" s="225"/>
      <c r="JAF2337" s="225"/>
      <c r="JAG2337" s="225"/>
      <c r="JAH2337" s="225"/>
      <c r="JAI2337" s="225"/>
      <c r="JAJ2337" s="225"/>
      <c r="JAK2337" s="225"/>
      <c r="JAL2337" s="225"/>
      <c r="JAM2337" s="225"/>
      <c r="JAN2337" s="225"/>
      <c r="JAO2337" s="225"/>
      <c r="JAP2337" s="225"/>
      <c r="JAQ2337" s="225"/>
      <c r="JAR2337" s="225"/>
      <c r="JAS2337" s="225"/>
      <c r="JAT2337" s="225"/>
      <c r="JAU2337" s="225"/>
      <c r="JAV2337" s="225"/>
      <c r="JAW2337" s="225"/>
      <c r="JAX2337" s="225"/>
      <c r="JAY2337" s="225"/>
      <c r="JAZ2337" s="225"/>
      <c r="JBA2337" s="225"/>
      <c r="JBB2337" s="225"/>
      <c r="JBC2337" s="225"/>
      <c r="JBD2337" s="225"/>
      <c r="JBE2337" s="225"/>
      <c r="JBF2337" s="225"/>
      <c r="JBG2337" s="225"/>
      <c r="JBH2337" s="225"/>
      <c r="JBI2337" s="225"/>
      <c r="JBJ2337" s="225"/>
      <c r="JBK2337" s="225"/>
      <c r="JBL2337" s="225"/>
      <c r="JBM2337" s="225"/>
      <c r="JBN2337" s="225"/>
      <c r="JBO2337" s="225"/>
      <c r="JBP2337" s="225"/>
      <c r="JBQ2337" s="225"/>
      <c r="JBR2337" s="225"/>
      <c r="JBS2337" s="225"/>
      <c r="JBT2337" s="225"/>
      <c r="JBU2337" s="225"/>
      <c r="JBV2337" s="225"/>
      <c r="JBW2337" s="225"/>
      <c r="JBX2337" s="225"/>
      <c r="JBY2337" s="225"/>
      <c r="JBZ2337" s="225"/>
      <c r="JCA2337" s="225"/>
      <c r="JCB2337" s="225"/>
      <c r="JCC2337" s="225"/>
      <c r="JCD2337" s="225"/>
      <c r="JCE2337" s="225"/>
      <c r="JCF2337" s="225"/>
      <c r="JCG2337" s="225"/>
      <c r="JCH2337" s="225"/>
      <c r="JCI2337" s="225"/>
      <c r="JCJ2337" s="225"/>
      <c r="JCK2337" s="225"/>
      <c r="JCL2337" s="225"/>
      <c r="JCM2337" s="225"/>
      <c r="JCN2337" s="225"/>
      <c r="JCO2337" s="225"/>
      <c r="JCP2337" s="225"/>
      <c r="JCQ2337" s="225"/>
      <c r="JCR2337" s="225"/>
      <c r="JCS2337" s="225"/>
      <c r="JCT2337" s="225"/>
      <c r="JCU2337" s="225"/>
      <c r="JCV2337" s="225"/>
      <c r="JCW2337" s="225"/>
      <c r="JCX2337" s="225"/>
      <c r="JCY2337" s="225"/>
      <c r="JCZ2337" s="225"/>
      <c r="JDA2337" s="225"/>
      <c r="JDB2337" s="225"/>
      <c r="JDC2337" s="225"/>
      <c r="JDD2337" s="225"/>
      <c r="JDE2337" s="225"/>
      <c r="JDF2337" s="225"/>
      <c r="JDG2337" s="225"/>
      <c r="JDH2337" s="225"/>
      <c r="JDI2337" s="225"/>
      <c r="JDJ2337" s="225"/>
      <c r="JDK2337" s="225"/>
      <c r="JDL2337" s="225"/>
      <c r="JDM2337" s="225"/>
      <c r="JDN2337" s="225"/>
      <c r="JDO2337" s="225"/>
      <c r="JDP2337" s="225"/>
      <c r="JDQ2337" s="225"/>
      <c r="JDR2337" s="225"/>
      <c r="JDS2337" s="225"/>
      <c r="JDT2337" s="225"/>
      <c r="JDU2337" s="225"/>
      <c r="JDV2337" s="225"/>
      <c r="JDW2337" s="225"/>
      <c r="JDX2337" s="225"/>
      <c r="JDY2337" s="225"/>
      <c r="JDZ2337" s="225"/>
      <c r="JEA2337" s="225"/>
      <c r="JEB2337" s="225"/>
      <c r="JEC2337" s="225"/>
      <c r="JED2337" s="225"/>
      <c r="JEE2337" s="225"/>
      <c r="JEF2337" s="225"/>
      <c r="JEG2337" s="225"/>
      <c r="JEH2337" s="225"/>
      <c r="JEI2337" s="225"/>
      <c r="JEJ2337" s="225"/>
      <c r="JEK2337" s="225"/>
      <c r="JEL2337" s="225"/>
      <c r="JEM2337" s="225"/>
      <c r="JEN2337" s="225"/>
      <c r="JEO2337" s="225"/>
      <c r="JEP2337" s="225"/>
      <c r="JEQ2337" s="225"/>
      <c r="JER2337" s="225"/>
      <c r="JES2337" s="225"/>
      <c r="JET2337" s="225"/>
      <c r="JEU2337" s="225"/>
      <c r="JEV2337" s="225"/>
      <c r="JEW2337" s="225"/>
      <c r="JEX2337" s="225"/>
      <c r="JEY2337" s="225"/>
      <c r="JEZ2337" s="225"/>
      <c r="JFA2337" s="225"/>
      <c r="JFB2337" s="225"/>
      <c r="JFC2337" s="225"/>
      <c r="JFD2337" s="225"/>
      <c r="JFE2337" s="225"/>
      <c r="JFF2337" s="225"/>
      <c r="JFG2337" s="225"/>
      <c r="JFH2337" s="225"/>
      <c r="JFI2337" s="225"/>
      <c r="JFJ2337" s="225"/>
      <c r="JFK2337" s="225"/>
      <c r="JFL2337" s="225"/>
      <c r="JFM2337" s="225"/>
      <c r="JFN2337" s="225"/>
      <c r="JFO2337" s="225"/>
      <c r="JFP2337" s="225"/>
      <c r="JFQ2337" s="225"/>
      <c r="JFR2337" s="225"/>
      <c r="JFS2337" s="225"/>
      <c r="JFT2337" s="225"/>
      <c r="JFU2337" s="225"/>
      <c r="JFV2337" s="225"/>
      <c r="JFW2337" s="225"/>
      <c r="JFX2337" s="225"/>
      <c r="JFY2337" s="225"/>
      <c r="JFZ2337" s="225"/>
      <c r="JGA2337" s="225"/>
      <c r="JGB2337" s="225"/>
      <c r="JGC2337" s="225"/>
      <c r="JGD2337" s="225"/>
      <c r="JGE2337" s="225"/>
      <c r="JGF2337" s="225"/>
      <c r="JGG2337" s="225"/>
      <c r="JGH2337" s="225"/>
      <c r="JGI2337" s="225"/>
      <c r="JGJ2337" s="225"/>
      <c r="JGK2337" s="225"/>
      <c r="JGL2337" s="225"/>
      <c r="JGM2337" s="225"/>
      <c r="JGN2337" s="225"/>
      <c r="JGO2337" s="225"/>
      <c r="JGP2337" s="225"/>
      <c r="JGQ2337" s="225"/>
      <c r="JGR2337" s="225"/>
      <c r="JGS2337" s="225"/>
      <c r="JGT2337" s="225"/>
      <c r="JGU2337" s="225"/>
      <c r="JGV2337" s="225"/>
      <c r="JGW2337" s="225"/>
      <c r="JGX2337" s="225"/>
      <c r="JGY2337" s="225"/>
      <c r="JGZ2337" s="225"/>
      <c r="JHA2337" s="225"/>
      <c r="JHB2337" s="225"/>
      <c r="JHC2337" s="225"/>
      <c r="JHD2337" s="225"/>
      <c r="JHE2337" s="225"/>
      <c r="JHF2337" s="225"/>
      <c r="JHG2337" s="225"/>
      <c r="JHH2337" s="225"/>
      <c r="JHI2337" s="225"/>
      <c r="JHJ2337" s="225"/>
      <c r="JHK2337" s="225"/>
      <c r="JHL2337" s="225"/>
      <c r="JHM2337" s="225"/>
      <c r="JHN2337" s="225"/>
      <c r="JHO2337" s="225"/>
      <c r="JHP2337" s="225"/>
      <c r="JHQ2337" s="225"/>
      <c r="JHR2337" s="225"/>
      <c r="JHS2337" s="225"/>
      <c r="JHT2337" s="225"/>
      <c r="JHU2337" s="225"/>
      <c r="JHV2337" s="225"/>
      <c r="JHW2337" s="225"/>
      <c r="JHX2337" s="225"/>
      <c r="JHY2337" s="225"/>
      <c r="JHZ2337" s="225"/>
      <c r="JIA2337" s="225"/>
      <c r="JIB2337" s="225"/>
      <c r="JIC2337" s="225"/>
      <c r="JID2337" s="225"/>
      <c r="JIE2337" s="225"/>
      <c r="JIF2337" s="225"/>
      <c r="JIG2337" s="225"/>
      <c r="JIH2337" s="225"/>
      <c r="JII2337" s="225"/>
      <c r="JIJ2337" s="225"/>
      <c r="JIK2337" s="225"/>
      <c r="JIL2337" s="225"/>
      <c r="JIM2337" s="225"/>
      <c r="JIN2337" s="225"/>
      <c r="JIO2337" s="225"/>
      <c r="JIP2337" s="225"/>
      <c r="JIQ2337" s="225"/>
      <c r="JIR2337" s="225"/>
      <c r="JIS2337" s="225"/>
      <c r="JIT2337" s="225"/>
      <c r="JIU2337" s="225"/>
      <c r="JIV2337" s="225"/>
      <c r="JIW2337" s="225"/>
      <c r="JIX2337" s="225"/>
      <c r="JIY2337" s="225"/>
      <c r="JIZ2337" s="225"/>
      <c r="JJA2337" s="225"/>
      <c r="JJB2337" s="225"/>
      <c r="JJC2337" s="225"/>
      <c r="JJD2337" s="225"/>
      <c r="JJE2337" s="225"/>
      <c r="JJF2337" s="225"/>
      <c r="JJG2337" s="225"/>
      <c r="JJH2337" s="225"/>
      <c r="JJI2337" s="225"/>
      <c r="JJJ2337" s="225"/>
      <c r="JJK2337" s="225"/>
      <c r="JJL2337" s="225"/>
      <c r="JJM2337" s="225"/>
      <c r="JJN2337" s="225"/>
      <c r="JJO2337" s="225"/>
      <c r="JJP2337" s="225"/>
      <c r="JJQ2337" s="225"/>
      <c r="JJR2337" s="225"/>
      <c r="JJS2337" s="225"/>
      <c r="JJT2337" s="225"/>
      <c r="JJU2337" s="225"/>
      <c r="JJV2337" s="225"/>
      <c r="JJW2337" s="225"/>
      <c r="JJX2337" s="225"/>
      <c r="JJY2337" s="225"/>
      <c r="JJZ2337" s="225"/>
      <c r="JKA2337" s="225"/>
      <c r="JKB2337" s="225"/>
      <c r="JKC2337" s="225"/>
      <c r="JKD2337" s="225"/>
      <c r="JKE2337" s="225"/>
      <c r="JKF2337" s="225"/>
      <c r="JKG2337" s="225"/>
      <c r="JKH2337" s="225"/>
      <c r="JKI2337" s="225"/>
      <c r="JKJ2337" s="225"/>
      <c r="JKK2337" s="225"/>
      <c r="JKL2337" s="225"/>
      <c r="JKM2337" s="225"/>
      <c r="JKN2337" s="225"/>
      <c r="JKO2337" s="225"/>
      <c r="JKP2337" s="225"/>
      <c r="JKQ2337" s="225"/>
      <c r="JKR2337" s="225"/>
      <c r="JKS2337" s="225"/>
      <c r="JKT2337" s="225"/>
      <c r="JKU2337" s="225"/>
      <c r="JKV2337" s="225"/>
      <c r="JKW2337" s="225"/>
      <c r="JKX2337" s="225"/>
      <c r="JKY2337" s="225"/>
      <c r="JKZ2337" s="225"/>
      <c r="JLA2337" s="225"/>
      <c r="JLB2337" s="225"/>
      <c r="JLC2337" s="225"/>
      <c r="JLD2337" s="225"/>
      <c r="JLE2337" s="225"/>
      <c r="JLF2337" s="225"/>
      <c r="JLG2337" s="225"/>
      <c r="JLH2337" s="225"/>
      <c r="JLI2337" s="225"/>
      <c r="JLJ2337" s="225"/>
      <c r="JLK2337" s="225"/>
      <c r="JLL2337" s="225"/>
      <c r="JLM2337" s="225"/>
      <c r="JLN2337" s="225"/>
      <c r="JLO2337" s="225"/>
      <c r="JLP2337" s="225"/>
      <c r="JLQ2337" s="225"/>
      <c r="JLR2337" s="225"/>
      <c r="JLS2337" s="225"/>
      <c r="JLT2337" s="225"/>
      <c r="JLU2337" s="225"/>
      <c r="JLV2337" s="225"/>
      <c r="JLW2337" s="225"/>
      <c r="JLX2337" s="225"/>
      <c r="JLY2337" s="225"/>
      <c r="JLZ2337" s="225"/>
      <c r="JMA2337" s="225"/>
      <c r="JMB2337" s="225"/>
      <c r="JMC2337" s="225"/>
      <c r="JMD2337" s="225"/>
      <c r="JME2337" s="225"/>
      <c r="JMF2337" s="225"/>
      <c r="JMG2337" s="225"/>
      <c r="JMH2337" s="225"/>
      <c r="JMI2337" s="225"/>
      <c r="JMJ2337" s="225"/>
      <c r="JMK2337" s="225"/>
      <c r="JML2337" s="225"/>
      <c r="JMM2337" s="225"/>
      <c r="JMN2337" s="225"/>
      <c r="JMO2337" s="225"/>
      <c r="JMP2337" s="225"/>
      <c r="JMQ2337" s="225"/>
      <c r="JMR2337" s="225"/>
      <c r="JMS2337" s="225"/>
      <c r="JMT2337" s="225"/>
      <c r="JMU2337" s="225"/>
      <c r="JMV2337" s="225"/>
      <c r="JMW2337" s="225"/>
      <c r="JMX2337" s="225"/>
      <c r="JMY2337" s="225"/>
      <c r="JMZ2337" s="225"/>
      <c r="JNA2337" s="225"/>
      <c r="JNB2337" s="225"/>
      <c r="JNC2337" s="225"/>
      <c r="JND2337" s="225"/>
      <c r="JNE2337" s="225"/>
      <c r="JNF2337" s="225"/>
      <c r="JNG2337" s="225"/>
      <c r="JNH2337" s="225"/>
      <c r="JNI2337" s="225"/>
      <c r="JNJ2337" s="225"/>
      <c r="JNK2337" s="225"/>
      <c r="JNL2337" s="225"/>
      <c r="JNM2337" s="225"/>
      <c r="JNN2337" s="225"/>
      <c r="JNO2337" s="225"/>
      <c r="JNP2337" s="225"/>
      <c r="JNQ2337" s="225"/>
      <c r="JNR2337" s="225"/>
      <c r="JNS2337" s="225"/>
      <c r="JNT2337" s="225"/>
      <c r="JNU2337" s="225"/>
      <c r="JNV2337" s="225"/>
      <c r="JNW2337" s="225"/>
      <c r="JNX2337" s="225"/>
      <c r="JNY2337" s="225"/>
      <c r="JNZ2337" s="225"/>
      <c r="JOA2337" s="225"/>
      <c r="JOB2337" s="225"/>
      <c r="JOC2337" s="225"/>
      <c r="JOD2337" s="225"/>
      <c r="JOE2337" s="225"/>
      <c r="JOF2337" s="225"/>
      <c r="JOG2337" s="225"/>
      <c r="JOH2337" s="225"/>
      <c r="JOI2337" s="225"/>
      <c r="JOJ2337" s="225"/>
      <c r="JOK2337" s="225"/>
      <c r="JOL2337" s="225"/>
      <c r="JOM2337" s="225"/>
      <c r="JON2337" s="225"/>
      <c r="JOO2337" s="225"/>
      <c r="JOP2337" s="225"/>
      <c r="JOQ2337" s="225"/>
      <c r="JOR2337" s="225"/>
      <c r="JOS2337" s="225"/>
      <c r="JOT2337" s="225"/>
      <c r="JOU2337" s="225"/>
      <c r="JOV2337" s="225"/>
      <c r="JOW2337" s="225"/>
      <c r="JOX2337" s="225"/>
      <c r="JOY2337" s="225"/>
      <c r="JOZ2337" s="225"/>
      <c r="JPA2337" s="225"/>
      <c r="JPB2337" s="225"/>
      <c r="JPC2337" s="225"/>
      <c r="JPD2337" s="225"/>
      <c r="JPE2337" s="225"/>
      <c r="JPF2337" s="225"/>
      <c r="JPG2337" s="225"/>
      <c r="JPH2337" s="225"/>
      <c r="JPI2337" s="225"/>
      <c r="JPJ2337" s="225"/>
      <c r="JPK2337" s="225"/>
      <c r="JPL2337" s="225"/>
      <c r="JPM2337" s="225"/>
      <c r="JPN2337" s="225"/>
      <c r="JPO2337" s="225"/>
      <c r="JPP2337" s="225"/>
      <c r="JPQ2337" s="225"/>
      <c r="JPR2337" s="225"/>
      <c r="JPS2337" s="225"/>
      <c r="JPT2337" s="225"/>
      <c r="JPU2337" s="225"/>
      <c r="JPV2337" s="225"/>
      <c r="JPW2337" s="225"/>
      <c r="JPX2337" s="225"/>
      <c r="JPY2337" s="225"/>
      <c r="JPZ2337" s="225"/>
      <c r="JQA2337" s="225"/>
      <c r="JQB2337" s="225"/>
      <c r="JQC2337" s="225"/>
      <c r="JQD2337" s="225"/>
      <c r="JQE2337" s="225"/>
      <c r="JQF2337" s="225"/>
      <c r="JQG2337" s="225"/>
      <c r="JQH2337" s="225"/>
      <c r="JQI2337" s="225"/>
      <c r="JQJ2337" s="225"/>
      <c r="JQK2337" s="225"/>
      <c r="JQL2337" s="225"/>
      <c r="JQM2337" s="225"/>
      <c r="JQN2337" s="225"/>
      <c r="JQO2337" s="225"/>
      <c r="JQP2337" s="225"/>
      <c r="JQQ2337" s="225"/>
      <c r="JQR2337" s="225"/>
      <c r="JQS2337" s="225"/>
      <c r="JQT2337" s="225"/>
      <c r="JQU2337" s="225"/>
      <c r="JQV2337" s="225"/>
      <c r="JQW2337" s="225"/>
      <c r="JQX2337" s="225"/>
      <c r="JQY2337" s="225"/>
      <c r="JQZ2337" s="225"/>
      <c r="JRA2337" s="225"/>
      <c r="JRB2337" s="225"/>
      <c r="JRC2337" s="225"/>
      <c r="JRD2337" s="225"/>
      <c r="JRE2337" s="225"/>
      <c r="JRF2337" s="225"/>
      <c r="JRG2337" s="225"/>
      <c r="JRH2337" s="225"/>
      <c r="JRI2337" s="225"/>
      <c r="JRJ2337" s="225"/>
      <c r="JRK2337" s="225"/>
      <c r="JRL2337" s="225"/>
      <c r="JRM2337" s="225"/>
      <c r="JRN2337" s="225"/>
      <c r="JRO2337" s="225"/>
      <c r="JRP2337" s="225"/>
      <c r="JRQ2337" s="225"/>
      <c r="JRR2337" s="225"/>
      <c r="JRS2337" s="225"/>
      <c r="JRT2337" s="225"/>
      <c r="JRU2337" s="225"/>
      <c r="JRV2337" s="225"/>
      <c r="JRW2337" s="225"/>
      <c r="JRX2337" s="225"/>
      <c r="JRY2337" s="225"/>
      <c r="JRZ2337" s="225"/>
      <c r="JSA2337" s="225"/>
      <c r="JSB2337" s="225"/>
      <c r="JSC2337" s="225"/>
      <c r="JSD2337" s="225"/>
      <c r="JSE2337" s="225"/>
      <c r="JSF2337" s="225"/>
      <c r="JSG2337" s="225"/>
      <c r="JSH2337" s="225"/>
      <c r="JSI2337" s="225"/>
      <c r="JSJ2337" s="225"/>
      <c r="JSK2337" s="225"/>
      <c r="JSL2337" s="225"/>
      <c r="JSM2337" s="225"/>
      <c r="JSN2337" s="225"/>
      <c r="JSO2337" s="225"/>
      <c r="JSP2337" s="225"/>
      <c r="JSQ2337" s="225"/>
      <c r="JSR2337" s="225"/>
      <c r="JSS2337" s="225"/>
      <c r="JST2337" s="225"/>
      <c r="JSU2337" s="225"/>
      <c r="JSV2337" s="225"/>
      <c r="JSW2337" s="225"/>
      <c r="JSX2337" s="225"/>
      <c r="JSY2337" s="225"/>
      <c r="JSZ2337" s="225"/>
      <c r="JTA2337" s="225"/>
      <c r="JTB2337" s="225"/>
      <c r="JTC2337" s="225"/>
      <c r="JTD2337" s="225"/>
      <c r="JTE2337" s="225"/>
      <c r="JTF2337" s="225"/>
      <c r="JTG2337" s="225"/>
      <c r="JTH2337" s="225"/>
      <c r="JTI2337" s="225"/>
      <c r="JTJ2337" s="225"/>
      <c r="JTK2337" s="225"/>
      <c r="JTL2337" s="225"/>
      <c r="JTM2337" s="225"/>
      <c r="JTN2337" s="225"/>
      <c r="JTO2337" s="225"/>
      <c r="JTP2337" s="225"/>
      <c r="JTQ2337" s="225"/>
      <c r="JTR2337" s="225"/>
      <c r="JTS2337" s="225"/>
      <c r="JTT2337" s="225"/>
      <c r="JTU2337" s="225"/>
      <c r="JTV2337" s="225"/>
      <c r="JTW2337" s="225"/>
      <c r="JTX2337" s="225"/>
      <c r="JTY2337" s="225"/>
      <c r="JTZ2337" s="225"/>
      <c r="JUA2337" s="225"/>
      <c r="JUB2337" s="225"/>
      <c r="JUC2337" s="225"/>
      <c r="JUD2337" s="225"/>
      <c r="JUE2337" s="225"/>
      <c r="JUF2337" s="225"/>
      <c r="JUG2337" s="225"/>
      <c r="JUH2337" s="225"/>
      <c r="JUI2337" s="225"/>
      <c r="JUJ2337" s="225"/>
      <c r="JUK2337" s="225"/>
      <c r="JUL2337" s="225"/>
      <c r="JUM2337" s="225"/>
      <c r="JUN2337" s="225"/>
      <c r="JUO2337" s="225"/>
      <c r="JUP2337" s="225"/>
      <c r="JUQ2337" s="225"/>
      <c r="JUR2337" s="225"/>
      <c r="JUS2337" s="225"/>
      <c r="JUT2337" s="225"/>
      <c r="JUU2337" s="225"/>
      <c r="JUV2337" s="225"/>
      <c r="JUW2337" s="225"/>
      <c r="JUX2337" s="225"/>
      <c r="JUY2337" s="225"/>
      <c r="JUZ2337" s="225"/>
      <c r="JVA2337" s="225"/>
      <c r="JVB2337" s="225"/>
      <c r="JVC2337" s="225"/>
      <c r="JVD2337" s="225"/>
      <c r="JVE2337" s="225"/>
      <c r="JVF2337" s="225"/>
      <c r="JVG2337" s="225"/>
      <c r="JVH2337" s="225"/>
      <c r="JVI2337" s="225"/>
      <c r="JVJ2337" s="225"/>
      <c r="JVK2337" s="225"/>
      <c r="JVL2337" s="225"/>
      <c r="JVM2337" s="225"/>
      <c r="JVN2337" s="225"/>
      <c r="JVO2337" s="225"/>
      <c r="JVP2337" s="225"/>
      <c r="JVQ2337" s="225"/>
      <c r="JVR2337" s="225"/>
      <c r="JVS2337" s="225"/>
      <c r="JVT2337" s="225"/>
      <c r="JVU2337" s="225"/>
      <c r="JVV2337" s="225"/>
      <c r="JVW2337" s="225"/>
      <c r="JVX2337" s="225"/>
      <c r="JVY2337" s="225"/>
      <c r="JVZ2337" s="225"/>
      <c r="JWA2337" s="225"/>
      <c r="JWB2337" s="225"/>
      <c r="JWC2337" s="225"/>
      <c r="JWD2337" s="225"/>
      <c r="JWE2337" s="225"/>
      <c r="JWF2337" s="225"/>
      <c r="JWG2337" s="225"/>
      <c r="JWH2337" s="225"/>
      <c r="JWI2337" s="225"/>
      <c r="JWJ2337" s="225"/>
      <c r="JWK2337" s="225"/>
      <c r="JWL2337" s="225"/>
      <c r="JWM2337" s="225"/>
      <c r="JWN2337" s="225"/>
      <c r="JWO2337" s="225"/>
      <c r="JWP2337" s="225"/>
      <c r="JWQ2337" s="225"/>
      <c r="JWR2337" s="225"/>
      <c r="JWS2337" s="225"/>
      <c r="JWT2337" s="225"/>
      <c r="JWU2337" s="225"/>
      <c r="JWV2337" s="225"/>
      <c r="JWW2337" s="225"/>
      <c r="JWX2337" s="225"/>
      <c r="JWY2337" s="225"/>
      <c r="JWZ2337" s="225"/>
      <c r="JXA2337" s="225"/>
      <c r="JXB2337" s="225"/>
      <c r="JXC2337" s="225"/>
      <c r="JXD2337" s="225"/>
      <c r="JXE2337" s="225"/>
      <c r="JXF2337" s="225"/>
      <c r="JXG2337" s="225"/>
      <c r="JXH2337" s="225"/>
      <c r="JXI2337" s="225"/>
      <c r="JXJ2337" s="225"/>
      <c r="JXK2337" s="225"/>
      <c r="JXL2337" s="225"/>
      <c r="JXM2337" s="225"/>
      <c r="JXN2337" s="225"/>
      <c r="JXO2337" s="225"/>
      <c r="JXP2337" s="225"/>
      <c r="JXQ2337" s="225"/>
      <c r="JXR2337" s="225"/>
      <c r="JXS2337" s="225"/>
      <c r="JXT2337" s="225"/>
      <c r="JXU2337" s="225"/>
      <c r="JXV2337" s="225"/>
      <c r="JXW2337" s="225"/>
      <c r="JXX2337" s="225"/>
      <c r="JXY2337" s="225"/>
      <c r="JXZ2337" s="225"/>
      <c r="JYA2337" s="225"/>
      <c r="JYB2337" s="225"/>
      <c r="JYC2337" s="225"/>
      <c r="JYD2337" s="225"/>
      <c r="JYE2337" s="225"/>
      <c r="JYF2337" s="225"/>
      <c r="JYG2337" s="225"/>
      <c r="JYH2337" s="225"/>
      <c r="JYI2337" s="225"/>
      <c r="JYJ2337" s="225"/>
      <c r="JYK2337" s="225"/>
      <c r="JYL2337" s="225"/>
      <c r="JYM2337" s="225"/>
      <c r="JYN2337" s="225"/>
      <c r="JYO2337" s="225"/>
      <c r="JYP2337" s="225"/>
      <c r="JYQ2337" s="225"/>
      <c r="JYR2337" s="225"/>
      <c r="JYS2337" s="225"/>
      <c r="JYT2337" s="225"/>
      <c r="JYU2337" s="225"/>
      <c r="JYV2337" s="225"/>
      <c r="JYW2337" s="225"/>
      <c r="JYX2337" s="225"/>
      <c r="JYY2337" s="225"/>
      <c r="JYZ2337" s="225"/>
      <c r="JZA2337" s="225"/>
      <c r="JZB2337" s="225"/>
      <c r="JZC2337" s="225"/>
      <c r="JZD2337" s="225"/>
      <c r="JZE2337" s="225"/>
      <c r="JZF2337" s="225"/>
      <c r="JZG2337" s="225"/>
      <c r="JZH2337" s="225"/>
      <c r="JZI2337" s="225"/>
      <c r="JZJ2337" s="225"/>
      <c r="JZK2337" s="225"/>
      <c r="JZL2337" s="225"/>
      <c r="JZM2337" s="225"/>
      <c r="JZN2337" s="225"/>
      <c r="JZO2337" s="225"/>
      <c r="JZP2337" s="225"/>
      <c r="JZQ2337" s="225"/>
      <c r="JZR2337" s="225"/>
      <c r="JZS2337" s="225"/>
      <c r="JZT2337" s="225"/>
      <c r="JZU2337" s="225"/>
      <c r="JZV2337" s="225"/>
      <c r="JZW2337" s="225"/>
      <c r="JZX2337" s="225"/>
      <c r="JZY2337" s="225"/>
      <c r="JZZ2337" s="225"/>
      <c r="KAA2337" s="225"/>
      <c r="KAB2337" s="225"/>
      <c r="KAC2337" s="225"/>
      <c r="KAD2337" s="225"/>
      <c r="KAE2337" s="225"/>
      <c r="KAF2337" s="225"/>
      <c r="KAG2337" s="225"/>
      <c r="KAH2337" s="225"/>
      <c r="KAI2337" s="225"/>
      <c r="KAJ2337" s="225"/>
      <c r="KAK2337" s="225"/>
      <c r="KAL2337" s="225"/>
      <c r="KAM2337" s="225"/>
      <c r="KAN2337" s="225"/>
      <c r="KAO2337" s="225"/>
      <c r="KAP2337" s="225"/>
      <c r="KAQ2337" s="225"/>
      <c r="KAR2337" s="225"/>
      <c r="KAS2337" s="225"/>
      <c r="KAT2337" s="225"/>
      <c r="KAU2337" s="225"/>
      <c r="KAV2337" s="225"/>
      <c r="KAW2337" s="225"/>
      <c r="KAX2337" s="225"/>
      <c r="KAY2337" s="225"/>
      <c r="KAZ2337" s="225"/>
      <c r="KBA2337" s="225"/>
      <c r="KBB2337" s="225"/>
      <c r="KBC2337" s="225"/>
      <c r="KBD2337" s="225"/>
      <c r="KBE2337" s="225"/>
      <c r="KBF2337" s="225"/>
      <c r="KBG2337" s="225"/>
      <c r="KBH2337" s="225"/>
      <c r="KBI2337" s="225"/>
      <c r="KBJ2337" s="225"/>
      <c r="KBK2337" s="225"/>
      <c r="KBL2337" s="225"/>
      <c r="KBM2337" s="225"/>
      <c r="KBN2337" s="225"/>
      <c r="KBO2337" s="225"/>
      <c r="KBP2337" s="225"/>
      <c r="KBQ2337" s="225"/>
      <c r="KBR2337" s="225"/>
      <c r="KBS2337" s="225"/>
      <c r="KBT2337" s="225"/>
      <c r="KBU2337" s="225"/>
      <c r="KBV2337" s="225"/>
      <c r="KBW2337" s="225"/>
      <c r="KBX2337" s="225"/>
      <c r="KBY2337" s="225"/>
      <c r="KBZ2337" s="225"/>
      <c r="KCA2337" s="225"/>
      <c r="KCB2337" s="225"/>
      <c r="KCC2337" s="225"/>
      <c r="KCD2337" s="225"/>
      <c r="KCE2337" s="225"/>
      <c r="KCF2337" s="225"/>
      <c r="KCG2337" s="225"/>
      <c r="KCH2337" s="225"/>
      <c r="KCI2337" s="225"/>
      <c r="KCJ2337" s="225"/>
      <c r="KCK2337" s="225"/>
      <c r="KCL2337" s="225"/>
      <c r="KCM2337" s="225"/>
      <c r="KCN2337" s="225"/>
      <c r="KCO2337" s="225"/>
      <c r="KCP2337" s="225"/>
      <c r="KCQ2337" s="225"/>
      <c r="KCR2337" s="225"/>
      <c r="KCS2337" s="225"/>
      <c r="KCT2337" s="225"/>
      <c r="KCU2337" s="225"/>
      <c r="KCV2337" s="225"/>
      <c r="KCW2337" s="225"/>
      <c r="KCX2337" s="225"/>
      <c r="KCY2337" s="225"/>
      <c r="KCZ2337" s="225"/>
      <c r="KDA2337" s="225"/>
      <c r="KDB2337" s="225"/>
      <c r="KDC2337" s="225"/>
      <c r="KDD2337" s="225"/>
      <c r="KDE2337" s="225"/>
      <c r="KDF2337" s="225"/>
      <c r="KDG2337" s="225"/>
      <c r="KDH2337" s="225"/>
      <c r="KDI2337" s="225"/>
      <c r="KDJ2337" s="225"/>
      <c r="KDK2337" s="225"/>
      <c r="KDL2337" s="225"/>
      <c r="KDM2337" s="225"/>
      <c r="KDN2337" s="225"/>
      <c r="KDO2337" s="225"/>
      <c r="KDP2337" s="225"/>
      <c r="KDQ2337" s="225"/>
      <c r="KDR2337" s="225"/>
      <c r="KDS2337" s="225"/>
      <c r="KDT2337" s="225"/>
      <c r="KDU2337" s="225"/>
      <c r="KDV2337" s="225"/>
      <c r="KDW2337" s="225"/>
      <c r="KDX2337" s="225"/>
      <c r="KDY2337" s="225"/>
      <c r="KDZ2337" s="225"/>
      <c r="KEA2337" s="225"/>
      <c r="KEB2337" s="225"/>
      <c r="KEC2337" s="225"/>
      <c r="KED2337" s="225"/>
      <c r="KEE2337" s="225"/>
      <c r="KEF2337" s="225"/>
      <c r="KEG2337" s="225"/>
      <c r="KEH2337" s="225"/>
      <c r="KEI2337" s="225"/>
      <c r="KEJ2337" s="225"/>
      <c r="KEK2337" s="225"/>
      <c r="KEL2337" s="225"/>
      <c r="KEM2337" s="225"/>
      <c r="KEN2337" s="225"/>
      <c r="KEO2337" s="225"/>
      <c r="KEP2337" s="225"/>
      <c r="KEQ2337" s="225"/>
      <c r="KER2337" s="225"/>
      <c r="KES2337" s="225"/>
      <c r="KET2337" s="225"/>
      <c r="KEU2337" s="225"/>
      <c r="KEV2337" s="225"/>
      <c r="KEW2337" s="225"/>
      <c r="KEX2337" s="225"/>
      <c r="KEY2337" s="225"/>
      <c r="KEZ2337" s="225"/>
      <c r="KFA2337" s="225"/>
      <c r="KFB2337" s="225"/>
      <c r="KFC2337" s="225"/>
      <c r="KFD2337" s="225"/>
      <c r="KFE2337" s="225"/>
      <c r="KFF2337" s="225"/>
      <c r="KFG2337" s="225"/>
      <c r="KFH2337" s="225"/>
      <c r="KFI2337" s="225"/>
      <c r="KFJ2337" s="225"/>
      <c r="KFK2337" s="225"/>
      <c r="KFL2337" s="225"/>
      <c r="KFM2337" s="225"/>
      <c r="KFN2337" s="225"/>
      <c r="KFO2337" s="225"/>
      <c r="KFP2337" s="225"/>
      <c r="KFQ2337" s="225"/>
      <c r="KFR2337" s="225"/>
      <c r="KFS2337" s="225"/>
      <c r="KFT2337" s="225"/>
      <c r="KFU2337" s="225"/>
      <c r="KFV2337" s="225"/>
      <c r="KFW2337" s="225"/>
      <c r="KFX2337" s="225"/>
      <c r="KFY2337" s="225"/>
      <c r="KFZ2337" s="225"/>
      <c r="KGA2337" s="225"/>
      <c r="KGB2337" s="225"/>
      <c r="KGC2337" s="225"/>
      <c r="KGD2337" s="225"/>
      <c r="KGE2337" s="225"/>
      <c r="KGF2337" s="225"/>
      <c r="KGG2337" s="225"/>
      <c r="KGH2337" s="225"/>
      <c r="KGI2337" s="225"/>
      <c r="KGJ2337" s="225"/>
      <c r="KGK2337" s="225"/>
      <c r="KGL2337" s="225"/>
      <c r="KGM2337" s="225"/>
      <c r="KGN2337" s="225"/>
      <c r="KGO2337" s="225"/>
      <c r="KGP2337" s="225"/>
      <c r="KGQ2337" s="225"/>
      <c r="KGR2337" s="225"/>
      <c r="KGS2337" s="225"/>
      <c r="KGT2337" s="225"/>
      <c r="KGU2337" s="225"/>
      <c r="KGV2337" s="225"/>
      <c r="KGW2337" s="225"/>
      <c r="KGX2337" s="225"/>
      <c r="KGY2337" s="225"/>
      <c r="KGZ2337" s="225"/>
      <c r="KHA2337" s="225"/>
      <c r="KHB2337" s="225"/>
      <c r="KHC2337" s="225"/>
      <c r="KHD2337" s="225"/>
      <c r="KHE2337" s="225"/>
      <c r="KHF2337" s="225"/>
      <c r="KHG2337" s="225"/>
      <c r="KHH2337" s="225"/>
      <c r="KHI2337" s="225"/>
      <c r="KHJ2337" s="225"/>
      <c r="KHK2337" s="225"/>
      <c r="KHL2337" s="225"/>
      <c r="KHM2337" s="225"/>
      <c r="KHN2337" s="225"/>
      <c r="KHO2337" s="225"/>
      <c r="KHP2337" s="225"/>
      <c r="KHQ2337" s="225"/>
      <c r="KHR2337" s="225"/>
      <c r="KHS2337" s="225"/>
      <c r="KHT2337" s="225"/>
      <c r="KHU2337" s="225"/>
      <c r="KHV2337" s="225"/>
      <c r="KHW2337" s="225"/>
      <c r="KHX2337" s="225"/>
      <c r="KHY2337" s="225"/>
      <c r="KHZ2337" s="225"/>
      <c r="KIA2337" s="225"/>
      <c r="KIB2337" s="225"/>
      <c r="KIC2337" s="225"/>
      <c r="KID2337" s="225"/>
      <c r="KIE2337" s="225"/>
      <c r="KIF2337" s="225"/>
      <c r="KIG2337" s="225"/>
      <c r="KIH2337" s="225"/>
      <c r="KII2337" s="225"/>
      <c r="KIJ2337" s="225"/>
      <c r="KIK2337" s="225"/>
      <c r="KIL2337" s="225"/>
      <c r="KIM2337" s="225"/>
      <c r="KIN2337" s="225"/>
      <c r="KIO2337" s="225"/>
      <c r="KIP2337" s="225"/>
      <c r="KIQ2337" s="225"/>
      <c r="KIR2337" s="225"/>
      <c r="KIS2337" s="225"/>
      <c r="KIT2337" s="225"/>
      <c r="KIU2337" s="225"/>
      <c r="KIV2337" s="225"/>
      <c r="KIW2337" s="225"/>
      <c r="KIX2337" s="225"/>
      <c r="KIY2337" s="225"/>
      <c r="KIZ2337" s="225"/>
      <c r="KJA2337" s="225"/>
      <c r="KJB2337" s="225"/>
      <c r="KJC2337" s="225"/>
      <c r="KJD2337" s="225"/>
      <c r="KJE2337" s="225"/>
      <c r="KJF2337" s="225"/>
      <c r="KJG2337" s="225"/>
      <c r="KJH2337" s="225"/>
      <c r="KJI2337" s="225"/>
      <c r="KJJ2337" s="225"/>
      <c r="KJK2337" s="225"/>
      <c r="KJL2337" s="225"/>
      <c r="KJM2337" s="225"/>
      <c r="KJN2337" s="225"/>
      <c r="KJO2337" s="225"/>
      <c r="KJP2337" s="225"/>
      <c r="KJQ2337" s="225"/>
      <c r="KJR2337" s="225"/>
      <c r="KJS2337" s="225"/>
      <c r="KJT2337" s="225"/>
      <c r="KJU2337" s="225"/>
      <c r="KJV2337" s="225"/>
      <c r="KJW2337" s="225"/>
      <c r="KJX2337" s="225"/>
      <c r="KJY2337" s="225"/>
      <c r="KJZ2337" s="225"/>
      <c r="KKA2337" s="225"/>
      <c r="KKB2337" s="225"/>
      <c r="KKC2337" s="225"/>
      <c r="KKD2337" s="225"/>
      <c r="KKE2337" s="225"/>
      <c r="KKF2337" s="225"/>
      <c r="KKG2337" s="225"/>
      <c r="KKH2337" s="225"/>
      <c r="KKI2337" s="225"/>
      <c r="KKJ2337" s="225"/>
      <c r="KKK2337" s="225"/>
      <c r="KKL2337" s="225"/>
      <c r="KKM2337" s="225"/>
      <c r="KKN2337" s="225"/>
      <c r="KKO2337" s="225"/>
      <c r="KKP2337" s="225"/>
      <c r="KKQ2337" s="225"/>
      <c r="KKR2337" s="225"/>
      <c r="KKS2337" s="225"/>
      <c r="KKT2337" s="225"/>
      <c r="KKU2337" s="225"/>
      <c r="KKV2337" s="225"/>
      <c r="KKW2337" s="225"/>
      <c r="KKX2337" s="225"/>
      <c r="KKY2337" s="225"/>
      <c r="KKZ2337" s="225"/>
      <c r="KLA2337" s="225"/>
      <c r="KLB2337" s="225"/>
      <c r="KLC2337" s="225"/>
      <c r="KLD2337" s="225"/>
      <c r="KLE2337" s="225"/>
      <c r="KLF2337" s="225"/>
      <c r="KLG2337" s="225"/>
      <c r="KLH2337" s="225"/>
      <c r="KLI2337" s="225"/>
      <c r="KLJ2337" s="225"/>
      <c r="KLK2337" s="225"/>
      <c r="KLL2337" s="225"/>
      <c r="KLM2337" s="225"/>
      <c r="KLN2337" s="225"/>
      <c r="KLO2337" s="225"/>
      <c r="KLP2337" s="225"/>
      <c r="KLQ2337" s="225"/>
      <c r="KLR2337" s="225"/>
      <c r="KLS2337" s="225"/>
      <c r="KLT2337" s="225"/>
      <c r="KLU2337" s="225"/>
      <c r="KLV2337" s="225"/>
      <c r="KLW2337" s="225"/>
      <c r="KLX2337" s="225"/>
      <c r="KLY2337" s="225"/>
      <c r="KLZ2337" s="225"/>
      <c r="KMA2337" s="225"/>
      <c r="KMB2337" s="225"/>
      <c r="KMC2337" s="225"/>
      <c r="KMD2337" s="225"/>
      <c r="KME2337" s="225"/>
      <c r="KMF2337" s="225"/>
      <c r="KMG2337" s="225"/>
      <c r="KMH2337" s="225"/>
      <c r="KMI2337" s="225"/>
      <c r="KMJ2337" s="225"/>
      <c r="KMK2337" s="225"/>
      <c r="KML2337" s="225"/>
      <c r="KMM2337" s="225"/>
      <c r="KMN2337" s="225"/>
      <c r="KMO2337" s="225"/>
      <c r="KMP2337" s="225"/>
      <c r="KMQ2337" s="225"/>
      <c r="KMR2337" s="225"/>
      <c r="KMS2337" s="225"/>
      <c r="KMT2337" s="225"/>
      <c r="KMU2337" s="225"/>
      <c r="KMV2337" s="225"/>
      <c r="KMW2337" s="225"/>
      <c r="KMX2337" s="225"/>
      <c r="KMY2337" s="225"/>
      <c r="KMZ2337" s="225"/>
      <c r="KNA2337" s="225"/>
      <c r="KNB2337" s="225"/>
      <c r="KNC2337" s="225"/>
      <c r="KND2337" s="225"/>
      <c r="KNE2337" s="225"/>
      <c r="KNF2337" s="225"/>
      <c r="KNG2337" s="225"/>
      <c r="KNH2337" s="225"/>
      <c r="KNI2337" s="225"/>
      <c r="KNJ2337" s="225"/>
      <c r="KNK2337" s="225"/>
      <c r="KNL2337" s="225"/>
      <c r="KNM2337" s="225"/>
      <c r="KNN2337" s="225"/>
      <c r="KNO2337" s="225"/>
      <c r="KNP2337" s="225"/>
      <c r="KNQ2337" s="225"/>
      <c r="KNR2337" s="225"/>
      <c r="KNS2337" s="225"/>
      <c r="KNT2337" s="225"/>
      <c r="KNU2337" s="225"/>
      <c r="KNV2337" s="225"/>
      <c r="KNW2337" s="225"/>
      <c r="KNX2337" s="225"/>
      <c r="KNY2337" s="225"/>
      <c r="KNZ2337" s="225"/>
      <c r="KOA2337" s="225"/>
      <c r="KOB2337" s="225"/>
      <c r="KOC2337" s="225"/>
      <c r="KOD2337" s="225"/>
      <c r="KOE2337" s="225"/>
      <c r="KOF2337" s="225"/>
      <c r="KOG2337" s="225"/>
      <c r="KOH2337" s="225"/>
      <c r="KOI2337" s="225"/>
      <c r="KOJ2337" s="225"/>
      <c r="KOK2337" s="225"/>
      <c r="KOL2337" s="225"/>
      <c r="KOM2337" s="225"/>
      <c r="KON2337" s="225"/>
      <c r="KOO2337" s="225"/>
      <c r="KOP2337" s="225"/>
      <c r="KOQ2337" s="225"/>
      <c r="KOR2337" s="225"/>
      <c r="KOS2337" s="225"/>
      <c r="KOT2337" s="225"/>
      <c r="KOU2337" s="225"/>
      <c r="KOV2337" s="225"/>
      <c r="KOW2337" s="225"/>
      <c r="KOX2337" s="225"/>
      <c r="KOY2337" s="225"/>
      <c r="KOZ2337" s="225"/>
      <c r="KPA2337" s="225"/>
      <c r="KPB2337" s="225"/>
      <c r="KPC2337" s="225"/>
      <c r="KPD2337" s="225"/>
      <c r="KPE2337" s="225"/>
      <c r="KPF2337" s="225"/>
      <c r="KPG2337" s="225"/>
      <c r="KPH2337" s="225"/>
      <c r="KPI2337" s="225"/>
      <c r="KPJ2337" s="225"/>
      <c r="KPK2337" s="225"/>
      <c r="KPL2337" s="225"/>
      <c r="KPM2337" s="225"/>
      <c r="KPN2337" s="225"/>
      <c r="KPO2337" s="225"/>
      <c r="KPP2337" s="225"/>
      <c r="KPQ2337" s="225"/>
      <c r="KPR2337" s="225"/>
      <c r="KPS2337" s="225"/>
      <c r="KPT2337" s="225"/>
      <c r="KPU2337" s="225"/>
      <c r="KPV2337" s="225"/>
      <c r="KPW2337" s="225"/>
      <c r="KPX2337" s="225"/>
      <c r="KPY2337" s="225"/>
      <c r="KPZ2337" s="225"/>
      <c r="KQA2337" s="225"/>
      <c r="KQB2337" s="225"/>
      <c r="KQC2337" s="225"/>
      <c r="KQD2337" s="225"/>
      <c r="KQE2337" s="225"/>
      <c r="KQF2337" s="225"/>
      <c r="KQG2337" s="225"/>
      <c r="KQH2337" s="225"/>
      <c r="KQI2337" s="225"/>
      <c r="KQJ2337" s="225"/>
      <c r="KQK2337" s="225"/>
      <c r="KQL2337" s="225"/>
      <c r="KQM2337" s="225"/>
      <c r="KQN2337" s="225"/>
      <c r="KQO2337" s="225"/>
      <c r="KQP2337" s="225"/>
      <c r="KQQ2337" s="225"/>
      <c r="KQR2337" s="225"/>
      <c r="KQS2337" s="225"/>
      <c r="KQT2337" s="225"/>
      <c r="KQU2337" s="225"/>
      <c r="KQV2337" s="225"/>
      <c r="KQW2337" s="225"/>
      <c r="KQX2337" s="225"/>
      <c r="KQY2337" s="225"/>
      <c r="KQZ2337" s="225"/>
      <c r="KRA2337" s="225"/>
      <c r="KRB2337" s="225"/>
      <c r="KRC2337" s="225"/>
      <c r="KRD2337" s="225"/>
      <c r="KRE2337" s="225"/>
      <c r="KRF2337" s="225"/>
      <c r="KRG2337" s="225"/>
      <c r="KRH2337" s="225"/>
      <c r="KRI2337" s="225"/>
      <c r="KRJ2337" s="225"/>
      <c r="KRK2337" s="225"/>
      <c r="KRL2337" s="225"/>
      <c r="KRM2337" s="225"/>
      <c r="KRN2337" s="225"/>
      <c r="KRO2337" s="225"/>
      <c r="KRP2337" s="225"/>
      <c r="KRQ2337" s="225"/>
      <c r="KRR2337" s="225"/>
      <c r="KRS2337" s="225"/>
      <c r="KRT2337" s="225"/>
      <c r="KRU2337" s="225"/>
      <c r="KRV2337" s="225"/>
      <c r="KRW2337" s="225"/>
      <c r="KRX2337" s="225"/>
      <c r="KRY2337" s="225"/>
      <c r="KRZ2337" s="225"/>
      <c r="KSA2337" s="225"/>
      <c r="KSB2337" s="225"/>
      <c r="KSC2337" s="225"/>
      <c r="KSD2337" s="225"/>
      <c r="KSE2337" s="225"/>
      <c r="KSF2337" s="225"/>
      <c r="KSG2337" s="225"/>
      <c r="KSH2337" s="225"/>
      <c r="KSI2337" s="225"/>
      <c r="KSJ2337" s="225"/>
      <c r="KSK2337" s="225"/>
      <c r="KSL2337" s="225"/>
      <c r="KSM2337" s="225"/>
      <c r="KSN2337" s="225"/>
      <c r="KSO2337" s="225"/>
      <c r="KSP2337" s="225"/>
      <c r="KSQ2337" s="225"/>
      <c r="KSR2337" s="225"/>
      <c r="KSS2337" s="225"/>
      <c r="KST2337" s="225"/>
      <c r="KSU2337" s="225"/>
      <c r="KSV2337" s="225"/>
      <c r="KSW2337" s="225"/>
      <c r="KSX2337" s="225"/>
      <c r="KSY2337" s="225"/>
      <c r="KSZ2337" s="225"/>
      <c r="KTA2337" s="225"/>
      <c r="KTB2337" s="225"/>
      <c r="KTC2337" s="225"/>
      <c r="KTD2337" s="225"/>
      <c r="KTE2337" s="225"/>
      <c r="KTF2337" s="225"/>
      <c r="KTG2337" s="225"/>
      <c r="KTH2337" s="225"/>
      <c r="KTI2337" s="225"/>
      <c r="KTJ2337" s="225"/>
      <c r="KTK2337" s="225"/>
      <c r="KTL2337" s="225"/>
      <c r="KTM2337" s="225"/>
      <c r="KTN2337" s="225"/>
      <c r="KTO2337" s="225"/>
      <c r="KTP2337" s="225"/>
      <c r="KTQ2337" s="225"/>
      <c r="KTR2337" s="225"/>
      <c r="KTS2337" s="225"/>
      <c r="KTT2337" s="225"/>
      <c r="KTU2337" s="225"/>
      <c r="KTV2337" s="225"/>
      <c r="KTW2337" s="225"/>
      <c r="KTX2337" s="225"/>
      <c r="KTY2337" s="225"/>
      <c r="KTZ2337" s="225"/>
      <c r="KUA2337" s="225"/>
      <c r="KUB2337" s="225"/>
      <c r="KUC2337" s="225"/>
      <c r="KUD2337" s="225"/>
      <c r="KUE2337" s="225"/>
      <c r="KUF2337" s="225"/>
      <c r="KUG2337" s="225"/>
      <c r="KUH2337" s="225"/>
      <c r="KUI2337" s="225"/>
      <c r="KUJ2337" s="225"/>
      <c r="KUK2337" s="225"/>
      <c r="KUL2337" s="225"/>
      <c r="KUM2337" s="225"/>
      <c r="KUN2337" s="225"/>
      <c r="KUO2337" s="225"/>
      <c r="KUP2337" s="225"/>
      <c r="KUQ2337" s="225"/>
      <c r="KUR2337" s="225"/>
      <c r="KUS2337" s="225"/>
      <c r="KUT2337" s="225"/>
      <c r="KUU2337" s="225"/>
      <c r="KUV2337" s="225"/>
      <c r="KUW2337" s="225"/>
      <c r="KUX2337" s="225"/>
      <c r="KUY2337" s="225"/>
      <c r="KUZ2337" s="225"/>
      <c r="KVA2337" s="225"/>
      <c r="KVB2337" s="225"/>
      <c r="KVC2337" s="225"/>
      <c r="KVD2337" s="225"/>
      <c r="KVE2337" s="225"/>
      <c r="KVF2337" s="225"/>
      <c r="KVG2337" s="225"/>
      <c r="KVH2337" s="225"/>
      <c r="KVI2337" s="225"/>
      <c r="KVJ2337" s="225"/>
      <c r="KVK2337" s="225"/>
      <c r="KVL2337" s="225"/>
      <c r="KVM2337" s="225"/>
      <c r="KVN2337" s="225"/>
      <c r="KVO2337" s="225"/>
      <c r="KVP2337" s="225"/>
      <c r="KVQ2337" s="225"/>
      <c r="KVR2337" s="225"/>
      <c r="KVS2337" s="225"/>
      <c r="KVT2337" s="225"/>
      <c r="KVU2337" s="225"/>
      <c r="KVV2337" s="225"/>
      <c r="KVW2337" s="225"/>
      <c r="KVX2337" s="225"/>
      <c r="KVY2337" s="225"/>
      <c r="KVZ2337" s="225"/>
      <c r="KWA2337" s="225"/>
      <c r="KWB2337" s="225"/>
      <c r="KWC2337" s="225"/>
      <c r="KWD2337" s="225"/>
      <c r="KWE2337" s="225"/>
      <c r="KWF2337" s="225"/>
      <c r="KWG2337" s="225"/>
      <c r="KWH2337" s="225"/>
      <c r="KWI2337" s="225"/>
      <c r="KWJ2337" s="225"/>
      <c r="KWK2337" s="225"/>
      <c r="KWL2337" s="225"/>
      <c r="KWM2337" s="225"/>
      <c r="KWN2337" s="225"/>
      <c r="KWO2337" s="225"/>
      <c r="KWP2337" s="225"/>
      <c r="KWQ2337" s="225"/>
      <c r="KWR2337" s="225"/>
      <c r="KWS2337" s="225"/>
      <c r="KWT2337" s="225"/>
      <c r="KWU2337" s="225"/>
      <c r="KWV2337" s="225"/>
      <c r="KWW2337" s="225"/>
      <c r="KWX2337" s="225"/>
      <c r="KWY2337" s="225"/>
      <c r="KWZ2337" s="225"/>
      <c r="KXA2337" s="225"/>
      <c r="KXB2337" s="225"/>
      <c r="KXC2337" s="225"/>
      <c r="KXD2337" s="225"/>
      <c r="KXE2337" s="225"/>
      <c r="KXF2337" s="225"/>
      <c r="KXG2337" s="225"/>
      <c r="KXH2337" s="225"/>
      <c r="KXI2337" s="225"/>
      <c r="KXJ2337" s="225"/>
      <c r="KXK2337" s="225"/>
      <c r="KXL2337" s="225"/>
      <c r="KXM2337" s="225"/>
      <c r="KXN2337" s="225"/>
      <c r="KXO2337" s="225"/>
      <c r="KXP2337" s="225"/>
      <c r="KXQ2337" s="225"/>
      <c r="KXR2337" s="225"/>
      <c r="KXS2337" s="225"/>
      <c r="KXT2337" s="225"/>
      <c r="KXU2337" s="225"/>
      <c r="KXV2337" s="225"/>
      <c r="KXW2337" s="225"/>
      <c r="KXX2337" s="225"/>
      <c r="KXY2337" s="225"/>
      <c r="KXZ2337" s="225"/>
      <c r="KYA2337" s="225"/>
      <c r="KYB2337" s="225"/>
      <c r="KYC2337" s="225"/>
      <c r="KYD2337" s="225"/>
      <c r="KYE2337" s="225"/>
      <c r="KYF2337" s="225"/>
      <c r="KYG2337" s="225"/>
      <c r="KYH2337" s="225"/>
      <c r="KYI2337" s="225"/>
      <c r="KYJ2337" s="225"/>
      <c r="KYK2337" s="225"/>
      <c r="KYL2337" s="225"/>
      <c r="KYM2337" s="225"/>
      <c r="KYN2337" s="225"/>
      <c r="KYO2337" s="225"/>
      <c r="KYP2337" s="225"/>
      <c r="KYQ2337" s="225"/>
      <c r="KYR2337" s="225"/>
      <c r="KYS2337" s="225"/>
      <c r="KYT2337" s="225"/>
      <c r="KYU2337" s="225"/>
      <c r="KYV2337" s="225"/>
      <c r="KYW2337" s="225"/>
      <c r="KYX2337" s="225"/>
      <c r="KYY2337" s="225"/>
      <c r="KYZ2337" s="225"/>
      <c r="KZA2337" s="225"/>
      <c r="KZB2337" s="225"/>
      <c r="KZC2337" s="225"/>
      <c r="KZD2337" s="225"/>
      <c r="KZE2337" s="225"/>
      <c r="KZF2337" s="225"/>
      <c r="KZG2337" s="225"/>
      <c r="KZH2337" s="225"/>
      <c r="KZI2337" s="225"/>
      <c r="KZJ2337" s="225"/>
      <c r="KZK2337" s="225"/>
      <c r="KZL2337" s="225"/>
      <c r="KZM2337" s="225"/>
      <c r="KZN2337" s="225"/>
      <c r="KZO2337" s="225"/>
      <c r="KZP2337" s="225"/>
      <c r="KZQ2337" s="225"/>
      <c r="KZR2337" s="225"/>
      <c r="KZS2337" s="225"/>
      <c r="KZT2337" s="225"/>
      <c r="KZU2337" s="225"/>
      <c r="KZV2337" s="225"/>
      <c r="KZW2337" s="225"/>
      <c r="KZX2337" s="225"/>
      <c r="KZY2337" s="225"/>
      <c r="KZZ2337" s="225"/>
      <c r="LAA2337" s="225"/>
      <c r="LAB2337" s="225"/>
      <c r="LAC2337" s="225"/>
      <c r="LAD2337" s="225"/>
      <c r="LAE2337" s="225"/>
      <c r="LAF2337" s="225"/>
      <c r="LAG2337" s="225"/>
      <c r="LAH2337" s="225"/>
      <c r="LAI2337" s="225"/>
      <c r="LAJ2337" s="225"/>
      <c r="LAK2337" s="225"/>
      <c r="LAL2337" s="225"/>
      <c r="LAM2337" s="225"/>
      <c r="LAN2337" s="225"/>
      <c r="LAO2337" s="225"/>
      <c r="LAP2337" s="225"/>
      <c r="LAQ2337" s="225"/>
      <c r="LAR2337" s="225"/>
      <c r="LAS2337" s="225"/>
      <c r="LAT2337" s="225"/>
      <c r="LAU2337" s="225"/>
      <c r="LAV2337" s="225"/>
      <c r="LAW2337" s="225"/>
      <c r="LAX2337" s="225"/>
      <c r="LAY2337" s="225"/>
      <c r="LAZ2337" s="225"/>
      <c r="LBA2337" s="225"/>
      <c r="LBB2337" s="225"/>
      <c r="LBC2337" s="225"/>
      <c r="LBD2337" s="225"/>
      <c r="LBE2337" s="225"/>
      <c r="LBF2337" s="225"/>
      <c r="LBG2337" s="225"/>
      <c r="LBH2337" s="225"/>
      <c r="LBI2337" s="225"/>
      <c r="LBJ2337" s="225"/>
      <c r="LBK2337" s="225"/>
      <c r="LBL2337" s="225"/>
      <c r="LBM2337" s="225"/>
      <c r="LBN2337" s="225"/>
      <c r="LBO2337" s="225"/>
      <c r="LBP2337" s="225"/>
      <c r="LBQ2337" s="225"/>
      <c r="LBR2337" s="225"/>
      <c r="LBS2337" s="225"/>
      <c r="LBT2337" s="225"/>
      <c r="LBU2337" s="225"/>
      <c r="LBV2337" s="225"/>
      <c r="LBW2337" s="225"/>
      <c r="LBX2337" s="225"/>
      <c r="LBY2337" s="225"/>
      <c r="LBZ2337" s="225"/>
      <c r="LCA2337" s="225"/>
      <c r="LCB2337" s="225"/>
      <c r="LCC2337" s="225"/>
      <c r="LCD2337" s="225"/>
      <c r="LCE2337" s="225"/>
      <c r="LCF2337" s="225"/>
      <c r="LCG2337" s="225"/>
      <c r="LCH2337" s="225"/>
      <c r="LCI2337" s="225"/>
      <c r="LCJ2337" s="225"/>
      <c r="LCK2337" s="225"/>
      <c r="LCL2337" s="225"/>
      <c r="LCM2337" s="225"/>
      <c r="LCN2337" s="225"/>
      <c r="LCO2337" s="225"/>
      <c r="LCP2337" s="225"/>
      <c r="LCQ2337" s="225"/>
      <c r="LCR2337" s="225"/>
      <c r="LCS2337" s="225"/>
      <c r="LCT2337" s="225"/>
      <c r="LCU2337" s="225"/>
      <c r="LCV2337" s="225"/>
      <c r="LCW2337" s="225"/>
      <c r="LCX2337" s="225"/>
      <c r="LCY2337" s="225"/>
      <c r="LCZ2337" s="225"/>
      <c r="LDA2337" s="225"/>
      <c r="LDB2337" s="225"/>
      <c r="LDC2337" s="225"/>
      <c r="LDD2337" s="225"/>
      <c r="LDE2337" s="225"/>
      <c r="LDF2337" s="225"/>
      <c r="LDG2337" s="225"/>
      <c r="LDH2337" s="225"/>
      <c r="LDI2337" s="225"/>
      <c r="LDJ2337" s="225"/>
      <c r="LDK2337" s="225"/>
      <c r="LDL2337" s="225"/>
      <c r="LDM2337" s="225"/>
      <c r="LDN2337" s="225"/>
      <c r="LDO2337" s="225"/>
      <c r="LDP2337" s="225"/>
      <c r="LDQ2337" s="225"/>
      <c r="LDR2337" s="225"/>
      <c r="LDS2337" s="225"/>
      <c r="LDT2337" s="225"/>
      <c r="LDU2337" s="225"/>
      <c r="LDV2337" s="225"/>
      <c r="LDW2337" s="225"/>
      <c r="LDX2337" s="225"/>
      <c r="LDY2337" s="225"/>
      <c r="LDZ2337" s="225"/>
      <c r="LEA2337" s="225"/>
      <c r="LEB2337" s="225"/>
      <c r="LEC2337" s="225"/>
      <c r="LED2337" s="225"/>
      <c r="LEE2337" s="225"/>
      <c r="LEF2337" s="225"/>
      <c r="LEG2337" s="225"/>
      <c r="LEH2337" s="225"/>
      <c r="LEI2337" s="225"/>
      <c r="LEJ2337" s="225"/>
      <c r="LEK2337" s="225"/>
      <c r="LEL2337" s="225"/>
      <c r="LEM2337" s="225"/>
      <c r="LEN2337" s="225"/>
      <c r="LEO2337" s="225"/>
      <c r="LEP2337" s="225"/>
      <c r="LEQ2337" s="225"/>
      <c r="LER2337" s="225"/>
      <c r="LES2337" s="225"/>
      <c r="LET2337" s="225"/>
      <c r="LEU2337" s="225"/>
      <c r="LEV2337" s="225"/>
      <c r="LEW2337" s="225"/>
      <c r="LEX2337" s="225"/>
      <c r="LEY2337" s="225"/>
      <c r="LEZ2337" s="225"/>
      <c r="LFA2337" s="225"/>
      <c r="LFB2337" s="225"/>
      <c r="LFC2337" s="225"/>
      <c r="LFD2337" s="225"/>
      <c r="LFE2337" s="225"/>
      <c r="LFF2337" s="225"/>
      <c r="LFG2337" s="225"/>
      <c r="LFH2337" s="225"/>
      <c r="LFI2337" s="225"/>
      <c r="LFJ2337" s="225"/>
      <c r="LFK2337" s="225"/>
      <c r="LFL2337" s="225"/>
      <c r="LFM2337" s="225"/>
      <c r="LFN2337" s="225"/>
      <c r="LFO2337" s="225"/>
      <c r="LFP2337" s="225"/>
      <c r="LFQ2337" s="225"/>
      <c r="LFR2337" s="225"/>
      <c r="LFS2337" s="225"/>
      <c r="LFT2337" s="225"/>
      <c r="LFU2337" s="225"/>
      <c r="LFV2337" s="225"/>
      <c r="LFW2337" s="225"/>
      <c r="LFX2337" s="225"/>
      <c r="LFY2337" s="225"/>
      <c r="LFZ2337" s="225"/>
      <c r="LGA2337" s="225"/>
      <c r="LGB2337" s="225"/>
      <c r="LGC2337" s="225"/>
      <c r="LGD2337" s="225"/>
      <c r="LGE2337" s="225"/>
      <c r="LGF2337" s="225"/>
      <c r="LGG2337" s="225"/>
      <c r="LGH2337" s="225"/>
      <c r="LGI2337" s="225"/>
      <c r="LGJ2337" s="225"/>
      <c r="LGK2337" s="225"/>
      <c r="LGL2337" s="225"/>
      <c r="LGM2337" s="225"/>
      <c r="LGN2337" s="225"/>
      <c r="LGO2337" s="225"/>
      <c r="LGP2337" s="225"/>
      <c r="LGQ2337" s="225"/>
      <c r="LGR2337" s="225"/>
      <c r="LGS2337" s="225"/>
      <c r="LGT2337" s="225"/>
      <c r="LGU2337" s="225"/>
      <c r="LGV2337" s="225"/>
      <c r="LGW2337" s="225"/>
      <c r="LGX2337" s="225"/>
      <c r="LGY2337" s="225"/>
      <c r="LGZ2337" s="225"/>
      <c r="LHA2337" s="225"/>
      <c r="LHB2337" s="225"/>
      <c r="LHC2337" s="225"/>
      <c r="LHD2337" s="225"/>
      <c r="LHE2337" s="225"/>
      <c r="LHF2337" s="225"/>
      <c r="LHG2337" s="225"/>
      <c r="LHH2337" s="225"/>
      <c r="LHI2337" s="225"/>
      <c r="LHJ2337" s="225"/>
      <c r="LHK2337" s="225"/>
      <c r="LHL2337" s="225"/>
      <c r="LHM2337" s="225"/>
      <c r="LHN2337" s="225"/>
      <c r="LHO2337" s="225"/>
      <c r="LHP2337" s="225"/>
      <c r="LHQ2337" s="225"/>
      <c r="LHR2337" s="225"/>
      <c r="LHS2337" s="225"/>
      <c r="LHT2337" s="225"/>
      <c r="LHU2337" s="225"/>
      <c r="LHV2337" s="225"/>
      <c r="LHW2337" s="225"/>
      <c r="LHX2337" s="225"/>
      <c r="LHY2337" s="225"/>
      <c r="LHZ2337" s="225"/>
      <c r="LIA2337" s="225"/>
      <c r="LIB2337" s="225"/>
      <c r="LIC2337" s="225"/>
      <c r="LID2337" s="225"/>
      <c r="LIE2337" s="225"/>
      <c r="LIF2337" s="225"/>
      <c r="LIG2337" s="225"/>
      <c r="LIH2337" s="225"/>
      <c r="LII2337" s="225"/>
      <c r="LIJ2337" s="225"/>
      <c r="LIK2337" s="225"/>
      <c r="LIL2337" s="225"/>
      <c r="LIM2337" s="225"/>
      <c r="LIN2337" s="225"/>
      <c r="LIO2337" s="225"/>
      <c r="LIP2337" s="225"/>
      <c r="LIQ2337" s="225"/>
      <c r="LIR2337" s="225"/>
      <c r="LIS2337" s="225"/>
      <c r="LIT2337" s="225"/>
      <c r="LIU2337" s="225"/>
      <c r="LIV2337" s="225"/>
      <c r="LIW2337" s="225"/>
      <c r="LIX2337" s="225"/>
      <c r="LIY2337" s="225"/>
      <c r="LIZ2337" s="225"/>
      <c r="LJA2337" s="225"/>
      <c r="LJB2337" s="225"/>
      <c r="LJC2337" s="225"/>
      <c r="LJD2337" s="225"/>
      <c r="LJE2337" s="225"/>
      <c r="LJF2337" s="225"/>
      <c r="LJG2337" s="225"/>
      <c r="LJH2337" s="225"/>
      <c r="LJI2337" s="225"/>
      <c r="LJJ2337" s="225"/>
      <c r="LJK2337" s="225"/>
      <c r="LJL2337" s="225"/>
      <c r="LJM2337" s="225"/>
      <c r="LJN2337" s="225"/>
      <c r="LJO2337" s="225"/>
      <c r="LJP2337" s="225"/>
      <c r="LJQ2337" s="225"/>
      <c r="LJR2337" s="225"/>
      <c r="LJS2337" s="225"/>
      <c r="LJT2337" s="225"/>
      <c r="LJU2337" s="225"/>
      <c r="LJV2337" s="225"/>
      <c r="LJW2337" s="225"/>
      <c r="LJX2337" s="225"/>
      <c r="LJY2337" s="225"/>
      <c r="LJZ2337" s="225"/>
      <c r="LKA2337" s="225"/>
      <c r="LKB2337" s="225"/>
      <c r="LKC2337" s="225"/>
      <c r="LKD2337" s="225"/>
      <c r="LKE2337" s="225"/>
      <c r="LKF2337" s="225"/>
      <c r="LKG2337" s="225"/>
      <c r="LKH2337" s="225"/>
      <c r="LKI2337" s="225"/>
      <c r="LKJ2337" s="225"/>
      <c r="LKK2337" s="225"/>
      <c r="LKL2337" s="225"/>
      <c r="LKM2337" s="225"/>
      <c r="LKN2337" s="225"/>
      <c r="LKO2337" s="225"/>
      <c r="LKP2337" s="225"/>
      <c r="LKQ2337" s="225"/>
      <c r="LKR2337" s="225"/>
      <c r="LKS2337" s="225"/>
      <c r="LKT2337" s="225"/>
      <c r="LKU2337" s="225"/>
      <c r="LKV2337" s="225"/>
      <c r="LKW2337" s="225"/>
      <c r="LKX2337" s="225"/>
      <c r="LKY2337" s="225"/>
      <c r="LKZ2337" s="225"/>
      <c r="LLA2337" s="225"/>
      <c r="LLB2337" s="225"/>
      <c r="LLC2337" s="225"/>
      <c r="LLD2337" s="225"/>
      <c r="LLE2337" s="225"/>
      <c r="LLF2337" s="225"/>
      <c r="LLG2337" s="225"/>
      <c r="LLH2337" s="225"/>
      <c r="LLI2337" s="225"/>
      <c r="LLJ2337" s="225"/>
      <c r="LLK2337" s="225"/>
      <c r="LLL2337" s="225"/>
      <c r="LLM2337" s="225"/>
      <c r="LLN2337" s="225"/>
      <c r="LLO2337" s="225"/>
      <c r="LLP2337" s="225"/>
      <c r="LLQ2337" s="225"/>
      <c r="LLR2337" s="225"/>
      <c r="LLS2337" s="225"/>
      <c r="LLT2337" s="225"/>
      <c r="LLU2337" s="225"/>
      <c r="LLV2337" s="225"/>
      <c r="LLW2337" s="225"/>
      <c r="LLX2337" s="225"/>
      <c r="LLY2337" s="225"/>
      <c r="LLZ2337" s="225"/>
      <c r="LMA2337" s="225"/>
      <c r="LMB2337" s="225"/>
      <c r="LMC2337" s="225"/>
      <c r="LMD2337" s="225"/>
      <c r="LME2337" s="225"/>
      <c r="LMF2337" s="225"/>
      <c r="LMG2337" s="225"/>
      <c r="LMH2337" s="225"/>
      <c r="LMI2337" s="225"/>
      <c r="LMJ2337" s="225"/>
      <c r="LMK2337" s="225"/>
      <c r="LML2337" s="225"/>
      <c r="LMM2337" s="225"/>
      <c r="LMN2337" s="225"/>
      <c r="LMO2337" s="225"/>
      <c r="LMP2337" s="225"/>
      <c r="LMQ2337" s="225"/>
      <c r="LMR2337" s="225"/>
      <c r="LMS2337" s="225"/>
      <c r="LMT2337" s="225"/>
      <c r="LMU2337" s="225"/>
      <c r="LMV2337" s="225"/>
      <c r="LMW2337" s="225"/>
      <c r="LMX2337" s="225"/>
      <c r="LMY2337" s="225"/>
      <c r="LMZ2337" s="225"/>
      <c r="LNA2337" s="225"/>
      <c r="LNB2337" s="225"/>
      <c r="LNC2337" s="225"/>
      <c r="LND2337" s="225"/>
      <c r="LNE2337" s="225"/>
      <c r="LNF2337" s="225"/>
      <c r="LNG2337" s="225"/>
      <c r="LNH2337" s="225"/>
      <c r="LNI2337" s="225"/>
      <c r="LNJ2337" s="225"/>
      <c r="LNK2337" s="225"/>
      <c r="LNL2337" s="225"/>
      <c r="LNM2337" s="225"/>
      <c r="LNN2337" s="225"/>
      <c r="LNO2337" s="225"/>
      <c r="LNP2337" s="225"/>
      <c r="LNQ2337" s="225"/>
      <c r="LNR2337" s="225"/>
      <c r="LNS2337" s="225"/>
      <c r="LNT2337" s="225"/>
      <c r="LNU2337" s="225"/>
      <c r="LNV2337" s="225"/>
      <c r="LNW2337" s="225"/>
      <c r="LNX2337" s="225"/>
      <c r="LNY2337" s="225"/>
      <c r="LNZ2337" s="225"/>
      <c r="LOA2337" s="225"/>
      <c r="LOB2337" s="225"/>
      <c r="LOC2337" s="225"/>
      <c r="LOD2337" s="225"/>
      <c r="LOE2337" s="225"/>
      <c r="LOF2337" s="225"/>
      <c r="LOG2337" s="225"/>
      <c r="LOH2337" s="225"/>
      <c r="LOI2337" s="225"/>
      <c r="LOJ2337" s="225"/>
      <c r="LOK2337" s="225"/>
      <c r="LOL2337" s="225"/>
      <c r="LOM2337" s="225"/>
      <c r="LON2337" s="225"/>
      <c r="LOO2337" s="225"/>
      <c r="LOP2337" s="225"/>
      <c r="LOQ2337" s="225"/>
      <c r="LOR2337" s="225"/>
      <c r="LOS2337" s="225"/>
      <c r="LOT2337" s="225"/>
      <c r="LOU2337" s="225"/>
      <c r="LOV2337" s="225"/>
      <c r="LOW2337" s="225"/>
      <c r="LOX2337" s="225"/>
      <c r="LOY2337" s="225"/>
      <c r="LOZ2337" s="225"/>
      <c r="LPA2337" s="225"/>
      <c r="LPB2337" s="225"/>
      <c r="LPC2337" s="225"/>
      <c r="LPD2337" s="225"/>
      <c r="LPE2337" s="225"/>
      <c r="LPF2337" s="225"/>
      <c r="LPG2337" s="225"/>
      <c r="LPH2337" s="225"/>
      <c r="LPI2337" s="225"/>
      <c r="LPJ2337" s="225"/>
      <c r="LPK2337" s="225"/>
      <c r="LPL2337" s="225"/>
      <c r="LPM2337" s="225"/>
      <c r="LPN2337" s="225"/>
      <c r="LPO2337" s="225"/>
      <c r="LPP2337" s="225"/>
      <c r="LPQ2337" s="225"/>
      <c r="LPR2337" s="225"/>
      <c r="LPS2337" s="225"/>
      <c r="LPT2337" s="225"/>
      <c r="LPU2337" s="225"/>
      <c r="LPV2337" s="225"/>
      <c r="LPW2337" s="225"/>
      <c r="LPX2337" s="225"/>
      <c r="LPY2337" s="225"/>
      <c r="LPZ2337" s="225"/>
      <c r="LQA2337" s="225"/>
      <c r="LQB2337" s="225"/>
      <c r="LQC2337" s="225"/>
      <c r="LQD2337" s="225"/>
      <c r="LQE2337" s="225"/>
      <c r="LQF2337" s="225"/>
      <c r="LQG2337" s="225"/>
      <c r="LQH2337" s="225"/>
      <c r="LQI2337" s="225"/>
      <c r="LQJ2337" s="225"/>
      <c r="LQK2337" s="225"/>
      <c r="LQL2337" s="225"/>
      <c r="LQM2337" s="225"/>
      <c r="LQN2337" s="225"/>
      <c r="LQO2337" s="225"/>
      <c r="LQP2337" s="225"/>
      <c r="LQQ2337" s="225"/>
      <c r="LQR2337" s="225"/>
      <c r="LQS2337" s="225"/>
      <c r="LQT2337" s="225"/>
      <c r="LQU2337" s="225"/>
      <c r="LQV2337" s="225"/>
      <c r="LQW2337" s="225"/>
      <c r="LQX2337" s="225"/>
      <c r="LQY2337" s="225"/>
      <c r="LQZ2337" s="225"/>
      <c r="LRA2337" s="225"/>
      <c r="LRB2337" s="225"/>
      <c r="LRC2337" s="225"/>
      <c r="LRD2337" s="225"/>
      <c r="LRE2337" s="225"/>
      <c r="LRF2337" s="225"/>
      <c r="LRG2337" s="225"/>
      <c r="LRH2337" s="225"/>
      <c r="LRI2337" s="225"/>
      <c r="LRJ2337" s="225"/>
      <c r="LRK2337" s="225"/>
      <c r="LRL2337" s="225"/>
      <c r="LRM2337" s="225"/>
      <c r="LRN2337" s="225"/>
      <c r="LRO2337" s="225"/>
      <c r="LRP2337" s="225"/>
      <c r="LRQ2337" s="225"/>
      <c r="LRR2337" s="225"/>
      <c r="LRS2337" s="225"/>
      <c r="LRT2337" s="225"/>
      <c r="LRU2337" s="225"/>
      <c r="LRV2337" s="225"/>
      <c r="LRW2337" s="225"/>
      <c r="LRX2337" s="225"/>
      <c r="LRY2337" s="225"/>
      <c r="LRZ2337" s="225"/>
      <c r="LSA2337" s="225"/>
      <c r="LSB2337" s="225"/>
      <c r="LSC2337" s="225"/>
      <c r="LSD2337" s="225"/>
      <c r="LSE2337" s="225"/>
      <c r="LSF2337" s="225"/>
      <c r="LSG2337" s="225"/>
      <c r="LSH2337" s="225"/>
      <c r="LSI2337" s="225"/>
      <c r="LSJ2337" s="225"/>
      <c r="LSK2337" s="225"/>
      <c r="LSL2337" s="225"/>
      <c r="LSM2337" s="225"/>
      <c r="LSN2337" s="225"/>
      <c r="LSO2337" s="225"/>
      <c r="LSP2337" s="225"/>
      <c r="LSQ2337" s="225"/>
      <c r="LSR2337" s="225"/>
      <c r="LSS2337" s="225"/>
      <c r="LST2337" s="225"/>
      <c r="LSU2337" s="225"/>
      <c r="LSV2337" s="225"/>
      <c r="LSW2337" s="225"/>
      <c r="LSX2337" s="225"/>
      <c r="LSY2337" s="225"/>
      <c r="LSZ2337" s="225"/>
      <c r="LTA2337" s="225"/>
      <c r="LTB2337" s="225"/>
      <c r="LTC2337" s="225"/>
      <c r="LTD2337" s="225"/>
      <c r="LTE2337" s="225"/>
      <c r="LTF2337" s="225"/>
      <c r="LTG2337" s="225"/>
      <c r="LTH2337" s="225"/>
      <c r="LTI2337" s="225"/>
      <c r="LTJ2337" s="225"/>
      <c r="LTK2337" s="225"/>
      <c r="LTL2337" s="225"/>
      <c r="LTM2337" s="225"/>
      <c r="LTN2337" s="225"/>
      <c r="LTO2337" s="225"/>
      <c r="LTP2337" s="225"/>
      <c r="LTQ2337" s="225"/>
      <c r="LTR2337" s="225"/>
      <c r="LTS2337" s="225"/>
      <c r="LTT2337" s="225"/>
      <c r="LTU2337" s="225"/>
      <c r="LTV2337" s="225"/>
      <c r="LTW2337" s="225"/>
      <c r="LTX2337" s="225"/>
      <c r="LTY2337" s="225"/>
      <c r="LTZ2337" s="225"/>
      <c r="LUA2337" s="225"/>
      <c r="LUB2337" s="225"/>
      <c r="LUC2337" s="225"/>
      <c r="LUD2337" s="225"/>
      <c r="LUE2337" s="225"/>
      <c r="LUF2337" s="225"/>
      <c r="LUG2337" s="225"/>
      <c r="LUH2337" s="225"/>
      <c r="LUI2337" s="225"/>
      <c r="LUJ2337" s="225"/>
      <c r="LUK2337" s="225"/>
      <c r="LUL2337" s="225"/>
      <c r="LUM2337" s="225"/>
      <c r="LUN2337" s="225"/>
      <c r="LUO2337" s="225"/>
      <c r="LUP2337" s="225"/>
      <c r="LUQ2337" s="225"/>
      <c r="LUR2337" s="225"/>
      <c r="LUS2337" s="225"/>
      <c r="LUT2337" s="225"/>
      <c r="LUU2337" s="225"/>
      <c r="LUV2337" s="225"/>
      <c r="LUW2337" s="225"/>
      <c r="LUX2337" s="225"/>
      <c r="LUY2337" s="225"/>
      <c r="LUZ2337" s="225"/>
      <c r="LVA2337" s="225"/>
      <c r="LVB2337" s="225"/>
      <c r="LVC2337" s="225"/>
      <c r="LVD2337" s="225"/>
      <c r="LVE2337" s="225"/>
      <c r="LVF2337" s="225"/>
      <c r="LVG2337" s="225"/>
      <c r="LVH2337" s="225"/>
      <c r="LVI2337" s="225"/>
      <c r="LVJ2337" s="225"/>
      <c r="LVK2337" s="225"/>
      <c r="LVL2337" s="225"/>
      <c r="LVM2337" s="225"/>
      <c r="LVN2337" s="225"/>
      <c r="LVO2337" s="225"/>
      <c r="LVP2337" s="225"/>
      <c r="LVQ2337" s="225"/>
      <c r="LVR2337" s="225"/>
      <c r="LVS2337" s="225"/>
      <c r="LVT2337" s="225"/>
      <c r="LVU2337" s="225"/>
      <c r="LVV2337" s="225"/>
      <c r="LVW2337" s="225"/>
      <c r="LVX2337" s="225"/>
      <c r="LVY2337" s="225"/>
      <c r="LVZ2337" s="225"/>
      <c r="LWA2337" s="225"/>
      <c r="LWB2337" s="225"/>
      <c r="LWC2337" s="225"/>
      <c r="LWD2337" s="225"/>
      <c r="LWE2337" s="225"/>
      <c r="LWF2337" s="225"/>
      <c r="LWG2337" s="225"/>
      <c r="LWH2337" s="225"/>
      <c r="LWI2337" s="225"/>
      <c r="LWJ2337" s="225"/>
      <c r="LWK2337" s="225"/>
      <c r="LWL2337" s="225"/>
      <c r="LWM2337" s="225"/>
      <c r="LWN2337" s="225"/>
      <c r="LWO2337" s="225"/>
      <c r="LWP2337" s="225"/>
      <c r="LWQ2337" s="225"/>
      <c r="LWR2337" s="225"/>
      <c r="LWS2337" s="225"/>
      <c r="LWT2337" s="225"/>
      <c r="LWU2337" s="225"/>
      <c r="LWV2337" s="225"/>
      <c r="LWW2337" s="225"/>
      <c r="LWX2337" s="225"/>
      <c r="LWY2337" s="225"/>
      <c r="LWZ2337" s="225"/>
      <c r="LXA2337" s="225"/>
      <c r="LXB2337" s="225"/>
      <c r="LXC2337" s="225"/>
      <c r="LXD2337" s="225"/>
      <c r="LXE2337" s="225"/>
      <c r="LXF2337" s="225"/>
      <c r="LXG2337" s="225"/>
      <c r="LXH2337" s="225"/>
      <c r="LXI2337" s="225"/>
      <c r="LXJ2337" s="225"/>
      <c r="LXK2337" s="225"/>
      <c r="LXL2337" s="225"/>
      <c r="LXM2337" s="225"/>
      <c r="LXN2337" s="225"/>
      <c r="LXO2337" s="225"/>
      <c r="LXP2337" s="225"/>
      <c r="LXQ2337" s="225"/>
      <c r="LXR2337" s="225"/>
      <c r="LXS2337" s="225"/>
      <c r="LXT2337" s="225"/>
      <c r="LXU2337" s="225"/>
      <c r="LXV2337" s="225"/>
      <c r="LXW2337" s="225"/>
      <c r="LXX2337" s="225"/>
      <c r="LXY2337" s="225"/>
      <c r="LXZ2337" s="225"/>
      <c r="LYA2337" s="225"/>
      <c r="LYB2337" s="225"/>
      <c r="LYC2337" s="225"/>
      <c r="LYD2337" s="225"/>
      <c r="LYE2337" s="225"/>
      <c r="LYF2337" s="225"/>
      <c r="LYG2337" s="225"/>
      <c r="LYH2337" s="225"/>
      <c r="LYI2337" s="225"/>
      <c r="LYJ2337" s="225"/>
      <c r="LYK2337" s="225"/>
      <c r="LYL2337" s="225"/>
      <c r="LYM2337" s="225"/>
      <c r="LYN2337" s="225"/>
      <c r="LYO2337" s="225"/>
      <c r="LYP2337" s="225"/>
      <c r="LYQ2337" s="225"/>
      <c r="LYR2337" s="225"/>
      <c r="LYS2337" s="225"/>
      <c r="LYT2337" s="225"/>
      <c r="LYU2337" s="225"/>
      <c r="LYV2337" s="225"/>
      <c r="LYW2337" s="225"/>
      <c r="LYX2337" s="225"/>
      <c r="LYY2337" s="225"/>
      <c r="LYZ2337" s="225"/>
      <c r="LZA2337" s="225"/>
      <c r="LZB2337" s="225"/>
      <c r="LZC2337" s="225"/>
      <c r="LZD2337" s="225"/>
      <c r="LZE2337" s="225"/>
      <c r="LZF2337" s="225"/>
      <c r="LZG2337" s="225"/>
      <c r="LZH2337" s="225"/>
      <c r="LZI2337" s="225"/>
      <c r="LZJ2337" s="225"/>
      <c r="LZK2337" s="225"/>
      <c r="LZL2337" s="225"/>
      <c r="LZM2337" s="225"/>
      <c r="LZN2337" s="225"/>
      <c r="LZO2337" s="225"/>
      <c r="LZP2337" s="225"/>
      <c r="LZQ2337" s="225"/>
      <c r="LZR2337" s="225"/>
      <c r="LZS2337" s="225"/>
      <c r="LZT2337" s="225"/>
      <c r="LZU2337" s="225"/>
      <c r="LZV2337" s="225"/>
      <c r="LZW2337" s="225"/>
      <c r="LZX2337" s="225"/>
      <c r="LZY2337" s="225"/>
      <c r="LZZ2337" s="225"/>
      <c r="MAA2337" s="225"/>
      <c r="MAB2337" s="225"/>
      <c r="MAC2337" s="225"/>
      <c r="MAD2337" s="225"/>
      <c r="MAE2337" s="225"/>
      <c r="MAF2337" s="225"/>
      <c r="MAG2337" s="225"/>
      <c r="MAH2337" s="225"/>
      <c r="MAI2337" s="225"/>
      <c r="MAJ2337" s="225"/>
      <c r="MAK2337" s="225"/>
      <c r="MAL2337" s="225"/>
      <c r="MAM2337" s="225"/>
      <c r="MAN2337" s="225"/>
      <c r="MAO2337" s="225"/>
      <c r="MAP2337" s="225"/>
      <c r="MAQ2337" s="225"/>
      <c r="MAR2337" s="225"/>
      <c r="MAS2337" s="225"/>
      <c r="MAT2337" s="225"/>
      <c r="MAU2337" s="225"/>
      <c r="MAV2337" s="225"/>
      <c r="MAW2337" s="225"/>
      <c r="MAX2337" s="225"/>
      <c r="MAY2337" s="225"/>
      <c r="MAZ2337" s="225"/>
      <c r="MBA2337" s="225"/>
      <c r="MBB2337" s="225"/>
      <c r="MBC2337" s="225"/>
      <c r="MBD2337" s="225"/>
      <c r="MBE2337" s="225"/>
      <c r="MBF2337" s="225"/>
      <c r="MBG2337" s="225"/>
      <c r="MBH2337" s="225"/>
      <c r="MBI2337" s="225"/>
      <c r="MBJ2337" s="225"/>
      <c r="MBK2337" s="225"/>
      <c r="MBL2337" s="225"/>
      <c r="MBM2337" s="225"/>
      <c r="MBN2337" s="225"/>
      <c r="MBO2337" s="225"/>
      <c r="MBP2337" s="225"/>
      <c r="MBQ2337" s="225"/>
      <c r="MBR2337" s="225"/>
      <c r="MBS2337" s="225"/>
      <c r="MBT2337" s="225"/>
      <c r="MBU2337" s="225"/>
      <c r="MBV2337" s="225"/>
      <c r="MBW2337" s="225"/>
      <c r="MBX2337" s="225"/>
      <c r="MBY2337" s="225"/>
      <c r="MBZ2337" s="225"/>
      <c r="MCA2337" s="225"/>
      <c r="MCB2337" s="225"/>
      <c r="MCC2337" s="225"/>
      <c r="MCD2337" s="225"/>
      <c r="MCE2337" s="225"/>
      <c r="MCF2337" s="225"/>
      <c r="MCG2337" s="225"/>
      <c r="MCH2337" s="225"/>
      <c r="MCI2337" s="225"/>
      <c r="MCJ2337" s="225"/>
      <c r="MCK2337" s="225"/>
      <c r="MCL2337" s="225"/>
      <c r="MCM2337" s="225"/>
      <c r="MCN2337" s="225"/>
      <c r="MCO2337" s="225"/>
      <c r="MCP2337" s="225"/>
      <c r="MCQ2337" s="225"/>
      <c r="MCR2337" s="225"/>
      <c r="MCS2337" s="225"/>
      <c r="MCT2337" s="225"/>
      <c r="MCU2337" s="225"/>
      <c r="MCV2337" s="225"/>
      <c r="MCW2337" s="225"/>
      <c r="MCX2337" s="225"/>
      <c r="MCY2337" s="225"/>
      <c r="MCZ2337" s="225"/>
      <c r="MDA2337" s="225"/>
      <c r="MDB2337" s="225"/>
      <c r="MDC2337" s="225"/>
      <c r="MDD2337" s="225"/>
      <c r="MDE2337" s="225"/>
      <c r="MDF2337" s="225"/>
      <c r="MDG2337" s="225"/>
      <c r="MDH2337" s="225"/>
      <c r="MDI2337" s="225"/>
      <c r="MDJ2337" s="225"/>
      <c r="MDK2337" s="225"/>
      <c r="MDL2337" s="225"/>
      <c r="MDM2337" s="225"/>
      <c r="MDN2337" s="225"/>
      <c r="MDO2337" s="225"/>
      <c r="MDP2337" s="225"/>
      <c r="MDQ2337" s="225"/>
      <c r="MDR2337" s="225"/>
      <c r="MDS2337" s="225"/>
      <c r="MDT2337" s="225"/>
      <c r="MDU2337" s="225"/>
      <c r="MDV2337" s="225"/>
      <c r="MDW2337" s="225"/>
      <c r="MDX2337" s="225"/>
      <c r="MDY2337" s="225"/>
      <c r="MDZ2337" s="225"/>
      <c r="MEA2337" s="225"/>
      <c r="MEB2337" s="225"/>
      <c r="MEC2337" s="225"/>
      <c r="MED2337" s="225"/>
      <c r="MEE2337" s="225"/>
      <c r="MEF2337" s="225"/>
      <c r="MEG2337" s="225"/>
      <c r="MEH2337" s="225"/>
      <c r="MEI2337" s="225"/>
      <c r="MEJ2337" s="225"/>
      <c r="MEK2337" s="225"/>
      <c r="MEL2337" s="225"/>
      <c r="MEM2337" s="225"/>
      <c r="MEN2337" s="225"/>
      <c r="MEO2337" s="225"/>
      <c r="MEP2337" s="225"/>
      <c r="MEQ2337" s="225"/>
      <c r="MER2337" s="225"/>
      <c r="MES2337" s="225"/>
      <c r="MET2337" s="225"/>
      <c r="MEU2337" s="225"/>
      <c r="MEV2337" s="225"/>
      <c r="MEW2337" s="225"/>
      <c r="MEX2337" s="225"/>
      <c r="MEY2337" s="225"/>
      <c r="MEZ2337" s="225"/>
      <c r="MFA2337" s="225"/>
      <c r="MFB2337" s="225"/>
      <c r="MFC2337" s="225"/>
      <c r="MFD2337" s="225"/>
      <c r="MFE2337" s="225"/>
      <c r="MFF2337" s="225"/>
      <c r="MFG2337" s="225"/>
      <c r="MFH2337" s="225"/>
      <c r="MFI2337" s="225"/>
      <c r="MFJ2337" s="225"/>
      <c r="MFK2337" s="225"/>
      <c r="MFL2337" s="225"/>
      <c r="MFM2337" s="225"/>
      <c r="MFN2337" s="225"/>
      <c r="MFO2337" s="225"/>
      <c r="MFP2337" s="225"/>
      <c r="MFQ2337" s="225"/>
      <c r="MFR2337" s="225"/>
      <c r="MFS2337" s="225"/>
      <c r="MFT2337" s="225"/>
      <c r="MFU2337" s="225"/>
      <c r="MFV2337" s="225"/>
      <c r="MFW2337" s="225"/>
      <c r="MFX2337" s="225"/>
      <c r="MFY2337" s="225"/>
      <c r="MFZ2337" s="225"/>
      <c r="MGA2337" s="225"/>
      <c r="MGB2337" s="225"/>
      <c r="MGC2337" s="225"/>
      <c r="MGD2337" s="225"/>
      <c r="MGE2337" s="225"/>
      <c r="MGF2337" s="225"/>
      <c r="MGG2337" s="225"/>
      <c r="MGH2337" s="225"/>
      <c r="MGI2337" s="225"/>
      <c r="MGJ2337" s="225"/>
      <c r="MGK2337" s="225"/>
      <c r="MGL2337" s="225"/>
      <c r="MGM2337" s="225"/>
      <c r="MGN2337" s="225"/>
      <c r="MGO2337" s="225"/>
      <c r="MGP2337" s="225"/>
      <c r="MGQ2337" s="225"/>
      <c r="MGR2337" s="225"/>
      <c r="MGS2337" s="225"/>
      <c r="MGT2337" s="225"/>
      <c r="MGU2337" s="225"/>
      <c r="MGV2337" s="225"/>
      <c r="MGW2337" s="225"/>
      <c r="MGX2337" s="225"/>
      <c r="MGY2337" s="225"/>
      <c r="MGZ2337" s="225"/>
      <c r="MHA2337" s="225"/>
      <c r="MHB2337" s="225"/>
      <c r="MHC2337" s="225"/>
      <c r="MHD2337" s="225"/>
      <c r="MHE2337" s="225"/>
      <c r="MHF2337" s="225"/>
      <c r="MHG2337" s="225"/>
      <c r="MHH2337" s="225"/>
      <c r="MHI2337" s="225"/>
      <c r="MHJ2337" s="225"/>
      <c r="MHK2337" s="225"/>
      <c r="MHL2337" s="225"/>
      <c r="MHM2337" s="225"/>
      <c r="MHN2337" s="225"/>
      <c r="MHO2337" s="225"/>
      <c r="MHP2337" s="225"/>
      <c r="MHQ2337" s="225"/>
      <c r="MHR2337" s="225"/>
      <c r="MHS2337" s="225"/>
      <c r="MHT2337" s="225"/>
      <c r="MHU2337" s="225"/>
      <c r="MHV2337" s="225"/>
      <c r="MHW2337" s="225"/>
      <c r="MHX2337" s="225"/>
      <c r="MHY2337" s="225"/>
      <c r="MHZ2337" s="225"/>
      <c r="MIA2337" s="225"/>
      <c r="MIB2337" s="225"/>
      <c r="MIC2337" s="225"/>
      <c r="MID2337" s="225"/>
      <c r="MIE2337" s="225"/>
      <c r="MIF2337" s="225"/>
      <c r="MIG2337" s="225"/>
      <c r="MIH2337" s="225"/>
      <c r="MII2337" s="225"/>
      <c r="MIJ2337" s="225"/>
      <c r="MIK2337" s="225"/>
      <c r="MIL2337" s="225"/>
      <c r="MIM2337" s="225"/>
      <c r="MIN2337" s="225"/>
      <c r="MIO2337" s="225"/>
      <c r="MIP2337" s="225"/>
      <c r="MIQ2337" s="225"/>
      <c r="MIR2337" s="225"/>
      <c r="MIS2337" s="225"/>
      <c r="MIT2337" s="225"/>
      <c r="MIU2337" s="225"/>
      <c r="MIV2337" s="225"/>
      <c r="MIW2337" s="225"/>
      <c r="MIX2337" s="225"/>
      <c r="MIY2337" s="225"/>
      <c r="MIZ2337" s="225"/>
      <c r="MJA2337" s="225"/>
      <c r="MJB2337" s="225"/>
      <c r="MJC2337" s="225"/>
      <c r="MJD2337" s="225"/>
      <c r="MJE2337" s="225"/>
      <c r="MJF2337" s="225"/>
      <c r="MJG2337" s="225"/>
      <c r="MJH2337" s="225"/>
      <c r="MJI2337" s="225"/>
      <c r="MJJ2337" s="225"/>
      <c r="MJK2337" s="225"/>
      <c r="MJL2337" s="225"/>
      <c r="MJM2337" s="225"/>
      <c r="MJN2337" s="225"/>
      <c r="MJO2337" s="225"/>
      <c r="MJP2337" s="225"/>
      <c r="MJQ2337" s="225"/>
      <c r="MJR2337" s="225"/>
      <c r="MJS2337" s="225"/>
      <c r="MJT2337" s="225"/>
      <c r="MJU2337" s="225"/>
      <c r="MJV2337" s="225"/>
      <c r="MJW2337" s="225"/>
      <c r="MJX2337" s="225"/>
      <c r="MJY2337" s="225"/>
      <c r="MJZ2337" s="225"/>
      <c r="MKA2337" s="225"/>
      <c r="MKB2337" s="225"/>
      <c r="MKC2337" s="225"/>
      <c r="MKD2337" s="225"/>
      <c r="MKE2337" s="225"/>
      <c r="MKF2337" s="225"/>
      <c r="MKG2337" s="225"/>
      <c r="MKH2337" s="225"/>
      <c r="MKI2337" s="225"/>
      <c r="MKJ2337" s="225"/>
      <c r="MKK2337" s="225"/>
      <c r="MKL2337" s="225"/>
      <c r="MKM2337" s="225"/>
      <c r="MKN2337" s="225"/>
      <c r="MKO2337" s="225"/>
      <c r="MKP2337" s="225"/>
      <c r="MKQ2337" s="225"/>
      <c r="MKR2337" s="225"/>
      <c r="MKS2337" s="225"/>
      <c r="MKT2337" s="225"/>
      <c r="MKU2337" s="225"/>
      <c r="MKV2337" s="225"/>
      <c r="MKW2337" s="225"/>
      <c r="MKX2337" s="225"/>
      <c r="MKY2337" s="225"/>
      <c r="MKZ2337" s="225"/>
      <c r="MLA2337" s="225"/>
      <c r="MLB2337" s="225"/>
      <c r="MLC2337" s="225"/>
      <c r="MLD2337" s="225"/>
      <c r="MLE2337" s="225"/>
      <c r="MLF2337" s="225"/>
      <c r="MLG2337" s="225"/>
      <c r="MLH2337" s="225"/>
      <c r="MLI2337" s="225"/>
      <c r="MLJ2337" s="225"/>
      <c r="MLK2337" s="225"/>
      <c r="MLL2337" s="225"/>
      <c r="MLM2337" s="225"/>
      <c r="MLN2337" s="225"/>
      <c r="MLO2337" s="225"/>
      <c r="MLP2337" s="225"/>
      <c r="MLQ2337" s="225"/>
      <c r="MLR2337" s="225"/>
      <c r="MLS2337" s="225"/>
      <c r="MLT2337" s="225"/>
      <c r="MLU2337" s="225"/>
      <c r="MLV2337" s="225"/>
      <c r="MLW2337" s="225"/>
      <c r="MLX2337" s="225"/>
      <c r="MLY2337" s="225"/>
      <c r="MLZ2337" s="225"/>
      <c r="MMA2337" s="225"/>
      <c r="MMB2337" s="225"/>
      <c r="MMC2337" s="225"/>
      <c r="MMD2337" s="225"/>
      <c r="MME2337" s="225"/>
      <c r="MMF2337" s="225"/>
      <c r="MMG2337" s="225"/>
      <c r="MMH2337" s="225"/>
      <c r="MMI2337" s="225"/>
      <c r="MMJ2337" s="225"/>
      <c r="MMK2337" s="225"/>
      <c r="MML2337" s="225"/>
      <c r="MMM2337" s="225"/>
      <c r="MMN2337" s="225"/>
      <c r="MMO2337" s="225"/>
      <c r="MMP2337" s="225"/>
      <c r="MMQ2337" s="225"/>
      <c r="MMR2337" s="225"/>
      <c r="MMS2337" s="225"/>
      <c r="MMT2337" s="225"/>
      <c r="MMU2337" s="225"/>
      <c r="MMV2337" s="225"/>
      <c r="MMW2337" s="225"/>
      <c r="MMX2337" s="225"/>
      <c r="MMY2337" s="225"/>
      <c r="MMZ2337" s="225"/>
      <c r="MNA2337" s="225"/>
      <c r="MNB2337" s="225"/>
      <c r="MNC2337" s="225"/>
      <c r="MND2337" s="225"/>
      <c r="MNE2337" s="225"/>
      <c r="MNF2337" s="225"/>
      <c r="MNG2337" s="225"/>
      <c r="MNH2337" s="225"/>
      <c r="MNI2337" s="225"/>
      <c r="MNJ2337" s="225"/>
      <c r="MNK2337" s="225"/>
      <c r="MNL2337" s="225"/>
      <c r="MNM2337" s="225"/>
      <c r="MNN2337" s="225"/>
      <c r="MNO2337" s="225"/>
      <c r="MNP2337" s="225"/>
      <c r="MNQ2337" s="225"/>
      <c r="MNR2337" s="225"/>
      <c r="MNS2337" s="225"/>
      <c r="MNT2337" s="225"/>
      <c r="MNU2337" s="225"/>
      <c r="MNV2337" s="225"/>
      <c r="MNW2337" s="225"/>
      <c r="MNX2337" s="225"/>
      <c r="MNY2337" s="225"/>
      <c r="MNZ2337" s="225"/>
      <c r="MOA2337" s="225"/>
      <c r="MOB2337" s="225"/>
      <c r="MOC2337" s="225"/>
      <c r="MOD2337" s="225"/>
      <c r="MOE2337" s="225"/>
      <c r="MOF2337" s="225"/>
      <c r="MOG2337" s="225"/>
      <c r="MOH2337" s="225"/>
      <c r="MOI2337" s="225"/>
      <c r="MOJ2337" s="225"/>
      <c r="MOK2337" s="225"/>
      <c r="MOL2337" s="225"/>
      <c r="MOM2337" s="225"/>
      <c r="MON2337" s="225"/>
      <c r="MOO2337" s="225"/>
      <c r="MOP2337" s="225"/>
      <c r="MOQ2337" s="225"/>
      <c r="MOR2337" s="225"/>
      <c r="MOS2337" s="225"/>
      <c r="MOT2337" s="225"/>
      <c r="MOU2337" s="225"/>
      <c r="MOV2337" s="225"/>
      <c r="MOW2337" s="225"/>
      <c r="MOX2337" s="225"/>
      <c r="MOY2337" s="225"/>
      <c r="MOZ2337" s="225"/>
      <c r="MPA2337" s="225"/>
      <c r="MPB2337" s="225"/>
      <c r="MPC2337" s="225"/>
      <c r="MPD2337" s="225"/>
      <c r="MPE2337" s="225"/>
      <c r="MPF2337" s="225"/>
      <c r="MPG2337" s="225"/>
      <c r="MPH2337" s="225"/>
      <c r="MPI2337" s="225"/>
      <c r="MPJ2337" s="225"/>
      <c r="MPK2337" s="225"/>
      <c r="MPL2337" s="225"/>
      <c r="MPM2337" s="225"/>
      <c r="MPN2337" s="225"/>
      <c r="MPO2337" s="225"/>
      <c r="MPP2337" s="225"/>
      <c r="MPQ2337" s="225"/>
      <c r="MPR2337" s="225"/>
      <c r="MPS2337" s="225"/>
      <c r="MPT2337" s="225"/>
      <c r="MPU2337" s="225"/>
      <c r="MPV2337" s="225"/>
      <c r="MPW2337" s="225"/>
      <c r="MPX2337" s="225"/>
      <c r="MPY2337" s="225"/>
      <c r="MPZ2337" s="225"/>
      <c r="MQA2337" s="225"/>
      <c r="MQB2337" s="225"/>
      <c r="MQC2337" s="225"/>
      <c r="MQD2337" s="225"/>
      <c r="MQE2337" s="225"/>
      <c r="MQF2337" s="225"/>
      <c r="MQG2337" s="225"/>
      <c r="MQH2337" s="225"/>
      <c r="MQI2337" s="225"/>
      <c r="MQJ2337" s="225"/>
      <c r="MQK2337" s="225"/>
      <c r="MQL2337" s="225"/>
      <c r="MQM2337" s="225"/>
      <c r="MQN2337" s="225"/>
      <c r="MQO2337" s="225"/>
      <c r="MQP2337" s="225"/>
      <c r="MQQ2337" s="225"/>
      <c r="MQR2337" s="225"/>
      <c r="MQS2337" s="225"/>
      <c r="MQT2337" s="225"/>
      <c r="MQU2337" s="225"/>
      <c r="MQV2337" s="225"/>
      <c r="MQW2337" s="225"/>
      <c r="MQX2337" s="225"/>
      <c r="MQY2337" s="225"/>
      <c r="MQZ2337" s="225"/>
      <c r="MRA2337" s="225"/>
      <c r="MRB2337" s="225"/>
      <c r="MRC2337" s="225"/>
      <c r="MRD2337" s="225"/>
      <c r="MRE2337" s="225"/>
      <c r="MRF2337" s="225"/>
      <c r="MRG2337" s="225"/>
      <c r="MRH2337" s="225"/>
      <c r="MRI2337" s="225"/>
      <c r="MRJ2337" s="225"/>
      <c r="MRK2337" s="225"/>
      <c r="MRL2337" s="225"/>
      <c r="MRM2337" s="225"/>
      <c r="MRN2337" s="225"/>
      <c r="MRO2337" s="225"/>
      <c r="MRP2337" s="225"/>
      <c r="MRQ2337" s="225"/>
      <c r="MRR2337" s="225"/>
      <c r="MRS2337" s="225"/>
      <c r="MRT2337" s="225"/>
      <c r="MRU2337" s="225"/>
      <c r="MRV2337" s="225"/>
      <c r="MRW2337" s="225"/>
      <c r="MRX2337" s="225"/>
      <c r="MRY2337" s="225"/>
      <c r="MRZ2337" s="225"/>
      <c r="MSA2337" s="225"/>
      <c r="MSB2337" s="225"/>
      <c r="MSC2337" s="225"/>
      <c r="MSD2337" s="225"/>
      <c r="MSE2337" s="225"/>
      <c r="MSF2337" s="225"/>
      <c r="MSG2337" s="225"/>
      <c r="MSH2337" s="225"/>
      <c r="MSI2337" s="225"/>
      <c r="MSJ2337" s="225"/>
      <c r="MSK2337" s="225"/>
      <c r="MSL2337" s="225"/>
      <c r="MSM2337" s="225"/>
      <c r="MSN2337" s="225"/>
      <c r="MSO2337" s="225"/>
      <c r="MSP2337" s="225"/>
      <c r="MSQ2337" s="225"/>
      <c r="MSR2337" s="225"/>
      <c r="MSS2337" s="225"/>
      <c r="MST2337" s="225"/>
      <c r="MSU2337" s="225"/>
      <c r="MSV2337" s="225"/>
      <c r="MSW2337" s="225"/>
      <c r="MSX2337" s="225"/>
      <c r="MSY2337" s="225"/>
      <c r="MSZ2337" s="225"/>
      <c r="MTA2337" s="225"/>
      <c r="MTB2337" s="225"/>
      <c r="MTC2337" s="225"/>
      <c r="MTD2337" s="225"/>
      <c r="MTE2337" s="225"/>
      <c r="MTF2337" s="225"/>
      <c r="MTG2337" s="225"/>
      <c r="MTH2337" s="225"/>
      <c r="MTI2337" s="225"/>
      <c r="MTJ2337" s="225"/>
      <c r="MTK2337" s="225"/>
      <c r="MTL2337" s="225"/>
      <c r="MTM2337" s="225"/>
      <c r="MTN2337" s="225"/>
      <c r="MTO2337" s="225"/>
      <c r="MTP2337" s="225"/>
      <c r="MTQ2337" s="225"/>
      <c r="MTR2337" s="225"/>
      <c r="MTS2337" s="225"/>
      <c r="MTT2337" s="225"/>
      <c r="MTU2337" s="225"/>
      <c r="MTV2337" s="225"/>
      <c r="MTW2337" s="225"/>
      <c r="MTX2337" s="225"/>
      <c r="MTY2337" s="225"/>
      <c r="MTZ2337" s="225"/>
      <c r="MUA2337" s="225"/>
      <c r="MUB2337" s="225"/>
      <c r="MUC2337" s="225"/>
      <c r="MUD2337" s="225"/>
      <c r="MUE2337" s="225"/>
      <c r="MUF2337" s="225"/>
      <c r="MUG2337" s="225"/>
      <c r="MUH2337" s="225"/>
      <c r="MUI2337" s="225"/>
      <c r="MUJ2337" s="225"/>
      <c r="MUK2337" s="225"/>
      <c r="MUL2337" s="225"/>
      <c r="MUM2337" s="225"/>
      <c r="MUN2337" s="225"/>
      <c r="MUO2337" s="225"/>
      <c r="MUP2337" s="225"/>
      <c r="MUQ2337" s="225"/>
      <c r="MUR2337" s="225"/>
      <c r="MUS2337" s="225"/>
      <c r="MUT2337" s="225"/>
      <c r="MUU2337" s="225"/>
      <c r="MUV2337" s="225"/>
      <c r="MUW2337" s="225"/>
      <c r="MUX2337" s="225"/>
      <c r="MUY2337" s="225"/>
      <c r="MUZ2337" s="225"/>
      <c r="MVA2337" s="225"/>
      <c r="MVB2337" s="225"/>
      <c r="MVC2337" s="225"/>
      <c r="MVD2337" s="225"/>
      <c r="MVE2337" s="225"/>
      <c r="MVF2337" s="225"/>
      <c r="MVG2337" s="225"/>
      <c r="MVH2337" s="225"/>
      <c r="MVI2337" s="225"/>
      <c r="MVJ2337" s="225"/>
      <c r="MVK2337" s="225"/>
      <c r="MVL2337" s="225"/>
      <c r="MVM2337" s="225"/>
      <c r="MVN2337" s="225"/>
      <c r="MVO2337" s="225"/>
      <c r="MVP2337" s="225"/>
      <c r="MVQ2337" s="225"/>
      <c r="MVR2337" s="225"/>
      <c r="MVS2337" s="225"/>
      <c r="MVT2337" s="225"/>
      <c r="MVU2337" s="225"/>
      <c r="MVV2337" s="225"/>
      <c r="MVW2337" s="225"/>
      <c r="MVX2337" s="225"/>
      <c r="MVY2337" s="225"/>
      <c r="MVZ2337" s="225"/>
      <c r="MWA2337" s="225"/>
      <c r="MWB2337" s="225"/>
      <c r="MWC2337" s="225"/>
      <c r="MWD2337" s="225"/>
      <c r="MWE2337" s="225"/>
      <c r="MWF2337" s="225"/>
      <c r="MWG2337" s="225"/>
      <c r="MWH2337" s="225"/>
      <c r="MWI2337" s="225"/>
      <c r="MWJ2337" s="225"/>
      <c r="MWK2337" s="225"/>
      <c r="MWL2337" s="225"/>
      <c r="MWM2337" s="225"/>
      <c r="MWN2337" s="225"/>
      <c r="MWO2337" s="225"/>
      <c r="MWP2337" s="225"/>
      <c r="MWQ2337" s="225"/>
      <c r="MWR2337" s="225"/>
      <c r="MWS2337" s="225"/>
      <c r="MWT2337" s="225"/>
      <c r="MWU2337" s="225"/>
      <c r="MWV2337" s="225"/>
      <c r="MWW2337" s="225"/>
      <c r="MWX2337" s="225"/>
      <c r="MWY2337" s="225"/>
      <c r="MWZ2337" s="225"/>
      <c r="MXA2337" s="225"/>
      <c r="MXB2337" s="225"/>
      <c r="MXC2337" s="225"/>
      <c r="MXD2337" s="225"/>
      <c r="MXE2337" s="225"/>
      <c r="MXF2337" s="225"/>
      <c r="MXG2337" s="225"/>
      <c r="MXH2337" s="225"/>
      <c r="MXI2337" s="225"/>
      <c r="MXJ2337" s="225"/>
      <c r="MXK2337" s="225"/>
      <c r="MXL2337" s="225"/>
      <c r="MXM2337" s="225"/>
      <c r="MXN2337" s="225"/>
      <c r="MXO2337" s="225"/>
      <c r="MXP2337" s="225"/>
      <c r="MXQ2337" s="225"/>
      <c r="MXR2337" s="225"/>
      <c r="MXS2337" s="225"/>
      <c r="MXT2337" s="225"/>
      <c r="MXU2337" s="225"/>
      <c r="MXV2337" s="225"/>
      <c r="MXW2337" s="225"/>
      <c r="MXX2337" s="225"/>
      <c r="MXY2337" s="225"/>
      <c r="MXZ2337" s="225"/>
      <c r="MYA2337" s="225"/>
      <c r="MYB2337" s="225"/>
      <c r="MYC2337" s="225"/>
      <c r="MYD2337" s="225"/>
      <c r="MYE2337" s="225"/>
      <c r="MYF2337" s="225"/>
      <c r="MYG2337" s="225"/>
      <c r="MYH2337" s="225"/>
      <c r="MYI2337" s="225"/>
      <c r="MYJ2337" s="225"/>
      <c r="MYK2337" s="225"/>
      <c r="MYL2337" s="225"/>
      <c r="MYM2337" s="225"/>
      <c r="MYN2337" s="225"/>
      <c r="MYO2337" s="225"/>
      <c r="MYP2337" s="225"/>
      <c r="MYQ2337" s="225"/>
      <c r="MYR2337" s="225"/>
      <c r="MYS2337" s="225"/>
      <c r="MYT2337" s="225"/>
      <c r="MYU2337" s="225"/>
      <c r="MYV2337" s="225"/>
      <c r="MYW2337" s="225"/>
      <c r="MYX2337" s="225"/>
      <c r="MYY2337" s="225"/>
      <c r="MYZ2337" s="225"/>
      <c r="MZA2337" s="225"/>
      <c r="MZB2337" s="225"/>
      <c r="MZC2337" s="225"/>
      <c r="MZD2337" s="225"/>
      <c r="MZE2337" s="225"/>
      <c r="MZF2337" s="225"/>
      <c r="MZG2337" s="225"/>
      <c r="MZH2337" s="225"/>
      <c r="MZI2337" s="225"/>
      <c r="MZJ2337" s="225"/>
      <c r="MZK2337" s="225"/>
      <c r="MZL2337" s="225"/>
      <c r="MZM2337" s="225"/>
      <c r="MZN2337" s="225"/>
      <c r="MZO2337" s="225"/>
      <c r="MZP2337" s="225"/>
      <c r="MZQ2337" s="225"/>
      <c r="MZR2337" s="225"/>
      <c r="MZS2337" s="225"/>
      <c r="MZT2337" s="225"/>
      <c r="MZU2337" s="225"/>
      <c r="MZV2337" s="225"/>
      <c r="MZW2337" s="225"/>
      <c r="MZX2337" s="225"/>
      <c r="MZY2337" s="225"/>
      <c r="MZZ2337" s="225"/>
      <c r="NAA2337" s="225"/>
      <c r="NAB2337" s="225"/>
      <c r="NAC2337" s="225"/>
      <c r="NAD2337" s="225"/>
      <c r="NAE2337" s="225"/>
      <c r="NAF2337" s="225"/>
      <c r="NAG2337" s="225"/>
      <c r="NAH2337" s="225"/>
      <c r="NAI2337" s="225"/>
      <c r="NAJ2337" s="225"/>
      <c r="NAK2337" s="225"/>
      <c r="NAL2337" s="225"/>
      <c r="NAM2337" s="225"/>
      <c r="NAN2337" s="225"/>
      <c r="NAO2337" s="225"/>
      <c r="NAP2337" s="225"/>
      <c r="NAQ2337" s="225"/>
      <c r="NAR2337" s="225"/>
      <c r="NAS2337" s="225"/>
      <c r="NAT2337" s="225"/>
      <c r="NAU2337" s="225"/>
      <c r="NAV2337" s="225"/>
      <c r="NAW2337" s="225"/>
      <c r="NAX2337" s="225"/>
      <c r="NAY2337" s="225"/>
      <c r="NAZ2337" s="225"/>
      <c r="NBA2337" s="225"/>
      <c r="NBB2337" s="225"/>
      <c r="NBC2337" s="225"/>
      <c r="NBD2337" s="225"/>
      <c r="NBE2337" s="225"/>
      <c r="NBF2337" s="225"/>
      <c r="NBG2337" s="225"/>
      <c r="NBH2337" s="225"/>
      <c r="NBI2337" s="225"/>
      <c r="NBJ2337" s="225"/>
      <c r="NBK2337" s="225"/>
      <c r="NBL2337" s="225"/>
      <c r="NBM2337" s="225"/>
      <c r="NBN2337" s="225"/>
      <c r="NBO2337" s="225"/>
      <c r="NBP2337" s="225"/>
      <c r="NBQ2337" s="225"/>
      <c r="NBR2337" s="225"/>
      <c r="NBS2337" s="225"/>
      <c r="NBT2337" s="225"/>
      <c r="NBU2337" s="225"/>
      <c r="NBV2337" s="225"/>
      <c r="NBW2337" s="225"/>
      <c r="NBX2337" s="225"/>
      <c r="NBY2337" s="225"/>
      <c r="NBZ2337" s="225"/>
      <c r="NCA2337" s="225"/>
      <c r="NCB2337" s="225"/>
      <c r="NCC2337" s="225"/>
      <c r="NCD2337" s="225"/>
      <c r="NCE2337" s="225"/>
      <c r="NCF2337" s="225"/>
      <c r="NCG2337" s="225"/>
      <c r="NCH2337" s="225"/>
      <c r="NCI2337" s="225"/>
      <c r="NCJ2337" s="225"/>
      <c r="NCK2337" s="225"/>
      <c r="NCL2337" s="225"/>
      <c r="NCM2337" s="225"/>
      <c r="NCN2337" s="225"/>
      <c r="NCO2337" s="225"/>
      <c r="NCP2337" s="225"/>
      <c r="NCQ2337" s="225"/>
      <c r="NCR2337" s="225"/>
      <c r="NCS2337" s="225"/>
      <c r="NCT2337" s="225"/>
      <c r="NCU2337" s="225"/>
      <c r="NCV2337" s="225"/>
      <c r="NCW2337" s="225"/>
      <c r="NCX2337" s="225"/>
      <c r="NCY2337" s="225"/>
      <c r="NCZ2337" s="225"/>
      <c r="NDA2337" s="225"/>
      <c r="NDB2337" s="225"/>
      <c r="NDC2337" s="225"/>
      <c r="NDD2337" s="225"/>
      <c r="NDE2337" s="225"/>
      <c r="NDF2337" s="225"/>
      <c r="NDG2337" s="225"/>
      <c r="NDH2337" s="225"/>
      <c r="NDI2337" s="225"/>
      <c r="NDJ2337" s="225"/>
      <c r="NDK2337" s="225"/>
      <c r="NDL2337" s="225"/>
      <c r="NDM2337" s="225"/>
      <c r="NDN2337" s="225"/>
      <c r="NDO2337" s="225"/>
      <c r="NDP2337" s="225"/>
      <c r="NDQ2337" s="225"/>
      <c r="NDR2337" s="225"/>
      <c r="NDS2337" s="225"/>
      <c r="NDT2337" s="225"/>
      <c r="NDU2337" s="225"/>
      <c r="NDV2337" s="225"/>
      <c r="NDW2337" s="225"/>
      <c r="NDX2337" s="225"/>
      <c r="NDY2337" s="225"/>
      <c r="NDZ2337" s="225"/>
      <c r="NEA2337" s="225"/>
      <c r="NEB2337" s="225"/>
      <c r="NEC2337" s="225"/>
      <c r="NED2337" s="225"/>
      <c r="NEE2337" s="225"/>
      <c r="NEF2337" s="225"/>
      <c r="NEG2337" s="225"/>
      <c r="NEH2337" s="225"/>
      <c r="NEI2337" s="225"/>
      <c r="NEJ2337" s="225"/>
      <c r="NEK2337" s="225"/>
      <c r="NEL2337" s="225"/>
      <c r="NEM2337" s="225"/>
      <c r="NEN2337" s="225"/>
      <c r="NEO2337" s="225"/>
      <c r="NEP2337" s="225"/>
      <c r="NEQ2337" s="225"/>
      <c r="NER2337" s="225"/>
      <c r="NES2337" s="225"/>
      <c r="NET2337" s="225"/>
      <c r="NEU2337" s="225"/>
      <c r="NEV2337" s="225"/>
      <c r="NEW2337" s="225"/>
      <c r="NEX2337" s="225"/>
      <c r="NEY2337" s="225"/>
      <c r="NEZ2337" s="225"/>
      <c r="NFA2337" s="225"/>
      <c r="NFB2337" s="225"/>
      <c r="NFC2337" s="225"/>
      <c r="NFD2337" s="225"/>
      <c r="NFE2337" s="225"/>
      <c r="NFF2337" s="225"/>
      <c r="NFG2337" s="225"/>
      <c r="NFH2337" s="225"/>
      <c r="NFI2337" s="225"/>
      <c r="NFJ2337" s="225"/>
      <c r="NFK2337" s="225"/>
      <c r="NFL2337" s="225"/>
      <c r="NFM2337" s="225"/>
      <c r="NFN2337" s="225"/>
      <c r="NFO2337" s="225"/>
      <c r="NFP2337" s="225"/>
      <c r="NFQ2337" s="225"/>
      <c r="NFR2337" s="225"/>
      <c r="NFS2337" s="225"/>
      <c r="NFT2337" s="225"/>
      <c r="NFU2337" s="225"/>
      <c r="NFV2337" s="225"/>
      <c r="NFW2337" s="225"/>
      <c r="NFX2337" s="225"/>
      <c r="NFY2337" s="225"/>
      <c r="NFZ2337" s="225"/>
      <c r="NGA2337" s="225"/>
      <c r="NGB2337" s="225"/>
      <c r="NGC2337" s="225"/>
      <c r="NGD2337" s="225"/>
      <c r="NGE2337" s="225"/>
      <c r="NGF2337" s="225"/>
      <c r="NGG2337" s="225"/>
      <c r="NGH2337" s="225"/>
      <c r="NGI2337" s="225"/>
      <c r="NGJ2337" s="225"/>
      <c r="NGK2337" s="225"/>
      <c r="NGL2337" s="225"/>
      <c r="NGM2337" s="225"/>
      <c r="NGN2337" s="225"/>
      <c r="NGO2337" s="225"/>
      <c r="NGP2337" s="225"/>
      <c r="NGQ2337" s="225"/>
      <c r="NGR2337" s="225"/>
      <c r="NGS2337" s="225"/>
      <c r="NGT2337" s="225"/>
      <c r="NGU2337" s="225"/>
      <c r="NGV2337" s="225"/>
      <c r="NGW2337" s="225"/>
      <c r="NGX2337" s="225"/>
      <c r="NGY2337" s="225"/>
      <c r="NGZ2337" s="225"/>
      <c r="NHA2337" s="225"/>
      <c r="NHB2337" s="225"/>
      <c r="NHC2337" s="225"/>
      <c r="NHD2337" s="225"/>
      <c r="NHE2337" s="225"/>
      <c r="NHF2337" s="225"/>
      <c r="NHG2337" s="225"/>
      <c r="NHH2337" s="225"/>
      <c r="NHI2337" s="225"/>
      <c r="NHJ2337" s="225"/>
      <c r="NHK2337" s="225"/>
      <c r="NHL2337" s="225"/>
      <c r="NHM2337" s="225"/>
      <c r="NHN2337" s="225"/>
      <c r="NHO2337" s="225"/>
      <c r="NHP2337" s="225"/>
      <c r="NHQ2337" s="225"/>
      <c r="NHR2337" s="225"/>
      <c r="NHS2337" s="225"/>
      <c r="NHT2337" s="225"/>
      <c r="NHU2337" s="225"/>
      <c r="NHV2337" s="225"/>
      <c r="NHW2337" s="225"/>
      <c r="NHX2337" s="225"/>
      <c r="NHY2337" s="225"/>
      <c r="NHZ2337" s="225"/>
      <c r="NIA2337" s="225"/>
      <c r="NIB2337" s="225"/>
      <c r="NIC2337" s="225"/>
      <c r="NID2337" s="225"/>
      <c r="NIE2337" s="225"/>
      <c r="NIF2337" s="225"/>
      <c r="NIG2337" s="225"/>
      <c r="NIH2337" s="225"/>
      <c r="NII2337" s="225"/>
      <c r="NIJ2337" s="225"/>
      <c r="NIK2337" s="225"/>
      <c r="NIL2337" s="225"/>
      <c r="NIM2337" s="225"/>
      <c r="NIN2337" s="225"/>
      <c r="NIO2337" s="225"/>
      <c r="NIP2337" s="225"/>
      <c r="NIQ2337" s="225"/>
      <c r="NIR2337" s="225"/>
      <c r="NIS2337" s="225"/>
      <c r="NIT2337" s="225"/>
      <c r="NIU2337" s="225"/>
      <c r="NIV2337" s="225"/>
      <c r="NIW2337" s="225"/>
      <c r="NIX2337" s="225"/>
      <c r="NIY2337" s="225"/>
      <c r="NIZ2337" s="225"/>
      <c r="NJA2337" s="225"/>
      <c r="NJB2337" s="225"/>
      <c r="NJC2337" s="225"/>
      <c r="NJD2337" s="225"/>
      <c r="NJE2337" s="225"/>
      <c r="NJF2337" s="225"/>
      <c r="NJG2337" s="225"/>
      <c r="NJH2337" s="225"/>
      <c r="NJI2337" s="225"/>
      <c r="NJJ2337" s="225"/>
      <c r="NJK2337" s="225"/>
      <c r="NJL2337" s="225"/>
      <c r="NJM2337" s="225"/>
      <c r="NJN2337" s="225"/>
      <c r="NJO2337" s="225"/>
      <c r="NJP2337" s="225"/>
      <c r="NJQ2337" s="225"/>
      <c r="NJR2337" s="225"/>
      <c r="NJS2337" s="225"/>
      <c r="NJT2337" s="225"/>
      <c r="NJU2337" s="225"/>
      <c r="NJV2337" s="225"/>
      <c r="NJW2337" s="225"/>
      <c r="NJX2337" s="225"/>
      <c r="NJY2337" s="225"/>
      <c r="NJZ2337" s="225"/>
      <c r="NKA2337" s="225"/>
      <c r="NKB2337" s="225"/>
      <c r="NKC2337" s="225"/>
      <c r="NKD2337" s="225"/>
      <c r="NKE2337" s="225"/>
      <c r="NKF2337" s="225"/>
      <c r="NKG2337" s="225"/>
      <c r="NKH2337" s="225"/>
      <c r="NKI2337" s="225"/>
      <c r="NKJ2337" s="225"/>
      <c r="NKK2337" s="225"/>
      <c r="NKL2337" s="225"/>
      <c r="NKM2337" s="225"/>
      <c r="NKN2337" s="225"/>
      <c r="NKO2337" s="225"/>
      <c r="NKP2337" s="225"/>
      <c r="NKQ2337" s="225"/>
      <c r="NKR2337" s="225"/>
      <c r="NKS2337" s="225"/>
      <c r="NKT2337" s="225"/>
      <c r="NKU2337" s="225"/>
      <c r="NKV2337" s="225"/>
      <c r="NKW2337" s="225"/>
      <c r="NKX2337" s="225"/>
      <c r="NKY2337" s="225"/>
      <c r="NKZ2337" s="225"/>
      <c r="NLA2337" s="225"/>
      <c r="NLB2337" s="225"/>
      <c r="NLC2337" s="225"/>
      <c r="NLD2337" s="225"/>
      <c r="NLE2337" s="225"/>
      <c r="NLF2337" s="225"/>
      <c r="NLG2337" s="225"/>
      <c r="NLH2337" s="225"/>
      <c r="NLI2337" s="225"/>
      <c r="NLJ2337" s="225"/>
      <c r="NLK2337" s="225"/>
      <c r="NLL2337" s="225"/>
      <c r="NLM2337" s="225"/>
      <c r="NLN2337" s="225"/>
      <c r="NLO2337" s="225"/>
      <c r="NLP2337" s="225"/>
      <c r="NLQ2337" s="225"/>
      <c r="NLR2337" s="225"/>
      <c r="NLS2337" s="225"/>
      <c r="NLT2337" s="225"/>
      <c r="NLU2337" s="225"/>
      <c r="NLV2337" s="225"/>
      <c r="NLW2337" s="225"/>
      <c r="NLX2337" s="225"/>
      <c r="NLY2337" s="225"/>
      <c r="NLZ2337" s="225"/>
      <c r="NMA2337" s="225"/>
      <c r="NMB2337" s="225"/>
      <c r="NMC2337" s="225"/>
      <c r="NMD2337" s="225"/>
      <c r="NME2337" s="225"/>
      <c r="NMF2337" s="225"/>
      <c r="NMG2337" s="225"/>
      <c r="NMH2337" s="225"/>
      <c r="NMI2337" s="225"/>
      <c r="NMJ2337" s="225"/>
      <c r="NMK2337" s="225"/>
      <c r="NML2337" s="225"/>
      <c r="NMM2337" s="225"/>
      <c r="NMN2337" s="225"/>
      <c r="NMO2337" s="225"/>
      <c r="NMP2337" s="225"/>
      <c r="NMQ2337" s="225"/>
      <c r="NMR2337" s="225"/>
      <c r="NMS2337" s="225"/>
      <c r="NMT2337" s="225"/>
      <c r="NMU2337" s="225"/>
      <c r="NMV2337" s="225"/>
      <c r="NMW2337" s="225"/>
      <c r="NMX2337" s="225"/>
      <c r="NMY2337" s="225"/>
      <c r="NMZ2337" s="225"/>
      <c r="NNA2337" s="225"/>
      <c r="NNB2337" s="225"/>
      <c r="NNC2337" s="225"/>
      <c r="NND2337" s="225"/>
      <c r="NNE2337" s="225"/>
      <c r="NNF2337" s="225"/>
      <c r="NNG2337" s="225"/>
      <c r="NNH2337" s="225"/>
      <c r="NNI2337" s="225"/>
      <c r="NNJ2337" s="225"/>
      <c r="NNK2337" s="225"/>
      <c r="NNL2337" s="225"/>
      <c r="NNM2337" s="225"/>
      <c r="NNN2337" s="225"/>
      <c r="NNO2337" s="225"/>
      <c r="NNP2337" s="225"/>
      <c r="NNQ2337" s="225"/>
      <c r="NNR2337" s="225"/>
      <c r="NNS2337" s="225"/>
      <c r="NNT2337" s="225"/>
      <c r="NNU2337" s="225"/>
      <c r="NNV2337" s="225"/>
      <c r="NNW2337" s="225"/>
      <c r="NNX2337" s="225"/>
      <c r="NNY2337" s="225"/>
      <c r="NNZ2337" s="225"/>
      <c r="NOA2337" s="225"/>
      <c r="NOB2337" s="225"/>
      <c r="NOC2337" s="225"/>
      <c r="NOD2337" s="225"/>
      <c r="NOE2337" s="225"/>
      <c r="NOF2337" s="225"/>
      <c r="NOG2337" s="225"/>
      <c r="NOH2337" s="225"/>
      <c r="NOI2337" s="225"/>
      <c r="NOJ2337" s="225"/>
      <c r="NOK2337" s="225"/>
      <c r="NOL2337" s="225"/>
      <c r="NOM2337" s="225"/>
      <c r="NON2337" s="225"/>
      <c r="NOO2337" s="225"/>
      <c r="NOP2337" s="225"/>
      <c r="NOQ2337" s="225"/>
      <c r="NOR2337" s="225"/>
      <c r="NOS2337" s="225"/>
      <c r="NOT2337" s="225"/>
      <c r="NOU2337" s="225"/>
      <c r="NOV2337" s="225"/>
      <c r="NOW2337" s="225"/>
      <c r="NOX2337" s="225"/>
      <c r="NOY2337" s="225"/>
      <c r="NOZ2337" s="225"/>
      <c r="NPA2337" s="225"/>
      <c r="NPB2337" s="225"/>
      <c r="NPC2337" s="225"/>
      <c r="NPD2337" s="225"/>
      <c r="NPE2337" s="225"/>
      <c r="NPF2337" s="225"/>
      <c r="NPG2337" s="225"/>
      <c r="NPH2337" s="225"/>
      <c r="NPI2337" s="225"/>
      <c r="NPJ2337" s="225"/>
      <c r="NPK2337" s="225"/>
      <c r="NPL2337" s="225"/>
      <c r="NPM2337" s="225"/>
      <c r="NPN2337" s="225"/>
      <c r="NPO2337" s="225"/>
      <c r="NPP2337" s="225"/>
      <c r="NPQ2337" s="225"/>
      <c r="NPR2337" s="225"/>
      <c r="NPS2337" s="225"/>
      <c r="NPT2337" s="225"/>
      <c r="NPU2337" s="225"/>
      <c r="NPV2337" s="225"/>
      <c r="NPW2337" s="225"/>
      <c r="NPX2337" s="225"/>
      <c r="NPY2337" s="225"/>
      <c r="NPZ2337" s="225"/>
      <c r="NQA2337" s="225"/>
      <c r="NQB2337" s="225"/>
      <c r="NQC2337" s="225"/>
      <c r="NQD2337" s="225"/>
      <c r="NQE2337" s="225"/>
      <c r="NQF2337" s="225"/>
      <c r="NQG2337" s="225"/>
      <c r="NQH2337" s="225"/>
      <c r="NQI2337" s="225"/>
      <c r="NQJ2337" s="225"/>
      <c r="NQK2337" s="225"/>
      <c r="NQL2337" s="225"/>
      <c r="NQM2337" s="225"/>
      <c r="NQN2337" s="225"/>
      <c r="NQO2337" s="225"/>
      <c r="NQP2337" s="225"/>
      <c r="NQQ2337" s="225"/>
      <c r="NQR2337" s="225"/>
      <c r="NQS2337" s="225"/>
      <c r="NQT2337" s="225"/>
      <c r="NQU2337" s="225"/>
      <c r="NQV2337" s="225"/>
      <c r="NQW2337" s="225"/>
      <c r="NQX2337" s="225"/>
      <c r="NQY2337" s="225"/>
      <c r="NQZ2337" s="225"/>
      <c r="NRA2337" s="225"/>
      <c r="NRB2337" s="225"/>
      <c r="NRC2337" s="225"/>
      <c r="NRD2337" s="225"/>
      <c r="NRE2337" s="225"/>
      <c r="NRF2337" s="225"/>
      <c r="NRG2337" s="225"/>
      <c r="NRH2337" s="225"/>
      <c r="NRI2337" s="225"/>
      <c r="NRJ2337" s="225"/>
      <c r="NRK2337" s="225"/>
      <c r="NRL2337" s="225"/>
      <c r="NRM2337" s="225"/>
      <c r="NRN2337" s="225"/>
      <c r="NRO2337" s="225"/>
      <c r="NRP2337" s="225"/>
      <c r="NRQ2337" s="225"/>
      <c r="NRR2337" s="225"/>
      <c r="NRS2337" s="225"/>
      <c r="NRT2337" s="225"/>
      <c r="NRU2337" s="225"/>
      <c r="NRV2337" s="225"/>
      <c r="NRW2337" s="225"/>
      <c r="NRX2337" s="225"/>
      <c r="NRY2337" s="225"/>
      <c r="NRZ2337" s="225"/>
      <c r="NSA2337" s="225"/>
      <c r="NSB2337" s="225"/>
      <c r="NSC2337" s="225"/>
      <c r="NSD2337" s="225"/>
      <c r="NSE2337" s="225"/>
      <c r="NSF2337" s="225"/>
      <c r="NSG2337" s="225"/>
      <c r="NSH2337" s="225"/>
      <c r="NSI2337" s="225"/>
      <c r="NSJ2337" s="225"/>
      <c r="NSK2337" s="225"/>
      <c r="NSL2337" s="225"/>
      <c r="NSM2337" s="225"/>
      <c r="NSN2337" s="225"/>
      <c r="NSO2337" s="225"/>
      <c r="NSP2337" s="225"/>
      <c r="NSQ2337" s="225"/>
      <c r="NSR2337" s="225"/>
      <c r="NSS2337" s="225"/>
      <c r="NST2337" s="225"/>
      <c r="NSU2337" s="225"/>
      <c r="NSV2337" s="225"/>
      <c r="NSW2337" s="225"/>
      <c r="NSX2337" s="225"/>
      <c r="NSY2337" s="225"/>
      <c r="NSZ2337" s="225"/>
      <c r="NTA2337" s="225"/>
      <c r="NTB2337" s="225"/>
      <c r="NTC2337" s="225"/>
      <c r="NTD2337" s="225"/>
      <c r="NTE2337" s="225"/>
      <c r="NTF2337" s="225"/>
      <c r="NTG2337" s="225"/>
      <c r="NTH2337" s="225"/>
      <c r="NTI2337" s="225"/>
      <c r="NTJ2337" s="225"/>
      <c r="NTK2337" s="225"/>
      <c r="NTL2337" s="225"/>
      <c r="NTM2337" s="225"/>
      <c r="NTN2337" s="225"/>
      <c r="NTO2337" s="225"/>
      <c r="NTP2337" s="225"/>
      <c r="NTQ2337" s="225"/>
      <c r="NTR2337" s="225"/>
      <c r="NTS2337" s="225"/>
      <c r="NTT2337" s="225"/>
      <c r="NTU2337" s="225"/>
      <c r="NTV2337" s="225"/>
      <c r="NTW2337" s="225"/>
      <c r="NTX2337" s="225"/>
      <c r="NTY2337" s="225"/>
      <c r="NTZ2337" s="225"/>
      <c r="NUA2337" s="225"/>
      <c r="NUB2337" s="225"/>
      <c r="NUC2337" s="225"/>
      <c r="NUD2337" s="225"/>
      <c r="NUE2337" s="225"/>
      <c r="NUF2337" s="225"/>
      <c r="NUG2337" s="225"/>
      <c r="NUH2337" s="225"/>
      <c r="NUI2337" s="225"/>
      <c r="NUJ2337" s="225"/>
      <c r="NUK2337" s="225"/>
      <c r="NUL2337" s="225"/>
      <c r="NUM2337" s="225"/>
      <c r="NUN2337" s="225"/>
      <c r="NUO2337" s="225"/>
      <c r="NUP2337" s="225"/>
      <c r="NUQ2337" s="225"/>
      <c r="NUR2337" s="225"/>
      <c r="NUS2337" s="225"/>
      <c r="NUT2337" s="225"/>
      <c r="NUU2337" s="225"/>
      <c r="NUV2337" s="225"/>
      <c r="NUW2337" s="225"/>
      <c r="NUX2337" s="225"/>
      <c r="NUY2337" s="225"/>
      <c r="NUZ2337" s="225"/>
      <c r="NVA2337" s="225"/>
      <c r="NVB2337" s="225"/>
      <c r="NVC2337" s="225"/>
      <c r="NVD2337" s="225"/>
      <c r="NVE2337" s="225"/>
      <c r="NVF2337" s="225"/>
      <c r="NVG2337" s="225"/>
      <c r="NVH2337" s="225"/>
      <c r="NVI2337" s="225"/>
      <c r="NVJ2337" s="225"/>
      <c r="NVK2337" s="225"/>
      <c r="NVL2337" s="225"/>
      <c r="NVM2337" s="225"/>
      <c r="NVN2337" s="225"/>
      <c r="NVO2337" s="225"/>
      <c r="NVP2337" s="225"/>
      <c r="NVQ2337" s="225"/>
      <c r="NVR2337" s="225"/>
      <c r="NVS2337" s="225"/>
      <c r="NVT2337" s="225"/>
      <c r="NVU2337" s="225"/>
      <c r="NVV2337" s="225"/>
      <c r="NVW2337" s="225"/>
      <c r="NVX2337" s="225"/>
      <c r="NVY2337" s="225"/>
      <c r="NVZ2337" s="225"/>
      <c r="NWA2337" s="225"/>
      <c r="NWB2337" s="225"/>
      <c r="NWC2337" s="225"/>
      <c r="NWD2337" s="225"/>
      <c r="NWE2337" s="225"/>
      <c r="NWF2337" s="225"/>
      <c r="NWG2337" s="225"/>
      <c r="NWH2337" s="225"/>
      <c r="NWI2337" s="225"/>
      <c r="NWJ2337" s="225"/>
      <c r="NWK2337" s="225"/>
      <c r="NWL2337" s="225"/>
      <c r="NWM2337" s="225"/>
      <c r="NWN2337" s="225"/>
      <c r="NWO2337" s="225"/>
      <c r="NWP2337" s="225"/>
      <c r="NWQ2337" s="225"/>
      <c r="NWR2337" s="225"/>
      <c r="NWS2337" s="225"/>
      <c r="NWT2337" s="225"/>
      <c r="NWU2337" s="225"/>
      <c r="NWV2337" s="225"/>
      <c r="NWW2337" s="225"/>
      <c r="NWX2337" s="225"/>
      <c r="NWY2337" s="225"/>
      <c r="NWZ2337" s="225"/>
      <c r="NXA2337" s="225"/>
      <c r="NXB2337" s="225"/>
      <c r="NXC2337" s="225"/>
      <c r="NXD2337" s="225"/>
      <c r="NXE2337" s="225"/>
      <c r="NXF2337" s="225"/>
      <c r="NXG2337" s="225"/>
      <c r="NXH2337" s="225"/>
      <c r="NXI2337" s="225"/>
      <c r="NXJ2337" s="225"/>
      <c r="NXK2337" s="225"/>
      <c r="NXL2337" s="225"/>
      <c r="NXM2337" s="225"/>
      <c r="NXN2337" s="225"/>
      <c r="NXO2337" s="225"/>
      <c r="NXP2337" s="225"/>
      <c r="NXQ2337" s="225"/>
      <c r="NXR2337" s="225"/>
      <c r="NXS2337" s="225"/>
      <c r="NXT2337" s="225"/>
      <c r="NXU2337" s="225"/>
      <c r="NXV2337" s="225"/>
      <c r="NXW2337" s="225"/>
      <c r="NXX2337" s="225"/>
      <c r="NXY2337" s="225"/>
      <c r="NXZ2337" s="225"/>
      <c r="NYA2337" s="225"/>
      <c r="NYB2337" s="225"/>
      <c r="NYC2337" s="225"/>
      <c r="NYD2337" s="225"/>
      <c r="NYE2337" s="225"/>
      <c r="NYF2337" s="225"/>
      <c r="NYG2337" s="225"/>
      <c r="NYH2337" s="225"/>
      <c r="NYI2337" s="225"/>
      <c r="NYJ2337" s="225"/>
      <c r="NYK2337" s="225"/>
      <c r="NYL2337" s="225"/>
      <c r="NYM2337" s="225"/>
      <c r="NYN2337" s="225"/>
      <c r="NYO2337" s="225"/>
      <c r="NYP2337" s="225"/>
      <c r="NYQ2337" s="225"/>
      <c r="NYR2337" s="225"/>
      <c r="NYS2337" s="225"/>
      <c r="NYT2337" s="225"/>
      <c r="NYU2337" s="225"/>
      <c r="NYV2337" s="225"/>
      <c r="NYW2337" s="225"/>
      <c r="NYX2337" s="225"/>
      <c r="NYY2337" s="225"/>
      <c r="NYZ2337" s="225"/>
      <c r="NZA2337" s="225"/>
      <c r="NZB2337" s="225"/>
      <c r="NZC2337" s="225"/>
      <c r="NZD2337" s="225"/>
      <c r="NZE2337" s="225"/>
      <c r="NZF2337" s="225"/>
      <c r="NZG2337" s="225"/>
      <c r="NZH2337" s="225"/>
      <c r="NZI2337" s="225"/>
      <c r="NZJ2337" s="225"/>
      <c r="NZK2337" s="225"/>
      <c r="NZL2337" s="225"/>
      <c r="NZM2337" s="225"/>
      <c r="NZN2337" s="225"/>
      <c r="NZO2337" s="225"/>
      <c r="NZP2337" s="225"/>
      <c r="NZQ2337" s="225"/>
      <c r="NZR2337" s="225"/>
      <c r="NZS2337" s="225"/>
      <c r="NZT2337" s="225"/>
      <c r="NZU2337" s="225"/>
      <c r="NZV2337" s="225"/>
      <c r="NZW2337" s="225"/>
      <c r="NZX2337" s="225"/>
      <c r="NZY2337" s="225"/>
      <c r="NZZ2337" s="225"/>
      <c r="OAA2337" s="225"/>
      <c r="OAB2337" s="225"/>
      <c r="OAC2337" s="225"/>
      <c r="OAD2337" s="225"/>
      <c r="OAE2337" s="225"/>
      <c r="OAF2337" s="225"/>
      <c r="OAG2337" s="225"/>
      <c r="OAH2337" s="225"/>
      <c r="OAI2337" s="225"/>
      <c r="OAJ2337" s="225"/>
      <c r="OAK2337" s="225"/>
      <c r="OAL2337" s="225"/>
      <c r="OAM2337" s="225"/>
      <c r="OAN2337" s="225"/>
      <c r="OAO2337" s="225"/>
      <c r="OAP2337" s="225"/>
      <c r="OAQ2337" s="225"/>
      <c r="OAR2337" s="225"/>
      <c r="OAS2337" s="225"/>
      <c r="OAT2337" s="225"/>
      <c r="OAU2337" s="225"/>
      <c r="OAV2337" s="225"/>
      <c r="OAW2337" s="225"/>
      <c r="OAX2337" s="225"/>
      <c r="OAY2337" s="225"/>
      <c r="OAZ2337" s="225"/>
      <c r="OBA2337" s="225"/>
      <c r="OBB2337" s="225"/>
      <c r="OBC2337" s="225"/>
      <c r="OBD2337" s="225"/>
      <c r="OBE2337" s="225"/>
      <c r="OBF2337" s="225"/>
      <c r="OBG2337" s="225"/>
      <c r="OBH2337" s="225"/>
      <c r="OBI2337" s="225"/>
      <c r="OBJ2337" s="225"/>
      <c r="OBK2337" s="225"/>
      <c r="OBL2337" s="225"/>
      <c r="OBM2337" s="225"/>
      <c r="OBN2337" s="225"/>
      <c r="OBO2337" s="225"/>
      <c r="OBP2337" s="225"/>
      <c r="OBQ2337" s="225"/>
      <c r="OBR2337" s="225"/>
      <c r="OBS2337" s="225"/>
      <c r="OBT2337" s="225"/>
      <c r="OBU2337" s="225"/>
      <c r="OBV2337" s="225"/>
      <c r="OBW2337" s="225"/>
      <c r="OBX2337" s="225"/>
      <c r="OBY2337" s="225"/>
      <c r="OBZ2337" s="225"/>
      <c r="OCA2337" s="225"/>
      <c r="OCB2337" s="225"/>
      <c r="OCC2337" s="225"/>
      <c r="OCD2337" s="225"/>
      <c r="OCE2337" s="225"/>
      <c r="OCF2337" s="225"/>
      <c r="OCG2337" s="225"/>
      <c r="OCH2337" s="225"/>
      <c r="OCI2337" s="225"/>
      <c r="OCJ2337" s="225"/>
      <c r="OCK2337" s="225"/>
      <c r="OCL2337" s="225"/>
      <c r="OCM2337" s="225"/>
      <c r="OCN2337" s="225"/>
      <c r="OCO2337" s="225"/>
      <c r="OCP2337" s="225"/>
      <c r="OCQ2337" s="225"/>
      <c r="OCR2337" s="225"/>
      <c r="OCS2337" s="225"/>
      <c r="OCT2337" s="225"/>
      <c r="OCU2337" s="225"/>
      <c r="OCV2337" s="225"/>
      <c r="OCW2337" s="225"/>
      <c r="OCX2337" s="225"/>
      <c r="OCY2337" s="225"/>
      <c r="OCZ2337" s="225"/>
      <c r="ODA2337" s="225"/>
      <c r="ODB2337" s="225"/>
      <c r="ODC2337" s="225"/>
      <c r="ODD2337" s="225"/>
      <c r="ODE2337" s="225"/>
      <c r="ODF2337" s="225"/>
      <c r="ODG2337" s="225"/>
      <c r="ODH2337" s="225"/>
      <c r="ODI2337" s="225"/>
      <c r="ODJ2337" s="225"/>
      <c r="ODK2337" s="225"/>
      <c r="ODL2337" s="225"/>
      <c r="ODM2337" s="225"/>
      <c r="ODN2337" s="225"/>
      <c r="ODO2337" s="225"/>
      <c r="ODP2337" s="225"/>
      <c r="ODQ2337" s="225"/>
      <c r="ODR2337" s="225"/>
      <c r="ODS2337" s="225"/>
      <c r="ODT2337" s="225"/>
      <c r="ODU2337" s="225"/>
      <c r="ODV2337" s="225"/>
      <c r="ODW2337" s="225"/>
      <c r="ODX2337" s="225"/>
      <c r="ODY2337" s="225"/>
      <c r="ODZ2337" s="225"/>
      <c r="OEA2337" s="225"/>
      <c r="OEB2337" s="225"/>
      <c r="OEC2337" s="225"/>
      <c r="OED2337" s="225"/>
      <c r="OEE2337" s="225"/>
      <c r="OEF2337" s="225"/>
      <c r="OEG2337" s="225"/>
      <c r="OEH2337" s="225"/>
      <c r="OEI2337" s="225"/>
      <c r="OEJ2337" s="225"/>
      <c r="OEK2337" s="225"/>
      <c r="OEL2337" s="225"/>
      <c r="OEM2337" s="225"/>
      <c r="OEN2337" s="225"/>
      <c r="OEO2337" s="225"/>
      <c r="OEP2337" s="225"/>
      <c r="OEQ2337" s="225"/>
      <c r="OER2337" s="225"/>
      <c r="OES2337" s="225"/>
      <c r="OET2337" s="225"/>
      <c r="OEU2337" s="225"/>
      <c r="OEV2337" s="225"/>
      <c r="OEW2337" s="225"/>
      <c r="OEX2337" s="225"/>
      <c r="OEY2337" s="225"/>
      <c r="OEZ2337" s="225"/>
      <c r="OFA2337" s="225"/>
      <c r="OFB2337" s="225"/>
      <c r="OFC2337" s="225"/>
      <c r="OFD2337" s="225"/>
      <c r="OFE2337" s="225"/>
      <c r="OFF2337" s="225"/>
      <c r="OFG2337" s="225"/>
      <c r="OFH2337" s="225"/>
      <c r="OFI2337" s="225"/>
      <c r="OFJ2337" s="225"/>
      <c r="OFK2337" s="225"/>
      <c r="OFL2337" s="225"/>
      <c r="OFM2337" s="225"/>
      <c r="OFN2337" s="225"/>
      <c r="OFO2337" s="225"/>
      <c r="OFP2337" s="225"/>
      <c r="OFQ2337" s="225"/>
      <c r="OFR2337" s="225"/>
      <c r="OFS2337" s="225"/>
      <c r="OFT2337" s="225"/>
      <c r="OFU2337" s="225"/>
      <c r="OFV2337" s="225"/>
      <c r="OFW2337" s="225"/>
      <c r="OFX2337" s="225"/>
      <c r="OFY2337" s="225"/>
      <c r="OFZ2337" s="225"/>
      <c r="OGA2337" s="225"/>
      <c r="OGB2337" s="225"/>
      <c r="OGC2337" s="225"/>
      <c r="OGD2337" s="225"/>
      <c r="OGE2337" s="225"/>
      <c r="OGF2337" s="225"/>
      <c r="OGG2337" s="225"/>
      <c r="OGH2337" s="225"/>
      <c r="OGI2337" s="225"/>
      <c r="OGJ2337" s="225"/>
      <c r="OGK2337" s="225"/>
      <c r="OGL2337" s="225"/>
      <c r="OGM2337" s="225"/>
      <c r="OGN2337" s="225"/>
      <c r="OGO2337" s="225"/>
      <c r="OGP2337" s="225"/>
      <c r="OGQ2337" s="225"/>
      <c r="OGR2337" s="225"/>
      <c r="OGS2337" s="225"/>
      <c r="OGT2337" s="225"/>
      <c r="OGU2337" s="225"/>
      <c r="OGV2337" s="225"/>
      <c r="OGW2337" s="225"/>
      <c r="OGX2337" s="225"/>
      <c r="OGY2337" s="225"/>
      <c r="OGZ2337" s="225"/>
      <c r="OHA2337" s="225"/>
      <c r="OHB2337" s="225"/>
      <c r="OHC2337" s="225"/>
      <c r="OHD2337" s="225"/>
      <c r="OHE2337" s="225"/>
      <c r="OHF2337" s="225"/>
      <c r="OHG2337" s="225"/>
      <c r="OHH2337" s="225"/>
      <c r="OHI2337" s="225"/>
      <c r="OHJ2337" s="225"/>
      <c r="OHK2337" s="225"/>
      <c r="OHL2337" s="225"/>
      <c r="OHM2337" s="225"/>
      <c r="OHN2337" s="225"/>
      <c r="OHO2337" s="225"/>
      <c r="OHP2337" s="225"/>
      <c r="OHQ2337" s="225"/>
      <c r="OHR2337" s="225"/>
      <c r="OHS2337" s="225"/>
      <c r="OHT2337" s="225"/>
      <c r="OHU2337" s="225"/>
      <c r="OHV2337" s="225"/>
      <c r="OHW2337" s="225"/>
      <c r="OHX2337" s="225"/>
      <c r="OHY2337" s="225"/>
      <c r="OHZ2337" s="225"/>
      <c r="OIA2337" s="225"/>
      <c r="OIB2337" s="225"/>
      <c r="OIC2337" s="225"/>
      <c r="OID2337" s="225"/>
      <c r="OIE2337" s="225"/>
      <c r="OIF2337" s="225"/>
      <c r="OIG2337" s="225"/>
      <c r="OIH2337" s="225"/>
      <c r="OII2337" s="225"/>
      <c r="OIJ2337" s="225"/>
      <c r="OIK2337" s="225"/>
      <c r="OIL2337" s="225"/>
      <c r="OIM2337" s="225"/>
      <c r="OIN2337" s="225"/>
      <c r="OIO2337" s="225"/>
      <c r="OIP2337" s="225"/>
      <c r="OIQ2337" s="225"/>
      <c r="OIR2337" s="225"/>
      <c r="OIS2337" s="225"/>
      <c r="OIT2337" s="225"/>
      <c r="OIU2337" s="225"/>
      <c r="OIV2337" s="225"/>
      <c r="OIW2337" s="225"/>
      <c r="OIX2337" s="225"/>
      <c r="OIY2337" s="225"/>
      <c r="OIZ2337" s="225"/>
      <c r="OJA2337" s="225"/>
      <c r="OJB2337" s="225"/>
      <c r="OJC2337" s="225"/>
      <c r="OJD2337" s="225"/>
      <c r="OJE2337" s="225"/>
      <c r="OJF2337" s="225"/>
      <c r="OJG2337" s="225"/>
      <c r="OJH2337" s="225"/>
      <c r="OJI2337" s="225"/>
      <c r="OJJ2337" s="225"/>
      <c r="OJK2337" s="225"/>
      <c r="OJL2337" s="225"/>
      <c r="OJM2337" s="225"/>
      <c r="OJN2337" s="225"/>
      <c r="OJO2337" s="225"/>
      <c r="OJP2337" s="225"/>
      <c r="OJQ2337" s="225"/>
      <c r="OJR2337" s="225"/>
      <c r="OJS2337" s="225"/>
      <c r="OJT2337" s="225"/>
      <c r="OJU2337" s="225"/>
      <c r="OJV2337" s="225"/>
      <c r="OJW2337" s="225"/>
      <c r="OJX2337" s="225"/>
      <c r="OJY2337" s="225"/>
      <c r="OJZ2337" s="225"/>
      <c r="OKA2337" s="225"/>
      <c r="OKB2337" s="225"/>
      <c r="OKC2337" s="225"/>
      <c r="OKD2337" s="225"/>
      <c r="OKE2337" s="225"/>
      <c r="OKF2337" s="225"/>
      <c r="OKG2337" s="225"/>
      <c r="OKH2337" s="225"/>
      <c r="OKI2337" s="225"/>
      <c r="OKJ2337" s="225"/>
      <c r="OKK2337" s="225"/>
      <c r="OKL2337" s="225"/>
      <c r="OKM2337" s="225"/>
      <c r="OKN2337" s="225"/>
      <c r="OKO2337" s="225"/>
      <c r="OKP2337" s="225"/>
      <c r="OKQ2337" s="225"/>
      <c r="OKR2337" s="225"/>
      <c r="OKS2337" s="225"/>
      <c r="OKT2337" s="225"/>
      <c r="OKU2337" s="225"/>
      <c r="OKV2337" s="225"/>
      <c r="OKW2337" s="225"/>
      <c r="OKX2337" s="225"/>
      <c r="OKY2337" s="225"/>
      <c r="OKZ2337" s="225"/>
      <c r="OLA2337" s="225"/>
      <c r="OLB2337" s="225"/>
      <c r="OLC2337" s="225"/>
      <c r="OLD2337" s="225"/>
      <c r="OLE2337" s="225"/>
      <c r="OLF2337" s="225"/>
      <c r="OLG2337" s="225"/>
      <c r="OLH2337" s="225"/>
      <c r="OLI2337" s="225"/>
      <c r="OLJ2337" s="225"/>
      <c r="OLK2337" s="225"/>
      <c r="OLL2337" s="225"/>
      <c r="OLM2337" s="225"/>
      <c r="OLN2337" s="225"/>
      <c r="OLO2337" s="225"/>
      <c r="OLP2337" s="225"/>
      <c r="OLQ2337" s="225"/>
      <c r="OLR2337" s="225"/>
      <c r="OLS2337" s="225"/>
      <c r="OLT2337" s="225"/>
      <c r="OLU2337" s="225"/>
      <c r="OLV2337" s="225"/>
      <c r="OLW2337" s="225"/>
      <c r="OLX2337" s="225"/>
      <c r="OLY2337" s="225"/>
      <c r="OLZ2337" s="225"/>
      <c r="OMA2337" s="225"/>
      <c r="OMB2337" s="225"/>
      <c r="OMC2337" s="225"/>
      <c r="OMD2337" s="225"/>
      <c r="OME2337" s="225"/>
      <c r="OMF2337" s="225"/>
      <c r="OMG2337" s="225"/>
      <c r="OMH2337" s="225"/>
      <c r="OMI2337" s="225"/>
      <c r="OMJ2337" s="225"/>
      <c r="OMK2337" s="225"/>
      <c r="OML2337" s="225"/>
      <c r="OMM2337" s="225"/>
      <c r="OMN2337" s="225"/>
      <c r="OMO2337" s="225"/>
      <c r="OMP2337" s="225"/>
      <c r="OMQ2337" s="225"/>
      <c r="OMR2337" s="225"/>
      <c r="OMS2337" s="225"/>
      <c r="OMT2337" s="225"/>
      <c r="OMU2337" s="225"/>
      <c r="OMV2337" s="225"/>
      <c r="OMW2337" s="225"/>
      <c r="OMX2337" s="225"/>
      <c r="OMY2337" s="225"/>
      <c r="OMZ2337" s="225"/>
      <c r="ONA2337" s="225"/>
      <c r="ONB2337" s="225"/>
      <c r="ONC2337" s="225"/>
      <c r="OND2337" s="225"/>
      <c r="ONE2337" s="225"/>
      <c r="ONF2337" s="225"/>
      <c r="ONG2337" s="225"/>
      <c r="ONH2337" s="225"/>
      <c r="ONI2337" s="225"/>
      <c r="ONJ2337" s="225"/>
      <c r="ONK2337" s="225"/>
      <c r="ONL2337" s="225"/>
      <c r="ONM2337" s="225"/>
      <c r="ONN2337" s="225"/>
      <c r="ONO2337" s="225"/>
      <c r="ONP2337" s="225"/>
      <c r="ONQ2337" s="225"/>
      <c r="ONR2337" s="225"/>
      <c r="ONS2337" s="225"/>
      <c r="ONT2337" s="225"/>
      <c r="ONU2337" s="225"/>
      <c r="ONV2337" s="225"/>
      <c r="ONW2337" s="225"/>
      <c r="ONX2337" s="225"/>
      <c r="ONY2337" s="225"/>
      <c r="ONZ2337" s="225"/>
      <c r="OOA2337" s="225"/>
      <c r="OOB2337" s="225"/>
      <c r="OOC2337" s="225"/>
      <c r="OOD2337" s="225"/>
      <c r="OOE2337" s="225"/>
      <c r="OOF2337" s="225"/>
      <c r="OOG2337" s="225"/>
      <c r="OOH2337" s="225"/>
      <c r="OOI2337" s="225"/>
      <c r="OOJ2337" s="225"/>
      <c r="OOK2337" s="225"/>
      <c r="OOL2337" s="225"/>
      <c r="OOM2337" s="225"/>
      <c r="OON2337" s="225"/>
      <c r="OOO2337" s="225"/>
      <c r="OOP2337" s="225"/>
      <c r="OOQ2337" s="225"/>
      <c r="OOR2337" s="225"/>
      <c r="OOS2337" s="225"/>
      <c r="OOT2337" s="225"/>
      <c r="OOU2337" s="225"/>
      <c r="OOV2337" s="225"/>
      <c r="OOW2337" s="225"/>
      <c r="OOX2337" s="225"/>
      <c r="OOY2337" s="225"/>
      <c r="OOZ2337" s="225"/>
      <c r="OPA2337" s="225"/>
      <c r="OPB2337" s="225"/>
      <c r="OPC2337" s="225"/>
      <c r="OPD2337" s="225"/>
      <c r="OPE2337" s="225"/>
      <c r="OPF2337" s="225"/>
      <c r="OPG2337" s="225"/>
      <c r="OPH2337" s="225"/>
      <c r="OPI2337" s="225"/>
      <c r="OPJ2337" s="225"/>
      <c r="OPK2337" s="225"/>
      <c r="OPL2337" s="225"/>
      <c r="OPM2337" s="225"/>
      <c r="OPN2337" s="225"/>
      <c r="OPO2337" s="225"/>
      <c r="OPP2337" s="225"/>
      <c r="OPQ2337" s="225"/>
      <c r="OPR2337" s="225"/>
      <c r="OPS2337" s="225"/>
      <c r="OPT2337" s="225"/>
      <c r="OPU2337" s="225"/>
      <c r="OPV2337" s="225"/>
      <c r="OPW2337" s="225"/>
      <c r="OPX2337" s="225"/>
      <c r="OPY2337" s="225"/>
      <c r="OPZ2337" s="225"/>
      <c r="OQA2337" s="225"/>
      <c r="OQB2337" s="225"/>
      <c r="OQC2337" s="225"/>
      <c r="OQD2337" s="225"/>
      <c r="OQE2337" s="225"/>
      <c r="OQF2337" s="225"/>
      <c r="OQG2337" s="225"/>
      <c r="OQH2337" s="225"/>
      <c r="OQI2337" s="225"/>
      <c r="OQJ2337" s="225"/>
      <c r="OQK2337" s="225"/>
      <c r="OQL2337" s="225"/>
      <c r="OQM2337" s="225"/>
      <c r="OQN2337" s="225"/>
      <c r="OQO2337" s="225"/>
      <c r="OQP2337" s="225"/>
      <c r="OQQ2337" s="225"/>
      <c r="OQR2337" s="225"/>
      <c r="OQS2337" s="225"/>
      <c r="OQT2337" s="225"/>
      <c r="OQU2337" s="225"/>
      <c r="OQV2337" s="225"/>
      <c r="OQW2337" s="225"/>
      <c r="OQX2337" s="225"/>
      <c r="OQY2337" s="225"/>
      <c r="OQZ2337" s="225"/>
      <c r="ORA2337" s="225"/>
      <c r="ORB2337" s="225"/>
      <c r="ORC2337" s="225"/>
      <c r="ORD2337" s="225"/>
      <c r="ORE2337" s="225"/>
      <c r="ORF2337" s="225"/>
      <c r="ORG2337" s="225"/>
      <c r="ORH2337" s="225"/>
      <c r="ORI2337" s="225"/>
      <c r="ORJ2337" s="225"/>
      <c r="ORK2337" s="225"/>
      <c r="ORL2337" s="225"/>
      <c r="ORM2337" s="225"/>
      <c r="ORN2337" s="225"/>
      <c r="ORO2337" s="225"/>
      <c r="ORP2337" s="225"/>
      <c r="ORQ2337" s="225"/>
      <c r="ORR2337" s="225"/>
      <c r="ORS2337" s="225"/>
      <c r="ORT2337" s="225"/>
      <c r="ORU2337" s="225"/>
      <c r="ORV2337" s="225"/>
      <c r="ORW2337" s="225"/>
      <c r="ORX2337" s="225"/>
      <c r="ORY2337" s="225"/>
      <c r="ORZ2337" s="225"/>
      <c r="OSA2337" s="225"/>
      <c r="OSB2337" s="225"/>
      <c r="OSC2337" s="225"/>
      <c r="OSD2337" s="225"/>
      <c r="OSE2337" s="225"/>
      <c r="OSF2337" s="225"/>
      <c r="OSG2337" s="225"/>
      <c r="OSH2337" s="225"/>
      <c r="OSI2337" s="225"/>
      <c r="OSJ2337" s="225"/>
      <c r="OSK2337" s="225"/>
      <c r="OSL2337" s="225"/>
      <c r="OSM2337" s="225"/>
      <c r="OSN2337" s="225"/>
      <c r="OSO2337" s="225"/>
      <c r="OSP2337" s="225"/>
      <c r="OSQ2337" s="225"/>
      <c r="OSR2337" s="225"/>
      <c r="OSS2337" s="225"/>
      <c r="OST2337" s="225"/>
      <c r="OSU2337" s="225"/>
      <c r="OSV2337" s="225"/>
      <c r="OSW2337" s="225"/>
      <c r="OSX2337" s="225"/>
      <c r="OSY2337" s="225"/>
      <c r="OSZ2337" s="225"/>
      <c r="OTA2337" s="225"/>
      <c r="OTB2337" s="225"/>
      <c r="OTC2337" s="225"/>
      <c r="OTD2337" s="225"/>
      <c r="OTE2337" s="225"/>
      <c r="OTF2337" s="225"/>
      <c r="OTG2337" s="225"/>
      <c r="OTH2337" s="225"/>
      <c r="OTI2337" s="225"/>
      <c r="OTJ2337" s="225"/>
      <c r="OTK2337" s="225"/>
      <c r="OTL2337" s="225"/>
      <c r="OTM2337" s="225"/>
      <c r="OTN2337" s="225"/>
      <c r="OTO2337" s="225"/>
      <c r="OTP2337" s="225"/>
      <c r="OTQ2337" s="225"/>
      <c r="OTR2337" s="225"/>
      <c r="OTS2337" s="225"/>
      <c r="OTT2337" s="225"/>
      <c r="OTU2337" s="225"/>
      <c r="OTV2337" s="225"/>
      <c r="OTW2337" s="225"/>
      <c r="OTX2337" s="225"/>
      <c r="OTY2337" s="225"/>
      <c r="OTZ2337" s="225"/>
      <c r="OUA2337" s="225"/>
      <c r="OUB2337" s="225"/>
      <c r="OUC2337" s="225"/>
      <c r="OUD2337" s="225"/>
      <c r="OUE2337" s="225"/>
      <c r="OUF2337" s="225"/>
      <c r="OUG2337" s="225"/>
      <c r="OUH2337" s="225"/>
      <c r="OUI2337" s="225"/>
      <c r="OUJ2337" s="225"/>
      <c r="OUK2337" s="225"/>
      <c r="OUL2337" s="225"/>
      <c r="OUM2337" s="225"/>
      <c r="OUN2337" s="225"/>
      <c r="OUO2337" s="225"/>
      <c r="OUP2337" s="225"/>
      <c r="OUQ2337" s="225"/>
      <c r="OUR2337" s="225"/>
      <c r="OUS2337" s="225"/>
      <c r="OUT2337" s="225"/>
      <c r="OUU2337" s="225"/>
      <c r="OUV2337" s="225"/>
      <c r="OUW2337" s="225"/>
      <c r="OUX2337" s="225"/>
      <c r="OUY2337" s="225"/>
      <c r="OUZ2337" s="225"/>
      <c r="OVA2337" s="225"/>
      <c r="OVB2337" s="225"/>
      <c r="OVC2337" s="225"/>
      <c r="OVD2337" s="225"/>
      <c r="OVE2337" s="225"/>
      <c r="OVF2337" s="225"/>
      <c r="OVG2337" s="225"/>
      <c r="OVH2337" s="225"/>
      <c r="OVI2337" s="225"/>
      <c r="OVJ2337" s="225"/>
      <c r="OVK2337" s="225"/>
      <c r="OVL2337" s="225"/>
      <c r="OVM2337" s="225"/>
      <c r="OVN2337" s="225"/>
      <c r="OVO2337" s="225"/>
      <c r="OVP2337" s="225"/>
      <c r="OVQ2337" s="225"/>
      <c r="OVR2337" s="225"/>
      <c r="OVS2337" s="225"/>
      <c r="OVT2337" s="225"/>
      <c r="OVU2337" s="225"/>
      <c r="OVV2337" s="225"/>
      <c r="OVW2337" s="225"/>
      <c r="OVX2337" s="225"/>
      <c r="OVY2337" s="225"/>
      <c r="OVZ2337" s="225"/>
      <c r="OWA2337" s="225"/>
      <c r="OWB2337" s="225"/>
      <c r="OWC2337" s="225"/>
      <c r="OWD2337" s="225"/>
      <c r="OWE2337" s="225"/>
      <c r="OWF2337" s="225"/>
      <c r="OWG2337" s="225"/>
      <c r="OWH2337" s="225"/>
      <c r="OWI2337" s="225"/>
      <c r="OWJ2337" s="225"/>
      <c r="OWK2337" s="225"/>
      <c r="OWL2337" s="225"/>
      <c r="OWM2337" s="225"/>
      <c r="OWN2337" s="225"/>
      <c r="OWO2337" s="225"/>
      <c r="OWP2337" s="225"/>
      <c r="OWQ2337" s="225"/>
      <c r="OWR2337" s="225"/>
      <c r="OWS2337" s="225"/>
      <c r="OWT2337" s="225"/>
      <c r="OWU2337" s="225"/>
      <c r="OWV2337" s="225"/>
      <c r="OWW2337" s="225"/>
      <c r="OWX2337" s="225"/>
      <c r="OWY2337" s="225"/>
      <c r="OWZ2337" s="225"/>
      <c r="OXA2337" s="225"/>
      <c r="OXB2337" s="225"/>
      <c r="OXC2337" s="225"/>
      <c r="OXD2337" s="225"/>
      <c r="OXE2337" s="225"/>
      <c r="OXF2337" s="225"/>
      <c r="OXG2337" s="225"/>
      <c r="OXH2337" s="225"/>
      <c r="OXI2337" s="225"/>
      <c r="OXJ2337" s="225"/>
      <c r="OXK2337" s="225"/>
      <c r="OXL2337" s="225"/>
      <c r="OXM2337" s="225"/>
      <c r="OXN2337" s="225"/>
      <c r="OXO2337" s="225"/>
      <c r="OXP2337" s="225"/>
      <c r="OXQ2337" s="225"/>
      <c r="OXR2337" s="225"/>
      <c r="OXS2337" s="225"/>
      <c r="OXT2337" s="225"/>
      <c r="OXU2337" s="225"/>
      <c r="OXV2337" s="225"/>
      <c r="OXW2337" s="225"/>
      <c r="OXX2337" s="225"/>
      <c r="OXY2337" s="225"/>
      <c r="OXZ2337" s="225"/>
      <c r="OYA2337" s="225"/>
      <c r="OYB2337" s="225"/>
      <c r="OYC2337" s="225"/>
      <c r="OYD2337" s="225"/>
      <c r="OYE2337" s="225"/>
      <c r="OYF2337" s="225"/>
      <c r="OYG2337" s="225"/>
      <c r="OYH2337" s="225"/>
      <c r="OYI2337" s="225"/>
      <c r="OYJ2337" s="225"/>
      <c r="OYK2337" s="225"/>
      <c r="OYL2337" s="225"/>
      <c r="OYM2337" s="225"/>
      <c r="OYN2337" s="225"/>
      <c r="OYO2337" s="225"/>
      <c r="OYP2337" s="225"/>
      <c r="OYQ2337" s="225"/>
      <c r="OYR2337" s="225"/>
      <c r="OYS2337" s="225"/>
      <c r="OYT2337" s="225"/>
      <c r="OYU2337" s="225"/>
      <c r="OYV2337" s="225"/>
      <c r="OYW2337" s="225"/>
      <c r="OYX2337" s="225"/>
      <c r="OYY2337" s="225"/>
      <c r="OYZ2337" s="225"/>
      <c r="OZA2337" s="225"/>
      <c r="OZB2337" s="225"/>
      <c r="OZC2337" s="225"/>
      <c r="OZD2337" s="225"/>
      <c r="OZE2337" s="225"/>
      <c r="OZF2337" s="225"/>
      <c r="OZG2337" s="225"/>
      <c r="OZH2337" s="225"/>
      <c r="OZI2337" s="225"/>
      <c r="OZJ2337" s="225"/>
      <c r="OZK2337" s="225"/>
      <c r="OZL2337" s="225"/>
      <c r="OZM2337" s="225"/>
      <c r="OZN2337" s="225"/>
      <c r="OZO2337" s="225"/>
      <c r="OZP2337" s="225"/>
      <c r="OZQ2337" s="225"/>
      <c r="OZR2337" s="225"/>
      <c r="OZS2337" s="225"/>
      <c r="OZT2337" s="225"/>
      <c r="OZU2337" s="225"/>
      <c r="OZV2337" s="225"/>
      <c r="OZW2337" s="225"/>
      <c r="OZX2337" s="225"/>
      <c r="OZY2337" s="225"/>
      <c r="OZZ2337" s="225"/>
      <c r="PAA2337" s="225"/>
      <c r="PAB2337" s="225"/>
      <c r="PAC2337" s="225"/>
      <c r="PAD2337" s="225"/>
      <c r="PAE2337" s="225"/>
      <c r="PAF2337" s="225"/>
      <c r="PAG2337" s="225"/>
      <c r="PAH2337" s="225"/>
      <c r="PAI2337" s="225"/>
      <c r="PAJ2337" s="225"/>
      <c r="PAK2337" s="225"/>
      <c r="PAL2337" s="225"/>
      <c r="PAM2337" s="225"/>
      <c r="PAN2337" s="225"/>
      <c r="PAO2337" s="225"/>
      <c r="PAP2337" s="225"/>
      <c r="PAQ2337" s="225"/>
      <c r="PAR2337" s="225"/>
      <c r="PAS2337" s="225"/>
      <c r="PAT2337" s="225"/>
      <c r="PAU2337" s="225"/>
      <c r="PAV2337" s="225"/>
      <c r="PAW2337" s="225"/>
      <c r="PAX2337" s="225"/>
      <c r="PAY2337" s="225"/>
      <c r="PAZ2337" s="225"/>
      <c r="PBA2337" s="225"/>
      <c r="PBB2337" s="225"/>
      <c r="PBC2337" s="225"/>
      <c r="PBD2337" s="225"/>
      <c r="PBE2337" s="225"/>
      <c r="PBF2337" s="225"/>
      <c r="PBG2337" s="225"/>
      <c r="PBH2337" s="225"/>
      <c r="PBI2337" s="225"/>
      <c r="PBJ2337" s="225"/>
      <c r="PBK2337" s="225"/>
      <c r="PBL2337" s="225"/>
      <c r="PBM2337" s="225"/>
      <c r="PBN2337" s="225"/>
      <c r="PBO2337" s="225"/>
      <c r="PBP2337" s="225"/>
      <c r="PBQ2337" s="225"/>
      <c r="PBR2337" s="225"/>
      <c r="PBS2337" s="225"/>
      <c r="PBT2337" s="225"/>
      <c r="PBU2337" s="225"/>
      <c r="PBV2337" s="225"/>
      <c r="PBW2337" s="225"/>
      <c r="PBX2337" s="225"/>
      <c r="PBY2337" s="225"/>
      <c r="PBZ2337" s="225"/>
      <c r="PCA2337" s="225"/>
      <c r="PCB2337" s="225"/>
      <c r="PCC2337" s="225"/>
      <c r="PCD2337" s="225"/>
      <c r="PCE2337" s="225"/>
      <c r="PCF2337" s="225"/>
      <c r="PCG2337" s="225"/>
      <c r="PCH2337" s="225"/>
      <c r="PCI2337" s="225"/>
      <c r="PCJ2337" s="225"/>
      <c r="PCK2337" s="225"/>
      <c r="PCL2337" s="225"/>
      <c r="PCM2337" s="225"/>
      <c r="PCN2337" s="225"/>
      <c r="PCO2337" s="225"/>
      <c r="PCP2337" s="225"/>
      <c r="PCQ2337" s="225"/>
      <c r="PCR2337" s="225"/>
      <c r="PCS2337" s="225"/>
      <c r="PCT2337" s="225"/>
      <c r="PCU2337" s="225"/>
      <c r="PCV2337" s="225"/>
      <c r="PCW2337" s="225"/>
      <c r="PCX2337" s="225"/>
      <c r="PCY2337" s="225"/>
      <c r="PCZ2337" s="225"/>
      <c r="PDA2337" s="225"/>
      <c r="PDB2337" s="225"/>
      <c r="PDC2337" s="225"/>
      <c r="PDD2337" s="225"/>
      <c r="PDE2337" s="225"/>
      <c r="PDF2337" s="225"/>
      <c r="PDG2337" s="225"/>
      <c r="PDH2337" s="225"/>
      <c r="PDI2337" s="225"/>
      <c r="PDJ2337" s="225"/>
      <c r="PDK2337" s="225"/>
      <c r="PDL2337" s="225"/>
      <c r="PDM2337" s="225"/>
      <c r="PDN2337" s="225"/>
      <c r="PDO2337" s="225"/>
      <c r="PDP2337" s="225"/>
      <c r="PDQ2337" s="225"/>
      <c r="PDR2337" s="225"/>
      <c r="PDS2337" s="225"/>
      <c r="PDT2337" s="225"/>
      <c r="PDU2337" s="225"/>
      <c r="PDV2337" s="225"/>
      <c r="PDW2337" s="225"/>
      <c r="PDX2337" s="225"/>
      <c r="PDY2337" s="225"/>
      <c r="PDZ2337" s="225"/>
      <c r="PEA2337" s="225"/>
      <c r="PEB2337" s="225"/>
      <c r="PEC2337" s="225"/>
      <c r="PED2337" s="225"/>
      <c r="PEE2337" s="225"/>
      <c r="PEF2337" s="225"/>
      <c r="PEG2337" s="225"/>
      <c r="PEH2337" s="225"/>
      <c r="PEI2337" s="225"/>
      <c r="PEJ2337" s="225"/>
      <c r="PEK2337" s="225"/>
      <c r="PEL2337" s="225"/>
      <c r="PEM2337" s="225"/>
      <c r="PEN2337" s="225"/>
      <c r="PEO2337" s="225"/>
      <c r="PEP2337" s="225"/>
      <c r="PEQ2337" s="225"/>
      <c r="PER2337" s="225"/>
      <c r="PES2337" s="225"/>
      <c r="PET2337" s="225"/>
      <c r="PEU2337" s="225"/>
      <c r="PEV2337" s="225"/>
      <c r="PEW2337" s="225"/>
      <c r="PEX2337" s="225"/>
      <c r="PEY2337" s="225"/>
      <c r="PEZ2337" s="225"/>
      <c r="PFA2337" s="225"/>
      <c r="PFB2337" s="225"/>
      <c r="PFC2337" s="225"/>
      <c r="PFD2337" s="225"/>
      <c r="PFE2337" s="225"/>
      <c r="PFF2337" s="225"/>
      <c r="PFG2337" s="225"/>
      <c r="PFH2337" s="225"/>
      <c r="PFI2337" s="225"/>
      <c r="PFJ2337" s="225"/>
      <c r="PFK2337" s="225"/>
      <c r="PFL2337" s="225"/>
      <c r="PFM2337" s="225"/>
      <c r="PFN2337" s="225"/>
      <c r="PFO2337" s="225"/>
      <c r="PFP2337" s="225"/>
      <c r="PFQ2337" s="225"/>
      <c r="PFR2337" s="225"/>
      <c r="PFS2337" s="225"/>
      <c r="PFT2337" s="225"/>
      <c r="PFU2337" s="225"/>
      <c r="PFV2337" s="225"/>
      <c r="PFW2337" s="225"/>
      <c r="PFX2337" s="225"/>
      <c r="PFY2337" s="225"/>
      <c r="PFZ2337" s="225"/>
      <c r="PGA2337" s="225"/>
      <c r="PGB2337" s="225"/>
      <c r="PGC2337" s="225"/>
      <c r="PGD2337" s="225"/>
      <c r="PGE2337" s="225"/>
      <c r="PGF2337" s="225"/>
      <c r="PGG2337" s="225"/>
      <c r="PGH2337" s="225"/>
      <c r="PGI2337" s="225"/>
      <c r="PGJ2337" s="225"/>
      <c r="PGK2337" s="225"/>
      <c r="PGL2337" s="225"/>
      <c r="PGM2337" s="225"/>
      <c r="PGN2337" s="225"/>
      <c r="PGO2337" s="225"/>
      <c r="PGP2337" s="225"/>
      <c r="PGQ2337" s="225"/>
      <c r="PGR2337" s="225"/>
      <c r="PGS2337" s="225"/>
      <c r="PGT2337" s="225"/>
      <c r="PGU2337" s="225"/>
      <c r="PGV2337" s="225"/>
      <c r="PGW2337" s="225"/>
      <c r="PGX2337" s="225"/>
      <c r="PGY2337" s="225"/>
      <c r="PGZ2337" s="225"/>
      <c r="PHA2337" s="225"/>
      <c r="PHB2337" s="225"/>
      <c r="PHC2337" s="225"/>
      <c r="PHD2337" s="225"/>
      <c r="PHE2337" s="225"/>
      <c r="PHF2337" s="225"/>
      <c r="PHG2337" s="225"/>
      <c r="PHH2337" s="225"/>
      <c r="PHI2337" s="225"/>
      <c r="PHJ2337" s="225"/>
      <c r="PHK2337" s="225"/>
      <c r="PHL2337" s="225"/>
      <c r="PHM2337" s="225"/>
      <c r="PHN2337" s="225"/>
      <c r="PHO2337" s="225"/>
      <c r="PHP2337" s="225"/>
      <c r="PHQ2337" s="225"/>
      <c r="PHR2337" s="225"/>
      <c r="PHS2337" s="225"/>
      <c r="PHT2337" s="225"/>
      <c r="PHU2337" s="225"/>
      <c r="PHV2337" s="225"/>
      <c r="PHW2337" s="225"/>
      <c r="PHX2337" s="225"/>
      <c r="PHY2337" s="225"/>
      <c r="PHZ2337" s="225"/>
      <c r="PIA2337" s="225"/>
      <c r="PIB2337" s="225"/>
      <c r="PIC2337" s="225"/>
      <c r="PID2337" s="225"/>
      <c r="PIE2337" s="225"/>
      <c r="PIF2337" s="225"/>
      <c r="PIG2337" s="225"/>
      <c r="PIH2337" s="225"/>
      <c r="PII2337" s="225"/>
      <c r="PIJ2337" s="225"/>
      <c r="PIK2337" s="225"/>
      <c r="PIL2337" s="225"/>
      <c r="PIM2337" s="225"/>
      <c r="PIN2337" s="225"/>
      <c r="PIO2337" s="225"/>
      <c r="PIP2337" s="225"/>
      <c r="PIQ2337" s="225"/>
      <c r="PIR2337" s="225"/>
      <c r="PIS2337" s="225"/>
      <c r="PIT2337" s="225"/>
      <c r="PIU2337" s="225"/>
      <c r="PIV2337" s="225"/>
      <c r="PIW2337" s="225"/>
      <c r="PIX2337" s="225"/>
      <c r="PIY2337" s="225"/>
      <c r="PIZ2337" s="225"/>
      <c r="PJA2337" s="225"/>
      <c r="PJB2337" s="225"/>
      <c r="PJC2337" s="225"/>
      <c r="PJD2337" s="225"/>
      <c r="PJE2337" s="225"/>
      <c r="PJF2337" s="225"/>
      <c r="PJG2337" s="225"/>
      <c r="PJH2337" s="225"/>
      <c r="PJI2337" s="225"/>
      <c r="PJJ2337" s="225"/>
      <c r="PJK2337" s="225"/>
      <c r="PJL2337" s="225"/>
      <c r="PJM2337" s="225"/>
      <c r="PJN2337" s="225"/>
      <c r="PJO2337" s="225"/>
      <c r="PJP2337" s="225"/>
      <c r="PJQ2337" s="225"/>
      <c r="PJR2337" s="225"/>
      <c r="PJS2337" s="225"/>
      <c r="PJT2337" s="225"/>
      <c r="PJU2337" s="225"/>
      <c r="PJV2337" s="225"/>
      <c r="PJW2337" s="225"/>
      <c r="PJX2337" s="225"/>
      <c r="PJY2337" s="225"/>
      <c r="PJZ2337" s="225"/>
      <c r="PKA2337" s="225"/>
      <c r="PKB2337" s="225"/>
      <c r="PKC2337" s="225"/>
      <c r="PKD2337" s="225"/>
      <c r="PKE2337" s="225"/>
      <c r="PKF2337" s="225"/>
      <c r="PKG2337" s="225"/>
      <c r="PKH2337" s="225"/>
      <c r="PKI2337" s="225"/>
      <c r="PKJ2337" s="225"/>
      <c r="PKK2337" s="225"/>
      <c r="PKL2337" s="225"/>
      <c r="PKM2337" s="225"/>
      <c r="PKN2337" s="225"/>
      <c r="PKO2337" s="225"/>
      <c r="PKP2337" s="225"/>
      <c r="PKQ2337" s="225"/>
      <c r="PKR2337" s="225"/>
      <c r="PKS2337" s="225"/>
      <c r="PKT2337" s="225"/>
      <c r="PKU2337" s="225"/>
      <c r="PKV2337" s="225"/>
      <c r="PKW2337" s="225"/>
      <c r="PKX2337" s="225"/>
      <c r="PKY2337" s="225"/>
      <c r="PKZ2337" s="225"/>
      <c r="PLA2337" s="225"/>
      <c r="PLB2337" s="225"/>
      <c r="PLC2337" s="225"/>
      <c r="PLD2337" s="225"/>
      <c r="PLE2337" s="225"/>
      <c r="PLF2337" s="225"/>
      <c r="PLG2337" s="225"/>
      <c r="PLH2337" s="225"/>
      <c r="PLI2337" s="225"/>
      <c r="PLJ2337" s="225"/>
      <c r="PLK2337" s="225"/>
      <c r="PLL2337" s="225"/>
      <c r="PLM2337" s="225"/>
      <c r="PLN2337" s="225"/>
      <c r="PLO2337" s="225"/>
      <c r="PLP2337" s="225"/>
      <c r="PLQ2337" s="225"/>
      <c r="PLR2337" s="225"/>
      <c r="PLS2337" s="225"/>
      <c r="PLT2337" s="225"/>
      <c r="PLU2337" s="225"/>
      <c r="PLV2337" s="225"/>
      <c r="PLW2337" s="225"/>
      <c r="PLX2337" s="225"/>
      <c r="PLY2337" s="225"/>
      <c r="PLZ2337" s="225"/>
      <c r="PMA2337" s="225"/>
      <c r="PMB2337" s="225"/>
      <c r="PMC2337" s="225"/>
      <c r="PMD2337" s="225"/>
      <c r="PME2337" s="225"/>
      <c r="PMF2337" s="225"/>
      <c r="PMG2337" s="225"/>
      <c r="PMH2337" s="225"/>
      <c r="PMI2337" s="225"/>
      <c r="PMJ2337" s="225"/>
      <c r="PMK2337" s="225"/>
      <c r="PML2337" s="225"/>
      <c r="PMM2337" s="225"/>
      <c r="PMN2337" s="225"/>
      <c r="PMO2337" s="225"/>
      <c r="PMP2337" s="225"/>
      <c r="PMQ2337" s="225"/>
      <c r="PMR2337" s="225"/>
      <c r="PMS2337" s="225"/>
      <c r="PMT2337" s="225"/>
      <c r="PMU2337" s="225"/>
      <c r="PMV2337" s="225"/>
      <c r="PMW2337" s="225"/>
      <c r="PMX2337" s="225"/>
      <c r="PMY2337" s="225"/>
      <c r="PMZ2337" s="225"/>
      <c r="PNA2337" s="225"/>
      <c r="PNB2337" s="225"/>
      <c r="PNC2337" s="225"/>
      <c r="PND2337" s="225"/>
      <c r="PNE2337" s="225"/>
      <c r="PNF2337" s="225"/>
      <c r="PNG2337" s="225"/>
      <c r="PNH2337" s="225"/>
      <c r="PNI2337" s="225"/>
      <c r="PNJ2337" s="225"/>
      <c r="PNK2337" s="225"/>
      <c r="PNL2337" s="225"/>
      <c r="PNM2337" s="225"/>
      <c r="PNN2337" s="225"/>
      <c r="PNO2337" s="225"/>
      <c r="PNP2337" s="225"/>
      <c r="PNQ2337" s="225"/>
      <c r="PNR2337" s="225"/>
      <c r="PNS2337" s="225"/>
      <c r="PNT2337" s="225"/>
      <c r="PNU2337" s="225"/>
      <c r="PNV2337" s="225"/>
      <c r="PNW2337" s="225"/>
      <c r="PNX2337" s="225"/>
      <c r="PNY2337" s="225"/>
      <c r="PNZ2337" s="225"/>
      <c r="POA2337" s="225"/>
      <c r="POB2337" s="225"/>
      <c r="POC2337" s="225"/>
      <c r="POD2337" s="225"/>
      <c r="POE2337" s="225"/>
      <c r="POF2337" s="225"/>
      <c r="POG2337" s="225"/>
      <c r="POH2337" s="225"/>
      <c r="POI2337" s="225"/>
      <c r="POJ2337" s="225"/>
      <c r="POK2337" s="225"/>
      <c r="POL2337" s="225"/>
      <c r="POM2337" s="225"/>
      <c r="PON2337" s="225"/>
      <c r="POO2337" s="225"/>
      <c r="POP2337" s="225"/>
      <c r="POQ2337" s="225"/>
      <c r="POR2337" s="225"/>
      <c r="POS2337" s="225"/>
      <c r="POT2337" s="225"/>
      <c r="POU2337" s="225"/>
      <c r="POV2337" s="225"/>
      <c r="POW2337" s="225"/>
      <c r="POX2337" s="225"/>
      <c r="POY2337" s="225"/>
      <c r="POZ2337" s="225"/>
      <c r="PPA2337" s="225"/>
      <c r="PPB2337" s="225"/>
      <c r="PPC2337" s="225"/>
      <c r="PPD2337" s="225"/>
      <c r="PPE2337" s="225"/>
      <c r="PPF2337" s="225"/>
      <c r="PPG2337" s="225"/>
      <c r="PPH2337" s="225"/>
      <c r="PPI2337" s="225"/>
      <c r="PPJ2337" s="225"/>
      <c r="PPK2337" s="225"/>
      <c r="PPL2337" s="225"/>
      <c r="PPM2337" s="225"/>
      <c r="PPN2337" s="225"/>
      <c r="PPO2337" s="225"/>
      <c r="PPP2337" s="225"/>
      <c r="PPQ2337" s="225"/>
      <c r="PPR2337" s="225"/>
      <c r="PPS2337" s="225"/>
      <c r="PPT2337" s="225"/>
      <c r="PPU2337" s="225"/>
      <c r="PPV2337" s="225"/>
      <c r="PPW2337" s="225"/>
      <c r="PPX2337" s="225"/>
      <c r="PPY2337" s="225"/>
      <c r="PPZ2337" s="225"/>
      <c r="PQA2337" s="225"/>
      <c r="PQB2337" s="225"/>
      <c r="PQC2337" s="225"/>
      <c r="PQD2337" s="225"/>
      <c r="PQE2337" s="225"/>
      <c r="PQF2337" s="225"/>
      <c r="PQG2337" s="225"/>
      <c r="PQH2337" s="225"/>
      <c r="PQI2337" s="225"/>
      <c r="PQJ2337" s="225"/>
      <c r="PQK2337" s="225"/>
      <c r="PQL2337" s="225"/>
      <c r="PQM2337" s="225"/>
      <c r="PQN2337" s="225"/>
      <c r="PQO2337" s="225"/>
      <c r="PQP2337" s="225"/>
      <c r="PQQ2337" s="225"/>
      <c r="PQR2337" s="225"/>
      <c r="PQS2337" s="225"/>
      <c r="PQT2337" s="225"/>
      <c r="PQU2337" s="225"/>
      <c r="PQV2337" s="225"/>
      <c r="PQW2337" s="225"/>
      <c r="PQX2337" s="225"/>
      <c r="PQY2337" s="225"/>
      <c r="PQZ2337" s="225"/>
      <c r="PRA2337" s="225"/>
      <c r="PRB2337" s="225"/>
      <c r="PRC2337" s="225"/>
      <c r="PRD2337" s="225"/>
      <c r="PRE2337" s="225"/>
      <c r="PRF2337" s="225"/>
      <c r="PRG2337" s="225"/>
      <c r="PRH2337" s="225"/>
      <c r="PRI2337" s="225"/>
      <c r="PRJ2337" s="225"/>
      <c r="PRK2337" s="225"/>
      <c r="PRL2337" s="225"/>
      <c r="PRM2337" s="225"/>
      <c r="PRN2337" s="225"/>
      <c r="PRO2337" s="225"/>
      <c r="PRP2337" s="225"/>
      <c r="PRQ2337" s="225"/>
      <c r="PRR2337" s="225"/>
      <c r="PRS2337" s="225"/>
      <c r="PRT2337" s="225"/>
      <c r="PRU2337" s="225"/>
      <c r="PRV2337" s="225"/>
      <c r="PRW2337" s="225"/>
      <c r="PRX2337" s="225"/>
      <c r="PRY2337" s="225"/>
      <c r="PRZ2337" s="225"/>
      <c r="PSA2337" s="225"/>
      <c r="PSB2337" s="225"/>
      <c r="PSC2337" s="225"/>
      <c r="PSD2337" s="225"/>
      <c r="PSE2337" s="225"/>
      <c r="PSF2337" s="225"/>
      <c r="PSG2337" s="225"/>
      <c r="PSH2337" s="225"/>
      <c r="PSI2337" s="225"/>
      <c r="PSJ2337" s="225"/>
      <c r="PSK2337" s="225"/>
      <c r="PSL2337" s="225"/>
      <c r="PSM2337" s="225"/>
      <c r="PSN2337" s="225"/>
      <c r="PSO2337" s="225"/>
      <c r="PSP2337" s="225"/>
      <c r="PSQ2337" s="225"/>
      <c r="PSR2337" s="225"/>
      <c r="PSS2337" s="225"/>
      <c r="PST2337" s="225"/>
      <c r="PSU2337" s="225"/>
      <c r="PSV2337" s="225"/>
      <c r="PSW2337" s="225"/>
      <c r="PSX2337" s="225"/>
      <c r="PSY2337" s="225"/>
      <c r="PSZ2337" s="225"/>
      <c r="PTA2337" s="225"/>
      <c r="PTB2337" s="225"/>
      <c r="PTC2337" s="225"/>
      <c r="PTD2337" s="225"/>
      <c r="PTE2337" s="225"/>
      <c r="PTF2337" s="225"/>
      <c r="PTG2337" s="225"/>
      <c r="PTH2337" s="225"/>
      <c r="PTI2337" s="225"/>
      <c r="PTJ2337" s="225"/>
      <c r="PTK2337" s="225"/>
      <c r="PTL2337" s="225"/>
      <c r="PTM2337" s="225"/>
      <c r="PTN2337" s="225"/>
      <c r="PTO2337" s="225"/>
      <c r="PTP2337" s="225"/>
      <c r="PTQ2337" s="225"/>
      <c r="PTR2337" s="225"/>
      <c r="PTS2337" s="225"/>
      <c r="PTT2337" s="225"/>
      <c r="PTU2337" s="225"/>
      <c r="PTV2337" s="225"/>
      <c r="PTW2337" s="225"/>
      <c r="PTX2337" s="225"/>
      <c r="PTY2337" s="225"/>
      <c r="PTZ2337" s="225"/>
      <c r="PUA2337" s="225"/>
      <c r="PUB2337" s="225"/>
      <c r="PUC2337" s="225"/>
      <c r="PUD2337" s="225"/>
      <c r="PUE2337" s="225"/>
      <c r="PUF2337" s="225"/>
      <c r="PUG2337" s="225"/>
      <c r="PUH2337" s="225"/>
      <c r="PUI2337" s="225"/>
      <c r="PUJ2337" s="225"/>
      <c r="PUK2337" s="225"/>
      <c r="PUL2337" s="225"/>
      <c r="PUM2337" s="225"/>
      <c r="PUN2337" s="225"/>
      <c r="PUO2337" s="225"/>
      <c r="PUP2337" s="225"/>
      <c r="PUQ2337" s="225"/>
      <c r="PUR2337" s="225"/>
      <c r="PUS2337" s="225"/>
      <c r="PUT2337" s="225"/>
      <c r="PUU2337" s="225"/>
      <c r="PUV2337" s="225"/>
      <c r="PUW2337" s="225"/>
      <c r="PUX2337" s="225"/>
      <c r="PUY2337" s="225"/>
      <c r="PUZ2337" s="225"/>
      <c r="PVA2337" s="225"/>
      <c r="PVB2337" s="225"/>
      <c r="PVC2337" s="225"/>
      <c r="PVD2337" s="225"/>
      <c r="PVE2337" s="225"/>
      <c r="PVF2337" s="225"/>
      <c r="PVG2337" s="225"/>
      <c r="PVH2337" s="225"/>
      <c r="PVI2337" s="225"/>
      <c r="PVJ2337" s="225"/>
      <c r="PVK2337" s="225"/>
      <c r="PVL2337" s="225"/>
      <c r="PVM2337" s="225"/>
      <c r="PVN2337" s="225"/>
      <c r="PVO2337" s="225"/>
      <c r="PVP2337" s="225"/>
      <c r="PVQ2337" s="225"/>
      <c r="PVR2337" s="225"/>
      <c r="PVS2337" s="225"/>
      <c r="PVT2337" s="225"/>
      <c r="PVU2337" s="225"/>
      <c r="PVV2337" s="225"/>
      <c r="PVW2337" s="225"/>
      <c r="PVX2337" s="225"/>
      <c r="PVY2337" s="225"/>
      <c r="PVZ2337" s="225"/>
      <c r="PWA2337" s="225"/>
      <c r="PWB2337" s="225"/>
      <c r="PWC2337" s="225"/>
      <c r="PWD2337" s="225"/>
      <c r="PWE2337" s="225"/>
      <c r="PWF2337" s="225"/>
      <c r="PWG2337" s="225"/>
      <c r="PWH2337" s="225"/>
      <c r="PWI2337" s="225"/>
      <c r="PWJ2337" s="225"/>
      <c r="PWK2337" s="225"/>
      <c r="PWL2337" s="225"/>
      <c r="PWM2337" s="225"/>
      <c r="PWN2337" s="225"/>
      <c r="PWO2337" s="225"/>
      <c r="PWP2337" s="225"/>
      <c r="PWQ2337" s="225"/>
      <c r="PWR2337" s="225"/>
      <c r="PWS2337" s="225"/>
      <c r="PWT2337" s="225"/>
      <c r="PWU2337" s="225"/>
      <c r="PWV2337" s="225"/>
      <c r="PWW2337" s="225"/>
      <c r="PWX2337" s="225"/>
      <c r="PWY2337" s="225"/>
      <c r="PWZ2337" s="225"/>
      <c r="PXA2337" s="225"/>
      <c r="PXB2337" s="225"/>
      <c r="PXC2337" s="225"/>
      <c r="PXD2337" s="225"/>
      <c r="PXE2337" s="225"/>
      <c r="PXF2337" s="225"/>
      <c r="PXG2337" s="225"/>
      <c r="PXH2337" s="225"/>
      <c r="PXI2337" s="225"/>
      <c r="PXJ2337" s="225"/>
      <c r="PXK2337" s="225"/>
      <c r="PXL2337" s="225"/>
      <c r="PXM2337" s="225"/>
      <c r="PXN2337" s="225"/>
      <c r="PXO2337" s="225"/>
      <c r="PXP2337" s="225"/>
      <c r="PXQ2337" s="225"/>
      <c r="PXR2337" s="225"/>
      <c r="PXS2337" s="225"/>
      <c r="PXT2337" s="225"/>
      <c r="PXU2337" s="225"/>
      <c r="PXV2337" s="225"/>
      <c r="PXW2337" s="225"/>
      <c r="PXX2337" s="225"/>
      <c r="PXY2337" s="225"/>
      <c r="PXZ2337" s="225"/>
      <c r="PYA2337" s="225"/>
      <c r="PYB2337" s="225"/>
      <c r="PYC2337" s="225"/>
      <c r="PYD2337" s="225"/>
      <c r="PYE2337" s="225"/>
      <c r="PYF2337" s="225"/>
      <c r="PYG2337" s="225"/>
      <c r="PYH2337" s="225"/>
      <c r="PYI2337" s="225"/>
      <c r="PYJ2337" s="225"/>
      <c r="PYK2337" s="225"/>
      <c r="PYL2337" s="225"/>
      <c r="PYM2337" s="225"/>
      <c r="PYN2337" s="225"/>
      <c r="PYO2337" s="225"/>
      <c r="PYP2337" s="225"/>
      <c r="PYQ2337" s="225"/>
      <c r="PYR2337" s="225"/>
      <c r="PYS2337" s="225"/>
      <c r="PYT2337" s="225"/>
      <c r="PYU2337" s="225"/>
      <c r="PYV2337" s="225"/>
      <c r="PYW2337" s="225"/>
      <c r="PYX2337" s="225"/>
      <c r="PYY2337" s="225"/>
      <c r="PYZ2337" s="225"/>
      <c r="PZA2337" s="225"/>
      <c r="PZB2337" s="225"/>
      <c r="PZC2337" s="225"/>
      <c r="PZD2337" s="225"/>
      <c r="PZE2337" s="225"/>
      <c r="PZF2337" s="225"/>
      <c r="PZG2337" s="225"/>
      <c r="PZH2337" s="225"/>
      <c r="PZI2337" s="225"/>
      <c r="PZJ2337" s="225"/>
      <c r="PZK2337" s="225"/>
      <c r="PZL2337" s="225"/>
      <c r="PZM2337" s="225"/>
      <c r="PZN2337" s="225"/>
      <c r="PZO2337" s="225"/>
      <c r="PZP2337" s="225"/>
      <c r="PZQ2337" s="225"/>
      <c r="PZR2337" s="225"/>
      <c r="PZS2337" s="225"/>
      <c r="PZT2337" s="225"/>
      <c r="PZU2337" s="225"/>
      <c r="PZV2337" s="225"/>
      <c r="PZW2337" s="225"/>
      <c r="PZX2337" s="225"/>
      <c r="PZY2337" s="225"/>
      <c r="PZZ2337" s="225"/>
      <c r="QAA2337" s="225"/>
      <c r="QAB2337" s="225"/>
      <c r="QAC2337" s="225"/>
      <c r="QAD2337" s="225"/>
      <c r="QAE2337" s="225"/>
      <c r="QAF2337" s="225"/>
      <c r="QAG2337" s="225"/>
      <c r="QAH2337" s="225"/>
      <c r="QAI2337" s="225"/>
      <c r="QAJ2337" s="225"/>
      <c r="QAK2337" s="225"/>
      <c r="QAL2337" s="225"/>
      <c r="QAM2337" s="225"/>
      <c r="QAN2337" s="225"/>
      <c r="QAO2337" s="225"/>
      <c r="QAP2337" s="225"/>
      <c r="QAQ2337" s="225"/>
      <c r="QAR2337" s="225"/>
      <c r="QAS2337" s="225"/>
      <c r="QAT2337" s="225"/>
      <c r="QAU2337" s="225"/>
      <c r="QAV2337" s="225"/>
      <c r="QAW2337" s="225"/>
      <c r="QAX2337" s="225"/>
      <c r="QAY2337" s="225"/>
      <c r="QAZ2337" s="225"/>
      <c r="QBA2337" s="225"/>
      <c r="QBB2337" s="225"/>
      <c r="QBC2337" s="225"/>
      <c r="QBD2337" s="225"/>
      <c r="QBE2337" s="225"/>
      <c r="QBF2337" s="225"/>
      <c r="QBG2337" s="225"/>
      <c r="QBH2337" s="225"/>
      <c r="QBI2337" s="225"/>
      <c r="QBJ2337" s="225"/>
      <c r="QBK2337" s="225"/>
      <c r="QBL2337" s="225"/>
      <c r="QBM2337" s="225"/>
      <c r="QBN2337" s="225"/>
      <c r="QBO2337" s="225"/>
      <c r="QBP2337" s="225"/>
      <c r="QBQ2337" s="225"/>
      <c r="QBR2337" s="225"/>
      <c r="QBS2337" s="225"/>
      <c r="QBT2337" s="225"/>
      <c r="QBU2337" s="225"/>
      <c r="QBV2337" s="225"/>
      <c r="QBW2337" s="225"/>
      <c r="QBX2337" s="225"/>
      <c r="QBY2337" s="225"/>
      <c r="QBZ2337" s="225"/>
      <c r="QCA2337" s="225"/>
      <c r="QCB2337" s="225"/>
      <c r="QCC2337" s="225"/>
      <c r="QCD2337" s="225"/>
      <c r="QCE2337" s="225"/>
      <c r="QCF2337" s="225"/>
      <c r="QCG2337" s="225"/>
      <c r="QCH2337" s="225"/>
      <c r="QCI2337" s="225"/>
      <c r="QCJ2337" s="225"/>
      <c r="QCK2337" s="225"/>
      <c r="QCL2337" s="225"/>
      <c r="QCM2337" s="225"/>
      <c r="QCN2337" s="225"/>
      <c r="QCO2337" s="225"/>
      <c r="QCP2337" s="225"/>
      <c r="QCQ2337" s="225"/>
      <c r="QCR2337" s="225"/>
      <c r="QCS2337" s="225"/>
      <c r="QCT2337" s="225"/>
      <c r="QCU2337" s="225"/>
      <c r="QCV2337" s="225"/>
      <c r="QCW2337" s="225"/>
      <c r="QCX2337" s="225"/>
      <c r="QCY2337" s="225"/>
      <c r="QCZ2337" s="225"/>
      <c r="QDA2337" s="225"/>
      <c r="QDB2337" s="225"/>
      <c r="QDC2337" s="225"/>
      <c r="QDD2337" s="225"/>
      <c r="QDE2337" s="225"/>
      <c r="QDF2337" s="225"/>
      <c r="QDG2337" s="225"/>
      <c r="QDH2337" s="225"/>
      <c r="QDI2337" s="225"/>
      <c r="QDJ2337" s="225"/>
      <c r="QDK2337" s="225"/>
      <c r="QDL2337" s="225"/>
      <c r="QDM2337" s="225"/>
      <c r="QDN2337" s="225"/>
      <c r="QDO2337" s="225"/>
      <c r="QDP2337" s="225"/>
      <c r="QDQ2337" s="225"/>
      <c r="QDR2337" s="225"/>
      <c r="QDS2337" s="225"/>
      <c r="QDT2337" s="225"/>
      <c r="QDU2337" s="225"/>
      <c r="QDV2337" s="225"/>
      <c r="QDW2337" s="225"/>
      <c r="QDX2337" s="225"/>
      <c r="QDY2337" s="225"/>
      <c r="QDZ2337" s="225"/>
      <c r="QEA2337" s="225"/>
      <c r="QEB2337" s="225"/>
      <c r="QEC2337" s="225"/>
      <c r="QED2337" s="225"/>
      <c r="QEE2337" s="225"/>
      <c r="QEF2337" s="225"/>
      <c r="QEG2337" s="225"/>
      <c r="QEH2337" s="225"/>
      <c r="QEI2337" s="225"/>
      <c r="QEJ2337" s="225"/>
      <c r="QEK2337" s="225"/>
      <c r="QEL2337" s="225"/>
      <c r="QEM2337" s="225"/>
      <c r="QEN2337" s="225"/>
      <c r="QEO2337" s="225"/>
      <c r="QEP2337" s="225"/>
      <c r="QEQ2337" s="225"/>
      <c r="QER2337" s="225"/>
      <c r="QES2337" s="225"/>
      <c r="QET2337" s="225"/>
      <c r="QEU2337" s="225"/>
      <c r="QEV2337" s="225"/>
      <c r="QEW2337" s="225"/>
      <c r="QEX2337" s="225"/>
      <c r="QEY2337" s="225"/>
      <c r="QEZ2337" s="225"/>
      <c r="QFA2337" s="225"/>
      <c r="QFB2337" s="225"/>
      <c r="QFC2337" s="225"/>
      <c r="QFD2337" s="225"/>
      <c r="QFE2337" s="225"/>
      <c r="QFF2337" s="225"/>
      <c r="QFG2337" s="225"/>
      <c r="QFH2337" s="225"/>
      <c r="QFI2337" s="225"/>
      <c r="QFJ2337" s="225"/>
      <c r="QFK2337" s="225"/>
      <c r="QFL2337" s="225"/>
      <c r="QFM2337" s="225"/>
      <c r="QFN2337" s="225"/>
      <c r="QFO2337" s="225"/>
      <c r="QFP2337" s="225"/>
      <c r="QFQ2337" s="225"/>
      <c r="QFR2337" s="225"/>
      <c r="QFS2337" s="225"/>
      <c r="QFT2337" s="225"/>
      <c r="QFU2337" s="225"/>
      <c r="QFV2337" s="225"/>
      <c r="QFW2337" s="225"/>
      <c r="QFX2337" s="225"/>
      <c r="QFY2337" s="225"/>
      <c r="QFZ2337" s="225"/>
      <c r="QGA2337" s="225"/>
      <c r="QGB2337" s="225"/>
      <c r="QGC2337" s="225"/>
      <c r="QGD2337" s="225"/>
      <c r="QGE2337" s="225"/>
      <c r="QGF2337" s="225"/>
      <c r="QGG2337" s="225"/>
      <c r="QGH2337" s="225"/>
      <c r="QGI2337" s="225"/>
      <c r="QGJ2337" s="225"/>
      <c r="QGK2337" s="225"/>
      <c r="QGL2337" s="225"/>
      <c r="QGM2337" s="225"/>
      <c r="QGN2337" s="225"/>
      <c r="QGO2337" s="225"/>
      <c r="QGP2337" s="225"/>
      <c r="QGQ2337" s="225"/>
      <c r="QGR2337" s="225"/>
      <c r="QGS2337" s="225"/>
      <c r="QGT2337" s="225"/>
      <c r="QGU2337" s="225"/>
      <c r="QGV2337" s="225"/>
      <c r="QGW2337" s="225"/>
      <c r="QGX2337" s="225"/>
      <c r="QGY2337" s="225"/>
      <c r="QGZ2337" s="225"/>
      <c r="QHA2337" s="225"/>
      <c r="QHB2337" s="225"/>
      <c r="QHC2337" s="225"/>
      <c r="QHD2337" s="225"/>
      <c r="QHE2337" s="225"/>
      <c r="QHF2337" s="225"/>
      <c r="QHG2337" s="225"/>
      <c r="QHH2337" s="225"/>
      <c r="QHI2337" s="225"/>
      <c r="QHJ2337" s="225"/>
      <c r="QHK2337" s="225"/>
      <c r="QHL2337" s="225"/>
      <c r="QHM2337" s="225"/>
      <c r="QHN2337" s="225"/>
      <c r="QHO2337" s="225"/>
      <c r="QHP2337" s="225"/>
      <c r="QHQ2337" s="225"/>
      <c r="QHR2337" s="225"/>
      <c r="QHS2337" s="225"/>
      <c r="QHT2337" s="225"/>
      <c r="QHU2337" s="225"/>
      <c r="QHV2337" s="225"/>
      <c r="QHW2337" s="225"/>
      <c r="QHX2337" s="225"/>
      <c r="QHY2337" s="225"/>
      <c r="QHZ2337" s="225"/>
      <c r="QIA2337" s="225"/>
      <c r="QIB2337" s="225"/>
      <c r="QIC2337" s="225"/>
      <c r="QID2337" s="225"/>
      <c r="QIE2337" s="225"/>
      <c r="QIF2337" s="225"/>
      <c r="QIG2337" s="225"/>
      <c r="QIH2337" s="225"/>
      <c r="QII2337" s="225"/>
      <c r="QIJ2337" s="225"/>
      <c r="QIK2337" s="225"/>
      <c r="QIL2337" s="225"/>
      <c r="QIM2337" s="225"/>
      <c r="QIN2337" s="225"/>
      <c r="QIO2337" s="225"/>
      <c r="QIP2337" s="225"/>
      <c r="QIQ2337" s="225"/>
      <c r="QIR2337" s="225"/>
      <c r="QIS2337" s="225"/>
      <c r="QIT2337" s="225"/>
      <c r="QIU2337" s="225"/>
      <c r="QIV2337" s="225"/>
      <c r="QIW2337" s="225"/>
      <c r="QIX2337" s="225"/>
      <c r="QIY2337" s="225"/>
      <c r="QIZ2337" s="225"/>
      <c r="QJA2337" s="225"/>
      <c r="QJB2337" s="225"/>
      <c r="QJC2337" s="225"/>
      <c r="QJD2337" s="225"/>
      <c r="QJE2337" s="225"/>
      <c r="QJF2337" s="225"/>
      <c r="QJG2337" s="225"/>
      <c r="QJH2337" s="225"/>
      <c r="QJI2337" s="225"/>
      <c r="QJJ2337" s="225"/>
      <c r="QJK2337" s="225"/>
      <c r="QJL2337" s="225"/>
      <c r="QJM2337" s="225"/>
      <c r="QJN2337" s="225"/>
      <c r="QJO2337" s="225"/>
      <c r="QJP2337" s="225"/>
      <c r="QJQ2337" s="225"/>
      <c r="QJR2337" s="225"/>
      <c r="QJS2337" s="225"/>
      <c r="QJT2337" s="225"/>
      <c r="QJU2337" s="225"/>
      <c r="QJV2337" s="225"/>
      <c r="QJW2337" s="225"/>
      <c r="QJX2337" s="225"/>
      <c r="QJY2337" s="225"/>
      <c r="QJZ2337" s="225"/>
      <c r="QKA2337" s="225"/>
      <c r="QKB2337" s="225"/>
      <c r="QKC2337" s="225"/>
      <c r="QKD2337" s="225"/>
      <c r="QKE2337" s="225"/>
      <c r="QKF2337" s="225"/>
      <c r="QKG2337" s="225"/>
      <c r="QKH2337" s="225"/>
      <c r="QKI2337" s="225"/>
      <c r="QKJ2337" s="225"/>
      <c r="QKK2337" s="225"/>
      <c r="QKL2337" s="225"/>
      <c r="QKM2337" s="225"/>
      <c r="QKN2337" s="225"/>
      <c r="QKO2337" s="225"/>
      <c r="QKP2337" s="225"/>
      <c r="QKQ2337" s="225"/>
      <c r="QKR2337" s="225"/>
      <c r="QKS2337" s="225"/>
      <c r="QKT2337" s="225"/>
      <c r="QKU2337" s="225"/>
      <c r="QKV2337" s="225"/>
      <c r="QKW2337" s="225"/>
      <c r="QKX2337" s="225"/>
      <c r="QKY2337" s="225"/>
      <c r="QKZ2337" s="225"/>
      <c r="QLA2337" s="225"/>
      <c r="QLB2337" s="225"/>
      <c r="QLC2337" s="225"/>
      <c r="QLD2337" s="225"/>
      <c r="QLE2337" s="225"/>
      <c r="QLF2337" s="225"/>
      <c r="QLG2337" s="225"/>
      <c r="QLH2337" s="225"/>
      <c r="QLI2337" s="225"/>
      <c r="QLJ2337" s="225"/>
      <c r="QLK2337" s="225"/>
      <c r="QLL2337" s="225"/>
      <c r="QLM2337" s="225"/>
      <c r="QLN2337" s="225"/>
      <c r="QLO2337" s="225"/>
      <c r="QLP2337" s="225"/>
      <c r="QLQ2337" s="225"/>
      <c r="QLR2337" s="225"/>
      <c r="QLS2337" s="225"/>
      <c r="QLT2337" s="225"/>
      <c r="QLU2337" s="225"/>
      <c r="QLV2337" s="225"/>
      <c r="QLW2337" s="225"/>
      <c r="QLX2337" s="225"/>
      <c r="QLY2337" s="225"/>
      <c r="QLZ2337" s="225"/>
      <c r="QMA2337" s="225"/>
      <c r="QMB2337" s="225"/>
      <c r="QMC2337" s="225"/>
      <c r="QMD2337" s="225"/>
      <c r="QME2337" s="225"/>
      <c r="QMF2337" s="225"/>
      <c r="QMG2337" s="225"/>
      <c r="QMH2337" s="225"/>
      <c r="QMI2337" s="225"/>
      <c r="QMJ2337" s="225"/>
      <c r="QMK2337" s="225"/>
      <c r="QML2337" s="225"/>
      <c r="QMM2337" s="225"/>
      <c r="QMN2337" s="225"/>
      <c r="QMO2337" s="225"/>
      <c r="QMP2337" s="225"/>
      <c r="QMQ2337" s="225"/>
      <c r="QMR2337" s="225"/>
      <c r="QMS2337" s="225"/>
      <c r="QMT2337" s="225"/>
      <c r="QMU2337" s="225"/>
      <c r="QMV2337" s="225"/>
      <c r="QMW2337" s="225"/>
      <c r="QMX2337" s="225"/>
      <c r="QMY2337" s="225"/>
      <c r="QMZ2337" s="225"/>
      <c r="QNA2337" s="225"/>
      <c r="QNB2337" s="225"/>
      <c r="QNC2337" s="225"/>
      <c r="QND2337" s="225"/>
      <c r="QNE2337" s="225"/>
      <c r="QNF2337" s="225"/>
      <c r="QNG2337" s="225"/>
      <c r="QNH2337" s="225"/>
      <c r="QNI2337" s="225"/>
      <c r="QNJ2337" s="225"/>
      <c r="QNK2337" s="225"/>
      <c r="QNL2337" s="225"/>
      <c r="QNM2337" s="225"/>
      <c r="QNN2337" s="225"/>
      <c r="QNO2337" s="225"/>
      <c r="QNP2337" s="225"/>
      <c r="QNQ2337" s="225"/>
      <c r="QNR2337" s="225"/>
      <c r="QNS2337" s="225"/>
      <c r="QNT2337" s="225"/>
      <c r="QNU2337" s="225"/>
      <c r="QNV2337" s="225"/>
      <c r="QNW2337" s="225"/>
      <c r="QNX2337" s="225"/>
      <c r="QNY2337" s="225"/>
      <c r="QNZ2337" s="225"/>
      <c r="QOA2337" s="225"/>
      <c r="QOB2337" s="225"/>
      <c r="QOC2337" s="225"/>
      <c r="QOD2337" s="225"/>
      <c r="QOE2337" s="225"/>
      <c r="QOF2337" s="225"/>
      <c r="QOG2337" s="225"/>
      <c r="QOH2337" s="225"/>
      <c r="QOI2337" s="225"/>
      <c r="QOJ2337" s="225"/>
      <c r="QOK2337" s="225"/>
      <c r="QOL2337" s="225"/>
      <c r="QOM2337" s="225"/>
      <c r="QON2337" s="225"/>
      <c r="QOO2337" s="225"/>
      <c r="QOP2337" s="225"/>
      <c r="QOQ2337" s="225"/>
      <c r="QOR2337" s="225"/>
      <c r="QOS2337" s="225"/>
      <c r="QOT2337" s="225"/>
      <c r="QOU2337" s="225"/>
      <c r="QOV2337" s="225"/>
      <c r="QOW2337" s="225"/>
      <c r="QOX2337" s="225"/>
      <c r="QOY2337" s="225"/>
      <c r="QOZ2337" s="225"/>
      <c r="QPA2337" s="225"/>
      <c r="QPB2337" s="225"/>
      <c r="QPC2337" s="225"/>
      <c r="QPD2337" s="225"/>
      <c r="QPE2337" s="225"/>
      <c r="QPF2337" s="225"/>
      <c r="QPG2337" s="225"/>
      <c r="QPH2337" s="225"/>
      <c r="QPI2337" s="225"/>
      <c r="QPJ2337" s="225"/>
      <c r="QPK2337" s="225"/>
      <c r="QPL2337" s="225"/>
      <c r="QPM2337" s="225"/>
      <c r="QPN2337" s="225"/>
      <c r="QPO2337" s="225"/>
      <c r="QPP2337" s="225"/>
      <c r="QPQ2337" s="225"/>
      <c r="QPR2337" s="225"/>
      <c r="QPS2337" s="225"/>
      <c r="QPT2337" s="225"/>
      <c r="QPU2337" s="225"/>
      <c r="QPV2337" s="225"/>
      <c r="QPW2337" s="225"/>
      <c r="QPX2337" s="225"/>
      <c r="QPY2337" s="225"/>
      <c r="QPZ2337" s="225"/>
      <c r="QQA2337" s="225"/>
      <c r="QQB2337" s="225"/>
      <c r="QQC2337" s="225"/>
      <c r="QQD2337" s="225"/>
      <c r="QQE2337" s="225"/>
      <c r="QQF2337" s="225"/>
      <c r="QQG2337" s="225"/>
      <c r="QQH2337" s="225"/>
      <c r="QQI2337" s="225"/>
      <c r="QQJ2337" s="225"/>
      <c r="QQK2337" s="225"/>
      <c r="QQL2337" s="225"/>
      <c r="QQM2337" s="225"/>
      <c r="QQN2337" s="225"/>
      <c r="QQO2337" s="225"/>
      <c r="QQP2337" s="225"/>
      <c r="QQQ2337" s="225"/>
      <c r="QQR2337" s="225"/>
      <c r="QQS2337" s="225"/>
      <c r="QQT2337" s="225"/>
      <c r="QQU2337" s="225"/>
      <c r="QQV2337" s="225"/>
      <c r="QQW2337" s="225"/>
      <c r="QQX2337" s="225"/>
      <c r="QQY2337" s="225"/>
      <c r="QQZ2337" s="225"/>
      <c r="QRA2337" s="225"/>
      <c r="QRB2337" s="225"/>
      <c r="QRC2337" s="225"/>
      <c r="QRD2337" s="225"/>
      <c r="QRE2337" s="225"/>
      <c r="QRF2337" s="225"/>
      <c r="QRG2337" s="225"/>
      <c r="QRH2337" s="225"/>
      <c r="QRI2337" s="225"/>
      <c r="QRJ2337" s="225"/>
      <c r="QRK2337" s="225"/>
      <c r="QRL2337" s="225"/>
      <c r="QRM2337" s="225"/>
      <c r="QRN2337" s="225"/>
      <c r="QRO2337" s="225"/>
      <c r="QRP2337" s="225"/>
      <c r="QRQ2337" s="225"/>
      <c r="QRR2337" s="225"/>
      <c r="QRS2337" s="225"/>
      <c r="QRT2337" s="225"/>
      <c r="QRU2337" s="225"/>
      <c r="QRV2337" s="225"/>
      <c r="QRW2337" s="225"/>
      <c r="QRX2337" s="225"/>
      <c r="QRY2337" s="225"/>
      <c r="QRZ2337" s="225"/>
      <c r="QSA2337" s="225"/>
      <c r="QSB2337" s="225"/>
      <c r="QSC2337" s="225"/>
      <c r="QSD2337" s="225"/>
      <c r="QSE2337" s="225"/>
      <c r="QSF2337" s="225"/>
      <c r="QSG2337" s="225"/>
      <c r="QSH2337" s="225"/>
      <c r="QSI2337" s="225"/>
      <c r="QSJ2337" s="225"/>
      <c r="QSK2337" s="225"/>
      <c r="QSL2337" s="225"/>
      <c r="QSM2337" s="225"/>
      <c r="QSN2337" s="225"/>
      <c r="QSO2337" s="225"/>
      <c r="QSP2337" s="225"/>
      <c r="QSQ2337" s="225"/>
      <c r="QSR2337" s="225"/>
      <c r="QSS2337" s="225"/>
      <c r="QST2337" s="225"/>
      <c r="QSU2337" s="225"/>
      <c r="QSV2337" s="225"/>
      <c r="QSW2337" s="225"/>
      <c r="QSX2337" s="225"/>
      <c r="QSY2337" s="225"/>
      <c r="QSZ2337" s="225"/>
      <c r="QTA2337" s="225"/>
      <c r="QTB2337" s="225"/>
      <c r="QTC2337" s="225"/>
      <c r="QTD2337" s="225"/>
      <c r="QTE2337" s="225"/>
      <c r="QTF2337" s="225"/>
      <c r="QTG2337" s="225"/>
      <c r="QTH2337" s="225"/>
      <c r="QTI2337" s="225"/>
      <c r="QTJ2337" s="225"/>
      <c r="QTK2337" s="225"/>
      <c r="QTL2337" s="225"/>
      <c r="QTM2337" s="225"/>
      <c r="QTN2337" s="225"/>
      <c r="QTO2337" s="225"/>
      <c r="QTP2337" s="225"/>
      <c r="QTQ2337" s="225"/>
      <c r="QTR2337" s="225"/>
      <c r="QTS2337" s="225"/>
      <c r="QTT2337" s="225"/>
      <c r="QTU2337" s="225"/>
      <c r="QTV2337" s="225"/>
      <c r="QTW2337" s="225"/>
      <c r="QTX2337" s="225"/>
      <c r="QTY2337" s="225"/>
      <c r="QTZ2337" s="225"/>
      <c r="QUA2337" s="225"/>
      <c r="QUB2337" s="225"/>
      <c r="QUC2337" s="225"/>
      <c r="QUD2337" s="225"/>
      <c r="QUE2337" s="225"/>
      <c r="QUF2337" s="225"/>
      <c r="QUG2337" s="225"/>
      <c r="QUH2337" s="225"/>
      <c r="QUI2337" s="225"/>
      <c r="QUJ2337" s="225"/>
      <c r="QUK2337" s="225"/>
      <c r="QUL2337" s="225"/>
      <c r="QUM2337" s="225"/>
      <c r="QUN2337" s="225"/>
      <c r="QUO2337" s="225"/>
      <c r="QUP2337" s="225"/>
      <c r="QUQ2337" s="225"/>
      <c r="QUR2337" s="225"/>
      <c r="QUS2337" s="225"/>
      <c r="QUT2337" s="225"/>
      <c r="QUU2337" s="225"/>
      <c r="QUV2337" s="225"/>
      <c r="QUW2337" s="225"/>
      <c r="QUX2337" s="225"/>
      <c r="QUY2337" s="225"/>
      <c r="QUZ2337" s="225"/>
      <c r="QVA2337" s="225"/>
      <c r="QVB2337" s="225"/>
      <c r="QVC2337" s="225"/>
      <c r="QVD2337" s="225"/>
      <c r="QVE2337" s="225"/>
      <c r="QVF2337" s="225"/>
      <c r="QVG2337" s="225"/>
      <c r="QVH2337" s="225"/>
      <c r="QVI2337" s="225"/>
      <c r="QVJ2337" s="225"/>
      <c r="QVK2337" s="225"/>
      <c r="QVL2337" s="225"/>
      <c r="QVM2337" s="225"/>
      <c r="QVN2337" s="225"/>
      <c r="QVO2337" s="225"/>
      <c r="QVP2337" s="225"/>
      <c r="QVQ2337" s="225"/>
      <c r="QVR2337" s="225"/>
      <c r="QVS2337" s="225"/>
      <c r="QVT2337" s="225"/>
      <c r="QVU2337" s="225"/>
      <c r="QVV2337" s="225"/>
      <c r="QVW2337" s="225"/>
      <c r="QVX2337" s="225"/>
      <c r="QVY2337" s="225"/>
      <c r="QVZ2337" s="225"/>
      <c r="QWA2337" s="225"/>
      <c r="QWB2337" s="225"/>
      <c r="QWC2337" s="225"/>
      <c r="QWD2337" s="225"/>
      <c r="QWE2337" s="225"/>
      <c r="QWF2337" s="225"/>
      <c r="QWG2337" s="225"/>
      <c r="QWH2337" s="225"/>
      <c r="QWI2337" s="225"/>
      <c r="QWJ2337" s="225"/>
      <c r="QWK2337" s="225"/>
      <c r="QWL2337" s="225"/>
      <c r="QWM2337" s="225"/>
      <c r="QWN2337" s="225"/>
      <c r="QWO2337" s="225"/>
      <c r="QWP2337" s="225"/>
      <c r="QWQ2337" s="225"/>
      <c r="QWR2337" s="225"/>
      <c r="QWS2337" s="225"/>
      <c r="QWT2337" s="225"/>
      <c r="QWU2337" s="225"/>
      <c r="QWV2337" s="225"/>
      <c r="QWW2337" s="225"/>
      <c r="QWX2337" s="225"/>
      <c r="QWY2337" s="225"/>
      <c r="QWZ2337" s="225"/>
      <c r="QXA2337" s="225"/>
      <c r="QXB2337" s="225"/>
      <c r="QXC2337" s="225"/>
      <c r="QXD2337" s="225"/>
      <c r="QXE2337" s="225"/>
      <c r="QXF2337" s="225"/>
      <c r="QXG2337" s="225"/>
      <c r="QXH2337" s="225"/>
      <c r="QXI2337" s="225"/>
      <c r="QXJ2337" s="225"/>
      <c r="QXK2337" s="225"/>
      <c r="QXL2337" s="225"/>
      <c r="QXM2337" s="225"/>
      <c r="QXN2337" s="225"/>
      <c r="QXO2337" s="225"/>
      <c r="QXP2337" s="225"/>
      <c r="QXQ2337" s="225"/>
      <c r="QXR2337" s="225"/>
      <c r="QXS2337" s="225"/>
      <c r="QXT2337" s="225"/>
      <c r="QXU2337" s="225"/>
      <c r="QXV2337" s="225"/>
      <c r="QXW2337" s="225"/>
      <c r="QXX2337" s="225"/>
      <c r="QXY2337" s="225"/>
      <c r="QXZ2337" s="225"/>
      <c r="QYA2337" s="225"/>
      <c r="QYB2337" s="225"/>
      <c r="QYC2337" s="225"/>
      <c r="QYD2337" s="225"/>
      <c r="QYE2337" s="225"/>
      <c r="QYF2337" s="225"/>
      <c r="QYG2337" s="225"/>
      <c r="QYH2337" s="225"/>
      <c r="QYI2337" s="225"/>
      <c r="QYJ2337" s="225"/>
      <c r="QYK2337" s="225"/>
      <c r="QYL2337" s="225"/>
      <c r="QYM2337" s="225"/>
      <c r="QYN2337" s="225"/>
      <c r="QYO2337" s="225"/>
      <c r="QYP2337" s="225"/>
      <c r="QYQ2337" s="225"/>
      <c r="QYR2337" s="225"/>
      <c r="QYS2337" s="225"/>
      <c r="QYT2337" s="225"/>
      <c r="QYU2337" s="225"/>
      <c r="QYV2337" s="225"/>
      <c r="QYW2337" s="225"/>
      <c r="QYX2337" s="225"/>
      <c r="QYY2337" s="225"/>
      <c r="QYZ2337" s="225"/>
      <c r="QZA2337" s="225"/>
      <c r="QZB2337" s="225"/>
      <c r="QZC2337" s="225"/>
      <c r="QZD2337" s="225"/>
      <c r="QZE2337" s="225"/>
      <c r="QZF2337" s="225"/>
      <c r="QZG2337" s="225"/>
      <c r="QZH2337" s="225"/>
      <c r="QZI2337" s="225"/>
      <c r="QZJ2337" s="225"/>
      <c r="QZK2337" s="225"/>
      <c r="QZL2337" s="225"/>
      <c r="QZM2337" s="225"/>
      <c r="QZN2337" s="225"/>
      <c r="QZO2337" s="225"/>
      <c r="QZP2337" s="225"/>
      <c r="QZQ2337" s="225"/>
      <c r="QZR2337" s="225"/>
      <c r="QZS2337" s="225"/>
      <c r="QZT2337" s="225"/>
      <c r="QZU2337" s="225"/>
      <c r="QZV2337" s="225"/>
      <c r="QZW2337" s="225"/>
      <c r="QZX2337" s="225"/>
      <c r="QZY2337" s="225"/>
      <c r="QZZ2337" s="225"/>
      <c r="RAA2337" s="225"/>
      <c r="RAB2337" s="225"/>
      <c r="RAC2337" s="225"/>
      <c r="RAD2337" s="225"/>
      <c r="RAE2337" s="225"/>
      <c r="RAF2337" s="225"/>
      <c r="RAG2337" s="225"/>
      <c r="RAH2337" s="225"/>
      <c r="RAI2337" s="225"/>
      <c r="RAJ2337" s="225"/>
      <c r="RAK2337" s="225"/>
      <c r="RAL2337" s="225"/>
      <c r="RAM2337" s="225"/>
      <c r="RAN2337" s="225"/>
      <c r="RAO2337" s="225"/>
      <c r="RAP2337" s="225"/>
      <c r="RAQ2337" s="225"/>
      <c r="RAR2337" s="225"/>
      <c r="RAS2337" s="225"/>
      <c r="RAT2337" s="225"/>
      <c r="RAU2337" s="225"/>
      <c r="RAV2337" s="225"/>
      <c r="RAW2337" s="225"/>
      <c r="RAX2337" s="225"/>
      <c r="RAY2337" s="225"/>
      <c r="RAZ2337" s="225"/>
      <c r="RBA2337" s="225"/>
      <c r="RBB2337" s="225"/>
      <c r="RBC2337" s="225"/>
      <c r="RBD2337" s="225"/>
      <c r="RBE2337" s="225"/>
      <c r="RBF2337" s="225"/>
      <c r="RBG2337" s="225"/>
      <c r="RBH2337" s="225"/>
      <c r="RBI2337" s="225"/>
      <c r="RBJ2337" s="225"/>
      <c r="RBK2337" s="225"/>
      <c r="RBL2337" s="225"/>
      <c r="RBM2337" s="225"/>
      <c r="RBN2337" s="225"/>
      <c r="RBO2337" s="225"/>
      <c r="RBP2337" s="225"/>
      <c r="RBQ2337" s="225"/>
      <c r="RBR2337" s="225"/>
      <c r="RBS2337" s="225"/>
      <c r="RBT2337" s="225"/>
      <c r="RBU2337" s="225"/>
      <c r="RBV2337" s="225"/>
      <c r="RBW2337" s="225"/>
      <c r="RBX2337" s="225"/>
      <c r="RBY2337" s="225"/>
      <c r="RBZ2337" s="225"/>
      <c r="RCA2337" s="225"/>
      <c r="RCB2337" s="225"/>
      <c r="RCC2337" s="225"/>
      <c r="RCD2337" s="225"/>
      <c r="RCE2337" s="225"/>
      <c r="RCF2337" s="225"/>
      <c r="RCG2337" s="225"/>
      <c r="RCH2337" s="225"/>
      <c r="RCI2337" s="225"/>
      <c r="RCJ2337" s="225"/>
      <c r="RCK2337" s="225"/>
      <c r="RCL2337" s="225"/>
      <c r="RCM2337" s="225"/>
      <c r="RCN2337" s="225"/>
      <c r="RCO2337" s="225"/>
      <c r="RCP2337" s="225"/>
      <c r="RCQ2337" s="225"/>
      <c r="RCR2337" s="225"/>
      <c r="RCS2337" s="225"/>
      <c r="RCT2337" s="225"/>
      <c r="RCU2337" s="225"/>
      <c r="RCV2337" s="225"/>
      <c r="RCW2337" s="225"/>
      <c r="RCX2337" s="225"/>
      <c r="RCY2337" s="225"/>
      <c r="RCZ2337" s="225"/>
      <c r="RDA2337" s="225"/>
      <c r="RDB2337" s="225"/>
      <c r="RDC2337" s="225"/>
      <c r="RDD2337" s="225"/>
      <c r="RDE2337" s="225"/>
      <c r="RDF2337" s="225"/>
      <c r="RDG2337" s="225"/>
      <c r="RDH2337" s="225"/>
      <c r="RDI2337" s="225"/>
      <c r="RDJ2337" s="225"/>
      <c r="RDK2337" s="225"/>
      <c r="RDL2337" s="225"/>
      <c r="RDM2337" s="225"/>
      <c r="RDN2337" s="225"/>
      <c r="RDO2337" s="225"/>
      <c r="RDP2337" s="225"/>
      <c r="RDQ2337" s="225"/>
      <c r="RDR2337" s="225"/>
      <c r="RDS2337" s="225"/>
      <c r="RDT2337" s="225"/>
      <c r="RDU2337" s="225"/>
      <c r="RDV2337" s="225"/>
      <c r="RDW2337" s="225"/>
      <c r="RDX2337" s="225"/>
      <c r="RDY2337" s="225"/>
      <c r="RDZ2337" s="225"/>
      <c r="REA2337" s="225"/>
      <c r="REB2337" s="225"/>
      <c r="REC2337" s="225"/>
      <c r="RED2337" s="225"/>
      <c r="REE2337" s="225"/>
      <c r="REF2337" s="225"/>
      <c r="REG2337" s="225"/>
      <c r="REH2337" s="225"/>
      <c r="REI2337" s="225"/>
      <c r="REJ2337" s="225"/>
      <c r="REK2337" s="225"/>
      <c r="REL2337" s="225"/>
      <c r="REM2337" s="225"/>
      <c r="REN2337" s="225"/>
      <c r="REO2337" s="225"/>
      <c r="REP2337" s="225"/>
      <c r="REQ2337" s="225"/>
      <c r="RER2337" s="225"/>
      <c r="RES2337" s="225"/>
      <c r="RET2337" s="225"/>
      <c r="REU2337" s="225"/>
      <c r="REV2337" s="225"/>
      <c r="REW2337" s="225"/>
      <c r="REX2337" s="225"/>
      <c r="REY2337" s="225"/>
      <c r="REZ2337" s="225"/>
      <c r="RFA2337" s="225"/>
      <c r="RFB2337" s="225"/>
      <c r="RFC2337" s="225"/>
      <c r="RFD2337" s="225"/>
      <c r="RFE2337" s="225"/>
      <c r="RFF2337" s="225"/>
      <c r="RFG2337" s="225"/>
      <c r="RFH2337" s="225"/>
      <c r="RFI2337" s="225"/>
      <c r="RFJ2337" s="225"/>
      <c r="RFK2337" s="225"/>
      <c r="RFL2337" s="225"/>
      <c r="RFM2337" s="225"/>
      <c r="RFN2337" s="225"/>
      <c r="RFO2337" s="225"/>
      <c r="RFP2337" s="225"/>
      <c r="RFQ2337" s="225"/>
      <c r="RFR2337" s="225"/>
      <c r="RFS2337" s="225"/>
      <c r="RFT2337" s="225"/>
      <c r="RFU2337" s="225"/>
      <c r="RFV2337" s="225"/>
      <c r="RFW2337" s="225"/>
      <c r="RFX2337" s="225"/>
      <c r="RFY2337" s="225"/>
      <c r="RFZ2337" s="225"/>
      <c r="RGA2337" s="225"/>
      <c r="RGB2337" s="225"/>
      <c r="RGC2337" s="225"/>
      <c r="RGD2337" s="225"/>
      <c r="RGE2337" s="225"/>
      <c r="RGF2337" s="225"/>
      <c r="RGG2337" s="225"/>
      <c r="RGH2337" s="225"/>
      <c r="RGI2337" s="225"/>
      <c r="RGJ2337" s="225"/>
      <c r="RGK2337" s="225"/>
      <c r="RGL2337" s="225"/>
      <c r="RGM2337" s="225"/>
      <c r="RGN2337" s="225"/>
      <c r="RGO2337" s="225"/>
      <c r="RGP2337" s="225"/>
      <c r="RGQ2337" s="225"/>
      <c r="RGR2337" s="225"/>
      <c r="RGS2337" s="225"/>
      <c r="RGT2337" s="225"/>
      <c r="RGU2337" s="225"/>
      <c r="RGV2337" s="225"/>
      <c r="RGW2337" s="225"/>
      <c r="RGX2337" s="225"/>
      <c r="RGY2337" s="225"/>
      <c r="RGZ2337" s="225"/>
      <c r="RHA2337" s="225"/>
      <c r="RHB2337" s="225"/>
      <c r="RHC2337" s="225"/>
      <c r="RHD2337" s="225"/>
      <c r="RHE2337" s="225"/>
      <c r="RHF2337" s="225"/>
      <c r="RHG2337" s="225"/>
      <c r="RHH2337" s="225"/>
      <c r="RHI2337" s="225"/>
      <c r="RHJ2337" s="225"/>
      <c r="RHK2337" s="225"/>
      <c r="RHL2337" s="225"/>
      <c r="RHM2337" s="225"/>
      <c r="RHN2337" s="225"/>
      <c r="RHO2337" s="225"/>
      <c r="RHP2337" s="225"/>
      <c r="RHQ2337" s="225"/>
      <c r="RHR2337" s="225"/>
      <c r="RHS2337" s="225"/>
      <c r="RHT2337" s="225"/>
      <c r="RHU2337" s="225"/>
      <c r="RHV2337" s="225"/>
      <c r="RHW2337" s="225"/>
      <c r="RHX2337" s="225"/>
      <c r="RHY2337" s="225"/>
      <c r="RHZ2337" s="225"/>
      <c r="RIA2337" s="225"/>
      <c r="RIB2337" s="225"/>
      <c r="RIC2337" s="225"/>
      <c r="RID2337" s="225"/>
      <c r="RIE2337" s="225"/>
      <c r="RIF2337" s="225"/>
      <c r="RIG2337" s="225"/>
      <c r="RIH2337" s="225"/>
      <c r="RII2337" s="225"/>
      <c r="RIJ2337" s="225"/>
      <c r="RIK2337" s="225"/>
      <c r="RIL2337" s="225"/>
      <c r="RIM2337" s="225"/>
      <c r="RIN2337" s="225"/>
      <c r="RIO2337" s="225"/>
      <c r="RIP2337" s="225"/>
      <c r="RIQ2337" s="225"/>
      <c r="RIR2337" s="225"/>
      <c r="RIS2337" s="225"/>
      <c r="RIT2337" s="225"/>
      <c r="RIU2337" s="225"/>
      <c r="RIV2337" s="225"/>
      <c r="RIW2337" s="225"/>
      <c r="RIX2337" s="225"/>
      <c r="RIY2337" s="225"/>
      <c r="RIZ2337" s="225"/>
      <c r="RJA2337" s="225"/>
      <c r="RJB2337" s="225"/>
      <c r="RJC2337" s="225"/>
      <c r="RJD2337" s="225"/>
      <c r="RJE2337" s="225"/>
      <c r="RJF2337" s="225"/>
      <c r="RJG2337" s="225"/>
      <c r="RJH2337" s="225"/>
      <c r="RJI2337" s="225"/>
      <c r="RJJ2337" s="225"/>
      <c r="RJK2337" s="225"/>
      <c r="RJL2337" s="225"/>
      <c r="RJM2337" s="225"/>
      <c r="RJN2337" s="225"/>
      <c r="RJO2337" s="225"/>
      <c r="RJP2337" s="225"/>
      <c r="RJQ2337" s="225"/>
      <c r="RJR2337" s="225"/>
      <c r="RJS2337" s="225"/>
      <c r="RJT2337" s="225"/>
      <c r="RJU2337" s="225"/>
      <c r="RJV2337" s="225"/>
      <c r="RJW2337" s="225"/>
      <c r="RJX2337" s="225"/>
      <c r="RJY2337" s="225"/>
      <c r="RJZ2337" s="225"/>
      <c r="RKA2337" s="225"/>
      <c r="RKB2337" s="225"/>
      <c r="RKC2337" s="225"/>
      <c r="RKD2337" s="225"/>
      <c r="RKE2337" s="225"/>
      <c r="RKF2337" s="225"/>
      <c r="RKG2337" s="225"/>
      <c r="RKH2337" s="225"/>
      <c r="RKI2337" s="225"/>
      <c r="RKJ2337" s="225"/>
      <c r="RKK2337" s="225"/>
      <c r="RKL2337" s="225"/>
      <c r="RKM2337" s="225"/>
      <c r="RKN2337" s="225"/>
      <c r="RKO2337" s="225"/>
      <c r="RKP2337" s="225"/>
      <c r="RKQ2337" s="225"/>
      <c r="RKR2337" s="225"/>
      <c r="RKS2337" s="225"/>
      <c r="RKT2337" s="225"/>
      <c r="RKU2337" s="225"/>
      <c r="RKV2337" s="225"/>
      <c r="RKW2337" s="225"/>
      <c r="RKX2337" s="225"/>
      <c r="RKY2337" s="225"/>
      <c r="RKZ2337" s="225"/>
      <c r="RLA2337" s="225"/>
      <c r="RLB2337" s="225"/>
      <c r="RLC2337" s="225"/>
      <c r="RLD2337" s="225"/>
      <c r="RLE2337" s="225"/>
      <c r="RLF2337" s="225"/>
      <c r="RLG2337" s="225"/>
      <c r="RLH2337" s="225"/>
      <c r="RLI2337" s="225"/>
      <c r="RLJ2337" s="225"/>
      <c r="RLK2337" s="225"/>
      <c r="RLL2337" s="225"/>
      <c r="RLM2337" s="225"/>
      <c r="RLN2337" s="225"/>
      <c r="RLO2337" s="225"/>
      <c r="RLP2337" s="225"/>
      <c r="RLQ2337" s="225"/>
      <c r="RLR2337" s="225"/>
      <c r="RLS2337" s="225"/>
      <c r="RLT2337" s="225"/>
      <c r="RLU2337" s="225"/>
      <c r="RLV2337" s="225"/>
      <c r="RLW2337" s="225"/>
      <c r="RLX2337" s="225"/>
      <c r="RLY2337" s="225"/>
      <c r="RLZ2337" s="225"/>
      <c r="RMA2337" s="225"/>
      <c r="RMB2337" s="225"/>
      <c r="RMC2337" s="225"/>
      <c r="RMD2337" s="225"/>
      <c r="RME2337" s="225"/>
      <c r="RMF2337" s="225"/>
      <c r="RMG2337" s="225"/>
      <c r="RMH2337" s="225"/>
      <c r="RMI2337" s="225"/>
      <c r="RMJ2337" s="225"/>
      <c r="RMK2337" s="225"/>
      <c r="RML2337" s="225"/>
      <c r="RMM2337" s="225"/>
      <c r="RMN2337" s="225"/>
      <c r="RMO2337" s="225"/>
      <c r="RMP2337" s="225"/>
      <c r="RMQ2337" s="225"/>
      <c r="RMR2337" s="225"/>
      <c r="RMS2337" s="225"/>
      <c r="RMT2337" s="225"/>
      <c r="RMU2337" s="225"/>
      <c r="RMV2337" s="225"/>
      <c r="RMW2337" s="225"/>
      <c r="RMX2337" s="225"/>
      <c r="RMY2337" s="225"/>
      <c r="RMZ2337" s="225"/>
      <c r="RNA2337" s="225"/>
      <c r="RNB2337" s="225"/>
      <c r="RNC2337" s="225"/>
      <c r="RND2337" s="225"/>
      <c r="RNE2337" s="225"/>
      <c r="RNF2337" s="225"/>
      <c r="RNG2337" s="225"/>
      <c r="RNH2337" s="225"/>
      <c r="RNI2337" s="225"/>
      <c r="RNJ2337" s="225"/>
      <c r="RNK2337" s="225"/>
      <c r="RNL2337" s="225"/>
      <c r="RNM2337" s="225"/>
      <c r="RNN2337" s="225"/>
      <c r="RNO2337" s="225"/>
      <c r="RNP2337" s="225"/>
      <c r="RNQ2337" s="225"/>
      <c r="RNR2337" s="225"/>
      <c r="RNS2337" s="225"/>
      <c r="RNT2337" s="225"/>
      <c r="RNU2337" s="225"/>
      <c r="RNV2337" s="225"/>
      <c r="RNW2337" s="225"/>
      <c r="RNX2337" s="225"/>
      <c r="RNY2337" s="225"/>
      <c r="RNZ2337" s="225"/>
      <c r="ROA2337" s="225"/>
      <c r="ROB2337" s="225"/>
      <c r="ROC2337" s="225"/>
      <c r="ROD2337" s="225"/>
      <c r="ROE2337" s="225"/>
      <c r="ROF2337" s="225"/>
      <c r="ROG2337" s="225"/>
      <c r="ROH2337" s="225"/>
      <c r="ROI2337" s="225"/>
      <c r="ROJ2337" s="225"/>
      <c r="ROK2337" s="225"/>
      <c r="ROL2337" s="225"/>
      <c r="ROM2337" s="225"/>
      <c r="RON2337" s="225"/>
      <c r="ROO2337" s="225"/>
      <c r="ROP2337" s="225"/>
      <c r="ROQ2337" s="225"/>
      <c r="ROR2337" s="225"/>
      <c r="ROS2337" s="225"/>
      <c r="ROT2337" s="225"/>
      <c r="ROU2337" s="225"/>
      <c r="ROV2337" s="225"/>
      <c r="ROW2337" s="225"/>
      <c r="ROX2337" s="225"/>
      <c r="ROY2337" s="225"/>
      <c r="ROZ2337" s="225"/>
      <c r="RPA2337" s="225"/>
      <c r="RPB2337" s="225"/>
      <c r="RPC2337" s="225"/>
      <c r="RPD2337" s="225"/>
      <c r="RPE2337" s="225"/>
      <c r="RPF2337" s="225"/>
      <c r="RPG2337" s="225"/>
      <c r="RPH2337" s="225"/>
      <c r="RPI2337" s="225"/>
      <c r="RPJ2337" s="225"/>
      <c r="RPK2337" s="225"/>
      <c r="RPL2337" s="225"/>
      <c r="RPM2337" s="225"/>
      <c r="RPN2337" s="225"/>
      <c r="RPO2337" s="225"/>
      <c r="RPP2337" s="225"/>
      <c r="RPQ2337" s="225"/>
      <c r="RPR2337" s="225"/>
      <c r="RPS2337" s="225"/>
      <c r="RPT2337" s="225"/>
      <c r="RPU2337" s="225"/>
      <c r="RPV2337" s="225"/>
      <c r="RPW2337" s="225"/>
      <c r="RPX2337" s="225"/>
      <c r="RPY2337" s="225"/>
      <c r="RPZ2337" s="225"/>
      <c r="RQA2337" s="225"/>
      <c r="RQB2337" s="225"/>
      <c r="RQC2337" s="225"/>
      <c r="RQD2337" s="225"/>
      <c r="RQE2337" s="225"/>
      <c r="RQF2337" s="225"/>
      <c r="RQG2337" s="225"/>
      <c r="RQH2337" s="225"/>
      <c r="RQI2337" s="225"/>
      <c r="RQJ2337" s="225"/>
      <c r="RQK2337" s="225"/>
      <c r="RQL2337" s="225"/>
      <c r="RQM2337" s="225"/>
      <c r="RQN2337" s="225"/>
      <c r="RQO2337" s="225"/>
      <c r="RQP2337" s="225"/>
      <c r="RQQ2337" s="225"/>
      <c r="RQR2337" s="225"/>
      <c r="RQS2337" s="225"/>
      <c r="RQT2337" s="225"/>
      <c r="RQU2337" s="225"/>
      <c r="RQV2337" s="225"/>
      <c r="RQW2337" s="225"/>
      <c r="RQX2337" s="225"/>
      <c r="RQY2337" s="225"/>
      <c r="RQZ2337" s="225"/>
      <c r="RRA2337" s="225"/>
      <c r="RRB2337" s="225"/>
      <c r="RRC2337" s="225"/>
      <c r="RRD2337" s="225"/>
      <c r="RRE2337" s="225"/>
      <c r="RRF2337" s="225"/>
      <c r="RRG2337" s="225"/>
      <c r="RRH2337" s="225"/>
      <c r="RRI2337" s="225"/>
      <c r="RRJ2337" s="225"/>
      <c r="RRK2337" s="225"/>
      <c r="RRL2337" s="225"/>
      <c r="RRM2337" s="225"/>
      <c r="RRN2337" s="225"/>
      <c r="RRO2337" s="225"/>
      <c r="RRP2337" s="225"/>
      <c r="RRQ2337" s="225"/>
      <c r="RRR2337" s="225"/>
      <c r="RRS2337" s="225"/>
      <c r="RRT2337" s="225"/>
      <c r="RRU2337" s="225"/>
      <c r="RRV2337" s="225"/>
      <c r="RRW2337" s="225"/>
      <c r="RRX2337" s="225"/>
      <c r="RRY2337" s="225"/>
      <c r="RRZ2337" s="225"/>
      <c r="RSA2337" s="225"/>
      <c r="RSB2337" s="225"/>
      <c r="RSC2337" s="225"/>
      <c r="RSD2337" s="225"/>
      <c r="RSE2337" s="225"/>
      <c r="RSF2337" s="225"/>
      <c r="RSG2337" s="225"/>
      <c r="RSH2337" s="225"/>
      <c r="RSI2337" s="225"/>
      <c r="RSJ2337" s="225"/>
      <c r="RSK2337" s="225"/>
      <c r="RSL2337" s="225"/>
      <c r="RSM2337" s="225"/>
      <c r="RSN2337" s="225"/>
      <c r="RSO2337" s="225"/>
      <c r="RSP2337" s="225"/>
      <c r="RSQ2337" s="225"/>
      <c r="RSR2337" s="225"/>
      <c r="RSS2337" s="225"/>
      <c r="RST2337" s="225"/>
      <c r="RSU2337" s="225"/>
      <c r="RSV2337" s="225"/>
      <c r="RSW2337" s="225"/>
      <c r="RSX2337" s="225"/>
      <c r="RSY2337" s="225"/>
      <c r="RSZ2337" s="225"/>
      <c r="RTA2337" s="225"/>
      <c r="RTB2337" s="225"/>
      <c r="RTC2337" s="225"/>
      <c r="RTD2337" s="225"/>
      <c r="RTE2337" s="225"/>
      <c r="RTF2337" s="225"/>
      <c r="RTG2337" s="225"/>
      <c r="RTH2337" s="225"/>
      <c r="RTI2337" s="225"/>
      <c r="RTJ2337" s="225"/>
      <c r="RTK2337" s="225"/>
      <c r="RTL2337" s="225"/>
      <c r="RTM2337" s="225"/>
      <c r="RTN2337" s="225"/>
      <c r="RTO2337" s="225"/>
      <c r="RTP2337" s="225"/>
      <c r="RTQ2337" s="225"/>
      <c r="RTR2337" s="225"/>
      <c r="RTS2337" s="225"/>
      <c r="RTT2337" s="225"/>
      <c r="RTU2337" s="225"/>
      <c r="RTV2337" s="225"/>
      <c r="RTW2337" s="225"/>
      <c r="RTX2337" s="225"/>
      <c r="RTY2337" s="225"/>
      <c r="RTZ2337" s="225"/>
      <c r="RUA2337" s="225"/>
      <c r="RUB2337" s="225"/>
      <c r="RUC2337" s="225"/>
      <c r="RUD2337" s="225"/>
      <c r="RUE2337" s="225"/>
      <c r="RUF2337" s="225"/>
      <c r="RUG2337" s="225"/>
      <c r="RUH2337" s="225"/>
      <c r="RUI2337" s="225"/>
      <c r="RUJ2337" s="225"/>
      <c r="RUK2337" s="225"/>
      <c r="RUL2337" s="225"/>
      <c r="RUM2337" s="225"/>
      <c r="RUN2337" s="225"/>
      <c r="RUO2337" s="225"/>
      <c r="RUP2337" s="225"/>
      <c r="RUQ2337" s="225"/>
      <c r="RUR2337" s="225"/>
      <c r="RUS2337" s="225"/>
      <c r="RUT2337" s="225"/>
      <c r="RUU2337" s="225"/>
      <c r="RUV2337" s="225"/>
      <c r="RUW2337" s="225"/>
      <c r="RUX2337" s="225"/>
      <c r="RUY2337" s="225"/>
      <c r="RUZ2337" s="225"/>
      <c r="RVA2337" s="225"/>
      <c r="RVB2337" s="225"/>
      <c r="RVC2337" s="225"/>
      <c r="RVD2337" s="225"/>
      <c r="RVE2337" s="225"/>
      <c r="RVF2337" s="225"/>
      <c r="RVG2337" s="225"/>
      <c r="RVH2337" s="225"/>
      <c r="RVI2337" s="225"/>
      <c r="RVJ2337" s="225"/>
      <c r="RVK2337" s="225"/>
      <c r="RVL2337" s="225"/>
      <c r="RVM2337" s="225"/>
      <c r="RVN2337" s="225"/>
      <c r="RVO2337" s="225"/>
      <c r="RVP2337" s="225"/>
      <c r="RVQ2337" s="225"/>
      <c r="RVR2337" s="225"/>
      <c r="RVS2337" s="225"/>
      <c r="RVT2337" s="225"/>
      <c r="RVU2337" s="225"/>
      <c r="RVV2337" s="225"/>
      <c r="RVW2337" s="225"/>
      <c r="RVX2337" s="225"/>
      <c r="RVY2337" s="225"/>
      <c r="RVZ2337" s="225"/>
      <c r="RWA2337" s="225"/>
      <c r="RWB2337" s="225"/>
      <c r="RWC2337" s="225"/>
      <c r="RWD2337" s="225"/>
      <c r="RWE2337" s="225"/>
      <c r="RWF2337" s="225"/>
      <c r="RWG2337" s="225"/>
      <c r="RWH2337" s="225"/>
      <c r="RWI2337" s="225"/>
      <c r="RWJ2337" s="225"/>
      <c r="RWK2337" s="225"/>
      <c r="RWL2337" s="225"/>
      <c r="RWM2337" s="225"/>
      <c r="RWN2337" s="225"/>
      <c r="RWO2337" s="225"/>
      <c r="RWP2337" s="225"/>
      <c r="RWQ2337" s="225"/>
      <c r="RWR2337" s="225"/>
      <c r="RWS2337" s="225"/>
      <c r="RWT2337" s="225"/>
      <c r="RWU2337" s="225"/>
      <c r="RWV2337" s="225"/>
      <c r="RWW2337" s="225"/>
      <c r="RWX2337" s="225"/>
      <c r="RWY2337" s="225"/>
      <c r="RWZ2337" s="225"/>
      <c r="RXA2337" s="225"/>
      <c r="RXB2337" s="225"/>
      <c r="RXC2337" s="225"/>
      <c r="RXD2337" s="225"/>
      <c r="RXE2337" s="225"/>
      <c r="RXF2337" s="225"/>
      <c r="RXG2337" s="225"/>
      <c r="RXH2337" s="225"/>
      <c r="RXI2337" s="225"/>
      <c r="RXJ2337" s="225"/>
      <c r="RXK2337" s="225"/>
      <c r="RXL2337" s="225"/>
      <c r="RXM2337" s="225"/>
      <c r="RXN2337" s="225"/>
      <c r="RXO2337" s="225"/>
      <c r="RXP2337" s="225"/>
      <c r="RXQ2337" s="225"/>
      <c r="RXR2337" s="225"/>
      <c r="RXS2337" s="225"/>
      <c r="RXT2337" s="225"/>
      <c r="RXU2337" s="225"/>
      <c r="RXV2337" s="225"/>
      <c r="RXW2337" s="225"/>
      <c r="RXX2337" s="225"/>
      <c r="RXY2337" s="225"/>
      <c r="RXZ2337" s="225"/>
      <c r="RYA2337" s="225"/>
      <c r="RYB2337" s="225"/>
      <c r="RYC2337" s="225"/>
      <c r="RYD2337" s="225"/>
      <c r="RYE2337" s="225"/>
      <c r="RYF2337" s="225"/>
      <c r="RYG2337" s="225"/>
      <c r="RYH2337" s="225"/>
      <c r="RYI2337" s="225"/>
      <c r="RYJ2337" s="225"/>
      <c r="RYK2337" s="225"/>
      <c r="RYL2337" s="225"/>
      <c r="RYM2337" s="225"/>
      <c r="RYN2337" s="225"/>
      <c r="RYO2337" s="225"/>
      <c r="RYP2337" s="225"/>
      <c r="RYQ2337" s="225"/>
      <c r="RYR2337" s="225"/>
      <c r="RYS2337" s="225"/>
      <c r="RYT2337" s="225"/>
      <c r="RYU2337" s="225"/>
      <c r="RYV2337" s="225"/>
      <c r="RYW2337" s="225"/>
      <c r="RYX2337" s="225"/>
      <c r="RYY2337" s="225"/>
      <c r="RYZ2337" s="225"/>
      <c r="RZA2337" s="225"/>
      <c r="RZB2337" s="225"/>
      <c r="RZC2337" s="225"/>
      <c r="RZD2337" s="225"/>
      <c r="RZE2337" s="225"/>
      <c r="RZF2337" s="225"/>
      <c r="RZG2337" s="225"/>
      <c r="RZH2337" s="225"/>
      <c r="RZI2337" s="225"/>
      <c r="RZJ2337" s="225"/>
      <c r="RZK2337" s="225"/>
      <c r="RZL2337" s="225"/>
      <c r="RZM2337" s="225"/>
      <c r="RZN2337" s="225"/>
      <c r="RZO2337" s="225"/>
      <c r="RZP2337" s="225"/>
      <c r="RZQ2337" s="225"/>
      <c r="RZR2337" s="225"/>
      <c r="RZS2337" s="225"/>
      <c r="RZT2337" s="225"/>
      <c r="RZU2337" s="225"/>
      <c r="RZV2337" s="225"/>
      <c r="RZW2337" s="225"/>
      <c r="RZX2337" s="225"/>
      <c r="RZY2337" s="225"/>
      <c r="RZZ2337" s="225"/>
      <c r="SAA2337" s="225"/>
      <c r="SAB2337" s="225"/>
      <c r="SAC2337" s="225"/>
      <c r="SAD2337" s="225"/>
      <c r="SAE2337" s="225"/>
      <c r="SAF2337" s="225"/>
      <c r="SAG2337" s="225"/>
      <c r="SAH2337" s="225"/>
      <c r="SAI2337" s="225"/>
      <c r="SAJ2337" s="225"/>
      <c r="SAK2337" s="225"/>
      <c r="SAL2337" s="225"/>
      <c r="SAM2337" s="225"/>
      <c r="SAN2337" s="225"/>
      <c r="SAO2337" s="225"/>
      <c r="SAP2337" s="225"/>
      <c r="SAQ2337" s="225"/>
      <c r="SAR2337" s="225"/>
      <c r="SAS2337" s="225"/>
      <c r="SAT2337" s="225"/>
      <c r="SAU2337" s="225"/>
      <c r="SAV2337" s="225"/>
      <c r="SAW2337" s="225"/>
      <c r="SAX2337" s="225"/>
      <c r="SAY2337" s="225"/>
      <c r="SAZ2337" s="225"/>
      <c r="SBA2337" s="225"/>
      <c r="SBB2337" s="225"/>
      <c r="SBC2337" s="225"/>
      <c r="SBD2337" s="225"/>
      <c r="SBE2337" s="225"/>
      <c r="SBF2337" s="225"/>
      <c r="SBG2337" s="225"/>
      <c r="SBH2337" s="225"/>
      <c r="SBI2337" s="225"/>
      <c r="SBJ2337" s="225"/>
      <c r="SBK2337" s="225"/>
      <c r="SBL2337" s="225"/>
      <c r="SBM2337" s="225"/>
      <c r="SBN2337" s="225"/>
      <c r="SBO2337" s="225"/>
      <c r="SBP2337" s="225"/>
      <c r="SBQ2337" s="225"/>
      <c r="SBR2337" s="225"/>
      <c r="SBS2337" s="225"/>
      <c r="SBT2337" s="225"/>
      <c r="SBU2337" s="225"/>
      <c r="SBV2337" s="225"/>
      <c r="SBW2337" s="225"/>
      <c r="SBX2337" s="225"/>
      <c r="SBY2337" s="225"/>
      <c r="SBZ2337" s="225"/>
      <c r="SCA2337" s="225"/>
      <c r="SCB2337" s="225"/>
      <c r="SCC2337" s="225"/>
      <c r="SCD2337" s="225"/>
      <c r="SCE2337" s="225"/>
      <c r="SCF2337" s="225"/>
      <c r="SCG2337" s="225"/>
      <c r="SCH2337" s="225"/>
      <c r="SCI2337" s="225"/>
      <c r="SCJ2337" s="225"/>
      <c r="SCK2337" s="225"/>
      <c r="SCL2337" s="225"/>
      <c r="SCM2337" s="225"/>
      <c r="SCN2337" s="225"/>
      <c r="SCO2337" s="225"/>
      <c r="SCP2337" s="225"/>
      <c r="SCQ2337" s="225"/>
      <c r="SCR2337" s="225"/>
      <c r="SCS2337" s="225"/>
      <c r="SCT2337" s="225"/>
      <c r="SCU2337" s="225"/>
      <c r="SCV2337" s="225"/>
      <c r="SCW2337" s="225"/>
      <c r="SCX2337" s="225"/>
      <c r="SCY2337" s="225"/>
      <c r="SCZ2337" s="225"/>
      <c r="SDA2337" s="225"/>
      <c r="SDB2337" s="225"/>
      <c r="SDC2337" s="225"/>
      <c r="SDD2337" s="225"/>
      <c r="SDE2337" s="225"/>
      <c r="SDF2337" s="225"/>
      <c r="SDG2337" s="225"/>
      <c r="SDH2337" s="225"/>
      <c r="SDI2337" s="225"/>
      <c r="SDJ2337" s="225"/>
      <c r="SDK2337" s="225"/>
      <c r="SDL2337" s="225"/>
      <c r="SDM2337" s="225"/>
      <c r="SDN2337" s="225"/>
      <c r="SDO2337" s="225"/>
      <c r="SDP2337" s="225"/>
      <c r="SDQ2337" s="225"/>
      <c r="SDR2337" s="225"/>
      <c r="SDS2337" s="225"/>
      <c r="SDT2337" s="225"/>
      <c r="SDU2337" s="225"/>
      <c r="SDV2337" s="225"/>
      <c r="SDW2337" s="225"/>
      <c r="SDX2337" s="225"/>
      <c r="SDY2337" s="225"/>
      <c r="SDZ2337" s="225"/>
      <c r="SEA2337" s="225"/>
      <c r="SEB2337" s="225"/>
      <c r="SEC2337" s="225"/>
      <c r="SED2337" s="225"/>
      <c r="SEE2337" s="225"/>
      <c r="SEF2337" s="225"/>
      <c r="SEG2337" s="225"/>
      <c r="SEH2337" s="225"/>
      <c r="SEI2337" s="225"/>
      <c r="SEJ2337" s="225"/>
      <c r="SEK2337" s="225"/>
      <c r="SEL2337" s="225"/>
      <c r="SEM2337" s="225"/>
      <c r="SEN2337" s="225"/>
      <c r="SEO2337" s="225"/>
      <c r="SEP2337" s="225"/>
      <c r="SEQ2337" s="225"/>
      <c r="SER2337" s="225"/>
      <c r="SES2337" s="225"/>
      <c r="SET2337" s="225"/>
      <c r="SEU2337" s="225"/>
      <c r="SEV2337" s="225"/>
      <c r="SEW2337" s="225"/>
      <c r="SEX2337" s="225"/>
      <c r="SEY2337" s="225"/>
      <c r="SEZ2337" s="225"/>
      <c r="SFA2337" s="225"/>
      <c r="SFB2337" s="225"/>
      <c r="SFC2337" s="225"/>
      <c r="SFD2337" s="225"/>
      <c r="SFE2337" s="225"/>
      <c r="SFF2337" s="225"/>
      <c r="SFG2337" s="225"/>
      <c r="SFH2337" s="225"/>
      <c r="SFI2337" s="225"/>
      <c r="SFJ2337" s="225"/>
      <c r="SFK2337" s="225"/>
      <c r="SFL2337" s="225"/>
      <c r="SFM2337" s="225"/>
      <c r="SFN2337" s="225"/>
      <c r="SFO2337" s="225"/>
      <c r="SFP2337" s="225"/>
      <c r="SFQ2337" s="225"/>
      <c r="SFR2337" s="225"/>
      <c r="SFS2337" s="225"/>
      <c r="SFT2337" s="225"/>
      <c r="SFU2337" s="225"/>
      <c r="SFV2337" s="225"/>
      <c r="SFW2337" s="225"/>
      <c r="SFX2337" s="225"/>
      <c r="SFY2337" s="225"/>
      <c r="SFZ2337" s="225"/>
      <c r="SGA2337" s="225"/>
      <c r="SGB2337" s="225"/>
      <c r="SGC2337" s="225"/>
      <c r="SGD2337" s="225"/>
      <c r="SGE2337" s="225"/>
      <c r="SGF2337" s="225"/>
      <c r="SGG2337" s="225"/>
      <c r="SGH2337" s="225"/>
      <c r="SGI2337" s="225"/>
      <c r="SGJ2337" s="225"/>
      <c r="SGK2337" s="225"/>
      <c r="SGL2337" s="225"/>
      <c r="SGM2337" s="225"/>
      <c r="SGN2337" s="225"/>
      <c r="SGO2337" s="225"/>
      <c r="SGP2337" s="225"/>
      <c r="SGQ2337" s="225"/>
      <c r="SGR2337" s="225"/>
      <c r="SGS2337" s="225"/>
      <c r="SGT2337" s="225"/>
      <c r="SGU2337" s="225"/>
      <c r="SGV2337" s="225"/>
      <c r="SGW2337" s="225"/>
      <c r="SGX2337" s="225"/>
      <c r="SGY2337" s="225"/>
      <c r="SGZ2337" s="225"/>
      <c r="SHA2337" s="225"/>
      <c r="SHB2337" s="225"/>
      <c r="SHC2337" s="225"/>
      <c r="SHD2337" s="225"/>
      <c r="SHE2337" s="225"/>
      <c r="SHF2337" s="225"/>
      <c r="SHG2337" s="225"/>
      <c r="SHH2337" s="225"/>
      <c r="SHI2337" s="225"/>
      <c r="SHJ2337" s="225"/>
      <c r="SHK2337" s="225"/>
      <c r="SHL2337" s="225"/>
      <c r="SHM2337" s="225"/>
      <c r="SHN2337" s="225"/>
      <c r="SHO2337" s="225"/>
      <c r="SHP2337" s="225"/>
      <c r="SHQ2337" s="225"/>
      <c r="SHR2337" s="225"/>
      <c r="SHS2337" s="225"/>
      <c r="SHT2337" s="225"/>
      <c r="SHU2337" s="225"/>
      <c r="SHV2337" s="225"/>
      <c r="SHW2337" s="225"/>
      <c r="SHX2337" s="225"/>
      <c r="SHY2337" s="225"/>
      <c r="SHZ2337" s="225"/>
      <c r="SIA2337" s="225"/>
      <c r="SIB2337" s="225"/>
      <c r="SIC2337" s="225"/>
      <c r="SID2337" s="225"/>
      <c r="SIE2337" s="225"/>
      <c r="SIF2337" s="225"/>
      <c r="SIG2337" s="225"/>
      <c r="SIH2337" s="225"/>
      <c r="SII2337" s="225"/>
      <c r="SIJ2337" s="225"/>
      <c r="SIK2337" s="225"/>
      <c r="SIL2337" s="225"/>
      <c r="SIM2337" s="225"/>
      <c r="SIN2337" s="225"/>
      <c r="SIO2337" s="225"/>
      <c r="SIP2337" s="225"/>
      <c r="SIQ2337" s="225"/>
      <c r="SIR2337" s="225"/>
      <c r="SIS2337" s="225"/>
      <c r="SIT2337" s="225"/>
      <c r="SIU2337" s="225"/>
      <c r="SIV2337" s="225"/>
      <c r="SIW2337" s="225"/>
      <c r="SIX2337" s="225"/>
      <c r="SIY2337" s="225"/>
      <c r="SIZ2337" s="225"/>
      <c r="SJA2337" s="225"/>
      <c r="SJB2337" s="225"/>
      <c r="SJC2337" s="225"/>
      <c r="SJD2337" s="225"/>
      <c r="SJE2337" s="225"/>
      <c r="SJF2337" s="225"/>
      <c r="SJG2337" s="225"/>
      <c r="SJH2337" s="225"/>
      <c r="SJI2337" s="225"/>
      <c r="SJJ2337" s="225"/>
      <c r="SJK2337" s="225"/>
      <c r="SJL2337" s="225"/>
      <c r="SJM2337" s="225"/>
      <c r="SJN2337" s="225"/>
      <c r="SJO2337" s="225"/>
      <c r="SJP2337" s="225"/>
      <c r="SJQ2337" s="225"/>
      <c r="SJR2337" s="225"/>
      <c r="SJS2337" s="225"/>
      <c r="SJT2337" s="225"/>
      <c r="SJU2337" s="225"/>
      <c r="SJV2337" s="225"/>
      <c r="SJW2337" s="225"/>
      <c r="SJX2337" s="225"/>
      <c r="SJY2337" s="225"/>
      <c r="SJZ2337" s="225"/>
      <c r="SKA2337" s="225"/>
      <c r="SKB2337" s="225"/>
      <c r="SKC2337" s="225"/>
      <c r="SKD2337" s="225"/>
      <c r="SKE2337" s="225"/>
      <c r="SKF2337" s="225"/>
      <c r="SKG2337" s="225"/>
      <c r="SKH2337" s="225"/>
      <c r="SKI2337" s="225"/>
      <c r="SKJ2337" s="225"/>
      <c r="SKK2337" s="225"/>
      <c r="SKL2337" s="225"/>
      <c r="SKM2337" s="225"/>
      <c r="SKN2337" s="225"/>
      <c r="SKO2337" s="225"/>
      <c r="SKP2337" s="225"/>
      <c r="SKQ2337" s="225"/>
      <c r="SKR2337" s="225"/>
      <c r="SKS2337" s="225"/>
      <c r="SKT2337" s="225"/>
      <c r="SKU2337" s="225"/>
      <c r="SKV2337" s="225"/>
      <c r="SKW2337" s="225"/>
      <c r="SKX2337" s="225"/>
      <c r="SKY2337" s="225"/>
      <c r="SKZ2337" s="225"/>
      <c r="SLA2337" s="225"/>
      <c r="SLB2337" s="225"/>
      <c r="SLC2337" s="225"/>
      <c r="SLD2337" s="225"/>
      <c r="SLE2337" s="225"/>
      <c r="SLF2337" s="225"/>
      <c r="SLG2337" s="225"/>
      <c r="SLH2337" s="225"/>
      <c r="SLI2337" s="225"/>
      <c r="SLJ2337" s="225"/>
      <c r="SLK2337" s="225"/>
      <c r="SLL2337" s="225"/>
      <c r="SLM2337" s="225"/>
      <c r="SLN2337" s="225"/>
      <c r="SLO2337" s="225"/>
      <c r="SLP2337" s="225"/>
      <c r="SLQ2337" s="225"/>
      <c r="SLR2337" s="225"/>
      <c r="SLS2337" s="225"/>
      <c r="SLT2337" s="225"/>
      <c r="SLU2337" s="225"/>
      <c r="SLV2337" s="225"/>
      <c r="SLW2337" s="225"/>
      <c r="SLX2337" s="225"/>
      <c r="SLY2337" s="225"/>
      <c r="SLZ2337" s="225"/>
      <c r="SMA2337" s="225"/>
      <c r="SMB2337" s="225"/>
      <c r="SMC2337" s="225"/>
      <c r="SMD2337" s="225"/>
      <c r="SME2337" s="225"/>
      <c r="SMF2337" s="225"/>
      <c r="SMG2337" s="225"/>
      <c r="SMH2337" s="225"/>
      <c r="SMI2337" s="225"/>
      <c r="SMJ2337" s="225"/>
      <c r="SMK2337" s="225"/>
      <c r="SML2337" s="225"/>
      <c r="SMM2337" s="225"/>
      <c r="SMN2337" s="225"/>
      <c r="SMO2337" s="225"/>
      <c r="SMP2337" s="225"/>
      <c r="SMQ2337" s="225"/>
      <c r="SMR2337" s="225"/>
      <c r="SMS2337" s="225"/>
      <c r="SMT2337" s="225"/>
      <c r="SMU2337" s="225"/>
      <c r="SMV2337" s="225"/>
      <c r="SMW2337" s="225"/>
      <c r="SMX2337" s="225"/>
      <c r="SMY2337" s="225"/>
      <c r="SMZ2337" s="225"/>
      <c r="SNA2337" s="225"/>
      <c r="SNB2337" s="225"/>
      <c r="SNC2337" s="225"/>
      <c r="SND2337" s="225"/>
      <c r="SNE2337" s="225"/>
      <c r="SNF2337" s="225"/>
      <c r="SNG2337" s="225"/>
      <c r="SNH2337" s="225"/>
      <c r="SNI2337" s="225"/>
      <c r="SNJ2337" s="225"/>
      <c r="SNK2337" s="225"/>
      <c r="SNL2337" s="225"/>
      <c r="SNM2337" s="225"/>
      <c r="SNN2337" s="225"/>
      <c r="SNO2337" s="225"/>
      <c r="SNP2337" s="225"/>
      <c r="SNQ2337" s="225"/>
      <c r="SNR2337" s="225"/>
      <c r="SNS2337" s="225"/>
      <c r="SNT2337" s="225"/>
      <c r="SNU2337" s="225"/>
      <c r="SNV2337" s="225"/>
      <c r="SNW2337" s="225"/>
      <c r="SNX2337" s="225"/>
      <c r="SNY2337" s="225"/>
      <c r="SNZ2337" s="225"/>
      <c r="SOA2337" s="225"/>
      <c r="SOB2337" s="225"/>
      <c r="SOC2337" s="225"/>
      <c r="SOD2337" s="225"/>
      <c r="SOE2337" s="225"/>
      <c r="SOF2337" s="225"/>
      <c r="SOG2337" s="225"/>
      <c r="SOH2337" s="225"/>
      <c r="SOI2337" s="225"/>
      <c r="SOJ2337" s="225"/>
      <c r="SOK2337" s="225"/>
      <c r="SOL2337" s="225"/>
      <c r="SOM2337" s="225"/>
      <c r="SON2337" s="225"/>
      <c r="SOO2337" s="225"/>
      <c r="SOP2337" s="225"/>
      <c r="SOQ2337" s="225"/>
      <c r="SOR2337" s="225"/>
      <c r="SOS2337" s="225"/>
      <c r="SOT2337" s="225"/>
      <c r="SOU2337" s="225"/>
      <c r="SOV2337" s="225"/>
      <c r="SOW2337" s="225"/>
      <c r="SOX2337" s="225"/>
      <c r="SOY2337" s="225"/>
      <c r="SOZ2337" s="225"/>
      <c r="SPA2337" s="225"/>
      <c r="SPB2337" s="225"/>
      <c r="SPC2337" s="225"/>
      <c r="SPD2337" s="225"/>
      <c r="SPE2337" s="225"/>
      <c r="SPF2337" s="225"/>
      <c r="SPG2337" s="225"/>
      <c r="SPH2337" s="225"/>
      <c r="SPI2337" s="225"/>
      <c r="SPJ2337" s="225"/>
      <c r="SPK2337" s="225"/>
      <c r="SPL2337" s="225"/>
      <c r="SPM2337" s="225"/>
      <c r="SPN2337" s="225"/>
      <c r="SPO2337" s="225"/>
      <c r="SPP2337" s="225"/>
      <c r="SPQ2337" s="225"/>
      <c r="SPR2337" s="225"/>
      <c r="SPS2337" s="225"/>
      <c r="SPT2337" s="225"/>
      <c r="SPU2337" s="225"/>
      <c r="SPV2337" s="225"/>
      <c r="SPW2337" s="225"/>
      <c r="SPX2337" s="225"/>
      <c r="SPY2337" s="225"/>
      <c r="SPZ2337" s="225"/>
      <c r="SQA2337" s="225"/>
      <c r="SQB2337" s="225"/>
      <c r="SQC2337" s="225"/>
      <c r="SQD2337" s="225"/>
      <c r="SQE2337" s="225"/>
      <c r="SQF2337" s="225"/>
      <c r="SQG2337" s="225"/>
      <c r="SQH2337" s="225"/>
      <c r="SQI2337" s="225"/>
      <c r="SQJ2337" s="225"/>
      <c r="SQK2337" s="225"/>
      <c r="SQL2337" s="225"/>
      <c r="SQM2337" s="225"/>
      <c r="SQN2337" s="225"/>
      <c r="SQO2337" s="225"/>
      <c r="SQP2337" s="225"/>
      <c r="SQQ2337" s="225"/>
      <c r="SQR2337" s="225"/>
      <c r="SQS2337" s="225"/>
      <c r="SQT2337" s="225"/>
      <c r="SQU2337" s="225"/>
      <c r="SQV2337" s="225"/>
      <c r="SQW2337" s="225"/>
      <c r="SQX2337" s="225"/>
      <c r="SQY2337" s="225"/>
      <c r="SQZ2337" s="225"/>
      <c r="SRA2337" s="225"/>
      <c r="SRB2337" s="225"/>
      <c r="SRC2337" s="225"/>
      <c r="SRD2337" s="225"/>
      <c r="SRE2337" s="225"/>
      <c r="SRF2337" s="225"/>
      <c r="SRG2337" s="225"/>
      <c r="SRH2337" s="225"/>
      <c r="SRI2337" s="225"/>
      <c r="SRJ2337" s="225"/>
      <c r="SRK2337" s="225"/>
      <c r="SRL2337" s="225"/>
      <c r="SRM2337" s="225"/>
      <c r="SRN2337" s="225"/>
      <c r="SRO2337" s="225"/>
      <c r="SRP2337" s="225"/>
      <c r="SRQ2337" s="225"/>
      <c r="SRR2337" s="225"/>
      <c r="SRS2337" s="225"/>
      <c r="SRT2337" s="225"/>
      <c r="SRU2337" s="225"/>
      <c r="SRV2337" s="225"/>
      <c r="SRW2337" s="225"/>
      <c r="SRX2337" s="225"/>
      <c r="SRY2337" s="225"/>
      <c r="SRZ2337" s="225"/>
      <c r="SSA2337" s="225"/>
      <c r="SSB2337" s="225"/>
      <c r="SSC2337" s="225"/>
      <c r="SSD2337" s="225"/>
      <c r="SSE2337" s="225"/>
      <c r="SSF2337" s="225"/>
      <c r="SSG2337" s="225"/>
      <c r="SSH2337" s="225"/>
      <c r="SSI2337" s="225"/>
      <c r="SSJ2337" s="225"/>
      <c r="SSK2337" s="225"/>
      <c r="SSL2337" s="225"/>
      <c r="SSM2337" s="225"/>
      <c r="SSN2337" s="225"/>
      <c r="SSO2337" s="225"/>
      <c r="SSP2337" s="225"/>
      <c r="SSQ2337" s="225"/>
      <c r="SSR2337" s="225"/>
      <c r="SSS2337" s="225"/>
      <c r="SST2337" s="225"/>
      <c r="SSU2337" s="225"/>
      <c r="SSV2337" s="225"/>
      <c r="SSW2337" s="225"/>
      <c r="SSX2337" s="225"/>
      <c r="SSY2337" s="225"/>
      <c r="SSZ2337" s="225"/>
      <c r="STA2337" s="225"/>
      <c r="STB2337" s="225"/>
      <c r="STC2337" s="225"/>
      <c r="STD2337" s="225"/>
      <c r="STE2337" s="225"/>
      <c r="STF2337" s="225"/>
      <c r="STG2337" s="225"/>
      <c r="STH2337" s="225"/>
      <c r="STI2337" s="225"/>
      <c r="STJ2337" s="225"/>
      <c r="STK2337" s="225"/>
      <c r="STL2337" s="225"/>
      <c r="STM2337" s="225"/>
      <c r="STN2337" s="225"/>
      <c r="STO2337" s="225"/>
      <c r="STP2337" s="225"/>
      <c r="STQ2337" s="225"/>
      <c r="STR2337" s="225"/>
      <c r="STS2337" s="225"/>
      <c r="STT2337" s="225"/>
      <c r="STU2337" s="225"/>
      <c r="STV2337" s="225"/>
      <c r="STW2337" s="225"/>
      <c r="STX2337" s="225"/>
      <c r="STY2337" s="225"/>
      <c r="STZ2337" s="225"/>
      <c r="SUA2337" s="225"/>
      <c r="SUB2337" s="225"/>
      <c r="SUC2337" s="225"/>
      <c r="SUD2337" s="225"/>
      <c r="SUE2337" s="225"/>
      <c r="SUF2337" s="225"/>
      <c r="SUG2337" s="225"/>
      <c r="SUH2337" s="225"/>
      <c r="SUI2337" s="225"/>
      <c r="SUJ2337" s="225"/>
      <c r="SUK2337" s="225"/>
      <c r="SUL2337" s="225"/>
      <c r="SUM2337" s="225"/>
      <c r="SUN2337" s="225"/>
      <c r="SUO2337" s="225"/>
      <c r="SUP2337" s="225"/>
      <c r="SUQ2337" s="225"/>
      <c r="SUR2337" s="225"/>
      <c r="SUS2337" s="225"/>
      <c r="SUT2337" s="225"/>
      <c r="SUU2337" s="225"/>
      <c r="SUV2337" s="225"/>
      <c r="SUW2337" s="225"/>
      <c r="SUX2337" s="225"/>
      <c r="SUY2337" s="225"/>
      <c r="SUZ2337" s="225"/>
      <c r="SVA2337" s="225"/>
      <c r="SVB2337" s="225"/>
      <c r="SVC2337" s="225"/>
      <c r="SVD2337" s="225"/>
      <c r="SVE2337" s="225"/>
      <c r="SVF2337" s="225"/>
      <c r="SVG2337" s="225"/>
      <c r="SVH2337" s="225"/>
      <c r="SVI2337" s="225"/>
      <c r="SVJ2337" s="225"/>
      <c r="SVK2337" s="225"/>
      <c r="SVL2337" s="225"/>
      <c r="SVM2337" s="225"/>
      <c r="SVN2337" s="225"/>
      <c r="SVO2337" s="225"/>
      <c r="SVP2337" s="225"/>
      <c r="SVQ2337" s="225"/>
      <c r="SVR2337" s="225"/>
      <c r="SVS2337" s="225"/>
      <c r="SVT2337" s="225"/>
      <c r="SVU2337" s="225"/>
      <c r="SVV2337" s="225"/>
      <c r="SVW2337" s="225"/>
      <c r="SVX2337" s="225"/>
      <c r="SVY2337" s="225"/>
      <c r="SVZ2337" s="225"/>
      <c r="SWA2337" s="225"/>
      <c r="SWB2337" s="225"/>
      <c r="SWC2337" s="225"/>
      <c r="SWD2337" s="225"/>
      <c r="SWE2337" s="225"/>
      <c r="SWF2337" s="225"/>
      <c r="SWG2337" s="225"/>
      <c r="SWH2337" s="225"/>
      <c r="SWI2337" s="225"/>
      <c r="SWJ2337" s="225"/>
      <c r="SWK2337" s="225"/>
      <c r="SWL2337" s="225"/>
      <c r="SWM2337" s="225"/>
      <c r="SWN2337" s="225"/>
      <c r="SWO2337" s="225"/>
      <c r="SWP2337" s="225"/>
      <c r="SWQ2337" s="225"/>
      <c r="SWR2337" s="225"/>
      <c r="SWS2337" s="225"/>
      <c r="SWT2337" s="225"/>
      <c r="SWU2337" s="225"/>
      <c r="SWV2337" s="225"/>
      <c r="SWW2337" s="225"/>
      <c r="SWX2337" s="225"/>
      <c r="SWY2337" s="225"/>
      <c r="SWZ2337" s="225"/>
      <c r="SXA2337" s="225"/>
      <c r="SXB2337" s="225"/>
      <c r="SXC2337" s="225"/>
      <c r="SXD2337" s="225"/>
      <c r="SXE2337" s="225"/>
      <c r="SXF2337" s="225"/>
      <c r="SXG2337" s="225"/>
      <c r="SXH2337" s="225"/>
      <c r="SXI2337" s="225"/>
      <c r="SXJ2337" s="225"/>
      <c r="SXK2337" s="225"/>
      <c r="SXL2337" s="225"/>
      <c r="SXM2337" s="225"/>
      <c r="SXN2337" s="225"/>
      <c r="SXO2337" s="225"/>
      <c r="SXP2337" s="225"/>
      <c r="SXQ2337" s="225"/>
      <c r="SXR2337" s="225"/>
      <c r="SXS2337" s="225"/>
      <c r="SXT2337" s="225"/>
      <c r="SXU2337" s="225"/>
      <c r="SXV2337" s="225"/>
      <c r="SXW2337" s="225"/>
      <c r="SXX2337" s="225"/>
      <c r="SXY2337" s="225"/>
      <c r="SXZ2337" s="225"/>
      <c r="SYA2337" s="225"/>
      <c r="SYB2337" s="225"/>
      <c r="SYC2337" s="225"/>
      <c r="SYD2337" s="225"/>
      <c r="SYE2337" s="225"/>
      <c r="SYF2337" s="225"/>
      <c r="SYG2337" s="225"/>
      <c r="SYH2337" s="225"/>
      <c r="SYI2337" s="225"/>
      <c r="SYJ2337" s="225"/>
      <c r="SYK2337" s="225"/>
      <c r="SYL2337" s="225"/>
      <c r="SYM2337" s="225"/>
      <c r="SYN2337" s="225"/>
      <c r="SYO2337" s="225"/>
      <c r="SYP2337" s="225"/>
      <c r="SYQ2337" s="225"/>
      <c r="SYR2337" s="225"/>
      <c r="SYS2337" s="225"/>
      <c r="SYT2337" s="225"/>
      <c r="SYU2337" s="225"/>
      <c r="SYV2337" s="225"/>
      <c r="SYW2337" s="225"/>
      <c r="SYX2337" s="225"/>
      <c r="SYY2337" s="225"/>
      <c r="SYZ2337" s="225"/>
      <c r="SZA2337" s="225"/>
      <c r="SZB2337" s="225"/>
      <c r="SZC2337" s="225"/>
      <c r="SZD2337" s="225"/>
      <c r="SZE2337" s="225"/>
      <c r="SZF2337" s="225"/>
      <c r="SZG2337" s="225"/>
      <c r="SZH2337" s="225"/>
      <c r="SZI2337" s="225"/>
      <c r="SZJ2337" s="225"/>
      <c r="SZK2337" s="225"/>
      <c r="SZL2337" s="225"/>
      <c r="SZM2337" s="225"/>
      <c r="SZN2337" s="225"/>
      <c r="SZO2337" s="225"/>
      <c r="SZP2337" s="225"/>
      <c r="SZQ2337" s="225"/>
      <c r="SZR2337" s="225"/>
      <c r="SZS2337" s="225"/>
      <c r="SZT2337" s="225"/>
      <c r="SZU2337" s="225"/>
      <c r="SZV2337" s="225"/>
      <c r="SZW2337" s="225"/>
      <c r="SZX2337" s="225"/>
      <c r="SZY2337" s="225"/>
      <c r="SZZ2337" s="225"/>
      <c r="TAA2337" s="225"/>
      <c r="TAB2337" s="225"/>
      <c r="TAC2337" s="225"/>
      <c r="TAD2337" s="225"/>
      <c r="TAE2337" s="225"/>
      <c r="TAF2337" s="225"/>
      <c r="TAG2337" s="225"/>
      <c r="TAH2337" s="225"/>
      <c r="TAI2337" s="225"/>
      <c r="TAJ2337" s="225"/>
      <c r="TAK2337" s="225"/>
      <c r="TAL2337" s="225"/>
      <c r="TAM2337" s="225"/>
      <c r="TAN2337" s="225"/>
      <c r="TAO2337" s="225"/>
      <c r="TAP2337" s="225"/>
      <c r="TAQ2337" s="225"/>
      <c r="TAR2337" s="225"/>
      <c r="TAS2337" s="225"/>
      <c r="TAT2337" s="225"/>
      <c r="TAU2337" s="225"/>
      <c r="TAV2337" s="225"/>
      <c r="TAW2337" s="225"/>
      <c r="TAX2337" s="225"/>
      <c r="TAY2337" s="225"/>
      <c r="TAZ2337" s="225"/>
      <c r="TBA2337" s="225"/>
      <c r="TBB2337" s="225"/>
      <c r="TBC2337" s="225"/>
      <c r="TBD2337" s="225"/>
      <c r="TBE2337" s="225"/>
      <c r="TBF2337" s="225"/>
      <c r="TBG2337" s="225"/>
      <c r="TBH2337" s="225"/>
      <c r="TBI2337" s="225"/>
      <c r="TBJ2337" s="225"/>
      <c r="TBK2337" s="225"/>
      <c r="TBL2337" s="225"/>
      <c r="TBM2337" s="225"/>
      <c r="TBN2337" s="225"/>
      <c r="TBO2337" s="225"/>
      <c r="TBP2337" s="225"/>
      <c r="TBQ2337" s="225"/>
      <c r="TBR2337" s="225"/>
      <c r="TBS2337" s="225"/>
      <c r="TBT2337" s="225"/>
      <c r="TBU2337" s="225"/>
      <c r="TBV2337" s="225"/>
      <c r="TBW2337" s="225"/>
      <c r="TBX2337" s="225"/>
      <c r="TBY2337" s="225"/>
      <c r="TBZ2337" s="225"/>
      <c r="TCA2337" s="225"/>
      <c r="TCB2337" s="225"/>
      <c r="TCC2337" s="225"/>
      <c r="TCD2337" s="225"/>
      <c r="TCE2337" s="225"/>
      <c r="TCF2337" s="225"/>
      <c r="TCG2337" s="225"/>
      <c r="TCH2337" s="225"/>
      <c r="TCI2337" s="225"/>
      <c r="TCJ2337" s="225"/>
      <c r="TCK2337" s="225"/>
      <c r="TCL2337" s="225"/>
      <c r="TCM2337" s="225"/>
      <c r="TCN2337" s="225"/>
      <c r="TCO2337" s="225"/>
      <c r="TCP2337" s="225"/>
      <c r="TCQ2337" s="225"/>
      <c r="TCR2337" s="225"/>
      <c r="TCS2337" s="225"/>
      <c r="TCT2337" s="225"/>
      <c r="TCU2337" s="225"/>
      <c r="TCV2337" s="225"/>
      <c r="TCW2337" s="225"/>
      <c r="TCX2337" s="225"/>
      <c r="TCY2337" s="225"/>
      <c r="TCZ2337" s="225"/>
      <c r="TDA2337" s="225"/>
      <c r="TDB2337" s="225"/>
      <c r="TDC2337" s="225"/>
      <c r="TDD2337" s="225"/>
      <c r="TDE2337" s="225"/>
      <c r="TDF2337" s="225"/>
      <c r="TDG2337" s="225"/>
      <c r="TDH2337" s="225"/>
      <c r="TDI2337" s="225"/>
      <c r="TDJ2337" s="225"/>
      <c r="TDK2337" s="225"/>
      <c r="TDL2337" s="225"/>
      <c r="TDM2337" s="225"/>
      <c r="TDN2337" s="225"/>
      <c r="TDO2337" s="225"/>
      <c r="TDP2337" s="225"/>
      <c r="TDQ2337" s="225"/>
      <c r="TDR2337" s="225"/>
      <c r="TDS2337" s="225"/>
      <c r="TDT2337" s="225"/>
      <c r="TDU2337" s="225"/>
      <c r="TDV2337" s="225"/>
      <c r="TDW2337" s="225"/>
      <c r="TDX2337" s="225"/>
      <c r="TDY2337" s="225"/>
      <c r="TDZ2337" s="225"/>
      <c r="TEA2337" s="225"/>
      <c r="TEB2337" s="225"/>
      <c r="TEC2337" s="225"/>
      <c r="TED2337" s="225"/>
      <c r="TEE2337" s="225"/>
      <c r="TEF2337" s="225"/>
      <c r="TEG2337" s="225"/>
      <c r="TEH2337" s="225"/>
      <c r="TEI2337" s="225"/>
      <c r="TEJ2337" s="225"/>
      <c r="TEK2337" s="225"/>
      <c r="TEL2337" s="225"/>
      <c r="TEM2337" s="225"/>
      <c r="TEN2337" s="225"/>
      <c r="TEO2337" s="225"/>
      <c r="TEP2337" s="225"/>
      <c r="TEQ2337" s="225"/>
      <c r="TER2337" s="225"/>
      <c r="TES2337" s="225"/>
      <c r="TET2337" s="225"/>
      <c r="TEU2337" s="225"/>
      <c r="TEV2337" s="225"/>
      <c r="TEW2337" s="225"/>
      <c r="TEX2337" s="225"/>
      <c r="TEY2337" s="225"/>
      <c r="TEZ2337" s="225"/>
      <c r="TFA2337" s="225"/>
      <c r="TFB2337" s="225"/>
      <c r="TFC2337" s="225"/>
      <c r="TFD2337" s="225"/>
      <c r="TFE2337" s="225"/>
      <c r="TFF2337" s="225"/>
      <c r="TFG2337" s="225"/>
      <c r="TFH2337" s="225"/>
      <c r="TFI2337" s="225"/>
      <c r="TFJ2337" s="225"/>
      <c r="TFK2337" s="225"/>
      <c r="TFL2337" s="225"/>
      <c r="TFM2337" s="225"/>
      <c r="TFN2337" s="225"/>
      <c r="TFO2337" s="225"/>
      <c r="TFP2337" s="225"/>
      <c r="TFQ2337" s="225"/>
      <c r="TFR2337" s="225"/>
      <c r="TFS2337" s="225"/>
      <c r="TFT2337" s="225"/>
      <c r="TFU2337" s="225"/>
      <c r="TFV2337" s="225"/>
      <c r="TFW2337" s="225"/>
      <c r="TFX2337" s="225"/>
      <c r="TFY2337" s="225"/>
      <c r="TFZ2337" s="225"/>
      <c r="TGA2337" s="225"/>
      <c r="TGB2337" s="225"/>
      <c r="TGC2337" s="225"/>
      <c r="TGD2337" s="225"/>
      <c r="TGE2337" s="225"/>
      <c r="TGF2337" s="225"/>
      <c r="TGG2337" s="225"/>
      <c r="TGH2337" s="225"/>
      <c r="TGI2337" s="225"/>
      <c r="TGJ2337" s="225"/>
      <c r="TGK2337" s="225"/>
      <c r="TGL2337" s="225"/>
      <c r="TGM2337" s="225"/>
      <c r="TGN2337" s="225"/>
      <c r="TGO2337" s="225"/>
      <c r="TGP2337" s="225"/>
      <c r="TGQ2337" s="225"/>
      <c r="TGR2337" s="225"/>
      <c r="TGS2337" s="225"/>
      <c r="TGT2337" s="225"/>
      <c r="TGU2337" s="225"/>
      <c r="TGV2337" s="225"/>
      <c r="TGW2337" s="225"/>
      <c r="TGX2337" s="225"/>
      <c r="TGY2337" s="225"/>
      <c r="TGZ2337" s="225"/>
      <c r="THA2337" s="225"/>
      <c r="THB2337" s="225"/>
      <c r="THC2337" s="225"/>
      <c r="THD2337" s="225"/>
      <c r="THE2337" s="225"/>
      <c r="THF2337" s="225"/>
      <c r="THG2337" s="225"/>
      <c r="THH2337" s="225"/>
      <c r="THI2337" s="225"/>
      <c r="THJ2337" s="225"/>
      <c r="THK2337" s="225"/>
      <c r="THL2337" s="225"/>
      <c r="THM2337" s="225"/>
      <c r="THN2337" s="225"/>
      <c r="THO2337" s="225"/>
      <c r="THP2337" s="225"/>
      <c r="THQ2337" s="225"/>
      <c r="THR2337" s="225"/>
      <c r="THS2337" s="225"/>
      <c r="THT2337" s="225"/>
      <c r="THU2337" s="225"/>
      <c r="THV2337" s="225"/>
      <c r="THW2337" s="225"/>
      <c r="THX2337" s="225"/>
      <c r="THY2337" s="225"/>
      <c r="THZ2337" s="225"/>
      <c r="TIA2337" s="225"/>
      <c r="TIB2337" s="225"/>
      <c r="TIC2337" s="225"/>
      <c r="TID2337" s="225"/>
      <c r="TIE2337" s="225"/>
      <c r="TIF2337" s="225"/>
      <c r="TIG2337" s="225"/>
      <c r="TIH2337" s="225"/>
      <c r="TII2337" s="225"/>
      <c r="TIJ2337" s="225"/>
      <c r="TIK2337" s="225"/>
      <c r="TIL2337" s="225"/>
      <c r="TIM2337" s="225"/>
      <c r="TIN2337" s="225"/>
      <c r="TIO2337" s="225"/>
      <c r="TIP2337" s="225"/>
      <c r="TIQ2337" s="225"/>
      <c r="TIR2337" s="225"/>
      <c r="TIS2337" s="225"/>
      <c r="TIT2337" s="225"/>
      <c r="TIU2337" s="225"/>
      <c r="TIV2337" s="225"/>
      <c r="TIW2337" s="225"/>
      <c r="TIX2337" s="225"/>
      <c r="TIY2337" s="225"/>
      <c r="TIZ2337" s="225"/>
      <c r="TJA2337" s="225"/>
      <c r="TJB2337" s="225"/>
      <c r="TJC2337" s="225"/>
      <c r="TJD2337" s="225"/>
      <c r="TJE2337" s="225"/>
      <c r="TJF2337" s="225"/>
      <c r="TJG2337" s="225"/>
      <c r="TJH2337" s="225"/>
      <c r="TJI2337" s="225"/>
      <c r="TJJ2337" s="225"/>
      <c r="TJK2337" s="225"/>
      <c r="TJL2337" s="225"/>
      <c r="TJM2337" s="225"/>
      <c r="TJN2337" s="225"/>
      <c r="TJO2337" s="225"/>
      <c r="TJP2337" s="225"/>
      <c r="TJQ2337" s="225"/>
      <c r="TJR2337" s="225"/>
      <c r="TJS2337" s="225"/>
      <c r="TJT2337" s="225"/>
      <c r="TJU2337" s="225"/>
      <c r="TJV2337" s="225"/>
      <c r="TJW2337" s="225"/>
      <c r="TJX2337" s="225"/>
      <c r="TJY2337" s="225"/>
      <c r="TJZ2337" s="225"/>
      <c r="TKA2337" s="225"/>
      <c r="TKB2337" s="225"/>
      <c r="TKC2337" s="225"/>
      <c r="TKD2337" s="225"/>
      <c r="TKE2337" s="225"/>
      <c r="TKF2337" s="225"/>
      <c r="TKG2337" s="225"/>
      <c r="TKH2337" s="225"/>
      <c r="TKI2337" s="225"/>
      <c r="TKJ2337" s="225"/>
      <c r="TKK2337" s="225"/>
      <c r="TKL2337" s="225"/>
      <c r="TKM2337" s="225"/>
      <c r="TKN2337" s="225"/>
      <c r="TKO2337" s="225"/>
      <c r="TKP2337" s="225"/>
      <c r="TKQ2337" s="225"/>
      <c r="TKR2337" s="225"/>
      <c r="TKS2337" s="225"/>
      <c r="TKT2337" s="225"/>
      <c r="TKU2337" s="225"/>
      <c r="TKV2337" s="225"/>
      <c r="TKW2337" s="225"/>
      <c r="TKX2337" s="225"/>
      <c r="TKY2337" s="225"/>
      <c r="TKZ2337" s="225"/>
      <c r="TLA2337" s="225"/>
      <c r="TLB2337" s="225"/>
      <c r="TLC2337" s="225"/>
      <c r="TLD2337" s="225"/>
      <c r="TLE2337" s="225"/>
      <c r="TLF2337" s="225"/>
      <c r="TLG2337" s="225"/>
      <c r="TLH2337" s="225"/>
      <c r="TLI2337" s="225"/>
      <c r="TLJ2337" s="225"/>
      <c r="TLK2337" s="225"/>
      <c r="TLL2337" s="225"/>
      <c r="TLM2337" s="225"/>
      <c r="TLN2337" s="225"/>
      <c r="TLO2337" s="225"/>
      <c r="TLP2337" s="225"/>
      <c r="TLQ2337" s="225"/>
      <c r="TLR2337" s="225"/>
      <c r="TLS2337" s="225"/>
      <c r="TLT2337" s="225"/>
      <c r="TLU2337" s="225"/>
      <c r="TLV2337" s="225"/>
      <c r="TLW2337" s="225"/>
      <c r="TLX2337" s="225"/>
      <c r="TLY2337" s="225"/>
      <c r="TLZ2337" s="225"/>
      <c r="TMA2337" s="225"/>
      <c r="TMB2337" s="225"/>
      <c r="TMC2337" s="225"/>
      <c r="TMD2337" s="225"/>
      <c r="TME2337" s="225"/>
      <c r="TMF2337" s="225"/>
      <c r="TMG2337" s="225"/>
      <c r="TMH2337" s="225"/>
      <c r="TMI2337" s="225"/>
      <c r="TMJ2337" s="225"/>
      <c r="TMK2337" s="225"/>
      <c r="TML2337" s="225"/>
      <c r="TMM2337" s="225"/>
      <c r="TMN2337" s="225"/>
      <c r="TMO2337" s="225"/>
      <c r="TMP2337" s="225"/>
      <c r="TMQ2337" s="225"/>
      <c r="TMR2337" s="225"/>
      <c r="TMS2337" s="225"/>
      <c r="TMT2337" s="225"/>
      <c r="TMU2337" s="225"/>
      <c r="TMV2337" s="225"/>
      <c r="TMW2337" s="225"/>
      <c r="TMX2337" s="225"/>
      <c r="TMY2337" s="225"/>
      <c r="TMZ2337" s="225"/>
      <c r="TNA2337" s="225"/>
      <c r="TNB2337" s="225"/>
      <c r="TNC2337" s="225"/>
      <c r="TND2337" s="225"/>
      <c r="TNE2337" s="225"/>
      <c r="TNF2337" s="225"/>
      <c r="TNG2337" s="225"/>
      <c r="TNH2337" s="225"/>
      <c r="TNI2337" s="225"/>
      <c r="TNJ2337" s="225"/>
      <c r="TNK2337" s="225"/>
      <c r="TNL2337" s="225"/>
      <c r="TNM2337" s="225"/>
      <c r="TNN2337" s="225"/>
      <c r="TNO2337" s="225"/>
      <c r="TNP2337" s="225"/>
      <c r="TNQ2337" s="225"/>
      <c r="TNR2337" s="225"/>
      <c r="TNS2337" s="225"/>
      <c r="TNT2337" s="225"/>
      <c r="TNU2337" s="225"/>
      <c r="TNV2337" s="225"/>
      <c r="TNW2337" s="225"/>
      <c r="TNX2337" s="225"/>
      <c r="TNY2337" s="225"/>
      <c r="TNZ2337" s="225"/>
      <c r="TOA2337" s="225"/>
      <c r="TOB2337" s="225"/>
      <c r="TOC2337" s="225"/>
      <c r="TOD2337" s="225"/>
      <c r="TOE2337" s="225"/>
      <c r="TOF2337" s="225"/>
      <c r="TOG2337" s="225"/>
      <c r="TOH2337" s="225"/>
      <c r="TOI2337" s="225"/>
      <c r="TOJ2337" s="225"/>
      <c r="TOK2337" s="225"/>
      <c r="TOL2337" s="225"/>
      <c r="TOM2337" s="225"/>
      <c r="TON2337" s="225"/>
      <c r="TOO2337" s="225"/>
      <c r="TOP2337" s="225"/>
      <c r="TOQ2337" s="225"/>
      <c r="TOR2337" s="225"/>
      <c r="TOS2337" s="225"/>
      <c r="TOT2337" s="225"/>
      <c r="TOU2337" s="225"/>
      <c r="TOV2337" s="225"/>
      <c r="TOW2337" s="225"/>
      <c r="TOX2337" s="225"/>
      <c r="TOY2337" s="225"/>
      <c r="TOZ2337" s="225"/>
      <c r="TPA2337" s="225"/>
      <c r="TPB2337" s="225"/>
      <c r="TPC2337" s="225"/>
      <c r="TPD2337" s="225"/>
      <c r="TPE2337" s="225"/>
      <c r="TPF2337" s="225"/>
      <c r="TPG2337" s="225"/>
      <c r="TPH2337" s="225"/>
      <c r="TPI2337" s="225"/>
      <c r="TPJ2337" s="225"/>
      <c r="TPK2337" s="225"/>
      <c r="TPL2337" s="225"/>
      <c r="TPM2337" s="225"/>
      <c r="TPN2337" s="225"/>
      <c r="TPO2337" s="225"/>
      <c r="TPP2337" s="225"/>
      <c r="TPQ2337" s="225"/>
      <c r="TPR2337" s="225"/>
      <c r="TPS2337" s="225"/>
      <c r="TPT2337" s="225"/>
      <c r="TPU2337" s="225"/>
      <c r="TPV2337" s="225"/>
      <c r="TPW2337" s="225"/>
      <c r="TPX2337" s="225"/>
      <c r="TPY2337" s="225"/>
      <c r="TPZ2337" s="225"/>
      <c r="TQA2337" s="225"/>
      <c r="TQB2337" s="225"/>
      <c r="TQC2337" s="225"/>
      <c r="TQD2337" s="225"/>
      <c r="TQE2337" s="225"/>
      <c r="TQF2337" s="225"/>
      <c r="TQG2337" s="225"/>
      <c r="TQH2337" s="225"/>
      <c r="TQI2337" s="225"/>
      <c r="TQJ2337" s="225"/>
      <c r="TQK2337" s="225"/>
      <c r="TQL2337" s="225"/>
      <c r="TQM2337" s="225"/>
      <c r="TQN2337" s="225"/>
      <c r="TQO2337" s="225"/>
      <c r="TQP2337" s="225"/>
      <c r="TQQ2337" s="225"/>
      <c r="TQR2337" s="225"/>
      <c r="TQS2337" s="225"/>
      <c r="TQT2337" s="225"/>
      <c r="TQU2337" s="225"/>
      <c r="TQV2337" s="225"/>
      <c r="TQW2337" s="225"/>
      <c r="TQX2337" s="225"/>
      <c r="TQY2337" s="225"/>
      <c r="TQZ2337" s="225"/>
      <c r="TRA2337" s="225"/>
      <c r="TRB2337" s="225"/>
      <c r="TRC2337" s="225"/>
      <c r="TRD2337" s="225"/>
      <c r="TRE2337" s="225"/>
      <c r="TRF2337" s="225"/>
      <c r="TRG2337" s="225"/>
      <c r="TRH2337" s="225"/>
      <c r="TRI2337" s="225"/>
      <c r="TRJ2337" s="225"/>
      <c r="TRK2337" s="225"/>
      <c r="TRL2337" s="225"/>
      <c r="TRM2337" s="225"/>
      <c r="TRN2337" s="225"/>
      <c r="TRO2337" s="225"/>
      <c r="TRP2337" s="225"/>
      <c r="TRQ2337" s="225"/>
      <c r="TRR2337" s="225"/>
      <c r="TRS2337" s="225"/>
      <c r="TRT2337" s="225"/>
      <c r="TRU2337" s="225"/>
      <c r="TRV2337" s="225"/>
      <c r="TRW2337" s="225"/>
      <c r="TRX2337" s="225"/>
      <c r="TRY2337" s="225"/>
      <c r="TRZ2337" s="225"/>
      <c r="TSA2337" s="225"/>
      <c r="TSB2337" s="225"/>
      <c r="TSC2337" s="225"/>
      <c r="TSD2337" s="225"/>
      <c r="TSE2337" s="225"/>
      <c r="TSF2337" s="225"/>
      <c r="TSG2337" s="225"/>
      <c r="TSH2337" s="225"/>
      <c r="TSI2337" s="225"/>
      <c r="TSJ2337" s="225"/>
      <c r="TSK2337" s="225"/>
      <c r="TSL2337" s="225"/>
      <c r="TSM2337" s="225"/>
      <c r="TSN2337" s="225"/>
      <c r="TSO2337" s="225"/>
      <c r="TSP2337" s="225"/>
      <c r="TSQ2337" s="225"/>
      <c r="TSR2337" s="225"/>
      <c r="TSS2337" s="225"/>
      <c r="TST2337" s="225"/>
      <c r="TSU2337" s="225"/>
      <c r="TSV2337" s="225"/>
      <c r="TSW2337" s="225"/>
      <c r="TSX2337" s="225"/>
      <c r="TSY2337" s="225"/>
      <c r="TSZ2337" s="225"/>
      <c r="TTA2337" s="225"/>
      <c r="TTB2337" s="225"/>
      <c r="TTC2337" s="225"/>
      <c r="TTD2337" s="225"/>
      <c r="TTE2337" s="225"/>
      <c r="TTF2337" s="225"/>
      <c r="TTG2337" s="225"/>
      <c r="TTH2337" s="225"/>
      <c r="TTI2337" s="225"/>
      <c r="TTJ2337" s="225"/>
      <c r="TTK2337" s="225"/>
      <c r="TTL2337" s="225"/>
      <c r="TTM2337" s="225"/>
      <c r="TTN2337" s="225"/>
      <c r="TTO2337" s="225"/>
      <c r="TTP2337" s="225"/>
      <c r="TTQ2337" s="225"/>
      <c r="TTR2337" s="225"/>
      <c r="TTS2337" s="225"/>
      <c r="TTT2337" s="225"/>
      <c r="TTU2337" s="225"/>
      <c r="TTV2337" s="225"/>
      <c r="TTW2337" s="225"/>
      <c r="TTX2337" s="225"/>
      <c r="TTY2337" s="225"/>
      <c r="TTZ2337" s="225"/>
      <c r="TUA2337" s="225"/>
      <c r="TUB2337" s="225"/>
      <c r="TUC2337" s="225"/>
      <c r="TUD2337" s="225"/>
      <c r="TUE2337" s="225"/>
      <c r="TUF2337" s="225"/>
      <c r="TUG2337" s="225"/>
      <c r="TUH2337" s="225"/>
      <c r="TUI2337" s="225"/>
      <c r="TUJ2337" s="225"/>
      <c r="TUK2337" s="225"/>
      <c r="TUL2337" s="225"/>
      <c r="TUM2337" s="225"/>
      <c r="TUN2337" s="225"/>
      <c r="TUO2337" s="225"/>
      <c r="TUP2337" s="225"/>
      <c r="TUQ2337" s="225"/>
      <c r="TUR2337" s="225"/>
      <c r="TUS2337" s="225"/>
      <c r="TUT2337" s="225"/>
      <c r="TUU2337" s="225"/>
      <c r="TUV2337" s="225"/>
      <c r="TUW2337" s="225"/>
      <c r="TUX2337" s="225"/>
      <c r="TUY2337" s="225"/>
      <c r="TUZ2337" s="225"/>
      <c r="TVA2337" s="225"/>
      <c r="TVB2337" s="225"/>
      <c r="TVC2337" s="225"/>
      <c r="TVD2337" s="225"/>
      <c r="TVE2337" s="225"/>
      <c r="TVF2337" s="225"/>
      <c r="TVG2337" s="225"/>
      <c r="TVH2337" s="225"/>
      <c r="TVI2337" s="225"/>
      <c r="TVJ2337" s="225"/>
      <c r="TVK2337" s="225"/>
      <c r="TVL2337" s="225"/>
      <c r="TVM2337" s="225"/>
      <c r="TVN2337" s="225"/>
      <c r="TVO2337" s="225"/>
      <c r="TVP2337" s="225"/>
      <c r="TVQ2337" s="225"/>
      <c r="TVR2337" s="225"/>
      <c r="TVS2337" s="225"/>
      <c r="TVT2337" s="225"/>
      <c r="TVU2337" s="225"/>
      <c r="TVV2337" s="225"/>
      <c r="TVW2337" s="225"/>
      <c r="TVX2337" s="225"/>
      <c r="TVY2337" s="225"/>
      <c r="TVZ2337" s="225"/>
      <c r="TWA2337" s="225"/>
      <c r="TWB2337" s="225"/>
      <c r="TWC2337" s="225"/>
      <c r="TWD2337" s="225"/>
      <c r="TWE2337" s="225"/>
      <c r="TWF2337" s="225"/>
      <c r="TWG2337" s="225"/>
      <c r="TWH2337" s="225"/>
      <c r="TWI2337" s="225"/>
      <c r="TWJ2337" s="225"/>
      <c r="TWK2337" s="225"/>
      <c r="TWL2337" s="225"/>
      <c r="TWM2337" s="225"/>
      <c r="TWN2337" s="225"/>
      <c r="TWO2337" s="225"/>
      <c r="TWP2337" s="225"/>
      <c r="TWQ2337" s="225"/>
      <c r="TWR2337" s="225"/>
      <c r="TWS2337" s="225"/>
      <c r="TWT2337" s="225"/>
      <c r="TWU2337" s="225"/>
      <c r="TWV2337" s="225"/>
      <c r="TWW2337" s="225"/>
      <c r="TWX2337" s="225"/>
      <c r="TWY2337" s="225"/>
      <c r="TWZ2337" s="225"/>
      <c r="TXA2337" s="225"/>
      <c r="TXB2337" s="225"/>
      <c r="TXC2337" s="225"/>
      <c r="TXD2337" s="225"/>
      <c r="TXE2337" s="225"/>
      <c r="TXF2337" s="225"/>
      <c r="TXG2337" s="225"/>
      <c r="TXH2337" s="225"/>
      <c r="TXI2337" s="225"/>
      <c r="TXJ2337" s="225"/>
      <c r="TXK2337" s="225"/>
      <c r="TXL2337" s="225"/>
      <c r="TXM2337" s="225"/>
      <c r="TXN2337" s="225"/>
      <c r="TXO2337" s="225"/>
      <c r="TXP2337" s="225"/>
      <c r="TXQ2337" s="225"/>
      <c r="TXR2337" s="225"/>
      <c r="TXS2337" s="225"/>
      <c r="TXT2337" s="225"/>
      <c r="TXU2337" s="225"/>
      <c r="TXV2337" s="225"/>
      <c r="TXW2337" s="225"/>
      <c r="TXX2337" s="225"/>
      <c r="TXY2337" s="225"/>
      <c r="TXZ2337" s="225"/>
      <c r="TYA2337" s="225"/>
      <c r="TYB2337" s="225"/>
      <c r="TYC2337" s="225"/>
      <c r="TYD2337" s="225"/>
      <c r="TYE2337" s="225"/>
      <c r="TYF2337" s="225"/>
      <c r="TYG2337" s="225"/>
      <c r="TYH2337" s="225"/>
      <c r="TYI2337" s="225"/>
      <c r="TYJ2337" s="225"/>
      <c r="TYK2337" s="225"/>
      <c r="TYL2337" s="225"/>
      <c r="TYM2337" s="225"/>
      <c r="TYN2337" s="225"/>
      <c r="TYO2337" s="225"/>
      <c r="TYP2337" s="225"/>
      <c r="TYQ2337" s="225"/>
      <c r="TYR2337" s="225"/>
      <c r="TYS2337" s="225"/>
      <c r="TYT2337" s="225"/>
      <c r="TYU2337" s="225"/>
      <c r="TYV2337" s="225"/>
      <c r="TYW2337" s="225"/>
      <c r="TYX2337" s="225"/>
      <c r="TYY2337" s="225"/>
      <c r="TYZ2337" s="225"/>
      <c r="TZA2337" s="225"/>
      <c r="TZB2337" s="225"/>
      <c r="TZC2337" s="225"/>
      <c r="TZD2337" s="225"/>
      <c r="TZE2337" s="225"/>
      <c r="TZF2337" s="225"/>
      <c r="TZG2337" s="225"/>
      <c r="TZH2337" s="225"/>
      <c r="TZI2337" s="225"/>
      <c r="TZJ2337" s="225"/>
      <c r="TZK2337" s="225"/>
      <c r="TZL2337" s="225"/>
      <c r="TZM2337" s="225"/>
      <c r="TZN2337" s="225"/>
      <c r="TZO2337" s="225"/>
      <c r="TZP2337" s="225"/>
      <c r="TZQ2337" s="225"/>
      <c r="TZR2337" s="225"/>
      <c r="TZS2337" s="225"/>
      <c r="TZT2337" s="225"/>
      <c r="TZU2337" s="225"/>
      <c r="TZV2337" s="225"/>
      <c r="TZW2337" s="225"/>
      <c r="TZX2337" s="225"/>
      <c r="TZY2337" s="225"/>
      <c r="TZZ2337" s="225"/>
      <c r="UAA2337" s="225"/>
      <c r="UAB2337" s="225"/>
      <c r="UAC2337" s="225"/>
      <c r="UAD2337" s="225"/>
      <c r="UAE2337" s="225"/>
      <c r="UAF2337" s="225"/>
      <c r="UAG2337" s="225"/>
      <c r="UAH2337" s="225"/>
      <c r="UAI2337" s="225"/>
      <c r="UAJ2337" s="225"/>
      <c r="UAK2337" s="225"/>
      <c r="UAL2337" s="225"/>
      <c r="UAM2337" s="225"/>
      <c r="UAN2337" s="225"/>
      <c r="UAO2337" s="225"/>
      <c r="UAP2337" s="225"/>
      <c r="UAQ2337" s="225"/>
      <c r="UAR2337" s="225"/>
      <c r="UAS2337" s="225"/>
      <c r="UAT2337" s="225"/>
      <c r="UAU2337" s="225"/>
      <c r="UAV2337" s="225"/>
      <c r="UAW2337" s="225"/>
      <c r="UAX2337" s="225"/>
      <c r="UAY2337" s="225"/>
      <c r="UAZ2337" s="225"/>
      <c r="UBA2337" s="225"/>
      <c r="UBB2337" s="225"/>
      <c r="UBC2337" s="225"/>
      <c r="UBD2337" s="225"/>
      <c r="UBE2337" s="225"/>
      <c r="UBF2337" s="225"/>
      <c r="UBG2337" s="225"/>
      <c r="UBH2337" s="225"/>
      <c r="UBI2337" s="225"/>
      <c r="UBJ2337" s="225"/>
      <c r="UBK2337" s="225"/>
      <c r="UBL2337" s="225"/>
      <c r="UBM2337" s="225"/>
      <c r="UBN2337" s="225"/>
      <c r="UBO2337" s="225"/>
      <c r="UBP2337" s="225"/>
      <c r="UBQ2337" s="225"/>
      <c r="UBR2337" s="225"/>
      <c r="UBS2337" s="225"/>
      <c r="UBT2337" s="225"/>
      <c r="UBU2337" s="225"/>
      <c r="UBV2337" s="225"/>
      <c r="UBW2337" s="225"/>
      <c r="UBX2337" s="225"/>
      <c r="UBY2337" s="225"/>
      <c r="UBZ2337" s="225"/>
      <c r="UCA2337" s="225"/>
      <c r="UCB2337" s="225"/>
      <c r="UCC2337" s="225"/>
      <c r="UCD2337" s="225"/>
      <c r="UCE2337" s="225"/>
      <c r="UCF2337" s="225"/>
      <c r="UCG2337" s="225"/>
      <c r="UCH2337" s="225"/>
      <c r="UCI2337" s="225"/>
      <c r="UCJ2337" s="225"/>
      <c r="UCK2337" s="225"/>
      <c r="UCL2337" s="225"/>
      <c r="UCM2337" s="225"/>
      <c r="UCN2337" s="225"/>
      <c r="UCO2337" s="225"/>
      <c r="UCP2337" s="225"/>
      <c r="UCQ2337" s="225"/>
      <c r="UCR2337" s="225"/>
      <c r="UCS2337" s="225"/>
      <c r="UCT2337" s="225"/>
      <c r="UCU2337" s="225"/>
      <c r="UCV2337" s="225"/>
      <c r="UCW2337" s="225"/>
      <c r="UCX2337" s="225"/>
      <c r="UCY2337" s="225"/>
      <c r="UCZ2337" s="225"/>
      <c r="UDA2337" s="225"/>
      <c r="UDB2337" s="225"/>
      <c r="UDC2337" s="225"/>
      <c r="UDD2337" s="225"/>
      <c r="UDE2337" s="225"/>
      <c r="UDF2337" s="225"/>
      <c r="UDG2337" s="225"/>
      <c r="UDH2337" s="225"/>
      <c r="UDI2337" s="225"/>
      <c r="UDJ2337" s="225"/>
      <c r="UDK2337" s="225"/>
      <c r="UDL2337" s="225"/>
      <c r="UDM2337" s="225"/>
      <c r="UDN2337" s="225"/>
      <c r="UDO2337" s="225"/>
      <c r="UDP2337" s="225"/>
      <c r="UDQ2337" s="225"/>
      <c r="UDR2337" s="225"/>
      <c r="UDS2337" s="225"/>
      <c r="UDT2337" s="225"/>
      <c r="UDU2337" s="225"/>
      <c r="UDV2337" s="225"/>
      <c r="UDW2337" s="225"/>
      <c r="UDX2337" s="225"/>
      <c r="UDY2337" s="225"/>
      <c r="UDZ2337" s="225"/>
      <c r="UEA2337" s="225"/>
      <c r="UEB2337" s="225"/>
      <c r="UEC2337" s="225"/>
      <c r="UED2337" s="225"/>
      <c r="UEE2337" s="225"/>
      <c r="UEF2337" s="225"/>
      <c r="UEG2337" s="225"/>
      <c r="UEH2337" s="225"/>
      <c r="UEI2337" s="225"/>
      <c r="UEJ2337" s="225"/>
      <c r="UEK2337" s="225"/>
      <c r="UEL2337" s="225"/>
      <c r="UEM2337" s="225"/>
      <c r="UEN2337" s="225"/>
      <c r="UEO2337" s="225"/>
      <c r="UEP2337" s="225"/>
      <c r="UEQ2337" s="225"/>
      <c r="UER2337" s="225"/>
      <c r="UES2337" s="225"/>
      <c r="UET2337" s="225"/>
      <c r="UEU2337" s="225"/>
      <c r="UEV2337" s="225"/>
      <c r="UEW2337" s="225"/>
      <c r="UEX2337" s="225"/>
      <c r="UEY2337" s="225"/>
      <c r="UEZ2337" s="225"/>
      <c r="UFA2337" s="225"/>
      <c r="UFB2337" s="225"/>
      <c r="UFC2337" s="225"/>
      <c r="UFD2337" s="225"/>
      <c r="UFE2337" s="225"/>
      <c r="UFF2337" s="225"/>
      <c r="UFG2337" s="225"/>
      <c r="UFH2337" s="225"/>
      <c r="UFI2337" s="225"/>
      <c r="UFJ2337" s="225"/>
      <c r="UFK2337" s="225"/>
      <c r="UFL2337" s="225"/>
      <c r="UFM2337" s="225"/>
      <c r="UFN2337" s="225"/>
      <c r="UFO2337" s="225"/>
      <c r="UFP2337" s="225"/>
      <c r="UFQ2337" s="225"/>
      <c r="UFR2337" s="225"/>
      <c r="UFS2337" s="225"/>
      <c r="UFT2337" s="225"/>
      <c r="UFU2337" s="225"/>
      <c r="UFV2337" s="225"/>
      <c r="UFW2337" s="225"/>
      <c r="UFX2337" s="225"/>
      <c r="UFY2337" s="225"/>
      <c r="UFZ2337" s="225"/>
      <c r="UGA2337" s="225"/>
      <c r="UGB2337" s="225"/>
      <c r="UGC2337" s="225"/>
      <c r="UGD2337" s="225"/>
      <c r="UGE2337" s="225"/>
      <c r="UGF2337" s="225"/>
      <c r="UGG2337" s="225"/>
      <c r="UGH2337" s="225"/>
      <c r="UGI2337" s="225"/>
      <c r="UGJ2337" s="225"/>
      <c r="UGK2337" s="225"/>
      <c r="UGL2337" s="225"/>
      <c r="UGM2337" s="225"/>
      <c r="UGN2337" s="225"/>
      <c r="UGO2337" s="225"/>
      <c r="UGP2337" s="225"/>
      <c r="UGQ2337" s="225"/>
      <c r="UGR2337" s="225"/>
      <c r="UGS2337" s="225"/>
      <c r="UGT2337" s="225"/>
      <c r="UGU2337" s="225"/>
      <c r="UGV2337" s="225"/>
      <c r="UGW2337" s="225"/>
      <c r="UGX2337" s="225"/>
      <c r="UGY2337" s="225"/>
      <c r="UGZ2337" s="225"/>
      <c r="UHA2337" s="225"/>
      <c r="UHB2337" s="225"/>
      <c r="UHC2337" s="225"/>
      <c r="UHD2337" s="225"/>
      <c r="UHE2337" s="225"/>
      <c r="UHF2337" s="225"/>
      <c r="UHG2337" s="225"/>
      <c r="UHH2337" s="225"/>
      <c r="UHI2337" s="225"/>
      <c r="UHJ2337" s="225"/>
      <c r="UHK2337" s="225"/>
      <c r="UHL2337" s="225"/>
      <c r="UHM2337" s="225"/>
      <c r="UHN2337" s="225"/>
      <c r="UHO2337" s="225"/>
      <c r="UHP2337" s="225"/>
      <c r="UHQ2337" s="225"/>
      <c r="UHR2337" s="225"/>
      <c r="UHS2337" s="225"/>
      <c r="UHT2337" s="225"/>
      <c r="UHU2337" s="225"/>
      <c r="UHV2337" s="225"/>
      <c r="UHW2337" s="225"/>
      <c r="UHX2337" s="225"/>
      <c r="UHY2337" s="225"/>
      <c r="UHZ2337" s="225"/>
      <c r="UIA2337" s="225"/>
      <c r="UIB2337" s="225"/>
      <c r="UIC2337" s="225"/>
      <c r="UID2337" s="225"/>
      <c r="UIE2337" s="225"/>
      <c r="UIF2337" s="225"/>
      <c r="UIG2337" s="225"/>
      <c r="UIH2337" s="225"/>
      <c r="UII2337" s="225"/>
      <c r="UIJ2337" s="225"/>
      <c r="UIK2337" s="225"/>
      <c r="UIL2337" s="225"/>
      <c r="UIM2337" s="225"/>
      <c r="UIN2337" s="225"/>
      <c r="UIO2337" s="225"/>
      <c r="UIP2337" s="225"/>
      <c r="UIQ2337" s="225"/>
      <c r="UIR2337" s="225"/>
      <c r="UIS2337" s="225"/>
      <c r="UIT2337" s="225"/>
      <c r="UIU2337" s="225"/>
      <c r="UIV2337" s="225"/>
      <c r="UIW2337" s="225"/>
      <c r="UIX2337" s="225"/>
      <c r="UIY2337" s="225"/>
      <c r="UIZ2337" s="225"/>
      <c r="UJA2337" s="225"/>
      <c r="UJB2337" s="225"/>
      <c r="UJC2337" s="225"/>
      <c r="UJD2337" s="225"/>
      <c r="UJE2337" s="225"/>
      <c r="UJF2337" s="225"/>
      <c r="UJG2337" s="225"/>
      <c r="UJH2337" s="225"/>
      <c r="UJI2337" s="225"/>
      <c r="UJJ2337" s="225"/>
      <c r="UJK2337" s="225"/>
      <c r="UJL2337" s="225"/>
      <c r="UJM2337" s="225"/>
      <c r="UJN2337" s="225"/>
      <c r="UJO2337" s="225"/>
      <c r="UJP2337" s="225"/>
      <c r="UJQ2337" s="225"/>
      <c r="UJR2337" s="225"/>
      <c r="UJS2337" s="225"/>
      <c r="UJT2337" s="225"/>
      <c r="UJU2337" s="225"/>
      <c r="UJV2337" s="225"/>
      <c r="UJW2337" s="225"/>
      <c r="UJX2337" s="225"/>
      <c r="UJY2337" s="225"/>
      <c r="UJZ2337" s="225"/>
      <c r="UKA2337" s="225"/>
      <c r="UKB2337" s="225"/>
      <c r="UKC2337" s="225"/>
      <c r="UKD2337" s="225"/>
      <c r="UKE2337" s="225"/>
      <c r="UKF2337" s="225"/>
      <c r="UKG2337" s="225"/>
      <c r="UKH2337" s="225"/>
      <c r="UKI2337" s="225"/>
      <c r="UKJ2337" s="225"/>
      <c r="UKK2337" s="225"/>
      <c r="UKL2337" s="225"/>
      <c r="UKM2337" s="225"/>
      <c r="UKN2337" s="225"/>
      <c r="UKO2337" s="225"/>
      <c r="UKP2337" s="225"/>
      <c r="UKQ2337" s="225"/>
      <c r="UKR2337" s="225"/>
      <c r="UKS2337" s="225"/>
      <c r="UKT2337" s="225"/>
      <c r="UKU2337" s="225"/>
      <c r="UKV2337" s="225"/>
      <c r="UKW2337" s="225"/>
      <c r="UKX2337" s="225"/>
      <c r="UKY2337" s="225"/>
      <c r="UKZ2337" s="225"/>
      <c r="ULA2337" s="225"/>
      <c r="ULB2337" s="225"/>
      <c r="ULC2337" s="225"/>
      <c r="ULD2337" s="225"/>
      <c r="ULE2337" s="225"/>
      <c r="ULF2337" s="225"/>
      <c r="ULG2337" s="225"/>
      <c r="ULH2337" s="225"/>
      <c r="ULI2337" s="225"/>
      <c r="ULJ2337" s="225"/>
      <c r="ULK2337" s="225"/>
      <c r="ULL2337" s="225"/>
      <c r="ULM2337" s="225"/>
      <c r="ULN2337" s="225"/>
      <c r="ULO2337" s="225"/>
      <c r="ULP2337" s="225"/>
      <c r="ULQ2337" s="225"/>
      <c r="ULR2337" s="225"/>
      <c r="ULS2337" s="225"/>
      <c r="ULT2337" s="225"/>
      <c r="ULU2337" s="225"/>
      <c r="ULV2337" s="225"/>
      <c r="ULW2337" s="225"/>
      <c r="ULX2337" s="225"/>
      <c r="ULY2337" s="225"/>
      <c r="ULZ2337" s="225"/>
      <c r="UMA2337" s="225"/>
      <c r="UMB2337" s="225"/>
      <c r="UMC2337" s="225"/>
      <c r="UMD2337" s="225"/>
      <c r="UME2337" s="225"/>
      <c r="UMF2337" s="225"/>
      <c r="UMG2337" s="225"/>
      <c r="UMH2337" s="225"/>
      <c r="UMI2337" s="225"/>
      <c r="UMJ2337" s="225"/>
      <c r="UMK2337" s="225"/>
      <c r="UML2337" s="225"/>
      <c r="UMM2337" s="225"/>
      <c r="UMN2337" s="225"/>
      <c r="UMO2337" s="225"/>
      <c r="UMP2337" s="225"/>
      <c r="UMQ2337" s="225"/>
      <c r="UMR2337" s="225"/>
      <c r="UMS2337" s="225"/>
      <c r="UMT2337" s="225"/>
      <c r="UMU2337" s="225"/>
      <c r="UMV2337" s="225"/>
      <c r="UMW2337" s="225"/>
      <c r="UMX2337" s="225"/>
      <c r="UMY2337" s="225"/>
      <c r="UMZ2337" s="225"/>
      <c r="UNA2337" s="225"/>
      <c r="UNB2337" s="225"/>
      <c r="UNC2337" s="225"/>
      <c r="UND2337" s="225"/>
      <c r="UNE2337" s="225"/>
      <c r="UNF2337" s="225"/>
      <c r="UNG2337" s="225"/>
      <c r="UNH2337" s="225"/>
      <c r="UNI2337" s="225"/>
      <c r="UNJ2337" s="225"/>
      <c r="UNK2337" s="225"/>
      <c r="UNL2337" s="225"/>
      <c r="UNM2337" s="225"/>
      <c r="UNN2337" s="225"/>
      <c r="UNO2337" s="225"/>
      <c r="UNP2337" s="225"/>
      <c r="UNQ2337" s="225"/>
      <c r="UNR2337" s="225"/>
      <c r="UNS2337" s="225"/>
      <c r="UNT2337" s="225"/>
      <c r="UNU2337" s="225"/>
      <c r="UNV2337" s="225"/>
      <c r="UNW2337" s="225"/>
      <c r="UNX2337" s="225"/>
      <c r="UNY2337" s="225"/>
      <c r="UNZ2337" s="225"/>
      <c r="UOA2337" s="225"/>
      <c r="UOB2337" s="225"/>
      <c r="UOC2337" s="225"/>
      <c r="UOD2337" s="225"/>
      <c r="UOE2337" s="225"/>
      <c r="UOF2337" s="225"/>
      <c r="UOG2337" s="225"/>
      <c r="UOH2337" s="225"/>
      <c r="UOI2337" s="225"/>
      <c r="UOJ2337" s="225"/>
      <c r="UOK2337" s="225"/>
      <c r="UOL2337" s="225"/>
      <c r="UOM2337" s="225"/>
      <c r="UON2337" s="225"/>
      <c r="UOO2337" s="225"/>
      <c r="UOP2337" s="225"/>
      <c r="UOQ2337" s="225"/>
      <c r="UOR2337" s="225"/>
      <c r="UOS2337" s="225"/>
      <c r="UOT2337" s="225"/>
      <c r="UOU2337" s="225"/>
      <c r="UOV2337" s="225"/>
      <c r="UOW2337" s="225"/>
      <c r="UOX2337" s="225"/>
      <c r="UOY2337" s="225"/>
      <c r="UOZ2337" s="225"/>
      <c r="UPA2337" s="225"/>
      <c r="UPB2337" s="225"/>
      <c r="UPC2337" s="225"/>
      <c r="UPD2337" s="225"/>
      <c r="UPE2337" s="225"/>
      <c r="UPF2337" s="225"/>
      <c r="UPG2337" s="225"/>
      <c r="UPH2337" s="225"/>
      <c r="UPI2337" s="225"/>
      <c r="UPJ2337" s="225"/>
      <c r="UPK2337" s="225"/>
      <c r="UPL2337" s="225"/>
      <c r="UPM2337" s="225"/>
      <c r="UPN2337" s="225"/>
      <c r="UPO2337" s="225"/>
      <c r="UPP2337" s="225"/>
      <c r="UPQ2337" s="225"/>
      <c r="UPR2337" s="225"/>
      <c r="UPS2337" s="225"/>
      <c r="UPT2337" s="225"/>
      <c r="UPU2337" s="225"/>
      <c r="UPV2337" s="225"/>
      <c r="UPW2337" s="225"/>
      <c r="UPX2337" s="225"/>
      <c r="UPY2337" s="225"/>
      <c r="UPZ2337" s="225"/>
      <c r="UQA2337" s="225"/>
      <c r="UQB2337" s="225"/>
      <c r="UQC2337" s="225"/>
      <c r="UQD2337" s="225"/>
      <c r="UQE2337" s="225"/>
      <c r="UQF2337" s="225"/>
      <c r="UQG2337" s="225"/>
      <c r="UQH2337" s="225"/>
      <c r="UQI2337" s="225"/>
      <c r="UQJ2337" s="225"/>
      <c r="UQK2337" s="225"/>
      <c r="UQL2337" s="225"/>
      <c r="UQM2337" s="225"/>
      <c r="UQN2337" s="225"/>
      <c r="UQO2337" s="225"/>
      <c r="UQP2337" s="225"/>
      <c r="UQQ2337" s="225"/>
      <c r="UQR2337" s="225"/>
      <c r="UQS2337" s="225"/>
      <c r="UQT2337" s="225"/>
      <c r="UQU2337" s="225"/>
      <c r="UQV2337" s="225"/>
      <c r="UQW2337" s="225"/>
      <c r="UQX2337" s="225"/>
      <c r="UQY2337" s="225"/>
      <c r="UQZ2337" s="225"/>
      <c r="URA2337" s="225"/>
      <c r="URB2337" s="225"/>
      <c r="URC2337" s="225"/>
      <c r="URD2337" s="225"/>
      <c r="URE2337" s="225"/>
      <c r="URF2337" s="225"/>
      <c r="URG2337" s="225"/>
      <c r="URH2337" s="225"/>
      <c r="URI2337" s="225"/>
      <c r="URJ2337" s="225"/>
      <c r="URK2337" s="225"/>
      <c r="URL2337" s="225"/>
      <c r="URM2337" s="225"/>
      <c r="URN2337" s="225"/>
      <c r="URO2337" s="225"/>
      <c r="URP2337" s="225"/>
      <c r="URQ2337" s="225"/>
      <c r="URR2337" s="225"/>
      <c r="URS2337" s="225"/>
      <c r="URT2337" s="225"/>
      <c r="URU2337" s="225"/>
      <c r="URV2337" s="225"/>
      <c r="URW2337" s="225"/>
      <c r="URX2337" s="225"/>
      <c r="URY2337" s="225"/>
      <c r="URZ2337" s="225"/>
      <c r="USA2337" s="225"/>
      <c r="USB2337" s="225"/>
      <c r="USC2337" s="225"/>
      <c r="USD2337" s="225"/>
      <c r="USE2337" s="225"/>
      <c r="USF2337" s="225"/>
      <c r="USG2337" s="225"/>
      <c r="USH2337" s="225"/>
      <c r="USI2337" s="225"/>
      <c r="USJ2337" s="225"/>
      <c r="USK2337" s="225"/>
      <c r="USL2337" s="225"/>
      <c r="USM2337" s="225"/>
      <c r="USN2337" s="225"/>
      <c r="USO2337" s="225"/>
      <c r="USP2337" s="225"/>
      <c r="USQ2337" s="225"/>
      <c r="USR2337" s="225"/>
      <c r="USS2337" s="225"/>
      <c r="UST2337" s="225"/>
      <c r="USU2337" s="225"/>
      <c r="USV2337" s="225"/>
      <c r="USW2337" s="225"/>
      <c r="USX2337" s="225"/>
      <c r="USY2337" s="225"/>
      <c r="USZ2337" s="225"/>
      <c r="UTA2337" s="225"/>
      <c r="UTB2337" s="225"/>
      <c r="UTC2337" s="225"/>
      <c r="UTD2337" s="225"/>
      <c r="UTE2337" s="225"/>
      <c r="UTF2337" s="225"/>
      <c r="UTG2337" s="225"/>
      <c r="UTH2337" s="225"/>
      <c r="UTI2337" s="225"/>
      <c r="UTJ2337" s="225"/>
      <c r="UTK2337" s="225"/>
      <c r="UTL2337" s="225"/>
      <c r="UTM2337" s="225"/>
      <c r="UTN2337" s="225"/>
      <c r="UTO2337" s="225"/>
      <c r="UTP2337" s="225"/>
      <c r="UTQ2337" s="225"/>
      <c r="UTR2337" s="225"/>
      <c r="UTS2337" s="225"/>
      <c r="UTT2337" s="225"/>
      <c r="UTU2337" s="225"/>
      <c r="UTV2337" s="225"/>
      <c r="UTW2337" s="225"/>
      <c r="UTX2337" s="225"/>
      <c r="UTY2337" s="225"/>
      <c r="UTZ2337" s="225"/>
      <c r="UUA2337" s="225"/>
      <c r="UUB2337" s="225"/>
      <c r="UUC2337" s="225"/>
      <c r="UUD2337" s="225"/>
      <c r="UUE2337" s="225"/>
      <c r="UUF2337" s="225"/>
      <c r="UUG2337" s="225"/>
      <c r="UUH2337" s="225"/>
      <c r="UUI2337" s="225"/>
      <c r="UUJ2337" s="225"/>
      <c r="UUK2337" s="225"/>
      <c r="UUL2337" s="225"/>
      <c r="UUM2337" s="225"/>
      <c r="UUN2337" s="225"/>
      <c r="UUO2337" s="225"/>
      <c r="UUP2337" s="225"/>
      <c r="UUQ2337" s="225"/>
      <c r="UUR2337" s="225"/>
      <c r="UUS2337" s="225"/>
      <c r="UUT2337" s="225"/>
      <c r="UUU2337" s="225"/>
      <c r="UUV2337" s="225"/>
      <c r="UUW2337" s="225"/>
      <c r="UUX2337" s="225"/>
      <c r="UUY2337" s="225"/>
      <c r="UUZ2337" s="225"/>
      <c r="UVA2337" s="225"/>
      <c r="UVB2337" s="225"/>
      <c r="UVC2337" s="225"/>
      <c r="UVD2337" s="225"/>
      <c r="UVE2337" s="225"/>
      <c r="UVF2337" s="225"/>
      <c r="UVG2337" s="225"/>
      <c r="UVH2337" s="225"/>
      <c r="UVI2337" s="225"/>
      <c r="UVJ2337" s="225"/>
      <c r="UVK2337" s="225"/>
      <c r="UVL2337" s="225"/>
      <c r="UVM2337" s="225"/>
      <c r="UVN2337" s="225"/>
      <c r="UVO2337" s="225"/>
      <c r="UVP2337" s="225"/>
      <c r="UVQ2337" s="225"/>
      <c r="UVR2337" s="225"/>
      <c r="UVS2337" s="225"/>
      <c r="UVT2337" s="225"/>
      <c r="UVU2337" s="225"/>
      <c r="UVV2337" s="225"/>
      <c r="UVW2337" s="225"/>
      <c r="UVX2337" s="225"/>
      <c r="UVY2337" s="225"/>
      <c r="UVZ2337" s="225"/>
      <c r="UWA2337" s="225"/>
      <c r="UWB2337" s="225"/>
      <c r="UWC2337" s="225"/>
      <c r="UWD2337" s="225"/>
      <c r="UWE2337" s="225"/>
      <c r="UWF2337" s="225"/>
      <c r="UWG2337" s="225"/>
      <c r="UWH2337" s="225"/>
      <c r="UWI2337" s="225"/>
      <c r="UWJ2337" s="225"/>
      <c r="UWK2337" s="225"/>
      <c r="UWL2337" s="225"/>
      <c r="UWM2337" s="225"/>
      <c r="UWN2337" s="225"/>
      <c r="UWO2337" s="225"/>
      <c r="UWP2337" s="225"/>
      <c r="UWQ2337" s="225"/>
      <c r="UWR2337" s="225"/>
      <c r="UWS2337" s="225"/>
      <c r="UWT2337" s="225"/>
      <c r="UWU2337" s="225"/>
      <c r="UWV2337" s="225"/>
      <c r="UWW2337" s="225"/>
      <c r="UWX2337" s="225"/>
      <c r="UWY2337" s="225"/>
      <c r="UWZ2337" s="225"/>
      <c r="UXA2337" s="225"/>
      <c r="UXB2337" s="225"/>
      <c r="UXC2337" s="225"/>
      <c r="UXD2337" s="225"/>
      <c r="UXE2337" s="225"/>
      <c r="UXF2337" s="225"/>
      <c r="UXG2337" s="225"/>
      <c r="UXH2337" s="225"/>
      <c r="UXI2337" s="225"/>
      <c r="UXJ2337" s="225"/>
      <c r="UXK2337" s="225"/>
      <c r="UXL2337" s="225"/>
      <c r="UXM2337" s="225"/>
      <c r="UXN2337" s="225"/>
      <c r="UXO2337" s="225"/>
      <c r="UXP2337" s="225"/>
      <c r="UXQ2337" s="225"/>
      <c r="UXR2337" s="225"/>
      <c r="UXS2337" s="225"/>
      <c r="UXT2337" s="225"/>
      <c r="UXU2337" s="225"/>
      <c r="UXV2337" s="225"/>
      <c r="UXW2337" s="225"/>
      <c r="UXX2337" s="225"/>
      <c r="UXY2337" s="225"/>
      <c r="UXZ2337" s="225"/>
      <c r="UYA2337" s="225"/>
      <c r="UYB2337" s="225"/>
      <c r="UYC2337" s="225"/>
      <c r="UYD2337" s="225"/>
      <c r="UYE2337" s="225"/>
      <c r="UYF2337" s="225"/>
      <c r="UYG2337" s="225"/>
      <c r="UYH2337" s="225"/>
      <c r="UYI2337" s="225"/>
      <c r="UYJ2337" s="225"/>
      <c r="UYK2337" s="225"/>
      <c r="UYL2337" s="225"/>
      <c r="UYM2337" s="225"/>
      <c r="UYN2337" s="225"/>
      <c r="UYO2337" s="225"/>
      <c r="UYP2337" s="225"/>
      <c r="UYQ2337" s="225"/>
      <c r="UYR2337" s="225"/>
      <c r="UYS2337" s="225"/>
      <c r="UYT2337" s="225"/>
      <c r="UYU2337" s="225"/>
      <c r="UYV2337" s="225"/>
      <c r="UYW2337" s="225"/>
      <c r="UYX2337" s="225"/>
      <c r="UYY2337" s="225"/>
      <c r="UYZ2337" s="225"/>
      <c r="UZA2337" s="225"/>
      <c r="UZB2337" s="225"/>
      <c r="UZC2337" s="225"/>
      <c r="UZD2337" s="225"/>
      <c r="UZE2337" s="225"/>
      <c r="UZF2337" s="225"/>
      <c r="UZG2337" s="225"/>
      <c r="UZH2337" s="225"/>
      <c r="UZI2337" s="225"/>
      <c r="UZJ2337" s="225"/>
      <c r="UZK2337" s="225"/>
      <c r="UZL2337" s="225"/>
      <c r="UZM2337" s="225"/>
      <c r="UZN2337" s="225"/>
      <c r="UZO2337" s="225"/>
      <c r="UZP2337" s="225"/>
      <c r="UZQ2337" s="225"/>
      <c r="UZR2337" s="225"/>
      <c r="UZS2337" s="225"/>
      <c r="UZT2337" s="225"/>
      <c r="UZU2337" s="225"/>
      <c r="UZV2337" s="225"/>
      <c r="UZW2337" s="225"/>
      <c r="UZX2337" s="225"/>
      <c r="UZY2337" s="225"/>
      <c r="UZZ2337" s="225"/>
      <c r="VAA2337" s="225"/>
      <c r="VAB2337" s="225"/>
      <c r="VAC2337" s="225"/>
      <c r="VAD2337" s="225"/>
      <c r="VAE2337" s="225"/>
      <c r="VAF2337" s="225"/>
      <c r="VAG2337" s="225"/>
      <c r="VAH2337" s="225"/>
      <c r="VAI2337" s="225"/>
      <c r="VAJ2337" s="225"/>
      <c r="VAK2337" s="225"/>
      <c r="VAL2337" s="225"/>
      <c r="VAM2337" s="225"/>
      <c r="VAN2337" s="225"/>
      <c r="VAO2337" s="225"/>
      <c r="VAP2337" s="225"/>
      <c r="VAQ2337" s="225"/>
      <c r="VAR2337" s="225"/>
      <c r="VAS2337" s="225"/>
      <c r="VAT2337" s="225"/>
      <c r="VAU2337" s="225"/>
      <c r="VAV2337" s="225"/>
      <c r="VAW2337" s="225"/>
      <c r="VAX2337" s="225"/>
      <c r="VAY2337" s="225"/>
      <c r="VAZ2337" s="225"/>
      <c r="VBA2337" s="225"/>
      <c r="VBB2337" s="225"/>
      <c r="VBC2337" s="225"/>
      <c r="VBD2337" s="225"/>
      <c r="VBE2337" s="225"/>
      <c r="VBF2337" s="225"/>
      <c r="VBG2337" s="225"/>
      <c r="VBH2337" s="225"/>
      <c r="VBI2337" s="225"/>
      <c r="VBJ2337" s="225"/>
      <c r="VBK2337" s="225"/>
      <c r="VBL2337" s="225"/>
      <c r="VBM2337" s="225"/>
      <c r="VBN2337" s="225"/>
      <c r="VBO2337" s="225"/>
      <c r="VBP2337" s="225"/>
      <c r="VBQ2337" s="225"/>
      <c r="VBR2337" s="225"/>
      <c r="VBS2337" s="225"/>
      <c r="VBT2337" s="225"/>
      <c r="VBU2337" s="225"/>
      <c r="VBV2337" s="225"/>
      <c r="VBW2337" s="225"/>
      <c r="VBX2337" s="225"/>
      <c r="VBY2337" s="225"/>
      <c r="VBZ2337" s="225"/>
      <c r="VCA2337" s="225"/>
      <c r="VCB2337" s="225"/>
      <c r="VCC2337" s="225"/>
      <c r="VCD2337" s="225"/>
      <c r="VCE2337" s="225"/>
      <c r="VCF2337" s="225"/>
      <c r="VCG2337" s="225"/>
      <c r="VCH2337" s="225"/>
      <c r="VCI2337" s="225"/>
      <c r="VCJ2337" s="225"/>
      <c r="VCK2337" s="225"/>
      <c r="VCL2337" s="225"/>
      <c r="VCM2337" s="225"/>
      <c r="VCN2337" s="225"/>
      <c r="VCO2337" s="225"/>
      <c r="VCP2337" s="225"/>
      <c r="VCQ2337" s="225"/>
      <c r="VCR2337" s="225"/>
      <c r="VCS2337" s="225"/>
      <c r="VCT2337" s="225"/>
      <c r="VCU2337" s="225"/>
      <c r="VCV2337" s="225"/>
      <c r="VCW2337" s="225"/>
      <c r="VCX2337" s="225"/>
      <c r="VCY2337" s="225"/>
      <c r="VCZ2337" s="225"/>
      <c r="VDA2337" s="225"/>
      <c r="VDB2337" s="225"/>
      <c r="VDC2337" s="225"/>
      <c r="VDD2337" s="225"/>
      <c r="VDE2337" s="225"/>
      <c r="VDF2337" s="225"/>
      <c r="VDG2337" s="225"/>
      <c r="VDH2337" s="225"/>
      <c r="VDI2337" s="225"/>
      <c r="VDJ2337" s="225"/>
      <c r="VDK2337" s="225"/>
      <c r="VDL2337" s="225"/>
      <c r="VDM2337" s="225"/>
      <c r="VDN2337" s="225"/>
      <c r="VDO2337" s="225"/>
      <c r="VDP2337" s="225"/>
      <c r="VDQ2337" s="225"/>
      <c r="VDR2337" s="225"/>
      <c r="VDS2337" s="225"/>
      <c r="VDT2337" s="225"/>
      <c r="VDU2337" s="225"/>
      <c r="VDV2337" s="225"/>
      <c r="VDW2337" s="225"/>
      <c r="VDX2337" s="225"/>
      <c r="VDY2337" s="225"/>
      <c r="VDZ2337" s="225"/>
      <c r="VEA2337" s="225"/>
      <c r="VEB2337" s="225"/>
      <c r="VEC2337" s="225"/>
      <c r="VED2337" s="225"/>
      <c r="VEE2337" s="225"/>
      <c r="VEF2337" s="225"/>
      <c r="VEG2337" s="225"/>
      <c r="VEH2337" s="225"/>
      <c r="VEI2337" s="225"/>
      <c r="VEJ2337" s="225"/>
      <c r="VEK2337" s="225"/>
      <c r="VEL2337" s="225"/>
      <c r="VEM2337" s="225"/>
      <c r="VEN2337" s="225"/>
      <c r="VEO2337" s="225"/>
      <c r="VEP2337" s="225"/>
      <c r="VEQ2337" s="225"/>
      <c r="VER2337" s="225"/>
      <c r="VES2337" s="225"/>
      <c r="VET2337" s="225"/>
      <c r="VEU2337" s="225"/>
      <c r="VEV2337" s="225"/>
      <c r="VEW2337" s="225"/>
      <c r="VEX2337" s="225"/>
      <c r="VEY2337" s="225"/>
      <c r="VEZ2337" s="225"/>
      <c r="VFA2337" s="225"/>
      <c r="VFB2337" s="225"/>
      <c r="VFC2337" s="225"/>
      <c r="VFD2337" s="225"/>
      <c r="VFE2337" s="225"/>
      <c r="VFF2337" s="225"/>
      <c r="VFG2337" s="225"/>
      <c r="VFH2337" s="225"/>
      <c r="VFI2337" s="225"/>
      <c r="VFJ2337" s="225"/>
      <c r="VFK2337" s="225"/>
      <c r="VFL2337" s="225"/>
      <c r="VFM2337" s="225"/>
      <c r="VFN2337" s="225"/>
      <c r="VFO2337" s="225"/>
      <c r="VFP2337" s="225"/>
      <c r="VFQ2337" s="225"/>
      <c r="VFR2337" s="225"/>
      <c r="VFS2337" s="225"/>
      <c r="VFT2337" s="225"/>
      <c r="VFU2337" s="225"/>
      <c r="VFV2337" s="225"/>
      <c r="VFW2337" s="225"/>
      <c r="VFX2337" s="225"/>
      <c r="VFY2337" s="225"/>
      <c r="VFZ2337" s="225"/>
      <c r="VGA2337" s="225"/>
      <c r="VGB2337" s="225"/>
      <c r="VGC2337" s="225"/>
      <c r="VGD2337" s="225"/>
      <c r="VGE2337" s="225"/>
      <c r="VGF2337" s="225"/>
      <c r="VGG2337" s="225"/>
      <c r="VGH2337" s="225"/>
      <c r="VGI2337" s="225"/>
      <c r="VGJ2337" s="225"/>
      <c r="VGK2337" s="225"/>
      <c r="VGL2337" s="225"/>
      <c r="VGM2337" s="225"/>
      <c r="VGN2337" s="225"/>
      <c r="VGO2337" s="225"/>
      <c r="VGP2337" s="225"/>
      <c r="VGQ2337" s="225"/>
      <c r="VGR2337" s="225"/>
      <c r="VGS2337" s="225"/>
      <c r="VGT2337" s="225"/>
      <c r="VGU2337" s="225"/>
      <c r="VGV2337" s="225"/>
      <c r="VGW2337" s="225"/>
      <c r="VGX2337" s="225"/>
      <c r="VGY2337" s="225"/>
      <c r="VGZ2337" s="225"/>
      <c r="VHA2337" s="225"/>
      <c r="VHB2337" s="225"/>
      <c r="VHC2337" s="225"/>
      <c r="VHD2337" s="225"/>
      <c r="VHE2337" s="225"/>
      <c r="VHF2337" s="225"/>
      <c r="VHG2337" s="225"/>
      <c r="VHH2337" s="225"/>
      <c r="VHI2337" s="225"/>
      <c r="VHJ2337" s="225"/>
      <c r="VHK2337" s="225"/>
      <c r="VHL2337" s="225"/>
      <c r="VHM2337" s="225"/>
      <c r="VHN2337" s="225"/>
      <c r="VHO2337" s="225"/>
      <c r="VHP2337" s="225"/>
      <c r="VHQ2337" s="225"/>
      <c r="VHR2337" s="225"/>
      <c r="VHS2337" s="225"/>
      <c r="VHT2337" s="225"/>
      <c r="VHU2337" s="225"/>
      <c r="VHV2337" s="225"/>
      <c r="VHW2337" s="225"/>
      <c r="VHX2337" s="225"/>
      <c r="VHY2337" s="225"/>
      <c r="VHZ2337" s="225"/>
      <c r="VIA2337" s="225"/>
      <c r="VIB2337" s="225"/>
      <c r="VIC2337" s="225"/>
      <c r="VID2337" s="225"/>
      <c r="VIE2337" s="225"/>
      <c r="VIF2337" s="225"/>
      <c r="VIG2337" s="225"/>
      <c r="VIH2337" s="225"/>
      <c r="VII2337" s="225"/>
      <c r="VIJ2337" s="225"/>
      <c r="VIK2337" s="225"/>
      <c r="VIL2337" s="225"/>
      <c r="VIM2337" s="225"/>
      <c r="VIN2337" s="225"/>
      <c r="VIO2337" s="225"/>
      <c r="VIP2337" s="225"/>
      <c r="VIQ2337" s="225"/>
      <c r="VIR2337" s="225"/>
      <c r="VIS2337" s="225"/>
      <c r="VIT2337" s="225"/>
      <c r="VIU2337" s="225"/>
      <c r="VIV2337" s="225"/>
      <c r="VIW2337" s="225"/>
      <c r="VIX2337" s="225"/>
      <c r="VIY2337" s="225"/>
      <c r="VIZ2337" s="225"/>
      <c r="VJA2337" s="225"/>
      <c r="VJB2337" s="225"/>
      <c r="VJC2337" s="225"/>
      <c r="VJD2337" s="225"/>
      <c r="VJE2337" s="225"/>
      <c r="VJF2337" s="225"/>
      <c r="VJG2337" s="225"/>
      <c r="VJH2337" s="225"/>
      <c r="VJI2337" s="225"/>
      <c r="VJJ2337" s="225"/>
      <c r="VJK2337" s="225"/>
      <c r="VJL2337" s="225"/>
      <c r="VJM2337" s="225"/>
      <c r="VJN2337" s="225"/>
      <c r="VJO2337" s="225"/>
      <c r="VJP2337" s="225"/>
      <c r="VJQ2337" s="225"/>
      <c r="VJR2337" s="225"/>
      <c r="VJS2337" s="225"/>
      <c r="VJT2337" s="225"/>
      <c r="VJU2337" s="225"/>
      <c r="VJV2337" s="225"/>
      <c r="VJW2337" s="225"/>
      <c r="VJX2337" s="225"/>
      <c r="VJY2337" s="225"/>
      <c r="VJZ2337" s="225"/>
      <c r="VKA2337" s="225"/>
      <c r="VKB2337" s="225"/>
      <c r="VKC2337" s="225"/>
      <c r="VKD2337" s="225"/>
      <c r="VKE2337" s="225"/>
      <c r="VKF2337" s="225"/>
      <c r="VKG2337" s="225"/>
      <c r="VKH2337" s="225"/>
      <c r="VKI2337" s="225"/>
      <c r="VKJ2337" s="225"/>
      <c r="VKK2337" s="225"/>
      <c r="VKL2337" s="225"/>
      <c r="VKM2337" s="225"/>
      <c r="VKN2337" s="225"/>
      <c r="VKO2337" s="225"/>
      <c r="VKP2337" s="225"/>
      <c r="VKQ2337" s="225"/>
      <c r="VKR2337" s="225"/>
      <c r="VKS2337" s="225"/>
      <c r="VKT2337" s="225"/>
      <c r="VKU2337" s="225"/>
      <c r="VKV2337" s="225"/>
      <c r="VKW2337" s="225"/>
      <c r="VKX2337" s="225"/>
      <c r="VKY2337" s="225"/>
      <c r="VKZ2337" s="225"/>
      <c r="VLA2337" s="225"/>
      <c r="VLB2337" s="225"/>
      <c r="VLC2337" s="225"/>
      <c r="VLD2337" s="225"/>
      <c r="VLE2337" s="225"/>
      <c r="VLF2337" s="225"/>
      <c r="VLG2337" s="225"/>
      <c r="VLH2337" s="225"/>
      <c r="VLI2337" s="225"/>
      <c r="VLJ2337" s="225"/>
      <c r="VLK2337" s="225"/>
      <c r="VLL2337" s="225"/>
      <c r="VLM2337" s="225"/>
      <c r="VLN2337" s="225"/>
      <c r="VLO2337" s="225"/>
      <c r="VLP2337" s="225"/>
      <c r="VLQ2337" s="225"/>
      <c r="VLR2337" s="225"/>
      <c r="VLS2337" s="225"/>
      <c r="VLT2337" s="225"/>
      <c r="VLU2337" s="225"/>
      <c r="VLV2337" s="225"/>
      <c r="VLW2337" s="225"/>
      <c r="VLX2337" s="225"/>
      <c r="VLY2337" s="225"/>
      <c r="VLZ2337" s="225"/>
      <c r="VMA2337" s="225"/>
      <c r="VMB2337" s="225"/>
      <c r="VMC2337" s="225"/>
      <c r="VMD2337" s="225"/>
      <c r="VME2337" s="225"/>
      <c r="VMF2337" s="225"/>
      <c r="VMG2337" s="225"/>
      <c r="VMH2337" s="225"/>
      <c r="VMI2337" s="225"/>
      <c r="VMJ2337" s="225"/>
      <c r="VMK2337" s="225"/>
      <c r="VML2337" s="225"/>
      <c r="VMM2337" s="225"/>
      <c r="VMN2337" s="225"/>
      <c r="VMO2337" s="225"/>
      <c r="VMP2337" s="225"/>
      <c r="VMQ2337" s="225"/>
      <c r="VMR2337" s="225"/>
      <c r="VMS2337" s="225"/>
      <c r="VMT2337" s="225"/>
      <c r="VMU2337" s="225"/>
      <c r="VMV2337" s="225"/>
      <c r="VMW2337" s="225"/>
      <c r="VMX2337" s="225"/>
      <c r="VMY2337" s="225"/>
      <c r="VMZ2337" s="225"/>
      <c r="VNA2337" s="225"/>
      <c r="VNB2337" s="225"/>
      <c r="VNC2337" s="225"/>
      <c r="VND2337" s="225"/>
      <c r="VNE2337" s="225"/>
      <c r="VNF2337" s="225"/>
      <c r="VNG2337" s="225"/>
      <c r="VNH2337" s="225"/>
      <c r="VNI2337" s="225"/>
      <c r="VNJ2337" s="225"/>
      <c r="VNK2337" s="225"/>
      <c r="VNL2337" s="225"/>
      <c r="VNM2337" s="225"/>
      <c r="VNN2337" s="225"/>
      <c r="VNO2337" s="225"/>
      <c r="VNP2337" s="225"/>
      <c r="VNQ2337" s="225"/>
      <c r="VNR2337" s="225"/>
      <c r="VNS2337" s="225"/>
      <c r="VNT2337" s="225"/>
      <c r="VNU2337" s="225"/>
      <c r="VNV2337" s="225"/>
      <c r="VNW2337" s="225"/>
      <c r="VNX2337" s="225"/>
      <c r="VNY2337" s="225"/>
      <c r="VNZ2337" s="225"/>
      <c r="VOA2337" s="225"/>
      <c r="VOB2337" s="225"/>
      <c r="VOC2337" s="225"/>
      <c r="VOD2337" s="225"/>
      <c r="VOE2337" s="225"/>
      <c r="VOF2337" s="225"/>
      <c r="VOG2337" s="225"/>
      <c r="VOH2337" s="225"/>
      <c r="VOI2337" s="225"/>
      <c r="VOJ2337" s="225"/>
      <c r="VOK2337" s="225"/>
      <c r="VOL2337" s="225"/>
      <c r="VOM2337" s="225"/>
      <c r="VON2337" s="225"/>
      <c r="VOO2337" s="225"/>
      <c r="VOP2337" s="225"/>
      <c r="VOQ2337" s="225"/>
      <c r="VOR2337" s="225"/>
      <c r="VOS2337" s="225"/>
      <c r="VOT2337" s="225"/>
      <c r="VOU2337" s="225"/>
      <c r="VOV2337" s="225"/>
      <c r="VOW2337" s="225"/>
      <c r="VOX2337" s="225"/>
      <c r="VOY2337" s="225"/>
      <c r="VOZ2337" s="225"/>
      <c r="VPA2337" s="225"/>
      <c r="VPB2337" s="225"/>
      <c r="VPC2337" s="225"/>
      <c r="VPD2337" s="225"/>
      <c r="VPE2337" s="225"/>
      <c r="VPF2337" s="225"/>
      <c r="VPG2337" s="225"/>
      <c r="VPH2337" s="225"/>
      <c r="VPI2337" s="225"/>
      <c r="VPJ2337" s="225"/>
      <c r="VPK2337" s="225"/>
      <c r="VPL2337" s="225"/>
      <c r="VPM2337" s="225"/>
      <c r="VPN2337" s="225"/>
      <c r="VPO2337" s="225"/>
      <c r="VPP2337" s="225"/>
      <c r="VPQ2337" s="225"/>
      <c r="VPR2337" s="225"/>
      <c r="VPS2337" s="225"/>
      <c r="VPT2337" s="225"/>
      <c r="VPU2337" s="225"/>
      <c r="VPV2337" s="225"/>
      <c r="VPW2337" s="225"/>
      <c r="VPX2337" s="225"/>
      <c r="VPY2337" s="225"/>
      <c r="VPZ2337" s="225"/>
      <c r="VQA2337" s="225"/>
      <c r="VQB2337" s="225"/>
      <c r="VQC2337" s="225"/>
      <c r="VQD2337" s="225"/>
      <c r="VQE2337" s="225"/>
      <c r="VQF2337" s="225"/>
      <c r="VQG2337" s="225"/>
      <c r="VQH2337" s="225"/>
      <c r="VQI2337" s="225"/>
      <c r="VQJ2337" s="225"/>
      <c r="VQK2337" s="225"/>
      <c r="VQL2337" s="225"/>
      <c r="VQM2337" s="225"/>
      <c r="VQN2337" s="225"/>
      <c r="VQO2337" s="225"/>
      <c r="VQP2337" s="225"/>
      <c r="VQQ2337" s="225"/>
      <c r="VQR2337" s="225"/>
      <c r="VQS2337" s="225"/>
      <c r="VQT2337" s="225"/>
      <c r="VQU2337" s="225"/>
      <c r="VQV2337" s="225"/>
      <c r="VQW2337" s="225"/>
      <c r="VQX2337" s="225"/>
      <c r="VQY2337" s="225"/>
      <c r="VQZ2337" s="225"/>
      <c r="VRA2337" s="225"/>
      <c r="VRB2337" s="225"/>
      <c r="VRC2337" s="225"/>
      <c r="VRD2337" s="225"/>
      <c r="VRE2337" s="225"/>
      <c r="VRF2337" s="225"/>
      <c r="VRG2337" s="225"/>
      <c r="VRH2337" s="225"/>
      <c r="VRI2337" s="225"/>
      <c r="VRJ2337" s="225"/>
      <c r="VRK2337" s="225"/>
      <c r="VRL2337" s="225"/>
      <c r="VRM2337" s="225"/>
      <c r="VRN2337" s="225"/>
      <c r="VRO2337" s="225"/>
      <c r="VRP2337" s="225"/>
      <c r="VRQ2337" s="225"/>
      <c r="VRR2337" s="225"/>
      <c r="VRS2337" s="225"/>
      <c r="VRT2337" s="225"/>
      <c r="VRU2337" s="225"/>
      <c r="VRV2337" s="225"/>
      <c r="VRW2337" s="225"/>
      <c r="VRX2337" s="225"/>
      <c r="VRY2337" s="225"/>
      <c r="VRZ2337" s="225"/>
      <c r="VSA2337" s="225"/>
      <c r="VSB2337" s="225"/>
      <c r="VSC2337" s="225"/>
      <c r="VSD2337" s="225"/>
      <c r="VSE2337" s="225"/>
      <c r="VSF2337" s="225"/>
      <c r="VSG2337" s="225"/>
      <c r="VSH2337" s="225"/>
      <c r="VSI2337" s="225"/>
      <c r="VSJ2337" s="225"/>
      <c r="VSK2337" s="225"/>
      <c r="VSL2337" s="225"/>
      <c r="VSM2337" s="225"/>
      <c r="VSN2337" s="225"/>
      <c r="VSO2337" s="225"/>
      <c r="VSP2337" s="225"/>
      <c r="VSQ2337" s="225"/>
      <c r="VSR2337" s="225"/>
      <c r="VSS2337" s="225"/>
      <c r="VST2337" s="225"/>
      <c r="VSU2337" s="225"/>
      <c r="VSV2337" s="225"/>
      <c r="VSW2337" s="225"/>
      <c r="VSX2337" s="225"/>
      <c r="VSY2337" s="225"/>
      <c r="VSZ2337" s="225"/>
      <c r="VTA2337" s="225"/>
      <c r="VTB2337" s="225"/>
      <c r="VTC2337" s="225"/>
      <c r="VTD2337" s="225"/>
      <c r="VTE2337" s="225"/>
      <c r="VTF2337" s="225"/>
      <c r="VTG2337" s="225"/>
      <c r="VTH2337" s="225"/>
      <c r="VTI2337" s="225"/>
      <c r="VTJ2337" s="225"/>
      <c r="VTK2337" s="225"/>
      <c r="VTL2337" s="225"/>
      <c r="VTM2337" s="225"/>
      <c r="VTN2337" s="225"/>
      <c r="VTO2337" s="225"/>
      <c r="VTP2337" s="225"/>
      <c r="VTQ2337" s="225"/>
      <c r="VTR2337" s="225"/>
      <c r="VTS2337" s="225"/>
      <c r="VTT2337" s="225"/>
      <c r="VTU2337" s="225"/>
      <c r="VTV2337" s="225"/>
      <c r="VTW2337" s="225"/>
      <c r="VTX2337" s="225"/>
      <c r="VTY2337" s="225"/>
      <c r="VTZ2337" s="225"/>
      <c r="VUA2337" s="225"/>
      <c r="VUB2337" s="225"/>
      <c r="VUC2337" s="225"/>
      <c r="VUD2337" s="225"/>
      <c r="VUE2337" s="225"/>
      <c r="VUF2337" s="225"/>
      <c r="VUG2337" s="225"/>
      <c r="VUH2337" s="225"/>
      <c r="VUI2337" s="225"/>
      <c r="VUJ2337" s="225"/>
      <c r="VUK2337" s="225"/>
      <c r="VUL2337" s="225"/>
      <c r="VUM2337" s="225"/>
      <c r="VUN2337" s="225"/>
      <c r="VUO2337" s="225"/>
      <c r="VUP2337" s="225"/>
      <c r="VUQ2337" s="225"/>
      <c r="VUR2337" s="225"/>
      <c r="VUS2337" s="225"/>
      <c r="VUT2337" s="225"/>
      <c r="VUU2337" s="225"/>
      <c r="VUV2337" s="225"/>
      <c r="VUW2337" s="225"/>
      <c r="VUX2337" s="225"/>
      <c r="VUY2337" s="225"/>
      <c r="VUZ2337" s="225"/>
      <c r="VVA2337" s="225"/>
      <c r="VVB2337" s="225"/>
      <c r="VVC2337" s="225"/>
      <c r="VVD2337" s="225"/>
      <c r="VVE2337" s="225"/>
      <c r="VVF2337" s="225"/>
      <c r="VVG2337" s="225"/>
      <c r="VVH2337" s="225"/>
      <c r="VVI2337" s="225"/>
      <c r="VVJ2337" s="225"/>
      <c r="VVK2337" s="225"/>
      <c r="VVL2337" s="225"/>
      <c r="VVM2337" s="225"/>
      <c r="VVN2337" s="225"/>
      <c r="VVO2337" s="225"/>
      <c r="VVP2337" s="225"/>
      <c r="VVQ2337" s="225"/>
      <c r="VVR2337" s="225"/>
      <c r="VVS2337" s="225"/>
      <c r="VVT2337" s="225"/>
      <c r="VVU2337" s="225"/>
      <c r="VVV2337" s="225"/>
      <c r="VVW2337" s="225"/>
      <c r="VVX2337" s="225"/>
      <c r="VVY2337" s="225"/>
      <c r="VVZ2337" s="225"/>
      <c r="VWA2337" s="225"/>
      <c r="VWB2337" s="225"/>
      <c r="VWC2337" s="225"/>
      <c r="VWD2337" s="225"/>
      <c r="VWE2337" s="225"/>
      <c r="VWF2337" s="225"/>
      <c r="VWG2337" s="225"/>
      <c r="VWH2337" s="225"/>
      <c r="VWI2337" s="225"/>
      <c r="VWJ2337" s="225"/>
      <c r="VWK2337" s="225"/>
      <c r="VWL2337" s="225"/>
      <c r="VWM2337" s="225"/>
      <c r="VWN2337" s="225"/>
      <c r="VWO2337" s="225"/>
      <c r="VWP2337" s="225"/>
      <c r="VWQ2337" s="225"/>
      <c r="VWR2337" s="225"/>
      <c r="VWS2337" s="225"/>
      <c r="VWT2337" s="225"/>
      <c r="VWU2337" s="225"/>
      <c r="VWV2337" s="225"/>
      <c r="VWW2337" s="225"/>
      <c r="VWX2337" s="225"/>
      <c r="VWY2337" s="225"/>
      <c r="VWZ2337" s="225"/>
      <c r="VXA2337" s="225"/>
      <c r="VXB2337" s="225"/>
      <c r="VXC2337" s="225"/>
      <c r="VXD2337" s="225"/>
      <c r="VXE2337" s="225"/>
      <c r="VXF2337" s="225"/>
      <c r="VXG2337" s="225"/>
      <c r="VXH2337" s="225"/>
      <c r="VXI2337" s="225"/>
      <c r="VXJ2337" s="225"/>
      <c r="VXK2337" s="225"/>
      <c r="VXL2337" s="225"/>
      <c r="VXM2337" s="225"/>
      <c r="VXN2337" s="225"/>
      <c r="VXO2337" s="225"/>
      <c r="VXP2337" s="225"/>
      <c r="VXQ2337" s="225"/>
      <c r="VXR2337" s="225"/>
      <c r="VXS2337" s="225"/>
      <c r="VXT2337" s="225"/>
      <c r="VXU2337" s="225"/>
      <c r="VXV2337" s="225"/>
      <c r="VXW2337" s="225"/>
      <c r="VXX2337" s="225"/>
      <c r="VXY2337" s="225"/>
      <c r="VXZ2337" s="225"/>
      <c r="VYA2337" s="225"/>
      <c r="VYB2337" s="225"/>
      <c r="VYC2337" s="225"/>
      <c r="VYD2337" s="225"/>
      <c r="VYE2337" s="225"/>
      <c r="VYF2337" s="225"/>
      <c r="VYG2337" s="225"/>
      <c r="VYH2337" s="225"/>
      <c r="VYI2337" s="225"/>
      <c r="VYJ2337" s="225"/>
      <c r="VYK2337" s="225"/>
      <c r="VYL2337" s="225"/>
      <c r="VYM2337" s="225"/>
      <c r="VYN2337" s="225"/>
      <c r="VYO2337" s="225"/>
      <c r="VYP2337" s="225"/>
      <c r="VYQ2337" s="225"/>
      <c r="VYR2337" s="225"/>
      <c r="VYS2337" s="225"/>
      <c r="VYT2337" s="225"/>
      <c r="VYU2337" s="225"/>
      <c r="VYV2337" s="225"/>
      <c r="VYW2337" s="225"/>
      <c r="VYX2337" s="225"/>
      <c r="VYY2337" s="225"/>
      <c r="VYZ2337" s="225"/>
      <c r="VZA2337" s="225"/>
      <c r="VZB2337" s="225"/>
      <c r="VZC2337" s="225"/>
      <c r="VZD2337" s="225"/>
      <c r="VZE2337" s="225"/>
      <c r="VZF2337" s="225"/>
      <c r="VZG2337" s="225"/>
      <c r="VZH2337" s="225"/>
      <c r="VZI2337" s="225"/>
      <c r="VZJ2337" s="225"/>
      <c r="VZK2337" s="225"/>
      <c r="VZL2337" s="225"/>
      <c r="VZM2337" s="225"/>
      <c r="VZN2337" s="225"/>
      <c r="VZO2337" s="225"/>
      <c r="VZP2337" s="225"/>
      <c r="VZQ2337" s="225"/>
      <c r="VZR2337" s="225"/>
      <c r="VZS2337" s="225"/>
      <c r="VZT2337" s="225"/>
      <c r="VZU2337" s="225"/>
      <c r="VZV2337" s="225"/>
      <c r="VZW2337" s="225"/>
      <c r="VZX2337" s="225"/>
      <c r="VZY2337" s="225"/>
      <c r="VZZ2337" s="225"/>
      <c r="WAA2337" s="225"/>
      <c r="WAB2337" s="225"/>
      <c r="WAC2337" s="225"/>
      <c r="WAD2337" s="225"/>
      <c r="WAE2337" s="225"/>
      <c r="WAF2337" s="225"/>
      <c r="WAG2337" s="225"/>
      <c r="WAH2337" s="225"/>
      <c r="WAI2337" s="225"/>
      <c r="WAJ2337" s="225"/>
      <c r="WAK2337" s="225"/>
      <c r="WAL2337" s="225"/>
      <c r="WAM2337" s="225"/>
      <c r="WAN2337" s="225"/>
      <c r="WAO2337" s="225"/>
      <c r="WAP2337" s="225"/>
      <c r="WAQ2337" s="225"/>
      <c r="WAR2337" s="225"/>
      <c r="WAS2337" s="225"/>
      <c r="WAT2337" s="225"/>
      <c r="WAU2337" s="225"/>
      <c r="WAV2337" s="225"/>
      <c r="WAW2337" s="225"/>
      <c r="WAX2337" s="225"/>
      <c r="WAY2337" s="225"/>
      <c r="WAZ2337" s="225"/>
      <c r="WBA2337" s="225"/>
      <c r="WBB2337" s="225"/>
      <c r="WBC2337" s="225"/>
      <c r="WBD2337" s="225"/>
      <c r="WBE2337" s="225"/>
      <c r="WBF2337" s="225"/>
      <c r="WBG2337" s="225"/>
      <c r="WBH2337" s="225"/>
      <c r="WBI2337" s="225"/>
      <c r="WBJ2337" s="225"/>
      <c r="WBK2337" s="225"/>
      <c r="WBL2337" s="225"/>
      <c r="WBM2337" s="225"/>
      <c r="WBN2337" s="225"/>
      <c r="WBO2337" s="225"/>
      <c r="WBP2337" s="225"/>
      <c r="WBQ2337" s="225"/>
      <c r="WBR2337" s="225"/>
      <c r="WBS2337" s="225"/>
      <c r="WBT2337" s="225"/>
      <c r="WBU2337" s="225"/>
      <c r="WBV2337" s="225"/>
      <c r="WBW2337" s="225"/>
      <c r="WBX2337" s="225"/>
      <c r="WBY2337" s="225"/>
      <c r="WBZ2337" s="225"/>
      <c r="WCA2337" s="225"/>
      <c r="WCB2337" s="225"/>
      <c r="WCC2337" s="225"/>
      <c r="WCD2337" s="225"/>
      <c r="WCE2337" s="225"/>
      <c r="WCF2337" s="225"/>
      <c r="WCG2337" s="225"/>
      <c r="WCH2337" s="225"/>
      <c r="WCI2337" s="225"/>
      <c r="WCJ2337" s="225"/>
      <c r="WCK2337" s="225"/>
      <c r="WCL2337" s="225"/>
      <c r="WCM2337" s="225"/>
      <c r="WCN2337" s="225"/>
      <c r="WCO2337" s="225"/>
      <c r="WCP2337" s="225"/>
      <c r="WCQ2337" s="225"/>
      <c r="WCR2337" s="225"/>
      <c r="WCS2337" s="225"/>
      <c r="WCT2337" s="225"/>
      <c r="WCU2337" s="225"/>
      <c r="WCV2337" s="225"/>
      <c r="WCW2337" s="225"/>
      <c r="WCX2337" s="225"/>
      <c r="WCY2337" s="225"/>
      <c r="WCZ2337" s="225"/>
      <c r="WDA2337" s="225"/>
      <c r="WDB2337" s="225"/>
      <c r="WDC2337" s="225"/>
      <c r="WDD2337" s="225"/>
      <c r="WDE2337" s="225"/>
      <c r="WDF2337" s="225"/>
      <c r="WDG2337" s="225"/>
      <c r="WDH2337" s="225"/>
      <c r="WDI2337" s="225"/>
      <c r="WDJ2337" s="225"/>
      <c r="WDK2337" s="225"/>
      <c r="WDL2337" s="225"/>
      <c r="WDM2337" s="225"/>
      <c r="WDN2337" s="225"/>
      <c r="WDO2337" s="225"/>
      <c r="WDP2337" s="225"/>
      <c r="WDQ2337" s="225"/>
      <c r="WDR2337" s="225"/>
      <c r="WDS2337" s="225"/>
      <c r="WDT2337" s="225"/>
      <c r="WDU2337" s="225"/>
      <c r="WDV2337" s="225"/>
      <c r="WDW2337" s="225"/>
      <c r="WDX2337" s="225"/>
      <c r="WDY2337" s="225"/>
      <c r="WDZ2337" s="225"/>
      <c r="WEA2337" s="225"/>
      <c r="WEB2337" s="225"/>
      <c r="WEC2337" s="225"/>
      <c r="WED2337" s="225"/>
      <c r="WEE2337" s="225"/>
      <c r="WEF2337" s="225"/>
      <c r="WEG2337" s="225"/>
      <c r="WEH2337" s="225"/>
      <c r="WEI2337" s="225"/>
      <c r="WEJ2337" s="225"/>
      <c r="WEK2337" s="225"/>
      <c r="WEL2337" s="225"/>
      <c r="WEM2337" s="225"/>
      <c r="WEN2337" s="225"/>
      <c r="WEO2337" s="225"/>
      <c r="WEP2337" s="225"/>
      <c r="WEQ2337" s="225"/>
      <c r="WER2337" s="225"/>
      <c r="WES2337" s="225"/>
      <c r="WET2337" s="225"/>
      <c r="WEU2337" s="225"/>
      <c r="WEV2337" s="225"/>
      <c r="WEW2337" s="225"/>
      <c r="WEX2337" s="225"/>
      <c r="WEY2337" s="225"/>
      <c r="WEZ2337" s="225"/>
      <c r="WFA2337" s="225"/>
      <c r="WFB2337" s="225"/>
      <c r="WFC2337" s="225"/>
      <c r="WFD2337" s="225"/>
      <c r="WFE2337" s="225"/>
      <c r="WFF2337" s="225"/>
      <c r="WFG2337" s="225"/>
      <c r="WFH2337" s="225"/>
      <c r="WFI2337" s="225"/>
      <c r="WFJ2337" s="225"/>
      <c r="WFK2337" s="225"/>
      <c r="WFL2337" s="225"/>
      <c r="WFM2337" s="225"/>
      <c r="WFN2337" s="225"/>
      <c r="WFO2337" s="225"/>
      <c r="WFP2337" s="225"/>
      <c r="WFQ2337" s="225"/>
      <c r="WFR2337" s="225"/>
      <c r="WFS2337" s="225"/>
      <c r="WFT2337" s="225"/>
      <c r="WFU2337" s="225"/>
      <c r="WFV2337" s="225"/>
      <c r="WFW2337" s="225"/>
      <c r="WFX2337" s="225"/>
      <c r="WFY2337" s="225"/>
      <c r="WFZ2337" s="225"/>
      <c r="WGA2337" s="225"/>
      <c r="WGB2337" s="225"/>
      <c r="WGC2337" s="225"/>
      <c r="WGD2337" s="225"/>
      <c r="WGE2337" s="225"/>
      <c r="WGF2337" s="225"/>
      <c r="WGG2337" s="225"/>
      <c r="WGH2337" s="225"/>
      <c r="WGI2337" s="225"/>
      <c r="WGJ2337" s="225"/>
      <c r="WGK2337" s="225"/>
      <c r="WGL2337" s="225"/>
      <c r="WGM2337" s="225"/>
      <c r="WGN2337" s="225"/>
      <c r="WGO2337" s="225"/>
      <c r="WGP2337" s="225"/>
      <c r="WGQ2337" s="225"/>
      <c r="WGR2337" s="225"/>
      <c r="WGS2337" s="225"/>
      <c r="WGT2337" s="225"/>
      <c r="WGU2337" s="225"/>
      <c r="WGV2337" s="225"/>
      <c r="WGW2337" s="225"/>
      <c r="WGX2337" s="225"/>
      <c r="WGY2337" s="225"/>
      <c r="WGZ2337" s="225"/>
      <c r="WHA2337" s="225"/>
      <c r="WHB2337" s="225"/>
      <c r="WHC2337" s="225"/>
      <c r="WHD2337" s="225"/>
      <c r="WHE2337" s="225"/>
      <c r="WHF2337" s="225"/>
      <c r="WHG2337" s="225"/>
      <c r="WHH2337" s="225"/>
      <c r="WHI2337" s="225"/>
      <c r="WHJ2337" s="225"/>
      <c r="WHK2337" s="225"/>
      <c r="WHL2337" s="225"/>
      <c r="WHM2337" s="225"/>
      <c r="WHN2337" s="225"/>
      <c r="WHO2337" s="225"/>
      <c r="WHP2337" s="225"/>
      <c r="WHQ2337" s="225"/>
      <c r="WHR2337" s="225"/>
      <c r="WHS2337" s="225"/>
      <c r="WHT2337" s="225"/>
      <c r="WHU2337" s="225"/>
      <c r="WHV2337" s="225"/>
      <c r="WHW2337" s="225"/>
      <c r="WHX2337" s="225"/>
      <c r="WHY2337" s="225"/>
      <c r="WHZ2337" s="225"/>
      <c r="WIA2337" s="225"/>
      <c r="WIB2337" s="225"/>
      <c r="WIC2337" s="225"/>
      <c r="WID2337" s="225"/>
      <c r="WIE2337" s="225"/>
      <c r="WIF2337" s="225"/>
      <c r="WIG2337" s="225"/>
      <c r="WIH2337" s="225"/>
      <c r="WII2337" s="225"/>
      <c r="WIJ2337" s="225"/>
      <c r="WIK2337" s="225"/>
      <c r="WIL2337" s="225"/>
      <c r="WIM2337" s="225"/>
      <c r="WIN2337" s="225"/>
      <c r="WIO2337" s="225"/>
      <c r="WIP2337" s="225"/>
      <c r="WIQ2337" s="225"/>
      <c r="WIR2337" s="225"/>
      <c r="WIS2337" s="225"/>
      <c r="WIT2337" s="225"/>
      <c r="WIU2337" s="225"/>
      <c r="WIV2337" s="225"/>
      <c r="WIW2337" s="225"/>
      <c r="WIX2337" s="225"/>
      <c r="WIY2337" s="225"/>
      <c r="WIZ2337" s="225"/>
      <c r="WJA2337" s="225"/>
      <c r="WJB2337" s="225"/>
      <c r="WJC2337" s="225"/>
      <c r="WJD2337" s="225"/>
      <c r="WJE2337" s="225"/>
      <c r="WJF2337" s="225"/>
      <c r="WJG2337" s="225"/>
      <c r="WJH2337" s="225"/>
      <c r="WJI2337" s="225"/>
      <c r="WJJ2337" s="225"/>
      <c r="WJK2337" s="225"/>
      <c r="WJL2337" s="225"/>
      <c r="WJM2337" s="225"/>
      <c r="WJN2337" s="225"/>
      <c r="WJO2337" s="225"/>
      <c r="WJP2337" s="225"/>
      <c r="WJQ2337" s="225"/>
      <c r="WJR2337" s="225"/>
      <c r="WJS2337" s="225"/>
      <c r="WJT2337" s="225"/>
      <c r="WJU2337" s="225"/>
      <c r="WJV2337" s="225"/>
      <c r="WJW2337" s="225"/>
      <c r="WJX2337" s="225"/>
      <c r="WJY2337" s="225"/>
      <c r="WJZ2337" s="225"/>
      <c r="WKA2337" s="225"/>
      <c r="WKB2337" s="225"/>
      <c r="WKC2337" s="225"/>
      <c r="WKD2337" s="225"/>
      <c r="WKE2337" s="225"/>
      <c r="WKF2337" s="225"/>
      <c r="WKG2337" s="225"/>
      <c r="WKH2337" s="225"/>
      <c r="WKI2337" s="225"/>
      <c r="WKJ2337" s="225"/>
      <c r="WKK2337" s="225"/>
      <c r="WKL2337" s="225"/>
      <c r="WKM2337" s="225"/>
      <c r="WKN2337" s="225"/>
      <c r="WKO2337" s="225"/>
      <c r="WKP2337" s="225"/>
      <c r="WKQ2337" s="225"/>
      <c r="WKR2337" s="225"/>
      <c r="WKS2337" s="225"/>
      <c r="WKT2337" s="225"/>
      <c r="WKU2337" s="225"/>
      <c r="WKV2337" s="225"/>
      <c r="WKW2337" s="225"/>
      <c r="WKX2337" s="225"/>
      <c r="WKY2337" s="225"/>
      <c r="WKZ2337" s="225"/>
      <c r="WLA2337" s="225"/>
      <c r="WLB2337" s="225"/>
      <c r="WLC2337" s="225"/>
      <c r="WLD2337" s="225"/>
      <c r="WLE2337" s="225"/>
      <c r="WLF2337" s="225"/>
      <c r="WLG2337" s="225"/>
      <c r="WLH2337" s="225"/>
      <c r="WLI2337" s="225"/>
      <c r="WLJ2337" s="225"/>
      <c r="WLK2337" s="225"/>
      <c r="WLL2337" s="225"/>
      <c r="WLM2337" s="225"/>
      <c r="WLN2337" s="225"/>
      <c r="WLO2337" s="225"/>
      <c r="WLP2337" s="225"/>
      <c r="WLQ2337" s="225"/>
      <c r="WLR2337" s="225"/>
      <c r="WLS2337" s="225"/>
      <c r="WLT2337" s="225"/>
      <c r="WLU2337" s="225"/>
      <c r="WLV2337" s="225"/>
      <c r="WLW2337" s="225"/>
      <c r="WLX2337" s="225"/>
      <c r="WLY2337" s="225"/>
      <c r="WLZ2337" s="225"/>
      <c r="WMA2337" s="225"/>
      <c r="WMB2337" s="225"/>
      <c r="WMC2337" s="225"/>
      <c r="WMD2337" s="225"/>
      <c r="WME2337" s="225"/>
      <c r="WMF2337" s="225"/>
      <c r="WMG2337" s="225"/>
      <c r="WMH2337" s="225"/>
      <c r="WMI2337" s="225"/>
      <c r="WMJ2337" s="225"/>
      <c r="WMK2337" s="225"/>
      <c r="WML2337" s="225"/>
      <c r="WMM2337" s="225"/>
      <c r="WMN2337" s="225"/>
      <c r="WMO2337" s="225"/>
      <c r="WMP2337" s="225"/>
      <c r="WMQ2337" s="225"/>
      <c r="WMR2337" s="225"/>
      <c r="WMS2337" s="225"/>
      <c r="WMT2337" s="225"/>
      <c r="WMU2337" s="225"/>
      <c r="WMV2337" s="225"/>
      <c r="WMW2337" s="225"/>
      <c r="WMX2337" s="225"/>
      <c r="WMY2337" s="225"/>
      <c r="WMZ2337" s="225"/>
      <c r="WNA2337" s="225"/>
      <c r="WNB2337" s="225"/>
      <c r="WNC2337" s="225"/>
      <c r="WND2337" s="225"/>
      <c r="WNE2337" s="225"/>
      <c r="WNF2337" s="225"/>
      <c r="WNG2337" s="225"/>
      <c r="WNH2337" s="225"/>
      <c r="WNI2337" s="225"/>
      <c r="WNJ2337" s="225"/>
      <c r="WNK2337" s="225"/>
      <c r="WNL2337" s="225"/>
      <c r="WNM2337" s="225"/>
      <c r="WNN2337" s="225"/>
      <c r="WNO2337" s="225"/>
      <c r="WNP2337" s="225"/>
      <c r="WNQ2337" s="225"/>
      <c r="WNR2337" s="225"/>
      <c r="WNS2337" s="225"/>
      <c r="WNT2337" s="225"/>
      <c r="WNU2337" s="225"/>
      <c r="WNV2337" s="225"/>
      <c r="WNW2337" s="225"/>
      <c r="WNX2337" s="225"/>
      <c r="WNY2337" s="225"/>
      <c r="WNZ2337" s="225"/>
      <c r="WOA2337" s="225"/>
      <c r="WOB2337" s="225"/>
      <c r="WOC2337" s="225"/>
      <c r="WOD2337" s="225"/>
      <c r="WOE2337" s="225"/>
      <c r="WOF2337" s="225"/>
      <c r="WOG2337" s="225"/>
      <c r="WOH2337" s="225"/>
      <c r="WOI2337" s="225"/>
      <c r="WOJ2337" s="225"/>
      <c r="WOK2337" s="225"/>
      <c r="WOL2337" s="225"/>
      <c r="WOM2337" s="225"/>
      <c r="WON2337" s="225"/>
      <c r="WOO2337" s="225"/>
      <c r="WOP2337" s="225"/>
      <c r="WOQ2337" s="225"/>
      <c r="WOR2337" s="225"/>
      <c r="WOS2337" s="225"/>
      <c r="WOT2337" s="225"/>
      <c r="WOU2337" s="225"/>
      <c r="WOV2337" s="225"/>
      <c r="WOW2337" s="225"/>
      <c r="WOX2337" s="225"/>
      <c r="WOY2337" s="225"/>
      <c r="WOZ2337" s="225"/>
      <c r="WPA2337" s="225"/>
      <c r="WPB2337" s="225"/>
      <c r="WPC2337" s="225"/>
      <c r="WPD2337" s="225"/>
      <c r="WPE2337" s="225"/>
      <c r="WPF2337" s="225"/>
      <c r="WPG2337" s="225"/>
      <c r="WPH2337" s="225"/>
      <c r="WPI2337" s="225"/>
      <c r="WPJ2337" s="225"/>
      <c r="WPK2337" s="225"/>
      <c r="WPL2337" s="225"/>
      <c r="WPM2337" s="225"/>
      <c r="WPN2337" s="225"/>
      <c r="WPO2337" s="225"/>
      <c r="WPP2337" s="225"/>
      <c r="WPQ2337" s="225"/>
      <c r="WPR2337" s="225"/>
      <c r="WPS2337" s="225"/>
      <c r="WPT2337" s="225"/>
      <c r="WPU2337" s="225"/>
      <c r="WPV2337" s="225"/>
      <c r="WPW2337" s="225"/>
      <c r="WPX2337" s="225"/>
      <c r="WPY2337" s="225"/>
      <c r="WPZ2337" s="225"/>
      <c r="WQA2337" s="225"/>
      <c r="WQB2337" s="225"/>
      <c r="WQC2337" s="225"/>
      <c r="WQD2337" s="225"/>
      <c r="WQE2337" s="225"/>
      <c r="WQF2337" s="225"/>
      <c r="WQG2337" s="225"/>
      <c r="WQH2337" s="225"/>
      <c r="WQI2337" s="225"/>
      <c r="WQJ2337" s="225"/>
      <c r="WQK2337" s="225"/>
      <c r="WQL2337" s="225"/>
      <c r="WQM2337" s="225"/>
      <c r="WQN2337" s="225"/>
      <c r="WQO2337" s="225"/>
      <c r="WQP2337" s="225"/>
      <c r="WQQ2337" s="225"/>
      <c r="WQR2337" s="225"/>
      <c r="WQS2337" s="225"/>
      <c r="WQT2337" s="225"/>
      <c r="WQU2337" s="225"/>
      <c r="WQV2337" s="225"/>
      <c r="WQW2337" s="225"/>
      <c r="WQX2337" s="225"/>
      <c r="WQY2337" s="225"/>
      <c r="WQZ2337" s="225"/>
      <c r="WRA2337" s="225"/>
      <c r="WRB2337" s="225"/>
      <c r="WRC2337" s="225"/>
      <c r="WRD2337" s="225"/>
      <c r="WRE2337" s="225"/>
      <c r="WRF2337" s="225"/>
      <c r="WRG2337" s="225"/>
      <c r="WRH2337" s="225"/>
      <c r="WRI2337" s="225"/>
      <c r="WRJ2337" s="225"/>
      <c r="WRK2337" s="225"/>
      <c r="WRL2337" s="225"/>
      <c r="WRM2337" s="225"/>
      <c r="WRN2337" s="225"/>
      <c r="WRO2337" s="225"/>
      <c r="WRP2337" s="225"/>
      <c r="WRQ2337" s="225"/>
      <c r="WRR2337" s="225"/>
      <c r="WRS2337" s="225"/>
      <c r="WRT2337" s="225"/>
      <c r="WRU2337" s="225"/>
      <c r="WRV2337" s="225"/>
      <c r="WRW2337" s="225"/>
      <c r="WRX2337" s="225"/>
      <c r="WRY2337" s="225"/>
      <c r="WRZ2337" s="225"/>
      <c r="WSA2337" s="225"/>
      <c r="WSB2337" s="225"/>
      <c r="WSC2337" s="225"/>
      <c r="WSD2337" s="225"/>
      <c r="WSE2337" s="225"/>
      <c r="WSF2337" s="225"/>
      <c r="WSG2337" s="225"/>
      <c r="WSH2337" s="225"/>
      <c r="WSI2337" s="225"/>
      <c r="WSJ2337" s="225"/>
      <c r="WSK2337" s="225"/>
      <c r="WSL2337" s="225"/>
      <c r="WSM2337" s="225"/>
      <c r="WSN2337" s="225"/>
      <c r="WSO2337" s="225"/>
      <c r="WSP2337" s="225"/>
      <c r="WSQ2337" s="225"/>
      <c r="WSR2337" s="225"/>
      <c r="WSS2337" s="225"/>
      <c r="WST2337" s="225"/>
      <c r="WSU2337" s="225"/>
      <c r="WSV2337" s="225"/>
      <c r="WSW2337" s="225"/>
      <c r="WSX2337" s="225"/>
      <c r="WSY2337" s="225"/>
      <c r="WSZ2337" s="225"/>
      <c r="WTA2337" s="225"/>
      <c r="WTB2337" s="225"/>
      <c r="WTC2337" s="225"/>
      <c r="WTD2337" s="225"/>
      <c r="WTE2337" s="225"/>
      <c r="WTF2337" s="225"/>
      <c r="WTG2337" s="225"/>
      <c r="WTH2337" s="225"/>
      <c r="WTI2337" s="225"/>
      <c r="WTJ2337" s="225"/>
      <c r="WTK2337" s="225"/>
      <c r="WTL2337" s="225"/>
      <c r="WTM2337" s="225"/>
      <c r="WTN2337" s="225"/>
      <c r="WTO2337" s="225"/>
      <c r="WTP2337" s="225"/>
      <c r="WTQ2337" s="225"/>
      <c r="WTR2337" s="225"/>
      <c r="WTS2337" s="225"/>
      <c r="WTT2337" s="225"/>
      <c r="WTU2337" s="225"/>
      <c r="WTV2337" s="225"/>
      <c r="WTW2337" s="225"/>
      <c r="WTX2337" s="225"/>
      <c r="WTY2337" s="225"/>
      <c r="WTZ2337" s="225"/>
      <c r="WUA2337" s="225"/>
      <c r="WUB2337" s="225"/>
      <c r="WUC2337" s="225"/>
      <c r="WUD2337" s="225"/>
      <c r="WUE2337" s="225"/>
      <c r="WUF2337" s="225"/>
      <c r="WUG2337" s="225"/>
      <c r="WUH2337" s="225"/>
      <c r="WUI2337" s="225"/>
      <c r="WUJ2337" s="225"/>
      <c r="WUK2337" s="225"/>
      <c r="WUL2337" s="225"/>
      <c r="WUM2337" s="225"/>
      <c r="WUN2337" s="225"/>
      <c r="WUO2337" s="225"/>
      <c r="WUP2337" s="225"/>
      <c r="WUQ2337" s="225"/>
      <c r="WUR2337" s="225"/>
      <c r="WUS2337" s="225"/>
      <c r="WUT2337" s="225"/>
      <c r="WUU2337" s="225"/>
      <c r="WUV2337" s="225"/>
      <c r="WUW2337" s="225"/>
      <c r="WUX2337" s="225"/>
      <c r="WUY2337" s="225"/>
      <c r="WUZ2337" s="225"/>
      <c r="WVA2337" s="225"/>
      <c r="WVB2337" s="225"/>
      <c r="WVC2337" s="225"/>
      <c r="WVD2337" s="225"/>
      <c r="WVE2337" s="225"/>
      <c r="WVF2337" s="225"/>
      <c r="WVG2337" s="225"/>
      <c r="WVH2337" s="225"/>
      <c r="WVI2337" s="225"/>
      <c r="WVJ2337" s="225"/>
      <c r="WVK2337" s="225"/>
      <c r="WVL2337" s="225"/>
      <c r="WVM2337" s="225"/>
      <c r="WVN2337" s="225"/>
      <c r="WVO2337" s="225"/>
      <c r="WVP2337" s="225"/>
      <c r="WVQ2337" s="225"/>
      <c r="WVR2337" s="225"/>
      <c r="WVS2337" s="225"/>
      <c r="WVT2337" s="225"/>
      <c r="WVU2337" s="225"/>
      <c r="WVV2337" s="225"/>
      <c r="WVW2337" s="225"/>
      <c r="WVX2337" s="225"/>
      <c r="WVY2337" s="225"/>
      <c r="WVZ2337" s="225"/>
      <c r="WWA2337" s="225"/>
      <c r="WWB2337" s="225"/>
      <c r="WWC2337" s="225"/>
      <c r="WWD2337" s="225"/>
      <c r="WWE2337" s="225"/>
      <c r="WWF2337" s="225"/>
      <c r="WWG2337" s="225"/>
      <c r="WWH2337" s="225"/>
      <c r="WWI2337" s="225"/>
      <c r="WWJ2337" s="225"/>
      <c r="WWK2337" s="225"/>
      <c r="WWL2337" s="225"/>
      <c r="WWM2337" s="225"/>
      <c r="WWN2337" s="225"/>
      <c r="WWO2337" s="225"/>
      <c r="WWP2337" s="225"/>
      <c r="WWQ2337" s="225"/>
      <c r="WWR2337" s="225"/>
      <c r="WWS2337" s="225"/>
      <c r="WWT2337" s="225"/>
      <c r="WWU2337" s="225"/>
      <c r="WWV2337" s="225"/>
      <c r="WWW2337" s="225"/>
      <c r="WWX2337" s="225"/>
      <c r="WWY2337" s="225"/>
      <c r="WWZ2337" s="225"/>
      <c r="WXA2337" s="225"/>
      <c r="WXB2337" s="225"/>
      <c r="WXC2337" s="225"/>
      <c r="WXD2337" s="225"/>
      <c r="WXE2337" s="225"/>
      <c r="WXF2337" s="225"/>
      <c r="WXG2337" s="225"/>
      <c r="WXH2337" s="225"/>
      <c r="WXI2337" s="225"/>
      <c r="WXJ2337" s="225"/>
      <c r="WXK2337" s="225"/>
      <c r="WXL2337" s="225"/>
      <c r="WXM2337" s="225"/>
      <c r="WXN2337" s="225"/>
      <c r="WXO2337" s="225"/>
      <c r="WXP2337" s="225"/>
      <c r="WXQ2337" s="225"/>
      <c r="WXR2337" s="225"/>
      <c r="WXS2337" s="225"/>
      <c r="WXT2337" s="225"/>
      <c r="WXU2337" s="225"/>
      <c r="WXV2337" s="225"/>
      <c r="WXW2337" s="225"/>
      <c r="WXX2337" s="225"/>
      <c r="WXY2337" s="225"/>
      <c r="WXZ2337" s="225"/>
      <c r="WYA2337" s="225"/>
      <c r="WYB2337" s="225"/>
      <c r="WYC2337" s="225"/>
      <c r="WYD2337" s="225"/>
      <c r="WYE2337" s="225"/>
      <c r="WYF2337" s="225"/>
      <c r="WYG2337" s="225"/>
      <c r="WYH2337" s="225"/>
      <c r="WYI2337" s="225"/>
      <c r="WYJ2337" s="225"/>
      <c r="WYK2337" s="225"/>
      <c r="WYL2337" s="225"/>
      <c r="WYM2337" s="225"/>
      <c r="WYN2337" s="225"/>
      <c r="WYO2337" s="225"/>
      <c r="WYP2337" s="225"/>
      <c r="WYQ2337" s="225"/>
      <c r="WYR2337" s="225"/>
      <c r="WYS2337" s="225"/>
      <c r="WYT2337" s="225"/>
      <c r="WYU2337" s="225"/>
      <c r="WYV2337" s="225"/>
      <c r="WYW2337" s="225"/>
      <c r="WYX2337" s="225"/>
      <c r="WYY2337" s="225"/>
      <c r="WYZ2337" s="225"/>
      <c r="WZA2337" s="225"/>
      <c r="WZB2337" s="225"/>
      <c r="WZC2337" s="225"/>
      <c r="WZD2337" s="225"/>
      <c r="WZE2337" s="225"/>
      <c r="WZF2337" s="225"/>
      <c r="WZG2337" s="225"/>
      <c r="WZH2337" s="225"/>
      <c r="WZI2337" s="225"/>
      <c r="WZJ2337" s="225"/>
      <c r="WZK2337" s="225"/>
      <c r="WZL2337" s="225"/>
      <c r="WZM2337" s="225"/>
      <c r="WZN2337" s="225"/>
      <c r="WZO2337" s="225"/>
      <c r="WZP2337" s="225"/>
      <c r="WZQ2337" s="225"/>
      <c r="WZR2337" s="225"/>
      <c r="WZS2337" s="225"/>
      <c r="WZT2337" s="225"/>
      <c r="WZU2337" s="225"/>
      <c r="WZV2337" s="225"/>
      <c r="WZW2337" s="225"/>
      <c r="WZX2337" s="225"/>
      <c r="WZY2337" s="225"/>
      <c r="WZZ2337" s="225"/>
      <c r="XAA2337" s="225"/>
      <c r="XAB2337" s="225"/>
      <c r="XAC2337" s="225"/>
      <c r="XAD2337" s="225"/>
      <c r="XAE2337" s="225"/>
      <c r="XAF2337" s="225"/>
      <c r="XAG2337" s="225"/>
      <c r="XAH2337" s="225"/>
      <c r="XAI2337" s="225"/>
      <c r="XAJ2337" s="225"/>
      <c r="XAK2337" s="225"/>
      <c r="XAL2337" s="225"/>
      <c r="XAM2337" s="225"/>
      <c r="XAN2337" s="225"/>
      <c r="XAO2337" s="225"/>
      <c r="XAP2337" s="225"/>
      <c r="XAQ2337" s="225"/>
      <c r="XAR2337" s="225"/>
      <c r="XAS2337" s="225"/>
      <c r="XAT2337" s="225"/>
      <c r="XAU2337" s="225"/>
      <c r="XAV2337" s="225"/>
      <c r="XAW2337" s="225"/>
      <c r="XAX2337" s="225"/>
      <c r="XAY2337" s="225"/>
      <c r="XAZ2337" s="225"/>
      <c r="XBA2337" s="225"/>
      <c r="XBB2337" s="225"/>
      <c r="XBC2337" s="225"/>
      <c r="XBD2337" s="225"/>
      <c r="XBE2337" s="225"/>
      <c r="XBF2337" s="225"/>
      <c r="XBG2337" s="225"/>
      <c r="XBH2337" s="225"/>
      <c r="XBI2337" s="225"/>
      <c r="XBJ2337" s="225"/>
      <c r="XBK2337" s="225"/>
      <c r="XBL2337" s="225"/>
      <c r="XBM2337" s="225"/>
      <c r="XBN2337" s="225"/>
      <c r="XBO2337" s="225"/>
      <c r="XBP2337" s="225"/>
      <c r="XBQ2337" s="225"/>
      <c r="XBR2337" s="225"/>
      <c r="XBS2337" s="225"/>
      <c r="XBT2337" s="225"/>
      <c r="XBU2337" s="225"/>
      <c r="XBV2337" s="225"/>
      <c r="XBW2337" s="225"/>
      <c r="XBX2337" s="225"/>
      <c r="XBY2337" s="225"/>
      <c r="XBZ2337" s="225"/>
      <c r="XCA2337" s="225"/>
      <c r="XCB2337" s="225"/>
      <c r="XCC2337" s="225"/>
      <c r="XCD2337" s="225"/>
      <c r="XCE2337" s="225"/>
      <c r="XCF2337" s="225"/>
      <c r="XCG2337" s="225"/>
      <c r="XCH2337" s="225"/>
      <c r="XCI2337" s="225"/>
      <c r="XCJ2337" s="225"/>
      <c r="XCK2337" s="225"/>
      <c r="XCL2337" s="225"/>
      <c r="XCM2337" s="225"/>
      <c r="XCN2337" s="225"/>
      <c r="XCO2337" s="225"/>
      <c r="XCP2337" s="225"/>
      <c r="XCQ2337" s="225"/>
      <c r="XCR2337" s="225"/>
      <c r="XCS2337" s="225"/>
      <c r="XCT2337" s="225"/>
      <c r="XCU2337" s="225"/>
      <c r="XCV2337" s="225"/>
      <c r="XCW2337" s="225"/>
      <c r="XCX2337" s="225"/>
      <c r="XCY2337" s="225"/>
      <c r="XCZ2337" s="225"/>
      <c r="XDA2337" s="225"/>
      <c r="XDB2337" s="225"/>
      <c r="XDC2337" s="225"/>
      <c r="XDD2337" s="225"/>
      <c r="XDE2337" s="225"/>
      <c r="XDF2337" s="225"/>
      <c r="XDG2337" s="225"/>
      <c r="XDH2337" s="225"/>
      <c r="XDI2337" s="225"/>
      <c r="XDJ2337" s="225"/>
      <c r="XDK2337" s="225"/>
      <c r="XDL2337" s="225"/>
      <c r="XDM2337" s="225"/>
      <c r="XDN2337" s="225"/>
      <c r="XDO2337" s="225"/>
      <c r="XDP2337" s="225"/>
      <c r="XDQ2337" s="225"/>
      <c r="XDR2337" s="225"/>
      <c r="XDS2337" s="225"/>
      <c r="XDT2337" s="225"/>
      <c r="XDU2337" s="225"/>
      <c r="XDV2337" s="225"/>
      <c r="XDW2337" s="225"/>
      <c r="XDX2337" s="225"/>
      <c r="XDY2337" s="225"/>
      <c r="XDZ2337" s="225"/>
      <c r="XEA2337" s="225"/>
      <c r="XEB2337" s="225"/>
      <c r="XEC2337" s="225"/>
      <c r="XED2337" s="225"/>
      <c r="XEE2337" s="225"/>
      <c r="XEF2337" s="225"/>
      <c r="XEG2337" s="225"/>
      <c r="XEH2337" s="225"/>
      <c r="XEI2337" s="225"/>
      <c r="XEJ2337" s="225"/>
      <c r="XEK2337" s="225"/>
      <c r="XEL2337" s="225"/>
      <c r="XEM2337" s="225"/>
      <c r="XEN2337" s="225"/>
      <c r="XEO2337" s="225"/>
      <c r="XEP2337" s="225"/>
      <c r="XEQ2337" s="225"/>
      <c r="XER2337" s="225"/>
      <c r="XES2337" s="225"/>
      <c r="XET2337" s="225"/>
      <c r="XEU2337" s="225"/>
      <c r="XEV2337" s="225"/>
      <c r="XEW2337" s="225"/>
      <c r="XEX2337" s="225"/>
      <c r="XEY2337" s="225"/>
      <c r="XEZ2337" s="225"/>
      <c r="XFA2337" s="225"/>
      <c r="XFB2337" s="225"/>
      <c r="XFC2337" s="225"/>
    </row>
    <row r="2338" spans="1:16383" s="202" customFormat="1" x14ac:dyDescent="0.25">
      <c r="B2338" s="225"/>
      <c r="C2338" s="225"/>
      <c r="D2338" s="225" t="s">
        <v>210</v>
      </c>
      <c r="E2338" s="225"/>
      <c r="F2338" s="225"/>
      <c r="H2338" s="33">
        <f>H2336+H2337</f>
        <v>8.0500000000000007</v>
      </c>
      <c r="I2338" s="225"/>
      <c r="J2338" s="225"/>
      <c r="K2338" s="225"/>
      <c r="L2338" s="225"/>
      <c r="M2338" s="225"/>
      <c r="N2338" s="225"/>
      <c r="O2338" s="225"/>
      <c r="P2338" s="225"/>
      <c r="Q2338" s="225"/>
      <c r="R2338" s="225"/>
      <c r="S2338" s="225"/>
      <c r="T2338" s="225"/>
      <c r="U2338" s="225"/>
      <c r="V2338" s="225"/>
      <c r="W2338" s="225"/>
      <c r="X2338" s="225"/>
      <c r="Y2338" s="225"/>
      <c r="Z2338" s="225"/>
      <c r="AA2338" s="225"/>
      <c r="AB2338" s="225"/>
      <c r="AC2338" s="225"/>
      <c r="AD2338" s="225"/>
      <c r="AE2338" s="225"/>
      <c r="AF2338" s="225"/>
      <c r="AG2338" s="225"/>
      <c r="AH2338" s="225"/>
      <c r="AI2338" s="225"/>
      <c r="AJ2338" s="225"/>
      <c r="AK2338" s="225"/>
      <c r="AL2338" s="225"/>
      <c r="AM2338" s="225"/>
      <c r="AN2338" s="225"/>
      <c r="AO2338" s="225"/>
      <c r="AP2338" s="225"/>
      <c r="AQ2338" s="225"/>
      <c r="AR2338" s="225"/>
      <c r="AS2338" s="225"/>
      <c r="AT2338" s="225"/>
      <c r="AU2338" s="225"/>
      <c r="AV2338" s="225"/>
      <c r="AW2338" s="225"/>
      <c r="AX2338" s="225"/>
      <c r="AY2338" s="225"/>
      <c r="AZ2338" s="225"/>
      <c r="BA2338" s="225"/>
      <c r="BB2338" s="225"/>
      <c r="BC2338" s="225"/>
      <c r="BD2338" s="225"/>
      <c r="BE2338" s="225"/>
      <c r="BF2338" s="225"/>
      <c r="BG2338" s="225"/>
      <c r="BH2338" s="225"/>
      <c r="BI2338" s="225"/>
      <c r="BJ2338" s="225"/>
      <c r="BK2338" s="225"/>
      <c r="BL2338" s="225"/>
      <c r="BM2338" s="225"/>
      <c r="BN2338" s="225"/>
      <c r="BO2338" s="225"/>
      <c r="BP2338" s="225"/>
      <c r="BQ2338" s="225"/>
      <c r="BR2338" s="225"/>
      <c r="BS2338" s="225"/>
      <c r="BT2338" s="225"/>
      <c r="BU2338" s="225"/>
      <c r="BV2338" s="225"/>
      <c r="BW2338" s="225"/>
      <c r="BX2338" s="225"/>
      <c r="BY2338" s="225"/>
      <c r="BZ2338" s="225"/>
      <c r="CA2338" s="225"/>
      <c r="CB2338" s="225"/>
      <c r="CC2338" s="225"/>
      <c r="CD2338" s="225"/>
      <c r="CE2338" s="225"/>
      <c r="CF2338" s="225"/>
      <c r="CG2338" s="225"/>
      <c r="CH2338" s="225"/>
      <c r="CI2338" s="225"/>
      <c r="CJ2338" s="225"/>
      <c r="CK2338" s="225"/>
      <c r="CL2338" s="225"/>
      <c r="CM2338" s="225"/>
      <c r="CN2338" s="225"/>
      <c r="CO2338" s="225"/>
      <c r="CP2338" s="225"/>
      <c r="CQ2338" s="225"/>
      <c r="CR2338" s="225"/>
      <c r="CS2338" s="225"/>
      <c r="CT2338" s="225"/>
      <c r="CU2338" s="225"/>
      <c r="CV2338" s="225"/>
      <c r="CW2338" s="225"/>
      <c r="CX2338" s="225"/>
      <c r="CY2338" s="225"/>
      <c r="CZ2338" s="225"/>
      <c r="DA2338" s="225"/>
      <c r="DB2338" s="225"/>
      <c r="DC2338" s="225"/>
      <c r="DD2338" s="225"/>
      <c r="DE2338" s="225"/>
      <c r="DF2338" s="225"/>
      <c r="DG2338" s="225"/>
      <c r="DH2338" s="225"/>
      <c r="DI2338" s="225"/>
      <c r="DJ2338" s="225"/>
      <c r="DK2338" s="225"/>
      <c r="DL2338" s="225"/>
      <c r="DM2338" s="225"/>
      <c r="DN2338" s="225"/>
      <c r="DO2338" s="225"/>
      <c r="DP2338" s="225"/>
      <c r="DQ2338" s="225"/>
      <c r="DR2338" s="225"/>
      <c r="DS2338" s="225"/>
      <c r="DT2338" s="225"/>
      <c r="DU2338" s="225"/>
      <c r="DV2338" s="225"/>
      <c r="DW2338" s="225"/>
      <c r="DX2338" s="225"/>
      <c r="DY2338" s="225"/>
      <c r="DZ2338" s="225"/>
      <c r="EA2338" s="225"/>
      <c r="EB2338" s="225"/>
      <c r="EC2338" s="225"/>
      <c r="ED2338" s="225"/>
      <c r="EE2338" s="225"/>
      <c r="EF2338" s="225"/>
      <c r="EG2338" s="225"/>
      <c r="EH2338" s="225"/>
      <c r="EI2338" s="225"/>
      <c r="EJ2338" s="225"/>
      <c r="EK2338" s="225"/>
      <c r="EL2338" s="225"/>
      <c r="EM2338" s="225"/>
      <c r="EN2338" s="225"/>
      <c r="EO2338" s="225"/>
      <c r="EP2338" s="225"/>
      <c r="EQ2338" s="225"/>
      <c r="ER2338" s="225"/>
      <c r="ES2338" s="225"/>
      <c r="ET2338" s="225"/>
      <c r="EU2338" s="225"/>
      <c r="EV2338" s="225"/>
      <c r="EW2338" s="225"/>
      <c r="EX2338" s="225"/>
      <c r="EY2338" s="225"/>
      <c r="EZ2338" s="225"/>
      <c r="FA2338" s="225"/>
      <c r="FB2338" s="225"/>
      <c r="FC2338" s="225"/>
      <c r="FD2338" s="225"/>
      <c r="FE2338" s="225"/>
      <c r="FF2338" s="225"/>
      <c r="FG2338" s="225"/>
      <c r="FH2338" s="225"/>
      <c r="FI2338" s="225"/>
      <c r="FJ2338" s="225"/>
      <c r="FK2338" s="225"/>
      <c r="FL2338" s="225"/>
      <c r="FM2338" s="225"/>
      <c r="FN2338" s="225"/>
      <c r="FO2338" s="225"/>
      <c r="FP2338" s="225"/>
      <c r="FQ2338" s="225"/>
      <c r="FR2338" s="225"/>
      <c r="FS2338" s="225"/>
      <c r="FT2338" s="225"/>
      <c r="FU2338" s="225"/>
      <c r="FV2338" s="225"/>
      <c r="FW2338" s="225"/>
      <c r="FX2338" s="225"/>
      <c r="FY2338" s="225"/>
      <c r="FZ2338" s="225"/>
      <c r="GA2338" s="225"/>
      <c r="GB2338" s="225"/>
      <c r="GC2338" s="225"/>
      <c r="GD2338" s="225"/>
      <c r="GE2338" s="225"/>
      <c r="GF2338" s="225"/>
      <c r="GG2338" s="225"/>
      <c r="GH2338" s="225"/>
      <c r="GI2338" s="225"/>
      <c r="GJ2338" s="225"/>
      <c r="GK2338" s="225"/>
      <c r="GL2338" s="225"/>
      <c r="GM2338" s="225"/>
      <c r="GN2338" s="225"/>
      <c r="GO2338" s="225"/>
      <c r="GP2338" s="225"/>
      <c r="GQ2338" s="225"/>
      <c r="GR2338" s="225"/>
      <c r="GS2338" s="225"/>
      <c r="GT2338" s="225"/>
      <c r="GU2338" s="225"/>
      <c r="GV2338" s="225"/>
      <c r="GW2338" s="225"/>
      <c r="GX2338" s="225"/>
      <c r="GY2338" s="225"/>
      <c r="GZ2338" s="225"/>
      <c r="HA2338" s="225"/>
      <c r="HB2338" s="225"/>
      <c r="HC2338" s="225"/>
      <c r="HD2338" s="225"/>
      <c r="HE2338" s="225"/>
      <c r="HF2338" s="225"/>
      <c r="HG2338" s="225"/>
      <c r="HH2338" s="225"/>
      <c r="HI2338" s="225"/>
      <c r="HJ2338" s="225"/>
      <c r="HK2338" s="225"/>
      <c r="HL2338" s="225"/>
      <c r="HM2338" s="225"/>
      <c r="HN2338" s="225"/>
      <c r="HO2338" s="225"/>
      <c r="HP2338" s="225"/>
      <c r="HQ2338" s="225"/>
      <c r="HR2338" s="225"/>
      <c r="HS2338" s="225"/>
      <c r="HT2338" s="225"/>
      <c r="HU2338" s="225"/>
      <c r="HV2338" s="225"/>
      <c r="HW2338" s="225"/>
      <c r="HX2338" s="225"/>
      <c r="HY2338" s="225"/>
      <c r="HZ2338" s="225"/>
      <c r="IA2338" s="225"/>
      <c r="IB2338" s="225"/>
      <c r="IC2338" s="225"/>
      <c r="ID2338" s="225"/>
      <c r="IE2338" s="225"/>
      <c r="IF2338" s="225"/>
      <c r="IG2338" s="225"/>
      <c r="IH2338" s="225"/>
      <c r="II2338" s="225"/>
      <c r="IJ2338" s="225"/>
      <c r="IK2338" s="225"/>
      <c r="IL2338" s="225"/>
      <c r="IM2338" s="225"/>
      <c r="IN2338" s="225"/>
      <c r="IO2338" s="225"/>
      <c r="IP2338" s="225"/>
      <c r="IQ2338" s="225"/>
      <c r="IR2338" s="225"/>
      <c r="IS2338" s="225"/>
      <c r="IT2338" s="225"/>
      <c r="IU2338" s="225"/>
      <c r="IV2338" s="225"/>
      <c r="IW2338" s="225"/>
      <c r="IX2338" s="225"/>
      <c r="IY2338" s="225"/>
      <c r="IZ2338" s="225"/>
      <c r="JA2338" s="225"/>
      <c r="JB2338" s="225"/>
      <c r="JC2338" s="225"/>
      <c r="JD2338" s="225"/>
      <c r="JE2338" s="225"/>
      <c r="JF2338" s="225"/>
      <c r="JG2338" s="225"/>
      <c r="JH2338" s="225"/>
      <c r="JI2338" s="225"/>
      <c r="JJ2338" s="225"/>
      <c r="JK2338" s="225"/>
      <c r="JL2338" s="225"/>
      <c r="JM2338" s="225"/>
      <c r="JN2338" s="225"/>
      <c r="JO2338" s="225"/>
      <c r="JP2338" s="225"/>
      <c r="JQ2338" s="225"/>
      <c r="JR2338" s="225"/>
      <c r="JS2338" s="225"/>
      <c r="JT2338" s="225"/>
      <c r="JU2338" s="225"/>
      <c r="JV2338" s="225"/>
      <c r="JW2338" s="225"/>
      <c r="JX2338" s="225"/>
      <c r="JY2338" s="225"/>
      <c r="JZ2338" s="225"/>
      <c r="KA2338" s="225"/>
      <c r="KB2338" s="225"/>
      <c r="KC2338" s="225"/>
      <c r="KD2338" s="225"/>
      <c r="KE2338" s="225"/>
      <c r="KF2338" s="225"/>
      <c r="KG2338" s="225"/>
      <c r="KH2338" s="225"/>
      <c r="KI2338" s="225"/>
      <c r="KJ2338" s="225"/>
      <c r="KK2338" s="225"/>
      <c r="KL2338" s="225"/>
      <c r="KM2338" s="225"/>
      <c r="KN2338" s="225"/>
      <c r="KO2338" s="225"/>
      <c r="KP2338" s="225"/>
      <c r="KQ2338" s="225"/>
      <c r="KR2338" s="225"/>
      <c r="KS2338" s="225"/>
      <c r="KT2338" s="225"/>
      <c r="KU2338" s="225"/>
      <c r="KV2338" s="225"/>
      <c r="KW2338" s="225"/>
      <c r="KX2338" s="225"/>
      <c r="KY2338" s="225"/>
      <c r="KZ2338" s="225"/>
      <c r="LA2338" s="225"/>
      <c r="LB2338" s="225"/>
      <c r="LC2338" s="225"/>
      <c r="LD2338" s="225"/>
      <c r="LE2338" s="225"/>
      <c r="LF2338" s="225"/>
      <c r="LG2338" s="225"/>
      <c r="LH2338" s="225"/>
      <c r="LI2338" s="225"/>
      <c r="LJ2338" s="225"/>
      <c r="LK2338" s="225"/>
      <c r="LL2338" s="225"/>
      <c r="LM2338" s="225"/>
      <c r="LN2338" s="225"/>
      <c r="LO2338" s="225"/>
      <c r="LP2338" s="225"/>
      <c r="LQ2338" s="225"/>
      <c r="LR2338" s="225"/>
      <c r="LS2338" s="225"/>
      <c r="LT2338" s="225"/>
      <c r="LU2338" s="225"/>
      <c r="LV2338" s="225"/>
      <c r="LW2338" s="225"/>
      <c r="LX2338" s="225"/>
      <c r="LY2338" s="225"/>
      <c r="LZ2338" s="225"/>
      <c r="MA2338" s="225"/>
      <c r="MB2338" s="225"/>
      <c r="MC2338" s="225"/>
      <c r="MD2338" s="225"/>
      <c r="ME2338" s="225"/>
      <c r="MF2338" s="225"/>
      <c r="MG2338" s="225"/>
      <c r="MH2338" s="225"/>
      <c r="MI2338" s="225"/>
      <c r="MJ2338" s="225"/>
      <c r="MK2338" s="225"/>
      <c r="ML2338" s="225"/>
      <c r="MM2338" s="225"/>
      <c r="MN2338" s="225"/>
      <c r="MO2338" s="225"/>
      <c r="MP2338" s="225"/>
      <c r="MQ2338" s="225"/>
      <c r="MR2338" s="225"/>
      <c r="MS2338" s="225"/>
      <c r="MT2338" s="225"/>
      <c r="MU2338" s="225"/>
      <c r="MV2338" s="225"/>
      <c r="MW2338" s="225"/>
      <c r="MX2338" s="225"/>
      <c r="MY2338" s="225"/>
      <c r="MZ2338" s="225"/>
      <c r="NA2338" s="225"/>
      <c r="NB2338" s="225"/>
      <c r="NC2338" s="225"/>
      <c r="ND2338" s="225"/>
      <c r="NE2338" s="225"/>
      <c r="NF2338" s="225"/>
      <c r="NG2338" s="225"/>
      <c r="NH2338" s="225"/>
      <c r="NI2338" s="225"/>
      <c r="NJ2338" s="225"/>
      <c r="NK2338" s="225"/>
      <c r="NL2338" s="225"/>
      <c r="NM2338" s="225"/>
      <c r="NN2338" s="225"/>
      <c r="NO2338" s="225"/>
      <c r="NP2338" s="225"/>
      <c r="NQ2338" s="225"/>
      <c r="NR2338" s="225"/>
      <c r="NS2338" s="225"/>
      <c r="NT2338" s="225"/>
      <c r="NU2338" s="225"/>
      <c r="NV2338" s="225"/>
      <c r="NW2338" s="225"/>
      <c r="NX2338" s="225"/>
      <c r="NY2338" s="225"/>
      <c r="NZ2338" s="225"/>
      <c r="OA2338" s="225"/>
      <c r="OB2338" s="225"/>
      <c r="OC2338" s="225"/>
      <c r="OD2338" s="225"/>
      <c r="OE2338" s="225"/>
      <c r="OF2338" s="225"/>
      <c r="OG2338" s="225"/>
      <c r="OH2338" s="225"/>
      <c r="OI2338" s="225"/>
      <c r="OJ2338" s="225"/>
      <c r="OK2338" s="225"/>
      <c r="OL2338" s="225"/>
      <c r="OM2338" s="225"/>
      <c r="ON2338" s="225"/>
      <c r="OO2338" s="225"/>
      <c r="OP2338" s="225"/>
      <c r="OQ2338" s="225"/>
      <c r="OR2338" s="225"/>
      <c r="OS2338" s="225"/>
      <c r="OT2338" s="225"/>
      <c r="OU2338" s="225"/>
      <c r="OV2338" s="225"/>
      <c r="OW2338" s="225"/>
      <c r="OX2338" s="225"/>
      <c r="OY2338" s="225"/>
      <c r="OZ2338" s="225"/>
      <c r="PA2338" s="225"/>
      <c r="PB2338" s="225"/>
      <c r="PC2338" s="225"/>
      <c r="PD2338" s="225"/>
      <c r="PE2338" s="225"/>
      <c r="PF2338" s="225"/>
      <c r="PG2338" s="225"/>
      <c r="PH2338" s="225"/>
      <c r="PI2338" s="225"/>
      <c r="PJ2338" s="225"/>
      <c r="PK2338" s="225"/>
      <c r="PL2338" s="225"/>
      <c r="PM2338" s="225"/>
      <c r="PN2338" s="225"/>
      <c r="PO2338" s="225"/>
      <c r="PP2338" s="225"/>
      <c r="PQ2338" s="225"/>
      <c r="PR2338" s="225"/>
      <c r="PS2338" s="225"/>
      <c r="PT2338" s="225"/>
      <c r="PU2338" s="225"/>
      <c r="PV2338" s="225"/>
      <c r="PW2338" s="225"/>
      <c r="PX2338" s="225"/>
      <c r="PY2338" s="225"/>
      <c r="PZ2338" s="225"/>
      <c r="QA2338" s="225"/>
      <c r="QB2338" s="225"/>
      <c r="QC2338" s="225"/>
      <c r="QD2338" s="225"/>
      <c r="QE2338" s="225"/>
      <c r="QF2338" s="225"/>
      <c r="QG2338" s="225"/>
      <c r="QH2338" s="225"/>
      <c r="QI2338" s="225"/>
      <c r="QJ2338" s="225"/>
      <c r="QK2338" s="225"/>
      <c r="QL2338" s="225"/>
      <c r="QM2338" s="225"/>
      <c r="QN2338" s="225"/>
      <c r="QO2338" s="225"/>
      <c r="QP2338" s="225"/>
      <c r="QQ2338" s="225"/>
      <c r="QR2338" s="225"/>
      <c r="QS2338" s="225"/>
      <c r="QT2338" s="225"/>
      <c r="QU2338" s="225"/>
      <c r="QV2338" s="225"/>
      <c r="QW2338" s="225"/>
      <c r="QX2338" s="225"/>
      <c r="QY2338" s="225"/>
      <c r="QZ2338" s="225"/>
      <c r="RA2338" s="225"/>
      <c r="RB2338" s="225"/>
      <c r="RC2338" s="225"/>
      <c r="RD2338" s="225"/>
      <c r="RE2338" s="225"/>
      <c r="RF2338" s="225"/>
      <c r="RG2338" s="225"/>
      <c r="RH2338" s="225"/>
      <c r="RI2338" s="225"/>
      <c r="RJ2338" s="225"/>
      <c r="RK2338" s="225"/>
      <c r="RL2338" s="225"/>
      <c r="RM2338" s="225"/>
      <c r="RN2338" s="225"/>
      <c r="RO2338" s="225"/>
      <c r="RP2338" s="225"/>
      <c r="RQ2338" s="225"/>
      <c r="RR2338" s="225"/>
      <c r="RS2338" s="225"/>
      <c r="RT2338" s="225"/>
      <c r="RU2338" s="225"/>
      <c r="RV2338" s="225"/>
      <c r="RW2338" s="225"/>
      <c r="RX2338" s="225"/>
      <c r="RY2338" s="225"/>
      <c r="RZ2338" s="225"/>
      <c r="SA2338" s="225"/>
      <c r="SB2338" s="225"/>
      <c r="SC2338" s="225"/>
      <c r="SD2338" s="225"/>
      <c r="SE2338" s="225"/>
      <c r="SF2338" s="225"/>
      <c r="SG2338" s="225"/>
      <c r="SH2338" s="225"/>
      <c r="SI2338" s="225"/>
      <c r="SJ2338" s="225"/>
      <c r="SK2338" s="225"/>
      <c r="SL2338" s="225"/>
      <c r="SM2338" s="225"/>
      <c r="SN2338" s="225"/>
      <c r="SO2338" s="225"/>
      <c r="SP2338" s="225"/>
      <c r="SQ2338" s="225"/>
      <c r="SR2338" s="225"/>
      <c r="SS2338" s="225"/>
      <c r="ST2338" s="225"/>
      <c r="SU2338" s="225"/>
      <c r="SV2338" s="225"/>
      <c r="SW2338" s="225"/>
      <c r="SX2338" s="225"/>
      <c r="SY2338" s="225"/>
      <c r="SZ2338" s="225"/>
      <c r="TA2338" s="225"/>
      <c r="TB2338" s="225"/>
      <c r="TC2338" s="225"/>
      <c r="TD2338" s="225"/>
      <c r="TE2338" s="225"/>
      <c r="TF2338" s="225"/>
      <c r="TG2338" s="225"/>
      <c r="TH2338" s="225"/>
      <c r="TI2338" s="225"/>
      <c r="TJ2338" s="225"/>
      <c r="TK2338" s="225"/>
      <c r="TL2338" s="225"/>
      <c r="TM2338" s="225"/>
      <c r="TN2338" s="225"/>
      <c r="TO2338" s="225"/>
      <c r="TP2338" s="225"/>
      <c r="TQ2338" s="225"/>
      <c r="TR2338" s="225"/>
      <c r="TS2338" s="225"/>
      <c r="TT2338" s="225"/>
      <c r="TU2338" s="225"/>
      <c r="TV2338" s="225"/>
      <c r="TW2338" s="225"/>
      <c r="TX2338" s="225"/>
      <c r="TY2338" s="225"/>
      <c r="TZ2338" s="225"/>
      <c r="UA2338" s="225"/>
      <c r="UB2338" s="225"/>
      <c r="UC2338" s="225"/>
      <c r="UD2338" s="225"/>
      <c r="UE2338" s="225"/>
      <c r="UF2338" s="225"/>
      <c r="UG2338" s="225"/>
      <c r="UH2338" s="225"/>
      <c r="UI2338" s="225"/>
      <c r="UJ2338" s="225"/>
      <c r="UK2338" s="225"/>
      <c r="UL2338" s="225"/>
      <c r="UM2338" s="225"/>
      <c r="UN2338" s="225"/>
      <c r="UO2338" s="225"/>
      <c r="UP2338" s="225"/>
      <c r="UQ2338" s="225"/>
      <c r="UR2338" s="225"/>
      <c r="US2338" s="225"/>
      <c r="UT2338" s="225"/>
      <c r="UU2338" s="225"/>
      <c r="UV2338" s="225"/>
      <c r="UW2338" s="225"/>
      <c r="UX2338" s="225"/>
      <c r="UY2338" s="225"/>
      <c r="UZ2338" s="225"/>
      <c r="VA2338" s="225"/>
      <c r="VB2338" s="225"/>
      <c r="VC2338" s="225"/>
      <c r="VD2338" s="225"/>
      <c r="VE2338" s="225"/>
      <c r="VF2338" s="225"/>
      <c r="VG2338" s="225"/>
      <c r="VH2338" s="225"/>
      <c r="VI2338" s="225"/>
      <c r="VJ2338" s="225"/>
      <c r="VK2338" s="225"/>
      <c r="VL2338" s="225"/>
      <c r="VM2338" s="225"/>
      <c r="VN2338" s="225"/>
      <c r="VO2338" s="225"/>
      <c r="VP2338" s="225"/>
      <c r="VQ2338" s="225"/>
      <c r="VR2338" s="225"/>
      <c r="VS2338" s="225"/>
      <c r="VT2338" s="225"/>
      <c r="VU2338" s="225"/>
      <c r="VV2338" s="225"/>
      <c r="VW2338" s="225"/>
      <c r="VX2338" s="225"/>
      <c r="VY2338" s="225"/>
      <c r="VZ2338" s="225"/>
      <c r="WA2338" s="225"/>
      <c r="WB2338" s="225"/>
      <c r="WC2338" s="225"/>
      <c r="WD2338" s="225"/>
      <c r="WE2338" s="225"/>
      <c r="WF2338" s="225"/>
      <c r="WG2338" s="225"/>
      <c r="WH2338" s="225"/>
      <c r="WI2338" s="225"/>
      <c r="WJ2338" s="225"/>
      <c r="WK2338" s="225"/>
      <c r="WL2338" s="225"/>
      <c r="WM2338" s="225"/>
      <c r="WN2338" s="225"/>
      <c r="WO2338" s="225"/>
      <c r="WP2338" s="225"/>
      <c r="WQ2338" s="225"/>
      <c r="WR2338" s="225"/>
      <c r="WS2338" s="225"/>
      <c r="WT2338" s="225"/>
      <c r="WU2338" s="225"/>
      <c r="WV2338" s="225"/>
      <c r="WW2338" s="225"/>
      <c r="WX2338" s="225"/>
      <c r="WY2338" s="225"/>
      <c r="WZ2338" s="225"/>
      <c r="XA2338" s="225"/>
      <c r="XB2338" s="225"/>
      <c r="XC2338" s="225"/>
      <c r="XD2338" s="225"/>
      <c r="XE2338" s="225"/>
      <c r="XF2338" s="225"/>
      <c r="XG2338" s="225"/>
      <c r="XH2338" s="225"/>
      <c r="XI2338" s="225"/>
      <c r="XJ2338" s="225"/>
      <c r="XK2338" s="225"/>
      <c r="XL2338" s="225"/>
      <c r="XM2338" s="225"/>
      <c r="XN2338" s="225"/>
      <c r="XO2338" s="225"/>
      <c r="XP2338" s="225"/>
      <c r="XQ2338" s="225"/>
      <c r="XR2338" s="225"/>
      <c r="XS2338" s="225"/>
      <c r="XT2338" s="225"/>
      <c r="XU2338" s="225"/>
      <c r="XV2338" s="225"/>
      <c r="XW2338" s="225"/>
      <c r="XX2338" s="225"/>
      <c r="XY2338" s="225"/>
      <c r="XZ2338" s="225"/>
      <c r="YA2338" s="225"/>
      <c r="YB2338" s="225"/>
      <c r="YC2338" s="225"/>
      <c r="YD2338" s="225"/>
      <c r="YE2338" s="225"/>
      <c r="YF2338" s="225"/>
      <c r="YG2338" s="225"/>
      <c r="YH2338" s="225"/>
      <c r="YI2338" s="225"/>
      <c r="YJ2338" s="225"/>
      <c r="YK2338" s="225"/>
      <c r="YL2338" s="225"/>
      <c r="YM2338" s="225"/>
      <c r="YN2338" s="225"/>
      <c r="YO2338" s="225"/>
      <c r="YP2338" s="225"/>
      <c r="YQ2338" s="225"/>
      <c r="YR2338" s="225"/>
      <c r="YS2338" s="225"/>
      <c r="YT2338" s="225"/>
      <c r="YU2338" s="225"/>
      <c r="YV2338" s="225"/>
      <c r="YW2338" s="225"/>
      <c r="YX2338" s="225"/>
      <c r="YY2338" s="225"/>
      <c r="YZ2338" s="225"/>
      <c r="ZA2338" s="225"/>
      <c r="ZB2338" s="225"/>
      <c r="ZC2338" s="225"/>
      <c r="ZD2338" s="225"/>
      <c r="ZE2338" s="225"/>
      <c r="ZF2338" s="225"/>
      <c r="ZG2338" s="225"/>
      <c r="ZH2338" s="225"/>
      <c r="ZI2338" s="225"/>
      <c r="ZJ2338" s="225"/>
      <c r="ZK2338" s="225"/>
      <c r="ZL2338" s="225"/>
      <c r="ZM2338" s="225"/>
      <c r="ZN2338" s="225"/>
      <c r="ZO2338" s="225"/>
      <c r="ZP2338" s="225"/>
      <c r="ZQ2338" s="225"/>
      <c r="ZR2338" s="225"/>
      <c r="ZS2338" s="225"/>
      <c r="ZT2338" s="225"/>
      <c r="ZU2338" s="225"/>
      <c r="ZV2338" s="225"/>
      <c r="ZW2338" s="225"/>
      <c r="ZX2338" s="225"/>
      <c r="ZY2338" s="225"/>
      <c r="ZZ2338" s="225"/>
      <c r="AAA2338" s="225"/>
      <c r="AAB2338" s="225"/>
      <c r="AAC2338" s="225"/>
      <c r="AAD2338" s="225"/>
      <c r="AAE2338" s="225"/>
      <c r="AAF2338" s="225"/>
      <c r="AAG2338" s="225"/>
      <c r="AAH2338" s="225"/>
      <c r="AAI2338" s="225"/>
      <c r="AAJ2338" s="225"/>
      <c r="AAK2338" s="225"/>
      <c r="AAL2338" s="225"/>
      <c r="AAM2338" s="225"/>
      <c r="AAN2338" s="225"/>
      <c r="AAO2338" s="225"/>
      <c r="AAP2338" s="225"/>
      <c r="AAQ2338" s="225"/>
      <c r="AAR2338" s="225"/>
      <c r="AAS2338" s="225"/>
      <c r="AAT2338" s="225"/>
      <c r="AAU2338" s="225"/>
      <c r="AAV2338" s="225"/>
      <c r="AAW2338" s="225"/>
      <c r="AAX2338" s="225"/>
      <c r="AAY2338" s="225"/>
      <c r="AAZ2338" s="225"/>
      <c r="ABA2338" s="225"/>
      <c r="ABB2338" s="225"/>
      <c r="ABC2338" s="225"/>
      <c r="ABD2338" s="225"/>
      <c r="ABE2338" s="225"/>
      <c r="ABF2338" s="225"/>
      <c r="ABG2338" s="225"/>
      <c r="ABH2338" s="225"/>
      <c r="ABI2338" s="225"/>
      <c r="ABJ2338" s="225"/>
      <c r="ABK2338" s="225"/>
      <c r="ABL2338" s="225"/>
      <c r="ABM2338" s="225"/>
      <c r="ABN2338" s="225"/>
      <c r="ABO2338" s="225"/>
      <c r="ABP2338" s="225"/>
      <c r="ABQ2338" s="225"/>
      <c r="ABR2338" s="225"/>
      <c r="ABS2338" s="225"/>
      <c r="ABT2338" s="225"/>
      <c r="ABU2338" s="225"/>
      <c r="ABV2338" s="225"/>
      <c r="ABW2338" s="225"/>
      <c r="ABX2338" s="225"/>
      <c r="ABY2338" s="225"/>
      <c r="ABZ2338" s="225"/>
      <c r="ACA2338" s="225"/>
      <c r="ACB2338" s="225"/>
      <c r="ACC2338" s="225"/>
      <c r="ACD2338" s="225"/>
      <c r="ACE2338" s="225"/>
      <c r="ACF2338" s="225"/>
      <c r="ACG2338" s="225"/>
      <c r="ACH2338" s="225"/>
      <c r="ACI2338" s="225"/>
      <c r="ACJ2338" s="225"/>
      <c r="ACK2338" s="225"/>
      <c r="ACL2338" s="225"/>
      <c r="ACM2338" s="225"/>
      <c r="ACN2338" s="225"/>
      <c r="ACO2338" s="225"/>
      <c r="ACP2338" s="225"/>
      <c r="ACQ2338" s="225"/>
      <c r="ACR2338" s="225"/>
      <c r="ACS2338" s="225"/>
      <c r="ACT2338" s="225"/>
      <c r="ACU2338" s="225"/>
      <c r="ACV2338" s="225"/>
      <c r="ACW2338" s="225"/>
      <c r="ACX2338" s="225"/>
      <c r="ACY2338" s="225"/>
      <c r="ACZ2338" s="225"/>
      <c r="ADA2338" s="225"/>
      <c r="ADB2338" s="225"/>
      <c r="ADC2338" s="225"/>
      <c r="ADD2338" s="225"/>
      <c r="ADE2338" s="225"/>
      <c r="ADF2338" s="225"/>
      <c r="ADG2338" s="225"/>
      <c r="ADH2338" s="225"/>
      <c r="ADI2338" s="225"/>
      <c r="ADJ2338" s="225"/>
      <c r="ADK2338" s="225"/>
      <c r="ADL2338" s="225"/>
      <c r="ADM2338" s="225"/>
      <c r="ADN2338" s="225"/>
      <c r="ADO2338" s="225"/>
      <c r="ADP2338" s="225"/>
      <c r="ADQ2338" s="225"/>
      <c r="ADR2338" s="225"/>
      <c r="ADS2338" s="225"/>
      <c r="ADT2338" s="225"/>
      <c r="ADU2338" s="225"/>
      <c r="ADV2338" s="225"/>
      <c r="ADW2338" s="225"/>
      <c r="ADX2338" s="225"/>
      <c r="ADY2338" s="225"/>
      <c r="ADZ2338" s="225"/>
      <c r="AEA2338" s="225"/>
      <c r="AEB2338" s="225"/>
      <c r="AEC2338" s="225"/>
      <c r="AED2338" s="225"/>
      <c r="AEE2338" s="225"/>
      <c r="AEF2338" s="225"/>
      <c r="AEG2338" s="225"/>
      <c r="AEH2338" s="225"/>
      <c r="AEI2338" s="225"/>
      <c r="AEJ2338" s="225"/>
      <c r="AEK2338" s="225"/>
      <c r="AEL2338" s="225"/>
      <c r="AEM2338" s="225"/>
      <c r="AEN2338" s="225"/>
      <c r="AEO2338" s="225"/>
      <c r="AEP2338" s="225"/>
      <c r="AEQ2338" s="225"/>
      <c r="AER2338" s="225"/>
      <c r="AES2338" s="225"/>
      <c r="AET2338" s="225"/>
      <c r="AEU2338" s="225"/>
      <c r="AEV2338" s="225"/>
      <c r="AEW2338" s="225"/>
      <c r="AEX2338" s="225"/>
      <c r="AEY2338" s="225"/>
      <c r="AEZ2338" s="225"/>
      <c r="AFA2338" s="225"/>
      <c r="AFB2338" s="225"/>
      <c r="AFC2338" s="225"/>
      <c r="AFD2338" s="225"/>
      <c r="AFE2338" s="225"/>
      <c r="AFF2338" s="225"/>
      <c r="AFG2338" s="225"/>
      <c r="AFH2338" s="225"/>
      <c r="AFI2338" s="225"/>
      <c r="AFJ2338" s="225"/>
      <c r="AFK2338" s="225"/>
      <c r="AFL2338" s="225"/>
      <c r="AFM2338" s="225"/>
      <c r="AFN2338" s="225"/>
      <c r="AFO2338" s="225"/>
      <c r="AFP2338" s="225"/>
      <c r="AFQ2338" s="225"/>
      <c r="AFR2338" s="225"/>
      <c r="AFS2338" s="225"/>
      <c r="AFT2338" s="225"/>
      <c r="AFU2338" s="225"/>
      <c r="AFV2338" s="225"/>
      <c r="AFW2338" s="225"/>
      <c r="AFX2338" s="225"/>
      <c r="AFY2338" s="225"/>
      <c r="AFZ2338" s="225"/>
      <c r="AGA2338" s="225"/>
      <c r="AGB2338" s="225"/>
      <c r="AGC2338" s="225"/>
      <c r="AGD2338" s="225"/>
      <c r="AGE2338" s="225"/>
      <c r="AGF2338" s="225"/>
      <c r="AGG2338" s="225"/>
      <c r="AGH2338" s="225"/>
      <c r="AGI2338" s="225"/>
      <c r="AGJ2338" s="225"/>
      <c r="AGK2338" s="225"/>
      <c r="AGL2338" s="225"/>
      <c r="AGM2338" s="225"/>
      <c r="AGN2338" s="225"/>
      <c r="AGO2338" s="225"/>
      <c r="AGP2338" s="225"/>
      <c r="AGQ2338" s="225"/>
      <c r="AGR2338" s="225"/>
      <c r="AGS2338" s="225"/>
      <c r="AGT2338" s="225"/>
      <c r="AGU2338" s="225"/>
      <c r="AGV2338" s="225"/>
      <c r="AGW2338" s="225"/>
      <c r="AGX2338" s="225"/>
      <c r="AGY2338" s="225"/>
      <c r="AGZ2338" s="225"/>
      <c r="AHA2338" s="225"/>
      <c r="AHB2338" s="225"/>
      <c r="AHC2338" s="225"/>
      <c r="AHD2338" s="225"/>
      <c r="AHE2338" s="225"/>
      <c r="AHF2338" s="225"/>
      <c r="AHG2338" s="225"/>
      <c r="AHH2338" s="225"/>
      <c r="AHI2338" s="225"/>
      <c r="AHJ2338" s="225"/>
      <c r="AHK2338" s="225"/>
      <c r="AHL2338" s="225"/>
      <c r="AHM2338" s="225"/>
      <c r="AHN2338" s="225"/>
      <c r="AHO2338" s="225"/>
      <c r="AHP2338" s="225"/>
      <c r="AHQ2338" s="225"/>
      <c r="AHR2338" s="225"/>
      <c r="AHS2338" s="225"/>
      <c r="AHT2338" s="225"/>
      <c r="AHU2338" s="225"/>
      <c r="AHV2338" s="225"/>
      <c r="AHW2338" s="225"/>
      <c r="AHX2338" s="225"/>
      <c r="AHY2338" s="225"/>
      <c r="AHZ2338" s="225"/>
      <c r="AIA2338" s="225"/>
      <c r="AIB2338" s="225"/>
      <c r="AIC2338" s="225"/>
      <c r="AID2338" s="225"/>
      <c r="AIE2338" s="225"/>
      <c r="AIF2338" s="225"/>
      <c r="AIG2338" s="225"/>
      <c r="AIH2338" s="225"/>
      <c r="AII2338" s="225"/>
      <c r="AIJ2338" s="225"/>
      <c r="AIK2338" s="225"/>
      <c r="AIL2338" s="225"/>
      <c r="AIM2338" s="225"/>
      <c r="AIN2338" s="225"/>
      <c r="AIO2338" s="225"/>
      <c r="AIP2338" s="225"/>
      <c r="AIQ2338" s="225"/>
      <c r="AIR2338" s="225"/>
      <c r="AIS2338" s="225"/>
      <c r="AIT2338" s="225"/>
      <c r="AIU2338" s="225"/>
      <c r="AIV2338" s="225"/>
      <c r="AIW2338" s="225"/>
      <c r="AIX2338" s="225"/>
      <c r="AIY2338" s="225"/>
      <c r="AIZ2338" s="225"/>
      <c r="AJA2338" s="225"/>
      <c r="AJB2338" s="225"/>
      <c r="AJC2338" s="225"/>
      <c r="AJD2338" s="225"/>
      <c r="AJE2338" s="225"/>
      <c r="AJF2338" s="225"/>
      <c r="AJG2338" s="225"/>
      <c r="AJH2338" s="225"/>
      <c r="AJI2338" s="225"/>
      <c r="AJJ2338" s="225"/>
      <c r="AJK2338" s="225"/>
      <c r="AJL2338" s="225"/>
      <c r="AJM2338" s="225"/>
      <c r="AJN2338" s="225"/>
      <c r="AJO2338" s="225"/>
      <c r="AJP2338" s="225"/>
      <c r="AJQ2338" s="225"/>
      <c r="AJR2338" s="225"/>
      <c r="AJS2338" s="225"/>
      <c r="AJT2338" s="225"/>
      <c r="AJU2338" s="225"/>
      <c r="AJV2338" s="225"/>
      <c r="AJW2338" s="225"/>
      <c r="AJX2338" s="225"/>
      <c r="AJY2338" s="225"/>
      <c r="AJZ2338" s="225"/>
      <c r="AKA2338" s="225"/>
      <c r="AKB2338" s="225"/>
      <c r="AKC2338" s="225"/>
      <c r="AKD2338" s="225"/>
      <c r="AKE2338" s="225"/>
      <c r="AKF2338" s="225"/>
      <c r="AKG2338" s="225"/>
      <c r="AKH2338" s="225"/>
      <c r="AKI2338" s="225"/>
      <c r="AKJ2338" s="225"/>
      <c r="AKK2338" s="225"/>
      <c r="AKL2338" s="225"/>
      <c r="AKM2338" s="225"/>
      <c r="AKN2338" s="225"/>
      <c r="AKO2338" s="225"/>
      <c r="AKP2338" s="225"/>
      <c r="AKQ2338" s="225"/>
      <c r="AKR2338" s="225"/>
      <c r="AKS2338" s="225"/>
      <c r="AKT2338" s="225"/>
      <c r="AKU2338" s="225"/>
      <c r="AKV2338" s="225"/>
      <c r="AKW2338" s="225"/>
      <c r="AKX2338" s="225"/>
      <c r="AKY2338" s="225"/>
      <c r="AKZ2338" s="225"/>
      <c r="ALA2338" s="225"/>
      <c r="ALB2338" s="225"/>
      <c r="ALC2338" s="225"/>
      <c r="ALD2338" s="225"/>
      <c r="ALE2338" s="225"/>
      <c r="ALF2338" s="225"/>
      <c r="ALG2338" s="225"/>
      <c r="ALH2338" s="225"/>
      <c r="ALI2338" s="225"/>
      <c r="ALJ2338" s="225"/>
      <c r="ALK2338" s="225"/>
      <c r="ALL2338" s="225"/>
      <c r="ALM2338" s="225"/>
      <c r="ALN2338" s="225"/>
      <c r="ALO2338" s="225"/>
      <c r="ALP2338" s="225"/>
      <c r="ALQ2338" s="225"/>
      <c r="ALR2338" s="225"/>
      <c r="ALS2338" s="225"/>
      <c r="ALT2338" s="225"/>
      <c r="ALU2338" s="225"/>
      <c r="ALV2338" s="225"/>
      <c r="ALW2338" s="225"/>
      <c r="ALX2338" s="225"/>
      <c r="ALY2338" s="225"/>
      <c r="ALZ2338" s="225"/>
      <c r="AMA2338" s="225"/>
      <c r="AMB2338" s="225"/>
      <c r="AMC2338" s="225"/>
      <c r="AMD2338" s="225"/>
      <c r="AME2338" s="225"/>
      <c r="AMF2338" s="225"/>
      <c r="AMG2338" s="225"/>
      <c r="AMH2338" s="225"/>
      <c r="AMI2338" s="225"/>
      <c r="AMJ2338" s="225"/>
      <c r="AMK2338" s="225"/>
      <c r="AML2338" s="225"/>
      <c r="AMM2338" s="225"/>
      <c r="AMN2338" s="225"/>
      <c r="AMO2338" s="225"/>
      <c r="AMP2338" s="225"/>
      <c r="AMQ2338" s="225"/>
      <c r="AMR2338" s="225"/>
      <c r="AMS2338" s="225"/>
      <c r="AMT2338" s="225"/>
      <c r="AMU2338" s="225"/>
      <c r="AMV2338" s="225"/>
      <c r="AMW2338" s="225"/>
      <c r="AMX2338" s="225"/>
      <c r="AMY2338" s="225"/>
      <c r="AMZ2338" s="225"/>
      <c r="ANA2338" s="225"/>
      <c r="ANB2338" s="225"/>
      <c r="ANC2338" s="225"/>
      <c r="AND2338" s="225"/>
      <c r="ANE2338" s="225"/>
      <c r="ANF2338" s="225"/>
      <c r="ANG2338" s="225"/>
      <c r="ANH2338" s="225"/>
      <c r="ANI2338" s="225"/>
      <c r="ANJ2338" s="225"/>
      <c r="ANK2338" s="225"/>
      <c r="ANL2338" s="225"/>
      <c r="ANM2338" s="225"/>
      <c r="ANN2338" s="225"/>
      <c r="ANO2338" s="225"/>
      <c r="ANP2338" s="225"/>
      <c r="ANQ2338" s="225"/>
      <c r="ANR2338" s="225"/>
      <c r="ANS2338" s="225"/>
      <c r="ANT2338" s="225"/>
      <c r="ANU2338" s="225"/>
      <c r="ANV2338" s="225"/>
      <c r="ANW2338" s="225"/>
      <c r="ANX2338" s="225"/>
      <c r="ANY2338" s="225"/>
      <c r="ANZ2338" s="225"/>
      <c r="AOA2338" s="225"/>
      <c r="AOB2338" s="225"/>
      <c r="AOC2338" s="225"/>
      <c r="AOD2338" s="225"/>
      <c r="AOE2338" s="225"/>
      <c r="AOF2338" s="225"/>
      <c r="AOG2338" s="225"/>
      <c r="AOH2338" s="225"/>
      <c r="AOI2338" s="225"/>
      <c r="AOJ2338" s="225"/>
      <c r="AOK2338" s="225"/>
      <c r="AOL2338" s="225"/>
      <c r="AOM2338" s="225"/>
      <c r="AON2338" s="225"/>
      <c r="AOO2338" s="225"/>
      <c r="AOP2338" s="225"/>
      <c r="AOQ2338" s="225"/>
      <c r="AOR2338" s="225"/>
      <c r="AOS2338" s="225"/>
      <c r="AOT2338" s="225"/>
      <c r="AOU2338" s="225"/>
      <c r="AOV2338" s="225"/>
      <c r="AOW2338" s="225"/>
      <c r="AOX2338" s="225"/>
      <c r="AOY2338" s="225"/>
      <c r="AOZ2338" s="225"/>
      <c r="APA2338" s="225"/>
      <c r="APB2338" s="225"/>
      <c r="APC2338" s="225"/>
      <c r="APD2338" s="225"/>
      <c r="APE2338" s="225"/>
      <c r="APF2338" s="225"/>
      <c r="APG2338" s="225"/>
      <c r="APH2338" s="225"/>
      <c r="API2338" s="225"/>
      <c r="APJ2338" s="225"/>
      <c r="APK2338" s="225"/>
      <c r="APL2338" s="225"/>
      <c r="APM2338" s="225"/>
      <c r="APN2338" s="225"/>
      <c r="APO2338" s="225"/>
      <c r="APP2338" s="225"/>
      <c r="APQ2338" s="225"/>
      <c r="APR2338" s="225"/>
      <c r="APS2338" s="225"/>
      <c r="APT2338" s="225"/>
      <c r="APU2338" s="225"/>
      <c r="APV2338" s="225"/>
      <c r="APW2338" s="225"/>
      <c r="APX2338" s="225"/>
      <c r="APY2338" s="225"/>
      <c r="APZ2338" s="225"/>
      <c r="AQA2338" s="225"/>
      <c r="AQB2338" s="225"/>
      <c r="AQC2338" s="225"/>
      <c r="AQD2338" s="225"/>
      <c r="AQE2338" s="225"/>
      <c r="AQF2338" s="225"/>
      <c r="AQG2338" s="225"/>
      <c r="AQH2338" s="225"/>
      <c r="AQI2338" s="225"/>
      <c r="AQJ2338" s="225"/>
      <c r="AQK2338" s="225"/>
      <c r="AQL2338" s="225"/>
      <c r="AQM2338" s="225"/>
      <c r="AQN2338" s="225"/>
      <c r="AQO2338" s="225"/>
      <c r="AQP2338" s="225"/>
      <c r="AQQ2338" s="225"/>
      <c r="AQR2338" s="225"/>
      <c r="AQS2338" s="225"/>
      <c r="AQT2338" s="225"/>
      <c r="AQU2338" s="225"/>
      <c r="AQV2338" s="225"/>
      <c r="AQW2338" s="225"/>
      <c r="AQX2338" s="225"/>
      <c r="AQY2338" s="225"/>
      <c r="AQZ2338" s="225"/>
      <c r="ARA2338" s="225"/>
      <c r="ARB2338" s="225"/>
      <c r="ARC2338" s="225"/>
      <c r="ARD2338" s="225"/>
      <c r="ARE2338" s="225"/>
      <c r="ARF2338" s="225"/>
      <c r="ARG2338" s="225"/>
      <c r="ARH2338" s="225"/>
      <c r="ARI2338" s="225"/>
      <c r="ARJ2338" s="225"/>
      <c r="ARK2338" s="225"/>
      <c r="ARL2338" s="225"/>
      <c r="ARM2338" s="225"/>
      <c r="ARN2338" s="225"/>
      <c r="ARO2338" s="225"/>
      <c r="ARP2338" s="225"/>
      <c r="ARQ2338" s="225"/>
      <c r="ARR2338" s="225"/>
      <c r="ARS2338" s="225"/>
      <c r="ART2338" s="225"/>
      <c r="ARU2338" s="225"/>
      <c r="ARV2338" s="225"/>
      <c r="ARW2338" s="225"/>
      <c r="ARX2338" s="225"/>
      <c r="ARY2338" s="225"/>
      <c r="ARZ2338" s="225"/>
      <c r="ASA2338" s="225"/>
      <c r="ASB2338" s="225"/>
      <c r="ASC2338" s="225"/>
      <c r="ASD2338" s="225"/>
      <c r="ASE2338" s="225"/>
      <c r="ASF2338" s="225"/>
      <c r="ASG2338" s="225"/>
      <c r="ASH2338" s="225"/>
      <c r="ASI2338" s="225"/>
      <c r="ASJ2338" s="225"/>
      <c r="ASK2338" s="225"/>
      <c r="ASL2338" s="225"/>
      <c r="ASM2338" s="225"/>
      <c r="ASN2338" s="225"/>
      <c r="ASO2338" s="225"/>
      <c r="ASP2338" s="225"/>
      <c r="ASQ2338" s="225"/>
      <c r="ASR2338" s="225"/>
      <c r="ASS2338" s="225"/>
      <c r="AST2338" s="225"/>
      <c r="ASU2338" s="225"/>
      <c r="ASV2338" s="225"/>
      <c r="ASW2338" s="225"/>
      <c r="ASX2338" s="225"/>
      <c r="ASY2338" s="225"/>
      <c r="ASZ2338" s="225"/>
      <c r="ATA2338" s="225"/>
      <c r="ATB2338" s="225"/>
      <c r="ATC2338" s="225"/>
      <c r="ATD2338" s="225"/>
      <c r="ATE2338" s="225"/>
      <c r="ATF2338" s="225"/>
      <c r="ATG2338" s="225"/>
      <c r="ATH2338" s="225"/>
      <c r="ATI2338" s="225"/>
      <c r="ATJ2338" s="225"/>
      <c r="ATK2338" s="225"/>
      <c r="ATL2338" s="225"/>
      <c r="ATM2338" s="225"/>
      <c r="ATN2338" s="225"/>
      <c r="ATO2338" s="225"/>
      <c r="ATP2338" s="225"/>
      <c r="ATQ2338" s="225"/>
      <c r="ATR2338" s="225"/>
      <c r="ATS2338" s="225"/>
      <c r="ATT2338" s="225"/>
      <c r="ATU2338" s="225"/>
      <c r="ATV2338" s="225"/>
      <c r="ATW2338" s="225"/>
      <c r="ATX2338" s="225"/>
      <c r="ATY2338" s="225"/>
      <c r="ATZ2338" s="225"/>
      <c r="AUA2338" s="225"/>
      <c r="AUB2338" s="225"/>
      <c r="AUC2338" s="225"/>
      <c r="AUD2338" s="225"/>
      <c r="AUE2338" s="225"/>
      <c r="AUF2338" s="225"/>
      <c r="AUG2338" s="225"/>
      <c r="AUH2338" s="225"/>
      <c r="AUI2338" s="225"/>
      <c r="AUJ2338" s="225"/>
      <c r="AUK2338" s="225"/>
      <c r="AUL2338" s="225"/>
      <c r="AUM2338" s="225"/>
      <c r="AUN2338" s="225"/>
      <c r="AUO2338" s="225"/>
      <c r="AUP2338" s="225"/>
      <c r="AUQ2338" s="225"/>
      <c r="AUR2338" s="225"/>
      <c r="AUS2338" s="225"/>
      <c r="AUT2338" s="225"/>
      <c r="AUU2338" s="225"/>
      <c r="AUV2338" s="225"/>
      <c r="AUW2338" s="225"/>
      <c r="AUX2338" s="225"/>
      <c r="AUY2338" s="225"/>
      <c r="AUZ2338" s="225"/>
      <c r="AVA2338" s="225"/>
      <c r="AVB2338" s="225"/>
      <c r="AVC2338" s="225"/>
      <c r="AVD2338" s="225"/>
      <c r="AVE2338" s="225"/>
      <c r="AVF2338" s="225"/>
      <c r="AVG2338" s="225"/>
      <c r="AVH2338" s="225"/>
      <c r="AVI2338" s="225"/>
      <c r="AVJ2338" s="225"/>
      <c r="AVK2338" s="225"/>
      <c r="AVL2338" s="225"/>
      <c r="AVM2338" s="225"/>
      <c r="AVN2338" s="225"/>
      <c r="AVO2338" s="225"/>
      <c r="AVP2338" s="225"/>
      <c r="AVQ2338" s="225"/>
      <c r="AVR2338" s="225"/>
      <c r="AVS2338" s="225"/>
      <c r="AVT2338" s="225"/>
      <c r="AVU2338" s="225"/>
      <c r="AVV2338" s="225"/>
      <c r="AVW2338" s="225"/>
      <c r="AVX2338" s="225"/>
      <c r="AVY2338" s="225"/>
      <c r="AVZ2338" s="225"/>
      <c r="AWA2338" s="225"/>
      <c r="AWB2338" s="225"/>
      <c r="AWC2338" s="225"/>
      <c r="AWD2338" s="225"/>
      <c r="AWE2338" s="225"/>
      <c r="AWF2338" s="225"/>
      <c r="AWG2338" s="225"/>
      <c r="AWH2338" s="225"/>
      <c r="AWI2338" s="225"/>
      <c r="AWJ2338" s="225"/>
      <c r="AWK2338" s="225"/>
      <c r="AWL2338" s="225"/>
      <c r="AWM2338" s="225"/>
      <c r="AWN2338" s="225"/>
      <c r="AWO2338" s="225"/>
      <c r="AWP2338" s="225"/>
      <c r="AWQ2338" s="225"/>
      <c r="AWR2338" s="225"/>
      <c r="AWS2338" s="225"/>
      <c r="AWT2338" s="225"/>
      <c r="AWU2338" s="225"/>
      <c r="AWV2338" s="225"/>
      <c r="AWW2338" s="225"/>
      <c r="AWX2338" s="225"/>
      <c r="AWY2338" s="225"/>
      <c r="AWZ2338" s="225"/>
      <c r="AXA2338" s="225"/>
      <c r="AXB2338" s="225"/>
      <c r="AXC2338" s="225"/>
      <c r="AXD2338" s="225"/>
      <c r="AXE2338" s="225"/>
      <c r="AXF2338" s="225"/>
      <c r="AXG2338" s="225"/>
      <c r="AXH2338" s="225"/>
      <c r="AXI2338" s="225"/>
      <c r="AXJ2338" s="225"/>
      <c r="AXK2338" s="225"/>
      <c r="AXL2338" s="225"/>
      <c r="AXM2338" s="225"/>
      <c r="AXN2338" s="225"/>
      <c r="AXO2338" s="225"/>
      <c r="AXP2338" s="225"/>
      <c r="AXQ2338" s="225"/>
      <c r="AXR2338" s="225"/>
      <c r="AXS2338" s="225"/>
      <c r="AXT2338" s="225"/>
      <c r="AXU2338" s="225"/>
      <c r="AXV2338" s="225"/>
      <c r="AXW2338" s="225"/>
      <c r="AXX2338" s="225"/>
      <c r="AXY2338" s="225"/>
      <c r="AXZ2338" s="225"/>
      <c r="AYA2338" s="225"/>
      <c r="AYB2338" s="225"/>
      <c r="AYC2338" s="225"/>
      <c r="AYD2338" s="225"/>
      <c r="AYE2338" s="225"/>
      <c r="AYF2338" s="225"/>
      <c r="AYG2338" s="225"/>
      <c r="AYH2338" s="225"/>
      <c r="AYI2338" s="225"/>
      <c r="AYJ2338" s="225"/>
      <c r="AYK2338" s="225"/>
      <c r="AYL2338" s="225"/>
      <c r="AYM2338" s="225"/>
      <c r="AYN2338" s="225"/>
      <c r="AYO2338" s="225"/>
      <c r="AYP2338" s="225"/>
      <c r="AYQ2338" s="225"/>
      <c r="AYR2338" s="225"/>
      <c r="AYS2338" s="225"/>
      <c r="AYT2338" s="225"/>
      <c r="AYU2338" s="225"/>
      <c r="AYV2338" s="225"/>
      <c r="AYW2338" s="225"/>
      <c r="AYX2338" s="225"/>
      <c r="AYY2338" s="225"/>
      <c r="AYZ2338" s="225"/>
      <c r="AZA2338" s="225"/>
      <c r="AZB2338" s="225"/>
      <c r="AZC2338" s="225"/>
      <c r="AZD2338" s="225"/>
      <c r="AZE2338" s="225"/>
      <c r="AZF2338" s="225"/>
      <c r="AZG2338" s="225"/>
      <c r="AZH2338" s="225"/>
      <c r="AZI2338" s="225"/>
      <c r="AZJ2338" s="225"/>
      <c r="AZK2338" s="225"/>
      <c r="AZL2338" s="225"/>
      <c r="AZM2338" s="225"/>
      <c r="AZN2338" s="225"/>
      <c r="AZO2338" s="225"/>
      <c r="AZP2338" s="225"/>
      <c r="AZQ2338" s="225"/>
      <c r="AZR2338" s="225"/>
      <c r="AZS2338" s="225"/>
      <c r="AZT2338" s="225"/>
      <c r="AZU2338" s="225"/>
      <c r="AZV2338" s="225"/>
      <c r="AZW2338" s="225"/>
      <c r="AZX2338" s="225"/>
      <c r="AZY2338" s="225"/>
      <c r="AZZ2338" s="225"/>
      <c r="BAA2338" s="225"/>
      <c r="BAB2338" s="225"/>
      <c r="BAC2338" s="225"/>
      <c r="BAD2338" s="225"/>
      <c r="BAE2338" s="225"/>
      <c r="BAF2338" s="225"/>
      <c r="BAG2338" s="225"/>
      <c r="BAH2338" s="225"/>
      <c r="BAI2338" s="225"/>
      <c r="BAJ2338" s="225"/>
      <c r="BAK2338" s="225"/>
      <c r="BAL2338" s="225"/>
      <c r="BAM2338" s="225"/>
      <c r="BAN2338" s="225"/>
      <c r="BAO2338" s="225"/>
      <c r="BAP2338" s="225"/>
      <c r="BAQ2338" s="225"/>
      <c r="BAR2338" s="225"/>
      <c r="BAS2338" s="225"/>
      <c r="BAT2338" s="225"/>
      <c r="BAU2338" s="225"/>
      <c r="BAV2338" s="225"/>
      <c r="BAW2338" s="225"/>
      <c r="BAX2338" s="225"/>
      <c r="BAY2338" s="225"/>
      <c r="BAZ2338" s="225"/>
      <c r="BBA2338" s="225"/>
      <c r="BBB2338" s="225"/>
      <c r="BBC2338" s="225"/>
      <c r="BBD2338" s="225"/>
      <c r="BBE2338" s="225"/>
      <c r="BBF2338" s="225"/>
      <c r="BBG2338" s="225"/>
      <c r="BBH2338" s="225"/>
      <c r="BBI2338" s="225"/>
      <c r="BBJ2338" s="225"/>
      <c r="BBK2338" s="225"/>
      <c r="BBL2338" s="225"/>
      <c r="BBM2338" s="225"/>
      <c r="BBN2338" s="225"/>
      <c r="BBO2338" s="225"/>
      <c r="BBP2338" s="225"/>
      <c r="BBQ2338" s="225"/>
      <c r="BBR2338" s="225"/>
      <c r="BBS2338" s="225"/>
      <c r="BBT2338" s="225"/>
      <c r="BBU2338" s="225"/>
      <c r="BBV2338" s="225"/>
      <c r="BBW2338" s="225"/>
      <c r="BBX2338" s="225"/>
      <c r="BBY2338" s="225"/>
      <c r="BBZ2338" s="225"/>
      <c r="BCA2338" s="225"/>
      <c r="BCB2338" s="225"/>
      <c r="BCC2338" s="225"/>
      <c r="BCD2338" s="225"/>
      <c r="BCE2338" s="225"/>
      <c r="BCF2338" s="225"/>
      <c r="BCG2338" s="225"/>
      <c r="BCH2338" s="225"/>
      <c r="BCI2338" s="225"/>
      <c r="BCJ2338" s="225"/>
      <c r="BCK2338" s="225"/>
      <c r="BCL2338" s="225"/>
      <c r="BCM2338" s="225"/>
      <c r="BCN2338" s="225"/>
      <c r="BCO2338" s="225"/>
      <c r="BCP2338" s="225"/>
      <c r="BCQ2338" s="225"/>
      <c r="BCR2338" s="225"/>
      <c r="BCS2338" s="225"/>
      <c r="BCT2338" s="225"/>
      <c r="BCU2338" s="225"/>
      <c r="BCV2338" s="225"/>
      <c r="BCW2338" s="225"/>
      <c r="BCX2338" s="225"/>
      <c r="BCY2338" s="225"/>
      <c r="BCZ2338" s="225"/>
      <c r="BDA2338" s="225"/>
      <c r="BDB2338" s="225"/>
      <c r="BDC2338" s="225"/>
      <c r="BDD2338" s="225"/>
      <c r="BDE2338" s="225"/>
      <c r="BDF2338" s="225"/>
      <c r="BDG2338" s="225"/>
      <c r="BDH2338" s="225"/>
      <c r="BDI2338" s="225"/>
      <c r="BDJ2338" s="225"/>
      <c r="BDK2338" s="225"/>
      <c r="BDL2338" s="225"/>
      <c r="BDM2338" s="225"/>
      <c r="BDN2338" s="225"/>
      <c r="BDO2338" s="225"/>
      <c r="BDP2338" s="225"/>
      <c r="BDQ2338" s="225"/>
      <c r="BDR2338" s="225"/>
      <c r="BDS2338" s="225"/>
      <c r="BDT2338" s="225"/>
      <c r="BDU2338" s="225"/>
      <c r="BDV2338" s="225"/>
      <c r="BDW2338" s="225"/>
      <c r="BDX2338" s="225"/>
      <c r="BDY2338" s="225"/>
      <c r="BDZ2338" s="225"/>
      <c r="BEA2338" s="225"/>
      <c r="BEB2338" s="225"/>
      <c r="BEC2338" s="225"/>
      <c r="BED2338" s="225"/>
      <c r="BEE2338" s="225"/>
      <c r="BEF2338" s="225"/>
      <c r="BEG2338" s="225"/>
      <c r="BEH2338" s="225"/>
      <c r="BEI2338" s="225"/>
      <c r="BEJ2338" s="225"/>
      <c r="BEK2338" s="225"/>
      <c r="BEL2338" s="225"/>
      <c r="BEM2338" s="225"/>
      <c r="BEN2338" s="225"/>
      <c r="BEO2338" s="225"/>
      <c r="BEP2338" s="225"/>
      <c r="BEQ2338" s="225"/>
      <c r="BER2338" s="225"/>
      <c r="BES2338" s="225"/>
      <c r="BET2338" s="225"/>
      <c r="BEU2338" s="225"/>
      <c r="BEV2338" s="225"/>
      <c r="BEW2338" s="225"/>
      <c r="BEX2338" s="225"/>
      <c r="BEY2338" s="225"/>
      <c r="BEZ2338" s="225"/>
      <c r="BFA2338" s="225"/>
      <c r="BFB2338" s="225"/>
      <c r="BFC2338" s="225"/>
      <c r="BFD2338" s="225"/>
      <c r="BFE2338" s="225"/>
      <c r="BFF2338" s="225"/>
      <c r="BFG2338" s="225"/>
      <c r="BFH2338" s="225"/>
      <c r="BFI2338" s="225"/>
      <c r="BFJ2338" s="225"/>
      <c r="BFK2338" s="225"/>
      <c r="BFL2338" s="225"/>
      <c r="BFM2338" s="225"/>
      <c r="BFN2338" s="225"/>
      <c r="BFO2338" s="225"/>
      <c r="BFP2338" s="225"/>
      <c r="BFQ2338" s="225"/>
      <c r="BFR2338" s="225"/>
      <c r="BFS2338" s="225"/>
      <c r="BFT2338" s="225"/>
      <c r="BFU2338" s="225"/>
      <c r="BFV2338" s="225"/>
      <c r="BFW2338" s="225"/>
      <c r="BFX2338" s="225"/>
      <c r="BFY2338" s="225"/>
      <c r="BFZ2338" s="225"/>
      <c r="BGA2338" s="225"/>
      <c r="BGB2338" s="225"/>
      <c r="BGC2338" s="225"/>
      <c r="BGD2338" s="225"/>
      <c r="BGE2338" s="225"/>
      <c r="BGF2338" s="225"/>
      <c r="BGG2338" s="225"/>
      <c r="BGH2338" s="225"/>
      <c r="BGI2338" s="225"/>
      <c r="BGJ2338" s="225"/>
      <c r="BGK2338" s="225"/>
      <c r="BGL2338" s="225"/>
      <c r="BGM2338" s="225"/>
      <c r="BGN2338" s="225"/>
      <c r="BGO2338" s="225"/>
      <c r="BGP2338" s="225"/>
      <c r="BGQ2338" s="225"/>
      <c r="BGR2338" s="225"/>
      <c r="BGS2338" s="225"/>
      <c r="BGT2338" s="225"/>
      <c r="BGU2338" s="225"/>
      <c r="BGV2338" s="225"/>
      <c r="BGW2338" s="225"/>
      <c r="BGX2338" s="225"/>
      <c r="BGY2338" s="225"/>
      <c r="BGZ2338" s="225"/>
      <c r="BHA2338" s="225"/>
      <c r="BHB2338" s="225"/>
      <c r="BHC2338" s="225"/>
      <c r="BHD2338" s="225"/>
      <c r="BHE2338" s="225"/>
      <c r="BHF2338" s="225"/>
      <c r="BHG2338" s="225"/>
      <c r="BHH2338" s="225"/>
      <c r="BHI2338" s="225"/>
      <c r="BHJ2338" s="225"/>
      <c r="BHK2338" s="225"/>
      <c r="BHL2338" s="225"/>
      <c r="BHM2338" s="225"/>
      <c r="BHN2338" s="225"/>
      <c r="BHO2338" s="225"/>
      <c r="BHP2338" s="225"/>
      <c r="BHQ2338" s="225"/>
      <c r="BHR2338" s="225"/>
      <c r="BHS2338" s="225"/>
      <c r="BHT2338" s="225"/>
      <c r="BHU2338" s="225"/>
      <c r="BHV2338" s="225"/>
      <c r="BHW2338" s="225"/>
      <c r="BHX2338" s="225"/>
      <c r="BHY2338" s="225"/>
      <c r="BHZ2338" s="225"/>
      <c r="BIA2338" s="225"/>
      <c r="BIB2338" s="225"/>
      <c r="BIC2338" s="225"/>
      <c r="BID2338" s="225"/>
      <c r="BIE2338" s="225"/>
      <c r="BIF2338" s="225"/>
      <c r="BIG2338" s="225"/>
      <c r="BIH2338" s="225"/>
      <c r="BII2338" s="225"/>
      <c r="BIJ2338" s="225"/>
      <c r="BIK2338" s="225"/>
      <c r="BIL2338" s="225"/>
      <c r="BIM2338" s="225"/>
      <c r="BIN2338" s="225"/>
      <c r="BIO2338" s="225"/>
      <c r="BIP2338" s="225"/>
      <c r="BIQ2338" s="225"/>
      <c r="BIR2338" s="225"/>
      <c r="BIS2338" s="225"/>
      <c r="BIT2338" s="225"/>
      <c r="BIU2338" s="225"/>
      <c r="BIV2338" s="225"/>
      <c r="BIW2338" s="225"/>
      <c r="BIX2338" s="225"/>
      <c r="BIY2338" s="225"/>
      <c r="BIZ2338" s="225"/>
      <c r="BJA2338" s="225"/>
      <c r="BJB2338" s="225"/>
      <c r="BJC2338" s="225"/>
      <c r="BJD2338" s="225"/>
      <c r="BJE2338" s="225"/>
      <c r="BJF2338" s="225"/>
      <c r="BJG2338" s="225"/>
      <c r="BJH2338" s="225"/>
      <c r="BJI2338" s="225"/>
      <c r="BJJ2338" s="225"/>
      <c r="BJK2338" s="225"/>
      <c r="BJL2338" s="225"/>
      <c r="BJM2338" s="225"/>
      <c r="BJN2338" s="225"/>
      <c r="BJO2338" s="225"/>
      <c r="BJP2338" s="225"/>
      <c r="BJQ2338" s="225"/>
      <c r="BJR2338" s="225"/>
      <c r="BJS2338" s="225"/>
      <c r="BJT2338" s="225"/>
      <c r="BJU2338" s="225"/>
      <c r="BJV2338" s="225"/>
      <c r="BJW2338" s="225"/>
      <c r="BJX2338" s="225"/>
      <c r="BJY2338" s="225"/>
      <c r="BJZ2338" s="225"/>
      <c r="BKA2338" s="225"/>
      <c r="BKB2338" s="225"/>
      <c r="BKC2338" s="225"/>
      <c r="BKD2338" s="225"/>
      <c r="BKE2338" s="225"/>
      <c r="BKF2338" s="225"/>
      <c r="BKG2338" s="225"/>
      <c r="BKH2338" s="225"/>
      <c r="BKI2338" s="225"/>
      <c r="BKJ2338" s="225"/>
      <c r="BKK2338" s="225"/>
      <c r="BKL2338" s="225"/>
      <c r="BKM2338" s="225"/>
      <c r="BKN2338" s="225"/>
      <c r="BKO2338" s="225"/>
      <c r="BKP2338" s="225"/>
      <c r="BKQ2338" s="225"/>
      <c r="BKR2338" s="225"/>
      <c r="BKS2338" s="225"/>
      <c r="BKT2338" s="225"/>
      <c r="BKU2338" s="225"/>
      <c r="BKV2338" s="225"/>
      <c r="BKW2338" s="225"/>
      <c r="BKX2338" s="225"/>
      <c r="BKY2338" s="225"/>
      <c r="BKZ2338" s="225"/>
      <c r="BLA2338" s="225"/>
      <c r="BLB2338" s="225"/>
      <c r="BLC2338" s="225"/>
      <c r="BLD2338" s="225"/>
      <c r="BLE2338" s="225"/>
      <c r="BLF2338" s="225"/>
      <c r="BLG2338" s="225"/>
      <c r="BLH2338" s="225"/>
      <c r="BLI2338" s="225"/>
      <c r="BLJ2338" s="225"/>
      <c r="BLK2338" s="225"/>
      <c r="BLL2338" s="225"/>
      <c r="BLM2338" s="225"/>
      <c r="BLN2338" s="225"/>
      <c r="BLO2338" s="225"/>
      <c r="BLP2338" s="225"/>
      <c r="BLQ2338" s="225"/>
      <c r="BLR2338" s="225"/>
      <c r="BLS2338" s="225"/>
      <c r="BLT2338" s="225"/>
      <c r="BLU2338" s="225"/>
      <c r="BLV2338" s="225"/>
      <c r="BLW2338" s="225"/>
      <c r="BLX2338" s="225"/>
      <c r="BLY2338" s="225"/>
      <c r="BLZ2338" s="225"/>
      <c r="BMA2338" s="225"/>
      <c r="BMB2338" s="225"/>
      <c r="BMC2338" s="225"/>
      <c r="BMD2338" s="225"/>
      <c r="BME2338" s="225"/>
      <c r="BMF2338" s="225"/>
      <c r="BMG2338" s="225"/>
      <c r="BMH2338" s="225"/>
      <c r="BMI2338" s="225"/>
      <c r="BMJ2338" s="225"/>
      <c r="BMK2338" s="225"/>
      <c r="BML2338" s="225"/>
      <c r="BMM2338" s="225"/>
      <c r="BMN2338" s="225"/>
      <c r="BMO2338" s="225"/>
      <c r="BMP2338" s="225"/>
      <c r="BMQ2338" s="225"/>
      <c r="BMR2338" s="225"/>
      <c r="BMS2338" s="225"/>
      <c r="BMT2338" s="225"/>
      <c r="BMU2338" s="225"/>
      <c r="BMV2338" s="225"/>
      <c r="BMW2338" s="225"/>
      <c r="BMX2338" s="225"/>
      <c r="BMY2338" s="225"/>
      <c r="BMZ2338" s="225"/>
      <c r="BNA2338" s="225"/>
      <c r="BNB2338" s="225"/>
      <c r="BNC2338" s="225"/>
      <c r="BND2338" s="225"/>
      <c r="BNE2338" s="225"/>
      <c r="BNF2338" s="225"/>
      <c r="BNG2338" s="225"/>
      <c r="BNH2338" s="225"/>
      <c r="BNI2338" s="225"/>
      <c r="BNJ2338" s="225"/>
      <c r="BNK2338" s="225"/>
      <c r="BNL2338" s="225"/>
      <c r="BNM2338" s="225"/>
      <c r="BNN2338" s="225"/>
      <c r="BNO2338" s="225"/>
      <c r="BNP2338" s="225"/>
      <c r="BNQ2338" s="225"/>
      <c r="BNR2338" s="225"/>
      <c r="BNS2338" s="225"/>
      <c r="BNT2338" s="225"/>
      <c r="BNU2338" s="225"/>
      <c r="BNV2338" s="225"/>
      <c r="BNW2338" s="225"/>
      <c r="BNX2338" s="225"/>
      <c r="BNY2338" s="225"/>
      <c r="BNZ2338" s="225"/>
      <c r="BOA2338" s="225"/>
      <c r="BOB2338" s="225"/>
      <c r="BOC2338" s="225"/>
      <c r="BOD2338" s="225"/>
      <c r="BOE2338" s="225"/>
      <c r="BOF2338" s="225"/>
      <c r="BOG2338" s="225"/>
      <c r="BOH2338" s="225"/>
      <c r="BOI2338" s="225"/>
      <c r="BOJ2338" s="225"/>
      <c r="BOK2338" s="225"/>
      <c r="BOL2338" s="225"/>
      <c r="BOM2338" s="225"/>
      <c r="BON2338" s="225"/>
      <c r="BOO2338" s="225"/>
      <c r="BOP2338" s="225"/>
      <c r="BOQ2338" s="225"/>
      <c r="BOR2338" s="225"/>
      <c r="BOS2338" s="225"/>
      <c r="BOT2338" s="225"/>
      <c r="BOU2338" s="225"/>
      <c r="BOV2338" s="225"/>
      <c r="BOW2338" s="225"/>
      <c r="BOX2338" s="225"/>
      <c r="BOY2338" s="225"/>
      <c r="BOZ2338" s="225"/>
      <c r="BPA2338" s="225"/>
      <c r="BPB2338" s="225"/>
      <c r="BPC2338" s="225"/>
      <c r="BPD2338" s="225"/>
      <c r="BPE2338" s="225"/>
      <c r="BPF2338" s="225"/>
      <c r="BPG2338" s="225"/>
      <c r="BPH2338" s="225"/>
      <c r="BPI2338" s="225"/>
      <c r="BPJ2338" s="225"/>
      <c r="BPK2338" s="225"/>
      <c r="BPL2338" s="225"/>
      <c r="BPM2338" s="225"/>
      <c r="BPN2338" s="225"/>
      <c r="BPO2338" s="225"/>
      <c r="BPP2338" s="225"/>
      <c r="BPQ2338" s="225"/>
      <c r="BPR2338" s="225"/>
      <c r="BPS2338" s="225"/>
      <c r="BPT2338" s="225"/>
      <c r="BPU2338" s="225"/>
      <c r="BPV2338" s="225"/>
      <c r="BPW2338" s="225"/>
      <c r="BPX2338" s="225"/>
      <c r="BPY2338" s="225"/>
      <c r="BPZ2338" s="225"/>
      <c r="BQA2338" s="225"/>
      <c r="BQB2338" s="225"/>
      <c r="BQC2338" s="225"/>
      <c r="BQD2338" s="225"/>
      <c r="BQE2338" s="225"/>
      <c r="BQF2338" s="225"/>
      <c r="BQG2338" s="225"/>
      <c r="BQH2338" s="225"/>
      <c r="BQI2338" s="225"/>
      <c r="BQJ2338" s="225"/>
      <c r="BQK2338" s="225"/>
      <c r="BQL2338" s="225"/>
      <c r="BQM2338" s="225"/>
      <c r="BQN2338" s="225"/>
      <c r="BQO2338" s="225"/>
      <c r="BQP2338" s="225"/>
      <c r="BQQ2338" s="225"/>
      <c r="BQR2338" s="225"/>
      <c r="BQS2338" s="225"/>
      <c r="BQT2338" s="225"/>
      <c r="BQU2338" s="225"/>
      <c r="BQV2338" s="225"/>
      <c r="BQW2338" s="225"/>
      <c r="BQX2338" s="225"/>
      <c r="BQY2338" s="225"/>
      <c r="BQZ2338" s="225"/>
      <c r="BRA2338" s="225"/>
      <c r="BRB2338" s="225"/>
      <c r="BRC2338" s="225"/>
      <c r="BRD2338" s="225"/>
      <c r="BRE2338" s="225"/>
      <c r="BRF2338" s="225"/>
      <c r="BRG2338" s="225"/>
      <c r="BRH2338" s="225"/>
      <c r="BRI2338" s="225"/>
      <c r="BRJ2338" s="225"/>
      <c r="BRK2338" s="225"/>
      <c r="BRL2338" s="225"/>
      <c r="BRM2338" s="225"/>
      <c r="BRN2338" s="225"/>
      <c r="BRO2338" s="225"/>
      <c r="BRP2338" s="225"/>
      <c r="BRQ2338" s="225"/>
      <c r="BRR2338" s="225"/>
      <c r="BRS2338" s="225"/>
      <c r="BRT2338" s="225"/>
      <c r="BRU2338" s="225"/>
      <c r="BRV2338" s="225"/>
      <c r="BRW2338" s="225"/>
      <c r="BRX2338" s="225"/>
      <c r="BRY2338" s="225"/>
      <c r="BRZ2338" s="225"/>
      <c r="BSA2338" s="225"/>
      <c r="BSB2338" s="225"/>
      <c r="BSC2338" s="225"/>
      <c r="BSD2338" s="225"/>
      <c r="BSE2338" s="225"/>
      <c r="BSF2338" s="225"/>
      <c r="BSG2338" s="225"/>
      <c r="BSH2338" s="225"/>
      <c r="BSI2338" s="225"/>
      <c r="BSJ2338" s="225"/>
      <c r="BSK2338" s="225"/>
      <c r="BSL2338" s="225"/>
      <c r="BSM2338" s="225"/>
      <c r="BSN2338" s="225"/>
      <c r="BSO2338" s="225"/>
      <c r="BSP2338" s="225"/>
      <c r="BSQ2338" s="225"/>
      <c r="BSR2338" s="225"/>
      <c r="BSS2338" s="225"/>
      <c r="BST2338" s="225"/>
      <c r="BSU2338" s="225"/>
      <c r="BSV2338" s="225"/>
      <c r="BSW2338" s="225"/>
      <c r="BSX2338" s="225"/>
      <c r="BSY2338" s="225"/>
      <c r="BSZ2338" s="225"/>
      <c r="BTA2338" s="225"/>
      <c r="BTB2338" s="225"/>
      <c r="BTC2338" s="225"/>
      <c r="BTD2338" s="225"/>
      <c r="BTE2338" s="225"/>
      <c r="BTF2338" s="225"/>
      <c r="BTG2338" s="225"/>
      <c r="BTH2338" s="225"/>
      <c r="BTI2338" s="225"/>
      <c r="BTJ2338" s="225"/>
      <c r="BTK2338" s="225"/>
      <c r="BTL2338" s="225"/>
      <c r="BTM2338" s="225"/>
      <c r="BTN2338" s="225"/>
      <c r="BTO2338" s="225"/>
      <c r="BTP2338" s="225"/>
      <c r="BTQ2338" s="225"/>
      <c r="BTR2338" s="225"/>
      <c r="BTS2338" s="225"/>
      <c r="BTT2338" s="225"/>
      <c r="BTU2338" s="225"/>
      <c r="BTV2338" s="225"/>
      <c r="BTW2338" s="225"/>
      <c r="BTX2338" s="225"/>
      <c r="BTY2338" s="225"/>
      <c r="BTZ2338" s="225"/>
      <c r="BUA2338" s="225"/>
      <c r="BUB2338" s="225"/>
      <c r="BUC2338" s="225"/>
      <c r="BUD2338" s="225"/>
      <c r="BUE2338" s="225"/>
      <c r="BUF2338" s="225"/>
      <c r="BUG2338" s="225"/>
      <c r="BUH2338" s="225"/>
      <c r="BUI2338" s="225"/>
      <c r="BUJ2338" s="225"/>
      <c r="BUK2338" s="225"/>
      <c r="BUL2338" s="225"/>
      <c r="BUM2338" s="225"/>
      <c r="BUN2338" s="225"/>
      <c r="BUO2338" s="225"/>
      <c r="BUP2338" s="225"/>
      <c r="BUQ2338" s="225"/>
      <c r="BUR2338" s="225"/>
      <c r="BUS2338" s="225"/>
      <c r="BUT2338" s="225"/>
      <c r="BUU2338" s="225"/>
      <c r="BUV2338" s="225"/>
      <c r="BUW2338" s="225"/>
      <c r="BUX2338" s="225"/>
      <c r="BUY2338" s="225"/>
      <c r="BUZ2338" s="225"/>
      <c r="BVA2338" s="225"/>
      <c r="BVB2338" s="225"/>
      <c r="BVC2338" s="225"/>
      <c r="BVD2338" s="225"/>
      <c r="BVE2338" s="225"/>
      <c r="BVF2338" s="225"/>
      <c r="BVG2338" s="225"/>
      <c r="BVH2338" s="225"/>
      <c r="BVI2338" s="225"/>
      <c r="BVJ2338" s="225"/>
      <c r="BVK2338" s="225"/>
      <c r="BVL2338" s="225"/>
      <c r="BVM2338" s="225"/>
      <c r="BVN2338" s="225"/>
      <c r="BVO2338" s="225"/>
      <c r="BVP2338" s="225"/>
      <c r="BVQ2338" s="225"/>
      <c r="BVR2338" s="225"/>
      <c r="BVS2338" s="225"/>
      <c r="BVT2338" s="225"/>
      <c r="BVU2338" s="225"/>
      <c r="BVV2338" s="225"/>
      <c r="BVW2338" s="225"/>
      <c r="BVX2338" s="225"/>
      <c r="BVY2338" s="225"/>
      <c r="BVZ2338" s="225"/>
      <c r="BWA2338" s="225"/>
      <c r="BWB2338" s="225"/>
      <c r="BWC2338" s="225"/>
      <c r="BWD2338" s="225"/>
      <c r="BWE2338" s="225"/>
      <c r="BWF2338" s="225"/>
      <c r="BWG2338" s="225"/>
      <c r="BWH2338" s="225"/>
      <c r="BWI2338" s="225"/>
      <c r="BWJ2338" s="225"/>
      <c r="BWK2338" s="225"/>
      <c r="BWL2338" s="225"/>
      <c r="BWM2338" s="225"/>
      <c r="BWN2338" s="225"/>
      <c r="BWO2338" s="225"/>
      <c r="BWP2338" s="225"/>
      <c r="BWQ2338" s="225"/>
      <c r="BWR2338" s="225"/>
      <c r="BWS2338" s="225"/>
      <c r="BWT2338" s="225"/>
      <c r="BWU2338" s="225"/>
      <c r="BWV2338" s="225"/>
      <c r="BWW2338" s="225"/>
      <c r="BWX2338" s="225"/>
      <c r="BWY2338" s="225"/>
      <c r="BWZ2338" s="225"/>
      <c r="BXA2338" s="225"/>
      <c r="BXB2338" s="225"/>
      <c r="BXC2338" s="225"/>
      <c r="BXD2338" s="225"/>
      <c r="BXE2338" s="225"/>
      <c r="BXF2338" s="225"/>
      <c r="BXG2338" s="225"/>
      <c r="BXH2338" s="225"/>
      <c r="BXI2338" s="225"/>
      <c r="BXJ2338" s="225"/>
      <c r="BXK2338" s="225"/>
      <c r="BXL2338" s="225"/>
      <c r="BXM2338" s="225"/>
      <c r="BXN2338" s="225"/>
      <c r="BXO2338" s="225"/>
      <c r="BXP2338" s="225"/>
      <c r="BXQ2338" s="225"/>
      <c r="BXR2338" s="225"/>
      <c r="BXS2338" s="225"/>
      <c r="BXT2338" s="225"/>
      <c r="BXU2338" s="225"/>
      <c r="BXV2338" s="225"/>
      <c r="BXW2338" s="225"/>
      <c r="BXX2338" s="225"/>
      <c r="BXY2338" s="225"/>
      <c r="BXZ2338" s="225"/>
      <c r="BYA2338" s="225"/>
      <c r="BYB2338" s="225"/>
      <c r="BYC2338" s="225"/>
      <c r="BYD2338" s="225"/>
      <c r="BYE2338" s="225"/>
      <c r="BYF2338" s="225"/>
      <c r="BYG2338" s="225"/>
      <c r="BYH2338" s="225"/>
      <c r="BYI2338" s="225"/>
      <c r="BYJ2338" s="225"/>
      <c r="BYK2338" s="225"/>
      <c r="BYL2338" s="225"/>
      <c r="BYM2338" s="225"/>
      <c r="BYN2338" s="225"/>
      <c r="BYO2338" s="225"/>
      <c r="BYP2338" s="225"/>
      <c r="BYQ2338" s="225"/>
      <c r="BYR2338" s="225"/>
      <c r="BYS2338" s="225"/>
      <c r="BYT2338" s="225"/>
      <c r="BYU2338" s="225"/>
      <c r="BYV2338" s="225"/>
      <c r="BYW2338" s="225"/>
      <c r="BYX2338" s="225"/>
      <c r="BYY2338" s="225"/>
      <c r="BYZ2338" s="225"/>
      <c r="BZA2338" s="225"/>
      <c r="BZB2338" s="225"/>
      <c r="BZC2338" s="225"/>
      <c r="BZD2338" s="225"/>
      <c r="BZE2338" s="225"/>
      <c r="BZF2338" s="225"/>
      <c r="BZG2338" s="225"/>
      <c r="BZH2338" s="225"/>
      <c r="BZI2338" s="225"/>
      <c r="BZJ2338" s="225"/>
      <c r="BZK2338" s="225"/>
      <c r="BZL2338" s="225"/>
      <c r="BZM2338" s="225"/>
      <c r="BZN2338" s="225"/>
      <c r="BZO2338" s="225"/>
      <c r="BZP2338" s="225"/>
      <c r="BZQ2338" s="225"/>
      <c r="BZR2338" s="225"/>
      <c r="BZS2338" s="225"/>
      <c r="BZT2338" s="225"/>
      <c r="BZU2338" s="225"/>
      <c r="BZV2338" s="225"/>
      <c r="BZW2338" s="225"/>
      <c r="BZX2338" s="225"/>
      <c r="BZY2338" s="225"/>
      <c r="BZZ2338" s="225"/>
      <c r="CAA2338" s="225"/>
      <c r="CAB2338" s="225"/>
      <c r="CAC2338" s="225"/>
      <c r="CAD2338" s="225"/>
      <c r="CAE2338" s="225"/>
      <c r="CAF2338" s="225"/>
      <c r="CAG2338" s="225"/>
      <c r="CAH2338" s="225"/>
      <c r="CAI2338" s="225"/>
      <c r="CAJ2338" s="225"/>
      <c r="CAK2338" s="225"/>
      <c r="CAL2338" s="225"/>
      <c r="CAM2338" s="225"/>
      <c r="CAN2338" s="225"/>
      <c r="CAO2338" s="225"/>
      <c r="CAP2338" s="225"/>
      <c r="CAQ2338" s="225"/>
      <c r="CAR2338" s="225"/>
      <c r="CAS2338" s="225"/>
      <c r="CAT2338" s="225"/>
      <c r="CAU2338" s="225"/>
      <c r="CAV2338" s="225"/>
      <c r="CAW2338" s="225"/>
      <c r="CAX2338" s="225"/>
      <c r="CAY2338" s="225"/>
      <c r="CAZ2338" s="225"/>
      <c r="CBA2338" s="225"/>
      <c r="CBB2338" s="225"/>
      <c r="CBC2338" s="225"/>
      <c r="CBD2338" s="225"/>
      <c r="CBE2338" s="225"/>
      <c r="CBF2338" s="225"/>
      <c r="CBG2338" s="225"/>
      <c r="CBH2338" s="225"/>
      <c r="CBI2338" s="225"/>
      <c r="CBJ2338" s="225"/>
      <c r="CBK2338" s="225"/>
      <c r="CBL2338" s="225"/>
      <c r="CBM2338" s="225"/>
      <c r="CBN2338" s="225"/>
      <c r="CBO2338" s="225"/>
      <c r="CBP2338" s="225"/>
      <c r="CBQ2338" s="225"/>
      <c r="CBR2338" s="225"/>
      <c r="CBS2338" s="225"/>
      <c r="CBT2338" s="225"/>
      <c r="CBU2338" s="225"/>
      <c r="CBV2338" s="225"/>
      <c r="CBW2338" s="225"/>
      <c r="CBX2338" s="225"/>
      <c r="CBY2338" s="225"/>
      <c r="CBZ2338" s="225"/>
      <c r="CCA2338" s="225"/>
      <c r="CCB2338" s="225"/>
      <c r="CCC2338" s="225"/>
      <c r="CCD2338" s="225"/>
      <c r="CCE2338" s="225"/>
      <c r="CCF2338" s="225"/>
      <c r="CCG2338" s="225"/>
      <c r="CCH2338" s="225"/>
      <c r="CCI2338" s="225"/>
      <c r="CCJ2338" s="225"/>
      <c r="CCK2338" s="225"/>
      <c r="CCL2338" s="225"/>
      <c r="CCM2338" s="225"/>
      <c r="CCN2338" s="225"/>
      <c r="CCO2338" s="225"/>
      <c r="CCP2338" s="225"/>
      <c r="CCQ2338" s="225"/>
      <c r="CCR2338" s="225"/>
      <c r="CCS2338" s="225"/>
      <c r="CCT2338" s="225"/>
      <c r="CCU2338" s="225"/>
      <c r="CCV2338" s="225"/>
      <c r="CCW2338" s="225"/>
      <c r="CCX2338" s="225"/>
      <c r="CCY2338" s="225"/>
      <c r="CCZ2338" s="225"/>
      <c r="CDA2338" s="225"/>
      <c r="CDB2338" s="225"/>
      <c r="CDC2338" s="225"/>
      <c r="CDD2338" s="225"/>
      <c r="CDE2338" s="225"/>
      <c r="CDF2338" s="225"/>
      <c r="CDG2338" s="225"/>
      <c r="CDH2338" s="225"/>
      <c r="CDI2338" s="225"/>
      <c r="CDJ2338" s="225"/>
      <c r="CDK2338" s="225"/>
      <c r="CDL2338" s="225"/>
      <c r="CDM2338" s="225"/>
      <c r="CDN2338" s="225"/>
      <c r="CDO2338" s="225"/>
      <c r="CDP2338" s="225"/>
      <c r="CDQ2338" s="225"/>
      <c r="CDR2338" s="225"/>
      <c r="CDS2338" s="225"/>
      <c r="CDT2338" s="225"/>
      <c r="CDU2338" s="225"/>
      <c r="CDV2338" s="225"/>
      <c r="CDW2338" s="225"/>
      <c r="CDX2338" s="225"/>
      <c r="CDY2338" s="225"/>
      <c r="CDZ2338" s="225"/>
      <c r="CEA2338" s="225"/>
      <c r="CEB2338" s="225"/>
      <c r="CEC2338" s="225"/>
      <c r="CED2338" s="225"/>
      <c r="CEE2338" s="225"/>
      <c r="CEF2338" s="225"/>
      <c r="CEG2338" s="225"/>
      <c r="CEH2338" s="225"/>
      <c r="CEI2338" s="225"/>
      <c r="CEJ2338" s="225"/>
      <c r="CEK2338" s="225"/>
      <c r="CEL2338" s="225"/>
      <c r="CEM2338" s="225"/>
      <c r="CEN2338" s="225"/>
      <c r="CEO2338" s="225"/>
      <c r="CEP2338" s="225"/>
      <c r="CEQ2338" s="225"/>
      <c r="CER2338" s="225"/>
      <c r="CES2338" s="225"/>
      <c r="CET2338" s="225"/>
      <c r="CEU2338" s="225"/>
      <c r="CEV2338" s="225"/>
      <c r="CEW2338" s="225"/>
      <c r="CEX2338" s="225"/>
      <c r="CEY2338" s="225"/>
      <c r="CEZ2338" s="225"/>
      <c r="CFA2338" s="225"/>
      <c r="CFB2338" s="225"/>
      <c r="CFC2338" s="225"/>
      <c r="CFD2338" s="225"/>
      <c r="CFE2338" s="225"/>
      <c r="CFF2338" s="225"/>
      <c r="CFG2338" s="225"/>
      <c r="CFH2338" s="225"/>
      <c r="CFI2338" s="225"/>
      <c r="CFJ2338" s="225"/>
      <c r="CFK2338" s="225"/>
      <c r="CFL2338" s="225"/>
      <c r="CFM2338" s="225"/>
      <c r="CFN2338" s="225"/>
      <c r="CFO2338" s="225"/>
      <c r="CFP2338" s="225"/>
      <c r="CFQ2338" s="225"/>
      <c r="CFR2338" s="225"/>
      <c r="CFS2338" s="225"/>
      <c r="CFT2338" s="225"/>
      <c r="CFU2338" s="225"/>
      <c r="CFV2338" s="225"/>
      <c r="CFW2338" s="225"/>
      <c r="CFX2338" s="225"/>
      <c r="CFY2338" s="225"/>
      <c r="CFZ2338" s="225"/>
      <c r="CGA2338" s="225"/>
      <c r="CGB2338" s="225"/>
      <c r="CGC2338" s="225"/>
      <c r="CGD2338" s="225"/>
      <c r="CGE2338" s="225"/>
      <c r="CGF2338" s="225"/>
      <c r="CGG2338" s="225"/>
      <c r="CGH2338" s="225"/>
      <c r="CGI2338" s="225"/>
      <c r="CGJ2338" s="225"/>
      <c r="CGK2338" s="225"/>
      <c r="CGL2338" s="225"/>
      <c r="CGM2338" s="225"/>
      <c r="CGN2338" s="225"/>
      <c r="CGO2338" s="225"/>
      <c r="CGP2338" s="225"/>
      <c r="CGQ2338" s="225"/>
      <c r="CGR2338" s="225"/>
      <c r="CGS2338" s="225"/>
      <c r="CGT2338" s="225"/>
      <c r="CGU2338" s="225"/>
      <c r="CGV2338" s="225"/>
      <c r="CGW2338" s="225"/>
      <c r="CGX2338" s="225"/>
      <c r="CGY2338" s="225"/>
      <c r="CGZ2338" s="225"/>
      <c r="CHA2338" s="225"/>
      <c r="CHB2338" s="225"/>
      <c r="CHC2338" s="225"/>
      <c r="CHD2338" s="225"/>
      <c r="CHE2338" s="225"/>
      <c r="CHF2338" s="225"/>
      <c r="CHG2338" s="225"/>
      <c r="CHH2338" s="225"/>
      <c r="CHI2338" s="225"/>
      <c r="CHJ2338" s="225"/>
      <c r="CHK2338" s="225"/>
      <c r="CHL2338" s="225"/>
      <c r="CHM2338" s="225"/>
      <c r="CHN2338" s="225"/>
      <c r="CHO2338" s="225"/>
      <c r="CHP2338" s="225"/>
      <c r="CHQ2338" s="225"/>
      <c r="CHR2338" s="225"/>
      <c r="CHS2338" s="225"/>
      <c r="CHT2338" s="225"/>
      <c r="CHU2338" s="225"/>
      <c r="CHV2338" s="225"/>
      <c r="CHW2338" s="225"/>
      <c r="CHX2338" s="225"/>
      <c r="CHY2338" s="225"/>
      <c r="CHZ2338" s="225"/>
      <c r="CIA2338" s="225"/>
      <c r="CIB2338" s="225"/>
      <c r="CIC2338" s="225"/>
      <c r="CID2338" s="225"/>
      <c r="CIE2338" s="225"/>
      <c r="CIF2338" s="225"/>
      <c r="CIG2338" s="225"/>
      <c r="CIH2338" s="225"/>
      <c r="CII2338" s="225"/>
      <c r="CIJ2338" s="225"/>
      <c r="CIK2338" s="225"/>
      <c r="CIL2338" s="225"/>
      <c r="CIM2338" s="225"/>
      <c r="CIN2338" s="225"/>
      <c r="CIO2338" s="225"/>
      <c r="CIP2338" s="225"/>
      <c r="CIQ2338" s="225"/>
      <c r="CIR2338" s="225"/>
      <c r="CIS2338" s="225"/>
      <c r="CIT2338" s="225"/>
      <c r="CIU2338" s="225"/>
      <c r="CIV2338" s="225"/>
      <c r="CIW2338" s="225"/>
      <c r="CIX2338" s="225"/>
      <c r="CIY2338" s="225"/>
      <c r="CIZ2338" s="225"/>
      <c r="CJA2338" s="225"/>
      <c r="CJB2338" s="225"/>
      <c r="CJC2338" s="225"/>
      <c r="CJD2338" s="225"/>
      <c r="CJE2338" s="225"/>
      <c r="CJF2338" s="225"/>
      <c r="CJG2338" s="225"/>
      <c r="CJH2338" s="225"/>
      <c r="CJI2338" s="225"/>
      <c r="CJJ2338" s="225"/>
      <c r="CJK2338" s="225"/>
      <c r="CJL2338" s="225"/>
      <c r="CJM2338" s="225"/>
      <c r="CJN2338" s="225"/>
      <c r="CJO2338" s="225"/>
      <c r="CJP2338" s="225"/>
      <c r="CJQ2338" s="225"/>
      <c r="CJR2338" s="225"/>
      <c r="CJS2338" s="225"/>
      <c r="CJT2338" s="225"/>
      <c r="CJU2338" s="225"/>
      <c r="CJV2338" s="225"/>
      <c r="CJW2338" s="225"/>
      <c r="CJX2338" s="225"/>
      <c r="CJY2338" s="225"/>
      <c r="CJZ2338" s="225"/>
      <c r="CKA2338" s="225"/>
      <c r="CKB2338" s="225"/>
      <c r="CKC2338" s="225"/>
      <c r="CKD2338" s="225"/>
      <c r="CKE2338" s="225"/>
      <c r="CKF2338" s="225"/>
      <c r="CKG2338" s="225"/>
      <c r="CKH2338" s="225"/>
      <c r="CKI2338" s="225"/>
      <c r="CKJ2338" s="225"/>
      <c r="CKK2338" s="225"/>
      <c r="CKL2338" s="225"/>
      <c r="CKM2338" s="225"/>
      <c r="CKN2338" s="225"/>
      <c r="CKO2338" s="225"/>
      <c r="CKP2338" s="225"/>
      <c r="CKQ2338" s="225"/>
      <c r="CKR2338" s="225"/>
      <c r="CKS2338" s="225"/>
      <c r="CKT2338" s="225"/>
      <c r="CKU2338" s="225"/>
      <c r="CKV2338" s="225"/>
      <c r="CKW2338" s="225"/>
      <c r="CKX2338" s="225"/>
      <c r="CKY2338" s="225"/>
      <c r="CKZ2338" s="225"/>
      <c r="CLA2338" s="225"/>
      <c r="CLB2338" s="225"/>
      <c r="CLC2338" s="225"/>
      <c r="CLD2338" s="225"/>
      <c r="CLE2338" s="225"/>
      <c r="CLF2338" s="225"/>
      <c r="CLG2338" s="225"/>
      <c r="CLH2338" s="225"/>
      <c r="CLI2338" s="225"/>
      <c r="CLJ2338" s="225"/>
      <c r="CLK2338" s="225"/>
      <c r="CLL2338" s="225"/>
      <c r="CLM2338" s="225"/>
      <c r="CLN2338" s="225"/>
      <c r="CLO2338" s="225"/>
      <c r="CLP2338" s="225"/>
      <c r="CLQ2338" s="225"/>
      <c r="CLR2338" s="225"/>
      <c r="CLS2338" s="225"/>
      <c r="CLT2338" s="225"/>
      <c r="CLU2338" s="225"/>
      <c r="CLV2338" s="225"/>
      <c r="CLW2338" s="225"/>
      <c r="CLX2338" s="225"/>
      <c r="CLY2338" s="225"/>
      <c r="CLZ2338" s="225"/>
      <c r="CMA2338" s="225"/>
      <c r="CMB2338" s="225"/>
      <c r="CMC2338" s="225"/>
      <c r="CMD2338" s="225"/>
      <c r="CME2338" s="225"/>
      <c r="CMF2338" s="225"/>
      <c r="CMG2338" s="225"/>
      <c r="CMH2338" s="225"/>
      <c r="CMI2338" s="225"/>
      <c r="CMJ2338" s="225"/>
      <c r="CMK2338" s="225"/>
      <c r="CML2338" s="225"/>
      <c r="CMM2338" s="225"/>
      <c r="CMN2338" s="225"/>
      <c r="CMO2338" s="225"/>
      <c r="CMP2338" s="225"/>
      <c r="CMQ2338" s="225"/>
      <c r="CMR2338" s="225"/>
      <c r="CMS2338" s="225"/>
      <c r="CMT2338" s="225"/>
      <c r="CMU2338" s="225"/>
      <c r="CMV2338" s="225"/>
      <c r="CMW2338" s="225"/>
      <c r="CMX2338" s="225"/>
      <c r="CMY2338" s="225"/>
      <c r="CMZ2338" s="225"/>
      <c r="CNA2338" s="225"/>
      <c r="CNB2338" s="225"/>
      <c r="CNC2338" s="225"/>
      <c r="CND2338" s="225"/>
      <c r="CNE2338" s="225"/>
      <c r="CNF2338" s="225"/>
      <c r="CNG2338" s="225"/>
      <c r="CNH2338" s="225"/>
      <c r="CNI2338" s="225"/>
      <c r="CNJ2338" s="225"/>
      <c r="CNK2338" s="225"/>
      <c r="CNL2338" s="225"/>
      <c r="CNM2338" s="225"/>
      <c r="CNN2338" s="225"/>
      <c r="CNO2338" s="225"/>
      <c r="CNP2338" s="225"/>
      <c r="CNQ2338" s="225"/>
      <c r="CNR2338" s="225"/>
      <c r="CNS2338" s="225"/>
      <c r="CNT2338" s="225"/>
      <c r="CNU2338" s="225"/>
      <c r="CNV2338" s="225"/>
      <c r="CNW2338" s="225"/>
      <c r="CNX2338" s="225"/>
      <c r="CNY2338" s="225"/>
      <c r="CNZ2338" s="225"/>
      <c r="COA2338" s="225"/>
      <c r="COB2338" s="225"/>
      <c r="COC2338" s="225"/>
      <c r="COD2338" s="225"/>
      <c r="COE2338" s="225"/>
      <c r="COF2338" s="225"/>
      <c r="COG2338" s="225"/>
      <c r="COH2338" s="225"/>
      <c r="COI2338" s="225"/>
      <c r="COJ2338" s="225"/>
      <c r="COK2338" s="225"/>
      <c r="COL2338" s="225"/>
      <c r="COM2338" s="225"/>
      <c r="CON2338" s="225"/>
      <c r="COO2338" s="225"/>
      <c r="COP2338" s="225"/>
      <c r="COQ2338" s="225"/>
      <c r="COR2338" s="225"/>
      <c r="COS2338" s="225"/>
      <c r="COT2338" s="225"/>
      <c r="COU2338" s="225"/>
      <c r="COV2338" s="225"/>
      <c r="COW2338" s="225"/>
      <c r="COX2338" s="225"/>
      <c r="COY2338" s="225"/>
      <c r="COZ2338" s="225"/>
      <c r="CPA2338" s="225"/>
      <c r="CPB2338" s="225"/>
      <c r="CPC2338" s="225"/>
      <c r="CPD2338" s="225"/>
      <c r="CPE2338" s="225"/>
      <c r="CPF2338" s="225"/>
      <c r="CPG2338" s="225"/>
      <c r="CPH2338" s="225"/>
      <c r="CPI2338" s="225"/>
      <c r="CPJ2338" s="225"/>
      <c r="CPK2338" s="225"/>
      <c r="CPL2338" s="225"/>
      <c r="CPM2338" s="225"/>
      <c r="CPN2338" s="225"/>
      <c r="CPO2338" s="225"/>
      <c r="CPP2338" s="225"/>
      <c r="CPQ2338" s="225"/>
      <c r="CPR2338" s="225"/>
      <c r="CPS2338" s="225"/>
      <c r="CPT2338" s="225"/>
      <c r="CPU2338" s="225"/>
      <c r="CPV2338" s="225"/>
      <c r="CPW2338" s="225"/>
      <c r="CPX2338" s="225"/>
      <c r="CPY2338" s="225"/>
      <c r="CPZ2338" s="225"/>
      <c r="CQA2338" s="225"/>
      <c r="CQB2338" s="225"/>
      <c r="CQC2338" s="225"/>
      <c r="CQD2338" s="225"/>
      <c r="CQE2338" s="225"/>
      <c r="CQF2338" s="225"/>
      <c r="CQG2338" s="225"/>
      <c r="CQH2338" s="225"/>
      <c r="CQI2338" s="225"/>
      <c r="CQJ2338" s="225"/>
      <c r="CQK2338" s="225"/>
      <c r="CQL2338" s="225"/>
      <c r="CQM2338" s="225"/>
      <c r="CQN2338" s="225"/>
      <c r="CQO2338" s="225"/>
      <c r="CQP2338" s="225"/>
      <c r="CQQ2338" s="225"/>
      <c r="CQR2338" s="225"/>
      <c r="CQS2338" s="225"/>
      <c r="CQT2338" s="225"/>
      <c r="CQU2338" s="225"/>
      <c r="CQV2338" s="225"/>
      <c r="CQW2338" s="225"/>
      <c r="CQX2338" s="225"/>
      <c r="CQY2338" s="225"/>
      <c r="CQZ2338" s="225"/>
      <c r="CRA2338" s="225"/>
      <c r="CRB2338" s="225"/>
      <c r="CRC2338" s="225"/>
      <c r="CRD2338" s="225"/>
      <c r="CRE2338" s="225"/>
      <c r="CRF2338" s="225"/>
      <c r="CRG2338" s="225"/>
      <c r="CRH2338" s="225"/>
      <c r="CRI2338" s="225"/>
      <c r="CRJ2338" s="225"/>
      <c r="CRK2338" s="225"/>
      <c r="CRL2338" s="225"/>
      <c r="CRM2338" s="225"/>
      <c r="CRN2338" s="225"/>
      <c r="CRO2338" s="225"/>
      <c r="CRP2338" s="225"/>
      <c r="CRQ2338" s="225"/>
      <c r="CRR2338" s="225"/>
      <c r="CRS2338" s="225"/>
      <c r="CRT2338" s="225"/>
      <c r="CRU2338" s="225"/>
      <c r="CRV2338" s="225"/>
      <c r="CRW2338" s="225"/>
      <c r="CRX2338" s="225"/>
      <c r="CRY2338" s="225"/>
      <c r="CRZ2338" s="225"/>
      <c r="CSA2338" s="225"/>
      <c r="CSB2338" s="225"/>
      <c r="CSC2338" s="225"/>
      <c r="CSD2338" s="225"/>
      <c r="CSE2338" s="225"/>
      <c r="CSF2338" s="225"/>
      <c r="CSG2338" s="225"/>
      <c r="CSH2338" s="225"/>
      <c r="CSI2338" s="225"/>
      <c r="CSJ2338" s="225"/>
      <c r="CSK2338" s="225"/>
      <c r="CSL2338" s="225"/>
      <c r="CSM2338" s="225"/>
      <c r="CSN2338" s="225"/>
      <c r="CSO2338" s="225"/>
      <c r="CSP2338" s="225"/>
      <c r="CSQ2338" s="225"/>
      <c r="CSR2338" s="225"/>
      <c r="CSS2338" s="225"/>
      <c r="CST2338" s="225"/>
      <c r="CSU2338" s="225"/>
      <c r="CSV2338" s="225"/>
      <c r="CSW2338" s="225"/>
      <c r="CSX2338" s="225"/>
      <c r="CSY2338" s="225"/>
      <c r="CSZ2338" s="225"/>
      <c r="CTA2338" s="225"/>
      <c r="CTB2338" s="225"/>
      <c r="CTC2338" s="225"/>
      <c r="CTD2338" s="225"/>
      <c r="CTE2338" s="225"/>
      <c r="CTF2338" s="225"/>
      <c r="CTG2338" s="225"/>
      <c r="CTH2338" s="225"/>
      <c r="CTI2338" s="225"/>
      <c r="CTJ2338" s="225"/>
      <c r="CTK2338" s="225"/>
      <c r="CTL2338" s="225"/>
      <c r="CTM2338" s="225"/>
      <c r="CTN2338" s="225"/>
      <c r="CTO2338" s="225"/>
      <c r="CTP2338" s="225"/>
      <c r="CTQ2338" s="225"/>
      <c r="CTR2338" s="225"/>
      <c r="CTS2338" s="225"/>
      <c r="CTT2338" s="225"/>
      <c r="CTU2338" s="225"/>
      <c r="CTV2338" s="225"/>
      <c r="CTW2338" s="225"/>
      <c r="CTX2338" s="225"/>
      <c r="CTY2338" s="225"/>
      <c r="CTZ2338" s="225"/>
      <c r="CUA2338" s="225"/>
      <c r="CUB2338" s="225"/>
      <c r="CUC2338" s="225"/>
      <c r="CUD2338" s="225"/>
      <c r="CUE2338" s="225"/>
      <c r="CUF2338" s="225"/>
      <c r="CUG2338" s="225"/>
      <c r="CUH2338" s="225"/>
      <c r="CUI2338" s="225"/>
      <c r="CUJ2338" s="225"/>
      <c r="CUK2338" s="225"/>
      <c r="CUL2338" s="225"/>
      <c r="CUM2338" s="225"/>
      <c r="CUN2338" s="225"/>
      <c r="CUO2338" s="225"/>
      <c r="CUP2338" s="225"/>
      <c r="CUQ2338" s="225"/>
      <c r="CUR2338" s="225"/>
      <c r="CUS2338" s="225"/>
      <c r="CUT2338" s="225"/>
      <c r="CUU2338" s="225"/>
      <c r="CUV2338" s="225"/>
      <c r="CUW2338" s="225"/>
      <c r="CUX2338" s="225"/>
      <c r="CUY2338" s="225"/>
      <c r="CUZ2338" s="225"/>
      <c r="CVA2338" s="225"/>
      <c r="CVB2338" s="225"/>
      <c r="CVC2338" s="225"/>
      <c r="CVD2338" s="225"/>
      <c r="CVE2338" s="225"/>
      <c r="CVF2338" s="225"/>
      <c r="CVG2338" s="225"/>
      <c r="CVH2338" s="225"/>
      <c r="CVI2338" s="225"/>
      <c r="CVJ2338" s="225"/>
      <c r="CVK2338" s="225"/>
      <c r="CVL2338" s="225"/>
      <c r="CVM2338" s="225"/>
      <c r="CVN2338" s="225"/>
      <c r="CVO2338" s="225"/>
      <c r="CVP2338" s="225"/>
      <c r="CVQ2338" s="225"/>
      <c r="CVR2338" s="225"/>
      <c r="CVS2338" s="225"/>
      <c r="CVT2338" s="225"/>
      <c r="CVU2338" s="225"/>
      <c r="CVV2338" s="225"/>
      <c r="CVW2338" s="225"/>
      <c r="CVX2338" s="225"/>
      <c r="CVY2338" s="225"/>
      <c r="CVZ2338" s="225"/>
      <c r="CWA2338" s="225"/>
      <c r="CWB2338" s="225"/>
      <c r="CWC2338" s="225"/>
      <c r="CWD2338" s="225"/>
      <c r="CWE2338" s="225"/>
      <c r="CWF2338" s="225"/>
      <c r="CWG2338" s="225"/>
      <c r="CWH2338" s="225"/>
      <c r="CWI2338" s="225"/>
      <c r="CWJ2338" s="225"/>
      <c r="CWK2338" s="225"/>
      <c r="CWL2338" s="225"/>
      <c r="CWM2338" s="225"/>
      <c r="CWN2338" s="225"/>
      <c r="CWO2338" s="225"/>
      <c r="CWP2338" s="225"/>
      <c r="CWQ2338" s="225"/>
      <c r="CWR2338" s="225"/>
      <c r="CWS2338" s="225"/>
      <c r="CWT2338" s="225"/>
      <c r="CWU2338" s="225"/>
      <c r="CWV2338" s="225"/>
      <c r="CWW2338" s="225"/>
      <c r="CWX2338" s="225"/>
      <c r="CWY2338" s="225"/>
      <c r="CWZ2338" s="225"/>
      <c r="CXA2338" s="225"/>
      <c r="CXB2338" s="225"/>
      <c r="CXC2338" s="225"/>
      <c r="CXD2338" s="225"/>
      <c r="CXE2338" s="225"/>
      <c r="CXF2338" s="225"/>
      <c r="CXG2338" s="225"/>
      <c r="CXH2338" s="225"/>
      <c r="CXI2338" s="225"/>
      <c r="CXJ2338" s="225"/>
      <c r="CXK2338" s="225"/>
      <c r="CXL2338" s="225"/>
      <c r="CXM2338" s="225"/>
      <c r="CXN2338" s="225"/>
      <c r="CXO2338" s="225"/>
      <c r="CXP2338" s="225"/>
      <c r="CXQ2338" s="225"/>
      <c r="CXR2338" s="225"/>
      <c r="CXS2338" s="225"/>
      <c r="CXT2338" s="225"/>
      <c r="CXU2338" s="225"/>
      <c r="CXV2338" s="225"/>
      <c r="CXW2338" s="225"/>
      <c r="CXX2338" s="225"/>
      <c r="CXY2338" s="225"/>
      <c r="CXZ2338" s="225"/>
      <c r="CYA2338" s="225"/>
      <c r="CYB2338" s="225"/>
      <c r="CYC2338" s="225"/>
      <c r="CYD2338" s="225"/>
      <c r="CYE2338" s="225"/>
      <c r="CYF2338" s="225"/>
      <c r="CYG2338" s="225"/>
      <c r="CYH2338" s="225"/>
      <c r="CYI2338" s="225"/>
      <c r="CYJ2338" s="225"/>
      <c r="CYK2338" s="225"/>
      <c r="CYL2338" s="225"/>
      <c r="CYM2338" s="225"/>
      <c r="CYN2338" s="225"/>
      <c r="CYO2338" s="225"/>
      <c r="CYP2338" s="225"/>
      <c r="CYQ2338" s="225"/>
      <c r="CYR2338" s="225"/>
      <c r="CYS2338" s="225"/>
      <c r="CYT2338" s="225"/>
      <c r="CYU2338" s="225"/>
      <c r="CYV2338" s="225"/>
      <c r="CYW2338" s="225"/>
      <c r="CYX2338" s="225"/>
      <c r="CYY2338" s="225"/>
      <c r="CYZ2338" s="225"/>
      <c r="CZA2338" s="225"/>
      <c r="CZB2338" s="225"/>
      <c r="CZC2338" s="225"/>
      <c r="CZD2338" s="225"/>
      <c r="CZE2338" s="225"/>
      <c r="CZF2338" s="225"/>
      <c r="CZG2338" s="225"/>
      <c r="CZH2338" s="225"/>
      <c r="CZI2338" s="225"/>
      <c r="CZJ2338" s="225"/>
      <c r="CZK2338" s="225"/>
      <c r="CZL2338" s="225"/>
      <c r="CZM2338" s="225"/>
      <c r="CZN2338" s="225"/>
      <c r="CZO2338" s="225"/>
      <c r="CZP2338" s="225"/>
      <c r="CZQ2338" s="225"/>
      <c r="CZR2338" s="225"/>
      <c r="CZS2338" s="225"/>
      <c r="CZT2338" s="225"/>
      <c r="CZU2338" s="225"/>
      <c r="CZV2338" s="225"/>
      <c r="CZW2338" s="225"/>
      <c r="CZX2338" s="225"/>
      <c r="CZY2338" s="225"/>
      <c r="CZZ2338" s="225"/>
      <c r="DAA2338" s="225"/>
      <c r="DAB2338" s="225"/>
      <c r="DAC2338" s="225"/>
      <c r="DAD2338" s="225"/>
      <c r="DAE2338" s="225"/>
      <c r="DAF2338" s="225"/>
      <c r="DAG2338" s="225"/>
      <c r="DAH2338" s="225"/>
      <c r="DAI2338" s="225"/>
      <c r="DAJ2338" s="225"/>
      <c r="DAK2338" s="225"/>
      <c r="DAL2338" s="225"/>
      <c r="DAM2338" s="225"/>
      <c r="DAN2338" s="225"/>
      <c r="DAO2338" s="225"/>
      <c r="DAP2338" s="225"/>
      <c r="DAQ2338" s="225"/>
      <c r="DAR2338" s="225"/>
      <c r="DAS2338" s="225"/>
      <c r="DAT2338" s="225"/>
      <c r="DAU2338" s="225"/>
      <c r="DAV2338" s="225"/>
      <c r="DAW2338" s="225"/>
      <c r="DAX2338" s="225"/>
      <c r="DAY2338" s="225"/>
      <c r="DAZ2338" s="225"/>
      <c r="DBA2338" s="225"/>
      <c r="DBB2338" s="225"/>
      <c r="DBC2338" s="225"/>
      <c r="DBD2338" s="225"/>
      <c r="DBE2338" s="225"/>
      <c r="DBF2338" s="225"/>
      <c r="DBG2338" s="225"/>
      <c r="DBH2338" s="225"/>
      <c r="DBI2338" s="225"/>
      <c r="DBJ2338" s="225"/>
      <c r="DBK2338" s="225"/>
      <c r="DBL2338" s="225"/>
      <c r="DBM2338" s="225"/>
      <c r="DBN2338" s="225"/>
      <c r="DBO2338" s="225"/>
      <c r="DBP2338" s="225"/>
      <c r="DBQ2338" s="225"/>
      <c r="DBR2338" s="225"/>
      <c r="DBS2338" s="225"/>
      <c r="DBT2338" s="225"/>
      <c r="DBU2338" s="225"/>
      <c r="DBV2338" s="225"/>
      <c r="DBW2338" s="225"/>
      <c r="DBX2338" s="225"/>
      <c r="DBY2338" s="225"/>
      <c r="DBZ2338" s="225"/>
      <c r="DCA2338" s="225"/>
      <c r="DCB2338" s="225"/>
      <c r="DCC2338" s="225"/>
      <c r="DCD2338" s="225"/>
      <c r="DCE2338" s="225"/>
      <c r="DCF2338" s="225"/>
      <c r="DCG2338" s="225"/>
      <c r="DCH2338" s="225"/>
      <c r="DCI2338" s="225"/>
      <c r="DCJ2338" s="225"/>
      <c r="DCK2338" s="225"/>
      <c r="DCL2338" s="225"/>
      <c r="DCM2338" s="225"/>
      <c r="DCN2338" s="225"/>
      <c r="DCO2338" s="225"/>
      <c r="DCP2338" s="225"/>
      <c r="DCQ2338" s="225"/>
      <c r="DCR2338" s="225"/>
      <c r="DCS2338" s="225"/>
      <c r="DCT2338" s="225"/>
      <c r="DCU2338" s="225"/>
      <c r="DCV2338" s="225"/>
      <c r="DCW2338" s="225"/>
      <c r="DCX2338" s="225"/>
      <c r="DCY2338" s="225"/>
      <c r="DCZ2338" s="225"/>
      <c r="DDA2338" s="225"/>
      <c r="DDB2338" s="225"/>
      <c r="DDC2338" s="225"/>
      <c r="DDD2338" s="225"/>
      <c r="DDE2338" s="225"/>
      <c r="DDF2338" s="225"/>
      <c r="DDG2338" s="225"/>
      <c r="DDH2338" s="225"/>
      <c r="DDI2338" s="225"/>
      <c r="DDJ2338" s="225"/>
      <c r="DDK2338" s="225"/>
      <c r="DDL2338" s="225"/>
      <c r="DDM2338" s="225"/>
      <c r="DDN2338" s="225"/>
      <c r="DDO2338" s="225"/>
      <c r="DDP2338" s="225"/>
      <c r="DDQ2338" s="225"/>
      <c r="DDR2338" s="225"/>
      <c r="DDS2338" s="225"/>
      <c r="DDT2338" s="225"/>
      <c r="DDU2338" s="225"/>
      <c r="DDV2338" s="225"/>
      <c r="DDW2338" s="225"/>
      <c r="DDX2338" s="225"/>
      <c r="DDY2338" s="225"/>
      <c r="DDZ2338" s="225"/>
      <c r="DEA2338" s="225"/>
      <c r="DEB2338" s="225"/>
      <c r="DEC2338" s="225"/>
      <c r="DED2338" s="225"/>
      <c r="DEE2338" s="225"/>
      <c r="DEF2338" s="225"/>
      <c r="DEG2338" s="225"/>
      <c r="DEH2338" s="225"/>
      <c r="DEI2338" s="225"/>
      <c r="DEJ2338" s="225"/>
      <c r="DEK2338" s="225"/>
      <c r="DEL2338" s="225"/>
      <c r="DEM2338" s="225"/>
      <c r="DEN2338" s="225"/>
      <c r="DEO2338" s="225"/>
      <c r="DEP2338" s="225"/>
      <c r="DEQ2338" s="225"/>
      <c r="DER2338" s="225"/>
      <c r="DES2338" s="225"/>
      <c r="DET2338" s="225"/>
      <c r="DEU2338" s="225"/>
      <c r="DEV2338" s="225"/>
      <c r="DEW2338" s="225"/>
      <c r="DEX2338" s="225"/>
      <c r="DEY2338" s="225"/>
      <c r="DEZ2338" s="225"/>
      <c r="DFA2338" s="225"/>
      <c r="DFB2338" s="225"/>
      <c r="DFC2338" s="225"/>
      <c r="DFD2338" s="225"/>
      <c r="DFE2338" s="225"/>
      <c r="DFF2338" s="225"/>
      <c r="DFG2338" s="225"/>
      <c r="DFH2338" s="225"/>
      <c r="DFI2338" s="225"/>
      <c r="DFJ2338" s="225"/>
      <c r="DFK2338" s="225"/>
      <c r="DFL2338" s="225"/>
      <c r="DFM2338" s="225"/>
      <c r="DFN2338" s="225"/>
      <c r="DFO2338" s="225"/>
      <c r="DFP2338" s="225"/>
      <c r="DFQ2338" s="225"/>
      <c r="DFR2338" s="225"/>
      <c r="DFS2338" s="225"/>
      <c r="DFT2338" s="225"/>
      <c r="DFU2338" s="225"/>
      <c r="DFV2338" s="225"/>
      <c r="DFW2338" s="225"/>
      <c r="DFX2338" s="225"/>
      <c r="DFY2338" s="225"/>
      <c r="DFZ2338" s="225"/>
      <c r="DGA2338" s="225"/>
      <c r="DGB2338" s="225"/>
      <c r="DGC2338" s="225"/>
      <c r="DGD2338" s="225"/>
      <c r="DGE2338" s="225"/>
      <c r="DGF2338" s="225"/>
      <c r="DGG2338" s="225"/>
      <c r="DGH2338" s="225"/>
      <c r="DGI2338" s="225"/>
      <c r="DGJ2338" s="225"/>
      <c r="DGK2338" s="225"/>
      <c r="DGL2338" s="225"/>
      <c r="DGM2338" s="225"/>
      <c r="DGN2338" s="225"/>
      <c r="DGO2338" s="225"/>
      <c r="DGP2338" s="225"/>
      <c r="DGQ2338" s="225"/>
      <c r="DGR2338" s="225"/>
      <c r="DGS2338" s="225"/>
      <c r="DGT2338" s="225"/>
      <c r="DGU2338" s="225"/>
      <c r="DGV2338" s="225"/>
      <c r="DGW2338" s="225"/>
      <c r="DGX2338" s="225"/>
      <c r="DGY2338" s="225"/>
      <c r="DGZ2338" s="225"/>
      <c r="DHA2338" s="225"/>
      <c r="DHB2338" s="225"/>
      <c r="DHC2338" s="225"/>
      <c r="DHD2338" s="225"/>
      <c r="DHE2338" s="225"/>
      <c r="DHF2338" s="225"/>
      <c r="DHG2338" s="225"/>
      <c r="DHH2338" s="225"/>
      <c r="DHI2338" s="225"/>
      <c r="DHJ2338" s="225"/>
      <c r="DHK2338" s="225"/>
      <c r="DHL2338" s="225"/>
      <c r="DHM2338" s="225"/>
      <c r="DHN2338" s="225"/>
      <c r="DHO2338" s="225"/>
      <c r="DHP2338" s="225"/>
      <c r="DHQ2338" s="225"/>
      <c r="DHR2338" s="225"/>
      <c r="DHS2338" s="225"/>
      <c r="DHT2338" s="225"/>
      <c r="DHU2338" s="225"/>
      <c r="DHV2338" s="225"/>
      <c r="DHW2338" s="225"/>
      <c r="DHX2338" s="225"/>
      <c r="DHY2338" s="225"/>
      <c r="DHZ2338" s="225"/>
      <c r="DIA2338" s="225"/>
      <c r="DIB2338" s="225"/>
      <c r="DIC2338" s="225"/>
      <c r="DID2338" s="225"/>
      <c r="DIE2338" s="225"/>
      <c r="DIF2338" s="225"/>
      <c r="DIG2338" s="225"/>
      <c r="DIH2338" s="225"/>
      <c r="DII2338" s="225"/>
      <c r="DIJ2338" s="225"/>
      <c r="DIK2338" s="225"/>
      <c r="DIL2338" s="225"/>
      <c r="DIM2338" s="225"/>
      <c r="DIN2338" s="225"/>
      <c r="DIO2338" s="225"/>
      <c r="DIP2338" s="225"/>
      <c r="DIQ2338" s="225"/>
      <c r="DIR2338" s="225"/>
      <c r="DIS2338" s="225"/>
      <c r="DIT2338" s="225"/>
      <c r="DIU2338" s="225"/>
      <c r="DIV2338" s="225"/>
      <c r="DIW2338" s="225"/>
      <c r="DIX2338" s="225"/>
      <c r="DIY2338" s="225"/>
      <c r="DIZ2338" s="225"/>
      <c r="DJA2338" s="225"/>
      <c r="DJB2338" s="225"/>
      <c r="DJC2338" s="225"/>
      <c r="DJD2338" s="225"/>
      <c r="DJE2338" s="225"/>
      <c r="DJF2338" s="225"/>
      <c r="DJG2338" s="225"/>
      <c r="DJH2338" s="225"/>
      <c r="DJI2338" s="225"/>
      <c r="DJJ2338" s="225"/>
      <c r="DJK2338" s="225"/>
      <c r="DJL2338" s="225"/>
      <c r="DJM2338" s="225"/>
      <c r="DJN2338" s="225"/>
      <c r="DJO2338" s="225"/>
      <c r="DJP2338" s="225"/>
      <c r="DJQ2338" s="225"/>
      <c r="DJR2338" s="225"/>
      <c r="DJS2338" s="225"/>
      <c r="DJT2338" s="225"/>
      <c r="DJU2338" s="225"/>
      <c r="DJV2338" s="225"/>
      <c r="DJW2338" s="225"/>
      <c r="DJX2338" s="225"/>
      <c r="DJY2338" s="225"/>
      <c r="DJZ2338" s="225"/>
      <c r="DKA2338" s="225"/>
      <c r="DKB2338" s="225"/>
      <c r="DKC2338" s="225"/>
      <c r="DKD2338" s="225"/>
      <c r="DKE2338" s="225"/>
      <c r="DKF2338" s="225"/>
      <c r="DKG2338" s="225"/>
      <c r="DKH2338" s="225"/>
      <c r="DKI2338" s="225"/>
      <c r="DKJ2338" s="225"/>
      <c r="DKK2338" s="225"/>
      <c r="DKL2338" s="225"/>
      <c r="DKM2338" s="225"/>
      <c r="DKN2338" s="225"/>
      <c r="DKO2338" s="225"/>
      <c r="DKP2338" s="225"/>
      <c r="DKQ2338" s="225"/>
      <c r="DKR2338" s="225"/>
      <c r="DKS2338" s="225"/>
      <c r="DKT2338" s="225"/>
      <c r="DKU2338" s="225"/>
      <c r="DKV2338" s="225"/>
      <c r="DKW2338" s="225"/>
      <c r="DKX2338" s="225"/>
      <c r="DKY2338" s="225"/>
      <c r="DKZ2338" s="225"/>
      <c r="DLA2338" s="225"/>
      <c r="DLB2338" s="225"/>
      <c r="DLC2338" s="225"/>
      <c r="DLD2338" s="225"/>
      <c r="DLE2338" s="225"/>
      <c r="DLF2338" s="225"/>
      <c r="DLG2338" s="225"/>
      <c r="DLH2338" s="225"/>
      <c r="DLI2338" s="225"/>
      <c r="DLJ2338" s="225"/>
      <c r="DLK2338" s="225"/>
      <c r="DLL2338" s="225"/>
      <c r="DLM2338" s="225"/>
      <c r="DLN2338" s="225"/>
      <c r="DLO2338" s="225"/>
      <c r="DLP2338" s="225"/>
      <c r="DLQ2338" s="225"/>
      <c r="DLR2338" s="225"/>
      <c r="DLS2338" s="225"/>
      <c r="DLT2338" s="225"/>
      <c r="DLU2338" s="225"/>
      <c r="DLV2338" s="225"/>
      <c r="DLW2338" s="225"/>
      <c r="DLX2338" s="225"/>
      <c r="DLY2338" s="225"/>
      <c r="DLZ2338" s="225"/>
      <c r="DMA2338" s="225"/>
      <c r="DMB2338" s="225"/>
      <c r="DMC2338" s="225"/>
      <c r="DMD2338" s="225"/>
      <c r="DME2338" s="225"/>
      <c r="DMF2338" s="225"/>
      <c r="DMG2338" s="225"/>
      <c r="DMH2338" s="225"/>
      <c r="DMI2338" s="225"/>
      <c r="DMJ2338" s="225"/>
      <c r="DMK2338" s="225"/>
      <c r="DML2338" s="225"/>
      <c r="DMM2338" s="225"/>
      <c r="DMN2338" s="225"/>
      <c r="DMO2338" s="225"/>
      <c r="DMP2338" s="225"/>
      <c r="DMQ2338" s="225"/>
      <c r="DMR2338" s="225"/>
      <c r="DMS2338" s="225"/>
      <c r="DMT2338" s="225"/>
      <c r="DMU2338" s="225"/>
      <c r="DMV2338" s="225"/>
      <c r="DMW2338" s="225"/>
      <c r="DMX2338" s="225"/>
      <c r="DMY2338" s="225"/>
      <c r="DMZ2338" s="225"/>
      <c r="DNA2338" s="225"/>
      <c r="DNB2338" s="225"/>
      <c r="DNC2338" s="225"/>
      <c r="DND2338" s="225"/>
      <c r="DNE2338" s="225"/>
      <c r="DNF2338" s="225"/>
      <c r="DNG2338" s="225"/>
      <c r="DNH2338" s="225"/>
      <c r="DNI2338" s="225"/>
      <c r="DNJ2338" s="225"/>
      <c r="DNK2338" s="225"/>
      <c r="DNL2338" s="225"/>
      <c r="DNM2338" s="225"/>
      <c r="DNN2338" s="225"/>
      <c r="DNO2338" s="225"/>
      <c r="DNP2338" s="225"/>
      <c r="DNQ2338" s="225"/>
      <c r="DNR2338" s="225"/>
      <c r="DNS2338" s="225"/>
      <c r="DNT2338" s="225"/>
      <c r="DNU2338" s="225"/>
      <c r="DNV2338" s="225"/>
      <c r="DNW2338" s="225"/>
      <c r="DNX2338" s="225"/>
      <c r="DNY2338" s="225"/>
      <c r="DNZ2338" s="225"/>
      <c r="DOA2338" s="225"/>
      <c r="DOB2338" s="225"/>
      <c r="DOC2338" s="225"/>
      <c r="DOD2338" s="225"/>
      <c r="DOE2338" s="225"/>
      <c r="DOF2338" s="225"/>
      <c r="DOG2338" s="225"/>
      <c r="DOH2338" s="225"/>
      <c r="DOI2338" s="225"/>
      <c r="DOJ2338" s="225"/>
      <c r="DOK2338" s="225"/>
      <c r="DOL2338" s="225"/>
      <c r="DOM2338" s="225"/>
      <c r="DON2338" s="225"/>
      <c r="DOO2338" s="225"/>
      <c r="DOP2338" s="225"/>
      <c r="DOQ2338" s="225"/>
      <c r="DOR2338" s="225"/>
      <c r="DOS2338" s="225"/>
      <c r="DOT2338" s="225"/>
      <c r="DOU2338" s="225"/>
      <c r="DOV2338" s="225"/>
      <c r="DOW2338" s="225"/>
      <c r="DOX2338" s="225"/>
      <c r="DOY2338" s="225"/>
      <c r="DOZ2338" s="225"/>
      <c r="DPA2338" s="225"/>
      <c r="DPB2338" s="225"/>
      <c r="DPC2338" s="225"/>
      <c r="DPD2338" s="225"/>
      <c r="DPE2338" s="225"/>
      <c r="DPF2338" s="225"/>
      <c r="DPG2338" s="225"/>
      <c r="DPH2338" s="225"/>
      <c r="DPI2338" s="225"/>
      <c r="DPJ2338" s="225"/>
      <c r="DPK2338" s="225"/>
      <c r="DPL2338" s="225"/>
      <c r="DPM2338" s="225"/>
      <c r="DPN2338" s="225"/>
      <c r="DPO2338" s="225"/>
      <c r="DPP2338" s="225"/>
      <c r="DPQ2338" s="225"/>
      <c r="DPR2338" s="225"/>
      <c r="DPS2338" s="225"/>
      <c r="DPT2338" s="225"/>
      <c r="DPU2338" s="225"/>
      <c r="DPV2338" s="225"/>
      <c r="DPW2338" s="225"/>
      <c r="DPX2338" s="225"/>
      <c r="DPY2338" s="225"/>
      <c r="DPZ2338" s="225"/>
      <c r="DQA2338" s="225"/>
      <c r="DQB2338" s="225"/>
      <c r="DQC2338" s="225"/>
      <c r="DQD2338" s="225"/>
      <c r="DQE2338" s="225"/>
      <c r="DQF2338" s="225"/>
      <c r="DQG2338" s="225"/>
      <c r="DQH2338" s="225"/>
      <c r="DQI2338" s="225"/>
      <c r="DQJ2338" s="225"/>
      <c r="DQK2338" s="225"/>
      <c r="DQL2338" s="225"/>
      <c r="DQM2338" s="225"/>
      <c r="DQN2338" s="225"/>
      <c r="DQO2338" s="225"/>
      <c r="DQP2338" s="225"/>
      <c r="DQQ2338" s="225"/>
      <c r="DQR2338" s="225"/>
      <c r="DQS2338" s="225"/>
      <c r="DQT2338" s="225"/>
      <c r="DQU2338" s="225"/>
      <c r="DQV2338" s="225"/>
      <c r="DQW2338" s="225"/>
      <c r="DQX2338" s="225"/>
      <c r="DQY2338" s="225"/>
      <c r="DQZ2338" s="225"/>
      <c r="DRA2338" s="225"/>
      <c r="DRB2338" s="225"/>
      <c r="DRC2338" s="225"/>
      <c r="DRD2338" s="225"/>
      <c r="DRE2338" s="225"/>
      <c r="DRF2338" s="225"/>
      <c r="DRG2338" s="225"/>
      <c r="DRH2338" s="225"/>
      <c r="DRI2338" s="225"/>
      <c r="DRJ2338" s="225"/>
      <c r="DRK2338" s="225"/>
      <c r="DRL2338" s="225"/>
      <c r="DRM2338" s="225"/>
      <c r="DRN2338" s="225"/>
      <c r="DRO2338" s="225"/>
      <c r="DRP2338" s="225"/>
      <c r="DRQ2338" s="225"/>
      <c r="DRR2338" s="225"/>
      <c r="DRS2338" s="225"/>
      <c r="DRT2338" s="225"/>
      <c r="DRU2338" s="225"/>
      <c r="DRV2338" s="225"/>
      <c r="DRW2338" s="225"/>
      <c r="DRX2338" s="225"/>
      <c r="DRY2338" s="225"/>
      <c r="DRZ2338" s="225"/>
      <c r="DSA2338" s="225"/>
      <c r="DSB2338" s="225"/>
      <c r="DSC2338" s="225"/>
      <c r="DSD2338" s="225"/>
      <c r="DSE2338" s="225"/>
      <c r="DSF2338" s="225"/>
      <c r="DSG2338" s="225"/>
      <c r="DSH2338" s="225"/>
      <c r="DSI2338" s="225"/>
      <c r="DSJ2338" s="225"/>
      <c r="DSK2338" s="225"/>
      <c r="DSL2338" s="225"/>
      <c r="DSM2338" s="225"/>
      <c r="DSN2338" s="225"/>
      <c r="DSO2338" s="225"/>
      <c r="DSP2338" s="225"/>
      <c r="DSQ2338" s="225"/>
      <c r="DSR2338" s="225"/>
      <c r="DSS2338" s="225"/>
      <c r="DST2338" s="225"/>
      <c r="DSU2338" s="225"/>
      <c r="DSV2338" s="225"/>
      <c r="DSW2338" s="225"/>
      <c r="DSX2338" s="225"/>
      <c r="DSY2338" s="225"/>
      <c r="DSZ2338" s="225"/>
      <c r="DTA2338" s="225"/>
      <c r="DTB2338" s="225"/>
      <c r="DTC2338" s="225"/>
      <c r="DTD2338" s="225"/>
      <c r="DTE2338" s="225"/>
      <c r="DTF2338" s="225"/>
      <c r="DTG2338" s="225"/>
      <c r="DTH2338" s="225"/>
      <c r="DTI2338" s="225"/>
      <c r="DTJ2338" s="225"/>
      <c r="DTK2338" s="225"/>
      <c r="DTL2338" s="225"/>
      <c r="DTM2338" s="225"/>
      <c r="DTN2338" s="225"/>
      <c r="DTO2338" s="225"/>
      <c r="DTP2338" s="225"/>
      <c r="DTQ2338" s="225"/>
      <c r="DTR2338" s="225"/>
      <c r="DTS2338" s="225"/>
      <c r="DTT2338" s="225"/>
      <c r="DTU2338" s="225"/>
      <c r="DTV2338" s="225"/>
      <c r="DTW2338" s="225"/>
      <c r="DTX2338" s="225"/>
      <c r="DTY2338" s="225"/>
      <c r="DTZ2338" s="225"/>
      <c r="DUA2338" s="225"/>
      <c r="DUB2338" s="225"/>
      <c r="DUC2338" s="225"/>
      <c r="DUD2338" s="225"/>
      <c r="DUE2338" s="225"/>
      <c r="DUF2338" s="225"/>
      <c r="DUG2338" s="225"/>
      <c r="DUH2338" s="225"/>
      <c r="DUI2338" s="225"/>
      <c r="DUJ2338" s="225"/>
      <c r="DUK2338" s="225"/>
      <c r="DUL2338" s="225"/>
      <c r="DUM2338" s="225"/>
      <c r="DUN2338" s="225"/>
      <c r="DUO2338" s="225"/>
      <c r="DUP2338" s="225"/>
      <c r="DUQ2338" s="225"/>
      <c r="DUR2338" s="225"/>
      <c r="DUS2338" s="225"/>
      <c r="DUT2338" s="225"/>
      <c r="DUU2338" s="225"/>
      <c r="DUV2338" s="225"/>
      <c r="DUW2338" s="225"/>
      <c r="DUX2338" s="225"/>
      <c r="DUY2338" s="225"/>
      <c r="DUZ2338" s="225"/>
      <c r="DVA2338" s="225"/>
      <c r="DVB2338" s="225"/>
      <c r="DVC2338" s="225"/>
      <c r="DVD2338" s="225"/>
      <c r="DVE2338" s="225"/>
      <c r="DVF2338" s="225"/>
      <c r="DVG2338" s="225"/>
      <c r="DVH2338" s="225"/>
      <c r="DVI2338" s="225"/>
      <c r="DVJ2338" s="225"/>
      <c r="DVK2338" s="225"/>
      <c r="DVL2338" s="225"/>
      <c r="DVM2338" s="225"/>
      <c r="DVN2338" s="225"/>
      <c r="DVO2338" s="225"/>
      <c r="DVP2338" s="225"/>
      <c r="DVQ2338" s="225"/>
      <c r="DVR2338" s="225"/>
      <c r="DVS2338" s="225"/>
      <c r="DVT2338" s="225"/>
      <c r="DVU2338" s="225"/>
      <c r="DVV2338" s="225"/>
      <c r="DVW2338" s="225"/>
      <c r="DVX2338" s="225"/>
      <c r="DVY2338" s="225"/>
      <c r="DVZ2338" s="225"/>
      <c r="DWA2338" s="225"/>
      <c r="DWB2338" s="225"/>
      <c r="DWC2338" s="225"/>
      <c r="DWD2338" s="225"/>
      <c r="DWE2338" s="225"/>
      <c r="DWF2338" s="225"/>
      <c r="DWG2338" s="225"/>
      <c r="DWH2338" s="225"/>
      <c r="DWI2338" s="225"/>
      <c r="DWJ2338" s="225"/>
      <c r="DWK2338" s="225"/>
      <c r="DWL2338" s="225"/>
      <c r="DWM2338" s="225"/>
      <c r="DWN2338" s="225"/>
      <c r="DWO2338" s="225"/>
      <c r="DWP2338" s="225"/>
      <c r="DWQ2338" s="225"/>
      <c r="DWR2338" s="225"/>
      <c r="DWS2338" s="225"/>
      <c r="DWT2338" s="225"/>
      <c r="DWU2338" s="225"/>
      <c r="DWV2338" s="225"/>
      <c r="DWW2338" s="225"/>
      <c r="DWX2338" s="225"/>
      <c r="DWY2338" s="225"/>
      <c r="DWZ2338" s="225"/>
      <c r="DXA2338" s="225"/>
      <c r="DXB2338" s="225"/>
      <c r="DXC2338" s="225"/>
      <c r="DXD2338" s="225"/>
      <c r="DXE2338" s="225"/>
      <c r="DXF2338" s="225"/>
      <c r="DXG2338" s="225"/>
      <c r="DXH2338" s="225"/>
      <c r="DXI2338" s="225"/>
      <c r="DXJ2338" s="225"/>
      <c r="DXK2338" s="225"/>
      <c r="DXL2338" s="225"/>
      <c r="DXM2338" s="225"/>
      <c r="DXN2338" s="225"/>
      <c r="DXO2338" s="225"/>
      <c r="DXP2338" s="225"/>
      <c r="DXQ2338" s="225"/>
      <c r="DXR2338" s="225"/>
      <c r="DXS2338" s="225"/>
      <c r="DXT2338" s="225"/>
      <c r="DXU2338" s="225"/>
      <c r="DXV2338" s="225"/>
      <c r="DXW2338" s="225"/>
      <c r="DXX2338" s="225"/>
      <c r="DXY2338" s="225"/>
      <c r="DXZ2338" s="225"/>
      <c r="DYA2338" s="225"/>
      <c r="DYB2338" s="225"/>
      <c r="DYC2338" s="225"/>
      <c r="DYD2338" s="225"/>
      <c r="DYE2338" s="225"/>
      <c r="DYF2338" s="225"/>
      <c r="DYG2338" s="225"/>
      <c r="DYH2338" s="225"/>
      <c r="DYI2338" s="225"/>
      <c r="DYJ2338" s="225"/>
      <c r="DYK2338" s="225"/>
      <c r="DYL2338" s="225"/>
      <c r="DYM2338" s="225"/>
      <c r="DYN2338" s="225"/>
      <c r="DYO2338" s="225"/>
      <c r="DYP2338" s="225"/>
      <c r="DYQ2338" s="225"/>
      <c r="DYR2338" s="225"/>
      <c r="DYS2338" s="225"/>
      <c r="DYT2338" s="225"/>
      <c r="DYU2338" s="225"/>
      <c r="DYV2338" s="225"/>
      <c r="DYW2338" s="225"/>
      <c r="DYX2338" s="225"/>
      <c r="DYY2338" s="225"/>
      <c r="DYZ2338" s="225"/>
      <c r="DZA2338" s="225"/>
      <c r="DZB2338" s="225"/>
      <c r="DZC2338" s="225"/>
      <c r="DZD2338" s="225"/>
      <c r="DZE2338" s="225"/>
      <c r="DZF2338" s="225"/>
      <c r="DZG2338" s="225"/>
      <c r="DZH2338" s="225"/>
      <c r="DZI2338" s="225"/>
      <c r="DZJ2338" s="225"/>
      <c r="DZK2338" s="225"/>
      <c r="DZL2338" s="225"/>
      <c r="DZM2338" s="225"/>
      <c r="DZN2338" s="225"/>
      <c r="DZO2338" s="225"/>
      <c r="DZP2338" s="225"/>
      <c r="DZQ2338" s="225"/>
      <c r="DZR2338" s="225"/>
      <c r="DZS2338" s="225"/>
      <c r="DZT2338" s="225"/>
      <c r="DZU2338" s="225"/>
      <c r="DZV2338" s="225"/>
      <c r="DZW2338" s="225"/>
      <c r="DZX2338" s="225"/>
      <c r="DZY2338" s="225"/>
      <c r="DZZ2338" s="225"/>
      <c r="EAA2338" s="225"/>
      <c r="EAB2338" s="225"/>
      <c r="EAC2338" s="225"/>
      <c r="EAD2338" s="225"/>
      <c r="EAE2338" s="225"/>
      <c r="EAF2338" s="225"/>
      <c r="EAG2338" s="225"/>
      <c r="EAH2338" s="225"/>
      <c r="EAI2338" s="225"/>
      <c r="EAJ2338" s="225"/>
      <c r="EAK2338" s="225"/>
      <c r="EAL2338" s="225"/>
      <c r="EAM2338" s="225"/>
      <c r="EAN2338" s="225"/>
      <c r="EAO2338" s="225"/>
      <c r="EAP2338" s="225"/>
      <c r="EAQ2338" s="225"/>
      <c r="EAR2338" s="225"/>
      <c r="EAS2338" s="225"/>
      <c r="EAT2338" s="225"/>
      <c r="EAU2338" s="225"/>
      <c r="EAV2338" s="225"/>
      <c r="EAW2338" s="225"/>
      <c r="EAX2338" s="225"/>
      <c r="EAY2338" s="225"/>
      <c r="EAZ2338" s="225"/>
      <c r="EBA2338" s="225"/>
      <c r="EBB2338" s="225"/>
      <c r="EBC2338" s="225"/>
      <c r="EBD2338" s="225"/>
      <c r="EBE2338" s="225"/>
      <c r="EBF2338" s="225"/>
      <c r="EBG2338" s="225"/>
      <c r="EBH2338" s="225"/>
      <c r="EBI2338" s="225"/>
      <c r="EBJ2338" s="225"/>
      <c r="EBK2338" s="225"/>
      <c r="EBL2338" s="225"/>
      <c r="EBM2338" s="225"/>
      <c r="EBN2338" s="225"/>
      <c r="EBO2338" s="225"/>
      <c r="EBP2338" s="225"/>
      <c r="EBQ2338" s="225"/>
      <c r="EBR2338" s="225"/>
      <c r="EBS2338" s="225"/>
      <c r="EBT2338" s="225"/>
      <c r="EBU2338" s="225"/>
      <c r="EBV2338" s="225"/>
      <c r="EBW2338" s="225"/>
      <c r="EBX2338" s="225"/>
      <c r="EBY2338" s="225"/>
      <c r="EBZ2338" s="225"/>
      <c r="ECA2338" s="225"/>
      <c r="ECB2338" s="225"/>
      <c r="ECC2338" s="225"/>
      <c r="ECD2338" s="225"/>
      <c r="ECE2338" s="225"/>
      <c r="ECF2338" s="225"/>
      <c r="ECG2338" s="225"/>
      <c r="ECH2338" s="225"/>
      <c r="ECI2338" s="225"/>
      <c r="ECJ2338" s="225"/>
      <c r="ECK2338" s="225"/>
      <c r="ECL2338" s="225"/>
      <c r="ECM2338" s="225"/>
      <c r="ECN2338" s="225"/>
      <c r="ECO2338" s="225"/>
      <c r="ECP2338" s="225"/>
      <c r="ECQ2338" s="225"/>
      <c r="ECR2338" s="225"/>
      <c r="ECS2338" s="225"/>
      <c r="ECT2338" s="225"/>
      <c r="ECU2338" s="225"/>
      <c r="ECV2338" s="225"/>
      <c r="ECW2338" s="225"/>
      <c r="ECX2338" s="225"/>
      <c r="ECY2338" s="225"/>
      <c r="ECZ2338" s="225"/>
      <c r="EDA2338" s="225"/>
      <c r="EDB2338" s="225"/>
      <c r="EDC2338" s="225"/>
      <c r="EDD2338" s="225"/>
      <c r="EDE2338" s="225"/>
      <c r="EDF2338" s="225"/>
      <c r="EDG2338" s="225"/>
      <c r="EDH2338" s="225"/>
      <c r="EDI2338" s="225"/>
      <c r="EDJ2338" s="225"/>
      <c r="EDK2338" s="225"/>
      <c r="EDL2338" s="225"/>
      <c r="EDM2338" s="225"/>
      <c r="EDN2338" s="225"/>
      <c r="EDO2338" s="225"/>
      <c r="EDP2338" s="225"/>
      <c r="EDQ2338" s="225"/>
      <c r="EDR2338" s="225"/>
      <c r="EDS2338" s="225"/>
      <c r="EDT2338" s="225"/>
      <c r="EDU2338" s="225"/>
      <c r="EDV2338" s="225"/>
      <c r="EDW2338" s="225"/>
      <c r="EDX2338" s="225"/>
      <c r="EDY2338" s="225"/>
      <c r="EDZ2338" s="225"/>
      <c r="EEA2338" s="225"/>
      <c r="EEB2338" s="225"/>
      <c r="EEC2338" s="225"/>
      <c r="EED2338" s="225"/>
      <c r="EEE2338" s="225"/>
      <c r="EEF2338" s="225"/>
      <c r="EEG2338" s="225"/>
      <c r="EEH2338" s="225"/>
      <c r="EEI2338" s="225"/>
      <c r="EEJ2338" s="225"/>
      <c r="EEK2338" s="225"/>
      <c r="EEL2338" s="225"/>
      <c r="EEM2338" s="225"/>
      <c r="EEN2338" s="225"/>
      <c r="EEO2338" s="225"/>
      <c r="EEP2338" s="225"/>
      <c r="EEQ2338" s="225"/>
      <c r="EER2338" s="225"/>
      <c r="EES2338" s="225"/>
      <c r="EET2338" s="225"/>
      <c r="EEU2338" s="225"/>
      <c r="EEV2338" s="225"/>
      <c r="EEW2338" s="225"/>
      <c r="EEX2338" s="225"/>
      <c r="EEY2338" s="225"/>
      <c r="EEZ2338" s="225"/>
      <c r="EFA2338" s="225"/>
      <c r="EFB2338" s="225"/>
      <c r="EFC2338" s="225"/>
      <c r="EFD2338" s="225"/>
      <c r="EFE2338" s="225"/>
      <c r="EFF2338" s="225"/>
      <c r="EFG2338" s="225"/>
      <c r="EFH2338" s="225"/>
      <c r="EFI2338" s="225"/>
      <c r="EFJ2338" s="225"/>
      <c r="EFK2338" s="225"/>
      <c r="EFL2338" s="225"/>
      <c r="EFM2338" s="225"/>
      <c r="EFN2338" s="225"/>
      <c r="EFO2338" s="225"/>
      <c r="EFP2338" s="225"/>
      <c r="EFQ2338" s="225"/>
      <c r="EFR2338" s="225"/>
      <c r="EFS2338" s="225"/>
      <c r="EFT2338" s="225"/>
      <c r="EFU2338" s="225"/>
      <c r="EFV2338" s="225"/>
      <c r="EFW2338" s="225"/>
      <c r="EFX2338" s="225"/>
      <c r="EFY2338" s="225"/>
      <c r="EFZ2338" s="225"/>
      <c r="EGA2338" s="225"/>
      <c r="EGB2338" s="225"/>
      <c r="EGC2338" s="225"/>
      <c r="EGD2338" s="225"/>
      <c r="EGE2338" s="225"/>
      <c r="EGF2338" s="225"/>
      <c r="EGG2338" s="225"/>
      <c r="EGH2338" s="225"/>
      <c r="EGI2338" s="225"/>
      <c r="EGJ2338" s="225"/>
      <c r="EGK2338" s="225"/>
      <c r="EGL2338" s="225"/>
      <c r="EGM2338" s="225"/>
      <c r="EGN2338" s="225"/>
      <c r="EGO2338" s="225"/>
      <c r="EGP2338" s="225"/>
      <c r="EGQ2338" s="225"/>
      <c r="EGR2338" s="225"/>
      <c r="EGS2338" s="225"/>
      <c r="EGT2338" s="225"/>
      <c r="EGU2338" s="225"/>
      <c r="EGV2338" s="225"/>
      <c r="EGW2338" s="225"/>
      <c r="EGX2338" s="225"/>
      <c r="EGY2338" s="225"/>
      <c r="EGZ2338" s="225"/>
      <c r="EHA2338" s="225"/>
      <c r="EHB2338" s="225"/>
      <c r="EHC2338" s="225"/>
      <c r="EHD2338" s="225"/>
      <c r="EHE2338" s="225"/>
      <c r="EHF2338" s="225"/>
      <c r="EHG2338" s="225"/>
      <c r="EHH2338" s="225"/>
      <c r="EHI2338" s="225"/>
      <c r="EHJ2338" s="225"/>
      <c r="EHK2338" s="225"/>
      <c r="EHL2338" s="225"/>
      <c r="EHM2338" s="225"/>
      <c r="EHN2338" s="225"/>
      <c r="EHO2338" s="225"/>
      <c r="EHP2338" s="225"/>
      <c r="EHQ2338" s="225"/>
      <c r="EHR2338" s="225"/>
      <c r="EHS2338" s="225"/>
      <c r="EHT2338" s="225"/>
      <c r="EHU2338" s="225"/>
      <c r="EHV2338" s="225"/>
      <c r="EHW2338" s="225"/>
      <c r="EHX2338" s="225"/>
      <c r="EHY2338" s="225"/>
      <c r="EHZ2338" s="225"/>
      <c r="EIA2338" s="225"/>
      <c r="EIB2338" s="225"/>
      <c r="EIC2338" s="225"/>
      <c r="EID2338" s="225"/>
      <c r="EIE2338" s="225"/>
      <c r="EIF2338" s="225"/>
      <c r="EIG2338" s="225"/>
      <c r="EIH2338" s="225"/>
      <c r="EII2338" s="225"/>
      <c r="EIJ2338" s="225"/>
      <c r="EIK2338" s="225"/>
      <c r="EIL2338" s="225"/>
      <c r="EIM2338" s="225"/>
      <c r="EIN2338" s="225"/>
      <c r="EIO2338" s="225"/>
      <c r="EIP2338" s="225"/>
      <c r="EIQ2338" s="225"/>
      <c r="EIR2338" s="225"/>
      <c r="EIS2338" s="225"/>
      <c r="EIT2338" s="225"/>
      <c r="EIU2338" s="225"/>
      <c r="EIV2338" s="225"/>
      <c r="EIW2338" s="225"/>
      <c r="EIX2338" s="225"/>
      <c r="EIY2338" s="225"/>
      <c r="EIZ2338" s="225"/>
      <c r="EJA2338" s="225"/>
      <c r="EJB2338" s="225"/>
      <c r="EJC2338" s="225"/>
      <c r="EJD2338" s="225"/>
      <c r="EJE2338" s="225"/>
      <c r="EJF2338" s="225"/>
      <c r="EJG2338" s="225"/>
      <c r="EJH2338" s="225"/>
      <c r="EJI2338" s="225"/>
      <c r="EJJ2338" s="225"/>
      <c r="EJK2338" s="225"/>
      <c r="EJL2338" s="225"/>
      <c r="EJM2338" s="225"/>
      <c r="EJN2338" s="225"/>
      <c r="EJO2338" s="225"/>
      <c r="EJP2338" s="225"/>
      <c r="EJQ2338" s="225"/>
      <c r="EJR2338" s="225"/>
      <c r="EJS2338" s="225"/>
      <c r="EJT2338" s="225"/>
      <c r="EJU2338" s="225"/>
      <c r="EJV2338" s="225"/>
      <c r="EJW2338" s="225"/>
      <c r="EJX2338" s="225"/>
      <c r="EJY2338" s="225"/>
      <c r="EJZ2338" s="225"/>
      <c r="EKA2338" s="225"/>
      <c r="EKB2338" s="225"/>
      <c r="EKC2338" s="225"/>
      <c r="EKD2338" s="225"/>
      <c r="EKE2338" s="225"/>
      <c r="EKF2338" s="225"/>
      <c r="EKG2338" s="225"/>
      <c r="EKH2338" s="225"/>
      <c r="EKI2338" s="225"/>
      <c r="EKJ2338" s="225"/>
      <c r="EKK2338" s="225"/>
      <c r="EKL2338" s="225"/>
      <c r="EKM2338" s="225"/>
      <c r="EKN2338" s="225"/>
      <c r="EKO2338" s="225"/>
      <c r="EKP2338" s="225"/>
      <c r="EKQ2338" s="225"/>
      <c r="EKR2338" s="225"/>
      <c r="EKS2338" s="225"/>
      <c r="EKT2338" s="225"/>
      <c r="EKU2338" s="225"/>
      <c r="EKV2338" s="225"/>
      <c r="EKW2338" s="225"/>
      <c r="EKX2338" s="225"/>
      <c r="EKY2338" s="225"/>
      <c r="EKZ2338" s="225"/>
      <c r="ELA2338" s="225"/>
      <c r="ELB2338" s="225"/>
      <c r="ELC2338" s="225"/>
      <c r="ELD2338" s="225"/>
      <c r="ELE2338" s="225"/>
      <c r="ELF2338" s="225"/>
      <c r="ELG2338" s="225"/>
      <c r="ELH2338" s="225"/>
      <c r="ELI2338" s="225"/>
      <c r="ELJ2338" s="225"/>
      <c r="ELK2338" s="225"/>
      <c r="ELL2338" s="225"/>
      <c r="ELM2338" s="225"/>
      <c r="ELN2338" s="225"/>
      <c r="ELO2338" s="225"/>
      <c r="ELP2338" s="225"/>
      <c r="ELQ2338" s="225"/>
      <c r="ELR2338" s="225"/>
      <c r="ELS2338" s="225"/>
      <c r="ELT2338" s="225"/>
      <c r="ELU2338" s="225"/>
      <c r="ELV2338" s="225"/>
      <c r="ELW2338" s="225"/>
      <c r="ELX2338" s="225"/>
      <c r="ELY2338" s="225"/>
      <c r="ELZ2338" s="225"/>
      <c r="EMA2338" s="225"/>
      <c r="EMB2338" s="225"/>
      <c r="EMC2338" s="225"/>
      <c r="EMD2338" s="225"/>
      <c r="EME2338" s="225"/>
      <c r="EMF2338" s="225"/>
      <c r="EMG2338" s="225"/>
      <c r="EMH2338" s="225"/>
      <c r="EMI2338" s="225"/>
      <c r="EMJ2338" s="225"/>
      <c r="EMK2338" s="225"/>
      <c r="EML2338" s="225"/>
      <c r="EMM2338" s="225"/>
      <c r="EMN2338" s="225"/>
      <c r="EMO2338" s="225"/>
      <c r="EMP2338" s="225"/>
      <c r="EMQ2338" s="225"/>
      <c r="EMR2338" s="225"/>
      <c r="EMS2338" s="225"/>
      <c r="EMT2338" s="225"/>
      <c r="EMU2338" s="225"/>
      <c r="EMV2338" s="225"/>
      <c r="EMW2338" s="225"/>
      <c r="EMX2338" s="225"/>
      <c r="EMY2338" s="225"/>
      <c r="EMZ2338" s="225"/>
      <c r="ENA2338" s="225"/>
      <c r="ENB2338" s="225"/>
      <c r="ENC2338" s="225"/>
      <c r="END2338" s="225"/>
      <c r="ENE2338" s="225"/>
      <c r="ENF2338" s="225"/>
      <c r="ENG2338" s="225"/>
      <c r="ENH2338" s="225"/>
      <c r="ENI2338" s="225"/>
      <c r="ENJ2338" s="225"/>
      <c r="ENK2338" s="225"/>
      <c r="ENL2338" s="225"/>
      <c r="ENM2338" s="225"/>
      <c r="ENN2338" s="225"/>
      <c r="ENO2338" s="225"/>
      <c r="ENP2338" s="225"/>
      <c r="ENQ2338" s="225"/>
      <c r="ENR2338" s="225"/>
      <c r="ENS2338" s="225"/>
      <c r="ENT2338" s="225"/>
      <c r="ENU2338" s="225"/>
      <c r="ENV2338" s="225"/>
      <c r="ENW2338" s="225"/>
      <c r="ENX2338" s="225"/>
      <c r="ENY2338" s="225"/>
      <c r="ENZ2338" s="225"/>
      <c r="EOA2338" s="225"/>
      <c r="EOB2338" s="225"/>
      <c r="EOC2338" s="225"/>
      <c r="EOD2338" s="225"/>
      <c r="EOE2338" s="225"/>
      <c r="EOF2338" s="225"/>
      <c r="EOG2338" s="225"/>
      <c r="EOH2338" s="225"/>
      <c r="EOI2338" s="225"/>
      <c r="EOJ2338" s="225"/>
      <c r="EOK2338" s="225"/>
      <c r="EOL2338" s="225"/>
      <c r="EOM2338" s="225"/>
      <c r="EON2338" s="225"/>
      <c r="EOO2338" s="225"/>
      <c r="EOP2338" s="225"/>
      <c r="EOQ2338" s="225"/>
      <c r="EOR2338" s="225"/>
      <c r="EOS2338" s="225"/>
      <c r="EOT2338" s="225"/>
      <c r="EOU2338" s="225"/>
      <c r="EOV2338" s="225"/>
      <c r="EOW2338" s="225"/>
      <c r="EOX2338" s="225"/>
      <c r="EOY2338" s="225"/>
      <c r="EOZ2338" s="225"/>
      <c r="EPA2338" s="225"/>
      <c r="EPB2338" s="225"/>
      <c r="EPC2338" s="225"/>
      <c r="EPD2338" s="225"/>
      <c r="EPE2338" s="225"/>
      <c r="EPF2338" s="225"/>
      <c r="EPG2338" s="225"/>
      <c r="EPH2338" s="225"/>
      <c r="EPI2338" s="225"/>
      <c r="EPJ2338" s="225"/>
      <c r="EPK2338" s="225"/>
      <c r="EPL2338" s="225"/>
      <c r="EPM2338" s="225"/>
      <c r="EPN2338" s="225"/>
      <c r="EPO2338" s="225"/>
      <c r="EPP2338" s="225"/>
      <c r="EPQ2338" s="225"/>
      <c r="EPR2338" s="225"/>
      <c r="EPS2338" s="225"/>
      <c r="EPT2338" s="225"/>
      <c r="EPU2338" s="225"/>
      <c r="EPV2338" s="225"/>
      <c r="EPW2338" s="225"/>
      <c r="EPX2338" s="225"/>
      <c r="EPY2338" s="225"/>
      <c r="EPZ2338" s="225"/>
      <c r="EQA2338" s="225"/>
      <c r="EQB2338" s="225"/>
      <c r="EQC2338" s="225"/>
      <c r="EQD2338" s="225"/>
      <c r="EQE2338" s="225"/>
      <c r="EQF2338" s="225"/>
      <c r="EQG2338" s="225"/>
      <c r="EQH2338" s="225"/>
      <c r="EQI2338" s="225"/>
      <c r="EQJ2338" s="225"/>
      <c r="EQK2338" s="225"/>
      <c r="EQL2338" s="225"/>
      <c r="EQM2338" s="225"/>
      <c r="EQN2338" s="225"/>
      <c r="EQO2338" s="225"/>
      <c r="EQP2338" s="225"/>
      <c r="EQQ2338" s="225"/>
      <c r="EQR2338" s="225"/>
      <c r="EQS2338" s="225"/>
      <c r="EQT2338" s="225"/>
      <c r="EQU2338" s="225"/>
      <c r="EQV2338" s="225"/>
      <c r="EQW2338" s="225"/>
      <c r="EQX2338" s="225"/>
      <c r="EQY2338" s="225"/>
      <c r="EQZ2338" s="225"/>
      <c r="ERA2338" s="225"/>
      <c r="ERB2338" s="225"/>
      <c r="ERC2338" s="225"/>
      <c r="ERD2338" s="225"/>
      <c r="ERE2338" s="225"/>
      <c r="ERF2338" s="225"/>
      <c r="ERG2338" s="225"/>
      <c r="ERH2338" s="225"/>
      <c r="ERI2338" s="225"/>
      <c r="ERJ2338" s="225"/>
      <c r="ERK2338" s="225"/>
      <c r="ERL2338" s="225"/>
      <c r="ERM2338" s="225"/>
      <c r="ERN2338" s="225"/>
      <c r="ERO2338" s="225"/>
      <c r="ERP2338" s="225"/>
      <c r="ERQ2338" s="225"/>
      <c r="ERR2338" s="225"/>
      <c r="ERS2338" s="225"/>
      <c r="ERT2338" s="225"/>
      <c r="ERU2338" s="225"/>
      <c r="ERV2338" s="225"/>
      <c r="ERW2338" s="225"/>
      <c r="ERX2338" s="225"/>
      <c r="ERY2338" s="225"/>
      <c r="ERZ2338" s="225"/>
      <c r="ESA2338" s="225"/>
      <c r="ESB2338" s="225"/>
      <c r="ESC2338" s="225"/>
      <c r="ESD2338" s="225"/>
      <c r="ESE2338" s="225"/>
      <c r="ESF2338" s="225"/>
      <c r="ESG2338" s="225"/>
      <c r="ESH2338" s="225"/>
      <c r="ESI2338" s="225"/>
      <c r="ESJ2338" s="225"/>
      <c r="ESK2338" s="225"/>
      <c r="ESL2338" s="225"/>
      <c r="ESM2338" s="225"/>
      <c r="ESN2338" s="225"/>
      <c r="ESO2338" s="225"/>
      <c r="ESP2338" s="225"/>
      <c r="ESQ2338" s="225"/>
      <c r="ESR2338" s="225"/>
      <c r="ESS2338" s="225"/>
      <c r="EST2338" s="225"/>
      <c r="ESU2338" s="225"/>
      <c r="ESV2338" s="225"/>
      <c r="ESW2338" s="225"/>
      <c r="ESX2338" s="225"/>
      <c r="ESY2338" s="225"/>
      <c r="ESZ2338" s="225"/>
      <c r="ETA2338" s="225"/>
      <c r="ETB2338" s="225"/>
      <c r="ETC2338" s="225"/>
      <c r="ETD2338" s="225"/>
      <c r="ETE2338" s="225"/>
      <c r="ETF2338" s="225"/>
      <c r="ETG2338" s="225"/>
      <c r="ETH2338" s="225"/>
      <c r="ETI2338" s="225"/>
      <c r="ETJ2338" s="225"/>
      <c r="ETK2338" s="225"/>
      <c r="ETL2338" s="225"/>
      <c r="ETM2338" s="225"/>
      <c r="ETN2338" s="225"/>
      <c r="ETO2338" s="225"/>
      <c r="ETP2338" s="225"/>
      <c r="ETQ2338" s="225"/>
      <c r="ETR2338" s="225"/>
      <c r="ETS2338" s="225"/>
      <c r="ETT2338" s="225"/>
      <c r="ETU2338" s="225"/>
      <c r="ETV2338" s="225"/>
      <c r="ETW2338" s="225"/>
      <c r="ETX2338" s="225"/>
      <c r="ETY2338" s="225"/>
      <c r="ETZ2338" s="225"/>
      <c r="EUA2338" s="225"/>
      <c r="EUB2338" s="225"/>
      <c r="EUC2338" s="225"/>
      <c r="EUD2338" s="225"/>
      <c r="EUE2338" s="225"/>
      <c r="EUF2338" s="225"/>
      <c r="EUG2338" s="225"/>
      <c r="EUH2338" s="225"/>
      <c r="EUI2338" s="225"/>
      <c r="EUJ2338" s="225"/>
      <c r="EUK2338" s="225"/>
      <c r="EUL2338" s="225"/>
      <c r="EUM2338" s="225"/>
      <c r="EUN2338" s="225"/>
      <c r="EUO2338" s="225"/>
      <c r="EUP2338" s="225"/>
      <c r="EUQ2338" s="225"/>
      <c r="EUR2338" s="225"/>
      <c r="EUS2338" s="225"/>
      <c r="EUT2338" s="225"/>
      <c r="EUU2338" s="225"/>
      <c r="EUV2338" s="225"/>
      <c r="EUW2338" s="225"/>
      <c r="EUX2338" s="225"/>
      <c r="EUY2338" s="225"/>
      <c r="EUZ2338" s="225"/>
      <c r="EVA2338" s="225"/>
      <c r="EVB2338" s="225"/>
      <c r="EVC2338" s="225"/>
      <c r="EVD2338" s="225"/>
      <c r="EVE2338" s="225"/>
      <c r="EVF2338" s="225"/>
      <c r="EVG2338" s="225"/>
      <c r="EVH2338" s="225"/>
      <c r="EVI2338" s="225"/>
      <c r="EVJ2338" s="225"/>
      <c r="EVK2338" s="225"/>
      <c r="EVL2338" s="225"/>
      <c r="EVM2338" s="225"/>
      <c r="EVN2338" s="225"/>
      <c r="EVO2338" s="225"/>
      <c r="EVP2338" s="225"/>
      <c r="EVQ2338" s="225"/>
      <c r="EVR2338" s="225"/>
      <c r="EVS2338" s="225"/>
      <c r="EVT2338" s="225"/>
      <c r="EVU2338" s="225"/>
      <c r="EVV2338" s="225"/>
      <c r="EVW2338" s="225"/>
      <c r="EVX2338" s="225"/>
      <c r="EVY2338" s="225"/>
      <c r="EVZ2338" s="225"/>
      <c r="EWA2338" s="225"/>
      <c r="EWB2338" s="225"/>
      <c r="EWC2338" s="225"/>
      <c r="EWD2338" s="225"/>
      <c r="EWE2338" s="225"/>
      <c r="EWF2338" s="225"/>
      <c r="EWG2338" s="225"/>
      <c r="EWH2338" s="225"/>
      <c r="EWI2338" s="225"/>
      <c r="EWJ2338" s="225"/>
      <c r="EWK2338" s="225"/>
      <c r="EWL2338" s="225"/>
      <c r="EWM2338" s="225"/>
      <c r="EWN2338" s="225"/>
      <c r="EWO2338" s="225"/>
      <c r="EWP2338" s="225"/>
      <c r="EWQ2338" s="225"/>
      <c r="EWR2338" s="225"/>
      <c r="EWS2338" s="225"/>
      <c r="EWT2338" s="225"/>
      <c r="EWU2338" s="225"/>
      <c r="EWV2338" s="225"/>
      <c r="EWW2338" s="225"/>
      <c r="EWX2338" s="225"/>
      <c r="EWY2338" s="225"/>
      <c r="EWZ2338" s="225"/>
      <c r="EXA2338" s="225"/>
      <c r="EXB2338" s="225"/>
      <c r="EXC2338" s="225"/>
      <c r="EXD2338" s="225"/>
      <c r="EXE2338" s="225"/>
      <c r="EXF2338" s="225"/>
      <c r="EXG2338" s="225"/>
      <c r="EXH2338" s="225"/>
      <c r="EXI2338" s="225"/>
      <c r="EXJ2338" s="225"/>
      <c r="EXK2338" s="225"/>
      <c r="EXL2338" s="225"/>
      <c r="EXM2338" s="225"/>
      <c r="EXN2338" s="225"/>
      <c r="EXO2338" s="225"/>
      <c r="EXP2338" s="225"/>
      <c r="EXQ2338" s="225"/>
      <c r="EXR2338" s="225"/>
      <c r="EXS2338" s="225"/>
      <c r="EXT2338" s="225"/>
      <c r="EXU2338" s="225"/>
      <c r="EXV2338" s="225"/>
      <c r="EXW2338" s="225"/>
      <c r="EXX2338" s="225"/>
      <c r="EXY2338" s="225"/>
      <c r="EXZ2338" s="225"/>
      <c r="EYA2338" s="225"/>
      <c r="EYB2338" s="225"/>
      <c r="EYC2338" s="225"/>
      <c r="EYD2338" s="225"/>
      <c r="EYE2338" s="225"/>
      <c r="EYF2338" s="225"/>
      <c r="EYG2338" s="225"/>
      <c r="EYH2338" s="225"/>
      <c r="EYI2338" s="225"/>
      <c r="EYJ2338" s="225"/>
      <c r="EYK2338" s="225"/>
      <c r="EYL2338" s="225"/>
      <c r="EYM2338" s="225"/>
      <c r="EYN2338" s="225"/>
      <c r="EYO2338" s="225"/>
      <c r="EYP2338" s="225"/>
      <c r="EYQ2338" s="225"/>
      <c r="EYR2338" s="225"/>
      <c r="EYS2338" s="225"/>
      <c r="EYT2338" s="225"/>
      <c r="EYU2338" s="225"/>
      <c r="EYV2338" s="225"/>
      <c r="EYW2338" s="225"/>
      <c r="EYX2338" s="225"/>
      <c r="EYY2338" s="225"/>
      <c r="EYZ2338" s="225"/>
      <c r="EZA2338" s="225"/>
      <c r="EZB2338" s="225"/>
      <c r="EZC2338" s="225"/>
      <c r="EZD2338" s="225"/>
      <c r="EZE2338" s="225"/>
      <c r="EZF2338" s="225"/>
      <c r="EZG2338" s="225"/>
      <c r="EZH2338" s="225"/>
      <c r="EZI2338" s="225"/>
      <c r="EZJ2338" s="225"/>
      <c r="EZK2338" s="225"/>
      <c r="EZL2338" s="225"/>
      <c r="EZM2338" s="225"/>
      <c r="EZN2338" s="225"/>
      <c r="EZO2338" s="225"/>
      <c r="EZP2338" s="225"/>
      <c r="EZQ2338" s="225"/>
      <c r="EZR2338" s="225"/>
      <c r="EZS2338" s="225"/>
      <c r="EZT2338" s="225"/>
      <c r="EZU2338" s="225"/>
      <c r="EZV2338" s="225"/>
      <c r="EZW2338" s="225"/>
      <c r="EZX2338" s="225"/>
      <c r="EZY2338" s="225"/>
      <c r="EZZ2338" s="225"/>
      <c r="FAA2338" s="225"/>
      <c r="FAB2338" s="225"/>
      <c r="FAC2338" s="225"/>
      <c r="FAD2338" s="225"/>
      <c r="FAE2338" s="225"/>
      <c r="FAF2338" s="225"/>
      <c r="FAG2338" s="225"/>
      <c r="FAH2338" s="225"/>
      <c r="FAI2338" s="225"/>
      <c r="FAJ2338" s="225"/>
      <c r="FAK2338" s="225"/>
      <c r="FAL2338" s="225"/>
      <c r="FAM2338" s="225"/>
      <c r="FAN2338" s="225"/>
      <c r="FAO2338" s="225"/>
      <c r="FAP2338" s="225"/>
      <c r="FAQ2338" s="225"/>
      <c r="FAR2338" s="225"/>
      <c r="FAS2338" s="225"/>
      <c r="FAT2338" s="225"/>
      <c r="FAU2338" s="225"/>
      <c r="FAV2338" s="225"/>
      <c r="FAW2338" s="225"/>
      <c r="FAX2338" s="225"/>
      <c r="FAY2338" s="225"/>
      <c r="FAZ2338" s="225"/>
      <c r="FBA2338" s="225"/>
      <c r="FBB2338" s="225"/>
      <c r="FBC2338" s="225"/>
      <c r="FBD2338" s="225"/>
      <c r="FBE2338" s="225"/>
      <c r="FBF2338" s="225"/>
      <c r="FBG2338" s="225"/>
      <c r="FBH2338" s="225"/>
      <c r="FBI2338" s="225"/>
      <c r="FBJ2338" s="225"/>
      <c r="FBK2338" s="225"/>
      <c r="FBL2338" s="225"/>
      <c r="FBM2338" s="225"/>
      <c r="FBN2338" s="225"/>
      <c r="FBO2338" s="225"/>
      <c r="FBP2338" s="225"/>
      <c r="FBQ2338" s="225"/>
      <c r="FBR2338" s="225"/>
      <c r="FBS2338" s="225"/>
      <c r="FBT2338" s="225"/>
      <c r="FBU2338" s="225"/>
      <c r="FBV2338" s="225"/>
      <c r="FBW2338" s="225"/>
      <c r="FBX2338" s="225"/>
      <c r="FBY2338" s="225"/>
      <c r="FBZ2338" s="225"/>
      <c r="FCA2338" s="225"/>
      <c r="FCB2338" s="225"/>
      <c r="FCC2338" s="225"/>
      <c r="FCD2338" s="225"/>
      <c r="FCE2338" s="225"/>
      <c r="FCF2338" s="225"/>
      <c r="FCG2338" s="225"/>
      <c r="FCH2338" s="225"/>
      <c r="FCI2338" s="225"/>
      <c r="FCJ2338" s="225"/>
      <c r="FCK2338" s="225"/>
      <c r="FCL2338" s="225"/>
      <c r="FCM2338" s="225"/>
      <c r="FCN2338" s="225"/>
      <c r="FCO2338" s="225"/>
      <c r="FCP2338" s="225"/>
      <c r="FCQ2338" s="225"/>
      <c r="FCR2338" s="225"/>
      <c r="FCS2338" s="225"/>
      <c r="FCT2338" s="225"/>
      <c r="FCU2338" s="225"/>
      <c r="FCV2338" s="225"/>
      <c r="FCW2338" s="225"/>
      <c r="FCX2338" s="225"/>
      <c r="FCY2338" s="225"/>
      <c r="FCZ2338" s="225"/>
      <c r="FDA2338" s="225"/>
      <c r="FDB2338" s="225"/>
      <c r="FDC2338" s="225"/>
      <c r="FDD2338" s="225"/>
      <c r="FDE2338" s="225"/>
      <c r="FDF2338" s="225"/>
      <c r="FDG2338" s="225"/>
      <c r="FDH2338" s="225"/>
      <c r="FDI2338" s="225"/>
      <c r="FDJ2338" s="225"/>
      <c r="FDK2338" s="225"/>
      <c r="FDL2338" s="225"/>
      <c r="FDM2338" s="225"/>
      <c r="FDN2338" s="225"/>
      <c r="FDO2338" s="225"/>
      <c r="FDP2338" s="225"/>
      <c r="FDQ2338" s="225"/>
      <c r="FDR2338" s="225"/>
      <c r="FDS2338" s="225"/>
      <c r="FDT2338" s="225"/>
      <c r="FDU2338" s="225"/>
      <c r="FDV2338" s="225"/>
      <c r="FDW2338" s="225"/>
      <c r="FDX2338" s="225"/>
      <c r="FDY2338" s="225"/>
      <c r="FDZ2338" s="225"/>
      <c r="FEA2338" s="225"/>
      <c r="FEB2338" s="225"/>
      <c r="FEC2338" s="225"/>
      <c r="FED2338" s="225"/>
      <c r="FEE2338" s="225"/>
      <c r="FEF2338" s="225"/>
      <c r="FEG2338" s="225"/>
      <c r="FEH2338" s="225"/>
      <c r="FEI2338" s="225"/>
      <c r="FEJ2338" s="225"/>
      <c r="FEK2338" s="225"/>
      <c r="FEL2338" s="225"/>
      <c r="FEM2338" s="225"/>
      <c r="FEN2338" s="225"/>
      <c r="FEO2338" s="225"/>
      <c r="FEP2338" s="225"/>
      <c r="FEQ2338" s="225"/>
      <c r="FER2338" s="225"/>
      <c r="FES2338" s="225"/>
      <c r="FET2338" s="225"/>
      <c r="FEU2338" s="225"/>
      <c r="FEV2338" s="225"/>
      <c r="FEW2338" s="225"/>
      <c r="FEX2338" s="225"/>
      <c r="FEY2338" s="225"/>
      <c r="FEZ2338" s="225"/>
      <c r="FFA2338" s="225"/>
      <c r="FFB2338" s="225"/>
      <c r="FFC2338" s="225"/>
      <c r="FFD2338" s="225"/>
      <c r="FFE2338" s="225"/>
      <c r="FFF2338" s="225"/>
      <c r="FFG2338" s="225"/>
      <c r="FFH2338" s="225"/>
      <c r="FFI2338" s="225"/>
      <c r="FFJ2338" s="225"/>
      <c r="FFK2338" s="225"/>
      <c r="FFL2338" s="225"/>
      <c r="FFM2338" s="225"/>
      <c r="FFN2338" s="225"/>
      <c r="FFO2338" s="225"/>
      <c r="FFP2338" s="225"/>
      <c r="FFQ2338" s="225"/>
      <c r="FFR2338" s="225"/>
      <c r="FFS2338" s="225"/>
      <c r="FFT2338" s="225"/>
      <c r="FFU2338" s="225"/>
      <c r="FFV2338" s="225"/>
      <c r="FFW2338" s="225"/>
      <c r="FFX2338" s="225"/>
      <c r="FFY2338" s="225"/>
      <c r="FFZ2338" s="225"/>
      <c r="FGA2338" s="225"/>
      <c r="FGB2338" s="225"/>
      <c r="FGC2338" s="225"/>
      <c r="FGD2338" s="225"/>
      <c r="FGE2338" s="225"/>
      <c r="FGF2338" s="225"/>
      <c r="FGG2338" s="225"/>
      <c r="FGH2338" s="225"/>
      <c r="FGI2338" s="225"/>
      <c r="FGJ2338" s="225"/>
      <c r="FGK2338" s="225"/>
      <c r="FGL2338" s="225"/>
      <c r="FGM2338" s="225"/>
      <c r="FGN2338" s="225"/>
      <c r="FGO2338" s="225"/>
      <c r="FGP2338" s="225"/>
      <c r="FGQ2338" s="225"/>
      <c r="FGR2338" s="225"/>
      <c r="FGS2338" s="225"/>
      <c r="FGT2338" s="225"/>
      <c r="FGU2338" s="225"/>
      <c r="FGV2338" s="225"/>
      <c r="FGW2338" s="225"/>
      <c r="FGX2338" s="225"/>
      <c r="FGY2338" s="225"/>
      <c r="FGZ2338" s="225"/>
      <c r="FHA2338" s="225"/>
      <c r="FHB2338" s="225"/>
      <c r="FHC2338" s="225"/>
      <c r="FHD2338" s="225"/>
      <c r="FHE2338" s="225"/>
      <c r="FHF2338" s="225"/>
      <c r="FHG2338" s="225"/>
      <c r="FHH2338" s="225"/>
      <c r="FHI2338" s="225"/>
      <c r="FHJ2338" s="225"/>
      <c r="FHK2338" s="225"/>
      <c r="FHL2338" s="225"/>
      <c r="FHM2338" s="225"/>
      <c r="FHN2338" s="225"/>
      <c r="FHO2338" s="225"/>
      <c r="FHP2338" s="225"/>
      <c r="FHQ2338" s="225"/>
      <c r="FHR2338" s="225"/>
      <c r="FHS2338" s="225"/>
      <c r="FHT2338" s="225"/>
      <c r="FHU2338" s="225"/>
      <c r="FHV2338" s="225"/>
      <c r="FHW2338" s="225"/>
      <c r="FHX2338" s="225"/>
      <c r="FHY2338" s="225"/>
      <c r="FHZ2338" s="225"/>
      <c r="FIA2338" s="225"/>
      <c r="FIB2338" s="225"/>
      <c r="FIC2338" s="225"/>
      <c r="FID2338" s="225"/>
      <c r="FIE2338" s="225"/>
      <c r="FIF2338" s="225"/>
      <c r="FIG2338" s="225"/>
      <c r="FIH2338" s="225"/>
      <c r="FII2338" s="225"/>
      <c r="FIJ2338" s="225"/>
      <c r="FIK2338" s="225"/>
      <c r="FIL2338" s="225"/>
      <c r="FIM2338" s="225"/>
      <c r="FIN2338" s="225"/>
      <c r="FIO2338" s="225"/>
      <c r="FIP2338" s="225"/>
      <c r="FIQ2338" s="225"/>
      <c r="FIR2338" s="225"/>
      <c r="FIS2338" s="225"/>
      <c r="FIT2338" s="225"/>
      <c r="FIU2338" s="225"/>
      <c r="FIV2338" s="225"/>
      <c r="FIW2338" s="225"/>
      <c r="FIX2338" s="225"/>
      <c r="FIY2338" s="225"/>
      <c r="FIZ2338" s="225"/>
      <c r="FJA2338" s="225"/>
      <c r="FJB2338" s="225"/>
      <c r="FJC2338" s="225"/>
      <c r="FJD2338" s="225"/>
      <c r="FJE2338" s="225"/>
      <c r="FJF2338" s="225"/>
      <c r="FJG2338" s="225"/>
      <c r="FJH2338" s="225"/>
      <c r="FJI2338" s="225"/>
      <c r="FJJ2338" s="225"/>
      <c r="FJK2338" s="225"/>
      <c r="FJL2338" s="225"/>
      <c r="FJM2338" s="225"/>
      <c r="FJN2338" s="225"/>
      <c r="FJO2338" s="225"/>
      <c r="FJP2338" s="225"/>
      <c r="FJQ2338" s="225"/>
      <c r="FJR2338" s="225"/>
      <c r="FJS2338" s="225"/>
      <c r="FJT2338" s="225"/>
      <c r="FJU2338" s="225"/>
      <c r="FJV2338" s="225"/>
      <c r="FJW2338" s="225"/>
      <c r="FJX2338" s="225"/>
      <c r="FJY2338" s="225"/>
      <c r="FJZ2338" s="225"/>
      <c r="FKA2338" s="225"/>
      <c r="FKB2338" s="225"/>
      <c r="FKC2338" s="225"/>
      <c r="FKD2338" s="225"/>
      <c r="FKE2338" s="225"/>
      <c r="FKF2338" s="225"/>
      <c r="FKG2338" s="225"/>
      <c r="FKH2338" s="225"/>
      <c r="FKI2338" s="225"/>
      <c r="FKJ2338" s="225"/>
      <c r="FKK2338" s="225"/>
      <c r="FKL2338" s="225"/>
      <c r="FKM2338" s="225"/>
      <c r="FKN2338" s="225"/>
      <c r="FKO2338" s="225"/>
      <c r="FKP2338" s="225"/>
      <c r="FKQ2338" s="225"/>
      <c r="FKR2338" s="225"/>
      <c r="FKS2338" s="225"/>
      <c r="FKT2338" s="225"/>
      <c r="FKU2338" s="225"/>
      <c r="FKV2338" s="225"/>
      <c r="FKW2338" s="225"/>
      <c r="FKX2338" s="225"/>
      <c r="FKY2338" s="225"/>
      <c r="FKZ2338" s="225"/>
      <c r="FLA2338" s="225"/>
      <c r="FLB2338" s="225"/>
      <c r="FLC2338" s="225"/>
      <c r="FLD2338" s="225"/>
      <c r="FLE2338" s="225"/>
      <c r="FLF2338" s="225"/>
      <c r="FLG2338" s="225"/>
      <c r="FLH2338" s="225"/>
      <c r="FLI2338" s="225"/>
      <c r="FLJ2338" s="225"/>
      <c r="FLK2338" s="225"/>
      <c r="FLL2338" s="225"/>
      <c r="FLM2338" s="225"/>
      <c r="FLN2338" s="225"/>
      <c r="FLO2338" s="225"/>
      <c r="FLP2338" s="225"/>
      <c r="FLQ2338" s="225"/>
      <c r="FLR2338" s="225"/>
      <c r="FLS2338" s="225"/>
      <c r="FLT2338" s="225"/>
      <c r="FLU2338" s="225"/>
      <c r="FLV2338" s="225"/>
      <c r="FLW2338" s="225"/>
      <c r="FLX2338" s="225"/>
      <c r="FLY2338" s="225"/>
      <c r="FLZ2338" s="225"/>
      <c r="FMA2338" s="225"/>
      <c r="FMB2338" s="225"/>
      <c r="FMC2338" s="225"/>
      <c r="FMD2338" s="225"/>
      <c r="FME2338" s="225"/>
      <c r="FMF2338" s="225"/>
      <c r="FMG2338" s="225"/>
      <c r="FMH2338" s="225"/>
      <c r="FMI2338" s="225"/>
      <c r="FMJ2338" s="225"/>
      <c r="FMK2338" s="225"/>
      <c r="FML2338" s="225"/>
      <c r="FMM2338" s="225"/>
      <c r="FMN2338" s="225"/>
      <c r="FMO2338" s="225"/>
      <c r="FMP2338" s="225"/>
      <c r="FMQ2338" s="225"/>
      <c r="FMR2338" s="225"/>
      <c r="FMS2338" s="225"/>
      <c r="FMT2338" s="225"/>
      <c r="FMU2338" s="225"/>
      <c r="FMV2338" s="225"/>
      <c r="FMW2338" s="225"/>
      <c r="FMX2338" s="225"/>
      <c r="FMY2338" s="225"/>
      <c r="FMZ2338" s="225"/>
      <c r="FNA2338" s="225"/>
      <c r="FNB2338" s="225"/>
      <c r="FNC2338" s="225"/>
      <c r="FND2338" s="225"/>
      <c r="FNE2338" s="225"/>
      <c r="FNF2338" s="225"/>
      <c r="FNG2338" s="225"/>
      <c r="FNH2338" s="225"/>
      <c r="FNI2338" s="225"/>
      <c r="FNJ2338" s="225"/>
      <c r="FNK2338" s="225"/>
      <c r="FNL2338" s="225"/>
      <c r="FNM2338" s="225"/>
      <c r="FNN2338" s="225"/>
      <c r="FNO2338" s="225"/>
      <c r="FNP2338" s="225"/>
      <c r="FNQ2338" s="225"/>
      <c r="FNR2338" s="225"/>
      <c r="FNS2338" s="225"/>
      <c r="FNT2338" s="225"/>
      <c r="FNU2338" s="225"/>
      <c r="FNV2338" s="225"/>
      <c r="FNW2338" s="225"/>
      <c r="FNX2338" s="225"/>
      <c r="FNY2338" s="225"/>
      <c r="FNZ2338" s="225"/>
      <c r="FOA2338" s="225"/>
      <c r="FOB2338" s="225"/>
      <c r="FOC2338" s="225"/>
      <c r="FOD2338" s="225"/>
      <c r="FOE2338" s="225"/>
      <c r="FOF2338" s="225"/>
      <c r="FOG2338" s="225"/>
      <c r="FOH2338" s="225"/>
      <c r="FOI2338" s="225"/>
      <c r="FOJ2338" s="225"/>
      <c r="FOK2338" s="225"/>
      <c r="FOL2338" s="225"/>
      <c r="FOM2338" s="225"/>
      <c r="FON2338" s="225"/>
      <c r="FOO2338" s="225"/>
      <c r="FOP2338" s="225"/>
      <c r="FOQ2338" s="225"/>
      <c r="FOR2338" s="225"/>
      <c r="FOS2338" s="225"/>
      <c r="FOT2338" s="225"/>
      <c r="FOU2338" s="225"/>
      <c r="FOV2338" s="225"/>
      <c r="FOW2338" s="225"/>
      <c r="FOX2338" s="225"/>
      <c r="FOY2338" s="225"/>
      <c r="FOZ2338" s="225"/>
      <c r="FPA2338" s="225"/>
      <c r="FPB2338" s="225"/>
      <c r="FPC2338" s="225"/>
      <c r="FPD2338" s="225"/>
      <c r="FPE2338" s="225"/>
      <c r="FPF2338" s="225"/>
      <c r="FPG2338" s="225"/>
      <c r="FPH2338" s="225"/>
      <c r="FPI2338" s="225"/>
      <c r="FPJ2338" s="225"/>
      <c r="FPK2338" s="225"/>
      <c r="FPL2338" s="225"/>
      <c r="FPM2338" s="225"/>
      <c r="FPN2338" s="225"/>
      <c r="FPO2338" s="225"/>
      <c r="FPP2338" s="225"/>
      <c r="FPQ2338" s="225"/>
      <c r="FPR2338" s="225"/>
      <c r="FPS2338" s="225"/>
      <c r="FPT2338" s="225"/>
      <c r="FPU2338" s="225"/>
      <c r="FPV2338" s="225"/>
      <c r="FPW2338" s="225"/>
      <c r="FPX2338" s="225"/>
      <c r="FPY2338" s="225"/>
      <c r="FPZ2338" s="225"/>
      <c r="FQA2338" s="225"/>
      <c r="FQB2338" s="225"/>
      <c r="FQC2338" s="225"/>
      <c r="FQD2338" s="225"/>
      <c r="FQE2338" s="225"/>
      <c r="FQF2338" s="225"/>
      <c r="FQG2338" s="225"/>
      <c r="FQH2338" s="225"/>
      <c r="FQI2338" s="225"/>
      <c r="FQJ2338" s="225"/>
      <c r="FQK2338" s="225"/>
      <c r="FQL2338" s="225"/>
      <c r="FQM2338" s="225"/>
      <c r="FQN2338" s="225"/>
      <c r="FQO2338" s="225"/>
      <c r="FQP2338" s="225"/>
      <c r="FQQ2338" s="225"/>
      <c r="FQR2338" s="225"/>
      <c r="FQS2338" s="225"/>
      <c r="FQT2338" s="225"/>
      <c r="FQU2338" s="225"/>
      <c r="FQV2338" s="225"/>
      <c r="FQW2338" s="225"/>
      <c r="FQX2338" s="225"/>
      <c r="FQY2338" s="225"/>
      <c r="FQZ2338" s="225"/>
      <c r="FRA2338" s="225"/>
      <c r="FRB2338" s="225"/>
      <c r="FRC2338" s="225"/>
      <c r="FRD2338" s="225"/>
      <c r="FRE2338" s="225"/>
      <c r="FRF2338" s="225"/>
      <c r="FRG2338" s="225"/>
      <c r="FRH2338" s="225"/>
      <c r="FRI2338" s="225"/>
      <c r="FRJ2338" s="225"/>
      <c r="FRK2338" s="225"/>
      <c r="FRL2338" s="225"/>
      <c r="FRM2338" s="225"/>
      <c r="FRN2338" s="225"/>
      <c r="FRO2338" s="225"/>
      <c r="FRP2338" s="225"/>
      <c r="FRQ2338" s="225"/>
      <c r="FRR2338" s="225"/>
      <c r="FRS2338" s="225"/>
      <c r="FRT2338" s="225"/>
      <c r="FRU2338" s="225"/>
      <c r="FRV2338" s="225"/>
      <c r="FRW2338" s="225"/>
      <c r="FRX2338" s="225"/>
      <c r="FRY2338" s="225"/>
      <c r="FRZ2338" s="225"/>
      <c r="FSA2338" s="225"/>
      <c r="FSB2338" s="225"/>
      <c r="FSC2338" s="225"/>
      <c r="FSD2338" s="225"/>
      <c r="FSE2338" s="225"/>
      <c r="FSF2338" s="225"/>
      <c r="FSG2338" s="225"/>
      <c r="FSH2338" s="225"/>
      <c r="FSI2338" s="225"/>
      <c r="FSJ2338" s="225"/>
      <c r="FSK2338" s="225"/>
      <c r="FSL2338" s="225"/>
      <c r="FSM2338" s="225"/>
      <c r="FSN2338" s="225"/>
      <c r="FSO2338" s="225"/>
      <c r="FSP2338" s="225"/>
      <c r="FSQ2338" s="225"/>
      <c r="FSR2338" s="225"/>
      <c r="FSS2338" s="225"/>
      <c r="FST2338" s="225"/>
      <c r="FSU2338" s="225"/>
      <c r="FSV2338" s="225"/>
      <c r="FSW2338" s="225"/>
      <c r="FSX2338" s="225"/>
      <c r="FSY2338" s="225"/>
      <c r="FSZ2338" s="225"/>
      <c r="FTA2338" s="225"/>
      <c r="FTB2338" s="225"/>
      <c r="FTC2338" s="225"/>
      <c r="FTD2338" s="225"/>
      <c r="FTE2338" s="225"/>
      <c r="FTF2338" s="225"/>
      <c r="FTG2338" s="225"/>
      <c r="FTH2338" s="225"/>
      <c r="FTI2338" s="225"/>
      <c r="FTJ2338" s="225"/>
      <c r="FTK2338" s="225"/>
      <c r="FTL2338" s="225"/>
      <c r="FTM2338" s="225"/>
      <c r="FTN2338" s="225"/>
      <c r="FTO2338" s="225"/>
      <c r="FTP2338" s="225"/>
      <c r="FTQ2338" s="225"/>
      <c r="FTR2338" s="225"/>
      <c r="FTS2338" s="225"/>
      <c r="FTT2338" s="225"/>
      <c r="FTU2338" s="225"/>
      <c r="FTV2338" s="225"/>
      <c r="FTW2338" s="225"/>
      <c r="FTX2338" s="225"/>
      <c r="FTY2338" s="225"/>
      <c r="FTZ2338" s="225"/>
      <c r="FUA2338" s="225"/>
      <c r="FUB2338" s="225"/>
      <c r="FUC2338" s="225"/>
      <c r="FUD2338" s="225"/>
      <c r="FUE2338" s="225"/>
      <c r="FUF2338" s="225"/>
      <c r="FUG2338" s="225"/>
      <c r="FUH2338" s="225"/>
      <c r="FUI2338" s="225"/>
      <c r="FUJ2338" s="225"/>
      <c r="FUK2338" s="225"/>
      <c r="FUL2338" s="225"/>
      <c r="FUM2338" s="225"/>
      <c r="FUN2338" s="225"/>
      <c r="FUO2338" s="225"/>
      <c r="FUP2338" s="225"/>
      <c r="FUQ2338" s="225"/>
      <c r="FUR2338" s="225"/>
      <c r="FUS2338" s="225"/>
      <c r="FUT2338" s="225"/>
      <c r="FUU2338" s="225"/>
      <c r="FUV2338" s="225"/>
      <c r="FUW2338" s="225"/>
      <c r="FUX2338" s="225"/>
      <c r="FUY2338" s="225"/>
      <c r="FUZ2338" s="225"/>
      <c r="FVA2338" s="225"/>
      <c r="FVB2338" s="225"/>
      <c r="FVC2338" s="225"/>
      <c r="FVD2338" s="225"/>
      <c r="FVE2338" s="225"/>
      <c r="FVF2338" s="225"/>
      <c r="FVG2338" s="225"/>
      <c r="FVH2338" s="225"/>
      <c r="FVI2338" s="225"/>
      <c r="FVJ2338" s="225"/>
      <c r="FVK2338" s="225"/>
      <c r="FVL2338" s="225"/>
      <c r="FVM2338" s="225"/>
      <c r="FVN2338" s="225"/>
      <c r="FVO2338" s="225"/>
      <c r="FVP2338" s="225"/>
      <c r="FVQ2338" s="225"/>
      <c r="FVR2338" s="225"/>
      <c r="FVS2338" s="225"/>
      <c r="FVT2338" s="225"/>
      <c r="FVU2338" s="225"/>
      <c r="FVV2338" s="225"/>
      <c r="FVW2338" s="225"/>
      <c r="FVX2338" s="225"/>
      <c r="FVY2338" s="225"/>
      <c r="FVZ2338" s="225"/>
      <c r="FWA2338" s="225"/>
      <c r="FWB2338" s="225"/>
      <c r="FWC2338" s="225"/>
      <c r="FWD2338" s="225"/>
      <c r="FWE2338" s="225"/>
      <c r="FWF2338" s="225"/>
      <c r="FWG2338" s="225"/>
      <c r="FWH2338" s="225"/>
      <c r="FWI2338" s="225"/>
      <c r="FWJ2338" s="225"/>
      <c r="FWK2338" s="225"/>
      <c r="FWL2338" s="225"/>
      <c r="FWM2338" s="225"/>
      <c r="FWN2338" s="225"/>
      <c r="FWO2338" s="225"/>
      <c r="FWP2338" s="225"/>
      <c r="FWQ2338" s="225"/>
      <c r="FWR2338" s="225"/>
      <c r="FWS2338" s="225"/>
      <c r="FWT2338" s="225"/>
      <c r="FWU2338" s="225"/>
      <c r="FWV2338" s="225"/>
      <c r="FWW2338" s="225"/>
      <c r="FWX2338" s="225"/>
      <c r="FWY2338" s="225"/>
      <c r="FWZ2338" s="225"/>
      <c r="FXA2338" s="225"/>
      <c r="FXB2338" s="225"/>
      <c r="FXC2338" s="225"/>
      <c r="FXD2338" s="225"/>
      <c r="FXE2338" s="225"/>
      <c r="FXF2338" s="225"/>
      <c r="FXG2338" s="225"/>
      <c r="FXH2338" s="225"/>
      <c r="FXI2338" s="225"/>
      <c r="FXJ2338" s="225"/>
      <c r="FXK2338" s="225"/>
      <c r="FXL2338" s="225"/>
      <c r="FXM2338" s="225"/>
      <c r="FXN2338" s="225"/>
      <c r="FXO2338" s="225"/>
      <c r="FXP2338" s="225"/>
      <c r="FXQ2338" s="225"/>
      <c r="FXR2338" s="225"/>
      <c r="FXS2338" s="225"/>
      <c r="FXT2338" s="225"/>
      <c r="FXU2338" s="225"/>
      <c r="FXV2338" s="225"/>
      <c r="FXW2338" s="225"/>
      <c r="FXX2338" s="225"/>
      <c r="FXY2338" s="225"/>
      <c r="FXZ2338" s="225"/>
      <c r="FYA2338" s="225"/>
      <c r="FYB2338" s="225"/>
      <c r="FYC2338" s="225"/>
      <c r="FYD2338" s="225"/>
      <c r="FYE2338" s="225"/>
      <c r="FYF2338" s="225"/>
      <c r="FYG2338" s="225"/>
      <c r="FYH2338" s="225"/>
      <c r="FYI2338" s="225"/>
      <c r="FYJ2338" s="225"/>
      <c r="FYK2338" s="225"/>
      <c r="FYL2338" s="225"/>
      <c r="FYM2338" s="225"/>
      <c r="FYN2338" s="225"/>
      <c r="FYO2338" s="225"/>
      <c r="FYP2338" s="225"/>
      <c r="FYQ2338" s="225"/>
      <c r="FYR2338" s="225"/>
      <c r="FYS2338" s="225"/>
      <c r="FYT2338" s="225"/>
      <c r="FYU2338" s="225"/>
      <c r="FYV2338" s="225"/>
      <c r="FYW2338" s="225"/>
      <c r="FYX2338" s="225"/>
      <c r="FYY2338" s="225"/>
      <c r="FYZ2338" s="225"/>
      <c r="FZA2338" s="225"/>
      <c r="FZB2338" s="225"/>
      <c r="FZC2338" s="225"/>
      <c r="FZD2338" s="225"/>
      <c r="FZE2338" s="225"/>
      <c r="FZF2338" s="225"/>
      <c r="FZG2338" s="225"/>
      <c r="FZH2338" s="225"/>
      <c r="FZI2338" s="225"/>
      <c r="FZJ2338" s="225"/>
      <c r="FZK2338" s="225"/>
      <c r="FZL2338" s="225"/>
      <c r="FZM2338" s="225"/>
      <c r="FZN2338" s="225"/>
      <c r="FZO2338" s="225"/>
      <c r="FZP2338" s="225"/>
      <c r="FZQ2338" s="225"/>
      <c r="FZR2338" s="225"/>
      <c r="FZS2338" s="225"/>
      <c r="FZT2338" s="225"/>
      <c r="FZU2338" s="225"/>
      <c r="FZV2338" s="225"/>
      <c r="FZW2338" s="225"/>
      <c r="FZX2338" s="225"/>
      <c r="FZY2338" s="225"/>
      <c r="FZZ2338" s="225"/>
      <c r="GAA2338" s="225"/>
      <c r="GAB2338" s="225"/>
      <c r="GAC2338" s="225"/>
      <c r="GAD2338" s="225"/>
      <c r="GAE2338" s="225"/>
      <c r="GAF2338" s="225"/>
      <c r="GAG2338" s="225"/>
      <c r="GAH2338" s="225"/>
      <c r="GAI2338" s="225"/>
      <c r="GAJ2338" s="225"/>
      <c r="GAK2338" s="225"/>
      <c r="GAL2338" s="225"/>
      <c r="GAM2338" s="225"/>
      <c r="GAN2338" s="225"/>
      <c r="GAO2338" s="225"/>
      <c r="GAP2338" s="225"/>
      <c r="GAQ2338" s="225"/>
      <c r="GAR2338" s="225"/>
      <c r="GAS2338" s="225"/>
      <c r="GAT2338" s="225"/>
      <c r="GAU2338" s="225"/>
      <c r="GAV2338" s="225"/>
      <c r="GAW2338" s="225"/>
      <c r="GAX2338" s="225"/>
      <c r="GAY2338" s="225"/>
      <c r="GAZ2338" s="225"/>
      <c r="GBA2338" s="225"/>
      <c r="GBB2338" s="225"/>
      <c r="GBC2338" s="225"/>
      <c r="GBD2338" s="225"/>
      <c r="GBE2338" s="225"/>
      <c r="GBF2338" s="225"/>
      <c r="GBG2338" s="225"/>
      <c r="GBH2338" s="225"/>
      <c r="GBI2338" s="225"/>
      <c r="GBJ2338" s="225"/>
      <c r="GBK2338" s="225"/>
      <c r="GBL2338" s="225"/>
      <c r="GBM2338" s="225"/>
      <c r="GBN2338" s="225"/>
      <c r="GBO2338" s="225"/>
      <c r="GBP2338" s="225"/>
      <c r="GBQ2338" s="225"/>
      <c r="GBR2338" s="225"/>
      <c r="GBS2338" s="225"/>
      <c r="GBT2338" s="225"/>
      <c r="GBU2338" s="225"/>
      <c r="GBV2338" s="225"/>
      <c r="GBW2338" s="225"/>
      <c r="GBX2338" s="225"/>
      <c r="GBY2338" s="225"/>
      <c r="GBZ2338" s="225"/>
      <c r="GCA2338" s="225"/>
      <c r="GCB2338" s="225"/>
      <c r="GCC2338" s="225"/>
      <c r="GCD2338" s="225"/>
      <c r="GCE2338" s="225"/>
      <c r="GCF2338" s="225"/>
      <c r="GCG2338" s="225"/>
      <c r="GCH2338" s="225"/>
      <c r="GCI2338" s="225"/>
      <c r="GCJ2338" s="225"/>
      <c r="GCK2338" s="225"/>
      <c r="GCL2338" s="225"/>
      <c r="GCM2338" s="225"/>
      <c r="GCN2338" s="225"/>
      <c r="GCO2338" s="225"/>
      <c r="GCP2338" s="225"/>
      <c r="GCQ2338" s="225"/>
      <c r="GCR2338" s="225"/>
      <c r="GCS2338" s="225"/>
      <c r="GCT2338" s="225"/>
      <c r="GCU2338" s="225"/>
      <c r="GCV2338" s="225"/>
      <c r="GCW2338" s="225"/>
      <c r="GCX2338" s="225"/>
      <c r="GCY2338" s="225"/>
      <c r="GCZ2338" s="225"/>
      <c r="GDA2338" s="225"/>
      <c r="GDB2338" s="225"/>
      <c r="GDC2338" s="225"/>
      <c r="GDD2338" s="225"/>
      <c r="GDE2338" s="225"/>
      <c r="GDF2338" s="225"/>
      <c r="GDG2338" s="225"/>
      <c r="GDH2338" s="225"/>
      <c r="GDI2338" s="225"/>
      <c r="GDJ2338" s="225"/>
      <c r="GDK2338" s="225"/>
      <c r="GDL2338" s="225"/>
      <c r="GDM2338" s="225"/>
      <c r="GDN2338" s="225"/>
      <c r="GDO2338" s="225"/>
      <c r="GDP2338" s="225"/>
      <c r="GDQ2338" s="225"/>
      <c r="GDR2338" s="225"/>
      <c r="GDS2338" s="225"/>
      <c r="GDT2338" s="225"/>
      <c r="GDU2338" s="225"/>
      <c r="GDV2338" s="225"/>
      <c r="GDW2338" s="225"/>
      <c r="GDX2338" s="225"/>
      <c r="GDY2338" s="225"/>
      <c r="GDZ2338" s="225"/>
      <c r="GEA2338" s="225"/>
      <c r="GEB2338" s="225"/>
      <c r="GEC2338" s="225"/>
      <c r="GED2338" s="225"/>
      <c r="GEE2338" s="225"/>
      <c r="GEF2338" s="225"/>
      <c r="GEG2338" s="225"/>
      <c r="GEH2338" s="225"/>
      <c r="GEI2338" s="225"/>
      <c r="GEJ2338" s="225"/>
      <c r="GEK2338" s="225"/>
      <c r="GEL2338" s="225"/>
      <c r="GEM2338" s="225"/>
      <c r="GEN2338" s="225"/>
      <c r="GEO2338" s="225"/>
      <c r="GEP2338" s="225"/>
      <c r="GEQ2338" s="225"/>
      <c r="GER2338" s="225"/>
      <c r="GES2338" s="225"/>
      <c r="GET2338" s="225"/>
      <c r="GEU2338" s="225"/>
      <c r="GEV2338" s="225"/>
      <c r="GEW2338" s="225"/>
      <c r="GEX2338" s="225"/>
      <c r="GEY2338" s="225"/>
      <c r="GEZ2338" s="225"/>
      <c r="GFA2338" s="225"/>
      <c r="GFB2338" s="225"/>
      <c r="GFC2338" s="225"/>
      <c r="GFD2338" s="225"/>
      <c r="GFE2338" s="225"/>
      <c r="GFF2338" s="225"/>
      <c r="GFG2338" s="225"/>
      <c r="GFH2338" s="225"/>
      <c r="GFI2338" s="225"/>
      <c r="GFJ2338" s="225"/>
      <c r="GFK2338" s="225"/>
      <c r="GFL2338" s="225"/>
      <c r="GFM2338" s="225"/>
      <c r="GFN2338" s="225"/>
      <c r="GFO2338" s="225"/>
      <c r="GFP2338" s="225"/>
      <c r="GFQ2338" s="225"/>
      <c r="GFR2338" s="225"/>
      <c r="GFS2338" s="225"/>
      <c r="GFT2338" s="225"/>
      <c r="GFU2338" s="225"/>
      <c r="GFV2338" s="225"/>
      <c r="GFW2338" s="225"/>
      <c r="GFX2338" s="225"/>
      <c r="GFY2338" s="225"/>
      <c r="GFZ2338" s="225"/>
      <c r="GGA2338" s="225"/>
      <c r="GGB2338" s="225"/>
      <c r="GGC2338" s="225"/>
      <c r="GGD2338" s="225"/>
      <c r="GGE2338" s="225"/>
      <c r="GGF2338" s="225"/>
      <c r="GGG2338" s="225"/>
      <c r="GGH2338" s="225"/>
      <c r="GGI2338" s="225"/>
      <c r="GGJ2338" s="225"/>
      <c r="GGK2338" s="225"/>
      <c r="GGL2338" s="225"/>
      <c r="GGM2338" s="225"/>
      <c r="GGN2338" s="225"/>
      <c r="GGO2338" s="225"/>
      <c r="GGP2338" s="225"/>
      <c r="GGQ2338" s="225"/>
      <c r="GGR2338" s="225"/>
      <c r="GGS2338" s="225"/>
      <c r="GGT2338" s="225"/>
      <c r="GGU2338" s="225"/>
      <c r="GGV2338" s="225"/>
      <c r="GGW2338" s="225"/>
      <c r="GGX2338" s="225"/>
      <c r="GGY2338" s="225"/>
      <c r="GGZ2338" s="225"/>
      <c r="GHA2338" s="225"/>
      <c r="GHB2338" s="225"/>
      <c r="GHC2338" s="225"/>
      <c r="GHD2338" s="225"/>
      <c r="GHE2338" s="225"/>
      <c r="GHF2338" s="225"/>
      <c r="GHG2338" s="225"/>
      <c r="GHH2338" s="225"/>
      <c r="GHI2338" s="225"/>
      <c r="GHJ2338" s="225"/>
      <c r="GHK2338" s="225"/>
      <c r="GHL2338" s="225"/>
      <c r="GHM2338" s="225"/>
      <c r="GHN2338" s="225"/>
      <c r="GHO2338" s="225"/>
      <c r="GHP2338" s="225"/>
      <c r="GHQ2338" s="225"/>
      <c r="GHR2338" s="225"/>
      <c r="GHS2338" s="225"/>
      <c r="GHT2338" s="225"/>
      <c r="GHU2338" s="225"/>
      <c r="GHV2338" s="225"/>
      <c r="GHW2338" s="225"/>
      <c r="GHX2338" s="225"/>
      <c r="GHY2338" s="225"/>
      <c r="GHZ2338" s="225"/>
      <c r="GIA2338" s="225"/>
      <c r="GIB2338" s="225"/>
      <c r="GIC2338" s="225"/>
      <c r="GID2338" s="225"/>
      <c r="GIE2338" s="225"/>
      <c r="GIF2338" s="225"/>
      <c r="GIG2338" s="225"/>
      <c r="GIH2338" s="225"/>
      <c r="GII2338" s="225"/>
      <c r="GIJ2338" s="225"/>
      <c r="GIK2338" s="225"/>
      <c r="GIL2338" s="225"/>
      <c r="GIM2338" s="225"/>
      <c r="GIN2338" s="225"/>
      <c r="GIO2338" s="225"/>
      <c r="GIP2338" s="225"/>
      <c r="GIQ2338" s="225"/>
      <c r="GIR2338" s="225"/>
      <c r="GIS2338" s="225"/>
      <c r="GIT2338" s="225"/>
      <c r="GIU2338" s="225"/>
      <c r="GIV2338" s="225"/>
      <c r="GIW2338" s="225"/>
      <c r="GIX2338" s="225"/>
      <c r="GIY2338" s="225"/>
      <c r="GIZ2338" s="225"/>
      <c r="GJA2338" s="225"/>
      <c r="GJB2338" s="225"/>
      <c r="GJC2338" s="225"/>
      <c r="GJD2338" s="225"/>
      <c r="GJE2338" s="225"/>
      <c r="GJF2338" s="225"/>
      <c r="GJG2338" s="225"/>
      <c r="GJH2338" s="225"/>
      <c r="GJI2338" s="225"/>
      <c r="GJJ2338" s="225"/>
      <c r="GJK2338" s="225"/>
      <c r="GJL2338" s="225"/>
      <c r="GJM2338" s="225"/>
      <c r="GJN2338" s="225"/>
      <c r="GJO2338" s="225"/>
      <c r="GJP2338" s="225"/>
      <c r="GJQ2338" s="225"/>
      <c r="GJR2338" s="225"/>
      <c r="GJS2338" s="225"/>
      <c r="GJT2338" s="225"/>
      <c r="GJU2338" s="225"/>
      <c r="GJV2338" s="225"/>
      <c r="GJW2338" s="225"/>
      <c r="GJX2338" s="225"/>
      <c r="GJY2338" s="225"/>
      <c r="GJZ2338" s="225"/>
      <c r="GKA2338" s="225"/>
      <c r="GKB2338" s="225"/>
      <c r="GKC2338" s="225"/>
      <c r="GKD2338" s="225"/>
      <c r="GKE2338" s="225"/>
      <c r="GKF2338" s="225"/>
      <c r="GKG2338" s="225"/>
      <c r="GKH2338" s="225"/>
      <c r="GKI2338" s="225"/>
      <c r="GKJ2338" s="225"/>
      <c r="GKK2338" s="225"/>
      <c r="GKL2338" s="225"/>
      <c r="GKM2338" s="225"/>
      <c r="GKN2338" s="225"/>
      <c r="GKO2338" s="225"/>
      <c r="GKP2338" s="225"/>
      <c r="GKQ2338" s="225"/>
      <c r="GKR2338" s="225"/>
      <c r="GKS2338" s="225"/>
      <c r="GKT2338" s="225"/>
      <c r="GKU2338" s="225"/>
      <c r="GKV2338" s="225"/>
      <c r="GKW2338" s="225"/>
      <c r="GKX2338" s="225"/>
      <c r="GKY2338" s="225"/>
      <c r="GKZ2338" s="225"/>
      <c r="GLA2338" s="225"/>
      <c r="GLB2338" s="225"/>
      <c r="GLC2338" s="225"/>
      <c r="GLD2338" s="225"/>
      <c r="GLE2338" s="225"/>
      <c r="GLF2338" s="225"/>
      <c r="GLG2338" s="225"/>
      <c r="GLH2338" s="225"/>
      <c r="GLI2338" s="225"/>
      <c r="GLJ2338" s="225"/>
      <c r="GLK2338" s="225"/>
      <c r="GLL2338" s="225"/>
      <c r="GLM2338" s="225"/>
      <c r="GLN2338" s="225"/>
      <c r="GLO2338" s="225"/>
      <c r="GLP2338" s="225"/>
      <c r="GLQ2338" s="225"/>
      <c r="GLR2338" s="225"/>
      <c r="GLS2338" s="225"/>
      <c r="GLT2338" s="225"/>
      <c r="GLU2338" s="225"/>
      <c r="GLV2338" s="225"/>
      <c r="GLW2338" s="225"/>
      <c r="GLX2338" s="225"/>
      <c r="GLY2338" s="225"/>
      <c r="GLZ2338" s="225"/>
      <c r="GMA2338" s="225"/>
      <c r="GMB2338" s="225"/>
      <c r="GMC2338" s="225"/>
      <c r="GMD2338" s="225"/>
      <c r="GME2338" s="225"/>
      <c r="GMF2338" s="225"/>
      <c r="GMG2338" s="225"/>
      <c r="GMH2338" s="225"/>
      <c r="GMI2338" s="225"/>
      <c r="GMJ2338" s="225"/>
      <c r="GMK2338" s="225"/>
      <c r="GML2338" s="225"/>
      <c r="GMM2338" s="225"/>
      <c r="GMN2338" s="225"/>
      <c r="GMO2338" s="225"/>
      <c r="GMP2338" s="225"/>
      <c r="GMQ2338" s="225"/>
      <c r="GMR2338" s="225"/>
      <c r="GMS2338" s="225"/>
      <c r="GMT2338" s="225"/>
      <c r="GMU2338" s="225"/>
      <c r="GMV2338" s="225"/>
      <c r="GMW2338" s="225"/>
      <c r="GMX2338" s="225"/>
      <c r="GMY2338" s="225"/>
      <c r="GMZ2338" s="225"/>
      <c r="GNA2338" s="225"/>
      <c r="GNB2338" s="225"/>
      <c r="GNC2338" s="225"/>
      <c r="GND2338" s="225"/>
      <c r="GNE2338" s="225"/>
      <c r="GNF2338" s="225"/>
      <c r="GNG2338" s="225"/>
      <c r="GNH2338" s="225"/>
      <c r="GNI2338" s="225"/>
      <c r="GNJ2338" s="225"/>
      <c r="GNK2338" s="225"/>
      <c r="GNL2338" s="225"/>
      <c r="GNM2338" s="225"/>
      <c r="GNN2338" s="225"/>
      <c r="GNO2338" s="225"/>
      <c r="GNP2338" s="225"/>
      <c r="GNQ2338" s="225"/>
      <c r="GNR2338" s="225"/>
      <c r="GNS2338" s="225"/>
      <c r="GNT2338" s="225"/>
      <c r="GNU2338" s="225"/>
      <c r="GNV2338" s="225"/>
      <c r="GNW2338" s="225"/>
      <c r="GNX2338" s="225"/>
      <c r="GNY2338" s="225"/>
      <c r="GNZ2338" s="225"/>
      <c r="GOA2338" s="225"/>
      <c r="GOB2338" s="225"/>
      <c r="GOC2338" s="225"/>
      <c r="GOD2338" s="225"/>
      <c r="GOE2338" s="225"/>
      <c r="GOF2338" s="225"/>
      <c r="GOG2338" s="225"/>
      <c r="GOH2338" s="225"/>
      <c r="GOI2338" s="225"/>
      <c r="GOJ2338" s="225"/>
      <c r="GOK2338" s="225"/>
      <c r="GOL2338" s="225"/>
      <c r="GOM2338" s="225"/>
      <c r="GON2338" s="225"/>
      <c r="GOO2338" s="225"/>
      <c r="GOP2338" s="225"/>
      <c r="GOQ2338" s="225"/>
      <c r="GOR2338" s="225"/>
      <c r="GOS2338" s="225"/>
      <c r="GOT2338" s="225"/>
      <c r="GOU2338" s="225"/>
      <c r="GOV2338" s="225"/>
      <c r="GOW2338" s="225"/>
      <c r="GOX2338" s="225"/>
      <c r="GOY2338" s="225"/>
      <c r="GOZ2338" s="225"/>
      <c r="GPA2338" s="225"/>
      <c r="GPB2338" s="225"/>
      <c r="GPC2338" s="225"/>
      <c r="GPD2338" s="225"/>
      <c r="GPE2338" s="225"/>
      <c r="GPF2338" s="225"/>
      <c r="GPG2338" s="225"/>
      <c r="GPH2338" s="225"/>
      <c r="GPI2338" s="225"/>
      <c r="GPJ2338" s="225"/>
      <c r="GPK2338" s="225"/>
      <c r="GPL2338" s="225"/>
      <c r="GPM2338" s="225"/>
      <c r="GPN2338" s="225"/>
      <c r="GPO2338" s="225"/>
      <c r="GPP2338" s="225"/>
      <c r="GPQ2338" s="225"/>
      <c r="GPR2338" s="225"/>
      <c r="GPS2338" s="225"/>
      <c r="GPT2338" s="225"/>
      <c r="GPU2338" s="225"/>
      <c r="GPV2338" s="225"/>
      <c r="GPW2338" s="225"/>
      <c r="GPX2338" s="225"/>
      <c r="GPY2338" s="225"/>
      <c r="GPZ2338" s="225"/>
      <c r="GQA2338" s="225"/>
      <c r="GQB2338" s="225"/>
      <c r="GQC2338" s="225"/>
      <c r="GQD2338" s="225"/>
      <c r="GQE2338" s="225"/>
      <c r="GQF2338" s="225"/>
      <c r="GQG2338" s="225"/>
      <c r="GQH2338" s="225"/>
      <c r="GQI2338" s="225"/>
      <c r="GQJ2338" s="225"/>
      <c r="GQK2338" s="225"/>
      <c r="GQL2338" s="225"/>
      <c r="GQM2338" s="225"/>
      <c r="GQN2338" s="225"/>
      <c r="GQO2338" s="225"/>
      <c r="GQP2338" s="225"/>
      <c r="GQQ2338" s="225"/>
      <c r="GQR2338" s="225"/>
      <c r="GQS2338" s="225"/>
      <c r="GQT2338" s="225"/>
      <c r="GQU2338" s="225"/>
      <c r="GQV2338" s="225"/>
      <c r="GQW2338" s="225"/>
      <c r="GQX2338" s="225"/>
      <c r="GQY2338" s="225"/>
      <c r="GQZ2338" s="225"/>
      <c r="GRA2338" s="225"/>
      <c r="GRB2338" s="225"/>
      <c r="GRC2338" s="225"/>
      <c r="GRD2338" s="225"/>
      <c r="GRE2338" s="225"/>
      <c r="GRF2338" s="225"/>
      <c r="GRG2338" s="225"/>
      <c r="GRH2338" s="225"/>
      <c r="GRI2338" s="225"/>
      <c r="GRJ2338" s="225"/>
      <c r="GRK2338" s="225"/>
      <c r="GRL2338" s="225"/>
      <c r="GRM2338" s="225"/>
      <c r="GRN2338" s="225"/>
      <c r="GRO2338" s="225"/>
      <c r="GRP2338" s="225"/>
      <c r="GRQ2338" s="225"/>
      <c r="GRR2338" s="225"/>
      <c r="GRS2338" s="225"/>
      <c r="GRT2338" s="225"/>
      <c r="GRU2338" s="225"/>
      <c r="GRV2338" s="225"/>
      <c r="GRW2338" s="225"/>
      <c r="GRX2338" s="225"/>
      <c r="GRY2338" s="225"/>
      <c r="GRZ2338" s="225"/>
      <c r="GSA2338" s="225"/>
      <c r="GSB2338" s="225"/>
      <c r="GSC2338" s="225"/>
      <c r="GSD2338" s="225"/>
      <c r="GSE2338" s="225"/>
      <c r="GSF2338" s="225"/>
      <c r="GSG2338" s="225"/>
      <c r="GSH2338" s="225"/>
      <c r="GSI2338" s="225"/>
      <c r="GSJ2338" s="225"/>
      <c r="GSK2338" s="225"/>
      <c r="GSL2338" s="225"/>
      <c r="GSM2338" s="225"/>
      <c r="GSN2338" s="225"/>
      <c r="GSO2338" s="225"/>
      <c r="GSP2338" s="225"/>
      <c r="GSQ2338" s="225"/>
      <c r="GSR2338" s="225"/>
      <c r="GSS2338" s="225"/>
      <c r="GST2338" s="225"/>
      <c r="GSU2338" s="225"/>
      <c r="GSV2338" s="225"/>
      <c r="GSW2338" s="225"/>
      <c r="GSX2338" s="225"/>
      <c r="GSY2338" s="225"/>
      <c r="GSZ2338" s="225"/>
      <c r="GTA2338" s="225"/>
      <c r="GTB2338" s="225"/>
      <c r="GTC2338" s="225"/>
      <c r="GTD2338" s="225"/>
      <c r="GTE2338" s="225"/>
      <c r="GTF2338" s="225"/>
      <c r="GTG2338" s="225"/>
      <c r="GTH2338" s="225"/>
      <c r="GTI2338" s="225"/>
      <c r="GTJ2338" s="225"/>
      <c r="GTK2338" s="225"/>
      <c r="GTL2338" s="225"/>
      <c r="GTM2338" s="225"/>
      <c r="GTN2338" s="225"/>
      <c r="GTO2338" s="225"/>
      <c r="GTP2338" s="225"/>
      <c r="GTQ2338" s="225"/>
      <c r="GTR2338" s="225"/>
      <c r="GTS2338" s="225"/>
      <c r="GTT2338" s="225"/>
      <c r="GTU2338" s="225"/>
      <c r="GTV2338" s="225"/>
      <c r="GTW2338" s="225"/>
      <c r="GTX2338" s="225"/>
      <c r="GTY2338" s="225"/>
      <c r="GTZ2338" s="225"/>
      <c r="GUA2338" s="225"/>
      <c r="GUB2338" s="225"/>
      <c r="GUC2338" s="225"/>
      <c r="GUD2338" s="225"/>
      <c r="GUE2338" s="225"/>
      <c r="GUF2338" s="225"/>
      <c r="GUG2338" s="225"/>
      <c r="GUH2338" s="225"/>
      <c r="GUI2338" s="225"/>
      <c r="GUJ2338" s="225"/>
      <c r="GUK2338" s="225"/>
      <c r="GUL2338" s="225"/>
      <c r="GUM2338" s="225"/>
      <c r="GUN2338" s="225"/>
      <c r="GUO2338" s="225"/>
      <c r="GUP2338" s="225"/>
      <c r="GUQ2338" s="225"/>
      <c r="GUR2338" s="225"/>
      <c r="GUS2338" s="225"/>
      <c r="GUT2338" s="225"/>
      <c r="GUU2338" s="225"/>
      <c r="GUV2338" s="225"/>
      <c r="GUW2338" s="225"/>
      <c r="GUX2338" s="225"/>
      <c r="GUY2338" s="225"/>
      <c r="GUZ2338" s="225"/>
      <c r="GVA2338" s="225"/>
      <c r="GVB2338" s="225"/>
      <c r="GVC2338" s="225"/>
      <c r="GVD2338" s="225"/>
      <c r="GVE2338" s="225"/>
      <c r="GVF2338" s="225"/>
      <c r="GVG2338" s="225"/>
      <c r="GVH2338" s="225"/>
      <c r="GVI2338" s="225"/>
      <c r="GVJ2338" s="225"/>
      <c r="GVK2338" s="225"/>
      <c r="GVL2338" s="225"/>
      <c r="GVM2338" s="225"/>
      <c r="GVN2338" s="225"/>
      <c r="GVO2338" s="225"/>
      <c r="GVP2338" s="225"/>
      <c r="GVQ2338" s="225"/>
      <c r="GVR2338" s="225"/>
      <c r="GVS2338" s="225"/>
      <c r="GVT2338" s="225"/>
      <c r="GVU2338" s="225"/>
      <c r="GVV2338" s="225"/>
      <c r="GVW2338" s="225"/>
      <c r="GVX2338" s="225"/>
      <c r="GVY2338" s="225"/>
      <c r="GVZ2338" s="225"/>
      <c r="GWA2338" s="225"/>
      <c r="GWB2338" s="225"/>
      <c r="GWC2338" s="225"/>
      <c r="GWD2338" s="225"/>
      <c r="GWE2338" s="225"/>
      <c r="GWF2338" s="225"/>
      <c r="GWG2338" s="225"/>
      <c r="GWH2338" s="225"/>
      <c r="GWI2338" s="225"/>
      <c r="GWJ2338" s="225"/>
      <c r="GWK2338" s="225"/>
      <c r="GWL2338" s="225"/>
      <c r="GWM2338" s="225"/>
      <c r="GWN2338" s="225"/>
      <c r="GWO2338" s="225"/>
      <c r="GWP2338" s="225"/>
      <c r="GWQ2338" s="225"/>
      <c r="GWR2338" s="225"/>
      <c r="GWS2338" s="225"/>
      <c r="GWT2338" s="225"/>
      <c r="GWU2338" s="225"/>
      <c r="GWV2338" s="225"/>
      <c r="GWW2338" s="225"/>
      <c r="GWX2338" s="225"/>
      <c r="GWY2338" s="225"/>
      <c r="GWZ2338" s="225"/>
      <c r="GXA2338" s="225"/>
      <c r="GXB2338" s="225"/>
      <c r="GXC2338" s="225"/>
      <c r="GXD2338" s="225"/>
      <c r="GXE2338" s="225"/>
      <c r="GXF2338" s="225"/>
      <c r="GXG2338" s="225"/>
      <c r="GXH2338" s="225"/>
      <c r="GXI2338" s="225"/>
      <c r="GXJ2338" s="225"/>
      <c r="GXK2338" s="225"/>
      <c r="GXL2338" s="225"/>
      <c r="GXM2338" s="225"/>
      <c r="GXN2338" s="225"/>
      <c r="GXO2338" s="225"/>
      <c r="GXP2338" s="225"/>
      <c r="GXQ2338" s="225"/>
      <c r="GXR2338" s="225"/>
      <c r="GXS2338" s="225"/>
      <c r="GXT2338" s="225"/>
      <c r="GXU2338" s="225"/>
      <c r="GXV2338" s="225"/>
      <c r="GXW2338" s="225"/>
      <c r="GXX2338" s="225"/>
      <c r="GXY2338" s="225"/>
      <c r="GXZ2338" s="225"/>
      <c r="GYA2338" s="225"/>
      <c r="GYB2338" s="225"/>
      <c r="GYC2338" s="225"/>
      <c r="GYD2338" s="225"/>
      <c r="GYE2338" s="225"/>
      <c r="GYF2338" s="225"/>
      <c r="GYG2338" s="225"/>
      <c r="GYH2338" s="225"/>
      <c r="GYI2338" s="225"/>
      <c r="GYJ2338" s="225"/>
      <c r="GYK2338" s="225"/>
      <c r="GYL2338" s="225"/>
      <c r="GYM2338" s="225"/>
      <c r="GYN2338" s="225"/>
      <c r="GYO2338" s="225"/>
      <c r="GYP2338" s="225"/>
      <c r="GYQ2338" s="225"/>
      <c r="GYR2338" s="225"/>
      <c r="GYS2338" s="225"/>
      <c r="GYT2338" s="225"/>
      <c r="GYU2338" s="225"/>
      <c r="GYV2338" s="225"/>
      <c r="GYW2338" s="225"/>
      <c r="GYX2338" s="225"/>
      <c r="GYY2338" s="225"/>
      <c r="GYZ2338" s="225"/>
      <c r="GZA2338" s="225"/>
      <c r="GZB2338" s="225"/>
      <c r="GZC2338" s="225"/>
      <c r="GZD2338" s="225"/>
      <c r="GZE2338" s="225"/>
      <c r="GZF2338" s="225"/>
      <c r="GZG2338" s="225"/>
      <c r="GZH2338" s="225"/>
      <c r="GZI2338" s="225"/>
      <c r="GZJ2338" s="225"/>
      <c r="GZK2338" s="225"/>
      <c r="GZL2338" s="225"/>
      <c r="GZM2338" s="225"/>
      <c r="GZN2338" s="225"/>
      <c r="GZO2338" s="225"/>
      <c r="GZP2338" s="225"/>
      <c r="GZQ2338" s="225"/>
      <c r="GZR2338" s="225"/>
      <c r="GZS2338" s="225"/>
      <c r="GZT2338" s="225"/>
      <c r="GZU2338" s="225"/>
      <c r="GZV2338" s="225"/>
      <c r="GZW2338" s="225"/>
      <c r="GZX2338" s="225"/>
      <c r="GZY2338" s="225"/>
      <c r="GZZ2338" s="225"/>
      <c r="HAA2338" s="225"/>
      <c r="HAB2338" s="225"/>
      <c r="HAC2338" s="225"/>
      <c r="HAD2338" s="225"/>
      <c r="HAE2338" s="225"/>
      <c r="HAF2338" s="225"/>
      <c r="HAG2338" s="225"/>
      <c r="HAH2338" s="225"/>
      <c r="HAI2338" s="225"/>
      <c r="HAJ2338" s="225"/>
      <c r="HAK2338" s="225"/>
      <c r="HAL2338" s="225"/>
      <c r="HAM2338" s="225"/>
      <c r="HAN2338" s="225"/>
      <c r="HAO2338" s="225"/>
      <c r="HAP2338" s="225"/>
      <c r="HAQ2338" s="225"/>
      <c r="HAR2338" s="225"/>
      <c r="HAS2338" s="225"/>
      <c r="HAT2338" s="225"/>
      <c r="HAU2338" s="225"/>
      <c r="HAV2338" s="225"/>
      <c r="HAW2338" s="225"/>
      <c r="HAX2338" s="225"/>
      <c r="HAY2338" s="225"/>
      <c r="HAZ2338" s="225"/>
      <c r="HBA2338" s="225"/>
      <c r="HBB2338" s="225"/>
      <c r="HBC2338" s="225"/>
      <c r="HBD2338" s="225"/>
      <c r="HBE2338" s="225"/>
      <c r="HBF2338" s="225"/>
      <c r="HBG2338" s="225"/>
      <c r="HBH2338" s="225"/>
      <c r="HBI2338" s="225"/>
      <c r="HBJ2338" s="225"/>
      <c r="HBK2338" s="225"/>
      <c r="HBL2338" s="225"/>
      <c r="HBM2338" s="225"/>
      <c r="HBN2338" s="225"/>
      <c r="HBO2338" s="225"/>
      <c r="HBP2338" s="225"/>
      <c r="HBQ2338" s="225"/>
      <c r="HBR2338" s="225"/>
      <c r="HBS2338" s="225"/>
      <c r="HBT2338" s="225"/>
      <c r="HBU2338" s="225"/>
      <c r="HBV2338" s="225"/>
      <c r="HBW2338" s="225"/>
      <c r="HBX2338" s="225"/>
      <c r="HBY2338" s="225"/>
      <c r="HBZ2338" s="225"/>
      <c r="HCA2338" s="225"/>
      <c r="HCB2338" s="225"/>
      <c r="HCC2338" s="225"/>
      <c r="HCD2338" s="225"/>
      <c r="HCE2338" s="225"/>
      <c r="HCF2338" s="225"/>
      <c r="HCG2338" s="225"/>
      <c r="HCH2338" s="225"/>
      <c r="HCI2338" s="225"/>
      <c r="HCJ2338" s="225"/>
      <c r="HCK2338" s="225"/>
      <c r="HCL2338" s="225"/>
      <c r="HCM2338" s="225"/>
      <c r="HCN2338" s="225"/>
      <c r="HCO2338" s="225"/>
      <c r="HCP2338" s="225"/>
      <c r="HCQ2338" s="225"/>
      <c r="HCR2338" s="225"/>
      <c r="HCS2338" s="225"/>
      <c r="HCT2338" s="225"/>
      <c r="HCU2338" s="225"/>
      <c r="HCV2338" s="225"/>
      <c r="HCW2338" s="225"/>
      <c r="HCX2338" s="225"/>
      <c r="HCY2338" s="225"/>
      <c r="HCZ2338" s="225"/>
      <c r="HDA2338" s="225"/>
      <c r="HDB2338" s="225"/>
      <c r="HDC2338" s="225"/>
      <c r="HDD2338" s="225"/>
      <c r="HDE2338" s="225"/>
      <c r="HDF2338" s="225"/>
      <c r="HDG2338" s="225"/>
      <c r="HDH2338" s="225"/>
      <c r="HDI2338" s="225"/>
      <c r="HDJ2338" s="225"/>
      <c r="HDK2338" s="225"/>
      <c r="HDL2338" s="225"/>
      <c r="HDM2338" s="225"/>
      <c r="HDN2338" s="225"/>
      <c r="HDO2338" s="225"/>
      <c r="HDP2338" s="225"/>
      <c r="HDQ2338" s="225"/>
      <c r="HDR2338" s="225"/>
      <c r="HDS2338" s="225"/>
      <c r="HDT2338" s="225"/>
      <c r="HDU2338" s="225"/>
      <c r="HDV2338" s="225"/>
      <c r="HDW2338" s="225"/>
      <c r="HDX2338" s="225"/>
      <c r="HDY2338" s="225"/>
      <c r="HDZ2338" s="225"/>
      <c r="HEA2338" s="225"/>
      <c r="HEB2338" s="225"/>
      <c r="HEC2338" s="225"/>
      <c r="HED2338" s="225"/>
      <c r="HEE2338" s="225"/>
      <c r="HEF2338" s="225"/>
      <c r="HEG2338" s="225"/>
      <c r="HEH2338" s="225"/>
      <c r="HEI2338" s="225"/>
      <c r="HEJ2338" s="225"/>
      <c r="HEK2338" s="225"/>
      <c r="HEL2338" s="225"/>
      <c r="HEM2338" s="225"/>
      <c r="HEN2338" s="225"/>
      <c r="HEO2338" s="225"/>
      <c r="HEP2338" s="225"/>
      <c r="HEQ2338" s="225"/>
      <c r="HER2338" s="225"/>
      <c r="HES2338" s="225"/>
      <c r="HET2338" s="225"/>
      <c r="HEU2338" s="225"/>
      <c r="HEV2338" s="225"/>
      <c r="HEW2338" s="225"/>
      <c r="HEX2338" s="225"/>
      <c r="HEY2338" s="225"/>
      <c r="HEZ2338" s="225"/>
      <c r="HFA2338" s="225"/>
      <c r="HFB2338" s="225"/>
      <c r="HFC2338" s="225"/>
      <c r="HFD2338" s="225"/>
      <c r="HFE2338" s="225"/>
      <c r="HFF2338" s="225"/>
      <c r="HFG2338" s="225"/>
      <c r="HFH2338" s="225"/>
      <c r="HFI2338" s="225"/>
      <c r="HFJ2338" s="225"/>
      <c r="HFK2338" s="225"/>
      <c r="HFL2338" s="225"/>
      <c r="HFM2338" s="225"/>
      <c r="HFN2338" s="225"/>
      <c r="HFO2338" s="225"/>
      <c r="HFP2338" s="225"/>
      <c r="HFQ2338" s="225"/>
      <c r="HFR2338" s="225"/>
      <c r="HFS2338" s="225"/>
      <c r="HFT2338" s="225"/>
      <c r="HFU2338" s="225"/>
      <c r="HFV2338" s="225"/>
      <c r="HFW2338" s="225"/>
      <c r="HFX2338" s="225"/>
      <c r="HFY2338" s="225"/>
      <c r="HFZ2338" s="225"/>
      <c r="HGA2338" s="225"/>
      <c r="HGB2338" s="225"/>
      <c r="HGC2338" s="225"/>
      <c r="HGD2338" s="225"/>
      <c r="HGE2338" s="225"/>
      <c r="HGF2338" s="225"/>
      <c r="HGG2338" s="225"/>
      <c r="HGH2338" s="225"/>
      <c r="HGI2338" s="225"/>
      <c r="HGJ2338" s="225"/>
      <c r="HGK2338" s="225"/>
      <c r="HGL2338" s="225"/>
      <c r="HGM2338" s="225"/>
      <c r="HGN2338" s="225"/>
      <c r="HGO2338" s="225"/>
      <c r="HGP2338" s="225"/>
      <c r="HGQ2338" s="225"/>
      <c r="HGR2338" s="225"/>
      <c r="HGS2338" s="225"/>
      <c r="HGT2338" s="225"/>
      <c r="HGU2338" s="225"/>
      <c r="HGV2338" s="225"/>
      <c r="HGW2338" s="225"/>
      <c r="HGX2338" s="225"/>
      <c r="HGY2338" s="225"/>
      <c r="HGZ2338" s="225"/>
      <c r="HHA2338" s="225"/>
      <c r="HHB2338" s="225"/>
      <c r="HHC2338" s="225"/>
      <c r="HHD2338" s="225"/>
      <c r="HHE2338" s="225"/>
      <c r="HHF2338" s="225"/>
      <c r="HHG2338" s="225"/>
      <c r="HHH2338" s="225"/>
      <c r="HHI2338" s="225"/>
      <c r="HHJ2338" s="225"/>
      <c r="HHK2338" s="225"/>
      <c r="HHL2338" s="225"/>
      <c r="HHM2338" s="225"/>
      <c r="HHN2338" s="225"/>
      <c r="HHO2338" s="225"/>
      <c r="HHP2338" s="225"/>
      <c r="HHQ2338" s="225"/>
      <c r="HHR2338" s="225"/>
      <c r="HHS2338" s="225"/>
      <c r="HHT2338" s="225"/>
      <c r="HHU2338" s="225"/>
      <c r="HHV2338" s="225"/>
      <c r="HHW2338" s="225"/>
      <c r="HHX2338" s="225"/>
      <c r="HHY2338" s="225"/>
      <c r="HHZ2338" s="225"/>
      <c r="HIA2338" s="225"/>
      <c r="HIB2338" s="225"/>
      <c r="HIC2338" s="225"/>
      <c r="HID2338" s="225"/>
      <c r="HIE2338" s="225"/>
      <c r="HIF2338" s="225"/>
      <c r="HIG2338" s="225"/>
      <c r="HIH2338" s="225"/>
      <c r="HII2338" s="225"/>
      <c r="HIJ2338" s="225"/>
      <c r="HIK2338" s="225"/>
      <c r="HIL2338" s="225"/>
      <c r="HIM2338" s="225"/>
      <c r="HIN2338" s="225"/>
      <c r="HIO2338" s="225"/>
      <c r="HIP2338" s="225"/>
      <c r="HIQ2338" s="225"/>
      <c r="HIR2338" s="225"/>
      <c r="HIS2338" s="225"/>
      <c r="HIT2338" s="225"/>
      <c r="HIU2338" s="225"/>
      <c r="HIV2338" s="225"/>
      <c r="HIW2338" s="225"/>
      <c r="HIX2338" s="225"/>
      <c r="HIY2338" s="225"/>
      <c r="HIZ2338" s="225"/>
      <c r="HJA2338" s="225"/>
      <c r="HJB2338" s="225"/>
      <c r="HJC2338" s="225"/>
      <c r="HJD2338" s="225"/>
      <c r="HJE2338" s="225"/>
      <c r="HJF2338" s="225"/>
      <c r="HJG2338" s="225"/>
      <c r="HJH2338" s="225"/>
      <c r="HJI2338" s="225"/>
      <c r="HJJ2338" s="225"/>
      <c r="HJK2338" s="225"/>
      <c r="HJL2338" s="225"/>
      <c r="HJM2338" s="225"/>
      <c r="HJN2338" s="225"/>
      <c r="HJO2338" s="225"/>
      <c r="HJP2338" s="225"/>
      <c r="HJQ2338" s="225"/>
      <c r="HJR2338" s="225"/>
      <c r="HJS2338" s="225"/>
      <c r="HJT2338" s="225"/>
      <c r="HJU2338" s="225"/>
      <c r="HJV2338" s="225"/>
      <c r="HJW2338" s="225"/>
      <c r="HJX2338" s="225"/>
      <c r="HJY2338" s="225"/>
      <c r="HJZ2338" s="225"/>
      <c r="HKA2338" s="225"/>
      <c r="HKB2338" s="225"/>
      <c r="HKC2338" s="225"/>
      <c r="HKD2338" s="225"/>
      <c r="HKE2338" s="225"/>
      <c r="HKF2338" s="225"/>
      <c r="HKG2338" s="225"/>
      <c r="HKH2338" s="225"/>
      <c r="HKI2338" s="225"/>
      <c r="HKJ2338" s="225"/>
      <c r="HKK2338" s="225"/>
      <c r="HKL2338" s="225"/>
      <c r="HKM2338" s="225"/>
      <c r="HKN2338" s="225"/>
      <c r="HKO2338" s="225"/>
      <c r="HKP2338" s="225"/>
      <c r="HKQ2338" s="225"/>
      <c r="HKR2338" s="225"/>
      <c r="HKS2338" s="225"/>
      <c r="HKT2338" s="225"/>
      <c r="HKU2338" s="225"/>
      <c r="HKV2338" s="225"/>
      <c r="HKW2338" s="225"/>
      <c r="HKX2338" s="225"/>
      <c r="HKY2338" s="225"/>
      <c r="HKZ2338" s="225"/>
      <c r="HLA2338" s="225"/>
      <c r="HLB2338" s="225"/>
      <c r="HLC2338" s="225"/>
      <c r="HLD2338" s="225"/>
      <c r="HLE2338" s="225"/>
      <c r="HLF2338" s="225"/>
      <c r="HLG2338" s="225"/>
      <c r="HLH2338" s="225"/>
      <c r="HLI2338" s="225"/>
      <c r="HLJ2338" s="225"/>
      <c r="HLK2338" s="225"/>
      <c r="HLL2338" s="225"/>
      <c r="HLM2338" s="225"/>
      <c r="HLN2338" s="225"/>
      <c r="HLO2338" s="225"/>
      <c r="HLP2338" s="225"/>
      <c r="HLQ2338" s="225"/>
      <c r="HLR2338" s="225"/>
      <c r="HLS2338" s="225"/>
      <c r="HLT2338" s="225"/>
      <c r="HLU2338" s="225"/>
      <c r="HLV2338" s="225"/>
      <c r="HLW2338" s="225"/>
      <c r="HLX2338" s="225"/>
      <c r="HLY2338" s="225"/>
      <c r="HLZ2338" s="225"/>
      <c r="HMA2338" s="225"/>
      <c r="HMB2338" s="225"/>
      <c r="HMC2338" s="225"/>
      <c r="HMD2338" s="225"/>
      <c r="HME2338" s="225"/>
      <c r="HMF2338" s="225"/>
      <c r="HMG2338" s="225"/>
      <c r="HMH2338" s="225"/>
      <c r="HMI2338" s="225"/>
      <c r="HMJ2338" s="225"/>
      <c r="HMK2338" s="225"/>
      <c r="HML2338" s="225"/>
      <c r="HMM2338" s="225"/>
      <c r="HMN2338" s="225"/>
      <c r="HMO2338" s="225"/>
      <c r="HMP2338" s="225"/>
      <c r="HMQ2338" s="225"/>
      <c r="HMR2338" s="225"/>
      <c r="HMS2338" s="225"/>
      <c r="HMT2338" s="225"/>
      <c r="HMU2338" s="225"/>
      <c r="HMV2338" s="225"/>
      <c r="HMW2338" s="225"/>
      <c r="HMX2338" s="225"/>
      <c r="HMY2338" s="225"/>
      <c r="HMZ2338" s="225"/>
      <c r="HNA2338" s="225"/>
      <c r="HNB2338" s="225"/>
      <c r="HNC2338" s="225"/>
      <c r="HND2338" s="225"/>
      <c r="HNE2338" s="225"/>
      <c r="HNF2338" s="225"/>
      <c r="HNG2338" s="225"/>
      <c r="HNH2338" s="225"/>
      <c r="HNI2338" s="225"/>
      <c r="HNJ2338" s="225"/>
      <c r="HNK2338" s="225"/>
      <c r="HNL2338" s="225"/>
      <c r="HNM2338" s="225"/>
      <c r="HNN2338" s="225"/>
      <c r="HNO2338" s="225"/>
      <c r="HNP2338" s="225"/>
      <c r="HNQ2338" s="225"/>
      <c r="HNR2338" s="225"/>
      <c r="HNS2338" s="225"/>
      <c r="HNT2338" s="225"/>
      <c r="HNU2338" s="225"/>
      <c r="HNV2338" s="225"/>
      <c r="HNW2338" s="225"/>
      <c r="HNX2338" s="225"/>
      <c r="HNY2338" s="225"/>
      <c r="HNZ2338" s="225"/>
      <c r="HOA2338" s="225"/>
      <c r="HOB2338" s="225"/>
      <c r="HOC2338" s="225"/>
      <c r="HOD2338" s="225"/>
      <c r="HOE2338" s="225"/>
      <c r="HOF2338" s="225"/>
      <c r="HOG2338" s="225"/>
      <c r="HOH2338" s="225"/>
      <c r="HOI2338" s="225"/>
      <c r="HOJ2338" s="225"/>
      <c r="HOK2338" s="225"/>
      <c r="HOL2338" s="225"/>
      <c r="HOM2338" s="225"/>
      <c r="HON2338" s="225"/>
      <c r="HOO2338" s="225"/>
      <c r="HOP2338" s="225"/>
      <c r="HOQ2338" s="225"/>
      <c r="HOR2338" s="225"/>
      <c r="HOS2338" s="225"/>
      <c r="HOT2338" s="225"/>
      <c r="HOU2338" s="225"/>
      <c r="HOV2338" s="225"/>
      <c r="HOW2338" s="225"/>
      <c r="HOX2338" s="225"/>
      <c r="HOY2338" s="225"/>
      <c r="HOZ2338" s="225"/>
      <c r="HPA2338" s="225"/>
      <c r="HPB2338" s="225"/>
      <c r="HPC2338" s="225"/>
      <c r="HPD2338" s="225"/>
      <c r="HPE2338" s="225"/>
      <c r="HPF2338" s="225"/>
      <c r="HPG2338" s="225"/>
      <c r="HPH2338" s="225"/>
      <c r="HPI2338" s="225"/>
      <c r="HPJ2338" s="225"/>
      <c r="HPK2338" s="225"/>
      <c r="HPL2338" s="225"/>
      <c r="HPM2338" s="225"/>
      <c r="HPN2338" s="225"/>
      <c r="HPO2338" s="225"/>
      <c r="HPP2338" s="225"/>
      <c r="HPQ2338" s="225"/>
      <c r="HPR2338" s="225"/>
      <c r="HPS2338" s="225"/>
      <c r="HPT2338" s="225"/>
      <c r="HPU2338" s="225"/>
      <c r="HPV2338" s="225"/>
      <c r="HPW2338" s="225"/>
      <c r="HPX2338" s="225"/>
      <c r="HPY2338" s="225"/>
      <c r="HPZ2338" s="225"/>
      <c r="HQA2338" s="225"/>
      <c r="HQB2338" s="225"/>
      <c r="HQC2338" s="225"/>
      <c r="HQD2338" s="225"/>
      <c r="HQE2338" s="225"/>
      <c r="HQF2338" s="225"/>
      <c r="HQG2338" s="225"/>
      <c r="HQH2338" s="225"/>
      <c r="HQI2338" s="225"/>
      <c r="HQJ2338" s="225"/>
      <c r="HQK2338" s="225"/>
      <c r="HQL2338" s="225"/>
      <c r="HQM2338" s="225"/>
      <c r="HQN2338" s="225"/>
      <c r="HQO2338" s="225"/>
      <c r="HQP2338" s="225"/>
      <c r="HQQ2338" s="225"/>
      <c r="HQR2338" s="225"/>
      <c r="HQS2338" s="225"/>
      <c r="HQT2338" s="225"/>
      <c r="HQU2338" s="225"/>
      <c r="HQV2338" s="225"/>
      <c r="HQW2338" s="225"/>
      <c r="HQX2338" s="225"/>
      <c r="HQY2338" s="225"/>
      <c r="HQZ2338" s="225"/>
      <c r="HRA2338" s="225"/>
      <c r="HRB2338" s="225"/>
      <c r="HRC2338" s="225"/>
      <c r="HRD2338" s="225"/>
      <c r="HRE2338" s="225"/>
      <c r="HRF2338" s="225"/>
      <c r="HRG2338" s="225"/>
      <c r="HRH2338" s="225"/>
      <c r="HRI2338" s="225"/>
      <c r="HRJ2338" s="225"/>
      <c r="HRK2338" s="225"/>
      <c r="HRL2338" s="225"/>
      <c r="HRM2338" s="225"/>
      <c r="HRN2338" s="225"/>
      <c r="HRO2338" s="225"/>
      <c r="HRP2338" s="225"/>
      <c r="HRQ2338" s="225"/>
      <c r="HRR2338" s="225"/>
      <c r="HRS2338" s="225"/>
      <c r="HRT2338" s="225"/>
      <c r="HRU2338" s="225"/>
      <c r="HRV2338" s="225"/>
      <c r="HRW2338" s="225"/>
      <c r="HRX2338" s="225"/>
      <c r="HRY2338" s="225"/>
      <c r="HRZ2338" s="225"/>
      <c r="HSA2338" s="225"/>
      <c r="HSB2338" s="225"/>
      <c r="HSC2338" s="225"/>
      <c r="HSD2338" s="225"/>
      <c r="HSE2338" s="225"/>
      <c r="HSF2338" s="225"/>
      <c r="HSG2338" s="225"/>
      <c r="HSH2338" s="225"/>
      <c r="HSI2338" s="225"/>
      <c r="HSJ2338" s="225"/>
      <c r="HSK2338" s="225"/>
      <c r="HSL2338" s="225"/>
      <c r="HSM2338" s="225"/>
      <c r="HSN2338" s="225"/>
      <c r="HSO2338" s="225"/>
      <c r="HSP2338" s="225"/>
      <c r="HSQ2338" s="225"/>
      <c r="HSR2338" s="225"/>
      <c r="HSS2338" s="225"/>
      <c r="HST2338" s="225"/>
      <c r="HSU2338" s="225"/>
      <c r="HSV2338" s="225"/>
      <c r="HSW2338" s="225"/>
      <c r="HSX2338" s="225"/>
      <c r="HSY2338" s="225"/>
      <c r="HSZ2338" s="225"/>
      <c r="HTA2338" s="225"/>
      <c r="HTB2338" s="225"/>
      <c r="HTC2338" s="225"/>
      <c r="HTD2338" s="225"/>
      <c r="HTE2338" s="225"/>
      <c r="HTF2338" s="225"/>
      <c r="HTG2338" s="225"/>
      <c r="HTH2338" s="225"/>
      <c r="HTI2338" s="225"/>
      <c r="HTJ2338" s="225"/>
      <c r="HTK2338" s="225"/>
      <c r="HTL2338" s="225"/>
      <c r="HTM2338" s="225"/>
      <c r="HTN2338" s="225"/>
      <c r="HTO2338" s="225"/>
      <c r="HTP2338" s="225"/>
      <c r="HTQ2338" s="225"/>
      <c r="HTR2338" s="225"/>
      <c r="HTS2338" s="225"/>
      <c r="HTT2338" s="225"/>
      <c r="HTU2338" s="225"/>
      <c r="HTV2338" s="225"/>
      <c r="HTW2338" s="225"/>
      <c r="HTX2338" s="225"/>
      <c r="HTY2338" s="225"/>
      <c r="HTZ2338" s="225"/>
      <c r="HUA2338" s="225"/>
      <c r="HUB2338" s="225"/>
      <c r="HUC2338" s="225"/>
      <c r="HUD2338" s="225"/>
      <c r="HUE2338" s="225"/>
      <c r="HUF2338" s="225"/>
      <c r="HUG2338" s="225"/>
      <c r="HUH2338" s="225"/>
      <c r="HUI2338" s="225"/>
      <c r="HUJ2338" s="225"/>
      <c r="HUK2338" s="225"/>
      <c r="HUL2338" s="225"/>
      <c r="HUM2338" s="225"/>
      <c r="HUN2338" s="225"/>
      <c r="HUO2338" s="225"/>
      <c r="HUP2338" s="225"/>
      <c r="HUQ2338" s="225"/>
      <c r="HUR2338" s="225"/>
      <c r="HUS2338" s="225"/>
      <c r="HUT2338" s="225"/>
      <c r="HUU2338" s="225"/>
      <c r="HUV2338" s="225"/>
      <c r="HUW2338" s="225"/>
      <c r="HUX2338" s="225"/>
      <c r="HUY2338" s="225"/>
      <c r="HUZ2338" s="225"/>
      <c r="HVA2338" s="225"/>
      <c r="HVB2338" s="225"/>
      <c r="HVC2338" s="225"/>
      <c r="HVD2338" s="225"/>
      <c r="HVE2338" s="225"/>
      <c r="HVF2338" s="225"/>
      <c r="HVG2338" s="225"/>
      <c r="HVH2338" s="225"/>
      <c r="HVI2338" s="225"/>
      <c r="HVJ2338" s="225"/>
      <c r="HVK2338" s="225"/>
      <c r="HVL2338" s="225"/>
      <c r="HVM2338" s="225"/>
      <c r="HVN2338" s="225"/>
      <c r="HVO2338" s="225"/>
      <c r="HVP2338" s="225"/>
      <c r="HVQ2338" s="225"/>
      <c r="HVR2338" s="225"/>
      <c r="HVS2338" s="225"/>
      <c r="HVT2338" s="225"/>
      <c r="HVU2338" s="225"/>
      <c r="HVV2338" s="225"/>
      <c r="HVW2338" s="225"/>
      <c r="HVX2338" s="225"/>
      <c r="HVY2338" s="225"/>
      <c r="HVZ2338" s="225"/>
      <c r="HWA2338" s="225"/>
      <c r="HWB2338" s="225"/>
      <c r="HWC2338" s="225"/>
      <c r="HWD2338" s="225"/>
      <c r="HWE2338" s="225"/>
      <c r="HWF2338" s="225"/>
      <c r="HWG2338" s="225"/>
      <c r="HWH2338" s="225"/>
      <c r="HWI2338" s="225"/>
      <c r="HWJ2338" s="225"/>
      <c r="HWK2338" s="225"/>
      <c r="HWL2338" s="225"/>
      <c r="HWM2338" s="225"/>
      <c r="HWN2338" s="225"/>
      <c r="HWO2338" s="225"/>
      <c r="HWP2338" s="225"/>
      <c r="HWQ2338" s="225"/>
      <c r="HWR2338" s="225"/>
      <c r="HWS2338" s="225"/>
      <c r="HWT2338" s="225"/>
      <c r="HWU2338" s="225"/>
      <c r="HWV2338" s="225"/>
      <c r="HWW2338" s="225"/>
      <c r="HWX2338" s="225"/>
      <c r="HWY2338" s="225"/>
      <c r="HWZ2338" s="225"/>
      <c r="HXA2338" s="225"/>
      <c r="HXB2338" s="225"/>
      <c r="HXC2338" s="225"/>
      <c r="HXD2338" s="225"/>
      <c r="HXE2338" s="225"/>
      <c r="HXF2338" s="225"/>
      <c r="HXG2338" s="225"/>
      <c r="HXH2338" s="225"/>
      <c r="HXI2338" s="225"/>
      <c r="HXJ2338" s="225"/>
      <c r="HXK2338" s="225"/>
      <c r="HXL2338" s="225"/>
      <c r="HXM2338" s="225"/>
      <c r="HXN2338" s="225"/>
      <c r="HXO2338" s="225"/>
      <c r="HXP2338" s="225"/>
      <c r="HXQ2338" s="225"/>
      <c r="HXR2338" s="225"/>
      <c r="HXS2338" s="225"/>
      <c r="HXT2338" s="225"/>
      <c r="HXU2338" s="225"/>
      <c r="HXV2338" s="225"/>
      <c r="HXW2338" s="225"/>
      <c r="HXX2338" s="225"/>
      <c r="HXY2338" s="225"/>
      <c r="HXZ2338" s="225"/>
      <c r="HYA2338" s="225"/>
      <c r="HYB2338" s="225"/>
      <c r="HYC2338" s="225"/>
      <c r="HYD2338" s="225"/>
      <c r="HYE2338" s="225"/>
      <c r="HYF2338" s="225"/>
      <c r="HYG2338" s="225"/>
      <c r="HYH2338" s="225"/>
      <c r="HYI2338" s="225"/>
      <c r="HYJ2338" s="225"/>
      <c r="HYK2338" s="225"/>
      <c r="HYL2338" s="225"/>
      <c r="HYM2338" s="225"/>
      <c r="HYN2338" s="225"/>
      <c r="HYO2338" s="225"/>
      <c r="HYP2338" s="225"/>
      <c r="HYQ2338" s="225"/>
      <c r="HYR2338" s="225"/>
      <c r="HYS2338" s="225"/>
      <c r="HYT2338" s="225"/>
      <c r="HYU2338" s="225"/>
      <c r="HYV2338" s="225"/>
      <c r="HYW2338" s="225"/>
      <c r="HYX2338" s="225"/>
      <c r="HYY2338" s="225"/>
      <c r="HYZ2338" s="225"/>
      <c r="HZA2338" s="225"/>
      <c r="HZB2338" s="225"/>
      <c r="HZC2338" s="225"/>
      <c r="HZD2338" s="225"/>
      <c r="HZE2338" s="225"/>
      <c r="HZF2338" s="225"/>
      <c r="HZG2338" s="225"/>
      <c r="HZH2338" s="225"/>
      <c r="HZI2338" s="225"/>
      <c r="HZJ2338" s="225"/>
      <c r="HZK2338" s="225"/>
      <c r="HZL2338" s="225"/>
      <c r="HZM2338" s="225"/>
      <c r="HZN2338" s="225"/>
      <c r="HZO2338" s="225"/>
      <c r="HZP2338" s="225"/>
      <c r="HZQ2338" s="225"/>
      <c r="HZR2338" s="225"/>
      <c r="HZS2338" s="225"/>
      <c r="HZT2338" s="225"/>
      <c r="HZU2338" s="225"/>
      <c r="HZV2338" s="225"/>
      <c r="HZW2338" s="225"/>
      <c r="HZX2338" s="225"/>
      <c r="HZY2338" s="225"/>
      <c r="HZZ2338" s="225"/>
      <c r="IAA2338" s="225"/>
      <c r="IAB2338" s="225"/>
      <c r="IAC2338" s="225"/>
      <c r="IAD2338" s="225"/>
      <c r="IAE2338" s="225"/>
      <c r="IAF2338" s="225"/>
      <c r="IAG2338" s="225"/>
      <c r="IAH2338" s="225"/>
      <c r="IAI2338" s="225"/>
      <c r="IAJ2338" s="225"/>
      <c r="IAK2338" s="225"/>
      <c r="IAL2338" s="225"/>
      <c r="IAM2338" s="225"/>
      <c r="IAN2338" s="225"/>
      <c r="IAO2338" s="225"/>
      <c r="IAP2338" s="225"/>
      <c r="IAQ2338" s="225"/>
      <c r="IAR2338" s="225"/>
      <c r="IAS2338" s="225"/>
      <c r="IAT2338" s="225"/>
      <c r="IAU2338" s="225"/>
      <c r="IAV2338" s="225"/>
      <c r="IAW2338" s="225"/>
      <c r="IAX2338" s="225"/>
      <c r="IAY2338" s="225"/>
      <c r="IAZ2338" s="225"/>
      <c r="IBA2338" s="225"/>
      <c r="IBB2338" s="225"/>
      <c r="IBC2338" s="225"/>
      <c r="IBD2338" s="225"/>
      <c r="IBE2338" s="225"/>
      <c r="IBF2338" s="225"/>
      <c r="IBG2338" s="225"/>
      <c r="IBH2338" s="225"/>
      <c r="IBI2338" s="225"/>
      <c r="IBJ2338" s="225"/>
      <c r="IBK2338" s="225"/>
      <c r="IBL2338" s="225"/>
      <c r="IBM2338" s="225"/>
      <c r="IBN2338" s="225"/>
      <c r="IBO2338" s="225"/>
      <c r="IBP2338" s="225"/>
      <c r="IBQ2338" s="225"/>
      <c r="IBR2338" s="225"/>
      <c r="IBS2338" s="225"/>
      <c r="IBT2338" s="225"/>
      <c r="IBU2338" s="225"/>
      <c r="IBV2338" s="225"/>
      <c r="IBW2338" s="225"/>
      <c r="IBX2338" s="225"/>
      <c r="IBY2338" s="225"/>
      <c r="IBZ2338" s="225"/>
      <c r="ICA2338" s="225"/>
      <c r="ICB2338" s="225"/>
      <c r="ICC2338" s="225"/>
      <c r="ICD2338" s="225"/>
      <c r="ICE2338" s="225"/>
      <c r="ICF2338" s="225"/>
      <c r="ICG2338" s="225"/>
      <c r="ICH2338" s="225"/>
      <c r="ICI2338" s="225"/>
      <c r="ICJ2338" s="225"/>
      <c r="ICK2338" s="225"/>
      <c r="ICL2338" s="225"/>
      <c r="ICM2338" s="225"/>
      <c r="ICN2338" s="225"/>
      <c r="ICO2338" s="225"/>
      <c r="ICP2338" s="225"/>
      <c r="ICQ2338" s="225"/>
      <c r="ICR2338" s="225"/>
      <c r="ICS2338" s="225"/>
      <c r="ICT2338" s="225"/>
      <c r="ICU2338" s="225"/>
      <c r="ICV2338" s="225"/>
      <c r="ICW2338" s="225"/>
      <c r="ICX2338" s="225"/>
      <c r="ICY2338" s="225"/>
      <c r="ICZ2338" s="225"/>
      <c r="IDA2338" s="225"/>
      <c r="IDB2338" s="225"/>
      <c r="IDC2338" s="225"/>
      <c r="IDD2338" s="225"/>
      <c r="IDE2338" s="225"/>
      <c r="IDF2338" s="225"/>
      <c r="IDG2338" s="225"/>
      <c r="IDH2338" s="225"/>
      <c r="IDI2338" s="225"/>
      <c r="IDJ2338" s="225"/>
      <c r="IDK2338" s="225"/>
      <c r="IDL2338" s="225"/>
      <c r="IDM2338" s="225"/>
      <c r="IDN2338" s="225"/>
      <c r="IDO2338" s="225"/>
      <c r="IDP2338" s="225"/>
      <c r="IDQ2338" s="225"/>
      <c r="IDR2338" s="225"/>
      <c r="IDS2338" s="225"/>
      <c r="IDT2338" s="225"/>
      <c r="IDU2338" s="225"/>
      <c r="IDV2338" s="225"/>
      <c r="IDW2338" s="225"/>
      <c r="IDX2338" s="225"/>
      <c r="IDY2338" s="225"/>
      <c r="IDZ2338" s="225"/>
      <c r="IEA2338" s="225"/>
      <c r="IEB2338" s="225"/>
      <c r="IEC2338" s="225"/>
      <c r="IED2338" s="225"/>
      <c r="IEE2338" s="225"/>
      <c r="IEF2338" s="225"/>
      <c r="IEG2338" s="225"/>
      <c r="IEH2338" s="225"/>
      <c r="IEI2338" s="225"/>
      <c r="IEJ2338" s="225"/>
      <c r="IEK2338" s="225"/>
      <c r="IEL2338" s="225"/>
      <c r="IEM2338" s="225"/>
      <c r="IEN2338" s="225"/>
      <c r="IEO2338" s="225"/>
      <c r="IEP2338" s="225"/>
      <c r="IEQ2338" s="225"/>
      <c r="IER2338" s="225"/>
      <c r="IES2338" s="225"/>
      <c r="IET2338" s="225"/>
      <c r="IEU2338" s="225"/>
      <c r="IEV2338" s="225"/>
      <c r="IEW2338" s="225"/>
      <c r="IEX2338" s="225"/>
      <c r="IEY2338" s="225"/>
      <c r="IEZ2338" s="225"/>
      <c r="IFA2338" s="225"/>
      <c r="IFB2338" s="225"/>
      <c r="IFC2338" s="225"/>
      <c r="IFD2338" s="225"/>
      <c r="IFE2338" s="225"/>
      <c r="IFF2338" s="225"/>
      <c r="IFG2338" s="225"/>
      <c r="IFH2338" s="225"/>
      <c r="IFI2338" s="225"/>
      <c r="IFJ2338" s="225"/>
      <c r="IFK2338" s="225"/>
      <c r="IFL2338" s="225"/>
      <c r="IFM2338" s="225"/>
      <c r="IFN2338" s="225"/>
      <c r="IFO2338" s="225"/>
      <c r="IFP2338" s="225"/>
      <c r="IFQ2338" s="225"/>
      <c r="IFR2338" s="225"/>
      <c r="IFS2338" s="225"/>
      <c r="IFT2338" s="225"/>
      <c r="IFU2338" s="225"/>
      <c r="IFV2338" s="225"/>
      <c r="IFW2338" s="225"/>
      <c r="IFX2338" s="225"/>
      <c r="IFY2338" s="225"/>
      <c r="IFZ2338" s="225"/>
      <c r="IGA2338" s="225"/>
      <c r="IGB2338" s="225"/>
      <c r="IGC2338" s="225"/>
      <c r="IGD2338" s="225"/>
      <c r="IGE2338" s="225"/>
      <c r="IGF2338" s="225"/>
      <c r="IGG2338" s="225"/>
      <c r="IGH2338" s="225"/>
      <c r="IGI2338" s="225"/>
      <c r="IGJ2338" s="225"/>
      <c r="IGK2338" s="225"/>
      <c r="IGL2338" s="225"/>
      <c r="IGM2338" s="225"/>
      <c r="IGN2338" s="225"/>
      <c r="IGO2338" s="225"/>
      <c r="IGP2338" s="225"/>
      <c r="IGQ2338" s="225"/>
      <c r="IGR2338" s="225"/>
      <c r="IGS2338" s="225"/>
      <c r="IGT2338" s="225"/>
      <c r="IGU2338" s="225"/>
      <c r="IGV2338" s="225"/>
      <c r="IGW2338" s="225"/>
      <c r="IGX2338" s="225"/>
      <c r="IGY2338" s="225"/>
      <c r="IGZ2338" s="225"/>
      <c r="IHA2338" s="225"/>
      <c r="IHB2338" s="225"/>
      <c r="IHC2338" s="225"/>
      <c r="IHD2338" s="225"/>
      <c r="IHE2338" s="225"/>
      <c r="IHF2338" s="225"/>
      <c r="IHG2338" s="225"/>
      <c r="IHH2338" s="225"/>
      <c r="IHI2338" s="225"/>
      <c r="IHJ2338" s="225"/>
      <c r="IHK2338" s="225"/>
      <c r="IHL2338" s="225"/>
      <c r="IHM2338" s="225"/>
      <c r="IHN2338" s="225"/>
      <c r="IHO2338" s="225"/>
      <c r="IHP2338" s="225"/>
      <c r="IHQ2338" s="225"/>
      <c r="IHR2338" s="225"/>
      <c r="IHS2338" s="225"/>
      <c r="IHT2338" s="225"/>
      <c r="IHU2338" s="225"/>
      <c r="IHV2338" s="225"/>
      <c r="IHW2338" s="225"/>
      <c r="IHX2338" s="225"/>
      <c r="IHY2338" s="225"/>
      <c r="IHZ2338" s="225"/>
      <c r="IIA2338" s="225"/>
      <c r="IIB2338" s="225"/>
      <c r="IIC2338" s="225"/>
      <c r="IID2338" s="225"/>
      <c r="IIE2338" s="225"/>
      <c r="IIF2338" s="225"/>
      <c r="IIG2338" s="225"/>
      <c r="IIH2338" s="225"/>
      <c r="III2338" s="225"/>
      <c r="IIJ2338" s="225"/>
      <c r="IIK2338" s="225"/>
      <c r="IIL2338" s="225"/>
      <c r="IIM2338" s="225"/>
      <c r="IIN2338" s="225"/>
      <c r="IIO2338" s="225"/>
      <c r="IIP2338" s="225"/>
      <c r="IIQ2338" s="225"/>
      <c r="IIR2338" s="225"/>
      <c r="IIS2338" s="225"/>
      <c r="IIT2338" s="225"/>
      <c r="IIU2338" s="225"/>
      <c r="IIV2338" s="225"/>
      <c r="IIW2338" s="225"/>
      <c r="IIX2338" s="225"/>
      <c r="IIY2338" s="225"/>
      <c r="IIZ2338" s="225"/>
      <c r="IJA2338" s="225"/>
      <c r="IJB2338" s="225"/>
      <c r="IJC2338" s="225"/>
      <c r="IJD2338" s="225"/>
      <c r="IJE2338" s="225"/>
      <c r="IJF2338" s="225"/>
      <c r="IJG2338" s="225"/>
      <c r="IJH2338" s="225"/>
      <c r="IJI2338" s="225"/>
      <c r="IJJ2338" s="225"/>
      <c r="IJK2338" s="225"/>
      <c r="IJL2338" s="225"/>
      <c r="IJM2338" s="225"/>
      <c r="IJN2338" s="225"/>
      <c r="IJO2338" s="225"/>
      <c r="IJP2338" s="225"/>
      <c r="IJQ2338" s="225"/>
      <c r="IJR2338" s="225"/>
      <c r="IJS2338" s="225"/>
      <c r="IJT2338" s="225"/>
      <c r="IJU2338" s="225"/>
      <c r="IJV2338" s="225"/>
      <c r="IJW2338" s="225"/>
      <c r="IJX2338" s="225"/>
      <c r="IJY2338" s="225"/>
      <c r="IJZ2338" s="225"/>
      <c r="IKA2338" s="225"/>
      <c r="IKB2338" s="225"/>
      <c r="IKC2338" s="225"/>
      <c r="IKD2338" s="225"/>
      <c r="IKE2338" s="225"/>
      <c r="IKF2338" s="225"/>
      <c r="IKG2338" s="225"/>
      <c r="IKH2338" s="225"/>
      <c r="IKI2338" s="225"/>
      <c r="IKJ2338" s="225"/>
      <c r="IKK2338" s="225"/>
      <c r="IKL2338" s="225"/>
      <c r="IKM2338" s="225"/>
      <c r="IKN2338" s="225"/>
      <c r="IKO2338" s="225"/>
      <c r="IKP2338" s="225"/>
      <c r="IKQ2338" s="225"/>
      <c r="IKR2338" s="225"/>
      <c r="IKS2338" s="225"/>
      <c r="IKT2338" s="225"/>
      <c r="IKU2338" s="225"/>
      <c r="IKV2338" s="225"/>
      <c r="IKW2338" s="225"/>
      <c r="IKX2338" s="225"/>
      <c r="IKY2338" s="225"/>
      <c r="IKZ2338" s="225"/>
      <c r="ILA2338" s="225"/>
      <c r="ILB2338" s="225"/>
      <c r="ILC2338" s="225"/>
      <c r="ILD2338" s="225"/>
      <c r="ILE2338" s="225"/>
      <c r="ILF2338" s="225"/>
      <c r="ILG2338" s="225"/>
      <c r="ILH2338" s="225"/>
      <c r="ILI2338" s="225"/>
      <c r="ILJ2338" s="225"/>
      <c r="ILK2338" s="225"/>
      <c r="ILL2338" s="225"/>
      <c r="ILM2338" s="225"/>
      <c r="ILN2338" s="225"/>
      <c r="ILO2338" s="225"/>
      <c r="ILP2338" s="225"/>
      <c r="ILQ2338" s="225"/>
      <c r="ILR2338" s="225"/>
      <c r="ILS2338" s="225"/>
      <c r="ILT2338" s="225"/>
      <c r="ILU2338" s="225"/>
      <c r="ILV2338" s="225"/>
      <c r="ILW2338" s="225"/>
      <c r="ILX2338" s="225"/>
      <c r="ILY2338" s="225"/>
      <c r="ILZ2338" s="225"/>
      <c r="IMA2338" s="225"/>
      <c r="IMB2338" s="225"/>
      <c r="IMC2338" s="225"/>
      <c r="IMD2338" s="225"/>
      <c r="IME2338" s="225"/>
      <c r="IMF2338" s="225"/>
      <c r="IMG2338" s="225"/>
      <c r="IMH2338" s="225"/>
      <c r="IMI2338" s="225"/>
      <c r="IMJ2338" s="225"/>
      <c r="IMK2338" s="225"/>
      <c r="IML2338" s="225"/>
      <c r="IMM2338" s="225"/>
      <c r="IMN2338" s="225"/>
      <c r="IMO2338" s="225"/>
      <c r="IMP2338" s="225"/>
      <c r="IMQ2338" s="225"/>
      <c r="IMR2338" s="225"/>
      <c r="IMS2338" s="225"/>
      <c r="IMT2338" s="225"/>
      <c r="IMU2338" s="225"/>
      <c r="IMV2338" s="225"/>
      <c r="IMW2338" s="225"/>
      <c r="IMX2338" s="225"/>
      <c r="IMY2338" s="225"/>
      <c r="IMZ2338" s="225"/>
      <c r="INA2338" s="225"/>
      <c r="INB2338" s="225"/>
      <c r="INC2338" s="225"/>
      <c r="IND2338" s="225"/>
      <c r="INE2338" s="225"/>
      <c r="INF2338" s="225"/>
      <c r="ING2338" s="225"/>
      <c r="INH2338" s="225"/>
      <c r="INI2338" s="225"/>
      <c r="INJ2338" s="225"/>
      <c r="INK2338" s="225"/>
      <c r="INL2338" s="225"/>
      <c r="INM2338" s="225"/>
      <c r="INN2338" s="225"/>
      <c r="INO2338" s="225"/>
      <c r="INP2338" s="225"/>
      <c r="INQ2338" s="225"/>
      <c r="INR2338" s="225"/>
      <c r="INS2338" s="225"/>
      <c r="INT2338" s="225"/>
      <c r="INU2338" s="225"/>
      <c r="INV2338" s="225"/>
      <c r="INW2338" s="225"/>
      <c r="INX2338" s="225"/>
      <c r="INY2338" s="225"/>
      <c r="INZ2338" s="225"/>
      <c r="IOA2338" s="225"/>
      <c r="IOB2338" s="225"/>
      <c r="IOC2338" s="225"/>
      <c r="IOD2338" s="225"/>
      <c r="IOE2338" s="225"/>
      <c r="IOF2338" s="225"/>
      <c r="IOG2338" s="225"/>
      <c r="IOH2338" s="225"/>
      <c r="IOI2338" s="225"/>
      <c r="IOJ2338" s="225"/>
      <c r="IOK2338" s="225"/>
      <c r="IOL2338" s="225"/>
      <c r="IOM2338" s="225"/>
      <c r="ION2338" s="225"/>
      <c r="IOO2338" s="225"/>
      <c r="IOP2338" s="225"/>
      <c r="IOQ2338" s="225"/>
      <c r="IOR2338" s="225"/>
      <c r="IOS2338" s="225"/>
      <c r="IOT2338" s="225"/>
      <c r="IOU2338" s="225"/>
      <c r="IOV2338" s="225"/>
      <c r="IOW2338" s="225"/>
      <c r="IOX2338" s="225"/>
      <c r="IOY2338" s="225"/>
      <c r="IOZ2338" s="225"/>
      <c r="IPA2338" s="225"/>
      <c r="IPB2338" s="225"/>
      <c r="IPC2338" s="225"/>
      <c r="IPD2338" s="225"/>
      <c r="IPE2338" s="225"/>
      <c r="IPF2338" s="225"/>
      <c r="IPG2338" s="225"/>
      <c r="IPH2338" s="225"/>
      <c r="IPI2338" s="225"/>
      <c r="IPJ2338" s="225"/>
      <c r="IPK2338" s="225"/>
      <c r="IPL2338" s="225"/>
      <c r="IPM2338" s="225"/>
      <c r="IPN2338" s="225"/>
      <c r="IPO2338" s="225"/>
      <c r="IPP2338" s="225"/>
      <c r="IPQ2338" s="225"/>
      <c r="IPR2338" s="225"/>
      <c r="IPS2338" s="225"/>
      <c r="IPT2338" s="225"/>
      <c r="IPU2338" s="225"/>
      <c r="IPV2338" s="225"/>
      <c r="IPW2338" s="225"/>
      <c r="IPX2338" s="225"/>
      <c r="IPY2338" s="225"/>
      <c r="IPZ2338" s="225"/>
      <c r="IQA2338" s="225"/>
      <c r="IQB2338" s="225"/>
      <c r="IQC2338" s="225"/>
      <c r="IQD2338" s="225"/>
      <c r="IQE2338" s="225"/>
      <c r="IQF2338" s="225"/>
      <c r="IQG2338" s="225"/>
      <c r="IQH2338" s="225"/>
      <c r="IQI2338" s="225"/>
      <c r="IQJ2338" s="225"/>
      <c r="IQK2338" s="225"/>
      <c r="IQL2338" s="225"/>
      <c r="IQM2338" s="225"/>
      <c r="IQN2338" s="225"/>
      <c r="IQO2338" s="225"/>
      <c r="IQP2338" s="225"/>
      <c r="IQQ2338" s="225"/>
      <c r="IQR2338" s="225"/>
      <c r="IQS2338" s="225"/>
      <c r="IQT2338" s="225"/>
      <c r="IQU2338" s="225"/>
      <c r="IQV2338" s="225"/>
      <c r="IQW2338" s="225"/>
      <c r="IQX2338" s="225"/>
      <c r="IQY2338" s="225"/>
      <c r="IQZ2338" s="225"/>
      <c r="IRA2338" s="225"/>
      <c r="IRB2338" s="225"/>
      <c r="IRC2338" s="225"/>
      <c r="IRD2338" s="225"/>
      <c r="IRE2338" s="225"/>
      <c r="IRF2338" s="225"/>
      <c r="IRG2338" s="225"/>
      <c r="IRH2338" s="225"/>
      <c r="IRI2338" s="225"/>
      <c r="IRJ2338" s="225"/>
      <c r="IRK2338" s="225"/>
      <c r="IRL2338" s="225"/>
      <c r="IRM2338" s="225"/>
      <c r="IRN2338" s="225"/>
      <c r="IRO2338" s="225"/>
      <c r="IRP2338" s="225"/>
      <c r="IRQ2338" s="225"/>
      <c r="IRR2338" s="225"/>
      <c r="IRS2338" s="225"/>
      <c r="IRT2338" s="225"/>
      <c r="IRU2338" s="225"/>
      <c r="IRV2338" s="225"/>
      <c r="IRW2338" s="225"/>
      <c r="IRX2338" s="225"/>
      <c r="IRY2338" s="225"/>
      <c r="IRZ2338" s="225"/>
      <c r="ISA2338" s="225"/>
      <c r="ISB2338" s="225"/>
      <c r="ISC2338" s="225"/>
      <c r="ISD2338" s="225"/>
      <c r="ISE2338" s="225"/>
      <c r="ISF2338" s="225"/>
      <c r="ISG2338" s="225"/>
      <c r="ISH2338" s="225"/>
      <c r="ISI2338" s="225"/>
      <c r="ISJ2338" s="225"/>
      <c r="ISK2338" s="225"/>
      <c r="ISL2338" s="225"/>
      <c r="ISM2338" s="225"/>
      <c r="ISN2338" s="225"/>
      <c r="ISO2338" s="225"/>
      <c r="ISP2338" s="225"/>
      <c r="ISQ2338" s="225"/>
      <c r="ISR2338" s="225"/>
      <c r="ISS2338" s="225"/>
      <c r="IST2338" s="225"/>
      <c r="ISU2338" s="225"/>
      <c r="ISV2338" s="225"/>
      <c r="ISW2338" s="225"/>
      <c r="ISX2338" s="225"/>
      <c r="ISY2338" s="225"/>
      <c r="ISZ2338" s="225"/>
      <c r="ITA2338" s="225"/>
      <c r="ITB2338" s="225"/>
      <c r="ITC2338" s="225"/>
      <c r="ITD2338" s="225"/>
      <c r="ITE2338" s="225"/>
      <c r="ITF2338" s="225"/>
      <c r="ITG2338" s="225"/>
      <c r="ITH2338" s="225"/>
      <c r="ITI2338" s="225"/>
      <c r="ITJ2338" s="225"/>
      <c r="ITK2338" s="225"/>
      <c r="ITL2338" s="225"/>
      <c r="ITM2338" s="225"/>
      <c r="ITN2338" s="225"/>
      <c r="ITO2338" s="225"/>
      <c r="ITP2338" s="225"/>
      <c r="ITQ2338" s="225"/>
      <c r="ITR2338" s="225"/>
      <c r="ITS2338" s="225"/>
      <c r="ITT2338" s="225"/>
      <c r="ITU2338" s="225"/>
      <c r="ITV2338" s="225"/>
      <c r="ITW2338" s="225"/>
      <c r="ITX2338" s="225"/>
      <c r="ITY2338" s="225"/>
      <c r="ITZ2338" s="225"/>
      <c r="IUA2338" s="225"/>
      <c r="IUB2338" s="225"/>
      <c r="IUC2338" s="225"/>
      <c r="IUD2338" s="225"/>
      <c r="IUE2338" s="225"/>
      <c r="IUF2338" s="225"/>
      <c r="IUG2338" s="225"/>
      <c r="IUH2338" s="225"/>
      <c r="IUI2338" s="225"/>
      <c r="IUJ2338" s="225"/>
      <c r="IUK2338" s="225"/>
      <c r="IUL2338" s="225"/>
      <c r="IUM2338" s="225"/>
      <c r="IUN2338" s="225"/>
      <c r="IUO2338" s="225"/>
      <c r="IUP2338" s="225"/>
      <c r="IUQ2338" s="225"/>
      <c r="IUR2338" s="225"/>
      <c r="IUS2338" s="225"/>
      <c r="IUT2338" s="225"/>
      <c r="IUU2338" s="225"/>
      <c r="IUV2338" s="225"/>
      <c r="IUW2338" s="225"/>
      <c r="IUX2338" s="225"/>
      <c r="IUY2338" s="225"/>
      <c r="IUZ2338" s="225"/>
      <c r="IVA2338" s="225"/>
      <c r="IVB2338" s="225"/>
      <c r="IVC2338" s="225"/>
      <c r="IVD2338" s="225"/>
      <c r="IVE2338" s="225"/>
      <c r="IVF2338" s="225"/>
      <c r="IVG2338" s="225"/>
      <c r="IVH2338" s="225"/>
      <c r="IVI2338" s="225"/>
      <c r="IVJ2338" s="225"/>
      <c r="IVK2338" s="225"/>
      <c r="IVL2338" s="225"/>
      <c r="IVM2338" s="225"/>
      <c r="IVN2338" s="225"/>
      <c r="IVO2338" s="225"/>
      <c r="IVP2338" s="225"/>
      <c r="IVQ2338" s="225"/>
      <c r="IVR2338" s="225"/>
      <c r="IVS2338" s="225"/>
      <c r="IVT2338" s="225"/>
      <c r="IVU2338" s="225"/>
      <c r="IVV2338" s="225"/>
      <c r="IVW2338" s="225"/>
      <c r="IVX2338" s="225"/>
      <c r="IVY2338" s="225"/>
      <c r="IVZ2338" s="225"/>
      <c r="IWA2338" s="225"/>
      <c r="IWB2338" s="225"/>
      <c r="IWC2338" s="225"/>
      <c r="IWD2338" s="225"/>
      <c r="IWE2338" s="225"/>
      <c r="IWF2338" s="225"/>
      <c r="IWG2338" s="225"/>
      <c r="IWH2338" s="225"/>
      <c r="IWI2338" s="225"/>
      <c r="IWJ2338" s="225"/>
      <c r="IWK2338" s="225"/>
      <c r="IWL2338" s="225"/>
      <c r="IWM2338" s="225"/>
      <c r="IWN2338" s="225"/>
      <c r="IWO2338" s="225"/>
      <c r="IWP2338" s="225"/>
      <c r="IWQ2338" s="225"/>
      <c r="IWR2338" s="225"/>
      <c r="IWS2338" s="225"/>
      <c r="IWT2338" s="225"/>
      <c r="IWU2338" s="225"/>
      <c r="IWV2338" s="225"/>
      <c r="IWW2338" s="225"/>
      <c r="IWX2338" s="225"/>
      <c r="IWY2338" s="225"/>
      <c r="IWZ2338" s="225"/>
      <c r="IXA2338" s="225"/>
      <c r="IXB2338" s="225"/>
      <c r="IXC2338" s="225"/>
      <c r="IXD2338" s="225"/>
      <c r="IXE2338" s="225"/>
      <c r="IXF2338" s="225"/>
      <c r="IXG2338" s="225"/>
      <c r="IXH2338" s="225"/>
      <c r="IXI2338" s="225"/>
      <c r="IXJ2338" s="225"/>
      <c r="IXK2338" s="225"/>
      <c r="IXL2338" s="225"/>
      <c r="IXM2338" s="225"/>
      <c r="IXN2338" s="225"/>
      <c r="IXO2338" s="225"/>
      <c r="IXP2338" s="225"/>
      <c r="IXQ2338" s="225"/>
      <c r="IXR2338" s="225"/>
      <c r="IXS2338" s="225"/>
      <c r="IXT2338" s="225"/>
      <c r="IXU2338" s="225"/>
      <c r="IXV2338" s="225"/>
      <c r="IXW2338" s="225"/>
      <c r="IXX2338" s="225"/>
      <c r="IXY2338" s="225"/>
      <c r="IXZ2338" s="225"/>
      <c r="IYA2338" s="225"/>
      <c r="IYB2338" s="225"/>
      <c r="IYC2338" s="225"/>
      <c r="IYD2338" s="225"/>
      <c r="IYE2338" s="225"/>
      <c r="IYF2338" s="225"/>
      <c r="IYG2338" s="225"/>
      <c r="IYH2338" s="225"/>
      <c r="IYI2338" s="225"/>
      <c r="IYJ2338" s="225"/>
      <c r="IYK2338" s="225"/>
      <c r="IYL2338" s="225"/>
      <c r="IYM2338" s="225"/>
      <c r="IYN2338" s="225"/>
      <c r="IYO2338" s="225"/>
      <c r="IYP2338" s="225"/>
      <c r="IYQ2338" s="225"/>
      <c r="IYR2338" s="225"/>
      <c r="IYS2338" s="225"/>
      <c r="IYT2338" s="225"/>
      <c r="IYU2338" s="225"/>
      <c r="IYV2338" s="225"/>
      <c r="IYW2338" s="225"/>
      <c r="IYX2338" s="225"/>
      <c r="IYY2338" s="225"/>
      <c r="IYZ2338" s="225"/>
      <c r="IZA2338" s="225"/>
      <c r="IZB2338" s="225"/>
      <c r="IZC2338" s="225"/>
      <c r="IZD2338" s="225"/>
      <c r="IZE2338" s="225"/>
      <c r="IZF2338" s="225"/>
      <c r="IZG2338" s="225"/>
      <c r="IZH2338" s="225"/>
      <c r="IZI2338" s="225"/>
      <c r="IZJ2338" s="225"/>
      <c r="IZK2338" s="225"/>
      <c r="IZL2338" s="225"/>
      <c r="IZM2338" s="225"/>
      <c r="IZN2338" s="225"/>
      <c r="IZO2338" s="225"/>
      <c r="IZP2338" s="225"/>
      <c r="IZQ2338" s="225"/>
      <c r="IZR2338" s="225"/>
      <c r="IZS2338" s="225"/>
      <c r="IZT2338" s="225"/>
      <c r="IZU2338" s="225"/>
      <c r="IZV2338" s="225"/>
      <c r="IZW2338" s="225"/>
      <c r="IZX2338" s="225"/>
      <c r="IZY2338" s="225"/>
      <c r="IZZ2338" s="225"/>
      <c r="JAA2338" s="225"/>
      <c r="JAB2338" s="225"/>
      <c r="JAC2338" s="225"/>
      <c r="JAD2338" s="225"/>
      <c r="JAE2338" s="225"/>
      <c r="JAF2338" s="225"/>
      <c r="JAG2338" s="225"/>
      <c r="JAH2338" s="225"/>
      <c r="JAI2338" s="225"/>
      <c r="JAJ2338" s="225"/>
      <c r="JAK2338" s="225"/>
      <c r="JAL2338" s="225"/>
      <c r="JAM2338" s="225"/>
      <c r="JAN2338" s="225"/>
      <c r="JAO2338" s="225"/>
      <c r="JAP2338" s="225"/>
      <c r="JAQ2338" s="225"/>
      <c r="JAR2338" s="225"/>
      <c r="JAS2338" s="225"/>
      <c r="JAT2338" s="225"/>
      <c r="JAU2338" s="225"/>
      <c r="JAV2338" s="225"/>
      <c r="JAW2338" s="225"/>
      <c r="JAX2338" s="225"/>
      <c r="JAY2338" s="225"/>
      <c r="JAZ2338" s="225"/>
      <c r="JBA2338" s="225"/>
      <c r="JBB2338" s="225"/>
      <c r="JBC2338" s="225"/>
      <c r="JBD2338" s="225"/>
      <c r="JBE2338" s="225"/>
      <c r="JBF2338" s="225"/>
      <c r="JBG2338" s="225"/>
      <c r="JBH2338" s="225"/>
      <c r="JBI2338" s="225"/>
      <c r="JBJ2338" s="225"/>
      <c r="JBK2338" s="225"/>
      <c r="JBL2338" s="225"/>
      <c r="JBM2338" s="225"/>
      <c r="JBN2338" s="225"/>
      <c r="JBO2338" s="225"/>
      <c r="JBP2338" s="225"/>
      <c r="JBQ2338" s="225"/>
      <c r="JBR2338" s="225"/>
      <c r="JBS2338" s="225"/>
      <c r="JBT2338" s="225"/>
      <c r="JBU2338" s="225"/>
      <c r="JBV2338" s="225"/>
      <c r="JBW2338" s="225"/>
      <c r="JBX2338" s="225"/>
      <c r="JBY2338" s="225"/>
      <c r="JBZ2338" s="225"/>
      <c r="JCA2338" s="225"/>
      <c r="JCB2338" s="225"/>
      <c r="JCC2338" s="225"/>
      <c r="JCD2338" s="225"/>
      <c r="JCE2338" s="225"/>
      <c r="JCF2338" s="225"/>
      <c r="JCG2338" s="225"/>
      <c r="JCH2338" s="225"/>
      <c r="JCI2338" s="225"/>
      <c r="JCJ2338" s="225"/>
      <c r="JCK2338" s="225"/>
      <c r="JCL2338" s="225"/>
      <c r="JCM2338" s="225"/>
      <c r="JCN2338" s="225"/>
      <c r="JCO2338" s="225"/>
      <c r="JCP2338" s="225"/>
      <c r="JCQ2338" s="225"/>
      <c r="JCR2338" s="225"/>
      <c r="JCS2338" s="225"/>
      <c r="JCT2338" s="225"/>
      <c r="JCU2338" s="225"/>
      <c r="JCV2338" s="225"/>
      <c r="JCW2338" s="225"/>
      <c r="JCX2338" s="225"/>
      <c r="JCY2338" s="225"/>
      <c r="JCZ2338" s="225"/>
      <c r="JDA2338" s="225"/>
      <c r="JDB2338" s="225"/>
      <c r="JDC2338" s="225"/>
      <c r="JDD2338" s="225"/>
      <c r="JDE2338" s="225"/>
      <c r="JDF2338" s="225"/>
      <c r="JDG2338" s="225"/>
      <c r="JDH2338" s="225"/>
      <c r="JDI2338" s="225"/>
      <c r="JDJ2338" s="225"/>
      <c r="JDK2338" s="225"/>
      <c r="JDL2338" s="225"/>
      <c r="JDM2338" s="225"/>
      <c r="JDN2338" s="225"/>
      <c r="JDO2338" s="225"/>
      <c r="JDP2338" s="225"/>
      <c r="JDQ2338" s="225"/>
      <c r="JDR2338" s="225"/>
      <c r="JDS2338" s="225"/>
      <c r="JDT2338" s="225"/>
      <c r="JDU2338" s="225"/>
      <c r="JDV2338" s="225"/>
      <c r="JDW2338" s="225"/>
      <c r="JDX2338" s="225"/>
      <c r="JDY2338" s="225"/>
      <c r="JDZ2338" s="225"/>
      <c r="JEA2338" s="225"/>
      <c r="JEB2338" s="225"/>
      <c r="JEC2338" s="225"/>
      <c r="JED2338" s="225"/>
      <c r="JEE2338" s="225"/>
      <c r="JEF2338" s="225"/>
      <c r="JEG2338" s="225"/>
      <c r="JEH2338" s="225"/>
      <c r="JEI2338" s="225"/>
      <c r="JEJ2338" s="225"/>
      <c r="JEK2338" s="225"/>
      <c r="JEL2338" s="225"/>
      <c r="JEM2338" s="225"/>
      <c r="JEN2338" s="225"/>
      <c r="JEO2338" s="225"/>
      <c r="JEP2338" s="225"/>
      <c r="JEQ2338" s="225"/>
      <c r="JER2338" s="225"/>
      <c r="JES2338" s="225"/>
      <c r="JET2338" s="225"/>
      <c r="JEU2338" s="225"/>
      <c r="JEV2338" s="225"/>
      <c r="JEW2338" s="225"/>
      <c r="JEX2338" s="225"/>
      <c r="JEY2338" s="225"/>
      <c r="JEZ2338" s="225"/>
      <c r="JFA2338" s="225"/>
      <c r="JFB2338" s="225"/>
      <c r="JFC2338" s="225"/>
      <c r="JFD2338" s="225"/>
      <c r="JFE2338" s="225"/>
      <c r="JFF2338" s="225"/>
      <c r="JFG2338" s="225"/>
      <c r="JFH2338" s="225"/>
      <c r="JFI2338" s="225"/>
      <c r="JFJ2338" s="225"/>
      <c r="JFK2338" s="225"/>
      <c r="JFL2338" s="225"/>
      <c r="JFM2338" s="225"/>
      <c r="JFN2338" s="225"/>
      <c r="JFO2338" s="225"/>
      <c r="JFP2338" s="225"/>
      <c r="JFQ2338" s="225"/>
      <c r="JFR2338" s="225"/>
      <c r="JFS2338" s="225"/>
      <c r="JFT2338" s="225"/>
      <c r="JFU2338" s="225"/>
      <c r="JFV2338" s="225"/>
      <c r="JFW2338" s="225"/>
      <c r="JFX2338" s="225"/>
      <c r="JFY2338" s="225"/>
      <c r="JFZ2338" s="225"/>
      <c r="JGA2338" s="225"/>
      <c r="JGB2338" s="225"/>
      <c r="JGC2338" s="225"/>
      <c r="JGD2338" s="225"/>
      <c r="JGE2338" s="225"/>
      <c r="JGF2338" s="225"/>
      <c r="JGG2338" s="225"/>
      <c r="JGH2338" s="225"/>
      <c r="JGI2338" s="225"/>
      <c r="JGJ2338" s="225"/>
      <c r="JGK2338" s="225"/>
      <c r="JGL2338" s="225"/>
      <c r="JGM2338" s="225"/>
      <c r="JGN2338" s="225"/>
      <c r="JGO2338" s="225"/>
      <c r="JGP2338" s="225"/>
      <c r="JGQ2338" s="225"/>
      <c r="JGR2338" s="225"/>
      <c r="JGS2338" s="225"/>
      <c r="JGT2338" s="225"/>
      <c r="JGU2338" s="225"/>
      <c r="JGV2338" s="225"/>
      <c r="JGW2338" s="225"/>
      <c r="JGX2338" s="225"/>
      <c r="JGY2338" s="225"/>
      <c r="JGZ2338" s="225"/>
      <c r="JHA2338" s="225"/>
      <c r="JHB2338" s="225"/>
      <c r="JHC2338" s="225"/>
      <c r="JHD2338" s="225"/>
      <c r="JHE2338" s="225"/>
      <c r="JHF2338" s="225"/>
      <c r="JHG2338" s="225"/>
      <c r="JHH2338" s="225"/>
      <c r="JHI2338" s="225"/>
      <c r="JHJ2338" s="225"/>
      <c r="JHK2338" s="225"/>
      <c r="JHL2338" s="225"/>
      <c r="JHM2338" s="225"/>
      <c r="JHN2338" s="225"/>
      <c r="JHO2338" s="225"/>
      <c r="JHP2338" s="225"/>
      <c r="JHQ2338" s="225"/>
      <c r="JHR2338" s="225"/>
      <c r="JHS2338" s="225"/>
      <c r="JHT2338" s="225"/>
      <c r="JHU2338" s="225"/>
      <c r="JHV2338" s="225"/>
      <c r="JHW2338" s="225"/>
      <c r="JHX2338" s="225"/>
      <c r="JHY2338" s="225"/>
      <c r="JHZ2338" s="225"/>
      <c r="JIA2338" s="225"/>
      <c r="JIB2338" s="225"/>
      <c r="JIC2338" s="225"/>
      <c r="JID2338" s="225"/>
      <c r="JIE2338" s="225"/>
      <c r="JIF2338" s="225"/>
      <c r="JIG2338" s="225"/>
      <c r="JIH2338" s="225"/>
      <c r="JII2338" s="225"/>
      <c r="JIJ2338" s="225"/>
      <c r="JIK2338" s="225"/>
      <c r="JIL2338" s="225"/>
      <c r="JIM2338" s="225"/>
      <c r="JIN2338" s="225"/>
      <c r="JIO2338" s="225"/>
      <c r="JIP2338" s="225"/>
      <c r="JIQ2338" s="225"/>
      <c r="JIR2338" s="225"/>
      <c r="JIS2338" s="225"/>
      <c r="JIT2338" s="225"/>
      <c r="JIU2338" s="225"/>
      <c r="JIV2338" s="225"/>
      <c r="JIW2338" s="225"/>
      <c r="JIX2338" s="225"/>
      <c r="JIY2338" s="225"/>
      <c r="JIZ2338" s="225"/>
      <c r="JJA2338" s="225"/>
      <c r="JJB2338" s="225"/>
      <c r="JJC2338" s="225"/>
      <c r="JJD2338" s="225"/>
      <c r="JJE2338" s="225"/>
      <c r="JJF2338" s="225"/>
      <c r="JJG2338" s="225"/>
      <c r="JJH2338" s="225"/>
      <c r="JJI2338" s="225"/>
      <c r="JJJ2338" s="225"/>
      <c r="JJK2338" s="225"/>
      <c r="JJL2338" s="225"/>
      <c r="JJM2338" s="225"/>
      <c r="JJN2338" s="225"/>
      <c r="JJO2338" s="225"/>
      <c r="JJP2338" s="225"/>
      <c r="JJQ2338" s="225"/>
      <c r="JJR2338" s="225"/>
      <c r="JJS2338" s="225"/>
      <c r="JJT2338" s="225"/>
      <c r="JJU2338" s="225"/>
      <c r="JJV2338" s="225"/>
      <c r="JJW2338" s="225"/>
      <c r="JJX2338" s="225"/>
      <c r="JJY2338" s="225"/>
      <c r="JJZ2338" s="225"/>
      <c r="JKA2338" s="225"/>
      <c r="JKB2338" s="225"/>
      <c r="JKC2338" s="225"/>
      <c r="JKD2338" s="225"/>
      <c r="JKE2338" s="225"/>
      <c r="JKF2338" s="225"/>
      <c r="JKG2338" s="225"/>
      <c r="JKH2338" s="225"/>
      <c r="JKI2338" s="225"/>
      <c r="JKJ2338" s="225"/>
      <c r="JKK2338" s="225"/>
      <c r="JKL2338" s="225"/>
      <c r="JKM2338" s="225"/>
      <c r="JKN2338" s="225"/>
      <c r="JKO2338" s="225"/>
      <c r="JKP2338" s="225"/>
      <c r="JKQ2338" s="225"/>
      <c r="JKR2338" s="225"/>
      <c r="JKS2338" s="225"/>
      <c r="JKT2338" s="225"/>
      <c r="JKU2338" s="225"/>
      <c r="JKV2338" s="225"/>
      <c r="JKW2338" s="225"/>
      <c r="JKX2338" s="225"/>
      <c r="JKY2338" s="225"/>
      <c r="JKZ2338" s="225"/>
      <c r="JLA2338" s="225"/>
      <c r="JLB2338" s="225"/>
      <c r="JLC2338" s="225"/>
      <c r="JLD2338" s="225"/>
      <c r="JLE2338" s="225"/>
      <c r="JLF2338" s="225"/>
      <c r="JLG2338" s="225"/>
      <c r="JLH2338" s="225"/>
      <c r="JLI2338" s="225"/>
      <c r="JLJ2338" s="225"/>
      <c r="JLK2338" s="225"/>
      <c r="JLL2338" s="225"/>
      <c r="JLM2338" s="225"/>
      <c r="JLN2338" s="225"/>
      <c r="JLO2338" s="225"/>
      <c r="JLP2338" s="225"/>
      <c r="JLQ2338" s="225"/>
      <c r="JLR2338" s="225"/>
      <c r="JLS2338" s="225"/>
      <c r="JLT2338" s="225"/>
      <c r="JLU2338" s="225"/>
      <c r="JLV2338" s="225"/>
      <c r="JLW2338" s="225"/>
      <c r="JLX2338" s="225"/>
      <c r="JLY2338" s="225"/>
      <c r="JLZ2338" s="225"/>
      <c r="JMA2338" s="225"/>
      <c r="JMB2338" s="225"/>
      <c r="JMC2338" s="225"/>
      <c r="JMD2338" s="225"/>
      <c r="JME2338" s="225"/>
      <c r="JMF2338" s="225"/>
      <c r="JMG2338" s="225"/>
      <c r="JMH2338" s="225"/>
      <c r="JMI2338" s="225"/>
      <c r="JMJ2338" s="225"/>
      <c r="JMK2338" s="225"/>
      <c r="JML2338" s="225"/>
      <c r="JMM2338" s="225"/>
      <c r="JMN2338" s="225"/>
      <c r="JMO2338" s="225"/>
      <c r="JMP2338" s="225"/>
      <c r="JMQ2338" s="225"/>
      <c r="JMR2338" s="225"/>
      <c r="JMS2338" s="225"/>
      <c r="JMT2338" s="225"/>
      <c r="JMU2338" s="225"/>
      <c r="JMV2338" s="225"/>
      <c r="JMW2338" s="225"/>
      <c r="JMX2338" s="225"/>
      <c r="JMY2338" s="225"/>
      <c r="JMZ2338" s="225"/>
      <c r="JNA2338" s="225"/>
      <c r="JNB2338" s="225"/>
      <c r="JNC2338" s="225"/>
      <c r="JND2338" s="225"/>
      <c r="JNE2338" s="225"/>
      <c r="JNF2338" s="225"/>
      <c r="JNG2338" s="225"/>
      <c r="JNH2338" s="225"/>
      <c r="JNI2338" s="225"/>
      <c r="JNJ2338" s="225"/>
      <c r="JNK2338" s="225"/>
      <c r="JNL2338" s="225"/>
      <c r="JNM2338" s="225"/>
      <c r="JNN2338" s="225"/>
      <c r="JNO2338" s="225"/>
      <c r="JNP2338" s="225"/>
      <c r="JNQ2338" s="225"/>
      <c r="JNR2338" s="225"/>
      <c r="JNS2338" s="225"/>
      <c r="JNT2338" s="225"/>
      <c r="JNU2338" s="225"/>
      <c r="JNV2338" s="225"/>
      <c r="JNW2338" s="225"/>
      <c r="JNX2338" s="225"/>
      <c r="JNY2338" s="225"/>
      <c r="JNZ2338" s="225"/>
      <c r="JOA2338" s="225"/>
      <c r="JOB2338" s="225"/>
      <c r="JOC2338" s="225"/>
      <c r="JOD2338" s="225"/>
      <c r="JOE2338" s="225"/>
      <c r="JOF2338" s="225"/>
      <c r="JOG2338" s="225"/>
      <c r="JOH2338" s="225"/>
      <c r="JOI2338" s="225"/>
      <c r="JOJ2338" s="225"/>
      <c r="JOK2338" s="225"/>
      <c r="JOL2338" s="225"/>
      <c r="JOM2338" s="225"/>
      <c r="JON2338" s="225"/>
      <c r="JOO2338" s="225"/>
      <c r="JOP2338" s="225"/>
      <c r="JOQ2338" s="225"/>
      <c r="JOR2338" s="225"/>
      <c r="JOS2338" s="225"/>
      <c r="JOT2338" s="225"/>
      <c r="JOU2338" s="225"/>
      <c r="JOV2338" s="225"/>
      <c r="JOW2338" s="225"/>
      <c r="JOX2338" s="225"/>
      <c r="JOY2338" s="225"/>
      <c r="JOZ2338" s="225"/>
      <c r="JPA2338" s="225"/>
      <c r="JPB2338" s="225"/>
      <c r="JPC2338" s="225"/>
      <c r="JPD2338" s="225"/>
      <c r="JPE2338" s="225"/>
      <c r="JPF2338" s="225"/>
      <c r="JPG2338" s="225"/>
      <c r="JPH2338" s="225"/>
      <c r="JPI2338" s="225"/>
      <c r="JPJ2338" s="225"/>
      <c r="JPK2338" s="225"/>
      <c r="JPL2338" s="225"/>
      <c r="JPM2338" s="225"/>
      <c r="JPN2338" s="225"/>
      <c r="JPO2338" s="225"/>
      <c r="JPP2338" s="225"/>
      <c r="JPQ2338" s="225"/>
      <c r="JPR2338" s="225"/>
      <c r="JPS2338" s="225"/>
      <c r="JPT2338" s="225"/>
      <c r="JPU2338" s="225"/>
      <c r="JPV2338" s="225"/>
      <c r="JPW2338" s="225"/>
      <c r="JPX2338" s="225"/>
      <c r="JPY2338" s="225"/>
      <c r="JPZ2338" s="225"/>
      <c r="JQA2338" s="225"/>
      <c r="JQB2338" s="225"/>
      <c r="JQC2338" s="225"/>
      <c r="JQD2338" s="225"/>
      <c r="JQE2338" s="225"/>
      <c r="JQF2338" s="225"/>
      <c r="JQG2338" s="225"/>
      <c r="JQH2338" s="225"/>
      <c r="JQI2338" s="225"/>
      <c r="JQJ2338" s="225"/>
      <c r="JQK2338" s="225"/>
      <c r="JQL2338" s="225"/>
      <c r="JQM2338" s="225"/>
      <c r="JQN2338" s="225"/>
      <c r="JQO2338" s="225"/>
      <c r="JQP2338" s="225"/>
      <c r="JQQ2338" s="225"/>
      <c r="JQR2338" s="225"/>
      <c r="JQS2338" s="225"/>
      <c r="JQT2338" s="225"/>
      <c r="JQU2338" s="225"/>
      <c r="JQV2338" s="225"/>
      <c r="JQW2338" s="225"/>
      <c r="JQX2338" s="225"/>
      <c r="JQY2338" s="225"/>
      <c r="JQZ2338" s="225"/>
      <c r="JRA2338" s="225"/>
      <c r="JRB2338" s="225"/>
      <c r="JRC2338" s="225"/>
      <c r="JRD2338" s="225"/>
      <c r="JRE2338" s="225"/>
      <c r="JRF2338" s="225"/>
      <c r="JRG2338" s="225"/>
      <c r="JRH2338" s="225"/>
      <c r="JRI2338" s="225"/>
      <c r="JRJ2338" s="225"/>
      <c r="JRK2338" s="225"/>
      <c r="JRL2338" s="225"/>
      <c r="JRM2338" s="225"/>
      <c r="JRN2338" s="225"/>
      <c r="JRO2338" s="225"/>
      <c r="JRP2338" s="225"/>
      <c r="JRQ2338" s="225"/>
      <c r="JRR2338" s="225"/>
      <c r="JRS2338" s="225"/>
      <c r="JRT2338" s="225"/>
      <c r="JRU2338" s="225"/>
      <c r="JRV2338" s="225"/>
      <c r="JRW2338" s="225"/>
      <c r="JRX2338" s="225"/>
      <c r="JRY2338" s="225"/>
      <c r="JRZ2338" s="225"/>
      <c r="JSA2338" s="225"/>
      <c r="JSB2338" s="225"/>
      <c r="JSC2338" s="225"/>
      <c r="JSD2338" s="225"/>
      <c r="JSE2338" s="225"/>
      <c r="JSF2338" s="225"/>
      <c r="JSG2338" s="225"/>
      <c r="JSH2338" s="225"/>
      <c r="JSI2338" s="225"/>
      <c r="JSJ2338" s="225"/>
      <c r="JSK2338" s="225"/>
      <c r="JSL2338" s="225"/>
      <c r="JSM2338" s="225"/>
      <c r="JSN2338" s="225"/>
      <c r="JSO2338" s="225"/>
      <c r="JSP2338" s="225"/>
      <c r="JSQ2338" s="225"/>
      <c r="JSR2338" s="225"/>
      <c r="JSS2338" s="225"/>
      <c r="JST2338" s="225"/>
      <c r="JSU2338" s="225"/>
      <c r="JSV2338" s="225"/>
      <c r="JSW2338" s="225"/>
      <c r="JSX2338" s="225"/>
      <c r="JSY2338" s="225"/>
      <c r="JSZ2338" s="225"/>
      <c r="JTA2338" s="225"/>
      <c r="JTB2338" s="225"/>
      <c r="JTC2338" s="225"/>
      <c r="JTD2338" s="225"/>
      <c r="JTE2338" s="225"/>
      <c r="JTF2338" s="225"/>
      <c r="JTG2338" s="225"/>
      <c r="JTH2338" s="225"/>
      <c r="JTI2338" s="225"/>
      <c r="JTJ2338" s="225"/>
      <c r="JTK2338" s="225"/>
      <c r="JTL2338" s="225"/>
      <c r="JTM2338" s="225"/>
      <c r="JTN2338" s="225"/>
      <c r="JTO2338" s="225"/>
      <c r="JTP2338" s="225"/>
      <c r="JTQ2338" s="225"/>
      <c r="JTR2338" s="225"/>
      <c r="JTS2338" s="225"/>
      <c r="JTT2338" s="225"/>
      <c r="JTU2338" s="225"/>
      <c r="JTV2338" s="225"/>
      <c r="JTW2338" s="225"/>
      <c r="JTX2338" s="225"/>
      <c r="JTY2338" s="225"/>
      <c r="JTZ2338" s="225"/>
      <c r="JUA2338" s="225"/>
      <c r="JUB2338" s="225"/>
      <c r="JUC2338" s="225"/>
      <c r="JUD2338" s="225"/>
      <c r="JUE2338" s="225"/>
      <c r="JUF2338" s="225"/>
      <c r="JUG2338" s="225"/>
      <c r="JUH2338" s="225"/>
      <c r="JUI2338" s="225"/>
      <c r="JUJ2338" s="225"/>
      <c r="JUK2338" s="225"/>
      <c r="JUL2338" s="225"/>
      <c r="JUM2338" s="225"/>
      <c r="JUN2338" s="225"/>
      <c r="JUO2338" s="225"/>
      <c r="JUP2338" s="225"/>
      <c r="JUQ2338" s="225"/>
      <c r="JUR2338" s="225"/>
      <c r="JUS2338" s="225"/>
      <c r="JUT2338" s="225"/>
      <c r="JUU2338" s="225"/>
      <c r="JUV2338" s="225"/>
      <c r="JUW2338" s="225"/>
      <c r="JUX2338" s="225"/>
      <c r="JUY2338" s="225"/>
      <c r="JUZ2338" s="225"/>
      <c r="JVA2338" s="225"/>
      <c r="JVB2338" s="225"/>
      <c r="JVC2338" s="225"/>
      <c r="JVD2338" s="225"/>
      <c r="JVE2338" s="225"/>
      <c r="JVF2338" s="225"/>
      <c r="JVG2338" s="225"/>
      <c r="JVH2338" s="225"/>
      <c r="JVI2338" s="225"/>
      <c r="JVJ2338" s="225"/>
      <c r="JVK2338" s="225"/>
      <c r="JVL2338" s="225"/>
      <c r="JVM2338" s="225"/>
      <c r="JVN2338" s="225"/>
      <c r="JVO2338" s="225"/>
      <c r="JVP2338" s="225"/>
      <c r="JVQ2338" s="225"/>
      <c r="JVR2338" s="225"/>
      <c r="JVS2338" s="225"/>
      <c r="JVT2338" s="225"/>
      <c r="JVU2338" s="225"/>
      <c r="JVV2338" s="225"/>
      <c r="JVW2338" s="225"/>
      <c r="JVX2338" s="225"/>
      <c r="JVY2338" s="225"/>
      <c r="JVZ2338" s="225"/>
      <c r="JWA2338" s="225"/>
      <c r="JWB2338" s="225"/>
      <c r="JWC2338" s="225"/>
      <c r="JWD2338" s="225"/>
      <c r="JWE2338" s="225"/>
      <c r="JWF2338" s="225"/>
      <c r="JWG2338" s="225"/>
      <c r="JWH2338" s="225"/>
      <c r="JWI2338" s="225"/>
      <c r="JWJ2338" s="225"/>
      <c r="JWK2338" s="225"/>
      <c r="JWL2338" s="225"/>
      <c r="JWM2338" s="225"/>
      <c r="JWN2338" s="225"/>
      <c r="JWO2338" s="225"/>
      <c r="JWP2338" s="225"/>
      <c r="JWQ2338" s="225"/>
      <c r="JWR2338" s="225"/>
      <c r="JWS2338" s="225"/>
      <c r="JWT2338" s="225"/>
      <c r="JWU2338" s="225"/>
      <c r="JWV2338" s="225"/>
      <c r="JWW2338" s="225"/>
      <c r="JWX2338" s="225"/>
      <c r="JWY2338" s="225"/>
      <c r="JWZ2338" s="225"/>
      <c r="JXA2338" s="225"/>
      <c r="JXB2338" s="225"/>
      <c r="JXC2338" s="225"/>
      <c r="JXD2338" s="225"/>
      <c r="JXE2338" s="225"/>
      <c r="JXF2338" s="225"/>
      <c r="JXG2338" s="225"/>
      <c r="JXH2338" s="225"/>
      <c r="JXI2338" s="225"/>
      <c r="JXJ2338" s="225"/>
      <c r="JXK2338" s="225"/>
      <c r="JXL2338" s="225"/>
      <c r="JXM2338" s="225"/>
      <c r="JXN2338" s="225"/>
      <c r="JXO2338" s="225"/>
      <c r="JXP2338" s="225"/>
      <c r="JXQ2338" s="225"/>
      <c r="JXR2338" s="225"/>
      <c r="JXS2338" s="225"/>
      <c r="JXT2338" s="225"/>
      <c r="JXU2338" s="225"/>
      <c r="JXV2338" s="225"/>
      <c r="JXW2338" s="225"/>
      <c r="JXX2338" s="225"/>
      <c r="JXY2338" s="225"/>
      <c r="JXZ2338" s="225"/>
      <c r="JYA2338" s="225"/>
      <c r="JYB2338" s="225"/>
      <c r="JYC2338" s="225"/>
      <c r="JYD2338" s="225"/>
      <c r="JYE2338" s="225"/>
      <c r="JYF2338" s="225"/>
      <c r="JYG2338" s="225"/>
      <c r="JYH2338" s="225"/>
      <c r="JYI2338" s="225"/>
      <c r="JYJ2338" s="225"/>
      <c r="JYK2338" s="225"/>
      <c r="JYL2338" s="225"/>
      <c r="JYM2338" s="225"/>
      <c r="JYN2338" s="225"/>
      <c r="JYO2338" s="225"/>
      <c r="JYP2338" s="225"/>
      <c r="JYQ2338" s="225"/>
      <c r="JYR2338" s="225"/>
      <c r="JYS2338" s="225"/>
      <c r="JYT2338" s="225"/>
      <c r="JYU2338" s="225"/>
      <c r="JYV2338" s="225"/>
      <c r="JYW2338" s="225"/>
      <c r="JYX2338" s="225"/>
      <c r="JYY2338" s="225"/>
      <c r="JYZ2338" s="225"/>
      <c r="JZA2338" s="225"/>
      <c r="JZB2338" s="225"/>
      <c r="JZC2338" s="225"/>
      <c r="JZD2338" s="225"/>
      <c r="JZE2338" s="225"/>
      <c r="JZF2338" s="225"/>
      <c r="JZG2338" s="225"/>
      <c r="JZH2338" s="225"/>
      <c r="JZI2338" s="225"/>
      <c r="JZJ2338" s="225"/>
      <c r="JZK2338" s="225"/>
      <c r="JZL2338" s="225"/>
      <c r="JZM2338" s="225"/>
      <c r="JZN2338" s="225"/>
      <c r="JZO2338" s="225"/>
      <c r="JZP2338" s="225"/>
      <c r="JZQ2338" s="225"/>
      <c r="JZR2338" s="225"/>
      <c r="JZS2338" s="225"/>
      <c r="JZT2338" s="225"/>
      <c r="JZU2338" s="225"/>
      <c r="JZV2338" s="225"/>
      <c r="JZW2338" s="225"/>
      <c r="JZX2338" s="225"/>
      <c r="JZY2338" s="225"/>
      <c r="JZZ2338" s="225"/>
      <c r="KAA2338" s="225"/>
      <c r="KAB2338" s="225"/>
      <c r="KAC2338" s="225"/>
      <c r="KAD2338" s="225"/>
      <c r="KAE2338" s="225"/>
      <c r="KAF2338" s="225"/>
      <c r="KAG2338" s="225"/>
      <c r="KAH2338" s="225"/>
      <c r="KAI2338" s="225"/>
      <c r="KAJ2338" s="225"/>
      <c r="KAK2338" s="225"/>
      <c r="KAL2338" s="225"/>
      <c r="KAM2338" s="225"/>
      <c r="KAN2338" s="225"/>
      <c r="KAO2338" s="225"/>
      <c r="KAP2338" s="225"/>
      <c r="KAQ2338" s="225"/>
      <c r="KAR2338" s="225"/>
      <c r="KAS2338" s="225"/>
      <c r="KAT2338" s="225"/>
      <c r="KAU2338" s="225"/>
      <c r="KAV2338" s="225"/>
      <c r="KAW2338" s="225"/>
      <c r="KAX2338" s="225"/>
      <c r="KAY2338" s="225"/>
      <c r="KAZ2338" s="225"/>
      <c r="KBA2338" s="225"/>
      <c r="KBB2338" s="225"/>
      <c r="KBC2338" s="225"/>
      <c r="KBD2338" s="225"/>
      <c r="KBE2338" s="225"/>
      <c r="KBF2338" s="225"/>
      <c r="KBG2338" s="225"/>
      <c r="KBH2338" s="225"/>
      <c r="KBI2338" s="225"/>
      <c r="KBJ2338" s="225"/>
      <c r="KBK2338" s="225"/>
      <c r="KBL2338" s="225"/>
      <c r="KBM2338" s="225"/>
      <c r="KBN2338" s="225"/>
      <c r="KBO2338" s="225"/>
      <c r="KBP2338" s="225"/>
      <c r="KBQ2338" s="225"/>
      <c r="KBR2338" s="225"/>
      <c r="KBS2338" s="225"/>
      <c r="KBT2338" s="225"/>
      <c r="KBU2338" s="225"/>
      <c r="KBV2338" s="225"/>
      <c r="KBW2338" s="225"/>
      <c r="KBX2338" s="225"/>
      <c r="KBY2338" s="225"/>
      <c r="KBZ2338" s="225"/>
      <c r="KCA2338" s="225"/>
      <c r="KCB2338" s="225"/>
      <c r="KCC2338" s="225"/>
      <c r="KCD2338" s="225"/>
      <c r="KCE2338" s="225"/>
      <c r="KCF2338" s="225"/>
      <c r="KCG2338" s="225"/>
      <c r="KCH2338" s="225"/>
      <c r="KCI2338" s="225"/>
      <c r="KCJ2338" s="225"/>
      <c r="KCK2338" s="225"/>
      <c r="KCL2338" s="225"/>
      <c r="KCM2338" s="225"/>
      <c r="KCN2338" s="225"/>
      <c r="KCO2338" s="225"/>
      <c r="KCP2338" s="225"/>
      <c r="KCQ2338" s="225"/>
      <c r="KCR2338" s="225"/>
      <c r="KCS2338" s="225"/>
      <c r="KCT2338" s="225"/>
      <c r="KCU2338" s="225"/>
      <c r="KCV2338" s="225"/>
      <c r="KCW2338" s="225"/>
      <c r="KCX2338" s="225"/>
      <c r="KCY2338" s="225"/>
      <c r="KCZ2338" s="225"/>
      <c r="KDA2338" s="225"/>
      <c r="KDB2338" s="225"/>
      <c r="KDC2338" s="225"/>
      <c r="KDD2338" s="225"/>
      <c r="KDE2338" s="225"/>
      <c r="KDF2338" s="225"/>
      <c r="KDG2338" s="225"/>
      <c r="KDH2338" s="225"/>
      <c r="KDI2338" s="225"/>
      <c r="KDJ2338" s="225"/>
      <c r="KDK2338" s="225"/>
      <c r="KDL2338" s="225"/>
      <c r="KDM2338" s="225"/>
      <c r="KDN2338" s="225"/>
      <c r="KDO2338" s="225"/>
      <c r="KDP2338" s="225"/>
      <c r="KDQ2338" s="225"/>
      <c r="KDR2338" s="225"/>
      <c r="KDS2338" s="225"/>
      <c r="KDT2338" s="225"/>
      <c r="KDU2338" s="225"/>
      <c r="KDV2338" s="225"/>
      <c r="KDW2338" s="225"/>
      <c r="KDX2338" s="225"/>
      <c r="KDY2338" s="225"/>
      <c r="KDZ2338" s="225"/>
      <c r="KEA2338" s="225"/>
      <c r="KEB2338" s="225"/>
      <c r="KEC2338" s="225"/>
      <c r="KED2338" s="225"/>
      <c r="KEE2338" s="225"/>
      <c r="KEF2338" s="225"/>
      <c r="KEG2338" s="225"/>
      <c r="KEH2338" s="225"/>
      <c r="KEI2338" s="225"/>
      <c r="KEJ2338" s="225"/>
      <c r="KEK2338" s="225"/>
      <c r="KEL2338" s="225"/>
      <c r="KEM2338" s="225"/>
      <c r="KEN2338" s="225"/>
      <c r="KEO2338" s="225"/>
      <c r="KEP2338" s="225"/>
      <c r="KEQ2338" s="225"/>
      <c r="KER2338" s="225"/>
      <c r="KES2338" s="225"/>
      <c r="KET2338" s="225"/>
      <c r="KEU2338" s="225"/>
      <c r="KEV2338" s="225"/>
      <c r="KEW2338" s="225"/>
      <c r="KEX2338" s="225"/>
      <c r="KEY2338" s="225"/>
      <c r="KEZ2338" s="225"/>
      <c r="KFA2338" s="225"/>
      <c r="KFB2338" s="225"/>
      <c r="KFC2338" s="225"/>
      <c r="KFD2338" s="225"/>
      <c r="KFE2338" s="225"/>
      <c r="KFF2338" s="225"/>
      <c r="KFG2338" s="225"/>
      <c r="KFH2338" s="225"/>
      <c r="KFI2338" s="225"/>
      <c r="KFJ2338" s="225"/>
      <c r="KFK2338" s="225"/>
      <c r="KFL2338" s="225"/>
      <c r="KFM2338" s="225"/>
      <c r="KFN2338" s="225"/>
      <c r="KFO2338" s="225"/>
      <c r="KFP2338" s="225"/>
      <c r="KFQ2338" s="225"/>
      <c r="KFR2338" s="225"/>
      <c r="KFS2338" s="225"/>
      <c r="KFT2338" s="225"/>
      <c r="KFU2338" s="225"/>
      <c r="KFV2338" s="225"/>
      <c r="KFW2338" s="225"/>
      <c r="KFX2338" s="225"/>
      <c r="KFY2338" s="225"/>
      <c r="KFZ2338" s="225"/>
      <c r="KGA2338" s="225"/>
      <c r="KGB2338" s="225"/>
      <c r="KGC2338" s="225"/>
      <c r="KGD2338" s="225"/>
      <c r="KGE2338" s="225"/>
      <c r="KGF2338" s="225"/>
      <c r="KGG2338" s="225"/>
      <c r="KGH2338" s="225"/>
      <c r="KGI2338" s="225"/>
      <c r="KGJ2338" s="225"/>
      <c r="KGK2338" s="225"/>
      <c r="KGL2338" s="225"/>
      <c r="KGM2338" s="225"/>
      <c r="KGN2338" s="225"/>
      <c r="KGO2338" s="225"/>
      <c r="KGP2338" s="225"/>
      <c r="KGQ2338" s="225"/>
      <c r="KGR2338" s="225"/>
      <c r="KGS2338" s="225"/>
      <c r="KGT2338" s="225"/>
      <c r="KGU2338" s="225"/>
      <c r="KGV2338" s="225"/>
      <c r="KGW2338" s="225"/>
      <c r="KGX2338" s="225"/>
      <c r="KGY2338" s="225"/>
      <c r="KGZ2338" s="225"/>
      <c r="KHA2338" s="225"/>
      <c r="KHB2338" s="225"/>
      <c r="KHC2338" s="225"/>
      <c r="KHD2338" s="225"/>
      <c r="KHE2338" s="225"/>
      <c r="KHF2338" s="225"/>
      <c r="KHG2338" s="225"/>
      <c r="KHH2338" s="225"/>
      <c r="KHI2338" s="225"/>
      <c r="KHJ2338" s="225"/>
      <c r="KHK2338" s="225"/>
      <c r="KHL2338" s="225"/>
      <c r="KHM2338" s="225"/>
      <c r="KHN2338" s="225"/>
      <c r="KHO2338" s="225"/>
      <c r="KHP2338" s="225"/>
      <c r="KHQ2338" s="225"/>
      <c r="KHR2338" s="225"/>
      <c r="KHS2338" s="225"/>
      <c r="KHT2338" s="225"/>
      <c r="KHU2338" s="225"/>
      <c r="KHV2338" s="225"/>
      <c r="KHW2338" s="225"/>
      <c r="KHX2338" s="225"/>
      <c r="KHY2338" s="225"/>
      <c r="KHZ2338" s="225"/>
      <c r="KIA2338" s="225"/>
      <c r="KIB2338" s="225"/>
      <c r="KIC2338" s="225"/>
      <c r="KID2338" s="225"/>
      <c r="KIE2338" s="225"/>
      <c r="KIF2338" s="225"/>
      <c r="KIG2338" s="225"/>
      <c r="KIH2338" s="225"/>
      <c r="KII2338" s="225"/>
      <c r="KIJ2338" s="225"/>
      <c r="KIK2338" s="225"/>
      <c r="KIL2338" s="225"/>
      <c r="KIM2338" s="225"/>
      <c r="KIN2338" s="225"/>
      <c r="KIO2338" s="225"/>
      <c r="KIP2338" s="225"/>
      <c r="KIQ2338" s="225"/>
      <c r="KIR2338" s="225"/>
      <c r="KIS2338" s="225"/>
      <c r="KIT2338" s="225"/>
      <c r="KIU2338" s="225"/>
      <c r="KIV2338" s="225"/>
      <c r="KIW2338" s="225"/>
      <c r="KIX2338" s="225"/>
      <c r="KIY2338" s="225"/>
      <c r="KIZ2338" s="225"/>
      <c r="KJA2338" s="225"/>
      <c r="KJB2338" s="225"/>
      <c r="KJC2338" s="225"/>
      <c r="KJD2338" s="225"/>
      <c r="KJE2338" s="225"/>
      <c r="KJF2338" s="225"/>
      <c r="KJG2338" s="225"/>
      <c r="KJH2338" s="225"/>
      <c r="KJI2338" s="225"/>
      <c r="KJJ2338" s="225"/>
      <c r="KJK2338" s="225"/>
      <c r="KJL2338" s="225"/>
      <c r="KJM2338" s="225"/>
      <c r="KJN2338" s="225"/>
      <c r="KJO2338" s="225"/>
      <c r="KJP2338" s="225"/>
      <c r="KJQ2338" s="225"/>
      <c r="KJR2338" s="225"/>
      <c r="KJS2338" s="225"/>
      <c r="KJT2338" s="225"/>
      <c r="KJU2338" s="225"/>
      <c r="KJV2338" s="225"/>
      <c r="KJW2338" s="225"/>
      <c r="KJX2338" s="225"/>
      <c r="KJY2338" s="225"/>
      <c r="KJZ2338" s="225"/>
      <c r="KKA2338" s="225"/>
      <c r="KKB2338" s="225"/>
      <c r="KKC2338" s="225"/>
      <c r="KKD2338" s="225"/>
      <c r="KKE2338" s="225"/>
      <c r="KKF2338" s="225"/>
      <c r="KKG2338" s="225"/>
      <c r="KKH2338" s="225"/>
      <c r="KKI2338" s="225"/>
      <c r="KKJ2338" s="225"/>
      <c r="KKK2338" s="225"/>
      <c r="KKL2338" s="225"/>
      <c r="KKM2338" s="225"/>
      <c r="KKN2338" s="225"/>
      <c r="KKO2338" s="225"/>
      <c r="KKP2338" s="225"/>
      <c r="KKQ2338" s="225"/>
      <c r="KKR2338" s="225"/>
      <c r="KKS2338" s="225"/>
      <c r="KKT2338" s="225"/>
      <c r="KKU2338" s="225"/>
      <c r="KKV2338" s="225"/>
      <c r="KKW2338" s="225"/>
      <c r="KKX2338" s="225"/>
      <c r="KKY2338" s="225"/>
      <c r="KKZ2338" s="225"/>
      <c r="KLA2338" s="225"/>
      <c r="KLB2338" s="225"/>
      <c r="KLC2338" s="225"/>
      <c r="KLD2338" s="225"/>
      <c r="KLE2338" s="225"/>
      <c r="KLF2338" s="225"/>
      <c r="KLG2338" s="225"/>
      <c r="KLH2338" s="225"/>
      <c r="KLI2338" s="225"/>
      <c r="KLJ2338" s="225"/>
      <c r="KLK2338" s="225"/>
      <c r="KLL2338" s="225"/>
      <c r="KLM2338" s="225"/>
      <c r="KLN2338" s="225"/>
      <c r="KLO2338" s="225"/>
      <c r="KLP2338" s="225"/>
      <c r="KLQ2338" s="225"/>
      <c r="KLR2338" s="225"/>
      <c r="KLS2338" s="225"/>
      <c r="KLT2338" s="225"/>
      <c r="KLU2338" s="225"/>
      <c r="KLV2338" s="225"/>
      <c r="KLW2338" s="225"/>
      <c r="KLX2338" s="225"/>
      <c r="KLY2338" s="225"/>
      <c r="KLZ2338" s="225"/>
      <c r="KMA2338" s="225"/>
      <c r="KMB2338" s="225"/>
      <c r="KMC2338" s="225"/>
      <c r="KMD2338" s="225"/>
      <c r="KME2338" s="225"/>
      <c r="KMF2338" s="225"/>
      <c r="KMG2338" s="225"/>
      <c r="KMH2338" s="225"/>
      <c r="KMI2338" s="225"/>
      <c r="KMJ2338" s="225"/>
      <c r="KMK2338" s="225"/>
      <c r="KML2338" s="225"/>
      <c r="KMM2338" s="225"/>
      <c r="KMN2338" s="225"/>
      <c r="KMO2338" s="225"/>
      <c r="KMP2338" s="225"/>
      <c r="KMQ2338" s="225"/>
      <c r="KMR2338" s="225"/>
      <c r="KMS2338" s="225"/>
      <c r="KMT2338" s="225"/>
      <c r="KMU2338" s="225"/>
      <c r="KMV2338" s="225"/>
      <c r="KMW2338" s="225"/>
      <c r="KMX2338" s="225"/>
      <c r="KMY2338" s="225"/>
      <c r="KMZ2338" s="225"/>
      <c r="KNA2338" s="225"/>
      <c r="KNB2338" s="225"/>
      <c r="KNC2338" s="225"/>
      <c r="KND2338" s="225"/>
      <c r="KNE2338" s="225"/>
      <c r="KNF2338" s="225"/>
      <c r="KNG2338" s="225"/>
      <c r="KNH2338" s="225"/>
      <c r="KNI2338" s="225"/>
      <c r="KNJ2338" s="225"/>
      <c r="KNK2338" s="225"/>
      <c r="KNL2338" s="225"/>
      <c r="KNM2338" s="225"/>
      <c r="KNN2338" s="225"/>
      <c r="KNO2338" s="225"/>
      <c r="KNP2338" s="225"/>
      <c r="KNQ2338" s="225"/>
      <c r="KNR2338" s="225"/>
      <c r="KNS2338" s="225"/>
      <c r="KNT2338" s="225"/>
      <c r="KNU2338" s="225"/>
      <c r="KNV2338" s="225"/>
      <c r="KNW2338" s="225"/>
      <c r="KNX2338" s="225"/>
      <c r="KNY2338" s="225"/>
      <c r="KNZ2338" s="225"/>
      <c r="KOA2338" s="225"/>
      <c r="KOB2338" s="225"/>
      <c r="KOC2338" s="225"/>
      <c r="KOD2338" s="225"/>
      <c r="KOE2338" s="225"/>
      <c r="KOF2338" s="225"/>
      <c r="KOG2338" s="225"/>
      <c r="KOH2338" s="225"/>
      <c r="KOI2338" s="225"/>
      <c r="KOJ2338" s="225"/>
      <c r="KOK2338" s="225"/>
      <c r="KOL2338" s="225"/>
      <c r="KOM2338" s="225"/>
      <c r="KON2338" s="225"/>
      <c r="KOO2338" s="225"/>
      <c r="KOP2338" s="225"/>
      <c r="KOQ2338" s="225"/>
      <c r="KOR2338" s="225"/>
      <c r="KOS2338" s="225"/>
      <c r="KOT2338" s="225"/>
      <c r="KOU2338" s="225"/>
      <c r="KOV2338" s="225"/>
      <c r="KOW2338" s="225"/>
      <c r="KOX2338" s="225"/>
      <c r="KOY2338" s="225"/>
      <c r="KOZ2338" s="225"/>
      <c r="KPA2338" s="225"/>
      <c r="KPB2338" s="225"/>
      <c r="KPC2338" s="225"/>
      <c r="KPD2338" s="225"/>
      <c r="KPE2338" s="225"/>
      <c r="KPF2338" s="225"/>
      <c r="KPG2338" s="225"/>
      <c r="KPH2338" s="225"/>
      <c r="KPI2338" s="225"/>
      <c r="KPJ2338" s="225"/>
      <c r="KPK2338" s="225"/>
      <c r="KPL2338" s="225"/>
      <c r="KPM2338" s="225"/>
      <c r="KPN2338" s="225"/>
      <c r="KPO2338" s="225"/>
      <c r="KPP2338" s="225"/>
      <c r="KPQ2338" s="225"/>
      <c r="KPR2338" s="225"/>
      <c r="KPS2338" s="225"/>
      <c r="KPT2338" s="225"/>
      <c r="KPU2338" s="225"/>
      <c r="KPV2338" s="225"/>
      <c r="KPW2338" s="225"/>
      <c r="KPX2338" s="225"/>
      <c r="KPY2338" s="225"/>
      <c r="KPZ2338" s="225"/>
      <c r="KQA2338" s="225"/>
      <c r="KQB2338" s="225"/>
      <c r="KQC2338" s="225"/>
      <c r="KQD2338" s="225"/>
      <c r="KQE2338" s="225"/>
      <c r="KQF2338" s="225"/>
      <c r="KQG2338" s="225"/>
      <c r="KQH2338" s="225"/>
      <c r="KQI2338" s="225"/>
      <c r="KQJ2338" s="225"/>
      <c r="KQK2338" s="225"/>
      <c r="KQL2338" s="225"/>
      <c r="KQM2338" s="225"/>
      <c r="KQN2338" s="225"/>
      <c r="KQO2338" s="225"/>
      <c r="KQP2338" s="225"/>
      <c r="KQQ2338" s="225"/>
      <c r="KQR2338" s="225"/>
      <c r="KQS2338" s="225"/>
      <c r="KQT2338" s="225"/>
      <c r="KQU2338" s="225"/>
      <c r="KQV2338" s="225"/>
      <c r="KQW2338" s="225"/>
      <c r="KQX2338" s="225"/>
      <c r="KQY2338" s="225"/>
      <c r="KQZ2338" s="225"/>
      <c r="KRA2338" s="225"/>
      <c r="KRB2338" s="225"/>
      <c r="KRC2338" s="225"/>
      <c r="KRD2338" s="225"/>
      <c r="KRE2338" s="225"/>
      <c r="KRF2338" s="225"/>
      <c r="KRG2338" s="225"/>
      <c r="KRH2338" s="225"/>
      <c r="KRI2338" s="225"/>
      <c r="KRJ2338" s="225"/>
      <c r="KRK2338" s="225"/>
      <c r="KRL2338" s="225"/>
      <c r="KRM2338" s="225"/>
      <c r="KRN2338" s="225"/>
      <c r="KRO2338" s="225"/>
      <c r="KRP2338" s="225"/>
      <c r="KRQ2338" s="225"/>
      <c r="KRR2338" s="225"/>
      <c r="KRS2338" s="225"/>
      <c r="KRT2338" s="225"/>
      <c r="KRU2338" s="225"/>
      <c r="KRV2338" s="225"/>
      <c r="KRW2338" s="225"/>
      <c r="KRX2338" s="225"/>
      <c r="KRY2338" s="225"/>
      <c r="KRZ2338" s="225"/>
      <c r="KSA2338" s="225"/>
      <c r="KSB2338" s="225"/>
      <c r="KSC2338" s="225"/>
      <c r="KSD2338" s="225"/>
      <c r="KSE2338" s="225"/>
      <c r="KSF2338" s="225"/>
      <c r="KSG2338" s="225"/>
      <c r="KSH2338" s="225"/>
      <c r="KSI2338" s="225"/>
      <c r="KSJ2338" s="225"/>
      <c r="KSK2338" s="225"/>
      <c r="KSL2338" s="225"/>
      <c r="KSM2338" s="225"/>
      <c r="KSN2338" s="225"/>
      <c r="KSO2338" s="225"/>
      <c r="KSP2338" s="225"/>
      <c r="KSQ2338" s="225"/>
      <c r="KSR2338" s="225"/>
      <c r="KSS2338" s="225"/>
      <c r="KST2338" s="225"/>
      <c r="KSU2338" s="225"/>
      <c r="KSV2338" s="225"/>
      <c r="KSW2338" s="225"/>
      <c r="KSX2338" s="225"/>
      <c r="KSY2338" s="225"/>
      <c r="KSZ2338" s="225"/>
      <c r="KTA2338" s="225"/>
      <c r="KTB2338" s="225"/>
      <c r="KTC2338" s="225"/>
      <c r="KTD2338" s="225"/>
      <c r="KTE2338" s="225"/>
      <c r="KTF2338" s="225"/>
      <c r="KTG2338" s="225"/>
      <c r="KTH2338" s="225"/>
      <c r="KTI2338" s="225"/>
      <c r="KTJ2338" s="225"/>
      <c r="KTK2338" s="225"/>
      <c r="KTL2338" s="225"/>
      <c r="KTM2338" s="225"/>
      <c r="KTN2338" s="225"/>
      <c r="KTO2338" s="225"/>
      <c r="KTP2338" s="225"/>
      <c r="KTQ2338" s="225"/>
      <c r="KTR2338" s="225"/>
      <c r="KTS2338" s="225"/>
      <c r="KTT2338" s="225"/>
      <c r="KTU2338" s="225"/>
      <c r="KTV2338" s="225"/>
      <c r="KTW2338" s="225"/>
      <c r="KTX2338" s="225"/>
      <c r="KTY2338" s="225"/>
      <c r="KTZ2338" s="225"/>
      <c r="KUA2338" s="225"/>
      <c r="KUB2338" s="225"/>
      <c r="KUC2338" s="225"/>
      <c r="KUD2338" s="225"/>
      <c r="KUE2338" s="225"/>
      <c r="KUF2338" s="225"/>
      <c r="KUG2338" s="225"/>
      <c r="KUH2338" s="225"/>
      <c r="KUI2338" s="225"/>
      <c r="KUJ2338" s="225"/>
      <c r="KUK2338" s="225"/>
      <c r="KUL2338" s="225"/>
      <c r="KUM2338" s="225"/>
      <c r="KUN2338" s="225"/>
      <c r="KUO2338" s="225"/>
      <c r="KUP2338" s="225"/>
      <c r="KUQ2338" s="225"/>
      <c r="KUR2338" s="225"/>
      <c r="KUS2338" s="225"/>
      <c r="KUT2338" s="225"/>
      <c r="KUU2338" s="225"/>
      <c r="KUV2338" s="225"/>
      <c r="KUW2338" s="225"/>
      <c r="KUX2338" s="225"/>
      <c r="KUY2338" s="225"/>
      <c r="KUZ2338" s="225"/>
      <c r="KVA2338" s="225"/>
      <c r="KVB2338" s="225"/>
      <c r="KVC2338" s="225"/>
      <c r="KVD2338" s="225"/>
      <c r="KVE2338" s="225"/>
      <c r="KVF2338" s="225"/>
      <c r="KVG2338" s="225"/>
      <c r="KVH2338" s="225"/>
      <c r="KVI2338" s="225"/>
      <c r="KVJ2338" s="225"/>
      <c r="KVK2338" s="225"/>
      <c r="KVL2338" s="225"/>
      <c r="KVM2338" s="225"/>
      <c r="KVN2338" s="225"/>
      <c r="KVO2338" s="225"/>
      <c r="KVP2338" s="225"/>
      <c r="KVQ2338" s="225"/>
      <c r="KVR2338" s="225"/>
      <c r="KVS2338" s="225"/>
      <c r="KVT2338" s="225"/>
      <c r="KVU2338" s="225"/>
      <c r="KVV2338" s="225"/>
      <c r="KVW2338" s="225"/>
      <c r="KVX2338" s="225"/>
      <c r="KVY2338" s="225"/>
      <c r="KVZ2338" s="225"/>
      <c r="KWA2338" s="225"/>
      <c r="KWB2338" s="225"/>
      <c r="KWC2338" s="225"/>
      <c r="KWD2338" s="225"/>
      <c r="KWE2338" s="225"/>
      <c r="KWF2338" s="225"/>
      <c r="KWG2338" s="225"/>
      <c r="KWH2338" s="225"/>
      <c r="KWI2338" s="225"/>
      <c r="KWJ2338" s="225"/>
      <c r="KWK2338" s="225"/>
      <c r="KWL2338" s="225"/>
      <c r="KWM2338" s="225"/>
      <c r="KWN2338" s="225"/>
      <c r="KWO2338" s="225"/>
      <c r="KWP2338" s="225"/>
      <c r="KWQ2338" s="225"/>
      <c r="KWR2338" s="225"/>
      <c r="KWS2338" s="225"/>
      <c r="KWT2338" s="225"/>
      <c r="KWU2338" s="225"/>
      <c r="KWV2338" s="225"/>
      <c r="KWW2338" s="225"/>
      <c r="KWX2338" s="225"/>
      <c r="KWY2338" s="225"/>
      <c r="KWZ2338" s="225"/>
      <c r="KXA2338" s="225"/>
      <c r="KXB2338" s="225"/>
      <c r="KXC2338" s="225"/>
      <c r="KXD2338" s="225"/>
      <c r="KXE2338" s="225"/>
      <c r="KXF2338" s="225"/>
      <c r="KXG2338" s="225"/>
      <c r="KXH2338" s="225"/>
      <c r="KXI2338" s="225"/>
      <c r="KXJ2338" s="225"/>
      <c r="KXK2338" s="225"/>
      <c r="KXL2338" s="225"/>
      <c r="KXM2338" s="225"/>
      <c r="KXN2338" s="225"/>
      <c r="KXO2338" s="225"/>
      <c r="KXP2338" s="225"/>
      <c r="KXQ2338" s="225"/>
      <c r="KXR2338" s="225"/>
      <c r="KXS2338" s="225"/>
      <c r="KXT2338" s="225"/>
      <c r="KXU2338" s="225"/>
      <c r="KXV2338" s="225"/>
      <c r="KXW2338" s="225"/>
      <c r="KXX2338" s="225"/>
      <c r="KXY2338" s="225"/>
      <c r="KXZ2338" s="225"/>
      <c r="KYA2338" s="225"/>
      <c r="KYB2338" s="225"/>
      <c r="KYC2338" s="225"/>
      <c r="KYD2338" s="225"/>
      <c r="KYE2338" s="225"/>
      <c r="KYF2338" s="225"/>
      <c r="KYG2338" s="225"/>
      <c r="KYH2338" s="225"/>
      <c r="KYI2338" s="225"/>
      <c r="KYJ2338" s="225"/>
      <c r="KYK2338" s="225"/>
      <c r="KYL2338" s="225"/>
      <c r="KYM2338" s="225"/>
      <c r="KYN2338" s="225"/>
      <c r="KYO2338" s="225"/>
      <c r="KYP2338" s="225"/>
      <c r="KYQ2338" s="225"/>
      <c r="KYR2338" s="225"/>
      <c r="KYS2338" s="225"/>
      <c r="KYT2338" s="225"/>
      <c r="KYU2338" s="225"/>
      <c r="KYV2338" s="225"/>
      <c r="KYW2338" s="225"/>
      <c r="KYX2338" s="225"/>
      <c r="KYY2338" s="225"/>
      <c r="KYZ2338" s="225"/>
      <c r="KZA2338" s="225"/>
      <c r="KZB2338" s="225"/>
      <c r="KZC2338" s="225"/>
      <c r="KZD2338" s="225"/>
      <c r="KZE2338" s="225"/>
      <c r="KZF2338" s="225"/>
      <c r="KZG2338" s="225"/>
      <c r="KZH2338" s="225"/>
      <c r="KZI2338" s="225"/>
      <c r="KZJ2338" s="225"/>
      <c r="KZK2338" s="225"/>
      <c r="KZL2338" s="225"/>
      <c r="KZM2338" s="225"/>
      <c r="KZN2338" s="225"/>
      <c r="KZO2338" s="225"/>
      <c r="KZP2338" s="225"/>
      <c r="KZQ2338" s="225"/>
      <c r="KZR2338" s="225"/>
      <c r="KZS2338" s="225"/>
      <c r="KZT2338" s="225"/>
      <c r="KZU2338" s="225"/>
      <c r="KZV2338" s="225"/>
      <c r="KZW2338" s="225"/>
      <c r="KZX2338" s="225"/>
      <c r="KZY2338" s="225"/>
      <c r="KZZ2338" s="225"/>
      <c r="LAA2338" s="225"/>
      <c r="LAB2338" s="225"/>
      <c r="LAC2338" s="225"/>
      <c r="LAD2338" s="225"/>
      <c r="LAE2338" s="225"/>
      <c r="LAF2338" s="225"/>
      <c r="LAG2338" s="225"/>
      <c r="LAH2338" s="225"/>
      <c r="LAI2338" s="225"/>
      <c r="LAJ2338" s="225"/>
      <c r="LAK2338" s="225"/>
      <c r="LAL2338" s="225"/>
      <c r="LAM2338" s="225"/>
      <c r="LAN2338" s="225"/>
      <c r="LAO2338" s="225"/>
      <c r="LAP2338" s="225"/>
      <c r="LAQ2338" s="225"/>
      <c r="LAR2338" s="225"/>
      <c r="LAS2338" s="225"/>
      <c r="LAT2338" s="225"/>
      <c r="LAU2338" s="225"/>
      <c r="LAV2338" s="225"/>
      <c r="LAW2338" s="225"/>
      <c r="LAX2338" s="225"/>
      <c r="LAY2338" s="225"/>
      <c r="LAZ2338" s="225"/>
      <c r="LBA2338" s="225"/>
      <c r="LBB2338" s="225"/>
      <c r="LBC2338" s="225"/>
      <c r="LBD2338" s="225"/>
      <c r="LBE2338" s="225"/>
      <c r="LBF2338" s="225"/>
      <c r="LBG2338" s="225"/>
      <c r="LBH2338" s="225"/>
      <c r="LBI2338" s="225"/>
      <c r="LBJ2338" s="225"/>
      <c r="LBK2338" s="225"/>
      <c r="LBL2338" s="225"/>
      <c r="LBM2338" s="225"/>
      <c r="LBN2338" s="225"/>
      <c r="LBO2338" s="225"/>
      <c r="LBP2338" s="225"/>
      <c r="LBQ2338" s="225"/>
      <c r="LBR2338" s="225"/>
      <c r="LBS2338" s="225"/>
      <c r="LBT2338" s="225"/>
      <c r="LBU2338" s="225"/>
      <c r="LBV2338" s="225"/>
      <c r="LBW2338" s="225"/>
      <c r="LBX2338" s="225"/>
      <c r="LBY2338" s="225"/>
      <c r="LBZ2338" s="225"/>
      <c r="LCA2338" s="225"/>
      <c r="LCB2338" s="225"/>
      <c r="LCC2338" s="225"/>
      <c r="LCD2338" s="225"/>
      <c r="LCE2338" s="225"/>
      <c r="LCF2338" s="225"/>
      <c r="LCG2338" s="225"/>
      <c r="LCH2338" s="225"/>
      <c r="LCI2338" s="225"/>
      <c r="LCJ2338" s="225"/>
      <c r="LCK2338" s="225"/>
      <c r="LCL2338" s="225"/>
      <c r="LCM2338" s="225"/>
      <c r="LCN2338" s="225"/>
      <c r="LCO2338" s="225"/>
      <c r="LCP2338" s="225"/>
      <c r="LCQ2338" s="225"/>
      <c r="LCR2338" s="225"/>
      <c r="LCS2338" s="225"/>
      <c r="LCT2338" s="225"/>
      <c r="LCU2338" s="225"/>
      <c r="LCV2338" s="225"/>
      <c r="LCW2338" s="225"/>
      <c r="LCX2338" s="225"/>
      <c r="LCY2338" s="225"/>
      <c r="LCZ2338" s="225"/>
      <c r="LDA2338" s="225"/>
      <c r="LDB2338" s="225"/>
      <c r="LDC2338" s="225"/>
      <c r="LDD2338" s="225"/>
      <c r="LDE2338" s="225"/>
      <c r="LDF2338" s="225"/>
      <c r="LDG2338" s="225"/>
      <c r="LDH2338" s="225"/>
      <c r="LDI2338" s="225"/>
      <c r="LDJ2338" s="225"/>
      <c r="LDK2338" s="225"/>
      <c r="LDL2338" s="225"/>
      <c r="LDM2338" s="225"/>
      <c r="LDN2338" s="225"/>
      <c r="LDO2338" s="225"/>
      <c r="LDP2338" s="225"/>
      <c r="LDQ2338" s="225"/>
      <c r="LDR2338" s="225"/>
      <c r="LDS2338" s="225"/>
      <c r="LDT2338" s="225"/>
      <c r="LDU2338" s="225"/>
      <c r="LDV2338" s="225"/>
      <c r="LDW2338" s="225"/>
      <c r="LDX2338" s="225"/>
      <c r="LDY2338" s="225"/>
      <c r="LDZ2338" s="225"/>
      <c r="LEA2338" s="225"/>
      <c r="LEB2338" s="225"/>
      <c r="LEC2338" s="225"/>
      <c r="LED2338" s="225"/>
      <c r="LEE2338" s="225"/>
      <c r="LEF2338" s="225"/>
      <c r="LEG2338" s="225"/>
      <c r="LEH2338" s="225"/>
      <c r="LEI2338" s="225"/>
      <c r="LEJ2338" s="225"/>
      <c r="LEK2338" s="225"/>
      <c r="LEL2338" s="225"/>
      <c r="LEM2338" s="225"/>
      <c r="LEN2338" s="225"/>
      <c r="LEO2338" s="225"/>
      <c r="LEP2338" s="225"/>
      <c r="LEQ2338" s="225"/>
      <c r="LER2338" s="225"/>
      <c r="LES2338" s="225"/>
      <c r="LET2338" s="225"/>
      <c r="LEU2338" s="225"/>
      <c r="LEV2338" s="225"/>
      <c r="LEW2338" s="225"/>
      <c r="LEX2338" s="225"/>
      <c r="LEY2338" s="225"/>
      <c r="LEZ2338" s="225"/>
      <c r="LFA2338" s="225"/>
      <c r="LFB2338" s="225"/>
      <c r="LFC2338" s="225"/>
      <c r="LFD2338" s="225"/>
      <c r="LFE2338" s="225"/>
      <c r="LFF2338" s="225"/>
      <c r="LFG2338" s="225"/>
      <c r="LFH2338" s="225"/>
      <c r="LFI2338" s="225"/>
      <c r="LFJ2338" s="225"/>
      <c r="LFK2338" s="225"/>
      <c r="LFL2338" s="225"/>
      <c r="LFM2338" s="225"/>
      <c r="LFN2338" s="225"/>
      <c r="LFO2338" s="225"/>
      <c r="LFP2338" s="225"/>
      <c r="LFQ2338" s="225"/>
      <c r="LFR2338" s="225"/>
      <c r="LFS2338" s="225"/>
      <c r="LFT2338" s="225"/>
      <c r="LFU2338" s="225"/>
      <c r="LFV2338" s="225"/>
      <c r="LFW2338" s="225"/>
      <c r="LFX2338" s="225"/>
      <c r="LFY2338" s="225"/>
      <c r="LFZ2338" s="225"/>
      <c r="LGA2338" s="225"/>
      <c r="LGB2338" s="225"/>
      <c r="LGC2338" s="225"/>
      <c r="LGD2338" s="225"/>
      <c r="LGE2338" s="225"/>
      <c r="LGF2338" s="225"/>
      <c r="LGG2338" s="225"/>
      <c r="LGH2338" s="225"/>
      <c r="LGI2338" s="225"/>
      <c r="LGJ2338" s="225"/>
      <c r="LGK2338" s="225"/>
      <c r="LGL2338" s="225"/>
      <c r="LGM2338" s="225"/>
      <c r="LGN2338" s="225"/>
      <c r="LGO2338" s="225"/>
      <c r="LGP2338" s="225"/>
      <c r="LGQ2338" s="225"/>
      <c r="LGR2338" s="225"/>
      <c r="LGS2338" s="225"/>
      <c r="LGT2338" s="225"/>
      <c r="LGU2338" s="225"/>
      <c r="LGV2338" s="225"/>
      <c r="LGW2338" s="225"/>
      <c r="LGX2338" s="225"/>
      <c r="LGY2338" s="225"/>
      <c r="LGZ2338" s="225"/>
      <c r="LHA2338" s="225"/>
      <c r="LHB2338" s="225"/>
      <c r="LHC2338" s="225"/>
      <c r="LHD2338" s="225"/>
      <c r="LHE2338" s="225"/>
      <c r="LHF2338" s="225"/>
      <c r="LHG2338" s="225"/>
      <c r="LHH2338" s="225"/>
      <c r="LHI2338" s="225"/>
      <c r="LHJ2338" s="225"/>
      <c r="LHK2338" s="225"/>
      <c r="LHL2338" s="225"/>
      <c r="LHM2338" s="225"/>
      <c r="LHN2338" s="225"/>
      <c r="LHO2338" s="225"/>
      <c r="LHP2338" s="225"/>
      <c r="LHQ2338" s="225"/>
      <c r="LHR2338" s="225"/>
      <c r="LHS2338" s="225"/>
      <c r="LHT2338" s="225"/>
      <c r="LHU2338" s="225"/>
      <c r="LHV2338" s="225"/>
      <c r="LHW2338" s="225"/>
      <c r="LHX2338" s="225"/>
      <c r="LHY2338" s="225"/>
      <c r="LHZ2338" s="225"/>
      <c r="LIA2338" s="225"/>
      <c r="LIB2338" s="225"/>
      <c r="LIC2338" s="225"/>
      <c r="LID2338" s="225"/>
      <c r="LIE2338" s="225"/>
      <c r="LIF2338" s="225"/>
      <c r="LIG2338" s="225"/>
      <c r="LIH2338" s="225"/>
      <c r="LII2338" s="225"/>
      <c r="LIJ2338" s="225"/>
      <c r="LIK2338" s="225"/>
      <c r="LIL2338" s="225"/>
      <c r="LIM2338" s="225"/>
      <c r="LIN2338" s="225"/>
      <c r="LIO2338" s="225"/>
      <c r="LIP2338" s="225"/>
      <c r="LIQ2338" s="225"/>
      <c r="LIR2338" s="225"/>
      <c r="LIS2338" s="225"/>
      <c r="LIT2338" s="225"/>
      <c r="LIU2338" s="225"/>
      <c r="LIV2338" s="225"/>
      <c r="LIW2338" s="225"/>
      <c r="LIX2338" s="225"/>
      <c r="LIY2338" s="225"/>
      <c r="LIZ2338" s="225"/>
      <c r="LJA2338" s="225"/>
      <c r="LJB2338" s="225"/>
      <c r="LJC2338" s="225"/>
      <c r="LJD2338" s="225"/>
      <c r="LJE2338" s="225"/>
      <c r="LJF2338" s="225"/>
      <c r="LJG2338" s="225"/>
      <c r="LJH2338" s="225"/>
      <c r="LJI2338" s="225"/>
      <c r="LJJ2338" s="225"/>
      <c r="LJK2338" s="225"/>
      <c r="LJL2338" s="225"/>
      <c r="LJM2338" s="225"/>
      <c r="LJN2338" s="225"/>
      <c r="LJO2338" s="225"/>
      <c r="LJP2338" s="225"/>
      <c r="LJQ2338" s="225"/>
      <c r="LJR2338" s="225"/>
      <c r="LJS2338" s="225"/>
      <c r="LJT2338" s="225"/>
      <c r="LJU2338" s="225"/>
      <c r="LJV2338" s="225"/>
      <c r="LJW2338" s="225"/>
      <c r="LJX2338" s="225"/>
      <c r="LJY2338" s="225"/>
      <c r="LJZ2338" s="225"/>
      <c r="LKA2338" s="225"/>
      <c r="LKB2338" s="225"/>
      <c r="LKC2338" s="225"/>
      <c r="LKD2338" s="225"/>
      <c r="LKE2338" s="225"/>
      <c r="LKF2338" s="225"/>
      <c r="LKG2338" s="225"/>
      <c r="LKH2338" s="225"/>
      <c r="LKI2338" s="225"/>
      <c r="LKJ2338" s="225"/>
      <c r="LKK2338" s="225"/>
      <c r="LKL2338" s="225"/>
      <c r="LKM2338" s="225"/>
      <c r="LKN2338" s="225"/>
      <c r="LKO2338" s="225"/>
      <c r="LKP2338" s="225"/>
      <c r="LKQ2338" s="225"/>
      <c r="LKR2338" s="225"/>
      <c r="LKS2338" s="225"/>
      <c r="LKT2338" s="225"/>
      <c r="LKU2338" s="225"/>
      <c r="LKV2338" s="225"/>
      <c r="LKW2338" s="225"/>
      <c r="LKX2338" s="225"/>
      <c r="LKY2338" s="225"/>
      <c r="LKZ2338" s="225"/>
      <c r="LLA2338" s="225"/>
      <c r="LLB2338" s="225"/>
      <c r="LLC2338" s="225"/>
      <c r="LLD2338" s="225"/>
      <c r="LLE2338" s="225"/>
      <c r="LLF2338" s="225"/>
      <c r="LLG2338" s="225"/>
      <c r="LLH2338" s="225"/>
      <c r="LLI2338" s="225"/>
      <c r="LLJ2338" s="225"/>
      <c r="LLK2338" s="225"/>
      <c r="LLL2338" s="225"/>
      <c r="LLM2338" s="225"/>
      <c r="LLN2338" s="225"/>
      <c r="LLO2338" s="225"/>
      <c r="LLP2338" s="225"/>
      <c r="LLQ2338" s="225"/>
      <c r="LLR2338" s="225"/>
      <c r="LLS2338" s="225"/>
      <c r="LLT2338" s="225"/>
      <c r="LLU2338" s="225"/>
      <c r="LLV2338" s="225"/>
      <c r="LLW2338" s="225"/>
      <c r="LLX2338" s="225"/>
      <c r="LLY2338" s="225"/>
      <c r="LLZ2338" s="225"/>
      <c r="LMA2338" s="225"/>
      <c r="LMB2338" s="225"/>
      <c r="LMC2338" s="225"/>
      <c r="LMD2338" s="225"/>
      <c r="LME2338" s="225"/>
      <c r="LMF2338" s="225"/>
      <c r="LMG2338" s="225"/>
      <c r="LMH2338" s="225"/>
      <c r="LMI2338" s="225"/>
      <c r="LMJ2338" s="225"/>
      <c r="LMK2338" s="225"/>
      <c r="LML2338" s="225"/>
      <c r="LMM2338" s="225"/>
      <c r="LMN2338" s="225"/>
      <c r="LMO2338" s="225"/>
      <c r="LMP2338" s="225"/>
      <c r="LMQ2338" s="225"/>
      <c r="LMR2338" s="225"/>
      <c r="LMS2338" s="225"/>
      <c r="LMT2338" s="225"/>
      <c r="LMU2338" s="225"/>
      <c r="LMV2338" s="225"/>
      <c r="LMW2338" s="225"/>
      <c r="LMX2338" s="225"/>
      <c r="LMY2338" s="225"/>
      <c r="LMZ2338" s="225"/>
      <c r="LNA2338" s="225"/>
      <c r="LNB2338" s="225"/>
      <c r="LNC2338" s="225"/>
      <c r="LND2338" s="225"/>
      <c r="LNE2338" s="225"/>
      <c r="LNF2338" s="225"/>
      <c r="LNG2338" s="225"/>
      <c r="LNH2338" s="225"/>
      <c r="LNI2338" s="225"/>
      <c r="LNJ2338" s="225"/>
      <c r="LNK2338" s="225"/>
      <c r="LNL2338" s="225"/>
      <c r="LNM2338" s="225"/>
      <c r="LNN2338" s="225"/>
      <c r="LNO2338" s="225"/>
      <c r="LNP2338" s="225"/>
      <c r="LNQ2338" s="225"/>
      <c r="LNR2338" s="225"/>
      <c r="LNS2338" s="225"/>
      <c r="LNT2338" s="225"/>
      <c r="LNU2338" s="225"/>
      <c r="LNV2338" s="225"/>
      <c r="LNW2338" s="225"/>
      <c r="LNX2338" s="225"/>
      <c r="LNY2338" s="225"/>
      <c r="LNZ2338" s="225"/>
      <c r="LOA2338" s="225"/>
      <c r="LOB2338" s="225"/>
      <c r="LOC2338" s="225"/>
      <c r="LOD2338" s="225"/>
      <c r="LOE2338" s="225"/>
      <c r="LOF2338" s="225"/>
      <c r="LOG2338" s="225"/>
      <c r="LOH2338" s="225"/>
      <c r="LOI2338" s="225"/>
      <c r="LOJ2338" s="225"/>
      <c r="LOK2338" s="225"/>
      <c r="LOL2338" s="225"/>
      <c r="LOM2338" s="225"/>
      <c r="LON2338" s="225"/>
      <c r="LOO2338" s="225"/>
      <c r="LOP2338" s="225"/>
      <c r="LOQ2338" s="225"/>
      <c r="LOR2338" s="225"/>
      <c r="LOS2338" s="225"/>
      <c r="LOT2338" s="225"/>
      <c r="LOU2338" s="225"/>
      <c r="LOV2338" s="225"/>
      <c r="LOW2338" s="225"/>
      <c r="LOX2338" s="225"/>
      <c r="LOY2338" s="225"/>
      <c r="LOZ2338" s="225"/>
      <c r="LPA2338" s="225"/>
      <c r="LPB2338" s="225"/>
      <c r="LPC2338" s="225"/>
      <c r="LPD2338" s="225"/>
      <c r="LPE2338" s="225"/>
      <c r="LPF2338" s="225"/>
      <c r="LPG2338" s="225"/>
      <c r="LPH2338" s="225"/>
      <c r="LPI2338" s="225"/>
      <c r="LPJ2338" s="225"/>
      <c r="LPK2338" s="225"/>
      <c r="LPL2338" s="225"/>
      <c r="LPM2338" s="225"/>
      <c r="LPN2338" s="225"/>
      <c r="LPO2338" s="225"/>
      <c r="LPP2338" s="225"/>
      <c r="LPQ2338" s="225"/>
      <c r="LPR2338" s="225"/>
      <c r="LPS2338" s="225"/>
      <c r="LPT2338" s="225"/>
      <c r="LPU2338" s="225"/>
      <c r="LPV2338" s="225"/>
      <c r="LPW2338" s="225"/>
      <c r="LPX2338" s="225"/>
      <c r="LPY2338" s="225"/>
      <c r="LPZ2338" s="225"/>
      <c r="LQA2338" s="225"/>
      <c r="LQB2338" s="225"/>
      <c r="LQC2338" s="225"/>
      <c r="LQD2338" s="225"/>
      <c r="LQE2338" s="225"/>
      <c r="LQF2338" s="225"/>
      <c r="LQG2338" s="225"/>
      <c r="LQH2338" s="225"/>
      <c r="LQI2338" s="225"/>
      <c r="LQJ2338" s="225"/>
      <c r="LQK2338" s="225"/>
      <c r="LQL2338" s="225"/>
      <c r="LQM2338" s="225"/>
      <c r="LQN2338" s="225"/>
      <c r="LQO2338" s="225"/>
      <c r="LQP2338" s="225"/>
      <c r="LQQ2338" s="225"/>
      <c r="LQR2338" s="225"/>
      <c r="LQS2338" s="225"/>
      <c r="LQT2338" s="225"/>
      <c r="LQU2338" s="225"/>
      <c r="LQV2338" s="225"/>
      <c r="LQW2338" s="225"/>
      <c r="LQX2338" s="225"/>
      <c r="LQY2338" s="225"/>
      <c r="LQZ2338" s="225"/>
      <c r="LRA2338" s="225"/>
      <c r="LRB2338" s="225"/>
      <c r="LRC2338" s="225"/>
      <c r="LRD2338" s="225"/>
      <c r="LRE2338" s="225"/>
      <c r="LRF2338" s="225"/>
      <c r="LRG2338" s="225"/>
      <c r="LRH2338" s="225"/>
      <c r="LRI2338" s="225"/>
      <c r="LRJ2338" s="225"/>
      <c r="LRK2338" s="225"/>
      <c r="LRL2338" s="225"/>
      <c r="LRM2338" s="225"/>
      <c r="LRN2338" s="225"/>
      <c r="LRO2338" s="225"/>
      <c r="LRP2338" s="225"/>
      <c r="LRQ2338" s="225"/>
      <c r="LRR2338" s="225"/>
      <c r="LRS2338" s="225"/>
      <c r="LRT2338" s="225"/>
      <c r="LRU2338" s="225"/>
      <c r="LRV2338" s="225"/>
      <c r="LRW2338" s="225"/>
      <c r="LRX2338" s="225"/>
      <c r="LRY2338" s="225"/>
      <c r="LRZ2338" s="225"/>
      <c r="LSA2338" s="225"/>
      <c r="LSB2338" s="225"/>
      <c r="LSC2338" s="225"/>
      <c r="LSD2338" s="225"/>
      <c r="LSE2338" s="225"/>
      <c r="LSF2338" s="225"/>
      <c r="LSG2338" s="225"/>
      <c r="LSH2338" s="225"/>
      <c r="LSI2338" s="225"/>
      <c r="LSJ2338" s="225"/>
      <c r="LSK2338" s="225"/>
      <c r="LSL2338" s="225"/>
      <c r="LSM2338" s="225"/>
      <c r="LSN2338" s="225"/>
      <c r="LSO2338" s="225"/>
      <c r="LSP2338" s="225"/>
      <c r="LSQ2338" s="225"/>
      <c r="LSR2338" s="225"/>
      <c r="LSS2338" s="225"/>
      <c r="LST2338" s="225"/>
      <c r="LSU2338" s="225"/>
      <c r="LSV2338" s="225"/>
      <c r="LSW2338" s="225"/>
      <c r="LSX2338" s="225"/>
      <c r="LSY2338" s="225"/>
      <c r="LSZ2338" s="225"/>
      <c r="LTA2338" s="225"/>
      <c r="LTB2338" s="225"/>
      <c r="LTC2338" s="225"/>
      <c r="LTD2338" s="225"/>
      <c r="LTE2338" s="225"/>
      <c r="LTF2338" s="225"/>
      <c r="LTG2338" s="225"/>
      <c r="LTH2338" s="225"/>
      <c r="LTI2338" s="225"/>
      <c r="LTJ2338" s="225"/>
      <c r="LTK2338" s="225"/>
      <c r="LTL2338" s="225"/>
      <c r="LTM2338" s="225"/>
      <c r="LTN2338" s="225"/>
      <c r="LTO2338" s="225"/>
      <c r="LTP2338" s="225"/>
      <c r="LTQ2338" s="225"/>
      <c r="LTR2338" s="225"/>
      <c r="LTS2338" s="225"/>
      <c r="LTT2338" s="225"/>
      <c r="LTU2338" s="225"/>
      <c r="LTV2338" s="225"/>
      <c r="LTW2338" s="225"/>
      <c r="LTX2338" s="225"/>
      <c r="LTY2338" s="225"/>
      <c r="LTZ2338" s="225"/>
      <c r="LUA2338" s="225"/>
      <c r="LUB2338" s="225"/>
      <c r="LUC2338" s="225"/>
      <c r="LUD2338" s="225"/>
      <c r="LUE2338" s="225"/>
      <c r="LUF2338" s="225"/>
      <c r="LUG2338" s="225"/>
      <c r="LUH2338" s="225"/>
      <c r="LUI2338" s="225"/>
      <c r="LUJ2338" s="225"/>
      <c r="LUK2338" s="225"/>
      <c r="LUL2338" s="225"/>
      <c r="LUM2338" s="225"/>
      <c r="LUN2338" s="225"/>
      <c r="LUO2338" s="225"/>
      <c r="LUP2338" s="225"/>
      <c r="LUQ2338" s="225"/>
      <c r="LUR2338" s="225"/>
      <c r="LUS2338" s="225"/>
      <c r="LUT2338" s="225"/>
      <c r="LUU2338" s="225"/>
      <c r="LUV2338" s="225"/>
      <c r="LUW2338" s="225"/>
      <c r="LUX2338" s="225"/>
      <c r="LUY2338" s="225"/>
      <c r="LUZ2338" s="225"/>
      <c r="LVA2338" s="225"/>
      <c r="LVB2338" s="225"/>
      <c r="LVC2338" s="225"/>
      <c r="LVD2338" s="225"/>
      <c r="LVE2338" s="225"/>
      <c r="LVF2338" s="225"/>
      <c r="LVG2338" s="225"/>
      <c r="LVH2338" s="225"/>
      <c r="LVI2338" s="225"/>
      <c r="LVJ2338" s="225"/>
      <c r="LVK2338" s="225"/>
      <c r="LVL2338" s="225"/>
      <c r="LVM2338" s="225"/>
      <c r="LVN2338" s="225"/>
      <c r="LVO2338" s="225"/>
      <c r="LVP2338" s="225"/>
      <c r="LVQ2338" s="225"/>
      <c r="LVR2338" s="225"/>
      <c r="LVS2338" s="225"/>
      <c r="LVT2338" s="225"/>
      <c r="LVU2338" s="225"/>
      <c r="LVV2338" s="225"/>
      <c r="LVW2338" s="225"/>
      <c r="LVX2338" s="225"/>
      <c r="LVY2338" s="225"/>
      <c r="LVZ2338" s="225"/>
      <c r="LWA2338" s="225"/>
      <c r="LWB2338" s="225"/>
      <c r="LWC2338" s="225"/>
      <c r="LWD2338" s="225"/>
      <c r="LWE2338" s="225"/>
      <c r="LWF2338" s="225"/>
      <c r="LWG2338" s="225"/>
      <c r="LWH2338" s="225"/>
      <c r="LWI2338" s="225"/>
      <c r="LWJ2338" s="225"/>
      <c r="LWK2338" s="225"/>
      <c r="LWL2338" s="225"/>
      <c r="LWM2338" s="225"/>
      <c r="LWN2338" s="225"/>
      <c r="LWO2338" s="225"/>
      <c r="LWP2338" s="225"/>
      <c r="LWQ2338" s="225"/>
      <c r="LWR2338" s="225"/>
      <c r="LWS2338" s="225"/>
      <c r="LWT2338" s="225"/>
      <c r="LWU2338" s="225"/>
      <c r="LWV2338" s="225"/>
      <c r="LWW2338" s="225"/>
      <c r="LWX2338" s="225"/>
      <c r="LWY2338" s="225"/>
      <c r="LWZ2338" s="225"/>
      <c r="LXA2338" s="225"/>
      <c r="LXB2338" s="225"/>
      <c r="LXC2338" s="225"/>
      <c r="LXD2338" s="225"/>
      <c r="LXE2338" s="225"/>
      <c r="LXF2338" s="225"/>
      <c r="LXG2338" s="225"/>
      <c r="LXH2338" s="225"/>
      <c r="LXI2338" s="225"/>
      <c r="LXJ2338" s="225"/>
      <c r="LXK2338" s="225"/>
      <c r="LXL2338" s="225"/>
      <c r="LXM2338" s="225"/>
      <c r="LXN2338" s="225"/>
      <c r="LXO2338" s="225"/>
      <c r="LXP2338" s="225"/>
      <c r="LXQ2338" s="225"/>
      <c r="LXR2338" s="225"/>
      <c r="LXS2338" s="225"/>
      <c r="LXT2338" s="225"/>
      <c r="LXU2338" s="225"/>
      <c r="LXV2338" s="225"/>
      <c r="LXW2338" s="225"/>
      <c r="LXX2338" s="225"/>
      <c r="LXY2338" s="225"/>
      <c r="LXZ2338" s="225"/>
      <c r="LYA2338" s="225"/>
      <c r="LYB2338" s="225"/>
      <c r="LYC2338" s="225"/>
      <c r="LYD2338" s="225"/>
      <c r="LYE2338" s="225"/>
      <c r="LYF2338" s="225"/>
      <c r="LYG2338" s="225"/>
      <c r="LYH2338" s="225"/>
      <c r="LYI2338" s="225"/>
      <c r="LYJ2338" s="225"/>
      <c r="LYK2338" s="225"/>
      <c r="LYL2338" s="225"/>
      <c r="LYM2338" s="225"/>
      <c r="LYN2338" s="225"/>
      <c r="LYO2338" s="225"/>
      <c r="LYP2338" s="225"/>
      <c r="LYQ2338" s="225"/>
      <c r="LYR2338" s="225"/>
      <c r="LYS2338" s="225"/>
      <c r="LYT2338" s="225"/>
      <c r="LYU2338" s="225"/>
      <c r="LYV2338" s="225"/>
      <c r="LYW2338" s="225"/>
      <c r="LYX2338" s="225"/>
      <c r="LYY2338" s="225"/>
      <c r="LYZ2338" s="225"/>
      <c r="LZA2338" s="225"/>
      <c r="LZB2338" s="225"/>
      <c r="LZC2338" s="225"/>
      <c r="LZD2338" s="225"/>
      <c r="LZE2338" s="225"/>
      <c r="LZF2338" s="225"/>
      <c r="LZG2338" s="225"/>
      <c r="LZH2338" s="225"/>
      <c r="LZI2338" s="225"/>
      <c r="LZJ2338" s="225"/>
      <c r="LZK2338" s="225"/>
      <c r="LZL2338" s="225"/>
      <c r="LZM2338" s="225"/>
      <c r="LZN2338" s="225"/>
      <c r="LZO2338" s="225"/>
      <c r="LZP2338" s="225"/>
      <c r="LZQ2338" s="225"/>
      <c r="LZR2338" s="225"/>
      <c r="LZS2338" s="225"/>
      <c r="LZT2338" s="225"/>
      <c r="LZU2338" s="225"/>
      <c r="LZV2338" s="225"/>
      <c r="LZW2338" s="225"/>
      <c r="LZX2338" s="225"/>
      <c r="LZY2338" s="225"/>
      <c r="LZZ2338" s="225"/>
      <c r="MAA2338" s="225"/>
      <c r="MAB2338" s="225"/>
      <c r="MAC2338" s="225"/>
      <c r="MAD2338" s="225"/>
      <c r="MAE2338" s="225"/>
      <c r="MAF2338" s="225"/>
      <c r="MAG2338" s="225"/>
      <c r="MAH2338" s="225"/>
      <c r="MAI2338" s="225"/>
      <c r="MAJ2338" s="225"/>
      <c r="MAK2338" s="225"/>
      <c r="MAL2338" s="225"/>
      <c r="MAM2338" s="225"/>
      <c r="MAN2338" s="225"/>
      <c r="MAO2338" s="225"/>
      <c r="MAP2338" s="225"/>
      <c r="MAQ2338" s="225"/>
      <c r="MAR2338" s="225"/>
      <c r="MAS2338" s="225"/>
      <c r="MAT2338" s="225"/>
      <c r="MAU2338" s="225"/>
      <c r="MAV2338" s="225"/>
      <c r="MAW2338" s="225"/>
      <c r="MAX2338" s="225"/>
      <c r="MAY2338" s="225"/>
      <c r="MAZ2338" s="225"/>
      <c r="MBA2338" s="225"/>
      <c r="MBB2338" s="225"/>
      <c r="MBC2338" s="225"/>
      <c r="MBD2338" s="225"/>
      <c r="MBE2338" s="225"/>
      <c r="MBF2338" s="225"/>
      <c r="MBG2338" s="225"/>
      <c r="MBH2338" s="225"/>
      <c r="MBI2338" s="225"/>
      <c r="MBJ2338" s="225"/>
      <c r="MBK2338" s="225"/>
      <c r="MBL2338" s="225"/>
      <c r="MBM2338" s="225"/>
      <c r="MBN2338" s="225"/>
      <c r="MBO2338" s="225"/>
      <c r="MBP2338" s="225"/>
      <c r="MBQ2338" s="225"/>
      <c r="MBR2338" s="225"/>
      <c r="MBS2338" s="225"/>
      <c r="MBT2338" s="225"/>
      <c r="MBU2338" s="225"/>
      <c r="MBV2338" s="225"/>
      <c r="MBW2338" s="225"/>
      <c r="MBX2338" s="225"/>
      <c r="MBY2338" s="225"/>
      <c r="MBZ2338" s="225"/>
      <c r="MCA2338" s="225"/>
      <c r="MCB2338" s="225"/>
      <c r="MCC2338" s="225"/>
      <c r="MCD2338" s="225"/>
      <c r="MCE2338" s="225"/>
      <c r="MCF2338" s="225"/>
      <c r="MCG2338" s="225"/>
      <c r="MCH2338" s="225"/>
      <c r="MCI2338" s="225"/>
      <c r="MCJ2338" s="225"/>
      <c r="MCK2338" s="225"/>
      <c r="MCL2338" s="225"/>
      <c r="MCM2338" s="225"/>
      <c r="MCN2338" s="225"/>
      <c r="MCO2338" s="225"/>
      <c r="MCP2338" s="225"/>
      <c r="MCQ2338" s="225"/>
      <c r="MCR2338" s="225"/>
      <c r="MCS2338" s="225"/>
      <c r="MCT2338" s="225"/>
      <c r="MCU2338" s="225"/>
      <c r="MCV2338" s="225"/>
      <c r="MCW2338" s="225"/>
      <c r="MCX2338" s="225"/>
      <c r="MCY2338" s="225"/>
      <c r="MCZ2338" s="225"/>
      <c r="MDA2338" s="225"/>
      <c r="MDB2338" s="225"/>
      <c r="MDC2338" s="225"/>
      <c r="MDD2338" s="225"/>
      <c r="MDE2338" s="225"/>
      <c r="MDF2338" s="225"/>
      <c r="MDG2338" s="225"/>
      <c r="MDH2338" s="225"/>
      <c r="MDI2338" s="225"/>
      <c r="MDJ2338" s="225"/>
      <c r="MDK2338" s="225"/>
      <c r="MDL2338" s="225"/>
      <c r="MDM2338" s="225"/>
      <c r="MDN2338" s="225"/>
      <c r="MDO2338" s="225"/>
      <c r="MDP2338" s="225"/>
      <c r="MDQ2338" s="225"/>
      <c r="MDR2338" s="225"/>
      <c r="MDS2338" s="225"/>
      <c r="MDT2338" s="225"/>
      <c r="MDU2338" s="225"/>
      <c r="MDV2338" s="225"/>
      <c r="MDW2338" s="225"/>
      <c r="MDX2338" s="225"/>
      <c r="MDY2338" s="225"/>
      <c r="MDZ2338" s="225"/>
      <c r="MEA2338" s="225"/>
      <c r="MEB2338" s="225"/>
      <c r="MEC2338" s="225"/>
      <c r="MED2338" s="225"/>
      <c r="MEE2338" s="225"/>
      <c r="MEF2338" s="225"/>
      <c r="MEG2338" s="225"/>
      <c r="MEH2338" s="225"/>
      <c r="MEI2338" s="225"/>
      <c r="MEJ2338" s="225"/>
      <c r="MEK2338" s="225"/>
      <c r="MEL2338" s="225"/>
      <c r="MEM2338" s="225"/>
      <c r="MEN2338" s="225"/>
      <c r="MEO2338" s="225"/>
      <c r="MEP2338" s="225"/>
      <c r="MEQ2338" s="225"/>
      <c r="MER2338" s="225"/>
      <c r="MES2338" s="225"/>
      <c r="MET2338" s="225"/>
      <c r="MEU2338" s="225"/>
      <c r="MEV2338" s="225"/>
      <c r="MEW2338" s="225"/>
      <c r="MEX2338" s="225"/>
      <c r="MEY2338" s="225"/>
      <c r="MEZ2338" s="225"/>
      <c r="MFA2338" s="225"/>
      <c r="MFB2338" s="225"/>
      <c r="MFC2338" s="225"/>
      <c r="MFD2338" s="225"/>
      <c r="MFE2338" s="225"/>
      <c r="MFF2338" s="225"/>
      <c r="MFG2338" s="225"/>
      <c r="MFH2338" s="225"/>
      <c r="MFI2338" s="225"/>
      <c r="MFJ2338" s="225"/>
      <c r="MFK2338" s="225"/>
      <c r="MFL2338" s="225"/>
      <c r="MFM2338" s="225"/>
      <c r="MFN2338" s="225"/>
      <c r="MFO2338" s="225"/>
      <c r="MFP2338" s="225"/>
      <c r="MFQ2338" s="225"/>
      <c r="MFR2338" s="225"/>
      <c r="MFS2338" s="225"/>
      <c r="MFT2338" s="225"/>
      <c r="MFU2338" s="225"/>
      <c r="MFV2338" s="225"/>
      <c r="MFW2338" s="225"/>
      <c r="MFX2338" s="225"/>
      <c r="MFY2338" s="225"/>
      <c r="MFZ2338" s="225"/>
      <c r="MGA2338" s="225"/>
      <c r="MGB2338" s="225"/>
      <c r="MGC2338" s="225"/>
      <c r="MGD2338" s="225"/>
      <c r="MGE2338" s="225"/>
      <c r="MGF2338" s="225"/>
      <c r="MGG2338" s="225"/>
      <c r="MGH2338" s="225"/>
      <c r="MGI2338" s="225"/>
      <c r="MGJ2338" s="225"/>
      <c r="MGK2338" s="225"/>
      <c r="MGL2338" s="225"/>
      <c r="MGM2338" s="225"/>
      <c r="MGN2338" s="225"/>
      <c r="MGO2338" s="225"/>
      <c r="MGP2338" s="225"/>
      <c r="MGQ2338" s="225"/>
      <c r="MGR2338" s="225"/>
      <c r="MGS2338" s="225"/>
      <c r="MGT2338" s="225"/>
      <c r="MGU2338" s="225"/>
      <c r="MGV2338" s="225"/>
      <c r="MGW2338" s="225"/>
      <c r="MGX2338" s="225"/>
      <c r="MGY2338" s="225"/>
      <c r="MGZ2338" s="225"/>
      <c r="MHA2338" s="225"/>
      <c r="MHB2338" s="225"/>
      <c r="MHC2338" s="225"/>
      <c r="MHD2338" s="225"/>
      <c r="MHE2338" s="225"/>
      <c r="MHF2338" s="225"/>
      <c r="MHG2338" s="225"/>
      <c r="MHH2338" s="225"/>
      <c r="MHI2338" s="225"/>
      <c r="MHJ2338" s="225"/>
      <c r="MHK2338" s="225"/>
      <c r="MHL2338" s="225"/>
      <c r="MHM2338" s="225"/>
      <c r="MHN2338" s="225"/>
      <c r="MHO2338" s="225"/>
      <c r="MHP2338" s="225"/>
      <c r="MHQ2338" s="225"/>
      <c r="MHR2338" s="225"/>
      <c r="MHS2338" s="225"/>
      <c r="MHT2338" s="225"/>
      <c r="MHU2338" s="225"/>
      <c r="MHV2338" s="225"/>
      <c r="MHW2338" s="225"/>
      <c r="MHX2338" s="225"/>
      <c r="MHY2338" s="225"/>
      <c r="MHZ2338" s="225"/>
      <c r="MIA2338" s="225"/>
      <c r="MIB2338" s="225"/>
      <c r="MIC2338" s="225"/>
      <c r="MID2338" s="225"/>
      <c r="MIE2338" s="225"/>
      <c r="MIF2338" s="225"/>
      <c r="MIG2338" s="225"/>
      <c r="MIH2338" s="225"/>
      <c r="MII2338" s="225"/>
      <c r="MIJ2338" s="225"/>
      <c r="MIK2338" s="225"/>
      <c r="MIL2338" s="225"/>
      <c r="MIM2338" s="225"/>
      <c r="MIN2338" s="225"/>
      <c r="MIO2338" s="225"/>
      <c r="MIP2338" s="225"/>
      <c r="MIQ2338" s="225"/>
      <c r="MIR2338" s="225"/>
      <c r="MIS2338" s="225"/>
      <c r="MIT2338" s="225"/>
      <c r="MIU2338" s="225"/>
      <c r="MIV2338" s="225"/>
      <c r="MIW2338" s="225"/>
      <c r="MIX2338" s="225"/>
      <c r="MIY2338" s="225"/>
      <c r="MIZ2338" s="225"/>
      <c r="MJA2338" s="225"/>
      <c r="MJB2338" s="225"/>
      <c r="MJC2338" s="225"/>
      <c r="MJD2338" s="225"/>
      <c r="MJE2338" s="225"/>
      <c r="MJF2338" s="225"/>
      <c r="MJG2338" s="225"/>
      <c r="MJH2338" s="225"/>
      <c r="MJI2338" s="225"/>
      <c r="MJJ2338" s="225"/>
      <c r="MJK2338" s="225"/>
      <c r="MJL2338" s="225"/>
      <c r="MJM2338" s="225"/>
      <c r="MJN2338" s="225"/>
      <c r="MJO2338" s="225"/>
      <c r="MJP2338" s="225"/>
      <c r="MJQ2338" s="225"/>
      <c r="MJR2338" s="225"/>
      <c r="MJS2338" s="225"/>
      <c r="MJT2338" s="225"/>
      <c r="MJU2338" s="225"/>
      <c r="MJV2338" s="225"/>
      <c r="MJW2338" s="225"/>
      <c r="MJX2338" s="225"/>
      <c r="MJY2338" s="225"/>
      <c r="MJZ2338" s="225"/>
      <c r="MKA2338" s="225"/>
      <c r="MKB2338" s="225"/>
      <c r="MKC2338" s="225"/>
      <c r="MKD2338" s="225"/>
      <c r="MKE2338" s="225"/>
      <c r="MKF2338" s="225"/>
      <c r="MKG2338" s="225"/>
      <c r="MKH2338" s="225"/>
      <c r="MKI2338" s="225"/>
      <c r="MKJ2338" s="225"/>
      <c r="MKK2338" s="225"/>
      <c r="MKL2338" s="225"/>
      <c r="MKM2338" s="225"/>
      <c r="MKN2338" s="225"/>
      <c r="MKO2338" s="225"/>
      <c r="MKP2338" s="225"/>
      <c r="MKQ2338" s="225"/>
      <c r="MKR2338" s="225"/>
      <c r="MKS2338" s="225"/>
      <c r="MKT2338" s="225"/>
      <c r="MKU2338" s="225"/>
      <c r="MKV2338" s="225"/>
      <c r="MKW2338" s="225"/>
      <c r="MKX2338" s="225"/>
      <c r="MKY2338" s="225"/>
      <c r="MKZ2338" s="225"/>
      <c r="MLA2338" s="225"/>
      <c r="MLB2338" s="225"/>
      <c r="MLC2338" s="225"/>
      <c r="MLD2338" s="225"/>
      <c r="MLE2338" s="225"/>
      <c r="MLF2338" s="225"/>
      <c r="MLG2338" s="225"/>
      <c r="MLH2338" s="225"/>
      <c r="MLI2338" s="225"/>
      <c r="MLJ2338" s="225"/>
      <c r="MLK2338" s="225"/>
      <c r="MLL2338" s="225"/>
      <c r="MLM2338" s="225"/>
      <c r="MLN2338" s="225"/>
      <c r="MLO2338" s="225"/>
      <c r="MLP2338" s="225"/>
      <c r="MLQ2338" s="225"/>
      <c r="MLR2338" s="225"/>
      <c r="MLS2338" s="225"/>
      <c r="MLT2338" s="225"/>
      <c r="MLU2338" s="225"/>
      <c r="MLV2338" s="225"/>
      <c r="MLW2338" s="225"/>
      <c r="MLX2338" s="225"/>
      <c r="MLY2338" s="225"/>
      <c r="MLZ2338" s="225"/>
      <c r="MMA2338" s="225"/>
      <c r="MMB2338" s="225"/>
      <c r="MMC2338" s="225"/>
      <c r="MMD2338" s="225"/>
      <c r="MME2338" s="225"/>
      <c r="MMF2338" s="225"/>
      <c r="MMG2338" s="225"/>
      <c r="MMH2338" s="225"/>
      <c r="MMI2338" s="225"/>
      <c r="MMJ2338" s="225"/>
      <c r="MMK2338" s="225"/>
      <c r="MML2338" s="225"/>
      <c r="MMM2338" s="225"/>
      <c r="MMN2338" s="225"/>
      <c r="MMO2338" s="225"/>
      <c r="MMP2338" s="225"/>
      <c r="MMQ2338" s="225"/>
      <c r="MMR2338" s="225"/>
      <c r="MMS2338" s="225"/>
      <c r="MMT2338" s="225"/>
      <c r="MMU2338" s="225"/>
      <c r="MMV2338" s="225"/>
      <c r="MMW2338" s="225"/>
      <c r="MMX2338" s="225"/>
      <c r="MMY2338" s="225"/>
      <c r="MMZ2338" s="225"/>
      <c r="MNA2338" s="225"/>
      <c r="MNB2338" s="225"/>
      <c r="MNC2338" s="225"/>
      <c r="MND2338" s="225"/>
      <c r="MNE2338" s="225"/>
      <c r="MNF2338" s="225"/>
      <c r="MNG2338" s="225"/>
      <c r="MNH2338" s="225"/>
      <c r="MNI2338" s="225"/>
      <c r="MNJ2338" s="225"/>
      <c r="MNK2338" s="225"/>
      <c r="MNL2338" s="225"/>
      <c r="MNM2338" s="225"/>
      <c r="MNN2338" s="225"/>
      <c r="MNO2338" s="225"/>
      <c r="MNP2338" s="225"/>
      <c r="MNQ2338" s="225"/>
      <c r="MNR2338" s="225"/>
      <c r="MNS2338" s="225"/>
      <c r="MNT2338" s="225"/>
      <c r="MNU2338" s="225"/>
      <c r="MNV2338" s="225"/>
      <c r="MNW2338" s="225"/>
      <c r="MNX2338" s="225"/>
      <c r="MNY2338" s="225"/>
      <c r="MNZ2338" s="225"/>
      <c r="MOA2338" s="225"/>
      <c r="MOB2338" s="225"/>
      <c r="MOC2338" s="225"/>
      <c r="MOD2338" s="225"/>
      <c r="MOE2338" s="225"/>
      <c r="MOF2338" s="225"/>
      <c r="MOG2338" s="225"/>
      <c r="MOH2338" s="225"/>
      <c r="MOI2338" s="225"/>
      <c r="MOJ2338" s="225"/>
      <c r="MOK2338" s="225"/>
      <c r="MOL2338" s="225"/>
      <c r="MOM2338" s="225"/>
      <c r="MON2338" s="225"/>
      <c r="MOO2338" s="225"/>
      <c r="MOP2338" s="225"/>
      <c r="MOQ2338" s="225"/>
      <c r="MOR2338" s="225"/>
      <c r="MOS2338" s="225"/>
      <c r="MOT2338" s="225"/>
      <c r="MOU2338" s="225"/>
      <c r="MOV2338" s="225"/>
      <c r="MOW2338" s="225"/>
      <c r="MOX2338" s="225"/>
      <c r="MOY2338" s="225"/>
      <c r="MOZ2338" s="225"/>
      <c r="MPA2338" s="225"/>
      <c r="MPB2338" s="225"/>
      <c r="MPC2338" s="225"/>
      <c r="MPD2338" s="225"/>
      <c r="MPE2338" s="225"/>
      <c r="MPF2338" s="225"/>
      <c r="MPG2338" s="225"/>
      <c r="MPH2338" s="225"/>
      <c r="MPI2338" s="225"/>
      <c r="MPJ2338" s="225"/>
      <c r="MPK2338" s="225"/>
      <c r="MPL2338" s="225"/>
      <c r="MPM2338" s="225"/>
      <c r="MPN2338" s="225"/>
      <c r="MPO2338" s="225"/>
      <c r="MPP2338" s="225"/>
      <c r="MPQ2338" s="225"/>
      <c r="MPR2338" s="225"/>
      <c r="MPS2338" s="225"/>
      <c r="MPT2338" s="225"/>
      <c r="MPU2338" s="225"/>
      <c r="MPV2338" s="225"/>
      <c r="MPW2338" s="225"/>
      <c r="MPX2338" s="225"/>
      <c r="MPY2338" s="225"/>
      <c r="MPZ2338" s="225"/>
      <c r="MQA2338" s="225"/>
      <c r="MQB2338" s="225"/>
      <c r="MQC2338" s="225"/>
      <c r="MQD2338" s="225"/>
      <c r="MQE2338" s="225"/>
      <c r="MQF2338" s="225"/>
      <c r="MQG2338" s="225"/>
      <c r="MQH2338" s="225"/>
      <c r="MQI2338" s="225"/>
      <c r="MQJ2338" s="225"/>
      <c r="MQK2338" s="225"/>
      <c r="MQL2338" s="225"/>
      <c r="MQM2338" s="225"/>
      <c r="MQN2338" s="225"/>
      <c r="MQO2338" s="225"/>
      <c r="MQP2338" s="225"/>
      <c r="MQQ2338" s="225"/>
      <c r="MQR2338" s="225"/>
      <c r="MQS2338" s="225"/>
      <c r="MQT2338" s="225"/>
      <c r="MQU2338" s="225"/>
      <c r="MQV2338" s="225"/>
      <c r="MQW2338" s="225"/>
      <c r="MQX2338" s="225"/>
      <c r="MQY2338" s="225"/>
      <c r="MQZ2338" s="225"/>
      <c r="MRA2338" s="225"/>
      <c r="MRB2338" s="225"/>
      <c r="MRC2338" s="225"/>
      <c r="MRD2338" s="225"/>
      <c r="MRE2338" s="225"/>
      <c r="MRF2338" s="225"/>
      <c r="MRG2338" s="225"/>
      <c r="MRH2338" s="225"/>
      <c r="MRI2338" s="225"/>
      <c r="MRJ2338" s="225"/>
      <c r="MRK2338" s="225"/>
      <c r="MRL2338" s="225"/>
      <c r="MRM2338" s="225"/>
      <c r="MRN2338" s="225"/>
      <c r="MRO2338" s="225"/>
      <c r="MRP2338" s="225"/>
      <c r="MRQ2338" s="225"/>
      <c r="MRR2338" s="225"/>
      <c r="MRS2338" s="225"/>
      <c r="MRT2338" s="225"/>
      <c r="MRU2338" s="225"/>
      <c r="MRV2338" s="225"/>
      <c r="MRW2338" s="225"/>
      <c r="MRX2338" s="225"/>
      <c r="MRY2338" s="225"/>
      <c r="MRZ2338" s="225"/>
      <c r="MSA2338" s="225"/>
      <c r="MSB2338" s="225"/>
      <c r="MSC2338" s="225"/>
      <c r="MSD2338" s="225"/>
      <c r="MSE2338" s="225"/>
      <c r="MSF2338" s="225"/>
      <c r="MSG2338" s="225"/>
      <c r="MSH2338" s="225"/>
      <c r="MSI2338" s="225"/>
      <c r="MSJ2338" s="225"/>
      <c r="MSK2338" s="225"/>
      <c r="MSL2338" s="225"/>
      <c r="MSM2338" s="225"/>
      <c r="MSN2338" s="225"/>
      <c r="MSO2338" s="225"/>
      <c r="MSP2338" s="225"/>
      <c r="MSQ2338" s="225"/>
      <c r="MSR2338" s="225"/>
      <c r="MSS2338" s="225"/>
      <c r="MST2338" s="225"/>
      <c r="MSU2338" s="225"/>
      <c r="MSV2338" s="225"/>
      <c r="MSW2338" s="225"/>
      <c r="MSX2338" s="225"/>
      <c r="MSY2338" s="225"/>
      <c r="MSZ2338" s="225"/>
      <c r="MTA2338" s="225"/>
      <c r="MTB2338" s="225"/>
      <c r="MTC2338" s="225"/>
      <c r="MTD2338" s="225"/>
      <c r="MTE2338" s="225"/>
      <c r="MTF2338" s="225"/>
      <c r="MTG2338" s="225"/>
      <c r="MTH2338" s="225"/>
      <c r="MTI2338" s="225"/>
      <c r="MTJ2338" s="225"/>
      <c r="MTK2338" s="225"/>
      <c r="MTL2338" s="225"/>
      <c r="MTM2338" s="225"/>
      <c r="MTN2338" s="225"/>
      <c r="MTO2338" s="225"/>
      <c r="MTP2338" s="225"/>
      <c r="MTQ2338" s="225"/>
      <c r="MTR2338" s="225"/>
      <c r="MTS2338" s="225"/>
      <c r="MTT2338" s="225"/>
      <c r="MTU2338" s="225"/>
      <c r="MTV2338" s="225"/>
      <c r="MTW2338" s="225"/>
      <c r="MTX2338" s="225"/>
      <c r="MTY2338" s="225"/>
      <c r="MTZ2338" s="225"/>
      <c r="MUA2338" s="225"/>
      <c r="MUB2338" s="225"/>
      <c r="MUC2338" s="225"/>
      <c r="MUD2338" s="225"/>
      <c r="MUE2338" s="225"/>
      <c r="MUF2338" s="225"/>
      <c r="MUG2338" s="225"/>
      <c r="MUH2338" s="225"/>
      <c r="MUI2338" s="225"/>
      <c r="MUJ2338" s="225"/>
      <c r="MUK2338" s="225"/>
      <c r="MUL2338" s="225"/>
      <c r="MUM2338" s="225"/>
      <c r="MUN2338" s="225"/>
      <c r="MUO2338" s="225"/>
      <c r="MUP2338" s="225"/>
      <c r="MUQ2338" s="225"/>
      <c r="MUR2338" s="225"/>
      <c r="MUS2338" s="225"/>
      <c r="MUT2338" s="225"/>
      <c r="MUU2338" s="225"/>
      <c r="MUV2338" s="225"/>
      <c r="MUW2338" s="225"/>
      <c r="MUX2338" s="225"/>
      <c r="MUY2338" s="225"/>
      <c r="MUZ2338" s="225"/>
      <c r="MVA2338" s="225"/>
      <c r="MVB2338" s="225"/>
      <c r="MVC2338" s="225"/>
      <c r="MVD2338" s="225"/>
      <c r="MVE2338" s="225"/>
      <c r="MVF2338" s="225"/>
      <c r="MVG2338" s="225"/>
      <c r="MVH2338" s="225"/>
      <c r="MVI2338" s="225"/>
      <c r="MVJ2338" s="225"/>
      <c r="MVK2338" s="225"/>
      <c r="MVL2338" s="225"/>
      <c r="MVM2338" s="225"/>
      <c r="MVN2338" s="225"/>
      <c r="MVO2338" s="225"/>
      <c r="MVP2338" s="225"/>
      <c r="MVQ2338" s="225"/>
      <c r="MVR2338" s="225"/>
      <c r="MVS2338" s="225"/>
      <c r="MVT2338" s="225"/>
      <c r="MVU2338" s="225"/>
      <c r="MVV2338" s="225"/>
      <c r="MVW2338" s="225"/>
      <c r="MVX2338" s="225"/>
      <c r="MVY2338" s="225"/>
      <c r="MVZ2338" s="225"/>
      <c r="MWA2338" s="225"/>
      <c r="MWB2338" s="225"/>
      <c r="MWC2338" s="225"/>
      <c r="MWD2338" s="225"/>
      <c r="MWE2338" s="225"/>
      <c r="MWF2338" s="225"/>
      <c r="MWG2338" s="225"/>
      <c r="MWH2338" s="225"/>
      <c r="MWI2338" s="225"/>
      <c r="MWJ2338" s="225"/>
      <c r="MWK2338" s="225"/>
      <c r="MWL2338" s="225"/>
      <c r="MWM2338" s="225"/>
      <c r="MWN2338" s="225"/>
      <c r="MWO2338" s="225"/>
      <c r="MWP2338" s="225"/>
      <c r="MWQ2338" s="225"/>
      <c r="MWR2338" s="225"/>
      <c r="MWS2338" s="225"/>
      <c r="MWT2338" s="225"/>
      <c r="MWU2338" s="225"/>
      <c r="MWV2338" s="225"/>
      <c r="MWW2338" s="225"/>
      <c r="MWX2338" s="225"/>
      <c r="MWY2338" s="225"/>
      <c r="MWZ2338" s="225"/>
      <c r="MXA2338" s="225"/>
      <c r="MXB2338" s="225"/>
      <c r="MXC2338" s="225"/>
      <c r="MXD2338" s="225"/>
      <c r="MXE2338" s="225"/>
      <c r="MXF2338" s="225"/>
      <c r="MXG2338" s="225"/>
      <c r="MXH2338" s="225"/>
      <c r="MXI2338" s="225"/>
      <c r="MXJ2338" s="225"/>
      <c r="MXK2338" s="225"/>
      <c r="MXL2338" s="225"/>
      <c r="MXM2338" s="225"/>
      <c r="MXN2338" s="225"/>
      <c r="MXO2338" s="225"/>
      <c r="MXP2338" s="225"/>
      <c r="MXQ2338" s="225"/>
      <c r="MXR2338" s="225"/>
      <c r="MXS2338" s="225"/>
      <c r="MXT2338" s="225"/>
      <c r="MXU2338" s="225"/>
      <c r="MXV2338" s="225"/>
      <c r="MXW2338" s="225"/>
      <c r="MXX2338" s="225"/>
      <c r="MXY2338" s="225"/>
      <c r="MXZ2338" s="225"/>
      <c r="MYA2338" s="225"/>
      <c r="MYB2338" s="225"/>
      <c r="MYC2338" s="225"/>
      <c r="MYD2338" s="225"/>
      <c r="MYE2338" s="225"/>
      <c r="MYF2338" s="225"/>
      <c r="MYG2338" s="225"/>
      <c r="MYH2338" s="225"/>
      <c r="MYI2338" s="225"/>
      <c r="MYJ2338" s="225"/>
      <c r="MYK2338" s="225"/>
      <c r="MYL2338" s="225"/>
      <c r="MYM2338" s="225"/>
      <c r="MYN2338" s="225"/>
      <c r="MYO2338" s="225"/>
      <c r="MYP2338" s="225"/>
      <c r="MYQ2338" s="225"/>
      <c r="MYR2338" s="225"/>
      <c r="MYS2338" s="225"/>
      <c r="MYT2338" s="225"/>
      <c r="MYU2338" s="225"/>
      <c r="MYV2338" s="225"/>
      <c r="MYW2338" s="225"/>
      <c r="MYX2338" s="225"/>
      <c r="MYY2338" s="225"/>
      <c r="MYZ2338" s="225"/>
      <c r="MZA2338" s="225"/>
      <c r="MZB2338" s="225"/>
      <c r="MZC2338" s="225"/>
      <c r="MZD2338" s="225"/>
      <c r="MZE2338" s="225"/>
      <c r="MZF2338" s="225"/>
      <c r="MZG2338" s="225"/>
      <c r="MZH2338" s="225"/>
      <c r="MZI2338" s="225"/>
      <c r="MZJ2338" s="225"/>
      <c r="MZK2338" s="225"/>
      <c r="MZL2338" s="225"/>
      <c r="MZM2338" s="225"/>
      <c r="MZN2338" s="225"/>
      <c r="MZO2338" s="225"/>
      <c r="MZP2338" s="225"/>
      <c r="MZQ2338" s="225"/>
      <c r="MZR2338" s="225"/>
      <c r="MZS2338" s="225"/>
      <c r="MZT2338" s="225"/>
      <c r="MZU2338" s="225"/>
      <c r="MZV2338" s="225"/>
      <c r="MZW2338" s="225"/>
      <c r="MZX2338" s="225"/>
      <c r="MZY2338" s="225"/>
      <c r="MZZ2338" s="225"/>
      <c r="NAA2338" s="225"/>
      <c r="NAB2338" s="225"/>
      <c r="NAC2338" s="225"/>
      <c r="NAD2338" s="225"/>
      <c r="NAE2338" s="225"/>
      <c r="NAF2338" s="225"/>
      <c r="NAG2338" s="225"/>
      <c r="NAH2338" s="225"/>
      <c r="NAI2338" s="225"/>
      <c r="NAJ2338" s="225"/>
      <c r="NAK2338" s="225"/>
      <c r="NAL2338" s="225"/>
      <c r="NAM2338" s="225"/>
      <c r="NAN2338" s="225"/>
      <c r="NAO2338" s="225"/>
      <c r="NAP2338" s="225"/>
      <c r="NAQ2338" s="225"/>
      <c r="NAR2338" s="225"/>
      <c r="NAS2338" s="225"/>
      <c r="NAT2338" s="225"/>
      <c r="NAU2338" s="225"/>
      <c r="NAV2338" s="225"/>
      <c r="NAW2338" s="225"/>
      <c r="NAX2338" s="225"/>
      <c r="NAY2338" s="225"/>
      <c r="NAZ2338" s="225"/>
      <c r="NBA2338" s="225"/>
      <c r="NBB2338" s="225"/>
      <c r="NBC2338" s="225"/>
      <c r="NBD2338" s="225"/>
      <c r="NBE2338" s="225"/>
      <c r="NBF2338" s="225"/>
      <c r="NBG2338" s="225"/>
      <c r="NBH2338" s="225"/>
      <c r="NBI2338" s="225"/>
      <c r="NBJ2338" s="225"/>
      <c r="NBK2338" s="225"/>
      <c r="NBL2338" s="225"/>
      <c r="NBM2338" s="225"/>
      <c r="NBN2338" s="225"/>
      <c r="NBO2338" s="225"/>
      <c r="NBP2338" s="225"/>
      <c r="NBQ2338" s="225"/>
      <c r="NBR2338" s="225"/>
      <c r="NBS2338" s="225"/>
      <c r="NBT2338" s="225"/>
      <c r="NBU2338" s="225"/>
      <c r="NBV2338" s="225"/>
      <c r="NBW2338" s="225"/>
      <c r="NBX2338" s="225"/>
      <c r="NBY2338" s="225"/>
      <c r="NBZ2338" s="225"/>
      <c r="NCA2338" s="225"/>
      <c r="NCB2338" s="225"/>
      <c r="NCC2338" s="225"/>
      <c r="NCD2338" s="225"/>
      <c r="NCE2338" s="225"/>
      <c r="NCF2338" s="225"/>
      <c r="NCG2338" s="225"/>
      <c r="NCH2338" s="225"/>
      <c r="NCI2338" s="225"/>
      <c r="NCJ2338" s="225"/>
      <c r="NCK2338" s="225"/>
      <c r="NCL2338" s="225"/>
      <c r="NCM2338" s="225"/>
      <c r="NCN2338" s="225"/>
      <c r="NCO2338" s="225"/>
      <c r="NCP2338" s="225"/>
      <c r="NCQ2338" s="225"/>
      <c r="NCR2338" s="225"/>
      <c r="NCS2338" s="225"/>
      <c r="NCT2338" s="225"/>
      <c r="NCU2338" s="225"/>
      <c r="NCV2338" s="225"/>
      <c r="NCW2338" s="225"/>
      <c r="NCX2338" s="225"/>
      <c r="NCY2338" s="225"/>
      <c r="NCZ2338" s="225"/>
      <c r="NDA2338" s="225"/>
      <c r="NDB2338" s="225"/>
      <c r="NDC2338" s="225"/>
      <c r="NDD2338" s="225"/>
      <c r="NDE2338" s="225"/>
      <c r="NDF2338" s="225"/>
      <c r="NDG2338" s="225"/>
      <c r="NDH2338" s="225"/>
      <c r="NDI2338" s="225"/>
      <c r="NDJ2338" s="225"/>
      <c r="NDK2338" s="225"/>
      <c r="NDL2338" s="225"/>
      <c r="NDM2338" s="225"/>
      <c r="NDN2338" s="225"/>
      <c r="NDO2338" s="225"/>
      <c r="NDP2338" s="225"/>
      <c r="NDQ2338" s="225"/>
      <c r="NDR2338" s="225"/>
      <c r="NDS2338" s="225"/>
      <c r="NDT2338" s="225"/>
      <c r="NDU2338" s="225"/>
      <c r="NDV2338" s="225"/>
      <c r="NDW2338" s="225"/>
      <c r="NDX2338" s="225"/>
      <c r="NDY2338" s="225"/>
      <c r="NDZ2338" s="225"/>
      <c r="NEA2338" s="225"/>
      <c r="NEB2338" s="225"/>
      <c r="NEC2338" s="225"/>
      <c r="NED2338" s="225"/>
      <c r="NEE2338" s="225"/>
      <c r="NEF2338" s="225"/>
      <c r="NEG2338" s="225"/>
      <c r="NEH2338" s="225"/>
      <c r="NEI2338" s="225"/>
      <c r="NEJ2338" s="225"/>
      <c r="NEK2338" s="225"/>
      <c r="NEL2338" s="225"/>
      <c r="NEM2338" s="225"/>
      <c r="NEN2338" s="225"/>
      <c r="NEO2338" s="225"/>
      <c r="NEP2338" s="225"/>
      <c r="NEQ2338" s="225"/>
      <c r="NER2338" s="225"/>
      <c r="NES2338" s="225"/>
      <c r="NET2338" s="225"/>
      <c r="NEU2338" s="225"/>
      <c r="NEV2338" s="225"/>
      <c r="NEW2338" s="225"/>
      <c r="NEX2338" s="225"/>
      <c r="NEY2338" s="225"/>
      <c r="NEZ2338" s="225"/>
      <c r="NFA2338" s="225"/>
      <c r="NFB2338" s="225"/>
      <c r="NFC2338" s="225"/>
      <c r="NFD2338" s="225"/>
      <c r="NFE2338" s="225"/>
      <c r="NFF2338" s="225"/>
      <c r="NFG2338" s="225"/>
      <c r="NFH2338" s="225"/>
      <c r="NFI2338" s="225"/>
      <c r="NFJ2338" s="225"/>
      <c r="NFK2338" s="225"/>
      <c r="NFL2338" s="225"/>
      <c r="NFM2338" s="225"/>
      <c r="NFN2338" s="225"/>
      <c r="NFO2338" s="225"/>
      <c r="NFP2338" s="225"/>
      <c r="NFQ2338" s="225"/>
      <c r="NFR2338" s="225"/>
      <c r="NFS2338" s="225"/>
      <c r="NFT2338" s="225"/>
      <c r="NFU2338" s="225"/>
      <c r="NFV2338" s="225"/>
      <c r="NFW2338" s="225"/>
      <c r="NFX2338" s="225"/>
      <c r="NFY2338" s="225"/>
      <c r="NFZ2338" s="225"/>
      <c r="NGA2338" s="225"/>
      <c r="NGB2338" s="225"/>
      <c r="NGC2338" s="225"/>
      <c r="NGD2338" s="225"/>
      <c r="NGE2338" s="225"/>
      <c r="NGF2338" s="225"/>
      <c r="NGG2338" s="225"/>
      <c r="NGH2338" s="225"/>
      <c r="NGI2338" s="225"/>
      <c r="NGJ2338" s="225"/>
      <c r="NGK2338" s="225"/>
      <c r="NGL2338" s="225"/>
      <c r="NGM2338" s="225"/>
      <c r="NGN2338" s="225"/>
      <c r="NGO2338" s="225"/>
      <c r="NGP2338" s="225"/>
      <c r="NGQ2338" s="225"/>
      <c r="NGR2338" s="225"/>
      <c r="NGS2338" s="225"/>
      <c r="NGT2338" s="225"/>
      <c r="NGU2338" s="225"/>
      <c r="NGV2338" s="225"/>
      <c r="NGW2338" s="225"/>
      <c r="NGX2338" s="225"/>
      <c r="NGY2338" s="225"/>
      <c r="NGZ2338" s="225"/>
      <c r="NHA2338" s="225"/>
      <c r="NHB2338" s="225"/>
      <c r="NHC2338" s="225"/>
      <c r="NHD2338" s="225"/>
      <c r="NHE2338" s="225"/>
      <c r="NHF2338" s="225"/>
      <c r="NHG2338" s="225"/>
      <c r="NHH2338" s="225"/>
      <c r="NHI2338" s="225"/>
      <c r="NHJ2338" s="225"/>
      <c r="NHK2338" s="225"/>
      <c r="NHL2338" s="225"/>
      <c r="NHM2338" s="225"/>
      <c r="NHN2338" s="225"/>
      <c r="NHO2338" s="225"/>
      <c r="NHP2338" s="225"/>
      <c r="NHQ2338" s="225"/>
      <c r="NHR2338" s="225"/>
      <c r="NHS2338" s="225"/>
      <c r="NHT2338" s="225"/>
      <c r="NHU2338" s="225"/>
      <c r="NHV2338" s="225"/>
      <c r="NHW2338" s="225"/>
      <c r="NHX2338" s="225"/>
      <c r="NHY2338" s="225"/>
      <c r="NHZ2338" s="225"/>
      <c r="NIA2338" s="225"/>
      <c r="NIB2338" s="225"/>
      <c r="NIC2338" s="225"/>
      <c r="NID2338" s="225"/>
      <c r="NIE2338" s="225"/>
      <c r="NIF2338" s="225"/>
      <c r="NIG2338" s="225"/>
      <c r="NIH2338" s="225"/>
      <c r="NII2338" s="225"/>
      <c r="NIJ2338" s="225"/>
      <c r="NIK2338" s="225"/>
      <c r="NIL2338" s="225"/>
      <c r="NIM2338" s="225"/>
      <c r="NIN2338" s="225"/>
      <c r="NIO2338" s="225"/>
      <c r="NIP2338" s="225"/>
      <c r="NIQ2338" s="225"/>
      <c r="NIR2338" s="225"/>
      <c r="NIS2338" s="225"/>
      <c r="NIT2338" s="225"/>
      <c r="NIU2338" s="225"/>
      <c r="NIV2338" s="225"/>
      <c r="NIW2338" s="225"/>
      <c r="NIX2338" s="225"/>
      <c r="NIY2338" s="225"/>
      <c r="NIZ2338" s="225"/>
      <c r="NJA2338" s="225"/>
      <c r="NJB2338" s="225"/>
      <c r="NJC2338" s="225"/>
      <c r="NJD2338" s="225"/>
      <c r="NJE2338" s="225"/>
      <c r="NJF2338" s="225"/>
      <c r="NJG2338" s="225"/>
      <c r="NJH2338" s="225"/>
      <c r="NJI2338" s="225"/>
      <c r="NJJ2338" s="225"/>
      <c r="NJK2338" s="225"/>
      <c r="NJL2338" s="225"/>
      <c r="NJM2338" s="225"/>
      <c r="NJN2338" s="225"/>
      <c r="NJO2338" s="225"/>
      <c r="NJP2338" s="225"/>
      <c r="NJQ2338" s="225"/>
      <c r="NJR2338" s="225"/>
      <c r="NJS2338" s="225"/>
      <c r="NJT2338" s="225"/>
      <c r="NJU2338" s="225"/>
      <c r="NJV2338" s="225"/>
      <c r="NJW2338" s="225"/>
      <c r="NJX2338" s="225"/>
      <c r="NJY2338" s="225"/>
      <c r="NJZ2338" s="225"/>
      <c r="NKA2338" s="225"/>
      <c r="NKB2338" s="225"/>
      <c r="NKC2338" s="225"/>
      <c r="NKD2338" s="225"/>
      <c r="NKE2338" s="225"/>
      <c r="NKF2338" s="225"/>
      <c r="NKG2338" s="225"/>
      <c r="NKH2338" s="225"/>
      <c r="NKI2338" s="225"/>
      <c r="NKJ2338" s="225"/>
      <c r="NKK2338" s="225"/>
      <c r="NKL2338" s="225"/>
      <c r="NKM2338" s="225"/>
      <c r="NKN2338" s="225"/>
      <c r="NKO2338" s="225"/>
      <c r="NKP2338" s="225"/>
      <c r="NKQ2338" s="225"/>
      <c r="NKR2338" s="225"/>
      <c r="NKS2338" s="225"/>
      <c r="NKT2338" s="225"/>
      <c r="NKU2338" s="225"/>
      <c r="NKV2338" s="225"/>
      <c r="NKW2338" s="225"/>
      <c r="NKX2338" s="225"/>
      <c r="NKY2338" s="225"/>
      <c r="NKZ2338" s="225"/>
      <c r="NLA2338" s="225"/>
      <c r="NLB2338" s="225"/>
      <c r="NLC2338" s="225"/>
      <c r="NLD2338" s="225"/>
      <c r="NLE2338" s="225"/>
      <c r="NLF2338" s="225"/>
      <c r="NLG2338" s="225"/>
      <c r="NLH2338" s="225"/>
      <c r="NLI2338" s="225"/>
      <c r="NLJ2338" s="225"/>
      <c r="NLK2338" s="225"/>
      <c r="NLL2338" s="225"/>
      <c r="NLM2338" s="225"/>
      <c r="NLN2338" s="225"/>
      <c r="NLO2338" s="225"/>
      <c r="NLP2338" s="225"/>
      <c r="NLQ2338" s="225"/>
      <c r="NLR2338" s="225"/>
      <c r="NLS2338" s="225"/>
      <c r="NLT2338" s="225"/>
      <c r="NLU2338" s="225"/>
      <c r="NLV2338" s="225"/>
      <c r="NLW2338" s="225"/>
      <c r="NLX2338" s="225"/>
      <c r="NLY2338" s="225"/>
      <c r="NLZ2338" s="225"/>
      <c r="NMA2338" s="225"/>
      <c r="NMB2338" s="225"/>
      <c r="NMC2338" s="225"/>
      <c r="NMD2338" s="225"/>
      <c r="NME2338" s="225"/>
      <c r="NMF2338" s="225"/>
      <c r="NMG2338" s="225"/>
      <c r="NMH2338" s="225"/>
      <c r="NMI2338" s="225"/>
      <c r="NMJ2338" s="225"/>
      <c r="NMK2338" s="225"/>
      <c r="NML2338" s="225"/>
      <c r="NMM2338" s="225"/>
      <c r="NMN2338" s="225"/>
      <c r="NMO2338" s="225"/>
      <c r="NMP2338" s="225"/>
      <c r="NMQ2338" s="225"/>
      <c r="NMR2338" s="225"/>
      <c r="NMS2338" s="225"/>
      <c r="NMT2338" s="225"/>
      <c r="NMU2338" s="225"/>
      <c r="NMV2338" s="225"/>
      <c r="NMW2338" s="225"/>
      <c r="NMX2338" s="225"/>
      <c r="NMY2338" s="225"/>
      <c r="NMZ2338" s="225"/>
      <c r="NNA2338" s="225"/>
      <c r="NNB2338" s="225"/>
      <c r="NNC2338" s="225"/>
      <c r="NND2338" s="225"/>
      <c r="NNE2338" s="225"/>
      <c r="NNF2338" s="225"/>
      <c r="NNG2338" s="225"/>
      <c r="NNH2338" s="225"/>
      <c r="NNI2338" s="225"/>
      <c r="NNJ2338" s="225"/>
      <c r="NNK2338" s="225"/>
      <c r="NNL2338" s="225"/>
      <c r="NNM2338" s="225"/>
      <c r="NNN2338" s="225"/>
      <c r="NNO2338" s="225"/>
      <c r="NNP2338" s="225"/>
      <c r="NNQ2338" s="225"/>
      <c r="NNR2338" s="225"/>
      <c r="NNS2338" s="225"/>
      <c r="NNT2338" s="225"/>
      <c r="NNU2338" s="225"/>
      <c r="NNV2338" s="225"/>
      <c r="NNW2338" s="225"/>
      <c r="NNX2338" s="225"/>
      <c r="NNY2338" s="225"/>
      <c r="NNZ2338" s="225"/>
      <c r="NOA2338" s="225"/>
      <c r="NOB2338" s="225"/>
      <c r="NOC2338" s="225"/>
      <c r="NOD2338" s="225"/>
      <c r="NOE2338" s="225"/>
      <c r="NOF2338" s="225"/>
      <c r="NOG2338" s="225"/>
      <c r="NOH2338" s="225"/>
      <c r="NOI2338" s="225"/>
      <c r="NOJ2338" s="225"/>
      <c r="NOK2338" s="225"/>
      <c r="NOL2338" s="225"/>
      <c r="NOM2338" s="225"/>
      <c r="NON2338" s="225"/>
      <c r="NOO2338" s="225"/>
      <c r="NOP2338" s="225"/>
      <c r="NOQ2338" s="225"/>
      <c r="NOR2338" s="225"/>
      <c r="NOS2338" s="225"/>
      <c r="NOT2338" s="225"/>
      <c r="NOU2338" s="225"/>
      <c r="NOV2338" s="225"/>
      <c r="NOW2338" s="225"/>
      <c r="NOX2338" s="225"/>
      <c r="NOY2338" s="225"/>
      <c r="NOZ2338" s="225"/>
      <c r="NPA2338" s="225"/>
      <c r="NPB2338" s="225"/>
      <c r="NPC2338" s="225"/>
      <c r="NPD2338" s="225"/>
      <c r="NPE2338" s="225"/>
      <c r="NPF2338" s="225"/>
      <c r="NPG2338" s="225"/>
      <c r="NPH2338" s="225"/>
      <c r="NPI2338" s="225"/>
      <c r="NPJ2338" s="225"/>
      <c r="NPK2338" s="225"/>
      <c r="NPL2338" s="225"/>
      <c r="NPM2338" s="225"/>
      <c r="NPN2338" s="225"/>
      <c r="NPO2338" s="225"/>
      <c r="NPP2338" s="225"/>
      <c r="NPQ2338" s="225"/>
      <c r="NPR2338" s="225"/>
      <c r="NPS2338" s="225"/>
      <c r="NPT2338" s="225"/>
      <c r="NPU2338" s="225"/>
      <c r="NPV2338" s="225"/>
      <c r="NPW2338" s="225"/>
      <c r="NPX2338" s="225"/>
      <c r="NPY2338" s="225"/>
      <c r="NPZ2338" s="225"/>
      <c r="NQA2338" s="225"/>
      <c r="NQB2338" s="225"/>
      <c r="NQC2338" s="225"/>
      <c r="NQD2338" s="225"/>
      <c r="NQE2338" s="225"/>
      <c r="NQF2338" s="225"/>
      <c r="NQG2338" s="225"/>
      <c r="NQH2338" s="225"/>
      <c r="NQI2338" s="225"/>
      <c r="NQJ2338" s="225"/>
      <c r="NQK2338" s="225"/>
      <c r="NQL2338" s="225"/>
      <c r="NQM2338" s="225"/>
      <c r="NQN2338" s="225"/>
      <c r="NQO2338" s="225"/>
      <c r="NQP2338" s="225"/>
      <c r="NQQ2338" s="225"/>
      <c r="NQR2338" s="225"/>
      <c r="NQS2338" s="225"/>
      <c r="NQT2338" s="225"/>
      <c r="NQU2338" s="225"/>
      <c r="NQV2338" s="225"/>
      <c r="NQW2338" s="225"/>
      <c r="NQX2338" s="225"/>
      <c r="NQY2338" s="225"/>
      <c r="NQZ2338" s="225"/>
      <c r="NRA2338" s="225"/>
      <c r="NRB2338" s="225"/>
      <c r="NRC2338" s="225"/>
      <c r="NRD2338" s="225"/>
      <c r="NRE2338" s="225"/>
      <c r="NRF2338" s="225"/>
      <c r="NRG2338" s="225"/>
      <c r="NRH2338" s="225"/>
      <c r="NRI2338" s="225"/>
      <c r="NRJ2338" s="225"/>
      <c r="NRK2338" s="225"/>
      <c r="NRL2338" s="225"/>
      <c r="NRM2338" s="225"/>
      <c r="NRN2338" s="225"/>
      <c r="NRO2338" s="225"/>
      <c r="NRP2338" s="225"/>
      <c r="NRQ2338" s="225"/>
      <c r="NRR2338" s="225"/>
      <c r="NRS2338" s="225"/>
      <c r="NRT2338" s="225"/>
      <c r="NRU2338" s="225"/>
      <c r="NRV2338" s="225"/>
      <c r="NRW2338" s="225"/>
      <c r="NRX2338" s="225"/>
      <c r="NRY2338" s="225"/>
      <c r="NRZ2338" s="225"/>
      <c r="NSA2338" s="225"/>
      <c r="NSB2338" s="225"/>
      <c r="NSC2338" s="225"/>
      <c r="NSD2338" s="225"/>
      <c r="NSE2338" s="225"/>
      <c r="NSF2338" s="225"/>
      <c r="NSG2338" s="225"/>
      <c r="NSH2338" s="225"/>
      <c r="NSI2338" s="225"/>
      <c r="NSJ2338" s="225"/>
      <c r="NSK2338" s="225"/>
      <c r="NSL2338" s="225"/>
      <c r="NSM2338" s="225"/>
      <c r="NSN2338" s="225"/>
      <c r="NSO2338" s="225"/>
      <c r="NSP2338" s="225"/>
      <c r="NSQ2338" s="225"/>
      <c r="NSR2338" s="225"/>
      <c r="NSS2338" s="225"/>
      <c r="NST2338" s="225"/>
      <c r="NSU2338" s="225"/>
      <c r="NSV2338" s="225"/>
      <c r="NSW2338" s="225"/>
      <c r="NSX2338" s="225"/>
      <c r="NSY2338" s="225"/>
      <c r="NSZ2338" s="225"/>
      <c r="NTA2338" s="225"/>
      <c r="NTB2338" s="225"/>
      <c r="NTC2338" s="225"/>
      <c r="NTD2338" s="225"/>
      <c r="NTE2338" s="225"/>
      <c r="NTF2338" s="225"/>
      <c r="NTG2338" s="225"/>
      <c r="NTH2338" s="225"/>
      <c r="NTI2338" s="225"/>
      <c r="NTJ2338" s="225"/>
      <c r="NTK2338" s="225"/>
      <c r="NTL2338" s="225"/>
      <c r="NTM2338" s="225"/>
      <c r="NTN2338" s="225"/>
      <c r="NTO2338" s="225"/>
      <c r="NTP2338" s="225"/>
      <c r="NTQ2338" s="225"/>
      <c r="NTR2338" s="225"/>
      <c r="NTS2338" s="225"/>
      <c r="NTT2338" s="225"/>
      <c r="NTU2338" s="225"/>
      <c r="NTV2338" s="225"/>
      <c r="NTW2338" s="225"/>
      <c r="NTX2338" s="225"/>
      <c r="NTY2338" s="225"/>
      <c r="NTZ2338" s="225"/>
      <c r="NUA2338" s="225"/>
      <c r="NUB2338" s="225"/>
      <c r="NUC2338" s="225"/>
      <c r="NUD2338" s="225"/>
      <c r="NUE2338" s="225"/>
      <c r="NUF2338" s="225"/>
      <c r="NUG2338" s="225"/>
      <c r="NUH2338" s="225"/>
      <c r="NUI2338" s="225"/>
      <c r="NUJ2338" s="225"/>
      <c r="NUK2338" s="225"/>
      <c r="NUL2338" s="225"/>
      <c r="NUM2338" s="225"/>
      <c r="NUN2338" s="225"/>
      <c r="NUO2338" s="225"/>
      <c r="NUP2338" s="225"/>
      <c r="NUQ2338" s="225"/>
      <c r="NUR2338" s="225"/>
      <c r="NUS2338" s="225"/>
      <c r="NUT2338" s="225"/>
      <c r="NUU2338" s="225"/>
      <c r="NUV2338" s="225"/>
      <c r="NUW2338" s="225"/>
      <c r="NUX2338" s="225"/>
      <c r="NUY2338" s="225"/>
      <c r="NUZ2338" s="225"/>
      <c r="NVA2338" s="225"/>
      <c r="NVB2338" s="225"/>
      <c r="NVC2338" s="225"/>
      <c r="NVD2338" s="225"/>
      <c r="NVE2338" s="225"/>
      <c r="NVF2338" s="225"/>
      <c r="NVG2338" s="225"/>
      <c r="NVH2338" s="225"/>
      <c r="NVI2338" s="225"/>
      <c r="NVJ2338" s="225"/>
      <c r="NVK2338" s="225"/>
      <c r="NVL2338" s="225"/>
      <c r="NVM2338" s="225"/>
      <c r="NVN2338" s="225"/>
      <c r="NVO2338" s="225"/>
      <c r="NVP2338" s="225"/>
      <c r="NVQ2338" s="225"/>
      <c r="NVR2338" s="225"/>
      <c r="NVS2338" s="225"/>
      <c r="NVT2338" s="225"/>
      <c r="NVU2338" s="225"/>
      <c r="NVV2338" s="225"/>
      <c r="NVW2338" s="225"/>
      <c r="NVX2338" s="225"/>
      <c r="NVY2338" s="225"/>
      <c r="NVZ2338" s="225"/>
      <c r="NWA2338" s="225"/>
      <c r="NWB2338" s="225"/>
      <c r="NWC2338" s="225"/>
      <c r="NWD2338" s="225"/>
      <c r="NWE2338" s="225"/>
      <c r="NWF2338" s="225"/>
      <c r="NWG2338" s="225"/>
      <c r="NWH2338" s="225"/>
      <c r="NWI2338" s="225"/>
      <c r="NWJ2338" s="225"/>
      <c r="NWK2338" s="225"/>
      <c r="NWL2338" s="225"/>
      <c r="NWM2338" s="225"/>
      <c r="NWN2338" s="225"/>
      <c r="NWO2338" s="225"/>
      <c r="NWP2338" s="225"/>
      <c r="NWQ2338" s="225"/>
      <c r="NWR2338" s="225"/>
      <c r="NWS2338" s="225"/>
      <c r="NWT2338" s="225"/>
      <c r="NWU2338" s="225"/>
      <c r="NWV2338" s="225"/>
      <c r="NWW2338" s="225"/>
      <c r="NWX2338" s="225"/>
      <c r="NWY2338" s="225"/>
      <c r="NWZ2338" s="225"/>
      <c r="NXA2338" s="225"/>
      <c r="NXB2338" s="225"/>
      <c r="NXC2338" s="225"/>
      <c r="NXD2338" s="225"/>
      <c r="NXE2338" s="225"/>
      <c r="NXF2338" s="225"/>
      <c r="NXG2338" s="225"/>
      <c r="NXH2338" s="225"/>
      <c r="NXI2338" s="225"/>
      <c r="NXJ2338" s="225"/>
      <c r="NXK2338" s="225"/>
      <c r="NXL2338" s="225"/>
      <c r="NXM2338" s="225"/>
      <c r="NXN2338" s="225"/>
      <c r="NXO2338" s="225"/>
      <c r="NXP2338" s="225"/>
      <c r="NXQ2338" s="225"/>
      <c r="NXR2338" s="225"/>
      <c r="NXS2338" s="225"/>
      <c r="NXT2338" s="225"/>
      <c r="NXU2338" s="225"/>
      <c r="NXV2338" s="225"/>
      <c r="NXW2338" s="225"/>
      <c r="NXX2338" s="225"/>
      <c r="NXY2338" s="225"/>
      <c r="NXZ2338" s="225"/>
      <c r="NYA2338" s="225"/>
      <c r="NYB2338" s="225"/>
      <c r="NYC2338" s="225"/>
      <c r="NYD2338" s="225"/>
      <c r="NYE2338" s="225"/>
      <c r="NYF2338" s="225"/>
      <c r="NYG2338" s="225"/>
      <c r="NYH2338" s="225"/>
      <c r="NYI2338" s="225"/>
      <c r="NYJ2338" s="225"/>
      <c r="NYK2338" s="225"/>
      <c r="NYL2338" s="225"/>
      <c r="NYM2338" s="225"/>
      <c r="NYN2338" s="225"/>
      <c r="NYO2338" s="225"/>
      <c r="NYP2338" s="225"/>
      <c r="NYQ2338" s="225"/>
      <c r="NYR2338" s="225"/>
      <c r="NYS2338" s="225"/>
      <c r="NYT2338" s="225"/>
      <c r="NYU2338" s="225"/>
      <c r="NYV2338" s="225"/>
      <c r="NYW2338" s="225"/>
      <c r="NYX2338" s="225"/>
      <c r="NYY2338" s="225"/>
      <c r="NYZ2338" s="225"/>
      <c r="NZA2338" s="225"/>
      <c r="NZB2338" s="225"/>
      <c r="NZC2338" s="225"/>
      <c r="NZD2338" s="225"/>
      <c r="NZE2338" s="225"/>
      <c r="NZF2338" s="225"/>
      <c r="NZG2338" s="225"/>
      <c r="NZH2338" s="225"/>
      <c r="NZI2338" s="225"/>
      <c r="NZJ2338" s="225"/>
      <c r="NZK2338" s="225"/>
      <c r="NZL2338" s="225"/>
      <c r="NZM2338" s="225"/>
      <c r="NZN2338" s="225"/>
      <c r="NZO2338" s="225"/>
      <c r="NZP2338" s="225"/>
      <c r="NZQ2338" s="225"/>
      <c r="NZR2338" s="225"/>
      <c r="NZS2338" s="225"/>
      <c r="NZT2338" s="225"/>
      <c r="NZU2338" s="225"/>
      <c r="NZV2338" s="225"/>
      <c r="NZW2338" s="225"/>
      <c r="NZX2338" s="225"/>
      <c r="NZY2338" s="225"/>
      <c r="NZZ2338" s="225"/>
      <c r="OAA2338" s="225"/>
      <c r="OAB2338" s="225"/>
      <c r="OAC2338" s="225"/>
      <c r="OAD2338" s="225"/>
      <c r="OAE2338" s="225"/>
      <c r="OAF2338" s="225"/>
      <c r="OAG2338" s="225"/>
      <c r="OAH2338" s="225"/>
      <c r="OAI2338" s="225"/>
      <c r="OAJ2338" s="225"/>
      <c r="OAK2338" s="225"/>
      <c r="OAL2338" s="225"/>
      <c r="OAM2338" s="225"/>
      <c r="OAN2338" s="225"/>
      <c r="OAO2338" s="225"/>
      <c r="OAP2338" s="225"/>
      <c r="OAQ2338" s="225"/>
      <c r="OAR2338" s="225"/>
      <c r="OAS2338" s="225"/>
      <c r="OAT2338" s="225"/>
      <c r="OAU2338" s="225"/>
      <c r="OAV2338" s="225"/>
      <c r="OAW2338" s="225"/>
      <c r="OAX2338" s="225"/>
      <c r="OAY2338" s="225"/>
      <c r="OAZ2338" s="225"/>
      <c r="OBA2338" s="225"/>
      <c r="OBB2338" s="225"/>
      <c r="OBC2338" s="225"/>
      <c r="OBD2338" s="225"/>
      <c r="OBE2338" s="225"/>
      <c r="OBF2338" s="225"/>
      <c r="OBG2338" s="225"/>
      <c r="OBH2338" s="225"/>
      <c r="OBI2338" s="225"/>
      <c r="OBJ2338" s="225"/>
      <c r="OBK2338" s="225"/>
      <c r="OBL2338" s="225"/>
      <c r="OBM2338" s="225"/>
      <c r="OBN2338" s="225"/>
      <c r="OBO2338" s="225"/>
      <c r="OBP2338" s="225"/>
      <c r="OBQ2338" s="225"/>
      <c r="OBR2338" s="225"/>
      <c r="OBS2338" s="225"/>
      <c r="OBT2338" s="225"/>
      <c r="OBU2338" s="225"/>
      <c r="OBV2338" s="225"/>
      <c r="OBW2338" s="225"/>
      <c r="OBX2338" s="225"/>
      <c r="OBY2338" s="225"/>
      <c r="OBZ2338" s="225"/>
      <c r="OCA2338" s="225"/>
      <c r="OCB2338" s="225"/>
      <c r="OCC2338" s="225"/>
      <c r="OCD2338" s="225"/>
      <c r="OCE2338" s="225"/>
      <c r="OCF2338" s="225"/>
      <c r="OCG2338" s="225"/>
      <c r="OCH2338" s="225"/>
      <c r="OCI2338" s="225"/>
      <c r="OCJ2338" s="225"/>
      <c r="OCK2338" s="225"/>
      <c r="OCL2338" s="225"/>
      <c r="OCM2338" s="225"/>
      <c r="OCN2338" s="225"/>
      <c r="OCO2338" s="225"/>
      <c r="OCP2338" s="225"/>
      <c r="OCQ2338" s="225"/>
      <c r="OCR2338" s="225"/>
      <c r="OCS2338" s="225"/>
      <c r="OCT2338" s="225"/>
      <c r="OCU2338" s="225"/>
      <c r="OCV2338" s="225"/>
      <c r="OCW2338" s="225"/>
      <c r="OCX2338" s="225"/>
      <c r="OCY2338" s="225"/>
      <c r="OCZ2338" s="225"/>
      <c r="ODA2338" s="225"/>
      <c r="ODB2338" s="225"/>
      <c r="ODC2338" s="225"/>
      <c r="ODD2338" s="225"/>
      <c r="ODE2338" s="225"/>
      <c r="ODF2338" s="225"/>
      <c r="ODG2338" s="225"/>
      <c r="ODH2338" s="225"/>
      <c r="ODI2338" s="225"/>
      <c r="ODJ2338" s="225"/>
      <c r="ODK2338" s="225"/>
      <c r="ODL2338" s="225"/>
      <c r="ODM2338" s="225"/>
      <c r="ODN2338" s="225"/>
      <c r="ODO2338" s="225"/>
      <c r="ODP2338" s="225"/>
      <c r="ODQ2338" s="225"/>
      <c r="ODR2338" s="225"/>
      <c r="ODS2338" s="225"/>
      <c r="ODT2338" s="225"/>
      <c r="ODU2338" s="225"/>
      <c r="ODV2338" s="225"/>
      <c r="ODW2338" s="225"/>
      <c r="ODX2338" s="225"/>
      <c r="ODY2338" s="225"/>
      <c r="ODZ2338" s="225"/>
      <c r="OEA2338" s="225"/>
      <c r="OEB2338" s="225"/>
      <c r="OEC2338" s="225"/>
      <c r="OED2338" s="225"/>
      <c r="OEE2338" s="225"/>
      <c r="OEF2338" s="225"/>
      <c r="OEG2338" s="225"/>
      <c r="OEH2338" s="225"/>
      <c r="OEI2338" s="225"/>
      <c r="OEJ2338" s="225"/>
      <c r="OEK2338" s="225"/>
      <c r="OEL2338" s="225"/>
      <c r="OEM2338" s="225"/>
      <c r="OEN2338" s="225"/>
      <c r="OEO2338" s="225"/>
      <c r="OEP2338" s="225"/>
      <c r="OEQ2338" s="225"/>
      <c r="OER2338" s="225"/>
      <c r="OES2338" s="225"/>
      <c r="OET2338" s="225"/>
      <c r="OEU2338" s="225"/>
      <c r="OEV2338" s="225"/>
      <c r="OEW2338" s="225"/>
      <c r="OEX2338" s="225"/>
      <c r="OEY2338" s="225"/>
      <c r="OEZ2338" s="225"/>
      <c r="OFA2338" s="225"/>
      <c r="OFB2338" s="225"/>
      <c r="OFC2338" s="225"/>
      <c r="OFD2338" s="225"/>
      <c r="OFE2338" s="225"/>
      <c r="OFF2338" s="225"/>
      <c r="OFG2338" s="225"/>
      <c r="OFH2338" s="225"/>
      <c r="OFI2338" s="225"/>
      <c r="OFJ2338" s="225"/>
      <c r="OFK2338" s="225"/>
      <c r="OFL2338" s="225"/>
      <c r="OFM2338" s="225"/>
      <c r="OFN2338" s="225"/>
      <c r="OFO2338" s="225"/>
      <c r="OFP2338" s="225"/>
      <c r="OFQ2338" s="225"/>
      <c r="OFR2338" s="225"/>
      <c r="OFS2338" s="225"/>
      <c r="OFT2338" s="225"/>
      <c r="OFU2338" s="225"/>
      <c r="OFV2338" s="225"/>
      <c r="OFW2338" s="225"/>
      <c r="OFX2338" s="225"/>
      <c r="OFY2338" s="225"/>
      <c r="OFZ2338" s="225"/>
      <c r="OGA2338" s="225"/>
      <c r="OGB2338" s="225"/>
      <c r="OGC2338" s="225"/>
      <c r="OGD2338" s="225"/>
      <c r="OGE2338" s="225"/>
      <c r="OGF2338" s="225"/>
      <c r="OGG2338" s="225"/>
      <c r="OGH2338" s="225"/>
      <c r="OGI2338" s="225"/>
      <c r="OGJ2338" s="225"/>
      <c r="OGK2338" s="225"/>
      <c r="OGL2338" s="225"/>
      <c r="OGM2338" s="225"/>
      <c r="OGN2338" s="225"/>
      <c r="OGO2338" s="225"/>
      <c r="OGP2338" s="225"/>
      <c r="OGQ2338" s="225"/>
      <c r="OGR2338" s="225"/>
      <c r="OGS2338" s="225"/>
      <c r="OGT2338" s="225"/>
      <c r="OGU2338" s="225"/>
      <c r="OGV2338" s="225"/>
      <c r="OGW2338" s="225"/>
      <c r="OGX2338" s="225"/>
      <c r="OGY2338" s="225"/>
      <c r="OGZ2338" s="225"/>
      <c r="OHA2338" s="225"/>
      <c r="OHB2338" s="225"/>
      <c r="OHC2338" s="225"/>
      <c r="OHD2338" s="225"/>
      <c r="OHE2338" s="225"/>
      <c r="OHF2338" s="225"/>
      <c r="OHG2338" s="225"/>
      <c r="OHH2338" s="225"/>
      <c r="OHI2338" s="225"/>
      <c r="OHJ2338" s="225"/>
      <c r="OHK2338" s="225"/>
      <c r="OHL2338" s="225"/>
      <c r="OHM2338" s="225"/>
      <c r="OHN2338" s="225"/>
      <c r="OHO2338" s="225"/>
      <c r="OHP2338" s="225"/>
      <c r="OHQ2338" s="225"/>
      <c r="OHR2338" s="225"/>
      <c r="OHS2338" s="225"/>
      <c r="OHT2338" s="225"/>
      <c r="OHU2338" s="225"/>
      <c r="OHV2338" s="225"/>
      <c r="OHW2338" s="225"/>
      <c r="OHX2338" s="225"/>
      <c r="OHY2338" s="225"/>
      <c r="OHZ2338" s="225"/>
      <c r="OIA2338" s="225"/>
      <c r="OIB2338" s="225"/>
      <c r="OIC2338" s="225"/>
      <c r="OID2338" s="225"/>
      <c r="OIE2338" s="225"/>
      <c r="OIF2338" s="225"/>
      <c r="OIG2338" s="225"/>
      <c r="OIH2338" s="225"/>
      <c r="OII2338" s="225"/>
      <c r="OIJ2338" s="225"/>
      <c r="OIK2338" s="225"/>
      <c r="OIL2338" s="225"/>
      <c r="OIM2338" s="225"/>
      <c r="OIN2338" s="225"/>
      <c r="OIO2338" s="225"/>
      <c r="OIP2338" s="225"/>
      <c r="OIQ2338" s="225"/>
      <c r="OIR2338" s="225"/>
      <c r="OIS2338" s="225"/>
      <c r="OIT2338" s="225"/>
      <c r="OIU2338" s="225"/>
      <c r="OIV2338" s="225"/>
      <c r="OIW2338" s="225"/>
      <c r="OIX2338" s="225"/>
      <c r="OIY2338" s="225"/>
      <c r="OIZ2338" s="225"/>
      <c r="OJA2338" s="225"/>
      <c r="OJB2338" s="225"/>
      <c r="OJC2338" s="225"/>
      <c r="OJD2338" s="225"/>
      <c r="OJE2338" s="225"/>
      <c r="OJF2338" s="225"/>
      <c r="OJG2338" s="225"/>
      <c r="OJH2338" s="225"/>
      <c r="OJI2338" s="225"/>
      <c r="OJJ2338" s="225"/>
      <c r="OJK2338" s="225"/>
      <c r="OJL2338" s="225"/>
      <c r="OJM2338" s="225"/>
      <c r="OJN2338" s="225"/>
      <c r="OJO2338" s="225"/>
      <c r="OJP2338" s="225"/>
      <c r="OJQ2338" s="225"/>
      <c r="OJR2338" s="225"/>
      <c r="OJS2338" s="225"/>
      <c r="OJT2338" s="225"/>
      <c r="OJU2338" s="225"/>
      <c r="OJV2338" s="225"/>
      <c r="OJW2338" s="225"/>
      <c r="OJX2338" s="225"/>
      <c r="OJY2338" s="225"/>
      <c r="OJZ2338" s="225"/>
      <c r="OKA2338" s="225"/>
      <c r="OKB2338" s="225"/>
      <c r="OKC2338" s="225"/>
      <c r="OKD2338" s="225"/>
      <c r="OKE2338" s="225"/>
      <c r="OKF2338" s="225"/>
      <c r="OKG2338" s="225"/>
      <c r="OKH2338" s="225"/>
      <c r="OKI2338" s="225"/>
      <c r="OKJ2338" s="225"/>
      <c r="OKK2338" s="225"/>
      <c r="OKL2338" s="225"/>
      <c r="OKM2338" s="225"/>
      <c r="OKN2338" s="225"/>
      <c r="OKO2338" s="225"/>
      <c r="OKP2338" s="225"/>
      <c r="OKQ2338" s="225"/>
      <c r="OKR2338" s="225"/>
      <c r="OKS2338" s="225"/>
      <c r="OKT2338" s="225"/>
      <c r="OKU2338" s="225"/>
      <c r="OKV2338" s="225"/>
      <c r="OKW2338" s="225"/>
      <c r="OKX2338" s="225"/>
      <c r="OKY2338" s="225"/>
      <c r="OKZ2338" s="225"/>
      <c r="OLA2338" s="225"/>
      <c r="OLB2338" s="225"/>
      <c r="OLC2338" s="225"/>
      <c r="OLD2338" s="225"/>
      <c r="OLE2338" s="225"/>
      <c r="OLF2338" s="225"/>
      <c r="OLG2338" s="225"/>
      <c r="OLH2338" s="225"/>
      <c r="OLI2338" s="225"/>
      <c r="OLJ2338" s="225"/>
      <c r="OLK2338" s="225"/>
      <c r="OLL2338" s="225"/>
      <c r="OLM2338" s="225"/>
      <c r="OLN2338" s="225"/>
      <c r="OLO2338" s="225"/>
      <c r="OLP2338" s="225"/>
      <c r="OLQ2338" s="225"/>
      <c r="OLR2338" s="225"/>
      <c r="OLS2338" s="225"/>
      <c r="OLT2338" s="225"/>
      <c r="OLU2338" s="225"/>
      <c r="OLV2338" s="225"/>
      <c r="OLW2338" s="225"/>
      <c r="OLX2338" s="225"/>
      <c r="OLY2338" s="225"/>
      <c r="OLZ2338" s="225"/>
      <c r="OMA2338" s="225"/>
      <c r="OMB2338" s="225"/>
      <c r="OMC2338" s="225"/>
      <c r="OMD2338" s="225"/>
      <c r="OME2338" s="225"/>
      <c r="OMF2338" s="225"/>
      <c r="OMG2338" s="225"/>
      <c r="OMH2338" s="225"/>
      <c r="OMI2338" s="225"/>
      <c r="OMJ2338" s="225"/>
      <c r="OMK2338" s="225"/>
      <c r="OML2338" s="225"/>
      <c r="OMM2338" s="225"/>
      <c r="OMN2338" s="225"/>
      <c r="OMO2338" s="225"/>
      <c r="OMP2338" s="225"/>
      <c r="OMQ2338" s="225"/>
      <c r="OMR2338" s="225"/>
      <c r="OMS2338" s="225"/>
      <c r="OMT2338" s="225"/>
      <c r="OMU2338" s="225"/>
      <c r="OMV2338" s="225"/>
      <c r="OMW2338" s="225"/>
      <c r="OMX2338" s="225"/>
      <c r="OMY2338" s="225"/>
      <c r="OMZ2338" s="225"/>
      <c r="ONA2338" s="225"/>
      <c r="ONB2338" s="225"/>
      <c r="ONC2338" s="225"/>
      <c r="OND2338" s="225"/>
      <c r="ONE2338" s="225"/>
      <c r="ONF2338" s="225"/>
      <c r="ONG2338" s="225"/>
      <c r="ONH2338" s="225"/>
      <c r="ONI2338" s="225"/>
      <c r="ONJ2338" s="225"/>
      <c r="ONK2338" s="225"/>
      <c r="ONL2338" s="225"/>
      <c r="ONM2338" s="225"/>
      <c r="ONN2338" s="225"/>
      <c r="ONO2338" s="225"/>
      <c r="ONP2338" s="225"/>
      <c r="ONQ2338" s="225"/>
      <c r="ONR2338" s="225"/>
      <c r="ONS2338" s="225"/>
      <c r="ONT2338" s="225"/>
      <c r="ONU2338" s="225"/>
      <c r="ONV2338" s="225"/>
      <c r="ONW2338" s="225"/>
      <c r="ONX2338" s="225"/>
      <c r="ONY2338" s="225"/>
      <c r="ONZ2338" s="225"/>
      <c r="OOA2338" s="225"/>
      <c r="OOB2338" s="225"/>
      <c r="OOC2338" s="225"/>
      <c r="OOD2338" s="225"/>
      <c r="OOE2338" s="225"/>
      <c r="OOF2338" s="225"/>
      <c r="OOG2338" s="225"/>
      <c r="OOH2338" s="225"/>
      <c r="OOI2338" s="225"/>
      <c r="OOJ2338" s="225"/>
      <c r="OOK2338" s="225"/>
      <c r="OOL2338" s="225"/>
      <c r="OOM2338" s="225"/>
      <c r="OON2338" s="225"/>
      <c r="OOO2338" s="225"/>
      <c r="OOP2338" s="225"/>
      <c r="OOQ2338" s="225"/>
      <c r="OOR2338" s="225"/>
      <c r="OOS2338" s="225"/>
      <c r="OOT2338" s="225"/>
      <c r="OOU2338" s="225"/>
      <c r="OOV2338" s="225"/>
      <c r="OOW2338" s="225"/>
      <c r="OOX2338" s="225"/>
      <c r="OOY2338" s="225"/>
      <c r="OOZ2338" s="225"/>
      <c r="OPA2338" s="225"/>
      <c r="OPB2338" s="225"/>
      <c r="OPC2338" s="225"/>
      <c r="OPD2338" s="225"/>
      <c r="OPE2338" s="225"/>
      <c r="OPF2338" s="225"/>
      <c r="OPG2338" s="225"/>
      <c r="OPH2338" s="225"/>
      <c r="OPI2338" s="225"/>
      <c r="OPJ2338" s="225"/>
      <c r="OPK2338" s="225"/>
      <c r="OPL2338" s="225"/>
      <c r="OPM2338" s="225"/>
      <c r="OPN2338" s="225"/>
      <c r="OPO2338" s="225"/>
      <c r="OPP2338" s="225"/>
      <c r="OPQ2338" s="225"/>
      <c r="OPR2338" s="225"/>
      <c r="OPS2338" s="225"/>
      <c r="OPT2338" s="225"/>
      <c r="OPU2338" s="225"/>
      <c r="OPV2338" s="225"/>
      <c r="OPW2338" s="225"/>
      <c r="OPX2338" s="225"/>
      <c r="OPY2338" s="225"/>
      <c r="OPZ2338" s="225"/>
      <c r="OQA2338" s="225"/>
      <c r="OQB2338" s="225"/>
      <c r="OQC2338" s="225"/>
      <c r="OQD2338" s="225"/>
      <c r="OQE2338" s="225"/>
      <c r="OQF2338" s="225"/>
      <c r="OQG2338" s="225"/>
      <c r="OQH2338" s="225"/>
      <c r="OQI2338" s="225"/>
      <c r="OQJ2338" s="225"/>
      <c r="OQK2338" s="225"/>
      <c r="OQL2338" s="225"/>
      <c r="OQM2338" s="225"/>
      <c r="OQN2338" s="225"/>
      <c r="OQO2338" s="225"/>
      <c r="OQP2338" s="225"/>
      <c r="OQQ2338" s="225"/>
      <c r="OQR2338" s="225"/>
      <c r="OQS2338" s="225"/>
      <c r="OQT2338" s="225"/>
      <c r="OQU2338" s="225"/>
      <c r="OQV2338" s="225"/>
      <c r="OQW2338" s="225"/>
      <c r="OQX2338" s="225"/>
      <c r="OQY2338" s="225"/>
      <c r="OQZ2338" s="225"/>
      <c r="ORA2338" s="225"/>
      <c r="ORB2338" s="225"/>
      <c r="ORC2338" s="225"/>
      <c r="ORD2338" s="225"/>
      <c r="ORE2338" s="225"/>
      <c r="ORF2338" s="225"/>
      <c r="ORG2338" s="225"/>
      <c r="ORH2338" s="225"/>
      <c r="ORI2338" s="225"/>
      <c r="ORJ2338" s="225"/>
      <c r="ORK2338" s="225"/>
      <c r="ORL2338" s="225"/>
      <c r="ORM2338" s="225"/>
      <c r="ORN2338" s="225"/>
      <c r="ORO2338" s="225"/>
      <c r="ORP2338" s="225"/>
      <c r="ORQ2338" s="225"/>
      <c r="ORR2338" s="225"/>
      <c r="ORS2338" s="225"/>
      <c r="ORT2338" s="225"/>
      <c r="ORU2338" s="225"/>
      <c r="ORV2338" s="225"/>
      <c r="ORW2338" s="225"/>
      <c r="ORX2338" s="225"/>
      <c r="ORY2338" s="225"/>
      <c r="ORZ2338" s="225"/>
      <c r="OSA2338" s="225"/>
      <c r="OSB2338" s="225"/>
      <c r="OSC2338" s="225"/>
      <c r="OSD2338" s="225"/>
      <c r="OSE2338" s="225"/>
      <c r="OSF2338" s="225"/>
      <c r="OSG2338" s="225"/>
      <c r="OSH2338" s="225"/>
      <c r="OSI2338" s="225"/>
      <c r="OSJ2338" s="225"/>
      <c r="OSK2338" s="225"/>
      <c r="OSL2338" s="225"/>
      <c r="OSM2338" s="225"/>
      <c r="OSN2338" s="225"/>
      <c r="OSO2338" s="225"/>
      <c r="OSP2338" s="225"/>
      <c r="OSQ2338" s="225"/>
      <c r="OSR2338" s="225"/>
      <c r="OSS2338" s="225"/>
      <c r="OST2338" s="225"/>
      <c r="OSU2338" s="225"/>
      <c r="OSV2338" s="225"/>
      <c r="OSW2338" s="225"/>
      <c r="OSX2338" s="225"/>
      <c r="OSY2338" s="225"/>
      <c r="OSZ2338" s="225"/>
      <c r="OTA2338" s="225"/>
      <c r="OTB2338" s="225"/>
      <c r="OTC2338" s="225"/>
      <c r="OTD2338" s="225"/>
      <c r="OTE2338" s="225"/>
      <c r="OTF2338" s="225"/>
      <c r="OTG2338" s="225"/>
      <c r="OTH2338" s="225"/>
      <c r="OTI2338" s="225"/>
      <c r="OTJ2338" s="225"/>
      <c r="OTK2338" s="225"/>
      <c r="OTL2338" s="225"/>
      <c r="OTM2338" s="225"/>
      <c r="OTN2338" s="225"/>
      <c r="OTO2338" s="225"/>
      <c r="OTP2338" s="225"/>
      <c r="OTQ2338" s="225"/>
      <c r="OTR2338" s="225"/>
      <c r="OTS2338" s="225"/>
      <c r="OTT2338" s="225"/>
      <c r="OTU2338" s="225"/>
      <c r="OTV2338" s="225"/>
      <c r="OTW2338" s="225"/>
      <c r="OTX2338" s="225"/>
      <c r="OTY2338" s="225"/>
      <c r="OTZ2338" s="225"/>
      <c r="OUA2338" s="225"/>
      <c r="OUB2338" s="225"/>
      <c r="OUC2338" s="225"/>
      <c r="OUD2338" s="225"/>
      <c r="OUE2338" s="225"/>
      <c r="OUF2338" s="225"/>
      <c r="OUG2338" s="225"/>
      <c r="OUH2338" s="225"/>
      <c r="OUI2338" s="225"/>
      <c r="OUJ2338" s="225"/>
      <c r="OUK2338" s="225"/>
      <c r="OUL2338" s="225"/>
      <c r="OUM2338" s="225"/>
      <c r="OUN2338" s="225"/>
      <c r="OUO2338" s="225"/>
      <c r="OUP2338" s="225"/>
      <c r="OUQ2338" s="225"/>
      <c r="OUR2338" s="225"/>
      <c r="OUS2338" s="225"/>
      <c r="OUT2338" s="225"/>
      <c r="OUU2338" s="225"/>
      <c r="OUV2338" s="225"/>
      <c r="OUW2338" s="225"/>
      <c r="OUX2338" s="225"/>
      <c r="OUY2338" s="225"/>
      <c r="OUZ2338" s="225"/>
      <c r="OVA2338" s="225"/>
      <c r="OVB2338" s="225"/>
      <c r="OVC2338" s="225"/>
      <c r="OVD2338" s="225"/>
      <c r="OVE2338" s="225"/>
      <c r="OVF2338" s="225"/>
      <c r="OVG2338" s="225"/>
      <c r="OVH2338" s="225"/>
      <c r="OVI2338" s="225"/>
      <c r="OVJ2338" s="225"/>
      <c r="OVK2338" s="225"/>
      <c r="OVL2338" s="225"/>
      <c r="OVM2338" s="225"/>
      <c r="OVN2338" s="225"/>
      <c r="OVO2338" s="225"/>
      <c r="OVP2338" s="225"/>
      <c r="OVQ2338" s="225"/>
      <c r="OVR2338" s="225"/>
      <c r="OVS2338" s="225"/>
      <c r="OVT2338" s="225"/>
      <c r="OVU2338" s="225"/>
      <c r="OVV2338" s="225"/>
      <c r="OVW2338" s="225"/>
      <c r="OVX2338" s="225"/>
      <c r="OVY2338" s="225"/>
      <c r="OVZ2338" s="225"/>
      <c r="OWA2338" s="225"/>
      <c r="OWB2338" s="225"/>
      <c r="OWC2338" s="225"/>
      <c r="OWD2338" s="225"/>
      <c r="OWE2338" s="225"/>
      <c r="OWF2338" s="225"/>
      <c r="OWG2338" s="225"/>
      <c r="OWH2338" s="225"/>
      <c r="OWI2338" s="225"/>
      <c r="OWJ2338" s="225"/>
      <c r="OWK2338" s="225"/>
      <c r="OWL2338" s="225"/>
      <c r="OWM2338" s="225"/>
      <c r="OWN2338" s="225"/>
      <c r="OWO2338" s="225"/>
      <c r="OWP2338" s="225"/>
      <c r="OWQ2338" s="225"/>
      <c r="OWR2338" s="225"/>
      <c r="OWS2338" s="225"/>
      <c r="OWT2338" s="225"/>
      <c r="OWU2338" s="225"/>
      <c r="OWV2338" s="225"/>
      <c r="OWW2338" s="225"/>
      <c r="OWX2338" s="225"/>
      <c r="OWY2338" s="225"/>
      <c r="OWZ2338" s="225"/>
      <c r="OXA2338" s="225"/>
      <c r="OXB2338" s="225"/>
      <c r="OXC2338" s="225"/>
      <c r="OXD2338" s="225"/>
      <c r="OXE2338" s="225"/>
      <c r="OXF2338" s="225"/>
      <c r="OXG2338" s="225"/>
      <c r="OXH2338" s="225"/>
      <c r="OXI2338" s="225"/>
      <c r="OXJ2338" s="225"/>
      <c r="OXK2338" s="225"/>
      <c r="OXL2338" s="225"/>
      <c r="OXM2338" s="225"/>
      <c r="OXN2338" s="225"/>
      <c r="OXO2338" s="225"/>
      <c r="OXP2338" s="225"/>
      <c r="OXQ2338" s="225"/>
      <c r="OXR2338" s="225"/>
      <c r="OXS2338" s="225"/>
      <c r="OXT2338" s="225"/>
      <c r="OXU2338" s="225"/>
      <c r="OXV2338" s="225"/>
      <c r="OXW2338" s="225"/>
      <c r="OXX2338" s="225"/>
      <c r="OXY2338" s="225"/>
      <c r="OXZ2338" s="225"/>
      <c r="OYA2338" s="225"/>
      <c r="OYB2338" s="225"/>
      <c r="OYC2338" s="225"/>
      <c r="OYD2338" s="225"/>
      <c r="OYE2338" s="225"/>
      <c r="OYF2338" s="225"/>
      <c r="OYG2338" s="225"/>
      <c r="OYH2338" s="225"/>
      <c r="OYI2338" s="225"/>
      <c r="OYJ2338" s="225"/>
      <c r="OYK2338" s="225"/>
      <c r="OYL2338" s="225"/>
      <c r="OYM2338" s="225"/>
      <c r="OYN2338" s="225"/>
      <c r="OYO2338" s="225"/>
      <c r="OYP2338" s="225"/>
      <c r="OYQ2338" s="225"/>
      <c r="OYR2338" s="225"/>
      <c r="OYS2338" s="225"/>
      <c r="OYT2338" s="225"/>
      <c r="OYU2338" s="225"/>
      <c r="OYV2338" s="225"/>
      <c r="OYW2338" s="225"/>
      <c r="OYX2338" s="225"/>
      <c r="OYY2338" s="225"/>
      <c r="OYZ2338" s="225"/>
      <c r="OZA2338" s="225"/>
      <c r="OZB2338" s="225"/>
      <c r="OZC2338" s="225"/>
      <c r="OZD2338" s="225"/>
      <c r="OZE2338" s="225"/>
      <c r="OZF2338" s="225"/>
      <c r="OZG2338" s="225"/>
      <c r="OZH2338" s="225"/>
      <c r="OZI2338" s="225"/>
      <c r="OZJ2338" s="225"/>
      <c r="OZK2338" s="225"/>
      <c r="OZL2338" s="225"/>
      <c r="OZM2338" s="225"/>
      <c r="OZN2338" s="225"/>
      <c r="OZO2338" s="225"/>
      <c r="OZP2338" s="225"/>
      <c r="OZQ2338" s="225"/>
      <c r="OZR2338" s="225"/>
      <c r="OZS2338" s="225"/>
      <c r="OZT2338" s="225"/>
      <c r="OZU2338" s="225"/>
      <c r="OZV2338" s="225"/>
      <c r="OZW2338" s="225"/>
      <c r="OZX2338" s="225"/>
      <c r="OZY2338" s="225"/>
      <c r="OZZ2338" s="225"/>
      <c r="PAA2338" s="225"/>
      <c r="PAB2338" s="225"/>
      <c r="PAC2338" s="225"/>
      <c r="PAD2338" s="225"/>
      <c r="PAE2338" s="225"/>
      <c r="PAF2338" s="225"/>
      <c r="PAG2338" s="225"/>
      <c r="PAH2338" s="225"/>
      <c r="PAI2338" s="225"/>
      <c r="PAJ2338" s="225"/>
      <c r="PAK2338" s="225"/>
      <c r="PAL2338" s="225"/>
      <c r="PAM2338" s="225"/>
      <c r="PAN2338" s="225"/>
      <c r="PAO2338" s="225"/>
      <c r="PAP2338" s="225"/>
      <c r="PAQ2338" s="225"/>
      <c r="PAR2338" s="225"/>
      <c r="PAS2338" s="225"/>
      <c r="PAT2338" s="225"/>
      <c r="PAU2338" s="225"/>
      <c r="PAV2338" s="225"/>
      <c r="PAW2338" s="225"/>
      <c r="PAX2338" s="225"/>
      <c r="PAY2338" s="225"/>
      <c r="PAZ2338" s="225"/>
      <c r="PBA2338" s="225"/>
      <c r="PBB2338" s="225"/>
      <c r="PBC2338" s="225"/>
      <c r="PBD2338" s="225"/>
      <c r="PBE2338" s="225"/>
      <c r="PBF2338" s="225"/>
      <c r="PBG2338" s="225"/>
      <c r="PBH2338" s="225"/>
      <c r="PBI2338" s="225"/>
      <c r="PBJ2338" s="225"/>
      <c r="PBK2338" s="225"/>
      <c r="PBL2338" s="225"/>
      <c r="PBM2338" s="225"/>
      <c r="PBN2338" s="225"/>
      <c r="PBO2338" s="225"/>
      <c r="PBP2338" s="225"/>
      <c r="PBQ2338" s="225"/>
      <c r="PBR2338" s="225"/>
      <c r="PBS2338" s="225"/>
      <c r="PBT2338" s="225"/>
      <c r="PBU2338" s="225"/>
      <c r="PBV2338" s="225"/>
      <c r="PBW2338" s="225"/>
      <c r="PBX2338" s="225"/>
      <c r="PBY2338" s="225"/>
      <c r="PBZ2338" s="225"/>
      <c r="PCA2338" s="225"/>
      <c r="PCB2338" s="225"/>
      <c r="PCC2338" s="225"/>
      <c r="PCD2338" s="225"/>
      <c r="PCE2338" s="225"/>
      <c r="PCF2338" s="225"/>
      <c r="PCG2338" s="225"/>
      <c r="PCH2338" s="225"/>
      <c r="PCI2338" s="225"/>
      <c r="PCJ2338" s="225"/>
      <c r="PCK2338" s="225"/>
      <c r="PCL2338" s="225"/>
      <c r="PCM2338" s="225"/>
      <c r="PCN2338" s="225"/>
      <c r="PCO2338" s="225"/>
      <c r="PCP2338" s="225"/>
      <c r="PCQ2338" s="225"/>
      <c r="PCR2338" s="225"/>
      <c r="PCS2338" s="225"/>
      <c r="PCT2338" s="225"/>
      <c r="PCU2338" s="225"/>
      <c r="PCV2338" s="225"/>
      <c r="PCW2338" s="225"/>
      <c r="PCX2338" s="225"/>
      <c r="PCY2338" s="225"/>
      <c r="PCZ2338" s="225"/>
      <c r="PDA2338" s="225"/>
      <c r="PDB2338" s="225"/>
      <c r="PDC2338" s="225"/>
      <c r="PDD2338" s="225"/>
      <c r="PDE2338" s="225"/>
      <c r="PDF2338" s="225"/>
      <c r="PDG2338" s="225"/>
      <c r="PDH2338" s="225"/>
      <c r="PDI2338" s="225"/>
      <c r="PDJ2338" s="225"/>
      <c r="PDK2338" s="225"/>
      <c r="PDL2338" s="225"/>
      <c r="PDM2338" s="225"/>
      <c r="PDN2338" s="225"/>
      <c r="PDO2338" s="225"/>
      <c r="PDP2338" s="225"/>
      <c r="PDQ2338" s="225"/>
      <c r="PDR2338" s="225"/>
      <c r="PDS2338" s="225"/>
      <c r="PDT2338" s="225"/>
      <c r="PDU2338" s="225"/>
      <c r="PDV2338" s="225"/>
      <c r="PDW2338" s="225"/>
      <c r="PDX2338" s="225"/>
      <c r="PDY2338" s="225"/>
      <c r="PDZ2338" s="225"/>
      <c r="PEA2338" s="225"/>
      <c r="PEB2338" s="225"/>
      <c r="PEC2338" s="225"/>
      <c r="PED2338" s="225"/>
      <c r="PEE2338" s="225"/>
      <c r="PEF2338" s="225"/>
      <c r="PEG2338" s="225"/>
      <c r="PEH2338" s="225"/>
      <c r="PEI2338" s="225"/>
      <c r="PEJ2338" s="225"/>
      <c r="PEK2338" s="225"/>
      <c r="PEL2338" s="225"/>
      <c r="PEM2338" s="225"/>
      <c r="PEN2338" s="225"/>
      <c r="PEO2338" s="225"/>
      <c r="PEP2338" s="225"/>
      <c r="PEQ2338" s="225"/>
      <c r="PER2338" s="225"/>
      <c r="PES2338" s="225"/>
      <c r="PET2338" s="225"/>
      <c r="PEU2338" s="225"/>
      <c r="PEV2338" s="225"/>
      <c r="PEW2338" s="225"/>
      <c r="PEX2338" s="225"/>
      <c r="PEY2338" s="225"/>
      <c r="PEZ2338" s="225"/>
      <c r="PFA2338" s="225"/>
      <c r="PFB2338" s="225"/>
      <c r="PFC2338" s="225"/>
      <c r="PFD2338" s="225"/>
      <c r="PFE2338" s="225"/>
      <c r="PFF2338" s="225"/>
      <c r="PFG2338" s="225"/>
      <c r="PFH2338" s="225"/>
      <c r="PFI2338" s="225"/>
      <c r="PFJ2338" s="225"/>
      <c r="PFK2338" s="225"/>
      <c r="PFL2338" s="225"/>
      <c r="PFM2338" s="225"/>
      <c r="PFN2338" s="225"/>
      <c r="PFO2338" s="225"/>
      <c r="PFP2338" s="225"/>
      <c r="PFQ2338" s="225"/>
      <c r="PFR2338" s="225"/>
      <c r="PFS2338" s="225"/>
      <c r="PFT2338" s="225"/>
      <c r="PFU2338" s="225"/>
      <c r="PFV2338" s="225"/>
      <c r="PFW2338" s="225"/>
      <c r="PFX2338" s="225"/>
      <c r="PFY2338" s="225"/>
      <c r="PFZ2338" s="225"/>
      <c r="PGA2338" s="225"/>
      <c r="PGB2338" s="225"/>
      <c r="PGC2338" s="225"/>
      <c r="PGD2338" s="225"/>
      <c r="PGE2338" s="225"/>
      <c r="PGF2338" s="225"/>
      <c r="PGG2338" s="225"/>
      <c r="PGH2338" s="225"/>
      <c r="PGI2338" s="225"/>
      <c r="PGJ2338" s="225"/>
      <c r="PGK2338" s="225"/>
      <c r="PGL2338" s="225"/>
      <c r="PGM2338" s="225"/>
      <c r="PGN2338" s="225"/>
      <c r="PGO2338" s="225"/>
      <c r="PGP2338" s="225"/>
      <c r="PGQ2338" s="225"/>
      <c r="PGR2338" s="225"/>
      <c r="PGS2338" s="225"/>
      <c r="PGT2338" s="225"/>
      <c r="PGU2338" s="225"/>
      <c r="PGV2338" s="225"/>
      <c r="PGW2338" s="225"/>
      <c r="PGX2338" s="225"/>
      <c r="PGY2338" s="225"/>
      <c r="PGZ2338" s="225"/>
      <c r="PHA2338" s="225"/>
      <c r="PHB2338" s="225"/>
      <c r="PHC2338" s="225"/>
      <c r="PHD2338" s="225"/>
      <c r="PHE2338" s="225"/>
      <c r="PHF2338" s="225"/>
      <c r="PHG2338" s="225"/>
      <c r="PHH2338" s="225"/>
      <c r="PHI2338" s="225"/>
      <c r="PHJ2338" s="225"/>
      <c r="PHK2338" s="225"/>
      <c r="PHL2338" s="225"/>
      <c r="PHM2338" s="225"/>
      <c r="PHN2338" s="225"/>
      <c r="PHO2338" s="225"/>
      <c r="PHP2338" s="225"/>
      <c r="PHQ2338" s="225"/>
      <c r="PHR2338" s="225"/>
      <c r="PHS2338" s="225"/>
      <c r="PHT2338" s="225"/>
      <c r="PHU2338" s="225"/>
      <c r="PHV2338" s="225"/>
      <c r="PHW2338" s="225"/>
      <c r="PHX2338" s="225"/>
      <c r="PHY2338" s="225"/>
      <c r="PHZ2338" s="225"/>
      <c r="PIA2338" s="225"/>
      <c r="PIB2338" s="225"/>
      <c r="PIC2338" s="225"/>
      <c r="PID2338" s="225"/>
      <c r="PIE2338" s="225"/>
      <c r="PIF2338" s="225"/>
      <c r="PIG2338" s="225"/>
      <c r="PIH2338" s="225"/>
      <c r="PII2338" s="225"/>
      <c r="PIJ2338" s="225"/>
      <c r="PIK2338" s="225"/>
      <c r="PIL2338" s="225"/>
      <c r="PIM2338" s="225"/>
      <c r="PIN2338" s="225"/>
      <c r="PIO2338" s="225"/>
      <c r="PIP2338" s="225"/>
      <c r="PIQ2338" s="225"/>
      <c r="PIR2338" s="225"/>
      <c r="PIS2338" s="225"/>
      <c r="PIT2338" s="225"/>
      <c r="PIU2338" s="225"/>
      <c r="PIV2338" s="225"/>
      <c r="PIW2338" s="225"/>
      <c r="PIX2338" s="225"/>
      <c r="PIY2338" s="225"/>
      <c r="PIZ2338" s="225"/>
      <c r="PJA2338" s="225"/>
      <c r="PJB2338" s="225"/>
      <c r="PJC2338" s="225"/>
      <c r="PJD2338" s="225"/>
      <c r="PJE2338" s="225"/>
      <c r="PJF2338" s="225"/>
      <c r="PJG2338" s="225"/>
      <c r="PJH2338" s="225"/>
      <c r="PJI2338" s="225"/>
      <c r="PJJ2338" s="225"/>
      <c r="PJK2338" s="225"/>
      <c r="PJL2338" s="225"/>
      <c r="PJM2338" s="225"/>
      <c r="PJN2338" s="225"/>
      <c r="PJO2338" s="225"/>
      <c r="PJP2338" s="225"/>
      <c r="PJQ2338" s="225"/>
      <c r="PJR2338" s="225"/>
      <c r="PJS2338" s="225"/>
      <c r="PJT2338" s="225"/>
      <c r="PJU2338" s="225"/>
      <c r="PJV2338" s="225"/>
      <c r="PJW2338" s="225"/>
      <c r="PJX2338" s="225"/>
      <c r="PJY2338" s="225"/>
      <c r="PJZ2338" s="225"/>
      <c r="PKA2338" s="225"/>
      <c r="PKB2338" s="225"/>
      <c r="PKC2338" s="225"/>
      <c r="PKD2338" s="225"/>
      <c r="PKE2338" s="225"/>
      <c r="PKF2338" s="225"/>
      <c r="PKG2338" s="225"/>
      <c r="PKH2338" s="225"/>
      <c r="PKI2338" s="225"/>
      <c r="PKJ2338" s="225"/>
      <c r="PKK2338" s="225"/>
      <c r="PKL2338" s="225"/>
      <c r="PKM2338" s="225"/>
      <c r="PKN2338" s="225"/>
      <c r="PKO2338" s="225"/>
      <c r="PKP2338" s="225"/>
      <c r="PKQ2338" s="225"/>
      <c r="PKR2338" s="225"/>
      <c r="PKS2338" s="225"/>
      <c r="PKT2338" s="225"/>
      <c r="PKU2338" s="225"/>
      <c r="PKV2338" s="225"/>
      <c r="PKW2338" s="225"/>
      <c r="PKX2338" s="225"/>
      <c r="PKY2338" s="225"/>
      <c r="PKZ2338" s="225"/>
      <c r="PLA2338" s="225"/>
      <c r="PLB2338" s="225"/>
      <c r="PLC2338" s="225"/>
      <c r="PLD2338" s="225"/>
      <c r="PLE2338" s="225"/>
      <c r="PLF2338" s="225"/>
      <c r="PLG2338" s="225"/>
      <c r="PLH2338" s="225"/>
      <c r="PLI2338" s="225"/>
      <c r="PLJ2338" s="225"/>
      <c r="PLK2338" s="225"/>
      <c r="PLL2338" s="225"/>
      <c r="PLM2338" s="225"/>
      <c r="PLN2338" s="225"/>
      <c r="PLO2338" s="225"/>
      <c r="PLP2338" s="225"/>
      <c r="PLQ2338" s="225"/>
      <c r="PLR2338" s="225"/>
      <c r="PLS2338" s="225"/>
      <c r="PLT2338" s="225"/>
      <c r="PLU2338" s="225"/>
      <c r="PLV2338" s="225"/>
      <c r="PLW2338" s="225"/>
      <c r="PLX2338" s="225"/>
      <c r="PLY2338" s="225"/>
      <c r="PLZ2338" s="225"/>
      <c r="PMA2338" s="225"/>
      <c r="PMB2338" s="225"/>
      <c r="PMC2338" s="225"/>
      <c r="PMD2338" s="225"/>
      <c r="PME2338" s="225"/>
      <c r="PMF2338" s="225"/>
      <c r="PMG2338" s="225"/>
      <c r="PMH2338" s="225"/>
      <c r="PMI2338" s="225"/>
      <c r="PMJ2338" s="225"/>
      <c r="PMK2338" s="225"/>
      <c r="PML2338" s="225"/>
      <c r="PMM2338" s="225"/>
      <c r="PMN2338" s="225"/>
      <c r="PMO2338" s="225"/>
      <c r="PMP2338" s="225"/>
      <c r="PMQ2338" s="225"/>
      <c r="PMR2338" s="225"/>
      <c r="PMS2338" s="225"/>
      <c r="PMT2338" s="225"/>
      <c r="PMU2338" s="225"/>
      <c r="PMV2338" s="225"/>
      <c r="PMW2338" s="225"/>
      <c r="PMX2338" s="225"/>
      <c r="PMY2338" s="225"/>
      <c r="PMZ2338" s="225"/>
      <c r="PNA2338" s="225"/>
      <c r="PNB2338" s="225"/>
      <c r="PNC2338" s="225"/>
      <c r="PND2338" s="225"/>
      <c r="PNE2338" s="225"/>
      <c r="PNF2338" s="225"/>
      <c r="PNG2338" s="225"/>
      <c r="PNH2338" s="225"/>
      <c r="PNI2338" s="225"/>
      <c r="PNJ2338" s="225"/>
      <c r="PNK2338" s="225"/>
      <c r="PNL2338" s="225"/>
      <c r="PNM2338" s="225"/>
      <c r="PNN2338" s="225"/>
      <c r="PNO2338" s="225"/>
      <c r="PNP2338" s="225"/>
      <c r="PNQ2338" s="225"/>
      <c r="PNR2338" s="225"/>
      <c r="PNS2338" s="225"/>
      <c r="PNT2338" s="225"/>
      <c r="PNU2338" s="225"/>
      <c r="PNV2338" s="225"/>
      <c r="PNW2338" s="225"/>
      <c r="PNX2338" s="225"/>
      <c r="PNY2338" s="225"/>
      <c r="PNZ2338" s="225"/>
      <c r="POA2338" s="225"/>
      <c r="POB2338" s="225"/>
      <c r="POC2338" s="225"/>
      <c r="POD2338" s="225"/>
      <c r="POE2338" s="225"/>
      <c r="POF2338" s="225"/>
      <c r="POG2338" s="225"/>
      <c r="POH2338" s="225"/>
      <c r="POI2338" s="225"/>
      <c r="POJ2338" s="225"/>
      <c r="POK2338" s="225"/>
      <c r="POL2338" s="225"/>
      <c r="POM2338" s="225"/>
      <c r="PON2338" s="225"/>
      <c r="POO2338" s="225"/>
      <c r="POP2338" s="225"/>
      <c r="POQ2338" s="225"/>
      <c r="POR2338" s="225"/>
      <c r="POS2338" s="225"/>
      <c r="POT2338" s="225"/>
      <c r="POU2338" s="225"/>
      <c r="POV2338" s="225"/>
      <c r="POW2338" s="225"/>
      <c r="POX2338" s="225"/>
      <c r="POY2338" s="225"/>
      <c r="POZ2338" s="225"/>
      <c r="PPA2338" s="225"/>
      <c r="PPB2338" s="225"/>
      <c r="PPC2338" s="225"/>
      <c r="PPD2338" s="225"/>
      <c r="PPE2338" s="225"/>
      <c r="PPF2338" s="225"/>
      <c r="PPG2338" s="225"/>
      <c r="PPH2338" s="225"/>
      <c r="PPI2338" s="225"/>
      <c r="PPJ2338" s="225"/>
      <c r="PPK2338" s="225"/>
      <c r="PPL2338" s="225"/>
      <c r="PPM2338" s="225"/>
      <c r="PPN2338" s="225"/>
      <c r="PPO2338" s="225"/>
      <c r="PPP2338" s="225"/>
      <c r="PPQ2338" s="225"/>
      <c r="PPR2338" s="225"/>
      <c r="PPS2338" s="225"/>
      <c r="PPT2338" s="225"/>
      <c r="PPU2338" s="225"/>
      <c r="PPV2338" s="225"/>
      <c r="PPW2338" s="225"/>
      <c r="PPX2338" s="225"/>
      <c r="PPY2338" s="225"/>
      <c r="PPZ2338" s="225"/>
      <c r="PQA2338" s="225"/>
      <c r="PQB2338" s="225"/>
      <c r="PQC2338" s="225"/>
      <c r="PQD2338" s="225"/>
      <c r="PQE2338" s="225"/>
      <c r="PQF2338" s="225"/>
      <c r="PQG2338" s="225"/>
      <c r="PQH2338" s="225"/>
      <c r="PQI2338" s="225"/>
      <c r="PQJ2338" s="225"/>
      <c r="PQK2338" s="225"/>
      <c r="PQL2338" s="225"/>
      <c r="PQM2338" s="225"/>
      <c r="PQN2338" s="225"/>
      <c r="PQO2338" s="225"/>
      <c r="PQP2338" s="225"/>
      <c r="PQQ2338" s="225"/>
      <c r="PQR2338" s="225"/>
      <c r="PQS2338" s="225"/>
      <c r="PQT2338" s="225"/>
      <c r="PQU2338" s="225"/>
      <c r="PQV2338" s="225"/>
      <c r="PQW2338" s="225"/>
      <c r="PQX2338" s="225"/>
      <c r="PQY2338" s="225"/>
      <c r="PQZ2338" s="225"/>
      <c r="PRA2338" s="225"/>
      <c r="PRB2338" s="225"/>
      <c r="PRC2338" s="225"/>
      <c r="PRD2338" s="225"/>
      <c r="PRE2338" s="225"/>
      <c r="PRF2338" s="225"/>
      <c r="PRG2338" s="225"/>
      <c r="PRH2338" s="225"/>
      <c r="PRI2338" s="225"/>
      <c r="PRJ2338" s="225"/>
      <c r="PRK2338" s="225"/>
      <c r="PRL2338" s="225"/>
      <c r="PRM2338" s="225"/>
      <c r="PRN2338" s="225"/>
      <c r="PRO2338" s="225"/>
      <c r="PRP2338" s="225"/>
      <c r="PRQ2338" s="225"/>
      <c r="PRR2338" s="225"/>
      <c r="PRS2338" s="225"/>
      <c r="PRT2338" s="225"/>
      <c r="PRU2338" s="225"/>
      <c r="PRV2338" s="225"/>
      <c r="PRW2338" s="225"/>
      <c r="PRX2338" s="225"/>
      <c r="PRY2338" s="225"/>
      <c r="PRZ2338" s="225"/>
      <c r="PSA2338" s="225"/>
      <c r="PSB2338" s="225"/>
      <c r="PSC2338" s="225"/>
      <c r="PSD2338" s="225"/>
      <c r="PSE2338" s="225"/>
      <c r="PSF2338" s="225"/>
      <c r="PSG2338" s="225"/>
      <c r="PSH2338" s="225"/>
      <c r="PSI2338" s="225"/>
      <c r="PSJ2338" s="225"/>
      <c r="PSK2338" s="225"/>
      <c r="PSL2338" s="225"/>
      <c r="PSM2338" s="225"/>
      <c r="PSN2338" s="225"/>
      <c r="PSO2338" s="225"/>
      <c r="PSP2338" s="225"/>
      <c r="PSQ2338" s="225"/>
      <c r="PSR2338" s="225"/>
      <c r="PSS2338" s="225"/>
      <c r="PST2338" s="225"/>
      <c r="PSU2338" s="225"/>
      <c r="PSV2338" s="225"/>
      <c r="PSW2338" s="225"/>
      <c r="PSX2338" s="225"/>
      <c r="PSY2338" s="225"/>
      <c r="PSZ2338" s="225"/>
      <c r="PTA2338" s="225"/>
      <c r="PTB2338" s="225"/>
      <c r="PTC2338" s="225"/>
      <c r="PTD2338" s="225"/>
      <c r="PTE2338" s="225"/>
      <c r="PTF2338" s="225"/>
      <c r="PTG2338" s="225"/>
      <c r="PTH2338" s="225"/>
      <c r="PTI2338" s="225"/>
      <c r="PTJ2338" s="225"/>
      <c r="PTK2338" s="225"/>
      <c r="PTL2338" s="225"/>
      <c r="PTM2338" s="225"/>
      <c r="PTN2338" s="225"/>
      <c r="PTO2338" s="225"/>
      <c r="PTP2338" s="225"/>
      <c r="PTQ2338" s="225"/>
      <c r="PTR2338" s="225"/>
      <c r="PTS2338" s="225"/>
      <c r="PTT2338" s="225"/>
      <c r="PTU2338" s="225"/>
      <c r="PTV2338" s="225"/>
      <c r="PTW2338" s="225"/>
      <c r="PTX2338" s="225"/>
      <c r="PTY2338" s="225"/>
      <c r="PTZ2338" s="225"/>
      <c r="PUA2338" s="225"/>
      <c r="PUB2338" s="225"/>
      <c r="PUC2338" s="225"/>
      <c r="PUD2338" s="225"/>
      <c r="PUE2338" s="225"/>
      <c r="PUF2338" s="225"/>
      <c r="PUG2338" s="225"/>
      <c r="PUH2338" s="225"/>
      <c r="PUI2338" s="225"/>
      <c r="PUJ2338" s="225"/>
      <c r="PUK2338" s="225"/>
      <c r="PUL2338" s="225"/>
      <c r="PUM2338" s="225"/>
      <c r="PUN2338" s="225"/>
      <c r="PUO2338" s="225"/>
      <c r="PUP2338" s="225"/>
      <c r="PUQ2338" s="225"/>
      <c r="PUR2338" s="225"/>
      <c r="PUS2338" s="225"/>
      <c r="PUT2338" s="225"/>
      <c r="PUU2338" s="225"/>
      <c r="PUV2338" s="225"/>
      <c r="PUW2338" s="225"/>
      <c r="PUX2338" s="225"/>
      <c r="PUY2338" s="225"/>
      <c r="PUZ2338" s="225"/>
      <c r="PVA2338" s="225"/>
      <c r="PVB2338" s="225"/>
      <c r="PVC2338" s="225"/>
      <c r="PVD2338" s="225"/>
      <c r="PVE2338" s="225"/>
      <c r="PVF2338" s="225"/>
      <c r="PVG2338" s="225"/>
      <c r="PVH2338" s="225"/>
      <c r="PVI2338" s="225"/>
      <c r="PVJ2338" s="225"/>
      <c r="PVK2338" s="225"/>
      <c r="PVL2338" s="225"/>
      <c r="PVM2338" s="225"/>
      <c r="PVN2338" s="225"/>
      <c r="PVO2338" s="225"/>
      <c r="PVP2338" s="225"/>
      <c r="PVQ2338" s="225"/>
      <c r="PVR2338" s="225"/>
      <c r="PVS2338" s="225"/>
      <c r="PVT2338" s="225"/>
      <c r="PVU2338" s="225"/>
      <c r="PVV2338" s="225"/>
      <c r="PVW2338" s="225"/>
      <c r="PVX2338" s="225"/>
      <c r="PVY2338" s="225"/>
      <c r="PVZ2338" s="225"/>
      <c r="PWA2338" s="225"/>
      <c r="PWB2338" s="225"/>
      <c r="PWC2338" s="225"/>
      <c r="PWD2338" s="225"/>
      <c r="PWE2338" s="225"/>
      <c r="PWF2338" s="225"/>
      <c r="PWG2338" s="225"/>
      <c r="PWH2338" s="225"/>
      <c r="PWI2338" s="225"/>
      <c r="PWJ2338" s="225"/>
      <c r="PWK2338" s="225"/>
      <c r="PWL2338" s="225"/>
      <c r="PWM2338" s="225"/>
      <c r="PWN2338" s="225"/>
      <c r="PWO2338" s="225"/>
      <c r="PWP2338" s="225"/>
      <c r="PWQ2338" s="225"/>
      <c r="PWR2338" s="225"/>
      <c r="PWS2338" s="225"/>
      <c r="PWT2338" s="225"/>
      <c r="PWU2338" s="225"/>
      <c r="PWV2338" s="225"/>
      <c r="PWW2338" s="225"/>
      <c r="PWX2338" s="225"/>
      <c r="PWY2338" s="225"/>
      <c r="PWZ2338" s="225"/>
      <c r="PXA2338" s="225"/>
      <c r="PXB2338" s="225"/>
      <c r="PXC2338" s="225"/>
      <c r="PXD2338" s="225"/>
      <c r="PXE2338" s="225"/>
      <c r="PXF2338" s="225"/>
      <c r="PXG2338" s="225"/>
      <c r="PXH2338" s="225"/>
      <c r="PXI2338" s="225"/>
      <c r="PXJ2338" s="225"/>
      <c r="PXK2338" s="225"/>
      <c r="PXL2338" s="225"/>
      <c r="PXM2338" s="225"/>
      <c r="PXN2338" s="225"/>
      <c r="PXO2338" s="225"/>
      <c r="PXP2338" s="225"/>
      <c r="PXQ2338" s="225"/>
      <c r="PXR2338" s="225"/>
      <c r="PXS2338" s="225"/>
      <c r="PXT2338" s="225"/>
      <c r="PXU2338" s="225"/>
      <c r="PXV2338" s="225"/>
      <c r="PXW2338" s="225"/>
      <c r="PXX2338" s="225"/>
      <c r="PXY2338" s="225"/>
      <c r="PXZ2338" s="225"/>
      <c r="PYA2338" s="225"/>
      <c r="PYB2338" s="225"/>
      <c r="PYC2338" s="225"/>
      <c r="PYD2338" s="225"/>
      <c r="PYE2338" s="225"/>
      <c r="PYF2338" s="225"/>
      <c r="PYG2338" s="225"/>
      <c r="PYH2338" s="225"/>
      <c r="PYI2338" s="225"/>
      <c r="PYJ2338" s="225"/>
      <c r="PYK2338" s="225"/>
      <c r="PYL2338" s="225"/>
      <c r="PYM2338" s="225"/>
      <c r="PYN2338" s="225"/>
      <c r="PYO2338" s="225"/>
      <c r="PYP2338" s="225"/>
      <c r="PYQ2338" s="225"/>
      <c r="PYR2338" s="225"/>
      <c r="PYS2338" s="225"/>
      <c r="PYT2338" s="225"/>
      <c r="PYU2338" s="225"/>
      <c r="PYV2338" s="225"/>
      <c r="PYW2338" s="225"/>
      <c r="PYX2338" s="225"/>
      <c r="PYY2338" s="225"/>
      <c r="PYZ2338" s="225"/>
      <c r="PZA2338" s="225"/>
      <c r="PZB2338" s="225"/>
      <c r="PZC2338" s="225"/>
      <c r="PZD2338" s="225"/>
      <c r="PZE2338" s="225"/>
      <c r="PZF2338" s="225"/>
      <c r="PZG2338" s="225"/>
      <c r="PZH2338" s="225"/>
      <c r="PZI2338" s="225"/>
      <c r="PZJ2338" s="225"/>
      <c r="PZK2338" s="225"/>
      <c r="PZL2338" s="225"/>
      <c r="PZM2338" s="225"/>
      <c r="PZN2338" s="225"/>
      <c r="PZO2338" s="225"/>
      <c r="PZP2338" s="225"/>
      <c r="PZQ2338" s="225"/>
      <c r="PZR2338" s="225"/>
      <c r="PZS2338" s="225"/>
      <c r="PZT2338" s="225"/>
      <c r="PZU2338" s="225"/>
      <c r="PZV2338" s="225"/>
      <c r="PZW2338" s="225"/>
      <c r="PZX2338" s="225"/>
      <c r="PZY2338" s="225"/>
      <c r="PZZ2338" s="225"/>
      <c r="QAA2338" s="225"/>
      <c r="QAB2338" s="225"/>
      <c r="QAC2338" s="225"/>
      <c r="QAD2338" s="225"/>
      <c r="QAE2338" s="225"/>
      <c r="QAF2338" s="225"/>
      <c r="QAG2338" s="225"/>
      <c r="QAH2338" s="225"/>
      <c r="QAI2338" s="225"/>
      <c r="QAJ2338" s="225"/>
      <c r="QAK2338" s="225"/>
      <c r="QAL2338" s="225"/>
      <c r="QAM2338" s="225"/>
      <c r="QAN2338" s="225"/>
      <c r="QAO2338" s="225"/>
      <c r="QAP2338" s="225"/>
      <c r="QAQ2338" s="225"/>
      <c r="QAR2338" s="225"/>
      <c r="QAS2338" s="225"/>
      <c r="QAT2338" s="225"/>
      <c r="QAU2338" s="225"/>
      <c r="QAV2338" s="225"/>
      <c r="QAW2338" s="225"/>
      <c r="QAX2338" s="225"/>
      <c r="QAY2338" s="225"/>
      <c r="QAZ2338" s="225"/>
      <c r="QBA2338" s="225"/>
      <c r="QBB2338" s="225"/>
      <c r="QBC2338" s="225"/>
      <c r="QBD2338" s="225"/>
      <c r="QBE2338" s="225"/>
      <c r="QBF2338" s="225"/>
      <c r="QBG2338" s="225"/>
      <c r="QBH2338" s="225"/>
      <c r="QBI2338" s="225"/>
      <c r="QBJ2338" s="225"/>
      <c r="QBK2338" s="225"/>
      <c r="QBL2338" s="225"/>
      <c r="QBM2338" s="225"/>
      <c r="QBN2338" s="225"/>
      <c r="QBO2338" s="225"/>
      <c r="QBP2338" s="225"/>
      <c r="QBQ2338" s="225"/>
      <c r="QBR2338" s="225"/>
      <c r="QBS2338" s="225"/>
      <c r="QBT2338" s="225"/>
      <c r="QBU2338" s="225"/>
      <c r="QBV2338" s="225"/>
      <c r="QBW2338" s="225"/>
      <c r="QBX2338" s="225"/>
      <c r="QBY2338" s="225"/>
      <c r="QBZ2338" s="225"/>
      <c r="QCA2338" s="225"/>
      <c r="QCB2338" s="225"/>
      <c r="QCC2338" s="225"/>
      <c r="QCD2338" s="225"/>
      <c r="QCE2338" s="225"/>
      <c r="QCF2338" s="225"/>
      <c r="QCG2338" s="225"/>
      <c r="QCH2338" s="225"/>
      <c r="QCI2338" s="225"/>
      <c r="QCJ2338" s="225"/>
      <c r="QCK2338" s="225"/>
      <c r="QCL2338" s="225"/>
      <c r="QCM2338" s="225"/>
      <c r="QCN2338" s="225"/>
      <c r="QCO2338" s="225"/>
      <c r="QCP2338" s="225"/>
      <c r="QCQ2338" s="225"/>
      <c r="QCR2338" s="225"/>
      <c r="QCS2338" s="225"/>
      <c r="QCT2338" s="225"/>
      <c r="QCU2338" s="225"/>
      <c r="QCV2338" s="225"/>
      <c r="QCW2338" s="225"/>
      <c r="QCX2338" s="225"/>
      <c r="QCY2338" s="225"/>
      <c r="QCZ2338" s="225"/>
      <c r="QDA2338" s="225"/>
      <c r="QDB2338" s="225"/>
      <c r="QDC2338" s="225"/>
      <c r="QDD2338" s="225"/>
      <c r="QDE2338" s="225"/>
      <c r="QDF2338" s="225"/>
      <c r="QDG2338" s="225"/>
      <c r="QDH2338" s="225"/>
      <c r="QDI2338" s="225"/>
      <c r="QDJ2338" s="225"/>
      <c r="QDK2338" s="225"/>
      <c r="QDL2338" s="225"/>
      <c r="QDM2338" s="225"/>
      <c r="QDN2338" s="225"/>
      <c r="QDO2338" s="225"/>
      <c r="QDP2338" s="225"/>
      <c r="QDQ2338" s="225"/>
      <c r="QDR2338" s="225"/>
      <c r="QDS2338" s="225"/>
      <c r="QDT2338" s="225"/>
      <c r="QDU2338" s="225"/>
      <c r="QDV2338" s="225"/>
      <c r="QDW2338" s="225"/>
      <c r="QDX2338" s="225"/>
      <c r="QDY2338" s="225"/>
      <c r="QDZ2338" s="225"/>
      <c r="QEA2338" s="225"/>
      <c r="QEB2338" s="225"/>
      <c r="QEC2338" s="225"/>
      <c r="QED2338" s="225"/>
      <c r="QEE2338" s="225"/>
      <c r="QEF2338" s="225"/>
      <c r="QEG2338" s="225"/>
      <c r="QEH2338" s="225"/>
      <c r="QEI2338" s="225"/>
      <c r="QEJ2338" s="225"/>
      <c r="QEK2338" s="225"/>
      <c r="QEL2338" s="225"/>
      <c r="QEM2338" s="225"/>
      <c r="QEN2338" s="225"/>
      <c r="QEO2338" s="225"/>
      <c r="QEP2338" s="225"/>
      <c r="QEQ2338" s="225"/>
      <c r="QER2338" s="225"/>
      <c r="QES2338" s="225"/>
      <c r="QET2338" s="225"/>
      <c r="QEU2338" s="225"/>
      <c r="QEV2338" s="225"/>
      <c r="QEW2338" s="225"/>
      <c r="QEX2338" s="225"/>
      <c r="QEY2338" s="225"/>
      <c r="QEZ2338" s="225"/>
      <c r="QFA2338" s="225"/>
      <c r="QFB2338" s="225"/>
      <c r="QFC2338" s="225"/>
      <c r="QFD2338" s="225"/>
      <c r="QFE2338" s="225"/>
      <c r="QFF2338" s="225"/>
      <c r="QFG2338" s="225"/>
      <c r="QFH2338" s="225"/>
      <c r="QFI2338" s="225"/>
      <c r="QFJ2338" s="225"/>
      <c r="QFK2338" s="225"/>
      <c r="QFL2338" s="225"/>
      <c r="QFM2338" s="225"/>
      <c r="QFN2338" s="225"/>
      <c r="QFO2338" s="225"/>
      <c r="QFP2338" s="225"/>
      <c r="QFQ2338" s="225"/>
      <c r="QFR2338" s="225"/>
      <c r="QFS2338" s="225"/>
      <c r="QFT2338" s="225"/>
      <c r="QFU2338" s="225"/>
      <c r="QFV2338" s="225"/>
      <c r="QFW2338" s="225"/>
      <c r="QFX2338" s="225"/>
      <c r="QFY2338" s="225"/>
      <c r="QFZ2338" s="225"/>
      <c r="QGA2338" s="225"/>
      <c r="QGB2338" s="225"/>
      <c r="QGC2338" s="225"/>
      <c r="QGD2338" s="225"/>
      <c r="QGE2338" s="225"/>
      <c r="QGF2338" s="225"/>
      <c r="QGG2338" s="225"/>
      <c r="QGH2338" s="225"/>
      <c r="QGI2338" s="225"/>
      <c r="QGJ2338" s="225"/>
      <c r="QGK2338" s="225"/>
      <c r="QGL2338" s="225"/>
      <c r="QGM2338" s="225"/>
      <c r="QGN2338" s="225"/>
      <c r="QGO2338" s="225"/>
      <c r="QGP2338" s="225"/>
      <c r="QGQ2338" s="225"/>
      <c r="QGR2338" s="225"/>
      <c r="QGS2338" s="225"/>
      <c r="QGT2338" s="225"/>
      <c r="QGU2338" s="225"/>
      <c r="QGV2338" s="225"/>
      <c r="QGW2338" s="225"/>
      <c r="QGX2338" s="225"/>
      <c r="QGY2338" s="225"/>
      <c r="QGZ2338" s="225"/>
      <c r="QHA2338" s="225"/>
      <c r="QHB2338" s="225"/>
      <c r="QHC2338" s="225"/>
      <c r="QHD2338" s="225"/>
      <c r="QHE2338" s="225"/>
      <c r="QHF2338" s="225"/>
      <c r="QHG2338" s="225"/>
      <c r="QHH2338" s="225"/>
      <c r="QHI2338" s="225"/>
      <c r="QHJ2338" s="225"/>
      <c r="QHK2338" s="225"/>
      <c r="QHL2338" s="225"/>
      <c r="QHM2338" s="225"/>
      <c r="QHN2338" s="225"/>
      <c r="QHO2338" s="225"/>
      <c r="QHP2338" s="225"/>
      <c r="QHQ2338" s="225"/>
      <c r="QHR2338" s="225"/>
      <c r="QHS2338" s="225"/>
      <c r="QHT2338" s="225"/>
      <c r="QHU2338" s="225"/>
      <c r="QHV2338" s="225"/>
      <c r="QHW2338" s="225"/>
      <c r="QHX2338" s="225"/>
      <c r="QHY2338" s="225"/>
      <c r="QHZ2338" s="225"/>
      <c r="QIA2338" s="225"/>
      <c r="QIB2338" s="225"/>
      <c r="QIC2338" s="225"/>
      <c r="QID2338" s="225"/>
      <c r="QIE2338" s="225"/>
      <c r="QIF2338" s="225"/>
      <c r="QIG2338" s="225"/>
      <c r="QIH2338" s="225"/>
      <c r="QII2338" s="225"/>
      <c r="QIJ2338" s="225"/>
      <c r="QIK2338" s="225"/>
      <c r="QIL2338" s="225"/>
      <c r="QIM2338" s="225"/>
      <c r="QIN2338" s="225"/>
      <c r="QIO2338" s="225"/>
      <c r="QIP2338" s="225"/>
      <c r="QIQ2338" s="225"/>
      <c r="QIR2338" s="225"/>
      <c r="QIS2338" s="225"/>
      <c r="QIT2338" s="225"/>
      <c r="QIU2338" s="225"/>
      <c r="QIV2338" s="225"/>
      <c r="QIW2338" s="225"/>
      <c r="QIX2338" s="225"/>
      <c r="QIY2338" s="225"/>
      <c r="QIZ2338" s="225"/>
      <c r="QJA2338" s="225"/>
      <c r="QJB2338" s="225"/>
      <c r="QJC2338" s="225"/>
      <c r="QJD2338" s="225"/>
      <c r="QJE2338" s="225"/>
      <c r="QJF2338" s="225"/>
      <c r="QJG2338" s="225"/>
      <c r="QJH2338" s="225"/>
      <c r="QJI2338" s="225"/>
      <c r="QJJ2338" s="225"/>
      <c r="QJK2338" s="225"/>
      <c r="QJL2338" s="225"/>
      <c r="QJM2338" s="225"/>
      <c r="QJN2338" s="225"/>
      <c r="QJO2338" s="225"/>
      <c r="QJP2338" s="225"/>
      <c r="QJQ2338" s="225"/>
      <c r="QJR2338" s="225"/>
      <c r="QJS2338" s="225"/>
      <c r="QJT2338" s="225"/>
      <c r="QJU2338" s="225"/>
      <c r="QJV2338" s="225"/>
      <c r="QJW2338" s="225"/>
      <c r="QJX2338" s="225"/>
      <c r="QJY2338" s="225"/>
      <c r="QJZ2338" s="225"/>
      <c r="QKA2338" s="225"/>
      <c r="QKB2338" s="225"/>
      <c r="QKC2338" s="225"/>
      <c r="QKD2338" s="225"/>
      <c r="QKE2338" s="225"/>
      <c r="QKF2338" s="225"/>
      <c r="QKG2338" s="225"/>
      <c r="QKH2338" s="225"/>
      <c r="QKI2338" s="225"/>
      <c r="QKJ2338" s="225"/>
      <c r="QKK2338" s="225"/>
      <c r="QKL2338" s="225"/>
      <c r="QKM2338" s="225"/>
      <c r="QKN2338" s="225"/>
      <c r="QKO2338" s="225"/>
      <c r="QKP2338" s="225"/>
      <c r="QKQ2338" s="225"/>
      <c r="QKR2338" s="225"/>
      <c r="QKS2338" s="225"/>
      <c r="QKT2338" s="225"/>
      <c r="QKU2338" s="225"/>
      <c r="QKV2338" s="225"/>
      <c r="QKW2338" s="225"/>
      <c r="QKX2338" s="225"/>
      <c r="QKY2338" s="225"/>
      <c r="QKZ2338" s="225"/>
      <c r="QLA2338" s="225"/>
      <c r="QLB2338" s="225"/>
      <c r="QLC2338" s="225"/>
      <c r="QLD2338" s="225"/>
      <c r="QLE2338" s="225"/>
      <c r="QLF2338" s="225"/>
      <c r="QLG2338" s="225"/>
      <c r="QLH2338" s="225"/>
      <c r="QLI2338" s="225"/>
      <c r="QLJ2338" s="225"/>
      <c r="QLK2338" s="225"/>
      <c r="QLL2338" s="225"/>
      <c r="QLM2338" s="225"/>
      <c r="QLN2338" s="225"/>
      <c r="QLO2338" s="225"/>
      <c r="QLP2338" s="225"/>
      <c r="QLQ2338" s="225"/>
      <c r="QLR2338" s="225"/>
      <c r="QLS2338" s="225"/>
      <c r="QLT2338" s="225"/>
      <c r="QLU2338" s="225"/>
      <c r="QLV2338" s="225"/>
      <c r="QLW2338" s="225"/>
      <c r="QLX2338" s="225"/>
      <c r="QLY2338" s="225"/>
      <c r="QLZ2338" s="225"/>
      <c r="QMA2338" s="225"/>
      <c r="QMB2338" s="225"/>
      <c r="QMC2338" s="225"/>
      <c r="QMD2338" s="225"/>
      <c r="QME2338" s="225"/>
      <c r="QMF2338" s="225"/>
      <c r="QMG2338" s="225"/>
      <c r="QMH2338" s="225"/>
      <c r="QMI2338" s="225"/>
      <c r="QMJ2338" s="225"/>
      <c r="QMK2338" s="225"/>
      <c r="QML2338" s="225"/>
      <c r="QMM2338" s="225"/>
      <c r="QMN2338" s="225"/>
      <c r="QMO2338" s="225"/>
      <c r="QMP2338" s="225"/>
      <c r="QMQ2338" s="225"/>
      <c r="QMR2338" s="225"/>
      <c r="QMS2338" s="225"/>
      <c r="QMT2338" s="225"/>
      <c r="QMU2338" s="225"/>
      <c r="QMV2338" s="225"/>
      <c r="QMW2338" s="225"/>
      <c r="QMX2338" s="225"/>
      <c r="QMY2338" s="225"/>
      <c r="QMZ2338" s="225"/>
      <c r="QNA2338" s="225"/>
      <c r="QNB2338" s="225"/>
      <c r="QNC2338" s="225"/>
      <c r="QND2338" s="225"/>
      <c r="QNE2338" s="225"/>
      <c r="QNF2338" s="225"/>
      <c r="QNG2338" s="225"/>
      <c r="QNH2338" s="225"/>
      <c r="QNI2338" s="225"/>
      <c r="QNJ2338" s="225"/>
      <c r="QNK2338" s="225"/>
      <c r="QNL2338" s="225"/>
      <c r="QNM2338" s="225"/>
      <c r="QNN2338" s="225"/>
      <c r="QNO2338" s="225"/>
      <c r="QNP2338" s="225"/>
      <c r="QNQ2338" s="225"/>
      <c r="QNR2338" s="225"/>
      <c r="QNS2338" s="225"/>
      <c r="QNT2338" s="225"/>
      <c r="QNU2338" s="225"/>
      <c r="QNV2338" s="225"/>
      <c r="QNW2338" s="225"/>
      <c r="QNX2338" s="225"/>
      <c r="QNY2338" s="225"/>
      <c r="QNZ2338" s="225"/>
      <c r="QOA2338" s="225"/>
      <c r="QOB2338" s="225"/>
      <c r="QOC2338" s="225"/>
      <c r="QOD2338" s="225"/>
      <c r="QOE2338" s="225"/>
      <c r="QOF2338" s="225"/>
      <c r="QOG2338" s="225"/>
      <c r="QOH2338" s="225"/>
      <c r="QOI2338" s="225"/>
      <c r="QOJ2338" s="225"/>
      <c r="QOK2338" s="225"/>
      <c r="QOL2338" s="225"/>
      <c r="QOM2338" s="225"/>
      <c r="QON2338" s="225"/>
      <c r="QOO2338" s="225"/>
      <c r="QOP2338" s="225"/>
      <c r="QOQ2338" s="225"/>
      <c r="QOR2338" s="225"/>
      <c r="QOS2338" s="225"/>
      <c r="QOT2338" s="225"/>
      <c r="QOU2338" s="225"/>
      <c r="QOV2338" s="225"/>
      <c r="QOW2338" s="225"/>
      <c r="QOX2338" s="225"/>
      <c r="QOY2338" s="225"/>
      <c r="QOZ2338" s="225"/>
      <c r="QPA2338" s="225"/>
      <c r="QPB2338" s="225"/>
      <c r="QPC2338" s="225"/>
      <c r="QPD2338" s="225"/>
      <c r="QPE2338" s="225"/>
      <c r="QPF2338" s="225"/>
      <c r="QPG2338" s="225"/>
      <c r="QPH2338" s="225"/>
      <c r="QPI2338" s="225"/>
      <c r="QPJ2338" s="225"/>
      <c r="QPK2338" s="225"/>
      <c r="QPL2338" s="225"/>
      <c r="QPM2338" s="225"/>
      <c r="QPN2338" s="225"/>
      <c r="QPO2338" s="225"/>
      <c r="QPP2338" s="225"/>
      <c r="QPQ2338" s="225"/>
      <c r="QPR2338" s="225"/>
      <c r="QPS2338" s="225"/>
      <c r="QPT2338" s="225"/>
      <c r="QPU2338" s="225"/>
      <c r="QPV2338" s="225"/>
      <c r="QPW2338" s="225"/>
      <c r="QPX2338" s="225"/>
      <c r="QPY2338" s="225"/>
      <c r="QPZ2338" s="225"/>
      <c r="QQA2338" s="225"/>
      <c r="QQB2338" s="225"/>
      <c r="QQC2338" s="225"/>
      <c r="QQD2338" s="225"/>
      <c r="QQE2338" s="225"/>
      <c r="QQF2338" s="225"/>
      <c r="QQG2338" s="225"/>
      <c r="QQH2338" s="225"/>
      <c r="QQI2338" s="225"/>
      <c r="QQJ2338" s="225"/>
      <c r="QQK2338" s="225"/>
      <c r="QQL2338" s="225"/>
      <c r="QQM2338" s="225"/>
      <c r="QQN2338" s="225"/>
      <c r="QQO2338" s="225"/>
      <c r="QQP2338" s="225"/>
      <c r="QQQ2338" s="225"/>
      <c r="QQR2338" s="225"/>
      <c r="QQS2338" s="225"/>
      <c r="QQT2338" s="225"/>
      <c r="QQU2338" s="225"/>
      <c r="QQV2338" s="225"/>
      <c r="QQW2338" s="225"/>
      <c r="QQX2338" s="225"/>
      <c r="QQY2338" s="225"/>
      <c r="QQZ2338" s="225"/>
      <c r="QRA2338" s="225"/>
      <c r="QRB2338" s="225"/>
      <c r="QRC2338" s="225"/>
      <c r="QRD2338" s="225"/>
      <c r="QRE2338" s="225"/>
      <c r="QRF2338" s="225"/>
      <c r="QRG2338" s="225"/>
      <c r="QRH2338" s="225"/>
      <c r="QRI2338" s="225"/>
      <c r="QRJ2338" s="225"/>
      <c r="QRK2338" s="225"/>
      <c r="QRL2338" s="225"/>
      <c r="QRM2338" s="225"/>
      <c r="QRN2338" s="225"/>
      <c r="QRO2338" s="225"/>
      <c r="QRP2338" s="225"/>
      <c r="QRQ2338" s="225"/>
      <c r="QRR2338" s="225"/>
      <c r="QRS2338" s="225"/>
      <c r="QRT2338" s="225"/>
      <c r="QRU2338" s="225"/>
      <c r="QRV2338" s="225"/>
      <c r="QRW2338" s="225"/>
      <c r="QRX2338" s="225"/>
      <c r="QRY2338" s="225"/>
      <c r="QRZ2338" s="225"/>
      <c r="QSA2338" s="225"/>
      <c r="QSB2338" s="225"/>
      <c r="QSC2338" s="225"/>
      <c r="QSD2338" s="225"/>
      <c r="QSE2338" s="225"/>
      <c r="QSF2338" s="225"/>
      <c r="QSG2338" s="225"/>
      <c r="QSH2338" s="225"/>
      <c r="QSI2338" s="225"/>
      <c r="QSJ2338" s="225"/>
      <c r="QSK2338" s="225"/>
      <c r="QSL2338" s="225"/>
      <c r="QSM2338" s="225"/>
      <c r="QSN2338" s="225"/>
      <c r="QSO2338" s="225"/>
      <c r="QSP2338" s="225"/>
      <c r="QSQ2338" s="225"/>
      <c r="QSR2338" s="225"/>
      <c r="QSS2338" s="225"/>
      <c r="QST2338" s="225"/>
      <c r="QSU2338" s="225"/>
      <c r="QSV2338" s="225"/>
      <c r="QSW2338" s="225"/>
      <c r="QSX2338" s="225"/>
      <c r="QSY2338" s="225"/>
      <c r="QSZ2338" s="225"/>
      <c r="QTA2338" s="225"/>
      <c r="QTB2338" s="225"/>
      <c r="QTC2338" s="225"/>
      <c r="QTD2338" s="225"/>
      <c r="QTE2338" s="225"/>
      <c r="QTF2338" s="225"/>
      <c r="QTG2338" s="225"/>
      <c r="QTH2338" s="225"/>
      <c r="QTI2338" s="225"/>
      <c r="QTJ2338" s="225"/>
      <c r="QTK2338" s="225"/>
      <c r="QTL2338" s="225"/>
      <c r="QTM2338" s="225"/>
      <c r="QTN2338" s="225"/>
      <c r="QTO2338" s="225"/>
      <c r="QTP2338" s="225"/>
      <c r="QTQ2338" s="225"/>
      <c r="QTR2338" s="225"/>
      <c r="QTS2338" s="225"/>
      <c r="QTT2338" s="225"/>
      <c r="QTU2338" s="225"/>
      <c r="QTV2338" s="225"/>
      <c r="QTW2338" s="225"/>
      <c r="QTX2338" s="225"/>
      <c r="QTY2338" s="225"/>
      <c r="QTZ2338" s="225"/>
      <c r="QUA2338" s="225"/>
      <c r="QUB2338" s="225"/>
      <c r="QUC2338" s="225"/>
      <c r="QUD2338" s="225"/>
      <c r="QUE2338" s="225"/>
      <c r="QUF2338" s="225"/>
      <c r="QUG2338" s="225"/>
      <c r="QUH2338" s="225"/>
      <c r="QUI2338" s="225"/>
      <c r="QUJ2338" s="225"/>
      <c r="QUK2338" s="225"/>
      <c r="QUL2338" s="225"/>
      <c r="QUM2338" s="225"/>
      <c r="QUN2338" s="225"/>
      <c r="QUO2338" s="225"/>
      <c r="QUP2338" s="225"/>
      <c r="QUQ2338" s="225"/>
      <c r="QUR2338" s="225"/>
      <c r="QUS2338" s="225"/>
      <c r="QUT2338" s="225"/>
      <c r="QUU2338" s="225"/>
      <c r="QUV2338" s="225"/>
      <c r="QUW2338" s="225"/>
      <c r="QUX2338" s="225"/>
      <c r="QUY2338" s="225"/>
      <c r="QUZ2338" s="225"/>
      <c r="QVA2338" s="225"/>
      <c r="QVB2338" s="225"/>
      <c r="QVC2338" s="225"/>
      <c r="QVD2338" s="225"/>
      <c r="QVE2338" s="225"/>
      <c r="QVF2338" s="225"/>
      <c r="QVG2338" s="225"/>
      <c r="QVH2338" s="225"/>
      <c r="QVI2338" s="225"/>
      <c r="QVJ2338" s="225"/>
      <c r="QVK2338" s="225"/>
      <c r="QVL2338" s="225"/>
      <c r="QVM2338" s="225"/>
      <c r="QVN2338" s="225"/>
      <c r="QVO2338" s="225"/>
      <c r="QVP2338" s="225"/>
      <c r="QVQ2338" s="225"/>
      <c r="QVR2338" s="225"/>
      <c r="QVS2338" s="225"/>
      <c r="QVT2338" s="225"/>
      <c r="QVU2338" s="225"/>
      <c r="QVV2338" s="225"/>
      <c r="QVW2338" s="225"/>
      <c r="QVX2338" s="225"/>
      <c r="QVY2338" s="225"/>
      <c r="QVZ2338" s="225"/>
      <c r="QWA2338" s="225"/>
      <c r="QWB2338" s="225"/>
      <c r="QWC2338" s="225"/>
      <c r="QWD2338" s="225"/>
      <c r="QWE2338" s="225"/>
      <c r="QWF2338" s="225"/>
      <c r="QWG2338" s="225"/>
      <c r="QWH2338" s="225"/>
      <c r="QWI2338" s="225"/>
      <c r="QWJ2338" s="225"/>
      <c r="QWK2338" s="225"/>
      <c r="QWL2338" s="225"/>
      <c r="QWM2338" s="225"/>
      <c r="QWN2338" s="225"/>
      <c r="QWO2338" s="225"/>
      <c r="QWP2338" s="225"/>
      <c r="QWQ2338" s="225"/>
      <c r="QWR2338" s="225"/>
      <c r="QWS2338" s="225"/>
      <c r="QWT2338" s="225"/>
      <c r="QWU2338" s="225"/>
      <c r="QWV2338" s="225"/>
      <c r="QWW2338" s="225"/>
      <c r="QWX2338" s="225"/>
      <c r="QWY2338" s="225"/>
      <c r="QWZ2338" s="225"/>
      <c r="QXA2338" s="225"/>
      <c r="QXB2338" s="225"/>
      <c r="QXC2338" s="225"/>
      <c r="QXD2338" s="225"/>
      <c r="QXE2338" s="225"/>
      <c r="QXF2338" s="225"/>
      <c r="QXG2338" s="225"/>
      <c r="QXH2338" s="225"/>
      <c r="QXI2338" s="225"/>
      <c r="QXJ2338" s="225"/>
      <c r="QXK2338" s="225"/>
      <c r="QXL2338" s="225"/>
      <c r="QXM2338" s="225"/>
      <c r="QXN2338" s="225"/>
      <c r="QXO2338" s="225"/>
      <c r="QXP2338" s="225"/>
      <c r="QXQ2338" s="225"/>
      <c r="QXR2338" s="225"/>
      <c r="QXS2338" s="225"/>
      <c r="QXT2338" s="225"/>
      <c r="QXU2338" s="225"/>
      <c r="QXV2338" s="225"/>
      <c r="QXW2338" s="225"/>
      <c r="QXX2338" s="225"/>
      <c r="QXY2338" s="225"/>
      <c r="QXZ2338" s="225"/>
      <c r="QYA2338" s="225"/>
      <c r="QYB2338" s="225"/>
      <c r="QYC2338" s="225"/>
      <c r="QYD2338" s="225"/>
      <c r="QYE2338" s="225"/>
      <c r="QYF2338" s="225"/>
      <c r="QYG2338" s="225"/>
      <c r="QYH2338" s="225"/>
      <c r="QYI2338" s="225"/>
      <c r="QYJ2338" s="225"/>
      <c r="QYK2338" s="225"/>
      <c r="QYL2338" s="225"/>
      <c r="QYM2338" s="225"/>
      <c r="QYN2338" s="225"/>
      <c r="QYO2338" s="225"/>
      <c r="QYP2338" s="225"/>
      <c r="QYQ2338" s="225"/>
      <c r="QYR2338" s="225"/>
      <c r="QYS2338" s="225"/>
      <c r="QYT2338" s="225"/>
      <c r="QYU2338" s="225"/>
      <c r="QYV2338" s="225"/>
      <c r="QYW2338" s="225"/>
      <c r="QYX2338" s="225"/>
      <c r="QYY2338" s="225"/>
      <c r="QYZ2338" s="225"/>
      <c r="QZA2338" s="225"/>
      <c r="QZB2338" s="225"/>
      <c r="QZC2338" s="225"/>
      <c r="QZD2338" s="225"/>
      <c r="QZE2338" s="225"/>
      <c r="QZF2338" s="225"/>
      <c r="QZG2338" s="225"/>
      <c r="QZH2338" s="225"/>
      <c r="QZI2338" s="225"/>
      <c r="QZJ2338" s="225"/>
      <c r="QZK2338" s="225"/>
      <c r="QZL2338" s="225"/>
      <c r="QZM2338" s="225"/>
      <c r="QZN2338" s="225"/>
      <c r="QZO2338" s="225"/>
      <c r="QZP2338" s="225"/>
      <c r="QZQ2338" s="225"/>
      <c r="QZR2338" s="225"/>
      <c r="QZS2338" s="225"/>
      <c r="QZT2338" s="225"/>
      <c r="QZU2338" s="225"/>
      <c r="QZV2338" s="225"/>
      <c r="QZW2338" s="225"/>
      <c r="QZX2338" s="225"/>
      <c r="QZY2338" s="225"/>
      <c r="QZZ2338" s="225"/>
      <c r="RAA2338" s="225"/>
      <c r="RAB2338" s="225"/>
      <c r="RAC2338" s="225"/>
      <c r="RAD2338" s="225"/>
      <c r="RAE2338" s="225"/>
      <c r="RAF2338" s="225"/>
      <c r="RAG2338" s="225"/>
      <c r="RAH2338" s="225"/>
      <c r="RAI2338" s="225"/>
      <c r="RAJ2338" s="225"/>
      <c r="RAK2338" s="225"/>
      <c r="RAL2338" s="225"/>
      <c r="RAM2338" s="225"/>
      <c r="RAN2338" s="225"/>
      <c r="RAO2338" s="225"/>
      <c r="RAP2338" s="225"/>
      <c r="RAQ2338" s="225"/>
      <c r="RAR2338" s="225"/>
      <c r="RAS2338" s="225"/>
      <c r="RAT2338" s="225"/>
      <c r="RAU2338" s="225"/>
      <c r="RAV2338" s="225"/>
      <c r="RAW2338" s="225"/>
      <c r="RAX2338" s="225"/>
      <c r="RAY2338" s="225"/>
      <c r="RAZ2338" s="225"/>
      <c r="RBA2338" s="225"/>
      <c r="RBB2338" s="225"/>
      <c r="RBC2338" s="225"/>
      <c r="RBD2338" s="225"/>
      <c r="RBE2338" s="225"/>
      <c r="RBF2338" s="225"/>
      <c r="RBG2338" s="225"/>
      <c r="RBH2338" s="225"/>
      <c r="RBI2338" s="225"/>
      <c r="RBJ2338" s="225"/>
      <c r="RBK2338" s="225"/>
      <c r="RBL2338" s="225"/>
      <c r="RBM2338" s="225"/>
      <c r="RBN2338" s="225"/>
      <c r="RBO2338" s="225"/>
      <c r="RBP2338" s="225"/>
      <c r="RBQ2338" s="225"/>
      <c r="RBR2338" s="225"/>
      <c r="RBS2338" s="225"/>
      <c r="RBT2338" s="225"/>
      <c r="RBU2338" s="225"/>
      <c r="RBV2338" s="225"/>
      <c r="RBW2338" s="225"/>
      <c r="RBX2338" s="225"/>
      <c r="RBY2338" s="225"/>
      <c r="RBZ2338" s="225"/>
      <c r="RCA2338" s="225"/>
      <c r="RCB2338" s="225"/>
      <c r="RCC2338" s="225"/>
      <c r="RCD2338" s="225"/>
      <c r="RCE2338" s="225"/>
      <c r="RCF2338" s="225"/>
      <c r="RCG2338" s="225"/>
      <c r="RCH2338" s="225"/>
      <c r="RCI2338" s="225"/>
      <c r="RCJ2338" s="225"/>
      <c r="RCK2338" s="225"/>
      <c r="RCL2338" s="225"/>
      <c r="RCM2338" s="225"/>
      <c r="RCN2338" s="225"/>
      <c r="RCO2338" s="225"/>
      <c r="RCP2338" s="225"/>
      <c r="RCQ2338" s="225"/>
      <c r="RCR2338" s="225"/>
      <c r="RCS2338" s="225"/>
      <c r="RCT2338" s="225"/>
      <c r="RCU2338" s="225"/>
      <c r="RCV2338" s="225"/>
      <c r="RCW2338" s="225"/>
      <c r="RCX2338" s="225"/>
      <c r="RCY2338" s="225"/>
      <c r="RCZ2338" s="225"/>
      <c r="RDA2338" s="225"/>
      <c r="RDB2338" s="225"/>
      <c r="RDC2338" s="225"/>
      <c r="RDD2338" s="225"/>
      <c r="RDE2338" s="225"/>
      <c r="RDF2338" s="225"/>
      <c r="RDG2338" s="225"/>
      <c r="RDH2338" s="225"/>
      <c r="RDI2338" s="225"/>
      <c r="RDJ2338" s="225"/>
      <c r="RDK2338" s="225"/>
      <c r="RDL2338" s="225"/>
      <c r="RDM2338" s="225"/>
      <c r="RDN2338" s="225"/>
      <c r="RDO2338" s="225"/>
      <c r="RDP2338" s="225"/>
      <c r="RDQ2338" s="225"/>
      <c r="RDR2338" s="225"/>
      <c r="RDS2338" s="225"/>
      <c r="RDT2338" s="225"/>
      <c r="RDU2338" s="225"/>
      <c r="RDV2338" s="225"/>
      <c r="RDW2338" s="225"/>
      <c r="RDX2338" s="225"/>
      <c r="RDY2338" s="225"/>
      <c r="RDZ2338" s="225"/>
      <c r="REA2338" s="225"/>
      <c r="REB2338" s="225"/>
      <c r="REC2338" s="225"/>
      <c r="RED2338" s="225"/>
      <c r="REE2338" s="225"/>
      <c r="REF2338" s="225"/>
      <c r="REG2338" s="225"/>
      <c r="REH2338" s="225"/>
      <c r="REI2338" s="225"/>
      <c r="REJ2338" s="225"/>
      <c r="REK2338" s="225"/>
      <c r="REL2338" s="225"/>
      <c r="REM2338" s="225"/>
      <c r="REN2338" s="225"/>
      <c r="REO2338" s="225"/>
      <c r="REP2338" s="225"/>
      <c r="REQ2338" s="225"/>
      <c r="RER2338" s="225"/>
      <c r="RES2338" s="225"/>
      <c r="RET2338" s="225"/>
      <c r="REU2338" s="225"/>
      <c r="REV2338" s="225"/>
      <c r="REW2338" s="225"/>
      <c r="REX2338" s="225"/>
      <c r="REY2338" s="225"/>
      <c r="REZ2338" s="225"/>
      <c r="RFA2338" s="225"/>
      <c r="RFB2338" s="225"/>
      <c r="RFC2338" s="225"/>
      <c r="RFD2338" s="225"/>
      <c r="RFE2338" s="225"/>
      <c r="RFF2338" s="225"/>
      <c r="RFG2338" s="225"/>
      <c r="RFH2338" s="225"/>
      <c r="RFI2338" s="225"/>
      <c r="RFJ2338" s="225"/>
      <c r="RFK2338" s="225"/>
      <c r="RFL2338" s="225"/>
      <c r="RFM2338" s="225"/>
      <c r="RFN2338" s="225"/>
      <c r="RFO2338" s="225"/>
      <c r="RFP2338" s="225"/>
      <c r="RFQ2338" s="225"/>
      <c r="RFR2338" s="225"/>
      <c r="RFS2338" s="225"/>
      <c r="RFT2338" s="225"/>
      <c r="RFU2338" s="225"/>
      <c r="RFV2338" s="225"/>
      <c r="RFW2338" s="225"/>
      <c r="RFX2338" s="225"/>
      <c r="RFY2338" s="225"/>
      <c r="RFZ2338" s="225"/>
      <c r="RGA2338" s="225"/>
      <c r="RGB2338" s="225"/>
      <c r="RGC2338" s="225"/>
      <c r="RGD2338" s="225"/>
      <c r="RGE2338" s="225"/>
      <c r="RGF2338" s="225"/>
      <c r="RGG2338" s="225"/>
      <c r="RGH2338" s="225"/>
      <c r="RGI2338" s="225"/>
      <c r="RGJ2338" s="225"/>
      <c r="RGK2338" s="225"/>
      <c r="RGL2338" s="225"/>
      <c r="RGM2338" s="225"/>
      <c r="RGN2338" s="225"/>
      <c r="RGO2338" s="225"/>
      <c r="RGP2338" s="225"/>
      <c r="RGQ2338" s="225"/>
      <c r="RGR2338" s="225"/>
      <c r="RGS2338" s="225"/>
      <c r="RGT2338" s="225"/>
      <c r="RGU2338" s="225"/>
      <c r="RGV2338" s="225"/>
      <c r="RGW2338" s="225"/>
      <c r="RGX2338" s="225"/>
      <c r="RGY2338" s="225"/>
      <c r="RGZ2338" s="225"/>
      <c r="RHA2338" s="225"/>
      <c r="RHB2338" s="225"/>
      <c r="RHC2338" s="225"/>
      <c r="RHD2338" s="225"/>
      <c r="RHE2338" s="225"/>
      <c r="RHF2338" s="225"/>
      <c r="RHG2338" s="225"/>
      <c r="RHH2338" s="225"/>
      <c r="RHI2338" s="225"/>
      <c r="RHJ2338" s="225"/>
      <c r="RHK2338" s="225"/>
      <c r="RHL2338" s="225"/>
      <c r="RHM2338" s="225"/>
      <c r="RHN2338" s="225"/>
      <c r="RHO2338" s="225"/>
      <c r="RHP2338" s="225"/>
      <c r="RHQ2338" s="225"/>
      <c r="RHR2338" s="225"/>
      <c r="RHS2338" s="225"/>
      <c r="RHT2338" s="225"/>
      <c r="RHU2338" s="225"/>
      <c r="RHV2338" s="225"/>
      <c r="RHW2338" s="225"/>
      <c r="RHX2338" s="225"/>
      <c r="RHY2338" s="225"/>
      <c r="RHZ2338" s="225"/>
      <c r="RIA2338" s="225"/>
      <c r="RIB2338" s="225"/>
      <c r="RIC2338" s="225"/>
      <c r="RID2338" s="225"/>
      <c r="RIE2338" s="225"/>
      <c r="RIF2338" s="225"/>
      <c r="RIG2338" s="225"/>
      <c r="RIH2338" s="225"/>
      <c r="RII2338" s="225"/>
      <c r="RIJ2338" s="225"/>
      <c r="RIK2338" s="225"/>
      <c r="RIL2338" s="225"/>
      <c r="RIM2338" s="225"/>
      <c r="RIN2338" s="225"/>
      <c r="RIO2338" s="225"/>
      <c r="RIP2338" s="225"/>
      <c r="RIQ2338" s="225"/>
      <c r="RIR2338" s="225"/>
      <c r="RIS2338" s="225"/>
      <c r="RIT2338" s="225"/>
      <c r="RIU2338" s="225"/>
      <c r="RIV2338" s="225"/>
      <c r="RIW2338" s="225"/>
      <c r="RIX2338" s="225"/>
      <c r="RIY2338" s="225"/>
      <c r="RIZ2338" s="225"/>
      <c r="RJA2338" s="225"/>
      <c r="RJB2338" s="225"/>
      <c r="RJC2338" s="225"/>
      <c r="RJD2338" s="225"/>
      <c r="RJE2338" s="225"/>
      <c r="RJF2338" s="225"/>
      <c r="RJG2338" s="225"/>
      <c r="RJH2338" s="225"/>
      <c r="RJI2338" s="225"/>
      <c r="RJJ2338" s="225"/>
      <c r="RJK2338" s="225"/>
      <c r="RJL2338" s="225"/>
      <c r="RJM2338" s="225"/>
      <c r="RJN2338" s="225"/>
      <c r="RJO2338" s="225"/>
      <c r="RJP2338" s="225"/>
      <c r="RJQ2338" s="225"/>
      <c r="RJR2338" s="225"/>
      <c r="RJS2338" s="225"/>
      <c r="RJT2338" s="225"/>
      <c r="RJU2338" s="225"/>
      <c r="RJV2338" s="225"/>
      <c r="RJW2338" s="225"/>
      <c r="RJX2338" s="225"/>
      <c r="RJY2338" s="225"/>
      <c r="RJZ2338" s="225"/>
      <c r="RKA2338" s="225"/>
      <c r="RKB2338" s="225"/>
      <c r="RKC2338" s="225"/>
      <c r="RKD2338" s="225"/>
      <c r="RKE2338" s="225"/>
      <c r="RKF2338" s="225"/>
      <c r="RKG2338" s="225"/>
      <c r="RKH2338" s="225"/>
      <c r="RKI2338" s="225"/>
      <c r="RKJ2338" s="225"/>
      <c r="RKK2338" s="225"/>
      <c r="RKL2338" s="225"/>
      <c r="RKM2338" s="225"/>
      <c r="RKN2338" s="225"/>
      <c r="RKO2338" s="225"/>
      <c r="RKP2338" s="225"/>
      <c r="RKQ2338" s="225"/>
      <c r="RKR2338" s="225"/>
      <c r="RKS2338" s="225"/>
      <c r="RKT2338" s="225"/>
      <c r="RKU2338" s="225"/>
      <c r="RKV2338" s="225"/>
      <c r="RKW2338" s="225"/>
      <c r="RKX2338" s="225"/>
      <c r="RKY2338" s="225"/>
      <c r="RKZ2338" s="225"/>
      <c r="RLA2338" s="225"/>
      <c r="RLB2338" s="225"/>
      <c r="RLC2338" s="225"/>
      <c r="RLD2338" s="225"/>
      <c r="RLE2338" s="225"/>
      <c r="RLF2338" s="225"/>
      <c r="RLG2338" s="225"/>
      <c r="RLH2338" s="225"/>
      <c r="RLI2338" s="225"/>
      <c r="RLJ2338" s="225"/>
      <c r="RLK2338" s="225"/>
      <c r="RLL2338" s="225"/>
      <c r="RLM2338" s="225"/>
      <c r="RLN2338" s="225"/>
      <c r="RLO2338" s="225"/>
      <c r="RLP2338" s="225"/>
      <c r="RLQ2338" s="225"/>
      <c r="RLR2338" s="225"/>
      <c r="RLS2338" s="225"/>
      <c r="RLT2338" s="225"/>
      <c r="RLU2338" s="225"/>
      <c r="RLV2338" s="225"/>
      <c r="RLW2338" s="225"/>
      <c r="RLX2338" s="225"/>
      <c r="RLY2338" s="225"/>
      <c r="RLZ2338" s="225"/>
      <c r="RMA2338" s="225"/>
      <c r="RMB2338" s="225"/>
      <c r="RMC2338" s="225"/>
      <c r="RMD2338" s="225"/>
      <c r="RME2338" s="225"/>
      <c r="RMF2338" s="225"/>
      <c r="RMG2338" s="225"/>
      <c r="RMH2338" s="225"/>
      <c r="RMI2338" s="225"/>
      <c r="RMJ2338" s="225"/>
      <c r="RMK2338" s="225"/>
      <c r="RML2338" s="225"/>
      <c r="RMM2338" s="225"/>
      <c r="RMN2338" s="225"/>
      <c r="RMO2338" s="225"/>
      <c r="RMP2338" s="225"/>
      <c r="RMQ2338" s="225"/>
      <c r="RMR2338" s="225"/>
      <c r="RMS2338" s="225"/>
      <c r="RMT2338" s="225"/>
      <c r="RMU2338" s="225"/>
      <c r="RMV2338" s="225"/>
      <c r="RMW2338" s="225"/>
      <c r="RMX2338" s="225"/>
      <c r="RMY2338" s="225"/>
      <c r="RMZ2338" s="225"/>
      <c r="RNA2338" s="225"/>
      <c r="RNB2338" s="225"/>
      <c r="RNC2338" s="225"/>
      <c r="RND2338" s="225"/>
      <c r="RNE2338" s="225"/>
      <c r="RNF2338" s="225"/>
      <c r="RNG2338" s="225"/>
      <c r="RNH2338" s="225"/>
      <c r="RNI2338" s="225"/>
      <c r="RNJ2338" s="225"/>
      <c r="RNK2338" s="225"/>
      <c r="RNL2338" s="225"/>
      <c r="RNM2338" s="225"/>
      <c r="RNN2338" s="225"/>
      <c r="RNO2338" s="225"/>
      <c r="RNP2338" s="225"/>
      <c r="RNQ2338" s="225"/>
      <c r="RNR2338" s="225"/>
      <c r="RNS2338" s="225"/>
      <c r="RNT2338" s="225"/>
      <c r="RNU2338" s="225"/>
      <c r="RNV2338" s="225"/>
      <c r="RNW2338" s="225"/>
      <c r="RNX2338" s="225"/>
      <c r="RNY2338" s="225"/>
      <c r="RNZ2338" s="225"/>
      <c r="ROA2338" s="225"/>
      <c r="ROB2338" s="225"/>
      <c r="ROC2338" s="225"/>
      <c r="ROD2338" s="225"/>
      <c r="ROE2338" s="225"/>
      <c r="ROF2338" s="225"/>
      <c r="ROG2338" s="225"/>
      <c r="ROH2338" s="225"/>
      <c r="ROI2338" s="225"/>
      <c r="ROJ2338" s="225"/>
      <c r="ROK2338" s="225"/>
      <c r="ROL2338" s="225"/>
      <c r="ROM2338" s="225"/>
      <c r="RON2338" s="225"/>
      <c r="ROO2338" s="225"/>
      <c r="ROP2338" s="225"/>
      <c r="ROQ2338" s="225"/>
      <c r="ROR2338" s="225"/>
      <c r="ROS2338" s="225"/>
      <c r="ROT2338" s="225"/>
      <c r="ROU2338" s="225"/>
      <c r="ROV2338" s="225"/>
      <c r="ROW2338" s="225"/>
      <c r="ROX2338" s="225"/>
      <c r="ROY2338" s="225"/>
      <c r="ROZ2338" s="225"/>
      <c r="RPA2338" s="225"/>
      <c r="RPB2338" s="225"/>
      <c r="RPC2338" s="225"/>
      <c r="RPD2338" s="225"/>
      <c r="RPE2338" s="225"/>
      <c r="RPF2338" s="225"/>
      <c r="RPG2338" s="225"/>
      <c r="RPH2338" s="225"/>
      <c r="RPI2338" s="225"/>
      <c r="RPJ2338" s="225"/>
      <c r="RPK2338" s="225"/>
      <c r="RPL2338" s="225"/>
      <c r="RPM2338" s="225"/>
      <c r="RPN2338" s="225"/>
      <c r="RPO2338" s="225"/>
      <c r="RPP2338" s="225"/>
      <c r="RPQ2338" s="225"/>
      <c r="RPR2338" s="225"/>
      <c r="RPS2338" s="225"/>
      <c r="RPT2338" s="225"/>
      <c r="RPU2338" s="225"/>
      <c r="RPV2338" s="225"/>
      <c r="RPW2338" s="225"/>
      <c r="RPX2338" s="225"/>
      <c r="RPY2338" s="225"/>
      <c r="RPZ2338" s="225"/>
      <c r="RQA2338" s="225"/>
      <c r="RQB2338" s="225"/>
      <c r="RQC2338" s="225"/>
      <c r="RQD2338" s="225"/>
      <c r="RQE2338" s="225"/>
      <c r="RQF2338" s="225"/>
      <c r="RQG2338" s="225"/>
      <c r="RQH2338" s="225"/>
      <c r="RQI2338" s="225"/>
      <c r="RQJ2338" s="225"/>
      <c r="RQK2338" s="225"/>
      <c r="RQL2338" s="225"/>
      <c r="RQM2338" s="225"/>
      <c r="RQN2338" s="225"/>
      <c r="RQO2338" s="225"/>
      <c r="RQP2338" s="225"/>
      <c r="RQQ2338" s="225"/>
      <c r="RQR2338" s="225"/>
      <c r="RQS2338" s="225"/>
      <c r="RQT2338" s="225"/>
      <c r="RQU2338" s="225"/>
      <c r="RQV2338" s="225"/>
      <c r="RQW2338" s="225"/>
      <c r="RQX2338" s="225"/>
      <c r="RQY2338" s="225"/>
      <c r="RQZ2338" s="225"/>
      <c r="RRA2338" s="225"/>
      <c r="RRB2338" s="225"/>
      <c r="RRC2338" s="225"/>
      <c r="RRD2338" s="225"/>
      <c r="RRE2338" s="225"/>
      <c r="RRF2338" s="225"/>
      <c r="RRG2338" s="225"/>
      <c r="RRH2338" s="225"/>
      <c r="RRI2338" s="225"/>
      <c r="RRJ2338" s="225"/>
      <c r="RRK2338" s="225"/>
      <c r="RRL2338" s="225"/>
      <c r="RRM2338" s="225"/>
      <c r="RRN2338" s="225"/>
      <c r="RRO2338" s="225"/>
      <c r="RRP2338" s="225"/>
      <c r="RRQ2338" s="225"/>
      <c r="RRR2338" s="225"/>
      <c r="RRS2338" s="225"/>
      <c r="RRT2338" s="225"/>
      <c r="RRU2338" s="225"/>
      <c r="RRV2338" s="225"/>
      <c r="RRW2338" s="225"/>
      <c r="RRX2338" s="225"/>
      <c r="RRY2338" s="225"/>
      <c r="RRZ2338" s="225"/>
      <c r="RSA2338" s="225"/>
      <c r="RSB2338" s="225"/>
      <c r="RSC2338" s="225"/>
      <c r="RSD2338" s="225"/>
      <c r="RSE2338" s="225"/>
      <c r="RSF2338" s="225"/>
      <c r="RSG2338" s="225"/>
      <c r="RSH2338" s="225"/>
      <c r="RSI2338" s="225"/>
      <c r="RSJ2338" s="225"/>
      <c r="RSK2338" s="225"/>
      <c r="RSL2338" s="225"/>
      <c r="RSM2338" s="225"/>
      <c r="RSN2338" s="225"/>
      <c r="RSO2338" s="225"/>
      <c r="RSP2338" s="225"/>
      <c r="RSQ2338" s="225"/>
      <c r="RSR2338" s="225"/>
      <c r="RSS2338" s="225"/>
      <c r="RST2338" s="225"/>
      <c r="RSU2338" s="225"/>
      <c r="RSV2338" s="225"/>
      <c r="RSW2338" s="225"/>
      <c r="RSX2338" s="225"/>
      <c r="RSY2338" s="225"/>
      <c r="RSZ2338" s="225"/>
      <c r="RTA2338" s="225"/>
      <c r="RTB2338" s="225"/>
      <c r="RTC2338" s="225"/>
      <c r="RTD2338" s="225"/>
      <c r="RTE2338" s="225"/>
      <c r="RTF2338" s="225"/>
      <c r="RTG2338" s="225"/>
      <c r="RTH2338" s="225"/>
      <c r="RTI2338" s="225"/>
      <c r="RTJ2338" s="225"/>
      <c r="RTK2338" s="225"/>
      <c r="RTL2338" s="225"/>
      <c r="RTM2338" s="225"/>
      <c r="RTN2338" s="225"/>
      <c r="RTO2338" s="225"/>
      <c r="RTP2338" s="225"/>
      <c r="RTQ2338" s="225"/>
      <c r="RTR2338" s="225"/>
      <c r="RTS2338" s="225"/>
      <c r="RTT2338" s="225"/>
      <c r="RTU2338" s="225"/>
      <c r="RTV2338" s="225"/>
      <c r="RTW2338" s="225"/>
      <c r="RTX2338" s="225"/>
      <c r="RTY2338" s="225"/>
      <c r="RTZ2338" s="225"/>
      <c r="RUA2338" s="225"/>
      <c r="RUB2338" s="225"/>
      <c r="RUC2338" s="225"/>
      <c r="RUD2338" s="225"/>
      <c r="RUE2338" s="225"/>
      <c r="RUF2338" s="225"/>
      <c r="RUG2338" s="225"/>
      <c r="RUH2338" s="225"/>
      <c r="RUI2338" s="225"/>
      <c r="RUJ2338" s="225"/>
      <c r="RUK2338" s="225"/>
      <c r="RUL2338" s="225"/>
      <c r="RUM2338" s="225"/>
      <c r="RUN2338" s="225"/>
      <c r="RUO2338" s="225"/>
      <c r="RUP2338" s="225"/>
      <c r="RUQ2338" s="225"/>
      <c r="RUR2338" s="225"/>
      <c r="RUS2338" s="225"/>
      <c r="RUT2338" s="225"/>
      <c r="RUU2338" s="225"/>
      <c r="RUV2338" s="225"/>
      <c r="RUW2338" s="225"/>
      <c r="RUX2338" s="225"/>
      <c r="RUY2338" s="225"/>
      <c r="RUZ2338" s="225"/>
      <c r="RVA2338" s="225"/>
      <c r="RVB2338" s="225"/>
      <c r="RVC2338" s="225"/>
      <c r="RVD2338" s="225"/>
      <c r="RVE2338" s="225"/>
      <c r="RVF2338" s="225"/>
      <c r="RVG2338" s="225"/>
      <c r="RVH2338" s="225"/>
      <c r="RVI2338" s="225"/>
      <c r="RVJ2338" s="225"/>
      <c r="RVK2338" s="225"/>
      <c r="RVL2338" s="225"/>
      <c r="RVM2338" s="225"/>
      <c r="RVN2338" s="225"/>
      <c r="RVO2338" s="225"/>
      <c r="RVP2338" s="225"/>
      <c r="RVQ2338" s="225"/>
      <c r="RVR2338" s="225"/>
      <c r="RVS2338" s="225"/>
      <c r="RVT2338" s="225"/>
      <c r="RVU2338" s="225"/>
      <c r="RVV2338" s="225"/>
      <c r="RVW2338" s="225"/>
      <c r="RVX2338" s="225"/>
      <c r="RVY2338" s="225"/>
      <c r="RVZ2338" s="225"/>
      <c r="RWA2338" s="225"/>
      <c r="RWB2338" s="225"/>
      <c r="RWC2338" s="225"/>
      <c r="RWD2338" s="225"/>
      <c r="RWE2338" s="225"/>
      <c r="RWF2338" s="225"/>
      <c r="RWG2338" s="225"/>
      <c r="RWH2338" s="225"/>
      <c r="RWI2338" s="225"/>
      <c r="RWJ2338" s="225"/>
      <c r="RWK2338" s="225"/>
      <c r="RWL2338" s="225"/>
      <c r="RWM2338" s="225"/>
      <c r="RWN2338" s="225"/>
      <c r="RWO2338" s="225"/>
      <c r="RWP2338" s="225"/>
      <c r="RWQ2338" s="225"/>
      <c r="RWR2338" s="225"/>
      <c r="RWS2338" s="225"/>
      <c r="RWT2338" s="225"/>
      <c r="RWU2338" s="225"/>
      <c r="RWV2338" s="225"/>
      <c r="RWW2338" s="225"/>
      <c r="RWX2338" s="225"/>
      <c r="RWY2338" s="225"/>
      <c r="RWZ2338" s="225"/>
      <c r="RXA2338" s="225"/>
      <c r="RXB2338" s="225"/>
      <c r="RXC2338" s="225"/>
      <c r="RXD2338" s="225"/>
      <c r="RXE2338" s="225"/>
      <c r="RXF2338" s="225"/>
      <c r="RXG2338" s="225"/>
      <c r="RXH2338" s="225"/>
      <c r="RXI2338" s="225"/>
      <c r="RXJ2338" s="225"/>
      <c r="RXK2338" s="225"/>
      <c r="RXL2338" s="225"/>
      <c r="RXM2338" s="225"/>
      <c r="RXN2338" s="225"/>
      <c r="RXO2338" s="225"/>
      <c r="RXP2338" s="225"/>
      <c r="RXQ2338" s="225"/>
      <c r="RXR2338" s="225"/>
      <c r="RXS2338" s="225"/>
      <c r="RXT2338" s="225"/>
      <c r="RXU2338" s="225"/>
      <c r="RXV2338" s="225"/>
      <c r="RXW2338" s="225"/>
      <c r="RXX2338" s="225"/>
      <c r="RXY2338" s="225"/>
      <c r="RXZ2338" s="225"/>
      <c r="RYA2338" s="225"/>
      <c r="RYB2338" s="225"/>
      <c r="RYC2338" s="225"/>
      <c r="RYD2338" s="225"/>
      <c r="RYE2338" s="225"/>
      <c r="RYF2338" s="225"/>
      <c r="RYG2338" s="225"/>
      <c r="RYH2338" s="225"/>
      <c r="RYI2338" s="225"/>
      <c r="RYJ2338" s="225"/>
      <c r="RYK2338" s="225"/>
      <c r="RYL2338" s="225"/>
      <c r="RYM2338" s="225"/>
      <c r="RYN2338" s="225"/>
      <c r="RYO2338" s="225"/>
      <c r="RYP2338" s="225"/>
      <c r="RYQ2338" s="225"/>
      <c r="RYR2338" s="225"/>
      <c r="RYS2338" s="225"/>
      <c r="RYT2338" s="225"/>
      <c r="RYU2338" s="225"/>
      <c r="RYV2338" s="225"/>
      <c r="RYW2338" s="225"/>
      <c r="RYX2338" s="225"/>
      <c r="RYY2338" s="225"/>
      <c r="RYZ2338" s="225"/>
      <c r="RZA2338" s="225"/>
      <c r="RZB2338" s="225"/>
      <c r="RZC2338" s="225"/>
      <c r="RZD2338" s="225"/>
      <c r="RZE2338" s="225"/>
      <c r="RZF2338" s="225"/>
      <c r="RZG2338" s="225"/>
      <c r="RZH2338" s="225"/>
      <c r="RZI2338" s="225"/>
      <c r="RZJ2338" s="225"/>
      <c r="RZK2338" s="225"/>
      <c r="RZL2338" s="225"/>
      <c r="RZM2338" s="225"/>
      <c r="RZN2338" s="225"/>
      <c r="RZO2338" s="225"/>
      <c r="RZP2338" s="225"/>
      <c r="RZQ2338" s="225"/>
      <c r="RZR2338" s="225"/>
      <c r="RZS2338" s="225"/>
      <c r="RZT2338" s="225"/>
      <c r="RZU2338" s="225"/>
      <c r="RZV2338" s="225"/>
      <c r="RZW2338" s="225"/>
      <c r="RZX2338" s="225"/>
      <c r="RZY2338" s="225"/>
      <c r="RZZ2338" s="225"/>
      <c r="SAA2338" s="225"/>
      <c r="SAB2338" s="225"/>
      <c r="SAC2338" s="225"/>
      <c r="SAD2338" s="225"/>
      <c r="SAE2338" s="225"/>
      <c r="SAF2338" s="225"/>
      <c r="SAG2338" s="225"/>
      <c r="SAH2338" s="225"/>
      <c r="SAI2338" s="225"/>
      <c r="SAJ2338" s="225"/>
      <c r="SAK2338" s="225"/>
      <c r="SAL2338" s="225"/>
      <c r="SAM2338" s="225"/>
      <c r="SAN2338" s="225"/>
      <c r="SAO2338" s="225"/>
      <c r="SAP2338" s="225"/>
      <c r="SAQ2338" s="225"/>
      <c r="SAR2338" s="225"/>
      <c r="SAS2338" s="225"/>
      <c r="SAT2338" s="225"/>
      <c r="SAU2338" s="225"/>
      <c r="SAV2338" s="225"/>
      <c r="SAW2338" s="225"/>
      <c r="SAX2338" s="225"/>
      <c r="SAY2338" s="225"/>
      <c r="SAZ2338" s="225"/>
      <c r="SBA2338" s="225"/>
      <c r="SBB2338" s="225"/>
      <c r="SBC2338" s="225"/>
      <c r="SBD2338" s="225"/>
      <c r="SBE2338" s="225"/>
      <c r="SBF2338" s="225"/>
      <c r="SBG2338" s="225"/>
      <c r="SBH2338" s="225"/>
      <c r="SBI2338" s="225"/>
      <c r="SBJ2338" s="225"/>
      <c r="SBK2338" s="225"/>
      <c r="SBL2338" s="225"/>
      <c r="SBM2338" s="225"/>
      <c r="SBN2338" s="225"/>
      <c r="SBO2338" s="225"/>
      <c r="SBP2338" s="225"/>
      <c r="SBQ2338" s="225"/>
      <c r="SBR2338" s="225"/>
      <c r="SBS2338" s="225"/>
      <c r="SBT2338" s="225"/>
      <c r="SBU2338" s="225"/>
      <c r="SBV2338" s="225"/>
      <c r="SBW2338" s="225"/>
      <c r="SBX2338" s="225"/>
      <c r="SBY2338" s="225"/>
      <c r="SBZ2338" s="225"/>
      <c r="SCA2338" s="225"/>
      <c r="SCB2338" s="225"/>
      <c r="SCC2338" s="225"/>
      <c r="SCD2338" s="225"/>
      <c r="SCE2338" s="225"/>
      <c r="SCF2338" s="225"/>
      <c r="SCG2338" s="225"/>
      <c r="SCH2338" s="225"/>
      <c r="SCI2338" s="225"/>
      <c r="SCJ2338" s="225"/>
      <c r="SCK2338" s="225"/>
      <c r="SCL2338" s="225"/>
      <c r="SCM2338" s="225"/>
      <c r="SCN2338" s="225"/>
      <c r="SCO2338" s="225"/>
      <c r="SCP2338" s="225"/>
      <c r="SCQ2338" s="225"/>
      <c r="SCR2338" s="225"/>
      <c r="SCS2338" s="225"/>
      <c r="SCT2338" s="225"/>
      <c r="SCU2338" s="225"/>
      <c r="SCV2338" s="225"/>
      <c r="SCW2338" s="225"/>
      <c r="SCX2338" s="225"/>
      <c r="SCY2338" s="225"/>
      <c r="SCZ2338" s="225"/>
      <c r="SDA2338" s="225"/>
      <c r="SDB2338" s="225"/>
      <c r="SDC2338" s="225"/>
      <c r="SDD2338" s="225"/>
      <c r="SDE2338" s="225"/>
      <c r="SDF2338" s="225"/>
      <c r="SDG2338" s="225"/>
      <c r="SDH2338" s="225"/>
      <c r="SDI2338" s="225"/>
      <c r="SDJ2338" s="225"/>
      <c r="SDK2338" s="225"/>
      <c r="SDL2338" s="225"/>
      <c r="SDM2338" s="225"/>
      <c r="SDN2338" s="225"/>
      <c r="SDO2338" s="225"/>
      <c r="SDP2338" s="225"/>
      <c r="SDQ2338" s="225"/>
      <c r="SDR2338" s="225"/>
      <c r="SDS2338" s="225"/>
      <c r="SDT2338" s="225"/>
      <c r="SDU2338" s="225"/>
      <c r="SDV2338" s="225"/>
      <c r="SDW2338" s="225"/>
      <c r="SDX2338" s="225"/>
      <c r="SDY2338" s="225"/>
      <c r="SDZ2338" s="225"/>
      <c r="SEA2338" s="225"/>
      <c r="SEB2338" s="225"/>
      <c r="SEC2338" s="225"/>
      <c r="SED2338" s="225"/>
      <c r="SEE2338" s="225"/>
      <c r="SEF2338" s="225"/>
      <c r="SEG2338" s="225"/>
      <c r="SEH2338" s="225"/>
      <c r="SEI2338" s="225"/>
      <c r="SEJ2338" s="225"/>
      <c r="SEK2338" s="225"/>
      <c r="SEL2338" s="225"/>
      <c r="SEM2338" s="225"/>
      <c r="SEN2338" s="225"/>
      <c r="SEO2338" s="225"/>
      <c r="SEP2338" s="225"/>
      <c r="SEQ2338" s="225"/>
      <c r="SER2338" s="225"/>
      <c r="SES2338" s="225"/>
      <c r="SET2338" s="225"/>
      <c r="SEU2338" s="225"/>
      <c r="SEV2338" s="225"/>
      <c r="SEW2338" s="225"/>
      <c r="SEX2338" s="225"/>
      <c r="SEY2338" s="225"/>
      <c r="SEZ2338" s="225"/>
      <c r="SFA2338" s="225"/>
      <c r="SFB2338" s="225"/>
      <c r="SFC2338" s="225"/>
      <c r="SFD2338" s="225"/>
      <c r="SFE2338" s="225"/>
      <c r="SFF2338" s="225"/>
      <c r="SFG2338" s="225"/>
      <c r="SFH2338" s="225"/>
      <c r="SFI2338" s="225"/>
      <c r="SFJ2338" s="225"/>
      <c r="SFK2338" s="225"/>
      <c r="SFL2338" s="225"/>
      <c r="SFM2338" s="225"/>
      <c r="SFN2338" s="225"/>
      <c r="SFO2338" s="225"/>
      <c r="SFP2338" s="225"/>
      <c r="SFQ2338" s="225"/>
      <c r="SFR2338" s="225"/>
      <c r="SFS2338" s="225"/>
      <c r="SFT2338" s="225"/>
      <c r="SFU2338" s="225"/>
      <c r="SFV2338" s="225"/>
      <c r="SFW2338" s="225"/>
      <c r="SFX2338" s="225"/>
      <c r="SFY2338" s="225"/>
      <c r="SFZ2338" s="225"/>
      <c r="SGA2338" s="225"/>
      <c r="SGB2338" s="225"/>
      <c r="SGC2338" s="225"/>
      <c r="SGD2338" s="225"/>
      <c r="SGE2338" s="225"/>
      <c r="SGF2338" s="225"/>
      <c r="SGG2338" s="225"/>
      <c r="SGH2338" s="225"/>
      <c r="SGI2338" s="225"/>
      <c r="SGJ2338" s="225"/>
      <c r="SGK2338" s="225"/>
      <c r="SGL2338" s="225"/>
      <c r="SGM2338" s="225"/>
      <c r="SGN2338" s="225"/>
      <c r="SGO2338" s="225"/>
      <c r="SGP2338" s="225"/>
      <c r="SGQ2338" s="225"/>
      <c r="SGR2338" s="225"/>
      <c r="SGS2338" s="225"/>
      <c r="SGT2338" s="225"/>
      <c r="SGU2338" s="225"/>
      <c r="SGV2338" s="225"/>
      <c r="SGW2338" s="225"/>
      <c r="SGX2338" s="225"/>
      <c r="SGY2338" s="225"/>
      <c r="SGZ2338" s="225"/>
      <c r="SHA2338" s="225"/>
      <c r="SHB2338" s="225"/>
      <c r="SHC2338" s="225"/>
      <c r="SHD2338" s="225"/>
      <c r="SHE2338" s="225"/>
      <c r="SHF2338" s="225"/>
      <c r="SHG2338" s="225"/>
      <c r="SHH2338" s="225"/>
      <c r="SHI2338" s="225"/>
      <c r="SHJ2338" s="225"/>
      <c r="SHK2338" s="225"/>
      <c r="SHL2338" s="225"/>
      <c r="SHM2338" s="225"/>
      <c r="SHN2338" s="225"/>
      <c r="SHO2338" s="225"/>
      <c r="SHP2338" s="225"/>
      <c r="SHQ2338" s="225"/>
      <c r="SHR2338" s="225"/>
      <c r="SHS2338" s="225"/>
      <c r="SHT2338" s="225"/>
      <c r="SHU2338" s="225"/>
      <c r="SHV2338" s="225"/>
      <c r="SHW2338" s="225"/>
      <c r="SHX2338" s="225"/>
      <c r="SHY2338" s="225"/>
      <c r="SHZ2338" s="225"/>
      <c r="SIA2338" s="225"/>
      <c r="SIB2338" s="225"/>
      <c r="SIC2338" s="225"/>
      <c r="SID2338" s="225"/>
      <c r="SIE2338" s="225"/>
      <c r="SIF2338" s="225"/>
      <c r="SIG2338" s="225"/>
      <c r="SIH2338" s="225"/>
      <c r="SII2338" s="225"/>
      <c r="SIJ2338" s="225"/>
      <c r="SIK2338" s="225"/>
      <c r="SIL2338" s="225"/>
      <c r="SIM2338" s="225"/>
      <c r="SIN2338" s="225"/>
      <c r="SIO2338" s="225"/>
      <c r="SIP2338" s="225"/>
      <c r="SIQ2338" s="225"/>
      <c r="SIR2338" s="225"/>
      <c r="SIS2338" s="225"/>
      <c r="SIT2338" s="225"/>
      <c r="SIU2338" s="225"/>
      <c r="SIV2338" s="225"/>
      <c r="SIW2338" s="225"/>
      <c r="SIX2338" s="225"/>
      <c r="SIY2338" s="225"/>
      <c r="SIZ2338" s="225"/>
      <c r="SJA2338" s="225"/>
      <c r="SJB2338" s="225"/>
      <c r="SJC2338" s="225"/>
      <c r="SJD2338" s="225"/>
      <c r="SJE2338" s="225"/>
      <c r="SJF2338" s="225"/>
      <c r="SJG2338" s="225"/>
      <c r="SJH2338" s="225"/>
      <c r="SJI2338" s="225"/>
      <c r="SJJ2338" s="225"/>
      <c r="SJK2338" s="225"/>
      <c r="SJL2338" s="225"/>
      <c r="SJM2338" s="225"/>
      <c r="SJN2338" s="225"/>
      <c r="SJO2338" s="225"/>
      <c r="SJP2338" s="225"/>
      <c r="SJQ2338" s="225"/>
      <c r="SJR2338" s="225"/>
      <c r="SJS2338" s="225"/>
      <c r="SJT2338" s="225"/>
      <c r="SJU2338" s="225"/>
      <c r="SJV2338" s="225"/>
      <c r="SJW2338" s="225"/>
      <c r="SJX2338" s="225"/>
      <c r="SJY2338" s="225"/>
      <c r="SJZ2338" s="225"/>
      <c r="SKA2338" s="225"/>
      <c r="SKB2338" s="225"/>
      <c r="SKC2338" s="225"/>
      <c r="SKD2338" s="225"/>
      <c r="SKE2338" s="225"/>
      <c r="SKF2338" s="225"/>
      <c r="SKG2338" s="225"/>
      <c r="SKH2338" s="225"/>
      <c r="SKI2338" s="225"/>
      <c r="SKJ2338" s="225"/>
      <c r="SKK2338" s="225"/>
      <c r="SKL2338" s="225"/>
      <c r="SKM2338" s="225"/>
      <c r="SKN2338" s="225"/>
      <c r="SKO2338" s="225"/>
      <c r="SKP2338" s="225"/>
      <c r="SKQ2338" s="225"/>
      <c r="SKR2338" s="225"/>
      <c r="SKS2338" s="225"/>
      <c r="SKT2338" s="225"/>
      <c r="SKU2338" s="225"/>
      <c r="SKV2338" s="225"/>
      <c r="SKW2338" s="225"/>
      <c r="SKX2338" s="225"/>
      <c r="SKY2338" s="225"/>
      <c r="SKZ2338" s="225"/>
      <c r="SLA2338" s="225"/>
      <c r="SLB2338" s="225"/>
      <c r="SLC2338" s="225"/>
      <c r="SLD2338" s="225"/>
      <c r="SLE2338" s="225"/>
      <c r="SLF2338" s="225"/>
      <c r="SLG2338" s="225"/>
      <c r="SLH2338" s="225"/>
      <c r="SLI2338" s="225"/>
      <c r="SLJ2338" s="225"/>
      <c r="SLK2338" s="225"/>
      <c r="SLL2338" s="225"/>
      <c r="SLM2338" s="225"/>
      <c r="SLN2338" s="225"/>
      <c r="SLO2338" s="225"/>
      <c r="SLP2338" s="225"/>
      <c r="SLQ2338" s="225"/>
      <c r="SLR2338" s="225"/>
      <c r="SLS2338" s="225"/>
      <c r="SLT2338" s="225"/>
      <c r="SLU2338" s="225"/>
      <c r="SLV2338" s="225"/>
      <c r="SLW2338" s="225"/>
      <c r="SLX2338" s="225"/>
      <c r="SLY2338" s="225"/>
      <c r="SLZ2338" s="225"/>
      <c r="SMA2338" s="225"/>
      <c r="SMB2338" s="225"/>
      <c r="SMC2338" s="225"/>
      <c r="SMD2338" s="225"/>
      <c r="SME2338" s="225"/>
      <c r="SMF2338" s="225"/>
      <c r="SMG2338" s="225"/>
      <c r="SMH2338" s="225"/>
      <c r="SMI2338" s="225"/>
      <c r="SMJ2338" s="225"/>
      <c r="SMK2338" s="225"/>
      <c r="SML2338" s="225"/>
      <c r="SMM2338" s="225"/>
      <c r="SMN2338" s="225"/>
      <c r="SMO2338" s="225"/>
      <c r="SMP2338" s="225"/>
      <c r="SMQ2338" s="225"/>
      <c r="SMR2338" s="225"/>
      <c r="SMS2338" s="225"/>
      <c r="SMT2338" s="225"/>
      <c r="SMU2338" s="225"/>
      <c r="SMV2338" s="225"/>
      <c r="SMW2338" s="225"/>
      <c r="SMX2338" s="225"/>
      <c r="SMY2338" s="225"/>
      <c r="SMZ2338" s="225"/>
      <c r="SNA2338" s="225"/>
      <c r="SNB2338" s="225"/>
      <c r="SNC2338" s="225"/>
      <c r="SND2338" s="225"/>
      <c r="SNE2338" s="225"/>
      <c r="SNF2338" s="225"/>
      <c r="SNG2338" s="225"/>
      <c r="SNH2338" s="225"/>
      <c r="SNI2338" s="225"/>
      <c r="SNJ2338" s="225"/>
      <c r="SNK2338" s="225"/>
      <c r="SNL2338" s="225"/>
      <c r="SNM2338" s="225"/>
      <c r="SNN2338" s="225"/>
      <c r="SNO2338" s="225"/>
      <c r="SNP2338" s="225"/>
      <c r="SNQ2338" s="225"/>
      <c r="SNR2338" s="225"/>
      <c r="SNS2338" s="225"/>
      <c r="SNT2338" s="225"/>
      <c r="SNU2338" s="225"/>
      <c r="SNV2338" s="225"/>
      <c r="SNW2338" s="225"/>
      <c r="SNX2338" s="225"/>
      <c r="SNY2338" s="225"/>
      <c r="SNZ2338" s="225"/>
      <c r="SOA2338" s="225"/>
      <c r="SOB2338" s="225"/>
      <c r="SOC2338" s="225"/>
      <c r="SOD2338" s="225"/>
      <c r="SOE2338" s="225"/>
      <c r="SOF2338" s="225"/>
      <c r="SOG2338" s="225"/>
      <c r="SOH2338" s="225"/>
      <c r="SOI2338" s="225"/>
      <c r="SOJ2338" s="225"/>
      <c r="SOK2338" s="225"/>
      <c r="SOL2338" s="225"/>
      <c r="SOM2338" s="225"/>
      <c r="SON2338" s="225"/>
      <c r="SOO2338" s="225"/>
      <c r="SOP2338" s="225"/>
      <c r="SOQ2338" s="225"/>
      <c r="SOR2338" s="225"/>
      <c r="SOS2338" s="225"/>
      <c r="SOT2338" s="225"/>
      <c r="SOU2338" s="225"/>
      <c r="SOV2338" s="225"/>
      <c r="SOW2338" s="225"/>
      <c r="SOX2338" s="225"/>
      <c r="SOY2338" s="225"/>
      <c r="SOZ2338" s="225"/>
      <c r="SPA2338" s="225"/>
      <c r="SPB2338" s="225"/>
      <c r="SPC2338" s="225"/>
      <c r="SPD2338" s="225"/>
      <c r="SPE2338" s="225"/>
      <c r="SPF2338" s="225"/>
      <c r="SPG2338" s="225"/>
      <c r="SPH2338" s="225"/>
      <c r="SPI2338" s="225"/>
      <c r="SPJ2338" s="225"/>
      <c r="SPK2338" s="225"/>
      <c r="SPL2338" s="225"/>
      <c r="SPM2338" s="225"/>
      <c r="SPN2338" s="225"/>
      <c r="SPO2338" s="225"/>
      <c r="SPP2338" s="225"/>
      <c r="SPQ2338" s="225"/>
      <c r="SPR2338" s="225"/>
      <c r="SPS2338" s="225"/>
      <c r="SPT2338" s="225"/>
      <c r="SPU2338" s="225"/>
      <c r="SPV2338" s="225"/>
      <c r="SPW2338" s="225"/>
      <c r="SPX2338" s="225"/>
      <c r="SPY2338" s="225"/>
      <c r="SPZ2338" s="225"/>
      <c r="SQA2338" s="225"/>
      <c r="SQB2338" s="225"/>
      <c r="SQC2338" s="225"/>
      <c r="SQD2338" s="225"/>
      <c r="SQE2338" s="225"/>
      <c r="SQF2338" s="225"/>
      <c r="SQG2338" s="225"/>
      <c r="SQH2338" s="225"/>
      <c r="SQI2338" s="225"/>
      <c r="SQJ2338" s="225"/>
      <c r="SQK2338" s="225"/>
      <c r="SQL2338" s="225"/>
      <c r="SQM2338" s="225"/>
      <c r="SQN2338" s="225"/>
      <c r="SQO2338" s="225"/>
      <c r="SQP2338" s="225"/>
      <c r="SQQ2338" s="225"/>
      <c r="SQR2338" s="225"/>
      <c r="SQS2338" s="225"/>
      <c r="SQT2338" s="225"/>
      <c r="SQU2338" s="225"/>
      <c r="SQV2338" s="225"/>
      <c r="SQW2338" s="225"/>
      <c r="SQX2338" s="225"/>
      <c r="SQY2338" s="225"/>
      <c r="SQZ2338" s="225"/>
      <c r="SRA2338" s="225"/>
      <c r="SRB2338" s="225"/>
      <c r="SRC2338" s="225"/>
      <c r="SRD2338" s="225"/>
      <c r="SRE2338" s="225"/>
      <c r="SRF2338" s="225"/>
      <c r="SRG2338" s="225"/>
      <c r="SRH2338" s="225"/>
      <c r="SRI2338" s="225"/>
      <c r="SRJ2338" s="225"/>
      <c r="SRK2338" s="225"/>
      <c r="SRL2338" s="225"/>
      <c r="SRM2338" s="225"/>
      <c r="SRN2338" s="225"/>
      <c r="SRO2338" s="225"/>
      <c r="SRP2338" s="225"/>
      <c r="SRQ2338" s="225"/>
      <c r="SRR2338" s="225"/>
      <c r="SRS2338" s="225"/>
      <c r="SRT2338" s="225"/>
      <c r="SRU2338" s="225"/>
      <c r="SRV2338" s="225"/>
      <c r="SRW2338" s="225"/>
      <c r="SRX2338" s="225"/>
      <c r="SRY2338" s="225"/>
      <c r="SRZ2338" s="225"/>
      <c r="SSA2338" s="225"/>
      <c r="SSB2338" s="225"/>
      <c r="SSC2338" s="225"/>
      <c r="SSD2338" s="225"/>
      <c r="SSE2338" s="225"/>
      <c r="SSF2338" s="225"/>
      <c r="SSG2338" s="225"/>
      <c r="SSH2338" s="225"/>
      <c r="SSI2338" s="225"/>
      <c r="SSJ2338" s="225"/>
      <c r="SSK2338" s="225"/>
      <c r="SSL2338" s="225"/>
      <c r="SSM2338" s="225"/>
      <c r="SSN2338" s="225"/>
      <c r="SSO2338" s="225"/>
      <c r="SSP2338" s="225"/>
      <c r="SSQ2338" s="225"/>
      <c r="SSR2338" s="225"/>
      <c r="SSS2338" s="225"/>
      <c r="SST2338" s="225"/>
      <c r="SSU2338" s="225"/>
      <c r="SSV2338" s="225"/>
      <c r="SSW2338" s="225"/>
      <c r="SSX2338" s="225"/>
      <c r="SSY2338" s="225"/>
      <c r="SSZ2338" s="225"/>
      <c r="STA2338" s="225"/>
      <c r="STB2338" s="225"/>
      <c r="STC2338" s="225"/>
      <c r="STD2338" s="225"/>
      <c r="STE2338" s="225"/>
      <c r="STF2338" s="225"/>
      <c r="STG2338" s="225"/>
      <c r="STH2338" s="225"/>
      <c r="STI2338" s="225"/>
      <c r="STJ2338" s="225"/>
      <c r="STK2338" s="225"/>
      <c r="STL2338" s="225"/>
      <c r="STM2338" s="225"/>
      <c r="STN2338" s="225"/>
      <c r="STO2338" s="225"/>
      <c r="STP2338" s="225"/>
      <c r="STQ2338" s="225"/>
      <c r="STR2338" s="225"/>
      <c r="STS2338" s="225"/>
      <c r="STT2338" s="225"/>
      <c r="STU2338" s="225"/>
      <c r="STV2338" s="225"/>
      <c r="STW2338" s="225"/>
      <c r="STX2338" s="225"/>
      <c r="STY2338" s="225"/>
      <c r="STZ2338" s="225"/>
      <c r="SUA2338" s="225"/>
      <c r="SUB2338" s="225"/>
      <c r="SUC2338" s="225"/>
      <c r="SUD2338" s="225"/>
      <c r="SUE2338" s="225"/>
      <c r="SUF2338" s="225"/>
      <c r="SUG2338" s="225"/>
      <c r="SUH2338" s="225"/>
      <c r="SUI2338" s="225"/>
      <c r="SUJ2338" s="225"/>
      <c r="SUK2338" s="225"/>
      <c r="SUL2338" s="225"/>
      <c r="SUM2338" s="225"/>
      <c r="SUN2338" s="225"/>
      <c r="SUO2338" s="225"/>
      <c r="SUP2338" s="225"/>
      <c r="SUQ2338" s="225"/>
      <c r="SUR2338" s="225"/>
      <c r="SUS2338" s="225"/>
      <c r="SUT2338" s="225"/>
      <c r="SUU2338" s="225"/>
      <c r="SUV2338" s="225"/>
      <c r="SUW2338" s="225"/>
      <c r="SUX2338" s="225"/>
      <c r="SUY2338" s="225"/>
      <c r="SUZ2338" s="225"/>
      <c r="SVA2338" s="225"/>
      <c r="SVB2338" s="225"/>
      <c r="SVC2338" s="225"/>
      <c r="SVD2338" s="225"/>
      <c r="SVE2338" s="225"/>
      <c r="SVF2338" s="225"/>
      <c r="SVG2338" s="225"/>
      <c r="SVH2338" s="225"/>
      <c r="SVI2338" s="225"/>
      <c r="SVJ2338" s="225"/>
      <c r="SVK2338" s="225"/>
      <c r="SVL2338" s="225"/>
      <c r="SVM2338" s="225"/>
      <c r="SVN2338" s="225"/>
      <c r="SVO2338" s="225"/>
      <c r="SVP2338" s="225"/>
      <c r="SVQ2338" s="225"/>
      <c r="SVR2338" s="225"/>
      <c r="SVS2338" s="225"/>
      <c r="SVT2338" s="225"/>
      <c r="SVU2338" s="225"/>
      <c r="SVV2338" s="225"/>
      <c r="SVW2338" s="225"/>
      <c r="SVX2338" s="225"/>
      <c r="SVY2338" s="225"/>
      <c r="SVZ2338" s="225"/>
      <c r="SWA2338" s="225"/>
      <c r="SWB2338" s="225"/>
      <c r="SWC2338" s="225"/>
      <c r="SWD2338" s="225"/>
      <c r="SWE2338" s="225"/>
      <c r="SWF2338" s="225"/>
      <c r="SWG2338" s="225"/>
      <c r="SWH2338" s="225"/>
      <c r="SWI2338" s="225"/>
      <c r="SWJ2338" s="225"/>
      <c r="SWK2338" s="225"/>
      <c r="SWL2338" s="225"/>
      <c r="SWM2338" s="225"/>
      <c r="SWN2338" s="225"/>
      <c r="SWO2338" s="225"/>
      <c r="SWP2338" s="225"/>
      <c r="SWQ2338" s="225"/>
      <c r="SWR2338" s="225"/>
      <c r="SWS2338" s="225"/>
      <c r="SWT2338" s="225"/>
      <c r="SWU2338" s="225"/>
      <c r="SWV2338" s="225"/>
      <c r="SWW2338" s="225"/>
      <c r="SWX2338" s="225"/>
      <c r="SWY2338" s="225"/>
      <c r="SWZ2338" s="225"/>
      <c r="SXA2338" s="225"/>
      <c r="SXB2338" s="225"/>
      <c r="SXC2338" s="225"/>
      <c r="SXD2338" s="225"/>
      <c r="SXE2338" s="225"/>
      <c r="SXF2338" s="225"/>
      <c r="SXG2338" s="225"/>
      <c r="SXH2338" s="225"/>
      <c r="SXI2338" s="225"/>
      <c r="SXJ2338" s="225"/>
      <c r="SXK2338" s="225"/>
      <c r="SXL2338" s="225"/>
      <c r="SXM2338" s="225"/>
      <c r="SXN2338" s="225"/>
      <c r="SXO2338" s="225"/>
      <c r="SXP2338" s="225"/>
      <c r="SXQ2338" s="225"/>
      <c r="SXR2338" s="225"/>
      <c r="SXS2338" s="225"/>
      <c r="SXT2338" s="225"/>
      <c r="SXU2338" s="225"/>
      <c r="SXV2338" s="225"/>
      <c r="SXW2338" s="225"/>
      <c r="SXX2338" s="225"/>
      <c r="SXY2338" s="225"/>
      <c r="SXZ2338" s="225"/>
      <c r="SYA2338" s="225"/>
      <c r="SYB2338" s="225"/>
      <c r="SYC2338" s="225"/>
      <c r="SYD2338" s="225"/>
      <c r="SYE2338" s="225"/>
      <c r="SYF2338" s="225"/>
      <c r="SYG2338" s="225"/>
      <c r="SYH2338" s="225"/>
      <c r="SYI2338" s="225"/>
      <c r="SYJ2338" s="225"/>
      <c r="SYK2338" s="225"/>
      <c r="SYL2338" s="225"/>
      <c r="SYM2338" s="225"/>
      <c r="SYN2338" s="225"/>
      <c r="SYO2338" s="225"/>
      <c r="SYP2338" s="225"/>
      <c r="SYQ2338" s="225"/>
      <c r="SYR2338" s="225"/>
      <c r="SYS2338" s="225"/>
      <c r="SYT2338" s="225"/>
      <c r="SYU2338" s="225"/>
      <c r="SYV2338" s="225"/>
      <c r="SYW2338" s="225"/>
      <c r="SYX2338" s="225"/>
      <c r="SYY2338" s="225"/>
      <c r="SYZ2338" s="225"/>
      <c r="SZA2338" s="225"/>
      <c r="SZB2338" s="225"/>
      <c r="SZC2338" s="225"/>
      <c r="SZD2338" s="225"/>
      <c r="SZE2338" s="225"/>
      <c r="SZF2338" s="225"/>
      <c r="SZG2338" s="225"/>
      <c r="SZH2338" s="225"/>
      <c r="SZI2338" s="225"/>
      <c r="SZJ2338" s="225"/>
      <c r="SZK2338" s="225"/>
      <c r="SZL2338" s="225"/>
      <c r="SZM2338" s="225"/>
      <c r="SZN2338" s="225"/>
      <c r="SZO2338" s="225"/>
      <c r="SZP2338" s="225"/>
      <c r="SZQ2338" s="225"/>
      <c r="SZR2338" s="225"/>
      <c r="SZS2338" s="225"/>
      <c r="SZT2338" s="225"/>
      <c r="SZU2338" s="225"/>
      <c r="SZV2338" s="225"/>
      <c r="SZW2338" s="225"/>
      <c r="SZX2338" s="225"/>
      <c r="SZY2338" s="225"/>
      <c r="SZZ2338" s="225"/>
      <c r="TAA2338" s="225"/>
      <c r="TAB2338" s="225"/>
      <c r="TAC2338" s="225"/>
      <c r="TAD2338" s="225"/>
      <c r="TAE2338" s="225"/>
      <c r="TAF2338" s="225"/>
      <c r="TAG2338" s="225"/>
      <c r="TAH2338" s="225"/>
      <c r="TAI2338" s="225"/>
      <c r="TAJ2338" s="225"/>
      <c r="TAK2338" s="225"/>
      <c r="TAL2338" s="225"/>
      <c r="TAM2338" s="225"/>
      <c r="TAN2338" s="225"/>
      <c r="TAO2338" s="225"/>
      <c r="TAP2338" s="225"/>
      <c r="TAQ2338" s="225"/>
      <c r="TAR2338" s="225"/>
      <c r="TAS2338" s="225"/>
      <c r="TAT2338" s="225"/>
      <c r="TAU2338" s="225"/>
      <c r="TAV2338" s="225"/>
      <c r="TAW2338" s="225"/>
      <c r="TAX2338" s="225"/>
      <c r="TAY2338" s="225"/>
      <c r="TAZ2338" s="225"/>
      <c r="TBA2338" s="225"/>
      <c r="TBB2338" s="225"/>
      <c r="TBC2338" s="225"/>
      <c r="TBD2338" s="225"/>
      <c r="TBE2338" s="225"/>
      <c r="TBF2338" s="225"/>
      <c r="TBG2338" s="225"/>
      <c r="TBH2338" s="225"/>
      <c r="TBI2338" s="225"/>
      <c r="TBJ2338" s="225"/>
      <c r="TBK2338" s="225"/>
      <c r="TBL2338" s="225"/>
      <c r="TBM2338" s="225"/>
      <c r="TBN2338" s="225"/>
      <c r="TBO2338" s="225"/>
      <c r="TBP2338" s="225"/>
      <c r="TBQ2338" s="225"/>
      <c r="TBR2338" s="225"/>
      <c r="TBS2338" s="225"/>
      <c r="TBT2338" s="225"/>
      <c r="TBU2338" s="225"/>
      <c r="TBV2338" s="225"/>
      <c r="TBW2338" s="225"/>
      <c r="TBX2338" s="225"/>
      <c r="TBY2338" s="225"/>
      <c r="TBZ2338" s="225"/>
      <c r="TCA2338" s="225"/>
      <c r="TCB2338" s="225"/>
      <c r="TCC2338" s="225"/>
      <c r="TCD2338" s="225"/>
      <c r="TCE2338" s="225"/>
      <c r="TCF2338" s="225"/>
      <c r="TCG2338" s="225"/>
      <c r="TCH2338" s="225"/>
      <c r="TCI2338" s="225"/>
      <c r="TCJ2338" s="225"/>
      <c r="TCK2338" s="225"/>
      <c r="TCL2338" s="225"/>
      <c r="TCM2338" s="225"/>
      <c r="TCN2338" s="225"/>
      <c r="TCO2338" s="225"/>
      <c r="TCP2338" s="225"/>
      <c r="TCQ2338" s="225"/>
      <c r="TCR2338" s="225"/>
      <c r="TCS2338" s="225"/>
      <c r="TCT2338" s="225"/>
      <c r="TCU2338" s="225"/>
      <c r="TCV2338" s="225"/>
      <c r="TCW2338" s="225"/>
      <c r="TCX2338" s="225"/>
      <c r="TCY2338" s="225"/>
      <c r="TCZ2338" s="225"/>
      <c r="TDA2338" s="225"/>
      <c r="TDB2338" s="225"/>
      <c r="TDC2338" s="225"/>
      <c r="TDD2338" s="225"/>
      <c r="TDE2338" s="225"/>
      <c r="TDF2338" s="225"/>
      <c r="TDG2338" s="225"/>
      <c r="TDH2338" s="225"/>
      <c r="TDI2338" s="225"/>
      <c r="TDJ2338" s="225"/>
      <c r="TDK2338" s="225"/>
      <c r="TDL2338" s="225"/>
      <c r="TDM2338" s="225"/>
      <c r="TDN2338" s="225"/>
      <c r="TDO2338" s="225"/>
      <c r="TDP2338" s="225"/>
      <c r="TDQ2338" s="225"/>
      <c r="TDR2338" s="225"/>
      <c r="TDS2338" s="225"/>
      <c r="TDT2338" s="225"/>
      <c r="TDU2338" s="225"/>
      <c r="TDV2338" s="225"/>
      <c r="TDW2338" s="225"/>
      <c r="TDX2338" s="225"/>
      <c r="TDY2338" s="225"/>
      <c r="TDZ2338" s="225"/>
      <c r="TEA2338" s="225"/>
      <c r="TEB2338" s="225"/>
      <c r="TEC2338" s="225"/>
      <c r="TED2338" s="225"/>
      <c r="TEE2338" s="225"/>
      <c r="TEF2338" s="225"/>
      <c r="TEG2338" s="225"/>
      <c r="TEH2338" s="225"/>
      <c r="TEI2338" s="225"/>
      <c r="TEJ2338" s="225"/>
      <c r="TEK2338" s="225"/>
      <c r="TEL2338" s="225"/>
      <c r="TEM2338" s="225"/>
      <c r="TEN2338" s="225"/>
      <c r="TEO2338" s="225"/>
      <c r="TEP2338" s="225"/>
      <c r="TEQ2338" s="225"/>
      <c r="TER2338" s="225"/>
      <c r="TES2338" s="225"/>
      <c r="TET2338" s="225"/>
      <c r="TEU2338" s="225"/>
      <c r="TEV2338" s="225"/>
      <c r="TEW2338" s="225"/>
      <c r="TEX2338" s="225"/>
      <c r="TEY2338" s="225"/>
      <c r="TEZ2338" s="225"/>
      <c r="TFA2338" s="225"/>
      <c r="TFB2338" s="225"/>
      <c r="TFC2338" s="225"/>
      <c r="TFD2338" s="225"/>
      <c r="TFE2338" s="225"/>
      <c r="TFF2338" s="225"/>
      <c r="TFG2338" s="225"/>
      <c r="TFH2338" s="225"/>
      <c r="TFI2338" s="225"/>
      <c r="TFJ2338" s="225"/>
      <c r="TFK2338" s="225"/>
      <c r="TFL2338" s="225"/>
      <c r="TFM2338" s="225"/>
      <c r="TFN2338" s="225"/>
      <c r="TFO2338" s="225"/>
      <c r="TFP2338" s="225"/>
      <c r="TFQ2338" s="225"/>
      <c r="TFR2338" s="225"/>
      <c r="TFS2338" s="225"/>
      <c r="TFT2338" s="225"/>
      <c r="TFU2338" s="225"/>
      <c r="TFV2338" s="225"/>
      <c r="TFW2338" s="225"/>
      <c r="TFX2338" s="225"/>
      <c r="TFY2338" s="225"/>
      <c r="TFZ2338" s="225"/>
      <c r="TGA2338" s="225"/>
      <c r="TGB2338" s="225"/>
      <c r="TGC2338" s="225"/>
      <c r="TGD2338" s="225"/>
      <c r="TGE2338" s="225"/>
      <c r="TGF2338" s="225"/>
      <c r="TGG2338" s="225"/>
      <c r="TGH2338" s="225"/>
      <c r="TGI2338" s="225"/>
      <c r="TGJ2338" s="225"/>
      <c r="TGK2338" s="225"/>
      <c r="TGL2338" s="225"/>
      <c r="TGM2338" s="225"/>
      <c r="TGN2338" s="225"/>
      <c r="TGO2338" s="225"/>
      <c r="TGP2338" s="225"/>
      <c r="TGQ2338" s="225"/>
      <c r="TGR2338" s="225"/>
      <c r="TGS2338" s="225"/>
      <c r="TGT2338" s="225"/>
      <c r="TGU2338" s="225"/>
      <c r="TGV2338" s="225"/>
      <c r="TGW2338" s="225"/>
      <c r="TGX2338" s="225"/>
      <c r="TGY2338" s="225"/>
      <c r="TGZ2338" s="225"/>
      <c r="THA2338" s="225"/>
      <c r="THB2338" s="225"/>
      <c r="THC2338" s="225"/>
      <c r="THD2338" s="225"/>
      <c r="THE2338" s="225"/>
      <c r="THF2338" s="225"/>
      <c r="THG2338" s="225"/>
      <c r="THH2338" s="225"/>
      <c r="THI2338" s="225"/>
      <c r="THJ2338" s="225"/>
      <c r="THK2338" s="225"/>
      <c r="THL2338" s="225"/>
      <c r="THM2338" s="225"/>
      <c r="THN2338" s="225"/>
      <c r="THO2338" s="225"/>
      <c r="THP2338" s="225"/>
      <c r="THQ2338" s="225"/>
      <c r="THR2338" s="225"/>
      <c r="THS2338" s="225"/>
      <c r="THT2338" s="225"/>
      <c r="THU2338" s="225"/>
      <c r="THV2338" s="225"/>
      <c r="THW2338" s="225"/>
      <c r="THX2338" s="225"/>
      <c r="THY2338" s="225"/>
      <c r="THZ2338" s="225"/>
      <c r="TIA2338" s="225"/>
      <c r="TIB2338" s="225"/>
      <c r="TIC2338" s="225"/>
      <c r="TID2338" s="225"/>
      <c r="TIE2338" s="225"/>
      <c r="TIF2338" s="225"/>
      <c r="TIG2338" s="225"/>
      <c r="TIH2338" s="225"/>
      <c r="TII2338" s="225"/>
      <c r="TIJ2338" s="225"/>
      <c r="TIK2338" s="225"/>
      <c r="TIL2338" s="225"/>
      <c r="TIM2338" s="225"/>
      <c r="TIN2338" s="225"/>
      <c r="TIO2338" s="225"/>
      <c r="TIP2338" s="225"/>
      <c r="TIQ2338" s="225"/>
      <c r="TIR2338" s="225"/>
      <c r="TIS2338" s="225"/>
      <c r="TIT2338" s="225"/>
      <c r="TIU2338" s="225"/>
      <c r="TIV2338" s="225"/>
      <c r="TIW2338" s="225"/>
      <c r="TIX2338" s="225"/>
      <c r="TIY2338" s="225"/>
      <c r="TIZ2338" s="225"/>
      <c r="TJA2338" s="225"/>
      <c r="TJB2338" s="225"/>
      <c r="TJC2338" s="225"/>
      <c r="TJD2338" s="225"/>
      <c r="TJE2338" s="225"/>
      <c r="TJF2338" s="225"/>
      <c r="TJG2338" s="225"/>
      <c r="TJH2338" s="225"/>
      <c r="TJI2338" s="225"/>
      <c r="TJJ2338" s="225"/>
      <c r="TJK2338" s="225"/>
      <c r="TJL2338" s="225"/>
      <c r="TJM2338" s="225"/>
      <c r="TJN2338" s="225"/>
      <c r="TJO2338" s="225"/>
      <c r="TJP2338" s="225"/>
      <c r="TJQ2338" s="225"/>
      <c r="TJR2338" s="225"/>
      <c r="TJS2338" s="225"/>
      <c r="TJT2338" s="225"/>
      <c r="TJU2338" s="225"/>
      <c r="TJV2338" s="225"/>
      <c r="TJW2338" s="225"/>
      <c r="TJX2338" s="225"/>
      <c r="TJY2338" s="225"/>
      <c r="TJZ2338" s="225"/>
      <c r="TKA2338" s="225"/>
      <c r="TKB2338" s="225"/>
      <c r="TKC2338" s="225"/>
      <c r="TKD2338" s="225"/>
      <c r="TKE2338" s="225"/>
      <c r="TKF2338" s="225"/>
      <c r="TKG2338" s="225"/>
      <c r="TKH2338" s="225"/>
      <c r="TKI2338" s="225"/>
      <c r="TKJ2338" s="225"/>
      <c r="TKK2338" s="225"/>
      <c r="TKL2338" s="225"/>
      <c r="TKM2338" s="225"/>
      <c r="TKN2338" s="225"/>
      <c r="TKO2338" s="225"/>
      <c r="TKP2338" s="225"/>
      <c r="TKQ2338" s="225"/>
      <c r="TKR2338" s="225"/>
      <c r="TKS2338" s="225"/>
      <c r="TKT2338" s="225"/>
      <c r="TKU2338" s="225"/>
      <c r="TKV2338" s="225"/>
      <c r="TKW2338" s="225"/>
      <c r="TKX2338" s="225"/>
      <c r="TKY2338" s="225"/>
      <c r="TKZ2338" s="225"/>
      <c r="TLA2338" s="225"/>
      <c r="TLB2338" s="225"/>
      <c r="TLC2338" s="225"/>
      <c r="TLD2338" s="225"/>
      <c r="TLE2338" s="225"/>
      <c r="TLF2338" s="225"/>
      <c r="TLG2338" s="225"/>
      <c r="TLH2338" s="225"/>
      <c r="TLI2338" s="225"/>
      <c r="TLJ2338" s="225"/>
      <c r="TLK2338" s="225"/>
      <c r="TLL2338" s="225"/>
      <c r="TLM2338" s="225"/>
      <c r="TLN2338" s="225"/>
      <c r="TLO2338" s="225"/>
      <c r="TLP2338" s="225"/>
      <c r="TLQ2338" s="225"/>
      <c r="TLR2338" s="225"/>
      <c r="TLS2338" s="225"/>
      <c r="TLT2338" s="225"/>
      <c r="TLU2338" s="225"/>
      <c r="TLV2338" s="225"/>
      <c r="TLW2338" s="225"/>
      <c r="TLX2338" s="225"/>
      <c r="TLY2338" s="225"/>
      <c r="TLZ2338" s="225"/>
      <c r="TMA2338" s="225"/>
      <c r="TMB2338" s="225"/>
      <c r="TMC2338" s="225"/>
      <c r="TMD2338" s="225"/>
      <c r="TME2338" s="225"/>
      <c r="TMF2338" s="225"/>
      <c r="TMG2338" s="225"/>
      <c r="TMH2338" s="225"/>
      <c r="TMI2338" s="225"/>
      <c r="TMJ2338" s="225"/>
      <c r="TMK2338" s="225"/>
      <c r="TML2338" s="225"/>
      <c r="TMM2338" s="225"/>
      <c r="TMN2338" s="225"/>
      <c r="TMO2338" s="225"/>
      <c r="TMP2338" s="225"/>
      <c r="TMQ2338" s="225"/>
      <c r="TMR2338" s="225"/>
      <c r="TMS2338" s="225"/>
      <c r="TMT2338" s="225"/>
      <c r="TMU2338" s="225"/>
      <c r="TMV2338" s="225"/>
      <c r="TMW2338" s="225"/>
      <c r="TMX2338" s="225"/>
      <c r="TMY2338" s="225"/>
      <c r="TMZ2338" s="225"/>
      <c r="TNA2338" s="225"/>
      <c r="TNB2338" s="225"/>
      <c r="TNC2338" s="225"/>
      <c r="TND2338" s="225"/>
      <c r="TNE2338" s="225"/>
      <c r="TNF2338" s="225"/>
      <c r="TNG2338" s="225"/>
      <c r="TNH2338" s="225"/>
      <c r="TNI2338" s="225"/>
      <c r="TNJ2338" s="225"/>
      <c r="TNK2338" s="225"/>
      <c r="TNL2338" s="225"/>
      <c r="TNM2338" s="225"/>
      <c r="TNN2338" s="225"/>
      <c r="TNO2338" s="225"/>
      <c r="TNP2338" s="225"/>
      <c r="TNQ2338" s="225"/>
      <c r="TNR2338" s="225"/>
      <c r="TNS2338" s="225"/>
      <c r="TNT2338" s="225"/>
      <c r="TNU2338" s="225"/>
      <c r="TNV2338" s="225"/>
      <c r="TNW2338" s="225"/>
      <c r="TNX2338" s="225"/>
      <c r="TNY2338" s="225"/>
      <c r="TNZ2338" s="225"/>
      <c r="TOA2338" s="225"/>
      <c r="TOB2338" s="225"/>
      <c r="TOC2338" s="225"/>
      <c r="TOD2338" s="225"/>
      <c r="TOE2338" s="225"/>
      <c r="TOF2338" s="225"/>
      <c r="TOG2338" s="225"/>
      <c r="TOH2338" s="225"/>
      <c r="TOI2338" s="225"/>
      <c r="TOJ2338" s="225"/>
      <c r="TOK2338" s="225"/>
      <c r="TOL2338" s="225"/>
      <c r="TOM2338" s="225"/>
      <c r="TON2338" s="225"/>
      <c r="TOO2338" s="225"/>
      <c r="TOP2338" s="225"/>
      <c r="TOQ2338" s="225"/>
      <c r="TOR2338" s="225"/>
      <c r="TOS2338" s="225"/>
      <c r="TOT2338" s="225"/>
      <c r="TOU2338" s="225"/>
      <c r="TOV2338" s="225"/>
      <c r="TOW2338" s="225"/>
      <c r="TOX2338" s="225"/>
      <c r="TOY2338" s="225"/>
      <c r="TOZ2338" s="225"/>
      <c r="TPA2338" s="225"/>
      <c r="TPB2338" s="225"/>
      <c r="TPC2338" s="225"/>
      <c r="TPD2338" s="225"/>
      <c r="TPE2338" s="225"/>
      <c r="TPF2338" s="225"/>
      <c r="TPG2338" s="225"/>
      <c r="TPH2338" s="225"/>
      <c r="TPI2338" s="225"/>
      <c r="TPJ2338" s="225"/>
      <c r="TPK2338" s="225"/>
      <c r="TPL2338" s="225"/>
      <c r="TPM2338" s="225"/>
      <c r="TPN2338" s="225"/>
      <c r="TPO2338" s="225"/>
      <c r="TPP2338" s="225"/>
      <c r="TPQ2338" s="225"/>
      <c r="TPR2338" s="225"/>
      <c r="TPS2338" s="225"/>
      <c r="TPT2338" s="225"/>
      <c r="TPU2338" s="225"/>
      <c r="TPV2338" s="225"/>
      <c r="TPW2338" s="225"/>
      <c r="TPX2338" s="225"/>
      <c r="TPY2338" s="225"/>
      <c r="TPZ2338" s="225"/>
      <c r="TQA2338" s="225"/>
      <c r="TQB2338" s="225"/>
      <c r="TQC2338" s="225"/>
      <c r="TQD2338" s="225"/>
      <c r="TQE2338" s="225"/>
      <c r="TQF2338" s="225"/>
      <c r="TQG2338" s="225"/>
      <c r="TQH2338" s="225"/>
      <c r="TQI2338" s="225"/>
      <c r="TQJ2338" s="225"/>
      <c r="TQK2338" s="225"/>
      <c r="TQL2338" s="225"/>
      <c r="TQM2338" s="225"/>
      <c r="TQN2338" s="225"/>
      <c r="TQO2338" s="225"/>
      <c r="TQP2338" s="225"/>
      <c r="TQQ2338" s="225"/>
      <c r="TQR2338" s="225"/>
      <c r="TQS2338" s="225"/>
      <c r="TQT2338" s="225"/>
      <c r="TQU2338" s="225"/>
      <c r="TQV2338" s="225"/>
      <c r="TQW2338" s="225"/>
      <c r="TQX2338" s="225"/>
      <c r="TQY2338" s="225"/>
      <c r="TQZ2338" s="225"/>
      <c r="TRA2338" s="225"/>
      <c r="TRB2338" s="225"/>
      <c r="TRC2338" s="225"/>
      <c r="TRD2338" s="225"/>
      <c r="TRE2338" s="225"/>
      <c r="TRF2338" s="225"/>
      <c r="TRG2338" s="225"/>
      <c r="TRH2338" s="225"/>
      <c r="TRI2338" s="225"/>
      <c r="TRJ2338" s="225"/>
      <c r="TRK2338" s="225"/>
      <c r="TRL2338" s="225"/>
      <c r="TRM2338" s="225"/>
      <c r="TRN2338" s="225"/>
      <c r="TRO2338" s="225"/>
      <c r="TRP2338" s="225"/>
      <c r="TRQ2338" s="225"/>
      <c r="TRR2338" s="225"/>
      <c r="TRS2338" s="225"/>
      <c r="TRT2338" s="225"/>
      <c r="TRU2338" s="225"/>
      <c r="TRV2338" s="225"/>
      <c r="TRW2338" s="225"/>
      <c r="TRX2338" s="225"/>
      <c r="TRY2338" s="225"/>
      <c r="TRZ2338" s="225"/>
      <c r="TSA2338" s="225"/>
      <c r="TSB2338" s="225"/>
      <c r="TSC2338" s="225"/>
      <c r="TSD2338" s="225"/>
      <c r="TSE2338" s="225"/>
      <c r="TSF2338" s="225"/>
      <c r="TSG2338" s="225"/>
      <c r="TSH2338" s="225"/>
      <c r="TSI2338" s="225"/>
      <c r="TSJ2338" s="225"/>
      <c r="TSK2338" s="225"/>
      <c r="TSL2338" s="225"/>
      <c r="TSM2338" s="225"/>
      <c r="TSN2338" s="225"/>
      <c r="TSO2338" s="225"/>
      <c r="TSP2338" s="225"/>
      <c r="TSQ2338" s="225"/>
      <c r="TSR2338" s="225"/>
      <c r="TSS2338" s="225"/>
      <c r="TST2338" s="225"/>
      <c r="TSU2338" s="225"/>
      <c r="TSV2338" s="225"/>
      <c r="TSW2338" s="225"/>
      <c r="TSX2338" s="225"/>
      <c r="TSY2338" s="225"/>
      <c r="TSZ2338" s="225"/>
      <c r="TTA2338" s="225"/>
      <c r="TTB2338" s="225"/>
      <c r="TTC2338" s="225"/>
      <c r="TTD2338" s="225"/>
      <c r="TTE2338" s="225"/>
      <c r="TTF2338" s="225"/>
      <c r="TTG2338" s="225"/>
      <c r="TTH2338" s="225"/>
      <c r="TTI2338" s="225"/>
      <c r="TTJ2338" s="225"/>
      <c r="TTK2338" s="225"/>
      <c r="TTL2338" s="225"/>
      <c r="TTM2338" s="225"/>
      <c r="TTN2338" s="225"/>
      <c r="TTO2338" s="225"/>
      <c r="TTP2338" s="225"/>
      <c r="TTQ2338" s="225"/>
      <c r="TTR2338" s="225"/>
      <c r="TTS2338" s="225"/>
      <c r="TTT2338" s="225"/>
      <c r="TTU2338" s="225"/>
      <c r="TTV2338" s="225"/>
      <c r="TTW2338" s="225"/>
      <c r="TTX2338" s="225"/>
      <c r="TTY2338" s="225"/>
      <c r="TTZ2338" s="225"/>
      <c r="TUA2338" s="225"/>
      <c r="TUB2338" s="225"/>
      <c r="TUC2338" s="225"/>
      <c r="TUD2338" s="225"/>
      <c r="TUE2338" s="225"/>
      <c r="TUF2338" s="225"/>
      <c r="TUG2338" s="225"/>
      <c r="TUH2338" s="225"/>
      <c r="TUI2338" s="225"/>
      <c r="TUJ2338" s="225"/>
      <c r="TUK2338" s="225"/>
      <c r="TUL2338" s="225"/>
      <c r="TUM2338" s="225"/>
      <c r="TUN2338" s="225"/>
      <c r="TUO2338" s="225"/>
      <c r="TUP2338" s="225"/>
      <c r="TUQ2338" s="225"/>
      <c r="TUR2338" s="225"/>
      <c r="TUS2338" s="225"/>
      <c r="TUT2338" s="225"/>
      <c r="TUU2338" s="225"/>
      <c r="TUV2338" s="225"/>
      <c r="TUW2338" s="225"/>
      <c r="TUX2338" s="225"/>
      <c r="TUY2338" s="225"/>
      <c r="TUZ2338" s="225"/>
      <c r="TVA2338" s="225"/>
      <c r="TVB2338" s="225"/>
      <c r="TVC2338" s="225"/>
      <c r="TVD2338" s="225"/>
      <c r="TVE2338" s="225"/>
      <c r="TVF2338" s="225"/>
      <c r="TVG2338" s="225"/>
      <c r="TVH2338" s="225"/>
      <c r="TVI2338" s="225"/>
      <c r="TVJ2338" s="225"/>
      <c r="TVK2338" s="225"/>
      <c r="TVL2338" s="225"/>
      <c r="TVM2338" s="225"/>
      <c r="TVN2338" s="225"/>
      <c r="TVO2338" s="225"/>
      <c r="TVP2338" s="225"/>
      <c r="TVQ2338" s="225"/>
      <c r="TVR2338" s="225"/>
      <c r="TVS2338" s="225"/>
      <c r="TVT2338" s="225"/>
      <c r="TVU2338" s="225"/>
      <c r="TVV2338" s="225"/>
      <c r="TVW2338" s="225"/>
      <c r="TVX2338" s="225"/>
      <c r="TVY2338" s="225"/>
      <c r="TVZ2338" s="225"/>
      <c r="TWA2338" s="225"/>
      <c r="TWB2338" s="225"/>
      <c r="TWC2338" s="225"/>
      <c r="TWD2338" s="225"/>
      <c r="TWE2338" s="225"/>
      <c r="TWF2338" s="225"/>
      <c r="TWG2338" s="225"/>
      <c r="TWH2338" s="225"/>
      <c r="TWI2338" s="225"/>
      <c r="TWJ2338" s="225"/>
      <c r="TWK2338" s="225"/>
      <c r="TWL2338" s="225"/>
      <c r="TWM2338" s="225"/>
      <c r="TWN2338" s="225"/>
      <c r="TWO2338" s="225"/>
      <c r="TWP2338" s="225"/>
      <c r="TWQ2338" s="225"/>
      <c r="TWR2338" s="225"/>
      <c r="TWS2338" s="225"/>
      <c r="TWT2338" s="225"/>
      <c r="TWU2338" s="225"/>
      <c r="TWV2338" s="225"/>
      <c r="TWW2338" s="225"/>
      <c r="TWX2338" s="225"/>
      <c r="TWY2338" s="225"/>
      <c r="TWZ2338" s="225"/>
      <c r="TXA2338" s="225"/>
      <c r="TXB2338" s="225"/>
      <c r="TXC2338" s="225"/>
      <c r="TXD2338" s="225"/>
      <c r="TXE2338" s="225"/>
      <c r="TXF2338" s="225"/>
      <c r="TXG2338" s="225"/>
      <c r="TXH2338" s="225"/>
      <c r="TXI2338" s="225"/>
      <c r="TXJ2338" s="225"/>
      <c r="TXK2338" s="225"/>
      <c r="TXL2338" s="225"/>
      <c r="TXM2338" s="225"/>
      <c r="TXN2338" s="225"/>
      <c r="TXO2338" s="225"/>
      <c r="TXP2338" s="225"/>
      <c r="TXQ2338" s="225"/>
      <c r="TXR2338" s="225"/>
      <c r="TXS2338" s="225"/>
      <c r="TXT2338" s="225"/>
      <c r="TXU2338" s="225"/>
      <c r="TXV2338" s="225"/>
      <c r="TXW2338" s="225"/>
      <c r="TXX2338" s="225"/>
      <c r="TXY2338" s="225"/>
      <c r="TXZ2338" s="225"/>
      <c r="TYA2338" s="225"/>
      <c r="TYB2338" s="225"/>
      <c r="TYC2338" s="225"/>
      <c r="TYD2338" s="225"/>
      <c r="TYE2338" s="225"/>
      <c r="TYF2338" s="225"/>
      <c r="TYG2338" s="225"/>
      <c r="TYH2338" s="225"/>
      <c r="TYI2338" s="225"/>
      <c r="TYJ2338" s="225"/>
      <c r="TYK2338" s="225"/>
      <c r="TYL2338" s="225"/>
      <c r="TYM2338" s="225"/>
      <c r="TYN2338" s="225"/>
      <c r="TYO2338" s="225"/>
      <c r="TYP2338" s="225"/>
      <c r="TYQ2338" s="225"/>
      <c r="TYR2338" s="225"/>
      <c r="TYS2338" s="225"/>
      <c r="TYT2338" s="225"/>
      <c r="TYU2338" s="225"/>
      <c r="TYV2338" s="225"/>
      <c r="TYW2338" s="225"/>
      <c r="TYX2338" s="225"/>
      <c r="TYY2338" s="225"/>
      <c r="TYZ2338" s="225"/>
      <c r="TZA2338" s="225"/>
      <c r="TZB2338" s="225"/>
      <c r="TZC2338" s="225"/>
      <c r="TZD2338" s="225"/>
      <c r="TZE2338" s="225"/>
      <c r="TZF2338" s="225"/>
      <c r="TZG2338" s="225"/>
      <c r="TZH2338" s="225"/>
      <c r="TZI2338" s="225"/>
      <c r="TZJ2338" s="225"/>
      <c r="TZK2338" s="225"/>
      <c r="TZL2338" s="225"/>
      <c r="TZM2338" s="225"/>
      <c r="TZN2338" s="225"/>
      <c r="TZO2338" s="225"/>
      <c r="TZP2338" s="225"/>
      <c r="TZQ2338" s="225"/>
      <c r="TZR2338" s="225"/>
      <c r="TZS2338" s="225"/>
      <c r="TZT2338" s="225"/>
      <c r="TZU2338" s="225"/>
      <c r="TZV2338" s="225"/>
      <c r="TZW2338" s="225"/>
      <c r="TZX2338" s="225"/>
      <c r="TZY2338" s="225"/>
      <c r="TZZ2338" s="225"/>
      <c r="UAA2338" s="225"/>
      <c r="UAB2338" s="225"/>
      <c r="UAC2338" s="225"/>
      <c r="UAD2338" s="225"/>
      <c r="UAE2338" s="225"/>
      <c r="UAF2338" s="225"/>
      <c r="UAG2338" s="225"/>
      <c r="UAH2338" s="225"/>
      <c r="UAI2338" s="225"/>
      <c r="UAJ2338" s="225"/>
      <c r="UAK2338" s="225"/>
      <c r="UAL2338" s="225"/>
      <c r="UAM2338" s="225"/>
      <c r="UAN2338" s="225"/>
      <c r="UAO2338" s="225"/>
      <c r="UAP2338" s="225"/>
      <c r="UAQ2338" s="225"/>
      <c r="UAR2338" s="225"/>
      <c r="UAS2338" s="225"/>
      <c r="UAT2338" s="225"/>
      <c r="UAU2338" s="225"/>
      <c r="UAV2338" s="225"/>
      <c r="UAW2338" s="225"/>
      <c r="UAX2338" s="225"/>
      <c r="UAY2338" s="225"/>
      <c r="UAZ2338" s="225"/>
      <c r="UBA2338" s="225"/>
      <c r="UBB2338" s="225"/>
      <c r="UBC2338" s="225"/>
      <c r="UBD2338" s="225"/>
      <c r="UBE2338" s="225"/>
      <c r="UBF2338" s="225"/>
      <c r="UBG2338" s="225"/>
      <c r="UBH2338" s="225"/>
      <c r="UBI2338" s="225"/>
      <c r="UBJ2338" s="225"/>
      <c r="UBK2338" s="225"/>
      <c r="UBL2338" s="225"/>
      <c r="UBM2338" s="225"/>
      <c r="UBN2338" s="225"/>
      <c r="UBO2338" s="225"/>
      <c r="UBP2338" s="225"/>
      <c r="UBQ2338" s="225"/>
      <c r="UBR2338" s="225"/>
      <c r="UBS2338" s="225"/>
      <c r="UBT2338" s="225"/>
      <c r="UBU2338" s="225"/>
      <c r="UBV2338" s="225"/>
      <c r="UBW2338" s="225"/>
      <c r="UBX2338" s="225"/>
      <c r="UBY2338" s="225"/>
      <c r="UBZ2338" s="225"/>
      <c r="UCA2338" s="225"/>
      <c r="UCB2338" s="225"/>
      <c r="UCC2338" s="225"/>
      <c r="UCD2338" s="225"/>
      <c r="UCE2338" s="225"/>
      <c r="UCF2338" s="225"/>
      <c r="UCG2338" s="225"/>
      <c r="UCH2338" s="225"/>
      <c r="UCI2338" s="225"/>
      <c r="UCJ2338" s="225"/>
      <c r="UCK2338" s="225"/>
      <c r="UCL2338" s="225"/>
      <c r="UCM2338" s="225"/>
      <c r="UCN2338" s="225"/>
      <c r="UCO2338" s="225"/>
      <c r="UCP2338" s="225"/>
      <c r="UCQ2338" s="225"/>
      <c r="UCR2338" s="225"/>
      <c r="UCS2338" s="225"/>
      <c r="UCT2338" s="225"/>
      <c r="UCU2338" s="225"/>
      <c r="UCV2338" s="225"/>
      <c r="UCW2338" s="225"/>
      <c r="UCX2338" s="225"/>
      <c r="UCY2338" s="225"/>
      <c r="UCZ2338" s="225"/>
      <c r="UDA2338" s="225"/>
      <c r="UDB2338" s="225"/>
      <c r="UDC2338" s="225"/>
      <c r="UDD2338" s="225"/>
      <c r="UDE2338" s="225"/>
      <c r="UDF2338" s="225"/>
      <c r="UDG2338" s="225"/>
      <c r="UDH2338" s="225"/>
      <c r="UDI2338" s="225"/>
      <c r="UDJ2338" s="225"/>
      <c r="UDK2338" s="225"/>
      <c r="UDL2338" s="225"/>
      <c r="UDM2338" s="225"/>
      <c r="UDN2338" s="225"/>
      <c r="UDO2338" s="225"/>
      <c r="UDP2338" s="225"/>
      <c r="UDQ2338" s="225"/>
      <c r="UDR2338" s="225"/>
      <c r="UDS2338" s="225"/>
      <c r="UDT2338" s="225"/>
      <c r="UDU2338" s="225"/>
      <c r="UDV2338" s="225"/>
      <c r="UDW2338" s="225"/>
      <c r="UDX2338" s="225"/>
      <c r="UDY2338" s="225"/>
      <c r="UDZ2338" s="225"/>
      <c r="UEA2338" s="225"/>
      <c r="UEB2338" s="225"/>
      <c r="UEC2338" s="225"/>
      <c r="UED2338" s="225"/>
      <c r="UEE2338" s="225"/>
      <c r="UEF2338" s="225"/>
      <c r="UEG2338" s="225"/>
      <c r="UEH2338" s="225"/>
      <c r="UEI2338" s="225"/>
      <c r="UEJ2338" s="225"/>
      <c r="UEK2338" s="225"/>
      <c r="UEL2338" s="225"/>
      <c r="UEM2338" s="225"/>
      <c r="UEN2338" s="225"/>
      <c r="UEO2338" s="225"/>
      <c r="UEP2338" s="225"/>
      <c r="UEQ2338" s="225"/>
      <c r="UER2338" s="225"/>
      <c r="UES2338" s="225"/>
      <c r="UET2338" s="225"/>
      <c r="UEU2338" s="225"/>
      <c r="UEV2338" s="225"/>
      <c r="UEW2338" s="225"/>
      <c r="UEX2338" s="225"/>
      <c r="UEY2338" s="225"/>
      <c r="UEZ2338" s="225"/>
      <c r="UFA2338" s="225"/>
      <c r="UFB2338" s="225"/>
      <c r="UFC2338" s="225"/>
      <c r="UFD2338" s="225"/>
      <c r="UFE2338" s="225"/>
      <c r="UFF2338" s="225"/>
      <c r="UFG2338" s="225"/>
      <c r="UFH2338" s="225"/>
      <c r="UFI2338" s="225"/>
      <c r="UFJ2338" s="225"/>
      <c r="UFK2338" s="225"/>
      <c r="UFL2338" s="225"/>
      <c r="UFM2338" s="225"/>
      <c r="UFN2338" s="225"/>
      <c r="UFO2338" s="225"/>
      <c r="UFP2338" s="225"/>
      <c r="UFQ2338" s="225"/>
      <c r="UFR2338" s="225"/>
      <c r="UFS2338" s="225"/>
      <c r="UFT2338" s="225"/>
      <c r="UFU2338" s="225"/>
      <c r="UFV2338" s="225"/>
      <c r="UFW2338" s="225"/>
      <c r="UFX2338" s="225"/>
      <c r="UFY2338" s="225"/>
      <c r="UFZ2338" s="225"/>
      <c r="UGA2338" s="225"/>
      <c r="UGB2338" s="225"/>
      <c r="UGC2338" s="225"/>
      <c r="UGD2338" s="225"/>
      <c r="UGE2338" s="225"/>
      <c r="UGF2338" s="225"/>
      <c r="UGG2338" s="225"/>
      <c r="UGH2338" s="225"/>
      <c r="UGI2338" s="225"/>
      <c r="UGJ2338" s="225"/>
      <c r="UGK2338" s="225"/>
      <c r="UGL2338" s="225"/>
      <c r="UGM2338" s="225"/>
      <c r="UGN2338" s="225"/>
      <c r="UGO2338" s="225"/>
      <c r="UGP2338" s="225"/>
      <c r="UGQ2338" s="225"/>
      <c r="UGR2338" s="225"/>
      <c r="UGS2338" s="225"/>
      <c r="UGT2338" s="225"/>
      <c r="UGU2338" s="225"/>
      <c r="UGV2338" s="225"/>
      <c r="UGW2338" s="225"/>
      <c r="UGX2338" s="225"/>
      <c r="UGY2338" s="225"/>
      <c r="UGZ2338" s="225"/>
      <c r="UHA2338" s="225"/>
      <c r="UHB2338" s="225"/>
      <c r="UHC2338" s="225"/>
      <c r="UHD2338" s="225"/>
      <c r="UHE2338" s="225"/>
      <c r="UHF2338" s="225"/>
      <c r="UHG2338" s="225"/>
      <c r="UHH2338" s="225"/>
      <c r="UHI2338" s="225"/>
      <c r="UHJ2338" s="225"/>
      <c r="UHK2338" s="225"/>
      <c r="UHL2338" s="225"/>
      <c r="UHM2338" s="225"/>
      <c r="UHN2338" s="225"/>
      <c r="UHO2338" s="225"/>
      <c r="UHP2338" s="225"/>
      <c r="UHQ2338" s="225"/>
      <c r="UHR2338" s="225"/>
      <c r="UHS2338" s="225"/>
      <c r="UHT2338" s="225"/>
      <c r="UHU2338" s="225"/>
      <c r="UHV2338" s="225"/>
      <c r="UHW2338" s="225"/>
      <c r="UHX2338" s="225"/>
      <c r="UHY2338" s="225"/>
      <c r="UHZ2338" s="225"/>
      <c r="UIA2338" s="225"/>
      <c r="UIB2338" s="225"/>
      <c r="UIC2338" s="225"/>
      <c r="UID2338" s="225"/>
      <c r="UIE2338" s="225"/>
      <c r="UIF2338" s="225"/>
      <c r="UIG2338" s="225"/>
      <c r="UIH2338" s="225"/>
      <c r="UII2338" s="225"/>
      <c r="UIJ2338" s="225"/>
      <c r="UIK2338" s="225"/>
      <c r="UIL2338" s="225"/>
      <c r="UIM2338" s="225"/>
      <c r="UIN2338" s="225"/>
      <c r="UIO2338" s="225"/>
      <c r="UIP2338" s="225"/>
      <c r="UIQ2338" s="225"/>
      <c r="UIR2338" s="225"/>
      <c r="UIS2338" s="225"/>
      <c r="UIT2338" s="225"/>
      <c r="UIU2338" s="225"/>
      <c r="UIV2338" s="225"/>
      <c r="UIW2338" s="225"/>
      <c r="UIX2338" s="225"/>
      <c r="UIY2338" s="225"/>
      <c r="UIZ2338" s="225"/>
      <c r="UJA2338" s="225"/>
      <c r="UJB2338" s="225"/>
      <c r="UJC2338" s="225"/>
      <c r="UJD2338" s="225"/>
      <c r="UJE2338" s="225"/>
      <c r="UJF2338" s="225"/>
      <c r="UJG2338" s="225"/>
      <c r="UJH2338" s="225"/>
      <c r="UJI2338" s="225"/>
      <c r="UJJ2338" s="225"/>
      <c r="UJK2338" s="225"/>
      <c r="UJL2338" s="225"/>
      <c r="UJM2338" s="225"/>
      <c r="UJN2338" s="225"/>
      <c r="UJO2338" s="225"/>
      <c r="UJP2338" s="225"/>
      <c r="UJQ2338" s="225"/>
      <c r="UJR2338" s="225"/>
      <c r="UJS2338" s="225"/>
      <c r="UJT2338" s="225"/>
      <c r="UJU2338" s="225"/>
      <c r="UJV2338" s="225"/>
      <c r="UJW2338" s="225"/>
      <c r="UJX2338" s="225"/>
      <c r="UJY2338" s="225"/>
      <c r="UJZ2338" s="225"/>
      <c r="UKA2338" s="225"/>
      <c r="UKB2338" s="225"/>
      <c r="UKC2338" s="225"/>
      <c r="UKD2338" s="225"/>
      <c r="UKE2338" s="225"/>
      <c r="UKF2338" s="225"/>
      <c r="UKG2338" s="225"/>
      <c r="UKH2338" s="225"/>
      <c r="UKI2338" s="225"/>
      <c r="UKJ2338" s="225"/>
      <c r="UKK2338" s="225"/>
      <c r="UKL2338" s="225"/>
      <c r="UKM2338" s="225"/>
      <c r="UKN2338" s="225"/>
      <c r="UKO2338" s="225"/>
      <c r="UKP2338" s="225"/>
      <c r="UKQ2338" s="225"/>
      <c r="UKR2338" s="225"/>
      <c r="UKS2338" s="225"/>
      <c r="UKT2338" s="225"/>
      <c r="UKU2338" s="225"/>
      <c r="UKV2338" s="225"/>
      <c r="UKW2338" s="225"/>
      <c r="UKX2338" s="225"/>
      <c r="UKY2338" s="225"/>
      <c r="UKZ2338" s="225"/>
      <c r="ULA2338" s="225"/>
      <c r="ULB2338" s="225"/>
      <c r="ULC2338" s="225"/>
      <c r="ULD2338" s="225"/>
      <c r="ULE2338" s="225"/>
      <c r="ULF2338" s="225"/>
      <c r="ULG2338" s="225"/>
      <c r="ULH2338" s="225"/>
      <c r="ULI2338" s="225"/>
      <c r="ULJ2338" s="225"/>
      <c r="ULK2338" s="225"/>
      <c r="ULL2338" s="225"/>
      <c r="ULM2338" s="225"/>
      <c r="ULN2338" s="225"/>
      <c r="ULO2338" s="225"/>
      <c r="ULP2338" s="225"/>
      <c r="ULQ2338" s="225"/>
      <c r="ULR2338" s="225"/>
      <c r="ULS2338" s="225"/>
      <c r="ULT2338" s="225"/>
      <c r="ULU2338" s="225"/>
      <c r="ULV2338" s="225"/>
      <c r="ULW2338" s="225"/>
      <c r="ULX2338" s="225"/>
      <c r="ULY2338" s="225"/>
      <c r="ULZ2338" s="225"/>
      <c r="UMA2338" s="225"/>
      <c r="UMB2338" s="225"/>
      <c r="UMC2338" s="225"/>
      <c r="UMD2338" s="225"/>
      <c r="UME2338" s="225"/>
      <c r="UMF2338" s="225"/>
      <c r="UMG2338" s="225"/>
      <c r="UMH2338" s="225"/>
      <c r="UMI2338" s="225"/>
      <c r="UMJ2338" s="225"/>
      <c r="UMK2338" s="225"/>
      <c r="UML2338" s="225"/>
      <c r="UMM2338" s="225"/>
      <c r="UMN2338" s="225"/>
      <c r="UMO2338" s="225"/>
      <c r="UMP2338" s="225"/>
      <c r="UMQ2338" s="225"/>
      <c r="UMR2338" s="225"/>
      <c r="UMS2338" s="225"/>
      <c r="UMT2338" s="225"/>
      <c r="UMU2338" s="225"/>
      <c r="UMV2338" s="225"/>
      <c r="UMW2338" s="225"/>
      <c r="UMX2338" s="225"/>
      <c r="UMY2338" s="225"/>
      <c r="UMZ2338" s="225"/>
      <c r="UNA2338" s="225"/>
      <c r="UNB2338" s="225"/>
      <c r="UNC2338" s="225"/>
      <c r="UND2338" s="225"/>
      <c r="UNE2338" s="225"/>
      <c r="UNF2338" s="225"/>
      <c r="UNG2338" s="225"/>
      <c r="UNH2338" s="225"/>
      <c r="UNI2338" s="225"/>
      <c r="UNJ2338" s="225"/>
      <c r="UNK2338" s="225"/>
      <c r="UNL2338" s="225"/>
      <c r="UNM2338" s="225"/>
      <c r="UNN2338" s="225"/>
      <c r="UNO2338" s="225"/>
      <c r="UNP2338" s="225"/>
      <c r="UNQ2338" s="225"/>
      <c r="UNR2338" s="225"/>
      <c r="UNS2338" s="225"/>
      <c r="UNT2338" s="225"/>
      <c r="UNU2338" s="225"/>
      <c r="UNV2338" s="225"/>
      <c r="UNW2338" s="225"/>
      <c r="UNX2338" s="225"/>
      <c r="UNY2338" s="225"/>
      <c r="UNZ2338" s="225"/>
      <c r="UOA2338" s="225"/>
      <c r="UOB2338" s="225"/>
      <c r="UOC2338" s="225"/>
      <c r="UOD2338" s="225"/>
      <c r="UOE2338" s="225"/>
      <c r="UOF2338" s="225"/>
      <c r="UOG2338" s="225"/>
      <c r="UOH2338" s="225"/>
      <c r="UOI2338" s="225"/>
      <c r="UOJ2338" s="225"/>
      <c r="UOK2338" s="225"/>
      <c r="UOL2338" s="225"/>
      <c r="UOM2338" s="225"/>
      <c r="UON2338" s="225"/>
      <c r="UOO2338" s="225"/>
      <c r="UOP2338" s="225"/>
      <c r="UOQ2338" s="225"/>
      <c r="UOR2338" s="225"/>
      <c r="UOS2338" s="225"/>
      <c r="UOT2338" s="225"/>
      <c r="UOU2338" s="225"/>
      <c r="UOV2338" s="225"/>
      <c r="UOW2338" s="225"/>
      <c r="UOX2338" s="225"/>
      <c r="UOY2338" s="225"/>
      <c r="UOZ2338" s="225"/>
      <c r="UPA2338" s="225"/>
      <c r="UPB2338" s="225"/>
      <c r="UPC2338" s="225"/>
      <c r="UPD2338" s="225"/>
      <c r="UPE2338" s="225"/>
      <c r="UPF2338" s="225"/>
      <c r="UPG2338" s="225"/>
      <c r="UPH2338" s="225"/>
      <c r="UPI2338" s="225"/>
      <c r="UPJ2338" s="225"/>
      <c r="UPK2338" s="225"/>
      <c r="UPL2338" s="225"/>
      <c r="UPM2338" s="225"/>
      <c r="UPN2338" s="225"/>
      <c r="UPO2338" s="225"/>
      <c r="UPP2338" s="225"/>
      <c r="UPQ2338" s="225"/>
      <c r="UPR2338" s="225"/>
      <c r="UPS2338" s="225"/>
      <c r="UPT2338" s="225"/>
      <c r="UPU2338" s="225"/>
      <c r="UPV2338" s="225"/>
      <c r="UPW2338" s="225"/>
      <c r="UPX2338" s="225"/>
      <c r="UPY2338" s="225"/>
      <c r="UPZ2338" s="225"/>
      <c r="UQA2338" s="225"/>
      <c r="UQB2338" s="225"/>
      <c r="UQC2338" s="225"/>
      <c r="UQD2338" s="225"/>
      <c r="UQE2338" s="225"/>
      <c r="UQF2338" s="225"/>
      <c r="UQG2338" s="225"/>
      <c r="UQH2338" s="225"/>
      <c r="UQI2338" s="225"/>
      <c r="UQJ2338" s="225"/>
      <c r="UQK2338" s="225"/>
      <c r="UQL2338" s="225"/>
      <c r="UQM2338" s="225"/>
      <c r="UQN2338" s="225"/>
      <c r="UQO2338" s="225"/>
      <c r="UQP2338" s="225"/>
      <c r="UQQ2338" s="225"/>
      <c r="UQR2338" s="225"/>
      <c r="UQS2338" s="225"/>
      <c r="UQT2338" s="225"/>
      <c r="UQU2338" s="225"/>
      <c r="UQV2338" s="225"/>
      <c r="UQW2338" s="225"/>
      <c r="UQX2338" s="225"/>
      <c r="UQY2338" s="225"/>
      <c r="UQZ2338" s="225"/>
      <c r="URA2338" s="225"/>
      <c r="URB2338" s="225"/>
      <c r="URC2338" s="225"/>
      <c r="URD2338" s="225"/>
      <c r="URE2338" s="225"/>
      <c r="URF2338" s="225"/>
      <c r="URG2338" s="225"/>
      <c r="URH2338" s="225"/>
      <c r="URI2338" s="225"/>
      <c r="URJ2338" s="225"/>
      <c r="URK2338" s="225"/>
      <c r="URL2338" s="225"/>
      <c r="URM2338" s="225"/>
      <c r="URN2338" s="225"/>
      <c r="URO2338" s="225"/>
      <c r="URP2338" s="225"/>
      <c r="URQ2338" s="225"/>
      <c r="URR2338" s="225"/>
      <c r="URS2338" s="225"/>
      <c r="URT2338" s="225"/>
      <c r="URU2338" s="225"/>
      <c r="URV2338" s="225"/>
      <c r="URW2338" s="225"/>
      <c r="URX2338" s="225"/>
      <c r="URY2338" s="225"/>
      <c r="URZ2338" s="225"/>
      <c r="USA2338" s="225"/>
      <c r="USB2338" s="225"/>
      <c r="USC2338" s="225"/>
      <c r="USD2338" s="225"/>
      <c r="USE2338" s="225"/>
      <c r="USF2338" s="225"/>
      <c r="USG2338" s="225"/>
      <c r="USH2338" s="225"/>
      <c r="USI2338" s="225"/>
      <c r="USJ2338" s="225"/>
      <c r="USK2338" s="225"/>
      <c r="USL2338" s="225"/>
      <c r="USM2338" s="225"/>
      <c r="USN2338" s="225"/>
      <c r="USO2338" s="225"/>
      <c r="USP2338" s="225"/>
      <c r="USQ2338" s="225"/>
      <c r="USR2338" s="225"/>
      <c r="USS2338" s="225"/>
      <c r="UST2338" s="225"/>
      <c r="USU2338" s="225"/>
      <c r="USV2338" s="225"/>
      <c r="USW2338" s="225"/>
      <c r="USX2338" s="225"/>
      <c r="USY2338" s="225"/>
      <c r="USZ2338" s="225"/>
      <c r="UTA2338" s="225"/>
      <c r="UTB2338" s="225"/>
      <c r="UTC2338" s="225"/>
      <c r="UTD2338" s="225"/>
      <c r="UTE2338" s="225"/>
      <c r="UTF2338" s="225"/>
      <c r="UTG2338" s="225"/>
      <c r="UTH2338" s="225"/>
      <c r="UTI2338" s="225"/>
      <c r="UTJ2338" s="225"/>
      <c r="UTK2338" s="225"/>
      <c r="UTL2338" s="225"/>
      <c r="UTM2338" s="225"/>
      <c r="UTN2338" s="225"/>
      <c r="UTO2338" s="225"/>
      <c r="UTP2338" s="225"/>
      <c r="UTQ2338" s="225"/>
      <c r="UTR2338" s="225"/>
      <c r="UTS2338" s="225"/>
      <c r="UTT2338" s="225"/>
      <c r="UTU2338" s="225"/>
      <c r="UTV2338" s="225"/>
      <c r="UTW2338" s="225"/>
      <c r="UTX2338" s="225"/>
      <c r="UTY2338" s="225"/>
      <c r="UTZ2338" s="225"/>
      <c r="UUA2338" s="225"/>
      <c r="UUB2338" s="225"/>
      <c r="UUC2338" s="225"/>
      <c r="UUD2338" s="225"/>
      <c r="UUE2338" s="225"/>
      <c r="UUF2338" s="225"/>
      <c r="UUG2338" s="225"/>
      <c r="UUH2338" s="225"/>
      <c r="UUI2338" s="225"/>
      <c r="UUJ2338" s="225"/>
      <c r="UUK2338" s="225"/>
      <c r="UUL2338" s="225"/>
      <c r="UUM2338" s="225"/>
      <c r="UUN2338" s="225"/>
      <c r="UUO2338" s="225"/>
      <c r="UUP2338" s="225"/>
      <c r="UUQ2338" s="225"/>
      <c r="UUR2338" s="225"/>
      <c r="UUS2338" s="225"/>
      <c r="UUT2338" s="225"/>
      <c r="UUU2338" s="225"/>
      <c r="UUV2338" s="225"/>
      <c r="UUW2338" s="225"/>
      <c r="UUX2338" s="225"/>
      <c r="UUY2338" s="225"/>
      <c r="UUZ2338" s="225"/>
      <c r="UVA2338" s="225"/>
      <c r="UVB2338" s="225"/>
      <c r="UVC2338" s="225"/>
      <c r="UVD2338" s="225"/>
      <c r="UVE2338" s="225"/>
      <c r="UVF2338" s="225"/>
      <c r="UVG2338" s="225"/>
      <c r="UVH2338" s="225"/>
      <c r="UVI2338" s="225"/>
      <c r="UVJ2338" s="225"/>
      <c r="UVK2338" s="225"/>
      <c r="UVL2338" s="225"/>
      <c r="UVM2338" s="225"/>
      <c r="UVN2338" s="225"/>
      <c r="UVO2338" s="225"/>
      <c r="UVP2338" s="225"/>
      <c r="UVQ2338" s="225"/>
      <c r="UVR2338" s="225"/>
      <c r="UVS2338" s="225"/>
      <c r="UVT2338" s="225"/>
      <c r="UVU2338" s="225"/>
      <c r="UVV2338" s="225"/>
      <c r="UVW2338" s="225"/>
      <c r="UVX2338" s="225"/>
      <c r="UVY2338" s="225"/>
      <c r="UVZ2338" s="225"/>
      <c r="UWA2338" s="225"/>
      <c r="UWB2338" s="225"/>
      <c r="UWC2338" s="225"/>
      <c r="UWD2338" s="225"/>
      <c r="UWE2338" s="225"/>
      <c r="UWF2338" s="225"/>
      <c r="UWG2338" s="225"/>
      <c r="UWH2338" s="225"/>
      <c r="UWI2338" s="225"/>
      <c r="UWJ2338" s="225"/>
      <c r="UWK2338" s="225"/>
      <c r="UWL2338" s="225"/>
      <c r="UWM2338" s="225"/>
      <c r="UWN2338" s="225"/>
      <c r="UWO2338" s="225"/>
      <c r="UWP2338" s="225"/>
      <c r="UWQ2338" s="225"/>
      <c r="UWR2338" s="225"/>
      <c r="UWS2338" s="225"/>
      <c r="UWT2338" s="225"/>
      <c r="UWU2338" s="225"/>
      <c r="UWV2338" s="225"/>
      <c r="UWW2338" s="225"/>
      <c r="UWX2338" s="225"/>
      <c r="UWY2338" s="225"/>
      <c r="UWZ2338" s="225"/>
      <c r="UXA2338" s="225"/>
      <c r="UXB2338" s="225"/>
      <c r="UXC2338" s="225"/>
      <c r="UXD2338" s="225"/>
      <c r="UXE2338" s="225"/>
      <c r="UXF2338" s="225"/>
      <c r="UXG2338" s="225"/>
      <c r="UXH2338" s="225"/>
      <c r="UXI2338" s="225"/>
      <c r="UXJ2338" s="225"/>
      <c r="UXK2338" s="225"/>
      <c r="UXL2338" s="225"/>
      <c r="UXM2338" s="225"/>
      <c r="UXN2338" s="225"/>
      <c r="UXO2338" s="225"/>
      <c r="UXP2338" s="225"/>
      <c r="UXQ2338" s="225"/>
      <c r="UXR2338" s="225"/>
      <c r="UXS2338" s="225"/>
      <c r="UXT2338" s="225"/>
      <c r="UXU2338" s="225"/>
      <c r="UXV2338" s="225"/>
      <c r="UXW2338" s="225"/>
      <c r="UXX2338" s="225"/>
      <c r="UXY2338" s="225"/>
      <c r="UXZ2338" s="225"/>
      <c r="UYA2338" s="225"/>
      <c r="UYB2338" s="225"/>
      <c r="UYC2338" s="225"/>
      <c r="UYD2338" s="225"/>
      <c r="UYE2338" s="225"/>
      <c r="UYF2338" s="225"/>
      <c r="UYG2338" s="225"/>
      <c r="UYH2338" s="225"/>
      <c r="UYI2338" s="225"/>
      <c r="UYJ2338" s="225"/>
      <c r="UYK2338" s="225"/>
      <c r="UYL2338" s="225"/>
      <c r="UYM2338" s="225"/>
      <c r="UYN2338" s="225"/>
      <c r="UYO2338" s="225"/>
      <c r="UYP2338" s="225"/>
      <c r="UYQ2338" s="225"/>
      <c r="UYR2338" s="225"/>
      <c r="UYS2338" s="225"/>
      <c r="UYT2338" s="225"/>
      <c r="UYU2338" s="225"/>
      <c r="UYV2338" s="225"/>
      <c r="UYW2338" s="225"/>
      <c r="UYX2338" s="225"/>
      <c r="UYY2338" s="225"/>
      <c r="UYZ2338" s="225"/>
      <c r="UZA2338" s="225"/>
      <c r="UZB2338" s="225"/>
      <c r="UZC2338" s="225"/>
      <c r="UZD2338" s="225"/>
      <c r="UZE2338" s="225"/>
      <c r="UZF2338" s="225"/>
      <c r="UZG2338" s="225"/>
      <c r="UZH2338" s="225"/>
      <c r="UZI2338" s="225"/>
      <c r="UZJ2338" s="225"/>
      <c r="UZK2338" s="225"/>
      <c r="UZL2338" s="225"/>
      <c r="UZM2338" s="225"/>
      <c r="UZN2338" s="225"/>
      <c r="UZO2338" s="225"/>
      <c r="UZP2338" s="225"/>
      <c r="UZQ2338" s="225"/>
      <c r="UZR2338" s="225"/>
      <c r="UZS2338" s="225"/>
      <c r="UZT2338" s="225"/>
      <c r="UZU2338" s="225"/>
      <c r="UZV2338" s="225"/>
      <c r="UZW2338" s="225"/>
      <c r="UZX2338" s="225"/>
      <c r="UZY2338" s="225"/>
      <c r="UZZ2338" s="225"/>
      <c r="VAA2338" s="225"/>
      <c r="VAB2338" s="225"/>
      <c r="VAC2338" s="225"/>
      <c r="VAD2338" s="225"/>
      <c r="VAE2338" s="225"/>
      <c r="VAF2338" s="225"/>
      <c r="VAG2338" s="225"/>
      <c r="VAH2338" s="225"/>
      <c r="VAI2338" s="225"/>
      <c r="VAJ2338" s="225"/>
      <c r="VAK2338" s="225"/>
      <c r="VAL2338" s="225"/>
      <c r="VAM2338" s="225"/>
      <c r="VAN2338" s="225"/>
      <c r="VAO2338" s="225"/>
      <c r="VAP2338" s="225"/>
      <c r="VAQ2338" s="225"/>
      <c r="VAR2338" s="225"/>
      <c r="VAS2338" s="225"/>
      <c r="VAT2338" s="225"/>
      <c r="VAU2338" s="225"/>
      <c r="VAV2338" s="225"/>
      <c r="VAW2338" s="225"/>
      <c r="VAX2338" s="225"/>
      <c r="VAY2338" s="225"/>
      <c r="VAZ2338" s="225"/>
      <c r="VBA2338" s="225"/>
      <c r="VBB2338" s="225"/>
      <c r="VBC2338" s="225"/>
      <c r="VBD2338" s="225"/>
      <c r="VBE2338" s="225"/>
      <c r="VBF2338" s="225"/>
      <c r="VBG2338" s="225"/>
      <c r="VBH2338" s="225"/>
      <c r="VBI2338" s="225"/>
      <c r="VBJ2338" s="225"/>
      <c r="VBK2338" s="225"/>
      <c r="VBL2338" s="225"/>
      <c r="VBM2338" s="225"/>
      <c r="VBN2338" s="225"/>
      <c r="VBO2338" s="225"/>
      <c r="VBP2338" s="225"/>
      <c r="VBQ2338" s="225"/>
      <c r="VBR2338" s="225"/>
      <c r="VBS2338" s="225"/>
      <c r="VBT2338" s="225"/>
      <c r="VBU2338" s="225"/>
      <c r="VBV2338" s="225"/>
      <c r="VBW2338" s="225"/>
      <c r="VBX2338" s="225"/>
      <c r="VBY2338" s="225"/>
      <c r="VBZ2338" s="225"/>
      <c r="VCA2338" s="225"/>
      <c r="VCB2338" s="225"/>
      <c r="VCC2338" s="225"/>
      <c r="VCD2338" s="225"/>
      <c r="VCE2338" s="225"/>
      <c r="VCF2338" s="225"/>
      <c r="VCG2338" s="225"/>
      <c r="VCH2338" s="225"/>
      <c r="VCI2338" s="225"/>
      <c r="VCJ2338" s="225"/>
      <c r="VCK2338" s="225"/>
      <c r="VCL2338" s="225"/>
      <c r="VCM2338" s="225"/>
      <c r="VCN2338" s="225"/>
      <c r="VCO2338" s="225"/>
      <c r="VCP2338" s="225"/>
      <c r="VCQ2338" s="225"/>
      <c r="VCR2338" s="225"/>
      <c r="VCS2338" s="225"/>
      <c r="VCT2338" s="225"/>
      <c r="VCU2338" s="225"/>
      <c r="VCV2338" s="225"/>
      <c r="VCW2338" s="225"/>
      <c r="VCX2338" s="225"/>
      <c r="VCY2338" s="225"/>
      <c r="VCZ2338" s="225"/>
      <c r="VDA2338" s="225"/>
      <c r="VDB2338" s="225"/>
      <c r="VDC2338" s="225"/>
      <c r="VDD2338" s="225"/>
      <c r="VDE2338" s="225"/>
      <c r="VDF2338" s="225"/>
      <c r="VDG2338" s="225"/>
      <c r="VDH2338" s="225"/>
      <c r="VDI2338" s="225"/>
      <c r="VDJ2338" s="225"/>
      <c r="VDK2338" s="225"/>
      <c r="VDL2338" s="225"/>
      <c r="VDM2338" s="225"/>
      <c r="VDN2338" s="225"/>
      <c r="VDO2338" s="225"/>
      <c r="VDP2338" s="225"/>
      <c r="VDQ2338" s="225"/>
      <c r="VDR2338" s="225"/>
      <c r="VDS2338" s="225"/>
      <c r="VDT2338" s="225"/>
      <c r="VDU2338" s="225"/>
      <c r="VDV2338" s="225"/>
      <c r="VDW2338" s="225"/>
      <c r="VDX2338" s="225"/>
      <c r="VDY2338" s="225"/>
      <c r="VDZ2338" s="225"/>
      <c r="VEA2338" s="225"/>
      <c r="VEB2338" s="225"/>
      <c r="VEC2338" s="225"/>
      <c r="VED2338" s="225"/>
      <c r="VEE2338" s="225"/>
      <c r="VEF2338" s="225"/>
      <c r="VEG2338" s="225"/>
      <c r="VEH2338" s="225"/>
      <c r="VEI2338" s="225"/>
      <c r="VEJ2338" s="225"/>
      <c r="VEK2338" s="225"/>
      <c r="VEL2338" s="225"/>
      <c r="VEM2338" s="225"/>
      <c r="VEN2338" s="225"/>
      <c r="VEO2338" s="225"/>
      <c r="VEP2338" s="225"/>
      <c r="VEQ2338" s="225"/>
      <c r="VER2338" s="225"/>
      <c r="VES2338" s="225"/>
      <c r="VET2338" s="225"/>
      <c r="VEU2338" s="225"/>
      <c r="VEV2338" s="225"/>
      <c r="VEW2338" s="225"/>
      <c r="VEX2338" s="225"/>
      <c r="VEY2338" s="225"/>
      <c r="VEZ2338" s="225"/>
      <c r="VFA2338" s="225"/>
      <c r="VFB2338" s="225"/>
      <c r="VFC2338" s="225"/>
      <c r="VFD2338" s="225"/>
      <c r="VFE2338" s="225"/>
      <c r="VFF2338" s="225"/>
      <c r="VFG2338" s="225"/>
      <c r="VFH2338" s="225"/>
      <c r="VFI2338" s="225"/>
      <c r="VFJ2338" s="225"/>
      <c r="VFK2338" s="225"/>
      <c r="VFL2338" s="225"/>
      <c r="VFM2338" s="225"/>
      <c r="VFN2338" s="225"/>
      <c r="VFO2338" s="225"/>
      <c r="VFP2338" s="225"/>
      <c r="VFQ2338" s="225"/>
      <c r="VFR2338" s="225"/>
      <c r="VFS2338" s="225"/>
      <c r="VFT2338" s="225"/>
      <c r="VFU2338" s="225"/>
      <c r="VFV2338" s="225"/>
      <c r="VFW2338" s="225"/>
      <c r="VFX2338" s="225"/>
      <c r="VFY2338" s="225"/>
      <c r="VFZ2338" s="225"/>
      <c r="VGA2338" s="225"/>
      <c r="VGB2338" s="225"/>
      <c r="VGC2338" s="225"/>
      <c r="VGD2338" s="225"/>
      <c r="VGE2338" s="225"/>
      <c r="VGF2338" s="225"/>
      <c r="VGG2338" s="225"/>
      <c r="VGH2338" s="225"/>
      <c r="VGI2338" s="225"/>
      <c r="VGJ2338" s="225"/>
      <c r="VGK2338" s="225"/>
      <c r="VGL2338" s="225"/>
      <c r="VGM2338" s="225"/>
      <c r="VGN2338" s="225"/>
      <c r="VGO2338" s="225"/>
      <c r="VGP2338" s="225"/>
      <c r="VGQ2338" s="225"/>
      <c r="VGR2338" s="225"/>
      <c r="VGS2338" s="225"/>
      <c r="VGT2338" s="225"/>
      <c r="VGU2338" s="225"/>
      <c r="VGV2338" s="225"/>
      <c r="VGW2338" s="225"/>
      <c r="VGX2338" s="225"/>
      <c r="VGY2338" s="225"/>
      <c r="VGZ2338" s="225"/>
      <c r="VHA2338" s="225"/>
      <c r="VHB2338" s="225"/>
      <c r="VHC2338" s="225"/>
      <c r="VHD2338" s="225"/>
      <c r="VHE2338" s="225"/>
      <c r="VHF2338" s="225"/>
      <c r="VHG2338" s="225"/>
      <c r="VHH2338" s="225"/>
      <c r="VHI2338" s="225"/>
      <c r="VHJ2338" s="225"/>
      <c r="VHK2338" s="225"/>
      <c r="VHL2338" s="225"/>
      <c r="VHM2338" s="225"/>
      <c r="VHN2338" s="225"/>
      <c r="VHO2338" s="225"/>
      <c r="VHP2338" s="225"/>
      <c r="VHQ2338" s="225"/>
      <c r="VHR2338" s="225"/>
      <c r="VHS2338" s="225"/>
      <c r="VHT2338" s="225"/>
      <c r="VHU2338" s="225"/>
      <c r="VHV2338" s="225"/>
      <c r="VHW2338" s="225"/>
      <c r="VHX2338" s="225"/>
      <c r="VHY2338" s="225"/>
      <c r="VHZ2338" s="225"/>
      <c r="VIA2338" s="225"/>
      <c r="VIB2338" s="225"/>
      <c r="VIC2338" s="225"/>
      <c r="VID2338" s="225"/>
      <c r="VIE2338" s="225"/>
      <c r="VIF2338" s="225"/>
      <c r="VIG2338" s="225"/>
      <c r="VIH2338" s="225"/>
      <c r="VII2338" s="225"/>
      <c r="VIJ2338" s="225"/>
      <c r="VIK2338" s="225"/>
      <c r="VIL2338" s="225"/>
      <c r="VIM2338" s="225"/>
      <c r="VIN2338" s="225"/>
      <c r="VIO2338" s="225"/>
      <c r="VIP2338" s="225"/>
      <c r="VIQ2338" s="225"/>
      <c r="VIR2338" s="225"/>
      <c r="VIS2338" s="225"/>
      <c r="VIT2338" s="225"/>
      <c r="VIU2338" s="225"/>
      <c r="VIV2338" s="225"/>
      <c r="VIW2338" s="225"/>
      <c r="VIX2338" s="225"/>
      <c r="VIY2338" s="225"/>
      <c r="VIZ2338" s="225"/>
      <c r="VJA2338" s="225"/>
      <c r="VJB2338" s="225"/>
      <c r="VJC2338" s="225"/>
      <c r="VJD2338" s="225"/>
      <c r="VJE2338" s="225"/>
      <c r="VJF2338" s="225"/>
      <c r="VJG2338" s="225"/>
      <c r="VJH2338" s="225"/>
      <c r="VJI2338" s="225"/>
      <c r="VJJ2338" s="225"/>
      <c r="VJK2338" s="225"/>
      <c r="VJL2338" s="225"/>
      <c r="VJM2338" s="225"/>
      <c r="VJN2338" s="225"/>
      <c r="VJO2338" s="225"/>
      <c r="VJP2338" s="225"/>
      <c r="VJQ2338" s="225"/>
      <c r="VJR2338" s="225"/>
      <c r="VJS2338" s="225"/>
      <c r="VJT2338" s="225"/>
      <c r="VJU2338" s="225"/>
      <c r="VJV2338" s="225"/>
      <c r="VJW2338" s="225"/>
      <c r="VJX2338" s="225"/>
      <c r="VJY2338" s="225"/>
      <c r="VJZ2338" s="225"/>
      <c r="VKA2338" s="225"/>
      <c r="VKB2338" s="225"/>
      <c r="VKC2338" s="225"/>
      <c r="VKD2338" s="225"/>
      <c r="VKE2338" s="225"/>
      <c r="VKF2338" s="225"/>
      <c r="VKG2338" s="225"/>
      <c r="VKH2338" s="225"/>
      <c r="VKI2338" s="225"/>
      <c r="VKJ2338" s="225"/>
      <c r="VKK2338" s="225"/>
      <c r="VKL2338" s="225"/>
      <c r="VKM2338" s="225"/>
      <c r="VKN2338" s="225"/>
      <c r="VKO2338" s="225"/>
      <c r="VKP2338" s="225"/>
      <c r="VKQ2338" s="225"/>
      <c r="VKR2338" s="225"/>
      <c r="VKS2338" s="225"/>
      <c r="VKT2338" s="225"/>
      <c r="VKU2338" s="225"/>
      <c r="VKV2338" s="225"/>
      <c r="VKW2338" s="225"/>
      <c r="VKX2338" s="225"/>
      <c r="VKY2338" s="225"/>
      <c r="VKZ2338" s="225"/>
      <c r="VLA2338" s="225"/>
      <c r="VLB2338" s="225"/>
      <c r="VLC2338" s="225"/>
      <c r="VLD2338" s="225"/>
      <c r="VLE2338" s="225"/>
      <c r="VLF2338" s="225"/>
      <c r="VLG2338" s="225"/>
      <c r="VLH2338" s="225"/>
      <c r="VLI2338" s="225"/>
      <c r="VLJ2338" s="225"/>
      <c r="VLK2338" s="225"/>
      <c r="VLL2338" s="225"/>
      <c r="VLM2338" s="225"/>
      <c r="VLN2338" s="225"/>
      <c r="VLO2338" s="225"/>
      <c r="VLP2338" s="225"/>
      <c r="VLQ2338" s="225"/>
      <c r="VLR2338" s="225"/>
      <c r="VLS2338" s="225"/>
      <c r="VLT2338" s="225"/>
      <c r="VLU2338" s="225"/>
      <c r="VLV2338" s="225"/>
      <c r="VLW2338" s="225"/>
      <c r="VLX2338" s="225"/>
      <c r="VLY2338" s="225"/>
      <c r="VLZ2338" s="225"/>
      <c r="VMA2338" s="225"/>
      <c r="VMB2338" s="225"/>
      <c r="VMC2338" s="225"/>
      <c r="VMD2338" s="225"/>
      <c r="VME2338" s="225"/>
      <c r="VMF2338" s="225"/>
      <c r="VMG2338" s="225"/>
      <c r="VMH2338" s="225"/>
      <c r="VMI2338" s="225"/>
      <c r="VMJ2338" s="225"/>
      <c r="VMK2338" s="225"/>
      <c r="VML2338" s="225"/>
      <c r="VMM2338" s="225"/>
      <c r="VMN2338" s="225"/>
      <c r="VMO2338" s="225"/>
      <c r="VMP2338" s="225"/>
      <c r="VMQ2338" s="225"/>
      <c r="VMR2338" s="225"/>
      <c r="VMS2338" s="225"/>
      <c r="VMT2338" s="225"/>
      <c r="VMU2338" s="225"/>
      <c r="VMV2338" s="225"/>
      <c r="VMW2338" s="225"/>
      <c r="VMX2338" s="225"/>
      <c r="VMY2338" s="225"/>
      <c r="VMZ2338" s="225"/>
      <c r="VNA2338" s="225"/>
      <c r="VNB2338" s="225"/>
      <c r="VNC2338" s="225"/>
      <c r="VND2338" s="225"/>
      <c r="VNE2338" s="225"/>
      <c r="VNF2338" s="225"/>
      <c r="VNG2338" s="225"/>
      <c r="VNH2338" s="225"/>
      <c r="VNI2338" s="225"/>
      <c r="VNJ2338" s="225"/>
      <c r="VNK2338" s="225"/>
      <c r="VNL2338" s="225"/>
      <c r="VNM2338" s="225"/>
      <c r="VNN2338" s="225"/>
      <c r="VNO2338" s="225"/>
      <c r="VNP2338" s="225"/>
      <c r="VNQ2338" s="225"/>
      <c r="VNR2338" s="225"/>
      <c r="VNS2338" s="225"/>
      <c r="VNT2338" s="225"/>
      <c r="VNU2338" s="225"/>
      <c r="VNV2338" s="225"/>
      <c r="VNW2338" s="225"/>
      <c r="VNX2338" s="225"/>
      <c r="VNY2338" s="225"/>
      <c r="VNZ2338" s="225"/>
      <c r="VOA2338" s="225"/>
      <c r="VOB2338" s="225"/>
      <c r="VOC2338" s="225"/>
      <c r="VOD2338" s="225"/>
      <c r="VOE2338" s="225"/>
      <c r="VOF2338" s="225"/>
      <c r="VOG2338" s="225"/>
      <c r="VOH2338" s="225"/>
      <c r="VOI2338" s="225"/>
      <c r="VOJ2338" s="225"/>
      <c r="VOK2338" s="225"/>
      <c r="VOL2338" s="225"/>
      <c r="VOM2338" s="225"/>
      <c r="VON2338" s="225"/>
      <c r="VOO2338" s="225"/>
      <c r="VOP2338" s="225"/>
      <c r="VOQ2338" s="225"/>
      <c r="VOR2338" s="225"/>
      <c r="VOS2338" s="225"/>
      <c r="VOT2338" s="225"/>
      <c r="VOU2338" s="225"/>
      <c r="VOV2338" s="225"/>
      <c r="VOW2338" s="225"/>
      <c r="VOX2338" s="225"/>
      <c r="VOY2338" s="225"/>
      <c r="VOZ2338" s="225"/>
      <c r="VPA2338" s="225"/>
      <c r="VPB2338" s="225"/>
      <c r="VPC2338" s="225"/>
      <c r="VPD2338" s="225"/>
      <c r="VPE2338" s="225"/>
      <c r="VPF2338" s="225"/>
      <c r="VPG2338" s="225"/>
      <c r="VPH2338" s="225"/>
      <c r="VPI2338" s="225"/>
      <c r="VPJ2338" s="225"/>
      <c r="VPK2338" s="225"/>
      <c r="VPL2338" s="225"/>
      <c r="VPM2338" s="225"/>
      <c r="VPN2338" s="225"/>
      <c r="VPO2338" s="225"/>
      <c r="VPP2338" s="225"/>
      <c r="VPQ2338" s="225"/>
      <c r="VPR2338" s="225"/>
      <c r="VPS2338" s="225"/>
      <c r="VPT2338" s="225"/>
      <c r="VPU2338" s="225"/>
      <c r="VPV2338" s="225"/>
      <c r="VPW2338" s="225"/>
      <c r="VPX2338" s="225"/>
      <c r="VPY2338" s="225"/>
      <c r="VPZ2338" s="225"/>
      <c r="VQA2338" s="225"/>
      <c r="VQB2338" s="225"/>
      <c r="VQC2338" s="225"/>
      <c r="VQD2338" s="225"/>
      <c r="VQE2338" s="225"/>
      <c r="VQF2338" s="225"/>
      <c r="VQG2338" s="225"/>
      <c r="VQH2338" s="225"/>
      <c r="VQI2338" s="225"/>
      <c r="VQJ2338" s="225"/>
      <c r="VQK2338" s="225"/>
      <c r="VQL2338" s="225"/>
      <c r="VQM2338" s="225"/>
      <c r="VQN2338" s="225"/>
      <c r="VQO2338" s="225"/>
      <c r="VQP2338" s="225"/>
      <c r="VQQ2338" s="225"/>
      <c r="VQR2338" s="225"/>
      <c r="VQS2338" s="225"/>
      <c r="VQT2338" s="225"/>
      <c r="VQU2338" s="225"/>
      <c r="VQV2338" s="225"/>
      <c r="VQW2338" s="225"/>
      <c r="VQX2338" s="225"/>
      <c r="VQY2338" s="225"/>
      <c r="VQZ2338" s="225"/>
      <c r="VRA2338" s="225"/>
      <c r="VRB2338" s="225"/>
      <c r="VRC2338" s="225"/>
      <c r="VRD2338" s="225"/>
      <c r="VRE2338" s="225"/>
      <c r="VRF2338" s="225"/>
      <c r="VRG2338" s="225"/>
      <c r="VRH2338" s="225"/>
      <c r="VRI2338" s="225"/>
      <c r="VRJ2338" s="225"/>
      <c r="VRK2338" s="225"/>
      <c r="VRL2338" s="225"/>
      <c r="VRM2338" s="225"/>
      <c r="VRN2338" s="225"/>
      <c r="VRO2338" s="225"/>
      <c r="VRP2338" s="225"/>
      <c r="VRQ2338" s="225"/>
      <c r="VRR2338" s="225"/>
      <c r="VRS2338" s="225"/>
      <c r="VRT2338" s="225"/>
      <c r="VRU2338" s="225"/>
      <c r="VRV2338" s="225"/>
      <c r="VRW2338" s="225"/>
      <c r="VRX2338" s="225"/>
      <c r="VRY2338" s="225"/>
      <c r="VRZ2338" s="225"/>
      <c r="VSA2338" s="225"/>
      <c r="VSB2338" s="225"/>
      <c r="VSC2338" s="225"/>
      <c r="VSD2338" s="225"/>
      <c r="VSE2338" s="225"/>
      <c r="VSF2338" s="225"/>
      <c r="VSG2338" s="225"/>
      <c r="VSH2338" s="225"/>
      <c r="VSI2338" s="225"/>
      <c r="VSJ2338" s="225"/>
      <c r="VSK2338" s="225"/>
      <c r="VSL2338" s="225"/>
      <c r="VSM2338" s="225"/>
      <c r="VSN2338" s="225"/>
      <c r="VSO2338" s="225"/>
      <c r="VSP2338" s="225"/>
      <c r="VSQ2338" s="225"/>
      <c r="VSR2338" s="225"/>
      <c r="VSS2338" s="225"/>
      <c r="VST2338" s="225"/>
      <c r="VSU2338" s="225"/>
      <c r="VSV2338" s="225"/>
      <c r="VSW2338" s="225"/>
      <c r="VSX2338" s="225"/>
      <c r="VSY2338" s="225"/>
      <c r="VSZ2338" s="225"/>
      <c r="VTA2338" s="225"/>
      <c r="VTB2338" s="225"/>
      <c r="VTC2338" s="225"/>
      <c r="VTD2338" s="225"/>
      <c r="VTE2338" s="225"/>
      <c r="VTF2338" s="225"/>
      <c r="VTG2338" s="225"/>
      <c r="VTH2338" s="225"/>
      <c r="VTI2338" s="225"/>
      <c r="VTJ2338" s="225"/>
      <c r="VTK2338" s="225"/>
      <c r="VTL2338" s="225"/>
      <c r="VTM2338" s="225"/>
      <c r="VTN2338" s="225"/>
      <c r="VTO2338" s="225"/>
      <c r="VTP2338" s="225"/>
      <c r="VTQ2338" s="225"/>
      <c r="VTR2338" s="225"/>
      <c r="VTS2338" s="225"/>
      <c r="VTT2338" s="225"/>
      <c r="VTU2338" s="225"/>
      <c r="VTV2338" s="225"/>
      <c r="VTW2338" s="225"/>
      <c r="VTX2338" s="225"/>
      <c r="VTY2338" s="225"/>
      <c r="VTZ2338" s="225"/>
      <c r="VUA2338" s="225"/>
      <c r="VUB2338" s="225"/>
      <c r="VUC2338" s="225"/>
      <c r="VUD2338" s="225"/>
      <c r="VUE2338" s="225"/>
      <c r="VUF2338" s="225"/>
      <c r="VUG2338" s="225"/>
      <c r="VUH2338" s="225"/>
      <c r="VUI2338" s="225"/>
      <c r="VUJ2338" s="225"/>
      <c r="VUK2338" s="225"/>
      <c r="VUL2338" s="225"/>
      <c r="VUM2338" s="225"/>
      <c r="VUN2338" s="225"/>
      <c r="VUO2338" s="225"/>
      <c r="VUP2338" s="225"/>
      <c r="VUQ2338" s="225"/>
      <c r="VUR2338" s="225"/>
      <c r="VUS2338" s="225"/>
      <c r="VUT2338" s="225"/>
      <c r="VUU2338" s="225"/>
      <c r="VUV2338" s="225"/>
      <c r="VUW2338" s="225"/>
      <c r="VUX2338" s="225"/>
      <c r="VUY2338" s="225"/>
      <c r="VUZ2338" s="225"/>
      <c r="VVA2338" s="225"/>
      <c r="VVB2338" s="225"/>
      <c r="VVC2338" s="225"/>
      <c r="VVD2338" s="225"/>
      <c r="VVE2338" s="225"/>
      <c r="VVF2338" s="225"/>
      <c r="VVG2338" s="225"/>
      <c r="VVH2338" s="225"/>
      <c r="VVI2338" s="225"/>
      <c r="VVJ2338" s="225"/>
      <c r="VVK2338" s="225"/>
      <c r="VVL2338" s="225"/>
      <c r="VVM2338" s="225"/>
      <c r="VVN2338" s="225"/>
      <c r="VVO2338" s="225"/>
      <c r="VVP2338" s="225"/>
      <c r="VVQ2338" s="225"/>
      <c r="VVR2338" s="225"/>
      <c r="VVS2338" s="225"/>
      <c r="VVT2338" s="225"/>
      <c r="VVU2338" s="225"/>
      <c r="VVV2338" s="225"/>
      <c r="VVW2338" s="225"/>
      <c r="VVX2338" s="225"/>
      <c r="VVY2338" s="225"/>
      <c r="VVZ2338" s="225"/>
      <c r="VWA2338" s="225"/>
      <c r="VWB2338" s="225"/>
      <c r="VWC2338" s="225"/>
      <c r="VWD2338" s="225"/>
      <c r="VWE2338" s="225"/>
      <c r="VWF2338" s="225"/>
      <c r="VWG2338" s="225"/>
      <c r="VWH2338" s="225"/>
      <c r="VWI2338" s="225"/>
      <c r="VWJ2338" s="225"/>
      <c r="VWK2338" s="225"/>
      <c r="VWL2338" s="225"/>
      <c r="VWM2338" s="225"/>
      <c r="VWN2338" s="225"/>
      <c r="VWO2338" s="225"/>
      <c r="VWP2338" s="225"/>
      <c r="VWQ2338" s="225"/>
      <c r="VWR2338" s="225"/>
      <c r="VWS2338" s="225"/>
      <c r="VWT2338" s="225"/>
      <c r="VWU2338" s="225"/>
      <c r="VWV2338" s="225"/>
      <c r="VWW2338" s="225"/>
      <c r="VWX2338" s="225"/>
      <c r="VWY2338" s="225"/>
      <c r="VWZ2338" s="225"/>
      <c r="VXA2338" s="225"/>
      <c r="VXB2338" s="225"/>
      <c r="VXC2338" s="225"/>
      <c r="VXD2338" s="225"/>
      <c r="VXE2338" s="225"/>
      <c r="VXF2338" s="225"/>
      <c r="VXG2338" s="225"/>
      <c r="VXH2338" s="225"/>
      <c r="VXI2338" s="225"/>
      <c r="VXJ2338" s="225"/>
      <c r="VXK2338" s="225"/>
      <c r="VXL2338" s="225"/>
      <c r="VXM2338" s="225"/>
      <c r="VXN2338" s="225"/>
      <c r="VXO2338" s="225"/>
      <c r="VXP2338" s="225"/>
      <c r="VXQ2338" s="225"/>
      <c r="VXR2338" s="225"/>
      <c r="VXS2338" s="225"/>
      <c r="VXT2338" s="225"/>
      <c r="VXU2338" s="225"/>
      <c r="VXV2338" s="225"/>
      <c r="VXW2338" s="225"/>
      <c r="VXX2338" s="225"/>
      <c r="VXY2338" s="225"/>
      <c r="VXZ2338" s="225"/>
      <c r="VYA2338" s="225"/>
      <c r="VYB2338" s="225"/>
      <c r="VYC2338" s="225"/>
      <c r="VYD2338" s="225"/>
      <c r="VYE2338" s="225"/>
      <c r="VYF2338" s="225"/>
      <c r="VYG2338" s="225"/>
      <c r="VYH2338" s="225"/>
      <c r="VYI2338" s="225"/>
      <c r="VYJ2338" s="225"/>
      <c r="VYK2338" s="225"/>
      <c r="VYL2338" s="225"/>
      <c r="VYM2338" s="225"/>
      <c r="VYN2338" s="225"/>
      <c r="VYO2338" s="225"/>
      <c r="VYP2338" s="225"/>
      <c r="VYQ2338" s="225"/>
      <c r="VYR2338" s="225"/>
      <c r="VYS2338" s="225"/>
      <c r="VYT2338" s="225"/>
      <c r="VYU2338" s="225"/>
      <c r="VYV2338" s="225"/>
      <c r="VYW2338" s="225"/>
      <c r="VYX2338" s="225"/>
      <c r="VYY2338" s="225"/>
      <c r="VYZ2338" s="225"/>
      <c r="VZA2338" s="225"/>
      <c r="VZB2338" s="225"/>
      <c r="VZC2338" s="225"/>
      <c r="VZD2338" s="225"/>
      <c r="VZE2338" s="225"/>
      <c r="VZF2338" s="225"/>
      <c r="VZG2338" s="225"/>
      <c r="VZH2338" s="225"/>
      <c r="VZI2338" s="225"/>
      <c r="VZJ2338" s="225"/>
      <c r="VZK2338" s="225"/>
      <c r="VZL2338" s="225"/>
      <c r="VZM2338" s="225"/>
      <c r="VZN2338" s="225"/>
      <c r="VZO2338" s="225"/>
      <c r="VZP2338" s="225"/>
      <c r="VZQ2338" s="225"/>
      <c r="VZR2338" s="225"/>
      <c r="VZS2338" s="225"/>
      <c r="VZT2338" s="225"/>
      <c r="VZU2338" s="225"/>
      <c r="VZV2338" s="225"/>
      <c r="VZW2338" s="225"/>
      <c r="VZX2338" s="225"/>
      <c r="VZY2338" s="225"/>
      <c r="VZZ2338" s="225"/>
      <c r="WAA2338" s="225"/>
      <c r="WAB2338" s="225"/>
      <c r="WAC2338" s="225"/>
      <c r="WAD2338" s="225"/>
      <c r="WAE2338" s="225"/>
      <c r="WAF2338" s="225"/>
      <c r="WAG2338" s="225"/>
      <c r="WAH2338" s="225"/>
      <c r="WAI2338" s="225"/>
      <c r="WAJ2338" s="225"/>
      <c r="WAK2338" s="225"/>
      <c r="WAL2338" s="225"/>
      <c r="WAM2338" s="225"/>
      <c r="WAN2338" s="225"/>
      <c r="WAO2338" s="225"/>
      <c r="WAP2338" s="225"/>
      <c r="WAQ2338" s="225"/>
      <c r="WAR2338" s="225"/>
      <c r="WAS2338" s="225"/>
      <c r="WAT2338" s="225"/>
      <c r="WAU2338" s="225"/>
      <c r="WAV2338" s="225"/>
      <c r="WAW2338" s="225"/>
      <c r="WAX2338" s="225"/>
      <c r="WAY2338" s="225"/>
      <c r="WAZ2338" s="225"/>
      <c r="WBA2338" s="225"/>
      <c r="WBB2338" s="225"/>
      <c r="WBC2338" s="225"/>
      <c r="WBD2338" s="225"/>
      <c r="WBE2338" s="225"/>
      <c r="WBF2338" s="225"/>
      <c r="WBG2338" s="225"/>
      <c r="WBH2338" s="225"/>
      <c r="WBI2338" s="225"/>
      <c r="WBJ2338" s="225"/>
      <c r="WBK2338" s="225"/>
      <c r="WBL2338" s="225"/>
      <c r="WBM2338" s="225"/>
      <c r="WBN2338" s="225"/>
      <c r="WBO2338" s="225"/>
      <c r="WBP2338" s="225"/>
      <c r="WBQ2338" s="225"/>
      <c r="WBR2338" s="225"/>
      <c r="WBS2338" s="225"/>
      <c r="WBT2338" s="225"/>
      <c r="WBU2338" s="225"/>
      <c r="WBV2338" s="225"/>
      <c r="WBW2338" s="225"/>
      <c r="WBX2338" s="225"/>
      <c r="WBY2338" s="225"/>
      <c r="WBZ2338" s="225"/>
      <c r="WCA2338" s="225"/>
      <c r="WCB2338" s="225"/>
      <c r="WCC2338" s="225"/>
      <c r="WCD2338" s="225"/>
      <c r="WCE2338" s="225"/>
      <c r="WCF2338" s="225"/>
      <c r="WCG2338" s="225"/>
      <c r="WCH2338" s="225"/>
      <c r="WCI2338" s="225"/>
      <c r="WCJ2338" s="225"/>
      <c r="WCK2338" s="225"/>
      <c r="WCL2338" s="225"/>
      <c r="WCM2338" s="225"/>
      <c r="WCN2338" s="225"/>
      <c r="WCO2338" s="225"/>
      <c r="WCP2338" s="225"/>
      <c r="WCQ2338" s="225"/>
      <c r="WCR2338" s="225"/>
      <c r="WCS2338" s="225"/>
      <c r="WCT2338" s="225"/>
      <c r="WCU2338" s="225"/>
      <c r="WCV2338" s="225"/>
      <c r="WCW2338" s="225"/>
      <c r="WCX2338" s="225"/>
      <c r="WCY2338" s="225"/>
      <c r="WCZ2338" s="225"/>
      <c r="WDA2338" s="225"/>
      <c r="WDB2338" s="225"/>
      <c r="WDC2338" s="225"/>
      <c r="WDD2338" s="225"/>
      <c r="WDE2338" s="225"/>
      <c r="WDF2338" s="225"/>
      <c r="WDG2338" s="225"/>
      <c r="WDH2338" s="225"/>
      <c r="WDI2338" s="225"/>
      <c r="WDJ2338" s="225"/>
      <c r="WDK2338" s="225"/>
      <c r="WDL2338" s="225"/>
      <c r="WDM2338" s="225"/>
      <c r="WDN2338" s="225"/>
      <c r="WDO2338" s="225"/>
      <c r="WDP2338" s="225"/>
      <c r="WDQ2338" s="225"/>
      <c r="WDR2338" s="225"/>
      <c r="WDS2338" s="225"/>
      <c r="WDT2338" s="225"/>
      <c r="WDU2338" s="225"/>
      <c r="WDV2338" s="225"/>
      <c r="WDW2338" s="225"/>
      <c r="WDX2338" s="225"/>
      <c r="WDY2338" s="225"/>
      <c r="WDZ2338" s="225"/>
      <c r="WEA2338" s="225"/>
      <c r="WEB2338" s="225"/>
      <c r="WEC2338" s="225"/>
      <c r="WED2338" s="225"/>
      <c r="WEE2338" s="225"/>
      <c r="WEF2338" s="225"/>
      <c r="WEG2338" s="225"/>
      <c r="WEH2338" s="225"/>
      <c r="WEI2338" s="225"/>
      <c r="WEJ2338" s="225"/>
      <c r="WEK2338" s="225"/>
      <c r="WEL2338" s="225"/>
      <c r="WEM2338" s="225"/>
      <c r="WEN2338" s="225"/>
      <c r="WEO2338" s="225"/>
      <c r="WEP2338" s="225"/>
      <c r="WEQ2338" s="225"/>
      <c r="WER2338" s="225"/>
      <c r="WES2338" s="225"/>
      <c r="WET2338" s="225"/>
      <c r="WEU2338" s="225"/>
      <c r="WEV2338" s="225"/>
      <c r="WEW2338" s="225"/>
      <c r="WEX2338" s="225"/>
      <c r="WEY2338" s="225"/>
      <c r="WEZ2338" s="225"/>
      <c r="WFA2338" s="225"/>
      <c r="WFB2338" s="225"/>
      <c r="WFC2338" s="225"/>
      <c r="WFD2338" s="225"/>
      <c r="WFE2338" s="225"/>
      <c r="WFF2338" s="225"/>
      <c r="WFG2338" s="225"/>
      <c r="WFH2338" s="225"/>
      <c r="WFI2338" s="225"/>
      <c r="WFJ2338" s="225"/>
      <c r="WFK2338" s="225"/>
      <c r="WFL2338" s="225"/>
      <c r="WFM2338" s="225"/>
      <c r="WFN2338" s="225"/>
      <c r="WFO2338" s="225"/>
      <c r="WFP2338" s="225"/>
      <c r="WFQ2338" s="225"/>
      <c r="WFR2338" s="225"/>
      <c r="WFS2338" s="225"/>
      <c r="WFT2338" s="225"/>
      <c r="WFU2338" s="225"/>
      <c r="WFV2338" s="225"/>
      <c r="WFW2338" s="225"/>
      <c r="WFX2338" s="225"/>
      <c r="WFY2338" s="225"/>
      <c r="WFZ2338" s="225"/>
      <c r="WGA2338" s="225"/>
      <c r="WGB2338" s="225"/>
      <c r="WGC2338" s="225"/>
      <c r="WGD2338" s="225"/>
      <c r="WGE2338" s="225"/>
      <c r="WGF2338" s="225"/>
      <c r="WGG2338" s="225"/>
      <c r="WGH2338" s="225"/>
      <c r="WGI2338" s="225"/>
      <c r="WGJ2338" s="225"/>
      <c r="WGK2338" s="225"/>
      <c r="WGL2338" s="225"/>
      <c r="WGM2338" s="225"/>
      <c r="WGN2338" s="225"/>
      <c r="WGO2338" s="225"/>
      <c r="WGP2338" s="225"/>
      <c r="WGQ2338" s="225"/>
      <c r="WGR2338" s="225"/>
      <c r="WGS2338" s="225"/>
      <c r="WGT2338" s="225"/>
      <c r="WGU2338" s="225"/>
      <c r="WGV2338" s="225"/>
      <c r="WGW2338" s="225"/>
      <c r="WGX2338" s="225"/>
      <c r="WGY2338" s="225"/>
      <c r="WGZ2338" s="225"/>
      <c r="WHA2338" s="225"/>
      <c r="WHB2338" s="225"/>
      <c r="WHC2338" s="225"/>
      <c r="WHD2338" s="225"/>
      <c r="WHE2338" s="225"/>
      <c r="WHF2338" s="225"/>
      <c r="WHG2338" s="225"/>
      <c r="WHH2338" s="225"/>
      <c r="WHI2338" s="225"/>
      <c r="WHJ2338" s="225"/>
      <c r="WHK2338" s="225"/>
      <c r="WHL2338" s="225"/>
      <c r="WHM2338" s="225"/>
      <c r="WHN2338" s="225"/>
      <c r="WHO2338" s="225"/>
      <c r="WHP2338" s="225"/>
      <c r="WHQ2338" s="225"/>
      <c r="WHR2338" s="225"/>
      <c r="WHS2338" s="225"/>
      <c r="WHT2338" s="225"/>
      <c r="WHU2338" s="225"/>
      <c r="WHV2338" s="225"/>
      <c r="WHW2338" s="225"/>
      <c r="WHX2338" s="225"/>
      <c r="WHY2338" s="225"/>
      <c r="WHZ2338" s="225"/>
      <c r="WIA2338" s="225"/>
      <c r="WIB2338" s="225"/>
      <c r="WIC2338" s="225"/>
      <c r="WID2338" s="225"/>
      <c r="WIE2338" s="225"/>
      <c r="WIF2338" s="225"/>
      <c r="WIG2338" s="225"/>
      <c r="WIH2338" s="225"/>
      <c r="WII2338" s="225"/>
      <c r="WIJ2338" s="225"/>
      <c r="WIK2338" s="225"/>
      <c r="WIL2338" s="225"/>
      <c r="WIM2338" s="225"/>
      <c r="WIN2338" s="225"/>
      <c r="WIO2338" s="225"/>
      <c r="WIP2338" s="225"/>
      <c r="WIQ2338" s="225"/>
      <c r="WIR2338" s="225"/>
      <c r="WIS2338" s="225"/>
      <c r="WIT2338" s="225"/>
      <c r="WIU2338" s="225"/>
      <c r="WIV2338" s="225"/>
      <c r="WIW2338" s="225"/>
      <c r="WIX2338" s="225"/>
      <c r="WIY2338" s="225"/>
      <c r="WIZ2338" s="225"/>
      <c r="WJA2338" s="225"/>
      <c r="WJB2338" s="225"/>
      <c r="WJC2338" s="225"/>
      <c r="WJD2338" s="225"/>
      <c r="WJE2338" s="225"/>
      <c r="WJF2338" s="225"/>
      <c r="WJG2338" s="225"/>
      <c r="WJH2338" s="225"/>
      <c r="WJI2338" s="225"/>
      <c r="WJJ2338" s="225"/>
      <c r="WJK2338" s="225"/>
      <c r="WJL2338" s="225"/>
      <c r="WJM2338" s="225"/>
      <c r="WJN2338" s="225"/>
      <c r="WJO2338" s="225"/>
      <c r="WJP2338" s="225"/>
      <c r="WJQ2338" s="225"/>
      <c r="WJR2338" s="225"/>
      <c r="WJS2338" s="225"/>
      <c r="WJT2338" s="225"/>
      <c r="WJU2338" s="225"/>
      <c r="WJV2338" s="225"/>
      <c r="WJW2338" s="225"/>
      <c r="WJX2338" s="225"/>
      <c r="WJY2338" s="225"/>
      <c r="WJZ2338" s="225"/>
      <c r="WKA2338" s="225"/>
      <c r="WKB2338" s="225"/>
      <c r="WKC2338" s="225"/>
      <c r="WKD2338" s="225"/>
      <c r="WKE2338" s="225"/>
      <c r="WKF2338" s="225"/>
      <c r="WKG2338" s="225"/>
      <c r="WKH2338" s="225"/>
      <c r="WKI2338" s="225"/>
      <c r="WKJ2338" s="225"/>
      <c r="WKK2338" s="225"/>
      <c r="WKL2338" s="225"/>
      <c r="WKM2338" s="225"/>
      <c r="WKN2338" s="225"/>
      <c r="WKO2338" s="225"/>
      <c r="WKP2338" s="225"/>
      <c r="WKQ2338" s="225"/>
      <c r="WKR2338" s="225"/>
      <c r="WKS2338" s="225"/>
      <c r="WKT2338" s="225"/>
      <c r="WKU2338" s="225"/>
      <c r="WKV2338" s="225"/>
      <c r="WKW2338" s="225"/>
      <c r="WKX2338" s="225"/>
      <c r="WKY2338" s="225"/>
      <c r="WKZ2338" s="225"/>
      <c r="WLA2338" s="225"/>
      <c r="WLB2338" s="225"/>
      <c r="WLC2338" s="225"/>
      <c r="WLD2338" s="225"/>
      <c r="WLE2338" s="225"/>
      <c r="WLF2338" s="225"/>
      <c r="WLG2338" s="225"/>
      <c r="WLH2338" s="225"/>
      <c r="WLI2338" s="225"/>
      <c r="WLJ2338" s="225"/>
      <c r="WLK2338" s="225"/>
      <c r="WLL2338" s="225"/>
      <c r="WLM2338" s="225"/>
      <c r="WLN2338" s="225"/>
      <c r="WLO2338" s="225"/>
      <c r="WLP2338" s="225"/>
      <c r="WLQ2338" s="225"/>
      <c r="WLR2338" s="225"/>
      <c r="WLS2338" s="225"/>
      <c r="WLT2338" s="225"/>
      <c r="WLU2338" s="225"/>
      <c r="WLV2338" s="225"/>
      <c r="WLW2338" s="225"/>
      <c r="WLX2338" s="225"/>
      <c r="WLY2338" s="225"/>
      <c r="WLZ2338" s="225"/>
      <c r="WMA2338" s="225"/>
      <c r="WMB2338" s="225"/>
      <c r="WMC2338" s="225"/>
      <c r="WMD2338" s="225"/>
      <c r="WME2338" s="225"/>
      <c r="WMF2338" s="225"/>
      <c r="WMG2338" s="225"/>
      <c r="WMH2338" s="225"/>
      <c r="WMI2338" s="225"/>
      <c r="WMJ2338" s="225"/>
      <c r="WMK2338" s="225"/>
      <c r="WML2338" s="225"/>
      <c r="WMM2338" s="225"/>
      <c r="WMN2338" s="225"/>
      <c r="WMO2338" s="225"/>
      <c r="WMP2338" s="225"/>
      <c r="WMQ2338" s="225"/>
      <c r="WMR2338" s="225"/>
      <c r="WMS2338" s="225"/>
      <c r="WMT2338" s="225"/>
      <c r="WMU2338" s="225"/>
      <c r="WMV2338" s="225"/>
      <c r="WMW2338" s="225"/>
      <c r="WMX2338" s="225"/>
      <c r="WMY2338" s="225"/>
      <c r="WMZ2338" s="225"/>
      <c r="WNA2338" s="225"/>
      <c r="WNB2338" s="225"/>
      <c r="WNC2338" s="225"/>
      <c r="WND2338" s="225"/>
      <c r="WNE2338" s="225"/>
      <c r="WNF2338" s="225"/>
      <c r="WNG2338" s="225"/>
      <c r="WNH2338" s="225"/>
      <c r="WNI2338" s="225"/>
      <c r="WNJ2338" s="225"/>
      <c r="WNK2338" s="225"/>
      <c r="WNL2338" s="225"/>
      <c r="WNM2338" s="225"/>
      <c r="WNN2338" s="225"/>
      <c r="WNO2338" s="225"/>
      <c r="WNP2338" s="225"/>
      <c r="WNQ2338" s="225"/>
      <c r="WNR2338" s="225"/>
      <c r="WNS2338" s="225"/>
      <c r="WNT2338" s="225"/>
      <c r="WNU2338" s="225"/>
      <c r="WNV2338" s="225"/>
      <c r="WNW2338" s="225"/>
      <c r="WNX2338" s="225"/>
      <c r="WNY2338" s="225"/>
      <c r="WNZ2338" s="225"/>
      <c r="WOA2338" s="225"/>
      <c r="WOB2338" s="225"/>
      <c r="WOC2338" s="225"/>
      <c r="WOD2338" s="225"/>
      <c r="WOE2338" s="225"/>
      <c r="WOF2338" s="225"/>
      <c r="WOG2338" s="225"/>
      <c r="WOH2338" s="225"/>
      <c r="WOI2338" s="225"/>
      <c r="WOJ2338" s="225"/>
      <c r="WOK2338" s="225"/>
      <c r="WOL2338" s="225"/>
      <c r="WOM2338" s="225"/>
      <c r="WON2338" s="225"/>
      <c r="WOO2338" s="225"/>
      <c r="WOP2338" s="225"/>
      <c r="WOQ2338" s="225"/>
      <c r="WOR2338" s="225"/>
      <c r="WOS2338" s="225"/>
      <c r="WOT2338" s="225"/>
      <c r="WOU2338" s="225"/>
      <c r="WOV2338" s="225"/>
      <c r="WOW2338" s="225"/>
      <c r="WOX2338" s="225"/>
      <c r="WOY2338" s="225"/>
      <c r="WOZ2338" s="225"/>
      <c r="WPA2338" s="225"/>
      <c r="WPB2338" s="225"/>
      <c r="WPC2338" s="225"/>
      <c r="WPD2338" s="225"/>
      <c r="WPE2338" s="225"/>
      <c r="WPF2338" s="225"/>
      <c r="WPG2338" s="225"/>
      <c r="WPH2338" s="225"/>
      <c r="WPI2338" s="225"/>
      <c r="WPJ2338" s="225"/>
      <c r="WPK2338" s="225"/>
      <c r="WPL2338" s="225"/>
      <c r="WPM2338" s="225"/>
      <c r="WPN2338" s="225"/>
      <c r="WPO2338" s="225"/>
      <c r="WPP2338" s="225"/>
      <c r="WPQ2338" s="225"/>
      <c r="WPR2338" s="225"/>
      <c r="WPS2338" s="225"/>
      <c r="WPT2338" s="225"/>
      <c r="WPU2338" s="225"/>
      <c r="WPV2338" s="225"/>
      <c r="WPW2338" s="225"/>
      <c r="WPX2338" s="225"/>
      <c r="WPY2338" s="225"/>
      <c r="WPZ2338" s="225"/>
      <c r="WQA2338" s="225"/>
      <c r="WQB2338" s="225"/>
      <c r="WQC2338" s="225"/>
      <c r="WQD2338" s="225"/>
      <c r="WQE2338" s="225"/>
      <c r="WQF2338" s="225"/>
      <c r="WQG2338" s="225"/>
      <c r="WQH2338" s="225"/>
      <c r="WQI2338" s="225"/>
      <c r="WQJ2338" s="225"/>
      <c r="WQK2338" s="225"/>
      <c r="WQL2338" s="225"/>
      <c r="WQM2338" s="225"/>
      <c r="WQN2338" s="225"/>
      <c r="WQO2338" s="225"/>
      <c r="WQP2338" s="225"/>
      <c r="WQQ2338" s="225"/>
      <c r="WQR2338" s="225"/>
      <c r="WQS2338" s="225"/>
      <c r="WQT2338" s="225"/>
      <c r="WQU2338" s="225"/>
      <c r="WQV2338" s="225"/>
      <c r="WQW2338" s="225"/>
      <c r="WQX2338" s="225"/>
      <c r="WQY2338" s="225"/>
      <c r="WQZ2338" s="225"/>
      <c r="WRA2338" s="225"/>
      <c r="WRB2338" s="225"/>
      <c r="WRC2338" s="225"/>
      <c r="WRD2338" s="225"/>
      <c r="WRE2338" s="225"/>
      <c r="WRF2338" s="225"/>
      <c r="WRG2338" s="225"/>
      <c r="WRH2338" s="225"/>
      <c r="WRI2338" s="225"/>
      <c r="WRJ2338" s="225"/>
      <c r="WRK2338" s="225"/>
      <c r="WRL2338" s="225"/>
      <c r="WRM2338" s="225"/>
      <c r="WRN2338" s="225"/>
      <c r="WRO2338" s="225"/>
      <c r="WRP2338" s="225"/>
      <c r="WRQ2338" s="225"/>
      <c r="WRR2338" s="225"/>
      <c r="WRS2338" s="225"/>
      <c r="WRT2338" s="225"/>
      <c r="WRU2338" s="225"/>
      <c r="WRV2338" s="225"/>
      <c r="WRW2338" s="225"/>
      <c r="WRX2338" s="225"/>
      <c r="WRY2338" s="225"/>
      <c r="WRZ2338" s="225"/>
      <c r="WSA2338" s="225"/>
      <c r="WSB2338" s="225"/>
      <c r="WSC2338" s="225"/>
      <c r="WSD2338" s="225"/>
      <c r="WSE2338" s="225"/>
      <c r="WSF2338" s="225"/>
      <c r="WSG2338" s="225"/>
      <c r="WSH2338" s="225"/>
      <c r="WSI2338" s="225"/>
      <c r="WSJ2338" s="225"/>
      <c r="WSK2338" s="225"/>
      <c r="WSL2338" s="225"/>
      <c r="WSM2338" s="225"/>
      <c r="WSN2338" s="225"/>
      <c r="WSO2338" s="225"/>
      <c r="WSP2338" s="225"/>
      <c r="WSQ2338" s="225"/>
      <c r="WSR2338" s="225"/>
      <c r="WSS2338" s="225"/>
      <c r="WST2338" s="225"/>
      <c r="WSU2338" s="225"/>
      <c r="WSV2338" s="225"/>
      <c r="WSW2338" s="225"/>
      <c r="WSX2338" s="225"/>
      <c r="WSY2338" s="225"/>
      <c r="WSZ2338" s="225"/>
      <c r="WTA2338" s="225"/>
      <c r="WTB2338" s="225"/>
      <c r="WTC2338" s="225"/>
      <c r="WTD2338" s="225"/>
      <c r="WTE2338" s="225"/>
      <c r="WTF2338" s="225"/>
      <c r="WTG2338" s="225"/>
      <c r="WTH2338" s="225"/>
      <c r="WTI2338" s="225"/>
      <c r="WTJ2338" s="225"/>
      <c r="WTK2338" s="225"/>
      <c r="WTL2338" s="225"/>
      <c r="WTM2338" s="225"/>
      <c r="WTN2338" s="225"/>
      <c r="WTO2338" s="225"/>
      <c r="WTP2338" s="225"/>
      <c r="WTQ2338" s="225"/>
      <c r="WTR2338" s="225"/>
      <c r="WTS2338" s="225"/>
      <c r="WTT2338" s="225"/>
      <c r="WTU2338" s="225"/>
      <c r="WTV2338" s="225"/>
      <c r="WTW2338" s="225"/>
      <c r="WTX2338" s="225"/>
      <c r="WTY2338" s="225"/>
      <c r="WTZ2338" s="225"/>
      <c r="WUA2338" s="225"/>
      <c r="WUB2338" s="225"/>
      <c r="WUC2338" s="225"/>
      <c r="WUD2338" s="225"/>
      <c r="WUE2338" s="225"/>
      <c r="WUF2338" s="225"/>
      <c r="WUG2338" s="225"/>
      <c r="WUH2338" s="225"/>
      <c r="WUI2338" s="225"/>
      <c r="WUJ2338" s="225"/>
      <c r="WUK2338" s="225"/>
      <c r="WUL2338" s="225"/>
      <c r="WUM2338" s="225"/>
      <c r="WUN2338" s="225"/>
      <c r="WUO2338" s="225"/>
      <c r="WUP2338" s="225"/>
      <c r="WUQ2338" s="225"/>
      <c r="WUR2338" s="225"/>
      <c r="WUS2338" s="225"/>
      <c r="WUT2338" s="225"/>
      <c r="WUU2338" s="225"/>
      <c r="WUV2338" s="225"/>
      <c r="WUW2338" s="225"/>
      <c r="WUX2338" s="225"/>
      <c r="WUY2338" s="225"/>
      <c r="WUZ2338" s="225"/>
      <c r="WVA2338" s="225"/>
      <c r="WVB2338" s="225"/>
      <c r="WVC2338" s="225"/>
      <c r="WVD2338" s="225"/>
      <c r="WVE2338" s="225"/>
      <c r="WVF2338" s="225"/>
      <c r="WVG2338" s="225"/>
      <c r="WVH2338" s="225"/>
      <c r="WVI2338" s="225"/>
      <c r="WVJ2338" s="225"/>
      <c r="WVK2338" s="225"/>
      <c r="WVL2338" s="225"/>
      <c r="WVM2338" s="225"/>
      <c r="WVN2338" s="225"/>
      <c r="WVO2338" s="225"/>
      <c r="WVP2338" s="225"/>
      <c r="WVQ2338" s="225"/>
      <c r="WVR2338" s="225"/>
      <c r="WVS2338" s="225"/>
      <c r="WVT2338" s="225"/>
      <c r="WVU2338" s="225"/>
      <c r="WVV2338" s="225"/>
      <c r="WVW2338" s="225"/>
      <c r="WVX2338" s="225"/>
      <c r="WVY2338" s="225"/>
      <c r="WVZ2338" s="225"/>
      <c r="WWA2338" s="225"/>
      <c r="WWB2338" s="225"/>
      <c r="WWC2338" s="225"/>
      <c r="WWD2338" s="225"/>
      <c r="WWE2338" s="225"/>
      <c r="WWF2338" s="225"/>
      <c r="WWG2338" s="225"/>
      <c r="WWH2338" s="225"/>
      <c r="WWI2338" s="225"/>
      <c r="WWJ2338" s="225"/>
      <c r="WWK2338" s="225"/>
      <c r="WWL2338" s="225"/>
      <c r="WWM2338" s="225"/>
      <c r="WWN2338" s="225"/>
      <c r="WWO2338" s="225"/>
      <c r="WWP2338" s="225"/>
      <c r="WWQ2338" s="225"/>
      <c r="WWR2338" s="225"/>
      <c r="WWS2338" s="225"/>
      <c r="WWT2338" s="225"/>
      <c r="WWU2338" s="225"/>
      <c r="WWV2338" s="225"/>
      <c r="WWW2338" s="225"/>
      <c r="WWX2338" s="225"/>
      <c r="WWY2338" s="225"/>
      <c r="WWZ2338" s="225"/>
      <c r="WXA2338" s="225"/>
      <c r="WXB2338" s="225"/>
      <c r="WXC2338" s="225"/>
      <c r="WXD2338" s="225"/>
      <c r="WXE2338" s="225"/>
      <c r="WXF2338" s="225"/>
      <c r="WXG2338" s="225"/>
      <c r="WXH2338" s="225"/>
      <c r="WXI2338" s="225"/>
      <c r="WXJ2338" s="225"/>
      <c r="WXK2338" s="225"/>
      <c r="WXL2338" s="225"/>
      <c r="WXM2338" s="225"/>
      <c r="WXN2338" s="225"/>
      <c r="WXO2338" s="225"/>
      <c r="WXP2338" s="225"/>
      <c r="WXQ2338" s="225"/>
      <c r="WXR2338" s="225"/>
      <c r="WXS2338" s="225"/>
      <c r="WXT2338" s="225"/>
      <c r="WXU2338" s="225"/>
      <c r="WXV2338" s="225"/>
      <c r="WXW2338" s="225"/>
      <c r="WXX2338" s="225"/>
      <c r="WXY2338" s="225"/>
      <c r="WXZ2338" s="225"/>
      <c r="WYA2338" s="225"/>
      <c r="WYB2338" s="225"/>
      <c r="WYC2338" s="225"/>
      <c r="WYD2338" s="225"/>
      <c r="WYE2338" s="225"/>
      <c r="WYF2338" s="225"/>
      <c r="WYG2338" s="225"/>
      <c r="WYH2338" s="225"/>
      <c r="WYI2338" s="225"/>
      <c r="WYJ2338" s="225"/>
      <c r="WYK2338" s="225"/>
      <c r="WYL2338" s="225"/>
      <c r="WYM2338" s="225"/>
      <c r="WYN2338" s="225"/>
      <c r="WYO2338" s="225"/>
      <c r="WYP2338" s="225"/>
      <c r="WYQ2338" s="225"/>
      <c r="WYR2338" s="225"/>
      <c r="WYS2338" s="225"/>
      <c r="WYT2338" s="225"/>
      <c r="WYU2338" s="225"/>
      <c r="WYV2338" s="225"/>
      <c r="WYW2338" s="225"/>
      <c r="WYX2338" s="225"/>
      <c r="WYY2338" s="225"/>
      <c r="WYZ2338" s="225"/>
      <c r="WZA2338" s="225"/>
      <c r="WZB2338" s="225"/>
      <c r="WZC2338" s="225"/>
      <c r="WZD2338" s="225"/>
      <c r="WZE2338" s="225"/>
      <c r="WZF2338" s="225"/>
      <c r="WZG2338" s="225"/>
      <c r="WZH2338" s="225"/>
      <c r="WZI2338" s="225"/>
      <c r="WZJ2338" s="225"/>
      <c r="WZK2338" s="225"/>
      <c r="WZL2338" s="225"/>
      <c r="WZM2338" s="225"/>
      <c r="WZN2338" s="225"/>
      <c r="WZO2338" s="225"/>
      <c r="WZP2338" s="225"/>
      <c r="WZQ2338" s="225"/>
      <c r="WZR2338" s="225"/>
      <c r="WZS2338" s="225"/>
      <c r="WZT2338" s="225"/>
      <c r="WZU2338" s="225"/>
      <c r="WZV2338" s="225"/>
      <c r="WZW2338" s="225"/>
      <c r="WZX2338" s="225"/>
      <c r="WZY2338" s="225"/>
      <c r="WZZ2338" s="225"/>
      <c r="XAA2338" s="225"/>
      <c r="XAB2338" s="225"/>
      <c r="XAC2338" s="225"/>
      <c r="XAD2338" s="225"/>
      <c r="XAE2338" s="225"/>
      <c r="XAF2338" s="225"/>
      <c r="XAG2338" s="225"/>
      <c r="XAH2338" s="225"/>
      <c r="XAI2338" s="225"/>
      <c r="XAJ2338" s="225"/>
      <c r="XAK2338" s="225"/>
      <c r="XAL2338" s="225"/>
      <c r="XAM2338" s="225"/>
      <c r="XAN2338" s="225"/>
      <c r="XAO2338" s="225"/>
      <c r="XAP2338" s="225"/>
      <c r="XAQ2338" s="225"/>
      <c r="XAR2338" s="225"/>
      <c r="XAS2338" s="225"/>
      <c r="XAT2338" s="225"/>
      <c r="XAU2338" s="225"/>
      <c r="XAV2338" s="225"/>
      <c r="XAW2338" s="225"/>
      <c r="XAX2338" s="225"/>
      <c r="XAY2338" s="225"/>
      <c r="XAZ2338" s="225"/>
      <c r="XBA2338" s="225"/>
      <c r="XBB2338" s="225"/>
      <c r="XBC2338" s="225"/>
      <c r="XBD2338" s="225"/>
      <c r="XBE2338" s="225"/>
      <c r="XBF2338" s="225"/>
      <c r="XBG2338" s="225"/>
      <c r="XBH2338" s="225"/>
      <c r="XBI2338" s="225"/>
      <c r="XBJ2338" s="225"/>
      <c r="XBK2338" s="225"/>
      <c r="XBL2338" s="225"/>
      <c r="XBM2338" s="225"/>
      <c r="XBN2338" s="225"/>
      <c r="XBO2338" s="225"/>
      <c r="XBP2338" s="225"/>
      <c r="XBQ2338" s="225"/>
      <c r="XBR2338" s="225"/>
      <c r="XBS2338" s="225"/>
      <c r="XBT2338" s="225"/>
      <c r="XBU2338" s="225"/>
      <c r="XBV2338" s="225"/>
      <c r="XBW2338" s="225"/>
      <c r="XBX2338" s="225"/>
      <c r="XBY2338" s="225"/>
      <c r="XBZ2338" s="225"/>
      <c r="XCA2338" s="225"/>
      <c r="XCB2338" s="225"/>
      <c r="XCC2338" s="225"/>
      <c r="XCD2338" s="225"/>
      <c r="XCE2338" s="225"/>
      <c r="XCF2338" s="225"/>
      <c r="XCG2338" s="225"/>
      <c r="XCH2338" s="225"/>
      <c r="XCI2338" s="225"/>
      <c r="XCJ2338" s="225"/>
      <c r="XCK2338" s="225"/>
      <c r="XCL2338" s="225"/>
      <c r="XCM2338" s="225"/>
      <c r="XCN2338" s="225"/>
      <c r="XCO2338" s="225"/>
      <c r="XCP2338" s="225"/>
      <c r="XCQ2338" s="225"/>
      <c r="XCR2338" s="225"/>
      <c r="XCS2338" s="225"/>
      <c r="XCT2338" s="225"/>
      <c r="XCU2338" s="225"/>
      <c r="XCV2338" s="225"/>
      <c r="XCW2338" s="225"/>
      <c r="XCX2338" s="225"/>
      <c r="XCY2338" s="225"/>
      <c r="XCZ2338" s="225"/>
      <c r="XDA2338" s="225"/>
      <c r="XDB2338" s="225"/>
      <c r="XDC2338" s="225"/>
      <c r="XDD2338" s="225"/>
      <c r="XDE2338" s="225"/>
      <c r="XDF2338" s="225"/>
      <c r="XDG2338" s="225"/>
      <c r="XDH2338" s="225"/>
      <c r="XDI2338" s="225"/>
      <c r="XDJ2338" s="225"/>
      <c r="XDK2338" s="225"/>
      <c r="XDL2338" s="225"/>
      <c r="XDM2338" s="225"/>
      <c r="XDN2338" s="225"/>
      <c r="XDO2338" s="225"/>
      <c r="XDP2338" s="225"/>
      <c r="XDQ2338" s="225"/>
      <c r="XDR2338" s="225"/>
      <c r="XDS2338" s="225"/>
      <c r="XDT2338" s="225"/>
      <c r="XDU2338" s="225"/>
      <c r="XDV2338" s="225"/>
      <c r="XDW2338" s="225"/>
      <c r="XDX2338" s="225"/>
      <c r="XDY2338" s="225"/>
      <c r="XDZ2338" s="225"/>
      <c r="XEA2338" s="225"/>
      <c r="XEB2338" s="225"/>
      <c r="XEC2338" s="225"/>
      <c r="XED2338" s="225"/>
      <c r="XEE2338" s="225"/>
      <c r="XEF2338" s="225"/>
      <c r="XEG2338" s="225"/>
      <c r="XEH2338" s="225"/>
      <c r="XEI2338" s="225"/>
      <c r="XEJ2338" s="225"/>
      <c r="XEK2338" s="225"/>
      <c r="XEL2338" s="225"/>
      <c r="XEM2338" s="225"/>
      <c r="XEN2338" s="225"/>
      <c r="XEO2338" s="225"/>
      <c r="XEP2338" s="225"/>
      <c r="XEQ2338" s="225"/>
      <c r="XER2338" s="225"/>
      <c r="XES2338" s="225"/>
      <c r="XET2338" s="225"/>
      <c r="XEU2338" s="225"/>
      <c r="XEV2338" s="225"/>
      <c r="XEW2338" s="225"/>
      <c r="XEX2338" s="225"/>
      <c r="XEY2338" s="225"/>
      <c r="XEZ2338" s="225"/>
      <c r="XFA2338" s="225"/>
      <c r="XFB2338" s="225"/>
      <c r="XFC2338" s="225"/>
    </row>
    <row r="2339" spans="1:16383" s="202" customFormat="1" x14ac:dyDescent="0.25"/>
    <row r="2340" spans="1:16383" s="202" customFormat="1" x14ac:dyDescent="0.25"/>
    <row r="2341" spans="1:16383" s="202" customFormat="1" x14ac:dyDescent="0.25"/>
    <row r="2343" spans="1:16383" ht="25.5" x14ac:dyDescent="0.25">
      <c r="A2343" s="21" t="s">
        <v>545</v>
      </c>
      <c r="B2343" s="205" t="s">
        <v>961</v>
      </c>
      <c r="C2343" s="183" t="s">
        <v>962</v>
      </c>
    </row>
    <row r="2354" spans="1:3" ht="38.25" x14ac:dyDescent="0.25">
      <c r="A2354" s="21" t="s">
        <v>546</v>
      </c>
      <c r="B2354" s="205" t="s">
        <v>1076</v>
      </c>
      <c r="C2354" s="183" t="s">
        <v>1077</v>
      </c>
    </row>
    <row r="2357" spans="1:3" s="202" customFormat="1" x14ac:dyDescent="0.25"/>
    <row r="2358" spans="1:3" s="202" customFormat="1" x14ac:dyDescent="0.25"/>
    <row r="2359" spans="1:3" s="202" customFormat="1" x14ac:dyDescent="0.25"/>
    <row r="2360" spans="1:3" s="202" customFormat="1" x14ac:dyDescent="0.25"/>
    <row r="2361" spans="1:3" s="202" customFormat="1" x14ac:dyDescent="0.25"/>
    <row r="2362" spans="1:3" s="202" customFormat="1" x14ac:dyDescent="0.25"/>
    <row r="2363" spans="1:3" s="202" customFormat="1" x14ac:dyDescent="0.25"/>
    <row r="2364" spans="1:3" s="202" customFormat="1" x14ac:dyDescent="0.25"/>
    <row r="2377" spans="2:16383" s="202" customFormat="1" x14ac:dyDescent="0.25"/>
    <row r="2378" spans="2:16383" s="202" customFormat="1" x14ac:dyDescent="0.25">
      <c r="B2378" s="226" t="s">
        <v>191</v>
      </c>
      <c r="C2378" s="226" t="s">
        <v>192</v>
      </c>
      <c r="D2378" s="226" t="s">
        <v>193</v>
      </c>
      <c r="E2378" s="226" t="s">
        <v>194</v>
      </c>
      <c r="F2378" s="226" t="s">
        <v>195</v>
      </c>
      <c r="G2378" s="226" t="s">
        <v>196</v>
      </c>
      <c r="H2378" s="226" t="s">
        <v>197</v>
      </c>
      <c r="I2378" s="316"/>
      <c r="J2378" s="316"/>
      <c r="K2378" s="316"/>
      <c r="L2378" s="316"/>
      <c r="M2378" s="316"/>
      <c r="N2378" s="316"/>
      <c r="O2378" s="316"/>
      <c r="P2378" s="316"/>
      <c r="Q2378" s="316"/>
      <c r="R2378" s="316"/>
      <c r="S2378" s="316"/>
      <c r="T2378" s="316"/>
      <c r="U2378" s="316"/>
      <c r="V2378" s="316"/>
      <c r="W2378" s="316"/>
      <c r="X2378" s="316"/>
      <c r="Y2378" s="316"/>
      <c r="Z2378" s="316"/>
      <c r="AA2378" s="316"/>
      <c r="AB2378" s="316"/>
      <c r="AC2378" s="316"/>
      <c r="AD2378" s="316"/>
      <c r="AE2378" s="316"/>
      <c r="AF2378" s="316"/>
      <c r="AG2378" s="316"/>
      <c r="AH2378" s="316"/>
      <c r="AI2378" s="316"/>
      <c r="AJ2378" s="316"/>
      <c r="AK2378" s="316"/>
      <c r="AL2378" s="316"/>
      <c r="AM2378" s="316"/>
      <c r="AN2378" s="316"/>
      <c r="AO2378" s="316"/>
      <c r="AP2378" s="316"/>
      <c r="AQ2378" s="316"/>
      <c r="AR2378" s="316"/>
      <c r="AS2378" s="316"/>
      <c r="AT2378" s="316"/>
      <c r="AU2378" s="316"/>
      <c r="AV2378" s="316"/>
      <c r="AW2378" s="316"/>
      <c r="AX2378" s="316"/>
      <c r="AY2378" s="316"/>
      <c r="AZ2378" s="316"/>
      <c r="BA2378" s="316"/>
      <c r="BB2378" s="316"/>
      <c r="BC2378" s="316"/>
      <c r="BD2378" s="316"/>
      <c r="BE2378" s="316"/>
      <c r="BF2378" s="316"/>
      <c r="BG2378" s="316"/>
      <c r="BH2378" s="316"/>
      <c r="BI2378" s="316"/>
      <c r="BJ2378" s="316"/>
      <c r="BK2378" s="316"/>
      <c r="BL2378" s="316"/>
      <c r="BM2378" s="316"/>
      <c r="BN2378" s="316"/>
      <c r="BO2378" s="316"/>
      <c r="BP2378" s="316"/>
      <c r="BQ2378" s="316"/>
      <c r="BR2378" s="316"/>
      <c r="BS2378" s="316"/>
      <c r="BT2378" s="316"/>
      <c r="BU2378" s="316"/>
      <c r="BV2378" s="316"/>
      <c r="BW2378" s="316"/>
      <c r="BX2378" s="316"/>
      <c r="BY2378" s="316"/>
      <c r="BZ2378" s="316"/>
      <c r="CA2378" s="316"/>
      <c r="CB2378" s="316"/>
      <c r="CC2378" s="316"/>
      <c r="CD2378" s="316"/>
      <c r="CE2378" s="316"/>
      <c r="CF2378" s="316"/>
      <c r="CG2378" s="316"/>
      <c r="CH2378" s="316"/>
      <c r="CI2378" s="316"/>
      <c r="CJ2378" s="316"/>
      <c r="CK2378" s="316"/>
      <c r="CL2378" s="316"/>
      <c r="CM2378" s="316"/>
      <c r="CN2378" s="316"/>
      <c r="CO2378" s="316"/>
      <c r="CP2378" s="316"/>
      <c r="CQ2378" s="316"/>
      <c r="CR2378" s="316"/>
      <c r="CS2378" s="316"/>
      <c r="CT2378" s="316"/>
      <c r="CU2378" s="316"/>
      <c r="CV2378" s="316"/>
      <c r="CW2378" s="316"/>
      <c r="CX2378" s="316"/>
      <c r="CY2378" s="316"/>
      <c r="CZ2378" s="316"/>
      <c r="DA2378" s="316"/>
      <c r="DB2378" s="316"/>
      <c r="DC2378" s="316"/>
      <c r="DD2378" s="316"/>
      <c r="DE2378" s="316"/>
      <c r="DF2378" s="316"/>
      <c r="DG2378" s="316"/>
      <c r="DH2378" s="316"/>
      <c r="DI2378" s="316"/>
      <c r="DJ2378" s="316"/>
      <c r="DK2378" s="316"/>
      <c r="DL2378" s="316"/>
      <c r="DM2378" s="316"/>
      <c r="DN2378" s="316"/>
      <c r="DO2378" s="316"/>
      <c r="DP2378" s="316"/>
      <c r="DQ2378" s="316"/>
      <c r="DR2378" s="316"/>
      <c r="DS2378" s="316"/>
      <c r="DT2378" s="316"/>
      <c r="DU2378" s="316"/>
      <c r="DV2378" s="316"/>
      <c r="DW2378" s="316"/>
      <c r="DX2378" s="316"/>
      <c r="DY2378" s="316"/>
      <c r="DZ2378" s="316"/>
      <c r="EA2378" s="316"/>
      <c r="EB2378" s="316"/>
      <c r="EC2378" s="316"/>
      <c r="ED2378" s="316"/>
      <c r="EE2378" s="316"/>
      <c r="EF2378" s="316"/>
      <c r="EG2378" s="316"/>
      <c r="EH2378" s="316"/>
      <c r="EI2378" s="316"/>
      <c r="EJ2378" s="316"/>
      <c r="EK2378" s="316"/>
      <c r="EL2378" s="316"/>
      <c r="EM2378" s="316"/>
      <c r="EN2378" s="316"/>
      <c r="EO2378" s="316"/>
      <c r="EP2378" s="316"/>
      <c r="EQ2378" s="316"/>
      <c r="ER2378" s="316"/>
      <c r="ES2378" s="316"/>
      <c r="ET2378" s="316"/>
      <c r="EU2378" s="316"/>
      <c r="EV2378" s="316"/>
      <c r="EW2378" s="316"/>
      <c r="EX2378" s="316"/>
      <c r="EY2378" s="316"/>
      <c r="EZ2378" s="316"/>
      <c r="FA2378" s="316"/>
      <c r="FB2378" s="316"/>
      <c r="FC2378" s="316"/>
      <c r="FD2378" s="316"/>
      <c r="FE2378" s="316"/>
      <c r="FF2378" s="316"/>
      <c r="FG2378" s="316"/>
      <c r="FH2378" s="316"/>
      <c r="FI2378" s="316"/>
      <c r="FJ2378" s="316"/>
      <c r="FK2378" s="316"/>
      <c r="FL2378" s="316"/>
      <c r="FM2378" s="316"/>
      <c r="FN2378" s="316"/>
      <c r="FO2378" s="316"/>
      <c r="FP2378" s="316"/>
      <c r="FQ2378" s="316"/>
      <c r="FR2378" s="316"/>
      <c r="FS2378" s="316"/>
      <c r="FT2378" s="316"/>
      <c r="FU2378" s="316"/>
      <c r="FV2378" s="316"/>
      <c r="FW2378" s="316"/>
      <c r="FX2378" s="316"/>
      <c r="FY2378" s="316"/>
      <c r="FZ2378" s="316"/>
      <c r="GA2378" s="316"/>
      <c r="GB2378" s="316"/>
      <c r="GC2378" s="316"/>
      <c r="GD2378" s="316"/>
      <c r="GE2378" s="316"/>
      <c r="GF2378" s="316"/>
      <c r="GG2378" s="316"/>
      <c r="GH2378" s="316"/>
      <c r="GI2378" s="316"/>
      <c r="GJ2378" s="316"/>
      <c r="GK2378" s="316"/>
      <c r="GL2378" s="316"/>
      <c r="GM2378" s="316"/>
      <c r="GN2378" s="316"/>
      <c r="GO2378" s="316"/>
      <c r="GP2378" s="316"/>
      <c r="GQ2378" s="316"/>
      <c r="GR2378" s="316"/>
      <c r="GS2378" s="316"/>
      <c r="GT2378" s="316"/>
      <c r="GU2378" s="316"/>
      <c r="GV2378" s="316"/>
      <c r="GW2378" s="316"/>
      <c r="GX2378" s="316"/>
      <c r="GY2378" s="316"/>
      <c r="GZ2378" s="316"/>
      <c r="HA2378" s="316"/>
      <c r="HB2378" s="316"/>
      <c r="HC2378" s="316"/>
      <c r="HD2378" s="316"/>
      <c r="HE2378" s="316"/>
      <c r="HF2378" s="316"/>
      <c r="HG2378" s="316"/>
      <c r="HH2378" s="316"/>
      <c r="HI2378" s="316"/>
      <c r="HJ2378" s="316"/>
      <c r="HK2378" s="316"/>
      <c r="HL2378" s="316"/>
      <c r="HM2378" s="316"/>
      <c r="HN2378" s="316"/>
      <c r="HO2378" s="316"/>
      <c r="HP2378" s="316"/>
      <c r="HQ2378" s="316"/>
      <c r="HR2378" s="316"/>
      <c r="HS2378" s="316"/>
      <c r="HT2378" s="316"/>
      <c r="HU2378" s="316"/>
      <c r="HV2378" s="316"/>
      <c r="HW2378" s="316"/>
      <c r="HX2378" s="316"/>
      <c r="HY2378" s="316"/>
      <c r="HZ2378" s="316"/>
      <c r="IA2378" s="316"/>
      <c r="IB2378" s="316"/>
      <c r="IC2378" s="316"/>
      <c r="ID2378" s="316"/>
      <c r="IE2378" s="316"/>
      <c r="IF2378" s="316"/>
      <c r="IG2378" s="316"/>
      <c r="IH2378" s="316"/>
      <c r="II2378" s="316"/>
      <c r="IJ2378" s="316"/>
      <c r="IK2378" s="316"/>
      <c r="IL2378" s="316"/>
      <c r="IM2378" s="316"/>
      <c r="IN2378" s="316"/>
      <c r="IO2378" s="316"/>
      <c r="IP2378" s="316"/>
      <c r="IQ2378" s="316"/>
      <c r="IR2378" s="316"/>
      <c r="IS2378" s="316"/>
      <c r="IT2378" s="316"/>
      <c r="IU2378" s="316"/>
      <c r="IV2378" s="316"/>
      <c r="IW2378" s="316"/>
      <c r="IX2378" s="316"/>
      <c r="IY2378" s="316"/>
      <c r="IZ2378" s="316"/>
      <c r="JA2378" s="316"/>
      <c r="JB2378" s="316"/>
      <c r="JC2378" s="316"/>
      <c r="JD2378" s="316"/>
      <c r="JE2378" s="316"/>
      <c r="JF2378" s="316"/>
      <c r="JG2378" s="316"/>
      <c r="JH2378" s="316"/>
      <c r="JI2378" s="316"/>
      <c r="JJ2378" s="316"/>
      <c r="JK2378" s="316"/>
      <c r="JL2378" s="316"/>
      <c r="JM2378" s="316"/>
      <c r="JN2378" s="316"/>
      <c r="JO2378" s="316"/>
      <c r="JP2378" s="316"/>
      <c r="JQ2378" s="316"/>
      <c r="JR2378" s="316"/>
      <c r="JS2378" s="316"/>
      <c r="JT2378" s="316"/>
      <c r="JU2378" s="316"/>
      <c r="JV2378" s="316"/>
      <c r="JW2378" s="316"/>
      <c r="JX2378" s="316"/>
      <c r="JY2378" s="316"/>
      <c r="JZ2378" s="316"/>
      <c r="KA2378" s="316"/>
      <c r="KB2378" s="316"/>
      <c r="KC2378" s="316"/>
      <c r="KD2378" s="316"/>
      <c r="KE2378" s="316"/>
      <c r="KF2378" s="316"/>
      <c r="KG2378" s="316"/>
      <c r="KH2378" s="316"/>
      <c r="KI2378" s="316"/>
      <c r="KJ2378" s="316"/>
      <c r="KK2378" s="316"/>
      <c r="KL2378" s="316"/>
      <c r="KM2378" s="316"/>
      <c r="KN2378" s="316"/>
      <c r="KO2378" s="316"/>
      <c r="KP2378" s="316"/>
      <c r="KQ2378" s="316"/>
      <c r="KR2378" s="316"/>
      <c r="KS2378" s="316"/>
      <c r="KT2378" s="316"/>
      <c r="KU2378" s="316"/>
      <c r="KV2378" s="316"/>
      <c r="KW2378" s="316"/>
      <c r="KX2378" s="316"/>
      <c r="KY2378" s="316"/>
      <c r="KZ2378" s="316"/>
      <c r="LA2378" s="316"/>
      <c r="LB2378" s="316"/>
      <c r="LC2378" s="316"/>
      <c r="LD2378" s="316"/>
      <c r="LE2378" s="316"/>
      <c r="LF2378" s="316"/>
      <c r="LG2378" s="316"/>
      <c r="LH2378" s="316"/>
      <c r="LI2378" s="316"/>
      <c r="LJ2378" s="316"/>
      <c r="LK2378" s="316"/>
      <c r="LL2378" s="316"/>
      <c r="LM2378" s="316"/>
      <c r="LN2378" s="316"/>
      <c r="LO2378" s="316"/>
      <c r="LP2378" s="316"/>
      <c r="LQ2378" s="316"/>
      <c r="LR2378" s="316"/>
      <c r="LS2378" s="316"/>
      <c r="LT2378" s="316"/>
      <c r="LU2378" s="316"/>
      <c r="LV2378" s="316"/>
      <c r="LW2378" s="316"/>
      <c r="LX2378" s="316"/>
      <c r="LY2378" s="316"/>
      <c r="LZ2378" s="316"/>
      <c r="MA2378" s="316"/>
      <c r="MB2378" s="316"/>
      <c r="MC2378" s="316"/>
      <c r="MD2378" s="316"/>
      <c r="ME2378" s="316"/>
      <c r="MF2378" s="316"/>
      <c r="MG2378" s="316"/>
      <c r="MH2378" s="316"/>
      <c r="MI2378" s="316"/>
      <c r="MJ2378" s="316"/>
      <c r="MK2378" s="316"/>
      <c r="ML2378" s="316"/>
      <c r="MM2378" s="316"/>
      <c r="MN2378" s="316"/>
      <c r="MO2378" s="316"/>
      <c r="MP2378" s="316"/>
      <c r="MQ2378" s="316"/>
      <c r="MR2378" s="316"/>
      <c r="MS2378" s="316"/>
      <c r="MT2378" s="316"/>
      <c r="MU2378" s="316"/>
      <c r="MV2378" s="316"/>
      <c r="MW2378" s="316"/>
      <c r="MX2378" s="316"/>
      <c r="MY2378" s="316"/>
      <c r="MZ2378" s="316"/>
      <c r="NA2378" s="316"/>
      <c r="NB2378" s="316"/>
      <c r="NC2378" s="316"/>
      <c r="ND2378" s="316"/>
      <c r="NE2378" s="316"/>
      <c r="NF2378" s="316"/>
      <c r="NG2378" s="316"/>
      <c r="NH2378" s="316"/>
      <c r="NI2378" s="316"/>
      <c r="NJ2378" s="316"/>
      <c r="NK2378" s="316"/>
      <c r="NL2378" s="316"/>
      <c r="NM2378" s="316"/>
      <c r="NN2378" s="316"/>
      <c r="NO2378" s="316"/>
      <c r="NP2378" s="316"/>
      <c r="NQ2378" s="316"/>
      <c r="NR2378" s="316"/>
      <c r="NS2378" s="316"/>
      <c r="NT2378" s="316"/>
      <c r="NU2378" s="316"/>
      <c r="NV2378" s="316"/>
      <c r="NW2378" s="316"/>
      <c r="NX2378" s="316"/>
      <c r="NY2378" s="316"/>
      <c r="NZ2378" s="316"/>
      <c r="OA2378" s="316"/>
      <c r="OB2378" s="316"/>
      <c r="OC2378" s="316"/>
      <c r="OD2378" s="316"/>
      <c r="OE2378" s="316"/>
      <c r="OF2378" s="316"/>
      <c r="OG2378" s="316"/>
      <c r="OH2378" s="316"/>
      <c r="OI2378" s="316"/>
      <c r="OJ2378" s="316"/>
      <c r="OK2378" s="316"/>
      <c r="OL2378" s="316"/>
      <c r="OM2378" s="316"/>
      <c r="ON2378" s="316"/>
      <c r="OO2378" s="316"/>
      <c r="OP2378" s="316"/>
      <c r="OQ2378" s="316"/>
      <c r="OR2378" s="316"/>
      <c r="OS2378" s="316"/>
      <c r="OT2378" s="316"/>
      <c r="OU2378" s="316"/>
      <c r="OV2378" s="316"/>
      <c r="OW2378" s="316"/>
      <c r="OX2378" s="316"/>
      <c r="OY2378" s="316"/>
      <c r="OZ2378" s="316"/>
      <c r="PA2378" s="316"/>
      <c r="PB2378" s="316"/>
      <c r="PC2378" s="316"/>
      <c r="PD2378" s="316"/>
      <c r="PE2378" s="316"/>
      <c r="PF2378" s="316"/>
      <c r="PG2378" s="316"/>
      <c r="PH2378" s="316"/>
      <c r="PI2378" s="316"/>
      <c r="PJ2378" s="316"/>
      <c r="PK2378" s="316"/>
      <c r="PL2378" s="316"/>
      <c r="PM2378" s="316"/>
      <c r="PN2378" s="316"/>
      <c r="PO2378" s="316"/>
      <c r="PP2378" s="316"/>
      <c r="PQ2378" s="316"/>
      <c r="PR2378" s="316"/>
      <c r="PS2378" s="316"/>
      <c r="PT2378" s="316"/>
      <c r="PU2378" s="316"/>
      <c r="PV2378" s="316"/>
      <c r="PW2378" s="316"/>
      <c r="PX2378" s="316"/>
      <c r="PY2378" s="316"/>
      <c r="PZ2378" s="316"/>
      <c r="QA2378" s="316"/>
      <c r="QB2378" s="316"/>
      <c r="QC2378" s="316"/>
      <c r="QD2378" s="316"/>
      <c r="QE2378" s="316"/>
      <c r="QF2378" s="316"/>
      <c r="QG2378" s="316"/>
      <c r="QH2378" s="316"/>
      <c r="QI2378" s="316"/>
      <c r="QJ2378" s="316"/>
      <c r="QK2378" s="316"/>
      <c r="QL2378" s="316"/>
      <c r="QM2378" s="316"/>
      <c r="QN2378" s="316"/>
      <c r="QO2378" s="316"/>
      <c r="QP2378" s="316"/>
      <c r="QQ2378" s="316"/>
      <c r="QR2378" s="316"/>
      <c r="QS2378" s="316"/>
      <c r="QT2378" s="316"/>
      <c r="QU2378" s="316"/>
      <c r="QV2378" s="316"/>
      <c r="QW2378" s="316"/>
      <c r="QX2378" s="316"/>
      <c r="QY2378" s="316"/>
      <c r="QZ2378" s="316"/>
      <c r="RA2378" s="316"/>
      <c r="RB2378" s="316"/>
      <c r="RC2378" s="316"/>
      <c r="RD2378" s="316"/>
      <c r="RE2378" s="316"/>
      <c r="RF2378" s="316"/>
      <c r="RG2378" s="316"/>
      <c r="RH2378" s="316"/>
      <c r="RI2378" s="316"/>
      <c r="RJ2378" s="316"/>
      <c r="RK2378" s="316"/>
      <c r="RL2378" s="316"/>
      <c r="RM2378" s="316"/>
      <c r="RN2378" s="316"/>
      <c r="RO2378" s="316"/>
      <c r="RP2378" s="316"/>
      <c r="RQ2378" s="316"/>
      <c r="RR2378" s="316"/>
      <c r="RS2378" s="316"/>
      <c r="RT2378" s="316"/>
      <c r="RU2378" s="316"/>
      <c r="RV2378" s="316"/>
      <c r="RW2378" s="316"/>
      <c r="RX2378" s="316"/>
      <c r="RY2378" s="316"/>
      <c r="RZ2378" s="316"/>
      <c r="SA2378" s="316"/>
      <c r="SB2378" s="316"/>
      <c r="SC2378" s="316"/>
      <c r="SD2378" s="316"/>
      <c r="SE2378" s="316"/>
      <c r="SF2378" s="316"/>
      <c r="SG2378" s="316"/>
      <c r="SH2378" s="316"/>
      <c r="SI2378" s="316"/>
      <c r="SJ2378" s="316"/>
      <c r="SK2378" s="316"/>
      <c r="SL2378" s="316"/>
      <c r="SM2378" s="316"/>
      <c r="SN2378" s="316"/>
      <c r="SO2378" s="316"/>
      <c r="SP2378" s="316"/>
      <c r="SQ2378" s="316"/>
      <c r="SR2378" s="316"/>
      <c r="SS2378" s="316"/>
      <c r="ST2378" s="316"/>
      <c r="SU2378" s="316"/>
      <c r="SV2378" s="316"/>
      <c r="SW2378" s="316"/>
      <c r="SX2378" s="316"/>
      <c r="SY2378" s="316"/>
      <c r="SZ2378" s="316"/>
      <c r="TA2378" s="316"/>
      <c r="TB2378" s="316"/>
      <c r="TC2378" s="316"/>
      <c r="TD2378" s="316"/>
      <c r="TE2378" s="316"/>
      <c r="TF2378" s="316"/>
      <c r="TG2378" s="316"/>
      <c r="TH2378" s="316"/>
      <c r="TI2378" s="316"/>
      <c r="TJ2378" s="316"/>
      <c r="TK2378" s="316"/>
      <c r="TL2378" s="316"/>
      <c r="TM2378" s="316"/>
      <c r="TN2378" s="316"/>
      <c r="TO2378" s="316"/>
      <c r="TP2378" s="316"/>
      <c r="TQ2378" s="316"/>
      <c r="TR2378" s="316"/>
      <c r="TS2378" s="316"/>
      <c r="TT2378" s="316"/>
      <c r="TU2378" s="316"/>
      <c r="TV2378" s="316"/>
      <c r="TW2378" s="316"/>
      <c r="TX2378" s="316"/>
      <c r="TY2378" s="316"/>
      <c r="TZ2378" s="316"/>
      <c r="UA2378" s="316"/>
      <c r="UB2378" s="316"/>
      <c r="UC2378" s="316"/>
      <c r="UD2378" s="316"/>
      <c r="UE2378" s="316"/>
      <c r="UF2378" s="316"/>
      <c r="UG2378" s="316"/>
      <c r="UH2378" s="316"/>
      <c r="UI2378" s="316"/>
      <c r="UJ2378" s="316"/>
      <c r="UK2378" s="316"/>
      <c r="UL2378" s="316"/>
      <c r="UM2378" s="316"/>
      <c r="UN2378" s="316"/>
      <c r="UO2378" s="316"/>
      <c r="UP2378" s="316"/>
      <c r="UQ2378" s="316"/>
      <c r="UR2378" s="316"/>
      <c r="US2378" s="316"/>
      <c r="UT2378" s="316"/>
      <c r="UU2378" s="316"/>
      <c r="UV2378" s="316"/>
      <c r="UW2378" s="316"/>
      <c r="UX2378" s="316"/>
      <c r="UY2378" s="316"/>
      <c r="UZ2378" s="316"/>
      <c r="VA2378" s="316"/>
      <c r="VB2378" s="316"/>
      <c r="VC2378" s="316"/>
      <c r="VD2378" s="316"/>
      <c r="VE2378" s="316"/>
      <c r="VF2378" s="316"/>
      <c r="VG2378" s="316"/>
      <c r="VH2378" s="316"/>
      <c r="VI2378" s="316"/>
      <c r="VJ2378" s="316"/>
      <c r="VK2378" s="316"/>
      <c r="VL2378" s="316"/>
      <c r="VM2378" s="316"/>
      <c r="VN2378" s="316"/>
      <c r="VO2378" s="316"/>
      <c r="VP2378" s="316"/>
      <c r="VQ2378" s="316"/>
      <c r="VR2378" s="316"/>
      <c r="VS2378" s="316"/>
      <c r="VT2378" s="316"/>
      <c r="VU2378" s="316"/>
      <c r="VV2378" s="316"/>
      <c r="VW2378" s="316"/>
      <c r="VX2378" s="316"/>
      <c r="VY2378" s="316"/>
      <c r="VZ2378" s="316"/>
      <c r="WA2378" s="316"/>
      <c r="WB2378" s="316"/>
      <c r="WC2378" s="316"/>
      <c r="WD2378" s="316"/>
      <c r="WE2378" s="316"/>
      <c r="WF2378" s="316"/>
      <c r="WG2378" s="316"/>
      <c r="WH2378" s="316"/>
      <c r="WI2378" s="316"/>
      <c r="WJ2378" s="316"/>
      <c r="WK2378" s="316"/>
      <c r="WL2378" s="316"/>
      <c r="WM2378" s="316"/>
      <c r="WN2378" s="316"/>
      <c r="WO2378" s="316"/>
      <c r="WP2378" s="316"/>
      <c r="WQ2378" s="316"/>
      <c r="WR2378" s="316"/>
      <c r="WS2378" s="316"/>
      <c r="WT2378" s="316"/>
      <c r="WU2378" s="316"/>
      <c r="WV2378" s="316"/>
      <c r="WW2378" s="316"/>
      <c r="WX2378" s="316"/>
      <c r="WY2378" s="316"/>
      <c r="WZ2378" s="316"/>
      <c r="XA2378" s="316"/>
      <c r="XB2378" s="316"/>
      <c r="XC2378" s="316"/>
      <c r="XD2378" s="316"/>
      <c r="XE2378" s="316"/>
      <c r="XF2378" s="316"/>
      <c r="XG2378" s="316"/>
      <c r="XH2378" s="316"/>
      <c r="XI2378" s="316"/>
      <c r="XJ2378" s="316"/>
      <c r="XK2378" s="316"/>
      <c r="XL2378" s="316"/>
      <c r="XM2378" s="316"/>
      <c r="XN2378" s="316"/>
      <c r="XO2378" s="316"/>
      <c r="XP2378" s="316"/>
      <c r="XQ2378" s="316"/>
      <c r="XR2378" s="316"/>
      <c r="XS2378" s="316"/>
      <c r="XT2378" s="316"/>
      <c r="XU2378" s="316"/>
      <c r="XV2378" s="316"/>
      <c r="XW2378" s="316"/>
      <c r="XX2378" s="316"/>
      <c r="XY2378" s="316"/>
      <c r="XZ2378" s="316"/>
      <c r="YA2378" s="316"/>
      <c r="YB2378" s="316"/>
      <c r="YC2378" s="316"/>
      <c r="YD2378" s="316"/>
      <c r="YE2378" s="316"/>
      <c r="YF2378" s="316"/>
      <c r="YG2378" s="316"/>
      <c r="YH2378" s="316"/>
      <c r="YI2378" s="316"/>
      <c r="YJ2378" s="316"/>
      <c r="YK2378" s="316"/>
      <c r="YL2378" s="316"/>
      <c r="YM2378" s="316"/>
      <c r="YN2378" s="316"/>
      <c r="YO2378" s="316"/>
      <c r="YP2378" s="316"/>
      <c r="YQ2378" s="316"/>
      <c r="YR2378" s="316"/>
      <c r="YS2378" s="316"/>
      <c r="YT2378" s="316"/>
      <c r="YU2378" s="316"/>
      <c r="YV2378" s="316"/>
      <c r="YW2378" s="316"/>
      <c r="YX2378" s="316"/>
      <c r="YY2378" s="316"/>
      <c r="YZ2378" s="316"/>
      <c r="ZA2378" s="316"/>
      <c r="ZB2378" s="316"/>
      <c r="ZC2378" s="316"/>
      <c r="ZD2378" s="316"/>
      <c r="ZE2378" s="316"/>
      <c r="ZF2378" s="316"/>
      <c r="ZG2378" s="316"/>
      <c r="ZH2378" s="316"/>
      <c r="ZI2378" s="316"/>
      <c r="ZJ2378" s="316"/>
      <c r="ZK2378" s="316"/>
      <c r="ZL2378" s="316"/>
      <c r="ZM2378" s="316"/>
      <c r="ZN2378" s="316"/>
      <c r="ZO2378" s="316"/>
      <c r="ZP2378" s="316"/>
      <c r="ZQ2378" s="316"/>
      <c r="ZR2378" s="316"/>
      <c r="ZS2378" s="316"/>
      <c r="ZT2378" s="316"/>
      <c r="ZU2378" s="316"/>
      <c r="ZV2378" s="316"/>
      <c r="ZW2378" s="316"/>
      <c r="ZX2378" s="316"/>
      <c r="ZY2378" s="316"/>
      <c r="ZZ2378" s="316"/>
      <c r="AAA2378" s="316"/>
      <c r="AAB2378" s="316"/>
      <c r="AAC2378" s="316"/>
      <c r="AAD2378" s="316"/>
      <c r="AAE2378" s="316"/>
      <c r="AAF2378" s="316"/>
      <c r="AAG2378" s="316"/>
      <c r="AAH2378" s="316"/>
      <c r="AAI2378" s="316"/>
      <c r="AAJ2378" s="316"/>
      <c r="AAK2378" s="316"/>
      <c r="AAL2378" s="316"/>
      <c r="AAM2378" s="316"/>
      <c r="AAN2378" s="316"/>
      <c r="AAO2378" s="316"/>
      <c r="AAP2378" s="316"/>
      <c r="AAQ2378" s="316"/>
      <c r="AAR2378" s="316"/>
      <c r="AAS2378" s="316"/>
      <c r="AAT2378" s="316"/>
      <c r="AAU2378" s="316"/>
      <c r="AAV2378" s="316"/>
      <c r="AAW2378" s="316"/>
      <c r="AAX2378" s="316"/>
      <c r="AAY2378" s="316"/>
      <c r="AAZ2378" s="316"/>
      <c r="ABA2378" s="316"/>
      <c r="ABB2378" s="316"/>
      <c r="ABC2378" s="316"/>
      <c r="ABD2378" s="316"/>
      <c r="ABE2378" s="316"/>
      <c r="ABF2378" s="316"/>
      <c r="ABG2378" s="316"/>
      <c r="ABH2378" s="316"/>
      <c r="ABI2378" s="316"/>
      <c r="ABJ2378" s="316"/>
      <c r="ABK2378" s="316"/>
      <c r="ABL2378" s="316"/>
      <c r="ABM2378" s="316"/>
      <c r="ABN2378" s="316"/>
      <c r="ABO2378" s="316"/>
      <c r="ABP2378" s="316"/>
      <c r="ABQ2378" s="316"/>
      <c r="ABR2378" s="316"/>
      <c r="ABS2378" s="316"/>
      <c r="ABT2378" s="316"/>
      <c r="ABU2378" s="316"/>
      <c r="ABV2378" s="316"/>
      <c r="ABW2378" s="316"/>
      <c r="ABX2378" s="316"/>
      <c r="ABY2378" s="316"/>
      <c r="ABZ2378" s="316"/>
      <c r="ACA2378" s="316"/>
      <c r="ACB2378" s="316"/>
      <c r="ACC2378" s="316"/>
      <c r="ACD2378" s="316"/>
      <c r="ACE2378" s="316"/>
      <c r="ACF2378" s="316"/>
      <c r="ACG2378" s="316"/>
      <c r="ACH2378" s="316"/>
      <c r="ACI2378" s="316"/>
      <c r="ACJ2378" s="316"/>
      <c r="ACK2378" s="316"/>
      <c r="ACL2378" s="316"/>
      <c r="ACM2378" s="316"/>
      <c r="ACN2378" s="316"/>
      <c r="ACO2378" s="316"/>
      <c r="ACP2378" s="316"/>
      <c r="ACQ2378" s="316"/>
      <c r="ACR2378" s="316"/>
      <c r="ACS2378" s="316"/>
      <c r="ACT2378" s="316"/>
      <c r="ACU2378" s="316"/>
      <c r="ACV2378" s="316"/>
      <c r="ACW2378" s="316"/>
      <c r="ACX2378" s="316"/>
      <c r="ACY2378" s="316"/>
      <c r="ACZ2378" s="316"/>
      <c r="ADA2378" s="316"/>
      <c r="ADB2378" s="316"/>
      <c r="ADC2378" s="316"/>
      <c r="ADD2378" s="316"/>
      <c r="ADE2378" s="316"/>
      <c r="ADF2378" s="316"/>
      <c r="ADG2378" s="316"/>
      <c r="ADH2378" s="316"/>
      <c r="ADI2378" s="316"/>
      <c r="ADJ2378" s="316"/>
      <c r="ADK2378" s="316"/>
      <c r="ADL2378" s="316"/>
      <c r="ADM2378" s="316"/>
      <c r="ADN2378" s="316"/>
      <c r="ADO2378" s="316"/>
      <c r="ADP2378" s="316"/>
      <c r="ADQ2378" s="316"/>
      <c r="ADR2378" s="316"/>
      <c r="ADS2378" s="316"/>
      <c r="ADT2378" s="316"/>
      <c r="ADU2378" s="316"/>
      <c r="ADV2378" s="316"/>
      <c r="ADW2378" s="316"/>
      <c r="ADX2378" s="316"/>
      <c r="ADY2378" s="316"/>
      <c r="ADZ2378" s="316"/>
      <c r="AEA2378" s="316"/>
      <c r="AEB2378" s="316"/>
      <c r="AEC2378" s="316"/>
      <c r="AED2378" s="316"/>
      <c r="AEE2378" s="316"/>
      <c r="AEF2378" s="316"/>
      <c r="AEG2378" s="316"/>
      <c r="AEH2378" s="316"/>
      <c r="AEI2378" s="316"/>
      <c r="AEJ2378" s="316"/>
      <c r="AEK2378" s="316"/>
      <c r="AEL2378" s="316"/>
      <c r="AEM2378" s="316"/>
      <c r="AEN2378" s="316"/>
      <c r="AEO2378" s="316"/>
      <c r="AEP2378" s="316"/>
      <c r="AEQ2378" s="316"/>
      <c r="AER2378" s="316"/>
      <c r="AES2378" s="316"/>
      <c r="AET2378" s="316"/>
      <c r="AEU2378" s="316"/>
      <c r="AEV2378" s="316"/>
      <c r="AEW2378" s="316"/>
      <c r="AEX2378" s="316"/>
      <c r="AEY2378" s="316"/>
      <c r="AEZ2378" s="316"/>
      <c r="AFA2378" s="316"/>
      <c r="AFB2378" s="316"/>
      <c r="AFC2378" s="316"/>
      <c r="AFD2378" s="316"/>
      <c r="AFE2378" s="316"/>
      <c r="AFF2378" s="316"/>
      <c r="AFG2378" s="316"/>
      <c r="AFH2378" s="316"/>
      <c r="AFI2378" s="316"/>
      <c r="AFJ2378" s="316"/>
      <c r="AFK2378" s="316"/>
      <c r="AFL2378" s="316"/>
      <c r="AFM2378" s="316"/>
      <c r="AFN2378" s="316"/>
      <c r="AFO2378" s="316"/>
      <c r="AFP2378" s="316"/>
      <c r="AFQ2378" s="316"/>
      <c r="AFR2378" s="316"/>
      <c r="AFS2378" s="316"/>
      <c r="AFT2378" s="316"/>
      <c r="AFU2378" s="316"/>
      <c r="AFV2378" s="316"/>
      <c r="AFW2378" s="316"/>
      <c r="AFX2378" s="316"/>
      <c r="AFY2378" s="316"/>
      <c r="AFZ2378" s="316"/>
      <c r="AGA2378" s="316"/>
      <c r="AGB2378" s="316"/>
      <c r="AGC2378" s="316"/>
      <c r="AGD2378" s="316"/>
      <c r="AGE2378" s="316"/>
      <c r="AGF2378" s="316"/>
      <c r="AGG2378" s="316"/>
      <c r="AGH2378" s="316"/>
      <c r="AGI2378" s="316"/>
      <c r="AGJ2378" s="316"/>
      <c r="AGK2378" s="316"/>
      <c r="AGL2378" s="316"/>
      <c r="AGM2378" s="316"/>
      <c r="AGN2378" s="316"/>
      <c r="AGO2378" s="316"/>
      <c r="AGP2378" s="316"/>
      <c r="AGQ2378" s="316"/>
      <c r="AGR2378" s="316"/>
      <c r="AGS2378" s="316"/>
      <c r="AGT2378" s="316"/>
      <c r="AGU2378" s="316"/>
      <c r="AGV2378" s="316"/>
      <c r="AGW2378" s="316"/>
      <c r="AGX2378" s="316"/>
      <c r="AGY2378" s="316"/>
      <c r="AGZ2378" s="316"/>
      <c r="AHA2378" s="316"/>
      <c r="AHB2378" s="316"/>
      <c r="AHC2378" s="316"/>
      <c r="AHD2378" s="316"/>
      <c r="AHE2378" s="316"/>
      <c r="AHF2378" s="316"/>
      <c r="AHG2378" s="316"/>
      <c r="AHH2378" s="316"/>
      <c r="AHI2378" s="316"/>
      <c r="AHJ2378" s="316"/>
      <c r="AHK2378" s="316"/>
      <c r="AHL2378" s="316"/>
      <c r="AHM2378" s="316"/>
      <c r="AHN2378" s="316"/>
      <c r="AHO2378" s="316"/>
      <c r="AHP2378" s="316"/>
      <c r="AHQ2378" s="316"/>
      <c r="AHR2378" s="316"/>
      <c r="AHS2378" s="316"/>
      <c r="AHT2378" s="316"/>
      <c r="AHU2378" s="316"/>
      <c r="AHV2378" s="316"/>
      <c r="AHW2378" s="316"/>
      <c r="AHX2378" s="316"/>
      <c r="AHY2378" s="316"/>
      <c r="AHZ2378" s="316"/>
      <c r="AIA2378" s="316"/>
      <c r="AIB2378" s="316"/>
      <c r="AIC2378" s="316"/>
      <c r="AID2378" s="316"/>
      <c r="AIE2378" s="316"/>
      <c r="AIF2378" s="316"/>
      <c r="AIG2378" s="316"/>
      <c r="AIH2378" s="316"/>
      <c r="AII2378" s="316"/>
      <c r="AIJ2378" s="316"/>
      <c r="AIK2378" s="316"/>
      <c r="AIL2378" s="316"/>
      <c r="AIM2378" s="316"/>
      <c r="AIN2378" s="316"/>
      <c r="AIO2378" s="316"/>
      <c r="AIP2378" s="316"/>
      <c r="AIQ2378" s="316"/>
      <c r="AIR2378" s="316"/>
      <c r="AIS2378" s="316"/>
      <c r="AIT2378" s="316"/>
      <c r="AIU2378" s="316"/>
      <c r="AIV2378" s="316"/>
      <c r="AIW2378" s="316"/>
      <c r="AIX2378" s="316"/>
      <c r="AIY2378" s="316"/>
      <c r="AIZ2378" s="316"/>
      <c r="AJA2378" s="316"/>
      <c r="AJB2378" s="316"/>
      <c r="AJC2378" s="316"/>
      <c r="AJD2378" s="316"/>
      <c r="AJE2378" s="316"/>
      <c r="AJF2378" s="316"/>
      <c r="AJG2378" s="316"/>
      <c r="AJH2378" s="316"/>
      <c r="AJI2378" s="316"/>
      <c r="AJJ2378" s="316"/>
      <c r="AJK2378" s="316"/>
      <c r="AJL2378" s="316"/>
      <c r="AJM2378" s="316"/>
      <c r="AJN2378" s="316"/>
      <c r="AJO2378" s="316"/>
      <c r="AJP2378" s="316"/>
      <c r="AJQ2378" s="316"/>
      <c r="AJR2378" s="316"/>
      <c r="AJS2378" s="316"/>
      <c r="AJT2378" s="316"/>
      <c r="AJU2378" s="316"/>
      <c r="AJV2378" s="316"/>
      <c r="AJW2378" s="316"/>
      <c r="AJX2378" s="316"/>
      <c r="AJY2378" s="316"/>
      <c r="AJZ2378" s="316"/>
      <c r="AKA2378" s="316"/>
      <c r="AKB2378" s="316"/>
      <c r="AKC2378" s="316"/>
      <c r="AKD2378" s="316"/>
      <c r="AKE2378" s="316"/>
      <c r="AKF2378" s="316"/>
      <c r="AKG2378" s="316"/>
      <c r="AKH2378" s="316"/>
      <c r="AKI2378" s="316"/>
      <c r="AKJ2378" s="316"/>
      <c r="AKK2378" s="316"/>
      <c r="AKL2378" s="316"/>
      <c r="AKM2378" s="316"/>
      <c r="AKN2378" s="316"/>
      <c r="AKO2378" s="316"/>
      <c r="AKP2378" s="316"/>
      <c r="AKQ2378" s="316"/>
      <c r="AKR2378" s="316"/>
      <c r="AKS2378" s="316"/>
      <c r="AKT2378" s="316"/>
      <c r="AKU2378" s="316"/>
      <c r="AKV2378" s="316"/>
      <c r="AKW2378" s="316"/>
      <c r="AKX2378" s="316"/>
      <c r="AKY2378" s="316"/>
      <c r="AKZ2378" s="316"/>
      <c r="ALA2378" s="316"/>
      <c r="ALB2378" s="316"/>
      <c r="ALC2378" s="316"/>
      <c r="ALD2378" s="316"/>
      <c r="ALE2378" s="316"/>
      <c r="ALF2378" s="316"/>
      <c r="ALG2378" s="316"/>
      <c r="ALH2378" s="316"/>
      <c r="ALI2378" s="316"/>
      <c r="ALJ2378" s="316"/>
      <c r="ALK2378" s="316"/>
      <c r="ALL2378" s="316"/>
      <c r="ALM2378" s="316"/>
      <c r="ALN2378" s="316"/>
      <c r="ALO2378" s="316"/>
      <c r="ALP2378" s="316"/>
      <c r="ALQ2378" s="316"/>
      <c r="ALR2378" s="316"/>
      <c r="ALS2378" s="316"/>
      <c r="ALT2378" s="316"/>
      <c r="ALU2378" s="316"/>
      <c r="ALV2378" s="316"/>
      <c r="ALW2378" s="316"/>
      <c r="ALX2378" s="316"/>
      <c r="ALY2378" s="316"/>
      <c r="ALZ2378" s="316"/>
      <c r="AMA2378" s="316"/>
      <c r="AMB2378" s="316"/>
      <c r="AMC2378" s="316"/>
      <c r="AMD2378" s="316"/>
      <c r="AME2378" s="316"/>
      <c r="AMF2378" s="316"/>
      <c r="AMG2378" s="316"/>
      <c r="AMH2378" s="316"/>
      <c r="AMI2378" s="316"/>
      <c r="AMJ2378" s="316"/>
      <c r="AMK2378" s="316"/>
      <c r="AML2378" s="316"/>
      <c r="AMM2378" s="316"/>
      <c r="AMN2378" s="316"/>
      <c r="AMO2378" s="316"/>
      <c r="AMP2378" s="316"/>
      <c r="AMQ2378" s="316"/>
      <c r="AMR2378" s="316"/>
      <c r="AMS2378" s="316"/>
      <c r="AMT2378" s="316"/>
      <c r="AMU2378" s="316"/>
      <c r="AMV2378" s="316"/>
      <c r="AMW2378" s="316"/>
      <c r="AMX2378" s="316"/>
      <c r="AMY2378" s="316"/>
      <c r="AMZ2378" s="316"/>
      <c r="ANA2378" s="316"/>
      <c r="ANB2378" s="316"/>
      <c r="ANC2378" s="316"/>
      <c r="AND2378" s="316"/>
      <c r="ANE2378" s="316"/>
      <c r="ANF2378" s="316"/>
      <c r="ANG2378" s="316"/>
      <c r="ANH2378" s="316"/>
      <c r="ANI2378" s="316"/>
      <c r="ANJ2378" s="316"/>
      <c r="ANK2378" s="316"/>
      <c r="ANL2378" s="316"/>
      <c r="ANM2378" s="316"/>
      <c r="ANN2378" s="316"/>
      <c r="ANO2378" s="316"/>
      <c r="ANP2378" s="316"/>
      <c r="ANQ2378" s="316"/>
      <c r="ANR2378" s="316"/>
      <c r="ANS2378" s="316"/>
      <c r="ANT2378" s="316"/>
      <c r="ANU2378" s="316"/>
      <c r="ANV2378" s="316"/>
      <c r="ANW2378" s="316"/>
      <c r="ANX2378" s="316"/>
      <c r="ANY2378" s="316"/>
      <c r="ANZ2378" s="316"/>
      <c r="AOA2378" s="316"/>
      <c r="AOB2378" s="316"/>
      <c r="AOC2378" s="316"/>
      <c r="AOD2378" s="316"/>
      <c r="AOE2378" s="316"/>
      <c r="AOF2378" s="316"/>
      <c r="AOG2378" s="316"/>
      <c r="AOH2378" s="316"/>
      <c r="AOI2378" s="316"/>
      <c r="AOJ2378" s="316"/>
      <c r="AOK2378" s="316"/>
      <c r="AOL2378" s="316"/>
      <c r="AOM2378" s="316"/>
      <c r="AON2378" s="316"/>
      <c r="AOO2378" s="316"/>
      <c r="AOP2378" s="316"/>
      <c r="AOQ2378" s="316"/>
      <c r="AOR2378" s="316"/>
      <c r="AOS2378" s="316"/>
      <c r="AOT2378" s="316"/>
      <c r="AOU2378" s="316"/>
      <c r="AOV2378" s="316"/>
      <c r="AOW2378" s="316"/>
      <c r="AOX2378" s="316"/>
      <c r="AOY2378" s="316"/>
      <c r="AOZ2378" s="316"/>
      <c r="APA2378" s="316"/>
      <c r="APB2378" s="316"/>
      <c r="APC2378" s="316"/>
      <c r="APD2378" s="316"/>
      <c r="APE2378" s="316"/>
      <c r="APF2378" s="316"/>
      <c r="APG2378" s="316"/>
      <c r="APH2378" s="316"/>
      <c r="API2378" s="316"/>
      <c r="APJ2378" s="316"/>
      <c r="APK2378" s="316"/>
      <c r="APL2378" s="316"/>
      <c r="APM2378" s="316"/>
      <c r="APN2378" s="316"/>
      <c r="APO2378" s="316"/>
      <c r="APP2378" s="316"/>
      <c r="APQ2378" s="316"/>
      <c r="APR2378" s="316"/>
      <c r="APS2378" s="316"/>
      <c r="APT2378" s="316"/>
      <c r="APU2378" s="316"/>
      <c r="APV2378" s="316"/>
      <c r="APW2378" s="316"/>
      <c r="APX2378" s="316"/>
      <c r="APY2378" s="316"/>
      <c r="APZ2378" s="316"/>
      <c r="AQA2378" s="316"/>
      <c r="AQB2378" s="316"/>
      <c r="AQC2378" s="316"/>
      <c r="AQD2378" s="316"/>
      <c r="AQE2378" s="316"/>
      <c r="AQF2378" s="316"/>
      <c r="AQG2378" s="316"/>
      <c r="AQH2378" s="316"/>
      <c r="AQI2378" s="316"/>
      <c r="AQJ2378" s="316"/>
      <c r="AQK2378" s="316"/>
      <c r="AQL2378" s="316"/>
      <c r="AQM2378" s="316"/>
      <c r="AQN2378" s="316"/>
      <c r="AQO2378" s="316"/>
      <c r="AQP2378" s="316"/>
      <c r="AQQ2378" s="316"/>
      <c r="AQR2378" s="316"/>
      <c r="AQS2378" s="316"/>
      <c r="AQT2378" s="316"/>
      <c r="AQU2378" s="316"/>
      <c r="AQV2378" s="316"/>
      <c r="AQW2378" s="316"/>
      <c r="AQX2378" s="316"/>
      <c r="AQY2378" s="316"/>
      <c r="AQZ2378" s="316"/>
      <c r="ARA2378" s="316"/>
      <c r="ARB2378" s="316"/>
      <c r="ARC2378" s="316"/>
      <c r="ARD2378" s="316"/>
      <c r="ARE2378" s="316"/>
      <c r="ARF2378" s="316"/>
      <c r="ARG2378" s="316"/>
      <c r="ARH2378" s="316"/>
      <c r="ARI2378" s="316"/>
      <c r="ARJ2378" s="316"/>
      <c r="ARK2378" s="316"/>
      <c r="ARL2378" s="316"/>
      <c r="ARM2378" s="316"/>
      <c r="ARN2378" s="316"/>
      <c r="ARO2378" s="316"/>
      <c r="ARP2378" s="316"/>
      <c r="ARQ2378" s="316"/>
      <c r="ARR2378" s="316"/>
      <c r="ARS2378" s="316"/>
      <c r="ART2378" s="316"/>
      <c r="ARU2378" s="316"/>
      <c r="ARV2378" s="316"/>
      <c r="ARW2378" s="316"/>
      <c r="ARX2378" s="316"/>
      <c r="ARY2378" s="316"/>
      <c r="ARZ2378" s="316"/>
      <c r="ASA2378" s="316"/>
      <c r="ASB2378" s="316"/>
      <c r="ASC2378" s="316"/>
      <c r="ASD2378" s="316"/>
      <c r="ASE2378" s="316"/>
      <c r="ASF2378" s="316"/>
      <c r="ASG2378" s="316"/>
      <c r="ASH2378" s="316"/>
      <c r="ASI2378" s="316"/>
      <c r="ASJ2378" s="316"/>
      <c r="ASK2378" s="316"/>
      <c r="ASL2378" s="316"/>
      <c r="ASM2378" s="316"/>
      <c r="ASN2378" s="316"/>
      <c r="ASO2378" s="316"/>
      <c r="ASP2378" s="316"/>
      <c r="ASQ2378" s="316"/>
      <c r="ASR2378" s="316"/>
      <c r="ASS2378" s="316"/>
      <c r="AST2378" s="316"/>
      <c r="ASU2378" s="316"/>
      <c r="ASV2378" s="316"/>
      <c r="ASW2378" s="316"/>
      <c r="ASX2378" s="316"/>
      <c r="ASY2378" s="316"/>
      <c r="ASZ2378" s="316"/>
      <c r="ATA2378" s="316"/>
      <c r="ATB2378" s="316"/>
      <c r="ATC2378" s="316"/>
      <c r="ATD2378" s="316"/>
      <c r="ATE2378" s="316"/>
      <c r="ATF2378" s="316"/>
      <c r="ATG2378" s="316"/>
      <c r="ATH2378" s="316"/>
      <c r="ATI2378" s="316"/>
      <c r="ATJ2378" s="316"/>
      <c r="ATK2378" s="316"/>
      <c r="ATL2378" s="316"/>
      <c r="ATM2378" s="316"/>
      <c r="ATN2378" s="316"/>
      <c r="ATO2378" s="316"/>
      <c r="ATP2378" s="316"/>
      <c r="ATQ2378" s="316"/>
      <c r="ATR2378" s="316"/>
      <c r="ATS2378" s="316"/>
      <c r="ATT2378" s="316"/>
      <c r="ATU2378" s="316"/>
      <c r="ATV2378" s="316"/>
      <c r="ATW2378" s="316"/>
      <c r="ATX2378" s="316"/>
      <c r="ATY2378" s="316"/>
      <c r="ATZ2378" s="316"/>
      <c r="AUA2378" s="316"/>
      <c r="AUB2378" s="316"/>
      <c r="AUC2378" s="316"/>
      <c r="AUD2378" s="316"/>
      <c r="AUE2378" s="316"/>
      <c r="AUF2378" s="316"/>
      <c r="AUG2378" s="316"/>
      <c r="AUH2378" s="316"/>
      <c r="AUI2378" s="316"/>
      <c r="AUJ2378" s="316"/>
      <c r="AUK2378" s="316"/>
      <c r="AUL2378" s="316"/>
      <c r="AUM2378" s="316"/>
      <c r="AUN2378" s="316"/>
      <c r="AUO2378" s="316"/>
      <c r="AUP2378" s="316"/>
      <c r="AUQ2378" s="316"/>
      <c r="AUR2378" s="316"/>
      <c r="AUS2378" s="316"/>
      <c r="AUT2378" s="316"/>
      <c r="AUU2378" s="316"/>
      <c r="AUV2378" s="316"/>
      <c r="AUW2378" s="316"/>
      <c r="AUX2378" s="316"/>
      <c r="AUY2378" s="316"/>
      <c r="AUZ2378" s="316"/>
      <c r="AVA2378" s="316"/>
      <c r="AVB2378" s="316"/>
      <c r="AVC2378" s="316"/>
      <c r="AVD2378" s="316"/>
      <c r="AVE2378" s="316"/>
      <c r="AVF2378" s="316"/>
      <c r="AVG2378" s="316"/>
      <c r="AVH2378" s="316"/>
      <c r="AVI2378" s="316"/>
      <c r="AVJ2378" s="316"/>
      <c r="AVK2378" s="316"/>
      <c r="AVL2378" s="316"/>
      <c r="AVM2378" s="316"/>
      <c r="AVN2378" s="316"/>
      <c r="AVO2378" s="316"/>
      <c r="AVP2378" s="316"/>
      <c r="AVQ2378" s="316"/>
      <c r="AVR2378" s="316"/>
      <c r="AVS2378" s="316"/>
      <c r="AVT2378" s="316"/>
      <c r="AVU2378" s="316"/>
      <c r="AVV2378" s="316"/>
      <c r="AVW2378" s="316"/>
      <c r="AVX2378" s="316"/>
      <c r="AVY2378" s="316"/>
      <c r="AVZ2378" s="316"/>
      <c r="AWA2378" s="316"/>
      <c r="AWB2378" s="316"/>
      <c r="AWC2378" s="316"/>
      <c r="AWD2378" s="316"/>
      <c r="AWE2378" s="316"/>
      <c r="AWF2378" s="316"/>
      <c r="AWG2378" s="316"/>
      <c r="AWH2378" s="316"/>
      <c r="AWI2378" s="316"/>
      <c r="AWJ2378" s="316"/>
      <c r="AWK2378" s="316"/>
      <c r="AWL2378" s="316"/>
      <c r="AWM2378" s="316"/>
      <c r="AWN2378" s="316"/>
      <c r="AWO2378" s="316"/>
      <c r="AWP2378" s="316"/>
      <c r="AWQ2378" s="316"/>
      <c r="AWR2378" s="316"/>
      <c r="AWS2378" s="316"/>
      <c r="AWT2378" s="316"/>
      <c r="AWU2378" s="316"/>
      <c r="AWV2378" s="316"/>
      <c r="AWW2378" s="316"/>
      <c r="AWX2378" s="316"/>
      <c r="AWY2378" s="316"/>
      <c r="AWZ2378" s="316"/>
      <c r="AXA2378" s="316"/>
      <c r="AXB2378" s="316"/>
      <c r="AXC2378" s="316"/>
      <c r="AXD2378" s="316"/>
      <c r="AXE2378" s="316"/>
      <c r="AXF2378" s="316"/>
      <c r="AXG2378" s="316"/>
      <c r="AXH2378" s="316"/>
      <c r="AXI2378" s="316"/>
      <c r="AXJ2378" s="316"/>
      <c r="AXK2378" s="316"/>
      <c r="AXL2378" s="316"/>
      <c r="AXM2378" s="316"/>
      <c r="AXN2378" s="316"/>
      <c r="AXO2378" s="316"/>
      <c r="AXP2378" s="316"/>
      <c r="AXQ2378" s="316"/>
      <c r="AXR2378" s="316"/>
      <c r="AXS2378" s="316"/>
      <c r="AXT2378" s="316"/>
      <c r="AXU2378" s="316"/>
      <c r="AXV2378" s="316"/>
      <c r="AXW2378" s="316"/>
      <c r="AXX2378" s="316"/>
      <c r="AXY2378" s="316"/>
      <c r="AXZ2378" s="316"/>
      <c r="AYA2378" s="316"/>
      <c r="AYB2378" s="316"/>
      <c r="AYC2378" s="316"/>
      <c r="AYD2378" s="316"/>
      <c r="AYE2378" s="316"/>
      <c r="AYF2378" s="316"/>
      <c r="AYG2378" s="316"/>
      <c r="AYH2378" s="316"/>
      <c r="AYI2378" s="316"/>
      <c r="AYJ2378" s="316"/>
      <c r="AYK2378" s="316"/>
      <c r="AYL2378" s="316"/>
      <c r="AYM2378" s="316"/>
      <c r="AYN2378" s="316"/>
      <c r="AYO2378" s="316"/>
      <c r="AYP2378" s="316"/>
      <c r="AYQ2378" s="316"/>
      <c r="AYR2378" s="316"/>
      <c r="AYS2378" s="316"/>
      <c r="AYT2378" s="316"/>
      <c r="AYU2378" s="316"/>
      <c r="AYV2378" s="316"/>
      <c r="AYW2378" s="316"/>
      <c r="AYX2378" s="316"/>
      <c r="AYY2378" s="316"/>
      <c r="AYZ2378" s="316"/>
      <c r="AZA2378" s="316"/>
      <c r="AZB2378" s="316"/>
      <c r="AZC2378" s="316"/>
      <c r="AZD2378" s="316"/>
      <c r="AZE2378" s="316"/>
      <c r="AZF2378" s="316"/>
      <c r="AZG2378" s="316"/>
      <c r="AZH2378" s="316"/>
      <c r="AZI2378" s="316"/>
      <c r="AZJ2378" s="316"/>
      <c r="AZK2378" s="316"/>
      <c r="AZL2378" s="316"/>
      <c r="AZM2378" s="316"/>
      <c r="AZN2378" s="316"/>
      <c r="AZO2378" s="316"/>
      <c r="AZP2378" s="316"/>
      <c r="AZQ2378" s="316"/>
      <c r="AZR2378" s="316"/>
      <c r="AZS2378" s="316"/>
      <c r="AZT2378" s="316"/>
      <c r="AZU2378" s="316"/>
      <c r="AZV2378" s="316"/>
      <c r="AZW2378" s="316"/>
      <c r="AZX2378" s="316"/>
      <c r="AZY2378" s="316"/>
      <c r="AZZ2378" s="316"/>
      <c r="BAA2378" s="316"/>
      <c r="BAB2378" s="316"/>
      <c r="BAC2378" s="316"/>
      <c r="BAD2378" s="316"/>
      <c r="BAE2378" s="316"/>
      <c r="BAF2378" s="316"/>
      <c r="BAG2378" s="316"/>
      <c r="BAH2378" s="316"/>
      <c r="BAI2378" s="316"/>
      <c r="BAJ2378" s="316"/>
      <c r="BAK2378" s="316"/>
      <c r="BAL2378" s="316"/>
      <c r="BAM2378" s="316"/>
      <c r="BAN2378" s="316"/>
      <c r="BAO2378" s="316"/>
      <c r="BAP2378" s="316"/>
      <c r="BAQ2378" s="316"/>
      <c r="BAR2378" s="316"/>
      <c r="BAS2378" s="316"/>
      <c r="BAT2378" s="316"/>
      <c r="BAU2378" s="316"/>
      <c r="BAV2378" s="316"/>
      <c r="BAW2378" s="316"/>
      <c r="BAX2378" s="316"/>
      <c r="BAY2378" s="316"/>
      <c r="BAZ2378" s="316"/>
      <c r="BBA2378" s="316"/>
      <c r="BBB2378" s="316"/>
      <c r="BBC2378" s="316"/>
      <c r="BBD2378" s="316"/>
      <c r="BBE2378" s="316"/>
      <c r="BBF2378" s="316"/>
      <c r="BBG2378" s="316"/>
      <c r="BBH2378" s="316"/>
      <c r="BBI2378" s="316"/>
      <c r="BBJ2378" s="316"/>
      <c r="BBK2378" s="316"/>
      <c r="BBL2378" s="316"/>
      <c r="BBM2378" s="316"/>
      <c r="BBN2378" s="316"/>
      <c r="BBO2378" s="316"/>
      <c r="BBP2378" s="316"/>
      <c r="BBQ2378" s="316"/>
      <c r="BBR2378" s="316"/>
      <c r="BBS2378" s="316"/>
      <c r="BBT2378" s="316"/>
      <c r="BBU2378" s="316"/>
      <c r="BBV2378" s="316"/>
      <c r="BBW2378" s="316"/>
      <c r="BBX2378" s="316"/>
      <c r="BBY2378" s="316"/>
      <c r="BBZ2378" s="316"/>
      <c r="BCA2378" s="316"/>
      <c r="BCB2378" s="316"/>
      <c r="BCC2378" s="316"/>
      <c r="BCD2378" s="316"/>
      <c r="BCE2378" s="316"/>
      <c r="BCF2378" s="316"/>
      <c r="BCG2378" s="316"/>
      <c r="BCH2378" s="316"/>
      <c r="BCI2378" s="316"/>
      <c r="BCJ2378" s="316"/>
      <c r="BCK2378" s="316"/>
      <c r="BCL2378" s="316"/>
      <c r="BCM2378" s="316"/>
      <c r="BCN2378" s="316"/>
      <c r="BCO2378" s="316"/>
      <c r="BCP2378" s="316"/>
      <c r="BCQ2378" s="316"/>
      <c r="BCR2378" s="316"/>
      <c r="BCS2378" s="316"/>
      <c r="BCT2378" s="316"/>
      <c r="BCU2378" s="316"/>
      <c r="BCV2378" s="316"/>
      <c r="BCW2378" s="316"/>
      <c r="BCX2378" s="316"/>
      <c r="BCY2378" s="316"/>
      <c r="BCZ2378" s="316"/>
      <c r="BDA2378" s="316"/>
      <c r="BDB2378" s="316"/>
      <c r="BDC2378" s="316"/>
      <c r="BDD2378" s="316"/>
      <c r="BDE2378" s="316"/>
      <c r="BDF2378" s="316"/>
      <c r="BDG2378" s="316"/>
      <c r="BDH2378" s="316"/>
      <c r="BDI2378" s="316"/>
      <c r="BDJ2378" s="316"/>
      <c r="BDK2378" s="316"/>
      <c r="BDL2378" s="316"/>
      <c r="BDM2378" s="316"/>
      <c r="BDN2378" s="316"/>
      <c r="BDO2378" s="316"/>
      <c r="BDP2378" s="316"/>
      <c r="BDQ2378" s="316"/>
      <c r="BDR2378" s="316"/>
      <c r="BDS2378" s="316"/>
      <c r="BDT2378" s="316"/>
      <c r="BDU2378" s="316"/>
      <c r="BDV2378" s="316"/>
      <c r="BDW2378" s="316"/>
      <c r="BDX2378" s="316"/>
      <c r="BDY2378" s="316"/>
      <c r="BDZ2378" s="316"/>
      <c r="BEA2378" s="316"/>
      <c r="BEB2378" s="316"/>
      <c r="BEC2378" s="316"/>
      <c r="BED2378" s="316"/>
      <c r="BEE2378" s="316"/>
      <c r="BEF2378" s="316"/>
      <c r="BEG2378" s="316"/>
      <c r="BEH2378" s="316"/>
      <c r="BEI2378" s="316"/>
      <c r="BEJ2378" s="316"/>
      <c r="BEK2378" s="316"/>
      <c r="BEL2378" s="316"/>
      <c r="BEM2378" s="316"/>
      <c r="BEN2378" s="316"/>
      <c r="BEO2378" s="316"/>
      <c r="BEP2378" s="316"/>
      <c r="BEQ2378" s="316"/>
      <c r="BER2378" s="316"/>
      <c r="BES2378" s="316"/>
      <c r="BET2378" s="316"/>
      <c r="BEU2378" s="316"/>
      <c r="BEV2378" s="316"/>
      <c r="BEW2378" s="316"/>
      <c r="BEX2378" s="316"/>
      <c r="BEY2378" s="316"/>
      <c r="BEZ2378" s="316"/>
      <c r="BFA2378" s="316"/>
      <c r="BFB2378" s="316"/>
      <c r="BFC2378" s="316"/>
      <c r="BFD2378" s="316"/>
      <c r="BFE2378" s="316"/>
      <c r="BFF2378" s="316"/>
      <c r="BFG2378" s="316"/>
      <c r="BFH2378" s="316"/>
      <c r="BFI2378" s="316"/>
      <c r="BFJ2378" s="316"/>
      <c r="BFK2378" s="316"/>
      <c r="BFL2378" s="316"/>
      <c r="BFM2378" s="316"/>
      <c r="BFN2378" s="316"/>
      <c r="BFO2378" s="316"/>
      <c r="BFP2378" s="316"/>
      <c r="BFQ2378" s="316"/>
      <c r="BFR2378" s="316"/>
      <c r="BFS2378" s="316"/>
      <c r="BFT2378" s="316"/>
      <c r="BFU2378" s="316"/>
      <c r="BFV2378" s="316"/>
      <c r="BFW2378" s="316"/>
      <c r="BFX2378" s="316"/>
      <c r="BFY2378" s="316"/>
      <c r="BFZ2378" s="316"/>
      <c r="BGA2378" s="316"/>
      <c r="BGB2378" s="316"/>
      <c r="BGC2378" s="316"/>
      <c r="BGD2378" s="316"/>
      <c r="BGE2378" s="316"/>
      <c r="BGF2378" s="316"/>
      <c r="BGG2378" s="316"/>
      <c r="BGH2378" s="316"/>
      <c r="BGI2378" s="316"/>
      <c r="BGJ2378" s="316"/>
      <c r="BGK2378" s="316"/>
      <c r="BGL2378" s="316"/>
      <c r="BGM2378" s="316"/>
      <c r="BGN2378" s="316"/>
      <c r="BGO2378" s="316"/>
      <c r="BGP2378" s="316"/>
      <c r="BGQ2378" s="316"/>
      <c r="BGR2378" s="316"/>
      <c r="BGS2378" s="316"/>
      <c r="BGT2378" s="316"/>
      <c r="BGU2378" s="316"/>
      <c r="BGV2378" s="316"/>
      <c r="BGW2378" s="316"/>
      <c r="BGX2378" s="316"/>
      <c r="BGY2378" s="316"/>
      <c r="BGZ2378" s="316"/>
      <c r="BHA2378" s="316"/>
      <c r="BHB2378" s="316"/>
      <c r="BHC2378" s="316"/>
      <c r="BHD2378" s="316"/>
      <c r="BHE2378" s="316"/>
      <c r="BHF2378" s="316"/>
      <c r="BHG2378" s="316"/>
      <c r="BHH2378" s="316"/>
      <c r="BHI2378" s="316"/>
      <c r="BHJ2378" s="316"/>
      <c r="BHK2378" s="316"/>
      <c r="BHL2378" s="316"/>
      <c r="BHM2378" s="316"/>
      <c r="BHN2378" s="316"/>
      <c r="BHO2378" s="316"/>
      <c r="BHP2378" s="316"/>
      <c r="BHQ2378" s="316"/>
      <c r="BHR2378" s="316"/>
      <c r="BHS2378" s="316"/>
      <c r="BHT2378" s="316"/>
      <c r="BHU2378" s="316"/>
      <c r="BHV2378" s="316"/>
      <c r="BHW2378" s="316"/>
      <c r="BHX2378" s="316"/>
      <c r="BHY2378" s="316"/>
      <c r="BHZ2378" s="316"/>
      <c r="BIA2378" s="316"/>
      <c r="BIB2378" s="316"/>
      <c r="BIC2378" s="316"/>
      <c r="BID2378" s="316"/>
      <c r="BIE2378" s="316"/>
      <c r="BIF2378" s="316"/>
      <c r="BIG2378" s="316"/>
      <c r="BIH2378" s="316"/>
      <c r="BII2378" s="316"/>
      <c r="BIJ2378" s="316"/>
      <c r="BIK2378" s="316"/>
      <c r="BIL2378" s="316"/>
      <c r="BIM2378" s="316"/>
      <c r="BIN2378" s="316"/>
      <c r="BIO2378" s="316"/>
      <c r="BIP2378" s="316"/>
      <c r="BIQ2378" s="316"/>
      <c r="BIR2378" s="316"/>
      <c r="BIS2378" s="316"/>
      <c r="BIT2378" s="316"/>
      <c r="BIU2378" s="316"/>
      <c r="BIV2378" s="316"/>
      <c r="BIW2378" s="316"/>
      <c r="BIX2378" s="316"/>
      <c r="BIY2378" s="316"/>
      <c r="BIZ2378" s="316"/>
      <c r="BJA2378" s="316"/>
      <c r="BJB2378" s="316"/>
      <c r="BJC2378" s="316"/>
      <c r="BJD2378" s="316"/>
      <c r="BJE2378" s="316"/>
      <c r="BJF2378" s="316"/>
      <c r="BJG2378" s="316"/>
      <c r="BJH2378" s="316"/>
      <c r="BJI2378" s="316"/>
      <c r="BJJ2378" s="316"/>
      <c r="BJK2378" s="316"/>
      <c r="BJL2378" s="316"/>
      <c r="BJM2378" s="316"/>
      <c r="BJN2378" s="316"/>
      <c r="BJO2378" s="316"/>
      <c r="BJP2378" s="316"/>
      <c r="BJQ2378" s="316"/>
      <c r="BJR2378" s="316"/>
      <c r="BJS2378" s="316"/>
      <c r="BJT2378" s="316"/>
      <c r="BJU2378" s="316"/>
      <c r="BJV2378" s="316"/>
      <c r="BJW2378" s="316"/>
      <c r="BJX2378" s="316"/>
      <c r="BJY2378" s="316"/>
      <c r="BJZ2378" s="316"/>
      <c r="BKA2378" s="316"/>
      <c r="BKB2378" s="316"/>
      <c r="BKC2378" s="316"/>
      <c r="BKD2378" s="316"/>
      <c r="BKE2378" s="316"/>
      <c r="BKF2378" s="316"/>
      <c r="BKG2378" s="316"/>
      <c r="BKH2378" s="316"/>
      <c r="BKI2378" s="316"/>
      <c r="BKJ2378" s="316"/>
      <c r="BKK2378" s="316"/>
      <c r="BKL2378" s="316"/>
      <c r="BKM2378" s="316"/>
      <c r="BKN2378" s="316"/>
      <c r="BKO2378" s="316"/>
      <c r="BKP2378" s="316"/>
      <c r="BKQ2378" s="316"/>
      <c r="BKR2378" s="316"/>
      <c r="BKS2378" s="316"/>
      <c r="BKT2378" s="316"/>
      <c r="BKU2378" s="316"/>
      <c r="BKV2378" s="316"/>
      <c r="BKW2378" s="316"/>
      <c r="BKX2378" s="316"/>
      <c r="BKY2378" s="316"/>
      <c r="BKZ2378" s="316"/>
      <c r="BLA2378" s="316"/>
      <c r="BLB2378" s="316"/>
      <c r="BLC2378" s="316"/>
      <c r="BLD2378" s="316"/>
      <c r="BLE2378" s="316"/>
      <c r="BLF2378" s="316"/>
      <c r="BLG2378" s="316"/>
      <c r="BLH2378" s="316"/>
      <c r="BLI2378" s="316"/>
      <c r="BLJ2378" s="316"/>
      <c r="BLK2378" s="316"/>
      <c r="BLL2378" s="316"/>
      <c r="BLM2378" s="316"/>
      <c r="BLN2378" s="316"/>
      <c r="BLO2378" s="316"/>
      <c r="BLP2378" s="316"/>
      <c r="BLQ2378" s="316"/>
      <c r="BLR2378" s="316"/>
      <c r="BLS2378" s="316"/>
      <c r="BLT2378" s="316"/>
      <c r="BLU2378" s="316"/>
      <c r="BLV2378" s="316"/>
      <c r="BLW2378" s="316"/>
      <c r="BLX2378" s="316"/>
      <c r="BLY2378" s="316"/>
      <c r="BLZ2378" s="316"/>
      <c r="BMA2378" s="316"/>
      <c r="BMB2378" s="316"/>
      <c r="BMC2378" s="316"/>
      <c r="BMD2378" s="316"/>
      <c r="BME2378" s="316"/>
      <c r="BMF2378" s="316"/>
      <c r="BMG2378" s="316"/>
      <c r="BMH2378" s="316"/>
      <c r="BMI2378" s="316"/>
      <c r="BMJ2378" s="316"/>
      <c r="BMK2378" s="316"/>
      <c r="BML2378" s="316"/>
      <c r="BMM2378" s="316"/>
      <c r="BMN2378" s="316"/>
      <c r="BMO2378" s="316"/>
      <c r="BMP2378" s="316"/>
      <c r="BMQ2378" s="316"/>
      <c r="BMR2378" s="316"/>
      <c r="BMS2378" s="316"/>
      <c r="BMT2378" s="316"/>
      <c r="BMU2378" s="316"/>
      <c r="BMV2378" s="316"/>
      <c r="BMW2378" s="316"/>
      <c r="BMX2378" s="316"/>
      <c r="BMY2378" s="316"/>
      <c r="BMZ2378" s="316"/>
      <c r="BNA2378" s="316"/>
      <c r="BNB2378" s="316"/>
      <c r="BNC2378" s="316"/>
      <c r="BND2378" s="316"/>
      <c r="BNE2378" s="316"/>
      <c r="BNF2378" s="316"/>
      <c r="BNG2378" s="316"/>
      <c r="BNH2378" s="316"/>
      <c r="BNI2378" s="316"/>
      <c r="BNJ2378" s="316"/>
      <c r="BNK2378" s="316"/>
      <c r="BNL2378" s="316"/>
      <c r="BNM2378" s="316"/>
      <c r="BNN2378" s="316"/>
      <c r="BNO2378" s="316"/>
      <c r="BNP2378" s="316"/>
      <c r="BNQ2378" s="316"/>
      <c r="BNR2378" s="316"/>
      <c r="BNS2378" s="316"/>
      <c r="BNT2378" s="316"/>
      <c r="BNU2378" s="316"/>
      <c r="BNV2378" s="316"/>
      <c r="BNW2378" s="316"/>
      <c r="BNX2378" s="316"/>
      <c r="BNY2378" s="316"/>
      <c r="BNZ2378" s="316"/>
      <c r="BOA2378" s="316"/>
      <c r="BOB2378" s="316"/>
      <c r="BOC2378" s="316"/>
      <c r="BOD2378" s="316"/>
      <c r="BOE2378" s="316"/>
      <c r="BOF2378" s="316"/>
      <c r="BOG2378" s="316"/>
      <c r="BOH2378" s="316"/>
      <c r="BOI2378" s="316"/>
      <c r="BOJ2378" s="316"/>
      <c r="BOK2378" s="316"/>
      <c r="BOL2378" s="316"/>
      <c r="BOM2378" s="316"/>
      <c r="BON2378" s="316"/>
      <c r="BOO2378" s="316"/>
      <c r="BOP2378" s="316"/>
      <c r="BOQ2378" s="316"/>
      <c r="BOR2378" s="316"/>
      <c r="BOS2378" s="316"/>
      <c r="BOT2378" s="316"/>
      <c r="BOU2378" s="316"/>
      <c r="BOV2378" s="316"/>
      <c r="BOW2378" s="316"/>
      <c r="BOX2378" s="316"/>
      <c r="BOY2378" s="316"/>
      <c r="BOZ2378" s="316"/>
      <c r="BPA2378" s="316"/>
      <c r="BPB2378" s="316"/>
      <c r="BPC2378" s="316"/>
      <c r="BPD2378" s="316"/>
      <c r="BPE2378" s="316"/>
      <c r="BPF2378" s="316"/>
      <c r="BPG2378" s="316"/>
      <c r="BPH2378" s="316"/>
      <c r="BPI2378" s="316"/>
      <c r="BPJ2378" s="316"/>
      <c r="BPK2378" s="316"/>
      <c r="BPL2378" s="316"/>
      <c r="BPM2378" s="316"/>
      <c r="BPN2378" s="316"/>
      <c r="BPO2378" s="316"/>
      <c r="BPP2378" s="316"/>
      <c r="BPQ2378" s="316"/>
      <c r="BPR2378" s="316"/>
      <c r="BPS2378" s="316"/>
      <c r="BPT2378" s="316"/>
      <c r="BPU2378" s="316"/>
      <c r="BPV2378" s="316"/>
      <c r="BPW2378" s="316"/>
      <c r="BPX2378" s="316"/>
      <c r="BPY2378" s="316"/>
      <c r="BPZ2378" s="316"/>
      <c r="BQA2378" s="316"/>
      <c r="BQB2378" s="316"/>
      <c r="BQC2378" s="316"/>
      <c r="BQD2378" s="316"/>
      <c r="BQE2378" s="316"/>
      <c r="BQF2378" s="316"/>
      <c r="BQG2378" s="316"/>
      <c r="BQH2378" s="316"/>
      <c r="BQI2378" s="316"/>
      <c r="BQJ2378" s="316"/>
      <c r="BQK2378" s="316"/>
      <c r="BQL2378" s="316"/>
      <c r="BQM2378" s="316"/>
      <c r="BQN2378" s="316"/>
      <c r="BQO2378" s="316"/>
      <c r="BQP2378" s="316"/>
      <c r="BQQ2378" s="316"/>
      <c r="BQR2378" s="316"/>
      <c r="BQS2378" s="316"/>
      <c r="BQT2378" s="316"/>
      <c r="BQU2378" s="316"/>
      <c r="BQV2378" s="316"/>
      <c r="BQW2378" s="316"/>
      <c r="BQX2378" s="316"/>
      <c r="BQY2378" s="316"/>
      <c r="BQZ2378" s="316"/>
      <c r="BRA2378" s="316"/>
      <c r="BRB2378" s="316"/>
      <c r="BRC2378" s="316"/>
      <c r="BRD2378" s="316"/>
      <c r="BRE2378" s="316"/>
      <c r="BRF2378" s="316"/>
      <c r="BRG2378" s="316"/>
      <c r="BRH2378" s="316"/>
      <c r="BRI2378" s="316"/>
      <c r="BRJ2378" s="316"/>
      <c r="BRK2378" s="316"/>
      <c r="BRL2378" s="316"/>
      <c r="BRM2378" s="316"/>
      <c r="BRN2378" s="316"/>
      <c r="BRO2378" s="316"/>
      <c r="BRP2378" s="316"/>
      <c r="BRQ2378" s="316"/>
      <c r="BRR2378" s="316"/>
      <c r="BRS2378" s="316"/>
      <c r="BRT2378" s="316"/>
      <c r="BRU2378" s="316"/>
      <c r="BRV2378" s="316"/>
      <c r="BRW2378" s="316"/>
      <c r="BRX2378" s="316"/>
      <c r="BRY2378" s="316"/>
      <c r="BRZ2378" s="316"/>
      <c r="BSA2378" s="316"/>
      <c r="BSB2378" s="316"/>
      <c r="BSC2378" s="316"/>
      <c r="BSD2378" s="316"/>
      <c r="BSE2378" s="316"/>
      <c r="BSF2378" s="316"/>
      <c r="BSG2378" s="316"/>
      <c r="BSH2378" s="316"/>
      <c r="BSI2378" s="316"/>
      <c r="BSJ2378" s="316"/>
      <c r="BSK2378" s="316"/>
      <c r="BSL2378" s="316"/>
      <c r="BSM2378" s="316"/>
      <c r="BSN2378" s="316"/>
      <c r="BSO2378" s="316"/>
      <c r="BSP2378" s="316"/>
      <c r="BSQ2378" s="316"/>
      <c r="BSR2378" s="316"/>
      <c r="BSS2378" s="316"/>
      <c r="BST2378" s="316"/>
      <c r="BSU2378" s="316"/>
      <c r="BSV2378" s="316"/>
      <c r="BSW2378" s="316"/>
      <c r="BSX2378" s="316"/>
      <c r="BSY2378" s="316"/>
      <c r="BSZ2378" s="316"/>
      <c r="BTA2378" s="316"/>
      <c r="BTB2378" s="316"/>
      <c r="BTC2378" s="316"/>
      <c r="BTD2378" s="316"/>
      <c r="BTE2378" s="316"/>
      <c r="BTF2378" s="316"/>
      <c r="BTG2378" s="316"/>
      <c r="BTH2378" s="316"/>
      <c r="BTI2378" s="316"/>
      <c r="BTJ2378" s="316"/>
      <c r="BTK2378" s="316"/>
      <c r="BTL2378" s="316"/>
      <c r="BTM2378" s="316"/>
      <c r="BTN2378" s="316"/>
      <c r="BTO2378" s="316"/>
      <c r="BTP2378" s="316"/>
      <c r="BTQ2378" s="316"/>
      <c r="BTR2378" s="316"/>
      <c r="BTS2378" s="316"/>
      <c r="BTT2378" s="316"/>
      <c r="BTU2378" s="316"/>
      <c r="BTV2378" s="316"/>
      <c r="BTW2378" s="316"/>
      <c r="BTX2378" s="316"/>
      <c r="BTY2378" s="316"/>
      <c r="BTZ2378" s="316"/>
      <c r="BUA2378" s="316"/>
      <c r="BUB2378" s="316"/>
      <c r="BUC2378" s="316"/>
      <c r="BUD2378" s="316"/>
      <c r="BUE2378" s="316"/>
      <c r="BUF2378" s="316"/>
      <c r="BUG2378" s="316"/>
      <c r="BUH2378" s="316"/>
      <c r="BUI2378" s="316"/>
      <c r="BUJ2378" s="316"/>
      <c r="BUK2378" s="316"/>
      <c r="BUL2378" s="316"/>
      <c r="BUM2378" s="316"/>
      <c r="BUN2378" s="316"/>
      <c r="BUO2378" s="316"/>
      <c r="BUP2378" s="316"/>
      <c r="BUQ2378" s="316"/>
      <c r="BUR2378" s="316"/>
      <c r="BUS2378" s="316"/>
      <c r="BUT2378" s="316"/>
      <c r="BUU2378" s="316"/>
      <c r="BUV2378" s="316"/>
      <c r="BUW2378" s="316"/>
      <c r="BUX2378" s="316"/>
      <c r="BUY2378" s="316"/>
      <c r="BUZ2378" s="316"/>
      <c r="BVA2378" s="316"/>
      <c r="BVB2378" s="316"/>
      <c r="BVC2378" s="316"/>
      <c r="BVD2378" s="316"/>
      <c r="BVE2378" s="316"/>
      <c r="BVF2378" s="316"/>
      <c r="BVG2378" s="316"/>
      <c r="BVH2378" s="316"/>
      <c r="BVI2378" s="316"/>
      <c r="BVJ2378" s="316"/>
      <c r="BVK2378" s="316"/>
      <c r="BVL2378" s="316"/>
      <c r="BVM2378" s="316"/>
      <c r="BVN2378" s="316"/>
      <c r="BVO2378" s="316"/>
      <c r="BVP2378" s="316"/>
      <c r="BVQ2378" s="316"/>
      <c r="BVR2378" s="316"/>
      <c r="BVS2378" s="316"/>
      <c r="BVT2378" s="316"/>
      <c r="BVU2378" s="316"/>
      <c r="BVV2378" s="316"/>
      <c r="BVW2378" s="316"/>
      <c r="BVX2378" s="316"/>
      <c r="BVY2378" s="316"/>
      <c r="BVZ2378" s="316"/>
      <c r="BWA2378" s="316"/>
      <c r="BWB2378" s="316"/>
      <c r="BWC2378" s="316"/>
      <c r="BWD2378" s="316"/>
      <c r="BWE2378" s="316"/>
      <c r="BWF2378" s="316"/>
      <c r="BWG2378" s="316"/>
      <c r="BWH2378" s="316"/>
      <c r="BWI2378" s="316"/>
      <c r="BWJ2378" s="316"/>
      <c r="BWK2378" s="316"/>
      <c r="BWL2378" s="316"/>
      <c r="BWM2378" s="316"/>
      <c r="BWN2378" s="316"/>
      <c r="BWO2378" s="316"/>
      <c r="BWP2378" s="316"/>
      <c r="BWQ2378" s="316"/>
      <c r="BWR2378" s="316"/>
      <c r="BWS2378" s="316"/>
      <c r="BWT2378" s="316"/>
      <c r="BWU2378" s="316"/>
      <c r="BWV2378" s="316"/>
      <c r="BWW2378" s="316"/>
      <c r="BWX2378" s="316"/>
      <c r="BWY2378" s="316"/>
      <c r="BWZ2378" s="316"/>
      <c r="BXA2378" s="316"/>
      <c r="BXB2378" s="316"/>
      <c r="BXC2378" s="316"/>
      <c r="BXD2378" s="316"/>
      <c r="BXE2378" s="316"/>
      <c r="BXF2378" s="316"/>
      <c r="BXG2378" s="316"/>
      <c r="BXH2378" s="316"/>
      <c r="BXI2378" s="316"/>
      <c r="BXJ2378" s="316"/>
      <c r="BXK2378" s="316"/>
      <c r="BXL2378" s="316"/>
      <c r="BXM2378" s="316"/>
      <c r="BXN2378" s="316"/>
      <c r="BXO2378" s="316"/>
      <c r="BXP2378" s="316"/>
      <c r="BXQ2378" s="316"/>
      <c r="BXR2378" s="316"/>
      <c r="BXS2378" s="316"/>
      <c r="BXT2378" s="316"/>
      <c r="BXU2378" s="316"/>
      <c r="BXV2378" s="316"/>
      <c r="BXW2378" s="316"/>
      <c r="BXX2378" s="316"/>
      <c r="BXY2378" s="316"/>
      <c r="BXZ2378" s="316"/>
      <c r="BYA2378" s="316"/>
      <c r="BYB2378" s="316"/>
      <c r="BYC2378" s="316"/>
      <c r="BYD2378" s="316"/>
      <c r="BYE2378" s="316"/>
      <c r="BYF2378" s="316"/>
      <c r="BYG2378" s="316"/>
      <c r="BYH2378" s="316"/>
      <c r="BYI2378" s="316"/>
      <c r="BYJ2378" s="316"/>
      <c r="BYK2378" s="316"/>
      <c r="BYL2378" s="316"/>
      <c r="BYM2378" s="316"/>
      <c r="BYN2378" s="316"/>
      <c r="BYO2378" s="316"/>
      <c r="BYP2378" s="316"/>
      <c r="BYQ2378" s="316"/>
      <c r="BYR2378" s="316"/>
      <c r="BYS2378" s="316"/>
      <c r="BYT2378" s="316"/>
      <c r="BYU2378" s="316"/>
      <c r="BYV2378" s="316"/>
      <c r="BYW2378" s="316"/>
      <c r="BYX2378" s="316"/>
      <c r="BYY2378" s="316"/>
      <c r="BYZ2378" s="316"/>
      <c r="BZA2378" s="316"/>
      <c r="BZB2378" s="316"/>
      <c r="BZC2378" s="316"/>
      <c r="BZD2378" s="316"/>
      <c r="BZE2378" s="316"/>
      <c r="BZF2378" s="316"/>
      <c r="BZG2378" s="316"/>
      <c r="BZH2378" s="316"/>
      <c r="BZI2378" s="316"/>
      <c r="BZJ2378" s="316"/>
      <c r="BZK2378" s="316"/>
      <c r="BZL2378" s="316"/>
      <c r="BZM2378" s="316"/>
      <c r="BZN2378" s="316"/>
      <c r="BZO2378" s="316"/>
      <c r="BZP2378" s="316"/>
      <c r="BZQ2378" s="316"/>
      <c r="BZR2378" s="316"/>
      <c r="BZS2378" s="316"/>
      <c r="BZT2378" s="316"/>
      <c r="BZU2378" s="316"/>
      <c r="BZV2378" s="316"/>
      <c r="BZW2378" s="316"/>
      <c r="BZX2378" s="316"/>
      <c r="BZY2378" s="316"/>
      <c r="BZZ2378" s="316"/>
      <c r="CAA2378" s="316"/>
      <c r="CAB2378" s="316"/>
      <c r="CAC2378" s="316"/>
      <c r="CAD2378" s="316"/>
      <c r="CAE2378" s="316"/>
      <c r="CAF2378" s="316"/>
      <c r="CAG2378" s="316"/>
      <c r="CAH2378" s="316"/>
      <c r="CAI2378" s="316"/>
      <c r="CAJ2378" s="316"/>
      <c r="CAK2378" s="316"/>
      <c r="CAL2378" s="316"/>
      <c r="CAM2378" s="316"/>
      <c r="CAN2378" s="316"/>
      <c r="CAO2378" s="316"/>
      <c r="CAP2378" s="316"/>
      <c r="CAQ2378" s="316"/>
      <c r="CAR2378" s="316"/>
      <c r="CAS2378" s="316"/>
      <c r="CAT2378" s="316"/>
      <c r="CAU2378" s="316"/>
      <c r="CAV2378" s="316"/>
      <c r="CAW2378" s="316"/>
      <c r="CAX2378" s="316"/>
      <c r="CAY2378" s="316"/>
      <c r="CAZ2378" s="316"/>
      <c r="CBA2378" s="316"/>
      <c r="CBB2378" s="316"/>
      <c r="CBC2378" s="316"/>
      <c r="CBD2378" s="316"/>
      <c r="CBE2378" s="316"/>
      <c r="CBF2378" s="316"/>
      <c r="CBG2378" s="316"/>
      <c r="CBH2378" s="316"/>
      <c r="CBI2378" s="316"/>
      <c r="CBJ2378" s="316"/>
      <c r="CBK2378" s="316"/>
      <c r="CBL2378" s="316"/>
      <c r="CBM2378" s="316"/>
      <c r="CBN2378" s="316"/>
      <c r="CBO2378" s="316"/>
      <c r="CBP2378" s="316"/>
      <c r="CBQ2378" s="316"/>
      <c r="CBR2378" s="316"/>
      <c r="CBS2378" s="316"/>
      <c r="CBT2378" s="316"/>
      <c r="CBU2378" s="316"/>
      <c r="CBV2378" s="316"/>
      <c r="CBW2378" s="316"/>
      <c r="CBX2378" s="316"/>
      <c r="CBY2378" s="316"/>
      <c r="CBZ2378" s="316"/>
      <c r="CCA2378" s="316"/>
      <c r="CCB2378" s="316"/>
      <c r="CCC2378" s="316"/>
      <c r="CCD2378" s="316"/>
      <c r="CCE2378" s="316"/>
      <c r="CCF2378" s="316"/>
      <c r="CCG2378" s="316"/>
      <c r="CCH2378" s="316"/>
      <c r="CCI2378" s="316"/>
      <c r="CCJ2378" s="316"/>
      <c r="CCK2378" s="316"/>
      <c r="CCL2378" s="316"/>
      <c r="CCM2378" s="316"/>
      <c r="CCN2378" s="316"/>
      <c r="CCO2378" s="316"/>
      <c r="CCP2378" s="316"/>
      <c r="CCQ2378" s="316"/>
      <c r="CCR2378" s="316"/>
      <c r="CCS2378" s="316"/>
      <c r="CCT2378" s="316"/>
      <c r="CCU2378" s="316"/>
      <c r="CCV2378" s="316"/>
      <c r="CCW2378" s="316"/>
      <c r="CCX2378" s="316"/>
      <c r="CCY2378" s="316"/>
      <c r="CCZ2378" s="316"/>
      <c r="CDA2378" s="316"/>
      <c r="CDB2378" s="316"/>
      <c r="CDC2378" s="316"/>
      <c r="CDD2378" s="316"/>
      <c r="CDE2378" s="316"/>
      <c r="CDF2378" s="316"/>
      <c r="CDG2378" s="316"/>
      <c r="CDH2378" s="316"/>
      <c r="CDI2378" s="316"/>
      <c r="CDJ2378" s="316"/>
      <c r="CDK2378" s="316"/>
      <c r="CDL2378" s="316"/>
      <c r="CDM2378" s="316"/>
      <c r="CDN2378" s="316"/>
      <c r="CDO2378" s="316"/>
      <c r="CDP2378" s="316"/>
      <c r="CDQ2378" s="316"/>
      <c r="CDR2378" s="316"/>
      <c r="CDS2378" s="316"/>
      <c r="CDT2378" s="316"/>
      <c r="CDU2378" s="316"/>
      <c r="CDV2378" s="316"/>
      <c r="CDW2378" s="316"/>
      <c r="CDX2378" s="316"/>
      <c r="CDY2378" s="316"/>
      <c r="CDZ2378" s="316"/>
      <c r="CEA2378" s="316"/>
      <c r="CEB2378" s="316"/>
      <c r="CEC2378" s="316"/>
      <c r="CED2378" s="316"/>
      <c r="CEE2378" s="316"/>
      <c r="CEF2378" s="316"/>
      <c r="CEG2378" s="316"/>
      <c r="CEH2378" s="316"/>
      <c r="CEI2378" s="316"/>
      <c r="CEJ2378" s="316"/>
      <c r="CEK2378" s="316"/>
      <c r="CEL2378" s="316"/>
      <c r="CEM2378" s="316"/>
      <c r="CEN2378" s="316"/>
      <c r="CEO2378" s="316"/>
      <c r="CEP2378" s="316"/>
      <c r="CEQ2378" s="316"/>
      <c r="CER2378" s="316"/>
      <c r="CES2378" s="316"/>
      <c r="CET2378" s="316"/>
      <c r="CEU2378" s="316"/>
      <c r="CEV2378" s="316"/>
      <c r="CEW2378" s="316"/>
      <c r="CEX2378" s="316"/>
      <c r="CEY2378" s="316"/>
      <c r="CEZ2378" s="316"/>
      <c r="CFA2378" s="316"/>
      <c r="CFB2378" s="316"/>
      <c r="CFC2378" s="316"/>
      <c r="CFD2378" s="316"/>
      <c r="CFE2378" s="316"/>
      <c r="CFF2378" s="316"/>
      <c r="CFG2378" s="316"/>
      <c r="CFH2378" s="316"/>
      <c r="CFI2378" s="316"/>
      <c r="CFJ2378" s="316"/>
      <c r="CFK2378" s="316"/>
      <c r="CFL2378" s="316"/>
      <c r="CFM2378" s="316"/>
      <c r="CFN2378" s="316"/>
      <c r="CFO2378" s="316"/>
      <c r="CFP2378" s="316"/>
      <c r="CFQ2378" s="316"/>
      <c r="CFR2378" s="316"/>
      <c r="CFS2378" s="316"/>
      <c r="CFT2378" s="316"/>
      <c r="CFU2378" s="316"/>
      <c r="CFV2378" s="316"/>
      <c r="CFW2378" s="316"/>
      <c r="CFX2378" s="316"/>
      <c r="CFY2378" s="316"/>
      <c r="CFZ2378" s="316"/>
      <c r="CGA2378" s="316"/>
      <c r="CGB2378" s="316"/>
      <c r="CGC2378" s="316"/>
      <c r="CGD2378" s="316"/>
      <c r="CGE2378" s="316"/>
      <c r="CGF2378" s="316"/>
      <c r="CGG2378" s="316"/>
      <c r="CGH2378" s="316"/>
      <c r="CGI2378" s="316"/>
      <c r="CGJ2378" s="316"/>
      <c r="CGK2378" s="316"/>
      <c r="CGL2378" s="316"/>
      <c r="CGM2378" s="316"/>
      <c r="CGN2378" s="316"/>
      <c r="CGO2378" s="316"/>
      <c r="CGP2378" s="316"/>
      <c r="CGQ2378" s="316"/>
      <c r="CGR2378" s="316"/>
      <c r="CGS2378" s="316"/>
      <c r="CGT2378" s="316"/>
      <c r="CGU2378" s="316"/>
      <c r="CGV2378" s="316"/>
      <c r="CGW2378" s="316"/>
      <c r="CGX2378" s="316"/>
      <c r="CGY2378" s="316"/>
      <c r="CGZ2378" s="316"/>
      <c r="CHA2378" s="316"/>
      <c r="CHB2378" s="316"/>
      <c r="CHC2378" s="316"/>
      <c r="CHD2378" s="316"/>
      <c r="CHE2378" s="316"/>
      <c r="CHF2378" s="316"/>
      <c r="CHG2378" s="316"/>
      <c r="CHH2378" s="316"/>
      <c r="CHI2378" s="316"/>
      <c r="CHJ2378" s="316"/>
      <c r="CHK2378" s="316"/>
      <c r="CHL2378" s="316"/>
      <c r="CHM2378" s="316"/>
      <c r="CHN2378" s="316"/>
      <c r="CHO2378" s="316"/>
      <c r="CHP2378" s="316"/>
      <c r="CHQ2378" s="316"/>
      <c r="CHR2378" s="316"/>
      <c r="CHS2378" s="316"/>
      <c r="CHT2378" s="316"/>
      <c r="CHU2378" s="316"/>
      <c r="CHV2378" s="316"/>
      <c r="CHW2378" s="316"/>
      <c r="CHX2378" s="316"/>
      <c r="CHY2378" s="316"/>
      <c r="CHZ2378" s="316"/>
      <c r="CIA2378" s="316"/>
      <c r="CIB2378" s="316"/>
      <c r="CIC2378" s="316"/>
      <c r="CID2378" s="316"/>
      <c r="CIE2378" s="316"/>
      <c r="CIF2378" s="316"/>
      <c r="CIG2378" s="316"/>
      <c r="CIH2378" s="316"/>
      <c r="CII2378" s="316"/>
      <c r="CIJ2378" s="316"/>
      <c r="CIK2378" s="316"/>
      <c r="CIL2378" s="316"/>
      <c r="CIM2378" s="316"/>
      <c r="CIN2378" s="316"/>
      <c r="CIO2378" s="316"/>
      <c r="CIP2378" s="316"/>
      <c r="CIQ2378" s="316"/>
      <c r="CIR2378" s="316"/>
      <c r="CIS2378" s="316"/>
      <c r="CIT2378" s="316"/>
      <c r="CIU2378" s="316"/>
      <c r="CIV2378" s="316"/>
      <c r="CIW2378" s="316"/>
      <c r="CIX2378" s="316"/>
      <c r="CIY2378" s="316"/>
      <c r="CIZ2378" s="316"/>
      <c r="CJA2378" s="316"/>
      <c r="CJB2378" s="316"/>
      <c r="CJC2378" s="316"/>
      <c r="CJD2378" s="316"/>
      <c r="CJE2378" s="316"/>
      <c r="CJF2378" s="316"/>
      <c r="CJG2378" s="316"/>
      <c r="CJH2378" s="316"/>
      <c r="CJI2378" s="316"/>
      <c r="CJJ2378" s="316"/>
      <c r="CJK2378" s="316"/>
      <c r="CJL2378" s="316"/>
      <c r="CJM2378" s="316"/>
      <c r="CJN2378" s="316"/>
      <c r="CJO2378" s="316"/>
      <c r="CJP2378" s="316"/>
      <c r="CJQ2378" s="316"/>
      <c r="CJR2378" s="316"/>
      <c r="CJS2378" s="316"/>
      <c r="CJT2378" s="316"/>
      <c r="CJU2378" s="316"/>
      <c r="CJV2378" s="316"/>
      <c r="CJW2378" s="316"/>
      <c r="CJX2378" s="316"/>
      <c r="CJY2378" s="316"/>
      <c r="CJZ2378" s="316"/>
      <c r="CKA2378" s="316"/>
      <c r="CKB2378" s="316"/>
      <c r="CKC2378" s="316"/>
      <c r="CKD2378" s="316"/>
      <c r="CKE2378" s="316"/>
      <c r="CKF2378" s="316"/>
      <c r="CKG2378" s="316"/>
      <c r="CKH2378" s="316"/>
      <c r="CKI2378" s="316"/>
      <c r="CKJ2378" s="316"/>
      <c r="CKK2378" s="316"/>
      <c r="CKL2378" s="316"/>
      <c r="CKM2378" s="316"/>
      <c r="CKN2378" s="316"/>
      <c r="CKO2378" s="316"/>
      <c r="CKP2378" s="316"/>
      <c r="CKQ2378" s="316"/>
      <c r="CKR2378" s="316"/>
      <c r="CKS2378" s="316"/>
      <c r="CKT2378" s="316"/>
      <c r="CKU2378" s="316"/>
      <c r="CKV2378" s="316"/>
      <c r="CKW2378" s="316"/>
      <c r="CKX2378" s="316"/>
      <c r="CKY2378" s="316"/>
      <c r="CKZ2378" s="316"/>
      <c r="CLA2378" s="316"/>
      <c r="CLB2378" s="316"/>
      <c r="CLC2378" s="316"/>
      <c r="CLD2378" s="316"/>
      <c r="CLE2378" s="316"/>
      <c r="CLF2378" s="316"/>
      <c r="CLG2378" s="316"/>
      <c r="CLH2378" s="316"/>
      <c r="CLI2378" s="316"/>
      <c r="CLJ2378" s="316"/>
      <c r="CLK2378" s="316"/>
      <c r="CLL2378" s="316"/>
      <c r="CLM2378" s="316"/>
      <c r="CLN2378" s="316"/>
      <c r="CLO2378" s="316"/>
      <c r="CLP2378" s="316"/>
      <c r="CLQ2378" s="316"/>
      <c r="CLR2378" s="316"/>
      <c r="CLS2378" s="316"/>
      <c r="CLT2378" s="316"/>
      <c r="CLU2378" s="316"/>
      <c r="CLV2378" s="316"/>
      <c r="CLW2378" s="316"/>
      <c r="CLX2378" s="316"/>
      <c r="CLY2378" s="316"/>
      <c r="CLZ2378" s="316"/>
      <c r="CMA2378" s="316"/>
      <c r="CMB2378" s="316"/>
      <c r="CMC2378" s="316"/>
      <c r="CMD2378" s="316"/>
      <c r="CME2378" s="316"/>
      <c r="CMF2378" s="316"/>
      <c r="CMG2378" s="316"/>
      <c r="CMH2378" s="316"/>
      <c r="CMI2378" s="316"/>
      <c r="CMJ2378" s="316"/>
      <c r="CMK2378" s="316"/>
      <c r="CML2378" s="316"/>
      <c r="CMM2378" s="316"/>
      <c r="CMN2378" s="316"/>
      <c r="CMO2378" s="316"/>
      <c r="CMP2378" s="316"/>
      <c r="CMQ2378" s="316"/>
      <c r="CMR2378" s="316"/>
      <c r="CMS2378" s="316"/>
      <c r="CMT2378" s="316"/>
      <c r="CMU2378" s="316"/>
      <c r="CMV2378" s="316"/>
      <c r="CMW2378" s="316"/>
      <c r="CMX2378" s="316"/>
      <c r="CMY2378" s="316"/>
      <c r="CMZ2378" s="316"/>
      <c r="CNA2378" s="316"/>
      <c r="CNB2378" s="316"/>
      <c r="CNC2378" s="316"/>
      <c r="CND2378" s="316"/>
      <c r="CNE2378" s="316"/>
      <c r="CNF2378" s="316"/>
      <c r="CNG2378" s="316"/>
      <c r="CNH2378" s="316"/>
      <c r="CNI2378" s="316"/>
      <c r="CNJ2378" s="316"/>
      <c r="CNK2378" s="316"/>
      <c r="CNL2378" s="316"/>
      <c r="CNM2378" s="316"/>
      <c r="CNN2378" s="316"/>
      <c r="CNO2378" s="316"/>
      <c r="CNP2378" s="316"/>
      <c r="CNQ2378" s="316"/>
      <c r="CNR2378" s="316"/>
      <c r="CNS2378" s="316"/>
      <c r="CNT2378" s="316"/>
      <c r="CNU2378" s="316"/>
      <c r="CNV2378" s="316"/>
      <c r="CNW2378" s="316"/>
      <c r="CNX2378" s="316"/>
      <c r="CNY2378" s="316"/>
      <c r="CNZ2378" s="316"/>
      <c r="COA2378" s="316"/>
      <c r="COB2378" s="316"/>
      <c r="COC2378" s="316"/>
      <c r="COD2378" s="316"/>
      <c r="COE2378" s="316"/>
      <c r="COF2378" s="316"/>
      <c r="COG2378" s="316"/>
      <c r="COH2378" s="316"/>
      <c r="COI2378" s="316"/>
      <c r="COJ2378" s="316"/>
      <c r="COK2378" s="316"/>
      <c r="COL2378" s="316"/>
      <c r="COM2378" s="316"/>
      <c r="CON2378" s="316"/>
      <c r="COO2378" s="316"/>
      <c r="COP2378" s="316"/>
      <c r="COQ2378" s="316"/>
      <c r="COR2378" s="316"/>
      <c r="COS2378" s="316"/>
      <c r="COT2378" s="316"/>
      <c r="COU2378" s="316"/>
      <c r="COV2378" s="316"/>
      <c r="COW2378" s="316"/>
      <c r="COX2378" s="316"/>
      <c r="COY2378" s="316"/>
      <c r="COZ2378" s="316"/>
      <c r="CPA2378" s="316"/>
      <c r="CPB2378" s="316"/>
      <c r="CPC2378" s="316"/>
      <c r="CPD2378" s="316"/>
      <c r="CPE2378" s="316"/>
      <c r="CPF2378" s="316"/>
      <c r="CPG2378" s="316"/>
      <c r="CPH2378" s="316"/>
      <c r="CPI2378" s="316"/>
      <c r="CPJ2378" s="316"/>
      <c r="CPK2378" s="316"/>
      <c r="CPL2378" s="316"/>
      <c r="CPM2378" s="316"/>
      <c r="CPN2378" s="316"/>
      <c r="CPO2378" s="316"/>
      <c r="CPP2378" s="316"/>
      <c r="CPQ2378" s="316"/>
      <c r="CPR2378" s="316"/>
      <c r="CPS2378" s="316"/>
      <c r="CPT2378" s="316"/>
      <c r="CPU2378" s="316"/>
      <c r="CPV2378" s="316"/>
      <c r="CPW2378" s="316"/>
      <c r="CPX2378" s="316"/>
      <c r="CPY2378" s="316"/>
      <c r="CPZ2378" s="316"/>
      <c r="CQA2378" s="316"/>
      <c r="CQB2378" s="316"/>
      <c r="CQC2378" s="316"/>
      <c r="CQD2378" s="316"/>
      <c r="CQE2378" s="316"/>
      <c r="CQF2378" s="316"/>
      <c r="CQG2378" s="316"/>
      <c r="CQH2378" s="316"/>
      <c r="CQI2378" s="316"/>
      <c r="CQJ2378" s="316"/>
      <c r="CQK2378" s="316"/>
      <c r="CQL2378" s="316"/>
      <c r="CQM2378" s="316"/>
      <c r="CQN2378" s="316"/>
      <c r="CQO2378" s="316"/>
      <c r="CQP2378" s="316"/>
      <c r="CQQ2378" s="316"/>
      <c r="CQR2378" s="316"/>
      <c r="CQS2378" s="316"/>
      <c r="CQT2378" s="316"/>
      <c r="CQU2378" s="316"/>
      <c r="CQV2378" s="316"/>
      <c r="CQW2378" s="316"/>
      <c r="CQX2378" s="316"/>
      <c r="CQY2378" s="316"/>
      <c r="CQZ2378" s="316"/>
      <c r="CRA2378" s="316"/>
      <c r="CRB2378" s="316"/>
      <c r="CRC2378" s="316"/>
      <c r="CRD2378" s="316"/>
      <c r="CRE2378" s="316"/>
      <c r="CRF2378" s="316"/>
      <c r="CRG2378" s="316"/>
      <c r="CRH2378" s="316"/>
      <c r="CRI2378" s="316"/>
      <c r="CRJ2378" s="316"/>
      <c r="CRK2378" s="316"/>
      <c r="CRL2378" s="316"/>
      <c r="CRM2378" s="316"/>
      <c r="CRN2378" s="316"/>
      <c r="CRO2378" s="316"/>
      <c r="CRP2378" s="316"/>
      <c r="CRQ2378" s="316"/>
      <c r="CRR2378" s="316"/>
      <c r="CRS2378" s="316"/>
      <c r="CRT2378" s="316"/>
      <c r="CRU2378" s="316"/>
      <c r="CRV2378" s="316"/>
      <c r="CRW2378" s="316"/>
      <c r="CRX2378" s="316"/>
      <c r="CRY2378" s="316"/>
      <c r="CRZ2378" s="316"/>
      <c r="CSA2378" s="316"/>
      <c r="CSB2378" s="316"/>
      <c r="CSC2378" s="316"/>
      <c r="CSD2378" s="316"/>
      <c r="CSE2378" s="316"/>
      <c r="CSF2378" s="316"/>
      <c r="CSG2378" s="316"/>
      <c r="CSH2378" s="316"/>
      <c r="CSI2378" s="316"/>
      <c r="CSJ2378" s="316"/>
      <c r="CSK2378" s="316"/>
      <c r="CSL2378" s="316"/>
      <c r="CSM2378" s="316"/>
      <c r="CSN2378" s="316"/>
      <c r="CSO2378" s="316"/>
      <c r="CSP2378" s="316"/>
      <c r="CSQ2378" s="316"/>
      <c r="CSR2378" s="316"/>
      <c r="CSS2378" s="316"/>
      <c r="CST2378" s="316"/>
      <c r="CSU2378" s="316"/>
      <c r="CSV2378" s="316"/>
      <c r="CSW2378" s="316"/>
      <c r="CSX2378" s="316"/>
      <c r="CSY2378" s="316"/>
      <c r="CSZ2378" s="316"/>
      <c r="CTA2378" s="316"/>
      <c r="CTB2378" s="316"/>
      <c r="CTC2378" s="316"/>
      <c r="CTD2378" s="316"/>
      <c r="CTE2378" s="316"/>
      <c r="CTF2378" s="316"/>
      <c r="CTG2378" s="316"/>
      <c r="CTH2378" s="316"/>
      <c r="CTI2378" s="316"/>
      <c r="CTJ2378" s="316"/>
      <c r="CTK2378" s="316"/>
      <c r="CTL2378" s="316"/>
      <c r="CTM2378" s="316"/>
      <c r="CTN2378" s="316"/>
      <c r="CTO2378" s="316"/>
      <c r="CTP2378" s="316"/>
      <c r="CTQ2378" s="316"/>
      <c r="CTR2378" s="316"/>
      <c r="CTS2378" s="316"/>
      <c r="CTT2378" s="316"/>
      <c r="CTU2378" s="316"/>
      <c r="CTV2378" s="316"/>
      <c r="CTW2378" s="316"/>
      <c r="CTX2378" s="316"/>
      <c r="CTY2378" s="316"/>
      <c r="CTZ2378" s="316"/>
      <c r="CUA2378" s="316"/>
      <c r="CUB2378" s="316"/>
      <c r="CUC2378" s="316"/>
      <c r="CUD2378" s="316"/>
      <c r="CUE2378" s="316"/>
      <c r="CUF2378" s="316"/>
      <c r="CUG2378" s="316"/>
      <c r="CUH2378" s="316"/>
      <c r="CUI2378" s="316"/>
      <c r="CUJ2378" s="316"/>
      <c r="CUK2378" s="316"/>
      <c r="CUL2378" s="316"/>
      <c r="CUM2378" s="316"/>
      <c r="CUN2378" s="316"/>
      <c r="CUO2378" s="316"/>
      <c r="CUP2378" s="316"/>
      <c r="CUQ2378" s="316"/>
      <c r="CUR2378" s="316"/>
      <c r="CUS2378" s="316"/>
      <c r="CUT2378" s="316"/>
      <c r="CUU2378" s="316"/>
      <c r="CUV2378" s="316"/>
      <c r="CUW2378" s="316"/>
      <c r="CUX2378" s="316"/>
      <c r="CUY2378" s="316"/>
      <c r="CUZ2378" s="316"/>
      <c r="CVA2378" s="316"/>
      <c r="CVB2378" s="316"/>
      <c r="CVC2378" s="316"/>
      <c r="CVD2378" s="316"/>
      <c r="CVE2378" s="316"/>
      <c r="CVF2378" s="316"/>
      <c r="CVG2378" s="316"/>
      <c r="CVH2378" s="316"/>
      <c r="CVI2378" s="316"/>
      <c r="CVJ2378" s="316"/>
      <c r="CVK2378" s="316"/>
      <c r="CVL2378" s="316"/>
      <c r="CVM2378" s="316"/>
      <c r="CVN2378" s="316"/>
      <c r="CVO2378" s="316"/>
      <c r="CVP2378" s="316"/>
      <c r="CVQ2378" s="316"/>
      <c r="CVR2378" s="316"/>
      <c r="CVS2378" s="316"/>
      <c r="CVT2378" s="316"/>
      <c r="CVU2378" s="316"/>
      <c r="CVV2378" s="316"/>
      <c r="CVW2378" s="316"/>
      <c r="CVX2378" s="316"/>
      <c r="CVY2378" s="316"/>
      <c r="CVZ2378" s="316"/>
      <c r="CWA2378" s="316"/>
      <c r="CWB2378" s="316"/>
      <c r="CWC2378" s="316"/>
      <c r="CWD2378" s="316"/>
      <c r="CWE2378" s="316"/>
      <c r="CWF2378" s="316"/>
      <c r="CWG2378" s="316"/>
      <c r="CWH2378" s="316"/>
      <c r="CWI2378" s="316"/>
      <c r="CWJ2378" s="316"/>
      <c r="CWK2378" s="316"/>
      <c r="CWL2378" s="316"/>
      <c r="CWM2378" s="316"/>
      <c r="CWN2378" s="316"/>
      <c r="CWO2378" s="316"/>
      <c r="CWP2378" s="316"/>
      <c r="CWQ2378" s="316"/>
      <c r="CWR2378" s="316"/>
      <c r="CWS2378" s="316"/>
      <c r="CWT2378" s="316"/>
      <c r="CWU2378" s="316"/>
      <c r="CWV2378" s="316"/>
      <c r="CWW2378" s="316"/>
      <c r="CWX2378" s="316"/>
      <c r="CWY2378" s="316"/>
      <c r="CWZ2378" s="316"/>
      <c r="CXA2378" s="316"/>
      <c r="CXB2378" s="316"/>
      <c r="CXC2378" s="316"/>
      <c r="CXD2378" s="316"/>
      <c r="CXE2378" s="316"/>
      <c r="CXF2378" s="316"/>
      <c r="CXG2378" s="316"/>
      <c r="CXH2378" s="316"/>
      <c r="CXI2378" s="316"/>
      <c r="CXJ2378" s="316"/>
      <c r="CXK2378" s="316"/>
      <c r="CXL2378" s="316"/>
      <c r="CXM2378" s="316"/>
      <c r="CXN2378" s="316"/>
      <c r="CXO2378" s="316"/>
      <c r="CXP2378" s="316"/>
      <c r="CXQ2378" s="316"/>
      <c r="CXR2378" s="316"/>
      <c r="CXS2378" s="316"/>
      <c r="CXT2378" s="316"/>
      <c r="CXU2378" s="316"/>
      <c r="CXV2378" s="316"/>
      <c r="CXW2378" s="316"/>
      <c r="CXX2378" s="316"/>
      <c r="CXY2378" s="316"/>
      <c r="CXZ2378" s="316"/>
      <c r="CYA2378" s="316"/>
      <c r="CYB2378" s="316"/>
      <c r="CYC2378" s="316"/>
      <c r="CYD2378" s="316"/>
      <c r="CYE2378" s="316"/>
      <c r="CYF2378" s="316"/>
      <c r="CYG2378" s="316"/>
      <c r="CYH2378" s="316"/>
      <c r="CYI2378" s="316"/>
      <c r="CYJ2378" s="316"/>
      <c r="CYK2378" s="316"/>
      <c r="CYL2378" s="316"/>
      <c r="CYM2378" s="316"/>
      <c r="CYN2378" s="316"/>
      <c r="CYO2378" s="316"/>
      <c r="CYP2378" s="316"/>
      <c r="CYQ2378" s="316"/>
      <c r="CYR2378" s="316"/>
      <c r="CYS2378" s="316"/>
      <c r="CYT2378" s="316"/>
      <c r="CYU2378" s="316"/>
      <c r="CYV2378" s="316"/>
      <c r="CYW2378" s="316"/>
      <c r="CYX2378" s="316"/>
      <c r="CYY2378" s="316"/>
      <c r="CYZ2378" s="316"/>
      <c r="CZA2378" s="316"/>
      <c r="CZB2378" s="316"/>
      <c r="CZC2378" s="316"/>
      <c r="CZD2378" s="316"/>
      <c r="CZE2378" s="316"/>
      <c r="CZF2378" s="316"/>
      <c r="CZG2378" s="316"/>
      <c r="CZH2378" s="316"/>
      <c r="CZI2378" s="316"/>
      <c r="CZJ2378" s="316"/>
      <c r="CZK2378" s="316"/>
      <c r="CZL2378" s="316"/>
      <c r="CZM2378" s="316"/>
      <c r="CZN2378" s="316"/>
      <c r="CZO2378" s="316"/>
      <c r="CZP2378" s="316"/>
      <c r="CZQ2378" s="316"/>
      <c r="CZR2378" s="316"/>
      <c r="CZS2378" s="316"/>
      <c r="CZT2378" s="316"/>
      <c r="CZU2378" s="316"/>
      <c r="CZV2378" s="316"/>
      <c r="CZW2378" s="316"/>
      <c r="CZX2378" s="316"/>
      <c r="CZY2378" s="316"/>
      <c r="CZZ2378" s="316"/>
      <c r="DAA2378" s="316"/>
      <c r="DAB2378" s="316"/>
      <c r="DAC2378" s="316"/>
      <c r="DAD2378" s="316"/>
      <c r="DAE2378" s="316"/>
      <c r="DAF2378" s="316"/>
      <c r="DAG2378" s="316"/>
      <c r="DAH2378" s="316"/>
      <c r="DAI2378" s="316"/>
      <c r="DAJ2378" s="316"/>
      <c r="DAK2378" s="316"/>
      <c r="DAL2378" s="316"/>
      <c r="DAM2378" s="316"/>
      <c r="DAN2378" s="316"/>
      <c r="DAO2378" s="316"/>
      <c r="DAP2378" s="316"/>
      <c r="DAQ2378" s="316"/>
      <c r="DAR2378" s="316"/>
      <c r="DAS2378" s="316"/>
      <c r="DAT2378" s="316"/>
      <c r="DAU2378" s="316"/>
      <c r="DAV2378" s="316"/>
      <c r="DAW2378" s="316"/>
      <c r="DAX2378" s="316"/>
      <c r="DAY2378" s="316"/>
      <c r="DAZ2378" s="316"/>
      <c r="DBA2378" s="316"/>
      <c r="DBB2378" s="316"/>
      <c r="DBC2378" s="316"/>
      <c r="DBD2378" s="316"/>
      <c r="DBE2378" s="316"/>
      <c r="DBF2378" s="316"/>
      <c r="DBG2378" s="316"/>
      <c r="DBH2378" s="316"/>
      <c r="DBI2378" s="316"/>
      <c r="DBJ2378" s="316"/>
      <c r="DBK2378" s="316"/>
      <c r="DBL2378" s="316"/>
      <c r="DBM2378" s="316"/>
      <c r="DBN2378" s="316"/>
      <c r="DBO2378" s="316"/>
      <c r="DBP2378" s="316"/>
      <c r="DBQ2378" s="316"/>
      <c r="DBR2378" s="316"/>
      <c r="DBS2378" s="316"/>
      <c r="DBT2378" s="316"/>
      <c r="DBU2378" s="316"/>
      <c r="DBV2378" s="316"/>
      <c r="DBW2378" s="316"/>
      <c r="DBX2378" s="316"/>
      <c r="DBY2378" s="316"/>
      <c r="DBZ2378" s="316"/>
      <c r="DCA2378" s="316"/>
      <c r="DCB2378" s="316"/>
      <c r="DCC2378" s="316"/>
      <c r="DCD2378" s="316"/>
      <c r="DCE2378" s="316"/>
      <c r="DCF2378" s="316"/>
      <c r="DCG2378" s="316"/>
      <c r="DCH2378" s="316"/>
      <c r="DCI2378" s="316"/>
      <c r="DCJ2378" s="316"/>
      <c r="DCK2378" s="316"/>
      <c r="DCL2378" s="316"/>
      <c r="DCM2378" s="316"/>
      <c r="DCN2378" s="316"/>
      <c r="DCO2378" s="316"/>
      <c r="DCP2378" s="316"/>
      <c r="DCQ2378" s="316"/>
      <c r="DCR2378" s="316"/>
      <c r="DCS2378" s="316"/>
      <c r="DCT2378" s="316"/>
      <c r="DCU2378" s="316"/>
      <c r="DCV2378" s="316"/>
      <c r="DCW2378" s="316"/>
      <c r="DCX2378" s="316"/>
      <c r="DCY2378" s="316"/>
      <c r="DCZ2378" s="316"/>
      <c r="DDA2378" s="316"/>
      <c r="DDB2378" s="316"/>
      <c r="DDC2378" s="316"/>
      <c r="DDD2378" s="316"/>
      <c r="DDE2378" s="316"/>
      <c r="DDF2378" s="316"/>
      <c r="DDG2378" s="316"/>
      <c r="DDH2378" s="316"/>
      <c r="DDI2378" s="316"/>
      <c r="DDJ2378" s="316"/>
      <c r="DDK2378" s="316"/>
      <c r="DDL2378" s="316"/>
      <c r="DDM2378" s="316"/>
      <c r="DDN2378" s="316"/>
      <c r="DDO2378" s="316"/>
      <c r="DDP2378" s="316"/>
      <c r="DDQ2378" s="316"/>
      <c r="DDR2378" s="316"/>
      <c r="DDS2378" s="316"/>
      <c r="DDT2378" s="316"/>
      <c r="DDU2378" s="316"/>
      <c r="DDV2378" s="316"/>
      <c r="DDW2378" s="316"/>
      <c r="DDX2378" s="316"/>
      <c r="DDY2378" s="316"/>
      <c r="DDZ2378" s="316"/>
      <c r="DEA2378" s="316"/>
      <c r="DEB2378" s="316"/>
      <c r="DEC2378" s="316"/>
      <c r="DED2378" s="316"/>
      <c r="DEE2378" s="316"/>
      <c r="DEF2378" s="316"/>
      <c r="DEG2378" s="316"/>
      <c r="DEH2378" s="316"/>
      <c r="DEI2378" s="316"/>
      <c r="DEJ2378" s="316"/>
      <c r="DEK2378" s="316"/>
      <c r="DEL2378" s="316"/>
      <c r="DEM2378" s="316"/>
      <c r="DEN2378" s="316"/>
      <c r="DEO2378" s="316"/>
      <c r="DEP2378" s="316"/>
      <c r="DEQ2378" s="316"/>
      <c r="DER2378" s="316"/>
      <c r="DES2378" s="316"/>
      <c r="DET2378" s="316"/>
      <c r="DEU2378" s="316"/>
      <c r="DEV2378" s="316"/>
      <c r="DEW2378" s="316"/>
      <c r="DEX2378" s="316"/>
      <c r="DEY2378" s="316"/>
      <c r="DEZ2378" s="316"/>
      <c r="DFA2378" s="316"/>
      <c r="DFB2378" s="316"/>
      <c r="DFC2378" s="316"/>
      <c r="DFD2378" s="316"/>
      <c r="DFE2378" s="316"/>
      <c r="DFF2378" s="316"/>
      <c r="DFG2378" s="316"/>
      <c r="DFH2378" s="316"/>
      <c r="DFI2378" s="316"/>
      <c r="DFJ2378" s="316"/>
      <c r="DFK2378" s="316"/>
      <c r="DFL2378" s="316"/>
      <c r="DFM2378" s="316"/>
      <c r="DFN2378" s="316"/>
      <c r="DFO2378" s="316"/>
      <c r="DFP2378" s="316"/>
      <c r="DFQ2378" s="316"/>
      <c r="DFR2378" s="316"/>
      <c r="DFS2378" s="316"/>
      <c r="DFT2378" s="316"/>
      <c r="DFU2378" s="316"/>
      <c r="DFV2378" s="316"/>
      <c r="DFW2378" s="316"/>
      <c r="DFX2378" s="316"/>
      <c r="DFY2378" s="316"/>
      <c r="DFZ2378" s="316"/>
      <c r="DGA2378" s="316"/>
      <c r="DGB2378" s="316"/>
      <c r="DGC2378" s="316"/>
      <c r="DGD2378" s="316"/>
      <c r="DGE2378" s="316"/>
      <c r="DGF2378" s="316"/>
      <c r="DGG2378" s="316"/>
      <c r="DGH2378" s="316"/>
      <c r="DGI2378" s="316"/>
      <c r="DGJ2378" s="316"/>
      <c r="DGK2378" s="316"/>
      <c r="DGL2378" s="316"/>
      <c r="DGM2378" s="316"/>
      <c r="DGN2378" s="316"/>
      <c r="DGO2378" s="316"/>
      <c r="DGP2378" s="316"/>
      <c r="DGQ2378" s="316"/>
      <c r="DGR2378" s="316"/>
      <c r="DGS2378" s="316"/>
      <c r="DGT2378" s="316"/>
      <c r="DGU2378" s="316"/>
      <c r="DGV2378" s="316"/>
      <c r="DGW2378" s="316"/>
      <c r="DGX2378" s="316"/>
      <c r="DGY2378" s="316"/>
      <c r="DGZ2378" s="316"/>
      <c r="DHA2378" s="316"/>
      <c r="DHB2378" s="316"/>
      <c r="DHC2378" s="316"/>
      <c r="DHD2378" s="316"/>
      <c r="DHE2378" s="316"/>
      <c r="DHF2378" s="316"/>
      <c r="DHG2378" s="316"/>
      <c r="DHH2378" s="316"/>
      <c r="DHI2378" s="316"/>
      <c r="DHJ2378" s="316"/>
      <c r="DHK2378" s="316"/>
      <c r="DHL2378" s="316"/>
      <c r="DHM2378" s="316"/>
      <c r="DHN2378" s="316"/>
      <c r="DHO2378" s="316"/>
      <c r="DHP2378" s="316"/>
      <c r="DHQ2378" s="316"/>
      <c r="DHR2378" s="316"/>
      <c r="DHS2378" s="316"/>
      <c r="DHT2378" s="316"/>
      <c r="DHU2378" s="316"/>
      <c r="DHV2378" s="316"/>
      <c r="DHW2378" s="316"/>
      <c r="DHX2378" s="316"/>
      <c r="DHY2378" s="316"/>
      <c r="DHZ2378" s="316"/>
      <c r="DIA2378" s="316"/>
      <c r="DIB2378" s="316"/>
      <c r="DIC2378" s="316"/>
      <c r="DID2378" s="316"/>
      <c r="DIE2378" s="316"/>
      <c r="DIF2378" s="316"/>
      <c r="DIG2378" s="316"/>
      <c r="DIH2378" s="316"/>
      <c r="DII2378" s="316"/>
      <c r="DIJ2378" s="316"/>
      <c r="DIK2378" s="316"/>
      <c r="DIL2378" s="316"/>
      <c r="DIM2378" s="316"/>
      <c r="DIN2378" s="316"/>
      <c r="DIO2378" s="316"/>
      <c r="DIP2378" s="316"/>
      <c r="DIQ2378" s="316"/>
      <c r="DIR2378" s="316"/>
      <c r="DIS2378" s="316"/>
      <c r="DIT2378" s="316"/>
      <c r="DIU2378" s="316"/>
      <c r="DIV2378" s="316"/>
      <c r="DIW2378" s="316"/>
      <c r="DIX2378" s="316"/>
      <c r="DIY2378" s="316"/>
      <c r="DIZ2378" s="316"/>
      <c r="DJA2378" s="316"/>
      <c r="DJB2378" s="316"/>
      <c r="DJC2378" s="316"/>
      <c r="DJD2378" s="316"/>
      <c r="DJE2378" s="316"/>
      <c r="DJF2378" s="316"/>
      <c r="DJG2378" s="316"/>
      <c r="DJH2378" s="316"/>
      <c r="DJI2378" s="316"/>
      <c r="DJJ2378" s="316"/>
      <c r="DJK2378" s="316"/>
      <c r="DJL2378" s="316"/>
      <c r="DJM2378" s="316"/>
      <c r="DJN2378" s="316"/>
      <c r="DJO2378" s="316"/>
      <c r="DJP2378" s="316"/>
      <c r="DJQ2378" s="316"/>
      <c r="DJR2378" s="316"/>
      <c r="DJS2378" s="316"/>
      <c r="DJT2378" s="316"/>
      <c r="DJU2378" s="316"/>
      <c r="DJV2378" s="316"/>
      <c r="DJW2378" s="316"/>
      <c r="DJX2378" s="316"/>
      <c r="DJY2378" s="316"/>
      <c r="DJZ2378" s="316"/>
      <c r="DKA2378" s="316"/>
      <c r="DKB2378" s="316"/>
      <c r="DKC2378" s="316"/>
      <c r="DKD2378" s="316"/>
      <c r="DKE2378" s="316"/>
      <c r="DKF2378" s="316"/>
      <c r="DKG2378" s="316"/>
      <c r="DKH2378" s="316"/>
      <c r="DKI2378" s="316"/>
      <c r="DKJ2378" s="316"/>
      <c r="DKK2378" s="316"/>
      <c r="DKL2378" s="316"/>
      <c r="DKM2378" s="316"/>
      <c r="DKN2378" s="316"/>
      <c r="DKO2378" s="316"/>
      <c r="DKP2378" s="316"/>
      <c r="DKQ2378" s="316"/>
      <c r="DKR2378" s="316"/>
      <c r="DKS2378" s="316"/>
      <c r="DKT2378" s="316"/>
      <c r="DKU2378" s="316"/>
      <c r="DKV2378" s="316"/>
      <c r="DKW2378" s="316"/>
      <c r="DKX2378" s="316"/>
      <c r="DKY2378" s="316"/>
      <c r="DKZ2378" s="316"/>
      <c r="DLA2378" s="316"/>
      <c r="DLB2378" s="316"/>
      <c r="DLC2378" s="316"/>
      <c r="DLD2378" s="316"/>
      <c r="DLE2378" s="316"/>
      <c r="DLF2378" s="316"/>
      <c r="DLG2378" s="316"/>
      <c r="DLH2378" s="316"/>
      <c r="DLI2378" s="316"/>
      <c r="DLJ2378" s="316"/>
      <c r="DLK2378" s="316"/>
      <c r="DLL2378" s="316"/>
      <c r="DLM2378" s="316"/>
      <c r="DLN2378" s="316"/>
      <c r="DLO2378" s="316"/>
      <c r="DLP2378" s="316"/>
      <c r="DLQ2378" s="316"/>
      <c r="DLR2378" s="316"/>
      <c r="DLS2378" s="316"/>
      <c r="DLT2378" s="316"/>
      <c r="DLU2378" s="316"/>
      <c r="DLV2378" s="316"/>
      <c r="DLW2378" s="316"/>
      <c r="DLX2378" s="316"/>
      <c r="DLY2378" s="316"/>
      <c r="DLZ2378" s="316"/>
      <c r="DMA2378" s="316"/>
      <c r="DMB2378" s="316"/>
      <c r="DMC2378" s="316"/>
      <c r="DMD2378" s="316"/>
      <c r="DME2378" s="316"/>
      <c r="DMF2378" s="316"/>
      <c r="DMG2378" s="316"/>
      <c r="DMH2378" s="316"/>
      <c r="DMI2378" s="316"/>
      <c r="DMJ2378" s="316"/>
      <c r="DMK2378" s="316"/>
      <c r="DML2378" s="316"/>
      <c r="DMM2378" s="316"/>
      <c r="DMN2378" s="316"/>
      <c r="DMO2378" s="316"/>
      <c r="DMP2378" s="316"/>
      <c r="DMQ2378" s="316"/>
      <c r="DMR2378" s="316"/>
      <c r="DMS2378" s="316"/>
      <c r="DMT2378" s="316"/>
      <c r="DMU2378" s="316"/>
      <c r="DMV2378" s="316"/>
      <c r="DMW2378" s="316"/>
      <c r="DMX2378" s="316"/>
      <c r="DMY2378" s="316"/>
      <c r="DMZ2378" s="316"/>
      <c r="DNA2378" s="316"/>
      <c r="DNB2378" s="316"/>
      <c r="DNC2378" s="316"/>
      <c r="DND2378" s="316"/>
      <c r="DNE2378" s="316"/>
      <c r="DNF2378" s="316"/>
      <c r="DNG2378" s="316"/>
      <c r="DNH2378" s="316"/>
      <c r="DNI2378" s="316"/>
      <c r="DNJ2378" s="316"/>
      <c r="DNK2378" s="316"/>
      <c r="DNL2378" s="316"/>
      <c r="DNM2378" s="316"/>
      <c r="DNN2378" s="316"/>
      <c r="DNO2378" s="316"/>
      <c r="DNP2378" s="316"/>
      <c r="DNQ2378" s="316"/>
      <c r="DNR2378" s="316"/>
      <c r="DNS2378" s="316"/>
      <c r="DNT2378" s="316"/>
      <c r="DNU2378" s="316"/>
      <c r="DNV2378" s="316"/>
      <c r="DNW2378" s="316"/>
      <c r="DNX2378" s="316"/>
      <c r="DNY2378" s="316"/>
      <c r="DNZ2378" s="316"/>
      <c r="DOA2378" s="316"/>
      <c r="DOB2378" s="316"/>
      <c r="DOC2378" s="316"/>
      <c r="DOD2378" s="316"/>
      <c r="DOE2378" s="316"/>
      <c r="DOF2378" s="316"/>
      <c r="DOG2378" s="316"/>
      <c r="DOH2378" s="316"/>
      <c r="DOI2378" s="316"/>
      <c r="DOJ2378" s="316"/>
      <c r="DOK2378" s="316"/>
      <c r="DOL2378" s="316"/>
      <c r="DOM2378" s="316"/>
      <c r="DON2378" s="316"/>
      <c r="DOO2378" s="316"/>
      <c r="DOP2378" s="316"/>
      <c r="DOQ2378" s="316"/>
      <c r="DOR2378" s="316"/>
      <c r="DOS2378" s="316"/>
      <c r="DOT2378" s="316"/>
      <c r="DOU2378" s="316"/>
      <c r="DOV2378" s="316"/>
      <c r="DOW2378" s="316"/>
      <c r="DOX2378" s="316"/>
      <c r="DOY2378" s="316"/>
      <c r="DOZ2378" s="316"/>
      <c r="DPA2378" s="316"/>
      <c r="DPB2378" s="316"/>
      <c r="DPC2378" s="316"/>
      <c r="DPD2378" s="316"/>
      <c r="DPE2378" s="316"/>
      <c r="DPF2378" s="316"/>
      <c r="DPG2378" s="316"/>
      <c r="DPH2378" s="316"/>
      <c r="DPI2378" s="316"/>
      <c r="DPJ2378" s="316"/>
      <c r="DPK2378" s="316"/>
      <c r="DPL2378" s="316"/>
      <c r="DPM2378" s="316"/>
      <c r="DPN2378" s="316"/>
      <c r="DPO2378" s="316"/>
      <c r="DPP2378" s="316"/>
      <c r="DPQ2378" s="316"/>
      <c r="DPR2378" s="316"/>
      <c r="DPS2378" s="316"/>
      <c r="DPT2378" s="316"/>
      <c r="DPU2378" s="316"/>
      <c r="DPV2378" s="316"/>
      <c r="DPW2378" s="316"/>
      <c r="DPX2378" s="316"/>
      <c r="DPY2378" s="316"/>
      <c r="DPZ2378" s="316"/>
      <c r="DQA2378" s="316"/>
      <c r="DQB2378" s="316"/>
      <c r="DQC2378" s="316"/>
      <c r="DQD2378" s="316"/>
      <c r="DQE2378" s="316"/>
      <c r="DQF2378" s="316"/>
      <c r="DQG2378" s="316"/>
      <c r="DQH2378" s="316"/>
      <c r="DQI2378" s="316"/>
      <c r="DQJ2378" s="316"/>
      <c r="DQK2378" s="316"/>
      <c r="DQL2378" s="316"/>
      <c r="DQM2378" s="316"/>
      <c r="DQN2378" s="316"/>
      <c r="DQO2378" s="316"/>
      <c r="DQP2378" s="316"/>
      <c r="DQQ2378" s="316"/>
      <c r="DQR2378" s="316"/>
      <c r="DQS2378" s="316"/>
      <c r="DQT2378" s="316"/>
      <c r="DQU2378" s="316"/>
      <c r="DQV2378" s="316"/>
      <c r="DQW2378" s="316"/>
      <c r="DQX2378" s="316"/>
      <c r="DQY2378" s="316"/>
      <c r="DQZ2378" s="316"/>
      <c r="DRA2378" s="316"/>
      <c r="DRB2378" s="316"/>
      <c r="DRC2378" s="316"/>
      <c r="DRD2378" s="316"/>
      <c r="DRE2378" s="316"/>
      <c r="DRF2378" s="316"/>
      <c r="DRG2378" s="316"/>
      <c r="DRH2378" s="316"/>
      <c r="DRI2378" s="316"/>
      <c r="DRJ2378" s="316"/>
      <c r="DRK2378" s="316"/>
      <c r="DRL2378" s="316"/>
      <c r="DRM2378" s="316"/>
      <c r="DRN2378" s="316"/>
      <c r="DRO2378" s="316"/>
      <c r="DRP2378" s="316"/>
      <c r="DRQ2378" s="316"/>
      <c r="DRR2378" s="316"/>
      <c r="DRS2378" s="316"/>
      <c r="DRT2378" s="316"/>
      <c r="DRU2378" s="316"/>
      <c r="DRV2378" s="316"/>
      <c r="DRW2378" s="316"/>
      <c r="DRX2378" s="316"/>
      <c r="DRY2378" s="316"/>
      <c r="DRZ2378" s="316"/>
      <c r="DSA2378" s="316"/>
      <c r="DSB2378" s="316"/>
      <c r="DSC2378" s="316"/>
      <c r="DSD2378" s="316"/>
      <c r="DSE2378" s="316"/>
      <c r="DSF2378" s="316"/>
      <c r="DSG2378" s="316"/>
      <c r="DSH2378" s="316"/>
      <c r="DSI2378" s="316"/>
      <c r="DSJ2378" s="316"/>
      <c r="DSK2378" s="316"/>
      <c r="DSL2378" s="316"/>
      <c r="DSM2378" s="316"/>
      <c r="DSN2378" s="316"/>
      <c r="DSO2378" s="316"/>
      <c r="DSP2378" s="316"/>
      <c r="DSQ2378" s="316"/>
      <c r="DSR2378" s="316"/>
      <c r="DSS2378" s="316"/>
      <c r="DST2378" s="316"/>
      <c r="DSU2378" s="316"/>
      <c r="DSV2378" s="316"/>
      <c r="DSW2378" s="316"/>
      <c r="DSX2378" s="316"/>
      <c r="DSY2378" s="316"/>
      <c r="DSZ2378" s="316"/>
      <c r="DTA2378" s="316"/>
      <c r="DTB2378" s="316"/>
      <c r="DTC2378" s="316"/>
      <c r="DTD2378" s="316"/>
      <c r="DTE2378" s="316"/>
      <c r="DTF2378" s="316"/>
      <c r="DTG2378" s="316"/>
      <c r="DTH2378" s="316"/>
      <c r="DTI2378" s="316"/>
      <c r="DTJ2378" s="316"/>
      <c r="DTK2378" s="316"/>
      <c r="DTL2378" s="316"/>
      <c r="DTM2378" s="316"/>
      <c r="DTN2378" s="316"/>
      <c r="DTO2378" s="316"/>
      <c r="DTP2378" s="316"/>
      <c r="DTQ2378" s="316"/>
      <c r="DTR2378" s="316"/>
      <c r="DTS2378" s="316"/>
      <c r="DTT2378" s="316"/>
      <c r="DTU2378" s="316"/>
      <c r="DTV2378" s="316"/>
      <c r="DTW2378" s="316"/>
      <c r="DTX2378" s="316"/>
      <c r="DTY2378" s="316"/>
      <c r="DTZ2378" s="316"/>
      <c r="DUA2378" s="316"/>
      <c r="DUB2378" s="316"/>
      <c r="DUC2378" s="316"/>
      <c r="DUD2378" s="316"/>
      <c r="DUE2378" s="316"/>
      <c r="DUF2378" s="316"/>
      <c r="DUG2378" s="316"/>
      <c r="DUH2378" s="316"/>
      <c r="DUI2378" s="316"/>
      <c r="DUJ2378" s="316"/>
      <c r="DUK2378" s="316"/>
      <c r="DUL2378" s="316"/>
      <c r="DUM2378" s="316"/>
      <c r="DUN2378" s="316"/>
      <c r="DUO2378" s="316"/>
      <c r="DUP2378" s="316"/>
      <c r="DUQ2378" s="316"/>
      <c r="DUR2378" s="316"/>
      <c r="DUS2378" s="316"/>
      <c r="DUT2378" s="316"/>
      <c r="DUU2378" s="316"/>
      <c r="DUV2378" s="316"/>
      <c r="DUW2378" s="316"/>
      <c r="DUX2378" s="316"/>
      <c r="DUY2378" s="316"/>
      <c r="DUZ2378" s="316"/>
      <c r="DVA2378" s="316"/>
      <c r="DVB2378" s="316"/>
      <c r="DVC2378" s="316"/>
      <c r="DVD2378" s="316"/>
      <c r="DVE2378" s="316"/>
      <c r="DVF2378" s="316"/>
      <c r="DVG2378" s="316"/>
      <c r="DVH2378" s="316"/>
      <c r="DVI2378" s="316"/>
      <c r="DVJ2378" s="316"/>
      <c r="DVK2378" s="316"/>
      <c r="DVL2378" s="316"/>
      <c r="DVM2378" s="316"/>
      <c r="DVN2378" s="316"/>
      <c r="DVO2378" s="316"/>
      <c r="DVP2378" s="316"/>
      <c r="DVQ2378" s="316"/>
      <c r="DVR2378" s="316"/>
      <c r="DVS2378" s="316"/>
      <c r="DVT2378" s="316"/>
      <c r="DVU2378" s="316"/>
      <c r="DVV2378" s="316"/>
      <c r="DVW2378" s="316"/>
      <c r="DVX2378" s="316"/>
      <c r="DVY2378" s="316"/>
      <c r="DVZ2378" s="316"/>
      <c r="DWA2378" s="316"/>
      <c r="DWB2378" s="316"/>
      <c r="DWC2378" s="316"/>
      <c r="DWD2378" s="316"/>
      <c r="DWE2378" s="316"/>
      <c r="DWF2378" s="316"/>
      <c r="DWG2378" s="316"/>
      <c r="DWH2378" s="316"/>
      <c r="DWI2378" s="316"/>
      <c r="DWJ2378" s="316"/>
      <c r="DWK2378" s="316"/>
      <c r="DWL2378" s="316"/>
      <c r="DWM2378" s="316"/>
      <c r="DWN2378" s="316"/>
      <c r="DWO2378" s="316"/>
      <c r="DWP2378" s="316"/>
      <c r="DWQ2378" s="316"/>
      <c r="DWR2378" s="316"/>
      <c r="DWS2378" s="316"/>
      <c r="DWT2378" s="316"/>
      <c r="DWU2378" s="316"/>
      <c r="DWV2378" s="316"/>
      <c r="DWW2378" s="316"/>
      <c r="DWX2378" s="316"/>
      <c r="DWY2378" s="316"/>
      <c r="DWZ2378" s="316"/>
      <c r="DXA2378" s="316"/>
      <c r="DXB2378" s="316"/>
      <c r="DXC2378" s="316"/>
      <c r="DXD2378" s="316"/>
      <c r="DXE2378" s="316"/>
      <c r="DXF2378" s="316"/>
      <c r="DXG2378" s="316"/>
      <c r="DXH2378" s="316"/>
      <c r="DXI2378" s="316"/>
      <c r="DXJ2378" s="316"/>
      <c r="DXK2378" s="316"/>
      <c r="DXL2378" s="316"/>
      <c r="DXM2378" s="316"/>
      <c r="DXN2378" s="316"/>
      <c r="DXO2378" s="316"/>
      <c r="DXP2378" s="316"/>
      <c r="DXQ2378" s="316"/>
      <c r="DXR2378" s="316"/>
      <c r="DXS2378" s="316"/>
      <c r="DXT2378" s="316"/>
      <c r="DXU2378" s="316"/>
      <c r="DXV2378" s="316"/>
      <c r="DXW2378" s="316"/>
      <c r="DXX2378" s="316"/>
      <c r="DXY2378" s="316"/>
      <c r="DXZ2378" s="316"/>
      <c r="DYA2378" s="316"/>
      <c r="DYB2378" s="316"/>
      <c r="DYC2378" s="316"/>
      <c r="DYD2378" s="316"/>
      <c r="DYE2378" s="316"/>
      <c r="DYF2378" s="316"/>
      <c r="DYG2378" s="316"/>
      <c r="DYH2378" s="316"/>
      <c r="DYI2378" s="316"/>
      <c r="DYJ2378" s="316"/>
      <c r="DYK2378" s="316"/>
      <c r="DYL2378" s="316"/>
      <c r="DYM2378" s="316"/>
      <c r="DYN2378" s="316"/>
      <c r="DYO2378" s="316"/>
      <c r="DYP2378" s="316"/>
      <c r="DYQ2378" s="316"/>
      <c r="DYR2378" s="316"/>
      <c r="DYS2378" s="316"/>
      <c r="DYT2378" s="316"/>
      <c r="DYU2378" s="316"/>
      <c r="DYV2378" s="316"/>
      <c r="DYW2378" s="316"/>
      <c r="DYX2378" s="316"/>
      <c r="DYY2378" s="316"/>
      <c r="DYZ2378" s="316"/>
      <c r="DZA2378" s="316"/>
      <c r="DZB2378" s="316"/>
      <c r="DZC2378" s="316"/>
      <c r="DZD2378" s="316"/>
      <c r="DZE2378" s="316"/>
      <c r="DZF2378" s="316"/>
      <c r="DZG2378" s="316"/>
      <c r="DZH2378" s="316"/>
      <c r="DZI2378" s="316"/>
      <c r="DZJ2378" s="316"/>
      <c r="DZK2378" s="316"/>
      <c r="DZL2378" s="316"/>
      <c r="DZM2378" s="316"/>
      <c r="DZN2378" s="316"/>
      <c r="DZO2378" s="316"/>
      <c r="DZP2378" s="316"/>
      <c r="DZQ2378" s="316"/>
      <c r="DZR2378" s="316"/>
      <c r="DZS2378" s="316"/>
      <c r="DZT2378" s="316"/>
      <c r="DZU2378" s="316"/>
      <c r="DZV2378" s="316"/>
      <c r="DZW2378" s="316"/>
      <c r="DZX2378" s="316"/>
      <c r="DZY2378" s="316"/>
      <c r="DZZ2378" s="316"/>
      <c r="EAA2378" s="316"/>
      <c r="EAB2378" s="316"/>
      <c r="EAC2378" s="316"/>
      <c r="EAD2378" s="316"/>
      <c r="EAE2378" s="316"/>
      <c r="EAF2378" s="316"/>
      <c r="EAG2378" s="316"/>
      <c r="EAH2378" s="316"/>
      <c r="EAI2378" s="316"/>
      <c r="EAJ2378" s="316"/>
      <c r="EAK2378" s="316"/>
      <c r="EAL2378" s="316"/>
      <c r="EAM2378" s="316"/>
      <c r="EAN2378" s="316"/>
      <c r="EAO2378" s="316"/>
      <c r="EAP2378" s="316"/>
      <c r="EAQ2378" s="316"/>
      <c r="EAR2378" s="316"/>
      <c r="EAS2378" s="316"/>
      <c r="EAT2378" s="316"/>
      <c r="EAU2378" s="316"/>
      <c r="EAV2378" s="316"/>
      <c r="EAW2378" s="316"/>
      <c r="EAX2378" s="316"/>
      <c r="EAY2378" s="316"/>
      <c r="EAZ2378" s="316"/>
      <c r="EBA2378" s="316"/>
      <c r="EBB2378" s="316"/>
      <c r="EBC2378" s="316"/>
      <c r="EBD2378" s="316"/>
      <c r="EBE2378" s="316"/>
      <c r="EBF2378" s="316"/>
      <c r="EBG2378" s="316"/>
      <c r="EBH2378" s="316"/>
      <c r="EBI2378" s="316"/>
      <c r="EBJ2378" s="316"/>
      <c r="EBK2378" s="316"/>
      <c r="EBL2378" s="316"/>
      <c r="EBM2378" s="316"/>
      <c r="EBN2378" s="316"/>
      <c r="EBO2378" s="316"/>
      <c r="EBP2378" s="316"/>
      <c r="EBQ2378" s="316"/>
      <c r="EBR2378" s="316"/>
      <c r="EBS2378" s="316"/>
      <c r="EBT2378" s="316"/>
      <c r="EBU2378" s="316"/>
      <c r="EBV2378" s="316"/>
      <c r="EBW2378" s="316"/>
      <c r="EBX2378" s="316"/>
      <c r="EBY2378" s="316"/>
      <c r="EBZ2378" s="316"/>
      <c r="ECA2378" s="316"/>
      <c r="ECB2378" s="316"/>
      <c r="ECC2378" s="316"/>
      <c r="ECD2378" s="316"/>
      <c r="ECE2378" s="316"/>
      <c r="ECF2378" s="316"/>
      <c r="ECG2378" s="316"/>
      <c r="ECH2378" s="316"/>
      <c r="ECI2378" s="316"/>
      <c r="ECJ2378" s="316"/>
      <c r="ECK2378" s="316"/>
      <c r="ECL2378" s="316"/>
      <c r="ECM2378" s="316"/>
      <c r="ECN2378" s="316"/>
      <c r="ECO2378" s="316"/>
      <c r="ECP2378" s="316"/>
      <c r="ECQ2378" s="316"/>
      <c r="ECR2378" s="316"/>
      <c r="ECS2378" s="316"/>
      <c r="ECT2378" s="316"/>
      <c r="ECU2378" s="316"/>
      <c r="ECV2378" s="316"/>
      <c r="ECW2378" s="316"/>
      <c r="ECX2378" s="316"/>
      <c r="ECY2378" s="316"/>
      <c r="ECZ2378" s="316"/>
      <c r="EDA2378" s="316"/>
      <c r="EDB2378" s="316"/>
      <c r="EDC2378" s="316"/>
      <c r="EDD2378" s="316"/>
      <c r="EDE2378" s="316"/>
      <c r="EDF2378" s="316"/>
      <c r="EDG2378" s="316"/>
      <c r="EDH2378" s="316"/>
      <c r="EDI2378" s="316"/>
      <c r="EDJ2378" s="316"/>
      <c r="EDK2378" s="316"/>
      <c r="EDL2378" s="316"/>
      <c r="EDM2378" s="316"/>
      <c r="EDN2378" s="316"/>
      <c r="EDO2378" s="316"/>
      <c r="EDP2378" s="316"/>
      <c r="EDQ2378" s="316"/>
      <c r="EDR2378" s="316"/>
      <c r="EDS2378" s="316"/>
      <c r="EDT2378" s="316"/>
      <c r="EDU2378" s="316"/>
      <c r="EDV2378" s="316"/>
      <c r="EDW2378" s="316"/>
      <c r="EDX2378" s="316"/>
      <c r="EDY2378" s="316"/>
      <c r="EDZ2378" s="316"/>
      <c r="EEA2378" s="316"/>
      <c r="EEB2378" s="316"/>
      <c r="EEC2378" s="316"/>
      <c r="EED2378" s="316"/>
      <c r="EEE2378" s="316"/>
      <c r="EEF2378" s="316"/>
      <c r="EEG2378" s="316"/>
      <c r="EEH2378" s="316"/>
      <c r="EEI2378" s="316"/>
      <c r="EEJ2378" s="316"/>
      <c r="EEK2378" s="316"/>
      <c r="EEL2378" s="316"/>
      <c r="EEM2378" s="316"/>
      <c r="EEN2378" s="316"/>
      <c r="EEO2378" s="316"/>
      <c r="EEP2378" s="316"/>
      <c r="EEQ2378" s="316"/>
      <c r="EER2378" s="316"/>
      <c r="EES2378" s="316"/>
      <c r="EET2378" s="316"/>
      <c r="EEU2378" s="316"/>
      <c r="EEV2378" s="316"/>
      <c r="EEW2378" s="316"/>
      <c r="EEX2378" s="316"/>
      <c r="EEY2378" s="316"/>
      <c r="EEZ2378" s="316"/>
      <c r="EFA2378" s="316"/>
      <c r="EFB2378" s="316"/>
      <c r="EFC2378" s="316"/>
      <c r="EFD2378" s="316"/>
      <c r="EFE2378" s="316"/>
      <c r="EFF2378" s="316"/>
      <c r="EFG2378" s="316"/>
      <c r="EFH2378" s="316"/>
      <c r="EFI2378" s="316"/>
      <c r="EFJ2378" s="316"/>
      <c r="EFK2378" s="316"/>
      <c r="EFL2378" s="316"/>
      <c r="EFM2378" s="316"/>
      <c r="EFN2378" s="316"/>
      <c r="EFO2378" s="316"/>
      <c r="EFP2378" s="316"/>
      <c r="EFQ2378" s="316"/>
      <c r="EFR2378" s="316"/>
      <c r="EFS2378" s="316"/>
      <c r="EFT2378" s="316"/>
      <c r="EFU2378" s="316"/>
      <c r="EFV2378" s="316"/>
      <c r="EFW2378" s="316"/>
      <c r="EFX2378" s="316"/>
      <c r="EFY2378" s="316"/>
      <c r="EFZ2378" s="316"/>
      <c r="EGA2378" s="316"/>
      <c r="EGB2378" s="316"/>
      <c r="EGC2378" s="316"/>
      <c r="EGD2378" s="316"/>
      <c r="EGE2378" s="316"/>
      <c r="EGF2378" s="316"/>
      <c r="EGG2378" s="316"/>
      <c r="EGH2378" s="316"/>
      <c r="EGI2378" s="316"/>
      <c r="EGJ2378" s="316"/>
      <c r="EGK2378" s="316"/>
      <c r="EGL2378" s="316"/>
      <c r="EGM2378" s="316"/>
      <c r="EGN2378" s="316"/>
      <c r="EGO2378" s="316"/>
      <c r="EGP2378" s="316"/>
      <c r="EGQ2378" s="316"/>
      <c r="EGR2378" s="316"/>
      <c r="EGS2378" s="316"/>
      <c r="EGT2378" s="316"/>
      <c r="EGU2378" s="316"/>
      <c r="EGV2378" s="316"/>
      <c r="EGW2378" s="316"/>
      <c r="EGX2378" s="316"/>
      <c r="EGY2378" s="316"/>
      <c r="EGZ2378" s="316"/>
      <c r="EHA2378" s="316"/>
      <c r="EHB2378" s="316"/>
      <c r="EHC2378" s="316"/>
      <c r="EHD2378" s="316"/>
      <c r="EHE2378" s="316"/>
      <c r="EHF2378" s="316"/>
      <c r="EHG2378" s="316"/>
      <c r="EHH2378" s="316"/>
      <c r="EHI2378" s="316"/>
      <c r="EHJ2378" s="316"/>
      <c r="EHK2378" s="316"/>
      <c r="EHL2378" s="316"/>
      <c r="EHM2378" s="316"/>
      <c r="EHN2378" s="316"/>
      <c r="EHO2378" s="316"/>
      <c r="EHP2378" s="316"/>
      <c r="EHQ2378" s="316"/>
      <c r="EHR2378" s="316"/>
      <c r="EHS2378" s="316"/>
      <c r="EHT2378" s="316"/>
      <c r="EHU2378" s="316"/>
      <c r="EHV2378" s="316"/>
      <c r="EHW2378" s="316"/>
      <c r="EHX2378" s="316"/>
      <c r="EHY2378" s="316"/>
      <c r="EHZ2378" s="316"/>
      <c r="EIA2378" s="316"/>
      <c r="EIB2378" s="316"/>
      <c r="EIC2378" s="316"/>
      <c r="EID2378" s="316"/>
      <c r="EIE2378" s="316"/>
      <c r="EIF2378" s="316"/>
      <c r="EIG2378" s="316"/>
      <c r="EIH2378" s="316"/>
      <c r="EII2378" s="316"/>
      <c r="EIJ2378" s="316"/>
      <c r="EIK2378" s="316"/>
      <c r="EIL2378" s="316"/>
      <c r="EIM2378" s="316"/>
      <c r="EIN2378" s="316"/>
      <c r="EIO2378" s="316"/>
      <c r="EIP2378" s="316"/>
      <c r="EIQ2378" s="316"/>
      <c r="EIR2378" s="316"/>
      <c r="EIS2378" s="316"/>
      <c r="EIT2378" s="316"/>
      <c r="EIU2378" s="316"/>
      <c r="EIV2378" s="316"/>
      <c r="EIW2378" s="316"/>
      <c r="EIX2378" s="316"/>
      <c r="EIY2378" s="316"/>
      <c r="EIZ2378" s="316"/>
      <c r="EJA2378" s="316"/>
      <c r="EJB2378" s="316"/>
      <c r="EJC2378" s="316"/>
      <c r="EJD2378" s="316"/>
      <c r="EJE2378" s="316"/>
      <c r="EJF2378" s="316"/>
      <c r="EJG2378" s="316"/>
      <c r="EJH2378" s="316"/>
      <c r="EJI2378" s="316"/>
      <c r="EJJ2378" s="316"/>
      <c r="EJK2378" s="316"/>
      <c r="EJL2378" s="316"/>
      <c r="EJM2378" s="316"/>
      <c r="EJN2378" s="316"/>
      <c r="EJO2378" s="316"/>
      <c r="EJP2378" s="316"/>
      <c r="EJQ2378" s="316"/>
      <c r="EJR2378" s="316"/>
      <c r="EJS2378" s="316"/>
      <c r="EJT2378" s="316"/>
      <c r="EJU2378" s="316"/>
      <c r="EJV2378" s="316"/>
      <c r="EJW2378" s="316"/>
      <c r="EJX2378" s="316"/>
      <c r="EJY2378" s="316"/>
      <c r="EJZ2378" s="316"/>
      <c r="EKA2378" s="316"/>
      <c r="EKB2378" s="316"/>
      <c r="EKC2378" s="316"/>
      <c r="EKD2378" s="316"/>
      <c r="EKE2378" s="316"/>
      <c r="EKF2378" s="316"/>
      <c r="EKG2378" s="316"/>
      <c r="EKH2378" s="316"/>
      <c r="EKI2378" s="316"/>
      <c r="EKJ2378" s="316"/>
      <c r="EKK2378" s="316"/>
      <c r="EKL2378" s="316"/>
      <c r="EKM2378" s="316"/>
      <c r="EKN2378" s="316"/>
      <c r="EKO2378" s="316"/>
      <c r="EKP2378" s="316"/>
      <c r="EKQ2378" s="316"/>
      <c r="EKR2378" s="316"/>
      <c r="EKS2378" s="316"/>
      <c r="EKT2378" s="316"/>
      <c r="EKU2378" s="316"/>
      <c r="EKV2378" s="316"/>
      <c r="EKW2378" s="316"/>
      <c r="EKX2378" s="316"/>
      <c r="EKY2378" s="316"/>
      <c r="EKZ2378" s="316"/>
      <c r="ELA2378" s="316"/>
      <c r="ELB2378" s="316"/>
      <c r="ELC2378" s="316"/>
      <c r="ELD2378" s="316"/>
      <c r="ELE2378" s="316"/>
      <c r="ELF2378" s="316"/>
      <c r="ELG2378" s="316"/>
      <c r="ELH2378" s="316"/>
      <c r="ELI2378" s="316"/>
      <c r="ELJ2378" s="316"/>
      <c r="ELK2378" s="316"/>
      <c r="ELL2378" s="316"/>
      <c r="ELM2378" s="316"/>
      <c r="ELN2378" s="316"/>
      <c r="ELO2378" s="316"/>
      <c r="ELP2378" s="316"/>
      <c r="ELQ2378" s="316"/>
      <c r="ELR2378" s="316"/>
      <c r="ELS2378" s="316"/>
      <c r="ELT2378" s="316"/>
      <c r="ELU2378" s="316"/>
      <c r="ELV2378" s="316"/>
      <c r="ELW2378" s="316"/>
      <c r="ELX2378" s="316"/>
      <c r="ELY2378" s="316"/>
      <c r="ELZ2378" s="316"/>
      <c r="EMA2378" s="316"/>
      <c r="EMB2378" s="316"/>
      <c r="EMC2378" s="316"/>
      <c r="EMD2378" s="316"/>
      <c r="EME2378" s="316"/>
      <c r="EMF2378" s="316"/>
      <c r="EMG2378" s="316"/>
      <c r="EMH2378" s="316"/>
      <c r="EMI2378" s="316"/>
      <c r="EMJ2378" s="316"/>
      <c r="EMK2378" s="316"/>
      <c r="EML2378" s="316"/>
      <c r="EMM2378" s="316"/>
      <c r="EMN2378" s="316"/>
      <c r="EMO2378" s="316"/>
      <c r="EMP2378" s="316"/>
      <c r="EMQ2378" s="316"/>
      <c r="EMR2378" s="316"/>
      <c r="EMS2378" s="316"/>
      <c r="EMT2378" s="316"/>
      <c r="EMU2378" s="316"/>
      <c r="EMV2378" s="316"/>
      <c r="EMW2378" s="316"/>
      <c r="EMX2378" s="316"/>
      <c r="EMY2378" s="316"/>
      <c r="EMZ2378" s="316"/>
      <c r="ENA2378" s="316"/>
      <c r="ENB2378" s="316"/>
      <c r="ENC2378" s="316"/>
      <c r="END2378" s="316"/>
      <c r="ENE2378" s="316"/>
      <c r="ENF2378" s="316"/>
      <c r="ENG2378" s="316"/>
      <c r="ENH2378" s="316"/>
      <c r="ENI2378" s="316"/>
      <c r="ENJ2378" s="316"/>
      <c r="ENK2378" s="316"/>
      <c r="ENL2378" s="316"/>
      <c r="ENM2378" s="316"/>
      <c r="ENN2378" s="316"/>
      <c r="ENO2378" s="316"/>
      <c r="ENP2378" s="316"/>
      <c r="ENQ2378" s="316"/>
      <c r="ENR2378" s="316"/>
      <c r="ENS2378" s="316"/>
      <c r="ENT2378" s="316"/>
      <c r="ENU2378" s="316"/>
      <c r="ENV2378" s="316"/>
      <c r="ENW2378" s="316"/>
      <c r="ENX2378" s="316"/>
      <c r="ENY2378" s="316"/>
      <c r="ENZ2378" s="316"/>
      <c r="EOA2378" s="316"/>
      <c r="EOB2378" s="316"/>
      <c r="EOC2378" s="316"/>
      <c r="EOD2378" s="316"/>
      <c r="EOE2378" s="316"/>
      <c r="EOF2378" s="316"/>
      <c r="EOG2378" s="316"/>
      <c r="EOH2378" s="316"/>
      <c r="EOI2378" s="316"/>
      <c r="EOJ2378" s="316"/>
      <c r="EOK2378" s="316"/>
      <c r="EOL2378" s="316"/>
      <c r="EOM2378" s="316"/>
      <c r="EON2378" s="316"/>
      <c r="EOO2378" s="316"/>
      <c r="EOP2378" s="316"/>
      <c r="EOQ2378" s="316"/>
      <c r="EOR2378" s="316"/>
      <c r="EOS2378" s="316"/>
      <c r="EOT2378" s="316"/>
      <c r="EOU2378" s="316"/>
      <c r="EOV2378" s="316"/>
      <c r="EOW2378" s="316"/>
      <c r="EOX2378" s="316"/>
      <c r="EOY2378" s="316"/>
      <c r="EOZ2378" s="316"/>
      <c r="EPA2378" s="316"/>
      <c r="EPB2378" s="316"/>
      <c r="EPC2378" s="316"/>
      <c r="EPD2378" s="316"/>
      <c r="EPE2378" s="316"/>
      <c r="EPF2378" s="316"/>
      <c r="EPG2378" s="316"/>
      <c r="EPH2378" s="316"/>
      <c r="EPI2378" s="316"/>
      <c r="EPJ2378" s="316"/>
      <c r="EPK2378" s="316"/>
      <c r="EPL2378" s="316"/>
      <c r="EPM2378" s="316"/>
      <c r="EPN2378" s="316"/>
      <c r="EPO2378" s="316"/>
      <c r="EPP2378" s="316"/>
      <c r="EPQ2378" s="316"/>
      <c r="EPR2378" s="316"/>
      <c r="EPS2378" s="316"/>
      <c r="EPT2378" s="316"/>
      <c r="EPU2378" s="316"/>
      <c r="EPV2378" s="316"/>
      <c r="EPW2378" s="316"/>
      <c r="EPX2378" s="316"/>
      <c r="EPY2378" s="316"/>
      <c r="EPZ2378" s="316"/>
      <c r="EQA2378" s="316"/>
      <c r="EQB2378" s="316"/>
      <c r="EQC2378" s="316"/>
      <c r="EQD2378" s="316"/>
      <c r="EQE2378" s="316"/>
      <c r="EQF2378" s="316"/>
      <c r="EQG2378" s="316"/>
      <c r="EQH2378" s="316"/>
      <c r="EQI2378" s="316"/>
      <c r="EQJ2378" s="316"/>
      <c r="EQK2378" s="316"/>
      <c r="EQL2378" s="316"/>
      <c r="EQM2378" s="316"/>
      <c r="EQN2378" s="316"/>
      <c r="EQO2378" s="316"/>
      <c r="EQP2378" s="316"/>
      <c r="EQQ2378" s="316"/>
      <c r="EQR2378" s="316"/>
      <c r="EQS2378" s="316"/>
      <c r="EQT2378" s="316"/>
      <c r="EQU2378" s="316"/>
      <c r="EQV2378" s="316"/>
      <c r="EQW2378" s="316"/>
      <c r="EQX2378" s="316"/>
      <c r="EQY2378" s="316"/>
      <c r="EQZ2378" s="316"/>
      <c r="ERA2378" s="316"/>
      <c r="ERB2378" s="316"/>
      <c r="ERC2378" s="316"/>
      <c r="ERD2378" s="316"/>
      <c r="ERE2378" s="316"/>
      <c r="ERF2378" s="316"/>
      <c r="ERG2378" s="316"/>
      <c r="ERH2378" s="316"/>
      <c r="ERI2378" s="316"/>
      <c r="ERJ2378" s="316"/>
      <c r="ERK2378" s="316"/>
      <c r="ERL2378" s="316"/>
      <c r="ERM2378" s="316"/>
      <c r="ERN2378" s="316"/>
      <c r="ERO2378" s="316"/>
      <c r="ERP2378" s="316"/>
      <c r="ERQ2378" s="316"/>
      <c r="ERR2378" s="316"/>
      <c r="ERS2378" s="316"/>
      <c r="ERT2378" s="316"/>
      <c r="ERU2378" s="316"/>
      <c r="ERV2378" s="316"/>
      <c r="ERW2378" s="316"/>
      <c r="ERX2378" s="316"/>
      <c r="ERY2378" s="316"/>
      <c r="ERZ2378" s="316"/>
      <c r="ESA2378" s="316"/>
      <c r="ESB2378" s="316"/>
      <c r="ESC2378" s="316"/>
      <c r="ESD2378" s="316"/>
      <c r="ESE2378" s="316"/>
      <c r="ESF2378" s="316"/>
      <c r="ESG2378" s="316"/>
      <c r="ESH2378" s="316"/>
      <c r="ESI2378" s="316"/>
      <c r="ESJ2378" s="316"/>
      <c r="ESK2378" s="316"/>
      <c r="ESL2378" s="316"/>
      <c r="ESM2378" s="316"/>
      <c r="ESN2378" s="316"/>
      <c r="ESO2378" s="316"/>
      <c r="ESP2378" s="316"/>
      <c r="ESQ2378" s="316"/>
      <c r="ESR2378" s="316"/>
      <c r="ESS2378" s="316"/>
      <c r="EST2378" s="316"/>
      <c r="ESU2378" s="316"/>
      <c r="ESV2378" s="316"/>
      <c r="ESW2378" s="316"/>
      <c r="ESX2378" s="316"/>
      <c r="ESY2378" s="316"/>
      <c r="ESZ2378" s="316"/>
      <c r="ETA2378" s="316"/>
      <c r="ETB2378" s="316"/>
      <c r="ETC2378" s="316"/>
      <c r="ETD2378" s="316"/>
      <c r="ETE2378" s="316"/>
      <c r="ETF2378" s="316"/>
      <c r="ETG2378" s="316"/>
      <c r="ETH2378" s="316"/>
      <c r="ETI2378" s="316"/>
      <c r="ETJ2378" s="316"/>
      <c r="ETK2378" s="316"/>
      <c r="ETL2378" s="316"/>
      <c r="ETM2378" s="316"/>
      <c r="ETN2378" s="316"/>
      <c r="ETO2378" s="316"/>
      <c r="ETP2378" s="316"/>
      <c r="ETQ2378" s="316"/>
      <c r="ETR2378" s="316"/>
      <c r="ETS2378" s="316"/>
      <c r="ETT2378" s="316"/>
      <c r="ETU2378" s="316"/>
      <c r="ETV2378" s="316"/>
      <c r="ETW2378" s="316"/>
      <c r="ETX2378" s="316"/>
      <c r="ETY2378" s="316"/>
      <c r="ETZ2378" s="316"/>
      <c r="EUA2378" s="316"/>
      <c r="EUB2378" s="316"/>
      <c r="EUC2378" s="316"/>
      <c r="EUD2378" s="316"/>
      <c r="EUE2378" s="316"/>
      <c r="EUF2378" s="316"/>
      <c r="EUG2378" s="316"/>
      <c r="EUH2378" s="316"/>
      <c r="EUI2378" s="316"/>
      <c r="EUJ2378" s="316"/>
      <c r="EUK2378" s="316"/>
      <c r="EUL2378" s="316"/>
      <c r="EUM2378" s="316"/>
      <c r="EUN2378" s="316"/>
      <c r="EUO2378" s="316"/>
      <c r="EUP2378" s="316"/>
      <c r="EUQ2378" s="316"/>
      <c r="EUR2378" s="316"/>
      <c r="EUS2378" s="316"/>
      <c r="EUT2378" s="316"/>
      <c r="EUU2378" s="316"/>
      <c r="EUV2378" s="316"/>
      <c r="EUW2378" s="316"/>
      <c r="EUX2378" s="316"/>
      <c r="EUY2378" s="316"/>
      <c r="EUZ2378" s="316"/>
      <c r="EVA2378" s="316"/>
      <c r="EVB2378" s="316"/>
      <c r="EVC2378" s="316"/>
      <c r="EVD2378" s="316"/>
      <c r="EVE2378" s="316"/>
      <c r="EVF2378" s="316"/>
      <c r="EVG2378" s="316"/>
      <c r="EVH2378" s="316"/>
      <c r="EVI2378" s="316"/>
      <c r="EVJ2378" s="316"/>
      <c r="EVK2378" s="316"/>
      <c r="EVL2378" s="316"/>
      <c r="EVM2378" s="316"/>
      <c r="EVN2378" s="316"/>
      <c r="EVO2378" s="316"/>
      <c r="EVP2378" s="316"/>
      <c r="EVQ2378" s="316"/>
      <c r="EVR2378" s="316"/>
      <c r="EVS2378" s="316"/>
      <c r="EVT2378" s="316"/>
      <c r="EVU2378" s="316"/>
      <c r="EVV2378" s="316"/>
      <c r="EVW2378" s="316"/>
      <c r="EVX2378" s="316"/>
      <c r="EVY2378" s="316"/>
      <c r="EVZ2378" s="316"/>
      <c r="EWA2378" s="316"/>
      <c r="EWB2378" s="316"/>
      <c r="EWC2378" s="316"/>
      <c r="EWD2378" s="316"/>
      <c r="EWE2378" s="316"/>
      <c r="EWF2378" s="316"/>
      <c r="EWG2378" s="316"/>
      <c r="EWH2378" s="316"/>
      <c r="EWI2378" s="316"/>
      <c r="EWJ2378" s="316"/>
      <c r="EWK2378" s="316"/>
      <c r="EWL2378" s="316"/>
      <c r="EWM2378" s="316"/>
      <c r="EWN2378" s="316"/>
      <c r="EWO2378" s="316"/>
      <c r="EWP2378" s="316"/>
      <c r="EWQ2378" s="316"/>
      <c r="EWR2378" s="316"/>
      <c r="EWS2378" s="316"/>
      <c r="EWT2378" s="316"/>
      <c r="EWU2378" s="316"/>
      <c r="EWV2378" s="316"/>
      <c r="EWW2378" s="316"/>
      <c r="EWX2378" s="316"/>
      <c r="EWY2378" s="316"/>
      <c r="EWZ2378" s="316"/>
      <c r="EXA2378" s="316"/>
      <c r="EXB2378" s="316"/>
      <c r="EXC2378" s="316"/>
      <c r="EXD2378" s="316"/>
      <c r="EXE2378" s="316"/>
      <c r="EXF2378" s="316"/>
      <c r="EXG2378" s="316"/>
      <c r="EXH2378" s="316"/>
      <c r="EXI2378" s="316"/>
      <c r="EXJ2378" s="316"/>
      <c r="EXK2378" s="316"/>
      <c r="EXL2378" s="316"/>
      <c r="EXM2378" s="316"/>
      <c r="EXN2378" s="316"/>
      <c r="EXO2378" s="316"/>
      <c r="EXP2378" s="316"/>
      <c r="EXQ2378" s="316"/>
      <c r="EXR2378" s="316"/>
      <c r="EXS2378" s="316"/>
      <c r="EXT2378" s="316"/>
      <c r="EXU2378" s="316"/>
      <c r="EXV2378" s="316"/>
      <c r="EXW2378" s="316"/>
      <c r="EXX2378" s="316"/>
      <c r="EXY2378" s="316"/>
      <c r="EXZ2378" s="316"/>
      <c r="EYA2378" s="316"/>
      <c r="EYB2378" s="316"/>
      <c r="EYC2378" s="316"/>
      <c r="EYD2378" s="316"/>
      <c r="EYE2378" s="316"/>
      <c r="EYF2378" s="316"/>
      <c r="EYG2378" s="316"/>
      <c r="EYH2378" s="316"/>
      <c r="EYI2378" s="316"/>
      <c r="EYJ2378" s="316"/>
      <c r="EYK2378" s="316"/>
      <c r="EYL2378" s="316"/>
      <c r="EYM2378" s="316"/>
      <c r="EYN2378" s="316"/>
      <c r="EYO2378" s="316"/>
      <c r="EYP2378" s="316"/>
      <c r="EYQ2378" s="316"/>
      <c r="EYR2378" s="316"/>
      <c r="EYS2378" s="316"/>
      <c r="EYT2378" s="316"/>
      <c r="EYU2378" s="316"/>
      <c r="EYV2378" s="316"/>
      <c r="EYW2378" s="316"/>
      <c r="EYX2378" s="316"/>
      <c r="EYY2378" s="316"/>
      <c r="EYZ2378" s="316"/>
      <c r="EZA2378" s="316"/>
      <c r="EZB2378" s="316"/>
      <c r="EZC2378" s="316"/>
      <c r="EZD2378" s="316"/>
      <c r="EZE2378" s="316"/>
      <c r="EZF2378" s="316"/>
      <c r="EZG2378" s="316"/>
      <c r="EZH2378" s="316"/>
      <c r="EZI2378" s="316"/>
      <c r="EZJ2378" s="316"/>
      <c r="EZK2378" s="316"/>
      <c r="EZL2378" s="316"/>
      <c r="EZM2378" s="316"/>
      <c r="EZN2378" s="316"/>
      <c r="EZO2378" s="316"/>
      <c r="EZP2378" s="316"/>
      <c r="EZQ2378" s="316"/>
      <c r="EZR2378" s="316"/>
      <c r="EZS2378" s="316"/>
      <c r="EZT2378" s="316"/>
      <c r="EZU2378" s="316"/>
      <c r="EZV2378" s="316"/>
      <c r="EZW2378" s="316"/>
      <c r="EZX2378" s="316"/>
      <c r="EZY2378" s="316"/>
      <c r="EZZ2378" s="316"/>
      <c r="FAA2378" s="316"/>
      <c r="FAB2378" s="316"/>
      <c r="FAC2378" s="316"/>
      <c r="FAD2378" s="316"/>
      <c r="FAE2378" s="316"/>
      <c r="FAF2378" s="316"/>
      <c r="FAG2378" s="316"/>
      <c r="FAH2378" s="316"/>
      <c r="FAI2378" s="316"/>
      <c r="FAJ2378" s="316"/>
      <c r="FAK2378" s="316"/>
      <c r="FAL2378" s="316"/>
      <c r="FAM2378" s="316"/>
      <c r="FAN2378" s="316"/>
      <c r="FAO2378" s="316"/>
      <c r="FAP2378" s="316"/>
      <c r="FAQ2378" s="316"/>
      <c r="FAR2378" s="316"/>
      <c r="FAS2378" s="316"/>
      <c r="FAT2378" s="316"/>
      <c r="FAU2378" s="316"/>
      <c r="FAV2378" s="316"/>
      <c r="FAW2378" s="316"/>
      <c r="FAX2378" s="316"/>
      <c r="FAY2378" s="316"/>
      <c r="FAZ2378" s="316"/>
      <c r="FBA2378" s="316"/>
      <c r="FBB2378" s="316"/>
      <c r="FBC2378" s="316"/>
      <c r="FBD2378" s="316"/>
      <c r="FBE2378" s="316"/>
      <c r="FBF2378" s="316"/>
      <c r="FBG2378" s="316"/>
      <c r="FBH2378" s="316"/>
      <c r="FBI2378" s="316"/>
      <c r="FBJ2378" s="316"/>
      <c r="FBK2378" s="316"/>
      <c r="FBL2378" s="316"/>
      <c r="FBM2378" s="316"/>
      <c r="FBN2378" s="316"/>
      <c r="FBO2378" s="316"/>
      <c r="FBP2378" s="316"/>
      <c r="FBQ2378" s="316"/>
      <c r="FBR2378" s="316"/>
      <c r="FBS2378" s="316"/>
      <c r="FBT2378" s="316"/>
      <c r="FBU2378" s="316"/>
      <c r="FBV2378" s="316"/>
      <c r="FBW2378" s="316"/>
      <c r="FBX2378" s="316"/>
      <c r="FBY2378" s="316"/>
      <c r="FBZ2378" s="316"/>
      <c r="FCA2378" s="316"/>
      <c r="FCB2378" s="316"/>
      <c r="FCC2378" s="316"/>
      <c r="FCD2378" s="316"/>
      <c r="FCE2378" s="316"/>
      <c r="FCF2378" s="316"/>
      <c r="FCG2378" s="316"/>
      <c r="FCH2378" s="316"/>
      <c r="FCI2378" s="316"/>
      <c r="FCJ2378" s="316"/>
      <c r="FCK2378" s="316"/>
      <c r="FCL2378" s="316"/>
      <c r="FCM2378" s="316"/>
      <c r="FCN2378" s="316"/>
      <c r="FCO2378" s="316"/>
      <c r="FCP2378" s="316"/>
      <c r="FCQ2378" s="316"/>
      <c r="FCR2378" s="316"/>
      <c r="FCS2378" s="316"/>
      <c r="FCT2378" s="316"/>
      <c r="FCU2378" s="316"/>
      <c r="FCV2378" s="316"/>
      <c r="FCW2378" s="316"/>
      <c r="FCX2378" s="316"/>
      <c r="FCY2378" s="316"/>
      <c r="FCZ2378" s="316"/>
      <c r="FDA2378" s="316"/>
      <c r="FDB2378" s="316"/>
      <c r="FDC2378" s="316"/>
      <c r="FDD2378" s="316"/>
      <c r="FDE2378" s="316"/>
      <c r="FDF2378" s="316"/>
      <c r="FDG2378" s="316"/>
      <c r="FDH2378" s="316"/>
      <c r="FDI2378" s="316"/>
      <c r="FDJ2378" s="316"/>
      <c r="FDK2378" s="316"/>
      <c r="FDL2378" s="316"/>
      <c r="FDM2378" s="316"/>
      <c r="FDN2378" s="316"/>
      <c r="FDO2378" s="316"/>
      <c r="FDP2378" s="316"/>
      <c r="FDQ2378" s="316"/>
      <c r="FDR2378" s="316"/>
      <c r="FDS2378" s="316"/>
      <c r="FDT2378" s="316"/>
      <c r="FDU2378" s="316"/>
      <c r="FDV2378" s="316"/>
      <c r="FDW2378" s="316"/>
      <c r="FDX2378" s="316"/>
      <c r="FDY2378" s="316"/>
      <c r="FDZ2378" s="316"/>
      <c r="FEA2378" s="316"/>
      <c r="FEB2378" s="316"/>
      <c r="FEC2378" s="316"/>
      <c r="FED2378" s="316"/>
      <c r="FEE2378" s="316"/>
      <c r="FEF2378" s="316"/>
      <c r="FEG2378" s="316"/>
      <c r="FEH2378" s="316"/>
      <c r="FEI2378" s="316"/>
      <c r="FEJ2378" s="316"/>
      <c r="FEK2378" s="316"/>
      <c r="FEL2378" s="316"/>
      <c r="FEM2378" s="316"/>
      <c r="FEN2378" s="316"/>
      <c r="FEO2378" s="316"/>
      <c r="FEP2378" s="316"/>
      <c r="FEQ2378" s="316"/>
      <c r="FER2378" s="316"/>
      <c r="FES2378" s="316"/>
      <c r="FET2378" s="316"/>
      <c r="FEU2378" s="316"/>
      <c r="FEV2378" s="316"/>
      <c r="FEW2378" s="316"/>
      <c r="FEX2378" s="316"/>
      <c r="FEY2378" s="316"/>
      <c r="FEZ2378" s="316"/>
      <c r="FFA2378" s="316"/>
      <c r="FFB2378" s="316"/>
      <c r="FFC2378" s="316"/>
      <c r="FFD2378" s="316"/>
      <c r="FFE2378" s="316"/>
      <c r="FFF2378" s="316"/>
      <c r="FFG2378" s="316"/>
      <c r="FFH2378" s="316"/>
      <c r="FFI2378" s="316"/>
      <c r="FFJ2378" s="316"/>
      <c r="FFK2378" s="316"/>
      <c r="FFL2378" s="316"/>
      <c r="FFM2378" s="316"/>
      <c r="FFN2378" s="316"/>
      <c r="FFO2378" s="316"/>
      <c r="FFP2378" s="316"/>
      <c r="FFQ2378" s="316"/>
      <c r="FFR2378" s="316"/>
      <c r="FFS2378" s="316"/>
      <c r="FFT2378" s="316"/>
      <c r="FFU2378" s="316"/>
      <c r="FFV2378" s="316"/>
      <c r="FFW2378" s="316"/>
      <c r="FFX2378" s="316"/>
      <c r="FFY2378" s="316"/>
      <c r="FFZ2378" s="316"/>
      <c r="FGA2378" s="316"/>
      <c r="FGB2378" s="316"/>
      <c r="FGC2378" s="316"/>
      <c r="FGD2378" s="316"/>
      <c r="FGE2378" s="316"/>
      <c r="FGF2378" s="316"/>
      <c r="FGG2378" s="316"/>
      <c r="FGH2378" s="316"/>
      <c r="FGI2378" s="316"/>
      <c r="FGJ2378" s="316"/>
      <c r="FGK2378" s="316"/>
      <c r="FGL2378" s="316"/>
      <c r="FGM2378" s="316"/>
      <c r="FGN2378" s="316"/>
      <c r="FGO2378" s="316"/>
      <c r="FGP2378" s="316"/>
      <c r="FGQ2378" s="316"/>
      <c r="FGR2378" s="316"/>
      <c r="FGS2378" s="316"/>
      <c r="FGT2378" s="316"/>
      <c r="FGU2378" s="316"/>
      <c r="FGV2378" s="316"/>
      <c r="FGW2378" s="316"/>
      <c r="FGX2378" s="316"/>
      <c r="FGY2378" s="316"/>
      <c r="FGZ2378" s="316"/>
      <c r="FHA2378" s="316"/>
      <c r="FHB2378" s="316"/>
      <c r="FHC2378" s="316"/>
      <c r="FHD2378" s="316"/>
      <c r="FHE2378" s="316"/>
      <c r="FHF2378" s="316"/>
      <c r="FHG2378" s="316"/>
      <c r="FHH2378" s="316"/>
      <c r="FHI2378" s="316"/>
      <c r="FHJ2378" s="316"/>
      <c r="FHK2378" s="316"/>
      <c r="FHL2378" s="316"/>
      <c r="FHM2378" s="316"/>
      <c r="FHN2378" s="316"/>
      <c r="FHO2378" s="316"/>
      <c r="FHP2378" s="316"/>
      <c r="FHQ2378" s="316"/>
      <c r="FHR2378" s="316"/>
      <c r="FHS2378" s="316"/>
      <c r="FHT2378" s="316"/>
      <c r="FHU2378" s="316"/>
      <c r="FHV2378" s="316"/>
      <c r="FHW2378" s="316"/>
      <c r="FHX2378" s="316"/>
      <c r="FHY2378" s="316"/>
      <c r="FHZ2378" s="316"/>
      <c r="FIA2378" s="316"/>
      <c r="FIB2378" s="316"/>
      <c r="FIC2378" s="316"/>
      <c r="FID2378" s="316"/>
      <c r="FIE2378" s="316"/>
      <c r="FIF2378" s="316"/>
      <c r="FIG2378" s="316"/>
      <c r="FIH2378" s="316"/>
      <c r="FII2378" s="316"/>
      <c r="FIJ2378" s="316"/>
      <c r="FIK2378" s="316"/>
      <c r="FIL2378" s="316"/>
      <c r="FIM2378" s="316"/>
      <c r="FIN2378" s="316"/>
      <c r="FIO2378" s="316"/>
      <c r="FIP2378" s="316"/>
      <c r="FIQ2378" s="316"/>
      <c r="FIR2378" s="316"/>
      <c r="FIS2378" s="316"/>
      <c r="FIT2378" s="316"/>
      <c r="FIU2378" s="316"/>
      <c r="FIV2378" s="316"/>
      <c r="FIW2378" s="316"/>
      <c r="FIX2378" s="316"/>
      <c r="FIY2378" s="316"/>
      <c r="FIZ2378" s="316"/>
      <c r="FJA2378" s="316"/>
      <c r="FJB2378" s="316"/>
      <c r="FJC2378" s="316"/>
      <c r="FJD2378" s="316"/>
      <c r="FJE2378" s="316"/>
      <c r="FJF2378" s="316"/>
      <c r="FJG2378" s="316"/>
      <c r="FJH2378" s="316"/>
      <c r="FJI2378" s="316"/>
      <c r="FJJ2378" s="316"/>
      <c r="FJK2378" s="316"/>
      <c r="FJL2378" s="316"/>
      <c r="FJM2378" s="316"/>
      <c r="FJN2378" s="316"/>
      <c r="FJO2378" s="316"/>
      <c r="FJP2378" s="316"/>
      <c r="FJQ2378" s="316"/>
      <c r="FJR2378" s="316"/>
      <c r="FJS2378" s="316"/>
      <c r="FJT2378" s="316"/>
      <c r="FJU2378" s="316"/>
      <c r="FJV2378" s="316"/>
      <c r="FJW2378" s="316"/>
      <c r="FJX2378" s="316"/>
      <c r="FJY2378" s="316"/>
      <c r="FJZ2378" s="316"/>
      <c r="FKA2378" s="316"/>
      <c r="FKB2378" s="316"/>
      <c r="FKC2378" s="316"/>
      <c r="FKD2378" s="316"/>
      <c r="FKE2378" s="316"/>
      <c r="FKF2378" s="316"/>
      <c r="FKG2378" s="316"/>
      <c r="FKH2378" s="316"/>
      <c r="FKI2378" s="316"/>
      <c r="FKJ2378" s="316"/>
      <c r="FKK2378" s="316"/>
      <c r="FKL2378" s="316"/>
      <c r="FKM2378" s="316"/>
      <c r="FKN2378" s="316"/>
      <c r="FKO2378" s="316"/>
      <c r="FKP2378" s="316"/>
      <c r="FKQ2378" s="316"/>
      <c r="FKR2378" s="316"/>
      <c r="FKS2378" s="316"/>
      <c r="FKT2378" s="316"/>
      <c r="FKU2378" s="316"/>
      <c r="FKV2378" s="316"/>
      <c r="FKW2378" s="316"/>
      <c r="FKX2378" s="316"/>
      <c r="FKY2378" s="316"/>
      <c r="FKZ2378" s="316"/>
      <c r="FLA2378" s="316"/>
      <c r="FLB2378" s="316"/>
      <c r="FLC2378" s="316"/>
      <c r="FLD2378" s="316"/>
      <c r="FLE2378" s="316"/>
      <c r="FLF2378" s="316"/>
      <c r="FLG2378" s="316"/>
      <c r="FLH2378" s="316"/>
      <c r="FLI2378" s="316"/>
      <c r="FLJ2378" s="316"/>
      <c r="FLK2378" s="316"/>
      <c r="FLL2378" s="316"/>
      <c r="FLM2378" s="316"/>
      <c r="FLN2378" s="316"/>
      <c r="FLO2378" s="316"/>
      <c r="FLP2378" s="316"/>
      <c r="FLQ2378" s="316"/>
      <c r="FLR2378" s="316"/>
      <c r="FLS2378" s="316"/>
      <c r="FLT2378" s="316"/>
      <c r="FLU2378" s="316"/>
      <c r="FLV2378" s="316"/>
      <c r="FLW2378" s="316"/>
      <c r="FLX2378" s="316"/>
      <c r="FLY2378" s="316"/>
      <c r="FLZ2378" s="316"/>
      <c r="FMA2378" s="316"/>
      <c r="FMB2378" s="316"/>
      <c r="FMC2378" s="316"/>
      <c r="FMD2378" s="316"/>
      <c r="FME2378" s="316"/>
      <c r="FMF2378" s="316"/>
      <c r="FMG2378" s="316"/>
      <c r="FMH2378" s="316"/>
      <c r="FMI2378" s="316"/>
      <c r="FMJ2378" s="316"/>
      <c r="FMK2378" s="316"/>
      <c r="FML2378" s="316"/>
      <c r="FMM2378" s="316"/>
      <c r="FMN2378" s="316"/>
      <c r="FMO2378" s="316"/>
      <c r="FMP2378" s="316"/>
      <c r="FMQ2378" s="316"/>
      <c r="FMR2378" s="316"/>
      <c r="FMS2378" s="316"/>
      <c r="FMT2378" s="316"/>
      <c r="FMU2378" s="316"/>
      <c r="FMV2378" s="316"/>
      <c r="FMW2378" s="316"/>
      <c r="FMX2378" s="316"/>
      <c r="FMY2378" s="316"/>
      <c r="FMZ2378" s="316"/>
      <c r="FNA2378" s="316"/>
      <c r="FNB2378" s="316"/>
      <c r="FNC2378" s="316"/>
      <c r="FND2378" s="316"/>
      <c r="FNE2378" s="316"/>
      <c r="FNF2378" s="316"/>
      <c r="FNG2378" s="316"/>
      <c r="FNH2378" s="316"/>
      <c r="FNI2378" s="316"/>
      <c r="FNJ2378" s="316"/>
      <c r="FNK2378" s="316"/>
      <c r="FNL2378" s="316"/>
      <c r="FNM2378" s="316"/>
      <c r="FNN2378" s="316"/>
      <c r="FNO2378" s="316"/>
      <c r="FNP2378" s="316"/>
      <c r="FNQ2378" s="316"/>
      <c r="FNR2378" s="316"/>
      <c r="FNS2378" s="316"/>
      <c r="FNT2378" s="316"/>
      <c r="FNU2378" s="316"/>
      <c r="FNV2378" s="316"/>
      <c r="FNW2378" s="316"/>
      <c r="FNX2378" s="316"/>
      <c r="FNY2378" s="316"/>
      <c r="FNZ2378" s="316"/>
      <c r="FOA2378" s="316"/>
      <c r="FOB2378" s="316"/>
      <c r="FOC2378" s="316"/>
      <c r="FOD2378" s="316"/>
      <c r="FOE2378" s="316"/>
      <c r="FOF2378" s="316"/>
      <c r="FOG2378" s="316"/>
      <c r="FOH2378" s="316"/>
      <c r="FOI2378" s="316"/>
      <c r="FOJ2378" s="316"/>
      <c r="FOK2378" s="316"/>
      <c r="FOL2378" s="316"/>
      <c r="FOM2378" s="316"/>
      <c r="FON2378" s="316"/>
      <c r="FOO2378" s="316"/>
      <c r="FOP2378" s="316"/>
      <c r="FOQ2378" s="316"/>
      <c r="FOR2378" s="316"/>
      <c r="FOS2378" s="316"/>
      <c r="FOT2378" s="316"/>
      <c r="FOU2378" s="316"/>
      <c r="FOV2378" s="316"/>
      <c r="FOW2378" s="316"/>
      <c r="FOX2378" s="316"/>
      <c r="FOY2378" s="316"/>
      <c r="FOZ2378" s="316"/>
      <c r="FPA2378" s="316"/>
      <c r="FPB2378" s="316"/>
      <c r="FPC2378" s="316"/>
      <c r="FPD2378" s="316"/>
      <c r="FPE2378" s="316"/>
      <c r="FPF2378" s="316"/>
      <c r="FPG2378" s="316"/>
      <c r="FPH2378" s="316"/>
      <c r="FPI2378" s="316"/>
      <c r="FPJ2378" s="316"/>
      <c r="FPK2378" s="316"/>
      <c r="FPL2378" s="316"/>
      <c r="FPM2378" s="316"/>
      <c r="FPN2378" s="316"/>
      <c r="FPO2378" s="316"/>
      <c r="FPP2378" s="316"/>
      <c r="FPQ2378" s="316"/>
      <c r="FPR2378" s="316"/>
      <c r="FPS2378" s="316"/>
      <c r="FPT2378" s="316"/>
      <c r="FPU2378" s="316"/>
      <c r="FPV2378" s="316"/>
      <c r="FPW2378" s="316"/>
      <c r="FPX2378" s="316"/>
      <c r="FPY2378" s="316"/>
      <c r="FPZ2378" s="316"/>
      <c r="FQA2378" s="316"/>
      <c r="FQB2378" s="316"/>
      <c r="FQC2378" s="316"/>
      <c r="FQD2378" s="316"/>
      <c r="FQE2378" s="316"/>
      <c r="FQF2378" s="316"/>
      <c r="FQG2378" s="316"/>
      <c r="FQH2378" s="316"/>
      <c r="FQI2378" s="316"/>
      <c r="FQJ2378" s="316"/>
      <c r="FQK2378" s="316"/>
      <c r="FQL2378" s="316"/>
      <c r="FQM2378" s="316"/>
      <c r="FQN2378" s="316"/>
      <c r="FQO2378" s="316"/>
      <c r="FQP2378" s="316"/>
      <c r="FQQ2378" s="316"/>
      <c r="FQR2378" s="316"/>
      <c r="FQS2378" s="316"/>
      <c r="FQT2378" s="316"/>
      <c r="FQU2378" s="316"/>
      <c r="FQV2378" s="316"/>
      <c r="FQW2378" s="316"/>
      <c r="FQX2378" s="316"/>
      <c r="FQY2378" s="316"/>
      <c r="FQZ2378" s="316"/>
      <c r="FRA2378" s="316"/>
      <c r="FRB2378" s="316"/>
      <c r="FRC2378" s="316"/>
      <c r="FRD2378" s="316"/>
      <c r="FRE2378" s="316"/>
      <c r="FRF2378" s="316"/>
      <c r="FRG2378" s="316"/>
      <c r="FRH2378" s="316"/>
      <c r="FRI2378" s="316"/>
      <c r="FRJ2378" s="316"/>
      <c r="FRK2378" s="316"/>
      <c r="FRL2378" s="316"/>
      <c r="FRM2378" s="316"/>
      <c r="FRN2378" s="316"/>
      <c r="FRO2378" s="316"/>
      <c r="FRP2378" s="316"/>
      <c r="FRQ2378" s="316"/>
      <c r="FRR2378" s="316"/>
      <c r="FRS2378" s="316"/>
      <c r="FRT2378" s="316"/>
      <c r="FRU2378" s="316"/>
      <c r="FRV2378" s="316"/>
      <c r="FRW2378" s="316"/>
      <c r="FRX2378" s="316"/>
      <c r="FRY2378" s="316"/>
      <c r="FRZ2378" s="316"/>
      <c r="FSA2378" s="316"/>
      <c r="FSB2378" s="316"/>
      <c r="FSC2378" s="316"/>
      <c r="FSD2378" s="316"/>
      <c r="FSE2378" s="316"/>
      <c r="FSF2378" s="316"/>
      <c r="FSG2378" s="316"/>
      <c r="FSH2378" s="316"/>
      <c r="FSI2378" s="316"/>
      <c r="FSJ2378" s="316"/>
      <c r="FSK2378" s="316"/>
      <c r="FSL2378" s="316"/>
      <c r="FSM2378" s="316"/>
      <c r="FSN2378" s="316"/>
      <c r="FSO2378" s="316"/>
      <c r="FSP2378" s="316"/>
      <c r="FSQ2378" s="316"/>
      <c r="FSR2378" s="316"/>
      <c r="FSS2378" s="316"/>
      <c r="FST2378" s="316"/>
      <c r="FSU2378" s="316"/>
      <c r="FSV2378" s="316"/>
      <c r="FSW2378" s="316"/>
      <c r="FSX2378" s="316"/>
      <c r="FSY2378" s="316"/>
      <c r="FSZ2378" s="316"/>
      <c r="FTA2378" s="316"/>
      <c r="FTB2378" s="316"/>
      <c r="FTC2378" s="316"/>
      <c r="FTD2378" s="316"/>
      <c r="FTE2378" s="316"/>
      <c r="FTF2378" s="316"/>
      <c r="FTG2378" s="316"/>
      <c r="FTH2378" s="316"/>
      <c r="FTI2378" s="316"/>
      <c r="FTJ2378" s="316"/>
      <c r="FTK2378" s="316"/>
      <c r="FTL2378" s="316"/>
      <c r="FTM2378" s="316"/>
      <c r="FTN2378" s="316"/>
      <c r="FTO2378" s="316"/>
      <c r="FTP2378" s="316"/>
      <c r="FTQ2378" s="316"/>
      <c r="FTR2378" s="316"/>
      <c r="FTS2378" s="316"/>
      <c r="FTT2378" s="316"/>
      <c r="FTU2378" s="316"/>
      <c r="FTV2378" s="316"/>
      <c r="FTW2378" s="316"/>
      <c r="FTX2378" s="316"/>
      <c r="FTY2378" s="316"/>
      <c r="FTZ2378" s="316"/>
      <c r="FUA2378" s="316"/>
      <c r="FUB2378" s="316"/>
      <c r="FUC2378" s="316"/>
      <c r="FUD2378" s="316"/>
      <c r="FUE2378" s="316"/>
      <c r="FUF2378" s="316"/>
      <c r="FUG2378" s="316"/>
      <c r="FUH2378" s="316"/>
      <c r="FUI2378" s="316"/>
      <c r="FUJ2378" s="316"/>
      <c r="FUK2378" s="316"/>
      <c r="FUL2378" s="316"/>
      <c r="FUM2378" s="316"/>
      <c r="FUN2378" s="316"/>
      <c r="FUO2378" s="316"/>
      <c r="FUP2378" s="316"/>
      <c r="FUQ2378" s="316"/>
      <c r="FUR2378" s="316"/>
      <c r="FUS2378" s="316"/>
      <c r="FUT2378" s="316"/>
      <c r="FUU2378" s="316"/>
      <c r="FUV2378" s="316"/>
      <c r="FUW2378" s="316"/>
      <c r="FUX2378" s="316"/>
      <c r="FUY2378" s="316"/>
      <c r="FUZ2378" s="316"/>
      <c r="FVA2378" s="316"/>
      <c r="FVB2378" s="316"/>
      <c r="FVC2378" s="316"/>
      <c r="FVD2378" s="316"/>
      <c r="FVE2378" s="316"/>
      <c r="FVF2378" s="316"/>
      <c r="FVG2378" s="316"/>
      <c r="FVH2378" s="316"/>
      <c r="FVI2378" s="316"/>
      <c r="FVJ2378" s="316"/>
      <c r="FVK2378" s="316"/>
      <c r="FVL2378" s="316"/>
      <c r="FVM2378" s="316"/>
      <c r="FVN2378" s="316"/>
      <c r="FVO2378" s="316"/>
      <c r="FVP2378" s="316"/>
      <c r="FVQ2378" s="316"/>
      <c r="FVR2378" s="316"/>
      <c r="FVS2378" s="316"/>
      <c r="FVT2378" s="316"/>
      <c r="FVU2378" s="316"/>
      <c r="FVV2378" s="316"/>
      <c r="FVW2378" s="316"/>
      <c r="FVX2378" s="316"/>
      <c r="FVY2378" s="316"/>
      <c r="FVZ2378" s="316"/>
      <c r="FWA2378" s="316"/>
      <c r="FWB2378" s="316"/>
      <c r="FWC2378" s="316"/>
      <c r="FWD2378" s="316"/>
      <c r="FWE2378" s="316"/>
      <c r="FWF2378" s="316"/>
      <c r="FWG2378" s="316"/>
      <c r="FWH2378" s="316"/>
      <c r="FWI2378" s="316"/>
      <c r="FWJ2378" s="316"/>
      <c r="FWK2378" s="316"/>
      <c r="FWL2378" s="316"/>
      <c r="FWM2378" s="316"/>
      <c r="FWN2378" s="316"/>
      <c r="FWO2378" s="316"/>
      <c r="FWP2378" s="316"/>
      <c r="FWQ2378" s="316"/>
      <c r="FWR2378" s="316"/>
      <c r="FWS2378" s="316"/>
      <c r="FWT2378" s="316"/>
      <c r="FWU2378" s="316"/>
      <c r="FWV2378" s="316"/>
      <c r="FWW2378" s="316"/>
      <c r="FWX2378" s="316"/>
      <c r="FWY2378" s="316"/>
      <c r="FWZ2378" s="316"/>
      <c r="FXA2378" s="316"/>
      <c r="FXB2378" s="316"/>
      <c r="FXC2378" s="316"/>
      <c r="FXD2378" s="316"/>
      <c r="FXE2378" s="316"/>
      <c r="FXF2378" s="316"/>
      <c r="FXG2378" s="316"/>
      <c r="FXH2378" s="316"/>
      <c r="FXI2378" s="316"/>
      <c r="FXJ2378" s="316"/>
      <c r="FXK2378" s="316"/>
      <c r="FXL2378" s="316"/>
      <c r="FXM2378" s="316"/>
      <c r="FXN2378" s="316"/>
      <c r="FXO2378" s="316"/>
      <c r="FXP2378" s="316"/>
      <c r="FXQ2378" s="316"/>
      <c r="FXR2378" s="316"/>
      <c r="FXS2378" s="316"/>
      <c r="FXT2378" s="316"/>
      <c r="FXU2378" s="316"/>
      <c r="FXV2378" s="316"/>
      <c r="FXW2378" s="316"/>
      <c r="FXX2378" s="316"/>
      <c r="FXY2378" s="316"/>
      <c r="FXZ2378" s="316"/>
      <c r="FYA2378" s="316"/>
      <c r="FYB2378" s="316"/>
      <c r="FYC2378" s="316"/>
      <c r="FYD2378" s="316"/>
      <c r="FYE2378" s="316"/>
      <c r="FYF2378" s="316"/>
      <c r="FYG2378" s="316"/>
      <c r="FYH2378" s="316"/>
      <c r="FYI2378" s="316"/>
      <c r="FYJ2378" s="316"/>
      <c r="FYK2378" s="316"/>
      <c r="FYL2378" s="316"/>
      <c r="FYM2378" s="316"/>
      <c r="FYN2378" s="316"/>
      <c r="FYO2378" s="316"/>
      <c r="FYP2378" s="316"/>
      <c r="FYQ2378" s="316"/>
      <c r="FYR2378" s="316"/>
      <c r="FYS2378" s="316"/>
      <c r="FYT2378" s="316"/>
      <c r="FYU2378" s="316"/>
      <c r="FYV2378" s="316"/>
      <c r="FYW2378" s="316"/>
      <c r="FYX2378" s="316"/>
      <c r="FYY2378" s="316"/>
      <c r="FYZ2378" s="316"/>
      <c r="FZA2378" s="316"/>
      <c r="FZB2378" s="316"/>
      <c r="FZC2378" s="316"/>
      <c r="FZD2378" s="316"/>
      <c r="FZE2378" s="316"/>
      <c r="FZF2378" s="316"/>
      <c r="FZG2378" s="316"/>
      <c r="FZH2378" s="316"/>
      <c r="FZI2378" s="316"/>
      <c r="FZJ2378" s="316"/>
      <c r="FZK2378" s="316"/>
      <c r="FZL2378" s="316"/>
      <c r="FZM2378" s="316"/>
      <c r="FZN2378" s="316"/>
      <c r="FZO2378" s="316"/>
      <c r="FZP2378" s="316"/>
      <c r="FZQ2378" s="316"/>
      <c r="FZR2378" s="316"/>
      <c r="FZS2378" s="316"/>
      <c r="FZT2378" s="316"/>
      <c r="FZU2378" s="316"/>
      <c r="FZV2378" s="316"/>
      <c r="FZW2378" s="316"/>
      <c r="FZX2378" s="316"/>
      <c r="FZY2378" s="316"/>
      <c r="FZZ2378" s="316"/>
      <c r="GAA2378" s="316"/>
      <c r="GAB2378" s="316"/>
      <c r="GAC2378" s="316"/>
      <c r="GAD2378" s="316"/>
      <c r="GAE2378" s="316"/>
      <c r="GAF2378" s="316"/>
      <c r="GAG2378" s="316"/>
      <c r="GAH2378" s="316"/>
      <c r="GAI2378" s="316"/>
      <c r="GAJ2378" s="316"/>
      <c r="GAK2378" s="316"/>
      <c r="GAL2378" s="316"/>
      <c r="GAM2378" s="316"/>
      <c r="GAN2378" s="316"/>
      <c r="GAO2378" s="316"/>
      <c r="GAP2378" s="316"/>
      <c r="GAQ2378" s="316"/>
      <c r="GAR2378" s="316"/>
      <c r="GAS2378" s="316"/>
      <c r="GAT2378" s="316"/>
      <c r="GAU2378" s="316"/>
      <c r="GAV2378" s="316"/>
      <c r="GAW2378" s="316"/>
      <c r="GAX2378" s="316"/>
      <c r="GAY2378" s="316"/>
      <c r="GAZ2378" s="316"/>
      <c r="GBA2378" s="316"/>
      <c r="GBB2378" s="316"/>
      <c r="GBC2378" s="316"/>
      <c r="GBD2378" s="316"/>
      <c r="GBE2378" s="316"/>
      <c r="GBF2378" s="316"/>
      <c r="GBG2378" s="316"/>
      <c r="GBH2378" s="316"/>
      <c r="GBI2378" s="316"/>
      <c r="GBJ2378" s="316"/>
      <c r="GBK2378" s="316"/>
      <c r="GBL2378" s="316"/>
      <c r="GBM2378" s="316"/>
      <c r="GBN2378" s="316"/>
      <c r="GBO2378" s="316"/>
      <c r="GBP2378" s="316"/>
      <c r="GBQ2378" s="316"/>
      <c r="GBR2378" s="316"/>
      <c r="GBS2378" s="316"/>
      <c r="GBT2378" s="316"/>
      <c r="GBU2378" s="316"/>
      <c r="GBV2378" s="316"/>
      <c r="GBW2378" s="316"/>
      <c r="GBX2378" s="316"/>
      <c r="GBY2378" s="316"/>
      <c r="GBZ2378" s="316"/>
      <c r="GCA2378" s="316"/>
      <c r="GCB2378" s="316"/>
      <c r="GCC2378" s="316"/>
      <c r="GCD2378" s="316"/>
      <c r="GCE2378" s="316"/>
      <c r="GCF2378" s="316"/>
      <c r="GCG2378" s="316"/>
      <c r="GCH2378" s="316"/>
      <c r="GCI2378" s="316"/>
      <c r="GCJ2378" s="316"/>
      <c r="GCK2378" s="316"/>
      <c r="GCL2378" s="316"/>
      <c r="GCM2378" s="316"/>
      <c r="GCN2378" s="316"/>
      <c r="GCO2378" s="316"/>
      <c r="GCP2378" s="316"/>
      <c r="GCQ2378" s="316"/>
      <c r="GCR2378" s="316"/>
      <c r="GCS2378" s="316"/>
      <c r="GCT2378" s="316"/>
      <c r="GCU2378" s="316"/>
      <c r="GCV2378" s="316"/>
      <c r="GCW2378" s="316"/>
      <c r="GCX2378" s="316"/>
      <c r="GCY2378" s="316"/>
      <c r="GCZ2378" s="316"/>
      <c r="GDA2378" s="316"/>
      <c r="GDB2378" s="316"/>
      <c r="GDC2378" s="316"/>
      <c r="GDD2378" s="316"/>
      <c r="GDE2378" s="316"/>
      <c r="GDF2378" s="316"/>
      <c r="GDG2378" s="316"/>
      <c r="GDH2378" s="316"/>
      <c r="GDI2378" s="316"/>
      <c r="GDJ2378" s="316"/>
      <c r="GDK2378" s="316"/>
      <c r="GDL2378" s="316"/>
      <c r="GDM2378" s="316"/>
      <c r="GDN2378" s="316"/>
      <c r="GDO2378" s="316"/>
      <c r="GDP2378" s="316"/>
      <c r="GDQ2378" s="316"/>
      <c r="GDR2378" s="316"/>
      <c r="GDS2378" s="316"/>
      <c r="GDT2378" s="316"/>
      <c r="GDU2378" s="316"/>
      <c r="GDV2378" s="316"/>
      <c r="GDW2378" s="316"/>
      <c r="GDX2378" s="316"/>
      <c r="GDY2378" s="316"/>
      <c r="GDZ2378" s="316"/>
      <c r="GEA2378" s="316"/>
      <c r="GEB2378" s="316"/>
      <c r="GEC2378" s="316"/>
      <c r="GED2378" s="316"/>
      <c r="GEE2378" s="316"/>
      <c r="GEF2378" s="316"/>
      <c r="GEG2378" s="316"/>
      <c r="GEH2378" s="316"/>
      <c r="GEI2378" s="316"/>
      <c r="GEJ2378" s="316"/>
      <c r="GEK2378" s="316"/>
      <c r="GEL2378" s="316"/>
      <c r="GEM2378" s="316"/>
      <c r="GEN2378" s="316"/>
      <c r="GEO2378" s="316"/>
      <c r="GEP2378" s="316"/>
      <c r="GEQ2378" s="316"/>
      <c r="GER2378" s="316"/>
      <c r="GES2378" s="316"/>
      <c r="GET2378" s="316"/>
      <c r="GEU2378" s="316"/>
      <c r="GEV2378" s="316"/>
      <c r="GEW2378" s="316"/>
      <c r="GEX2378" s="316"/>
      <c r="GEY2378" s="316"/>
      <c r="GEZ2378" s="316"/>
      <c r="GFA2378" s="316"/>
      <c r="GFB2378" s="316"/>
      <c r="GFC2378" s="316"/>
      <c r="GFD2378" s="316"/>
      <c r="GFE2378" s="316"/>
      <c r="GFF2378" s="316"/>
      <c r="GFG2378" s="316"/>
      <c r="GFH2378" s="316"/>
      <c r="GFI2378" s="316"/>
      <c r="GFJ2378" s="316"/>
      <c r="GFK2378" s="316"/>
      <c r="GFL2378" s="316"/>
      <c r="GFM2378" s="316"/>
      <c r="GFN2378" s="316"/>
      <c r="GFO2378" s="316"/>
      <c r="GFP2378" s="316"/>
      <c r="GFQ2378" s="316"/>
      <c r="GFR2378" s="316"/>
      <c r="GFS2378" s="316"/>
      <c r="GFT2378" s="316"/>
      <c r="GFU2378" s="316"/>
      <c r="GFV2378" s="316"/>
      <c r="GFW2378" s="316"/>
      <c r="GFX2378" s="316"/>
      <c r="GFY2378" s="316"/>
      <c r="GFZ2378" s="316"/>
      <c r="GGA2378" s="316"/>
      <c r="GGB2378" s="316"/>
      <c r="GGC2378" s="316"/>
      <c r="GGD2378" s="316"/>
      <c r="GGE2378" s="316"/>
      <c r="GGF2378" s="316"/>
      <c r="GGG2378" s="316"/>
      <c r="GGH2378" s="316"/>
      <c r="GGI2378" s="316"/>
      <c r="GGJ2378" s="316"/>
      <c r="GGK2378" s="316"/>
      <c r="GGL2378" s="316"/>
      <c r="GGM2378" s="316"/>
      <c r="GGN2378" s="316"/>
      <c r="GGO2378" s="316"/>
      <c r="GGP2378" s="316"/>
      <c r="GGQ2378" s="316"/>
      <c r="GGR2378" s="316"/>
      <c r="GGS2378" s="316"/>
      <c r="GGT2378" s="316"/>
      <c r="GGU2378" s="316"/>
      <c r="GGV2378" s="316"/>
      <c r="GGW2378" s="316"/>
      <c r="GGX2378" s="316"/>
      <c r="GGY2378" s="316"/>
      <c r="GGZ2378" s="316"/>
      <c r="GHA2378" s="316"/>
      <c r="GHB2378" s="316"/>
      <c r="GHC2378" s="316"/>
      <c r="GHD2378" s="316"/>
      <c r="GHE2378" s="316"/>
      <c r="GHF2378" s="316"/>
      <c r="GHG2378" s="316"/>
      <c r="GHH2378" s="316"/>
      <c r="GHI2378" s="316"/>
      <c r="GHJ2378" s="316"/>
      <c r="GHK2378" s="316"/>
      <c r="GHL2378" s="316"/>
      <c r="GHM2378" s="316"/>
      <c r="GHN2378" s="316"/>
      <c r="GHO2378" s="316"/>
      <c r="GHP2378" s="316"/>
      <c r="GHQ2378" s="316"/>
      <c r="GHR2378" s="316"/>
      <c r="GHS2378" s="316"/>
      <c r="GHT2378" s="316"/>
      <c r="GHU2378" s="316"/>
      <c r="GHV2378" s="316"/>
      <c r="GHW2378" s="316"/>
      <c r="GHX2378" s="316"/>
      <c r="GHY2378" s="316"/>
      <c r="GHZ2378" s="316"/>
      <c r="GIA2378" s="316"/>
      <c r="GIB2378" s="316"/>
      <c r="GIC2378" s="316"/>
      <c r="GID2378" s="316"/>
      <c r="GIE2378" s="316"/>
      <c r="GIF2378" s="316"/>
      <c r="GIG2378" s="316"/>
      <c r="GIH2378" s="316"/>
      <c r="GII2378" s="316"/>
      <c r="GIJ2378" s="316"/>
      <c r="GIK2378" s="316"/>
      <c r="GIL2378" s="316"/>
      <c r="GIM2378" s="316"/>
      <c r="GIN2378" s="316"/>
      <c r="GIO2378" s="316"/>
      <c r="GIP2378" s="316"/>
      <c r="GIQ2378" s="316"/>
      <c r="GIR2378" s="316"/>
      <c r="GIS2378" s="316"/>
      <c r="GIT2378" s="316"/>
      <c r="GIU2378" s="316"/>
      <c r="GIV2378" s="316"/>
      <c r="GIW2378" s="316"/>
      <c r="GIX2378" s="316"/>
      <c r="GIY2378" s="316"/>
      <c r="GIZ2378" s="316"/>
      <c r="GJA2378" s="316"/>
      <c r="GJB2378" s="316"/>
      <c r="GJC2378" s="316"/>
      <c r="GJD2378" s="316"/>
      <c r="GJE2378" s="316"/>
      <c r="GJF2378" s="316"/>
      <c r="GJG2378" s="316"/>
      <c r="GJH2378" s="316"/>
      <c r="GJI2378" s="316"/>
      <c r="GJJ2378" s="316"/>
      <c r="GJK2378" s="316"/>
      <c r="GJL2378" s="316"/>
      <c r="GJM2378" s="316"/>
      <c r="GJN2378" s="316"/>
      <c r="GJO2378" s="316"/>
      <c r="GJP2378" s="316"/>
      <c r="GJQ2378" s="316"/>
      <c r="GJR2378" s="316"/>
      <c r="GJS2378" s="316"/>
      <c r="GJT2378" s="316"/>
      <c r="GJU2378" s="316"/>
      <c r="GJV2378" s="316"/>
      <c r="GJW2378" s="316"/>
      <c r="GJX2378" s="316"/>
      <c r="GJY2378" s="316"/>
      <c r="GJZ2378" s="316"/>
      <c r="GKA2378" s="316"/>
      <c r="GKB2378" s="316"/>
      <c r="GKC2378" s="316"/>
      <c r="GKD2378" s="316"/>
      <c r="GKE2378" s="316"/>
      <c r="GKF2378" s="316"/>
      <c r="GKG2378" s="316"/>
      <c r="GKH2378" s="316"/>
      <c r="GKI2378" s="316"/>
      <c r="GKJ2378" s="316"/>
      <c r="GKK2378" s="316"/>
      <c r="GKL2378" s="316"/>
      <c r="GKM2378" s="316"/>
      <c r="GKN2378" s="316"/>
      <c r="GKO2378" s="316"/>
      <c r="GKP2378" s="316"/>
      <c r="GKQ2378" s="316"/>
      <c r="GKR2378" s="316"/>
      <c r="GKS2378" s="316"/>
      <c r="GKT2378" s="316"/>
      <c r="GKU2378" s="316"/>
      <c r="GKV2378" s="316"/>
      <c r="GKW2378" s="316"/>
      <c r="GKX2378" s="316"/>
      <c r="GKY2378" s="316"/>
      <c r="GKZ2378" s="316"/>
      <c r="GLA2378" s="316"/>
      <c r="GLB2378" s="316"/>
      <c r="GLC2378" s="316"/>
      <c r="GLD2378" s="316"/>
      <c r="GLE2378" s="316"/>
      <c r="GLF2378" s="316"/>
      <c r="GLG2378" s="316"/>
      <c r="GLH2378" s="316"/>
      <c r="GLI2378" s="316"/>
      <c r="GLJ2378" s="316"/>
      <c r="GLK2378" s="316"/>
      <c r="GLL2378" s="316"/>
      <c r="GLM2378" s="316"/>
      <c r="GLN2378" s="316"/>
      <c r="GLO2378" s="316"/>
      <c r="GLP2378" s="316"/>
      <c r="GLQ2378" s="316"/>
      <c r="GLR2378" s="316"/>
      <c r="GLS2378" s="316"/>
      <c r="GLT2378" s="316"/>
      <c r="GLU2378" s="316"/>
      <c r="GLV2378" s="316"/>
      <c r="GLW2378" s="316"/>
      <c r="GLX2378" s="316"/>
      <c r="GLY2378" s="316"/>
      <c r="GLZ2378" s="316"/>
      <c r="GMA2378" s="316"/>
      <c r="GMB2378" s="316"/>
      <c r="GMC2378" s="316"/>
      <c r="GMD2378" s="316"/>
      <c r="GME2378" s="316"/>
      <c r="GMF2378" s="316"/>
      <c r="GMG2378" s="316"/>
      <c r="GMH2378" s="316"/>
      <c r="GMI2378" s="316"/>
      <c r="GMJ2378" s="316"/>
      <c r="GMK2378" s="316"/>
      <c r="GML2378" s="316"/>
      <c r="GMM2378" s="316"/>
      <c r="GMN2378" s="316"/>
      <c r="GMO2378" s="316"/>
      <c r="GMP2378" s="316"/>
      <c r="GMQ2378" s="316"/>
      <c r="GMR2378" s="316"/>
      <c r="GMS2378" s="316"/>
      <c r="GMT2378" s="316"/>
      <c r="GMU2378" s="316"/>
      <c r="GMV2378" s="316"/>
      <c r="GMW2378" s="316"/>
      <c r="GMX2378" s="316"/>
      <c r="GMY2378" s="316"/>
      <c r="GMZ2378" s="316"/>
      <c r="GNA2378" s="316"/>
      <c r="GNB2378" s="316"/>
      <c r="GNC2378" s="316"/>
      <c r="GND2378" s="316"/>
      <c r="GNE2378" s="316"/>
      <c r="GNF2378" s="316"/>
      <c r="GNG2378" s="316"/>
      <c r="GNH2378" s="316"/>
      <c r="GNI2378" s="316"/>
      <c r="GNJ2378" s="316"/>
      <c r="GNK2378" s="316"/>
      <c r="GNL2378" s="316"/>
      <c r="GNM2378" s="316"/>
      <c r="GNN2378" s="316"/>
      <c r="GNO2378" s="316"/>
      <c r="GNP2378" s="316"/>
      <c r="GNQ2378" s="316"/>
      <c r="GNR2378" s="316"/>
      <c r="GNS2378" s="316"/>
      <c r="GNT2378" s="316"/>
      <c r="GNU2378" s="316"/>
      <c r="GNV2378" s="316"/>
      <c r="GNW2378" s="316"/>
      <c r="GNX2378" s="316"/>
      <c r="GNY2378" s="316"/>
      <c r="GNZ2378" s="316"/>
      <c r="GOA2378" s="316"/>
      <c r="GOB2378" s="316"/>
      <c r="GOC2378" s="316"/>
      <c r="GOD2378" s="316"/>
      <c r="GOE2378" s="316"/>
      <c r="GOF2378" s="316"/>
      <c r="GOG2378" s="316"/>
      <c r="GOH2378" s="316"/>
      <c r="GOI2378" s="316"/>
      <c r="GOJ2378" s="316"/>
      <c r="GOK2378" s="316"/>
      <c r="GOL2378" s="316"/>
      <c r="GOM2378" s="316"/>
      <c r="GON2378" s="316"/>
      <c r="GOO2378" s="316"/>
      <c r="GOP2378" s="316"/>
      <c r="GOQ2378" s="316"/>
      <c r="GOR2378" s="316"/>
      <c r="GOS2378" s="316"/>
      <c r="GOT2378" s="316"/>
      <c r="GOU2378" s="316"/>
      <c r="GOV2378" s="316"/>
      <c r="GOW2378" s="316"/>
      <c r="GOX2378" s="316"/>
      <c r="GOY2378" s="316"/>
      <c r="GOZ2378" s="316"/>
      <c r="GPA2378" s="316"/>
      <c r="GPB2378" s="316"/>
      <c r="GPC2378" s="316"/>
      <c r="GPD2378" s="316"/>
      <c r="GPE2378" s="316"/>
      <c r="GPF2378" s="316"/>
      <c r="GPG2378" s="316"/>
      <c r="GPH2378" s="316"/>
      <c r="GPI2378" s="316"/>
      <c r="GPJ2378" s="316"/>
      <c r="GPK2378" s="316"/>
      <c r="GPL2378" s="316"/>
      <c r="GPM2378" s="316"/>
      <c r="GPN2378" s="316"/>
      <c r="GPO2378" s="316"/>
      <c r="GPP2378" s="316"/>
      <c r="GPQ2378" s="316"/>
      <c r="GPR2378" s="316"/>
      <c r="GPS2378" s="316"/>
      <c r="GPT2378" s="316"/>
      <c r="GPU2378" s="316"/>
      <c r="GPV2378" s="316"/>
      <c r="GPW2378" s="316"/>
      <c r="GPX2378" s="316"/>
      <c r="GPY2378" s="316"/>
      <c r="GPZ2378" s="316"/>
      <c r="GQA2378" s="316"/>
      <c r="GQB2378" s="316"/>
      <c r="GQC2378" s="316"/>
      <c r="GQD2378" s="316"/>
      <c r="GQE2378" s="316"/>
      <c r="GQF2378" s="316"/>
      <c r="GQG2378" s="316"/>
      <c r="GQH2378" s="316"/>
      <c r="GQI2378" s="316"/>
      <c r="GQJ2378" s="316"/>
      <c r="GQK2378" s="316"/>
      <c r="GQL2378" s="316"/>
      <c r="GQM2378" s="316"/>
      <c r="GQN2378" s="316"/>
      <c r="GQO2378" s="316"/>
      <c r="GQP2378" s="316"/>
      <c r="GQQ2378" s="316"/>
      <c r="GQR2378" s="316"/>
      <c r="GQS2378" s="316"/>
      <c r="GQT2378" s="316"/>
      <c r="GQU2378" s="316"/>
      <c r="GQV2378" s="316"/>
      <c r="GQW2378" s="316"/>
      <c r="GQX2378" s="316"/>
      <c r="GQY2378" s="316"/>
      <c r="GQZ2378" s="316"/>
      <c r="GRA2378" s="316"/>
      <c r="GRB2378" s="316"/>
      <c r="GRC2378" s="316"/>
      <c r="GRD2378" s="316"/>
      <c r="GRE2378" s="316"/>
      <c r="GRF2378" s="316"/>
      <c r="GRG2378" s="316"/>
      <c r="GRH2378" s="316"/>
      <c r="GRI2378" s="316"/>
      <c r="GRJ2378" s="316"/>
      <c r="GRK2378" s="316"/>
      <c r="GRL2378" s="316"/>
      <c r="GRM2378" s="316"/>
      <c r="GRN2378" s="316"/>
      <c r="GRO2378" s="316"/>
      <c r="GRP2378" s="316"/>
      <c r="GRQ2378" s="316"/>
      <c r="GRR2378" s="316"/>
      <c r="GRS2378" s="316"/>
      <c r="GRT2378" s="316"/>
      <c r="GRU2378" s="316"/>
      <c r="GRV2378" s="316"/>
      <c r="GRW2378" s="316"/>
      <c r="GRX2378" s="316"/>
      <c r="GRY2378" s="316"/>
      <c r="GRZ2378" s="316"/>
      <c r="GSA2378" s="316"/>
      <c r="GSB2378" s="316"/>
      <c r="GSC2378" s="316"/>
      <c r="GSD2378" s="316"/>
      <c r="GSE2378" s="316"/>
      <c r="GSF2378" s="316"/>
      <c r="GSG2378" s="316"/>
      <c r="GSH2378" s="316"/>
      <c r="GSI2378" s="316"/>
      <c r="GSJ2378" s="316"/>
      <c r="GSK2378" s="316"/>
      <c r="GSL2378" s="316"/>
      <c r="GSM2378" s="316"/>
      <c r="GSN2378" s="316"/>
      <c r="GSO2378" s="316"/>
      <c r="GSP2378" s="316"/>
      <c r="GSQ2378" s="316"/>
      <c r="GSR2378" s="316"/>
      <c r="GSS2378" s="316"/>
      <c r="GST2378" s="316"/>
      <c r="GSU2378" s="316"/>
      <c r="GSV2378" s="316"/>
      <c r="GSW2378" s="316"/>
      <c r="GSX2378" s="316"/>
      <c r="GSY2378" s="316"/>
      <c r="GSZ2378" s="316"/>
      <c r="GTA2378" s="316"/>
      <c r="GTB2378" s="316"/>
      <c r="GTC2378" s="316"/>
      <c r="GTD2378" s="316"/>
      <c r="GTE2378" s="316"/>
      <c r="GTF2378" s="316"/>
      <c r="GTG2378" s="316"/>
      <c r="GTH2378" s="316"/>
      <c r="GTI2378" s="316"/>
      <c r="GTJ2378" s="316"/>
      <c r="GTK2378" s="316"/>
      <c r="GTL2378" s="316"/>
      <c r="GTM2378" s="316"/>
      <c r="GTN2378" s="316"/>
      <c r="GTO2378" s="316"/>
      <c r="GTP2378" s="316"/>
      <c r="GTQ2378" s="316"/>
      <c r="GTR2378" s="316"/>
      <c r="GTS2378" s="316"/>
      <c r="GTT2378" s="316"/>
      <c r="GTU2378" s="316"/>
      <c r="GTV2378" s="316"/>
      <c r="GTW2378" s="316"/>
      <c r="GTX2378" s="316"/>
      <c r="GTY2378" s="316"/>
      <c r="GTZ2378" s="316"/>
      <c r="GUA2378" s="316"/>
      <c r="GUB2378" s="316"/>
      <c r="GUC2378" s="316"/>
      <c r="GUD2378" s="316"/>
      <c r="GUE2378" s="316"/>
      <c r="GUF2378" s="316"/>
      <c r="GUG2378" s="316"/>
      <c r="GUH2378" s="316"/>
      <c r="GUI2378" s="316"/>
      <c r="GUJ2378" s="316"/>
      <c r="GUK2378" s="316"/>
      <c r="GUL2378" s="316"/>
      <c r="GUM2378" s="316"/>
      <c r="GUN2378" s="316"/>
      <c r="GUO2378" s="316"/>
      <c r="GUP2378" s="316"/>
      <c r="GUQ2378" s="316"/>
      <c r="GUR2378" s="316"/>
      <c r="GUS2378" s="316"/>
      <c r="GUT2378" s="316"/>
      <c r="GUU2378" s="316"/>
      <c r="GUV2378" s="316"/>
      <c r="GUW2378" s="316"/>
      <c r="GUX2378" s="316"/>
      <c r="GUY2378" s="316"/>
      <c r="GUZ2378" s="316"/>
      <c r="GVA2378" s="316"/>
      <c r="GVB2378" s="316"/>
      <c r="GVC2378" s="316"/>
      <c r="GVD2378" s="316"/>
      <c r="GVE2378" s="316"/>
      <c r="GVF2378" s="316"/>
      <c r="GVG2378" s="316"/>
      <c r="GVH2378" s="316"/>
      <c r="GVI2378" s="316"/>
      <c r="GVJ2378" s="316"/>
      <c r="GVK2378" s="316"/>
      <c r="GVL2378" s="316"/>
      <c r="GVM2378" s="316"/>
      <c r="GVN2378" s="316"/>
      <c r="GVO2378" s="316"/>
      <c r="GVP2378" s="316"/>
      <c r="GVQ2378" s="316"/>
      <c r="GVR2378" s="316"/>
      <c r="GVS2378" s="316"/>
      <c r="GVT2378" s="316"/>
      <c r="GVU2378" s="316"/>
      <c r="GVV2378" s="316"/>
      <c r="GVW2378" s="316"/>
      <c r="GVX2378" s="316"/>
      <c r="GVY2378" s="316"/>
      <c r="GVZ2378" s="316"/>
      <c r="GWA2378" s="316"/>
      <c r="GWB2378" s="316"/>
      <c r="GWC2378" s="316"/>
      <c r="GWD2378" s="316"/>
      <c r="GWE2378" s="316"/>
      <c r="GWF2378" s="316"/>
      <c r="GWG2378" s="316"/>
      <c r="GWH2378" s="316"/>
      <c r="GWI2378" s="316"/>
      <c r="GWJ2378" s="316"/>
      <c r="GWK2378" s="316"/>
      <c r="GWL2378" s="316"/>
      <c r="GWM2378" s="316"/>
      <c r="GWN2378" s="316"/>
      <c r="GWO2378" s="316"/>
      <c r="GWP2378" s="316"/>
      <c r="GWQ2378" s="316"/>
      <c r="GWR2378" s="316"/>
      <c r="GWS2378" s="316"/>
      <c r="GWT2378" s="316"/>
      <c r="GWU2378" s="316"/>
      <c r="GWV2378" s="316"/>
      <c r="GWW2378" s="316"/>
      <c r="GWX2378" s="316"/>
      <c r="GWY2378" s="316"/>
      <c r="GWZ2378" s="316"/>
      <c r="GXA2378" s="316"/>
      <c r="GXB2378" s="316"/>
      <c r="GXC2378" s="316"/>
      <c r="GXD2378" s="316"/>
      <c r="GXE2378" s="316"/>
      <c r="GXF2378" s="316"/>
      <c r="GXG2378" s="316"/>
      <c r="GXH2378" s="316"/>
      <c r="GXI2378" s="316"/>
      <c r="GXJ2378" s="316"/>
      <c r="GXK2378" s="316"/>
      <c r="GXL2378" s="316"/>
      <c r="GXM2378" s="316"/>
      <c r="GXN2378" s="316"/>
      <c r="GXO2378" s="316"/>
      <c r="GXP2378" s="316"/>
      <c r="GXQ2378" s="316"/>
      <c r="GXR2378" s="316"/>
      <c r="GXS2378" s="316"/>
      <c r="GXT2378" s="316"/>
      <c r="GXU2378" s="316"/>
      <c r="GXV2378" s="316"/>
      <c r="GXW2378" s="316"/>
      <c r="GXX2378" s="316"/>
      <c r="GXY2378" s="316"/>
      <c r="GXZ2378" s="316"/>
      <c r="GYA2378" s="316"/>
      <c r="GYB2378" s="316"/>
      <c r="GYC2378" s="316"/>
      <c r="GYD2378" s="316"/>
      <c r="GYE2378" s="316"/>
      <c r="GYF2378" s="316"/>
      <c r="GYG2378" s="316"/>
      <c r="GYH2378" s="316"/>
      <c r="GYI2378" s="316"/>
      <c r="GYJ2378" s="316"/>
      <c r="GYK2378" s="316"/>
      <c r="GYL2378" s="316"/>
      <c r="GYM2378" s="316"/>
      <c r="GYN2378" s="316"/>
      <c r="GYO2378" s="316"/>
      <c r="GYP2378" s="316"/>
      <c r="GYQ2378" s="316"/>
      <c r="GYR2378" s="316"/>
      <c r="GYS2378" s="316"/>
      <c r="GYT2378" s="316"/>
      <c r="GYU2378" s="316"/>
      <c r="GYV2378" s="316"/>
      <c r="GYW2378" s="316"/>
      <c r="GYX2378" s="316"/>
      <c r="GYY2378" s="316"/>
      <c r="GYZ2378" s="316"/>
      <c r="GZA2378" s="316"/>
      <c r="GZB2378" s="316"/>
      <c r="GZC2378" s="316"/>
      <c r="GZD2378" s="316"/>
      <c r="GZE2378" s="316"/>
      <c r="GZF2378" s="316"/>
      <c r="GZG2378" s="316"/>
      <c r="GZH2378" s="316"/>
      <c r="GZI2378" s="316"/>
      <c r="GZJ2378" s="316"/>
      <c r="GZK2378" s="316"/>
      <c r="GZL2378" s="316"/>
      <c r="GZM2378" s="316"/>
      <c r="GZN2378" s="316"/>
      <c r="GZO2378" s="316"/>
      <c r="GZP2378" s="316"/>
      <c r="GZQ2378" s="316"/>
      <c r="GZR2378" s="316"/>
      <c r="GZS2378" s="316"/>
      <c r="GZT2378" s="316"/>
      <c r="GZU2378" s="316"/>
      <c r="GZV2378" s="316"/>
      <c r="GZW2378" s="316"/>
      <c r="GZX2378" s="316"/>
      <c r="GZY2378" s="316"/>
      <c r="GZZ2378" s="316"/>
      <c r="HAA2378" s="316"/>
      <c r="HAB2378" s="316"/>
      <c r="HAC2378" s="316"/>
      <c r="HAD2378" s="316"/>
      <c r="HAE2378" s="316"/>
      <c r="HAF2378" s="316"/>
      <c r="HAG2378" s="316"/>
      <c r="HAH2378" s="316"/>
      <c r="HAI2378" s="316"/>
      <c r="HAJ2378" s="316"/>
      <c r="HAK2378" s="316"/>
      <c r="HAL2378" s="316"/>
      <c r="HAM2378" s="316"/>
      <c r="HAN2378" s="316"/>
      <c r="HAO2378" s="316"/>
      <c r="HAP2378" s="316"/>
      <c r="HAQ2378" s="316"/>
      <c r="HAR2378" s="316"/>
      <c r="HAS2378" s="316"/>
      <c r="HAT2378" s="316"/>
      <c r="HAU2378" s="316"/>
      <c r="HAV2378" s="316"/>
      <c r="HAW2378" s="316"/>
      <c r="HAX2378" s="316"/>
      <c r="HAY2378" s="316"/>
      <c r="HAZ2378" s="316"/>
      <c r="HBA2378" s="316"/>
      <c r="HBB2378" s="316"/>
      <c r="HBC2378" s="316"/>
      <c r="HBD2378" s="316"/>
      <c r="HBE2378" s="316"/>
      <c r="HBF2378" s="316"/>
      <c r="HBG2378" s="316"/>
      <c r="HBH2378" s="316"/>
      <c r="HBI2378" s="316"/>
      <c r="HBJ2378" s="316"/>
      <c r="HBK2378" s="316"/>
      <c r="HBL2378" s="316"/>
      <c r="HBM2378" s="316"/>
      <c r="HBN2378" s="316"/>
      <c r="HBO2378" s="316"/>
      <c r="HBP2378" s="316"/>
      <c r="HBQ2378" s="316"/>
      <c r="HBR2378" s="316"/>
      <c r="HBS2378" s="316"/>
      <c r="HBT2378" s="316"/>
      <c r="HBU2378" s="316"/>
      <c r="HBV2378" s="316"/>
      <c r="HBW2378" s="316"/>
      <c r="HBX2378" s="316"/>
      <c r="HBY2378" s="316"/>
      <c r="HBZ2378" s="316"/>
      <c r="HCA2378" s="316"/>
      <c r="HCB2378" s="316"/>
      <c r="HCC2378" s="316"/>
      <c r="HCD2378" s="316"/>
      <c r="HCE2378" s="316"/>
      <c r="HCF2378" s="316"/>
      <c r="HCG2378" s="316"/>
      <c r="HCH2378" s="316"/>
      <c r="HCI2378" s="316"/>
      <c r="HCJ2378" s="316"/>
      <c r="HCK2378" s="316"/>
      <c r="HCL2378" s="316"/>
      <c r="HCM2378" s="316"/>
      <c r="HCN2378" s="316"/>
      <c r="HCO2378" s="316"/>
      <c r="HCP2378" s="316"/>
      <c r="HCQ2378" s="316"/>
      <c r="HCR2378" s="316"/>
      <c r="HCS2378" s="316"/>
      <c r="HCT2378" s="316"/>
      <c r="HCU2378" s="316"/>
      <c r="HCV2378" s="316"/>
      <c r="HCW2378" s="316"/>
      <c r="HCX2378" s="316"/>
      <c r="HCY2378" s="316"/>
      <c r="HCZ2378" s="316"/>
      <c r="HDA2378" s="316"/>
      <c r="HDB2378" s="316"/>
      <c r="HDC2378" s="316"/>
      <c r="HDD2378" s="316"/>
      <c r="HDE2378" s="316"/>
      <c r="HDF2378" s="316"/>
      <c r="HDG2378" s="316"/>
      <c r="HDH2378" s="316"/>
      <c r="HDI2378" s="316"/>
      <c r="HDJ2378" s="316"/>
      <c r="HDK2378" s="316"/>
      <c r="HDL2378" s="316"/>
      <c r="HDM2378" s="316"/>
      <c r="HDN2378" s="316"/>
      <c r="HDO2378" s="316"/>
      <c r="HDP2378" s="316"/>
      <c r="HDQ2378" s="316"/>
      <c r="HDR2378" s="316"/>
      <c r="HDS2378" s="316"/>
      <c r="HDT2378" s="316"/>
      <c r="HDU2378" s="316"/>
      <c r="HDV2378" s="316"/>
      <c r="HDW2378" s="316"/>
      <c r="HDX2378" s="316"/>
      <c r="HDY2378" s="316"/>
      <c r="HDZ2378" s="316"/>
      <c r="HEA2378" s="316"/>
      <c r="HEB2378" s="316"/>
      <c r="HEC2378" s="316"/>
      <c r="HED2378" s="316"/>
      <c r="HEE2378" s="316"/>
      <c r="HEF2378" s="316"/>
      <c r="HEG2378" s="316"/>
      <c r="HEH2378" s="316"/>
      <c r="HEI2378" s="316"/>
      <c r="HEJ2378" s="316"/>
      <c r="HEK2378" s="316"/>
      <c r="HEL2378" s="316"/>
      <c r="HEM2378" s="316"/>
      <c r="HEN2378" s="316"/>
      <c r="HEO2378" s="316"/>
      <c r="HEP2378" s="316"/>
      <c r="HEQ2378" s="316"/>
      <c r="HER2378" s="316"/>
      <c r="HES2378" s="316"/>
      <c r="HET2378" s="316"/>
      <c r="HEU2378" s="316"/>
      <c r="HEV2378" s="316"/>
      <c r="HEW2378" s="316"/>
      <c r="HEX2378" s="316"/>
      <c r="HEY2378" s="316"/>
      <c r="HEZ2378" s="316"/>
      <c r="HFA2378" s="316"/>
      <c r="HFB2378" s="316"/>
      <c r="HFC2378" s="316"/>
      <c r="HFD2378" s="316"/>
      <c r="HFE2378" s="316"/>
      <c r="HFF2378" s="316"/>
      <c r="HFG2378" s="316"/>
      <c r="HFH2378" s="316"/>
      <c r="HFI2378" s="316"/>
      <c r="HFJ2378" s="316"/>
      <c r="HFK2378" s="316"/>
      <c r="HFL2378" s="316"/>
      <c r="HFM2378" s="316"/>
      <c r="HFN2378" s="316"/>
      <c r="HFO2378" s="316"/>
      <c r="HFP2378" s="316"/>
      <c r="HFQ2378" s="316"/>
      <c r="HFR2378" s="316"/>
      <c r="HFS2378" s="316"/>
      <c r="HFT2378" s="316"/>
      <c r="HFU2378" s="316"/>
      <c r="HFV2378" s="316"/>
      <c r="HFW2378" s="316"/>
      <c r="HFX2378" s="316"/>
      <c r="HFY2378" s="316"/>
      <c r="HFZ2378" s="316"/>
      <c r="HGA2378" s="316"/>
      <c r="HGB2378" s="316"/>
      <c r="HGC2378" s="316"/>
      <c r="HGD2378" s="316"/>
      <c r="HGE2378" s="316"/>
      <c r="HGF2378" s="316"/>
      <c r="HGG2378" s="316"/>
      <c r="HGH2378" s="316"/>
      <c r="HGI2378" s="316"/>
      <c r="HGJ2378" s="316"/>
      <c r="HGK2378" s="316"/>
      <c r="HGL2378" s="316"/>
      <c r="HGM2378" s="316"/>
      <c r="HGN2378" s="316"/>
      <c r="HGO2378" s="316"/>
      <c r="HGP2378" s="316"/>
      <c r="HGQ2378" s="316"/>
      <c r="HGR2378" s="316"/>
      <c r="HGS2378" s="316"/>
      <c r="HGT2378" s="316"/>
      <c r="HGU2378" s="316"/>
      <c r="HGV2378" s="316"/>
      <c r="HGW2378" s="316"/>
      <c r="HGX2378" s="316"/>
      <c r="HGY2378" s="316"/>
      <c r="HGZ2378" s="316"/>
      <c r="HHA2378" s="316"/>
      <c r="HHB2378" s="316"/>
      <c r="HHC2378" s="316"/>
      <c r="HHD2378" s="316"/>
      <c r="HHE2378" s="316"/>
      <c r="HHF2378" s="316"/>
      <c r="HHG2378" s="316"/>
      <c r="HHH2378" s="316"/>
      <c r="HHI2378" s="316"/>
      <c r="HHJ2378" s="316"/>
      <c r="HHK2378" s="316"/>
      <c r="HHL2378" s="316"/>
      <c r="HHM2378" s="316"/>
      <c r="HHN2378" s="316"/>
      <c r="HHO2378" s="316"/>
      <c r="HHP2378" s="316"/>
      <c r="HHQ2378" s="316"/>
      <c r="HHR2378" s="316"/>
      <c r="HHS2378" s="316"/>
      <c r="HHT2378" s="316"/>
      <c r="HHU2378" s="316"/>
      <c r="HHV2378" s="316"/>
      <c r="HHW2378" s="316"/>
      <c r="HHX2378" s="316"/>
      <c r="HHY2378" s="316"/>
      <c r="HHZ2378" s="316"/>
      <c r="HIA2378" s="316"/>
      <c r="HIB2378" s="316"/>
      <c r="HIC2378" s="316"/>
      <c r="HID2378" s="316"/>
      <c r="HIE2378" s="316"/>
      <c r="HIF2378" s="316"/>
      <c r="HIG2378" s="316"/>
      <c r="HIH2378" s="316"/>
      <c r="HII2378" s="316"/>
      <c r="HIJ2378" s="316"/>
      <c r="HIK2378" s="316"/>
      <c r="HIL2378" s="316"/>
      <c r="HIM2378" s="316"/>
      <c r="HIN2378" s="316"/>
      <c r="HIO2378" s="316"/>
      <c r="HIP2378" s="316"/>
      <c r="HIQ2378" s="316"/>
      <c r="HIR2378" s="316"/>
      <c r="HIS2378" s="316"/>
      <c r="HIT2378" s="316"/>
      <c r="HIU2378" s="316"/>
      <c r="HIV2378" s="316"/>
      <c r="HIW2378" s="316"/>
      <c r="HIX2378" s="316"/>
      <c r="HIY2378" s="316"/>
      <c r="HIZ2378" s="316"/>
      <c r="HJA2378" s="316"/>
      <c r="HJB2378" s="316"/>
      <c r="HJC2378" s="316"/>
      <c r="HJD2378" s="316"/>
      <c r="HJE2378" s="316"/>
      <c r="HJF2378" s="316"/>
      <c r="HJG2378" s="316"/>
      <c r="HJH2378" s="316"/>
      <c r="HJI2378" s="316"/>
      <c r="HJJ2378" s="316"/>
      <c r="HJK2378" s="316"/>
      <c r="HJL2378" s="316"/>
      <c r="HJM2378" s="316"/>
      <c r="HJN2378" s="316"/>
      <c r="HJO2378" s="316"/>
      <c r="HJP2378" s="316"/>
      <c r="HJQ2378" s="316"/>
      <c r="HJR2378" s="316"/>
      <c r="HJS2378" s="316"/>
      <c r="HJT2378" s="316"/>
      <c r="HJU2378" s="316"/>
      <c r="HJV2378" s="316"/>
      <c r="HJW2378" s="316"/>
      <c r="HJX2378" s="316"/>
      <c r="HJY2378" s="316"/>
      <c r="HJZ2378" s="316"/>
      <c r="HKA2378" s="316"/>
      <c r="HKB2378" s="316"/>
      <c r="HKC2378" s="316"/>
      <c r="HKD2378" s="316"/>
      <c r="HKE2378" s="316"/>
      <c r="HKF2378" s="316"/>
      <c r="HKG2378" s="316"/>
      <c r="HKH2378" s="316"/>
      <c r="HKI2378" s="316"/>
      <c r="HKJ2378" s="316"/>
      <c r="HKK2378" s="316"/>
      <c r="HKL2378" s="316"/>
      <c r="HKM2378" s="316"/>
      <c r="HKN2378" s="316"/>
      <c r="HKO2378" s="316"/>
      <c r="HKP2378" s="316"/>
      <c r="HKQ2378" s="316"/>
      <c r="HKR2378" s="316"/>
      <c r="HKS2378" s="316"/>
      <c r="HKT2378" s="316"/>
      <c r="HKU2378" s="316"/>
      <c r="HKV2378" s="316"/>
      <c r="HKW2378" s="316"/>
      <c r="HKX2378" s="316"/>
      <c r="HKY2378" s="316"/>
      <c r="HKZ2378" s="316"/>
      <c r="HLA2378" s="316"/>
      <c r="HLB2378" s="316"/>
      <c r="HLC2378" s="316"/>
      <c r="HLD2378" s="316"/>
      <c r="HLE2378" s="316"/>
      <c r="HLF2378" s="316"/>
      <c r="HLG2378" s="316"/>
      <c r="HLH2378" s="316"/>
      <c r="HLI2378" s="316"/>
      <c r="HLJ2378" s="316"/>
      <c r="HLK2378" s="316"/>
      <c r="HLL2378" s="316"/>
      <c r="HLM2378" s="316"/>
      <c r="HLN2378" s="316"/>
      <c r="HLO2378" s="316"/>
      <c r="HLP2378" s="316"/>
      <c r="HLQ2378" s="316"/>
      <c r="HLR2378" s="316"/>
      <c r="HLS2378" s="316"/>
      <c r="HLT2378" s="316"/>
      <c r="HLU2378" s="316"/>
      <c r="HLV2378" s="316"/>
      <c r="HLW2378" s="316"/>
      <c r="HLX2378" s="316"/>
      <c r="HLY2378" s="316"/>
      <c r="HLZ2378" s="316"/>
      <c r="HMA2378" s="316"/>
      <c r="HMB2378" s="316"/>
      <c r="HMC2378" s="316"/>
      <c r="HMD2378" s="316"/>
      <c r="HME2378" s="316"/>
      <c r="HMF2378" s="316"/>
      <c r="HMG2378" s="316"/>
      <c r="HMH2378" s="316"/>
      <c r="HMI2378" s="316"/>
      <c r="HMJ2378" s="316"/>
      <c r="HMK2378" s="316"/>
      <c r="HML2378" s="316"/>
      <c r="HMM2378" s="316"/>
      <c r="HMN2378" s="316"/>
      <c r="HMO2378" s="316"/>
      <c r="HMP2378" s="316"/>
      <c r="HMQ2378" s="316"/>
      <c r="HMR2378" s="316"/>
      <c r="HMS2378" s="316"/>
      <c r="HMT2378" s="316"/>
      <c r="HMU2378" s="316"/>
      <c r="HMV2378" s="316"/>
      <c r="HMW2378" s="316"/>
      <c r="HMX2378" s="316"/>
      <c r="HMY2378" s="316"/>
      <c r="HMZ2378" s="316"/>
      <c r="HNA2378" s="316"/>
      <c r="HNB2378" s="316"/>
      <c r="HNC2378" s="316"/>
      <c r="HND2378" s="316"/>
      <c r="HNE2378" s="316"/>
      <c r="HNF2378" s="316"/>
      <c r="HNG2378" s="316"/>
      <c r="HNH2378" s="316"/>
      <c r="HNI2378" s="316"/>
      <c r="HNJ2378" s="316"/>
      <c r="HNK2378" s="316"/>
      <c r="HNL2378" s="316"/>
      <c r="HNM2378" s="316"/>
      <c r="HNN2378" s="316"/>
      <c r="HNO2378" s="316"/>
      <c r="HNP2378" s="316"/>
      <c r="HNQ2378" s="316"/>
      <c r="HNR2378" s="316"/>
      <c r="HNS2378" s="316"/>
      <c r="HNT2378" s="316"/>
      <c r="HNU2378" s="316"/>
      <c r="HNV2378" s="316"/>
      <c r="HNW2378" s="316"/>
      <c r="HNX2378" s="316"/>
      <c r="HNY2378" s="316"/>
      <c r="HNZ2378" s="316"/>
      <c r="HOA2378" s="316"/>
      <c r="HOB2378" s="316"/>
      <c r="HOC2378" s="316"/>
      <c r="HOD2378" s="316"/>
      <c r="HOE2378" s="316"/>
      <c r="HOF2378" s="316"/>
      <c r="HOG2378" s="316"/>
      <c r="HOH2378" s="316"/>
      <c r="HOI2378" s="316"/>
      <c r="HOJ2378" s="316"/>
      <c r="HOK2378" s="316"/>
      <c r="HOL2378" s="316"/>
      <c r="HOM2378" s="316"/>
      <c r="HON2378" s="316"/>
      <c r="HOO2378" s="316"/>
      <c r="HOP2378" s="316"/>
      <c r="HOQ2378" s="316"/>
      <c r="HOR2378" s="316"/>
      <c r="HOS2378" s="316"/>
      <c r="HOT2378" s="316"/>
      <c r="HOU2378" s="316"/>
      <c r="HOV2378" s="316"/>
      <c r="HOW2378" s="316"/>
      <c r="HOX2378" s="316"/>
      <c r="HOY2378" s="316"/>
      <c r="HOZ2378" s="316"/>
      <c r="HPA2378" s="316"/>
      <c r="HPB2378" s="316"/>
      <c r="HPC2378" s="316"/>
      <c r="HPD2378" s="316"/>
      <c r="HPE2378" s="316"/>
      <c r="HPF2378" s="316"/>
      <c r="HPG2378" s="316"/>
      <c r="HPH2378" s="316"/>
      <c r="HPI2378" s="316"/>
      <c r="HPJ2378" s="316"/>
      <c r="HPK2378" s="316"/>
      <c r="HPL2378" s="316"/>
      <c r="HPM2378" s="316"/>
      <c r="HPN2378" s="316"/>
      <c r="HPO2378" s="316"/>
      <c r="HPP2378" s="316"/>
      <c r="HPQ2378" s="316"/>
      <c r="HPR2378" s="316"/>
      <c r="HPS2378" s="316"/>
      <c r="HPT2378" s="316"/>
      <c r="HPU2378" s="316"/>
      <c r="HPV2378" s="316"/>
      <c r="HPW2378" s="316"/>
      <c r="HPX2378" s="316"/>
      <c r="HPY2378" s="316"/>
      <c r="HPZ2378" s="316"/>
      <c r="HQA2378" s="316"/>
      <c r="HQB2378" s="316"/>
      <c r="HQC2378" s="316"/>
      <c r="HQD2378" s="316"/>
      <c r="HQE2378" s="316"/>
      <c r="HQF2378" s="316"/>
      <c r="HQG2378" s="316"/>
      <c r="HQH2378" s="316"/>
      <c r="HQI2378" s="316"/>
      <c r="HQJ2378" s="316"/>
      <c r="HQK2378" s="316"/>
      <c r="HQL2378" s="316"/>
      <c r="HQM2378" s="316"/>
      <c r="HQN2378" s="316"/>
      <c r="HQO2378" s="316"/>
      <c r="HQP2378" s="316"/>
      <c r="HQQ2378" s="316"/>
      <c r="HQR2378" s="316"/>
      <c r="HQS2378" s="316"/>
      <c r="HQT2378" s="316"/>
      <c r="HQU2378" s="316"/>
      <c r="HQV2378" s="316"/>
      <c r="HQW2378" s="316"/>
      <c r="HQX2378" s="316"/>
      <c r="HQY2378" s="316"/>
      <c r="HQZ2378" s="316"/>
      <c r="HRA2378" s="316"/>
      <c r="HRB2378" s="316"/>
      <c r="HRC2378" s="316"/>
      <c r="HRD2378" s="316"/>
      <c r="HRE2378" s="316"/>
      <c r="HRF2378" s="316"/>
      <c r="HRG2378" s="316"/>
      <c r="HRH2378" s="316"/>
      <c r="HRI2378" s="316"/>
      <c r="HRJ2378" s="316"/>
      <c r="HRK2378" s="316"/>
      <c r="HRL2378" s="316"/>
      <c r="HRM2378" s="316"/>
      <c r="HRN2378" s="316"/>
      <c r="HRO2378" s="316"/>
      <c r="HRP2378" s="316"/>
      <c r="HRQ2378" s="316"/>
      <c r="HRR2378" s="316"/>
      <c r="HRS2378" s="316"/>
      <c r="HRT2378" s="316"/>
      <c r="HRU2378" s="316"/>
      <c r="HRV2378" s="316"/>
      <c r="HRW2378" s="316"/>
      <c r="HRX2378" s="316"/>
      <c r="HRY2378" s="316"/>
      <c r="HRZ2378" s="316"/>
      <c r="HSA2378" s="316"/>
      <c r="HSB2378" s="316"/>
      <c r="HSC2378" s="316"/>
      <c r="HSD2378" s="316"/>
      <c r="HSE2378" s="316"/>
      <c r="HSF2378" s="316"/>
      <c r="HSG2378" s="316"/>
      <c r="HSH2378" s="316"/>
      <c r="HSI2378" s="316"/>
      <c r="HSJ2378" s="316"/>
      <c r="HSK2378" s="316"/>
      <c r="HSL2378" s="316"/>
      <c r="HSM2378" s="316"/>
      <c r="HSN2378" s="316"/>
      <c r="HSO2378" s="316"/>
      <c r="HSP2378" s="316"/>
      <c r="HSQ2378" s="316"/>
      <c r="HSR2378" s="316"/>
      <c r="HSS2378" s="316"/>
      <c r="HST2378" s="316"/>
      <c r="HSU2378" s="316"/>
      <c r="HSV2378" s="316"/>
      <c r="HSW2378" s="316"/>
      <c r="HSX2378" s="316"/>
      <c r="HSY2378" s="316"/>
      <c r="HSZ2378" s="316"/>
      <c r="HTA2378" s="316"/>
      <c r="HTB2378" s="316"/>
      <c r="HTC2378" s="316"/>
      <c r="HTD2378" s="316"/>
      <c r="HTE2378" s="316"/>
      <c r="HTF2378" s="316"/>
      <c r="HTG2378" s="316"/>
      <c r="HTH2378" s="316"/>
      <c r="HTI2378" s="316"/>
      <c r="HTJ2378" s="316"/>
      <c r="HTK2378" s="316"/>
      <c r="HTL2378" s="316"/>
      <c r="HTM2378" s="316"/>
      <c r="HTN2378" s="316"/>
      <c r="HTO2378" s="316"/>
      <c r="HTP2378" s="316"/>
      <c r="HTQ2378" s="316"/>
      <c r="HTR2378" s="316"/>
      <c r="HTS2378" s="316"/>
      <c r="HTT2378" s="316"/>
      <c r="HTU2378" s="316"/>
      <c r="HTV2378" s="316"/>
      <c r="HTW2378" s="316"/>
      <c r="HTX2378" s="316"/>
      <c r="HTY2378" s="316"/>
      <c r="HTZ2378" s="316"/>
      <c r="HUA2378" s="316"/>
      <c r="HUB2378" s="316"/>
      <c r="HUC2378" s="316"/>
      <c r="HUD2378" s="316"/>
      <c r="HUE2378" s="316"/>
      <c r="HUF2378" s="316"/>
      <c r="HUG2378" s="316"/>
      <c r="HUH2378" s="316"/>
      <c r="HUI2378" s="316"/>
      <c r="HUJ2378" s="316"/>
      <c r="HUK2378" s="316"/>
      <c r="HUL2378" s="316"/>
      <c r="HUM2378" s="316"/>
      <c r="HUN2378" s="316"/>
      <c r="HUO2378" s="316"/>
      <c r="HUP2378" s="316"/>
      <c r="HUQ2378" s="316"/>
      <c r="HUR2378" s="316"/>
      <c r="HUS2378" s="316"/>
      <c r="HUT2378" s="316"/>
      <c r="HUU2378" s="316"/>
      <c r="HUV2378" s="316"/>
      <c r="HUW2378" s="316"/>
      <c r="HUX2378" s="316"/>
      <c r="HUY2378" s="316"/>
      <c r="HUZ2378" s="316"/>
      <c r="HVA2378" s="316"/>
      <c r="HVB2378" s="316"/>
      <c r="HVC2378" s="316"/>
      <c r="HVD2378" s="316"/>
      <c r="HVE2378" s="316"/>
      <c r="HVF2378" s="316"/>
      <c r="HVG2378" s="316"/>
      <c r="HVH2378" s="316"/>
      <c r="HVI2378" s="316"/>
      <c r="HVJ2378" s="316"/>
      <c r="HVK2378" s="316"/>
      <c r="HVL2378" s="316"/>
      <c r="HVM2378" s="316"/>
      <c r="HVN2378" s="316"/>
      <c r="HVO2378" s="316"/>
      <c r="HVP2378" s="316"/>
      <c r="HVQ2378" s="316"/>
      <c r="HVR2378" s="316"/>
      <c r="HVS2378" s="316"/>
      <c r="HVT2378" s="316"/>
      <c r="HVU2378" s="316"/>
      <c r="HVV2378" s="316"/>
      <c r="HVW2378" s="316"/>
      <c r="HVX2378" s="316"/>
      <c r="HVY2378" s="316"/>
      <c r="HVZ2378" s="316"/>
      <c r="HWA2378" s="316"/>
      <c r="HWB2378" s="316"/>
      <c r="HWC2378" s="316"/>
      <c r="HWD2378" s="316"/>
      <c r="HWE2378" s="316"/>
      <c r="HWF2378" s="316"/>
      <c r="HWG2378" s="316"/>
      <c r="HWH2378" s="316"/>
      <c r="HWI2378" s="316"/>
      <c r="HWJ2378" s="316"/>
      <c r="HWK2378" s="316"/>
      <c r="HWL2378" s="316"/>
      <c r="HWM2378" s="316"/>
      <c r="HWN2378" s="316"/>
      <c r="HWO2378" s="316"/>
      <c r="HWP2378" s="316"/>
      <c r="HWQ2378" s="316"/>
      <c r="HWR2378" s="316"/>
      <c r="HWS2378" s="316"/>
      <c r="HWT2378" s="316"/>
      <c r="HWU2378" s="316"/>
      <c r="HWV2378" s="316"/>
      <c r="HWW2378" s="316"/>
      <c r="HWX2378" s="316"/>
      <c r="HWY2378" s="316"/>
      <c r="HWZ2378" s="316"/>
      <c r="HXA2378" s="316"/>
      <c r="HXB2378" s="316"/>
      <c r="HXC2378" s="316"/>
      <c r="HXD2378" s="316"/>
      <c r="HXE2378" s="316"/>
      <c r="HXF2378" s="316"/>
      <c r="HXG2378" s="316"/>
      <c r="HXH2378" s="316"/>
      <c r="HXI2378" s="316"/>
      <c r="HXJ2378" s="316"/>
      <c r="HXK2378" s="316"/>
      <c r="HXL2378" s="316"/>
      <c r="HXM2378" s="316"/>
      <c r="HXN2378" s="316"/>
      <c r="HXO2378" s="316"/>
      <c r="HXP2378" s="316"/>
      <c r="HXQ2378" s="316"/>
      <c r="HXR2378" s="316"/>
      <c r="HXS2378" s="316"/>
      <c r="HXT2378" s="316"/>
      <c r="HXU2378" s="316"/>
      <c r="HXV2378" s="316"/>
      <c r="HXW2378" s="316"/>
      <c r="HXX2378" s="316"/>
      <c r="HXY2378" s="316"/>
      <c r="HXZ2378" s="316"/>
      <c r="HYA2378" s="316"/>
      <c r="HYB2378" s="316"/>
      <c r="HYC2378" s="316"/>
      <c r="HYD2378" s="316"/>
      <c r="HYE2378" s="316"/>
      <c r="HYF2378" s="316"/>
      <c r="HYG2378" s="316"/>
      <c r="HYH2378" s="316"/>
      <c r="HYI2378" s="316"/>
      <c r="HYJ2378" s="316"/>
      <c r="HYK2378" s="316"/>
      <c r="HYL2378" s="316"/>
      <c r="HYM2378" s="316"/>
      <c r="HYN2378" s="316"/>
      <c r="HYO2378" s="316"/>
      <c r="HYP2378" s="316"/>
      <c r="HYQ2378" s="316"/>
      <c r="HYR2378" s="316"/>
      <c r="HYS2378" s="316"/>
      <c r="HYT2378" s="316"/>
      <c r="HYU2378" s="316"/>
      <c r="HYV2378" s="316"/>
      <c r="HYW2378" s="316"/>
      <c r="HYX2378" s="316"/>
      <c r="HYY2378" s="316"/>
      <c r="HYZ2378" s="316"/>
      <c r="HZA2378" s="316"/>
      <c r="HZB2378" s="316"/>
      <c r="HZC2378" s="316"/>
      <c r="HZD2378" s="316"/>
      <c r="HZE2378" s="316"/>
      <c r="HZF2378" s="316"/>
      <c r="HZG2378" s="316"/>
      <c r="HZH2378" s="316"/>
      <c r="HZI2378" s="316"/>
      <c r="HZJ2378" s="316"/>
      <c r="HZK2378" s="316"/>
      <c r="HZL2378" s="316"/>
      <c r="HZM2378" s="316"/>
      <c r="HZN2378" s="316"/>
      <c r="HZO2378" s="316"/>
      <c r="HZP2378" s="316"/>
      <c r="HZQ2378" s="316"/>
      <c r="HZR2378" s="316"/>
      <c r="HZS2378" s="316"/>
      <c r="HZT2378" s="316"/>
      <c r="HZU2378" s="316"/>
      <c r="HZV2378" s="316"/>
      <c r="HZW2378" s="316"/>
      <c r="HZX2378" s="316"/>
      <c r="HZY2378" s="316"/>
      <c r="HZZ2378" s="316"/>
      <c r="IAA2378" s="316"/>
      <c r="IAB2378" s="316"/>
      <c r="IAC2378" s="316"/>
      <c r="IAD2378" s="316"/>
      <c r="IAE2378" s="316"/>
      <c r="IAF2378" s="316"/>
      <c r="IAG2378" s="316"/>
      <c r="IAH2378" s="316"/>
      <c r="IAI2378" s="316"/>
      <c r="IAJ2378" s="316"/>
      <c r="IAK2378" s="316"/>
      <c r="IAL2378" s="316"/>
      <c r="IAM2378" s="316"/>
      <c r="IAN2378" s="316"/>
      <c r="IAO2378" s="316"/>
      <c r="IAP2378" s="316"/>
      <c r="IAQ2378" s="316"/>
      <c r="IAR2378" s="316"/>
      <c r="IAS2378" s="316"/>
      <c r="IAT2378" s="316"/>
      <c r="IAU2378" s="316"/>
      <c r="IAV2378" s="316"/>
      <c r="IAW2378" s="316"/>
      <c r="IAX2378" s="316"/>
      <c r="IAY2378" s="316"/>
      <c r="IAZ2378" s="316"/>
      <c r="IBA2378" s="316"/>
      <c r="IBB2378" s="316"/>
      <c r="IBC2378" s="316"/>
      <c r="IBD2378" s="316"/>
      <c r="IBE2378" s="316"/>
      <c r="IBF2378" s="316"/>
      <c r="IBG2378" s="316"/>
      <c r="IBH2378" s="316"/>
      <c r="IBI2378" s="316"/>
      <c r="IBJ2378" s="316"/>
      <c r="IBK2378" s="316"/>
      <c r="IBL2378" s="316"/>
      <c r="IBM2378" s="316"/>
      <c r="IBN2378" s="316"/>
      <c r="IBO2378" s="316"/>
      <c r="IBP2378" s="316"/>
      <c r="IBQ2378" s="316"/>
      <c r="IBR2378" s="316"/>
      <c r="IBS2378" s="316"/>
      <c r="IBT2378" s="316"/>
      <c r="IBU2378" s="316"/>
      <c r="IBV2378" s="316"/>
      <c r="IBW2378" s="316"/>
      <c r="IBX2378" s="316"/>
      <c r="IBY2378" s="316"/>
      <c r="IBZ2378" s="316"/>
      <c r="ICA2378" s="316"/>
      <c r="ICB2378" s="316"/>
      <c r="ICC2378" s="316"/>
      <c r="ICD2378" s="316"/>
      <c r="ICE2378" s="316"/>
      <c r="ICF2378" s="316"/>
      <c r="ICG2378" s="316"/>
      <c r="ICH2378" s="316"/>
      <c r="ICI2378" s="316"/>
      <c r="ICJ2378" s="316"/>
      <c r="ICK2378" s="316"/>
      <c r="ICL2378" s="316"/>
      <c r="ICM2378" s="316"/>
      <c r="ICN2378" s="316"/>
      <c r="ICO2378" s="316"/>
      <c r="ICP2378" s="316"/>
      <c r="ICQ2378" s="316"/>
      <c r="ICR2378" s="316"/>
      <c r="ICS2378" s="316"/>
      <c r="ICT2378" s="316"/>
      <c r="ICU2378" s="316"/>
      <c r="ICV2378" s="316"/>
      <c r="ICW2378" s="316"/>
      <c r="ICX2378" s="316"/>
      <c r="ICY2378" s="316"/>
      <c r="ICZ2378" s="316"/>
      <c r="IDA2378" s="316"/>
      <c r="IDB2378" s="316"/>
      <c r="IDC2378" s="316"/>
      <c r="IDD2378" s="316"/>
      <c r="IDE2378" s="316"/>
      <c r="IDF2378" s="316"/>
      <c r="IDG2378" s="316"/>
      <c r="IDH2378" s="316"/>
      <c r="IDI2378" s="316"/>
      <c r="IDJ2378" s="316"/>
      <c r="IDK2378" s="316"/>
      <c r="IDL2378" s="316"/>
      <c r="IDM2378" s="316"/>
      <c r="IDN2378" s="316"/>
      <c r="IDO2378" s="316"/>
      <c r="IDP2378" s="316"/>
      <c r="IDQ2378" s="316"/>
      <c r="IDR2378" s="316"/>
      <c r="IDS2378" s="316"/>
      <c r="IDT2378" s="316"/>
      <c r="IDU2378" s="316"/>
      <c r="IDV2378" s="316"/>
      <c r="IDW2378" s="316"/>
      <c r="IDX2378" s="316"/>
      <c r="IDY2378" s="316"/>
      <c r="IDZ2378" s="316"/>
      <c r="IEA2378" s="316"/>
      <c r="IEB2378" s="316"/>
      <c r="IEC2378" s="316"/>
      <c r="IED2378" s="316"/>
      <c r="IEE2378" s="316"/>
      <c r="IEF2378" s="316"/>
      <c r="IEG2378" s="316"/>
      <c r="IEH2378" s="316"/>
      <c r="IEI2378" s="316"/>
      <c r="IEJ2378" s="316"/>
      <c r="IEK2378" s="316"/>
      <c r="IEL2378" s="316"/>
      <c r="IEM2378" s="316"/>
      <c r="IEN2378" s="316"/>
      <c r="IEO2378" s="316"/>
      <c r="IEP2378" s="316"/>
      <c r="IEQ2378" s="316"/>
      <c r="IER2378" s="316"/>
      <c r="IES2378" s="316"/>
      <c r="IET2378" s="316"/>
      <c r="IEU2378" s="316"/>
      <c r="IEV2378" s="316"/>
      <c r="IEW2378" s="316"/>
      <c r="IEX2378" s="316"/>
      <c r="IEY2378" s="316"/>
      <c r="IEZ2378" s="316"/>
      <c r="IFA2378" s="316"/>
      <c r="IFB2378" s="316"/>
      <c r="IFC2378" s="316"/>
      <c r="IFD2378" s="316"/>
      <c r="IFE2378" s="316"/>
      <c r="IFF2378" s="316"/>
      <c r="IFG2378" s="316"/>
      <c r="IFH2378" s="316"/>
      <c r="IFI2378" s="316"/>
      <c r="IFJ2378" s="316"/>
      <c r="IFK2378" s="316"/>
      <c r="IFL2378" s="316"/>
      <c r="IFM2378" s="316"/>
      <c r="IFN2378" s="316"/>
      <c r="IFO2378" s="316"/>
      <c r="IFP2378" s="316"/>
      <c r="IFQ2378" s="316"/>
      <c r="IFR2378" s="316"/>
      <c r="IFS2378" s="316"/>
      <c r="IFT2378" s="316"/>
      <c r="IFU2378" s="316"/>
      <c r="IFV2378" s="316"/>
      <c r="IFW2378" s="316"/>
      <c r="IFX2378" s="316"/>
      <c r="IFY2378" s="316"/>
      <c r="IFZ2378" s="316"/>
      <c r="IGA2378" s="316"/>
      <c r="IGB2378" s="316"/>
      <c r="IGC2378" s="316"/>
      <c r="IGD2378" s="316"/>
      <c r="IGE2378" s="316"/>
      <c r="IGF2378" s="316"/>
      <c r="IGG2378" s="316"/>
      <c r="IGH2378" s="316"/>
      <c r="IGI2378" s="316"/>
      <c r="IGJ2378" s="316"/>
      <c r="IGK2378" s="316"/>
      <c r="IGL2378" s="316"/>
      <c r="IGM2378" s="316"/>
      <c r="IGN2378" s="316"/>
      <c r="IGO2378" s="316"/>
      <c r="IGP2378" s="316"/>
      <c r="IGQ2378" s="316"/>
      <c r="IGR2378" s="316"/>
      <c r="IGS2378" s="316"/>
      <c r="IGT2378" s="316"/>
      <c r="IGU2378" s="316"/>
      <c r="IGV2378" s="316"/>
      <c r="IGW2378" s="316"/>
      <c r="IGX2378" s="316"/>
      <c r="IGY2378" s="316"/>
      <c r="IGZ2378" s="316"/>
      <c r="IHA2378" s="316"/>
      <c r="IHB2378" s="316"/>
      <c r="IHC2378" s="316"/>
      <c r="IHD2378" s="316"/>
      <c r="IHE2378" s="316"/>
      <c r="IHF2378" s="316"/>
      <c r="IHG2378" s="316"/>
      <c r="IHH2378" s="316"/>
      <c r="IHI2378" s="316"/>
      <c r="IHJ2378" s="316"/>
      <c r="IHK2378" s="316"/>
      <c r="IHL2378" s="316"/>
      <c r="IHM2378" s="316"/>
      <c r="IHN2378" s="316"/>
      <c r="IHO2378" s="316"/>
      <c r="IHP2378" s="316"/>
      <c r="IHQ2378" s="316"/>
      <c r="IHR2378" s="316"/>
      <c r="IHS2378" s="316"/>
      <c r="IHT2378" s="316"/>
      <c r="IHU2378" s="316"/>
      <c r="IHV2378" s="316"/>
      <c r="IHW2378" s="316"/>
      <c r="IHX2378" s="316"/>
      <c r="IHY2378" s="316"/>
      <c r="IHZ2378" s="316"/>
      <c r="IIA2378" s="316"/>
      <c r="IIB2378" s="316"/>
      <c r="IIC2378" s="316"/>
      <c r="IID2378" s="316"/>
      <c r="IIE2378" s="316"/>
      <c r="IIF2378" s="316"/>
      <c r="IIG2378" s="316"/>
      <c r="IIH2378" s="316"/>
      <c r="III2378" s="316"/>
      <c r="IIJ2378" s="316"/>
      <c r="IIK2378" s="316"/>
      <c r="IIL2378" s="316"/>
      <c r="IIM2378" s="316"/>
      <c r="IIN2378" s="316"/>
      <c r="IIO2378" s="316"/>
      <c r="IIP2378" s="316"/>
      <c r="IIQ2378" s="316"/>
      <c r="IIR2378" s="316"/>
      <c r="IIS2378" s="316"/>
      <c r="IIT2378" s="316"/>
      <c r="IIU2378" s="316"/>
      <c r="IIV2378" s="316"/>
      <c r="IIW2378" s="316"/>
      <c r="IIX2378" s="316"/>
      <c r="IIY2378" s="316"/>
      <c r="IIZ2378" s="316"/>
      <c r="IJA2378" s="316"/>
      <c r="IJB2378" s="316"/>
      <c r="IJC2378" s="316"/>
      <c r="IJD2378" s="316"/>
      <c r="IJE2378" s="316"/>
      <c r="IJF2378" s="316"/>
      <c r="IJG2378" s="316"/>
      <c r="IJH2378" s="316"/>
      <c r="IJI2378" s="316"/>
      <c r="IJJ2378" s="316"/>
      <c r="IJK2378" s="316"/>
      <c r="IJL2378" s="316"/>
      <c r="IJM2378" s="316"/>
      <c r="IJN2378" s="316"/>
      <c r="IJO2378" s="316"/>
      <c r="IJP2378" s="316"/>
      <c r="IJQ2378" s="316"/>
      <c r="IJR2378" s="316"/>
      <c r="IJS2378" s="316"/>
      <c r="IJT2378" s="316"/>
      <c r="IJU2378" s="316"/>
      <c r="IJV2378" s="316"/>
      <c r="IJW2378" s="316"/>
      <c r="IJX2378" s="316"/>
      <c r="IJY2378" s="316"/>
      <c r="IJZ2378" s="316"/>
      <c r="IKA2378" s="316"/>
      <c r="IKB2378" s="316"/>
      <c r="IKC2378" s="316"/>
      <c r="IKD2378" s="316"/>
      <c r="IKE2378" s="316"/>
      <c r="IKF2378" s="316"/>
      <c r="IKG2378" s="316"/>
      <c r="IKH2378" s="316"/>
      <c r="IKI2378" s="316"/>
      <c r="IKJ2378" s="316"/>
      <c r="IKK2378" s="316"/>
      <c r="IKL2378" s="316"/>
      <c r="IKM2378" s="316"/>
      <c r="IKN2378" s="316"/>
      <c r="IKO2378" s="316"/>
      <c r="IKP2378" s="316"/>
      <c r="IKQ2378" s="316"/>
      <c r="IKR2378" s="316"/>
      <c r="IKS2378" s="316"/>
      <c r="IKT2378" s="316"/>
      <c r="IKU2378" s="316"/>
      <c r="IKV2378" s="316"/>
      <c r="IKW2378" s="316"/>
      <c r="IKX2378" s="316"/>
      <c r="IKY2378" s="316"/>
      <c r="IKZ2378" s="316"/>
      <c r="ILA2378" s="316"/>
      <c r="ILB2378" s="316"/>
      <c r="ILC2378" s="316"/>
      <c r="ILD2378" s="316"/>
      <c r="ILE2378" s="316"/>
      <c r="ILF2378" s="316"/>
      <c r="ILG2378" s="316"/>
      <c r="ILH2378" s="316"/>
      <c r="ILI2378" s="316"/>
      <c r="ILJ2378" s="316"/>
      <c r="ILK2378" s="316"/>
      <c r="ILL2378" s="316"/>
      <c r="ILM2378" s="316"/>
      <c r="ILN2378" s="316"/>
      <c r="ILO2378" s="316"/>
      <c r="ILP2378" s="316"/>
      <c r="ILQ2378" s="316"/>
      <c r="ILR2378" s="316"/>
      <c r="ILS2378" s="316"/>
      <c r="ILT2378" s="316"/>
      <c r="ILU2378" s="316"/>
      <c r="ILV2378" s="316"/>
      <c r="ILW2378" s="316"/>
      <c r="ILX2378" s="316"/>
      <c r="ILY2378" s="316"/>
      <c r="ILZ2378" s="316"/>
      <c r="IMA2378" s="316"/>
      <c r="IMB2378" s="316"/>
      <c r="IMC2378" s="316"/>
      <c r="IMD2378" s="316"/>
      <c r="IME2378" s="316"/>
      <c r="IMF2378" s="316"/>
      <c r="IMG2378" s="316"/>
      <c r="IMH2378" s="316"/>
      <c r="IMI2378" s="316"/>
      <c r="IMJ2378" s="316"/>
      <c r="IMK2378" s="316"/>
      <c r="IML2378" s="316"/>
      <c r="IMM2378" s="316"/>
      <c r="IMN2378" s="316"/>
      <c r="IMO2378" s="316"/>
      <c r="IMP2378" s="316"/>
      <c r="IMQ2378" s="316"/>
      <c r="IMR2378" s="316"/>
      <c r="IMS2378" s="316"/>
      <c r="IMT2378" s="316"/>
      <c r="IMU2378" s="316"/>
      <c r="IMV2378" s="316"/>
      <c r="IMW2378" s="316"/>
      <c r="IMX2378" s="316"/>
      <c r="IMY2378" s="316"/>
      <c r="IMZ2378" s="316"/>
      <c r="INA2378" s="316"/>
      <c r="INB2378" s="316"/>
      <c r="INC2378" s="316"/>
      <c r="IND2378" s="316"/>
      <c r="INE2378" s="316"/>
      <c r="INF2378" s="316"/>
      <c r="ING2378" s="316"/>
      <c r="INH2378" s="316"/>
      <c r="INI2378" s="316"/>
      <c r="INJ2378" s="316"/>
      <c r="INK2378" s="316"/>
      <c r="INL2378" s="316"/>
      <c r="INM2378" s="316"/>
      <c r="INN2378" s="316"/>
      <c r="INO2378" s="316"/>
      <c r="INP2378" s="316"/>
      <c r="INQ2378" s="316"/>
      <c r="INR2378" s="316"/>
      <c r="INS2378" s="316"/>
      <c r="INT2378" s="316"/>
      <c r="INU2378" s="316"/>
      <c r="INV2378" s="316"/>
      <c r="INW2378" s="316"/>
      <c r="INX2378" s="316"/>
      <c r="INY2378" s="316"/>
      <c r="INZ2378" s="316"/>
      <c r="IOA2378" s="316"/>
      <c r="IOB2378" s="316"/>
      <c r="IOC2378" s="316"/>
      <c r="IOD2378" s="316"/>
      <c r="IOE2378" s="316"/>
      <c r="IOF2378" s="316"/>
      <c r="IOG2378" s="316"/>
      <c r="IOH2378" s="316"/>
      <c r="IOI2378" s="316"/>
      <c r="IOJ2378" s="316"/>
      <c r="IOK2378" s="316"/>
      <c r="IOL2378" s="316"/>
      <c r="IOM2378" s="316"/>
      <c r="ION2378" s="316"/>
      <c r="IOO2378" s="316"/>
      <c r="IOP2378" s="316"/>
      <c r="IOQ2378" s="316"/>
      <c r="IOR2378" s="316"/>
      <c r="IOS2378" s="316"/>
      <c r="IOT2378" s="316"/>
      <c r="IOU2378" s="316"/>
      <c r="IOV2378" s="316"/>
      <c r="IOW2378" s="316"/>
      <c r="IOX2378" s="316"/>
      <c r="IOY2378" s="316"/>
      <c r="IOZ2378" s="316"/>
      <c r="IPA2378" s="316"/>
      <c r="IPB2378" s="316"/>
      <c r="IPC2378" s="316"/>
      <c r="IPD2378" s="316"/>
      <c r="IPE2378" s="316"/>
      <c r="IPF2378" s="316"/>
      <c r="IPG2378" s="316"/>
      <c r="IPH2378" s="316"/>
      <c r="IPI2378" s="316"/>
      <c r="IPJ2378" s="316"/>
      <c r="IPK2378" s="316"/>
      <c r="IPL2378" s="316"/>
      <c r="IPM2378" s="316"/>
      <c r="IPN2378" s="316"/>
      <c r="IPO2378" s="316"/>
      <c r="IPP2378" s="316"/>
      <c r="IPQ2378" s="316"/>
      <c r="IPR2378" s="316"/>
      <c r="IPS2378" s="316"/>
      <c r="IPT2378" s="316"/>
      <c r="IPU2378" s="316"/>
      <c r="IPV2378" s="316"/>
      <c r="IPW2378" s="316"/>
      <c r="IPX2378" s="316"/>
      <c r="IPY2378" s="316"/>
      <c r="IPZ2378" s="316"/>
      <c r="IQA2378" s="316"/>
      <c r="IQB2378" s="316"/>
      <c r="IQC2378" s="316"/>
      <c r="IQD2378" s="316"/>
      <c r="IQE2378" s="316"/>
      <c r="IQF2378" s="316"/>
      <c r="IQG2378" s="316"/>
      <c r="IQH2378" s="316"/>
      <c r="IQI2378" s="316"/>
      <c r="IQJ2378" s="316"/>
      <c r="IQK2378" s="316"/>
      <c r="IQL2378" s="316"/>
      <c r="IQM2378" s="316"/>
      <c r="IQN2378" s="316"/>
      <c r="IQO2378" s="316"/>
      <c r="IQP2378" s="316"/>
      <c r="IQQ2378" s="316"/>
      <c r="IQR2378" s="316"/>
      <c r="IQS2378" s="316"/>
      <c r="IQT2378" s="316"/>
      <c r="IQU2378" s="316"/>
      <c r="IQV2378" s="316"/>
      <c r="IQW2378" s="316"/>
      <c r="IQX2378" s="316"/>
      <c r="IQY2378" s="316"/>
      <c r="IQZ2378" s="316"/>
      <c r="IRA2378" s="316"/>
      <c r="IRB2378" s="316"/>
      <c r="IRC2378" s="316"/>
      <c r="IRD2378" s="316"/>
      <c r="IRE2378" s="316"/>
      <c r="IRF2378" s="316"/>
      <c r="IRG2378" s="316"/>
      <c r="IRH2378" s="316"/>
      <c r="IRI2378" s="316"/>
      <c r="IRJ2378" s="316"/>
      <c r="IRK2378" s="316"/>
      <c r="IRL2378" s="316"/>
      <c r="IRM2378" s="316"/>
      <c r="IRN2378" s="316"/>
      <c r="IRO2378" s="316"/>
      <c r="IRP2378" s="316"/>
      <c r="IRQ2378" s="316"/>
      <c r="IRR2378" s="316"/>
      <c r="IRS2378" s="316"/>
      <c r="IRT2378" s="316"/>
      <c r="IRU2378" s="316"/>
      <c r="IRV2378" s="316"/>
      <c r="IRW2378" s="316"/>
      <c r="IRX2378" s="316"/>
      <c r="IRY2378" s="316"/>
      <c r="IRZ2378" s="316"/>
      <c r="ISA2378" s="316"/>
      <c r="ISB2378" s="316"/>
      <c r="ISC2378" s="316"/>
      <c r="ISD2378" s="316"/>
      <c r="ISE2378" s="316"/>
      <c r="ISF2378" s="316"/>
      <c r="ISG2378" s="316"/>
      <c r="ISH2378" s="316"/>
      <c r="ISI2378" s="316"/>
      <c r="ISJ2378" s="316"/>
      <c r="ISK2378" s="316"/>
      <c r="ISL2378" s="316"/>
      <c r="ISM2378" s="316"/>
      <c r="ISN2378" s="316"/>
      <c r="ISO2378" s="316"/>
      <c r="ISP2378" s="316"/>
      <c r="ISQ2378" s="316"/>
      <c r="ISR2378" s="316"/>
      <c r="ISS2378" s="316"/>
      <c r="IST2378" s="316"/>
      <c r="ISU2378" s="316"/>
      <c r="ISV2378" s="316"/>
      <c r="ISW2378" s="316"/>
      <c r="ISX2378" s="316"/>
      <c r="ISY2378" s="316"/>
      <c r="ISZ2378" s="316"/>
      <c r="ITA2378" s="316"/>
      <c r="ITB2378" s="316"/>
      <c r="ITC2378" s="316"/>
      <c r="ITD2378" s="316"/>
      <c r="ITE2378" s="316"/>
      <c r="ITF2378" s="316"/>
      <c r="ITG2378" s="316"/>
      <c r="ITH2378" s="316"/>
      <c r="ITI2378" s="316"/>
      <c r="ITJ2378" s="316"/>
      <c r="ITK2378" s="316"/>
      <c r="ITL2378" s="316"/>
      <c r="ITM2378" s="316"/>
      <c r="ITN2378" s="316"/>
      <c r="ITO2378" s="316"/>
      <c r="ITP2378" s="316"/>
      <c r="ITQ2378" s="316"/>
      <c r="ITR2378" s="316"/>
      <c r="ITS2378" s="316"/>
      <c r="ITT2378" s="316"/>
      <c r="ITU2378" s="316"/>
      <c r="ITV2378" s="316"/>
      <c r="ITW2378" s="316"/>
      <c r="ITX2378" s="316"/>
      <c r="ITY2378" s="316"/>
      <c r="ITZ2378" s="316"/>
      <c r="IUA2378" s="316"/>
      <c r="IUB2378" s="316"/>
      <c r="IUC2378" s="316"/>
      <c r="IUD2378" s="316"/>
      <c r="IUE2378" s="316"/>
      <c r="IUF2378" s="316"/>
      <c r="IUG2378" s="316"/>
      <c r="IUH2378" s="316"/>
      <c r="IUI2378" s="316"/>
      <c r="IUJ2378" s="316"/>
      <c r="IUK2378" s="316"/>
      <c r="IUL2378" s="316"/>
      <c r="IUM2378" s="316"/>
      <c r="IUN2378" s="316"/>
      <c r="IUO2378" s="316"/>
      <c r="IUP2378" s="316"/>
      <c r="IUQ2378" s="316"/>
      <c r="IUR2378" s="316"/>
      <c r="IUS2378" s="316"/>
      <c r="IUT2378" s="316"/>
      <c r="IUU2378" s="316"/>
      <c r="IUV2378" s="316"/>
      <c r="IUW2378" s="316"/>
      <c r="IUX2378" s="316"/>
      <c r="IUY2378" s="316"/>
      <c r="IUZ2378" s="316"/>
      <c r="IVA2378" s="316"/>
      <c r="IVB2378" s="316"/>
      <c r="IVC2378" s="316"/>
      <c r="IVD2378" s="316"/>
      <c r="IVE2378" s="316"/>
      <c r="IVF2378" s="316"/>
      <c r="IVG2378" s="316"/>
      <c r="IVH2378" s="316"/>
      <c r="IVI2378" s="316"/>
      <c r="IVJ2378" s="316"/>
      <c r="IVK2378" s="316"/>
      <c r="IVL2378" s="316"/>
      <c r="IVM2378" s="316"/>
      <c r="IVN2378" s="316"/>
      <c r="IVO2378" s="316"/>
      <c r="IVP2378" s="316"/>
      <c r="IVQ2378" s="316"/>
      <c r="IVR2378" s="316"/>
      <c r="IVS2378" s="316"/>
      <c r="IVT2378" s="316"/>
      <c r="IVU2378" s="316"/>
      <c r="IVV2378" s="316"/>
      <c r="IVW2378" s="316"/>
      <c r="IVX2378" s="316"/>
      <c r="IVY2378" s="316"/>
      <c r="IVZ2378" s="316"/>
      <c r="IWA2378" s="316"/>
      <c r="IWB2378" s="316"/>
      <c r="IWC2378" s="316"/>
      <c r="IWD2378" s="316"/>
      <c r="IWE2378" s="316"/>
      <c r="IWF2378" s="316"/>
      <c r="IWG2378" s="316"/>
      <c r="IWH2378" s="316"/>
      <c r="IWI2378" s="316"/>
      <c r="IWJ2378" s="316"/>
      <c r="IWK2378" s="316"/>
      <c r="IWL2378" s="316"/>
      <c r="IWM2378" s="316"/>
      <c r="IWN2378" s="316"/>
      <c r="IWO2378" s="316"/>
      <c r="IWP2378" s="316"/>
      <c r="IWQ2378" s="316"/>
      <c r="IWR2378" s="316"/>
      <c r="IWS2378" s="316"/>
      <c r="IWT2378" s="316"/>
      <c r="IWU2378" s="316"/>
      <c r="IWV2378" s="316"/>
      <c r="IWW2378" s="316"/>
      <c r="IWX2378" s="316"/>
      <c r="IWY2378" s="316"/>
      <c r="IWZ2378" s="316"/>
      <c r="IXA2378" s="316"/>
      <c r="IXB2378" s="316"/>
      <c r="IXC2378" s="316"/>
      <c r="IXD2378" s="316"/>
      <c r="IXE2378" s="316"/>
      <c r="IXF2378" s="316"/>
      <c r="IXG2378" s="316"/>
      <c r="IXH2378" s="316"/>
      <c r="IXI2378" s="316"/>
      <c r="IXJ2378" s="316"/>
      <c r="IXK2378" s="316"/>
      <c r="IXL2378" s="316"/>
      <c r="IXM2378" s="316"/>
      <c r="IXN2378" s="316"/>
      <c r="IXO2378" s="316"/>
      <c r="IXP2378" s="316"/>
      <c r="IXQ2378" s="316"/>
      <c r="IXR2378" s="316"/>
      <c r="IXS2378" s="316"/>
      <c r="IXT2378" s="316"/>
      <c r="IXU2378" s="316"/>
      <c r="IXV2378" s="316"/>
      <c r="IXW2378" s="316"/>
      <c r="IXX2378" s="316"/>
      <c r="IXY2378" s="316"/>
      <c r="IXZ2378" s="316"/>
      <c r="IYA2378" s="316"/>
      <c r="IYB2378" s="316"/>
      <c r="IYC2378" s="316"/>
      <c r="IYD2378" s="316"/>
      <c r="IYE2378" s="316"/>
      <c r="IYF2378" s="316"/>
      <c r="IYG2378" s="316"/>
      <c r="IYH2378" s="316"/>
      <c r="IYI2378" s="316"/>
      <c r="IYJ2378" s="316"/>
      <c r="IYK2378" s="316"/>
      <c r="IYL2378" s="316"/>
      <c r="IYM2378" s="316"/>
      <c r="IYN2378" s="316"/>
      <c r="IYO2378" s="316"/>
      <c r="IYP2378" s="316"/>
      <c r="IYQ2378" s="316"/>
      <c r="IYR2378" s="316"/>
      <c r="IYS2378" s="316"/>
      <c r="IYT2378" s="316"/>
      <c r="IYU2378" s="316"/>
      <c r="IYV2378" s="316"/>
      <c r="IYW2378" s="316"/>
      <c r="IYX2378" s="316"/>
      <c r="IYY2378" s="316"/>
      <c r="IYZ2378" s="316"/>
      <c r="IZA2378" s="316"/>
      <c r="IZB2378" s="316"/>
      <c r="IZC2378" s="316"/>
      <c r="IZD2378" s="316"/>
      <c r="IZE2378" s="316"/>
      <c r="IZF2378" s="316"/>
      <c r="IZG2378" s="316"/>
      <c r="IZH2378" s="316"/>
      <c r="IZI2378" s="316"/>
      <c r="IZJ2378" s="316"/>
      <c r="IZK2378" s="316"/>
      <c r="IZL2378" s="316"/>
      <c r="IZM2378" s="316"/>
      <c r="IZN2378" s="316"/>
      <c r="IZO2378" s="316"/>
      <c r="IZP2378" s="316"/>
      <c r="IZQ2378" s="316"/>
      <c r="IZR2378" s="316"/>
      <c r="IZS2378" s="316"/>
      <c r="IZT2378" s="316"/>
      <c r="IZU2378" s="316"/>
      <c r="IZV2378" s="316"/>
      <c r="IZW2378" s="316"/>
      <c r="IZX2378" s="316"/>
      <c r="IZY2378" s="316"/>
      <c r="IZZ2378" s="316"/>
      <c r="JAA2378" s="316"/>
      <c r="JAB2378" s="316"/>
      <c r="JAC2378" s="316"/>
      <c r="JAD2378" s="316"/>
      <c r="JAE2378" s="316"/>
      <c r="JAF2378" s="316"/>
      <c r="JAG2378" s="316"/>
      <c r="JAH2378" s="316"/>
      <c r="JAI2378" s="316"/>
      <c r="JAJ2378" s="316"/>
      <c r="JAK2378" s="316"/>
      <c r="JAL2378" s="316"/>
      <c r="JAM2378" s="316"/>
      <c r="JAN2378" s="316"/>
      <c r="JAO2378" s="316"/>
      <c r="JAP2378" s="316"/>
      <c r="JAQ2378" s="316"/>
      <c r="JAR2378" s="316"/>
      <c r="JAS2378" s="316"/>
      <c r="JAT2378" s="316"/>
      <c r="JAU2378" s="316"/>
      <c r="JAV2378" s="316"/>
      <c r="JAW2378" s="316"/>
      <c r="JAX2378" s="316"/>
      <c r="JAY2378" s="316"/>
      <c r="JAZ2378" s="316"/>
      <c r="JBA2378" s="316"/>
      <c r="JBB2378" s="316"/>
      <c r="JBC2378" s="316"/>
      <c r="JBD2378" s="316"/>
      <c r="JBE2378" s="316"/>
      <c r="JBF2378" s="316"/>
      <c r="JBG2378" s="316"/>
      <c r="JBH2378" s="316"/>
      <c r="JBI2378" s="316"/>
      <c r="JBJ2378" s="316"/>
      <c r="JBK2378" s="316"/>
      <c r="JBL2378" s="316"/>
      <c r="JBM2378" s="316"/>
      <c r="JBN2378" s="316"/>
      <c r="JBO2378" s="316"/>
      <c r="JBP2378" s="316"/>
      <c r="JBQ2378" s="316"/>
      <c r="JBR2378" s="316"/>
      <c r="JBS2378" s="316"/>
      <c r="JBT2378" s="316"/>
      <c r="JBU2378" s="316"/>
      <c r="JBV2378" s="316"/>
      <c r="JBW2378" s="316"/>
      <c r="JBX2378" s="316"/>
      <c r="JBY2378" s="316"/>
      <c r="JBZ2378" s="316"/>
      <c r="JCA2378" s="316"/>
      <c r="JCB2378" s="316"/>
      <c r="JCC2378" s="316"/>
      <c r="JCD2378" s="316"/>
      <c r="JCE2378" s="316"/>
      <c r="JCF2378" s="316"/>
      <c r="JCG2378" s="316"/>
      <c r="JCH2378" s="316"/>
      <c r="JCI2378" s="316"/>
      <c r="JCJ2378" s="316"/>
      <c r="JCK2378" s="316"/>
      <c r="JCL2378" s="316"/>
      <c r="JCM2378" s="316"/>
      <c r="JCN2378" s="316"/>
      <c r="JCO2378" s="316"/>
      <c r="JCP2378" s="316"/>
      <c r="JCQ2378" s="316"/>
      <c r="JCR2378" s="316"/>
      <c r="JCS2378" s="316"/>
      <c r="JCT2378" s="316"/>
      <c r="JCU2378" s="316"/>
      <c r="JCV2378" s="316"/>
      <c r="JCW2378" s="316"/>
      <c r="JCX2378" s="316"/>
      <c r="JCY2378" s="316"/>
      <c r="JCZ2378" s="316"/>
      <c r="JDA2378" s="316"/>
      <c r="JDB2378" s="316"/>
      <c r="JDC2378" s="316"/>
      <c r="JDD2378" s="316"/>
      <c r="JDE2378" s="316"/>
      <c r="JDF2378" s="316"/>
      <c r="JDG2378" s="316"/>
      <c r="JDH2378" s="316"/>
      <c r="JDI2378" s="316"/>
      <c r="JDJ2378" s="316"/>
      <c r="JDK2378" s="316"/>
      <c r="JDL2378" s="316"/>
      <c r="JDM2378" s="316"/>
      <c r="JDN2378" s="316"/>
      <c r="JDO2378" s="316"/>
      <c r="JDP2378" s="316"/>
      <c r="JDQ2378" s="316"/>
      <c r="JDR2378" s="316"/>
      <c r="JDS2378" s="316"/>
      <c r="JDT2378" s="316"/>
      <c r="JDU2378" s="316"/>
      <c r="JDV2378" s="316"/>
      <c r="JDW2378" s="316"/>
      <c r="JDX2378" s="316"/>
      <c r="JDY2378" s="316"/>
      <c r="JDZ2378" s="316"/>
      <c r="JEA2378" s="316"/>
      <c r="JEB2378" s="316"/>
      <c r="JEC2378" s="316"/>
      <c r="JED2378" s="316"/>
      <c r="JEE2378" s="316"/>
      <c r="JEF2378" s="316"/>
      <c r="JEG2378" s="316"/>
      <c r="JEH2378" s="316"/>
      <c r="JEI2378" s="316"/>
      <c r="JEJ2378" s="316"/>
      <c r="JEK2378" s="316"/>
      <c r="JEL2378" s="316"/>
      <c r="JEM2378" s="316"/>
      <c r="JEN2378" s="316"/>
      <c r="JEO2378" s="316"/>
      <c r="JEP2378" s="316"/>
      <c r="JEQ2378" s="316"/>
      <c r="JER2378" s="316"/>
      <c r="JES2378" s="316"/>
      <c r="JET2378" s="316"/>
      <c r="JEU2378" s="316"/>
      <c r="JEV2378" s="316"/>
      <c r="JEW2378" s="316"/>
      <c r="JEX2378" s="316"/>
      <c r="JEY2378" s="316"/>
      <c r="JEZ2378" s="316"/>
      <c r="JFA2378" s="316"/>
      <c r="JFB2378" s="316"/>
      <c r="JFC2378" s="316"/>
      <c r="JFD2378" s="316"/>
      <c r="JFE2378" s="316"/>
      <c r="JFF2378" s="316"/>
      <c r="JFG2378" s="316"/>
      <c r="JFH2378" s="316"/>
      <c r="JFI2378" s="316"/>
      <c r="JFJ2378" s="316"/>
      <c r="JFK2378" s="316"/>
      <c r="JFL2378" s="316"/>
      <c r="JFM2378" s="316"/>
      <c r="JFN2378" s="316"/>
      <c r="JFO2378" s="316"/>
      <c r="JFP2378" s="316"/>
      <c r="JFQ2378" s="316"/>
      <c r="JFR2378" s="316"/>
      <c r="JFS2378" s="316"/>
      <c r="JFT2378" s="316"/>
      <c r="JFU2378" s="316"/>
      <c r="JFV2378" s="316"/>
      <c r="JFW2378" s="316"/>
      <c r="JFX2378" s="316"/>
      <c r="JFY2378" s="316"/>
      <c r="JFZ2378" s="316"/>
      <c r="JGA2378" s="316"/>
      <c r="JGB2378" s="316"/>
      <c r="JGC2378" s="316"/>
      <c r="JGD2378" s="316"/>
      <c r="JGE2378" s="316"/>
      <c r="JGF2378" s="316"/>
      <c r="JGG2378" s="316"/>
      <c r="JGH2378" s="316"/>
      <c r="JGI2378" s="316"/>
      <c r="JGJ2378" s="316"/>
      <c r="JGK2378" s="316"/>
      <c r="JGL2378" s="316"/>
      <c r="JGM2378" s="316"/>
      <c r="JGN2378" s="316"/>
      <c r="JGO2378" s="316"/>
      <c r="JGP2378" s="316"/>
      <c r="JGQ2378" s="316"/>
      <c r="JGR2378" s="316"/>
      <c r="JGS2378" s="316"/>
      <c r="JGT2378" s="316"/>
      <c r="JGU2378" s="316"/>
      <c r="JGV2378" s="316"/>
      <c r="JGW2378" s="316"/>
      <c r="JGX2378" s="316"/>
      <c r="JGY2378" s="316"/>
      <c r="JGZ2378" s="316"/>
      <c r="JHA2378" s="316"/>
      <c r="JHB2378" s="316"/>
      <c r="JHC2378" s="316"/>
      <c r="JHD2378" s="316"/>
      <c r="JHE2378" s="316"/>
      <c r="JHF2378" s="316"/>
      <c r="JHG2378" s="316"/>
      <c r="JHH2378" s="316"/>
      <c r="JHI2378" s="316"/>
      <c r="JHJ2378" s="316"/>
      <c r="JHK2378" s="316"/>
      <c r="JHL2378" s="316"/>
      <c r="JHM2378" s="316"/>
      <c r="JHN2378" s="316"/>
      <c r="JHO2378" s="316"/>
      <c r="JHP2378" s="316"/>
      <c r="JHQ2378" s="316"/>
      <c r="JHR2378" s="316"/>
      <c r="JHS2378" s="316"/>
      <c r="JHT2378" s="316"/>
      <c r="JHU2378" s="316"/>
      <c r="JHV2378" s="316"/>
      <c r="JHW2378" s="316"/>
      <c r="JHX2378" s="316"/>
      <c r="JHY2378" s="316"/>
      <c r="JHZ2378" s="316"/>
      <c r="JIA2378" s="316"/>
      <c r="JIB2378" s="316"/>
      <c r="JIC2378" s="316"/>
      <c r="JID2378" s="316"/>
      <c r="JIE2378" s="316"/>
      <c r="JIF2378" s="316"/>
      <c r="JIG2378" s="316"/>
      <c r="JIH2378" s="316"/>
      <c r="JII2378" s="316"/>
      <c r="JIJ2378" s="316"/>
      <c r="JIK2378" s="316"/>
      <c r="JIL2378" s="316"/>
      <c r="JIM2378" s="316"/>
      <c r="JIN2378" s="316"/>
      <c r="JIO2378" s="316"/>
      <c r="JIP2378" s="316"/>
      <c r="JIQ2378" s="316"/>
      <c r="JIR2378" s="316"/>
      <c r="JIS2378" s="316"/>
      <c r="JIT2378" s="316"/>
      <c r="JIU2378" s="316"/>
      <c r="JIV2378" s="316"/>
      <c r="JIW2378" s="316"/>
      <c r="JIX2378" s="316"/>
      <c r="JIY2378" s="316"/>
      <c r="JIZ2378" s="316"/>
      <c r="JJA2378" s="316"/>
      <c r="JJB2378" s="316"/>
      <c r="JJC2378" s="316"/>
      <c r="JJD2378" s="316"/>
      <c r="JJE2378" s="316"/>
      <c r="JJF2378" s="316"/>
      <c r="JJG2378" s="316"/>
      <c r="JJH2378" s="316"/>
      <c r="JJI2378" s="316"/>
      <c r="JJJ2378" s="316"/>
      <c r="JJK2378" s="316"/>
      <c r="JJL2378" s="316"/>
      <c r="JJM2378" s="316"/>
      <c r="JJN2378" s="316"/>
      <c r="JJO2378" s="316"/>
      <c r="JJP2378" s="316"/>
      <c r="JJQ2378" s="316"/>
      <c r="JJR2378" s="316"/>
      <c r="JJS2378" s="316"/>
      <c r="JJT2378" s="316"/>
      <c r="JJU2378" s="316"/>
      <c r="JJV2378" s="316"/>
      <c r="JJW2378" s="316"/>
      <c r="JJX2378" s="316"/>
      <c r="JJY2378" s="316"/>
      <c r="JJZ2378" s="316"/>
      <c r="JKA2378" s="316"/>
      <c r="JKB2378" s="316"/>
      <c r="JKC2378" s="316"/>
      <c r="JKD2378" s="316"/>
      <c r="JKE2378" s="316"/>
      <c r="JKF2378" s="316"/>
      <c r="JKG2378" s="316"/>
      <c r="JKH2378" s="316"/>
      <c r="JKI2378" s="316"/>
      <c r="JKJ2378" s="316"/>
      <c r="JKK2378" s="316"/>
      <c r="JKL2378" s="316"/>
      <c r="JKM2378" s="316"/>
      <c r="JKN2378" s="316"/>
      <c r="JKO2378" s="316"/>
      <c r="JKP2378" s="316"/>
      <c r="JKQ2378" s="316"/>
      <c r="JKR2378" s="316"/>
      <c r="JKS2378" s="316"/>
      <c r="JKT2378" s="316"/>
      <c r="JKU2378" s="316"/>
      <c r="JKV2378" s="316"/>
      <c r="JKW2378" s="316"/>
      <c r="JKX2378" s="316"/>
      <c r="JKY2378" s="316"/>
      <c r="JKZ2378" s="316"/>
      <c r="JLA2378" s="316"/>
      <c r="JLB2378" s="316"/>
      <c r="JLC2378" s="316"/>
      <c r="JLD2378" s="316"/>
      <c r="JLE2378" s="316"/>
      <c r="JLF2378" s="316"/>
      <c r="JLG2378" s="316"/>
      <c r="JLH2378" s="316"/>
      <c r="JLI2378" s="316"/>
      <c r="JLJ2378" s="316"/>
      <c r="JLK2378" s="316"/>
      <c r="JLL2378" s="316"/>
      <c r="JLM2378" s="316"/>
      <c r="JLN2378" s="316"/>
      <c r="JLO2378" s="316"/>
      <c r="JLP2378" s="316"/>
      <c r="JLQ2378" s="316"/>
      <c r="JLR2378" s="316"/>
      <c r="JLS2378" s="316"/>
      <c r="JLT2378" s="316"/>
      <c r="JLU2378" s="316"/>
      <c r="JLV2378" s="316"/>
      <c r="JLW2378" s="316"/>
      <c r="JLX2378" s="316"/>
      <c r="JLY2378" s="316"/>
      <c r="JLZ2378" s="316"/>
      <c r="JMA2378" s="316"/>
      <c r="JMB2378" s="316"/>
      <c r="JMC2378" s="316"/>
      <c r="JMD2378" s="316"/>
      <c r="JME2378" s="316"/>
      <c r="JMF2378" s="316"/>
      <c r="JMG2378" s="316"/>
      <c r="JMH2378" s="316"/>
      <c r="JMI2378" s="316"/>
      <c r="JMJ2378" s="316"/>
      <c r="JMK2378" s="316"/>
      <c r="JML2378" s="316"/>
      <c r="JMM2378" s="316"/>
      <c r="JMN2378" s="316"/>
      <c r="JMO2378" s="316"/>
      <c r="JMP2378" s="316"/>
      <c r="JMQ2378" s="316"/>
      <c r="JMR2378" s="316"/>
      <c r="JMS2378" s="316"/>
      <c r="JMT2378" s="316"/>
      <c r="JMU2378" s="316"/>
      <c r="JMV2378" s="316"/>
      <c r="JMW2378" s="316"/>
      <c r="JMX2378" s="316"/>
      <c r="JMY2378" s="316"/>
      <c r="JMZ2378" s="316"/>
      <c r="JNA2378" s="316"/>
      <c r="JNB2378" s="316"/>
      <c r="JNC2378" s="316"/>
      <c r="JND2378" s="316"/>
      <c r="JNE2378" s="316"/>
      <c r="JNF2378" s="316"/>
      <c r="JNG2378" s="316"/>
      <c r="JNH2378" s="316"/>
      <c r="JNI2378" s="316"/>
      <c r="JNJ2378" s="316"/>
      <c r="JNK2378" s="316"/>
      <c r="JNL2378" s="316"/>
      <c r="JNM2378" s="316"/>
      <c r="JNN2378" s="316"/>
      <c r="JNO2378" s="316"/>
      <c r="JNP2378" s="316"/>
      <c r="JNQ2378" s="316"/>
      <c r="JNR2378" s="316"/>
      <c r="JNS2378" s="316"/>
      <c r="JNT2378" s="316"/>
      <c r="JNU2378" s="316"/>
      <c r="JNV2378" s="316"/>
      <c r="JNW2378" s="316"/>
      <c r="JNX2378" s="316"/>
      <c r="JNY2378" s="316"/>
      <c r="JNZ2378" s="316"/>
      <c r="JOA2378" s="316"/>
      <c r="JOB2378" s="316"/>
      <c r="JOC2378" s="316"/>
      <c r="JOD2378" s="316"/>
      <c r="JOE2378" s="316"/>
      <c r="JOF2378" s="316"/>
      <c r="JOG2378" s="316"/>
      <c r="JOH2378" s="316"/>
      <c r="JOI2378" s="316"/>
      <c r="JOJ2378" s="316"/>
      <c r="JOK2378" s="316"/>
      <c r="JOL2378" s="316"/>
      <c r="JOM2378" s="316"/>
      <c r="JON2378" s="316"/>
      <c r="JOO2378" s="316"/>
      <c r="JOP2378" s="316"/>
      <c r="JOQ2378" s="316"/>
      <c r="JOR2378" s="316"/>
      <c r="JOS2378" s="316"/>
      <c r="JOT2378" s="316"/>
      <c r="JOU2378" s="316"/>
      <c r="JOV2378" s="316"/>
      <c r="JOW2378" s="316"/>
      <c r="JOX2378" s="316"/>
      <c r="JOY2378" s="316"/>
      <c r="JOZ2378" s="316"/>
      <c r="JPA2378" s="316"/>
      <c r="JPB2378" s="316"/>
      <c r="JPC2378" s="316"/>
      <c r="JPD2378" s="316"/>
      <c r="JPE2378" s="316"/>
      <c r="JPF2378" s="316"/>
      <c r="JPG2378" s="316"/>
      <c r="JPH2378" s="316"/>
      <c r="JPI2378" s="316"/>
      <c r="JPJ2378" s="316"/>
      <c r="JPK2378" s="316"/>
      <c r="JPL2378" s="316"/>
      <c r="JPM2378" s="316"/>
      <c r="JPN2378" s="316"/>
      <c r="JPO2378" s="316"/>
      <c r="JPP2378" s="316"/>
      <c r="JPQ2378" s="316"/>
      <c r="JPR2378" s="316"/>
      <c r="JPS2378" s="316"/>
      <c r="JPT2378" s="316"/>
      <c r="JPU2378" s="316"/>
      <c r="JPV2378" s="316"/>
      <c r="JPW2378" s="316"/>
      <c r="JPX2378" s="316"/>
      <c r="JPY2378" s="316"/>
      <c r="JPZ2378" s="316"/>
      <c r="JQA2378" s="316"/>
      <c r="JQB2378" s="316"/>
      <c r="JQC2378" s="316"/>
      <c r="JQD2378" s="316"/>
      <c r="JQE2378" s="316"/>
      <c r="JQF2378" s="316"/>
      <c r="JQG2378" s="316"/>
      <c r="JQH2378" s="316"/>
      <c r="JQI2378" s="316"/>
      <c r="JQJ2378" s="316"/>
      <c r="JQK2378" s="316"/>
      <c r="JQL2378" s="316"/>
      <c r="JQM2378" s="316"/>
      <c r="JQN2378" s="316"/>
      <c r="JQO2378" s="316"/>
      <c r="JQP2378" s="316"/>
      <c r="JQQ2378" s="316"/>
      <c r="JQR2378" s="316"/>
      <c r="JQS2378" s="316"/>
      <c r="JQT2378" s="316"/>
      <c r="JQU2378" s="316"/>
      <c r="JQV2378" s="316"/>
      <c r="JQW2378" s="316"/>
      <c r="JQX2378" s="316"/>
      <c r="JQY2378" s="316"/>
      <c r="JQZ2378" s="316"/>
      <c r="JRA2378" s="316"/>
      <c r="JRB2378" s="316"/>
      <c r="JRC2378" s="316"/>
      <c r="JRD2378" s="316"/>
      <c r="JRE2378" s="316"/>
      <c r="JRF2378" s="316"/>
      <c r="JRG2378" s="316"/>
      <c r="JRH2378" s="316"/>
      <c r="JRI2378" s="316"/>
      <c r="JRJ2378" s="316"/>
      <c r="JRK2378" s="316"/>
      <c r="JRL2378" s="316"/>
      <c r="JRM2378" s="316"/>
      <c r="JRN2378" s="316"/>
      <c r="JRO2378" s="316"/>
      <c r="JRP2378" s="316"/>
      <c r="JRQ2378" s="316"/>
      <c r="JRR2378" s="316"/>
      <c r="JRS2378" s="316"/>
      <c r="JRT2378" s="316"/>
      <c r="JRU2378" s="316"/>
      <c r="JRV2378" s="316"/>
      <c r="JRW2378" s="316"/>
      <c r="JRX2378" s="316"/>
      <c r="JRY2378" s="316"/>
      <c r="JRZ2378" s="316"/>
      <c r="JSA2378" s="316"/>
      <c r="JSB2378" s="316"/>
      <c r="JSC2378" s="316"/>
      <c r="JSD2378" s="316"/>
      <c r="JSE2378" s="316"/>
      <c r="JSF2378" s="316"/>
      <c r="JSG2378" s="316"/>
      <c r="JSH2378" s="316"/>
      <c r="JSI2378" s="316"/>
      <c r="JSJ2378" s="316"/>
      <c r="JSK2378" s="316"/>
      <c r="JSL2378" s="316"/>
      <c r="JSM2378" s="316"/>
      <c r="JSN2378" s="316"/>
      <c r="JSO2378" s="316"/>
      <c r="JSP2378" s="316"/>
      <c r="JSQ2378" s="316"/>
      <c r="JSR2378" s="316"/>
      <c r="JSS2378" s="316"/>
      <c r="JST2378" s="316"/>
      <c r="JSU2378" s="316"/>
      <c r="JSV2378" s="316"/>
      <c r="JSW2378" s="316"/>
      <c r="JSX2378" s="316"/>
      <c r="JSY2378" s="316"/>
      <c r="JSZ2378" s="316"/>
      <c r="JTA2378" s="316"/>
      <c r="JTB2378" s="316"/>
      <c r="JTC2378" s="316"/>
      <c r="JTD2378" s="316"/>
      <c r="JTE2378" s="316"/>
      <c r="JTF2378" s="316"/>
      <c r="JTG2378" s="316"/>
      <c r="JTH2378" s="316"/>
      <c r="JTI2378" s="316"/>
      <c r="JTJ2378" s="316"/>
      <c r="JTK2378" s="316"/>
      <c r="JTL2378" s="316"/>
      <c r="JTM2378" s="316"/>
      <c r="JTN2378" s="316"/>
      <c r="JTO2378" s="316"/>
      <c r="JTP2378" s="316"/>
      <c r="JTQ2378" s="316"/>
      <c r="JTR2378" s="316"/>
      <c r="JTS2378" s="316"/>
      <c r="JTT2378" s="316"/>
      <c r="JTU2378" s="316"/>
      <c r="JTV2378" s="316"/>
      <c r="JTW2378" s="316"/>
      <c r="JTX2378" s="316"/>
      <c r="JTY2378" s="316"/>
      <c r="JTZ2378" s="316"/>
      <c r="JUA2378" s="316"/>
      <c r="JUB2378" s="316"/>
      <c r="JUC2378" s="316"/>
      <c r="JUD2378" s="316"/>
      <c r="JUE2378" s="316"/>
      <c r="JUF2378" s="316"/>
      <c r="JUG2378" s="316"/>
      <c r="JUH2378" s="316"/>
      <c r="JUI2378" s="316"/>
      <c r="JUJ2378" s="316"/>
      <c r="JUK2378" s="316"/>
      <c r="JUL2378" s="316"/>
      <c r="JUM2378" s="316"/>
      <c r="JUN2378" s="316"/>
      <c r="JUO2378" s="316"/>
      <c r="JUP2378" s="316"/>
      <c r="JUQ2378" s="316"/>
      <c r="JUR2378" s="316"/>
      <c r="JUS2378" s="316"/>
      <c r="JUT2378" s="316"/>
      <c r="JUU2378" s="316"/>
      <c r="JUV2378" s="316"/>
      <c r="JUW2378" s="316"/>
      <c r="JUX2378" s="316"/>
      <c r="JUY2378" s="316"/>
      <c r="JUZ2378" s="316"/>
      <c r="JVA2378" s="316"/>
      <c r="JVB2378" s="316"/>
      <c r="JVC2378" s="316"/>
      <c r="JVD2378" s="316"/>
      <c r="JVE2378" s="316"/>
      <c r="JVF2378" s="316"/>
      <c r="JVG2378" s="316"/>
      <c r="JVH2378" s="316"/>
      <c r="JVI2378" s="316"/>
      <c r="JVJ2378" s="316"/>
      <c r="JVK2378" s="316"/>
      <c r="JVL2378" s="316"/>
      <c r="JVM2378" s="316"/>
      <c r="JVN2378" s="316"/>
      <c r="JVO2378" s="316"/>
      <c r="JVP2378" s="316"/>
      <c r="JVQ2378" s="316"/>
      <c r="JVR2378" s="316"/>
      <c r="JVS2378" s="316"/>
      <c r="JVT2378" s="316"/>
      <c r="JVU2378" s="316"/>
      <c r="JVV2378" s="316"/>
      <c r="JVW2378" s="316"/>
      <c r="JVX2378" s="316"/>
      <c r="JVY2378" s="316"/>
      <c r="JVZ2378" s="316"/>
      <c r="JWA2378" s="316"/>
      <c r="JWB2378" s="316"/>
      <c r="JWC2378" s="316"/>
      <c r="JWD2378" s="316"/>
      <c r="JWE2378" s="316"/>
      <c r="JWF2378" s="316"/>
      <c r="JWG2378" s="316"/>
      <c r="JWH2378" s="316"/>
      <c r="JWI2378" s="316"/>
      <c r="JWJ2378" s="316"/>
      <c r="JWK2378" s="316"/>
      <c r="JWL2378" s="316"/>
      <c r="JWM2378" s="316"/>
      <c r="JWN2378" s="316"/>
      <c r="JWO2378" s="316"/>
      <c r="JWP2378" s="316"/>
      <c r="JWQ2378" s="316"/>
      <c r="JWR2378" s="316"/>
      <c r="JWS2378" s="316"/>
      <c r="JWT2378" s="316"/>
      <c r="JWU2378" s="316"/>
      <c r="JWV2378" s="316"/>
      <c r="JWW2378" s="316"/>
      <c r="JWX2378" s="316"/>
      <c r="JWY2378" s="316"/>
      <c r="JWZ2378" s="316"/>
      <c r="JXA2378" s="316"/>
      <c r="JXB2378" s="316"/>
      <c r="JXC2378" s="316"/>
      <c r="JXD2378" s="316"/>
      <c r="JXE2378" s="316"/>
      <c r="JXF2378" s="316"/>
      <c r="JXG2378" s="316"/>
      <c r="JXH2378" s="316"/>
      <c r="JXI2378" s="316"/>
      <c r="JXJ2378" s="316"/>
      <c r="JXK2378" s="316"/>
      <c r="JXL2378" s="316"/>
      <c r="JXM2378" s="316"/>
      <c r="JXN2378" s="316"/>
      <c r="JXO2378" s="316"/>
      <c r="JXP2378" s="316"/>
      <c r="JXQ2378" s="316"/>
      <c r="JXR2378" s="316"/>
      <c r="JXS2378" s="316"/>
      <c r="JXT2378" s="316"/>
      <c r="JXU2378" s="316"/>
      <c r="JXV2378" s="316"/>
      <c r="JXW2378" s="316"/>
      <c r="JXX2378" s="316"/>
      <c r="JXY2378" s="316"/>
      <c r="JXZ2378" s="316"/>
      <c r="JYA2378" s="316"/>
      <c r="JYB2378" s="316"/>
      <c r="JYC2378" s="316"/>
      <c r="JYD2378" s="316"/>
      <c r="JYE2378" s="316"/>
      <c r="JYF2378" s="316"/>
      <c r="JYG2378" s="316"/>
      <c r="JYH2378" s="316"/>
      <c r="JYI2378" s="316"/>
      <c r="JYJ2378" s="316"/>
      <c r="JYK2378" s="316"/>
      <c r="JYL2378" s="316"/>
      <c r="JYM2378" s="316"/>
      <c r="JYN2378" s="316"/>
      <c r="JYO2378" s="316"/>
      <c r="JYP2378" s="316"/>
      <c r="JYQ2378" s="316"/>
      <c r="JYR2378" s="316"/>
      <c r="JYS2378" s="316"/>
      <c r="JYT2378" s="316"/>
      <c r="JYU2378" s="316"/>
      <c r="JYV2378" s="316"/>
      <c r="JYW2378" s="316"/>
      <c r="JYX2378" s="316"/>
      <c r="JYY2378" s="316"/>
      <c r="JYZ2378" s="316"/>
      <c r="JZA2378" s="316"/>
      <c r="JZB2378" s="316"/>
      <c r="JZC2378" s="316"/>
      <c r="JZD2378" s="316"/>
      <c r="JZE2378" s="316"/>
      <c r="JZF2378" s="316"/>
      <c r="JZG2378" s="316"/>
      <c r="JZH2378" s="316"/>
      <c r="JZI2378" s="316"/>
      <c r="JZJ2378" s="316"/>
      <c r="JZK2378" s="316"/>
      <c r="JZL2378" s="316"/>
      <c r="JZM2378" s="316"/>
      <c r="JZN2378" s="316"/>
      <c r="JZO2378" s="316"/>
      <c r="JZP2378" s="316"/>
      <c r="JZQ2378" s="316"/>
      <c r="JZR2378" s="316"/>
      <c r="JZS2378" s="316"/>
      <c r="JZT2378" s="316"/>
      <c r="JZU2378" s="316"/>
      <c r="JZV2378" s="316"/>
      <c r="JZW2378" s="316"/>
      <c r="JZX2378" s="316"/>
      <c r="JZY2378" s="316"/>
      <c r="JZZ2378" s="316"/>
      <c r="KAA2378" s="316"/>
      <c r="KAB2378" s="316"/>
      <c r="KAC2378" s="316"/>
      <c r="KAD2378" s="316"/>
      <c r="KAE2378" s="316"/>
      <c r="KAF2378" s="316"/>
      <c r="KAG2378" s="316"/>
      <c r="KAH2378" s="316"/>
      <c r="KAI2378" s="316"/>
      <c r="KAJ2378" s="316"/>
      <c r="KAK2378" s="316"/>
      <c r="KAL2378" s="316"/>
      <c r="KAM2378" s="316"/>
      <c r="KAN2378" s="316"/>
      <c r="KAO2378" s="316"/>
      <c r="KAP2378" s="316"/>
      <c r="KAQ2378" s="316"/>
      <c r="KAR2378" s="316"/>
      <c r="KAS2378" s="316"/>
      <c r="KAT2378" s="316"/>
      <c r="KAU2378" s="316"/>
      <c r="KAV2378" s="316"/>
      <c r="KAW2378" s="316"/>
      <c r="KAX2378" s="316"/>
      <c r="KAY2378" s="316"/>
      <c r="KAZ2378" s="316"/>
      <c r="KBA2378" s="316"/>
      <c r="KBB2378" s="316"/>
      <c r="KBC2378" s="316"/>
      <c r="KBD2378" s="316"/>
      <c r="KBE2378" s="316"/>
      <c r="KBF2378" s="316"/>
      <c r="KBG2378" s="316"/>
      <c r="KBH2378" s="316"/>
      <c r="KBI2378" s="316"/>
      <c r="KBJ2378" s="316"/>
      <c r="KBK2378" s="316"/>
      <c r="KBL2378" s="316"/>
      <c r="KBM2378" s="316"/>
      <c r="KBN2378" s="316"/>
      <c r="KBO2378" s="316"/>
      <c r="KBP2378" s="316"/>
      <c r="KBQ2378" s="316"/>
      <c r="KBR2378" s="316"/>
      <c r="KBS2378" s="316"/>
      <c r="KBT2378" s="316"/>
      <c r="KBU2378" s="316"/>
      <c r="KBV2378" s="316"/>
      <c r="KBW2378" s="316"/>
      <c r="KBX2378" s="316"/>
      <c r="KBY2378" s="316"/>
      <c r="KBZ2378" s="316"/>
      <c r="KCA2378" s="316"/>
      <c r="KCB2378" s="316"/>
      <c r="KCC2378" s="316"/>
      <c r="KCD2378" s="316"/>
      <c r="KCE2378" s="316"/>
      <c r="KCF2378" s="316"/>
      <c r="KCG2378" s="316"/>
      <c r="KCH2378" s="316"/>
      <c r="KCI2378" s="316"/>
      <c r="KCJ2378" s="316"/>
      <c r="KCK2378" s="316"/>
      <c r="KCL2378" s="316"/>
      <c r="KCM2378" s="316"/>
      <c r="KCN2378" s="316"/>
      <c r="KCO2378" s="316"/>
      <c r="KCP2378" s="316"/>
      <c r="KCQ2378" s="316"/>
      <c r="KCR2378" s="316"/>
      <c r="KCS2378" s="316"/>
      <c r="KCT2378" s="316"/>
      <c r="KCU2378" s="316"/>
      <c r="KCV2378" s="316"/>
      <c r="KCW2378" s="316"/>
      <c r="KCX2378" s="316"/>
      <c r="KCY2378" s="316"/>
      <c r="KCZ2378" s="316"/>
      <c r="KDA2378" s="316"/>
      <c r="KDB2378" s="316"/>
      <c r="KDC2378" s="316"/>
      <c r="KDD2378" s="316"/>
      <c r="KDE2378" s="316"/>
      <c r="KDF2378" s="316"/>
      <c r="KDG2378" s="316"/>
      <c r="KDH2378" s="316"/>
      <c r="KDI2378" s="316"/>
      <c r="KDJ2378" s="316"/>
      <c r="KDK2378" s="316"/>
      <c r="KDL2378" s="316"/>
      <c r="KDM2378" s="316"/>
      <c r="KDN2378" s="316"/>
      <c r="KDO2378" s="316"/>
      <c r="KDP2378" s="316"/>
      <c r="KDQ2378" s="316"/>
      <c r="KDR2378" s="316"/>
      <c r="KDS2378" s="316"/>
      <c r="KDT2378" s="316"/>
      <c r="KDU2378" s="316"/>
      <c r="KDV2378" s="316"/>
      <c r="KDW2378" s="316"/>
      <c r="KDX2378" s="316"/>
      <c r="KDY2378" s="316"/>
      <c r="KDZ2378" s="316"/>
      <c r="KEA2378" s="316"/>
      <c r="KEB2378" s="316"/>
      <c r="KEC2378" s="316"/>
      <c r="KED2378" s="316"/>
      <c r="KEE2378" s="316"/>
      <c r="KEF2378" s="316"/>
      <c r="KEG2378" s="316"/>
      <c r="KEH2378" s="316"/>
      <c r="KEI2378" s="316"/>
      <c r="KEJ2378" s="316"/>
      <c r="KEK2378" s="316"/>
      <c r="KEL2378" s="316"/>
      <c r="KEM2378" s="316"/>
      <c r="KEN2378" s="316"/>
      <c r="KEO2378" s="316"/>
      <c r="KEP2378" s="316"/>
      <c r="KEQ2378" s="316"/>
      <c r="KER2378" s="316"/>
      <c r="KES2378" s="316"/>
      <c r="KET2378" s="316"/>
      <c r="KEU2378" s="316"/>
      <c r="KEV2378" s="316"/>
      <c r="KEW2378" s="316"/>
      <c r="KEX2378" s="316"/>
      <c r="KEY2378" s="316"/>
      <c r="KEZ2378" s="316"/>
      <c r="KFA2378" s="316"/>
      <c r="KFB2378" s="316"/>
      <c r="KFC2378" s="316"/>
      <c r="KFD2378" s="316"/>
      <c r="KFE2378" s="316"/>
      <c r="KFF2378" s="316"/>
      <c r="KFG2378" s="316"/>
      <c r="KFH2378" s="316"/>
      <c r="KFI2378" s="316"/>
      <c r="KFJ2378" s="316"/>
      <c r="KFK2378" s="316"/>
      <c r="KFL2378" s="316"/>
      <c r="KFM2378" s="316"/>
      <c r="KFN2378" s="316"/>
      <c r="KFO2378" s="316"/>
      <c r="KFP2378" s="316"/>
      <c r="KFQ2378" s="316"/>
      <c r="KFR2378" s="316"/>
      <c r="KFS2378" s="316"/>
      <c r="KFT2378" s="316"/>
      <c r="KFU2378" s="316"/>
      <c r="KFV2378" s="316"/>
      <c r="KFW2378" s="316"/>
      <c r="KFX2378" s="316"/>
      <c r="KFY2378" s="316"/>
      <c r="KFZ2378" s="316"/>
      <c r="KGA2378" s="316"/>
      <c r="KGB2378" s="316"/>
      <c r="KGC2378" s="316"/>
      <c r="KGD2378" s="316"/>
      <c r="KGE2378" s="316"/>
      <c r="KGF2378" s="316"/>
      <c r="KGG2378" s="316"/>
      <c r="KGH2378" s="316"/>
      <c r="KGI2378" s="316"/>
      <c r="KGJ2378" s="316"/>
      <c r="KGK2378" s="316"/>
      <c r="KGL2378" s="316"/>
      <c r="KGM2378" s="316"/>
      <c r="KGN2378" s="316"/>
      <c r="KGO2378" s="316"/>
      <c r="KGP2378" s="316"/>
      <c r="KGQ2378" s="316"/>
      <c r="KGR2378" s="316"/>
      <c r="KGS2378" s="316"/>
      <c r="KGT2378" s="316"/>
      <c r="KGU2378" s="316"/>
      <c r="KGV2378" s="316"/>
      <c r="KGW2378" s="316"/>
      <c r="KGX2378" s="316"/>
      <c r="KGY2378" s="316"/>
      <c r="KGZ2378" s="316"/>
      <c r="KHA2378" s="316"/>
      <c r="KHB2378" s="316"/>
      <c r="KHC2378" s="316"/>
      <c r="KHD2378" s="316"/>
      <c r="KHE2378" s="316"/>
      <c r="KHF2378" s="316"/>
      <c r="KHG2378" s="316"/>
      <c r="KHH2378" s="316"/>
      <c r="KHI2378" s="316"/>
      <c r="KHJ2378" s="316"/>
      <c r="KHK2378" s="316"/>
      <c r="KHL2378" s="316"/>
      <c r="KHM2378" s="316"/>
      <c r="KHN2378" s="316"/>
      <c r="KHO2378" s="316"/>
      <c r="KHP2378" s="316"/>
      <c r="KHQ2378" s="316"/>
      <c r="KHR2378" s="316"/>
      <c r="KHS2378" s="316"/>
      <c r="KHT2378" s="316"/>
      <c r="KHU2378" s="316"/>
      <c r="KHV2378" s="316"/>
      <c r="KHW2378" s="316"/>
      <c r="KHX2378" s="316"/>
      <c r="KHY2378" s="316"/>
      <c r="KHZ2378" s="316"/>
      <c r="KIA2378" s="316"/>
      <c r="KIB2378" s="316"/>
      <c r="KIC2378" s="316"/>
      <c r="KID2378" s="316"/>
      <c r="KIE2378" s="316"/>
      <c r="KIF2378" s="316"/>
      <c r="KIG2378" s="316"/>
      <c r="KIH2378" s="316"/>
      <c r="KII2378" s="316"/>
      <c r="KIJ2378" s="316"/>
      <c r="KIK2378" s="316"/>
      <c r="KIL2378" s="316"/>
      <c r="KIM2378" s="316"/>
      <c r="KIN2378" s="316"/>
      <c r="KIO2378" s="316"/>
      <c r="KIP2378" s="316"/>
      <c r="KIQ2378" s="316"/>
      <c r="KIR2378" s="316"/>
      <c r="KIS2378" s="316"/>
      <c r="KIT2378" s="316"/>
      <c r="KIU2378" s="316"/>
      <c r="KIV2378" s="316"/>
      <c r="KIW2378" s="316"/>
      <c r="KIX2378" s="316"/>
      <c r="KIY2378" s="316"/>
      <c r="KIZ2378" s="316"/>
      <c r="KJA2378" s="316"/>
      <c r="KJB2378" s="316"/>
      <c r="KJC2378" s="316"/>
      <c r="KJD2378" s="316"/>
      <c r="KJE2378" s="316"/>
      <c r="KJF2378" s="316"/>
      <c r="KJG2378" s="316"/>
      <c r="KJH2378" s="316"/>
      <c r="KJI2378" s="316"/>
      <c r="KJJ2378" s="316"/>
      <c r="KJK2378" s="316"/>
      <c r="KJL2378" s="316"/>
      <c r="KJM2378" s="316"/>
      <c r="KJN2378" s="316"/>
      <c r="KJO2378" s="316"/>
      <c r="KJP2378" s="316"/>
      <c r="KJQ2378" s="316"/>
      <c r="KJR2378" s="316"/>
      <c r="KJS2378" s="316"/>
      <c r="KJT2378" s="316"/>
      <c r="KJU2378" s="316"/>
      <c r="KJV2378" s="316"/>
      <c r="KJW2378" s="316"/>
      <c r="KJX2378" s="316"/>
      <c r="KJY2378" s="316"/>
      <c r="KJZ2378" s="316"/>
      <c r="KKA2378" s="316"/>
      <c r="KKB2378" s="316"/>
      <c r="KKC2378" s="316"/>
      <c r="KKD2378" s="316"/>
      <c r="KKE2378" s="316"/>
      <c r="KKF2378" s="316"/>
      <c r="KKG2378" s="316"/>
      <c r="KKH2378" s="316"/>
      <c r="KKI2378" s="316"/>
      <c r="KKJ2378" s="316"/>
      <c r="KKK2378" s="316"/>
      <c r="KKL2378" s="316"/>
      <c r="KKM2378" s="316"/>
      <c r="KKN2378" s="316"/>
      <c r="KKO2378" s="316"/>
      <c r="KKP2378" s="316"/>
      <c r="KKQ2378" s="316"/>
      <c r="KKR2378" s="316"/>
      <c r="KKS2378" s="316"/>
      <c r="KKT2378" s="316"/>
      <c r="KKU2378" s="316"/>
      <c r="KKV2378" s="316"/>
      <c r="KKW2378" s="316"/>
      <c r="KKX2378" s="316"/>
      <c r="KKY2378" s="316"/>
      <c r="KKZ2378" s="316"/>
      <c r="KLA2378" s="316"/>
      <c r="KLB2378" s="316"/>
      <c r="KLC2378" s="316"/>
      <c r="KLD2378" s="316"/>
      <c r="KLE2378" s="316"/>
      <c r="KLF2378" s="316"/>
      <c r="KLG2378" s="316"/>
      <c r="KLH2378" s="316"/>
      <c r="KLI2378" s="316"/>
      <c r="KLJ2378" s="316"/>
      <c r="KLK2378" s="316"/>
      <c r="KLL2378" s="316"/>
      <c r="KLM2378" s="316"/>
      <c r="KLN2378" s="316"/>
      <c r="KLO2378" s="316"/>
      <c r="KLP2378" s="316"/>
      <c r="KLQ2378" s="316"/>
      <c r="KLR2378" s="316"/>
      <c r="KLS2378" s="316"/>
      <c r="KLT2378" s="316"/>
      <c r="KLU2378" s="316"/>
      <c r="KLV2378" s="316"/>
      <c r="KLW2378" s="316"/>
      <c r="KLX2378" s="316"/>
      <c r="KLY2378" s="316"/>
      <c r="KLZ2378" s="316"/>
      <c r="KMA2378" s="316"/>
      <c r="KMB2378" s="316"/>
      <c r="KMC2378" s="316"/>
      <c r="KMD2378" s="316"/>
      <c r="KME2378" s="316"/>
      <c r="KMF2378" s="316"/>
      <c r="KMG2378" s="316"/>
      <c r="KMH2378" s="316"/>
      <c r="KMI2378" s="316"/>
      <c r="KMJ2378" s="316"/>
      <c r="KMK2378" s="316"/>
      <c r="KML2378" s="316"/>
      <c r="KMM2378" s="316"/>
      <c r="KMN2378" s="316"/>
      <c r="KMO2378" s="316"/>
      <c r="KMP2378" s="316"/>
      <c r="KMQ2378" s="316"/>
      <c r="KMR2378" s="316"/>
      <c r="KMS2378" s="316"/>
      <c r="KMT2378" s="316"/>
      <c r="KMU2378" s="316"/>
      <c r="KMV2378" s="316"/>
      <c r="KMW2378" s="316"/>
      <c r="KMX2378" s="316"/>
      <c r="KMY2378" s="316"/>
      <c r="KMZ2378" s="316"/>
      <c r="KNA2378" s="316"/>
      <c r="KNB2378" s="316"/>
      <c r="KNC2378" s="316"/>
      <c r="KND2378" s="316"/>
      <c r="KNE2378" s="316"/>
      <c r="KNF2378" s="316"/>
      <c r="KNG2378" s="316"/>
      <c r="KNH2378" s="316"/>
      <c r="KNI2378" s="316"/>
      <c r="KNJ2378" s="316"/>
      <c r="KNK2378" s="316"/>
      <c r="KNL2378" s="316"/>
      <c r="KNM2378" s="316"/>
      <c r="KNN2378" s="316"/>
      <c r="KNO2378" s="316"/>
      <c r="KNP2378" s="316"/>
      <c r="KNQ2378" s="316"/>
      <c r="KNR2378" s="316"/>
      <c r="KNS2378" s="316"/>
      <c r="KNT2378" s="316"/>
      <c r="KNU2378" s="316"/>
      <c r="KNV2378" s="316"/>
      <c r="KNW2378" s="316"/>
      <c r="KNX2378" s="316"/>
      <c r="KNY2378" s="316"/>
      <c r="KNZ2378" s="316"/>
      <c r="KOA2378" s="316"/>
      <c r="KOB2378" s="316"/>
      <c r="KOC2378" s="316"/>
      <c r="KOD2378" s="316"/>
      <c r="KOE2378" s="316"/>
      <c r="KOF2378" s="316"/>
      <c r="KOG2378" s="316"/>
      <c r="KOH2378" s="316"/>
      <c r="KOI2378" s="316"/>
      <c r="KOJ2378" s="316"/>
      <c r="KOK2378" s="316"/>
      <c r="KOL2378" s="316"/>
      <c r="KOM2378" s="316"/>
      <c r="KON2378" s="316"/>
      <c r="KOO2378" s="316"/>
      <c r="KOP2378" s="316"/>
      <c r="KOQ2378" s="316"/>
      <c r="KOR2378" s="316"/>
      <c r="KOS2378" s="316"/>
      <c r="KOT2378" s="316"/>
      <c r="KOU2378" s="316"/>
      <c r="KOV2378" s="316"/>
      <c r="KOW2378" s="316"/>
      <c r="KOX2378" s="316"/>
      <c r="KOY2378" s="316"/>
      <c r="KOZ2378" s="316"/>
      <c r="KPA2378" s="316"/>
      <c r="KPB2378" s="316"/>
      <c r="KPC2378" s="316"/>
      <c r="KPD2378" s="316"/>
      <c r="KPE2378" s="316"/>
      <c r="KPF2378" s="316"/>
      <c r="KPG2378" s="316"/>
      <c r="KPH2378" s="316"/>
      <c r="KPI2378" s="316"/>
      <c r="KPJ2378" s="316"/>
      <c r="KPK2378" s="316"/>
      <c r="KPL2378" s="316"/>
      <c r="KPM2378" s="316"/>
      <c r="KPN2378" s="316"/>
      <c r="KPO2378" s="316"/>
      <c r="KPP2378" s="316"/>
      <c r="KPQ2378" s="316"/>
      <c r="KPR2378" s="316"/>
      <c r="KPS2378" s="316"/>
      <c r="KPT2378" s="316"/>
      <c r="KPU2378" s="316"/>
      <c r="KPV2378" s="316"/>
      <c r="KPW2378" s="316"/>
      <c r="KPX2378" s="316"/>
      <c r="KPY2378" s="316"/>
      <c r="KPZ2378" s="316"/>
      <c r="KQA2378" s="316"/>
      <c r="KQB2378" s="316"/>
      <c r="KQC2378" s="316"/>
      <c r="KQD2378" s="316"/>
      <c r="KQE2378" s="316"/>
      <c r="KQF2378" s="316"/>
      <c r="KQG2378" s="316"/>
      <c r="KQH2378" s="316"/>
      <c r="KQI2378" s="316"/>
      <c r="KQJ2378" s="316"/>
      <c r="KQK2378" s="316"/>
      <c r="KQL2378" s="316"/>
      <c r="KQM2378" s="316"/>
      <c r="KQN2378" s="316"/>
      <c r="KQO2378" s="316"/>
      <c r="KQP2378" s="316"/>
      <c r="KQQ2378" s="316"/>
      <c r="KQR2378" s="316"/>
      <c r="KQS2378" s="316"/>
      <c r="KQT2378" s="316"/>
      <c r="KQU2378" s="316"/>
      <c r="KQV2378" s="316"/>
      <c r="KQW2378" s="316"/>
      <c r="KQX2378" s="316"/>
      <c r="KQY2378" s="316"/>
      <c r="KQZ2378" s="316"/>
      <c r="KRA2378" s="316"/>
      <c r="KRB2378" s="316"/>
      <c r="KRC2378" s="316"/>
      <c r="KRD2378" s="316"/>
      <c r="KRE2378" s="316"/>
      <c r="KRF2378" s="316"/>
      <c r="KRG2378" s="316"/>
      <c r="KRH2378" s="316"/>
      <c r="KRI2378" s="316"/>
      <c r="KRJ2378" s="316"/>
      <c r="KRK2378" s="316"/>
      <c r="KRL2378" s="316"/>
      <c r="KRM2378" s="316"/>
      <c r="KRN2378" s="316"/>
      <c r="KRO2378" s="316"/>
      <c r="KRP2378" s="316"/>
      <c r="KRQ2378" s="316"/>
      <c r="KRR2378" s="316"/>
      <c r="KRS2378" s="316"/>
      <c r="KRT2378" s="316"/>
      <c r="KRU2378" s="316"/>
      <c r="KRV2378" s="316"/>
      <c r="KRW2378" s="316"/>
      <c r="KRX2378" s="316"/>
      <c r="KRY2378" s="316"/>
      <c r="KRZ2378" s="316"/>
      <c r="KSA2378" s="316"/>
      <c r="KSB2378" s="316"/>
      <c r="KSC2378" s="316"/>
      <c r="KSD2378" s="316"/>
      <c r="KSE2378" s="316"/>
      <c r="KSF2378" s="316"/>
      <c r="KSG2378" s="316"/>
      <c r="KSH2378" s="316"/>
      <c r="KSI2378" s="316"/>
      <c r="KSJ2378" s="316"/>
      <c r="KSK2378" s="316"/>
      <c r="KSL2378" s="316"/>
      <c r="KSM2378" s="316"/>
      <c r="KSN2378" s="316"/>
      <c r="KSO2378" s="316"/>
      <c r="KSP2378" s="316"/>
      <c r="KSQ2378" s="316"/>
      <c r="KSR2378" s="316"/>
      <c r="KSS2378" s="316"/>
      <c r="KST2378" s="316"/>
      <c r="KSU2378" s="316"/>
      <c r="KSV2378" s="316"/>
      <c r="KSW2378" s="316"/>
      <c r="KSX2378" s="316"/>
      <c r="KSY2378" s="316"/>
      <c r="KSZ2378" s="316"/>
      <c r="KTA2378" s="316"/>
      <c r="KTB2378" s="316"/>
      <c r="KTC2378" s="316"/>
      <c r="KTD2378" s="316"/>
      <c r="KTE2378" s="316"/>
      <c r="KTF2378" s="316"/>
      <c r="KTG2378" s="316"/>
      <c r="KTH2378" s="316"/>
      <c r="KTI2378" s="316"/>
      <c r="KTJ2378" s="316"/>
      <c r="KTK2378" s="316"/>
      <c r="KTL2378" s="316"/>
      <c r="KTM2378" s="316"/>
      <c r="KTN2378" s="316"/>
      <c r="KTO2378" s="316"/>
      <c r="KTP2378" s="316"/>
      <c r="KTQ2378" s="316"/>
      <c r="KTR2378" s="316"/>
      <c r="KTS2378" s="316"/>
      <c r="KTT2378" s="316"/>
      <c r="KTU2378" s="316"/>
      <c r="KTV2378" s="316"/>
      <c r="KTW2378" s="316"/>
      <c r="KTX2378" s="316"/>
      <c r="KTY2378" s="316"/>
      <c r="KTZ2378" s="316"/>
      <c r="KUA2378" s="316"/>
      <c r="KUB2378" s="316"/>
      <c r="KUC2378" s="316"/>
      <c r="KUD2378" s="316"/>
      <c r="KUE2378" s="316"/>
      <c r="KUF2378" s="316"/>
      <c r="KUG2378" s="316"/>
      <c r="KUH2378" s="316"/>
      <c r="KUI2378" s="316"/>
      <c r="KUJ2378" s="316"/>
      <c r="KUK2378" s="316"/>
      <c r="KUL2378" s="316"/>
      <c r="KUM2378" s="316"/>
      <c r="KUN2378" s="316"/>
      <c r="KUO2378" s="316"/>
      <c r="KUP2378" s="316"/>
      <c r="KUQ2378" s="316"/>
      <c r="KUR2378" s="316"/>
      <c r="KUS2378" s="316"/>
      <c r="KUT2378" s="316"/>
      <c r="KUU2378" s="316"/>
      <c r="KUV2378" s="316"/>
      <c r="KUW2378" s="316"/>
      <c r="KUX2378" s="316"/>
      <c r="KUY2378" s="316"/>
      <c r="KUZ2378" s="316"/>
      <c r="KVA2378" s="316"/>
      <c r="KVB2378" s="316"/>
      <c r="KVC2378" s="316"/>
      <c r="KVD2378" s="316"/>
      <c r="KVE2378" s="316"/>
      <c r="KVF2378" s="316"/>
      <c r="KVG2378" s="316"/>
      <c r="KVH2378" s="316"/>
      <c r="KVI2378" s="316"/>
      <c r="KVJ2378" s="316"/>
      <c r="KVK2378" s="316"/>
      <c r="KVL2378" s="316"/>
      <c r="KVM2378" s="316"/>
      <c r="KVN2378" s="316"/>
      <c r="KVO2378" s="316"/>
      <c r="KVP2378" s="316"/>
      <c r="KVQ2378" s="316"/>
      <c r="KVR2378" s="316"/>
      <c r="KVS2378" s="316"/>
      <c r="KVT2378" s="316"/>
      <c r="KVU2378" s="316"/>
      <c r="KVV2378" s="316"/>
      <c r="KVW2378" s="316"/>
      <c r="KVX2378" s="316"/>
      <c r="KVY2378" s="316"/>
      <c r="KVZ2378" s="316"/>
      <c r="KWA2378" s="316"/>
      <c r="KWB2378" s="316"/>
      <c r="KWC2378" s="316"/>
      <c r="KWD2378" s="316"/>
      <c r="KWE2378" s="316"/>
      <c r="KWF2378" s="316"/>
      <c r="KWG2378" s="316"/>
      <c r="KWH2378" s="316"/>
      <c r="KWI2378" s="316"/>
      <c r="KWJ2378" s="316"/>
      <c r="KWK2378" s="316"/>
      <c r="KWL2378" s="316"/>
      <c r="KWM2378" s="316"/>
      <c r="KWN2378" s="316"/>
      <c r="KWO2378" s="316"/>
      <c r="KWP2378" s="316"/>
      <c r="KWQ2378" s="316"/>
      <c r="KWR2378" s="316"/>
      <c r="KWS2378" s="316"/>
      <c r="KWT2378" s="316"/>
      <c r="KWU2378" s="316"/>
      <c r="KWV2378" s="316"/>
      <c r="KWW2378" s="316"/>
      <c r="KWX2378" s="316"/>
      <c r="KWY2378" s="316"/>
      <c r="KWZ2378" s="316"/>
      <c r="KXA2378" s="316"/>
      <c r="KXB2378" s="316"/>
      <c r="KXC2378" s="316"/>
      <c r="KXD2378" s="316"/>
      <c r="KXE2378" s="316"/>
      <c r="KXF2378" s="316"/>
      <c r="KXG2378" s="316"/>
      <c r="KXH2378" s="316"/>
      <c r="KXI2378" s="316"/>
      <c r="KXJ2378" s="316"/>
      <c r="KXK2378" s="316"/>
      <c r="KXL2378" s="316"/>
      <c r="KXM2378" s="316"/>
      <c r="KXN2378" s="316"/>
      <c r="KXO2378" s="316"/>
      <c r="KXP2378" s="316"/>
      <c r="KXQ2378" s="316"/>
      <c r="KXR2378" s="316"/>
      <c r="KXS2378" s="316"/>
      <c r="KXT2378" s="316"/>
      <c r="KXU2378" s="316"/>
      <c r="KXV2378" s="316"/>
      <c r="KXW2378" s="316"/>
      <c r="KXX2378" s="316"/>
      <c r="KXY2378" s="316"/>
      <c r="KXZ2378" s="316"/>
      <c r="KYA2378" s="316"/>
      <c r="KYB2378" s="316"/>
      <c r="KYC2378" s="316"/>
      <c r="KYD2378" s="316"/>
      <c r="KYE2378" s="316"/>
      <c r="KYF2378" s="316"/>
      <c r="KYG2378" s="316"/>
      <c r="KYH2378" s="316"/>
      <c r="KYI2378" s="316"/>
      <c r="KYJ2378" s="316"/>
      <c r="KYK2378" s="316"/>
      <c r="KYL2378" s="316"/>
      <c r="KYM2378" s="316"/>
      <c r="KYN2378" s="316"/>
      <c r="KYO2378" s="316"/>
      <c r="KYP2378" s="316"/>
      <c r="KYQ2378" s="316"/>
      <c r="KYR2378" s="316"/>
      <c r="KYS2378" s="316"/>
      <c r="KYT2378" s="316"/>
      <c r="KYU2378" s="316"/>
      <c r="KYV2378" s="316"/>
      <c r="KYW2378" s="316"/>
      <c r="KYX2378" s="316"/>
      <c r="KYY2378" s="316"/>
      <c r="KYZ2378" s="316"/>
      <c r="KZA2378" s="316"/>
      <c r="KZB2378" s="316"/>
      <c r="KZC2378" s="316"/>
      <c r="KZD2378" s="316"/>
      <c r="KZE2378" s="316"/>
      <c r="KZF2378" s="316"/>
      <c r="KZG2378" s="316"/>
      <c r="KZH2378" s="316"/>
      <c r="KZI2378" s="316"/>
      <c r="KZJ2378" s="316"/>
      <c r="KZK2378" s="316"/>
      <c r="KZL2378" s="316"/>
      <c r="KZM2378" s="316"/>
      <c r="KZN2378" s="316"/>
      <c r="KZO2378" s="316"/>
      <c r="KZP2378" s="316"/>
      <c r="KZQ2378" s="316"/>
      <c r="KZR2378" s="316"/>
      <c r="KZS2378" s="316"/>
      <c r="KZT2378" s="316"/>
      <c r="KZU2378" s="316"/>
      <c r="KZV2378" s="316"/>
      <c r="KZW2378" s="316"/>
      <c r="KZX2378" s="316"/>
      <c r="KZY2378" s="316"/>
      <c r="KZZ2378" s="316"/>
      <c r="LAA2378" s="316"/>
      <c r="LAB2378" s="316"/>
      <c r="LAC2378" s="316"/>
      <c r="LAD2378" s="316"/>
      <c r="LAE2378" s="316"/>
      <c r="LAF2378" s="316"/>
      <c r="LAG2378" s="316"/>
      <c r="LAH2378" s="316"/>
      <c r="LAI2378" s="316"/>
      <c r="LAJ2378" s="316"/>
      <c r="LAK2378" s="316"/>
      <c r="LAL2378" s="316"/>
      <c r="LAM2378" s="316"/>
      <c r="LAN2378" s="316"/>
      <c r="LAO2378" s="316"/>
      <c r="LAP2378" s="316"/>
      <c r="LAQ2378" s="316"/>
      <c r="LAR2378" s="316"/>
      <c r="LAS2378" s="316"/>
      <c r="LAT2378" s="316"/>
      <c r="LAU2378" s="316"/>
      <c r="LAV2378" s="316"/>
      <c r="LAW2378" s="316"/>
      <c r="LAX2378" s="316"/>
      <c r="LAY2378" s="316"/>
      <c r="LAZ2378" s="316"/>
      <c r="LBA2378" s="316"/>
      <c r="LBB2378" s="316"/>
      <c r="LBC2378" s="316"/>
      <c r="LBD2378" s="316"/>
      <c r="LBE2378" s="316"/>
      <c r="LBF2378" s="316"/>
      <c r="LBG2378" s="316"/>
      <c r="LBH2378" s="316"/>
      <c r="LBI2378" s="316"/>
      <c r="LBJ2378" s="316"/>
      <c r="LBK2378" s="316"/>
      <c r="LBL2378" s="316"/>
      <c r="LBM2378" s="316"/>
      <c r="LBN2378" s="316"/>
      <c r="LBO2378" s="316"/>
      <c r="LBP2378" s="316"/>
      <c r="LBQ2378" s="316"/>
      <c r="LBR2378" s="316"/>
      <c r="LBS2378" s="316"/>
      <c r="LBT2378" s="316"/>
      <c r="LBU2378" s="316"/>
      <c r="LBV2378" s="316"/>
      <c r="LBW2378" s="316"/>
      <c r="LBX2378" s="316"/>
      <c r="LBY2378" s="316"/>
      <c r="LBZ2378" s="316"/>
      <c r="LCA2378" s="316"/>
      <c r="LCB2378" s="316"/>
      <c r="LCC2378" s="316"/>
      <c r="LCD2378" s="316"/>
      <c r="LCE2378" s="316"/>
      <c r="LCF2378" s="316"/>
      <c r="LCG2378" s="316"/>
      <c r="LCH2378" s="316"/>
      <c r="LCI2378" s="316"/>
      <c r="LCJ2378" s="316"/>
      <c r="LCK2378" s="316"/>
      <c r="LCL2378" s="316"/>
      <c r="LCM2378" s="316"/>
      <c r="LCN2378" s="316"/>
      <c r="LCO2378" s="316"/>
      <c r="LCP2378" s="316"/>
      <c r="LCQ2378" s="316"/>
      <c r="LCR2378" s="316"/>
      <c r="LCS2378" s="316"/>
      <c r="LCT2378" s="316"/>
      <c r="LCU2378" s="316"/>
      <c r="LCV2378" s="316"/>
      <c r="LCW2378" s="316"/>
      <c r="LCX2378" s="316"/>
      <c r="LCY2378" s="316"/>
      <c r="LCZ2378" s="316"/>
      <c r="LDA2378" s="316"/>
      <c r="LDB2378" s="316"/>
      <c r="LDC2378" s="316"/>
      <c r="LDD2378" s="316"/>
      <c r="LDE2378" s="316"/>
      <c r="LDF2378" s="316"/>
      <c r="LDG2378" s="316"/>
      <c r="LDH2378" s="316"/>
      <c r="LDI2378" s="316"/>
      <c r="LDJ2378" s="316"/>
      <c r="LDK2378" s="316"/>
      <c r="LDL2378" s="316"/>
      <c r="LDM2378" s="316"/>
      <c r="LDN2378" s="316"/>
      <c r="LDO2378" s="316"/>
      <c r="LDP2378" s="316"/>
      <c r="LDQ2378" s="316"/>
      <c r="LDR2378" s="316"/>
      <c r="LDS2378" s="316"/>
      <c r="LDT2378" s="316"/>
      <c r="LDU2378" s="316"/>
      <c r="LDV2378" s="316"/>
      <c r="LDW2378" s="316"/>
      <c r="LDX2378" s="316"/>
      <c r="LDY2378" s="316"/>
      <c r="LDZ2378" s="316"/>
      <c r="LEA2378" s="316"/>
      <c r="LEB2378" s="316"/>
      <c r="LEC2378" s="316"/>
      <c r="LED2378" s="316"/>
      <c r="LEE2378" s="316"/>
      <c r="LEF2378" s="316"/>
      <c r="LEG2378" s="316"/>
      <c r="LEH2378" s="316"/>
      <c r="LEI2378" s="316"/>
      <c r="LEJ2378" s="316"/>
      <c r="LEK2378" s="316"/>
      <c r="LEL2378" s="316"/>
      <c r="LEM2378" s="316"/>
      <c r="LEN2378" s="316"/>
      <c r="LEO2378" s="316"/>
      <c r="LEP2378" s="316"/>
      <c r="LEQ2378" s="316"/>
      <c r="LER2378" s="316"/>
      <c r="LES2378" s="316"/>
      <c r="LET2378" s="316"/>
      <c r="LEU2378" s="316"/>
      <c r="LEV2378" s="316"/>
      <c r="LEW2378" s="316"/>
      <c r="LEX2378" s="316"/>
      <c r="LEY2378" s="316"/>
      <c r="LEZ2378" s="316"/>
      <c r="LFA2378" s="316"/>
      <c r="LFB2378" s="316"/>
      <c r="LFC2378" s="316"/>
      <c r="LFD2378" s="316"/>
      <c r="LFE2378" s="316"/>
      <c r="LFF2378" s="316"/>
      <c r="LFG2378" s="316"/>
      <c r="LFH2378" s="316"/>
      <c r="LFI2378" s="316"/>
      <c r="LFJ2378" s="316"/>
      <c r="LFK2378" s="316"/>
      <c r="LFL2378" s="316"/>
      <c r="LFM2378" s="316"/>
      <c r="LFN2378" s="316"/>
      <c r="LFO2378" s="316"/>
      <c r="LFP2378" s="316"/>
      <c r="LFQ2378" s="316"/>
      <c r="LFR2378" s="316"/>
      <c r="LFS2378" s="316"/>
      <c r="LFT2378" s="316"/>
      <c r="LFU2378" s="316"/>
      <c r="LFV2378" s="316"/>
      <c r="LFW2378" s="316"/>
      <c r="LFX2378" s="316"/>
      <c r="LFY2378" s="316"/>
      <c r="LFZ2378" s="316"/>
      <c r="LGA2378" s="316"/>
      <c r="LGB2378" s="316"/>
      <c r="LGC2378" s="316"/>
      <c r="LGD2378" s="316"/>
      <c r="LGE2378" s="316"/>
      <c r="LGF2378" s="316"/>
      <c r="LGG2378" s="316"/>
      <c r="LGH2378" s="316"/>
      <c r="LGI2378" s="316"/>
      <c r="LGJ2378" s="316"/>
      <c r="LGK2378" s="316"/>
      <c r="LGL2378" s="316"/>
      <c r="LGM2378" s="316"/>
      <c r="LGN2378" s="316"/>
      <c r="LGO2378" s="316"/>
      <c r="LGP2378" s="316"/>
      <c r="LGQ2378" s="316"/>
      <c r="LGR2378" s="316"/>
      <c r="LGS2378" s="316"/>
      <c r="LGT2378" s="316"/>
      <c r="LGU2378" s="316"/>
      <c r="LGV2378" s="316"/>
      <c r="LGW2378" s="316"/>
      <c r="LGX2378" s="316"/>
      <c r="LGY2378" s="316"/>
      <c r="LGZ2378" s="316"/>
      <c r="LHA2378" s="316"/>
      <c r="LHB2378" s="316"/>
      <c r="LHC2378" s="316"/>
      <c r="LHD2378" s="316"/>
      <c r="LHE2378" s="316"/>
      <c r="LHF2378" s="316"/>
      <c r="LHG2378" s="316"/>
      <c r="LHH2378" s="316"/>
      <c r="LHI2378" s="316"/>
      <c r="LHJ2378" s="316"/>
      <c r="LHK2378" s="316"/>
      <c r="LHL2378" s="316"/>
      <c r="LHM2378" s="316"/>
      <c r="LHN2378" s="316"/>
      <c r="LHO2378" s="316"/>
      <c r="LHP2378" s="316"/>
      <c r="LHQ2378" s="316"/>
      <c r="LHR2378" s="316"/>
      <c r="LHS2378" s="316"/>
      <c r="LHT2378" s="316"/>
      <c r="LHU2378" s="316"/>
      <c r="LHV2378" s="316"/>
      <c r="LHW2378" s="316"/>
      <c r="LHX2378" s="316"/>
      <c r="LHY2378" s="316"/>
      <c r="LHZ2378" s="316"/>
      <c r="LIA2378" s="316"/>
      <c r="LIB2378" s="316"/>
      <c r="LIC2378" s="316"/>
      <c r="LID2378" s="316"/>
      <c r="LIE2378" s="316"/>
      <c r="LIF2378" s="316"/>
      <c r="LIG2378" s="316"/>
      <c r="LIH2378" s="316"/>
      <c r="LII2378" s="316"/>
      <c r="LIJ2378" s="316"/>
      <c r="LIK2378" s="316"/>
      <c r="LIL2378" s="316"/>
      <c r="LIM2378" s="316"/>
      <c r="LIN2378" s="316"/>
      <c r="LIO2378" s="316"/>
      <c r="LIP2378" s="316"/>
      <c r="LIQ2378" s="316"/>
      <c r="LIR2378" s="316"/>
      <c r="LIS2378" s="316"/>
      <c r="LIT2378" s="316"/>
      <c r="LIU2378" s="316"/>
      <c r="LIV2378" s="316"/>
      <c r="LIW2378" s="316"/>
      <c r="LIX2378" s="316"/>
      <c r="LIY2378" s="316"/>
      <c r="LIZ2378" s="316"/>
      <c r="LJA2378" s="316"/>
      <c r="LJB2378" s="316"/>
      <c r="LJC2378" s="316"/>
      <c r="LJD2378" s="316"/>
      <c r="LJE2378" s="316"/>
      <c r="LJF2378" s="316"/>
      <c r="LJG2378" s="316"/>
      <c r="LJH2378" s="316"/>
      <c r="LJI2378" s="316"/>
      <c r="LJJ2378" s="316"/>
      <c r="LJK2378" s="316"/>
      <c r="LJL2378" s="316"/>
      <c r="LJM2378" s="316"/>
      <c r="LJN2378" s="316"/>
      <c r="LJO2378" s="316"/>
      <c r="LJP2378" s="316"/>
      <c r="LJQ2378" s="316"/>
      <c r="LJR2378" s="316"/>
      <c r="LJS2378" s="316"/>
      <c r="LJT2378" s="316"/>
      <c r="LJU2378" s="316"/>
      <c r="LJV2378" s="316"/>
      <c r="LJW2378" s="316"/>
      <c r="LJX2378" s="316"/>
      <c r="LJY2378" s="316"/>
      <c r="LJZ2378" s="316"/>
      <c r="LKA2378" s="316"/>
      <c r="LKB2378" s="316"/>
      <c r="LKC2378" s="316"/>
      <c r="LKD2378" s="316"/>
      <c r="LKE2378" s="316"/>
      <c r="LKF2378" s="316"/>
      <c r="LKG2378" s="316"/>
      <c r="LKH2378" s="316"/>
      <c r="LKI2378" s="316"/>
      <c r="LKJ2378" s="316"/>
      <c r="LKK2378" s="316"/>
      <c r="LKL2378" s="316"/>
      <c r="LKM2378" s="316"/>
      <c r="LKN2378" s="316"/>
      <c r="LKO2378" s="316"/>
      <c r="LKP2378" s="316"/>
      <c r="LKQ2378" s="316"/>
      <c r="LKR2378" s="316"/>
      <c r="LKS2378" s="316"/>
      <c r="LKT2378" s="316"/>
      <c r="LKU2378" s="316"/>
      <c r="LKV2378" s="316"/>
      <c r="LKW2378" s="316"/>
      <c r="LKX2378" s="316"/>
      <c r="LKY2378" s="316"/>
      <c r="LKZ2378" s="316"/>
      <c r="LLA2378" s="316"/>
      <c r="LLB2378" s="316"/>
      <c r="LLC2378" s="316"/>
      <c r="LLD2378" s="316"/>
      <c r="LLE2378" s="316"/>
      <c r="LLF2378" s="316"/>
      <c r="LLG2378" s="316"/>
      <c r="LLH2378" s="316"/>
      <c r="LLI2378" s="316"/>
      <c r="LLJ2378" s="316"/>
      <c r="LLK2378" s="316"/>
      <c r="LLL2378" s="316"/>
      <c r="LLM2378" s="316"/>
      <c r="LLN2378" s="316"/>
      <c r="LLO2378" s="316"/>
      <c r="LLP2378" s="316"/>
      <c r="LLQ2378" s="316"/>
      <c r="LLR2378" s="316"/>
      <c r="LLS2378" s="316"/>
      <c r="LLT2378" s="316"/>
      <c r="LLU2378" s="316"/>
      <c r="LLV2378" s="316"/>
      <c r="LLW2378" s="316"/>
      <c r="LLX2378" s="316"/>
      <c r="LLY2378" s="316"/>
      <c r="LLZ2378" s="316"/>
      <c r="LMA2378" s="316"/>
      <c r="LMB2378" s="316"/>
      <c r="LMC2378" s="316"/>
      <c r="LMD2378" s="316"/>
      <c r="LME2378" s="316"/>
      <c r="LMF2378" s="316"/>
      <c r="LMG2378" s="316"/>
      <c r="LMH2378" s="316"/>
      <c r="LMI2378" s="316"/>
      <c r="LMJ2378" s="316"/>
      <c r="LMK2378" s="316"/>
      <c r="LML2378" s="316"/>
      <c r="LMM2378" s="316"/>
      <c r="LMN2378" s="316"/>
      <c r="LMO2378" s="316"/>
      <c r="LMP2378" s="316"/>
      <c r="LMQ2378" s="316"/>
      <c r="LMR2378" s="316"/>
      <c r="LMS2378" s="316"/>
      <c r="LMT2378" s="316"/>
      <c r="LMU2378" s="316"/>
      <c r="LMV2378" s="316"/>
      <c r="LMW2378" s="316"/>
      <c r="LMX2378" s="316"/>
      <c r="LMY2378" s="316"/>
      <c r="LMZ2378" s="316"/>
      <c r="LNA2378" s="316"/>
      <c r="LNB2378" s="316"/>
      <c r="LNC2378" s="316"/>
      <c r="LND2378" s="316"/>
      <c r="LNE2378" s="316"/>
      <c r="LNF2378" s="316"/>
      <c r="LNG2378" s="316"/>
      <c r="LNH2378" s="316"/>
      <c r="LNI2378" s="316"/>
      <c r="LNJ2378" s="316"/>
      <c r="LNK2378" s="316"/>
      <c r="LNL2378" s="316"/>
      <c r="LNM2378" s="316"/>
      <c r="LNN2378" s="316"/>
      <c r="LNO2378" s="316"/>
      <c r="LNP2378" s="316"/>
      <c r="LNQ2378" s="316"/>
      <c r="LNR2378" s="316"/>
      <c r="LNS2378" s="316"/>
      <c r="LNT2378" s="316"/>
      <c r="LNU2378" s="316"/>
      <c r="LNV2378" s="316"/>
      <c r="LNW2378" s="316"/>
      <c r="LNX2378" s="316"/>
      <c r="LNY2378" s="316"/>
      <c r="LNZ2378" s="316"/>
      <c r="LOA2378" s="316"/>
      <c r="LOB2378" s="316"/>
      <c r="LOC2378" s="316"/>
      <c r="LOD2378" s="316"/>
      <c r="LOE2378" s="316"/>
      <c r="LOF2378" s="316"/>
      <c r="LOG2378" s="316"/>
      <c r="LOH2378" s="316"/>
      <c r="LOI2378" s="316"/>
      <c r="LOJ2378" s="316"/>
      <c r="LOK2378" s="316"/>
      <c r="LOL2378" s="316"/>
      <c r="LOM2378" s="316"/>
      <c r="LON2378" s="316"/>
      <c r="LOO2378" s="316"/>
      <c r="LOP2378" s="316"/>
      <c r="LOQ2378" s="316"/>
      <c r="LOR2378" s="316"/>
      <c r="LOS2378" s="316"/>
      <c r="LOT2378" s="316"/>
      <c r="LOU2378" s="316"/>
      <c r="LOV2378" s="316"/>
      <c r="LOW2378" s="316"/>
      <c r="LOX2378" s="316"/>
      <c r="LOY2378" s="316"/>
      <c r="LOZ2378" s="316"/>
      <c r="LPA2378" s="316"/>
      <c r="LPB2378" s="316"/>
      <c r="LPC2378" s="316"/>
      <c r="LPD2378" s="316"/>
      <c r="LPE2378" s="316"/>
      <c r="LPF2378" s="316"/>
      <c r="LPG2378" s="316"/>
      <c r="LPH2378" s="316"/>
      <c r="LPI2378" s="316"/>
      <c r="LPJ2378" s="316"/>
      <c r="LPK2378" s="316"/>
      <c r="LPL2378" s="316"/>
      <c r="LPM2378" s="316"/>
      <c r="LPN2378" s="316"/>
      <c r="LPO2378" s="316"/>
      <c r="LPP2378" s="316"/>
      <c r="LPQ2378" s="316"/>
      <c r="LPR2378" s="316"/>
      <c r="LPS2378" s="316"/>
      <c r="LPT2378" s="316"/>
      <c r="LPU2378" s="316"/>
      <c r="LPV2378" s="316"/>
      <c r="LPW2378" s="316"/>
      <c r="LPX2378" s="316"/>
      <c r="LPY2378" s="316"/>
      <c r="LPZ2378" s="316"/>
      <c r="LQA2378" s="316"/>
      <c r="LQB2378" s="316"/>
      <c r="LQC2378" s="316"/>
      <c r="LQD2378" s="316"/>
      <c r="LQE2378" s="316"/>
      <c r="LQF2378" s="316"/>
      <c r="LQG2378" s="316"/>
      <c r="LQH2378" s="316"/>
      <c r="LQI2378" s="316"/>
      <c r="LQJ2378" s="316"/>
      <c r="LQK2378" s="316"/>
      <c r="LQL2378" s="316"/>
      <c r="LQM2378" s="316"/>
      <c r="LQN2378" s="316"/>
      <c r="LQO2378" s="316"/>
      <c r="LQP2378" s="316"/>
      <c r="LQQ2378" s="316"/>
      <c r="LQR2378" s="316"/>
      <c r="LQS2378" s="316"/>
      <c r="LQT2378" s="316"/>
      <c r="LQU2378" s="316"/>
      <c r="LQV2378" s="316"/>
      <c r="LQW2378" s="316"/>
      <c r="LQX2378" s="316"/>
      <c r="LQY2378" s="316"/>
      <c r="LQZ2378" s="316"/>
      <c r="LRA2378" s="316"/>
      <c r="LRB2378" s="316"/>
      <c r="LRC2378" s="316"/>
      <c r="LRD2378" s="316"/>
      <c r="LRE2378" s="316"/>
      <c r="LRF2378" s="316"/>
      <c r="LRG2378" s="316"/>
      <c r="LRH2378" s="316"/>
      <c r="LRI2378" s="316"/>
      <c r="LRJ2378" s="316"/>
      <c r="LRK2378" s="316"/>
      <c r="LRL2378" s="316"/>
      <c r="LRM2378" s="316"/>
      <c r="LRN2378" s="316"/>
      <c r="LRO2378" s="316"/>
      <c r="LRP2378" s="316"/>
      <c r="LRQ2378" s="316"/>
      <c r="LRR2378" s="316"/>
      <c r="LRS2378" s="316"/>
      <c r="LRT2378" s="316"/>
      <c r="LRU2378" s="316"/>
      <c r="LRV2378" s="316"/>
      <c r="LRW2378" s="316"/>
      <c r="LRX2378" s="316"/>
      <c r="LRY2378" s="316"/>
      <c r="LRZ2378" s="316"/>
      <c r="LSA2378" s="316"/>
      <c r="LSB2378" s="316"/>
      <c r="LSC2378" s="316"/>
      <c r="LSD2378" s="316"/>
      <c r="LSE2378" s="316"/>
      <c r="LSF2378" s="316"/>
      <c r="LSG2378" s="316"/>
      <c r="LSH2378" s="316"/>
      <c r="LSI2378" s="316"/>
      <c r="LSJ2378" s="316"/>
      <c r="LSK2378" s="316"/>
      <c r="LSL2378" s="316"/>
      <c r="LSM2378" s="316"/>
      <c r="LSN2378" s="316"/>
      <c r="LSO2378" s="316"/>
      <c r="LSP2378" s="316"/>
      <c r="LSQ2378" s="316"/>
      <c r="LSR2378" s="316"/>
      <c r="LSS2378" s="316"/>
      <c r="LST2378" s="316"/>
      <c r="LSU2378" s="316"/>
      <c r="LSV2378" s="316"/>
      <c r="LSW2378" s="316"/>
      <c r="LSX2378" s="316"/>
      <c r="LSY2378" s="316"/>
      <c r="LSZ2378" s="316"/>
      <c r="LTA2378" s="316"/>
      <c r="LTB2378" s="316"/>
      <c r="LTC2378" s="316"/>
      <c r="LTD2378" s="316"/>
      <c r="LTE2378" s="316"/>
      <c r="LTF2378" s="316"/>
      <c r="LTG2378" s="316"/>
      <c r="LTH2378" s="316"/>
      <c r="LTI2378" s="316"/>
      <c r="LTJ2378" s="316"/>
      <c r="LTK2378" s="316"/>
      <c r="LTL2378" s="316"/>
      <c r="LTM2378" s="316"/>
      <c r="LTN2378" s="316"/>
      <c r="LTO2378" s="316"/>
      <c r="LTP2378" s="316"/>
      <c r="LTQ2378" s="316"/>
      <c r="LTR2378" s="316"/>
      <c r="LTS2378" s="316"/>
      <c r="LTT2378" s="316"/>
      <c r="LTU2378" s="316"/>
      <c r="LTV2378" s="316"/>
      <c r="LTW2378" s="316"/>
      <c r="LTX2378" s="316"/>
      <c r="LTY2378" s="316"/>
      <c r="LTZ2378" s="316"/>
      <c r="LUA2378" s="316"/>
      <c r="LUB2378" s="316"/>
      <c r="LUC2378" s="316"/>
      <c r="LUD2378" s="316"/>
      <c r="LUE2378" s="316"/>
      <c r="LUF2378" s="316"/>
      <c r="LUG2378" s="316"/>
      <c r="LUH2378" s="316"/>
      <c r="LUI2378" s="316"/>
      <c r="LUJ2378" s="316"/>
      <c r="LUK2378" s="316"/>
      <c r="LUL2378" s="316"/>
      <c r="LUM2378" s="316"/>
      <c r="LUN2378" s="316"/>
      <c r="LUO2378" s="316"/>
      <c r="LUP2378" s="316"/>
      <c r="LUQ2378" s="316"/>
      <c r="LUR2378" s="316"/>
      <c r="LUS2378" s="316"/>
      <c r="LUT2378" s="316"/>
      <c r="LUU2378" s="316"/>
      <c r="LUV2378" s="316"/>
      <c r="LUW2378" s="316"/>
      <c r="LUX2378" s="316"/>
      <c r="LUY2378" s="316"/>
      <c r="LUZ2378" s="316"/>
      <c r="LVA2378" s="316"/>
      <c r="LVB2378" s="316"/>
      <c r="LVC2378" s="316"/>
      <c r="LVD2378" s="316"/>
      <c r="LVE2378" s="316"/>
      <c r="LVF2378" s="316"/>
      <c r="LVG2378" s="316"/>
      <c r="LVH2378" s="316"/>
      <c r="LVI2378" s="316"/>
      <c r="LVJ2378" s="316"/>
      <c r="LVK2378" s="316"/>
      <c r="LVL2378" s="316"/>
      <c r="LVM2378" s="316"/>
      <c r="LVN2378" s="316"/>
      <c r="LVO2378" s="316"/>
      <c r="LVP2378" s="316"/>
      <c r="LVQ2378" s="316"/>
      <c r="LVR2378" s="316"/>
      <c r="LVS2378" s="316"/>
      <c r="LVT2378" s="316"/>
      <c r="LVU2378" s="316"/>
      <c r="LVV2378" s="316"/>
      <c r="LVW2378" s="316"/>
      <c r="LVX2378" s="316"/>
      <c r="LVY2378" s="316"/>
      <c r="LVZ2378" s="316"/>
      <c r="LWA2378" s="316"/>
      <c r="LWB2378" s="316"/>
      <c r="LWC2378" s="316"/>
      <c r="LWD2378" s="316"/>
      <c r="LWE2378" s="316"/>
      <c r="LWF2378" s="316"/>
      <c r="LWG2378" s="316"/>
      <c r="LWH2378" s="316"/>
      <c r="LWI2378" s="316"/>
      <c r="LWJ2378" s="316"/>
      <c r="LWK2378" s="316"/>
      <c r="LWL2378" s="316"/>
      <c r="LWM2378" s="316"/>
      <c r="LWN2378" s="316"/>
      <c r="LWO2378" s="316"/>
      <c r="LWP2378" s="316"/>
      <c r="LWQ2378" s="316"/>
      <c r="LWR2378" s="316"/>
      <c r="LWS2378" s="316"/>
      <c r="LWT2378" s="316"/>
      <c r="LWU2378" s="316"/>
      <c r="LWV2378" s="316"/>
      <c r="LWW2378" s="316"/>
      <c r="LWX2378" s="316"/>
      <c r="LWY2378" s="316"/>
      <c r="LWZ2378" s="316"/>
      <c r="LXA2378" s="316"/>
      <c r="LXB2378" s="316"/>
      <c r="LXC2378" s="316"/>
      <c r="LXD2378" s="316"/>
      <c r="LXE2378" s="316"/>
      <c r="LXF2378" s="316"/>
      <c r="LXG2378" s="316"/>
      <c r="LXH2378" s="316"/>
      <c r="LXI2378" s="316"/>
      <c r="LXJ2378" s="316"/>
      <c r="LXK2378" s="316"/>
      <c r="LXL2378" s="316"/>
      <c r="LXM2378" s="316"/>
      <c r="LXN2378" s="316"/>
      <c r="LXO2378" s="316"/>
      <c r="LXP2378" s="316"/>
      <c r="LXQ2378" s="316"/>
      <c r="LXR2378" s="316"/>
      <c r="LXS2378" s="316"/>
      <c r="LXT2378" s="316"/>
      <c r="LXU2378" s="316"/>
      <c r="LXV2378" s="316"/>
      <c r="LXW2378" s="316"/>
      <c r="LXX2378" s="316"/>
      <c r="LXY2378" s="316"/>
      <c r="LXZ2378" s="316"/>
      <c r="LYA2378" s="316"/>
      <c r="LYB2378" s="316"/>
      <c r="LYC2378" s="316"/>
      <c r="LYD2378" s="316"/>
      <c r="LYE2378" s="316"/>
      <c r="LYF2378" s="316"/>
      <c r="LYG2378" s="316"/>
      <c r="LYH2378" s="316"/>
      <c r="LYI2378" s="316"/>
      <c r="LYJ2378" s="316"/>
      <c r="LYK2378" s="316"/>
      <c r="LYL2378" s="316"/>
      <c r="LYM2378" s="316"/>
      <c r="LYN2378" s="316"/>
      <c r="LYO2378" s="316"/>
      <c r="LYP2378" s="316"/>
      <c r="LYQ2378" s="316"/>
      <c r="LYR2378" s="316"/>
      <c r="LYS2378" s="316"/>
      <c r="LYT2378" s="316"/>
      <c r="LYU2378" s="316"/>
      <c r="LYV2378" s="316"/>
      <c r="LYW2378" s="316"/>
      <c r="LYX2378" s="316"/>
      <c r="LYY2378" s="316"/>
      <c r="LYZ2378" s="316"/>
      <c r="LZA2378" s="316"/>
      <c r="LZB2378" s="316"/>
      <c r="LZC2378" s="316"/>
      <c r="LZD2378" s="316"/>
      <c r="LZE2378" s="316"/>
      <c r="LZF2378" s="316"/>
      <c r="LZG2378" s="316"/>
      <c r="LZH2378" s="316"/>
      <c r="LZI2378" s="316"/>
      <c r="LZJ2378" s="316"/>
      <c r="LZK2378" s="316"/>
      <c r="LZL2378" s="316"/>
      <c r="LZM2378" s="316"/>
      <c r="LZN2378" s="316"/>
      <c r="LZO2378" s="316"/>
      <c r="LZP2378" s="316"/>
      <c r="LZQ2378" s="316"/>
      <c r="LZR2378" s="316"/>
      <c r="LZS2378" s="316"/>
      <c r="LZT2378" s="316"/>
      <c r="LZU2378" s="316"/>
      <c r="LZV2378" s="316"/>
      <c r="LZW2378" s="316"/>
      <c r="LZX2378" s="316"/>
      <c r="LZY2378" s="316"/>
      <c r="LZZ2378" s="316"/>
      <c r="MAA2378" s="316"/>
      <c r="MAB2378" s="316"/>
      <c r="MAC2378" s="316"/>
      <c r="MAD2378" s="316"/>
      <c r="MAE2378" s="316"/>
      <c r="MAF2378" s="316"/>
      <c r="MAG2378" s="316"/>
      <c r="MAH2378" s="316"/>
      <c r="MAI2378" s="316"/>
      <c r="MAJ2378" s="316"/>
      <c r="MAK2378" s="316"/>
      <c r="MAL2378" s="316"/>
      <c r="MAM2378" s="316"/>
      <c r="MAN2378" s="316"/>
      <c r="MAO2378" s="316"/>
      <c r="MAP2378" s="316"/>
      <c r="MAQ2378" s="316"/>
      <c r="MAR2378" s="316"/>
      <c r="MAS2378" s="316"/>
      <c r="MAT2378" s="316"/>
      <c r="MAU2378" s="316"/>
      <c r="MAV2378" s="316"/>
      <c r="MAW2378" s="316"/>
      <c r="MAX2378" s="316"/>
      <c r="MAY2378" s="316"/>
      <c r="MAZ2378" s="316"/>
      <c r="MBA2378" s="316"/>
      <c r="MBB2378" s="316"/>
      <c r="MBC2378" s="316"/>
      <c r="MBD2378" s="316"/>
      <c r="MBE2378" s="316"/>
      <c r="MBF2378" s="316"/>
      <c r="MBG2378" s="316"/>
      <c r="MBH2378" s="316"/>
      <c r="MBI2378" s="316"/>
      <c r="MBJ2378" s="316"/>
      <c r="MBK2378" s="316"/>
      <c r="MBL2378" s="316"/>
      <c r="MBM2378" s="316"/>
      <c r="MBN2378" s="316"/>
      <c r="MBO2378" s="316"/>
      <c r="MBP2378" s="316"/>
      <c r="MBQ2378" s="316"/>
      <c r="MBR2378" s="316"/>
      <c r="MBS2378" s="316"/>
      <c r="MBT2378" s="316"/>
      <c r="MBU2378" s="316"/>
      <c r="MBV2378" s="316"/>
      <c r="MBW2378" s="316"/>
      <c r="MBX2378" s="316"/>
      <c r="MBY2378" s="316"/>
      <c r="MBZ2378" s="316"/>
      <c r="MCA2378" s="316"/>
      <c r="MCB2378" s="316"/>
      <c r="MCC2378" s="316"/>
      <c r="MCD2378" s="316"/>
      <c r="MCE2378" s="316"/>
      <c r="MCF2378" s="316"/>
      <c r="MCG2378" s="316"/>
      <c r="MCH2378" s="316"/>
      <c r="MCI2378" s="316"/>
      <c r="MCJ2378" s="316"/>
      <c r="MCK2378" s="316"/>
      <c r="MCL2378" s="316"/>
      <c r="MCM2378" s="316"/>
      <c r="MCN2378" s="316"/>
      <c r="MCO2378" s="316"/>
      <c r="MCP2378" s="316"/>
      <c r="MCQ2378" s="316"/>
      <c r="MCR2378" s="316"/>
      <c r="MCS2378" s="316"/>
      <c r="MCT2378" s="316"/>
      <c r="MCU2378" s="316"/>
      <c r="MCV2378" s="316"/>
      <c r="MCW2378" s="316"/>
      <c r="MCX2378" s="316"/>
      <c r="MCY2378" s="316"/>
      <c r="MCZ2378" s="316"/>
      <c r="MDA2378" s="316"/>
      <c r="MDB2378" s="316"/>
      <c r="MDC2378" s="316"/>
      <c r="MDD2378" s="316"/>
      <c r="MDE2378" s="316"/>
      <c r="MDF2378" s="316"/>
      <c r="MDG2378" s="316"/>
      <c r="MDH2378" s="316"/>
      <c r="MDI2378" s="316"/>
      <c r="MDJ2378" s="316"/>
      <c r="MDK2378" s="316"/>
      <c r="MDL2378" s="316"/>
      <c r="MDM2378" s="316"/>
      <c r="MDN2378" s="316"/>
      <c r="MDO2378" s="316"/>
      <c r="MDP2378" s="316"/>
      <c r="MDQ2378" s="316"/>
      <c r="MDR2378" s="316"/>
      <c r="MDS2378" s="316"/>
      <c r="MDT2378" s="316"/>
      <c r="MDU2378" s="316"/>
      <c r="MDV2378" s="316"/>
      <c r="MDW2378" s="316"/>
      <c r="MDX2378" s="316"/>
      <c r="MDY2378" s="316"/>
      <c r="MDZ2378" s="316"/>
      <c r="MEA2378" s="316"/>
      <c r="MEB2378" s="316"/>
      <c r="MEC2378" s="316"/>
      <c r="MED2378" s="316"/>
      <c r="MEE2378" s="316"/>
      <c r="MEF2378" s="316"/>
      <c r="MEG2378" s="316"/>
      <c r="MEH2378" s="316"/>
      <c r="MEI2378" s="316"/>
      <c r="MEJ2378" s="316"/>
      <c r="MEK2378" s="316"/>
      <c r="MEL2378" s="316"/>
      <c r="MEM2378" s="316"/>
      <c r="MEN2378" s="316"/>
      <c r="MEO2378" s="316"/>
      <c r="MEP2378" s="316"/>
      <c r="MEQ2378" s="316"/>
      <c r="MER2378" s="316"/>
      <c r="MES2378" s="316"/>
      <c r="MET2378" s="316"/>
      <c r="MEU2378" s="316"/>
      <c r="MEV2378" s="316"/>
      <c r="MEW2378" s="316"/>
      <c r="MEX2378" s="316"/>
      <c r="MEY2378" s="316"/>
      <c r="MEZ2378" s="316"/>
      <c r="MFA2378" s="316"/>
      <c r="MFB2378" s="316"/>
      <c r="MFC2378" s="316"/>
      <c r="MFD2378" s="316"/>
      <c r="MFE2378" s="316"/>
      <c r="MFF2378" s="316"/>
      <c r="MFG2378" s="316"/>
      <c r="MFH2378" s="316"/>
      <c r="MFI2378" s="316"/>
      <c r="MFJ2378" s="316"/>
      <c r="MFK2378" s="316"/>
      <c r="MFL2378" s="316"/>
      <c r="MFM2378" s="316"/>
      <c r="MFN2378" s="316"/>
      <c r="MFO2378" s="316"/>
      <c r="MFP2378" s="316"/>
      <c r="MFQ2378" s="316"/>
      <c r="MFR2378" s="316"/>
      <c r="MFS2378" s="316"/>
      <c r="MFT2378" s="316"/>
      <c r="MFU2378" s="316"/>
      <c r="MFV2378" s="316"/>
      <c r="MFW2378" s="316"/>
      <c r="MFX2378" s="316"/>
      <c r="MFY2378" s="316"/>
      <c r="MFZ2378" s="316"/>
      <c r="MGA2378" s="316"/>
      <c r="MGB2378" s="316"/>
      <c r="MGC2378" s="316"/>
      <c r="MGD2378" s="316"/>
      <c r="MGE2378" s="316"/>
      <c r="MGF2378" s="316"/>
      <c r="MGG2378" s="316"/>
      <c r="MGH2378" s="316"/>
      <c r="MGI2378" s="316"/>
      <c r="MGJ2378" s="316"/>
      <c r="MGK2378" s="316"/>
      <c r="MGL2378" s="316"/>
      <c r="MGM2378" s="316"/>
      <c r="MGN2378" s="316"/>
      <c r="MGO2378" s="316"/>
      <c r="MGP2378" s="316"/>
      <c r="MGQ2378" s="316"/>
      <c r="MGR2378" s="316"/>
      <c r="MGS2378" s="316"/>
      <c r="MGT2378" s="316"/>
      <c r="MGU2378" s="316"/>
      <c r="MGV2378" s="316"/>
      <c r="MGW2378" s="316"/>
      <c r="MGX2378" s="316"/>
      <c r="MGY2378" s="316"/>
      <c r="MGZ2378" s="316"/>
      <c r="MHA2378" s="316"/>
      <c r="MHB2378" s="316"/>
      <c r="MHC2378" s="316"/>
      <c r="MHD2378" s="316"/>
      <c r="MHE2378" s="316"/>
      <c r="MHF2378" s="316"/>
      <c r="MHG2378" s="316"/>
      <c r="MHH2378" s="316"/>
      <c r="MHI2378" s="316"/>
      <c r="MHJ2378" s="316"/>
      <c r="MHK2378" s="316"/>
      <c r="MHL2378" s="316"/>
      <c r="MHM2378" s="316"/>
      <c r="MHN2378" s="316"/>
      <c r="MHO2378" s="316"/>
      <c r="MHP2378" s="316"/>
      <c r="MHQ2378" s="316"/>
      <c r="MHR2378" s="316"/>
      <c r="MHS2378" s="316"/>
      <c r="MHT2378" s="316"/>
      <c r="MHU2378" s="316"/>
      <c r="MHV2378" s="316"/>
      <c r="MHW2378" s="316"/>
      <c r="MHX2378" s="316"/>
      <c r="MHY2378" s="316"/>
      <c r="MHZ2378" s="316"/>
      <c r="MIA2378" s="316"/>
      <c r="MIB2378" s="316"/>
      <c r="MIC2378" s="316"/>
      <c r="MID2378" s="316"/>
      <c r="MIE2378" s="316"/>
      <c r="MIF2378" s="316"/>
      <c r="MIG2378" s="316"/>
      <c r="MIH2378" s="316"/>
      <c r="MII2378" s="316"/>
      <c r="MIJ2378" s="316"/>
      <c r="MIK2378" s="316"/>
      <c r="MIL2378" s="316"/>
      <c r="MIM2378" s="316"/>
      <c r="MIN2378" s="316"/>
      <c r="MIO2378" s="316"/>
      <c r="MIP2378" s="316"/>
      <c r="MIQ2378" s="316"/>
      <c r="MIR2378" s="316"/>
      <c r="MIS2378" s="316"/>
      <c r="MIT2378" s="316"/>
      <c r="MIU2378" s="316"/>
      <c r="MIV2378" s="316"/>
      <c r="MIW2378" s="316"/>
      <c r="MIX2378" s="316"/>
      <c r="MIY2378" s="316"/>
      <c r="MIZ2378" s="316"/>
      <c r="MJA2378" s="316"/>
      <c r="MJB2378" s="316"/>
      <c r="MJC2378" s="316"/>
      <c r="MJD2378" s="316"/>
      <c r="MJE2378" s="316"/>
      <c r="MJF2378" s="316"/>
      <c r="MJG2378" s="316"/>
      <c r="MJH2378" s="316"/>
      <c r="MJI2378" s="316"/>
      <c r="MJJ2378" s="316"/>
      <c r="MJK2378" s="316"/>
      <c r="MJL2378" s="316"/>
      <c r="MJM2378" s="316"/>
      <c r="MJN2378" s="316"/>
      <c r="MJO2378" s="316"/>
      <c r="MJP2378" s="316"/>
      <c r="MJQ2378" s="316"/>
      <c r="MJR2378" s="316"/>
      <c r="MJS2378" s="316"/>
      <c r="MJT2378" s="316"/>
      <c r="MJU2378" s="316"/>
      <c r="MJV2378" s="316"/>
      <c r="MJW2378" s="316"/>
      <c r="MJX2378" s="316"/>
      <c r="MJY2378" s="316"/>
      <c r="MJZ2378" s="316"/>
      <c r="MKA2378" s="316"/>
      <c r="MKB2378" s="316"/>
      <c r="MKC2378" s="316"/>
      <c r="MKD2378" s="316"/>
      <c r="MKE2378" s="316"/>
      <c r="MKF2378" s="316"/>
      <c r="MKG2378" s="316"/>
      <c r="MKH2378" s="316"/>
      <c r="MKI2378" s="316"/>
      <c r="MKJ2378" s="316"/>
      <c r="MKK2378" s="316"/>
      <c r="MKL2378" s="316"/>
      <c r="MKM2378" s="316"/>
      <c r="MKN2378" s="316"/>
      <c r="MKO2378" s="316"/>
      <c r="MKP2378" s="316"/>
      <c r="MKQ2378" s="316"/>
      <c r="MKR2378" s="316"/>
      <c r="MKS2378" s="316"/>
      <c r="MKT2378" s="316"/>
      <c r="MKU2378" s="316"/>
      <c r="MKV2378" s="316"/>
      <c r="MKW2378" s="316"/>
      <c r="MKX2378" s="316"/>
      <c r="MKY2378" s="316"/>
      <c r="MKZ2378" s="316"/>
      <c r="MLA2378" s="316"/>
      <c r="MLB2378" s="316"/>
      <c r="MLC2378" s="316"/>
      <c r="MLD2378" s="316"/>
      <c r="MLE2378" s="316"/>
      <c r="MLF2378" s="316"/>
      <c r="MLG2378" s="316"/>
      <c r="MLH2378" s="316"/>
      <c r="MLI2378" s="316"/>
      <c r="MLJ2378" s="316"/>
      <c r="MLK2378" s="316"/>
      <c r="MLL2378" s="316"/>
      <c r="MLM2378" s="316"/>
      <c r="MLN2378" s="316"/>
      <c r="MLO2378" s="316"/>
      <c r="MLP2378" s="316"/>
      <c r="MLQ2378" s="316"/>
      <c r="MLR2378" s="316"/>
      <c r="MLS2378" s="316"/>
      <c r="MLT2378" s="316"/>
      <c r="MLU2378" s="316"/>
      <c r="MLV2378" s="316"/>
      <c r="MLW2378" s="316"/>
      <c r="MLX2378" s="316"/>
      <c r="MLY2378" s="316"/>
      <c r="MLZ2378" s="316"/>
      <c r="MMA2378" s="316"/>
      <c r="MMB2378" s="316"/>
      <c r="MMC2378" s="316"/>
      <c r="MMD2378" s="316"/>
      <c r="MME2378" s="316"/>
      <c r="MMF2378" s="316"/>
      <c r="MMG2378" s="316"/>
      <c r="MMH2378" s="316"/>
      <c r="MMI2378" s="316"/>
      <c r="MMJ2378" s="316"/>
      <c r="MMK2378" s="316"/>
      <c r="MML2378" s="316"/>
      <c r="MMM2378" s="316"/>
      <c r="MMN2378" s="316"/>
      <c r="MMO2378" s="316"/>
      <c r="MMP2378" s="316"/>
      <c r="MMQ2378" s="316"/>
      <c r="MMR2378" s="316"/>
      <c r="MMS2378" s="316"/>
      <c r="MMT2378" s="316"/>
      <c r="MMU2378" s="316"/>
      <c r="MMV2378" s="316"/>
      <c r="MMW2378" s="316"/>
      <c r="MMX2378" s="316"/>
      <c r="MMY2378" s="316"/>
      <c r="MMZ2378" s="316"/>
      <c r="MNA2378" s="316"/>
      <c r="MNB2378" s="316"/>
      <c r="MNC2378" s="316"/>
      <c r="MND2378" s="316"/>
      <c r="MNE2378" s="316"/>
      <c r="MNF2378" s="316"/>
      <c r="MNG2378" s="316"/>
      <c r="MNH2378" s="316"/>
      <c r="MNI2378" s="316"/>
      <c r="MNJ2378" s="316"/>
      <c r="MNK2378" s="316"/>
      <c r="MNL2378" s="316"/>
      <c r="MNM2378" s="316"/>
      <c r="MNN2378" s="316"/>
      <c r="MNO2378" s="316"/>
      <c r="MNP2378" s="316"/>
      <c r="MNQ2378" s="316"/>
      <c r="MNR2378" s="316"/>
      <c r="MNS2378" s="316"/>
      <c r="MNT2378" s="316"/>
      <c r="MNU2378" s="316"/>
      <c r="MNV2378" s="316"/>
      <c r="MNW2378" s="316"/>
      <c r="MNX2378" s="316"/>
      <c r="MNY2378" s="316"/>
      <c r="MNZ2378" s="316"/>
      <c r="MOA2378" s="316"/>
      <c r="MOB2378" s="316"/>
      <c r="MOC2378" s="316"/>
      <c r="MOD2378" s="316"/>
      <c r="MOE2378" s="316"/>
      <c r="MOF2378" s="316"/>
      <c r="MOG2378" s="316"/>
      <c r="MOH2378" s="316"/>
      <c r="MOI2378" s="316"/>
      <c r="MOJ2378" s="316"/>
      <c r="MOK2378" s="316"/>
      <c r="MOL2378" s="316"/>
      <c r="MOM2378" s="316"/>
      <c r="MON2378" s="316"/>
      <c r="MOO2378" s="316"/>
      <c r="MOP2378" s="316"/>
      <c r="MOQ2378" s="316"/>
      <c r="MOR2378" s="316"/>
      <c r="MOS2378" s="316"/>
      <c r="MOT2378" s="316"/>
      <c r="MOU2378" s="316"/>
      <c r="MOV2378" s="316"/>
      <c r="MOW2378" s="316"/>
      <c r="MOX2378" s="316"/>
      <c r="MOY2378" s="316"/>
      <c r="MOZ2378" s="316"/>
      <c r="MPA2378" s="316"/>
      <c r="MPB2378" s="316"/>
      <c r="MPC2378" s="316"/>
      <c r="MPD2378" s="316"/>
      <c r="MPE2378" s="316"/>
      <c r="MPF2378" s="316"/>
      <c r="MPG2378" s="316"/>
      <c r="MPH2378" s="316"/>
      <c r="MPI2378" s="316"/>
      <c r="MPJ2378" s="316"/>
      <c r="MPK2378" s="316"/>
      <c r="MPL2378" s="316"/>
      <c r="MPM2378" s="316"/>
      <c r="MPN2378" s="316"/>
      <c r="MPO2378" s="316"/>
      <c r="MPP2378" s="316"/>
      <c r="MPQ2378" s="316"/>
      <c r="MPR2378" s="316"/>
      <c r="MPS2378" s="316"/>
      <c r="MPT2378" s="316"/>
      <c r="MPU2378" s="316"/>
      <c r="MPV2378" s="316"/>
      <c r="MPW2378" s="316"/>
      <c r="MPX2378" s="316"/>
      <c r="MPY2378" s="316"/>
      <c r="MPZ2378" s="316"/>
      <c r="MQA2378" s="316"/>
      <c r="MQB2378" s="316"/>
      <c r="MQC2378" s="316"/>
      <c r="MQD2378" s="316"/>
      <c r="MQE2378" s="316"/>
      <c r="MQF2378" s="316"/>
      <c r="MQG2378" s="316"/>
      <c r="MQH2378" s="316"/>
      <c r="MQI2378" s="316"/>
      <c r="MQJ2378" s="316"/>
      <c r="MQK2378" s="316"/>
      <c r="MQL2378" s="316"/>
      <c r="MQM2378" s="316"/>
      <c r="MQN2378" s="316"/>
      <c r="MQO2378" s="316"/>
      <c r="MQP2378" s="316"/>
      <c r="MQQ2378" s="316"/>
      <c r="MQR2378" s="316"/>
      <c r="MQS2378" s="316"/>
      <c r="MQT2378" s="316"/>
      <c r="MQU2378" s="316"/>
      <c r="MQV2378" s="316"/>
      <c r="MQW2378" s="316"/>
      <c r="MQX2378" s="316"/>
      <c r="MQY2378" s="316"/>
      <c r="MQZ2378" s="316"/>
      <c r="MRA2378" s="316"/>
      <c r="MRB2378" s="316"/>
      <c r="MRC2378" s="316"/>
      <c r="MRD2378" s="316"/>
      <c r="MRE2378" s="316"/>
      <c r="MRF2378" s="316"/>
      <c r="MRG2378" s="316"/>
      <c r="MRH2378" s="316"/>
      <c r="MRI2378" s="316"/>
      <c r="MRJ2378" s="316"/>
      <c r="MRK2378" s="316"/>
      <c r="MRL2378" s="316"/>
      <c r="MRM2378" s="316"/>
      <c r="MRN2378" s="316"/>
      <c r="MRO2378" s="316"/>
      <c r="MRP2378" s="316"/>
      <c r="MRQ2378" s="316"/>
      <c r="MRR2378" s="316"/>
      <c r="MRS2378" s="316"/>
      <c r="MRT2378" s="316"/>
      <c r="MRU2378" s="316"/>
      <c r="MRV2378" s="316"/>
      <c r="MRW2378" s="316"/>
      <c r="MRX2378" s="316"/>
      <c r="MRY2378" s="316"/>
      <c r="MRZ2378" s="316"/>
      <c r="MSA2378" s="316"/>
      <c r="MSB2378" s="316"/>
      <c r="MSC2378" s="316"/>
      <c r="MSD2378" s="316"/>
      <c r="MSE2378" s="316"/>
      <c r="MSF2378" s="316"/>
      <c r="MSG2378" s="316"/>
      <c r="MSH2378" s="316"/>
      <c r="MSI2378" s="316"/>
      <c r="MSJ2378" s="316"/>
      <c r="MSK2378" s="316"/>
      <c r="MSL2378" s="316"/>
      <c r="MSM2378" s="316"/>
      <c r="MSN2378" s="316"/>
      <c r="MSO2378" s="316"/>
      <c r="MSP2378" s="316"/>
      <c r="MSQ2378" s="316"/>
      <c r="MSR2378" s="316"/>
      <c r="MSS2378" s="316"/>
      <c r="MST2378" s="316"/>
      <c r="MSU2378" s="316"/>
      <c r="MSV2378" s="316"/>
      <c r="MSW2378" s="316"/>
      <c r="MSX2378" s="316"/>
      <c r="MSY2378" s="316"/>
      <c r="MSZ2378" s="316"/>
      <c r="MTA2378" s="316"/>
      <c r="MTB2378" s="316"/>
      <c r="MTC2378" s="316"/>
      <c r="MTD2378" s="316"/>
      <c r="MTE2378" s="316"/>
      <c r="MTF2378" s="316"/>
      <c r="MTG2378" s="316"/>
      <c r="MTH2378" s="316"/>
      <c r="MTI2378" s="316"/>
      <c r="MTJ2378" s="316"/>
      <c r="MTK2378" s="316"/>
      <c r="MTL2378" s="316"/>
      <c r="MTM2378" s="316"/>
      <c r="MTN2378" s="316"/>
      <c r="MTO2378" s="316"/>
      <c r="MTP2378" s="316"/>
      <c r="MTQ2378" s="316"/>
      <c r="MTR2378" s="316"/>
      <c r="MTS2378" s="316"/>
      <c r="MTT2378" s="316"/>
      <c r="MTU2378" s="316"/>
      <c r="MTV2378" s="316"/>
      <c r="MTW2378" s="316"/>
      <c r="MTX2378" s="316"/>
      <c r="MTY2378" s="316"/>
      <c r="MTZ2378" s="316"/>
      <c r="MUA2378" s="316"/>
      <c r="MUB2378" s="316"/>
      <c r="MUC2378" s="316"/>
      <c r="MUD2378" s="316"/>
      <c r="MUE2378" s="316"/>
      <c r="MUF2378" s="316"/>
      <c r="MUG2378" s="316"/>
      <c r="MUH2378" s="316"/>
      <c r="MUI2378" s="316"/>
      <c r="MUJ2378" s="316"/>
      <c r="MUK2378" s="316"/>
      <c r="MUL2378" s="316"/>
      <c r="MUM2378" s="316"/>
      <c r="MUN2378" s="316"/>
      <c r="MUO2378" s="316"/>
      <c r="MUP2378" s="316"/>
      <c r="MUQ2378" s="316"/>
      <c r="MUR2378" s="316"/>
      <c r="MUS2378" s="316"/>
      <c r="MUT2378" s="316"/>
      <c r="MUU2378" s="316"/>
      <c r="MUV2378" s="316"/>
      <c r="MUW2378" s="316"/>
      <c r="MUX2378" s="316"/>
      <c r="MUY2378" s="316"/>
      <c r="MUZ2378" s="316"/>
      <c r="MVA2378" s="316"/>
      <c r="MVB2378" s="316"/>
      <c r="MVC2378" s="316"/>
      <c r="MVD2378" s="316"/>
      <c r="MVE2378" s="316"/>
      <c r="MVF2378" s="316"/>
      <c r="MVG2378" s="316"/>
      <c r="MVH2378" s="316"/>
      <c r="MVI2378" s="316"/>
      <c r="MVJ2378" s="316"/>
      <c r="MVK2378" s="316"/>
      <c r="MVL2378" s="316"/>
      <c r="MVM2378" s="316"/>
      <c r="MVN2378" s="316"/>
      <c r="MVO2378" s="316"/>
      <c r="MVP2378" s="316"/>
      <c r="MVQ2378" s="316"/>
      <c r="MVR2378" s="316"/>
      <c r="MVS2378" s="316"/>
      <c r="MVT2378" s="316"/>
      <c r="MVU2378" s="316"/>
      <c r="MVV2378" s="316"/>
      <c r="MVW2378" s="316"/>
      <c r="MVX2378" s="316"/>
      <c r="MVY2378" s="316"/>
      <c r="MVZ2378" s="316"/>
      <c r="MWA2378" s="316"/>
      <c r="MWB2378" s="316"/>
      <c r="MWC2378" s="316"/>
      <c r="MWD2378" s="316"/>
      <c r="MWE2378" s="316"/>
      <c r="MWF2378" s="316"/>
      <c r="MWG2378" s="316"/>
      <c r="MWH2378" s="316"/>
      <c r="MWI2378" s="316"/>
      <c r="MWJ2378" s="316"/>
      <c r="MWK2378" s="316"/>
      <c r="MWL2378" s="316"/>
      <c r="MWM2378" s="316"/>
      <c r="MWN2378" s="316"/>
      <c r="MWO2378" s="316"/>
      <c r="MWP2378" s="316"/>
      <c r="MWQ2378" s="316"/>
      <c r="MWR2378" s="316"/>
      <c r="MWS2378" s="316"/>
      <c r="MWT2378" s="316"/>
      <c r="MWU2378" s="316"/>
      <c r="MWV2378" s="316"/>
      <c r="MWW2378" s="316"/>
      <c r="MWX2378" s="316"/>
      <c r="MWY2378" s="316"/>
      <c r="MWZ2378" s="316"/>
      <c r="MXA2378" s="316"/>
      <c r="MXB2378" s="316"/>
      <c r="MXC2378" s="316"/>
      <c r="MXD2378" s="316"/>
      <c r="MXE2378" s="316"/>
      <c r="MXF2378" s="316"/>
      <c r="MXG2378" s="316"/>
      <c r="MXH2378" s="316"/>
      <c r="MXI2378" s="316"/>
      <c r="MXJ2378" s="316"/>
      <c r="MXK2378" s="316"/>
      <c r="MXL2378" s="316"/>
      <c r="MXM2378" s="316"/>
      <c r="MXN2378" s="316"/>
      <c r="MXO2378" s="316"/>
      <c r="MXP2378" s="316"/>
      <c r="MXQ2378" s="316"/>
      <c r="MXR2378" s="316"/>
      <c r="MXS2378" s="316"/>
      <c r="MXT2378" s="316"/>
      <c r="MXU2378" s="316"/>
      <c r="MXV2378" s="316"/>
      <c r="MXW2378" s="316"/>
      <c r="MXX2378" s="316"/>
      <c r="MXY2378" s="316"/>
      <c r="MXZ2378" s="316"/>
      <c r="MYA2378" s="316"/>
      <c r="MYB2378" s="316"/>
      <c r="MYC2378" s="316"/>
      <c r="MYD2378" s="316"/>
      <c r="MYE2378" s="316"/>
      <c r="MYF2378" s="316"/>
      <c r="MYG2378" s="316"/>
      <c r="MYH2378" s="316"/>
      <c r="MYI2378" s="316"/>
      <c r="MYJ2378" s="316"/>
      <c r="MYK2378" s="316"/>
      <c r="MYL2378" s="316"/>
      <c r="MYM2378" s="316"/>
      <c r="MYN2378" s="316"/>
      <c r="MYO2378" s="316"/>
      <c r="MYP2378" s="316"/>
      <c r="MYQ2378" s="316"/>
      <c r="MYR2378" s="316"/>
      <c r="MYS2378" s="316"/>
      <c r="MYT2378" s="316"/>
      <c r="MYU2378" s="316"/>
      <c r="MYV2378" s="316"/>
      <c r="MYW2378" s="316"/>
      <c r="MYX2378" s="316"/>
      <c r="MYY2378" s="316"/>
      <c r="MYZ2378" s="316"/>
      <c r="MZA2378" s="316"/>
      <c r="MZB2378" s="316"/>
      <c r="MZC2378" s="316"/>
      <c r="MZD2378" s="316"/>
      <c r="MZE2378" s="316"/>
      <c r="MZF2378" s="316"/>
      <c r="MZG2378" s="316"/>
      <c r="MZH2378" s="316"/>
      <c r="MZI2378" s="316"/>
      <c r="MZJ2378" s="316"/>
      <c r="MZK2378" s="316"/>
      <c r="MZL2378" s="316"/>
      <c r="MZM2378" s="316"/>
      <c r="MZN2378" s="316"/>
      <c r="MZO2378" s="316"/>
      <c r="MZP2378" s="316"/>
      <c r="MZQ2378" s="316"/>
      <c r="MZR2378" s="316"/>
      <c r="MZS2378" s="316"/>
      <c r="MZT2378" s="316"/>
      <c r="MZU2378" s="316"/>
      <c r="MZV2378" s="316"/>
      <c r="MZW2378" s="316"/>
      <c r="MZX2378" s="316"/>
      <c r="MZY2378" s="316"/>
      <c r="MZZ2378" s="316"/>
      <c r="NAA2378" s="316"/>
      <c r="NAB2378" s="316"/>
      <c r="NAC2378" s="316"/>
      <c r="NAD2378" s="316"/>
      <c r="NAE2378" s="316"/>
      <c r="NAF2378" s="316"/>
      <c r="NAG2378" s="316"/>
      <c r="NAH2378" s="316"/>
      <c r="NAI2378" s="316"/>
      <c r="NAJ2378" s="316"/>
      <c r="NAK2378" s="316"/>
      <c r="NAL2378" s="316"/>
      <c r="NAM2378" s="316"/>
      <c r="NAN2378" s="316"/>
      <c r="NAO2378" s="316"/>
      <c r="NAP2378" s="316"/>
      <c r="NAQ2378" s="316"/>
      <c r="NAR2378" s="316"/>
      <c r="NAS2378" s="316"/>
      <c r="NAT2378" s="316"/>
      <c r="NAU2378" s="316"/>
      <c r="NAV2378" s="316"/>
      <c r="NAW2378" s="316"/>
      <c r="NAX2378" s="316"/>
      <c r="NAY2378" s="316"/>
      <c r="NAZ2378" s="316"/>
      <c r="NBA2378" s="316"/>
      <c r="NBB2378" s="316"/>
      <c r="NBC2378" s="316"/>
      <c r="NBD2378" s="316"/>
      <c r="NBE2378" s="316"/>
      <c r="NBF2378" s="316"/>
      <c r="NBG2378" s="316"/>
      <c r="NBH2378" s="316"/>
      <c r="NBI2378" s="316"/>
      <c r="NBJ2378" s="316"/>
      <c r="NBK2378" s="316"/>
      <c r="NBL2378" s="316"/>
      <c r="NBM2378" s="316"/>
      <c r="NBN2378" s="316"/>
      <c r="NBO2378" s="316"/>
      <c r="NBP2378" s="316"/>
      <c r="NBQ2378" s="316"/>
      <c r="NBR2378" s="316"/>
      <c r="NBS2378" s="316"/>
      <c r="NBT2378" s="316"/>
      <c r="NBU2378" s="316"/>
      <c r="NBV2378" s="316"/>
      <c r="NBW2378" s="316"/>
      <c r="NBX2378" s="316"/>
      <c r="NBY2378" s="316"/>
      <c r="NBZ2378" s="316"/>
      <c r="NCA2378" s="316"/>
      <c r="NCB2378" s="316"/>
      <c r="NCC2378" s="316"/>
      <c r="NCD2378" s="316"/>
      <c r="NCE2378" s="316"/>
      <c r="NCF2378" s="316"/>
      <c r="NCG2378" s="316"/>
      <c r="NCH2378" s="316"/>
      <c r="NCI2378" s="316"/>
      <c r="NCJ2378" s="316"/>
      <c r="NCK2378" s="316"/>
      <c r="NCL2378" s="316"/>
      <c r="NCM2378" s="316"/>
      <c r="NCN2378" s="316"/>
      <c r="NCO2378" s="316"/>
      <c r="NCP2378" s="316"/>
      <c r="NCQ2378" s="316"/>
      <c r="NCR2378" s="316"/>
      <c r="NCS2378" s="316"/>
      <c r="NCT2378" s="316"/>
      <c r="NCU2378" s="316"/>
      <c r="NCV2378" s="316"/>
      <c r="NCW2378" s="316"/>
      <c r="NCX2378" s="316"/>
      <c r="NCY2378" s="316"/>
      <c r="NCZ2378" s="316"/>
      <c r="NDA2378" s="316"/>
      <c r="NDB2378" s="316"/>
      <c r="NDC2378" s="316"/>
      <c r="NDD2378" s="316"/>
      <c r="NDE2378" s="316"/>
      <c r="NDF2378" s="316"/>
      <c r="NDG2378" s="316"/>
      <c r="NDH2378" s="316"/>
      <c r="NDI2378" s="316"/>
      <c r="NDJ2378" s="316"/>
      <c r="NDK2378" s="316"/>
      <c r="NDL2378" s="316"/>
      <c r="NDM2378" s="316"/>
      <c r="NDN2378" s="316"/>
      <c r="NDO2378" s="316"/>
      <c r="NDP2378" s="316"/>
      <c r="NDQ2378" s="316"/>
      <c r="NDR2378" s="316"/>
      <c r="NDS2378" s="316"/>
      <c r="NDT2378" s="316"/>
      <c r="NDU2378" s="316"/>
      <c r="NDV2378" s="316"/>
      <c r="NDW2378" s="316"/>
      <c r="NDX2378" s="316"/>
      <c r="NDY2378" s="316"/>
      <c r="NDZ2378" s="316"/>
      <c r="NEA2378" s="316"/>
      <c r="NEB2378" s="316"/>
      <c r="NEC2378" s="316"/>
      <c r="NED2378" s="316"/>
      <c r="NEE2378" s="316"/>
      <c r="NEF2378" s="316"/>
      <c r="NEG2378" s="316"/>
      <c r="NEH2378" s="316"/>
      <c r="NEI2378" s="316"/>
      <c r="NEJ2378" s="316"/>
      <c r="NEK2378" s="316"/>
      <c r="NEL2378" s="316"/>
      <c r="NEM2378" s="316"/>
      <c r="NEN2378" s="316"/>
      <c r="NEO2378" s="316"/>
      <c r="NEP2378" s="316"/>
      <c r="NEQ2378" s="316"/>
      <c r="NER2378" s="316"/>
      <c r="NES2378" s="316"/>
      <c r="NET2378" s="316"/>
      <c r="NEU2378" s="316"/>
      <c r="NEV2378" s="316"/>
      <c r="NEW2378" s="316"/>
      <c r="NEX2378" s="316"/>
      <c r="NEY2378" s="316"/>
      <c r="NEZ2378" s="316"/>
      <c r="NFA2378" s="316"/>
      <c r="NFB2378" s="316"/>
      <c r="NFC2378" s="316"/>
      <c r="NFD2378" s="316"/>
      <c r="NFE2378" s="316"/>
      <c r="NFF2378" s="316"/>
      <c r="NFG2378" s="316"/>
      <c r="NFH2378" s="316"/>
      <c r="NFI2378" s="316"/>
      <c r="NFJ2378" s="316"/>
      <c r="NFK2378" s="316"/>
      <c r="NFL2378" s="316"/>
      <c r="NFM2378" s="316"/>
      <c r="NFN2378" s="316"/>
      <c r="NFO2378" s="316"/>
      <c r="NFP2378" s="316"/>
      <c r="NFQ2378" s="316"/>
      <c r="NFR2378" s="316"/>
      <c r="NFS2378" s="316"/>
      <c r="NFT2378" s="316"/>
      <c r="NFU2378" s="316"/>
      <c r="NFV2378" s="316"/>
      <c r="NFW2378" s="316"/>
      <c r="NFX2378" s="316"/>
      <c r="NFY2378" s="316"/>
      <c r="NFZ2378" s="316"/>
      <c r="NGA2378" s="316"/>
      <c r="NGB2378" s="316"/>
      <c r="NGC2378" s="316"/>
      <c r="NGD2378" s="316"/>
      <c r="NGE2378" s="316"/>
      <c r="NGF2378" s="316"/>
      <c r="NGG2378" s="316"/>
      <c r="NGH2378" s="316"/>
      <c r="NGI2378" s="316"/>
      <c r="NGJ2378" s="316"/>
      <c r="NGK2378" s="316"/>
      <c r="NGL2378" s="316"/>
      <c r="NGM2378" s="316"/>
      <c r="NGN2378" s="316"/>
      <c r="NGO2378" s="316"/>
      <c r="NGP2378" s="316"/>
      <c r="NGQ2378" s="316"/>
      <c r="NGR2378" s="316"/>
      <c r="NGS2378" s="316"/>
      <c r="NGT2378" s="316"/>
      <c r="NGU2378" s="316"/>
      <c r="NGV2378" s="316"/>
      <c r="NGW2378" s="316"/>
      <c r="NGX2378" s="316"/>
      <c r="NGY2378" s="316"/>
      <c r="NGZ2378" s="316"/>
      <c r="NHA2378" s="316"/>
      <c r="NHB2378" s="316"/>
      <c r="NHC2378" s="316"/>
      <c r="NHD2378" s="316"/>
      <c r="NHE2378" s="316"/>
      <c r="NHF2378" s="316"/>
      <c r="NHG2378" s="316"/>
      <c r="NHH2378" s="316"/>
      <c r="NHI2378" s="316"/>
      <c r="NHJ2378" s="316"/>
      <c r="NHK2378" s="316"/>
      <c r="NHL2378" s="316"/>
      <c r="NHM2378" s="316"/>
      <c r="NHN2378" s="316"/>
      <c r="NHO2378" s="316"/>
      <c r="NHP2378" s="316"/>
      <c r="NHQ2378" s="316"/>
      <c r="NHR2378" s="316"/>
      <c r="NHS2378" s="316"/>
      <c r="NHT2378" s="316"/>
      <c r="NHU2378" s="316"/>
      <c r="NHV2378" s="316"/>
      <c r="NHW2378" s="316"/>
      <c r="NHX2378" s="316"/>
      <c r="NHY2378" s="316"/>
      <c r="NHZ2378" s="316"/>
      <c r="NIA2378" s="316"/>
      <c r="NIB2378" s="316"/>
      <c r="NIC2378" s="316"/>
      <c r="NID2378" s="316"/>
      <c r="NIE2378" s="316"/>
      <c r="NIF2378" s="316"/>
      <c r="NIG2378" s="316"/>
      <c r="NIH2378" s="316"/>
      <c r="NII2378" s="316"/>
      <c r="NIJ2378" s="316"/>
      <c r="NIK2378" s="316"/>
      <c r="NIL2378" s="316"/>
      <c r="NIM2378" s="316"/>
      <c r="NIN2378" s="316"/>
      <c r="NIO2378" s="316"/>
      <c r="NIP2378" s="316"/>
      <c r="NIQ2378" s="316"/>
      <c r="NIR2378" s="316"/>
      <c r="NIS2378" s="316"/>
      <c r="NIT2378" s="316"/>
      <c r="NIU2378" s="316"/>
      <c r="NIV2378" s="316"/>
      <c r="NIW2378" s="316"/>
      <c r="NIX2378" s="316"/>
      <c r="NIY2378" s="316"/>
      <c r="NIZ2378" s="316"/>
      <c r="NJA2378" s="316"/>
      <c r="NJB2378" s="316"/>
      <c r="NJC2378" s="316"/>
      <c r="NJD2378" s="316"/>
      <c r="NJE2378" s="316"/>
      <c r="NJF2378" s="316"/>
      <c r="NJG2378" s="316"/>
      <c r="NJH2378" s="316"/>
      <c r="NJI2378" s="316"/>
      <c r="NJJ2378" s="316"/>
      <c r="NJK2378" s="316"/>
      <c r="NJL2378" s="316"/>
      <c r="NJM2378" s="316"/>
      <c r="NJN2378" s="316"/>
      <c r="NJO2378" s="316"/>
      <c r="NJP2378" s="316"/>
      <c r="NJQ2378" s="316"/>
      <c r="NJR2378" s="316"/>
      <c r="NJS2378" s="316"/>
      <c r="NJT2378" s="316"/>
      <c r="NJU2378" s="316"/>
      <c r="NJV2378" s="316"/>
      <c r="NJW2378" s="316"/>
      <c r="NJX2378" s="316"/>
      <c r="NJY2378" s="316"/>
      <c r="NJZ2378" s="316"/>
      <c r="NKA2378" s="316"/>
      <c r="NKB2378" s="316"/>
      <c r="NKC2378" s="316"/>
      <c r="NKD2378" s="316"/>
      <c r="NKE2378" s="316"/>
      <c r="NKF2378" s="316"/>
      <c r="NKG2378" s="316"/>
      <c r="NKH2378" s="316"/>
      <c r="NKI2378" s="316"/>
      <c r="NKJ2378" s="316"/>
      <c r="NKK2378" s="316"/>
      <c r="NKL2378" s="316"/>
      <c r="NKM2378" s="316"/>
      <c r="NKN2378" s="316"/>
      <c r="NKO2378" s="316"/>
      <c r="NKP2378" s="316"/>
      <c r="NKQ2378" s="316"/>
      <c r="NKR2378" s="316"/>
      <c r="NKS2378" s="316"/>
      <c r="NKT2378" s="316"/>
      <c r="NKU2378" s="316"/>
      <c r="NKV2378" s="316"/>
      <c r="NKW2378" s="316"/>
      <c r="NKX2378" s="316"/>
      <c r="NKY2378" s="316"/>
      <c r="NKZ2378" s="316"/>
      <c r="NLA2378" s="316"/>
      <c r="NLB2378" s="316"/>
      <c r="NLC2378" s="316"/>
      <c r="NLD2378" s="316"/>
      <c r="NLE2378" s="316"/>
      <c r="NLF2378" s="316"/>
      <c r="NLG2378" s="316"/>
      <c r="NLH2378" s="316"/>
      <c r="NLI2378" s="316"/>
      <c r="NLJ2378" s="316"/>
      <c r="NLK2378" s="316"/>
      <c r="NLL2378" s="316"/>
      <c r="NLM2378" s="316"/>
      <c r="NLN2378" s="316"/>
      <c r="NLO2378" s="316"/>
      <c r="NLP2378" s="316"/>
      <c r="NLQ2378" s="316"/>
      <c r="NLR2378" s="316"/>
      <c r="NLS2378" s="316"/>
      <c r="NLT2378" s="316"/>
      <c r="NLU2378" s="316"/>
      <c r="NLV2378" s="316"/>
      <c r="NLW2378" s="316"/>
      <c r="NLX2378" s="316"/>
      <c r="NLY2378" s="316"/>
      <c r="NLZ2378" s="316"/>
      <c r="NMA2378" s="316"/>
      <c r="NMB2378" s="316"/>
      <c r="NMC2378" s="316"/>
      <c r="NMD2378" s="316"/>
      <c r="NME2378" s="316"/>
      <c r="NMF2378" s="316"/>
      <c r="NMG2378" s="316"/>
      <c r="NMH2378" s="316"/>
      <c r="NMI2378" s="316"/>
      <c r="NMJ2378" s="316"/>
      <c r="NMK2378" s="316"/>
      <c r="NML2378" s="316"/>
      <c r="NMM2378" s="316"/>
      <c r="NMN2378" s="316"/>
      <c r="NMO2378" s="316"/>
      <c r="NMP2378" s="316"/>
      <c r="NMQ2378" s="316"/>
      <c r="NMR2378" s="316"/>
      <c r="NMS2378" s="316"/>
      <c r="NMT2378" s="316"/>
      <c r="NMU2378" s="316"/>
      <c r="NMV2378" s="316"/>
      <c r="NMW2378" s="316"/>
      <c r="NMX2378" s="316"/>
      <c r="NMY2378" s="316"/>
      <c r="NMZ2378" s="316"/>
      <c r="NNA2378" s="316"/>
      <c r="NNB2378" s="316"/>
      <c r="NNC2378" s="316"/>
      <c r="NND2378" s="316"/>
      <c r="NNE2378" s="316"/>
      <c r="NNF2378" s="316"/>
      <c r="NNG2378" s="316"/>
      <c r="NNH2378" s="316"/>
      <c r="NNI2378" s="316"/>
      <c r="NNJ2378" s="316"/>
      <c r="NNK2378" s="316"/>
      <c r="NNL2378" s="316"/>
      <c r="NNM2378" s="316"/>
      <c r="NNN2378" s="316"/>
      <c r="NNO2378" s="316"/>
      <c r="NNP2378" s="316"/>
      <c r="NNQ2378" s="316"/>
      <c r="NNR2378" s="316"/>
      <c r="NNS2378" s="316"/>
      <c r="NNT2378" s="316"/>
      <c r="NNU2378" s="316"/>
      <c r="NNV2378" s="316"/>
      <c r="NNW2378" s="316"/>
      <c r="NNX2378" s="316"/>
      <c r="NNY2378" s="316"/>
      <c r="NNZ2378" s="316"/>
      <c r="NOA2378" s="316"/>
      <c r="NOB2378" s="316"/>
      <c r="NOC2378" s="316"/>
      <c r="NOD2378" s="316"/>
      <c r="NOE2378" s="316"/>
      <c r="NOF2378" s="316"/>
      <c r="NOG2378" s="316"/>
      <c r="NOH2378" s="316"/>
      <c r="NOI2378" s="316"/>
      <c r="NOJ2378" s="316"/>
      <c r="NOK2378" s="316"/>
      <c r="NOL2378" s="316"/>
      <c r="NOM2378" s="316"/>
      <c r="NON2378" s="316"/>
      <c r="NOO2378" s="316"/>
      <c r="NOP2378" s="316"/>
      <c r="NOQ2378" s="316"/>
      <c r="NOR2378" s="316"/>
      <c r="NOS2378" s="316"/>
      <c r="NOT2378" s="316"/>
      <c r="NOU2378" s="316"/>
      <c r="NOV2378" s="316"/>
      <c r="NOW2378" s="316"/>
      <c r="NOX2378" s="316"/>
      <c r="NOY2378" s="316"/>
      <c r="NOZ2378" s="316"/>
      <c r="NPA2378" s="316"/>
      <c r="NPB2378" s="316"/>
      <c r="NPC2378" s="316"/>
      <c r="NPD2378" s="316"/>
      <c r="NPE2378" s="316"/>
      <c r="NPF2378" s="316"/>
      <c r="NPG2378" s="316"/>
      <c r="NPH2378" s="316"/>
      <c r="NPI2378" s="316"/>
      <c r="NPJ2378" s="316"/>
      <c r="NPK2378" s="316"/>
      <c r="NPL2378" s="316"/>
      <c r="NPM2378" s="316"/>
      <c r="NPN2378" s="316"/>
      <c r="NPO2378" s="316"/>
      <c r="NPP2378" s="316"/>
      <c r="NPQ2378" s="316"/>
      <c r="NPR2378" s="316"/>
      <c r="NPS2378" s="316"/>
      <c r="NPT2378" s="316"/>
      <c r="NPU2378" s="316"/>
      <c r="NPV2378" s="316"/>
      <c r="NPW2378" s="316"/>
      <c r="NPX2378" s="316"/>
      <c r="NPY2378" s="316"/>
      <c r="NPZ2378" s="316"/>
      <c r="NQA2378" s="316"/>
      <c r="NQB2378" s="316"/>
      <c r="NQC2378" s="316"/>
      <c r="NQD2378" s="316"/>
      <c r="NQE2378" s="316"/>
      <c r="NQF2378" s="316"/>
      <c r="NQG2378" s="316"/>
      <c r="NQH2378" s="316"/>
      <c r="NQI2378" s="316"/>
      <c r="NQJ2378" s="316"/>
      <c r="NQK2378" s="316"/>
      <c r="NQL2378" s="316"/>
      <c r="NQM2378" s="316"/>
      <c r="NQN2378" s="316"/>
      <c r="NQO2378" s="316"/>
      <c r="NQP2378" s="316"/>
      <c r="NQQ2378" s="316"/>
      <c r="NQR2378" s="316"/>
      <c r="NQS2378" s="316"/>
      <c r="NQT2378" s="316"/>
      <c r="NQU2378" s="316"/>
      <c r="NQV2378" s="316"/>
      <c r="NQW2378" s="316"/>
      <c r="NQX2378" s="316"/>
      <c r="NQY2378" s="316"/>
      <c r="NQZ2378" s="316"/>
      <c r="NRA2378" s="316"/>
      <c r="NRB2378" s="316"/>
      <c r="NRC2378" s="316"/>
      <c r="NRD2378" s="316"/>
      <c r="NRE2378" s="316"/>
      <c r="NRF2378" s="316"/>
      <c r="NRG2378" s="316"/>
      <c r="NRH2378" s="316"/>
      <c r="NRI2378" s="316"/>
      <c r="NRJ2378" s="316"/>
      <c r="NRK2378" s="316"/>
      <c r="NRL2378" s="316"/>
      <c r="NRM2378" s="316"/>
      <c r="NRN2378" s="316"/>
      <c r="NRO2378" s="316"/>
      <c r="NRP2378" s="316"/>
      <c r="NRQ2378" s="316"/>
      <c r="NRR2378" s="316"/>
      <c r="NRS2378" s="316"/>
      <c r="NRT2378" s="316"/>
      <c r="NRU2378" s="316"/>
      <c r="NRV2378" s="316"/>
      <c r="NRW2378" s="316"/>
      <c r="NRX2378" s="316"/>
      <c r="NRY2378" s="316"/>
      <c r="NRZ2378" s="316"/>
      <c r="NSA2378" s="316"/>
      <c r="NSB2378" s="316"/>
      <c r="NSC2378" s="316"/>
      <c r="NSD2378" s="316"/>
      <c r="NSE2378" s="316"/>
      <c r="NSF2378" s="316"/>
      <c r="NSG2378" s="316"/>
      <c r="NSH2378" s="316"/>
      <c r="NSI2378" s="316"/>
      <c r="NSJ2378" s="316"/>
      <c r="NSK2378" s="316"/>
      <c r="NSL2378" s="316"/>
      <c r="NSM2378" s="316"/>
      <c r="NSN2378" s="316"/>
      <c r="NSO2378" s="316"/>
      <c r="NSP2378" s="316"/>
      <c r="NSQ2378" s="316"/>
      <c r="NSR2378" s="316"/>
      <c r="NSS2378" s="316"/>
      <c r="NST2378" s="316"/>
      <c r="NSU2378" s="316"/>
      <c r="NSV2378" s="316"/>
      <c r="NSW2378" s="316"/>
      <c r="NSX2378" s="316"/>
      <c r="NSY2378" s="316"/>
      <c r="NSZ2378" s="316"/>
      <c r="NTA2378" s="316"/>
      <c r="NTB2378" s="316"/>
      <c r="NTC2378" s="316"/>
      <c r="NTD2378" s="316"/>
      <c r="NTE2378" s="316"/>
      <c r="NTF2378" s="316"/>
      <c r="NTG2378" s="316"/>
      <c r="NTH2378" s="316"/>
      <c r="NTI2378" s="316"/>
      <c r="NTJ2378" s="316"/>
      <c r="NTK2378" s="316"/>
      <c r="NTL2378" s="316"/>
      <c r="NTM2378" s="316"/>
      <c r="NTN2378" s="316"/>
      <c r="NTO2378" s="316"/>
      <c r="NTP2378" s="316"/>
      <c r="NTQ2378" s="316"/>
      <c r="NTR2378" s="316"/>
      <c r="NTS2378" s="316"/>
      <c r="NTT2378" s="316"/>
      <c r="NTU2378" s="316"/>
      <c r="NTV2378" s="316"/>
      <c r="NTW2378" s="316"/>
      <c r="NTX2378" s="316"/>
      <c r="NTY2378" s="316"/>
      <c r="NTZ2378" s="316"/>
      <c r="NUA2378" s="316"/>
      <c r="NUB2378" s="316"/>
      <c r="NUC2378" s="316"/>
      <c r="NUD2378" s="316"/>
      <c r="NUE2378" s="316"/>
      <c r="NUF2378" s="316"/>
      <c r="NUG2378" s="316"/>
      <c r="NUH2378" s="316"/>
      <c r="NUI2378" s="316"/>
      <c r="NUJ2378" s="316"/>
      <c r="NUK2378" s="316"/>
      <c r="NUL2378" s="316"/>
      <c r="NUM2378" s="316"/>
      <c r="NUN2378" s="316"/>
      <c r="NUO2378" s="316"/>
      <c r="NUP2378" s="316"/>
      <c r="NUQ2378" s="316"/>
      <c r="NUR2378" s="316"/>
      <c r="NUS2378" s="316"/>
      <c r="NUT2378" s="316"/>
      <c r="NUU2378" s="316"/>
      <c r="NUV2378" s="316"/>
      <c r="NUW2378" s="316"/>
      <c r="NUX2378" s="316"/>
      <c r="NUY2378" s="316"/>
      <c r="NUZ2378" s="316"/>
      <c r="NVA2378" s="316"/>
      <c r="NVB2378" s="316"/>
      <c r="NVC2378" s="316"/>
      <c r="NVD2378" s="316"/>
      <c r="NVE2378" s="316"/>
      <c r="NVF2378" s="316"/>
      <c r="NVG2378" s="316"/>
      <c r="NVH2378" s="316"/>
      <c r="NVI2378" s="316"/>
      <c r="NVJ2378" s="316"/>
      <c r="NVK2378" s="316"/>
      <c r="NVL2378" s="316"/>
      <c r="NVM2378" s="316"/>
      <c r="NVN2378" s="316"/>
      <c r="NVO2378" s="316"/>
      <c r="NVP2378" s="316"/>
      <c r="NVQ2378" s="316"/>
      <c r="NVR2378" s="316"/>
      <c r="NVS2378" s="316"/>
      <c r="NVT2378" s="316"/>
      <c r="NVU2378" s="316"/>
      <c r="NVV2378" s="316"/>
      <c r="NVW2378" s="316"/>
      <c r="NVX2378" s="316"/>
      <c r="NVY2378" s="316"/>
      <c r="NVZ2378" s="316"/>
      <c r="NWA2378" s="316"/>
      <c r="NWB2378" s="316"/>
      <c r="NWC2378" s="316"/>
      <c r="NWD2378" s="316"/>
      <c r="NWE2378" s="316"/>
      <c r="NWF2378" s="316"/>
      <c r="NWG2378" s="316"/>
      <c r="NWH2378" s="316"/>
      <c r="NWI2378" s="316"/>
      <c r="NWJ2378" s="316"/>
      <c r="NWK2378" s="316"/>
      <c r="NWL2378" s="316"/>
      <c r="NWM2378" s="316"/>
      <c r="NWN2378" s="316"/>
      <c r="NWO2378" s="316"/>
      <c r="NWP2378" s="316"/>
      <c r="NWQ2378" s="316"/>
      <c r="NWR2378" s="316"/>
      <c r="NWS2378" s="316"/>
      <c r="NWT2378" s="316"/>
      <c r="NWU2378" s="316"/>
      <c r="NWV2378" s="316"/>
      <c r="NWW2378" s="316"/>
      <c r="NWX2378" s="316"/>
      <c r="NWY2378" s="316"/>
      <c r="NWZ2378" s="316"/>
      <c r="NXA2378" s="316"/>
      <c r="NXB2378" s="316"/>
      <c r="NXC2378" s="316"/>
      <c r="NXD2378" s="316"/>
      <c r="NXE2378" s="316"/>
      <c r="NXF2378" s="316"/>
      <c r="NXG2378" s="316"/>
      <c r="NXH2378" s="316"/>
      <c r="NXI2378" s="316"/>
      <c r="NXJ2378" s="316"/>
      <c r="NXK2378" s="316"/>
      <c r="NXL2378" s="316"/>
      <c r="NXM2378" s="316"/>
      <c r="NXN2378" s="316"/>
      <c r="NXO2378" s="316"/>
      <c r="NXP2378" s="316"/>
      <c r="NXQ2378" s="316"/>
      <c r="NXR2378" s="316"/>
      <c r="NXS2378" s="316"/>
      <c r="NXT2378" s="316"/>
      <c r="NXU2378" s="316"/>
      <c r="NXV2378" s="316"/>
      <c r="NXW2378" s="316"/>
      <c r="NXX2378" s="316"/>
      <c r="NXY2378" s="316"/>
      <c r="NXZ2378" s="316"/>
      <c r="NYA2378" s="316"/>
      <c r="NYB2378" s="316"/>
      <c r="NYC2378" s="316"/>
      <c r="NYD2378" s="316"/>
      <c r="NYE2378" s="316"/>
      <c r="NYF2378" s="316"/>
      <c r="NYG2378" s="316"/>
      <c r="NYH2378" s="316"/>
      <c r="NYI2378" s="316"/>
      <c r="NYJ2378" s="316"/>
      <c r="NYK2378" s="316"/>
      <c r="NYL2378" s="316"/>
      <c r="NYM2378" s="316"/>
      <c r="NYN2378" s="316"/>
      <c r="NYO2378" s="316"/>
      <c r="NYP2378" s="316"/>
      <c r="NYQ2378" s="316"/>
      <c r="NYR2378" s="316"/>
      <c r="NYS2378" s="316"/>
      <c r="NYT2378" s="316"/>
      <c r="NYU2378" s="316"/>
      <c r="NYV2378" s="316"/>
      <c r="NYW2378" s="316"/>
      <c r="NYX2378" s="316"/>
      <c r="NYY2378" s="316"/>
      <c r="NYZ2378" s="316"/>
      <c r="NZA2378" s="316"/>
      <c r="NZB2378" s="316"/>
      <c r="NZC2378" s="316"/>
      <c r="NZD2378" s="316"/>
      <c r="NZE2378" s="316"/>
      <c r="NZF2378" s="316"/>
      <c r="NZG2378" s="316"/>
      <c r="NZH2378" s="316"/>
      <c r="NZI2378" s="316"/>
      <c r="NZJ2378" s="316"/>
      <c r="NZK2378" s="316"/>
      <c r="NZL2378" s="316"/>
      <c r="NZM2378" s="316"/>
      <c r="NZN2378" s="316"/>
      <c r="NZO2378" s="316"/>
      <c r="NZP2378" s="316"/>
      <c r="NZQ2378" s="316"/>
      <c r="NZR2378" s="316"/>
      <c r="NZS2378" s="316"/>
      <c r="NZT2378" s="316"/>
      <c r="NZU2378" s="316"/>
      <c r="NZV2378" s="316"/>
      <c r="NZW2378" s="316"/>
      <c r="NZX2378" s="316"/>
      <c r="NZY2378" s="316"/>
      <c r="NZZ2378" s="316"/>
      <c r="OAA2378" s="316"/>
      <c r="OAB2378" s="316"/>
      <c r="OAC2378" s="316"/>
      <c r="OAD2378" s="316"/>
      <c r="OAE2378" s="316"/>
      <c r="OAF2378" s="316"/>
      <c r="OAG2378" s="316"/>
      <c r="OAH2378" s="316"/>
      <c r="OAI2378" s="316"/>
      <c r="OAJ2378" s="316"/>
      <c r="OAK2378" s="316"/>
      <c r="OAL2378" s="316"/>
      <c r="OAM2378" s="316"/>
      <c r="OAN2378" s="316"/>
      <c r="OAO2378" s="316"/>
      <c r="OAP2378" s="316"/>
      <c r="OAQ2378" s="316"/>
      <c r="OAR2378" s="316"/>
      <c r="OAS2378" s="316"/>
      <c r="OAT2378" s="316"/>
      <c r="OAU2378" s="316"/>
      <c r="OAV2378" s="316"/>
      <c r="OAW2378" s="316"/>
      <c r="OAX2378" s="316"/>
      <c r="OAY2378" s="316"/>
      <c r="OAZ2378" s="316"/>
      <c r="OBA2378" s="316"/>
      <c r="OBB2378" s="316"/>
      <c r="OBC2378" s="316"/>
      <c r="OBD2378" s="316"/>
      <c r="OBE2378" s="316"/>
      <c r="OBF2378" s="316"/>
      <c r="OBG2378" s="316"/>
      <c r="OBH2378" s="316"/>
      <c r="OBI2378" s="316"/>
      <c r="OBJ2378" s="316"/>
      <c r="OBK2378" s="316"/>
      <c r="OBL2378" s="316"/>
      <c r="OBM2378" s="316"/>
      <c r="OBN2378" s="316"/>
      <c r="OBO2378" s="316"/>
      <c r="OBP2378" s="316"/>
      <c r="OBQ2378" s="316"/>
      <c r="OBR2378" s="316"/>
      <c r="OBS2378" s="316"/>
      <c r="OBT2378" s="316"/>
      <c r="OBU2378" s="316"/>
      <c r="OBV2378" s="316"/>
      <c r="OBW2378" s="316"/>
      <c r="OBX2378" s="316"/>
      <c r="OBY2378" s="316"/>
      <c r="OBZ2378" s="316"/>
      <c r="OCA2378" s="316"/>
      <c r="OCB2378" s="316"/>
      <c r="OCC2378" s="316"/>
      <c r="OCD2378" s="316"/>
      <c r="OCE2378" s="316"/>
      <c r="OCF2378" s="316"/>
      <c r="OCG2378" s="316"/>
      <c r="OCH2378" s="316"/>
      <c r="OCI2378" s="316"/>
      <c r="OCJ2378" s="316"/>
      <c r="OCK2378" s="316"/>
      <c r="OCL2378" s="316"/>
      <c r="OCM2378" s="316"/>
      <c r="OCN2378" s="316"/>
      <c r="OCO2378" s="316"/>
      <c r="OCP2378" s="316"/>
      <c r="OCQ2378" s="316"/>
      <c r="OCR2378" s="316"/>
      <c r="OCS2378" s="316"/>
      <c r="OCT2378" s="316"/>
      <c r="OCU2378" s="316"/>
      <c r="OCV2378" s="316"/>
      <c r="OCW2378" s="316"/>
      <c r="OCX2378" s="316"/>
      <c r="OCY2378" s="316"/>
      <c r="OCZ2378" s="316"/>
      <c r="ODA2378" s="316"/>
      <c r="ODB2378" s="316"/>
      <c r="ODC2378" s="316"/>
      <c r="ODD2378" s="316"/>
      <c r="ODE2378" s="316"/>
      <c r="ODF2378" s="316"/>
      <c r="ODG2378" s="316"/>
      <c r="ODH2378" s="316"/>
      <c r="ODI2378" s="316"/>
      <c r="ODJ2378" s="316"/>
      <c r="ODK2378" s="316"/>
      <c r="ODL2378" s="316"/>
      <c r="ODM2378" s="316"/>
      <c r="ODN2378" s="316"/>
      <c r="ODO2378" s="316"/>
      <c r="ODP2378" s="316"/>
      <c r="ODQ2378" s="316"/>
      <c r="ODR2378" s="316"/>
      <c r="ODS2378" s="316"/>
      <c r="ODT2378" s="316"/>
      <c r="ODU2378" s="316"/>
      <c r="ODV2378" s="316"/>
      <c r="ODW2378" s="316"/>
      <c r="ODX2378" s="316"/>
      <c r="ODY2378" s="316"/>
      <c r="ODZ2378" s="316"/>
      <c r="OEA2378" s="316"/>
      <c r="OEB2378" s="316"/>
      <c r="OEC2378" s="316"/>
      <c r="OED2378" s="316"/>
      <c r="OEE2378" s="316"/>
      <c r="OEF2378" s="316"/>
      <c r="OEG2378" s="316"/>
      <c r="OEH2378" s="316"/>
      <c r="OEI2378" s="316"/>
      <c r="OEJ2378" s="316"/>
      <c r="OEK2378" s="316"/>
      <c r="OEL2378" s="316"/>
      <c r="OEM2378" s="316"/>
      <c r="OEN2378" s="316"/>
      <c r="OEO2378" s="316"/>
      <c r="OEP2378" s="316"/>
      <c r="OEQ2378" s="316"/>
      <c r="OER2378" s="316"/>
      <c r="OES2378" s="316"/>
      <c r="OET2378" s="316"/>
      <c r="OEU2378" s="316"/>
      <c r="OEV2378" s="316"/>
      <c r="OEW2378" s="316"/>
      <c r="OEX2378" s="316"/>
      <c r="OEY2378" s="316"/>
      <c r="OEZ2378" s="316"/>
      <c r="OFA2378" s="316"/>
      <c r="OFB2378" s="316"/>
      <c r="OFC2378" s="316"/>
      <c r="OFD2378" s="316"/>
      <c r="OFE2378" s="316"/>
      <c r="OFF2378" s="316"/>
      <c r="OFG2378" s="316"/>
      <c r="OFH2378" s="316"/>
      <c r="OFI2378" s="316"/>
      <c r="OFJ2378" s="316"/>
      <c r="OFK2378" s="316"/>
      <c r="OFL2378" s="316"/>
      <c r="OFM2378" s="316"/>
      <c r="OFN2378" s="316"/>
      <c r="OFO2378" s="316"/>
      <c r="OFP2378" s="316"/>
      <c r="OFQ2378" s="316"/>
      <c r="OFR2378" s="316"/>
      <c r="OFS2378" s="316"/>
      <c r="OFT2378" s="316"/>
      <c r="OFU2378" s="316"/>
      <c r="OFV2378" s="316"/>
      <c r="OFW2378" s="316"/>
      <c r="OFX2378" s="316"/>
      <c r="OFY2378" s="316"/>
      <c r="OFZ2378" s="316"/>
      <c r="OGA2378" s="316"/>
      <c r="OGB2378" s="316"/>
      <c r="OGC2378" s="316"/>
      <c r="OGD2378" s="316"/>
      <c r="OGE2378" s="316"/>
      <c r="OGF2378" s="316"/>
      <c r="OGG2378" s="316"/>
      <c r="OGH2378" s="316"/>
      <c r="OGI2378" s="316"/>
      <c r="OGJ2378" s="316"/>
      <c r="OGK2378" s="316"/>
      <c r="OGL2378" s="316"/>
      <c r="OGM2378" s="316"/>
      <c r="OGN2378" s="316"/>
      <c r="OGO2378" s="316"/>
      <c r="OGP2378" s="316"/>
      <c r="OGQ2378" s="316"/>
      <c r="OGR2378" s="316"/>
      <c r="OGS2378" s="316"/>
      <c r="OGT2378" s="316"/>
      <c r="OGU2378" s="316"/>
      <c r="OGV2378" s="316"/>
      <c r="OGW2378" s="316"/>
      <c r="OGX2378" s="316"/>
      <c r="OGY2378" s="316"/>
      <c r="OGZ2378" s="316"/>
      <c r="OHA2378" s="316"/>
      <c r="OHB2378" s="316"/>
      <c r="OHC2378" s="316"/>
      <c r="OHD2378" s="316"/>
      <c r="OHE2378" s="316"/>
      <c r="OHF2378" s="316"/>
      <c r="OHG2378" s="316"/>
      <c r="OHH2378" s="316"/>
      <c r="OHI2378" s="316"/>
      <c r="OHJ2378" s="316"/>
      <c r="OHK2378" s="316"/>
      <c r="OHL2378" s="316"/>
      <c r="OHM2378" s="316"/>
      <c r="OHN2378" s="316"/>
      <c r="OHO2378" s="316"/>
      <c r="OHP2378" s="316"/>
      <c r="OHQ2378" s="316"/>
      <c r="OHR2378" s="316"/>
      <c r="OHS2378" s="316"/>
      <c r="OHT2378" s="316"/>
      <c r="OHU2378" s="316"/>
      <c r="OHV2378" s="316"/>
      <c r="OHW2378" s="316"/>
      <c r="OHX2378" s="316"/>
      <c r="OHY2378" s="316"/>
      <c r="OHZ2378" s="316"/>
      <c r="OIA2378" s="316"/>
      <c r="OIB2378" s="316"/>
      <c r="OIC2378" s="316"/>
      <c r="OID2378" s="316"/>
      <c r="OIE2378" s="316"/>
      <c r="OIF2378" s="316"/>
      <c r="OIG2378" s="316"/>
      <c r="OIH2378" s="316"/>
      <c r="OII2378" s="316"/>
      <c r="OIJ2378" s="316"/>
      <c r="OIK2378" s="316"/>
      <c r="OIL2378" s="316"/>
      <c r="OIM2378" s="316"/>
      <c r="OIN2378" s="316"/>
      <c r="OIO2378" s="316"/>
      <c r="OIP2378" s="316"/>
      <c r="OIQ2378" s="316"/>
      <c r="OIR2378" s="316"/>
      <c r="OIS2378" s="316"/>
      <c r="OIT2378" s="316"/>
      <c r="OIU2378" s="316"/>
      <c r="OIV2378" s="316"/>
      <c r="OIW2378" s="316"/>
      <c r="OIX2378" s="316"/>
      <c r="OIY2378" s="316"/>
      <c r="OIZ2378" s="316"/>
      <c r="OJA2378" s="316"/>
      <c r="OJB2378" s="316"/>
      <c r="OJC2378" s="316"/>
      <c r="OJD2378" s="316"/>
      <c r="OJE2378" s="316"/>
      <c r="OJF2378" s="316"/>
      <c r="OJG2378" s="316"/>
      <c r="OJH2378" s="316"/>
      <c r="OJI2378" s="316"/>
      <c r="OJJ2378" s="316"/>
      <c r="OJK2378" s="316"/>
      <c r="OJL2378" s="316"/>
      <c r="OJM2378" s="316"/>
      <c r="OJN2378" s="316"/>
      <c r="OJO2378" s="316"/>
      <c r="OJP2378" s="316"/>
      <c r="OJQ2378" s="316"/>
      <c r="OJR2378" s="316"/>
      <c r="OJS2378" s="316"/>
      <c r="OJT2378" s="316"/>
      <c r="OJU2378" s="316"/>
      <c r="OJV2378" s="316"/>
      <c r="OJW2378" s="316"/>
      <c r="OJX2378" s="316"/>
      <c r="OJY2378" s="316"/>
      <c r="OJZ2378" s="316"/>
      <c r="OKA2378" s="316"/>
      <c r="OKB2378" s="316"/>
      <c r="OKC2378" s="316"/>
      <c r="OKD2378" s="316"/>
      <c r="OKE2378" s="316"/>
      <c r="OKF2378" s="316"/>
      <c r="OKG2378" s="316"/>
      <c r="OKH2378" s="316"/>
      <c r="OKI2378" s="316"/>
      <c r="OKJ2378" s="316"/>
      <c r="OKK2378" s="316"/>
      <c r="OKL2378" s="316"/>
      <c r="OKM2378" s="316"/>
      <c r="OKN2378" s="316"/>
      <c r="OKO2378" s="316"/>
      <c r="OKP2378" s="316"/>
      <c r="OKQ2378" s="316"/>
      <c r="OKR2378" s="316"/>
      <c r="OKS2378" s="316"/>
      <c r="OKT2378" s="316"/>
      <c r="OKU2378" s="316"/>
      <c r="OKV2378" s="316"/>
      <c r="OKW2378" s="316"/>
      <c r="OKX2378" s="316"/>
      <c r="OKY2378" s="316"/>
      <c r="OKZ2378" s="316"/>
      <c r="OLA2378" s="316"/>
      <c r="OLB2378" s="316"/>
      <c r="OLC2378" s="316"/>
      <c r="OLD2378" s="316"/>
      <c r="OLE2378" s="316"/>
      <c r="OLF2378" s="316"/>
      <c r="OLG2378" s="316"/>
      <c r="OLH2378" s="316"/>
      <c r="OLI2378" s="316"/>
      <c r="OLJ2378" s="316"/>
      <c r="OLK2378" s="316"/>
      <c r="OLL2378" s="316"/>
      <c r="OLM2378" s="316"/>
      <c r="OLN2378" s="316"/>
      <c r="OLO2378" s="316"/>
      <c r="OLP2378" s="316"/>
      <c r="OLQ2378" s="316"/>
      <c r="OLR2378" s="316"/>
      <c r="OLS2378" s="316"/>
      <c r="OLT2378" s="316"/>
      <c r="OLU2378" s="316"/>
      <c r="OLV2378" s="316"/>
      <c r="OLW2378" s="316"/>
      <c r="OLX2378" s="316"/>
      <c r="OLY2378" s="316"/>
      <c r="OLZ2378" s="316"/>
      <c r="OMA2378" s="316"/>
      <c r="OMB2378" s="316"/>
      <c r="OMC2378" s="316"/>
      <c r="OMD2378" s="316"/>
      <c r="OME2378" s="316"/>
      <c r="OMF2378" s="316"/>
      <c r="OMG2378" s="316"/>
      <c r="OMH2378" s="316"/>
      <c r="OMI2378" s="316"/>
      <c r="OMJ2378" s="316"/>
      <c r="OMK2378" s="316"/>
      <c r="OML2378" s="316"/>
      <c r="OMM2378" s="316"/>
      <c r="OMN2378" s="316"/>
      <c r="OMO2378" s="316"/>
      <c r="OMP2378" s="316"/>
      <c r="OMQ2378" s="316"/>
      <c r="OMR2378" s="316"/>
      <c r="OMS2378" s="316"/>
      <c r="OMT2378" s="316"/>
      <c r="OMU2378" s="316"/>
      <c r="OMV2378" s="316"/>
      <c r="OMW2378" s="316"/>
      <c r="OMX2378" s="316"/>
      <c r="OMY2378" s="316"/>
      <c r="OMZ2378" s="316"/>
      <c r="ONA2378" s="316"/>
      <c r="ONB2378" s="316"/>
      <c r="ONC2378" s="316"/>
      <c r="OND2378" s="316"/>
      <c r="ONE2378" s="316"/>
      <c r="ONF2378" s="316"/>
      <c r="ONG2378" s="316"/>
      <c r="ONH2378" s="316"/>
      <c r="ONI2378" s="316"/>
      <c r="ONJ2378" s="316"/>
      <c r="ONK2378" s="316"/>
      <c r="ONL2378" s="316"/>
      <c r="ONM2378" s="316"/>
      <c r="ONN2378" s="316"/>
      <c r="ONO2378" s="316"/>
      <c r="ONP2378" s="316"/>
      <c r="ONQ2378" s="316"/>
      <c r="ONR2378" s="316"/>
      <c r="ONS2378" s="316"/>
      <c r="ONT2378" s="316"/>
      <c r="ONU2378" s="316"/>
      <c r="ONV2378" s="316"/>
      <c r="ONW2378" s="316"/>
      <c r="ONX2378" s="316"/>
      <c r="ONY2378" s="316"/>
      <c r="ONZ2378" s="316"/>
      <c r="OOA2378" s="316"/>
      <c r="OOB2378" s="316"/>
      <c r="OOC2378" s="316"/>
      <c r="OOD2378" s="316"/>
      <c r="OOE2378" s="316"/>
      <c r="OOF2378" s="316"/>
      <c r="OOG2378" s="316"/>
      <c r="OOH2378" s="316"/>
      <c r="OOI2378" s="316"/>
      <c r="OOJ2378" s="316"/>
      <c r="OOK2378" s="316"/>
      <c r="OOL2378" s="316"/>
      <c r="OOM2378" s="316"/>
      <c r="OON2378" s="316"/>
      <c r="OOO2378" s="316"/>
      <c r="OOP2378" s="316"/>
      <c r="OOQ2378" s="316"/>
      <c r="OOR2378" s="316"/>
      <c r="OOS2378" s="316"/>
      <c r="OOT2378" s="316"/>
      <c r="OOU2378" s="316"/>
      <c r="OOV2378" s="316"/>
      <c r="OOW2378" s="316"/>
      <c r="OOX2378" s="316"/>
      <c r="OOY2378" s="316"/>
      <c r="OOZ2378" s="316"/>
      <c r="OPA2378" s="316"/>
      <c r="OPB2378" s="316"/>
      <c r="OPC2378" s="316"/>
      <c r="OPD2378" s="316"/>
      <c r="OPE2378" s="316"/>
      <c r="OPF2378" s="316"/>
      <c r="OPG2378" s="316"/>
      <c r="OPH2378" s="316"/>
      <c r="OPI2378" s="316"/>
      <c r="OPJ2378" s="316"/>
      <c r="OPK2378" s="316"/>
      <c r="OPL2378" s="316"/>
      <c r="OPM2378" s="316"/>
      <c r="OPN2378" s="316"/>
      <c r="OPO2378" s="316"/>
      <c r="OPP2378" s="316"/>
      <c r="OPQ2378" s="316"/>
      <c r="OPR2378" s="316"/>
      <c r="OPS2378" s="316"/>
      <c r="OPT2378" s="316"/>
      <c r="OPU2378" s="316"/>
      <c r="OPV2378" s="316"/>
      <c r="OPW2378" s="316"/>
      <c r="OPX2378" s="316"/>
      <c r="OPY2378" s="316"/>
      <c r="OPZ2378" s="316"/>
      <c r="OQA2378" s="316"/>
      <c r="OQB2378" s="316"/>
      <c r="OQC2378" s="316"/>
      <c r="OQD2378" s="316"/>
      <c r="OQE2378" s="316"/>
      <c r="OQF2378" s="316"/>
      <c r="OQG2378" s="316"/>
      <c r="OQH2378" s="316"/>
      <c r="OQI2378" s="316"/>
      <c r="OQJ2378" s="316"/>
      <c r="OQK2378" s="316"/>
      <c r="OQL2378" s="316"/>
      <c r="OQM2378" s="316"/>
      <c r="OQN2378" s="316"/>
      <c r="OQO2378" s="316"/>
      <c r="OQP2378" s="316"/>
      <c r="OQQ2378" s="316"/>
      <c r="OQR2378" s="316"/>
      <c r="OQS2378" s="316"/>
      <c r="OQT2378" s="316"/>
      <c r="OQU2378" s="316"/>
      <c r="OQV2378" s="316"/>
      <c r="OQW2378" s="316"/>
      <c r="OQX2378" s="316"/>
      <c r="OQY2378" s="316"/>
      <c r="OQZ2378" s="316"/>
      <c r="ORA2378" s="316"/>
      <c r="ORB2378" s="316"/>
      <c r="ORC2378" s="316"/>
      <c r="ORD2378" s="316"/>
      <c r="ORE2378" s="316"/>
      <c r="ORF2378" s="316"/>
      <c r="ORG2378" s="316"/>
      <c r="ORH2378" s="316"/>
      <c r="ORI2378" s="316"/>
      <c r="ORJ2378" s="316"/>
      <c r="ORK2378" s="316"/>
      <c r="ORL2378" s="316"/>
      <c r="ORM2378" s="316"/>
      <c r="ORN2378" s="316"/>
      <c r="ORO2378" s="316"/>
      <c r="ORP2378" s="316"/>
      <c r="ORQ2378" s="316"/>
      <c r="ORR2378" s="316"/>
      <c r="ORS2378" s="316"/>
      <c r="ORT2378" s="316"/>
      <c r="ORU2378" s="316"/>
      <c r="ORV2378" s="316"/>
      <c r="ORW2378" s="316"/>
      <c r="ORX2378" s="316"/>
      <c r="ORY2378" s="316"/>
      <c r="ORZ2378" s="316"/>
      <c r="OSA2378" s="316"/>
      <c r="OSB2378" s="316"/>
      <c r="OSC2378" s="316"/>
      <c r="OSD2378" s="316"/>
      <c r="OSE2378" s="316"/>
      <c r="OSF2378" s="316"/>
      <c r="OSG2378" s="316"/>
      <c r="OSH2378" s="316"/>
      <c r="OSI2378" s="316"/>
      <c r="OSJ2378" s="316"/>
      <c r="OSK2378" s="316"/>
      <c r="OSL2378" s="316"/>
      <c r="OSM2378" s="316"/>
      <c r="OSN2378" s="316"/>
      <c r="OSO2378" s="316"/>
      <c r="OSP2378" s="316"/>
      <c r="OSQ2378" s="316"/>
      <c r="OSR2378" s="316"/>
      <c r="OSS2378" s="316"/>
      <c r="OST2378" s="316"/>
      <c r="OSU2378" s="316"/>
      <c r="OSV2378" s="316"/>
      <c r="OSW2378" s="316"/>
      <c r="OSX2378" s="316"/>
      <c r="OSY2378" s="316"/>
      <c r="OSZ2378" s="316"/>
      <c r="OTA2378" s="316"/>
      <c r="OTB2378" s="316"/>
      <c r="OTC2378" s="316"/>
      <c r="OTD2378" s="316"/>
      <c r="OTE2378" s="316"/>
      <c r="OTF2378" s="316"/>
      <c r="OTG2378" s="316"/>
      <c r="OTH2378" s="316"/>
      <c r="OTI2378" s="316"/>
      <c r="OTJ2378" s="316"/>
      <c r="OTK2378" s="316"/>
      <c r="OTL2378" s="316"/>
      <c r="OTM2378" s="316"/>
      <c r="OTN2378" s="316"/>
      <c r="OTO2378" s="316"/>
      <c r="OTP2378" s="316"/>
      <c r="OTQ2378" s="316"/>
      <c r="OTR2378" s="316"/>
      <c r="OTS2378" s="316"/>
      <c r="OTT2378" s="316"/>
      <c r="OTU2378" s="316"/>
      <c r="OTV2378" s="316"/>
      <c r="OTW2378" s="316"/>
      <c r="OTX2378" s="316"/>
      <c r="OTY2378" s="316"/>
      <c r="OTZ2378" s="316"/>
      <c r="OUA2378" s="316"/>
      <c r="OUB2378" s="316"/>
      <c r="OUC2378" s="316"/>
      <c r="OUD2378" s="316"/>
      <c r="OUE2378" s="316"/>
      <c r="OUF2378" s="316"/>
      <c r="OUG2378" s="316"/>
      <c r="OUH2378" s="316"/>
      <c r="OUI2378" s="316"/>
      <c r="OUJ2378" s="316"/>
      <c r="OUK2378" s="316"/>
      <c r="OUL2378" s="316"/>
      <c r="OUM2378" s="316"/>
      <c r="OUN2378" s="316"/>
      <c r="OUO2378" s="316"/>
      <c r="OUP2378" s="316"/>
      <c r="OUQ2378" s="316"/>
      <c r="OUR2378" s="316"/>
      <c r="OUS2378" s="316"/>
      <c r="OUT2378" s="316"/>
      <c r="OUU2378" s="316"/>
      <c r="OUV2378" s="316"/>
      <c r="OUW2378" s="316"/>
      <c r="OUX2378" s="316"/>
      <c r="OUY2378" s="316"/>
      <c r="OUZ2378" s="316"/>
      <c r="OVA2378" s="316"/>
      <c r="OVB2378" s="316"/>
      <c r="OVC2378" s="316"/>
      <c r="OVD2378" s="316"/>
      <c r="OVE2378" s="316"/>
      <c r="OVF2378" s="316"/>
      <c r="OVG2378" s="316"/>
      <c r="OVH2378" s="316"/>
      <c r="OVI2378" s="316"/>
      <c r="OVJ2378" s="316"/>
      <c r="OVK2378" s="316"/>
      <c r="OVL2378" s="316"/>
      <c r="OVM2378" s="316"/>
      <c r="OVN2378" s="316"/>
      <c r="OVO2378" s="316"/>
      <c r="OVP2378" s="316"/>
      <c r="OVQ2378" s="316"/>
      <c r="OVR2378" s="316"/>
      <c r="OVS2378" s="316"/>
      <c r="OVT2378" s="316"/>
      <c r="OVU2378" s="316"/>
      <c r="OVV2378" s="316"/>
      <c r="OVW2378" s="316"/>
      <c r="OVX2378" s="316"/>
      <c r="OVY2378" s="316"/>
      <c r="OVZ2378" s="316"/>
      <c r="OWA2378" s="316"/>
      <c r="OWB2378" s="316"/>
      <c r="OWC2378" s="316"/>
      <c r="OWD2378" s="316"/>
      <c r="OWE2378" s="316"/>
      <c r="OWF2378" s="316"/>
      <c r="OWG2378" s="316"/>
      <c r="OWH2378" s="316"/>
      <c r="OWI2378" s="316"/>
      <c r="OWJ2378" s="316"/>
      <c r="OWK2378" s="316"/>
      <c r="OWL2378" s="316"/>
      <c r="OWM2378" s="316"/>
      <c r="OWN2378" s="316"/>
      <c r="OWO2378" s="316"/>
      <c r="OWP2378" s="316"/>
      <c r="OWQ2378" s="316"/>
      <c r="OWR2378" s="316"/>
      <c r="OWS2378" s="316"/>
      <c r="OWT2378" s="316"/>
      <c r="OWU2378" s="316"/>
      <c r="OWV2378" s="316"/>
      <c r="OWW2378" s="316"/>
      <c r="OWX2378" s="316"/>
      <c r="OWY2378" s="316"/>
      <c r="OWZ2378" s="316"/>
      <c r="OXA2378" s="316"/>
      <c r="OXB2378" s="316"/>
      <c r="OXC2378" s="316"/>
      <c r="OXD2378" s="316"/>
      <c r="OXE2378" s="316"/>
      <c r="OXF2378" s="316"/>
      <c r="OXG2378" s="316"/>
      <c r="OXH2378" s="316"/>
      <c r="OXI2378" s="316"/>
      <c r="OXJ2378" s="316"/>
      <c r="OXK2378" s="316"/>
      <c r="OXL2378" s="316"/>
      <c r="OXM2378" s="316"/>
      <c r="OXN2378" s="316"/>
      <c r="OXO2378" s="316"/>
      <c r="OXP2378" s="316"/>
      <c r="OXQ2378" s="316"/>
      <c r="OXR2378" s="316"/>
      <c r="OXS2378" s="316"/>
      <c r="OXT2378" s="316"/>
      <c r="OXU2378" s="316"/>
      <c r="OXV2378" s="316"/>
      <c r="OXW2378" s="316"/>
      <c r="OXX2378" s="316"/>
      <c r="OXY2378" s="316"/>
      <c r="OXZ2378" s="316"/>
      <c r="OYA2378" s="316"/>
      <c r="OYB2378" s="316"/>
      <c r="OYC2378" s="316"/>
      <c r="OYD2378" s="316"/>
      <c r="OYE2378" s="316"/>
      <c r="OYF2378" s="316"/>
      <c r="OYG2378" s="316"/>
      <c r="OYH2378" s="316"/>
      <c r="OYI2378" s="316"/>
      <c r="OYJ2378" s="316"/>
      <c r="OYK2378" s="316"/>
      <c r="OYL2378" s="316"/>
      <c r="OYM2378" s="316"/>
      <c r="OYN2378" s="316"/>
      <c r="OYO2378" s="316"/>
      <c r="OYP2378" s="316"/>
      <c r="OYQ2378" s="316"/>
      <c r="OYR2378" s="316"/>
      <c r="OYS2378" s="316"/>
      <c r="OYT2378" s="316"/>
      <c r="OYU2378" s="316"/>
      <c r="OYV2378" s="316"/>
      <c r="OYW2378" s="316"/>
      <c r="OYX2378" s="316"/>
      <c r="OYY2378" s="316"/>
      <c r="OYZ2378" s="316"/>
      <c r="OZA2378" s="316"/>
      <c r="OZB2378" s="316"/>
      <c r="OZC2378" s="316"/>
      <c r="OZD2378" s="316"/>
      <c r="OZE2378" s="316"/>
      <c r="OZF2378" s="316"/>
      <c r="OZG2378" s="316"/>
      <c r="OZH2378" s="316"/>
      <c r="OZI2378" s="316"/>
      <c r="OZJ2378" s="316"/>
      <c r="OZK2378" s="316"/>
      <c r="OZL2378" s="316"/>
      <c r="OZM2378" s="316"/>
      <c r="OZN2378" s="316"/>
      <c r="OZO2378" s="316"/>
      <c r="OZP2378" s="316"/>
      <c r="OZQ2378" s="316"/>
      <c r="OZR2378" s="316"/>
      <c r="OZS2378" s="316"/>
      <c r="OZT2378" s="316"/>
      <c r="OZU2378" s="316"/>
      <c r="OZV2378" s="316"/>
      <c r="OZW2378" s="316"/>
      <c r="OZX2378" s="316"/>
      <c r="OZY2378" s="316"/>
      <c r="OZZ2378" s="316"/>
      <c r="PAA2378" s="316"/>
      <c r="PAB2378" s="316"/>
      <c r="PAC2378" s="316"/>
      <c r="PAD2378" s="316"/>
      <c r="PAE2378" s="316"/>
      <c r="PAF2378" s="316"/>
      <c r="PAG2378" s="316"/>
      <c r="PAH2378" s="316"/>
      <c r="PAI2378" s="316"/>
      <c r="PAJ2378" s="316"/>
      <c r="PAK2378" s="316"/>
      <c r="PAL2378" s="316"/>
      <c r="PAM2378" s="316"/>
      <c r="PAN2378" s="316"/>
      <c r="PAO2378" s="316"/>
      <c r="PAP2378" s="316"/>
      <c r="PAQ2378" s="316"/>
      <c r="PAR2378" s="316"/>
      <c r="PAS2378" s="316"/>
      <c r="PAT2378" s="316"/>
      <c r="PAU2378" s="316"/>
      <c r="PAV2378" s="316"/>
      <c r="PAW2378" s="316"/>
      <c r="PAX2378" s="316"/>
      <c r="PAY2378" s="316"/>
      <c r="PAZ2378" s="316"/>
      <c r="PBA2378" s="316"/>
      <c r="PBB2378" s="316"/>
      <c r="PBC2378" s="316"/>
      <c r="PBD2378" s="316"/>
      <c r="PBE2378" s="316"/>
      <c r="PBF2378" s="316"/>
      <c r="PBG2378" s="316"/>
      <c r="PBH2378" s="316"/>
      <c r="PBI2378" s="316"/>
      <c r="PBJ2378" s="316"/>
      <c r="PBK2378" s="316"/>
      <c r="PBL2378" s="316"/>
      <c r="PBM2378" s="316"/>
      <c r="PBN2378" s="316"/>
      <c r="PBO2378" s="316"/>
      <c r="PBP2378" s="316"/>
      <c r="PBQ2378" s="316"/>
      <c r="PBR2378" s="316"/>
      <c r="PBS2378" s="316"/>
      <c r="PBT2378" s="316"/>
      <c r="PBU2378" s="316"/>
      <c r="PBV2378" s="316"/>
      <c r="PBW2378" s="316"/>
      <c r="PBX2378" s="316"/>
      <c r="PBY2378" s="316"/>
      <c r="PBZ2378" s="316"/>
      <c r="PCA2378" s="316"/>
      <c r="PCB2378" s="316"/>
      <c r="PCC2378" s="316"/>
      <c r="PCD2378" s="316"/>
      <c r="PCE2378" s="316"/>
      <c r="PCF2378" s="316"/>
      <c r="PCG2378" s="316"/>
      <c r="PCH2378" s="316"/>
      <c r="PCI2378" s="316"/>
      <c r="PCJ2378" s="316"/>
      <c r="PCK2378" s="316"/>
      <c r="PCL2378" s="316"/>
      <c r="PCM2378" s="316"/>
      <c r="PCN2378" s="316"/>
      <c r="PCO2378" s="316"/>
      <c r="PCP2378" s="316"/>
      <c r="PCQ2378" s="316"/>
      <c r="PCR2378" s="316"/>
      <c r="PCS2378" s="316"/>
      <c r="PCT2378" s="316"/>
      <c r="PCU2378" s="316"/>
      <c r="PCV2378" s="316"/>
      <c r="PCW2378" s="316"/>
      <c r="PCX2378" s="316"/>
      <c r="PCY2378" s="316"/>
      <c r="PCZ2378" s="316"/>
      <c r="PDA2378" s="316"/>
      <c r="PDB2378" s="316"/>
      <c r="PDC2378" s="316"/>
      <c r="PDD2378" s="316"/>
      <c r="PDE2378" s="316"/>
      <c r="PDF2378" s="316"/>
      <c r="PDG2378" s="316"/>
      <c r="PDH2378" s="316"/>
      <c r="PDI2378" s="316"/>
      <c r="PDJ2378" s="316"/>
      <c r="PDK2378" s="316"/>
      <c r="PDL2378" s="316"/>
      <c r="PDM2378" s="316"/>
      <c r="PDN2378" s="316"/>
      <c r="PDO2378" s="316"/>
      <c r="PDP2378" s="316"/>
      <c r="PDQ2378" s="316"/>
      <c r="PDR2378" s="316"/>
      <c r="PDS2378" s="316"/>
      <c r="PDT2378" s="316"/>
      <c r="PDU2378" s="316"/>
      <c r="PDV2378" s="316"/>
      <c r="PDW2378" s="316"/>
      <c r="PDX2378" s="316"/>
      <c r="PDY2378" s="316"/>
      <c r="PDZ2378" s="316"/>
      <c r="PEA2378" s="316"/>
      <c r="PEB2378" s="316"/>
      <c r="PEC2378" s="316"/>
      <c r="PED2378" s="316"/>
      <c r="PEE2378" s="316"/>
      <c r="PEF2378" s="316"/>
      <c r="PEG2378" s="316"/>
      <c r="PEH2378" s="316"/>
      <c r="PEI2378" s="316"/>
      <c r="PEJ2378" s="316"/>
      <c r="PEK2378" s="316"/>
      <c r="PEL2378" s="316"/>
      <c r="PEM2378" s="316"/>
      <c r="PEN2378" s="316"/>
      <c r="PEO2378" s="316"/>
      <c r="PEP2378" s="316"/>
      <c r="PEQ2378" s="316"/>
      <c r="PER2378" s="316"/>
      <c r="PES2378" s="316"/>
      <c r="PET2378" s="316"/>
      <c r="PEU2378" s="316"/>
      <c r="PEV2378" s="316"/>
      <c r="PEW2378" s="316"/>
      <c r="PEX2378" s="316"/>
      <c r="PEY2378" s="316"/>
      <c r="PEZ2378" s="316"/>
      <c r="PFA2378" s="316"/>
      <c r="PFB2378" s="316"/>
      <c r="PFC2378" s="316"/>
      <c r="PFD2378" s="316"/>
      <c r="PFE2378" s="316"/>
      <c r="PFF2378" s="316"/>
      <c r="PFG2378" s="316"/>
      <c r="PFH2378" s="316"/>
      <c r="PFI2378" s="316"/>
      <c r="PFJ2378" s="316"/>
      <c r="PFK2378" s="316"/>
      <c r="PFL2378" s="316"/>
      <c r="PFM2378" s="316"/>
      <c r="PFN2378" s="316"/>
      <c r="PFO2378" s="316"/>
      <c r="PFP2378" s="316"/>
      <c r="PFQ2378" s="316"/>
      <c r="PFR2378" s="316"/>
      <c r="PFS2378" s="316"/>
      <c r="PFT2378" s="316"/>
      <c r="PFU2378" s="316"/>
      <c r="PFV2378" s="316"/>
      <c r="PFW2378" s="316"/>
      <c r="PFX2378" s="316"/>
      <c r="PFY2378" s="316"/>
      <c r="PFZ2378" s="316"/>
      <c r="PGA2378" s="316"/>
      <c r="PGB2378" s="316"/>
      <c r="PGC2378" s="316"/>
      <c r="PGD2378" s="316"/>
      <c r="PGE2378" s="316"/>
      <c r="PGF2378" s="316"/>
      <c r="PGG2378" s="316"/>
      <c r="PGH2378" s="316"/>
      <c r="PGI2378" s="316"/>
      <c r="PGJ2378" s="316"/>
      <c r="PGK2378" s="316"/>
      <c r="PGL2378" s="316"/>
      <c r="PGM2378" s="316"/>
      <c r="PGN2378" s="316"/>
      <c r="PGO2378" s="316"/>
      <c r="PGP2378" s="316"/>
      <c r="PGQ2378" s="316"/>
      <c r="PGR2378" s="316"/>
      <c r="PGS2378" s="316"/>
      <c r="PGT2378" s="316"/>
      <c r="PGU2378" s="316"/>
      <c r="PGV2378" s="316"/>
      <c r="PGW2378" s="316"/>
      <c r="PGX2378" s="316"/>
      <c r="PGY2378" s="316"/>
      <c r="PGZ2378" s="316"/>
      <c r="PHA2378" s="316"/>
      <c r="PHB2378" s="316"/>
      <c r="PHC2378" s="316"/>
      <c r="PHD2378" s="316"/>
      <c r="PHE2378" s="316"/>
      <c r="PHF2378" s="316"/>
      <c r="PHG2378" s="316"/>
      <c r="PHH2378" s="316"/>
      <c r="PHI2378" s="316"/>
      <c r="PHJ2378" s="316"/>
      <c r="PHK2378" s="316"/>
      <c r="PHL2378" s="316"/>
      <c r="PHM2378" s="316"/>
      <c r="PHN2378" s="316"/>
      <c r="PHO2378" s="316"/>
      <c r="PHP2378" s="316"/>
      <c r="PHQ2378" s="316"/>
      <c r="PHR2378" s="316"/>
      <c r="PHS2378" s="316"/>
      <c r="PHT2378" s="316"/>
      <c r="PHU2378" s="316"/>
      <c r="PHV2378" s="316"/>
      <c r="PHW2378" s="316"/>
      <c r="PHX2378" s="316"/>
      <c r="PHY2378" s="316"/>
      <c r="PHZ2378" s="316"/>
      <c r="PIA2378" s="316"/>
      <c r="PIB2378" s="316"/>
      <c r="PIC2378" s="316"/>
      <c r="PID2378" s="316"/>
      <c r="PIE2378" s="316"/>
      <c r="PIF2378" s="316"/>
      <c r="PIG2378" s="316"/>
      <c r="PIH2378" s="316"/>
      <c r="PII2378" s="316"/>
      <c r="PIJ2378" s="316"/>
      <c r="PIK2378" s="316"/>
      <c r="PIL2378" s="316"/>
      <c r="PIM2378" s="316"/>
      <c r="PIN2378" s="316"/>
      <c r="PIO2378" s="316"/>
      <c r="PIP2378" s="316"/>
      <c r="PIQ2378" s="316"/>
      <c r="PIR2378" s="316"/>
      <c r="PIS2378" s="316"/>
      <c r="PIT2378" s="316"/>
      <c r="PIU2378" s="316"/>
      <c r="PIV2378" s="316"/>
      <c r="PIW2378" s="316"/>
      <c r="PIX2378" s="316"/>
      <c r="PIY2378" s="316"/>
      <c r="PIZ2378" s="316"/>
      <c r="PJA2378" s="316"/>
      <c r="PJB2378" s="316"/>
      <c r="PJC2378" s="316"/>
      <c r="PJD2378" s="316"/>
      <c r="PJE2378" s="316"/>
      <c r="PJF2378" s="316"/>
      <c r="PJG2378" s="316"/>
      <c r="PJH2378" s="316"/>
      <c r="PJI2378" s="316"/>
      <c r="PJJ2378" s="316"/>
      <c r="PJK2378" s="316"/>
      <c r="PJL2378" s="316"/>
      <c r="PJM2378" s="316"/>
      <c r="PJN2378" s="316"/>
      <c r="PJO2378" s="316"/>
      <c r="PJP2378" s="316"/>
      <c r="PJQ2378" s="316"/>
      <c r="PJR2378" s="316"/>
      <c r="PJS2378" s="316"/>
      <c r="PJT2378" s="316"/>
      <c r="PJU2378" s="316"/>
      <c r="PJV2378" s="316"/>
      <c r="PJW2378" s="316"/>
      <c r="PJX2378" s="316"/>
      <c r="PJY2378" s="316"/>
      <c r="PJZ2378" s="316"/>
      <c r="PKA2378" s="316"/>
      <c r="PKB2378" s="316"/>
      <c r="PKC2378" s="316"/>
      <c r="PKD2378" s="316"/>
      <c r="PKE2378" s="316"/>
      <c r="PKF2378" s="316"/>
      <c r="PKG2378" s="316"/>
      <c r="PKH2378" s="316"/>
      <c r="PKI2378" s="316"/>
      <c r="PKJ2378" s="316"/>
      <c r="PKK2378" s="316"/>
      <c r="PKL2378" s="316"/>
      <c r="PKM2378" s="316"/>
      <c r="PKN2378" s="316"/>
      <c r="PKO2378" s="316"/>
      <c r="PKP2378" s="316"/>
      <c r="PKQ2378" s="316"/>
      <c r="PKR2378" s="316"/>
      <c r="PKS2378" s="316"/>
      <c r="PKT2378" s="316"/>
      <c r="PKU2378" s="316"/>
      <c r="PKV2378" s="316"/>
      <c r="PKW2378" s="316"/>
      <c r="PKX2378" s="316"/>
      <c r="PKY2378" s="316"/>
      <c r="PKZ2378" s="316"/>
      <c r="PLA2378" s="316"/>
      <c r="PLB2378" s="316"/>
      <c r="PLC2378" s="316"/>
      <c r="PLD2378" s="316"/>
      <c r="PLE2378" s="316"/>
      <c r="PLF2378" s="316"/>
      <c r="PLG2378" s="316"/>
      <c r="PLH2378" s="316"/>
      <c r="PLI2378" s="316"/>
      <c r="PLJ2378" s="316"/>
      <c r="PLK2378" s="316"/>
      <c r="PLL2378" s="316"/>
      <c r="PLM2378" s="316"/>
      <c r="PLN2378" s="316"/>
      <c r="PLO2378" s="316"/>
      <c r="PLP2378" s="316"/>
      <c r="PLQ2378" s="316"/>
      <c r="PLR2378" s="316"/>
      <c r="PLS2378" s="316"/>
      <c r="PLT2378" s="316"/>
      <c r="PLU2378" s="316"/>
      <c r="PLV2378" s="316"/>
      <c r="PLW2378" s="316"/>
      <c r="PLX2378" s="316"/>
      <c r="PLY2378" s="316"/>
      <c r="PLZ2378" s="316"/>
      <c r="PMA2378" s="316"/>
      <c r="PMB2378" s="316"/>
      <c r="PMC2378" s="316"/>
      <c r="PMD2378" s="316"/>
      <c r="PME2378" s="316"/>
      <c r="PMF2378" s="316"/>
      <c r="PMG2378" s="316"/>
      <c r="PMH2378" s="316"/>
      <c r="PMI2378" s="316"/>
      <c r="PMJ2378" s="316"/>
      <c r="PMK2378" s="316"/>
      <c r="PML2378" s="316"/>
      <c r="PMM2378" s="316"/>
      <c r="PMN2378" s="316"/>
      <c r="PMO2378" s="316"/>
      <c r="PMP2378" s="316"/>
      <c r="PMQ2378" s="316"/>
      <c r="PMR2378" s="316"/>
      <c r="PMS2378" s="316"/>
      <c r="PMT2378" s="316"/>
      <c r="PMU2378" s="316"/>
      <c r="PMV2378" s="316"/>
      <c r="PMW2378" s="316"/>
      <c r="PMX2378" s="316"/>
      <c r="PMY2378" s="316"/>
      <c r="PMZ2378" s="316"/>
      <c r="PNA2378" s="316"/>
      <c r="PNB2378" s="316"/>
      <c r="PNC2378" s="316"/>
      <c r="PND2378" s="316"/>
      <c r="PNE2378" s="316"/>
      <c r="PNF2378" s="316"/>
      <c r="PNG2378" s="316"/>
      <c r="PNH2378" s="316"/>
      <c r="PNI2378" s="316"/>
      <c r="PNJ2378" s="316"/>
      <c r="PNK2378" s="316"/>
      <c r="PNL2378" s="316"/>
      <c r="PNM2378" s="316"/>
      <c r="PNN2378" s="316"/>
      <c r="PNO2378" s="316"/>
      <c r="PNP2378" s="316"/>
      <c r="PNQ2378" s="316"/>
      <c r="PNR2378" s="316"/>
      <c r="PNS2378" s="316"/>
      <c r="PNT2378" s="316"/>
      <c r="PNU2378" s="316"/>
      <c r="PNV2378" s="316"/>
      <c r="PNW2378" s="316"/>
      <c r="PNX2378" s="316"/>
      <c r="PNY2378" s="316"/>
      <c r="PNZ2378" s="316"/>
      <c r="POA2378" s="316"/>
      <c r="POB2378" s="316"/>
      <c r="POC2378" s="316"/>
      <c r="POD2378" s="316"/>
      <c r="POE2378" s="316"/>
      <c r="POF2378" s="316"/>
      <c r="POG2378" s="316"/>
      <c r="POH2378" s="316"/>
      <c r="POI2378" s="316"/>
      <c r="POJ2378" s="316"/>
      <c r="POK2378" s="316"/>
      <c r="POL2378" s="316"/>
      <c r="POM2378" s="316"/>
      <c r="PON2378" s="316"/>
      <c r="POO2378" s="316"/>
      <c r="POP2378" s="316"/>
      <c r="POQ2378" s="316"/>
      <c r="POR2378" s="316"/>
      <c r="POS2378" s="316"/>
      <c r="POT2378" s="316"/>
      <c r="POU2378" s="316"/>
      <c r="POV2378" s="316"/>
      <c r="POW2378" s="316"/>
      <c r="POX2378" s="316"/>
      <c r="POY2378" s="316"/>
      <c r="POZ2378" s="316"/>
      <c r="PPA2378" s="316"/>
      <c r="PPB2378" s="316"/>
      <c r="PPC2378" s="316"/>
      <c r="PPD2378" s="316"/>
      <c r="PPE2378" s="316"/>
      <c r="PPF2378" s="316"/>
      <c r="PPG2378" s="316"/>
      <c r="PPH2378" s="316"/>
      <c r="PPI2378" s="316"/>
      <c r="PPJ2378" s="316"/>
      <c r="PPK2378" s="316"/>
      <c r="PPL2378" s="316"/>
      <c r="PPM2378" s="316"/>
      <c r="PPN2378" s="316"/>
      <c r="PPO2378" s="316"/>
      <c r="PPP2378" s="316"/>
      <c r="PPQ2378" s="316"/>
      <c r="PPR2378" s="316"/>
      <c r="PPS2378" s="316"/>
      <c r="PPT2378" s="316"/>
      <c r="PPU2378" s="316"/>
      <c r="PPV2378" s="316"/>
      <c r="PPW2378" s="316"/>
      <c r="PPX2378" s="316"/>
      <c r="PPY2378" s="316"/>
      <c r="PPZ2378" s="316"/>
      <c r="PQA2378" s="316"/>
      <c r="PQB2378" s="316"/>
      <c r="PQC2378" s="316"/>
      <c r="PQD2378" s="316"/>
      <c r="PQE2378" s="316"/>
      <c r="PQF2378" s="316"/>
      <c r="PQG2378" s="316"/>
      <c r="PQH2378" s="316"/>
      <c r="PQI2378" s="316"/>
      <c r="PQJ2378" s="316"/>
      <c r="PQK2378" s="316"/>
      <c r="PQL2378" s="316"/>
      <c r="PQM2378" s="316"/>
      <c r="PQN2378" s="316"/>
      <c r="PQO2378" s="316"/>
      <c r="PQP2378" s="316"/>
      <c r="PQQ2378" s="316"/>
      <c r="PQR2378" s="316"/>
      <c r="PQS2378" s="316"/>
      <c r="PQT2378" s="316"/>
      <c r="PQU2378" s="316"/>
      <c r="PQV2378" s="316"/>
      <c r="PQW2378" s="316"/>
      <c r="PQX2378" s="316"/>
      <c r="PQY2378" s="316"/>
      <c r="PQZ2378" s="316"/>
      <c r="PRA2378" s="316"/>
      <c r="PRB2378" s="316"/>
      <c r="PRC2378" s="316"/>
      <c r="PRD2378" s="316"/>
      <c r="PRE2378" s="316"/>
      <c r="PRF2378" s="316"/>
      <c r="PRG2378" s="316"/>
      <c r="PRH2378" s="316"/>
      <c r="PRI2378" s="316"/>
      <c r="PRJ2378" s="316"/>
      <c r="PRK2378" s="316"/>
      <c r="PRL2378" s="316"/>
      <c r="PRM2378" s="316"/>
      <c r="PRN2378" s="316"/>
      <c r="PRO2378" s="316"/>
      <c r="PRP2378" s="316"/>
      <c r="PRQ2378" s="316"/>
      <c r="PRR2378" s="316"/>
      <c r="PRS2378" s="316"/>
      <c r="PRT2378" s="316"/>
      <c r="PRU2378" s="316"/>
      <c r="PRV2378" s="316"/>
      <c r="PRW2378" s="316"/>
      <c r="PRX2378" s="316"/>
      <c r="PRY2378" s="316"/>
      <c r="PRZ2378" s="316"/>
      <c r="PSA2378" s="316"/>
      <c r="PSB2378" s="316"/>
      <c r="PSC2378" s="316"/>
      <c r="PSD2378" s="316"/>
      <c r="PSE2378" s="316"/>
      <c r="PSF2378" s="316"/>
      <c r="PSG2378" s="316"/>
      <c r="PSH2378" s="316"/>
      <c r="PSI2378" s="316"/>
      <c r="PSJ2378" s="316"/>
      <c r="PSK2378" s="316"/>
      <c r="PSL2378" s="316"/>
      <c r="PSM2378" s="316"/>
      <c r="PSN2378" s="316"/>
      <c r="PSO2378" s="316"/>
      <c r="PSP2378" s="316"/>
      <c r="PSQ2378" s="316"/>
      <c r="PSR2378" s="316"/>
      <c r="PSS2378" s="316"/>
      <c r="PST2378" s="316"/>
      <c r="PSU2378" s="316"/>
      <c r="PSV2378" s="316"/>
      <c r="PSW2378" s="316"/>
      <c r="PSX2378" s="316"/>
      <c r="PSY2378" s="316"/>
      <c r="PSZ2378" s="316"/>
      <c r="PTA2378" s="316"/>
      <c r="PTB2378" s="316"/>
      <c r="PTC2378" s="316"/>
      <c r="PTD2378" s="316"/>
      <c r="PTE2378" s="316"/>
      <c r="PTF2378" s="316"/>
      <c r="PTG2378" s="316"/>
      <c r="PTH2378" s="316"/>
      <c r="PTI2378" s="316"/>
      <c r="PTJ2378" s="316"/>
      <c r="PTK2378" s="316"/>
      <c r="PTL2378" s="316"/>
      <c r="PTM2378" s="316"/>
      <c r="PTN2378" s="316"/>
      <c r="PTO2378" s="316"/>
      <c r="PTP2378" s="316"/>
      <c r="PTQ2378" s="316"/>
      <c r="PTR2378" s="316"/>
      <c r="PTS2378" s="316"/>
      <c r="PTT2378" s="316"/>
      <c r="PTU2378" s="316"/>
      <c r="PTV2378" s="316"/>
      <c r="PTW2378" s="316"/>
      <c r="PTX2378" s="316"/>
      <c r="PTY2378" s="316"/>
      <c r="PTZ2378" s="316"/>
      <c r="PUA2378" s="316"/>
      <c r="PUB2378" s="316"/>
      <c r="PUC2378" s="316"/>
      <c r="PUD2378" s="316"/>
      <c r="PUE2378" s="316"/>
      <c r="PUF2378" s="316"/>
      <c r="PUG2378" s="316"/>
      <c r="PUH2378" s="316"/>
      <c r="PUI2378" s="316"/>
      <c r="PUJ2378" s="316"/>
      <c r="PUK2378" s="316"/>
      <c r="PUL2378" s="316"/>
      <c r="PUM2378" s="316"/>
      <c r="PUN2378" s="316"/>
      <c r="PUO2378" s="316"/>
      <c r="PUP2378" s="316"/>
      <c r="PUQ2378" s="316"/>
      <c r="PUR2378" s="316"/>
      <c r="PUS2378" s="316"/>
      <c r="PUT2378" s="316"/>
      <c r="PUU2378" s="316"/>
      <c r="PUV2378" s="316"/>
      <c r="PUW2378" s="316"/>
      <c r="PUX2378" s="316"/>
      <c r="PUY2378" s="316"/>
      <c r="PUZ2378" s="316"/>
      <c r="PVA2378" s="316"/>
      <c r="PVB2378" s="316"/>
      <c r="PVC2378" s="316"/>
      <c r="PVD2378" s="316"/>
      <c r="PVE2378" s="316"/>
      <c r="PVF2378" s="316"/>
      <c r="PVG2378" s="316"/>
      <c r="PVH2378" s="316"/>
      <c r="PVI2378" s="316"/>
      <c r="PVJ2378" s="316"/>
      <c r="PVK2378" s="316"/>
      <c r="PVL2378" s="316"/>
      <c r="PVM2378" s="316"/>
      <c r="PVN2378" s="316"/>
      <c r="PVO2378" s="316"/>
      <c r="PVP2378" s="316"/>
      <c r="PVQ2378" s="316"/>
      <c r="PVR2378" s="316"/>
      <c r="PVS2378" s="316"/>
      <c r="PVT2378" s="316"/>
      <c r="PVU2378" s="316"/>
      <c r="PVV2378" s="316"/>
      <c r="PVW2378" s="316"/>
      <c r="PVX2378" s="316"/>
      <c r="PVY2378" s="316"/>
      <c r="PVZ2378" s="316"/>
      <c r="PWA2378" s="316"/>
      <c r="PWB2378" s="316"/>
      <c r="PWC2378" s="316"/>
      <c r="PWD2378" s="316"/>
      <c r="PWE2378" s="316"/>
      <c r="PWF2378" s="316"/>
      <c r="PWG2378" s="316"/>
      <c r="PWH2378" s="316"/>
      <c r="PWI2378" s="316"/>
      <c r="PWJ2378" s="316"/>
      <c r="PWK2378" s="316"/>
      <c r="PWL2378" s="316"/>
      <c r="PWM2378" s="316"/>
      <c r="PWN2378" s="316"/>
      <c r="PWO2378" s="316"/>
      <c r="PWP2378" s="316"/>
      <c r="PWQ2378" s="316"/>
      <c r="PWR2378" s="316"/>
      <c r="PWS2378" s="316"/>
      <c r="PWT2378" s="316"/>
      <c r="PWU2378" s="316"/>
      <c r="PWV2378" s="316"/>
      <c r="PWW2378" s="316"/>
      <c r="PWX2378" s="316"/>
      <c r="PWY2378" s="316"/>
      <c r="PWZ2378" s="316"/>
      <c r="PXA2378" s="316"/>
      <c r="PXB2378" s="316"/>
      <c r="PXC2378" s="316"/>
      <c r="PXD2378" s="316"/>
      <c r="PXE2378" s="316"/>
      <c r="PXF2378" s="316"/>
      <c r="PXG2378" s="316"/>
      <c r="PXH2378" s="316"/>
      <c r="PXI2378" s="316"/>
      <c r="PXJ2378" s="316"/>
      <c r="PXK2378" s="316"/>
      <c r="PXL2378" s="316"/>
      <c r="PXM2378" s="316"/>
      <c r="PXN2378" s="316"/>
      <c r="PXO2378" s="316"/>
      <c r="PXP2378" s="316"/>
      <c r="PXQ2378" s="316"/>
      <c r="PXR2378" s="316"/>
      <c r="PXS2378" s="316"/>
      <c r="PXT2378" s="316"/>
      <c r="PXU2378" s="316"/>
      <c r="PXV2378" s="316"/>
      <c r="PXW2378" s="316"/>
      <c r="PXX2378" s="316"/>
      <c r="PXY2378" s="316"/>
      <c r="PXZ2378" s="316"/>
      <c r="PYA2378" s="316"/>
      <c r="PYB2378" s="316"/>
      <c r="PYC2378" s="316"/>
      <c r="PYD2378" s="316"/>
      <c r="PYE2378" s="316"/>
      <c r="PYF2378" s="316"/>
      <c r="PYG2378" s="316"/>
      <c r="PYH2378" s="316"/>
      <c r="PYI2378" s="316"/>
      <c r="PYJ2378" s="316"/>
      <c r="PYK2378" s="316"/>
      <c r="PYL2378" s="316"/>
      <c r="PYM2378" s="316"/>
      <c r="PYN2378" s="316"/>
      <c r="PYO2378" s="316"/>
      <c r="PYP2378" s="316"/>
      <c r="PYQ2378" s="316"/>
      <c r="PYR2378" s="316"/>
      <c r="PYS2378" s="316"/>
      <c r="PYT2378" s="316"/>
      <c r="PYU2378" s="316"/>
      <c r="PYV2378" s="316"/>
      <c r="PYW2378" s="316"/>
      <c r="PYX2378" s="316"/>
      <c r="PYY2378" s="316"/>
      <c r="PYZ2378" s="316"/>
      <c r="PZA2378" s="316"/>
      <c r="PZB2378" s="316"/>
      <c r="PZC2378" s="316"/>
      <c r="PZD2378" s="316"/>
      <c r="PZE2378" s="316"/>
      <c r="PZF2378" s="316"/>
      <c r="PZG2378" s="316"/>
      <c r="PZH2378" s="316"/>
      <c r="PZI2378" s="316"/>
      <c r="PZJ2378" s="316"/>
      <c r="PZK2378" s="316"/>
      <c r="PZL2378" s="316"/>
      <c r="PZM2378" s="316"/>
      <c r="PZN2378" s="316"/>
      <c r="PZO2378" s="316"/>
      <c r="PZP2378" s="316"/>
      <c r="PZQ2378" s="316"/>
      <c r="PZR2378" s="316"/>
      <c r="PZS2378" s="316"/>
      <c r="PZT2378" s="316"/>
      <c r="PZU2378" s="316"/>
      <c r="PZV2378" s="316"/>
      <c r="PZW2378" s="316"/>
      <c r="PZX2378" s="316"/>
      <c r="PZY2378" s="316"/>
      <c r="PZZ2378" s="316"/>
      <c r="QAA2378" s="316"/>
      <c r="QAB2378" s="316"/>
      <c r="QAC2378" s="316"/>
      <c r="QAD2378" s="316"/>
      <c r="QAE2378" s="316"/>
      <c r="QAF2378" s="316"/>
      <c r="QAG2378" s="316"/>
      <c r="QAH2378" s="316"/>
      <c r="QAI2378" s="316"/>
      <c r="QAJ2378" s="316"/>
      <c r="QAK2378" s="316"/>
      <c r="QAL2378" s="316"/>
      <c r="QAM2378" s="316"/>
      <c r="QAN2378" s="316"/>
      <c r="QAO2378" s="316"/>
      <c r="QAP2378" s="316"/>
      <c r="QAQ2378" s="316"/>
      <c r="QAR2378" s="316"/>
      <c r="QAS2378" s="316"/>
      <c r="QAT2378" s="316"/>
      <c r="QAU2378" s="316"/>
      <c r="QAV2378" s="316"/>
      <c r="QAW2378" s="316"/>
      <c r="QAX2378" s="316"/>
      <c r="QAY2378" s="316"/>
      <c r="QAZ2378" s="316"/>
      <c r="QBA2378" s="316"/>
      <c r="QBB2378" s="316"/>
      <c r="QBC2378" s="316"/>
      <c r="QBD2378" s="316"/>
      <c r="QBE2378" s="316"/>
      <c r="QBF2378" s="316"/>
      <c r="QBG2378" s="316"/>
      <c r="QBH2378" s="316"/>
      <c r="QBI2378" s="316"/>
      <c r="QBJ2378" s="316"/>
      <c r="QBK2378" s="316"/>
      <c r="QBL2378" s="316"/>
      <c r="QBM2378" s="316"/>
      <c r="QBN2378" s="316"/>
      <c r="QBO2378" s="316"/>
      <c r="QBP2378" s="316"/>
      <c r="QBQ2378" s="316"/>
      <c r="QBR2378" s="316"/>
      <c r="QBS2378" s="316"/>
      <c r="QBT2378" s="316"/>
      <c r="QBU2378" s="316"/>
      <c r="QBV2378" s="316"/>
      <c r="QBW2378" s="316"/>
      <c r="QBX2378" s="316"/>
      <c r="QBY2378" s="316"/>
      <c r="QBZ2378" s="316"/>
      <c r="QCA2378" s="316"/>
      <c r="QCB2378" s="316"/>
      <c r="QCC2378" s="316"/>
      <c r="QCD2378" s="316"/>
      <c r="QCE2378" s="316"/>
      <c r="QCF2378" s="316"/>
      <c r="QCG2378" s="316"/>
      <c r="QCH2378" s="316"/>
      <c r="QCI2378" s="316"/>
      <c r="QCJ2378" s="316"/>
      <c r="QCK2378" s="316"/>
      <c r="QCL2378" s="316"/>
      <c r="QCM2378" s="316"/>
      <c r="QCN2378" s="316"/>
      <c r="QCO2378" s="316"/>
      <c r="QCP2378" s="316"/>
      <c r="QCQ2378" s="316"/>
      <c r="QCR2378" s="316"/>
      <c r="QCS2378" s="316"/>
      <c r="QCT2378" s="316"/>
      <c r="QCU2378" s="316"/>
      <c r="QCV2378" s="316"/>
      <c r="QCW2378" s="316"/>
      <c r="QCX2378" s="316"/>
      <c r="QCY2378" s="316"/>
      <c r="QCZ2378" s="316"/>
      <c r="QDA2378" s="316"/>
      <c r="QDB2378" s="316"/>
      <c r="QDC2378" s="316"/>
      <c r="QDD2378" s="316"/>
      <c r="QDE2378" s="316"/>
      <c r="QDF2378" s="316"/>
      <c r="QDG2378" s="316"/>
      <c r="QDH2378" s="316"/>
      <c r="QDI2378" s="316"/>
      <c r="QDJ2378" s="316"/>
      <c r="QDK2378" s="316"/>
      <c r="QDL2378" s="316"/>
      <c r="QDM2378" s="316"/>
      <c r="QDN2378" s="316"/>
      <c r="QDO2378" s="316"/>
      <c r="QDP2378" s="316"/>
      <c r="QDQ2378" s="316"/>
      <c r="QDR2378" s="316"/>
      <c r="QDS2378" s="316"/>
      <c r="QDT2378" s="316"/>
      <c r="QDU2378" s="316"/>
      <c r="QDV2378" s="316"/>
      <c r="QDW2378" s="316"/>
      <c r="QDX2378" s="316"/>
      <c r="QDY2378" s="316"/>
      <c r="QDZ2378" s="316"/>
      <c r="QEA2378" s="316"/>
      <c r="QEB2378" s="316"/>
      <c r="QEC2378" s="316"/>
      <c r="QED2378" s="316"/>
      <c r="QEE2378" s="316"/>
      <c r="QEF2378" s="316"/>
      <c r="QEG2378" s="316"/>
      <c r="QEH2378" s="316"/>
      <c r="QEI2378" s="316"/>
      <c r="QEJ2378" s="316"/>
      <c r="QEK2378" s="316"/>
      <c r="QEL2378" s="316"/>
      <c r="QEM2378" s="316"/>
      <c r="QEN2378" s="316"/>
      <c r="QEO2378" s="316"/>
      <c r="QEP2378" s="316"/>
      <c r="QEQ2378" s="316"/>
      <c r="QER2378" s="316"/>
      <c r="QES2378" s="316"/>
      <c r="QET2378" s="316"/>
      <c r="QEU2378" s="316"/>
      <c r="QEV2378" s="316"/>
      <c r="QEW2378" s="316"/>
      <c r="QEX2378" s="316"/>
      <c r="QEY2378" s="316"/>
      <c r="QEZ2378" s="316"/>
      <c r="QFA2378" s="316"/>
      <c r="QFB2378" s="316"/>
      <c r="QFC2378" s="316"/>
      <c r="QFD2378" s="316"/>
      <c r="QFE2378" s="316"/>
      <c r="QFF2378" s="316"/>
      <c r="QFG2378" s="316"/>
      <c r="QFH2378" s="316"/>
      <c r="QFI2378" s="316"/>
      <c r="QFJ2378" s="316"/>
      <c r="QFK2378" s="316"/>
      <c r="QFL2378" s="316"/>
      <c r="QFM2378" s="316"/>
      <c r="QFN2378" s="316"/>
      <c r="QFO2378" s="316"/>
      <c r="QFP2378" s="316"/>
      <c r="QFQ2378" s="316"/>
      <c r="QFR2378" s="316"/>
      <c r="QFS2378" s="316"/>
      <c r="QFT2378" s="316"/>
      <c r="QFU2378" s="316"/>
      <c r="QFV2378" s="316"/>
      <c r="QFW2378" s="316"/>
      <c r="QFX2378" s="316"/>
      <c r="QFY2378" s="316"/>
      <c r="QFZ2378" s="316"/>
      <c r="QGA2378" s="316"/>
      <c r="QGB2378" s="316"/>
      <c r="QGC2378" s="316"/>
      <c r="QGD2378" s="316"/>
      <c r="QGE2378" s="316"/>
      <c r="QGF2378" s="316"/>
      <c r="QGG2378" s="316"/>
      <c r="QGH2378" s="316"/>
      <c r="QGI2378" s="316"/>
      <c r="QGJ2378" s="316"/>
      <c r="QGK2378" s="316"/>
      <c r="QGL2378" s="316"/>
      <c r="QGM2378" s="316"/>
      <c r="QGN2378" s="316"/>
      <c r="QGO2378" s="316"/>
      <c r="QGP2378" s="316"/>
      <c r="QGQ2378" s="316"/>
      <c r="QGR2378" s="316"/>
      <c r="QGS2378" s="316"/>
      <c r="QGT2378" s="316"/>
      <c r="QGU2378" s="316"/>
      <c r="QGV2378" s="316"/>
      <c r="QGW2378" s="316"/>
      <c r="QGX2378" s="316"/>
      <c r="QGY2378" s="316"/>
      <c r="QGZ2378" s="316"/>
      <c r="QHA2378" s="316"/>
      <c r="QHB2378" s="316"/>
      <c r="QHC2378" s="316"/>
      <c r="QHD2378" s="316"/>
      <c r="QHE2378" s="316"/>
      <c r="QHF2378" s="316"/>
      <c r="QHG2378" s="316"/>
      <c r="QHH2378" s="316"/>
      <c r="QHI2378" s="316"/>
      <c r="QHJ2378" s="316"/>
      <c r="QHK2378" s="316"/>
      <c r="QHL2378" s="316"/>
      <c r="QHM2378" s="316"/>
      <c r="QHN2378" s="316"/>
      <c r="QHO2378" s="316"/>
      <c r="QHP2378" s="316"/>
      <c r="QHQ2378" s="316"/>
      <c r="QHR2378" s="316"/>
      <c r="QHS2378" s="316"/>
      <c r="QHT2378" s="316"/>
      <c r="QHU2378" s="316"/>
      <c r="QHV2378" s="316"/>
      <c r="QHW2378" s="316"/>
      <c r="QHX2378" s="316"/>
      <c r="QHY2378" s="316"/>
      <c r="QHZ2378" s="316"/>
      <c r="QIA2378" s="316"/>
      <c r="QIB2378" s="316"/>
      <c r="QIC2378" s="316"/>
      <c r="QID2378" s="316"/>
      <c r="QIE2378" s="316"/>
      <c r="QIF2378" s="316"/>
      <c r="QIG2378" s="316"/>
      <c r="QIH2378" s="316"/>
      <c r="QII2378" s="316"/>
      <c r="QIJ2378" s="316"/>
      <c r="QIK2378" s="316"/>
      <c r="QIL2378" s="316"/>
      <c r="QIM2378" s="316"/>
      <c r="QIN2378" s="316"/>
      <c r="QIO2378" s="316"/>
      <c r="QIP2378" s="316"/>
      <c r="QIQ2378" s="316"/>
      <c r="QIR2378" s="316"/>
      <c r="QIS2378" s="316"/>
      <c r="QIT2378" s="316"/>
      <c r="QIU2378" s="316"/>
      <c r="QIV2378" s="316"/>
      <c r="QIW2378" s="316"/>
      <c r="QIX2378" s="316"/>
      <c r="QIY2378" s="316"/>
      <c r="QIZ2378" s="316"/>
      <c r="QJA2378" s="316"/>
      <c r="QJB2378" s="316"/>
      <c r="QJC2378" s="316"/>
      <c r="QJD2378" s="316"/>
      <c r="QJE2378" s="316"/>
      <c r="QJF2378" s="316"/>
      <c r="QJG2378" s="316"/>
      <c r="QJH2378" s="316"/>
      <c r="QJI2378" s="316"/>
      <c r="QJJ2378" s="316"/>
      <c r="QJK2378" s="316"/>
      <c r="QJL2378" s="316"/>
      <c r="QJM2378" s="316"/>
      <c r="QJN2378" s="316"/>
      <c r="QJO2378" s="316"/>
      <c r="QJP2378" s="316"/>
      <c r="QJQ2378" s="316"/>
      <c r="QJR2378" s="316"/>
      <c r="QJS2378" s="316"/>
      <c r="QJT2378" s="316"/>
      <c r="QJU2378" s="316"/>
      <c r="QJV2378" s="316"/>
      <c r="QJW2378" s="316"/>
      <c r="QJX2378" s="316"/>
      <c r="QJY2378" s="316"/>
      <c r="QJZ2378" s="316"/>
      <c r="QKA2378" s="316"/>
      <c r="QKB2378" s="316"/>
      <c r="QKC2378" s="316"/>
      <c r="QKD2378" s="316"/>
      <c r="QKE2378" s="316"/>
      <c r="QKF2378" s="316"/>
      <c r="QKG2378" s="316"/>
      <c r="QKH2378" s="316"/>
      <c r="QKI2378" s="316"/>
      <c r="QKJ2378" s="316"/>
      <c r="QKK2378" s="316"/>
      <c r="QKL2378" s="316"/>
      <c r="QKM2378" s="316"/>
      <c r="QKN2378" s="316"/>
      <c r="QKO2378" s="316"/>
      <c r="QKP2378" s="316"/>
      <c r="QKQ2378" s="316"/>
      <c r="QKR2378" s="316"/>
      <c r="QKS2378" s="316"/>
      <c r="QKT2378" s="316"/>
      <c r="QKU2378" s="316"/>
      <c r="QKV2378" s="316"/>
      <c r="QKW2378" s="316"/>
      <c r="QKX2378" s="316"/>
      <c r="QKY2378" s="316"/>
      <c r="QKZ2378" s="316"/>
      <c r="QLA2378" s="316"/>
      <c r="QLB2378" s="316"/>
      <c r="QLC2378" s="316"/>
      <c r="QLD2378" s="316"/>
      <c r="QLE2378" s="316"/>
      <c r="QLF2378" s="316"/>
      <c r="QLG2378" s="316"/>
      <c r="QLH2378" s="316"/>
      <c r="QLI2378" s="316"/>
      <c r="QLJ2378" s="316"/>
      <c r="QLK2378" s="316"/>
      <c r="QLL2378" s="316"/>
      <c r="QLM2378" s="316"/>
      <c r="QLN2378" s="316"/>
      <c r="QLO2378" s="316"/>
      <c r="QLP2378" s="316"/>
      <c r="QLQ2378" s="316"/>
      <c r="QLR2378" s="316"/>
      <c r="QLS2378" s="316"/>
      <c r="QLT2378" s="316"/>
      <c r="QLU2378" s="316"/>
      <c r="QLV2378" s="316"/>
      <c r="QLW2378" s="316"/>
      <c r="QLX2378" s="316"/>
      <c r="QLY2378" s="316"/>
      <c r="QLZ2378" s="316"/>
      <c r="QMA2378" s="316"/>
      <c r="QMB2378" s="316"/>
      <c r="QMC2378" s="316"/>
      <c r="QMD2378" s="316"/>
      <c r="QME2378" s="316"/>
      <c r="QMF2378" s="316"/>
      <c r="QMG2378" s="316"/>
      <c r="QMH2378" s="316"/>
      <c r="QMI2378" s="316"/>
      <c r="QMJ2378" s="316"/>
      <c r="QMK2378" s="316"/>
      <c r="QML2378" s="316"/>
      <c r="QMM2378" s="316"/>
      <c r="QMN2378" s="316"/>
      <c r="QMO2378" s="316"/>
      <c r="QMP2378" s="316"/>
      <c r="QMQ2378" s="316"/>
      <c r="QMR2378" s="316"/>
      <c r="QMS2378" s="316"/>
      <c r="QMT2378" s="316"/>
      <c r="QMU2378" s="316"/>
      <c r="QMV2378" s="316"/>
      <c r="QMW2378" s="316"/>
      <c r="QMX2378" s="316"/>
      <c r="QMY2378" s="316"/>
      <c r="QMZ2378" s="316"/>
      <c r="QNA2378" s="316"/>
      <c r="QNB2378" s="316"/>
      <c r="QNC2378" s="316"/>
      <c r="QND2378" s="316"/>
      <c r="QNE2378" s="316"/>
      <c r="QNF2378" s="316"/>
      <c r="QNG2378" s="316"/>
      <c r="QNH2378" s="316"/>
      <c r="QNI2378" s="316"/>
      <c r="QNJ2378" s="316"/>
      <c r="QNK2378" s="316"/>
      <c r="QNL2378" s="316"/>
      <c r="QNM2378" s="316"/>
      <c r="QNN2378" s="316"/>
      <c r="QNO2378" s="316"/>
      <c r="QNP2378" s="316"/>
      <c r="QNQ2378" s="316"/>
      <c r="QNR2378" s="316"/>
      <c r="QNS2378" s="316"/>
      <c r="QNT2378" s="316"/>
      <c r="QNU2378" s="316"/>
      <c r="QNV2378" s="316"/>
      <c r="QNW2378" s="316"/>
      <c r="QNX2378" s="316"/>
      <c r="QNY2378" s="316"/>
      <c r="QNZ2378" s="316"/>
      <c r="QOA2378" s="316"/>
      <c r="QOB2378" s="316"/>
      <c r="QOC2378" s="316"/>
      <c r="QOD2378" s="316"/>
      <c r="QOE2378" s="316"/>
      <c r="QOF2378" s="316"/>
      <c r="QOG2378" s="316"/>
      <c r="QOH2378" s="316"/>
      <c r="QOI2378" s="316"/>
      <c r="QOJ2378" s="316"/>
      <c r="QOK2378" s="316"/>
      <c r="QOL2378" s="316"/>
      <c r="QOM2378" s="316"/>
      <c r="QON2378" s="316"/>
      <c r="QOO2378" s="316"/>
      <c r="QOP2378" s="316"/>
      <c r="QOQ2378" s="316"/>
      <c r="QOR2378" s="316"/>
      <c r="QOS2378" s="316"/>
      <c r="QOT2378" s="316"/>
      <c r="QOU2378" s="316"/>
      <c r="QOV2378" s="316"/>
      <c r="QOW2378" s="316"/>
      <c r="QOX2378" s="316"/>
      <c r="QOY2378" s="316"/>
      <c r="QOZ2378" s="316"/>
      <c r="QPA2378" s="316"/>
      <c r="QPB2378" s="316"/>
      <c r="QPC2378" s="316"/>
      <c r="QPD2378" s="316"/>
      <c r="QPE2378" s="316"/>
      <c r="QPF2378" s="316"/>
      <c r="QPG2378" s="316"/>
      <c r="QPH2378" s="316"/>
      <c r="QPI2378" s="316"/>
      <c r="QPJ2378" s="316"/>
      <c r="QPK2378" s="316"/>
      <c r="QPL2378" s="316"/>
      <c r="QPM2378" s="316"/>
      <c r="QPN2378" s="316"/>
      <c r="QPO2378" s="316"/>
      <c r="QPP2378" s="316"/>
      <c r="QPQ2378" s="316"/>
      <c r="QPR2378" s="316"/>
      <c r="QPS2378" s="316"/>
      <c r="QPT2378" s="316"/>
      <c r="QPU2378" s="316"/>
      <c r="QPV2378" s="316"/>
      <c r="QPW2378" s="316"/>
      <c r="QPX2378" s="316"/>
      <c r="QPY2378" s="316"/>
      <c r="QPZ2378" s="316"/>
      <c r="QQA2378" s="316"/>
      <c r="QQB2378" s="316"/>
      <c r="QQC2378" s="316"/>
      <c r="QQD2378" s="316"/>
      <c r="QQE2378" s="316"/>
      <c r="QQF2378" s="316"/>
      <c r="QQG2378" s="316"/>
      <c r="QQH2378" s="316"/>
      <c r="QQI2378" s="316"/>
      <c r="QQJ2378" s="316"/>
      <c r="QQK2378" s="316"/>
      <c r="QQL2378" s="316"/>
      <c r="QQM2378" s="316"/>
      <c r="QQN2378" s="316"/>
      <c r="QQO2378" s="316"/>
      <c r="QQP2378" s="316"/>
      <c r="QQQ2378" s="316"/>
      <c r="QQR2378" s="316"/>
      <c r="QQS2378" s="316"/>
      <c r="QQT2378" s="316"/>
      <c r="QQU2378" s="316"/>
      <c r="QQV2378" s="316"/>
      <c r="QQW2378" s="316"/>
      <c r="QQX2378" s="316"/>
      <c r="QQY2378" s="316"/>
      <c r="QQZ2378" s="316"/>
      <c r="QRA2378" s="316"/>
      <c r="QRB2378" s="316"/>
      <c r="QRC2378" s="316"/>
      <c r="QRD2378" s="316"/>
      <c r="QRE2378" s="316"/>
      <c r="QRF2378" s="316"/>
      <c r="QRG2378" s="316"/>
      <c r="QRH2378" s="316"/>
      <c r="QRI2378" s="316"/>
      <c r="QRJ2378" s="316"/>
      <c r="QRK2378" s="316"/>
      <c r="QRL2378" s="316"/>
      <c r="QRM2378" s="316"/>
      <c r="QRN2378" s="316"/>
      <c r="QRO2378" s="316"/>
      <c r="QRP2378" s="316"/>
      <c r="QRQ2378" s="316"/>
      <c r="QRR2378" s="316"/>
      <c r="QRS2378" s="316"/>
      <c r="QRT2378" s="316"/>
      <c r="QRU2378" s="316"/>
      <c r="QRV2378" s="316"/>
      <c r="QRW2378" s="316"/>
      <c r="QRX2378" s="316"/>
      <c r="QRY2378" s="316"/>
      <c r="QRZ2378" s="316"/>
      <c r="QSA2378" s="316"/>
      <c r="QSB2378" s="316"/>
      <c r="QSC2378" s="316"/>
      <c r="QSD2378" s="316"/>
      <c r="QSE2378" s="316"/>
      <c r="QSF2378" s="316"/>
      <c r="QSG2378" s="316"/>
      <c r="QSH2378" s="316"/>
      <c r="QSI2378" s="316"/>
      <c r="QSJ2378" s="316"/>
      <c r="QSK2378" s="316"/>
      <c r="QSL2378" s="316"/>
      <c r="QSM2378" s="316"/>
      <c r="QSN2378" s="316"/>
      <c r="QSO2378" s="316"/>
      <c r="QSP2378" s="316"/>
      <c r="QSQ2378" s="316"/>
      <c r="QSR2378" s="316"/>
      <c r="QSS2378" s="316"/>
      <c r="QST2378" s="316"/>
      <c r="QSU2378" s="316"/>
      <c r="QSV2378" s="316"/>
      <c r="QSW2378" s="316"/>
      <c r="QSX2378" s="316"/>
      <c r="QSY2378" s="316"/>
      <c r="QSZ2378" s="316"/>
      <c r="QTA2378" s="316"/>
      <c r="QTB2378" s="316"/>
      <c r="QTC2378" s="316"/>
      <c r="QTD2378" s="316"/>
      <c r="QTE2378" s="316"/>
      <c r="QTF2378" s="316"/>
      <c r="QTG2378" s="316"/>
      <c r="QTH2378" s="316"/>
      <c r="QTI2378" s="316"/>
      <c r="QTJ2378" s="316"/>
      <c r="QTK2378" s="316"/>
      <c r="QTL2378" s="316"/>
      <c r="QTM2378" s="316"/>
      <c r="QTN2378" s="316"/>
      <c r="QTO2378" s="316"/>
      <c r="QTP2378" s="316"/>
      <c r="QTQ2378" s="316"/>
      <c r="QTR2378" s="316"/>
      <c r="QTS2378" s="316"/>
      <c r="QTT2378" s="316"/>
      <c r="QTU2378" s="316"/>
      <c r="QTV2378" s="316"/>
      <c r="QTW2378" s="316"/>
      <c r="QTX2378" s="316"/>
      <c r="QTY2378" s="316"/>
      <c r="QTZ2378" s="316"/>
      <c r="QUA2378" s="316"/>
      <c r="QUB2378" s="316"/>
      <c r="QUC2378" s="316"/>
      <c r="QUD2378" s="316"/>
      <c r="QUE2378" s="316"/>
      <c r="QUF2378" s="316"/>
      <c r="QUG2378" s="316"/>
      <c r="QUH2378" s="316"/>
      <c r="QUI2378" s="316"/>
      <c r="QUJ2378" s="316"/>
      <c r="QUK2378" s="316"/>
      <c r="QUL2378" s="316"/>
      <c r="QUM2378" s="316"/>
      <c r="QUN2378" s="316"/>
      <c r="QUO2378" s="316"/>
      <c r="QUP2378" s="316"/>
      <c r="QUQ2378" s="316"/>
      <c r="QUR2378" s="316"/>
      <c r="QUS2378" s="316"/>
      <c r="QUT2378" s="316"/>
      <c r="QUU2378" s="316"/>
      <c r="QUV2378" s="316"/>
      <c r="QUW2378" s="316"/>
      <c r="QUX2378" s="316"/>
      <c r="QUY2378" s="316"/>
      <c r="QUZ2378" s="316"/>
      <c r="QVA2378" s="316"/>
      <c r="QVB2378" s="316"/>
      <c r="QVC2378" s="316"/>
      <c r="QVD2378" s="316"/>
      <c r="QVE2378" s="316"/>
      <c r="QVF2378" s="316"/>
      <c r="QVG2378" s="316"/>
      <c r="QVH2378" s="316"/>
      <c r="QVI2378" s="316"/>
      <c r="QVJ2378" s="316"/>
      <c r="QVK2378" s="316"/>
      <c r="QVL2378" s="316"/>
      <c r="QVM2378" s="316"/>
      <c r="QVN2378" s="316"/>
      <c r="QVO2378" s="316"/>
      <c r="QVP2378" s="316"/>
      <c r="QVQ2378" s="316"/>
      <c r="QVR2378" s="316"/>
      <c r="QVS2378" s="316"/>
      <c r="QVT2378" s="316"/>
      <c r="QVU2378" s="316"/>
      <c r="QVV2378" s="316"/>
      <c r="QVW2378" s="316"/>
      <c r="QVX2378" s="316"/>
      <c r="QVY2378" s="316"/>
      <c r="QVZ2378" s="316"/>
      <c r="QWA2378" s="316"/>
      <c r="QWB2378" s="316"/>
      <c r="QWC2378" s="316"/>
      <c r="QWD2378" s="316"/>
      <c r="QWE2378" s="316"/>
      <c r="QWF2378" s="316"/>
      <c r="QWG2378" s="316"/>
      <c r="QWH2378" s="316"/>
      <c r="QWI2378" s="316"/>
      <c r="QWJ2378" s="316"/>
      <c r="QWK2378" s="316"/>
      <c r="QWL2378" s="316"/>
      <c r="QWM2378" s="316"/>
      <c r="QWN2378" s="316"/>
      <c r="QWO2378" s="316"/>
      <c r="QWP2378" s="316"/>
      <c r="QWQ2378" s="316"/>
      <c r="QWR2378" s="316"/>
      <c r="QWS2378" s="316"/>
      <c r="QWT2378" s="316"/>
      <c r="QWU2378" s="316"/>
      <c r="QWV2378" s="316"/>
      <c r="QWW2378" s="316"/>
      <c r="QWX2378" s="316"/>
      <c r="QWY2378" s="316"/>
      <c r="QWZ2378" s="316"/>
      <c r="QXA2378" s="316"/>
      <c r="QXB2378" s="316"/>
      <c r="QXC2378" s="316"/>
      <c r="QXD2378" s="316"/>
      <c r="QXE2378" s="316"/>
      <c r="QXF2378" s="316"/>
      <c r="QXG2378" s="316"/>
      <c r="QXH2378" s="316"/>
      <c r="QXI2378" s="316"/>
      <c r="QXJ2378" s="316"/>
      <c r="QXK2378" s="316"/>
      <c r="QXL2378" s="316"/>
      <c r="QXM2378" s="316"/>
      <c r="QXN2378" s="316"/>
      <c r="QXO2378" s="316"/>
      <c r="QXP2378" s="316"/>
      <c r="QXQ2378" s="316"/>
      <c r="QXR2378" s="316"/>
      <c r="QXS2378" s="316"/>
      <c r="QXT2378" s="316"/>
      <c r="QXU2378" s="316"/>
      <c r="QXV2378" s="316"/>
      <c r="QXW2378" s="316"/>
      <c r="QXX2378" s="316"/>
      <c r="QXY2378" s="316"/>
      <c r="QXZ2378" s="316"/>
      <c r="QYA2378" s="316"/>
      <c r="QYB2378" s="316"/>
      <c r="QYC2378" s="316"/>
      <c r="QYD2378" s="316"/>
      <c r="QYE2378" s="316"/>
      <c r="QYF2378" s="316"/>
      <c r="QYG2378" s="316"/>
      <c r="QYH2378" s="316"/>
      <c r="QYI2378" s="316"/>
      <c r="QYJ2378" s="316"/>
      <c r="QYK2378" s="316"/>
      <c r="QYL2378" s="316"/>
      <c r="QYM2378" s="316"/>
      <c r="QYN2378" s="316"/>
      <c r="QYO2378" s="316"/>
      <c r="QYP2378" s="316"/>
      <c r="QYQ2378" s="316"/>
      <c r="QYR2378" s="316"/>
      <c r="QYS2378" s="316"/>
      <c r="QYT2378" s="316"/>
      <c r="QYU2378" s="316"/>
      <c r="QYV2378" s="316"/>
      <c r="QYW2378" s="316"/>
      <c r="QYX2378" s="316"/>
      <c r="QYY2378" s="316"/>
      <c r="QYZ2378" s="316"/>
      <c r="QZA2378" s="316"/>
      <c r="QZB2378" s="316"/>
      <c r="QZC2378" s="316"/>
      <c r="QZD2378" s="316"/>
      <c r="QZE2378" s="316"/>
      <c r="QZF2378" s="316"/>
      <c r="QZG2378" s="316"/>
      <c r="QZH2378" s="316"/>
      <c r="QZI2378" s="316"/>
      <c r="QZJ2378" s="316"/>
      <c r="QZK2378" s="316"/>
      <c r="QZL2378" s="316"/>
      <c r="QZM2378" s="316"/>
      <c r="QZN2378" s="316"/>
      <c r="QZO2378" s="316"/>
      <c r="QZP2378" s="316"/>
      <c r="QZQ2378" s="316"/>
      <c r="QZR2378" s="316"/>
      <c r="QZS2378" s="316"/>
      <c r="QZT2378" s="316"/>
      <c r="QZU2378" s="316"/>
      <c r="QZV2378" s="316"/>
      <c r="QZW2378" s="316"/>
      <c r="QZX2378" s="316"/>
      <c r="QZY2378" s="316"/>
      <c r="QZZ2378" s="316"/>
      <c r="RAA2378" s="316"/>
      <c r="RAB2378" s="316"/>
      <c r="RAC2378" s="316"/>
      <c r="RAD2378" s="316"/>
      <c r="RAE2378" s="316"/>
      <c r="RAF2378" s="316"/>
      <c r="RAG2378" s="316"/>
      <c r="RAH2378" s="316"/>
      <c r="RAI2378" s="316"/>
      <c r="RAJ2378" s="316"/>
      <c r="RAK2378" s="316"/>
      <c r="RAL2378" s="316"/>
      <c r="RAM2378" s="316"/>
      <c r="RAN2378" s="316"/>
      <c r="RAO2378" s="316"/>
      <c r="RAP2378" s="316"/>
      <c r="RAQ2378" s="316"/>
      <c r="RAR2378" s="316"/>
      <c r="RAS2378" s="316"/>
      <c r="RAT2378" s="316"/>
      <c r="RAU2378" s="316"/>
      <c r="RAV2378" s="316"/>
      <c r="RAW2378" s="316"/>
      <c r="RAX2378" s="316"/>
      <c r="RAY2378" s="316"/>
      <c r="RAZ2378" s="316"/>
      <c r="RBA2378" s="316"/>
      <c r="RBB2378" s="316"/>
      <c r="RBC2378" s="316"/>
      <c r="RBD2378" s="316"/>
      <c r="RBE2378" s="316"/>
      <c r="RBF2378" s="316"/>
      <c r="RBG2378" s="316"/>
      <c r="RBH2378" s="316"/>
      <c r="RBI2378" s="316"/>
      <c r="RBJ2378" s="316"/>
      <c r="RBK2378" s="316"/>
      <c r="RBL2378" s="316"/>
      <c r="RBM2378" s="316"/>
      <c r="RBN2378" s="316"/>
      <c r="RBO2378" s="316"/>
      <c r="RBP2378" s="316"/>
      <c r="RBQ2378" s="316"/>
      <c r="RBR2378" s="316"/>
      <c r="RBS2378" s="316"/>
      <c r="RBT2378" s="316"/>
      <c r="RBU2378" s="316"/>
      <c r="RBV2378" s="316"/>
      <c r="RBW2378" s="316"/>
      <c r="RBX2378" s="316"/>
      <c r="RBY2378" s="316"/>
      <c r="RBZ2378" s="316"/>
      <c r="RCA2378" s="316"/>
      <c r="RCB2378" s="316"/>
      <c r="RCC2378" s="316"/>
      <c r="RCD2378" s="316"/>
      <c r="RCE2378" s="316"/>
      <c r="RCF2378" s="316"/>
      <c r="RCG2378" s="316"/>
      <c r="RCH2378" s="316"/>
      <c r="RCI2378" s="316"/>
      <c r="RCJ2378" s="316"/>
      <c r="RCK2378" s="316"/>
      <c r="RCL2378" s="316"/>
      <c r="RCM2378" s="316"/>
      <c r="RCN2378" s="316"/>
      <c r="RCO2378" s="316"/>
      <c r="RCP2378" s="316"/>
      <c r="RCQ2378" s="316"/>
      <c r="RCR2378" s="316"/>
      <c r="RCS2378" s="316"/>
      <c r="RCT2378" s="316"/>
      <c r="RCU2378" s="316"/>
      <c r="RCV2378" s="316"/>
      <c r="RCW2378" s="316"/>
      <c r="RCX2378" s="316"/>
      <c r="RCY2378" s="316"/>
      <c r="RCZ2378" s="316"/>
      <c r="RDA2378" s="316"/>
      <c r="RDB2378" s="316"/>
      <c r="RDC2378" s="316"/>
      <c r="RDD2378" s="316"/>
      <c r="RDE2378" s="316"/>
      <c r="RDF2378" s="316"/>
      <c r="RDG2378" s="316"/>
      <c r="RDH2378" s="316"/>
      <c r="RDI2378" s="316"/>
      <c r="RDJ2378" s="316"/>
      <c r="RDK2378" s="316"/>
      <c r="RDL2378" s="316"/>
      <c r="RDM2378" s="316"/>
      <c r="RDN2378" s="316"/>
      <c r="RDO2378" s="316"/>
      <c r="RDP2378" s="316"/>
      <c r="RDQ2378" s="316"/>
      <c r="RDR2378" s="316"/>
      <c r="RDS2378" s="316"/>
      <c r="RDT2378" s="316"/>
      <c r="RDU2378" s="316"/>
      <c r="RDV2378" s="316"/>
      <c r="RDW2378" s="316"/>
      <c r="RDX2378" s="316"/>
      <c r="RDY2378" s="316"/>
      <c r="RDZ2378" s="316"/>
      <c r="REA2378" s="316"/>
      <c r="REB2378" s="316"/>
      <c r="REC2378" s="316"/>
      <c r="RED2378" s="316"/>
      <c r="REE2378" s="316"/>
      <c r="REF2378" s="316"/>
      <c r="REG2378" s="316"/>
      <c r="REH2378" s="316"/>
      <c r="REI2378" s="316"/>
      <c r="REJ2378" s="316"/>
      <c r="REK2378" s="316"/>
      <c r="REL2378" s="316"/>
      <c r="REM2378" s="316"/>
      <c r="REN2378" s="316"/>
      <c r="REO2378" s="316"/>
      <c r="REP2378" s="316"/>
      <c r="REQ2378" s="316"/>
      <c r="RER2378" s="316"/>
      <c r="RES2378" s="316"/>
      <c r="RET2378" s="316"/>
      <c r="REU2378" s="316"/>
      <c r="REV2378" s="316"/>
      <c r="REW2378" s="316"/>
      <c r="REX2378" s="316"/>
      <c r="REY2378" s="316"/>
      <c r="REZ2378" s="316"/>
      <c r="RFA2378" s="316"/>
      <c r="RFB2378" s="316"/>
      <c r="RFC2378" s="316"/>
      <c r="RFD2378" s="316"/>
      <c r="RFE2378" s="316"/>
      <c r="RFF2378" s="316"/>
      <c r="RFG2378" s="316"/>
      <c r="RFH2378" s="316"/>
      <c r="RFI2378" s="316"/>
      <c r="RFJ2378" s="316"/>
      <c r="RFK2378" s="316"/>
      <c r="RFL2378" s="316"/>
      <c r="RFM2378" s="316"/>
      <c r="RFN2378" s="316"/>
      <c r="RFO2378" s="316"/>
      <c r="RFP2378" s="316"/>
      <c r="RFQ2378" s="316"/>
      <c r="RFR2378" s="316"/>
      <c r="RFS2378" s="316"/>
      <c r="RFT2378" s="316"/>
      <c r="RFU2378" s="316"/>
      <c r="RFV2378" s="316"/>
      <c r="RFW2378" s="316"/>
      <c r="RFX2378" s="316"/>
      <c r="RFY2378" s="316"/>
      <c r="RFZ2378" s="316"/>
      <c r="RGA2378" s="316"/>
      <c r="RGB2378" s="316"/>
      <c r="RGC2378" s="316"/>
      <c r="RGD2378" s="316"/>
      <c r="RGE2378" s="316"/>
      <c r="RGF2378" s="316"/>
      <c r="RGG2378" s="316"/>
      <c r="RGH2378" s="316"/>
      <c r="RGI2378" s="316"/>
      <c r="RGJ2378" s="316"/>
      <c r="RGK2378" s="316"/>
      <c r="RGL2378" s="316"/>
      <c r="RGM2378" s="316"/>
      <c r="RGN2378" s="316"/>
      <c r="RGO2378" s="316"/>
      <c r="RGP2378" s="316"/>
      <c r="RGQ2378" s="316"/>
      <c r="RGR2378" s="316"/>
      <c r="RGS2378" s="316"/>
      <c r="RGT2378" s="316"/>
      <c r="RGU2378" s="316"/>
      <c r="RGV2378" s="316"/>
      <c r="RGW2378" s="316"/>
      <c r="RGX2378" s="316"/>
      <c r="RGY2378" s="316"/>
      <c r="RGZ2378" s="316"/>
      <c r="RHA2378" s="316"/>
      <c r="RHB2378" s="316"/>
      <c r="RHC2378" s="316"/>
      <c r="RHD2378" s="316"/>
      <c r="RHE2378" s="316"/>
      <c r="RHF2378" s="316"/>
      <c r="RHG2378" s="316"/>
      <c r="RHH2378" s="316"/>
      <c r="RHI2378" s="316"/>
      <c r="RHJ2378" s="316"/>
      <c r="RHK2378" s="316"/>
      <c r="RHL2378" s="316"/>
      <c r="RHM2378" s="316"/>
      <c r="RHN2378" s="316"/>
      <c r="RHO2378" s="316"/>
      <c r="RHP2378" s="316"/>
      <c r="RHQ2378" s="316"/>
      <c r="RHR2378" s="316"/>
      <c r="RHS2378" s="316"/>
      <c r="RHT2378" s="316"/>
      <c r="RHU2378" s="316"/>
      <c r="RHV2378" s="316"/>
      <c r="RHW2378" s="316"/>
      <c r="RHX2378" s="316"/>
      <c r="RHY2378" s="316"/>
      <c r="RHZ2378" s="316"/>
      <c r="RIA2378" s="316"/>
      <c r="RIB2378" s="316"/>
      <c r="RIC2378" s="316"/>
      <c r="RID2378" s="316"/>
      <c r="RIE2378" s="316"/>
      <c r="RIF2378" s="316"/>
      <c r="RIG2378" s="316"/>
      <c r="RIH2378" s="316"/>
      <c r="RII2378" s="316"/>
      <c r="RIJ2378" s="316"/>
      <c r="RIK2378" s="316"/>
      <c r="RIL2378" s="316"/>
      <c r="RIM2378" s="316"/>
      <c r="RIN2378" s="316"/>
      <c r="RIO2378" s="316"/>
      <c r="RIP2378" s="316"/>
      <c r="RIQ2378" s="316"/>
      <c r="RIR2378" s="316"/>
      <c r="RIS2378" s="316"/>
      <c r="RIT2378" s="316"/>
      <c r="RIU2378" s="316"/>
      <c r="RIV2378" s="316"/>
      <c r="RIW2378" s="316"/>
      <c r="RIX2378" s="316"/>
      <c r="RIY2378" s="316"/>
      <c r="RIZ2378" s="316"/>
      <c r="RJA2378" s="316"/>
      <c r="RJB2378" s="316"/>
      <c r="RJC2378" s="316"/>
      <c r="RJD2378" s="316"/>
      <c r="RJE2378" s="316"/>
      <c r="RJF2378" s="316"/>
      <c r="RJG2378" s="316"/>
      <c r="RJH2378" s="316"/>
      <c r="RJI2378" s="316"/>
      <c r="RJJ2378" s="316"/>
      <c r="RJK2378" s="316"/>
      <c r="RJL2378" s="316"/>
      <c r="RJM2378" s="316"/>
      <c r="RJN2378" s="316"/>
      <c r="RJO2378" s="316"/>
      <c r="RJP2378" s="316"/>
      <c r="RJQ2378" s="316"/>
      <c r="RJR2378" s="316"/>
      <c r="RJS2378" s="316"/>
      <c r="RJT2378" s="316"/>
      <c r="RJU2378" s="316"/>
      <c r="RJV2378" s="316"/>
      <c r="RJW2378" s="316"/>
      <c r="RJX2378" s="316"/>
      <c r="RJY2378" s="316"/>
      <c r="RJZ2378" s="316"/>
      <c r="RKA2378" s="316"/>
      <c r="RKB2378" s="316"/>
      <c r="RKC2378" s="316"/>
      <c r="RKD2378" s="316"/>
      <c r="RKE2378" s="316"/>
      <c r="RKF2378" s="316"/>
      <c r="RKG2378" s="316"/>
      <c r="RKH2378" s="316"/>
      <c r="RKI2378" s="316"/>
      <c r="RKJ2378" s="316"/>
      <c r="RKK2378" s="316"/>
      <c r="RKL2378" s="316"/>
      <c r="RKM2378" s="316"/>
      <c r="RKN2378" s="316"/>
      <c r="RKO2378" s="316"/>
      <c r="RKP2378" s="316"/>
      <c r="RKQ2378" s="316"/>
      <c r="RKR2378" s="316"/>
      <c r="RKS2378" s="316"/>
      <c r="RKT2378" s="316"/>
      <c r="RKU2378" s="316"/>
      <c r="RKV2378" s="316"/>
      <c r="RKW2378" s="316"/>
      <c r="RKX2378" s="316"/>
      <c r="RKY2378" s="316"/>
      <c r="RKZ2378" s="316"/>
      <c r="RLA2378" s="316"/>
      <c r="RLB2378" s="316"/>
      <c r="RLC2378" s="316"/>
      <c r="RLD2378" s="316"/>
      <c r="RLE2378" s="316"/>
      <c r="RLF2378" s="316"/>
      <c r="RLG2378" s="316"/>
      <c r="RLH2378" s="316"/>
      <c r="RLI2378" s="316"/>
      <c r="RLJ2378" s="316"/>
      <c r="RLK2378" s="316"/>
      <c r="RLL2378" s="316"/>
      <c r="RLM2378" s="316"/>
      <c r="RLN2378" s="316"/>
      <c r="RLO2378" s="316"/>
      <c r="RLP2378" s="316"/>
      <c r="RLQ2378" s="316"/>
      <c r="RLR2378" s="316"/>
      <c r="RLS2378" s="316"/>
      <c r="RLT2378" s="316"/>
      <c r="RLU2378" s="316"/>
      <c r="RLV2378" s="316"/>
      <c r="RLW2378" s="316"/>
      <c r="RLX2378" s="316"/>
      <c r="RLY2378" s="316"/>
      <c r="RLZ2378" s="316"/>
      <c r="RMA2378" s="316"/>
      <c r="RMB2378" s="316"/>
      <c r="RMC2378" s="316"/>
      <c r="RMD2378" s="316"/>
      <c r="RME2378" s="316"/>
      <c r="RMF2378" s="316"/>
      <c r="RMG2378" s="316"/>
      <c r="RMH2378" s="316"/>
      <c r="RMI2378" s="316"/>
      <c r="RMJ2378" s="316"/>
      <c r="RMK2378" s="316"/>
      <c r="RML2378" s="316"/>
      <c r="RMM2378" s="316"/>
      <c r="RMN2378" s="316"/>
      <c r="RMO2378" s="316"/>
      <c r="RMP2378" s="316"/>
      <c r="RMQ2378" s="316"/>
      <c r="RMR2378" s="316"/>
      <c r="RMS2378" s="316"/>
      <c r="RMT2378" s="316"/>
      <c r="RMU2378" s="316"/>
      <c r="RMV2378" s="316"/>
      <c r="RMW2378" s="316"/>
      <c r="RMX2378" s="316"/>
      <c r="RMY2378" s="316"/>
      <c r="RMZ2378" s="316"/>
      <c r="RNA2378" s="316"/>
      <c r="RNB2378" s="316"/>
      <c r="RNC2378" s="316"/>
      <c r="RND2378" s="316"/>
      <c r="RNE2378" s="316"/>
      <c r="RNF2378" s="316"/>
      <c r="RNG2378" s="316"/>
      <c r="RNH2378" s="316"/>
      <c r="RNI2378" s="316"/>
      <c r="RNJ2378" s="316"/>
      <c r="RNK2378" s="316"/>
      <c r="RNL2378" s="316"/>
      <c r="RNM2378" s="316"/>
      <c r="RNN2378" s="316"/>
      <c r="RNO2378" s="316"/>
      <c r="RNP2378" s="316"/>
      <c r="RNQ2378" s="316"/>
      <c r="RNR2378" s="316"/>
      <c r="RNS2378" s="316"/>
      <c r="RNT2378" s="316"/>
      <c r="RNU2378" s="316"/>
      <c r="RNV2378" s="316"/>
      <c r="RNW2378" s="316"/>
      <c r="RNX2378" s="316"/>
      <c r="RNY2378" s="316"/>
      <c r="RNZ2378" s="316"/>
      <c r="ROA2378" s="316"/>
      <c r="ROB2378" s="316"/>
      <c r="ROC2378" s="316"/>
      <c r="ROD2378" s="316"/>
      <c r="ROE2378" s="316"/>
      <c r="ROF2378" s="316"/>
      <c r="ROG2378" s="316"/>
      <c r="ROH2378" s="316"/>
      <c r="ROI2378" s="316"/>
      <c r="ROJ2378" s="316"/>
      <c r="ROK2378" s="316"/>
      <c r="ROL2378" s="316"/>
      <c r="ROM2378" s="316"/>
      <c r="RON2378" s="316"/>
      <c r="ROO2378" s="316"/>
      <c r="ROP2378" s="316"/>
      <c r="ROQ2378" s="316"/>
      <c r="ROR2378" s="316"/>
      <c r="ROS2378" s="316"/>
      <c r="ROT2378" s="316"/>
      <c r="ROU2378" s="316"/>
      <c r="ROV2378" s="316"/>
      <c r="ROW2378" s="316"/>
      <c r="ROX2378" s="316"/>
      <c r="ROY2378" s="316"/>
      <c r="ROZ2378" s="316"/>
      <c r="RPA2378" s="316"/>
      <c r="RPB2378" s="316"/>
      <c r="RPC2378" s="316"/>
      <c r="RPD2378" s="316"/>
      <c r="RPE2378" s="316"/>
      <c r="RPF2378" s="316"/>
      <c r="RPG2378" s="316"/>
      <c r="RPH2378" s="316"/>
      <c r="RPI2378" s="316"/>
      <c r="RPJ2378" s="316"/>
      <c r="RPK2378" s="316"/>
      <c r="RPL2378" s="316"/>
      <c r="RPM2378" s="316"/>
      <c r="RPN2378" s="316"/>
      <c r="RPO2378" s="316"/>
      <c r="RPP2378" s="316"/>
      <c r="RPQ2378" s="316"/>
      <c r="RPR2378" s="316"/>
      <c r="RPS2378" s="316"/>
      <c r="RPT2378" s="316"/>
      <c r="RPU2378" s="316"/>
      <c r="RPV2378" s="316"/>
      <c r="RPW2378" s="316"/>
      <c r="RPX2378" s="316"/>
      <c r="RPY2378" s="316"/>
      <c r="RPZ2378" s="316"/>
      <c r="RQA2378" s="316"/>
      <c r="RQB2378" s="316"/>
      <c r="RQC2378" s="316"/>
      <c r="RQD2378" s="316"/>
      <c r="RQE2378" s="316"/>
      <c r="RQF2378" s="316"/>
      <c r="RQG2378" s="316"/>
      <c r="RQH2378" s="316"/>
      <c r="RQI2378" s="316"/>
      <c r="RQJ2378" s="316"/>
      <c r="RQK2378" s="316"/>
      <c r="RQL2378" s="316"/>
      <c r="RQM2378" s="316"/>
      <c r="RQN2378" s="316"/>
      <c r="RQO2378" s="316"/>
      <c r="RQP2378" s="316"/>
      <c r="RQQ2378" s="316"/>
      <c r="RQR2378" s="316"/>
      <c r="RQS2378" s="316"/>
      <c r="RQT2378" s="316"/>
      <c r="RQU2378" s="316"/>
      <c r="RQV2378" s="316"/>
      <c r="RQW2378" s="316"/>
      <c r="RQX2378" s="316"/>
      <c r="RQY2378" s="316"/>
      <c r="RQZ2378" s="316"/>
      <c r="RRA2378" s="316"/>
      <c r="RRB2378" s="316"/>
      <c r="RRC2378" s="316"/>
      <c r="RRD2378" s="316"/>
      <c r="RRE2378" s="316"/>
      <c r="RRF2378" s="316"/>
      <c r="RRG2378" s="316"/>
      <c r="RRH2378" s="316"/>
      <c r="RRI2378" s="316"/>
      <c r="RRJ2378" s="316"/>
      <c r="RRK2378" s="316"/>
      <c r="RRL2378" s="316"/>
      <c r="RRM2378" s="316"/>
      <c r="RRN2378" s="316"/>
      <c r="RRO2378" s="316"/>
      <c r="RRP2378" s="316"/>
      <c r="RRQ2378" s="316"/>
      <c r="RRR2378" s="316"/>
      <c r="RRS2378" s="316"/>
      <c r="RRT2378" s="316"/>
      <c r="RRU2378" s="316"/>
      <c r="RRV2378" s="316"/>
      <c r="RRW2378" s="316"/>
      <c r="RRX2378" s="316"/>
      <c r="RRY2378" s="316"/>
      <c r="RRZ2378" s="316"/>
      <c r="RSA2378" s="316"/>
      <c r="RSB2378" s="316"/>
      <c r="RSC2378" s="316"/>
      <c r="RSD2378" s="316"/>
      <c r="RSE2378" s="316"/>
      <c r="RSF2378" s="316"/>
      <c r="RSG2378" s="316"/>
      <c r="RSH2378" s="316"/>
      <c r="RSI2378" s="316"/>
      <c r="RSJ2378" s="316"/>
      <c r="RSK2378" s="316"/>
      <c r="RSL2378" s="316"/>
      <c r="RSM2378" s="316"/>
      <c r="RSN2378" s="316"/>
      <c r="RSO2378" s="316"/>
      <c r="RSP2378" s="316"/>
      <c r="RSQ2378" s="316"/>
      <c r="RSR2378" s="316"/>
      <c r="RSS2378" s="316"/>
      <c r="RST2378" s="316"/>
      <c r="RSU2378" s="316"/>
      <c r="RSV2378" s="316"/>
      <c r="RSW2378" s="316"/>
      <c r="RSX2378" s="316"/>
      <c r="RSY2378" s="316"/>
      <c r="RSZ2378" s="316"/>
      <c r="RTA2378" s="316"/>
      <c r="RTB2378" s="316"/>
      <c r="RTC2378" s="316"/>
      <c r="RTD2378" s="316"/>
      <c r="RTE2378" s="316"/>
      <c r="RTF2378" s="316"/>
      <c r="RTG2378" s="316"/>
      <c r="RTH2378" s="316"/>
      <c r="RTI2378" s="316"/>
      <c r="RTJ2378" s="316"/>
      <c r="RTK2378" s="316"/>
      <c r="RTL2378" s="316"/>
      <c r="RTM2378" s="316"/>
      <c r="RTN2378" s="316"/>
      <c r="RTO2378" s="316"/>
      <c r="RTP2378" s="316"/>
      <c r="RTQ2378" s="316"/>
      <c r="RTR2378" s="316"/>
      <c r="RTS2378" s="316"/>
      <c r="RTT2378" s="316"/>
      <c r="RTU2378" s="316"/>
      <c r="RTV2378" s="316"/>
      <c r="RTW2378" s="316"/>
      <c r="RTX2378" s="316"/>
      <c r="RTY2378" s="316"/>
      <c r="RTZ2378" s="316"/>
      <c r="RUA2378" s="316"/>
      <c r="RUB2378" s="316"/>
      <c r="RUC2378" s="316"/>
      <c r="RUD2378" s="316"/>
      <c r="RUE2378" s="316"/>
      <c r="RUF2378" s="316"/>
      <c r="RUG2378" s="316"/>
      <c r="RUH2378" s="316"/>
      <c r="RUI2378" s="316"/>
      <c r="RUJ2378" s="316"/>
      <c r="RUK2378" s="316"/>
      <c r="RUL2378" s="316"/>
      <c r="RUM2378" s="316"/>
      <c r="RUN2378" s="316"/>
      <c r="RUO2378" s="316"/>
      <c r="RUP2378" s="316"/>
      <c r="RUQ2378" s="316"/>
      <c r="RUR2378" s="316"/>
      <c r="RUS2378" s="316"/>
      <c r="RUT2378" s="316"/>
      <c r="RUU2378" s="316"/>
      <c r="RUV2378" s="316"/>
      <c r="RUW2378" s="316"/>
      <c r="RUX2378" s="316"/>
      <c r="RUY2378" s="316"/>
      <c r="RUZ2378" s="316"/>
      <c r="RVA2378" s="316"/>
      <c r="RVB2378" s="316"/>
      <c r="RVC2378" s="316"/>
      <c r="RVD2378" s="316"/>
      <c r="RVE2378" s="316"/>
      <c r="RVF2378" s="316"/>
      <c r="RVG2378" s="316"/>
      <c r="RVH2378" s="316"/>
      <c r="RVI2378" s="316"/>
      <c r="RVJ2378" s="316"/>
      <c r="RVK2378" s="316"/>
      <c r="RVL2378" s="316"/>
      <c r="RVM2378" s="316"/>
      <c r="RVN2378" s="316"/>
      <c r="RVO2378" s="316"/>
      <c r="RVP2378" s="316"/>
      <c r="RVQ2378" s="316"/>
      <c r="RVR2378" s="316"/>
      <c r="RVS2378" s="316"/>
      <c r="RVT2378" s="316"/>
      <c r="RVU2378" s="316"/>
      <c r="RVV2378" s="316"/>
      <c r="RVW2378" s="316"/>
      <c r="RVX2378" s="316"/>
      <c r="RVY2378" s="316"/>
      <c r="RVZ2378" s="316"/>
      <c r="RWA2378" s="316"/>
      <c r="RWB2378" s="316"/>
      <c r="RWC2378" s="316"/>
      <c r="RWD2378" s="316"/>
      <c r="RWE2378" s="316"/>
      <c r="RWF2378" s="316"/>
      <c r="RWG2378" s="316"/>
      <c r="RWH2378" s="316"/>
      <c r="RWI2378" s="316"/>
      <c r="RWJ2378" s="316"/>
      <c r="RWK2378" s="316"/>
      <c r="RWL2378" s="316"/>
      <c r="RWM2378" s="316"/>
      <c r="RWN2378" s="316"/>
      <c r="RWO2378" s="316"/>
      <c r="RWP2378" s="316"/>
      <c r="RWQ2378" s="316"/>
      <c r="RWR2378" s="316"/>
      <c r="RWS2378" s="316"/>
      <c r="RWT2378" s="316"/>
      <c r="RWU2378" s="316"/>
      <c r="RWV2378" s="316"/>
      <c r="RWW2378" s="316"/>
      <c r="RWX2378" s="316"/>
      <c r="RWY2378" s="316"/>
      <c r="RWZ2378" s="316"/>
      <c r="RXA2378" s="316"/>
      <c r="RXB2378" s="316"/>
      <c r="RXC2378" s="316"/>
      <c r="RXD2378" s="316"/>
      <c r="RXE2378" s="316"/>
      <c r="RXF2378" s="316"/>
      <c r="RXG2378" s="316"/>
      <c r="RXH2378" s="316"/>
      <c r="RXI2378" s="316"/>
      <c r="RXJ2378" s="316"/>
      <c r="RXK2378" s="316"/>
      <c r="RXL2378" s="316"/>
      <c r="RXM2378" s="316"/>
      <c r="RXN2378" s="316"/>
      <c r="RXO2378" s="316"/>
      <c r="RXP2378" s="316"/>
      <c r="RXQ2378" s="316"/>
      <c r="RXR2378" s="316"/>
      <c r="RXS2378" s="316"/>
      <c r="RXT2378" s="316"/>
      <c r="RXU2378" s="316"/>
      <c r="RXV2378" s="316"/>
      <c r="RXW2378" s="316"/>
      <c r="RXX2378" s="316"/>
      <c r="RXY2378" s="316"/>
      <c r="RXZ2378" s="316"/>
      <c r="RYA2378" s="316"/>
      <c r="RYB2378" s="316"/>
      <c r="RYC2378" s="316"/>
      <c r="RYD2378" s="316"/>
      <c r="RYE2378" s="316"/>
      <c r="RYF2378" s="316"/>
      <c r="RYG2378" s="316"/>
      <c r="RYH2378" s="316"/>
      <c r="RYI2378" s="316"/>
      <c r="RYJ2378" s="316"/>
      <c r="RYK2378" s="316"/>
      <c r="RYL2378" s="316"/>
      <c r="RYM2378" s="316"/>
      <c r="RYN2378" s="316"/>
      <c r="RYO2378" s="316"/>
      <c r="RYP2378" s="316"/>
      <c r="RYQ2378" s="316"/>
      <c r="RYR2378" s="316"/>
      <c r="RYS2378" s="316"/>
      <c r="RYT2378" s="316"/>
      <c r="RYU2378" s="316"/>
      <c r="RYV2378" s="316"/>
      <c r="RYW2378" s="316"/>
      <c r="RYX2378" s="316"/>
      <c r="RYY2378" s="316"/>
      <c r="RYZ2378" s="316"/>
      <c r="RZA2378" s="316"/>
      <c r="RZB2378" s="316"/>
      <c r="RZC2378" s="316"/>
      <c r="RZD2378" s="316"/>
      <c r="RZE2378" s="316"/>
      <c r="RZF2378" s="316"/>
      <c r="RZG2378" s="316"/>
      <c r="RZH2378" s="316"/>
      <c r="RZI2378" s="316"/>
      <c r="RZJ2378" s="316"/>
      <c r="RZK2378" s="316"/>
      <c r="RZL2378" s="316"/>
      <c r="RZM2378" s="316"/>
      <c r="RZN2378" s="316"/>
      <c r="RZO2378" s="316"/>
      <c r="RZP2378" s="316"/>
      <c r="RZQ2378" s="316"/>
      <c r="RZR2378" s="316"/>
      <c r="RZS2378" s="316"/>
      <c r="RZT2378" s="316"/>
      <c r="RZU2378" s="316"/>
      <c r="RZV2378" s="316"/>
      <c r="RZW2378" s="316"/>
      <c r="RZX2378" s="316"/>
      <c r="RZY2378" s="316"/>
      <c r="RZZ2378" s="316"/>
      <c r="SAA2378" s="316"/>
      <c r="SAB2378" s="316"/>
      <c r="SAC2378" s="316"/>
      <c r="SAD2378" s="316"/>
      <c r="SAE2378" s="316"/>
      <c r="SAF2378" s="316"/>
      <c r="SAG2378" s="316"/>
      <c r="SAH2378" s="316"/>
      <c r="SAI2378" s="316"/>
      <c r="SAJ2378" s="316"/>
      <c r="SAK2378" s="316"/>
      <c r="SAL2378" s="316"/>
      <c r="SAM2378" s="316"/>
      <c r="SAN2378" s="316"/>
      <c r="SAO2378" s="316"/>
      <c r="SAP2378" s="316"/>
      <c r="SAQ2378" s="316"/>
      <c r="SAR2378" s="316"/>
      <c r="SAS2378" s="316"/>
      <c r="SAT2378" s="316"/>
      <c r="SAU2378" s="316"/>
      <c r="SAV2378" s="316"/>
      <c r="SAW2378" s="316"/>
      <c r="SAX2378" s="316"/>
      <c r="SAY2378" s="316"/>
      <c r="SAZ2378" s="316"/>
      <c r="SBA2378" s="316"/>
      <c r="SBB2378" s="316"/>
      <c r="SBC2378" s="316"/>
      <c r="SBD2378" s="316"/>
      <c r="SBE2378" s="316"/>
      <c r="SBF2378" s="316"/>
      <c r="SBG2378" s="316"/>
      <c r="SBH2378" s="316"/>
      <c r="SBI2378" s="316"/>
      <c r="SBJ2378" s="316"/>
      <c r="SBK2378" s="316"/>
      <c r="SBL2378" s="316"/>
      <c r="SBM2378" s="316"/>
      <c r="SBN2378" s="316"/>
      <c r="SBO2378" s="316"/>
      <c r="SBP2378" s="316"/>
      <c r="SBQ2378" s="316"/>
      <c r="SBR2378" s="316"/>
      <c r="SBS2378" s="316"/>
      <c r="SBT2378" s="316"/>
      <c r="SBU2378" s="316"/>
      <c r="SBV2378" s="316"/>
      <c r="SBW2378" s="316"/>
      <c r="SBX2378" s="316"/>
      <c r="SBY2378" s="316"/>
      <c r="SBZ2378" s="316"/>
      <c r="SCA2378" s="316"/>
      <c r="SCB2378" s="316"/>
      <c r="SCC2378" s="316"/>
      <c r="SCD2378" s="316"/>
      <c r="SCE2378" s="316"/>
      <c r="SCF2378" s="316"/>
      <c r="SCG2378" s="316"/>
      <c r="SCH2378" s="316"/>
      <c r="SCI2378" s="316"/>
      <c r="SCJ2378" s="316"/>
      <c r="SCK2378" s="316"/>
      <c r="SCL2378" s="316"/>
      <c r="SCM2378" s="316"/>
      <c r="SCN2378" s="316"/>
      <c r="SCO2378" s="316"/>
      <c r="SCP2378" s="316"/>
      <c r="SCQ2378" s="316"/>
      <c r="SCR2378" s="316"/>
      <c r="SCS2378" s="316"/>
      <c r="SCT2378" s="316"/>
      <c r="SCU2378" s="316"/>
      <c r="SCV2378" s="316"/>
      <c r="SCW2378" s="316"/>
      <c r="SCX2378" s="316"/>
      <c r="SCY2378" s="316"/>
      <c r="SCZ2378" s="316"/>
      <c r="SDA2378" s="316"/>
      <c r="SDB2378" s="316"/>
      <c r="SDC2378" s="316"/>
      <c r="SDD2378" s="316"/>
      <c r="SDE2378" s="316"/>
      <c r="SDF2378" s="316"/>
      <c r="SDG2378" s="316"/>
      <c r="SDH2378" s="316"/>
      <c r="SDI2378" s="316"/>
      <c r="SDJ2378" s="316"/>
      <c r="SDK2378" s="316"/>
      <c r="SDL2378" s="316"/>
      <c r="SDM2378" s="316"/>
      <c r="SDN2378" s="316"/>
      <c r="SDO2378" s="316"/>
      <c r="SDP2378" s="316"/>
      <c r="SDQ2378" s="316"/>
      <c r="SDR2378" s="316"/>
      <c r="SDS2378" s="316"/>
      <c r="SDT2378" s="316"/>
      <c r="SDU2378" s="316"/>
      <c r="SDV2378" s="316"/>
      <c r="SDW2378" s="316"/>
      <c r="SDX2378" s="316"/>
      <c r="SDY2378" s="316"/>
      <c r="SDZ2378" s="316"/>
      <c r="SEA2378" s="316"/>
      <c r="SEB2378" s="316"/>
      <c r="SEC2378" s="316"/>
      <c r="SED2378" s="316"/>
      <c r="SEE2378" s="316"/>
      <c r="SEF2378" s="316"/>
      <c r="SEG2378" s="316"/>
      <c r="SEH2378" s="316"/>
      <c r="SEI2378" s="316"/>
      <c r="SEJ2378" s="316"/>
      <c r="SEK2378" s="316"/>
      <c r="SEL2378" s="316"/>
      <c r="SEM2378" s="316"/>
      <c r="SEN2378" s="316"/>
      <c r="SEO2378" s="316"/>
      <c r="SEP2378" s="316"/>
      <c r="SEQ2378" s="316"/>
      <c r="SER2378" s="316"/>
      <c r="SES2378" s="316"/>
      <c r="SET2378" s="316"/>
      <c r="SEU2378" s="316"/>
      <c r="SEV2378" s="316"/>
      <c r="SEW2378" s="316"/>
      <c r="SEX2378" s="316"/>
      <c r="SEY2378" s="316"/>
      <c r="SEZ2378" s="316"/>
      <c r="SFA2378" s="316"/>
      <c r="SFB2378" s="316"/>
      <c r="SFC2378" s="316"/>
      <c r="SFD2378" s="316"/>
      <c r="SFE2378" s="316"/>
      <c r="SFF2378" s="316"/>
      <c r="SFG2378" s="316"/>
      <c r="SFH2378" s="316"/>
      <c r="SFI2378" s="316"/>
      <c r="SFJ2378" s="316"/>
      <c r="SFK2378" s="316"/>
      <c r="SFL2378" s="316"/>
      <c r="SFM2378" s="316"/>
      <c r="SFN2378" s="316"/>
      <c r="SFO2378" s="316"/>
      <c r="SFP2378" s="316"/>
      <c r="SFQ2378" s="316"/>
      <c r="SFR2378" s="316"/>
      <c r="SFS2378" s="316"/>
      <c r="SFT2378" s="316"/>
      <c r="SFU2378" s="316"/>
      <c r="SFV2378" s="316"/>
      <c r="SFW2378" s="316"/>
      <c r="SFX2378" s="316"/>
      <c r="SFY2378" s="316"/>
      <c r="SFZ2378" s="316"/>
      <c r="SGA2378" s="316"/>
      <c r="SGB2378" s="316"/>
      <c r="SGC2378" s="316"/>
      <c r="SGD2378" s="316"/>
      <c r="SGE2378" s="316"/>
      <c r="SGF2378" s="316"/>
      <c r="SGG2378" s="316"/>
      <c r="SGH2378" s="316"/>
      <c r="SGI2378" s="316"/>
      <c r="SGJ2378" s="316"/>
      <c r="SGK2378" s="316"/>
      <c r="SGL2378" s="316"/>
      <c r="SGM2378" s="316"/>
      <c r="SGN2378" s="316"/>
      <c r="SGO2378" s="316"/>
      <c r="SGP2378" s="316"/>
      <c r="SGQ2378" s="316"/>
      <c r="SGR2378" s="316"/>
      <c r="SGS2378" s="316"/>
      <c r="SGT2378" s="316"/>
      <c r="SGU2378" s="316"/>
      <c r="SGV2378" s="316"/>
      <c r="SGW2378" s="316"/>
      <c r="SGX2378" s="316"/>
      <c r="SGY2378" s="316"/>
      <c r="SGZ2378" s="316"/>
      <c r="SHA2378" s="316"/>
      <c r="SHB2378" s="316"/>
      <c r="SHC2378" s="316"/>
      <c r="SHD2378" s="316"/>
      <c r="SHE2378" s="316"/>
      <c r="SHF2378" s="316"/>
      <c r="SHG2378" s="316"/>
      <c r="SHH2378" s="316"/>
      <c r="SHI2378" s="316"/>
      <c r="SHJ2378" s="316"/>
      <c r="SHK2378" s="316"/>
      <c r="SHL2378" s="316"/>
      <c r="SHM2378" s="316"/>
      <c r="SHN2378" s="316"/>
      <c r="SHO2378" s="316"/>
      <c r="SHP2378" s="316"/>
      <c r="SHQ2378" s="316"/>
      <c r="SHR2378" s="316"/>
      <c r="SHS2378" s="316"/>
      <c r="SHT2378" s="316"/>
      <c r="SHU2378" s="316"/>
      <c r="SHV2378" s="316"/>
      <c r="SHW2378" s="316"/>
      <c r="SHX2378" s="316"/>
      <c r="SHY2378" s="316"/>
      <c r="SHZ2378" s="316"/>
      <c r="SIA2378" s="316"/>
      <c r="SIB2378" s="316"/>
      <c r="SIC2378" s="316"/>
      <c r="SID2378" s="316"/>
      <c r="SIE2378" s="316"/>
      <c r="SIF2378" s="316"/>
      <c r="SIG2378" s="316"/>
      <c r="SIH2378" s="316"/>
      <c r="SII2378" s="316"/>
      <c r="SIJ2378" s="316"/>
      <c r="SIK2378" s="316"/>
      <c r="SIL2378" s="316"/>
      <c r="SIM2378" s="316"/>
      <c r="SIN2378" s="316"/>
      <c r="SIO2378" s="316"/>
      <c r="SIP2378" s="316"/>
      <c r="SIQ2378" s="316"/>
      <c r="SIR2378" s="316"/>
      <c r="SIS2378" s="316"/>
      <c r="SIT2378" s="316"/>
      <c r="SIU2378" s="316"/>
      <c r="SIV2378" s="316"/>
      <c r="SIW2378" s="316"/>
      <c r="SIX2378" s="316"/>
      <c r="SIY2378" s="316"/>
      <c r="SIZ2378" s="316"/>
      <c r="SJA2378" s="316"/>
      <c r="SJB2378" s="316"/>
      <c r="SJC2378" s="316"/>
      <c r="SJD2378" s="316"/>
      <c r="SJE2378" s="316"/>
      <c r="SJF2378" s="316"/>
      <c r="SJG2378" s="316"/>
      <c r="SJH2378" s="316"/>
      <c r="SJI2378" s="316"/>
      <c r="SJJ2378" s="316"/>
      <c r="SJK2378" s="316"/>
      <c r="SJL2378" s="316"/>
      <c r="SJM2378" s="316"/>
      <c r="SJN2378" s="316"/>
      <c r="SJO2378" s="316"/>
      <c r="SJP2378" s="316"/>
      <c r="SJQ2378" s="316"/>
      <c r="SJR2378" s="316"/>
      <c r="SJS2378" s="316"/>
      <c r="SJT2378" s="316"/>
      <c r="SJU2378" s="316"/>
      <c r="SJV2378" s="316"/>
      <c r="SJW2378" s="316"/>
      <c r="SJX2378" s="316"/>
      <c r="SJY2378" s="316"/>
      <c r="SJZ2378" s="316"/>
      <c r="SKA2378" s="316"/>
      <c r="SKB2378" s="316"/>
      <c r="SKC2378" s="316"/>
      <c r="SKD2378" s="316"/>
      <c r="SKE2378" s="316"/>
      <c r="SKF2378" s="316"/>
      <c r="SKG2378" s="316"/>
      <c r="SKH2378" s="316"/>
      <c r="SKI2378" s="316"/>
      <c r="SKJ2378" s="316"/>
      <c r="SKK2378" s="316"/>
      <c r="SKL2378" s="316"/>
      <c r="SKM2378" s="316"/>
      <c r="SKN2378" s="316"/>
      <c r="SKO2378" s="316"/>
      <c r="SKP2378" s="316"/>
      <c r="SKQ2378" s="316"/>
      <c r="SKR2378" s="316"/>
      <c r="SKS2378" s="316"/>
      <c r="SKT2378" s="316"/>
      <c r="SKU2378" s="316"/>
      <c r="SKV2378" s="316"/>
      <c r="SKW2378" s="316"/>
      <c r="SKX2378" s="316"/>
      <c r="SKY2378" s="316"/>
      <c r="SKZ2378" s="316"/>
      <c r="SLA2378" s="316"/>
      <c r="SLB2378" s="316"/>
      <c r="SLC2378" s="316"/>
      <c r="SLD2378" s="316"/>
      <c r="SLE2378" s="316"/>
      <c r="SLF2378" s="316"/>
      <c r="SLG2378" s="316"/>
      <c r="SLH2378" s="316"/>
      <c r="SLI2378" s="316"/>
      <c r="SLJ2378" s="316"/>
      <c r="SLK2378" s="316"/>
      <c r="SLL2378" s="316"/>
      <c r="SLM2378" s="316"/>
      <c r="SLN2378" s="316"/>
      <c r="SLO2378" s="316"/>
      <c r="SLP2378" s="316"/>
      <c r="SLQ2378" s="316"/>
      <c r="SLR2378" s="316"/>
      <c r="SLS2378" s="316"/>
      <c r="SLT2378" s="316"/>
      <c r="SLU2378" s="316"/>
      <c r="SLV2378" s="316"/>
      <c r="SLW2378" s="316"/>
      <c r="SLX2378" s="316"/>
      <c r="SLY2378" s="316"/>
      <c r="SLZ2378" s="316"/>
      <c r="SMA2378" s="316"/>
      <c r="SMB2378" s="316"/>
      <c r="SMC2378" s="316"/>
      <c r="SMD2378" s="316"/>
      <c r="SME2378" s="316"/>
      <c r="SMF2378" s="316"/>
      <c r="SMG2378" s="316"/>
      <c r="SMH2378" s="316"/>
      <c r="SMI2378" s="316"/>
      <c r="SMJ2378" s="316"/>
      <c r="SMK2378" s="316"/>
      <c r="SML2378" s="316"/>
      <c r="SMM2378" s="316"/>
      <c r="SMN2378" s="316"/>
      <c r="SMO2378" s="316"/>
      <c r="SMP2378" s="316"/>
      <c r="SMQ2378" s="316"/>
      <c r="SMR2378" s="316"/>
      <c r="SMS2378" s="316"/>
      <c r="SMT2378" s="316"/>
      <c r="SMU2378" s="316"/>
      <c r="SMV2378" s="316"/>
      <c r="SMW2378" s="316"/>
      <c r="SMX2378" s="316"/>
      <c r="SMY2378" s="316"/>
      <c r="SMZ2378" s="316"/>
      <c r="SNA2378" s="316"/>
      <c r="SNB2378" s="316"/>
      <c r="SNC2378" s="316"/>
      <c r="SND2378" s="316"/>
      <c r="SNE2378" s="316"/>
      <c r="SNF2378" s="316"/>
      <c r="SNG2378" s="316"/>
      <c r="SNH2378" s="316"/>
      <c r="SNI2378" s="316"/>
      <c r="SNJ2378" s="316"/>
      <c r="SNK2378" s="316"/>
      <c r="SNL2378" s="316"/>
      <c r="SNM2378" s="316"/>
      <c r="SNN2378" s="316"/>
      <c r="SNO2378" s="316"/>
      <c r="SNP2378" s="316"/>
      <c r="SNQ2378" s="316"/>
      <c r="SNR2378" s="316"/>
      <c r="SNS2378" s="316"/>
      <c r="SNT2378" s="316"/>
      <c r="SNU2378" s="316"/>
      <c r="SNV2378" s="316"/>
      <c r="SNW2378" s="316"/>
      <c r="SNX2378" s="316"/>
      <c r="SNY2378" s="316"/>
      <c r="SNZ2378" s="316"/>
      <c r="SOA2378" s="316"/>
      <c r="SOB2378" s="316"/>
      <c r="SOC2378" s="316"/>
      <c r="SOD2378" s="316"/>
      <c r="SOE2378" s="316"/>
      <c r="SOF2378" s="316"/>
      <c r="SOG2378" s="316"/>
      <c r="SOH2378" s="316"/>
      <c r="SOI2378" s="316"/>
      <c r="SOJ2378" s="316"/>
      <c r="SOK2378" s="316"/>
      <c r="SOL2378" s="316"/>
      <c r="SOM2378" s="316"/>
      <c r="SON2378" s="316"/>
      <c r="SOO2378" s="316"/>
      <c r="SOP2378" s="316"/>
      <c r="SOQ2378" s="316"/>
      <c r="SOR2378" s="316"/>
      <c r="SOS2378" s="316"/>
      <c r="SOT2378" s="316"/>
      <c r="SOU2378" s="316"/>
      <c r="SOV2378" s="316"/>
      <c r="SOW2378" s="316"/>
      <c r="SOX2378" s="316"/>
      <c r="SOY2378" s="316"/>
      <c r="SOZ2378" s="316"/>
      <c r="SPA2378" s="316"/>
      <c r="SPB2378" s="316"/>
      <c r="SPC2378" s="316"/>
      <c r="SPD2378" s="316"/>
      <c r="SPE2378" s="316"/>
      <c r="SPF2378" s="316"/>
      <c r="SPG2378" s="316"/>
      <c r="SPH2378" s="316"/>
      <c r="SPI2378" s="316"/>
      <c r="SPJ2378" s="316"/>
      <c r="SPK2378" s="316"/>
      <c r="SPL2378" s="316"/>
      <c r="SPM2378" s="316"/>
      <c r="SPN2378" s="316"/>
      <c r="SPO2378" s="316"/>
      <c r="SPP2378" s="316"/>
      <c r="SPQ2378" s="316"/>
      <c r="SPR2378" s="316"/>
      <c r="SPS2378" s="316"/>
      <c r="SPT2378" s="316"/>
      <c r="SPU2378" s="316"/>
      <c r="SPV2378" s="316"/>
      <c r="SPW2378" s="316"/>
      <c r="SPX2378" s="316"/>
      <c r="SPY2378" s="316"/>
      <c r="SPZ2378" s="316"/>
      <c r="SQA2378" s="316"/>
      <c r="SQB2378" s="316"/>
      <c r="SQC2378" s="316"/>
      <c r="SQD2378" s="316"/>
      <c r="SQE2378" s="316"/>
      <c r="SQF2378" s="316"/>
      <c r="SQG2378" s="316"/>
      <c r="SQH2378" s="316"/>
      <c r="SQI2378" s="316"/>
      <c r="SQJ2378" s="316"/>
      <c r="SQK2378" s="316"/>
      <c r="SQL2378" s="316"/>
      <c r="SQM2378" s="316"/>
      <c r="SQN2378" s="316"/>
      <c r="SQO2378" s="316"/>
      <c r="SQP2378" s="316"/>
      <c r="SQQ2378" s="316"/>
      <c r="SQR2378" s="316"/>
      <c r="SQS2378" s="316"/>
      <c r="SQT2378" s="316"/>
      <c r="SQU2378" s="316"/>
      <c r="SQV2378" s="316"/>
      <c r="SQW2378" s="316"/>
      <c r="SQX2378" s="316"/>
      <c r="SQY2378" s="316"/>
      <c r="SQZ2378" s="316"/>
      <c r="SRA2378" s="316"/>
      <c r="SRB2378" s="316"/>
      <c r="SRC2378" s="316"/>
      <c r="SRD2378" s="316"/>
      <c r="SRE2378" s="316"/>
      <c r="SRF2378" s="316"/>
      <c r="SRG2378" s="316"/>
      <c r="SRH2378" s="316"/>
      <c r="SRI2378" s="316"/>
      <c r="SRJ2378" s="316"/>
      <c r="SRK2378" s="316"/>
      <c r="SRL2378" s="316"/>
      <c r="SRM2378" s="316"/>
      <c r="SRN2378" s="316"/>
      <c r="SRO2378" s="316"/>
      <c r="SRP2378" s="316"/>
      <c r="SRQ2378" s="316"/>
      <c r="SRR2378" s="316"/>
      <c r="SRS2378" s="316"/>
      <c r="SRT2378" s="316"/>
      <c r="SRU2378" s="316"/>
      <c r="SRV2378" s="316"/>
      <c r="SRW2378" s="316"/>
      <c r="SRX2378" s="316"/>
      <c r="SRY2378" s="316"/>
      <c r="SRZ2378" s="316"/>
      <c r="SSA2378" s="316"/>
      <c r="SSB2378" s="316"/>
      <c r="SSC2378" s="316"/>
      <c r="SSD2378" s="316"/>
      <c r="SSE2378" s="316"/>
      <c r="SSF2378" s="316"/>
      <c r="SSG2378" s="316"/>
      <c r="SSH2378" s="316"/>
      <c r="SSI2378" s="316"/>
      <c r="SSJ2378" s="316"/>
      <c r="SSK2378" s="316"/>
      <c r="SSL2378" s="316"/>
      <c r="SSM2378" s="316"/>
      <c r="SSN2378" s="316"/>
      <c r="SSO2378" s="316"/>
      <c r="SSP2378" s="316"/>
      <c r="SSQ2378" s="316"/>
      <c r="SSR2378" s="316"/>
      <c r="SSS2378" s="316"/>
      <c r="SST2378" s="316"/>
      <c r="SSU2378" s="316"/>
      <c r="SSV2378" s="316"/>
      <c r="SSW2378" s="316"/>
      <c r="SSX2378" s="316"/>
      <c r="SSY2378" s="316"/>
      <c r="SSZ2378" s="316"/>
      <c r="STA2378" s="316"/>
      <c r="STB2378" s="316"/>
      <c r="STC2378" s="316"/>
      <c r="STD2378" s="316"/>
      <c r="STE2378" s="316"/>
      <c r="STF2378" s="316"/>
      <c r="STG2378" s="316"/>
      <c r="STH2378" s="316"/>
      <c r="STI2378" s="316"/>
      <c r="STJ2378" s="316"/>
      <c r="STK2378" s="316"/>
      <c r="STL2378" s="316"/>
      <c r="STM2378" s="316"/>
      <c r="STN2378" s="316"/>
      <c r="STO2378" s="316"/>
      <c r="STP2378" s="316"/>
      <c r="STQ2378" s="316"/>
      <c r="STR2378" s="316"/>
      <c r="STS2378" s="316"/>
      <c r="STT2378" s="316"/>
      <c r="STU2378" s="316"/>
      <c r="STV2378" s="316"/>
      <c r="STW2378" s="316"/>
      <c r="STX2378" s="316"/>
      <c r="STY2378" s="316"/>
      <c r="STZ2378" s="316"/>
      <c r="SUA2378" s="316"/>
      <c r="SUB2378" s="316"/>
      <c r="SUC2378" s="316"/>
      <c r="SUD2378" s="316"/>
      <c r="SUE2378" s="316"/>
      <c r="SUF2378" s="316"/>
      <c r="SUG2378" s="316"/>
      <c r="SUH2378" s="316"/>
      <c r="SUI2378" s="316"/>
      <c r="SUJ2378" s="316"/>
      <c r="SUK2378" s="316"/>
      <c r="SUL2378" s="316"/>
      <c r="SUM2378" s="316"/>
      <c r="SUN2378" s="316"/>
      <c r="SUO2378" s="316"/>
      <c r="SUP2378" s="316"/>
      <c r="SUQ2378" s="316"/>
      <c r="SUR2378" s="316"/>
      <c r="SUS2378" s="316"/>
      <c r="SUT2378" s="316"/>
      <c r="SUU2378" s="316"/>
      <c r="SUV2378" s="316"/>
      <c r="SUW2378" s="316"/>
      <c r="SUX2378" s="316"/>
      <c r="SUY2378" s="316"/>
      <c r="SUZ2378" s="316"/>
      <c r="SVA2378" s="316"/>
      <c r="SVB2378" s="316"/>
      <c r="SVC2378" s="316"/>
      <c r="SVD2378" s="316"/>
      <c r="SVE2378" s="316"/>
      <c r="SVF2378" s="316"/>
      <c r="SVG2378" s="316"/>
      <c r="SVH2378" s="316"/>
      <c r="SVI2378" s="316"/>
      <c r="SVJ2378" s="316"/>
      <c r="SVK2378" s="316"/>
      <c r="SVL2378" s="316"/>
      <c r="SVM2378" s="316"/>
      <c r="SVN2378" s="316"/>
      <c r="SVO2378" s="316"/>
      <c r="SVP2378" s="316"/>
      <c r="SVQ2378" s="316"/>
      <c r="SVR2378" s="316"/>
      <c r="SVS2378" s="316"/>
      <c r="SVT2378" s="316"/>
      <c r="SVU2378" s="316"/>
      <c r="SVV2378" s="316"/>
      <c r="SVW2378" s="316"/>
      <c r="SVX2378" s="316"/>
      <c r="SVY2378" s="316"/>
      <c r="SVZ2378" s="316"/>
      <c r="SWA2378" s="316"/>
      <c r="SWB2378" s="316"/>
      <c r="SWC2378" s="316"/>
      <c r="SWD2378" s="316"/>
      <c r="SWE2378" s="316"/>
      <c r="SWF2378" s="316"/>
      <c r="SWG2378" s="316"/>
      <c r="SWH2378" s="316"/>
      <c r="SWI2378" s="316"/>
      <c r="SWJ2378" s="316"/>
      <c r="SWK2378" s="316"/>
      <c r="SWL2378" s="316"/>
      <c r="SWM2378" s="316"/>
      <c r="SWN2378" s="316"/>
      <c r="SWO2378" s="316"/>
      <c r="SWP2378" s="316"/>
      <c r="SWQ2378" s="316"/>
      <c r="SWR2378" s="316"/>
      <c r="SWS2378" s="316"/>
      <c r="SWT2378" s="316"/>
      <c r="SWU2378" s="316"/>
      <c r="SWV2378" s="316"/>
      <c r="SWW2378" s="316"/>
      <c r="SWX2378" s="316"/>
      <c r="SWY2378" s="316"/>
      <c r="SWZ2378" s="316"/>
      <c r="SXA2378" s="316"/>
      <c r="SXB2378" s="316"/>
      <c r="SXC2378" s="316"/>
      <c r="SXD2378" s="316"/>
      <c r="SXE2378" s="316"/>
      <c r="SXF2378" s="316"/>
      <c r="SXG2378" s="316"/>
      <c r="SXH2378" s="316"/>
      <c r="SXI2378" s="316"/>
      <c r="SXJ2378" s="316"/>
      <c r="SXK2378" s="316"/>
      <c r="SXL2378" s="316"/>
      <c r="SXM2378" s="316"/>
      <c r="SXN2378" s="316"/>
      <c r="SXO2378" s="316"/>
      <c r="SXP2378" s="316"/>
      <c r="SXQ2378" s="316"/>
      <c r="SXR2378" s="316"/>
      <c r="SXS2378" s="316"/>
      <c r="SXT2378" s="316"/>
      <c r="SXU2378" s="316"/>
      <c r="SXV2378" s="316"/>
      <c r="SXW2378" s="316"/>
      <c r="SXX2378" s="316"/>
      <c r="SXY2378" s="316"/>
      <c r="SXZ2378" s="316"/>
      <c r="SYA2378" s="316"/>
      <c r="SYB2378" s="316"/>
      <c r="SYC2378" s="316"/>
      <c r="SYD2378" s="316"/>
      <c r="SYE2378" s="316"/>
      <c r="SYF2378" s="316"/>
      <c r="SYG2378" s="316"/>
      <c r="SYH2378" s="316"/>
      <c r="SYI2378" s="316"/>
      <c r="SYJ2378" s="316"/>
      <c r="SYK2378" s="316"/>
      <c r="SYL2378" s="316"/>
      <c r="SYM2378" s="316"/>
      <c r="SYN2378" s="316"/>
      <c r="SYO2378" s="316"/>
      <c r="SYP2378" s="316"/>
      <c r="SYQ2378" s="316"/>
      <c r="SYR2378" s="316"/>
      <c r="SYS2378" s="316"/>
      <c r="SYT2378" s="316"/>
      <c r="SYU2378" s="316"/>
      <c r="SYV2378" s="316"/>
      <c r="SYW2378" s="316"/>
      <c r="SYX2378" s="316"/>
      <c r="SYY2378" s="316"/>
      <c r="SYZ2378" s="316"/>
      <c r="SZA2378" s="316"/>
      <c r="SZB2378" s="316"/>
      <c r="SZC2378" s="316"/>
      <c r="SZD2378" s="316"/>
      <c r="SZE2378" s="316"/>
      <c r="SZF2378" s="316"/>
      <c r="SZG2378" s="316"/>
      <c r="SZH2378" s="316"/>
      <c r="SZI2378" s="316"/>
      <c r="SZJ2378" s="316"/>
      <c r="SZK2378" s="316"/>
      <c r="SZL2378" s="316"/>
      <c r="SZM2378" s="316"/>
      <c r="SZN2378" s="316"/>
      <c r="SZO2378" s="316"/>
      <c r="SZP2378" s="316"/>
      <c r="SZQ2378" s="316"/>
      <c r="SZR2378" s="316"/>
      <c r="SZS2378" s="316"/>
      <c r="SZT2378" s="316"/>
      <c r="SZU2378" s="316"/>
      <c r="SZV2378" s="316"/>
      <c r="SZW2378" s="316"/>
      <c r="SZX2378" s="316"/>
      <c r="SZY2378" s="316"/>
      <c r="SZZ2378" s="316"/>
      <c r="TAA2378" s="316"/>
      <c r="TAB2378" s="316"/>
      <c r="TAC2378" s="316"/>
      <c r="TAD2378" s="316"/>
      <c r="TAE2378" s="316"/>
      <c r="TAF2378" s="316"/>
      <c r="TAG2378" s="316"/>
      <c r="TAH2378" s="316"/>
      <c r="TAI2378" s="316"/>
      <c r="TAJ2378" s="316"/>
      <c r="TAK2378" s="316"/>
      <c r="TAL2378" s="316"/>
      <c r="TAM2378" s="316"/>
      <c r="TAN2378" s="316"/>
      <c r="TAO2378" s="316"/>
      <c r="TAP2378" s="316"/>
      <c r="TAQ2378" s="316"/>
      <c r="TAR2378" s="316"/>
      <c r="TAS2378" s="316"/>
      <c r="TAT2378" s="316"/>
      <c r="TAU2378" s="316"/>
      <c r="TAV2378" s="316"/>
      <c r="TAW2378" s="316"/>
      <c r="TAX2378" s="316"/>
      <c r="TAY2378" s="316"/>
      <c r="TAZ2378" s="316"/>
      <c r="TBA2378" s="316"/>
      <c r="TBB2378" s="316"/>
      <c r="TBC2378" s="316"/>
      <c r="TBD2378" s="316"/>
      <c r="TBE2378" s="316"/>
      <c r="TBF2378" s="316"/>
      <c r="TBG2378" s="316"/>
      <c r="TBH2378" s="316"/>
      <c r="TBI2378" s="316"/>
      <c r="TBJ2378" s="316"/>
      <c r="TBK2378" s="316"/>
      <c r="TBL2378" s="316"/>
      <c r="TBM2378" s="316"/>
      <c r="TBN2378" s="316"/>
      <c r="TBO2378" s="316"/>
      <c r="TBP2378" s="316"/>
      <c r="TBQ2378" s="316"/>
      <c r="TBR2378" s="316"/>
      <c r="TBS2378" s="316"/>
      <c r="TBT2378" s="316"/>
      <c r="TBU2378" s="316"/>
      <c r="TBV2378" s="316"/>
      <c r="TBW2378" s="316"/>
      <c r="TBX2378" s="316"/>
      <c r="TBY2378" s="316"/>
      <c r="TBZ2378" s="316"/>
      <c r="TCA2378" s="316"/>
      <c r="TCB2378" s="316"/>
      <c r="TCC2378" s="316"/>
      <c r="TCD2378" s="316"/>
      <c r="TCE2378" s="316"/>
      <c r="TCF2378" s="316"/>
      <c r="TCG2378" s="316"/>
      <c r="TCH2378" s="316"/>
      <c r="TCI2378" s="316"/>
      <c r="TCJ2378" s="316"/>
      <c r="TCK2378" s="316"/>
      <c r="TCL2378" s="316"/>
      <c r="TCM2378" s="316"/>
      <c r="TCN2378" s="316"/>
      <c r="TCO2378" s="316"/>
      <c r="TCP2378" s="316"/>
      <c r="TCQ2378" s="316"/>
      <c r="TCR2378" s="316"/>
      <c r="TCS2378" s="316"/>
      <c r="TCT2378" s="316"/>
      <c r="TCU2378" s="316"/>
      <c r="TCV2378" s="316"/>
      <c r="TCW2378" s="316"/>
      <c r="TCX2378" s="316"/>
      <c r="TCY2378" s="316"/>
      <c r="TCZ2378" s="316"/>
      <c r="TDA2378" s="316"/>
      <c r="TDB2378" s="316"/>
      <c r="TDC2378" s="316"/>
      <c r="TDD2378" s="316"/>
      <c r="TDE2378" s="316"/>
      <c r="TDF2378" s="316"/>
      <c r="TDG2378" s="316"/>
      <c r="TDH2378" s="316"/>
      <c r="TDI2378" s="316"/>
      <c r="TDJ2378" s="316"/>
      <c r="TDK2378" s="316"/>
      <c r="TDL2378" s="316"/>
      <c r="TDM2378" s="316"/>
      <c r="TDN2378" s="316"/>
      <c r="TDO2378" s="316"/>
      <c r="TDP2378" s="316"/>
      <c r="TDQ2378" s="316"/>
      <c r="TDR2378" s="316"/>
      <c r="TDS2378" s="316"/>
      <c r="TDT2378" s="316"/>
      <c r="TDU2378" s="316"/>
      <c r="TDV2378" s="316"/>
      <c r="TDW2378" s="316"/>
      <c r="TDX2378" s="316"/>
      <c r="TDY2378" s="316"/>
      <c r="TDZ2378" s="316"/>
      <c r="TEA2378" s="316"/>
      <c r="TEB2378" s="316"/>
      <c r="TEC2378" s="316"/>
      <c r="TED2378" s="316"/>
      <c r="TEE2378" s="316"/>
      <c r="TEF2378" s="316"/>
      <c r="TEG2378" s="316"/>
      <c r="TEH2378" s="316"/>
      <c r="TEI2378" s="316"/>
      <c r="TEJ2378" s="316"/>
      <c r="TEK2378" s="316"/>
      <c r="TEL2378" s="316"/>
      <c r="TEM2378" s="316"/>
      <c r="TEN2378" s="316"/>
      <c r="TEO2378" s="316"/>
      <c r="TEP2378" s="316"/>
      <c r="TEQ2378" s="316"/>
      <c r="TER2378" s="316"/>
      <c r="TES2378" s="316"/>
      <c r="TET2378" s="316"/>
      <c r="TEU2378" s="316"/>
      <c r="TEV2378" s="316"/>
      <c r="TEW2378" s="316"/>
      <c r="TEX2378" s="316"/>
      <c r="TEY2378" s="316"/>
      <c r="TEZ2378" s="316"/>
      <c r="TFA2378" s="316"/>
      <c r="TFB2378" s="316"/>
      <c r="TFC2378" s="316"/>
      <c r="TFD2378" s="316"/>
      <c r="TFE2378" s="316"/>
      <c r="TFF2378" s="316"/>
      <c r="TFG2378" s="316"/>
      <c r="TFH2378" s="316"/>
      <c r="TFI2378" s="316"/>
      <c r="TFJ2378" s="316"/>
      <c r="TFK2378" s="316"/>
      <c r="TFL2378" s="316"/>
      <c r="TFM2378" s="316"/>
      <c r="TFN2378" s="316"/>
      <c r="TFO2378" s="316"/>
      <c r="TFP2378" s="316"/>
      <c r="TFQ2378" s="316"/>
      <c r="TFR2378" s="316"/>
      <c r="TFS2378" s="316"/>
      <c r="TFT2378" s="316"/>
      <c r="TFU2378" s="316"/>
      <c r="TFV2378" s="316"/>
      <c r="TFW2378" s="316"/>
      <c r="TFX2378" s="316"/>
      <c r="TFY2378" s="316"/>
      <c r="TFZ2378" s="316"/>
      <c r="TGA2378" s="316"/>
      <c r="TGB2378" s="316"/>
      <c r="TGC2378" s="316"/>
      <c r="TGD2378" s="316"/>
      <c r="TGE2378" s="316"/>
      <c r="TGF2378" s="316"/>
      <c r="TGG2378" s="316"/>
      <c r="TGH2378" s="316"/>
      <c r="TGI2378" s="316"/>
      <c r="TGJ2378" s="316"/>
      <c r="TGK2378" s="316"/>
      <c r="TGL2378" s="316"/>
      <c r="TGM2378" s="316"/>
      <c r="TGN2378" s="316"/>
      <c r="TGO2378" s="316"/>
      <c r="TGP2378" s="316"/>
      <c r="TGQ2378" s="316"/>
      <c r="TGR2378" s="316"/>
      <c r="TGS2378" s="316"/>
      <c r="TGT2378" s="316"/>
      <c r="TGU2378" s="316"/>
      <c r="TGV2378" s="316"/>
      <c r="TGW2378" s="316"/>
      <c r="TGX2378" s="316"/>
      <c r="TGY2378" s="316"/>
      <c r="TGZ2378" s="316"/>
      <c r="THA2378" s="316"/>
      <c r="THB2378" s="316"/>
      <c r="THC2378" s="316"/>
      <c r="THD2378" s="316"/>
      <c r="THE2378" s="316"/>
      <c r="THF2378" s="316"/>
      <c r="THG2378" s="316"/>
      <c r="THH2378" s="316"/>
      <c r="THI2378" s="316"/>
      <c r="THJ2378" s="316"/>
      <c r="THK2378" s="316"/>
      <c r="THL2378" s="316"/>
      <c r="THM2378" s="316"/>
      <c r="THN2378" s="316"/>
      <c r="THO2378" s="316"/>
      <c r="THP2378" s="316"/>
      <c r="THQ2378" s="316"/>
      <c r="THR2378" s="316"/>
      <c r="THS2378" s="316"/>
      <c r="THT2378" s="316"/>
      <c r="THU2378" s="316"/>
      <c r="THV2378" s="316"/>
      <c r="THW2378" s="316"/>
      <c r="THX2378" s="316"/>
      <c r="THY2378" s="316"/>
      <c r="THZ2378" s="316"/>
      <c r="TIA2378" s="316"/>
      <c r="TIB2378" s="316"/>
      <c r="TIC2378" s="316"/>
      <c r="TID2378" s="316"/>
      <c r="TIE2378" s="316"/>
      <c r="TIF2378" s="316"/>
      <c r="TIG2378" s="316"/>
      <c r="TIH2378" s="316"/>
      <c r="TII2378" s="316"/>
      <c r="TIJ2378" s="316"/>
      <c r="TIK2378" s="316"/>
      <c r="TIL2378" s="316"/>
      <c r="TIM2378" s="316"/>
      <c r="TIN2378" s="316"/>
      <c r="TIO2378" s="316"/>
      <c r="TIP2378" s="316"/>
      <c r="TIQ2378" s="316"/>
      <c r="TIR2378" s="316"/>
      <c r="TIS2378" s="316"/>
      <c r="TIT2378" s="316"/>
      <c r="TIU2378" s="316"/>
      <c r="TIV2378" s="316"/>
      <c r="TIW2378" s="316"/>
      <c r="TIX2378" s="316"/>
      <c r="TIY2378" s="316"/>
      <c r="TIZ2378" s="316"/>
      <c r="TJA2378" s="316"/>
      <c r="TJB2378" s="316"/>
      <c r="TJC2378" s="316"/>
      <c r="TJD2378" s="316"/>
      <c r="TJE2378" s="316"/>
      <c r="TJF2378" s="316"/>
      <c r="TJG2378" s="316"/>
      <c r="TJH2378" s="316"/>
      <c r="TJI2378" s="316"/>
      <c r="TJJ2378" s="316"/>
      <c r="TJK2378" s="316"/>
      <c r="TJL2378" s="316"/>
      <c r="TJM2378" s="316"/>
      <c r="TJN2378" s="316"/>
      <c r="TJO2378" s="316"/>
      <c r="TJP2378" s="316"/>
      <c r="TJQ2378" s="316"/>
      <c r="TJR2378" s="316"/>
      <c r="TJS2378" s="316"/>
      <c r="TJT2378" s="316"/>
      <c r="TJU2378" s="316"/>
      <c r="TJV2378" s="316"/>
      <c r="TJW2378" s="316"/>
      <c r="TJX2378" s="316"/>
      <c r="TJY2378" s="316"/>
      <c r="TJZ2378" s="316"/>
      <c r="TKA2378" s="316"/>
      <c r="TKB2378" s="316"/>
      <c r="TKC2378" s="316"/>
      <c r="TKD2378" s="316"/>
      <c r="TKE2378" s="316"/>
      <c r="TKF2378" s="316"/>
      <c r="TKG2378" s="316"/>
      <c r="TKH2378" s="316"/>
      <c r="TKI2378" s="316"/>
      <c r="TKJ2378" s="316"/>
      <c r="TKK2378" s="316"/>
      <c r="TKL2378" s="316"/>
      <c r="TKM2378" s="316"/>
      <c r="TKN2378" s="316"/>
      <c r="TKO2378" s="316"/>
      <c r="TKP2378" s="316"/>
      <c r="TKQ2378" s="316"/>
      <c r="TKR2378" s="316"/>
      <c r="TKS2378" s="316"/>
      <c r="TKT2378" s="316"/>
      <c r="TKU2378" s="316"/>
      <c r="TKV2378" s="316"/>
      <c r="TKW2378" s="316"/>
      <c r="TKX2378" s="316"/>
      <c r="TKY2378" s="316"/>
      <c r="TKZ2378" s="316"/>
      <c r="TLA2378" s="316"/>
      <c r="TLB2378" s="316"/>
      <c r="TLC2378" s="316"/>
      <c r="TLD2378" s="316"/>
      <c r="TLE2378" s="316"/>
      <c r="TLF2378" s="316"/>
      <c r="TLG2378" s="316"/>
      <c r="TLH2378" s="316"/>
      <c r="TLI2378" s="316"/>
      <c r="TLJ2378" s="316"/>
      <c r="TLK2378" s="316"/>
      <c r="TLL2378" s="316"/>
      <c r="TLM2378" s="316"/>
      <c r="TLN2378" s="316"/>
      <c r="TLO2378" s="316"/>
      <c r="TLP2378" s="316"/>
      <c r="TLQ2378" s="316"/>
      <c r="TLR2378" s="316"/>
      <c r="TLS2378" s="316"/>
      <c r="TLT2378" s="316"/>
      <c r="TLU2378" s="316"/>
      <c r="TLV2378" s="316"/>
      <c r="TLW2378" s="316"/>
      <c r="TLX2378" s="316"/>
      <c r="TLY2378" s="316"/>
      <c r="TLZ2378" s="316"/>
      <c r="TMA2378" s="316"/>
      <c r="TMB2378" s="316"/>
      <c r="TMC2378" s="316"/>
      <c r="TMD2378" s="316"/>
      <c r="TME2378" s="316"/>
      <c r="TMF2378" s="316"/>
      <c r="TMG2378" s="316"/>
      <c r="TMH2378" s="316"/>
      <c r="TMI2378" s="316"/>
      <c r="TMJ2378" s="316"/>
      <c r="TMK2378" s="316"/>
      <c r="TML2378" s="316"/>
      <c r="TMM2378" s="316"/>
      <c r="TMN2378" s="316"/>
      <c r="TMO2378" s="316"/>
      <c r="TMP2378" s="316"/>
      <c r="TMQ2378" s="316"/>
      <c r="TMR2378" s="316"/>
      <c r="TMS2378" s="316"/>
      <c r="TMT2378" s="316"/>
      <c r="TMU2378" s="316"/>
      <c r="TMV2378" s="316"/>
      <c r="TMW2378" s="316"/>
      <c r="TMX2378" s="316"/>
      <c r="TMY2378" s="316"/>
      <c r="TMZ2378" s="316"/>
      <c r="TNA2378" s="316"/>
      <c r="TNB2378" s="316"/>
      <c r="TNC2378" s="316"/>
      <c r="TND2378" s="316"/>
      <c r="TNE2378" s="316"/>
      <c r="TNF2378" s="316"/>
      <c r="TNG2378" s="316"/>
      <c r="TNH2378" s="316"/>
      <c r="TNI2378" s="316"/>
      <c r="TNJ2378" s="316"/>
      <c r="TNK2378" s="316"/>
      <c r="TNL2378" s="316"/>
      <c r="TNM2378" s="316"/>
      <c r="TNN2378" s="316"/>
      <c r="TNO2378" s="316"/>
      <c r="TNP2378" s="316"/>
      <c r="TNQ2378" s="316"/>
      <c r="TNR2378" s="316"/>
      <c r="TNS2378" s="316"/>
      <c r="TNT2378" s="316"/>
      <c r="TNU2378" s="316"/>
      <c r="TNV2378" s="316"/>
      <c r="TNW2378" s="316"/>
      <c r="TNX2378" s="316"/>
      <c r="TNY2378" s="316"/>
      <c r="TNZ2378" s="316"/>
      <c r="TOA2378" s="316"/>
      <c r="TOB2378" s="316"/>
      <c r="TOC2378" s="316"/>
      <c r="TOD2378" s="316"/>
      <c r="TOE2378" s="316"/>
      <c r="TOF2378" s="316"/>
      <c r="TOG2378" s="316"/>
      <c r="TOH2378" s="316"/>
      <c r="TOI2378" s="316"/>
      <c r="TOJ2378" s="316"/>
      <c r="TOK2378" s="316"/>
      <c r="TOL2378" s="316"/>
      <c r="TOM2378" s="316"/>
      <c r="TON2378" s="316"/>
      <c r="TOO2378" s="316"/>
      <c r="TOP2378" s="316"/>
      <c r="TOQ2378" s="316"/>
      <c r="TOR2378" s="316"/>
      <c r="TOS2378" s="316"/>
      <c r="TOT2378" s="316"/>
      <c r="TOU2378" s="316"/>
      <c r="TOV2378" s="316"/>
      <c r="TOW2378" s="316"/>
      <c r="TOX2378" s="316"/>
      <c r="TOY2378" s="316"/>
      <c r="TOZ2378" s="316"/>
      <c r="TPA2378" s="316"/>
      <c r="TPB2378" s="316"/>
      <c r="TPC2378" s="316"/>
      <c r="TPD2378" s="316"/>
      <c r="TPE2378" s="316"/>
      <c r="TPF2378" s="316"/>
      <c r="TPG2378" s="316"/>
      <c r="TPH2378" s="316"/>
      <c r="TPI2378" s="316"/>
      <c r="TPJ2378" s="316"/>
      <c r="TPK2378" s="316"/>
      <c r="TPL2378" s="316"/>
      <c r="TPM2378" s="316"/>
      <c r="TPN2378" s="316"/>
      <c r="TPO2378" s="316"/>
      <c r="TPP2378" s="316"/>
      <c r="TPQ2378" s="316"/>
      <c r="TPR2378" s="316"/>
      <c r="TPS2378" s="316"/>
      <c r="TPT2378" s="316"/>
      <c r="TPU2378" s="316"/>
      <c r="TPV2378" s="316"/>
      <c r="TPW2378" s="316"/>
      <c r="TPX2378" s="316"/>
      <c r="TPY2378" s="316"/>
      <c r="TPZ2378" s="316"/>
      <c r="TQA2378" s="316"/>
      <c r="TQB2378" s="316"/>
      <c r="TQC2378" s="316"/>
      <c r="TQD2378" s="316"/>
      <c r="TQE2378" s="316"/>
      <c r="TQF2378" s="316"/>
      <c r="TQG2378" s="316"/>
      <c r="TQH2378" s="316"/>
      <c r="TQI2378" s="316"/>
      <c r="TQJ2378" s="316"/>
      <c r="TQK2378" s="316"/>
      <c r="TQL2378" s="316"/>
      <c r="TQM2378" s="316"/>
      <c r="TQN2378" s="316"/>
      <c r="TQO2378" s="316"/>
      <c r="TQP2378" s="316"/>
      <c r="TQQ2378" s="316"/>
      <c r="TQR2378" s="316"/>
      <c r="TQS2378" s="316"/>
      <c r="TQT2378" s="316"/>
      <c r="TQU2378" s="316"/>
      <c r="TQV2378" s="316"/>
      <c r="TQW2378" s="316"/>
      <c r="TQX2378" s="316"/>
      <c r="TQY2378" s="316"/>
      <c r="TQZ2378" s="316"/>
      <c r="TRA2378" s="316"/>
      <c r="TRB2378" s="316"/>
      <c r="TRC2378" s="316"/>
      <c r="TRD2378" s="316"/>
      <c r="TRE2378" s="316"/>
      <c r="TRF2378" s="316"/>
      <c r="TRG2378" s="316"/>
      <c r="TRH2378" s="316"/>
      <c r="TRI2378" s="316"/>
      <c r="TRJ2378" s="316"/>
      <c r="TRK2378" s="316"/>
      <c r="TRL2378" s="316"/>
      <c r="TRM2378" s="316"/>
      <c r="TRN2378" s="316"/>
      <c r="TRO2378" s="316"/>
      <c r="TRP2378" s="316"/>
      <c r="TRQ2378" s="316"/>
      <c r="TRR2378" s="316"/>
      <c r="TRS2378" s="316"/>
      <c r="TRT2378" s="316"/>
      <c r="TRU2378" s="316"/>
      <c r="TRV2378" s="316"/>
      <c r="TRW2378" s="316"/>
      <c r="TRX2378" s="316"/>
      <c r="TRY2378" s="316"/>
      <c r="TRZ2378" s="316"/>
      <c r="TSA2378" s="316"/>
      <c r="TSB2378" s="316"/>
      <c r="TSC2378" s="316"/>
      <c r="TSD2378" s="316"/>
      <c r="TSE2378" s="316"/>
      <c r="TSF2378" s="316"/>
      <c r="TSG2378" s="316"/>
      <c r="TSH2378" s="316"/>
      <c r="TSI2378" s="316"/>
      <c r="TSJ2378" s="316"/>
      <c r="TSK2378" s="316"/>
      <c r="TSL2378" s="316"/>
      <c r="TSM2378" s="316"/>
      <c r="TSN2378" s="316"/>
      <c r="TSO2378" s="316"/>
      <c r="TSP2378" s="316"/>
      <c r="TSQ2378" s="316"/>
      <c r="TSR2378" s="316"/>
      <c r="TSS2378" s="316"/>
      <c r="TST2378" s="316"/>
      <c r="TSU2378" s="316"/>
      <c r="TSV2378" s="316"/>
      <c r="TSW2378" s="316"/>
      <c r="TSX2378" s="316"/>
      <c r="TSY2378" s="316"/>
      <c r="TSZ2378" s="316"/>
      <c r="TTA2378" s="316"/>
      <c r="TTB2378" s="316"/>
      <c r="TTC2378" s="316"/>
      <c r="TTD2378" s="316"/>
      <c r="TTE2378" s="316"/>
      <c r="TTF2378" s="316"/>
      <c r="TTG2378" s="316"/>
      <c r="TTH2378" s="316"/>
      <c r="TTI2378" s="316"/>
      <c r="TTJ2378" s="316"/>
      <c r="TTK2378" s="316"/>
      <c r="TTL2378" s="316"/>
      <c r="TTM2378" s="316"/>
      <c r="TTN2378" s="316"/>
      <c r="TTO2378" s="316"/>
      <c r="TTP2378" s="316"/>
      <c r="TTQ2378" s="316"/>
      <c r="TTR2378" s="316"/>
      <c r="TTS2378" s="316"/>
      <c r="TTT2378" s="316"/>
      <c r="TTU2378" s="316"/>
      <c r="TTV2378" s="316"/>
      <c r="TTW2378" s="316"/>
      <c r="TTX2378" s="316"/>
      <c r="TTY2378" s="316"/>
      <c r="TTZ2378" s="316"/>
      <c r="TUA2378" s="316"/>
      <c r="TUB2378" s="316"/>
      <c r="TUC2378" s="316"/>
      <c r="TUD2378" s="316"/>
      <c r="TUE2378" s="316"/>
      <c r="TUF2378" s="316"/>
      <c r="TUG2378" s="316"/>
      <c r="TUH2378" s="316"/>
      <c r="TUI2378" s="316"/>
      <c r="TUJ2378" s="316"/>
      <c r="TUK2378" s="316"/>
      <c r="TUL2378" s="316"/>
      <c r="TUM2378" s="316"/>
      <c r="TUN2378" s="316"/>
      <c r="TUO2378" s="316"/>
      <c r="TUP2378" s="316"/>
      <c r="TUQ2378" s="316"/>
      <c r="TUR2378" s="316"/>
      <c r="TUS2378" s="316"/>
      <c r="TUT2378" s="316"/>
      <c r="TUU2378" s="316"/>
      <c r="TUV2378" s="316"/>
      <c r="TUW2378" s="316"/>
      <c r="TUX2378" s="316"/>
      <c r="TUY2378" s="316"/>
      <c r="TUZ2378" s="316"/>
      <c r="TVA2378" s="316"/>
      <c r="TVB2378" s="316"/>
      <c r="TVC2378" s="316"/>
      <c r="TVD2378" s="316"/>
      <c r="TVE2378" s="316"/>
      <c r="TVF2378" s="316"/>
      <c r="TVG2378" s="316"/>
      <c r="TVH2378" s="316"/>
      <c r="TVI2378" s="316"/>
      <c r="TVJ2378" s="316"/>
      <c r="TVK2378" s="316"/>
      <c r="TVL2378" s="316"/>
      <c r="TVM2378" s="316"/>
      <c r="TVN2378" s="316"/>
      <c r="TVO2378" s="316"/>
      <c r="TVP2378" s="316"/>
      <c r="TVQ2378" s="316"/>
      <c r="TVR2378" s="316"/>
      <c r="TVS2378" s="316"/>
      <c r="TVT2378" s="316"/>
      <c r="TVU2378" s="316"/>
      <c r="TVV2378" s="316"/>
      <c r="TVW2378" s="316"/>
      <c r="TVX2378" s="316"/>
      <c r="TVY2378" s="316"/>
      <c r="TVZ2378" s="316"/>
      <c r="TWA2378" s="316"/>
      <c r="TWB2378" s="316"/>
      <c r="TWC2378" s="316"/>
      <c r="TWD2378" s="316"/>
      <c r="TWE2378" s="316"/>
      <c r="TWF2378" s="316"/>
      <c r="TWG2378" s="316"/>
      <c r="TWH2378" s="316"/>
      <c r="TWI2378" s="316"/>
      <c r="TWJ2378" s="316"/>
      <c r="TWK2378" s="316"/>
      <c r="TWL2378" s="316"/>
      <c r="TWM2378" s="316"/>
      <c r="TWN2378" s="316"/>
      <c r="TWO2378" s="316"/>
      <c r="TWP2378" s="316"/>
      <c r="TWQ2378" s="316"/>
      <c r="TWR2378" s="316"/>
      <c r="TWS2378" s="316"/>
      <c r="TWT2378" s="316"/>
      <c r="TWU2378" s="316"/>
      <c r="TWV2378" s="316"/>
      <c r="TWW2378" s="316"/>
      <c r="TWX2378" s="316"/>
      <c r="TWY2378" s="316"/>
      <c r="TWZ2378" s="316"/>
      <c r="TXA2378" s="316"/>
      <c r="TXB2378" s="316"/>
      <c r="TXC2378" s="316"/>
      <c r="TXD2378" s="316"/>
      <c r="TXE2378" s="316"/>
      <c r="TXF2378" s="316"/>
      <c r="TXG2378" s="316"/>
      <c r="TXH2378" s="316"/>
      <c r="TXI2378" s="316"/>
      <c r="TXJ2378" s="316"/>
      <c r="TXK2378" s="316"/>
      <c r="TXL2378" s="316"/>
      <c r="TXM2378" s="316"/>
      <c r="TXN2378" s="316"/>
      <c r="TXO2378" s="316"/>
      <c r="TXP2378" s="316"/>
      <c r="TXQ2378" s="316"/>
      <c r="TXR2378" s="316"/>
      <c r="TXS2378" s="316"/>
      <c r="TXT2378" s="316"/>
      <c r="TXU2378" s="316"/>
      <c r="TXV2378" s="316"/>
      <c r="TXW2378" s="316"/>
      <c r="TXX2378" s="316"/>
      <c r="TXY2378" s="316"/>
      <c r="TXZ2378" s="316"/>
      <c r="TYA2378" s="316"/>
      <c r="TYB2378" s="316"/>
      <c r="TYC2378" s="316"/>
      <c r="TYD2378" s="316"/>
      <c r="TYE2378" s="316"/>
      <c r="TYF2378" s="316"/>
      <c r="TYG2378" s="316"/>
      <c r="TYH2378" s="316"/>
      <c r="TYI2378" s="316"/>
      <c r="TYJ2378" s="316"/>
      <c r="TYK2378" s="316"/>
      <c r="TYL2378" s="316"/>
      <c r="TYM2378" s="316"/>
      <c r="TYN2378" s="316"/>
      <c r="TYO2378" s="316"/>
      <c r="TYP2378" s="316"/>
      <c r="TYQ2378" s="316"/>
      <c r="TYR2378" s="316"/>
      <c r="TYS2378" s="316"/>
      <c r="TYT2378" s="316"/>
      <c r="TYU2378" s="316"/>
      <c r="TYV2378" s="316"/>
      <c r="TYW2378" s="316"/>
      <c r="TYX2378" s="316"/>
      <c r="TYY2378" s="316"/>
      <c r="TYZ2378" s="316"/>
      <c r="TZA2378" s="316"/>
      <c r="TZB2378" s="316"/>
      <c r="TZC2378" s="316"/>
      <c r="TZD2378" s="316"/>
      <c r="TZE2378" s="316"/>
      <c r="TZF2378" s="316"/>
      <c r="TZG2378" s="316"/>
      <c r="TZH2378" s="316"/>
      <c r="TZI2378" s="316"/>
      <c r="TZJ2378" s="316"/>
      <c r="TZK2378" s="316"/>
      <c r="TZL2378" s="316"/>
      <c r="TZM2378" s="316"/>
      <c r="TZN2378" s="316"/>
      <c r="TZO2378" s="316"/>
      <c r="TZP2378" s="316"/>
      <c r="TZQ2378" s="316"/>
      <c r="TZR2378" s="316"/>
      <c r="TZS2378" s="316"/>
      <c r="TZT2378" s="316"/>
      <c r="TZU2378" s="316"/>
      <c r="TZV2378" s="316"/>
      <c r="TZW2378" s="316"/>
      <c r="TZX2378" s="316"/>
      <c r="TZY2378" s="316"/>
      <c r="TZZ2378" s="316"/>
      <c r="UAA2378" s="316"/>
      <c r="UAB2378" s="316"/>
      <c r="UAC2378" s="316"/>
      <c r="UAD2378" s="316"/>
      <c r="UAE2378" s="316"/>
      <c r="UAF2378" s="316"/>
      <c r="UAG2378" s="316"/>
      <c r="UAH2378" s="316"/>
      <c r="UAI2378" s="316"/>
      <c r="UAJ2378" s="316"/>
      <c r="UAK2378" s="316"/>
      <c r="UAL2378" s="316"/>
      <c r="UAM2378" s="316"/>
      <c r="UAN2378" s="316"/>
      <c r="UAO2378" s="316"/>
      <c r="UAP2378" s="316"/>
      <c r="UAQ2378" s="316"/>
      <c r="UAR2378" s="316"/>
      <c r="UAS2378" s="316"/>
      <c r="UAT2378" s="316"/>
      <c r="UAU2378" s="316"/>
      <c r="UAV2378" s="316"/>
      <c r="UAW2378" s="316"/>
      <c r="UAX2378" s="316"/>
      <c r="UAY2378" s="316"/>
      <c r="UAZ2378" s="316"/>
      <c r="UBA2378" s="316"/>
      <c r="UBB2378" s="316"/>
      <c r="UBC2378" s="316"/>
      <c r="UBD2378" s="316"/>
      <c r="UBE2378" s="316"/>
      <c r="UBF2378" s="316"/>
      <c r="UBG2378" s="316"/>
      <c r="UBH2378" s="316"/>
      <c r="UBI2378" s="316"/>
      <c r="UBJ2378" s="316"/>
      <c r="UBK2378" s="316"/>
      <c r="UBL2378" s="316"/>
      <c r="UBM2378" s="316"/>
      <c r="UBN2378" s="316"/>
      <c r="UBO2378" s="316"/>
      <c r="UBP2378" s="316"/>
      <c r="UBQ2378" s="316"/>
      <c r="UBR2378" s="316"/>
      <c r="UBS2378" s="316"/>
      <c r="UBT2378" s="316"/>
      <c r="UBU2378" s="316"/>
      <c r="UBV2378" s="316"/>
      <c r="UBW2378" s="316"/>
      <c r="UBX2378" s="316"/>
      <c r="UBY2378" s="316"/>
      <c r="UBZ2378" s="316"/>
      <c r="UCA2378" s="316"/>
      <c r="UCB2378" s="316"/>
      <c r="UCC2378" s="316"/>
      <c r="UCD2378" s="316"/>
      <c r="UCE2378" s="316"/>
      <c r="UCF2378" s="316"/>
      <c r="UCG2378" s="316"/>
      <c r="UCH2378" s="316"/>
      <c r="UCI2378" s="316"/>
      <c r="UCJ2378" s="316"/>
      <c r="UCK2378" s="316"/>
      <c r="UCL2378" s="316"/>
      <c r="UCM2378" s="316"/>
      <c r="UCN2378" s="316"/>
      <c r="UCO2378" s="316"/>
      <c r="UCP2378" s="316"/>
      <c r="UCQ2378" s="316"/>
      <c r="UCR2378" s="316"/>
      <c r="UCS2378" s="316"/>
      <c r="UCT2378" s="316"/>
      <c r="UCU2378" s="316"/>
      <c r="UCV2378" s="316"/>
      <c r="UCW2378" s="316"/>
      <c r="UCX2378" s="316"/>
      <c r="UCY2378" s="316"/>
      <c r="UCZ2378" s="316"/>
      <c r="UDA2378" s="316"/>
      <c r="UDB2378" s="316"/>
      <c r="UDC2378" s="316"/>
      <c r="UDD2378" s="316"/>
      <c r="UDE2378" s="316"/>
      <c r="UDF2378" s="316"/>
      <c r="UDG2378" s="316"/>
      <c r="UDH2378" s="316"/>
      <c r="UDI2378" s="316"/>
      <c r="UDJ2378" s="316"/>
      <c r="UDK2378" s="316"/>
      <c r="UDL2378" s="316"/>
      <c r="UDM2378" s="316"/>
      <c r="UDN2378" s="316"/>
      <c r="UDO2378" s="316"/>
      <c r="UDP2378" s="316"/>
      <c r="UDQ2378" s="316"/>
      <c r="UDR2378" s="316"/>
      <c r="UDS2378" s="316"/>
      <c r="UDT2378" s="316"/>
      <c r="UDU2378" s="316"/>
      <c r="UDV2378" s="316"/>
      <c r="UDW2378" s="316"/>
      <c r="UDX2378" s="316"/>
      <c r="UDY2378" s="316"/>
      <c r="UDZ2378" s="316"/>
      <c r="UEA2378" s="316"/>
      <c r="UEB2378" s="316"/>
      <c r="UEC2378" s="316"/>
      <c r="UED2378" s="316"/>
      <c r="UEE2378" s="316"/>
      <c r="UEF2378" s="316"/>
      <c r="UEG2378" s="316"/>
      <c r="UEH2378" s="316"/>
      <c r="UEI2378" s="316"/>
      <c r="UEJ2378" s="316"/>
      <c r="UEK2378" s="316"/>
      <c r="UEL2378" s="316"/>
      <c r="UEM2378" s="316"/>
      <c r="UEN2378" s="316"/>
      <c r="UEO2378" s="316"/>
      <c r="UEP2378" s="316"/>
      <c r="UEQ2378" s="316"/>
      <c r="UER2378" s="316"/>
      <c r="UES2378" s="316"/>
      <c r="UET2378" s="316"/>
      <c r="UEU2378" s="316"/>
      <c r="UEV2378" s="316"/>
      <c r="UEW2378" s="316"/>
      <c r="UEX2378" s="316"/>
      <c r="UEY2378" s="316"/>
      <c r="UEZ2378" s="316"/>
      <c r="UFA2378" s="316"/>
      <c r="UFB2378" s="316"/>
      <c r="UFC2378" s="316"/>
      <c r="UFD2378" s="316"/>
      <c r="UFE2378" s="316"/>
      <c r="UFF2378" s="316"/>
      <c r="UFG2378" s="316"/>
      <c r="UFH2378" s="316"/>
      <c r="UFI2378" s="316"/>
      <c r="UFJ2378" s="316"/>
      <c r="UFK2378" s="316"/>
      <c r="UFL2378" s="316"/>
      <c r="UFM2378" s="316"/>
      <c r="UFN2378" s="316"/>
      <c r="UFO2378" s="316"/>
      <c r="UFP2378" s="316"/>
      <c r="UFQ2378" s="316"/>
      <c r="UFR2378" s="316"/>
      <c r="UFS2378" s="316"/>
      <c r="UFT2378" s="316"/>
      <c r="UFU2378" s="316"/>
      <c r="UFV2378" s="316"/>
      <c r="UFW2378" s="316"/>
      <c r="UFX2378" s="316"/>
      <c r="UFY2378" s="316"/>
      <c r="UFZ2378" s="316"/>
      <c r="UGA2378" s="316"/>
      <c r="UGB2378" s="316"/>
      <c r="UGC2378" s="316"/>
      <c r="UGD2378" s="316"/>
      <c r="UGE2378" s="316"/>
      <c r="UGF2378" s="316"/>
      <c r="UGG2378" s="316"/>
      <c r="UGH2378" s="316"/>
      <c r="UGI2378" s="316"/>
      <c r="UGJ2378" s="316"/>
      <c r="UGK2378" s="316"/>
      <c r="UGL2378" s="316"/>
      <c r="UGM2378" s="316"/>
      <c r="UGN2378" s="316"/>
      <c r="UGO2378" s="316"/>
      <c r="UGP2378" s="316"/>
      <c r="UGQ2378" s="316"/>
      <c r="UGR2378" s="316"/>
      <c r="UGS2378" s="316"/>
      <c r="UGT2378" s="316"/>
      <c r="UGU2378" s="316"/>
      <c r="UGV2378" s="316"/>
      <c r="UGW2378" s="316"/>
      <c r="UGX2378" s="316"/>
      <c r="UGY2378" s="316"/>
      <c r="UGZ2378" s="316"/>
      <c r="UHA2378" s="316"/>
      <c r="UHB2378" s="316"/>
      <c r="UHC2378" s="316"/>
      <c r="UHD2378" s="316"/>
      <c r="UHE2378" s="316"/>
      <c r="UHF2378" s="316"/>
      <c r="UHG2378" s="316"/>
      <c r="UHH2378" s="316"/>
      <c r="UHI2378" s="316"/>
      <c r="UHJ2378" s="316"/>
      <c r="UHK2378" s="316"/>
      <c r="UHL2378" s="316"/>
      <c r="UHM2378" s="316"/>
      <c r="UHN2378" s="316"/>
      <c r="UHO2378" s="316"/>
      <c r="UHP2378" s="316"/>
      <c r="UHQ2378" s="316"/>
      <c r="UHR2378" s="316"/>
      <c r="UHS2378" s="316"/>
      <c r="UHT2378" s="316"/>
      <c r="UHU2378" s="316"/>
      <c r="UHV2378" s="316"/>
      <c r="UHW2378" s="316"/>
      <c r="UHX2378" s="316"/>
      <c r="UHY2378" s="316"/>
      <c r="UHZ2378" s="316"/>
      <c r="UIA2378" s="316"/>
      <c r="UIB2378" s="316"/>
      <c r="UIC2378" s="316"/>
      <c r="UID2378" s="316"/>
      <c r="UIE2378" s="316"/>
      <c r="UIF2378" s="316"/>
      <c r="UIG2378" s="316"/>
      <c r="UIH2378" s="316"/>
      <c r="UII2378" s="316"/>
      <c r="UIJ2378" s="316"/>
      <c r="UIK2378" s="316"/>
      <c r="UIL2378" s="316"/>
      <c r="UIM2378" s="316"/>
      <c r="UIN2378" s="316"/>
      <c r="UIO2378" s="316"/>
      <c r="UIP2378" s="316"/>
      <c r="UIQ2378" s="316"/>
      <c r="UIR2378" s="316"/>
      <c r="UIS2378" s="316"/>
      <c r="UIT2378" s="316"/>
      <c r="UIU2378" s="316"/>
      <c r="UIV2378" s="316"/>
      <c r="UIW2378" s="316"/>
      <c r="UIX2378" s="316"/>
      <c r="UIY2378" s="316"/>
      <c r="UIZ2378" s="316"/>
      <c r="UJA2378" s="316"/>
      <c r="UJB2378" s="316"/>
      <c r="UJC2378" s="316"/>
      <c r="UJD2378" s="316"/>
      <c r="UJE2378" s="316"/>
      <c r="UJF2378" s="316"/>
      <c r="UJG2378" s="316"/>
      <c r="UJH2378" s="316"/>
      <c r="UJI2378" s="316"/>
      <c r="UJJ2378" s="316"/>
      <c r="UJK2378" s="316"/>
      <c r="UJL2378" s="316"/>
      <c r="UJM2378" s="316"/>
      <c r="UJN2378" s="316"/>
      <c r="UJO2378" s="316"/>
      <c r="UJP2378" s="316"/>
      <c r="UJQ2378" s="316"/>
      <c r="UJR2378" s="316"/>
      <c r="UJS2378" s="316"/>
      <c r="UJT2378" s="316"/>
      <c r="UJU2378" s="316"/>
      <c r="UJV2378" s="316"/>
      <c r="UJW2378" s="316"/>
      <c r="UJX2378" s="316"/>
      <c r="UJY2378" s="316"/>
      <c r="UJZ2378" s="316"/>
      <c r="UKA2378" s="316"/>
      <c r="UKB2378" s="316"/>
      <c r="UKC2378" s="316"/>
      <c r="UKD2378" s="316"/>
      <c r="UKE2378" s="316"/>
      <c r="UKF2378" s="316"/>
      <c r="UKG2378" s="316"/>
      <c r="UKH2378" s="316"/>
      <c r="UKI2378" s="316"/>
      <c r="UKJ2378" s="316"/>
      <c r="UKK2378" s="316"/>
      <c r="UKL2378" s="316"/>
      <c r="UKM2378" s="316"/>
      <c r="UKN2378" s="316"/>
      <c r="UKO2378" s="316"/>
      <c r="UKP2378" s="316"/>
      <c r="UKQ2378" s="316"/>
      <c r="UKR2378" s="316"/>
      <c r="UKS2378" s="316"/>
      <c r="UKT2378" s="316"/>
      <c r="UKU2378" s="316"/>
      <c r="UKV2378" s="316"/>
      <c r="UKW2378" s="316"/>
      <c r="UKX2378" s="316"/>
      <c r="UKY2378" s="316"/>
      <c r="UKZ2378" s="316"/>
      <c r="ULA2378" s="316"/>
      <c r="ULB2378" s="316"/>
      <c r="ULC2378" s="316"/>
      <c r="ULD2378" s="316"/>
      <c r="ULE2378" s="316"/>
      <c r="ULF2378" s="316"/>
      <c r="ULG2378" s="316"/>
      <c r="ULH2378" s="316"/>
      <c r="ULI2378" s="316"/>
      <c r="ULJ2378" s="316"/>
      <c r="ULK2378" s="316"/>
      <c r="ULL2378" s="316"/>
      <c r="ULM2378" s="316"/>
      <c r="ULN2378" s="316"/>
      <c r="ULO2378" s="316"/>
      <c r="ULP2378" s="316"/>
      <c r="ULQ2378" s="316"/>
      <c r="ULR2378" s="316"/>
      <c r="ULS2378" s="316"/>
      <c r="ULT2378" s="316"/>
      <c r="ULU2378" s="316"/>
      <c r="ULV2378" s="316"/>
      <c r="ULW2378" s="316"/>
      <c r="ULX2378" s="316"/>
      <c r="ULY2378" s="316"/>
      <c r="ULZ2378" s="316"/>
      <c r="UMA2378" s="316"/>
      <c r="UMB2378" s="316"/>
      <c r="UMC2378" s="316"/>
      <c r="UMD2378" s="316"/>
      <c r="UME2378" s="316"/>
      <c r="UMF2378" s="316"/>
      <c r="UMG2378" s="316"/>
      <c r="UMH2378" s="316"/>
      <c r="UMI2378" s="316"/>
      <c r="UMJ2378" s="316"/>
      <c r="UMK2378" s="316"/>
      <c r="UML2378" s="316"/>
      <c r="UMM2378" s="316"/>
      <c r="UMN2378" s="316"/>
      <c r="UMO2378" s="316"/>
      <c r="UMP2378" s="316"/>
      <c r="UMQ2378" s="316"/>
      <c r="UMR2378" s="316"/>
      <c r="UMS2378" s="316"/>
      <c r="UMT2378" s="316"/>
      <c r="UMU2378" s="316"/>
      <c r="UMV2378" s="316"/>
      <c r="UMW2378" s="316"/>
      <c r="UMX2378" s="316"/>
      <c r="UMY2378" s="316"/>
      <c r="UMZ2378" s="316"/>
      <c r="UNA2378" s="316"/>
      <c r="UNB2378" s="316"/>
      <c r="UNC2378" s="316"/>
      <c r="UND2378" s="316"/>
      <c r="UNE2378" s="316"/>
      <c r="UNF2378" s="316"/>
      <c r="UNG2378" s="316"/>
      <c r="UNH2378" s="316"/>
      <c r="UNI2378" s="316"/>
      <c r="UNJ2378" s="316"/>
      <c r="UNK2378" s="316"/>
      <c r="UNL2378" s="316"/>
      <c r="UNM2378" s="316"/>
      <c r="UNN2378" s="316"/>
      <c r="UNO2378" s="316"/>
      <c r="UNP2378" s="316"/>
      <c r="UNQ2378" s="316"/>
      <c r="UNR2378" s="316"/>
      <c r="UNS2378" s="316"/>
      <c r="UNT2378" s="316"/>
      <c r="UNU2378" s="316"/>
      <c r="UNV2378" s="316"/>
      <c r="UNW2378" s="316"/>
      <c r="UNX2378" s="316"/>
      <c r="UNY2378" s="316"/>
      <c r="UNZ2378" s="316"/>
      <c r="UOA2378" s="316"/>
      <c r="UOB2378" s="316"/>
      <c r="UOC2378" s="316"/>
      <c r="UOD2378" s="316"/>
      <c r="UOE2378" s="316"/>
      <c r="UOF2378" s="316"/>
      <c r="UOG2378" s="316"/>
      <c r="UOH2378" s="316"/>
      <c r="UOI2378" s="316"/>
      <c r="UOJ2378" s="316"/>
      <c r="UOK2378" s="316"/>
      <c r="UOL2378" s="316"/>
      <c r="UOM2378" s="316"/>
      <c r="UON2378" s="316"/>
      <c r="UOO2378" s="316"/>
      <c r="UOP2378" s="316"/>
      <c r="UOQ2378" s="316"/>
      <c r="UOR2378" s="316"/>
      <c r="UOS2378" s="316"/>
      <c r="UOT2378" s="316"/>
      <c r="UOU2378" s="316"/>
      <c r="UOV2378" s="316"/>
      <c r="UOW2378" s="316"/>
      <c r="UOX2378" s="316"/>
      <c r="UOY2378" s="316"/>
      <c r="UOZ2378" s="316"/>
      <c r="UPA2378" s="316"/>
      <c r="UPB2378" s="316"/>
      <c r="UPC2378" s="316"/>
      <c r="UPD2378" s="316"/>
      <c r="UPE2378" s="316"/>
      <c r="UPF2378" s="316"/>
      <c r="UPG2378" s="316"/>
      <c r="UPH2378" s="316"/>
      <c r="UPI2378" s="316"/>
      <c r="UPJ2378" s="316"/>
      <c r="UPK2378" s="316"/>
      <c r="UPL2378" s="316"/>
      <c r="UPM2378" s="316"/>
      <c r="UPN2378" s="316"/>
      <c r="UPO2378" s="316"/>
      <c r="UPP2378" s="316"/>
      <c r="UPQ2378" s="316"/>
      <c r="UPR2378" s="316"/>
      <c r="UPS2378" s="316"/>
      <c r="UPT2378" s="316"/>
      <c r="UPU2378" s="316"/>
      <c r="UPV2378" s="316"/>
      <c r="UPW2378" s="316"/>
      <c r="UPX2378" s="316"/>
      <c r="UPY2378" s="316"/>
      <c r="UPZ2378" s="316"/>
      <c r="UQA2378" s="316"/>
      <c r="UQB2378" s="316"/>
      <c r="UQC2378" s="316"/>
      <c r="UQD2378" s="316"/>
      <c r="UQE2378" s="316"/>
      <c r="UQF2378" s="316"/>
      <c r="UQG2378" s="316"/>
      <c r="UQH2378" s="316"/>
      <c r="UQI2378" s="316"/>
      <c r="UQJ2378" s="316"/>
      <c r="UQK2378" s="316"/>
      <c r="UQL2378" s="316"/>
      <c r="UQM2378" s="316"/>
      <c r="UQN2378" s="316"/>
      <c r="UQO2378" s="316"/>
      <c r="UQP2378" s="316"/>
      <c r="UQQ2378" s="316"/>
      <c r="UQR2378" s="316"/>
      <c r="UQS2378" s="316"/>
      <c r="UQT2378" s="316"/>
      <c r="UQU2378" s="316"/>
      <c r="UQV2378" s="316"/>
      <c r="UQW2378" s="316"/>
      <c r="UQX2378" s="316"/>
      <c r="UQY2378" s="316"/>
      <c r="UQZ2378" s="316"/>
      <c r="URA2378" s="316"/>
      <c r="URB2378" s="316"/>
      <c r="URC2378" s="316"/>
      <c r="URD2378" s="316"/>
      <c r="URE2378" s="316"/>
      <c r="URF2378" s="316"/>
      <c r="URG2378" s="316"/>
      <c r="URH2378" s="316"/>
      <c r="URI2378" s="316"/>
      <c r="URJ2378" s="316"/>
      <c r="URK2378" s="316"/>
      <c r="URL2378" s="316"/>
      <c r="URM2378" s="316"/>
      <c r="URN2378" s="316"/>
      <c r="URO2378" s="316"/>
      <c r="URP2378" s="316"/>
      <c r="URQ2378" s="316"/>
      <c r="URR2378" s="316"/>
      <c r="URS2378" s="316"/>
      <c r="URT2378" s="316"/>
      <c r="URU2378" s="316"/>
      <c r="URV2378" s="316"/>
      <c r="URW2378" s="316"/>
      <c r="URX2378" s="316"/>
      <c r="URY2378" s="316"/>
      <c r="URZ2378" s="316"/>
      <c r="USA2378" s="316"/>
      <c r="USB2378" s="316"/>
      <c r="USC2378" s="316"/>
      <c r="USD2378" s="316"/>
      <c r="USE2378" s="316"/>
      <c r="USF2378" s="316"/>
      <c r="USG2378" s="316"/>
      <c r="USH2378" s="316"/>
      <c r="USI2378" s="316"/>
      <c r="USJ2378" s="316"/>
      <c r="USK2378" s="316"/>
      <c r="USL2378" s="316"/>
      <c r="USM2378" s="316"/>
      <c r="USN2378" s="316"/>
      <c r="USO2378" s="316"/>
      <c r="USP2378" s="316"/>
      <c r="USQ2378" s="316"/>
      <c r="USR2378" s="316"/>
      <c r="USS2378" s="316"/>
      <c r="UST2378" s="316"/>
      <c r="USU2378" s="316"/>
      <c r="USV2378" s="316"/>
      <c r="USW2378" s="316"/>
      <c r="USX2378" s="316"/>
      <c r="USY2378" s="316"/>
      <c r="USZ2378" s="316"/>
      <c r="UTA2378" s="316"/>
      <c r="UTB2378" s="316"/>
      <c r="UTC2378" s="316"/>
      <c r="UTD2378" s="316"/>
      <c r="UTE2378" s="316"/>
      <c r="UTF2378" s="316"/>
      <c r="UTG2378" s="316"/>
      <c r="UTH2378" s="316"/>
      <c r="UTI2378" s="316"/>
      <c r="UTJ2378" s="316"/>
      <c r="UTK2378" s="316"/>
      <c r="UTL2378" s="316"/>
      <c r="UTM2378" s="316"/>
      <c r="UTN2378" s="316"/>
      <c r="UTO2378" s="316"/>
      <c r="UTP2378" s="316"/>
      <c r="UTQ2378" s="316"/>
      <c r="UTR2378" s="316"/>
      <c r="UTS2378" s="316"/>
      <c r="UTT2378" s="316"/>
      <c r="UTU2378" s="316"/>
      <c r="UTV2378" s="316"/>
      <c r="UTW2378" s="316"/>
      <c r="UTX2378" s="316"/>
      <c r="UTY2378" s="316"/>
      <c r="UTZ2378" s="316"/>
      <c r="UUA2378" s="316"/>
      <c r="UUB2378" s="316"/>
      <c r="UUC2378" s="316"/>
      <c r="UUD2378" s="316"/>
      <c r="UUE2378" s="316"/>
      <c r="UUF2378" s="316"/>
      <c r="UUG2378" s="316"/>
      <c r="UUH2378" s="316"/>
      <c r="UUI2378" s="316"/>
      <c r="UUJ2378" s="316"/>
      <c r="UUK2378" s="316"/>
      <c r="UUL2378" s="316"/>
      <c r="UUM2378" s="316"/>
      <c r="UUN2378" s="316"/>
      <c r="UUO2378" s="316"/>
      <c r="UUP2378" s="316"/>
      <c r="UUQ2378" s="316"/>
      <c r="UUR2378" s="316"/>
      <c r="UUS2378" s="316"/>
      <c r="UUT2378" s="316"/>
      <c r="UUU2378" s="316"/>
      <c r="UUV2378" s="316"/>
      <c r="UUW2378" s="316"/>
      <c r="UUX2378" s="316"/>
      <c r="UUY2378" s="316"/>
      <c r="UUZ2378" s="316"/>
      <c r="UVA2378" s="316"/>
      <c r="UVB2378" s="316"/>
      <c r="UVC2378" s="316"/>
      <c r="UVD2378" s="316"/>
      <c r="UVE2378" s="316"/>
      <c r="UVF2378" s="316"/>
      <c r="UVG2378" s="316"/>
      <c r="UVH2378" s="316"/>
      <c r="UVI2378" s="316"/>
      <c r="UVJ2378" s="316"/>
      <c r="UVK2378" s="316"/>
      <c r="UVL2378" s="316"/>
      <c r="UVM2378" s="316"/>
      <c r="UVN2378" s="316"/>
      <c r="UVO2378" s="316"/>
      <c r="UVP2378" s="316"/>
      <c r="UVQ2378" s="316"/>
      <c r="UVR2378" s="316"/>
      <c r="UVS2378" s="316"/>
      <c r="UVT2378" s="316"/>
      <c r="UVU2378" s="316"/>
      <c r="UVV2378" s="316"/>
      <c r="UVW2378" s="316"/>
      <c r="UVX2378" s="316"/>
      <c r="UVY2378" s="316"/>
      <c r="UVZ2378" s="316"/>
      <c r="UWA2378" s="316"/>
      <c r="UWB2378" s="316"/>
      <c r="UWC2378" s="316"/>
      <c r="UWD2378" s="316"/>
      <c r="UWE2378" s="316"/>
      <c r="UWF2378" s="316"/>
      <c r="UWG2378" s="316"/>
      <c r="UWH2378" s="316"/>
      <c r="UWI2378" s="316"/>
      <c r="UWJ2378" s="316"/>
      <c r="UWK2378" s="316"/>
      <c r="UWL2378" s="316"/>
      <c r="UWM2378" s="316"/>
      <c r="UWN2378" s="316"/>
      <c r="UWO2378" s="316"/>
      <c r="UWP2378" s="316"/>
      <c r="UWQ2378" s="316"/>
      <c r="UWR2378" s="316"/>
      <c r="UWS2378" s="316"/>
      <c r="UWT2378" s="316"/>
      <c r="UWU2378" s="316"/>
      <c r="UWV2378" s="316"/>
      <c r="UWW2378" s="316"/>
      <c r="UWX2378" s="316"/>
      <c r="UWY2378" s="316"/>
      <c r="UWZ2378" s="316"/>
      <c r="UXA2378" s="316"/>
      <c r="UXB2378" s="316"/>
      <c r="UXC2378" s="316"/>
      <c r="UXD2378" s="316"/>
      <c r="UXE2378" s="316"/>
      <c r="UXF2378" s="316"/>
      <c r="UXG2378" s="316"/>
      <c r="UXH2378" s="316"/>
      <c r="UXI2378" s="316"/>
      <c r="UXJ2378" s="316"/>
      <c r="UXK2378" s="316"/>
      <c r="UXL2378" s="316"/>
      <c r="UXM2378" s="316"/>
      <c r="UXN2378" s="316"/>
      <c r="UXO2378" s="316"/>
      <c r="UXP2378" s="316"/>
      <c r="UXQ2378" s="316"/>
      <c r="UXR2378" s="316"/>
      <c r="UXS2378" s="316"/>
      <c r="UXT2378" s="316"/>
      <c r="UXU2378" s="316"/>
      <c r="UXV2378" s="316"/>
      <c r="UXW2378" s="316"/>
      <c r="UXX2378" s="316"/>
      <c r="UXY2378" s="316"/>
      <c r="UXZ2378" s="316"/>
      <c r="UYA2378" s="316"/>
      <c r="UYB2378" s="316"/>
      <c r="UYC2378" s="316"/>
      <c r="UYD2378" s="316"/>
      <c r="UYE2378" s="316"/>
      <c r="UYF2378" s="316"/>
      <c r="UYG2378" s="316"/>
      <c r="UYH2378" s="316"/>
      <c r="UYI2378" s="316"/>
      <c r="UYJ2378" s="316"/>
      <c r="UYK2378" s="316"/>
      <c r="UYL2378" s="316"/>
      <c r="UYM2378" s="316"/>
      <c r="UYN2378" s="316"/>
      <c r="UYO2378" s="316"/>
      <c r="UYP2378" s="316"/>
      <c r="UYQ2378" s="316"/>
      <c r="UYR2378" s="316"/>
      <c r="UYS2378" s="316"/>
      <c r="UYT2378" s="316"/>
      <c r="UYU2378" s="316"/>
      <c r="UYV2378" s="316"/>
      <c r="UYW2378" s="316"/>
      <c r="UYX2378" s="316"/>
      <c r="UYY2378" s="316"/>
      <c r="UYZ2378" s="316"/>
      <c r="UZA2378" s="316"/>
      <c r="UZB2378" s="316"/>
      <c r="UZC2378" s="316"/>
      <c r="UZD2378" s="316"/>
      <c r="UZE2378" s="316"/>
      <c r="UZF2378" s="316"/>
      <c r="UZG2378" s="316"/>
      <c r="UZH2378" s="316"/>
      <c r="UZI2378" s="316"/>
      <c r="UZJ2378" s="316"/>
      <c r="UZK2378" s="316"/>
      <c r="UZL2378" s="316"/>
      <c r="UZM2378" s="316"/>
      <c r="UZN2378" s="316"/>
      <c r="UZO2378" s="316"/>
      <c r="UZP2378" s="316"/>
      <c r="UZQ2378" s="316"/>
      <c r="UZR2378" s="316"/>
      <c r="UZS2378" s="316"/>
      <c r="UZT2378" s="316"/>
      <c r="UZU2378" s="316"/>
      <c r="UZV2378" s="316"/>
      <c r="UZW2378" s="316"/>
      <c r="UZX2378" s="316"/>
      <c r="UZY2378" s="316"/>
      <c r="UZZ2378" s="316"/>
      <c r="VAA2378" s="316"/>
      <c r="VAB2378" s="316"/>
      <c r="VAC2378" s="316"/>
      <c r="VAD2378" s="316"/>
      <c r="VAE2378" s="316"/>
      <c r="VAF2378" s="316"/>
      <c r="VAG2378" s="316"/>
      <c r="VAH2378" s="316"/>
      <c r="VAI2378" s="316"/>
      <c r="VAJ2378" s="316"/>
      <c r="VAK2378" s="316"/>
      <c r="VAL2378" s="316"/>
      <c r="VAM2378" s="316"/>
      <c r="VAN2378" s="316"/>
      <c r="VAO2378" s="316"/>
      <c r="VAP2378" s="316"/>
      <c r="VAQ2378" s="316"/>
      <c r="VAR2378" s="316"/>
      <c r="VAS2378" s="316"/>
      <c r="VAT2378" s="316"/>
      <c r="VAU2378" s="316"/>
      <c r="VAV2378" s="316"/>
      <c r="VAW2378" s="316"/>
      <c r="VAX2378" s="316"/>
      <c r="VAY2378" s="316"/>
      <c r="VAZ2378" s="316"/>
      <c r="VBA2378" s="316"/>
      <c r="VBB2378" s="316"/>
      <c r="VBC2378" s="316"/>
      <c r="VBD2378" s="316"/>
      <c r="VBE2378" s="316"/>
      <c r="VBF2378" s="316"/>
      <c r="VBG2378" s="316"/>
      <c r="VBH2378" s="316"/>
      <c r="VBI2378" s="316"/>
      <c r="VBJ2378" s="316"/>
      <c r="VBK2378" s="316"/>
      <c r="VBL2378" s="316"/>
      <c r="VBM2378" s="316"/>
      <c r="VBN2378" s="316"/>
      <c r="VBO2378" s="316"/>
      <c r="VBP2378" s="316"/>
      <c r="VBQ2378" s="316"/>
      <c r="VBR2378" s="316"/>
      <c r="VBS2378" s="316"/>
      <c r="VBT2378" s="316"/>
      <c r="VBU2378" s="316"/>
      <c r="VBV2378" s="316"/>
      <c r="VBW2378" s="316"/>
      <c r="VBX2378" s="316"/>
      <c r="VBY2378" s="316"/>
      <c r="VBZ2378" s="316"/>
      <c r="VCA2378" s="316"/>
      <c r="VCB2378" s="316"/>
      <c r="VCC2378" s="316"/>
      <c r="VCD2378" s="316"/>
      <c r="VCE2378" s="316"/>
      <c r="VCF2378" s="316"/>
      <c r="VCG2378" s="316"/>
      <c r="VCH2378" s="316"/>
      <c r="VCI2378" s="316"/>
      <c r="VCJ2378" s="316"/>
      <c r="VCK2378" s="316"/>
      <c r="VCL2378" s="316"/>
      <c r="VCM2378" s="316"/>
      <c r="VCN2378" s="316"/>
      <c r="VCO2378" s="316"/>
      <c r="VCP2378" s="316"/>
      <c r="VCQ2378" s="316"/>
      <c r="VCR2378" s="316"/>
      <c r="VCS2378" s="316"/>
      <c r="VCT2378" s="316"/>
      <c r="VCU2378" s="316"/>
      <c r="VCV2378" s="316"/>
      <c r="VCW2378" s="316"/>
      <c r="VCX2378" s="316"/>
      <c r="VCY2378" s="316"/>
      <c r="VCZ2378" s="316"/>
      <c r="VDA2378" s="316"/>
      <c r="VDB2378" s="316"/>
      <c r="VDC2378" s="316"/>
      <c r="VDD2378" s="316"/>
      <c r="VDE2378" s="316"/>
      <c r="VDF2378" s="316"/>
      <c r="VDG2378" s="316"/>
      <c r="VDH2378" s="316"/>
      <c r="VDI2378" s="316"/>
      <c r="VDJ2378" s="316"/>
      <c r="VDK2378" s="316"/>
      <c r="VDL2378" s="316"/>
      <c r="VDM2378" s="316"/>
      <c r="VDN2378" s="316"/>
      <c r="VDO2378" s="316"/>
      <c r="VDP2378" s="316"/>
      <c r="VDQ2378" s="316"/>
      <c r="VDR2378" s="316"/>
      <c r="VDS2378" s="316"/>
      <c r="VDT2378" s="316"/>
      <c r="VDU2378" s="316"/>
      <c r="VDV2378" s="316"/>
      <c r="VDW2378" s="316"/>
      <c r="VDX2378" s="316"/>
      <c r="VDY2378" s="316"/>
      <c r="VDZ2378" s="316"/>
      <c r="VEA2378" s="316"/>
      <c r="VEB2378" s="316"/>
      <c r="VEC2378" s="316"/>
      <c r="VED2378" s="316"/>
      <c r="VEE2378" s="316"/>
      <c r="VEF2378" s="316"/>
      <c r="VEG2378" s="316"/>
      <c r="VEH2378" s="316"/>
      <c r="VEI2378" s="316"/>
      <c r="VEJ2378" s="316"/>
      <c r="VEK2378" s="316"/>
      <c r="VEL2378" s="316"/>
      <c r="VEM2378" s="316"/>
      <c r="VEN2378" s="316"/>
      <c r="VEO2378" s="316"/>
      <c r="VEP2378" s="316"/>
      <c r="VEQ2378" s="316"/>
      <c r="VER2378" s="316"/>
      <c r="VES2378" s="316"/>
      <c r="VET2378" s="316"/>
      <c r="VEU2378" s="316"/>
      <c r="VEV2378" s="316"/>
      <c r="VEW2378" s="316"/>
      <c r="VEX2378" s="316"/>
      <c r="VEY2378" s="316"/>
      <c r="VEZ2378" s="316"/>
      <c r="VFA2378" s="316"/>
      <c r="VFB2378" s="316"/>
      <c r="VFC2378" s="316"/>
      <c r="VFD2378" s="316"/>
      <c r="VFE2378" s="316"/>
      <c r="VFF2378" s="316"/>
      <c r="VFG2378" s="316"/>
      <c r="VFH2378" s="316"/>
      <c r="VFI2378" s="316"/>
      <c r="VFJ2378" s="316"/>
      <c r="VFK2378" s="316"/>
      <c r="VFL2378" s="316"/>
      <c r="VFM2378" s="316"/>
      <c r="VFN2378" s="316"/>
      <c r="VFO2378" s="316"/>
      <c r="VFP2378" s="316"/>
      <c r="VFQ2378" s="316"/>
      <c r="VFR2378" s="316"/>
      <c r="VFS2378" s="316"/>
      <c r="VFT2378" s="316"/>
      <c r="VFU2378" s="316"/>
      <c r="VFV2378" s="316"/>
      <c r="VFW2378" s="316"/>
      <c r="VFX2378" s="316"/>
      <c r="VFY2378" s="316"/>
      <c r="VFZ2378" s="316"/>
      <c r="VGA2378" s="316"/>
      <c r="VGB2378" s="316"/>
      <c r="VGC2378" s="316"/>
      <c r="VGD2378" s="316"/>
      <c r="VGE2378" s="316"/>
      <c r="VGF2378" s="316"/>
      <c r="VGG2378" s="316"/>
      <c r="VGH2378" s="316"/>
      <c r="VGI2378" s="316"/>
      <c r="VGJ2378" s="316"/>
      <c r="VGK2378" s="316"/>
      <c r="VGL2378" s="316"/>
      <c r="VGM2378" s="316"/>
      <c r="VGN2378" s="316"/>
      <c r="VGO2378" s="316"/>
      <c r="VGP2378" s="316"/>
      <c r="VGQ2378" s="316"/>
      <c r="VGR2378" s="316"/>
      <c r="VGS2378" s="316"/>
      <c r="VGT2378" s="316"/>
      <c r="VGU2378" s="316"/>
      <c r="VGV2378" s="316"/>
      <c r="VGW2378" s="316"/>
      <c r="VGX2378" s="316"/>
      <c r="VGY2378" s="316"/>
      <c r="VGZ2378" s="316"/>
      <c r="VHA2378" s="316"/>
      <c r="VHB2378" s="316"/>
      <c r="VHC2378" s="316"/>
      <c r="VHD2378" s="316"/>
      <c r="VHE2378" s="316"/>
      <c r="VHF2378" s="316"/>
      <c r="VHG2378" s="316"/>
      <c r="VHH2378" s="316"/>
      <c r="VHI2378" s="316"/>
      <c r="VHJ2378" s="316"/>
      <c r="VHK2378" s="316"/>
      <c r="VHL2378" s="316"/>
      <c r="VHM2378" s="316"/>
      <c r="VHN2378" s="316"/>
      <c r="VHO2378" s="316"/>
      <c r="VHP2378" s="316"/>
      <c r="VHQ2378" s="316"/>
      <c r="VHR2378" s="316"/>
      <c r="VHS2378" s="316"/>
      <c r="VHT2378" s="316"/>
      <c r="VHU2378" s="316"/>
      <c r="VHV2378" s="316"/>
      <c r="VHW2378" s="316"/>
      <c r="VHX2378" s="316"/>
      <c r="VHY2378" s="316"/>
      <c r="VHZ2378" s="316"/>
      <c r="VIA2378" s="316"/>
      <c r="VIB2378" s="316"/>
      <c r="VIC2378" s="316"/>
      <c r="VID2378" s="316"/>
      <c r="VIE2378" s="316"/>
      <c r="VIF2378" s="316"/>
      <c r="VIG2378" s="316"/>
      <c r="VIH2378" s="316"/>
      <c r="VII2378" s="316"/>
      <c r="VIJ2378" s="316"/>
      <c r="VIK2378" s="316"/>
      <c r="VIL2378" s="316"/>
      <c r="VIM2378" s="316"/>
      <c r="VIN2378" s="316"/>
      <c r="VIO2378" s="316"/>
      <c r="VIP2378" s="316"/>
      <c r="VIQ2378" s="316"/>
      <c r="VIR2378" s="316"/>
      <c r="VIS2378" s="316"/>
      <c r="VIT2378" s="316"/>
      <c r="VIU2378" s="316"/>
      <c r="VIV2378" s="316"/>
      <c r="VIW2378" s="316"/>
      <c r="VIX2378" s="316"/>
      <c r="VIY2378" s="316"/>
      <c r="VIZ2378" s="316"/>
      <c r="VJA2378" s="316"/>
      <c r="VJB2378" s="316"/>
      <c r="VJC2378" s="316"/>
      <c r="VJD2378" s="316"/>
      <c r="VJE2378" s="316"/>
      <c r="VJF2378" s="316"/>
      <c r="VJG2378" s="316"/>
      <c r="VJH2378" s="316"/>
      <c r="VJI2378" s="316"/>
      <c r="VJJ2378" s="316"/>
      <c r="VJK2378" s="316"/>
      <c r="VJL2378" s="316"/>
      <c r="VJM2378" s="316"/>
      <c r="VJN2378" s="316"/>
      <c r="VJO2378" s="316"/>
      <c r="VJP2378" s="316"/>
      <c r="VJQ2378" s="316"/>
      <c r="VJR2378" s="316"/>
      <c r="VJS2378" s="316"/>
      <c r="VJT2378" s="316"/>
      <c r="VJU2378" s="316"/>
      <c r="VJV2378" s="316"/>
      <c r="VJW2378" s="316"/>
      <c r="VJX2378" s="316"/>
      <c r="VJY2378" s="316"/>
      <c r="VJZ2378" s="316"/>
      <c r="VKA2378" s="316"/>
      <c r="VKB2378" s="316"/>
      <c r="VKC2378" s="316"/>
      <c r="VKD2378" s="316"/>
      <c r="VKE2378" s="316"/>
      <c r="VKF2378" s="316"/>
      <c r="VKG2378" s="316"/>
      <c r="VKH2378" s="316"/>
      <c r="VKI2378" s="316"/>
      <c r="VKJ2378" s="316"/>
      <c r="VKK2378" s="316"/>
      <c r="VKL2378" s="316"/>
      <c r="VKM2378" s="316"/>
      <c r="VKN2378" s="316"/>
      <c r="VKO2378" s="316"/>
      <c r="VKP2378" s="316"/>
      <c r="VKQ2378" s="316"/>
      <c r="VKR2378" s="316"/>
      <c r="VKS2378" s="316"/>
      <c r="VKT2378" s="316"/>
      <c r="VKU2378" s="316"/>
      <c r="VKV2378" s="316"/>
      <c r="VKW2378" s="316"/>
      <c r="VKX2378" s="316"/>
      <c r="VKY2378" s="316"/>
      <c r="VKZ2378" s="316"/>
      <c r="VLA2378" s="316"/>
      <c r="VLB2378" s="316"/>
      <c r="VLC2378" s="316"/>
      <c r="VLD2378" s="316"/>
      <c r="VLE2378" s="316"/>
      <c r="VLF2378" s="316"/>
      <c r="VLG2378" s="316"/>
      <c r="VLH2378" s="316"/>
      <c r="VLI2378" s="316"/>
      <c r="VLJ2378" s="316"/>
      <c r="VLK2378" s="316"/>
      <c r="VLL2378" s="316"/>
      <c r="VLM2378" s="316"/>
      <c r="VLN2378" s="316"/>
      <c r="VLO2378" s="316"/>
      <c r="VLP2378" s="316"/>
      <c r="VLQ2378" s="316"/>
      <c r="VLR2378" s="316"/>
      <c r="VLS2378" s="316"/>
      <c r="VLT2378" s="316"/>
      <c r="VLU2378" s="316"/>
      <c r="VLV2378" s="316"/>
      <c r="VLW2378" s="316"/>
      <c r="VLX2378" s="316"/>
      <c r="VLY2378" s="316"/>
      <c r="VLZ2378" s="316"/>
      <c r="VMA2378" s="316"/>
      <c r="VMB2378" s="316"/>
      <c r="VMC2378" s="316"/>
      <c r="VMD2378" s="316"/>
      <c r="VME2378" s="316"/>
      <c r="VMF2378" s="316"/>
      <c r="VMG2378" s="316"/>
      <c r="VMH2378" s="316"/>
      <c r="VMI2378" s="316"/>
      <c r="VMJ2378" s="316"/>
      <c r="VMK2378" s="316"/>
      <c r="VML2378" s="316"/>
      <c r="VMM2378" s="316"/>
      <c r="VMN2378" s="316"/>
      <c r="VMO2378" s="316"/>
      <c r="VMP2378" s="316"/>
      <c r="VMQ2378" s="316"/>
      <c r="VMR2378" s="316"/>
      <c r="VMS2378" s="316"/>
      <c r="VMT2378" s="316"/>
      <c r="VMU2378" s="316"/>
      <c r="VMV2378" s="316"/>
      <c r="VMW2378" s="316"/>
      <c r="VMX2378" s="316"/>
      <c r="VMY2378" s="316"/>
      <c r="VMZ2378" s="316"/>
      <c r="VNA2378" s="316"/>
      <c r="VNB2378" s="316"/>
      <c r="VNC2378" s="316"/>
      <c r="VND2378" s="316"/>
      <c r="VNE2378" s="316"/>
      <c r="VNF2378" s="316"/>
      <c r="VNG2378" s="316"/>
      <c r="VNH2378" s="316"/>
      <c r="VNI2378" s="316"/>
      <c r="VNJ2378" s="316"/>
      <c r="VNK2378" s="316"/>
      <c r="VNL2378" s="316"/>
      <c r="VNM2378" s="316"/>
      <c r="VNN2378" s="316"/>
      <c r="VNO2378" s="316"/>
      <c r="VNP2378" s="316"/>
      <c r="VNQ2378" s="316"/>
      <c r="VNR2378" s="316"/>
      <c r="VNS2378" s="316"/>
      <c r="VNT2378" s="316"/>
      <c r="VNU2378" s="316"/>
      <c r="VNV2378" s="316"/>
      <c r="VNW2378" s="316"/>
      <c r="VNX2378" s="316"/>
      <c r="VNY2378" s="316"/>
      <c r="VNZ2378" s="316"/>
      <c r="VOA2378" s="316"/>
      <c r="VOB2378" s="316"/>
      <c r="VOC2378" s="316"/>
      <c r="VOD2378" s="316"/>
      <c r="VOE2378" s="316"/>
      <c r="VOF2378" s="316"/>
      <c r="VOG2378" s="316"/>
      <c r="VOH2378" s="316"/>
      <c r="VOI2378" s="316"/>
      <c r="VOJ2378" s="316"/>
      <c r="VOK2378" s="316"/>
      <c r="VOL2378" s="316"/>
      <c r="VOM2378" s="316"/>
      <c r="VON2378" s="316"/>
      <c r="VOO2378" s="316"/>
      <c r="VOP2378" s="316"/>
      <c r="VOQ2378" s="316"/>
      <c r="VOR2378" s="316"/>
      <c r="VOS2378" s="316"/>
      <c r="VOT2378" s="316"/>
      <c r="VOU2378" s="316"/>
      <c r="VOV2378" s="316"/>
      <c r="VOW2378" s="316"/>
      <c r="VOX2378" s="316"/>
      <c r="VOY2378" s="316"/>
      <c r="VOZ2378" s="316"/>
      <c r="VPA2378" s="316"/>
      <c r="VPB2378" s="316"/>
      <c r="VPC2378" s="316"/>
      <c r="VPD2378" s="316"/>
      <c r="VPE2378" s="316"/>
      <c r="VPF2378" s="316"/>
      <c r="VPG2378" s="316"/>
      <c r="VPH2378" s="316"/>
      <c r="VPI2378" s="316"/>
      <c r="VPJ2378" s="316"/>
      <c r="VPK2378" s="316"/>
      <c r="VPL2378" s="316"/>
      <c r="VPM2378" s="316"/>
      <c r="VPN2378" s="316"/>
      <c r="VPO2378" s="316"/>
      <c r="VPP2378" s="316"/>
      <c r="VPQ2378" s="316"/>
      <c r="VPR2378" s="316"/>
      <c r="VPS2378" s="316"/>
      <c r="VPT2378" s="316"/>
      <c r="VPU2378" s="316"/>
      <c r="VPV2378" s="316"/>
      <c r="VPW2378" s="316"/>
      <c r="VPX2378" s="316"/>
      <c r="VPY2378" s="316"/>
      <c r="VPZ2378" s="316"/>
      <c r="VQA2378" s="316"/>
      <c r="VQB2378" s="316"/>
      <c r="VQC2378" s="316"/>
      <c r="VQD2378" s="316"/>
      <c r="VQE2378" s="316"/>
      <c r="VQF2378" s="316"/>
      <c r="VQG2378" s="316"/>
      <c r="VQH2378" s="316"/>
      <c r="VQI2378" s="316"/>
      <c r="VQJ2378" s="316"/>
      <c r="VQK2378" s="316"/>
      <c r="VQL2378" s="316"/>
      <c r="VQM2378" s="316"/>
      <c r="VQN2378" s="316"/>
      <c r="VQO2378" s="316"/>
      <c r="VQP2378" s="316"/>
      <c r="VQQ2378" s="316"/>
      <c r="VQR2378" s="316"/>
      <c r="VQS2378" s="316"/>
      <c r="VQT2378" s="316"/>
      <c r="VQU2378" s="316"/>
      <c r="VQV2378" s="316"/>
      <c r="VQW2378" s="316"/>
      <c r="VQX2378" s="316"/>
      <c r="VQY2378" s="316"/>
      <c r="VQZ2378" s="316"/>
      <c r="VRA2378" s="316"/>
      <c r="VRB2378" s="316"/>
      <c r="VRC2378" s="316"/>
      <c r="VRD2378" s="316"/>
      <c r="VRE2378" s="316"/>
      <c r="VRF2378" s="316"/>
      <c r="VRG2378" s="316"/>
      <c r="VRH2378" s="316"/>
      <c r="VRI2378" s="316"/>
      <c r="VRJ2378" s="316"/>
      <c r="VRK2378" s="316"/>
      <c r="VRL2378" s="316"/>
      <c r="VRM2378" s="316"/>
      <c r="VRN2378" s="316"/>
      <c r="VRO2378" s="316"/>
      <c r="VRP2378" s="316"/>
      <c r="VRQ2378" s="316"/>
      <c r="VRR2378" s="316"/>
      <c r="VRS2378" s="316"/>
      <c r="VRT2378" s="316"/>
      <c r="VRU2378" s="316"/>
      <c r="VRV2378" s="316"/>
      <c r="VRW2378" s="316"/>
      <c r="VRX2378" s="316"/>
      <c r="VRY2378" s="316"/>
      <c r="VRZ2378" s="316"/>
      <c r="VSA2378" s="316"/>
      <c r="VSB2378" s="316"/>
      <c r="VSC2378" s="316"/>
      <c r="VSD2378" s="316"/>
      <c r="VSE2378" s="316"/>
      <c r="VSF2378" s="316"/>
      <c r="VSG2378" s="316"/>
      <c r="VSH2378" s="316"/>
      <c r="VSI2378" s="316"/>
      <c r="VSJ2378" s="316"/>
      <c r="VSK2378" s="316"/>
      <c r="VSL2378" s="316"/>
      <c r="VSM2378" s="316"/>
      <c r="VSN2378" s="316"/>
      <c r="VSO2378" s="316"/>
      <c r="VSP2378" s="316"/>
      <c r="VSQ2378" s="316"/>
      <c r="VSR2378" s="316"/>
      <c r="VSS2378" s="316"/>
      <c r="VST2378" s="316"/>
      <c r="VSU2378" s="316"/>
      <c r="VSV2378" s="316"/>
      <c r="VSW2378" s="316"/>
      <c r="VSX2378" s="316"/>
      <c r="VSY2378" s="316"/>
      <c r="VSZ2378" s="316"/>
      <c r="VTA2378" s="316"/>
      <c r="VTB2378" s="316"/>
      <c r="VTC2378" s="316"/>
      <c r="VTD2378" s="316"/>
      <c r="VTE2378" s="316"/>
      <c r="VTF2378" s="316"/>
      <c r="VTG2378" s="316"/>
      <c r="VTH2378" s="316"/>
      <c r="VTI2378" s="316"/>
      <c r="VTJ2378" s="316"/>
      <c r="VTK2378" s="316"/>
      <c r="VTL2378" s="316"/>
      <c r="VTM2378" s="316"/>
      <c r="VTN2378" s="316"/>
      <c r="VTO2378" s="316"/>
      <c r="VTP2378" s="316"/>
      <c r="VTQ2378" s="316"/>
      <c r="VTR2378" s="316"/>
      <c r="VTS2378" s="316"/>
      <c r="VTT2378" s="316"/>
      <c r="VTU2378" s="316"/>
      <c r="VTV2378" s="316"/>
      <c r="VTW2378" s="316"/>
      <c r="VTX2378" s="316"/>
      <c r="VTY2378" s="316"/>
      <c r="VTZ2378" s="316"/>
      <c r="VUA2378" s="316"/>
      <c r="VUB2378" s="316"/>
      <c r="VUC2378" s="316"/>
      <c r="VUD2378" s="316"/>
      <c r="VUE2378" s="316"/>
      <c r="VUF2378" s="316"/>
      <c r="VUG2378" s="316"/>
      <c r="VUH2378" s="316"/>
      <c r="VUI2378" s="316"/>
      <c r="VUJ2378" s="316"/>
      <c r="VUK2378" s="316"/>
      <c r="VUL2378" s="316"/>
      <c r="VUM2378" s="316"/>
      <c r="VUN2378" s="316"/>
      <c r="VUO2378" s="316"/>
      <c r="VUP2378" s="316"/>
      <c r="VUQ2378" s="316"/>
      <c r="VUR2378" s="316"/>
      <c r="VUS2378" s="316"/>
      <c r="VUT2378" s="316"/>
      <c r="VUU2378" s="316"/>
      <c r="VUV2378" s="316"/>
      <c r="VUW2378" s="316"/>
      <c r="VUX2378" s="316"/>
      <c r="VUY2378" s="316"/>
      <c r="VUZ2378" s="316"/>
      <c r="VVA2378" s="316"/>
      <c r="VVB2378" s="316"/>
      <c r="VVC2378" s="316"/>
      <c r="VVD2378" s="316"/>
      <c r="VVE2378" s="316"/>
      <c r="VVF2378" s="316"/>
      <c r="VVG2378" s="316"/>
      <c r="VVH2378" s="316"/>
      <c r="VVI2378" s="316"/>
      <c r="VVJ2378" s="316"/>
      <c r="VVK2378" s="316"/>
      <c r="VVL2378" s="316"/>
      <c r="VVM2378" s="316"/>
      <c r="VVN2378" s="316"/>
      <c r="VVO2378" s="316"/>
      <c r="VVP2378" s="316"/>
      <c r="VVQ2378" s="316"/>
      <c r="VVR2378" s="316"/>
      <c r="VVS2378" s="316"/>
      <c r="VVT2378" s="316"/>
      <c r="VVU2378" s="316"/>
      <c r="VVV2378" s="316"/>
      <c r="VVW2378" s="316"/>
      <c r="VVX2378" s="316"/>
      <c r="VVY2378" s="316"/>
      <c r="VVZ2378" s="316"/>
      <c r="VWA2378" s="316"/>
      <c r="VWB2378" s="316"/>
      <c r="VWC2378" s="316"/>
      <c r="VWD2378" s="316"/>
      <c r="VWE2378" s="316"/>
      <c r="VWF2378" s="316"/>
      <c r="VWG2378" s="316"/>
      <c r="VWH2378" s="316"/>
      <c r="VWI2378" s="316"/>
      <c r="VWJ2378" s="316"/>
      <c r="VWK2378" s="316"/>
      <c r="VWL2378" s="316"/>
      <c r="VWM2378" s="316"/>
      <c r="VWN2378" s="316"/>
      <c r="VWO2378" s="316"/>
      <c r="VWP2378" s="316"/>
      <c r="VWQ2378" s="316"/>
      <c r="VWR2378" s="316"/>
      <c r="VWS2378" s="316"/>
      <c r="VWT2378" s="316"/>
      <c r="VWU2378" s="316"/>
      <c r="VWV2378" s="316"/>
      <c r="VWW2378" s="316"/>
      <c r="VWX2378" s="316"/>
      <c r="VWY2378" s="316"/>
      <c r="VWZ2378" s="316"/>
      <c r="VXA2378" s="316"/>
      <c r="VXB2378" s="316"/>
      <c r="VXC2378" s="316"/>
      <c r="VXD2378" s="316"/>
      <c r="VXE2378" s="316"/>
      <c r="VXF2378" s="316"/>
      <c r="VXG2378" s="316"/>
      <c r="VXH2378" s="316"/>
      <c r="VXI2378" s="316"/>
      <c r="VXJ2378" s="316"/>
      <c r="VXK2378" s="316"/>
      <c r="VXL2378" s="316"/>
      <c r="VXM2378" s="316"/>
      <c r="VXN2378" s="316"/>
      <c r="VXO2378" s="316"/>
      <c r="VXP2378" s="316"/>
      <c r="VXQ2378" s="316"/>
      <c r="VXR2378" s="316"/>
      <c r="VXS2378" s="316"/>
      <c r="VXT2378" s="316"/>
      <c r="VXU2378" s="316"/>
      <c r="VXV2378" s="316"/>
      <c r="VXW2378" s="316"/>
      <c r="VXX2378" s="316"/>
      <c r="VXY2378" s="316"/>
      <c r="VXZ2378" s="316"/>
      <c r="VYA2378" s="316"/>
      <c r="VYB2378" s="316"/>
      <c r="VYC2378" s="316"/>
      <c r="VYD2378" s="316"/>
      <c r="VYE2378" s="316"/>
      <c r="VYF2378" s="316"/>
      <c r="VYG2378" s="316"/>
      <c r="VYH2378" s="316"/>
      <c r="VYI2378" s="316"/>
      <c r="VYJ2378" s="316"/>
      <c r="VYK2378" s="316"/>
      <c r="VYL2378" s="316"/>
      <c r="VYM2378" s="316"/>
      <c r="VYN2378" s="316"/>
      <c r="VYO2378" s="316"/>
      <c r="VYP2378" s="316"/>
      <c r="VYQ2378" s="316"/>
      <c r="VYR2378" s="316"/>
      <c r="VYS2378" s="316"/>
      <c r="VYT2378" s="316"/>
      <c r="VYU2378" s="316"/>
      <c r="VYV2378" s="316"/>
      <c r="VYW2378" s="316"/>
      <c r="VYX2378" s="316"/>
      <c r="VYY2378" s="316"/>
      <c r="VYZ2378" s="316"/>
      <c r="VZA2378" s="316"/>
      <c r="VZB2378" s="316"/>
      <c r="VZC2378" s="316"/>
      <c r="VZD2378" s="316"/>
      <c r="VZE2378" s="316"/>
      <c r="VZF2378" s="316"/>
      <c r="VZG2378" s="316"/>
      <c r="VZH2378" s="316"/>
      <c r="VZI2378" s="316"/>
      <c r="VZJ2378" s="316"/>
      <c r="VZK2378" s="316"/>
      <c r="VZL2378" s="316"/>
      <c r="VZM2378" s="316"/>
      <c r="VZN2378" s="316"/>
      <c r="VZO2378" s="316"/>
      <c r="VZP2378" s="316"/>
      <c r="VZQ2378" s="316"/>
      <c r="VZR2378" s="316"/>
      <c r="VZS2378" s="316"/>
      <c r="VZT2378" s="316"/>
      <c r="VZU2378" s="316"/>
      <c r="VZV2378" s="316"/>
      <c r="VZW2378" s="316"/>
      <c r="VZX2378" s="316"/>
      <c r="VZY2378" s="316"/>
      <c r="VZZ2378" s="316"/>
      <c r="WAA2378" s="316"/>
      <c r="WAB2378" s="316"/>
      <c r="WAC2378" s="316"/>
      <c r="WAD2378" s="316"/>
      <c r="WAE2378" s="316"/>
      <c r="WAF2378" s="316"/>
      <c r="WAG2378" s="316"/>
      <c r="WAH2378" s="316"/>
      <c r="WAI2378" s="316"/>
      <c r="WAJ2378" s="316"/>
      <c r="WAK2378" s="316"/>
      <c r="WAL2378" s="316"/>
      <c r="WAM2378" s="316"/>
      <c r="WAN2378" s="316"/>
      <c r="WAO2378" s="316"/>
      <c r="WAP2378" s="316"/>
      <c r="WAQ2378" s="316"/>
      <c r="WAR2378" s="316"/>
      <c r="WAS2378" s="316"/>
      <c r="WAT2378" s="316"/>
      <c r="WAU2378" s="316"/>
      <c r="WAV2378" s="316"/>
      <c r="WAW2378" s="316"/>
      <c r="WAX2378" s="316"/>
      <c r="WAY2378" s="316"/>
      <c r="WAZ2378" s="316"/>
      <c r="WBA2378" s="316"/>
      <c r="WBB2378" s="316"/>
      <c r="WBC2378" s="316"/>
      <c r="WBD2378" s="316"/>
      <c r="WBE2378" s="316"/>
      <c r="WBF2378" s="316"/>
      <c r="WBG2378" s="316"/>
      <c r="WBH2378" s="316"/>
      <c r="WBI2378" s="316"/>
      <c r="WBJ2378" s="316"/>
      <c r="WBK2378" s="316"/>
      <c r="WBL2378" s="316"/>
      <c r="WBM2378" s="316"/>
      <c r="WBN2378" s="316"/>
      <c r="WBO2378" s="316"/>
      <c r="WBP2378" s="316"/>
      <c r="WBQ2378" s="316"/>
      <c r="WBR2378" s="316"/>
      <c r="WBS2378" s="316"/>
      <c r="WBT2378" s="316"/>
      <c r="WBU2378" s="316"/>
      <c r="WBV2378" s="316"/>
      <c r="WBW2378" s="316"/>
      <c r="WBX2378" s="316"/>
      <c r="WBY2378" s="316"/>
      <c r="WBZ2378" s="316"/>
      <c r="WCA2378" s="316"/>
      <c r="WCB2378" s="316"/>
      <c r="WCC2378" s="316"/>
      <c r="WCD2378" s="316"/>
      <c r="WCE2378" s="316"/>
      <c r="WCF2378" s="316"/>
      <c r="WCG2378" s="316"/>
      <c r="WCH2378" s="316"/>
      <c r="WCI2378" s="316"/>
      <c r="WCJ2378" s="316"/>
      <c r="WCK2378" s="316"/>
      <c r="WCL2378" s="316"/>
      <c r="WCM2378" s="316"/>
      <c r="WCN2378" s="316"/>
      <c r="WCO2378" s="316"/>
      <c r="WCP2378" s="316"/>
      <c r="WCQ2378" s="316"/>
      <c r="WCR2378" s="316"/>
      <c r="WCS2378" s="316"/>
      <c r="WCT2378" s="316"/>
      <c r="WCU2378" s="316"/>
      <c r="WCV2378" s="316"/>
      <c r="WCW2378" s="316"/>
      <c r="WCX2378" s="316"/>
      <c r="WCY2378" s="316"/>
      <c r="WCZ2378" s="316"/>
      <c r="WDA2378" s="316"/>
      <c r="WDB2378" s="316"/>
      <c r="WDC2378" s="316"/>
      <c r="WDD2378" s="316"/>
      <c r="WDE2378" s="316"/>
      <c r="WDF2378" s="316"/>
      <c r="WDG2378" s="316"/>
      <c r="WDH2378" s="316"/>
      <c r="WDI2378" s="316"/>
      <c r="WDJ2378" s="316"/>
      <c r="WDK2378" s="316"/>
      <c r="WDL2378" s="316"/>
      <c r="WDM2378" s="316"/>
      <c r="WDN2378" s="316"/>
      <c r="WDO2378" s="316"/>
      <c r="WDP2378" s="316"/>
      <c r="WDQ2378" s="316"/>
      <c r="WDR2378" s="316"/>
      <c r="WDS2378" s="316"/>
      <c r="WDT2378" s="316"/>
      <c r="WDU2378" s="316"/>
      <c r="WDV2378" s="316"/>
      <c r="WDW2378" s="316"/>
      <c r="WDX2378" s="316"/>
      <c r="WDY2378" s="316"/>
      <c r="WDZ2378" s="316"/>
      <c r="WEA2378" s="316"/>
      <c r="WEB2378" s="316"/>
      <c r="WEC2378" s="316"/>
      <c r="WED2378" s="316"/>
      <c r="WEE2378" s="316"/>
      <c r="WEF2378" s="316"/>
      <c r="WEG2378" s="316"/>
      <c r="WEH2378" s="316"/>
      <c r="WEI2378" s="316"/>
      <c r="WEJ2378" s="316"/>
      <c r="WEK2378" s="316"/>
      <c r="WEL2378" s="316"/>
      <c r="WEM2378" s="316"/>
      <c r="WEN2378" s="316"/>
      <c r="WEO2378" s="316"/>
      <c r="WEP2378" s="316"/>
      <c r="WEQ2378" s="316"/>
      <c r="WER2378" s="316"/>
      <c r="WES2378" s="316"/>
      <c r="WET2378" s="316"/>
      <c r="WEU2378" s="316"/>
      <c r="WEV2378" s="316"/>
      <c r="WEW2378" s="316"/>
      <c r="WEX2378" s="316"/>
      <c r="WEY2378" s="316"/>
      <c r="WEZ2378" s="316"/>
      <c r="WFA2378" s="316"/>
      <c r="WFB2378" s="316"/>
      <c r="WFC2378" s="316"/>
      <c r="WFD2378" s="316"/>
      <c r="WFE2378" s="316"/>
      <c r="WFF2378" s="316"/>
      <c r="WFG2378" s="316"/>
      <c r="WFH2378" s="316"/>
      <c r="WFI2378" s="316"/>
      <c r="WFJ2378" s="316"/>
      <c r="WFK2378" s="316"/>
      <c r="WFL2378" s="316"/>
      <c r="WFM2378" s="316"/>
      <c r="WFN2378" s="316"/>
      <c r="WFO2378" s="316"/>
      <c r="WFP2378" s="316"/>
      <c r="WFQ2378" s="316"/>
      <c r="WFR2378" s="316"/>
      <c r="WFS2378" s="316"/>
      <c r="WFT2378" s="316"/>
      <c r="WFU2378" s="316"/>
      <c r="WFV2378" s="316"/>
      <c r="WFW2378" s="316"/>
      <c r="WFX2378" s="316"/>
      <c r="WFY2378" s="316"/>
      <c r="WFZ2378" s="316"/>
      <c r="WGA2378" s="316"/>
      <c r="WGB2378" s="316"/>
      <c r="WGC2378" s="316"/>
      <c r="WGD2378" s="316"/>
      <c r="WGE2378" s="316"/>
      <c r="WGF2378" s="316"/>
      <c r="WGG2378" s="316"/>
      <c r="WGH2378" s="316"/>
      <c r="WGI2378" s="316"/>
      <c r="WGJ2378" s="316"/>
      <c r="WGK2378" s="316"/>
      <c r="WGL2378" s="316"/>
      <c r="WGM2378" s="316"/>
      <c r="WGN2378" s="316"/>
      <c r="WGO2378" s="316"/>
      <c r="WGP2378" s="316"/>
      <c r="WGQ2378" s="316"/>
      <c r="WGR2378" s="316"/>
      <c r="WGS2378" s="316"/>
      <c r="WGT2378" s="316"/>
      <c r="WGU2378" s="316"/>
      <c r="WGV2378" s="316"/>
      <c r="WGW2378" s="316"/>
      <c r="WGX2378" s="316"/>
      <c r="WGY2378" s="316"/>
      <c r="WGZ2378" s="316"/>
      <c r="WHA2378" s="316"/>
      <c r="WHB2378" s="316"/>
      <c r="WHC2378" s="316"/>
      <c r="WHD2378" s="316"/>
      <c r="WHE2378" s="316"/>
      <c r="WHF2378" s="316"/>
      <c r="WHG2378" s="316"/>
      <c r="WHH2378" s="316"/>
      <c r="WHI2378" s="316"/>
      <c r="WHJ2378" s="316"/>
      <c r="WHK2378" s="316"/>
      <c r="WHL2378" s="316"/>
      <c r="WHM2378" s="316"/>
      <c r="WHN2378" s="316"/>
      <c r="WHO2378" s="316"/>
      <c r="WHP2378" s="316"/>
      <c r="WHQ2378" s="316"/>
      <c r="WHR2378" s="316"/>
      <c r="WHS2378" s="316"/>
      <c r="WHT2378" s="316"/>
      <c r="WHU2378" s="316"/>
      <c r="WHV2378" s="316"/>
      <c r="WHW2378" s="316"/>
      <c r="WHX2378" s="316"/>
      <c r="WHY2378" s="316"/>
      <c r="WHZ2378" s="316"/>
      <c r="WIA2378" s="316"/>
      <c r="WIB2378" s="316"/>
      <c r="WIC2378" s="316"/>
      <c r="WID2378" s="316"/>
      <c r="WIE2378" s="316"/>
      <c r="WIF2378" s="316"/>
      <c r="WIG2378" s="316"/>
      <c r="WIH2378" s="316"/>
      <c r="WII2378" s="316"/>
      <c r="WIJ2378" s="316"/>
      <c r="WIK2378" s="316"/>
      <c r="WIL2378" s="316"/>
      <c r="WIM2378" s="316"/>
      <c r="WIN2378" s="316"/>
      <c r="WIO2378" s="316"/>
      <c r="WIP2378" s="316"/>
      <c r="WIQ2378" s="316"/>
      <c r="WIR2378" s="316"/>
      <c r="WIS2378" s="316"/>
      <c r="WIT2378" s="316"/>
      <c r="WIU2378" s="316"/>
      <c r="WIV2378" s="316"/>
      <c r="WIW2378" s="316"/>
      <c r="WIX2378" s="316"/>
      <c r="WIY2378" s="316"/>
      <c r="WIZ2378" s="316"/>
      <c r="WJA2378" s="316"/>
      <c r="WJB2378" s="316"/>
      <c r="WJC2378" s="316"/>
      <c r="WJD2378" s="316"/>
      <c r="WJE2378" s="316"/>
      <c r="WJF2378" s="316"/>
      <c r="WJG2378" s="316"/>
      <c r="WJH2378" s="316"/>
      <c r="WJI2378" s="316"/>
      <c r="WJJ2378" s="316"/>
      <c r="WJK2378" s="316"/>
      <c r="WJL2378" s="316"/>
      <c r="WJM2378" s="316"/>
      <c r="WJN2378" s="316"/>
      <c r="WJO2378" s="316"/>
      <c r="WJP2378" s="316"/>
      <c r="WJQ2378" s="316"/>
      <c r="WJR2378" s="316"/>
      <c r="WJS2378" s="316"/>
      <c r="WJT2378" s="316"/>
      <c r="WJU2378" s="316"/>
      <c r="WJV2378" s="316"/>
      <c r="WJW2378" s="316"/>
      <c r="WJX2378" s="316"/>
      <c r="WJY2378" s="316"/>
      <c r="WJZ2378" s="316"/>
      <c r="WKA2378" s="316"/>
      <c r="WKB2378" s="316"/>
      <c r="WKC2378" s="316"/>
      <c r="WKD2378" s="316"/>
      <c r="WKE2378" s="316"/>
      <c r="WKF2378" s="316"/>
      <c r="WKG2378" s="316"/>
      <c r="WKH2378" s="316"/>
      <c r="WKI2378" s="316"/>
      <c r="WKJ2378" s="316"/>
      <c r="WKK2378" s="316"/>
      <c r="WKL2378" s="316"/>
      <c r="WKM2378" s="316"/>
      <c r="WKN2378" s="316"/>
      <c r="WKO2378" s="316"/>
      <c r="WKP2378" s="316"/>
      <c r="WKQ2378" s="316"/>
      <c r="WKR2378" s="316"/>
      <c r="WKS2378" s="316"/>
      <c r="WKT2378" s="316"/>
      <c r="WKU2378" s="316"/>
      <c r="WKV2378" s="316"/>
      <c r="WKW2378" s="316"/>
      <c r="WKX2378" s="316"/>
      <c r="WKY2378" s="316"/>
      <c r="WKZ2378" s="316"/>
      <c r="WLA2378" s="316"/>
      <c r="WLB2378" s="316"/>
      <c r="WLC2378" s="316"/>
      <c r="WLD2378" s="316"/>
      <c r="WLE2378" s="316"/>
      <c r="WLF2378" s="316"/>
      <c r="WLG2378" s="316"/>
      <c r="WLH2378" s="316"/>
      <c r="WLI2378" s="316"/>
      <c r="WLJ2378" s="316"/>
      <c r="WLK2378" s="316"/>
      <c r="WLL2378" s="316"/>
      <c r="WLM2378" s="316"/>
      <c r="WLN2378" s="316"/>
      <c r="WLO2378" s="316"/>
      <c r="WLP2378" s="316"/>
      <c r="WLQ2378" s="316"/>
      <c r="WLR2378" s="316"/>
      <c r="WLS2378" s="316"/>
      <c r="WLT2378" s="316"/>
      <c r="WLU2378" s="316"/>
      <c r="WLV2378" s="316"/>
      <c r="WLW2378" s="316"/>
      <c r="WLX2378" s="316"/>
      <c r="WLY2378" s="316"/>
      <c r="WLZ2378" s="316"/>
      <c r="WMA2378" s="316"/>
      <c r="WMB2378" s="316"/>
      <c r="WMC2378" s="316"/>
      <c r="WMD2378" s="316"/>
      <c r="WME2378" s="316"/>
      <c r="WMF2378" s="316"/>
      <c r="WMG2378" s="316"/>
      <c r="WMH2378" s="316"/>
      <c r="WMI2378" s="316"/>
      <c r="WMJ2378" s="316"/>
      <c r="WMK2378" s="316"/>
      <c r="WML2378" s="316"/>
      <c r="WMM2378" s="316"/>
      <c r="WMN2378" s="316"/>
      <c r="WMO2378" s="316"/>
      <c r="WMP2378" s="316"/>
      <c r="WMQ2378" s="316"/>
      <c r="WMR2378" s="316"/>
      <c r="WMS2378" s="316"/>
      <c r="WMT2378" s="316"/>
      <c r="WMU2378" s="316"/>
      <c r="WMV2378" s="316"/>
      <c r="WMW2378" s="316"/>
      <c r="WMX2378" s="316"/>
      <c r="WMY2378" s="316"/>
      <c r="WMZ2378" s="316"/>
      <c r="WNA2378" s="316"/>
      <c r="WNB2378" s="316"/>
      <c r="WNC2378" s="316"/>
      <c r="WND2378" s="316"/>
      <c r="WNE2378" s="316"/>
      <c r="WNF2378" s="316"/>
      <c r="WNG2378" s="316"/>
      <c r="WNH2378" s="316"/>
      <c r="WNI2378" s="316"/>
      <c r="WNJ2378" s="316"/>
      <c r="WNK2378" s="316"/>
      <c r="WNL2378" s="316"/>
      <c r="WNM2378" s="316"/>
      <c r="WNN2378" s="316"/>
      <c r="WNO2378" s="316"/>
      <c r="WNP2378" s="316"/>
      <c r="WNQ2378" s="316"/>
      <c r="WNR2378" s="316"/>
      <c r="WNS2378" s="316"/>
      <c r="WNT2378" s="316"/>
      <c r="WNU2378" s="316"/>
      <c r="WNV2378" s="316"/>
      <c r="WNW2378" s="316"/>
      <c r="WNX2378" s="316"/>
      <c r="WNY2378" s="316"/>
      <c r="WNZ2378" s="316"/>
      <c r="WOA2378" s="316"/>
      <c r="WOB2378" s="316"/>
      <c r="WOC2378" s="316"/>
      <c r="WOD2378" s="316"/>
      <c r="WOE2378" s="316"/>
      <c r="WOF2378" s="316"/>
      <c r="WOG2378" s="316"/>
      <c r="WOH2378" s="316"/>
      <c r="WOI2378" s="316"/>
      <c r="WOJ2378" s="316"/>
      <c r="WOK2378" s="316"/>
      <c r="WOL2378" s="316"/>
      <c r="WOM2378" s="316"/>
      <c r="WON2378" s="316"/>
      <c r="WOO2378" s="316"/>
      <c r="WOP2378" s="316"/>
      <c r="WOQ2378" s="316"/>
      <c r="WOR2378" s="316"/>
      <c r="WOS2378" s="316"/>
      <c r="WOT2378" s="316"/>
      <c r="WOU2378" s="316"/>
      <c r="WOV2378" s="316"/>
      <c r="WOW2378" s="316"/>
      <c r="WOX2378" s="316"/>
      <c r="WOY2378" s="316"/>
      <c r="WOZ2378" s="316"/>
      <c r="WPA2378" s="316"/>
      <c r="WPB2378" s="316"/>
      <c r="WPC2378" s="316"/>
      <c r="WPD2378" s="316"/>
      <c r="WPE2378" s="316"/>
      <c r="WPF2378" s="316"/>
      <c r="WPG2378" s="316"/>
      <c r="WPH2378" s="316"/>
      <c r="WPI2378" s="316"/>
      <c r="WPJ2378" s="316"/>
      <c r="WPK2378" s="316"/>
      <c r="WPL2378" s="316"/>
      <c r="WPM2378" s="316"/>
      <c r="WPN2378" s="316"/>
      <c r="WPO2378" s="316"/>
      <c r="WPP2378" s="316"/>
      <c r="WPQ2378" s="316"/>
      <c r="WPR2378" s="316"/>
      <c r="WPS2378" s="316"/>
      <c r="WPT2378" s="316"/>
      <c r="WPU2378" s="316"/>
      <c r="WPV2378" s="316"/>
      <c r="WPW2378" s="316"/>
      <c r="WPX2378" s="316"/>
      <c r="WPY2378" s="316"/>
      <c r="WPZ2378" s="316"/>
      <c r="WQA2378" s="316"/>
      <c r="WQB2378" s="316"/>
      <c r="WQC2378" s="316"/>
      <c r="WQD2378" s="316"/>
      <c r="WQE2378" s="316"/>
      <c r="WQF2378" s="316"/>
      <c r="WQG2378" s="316"/>
      <c r="WQH2378" s="316"/>
      <c r="WQI2378" s="316"/>
      <c r="WQJ2378" s="316"/>
      <c r="WQK2378" s="316"/>
      <c r="WQL2378" s="316"/>
      <c r="WQM2378" s="316"/>
      <c r="WQN2378" s="316"/>
      <c r="WQO2378" s="316"/>
      <c r="WQP2378" s="316"/>
      <c r="WQQ2378" s="316"/>
      <c r="WQR2378" s="316"/>
      <c r="WQS2378" s="316"/>
      <c r="WQT2378" s="316"/>
      <c r="WQU2378" s="316"/>
      <c r="WQV2378" s="316"/>
      <c r="WQW2378" s="316"/>
      <c r="WQX2378" s="316"/>
      <c r="WQY2378" s="316"/>
      <c r="WQZ2378" s="316"/>
      <c r="WRA2378" s="316"/>
      <c r="WRB2378" s="316"/>
      <c r="WRC2378" s="316"/>
      <c r="WRD2378" s="316"/>
      <c r="WRE2378" s="316"/>
      <c r="WRF2378" s="316"/>
      <c r="WRG2378" s="316"/>
      <c r="WRH2378" s="316"/>
      <c r="WRI2378" s="316"/>
      <c r="WRJ2378" s="316"/>
      <c r="WRK2378" s="316"/>
      <c r="WRL2378" s="316"/>
      <c r="WRM2378" s="316"/>
      <c r="WRN2378" s="316"/>
      <c r="WRO2378" s="316"/>
      <c r="WRP2378" s="316"/>
      <c r="WRQ2378" s="316"/>
      <c r="WRR2378" s="316"/>
      <c r="WRS2378" s="316"/>
      <c r="WRT2378" s="316"/>
      <c r="WRU2378" s="316"/>
      <c r="WRV2378" s="316"/>
      <c r="WRW2378" s="316"/>
      <c r="WRX2378" s="316"/>
      <c r="WRY2378" s="316"/>
      <c r="WRZ2378" s="316"/>
      <c r="WSA2378" s="316"/>
      <c r="WSB2378" s="316"/>
      <c r="WSC2378" s="316"/>
      <c r="WSD2378" s="316"/>
      <c r="WSE2378" s="316"/>
      <c r="WSF2378" s="316"/>
      <c r="WSG2378" s="316"/>
      <c r="WSH2378" s="316"/>
      <c r="WSI2378" s="316"/>
      <c r="WSJ2378" s="316"/>
      <c r="WSK2378" s="316"/>
      <c r="WSL2378" s="316"/>
      <c r="WSM2378" s="316"/>
      <c r="WSN2378" s="316"/>
      <c r="WSO2378" s="316"/>
      <c r="WSP2378" s="316"/>
      <c r="WSQ2378" s="316"/>
      <c r="WSR2378" s="316"/>
      <c r="WSS2378" s="316"/>
      <c r="WST2378" s="316"/>
      <c r="WSU2378" s="316"/>
      <c r="WSV2378" s="316"/>
      <c r="WSW2378" s="316"/>
      <c r="WSX2378" s="316"/>
      <c r="WSY2378" s="316"/>
      <c r="WSZ2378" s="316"/>
      <c r="WTA2378" s="316"/>
      <c r="WTB2378" s="316"/>
      <c r="WTC2378" s="316"/>
      <c r="WTD2378" s="316"/>
      <c r="WTE2378" s="316"/>
      <c r="WTF2378" s="316"/>
      <c r="WTG2378" s="316"/>
      <c r="WTH2378" s="316"/>
      <c r="WTI2378" s="316"/>
      <c r="WTJ2378" s="316"/>
      <c r="WTK2378" s="316"/>
      <c r="WTL2378" s="316"/>
      <c r="WTM2378" s="316"/>
      <c r="WTN2378" s="316"/>
      <c r="WTO2378" s="316"/>
      <c r="WTP2378" s="316"/>
      <c r="WTQ2378" s="316"/>
      <c r="WTR2378" s="316"/>
      <c r="WTS2378" s="316"/>
      <c r="WTT2378" s="316"/>
      <c r="WTU2378" s="316"/>
      <c r="WTV2378" s="316"/>
      <c r="WTW2378" s="316"/>
      <c r="WTX2378" s="316"/>
      <c r="WTY2378" s="316"/>
      <c r="WTZ2378" s="316"/>
      <c r="WUA2378" s="316"/>
      <c r="WUB2378" s="316"/>
      <c r="WUC2378" s="316"/>
      <c r="WUD2378" s="316"/>
      <c r="WUE2378" s="316"/>
      <c r="WUF2378" s="316"/>
      <c r="WUG2378" s="316"/>
      <c r="WUH2378" s="316"/>
      <c r="WUI2378" s="316"/>
      <c r="WUJ2378" s="316"/>
      <c r="WUK2378" s="316"/>
      <c r="WUL2378" s="316"/>
      <c r="WUM2378" s="316"/>
      <c r="WUN2378" s="316"/>
      <c r="WUO2378" s="316"/>
      <c r="WUP2378" s="316"/>
      <c r="WUQ2378" s="316"/>
      <c r="WUR2378" s="316"/>
      <c r="WUS2378" s="316"/>
      <c r="WUT2378" s="316"/>
      <c r="WUU2378" s="316"/>
      <c r="WUV2378" s="316"/>
      <c r="WUW2378" s="316"/>
      <c r="WUX2378" s="316"/>
      <c r="WUY2378" s="316"/>
      <c r="WUZ2378" s="316"/>
      <c r="WVA2378" s="316"/>
      <c r="WVB2378" s="316"/>
      <c r="WVC2378" s="316"/>
      <c r="WVD2378" s="316"/>
      <c r="WVE2378" s="316"/>
      <c r="WVF2378" s="316"/>
      <c r="WVG2378" s="316"/>
      <c r="WVH2378" s="316"/>
      <c r="WVI2378" s="316"/>
      <c r="WVJ2378" s="316"/>
      <c r="WVK2378" s="316"/>
      <c r="WVL2378" s="316"/>
      <c r="WVM2378" s="316"/>
      <c r="WVN2378" s="316"/>
      <c r="WVO2378" s="316"/>
      <c r="WVP2378" s="316"/>
      <c r="WVQ2378" s="316"/>
      <c r="WVR2378" s="316"/>
      <c r="WVS2378" s="316"/>
      <c r="WVT2378" s="316"/>
      <c r="WVU2378" s="316"/>
      <c r="WVV2378" s="316"/>
      <c r="WVW2378" s="316"/>
      <c r="WVX2378" s="316"/>
      <c r="WVY2378" s="316"/>
      <c r="WVZ2378" s="316"/>
      <c r="WWA2378" s="316"/>
      <c r="WWB2378" s="316"/>
      <c r="WWC2378" s="316"/>
      <c r="WWD2378" s="316"/>
      <c r="WWE2378" s="316"/>
      <c r="WWF2378" s="316"/>
      <c r="WWG2378" s="316"/>
      <c r="WWH2378" s="316"/>
      <c r="WWI2378" s="316"/>
      <c r="WWJ2378" s="316"/>
      <c r="WWK2378" s="316"/>
      <c r="WWL2378" s="316"/>
      <c r="WWM2378" s="316"/>
      <c r="WWN2378" s="316"/>
      <c r="WWO2378" s="316"/>
      <c r="WWP2378" s="316"/>
      <c r="WWQ2378" s="316"/>
      <c r="WWR2378" s="316"/>
      <c r="WWS2378" s="316"/>
      <c r="WWT2378" s="316"/>
      <c r="WWU2378" s="316"/>
      <c r="WWV2378" s="316"/>
      <c r="WWW2378" s="316"/>
      <c r="WWX2378" s="316"/>
      <c r="WWY2378" s="316"/>
      <c r="WWZ2378" s="316"/>
      <c r="WXA2378" s="316"/>
      <c r="WXB2378" s="316"/>
      <c r="WXC2378" s="316"/>
      <c r="WXD2378" s="316"/>
      <c r="WXE2378" s="316"/>
      <c r="WXF2378" s="316"/>
      <c r="WXG2378" s="316"/>
      <c r="WXH2378" s="316"/>
      <c r="WXI2378" s="316"/>
      <c r="WXJ2378" s="316"/>
      <c r="WXK2378" s="316"/>
      <c r="WXL2378" s="316"/>
      <c r="WXM2378" s="316"/>
      <c r="WXN2378" s="316"/>
      <c r="WXO2378" s="316"/>
      <c r="WXP2378" s="316"/>
      <c r="WXQ2378" s="316"/>
      <c r="WXR2378" s="316"/>
      <c r="WXS2378" s="316"/>
      <c r="WXT2378" s="316"/>
      <c r="WXU2378" s="316"/>
      <c r="WXV2378" s="316"/>
      <c r="WXW2378" s="316"/>
      <c r="WXX2378" s="316"/>
      <c r="WXY2378" s="316"/>
      <c r="WXZ2378" s="316"/>
      <c r="WYA2378" s="316"/>
      <c r="WYB2378" s="316"/>
      <c r="WYC2378" s="316"/>
      <c r="WYD2378" s="316"/>
      <c r="WYE2378" s="316"/>
      <c r="WYF2378" s="316"/>
      <c r="WYG2378" s="316"/>
      <c r="WYH2378" s="316"/>
      <c r="WYI2378" s="316"/>
      <c r="WYJ2378" s="316"/>
      <c r="WYK2378" s="316"/>
      <c r="WYL2378" s="316"/>
      <c r="WYM2378" s="316"/>
      <c r="WYN2378" s="316"/>
      <c r="WYO2378" s="316"/>
      <c r="WYP2378" s="316"/>
      <c r="WYQ2378" s="316"/>
      <c r="WYR2378" s="316"/>
      <c r="WYS2378" s="316"/>
      <c r="WYT2378" s="316"/>
      <c r="WYU2378" s="316"/>
      <c r="WYV2378" s="316"/>
      <c r="WYW2378" s="316"/>
      <c r="WYX2378" s="316"/>
      <c r="WYY2378" s="316"/>
      <c r="WYZ2378" s="316"/>
      <c r="WZA2378" s="316"/>
      <c r="WZB2378" s="316"/>
      <c r="WZC2378" s="316"/>
      <c r="WZD2378" s="316"/>
      <c r="WZE2378" s="316"/>
      <c r="WZF2378" s="316"/>
      <c r="WZG2378" s="316"/>
      <c r="WZH2378" s="316"/>
      <c r="WZI2378" s="316"/>
      <c r="WZJ2378" s="316"/>
      <c r="WZK2378" s="316"/>
      <c r="WZL2378" s="316"/>
      <c r="WZM2378" s="316"/>
      <c r="WZN2378" s="316"/>
      <c r="WZO2378" s="316"/>
      <c r="WZP2378" s="316"/>
      <c r="WZQ2378" s="316"/>
      <c r="WZR2378" s="316"/>
      <c r="WZS2378" s="316"/>
      <c r="WZT2378" s="316"/>
      <c r="WZU2378" s="316"/>
      <c r="WZV2378" s="316"/>
      <c r="WZW2378" s="316"/>
      <c r="WZX2378" s="316"/>
      <c r="WZY2378" s="316"/>
      <c r="WZZ2378" s="316"/>
      <c r="XAA2378" s="316"/>
      <c r="XAB2378" s="316"/>
      <c r="XAC2378" s="316"/>
      <c r="XAD2378" s="316"/>
      <c r="XAE2378" s="316"/>
      <c r="XAF2378" s="316"/>
      <c r="XAG2378" s="316"/>
      <c r="XAH2378" s="316"/>
      <c r="XAI2378" s="316"/>
      <c r="XAJ2378" s="316"/>
      <c r="XAK2378" s="316"/>
      <c r="XAL2378" s="316"/>
      <c r="XAM2378" s="316"/>
      <c r="XAN2378" s="316"/>
      <c r="XAO2378" s="316"/>
      <c r="XAP2378" s="316"/>
      <c r="XAQ2378" s="316"/>
      <c r="XAR2378" s="316"/>
      <c r="XAS2378" s="316"/>
      <c r="XAT2378" s="316"/>
      <c r="XAU2378" s="316"/>
      <c r="XAV2378" s="316"/>
      <c r="XAW2378" s="316"/>
      <c r="XAX2378" s="316"/>
      <c r="XAY2378" s="316"/>
      <c r="XAZ2378" s="316"/>
      <c r="XBA2378" s="316"/>
      <c r="XBB2378" s="316"/>
      <c r="XBC2378" s="316"/>
      <c r="XBD2378" s="316"/>
      <c r="XBE2378" s="316"/>
      <c r="XBF2378" s="316"/>
      <c r="XBG2378" s="316"/>
      <c r="XBH2378" s="316"/>
      <c r="XBI2378" s="316"/>
      <c r="XBJ2378" s="316"/>
      <c r="XBK2378" s="316"/>
      <c r="XBL2378" s="316"/>
      <c r="XBM2378" s="316"/>
      <c r="XBN2378" s="316"/>
      <c r="XBO2378" s="316"/>
      <c r="XBP2378" s="316"/>
      <c r="XBQ2378" s="316"/>
      <c r="XBR2378" s="316"/>
      <c r="XBS2378" s="316"/>
      <c r="XBT2378" s="316"/>
      <c r="XBU2378" s="316"/>
      <c r="XBV2378" s="316"/>
      <c r="XBW2378" s="316"/>
      <c r="XBX2378" s="316"/>
      <c r="XBY2378" s="316"/>
      <c r="XBZ2378" s="316"/>
      <c r="XCA2378" s="316"/>
      <c r="XCB2378" s="316"/>
      <c r="XCC2378" s="316"/>
      <c r="XCD2378" s="316"/>
      <c r="XCE2378" s="316"/>
      <c r="XCF2378" s="316"/>
      <c r="XCG2378" s="316"/>
      <c r="XCH2378" s="316"/>
      <c r="XCI2378" s="316"/>
      <c r="XCJ2378" s="316"/>
      <c r="XCK2378" s="316"/>
      <c r="XCL2378" s="316"/>
      <c r="XCM2378" s="316"/>
      <c r="XCN2378" s="316"/>
      <c r="XCO2378" s="316"/>
      <c r="XCP2378" s="316"/>
      <c r="XCQ2378" s="316"/>
      <c r="XCR2378" s="316"/>
      <c r="XCS2378" s="316"/>
      <c r="XCT2378" s="316"/>
      <c r="XCU2378" s="316"/>
      <c r="XCV2378" s="316"/>
      <c r="XCW2378" s="316"/>
      <c r="XCX2378" s="316"/>
      <c r="XCY2378" s="316"/>
      <c r="XCZ2378" s="316"/>
      <c r="XDA2378" s="316"/>
      <c r="XDB2378" s="316"/>
      <c r="XDC2378" s="316"/>
      <c r="XDD2378" s="316"/>
      <c r="XDE2378" s="316"/>
      <c r="XDF2378" s="316"/>
      <c r="XDG2378" s="316"/>
      <c r="XDH2378" s="316"/>
      <c r="XDI2378" s="316"/>
      <c r="XDJ2378" s="316"/>
      <c r="XDK2378" s="316"/>
      <c r="XDL2378" s="316"/>
      <c r="XDM2378" s="316"/>
      <c r="XDN2378" s="316"/>
      <c r="XDO2378" s="316"/>
      <c r="XDP2378" s="316"/>
      <c r="XDQ2378" s="316"/>
      <c r="XDR2378" s="316"/>
      <c r="XDS2378" s="316"/>
      <c r="XDT2378" s="316"/>
      <c r="XDU2378" s="316"/>
      <c r="XDV2378" s="316"/>
      <c r="XDW2378" s="316"/>
      <c r="XDX2378" s="316"/>
      <c r="XDY2378" s="316"/>
      <c r="XDZ2378" s="316"/>
      <c r="XEA2378" s="316"/>
      <c r="XEB2378" s="316"/>
      <c r="XEC2378" s="316"/>
      <c r="XED2378" s="316"/>
      <c r="XEE2378" s="316"/>
      <c r="XEF2378" s="316"/>
      <c r="XEG2378" s="316"/>
      <c r="XEH2378" s="316"/>
      <c r="XEI2378" s="316"/>
      <c r="XEJ2378" s="316"/>
      <c r="XEK2378" s="316"/>
      <c r="XEL2378" s="316"/>
      <c r="XEM2378" s="316"/>
      <c r="XEN2378" s="316"/>
      <c r="XEO2378" s="316"/>
      <c r="XEP2378" s="316"/>
      <c r="XEQ2378" s="316"/>
      <c r="XER2378" s="316"/>
      <c r="XES2378" s="316"/>
      <c r="XET2378" s="316"/>
      <c r="XEU2378" s="316"/>
      <c r="XEV2378" s="316"/>
      <c r="XEW2378" s="316"/>
      <c r="XEX2378" s="316"/>
      <c r="XEY2378" s="316"/>
      <c r="XEZ2378" s="316"/>
      <c r="XFA2378" s="316"/>
      <c r="XFB2378" s="316"/>
      <c r="XFC2378" s="316"/>
    </row>
    <row r="2379" spans="2:16383" s="202" customFormat="1" x14ac:dyDescent="0.25">
      <c r="B2379" s="316" t="s">
        <v>754</v>
      </c>
      <c r="C2379" s="316" t="s">
        <v>753</v>
      </c>
      <c r="D2379" s="316" t="s">
        <v>199</v>
      </c>
      <c r="E2379" s="316" t="s">
        <v>200</v>
      </c>
      <c r="F2379" s="316">
        <v>0.51500000000000001</v>
      </c>
      <c r="G2379" s="34">
        <v>15.83</v>
      </c>
      <c r="H2379" s="33">
        <f t="shared" ref="H2379:H2383" si="23">TRUNC(F2379*G2379,2)</f>
        <v>8.15</v>
      </c>
      <c r="I2379" s="316"/>
      <c r="J2379" s="316"/>
      <c r="K2379" s="316"/>
      <c r="L2379" s="316"/>
      <c r="M2379" s="316"/>
      <c r="N2379" s="316"/>
      <c r="O2379" s="316"/>
      <c r="P2379" s="316"/>
      <c r="Q2379" s="316"/>
      <c r="R2379" s="316"/>
      <c r="S2379" s="316"/>
      <c r="T2379" s="316"/>
      <c r="U2379" s="316"/>
      <c r="V2379" s="316"/>
      <c r="W2379" s="316"/>
      <c r="X2379" s="316"/>
      <c r="Y2379" s="316"/>
      <c r="Z2379" s="316"/>
      <c r="AA2379" s="316"/>
      <c r="AB2379" s="316"/>
      <c r="AC2379" s="316"/>
      <c r="AD2379" s="316"/>
      <c r="AE2379" s="316"/>
      <c r="AF2379" s="316"/>
      <c r="AG2379" s="316"/>
      <c r="AH2379" s="316"/>
      <c r="AI2379" s="316"/>
      <c r="AJ2379" s="316"/>
      <c r="AK2379" s="316"/>
      <c r="AL2379" s="316"/>
      <c r="AM2379" s="316"/>
      <c r="AN2379" s="316"/>
      <c r="AO2379" s="316"/>
      <c r="AP2379" s="316"/>
      <c r="AQ2379" s="316"/>
      <c r="AR2379" s="316"/>
      <c r="AS2379" s="316"/>
      <c r="AT2379" s="316"/>
      <c r="AU2379" s="316"/>
      <c r="AV2379" s="316"/>
      <c r="AW2379" s="316"/>
      <c r="AX2379" s="316"/>
      <c r="AY2379" s="316"/>
      <c r="AZ2379" s="316"/>
      <c r="BA2379" s="316"/>
      <c r="BB2379" s="316"/>
      <c r="BC2379" s="316"/>
      <c r="BD2379" s="316"/>
      <c r="BE2379" s="316"/>
      <c r="BF2379" s="316"/>
      <c r="BG2379" s="316"/>
      <c r="BH2379" s="316"/>
      <c r="BI2379" s="316"/>
      <c r="BJ2379" s="316"/>
      <c r="BK2379" s="316"/>
      <c r="BL2379" s="316"/>
      <c r="BM2379" s="316"/>
      <c r="BN2379" s="316"/>
      <c r="BO2379" s="316"/>
      <c r="BP2379" s="316"/>
      <c r="BQ2379" s="316"/>
      <c r="BR2379" s="316"/>
      <c r="BS2379" s="316"/>
      <c r="BT2379" s="316"/>
      <c r="BU2379" s="316"/>
      <c r="BV2379" s="316"/>
      <c r="BW2379" s="316"/>
      <c r="BX2379" s="316"/>
      <c r="BY2379" s="316"/>
      <c r="BZ2379" s="316"/>
      <c r="CA2379" s="316"/>
      <c r="CB2379" s="316"/>
      <c r="CC2379" s="316"/>
      <c r="CD2379" s="316"/>
      <c r="CE2379" s="316"/>
      <c r="CF2379" s="316"/>
      <c r="CG2379" s="316"/>
      <c r="CH2379" s="316"/>
      <c r="CI2379" s="316"/>
      <c r="CJ2379" s="316"/>
      <c r="CK2379" s="316"/>
      <c r="CL2379" s="316"/>
      <c r="CM2379" s="316"/>
      <c r="CN2379" s="316"/>
      <c r="CO2379" s="316"/>
      <c r="CP2379" s="316"/>
      <c r="CQ2379" s="316"/>
      <c r="CR2379" s="316"/>
      <c r="CS2379" s="316"/>
      <c r="CT2379" s="316"/>
      <c r="CU2379" s="316"/>
      <c r="CV2379" s="316"/>
      <c r="CW2379" s="316"/>
      <c r="CX2379" s="316"/>
      <c r="CY2379" s="316"/>
      <c r="CZ2379" s="316"/>
      <c r="DA2379" s="316"/>
      <c r="DB2379" s="316"/>
      <c r="DC2379" s="316"/>
      <c r="DD2379" s="316"/>
      <c r="DE2379" s="316"/>
      <c r="DF2379" s="316"/>
      <c r="DG2379" s="316"/>
      <c r="DH2379" s="316"/>
      <c r="DI2379" s="316"/>
      <c r="DJ2379" s="316"/>
      <c r="DK2379" s="316"/>
      <c r="DL2379" s="316"/>
      <c r="DM2379" s="316"/>
      <c r="DN2379" s="316"/>
      <c r="DO2379" s="316"/>
      <c r="DP2379" s="316"/>
      <c r="DQ2379" s="316"/>
      <c r="DR2379" s="316"/>
      <c r="DS2379" s="316"/>
      <c r="DT2379" s="316"/>
      <c r="DU2379" s="316"/>
      <c r="DV2379" s="316"/>
      <c r="DW2379" s="316"/>
      <c r="DX2379" s="316"/>
      <c r="DY2379" s="316"/>
      <c r="DZ2379" s="316"/>
      <c r="EA2379" s="316"/>
      <c r="EB2379" s="316"/>
      <c r="EC2379" s="316"/>
      <c r="ED2379" s="316"/>
      <c r="EE2379" s="316"/>
      <c r="EF2379" s="316"/>
      <c r="EG2379" s="316"/>
      <c r="EH2379" s="316"/>
      <c r="EI2379" s="316"/>
      <c r="EJ2379" s="316"/>
      <c r="EK2379" s="316"/>
      <c r="EL2379" s="316"/>
      <c r="EM2379" s="316"/>
      <c r="EN2379" s="316"/>
      <c r="EO2379" s="316"/>
      <c r="EP2379" s="316"/>
      <c r="EQ2379" s="316"/>
      <c r="ER2379" s="316"/>
      <c r="ES2379" s="316"/>
      <c r="ET2379" s="316"/>
      <c r="EU2379" s="316"/>
      <c r="EV2379" s="316"/>
      <c r="EW2379" s="316"/>
      <c r="EX2379" s="316"/>
      <c r="EY2379" s="316"/>
      <c r="EZ2379" s="316"/>
      <c r="FA2379" s="316"/>
      <c r="FB2379" s="316"/>
      <c r="FC2379" s="316"/>
      <c r="FD2379" s="316"/>
      <c r="FE2379" s="316"/>
      <c r="FF2379" s="316"/>
      <c r="FG2379" s="316"/>
      <c r="FH2379" s="316"/>
      <c r="FI2379" s="316"/>
      <c r="FJ2379" s="316"/>
      <c r="FK2379" s="316"/>
      <c r="FL2379" s="316"/>
      <c r="FM2379" s="316"/>
      <c r="FN2379" s="316"/>
      <c r="FO2379" s="316"/>
      <c r="FP2379" s="316"/>
      <c r="FQ2379" s="316"/>
      <c r="FR2379" s="316"/>
      <c r="FS2379" s="316"/>
      <c r="FT2379" s="316"/>
      <c r="FU2379" s="316"/>
      <c r="FV2379" s="316"/>
      <c r="FW2379" s="316"/>
      <c r="FX2379" s="316"/>
      <c r="FY2379" s="316"/>
      <c r="FZ2379" s="316"/>
      <c r="GA2379" s="316"/>
      <c r="GB2379" s="316"/>
      <c r="GC2379" s="316"/>
      <c r="GD2379" s="316"/>
      <c r="GE2379" s="316"/>
      <c r="GF2379" s="316"/>
      <c r="GG2379" s="316"/>
      <c r="GH2379" s="316"/>
      <c r="GI2379" s="316"/>
      <c r="GJ2379" s="316"/>
      <c r="GK2379" s="316"/>
      <c r="GL2379" s="316"/>
      <c r="GM2379" s="316"/>
      <c r="GN2379" s="316"/>
      <c r="GO2379" s="316"/>
      <c r="GP2379" s="316"/>
      <c r="GQ2379" s="316"/>
      <c r="GR2379" s="316"/>
      <c r="GS2379" s="316"/>
      <c r="GT2379" s="316"/>
      <c r="GU2379" s="316"/>
      <c r="GV2379" s="316"/>
      <c r="GW2379" s="316"/>
      <c r="GX2379" s="316"/>
      <c r="GY2379" s="316"/>
      <c r="GZ2379" s="316"/>
      <c r="HA2379" s="316"/>
      <c r="HB2379" s="316"/>
      <c r="HC2379" s="316"/>
      <c r="HD2379" s="316"/>
      <c r="HE2379" s="316"/>
      <c r="HF2379" s="316"/>
      <c r="HG2379" s="316"/>
      <c r="HH2379" s="316"/>
      <c r="HI2379" s="316"/>
      <c r="HJ2379" s="316"/>
      <c r="HK2379" s="316"/>
      <c r="HL2379" s="316"/>
      <c r="HM2379" s="316"/>
      <c r="HN2379" s="316"/>
      <c r="HO2379" s="316"/>
      <c r="HP2379" s="316"/>
      <c r="HQ2379" s="316"/>
      <c r="HR2379" s="316"/>
      <c r="HS2379" s="316"/>
      <c r="HT2379" s="316"/>
      <c r="HU2379" s="316"/>
      <c r="HV2379" s="316"/>
      <c r="HW2379" s="316"/>
      <c r="HX2379" s="316"/>
      <c r="HY2379" s="316"/>
      <c r="HZ2379" s="316"/>
      <c r="IA2379" s="316"/>
      <c r="IB2379" s="316"/>
      <c r="IC2379" s="316"/>
      <c r="ID2379" s="316"/>
      <c r="IE2379" s="316"/>
      <c r="IF2379" s="316"/>
      <c r="IG2379" s="316"/>
      <c r="IH2379" s="316"/>
      <c r="II2379" s="316"/>
      <c r="IJ2379" s="316"/>
      <c r="IK2379" s="316"/>
      <c r="IL2379" s="316"/>
      <c r="IM2379" s="316"/>
      <c r="IN2379" s="316"/>
      <c r="IO2379" s="316"/>
      <c r="IP2379" s="316"/>
      <c r="IQ2379" s="316"/>
      <c r="IR2379" s="316"/>
      <c r="IS2379" s="316"/>
      <c r="IT2379" s="316"/>
      <c r="IU2379" s="316"/>
      <c r="IV2379" s="316"/>
      <c r="IW2379" s="316"/>
      <c r="IX2379" s="316"/>
      <c r="IY2379" s="316"/>
      <c r="IZ2379" s="316"/>
      <c r="JA2379" s="316"/>
      <c r="JB2379" s="316"/>
      <c r="JC2379" s="316"/>
      <c r="JD2379" s="316"/>
      <c r="JE2379" s="316"/>
      <c r="JF2379" s="316"/>
      <c r="JG2379" s="316"/>
      <c r="JH2379" s="316"/>
      <c r="JI2379" s="316"/>
      <c r="JJ2379" s="316"/>
      <c r="JK2379" s="316"/>
      <c r="JL2379" s="316"/>
      <c r="JM2379" s="316"/>
      <c r="JN2379" s="316"/>
      <c r="JO2379" s="316"/>
      <c r="JP2379" s="316"/>
      <c r="JQ2379" s="316"/>
      <c r="JR2379" s="316"/>
      <c r="JS2379" s="316"/>
      <c r="JT2379" s="316"/>
      <c r="JU2379" s="316"/>
      <c r="JV2379" s="316"/>
      <c r="JW2379" s="316"/>
      <c r="JX2379" s="316"/>
      <c r="JY2379" s="316"/>
      <c r="JZ2379" s="316"/>
      <c r="KA2379" s="316"/>
      <c r="KB2379" s="316"/>
      <c r="KC2379" s="316"/>
      <c r="KD2379" s="316"/>
      <c r="KE2379" s="316"/>
      <c r="KF2379" s="316"/>
      <c r="KG2379" s="316"/>
      <c r="KH2379" s="316"/>
      <c r="KI2379" s="316"/>
      <c r="KJ2379" s="316"/>
      <c r="KK2379" s="316"/>
      <c r="KL2379" s="316"/>
      <c r="KM2379" s="316"/>
      <c r="KN2379" s="316"/>
      <c r="KO2379" s="316"/>
      <c r="KP2379" s="316"/>
      <c r="KQ2379" s="316"/>
      <c r="KR2379" s="316"/>
      <c r="KS2379" s="316"/>
      <c r="KT2379" s="316"/>
      <c r="KU2379" s="316"/>
      <c r="KV2379" s="316"/>
      <c r="KW2379" s="316"/>
      <c r="KX2379" s="316"/>
      <c r="KY2379" s="316"/>
      <c r="KZ2379" s="316"/>
      <c r="LA2379" s="316"/>
      <c r="LB2379" s="316"/>
      <c r="LC2379" s="316"/>
      <c r="LD2379" s="316"/>
      <c r="LE2379" s="316"/>
      <c r="LF2379" s="316"/>
      <c r="LG2379" s="316"/>
      <c r="LH2379" s="316"/>
      <c r="LI2379" s="316"/>
      <c r="LJ2379" s="316"/>
      <c r="LK2379" s="316"/>
      <c r="LL2379" s="316"/>
      <c r="LM2379" s="316"/>
      <c r="LN2379" s="316"/>
      <c r="LO2379" s="316"/>
      <c r="LP2379" s="316"/>
      <c r="LQ2379" s="316"/>
      <c r="LR2379" s="316"/>
      <c r="LS2379" s="316"/>
      <c r="LT2379" s="316"/>
      <c r="LU2379" s="316"/>
      <c r="LV2379" s="316"/>
      <c r="LW2379" s="316"/>
      <c r="LX2379" s="316"/>
      <c r="LY2379" s="316"/>
      <c r="LZ2379" s="316"/>
      <c r="MA2379" s="316"/>
      <c r="MB2379" s="316"/>
      <c r="MC2379" s="316"/>
      <c r="MD2379" s="316"/>
      <c r="ME2379" s="316"/>
      <c r="MF2379" s="316"/>
      <c r="MG2379" s="316"/>
      <c r="MH2379" s="316"/>
      <c r="MI2379" s="316"/>
      <c r="MJ2379" s="316"/>
      <c r="MK2379" s="316"/>
      <c r="ML2379" s="316"/>
      <c r="MM2379" s="316"/>
      <c r="MN2379" s="316"/>
      <c r="MO2379" s="316"/>
      <c r="MP2379" s="316"/>
      <c r="MQ2379" s="316"/>
      <c r="MR2379" s="316"/>
      <c r="MS2379" s="316"/>
      <c r="MT2379" s="316"/>
      <c r="MU2379" s="316"/>
      <c r="MV2379" s="316"/>
      <c r="MW2379" s="316"/>
      <c r="MX2379" s="316"/>
      <c r="MY2379" s="316"/>
      <c r="MZ2379" s="316"/>
      <c r="NA2379" s="316"/>
      <c r="NB2379" s="316"/>
      <c r="NC2379" s="316"/>
      <c r="ND2379" s="316"/>
      <c r="NE2379" s="316"/>
      <c r="NF2379" s="316"/>
      <c r="NG2379" s="316"/>
      <c r="NH2379" s="316"/>
      <c r="NI2379" s="316"/>
      <c r="NJ2379" s="316"/>
      <c r="NK2379" s="316"/>
      <c r="NL2379" s="316"/>
      <c r="NM2379" s="316"/>
      <c r="NN2379" s="316"/>
      <c r="NO2379" s="316"/>
      <c r="NP2379" s="316"/>
      <c r="NQ2379" s="316"/>
      <c r="NR2379" s="316"/>
      <c r="NS2379" s="316"/>
      <c r="NT2379" s="316"/>
      <c r="NU2379" s="316"/>
      <c r="NV2379" s="316"/>
      <c r="NW2379" s="316"/>
      <c r="NX2379" s="316"/>
      <c r="NY2379" s="316"/>
      <c r="NZ2379" s="316"/>
      <c r="OA2379" s="316"/>
      <c r="OB2379" s="316"/>
      <c r="OC2379" s="316"/>
      <c r="OD2379" s="316"/>
      <c r="OE2379" s="316"/>
      <c r="OF2379" s="316"/>
      <c r="OG2379" s="316"/>
      <c r="OH2379" s="316"/>
      <c r="OI2379" s="316"/>
      <c r="OJ2379" s="316"/>
      <c r="OK2379" s="316"/>
      <c r="OL2379" s="316"/>
      <c r="OM2379" s="316"/>
      <c r="ON2379" s="316"/>
      <c r="OO2379" s="316"/>
      <c r="OP2379" s="316"/>
      <c r="OQ2379" s="316"/>
      <c r="OR2379" s="316"/>
      <c r="OS2379" s="316"/>
      <c r="OT2379" s="316"/>
      <c r="OU2379" s="316"/>
      <c r="OV2379" s="316"/>
      <c r="OW2379" s="316"/>
      <c r="OX2379" s="316"/>
      <c r="OY2379" s="316"/>
      <c r="OZ2379" s="316"/>
      <c r="PA2379" s="316"/>
      <c r="PB2379" s="316"/>
      <c r="PC2379" s="316"/>
      <c r="PD2379" s="316"/>
      <c r="PE2379" s="316"/>
      <c r="PF2379" s="316"/>
      <c r="PG2379" s="316"/>
      <c r="PH2379" s="316"/>
      <c r="PI2379" s="316"/>
      <c r="PJ2379" s="316"/>
      <c r="PK2379" s="316"/>
      <c r="PL2379" s="316"/>
      <c r="PM2379" s="316"/>
      <c r="PN2379" s="316"/>
      <c r="PO2379" s="316"/>
      <c r="PP2379" s="316"/>
      <c r="PQ2379" s="316"/>
      <c r="PR2379" s="316"/>
      <c r="PS2379" s="316"/>
      <c r="PT2379" s="316"/>
      <c r="PU2379" s="316"/>
      <c r="PV2379" s="316"/>
      <c r="PW2379" s="316"/>
      <c r="PX2379" s="316"/>
      <c r="PY2379" s="316"/>
      <c r="PZ2379" s="316"/>
      <c r="QA2379" s="316"/>
      <c r="QB2379" s="316"/>
      <c r="QC2379" s="316"/>
      <c r="QD2379" s="316"/>
      <c r="QE2379" s="316"/>
      <c r="QF2379" s="316"/>
      <c r="QG2379" s="316"/>
      <c r="QH2379" s="316"/>
      <c r="QI2379" s="316"/>
      <c r="QJ2379" s="316"/>
      <c r="QK2379" s="316"/>
      <c r="QL2379" s="316"/>
      <c r="QM2379" s="316"/>
      <c r="QN2379" s="316"/>
      <c r="QO2379" s="316"/>
      <c r="QP2379" s="316"/>
      <c r="QQ2379" s="316"/>
      <c r="QR2379" s="316"/>
      <c r="QS2379" s="316"/>
      <c r="QT2379" s="316"/>
      <c r="QU2379" s="316"/>
      <c r="QV2379" s="316"/>
      <c r="QW2379" s="316"/>
      <c r="QX2379" s="316"/>
      <c r="QY2379" s="316"/>
      <c r="QZ2379" s="316"/>
      <c r="RA2379" s="316"/>
      <c r="RB2379" s="316"/>
      <c r="RC2379" s="316"/>
      <c r="RD2379" s="316"/>
      <c r="RE2379" s="316"/>
      <c r="RF2379" s="316"/>
      <c r="RG2379" s="316"/>
      <c r="RH2379" s="316"/>
      <c r="RI2379" s="316"/>
      <c r="RJ2379" s="316"/>
      <c r="RK2379" s="316"/>
      <c r="RL2379" s="316"/>
      <c r="RM2379" s="316"/>
      <c r="RN2379" s="316"/>
      <c r="RO2379" s="316"/>
      <c r="RP2379" s="316"/>
      <c r="RQ2379" s="316"/>
      <c r="RR2379" s="316"/>
      <c r="RS2379" s="316"/>
      <c r="RT2379" s="316"/>
      <c r="RU2379" s="316"/>
      <c r="RV2379" s="316"/>
      <c r="RW2379" s="316"/>
      <c r="RX2379" s="316"/>
      <c r="RY2379" s="316"/>
      <c r="RZ2379" s="316"/>
      <c r="SA2379" s="316"/>
      <c r="SB2379" s="316"/>
      <c r="SC2379" s="316"/>
      <c r="SD2379" s="316"/>
      <c r="SE2379" s="316"/>
      <c r="SF2379" s="316"/>
      <c r="SG2379" s="316"/>
      <c r="SH2379" s="316"/>
      <c r="SI2379" s="316"/>
      <c r="SJ2379" s="316"/>
      <c r="SK2379" s="316"/>
      <c r="SL2379" s="316"/>
      <c r="SM2379" s="316"/>
      <c r="SN2379" s="316"/>
      <c r="SO2379" s="316"/>
      <c r="SP2379" s="316"/>
      <c r="SQ2379" s="316"/>
      <c r="SR2379" s="316"/>
      <c r="SS2379" s="316"/>
      <c r="ST2379" s="316"/>
      <c r="SU2379" s="316"/>
      <c r="SV2379" s="316"/>
      <c r="SW2379" s="316"/>
      <c r="SX2379" s="316"/>
      <c r="SY2379" s="316"/>
      <c r="SZ2379" s="316"/>
      <c r="TA2379" s="316"/>
      <c r="TB2379" s="316"/>
      <c r="TC2379" s="316"/>
      <c r="TD2379" s="316"/>
      <c r="TE2379" s="316"/>
      <c r="TF2379" s="316"/>
      <c r="TG2379" s="316"/>
      <c r="TH2379" s="316"/>
      <c r="TI2379" s="316"/>
      <c r="TJ2379" s="316"/>
      <c r="TK2379" s="316"/>
      <c r="TL2379" s="316"/>
      <c r="TM2379" s="316"/>
      <c r="TN2379" s="316"/>
      <c r="TO2379" s="316"/>
      <c r="TP2379" s="316"/>
      <c r="TQ2379" s="316"/>
      <c r="TR2379" s="316"/>
      <c r="TS2379" s="316"/>
      <c r="TT2379" s="316"/>
      <c r="TU2379" s="316"/>
      <c r="TV2379" s="316"/>
      <c r="TW2379" s="316"/>
      <c r="TX2379" s="316"/>
      <c r="TY2379" s="316"/>
      <c r="TZ2379" s="316"/>
      <c r="UA2379" s="316"/>
      <c r="UB2379" s="316"/>
      <c r="UC2379" s="316"/>
      <c r="UD2379" s="316"/>
      <c r="UE2379" s="316"/>
      <c r="UF2379" s="316"/>
      <c r="UG2379" s="316"/>
      <c r="UH2379" s="316"/>
      <c r="UI2379" s="316"/>
      <c r="UJ2379" s="316"/>
      <c r="UK2379" s="316"/>
      <c r="UL2379" s="316"/>
      <c r="UM2379" s="316"/>
      <c r="UN2379" s="316"/>
      <c r="UO2379" s="316"/>
      <c r="UP2379" s="316"/>
      <c r="UQ2379" s="316"/>
      <c r="UR2379" s="316"/>
      <c r="US2379" s="316"/>
      <c r="UT2379" s="316"/>
      <c r="UU2379" s="316"/>
      <c r="UV2379" s="316"/>
      <c r="UW2379" s="316"/>
      <c r="UX2379" s="316"/>
      <c r="UY2379" s="316"/>
      <c r="UZ2379" s="316"/>
      <c r="VA2379" s="316"/>
      <c r="VB2379" s="316"/>
      <c r="VC2379" s="316"/>
      <c r="VD2379" s="316"/>
      <c r="VE2379" s="316"/>
      <c r="VF2379" s="316"/>
      <c r="VG2379" s="316"/>
      <c r="VH2379" s="316"/>
      <c r="VI2379" s="316"/>
      <c r="VJ2379" s="316"/>
      <c r="VK2379" s="316"/>
      <c r="VL2379" s="316"/>
      <c r="VM2379" s="316"/>
      <c r="VN2379" s="316"/>
      <c r="VO2379" s="316"/>
      <c r="VP2379" s="316"/>
      <c r="VQ2379" s="316"/>
      <c r="VR2379" s="316"/>
      <c r="VS2379" s="316"/>
      <c r="VT2379" s="316"/>
      <c r="VU2379" s="316"/>
      <c r="VV2379" s="316"/>
      <c r="VW2379" s="316"/>
      <c r="VX2379" s="316"/>
      <c r="VY2379" s="316"/>
      <c r="VZ2379" s="316"/>
      <c r="WA2379" s="316"/>
      <c r="WB2379" s="316"/>
      <c r="WC2379" s="316"/>
      <c r="WD2379" s="316"/>
      <c r="WE2379" s="316"/>
      <c r="WF2379" s="316"/>
      <c r="WG2379" s="316"/>
      <c r="WH2379" s="316"/>
      <c r="WI2379" s="316"/>
      <c r="WJ2379" s="316"/>
      <c r="WK2379" s="316"/>
      <c r="WL2379" s="316"/>
      <c r="WM2379" s="316"/>
      <c r="WN2379" s="316"/>
      <c r="WO2379" s="316"/>
      <c r="WP2379" s="316"/>
      <c r="WQ2379" s="316"/>
      <c r="WR2379" s="316"/>
      <c r="WS2379" s="316"/>
      <c r="WT2379" s="316"/>
      <c r="WU2379" s="316"/>
      <c r="WV2379" s="316"/>
      <c r="WW2379" s="316"/>
      <c r="WX2379" s="316"/>
      <c r="WY2379" s="316"/>
      <c r="WZ2379" s="316"/>
      <c r="XA2379" s="316"/>
      <c r="XB2379" s="316"/>
      <c r="XC2379" s="316"/>
      <c r="XD2379" s="316"/>
      <c r="XE2379" s="316"/>
      <c r="XF2379" s="316"/>
      <c r="XG2379" s="316"/>
      <c r="XH2379" s="316"/>
      <c r="XI2379" s="316"/>
      <c r="XJ2379" s="316"/>
      <c r="XK2379" s="316"/>
      <c r="XL2379" s="316"/>
      <c r="XM2379" s="316"/>
      <c r="XN2379" s="316"/>
      <c r="XO2379" s="316"/>
      <c r="XP2379" s="316"/>
      <c r="XQ2379" s="316"/>
      <c r="XR2379" s="316"/>
      <c r="XS2379" s="316"/>
      <c r="XT2379" s="316"/>
      <c r="XU2379" s="316"/>
      <c r="XV2379" s="316"/>
      <c r="XW2379" s="316"/>
      <c r="XX2379" s="316"/>
      <c r="XY2379" s="316"/>
      <c r="XZ2379" s="316"/>
      <c r="YA2379" s="316"/>
      <c r="YB2379" s="316"/>
      <c r="YC2379" s="316"/>
      <c r="YD2379" s="316"/>
      <c r="YE2379" s="316"/>
      <c r="YF2379" s="316"/>
      <c r="YG2379" s="316"/>
      <c r="YH2379" s="316"/>
      <c r="YI2379" s="316"/>
      <c r="YJ2379" s="316"/>
      <c r="YK2379" s="316"/>
      <c r="YL2379" s="316"/>
      <c r="YM2379" s="316"/>
      <c r="YN2379" s="316"/>
      <c r="YO2379" s="316"/>
      <c r="YP2379" s="316"/>
      <c r="YQ2379" s="316"/>
      <c r="YR2379" s="316"/>
      <c r="YS2379" s="316"/>
      <c r="YT2379" s="316"/>
      <c r="YU2379" s="316"/>
      <c r="YV2379" s="316"/>
      <c r="YW2379" s="316"/>
      <c r="YX2379" s="316"/>
      <c r="YY2379" s="316"/>
      <c r="YZ2379" s="316"/>
      <c r="ZA2379" s="316"/>
      <c r="ZB2379" s="316"/>
      <c r="ZC2379" s="316"/>
      <c r="ZD2379" s="316"/>
      <c r="ZE2379" s="316"/>
      <c r="ZF2379" s="316"/>
      <c r="ZG2379" s="316"/>
      <c r="ZH2379" s="316"/>
      <c r="ZI2379" s="316"/>
      <c r="ZJ2379" s="316"/>
      <c r="ZK2379" s="316"/>
      <c r="ZL2379" s="316"/>
      <c r="ZM2379" s="316"/>
      <c r="ZN2379" s="316"/>
      <c r="ZO2379" s="316"/>
      <c r="ZP2379" s="316"/>
      <c r="ZQ2379" s="316"/>
      <c r="ZR2379" s="316"/>
      <c r="ZS2379" s="316"/>
      <c r="ZT2379" s="316"/>
      <c r="ZU2379" s="316"/>
      <c r="ZV2379" s="316"/>
      <c r="ZW2379" s="316"/>
      <c r="ZX2379" s="316"/>
      <c r="ZY2379" s="316"/>
      <c r="ZZ2379" s="316"/>
      <c r="AAA2379" s="316"/>
      <c r="AAB2379" s="316"/>
      <c r="AAC2379" s="316"/>
      <c r="AAD2379" s="316"/>
      <c r="AAE2379" s="316"/>
      <c r="AAF2379" s="316"/>
      <c r="AAG2379" s="316"/>
      <c r="AAH2379" s="316"/>
      <c r="AAI2379" s="316"/>
      <c r="AAJ2379" s="316"/>
      <c r="AAK2379" s="316"/>
      <c r="AAL2379" s="316"/>
      <c r="AAM2379" s="316"/>
      <c r="AAN2379" s="316"/>
      <c r="AAO2379" s="316"/>
      <c r="AAP2379" s="316"/>
      <c r="AAQ2379" s="316"/>
      <c r="AAR2379" s="316"/>
      <c r="AAS2379" s="316"/>
      <c r="AAT2379" s="316"/>
      <c r="AAU2379" s="316"/>
      <c r="AAV2379" s="316"/>
      <c r="AAW2379" s="316"/>
      <c r="AAX2379" s="316"/>
      <c r="AAY2379" s="316"/>
      <c r="AAZ2379" s="316"/>
      <c r="ABA2379" s="316"/>
      <c r="ABB2379" s="316"/>
      <c r="ABC2379" s="316"/>
      <c r="ABD2379" s="316"/>
      <c r="ABE2379" s="316"/>
      <c r="ABF2379" s="316"/>
      <c r="ABG2379" s="316"/>
      <c r="ABH2379" s="316"/>
      <c r="ABI2379" s="316"/>
      <c r="ABJ2379" s="316"/>
      <c r="ABK2379" s="316"/>
      <c r="ABL2379" s="316"/>
      <c r="ABM2379" s="316"/>
      <c r="ABN2379" s="316"/>
      <c r="ABO2379" s="316"/>
      <c r="ABP2379" s="316"/>
      <c r="ABQ2379" s="316"/>
      <c r="ABR2379" s="316"/>
      <c r="ABS2379" s="316"/>
      <c r="ABT2379" s="316"/>
      <c r="ABU2379" s="316"/>
      <c r="ABV2379" s="316"/>
      <c r="ABW2379" s="316"/>
      <c r="ABX2379" s="316"/>
      <c r="ABY2379" s="316"/>
      <c r="ABZ2379" s="316"/>
      <c r="ACA2379" s="316"/>
      <c r="ACB2379" s="316"/>
      <c r="ACC2379" s="316"/>
      <c r="ACD2379" s="316"/>
      <c r="ACE2379" s="316"/>
      <c r="ACF2379" s="316"/>
      <c r="ACG2379" s="316"/>
      <c r="ACH2379" s="316"/>
      <c r="ACI2379" s="316"/>
      <c r="ACJ2379" s="316"/>
      <c r="ACK2379" s="316"/>
      <c r="ACL2379" s="316"/>
      <c r="ACM2379" s="316"/>
      <c r="ACN2379" s="316"/>
      <c r="ACO2379" s="316"/>
      <c r="ACP2379" s="316"/>
      <c r="ACQ2379" s="316"/>
      <c r="ACR2379" s="316"/>
      <c r="ACS2379" s="316"/>
      <c r="ACT2379" s="316"/>
      <c r="ACU2379" s="316"/>
      <c r="ACV2379" s="316"/>
      <c r="ACW2379" s="316"/>
      <c r="ACX2379" s="316"/>
      <c r="ACY2379" s="316"/>
      <c r="ACZ2379" s="316"/>
      <c r="ADA2379" s="316"/>
      <c r="ADB2379" s="316"/>
      <c r="ADC2379" s="316"/>
      <c r="ADD2379" s="316"/>
      <c r="ADE2379" s="316"/>
      <c r="ADF2379" s="316"/>
      <c r="ADG2379" s="316"/>
      <c r="ADH2379" s="316"/>
      <c r="ADI2379" s="316"/>
      <c r="ADJ2379" s="316"/>
      <c r="ADK2379" s="316"/>
      <c r="ADL2379" s="316"/>
      <c r="ADM2379" s="316"/>
      <c r="ADN2379" s="316"/>
      <c r="ADO2379" s="316"/>
      <c r="ADP2379" s="316"/>
      <c r="ADQ2379" s="316"/>
      <c r="ADR2379" s="316"/>
      <c r="ADS2379" s="316"/>
      <c r="ADT2379" s="316"/>
      <c r="ADU2379" s="316"/>
      <c r="ADV2379" s="316"/>
      <c r="ADW2379" s="316"/>
      <c r="ADX2379" s="316"/>
      <c r="ADY2379" s="316"/>
      <c r="ADZ2379" s="316"/>
      <c r="AEA2379" s="316"/>
      <c r="AEB2379" s="316"/>
      <c r="AEC2379" s="316"/>
      <c r="AED2379" s="316"/>
      <c r="AEE2379" s="316"/>
      <c r="AEF2379" s="316"/>
      <c r="AEG2379" s="316"/>
      <c r="AEH2379" s="316"/>
      <c r="AEI2379" s="316"/>
      <c r="AEJ2379" s="316"/>
      <c r="AEK2379" s="316"/>
      <c r="AEL2379" s="316"/>
      <c r="AEM2379" s="316"/>
      <c r="AEN2379" s="316"/>
      <c r="AEO2379" s="316"/>
      <c r="AEP2379" s="316"/>
      <c r="AEQ2379" s="316"/>
      <c r="AER2379" s="316"/>
      <c r="AES2379" s="316"/>
      <c r="AET2379" s="316"/>
      <c r="AEU2379" s="316"/>
      <c r="AEV2379" s="316"/>
      <c r="AEW2379" s="316"/>
      <c r="AEX2379" s="316"/>
      <c r="AEY2379" s="316"/>
      <c r="AEZ2379" s="316"/>
      <c r="AFA2379" s="316"/>
      <c r="AFB2379" s="316"/>
      <c r="AFC2379" s="316"/>
      <c r="AFD2379" s="316"/>
      <c r="AFE2379" s="316"/>
      <c r="AFF2379" s="316"/>
      <c r="AFG2379" s="316"/>
      <c r="AFH2379" s="316"/>
      <c r="AFI2379" s="316"/>
      <c r="AFJ2379" s="316"/>
      <c r="AFK2379" s="316"/>
      <c r="AFL2379" s="316"/>
      <c r="AFM2379" s="316"/>
      <c r="AFN2379" s="316"/>
      <c r="AFO2379" s="316"/>
      <c r="AFP2379" s="316"/>
      <c r="AFQ2379" s="316"/>
      <c r="AFR2379" s="316"/>
      <c r="AFS2379" s="316"/>
      <c r="AFT2379" s="316"/>
      <c r="AFU2379" s="316"/>
      <c r="AFV2379" s="316"/>
      <c r="AFW2379" s="316"/>
      <c r="AFX2379" s="316"/>
      <c r="AFY2379" s="316"/>
      <c r="AFZ2379" s="316"/>
      <c r="AGA2379" s="316"/>
      <c r="AGB2379" s="316"/>
      <c r="AGC2379" s="316"/>
      <c r="AGD2379" s="316"/>
      <c r="AGE2379" s="316"/>
      <c r="AGF2379" s="316"/>
      <c r="AGG2379" s="316"/>
      <c r="AGH2379" s="316"/>
      <c r="AGI2379" s="316"/>
      <c r="AGJ2379" s="316"/>
      <c r="AGK2379" s="316"/>
      <c r="AGL2379" s="316"/>
      <c r="AGM2379" s="316"/>
      <c r="AGN2379" s="316"/>
      <c r="AGO2379" s="316"/>
      <c r="AGP2379" s="316"/>
      <c r="AGQ2379" s="316"/>
      <c r="AGR2379" s="316"/>
      <c r="AGS2379" s="316"/>
      <c r="AGT2379" s="316"/>
      <c r="AGU2379" s="316"/>
      <c r="AGV2379" s="316"/>
      <c r="AGW2379" s="316"/>
      <c r="AGX2379" s="316"/>
      <c r="AGY2379" s="316"/>
      <c r="AGZ2379" s="316"/>
      <c r="AHA2379" s="316"/>
      <c r="AHB2379" s="316"/>
      <c r="AHC2379" s="316"/>
      <c r="AHD2379" s="316"/>
      <c r="AHE2379" s="316"/>
      <c r="AHF2379" s="316"/>
      <c r="AHG2379" s="316"/>
      <c r="AHH2379" s="316"/>
      <c r="AHI2379" s="316"/>
      <c r="AHJ2379" s="316"/>
      <c r="AHK2379" s="316"/>
      <c r="AHL2379" s="316"/>
      <c r="AHM2379" s="316"/>
      <c r="AHN2379" s="316"/>
      <c r="AHO2379" s="316"/>
      <c r="AHP2379" s="316"/>
      <c r="AHQ2379" s="316"/>
      <c r="AHR2379" s="316"/>
      <c r="AHS2379" s="316"/>
      <c r="AHT2379" s="316"/>
      <c r="AHU2379" s="316"/>
      <c r="AHV2379" s="316"/>
      <c r="AHW2379" s="316"/>
      <c r="AHX2379" s="316"/>
      <c r="AHY2379" s="316"/>
      <c r="AHZ2379" s="316"/>
      <c r="AIA2379" s="316"/>
      <c r="AIB2379" s="316"/>
      <c r="AIC2379" s="316"/>
      <c r="AID2379" s="316"/>
      <c r="AIE2379" s="316"/>
      <c r="AIF2379" s="316"/>
      <c r="AIG2379" s="316"/>
      <c r="AIH2379" s="316"/>
      <c r="AII2379" s="316"/>
      <c r="AIJ2379" s="316"/>
      <c r="AIK2379" s="316"/>
      <c r="AIL2379" s="316"/>
      <c r="AIM2379" s="316"/>
      <c r="AIN2379" s="316"/>
      <c r="AIO2379" s="316"/>
      <c r="AIP2379" s="316"/>
      <c r="AIQ2379" s="316"/>
      <c r="AIR2379" s="316"/>
      <c r="AIS2379" s="316"/>
      <c r="AIT2379" s="316"/>
      <c r="AIU2379" s="316"/>
      <c r="AIV2379" s="316"/>
      <c r="AIW2379" s="316"/>
      <c r="AIX2379" s="316"/>
      <c r="AIY2379" s="316"/>
      <c r="AIZ2379" s="316"/>
      <c r="AJA2379" s="316"/>
      <c r="AJB2379" s="316"/>
      <c r="AJC2379" s="316"/>
      <c r="AJD2379" s="316"/>
      <c r="AJE2379" s="316"/>
      <c r="AJF2379" s="316"/>
      <c r="AJG2379" s="316"/>
      <c r="AJH2379" s="316"/>
      <c r="AJI2379" s="316"/>
      <c r="AJJ2379" s="316"/>
      <c r="AJK2379" s="316"/>
      <c r="AJL2379" s="316"/>
      <c r="AJM2379" s="316"/>
      <c r="AJN2379" s="316"/>
      <c r="AJO2379" s="316"/>
      <c r="AJP2379" s="316"/>
      <c r="AJQ2379" s="316"/>
      <c r="AJR2379" s="316"/>
      <c r="AJS2379" s="316"/>
      <c r="AJT2379" s="316"/>
      <c r="AJU2379" s="316"/>
      <c r="AJV2379" s="316"/>
      <c r="AJW2379" s="316"/>
      <c r="AJX2379" s="316"/>
      <c r="AJY2379" s="316"/>
      <c r="AJZ2379" s="316"/>
      <c r="AKA2379" s="316"/>
      <c r="AKB2379" s="316"/>
      <c r="AKC2379" s="316"/>
      <c r="AKD2379" s="316"/>
      <c r="AKE2379" s="316"/>
      <c r="AKF2379" s="316"/>
      <c r="AKG2379" s="316"/>
      <c r="AKH2379" s="316"/>
      <c r="AKI2379" s="316"/>
      <c r="AKJ2379" s="316"/>
      <c r="AKK2379" s="316"/>
      <c r="AKL2379" s="316"/>
      <c r="AKM2379" s="316"/>
      <c r="AKN2379" s="316"/>
      <c r="AKO2379" s="316"/>
      <c r="AKP2379" s="316"/>
      <c r="AKQ2379" s="316"/>
      <c r="AKR2379" s="316"/>
      <c r="AKS2379" s="316"/>
      <c r="AKT2379" s="316"/>
      <c r="AKU2379" s="316"/>
      <c r="AKV2379" s="316"/>
      <c r="AKW2379" s="316"/>
      <c r="AKX2379" s="316"/>
      <c r="AKY2379" s="316"/>
      <c r="AKZ2379" s="316"/>
      <c r="ALA2379" s="316"/>
      <c r="ALB2379" s="316"/>
      <c r="ALC2379" s="316"/>
      <c r="ALD2379" s="316"/>
      <c r="ALE2379" s="316"/>
      <c r="ALF2379" s="316"/>
      <c r="ALG2379" s="316"/>
      <c r="ALH2379" s="316"/>
      <c r="ALI2379" s="316"/>
      <c r="ALJ2379" s="316"/>
      <c r="ALK2379" s="316"/>
      <c r="ALL2379" s="316"/>
      <c r="ALM2379" s="316"/>
      <c r="ALN2379" s="316"/>
      <c r="ALO2379" s="316"/>
      <c r="ALP2379" s="316"/>
      <c r="ALQ2379" s="316"/>
      <c r="ALR2379" s="316"/>
      <c r="ALS2379" s="316"/>
      <c r="ALT2379" s="316"/>
      <c r="ALU2379" s="316"/>
      <c r="ALV2379" s="316"/>
      <c r="ALW2379" s="316"/>
      <c r="ALX2379" s="316"/>
      <c r="ALY2379" s="316"/>
      <c r="ALZ2379" s="316"/>
      <c r="AMA2379" s="316"/>
      <c r="AMB2379" s="316"/>
      <c r="AMC2379" s="316"/>
      <c r="AMD2379" s="316"/>
      <c r="AME2379" s="316"/>
      <c r="AMF2379" s="316"/>
      <c r="AMG2379" s="316"/>
      <c r="AMH2379" s="316"/>
      <c r="AMI2379" s="316"/>
      <c r="AMJ2379" s="316"/>
      <c r="AMK2379" s="316"/>
      <c r="AML2379" s="316"/>
      <c r="AMM2379" s="316"/>
      <c r="AMN2379" s="316"/>
      <c r="AMO2379" s="316"/>
      <c r="AMP2379" s="316"/>
      <c r="AMQ2379" s="316"/>
      <c r="AMR2379" s="316"/>
      <c r="AMS2379" s="316"/>
      <c r="AMT2379" s="316"/>
      <c r="AMU2379" s="316"/>
      <c r="AMV2379" s="316"/>
      <c r="AMW2379" s="316"/>
      <c r="AMX2379" s="316"/>
      <c r="AMY2379" s="316"/>
      <c r="AMZ2379" s="316"/>
      <c r="ANA2379" s="316"/>
      <c r="ANB2379" s="316"/>
      <c r="ANC2379" s="316"/>
      <c r="AND2379" s="316"/>
      <c r="ANE2379" s="316"/>
      <c r="ANF2379" s="316"/>
      <c r="ANG2379" s="316"/>
      <c r="ANH2379" s="316"/>
      <c r="ANI2379" s="316"/>
      <c r="ANJ2379" s="316"/>
      <c r="ANK2379" s="316"/>
      <c r="ANL2379" s="316"/>
      <c r="ANM2379" s="316"/>
      <c r="ANN2379" s="316"/>
      <c r="ANO2379" s="316"/>
      <c r="ANP2379" s="316"/>
      <c r="ANQ2379" s="316"/>
      <c r="ANR2379" s="316"/>
      <c r="ANS2379" s="316"/>
      <c r="ANT2379" s="316"/>
      <c r="ANU2379" s="316"/>
      <c r="ANV2379" s="316"/>
      <c r="ANW2379" s="316"/>
      <c r="ANX2379" s="316"/>
      <c r="ANY2379" s="316"/>
      <c r="ANZ2379" s="316"/>
      <c r="AOA2379" s="316"/>
      <c r="AOB2379" s="316"/>
      <c r="AOC2379" s="316"/>
      <c r="AOD2379" s="316"/>
      <c r="AOE2379" s="316"/>
      <c r="AOF2379" s="316"/>
      <c r="AOG2379" s="316"/>
      <c r="AOH2379" s="316"/>
      <c r="AOI2379" s="316"/>
      <c r="AOJ2379" s="316"/>
      <c r="AOK2379" s="316"/>
      <c r="AOL2379" s="316"/>
      <c r="AOM2379" s="316"/>
      <c r="AON2379" s="316"/>
      <c r="AOO2379" s="316"/>
      <c r="AOP2379" s="316"/>
      <c r="AOQ2379" s="316"/>
      <c r="AOR2379" s="316"/>
      <c r="AOS2379" s="316"/>
      <c r="AOT2379" s="316"/>
      <c r="AOU2379" s="316"/>
      <c r="AOV2379" s="316"/>
      <c r="AOW2379" s="316"/>
      <c r="AOX2379" s="316"/>
      <c r="AOY2379" s="316"/>
      <c r="AOZ2379" s="316"/>
      <c r="APA2379" s="316"/>
      <c r="APB2379" s="316"/>
      <c r="APC2379" s="316"/>
      <c r="APD2379" s="316"/>
      <c r="APE2379" s="316"/>
      <c r="APF2379" s="316"/>
      <c r="APG2379" s="316"/>
      <c r="APH2379" s="316"/>
      <c r="API2379" s="316"/>
      <c r="APJ2379" s="316"/>
      <c r="APK2379" s="316"/>
      <c r="APL2379" s="316"/>
      <c r="APM2379" s="316"/>
      <c r="APN2379" s="316"/>
      <c r="APO2379" s="316"/>
      <c r="APP2379" s="316"/>
      <c r="APQ2379" s="316"/>
      <c r="APR2379" s="316"/>
      <c r="APS2379" s="316"/>
      <c r="APT2379" s="316"/>
      <c r="APU2379" s="316"/>
      <c r="APV2379" s="316"/>
      <c r="APW2379" s="316"/>
      <c r="APX2379" s="316"/>
      <c r="APY2379" s="316"/>
      <c r="APZ2379" s="316"/>
      <c r="AQA2379" s="316"/>
      <c r="AQB2379" s="316"/>
      <c r="AQC2379" s="316"/>
      <c r="AQD2379" s="316"/>
      <c r="AQE2379" s="316"/>
      <c r="AQF2379" s="316"/>
      <c r="AQG2379" s="316"/>
      <c r="AQH2379" s="316"/>
      <c r="AQI2379" s="316"/>
      <c r="AQJ2379" s="316"/>
      <c r="AQK2379" s="316"/>
      <c r="AQL2379" s="316"/>
      <c r="AQM2379" s="316"/>
      <c r="AQN2379" s="316"/>
      <c r="AQO2379" s="316"/>
      <c r="AQP2379" s="316"/>
      <c r="AQQ2379" s="316"/>
      <c r="AQR2379" s="316"/>
      <c r="AQS2379" s="316"/>
      <c r="AQT2379" s="316"/>
      <c r="AQU2379" s="316"/>
      <c r="AQV2379" s="316"/>
      <c r="AQW2379" s="316"/>
      <c r="AQX2379" s="316"/>
      <c r="AQY2379" s="316"/>
      <c r="AQZ2379" s="316"/>
      <c r="ARA2379" s="316"/>
      <c r="ARB2379" s="316"/>
      <c r="ARC2379" s="316"/>
      <c r="ARD2379" s="316"/>
      <c r="ARE2379" s="316"/>
      <c r="ARF2379" s="316"/>
      <c r="ARG2379" s="316"/>
      <c r="ARH2379" s="316"/>
      <c r="ARI2379" s="316"/>
      <c r="ARJ2379" s="316"/>
      <c r="ARK2379" s="316"/>
      <c r="ARL2379" s="316"/>
      <c r="ARM2379" s="316"/>
      <c r="ARN2379" s="316"/>
      <c r="ARO2379" s="316"/>
      <c r="ARP2379" s="316"/>
      <c r="ARQ2379" s="316"/>
      <c r="ARR2379" s="316"/>
      <c r="ARS2379" s="316"/>
      <c r="ART2379" s="316"/>
      <c r="ARU2379" s="316"/>
      <c r="ARV2379" s="316"/>
      <c r="ARW2379" s="316"/>
      <c r="ARX2379" s="316"/>
      <c r="ARY2379" s="316"/>
      <c r="ARZ2379" s="316"/>
      <c r="ASA2379" s="316"/>
      <c r="ASB2379" s="316"/>
      <c r="ASC2379" s="316"/>
      <c r="ASD2379" s="316"/>
      <c r="ASE2379" s="316"/>
      <c r="ASF2379" s="316"/>
      <c r="ASG2379" s="316"/>
      <c r="ASH2379" s="316"/>
      <c r="ASI2379" s="316"/>
      <c r="ASJ2379" s="316"/>
      <c r="ASK2379" s="316"/>
      <c r="ASL2379" s="316"/>
      <c r="ASM2379" s="316"/>
      <c r="ASN2379" s="316"/>
      <c r="ASO2379" s="316"/>
      <c r="ASP2379" s="316"/>
      <c r="ASQ2379" s="316"/>
      <c r="ASR2379" s="316"/>
      <c r="ASS2379" s="316"/>
      <c r="AST2379" s="316"/>
      <c r="ASU2379" s="316"/>
      <c r="ASV2379" s="316"/>
      <c r="ASW2379" s="316"/>
      <c r="ASX2379" s="316"/>
      <c r="ASY2379" s="316"/>
      <c r="ASZ2379" s="316"/>
      <c r="ATA2379" s="316"/>
      <c r="ATB2379" s="316"/>
      <c r="ATC2379" s="316"/>
      <c r="ATD2379" s="316"/>
      <c r="ATE2379" s="316"/>
      <c r="ATF2379" s="316"/>
      <c r="ATG2379" s="316"/>
      <c r="ATH2379" s="316"/>
      <c r="ATI2379" s="316"/>
      <c r="ATJ2379" s="316"/>
      <c r="ATK2379" s="316"/>
      <c r="ATL2379" s="316"/>
      <c r="ATM2379" s="316"/>
      <c r="ATN2379" s="316"/>
      <c r="ATO2379" s="316"/>
      <c r="ATP2379" s="316"/>
      <c r="ATQ2379" s="316"/>
      <c r="ATR2379" s="316"/>
      <c r="ATS2379" s="316"/>
      <c r="ATT2379" s="316"/>
      <c r="ATU2379" s="316"/>
      <c r="ATV2379" s="316"/>
      <c r="ATW2379" s="316"/>
      <c r="ATX2379" s="316"/>
      <c r="ATY2379" s="316"/>
      <c r="ATZ2379" s="316"/>
      <c r="AUA2379" s="316"/>
      <c r="AUB2379" s="316"/>
      <c r="AUC2379" s="316"/>
      <c r="AUD2379" s="316"/>
      <c r="AUE2379" s="316"/>
      <c r="AUF2379" s="316"/>
      <c r="AUG2379" s="316"/>
      <c r="AUH2379" s="316"/>
      <c r="AUI2379" s="316"/>
      <c r="AUJ2379" s="316"/>
      <c r="AUK2379" s="316"/>
      <c r="AUL2379" s="316"/>
      <c r="AUM2379" s="316"/>
      <c r="AUN2379" s="316"/>
      <c r="AUO2379" s="316"/>
      <c r="AUP2379" s="316"/>
      <c r="AUQ2379" s="316"/>
      <c r="AUR2379" s="316"/>
      <c r="AUS2379" s="316"/>
      <c r="AUT2379" s="316"/>
      <c r="AUU2379" s="316"/>
      <c r="AUV2379" s="316"/>
      <c r="AUW2379" s="316"/>
      <c r="AUX2379" s="316"/>
      <c r="AUY2379" s="316"/>
      <c r="AUZ2379" s="316"/>
      <c r="AVA2379" s="316"/>
      <c r="AVB2379" s="316"/>
      <c r="AVC2379" s="316"/>
      <c r="AVD2379" s="316"/>
      <c r="AVE2379" s="316"/>
      <c r="AVF2379" s="316"/>
      <c r="AVG2379" s="316"/>
      <c r="AVH2379" s="316"/>
      <c r="AVI2379" s="316"/>
      <c r="AVJ2379" s="316"/>
      <c r="AVK2379" s="316"/>
      <c r="AVL2379" s="316"/>
      <c r="AVM2379" s="316"/>
      <c r="AVN2379" s="316"/>
      <c r="AVO2379" s="316"/>
      <c r="AVP2379" s="316"/>
      <c r="AVQ2379" s="316"/>
      <c r="AVR2379" s="316"/>
      <c r="AVS2379" s="316"/>
      <c r="AVT2379" s="316"/>
      <c r="AVU2379" s="316"/>
      <c r="AVV2379" s="316"/>
      <c r="AVW2379" s="316"/>
      <c r="AVX2379" s="316"/>
      <c r="AVY2379" s="316"/>
      <c r="AVZ2379" s="316"/>
      <c r="AWA2379" s="316"/>
      <c r="AWB2379" s="316"/>
      <c r="AWC2379" s="316"/>
      <c r="AWD2379" s="316"/>
      <c r="AWE2379" s="316"/>
      <c r="AWF2379" s="316"/>
      <c r="AWG2379" s="316"/>
      <c r="AWH2379" s="316"/>
      <c r="AWI2379" s="316"/>
      <c r="AWJ2379" s="316"/>
      <c r="AWK2379" s="316"/>
      <c r="AWL2379" s="316"/>
      <c r="AWM2379" s="316"/>
      <c r="AWN2379" s="316"/>
      <c r="AWO2379" s="316"/>
      <c r="AWP2379" s="316"/>
      <c r="AWQ2379" s="316"/>
      <c r="AWR2379" s="316"/>
      <c r="AWS2379" s="316"/>
      <c r="AWT2379" s="316"/>
      <c r="AWU2379" s="316"/>
      <c r="AWV2379" s="316"/>
      <c r="AWW2379" s="316"/>
      <c r="AWX2379" s="316"/>
      <c r="AWY2379" s="316"/>
      <c r="AWZ2379" s="316"/>
      <c r="AXA2379" s="316"/>
      <c r="AXB2379" s="316"/>
      <c r="AXC2379" s="316"/>
      <c r="AXD2379" s="316"/>
      <c r="AXE2379" s="316"/>
      <c r="AXF2379" s="316"/>
      <c r="AXG2379" s="316"/>
      <c r="AXH2379" s="316"/>
      <c r="AXI2379" s="316"/>
      <c r="AXJ2379" s="316"/>
      <c r="AXK2379" s="316"/>
      <c r="AXL2379" s="316"/>
      <c r="AXM2379" s="316"/>
      <c r="AXN2379" s="316"/>
      <c r="AXO2379" s="316"/>
      <c r="AXP2379" s="316"/>
      <c r="AXQ2379" s="316"/>
      <c r="AXR2379" s="316"/>
      <c r="AXS2379" s="316"/>
      <c r="AXT2379" s="316"/>
      <c r="AXU2379" s="316"/>
      <c r="AXV2379" s="316"/>
      <c r="AXW2379" s="316"/>
      <c r="AXX2379" s="316"/>
      <c r="AXY2379" s="316"/>
      <c r="AXZ2379" s="316"/>
      <c r="AYA2379" s="316"/>
      <c r="AYB2379" s="316"/>
      <c r="AYC2379" s="316"/>
      <c r="AYD2379" s="316"/>
      <c r="AYE2379" s="316"/>
      <c r="AYF2379" s="316"/>
      <c r="AYG2379" s="316"/>
      <c r="AYH2379" s="316"/>
      <c r="AYI2379" s="316"/>
      <c r="AYJ2379" s="316"/>
      <c r="AYK2379" s="316"/>
      <c r="AYL2379" s="316"/>
      <c r="AYM2379" s="316"/>
      <c r="AYN2379" s="316"/>
      <c r="AYO2379" s="316"/>
      <c r="AYP2379" s="316"/>
      <c r="AYQ2379" s="316"/>
      <c r="AYR2379" s="316"/>
      <c r="AYS2379" s="316"/>
      <c r="AYT2379" s="316"/>
      <c r="AYU2379" s="316"/>
      <c r="AYV2379" s="316"/>
      <c r="AYW2379" s="316"/>
      <c r="AYX2379" s="316"/>
      <c r="AYY2379" s="316"/>
      <c r="AYZ2379" s="316"/>
      <c r="AZA2379" s="316"/>
      <c r="AZB2379" s="316"/>
      <c r="AZC2379" s="316"/>
      <c r="AZD2379" s="316"/>
      <c r="AZE2379" s="316"/>
      <c r="AZF2379" s="316"/>
      <c r="AZG2379" s="316"/>
      <c r="AZH2379" s="316"/>
      <c r="AZI2379" s="316"/>
      <c r="AZJ2379" s="316"/>
      <c r="AZK2379" s="316"/>
      <c r="AZL2379" s="316"/>
      <c r="AZM2379" s="316"/>
      <c r="AZN2379" s="316"/>
      <c r="AZO2379" s="316"/>
      <c r="AZP2379" s="316"/>
      <c r="AZQ2379" s="316"/>
      <c r="AZR2379" s="316"/>
      <c r="AZS2379" s="316"/>
      <c r="AZT2379" s="316"/>
      <c r="AZU2379" s="316"/>
      <c r="AZV2379" s="316"/>
      <c r="AZW2379" s="316"/>
      <c r="AZX2379" s="316"/>
      <c r="AZY2379" s="316"/>
      <c r="AZZ2379" s="316"/>
      <c r="BAA2379" s="316"/>
      <c r="BAB2379" s="316"/>
      <c r="BAC2379" s="316"/>
      <c r="BAD2379" s="316"/>
      <c r="BAE2379" s="316"/>
      <c r="BAF2379" s="316"/>
      <c r="BAG2379" s="316"/>
      <c r="BAH2379" s="316"/>
      <c r="BAI2379" s="316"/>
      <c r="BAJ2379" s="316"/>
      <c r="BAK2379" s="316"/>
      <c r="BAL2379" s="316"/>
      <c r="BAM2379" s="316"/>
      <c r="BAN2379" s="316"/>
      <c r="BAO2379" s="316"/>
      <c r="BAP2379" s="316"/>
      <c r="BAQ2379" s="316"/>
      <c r="BAR2379" s="316"/>
      <c r="BAS2379" s="316"/>
      <c r="BAT2379" s="316"/>
      <c r="BAU2379" s="316"/>
      <c r="BAV2379" s="316"/>
      <c r="BAW2379" s="316"/>
      <c r="BAX2379" s="316"/>
      <c r="BAY2379" s="316"/>
      <c r="BAZ2379" s="316"/>
      <c r="BBA2379" s="316"/>
      <c r="BBB2379" s="316"/>
      <c r="BBC2379" s="316"/>
      <c r="BBD2379" s="316"/>
      <c r="BBE2379" s="316"/>
      <c r="BBF2379" s="316"/>
      <c r="BBG2379" s="316"/>
      <c r="BBH2379" s="316"/>
      <c r="BBI2379" s="316"/>
      <c r="BBJ2379" s="316"/>
      <c r="BBK2379" s="316"/>
      <c r="BBL2379" s="316"/>
      <c r="BBM2379" s="316"/>
      <c r="BBN2379" s="316"/>
      <c r="BBO2379" s="316"/>
      <c r="BBP2379" s="316"/>
      <c r="BBQ2379" s="316"/>
      <c r="BBR2379" s="316"/>
      <c r="BBS2379" s="316"/>
      <c r="BBT2379" s="316"/>
      <c r="BBU2379" s="316"/>
      <c r="BBV2379" s="316"/>
      <c r="BBW2379" s="316"/>
      <c r="BBX2379" s="316"/>
      <c r="BBY2379" s="316"/>
      <c r="BBZ2379" s="316"/>
      <c r="BCA2379" s="316"/>
      <c r="BCB2379" s="316"/>
      <c r="BCC2379" s="316"/>
      <c r="BCD2379" s="316"/>
      <c r="BCE2379" s="316"/>
      <c r="BCF2379" s="316"/>
      <c r="BCG2379" s="316"/>
      <c r="BCH2379" s="316"/>
      <c r="BCI2379" s="316"/>
      <c r="BCJ2379" s="316"/>
      <c r="BCK2379" s="316"/>
      <c r="BCL2379" s="316"/>
      <c r="BCM2379" s="316"/>
      <c r="BCN2379" s="316"/>
      <c r="BCO2379" s="316"/>
      <c r="BCP2379" s="316"/>
      <c r="BCQ2379" s="316"/>
      <c r="BCR2379" s="316"/>
      <c r="BCS2379" s="316"/>
      <c r="BCT2379" s="316"/>
      <c r="BCU2379" s="316"/>
      <c r="BCV2379" s="316"/>
      <c r="BCW2379" s="316"/>
      <c r="BCX2379" s="316"/>
      <c r="BCY2379" s="316"/>
      <c r="BCZ2379" s="316"/>
      <c r="BDA2379" s="316"/>
      <c r="BDB2379" s="316"/>
      <c r="BDC2379" s="316"/>
      <c r="BDD2379" s="316"/>
      <c r="BDE2379" s="316"/>
      <c r="BDF2379" s="316"/>
      <c r="BDG2379" s="316"/>
      <c r="BDH2379" s="316"/>
      <c r="BDI2379" s="316"/>
      <c r="BDJ2379" s="316"/>
      <c r="BDK2379" s="316"/>
      <c r="BDL2379" s="316"/>
      <c r="BDM2379" s="316"/>
      <c r="BDN2379" s="316"/>
      <c r="BDO2379" s="316"/>
      <c r="BDP2379" s="316"/>
      <c r="BDQ2379" s="316"/>
      <c r="BDR2379" s="316"/>
      <c r="BDS2379" s="316"/>
      <c r="BDT2379" s="316"/>
      <c r="BDU2379" s="316"/>
      <c r="BDV2379" s="316"/>
      <c r="BDW2379" s="316"/>
      <c r="BDX2379" s="316"/>
      <c r="BDY2379" s="316"/>
      <c r="BDZ2379" s="316"/>
      <c r="BEA2379" s="316"/>
      <c r="BEB2379" s="316"/>
      <c r="BEC2379" s="316"/>
      <c r="BED2379" s="316"/>
      <c r="BEE2379" s="316"/>
      <c r="BEF2379" s="316"/>
      <c r="BEG2379" s="316"/>
      <c r="BEH2379" s="316"/>
      <c r="BEI2379" s="316"/>
      <c r="BEJ2379" s="316"/>
      <c r="BEK2379" s="316"/>
      <c r="BEL2379" s="316"/>
      <c r="BEM2379" s="316"/>
      <c r="BEN2379" s="316"/>
      <c r="BEO2379" s="316"/>
      <c r="BEP2379" s="316"/>
      <c r="BEQ2379" s="316"/>
      <c r="BER2379" s="316"/>
      <c r="BES2379" s="316"/>
      <c r="BET2379" s="316"/>
      <c r="BEU2379" s="316"/>
      <c r="BEV2379" s="316"/>
      <c r="BEW2379" s="316"/>
      <c r="BEX2379" s="316"/>
      <c r="BEY2379" s="316"/>
      <c r="BEZ2379" s="316"/>
      <c r="BFA2379" s="316"/>
      <c r="BFB2379" s="316"/>
      <c r="BFC2379" s="316"/>
      <c r="BFD2379" s="316"/>
      <c r="BFE2379" s="316"/>
      <c r="BFF2379" s="316"/>
      <c r="BFG2379" s="316"/>
      <c r="BFH2379" s="316"/>
      <c r="BFI2379" s="316"/>
      <c r="BFJ2379" s="316"/>
      <c r="BFK2379" s="316"/>
      <c r="BFL2379" s="316"/>
      <c r="BFM2379" s="316"/>
      <c r="BFN2379" s="316"/>
      <c r="BFO2379" s="316"/>
      <c r="BFP2379" s="316"/>
      <c r="BFQ2379" s="316"/>
      <c r="BFR2379" s="316"/>
      <c r="BFS2379" s="316"/>
      <c r="BFT2379" s="316"/>
      <c r="BFU2379" s="316"/>
      <c r="BFV2379" s="316"/>
      <c r="BFW2379" s="316"/>
      <c r="BFX2379" s="316"/>
      <c r="BFY2379" s="316"/>
      <c r="BFZ2379" s="316"/>
      <c r="BGA2379" s="316"/>
      <c r="BGB2379" s="316"/>
      <c r="BGC2379" s="316"/>
      <c r="BGD2379" s="316"/>
      <c r="BGE2379" s="316"/>
      <c r="BGF2379" s="316"/>
      <c r="BGG2379" s="316"/>
      <c r="BGH2379" s="316"/>
      <c r="BGI2379" s="316"/>
      <c r="BGJ2379" s="316"/>
      <c r="BGK2379" s="316"/>
      <c r="BGL2379" s="316"/>
      <c r="BGM2379" s="316"/>
      <c r="BGN2379" s="316"/>
      <c r="BGO2379" s="316"/>
      <c r="BGP2379" s="316"/>
      <c r="BGQ2379" s="316"/>
      <c r="BGR2379" s="316"/>
      <c r="BGS2379" s="316"/>
      <c r="BGT2379" s="316"/>
      <c r="BGU2379" s="316"/>
      <c r="BGV2379" s="316"/>
      <c r="BGW2379" s="316"/>
      <c r="BGX2379" s="316"/>
      <c r="BGY2379" s="316"/>
      <c r="BGZ2379" s="316"/>
      <c r="BHA2379" s="316"/>
      <c r="BHB2379" s="316"/>
      <c r="BHC2379" s="316"/>
      <c r="BHD2379" s="316"/>
      <c r="BHE2379" s="316"/>
      <c r="BHF2379" s="316"/>
      <c r="BHG2379" s="316"/>
      <c r="BHH2379" s="316"/>
      <c r="BHI2379" s="316"/>
      <c r="BHJ2379" s="316"/>
      <c r="BHK2379" s="316"/>
      <c r="BHL2379" s="316"/>
      <c r="BHM2379" s="316"/>
      <c r="BHN2379" s="316"/>
      <c r="BHO2379" s="316"/>
      <c r="BHP2379" s="316"/>
      <c r="BHQ2379" s="316"/>
      <c r="BHR2379" s="316"/>
      <c r="BHS2379" s="316"/>
      <c r="BHT2379" s="316"/>
      <c r="BHU2379" s="316"/>
      <c r="BHV2379" s="316"/>
      <c r="BHW2379" s="316"/>
      <c r="BHX2379" s="316"/>
      <c r="BHY2379" s="316"/>
      <c r="BHZ2379" s="316"/>
      <c r="BIA2379" s="316"/>
      <c r="BIB2379" s="316"/>
      <c r="BIC2379" s="316"/>
      <c r="BID2379" s="316"/>
      <c r="BIE2379" s="316"/>
      <c r="BIF2379" s="316"/>
      <c r="BIG2379" s="316"/>
      <c r="BIH2379" s="316"/>
      <c r="BII2379" s="316"/>
      <c r="BIJ2379" s="316"/>
      <c r="BIK2379" s="316"/>
      <c r="BIL2379" s="316"/>
      <c r="BIM2379" s="316"/>
      <c r="BIN2379" s="316"/>
      <c r="BIO2379" s="316"/>
      <c r="BIP2379" s="316"/>
      <c r="BIQ2379" s="316"/>
      <c r="BIR2379" s="316"/>
      <c r="BIS2379" s="316"/>
      <c r="BIT2379" s="316"/>
      <c r="BIU2379" s="316"/>
      <c r="BIV2379" s="316"/>
      <c r="BIW2379" s="316"/>
      <c r="BIX2379" s="316"/>
      <c r="BIY2379" s="316"/>
      <c r="BIZ2379" s="316"/>
      <c r="BJA2379" s="316"/>
      <c r="BJB2379" s="316"/>
      <c r="BJC2379" s="316"/>
      <c r="BJD2379" s="316"/>
      <c r="BJE2379" s="316"/>
      <c r="BJF2379" s="316"/>
      <c r="BJG2379" s="316"/>
      <c r="BJH2379" s="316"/>
      <c r="BJI2379" s="316"/>
      <c r="BJJ2379" s="316"/>
      <c r="BJK2379" s="316"/>
      <c r="BJL2379" s="316"/>
      <c r="BJM2379" s="316"/>
      <c r="BJN2379" s="316"/>
      <c r="BJO2379" s="316"/>
      <c r="BJP2379" s="316"/>
      <c r="BJQ2379" s="316"/>
      <c r="BJR2379" s="316"/>
      <c r="BJS2379" s="316"/>
      <c r="BJT2379" s="316"/>
      <c r="BJU2379" s="316"/>
      <c r="BJV2379" s="316"/>
      <c r="BJW2379" s="316"/>
      <c r="BJX2379" s="316"/>
      <c r="BJY2379" s="316"/>
      <c r="BJZ2379" s="316"/>
      <c r="BKA2379" s="316"/>
      <c r="BKB2379" s="316"/>
      <c r="BKC2379" s="316"/>
      <c r="BKD2379" s="316"/>
      <c r="BKE2379" s="316"/>
      <c r="BKF2379" s="316"/>
      <c r="BKG2379" s="316"/>
      <c r="BKH2379" s="316"/>
      <c r="BKI2379" s="316"/>
      <c r="BKJ2379" s="316"/>
      <c r="BKK2379" s="316"/>
      <c r="BKL2379" s="316"/>
      <c r="BKM2379" s="316"/>
      <c r="BKN2379" s="316"/>
      <c r="BKO2379" s="316"/>
      <c r="BKP2379" s="316"/>
      <c r="BKQ2379" s="316"/>
      <c r="BKR2379" s="316"/>
      <c r="BKS2379" s="316"/>
      <c r="BKT2379" s="316"/>
      <c r="BKU2379" s="316"/>
      <c r="BKV2379" s="316"/>
      <c r="BKW2379" s="316"/>
      <c r="BKX2379" s="316"/>
      <c r="BKY2379" s="316"/>
      <c r="BKZ2379" s="316"/>
      <c r="BLA2379" s="316"/>
      <c r="BLB2379" s="316"/>
      <c r="BLC2379" s="316"/>
      <c r="BLD2379" s="316"/>
      <c r="BLE2379" s="316"/>
      <c r="BLF2379" s="316"/>
      <c r="BLG2379" s="316"/>
      <c r="BLH2379" s="316"/>
      <c r="BLI2379" s="316"/>
      <c r="BLJ2379" s="316"/>
      <c r="BLK2379" s="316"/>
      <c r="BLL2379" s="316"/>
      <c r="BLM2379" s="316"/>
      <c r="BLN2379" s="316"/>
      <c r="BLO2379" s="316"/>
      <c r="BLP2379" s="316"/>
      <c r="BLQ2379" s="316"/>
      <c r="BLR2379" s="316"/>
      <c r="BLS2379" s="316"/>
      <c r="BLT2379" s="316"/>
      <c r="BLU2379" s="316"/>
      <c r="BLV2379" s="316"/>
      <c r="BLW2379" s="316"/>
      <c r="BLX2379" s="316"/>
      <c r="BLY2379" s="316"/>
      <c r="BLZ2379" s="316"/>
      <c r="BMA2379" s="316"/>
      <c r="BMB2379" s="316"/>
      <c r="BMC2379" s="316"/>
      <c r="BMD2379" s="316"/>
      <c r="BME2379" s="316"/>
      <c r="BMF2379" s="316"/>
      <c r="BMG2379" s="316"/>
      <c r="BMH2379" s="316"/>
      <c r="BMI2379" s="316"/>
      <c r="BMJ2379" s="316"/>
      <c r="BMK2379" s="316"/>
      <c r="BML2379" s="316"/>
      <c r="BMM2379" s="316"/>
      <c r="BMN2379" s="316"/>
      <c r="BMO2379" s="316"/>
      <c r="BMP2379" s="316"/>
      <c r="BMQ2379" s="316"/>
      <c r="BMR2379" s="316"/>
      <c r="BMS2379" s="316"/>
      <c r="BMT2379" s="316"/>
      <c r="BMU2379" s="316"/>
      <c r="BMV2379" s="316"/>
      <c r="BMW2379" s="316"/>
      <c r="BMX2379" s="316"/>
      <c r="BMY2379" s="316"/>
      <c r="BMZ2379" s="316"/>
      <c r="BNA2379" s="316"/>
      <c r="BNB2379" s="316"/>
      <c r="BNC2379" s="316"/>
      <c r="BND2379" s="316"/>
      <c r="BNE2379" s="316"/>
      <c r="BNF2379" s="316"/>
      <c r="BNG2379" s="316"/>
      <c r="BNH2379" s="316"/>
      <c r="BNI2379" s="316"/>
      <c r="BNJ2379" s="316"/>
      <c r="BNK2379" s="316"/>
      <c r="BNL2379" s="316"/>
      <c r="BNM2379" s="316"/>
      <c r="BNN2379" s="316"/>
      <c r="BNO2379" s="316"/>
      <c r="BNP2379" s="316"/>
      <c r="BNQ2379" s="316"/>
      <c r="BNR2379" s="316"/>
      <c r="BNS2379" s="316"/>
      <c r="BNT2379" s="316"/>
      <c r="BNU2379" s="316"/>
      <c r="BNV2379" s="316"/>
      <c r="BNW2379" s="316"/>
      <c r="BNX2379" s="316"/>
      <c r="BNY2379" s="316"/>
      <c r="BNZ2379" s="316"/>
      <c r="BOA2379" s="316"/>
      <c r="BOB2379" s="316"/>
      <c r="BOC2379" s="316"/>
      <c r="BOD2379" s="316"/>
      <c r="BOE2379" s="316"/>
      <c r="BOF2379" s="316"/>
      <c r="BOG2379" s="316"/>
      <c r="BOH2379" s="316"/>
      <c r="BOI2379" s="316"/>
      <c r="BOJ2379" s="316"/>
      <c r="BOK2379" s="316"/>
      <c r="BOL2379" s="316"/>
      <c r="BOM2379" s="316"/>
      <c r="BON2379" s="316"/>
      <c r="BOO2379" s="316"/>
      <c r="BOP2379" s="316"/>
      <c r="BOQ2379" s="316"/>
      <c r="BOR2379" s="316"/>
      <c r="BOS2379" s="316"/>
      <c r="BOT2379" s="316"/>
      <c r="BOU2379" s="316"/>
      <c r="BOV2379" s="316"/>
      <c r="BOW2379" s="316"/>
      <c r="BOX2379" s="316"/>
      <c r="BOY2379" s="316"/>
      <c r="BOZ2379" s="316"/>
      <c r="BPA2379" s="316"/>
      <c r="BPB2379" s="316"/>
      <c r="BPC2379" s="316"/>
      <c r="BPD2379" s="316"/>
      <c r="BPE2379" s="316"/>
      <c r="BPF2379" s="316"/>
      <c r="BPG2379" s="316"/>
      <c r="BPH2379" s="316"/>
      <c r="BPI2379" s="316"/>
      <c r="BPJ2379" s="316"/>
      <c r="BPK2379" s="316"/>
      <c r="BPL2379" s="316"/>
      <c r="BPM2379" s="316"/>
      <c r="BPN2379" s="316"/>
      <c r="BPO2379" s="316"/>
      <c r="BPP2379" s="316"/>
      <c r="BPQ2379" s="316"/>
      <c r="BPR2379" s="316"/>
      <c r="BPS2379" s="316"/>
      <c r="BPT2379" s="316"/>
      <c r="BPU2379" s="316"/>
      <c r="BPV2379" s="316"/>
      <c r="BPW2379" s="316"/>
      <c r="BPX2379" s="316"/>
      <c r="BPY2379" s="316"/>
      <c r="BPZ2379" s="316"/>
      <c r="BQA2379" s="316"/>
      <c r="BQB2379" s="316"/>
      <c r="BQC2379" s="316"/>
      <c r="BQD2379" s="316"/>
      <c r="BQE2379" s="316"/>
      <c r="BQF2379" s="316"/>
      <c r="BQG2379" s="316"/>
      <c r="BQH2379" s="316"/>
      <c r="BQI2379" s="316"/>
      <c r="BQJ2379" s="316"/>
      <c r="BQK2379" s="316"/>
      <c r="BQL2379" s="316"/>
      <c r="BQM2379" s="316"/>
      <c r="BQN2379" s="316"/>
      <c r="BQO2379" s="316"/>
      <c r="BQP2379" s="316"/>
      <c r="BQQ2379" s="316"/>
      <c r="BQR2379" s="316"/>
      <c r="BQS2379" s="316"/>
      <c r="BQT2379" s="316"/>
      <c r="BQU2379" s="316"/>
      <c r="BQV2379" s="316"/>
      <c r="BQW2379" s="316"/>
      <c r="BQX2379" s="316"/>
      <c r="BQY2379" s="316"/>
      <c r="BQZ2379" s="316"/>
      <c r="BRA2379" s="316"/>
      <c r="BRB2379" s="316"/>
      <c r="BRC2379" s="316"/>
      <c r="BRD2379" s="316"/>
      <c r="BRE2379" s="316"/>
      <c r="BRF2379" s="316"/>
      <c r="BRG2379" s="316"/>
      <c r="BRH2379" s="316"/>
      <c r="BRI2379" s="316"/>
      <c r="BRJ2379" s="316"/>
      <c r="BRK2379" s="316"/>
      <c r="BRL2379" s="316"/>
      <c r="BRM2379" s="316"/>
      <c r="BRN2379" s="316"/>
      <c r="BRO2379" s="316"/>
      <c r="BRP2379" s="316"/>
      <c r="BRQ2379" s="316"/>
      <c r="BRR2379" s="316"/>
      <c r="BRS2379" s="316"/>
      <c r="BRT2379" s="316"/>
      <c r="BRU2379" s="316"/>
      <c r="BRV2379" s="316"/>
      <c r="BRW2379" s="316"/>
      <c r="BRX2379" s="316"/>
      <c r="BRY2379" s="316"/>
      <c r="BRZ2379" s="316"/>
      <c r="BSA2379" s="316"/>
      <c r="BSB2379" s="316"/>
      <c r="BSC2379" s="316"/>
      <c r="BSD2379" s="316"/>
      <c r="BSE2379" s="316"/>
      <c r="BSF2379" s="316"/>
      <c r="BSG2379" s="316"/>
      <c r="BSH2379" s="316"/>
      <c r="BSI2379" s="316"/>
      <c r="BSJ2379" s="316"/>
      <c r="BSK2379" s="316"/>
      <c r="BSL2379" s="316"/>
      <c r="BSM2379" s="316"/>
      <c r="BSN2379" s="316"/>
      <c r="BSO2379" s="316"/>
      <c r="BSP2379" s="316"/>
      <c r="BSQ2379" s="316"/>
      <c r="BSR2379" s="316"/>
      <c r="BSS2379" s="316"/>
      <c r="BST2379" s="316"/>
      <c r="BSU2379" s="316"/>
      <c r="BSV2379" s="316"/>
      <c r="BSW2379" s="316"/>
      <c r="BSX2379" s="316"/>
      <c r="BSY2379" s="316"/>
      <c r="BSZ2379" s="316"/>
      <c r="BTA2379" s="316"/>
      <c r="BTB2379" s="316"/>
      <c r="BTC2379" s="316"/>
      <c r="BTD2379" s="316"/>
      <c r="BTE2379" s="316"/>
      <c r="BTF2379" s="316"/>
      <c r="BTG2379" s="316"/>
      <c r="BTH2379" s="316"/>
      <c r="BTI2379" s="316"/>
      <c r="BTJ2379" s="316"/>
      <c r="BTK2379" s="316"/>
      <c r="BTL2379" s="316"/>
      <c r="BTM2379" s="316"/>
      <c r="BTN2379" s="316"/>
      <c r="BTO2379" s="316"/>
      <c r="BTP2379" s="316"/>
      <c r="BTQ2379" s="316"/>
      <c r="BTR2379" s="316"/>
      <c r="BTS2379" s="316"/>
      <c r="BTT2379" s="316"/>
      <c r="BTU2379" s="316"/>
      <c r="BTV2379" s="316"/>
      <c r="BTW2379" s="316"/>
      <c r="BTX2379" s="316"/>
      <c r="BTY2379" s="316"/>
      <c r="BTZ2379" s="316"/>
      <c r="BUA2379" s="316"/>
      <c r="BUB2379" s="316"/>
      <c r="BUC2379" s="316"/>
      <c r="BUD2379" s="316"/>
      <c r="BUE2379" s="316"/>
      <c r="BUF2379" s="316"/>
      <c r="BUG2379" s="316"/>
      <c r="BUH2379" s="316"/>
      <c r="BUI2379" s="316"/>
      <c r="BUJ2379" s="316"/>
      <c r="BUK2379" s="316"/>
      <c r="BUL2379" s="316"/>
      <c r="BUM2379" s="316"/>
      <c r="BUN2379" s="316"/>
      <c r="BUO2379" s="316"/>
      <c r="BUP2379" s="316"/>
      <c r="BUQ2379" s="316"/>
      <c r="BUR2379" s="316"/>
      <c r="BUS2379" s="316"/>
      <c r="BUT2379" s="316"/>
      <c r="BUU2379" s="316"/>
      <c r="BUV2379" s="316"/>
      <c r="BUW2379" s="316"/>
      <c r="BUX2379" s="316"/>
      <c r="BUY2379" s="316"/>
      <c r="BUZ2379" s="316"/>
      <c r="BVA2379" s="316"/>
      <c r="BVB2379" s="316"/>
      <c r="BVC2379" s="316"/>
      <c r="BVD2379" s="316"/>
      <c r="BVE2379" s="316"/>
      <c r="BVF2379" s="316"/>
      <c r="BVG2379" s="316"/>
      <c r="BVH2379" s="316"/>
      <c r="BVI2379" s="316"/>
      <c r="BVJ2379" s="316"/>
      <c r="BVK2379" s="316"/>
      <c r="BVL2379" s="316"/>
      <c r="BVM2379" s="316"/>
      <c r="BVN2379" s="316"/>
      <c r="BVO2379" s="316"/>
      <c r="BVP2379" s="316"/>
      <c r="BVQ2379" s="316"/>
      <c r="BVR2379" s="316"/>
      <c r="BVS2379" s="316"/>
      <c r="BVT2379" s="316"/>
      <c r="BVU2379" s="316"/>
      <c r="BVV2379" s="316"/>
      <c r="BVW2379" s="316"/>
      <c r="BVX2379" s="316"/>
      <c r="BVY2379" s="316"/>
      <c r="BVZ2379" s="316"/>
      <c r="BWA2379" s="316"/>
      <c r="BWB2379" s="316"/>
      <c r="BWC2379" s="316"/>
      <c r="BWD2379" s="316"/>
      <c r="BWE2379" s="316"/>
      <c r="BWF2379" s="316"/>
      <c r="BWG2379" s="316"/>
      <c r="BWH2379" s="316"/>
      <c r="BWI2379" s="316"/>
      <c r="BWJ2379" s="316"/>
      <c r="BWK2379" s="316"/>
      <c r="BWL2379" s="316"/>
      <c r="BWM2379" s="316"/>
      <c r="BWN2379" s="316"/>
      <c r="BWO2379" s="316"/>
      <c r="BWP2379" s="316"/>
      <c r="BWQ2379" s="316"/>
      <c r="BWR2379" s="316"/>
      <c r="BWS2379" s="316"/>
      <c r="BWT2379" s="316"/>
      <c r="BWU2379" s="316"/>
      <c r="BWV2379" s="316"/>
      <c r="BWW2379" s="316"/>
      <c r="BWX2379" s="316"/>
      <c r="BWY2379" s="316"/>
      <c r="BWZ2379" s="316"/>
      <c r="BXA2379" s="316"/>
      <c r="BXB2379" s="316"/>
      <c r="BXC2379" s="316"/>
      <c r="BXD2379" s="316"/>
      <c r="BXE2379" s="316"/>
      <c r="BXF2379" s="316"/>
      <c r="BXG2379" s="316"/>
      <c r="BXH2379" s="316"/>
      <c r="BXI2379" s="316"/>
      <c r="BXJ2379" s="316"/>
      <c r="BXK2379" s="316"/>
      <c r="BXL2379" s="316"/>
      <c r="BXM2379" s="316"/>
      <c r="BXN2379" s="316"/>
      <c r="BXO2379" s="316"/>
      <c r="BXP2379" s="316"/>
      <c r="BXQ2379" s="316"/>
      <c r="BXR2379" s="316"/>
      <c r="BXS2379" s="316"/>
      <c r="BXT2379" s="316"/>
      <c r="BXU2379" s="316"/>
      <c r="BXV2379" s="316"/>
      <c r="BXW2379" s="316"/>
      <c r="BXX2379" s="316"/>
      <c r="BXY2379" s="316"/>
      <c r="BXZ2379" s="316"/>
      <c r="BYA2379" s="316"/>
      <c r="BYB2379" s="316"/>
      <c r="BYC2379" s="316"/>
      <c r="BYD2379" s="316"/>
      <c r="BYE2379" s="316"/>
      <c r="BYF2379" s="316"/>
      <c r="BYG2379" s="316"/>
      <c r="BYH2379" s="316"/>
      <c r="BYI2379" s="316"/>
      <c r="BYJ2379" s="316"/>
      <c r="BYK2379" s="316"/>
      <c r="BYL2379" s="316"/>
      <c r="BYM2379" s="316"/>
      <c r="BYN2379" s="316"/>
      <c r="BYO2379" s="316"/>
      <c r="BYP2379" s="316"/>
      <c r="BYQ2379" s="316"/>
      <c r="BYR2379" s="316"/>
      <c r="BYS2379" s="316"/>
      <c r="BYT2379" s="316"/>
      <c r="BYU2379" s="316"/>
      <c r="BYV2379" s="316"/>
      <c r="BYW2379" s="316"/>
      <c r="BYX2379" s="316"/>
      <c r="BYY2379" s="316"/>
      <c r="BYZ2379" s="316"/>
      <c r="BZA2379" s="316"/>
      <c r="BZB2379" s="316"/>
      <c r="BZC2379" s="316"/>
      <c r="BZD2379" s="316"/>
      <c r="BZE2379" s="316"/>
      <c r="BZF2379" s="316"/>
      <c r="BZG2379" s="316"/>
      <c r="BZH2379" s="316"/>
      <c r="BZI2379" s="316"/>
      <c r="BZJ2379" s="316"/>
      <c r="BZK2379" s="316"/>
      <c r="BZL2379" s="316"/>
      <c r="BZM2379" s="316"/>
      <c r="BZN2379" s="316"/>
      <c r="BZO2379" s="316"/>
      <c r="BZP2379" s="316"/>
      <c r="BZQ2379" s="316"/>
      <c r="BZR2379" s="316"/>
      <c r="BZS2379" s="316"/>
      <c r="BZT2379" s="316"/>
      <c r="BZU2379" s="316"/>
      <c r="BZV2379" s="316"/>
      <c r="BZW2379" s="316"/>
      <c r="BZX2379" s="316"/>
      <c r="BZY2379" s="316"/>
      <c r="BZZ2379" s="316"/>
      <c r="CAA2379" s="316"/>
      <c r="CAB2379" s="316"/>
      <c r="CAC2379" s="316"/>
      <c r="CAD2379" s="316"/>
      <c r="CAE2379" s="316"/>
      <c r="CAF2379" s="316"/>
      <c r="CAG2379" s="316"/>
      <c r="CAH2379" s="316"/>
      <c r="CAI2379" s="316"/>
      <c r="CAJ2379" s="316"/>
      <c r="CAK2379" s="316"/>
      <c r="CAL2379" s="316"/>
      <c r="CAM2379" s="316"/>
      <c r="CAN2379" s="316"/>
      <c r="CAO2379" s="316"/>
      <c r="CAP2379" s="316"/>
      <c r="CAQ2379" s="316"/>
      <c r="CAR2379" s="316"/>
      <c r="CAS2379" s="316"/>
      <c r="CAT2379" s="316"/>
      <c r="CAU2379" s="316"/>
      <c r="CAV2379" s="316"/>
      <c r="CAW2379" s="316"/>
      <c r="CAX2379" s="316"/>
      <c r="CAY2379" s="316"/>
      <c r="CAZ2379" s="316"/>
      <c r="CBA2379" s="316"/>
      <c r="CBB2379" s="316"/>
      <c r="CBC2379" s="316"/>
      <c r="CBD2379" s="316"/>
      <c r="CBE2379" s="316"/>
      <c r="CBF2379" s="316"/>
      <c r="CBG2379" s="316"/>
      <c r="CBH2379" s="316"/>
      <c r="CBI2379" s="316"/>
      <c r="CBJ2379" s="316"/>
      <c r="CBK2379" s="316"/>
      <c r="CBL2379" s="316"/>
      <c r="CBM2379" s="316"/>
      <c r="CBN2379" s="316"/>
      <c r="CBO2379" s="316"/>
      <c r="CBP2379" s="316"/>
      <c r="CBQ2379" s="316"/>
      <c r="CBR2379" s="316"/>
      <c r="CBS2379" s="316"/>
      <c r="CBT2379" s="316"/>
      <c r="CBU2379" s="316"/>
      <c r="CBV2379" s="316"/>
      <c r="CBW2379" s="316"/>
      <c r="CBX2379" s="316"/>
      <c r="CBY2379" s="316"/>
      <c r="CBZ2379" s="316"/>
      <c r="CCA2379" s="316"/>
      <c r="CCB2379" s="316"/>
      <c r="CCC2379" s="316"/>
      <c r="CCD2379" s="316"/>
      <c r="CCE2379" s="316"/>
      <c r="CCF2379" s="316"/>
      <c r="CCG2379" s="316"/>
      <c r="CCH2379" s="316"/>
      <c r="CCI2379" s="316"/>
      <c r="CCJ2379" s="316"/>
      <c r="CCK2379" s="316"/>
      <c r="CCL2379" s="316"/>
      <c r="CCM2379" s="316"/>
      <c r="CCN2379" s="316"/>
      <c r="CCO2379" s="316"/>
      <c r="CCP2379" s="316"/>
      <c r="CCQ2379" s="316"/>
      <c r="CCR2379" s="316"/>
      <c r="CCS2379" s="316"/>
      <c r="CCT2379" s="316"/>
      <c r="CCU2379" s="316"/>
      <c r="CCV2379" s="316"/>
      <c r="CCW2379" s="316"/>
      <c r="CCX2379" s="316"/>
      <c r="CCY2379" s="316"/>
      <c r="CCZ2379" s="316"/>
      <c r="CDA2379" s="316"/>
      <c r="CDB2379" s="316"/>
      <c r="CDC2379" s="316"/>
      <c r="CDD2379" s="316"/>
      <c r="CDE2379" s="316"/>
      <c r="CDF2379" s="316"/>
      <c r="CDG2379" s="316"/>
      <c r="CDH2379" s="316"/>
      <c r="CDI2379" s="316"/>
      <c r="CDJ2379" s="316"/>
      <c r="CDK2379" s="316"/>
      <c r="CDL2379" s="316"/>
      <c r="CDM2379" s="316"/>
      <c r="CDN2379" s="316"/>
      <c r="CDO2379" s="316"/>
      <c r="CDP2379" s="316"/>
      <c r="CDQ2379" s="316"/>
      <c r="CDR2379" s="316"/>
      <c r="CDS2379" s="316"/>
      <c r="CDT2379" s="316"/>
      <c r="CDU2379" s="316"/>
      <c r="CDV2379" s="316"/>
      <c r="CDW2379" s="316"/>
      <c r="CDX2379" s="316"/>
      <c r="CDY2379" s="316"/>
      <c r="CDZ2379" s="316"/>
      <c r="CEA2379" s="316"/>
      <c r="CEB2379" s="316"/>
      <c r="CEC2379" s="316"/>
      <c r="CED2379" s="316"/>
      <c r="CEE2379" s="316"/>
      <c r="CEF2379" s="316"/>
      <c r="CEG2379" s="316"/>
      <c r="CEH2379" s="316"/>
      <c r="CEI2379" s="316"/>
      <c r="CEJ2379" s="316"/>
      <c r="CEK2379" s="316"/>
      <c r="CEL2379" s="316"/>
      <c r="CEM2379" s="316"/>
      <c r="CEN2379" s="316"/>
      <c r="CEO2379" s="316"/>
      <c r="CEP2379" s="316"/>
      <c r="CEQ2379" s="316"/>
      <c r="CER2379" s="316"/>
      <c r="CES2379" s="316"/>
      <c r="CET2379" s="316"/>
      <c r="CEU2379" s="316"/>
      <c r="CEV2379" s="316"/>
      <c r="CEW2379" s="316"/>
      <c r="CEX2379" s="316"/>
      <c r="CEY2379" s="316"/>
      <c r="CEZ2379" s="316"/>
      <c r="CFA2379" s="316"/>
      <c r="CFB2379" s="316"/>
      <c r="CFC2379" s="316"/>
      <c r="CFD2379" s="316"/>
      <c r="CFE2379" s="316"/>
      <c r="CFF2379" s="316"/>
      <c r="CFG2379" s="316"/>
      <c r="CFH2379" s="316"/>
      <c r="CFI2379" s="316"/>
      <c r="CFJ2379" s="316"/>
      <c r="CFK2379" s="316"/>
      <c r="CFL2379" s="316"/>
      <c r="CFM2379" s="316"/>
      <c r="CFN2379" s="316"/>
      <c r="CFO2379" s="316"/>
      <c r="CFP2379" s="316"/>
      <c r="CFQ2379" s="316"/>
      <c r="CFR2379" s="316"/>
      <c r="CFS2379" s="316"/>
      <c r="CFT2379" s="316"/>
      <c r="CFU2379" s="316"/>
      <c r="CFV2379" s="316"/>
      <c r="CFW2379" s="316"/>
      <c r="CFX2379" s="316"/>
      <c r="CFY2379" s="316"/>
      <c r="CFZ2379" s="316"/>
      <c r="CGA2379" s="316"/>
      <c r="CGB2379" s="316"/>
      <c r="CGC2379" s="316"/>
      <c r="CGD2379" s="316"/>
      <c r="CGE2379" s="316"/>
      <c r="CGF2379" s="316"/>
      <c r="CGG2379" s="316"/>
      <c r="CGH2379" s="316"/>
      <c r="CGI2379" s="316"/>
      <c r="CGJ2379" s="316"/>
      <c r="CGK2379" s="316"/>
      <c r="CGL2379" s="316"/>
      <c r="CGM2379" s="316"/>
      <c r="CGN2379" s="316"/>
      <c r="CGO2379" s="316"/>
      <c r="CGP2379" s="316"/>
      <c r="CGQ2379" s="316"/>
      <c r="CGR2379" s="316"/>
      <c r="CGS2379" s="316"/>
      <c r="CGT2379" s="316"/>
      <c r="CGU2379" s="316"/>
      <c r="CGV2379" s="316"/>
      <c r="CGW2379" s="316"/>
      <c r="CGX2379" s="316"/>
      <c r="CGY2379" s="316"/>
      <c r="CGZ2379" s="316"/>
      <c r="CHA2379" s="316"/>
      <c r="CHB2379" s="316"/>
      <c r="CHC2379" s="316"/>
      <c r="CHD2379" s="316"/>
      <c r="CHE2379" s="316"/>
      <c r="CHF2379" s="316"/>
      <c r="CHG2379" s="316"/>
      <c r="CHH2379" s="316"/>
      <c r="CHI2379" s="316"/>
      <c r="CHJ2379" s="316"/>
      <c r="CHK2379" s="316"/>
      <c r="CHL2379" s="316"/>
      <c r="CHM2379" s="316"/>
      <c r="CHN2379" s="316"/>
      <c r="CHO2379" s="316"/>
      <c r="CHP2379" s="316"/>
      <c r="CHQ2379" s="316"/>
      <c r="CHR2379" s="316"/>
      <c r="CHS2379" s="316"/>
      <c r="CHT2379" s="316"/>
      <c r="CHU2379" s="316"/>
      <c r="CHV2379" s="316"/>
      <c r="CHW2379" s="316"/>
      <c r="CHX2379" s="316"/>
      <c r="CHY2379" s="316"/>
      <c r="CHZ2379" s="316"/>
      <c r="CIA2379" s="316"/>
      <c r="CIB2379" s="316"/>
      <c r="CIC2379" s="316"/>
      <c r="CID2379" s="316"/>
      <c r="CIE2379" s="316"/>
      <c r="CIF2379" s="316"/>
      <c r="CIG2379" s="316"/>
      <c r="CIH2379" s="316"/>
      <c r="CII2379" s="316"/>
      <c r="CIJ2379" s="316"/>
      <c r="CIK2379" s="316"/>
      <c r="CIL2379" s="316"/>
      <c r="CIM2379" s="316"/>
      <c r="CIN2379" s="316"/>
      <c r="CIO2379" s="316"/>
      <c r="CIP2379" s="316"/>
      <c r="CIQ2379" s="316"/>
      <c r="CIR2379" s="316"/>
      <c r="CIS2379" s="316"/>
      <c r="CIT2379" s="316"/>
      <c r="CIU2379" s="316"/>
      <c r="CIV2379" s="316"/>
      <c r="CIW2379" s="316"/>
      <c r="CIX2379" s="316"/>
      <c r="CIY2379" s="316"/>
      <c r="CIZ2379" s="316"/>
      <c r="CJA2379" s="316"/>
      <c r="CJB2379" s="316"/>
      <c r="CJC2379" s="316"/>
      <c r="CJD2379" s="316"/>
      <c r="CJE2379" s="316"/>
      <c r="CJF2379" s="316"/>
      <c r="CJG2379" s="316"/>
      <c r="CJH2379" s="316"/>
      <c r="CJI2379" s="316"/>
      <c r="CJJ2379" s="316"/>
      <c r="CJK2379" s="316"/>
      <c r="CJL2379" s="316"/>
      <c r="CJM2379" s="316"/>
      <c r="CJN2379" s="316"/>
      <c r="CJO2379" s="316"/>
      <c r="CJP2379" s="316"/>
      <c r="CJQ2379" s="316"/>
      <c r="CJR2379" s="316"/>
      <c r="CJS2379" s="316"/>
      <c r="CJT2379" s="316"/>
      <c r="CJU2379" s="316"/>
      <c r="CJV2379" s="316"/>
      <c r="CJW2379" s="316"/>
      <c r="CJX2379" s="316"/>
      <c r="CJY2379" s="316"/>
      <c r="CJZ2379" s="316"/>
      <c r="CKA2379" s="316"/>
      <c r="CKB2379" s="316"/>
      <c r="CKC2379" s="316"/>
      <c r="CKD2379" s="316"/>
      <c r="CKE2379" s="316"/>
      <c r="CKF2379" s="316"/>
      <c r="CKG2379" s="316"/>
      <c r="CKH2379" s="316"/>
      <c r="CKI2379" s="316"/>
      <c r="CKJ2379" s="316"/>
      <c r="CKK2379" s="316"/>
      <c r="CKL2379" s="316"/>
      <c r="CKM2379" s="316"/>
      <c r="CKN2379" s="316"/>
      <c r="CKO2379" s="316"/>
      <c r="CKP2379" s="316"/>
      <c r="CKQ2379" s="316"/>
      <c r="CKR2379" s="316"/>
      <c r="CKS2379" s="316"/>
      <c r="CKT2379" s="316"/>
      <c r="CKU2379" s="316"/>
      <c r="CKV2379" s="316"/>
      <c r="CKW2379" s="316"/>
      <c r="CKX2379" s="316"/>
      <c r="CKY2379" s="316"/>
      <c r="CKZ2379" s="316"/>
      <c r="CLA2379" s="316"/>
      <c r="CLB2379" s="316"/>
      <c r="CLC2379" s="316"/>
      <c r="CLD2379" s="316"/>
      <c r="CLE2379" s="316"/>
      <c r="CLF2379" s="316"/>
      <c r="CLG2379" s="316"/>
      <c r="CLH2379" s="316"/>
      <c r="CLI2379" s="316"/>
      <c r="CLJ2379" s="316"/>
      <c r="CLK2379" s="316"/>
      <c r="CLL2379" s="316"/>
      <c r="CLM2379" s="316"/>
      <c r="CLN2379" s="316"/>
      <c r="CLO2379" s="316"/>
      <c r="CLP2379" s="316"/>
      <c r="CLQ2379" s="316"/>
      <c r="CLR2379" s="316"/>
      <c r="CLS2379" s="316"/>
      <c r="CLT2379" s="316"/>
      <c r="CLU2379" s="316"/>
      <c r="CLV2379" s="316"/>
      <c r="CLW2379" s="316"/>
      <c r="CLX2379" s="316"/>
      <c r="CLY2379" s="316"/>
      <c r="CLZ2379" s="316"/>
      <c r="CMA2379" s="316"/>
      <c r="CMB2379" s="316"/>
      <c r="CMC2379" s="316"/>
      <c r="CMD2379" s="316"/>
      <c r="CME2379" s="316"/>
      <c r="CMF2379" s="316"/>
      <c r="CMG2379" s="316"/>
      <c r="CMH2379" s="316"/>
      <c r="CMI2379" s="316"/>
      <c r="CMJ2379" s="316"/>
      <c r="CMK2379" s="316"/>
      <c r="CML2379" s="316"/>
      <c r="CMM2379" s="316"/>
      <c r="CMN2379" s="316"/>
      <c r="CMO2379" s="316"/>
      <c r="CMP2379" s="316"/>
      <c r="CMQ2379" s="316"/>
      <c r="CMR2379" s="316"/>
      <c r="CMS2379" s="316"/>
      <c r="CMT2379" s="316"/>
      <c r="CMU2379" s="316"/>
      <c r="CMV2379" s="316"/>
      <c r="CMW2379" s="316"/>
      <c r="CMX2379" s="316"/>
      <c r="CMY2379" s="316"/>
      <c r="CMZ2379" s="316"/>
      <c r="CNA2379" s="316"/>
      <c r="CNB2379" s="316"/>
      <c r="CNC2379" s="316"/>
      <c r="CND2379" s="316"/>
      <c r="CNE2379" s="316"/>
      <c r="CNF2379" s="316"/>
      <c r="CNG2379" s="316"/>
      <c r="CNH2379" s="316"/>
      <c r="CNI2379" s="316"/>
      <c r="CNJ2379" s="316"/>
      <c r="CNK2379" s="316"/>
      <c r="CNL2379" s="316"/>
      <c r="CNM2379" s="316"/>
      <c r="CNN2379" s="316"/>
      <c r="CNO2379" s="316"/>
      <c r="CNP2379" s="316"/>
      <c r="CNQ2379" s="316"/>
      <c r="CNR2379" s="316"/>
      <c r="CNS2379" s="316"/>
      <c r="CNT2379" s="316"/>
      <c r="CNU2379" s="316"/>
      <c r="CNV2379" s="316"/>
      <c r="CNW2379" s="316"/>
      <c r="CNX2379" s="316"/>
      <c r="CNY2379" s="316"/>
      <c r="CNZ2379" s="316"/>
      <c r="COA2379" s="316"/>
      <c r="COB2379" s="316"/>
      <c r="COC2379" s="316"/>
      <c r="COD2379" s="316"/>
      <c r="COE2379" s="316"/>
      <c r="COF2379" s="316"/>
      <c r="COG2379" s="316"/>
      <c r="COH2379" s="316"/>
      <c r="COI2379" s="316"/>
      <c r="COJ2379" s="316"/>
      <c r="COK2379" s="316"/>
      <c r="COL2379" s="316"/>
      <c r="COM2379" s="316"/>
      <c r="CON2379" s="316"/>
      <c r="COO2379" s="316"/>
      <c r="COP2379" s="316"/>
      <c r="COQ2379" s="316"/>
      <c r="COR2379" s="316"/>
      <c r="COS2379" s="316"/>
      <c r="COT2379" s="316"/>
      <c r="COU2379" s="316"/>
      <c r="COV2379" s="316"/>
      <c r="COW2379" s="316"/>
      <c r="COX2379" s="316"/>
      <c r="COY2379" s="316"/>
      <c r="COZ2379" s="316"/>
      <c r="CPA2379" s="316"/>
      <c r="CPB2379" s="316"/>
      <c r="CPC2379" s="316"/>
      <c r="CPD2379" s="316"/>
      <c r="CPE2379" s="316"/>
      <c r="CPF2379" s="316"/>
      <c r="CPG2379" s="316"/>
      <c r="CPH2379" s="316"/>
      <c r="CPI2379" s="316"/>
      <c r="CPJ2379" s="316"/>
      <c r="CPK2379" s="316"/>
      <c r="CPL2379" s="316"/>
      <c r="CPM2379" s="316"/>
      <c r="CPN2379" s="316"/>
      <c r="CPO2379" s="316"/>
      <c r="CPP2379" s="316"/>
      <c r="CPQ2379" s="316"/>
      <c r="CPR2379" s="316"/>
      <c r="CPS2379" s="316"/>
      <c r="CPT2379" s="316"/>
      <c r="CPU2379" s="316"/>
      <c r="CPV2379" s="316"/>
      <c r="CPW2379" s="316"/>
      <c r="CPX2379" s="316"/>
      <c r="CPY2379" s="316"/>
      <c r="CPZ2379" s="316"/>
      <c r="CQA2379" s="316"/>
      <c r="CQB2379" s="316"/>
      <c r="CQC2379" s="316"/>
      <c r="CQD2379" s="316"/>
      <c r="CQE2379" s="316"/>
      <c r="CQF2379" s="316"/>
      <c r="CQG2379" s="316"/>
      <c r="CQH2379" s="316"/>
      <c r="CQI2379" s="316"/>
      <c r="CQJ2379" s="316"/>
      <c r="CQK2379" s="316"/>
      <c r="CQL2379" s="316"/>
      <c r="CQM2379" s="316"/>
      <c r="CQN2379" s="316"/>
      <c r="CQO2379" s="316"/>
      <c r="CQP2379" s="316"/>
      <c r="CQQ2379" s="316"/>
      <c r="CQR2379" s="316"/>
      <c r="CQS2379" s="316"/>
      <c r="CQT2379" s="316"/>
      <c r="CQU2379" s="316"/>
      <c r="CQV2379" s="316"/>
      <c r="CQW2379" s="316"/>
      <c r="CQX2379" s="316"/>
      <c r="CQY2379" s="316"/>
      <c r="CQZ2379" s="316"/>
      <c r="CRA2379" s="316"/>
      <c r="CRB2379" s="316"/>
      <c r="CRC2379" s="316"/>
      <c r="CRD2379" s="316"/>
      <c r="CRE2379" s="316"/>
      <c r="CRF2379" s="316"/>
      <c r="CRG2379" s="316"/>
      <c r="CRH2379" s="316"/>
      <c r="CRI2379" s="316"/>
      <c r="CRJ2379" s="316"/>
      <c r="CRK2379" s="316"/>
      <c r="CRL2379" s="316"/>
      <c r="CRM2379" s="316"/>
      <c r="CRN2379" s="316"/>
      <c r="CRO2379" s="316"/>
      <c r="CRP2379" s="316"/>
      <c r="CRQ2379" s="316"/>
      <c r="CRR2379" s="316"/>
      <c r="CRS2379" s="316"/>
      <c r="CRT2379" s="316"/>
      <c r="CRU2379" s="316"/>
      <c r="CRV2379" s="316"/>
      <c r="CRW2379" s="316"/>
      <c r="CRX2379" s="316"/>
      <c r="CRY2379" s="316"/>
      <c r="CRZ2379" s="316"/>
      <c r="CSA2379" s="316"/>
      <c r="CSB2379" s="316"/>
      <c r="CSC2379" s="316"/>
      <c r="CSD2379" s="316"/>
      <c r="CSE2379" s="316"/>
      <c r="CSF2379" s="316"/>
      <c r="CSG2379" s="316"/>
      <c r="CSH2379" s="316"/>
      <c r="CSI2379" s="316"/>
      <c r="CSJ2379" s="316"/>
      <c r="CSK2379" s="316"/>
      <c r="CSL2379" s="316"/>
      <c r="CSM2379" s="316"/>
      <c r="CSN2379" s="316"/>
      <c r="CSO2379" s="316"/>
      <c r="CSP2379" s="316"/>
      <c r="CSQ2379" s="316"/>
      <c r="CSR2379" s="316"/>
      <c r="CSS2379" s="316"/>
      <c r="CST2379" s="316"/>
      <c r="CSU2379" s="316"/>
      <c r="CSV2379" s="316"/>
      <c r="CSW2379" s="316"/>
      <c r="CSX2379" s="316"/>
      <c r="CSY2379" s="316"/>
      <c r="CSZ2379" s="316"/>
      <c r="CTA2379" s="316"/>
      <c r="CTB2379" s="316"/>
      <c r="CTC2379" s="316"/>
      <c r="CTD2379" s="316"/>
      <c r="CTE2379" s="316"/>
      <c r="CTF2379" s="316"/>
      <c r="CTG2379" s="316"/>
      <c r="CTH2379" s="316"/>
      <c r="CTI2379" s="316"/>
      <c r="CTJ2379" s="316"/>
      <c r="CTK2379" s="316"/>
      <c r="CTL2379" s="316"/>
      <c r="CTM2379" s="316"/>
      <c r="CTN2379" s="316"/>
      <c r="CTO2379" s="316"/>
      <c r="CTP2379" s="316"/>
      <c r="CTQ2379" s="316"/>
      <c r="CTR2379" s="316"/>
      <c r="CTS2379" s="316"/>
      <c r="CTT2379" s="316"/>
      <c r="CTU2379" s="316"/>
      <c r="CTV2379" s="316"/>
      <c r="CTW2379" s="316"/>
      <c r="CTX2379" s="316"/>
      <c r="CTY2379" s="316"/>
      <c r="CTZ2379" s="316"/>
      <c r="CUA2379" s="316"/>
      <c r="CUB2379" s="316"/>
      <c r="CUC2379" s="316"/>
      <c r="CUD2379" s="316"/>
      <c r="CUE2379" s="316"/>
      <c r="CUF2379" s="316"/>
      <c r="CUG2379" s="316"/>
      <c r="CUH2379" s="316"/>
      <c r="CUI2379" s="316"/>
      <c r="CUJ2379" s="316"/>
      <c r="CUK2379" s="316"/>
      <c r="CUL2379" s="316"/>
      <c r="CUM2379" s="316"/>
      <c r="CUN2379" s="316"/>
      <c r="CUO2379" s="316"/>
      <c r="CUP2379" s="316"/>
      <c r="CUQ2379" s="316"/>
      <c r="CUR2379" s="316"/>
      <c r="CUS2379" s="316"/>
      <c r="CUT2379" s="316"/>
      <c r="CUU2379" s="316"/>
      <c r="CUV2379" s="316"/>
      <c r="CUW2379" s="316"/>
      <c r="CUX2379" s="316"/>
      <c r="CUY2379" s="316"/>
      <c r="CUZ2379" s="316"/>
      <c r="CVA2379" s="316"/>
      <c r="CVB2379" s="316"/>
      <c r="CVC2379" s="316"/>
      <c r="CVD2379" s="316"/>
      <c r="CVE2379" s="316"/>
      <c r="CVF2379" s="316"/>
      <c r="CVG2379" s="316"/>
      <c r="CVH2379" s="316"/>
      <c r="CVI2379" s="316"/>
      <c r="CVJ2379" s="316"/>
      <c r="CVK2379" s="316"/>
      <c r="CVL2379" s="316"/>
      <c r="CVM2379" s="316"/>
      <c r="CVN2379" s="316"/>
      <c r="CVO2379" s="316"/>
      <c r="CVP2379" s="316"/>
      <c r="CVQ2379" s="316"/>
      <c r="CVR2379" s="316"/>
      <c r="CVS2379" s="316"/>
      <c r="CVT2379" s="316"/>
      <c r="CVU2379" s="316"/>
      <c r="CVV2379" s="316"/>
      <c r="CVW2379" s="316"/>
      <c r="CVX2379" s="316"/>
      <c r="CVY2379" s="316"/>
      <c r="CVZ2379" s="316"/>
      <c r="CWA2379" s="316"/>
      <c r="CWB2379" s="316"/>
      <c r="CWC2379" s="316"/>
      <c r="CWD2379" s="316"/>
      <c r="CWE2379" s="316"/>
      <c r="CWF2379" s="316"/>
      <c r="CWG2379" s="316"/>
      <c r="CWH2379" s="316"/>
      <c r="CWI2379" s="316"/>
      <c r="CWJ2379" s="316"/>
      <c r="CWK2379" s="316"/>
      <c r="CWL2379" s="316"/>
      <c r="CWM2379" s="316"/>
      <c r="CWN2379" s="316"/>
      <c r="CWO2379" s="316"/>
      <c r="CWP2379" s="316"/>
      <c r="CWQ2379" s="316"/>
      <c r="CWR2379" s="316"/>
      <c r="CWS2379" s="316"/>
      <c r="CWT2379" s="316"/>
      <c r="CWU2379" s="316"/>
      <c r="CWV2379" s="316"/>
      <c r="CWW2379" s="316"/>
      <c r="CWX2379" s="316"/>
      <c r="CWY2379" s="316"/>
      <c r="CWZ2379" s="316"/>
      <c r="CXA2379" s="316"/>
      <c r="CXB2379" s="316"/>
      <c r="CXC2379" s="316"/>
      <c r="CXD2379" s="316"/>
      <c r="CXE2379" s="316"/>
      <c r="CXF2379" s="316"/>
      <c r="CXG2379" s="316"/>
      <c r="CXH2379" s="316"/>
      <c r="CXI2379" s="316"/>
      <c r="CXJ2379" s="316"/>
      <c r="CXK2379" s="316"/>
      <c r="CXL2379" s="316"/>
      <c r="CXM2379" s="316"/>
      <c r="CXN2379" s="316"/>
      <c r="CXO2379" s="316"/>
      <c r="CXP2379" s="316"/>
      <c r="CXQ2379" s="316"/>
      <c r="CXR2379" s="316"/>
      <c r="CXS2379" s="316"/>
      <c r="CXT2379" s="316"/>
      <c r="CXU2379" s="316"/>
      <c r="CXV2379" s="316"/>
      <c r="CXW2379" s="316"/>
      <c r="CXX2379" s="316"/>
      <c r="CXY2379" s="316"/>
      <c r="CXZ2379" s="316"/>
      <c r="CYA2379" s="316"/>
      <c r="CYB2379" s="316"/>
      <c r="CYC2379" s="316"/>
      <c r="CYD2379" s="316"/>
      <c r="CYE2379" s="316"/>
      <c r="CYF2379" s="316"/>
      <c r="CYG2379" s="316"/>
      <c r="CYH2379" s="316"/>
      <c r="CYI2379" s="316"/>
      <c r="CYJ2379" s="316"/>
      <c r="CYK2379" s="316"/>
      <c r="CYL2379" s="316"/>
      <c r="CYM2379" s="316"/>
      <c r="CYN2379" s="316"/>
      <c r="CYO2379" s="316"/>
      <c r="CYP2379" s="316"/>
      <c r="CYQ2379" s="316"/>
      <c r="CYR2379" s="316"/>
      <c r="CYS2379" s="316"/>
      <c r="CYT2379" s="316"/>
      <c r="CYU2379" s="316"/>
      <c r="CYV2379" s="316"/>
      <c r="CYW2379" s="316"/>
      <c r="CYX2379" s="316"/>
      <c r="CYY2379" s="316"/>
      <c r="CYZ2379" s="316"/>
      <c r="CZA2379" s="316"/>
      <c r="CZB2379" s="316"/>
      <c r="CZC2379" s="316"/>
      <c r="CZD2379" s="316"/>
      <c r="CZE2379" s="316"/>
      <c r="CZF2379" s="316"/>
      <c r="CZG2379" s="316"/>
      <c r="CZH2379" s="316"/>
      <c r="CZI2379" s="316"/>
      <c r="CZJ2379" s="316"/>
      <c r="CZK2379" s="316"/>
      <c r="CZL2379" s="316"/>
      <c r="CZM2379" s="316"/>
      <c r="CZN2379" s="316"/>
      <c r="CZO2379" s="316"/>
      <c r="CZP2379" s="316"/>
      <c r="CZQ2379" s="316"/>
      <c r="CZR2379" s="316"/>
      <c r="CZS2379" s="316"/>
      <c r="CZT2379" s="316"/>
      <c r="CZU2379" s="316"/>
      <c r="CZV2379" s="316"/>
      <c r="CZW2379" s="316"/>
      <c r="CZX2379" s="316"/>
      <c r="CZY2379" s="316"/>
      <c r="CZZ2379" s="316"/>
      <c r="DAA2379" s="316"/>
      <c r="DAB2379" s="316"/>
      <c r="DAC2379" s="316"/>
      <c r="DAD2379" s="316"/>
      <c r="DAE2379" s="316"/>
      <c r="DAF2379" s="316"/>
      <c r="DAG2379" s="316"/>
      <c r="DAH2379" s="316"/>
      <c r="DAI2379" s="316"/>
      <c r="DAJ2379" s="316"/>
      <c r="DAK2379" s="316"/>
      <c r="DAL2379" s="316"/>
      <c r="DAM2379" s="316"/>
      <c r="DAN2379" s="316"/>
      <c r="DAO2379" s="316"/>
      <c r="DAP2379" s="316"/>
      <c r="DAQ2379" s="316"/>
      <c r="DAR2379" s="316"/>
      <c r="DAS2379" s="316"/>
      <c r="DAT2379" s="316"/>
      <c r="DAU2379" s="316"/>
      <c r="DAV2379" s="316"/>
      <c r="DAW2379" s="316"/>
      <c r="DAX2379" s="316"/>
      <c r="DAY2379" s="316"/>
      <c r="DAZ2379" s="316"/>
      <c r="DBA2379" s="316"/>
      <c r="DBB2379" s="316"/>
      <c r="DBC2379" s="316"/>
      <c r="DBD2379" s="316"/>
      <c r="DBE2379" s="316"/>
      <c r="DBF2379" s="316"/>
      <c r="DBG2379" s="316"/>
      <c r="DBH2379" s="316"/>
      <c r="DBI2379" s="316"/>
      <c r="DBJ2379" s="316"/>
      <c r="DBK2379" s="316"/>
      <c r="DBL2379" s="316"/>
      <c r="DBM2379" s="316"/>
      <c r="DBN2379" s="316"/>
      <c r="DBO2379" s="316"/>
      <c r="DBP2379" s="316"/>
      <c r="DBQ2379" s="316"/>
      <c r="DBR2379" s="316"/>
      <c r="DBS2379" s="316"/>
      <c r="DBT2379" s="316"/>
      <c r="DBU2379" s="316"/>
      <c r="DBV2379" s="316"/>
      <c r="DBW2379" s="316"/>
      <c r="DBX2379" s="316"/>
      <c r="DBY2379" s="316"/>
      <c r="DBZ2379" s="316"/>
      <c r="DCA2379" s="316"/>
      <c r="DCB2379" s="316"/>
      <c r="DCC2379" s="316"/>
      <c r="DCD2379" s="316"/>
      <c r="DCE2379" s="316"/>
      <c r="DCF2379" s="316"/>
      <c r="DCG2379" s="316"/>
      <c r="DCH2379" s="316"/>
      <c r="DCI2379" s="316"/>
      <c r="DCJ2379" s="316"/>
      <c r="DCK2379" s="316"/>
      <c r="DCL2379" s="316"/>
      <c r="DCM2379" s="316"/>
      <c r="DCN2379" s="316"/>
      <c r="DCO2379" s="316"/>
      <c r="DCP2379" s="316"/>
      <c r="DCQ2379" s="316"/>
      <c r="DCR2379" s="316"/>
      <c r="DCS2379" s="316"/>
      <c r="DCT2379" s="316"/>
      <c r="DCU2379" s="316"/>
      <c r="DCV2379" s="316"/>
      <c r="DCW2379" s="316"/>
      <c r="DCX2379" s="316"/>
      <c r="DCY2379" s="316"/>
      <c r="DCZ2379" s="316"/>
      <c r="DDA2379" s="316"/>
      <c r="DDB2379" s="316"/>
      <c r="DDC2379" s="316"/>
      <c r="DDD2379" s="316"/>
      <c r="DDE2379" s="316"/>
      <c r="DDF2379" s="316"/>
      <c r="DDG2379" s="316"/>
      <c r="DDH2379" s="316"/>
      <c r="DDI2379" s="316"/>
      <c r="DDJ2379" s="316"/>
      <c r="DDK2379" s="316"/>
      <c r="DDL2379" s="316"/>
      <c r="DDM2379" s="316"/>
      <c r="DDN2379" s="316"/>
      <c r="DDO2379" s="316"/>
      <c r="DDP2379" s="316"/>
      <c r="DDQ2379" s="316"/>
      <c r="DDR2379" s="316"/>
      <c r="DDS2379" s="316"/>
      <c r="DDT2379" s="316"/>
      <c r="DDU2379" s="316"/>
      <c r="DDV2379" s="316"/>
      <c r="DDW2379" s="316"/>
      <c r="DDX2379" s="316"/>
      <c r="DDY2379" s="316"/>
      <c r="DDZ2379" s="316"/>
      <c r="DEA2379" s="316"/>
      <c r="DEB2379" s="316"/>
      <c r="DEC2379" s="316"/>
      <c r="DED2379" s="316"/>
      <c r="DEE2379" s="316"/>
      <c r="DEF2379" s="316"/>
      <c r="DEG2379" s="316"/>
      <c r="DEH2379" s="316"/>
      <c r="DEI2379" s="316"/>
      <c r="DEJ2379" s="316"/>
      <c r="DEK2379" s="316"/>
      <c r="DEL2379" s="316"/>
      <c r="DEM2379" s="316"/>
      <c r="DEN2379" s="316"/>
      <c r="DEO2379" s="316"/>
      <c r="DEP2379" s="316"/>
      <c r="DEQ2379" s="316"/>
      <c r="DER2379" s="316"/>
      <c r="DES2379" s="316"/>
      <c r="DET2379" s="316"/>
      <c r="DEU2379" s="316"/>
      <c r="DEV2379" s="316"/>
      <c r="DEW2379" s="316"/>
      <c r="DEX2379" s="316"/>
      <c r="DEY2379" s="316"/>
      <c r="DEZ2379" s="316"/>
      <c r="DFA2379" s="316"/>
      <c r="DFB2379" s="316"/>
      <c r="DFC2379" s="316"/>
      <c r="DFD2379" s="316"/>
      <c r="DFE2379" s="316"/>
      <c r="DFF2379" s="316"/>
      <c r="DFG2379" s="316"/>
      <c r="DFH2379" s="316"/>
      <c r="DFI2379" s="316"/>
      <c r="DFJ2379" s="316"/>
      <c r="DFK2379" s="316"/>
      <c r="DFL2379" s="316"/>
      <c r="DFM2379" s="316"/>
      <c r="DFN2379" s="316"/>
      <c r="DFO2379" s="316"/>
      <c r="DFP2379" s="316"/>
      <c r="DFQ2379" s="316"/>
      <c r="DFR2379" s="316"/>
      <c r="DFS2379" s="316"/>
      <c r="DFT2379" s="316"/>
      <c r="DFU2379" s="316"/>
      <c r="DFV2379" s="316"/>
      <c r="DFW2379" s="316"/>
      <c r="DFX2379" s="316"/>
      <c r="DFY2379" s="316"/>
      <c r="DFZ2379" s="316"/>
      <c r="DGA2379" s="316"/>
      <c r="DGB2379" s="316"/>
      <c r="DGC2379" s="316"/>
      <c r="DGD2379" s="316"/>
      <c r="DGE2379" s="316"/>
      <c r="DGF2379" s="316"/>
      <c r="DGG2379" s="316"/>
      <c r="DGH2379" s="316"/>
      <c r="DGI2379" s="316"/>
      <c r="DGJ2379" s="316"/>
      <c r="DGK2379" s="316"/>
      <c r="DGL2379" s="316"/>
      <c r="DGM2379" s="316"/>
      <c r="DGN2379" s="316"/>
      <c r="DGO2379" s="316"/>
      <c r="DGP2379" s="316"/>
      <c r="DGQ2379" s="316"/>
      <c r="DGR2379" s="316"/>
      <c r="DGS2379" s="316"/>
      <c r="DGT2379" s="316"/>
      <c r="DGU2379" s="316"/>
      <c r="DGV2379" s="316"/>
      <c r="DGW2379" s="316"/>
      <c r="DGX2379" s="316"/>
      <c r="DGY2379" s="316"/>
      <c r="DGZ2379" s="316"/>
      <c r="DHA2379" s="316"/>
      <c r="DHB2379" s="316"/>
      <c r="DHC2379" s="316"/>
      <c r="DHD2379" s="316"/>
      <c r="DHE2379" s="316"/>
      <c r="DHF2379" s="316"/>
      <c r="DHG2379" s="316"/>
      <c r="DHH2379" s="316"/>
      <c r="DHI2379" s="316"/>
      <c r="DHJ2379" s="316"/>
      <c r="DHK2379" s="316"/>
      <c r="DHL2379" s="316"/>
      <c r="DHM2379" s="316"/>
      <c r="DHN2379" s="316"/>
      <c r="DHO2379" s="316"/>
      <c r="DHP2379" s="316"/>
      <c r="DHQ2379" s="316"/>
      <c r="DHR2379" s="316"/>
      <c r="DHS2379" s="316"/>
      <c r="DHT2379" s="316"/>
      <c r="DHU2379" s="316"/>
      <c r="DHV2379" s="316"/>
      <c r="DHW2379" s="316"/>
      <c r="DHX2379" s="316"/>
      <c r="DHY2379" s="316"/>
      <c r="DHZ2379" s="316"/>
      <c r="DIA2379" s="316"/>
      <c r="DIB2379" s="316"/>
      <c r="DIC2379" s="316"/>
      <c r="DID2379" s="316"/>
      <c r="DIE2379" s="316"/>
      <c r="DIF2379" s="316"/>
      <c r="DIG2379" s="316"/>
      <c r="DIH2379" s="316"/>
      <c r="DII2379" s="316"/>
      <c r="DIJ2379" s="316"/>
      <c r="DIK2379" s="316"/>
      <c r="DIL2379" s="316"/>
      <c r="DIM2379" s="316"/>
      <c r="DIN2379" s="316"/>
      <c r="DIO2379" s="316"/>
      <c r="DIP2379" s="316"/>
      <c r="DIQ2379" s="316"/>
      <c r="DIR2379" s="316"/>
      <c r="DIS2379" s="316"/>
      <c r="DIT2379" s="316"/>
      <c r="DIU2379" s="316"/>
      <c r="DIV2379" s="316"/>
      <c r="DIW2379" s="316"/>
      <c r="DIX2379" s="316"/>
      <c r="DIY2379" s="316"/>
      <c r="DIZ2379" s="316"/>
      <c r="DJA2379" s="316"/>
      <c r="DJB2379" s="316"/>
      <c r="DJC2379" s="316"/>
      <c r="DJD2379" s="316"/>
      <c r="DJE2379" s="316"/>
      <c r="DJF2379" s="316"/>
      <c r="DJG2379" s="316"/>
      <c r="DJH2379" s="316"/>
      <c r="DJI2379" s="316"/>
      <c r="DJJ2379" s="316"/>
      <c r="DJK2379" s="316"/>
      <c r="DJL2379" s="316"/>
      <c r="DJM2379" s="316"/>
      <c r="DJN2379" s="316"/>
      <c r="DJO2379" s="316"/>
      <c r="DJP2379" s="316"/>
      <c r="DJQ2379" s="316"/>
      <c r="DJR2379" s="316"/>
      <c r="DJS2379" s="316"/>
      <c r="DJT2379" s="316"/>
      <c r="DJU2379" s="316"/>
      <c r="DJV2379" s="316"/>
      <c r="DJW2379" s="316"/>
      <c r="DJX2379" s="316"/>
      <c r="DJY2379" s="316"/>
      <c r="DJZ2379" s="316"/>
      <c r="DKA2379" s="316"/>
      <c r="DKB2379" s="316"/>
      <c r="DKC2379" s="316"/>
      <c r="DKD2379" s="316"/>
      <c r="DKE2379" s="316"/>
      <c r="DKF2379" s="316"/>
      <c r="DKG2379" s="316"/>
      <c r="DKH2379" s="316"/>
      <c r="DKI2379" s="316"/>
      <c r="DKJ2379" s="316"/>
      <c r="DKK2379" s="316"/>
      <c r="DKL2379" s="316"/>
      <c r="DKM2379" s="316"/>
      <c r="DKN2379" s="316"/>
      <c r="DKO2379" s="316"/>
      <c r="DKP2379" s="316"/>
      <c r="DKQ2379" s="316"/>
      <c r="DKR2379" s="316"/>
      <c r="DKS2379" s="316"/>
      <c r="DKT2379" s="316"/>
      <c r="DKU2379" s="316"/>
      <c r="DKV2379" s="316"/>
      <c r="DKW2379" s="316"/>
      <c r="DKX2379" s="316"/>
      <c r="DKY2379" s="316"/>
      <c r="DKZ2379" s="316"/>
      <c r="DLA2379" s="316"/>
      <c r="DLB2379" s="316"/>
      <c r="DLC2379" s="316"/>
      <c r="DLD2379" s="316"/>
      <c r="DLE2379" s="316"/>
      <c r="DLF2379" s="316"/>
      <c r="DLG2379" s="316"/>
      <c r="DLH2379" s="316"/>
      <c r="DLI2379" s="316"/>
      <c r="DLJ2379" s="316"/>
      <c r="DLK2379" s="316"/>
      <c r="DLL2379" s="316"/>
      <c r="DLM2379" s="316"/>
      <c r="DLN2379" s="316"/>
      <c r="DLO2379" s="316"/>
      <c r="DLP2379" s="316"/>
      <c r="DLQ2379" s="316"/>
      <c r="DLR2379" s="316"/>
      <c r="DLS2379" s="316"/>
      <c r="DLT2379" s="316"/>
      <c r="DLU2379" s="316"/>
      <c r="DLV2379" s="316"/>
      <c r="DLW2379" s="316"/>
      <c r="DLX2379" s="316"/>
      <c r="DLY2379" s="316"/>
      <c r="DLZ2379" s="316"/>
      <c r="DMA2379" s="316"/>
      <c r="DMB2379" s="316"/>
      <c r="DMC2379" s="316"/>
      <c r="DMD2379" s="316"/>
      <c r="DME2379" s="316"/>
      <c r="DMF2379" s="316"/>
      <c r="DMG2379" s="316"/>
      <c r="DMH2379" s="316"/>
      <c r="DMI2379" s="316"/>
      <c r="DMJ2379" s="316"/>
      <c r="DMK2379" s="316"/>
      <c r="DML2379" s="316"/>
      <c r="DMM2379" s="316"/>
      <c r="DMN2379" s="316"/>
      <c r="DMO2379" s="316"/>
      <c r="DMP2379" s="316"/>
      <c r="DMQ2379" s="316"/>
      <c r="DMR2379" s="316"/>
      <c r="DMS2379" s="316"/>
      <c r="DMT2379" s="316"/>
      <c r="DMU2379" s="316"/>
      <c r="DMV2379" s="316"/>
      <c r="DMW2379" s="316"/>
      <c r="DMX2379" s="316"/>
      <c r="DMY2379" s="316"/>
      <c r="DMZ2379" s="316"/>
      <c r="DNA2379" s="316"/>
      <c r="DNB2379" s="316"/>
      <c r="DNC2379" s="316"/>
      <c r="DND2379" s="316"/>
      <c r="DNE2379" s="316"/>
      <c r="DNF2379" s="316"/>
      <c r="DNG2379" s="316"/>
      <c r="DNH2379" s="316"/>
      <c r="DNI2379" s="316"/>
      <c r="DNJ2379" s="316"/>
      <c r="DNK2379" s="316"/>
      <c r="DNL2379" s="316"/>
      <c r="DNM2379" s="316"/>
      <c r="DNN2379" s="316"/>
      <c r="DNO2379" s="316"/>
      <c r="DNP2379" s="316"/>
      <c r="DNQ2379" s="316"/>
      <c r="DNR2379" s="316"/>
      <c r="DNS2379" s="316"/>
      <c r="DNT2379" s="316"/>
      <c r="DNU2379" s="316"/>
      <c r="DNV2379" s="316"/>
      <c r="DNW2379" s="316"/>
      <c r="DNX2379" s="316"/>
      <c r="DNY2379" s="316"/>
      <c r="DNZ2379" s="316"/>
      <c r="DOA2379" s="316"/>
      <c r="DOB2379" s="316"/>
      <c r="DOC2379" s="316"/>
      <c r="DOD2379" s="316"/>
      <c r="DOE2379" s="316"/>
      <c r="DOF2379" s="316"/>
      <c r="DOG2379" s="316"/>
      <c r="DOH2379" s="316"/>
      <c r="DOI2379" s="316"/>
      <c r="DOJ2379" s="316"/>
      <c r="DOK2379" s="316"/>
      <c r="DOL2379" s="316"/>
      <c r="DOM2379" s="316"/>
      <c r="DON2379" s="316"/>
      <c r="DOO2379" s="316"/>
      <c r="DOP2379" s="316"/>
      <c r="DOQ2379" s="316"/>
      <c r="DOR2379" s="316"/>
      <c r="DOS2379" s="316"/>
      <c r="DOT2379" s="316"/>
      <c r="DOU2379" s="316"/>
      <c r="DOV2379" s="316"/>
      <c r="DOW2379" s="316"/>
      <c r="DOX2379" s="316"/>
      <c r="DOY2379" s="316"/>
      <c r="DOZ2379" s="316"/>
      <c r="DPA2379" s="316"/>
      <c r="DPB2379" s="316"/>
      <c r="DPC2379" s="316"/>
      <c r="DPD2379" s="316"/>
      <c r="DPE2379" s="316"/>
      <c r="DPF2379" s="316"/>
      <c r="DPG2379" s="316"/>
      <c r="DPH2379" s="316"/>
      <c r="DPI2379" s="316"/>
      <c r="DPJ2379" s="316"/>
      <c r="DPK2379" s="316"/>
      <c r="DPL2379" s="316"/>
      <c r="DPM2379" s="316"/>
      <c r="DPN2379" s="316"/>
      <c r="DPO2379" s="316"/>
      <c r="DPP2379" s="316"/>
      <c r="DPQ2379" s="316"/>
      <c r="DPR2379" s="316"/>
      <c r="DPS2379" s="316"/>
      <c r="DPT2379" s="316"/>
      <c r="DPU2379" s="316"/>
      <c r="DPV2379" s="316"/>
      <c r="DPW2379" s="316"/>
      <c r="DPX2379" s="316"/>
      <c r="DPY2379" s="316"/>
      <c r="DPZ2379" s="316"/>
      <c r="DQA2379" s="316"/>
      <c r="DQB2379" s="316"/>
      <c r="DQC2379" s="316"/>
      <c r="DQD2379" s="316"/>
      <c r="DQE2379" s="316"/>
      <c r="DQF2379" s="316"/>
      <c r="DQG2379" s="316"/>
      <c r="DQH2379" s="316"/>
      <c r="DQI2379" s="316"/>
      <c r="DQJ2379" s="316"/>
      <c r="DQK2379" s="316"/>
      <c r="DQL2379" s="316"/>
      <c r="DQM2379" s="316"/>
      <c r="DQN2379" s="316"/>
      <c r="DQO2379" s="316"/>
      <c r="DQP2379" s="316"/>
      <c r="DQQ2379" s="316"/>
      <c r="DQR2379" s="316"/>
      <c r="DQS2379" s="316"/>
      <c r="DQT2379" s="316"/>
      <c r="DQU2379" s="316"/>
      <c r="DQV2379" s="316"/>
      <c r="DQW2379" s="316"/>
      <c r="DQX2379" s="316"/>
      <c r="DQY2379" s="316"/>
      <c r="DQZ2379" s="316"/>
      <c r="DRA2379" s="316"/>
      <c r="DRB2379" s="316"/>
      <c r="DRC2379" s="316"/>
      <c r="DRD2379" s="316"/>
      <c r="DRE2379" s="316"/>
      <c r="DRF2379" s="316"/>
      <c r="DRG2379" s="316"/>
      <c r="DRH2379" s="316"/>
      <c r="DRI2379" s="316"/>
      <c r="DRJ2379" s="316"/>
      <c r="DRK2379" s="316"/>
      <c r="DRL2379" s="316"/>
      <c r="DRM2379" s="316"/>
      <c r="DRN2379" s="316"/>
      <c r="DRO2379" s="316"/>
      <c r="DRP2379" s="316"/>
      <c r="DRQ2379" s="316"/>
      <c r="DRR2379" s="316"/>
      <c r="DRS2379" s="316"/>
      <c r="DRT2379" s="316"/>
      <c r="DRU2379" s="316"/>
      <c r="DRV2379" s="316"/>
      <c r="DRW2379" s="316"/>
      <c r="DRX2379" s="316"/>
      <c r="DRY2379" s="316"/>
      <c r="DRZ2379" s="316"/>
      <c r="DSA2379" s="316"/>
      <c r="DSB2379" s="316"/>
      <c r="DSC2379" s="316"/>
      <c r="DSD2379" s="316"/>
      <c r="DSE2379" s="316"/>
      <c r="DSF2379" s="316"/>
      <c r="DSG2379" s="316"/>
      <c r="DSH2379" s="316"/>
      <c r="DSI2379" s="316"/>
      <c r="DSJ2379" s="316"/>
      <c r="DSK2379" s="316"/>
      <c r="DSL2379" s="316"/>
      <c r="DSM2379" s="316"/>
      <c r="DSN2379" s="316"/>
      <c r="DSO2379" s="316"/>
      <c r="DSP2379" s="316"/>
      <c r="DSQ2379" s="316"/>
      <c r="DSR2379" s="316"/>
      <c r="DSS2379" s="316"/>
      <c r="DST2379" s="316"/>
      <c r="DSU2379" s="316"/>
      <c r="DSV2379" s="316"/>
      <c r="DSW2379" s="316"/>
      <c r="DSX2379" s="316"/>
      <c r="DSY2379" s="316"/>
      <c r="DSZ2379" s="316"/>
      <c r="DTA2379" s="316"/>
      <c r="DTB2379" s="316"/>
      <c r="DTC2379" s="316"/>
      <c r="DTD2379" s="316"/>
      <c r="DTE2379" s="316"/>
      <c r="DTF2379" s="316"/>
      <c r="DTG2379" s="316"/>
      <c r="DTH2379" s="316"/>
      <c r="DTI2379" s="316"/>
      <c r="DTJ2379" s="316"/>
      <c r="DTK2379" s="316"/>
      <c r="DTL2379" s="316"/>
      <c r="DTM2379" s="316"/>
      <c r="DTN2379" s="316"/>
      <c r="DTO2379" s="316"/>
      <c r="DTP2379" s="316"/>
      <c r="DTQ2379" s="316"/>
      <c r="DTR2379" s="316"/>
      <c r="DTS2379" s="316"/>
      <c r="DTT2379" s="316"/>
      <c r="DTU2379" s="316"/>
      <c r="DTV2379" s="316"/>
      <c r="DTW2379" s="316"/>
      <c r="DTX2379" s="316"/>
      <c r="DTY2379" s="316"/>
      <c r="DTZ2379" s="316"/>
      <c r="DUA2379" s="316"/>
      <c r="DUB2379" s="316"/>
      <c r="DUC2379" s="316"/>
      <c r="DUD2379" s="316"/>
      <c r="DUE2379" s="316"/>
      <c r="DUF2379" s="316"/>
      <c r="DUG2379" s="316"/>
      <c r="DUH2379" s="316"/>
      <c r="DUI2379" s="316"/>
      <c r="DUJ2379" s="316"/>
      <c r="DUK2379" s="316"/>
      <c r="DUL2379" s="316"/>
      <c r="DUM2379" s="316"/>
      <c r="DUN2379" s="316"/>
      <c r="DUO2379" s="316"/>
      <c r="DUP2379" s="316"/>
      <c r="DUQ2379" s="316"/>
      <c r="DUR2379" s="316"/>
      <c r="DUS2379" s="316"/>
      <c r="DUT2379" s="316"/>
      <c r="DUU2379" s="316"/>
      <c r="DUV2379" s="316"/>
      <c r="DUW2379" s="316"/>
      <c r="DUX2379" s="316"/>
      <c r="DUY2379" s="316"/>
      <c r="DUZ2379" s="316"/>
      <c r="DVA2379" s="316"/>
      <c r="DVB2379" s="316"/>
      <c r="DVC2379" s="316"/>
      <c r="DVD2379" s="316"/>
      <c r="DVE2379" s="316"/>
      <c r="DVF2379" s="316"/>
      <c r="DVG2379" s="316"/>
      <c r="DVH2379" s="316"/>
      <c r="DVI2379" s="316"/>
      <c r="DVJ2379" s="316"/>
      <c r="DVK2379" s="316"/>
      <c r="DVL2379" s="316"/>
      <c r="DVM2379" s="316"/>
      <c r="DVN2379" s="316"/>
      <c r="DVO2379" s="316"/>
      <c r="DVP2379" s="316"/>
      <c r="DVQ2379" s="316"/>
      <c r="DVR2379" s="316"/>
      <c r="DVS2379" s="316"/>
      <c r="DVT2379" s="316"/>
      <c r="DVU2379" s="316"/>
      <c r="DVV2379" s="316"/>
      <c r="DVW2379" s="316"/>
      <c r="DVX2379" s="316"/>
      <c r="DVY2379" s="316"/>
      <c r="DVZ2379" s="316"/>
      <c r="DWA2379" s="316"/>
      <c r="DWB2379" s="316"/>
      <c r="DWC2379" s="316"/>
      <c r="DWD2379" s="316"/>
      <c r="DWE2379" s="316"/>
      <c r="DWF2379" s="316"/>
      <c r="DWG2379" s="316"/>
      <c r="DWH2379" s="316"/>
      <c r="DWI2379" s="316"/>
      <c r="DWJ2379" s="316"/>
      <c r="DWK2379" s="316"/>
      <c r="DWL2379" s="316"/>
      <c r="DWM2379" s="316"/>
      <c r="DWN2379" s="316"/>
      <c r="DWO2379" s="316"/>
      <c r="DWP2379" s="316"/>
      <c r="DWQ2379" s="316"/>
      <c r="DWR2379" s="316"/>
      <c r="DWS2379" s="316"/>
      <c r="DWT2379" s="316"/>
      <c r="DWU2379" s="316"/>
      <c r="DWV2379" s="316"/>
      <c r="DWW2379" s="316"/>
      <c r="DWX2379" s="316"/>
      <c r="DWY2379" s="316"/>
      <c r="DWZ2379" s="316"/>
      <c r="DXA2379" s="316"/>
      <c r="DXB2379" s="316"/>
      <c r="DXC2379" s="316"/>
      <c r="DXD2379" s="316"/>
      <c r="DXE2379" s="316"/>
      <c r="DXF2379" s="316"/>
      <c r="DXG2379" s="316"/>
      <c r="DXH2379" s="316"/>
      <c r="DXI2379" s="316"/>
      <c r="DXJ2379" s="316"/>
      <c r="DXK2379" s="316"/>
      <c r="DXL2379" s="316"/>
      <c r="DXM2379" s="316"/>
      <c r="DXN2379" s="316"/>
      <c r="DXO2379" s="316"/>
      <c r="DXP2379" s="316"/>
      <c r="DXQ2379" s="316"/>
      <c r="DXR2379" s="316"/>
      <c r="DXS2379" s="316"/>
      <c r="DXT2379" s="316"/>
      <c r="DXU2379" s="316"/>
      <c r="DXV2379" s="316"/>
      <c r="DXW2379" s="316"/>
      <c r="DXX2379" s="316"/>
      <c r="DXY2379" s="316"/>
      <c r="DXZ2379" s="316"/>
      <c r="DYA2379" s="316"/>
      <c r="DYB2379" s="316"/>
      <c r="DYC2379" s="316"/>
      <c r="DYD2379" s="316"/>
      <c r="DYE2379" s="316"/>
      <c r="DYF2379" s="316"/>
      <c r="DYG2379" s="316"/>
      <c r="DYH2379" s="316"/>
      <c r="DYI2379" s="316"/>
      <c r="DYJ2379" s="316"/>
      <c r="DYK2379" s="316"/>
      <c r="DYL2379" s="316"/>
      <c r="DYM2379" s="316"/>
      <c r="DYN2379" s="316"/>
      <c r="DYO2379" s="316"/>
      <c r="DYP2379" s="316"/>
      <c r="DYQ2379" s="316"/>
      <c r="DYR2379" s="316"/>
      <c r="DYS2379" s="316"/>
      <c r="DYT2379" s="316"/>
      <c r="DYU2379" s="316"/>
      <c r="DYV2379" s="316"/>
      <c r="DYW2379" s="316"/>
      <c r="DYX2379" s="316"/>
      <c r="DYY2379" s="316"/>
      <c r="DYZ2379" s="316"/>
      <c r="DZA2379" s="316"/>
      <c r="DZB2379" s="316"/>
      <c r="DZC2379" s="316"/>
      <c r="DZD2379" s="316"/>
      <c r="DZE2379" s="316"/>
      <c r="DZF2379" s="316"/>
      <c r="DZG2379" s="316"/>
      <c r="DZH2379" s="316"/>
      <c r="DZI2379" s="316"/>
      <c r="DZJ2379" s="316"/>
      <c r="DZK2379" s="316"/>
      <c r="DZL2379" s="316"/>
      <c r="DZM2379" s="316"/>
      <c r="DZN2379" s="316"/>
      <c r="DZO2379" s="316"/>
      <c r="DZP2379" s="316"/>
      <c r="DZQ2379" s="316"/>
      <c r="DZR2379" s="316"/>
      <c r="DZS2379" s="316"/>
      <c r="DZT2379" s="316"/>
      <c r="DZU2379" s="316"/>
      <c r="DZV2379" s="316"/>
      <c r="DZW2379" s="316"/>
      <c r="DZX2379" s="316"/>
      <c r="DZY2379" s="316"/>
      <c r="DZZ2379" s="316"/>
      <c r="EAA2379" s="316"/>
      <c r="EAB2379" s="316"/>
      <c r="EAC2379" s="316"/>
      <c r="EAD2379" s="316"/>
      <c r="EAE2379" s="316"/>
      <c r="EAF2379" s="316"/>
      <c r="EAG2379" s="316"/>
      <c r="EAH2379" s="316"/>
      <c r="EAI2379" s="316"/>
      <c r="EAJ2379" s="316"/>
      <c r="EAK2379" s="316"/>
      <c r="EAL2379" s="316"/>
      <c r="EAM2379" s="316"/>
      <c r="EAN2379" s="316"/>
      <c r="EAO2379" s="316"/>
      <c r="EAP2379" s="316"/>
      <c r="EAQ2379" s="316"/>
      <c r="EAR2379" s="316"/>
      <c r="EAS2379" s="316"/>
      <c r="EAT2379" s="316"/>
      <c r="EAU2379" s="316"/>
      <c r="EAV2379" s="316"/>
      <c r="EAW2379" s="316"/>
      <c r="EAX2379" s="316"/>
      <c r="EAY2379" s="316"/>
      <c r="EAZ2379" s="316"/>
      <c r="EBA2379" s="316"/>
      <c r="EBB2379" s="316"/>
      <c r="EBC2379" s="316"/>
      <c r="EBD2379" s="316"/>
      <c r="EBE2379" s="316"/>
      <c r="EBF2379" s="316"/>
      <c r="EBG2379" s="316"/>
      <c r="EBH2379" s="316"/>
      <c r="EBI2379" s="316"/>
      <c r="EBJ2379" s="316"/>
      <c r="EBK2379" s="316"/>
      <c r="EBL2379" s="316"/>
      <c r="EBM2379" s="316"/>
      <c r="EBN2379" s="316"/>
      <c r="EBO2379" s="316"/>
      <c r="EBP2379" s="316"/>
      <c r="EBQ2379" s="316"/>
      <c r="EBR2379" s="316"/>
      <c r="EBS2379" s="316"/>
      <c r="EBT2379" s="316"/>
      <c r="EBU2379" s="316"/>
      <c r="EBV2379" s="316"/>
      <c r="EBW2379" s="316"/>
      <c r="EBX2379" s="316"/>
      <c r="EBY2379" s="316"/>
      <c r="EBZ2379" s="316"/>
      <c r="ECA2379" s="316"/>
      <c r="ECB2379" s="316"/>
      <c r="ECC2379" s="316"/>
      <c r="ECD2379" s="316"/>
      <c r="ECE2379" s="316"/>
      <c r="ECF2379" s="316"/>
      <c r="ECG2379" s="316"/>
      <c r="ECH2379" s="316"/>
      <c r="ECI2379" s="316"/>
      <c r="ECJ2379" s="316"/>
      <c r="ECK2379" s="316"/>
      <c r="ECL2379" s="316"/>
      <c r="ECM2379" s="316"/>
      <c r="ECN2379" s="316"/>
      <c r="ECO2379" s="316"/>
      <c r="ECP2379" s="316"/>
      <c r="ECQ2379" s="316"/>
      <c r="ECR2379" s="316"/>
      <c r="ECS2379" s="316"/>
      <c r="ECT2379" s="316"/>
      <c r="ECU2379" s="316"/>
      <c r="ECV2379" s="316"/>
      <c r="ECW2379" s="316"/>
      <c r="ECX2379" s="316"/>
      <c r="ECY2379" s="316"/>
      <c r="ECZ2379" s="316"/>
      <c r="EDA2379" s="316"/>
      <c r="EDB2379" s="316"/>
      <c r="EDC2379" s="316"/>
      <c r="EDD2379" s="316"/>
      <c r="EDE2379" s="316"/>
      <c r="EDF2379" s="316"/>
      <c r="EDG2379" s="316"/>
      <c r="EDH2379" s="316"/>
      <c r="EDI2379" s="316"/>
      <c r="EDJ2379" s="316"/>
      <c r="EDK2379" s="316"/>
      <c r="EDL2379" s="316"/>
      <c r="EDM2379" s="316"/>
      <c r="EDN2379" s="316"/>
      <c r="EDO2379" s="316"/>
      <c r="EDP2379" s="316"/>
      <c r="EDQ2379" s="316"/>
      <c r="EDR2379" s="316"/>
      <c r="EDS2379" s="316"/>
      <c r="EDT2379" s="316"/>
      <c r="EDU2379" s="316"/>
      <c r="EDV2379" s="316"/>
      <c r="EDW2379" s="316"/>
      <c r="EDX2379" s="316"/>
      <c r="EDY2379" s="316"/>
      <c r="EDZ2379" s="316"/>
      <c r="EEA2379" s="316"/>
      <c r="EEB2379" s="316"/>
      <c r="EEC2379" s="316"/>
      <c r="EED2379" s="316"/>
      <c r="EEE2379" s="316"/>
      <c r="EEF2379" s="316"/>
      <c r="EEG2379" s="316"/>
      <c r="EEH2379" s="316"/>
      <c r="EEI2379" s="316"/>
      <c r="EEJ2379" s="316"/>
      <c r="EEK2379" s="316"/>
      <c r="EEL2379" s="316"/>
      <c r="EEM2379" s="316"/>
      <c r="EEN2379" s="316"/>
      <c r="EEO2379" s="316"/>
      <c r="EEP2379" s="316"/>
      <c r="EEQ2379" s="316"/>
      <c r="EER2379" s="316"/>
      <c r="EES2379" s="316"/>
      <c r="EET2379" s="316"/>
      <c r="EEU2379" s="316"/>
      <c r="EEV2379" s="316"/>
      <c r="EEW2379" s="316"/>
      <c r="EEX2379" s="316"/>
      <c r="EEY2379" s="316"/>
      <c r="EEZ2379" s="316"/>
      <c r="EFA2379" s="316"/>
      <c r="EFB2379" s="316"/>
      <c r="EFC2379" s="316"/>
      <c r="EFD2379" s="316"/>
      <c r="EFE2379" s="316"/>
      <c r="EFF2379" s="316"/>
      <c r="EFG2379" s="316"/>
      <c r="EFH2379" s="316"/>
      <c r="EFI2379" s="316"/>
      <c r="EFJ2379" s="316"/>
      <c r="EFK2379" s="316"/>
      <c r="EFL2379" s="316"/>
      <c r="EFM2379" s="316"/>
      <c r="EFN2379" s="316"/>
      <c r="EFO2379" s="316"/>
      <c r="EFP2379" s="316"/>
      <c r="EFQ2379" s="316"/>
      <c r="EFR2379" s="316"/>
      <c r="EFS2379" s="316"/>
      <c r="EFT2379" s="316"/>
      <c r="EFU2379" s="316"/>
      <c r="EFV2379" s="316"/>
      <c r="EFW2379" s="316"/>
      <c r="EFX2379" s="316"/>
      <c r="EFY2379" s="316"/>
      <c r="EFZ2379" s="316"/>
      <c r="EGA2379" s="316"/>
      <c r="EGB2379" s="316"/>
      <c r="EGC2379" s="316"/>
      <c r="EGD2379" s="316"/>
      <c r="EGE2379" s="316"/>
      <c r="EGF2379" s="316"/>
      <c r="EGG2379" s="316"/>
      <c r="EGH2379" s="316"/>
      <c r="EGI2379" s="316"/>
      <c r="EGJ2379" s="316"/>
      <c r="EGK2379" s="316"/>
      <c r="EGL2379" s="316"/>
      <c r="EGM2379" s="316"/>
      <c r="EGN2379" s="316"/>
      <c r="EGO2379" s="316"/>
      <c r="EGP2379" s="316"/>
      <c r="EGQ2379" s="316"/>
      <c r="EGR2379" s="316"/>
      <c r="EGS2379" s="316"/>
      <c r="EGT2379" s="316"/>
      <c r="EGU2379" s="316"/>
      <c r="EGV2379" s="316"/>
      <c r="EGW2379" s="316"/>
      <c r="EGX2379" s="316"/>
      <c r="EGY2379" s="316"/>
      <c r="EGZ2379" s="316"/>
      <c r="EHA2379" s="316"/>
      <c r="EHB2379" s="316"/>
      <c r="EHC2379" s="316"/>
      <c r="EHD2379" s="316"/>
      <c r="EHE2379" s="316"/>
      <c r="EHF2379" s="316"/>
      <c r="EHG2379" s="316"/>
      <c r="EHH2379" s="316"/>
      <c r="EHI2379" s="316"/>
      <c r="EHJ2379" s="316"/>
      <c r="EHK2379" s="316"/>
      <c r="EHL2379" s="316"/>
      <c r="EHM2379" s="316"/>
      <c r="EHN2379" s="316"/>
      <c r="EHO2379" s="316"/>
      <c r="EHP2379" s="316"/>
      <c r="EHQ2379" s="316"/>
      <c r="EHR2379" s="316"/>
      <c r="EHS2379" s="316"/>
      <c r="EHT2379" s="316"/>
      <c r="EHU2379" s="316"/>
      <c r="EHV2379" s="316"/>
      <c r="EHW2379" s="316"/>
      <c r="EHX2379" s="316"/>
      <c r="EHY2379" s="316"/>
      <c r="EHZ2379" s="316"/>
      <c r="EIA2379" s="316"/>
      <c r="EIB2379" s="316"/>
      <c r="EIC2379" s="316"/>
      <c r="EID2379" s="316"/>
      <c r="EIE2379" s="316"/>
      <c r="EIF2379" s="316"/>
      <c r="EIG2379" s="316"/>
      <c r="EIH2379" s="316"/>
      <c r="EII2379" s="316"/>
      <c r="EIJ2379" s="316"/>
      <c r="EIK2379" s="316"/>
      <c r="EIL2379" s="316"/>
      <c r="EIM2379" s="316"/>
      <c r="EIN2379" s="316"/>
      <c r="EIO2379" s="316"/>
      <c r="EIP2379" s="316"/>
      <c r="EIQ2379" s="316"/>
      <c r="EIR2379" s="316"/>
      <c r="EIS2379" s="316"/>
      <c r="EIT2379" s="316"/>
      <c r="EIU2379" s="316"/>
      <c r="EIV2379" s="316"/>
      <c r="EIW2379" s="316"/>
      <c r="EIX2379" s="316"/>
      <c r="EIY2379" s="316"/>
      <c r="EIZ2379" s="316"/>
      <c r="EJA2379" s="316"/>
      <c r="EJB2379" s="316"/>
      <c r="EJC2379" s="316"/>
      <c r="EJD2379" s="316"/>
      <c r="EJE2379" s="316"/>
      <c r="EJF2379" s="316"/>
      <c r="EJG2379" s="316"/>
      <c r="EJH2379" s="316"/>
      <c r="EJI2379" s="316"/>
      <c r="EJJ2379" s="316"/>
      <c r="EJK2379" s="316"/>
      <c r="EJL2379" s="316"/>
      <c r="EJM2379" s="316"/>
      <c r="EJN2379" s="316"/>
      <c r="EJO2379" s="316"/>
      <c r="EJP2379" s="316"/>
      <c r="EJQ2379" s="316"/>
      <c r="EJR2379" s="316"/>
      <c r="EJS2379" s="316"/>
      <c r="EJT2379" s="316"/>
      <c r="EJU2379" s="316"/>
      <c r="EJV2379" s="316"/>
      <c r="EJW2379" s="316"/>
      <c r="EJX2379" s="316"/>
      <c r="EJY2379" s="316"/>
      <c r="EJZ2379" s="316"/>
      <c r="EKA2379" s="316"/>
      <c r="EKB2379" s="316"/>
      <c r="EKC2379" s="316"/>
      <c r="EKD2379" s="316"/>
      <c r="EKE2379" s="316"/>
      <c r="EKF2379" s="316"/>
      <c r="EKG2379" s="316"/>
      <c r="EKH2379" s="316"/>
      <c r="EKI2379" s="316"/>
      <c r="EKJ2379" s="316"/>
      <c r="EKK2379" s="316"/>
      <c r="EKL2379" s="316"/>
      <c r="EKM2379" s="316"/>
      <c r="EKN2379" s="316"/>
      <c r="EKO2379" s="316"/>
      <c r="EKP2379" s="316"/>
      <c r="EKQ2379" s="316"/>
      <c r="EKR2379" s="316"/>
      <c r="EKS2379" s="316"/>
      <c r="EKT2379" s="316"/>
      <c r="EKU2379" s="316"/>
      <c r="EKV2379" s="316"/>
      <c r="EKW2379" s="316"/>
      <c r="EKX2379" s="316"/>
      <c r="EKY2379" s="316"/>
      <c r="EKZ2379" s="316"/>
      <c r="ELA2379" s="316"/>
      <c r="ELB2379" s="316"/>
      <c r="ELC2379" s="316"/>
      <c r="ELD2379" s="316"/>
      <c r="ELE2379" s="316"/>
      <c r="ELF2379" s="316"/>
      <c r="ELG2379" s="316"/>
      <c r="ELH2379" s="316"/>
      <c r="ELI2379" s="316"/>
      <c r="ELJ2379" s="316"/>
      <c r="ELK2379" s="316"/>
      <c r="ELL2379" s="316"/>
      <c r="ELM2379" s="316"/>
      <c r="ELN2379" s="316"/>
      <c r="ELO2379" s="316"/>
      <c r="ELP2379" s="316"/>
      <c r="ELQ2379" s="316"/>
      <c r="ELR2379" s="316"/>
      <c r="ELS2379" s="316"/>
      <c r="ELT2379" s="316"/>
      <c r="ELU2379" s="316"/>
      <c r="ELV2379" s="316"/>
      <c r="ELW2379" s="316"/>
      <c r="ELX2379" s="316"/>
      <c r="ELY2379" s="316"/>
      <c r="ELZ2379" s="316"/>
      <c r="EMA2379" s="316"/>
      <c r="EMB2379" s="316"/>
      <c r="EMC2379" s="316"/>
      <c r="EMD2379" s="316"/>
      <c r="EME2379" s="316"/>
      <c r="EMF2379" s="316"/>
      <c r="EMG2379" s="316"/>
      <c r="EMH2379" s="316"/>
      <c r="EMI2379" s="316"/>
      <c r="EMJ2379" s="316"/>
      <c r="EMK2379" s="316"/>
      <c r="EML2379" s="316"/>
      <c r="EMM2379" s="316"/>
      <c r="EMN2379" s="316"/>
      <c r="EMO2379" s="316"/>
      <c r="EMP2379" s="316"/>
      <c r="EMQ2379" s="316"/>
      <c r="EMR2379" s="316"/>
      <c r="EMS2379" s="316"/>
      <c r="EMT2379" s="316"/>
      <c r="EMU2379" s="316"/>
      <c r="EMV2379" s="316"/>
      <c r="EMW2379" s="316"/>
      <c r="EMX2379" s="316"/>
      <c r="EMY2379" s="316"/>
      <c r="EMZ2379" s="316"/>
      <c r="ENA2379" s="316"/>
      <c r="ENB2379" s="316"/>
      <c r="ENC2379" s="316"/>
      <c r="END2379" s="316"/>
      <c r="ENE2379" s="316"/>
      <c r="ENF2379" s="316"/>
      <c r="ENG2379" s="316"/>
      <c r="ENH2379" s="316"/>
      <c r="ENI2379" s="316"/>
      <c r="ENJ2379" s="316"/>
      <c r="ENK2379" s="316"/>
      <c r="ENL2379" s="316"/>
      <c r="ENM2379" s="316"/>
      <c r="ENN2379" s="316"/>
      <c r="ENO2379" s="316"/>
      <c r="ENP2379" s="316"/>
      <c r="ENQ2379" s="316"/>
      <c r="ENR2379" s="316"/>
      <c r="ENS2379" s="316"/>
      <c r="ENT2379" s="316"/>
      <c r="ENU2379" s="316"/>
      <c r="ENV2379" s="316"/>
      <c r="ENW2379" s="316"/>
      <c r="ENX2379" s="316"/>
      <c r="ENY2379" s="316"/>
      <c r="ENZ2379" s="316"/>
      <c r="EOA2379" s="316"/>
      <c r="EOB2379" s="316"/>
      <c r="EOC2379" s="316"/>
      <c r="EOD2379" s="316"/>
      <c r="EOE2379" s="316"/>
      <c r="EOF2379" s="316"/>
      <c r="EOG2379" s="316"/>
      <c r="EOH2379" s="316"/>
      <c r="EOI2379" s="316"/>
      <c r="EOJ2379" s="316"/>
      <c r="EOK2379" s="316"/>
      <c r="EOL2379" s="316"/>
      <c r="EOM2379" s="316"/>
      <c r="EON2379" s="316"/>
      <c r="EOO2379" s="316"/>
      <c r="EOP2379" s="316"/>
      <c r="EOQ2379" s="316"/>
      <c r="EOR2379" s="316"/>
      <c r="EOS2379" s="316"/>
      <c r="EOT2379" s="316"/>
      <c r="EOU2379" s="316"/>
      <c r="EOV2379" s="316"/>
      <c r="EOW2379" s="316"/>
      <c r="EOX2379" s="316"/>
      <c r="EOY2379" s="316"/>
      <c r="EOZ2379" s="316"/>
      <c r="EPA2379" s="316"/>
      <c r="EPB2379" s="316"/>
      <c r="EPC2379" s="316"/>
      <c r="EPD2379" s="316"/>
      <c r="EPE2379" s="316"/>
      <c r="EPF2379" s="316"/>
      <c r="EPG2379" s="316"/>
      <c r="EPH2379" s="316"/>
      <c r="EPI2379" s="316"/>
      <c r="EPJ2379" s="316"/>
      <c r="EPK2379" s="316"/>
      <c r="EPL2379" s="316"/>
      <c r="EPM2379" s="316"/>
      <c r="EPN2379" s="316"/>
      <c r="EPO2379" s="316"/>
      <c r="EPP2379" s="316"/>
      <c r="EPQ2379" s="316"/>
      <c r="EPR2379" s="316"/>
      <c r="EPS2379" s="316"/>
      <c r="EPT2379" s="316"/>
      <c r="EPU2379" s="316"/>
      <c r="EPV2379" s="316"/>
      <c r="EPW2379" s="316"/>
      <c r="EPX2379" s="316"/>
      <c r="EPY2379" s="316"/>
      <c r="EPZ2379" s="316"/>
      <c r="EQA2379" s="316"/>
      <c r="EQB2379" s="316"/>
      <c r="EQC2379" s="316"/>
      <c r="EQD2379" s="316"/>
      <c r="EQE2379" s="316"/>
      <c r="EQF2379" s="316"/>
      <c r="EQG2379" s="316"/>
      <c r="EQH2379" s="316"/>
      <c r="EQI2379" s="316"/>
      <c r="EQJ2379" s="316"/>
      <c r="EQK2379" s="316"/>
      <c r="EQL2379" s="316"/>
      <c r="EQM2379" s="316"/>
      <c r="EQN2379" s="316"/>
      <c r="EQO2379" s="316"/>
      <c r="EQP2379" s="316"/>
      <c r="EQQ2379" s="316"/>
      <c r="EQR2379" s="316"/>
      <c r="EQS2379" s="316"/>
      <c r="EQT2379" s="316"/>
      <c r="EQU2379" s="316"/>
      <c r="EQV2379" s="316"/>
      <c r="EQW2379" s="316"/>
      <c r="EQX2379" s="316"/>
      <c r="EQY2379" s="316"/>
      <c r="EQZ2379" s="316"/>
      <c r="ERA2379" s="316"/>
      <c r="ERB2379" s="316"/>
      <c r="ERC2379" s="316"/>
      <c r="ERD2379" s="316"/>
      <c r="ERE2379" s="316"/>
      <c r="ERF2379" s="316"/>
      <c r="ERG2379" s="316"/>
      <c r="ERH2379" s="316"/>
      <c r="ERI2379" s="316"/>
      <c r="ERJ2379" s="316"/>
      <c r="ERK2379" s="316"/>
      <c r="ERL2379" s="316"/>
      <c r="ERM2379" s="316"/>
      <c r="ERN2379" s="316"/>
      <c r="ERO2379" s="316"/>
      <c r="ERP2379" s="316"/>
      <c r="ERQ2379" s="316"/>
      <c r="ERR2379" s="316"/>
      <c r="ERS2379" s="316"/>
      <c r="ERT2379" s="316"/>
      <c r="ERU2379" s="316"/>
      <c r="ERV2379" s="316"/>
      <c r="ERW2379" s="316"/>
      <c r="ERX2379" s="316"/>
      <c r="ERY2379" s="316"/>
      <c r="ERZ2379" s="316"/>
      <c r="ESA2379" s="316"/>
      <c r="ESB2379" s="316"/>
      <c r="ESC2379" s="316"/>
      <c r="ESD2379" s="316"/>
      <c r="ESE2379" s="316"/>
      <c r="ESF2379" s="316"/>
      <c r="ESG2379" s="316"/>
      <c r="ESH2379" s="316"/>
      <c r="ESI2379" s="316"/>
      <c r="ESJ2379" s="316"/>
      <c r="ESK2379" s="316"/>
      <c r="ESL2379" s="316"/>
      <c r="ESM2379" s="316"/>
      <c r="ESN2379" s="316"/>
      <c r="ESO2379" s="316"/>
      <c r="ESP2379" s="316"/>
      <c r="ESQ2379" s="316"/>
      <c r="ESR2379" s="316"/>
      <c r="ESS2379" s="316"/>
      <c r="EST2379" s="316"/>
      <c r="ESU2379" s="316"/>
      <c r="ESV2379" s="316"/>
      <c r="ESW2379" s="316"/>
      <c r="ESX2379" s="316"/>
      <c r="ESY2379" s="316"/>
      <c r="ESZ2379" s="316"/>
      <c r="ETA2379" s="316"/>
      <c r="ETB2379" s="316"/>
      <c r="ETC2379" s="316"/>
      <c r="ETD2379" s="316"/>
      <c r="ETE2379" s="316"/>
      <c r="ETF2379" s="316"/>
      <c r="ETG2379" s="316"/>
      <c r="ETH2379" s="316"/>
      <c r="ETI2379" s="316"/>
      <c r="ETJ2379" s="316"/>
      <c r="ETK2379" s="316"/>
      <c r="ETL2379" s="316"/>
      <c r="ETM2379" s="316"/>
      <c r="ETN2379" s="316"/>
      <c r="ETO2379" s="316"/>
      <c r="ETP2379" s="316"/>
      <c r="ETQ2379" s="316"/>
      <c r="ETR2379" s="316"/>
      <c r="ETS2379" s="316"/>
      <c r="ETT2379" s="316"/>
      <c r="ETU2379" s="316"/>
      <c r="ETV2379" s="316"/>
      <c r="ETW2379" s="316"/>
      <c r="ETX2379" s="316"/>
      <c r="ETY2379" s="316"/>
      <c r="ETZ2379" s="316"/>
      <c r="EUA2379" s="316"/>
      <c r="EUB2379" s="316"/>
      <c r="EUC2379" s="316"/>
      <c r="EUD2379" s="316"/>
      <c r="EUE2379" s="316"/>
      <c r="EUF2379" s="316"/>
      <c r="EUG2379" s="316"/>
      <c r="EUH2379" s="316"/>
      <c r="EUI2379" s="316"/>
      <c r="EUJ2379" s="316"/>
      <c r="EUK2379" s="316"/>
      <c r="EUL2379" s="316"/>
      <c r="EUM2379" s="316"/>
      <c r="EUN2379" s="316"/>
      <c r="EUO2379" s="316"/>
      <c r="EUP2379" s="316"/>
      <c r="EUQ2379" s="316"/>
      <c r="EUR2379" s="316"/>
      <c r="EUS2379" s="316"/>
      <c r="EUT2379" s="316"/>
      <c r="EUU2379" s="316"/>
      <c r="EUV2379" s="316"/>
      <c r="EUW2379" s="316"/>
      <c r="EUX2379" s="316"/>
      <c r="EUY2379" s="316"/>
      <c r="EUZ2379" s="316"/>
      <c r="EVA2379" s="316"/>
      <c r="EVB2379" s="316"/>
      <c r="EVC2379" s="316"/>
      <c r="EVD2379" s="316"/>
      <c r="EVE2379" s="316"/>
      <c r="EVF2379" s="316"/>
      <c r="EVG2379" s="316"/>
      <c r="EVH2379" s="316"/>
      <c r="EVI2379" s="316"/>
      <c r="EVJ2379" s="316"/>
      <c r="EVK2379" s="316"/>
      <c r="EVL2379" s="316"/>
      <c r="EVM2379" s="316"/>
      <c r="EVN2379" s="316"/>
      <c r="EVO2379" s="316"/>
      <c r="EVP2379" s="316"/>
      <c r="EVQ2379" s="316"/>
      <c r="EVR2379" s="316"/>
      <c r="EVS2379" s="316"/>
      <c r="EVT2379" s="316"/>
      <c r="EVU2379" s="316"/>
      <c r="EVV2379" s="316"/>
      <c r="EVW2379" s="316"/>
      <c r="EVX2379" s="316"/>
      <c r="EVY2379" s="316"/>
      <c r="EVZ2379" s="316"/>
      <c r="EWA2379" s="316"/>
      <c r="EWB2379" s="316"/>
      <c r="EWC2379" s="316"/>
      <c r="EWD2379" s="316"/>
      <c r="EWE2379" s="316"/>
      <c r="EWF2379" s="316"/>
      <c r="EWG2379" s="316"/>
      <c r="EWH2379" s="316"/>
      <c r="EWI2379" s="316"/>
      <c r="EWJ2379" s="316"/>
      <c r="EWK2379" s="316"/>
      <c r="EWL2379" s="316"/>
      <c r="EWM2379" s="316"/>
      <c r="EWN2379" s="316"/>
      <c r="EWO2379" s="316"/>
      <c r="EWP2379" s="316"/>
      <c r="EWQ2379" s="316"/>
      <c r="EWR2379" s="316"/>
      <c r="EWS2379" s="316"/>
      <c r="EWT2379" s="316"/>
      <c r="EWU2379" s="316"/>
      <c r="EWV2379" s="316"/>
      <c r="EWW2379" s="316"/>
      <c r="EWX2379" s="316"/>
      <c r="EWY2379" s="316"/>
      <c r="EWZ2379" s="316"/>
      <c r="EXA2379" s="316"/>
      <c r="EXB2379" s="316"/>
      <c r="EXC2379" s="316"/>
      <c r="EXD2379" s="316"/>
      <c r="EXE2379" s="316"/>
      <c r="EXF2379" s="316"/>
      <c r="EXG2379" s="316"/>
      <c r="EXH2379" s="316"/>
      <c r="EXI2379" s="316"/>
      <c r="EXJ2379" s="316"/>
      <c r="EXK2379" s="316"/>
      <c r="EXL2379" s="316"/>
      <c r="EXM2379" s="316"/>
      <c r="EXN2379" s="316"/>
      <c r="EXO2379" s="316"/>
      <c r="EXP2379" s="316"/>
      <c r="EXQ2379" s="316"/>
      <c r="EXR2379" s="316"/>
      <c r="EXS2379" s="316"/>
      <c r="EXT2379" s="316"/>
      <c r="EXU2379" s="316"/>
      <c r="EXV2379" s="316"/>
      <c r="EXW2379" s="316"/>
      <c r="EXX2379" s="316"/>
      <c r="EXY2379" s="316"/>
      <c r="EXZ2379" s="316"/>
      <c r="EYA2379" s="316"/>
      <c r="EYB2379" s="316"/>
      <c r="EYC2379" s="316"/>
      <c r="EYD2379" s="316"/>
      <c r="EYE2379" s="316"/>
      <c r="EYF2379" s="316"/>
      <c r="EYG2379" s="316"/>
      <c r="EYH2379" s="316"/>
      <c r="EYI2379" s="316"/>
      <c r="EYJ2379" s="316"/>
      <c r="EYK2379" s="316"/>
      <c r="EYL2379" s="316"/>
      <c r="EYM2379" s="316"/>
      <c r="EYN2379" s="316"/>
      <c r="EYO2379" s="316"/>
      <c r="EYP2379" s="316"/>
      <c r="EYQ2379" s="316"/>
      <c r="EYR2379" s="316"/>
      <c r="EYS2379" s="316"/>
      <c r="EYT2379" s="316"/>
      <c r="EYU2379" s="316"/>
      <c r="EYV2379" s="316"/>
      <c r="EYW2379" s="316"/>
      <c r="EYX2379" s="316"/>
      <c r="EYY2379" s="316"/>
      <c r="EYZ2379" s="316"/>
      <c r="EZA2379" s="316"/>
      <c r="EZB2379" s="316"/>
      <c r="EZC2379" s="316"/>
      <c r="EZD2379" s="316"/>
      <c r="EZE2379" s="316"/>
      <c r="EZF2379" s="316"/>
      <c r="EZG2379" s="316"/>
      <c r="EZH2379" s="316"/>
      <c r="EZI2379" s="316"/>
      <c r="EZJ2379" s="316"/>
      <c r="EZK2379" s="316"/>
      <c r="EZL2379" s="316"/>
      <c r="EZM2379" s="316"/>
      <c r="EZN2379" s="316"/>
      <c r="EZO2379" s="316"/>
      <c r="EZP2379" s="316"/>
      <c r="EZQ2379" s="316"/>
      <c r="EZR2379" s="316"/>
      <c r="EZS2379" s="316"/>
      <c r="EZT2379" s="316"/>
      <c r="EZU2379" s="316"/>
      <c r="EZV2379" s="316"/>
      <c r="EZW2379" s="316"/>
      <c r="EZX2379" s="316"/>
      <c r="EZY2379" s="316"/>
      <c r="EZZ2379" s="316"/>
      <c r="FAA2379" s="316"/>
      <c r="FAB2379" s="316"/>
      <c r="FAC2379" s="316"/>
      <c r="FAD2379" s="316"/>
      <c r="FAE2379" s="316"/>
      <c r="FAF2379" s="316"/>
      <c r="FAG2379" s="316"/>
      <c r="FAH2379" s="316"/>
      <c r="FAI2379" s="316"/>
      <c r="FAJ2379" s="316"/>
      <c r="FAK2379" s="316"/>
      <c r="FAL2379" s="316"/>
      <c r="FAM2379" s="316"/>
      <c r="FAN2379" s="316"/>
      <c r="FAO2379" s="316"/>
      <c r="FAP2379" s="316"/>
      <c r="FAQ2379" s="316"/>
      <c r="FAR2379" s="316"/>
      <c r="FAS2379" s="316"/>
      <c r="FAT2379" s="316"/>
      <c r="FAU2379" s="316"/>
      <c r="FAV2379" s="316"/>
      <c r="FAW2379" s="316"/>
      <c r="FAX2379" s="316"/>
      <c r="FAY2379" s="316"/>
      <c r="FAZ2379" s="316"/>
      <c r="FBA2379" s="316"/>
      <c r="FBB2379" s="316"/>
      <c r="FBC2379" s="316"/>
      <c r="FBD2379" s="316"/>
      <c r="FBE2379" s="316"/>
      <c r="FBF2379" s="316"/>
      <c r="FBG2379" s="316"/>
      <c r="FBH2379" s="316"/>
      <c r="FBI2379" s="316"/>
      <c r="FBJ2379" s="316"/>
      <c r="FBK2379" s="316"/>
      <c r="FBL2379" s="316"/>
      <c r="FBM2379" s="316"/>
      <c r="FBN2379" s="316"/>
      <c r="FBO2379" s="316"/>
      <c r="FBP2379" s="316"/>
      <c r="FBQ2379" s="316"/>
      <c r="FBR2379" s="316"/>
      <c r="FBS2379" s="316"/>
      <c r="FBT2379" s="316"/>
      <c r="FBU2379" s="316"/>
      <c r="FBV2379" s="316"/>
      <c r="FBW2379" s="316"/>
      <c r="FBX2379" s="316"/>
      <c r="FBY2379" s="316"/>
      <c r="FBZ2379" s="316"/>
      <c r="FCA2379" s="316"/>
      <c r="FCB2379" s="316"/>
      <c r="FCC2379" s="316"/>
      <c r="FCD2379" s="316"/>
      <c r="FCE2379" s="316"/>
      <c r="FCF2379" s="316"/>
      <c r="FCG2379" s="316"/>
      <c r="FCH2379" s="316"/>
      <c r="FCI2379" s="316"/>
      <c r="FCJ2379" s="316"/>
      <c r="FCK2379" s="316"/>
      <c r="FCL2379" s="316"/>
      <c r="FCM2379" s="316"/>
      <c r="FCN2379" s="316"/>
      <c r="FCO2379" s="316"/>
      <c r="FCP2379" s="316"/>
      <c r="FCQ2379" s="316"/>
      <c r="FCR2379" s="316"/>
      <c r="FCS2379" s="316"/>
      <c r="FCT2379" s="316"/>
      <c r="FCU2379" s="316"/>
      <c r="FCV2379" s="316"/>
      <c r="FCW2379" s="316"/>
      <c r="FCX2379" s="316"/>
      <c r="FCY2379" s="316"/>
      <c r="FCZ2379" s="316"/>
      <c r="FDA2379" s="316"/>
      <c r="FDB2379" s="316"/>
      <c r="FDC2379" s="316"/>
      <c r="FDD2379" s="316"/>
      <c r="FDE2379" s="316"/>
      <c r="FDF2379" s="316"/>
      <c r="FDG2379" s="316"/>
      <c r="FDH2379" s="316"/>
      <c r="FDI2379" s="316"/>
      <c r="FDJ2379" s="316"/>
      <c r="FDK2379" s="316"/>
      <c r="FDL2379" s="316"/>
      <c r="FDM2379" s="316"/>
      <c r="FDN2379" s="316"/>
      <c r="FDO2379" s="316"/>
      <c r="FDP2379" s="316"/>
      <c r="FDQ2379" s="316"/>
      <c r="FDR2379" s="316"/>
      <c r="FDS2379" s="316"/>
      <c r="FDT2379" s="316"/>
      <c r="FDU2379" s="316"/>
      <c r="FDV2379" s="316"/>
      <c r="FDW2379" s="316"/>
      <c r="FDX2379" s="316"/>
      <c r="FDY2379" s="316"/>
      <c r="FDZ2379" s="316"/>
      <c r="FEA2379" s="316"/>
      <c r="FEB2379" s="316"/>
      <c r="FEC2379" s="316"/>
      <c r="FED2379" s="316"/>
      <c r="FEE2379" s="316"/>
      <c r="FEF2379" s="316"/>
      <c r="FEG2379" s="316"/>
      <c r="FEH2379" s="316"/>
      <c r="FEI2379" s="316"/>
      <c r="FEJ2379" s="316"/>
      <c r="FEK2379" s="316"/>
      <c r="FEL2379" s="316"/>
      <c r="FEM2379" s="316"/>
      <c r="FEN2379" s="316"/>
      <c r="FEO2379" s="316"/>
      <c r="FEP2379" s="316"/>
      <c r="FEQ2379" s="316"/>
      <c r="FER2379" s="316"/>
      <c r="FES2379" s="316"/>
      <c r="FET2379" s="316"/>
      <c r="FEU2379" s="316"/>
      <c r="FEV2379" s="316"/>
      <c r="FEW2379" s="316"/>
      <c r="FEX2379" s="316"/>
      <c r="FEY2379" s="316"/>
      <c r="FEZ2379" s="316"/>
      <c r="FFA2379" s="316"/>
      <c r="FFB2379" s="316"/>
      <c r="FFC2379" s="316"/>
      <c r="FFD2379" s="316"/>
      <c r="FFE2379" s="316"/>
      <c r="FFF2379" s="316"/>
      <c r="FFG2379" s="316"/>
      <c r="FFH2379" s="316"/>
      <c r="FFI2379" s="316"/>
      <c r="FFJ2379" s="316"/>
      <c r="FFK2379" s="316"/>
      <c r="FFL2379" s="316"/>
      <c r="FFM2379" s="316"/>
      <c r="FFN2379" s="316"/>
      <c r="FFO2379" s="316"/>
      <c r="FFP2379" s="316"/>
      <c r="FFQ2379" s="316"/>
      <c r="FFR2379" s="316"/>
      <c r="FFS2379" s="316"/>
      <c r="FFT2379" s="316"/>
      <c r="FFU2379" s="316"/>
      <c r="FFV2379" s="316"/>
      <c r="FFW2379" s="316"/>
      <c r="FFX2379" s="316"/>
      <c r="FFY2379" s="316"/>
      <c r="FFZ2379" s="316"/>
      <c r="FGA2379" s="316"/>
      <c r="FGB2379" s="316"/>
      <c r="FGC2379" s="316"/>
      <c r="FGD2379" s="316"/>
      <c r="FGE2379" s="316"/>
      <c r="FGF2379" s="316"/>
      <c r="FGG2379" s="316"/>
      <c r="FGH2379" s="316"/>
      <c r="FGI2379" s="316"/>
      <c r="FGJ2379" s="316"/>
      <c r="FGK2379" s="316"/>
      <c r="FGL2379" s="316"/>
      <c r="FGM2379" s="316"/>
      <c r="FGN2379" s="316"/>
      <c r="FGO2379" s="316"/>
      <c r="FGP2379" s="316"/>
      <c r="FGQ2379" s="316"/>
      <c r="FGR2379" s="316"/>
      <c r="FGS2379" s="316"/>
      <c r="FGT2379" s="316"/>
      <c r="FGU2379" s="316"/>
      <c r="FGV2379" s="316"/>
      <c r="FGW2379" s="316"/>
      <c r="FGX2379" s="316"/>
      <c r="FGY2379" s="316"/>
      <c r="FGZ2379" s="316"/>
      <c r="FHA2379" s="316"/>
      <c r="FHB2379" s="316"/>
      <c r="FHC2379" s="316"/>
      <c r="FHD2379" s="316"/>
      <c r="FHE2379" s="316"/>
      <c r="FHF2379" s="316"/>
      <c r="FHG2379" s="316"/>
      <c r="FHH2379" s="316"/>
      <c r="FHI2379" s="316"/>
      <c r="FHJ2379" s="316"/>
      <c r="FHK2379" s="316"/>
      <c r="FHL2379" s="316"/>
      <c r="FHM2379" s="316"/>
      <c r="FHN2379" s="316"/>
      <c r="FHO2379" s="316"/>
      <c r="FHP2379" s="316"/>
      <c r="FHQ2379" s="316"/>
      <c r="FHR2379" s="316"/>
      <c r="FHS2379" s="316"/>
      <c r="FHT2379" s="316"/>
      <c r="FHU2379" s="316"/>
      <c r="FHV2379" s="316"/>
      <c r="FHW2379" s="316"/>
      <c r="FHX2379" s="316"/>
      <c r="FHY2379" s="316"/>
      <c r="FHZ2379" s="316"/>
      <c r="FIA2379" s="316"/>
      <c r="FIB2379" s="316"/>
      <c r="FIC2379" s="316"/>
      <c r="FID2379" s="316"/>
      <c r="FIE2379" s="316"/>
      <c r="FIF2379" s="316"/>
      <c r="FIG2379" s="316"/>
      <c r="FIH2379" s="316"/>
      <c r="FII2379" s="316"/>
      <c r="FIJ2379" s="316"/>
      <c r="FIK2379" s="316"/>
      <c r="FIL2379" s="316"/>
      <c r="FIM2379" s="316"/>
      <c r="FIN2379" s="316"/>
      <c r="FIO2379" s="316"/>
      <c r="FIP2379" s="316"/>
      <c r="FIQ2379" s="316"/>
      <c r="FIR2379" s="316"/>
      <c r="FIS2379" s="316"/>
      <c r="FIT2379" s="316"/>
      <c r="FIU2379" s="316"/>
      <c r="FIV2379" s="316"/>
      <c r="FIW2379" s="316"/>
      <c r="FIX2379" s="316"/>
      <c r="FIY2379" s="316"/>
      <c r="FIZ2379" s="316"/>
      <c r="FJA2379" s="316"/>
      <c r="FJB2379" s="316"/>
      <c r="FJC2379" s="316"/>
      <c r="FJD2379" s="316"/>
      <c r="FJE2379" s="316"/>
      <c r="FJF2379" s="316"/>
      <c r="FJG2379" s="316"/>
      <c r="FJH2379" s="316"/>
      <c r="FJI2379" s="316"/>
      <c r="FJJ2379" s="316"/>
      <c r="FJK2379" s="316"/>
      <c r="FJL2379" s="316"/>
      <c r="FJM2379" s="316"/>
      <c r="FJN2379" s="316"/>
      <c r="FJO2379" s="316"/>
      <c r="FJP2379" s="316"/>
      <c r="FJQ2379" s="316"/>
      <c r="FJR2379" s="316"/>
      <c r="FJS2379" s="316"/>
      <c r="FJT2379" s="316"/>
      <c r="FJU2379" s="316"/>
      <c r="FJV2379" s="316"/>
      <c r="FJW2379" s="316"/>
      <c r="FJX2379" s="316"/>
      <c r="FJY2379" s="316"/>
      <c r="FJZ2379" s="316"/>
      <c r="FKA2379" s="316"/>
      <c r="FKB2379" s="316"/>
      <c r="FKC2379" s="316"/>
      <c r="FKD2379" s="316"/>
      <c r="FKE2379" s="316"/>
      <c r="FKF2379" s="316"/>
      <c r="FKG2379" s="316"/>
      <c r="FKH2379" s="316"/>
      <c r="FKI2379" s="316"/>
      <c r="FKJ2379" s="316"/>
      <c r="FKK2379" s="316"/>
      <c r="FKL2379" s="316"/>
      <c r="FKM2379" s="316"/>
      <c r="FKN2379" s="316"/>
      <c r="FKO2379" s="316"/>
      <c r="FKP2379" s="316"/>
      <c r="FKQ2379" s="316"/>
      <c r="FKR2379" s="316"/>
      <c r="FKS2379" s="316"/>
      <c r="FKT2379" s="316"/>
      <c r="FKU2379" s="316"/>
      <c r="FKV2379" s="316"/>
      <c r="FKW2379" s="316"/>
      <c r="FKX2379" s="316"/>
      <c r="FKY2379" s="316"/>
      <c r="FKZ2379" s="316"/>
      <c r="FLA2379" s="316"/>
      <c r="FLB2379" s="316"/>
      <c r="FLC2379" s="316"/>
      <c r="FLD2379" s="316"/>
      <c r="FLE2379" s="316"/>
      <c r="FLF2379" s="316"/>
      <c r="FLG2379" s="316"/>
      <c r="FLH2379" s="316"/>
      <c r="FLI2379" s="316"/>
      <c r="FLJ2379" s="316"/>
      <c r="FLK2379" s="316"/>
      <c r="FLL2379" s="316"/>
      <c r="FLM2379" s="316"/>
      <c r="FLN2379" s="316"/>
      <c r="FLO2379" s="316"/>
      <c r="FLP2379" s="316"/>
      <c r="FLQ2379" s="316"/>
      <c r="FLR2379" s="316"/>
      <c r="FLS2379" s="316"/>
      <c r="FLT2379" s="316"/>
      <c r="FLU2379" s="316"/>
      <c r="FLV2379" s="316"/>
      <c r="FLW2379" s="316"/>
      <c r="FLX2379" s="316"/>
      <c r="FLY2379" s="316"/>
      <c r="FLZ2379" s="316"/>
      <c r="FMA2379" s="316"/>
      <c r="FMB2379" s="316"/>
      <c r="FMC2379" s="316"/>
      <c r="FMD2379" s="316"/>
      <c r="FME2379" s="316"/>
      <c r="FMF2379" s="316"/>
      <c r="FMG2379" s="316"/>
      <c r="FMH2379" s="316"/>
      <c r="FMI2379" s="316"/>
      <c r="FMJ2379" s="316"/>
      <c r="FMK2379" s="316"/>
      <c r="FML2379" s="316"/>
      <c r="FMM2379" s="316"/>
      <c r="FMN2379" s="316"/>
      <c r="FMO2379" s="316"/>
      <c r="FMP2379" s="316"/>
      <c r="FMQ2379" s="316"/>
      <c r="FMR2379" s="316"/>
      <c r="FMS2379" s="316"/>
      <c r="FMT2379" s="316"/>
      <c r="FMU2379" s="316"/>
      <c r="FMV2379" s="316"/>
      <c r="FMW2379" s="316"/>
      <c r="FMX2379" s="316"/>
      <c r="FMY2379" s="316"/>
      <c r="FMZ2379" s="316"/>
      <c r="FNA2379" s="316"/>
      <c r="FNB2379" s="316"/>
      <c r="FNC2379" s="316"/>
      <c r="FND2379" s="316"/>
      <c r="FNE2379" s="316"/>
      <c r="FNF2379" s="316"/>
      <c r="FNG2379" s="316"/>
      <c r="FNH2379" s="316"/>
      <c r="FNI2379" s="316"/>
      <c r="FNJ2379" s="316"/>
      <c r="FNK2379" s="316"/>
      <c r="FNL2379" s="316"/>
      <c r="FNM2379" s="316"/>
      <c r="FNN2379" s="316"/>
      <c r="FNO2379" s="316"/>
      <c r="FNP2379" s="316"/>
      <c r="FNQ2379" s="316"/>
      <c r="FNR2379" s="316"/>
      <c r="FNS2379" s="316"/>
      <c r="FNT2379" s="316"/>
      <c r="FNU2379" s="316"/>
      <c r="FNV2379" s="316"/>
      <c r="FNW2379" s="316"/>
      <c r="FNX2379" s="316"/>
      <c r="FNY2379" s="316"/>
      <c r="FNZ2379" s="316"/>
      <c r="FOA2379" s="316"/>
      <c r="FOB2379" s="316"/>
      <c r="FOC2379" s="316"/>
      <c r="FOD2379" s="316"/>
      <c r="FOE2379" s="316"/>
      <c r="FOF2379" s="316"/>
      <c r="FOG2379" s="316"/>
      <c r="FOH2379" s="316"/>
      <c r="FOI2379" s="316"/>
      <c r="FOJ2379" s="316"/>
      <c r="FOK2379" s="316"/>
      <c r="FOL2379" s="316"/>
      <c r="FOM2379" s="316"/>
      <c r="FON2379" s="316"/>
      <c r="FOO2379" s="316"/>
      <c r="FOP2379" s="316"/>
      <c r="FOQ2379" s="316"/>
      <c r="FOR2379" s="316"/>
      <c r="FOS2379" s="316"/>
      <c r="FOT2379" s="316"/>
      <c r="FOU2379" s="316"/>
      <c r="FOV2379" s="316"/>
      <c r="FOW2379" s="316"/>
      <c r="FOX2379" s="316"/>
      <c r="FOY2379" s="316"/>
      <c r="FOZ2379" s="316"/>
      <c r="FPA2379" s="316"/>
      <c r="FPB2379" s="316"/>
      <c r="FPC2379" s="316"/>
      <c r="FPD2379" s="316"/>
      <c r="FPE2379" s="316"/>
      <c r="FPF2379" s="316"/>
      <c r="FPG2379" s="316"/>
      <c r="FPH2379" s="316"/>
      <c r="FPI2379" s="316"/>
      <c r="FPJ2379" s="316"/>
      <c r="FPK2379" s="316"/>
      <c r="FPL2379" s="316"/>
      <c r="FPM2379" s="316"/>
      <c r="FPN2379" s="316"/>
      <c r="FPO2379" s="316"/>
      <c r="FPP2379" s="316"/>
      <c r="FPQ2379" s="316"/>
      <c r="FPR2379" s="316"/>
      <c r="FPS2379" s="316"/>
      <c r="FPT2379" s="316"/>
      <c r="FPU2379" s="316"/>
      <c r="FPV2379" s="316"/>
      <c r="FPW2379" s="316"/>
      <c r="FPX2379" s="316"/>
      <c r="FPY2379" s="316"/>
      <c r="FPZ2379" s="316"/>
      <c r="FQA2379" s="316"/>
      <c r="FQB2379" s="316"/>
      <c r="FQC2379" s="316"/>
      <c r="FQD2379" s="316"/>
      <c r="FQE2379" s="316"/>
      <c r="FQF2379" s="316"/>
      <c r="FQG2379" s="316"/>
      <c r="FQH2379" s="316"/>
      <c r="FQI2379" s="316"/>
      <c r="FQJ2379" s="316"/>
      <c r="FQK2379" s="316"/>
      <c r="FQL2379" s="316"/>
      <c r="FQM2379" s="316"/>
      <c r="FQN2379" s="316"/>
      <c r="FQO2379" s="316"/>
      <c r="FQP2379" s="316"/>
      <c r="FQQ2379" s="316"/>
      <c r="FQR2379" s="316"/>
      <c r="FQS2379" s="316"/>
      <c r="FQT2379" s="316"/>
      <c r="FQU2379" s="316"/>
      <c r="FQV2379" s="316"/>
      <c r="FQW2379" s="316"/>
      <c r="FQX2379" s="316"/>
      <c r="FQY2379" s="316"/>
      <c r="FQZ2379" s="316"/>
      <c r="FRA2379" s="316"/>
      <c r="FRB2379" s="316"/>
      <c r="FRC2379" s="316"/>
      <c r="FRD2379" s="316"/>
      <c r="FRE2379" s="316"/>
      <c r="FRF2379" s="316"/>
      <c r="FRG2379" s="316"/>
      <c r="FRH2379" s="316"/>
      <c r="FRI2379" s="316"/>
      <c r="FRJ2379" s="316"/>
      <c r="FRK2379" s="316"/>
      <c r="FRL2379" s="316"/>
      <c r="FRM2379" s="316"/>
      <c r="FRN2379" s="316"/>
      <c r="FRO2379" s="316"/>
      <c r="FRP2379" s="316"/>
      <c r="FRQ2379" s="316"/>
      <c r="FRR2379" s="316"/>
      <c r="FRS2379" s="316"/>
      <c r="FRT2379" s="316"/>
      <c r="FRU2379" s="316"/>
      <c r="FRV2379" s="316"/>
      <c r="FRW2379" s="316"/>
      <c r="FRX2379" s="316"/>
      <c r="FRY2379" s="316"/>
      <c r="FRZ2379" s="316"/>
      <c r="FSA2379" s="316"/>
      <c r="FSB2379" s="316"/>
      <c r="FSC2379" s="316"/>
      <c r="FSD2379" s="316"/>
      <c r="FSE2379" s="316"/>
      <c r="FSF2379" s="316"/>
      <c r="FSG2379" s="316"/>
      <c r="FSH2379" s="316"/>
      <c r="FSI2379" s="316"/>
      <c r="FSJ2379" s="316"/>
      <c r="FSK2379" s="316"/>
      <c r="FSL2379" s="316"/>
      <c r="FSM2379" s="316"/>
      <c r="FSN2379" s="316"/>
      <c r="FSO2379" s="316"/>
      <c r="FSP2379" s="316"/>
      <c r="FSQ2379" s="316"/>
      <c r="FSR2379" s="316"/>
      <c r="FSS2379" s="316"/>
      <c r="FST2379" s="316"/>
      <c r="FSU2379" s="316"/>
      <c r="FSV2379" s="316"/>
      <c r="FSW2379" s="316"/>
      <c r="FSX2379" s="316"/>
      <c r="FSY2379" s="316"/>
      <c r="FSZ2379" s="316"/>
      <c r="FTA2379" s="316"/>
      <c r="FTB2379" s="316"/>
      <c r="FTC2379" s="316"/>
      <c r="FTD2379" s="316"/>
      <c r="FTE2379" s="316"/>
      <c r="FTF2379" s="316"/>
      <c r="FTG2379" s="316"/>
      <c r="FTH2379" s="316"/>
      <c r="FTI2379" s="316"/>
      <c r="FTJ2379" s="316"/>
      <c r="FTK2379" s="316"/>
      <c r="FTL2379" s="316"/>
      <c r="FTM2379" s="316"/>
      <c r="FTN2379" s="316"/>
      <c r="FTO2379" s="316"/>
      <c r="FTP2379" s="316"/>
      <c r="FTQ2379" s="316"/>
      <c r="FTR2379" s="316"/>
      <c r="FTS2379" s="316"/>
      <c r="FTT2379" s="316"/>
      <c r="FTU2379" s="316"/>
      <c r="FTV2379" s="316"/>
      <c r="FTW2379" s="316"/>
      <c r="FTX2379" s="316"/>
      <c r="FTY2379" s="316"/>
      <c r="FTZ2379" s="316"/>
      <c r="FUA2379" s="316"/>
      <c r="FUB2379" s="316"/>
      <c r="FUC2379" s="316"/>
      <c r="FUD2379" s="316"/>
      <c r="FUE2379" s="316"/>
      <c r="FUF2379" s="316"/>
      <c r="FUG2379" s="316"/>
      <c r="FUH2379" s="316"/>
      <c r="FUI2379" s="316"/>
      <c r="FUJ2379" s="316"/>
      <c r="FUK2379" s="316"/>
      <c r="FUL2379" s="316"/>
      <c r="FUM2379" s="316"/>
      <c r="FUN2379" s="316"/>
      <c r="FUO2379" s="316"/>
      <c r="FUP2379" s="316"/>
      <c r="FUQ2379" s="316"/>
      <c r="FUR2379" s="316"/>
      <c r="FUS2379" s="316"/>
      <c r="FUT2379" s="316"/>
      <c r="FUU2379" s="316"/>
      <c r="FUV2379" s="316"/>
      <c r="FUW2379" s="316"/>
      <c r="FUX2379" s="316"/>
      <c r="FUY2379" s="316"/>
      <c r="FUZ2379" s="316"/>
      <c r="FVA2379" s="316"/>
      <c r="FVB2379" s="316"/>
      <c r="FVC2379" s="316"/>
      <c r="FVD2379" s="316"/>
      <c r="FVE2379" s="316"/>
      <c r="FVF2379" s="316"/>
      <c r="FVG2379" s="316"/>
      <c r="FVH2379" s="316"/>
      <c r="FVI2379" s="316"/>
      <c r="FVJ2379" s="316"/>
      <c r="FVK2379" s="316"/>
      <c r="FVL2379" s="316"/>
      <c r="FVM2379" s="316"/>
      <c r="FVN2379" s="316"/>
      <c r="FVO2379" s="316"/>
      <c r="FVP2379" s="316"/>
      <c r="FVQ2379" s="316"/>
      <c r="FVR2379" s="316"/>
      <c r="FVS2379" s="316"/>
      <c r="FVT2379" s="316"/>
      <c r="FVU2379" s="316"/>
      <c r="FVV2379" s="316"/>
      <c r="FVW2379" s="316"/>
      <c r="FVX2379" s="316"/>
      <c r="FVY2379" s="316"/>
      <c r="FVZ2379" s="316"/>
      <c r="FWA2379" s="316"/>
      <c r="FWB2379" s="316"/>
      <c r="FWC2379" s="316"/>
      <c r="FWD2379" s="316"/>
      <c r="FWE2379" s="316"/>
      <c r="FWF2379" s="316"/>
      <c r="FWG2379" s="316"/>
      <c r="FWH2379" s="316"/>
      <c r="FWI2379" s="316"/>
      <c r="FWJ2379" s="316"/>
      <c r="FWK2379" s="316"/>
      <c r="FWL2379" s="316"/>
      <c r="FWM2379" s="316"/>
      <c r="FWN2379" s="316"/>
      <c r="FWO2379" s="316"/>
      <c r="FWP2379" s="316"/>
      <c r="FWQ2379" s="316"/>
      <c r="FWR2379" s="316"/>
      <c r="FWS2379" s="316"/>
      <c r="FWT2379" s="316"/>
      <c r="FWU2379" s="316"/>
      <c r="FWV2379" s="316"/>
      <c r="FWW2379" s="316"/>
      <c r="FWX2379" s="316"/>
      <c r="FWY2379" s="316"/>
      <c r="FWZ2379" s="316"/>
      <c r="FXA2379" s="316"/>
      <c r="FXB2379" s="316"/>
      <c r="FXC2379" s="316"/>
      <c r="FXD2379" s="316"/>
      <c r="FXE2379" s="316"/>
      <c r="FXF2379" s="316"/>
      <c r="FXG2379" s="316"/>
      <c r="FXH2379" s="316"/>
      <c r="FXI2379" s="316"/>
      <c r="FXJ2379" s="316"/>
      <c r="FXK2379" s="316"/>
      <c r="FXL2379" s="316"/>
      <c r="FXM2379" s="316"/>
      <c r="FXN2379" s="316"/>
      <c r="FXO2379" s="316"/>
      <c r="FXP2379" s="316"/>
      <c r="FXQ2379" s="316"/>
      <c r="FXR2379" s="316"/>
      <c r="FXS2379" s="316"/>
      <c r="FXT2379" s="316"/>
      <c r="FXU2379" s="316"/>
      <c r="FXV2379" s="316"/>
      <c r="FXW2379" s="316"/>
      <c r="FXX2379" s="316"/>
      <c r="FXY2379" s="316"/>
      <c r="FXZ2379" s="316"/>
      <c r="FYA2379" s="316"/>
      <c r="FYB2379" s="316"/>
      <c r="FYC2379" s="316"/>
      <c r="FYD2379" s="316"/>
      <c r="FYE2379" s="316"/>
      <c r="FYF2379" s="316"/>
      <c r="FYG2379" s="316"/>
      <c r="FYH2379" s="316"/>
      <c r="FYI2379" s="316"/>
      <c r="FYJ2379" s="316"/>
      <c r="FYK2379" s="316"/>
      <c r="FYL2379" s="316"/>
      <c r="FYM2379" s="316"/>
      <c r="FYN2379" s="316"/>
      <c r="FYO2379" s="316"/>
      <c r="FYP2379" s="316"/>
      <c r="FYQ2379" s="316"/>
      <c r="FYR2379" s="316"/>
      <c r="FYS2379" s="316"/>
      <c r="FYT2379" s="316"/>
      <c r="FYU2379" s="316"/>
      <c r="FYV2379" s="316"/>
      <c r="FYW2379" s="316"/>
      <c r="FYX2379" s="316"/>
      <c r="FYY2379" s="316"/>
      <c r="FYZ2379" s="316"/>
      <c r="FZA2379" s="316"/>
      <c r="FZB2379" s="316"/>
      <c r="FZC2379" s="316"/>
      <c r="FZD2379" s="316"/>
      <c r="FZE2379" s="316"/>
      <c r="FZF2379" s="316"/>
      <c r="FZG2379" s="316"/>
      <c r="FZH2379" s="316"/>
      <c r="FZI2379" s="316"/>
      <c r="FZJ2379" s="316"/>
      <c r="FZK2379" s="316"/>
      <c r="FZL2379" s="316"/>
      <c r="FZM2379" s="316"/>
      <c r="FZN2379" s="316"/>
      <c r="FZO2379" s="316"/>
      <c r="FZP2379" s="316"/>
      <c r="FZQ2379" s="316"/>
      <c r="FZR2379" s="316"/>
      <c r="FZS2379" s="316"/>
      <c r="FZT2379" s="316"/>
      <c r="FZU2379" s="316"/>
      <c r="FZV2379" s="316"/>
      <c r="FZW2379" s="316"/>
      <c r="FZX2379" s="316"/>
      <c r="FZY2379" s="316"/>
      <c r="FZZ2379" s="316"/>
      <c r="GAA2379" s="316"/>
      <c r="GAB2379" s="316"/>
      <c r="GAC2379" s="316"/>
      <c r="GAD2379" s="316"/>
      <c r="GAE2379" s="316"/>
      <c r="GAF2379" s="316"/>
      <c r="GAG2379" s="316"/>
      <c r="GAH2379" s="316"/>
      <c r="GAI2379" s="316"/>
      <c r="GAJ2379" s="316"/>
      <c r="GAK2379" s="316"/>
      <c r="GAL2379" s="316"/>
      <c r="GAM2379" s="316"/>
      <c r="GAN2379" s="316"/>
      <c r="GAO2379" s="316"/>
      <c r="GAP2379" s="316"/>
      <c r="GAQ2379" s="316"/>
      <c r="GAR2379" s="316"/>
      <c r="GAS2379" s="316"/>
      <c r="GAT2379" s="316"/>
      <c r="GAU2379" s="316"/>
      <c r="GAV2379" s="316"/>
      <c r="GAW2379" s="316"/>
      <c r="GAX2379" s="316"/>
      <c r="GAY2379" s="316"/>
      <c r="GAZ2379" s="316"/>
      <c r="GBA2379" s="316"/>
      <c r="GBB2379" s="316"/>
      <c r="GBC2379" s="316"/>
      <c r="GBD2379" s="316"/>
      <c r="GBE2379" s="316"/>
      <c r="GBF2379" s="316"/>
      <c r="GBG2379" s="316"/>
      <c r="GBH2379" s="316"/>
      <c r="GBI2379" s="316"/>
      <c r="GBJ2379" s="316"/>
      <c r="GBK2379" s="316"/>
      <c r="GBL2379" s="316"/>
      <c r="GBM2379" s="316"/>
      <c r="GBN2379" s="316"/>
      <c r="GBO2379" s="316"/>
      <c r="GBP2379" s="316"/>
      <c r="GBQ2379" s="316"/>
      <c r="GBR2379" s="316"/>
      <c r="GBS2379" s="316"/>
      <c r="GBT2379" s="316"/>
      <c r="GBU2379" s="316"/>
      <c r="GBV2379" s="316"/>
      <c r="GBW2379" s="316"/>
      <c r="GBX2379" s="316"/>
      <c r="GBY2379" s="316"/>
      <c r="GBZ2379" s="316"/>
      <c r="GCA2379" s="316"/>
      <c r="GCB2379" s="316"/>
      <c r="GCC2379" s="316"/>
      <c r="GCD2379" s="316"/>
      <c r="GCE2379" s="316"/>
      <c r="GCF2379" s="316"/>
      <c r="GCG2379" s="316"/>
      <c r="GCH2379" s="316"/>
      <c r="GCI2379" s="316"/>
      <c r="GCJ2379" s="316"/>
      <c r="GCK2379" s="316"/>
      <c r="GCL2379" s="316"/>
      <c r="GCM2379" s="316"/>
      <c r="GCN2379" s="316"/>
      <c r="GCO2379" s="316"/>
      <c r="GCP2379" s="316"/>
      <c r="GCQ2379" s="316"/>
      <c r="GCR2379" s="316"/>
      <c r="GCS2379" s="316"/>
      <c r="GCT2379" s="316"/>
      <c r="GCU2379" s="316"/>
      <c r="GCV2379" s="316"/>
      <c r="GCW2379" s="316"/>
      <c r="GCX2379" s="316"/>
      <c r="GCY2379" s="316"/>
      <c r="GCZ2379" s="316"/>
      <c r="GDA2379" s="316"/>
      <c r="GDB2379" s="316"/>
      <c r="GDC2379" s="316"/>
      <c r="GDD2379" s="316"/>
      <c r="GDE2379" s="316"/>
      <c r="GDF2379" s="316"/>
      <c r="GDG2379" s="316"/>
      <c r="GDH2379" s="316"/>
      <c r="GDI2379" s="316"/>
      <c r="GDJ2379" s="316"/>
      <c r="GDK2379" s="316"/>
      <c r="GDL2379" s="316"/>
      <c r="GDM2379" s="316"/>
      <c r="GDN2379" s="316"/>
      <c r="GDO2379" s="316"/>
      <c r="GDP2379" s="316"/>
      <c r="GDQ2379" s="316"/>
      <c r="GDR2379" s="316"/>
      <c r="GDS2379" s="316"/>
      <c r="GDT2379" s="316"/>
      <c r="GDU2379" s="316"/>
      <c r="GDV2379" s="316"/>
      <c r="GDW2379" s="316"/>
      <c r="GDX2379" s="316"/>
      <c r="GDY2379" s="316"/>
      <c r="GDZ2379" s="316"/>
      <c r="GEA2379" s="316"/>
      <c r="GEB2379" s="316"/>
      <c r="GEC2379" s="316"/>
      <c r="GED2379" s="316"/>
      <c r="GEE2379" s="316"/>
      <c r="GEF2379" s="316"/>
      <c r="GEG2379" s="316"/>
      <c r="GEH2379" s="316"/>
      <c r="GEI2379" s="316"/>
      <c r="GEJ2379" s="316"/>
      <c r="GEK2379" s="316"/>
      <c r="GEL2379" s="316"/>
      <c r="GEM2379" s="316"/>
      <c r="GEN2379" s="316"/>
      <c r="GEO2379" s="316"/>
      <c r="GEP2379" s="316"/>
      <c r="GEQ2379" s="316"/>
      <c r="GER2379" s="316"/>
      <c r="GES2379" s="316"/>
      <c r="GET2379" s="316"/>
      <c r="GEU2379" s="316"/>
      <c r="GEV2379" s="316"/>
      <c r="GEW2379" s="316"/>
      <c r="GEX2379" s="316"/>
      <c r="GEY2379" s="316"/>
      <c r="GEZ2379" s="316"/>
      <c r="GFA2379" s="316"/>
      <c r="GFB2379" s="316"/>
      <c r="GFC2379" s="316"/>
      <c r="GFD2379" s="316"/>
      <c r="GFE2379" s="316"/>
      <c r="GFF2379" s="316"/>
      <c r="GFG2379" s="316"/>
      <c r="GFH2379" s="316"/>
      <c r="GFI2379" s="316"/>
      <c r="GFJ2379" s="316"/>
      <c r="GFK2379" s="316"/>
      <c r="GFL2379" s="316"/>
      <c r="GFM2379" s="316"/>
      <c r="GFN2379" s="316"/>
      <c r="GFO2379" s="316"/>
      <c r="GFP2379" s="316"/>
      <c r="GFQ2379" s="316"/>
      <c r="GFR2379" s="316"/>
      <c r="GFS2379" s="316"/>
      <c r="GFT2379" s="316"/>
      <c r="GFU2379" s="316"/>
      <c r="GFV2379" s="316"/>
      <c r="GFW2379" s="316"/>
      <c r="GFX2379" s="316"/>
      <c r="GFY2379" s="316"/>
      <c r="GFZ2379" s="316"/>
      <c r="GGA2379" s="316"/>
      <c r="GGB2379" s="316"/>
      <c r="GGC2379" s="316"/>
      <c r="GGD2379" s="316"/>
      <c r="GGE2379" s="316"/>
      <c r="GGF2379" s="316"/>
      <c r="GGG2379" s="316"/>
      <c r="GGH2379" s="316"/>
      <c r="GGI2379" s="316"/>
      <c r="GGJ2379" s="316"/>
      <c r="GGK2379" s="316"/>
      <c r="GGL2379" s="316"/>
      <c r="GGM2379" s="316"/>
      <c r="GGN2379" s="316"/>
      <c r="GGO2379" s="316"/>
      <c r="GGP2379" s="316"/>
      <c r="GGQ2379" s="316"/>
      <c r="GGR2379" s="316"/>
      <c r="GGS2379" s="316"/>
      <c r="GGT2379" s="316"/>
      <c r="GGU2379" s="316"/>
      <c r="GGV2379" s="316"/>
      <c r="GGW2379" s="316"/>
      <c r="GGX2379" s="316"/>
      <c r="GGY2379" s="316"/>
      <c r="GGZ2379" s="316"/>
      <c r="GHA2379" s="316"/>
      <c r="GHB2379" s="316"/>
      <c r="GHC2379" s="316"/>
      <c r="GHD2379" s="316"/>
      <c r="GHE2379" s="316"/>
      <c r="GHF2379" s="316"/>
      <c r="GHG2379" s="316"/>
      <c r="GHH2379" s="316"/>
      <c r="GHI2379" s="316"/>
      <c r="GHJ2379" s="316"/>
      <c r="GHK2379" s="316"/>
      <c r="GHL2379" s="316"/>
      <c r="GHM2379" s="316"/>
      <c r="GHN2379" s="316"/>
      <c r="GHO2379" s="316"/>
      <c r="GHP2379" s="316"/>
      <c r="GHQ2379" s="316"/>
      <c r="GHR2379" s="316"/>
      <c r="GHS2379" s="316"/>
      <c r="GHT2379" s="316"/>
      <c r="GHU2379" s="316"/>
      <c r="GHV2379" s="316"/>
      <c r="GHW2379" s="316"/>
      <c r="GHX2379" s="316"/>
      <c r="GHY2379" s="316"/>
      <c r="GHZ2379" s="316"/>
      <c r="GIA2379" s="316"/>
      <c r="GIB2379" s="316"/>
      <c r="GIC2379" s="316"/>
      <c r="GID2379" s="316"/>
      <c r="GIE2379" s="316"/>
      <c r="GIF2379" s="316"/>
      <c r="GIG2379" s="316"/>
      <c r="GIH2379" s="316"/>
      <c r="GII2379" s="316"/>
      <c r="GIJ2379" s="316"/>
      <c r="GIK2379" s="316"/>
      <c r="GIL2379" s="316"/>
      <c r="GIM2379" s="316"/>
      <c r="GIN2379" s="316"/>
      <c r="GIO2379" s="316"/>
      <c r="GIP2379" s="316"/>
      <c r="GIQ2379" s="316"/>
      <c r="GIR2379" s="316"/>
      <c r="GIS2379" s="316"/>
      <c r="GIT2379" s="316"/>
      <c r="GIU2379" s="316"/>
      <c r="GIV2379" s="316"/>
      <c r="GIW2379" s="316"/>
      <c r="GIX2379" s="316"/>
      <c r="GIY2379" s="316"/>
      <c r="GIZ2379" s="316"/>
      <c r="GJA2379" s="316"/>
      <c r="GJB2379" s="316"/>
      <c r="GJC2379" s="316"/>
      <c r="GJD2379" s="316"/>
      <c r="GJE2379" s="316"/>
      <c r="GJF2379" s="316"/>
      <c r="GJG2379" s="316"/>
      <c r="GJH2379" s="316"/>
      <c r="GJI2379" s="316"/>
      <c r="GJJ2379" s="316"/>
      <c r="GJK2379" s="316"/>
      <c r="GJL2379" s="316"/>
      <c r="GJM2379" s="316"/>
      <c r="GJN2379" s="316"/>
      <c r="GJO2379" s="316"/>
      <c r="GJP2379" s="316"/>
      <c r="GJQ2379" s="316"/>
      <c r="GJR2379" s="316"/>
      <c r="GJS2379" s="316"/>
      <c r="GJT2379" s="316"/>
      <c r="GJU2379" s="316"/>
      <c r="GJV2379" s="316"/>
      <c r="GJW2379" s="316"/>
      <c r="GJX2379" s="316"/>
      <c r="GJY2379" s="316"/>
      <c r="GJZ2379" s="316"/>
      <c r="GKA2379" s="316"/>
      <c r="GKB2379" s="316"/>
      <c r="GKC2379" s="316"/>
      <c r="GKD2379" s="316"/>
      <c r="GKE2379" s="316"/>
      <c r="GKF2379" s="316"/>
      <c r="GKG2379" s="316"/>
      <c r="GKH2379" s="316"/>
      <c r="GKI2379" s="316"/>
      <c r="GKJ2379" s="316"/>
      <c r="GKK2379" s="316"/>
      <c r="GKL2379" s="316"/>
      <c r="GKM2379" s="316"/>
      <c r="GKN2379" s="316"/>
      <c r="GKO2379" s="316"/>
      <c r="GKP2379" s="316"/>
      <c r="GKQ2379" s="316"/>
      <c r="GKR2379" s="316"/>
      <c r="GKS2379" s="316"/>
      <c r="GKT2379" s="316"/>
      <c r="GKU2379" s="316"/>
      <c r="GKV2379" s="316"/>
      <c r="GKW2379" s="316"/>
      <c r="GKX2379" s="316"/>
      <c r="GKY2379" s="316"/>
      <c r="GKZ2379" s="316"/>
      <c r="GLA2379" s="316"/>
      <c r="GLB2379" s="316"/>
      <c r="GLC2379" s="316"/>
      <c r="GLD2379" s="316"/>
      <c r="GLE2379" s="316"/>
      <c r="GLF2379" s="316"/>
      <c r="GLG2379" s="316"/>
      <c r="GLH2379" s="316"/>
      <c r="GLI2379" s="316"/>
      <c r="GLJ2379" s="316"/>
      <c r="GLK2379" s="316"/>
      <c r="GLL2379" s="316"/>
      <c r="GLM2379" s="316"/>
      <c r="GLN2379" s="316"/>
      <c r="GLO2379" s="316"/>
      <c r="GLP2379" s="316"/>
      <c r="GLQ2379" s="316"/>
      <c r="GLR2379" s="316"/>
      <c r="GLS2379" s="316"/>
      <c r="GLT2379" s="316"/>
      <c r="GLU2379" s="316"/>
      <c r="GLV2379" s="316"/>
      <c r="GLW2379" s="316"/>
      <c r="GLX2379" s="316"/>
      <c r="GLY2379" s="316"/>
      <c r="GLZ2379" s="316"/>
      <c r="GMA2379" s="316"/>
      <c r="GMB2379" s="316"/>
      <c r="GMC2379" s="316"/>
      <c r="GMD2379" s="316"/>
      <c r="GME2379" s="316"/>
      <c r="GMF2379" s="316"/>
      <c r="GMG2379" s="316"/>
      <c r="GMH2379" s="316"/>
      <c r="GMI2379" s="316"/>
      <c r="GMJ2379" s="316"/>
      <c r="GMK2379" s="316"/>
      <c r="GML2379" s="316"/>
      <c r="GMM2379" s="316"/>
      <c r="GMN2379" s="316"/>
      <c r="GMO2379" s="316"/>
      <c r="GMP2379" s="316"/>
      <c r="GMQ2379" s="316"/>
      <c r="GMR2379" s="316"/>
      <c r="GMS2379" s="316"/>
      <c r="GMT2379" s="316"/>
      <c r="GMU2379" s="316"/>
      <c r="GMV2379" s="316"/>
      <c r="GMW2379" s="316"/>
      <c r="GMX2379" s="316"/>
      <c r="GMY2379" s="316"/>
      <c r="GMZ2379" s="316"/>
      <c r="GNA2379" s="316"/>
      <c r="GNB2379" s="316"/>
      <c r="GNC2379" s="316"/>
      <c r="GND2379" s="316"/>
      <c r="GNE2379" s="316"/>
      <c r="GNF2379" s="316"/>
      <c r="GNG2379" s="316"/>
      <c r="GNH2379" s="316"/>
      <c r="GNI2379" s="316"/>
      <c r="GNJ2379" s="316"/>
      <c r="GNK2379" s="316"/>
      <c r="GNL2379" s="316"/>
      <c r="GNM2379" s="316"/>
      <c r="GNN2379" s="316"/>
      <c r="GNO2379" s="316"/>
      <c r="GNP2379" s="316"/>
      <c r="GNQ2379" s="316"/>
      <c r="GNR2379" s="316"/>
      <c r="GNS2379" s="316"/>
      <c r="GNT2379" s="316"/>
      <c r="GNU2379" s="316"/>
      <c r="GNV2379" s="316"/>
      <c r="GNW2379" s="316"/>
      <c r="GNX2379" s="316"/>
      <c r="GNY2379" s="316"/>
      <c r="GNZ2379" s="316"/>
      <c r="GOA2379" s="316"/>
      <c r="GOB2379" s="316"/>
      <c r="GOC2379" s="316"/>
      <c r="GOD2379" s="316"/>
      <c r="GOE2379" s="316"/>
      <c r="GOF2379" s="316"/>
      <c r="GOG2379" s="316"/>
      <c r="GOH2379" s="316"/>
      <c r="GOI2379" s="316"/>
      <c r="GOJ2379" s="316"/>
      <c r="GOK2379" s="316"/>
      <c r="GOL2379" s="316"/>
      <c r="GOM2379" s="316"/>
      <c r="GON2379" s="316"/>
      <c r="GOO2379" s="316"/>
      <c r="GOP2379" s="316"/>
      <c r="GOQ2379" s="316"/>
      <c r="GOR2379" s="316"/>
      <c r="GOS2379" s="316"/>
      <c r="GOT2379" s="316"/>
      <c r="GOU2379" s="316"/>
      <c r="GOV2379" s="316"/>
      <c r="GOW2379" s="316"/>
      <c r="GOX2379" s="316"/>
      <c r="GOY2379" s="316"/>
      <c r="GOZ2379" s="316"/>
      <c r="GPA2379" s="316"/>
      <c r="GPB2379" s="316"/>
      <c r="GPC2379" s="316"/>
      <c r="GPD2379" s="316"/>
      <c r="GPE2379" s="316"/>
      <c r="GPF2379" s="316"/>
      <c r="GPG2379" s="316"/>
      <c r="GPH2379" s="316"/>
      <c r="GPI2379" s="316"/>
      <c r="GPJ2379" s="316"/>
      <c r="GPK2379" s="316"/>
      <c r="GPL2379" s="316"/>
      <c r="GPM2379" s="316"/>
      <c r="GPN2379" s="316"/>
      <c r="GPO2379" s="316"/>
      <c r="GPP2379" s="316"/>
      <c r="GPQ2379" s="316"/>
      <c r="GPR2379" s="316"/>
      <c r="GPS2379" s="316"/>
      <c r="GPT2379" s="316"/>
      <c r="GPU2379" s="316"/>
      <c r="GPV2379" s="316"/>
      <c r="GPW2379" s="316"/>
      <c r="GPX2379" s="316"/>
      <c r="GPY2379" s="316"/>
      <c r="GPZ2379" s="316"/>
      <c r="GQA2379" s="316"/>
      <c r="GQB2379" s="316"/>
      <c r="GQC2379" s="316"/>
      <c r="GQD2379" s="316"/>
      <c r="GQE2379" s="316"/>
      <c r="GQF2379" s="316"/>
      <c r="GQG2379" s="316"/>
      <c r="GQH2379" s="316"/>
      <c r="GQI2379" s="316"/>
      <c r="GQJ2379" s="316"/>
      <c r="GQK2379" s="316"/>
      <c r="GQL2379" s="316"/>
      <c r="GQM2379" s="316"/>
      <c r="GQN2379" s="316"/>
      <c r="GQO2379" s="316"/>
      <c r="GQP2379" s="316"/>
      <c r="GQQ2379" s="316"/>
      <c r="GQR2379" s="316"/>
      <c r="GQS2379" s="316"/>
      <c r="GQT2379" s="316"/>
      <c r="GQU2379" s="316"/>
      <c r="GQV2379" s="316"/>
      <c r="GQW2379" s="316"/>
      <c r="GQX2379" s="316"/>
      <c r="GQY2379" s="316"/>
      <c r="GQZ2379" s="316"/>
      <c r="GRA2379" s="316"/>
      <c r="GRB2379" s="316"/>
      <c r="GRC2379" s="316"/>
      <c r="GRD2379" s="316"/>
      <c r="GRE2379" s="316"/>
      <c r="GRF2379" s="316"/>
      <c r="GRG2379" s="316"/>
      <c r="GRH2379" s="316"/>
      <c r="GRI2379" s="316"/>
      <c r="GRJ2379" s="316"/>
      <c r="GRK2379" s="316"/>
      <c r="GRL2379" s="316"/>
      <c r="GRM2379" s="316"/>
      <c r="GRN2379" s="316"/>
      <c r="GRO2379" s="316"/>
      <c r="GRP2379" s="316"/>
      <c r="GRQ2379" s="316"/>
      <c r="GRR2379" s="316"/>
      <c r="GRS2379" s="316"/>
      <c r="GRT2379" s="316"/>
      <c r="GRU2379" s="316"/>
      <c r="GRV2379" s="316"/>
      <c r="GRW2379" s="316"/>
      <c r="GRX2379" s="316"/>
      <c r="GRY2379" s="316"/>
      <c r="GRZ2379" s="316"/>
      <c r="GSA2379" s="316"/>
      <c r="GSB2379" s="316"/>
      <c r="GSC2379" s="316"/>
      <c r="GSD2379" s="316"/>
      <c r="GSE2379" s="316"/>
      <c r="GSF2379" s="316"/>
      <c r="GSG2379" s="316"/>
      <c r="GSH2379" s="316"/>
      <c r="GSI2379" s="316"/>
      <c r="GSJ2379" s="316"/>
      <c r="GSK2379" s="316"/>
      <c r="GSL2379" s="316"/>
      <c r="GSM2379" s="316"/>
      <c r="GSN2379" s="316"/>
      <c r="GSO2379" s="316"/>
      <c r="GSP2379" s="316"/>
      <c r="GSQ2379" s="316"/>
      <c r="GSR2379" s="316"/>
      <c r="GSS2379" s="316"/>
      <c r="GST2379" s="316"/>
      <c r="GSU2379" s="316"/>
      <c r="GSV2379" s="316"/>
      <c r="GSW2379" s="316"/>
      <c r="GSX2379" s="316"/>
      <c r="GSY2379" s="316"/>
      <c r="GSZ2379" s="316"/>
      <c r="GTA2379" s="316"/>
      <c r="GTB2379" s="316"/>
      <c r="GTC2379" s="316"/>
      <c r="GTD2379" s="316"/>
      <c r="GTE2379" s="316"/>
      <c r="GTF2379" s="316"/>
      <c r="GTG2379" s="316"/>
      <c r="GTH2379" s="316"/>
      <c r="GTI2379" s="316"/>
      <c r="GTJ2379" s="316"/>
      <c r="GTK2379" s="316"/>
      <c r="GTL2379" s="316"/>
      <c r="GTM2379" s="316"/>
      <c r="GTN2379" s="316"/>
      <c r="GTO2379" s="316"/>
      <c r="GTP2379" s="316"/>
      <c r="GTQ2379" s="316"/>
      <c r="GTR2379" s="316"/>
      <c r="GTS2379" s="316"/>
      <c r="GTT2379" s="316"/>
      <c r="GTU2379" s="316"/>
      <c r="GTV2379" s="316"/>
      <c r="GTW2379" s="316"/>
      <c r="GTX2379" s="316"/>
      <c r="GTY2379" s="316"/>
      <c r="GTZ2379" s="316"/>
      <c r="GUA2379" s="316"/>
      <c r="GUB2379" s="316"/>
      <c r="GUC2379" s="316"/>
      <c r="GUD2379" s="316"/>
      <c r="GUE2379" s="316"/>
      <c r="GUF2379" s="316"/>
      <c r="GUG2379" s="316"/>
      <c r="GUH2379" s="316"/>
      <c r="GUI2379" s="316"/>
      <c r="GUJ2379" s="316"/>
      <c r="GUK2379" s="316"/>
      <c r="GUL2379" s="316"/>
      <c r="GUM2379" s="316"/>
      <c r="GUN2379" s="316"/>
      <c r="GUO2379" s="316"/>
      <c r="GUP2379" s="316"/>
      <c r="GUQ2379" s="316"/>
      <c r="GUR2379" s="316"/>
      <c r="GUS2379" s="316"/>
      <c r="GUT2379" s="316"/>
      <c r="GUU2379" s="316"/>
      <c r="GUV2379" s="316"/>
      <c r="GUW2379" s="316"/>
      <c r="GUX2379" s="316"/>
      <c r="GUY2379" s="316"/>
      <c r="GUZ2379" s="316"/>
      <c r="GVA2379" s="316"/>
      <c r="GVB2379" s="316"/>
      <c r="GVC2379" s="316"/>
      <c r="GVD2379" s="316"/>
      <c r="GVE2379" s="316"/>
      <c r="GVF2379" s="316"/>
      <c r="GVG2379" s="316"/>
      <c r="GVH2379" s="316"/>
      <c r="GVI2379" s="316"/>
      <c r="GVJ2379" s="316"/>
      <c r="GVK2379" s="316"/>
      <c r="GVL2379" s="316"/>
      <c r="GVM2379" s="316"/>
      <c r="GVN2379" s="316"/>
      <c r="GVO2379" s="316"/>
      <c r="GVP2379" s="316"/>
      <c r="GVQ2379" s="316"/>
      <c r="GVR2379" s="316"/>
      <c r="GVS2379" s="316"/>
      <c r="GVT2379" s="316"/>
      <c r="GVU2379" s="316"/>
      <c r="GVV2379" s="316"/>
      <c r="GVW2379" s="316"/>
      <c r="GVX2379" s="316"/>
      <c r="GVY2379" s="316"/>
      <c r="GVZ2379" s="316"/>
      <c r="GWA2379" s="316"/>
      <c r="GWB2379" s="316"/>
      <c r="GWC2379" s="316"/>
      <c r="GWD2379" s="316"/>
      <c r="GWE2379" s="316"/>
      <c r="GWF2379" s="316"/>
      <c r="GWG2379" s="316"/>
      <c r="GWH2379" s="316"/>
      <c r="GWI2379" s="316"/>
      <c r="GWJ2379" s="316"/>
      <c r="GWK2379" s="316"/>
      <c r="GWL2379" s="316"/>
      <c r="GWM2379" s="316"/>
      <c r="GWN2379" s="316"/>
      <c r="GWO2379" s="316"/>
      <c r="GWP2379" s="316"/>
      <c r="GWQ2379" s="316"/>
      <c r="GWR2379" s="316"/>
      <c r="GWS2379" s="316"/>
      <c r="GWT2379" s="316"/>
      <c r="GWU2379" s="316"/>
      <c r="GWV2379" s="316"/>
      <c r="GWW2379" s="316"/>
      <c r="GWX2379" s="316"/>
      <c r="GWY2379" s="316"/>
      <c r="GWZ2379" s="316"/>
      <c r="GXA2379" s="316"/>
      <c r="GXB2379" s="316"/>
      <c r="GXC2379" s="316"/>
      <c r="GXD2379" s="316"/>
      <c r="GXE2379" s="316"/>
      <c r="GXF2379" s="316"/>
      <c r="GXG2379" s="316"/>
      <c r="GXH2379" s="316"/>
      <c r="GXI2379" s="316"/>
      <c r="GXJ2379" s="316"/>
      <c r="GXK2379" s="316"/>
      <c r="GXL2379" s="316"/>
      <c r="GXM2379" s="316"/>
      <c r="GXN2379" s="316"/>
      <c r="GXO2379" s="316"/>
      <c r="GXP2379" s="316"/>
      <c r="GXQ2379" s="316"/>
      <c r="GXR2379" s="316"/>
      <c r="GXS2379" s="316"/>
      <c r="GXT2379" s="316"/>
      <c r="GXU2379" s="316"/>
      <c r="GXV2379" s="316"/>
      <c r="GXW2379" s="316"/>
      <c r="GXX2379" s="316"/>
      <c r="GXY2379" s="316"/>
      <c r="GXZ2379" s="316"/>
      <c r="GYA2379" s="316"/>
      <c r="GYB2379" s="316"/>
      <c r="GYC2379" s="316"/>
      <c r="GYD2379" s="316"/>
      <c r="GYE2379" s="316"/>
      <c r="GYF2379" s="316"/>
      <c r="GYG2379" s="316"/>
      <c r="GYH2379" s="316"/>
      <c r="GYI2379" s="316"/>
      <c r="GYJ2379" s="316"/>
      <c r="GYK2379" s="316"/>
      <c r="GYL2379" s="316"/>
      <c r="GYM2379" s="316"/>
      <c r="GYN2379" s="316"/>
      <c r="GYO2379" s="316"/>
      <c r="GYP2379" s="316"/>
      <c r="GYQ2379" s="316"/>
      <c r="GYR2379" s="316"/>
      <c r="GYS2379" s="316"/>
      <c r="GYT2379" s="316"/>
      <c r="GYU2379" s="316"/>
      <c r="GYV2379" s="316"/>
      <c r="GYW2379" s="316"/>
      <c r="GYX2379" s="316"/>
      <c r="GYY2379" s="316"/>
      <c r="GYZ2379" s="316"/>
      <c r="GZA2379" s="316"/>
      <c r="GZB2379" s="316"/>
      <c r="GZC2379" s="316"/>
      <c r="GZD2379" s="316"/>
      <c r="GZE2379" s="316"/>
      <c r="GZF2379" s="316"/>
      <c r="GZG2379" s="316"/>
      <c r="GZH2379" s="316"/>
      <c r="GZI2379" s="316"/>
      <c r="GZJ2379" s="316"/>
      <c r="GZK2379" s="316"/>
      <c r="GZL2379" s="316"/>
      <c r="GZM2379" s="316"/>
      <c r="GZN2379" s="316"/>
      <c r="GZO2379" s="316"/>
      <c r="GZP2379" s="316"/>
      <c r="GZQ2379" s="316"/>
      <c r="GZR2379" s="316"/>
      <c r="GZS2379" s="316"/>
      <c r="GZT2379" s="316"/>
      <c r="GZU2379" s="316"/>
      <c r="GZV2379" s="316"/>
      <c r="GZW2379" s="316"/>
      <c r="GZX2379" s="316"/>
      <c r="GZY2379" s="316"/>
      <c r="GZZ2379" s="316"/>
      <c r="HAA2379" s="316"/>
      <c r="HAB2379" s="316"/>
      <c r="HAC2379" s="316"/>
      <c r="HAD2379" s="316"/>
      <c r="HAE2379" s="316"/>
      <c r="HAF2379" s="316"/>
      <c r="HAG2379" s="316"/>
      <c r="HAH2379" s="316"/>
      <c r="HAI2379" s="316"/>
      <c r="HAJ2379" s="316"/>
      <c r="HAK2379" s="316"/>
      <c r="HAL2379" s="316"/>
      <c r="HAM2379" s="316"/>
      <c r="HAN2379" s="316"/>
      <c r="HAO2379" s="316"/>
      <c r="HAP2379" s="316"/>
      <c r="HAQ2379" s="316"/>
      <c r="HAR2379" s="316"/>
      <c r="HAS2379" s="316"/>
      <c r="HAT2379" s="316"/>
      <c r="HAU2379" s="316"/>
      <c r="HAV2379" s="316"/>
      <c r="HAW2379" s="316"/>
      <c r="HAX2379" s="316"/>
      <c r="HAY2379" s="316"/>
      <c r="HAZ2379" s="316"/>
      <c r="HBA2379" s="316"/>
      <c r="HBB2379" s="316"/>
      <c r="HBC2379" s="316"/>
      <c r="HBD2379" s="316"/>
      <c r="HBE2379" s="316"/>
      <c r="HBF2379" s="316"/>
      <c r="HBG2379" s="316"/>
      <c r="HBH2379" s="316"/>
      <c r="HBI2379" s="316"/>
      <c r="HBJ2379" s="316"/>
      <c r="HBK2379" s="316"/>
      <c r="HBL2379" s="316"/>
      <c r="HBM2379" s="316"/>
      <c r="HBN2379" s="316"/>
      <c r="HBO2379" s="316"/>
      <c r="HBP2379" s="316"/>
      <c r="HBQ2379" s="316"/>
      <c r="HBR2379" s="316"/>
      <c r="HBS2379" s="316"/>
      <c r="HBT2379" s="316"/>
      <c r="HBU2379" s="316"/>
      <c r="HBV2379" s="316"/>
      <c r="HBW2379" s="316"/>
      <c r="HBX2379" s="316"/>
      <c r="HBY2379" s="316"/>
      <c r="HBZ2379" s="316"/>
      <c r="HCA2379" s="316"/>
      <c r="HCB2379" s="316"/>
      <c r="HCC2379" s="316"/>
      <c r="HCD2379" s="316"/>
      <c r="HCE2379" s="316"/>
      <c r="HCF2379" s="316"/>
      <c r="HCG2379" s="316"/>
      <c r="HCH2379" s="316"/>
      <c r="HCI2379" s="316"/>
      <c r="HCJ2379" s="316"/>
      <c r="HCK2379" s="316"/>
      <c r="HCL2379" s="316"/>
      <c r="HCM2379" s="316"/>
      <c r="HCN2379" s="316"/>
      <c r="HCO2379" s="316"/>
      <c r="HCP2379" s="316"/>
      <c r="HCQ2379" s="316"/>
      <c r="HCR2379" s="316"/>
      <c r="HCS2379" s="316"/>
      <c r="HCT2379" s="316"/>
      <c r="HCU2379" s="316"/>
      <c r="HCV2379" s="316"/>
      <c r="HCW2379" s="316"/>
      <c r="HCX2379" s="316"/>
      <c r="HCY2379" s="316"/>
      <c r="HCZ2379" s="316"/>
      <c r="HDA2379" s="316"/>
      <c r="HDB2379" s="316"/>
      <c r="HDC2379" s="316"/>
      <c r="HDD2379" s="316"/>
      <c r="HDE2379" s="316"/>
      <c r="HDF2379" s="316"/>
      <c r="HDG2379" s="316"/>
      <c r="HDH2379" s="316"/>
      <c r="HDI2379" s="316"/>
      <c r="HDJ2379" s="316"/>
      <c r="HDK2379" s="316"/>
      <c r="HDL2379" s="316"/>
      <c r="HDM2379" s="316"/>
      <c r="HDN2379" s="316"/>
      <c r="HDO2379" s="316"/>
      <c r="HDP2379" s="316"/>
      <c r="HDQ2379" s="316"/>
      <c r="HDR2379" s="316"/>
      <c r="HDS2379" s="316"/>
      <c r="HDT2379" s="316"/>
      <c r="HDU2379" s="316"/>
      <c r="HDV2379" s="316"/>
      <c r="HDW2379" s="316"/>
      <c r="HDX2379" s="316"/>
      <c r="HDY2379" s="316"/>
      <c r="HDZ2379" s="316"/>
      <c r="HEA2379" s="316"/>
      <c r="HEB2379" s="316"/>
      <c r="HEC2379" s="316"/>
      <c r="HED2379" s="316"/>
      <c r="HEE2379" s="316"/>
      <c r="HEF2379" s="316"/>
      <c r="HEG2379" s="316"/>
      <c r="HEH2379" s="316"/>
      <c r="HEI2379" s="316"/>
      <c r="HEJ2379" s="316"/>
      <c r="HEK2379" s="316"/>
      <c r="HEL2379" s="316"/>
      <c r="HEM2379" s="316"/>
      <c r="HEN2379" s="316"/>
      <c r="HEO2379" s="316"/>
      <c r="HEP2379" s="316"/>
      <c r="HEQ2379" s="316"/>
      <c r="HER2379" s="316"/>
      <c r="HES2379" s="316"/>
      <c r="HET2379" s="316"/>
      <c r="HEU2379" s="316"/>
      <c r="HEV2379" s="316"/>
      <c r="HEW2379" s="316"/>
      <c r="HEX2379" s="316"/>
      <c r="HEY2379" s="316"/>
      <c r="HEZ2379" s="316"/>
      <c r="HFA2379" s="316"/>
      <c r="HFB2379" s="316"/>
      <c r="HFC2379" s="316"/>
      <c r="HFD2379" s="316"/>
      <c r="HFE2379" s="316"/>
      <c r="HFF2379" s="316"/>
      <c r="HFG2379" s="316"/>
      <c r="HFH2379" s="316"/>
      <c r="HFI2379" s="316"/>
      <c r="HFJ2379" s="316"/>
      <c r="HFK2379" s="316"/>
      <c r="HFL2379" s="316"/>
      <c r="HFM2379" s="316"/>
      <c r="HFN2379" s="316"/>
      <c r="HFO2379" s="316"/>
      <c r="HFP2379" s="316"/>
      <c r="HFQ2379" s="316"/>
      <c r="HFR2379" s="316"/>
      <c r="HFS2379" s="316"/>
      <c r="HFT2379" s="316"/>
      <c r="HFU2379" s="316"/>
      <c r="HFV2379" s="316"/>
      <c r="HFW2379" s="316"/>
      <c r="HFX2379" s="316"/>
      <c r="HFY2379" s="316"/>
      <c r="HFZ2379" s="316"/>
      <c r="HGA2379" s="316"/>
      <c r="HGB2379" s="316"/>
      <c r="HGC2379" s="316"/>
      <c r="HGD2379" s="316"/>
      <c r="HGE2379" s="316"/>
      <c r="HGF2379" s="316"/>
      <c r="HGG2379" s="316"/>
      <c r="HGH2379" s="316"/>
      <c r="HGI2379" s="316"/>
      <c r="HGJ2379" s="316"/>
      <c r="HGK2379" s="316"/>
      <c r="HGL2379" s="316"/>
      <c r="HGM2379" s="316"/>
      <c r="HGN2379" s="316"/>
      <c r="HGO2379" s="316"/>
      <c r="HGP2379" s="316"/>
      <c r="HGQ2379" s="316"/>
      <c r="HGR2379" s="316"/>
      <c r="HGS2379" s="316"/>
      <c r="HGT2379" s="316"/>
      <c r="HGU2379" s="316"/>
      <c r="HGV2379" s="316"/>
      <c r="HGW2379" s="316"/>
      <c r="HGX2379" s="316"/>
      <c r="HGY2379" s="316"/>
      <c r="HGZ2379" s="316"/>
      <c r="HHA2379" s="316"/>
      <c r="HHB2379" s="316"/>
      <c r="HHC2379" s="316"/>
      <c r="HHD2379" s="316"/>
      <c r="HHE2379" s="316"/>
      <c r="HHF2379" s="316"/>
      <c r="HHG2379" s="316"/>
      <c r="HHH2379" s="316"/>
      <c r="HHI2379" s="316"/>
      <c r="HHJ2379" s="316"/>
      <c r="HHK2379" s="316"/>
      <c r="HHL2379" s="316"/>
      <c r="HHM2379" s="316"/>
      <c r="HHN2379" s="316"/>
      <c r="HHO2379" s="316"/>
      <c r="HHP2379" s="316"/>
      <c r="HHQ2379" s="316"/>
      <c r="HHR2379" s="316"/>
      <c r="HHS2379" s="316"/>
      <c r="HHT2379" s="316"/>
      <c r="HHU2379" s="316"/>
      <c r="HHV2379" s="316"/>
      <c r="HHW2379" s="316"/>
      <c r="HHX2379" s="316"/>
      <c r="HHY2379" s="316"/>
      <c r="HHZ2379" s="316"/>
      <c r="HIA2379" s="316"/>
      <c r="HIB2379" s="316"/>
      <c r="HIC2379" s="316"/>
      <c r="HID2379" s="316"/>
      <c r="HIE2379" s="316"/>
      <c r="HIF2379" s="316"/>
      <c r="HIG2379" s="316"/>
      <c r="HIH2379" s="316"/>
      <c r="HII2379" s="316"/>
      <c r="HIJ2379" s="316"/>
      <c r="HIK2379" s="316"/>
      <c r="HIL2379" s="316"/>
      <c r="HIM2379" s="316"/>
      <c r="HIN2379" s="316"/>
      <c r="HIO2379" s="316"/>
      <c r="HIP2379" s="316"/>
      <c r="HIQ2379" s="316"/>
      <c r="HIR2379" s="316"/>
      <c r="HIS2379" s="316"/>
      <c r="HIT2379" s="316"/>
      <c r="HIU2379" s="316"/>
      <c r="HIV2379" s="316"/>
      <c r="HIW2379" s="316"/>
      <c r="HIX2379" s="316"/>
      <c r="HIY2379" s="316"/>
      <c r="HIZ2379" s="316"/>
      <c r="HJA2379" s="316"/>
      <c r="HJB2379" s="316"/>
      <c r="HJC2379" s="316"/>
      <c r="HJD2379" s="316"/>
      <c r="HJE2379" s="316"/>
      <c r="HJF2379" s="316"/>
      <c r="HJG2379" s="316"/>
      <c r="HJH2379" s="316"/>
      <c r="HJI2379" s="316"/>
      <c r="HJJ2379" s="316"/>
      <c r="HJK2379" s="316"/>
      <c r="HJL2379" s="316"/>
      <c r="HJM2379" s="316"/>
      <c r="HJN2379" s="316"/>
      <c r="HJO2379" s="316"/>
      <c r="HJP2379" s="316"/>
      <c r="HJQ2379" s="316"/>
      <c r="HJR2379" s="316"/>
      <c r="HJS2379" s="316"/>
      <c r="HJT2379" s="316"/>
      <c r="HJU2379" s="316"/>
      <c r="HJV2379" s="316"/>
      <c r="HJW2379" s="316"/>
      <c r="HJX2379" s="316"/>
      <c r="HJY2379" s="316"/>
      <c r="HJZ2379" s="316"/>
      <c r="HKA2379" s="316"/>
      <c r="HKB2379" s="316"/>
      <c r="HKC2379" s="316"/>
      <c r="HKD2379" s="316"/>
      <c r="HKE2379" s="316"/>
      <c r="HKF2379" s="316"/>
      <c r="HKG2379" s="316"/>
      <c r="HKH2379" s="316"/>
      <c r="HKI2379" s="316"/>
      <c r="HKJ2379" s="316"/>
      <c r="HKK2379" s="316"/>
      <c r="HKL2379" s="316"/>
      <c r="HKM2379" s="316"/>
      <c r="HKN2379" s="316"/>
      <c r="HKO2379" s="316"/>
      <c r="HKP2379" s="316"/>
      <c r="HKQ2379" s="316"/>
      <c r="HKR2379" s="316"/>
      <c r="HKS2379" s="316"/>
      <c r="HKT2379" s="316"/>
      <c r="HKU2379" s="316"/>
      <c r="HKV2379" s="316"/>
      <c r="HKW2379" s="316"/>
      <c r="HKX2379" s="316"/>
      <c r="HKY2379" s="316"/>
      <c r="HKZ2379" s="316"/>
      <c r="HLA2379" s="316"/>
      <c r="HLB2379" s="316"/>
      <c r="HLC2379" s="316"/>
      <c r="HLD2379" s="316"/>
      <c r="HLE2379" s="316"/>
      <c r="HLF2379" s="316"/>
      <c r="HLG2379" s="316"/>
      <c r="HLH2379" s="316"/>
      <c r="HLI2379" s="316"/>
      <c r="HLJ2379" s="316"/>
      <c r="HLK2379" s="316"/>
      <c r="HLL2379" s="316"/>
      <c r="HLM2379" s="316"/>
      <c r="HLN2379" s="316"/>
      <c r="HLO2379" s="316"/>
      <c r="HLP2379" s="316"/>
      <c r="HLQ2379" s="316"/>
      <c r="HLR2379" s="316"/>
      <c r="HLS2379" s="316"/>
      <c r="HLT2379" s="316"/>
      <c r="HLU2379" s="316"/>
      <c r="HLV2379" s="316"/>
      <c r="HLW2379" s="316"/>
      <c r="HLX2379" s="316"/>
      <c r="HLY2379" s="316"/>
      <c r="HLZ2379" s="316"/>
      <c r="HMA2379" s="316"/>
      <c r="HMB2379" s="316"/>
      <c r="HMC2379" s="316"/>
      <c r="HMD2379" s="316"/>
      <c r="HME2379" s="316"/>
      <c r="HMF2379" s="316"/>
      <c r="HMG2379" s="316"/>
      <c r="HMH2379" s="316"/>
      <c r="HMI2379" s="316"/>
      <c r="HMJ2379" s="316"/>
      <c r="HMK2379" s="316"/>
      <c r="HML2379" s="316"/>
      <c r="HMM2379" s="316"/>
      <c r="HMN2379" s="316"/>
      <c r="HMO2379" s="316"/>
      <c r="HMP2379" s="316"/>
      <c r="HMQ2379" s="316"/>
      <c r="HMR2379" s="316"/>
      <c r="HMS2379" s="316"/>
      <c r="HMT2379" s="316"/>
      <c r="HMU2379" s="316"/>
      <c r="HMV2379" s="316"/>
      <c r="HMW2379" s="316"/>
      <c r="HMX2379" s="316"/>
      <c r="HMY2379" s="316"/>
      <c r="HMZ2379" s="316"/>
      <c r="HNA2379" s="316"/>
      <c r="HNB2379" s="316"/>
      <c r="HNC2379" s="316"/>
      <c r="HND2379" s="316"/>
      <c r="HNE2379" s="316"/>
      <c r="HNF2379" s="316"/>
      <c r="HNG2379" s="316"/>
      <c r="HNH2379" s="316"/>
      <c r="HNI2379" s="316"/>
      <c r="HNJ2379" s="316"/>
      <c r="HNK2379" s="316"/>
      <c r="HNL2379" s="316"/>
      <c r="HNM2379" s="316"/>
      <c r="HNN2379" s="316"/>
      <c r="HNO2379" s="316"/>
      <c r="HNP2379" s="316"/>
      <c r="HNQ2379" s="316"/>
      <c r="HNR2379" s="316"/>
      <c r="HNS2379" s="316"/>
      <c r="HNT2379" s="316"/>
      <c r="HNU2379" s="316"/>
      <c r="HNV2379" s="316"/>
      <c r="HNW2379" s="316"/>
      <c r="HNX2379" s="316"/>
      <c r="HNY2379" s="316"/>
      <c r="HNZ2379" s="316"/>
      <c r="HOA2379" s="316"/>
      <c r="HOB2379" s="316"/>
      <c r="HOC2379" s="316"/>
      <c r="HOD2379" s="316"/>
      <c r="HOE2379" s="316"/>
      <c r="HOF2379" s="316"/>
      <c r="HOG2379" s="316"/>
      <c r="HOH2379" s="316"/>
      <c r="HOI2379" s="316"/>
      <c r="HOJ2379" s="316"/>
      <c r="HOK2379" s="316"/>
      <c r="HOL2379" s="316"/>
      <c r="HOM2379" s="316"/>
      <c r="HON2379" s="316"/>
      <c r="HOO2379" s="316"/>
      <c r="HOP2379" s="316"/>
      <c r="HOQ2379" s="316"/>
      <c r="HOR2379" s="316"/>
      <c r="HOS2379" s="316"/>
      <c r="HOT2379" s="316"/>
      <c r="HOU2379" s="316"/>
      <c r="HOV2379" s="316"/>
      <c r="HOW2379" s="316"/>
      <c r="HOX2379" s="316"/>
      <c r="HOY2379" s="316"/>
      <c r="HOZ2379" s="316"/>
      <c r="HPA2379" s="316"/>
      <c r="HPB2379" s="316"/>
      <c r="HPC2379" s="316"/>
      <c r="HPD2379" s="316"/>
      <c r="HPE2379" s="316"/>
      <c r="HPF2379" s="316"/>
      <c r="HPG2379" s="316"/>
      <c r="HPH2379" s="316"/>
      <c r="HPI2379" s="316"/>
      <c r="HPJ2379" s="316"/>
      <c r="HPK2379" s="316"/>
      <c r="HPL2379" s="316"/>
      <c r="HPM2379" s="316"/>
      <c r="HPN2379" s="316"/>
      <c r="HPO2379" s="316"/>
      <c r="HPP2379" s="316"/>
      <c r="HPQ2379" s="316"/>
      <c r="HPR2379" s="316"/>
      <c r="HPS2379" s="316"/>
      <c r="HPT2379" s="316"/>
      <c r="HPU2379" s="316"/>
      <c r="HPV2379" s="316"/>
      <c r="HPW2379" s="316"/>
      <c r="HPX2379" s="316"/>
      <c r="HPY2379" s="316"/>
      <c r="HPZ2379" s="316"/>
      <c r="HQA2379" s="316"/>
      <c r="HQB2379" s="316"/>
      <c r="HQC2379" s="316"/>
      <c r="HQD2379" s="316"/>
      <c r="HQE2379" s="316"/>
      <c r="HQF2379" s="316"/>
      <c r="HQG2379" s="316"/>
      <c r="HQH2379" s="316"/>
      <c r="HQI2379" s="316"/>
      <c r="HQJ2379" s="316"/>
      <c r="HQK2379" s="316"/>
      <c r="HQL2379" s="316"/>
      <c r="HQM2379" s="316"/>
      <c r="HQN2379" s="316"/>
      <c r="HQO2379" s="316"/>
      <c r="HQP2379" s="316"/>
      <c r="HQQ2379" s="316"/>
      <c r="HQR2379" s="316"/>
      <c r="HQS2379" s="316"/>
      <c r="HQT2379" s="316"/>
      <c r="HQU2379" s="316"/>
      <c r="HQV2379" s="316"/>
      <c r="HQW2379" s="316"/>
      <c r="HQX2379" s="316"/>
      <c r="HQY2379" s="316"/>
      <c r="HQZ2379" s="316"/>
      <c r="HRA2379" s="316"/>
      <c r="HRB2379" s="316"/>
      <c r="HRC2379" s="316"/>
      <c r="HRD2379" s="316"/>
      <c r="HRE2379" s="316"/>
      <c r="HRF2379" s="316"/>
      <c r="HRG2379" s="316"/>
      <c r="HRH2379" s="316"/>
      <c r="HRI2379" s="316"/>
      <c r="HRJ2379" s="316"/>
      <c r="HRK2379" s="316"/>
      <c r="HRL2379" s="316"/>
      <c r="HRM2379" s="316"/>
      <c r="HRN2379" s="316"/>
      <c r="HRO2379" s="316"/>
      <c r="HRP2379" s="316"/>
      <c r="HRQ2379" s="316"/>
      <c r="HRR2379" s="316"/>
      <c r="HRS2379" s="316"/>
      <c r="HRT2379" s="316"/>
      <c r="HRU2379" s="316"/>
      <c r="HRV2379" s="316"/>
      <c r="HRW2379" s="316"/>
      <c r="HRX2379" s="316"/>
      <c r="HRY2379" s="316"/>
      <c r="HRZ2379" s="316"/>
      <c r="HSA2379" s="316"/>
      <c r="HSB2379" s="316"/>
      <c r="HSC2379" s="316"/>
      <c r="HSD2379" s="316"/>
      <c r="HSE2379" s="316"/>
      <c r="HSF2379" s="316"/>
      <c r="HSG2379" s="316"/>
      <c r="HSH2379" s="316"/>
      <c r="HSI2379" s="316"/>
      <c r="HSJ2379" s="316"/>
      <c r="HSK2379" s="316"/>
      <c r="HSL2379" s="316"/>
      <c r="HSM2379" s="316"/>
      <c r="HSN2379" s="316"/>
      <c r="HSO2379" s="316"/>
      <c r="HSP2379" s="316"/>
      <c r="HSQ2379" s="316"/>
      <c r="HSR2379" s="316"/>
      <c r="HSS2379" s="316"/>
      <c r="HST2379" s="316"/>
      <c r="HSU2379" s="316"/>
      <c r="HSV2379" s="316"/>
      <c r="HSW2379" s="316"/>
      <c r="HSX2379" s="316"/>
      <c r="HSY2379" s="316"/>
      <c r="HSZ2379" s="316"/>
      <c r="HTA2379" s="316"/>
      <c r="HTB2379" s="316"/>
      <c r="HTC2379" s="316"/>
      <c r="HTD2379" s="316"/>
      <c r="HTE2379" s="316"/>
      <c r="HTF2379" s="316"/>
      <c r="HTG2379" s="316"/>
      <c r="HTH2379" s="316"/>
      <c r="HTI2379" s="316"/>
      <c r="HTJ2379" s="316"/>
      <c r="HTK2379" s="316"/>
      <c r="HTL2379" s="316"/>
      <c r="HTM2379" s="316"/>
      <c r="HTN2379" s="316"/>
      <c r="HTO2379" s="316"/>
      <c r="HTP2379" s="316"/>
      <c r="HTQ2379" s="316"/>
      <c r="HTR2379" s="316"/>
      <c r="HTS2379" s="316"/>
      <c r="HTT2379" s="316"/>
      <c r="HTU2379" s="316"/>
      <c r="HTV2379" s="316"/>
      <c r="HTW2379" s="316"/>
      <c r="HTX2379" s="316"/>
      <c r="HTY2379" s="316"/>
      <c r="HTZ2379" s="316"/>
      <c r="HUA2379" s="316"/>
      <c r="HUB2379" s="316"/>
      <c r="HUC2379" s="316"/>
      <c r="HUD2379" s="316"/>
      <c r="HUE2379" s="316"/>
      <c r="HUF2379" s="316"/>
      <c r="HUG2379" s="316"/>
      <c r="HUH2379" s="316"/>
      <c r="HUI2379" s="316"/>
      <c r="HUJ2379" s="316"/>
      <c r="HUK2379" s="316"/>
      <c r="HUL2379" s="316"/>
      <c r="HUM2379" s="316"/>
      <c r="HUN2379" s="316"/>
      <c r="HUO2379" s="316"/>
      <c r="HUP2379" s="316"/>
      <c r="HUQ2379" s="316"/>
      <c r="HUR2379" s="316"/>
      <c r="HUS2379" s="316"/>
      <c r="HUT2379" s="316"/>
      <c r="HUU2379" s="316"/>
      <c r="HUV2379" s="316"/>
      <c r="HUW2379" s="316"/>
      <c r="HUX2379" s="316"/>
      <c r="HUY2379" s="316"/>
      <c r="HUZ2379" s="316"/>
      <c r="HVA2379" s="316"/>
      <c r="HVB2379" s="316"/>
      <c r="HVC2379" s="316"/>
      <c r="HVD2379" s="316"/>
      <c r="HVE2379" s="316"/>
      <c r="HVF2379" s="316"/>
      <c r="HVG2379" s="316"/>
      <c r="HVH2379" s="316"/>
      <c r="HVI2379" s="316"/>
      <c r="HVJ2379" s="316"/>
      <c r="HVK2379" s="316"/>
      <c r="HVL2379" s="316"/>
      <c r="HVM2379" s="316"/>
      <c r="HVN2379" s="316"/>
      <c r="HVO2379" s="316"/>
      <c r="HVP2379" s="316"/>
      <c r="HVQ2379" s="316"/>
      <c r="HVR2379" s="316"/>
      <c r="HVS2379" s="316"/>
      <c r="HVT2379" s="316"/>
      <c r="HVU2379" s="316"/>
      <c r="HVV2379" s="316"/>
      <c r="HVW2379" s="316"/>
      <c r="HVX2379" s="316"/>
      <c r="HVY2379" s="316"/>
      <c r="HVZ2379" s="316"/>
      <c r="HWA2379" s="316"/>
      <c r="HWB2379" s="316"/>
      <c r="HWC2379" s="316"/>
      <c r="HWD2379" s="316"/>
      <c r="HWE2379" s="316"/>
      <c r="HWF2379" s="316"/>
      <c r="HWG2379" s="316"/>
      <c r="HWH2379" s="316"/>
      <c r="HWI2379" s="316"/>
      <c r="HWJ2379" s="316"/>
      <c r="HWK2379" s="316"/>
      <c r="HWL2379" s="316"/>
      <c r="HWM2379" s="316"/>
      <c r="HWN2379" s="316"/>
      <c r="HWO2379" s="316"/>
      <c r="HWP2379" s="316"/>
      <c r="HWQ2379" s="316"/>
      <c r="HWR2379" s="316"/>
      <c r="HWS2379" s="316"/>
      <c r="HWT2379" s="316"/>
      <c r="HWU2379" s="316"/>
      <c r="HWV2379" s="316"/>
      <c r="HWW2379" s="316"/>
      <c r="HWX2379" s="316"/>
      <c r="HWY2379" s="316"/>
      <c r="HWZ2379" s="316"/>
      <c r="HXA2379" s="316"/>
      <c r="HXB2379" s="316"/>
      <c r="HXC2379" s="316"/>
      <c r="HXD2379" s="316"/>
      <c r="HXE2379" s="316"/>
      <c r="HXF2379" s="316"/>
      <c r="HXG2379" s="316"/>
      <c r="HXH2379" s="316"/>
      <c r="HXI2379" s="316"/>
      <c r="HXJ2379" s="316"/>
      <c r="HXK2379" s="316"/>
      <c r="HXL2379" s="316"/>
      <c r="HXM2379" s="316"/>
      <c r="HXN2379" s="316"/>
      <c r="HXO2379" s="316"/>
      <c r="HXP2379" s="316"/>
      <c r="HXQ2379" s="316"/>
      <c r="HXR2379" s="316"/>
      <c r="HXS2379" s="316"/>
      <c r="HXT2379" s="316"/>
      <c r="HXU2379" s="316"/>
      <c r="HXV2379" s="316"/>
      <c r="HXW2379" s="316"/>
      <c r="HXX2379" s="316"/>
      <c r="HXY2379" s="316"/>
      <c r="HXZ2379" s="316"/>
      <c r="HYA2379" s="316"/>
      <c r="HYB2379" s="316"/>
      <c r="HYC2379" s="316"/>
      <c r="HYD2379" s="316"/>
      <c r="HYE2379" s="316"/>
      <c r="HYF2379" s="316"/>
      <c r="HYG2379" s="316"/>
      <c r="HYH2379" s="316"/>
      <c r="HYI2379" s="316"/>
      <c r="HYJ2379" s="316"/>
      <c r="HYK2379" s="316"/>
      <c r="HYL2379" s="316"/>
      <c r="HYM2379" s="316"/>
      <c r="HYN2379" s="316"/>
      <c r="HYO2379" s="316"/>
      <c r="HYP2379" s="316"/>
      <c r="HYQ2379" s="316"/>
      <c r="HYR2379" s="316"/>
      <c r="HYS2379" s="316"/>
      <c r="HYT2379" s="316"/>
      <c r="HYU2379" s="316"/>
      <c r="HYV2379" s="316"/>
      <c r="HYW2379" s="316"/>
      <c r="HYX2379" s="316"/>
      <c r="HYY2379" s="316"/>
      <c r="HYZ2379" s="316"/>
      <c r="HZA2379" s="316"/>
      <c r="HZB2379" s="316"/>
      <c r="HZC2379" s="316"/>
      <c r="HZD2379" s="316"/>
      <c r="HZE2379" s="316"/>
      <c r="HZF2379" s="316"/>
      <c r="HZG2379" s="316"/>
      <c r="HZH2379" s="316"/>
      <c r="HZI2379" s="316"/>
      <c r="HZJ2379" s="316"/>
      <c r="HZK2379" s="316"/>
      <c r="HZL2379" s="316"/>
      <c r="HZM2379" s="316"/>
      <c r="HZN2379" s="316"/>
      <c r="HZO2379" s="316"/>
      <c r="HZP2379" s="316"/>
      <c r="HZQ2379" s="316"/>
      <c r="HZR2379" s="316"/>
      <c r="HZS2379" s="316"/>
      <c r="HZT2379" s="316"/>
      <c r="HZU2379" s="316"/>
      <c r="HZV2379" s="316"/>
      <c r="HZW2379" s="316"/>
      <c r="HZX2379" s="316"/>
      <c r="HZY2379" s="316"/>
      <c r="HZZ2379" s="316"/>
      <c r="IAA2379" s="316"/>
      <c r="IAB2379" s="316"/>
      <c r="IAC2379" s="316"/>
      <c r="IAD2379" s="316"/>
      <c r="IAE2379" s="316"/>
      <c r="IAF2379" s="316"/>
      <c r="IAG2379" s="316"/>
      <c r="IAH2379" s="316"/>
      <c r="IAI2379" s="316"/>
      <c r="IAJ2379" s="316"/>
      <c r="IAK2379" s="316"/>
      <c r="IAL2379" s="316"/>
      <c r="IAM2379" s="316"/>
      <c r="IAN2379" s="316"/>
      <c r="IAO2379" s="316"/>
      <c r="IAP2379" s="316"/>
      <c r="IAQ2379" s="316"/>
      <c r="IAR2379" s="316"/>
      <c r="IAS2379" s="316"/>
      <c r="IAT2379" s="316"/>
      <c r="IAU2379" s="316"/>
      <c r="IAV2379" s="316"/>
      <c r="IAW2379" s="316"/>
      <c r="IAX2379" s="316"/>
      <c r="IAY2379" s="316"/>
      <c r="IAZ2379" s="316"/>
      <c r="IBA2379" s="316"/>
      <c r="IBB2379" s="316"/>
      <c r="IBC2379" s="316"/>
      <c r="IBD2379" s="316"/>
      <c r="IBE2379" s="316"/>
      <c r="IBF2379" s="316"/>
      <c r="IBG2379" s="316"/>
      <c r="IBH2379" s="316"/>
      <c r="IBI2379" s="316"/>
      <c r="IBJ2379" s="316"/>
      <c r="IBK2379" s="316"/>
      <c r="IBL2379" s="316"/>
      <c r="IBM2379" s="316"/>
      <c r="IBN2379" s="316"/>
      <c r="IBO2379" s="316"/>
      <c r="IBP2379" s="316"/>
      <c r="IBQ2379" s="316"/>
      <c r="IBR2379" s="316"/>
      <c r="IBS2379" s="316"/>
      <c r="IBT2379" s="316"/>
      <c r="IBU2379" s="316"/>
      <c r="IBV2379" s="316"/>
      <c r="IBW2379" s="316"/>
      <c r="IBX2379" s="316"/>
      <c r="IBY2379" s="316"/>
      <c r="IBZ2379" s="316"/>
      <c r="ICA2379" s="316"/>
      <c r="ICB2379" s="316"/>
      <c r="ICC2379" s="316"/>
      <c r="ICD2379" s="316"/>
      <c r="ICE2379" s="316"/>
      <c r="ICF2379" s="316"/>
      <c r="ICG2379" s="316"/>
      <c r="ICH2379" s="316"/>
      <c r="ICI2379" s="316"/>
      <c r="ICJ2379" s="316"/>
      <c r="ICK2379" s="316"/>
      <c r="ICL2379" s="316"/>
      <c r="ICM2379" s="316"/>
      <c r="ICN2379" s="316"/>
      <c r="ICO2379" s="316"/>
      <c r="ICP2379" s="316"/>
      <c r="ICQ2379" s="316"/>
      <c r="ICR2379" s="316"/>
      <c r="ICS2379" s="316"/>
      <c r="ICT2379" s="316"/>
      <c r="ICU2379" s="316"/>
      <c r="ICV2379" s="316"/>
      <c r="ICW2379" s="316"/>
      <c r="ICX2379" s="316"/>
      <c r="ICY2379" s="316"/>
      <c r="ICZ2379" s="316"/>
      <c r="IDA2379" s="316"/>
      <c r="IDB2379" s="316"/>
      <c r="IDC2379" s="316"/>
      <c r="IDD2379" s="316"/>
      <c r="IDE2379" s="316"/>
      <c r="IDF2379" s="316"/>
      <c r="IDG2379" s="316"/>
      <c r="IDH2379" s="316"/>
      <c r="IDI2379" s="316"/>
      <c r="IDJ2379" s="316"/>
      <c r="IDK2379" s="316"/>
      <c r="IDL2379" s="316"/>
      <c r="IDM2379" s="316"/>
      <c r="IDN2379" s="316"/>
      <c r="IDO2379" s="316"/>
      <c r="IDP2379" s="316"/>
      <c r="IDQ2379" s="316"/>
      <c r="IDR2379" s="316"/>
      <c r="IDS2379" s="316"/>
      <c r="IDT2379" s="316"/>
      <c r="IDU2379" s="316"/>
      <c r="IDV2379" s="316"/>
      <c r="IDW2379" s="316"/>
      <c r="IDX2379" s="316"/>
      <c r="IDY2379" s="316"/>
      <c r="IDZ2379" s="316"/>
      <c r="IEA2379" s="316"/>
      <c r="IEB2379" s="316"/>
      <c r="IEC2379" s="316"/>
      <c r="IED2379" s="316"/>
      <c r="IEE2379" s="316"/>
      <c r="IEF2379" s="316"/>
      <c r="IEG2379" s="316"/>
      <c r="IEH2379" s="316"/>
      <c r="IEI2379" s="316"/>
      <c r="IEJ2379" s="316"/>
      <c r="IEK2379" s="316"/>
      <c r="IEL2379" s="316"/>
      <c r="IEM2379" s="316"/>
      <c r="IEN2379" s="316"/>
      <c r="IEO2379" s="316"/>
      <c r="IEP2379" s="316"/>
      <c r="IEQ2379" s="316"/>
      <c r="IER2379" s="316"/>
      <c r="IES2379" s="316"/>
      <c r="IET2379" s="316"/>
      <c r="IEU2379" s="316"/>
      <c r="IEV2379" s="316"/>
      <c r="IEW2379" s="316"/>
      <c r="IEX2379" s="316"/>
      <c r="IEY2379" s="316"/>
      <c r="IEZ2379" s="316"/>
      <c r="IFA2379" s="316"/>
      <c r="IFB2379" s="316"/>
      <c r="IFC2379" s="316"/>
      <c r="IFD2379" s="316"/>
      <c r="IFE2379" s="316"/>
      <c r="IFF2379" s="316"/>
      <c r="IFG2379" s="316"/>
      <c r="IFH2379" s="316"/>
      <c r="IFI2379" s="316"/>
      <c r="IFJ2379" s="316"/>
      <c r="IFK2379" s="316"/>
      <c r="IFL2379" s="316"/>
      <c r="IFM2379" s="316"/>
      <c r="IFN2379" s="316"/>
      <c r="IFO2379" s="316"/>
      <c r="IFP2379" s="316"/>
      <c r="IFQ2379" s="316"/>
      <c r="IFR2379" s="316"/>
      <c r="IFS2379" s="316"/>
      <c r="IFT2379" s="316"/>
      <c r="IFU2379" s="316"/>
      <c r="IFV2379" s="316"/>
      <c r="IFW2379" s="316"/>
      <c r="IFX2379" s="316"/>
      <c r="IFY2379" s="316"/>
      <c r="IFZ2379" s="316"/>
      <c r="IGA2379" s="316"/>
      <c r="IGB2379" s="316"/>
      <c r="IGC2379" s="316"/>
      <c r="IGD2379" s="316"/>
      <c r="IGE2379" s="316"/>
      <c r="IGF2379" s="316"/>
      <c r="IGG2379" s="316"/>
      <c r="IGH2379" s="316"/>
      <c r="IGI2379" s="316"/>
      <c r="IGJ2379" s="316"/>
      <c r="IGK2379" s="316"/>
      <c r="IGL2379" s="316"/>
      <c r="IGM2379" s="316"/>
      <c r="IGN2379" s="316"/>
      <c r="IGO2379" s="316"/>
      <c r="IGP2379" s="316"/>
      <c r="IGQ2379" s="316"/>
      <c r="IGR2379" s="316"/>
      <c r="IGS2379" s="316"/>
      <c r="IGT2379" s="316"/>
      <c r="IGU2379" s="316"/>
      <c r="IGV2379" s="316"/>
      <c r="IGW2379" s="316"/>
      <c r="IGX2379" s="316"/>
      <c r="IGY2379" s="316"/>
      <c r="IGZ2379" s="316"/>
      <c r="IHA2379" s="316"/>
      <c r="IHB2379" s="316"/>
      <c r="IHC2379" s="316"/>
      <c r="IHD2379" s="316"/>
      <c r="IHE2379" s="316"/>
      <c r="IHF2379" s="316"/>
      <c r="IHG2379" s="316"/>
      <c r="IHH2379" s="316"/>
      <c r="IHI2379" s="316"/>
      <c r="IHJ2379" s="316"/>
      <c r="IHK2379" s="316"/>
      <c r="IHL2379" s="316"/>
      <c r="IHM2379" s="316"/>
      <c r="IHN2379" s="316"/>
      <c r="IHO2379" s="316"/>
      <c r="IHP2379" s="316"/>
      <c r="IHQ2379" s="316"/>
      <c r="IHR2379" s="316"/>
      <c r="IHS2379" s="316"/>
      <c r="IHT2379" s="316"/>
      <c r="IHU2379" s="316"/>
      <c r="IHV2379" s="316"/>
      <c r="IHW2379" s="316"/>
      <c r="IHX2379" s="316"/>
      <c r="IHY2379" s="316"/>
      <c r="IHZ2379" s="316"/>
      <c r="IIA2379" s="316"/>
      <c r="IIB2379" s="316"/>
      <c r="IIC2379" s="316"/>
      <c r="IID2379" s="316"/>
      <c r="IIE2379" s="316"/>
      <c r="IIF2379" s="316"/>
      <c r="IIG2379" s="316"/>
      <c r="IIH2379" s="316"/>
      <c r="III2379" s="316"/>
      <c r="IIJ2379" s="316"/>
      <c r="IIK2379" s="316"/>
      <c r="IIL2379" s="316"/>
      <c r="IIM2379" s="316"/>
      <c r="IIN2379" s="316"/>
      <c r="IIO2379" s="316"/>
      <c r="IIP2379" s="316"/>
      <c r="IIQ2379" s="316"/>
      <c r="IIR2379" s="316"/>
      <c r="IIS2379" s="316"/>
      <c r="IIT2379" s="316"/>
      <c r="IIU2379" s="316"/>
      <c r="IIV2379" s="316"/>
      <c r="IIW2379" s="316"/>
      <c r="IIX2379" s="316"/>
      <c r="IIY2379" s="316"/>
      <c r="IIZ2379" s="316"/>
      <c r="IJA2379" s="316"/>
      <c r="IJB2379" s="316"/>
      <c r="IJC2379" s="316"/>
      <c r="IJD2379" s="316"/>
      <c r="IJE2379" s="316"/>
      <c r="IJF2379" s="316"/>
      <c r="IJG2379" s="316"/>
      <c r="IJH2379" s="316"/>
      <c r="IJI2379" s="316"/>
      <c r="IJJ2379" s="316"/>
      <c r="IJK2379" s="316"/>
      <c r="IJL2379" s="316"/>
      <c r="IJM2379" s="316"/>
      <c r="IJN2379" s="316"/>
      <c r="IJO2379" s="316"/>
      <c r="IJP2379" s="316"/>
      <c r="IJQ2379" s="316"/>
      <c r="IJR2379" s="316"/>
      <c r="IJS2379" s="316"/>
      <c r="IJT2379" s="316"/>
      <c r="IJU2379" s="316"/>
      <c r="IJV2379" s="316"/>
      <c r="IJW2379" s="316"/>
      <c r="IJX2379" s="316"/>
      <c r="IJY2379" s="316"/>
      <c r="IJZ2379" s="316"/>
      <c r="IKA2379" s="316"/>
      <c r="IKB2379" s="316"/>
      <c r="IKC2379" s="316"/>
      <c r="IKD2379" s="316"/>
      <c r="IKE2379" s="316"/>
      <c r="IKF2379" s="316"/>
      <c r="IKG2379" s="316"/>
      <c r="IKH2379" s="316"/>
      <c r="IKI2379" s="316"/>
      <c r="IKJ2379" s="316"/>
      <c r="IKK2379" s="316"/>
      <c r="IKL2379" s="316"/>
      <c r="IKM2379" s="316"/>
      <c r="IKN2379" s="316"/>
      <c r="IKO2379" s="316"/>
      <c r="IKP2379" s="316"/>
      <c r="IKQ2379" s="316"/>
      <c r="IKR2379" s="316"/>
      <c r="IKS2379" s="316"/>
      <c r="IKT2379" s="316"/>
      <c r="IKU2379" s="316"/>
      <c r="IKV2379" s="316"/>
      <c r="IKW2379" s="316"/>
      <c r="IKX2379" s="316"/>
      <c r="IKY2379" s="316"/>
      <c r="IKZ2379" s="316"/>
      <c r="ILA2379" s="316"/>
      <c r="ILB2379" s="316"/>
      <c r="ILC2379" s="316"/>
      <c r="ILD2379" s="316"/>
      <c r="ILE2379" s="316"/>
      <c r="ILF2379" s="316"/>
      <c r="ILG2379" s="316"/>
      <c r="ILH2379" s="316"/>
      <c r="ILI2379" s="316"/>
      <c r="ILJ2379" s="316"/>
      <c r="ILK2379" s="316"/>
      <c r="ILL2379" s="316"/>
      <c r="ILM2379" s="316"/>
      <c r="ILN2379" s="316"/>
      <c r="ILO2379" s="316"/>
      <c r="ILP2379" s="316"/>
      <c r="ILQ2379" s="316"/>
      <c r="ILR2379" s="316"/>
      <c r="ILS2379" s="316"/>
      <c r="ILT2379" s="316"/>
      <c r="ILU2379" s="316"/>
      <c r="ILV2379" s="316"/>
      <c r="ILW2379" s="316"/>
      <c r="ILX2379" s="316"/>
      <c r="ILY2379" s="316"/>
      <c r="ILZ2379" s="316"/>
      <c r="IMA2379" s="316"/>
      <c r="IMB2379" s="316"/>
      <c r="IMC2379" s="316"/>
      <c r="IMD2379" s="316"/>
      <c r="IME2379" s="316"/>
      <c r="IMF2379" s="316"/>
      <c r="IMG2379" s="316"/>
      <c r="IMH2379" s="316"/>
      <c r="IMI2379" s="316"/>
      <c r="IMJ2379" s="316"/>
      <c r="IMK2379" s="316"/>
      <c r="IML2379" s="316"/>
      <c r="IMM2379" s="316"/>
      <c r="IMN2379" s="316"/>
      <c r="IMO2379" s="316"/>
      <c r="IMP2379" s="316"/>
      <c r="IMQ2379" s="316"/>
      <c r="IMR2379" s="316"/>
      <c r="IMS2379" s="316"/>
      <c r="IMT2379" s="316"/>
      <c r="IMU2379" s="316"/>
      <c r="IMV2379" s="316"/>
      <c r="IMW2379" s="316"/>
      <c r="IMX2379" s="316"/>
      <c r="IMY2379" s="316"/>
      <c r="IMZ2379" s="316"/>
      <c r="INA2379" s="316"/>
      <c r="INB2379" s="316"/>
      <c r="INC2379" s="316"/>
      <c r="IND2379" s="316"/>
      <c r="INE2379" s="316"/>
      <c r="INF2379" s="316"/>
      <c r="ING2379" s="316"/>
      <c r="INH2379" s="316"/>
      <c r="INI2379" s="316"/>
      <c r="INJ2379" s="316"/>
      <c r="INK2379" s="316"/>
      <c r="INL2379" s="316"/>
      <c r="INM2379" s="316"/>
      <c r="INN2379" s="316"/>
      <c r="INO2379" s="316"/>
      <c r="INP2379" s="316"/>
      <c r="INQ2379" s="316"/>
      <c r="INR2379" s="316"/>
      <c r="INS2379" s="316"/>
      <c r="INT2379" s="316"/>
      <c r="INU2379" s="316"/>
      <c r="INV2379" s="316"/>
      <c r="INW2379" s="316"/>
      <c r="INX2379" s="316"/>
      <c r="INY2379" s="316"/>
      <c r="INZ2379" s="316"/>
      <c r="IOA2379" s="316"/>
      <c r="IOB2379" s="316"/>
      <c r="IOC2379" s="316"/>
      <c r="IOD2379" s="316"/>
      <c r="IOE2379" s="316"/>
      <c r="IOF2379" s="316"/>
      <c r="IOG2379" s="316"/>
      <c r="IOH2379" s="316"/>
      <c r="IOI2379" s="316"/>
      <c r="IOJ2379" s="316"/>
      <c r="IOK2379" s="316"/>
      <c r="IOL2379" s="316"/>
      <c r="IOM2379" s="316"/>
      <c r="ION2379" s="316"/>
      <c r="IOO2379" s="316"/>
      <c r="IOP2379" s="316"/>
      <c r="IOQ2379" s="316"/>
      <c r="IOR2379" s="316"/>
      <c r="IOS2379" s="316"/>
      <c r="IOT2379" s="316"/>
      <c r="IOU2379" s="316"/>
      <c r="IOV2379" s="316"/>
      <c r="IOW2379" s="316"/>
      <c r="IOX2379" s="316"/>
      <c r="IOY2379" s="316"/>
      <c r="IOZ2379" s="316"/>
      <c r="IPA2379" s="316"/>
      <c r="IPB2379" s="316"/>
      <c r="IPC2379" s="316"/>
      <c r="IPD2379" s="316"/>
      <c r="IPE2379" s="316"/>
      <c r="IPF2379" s="316"/>
      <c r="IPG2379" s="316"/>
      <c r="IPH2379" s="316"/>
      <c r="IPI2379" s="316"/>
      <c r="IPJ2379" s="316"/>
      <c r="IPK2379" s="316"/>
      <c r="IPL2379" s="316"/>
      <c r="IPM2379" s="316"/>
      <c r="IPN2379" s="316"/>
      <c r="IPO2379" s="316"/>
      <c r="IPP2379" s="316"/>
      <c r="IPQ2379" s="316"/>
      <c r="IPR2379" s="316"/>
      <c r="IPS2379" s="316"/>
      <c r="IPT2379" s="316"/>
      <c r="IPU2379" s="316"/>
      <c r="IPV2379" s="316"/>
      <c r="IPW2379" s="316"/>
      <c r="IPX2379" s="316"/>
      <c r="IPY2379" s="316"/>
      <c r="IPZ2379" s="316"/>
      <c r="IQA2379" s="316"/>
      <c r="IQB2379" s="316"/>
      <c r="IQC2379" s="316"/>
      <c r="IQD2379" s="316"/>
      <c r="IQE2379" s="316"/>
      <c r="IQF2379" s="316"/>
      <c r="IQG2379" s="316"/>
      <c r="IQH2379" s="316"/>
      <c r="IQI2379" s="316"/>
      <c r="IQJ2379" s="316"/>
      <c r="IQK2379" s="316"/>
      <c r="IQL2379" s="316"/>
      <c r="IQM2379" s="316"/>
      <c r="IQN2379" s="316"/>
      <c r="IQO2379" s="316"/>
      <c r="IQP2379" s="316"/>
      <c r="IQQ2379" s="316"/>
      <c r="IQR2379" s="316"/>
      <c r="IQS2379" s="316"/>
      <c r="IQT2379" s="316"/>
      <c r="IQU2379" s="316"/>
      <c r="IQV2379" s="316"/>
      <c r="IQW2379" s="316"/>
      <c r="IQX2379" s="316"/>
      <c r="IQY2379" s="316"/>
      <c r="IQZ2379" s="316"/>
      <c r="IRA2379" s="316"/>
      <c r="IRB2379" s="316"/>
      <c r="IRC2379" s="316"/>
      <c r="IRD2379" s="316"/>
      <c r="IRE2379" s="316"/>
      <c r="IRF2379" s="316"/>
      <c r="IRG2379" s="316"/>
      <c r="IRH2379" s="316"/>
      <c r="IRI2379" s="316"/>
      <c r="IRJ2379" s="316"/>
      <c r="IRK2379" s="316"/>
      <c r="IRL2379" s="316"/>
      <c r="IRM2379" s="316"/>
      <c r="IRN2379" s="316"/>
      <c r="IRO2379" s="316"/>
      <c r="IRP2379" s="316"/>
      <c r="IRQ2379" s="316"/>
      <c r="IRR2379" s="316"/>
      <c r="IRS2379" s="316"/>
      <c r="IRT2379" s="316"/>
      <c r="IRU2379" s="316"/>
      <c r="IRV2379" s="316"/>
      <c r="IRW2379" s="316"/>
      <c r="IRX2379" s="316"/>
      <c r="IRY2379" s="316"/>
      <c r="IRZ2379" s="316"/>
      <c r="ISA2379" s="316"/>
      <c r="ISB2379" s="316"/>
      <c r="ISC2379" s="316"/>
      <c r="ISD2379" s="316"/>
      <c r="ISE2379" s="316"/>
      <c r="ISF2379" s="316"/>
      <c r="ISG2379" s="316"/>
      <c r="ISH2379" s="316"/>
      <c r="ISI2379" s="316"/>
      <c r="ISJ2379" s="316"/>
      <c r="ISK2379" s="316"/>
      <c r="ISL2379" s="316"/>
      <c r="ISM2379" s="316"/>
      <c r="ISN2379" s="316"/>
      <c r="ISO2379" s="316"/>
      <c r="ISP2379" s="316"/>
      <c r="ISQ2379" s="316"/>
      <c r="ISR2379" s="316"/>
      <c r="ISS2379" s="316"/>
      <c r="IST2379" s="316"/>
      <c r="ISU2379" s="316"/>
      <c r="ISV2379" s="316"/>
      <c r="ISW2379" s="316"/>
      <c r="ISX2379" s="316"/>
      <c r="ISY2379" s="316"/>
      <c r="ISZ2379" s="316"/>
      <c r="ITA2379" s="316"/>
      <c r="ITB2379" s="316"/>
      <c r="ITC2379" s="316"/>
      <c r="ITD2379" s="316"/>
      <c r="ITE2379" s="316"/>
      <c r="ITF2379" s="316"/>
      <c r="ITG2379" s="316"/>
      <c r="ITH2379" s="316"/>
      <c r="ITI2379" s="316"/>
      <c r="ITJ2379" s="316"/>
      <c r="ITK2379" s="316"/>
      <c r="ITL2379" s="316"/>
      <c r="ITM2379" s="316"/>
      <c r="ITN2379" s="316"/>
      <c r="ITO2379" s="316"/>
      <c r="ITP2379" s="316"/>
      <c r="ITQ2379" s="316"/>
      <c r="ITR2379" s="316"/>
      <c r="ITS2379" s="316"/>
      <c r="ITT2379" s="316"/>
      <c r="ITU2379" s="316"/>
      <c r="ITV2379" s="316"/>
      <c r="ITW2379" s="316"/>
      <c r="ITX2379" s="316"/>
      <c r="ITY2379" s="316"/>
      <c r="ITZ2379" s="316"/>
      <c r="IUA2379" s="316"/>
      <c r="IUB2379" s="316"/>
      <c r="IUC2379" s="316"/>
      <c r="IUD2379" s="316"/>
      <c r="IUE2379" s="316"/>
      <c r="IUF2379" s="316"/>
      <c r="IUG2379" s="316"/>
      <c r="IUH2379" s="316"/>
      <c r="IUI2379" s="316"/>
      <c r="IUJ2379" s="316"/>
      <c r="IUK2379" s="316"/>
      <c r="IUL2379" s="316"/>
      <c r="IUM2379" s="316"/>
      <c r="IUN2379" s="316"/>
      <c r="IUO2379" s="316"/>
      <c r="IUP2379" s="316"/>
      <c r="IUQ2379" s="316"/>
      <c r="IUR2379" s="316"/>
      <c r="IUS2379" s="316"/>
      <c r="IUT2379" s="316"/>
      <c r="IUU2379" s="316"/>
      <c r="IUV2379" s="316"/>
      <c r="IUW2379" s="316"/>
      <c r="IUX2379" s="316"/>
      <c r="IUY2379" s="316"/>
      <c r="IUZ2379" s="316"/>
      <c r="IVA2379" s="316"/>
      <c r="IVB2379" s="316"/>
      <c r="IVC2379" s="316"/>
      <c r="IVD2379" s="316"/>
      <c r="IVE2379" s="316"/>
      <c r="IVF2379" s="316"/>
      <c r="IVG2379" s="316"/>
      <c r="IVH2379" s="316"/>
      <c r="IVI2379" s="316"/>
      <c r="IVJ2379" s="316"/>
      <c r="IVK2379" s="316"/>
      <c r="IVL2379" s="316"/>
      <c r="IVM2379" s="316"/>
      <c r="IVN2379" s="316"/>
      <c r="IVO2379" s="316"/>
      <c r="IVP2379" s="316"/>
      <c r="IVQ2379" s="316"/>
      <c r="IVR2379" s="316"/>
      <c r="IVS2379" s="316"/>
      <c r="IVT2379" s="316"/>
      <c r="IVU2379" s="316"/>
      <c r="IVV2379" s="316"/>
      <c r="IVW2379" s="316"/>
      <c r="IVX2379" s="316"/>
      <c r="IVY2379" s="316"/>
      <c r="IVZ2379" s="316"/>
      <c r="IWA2379" s="316"/>
      <c r="IWB2379" s="316"/>
      <c r="IWC2379" s="316"/>
      <c r="IWD2379" s="316"/>
      <c r="IWE2379" s="316"/>
      <c r="IWF2379" s="316"/>
      <c r="IWG2379" s="316"/>
      <c r="IWH2379" s="316"/>
      <c r="IWI2379" s="316"/>
      <c r="IWJ2379" s="316"/>
      <c r="IWK2379" s="316"/>
      <c r="IWL2379" s="316"/>
      <c r="IWM2379" s="316"/>
      <c r="IWN2379" s="316"/>
      <c r="IWO2379" s="316"/>
      <c r="IWP2379" s="316"/>
      <c r="IWQ2379" s="316"/>
      <c r="IWR2379" s="316"/>
      <c r="IWS2379" s="316"/>
      <c r="IWT2379" s="316"/>
      <c r="IWU2379" s="316"/>
      <c r="IWV2379" s="316"/>
      <c r="IWW2379" s="316"/>
      <c r="IWX2379" s="316"/>
      <c r="IWY2379" s="316"/>
      <c r="IWZ2379" s="316"/>
      <c r="IXA2379" s="316"/>
      <c r="IXB2379" s="316"/>
      <c r="IXC2379" s="316"/>
      <c r="IXD2379" s="316"/>
      <c r="IXE2379" s="316"/>
      <c r="IXF2379" s="316"/>
      <c r="IXG2379" s="316"/>
      <c r="IXH2379" s="316"/>
      <c r="IXI2379" s="316"/>
      <c r="IXJ2379" s="316"/>
      <c r="IXK2379" s="316"/>
      <c r="IXL2379" s="316"/>
      <c r="IXM2379" s="316"/>
      <c r="IXN2379" s="316"/>
      <c r="IXO2379" s="316"/>
      <c r="IXP2379" s="316"/>
      <c r="IXQ2379" s="316"/>
      <c r="IXR2379" s="316"/>
      <c r="IXS2379" s="316"/>
      <c r="IXT2379" s="316"/>
      <c r="IXU2379" s="316"/>
      <c r="IXV2379" s="316"/>
      <c r="IXW2379" s="316"/>
      <c r="IXX2379" s="316"/>
      <c r="IXY2379" s="316"/>
      <c r="IXZ2379" s="316"/>
      <c r="IYA2379" s="316"/>
      <c r="IYB2379" s="316"/>
      <c r="IYC2379" s="316"/>
      <c r="IYD2379" s="316"/>
      <c r="IYE2379" s="316"/>
      <c r="IYF2379" s="316"/>
      <c r="IYG2379" s="316"/>
      <c r="IYH2379" s="316"/>
      <c r="IYI2379" s="316"/>
      <c r="IYJ2379" s="316"/>
      <c r="IYK2379" s="316"/>
      <c r="IYL2379" s="316"/>
      <c r="IYM2379" s="316"/>
      <c r="IYN2379" s="316"/>
      <c r="IYO2379" s="316"/>
      <c r="IYP2379" s="316"/>
      <c r="IYQ2379" s="316"/>
      <c r="IYR2379" s="316"/>
      <c r="IYS2379" s="316"/>
      <c r="IYT2379" s="316"/>
      <c r="IYU2379" s="316"/>
      <c r="IYV2379" s="316"/>
      <c r="IYW2379" s="316"/>
      <c r="IYX2379" s="316"/>
      <c r="IYY2379" s="316"/>
      <c r="IYZ2379" s="316"/>
      <c r="IZA2379" s="316"/>
      <c r="IZB2379" s="316"/>
      <c r="IZC2379" s="316"/>
      <c r="IZD2379" s="316"/>
      <c r="IZE2379" s="316"/>
      <c r="IZF2379" s="316"/>
      <c r="IZG2379" s="316"/>
      <c r="IZH2379" s="316"/>
      <c r="IZI2379" s="316"/>
      <c r="IZJ2379" s="316"/>
      <c r="IZK2379" s="316"/>
      <c r="IZL2379" s="316"/>
      <c r="IZM2379" s="316"/>
      <c r="IZN2379" s="316"/>
      <c r="IZO2379" s="316"/>
      <c r="IZP2379" s="316"/>
      <c r="IZQ2379" s="316"/>
      <c r="IZR2379" s="316"/>
      <c r="IZS2379" s="316"/>
      <c r="IZT2379" s="316"/>
      <c r="IZU2379" s="316"/>
      <c r="IZV2379" s="316"/>
      <c r="IZW2379" s="316"/>
      <c r="IZX2379" s="316"/>
      <c r="IZY2379" s="316"/>
      <c r="IZZ2379" s="316"/>
      <c r="JAA2379" s="316"/>
      <c r="JAB2379" s="316"/>
      <c r="JAC2379" s="316"/>
      <c r="JAD2379" s="316"/>
      <c r="JAE2379" s="316"/>
      <c r="JAF2379" s="316"/>
      <c r="JAG2379" s="316"/>
      <c r="JAH2379" s="316"/>
      <c r="JAI2379" s="316"/>
      <c r="JAJ2379" s="316"/>
      <c r="JAK2379" s="316"/>
      <c r="JAL2379" s="316"/>
      <c r="JAM2379" s="316"/>
      <c r="JAN2379" s="316"/>
      <c r="JAO2379" s="316"/>
      <c r="JAP2379" s="316"/>
      <c r="JAQ2379" s="316"/>
      <c r="JAR2379" s="316"/>
      <c r="JAS2379" s="316"/>
      <c r="JAT2379" s="316"/>
      <c r="JAU2379" s="316"/>
      <c r="JAV2379" s="316"/>
      <c r="JAW2379" s="316"/>
      <c r="JAX2379" s="316"/>
      <c r="JAY2379" s="316"/>
      <c r="JAZ2379" s="316"/>
      <c r="JBA2379" s="316"/>
      <c r="JBB2379" s="316"/>
      <c r="JBC2379" s="316"/>
      <c r="JBD2379" s="316"/>
      <c r="JBE2379" s="316"/>
      <c r="JBF2379" s="316"/>
      <c r="JBG2379" s="316"/>
      <c r="JBH2379" s="316"/>
      <c r="JBI2379" s="316"/>
      <c r="JBJ2379" s="316"/>
      <c r="JBK2379" s="316"/>
      <c r="JBL2379" s="316"/>
      <c r="JBM2379" s="316"/>
      <c r="JBN2379" s="316"/>
      <c r="JBO2379" s="316"/>
      <c r="JBP2379" s="316"/>
      <c r="JBQ2379" s="316"/>
      <c r="JBR2379" s="316"/>
      <c r="JBS2379" s="316"/>
      <c r="JBT2379" s="316"/>
      <c r="JBU2379" s="316"/>
      <c r="JBV2379" s="316"/>
      <c r="JBW2379" s="316"/>
      <c r="JBX2379" s="316"/>
      <c r="JBY2379" s="316"/>
      <c r="JBZ2379" s="316"/>
      <c r="JCA2379" s="316"/>
      <c r="JCB2379" s="316"/>
      <c r="JCC2379" s="316"/>
      <c r="JCD2379" s="316"/>
      <c r="JCE2379" s="316"/>
      <c r="JCF2379" s="316"/>
      <c r="JCG2379" s="316"/>
      <c r="JCH2379" s="316"/>
      <c r="JCI2379" s="316"/>
      <c r="JCJ2379" s="316"/>
      <c r="JCK2379" s="316"/>
      <c r="JCL2379" s="316"/>
      <c r="JCM2379" s="316"/>
      <c r="JCN2379" s="316"/>
      <c r="JCO2379" s="316"/>
      <c r="JCP2379" s="316"/>
      <c r="JCQ2379" s="316"/>
      <c r="JCR2379" s="316"/>
      <c r="JCS2379" s="316"/>
      <c r="JCT2379" s="316"/>
      <c r="JCU2379" s="316"/>
      <c r="JCV2379" s="316"/>
      <c r="JCW2379" s="316"/>
      <c r="JCX2379" s="316"/>
      <c r="JCY2379" s="316"/>
      <c r="JCZ2379" s="316"/>
      <c r="JDA2379" s="316"/>
      <c r="JDB2379" s="316"/>
      <c r="JDC2379" s="316"/>
      <c r="JDD2379" s="316"/>
      <c r="JDE2379" s="316"/>
      <c r="JDF2379" s="316"/>
      <c r="JDG2379" s="316"/>
      <c r="JDH2379" s="316"/>
      <c r="JDI2379" s="316"/>
      <c r="JDJ2379" s="316"/>
      <c r="JDK2379" s="316"/>
      <c r="JDL2379" s="316"/>
      <c r="JDM2379" s="316"/>
      <c r="JDN2379" s="316"/>
      <c r="JDO2379" s="316"/>
      <c r="JDP2379" s="316"/>
      <c r="JDQ2379" s="316"/>
      <c r="JDR2379" s="316"/>
      <c r="JDS2379" s="316"/>
      <c r="JDT2379" s="316"/>
      <c r="JDU2379" s="316"/>
      <c r="JDV2379" s="316"/>
      <c r="JDW2379" s="316"/>
      <c r="JDX2379" s="316"/>
      <c r="JDY2379" s="316"/>
      <c r="JDZ2379" s="316"/>
      <c r="JEA2379" s="316"/>
      <c r="JEB2379" s="316"/>
      <c r="JEC2379" s="316"/>
      <c r="JED2379" s="316"/>
      <c r="JEE2379" s="316"/>
      <c r="JEF2379" s="316"/>
      <c r="JEG2379" s="316"/>
      <c r="JEH2379" s="316"/>
      <c r="JEI2379" s="316"/>
      <c r="JEJ2379" s="316"/>
      <c r="JEK2379" s="316"/>
      <c r="JEL2379" s="316"/>
      <c r="JEM2379" s="316"/>
      <c r="JEN2379" s="316"/>
      <c r="JEO2379" s="316"/>
      <c r="JEP2379" s="316"/>
      <c r="JEQ2379" s="316"/>
      <c r="JER2379" s="316"/>
      <c r="JES2379" s="316"/>
      <c r="JET2379" s="316"/>
      <c r="JEU2379" s="316"/>
      <c r="JEV2379" s="316"/>
      <c r="JEW2379" s="316"/>
      <c r="JEX2379" s="316"/>
      <c r="JEY2379" s="316"/>
      <c r="JEZ2379" s="316"/>
      <c r="JFA2379" s="316"/>
      <c r="JFB2379" s="316"/>
      <c r="JFC2379" s="316"/>
      <c r="JFD2379" s="316"/>
      <c r="JFE2379" s="316"/>
      <c r="JFF2379" s="316"/>
      <c r="JFG2379" s="316"/>
      <c r="JFH2379" s="316"/>
      <c r="JFI2379" s="316"/>
      <c r="JFJ2379" s="316"/>
      <c r="JFK2379" s="316"/>
      <c r="JFL2379" s="316"/>
      <c r="JFM2379" s="316"/>
      <c r="JFN2379" s="316"/>
      <c r="JFO2379" s="316"/>
      <c r="JFP2379" s="316"/>
      <c r="JFQ2379" s="316"/>
      <c r="JFR2379" s="316"/>
      <c r="JFS2379" s="316"/>
      <c r="JFT2379" s="316"/>
      <c r="JFU2379" s="316"/>
      <c r="JFV2379" s="316"/>
      <c r="JFW2379" s="316"/>
      <c r="JFX2379" s="316"/>
      <c r="JFY2379" s="316"/>
      <c r="JFZ2379" s="316"/>
      <c r="JGA2379" s="316"/>
      <c r="JGB2379" s="316"/>
      <c r="JGC2379" s="316"/>
      <c r="JGD2379" s="316"/>
      <c r="JGE2379" s="316"/>
      <c r="JGF2379" s="316"/>
      <c r="JGG2379" s="316"/>
      <c r="JGH2379" s="316"/>
      <c r="JGI2379" s="316"/>
      <c r="JGJ2379" s="316"/>
      <c r="JGK2379" s="316"/>
      <c r="JGL2379" s="316"/>
      <c r="JGM2379" s="316"/>
      <c r="JGN2379" s="316"/>
      <c r="JGO2379" s="316"/>
      <c r="JGP2379" s="316"/>
      <c r="JGQ2379" s="316"/>
      <c r="JGR2379" s="316"/>
      <c r="JGS2379" s="316"/>
      <c r="JGT2379" s="316"/>
      <c r="JGU2379" s="316"/>
      <c r="JGV2379" s="316"/>
      <c r="JGW2379" s="316"/>
      <c r="JGX2379" s="316"/>
      <c r="JGY2379" s="316"/>
      <c r="JGZ2379" s="316"/>
      <c r="JHA2379" s="316"/>
      <c r="JHB2379" s="316"/>
      <c r="JHC2379" s="316"/>
      <c r="JHD2379" s="316"/>
      <c r="JHE2379" s="316"/>
      <c r="JHF2379" s="316"/>
      <c r="JHG2379" s="316"/>
      <c r="JHH2379" s="316"/>
      <c r="JHI2379" s="316"/>
      <c r="JHJ2379" s="316"/>
      <c r="JHK2379" s="316"/>
      <c r="JHL2379" s="316"/>
      <c r="JHM2379" s="316"/>
      <c r="JHN2379" s="316"/>
      <c r="JHO2379" s="316"/>
      <c r="JHP2379" s="316"/>
      <c r="JHQ2379" s="316"/>
      <c r="JHR2379" s="316"/>
      <c r="JHS2379" s="316"/>
      <c r="JHT2379" s="316"/>
      <c r="JHU2379" s="316"/>
      <c r="JHV2379" s="316"/>
      <c r="JHW2379" s="316"/>
      <c r="JHX2379" s="316"/>
      <c r="JHY2379" s="316"/>
      <c r="JHZ2379" s="316"/>
      <c r="JIA2379" s="316"/>
      <c r="JIB2379" s="316"/>
      <c r="JIC2379" s="316"/>
      <c r="JID2379" s="316"/>
      <c r="JIE2379" s="316"/>
      <c r="JIF2379" s="316"/>
      <c r="JIG2379" s="316"/>
      <c r="JIH2379" s="316"/>
      <c r="JII2379" s="316"/>
      <c r="JIJ2379" s="316"/>
      <c r="JIK2379" s="316"/>
      <c r="JIL2379" s="316"/>
      <c r="JIM2379" s="316"/>
      <c r="JIN2379" s="316"/>
      <c r="JIO2379" s="316"/>
      <c r="JIP2379" s="316"/>
      <c r="JIQ2379" s="316"/>
      <c r="JIR2379" s="316"/>
      <c r="JIS2379" s="316"/>
      <c r="JIT2379" s="316"/>
      <c r="JIU2379" s="316"/>
      <c r="JIV2379" s="316"/>
      <c r="JIW2379" s="316"/>
      <c r="JIX2379" s="316"/>
      <c r="JIY2379" s="316"/>
      <c r="JIZ2379" s="316"/>
      <c r="JJA2379" s="316"/>
      <c r="JJB2379" s="316"/>
      <c r="JJC2379" s="316"/>
      <c r="JJD2379" s="316"/>
      <c r="JJE2379" s="316"/>
      <c r="JJF2379" s="316"/>
      <c r="JJG2379" s="316"/>
      <c r="JJH2379" s="316"/>
      <c r="JJI2379" s="316"/>
      <c r="JJJ2379" s="316"/>
      <c r="JJK2379" s="316"/>
      <c r="JJL2379" s="316"/>
      <c r="JJM2379" s="316"/>
      <c r="JJN2379" s="316"/>
      <c r="JJO2379" s="316"/>
      <c r="JJP2379" s="316"/>
      <c r="JJQ2379" s="316"/>
      <c r="JJR2379" s="316"/>
      <c r="JJS2379" s="316"/>
      <c r="JJT2379" s="316"/>
      <c r="JJU2379" s="316"/>
      <c r="JJV2379" s="316"/>
      <c r="JJW2379" s="316"/>
      <c r="JJX2379" s="316"/>
      <c r="JJY2379" s="316"/>
      <c r="JJZ2379" s="316"/>
      <c r="JKA2379" s="316"/>
      <c r="JKB2379" s="316"/>
      <c r="JKC2379" s="316"/>
      <c r="JKD2379" s="316"/>
      <c r="JKE2379" s="316"/>
      <c r="JKF2379" s="316"/>
      <c r="JKG2379" s="316"/>
      <c r="JKH2379" s="316"/>
      <c r="JKI2379" s="316"/>
      <c r="JKJ2379" s="316"/>
      <c r="JKK2379" s="316"/>
      <c r="JKL2379" s="316"/>
      <c r="JKM2379" s="316"/>
      <c r="JKN2379" s="316"/>
      <c r="JKO2379" s="316"/>
      <c r="JKP2379" s="316"/>
      <c r="JKQ2379" s="316"/>
      <c r="JKR2379" s="316"/>
      <c r="JKS2379" s="316"/>
      <c r="JKT2379" s="316"/>
      <c r="JKU2379" s="316"/>
      <c r="JKV2379" s="316"/>
      <c r="JKW2379" s="316"/>
      <c r="JKX2379" s="316"/>
      <c r="JKY2379" s="316"/>
      <c r="JKZ2379" s="316"/>
      <c r="JLA2379" s="316"/>
      <c r="JLB2379" s="316"/>
      <c r="JLC2379" s="316"/>
      <c r="JLD2379" s="316"/>
      <c r="JLE2379" s="316"/>
      <c r="JLF2379" s="316"/>
      <c r="JLG2379" s="316"/>
      <c r="JLH2379" s="316"/>
      <c r="JLI2379" s="316"/>
      <c r="JLJ2379" s="316"/>
      <c r="JLK2379" s="316"/>
      <c r="JLL2379" s="316"/>
      <c r="JLM2379" s="316"/>
      <c r="JLN2379" s="316"/>
      <c r="JLO2379" s="316"/>
      <c r="JLP2379" s="316"/>
      <c r="JLQ2379" s="316"/>
      <c r="JLR2379" s="316"/>
      <c r="JLS2379" s="316"/>
      <c r="JLT2379" s="316"/>
      <c r="JLU2379" s="316"/>
      <c r="JLV2379" s="316"/>
      <c r="JLW2379" s="316"/>
      <c r="JLX2379" s="316"/>
      <c r="JLY2379" s="316"/>
      <c r="JLZ2379" s="316"/>
      <c r="JMA2379" s="316"/>
      <c r="JMB2379" s="316"/>
      <c r="JMC2379" s="316"/>
      <c r="JMD2379" s="316"/>
      <c r="JME2379" s="316"/>
      <c r="JMF2379" s="316"/>
      <c r="JMG2379" s="316"/>
      <c r="JMH2379" s="316"/>
      <c r="JMI2379" s="316"/>
      <c r="JMJ2379" s="316"/>
      <c r="JMK2379" s="316"/>
      <c r="JML2379" s="316"/>
      <c r="JMM2379" s="316"/>
      <c r="JMN2379" s="316"/>
      <c r="JMO2379" s="316"/>
      <c r="JMP2379" s="316"/>
      <c r="JMQ2379" s="316"/>
      <c r="JMR2379" s="316"/>
      <c r="JMS2379" s="316"/>
      <c r="JMT2379" s="316"/>
      <c r="JMU2379" s="316"/>
      <c r="JMV2379" s="316"/>
      <c r="JMW2379" s="316"/>
      <c r="JMX2379" s="316"/>
      <c r="JMY2379" s="316"/>
      <c r="JMZ2379" s="316"/>
      <c r="JNA2379" s="316"/>
      <c r="JNB2379" s="316"/>
      <c r="JNC2379" s="316"/>
      <c r="JND2379" s="316"/>
      <c r="JNE2379" s="316"/>
      <c r="JNF2379" s="316"/>
      <c r="JNG2379" s="316"/>
      <c r="JNH2379" s="316"/>
      <c r="JNI2379" s="316"/>
      <c r="JNJ2379" s="316"/>
      <c r="JNK2379" s="316"/>
      <c r="JNL2379" s="316"/>
      <c r="JNM2379" s="316"/>
      <c r="JNN2379" s="316"/>
      <c r="JNO2379" s="316"/>
      <c r="JNP2379" s="316"/>
      <c r="JNQ2379" s="316"/>
      <c r="JNR2379" s="316"/>
      <c r="JNS2379" s="316"/>
      <c r="JNT2379" s="316"/>
      <c r="JNU2379" s="316"/>
      <c r="JNV2379" s="316"/>
      <c r="JNW2379" s="316"/>
      <c r="JNX2379" s="316"/>
      <c r="JNY2379" s="316"/>
      <c r="JNZ2379" s="316"/>
      <c r="JOA2379" s="316"/>
      <c r="JOB2379" s="316"/>
      <c r="JOC2379" s="316"/>
      <c r="JOD2379" s="316"/>
      <c r="JOE2379" s="316"/>
      <c r="JOF2379" s="316"/>
      <c r="JOG2379" s="316"/>
      <c r="JOH2379" s="316"/>
      <c r="JOI2379" s="316"/>
      <c r="JOJ2379" s="316"/>
      <c r="JOK2379" s="316"/>
      <c r="JOL2379" s="316"/>
      <c r="JOM2379" s="316"/>
      <c r="JON2379" s="316"/>
      <c r="JOO2379" s="316"/>
      <c r="JOP2379" s="316"/>
      <c r="JOQ2379" s="316"/>
      <c r="JOR2379" s="316"/>
      <c r="JOS2379" s="316"/>
      <c r="JOT2379" s="316"/>
      <c r="JOU2379" s="316"/>
      <c r="JOV2379" s="316"/>
      <c r="JOW2379" s="316"/>
      <c r="JOX2379" s="316"/>
      <c r="JOY2379" s="316"/>
      <c r="JOZ2379" s="316"/>
      <c r="JPA2379" s="316"/>
      <c r="JPB2379" s="316"/>
      <c r="JPC2379" s="316"/>
      <c r="JPD2379" s="316"/>
      <c r="JPE2379" s="316"/>
      <c r="JPF2379" s="316"/>
      <c r="JPG2379" s="316"/>
      <c r="JPH2379" s="316"/>
      <c r="JPI2379" s="316"/>
      <c r="JPJ2379" s="316"/>
      <c r="JPK2379" s="316"/>
      <c r="JPL2379" s="316"/>
      <c r="JPM2379" s="316"/>
      <c r="JPN2379" s="316"/>
      <c r="JPO2379" s="316"/>
      <c r="JPP2379" s="316"/>
      <c r="JPQ2379" s="316"/>
      <c r="JPR2379" s="316"/>
      <c r="JPS2379" s="316"/>
      <c r="JPT2379" s="316"/>
      <c r="JPU2379" s="316"/>
      <c r="JPV2379" s="316"/>
      <c r="JPW2379" s="316"/>
      <c r="JPX2379" s="316"/>
      <c r="JPY2379" s="316"/>
      <c r="JPZ2379" s="316"/>
      <c r="JQA2379" s="316"/>
      <c r="JQB2379" s="316"/>
      <c r="JQC2379" s="316"/>
      <c r="JQD2379" s="316"/>
      <c r="JQE2379" s="316"/>
      <c r="JQF2379" s="316"/>
      <c r="JQG2379" s="316"/>
      <c r="JQH2379" s="316"/>
      <c r="JQI2379" s="316"/>
      <c r="JQJ2379" s="316"/>
      <c r="JQK2379" s="316"/>
      <c r="JQL2379" s="316"/>
      <c r="JQM2379" s="316"/>
      <c r="JQN2379" s="316"/>
      <c r="JQO2379" s="316"/>
      <c r="JQP2379" s="316"/>
      <c r="JQQ2379" s="316"/>
      <c r="JQR2379" s="316"/>
      <c r="JQS2379" s="316"/>
      <c r="JQT2379" s="316"/>
      <c r="JQU2379" s="316"/>
      <c r="JQV2379" s="316"/>
      <c r="JQW2379" s="316"/>
      <c r="JQX2379" s="316"/>
      <c r="JQY2379" s="316"/>
      <c r="JQZ2379" s="316"/>
      <c r="JRA2379" s="316"/>
      <c r="JRB2379" s="316"/>
      <c r="JRC2379" s="316"/>
      <c r="JRD2379" s="316"/>
      <c r="JRE2379" s="316"/>
      <c r="JRF2379" s="316"/>
      <c r="JRG2379" s="316"/>
      <c r="JRH2379" s="316"/>
      <c r="JRI2379" s="316"/>
      <c r="JRJ2379" s="316"/>
      <c r="JRK2379" s="316"/>
      <c r="JRL2379" s="316"/>
      <c r="JRM2379" s="316"/>
      <c r="JRN2379" s="316"/>
      <c r="JRO2379" s="316"/>
      <c r="JRP2379" s="316"/>
      <c r="JRQ2379" s="316"/>
      <c r="JRR2379" s="316"/>
      <c r="JRS2379" s="316"/>
      <c r="JRT2379" s="316"/>
      <c r="JRU2379" s="316"/>
      <c r="JRV2379" s="316"/>
      <c r="JRW2379" s="316"/>
      <c r="JRX2379" s="316"/>
      <c r="JRY2379" s="316"/>
      <c r="JRZ2379" s="316"/>
      <c r="JSA2379" s="316"/>
      <c r="JSB2379" s="316"/>
      <c r="JSC2379" s="316"/>
      <c r="JSD2379" s="316"/>
      <c r="JSE2379" s="316"/>
      <c r="JSF2379" s="316"/>
      <c r="JSG2379" s="316"/>
      <c r="JSH2379" s="316"/>
      <c r="JSI2379" s="316"/>
      <c r="JSJ2379" s="316"/>
      <c r="JSK2379" s="316"/>
      <c r="JSL2379" s="316"/>
      <c r="JSM2379" s="316"/>
      <c r="JSN2379" s="316"/>
      <c r="JSO2379" s="316"/>
      <c r="JSP2379" s="316"/>
      <c r="JSQ2379" s="316"/>
      <c r="JSR2379" s="316"/>
      <c r="JSS2379" s="316"/>
      <c r="JST2379" s="316"/>
      <c r="JSU2379" s="316"/>
      <c r="JSV2379" s="316"/>
      <c r="JSW2379" s="316"/>
      <c r="JSX2379" s="316"/>
      <c r="JSY2379" s="316"/>
      <c r="JSZ2379" s="316"/>
      <c r="JTA2379" s="316"/>
      <c r="JTB2379" s="316"/>
      <c r="JTC2379" s="316"/>
      <c r="JTD2379" s="316"/>
      <c r="JTE2379" s="316"/>
      <c r="JTF2379" s="316"/>
      <c r="JTG2379" s="316"/>
      <c r="JTH2379" s="316"/>
      <c r="JTI2379" s="316"/>
      <c r="JTJ2379" s="316"/>
      <c r="JTK2379" s="316"/>
      <c r="JTL2379" s="316"/>
      <c r="JTM2379" s="316"/>
      <c r="JTN2379" s="316"/>
      <c r="JTO2379" s="316"/>
      <c r="JTP2379" s="316"/>
      <c r="JTQ2379" s="316"/>
      <c r="JTR2379" s="316"/>
      <c r="JTS2379" s="316"/>
      <c r="JTT2379" s="316"/>
      <c r="JTU2379" s="316"/>
      <c r="JTV2379" s="316"/>
      <c r="JTW2379" s="316"/>
      <c r="JTX2379" s="316"/>
      <c r="JTY2379" s="316"/>
      <c r="JTZ2379" s="316"/>
      <c r="JUA2379" s="316"/>
      <c r="JUB2379" s="316"/>
      <c r="JUC2379" s="316"/>
      <c r="JUD2379" s="316"/>
      <c r="JUE2379" s="316"/>
      <c r="JUF2379" s="316"/>
      <c r="JUG2379" s="316"/>
      <c r="JUH2379" s="316"/>
      <c r="JUI2379" s="316"/>
      <c r="JUJ2379" s="316"/>
      <c r="JUK2379" s="316"/>
      <c r="JUL2379" s="316"/>
      <c r="JUM2379" s="316"/>
      <c r="JUN2379" s="316"/>
      <c r="JUO2379" s="316"/>
      <c r="JUP2379" s="316"/>
      <c r="JUQ2379" s="316"/>
      <c r="JUR2379" s="316"/>
      <c r="JUS2379" s="316"/>
      <c r="JUT2379" s="316"/>
      <c r="JUU2379" s="316"/>
      <c r="JUV2379" s="316"/>
      <c r="JUW2379" s="316"/>
      <c r="JUX2379" s="316"/>
      <c r="JUY2379" s="316"/>
      <c r="JUZ2379" s="316"/>
      <c r="JVA2379" s="316"/>
      <c r="JVB2379" s="316"/>
      <c r="JVC2379" s="316"/>
      <c r="JVD2379" s="316"/>
      <c r="JVE2379" s="316"/>
      <c r="JVF2379" s="316"/>
      <c r="JVG2379" s="316"/>
      <c r="JVH2379" s="316"/>
      <c r="JVI2379" s="316"/>
      <c r="JVJ2379" s="316"/>
      <c r="JVK2379" s="316"/>
      <c r="JVL2379" s="316"/>
      <c r="JVM2379" s="316"/>
      <c r="JVN2379" s="316"/>
      <c r="JVO2379" s="316"/>
      <c r="JVP2379" s="316"/>
      <c r="JVQ2379" s="316"/>
      <c r="JVR2379" s="316"/>
      <c r="JVS2379" s="316"/>
      <c r="JVT2379" s="316"/>
      <c r="JVU2379" s="316"/>
      <c r="JVV2379" s="316"/>
      <c r="JVW2379" s="316"/>
      <c r="JVX2379" s="316"/>
      <c r="JVY2379" s="316"/>
      <c r="JVZ2379" s="316"/>
      <c r="JWA2379" s="316"/>
      <c r="JWB2379" s="316"/>
      <c r="JWC2379" s="316"/>
      <c r="JWD2379" s="316"/>
      <c r="JWE2379" s="316"/>
      <c r="JWF2379" s="316"/>
      <c r="JWG2379" s="316"/>
      <c r="JWH2379" s="316"/>
      <c r="JWI2379" s="316"/>
      <c r="JWJ2379" s="316"/>
      <c r="JWK2379" s="316"/>
      <c r="JWL2379" s="316"/>
      <c r="JWM2379" s="316"/>
      <c r="JWN2379" s="316"/>
      <c r="JWO2379" s="316"/>
      <c r="JWP2379" s="316"/>
      <c r="JWQ2379" s="316"/>
      <c r="JWR2379" s="316"/>
      <c r="JWS2379" s="316"/>
      <c r="JWT2379" s="316"/>
      <c r="JWU2379" s="316"/>
      <c r="JWV2379" s="316"/>
      <c r="JWW2379" s="316"/>
      <c r="JWX2379" s="316"/>
      <c r="JWY2379" s="316"/>
      <c r="JWZ2379" s="316"/>
      <c r="JXA2379" s="316"/>
      <c r="JXB2379" s="316"/>
      <c r="JXC2379" s="316"/>
      <c r="JXD2379" s="316"/>
      <c r="JXE2379" s="316"/>
      <c r="JXF2379" s="316"/>
      <c r="JXG2379" s="316"/>
      <c r="JXH2379" s="316"/>
      <c r="JXI2379" s="316"/>
      <c r="JXJ2379" s="316"/>
      <c r="JXK2379" s="316"/>
      <c r="JXL2379" s="316"/>
      <c r="JXM2379" s="316"/>
      <c r="JXN2379" s="316"/>
      <c r="JXO2379" s="316"/>
      <c r="JXP2379" s="316"/>
      <c r="JXQ2379" s="316"/>
      <c r="JXR2379" s="316"/>
      <c r="JXS2379" s="316"/>
      <c r="JXT2379" s="316"/>
      <c r="JXU2379" s="316"/>
      <c r="JXV2379" s="316"/>
      <c r="JXW2379" s="316"/>
      <c r="JXX2379" s="316"/>
      <c r="JXY2379" s="316"/>
      <c r="JXZ2379" s="316"/>
      <c r="JYA2379" s="316"/>
      <c r="JYB2379" s="316"/>
      <c r="JYC2379" s="316"/>
      <c r="JYD2379" s="316"/>
      <c r="JYE2379" s="316"/>
      <c r="JYF2379" s="316"/>
      <c r="JYG2379" s="316"/>
      <c r="JYH2379" s="316"/>
      <c r="JYI2379" s="316"/>
      <c r="JYJ2379" s="316"/>
      <c r="JYK2379" s="316"/>
      <c r="JYL2379" s="316"/>
      <c r="JYM2379" s="316"/>
      <c r="JYN2379" s="316"/>
      <c r="JYO2379" s="316"/>
      <c r="JYP2379" s="316"/>
      <c r="JYQ2379" s="316"/>
      <c r="JYR2379" s="316"/>
      <c r="JYS2379" s="316"/>
      <c r="JYT2379" s="316"/>
      <c r="JYU2379" s="316"/>
      <c r="JYV2379" s="316"/>
      <c r="JYW2379" s="316"/>
      <c r="JYX2379" s="316"/>
      <c r="JYY2379" s="316"/>
      <c r="JYZ2379" s="316"/>
      <c r="JZA2379" s="316"/>
      <c r="JZB2379" s="316"/>
      <c r="JZC2379" s="316"/>
      <c r="JZD2379" s="316"/>
      <c r="JZE2379" s="316"/>
      <c r="JZF2379" s="316"/>
      <c r="JZG2379" s="316"/>
      <c r="JZH2379" s="316"/>
      <c r="JZI2379" s="316"/>
      <c r="JZJ2379" s="316"/>
      <c r="JZK2379" s="316"/>
      <c r="JZL2379" s="316"/>
      <c r="JZM2379" s="316"/>
      <c r="JZN2379" s="316"/>
      <c r="JZO2379" s="316"/>
      <c r="JZP2379" s="316"/>
      <c r="JZQ2379" s="316"/>
      <c r="JZR2379" s="316"/>
      <c r="JZS2379" s="316"/>
      <c r="JZT2379" s="316"/>
      <c r="JZU2379" s="316"/>
      <c r="JZV2379" s="316"/>
      <c r="JZW2379" s="316"/>
      <c r="JZX2379" s="316"/>
      <c r="JZY2379" s="316"/>
      <c r="JZZ2379" s="316"/>
      <c r="KAA2379" s="316"/>
      <c r="KAB2379" s="316"/>
      <c r="KAC2379" s="316"/>
      <c r="KAD2379" s="316"/>
      <c r="KAE2379" s="316"/>
      <c r="KAF2379" s="316"/>
      <c r="KAG2379" s="316"/>
      <c r="KAH2379" s="316"/>
      <c r="KAI2379" s="316"/>
      <c r="KAJ2379" s="316"/>
      <c r="KAK2379" s="316"/>
      <c r="KAL2379" s="316"/>
      <c r="KAM2379" s="316"/>
      <c r="KAN2379" s="316"/>
      <c r="KAO2379" s="316"/>
      <c r="KAP2379" s="316"/>
      <c r="KAQ2379" s="316"/>
      <c r="KAR2379" s="316"/>
      <c r="KAS2379" s="316"/>
      <c r="KAT2379" s="316"/>
      <c r="KAU2379" s="316"/>
      <c r="KAV2379" s="316"/>
      <c r="KAW2379" s="316"/>
      <c r="KAX2379" s="316"/>
      <c r="KAY2379" s="316"/>
      <c r="KAZ2379" s="316"/>
      <c r="KBA2379" s="316"/>
      <c r="KBB2379" s="316"/>
      <c r="KBC2379" s="316"/>
      <c r="KBD2379" s="316"/>
      <c r="KBE2379" s="316"/>
      <c r="KBF2379" s="316"/>
      <c r="KBG2379" s="316"/>
      <c r="KBH2379" s="316"/>
      <c r="KBI2379" s="316"/>
      <c r="KBJ2379" s="316"/>
      <c r="KBK2379" s="316"/>
      <c r="KBL2379" s="316"/>
      <c r="KBM2379" s="316"/>
      <c r="KBN2379" s="316"/>
      <c r="KBO2379" s="316"/>
      <c r="KBP2379" s="316"/>
      <c r="KBQ2379" s="316"/>
      <c r="KBR2379" s="316"/>
      <c r="KBS2379" s="316"/>
      <c r="KBT2379" s="316"/>
      <c r="KBU2379" s="316"/>
      <c r="KBV2379" s="316"/>
      <c r="KBW2379" s="316"/>
      <c r="KBX2379" s="316"/>
      <c r="KBY2379" s="316"/>
      <c r="KBZ2379" s="316"/>
      <c r="KCA2379" s="316"/>
      <c r="KCB2379" s="316"/>
      <c r="KCC2379" s="316"/>
      <c r="KCD2379" s="316"/>
      <c r="KCE2379" s="316"/>
      <c r="KCF2379" s="316"/>
      <c r="KCG2379" s="316"/>
      <c r="KCH2379" s="316"/>
      <c r="KCI2379" s="316"/>
      <c r="KCJ2379" s="316"/>
      <c r="KCK2379" s="316"/>
      <c r="KCL2379" s="316"/>
      <c r="KCM2379" s="316"/>
      <c r="KCN2379" s="316"/>
      <c r="KCO2379" s="316"/>
      <c r="KCP2379" s="316"/>
      <c r="KCQ2379" s="316"/>
      <c r="KCR2379" s="316"/>
      <c r="KCS2379" s="316"/>
      <c r="KCT2379" s="316"/>
      <c r="KCU2379" s="316"/>
      <c r="KCV2379" s="316"/>
      <c r="KCW2379" s="316"/>
      <c r="KCX2379" s="316"/>
      <c r="KCY2379" s="316"/>
      <c r="KCZ2379" s="316"/>
      <c r="KDA2379" s="316"/>
      <c r="KDB2379" s="316"/>
      <c r="KDC2379" s="316"/>
      <c r="KDD2379" s="316"/>
      <c r="KDE2379" s="316"/>
      <c r="KDF2379" s="316"/>
      <c r="KDG2379" s="316"/>
      <c r="KDH2379" s="316"/>
      <c r="KDI2379" s="316"/>
      <c r="KDJ2379" s="316"/>
      <c r="KDK2379" s="316"/>
      <c r="KDL2379" s="316"/>
      <c r="KDM2379" s="316"/>
      <c r="KDN2379" s="316"/>
      <c r="KDO2379" s="316"/>
      <c r="KDP2379" s="316"/>
      <c r="KDQ2379" s="316"/>
      <c r="KDR2379" s="316"/>
      <c r="KDS2379" s="316"/>
      <c r="KDT2379" s="316"/>
      <c r="KDU2379" s="316"/>
      <c r="KDV2379" s="316"/>
      <c r="KDW2379" s="316"/>
      <c r="KDX2379" s="316"/>
      <c r="KDY2379" s="316"/>
      <c r="KDZ2379" s="316"/>
      <c r="KEA2379" s="316"/>
      <c r="KEB2379" s="316"/>
      <c r="KEC2379" s="316"/>
      <c r="KED2379" s="316"/>
      <c r="KEE2379" s="316"/>
      <c r="KEF2379" s="316"/>
      <c r="KEG2379" s="316"/>
      <c r="KEH2379" s="316"/>
      <c r="KEI2379" s="316"/>
      <c r="KEJ2379" s="316"/>
      <c r="KEK2379" s="316"/>
      <c r="KEL2379" s="316"/>
      <c r="KEM2379" s="316"/>
      <c r="KEN2379" s="316"/>
      <c r="KEO2379" s="316"/>
      <c r="KEP2379" s="316"/>
      <c r="KEQ2379" s="316"/>
      <c r="KER2379" s="316"/>
      <c r="KES2379" s="316"/>
      <c r="KET2379" s="316"/>
      <c r="KEU2379" s="316"/>
      <c r="KEV2379" s="316"/>
      <c r="KEW2379" s="316"/>
      <c r="KEX2379" s="316"/>
      <c r="KEY2379" s="316"/>
      <c r="KEZ2379" s="316"/>
      <c r="KFA2379" s="316"/>
      <c r="KFB2379" s="316"/>
      <c r="KFC2379" s="316"/>
      <c r="KFD2379" s="316"/>
      <c r="KFE2379" s="316"/>
      <c r="KFF2379" s="316"/>
      <c r="KFG2379" s="316"/>
      <c r="KFH2379" s="316"/>
      <c r="KFI2379" s="316"/>
      <c r="KFJ2379" s="316"/>
      <c r="KFK2379" s="316"/>
      <c r="KFL2379" s="316"/>
      <c r="KFM2379" s="316"/>
      <c r="KFN2379" s="316"/>
      <c r="KFO2379" s="316"/>
      <c r="KFP2379" s="316"/>
      <c r="KFQ2379" s="316"/>
      <c r="KFR2379" s="316"/>
      <c r="KFS2379" s="316"/>
      <c r="KFT2379" s="316"/>
      <c r="KFU2379" s="316"/>
      <c r="KFV2379" s="316"/>
      <c r="KFW2379" s="316"/>
      <c r="KFX2379" s="316"/>
      <c r="KFY2379" s="316"/>
      <c r="KFZ2379" s="316"/>
      <c r="KGA2379" s="316"/>
      <c r="KGB2379" s="316"/>
      <c r="KGC2379" s="316"/>
      <c r="KGD2379" s="316"/>
      <c r="KGE2379" s="316"/>
      <c r="KGF2379" s="316"/>
      <c r="KGG2379" s="316"/>
      <c r="KGH2379" s="316"/>
      <c r="KGI2379" s="316"/>
      <c r="KGJ2379" s="316"/>
      <c r="KGK2379" s="316"/>
      <c r="KGL2379" s="316"/>
      <c r="KGM2379" s="316"/>
      <c r="KGN2379" s="316"/>
      <c r="KGO2379" s="316"/>
      <c r="KGP2379" s="316"/>
      <c r="KGQ2379" s="316"/>
      <c r="KGR2379" s="316"/>
      <c r="KGS2379" s="316"/>
      <c r="KGT2379" s="316"/>
      <c r="KGU2379" s="316"/>
      <c r="KGV2379" s="316"/>
      <c r="KGW2379" s="316"/>
      <c r="KGX2379" s="316"/>
      <c r="KGY2379" s="316"/>
      <c r="KGZ2379" s="316"/>
      <c r="KHA2379" s="316"/>
      <c r="KHB2379" s="316"/>
      <c r="KHC2379" s="316"/>
      <c r="KHD2379" s="316"/>
      <c r="KHE2379" s="316"/>
      <c r="KHF2379" s="316"/>
      <c r="KHG2379" s="316"/>
      <c r="KHH2379" s="316"/>
      <c r="KHI2379" s="316"/>
      <c r="KHJ2379" s="316"/>
      <c r="KHK2379" s="316"/>
      <c r="KHL2379" s="316"/>
      <c r="KHM2379" s="316"/>
      <c r="KHN2379" s="316"/>
      <c r="KHO2379" s="316"/>
      <c r="KHP2379" s="316"/>
      <c r="KHQ2379" s="316"/>
      <c r="KHR2379" s="316"/>
      <c r="KHS2379" s="316"/>
      <c r="KHT2379" s="316"/>
      <c r="KHU2379" s="316"/>
      <c r="KHV2379" s="316"/>
      <c r="KHW2379" s="316"/>
      <c r="KHX2379" s="316"/>
      <c r="KHY2379" s="316"/>
      <c r="KHZ2379" s="316"/>
      <c r="KIA2379" s="316"/>
      <c r="KIB2379" s="316"/>
      <c r="KIC2379" s="316"/>
      <c r="KID2379" s="316"/>
      <c r="KIE2379" s="316"/>
      <c r="KIF2379" s="316"/>
      <c r="KIG2379" s="316"/>
      <c r="KIH2379" s="316"/>
      <c r="KII2379" s="316"/>
      <c r="KIJ2379" s="316"/>
      <c r="KIK2379" s="316"/>
      <c r="KIL2379" s="316"/>
      <c r="KIM2379" s="316"/>
      <c r="KIN2379" s="316"/>
      <c r="KIO2379" s="316"/>
      <c r="KIP2379" s="316"/>
      <c r="KIQ2379" s="316"/>
      <c r="KIR2379" s="316"/>
      <c r="KIS2379" s="316"/>
      <c r="KIT2379" s="316"/>
      <c r="KIU2379" s="316"/>
      <c r="KIV2379" s="316"/>
      <c r="KIW2379" s="316"/>
      <c r="KIX2379" s="316"/>
      <c r="KIY2379" s="316"/>
      <c r="KIZ2379" s="316"/>
      <c r="KJA2379" s="316"/>
      <c r="KJB2379" s="316"/>
      <c r="KJC2379" s="316"/>
      <c r="KJD2379" s="316"/>
      <c r="KJE2379" s="316"/>
      <c r="KJF2379" s="316"/>
      <c r="KJG2379" s="316"/>
      <c r="KJH2379" s="316"/>
      <c r="KJI2379" s="316"/>
      <c r="KJJ2379" s="316"/>
      <c r="KJK2379" s="316"/>
      <c r="KJL2379" s="316"/>
      <c r="KJM2379" s="316"/>
      <c r="KJN2379" s="316"/>
      <c r="KJO2379" s="316"/>
      <c r="KJP2379" s="316"/>
      <c r="KJQ2379" s="316"/>
      <c r="KJR2379" s="316"/>
      <c r="KJS2379" s="316"/>
      <c r="KJT2379" s="316"/>
      <c r="KJU2379" s="316"/>
      <c r="KJV2379" s="316"/>
      <c r="KJW2379" s="316"/>
      <c r="KJX2379" s="316"/>
      <c r="KJY2379" s="316"/>
      <c r="KJZ2379" s="316"/>
      <c r="KKA2379" s="316"/>
      <c r="KKB2379" s="316"/>
      <c r="KKC2379" s="316"/>
      <c r="KKD2379" s="316"/>
      <c r="KKE2379" s="316"/>
      <c r="KKF2379" s="316"/>
      <c r="KKG2379" s="316"/>
      <c r="KKH2379" s="316"/>
      <c r="KKI2379" s="316"/>
      <c r="KKJ2379" s="316"/>
      <c r="KKK2379" s="316"/>
      <c r="KKL2379" s="316"/>
      <c r="KKM2379" s="316"/>
      <c r="KKN2379" s="316"/>
      <c r="KKO2379" s="316"/>
      <c r="KKP2379" s="316"/>
      <c r="KKQ2379" s="316"/>
      <c r="KKR2379" s="316"/>
      <c r="KKS2379" s="316"/>
      <c r="KKT2379" s="316"/>
      <c r="KKU2379" s="316"/>
      <c r="KKV2379" s="316"/>
      <c r="KKW2379" s="316"/>
      <c r="KKX2379" s="316"/>
      <c r="KKY2379" s="316"/>
      <c r="KKZ2379" s="316"/>
      <c r="KLA2379" s="316"/>
      <c r="KLB2379" s="316"/>
      <c r="KLC2379" s="316"/>
      <c r="KLD2379" s="316"/>
      <c r="KLE2379" s="316"/>
      <c r="KLF2379" s="316"/>
      <c r="KLG2379" s="316"/>
      <c r="KLH2379" s="316"/>
      <c r="KLI2379" s="316"/>
      <c r="KLJ2379" s="316"/>
      <c r="KLK2379" s="316"/>
      <c r="KLL2379" s="316"/>
      <c r="KLM2379" s="316"/>
      <c r="KLN2379" s="316"/>
      <c r="KLO2379" s="316"/>
      <c r="KLP2379" s="316"/>
      <c r="KLQ2379" s="316"/>
      <c r="KLR2379" s="316"/>
      <c r="KLS2379" s="316"/>
      <c r="KLT2379" s="316"/>
      <c r="KLU2379" s="316"/>
      <c r="KLV2379" s="316"/>
      <c r="KLW2379" s="316"/>
      <c r="KLX2379" s="316"/>
      <c r="KLY2379" s="316"/>
      <c r="KLZ2379" s="316"/>
      <c r="KMA2379" s="316"/>
      <c r="KMB2379" s="316"/>
      <c r="KMC2379" s="316"/>
      <c r="KMD2379" s="316"/>
      <c r="KME2379" s="316"/>
      <c r="KMF2379" s="316"/>
      <c r="KMG2379" s="316"/>
      <c r="KMH2379" s="316"/>
      <c r="KMI2379" s="316"/>
      <c r="KMJ2379" s="316"/>
      <c r="KMK2379" s="316"/>
      <c r="KML2379" s="316"/>
      <c r="KMM2379" s="316"/>
      <c r="KMN2379" s="316"/>
      <c r="KMO2379" s="316"/>
      <c r="KMP2379" s="316"/>
      <c r="KMQ2379" s="316"/>
      <c r="KMR2379" s="316"/>
      <c r="KMS2379" s="316"/>
      <c r="KMT2379" s="316"/>
      <c r="KMU2379" s="316"/>
      <c r="KMV2379" s="316"/>
      <c r="KMW2379" s="316"/>
      <c r="KMX2379" s="316"/>
      <c r="KMY2379" s="316"/>
      <c r="KMZ2379" s="316"/>
      <c r="KNA2379" s="316"/>
      <c r="KNB2379" s="316"/>
      <c r="KNC2379" s="316"/>
      <c r="KND2379" s="316"/>
      <c r="KNE2379" s="316"/>
      <c r="KNF2379" s="316"/>
      <c r="KNG2379" s="316"/>
      <c r="KNH2379" s="316"/>
      <c r="KNI2379" s="316"/>
      <c r="KNJ2379" s="316"/>
      <c r="KNK2379" s="316"/>
      <c r="KNL2379" s="316"/>
      <c r="KNM2379" s="316"/>
      <c r="KNN2379" s="316"/>
      <c r="KNO2379" s="316"/>
      <c r="KNP2379" s="316"/>
      <c r="KNQ2379" s="316"/>
      <c r="KNR2379" s="316"/>
      <c r="KNS2379" s="316"/>
      <c r="KNT2379" s="316"/>
      <c r="KNU2379" s="316"/>
      <c r="KNV2379" s="316"/>
      <c r="KNW2379" s="316"/>
      <c r="KNX2379" s="316"/>
      <c r="KNY2379" s="316"/>
      <c r="KNZ2379" s="316"/>
      <c r="KOA2379" s="316"/>
      <c r="KOB2379" s="316"/>
      <c r="KOC2379" s="316"/>
      <c r="KOD2379" s="316"/>
      <c r="KOE2379" s="316"/>
      <c r="KOF2379" s="316"/>
      <c r="KOG2379" s="316"/>
      <c r="KOH2379" s="316"/>
      <c r="KOI2379" s="316"/>
      <c r="KOJ2379" s="316"/>
      <c r="KOK2379" s="316"/>
      <c r="KOL2379" s="316"/>
      <c r="KOM2379" s="316"/>
      <c r="KON2379" s="316"/>
      <c r="KOO2379" s="316"/>
      <c r="KOP2379" s="316"/>
      <c r="KOQ2379" s="316"/>
      <c r="KOR2379" s="316"/>
      <c r="KOS2379" s="316"/>
      <c r="KOT2379" s="316"/>
      <c r="KOU2379" s="316"/>
      <c r="KOV2379" s="316"/>
      <c r="KOW2379" s="316"/>
      <c r="KOX2379" s="316"/>
      <c r="KOY2379" s="316"/>
      <c r="KOZ2379" s="316"/>
      <c r="KPA2379" s="316"/>
      <c r="KPB2379" s="316"/>
      <c r="KPC2379" s="316"/>
      <c r="KPD2379" s="316"/>
      <c r="KPE2379" s="316"/>
      <c r="KPF2379" s="316"/>
      <c r="KPG2379" s="316"/>
      <c r="KPH2379" s="316"/>
      <c r="KPI2379" s="316"/>
      <c r="KPJ2379" s="316"/>
      <c r="KPK2379" s="316"/>
      <c r="KPL2379" s="316"/>
      <c r="KPM2379" s="316"/>
      <c r="KPN2379" s="316"/>
      <c r="KPO2379" s="316"/>
      <c r="KPP2379" s="316"/>
      <c r="KPQ2379" s="316"/>
      <c r="KPR2379" s="316"/>
      <c r="KPS2379" s="316"/>
      <c r="KPT2379" s="316"/>
      <c r="KPU2379" s="316"/>
      <c r="KPV2379" s="316"/>
      <c r="KPW2379" s="316"/>
      <c r="KPX2379" s="316"/>
      <c r="KPY2379" s="316"/>
      <c r="KPZ2379" s="316"/>
      <c r="KQA2379" s="316"/>
      <c r="KQB2379" s="316"/>
      <c r="KQC2379" s="316"/>
      <c r="KQD2379" s="316"/>
      <c r="KQE2379" s="316"/>
      <c r="KQF2379" s="316"/>
      <c r="KQG2379" s="316"/>
      <c r="KQH2379" s="316"/>
      <c r="KQI2379" s="316"/>
      <c r="KQJ2379" s="316"/>
      <c r="KQK2379" s="316"/>
      <c r="KQL2379" s="316"/>
      <c r="KQM2379" s="316"/>
      <c r="KQN2379" s="316"/>
      <c r="KQO2379" s="316"/>
      <c r="KQP2379" s="316"/>
      <c r="KQQ2379" s="316"/>
      <c r="KQR2379" s="316"/>
      <c r="KQS2379" s="316"/>
      <c r="KQT2379" s="316"/>
      <c r="KQU2379" s="316"/>
      <c r="KQV2379" s="316"/>
      <c r="KQW2379" s="316"/>
      <c r="KQX2379" s="316"/>
      <c r="KQY2379" s="316"/>
      <c r="KQZ2379" s="316"/>
      <c r="KRA2379" s="316"/>
      <c r="KRB2379" s="316"/>
      <c r="KRC2379" s="316"/>
      <c r="KRD2379" s="316"/>
      <c r="KRE2379" s="316"/>
      <c r="KRF2379" s="316"/>
      <c r="KRG2379" s="316"/>
      <c r="KRH2379" s="316"/>
      <c r="KRI2379" s="316"/>
      <c r="KRJ2379" s="316"/>
      <c r="KRK2379" s="316"/>
      <c r="KRL2379" s="316"/>
      <c r="KRM2379" s="316"/>
      <c r="KRN2379" s="316"/>
      <c r="KRO2379" s="316"/>
      <c r="KRP2379" s="316"/>
      <c r="KRQ2379" s="316"/>
      <c r="KRR2379" s="316"/>
      <c r="KRS2379" s="316"/>
      <c r="KRT2379" s="316"/>
      <c r="KRU2379" s="316"/>
      <c r="KRV2379" s="316"/>
      <c r="KRW2379" s="316"/>
      <c r="KRX2379" s="316"/>
      <c r="KRY2379" s="316"/>
      <c r="KRZ2379" s="316"/>
      <c r="KSA2379" s="316"/>
      <c r="KSB2379" s="316"/>
      <c r="KSC2379" s="316"/>
      <c r="KSD2379" s="316"/>
      <c r="KSE2379" s="316"/>
      <c r="KSF2379" s="316"/>
      <c r="KSG2379" s="316"/>
      <c r="KSH2379" s="316"/>
      <c r="KSI2379" s="316"/>
      <c r="KSJ2379" s="316"/>
      <c r="KSK2379" s="316"/>
      <c r="KSL2379" s="316"/>
      <c r="KSM2379" s="316"/>
      <c r="KSN2379" s="316"/>
      <c r="KSO2379" s="316"/>
      <c r="KSP2379" s="316"/>
      <c r="KSQ2379" s="316"/>
      <c r="KSR2379" s="316"/>
      <c r="KSS2379" s="316"/>
      <c r="KST2379" s="316"/>
      <c r="KSU2379" s="316"/>
      <c r="KSV2379" s="316"/>
      <c r="KSW2379" s="316"/>
      <c r="KSX2379" s="316"/>
      <c r="KSY2379" s="316"/>
      <c r="KSZ2379" s="316"/>
      <c r="KTA2379" s="316"/>
      <c r="KTB2379" s="316"/>
      <c r="KTC2379" s="316"/>
      <c r="KTD2379" s="316"/>
      <c r="KTE2379" s="316"/>
      <c r="KTF2379" s="316"/>
      <c r="KTG2379" s="316"/>
      <c r="KTH2379" s="316"/>
      <c r="KTI2379" s="316"/>
      <c r="KTJ2379" s="316"/>
      <c r="KTK2379" s="316"/>
      <c r="KTL2379" s="316"/>
      <c r="KTM2379" s="316"/>
      <c r="KTN2379" s="316"/>
      <c r="KTO2379" s="316"/>
      <c r="KTP2379" s="316"/>
      <c r="KTQ2379" s="316"/>
      <c r="KTR2379" s="316"/>
      <c r="KTS2379" s="316"/>
      <c r="KTT2379" s="316"/>
      <c r="KTU2379" s="316"/>
      <c r="KTV2379" s="316"/>
      <c r="KTW2379" s="316"/>
      <c r="KTX2379" s="316"/>
      <c r="KTY2379" s="316"/>
      <c r="KTZ2379" s="316"/>
      <c r="KUA2379" s="316"/>
      <c r="KUB2379" s="316"/>
      <c r="KUC2379" s="316"/>
      <c r="KUD2379" s="316"/>
      <c r="KUE2379" s="316"/>
      <c r="KUF2379" s="316"/>
      <c r="KUG2379" s="316"/>
      <c r="KUH2379" s="316"/>
      <c r="KUI2379" s="316"/>
      <c r="KUJ2379" s="316"/>
      <c r="KUK2379" s="316"/>
      <c r="KUL2379" s="316"/>
      <c r="KUM2379" s="316"/>
      <c r="KUN2379" s="316"/>
      <c r="KUO2379" s="316"/>
      <c r="KUP2379" s="316"/>
      <c r="KUQ2379" s="316"/>
      <c r="KUR2379" s="316"/>
      <c r="KUS2379" s="316"/>
      <c r="KUT2379" s="316"/>
      <c r="KUU2379" s="316"/>
      <c r="KUV2379" s="316"/>
      <c r="KUW2379" s="316"/>
      <c r="KUX2379" s="316"/>
      <c r="KUY2379" s="316"/>
      <c r="KUZ2379" s="316"/>
      <c r="KVA2379" s="316"/>
      <c r="KVB2379" s="316"/>
      <c r="KVC2379" s="316"/>
      <c r="KVD2379" s="316"/>
      <c r="KVE2379" s="316"/>
      <c r="KVF2379" s="316"/>
      <c r="KVG2379" s="316"/>
      <c r="KVH2379" s="316"/>
      <c r="KVI2379" s="316"/>
      <c r="KVJ2379" s="316"/>
      <c r="KVK2379" s="316"/>
      <c r="KVL2379" s="316"/>
      <c r="KVM2379" s="316"/>
      <c r="KVN2379" s="316"/>
      <c r="KVO2379" s="316"/>
      <c r="KVP2379" s="316"/>
      <c r="KVQ2379" s="316"/>
      <c r="KVR2379" s="316"/>
      <c r="KVS2379" s="316"/>
      <c r="KVT2379" s="316"/>
      <c r="KVU2379" s="316"/>
      <c r="KVV2379" s="316"/>
      <c r="KVW2379" s="316"/>
      <c r="KVX2379" s="316"/>
      <c r="KVY2379" s="316"/>
      <c r="KVZ2379" s="316"/>
      <c r="KWA2379" s="316"/>
      <c r="KWB2379" s="316"/>
      <c r="KWC2379" s="316"/>
      <c r="KWD2379" s="316"/>
      <c r="KWE2379" s="316"/>
      <c r="KWF2379" s="316"/>
      <c r="KWG2379" s="316"/>
      <c r="KWH2379" s="316"/>
      <c r="KWI2379" s="316"/>
      <c r="KWJ2379" s="316"/>
      <c r="KWK2379" s="316"/>
      <c r="KWL2379" s="316"/>
      <c r="KWM2379" s="316"/>
      <c r="KWN2379" s="316"/>
      <c r="KWO2379" s="316"/>
      <c r="KWP2379" s="316"/>
      <c r="KWQ2379" s="316"/>
      <c r="KWR2379" s="316"/>
      <c r="KWS2379" s="316"/>
      <c r="KWT2379" s="316"/>
      <c r="KWU2379" s="316"/>
      <c r="KWV2379" s="316"/>
      <c r="KWW2379" s="316"/>
      <c r="KWX2379" s="316"/>
      <c r="KWY2379" s="316"/>
      <c r="KWZ2379" s="316"/>
      <c r="KXA2379" s="316"/>
      <c r="KXB2379" s="316"/>
      <c r="KXC2379" s="316"/>
      <c r="KXD2379" s="316"/>
      <c r="KXE2379" s="316"/>
      <c r="KXF2379" s="316"/>
      <c r="KXG2379" s="316"/>
      <c r="KXH2379" s="316"/>
      <c r="KXI2379" s="316"/>
      <c r="KXJ2379" s="316"/>
      <c r="KXK2379" s="316"/>
      <c r="KXL2379" s="316"/>
      <c r="KXM2379" s="316"/>
      <c r="KXN2379" s="316"/>
      <c r="KXO2379" s="316"/>
      <c r="KXP2379" s="316"/>
      <c r="KXQ2379" s="316"/>
      <c r="KXR2379" s="316"/>
      <c r="KXS2379" s="316"/>
      <c r="KXT2379" s="316"/>
      <c r="KXU2379" s="316"/>
      <c r="KXV2379" s="316"/>
      <c r="KXW2379" s="316"/>
      <c r="KXX2379" s="316"/>
      <c r="KXY2379" s="316"/>
      <c r="KXZ2379" s="316"/>
      <c r="KYA2379" s="316"/>
      <c r="KYB2379" s="316"/>
      <c r="KYC2379" s="316"/>
      <c r="KYD2379" s="316"/>
      <c r="KYE2379" s="316"/>
      <c r="KYF2379" s="316"/>
      <c r="KYG2379" s="316"/>
      <c r="KYH2379" s="316"/>
      <c r="KYI2379" s="316"/>
      <c r="KYJ2379" s="316"/>
      <c r="KYK2379" s="316"/>
      <c r="KYL2379" s="316"/>
      <c r="KYM2379" s="316"/>
      <c r="KYN2379" s="316"/>
      <c r="KYO2379" s="316"/>
      <c r="KYP2379" s="316"/>
      <c r="KYQ2379" s="316"/>
      <c r="KYR2379" s="316"/>
      <c r="KYS2379" s="316"/>
      <c r="KYT2379" s="316"/>
      <c r="KYU2379" s="316"/>
      <c r="KYV2379" s="316"/>
      <c r="KYW2379" s="316"/>
      <c r="KYX2379" s="316"/>
      <c r="KYY2379" s="316"/>
      <c r="KYZ2379" s="316"/>
      <c r="KZA2379" s="316"/>
      <c r="KZB2379" s="316"/>
      <c r="KZC2379" s="316"/>
      <c r="KZD2379" s="316"/>
      <c r="KZE2379" s="316"/>
      <c r="KZF2379" s="316"/>
      <c r="KZG2379" s="316"/>
      <c r="KZH2379" s="316"/>
      <c r="KZI2379" s="316"/>
      <c r="KZJ2379" s="316"/>
      <c r="KZK2379" s="316"/>
      <c r="KZL2379" s="316"/>
      <c r="KZM2379" s="316"/>
      <c r="KZN2379" s="316"/>
      <c r="KZO2379" s="316"/>
      <c r="KZP2379" s="316"/>
      <c r="KZQ2379" s="316"/>
      <c r="KZR2379" s="316"/>
      <c r="KZS2379" s="316"/>
      <c r="KZT2379" s="316"/>
      <c r="KZU2379" s="316"/>
      <c r="KZV2379" s="316"/>
      <c r="KZW2379" s="316"/>
      <c r="KZX2379" s="316"/>
      <c r="KZY2379" s="316"/>
      <c r="KZZ2379" s="316"/>
      <c r="LAA2379" s="316"/>
      <c r="LAB2379" s="316"/>
      <c r="LAC2379" s="316"/>
      <c r="LAD2379" s="316"/>
      <c r="LAE2379" s="316"/>
      <c r="LAF2379" s="316"/>
      <c r="LAG2379" s="316"/>
      <c r="LAH2379" s="316"/>
      <c r="LAI2379" s="316"/>
      <c r="LAJ2379" s="316"/>
      <c r="LAK2379" s="316"/>
      <c r="LAL2379" s="316"/>
      <c r="LAM2379" s="316"/>
      <c r="LAN2379" s="316"/>
      <c r="LAO2379" s="316"/>
      <c r="LAP2379" s="316"/>
      <c r="LAQ2379" s="316"/>
      <c r="LAR2379" s="316"/>
      <c r="LAS2379" s="316"/>
      <c r="LAT2379" s="316"/>
      <c r="LAU2379" s="316"/>
      <c r="LAV2379" s="316"/>
      <c r="LAW2379" s="316"/>
      <c r="LAX2379" s="316"/>
      <c r="LAY2379" s="316"/>
      <c r="LAZ2379" s="316"/>
      <c r="LBA2379" s="316"/>
      <c r="LBB2379" s="316"/>
      <c r="LBC2379" s="316"/>
      <c r="LBD2379" s="316"/>
      <c r="LBE2379" s="316"/>
      <c r="LBF2379" s="316"/>
      <c r="LBG2379" s="316"/>
      <c r="LBH2379" s="316"/>
      <c r="LBI2379" s="316"/>
      <c r="LBJ2379" s="316"/>
      <c r="LBK2379" s="316"/>
      <c r="LBL2379" s="316"/>
      <c r="LBM2379" s="316"/>
      <c r="LBN2379" s="316"/>
      <c r="LBO2379" s="316"/>
      <c r="LBP2379" s="316"/>
      <c r="LBQ2379" s="316"/>
      <c r="LBR2379" s="316"/>
      <c r="LBS2379" s="316"/>
      <c r="LBT2379" s="316"/>
      <c r="LBU2379" s="316"/>
      <c r="LBV2379" s="316"/>
      <c r="LBW2379" s="316"/>
      <c r="LBX2379" s="316"/>
      <c r="LBY2379" s="316"/>
      <c r="LBZ2379" s="316"/>
      <c r="LCA2379" s="316"/>
      <c r="LCB2379" s="316"/>
      <c r="LCC2379" s="316"/>
      <c r="LCD2379" s="316"/>
      <c r="LCE2379" s="316"/>
      <c r="LCF2379" s="316"/>
      <c r="LCG2379" s="316"/>
      <c r="LCH2379" s="316"/>
      <c r="LCI2379" s="316"/>
      <c r="LCJ2379" s="316"/>
      <c r="LCK2379" s="316"/>
      <c r="LCL2379" s="316"/>
      <c r="LCM2379" s="316"/>
      <c r="LCN2379" s="316"/>
      <c r="LCO2379" s="316"/>
      <c r="LCP2379" s="316"/>
      <c r="LCQ2379" s="316"/>
      <c r="LCR2379" s="316"/>
      <c r="LCS2379" s="316"/>
      <c r="LCT2379" s="316"/>
      <c r="LCU2379" s="316"/>
      <c r="LCV2379" s="316"/>
      <c r="LCW2379" s="316"/>
      <c r="LCX2379" s="316"/>
      <c r="LCY2379" s="316"/>
      <c r="LCZ2379" s="316"/>
      <c r="LDA2379" s="316"/>
      <c r="LDB2379" s="316"/>
      <c r="LDC2379" s="316"/>
      <c r="LDD2379" s="316"/>
      <c r="LDE2379" s="316"/>
      <c r="LDF2379" s="316"/>
      <c r="LDG2379" s="316"/>
      <c r="LDH2379" s="316"/>
      <c r="LDI2379" s="316"/>
      <c r="LDJ2379" s="316"/>
      <c r="LDK2379" s="316"/>
      <c r="LDL2379" s="316"/>
      <c r="LDM2379" s="316"/>
      <c r="LDN2379" s="316"/>
      <c r="LDO2379" s="316"/>
      <c r="LDP2379" s="316"/>
      <c r="LDQ2379" s="316"/>
      <c r="LDR2379" s="316"/>
      <c r="LDS2379" s="316"/>
      <c r="LDT2379" s="316"/>
      <c r="LDU2379" s="316"/>
      <c r="LDV2379" s="316"/>
      <c r="LDW2379" s="316"/>
      <c r="LDX2379" s="316"/>
      <c r="LDY2379" s="316"/>
      <c r="LDZ2379" s="316"/>
      <c r="LEA2379" s="316"/>
      <c r="LEB2379" s="316"/>
      <c r="LEC2379" s="316"/>
      <c r="LED2379" s="316"/>
      <c r="LEE2379" s="316"/>
      <c r="LEF2379" s="316"/>
      <c r="LEG2379" s="316"/>
      <c r="LEH2379" s="316"/>
      <c r="LEI2379" s="316"/>
      <c r="LEJ2379" s="316"/>
      <c r="LEK2379" s="316"/>
      <c r="LEL2379" s="316"/>
      <c r="LEM2379" s="316"/>
      <c r="LEN2379" s="316"/>
      <c r="LEO2379" s="316"/>
      <c r="LEP2379" s="316"/>
      <c r="LEQ2379" s="316"/>
      <c r="LER2379" s="316"/>
      <c r="LES2379" s="316"/>
      <c r="LET2379" s="316"/>
      <c r="LEU2379" s="316"/>
      <c r="LEV2379" s="316"/>
      <c r="LEW2379" s="316"/>
      <c r="LEX2379" s="316"/>
      <c r="LEY2379" s="316"/>
      <c r="LEZ2379" s="316"/>
      <c r="LFA2379" s="316"/>
      <c r="LFB2379" s="316"/>
      <c r="LFC2379" s="316"/>
      <c r="LFD2379" s="316"/>
      <c r="LFE2379" s="316"/>
      <c r="LFF2379" s="316"/>
      <c r="LFG2379" s="316"/>
      <c r="LFH2379" s="316"/>
      <c r="LFI2379" s="316"/>
      <c r="LFJ2379" s="316"/>
      <c r="LFK2379" s="316"/>
      <c r="LFL2379" s="316"/>
      <c r="LFM2379" s="316"/>
      <c r="LFN2379" s="316"/>
      <c r="LFO2379" s="316"/>
      <c r="LFP2379" s="316"/>
      <c r="LFQ2379" s="316"/>
      <c r="LFR2379" s="316"/>
      <c r="LFS2379" s="316"/>
      <c r="LFT2379" s="316"/>
      <c r="LFU2379" s="316"/>
      <c r="LFV2379" s="316"/>
      <c r="LFW2379" s="316"/>
      <c r="LFX2379" s="316"/>
      <c r="LFY2379" s="316"/>
      <c r="LFZ2379" s="316"/>
      <c r="LGA2379" s="316"/>
      <c r="LGB2379" s="316"/>
      <c r="LGC2379" s="316"/>
      <c r="LGD2379" s="316"/>
      <c r="LGE2379" s="316"/>
      <c r="LGF2379" s="316"/>
      <c r="LGG2379" s="316"/>
      <c r="LGH2379" s="316"/>
      <c r="LGI2379" s="316"/>
      <c r="LGJ2379" s="316"/>
      <c r="LGK2379" s="316"/>
      <c r="LGL2379" s="316"/>
      <c r="LGM2379" s="316"/>
      <c r="LGN2379" s="316"/>
      <c r="LGO2379" s="316"/>
      <c r="LGP2379" s="316"/>
      <c r="LGQ2379" s="316"/>
      <c r="LGR2379" s="316"/>
      <c r="LGS2379" s="316"/>
      <c r="LGT2379" s="316"/>
      <c r="LGU2379" s="316"/>
      <c r="LGV2379" s="316"/>
      <c r="LGW2379" s="316"/>
      <c r="LGX2379" s="316"/>
      <c r="LGY2379" s="316"/>
      <c r="LGZ2379" s="316"/>
      <c r="LHA2379" s="316"/>
      <c r="LHB2379" s="316"/>
      <c r="LHC2379" s="316"/>
      <c r="LHD2379" s="316"/>
      <c r="LHE2379" s="316"/>
      <c r="LHF2379" s="316"/>
      <c r="LHG2379" s="316"/>
      <c r="LHH2379" s="316"/>
      <c r="LHI2379" s="316"/>
      <c r="LHJ2379" s="316"/>
      <c r="LHK2379" s="316"/>
      <c r="LHL2379" s="316"/>
      <c r="LHM2379" s="316"/>
      <c r="LHN2379" s="316"/>
      <c r="LHO2379" s="316"/>
      <c r="LHP2379" s="316"/>
      <c r="LHQ2379" s="316"/>
      <c r="LHR2379" s="316"/>
      <c r="LHS2379" s="316"/>
      <c r="LHT2379" s="316"/>
      <c r="LHU2379" s="316"/>
      <c r="LHV2379" s="316"/>
      <c r="LHW2379" s="316"/>
      <c r="LHX2379" s="316"/>
      <c r="LHY2379" s="316"/>
      <c r="LHZ2379" s="316"/>
      <c r="LIA2379" s="316"/>
      <c r="LIB2379" s="316"/>
      <c r="LIC2379" s="316"/>
      <c r="LID2379" s="316"/>
      <c r="LIE2379" s="316"/>
      <c r="LIF2379" s="316"/>
      <c r="LIG2379" s="316"/>
      <c r="LIH2379" s="316"/>
      <c r="LII2379" s="316"/>
      <c r="LIJ2379" s="316"/>
      <c r="LIK2379" s="316"/>
      <c r="LIL2379" s="316"/>
      <c r="LIM2379" s="316"/>
      <c r="LIN2379" s="316"/>
      <c r="LIO2379" s="316"/>
      <c r="LIP2379" s="316"/>
      <c r="LIQ2379" s="316"/>
      <c r="LIR2379" s="316"/>
      <c r="LIS2379" s="316"/>
      <c r="LIT2379" s="316"/>
      <c r="LIU2379" s="316"/>
      <c r="LIV2379" s="316"/>
      <c r="LIW2379" s="316"/>
      <c r="LIX2379" s="316"/>
      <c r="LIY2379" s="316"/>
      <c r="LIZ2379" s="316"/>
      <c r="LJA2379" s="316"/>
      <c r="LJB2379" s="316"/>
      <c r="LJC2379" s="316"/>
      <c r="LJD2379" s="316"/>
      <c r="LJE2379" s="316"/>
      <c r="LJF2379" s="316"/>
      <c r="LJG2379" s="316"/>
      <c r="LJH2379" s="316"/>
      <c r="LJI2379" s="316"/>
      <c r="LJJ2379" s="316"/>
      <c r="LJK2379" s="316"/>
      <c r="LJL2379" s="316"/>
      <c r="LJM2379" s="316"/>
      <c r="LJN2379" s="316"/>
      <c r="LJO2379" s="316"/>
      <c r="LJP2379" s="316"/>
      <c r="LJQ2379" s="316"/>
      <c r="LJR2379" s="316"/>
      <c r="LJS2379" s="316"/>
      <c r="LJT2379" s="316"/>
      <c r="LJU2379" s="316"/>
      <c r="LJV2379" s="316"/>
      <c r="LJW2379" s="316"/>
      <c r="LJX2379" s="316"/>
      <c r="LJY2379" s="316"/>
      <c r="LJZ2379" s="316"/>
      <c r="LKA2379" s="316"/>
      <c r="LKB2379" s="316"/>
      <c r="LKC2379" s="316"/>
      <c r="LKD2379" s="316"/>
      <c r="LKE2379" s="316"/>
      <c r="LKF2379" s="316"/>
      <c r="LKG2379" s="316"/>
      <c r="LKH2379" s="316"/>
      <c r="LKI2379" s="316"/>
      <c r="LKJ2379" s="316"/>
      <c r="LKK2379" s="316"/>
      <c r="LKL2379" s="316"/>
      <c r="LKM2379" s="316"/>
      <c r="LKN2379" s="316"/>
      <c r="LKO2379" s="316"/>
      <c r="LKP2379" s="316"/>
      <c r="LKQ2379" s="316"/>
      <c r="LKR2379" s="316"/>
      <c r="LKS2379" s="316"/>
      <c r="LKT2379" s="316"/>
      <c r="LKU2379" s="316"/>
      <c r="LKV2379" s="316"/>
      <c r="LKW2379" s="316"/>
      <c r="LKX2379" s="316"/>
      <c r="LKY2379" s="316"/>
      <c r="LKZ2379" s="316"/>
      <c r="LLA2379" s="316"/>
      <c r="LLB2379" s="316"/>
      <c r="LLC2379" s="316"/>
      <c r="LLD2379" s="316"/>
      <c r="LLE2379" s="316"/>
      <c r="LLF2379" s="316"/>
      <c r="LLG2379" s="316"/>
      <c r="LLH2379" s="316"/>
      <c r="LLI2379" s="316"/>
      <c r="LLJ2379" s="316"/>
      <c r="LLK2379" s="316"/>
      <c r="LLL2379" s="316"/>
      <c r="LLM2379" s="316"/>
      <c r="LLN2379" s="316"/>
      <c r="LLO2379" s="316"/>
      <c r="LLP2379" s="316"/>
      <c r="LLQ2379" s="316"/>
      <c r="LLR2379" s="316"/>
      <c r="LLS2379" s="316"/>
      <c r="LLT2379" s="316"/>
      <c r="LLU2379" s="316"/>
      <c r="LLV2379" s="316"/>
      <c r="LLW2379" s="316"/>
      <c r="LLX2379" s="316"/>
      <c r="LLY2379" s="316"/>
      <c r="LLZ2379" s="316"/>
      <c r="LMA2379" s="316"/>
      <c r="LMB2379" s="316"/>
      <c r="LMC2379" s="316"/>
      <c r="LMD2379" s="316"/>
      <c r="LME2379" s="316"/>
      <c r="LMF2379" s="316"/>
      <c r="LMG2379" s="316"/>
      <c r="LMH2379" s="316"/>
      <c r="LMI2379" s="316"/>
      <c r="LMJ2379" s="316"/>
      <c r="LMK2379" s="316"/>
      <c r="LML2379" s="316"/>
      <c r="LMM2379" s="316"/>
      <c r="LMN2379" s="316"/>
      <c r="LMO2379" s="316"/>
      <c r="LMP2379" s="316"/>
      <c r="LMQ2379" s="316"/>
      <c r="LMR2379" s="316"/>
      <c r="LMS2379" s="316"/>
      <c r="LMT2379" s="316"/>
      <c r="LMU2379" s="316"/>
      <c r="LMV2379" s="316"/>
      <c r="LMW2379" s="316"/>
      <c r="LMX2379" s="316"/>
      <c r="LMY2379" s="316"/>
      <c r="LMZ2379" s="316"/>
      <c r="LNA2379" s="316"/>
      <c r="LNB2379" s="316"/>
      <c r="LNC2379" s="316"/>
      <c r="LND2379" s="316"/>
      <c r="LNE2379" s="316"/>
      <c r="LNF2379" s="316"/>
      <c r="LNG2379" s="316"/>
      <c r="LNH2379" s="316"/>
      <c r="LNI2379" s="316"/>
      <c r="LNJ2379" s="316"/>
      <c r="LNK2379" s="316"/>
      <c r="LNL2379" s="316"/>
      <c r="LNM2379" s="316"/>
      <c r="LNN2379" s="316"/>
      <c r="LNO2379" s="316"/>
      <c r="LNP2379" s="316"/>
      <c r="LNQ2379" s="316"/>
      <c r="LNR2379" s="316"/>
      <c r="LNS2379" s="316"/>
      <c r="LNT2379" s="316"/>
      <c r="LNU2379" s="316"/>
      <c r="LNV2379" s="316"/>
      <c r="LNW2379" s="316"/>
      <c r="LNX2379" s="316"/>
      <c r="LNY2379" s="316"/>
      <c r="LNZ2379" s="316"/>
      <c r="LOA2379" s="316"/>
      <c r="LOB2379" s="316"/>
      <c r="LOC2379" s="316"/>
      <c r="LOD2379" s="316"/>
      <c r="LOE2379" s="316"/>
      <c r="LOF2379" s="316"/>
      <c r="LOG2379" s="316"/>
      <c r="LOH2379" s="316"/>
      <c r="LOI2379" s="316"/>
      <c r="LOJ2379" s="316"/>
      <c r="LOK2379" s="316"/>
      <c r="LOL2379" s="316"/>
      <c r="LOM2379" s="316"/>
      <c r="LON2379" s="316"/>
      <c r="LOO2379" s="316"/>
      <c r="LOP2379" s="316"/>
      <c r="LOQ2379" s="316"/>
      <c r="LOR2379" s="316"/>
      <c r="LOS2379" s="316"/>
      <c r="LOT2379" s="316"/>
      <c r="LOU2379" s="316"/>
      <c r="LOV2379" s="316"/>
      <c r="LOW2379" s="316"/>
      <c r="LOX2379" s="316"/>
      <c r="LOY2379" s="316"/>
      <c r="LOZ2379" s="316"/>
      <c r="LPA2379" s="316"/>
      <c r="LPB2379" s="316"/>
      <c r="LPC2379" s="316"/>
      <c r="LPD2379" s="316"/>
      <c r="LPE2379" s="316"/>
      <c r="LPF2379" s="316"/>
      <c r="LPG2379" s="316"/>
      <c r="LPH2379" s="316"/>
      <c r="LPI2379" s="316"/>
      <c r="LPJ2379" s="316"/>
      <c r="LPK2379" s="316"/>
      <c r="LPL2379" s="316"/>
      <c r="LPM2379" s="316"/>
      <c r="LPN2379" s="316"/>
      <c r="LPO2379" s="316"/>
      <c r="LPP2379" s="316"/>
      <c r="LPQ2379" s="316"/>
      <c r="LPR2379" s="316"/>
      <c r="LPS2379" s="316"/>
      <c r="LPT2379" s="316"/>
      <c r="LPU2379" s="316"/>
      <c r="LPV2379" s="316"/>
      <c r="LPW2379" s="316"/>
      <c r="LPX2379" s="316"/>
      <c r="LPY2379" s="316"/>
      <c r="LPZ2379" s="316"/>
      <c r="LQA2379" s="316"/>
      <c r="LQB2379" s="316"/>
      <c r="LQC2379" s="316"/>
      <c r="LQD2379" s="316"/>
      <c r="LQE2379" s="316"/>
      <c r="LQF2379" s="316"/>
      <c r="LQG2379" s="316"/>
      <c r="LQH2379" s="316"/>
      <c r="LQI2379" s="316"/>
      <c r="LQJ2379" s="316"/>
      <c r="LQK2379" s="316"/>
      <c r="LQL2379" s="316"/>
      <c r="LQM2379" s="316"/>
      <c r="LQN2379" s="316"/>
      <c r="LQO2379" s="316"/>
      <c r="LQP2379" s="316"/>
      <c r="LQQ2379" s="316"/>
      <c r="LQR2379" s="316"/>
      <c r="LQS2379" s="316"/>
      <c r="LQT2379" s="316"/>
      <c r="LQU2379" s="316"/>
      <c r="LQV2379" s="316"/>
      <c r="LQW2379" s="316"/>
      <c r="LQX2379" s="316"/>
      <c r="LQY2379" s="316"/>
      <c r="LQZ2379" s="316"/>
      <c r="LRA2379" s="316"/>
      <c r="LRB2379" s="316"/>
      <c r="LRC2379" s="316"/>
      <c r="LRD2379" s="316"/>
      <c r="LRE2379" s="316"/>
      <c r="LRF2379" s="316"/>
      <c r="LRG2379" s="316"/>
      <c r="LRH2379" s="316"/>
      <c r="LRI2379" s="316"/>
      <c r="LRJ2379" s="316"/>
      <c r="LRK2379" s="316"/>
      <c r="LRL2379" s="316"/>
      <c r="LRM2379" s="316"/>
      <c r="LRN2379" s="316"/>
      <c r="LRO2379" s="316"/>
      <c r="LRP2379" s="316"/>
      <c r="LRQ2379" s="316"/>
      <c r="LRR2379" s="316"/>
      <c r="LRS2379" s="316"/>
      <c r="LRT2379" s="316"/>
      <c r="LRU2379" s="316"/>
      <c r="LRV2379" s="316"/>
      <c r="LRW2379" s="316"/>
      <c r="LRX2379" s="316"/>
      <c r="LRY2379" s="316"/>
      <c r="LRZ2379" s="316"/>
      <c r="LSA2379" s="316"/>
      <c r="LSB2379" s="316"/>
      <c r="LSC2379" s="316"/>
      <c r="LSD2379" s="316"/>
      <c r="LSE2379" s="316"/>
      <c r="LSF2379" s="316"/>
      <c r="LSG2379" s="316"/>
      <c r="LSH2379" s="316"/>
      <c r="LSI2379" s="316"/>
      <c r="LSJ2379" s="316"/>
      <c r="LSK2379" s="316"/>
      <c r="LSL2379" s="316"/>
      <c r="LSM2379" s="316"/>
      <c r="LSN2379" s="316"/>
      <c r="LSO2379" s="316"/>
      <c r="LSP2379" s="316"/>
      <c r="LSQ2379" s="316"/>
      <c r="LSR2379" s="316"/>
      <c r="LSS2379" s="316"/>
      <c r="LST2379" s="316"/>
      <c r="LSU2379" s="316"/>
      <c r="LSV2379" s="316"/>
      <c r="LSW2379" s="316"/>
      <c r="LSX2379" s="316"/>
      <c r="LSY2379" s="316"/>
      <c r="LSZ2379" s="316"/>
      <c r="LTA2379" s="316"/>
      <c r="LTB2379" s="316"/>
      <c r="LTC2379" s="316"/>
      <c r="LTD2379" s="316"/>
      <c r="LTE2379" s="316"/>
      <c r="LTF2379" s="316"/>
      <c r="LTG2379" s="316"/>
      <c r="LTH2379" s="316"/>
      <c r="LTI2379" s="316"/>
      <c r="LTJ2379" s="316"/>
      <c r="LTK2379" s="316"/>
      <c r="LTL2379" s="316"/>
      <c r="LTM2379" s="316"/>
      <c r="LTN2379" s="316"/>
      <c r="LTO2379" s="316"/>
      <c r="LTP2379" s="316"/>
      <c r="LTQ2379" s="316"/>
      <c r="LTR2379" s="316"/>
      <c r="LTS2379" s="316"/>
      <c r="LTT2379" s="316"/>
      <c r="LTU2379" s="316"/>
      <c r="LTV2379" s="316"/>
      <c r="LTW2379" s="316"/>
      <c r="LTX2379" s="316"/>
      <c r="LTY2379" s="316"/>
      <c r="LTZ2379" s="316"/>
      <c r="LUA2379" s="316"/>
      <c r="LUB2379" s="316"/>
      <c r="LUC2379" s="316"/>
      <c r="LUD2379" s="316"/>
      <c r="LUE2379" s="316"/>
      <c r="LUF2379" s="316"/>
      <c r="LUG2379" s="316"/>
      <c r="LUH2379" s="316"/>
      <c r="LUI2379" s="316"/>
      <c r="LUJ2379" s="316"/>
      <c r="LUK2379" s="316"/>
      <c r="LUL2379" s="316"/>
      <c r="LUM2379" s="316"/>
      <c r="LUN2379" s="316"/>
      <c r="LUO2379" s="316"/>
      <c r="LUP2379" s="316"/>
      <c r="LUQ2379" s="316"/>
      <c r="LUR2379" s="316"/>
      <c r="LUS2379" s="316"/>
      <c r="LUT2379" s="316"/>
      <c r="LUU2379" s="316"/>
      <c r="LUV2379" s="316"/>
      <c r="LUW2379" s="316"/>
      <c r="LUX2379" s="316"/>
      <c r="LUY2379" s="316"/>
      <c r="LUZ2379" s="316"/>
      <c r="LVA2379" s="316"/>
      <c r="LVB2379" s="316"/>
      <c r="LVC2379" s="316"/>
      <c r="LVD2379" s="316"/>
      <c r="LVE2379" s="316"/>
      <c r="LVF2379" s="316"/>
      <c r="LVG2379" s="316"/>
      <c r="LVH2379" s="316"/>
      <c r="LVI2379" s="316"/>
      <c r="LVJ2379" s="316"/>
      <c r="LVK2379" s="316"/>
      <c r="LVL2379" s="316"/>
      <c r="LVM2379" s="316"/>
      <c r="LVN2379" s="316"/>
      <c r="LVO2379" s="316"/>
      <c r="LVP2379" s="316"/>
      <c r="LVQ2379" s="316"/>
      <c r="LVR2379" s="316"/>
      <c r="LVS2379" s="316"/>
      <c r="LVT2379" s="316"/>
      <c r="LVU2379" s="316"/>
      <c r="LVV2379" s="316"/>
      <c r="LVW2379" s="316"/>
      <c r="LVX2379" s="316"/>
      <c r="LVY2379" s="316"/>
      <c r="LVZ2379" s="316"/>
      <c r="LWA2379" s="316"/>
      <c r="LWB2379" s="316"/>
      <c r="LWC2379" s="316"/>
      <c r="LWD2379" s="316"/>
      <c r="LWE2379" s="316"/>
      <c r="LWF2379" s="316"/>
      <c r="LWG2379" s="316"/>
      <c r="LWH2379" s="316"/>
      <c r="LWI2379" s="316"/>
      <c r="LWJ2379" s="316"/>
      <c r="LWK2379" s="316"/>
      <c r="LWL2379" s="316"/>
      <c r="LWM2379" s="316"/>
      <c r="LWN2379" s="316"/>
      <c r="LWO2379" s="316"/>
      <c r="LWP2379" s="316"/>
      <c r="LWQ2379" s="316"/>
      <c r="LWR2379" s="316"/>
      <c r="LWS2379" s="316"/>
      <c r="LWT2379" s="316"/>
      <c r="LWU2379" s="316"/>
      <c r="LWV2379" s="316"/>
      <c r="LWW2379" s="316"/>
      <c r="LWX2379" s="316"/>
      <c r="LWY2379" s="316"/>
      <c r="LWZ2379" s="316"/>
      <c r="LXA2379" s="316"/>
      <c r="LXB2379" s="316"/>
      <c r="LXC2379" s="316"/>
      <c r="LXD2379" s="316"/>
      <c r="LXE2379" s="316"/>
      <c r="LXF2379" s="316"/>
      <c r="LXG2379" s="316"/>
      <c r="LXH2379" s="316"/>
      <c r="LXI2379" s="316"/>
      <c r="LXJ2379" s="316"/>
      <c r="LXK2379" s="316"/>
      <c r="LXL2379" s="316"/>
      <c r="LXM2379" s="316"/>
      <c r="LXN2379" s="316"/>
      <c r="LXO2379" s="316"/>
      <c r="LXP2379" s="316"/>
      <c r="LXQ2379" s="316"/>
      <c r="LXR2379" s="316"/>
      <c r="LXS2379" s="316"/>
      <c r="LXT2379" s="316"/>
      <c r="LXU2379" s="316"/>
      <c r="LXV2379" s="316"/>
      <c r="LXW2379" s="316"/>
      <c r="LXX2379" s="316"/>
      <c r="LXY2379" s="316"/>
      <c r="LXZ2379" s="316"/>
      <c r="LYA2379" s="316"/>
      <c r="LYB2379" s="316"/>
      <c r="LYC2379" s="316"/>
      <c r="LYD2379" s="316"/>
      <c r="LYE2379" s="316"/>
      <c r="LYF2379" s="316"/>
      <c r="LYG2379" s="316"/>
      <c r="LYH2379" s="316"/>
      <c r="LYI2379" s="316"/>
      <c r="LYJ2379" s="316"/>
      <c r="LYK2379" s="316"/>
      <c r="LYL2379" s="316"/>
      <c r="LYM2379" s="316"/>
      <c r="LYN2379" s="316"/>
      <c r="LYO2379" s="316"/>
      <c r="LYP2379" s="316"/>
      <c r="LYQ2379" s="316"/>
      <c r="LYR2379" s="316"/>
      <c r="LYS2379" s="316"/>
      <c r="LYT2379" s="316"/>
      <c r="LYU2379" s="316"/>
      <c r="LYV2379" s="316"/>
      <c r="LYW2379" s="316"/>
      <c r="LYX2379" s="316"/>
      <c r="LYY2379" s="316"/>
      <c r="LYZ2379" s="316"/>
      <c r="LZA2379" s="316"/>
      <c r="LZB2379" s="316"/>
      <c r="LZC2379" s="316"/>
      <c r="LZD2379" s="316"/>
      <c r="LZE2379" s="316"/>
      <c r="LZF2379" s="316"/>
      <c r="LZG2379" s="316"/>
      <c r="LZH2379" s="316"/>
      <c r="LZI2379" s="316"/>
      <c r="LZJ2379" s="316"/>
      <c r="LZK2379" s="316"/>
      <c r="LZL2379" s="316"/>
      <c r="LZM2379" s="316"/>
      <c r="LZN2379" s="316"/>
      <c r="LZO2379" s="316"/>
      <c r="LZP2379" s="316"/>
      <c r="LZQ2379" s="316"/>
      <c r="LZR2379" s="316"/>
      <c r="LZS2379" s="316"/>
      <c r="LZT2379" s="316"/>
      <c r="LZU2379" s="316"/>
      <c r="LZV2379" s="316"/>
      <c r="LZW2379" s="316"/>
      <c r="LZX2379" s="316"/>
      <c r="LZY2379" s="316"/>
      <c r="LZZ2379" s="316"/>
      <c r="MAA2379" s="316"/>
      <c r="MAB2379" s="316"/>
      <c r="MAC2379" s="316"/>
      <c r="MAD2379" s="316"/>
      <c r="MAE2379" s="316"/>
      <c r="MAF2379" s="316"/>
      <c r="MAG2379" s="316"/>
      <c r="MAH2379" s="316"/>
      <c r="MAI2379" s="316"/>
      <c r="MAJ2379" s="316"/>
      <c r="MAK2379" s="316"/>
      <c r="MAL2379" s="316"/>
      <c r="MAM2379" s="316"/>
      <c r="MAN2379" s="316"/>
      <c r="MAO2379" s="316"/>
      <c r="MAP2379" s="316"/>
      <c r="MAQ2379" s="316"/>
      <c r="MAR2379" s="316"/>
      <c r="MAS2379" s="316"/>
      <c r="MAT2379" s="316"/>
      <c r="MAU2379" s="316"/>
      <c r="MAV2379" s="316"/>
      <c r="MAW2379" s="316"/>
      <c r="MAX2379" s="316"/>
      <c r="MAY2379" s="316"/>
      <c r="MAZ2379" s="316"/>
      <c r="MBA2379" s="316"/>
      <c r="MBB2379" s="316"/>
      <c r="MBC2379" s="316"/>
      <c r="MBD2379" s="316"/>
      <c r="MBE2379" s="316"/>
      <c r="MBF2379" s="316"/>
      <c r="MBG2379" s="316"/>
      <c r="MBH2379" s="316"/>
      <c r="MBI2379" s="316"/>
      <c r="MBJ2379" s="316"/>
      <c r="MBK2379" s="316"/>
      <c r="MBL2379" s="316"/>
      <c r="MBM2379" s="316"/>
      <c r="MBN2379" s="316"/>
      <c r="MBO2379" s="316"/>
      <c r="MBP2379" s="316"/>
      <c r="MBQ2379" s="316"/>
      <c r="MBR2379" s="316"/>
      <c r="MBS2379" s="316"/>
      <c r="MBT2379" s="316"/>
      <c r="MBU2379" s="316"/>
      <c r="MBV2379" s="316"/>
      <c r="MBW2379" s="316"/>
      <c r="MBX2379" s="316"/>
      <c r="MBY2379" s="316"/>
      <c r="MBZ2379" s="316"/>
      <c r="MCA2379" s="316"/>
      <c r="MCB2379" s="316"/>
      <c r="MCC2379" s="316"/>
      <c r="MCD2379" s="316"/>
      <c r="MCE2379" s="316"/>
      <c r="MCF2379" s="316"/>
      <c r="MCG2379" s="316"/>
      <c r="MCH2379" s="316"/>
      <c r="MCI2379" s="316"/>
      <c r="MCJ2379" s="316"/>
      <c r="MCK2379" s="316"/>
      <c r="MCL2379" s="316"/>
      <c r="MCM2379" s="316"/>
      <c r="MCN2379" s="316"/>
      <c r="MCO2379" s="316"/>
      <c r="MCP2379" s="316"/>
      <c r="MCQ2379" s="316"/>
      <c r="MCR2379" s="316"/>
      <c r="MCS2379" s="316"/>
      <c r="MCT2379" s="316"/>
      <c r="MCU2379" s="316"/>
      <c r="MCV2379" s="316"/>
      <c r="MCW2379" s="316"/>
      <c r="MCX2379" s="316"/>
      <c r="MCY2379" s="316"/>
      <c r="MCZ2379" s="316"/>
      <c r="MDA2379" s="316"/>
      <c r="MDB2379" s="316"/>
      <c r="MDC2379" s="316"/>
      <c r="MDD2379" s="316"/>
      <c r="MDE2379" s="316"/>
      <c r="MDF2379" s="316"/>
      <c r="MDG2379" s="316"/>
      <c r="MDH2379" s="316"/>
      <c r="MDI2379" s="316"/>
      <c r="MDJ2379" s="316"/>
      <c r="MDK2379" s="316"/>
      <c r="MDL2379" s="316"/>
      <c r="MDM2379" s="316"/>
      <c r="MDN2379" s="316"/>
      <c r="MDO2379" s="316"/>
      <c r="MDP2379" s="316"/>
      <c r="MDQ2379" s="316"/>
      <c r="MDR2379" s="316"/>
      <c r="MDS2379" s="316"/>
      <c r="MDT2379" s="316"/>
      <c r="MDU2379" s="316"/>
      <c r="MDV2379" s="316"/>
      <c r="MDW2379" s="316"/>
      <c r="MDX2379" s="316"/>
      <c r="MDY2379" s="316"/>
      <c r="MDZ2379" s="316"/>
      <c r="MEA2379" s="316"/>
      <c r="MEB2379" s="316"/>
      <c r="MEC2379" s="316"/>
      <c r="MED2379" s="316"/>
      <c r="MEE2379" s="316"/>
      <c r="MEF2379" s="316"/>
      <c r="MEG2379" s="316"/>
      <c r="MEH2379" s="316"/>
      <c r="MEI2379" s="316"/>
      <c r="MEJ2379" s="316"/>
      <c r="MEK2379" s="316"/>
      <c r="MEL2379" s="316"/>
      <c r="MEM2379" s="316"/>
      <c r="MEN2379" s="316"/>
      <c r="MEO2379" s="316"/>
      <c r="MEP2379" s="316"/>
      <c r="MEQ2379" s="316"/>
      <c r="MER2379" s="316"/>
      <c r="MES2379" s="316"/>
      <c r="MET2379" s="316"/>
      <c r="MEU2379" s="316"/>
      <c r="MEV2379" s="316"/>
      <c r="MEW2379" s="316"/>
      <c r="MEX2379" s="316"/>
      <c r="MEY2379" s="316"/>
      <c r="MEZ2379" s="316"/>
      <c r="MFA2379" s="316"/>
      <c r="MFB2379" s="316"/>
      <c r="MFC2379" s="316"/>
      <c r="MFD2379" s="316"/>
      <c r="MFE2379" s="316"/>
      <c r="MFF2379" s="316"/>
      <c r="MFG2379" s="316"/>
      <c r="MFH2379" s="316"/>
      <c r="MFI2379" s="316"/>
      <c r="MFJ2379" s="316"/>
      <c r="MFK2379" s="316"/>
      <c r="MFL2379" s="316"/>
      <c r="MFM2379" s="316"/>
      <c r="MFN2379" s="316"/>
      <c r="MFO2379" s="316"/>
      <c r="MFP2379" s="316"/>
      <c r="MFQ2379" s="316"/>
      <c r="MFR2379" s="316"/>
      <c r="MFS2379" s="316"/>
      <c r="MFT2379" s="316"/>
      <c r="MFU2379" s="316"/>
      <c r="MFV2379" s="316"/>
      <c r="MFW2379" s="316"/>
      <c r="MFX2379" s="316"/>
      <c r="MFY2379" s="316"/>
      <c r="MFZ2379" s="316"/>
      <c r="MGA2379" s="316"/>
      <c r="MGB2379" s="316"/>
      <c r="MGC2379" s="316"/>
      <c r="MGD2379" s="316"/>
      <c r="MGE2379" s="316"/>
      <c r="MGF2379" s="316"/>
      <c r="MGG2379" s="316"/>
      <c r="MGH2379" s="316"/>
      <c r="MGI2379" s="316"/>
      <c r="MGJ2379" s="316"/>
      <c r="MGK2379" s="316"/>
      <c r="MGL2379" s="316"/>
      <c r="MGM2379" s="316"/>
      <c r="MGN2379" s="316"/>
      <c r="MGO2379" s="316"/>
      <c r="MGP2379" s="316"/>
      <c r="MGQ2379" s="316"/>
      <c r="MGR2379" s="316"/>
      <c r="MGS2379" s="316"/>
      <c r="MGT2379" s="316"/>
      <c r="MGU2379" s="316"/>
      <c r="MGV2379" s="316"/>
      <c r="MGW2379" s="316"/>
      <c r="MGX2379" s="316"/>
      <c r="MGY2379" s="316"/>
      <c r="MGZ2379" s="316"/>
      <c r="MHA2379" s="316"/>
      <c r="MHB2379" s="316"/>
      <c r="MHC2379" s="316"/>
      <c r="MHD2379" s="316"/>
      <c r="MHE2379" s="316"/>
      <c r="MHF2379" s="316"/>
      <c r="MHG2379" s="316"/>
      <c r="MHH2379" s="316"/>
      <c r="MHI2379" s="316"/>
      <c r="MHJ2379" s="316"/>
      <c r="MHK2379" s="316"/>
      <c r="MHL2379" s="316"/>
      <c r="MHM2379" s="316"/>
      <c r="MHN2379" s="316"/>
      <c r="MHO2379" s="316"/>
      <c r="MHP2379" s="316"/>
      <c r="MHQ2379" s="316"/>
      <c r="MHR2379" s="316"/>
      <c r="MHS2379" s="316"/>
      <c r="MHT2379" s="316"/>
      <c r="MHU2379" s="316"/>
      <c r="MHV2379" s="316"/>
      <c r="MHW2379" s="316"/>
      <c r="MHX2379" s="316"/>
      <c r="MHY2379" s="316"/>
      <c r="MHZ2379" s="316"/>
      <c r="MIA2379" s="316"/>
      <c r="MIB2379" s="316"/>
      <c r="MIC2379" s="316"/>
      <c r="MID2379" s="316"/>
      <c r="MIE2379" s="316"/>
      <c r="MIF2379" s="316"/>
      <c r="MIG2379" s="316"/>
      <c r="MIH2379" s="316"/>
      <c r="MII2379" s="316"/>
      <c r="MIJ2379" s="316"/>
      <c r="MIK2379" s="316"/>
      <c r="MIL2379" s="316"/>
      <c r="MIM2379" s="316"/>
      <c r="MIN2379" s="316"/>
      <c r="MIO2379" s="316"/>
      <c r="MIP2379" s="316"/>
      <c r="MIQ2379" s="316"/>
      <c r="MIR2379" s="316"/>
      <c r="MIS2379" s="316"/>
      <c r="MIT2379" s="316"/>
      <c r="MIU2379" s="316"/>
      <c r="MIV2379" s="316"/>
      <c r="MIW2379" s="316"/>
      <c r="MIX2379" s="316"/>
      <c r="MIY2379" s="316"/>
      <c r="MIZ2379" s="316"/>
      <c r="MJA2379" s="316"/>
      <c r="MJB2379" s="316"/>
      <c r="MJC2379" s="316"/>
      <c r="MJD2379" s="316"/>
      <c r="MJE2379" s="316"/>
      <c r="MJF2379" s="316"/>
      <c r="MJG2379" s="316"/>
      <c r="MJH2379" s="316"/>
      <c r="MJI2379" s="316"/>
      <c r="MJJ2379" s="316"/>
      <c r="MJK2379" s="316"/>
      <c r="MJL2379" s="316"/>
      <c r="MJM2379" s="316"/>
      <c r="MJN2379" s="316"/>
      <c r="MJO2379" s="316"/>
      <c r="MJP2379" s="316"/>
      <c r="MJQ2379" s="316"/>
      <c r="MJR2379" s="316"/>
      <c r="MJS2379" s="316"/>
      <c r="MJT2379" s="316"/>
      <c r="MJU2379" s="316"/>
      <c r="MJV2379" s="316"/>
      <c r="MJW2379" s="316"/>
      <c r="MJX2379" s="316"/>
      <c r="MJY2379" s="316"/>
      <c r="MJZ2379" s="316"/>
      <c r="MKA2379" s="316"/>
      <c r="MKB2379" s="316"/>
      <c r="MKC2379" s="316"/>
      <c r="MKD2379" s="316"/>
      <c r="MKE2379" s="316"/>
      <c r="MKF2379" s="316"/>
      <c r="MKG2379" s="316"/>
      <c r="MKH2379" s="316"/>
      <c r="MKI2379" s="316"/>
      <c r="MKJ2379" s="316"/>
      <c r="MKK2379" s="316"/>
      <c r="MKL2379" s="316"/>
      <c r="MKM2379" s="316"/>
      <c r="MKN2379" s="316"/>
      <c r="MKO2379" s="316"/>
      <c r="MKP2379" s="316"/>
      <c r="MKQ2379" s="316"/>
      <c r="MKR2379" s="316"/>
      <c r="MKS2379" s="316"/>
      <c r="MKT2379" s="316"/>
      <c r="MKU2379" s="316"/>
      <c r="MKV2379" s="316"/>
      <c r="MKW2379" s="316"/>
      <c r="MKX2379" s="316"/>
      <c r="MKY2379" s="316"/>
      <c r="MKZ2379" s="316"/>
      <c r="MLA2379" s="316"/>
      <c r="MLB2379" s="316"/>
      <c r="MLC2379" s="316"/>
      <c r="MLD2379" s="316"/>
      <c r="MLE2379" s="316"/>
      <c r="MLF2379" s="316"/>
      <c r="MLG2379" s="316"/>
      <c r="MLH2379" s="316"/>
      <c r="MLI2379" s="316"/>
      <c r="MLJ2379" s="316"/>
      <c r="MLK2379" s="316"/>
      <c r="MLL2379" s="316"/>
      <c r="MLM2379" s="316"/>
      <c r="MLN2379" s="316"/>
      <c r="MLO2379" s="316"/>
      <c r="MLP2379" s="316"/>
      <c r="MLQ2379" s="316"/>
      <c r="MLR2379" s="316"/>
      <c r="MLS2379" s="316"/>
      <c r="MLT2379" s="316"/>
      <c r="MLU2379" s="316"/>
      <c r="MLV2379" s="316"/>
      <c r="MLW2379" s="316"/>
      <c r="MLX2379" s="316"/>
      <c r="MLY2379" s="316"/>
      <c r="MLZ2379" s="316"/>
      <c r="MMA2379" s="316"/>
      <c r="MMB2379" s="316"/>
      <c r="MMC2379" s="316"/>
      <c r="MMD2379" s="316"/>
      <c r="MME2379" s="316"/>
      <c r="MMF2379" s="316"/>
      <c r="MMG2379" s="316"/>
      <c r="MMH2379" s="316"/>
      <c r="MMI2379" s="316"/>
      <c r="MMJ2379" s="316"/>
      <c r="MMK2379" s="316"/>
      <c r="MML2379" s="316"/>
      <c r="MMM2379" s="316"/>
      <c r="MMN2379" s="316"/>
      <c r="MMO2379" s="316"/>
      <c r="MMP2379" s="316"/>
      <c r="MMQ2379" s="316"/>
      <c r="MMR2379" s="316"/>
      <c r="MMS2379" s="316"/>
      <c r="MMT2379" s="316"/>
      <c r="MMU2379" s="316"/>
      <c r="MMV2379" s="316"/>
      <c r="MMW2379" s="316"/>
      <c r="MMX2379" s="316"/>
      <c r="MMY2379" s="316"/>
      <c r="MMZ2379" s="316"/>
      <c r="MNA2379" s="316"/>
      <c r="MNB2379" s="316"/>
      <c r="MNC2379" s="316"/>
      <c r="MND2379" s="316"/>
      <c r="MNE2379" s="316"/>
      <c r="MNF2379" s="316"/>
      <c r="MNG2379" s="316"/>
      <c r="MNH2379" s="316"/>
      <c r="MNI2379" s="316"/>
      <c r="MNJ2379" s="316"/>
      <c r="MNK2379" s="316"/>
      <c r="MNL2379" s="316"/>
      <c r="MNM2379" s="316"/>
      <c r="MNN2379" s="316"/>
      <c r="MNO2379" s="316"/>
      <c r="MNP2379" s="316"/>
      <c r="MNQ2379" s="316"/>
      <c r="MNR2379" s="316"/>
      <c r="MNS2379" s="316"/>
      <c r="MNT2379" s="316"/>
      <c r="MNU2379" s="316"/>
      <c r="MNV2379" s="316"/>
      <c r="MNW2379" s="316"/>
      <c r="MNX2379" s="316"/>
      <c r="MNY2379" s="316"/>
      <c r="MNZ2379" s="316"/>
      <c r="MOA2379" s="316"/>
      <c r="MOB2379" s="316"/>
      <c r="MOC2379" s="316"/>
      <c r="MOD2379" s="316"/>
      <c r="MOE2379" s="316"/>
      <c r="MOF2379" s="316"/>
      <c r="MOG2379" s="316"/>
      <c r="MOH2379" s="316"/>
      <c r="MOI2379" s="316"/>
      <c r="MOJ2379" s="316"/>
      <c r="MOK2379" s="316"/>
      <c r="MOL2379" s="316"/>
      <c r="MOM2379" s="316"/>
      <c r="MON2379" s="316"/>
      <c r="MOO2379" s="316"/>
      <c r="MOP2379" s="316"/>
      <c r="MOQ2379" s="316"/>
      <c r="MOR2379" s="316"/>
      <c r="MOS2379" s="316"/>
      <c r="MOT2379" s="316"/>
      <c r="MOU2379" s="316"/>
      <c r="MOV2379" s="316"/>
      <c r="MOW2379" s="316"/>
      <c r="MOX2379" s="316"/>
      <c r="MOY2379" s="316"/>
      <c r="MOZ2379" s="316"/>
      <c r="MPA2379" s="316"/>
      <c r="MPB2379" s="316"/>
      <c r="MPC2379" s="316"/>
      <c r="MPD2379" s="316"/>
      <c r="MPE2379" s="316"/>
      <c r="MPF2379" s="316"/>
      <c r="MPG2379" s="316"/>
      <c r="MPH2379" s="316"/>
      <c r="MPI2379" s="316"/>
      <c r="MPJ2379" s="316"/>
      <c r="MPK2379" s="316"/>
      <c r="MPL2379" s="316"/>
      <c r="MPM2379" s="316"/>
      <c r="MPN2379" s="316"/>
      <c r="MPO2379" s="316"/>
      <c r="MPP2379" s="316"/>
      <c r="MPQ2379" s="316"/>
      <c r="MPR2379" s="316"/>
      <c r="MPS2379" s="316"/>
      <c r="MPT2379" s="316"/>
      <c r="MPU2379" s="316"/>
      <c r="MPV2379" s="316"/>
      <c r="MPW2379" s="316"/>
      <c r="MPX2379" s="316"/>
      <c r="MPY2379" s="316"/>
      <c r="MPZ2379" s="316"/>
      <c r="MQA2379" s="316"/>
      <c r="MQB2379" s="316"/>
      <c r="MQC2379" s="316"/>
      <c r="MQD2379" s="316"/>
      <c r="MQE2379" s="316"/>
      <c r="MQF2379" s="316"/>
      <c r="MQG2379" s="316"/>
      <c r="MQH2379" s="316"/>
      <c r="MQI2379" s="316"/>
      <c r="MQJ2379" s="316"/>
      <c r="MQK2379" s="316"/>
      <c r="MQL2379" s="316"/>
      <c r="MQM2379" s="316"/>
      <c r="MQN2379" s="316"/>
      <c r="MQO2379" s="316"/>
      <c r="MQP2379" s="316"/>
      <c r="MQQ2379" s="316"/>
      <c r="MQR2379" s="316"/>
      <c r="MQS2379" s="316"/>
      <c r="MQT2379" s="316"/>
      <c r="MQU2379" s="316"/>
      <c r="MQV2379" s="316"/>
      <c r="MQW2379" s="316"/>
      <c r="MQX2379" s="316"/>
      <c r="MQY2379" s="316"/>
      <c r="MQZ2379" s="316"/>
      <c r="MRA2379" s="316"/>
      <c r="MRB2379" s="316"/>
      <c r="MRC2379" s="316"/>
      <c r="MRD2379" s="316"/>
      <c r="MRE2379" s="316"/>
      <c r="MRF2379" s="316"/>
      <c r="MRG2379" s="316"/>
      <c r="MRH2379" s="316"/>
      <c r="MRI2379" s="316"/>
      <c r="MRJ2379" s="316"/>
      <c r="MRK2379" s="316"/>
      <c r="MRL2379" s="316"/>
      <c r="MRM2379" s="316"/>
      <c r="MRN2379" s="316"/>
      <c r="MRO2379" s="316"/>
      <c r="MRP2379" s="316"/>
      <c r="MRQ2379" s="316"/>
      <c r="MRR2379" s="316"/>
      <c r="MRS2379" s="316"/>
      <c r="MRT2379" s="316"/>
      <c r="MRU2379" s="316"/>
      <c r="MRV2379" s="316"/>
      <c r="MRW2379" s="316"/>
      <c r="MRX2379" s="316"/>
      <c r="MRY2379" s="316"/>
      <c r="MRZ2379" s="316"/>
      <c r="MSA2379" s="316"/>
      <c r="MSB2379" s="316"/>
      <c r="MSC2379" s="316"/>
      <c r="MSD2379" s="316"/>
      <c r="MSE2379" s="316"/>
      <c r="MSF2379" s="316"/>
      <c r="MSG2379" s="316"/>
      <c r="MSH2379" s="316"/>
      <c r="MSI2379" s="316"/>
      <c r="MSJ2379" s="316"/>
      <c r="MSK2379" s="316"/>
      <c r="MSL2379" s="316"/>
      <c r="MSM2379" s="316"/>
      <c r="MSN2379" s="316"/>
      <c r="MSO2379" s="316"/>
      <c r="MSP2379" s="316"/>
      <c r="MSQ2379" s="316"/>
      <c r="MSR2379" s="316"/>
      <c r="MSS2379" s="316"/>
      <c r="MST2379" s="316"/>
      <c r="MSU2379" s="316"/>
      <c r="MSV2379" s="316"/>
      <c r="MSW2379" s="316"/>
      <c r="MSX2379" s="316"/>
      <c r="MSY2379" s="316"/>
      <c r="MSZ2379" s="316"/>
      <c r="MTA2379" s="316"/>
      <c r="MTB2379" s="316"/>
      <c r="MTC2379" s="316"/>
      <c r="MTD2379" s="316"/>
      <c r="MTE2379" s="316"/>
      <c r="MTF2379" s="316"/>
      <c r="MTG2379" s="316"/>
      <c r="MTH2379" s="316"/>
      <c r="MTI2379" s="316"/>
      <c r="MTJ2379" s="316"/>
      <c r="MTK2379" s="316"/>
      <c r="MTL2379" s="316"/>
      <c r="MTM2379" s="316"/>
      <c r="MTN2379" s="316"/>
      <c r="MTO2379" s="316"/>
      <c r="MTP2379" s="316"/>
      <c r="MTQ2379" s="316"/>
      <c r="MTR2379" s="316"/>
      <c r="MTS2379" s="316"/>
      <c r="MTT2379" s="316"/>
      <c r="MTU2379" s="316"/>
      <c r="MTV2379" s="316"/>
      <c r="MTW2379" s="316"/>
      <c r="MTX2379" s="316"/>
      <c r="MTY2379" s="316"/>
      <c r="MTZ2379" s="316"/>
      <c r="MUA2379" s="316"/>
      <c r="MUB2379" s="316"/>
      <c r="MUC2379" s="316"/>
      <c r="MUD2379" s="316"/>
      <c r="MUE2379" s="316"/>
      <c r="MUF2379" s="316"/>
      <c r="MUG2379" s="316"/>
      <c r="MUH2379" s="316"/>
      <c r="MUI2379" s="316"/>
      <c r="MUJ2379" s="316"/>
      <c r="MUK2379" s="316"/>
      <c r="MUL2379" s="316"/>
      <c r="MUM2379" s="316"/>
      <c r="MUN2379" s="316"/>
      <c r="MUO2379" s="316"/>
      <c r="MUP2379" s="316"/>
      <c r="MUQ2379" s="316"/>
      <c r="MUR2379" s="316"/>
      <c r="MUS2379" s="316"/>
      <c r="MUT2379" s="316"/>
      <c r="MUU2379" s="316"/>
      <c r="MUV2379" s="316"/>
      <c r="MUW2379" s="316"/>
      <c r="MUX2379" s="316"/>
      <c r="MUY2379" s="316"/>
      <c r="MUZ2379" s="316"/>
      <c r="MVA2379" s="316"/>
      <c r="MVB2379" s="316"/>
      <c r="MVC2379" s="316"/>
      <c r="MVD2379" s="316"/>
      <c r="MVE2379" s="316"/>
      <c r="MVF2379" s="316"/>
      <c r="MVG2379" s="316"/>
      <c r="MVH2379" s="316"/>
      <c r="MVI2379" s="316"/>
      <c r="MVJ2379" s="316"/>
      <c r="MVK2379" s="316"/>
      <c r="MVL2379" s="316"/>
      <c r="MVM2379" s="316"/>
      <c r="MVN2379" s="316"/>
      <c r="MVO2379" s="316"/>
      <c r="MVP2379" s="316"/>
      <c r="MVQ2379" s="316"/>
      <c r="MVR2379" s="316"/>
      <c r="MVS2379" s="316"/>
      <c r="MVT2379" s="316"/>
      <c r="MVU2379" s="316"/>
      <c r="MVV2379" s="316"/>
      <c r="MVW2379" s="316"/>
      <c r="MVX2379" s="316"/>
      <c r="MVY2379" s="316"/>
      <c r="MVZ2379" s="316"/>
      <c r="MWA2379" s="316"/>
      <c r="MWB2379" s="316"/>
      <c r="MWC2379" s="316"/>
      <c r="MWD2379" s="316"/>
      <c r="MWE2379" s="316"/>
      <c r="MWF2379" s="316"/>
      <c r="MWG2379" s="316"/>
      <c r="MWH2379" s="316"/>
      <c r="MWI2379" s="316"/>
      <c r="MWJ2379" s="316"/>
      <c r="MWK2379" s="316"/>
      <c r="MWL2379" s="316"/>
      <c r="MWM2379" s="316"/>
      <c r="MWN2379" s="316"/>
      <c r="MWO2379" s="316"/>
      <c r="MWP2379" s="316"/>
      <c r="MWQ2379" s="316"/>
      <c r="MWR2379" s="316"/>
      <c r="MWS2379" s="316"/>
      <c r="MWT2379" s="316"/>
      <c r="MWU2379" s="316"/>
      <c r="MWV2379" s="316"/>
      <c r="MWW2379" s="316"/>
      <c r="MWX2379" s="316"/>
      <c r="MWY2379" s="316"/>
      <c r="MWZ2379" s="316"/>
      <c r="MXA2379" s="316"/>
      <c r="MXB2379" s="316"/>
      <c r="MXC2379" s="316"/>
      <c r="MXD2379" s="316"/>
      <c r="MXE2379" s="316"/>
      <c r="MXF2379" s="316"/>
      <c r="MXG2379" s="316"/>
      <c r="MXH2379" s="316"/>
      <c r="MXI2379" s="316"/>
      <c r="MXJ2379" s="316"/>
      <c r="MXK2379" s="316"/>
      <c r="MXL2379" s="316"/>
      <c r="MXM2379" s="316"/>
      <c r="MXN2379" s="316"/>
      <c r="MXO2379" s="316"/>
      <c r="MXP2379" s="316"/>
      <c r="MXQ2379" s="316"/>
      <c r="MXR2379" s="316"/>
      <c r="MXS2379" s="316"/>
      <c r="MXT2379" s="316"/>
      <c r="MXU2379" s="316"/>
      <c r="MXV2379" s="316"/>
      <c r="MXW2379" s="316"/>
      <c r="MXX2379" s="316"/>
      <c r="MXY2379" s="316"/>
      <c r="MXZ2379" s="316"/>
      <c r="MYA2379" s="316"/>
      <c r="MYB2379" s="316"/>
      <c r="MYC2379" s="316"/>
      <c r="MYD2379" s="316"/>
      <c r="MYE2379" s="316"/>
      <c r="MYF2379" s="316"/>
      <c r="MYG2379" s="316"/>
      <c r="MYH2379" s="316"/>
      <c r="MYI2379" s="316"/>
      <c r="MYJ2379" s="316"/>
      <c r="MYK2379" s="316"/>
      <c r="MYL2379" s="316"/>
      <c r="MYM2379" s="316"/>
      <c r="MYN2379" s="316"/>
      <c r="MYO2379" s="316"/>
      <c r="MYP2379" s="316"/>
      <c r="MYQ2379" s="316"/>
      <c r="MYR2379" s="316"/>
      <c r="MYS2379" s="316"/>
      <c r="MYT2379" s="316"/>
      <c r="MYU2379" s="316"/>
      <c r="MYV2379" s="316"/>
      <c r="MYW2379" s="316"/>
      <c r="MYX2379" s="316"/>
      <c r="MYY2379" s="316"/>
      <c r="MYZ2379" s="316"/>
      <c r="MZA2379" s="316"/>
      <c r="MZB2379" s="316"/>
      <c r="MZC2379" s="316"/>
      <c r="MZD2379" s="316"/>
      <c r="MZE2379" s="316"/>
      <c r="MZF2379" s="316"/>
      <c r="MZG2379" s="316"/>
      <c r="MZH2379" s="316"/>
      <c r="MZI2379" s="316"/>
      <c r="MZJ2379" s="316"/>
      <c r="MZK2379" s="316"/>
      <c r="MZL2379" s="316"/>
      <c r="MZM2379" s="316"/>
      <c r="MZN2379" s="316"/>
      <c r="MZO2379" s="316"/>
      <c r="MZP2379" s="316"/>
      <c r="MZQ2379" s="316"/>
      <c r="MZR2379" s="316"/>
      <c r="MZS2379" s="316"/>
      <c r="MZT2379" s="316"/>
      <c r="MZU2379" s="316"/>
      <c r="MZV2379" s="316"/>
      <c r="MZW2379" s="316"/>
      <c r="MZX2379" s="316"/>
      <c r="MZY2379" s="316"/>
      <c r="MZZ2379" s="316"/>
      <c r="NAA2379" s="316"/>
      <c r="NAB2379" s="316"/>
      <c r="NAC2379" s="316"/>
      <c r="NAD2379" s="316"/>
      <c r="NAE2379" s="316"/>
      <c r="NAF2379" s="316"/>
      <c r="NAG2379" s="316"/>
      <c r="NAH2379" s="316"/>
      <c r="NAI2379" s="316"/>
      <c r="NAJ2379" s="316"/>
      <c r="NAK2379" s="316"/>
      <c r="NAL2379" s="316"/>
      <c r="NAM2379" s="316"/>
      <c r="NAN2379" s="316"/>
      <c r="NAO2379" s="316"/>
      <c r="NAP2379" s="316"/>
      <c r="NAQ2379" s="316"/>
      <c r="NAR2379" s="316"/>
      <c r="NAS2379" s="316"/>
      <c r="NAT2379" s="316"/>
      <c r="NAU2379" s="316"/>
      <c r="NAV2379" s="316"/>
      <c r="NAW2379" s="316"/>
      <c r="NAX2379" s="316"/>
      <c r="NAY2379" s="316"/>
      <c r="NAZ2379" s="316"/>
      <c r="NBA2379" s="316"/>
      <c r="NBB2379" s="316"/>
      <c r="NBC2379" s="316"/>
      <c r="NBD2379" s="316"/>
      <c r="NBE2379" s="316"/>
      <c r="NBF2379" s="316"/>
      <c r="NBG2379" s="316"/>
      <c r="NBH2379" s="316"/>
      <c r="NBI2379" s="316"/>
      <c r="NBJ2379" s="316"/>
      <c r="NBK2379" s="316"/>
      <c r="NBL2379" s="316"/>
      <c r="NBM2379" s="316"/>
      <c r="NBN2379" s="316"/>
      <c r="NBO2379" s="316"/>
      <c r="NBP2379" s="316"/>
      <c r="NBQ2379" s="316"/>
      <c r="NBR2379" s="316"/>
      <c r="NBS2379" s="316"/>
      <c r="NBT2379" s="316"/>
      <c r="NBU2379" s="316"/>
      <c r="NBV2379" s="316"/>
      <c r="NBW2379" s="316"/>
      <c r="NBX2379" s="316"/>
      <c r="NBY2379" s="316"/>
      <c r="NBZ2379" s="316"/>
      <c r="NCA2379" s="316"/>
      <c r="NCB2379" s="316"/>
      <c r="NCC2379" s="316"/>
      <c r="NCD2379" s="316"/>
      <c r="NCE2379" s="316"/>
      <c r="NCF2379" s="316"/>
      <c r="NCG2379" s="316"/>
      <c r="NCH2379" s="316"/>
      <c r="NCI2379" s="316"/>
      <c r="NCJ2379" s="316"/>
      <c r="NCK2379" s="316"/>
      <c r="NCL2379" s="316"/>
      <c r="NCM2379" s="316"/>
      <c r="NCN2379" s="316"/>
      <c r="NCO2379" s="316"/>
      <c r="NCP2379" s="316"/>
      <c r="NCQ2379" s="316"/>
      <c r="NCR2379" s="316"/>
      <c r="NCS2379" s="316"/>
      <c r="NCT2379" s="316"/>
      <c r="NCU2379" s="316"/>
      <c r="NCV2379" s="316"/>
      <c r="NCW2379" s="316"/>
      <c r="NCX2379" s="316"/>
      <c r="NCY2379" s="316"/>
      <c r="NCZ2379" s="316"/>
      <c r="NDA2379" s="316"/>
      <c r="NDB2379" s="316"/>
      <c r="NDC2379" s="316"/>
      <c r="NDD2379" s="316"/>
      <c r="NDE2379" s="316"/>
      <c r="NDF2379" s="316"/>
      <c r="NDG2379" s="316"/>
      <c r="NDH2379" s="316"/>
      <c r="NDI2379" s="316"/>
      <c r="NDJ2379" s="316"/>
      <c r="NDK2379" s="316"/>
      <c r="NDL2379" s="316"/>
      <c r="NDM2379" s="316"/>
      <c r="NDN2379" s="316"/>
      <c r="NDO2379" s="316"/>
      <c r="NDP2379" s="316"/>
      <c r="NDQ2379" s="316"/>
      <c r="NDR2379" s="316"/>
      <c r="NDS2379" s="316"/>
      <c r="NDT2379" s="316"/>
      <c r="NDU2379" s="316"/>
      <c r="NDV2379" s="316"/>
      <c r="NDW2379" s="316"/>
      <c r="NDX2379" s="316"/>
      <c r="NDY2379" s="316"/>
      <c r="NDZ2379" s="316"/>
      <c r="NEA2379" s="316"/>
      <c r="NEB2379" s="316"/>
      <c r="NEC2379" s="316"/>
      <c r="NED2379" s="316"/>
      <c r="NEE2379" s="316"/>
      <c r="NEF2379" s="316"/>
      <c r="NEG2379" s="316"/>
      <c r="NEH2379" s="316"/>
      <c r="NEI2379" s="316"/>
      <c r="NEJ2379" s="316"/>
      <c r="NEK2379" s="316"/>
      <c r="NEL2379" s="316"/>
      <c r="NEM2379" s="316"/>
      <c r="NEN2379" s="316"/>
      <c r="NEO2379" s="316"/>
      <c r="NEP2379" s="316"/>
      <c r="NEQ2379" s="316"/>
      <c r="NER2379" s="316"/>
      <c r="NES2379" s="316"/>
      <c r="NET2379" s="316"/>
      <c r="NEU2379" s="316"/>
      <c r="NEV2379" s="316"/>
      <c r="NEW2379" s="316"/>
      <c r="NEX2379" s="316"/>
      <c r="NEY2379" s="316"/>
      <c r="NEZ2379" s="316"/>
      <c r="NFA2379" s="316"/>
      <c r="NFB2379" s="316"/>
      <c r="NFC2379" s="316"/>
      <c r="NFD2379" s="316"/>
      <c r="NFE2379" s="316"/>
      <c r="NFF2379" s="316"/>
      <c r="NFG2379" s="316"/>
      <c r="NFH2379" s="316"/>
      <c r="NFI2379" s="316"/>
      <c r="NFJ2379" s="316"/>
      <c r="NFK2379" s="316"/>
      <c r="NFL2379" s="316"/>
      <c r="NFM2379" s="316"/>
      <c r="NFN2379" s="316"/>
      <c r="NFO2379" s="316"/>
      <c r="NFP2379" s="316"/>
      <c r="NFQ2379" s="316"/>
      <c r="NFR2379" s="316"/>
      <c r="NFS2379" s="316"/>
      <c r="NFT2379" s="316"/>
      <c r="NFU2379" s="316"/>
      <c r="NFV2379" s="316"/>
      <c r="NFW2379" s="316"/>
      <c r="NFX2379" s="316"/>
      <c r="NFY2379" s="316"/>
      <c r="NFZ2379" s="316"/>
      <c r="NGA2379" s="316"/>
      <c r="NGB2379" s="316"/>
      <c r="NGC2379" s="316"/>
      <c r="NGD2379" s="316"/>
      <c r="NGE2379" s="316"/>
      <c r="NGF2379" s="316"/>
      <c r="NGG2379" s="316"/>
      <c r="NGH2379" s="316"/>
      <c r="NGI2379" s="316"/>
      <c r="NGJ2379" s="316"/>
      <c r="NGK2379" s="316"/>
      <c r="NGL2379" s="316"/>
      <c r="NGM2379" s="316"/>
      <c r="NGN2379" s="316"/>
      <c r="NGO2379" s="316"/>
      <c r="NGP2379" s="316"/>
      <c r="NGQ2379" s="316"/>
      <c r="NGR2379" s="316"/>
      <c r="NGS2379" s="316"/>
      <c r="NGT2379" s="316"/>
      <c r="NGU2379" s="316"/>
      <c r="NGV2379" s="316"/>
      <c r="NGW2379" s="316"/>
      <c r="NGX2379" s="316"/>
      <c r="NGY2379" s="316"/>
      <c r="NGZ2379" s="316"/>
      <c r="NHA2379" s="316"/>
      <c r="NHB2379" s="316"/>
      <c r="NHC2379" s="316"/>
      <c r="NHD2379" s="316"/>
      <c r="NHE2379" s="316"/>
      <c r="NHF2379" s="316"/>
      <c r="NHG2379" s="316"/>
      <c r="NHH2379" s="316"/>
      <c r="NHI2379" s="316"/>
      <c r="NHJ2379" s="316"/>
      <c r="NHK2379" s="316"/>
      <c r="NHL2379" s="316"/>
      <c r="NHM2379" s="316"/>
      <c r="NHN2379" s="316"/>
      <c r="NHO2379" s="316"/>
      <c r="NHP2379" s="316"/>
      <c r="NHQ2379" s="316"/>
      <c r="NHR2379" s="316"/>
      <c r="NHS2379" s="316"/>
      <c r="NHT2379" s="316"/>
      <c r="NHU2379" s="316"/>
      <c r="NHV2379" s="316"/>
      <c r="NHW2379" s="316"/>
      <c r="NHX2379" s="316"/>
      <c r="NHY2379" s="316"/>
      <c r="NHZ2379" s="316"/>
      <c r="NIA2379" s="316"/>
      <c r="NIB2379" s="316"/>
      <c r="NIC2379" s="316"/>
      <c r="NID2379" s="316"/>
      <c r="NIE2379" s="316"/>
      <c r="NIF2379" s="316"/>
      <c r="NIG2379" s="316"/>
      <c r="NIH2379" s="316"/>
      <c r="NII2379" s="316"/>
      <c r="NIJ2379" s="316"/>
      <c r="NIK2379" s="316"/>
      <c r="NIL2379" s="316"/>
      <c r="NIM2379" s="316"/>
      <c r="NIN2379" s="316"/>
      <c r="NIO2379" s="316"/>
      <c r="NIP2379" s="316"/>
      <c r="NIQ2379" s="316"/>
      <c r="NIR2379" s="316"/>
      <c r="NIS2379" s="316"/>
      <c r="NIT2379" s="316"/>
      <c r="NIU2379" s="316"/>
      <c r="NIV2379" s="316"/>
      <c r="NIW2379" s="316"/>
      <c r="NIX2379" s="316"/>
      <c r="NIY2379" s="316"/>
      <c r="NIZ2379" s="316"/>
      <c r="NJA2379" s="316"/>
      <c r="NJB2379" s="316"/>
      <c r="NJC2379" s="316"/>
      <c r="NJD2379" s="316"/>
      <c r="NJE2379" s="316"/>
      <c r="NJF2379" s="316"/>
      <c r="NJG2379" s="316"/>
      <c r="NJH2379" s="316"/>
      <c r="NJI2379" s="316"/>
      <c r="NJJ2379" s="316"/>
      <c r="NJK2379" s="316"/>
      <c r="NJL2379" s="316"/>
      <c r="NJM2379" s="316"/>
      <c r="NJN2379" s="316"/>
      <c r="NJO2379" s="316"/>
      <c r="NJP2379" s="316"/>
      <c r="NJQ2379" s="316"/>
      <c r="NJR2379" s="316"/>
      <c r="NJS2379" s="316"/>
      <c r="NJT2379" s="316"/>
      <c r="NJU2379" s="316"/>
      <c r="NJV2379" s="316"/>
      <c r="NJW2379" s="316"/>
      <c r="NJX2379" s="316"/>
      <c r="NJY2379" s="316"/>
      <c r="NJZ2379" s="316"/>
      <c r="NKA2379" s="316"/>
      <c r="NKB2379" s="316"/>
      <c r="NKC2379" s="316"/>
      <c r="NKD2379" s="316"/>
      <c r="NKE2379" s="316"/>
      <c r="NKF2379" s="316"/>
      <c r="NKG2379" s="316"/>
      <c r="NKH2379" s="316"/>
      <c r="NKI2379" s="316"/>
      <c r="NKJ2379" s="316"/>
      <c r="NKK2379" s="316"/>
      <c r="NKL2379" s="316"/>
      <c r="NKM2379" s="316"/>
      <c r="NKN2379" s="316"/>
      <c r="NKO2379" s="316"/>
      <c r="NKP2379" s="316"/>
      <c r="NKQ2379" s="316"/>
      <c r="NKR2379" s="316"/>
      <c r="NKS2379" s="316"/>
      <c r="NKT2379" s="316"/>
      <c r="NKU2379" s="316"/>
      <c r="NKV2379" s="316"/>
      <c r="NKW2379" s="316"/>
      <c r="NKX2379" s="316"/>
      <c r="NKY2379" s="316"/>
      <c r="NKZ2379" s="316"/>
      <c r="NLA2379" s="316"/>
      <c r="NLB2379" s="316"/>
      <c r="NLC2379" s="316"/>
      <c r="NLD2379" s="316"/>
      <c r="NLE2379" s="316"/>
      <c r="NLF2379" s="316"/>
      <c r="NLG2379" s="316"/>
      <c r="NLH2379" s="316"/>
      <c r="NLI2379" s="316"/>
      <c r="NLJ2379" s="316"/>
      <c r="NLK2379" s="316"/>
      <c r="NLL2379" s="316"/>
      <c r="NLM2379" s="316"/>
      <c r="NLN2379" s="316"/>
      <c r="NLO2379" s="316"/>
      <c r="NLP2379" s="316"/>
      <c r="NLQ2379" s="316"/>
      <c r="NLR2379" s="316"/>
      <c r="NLS2379" s="316"/>
      <c r="NLT2379" s="316"/>
      <c r="NLU2379" s="316"/>
      <c r="NLV2379" s="316"/>
      <c r="NLW2379" s="316"/>
      <c r="NLX2379" s="316"/>
      <c r="NLY2379" s="316"/>
      <c r="NLZ2379" s="316"/>
      <c r="NMA2379" s="316"/>
      <c r="NMB2379" s="316"/>
      <c r="NMC2379" s="316"/>
      <c r="NMD2379" s="316"/>
      <c r="NME2379" s="316"/>
      <c r="NMF2379" s="316"/>
      <c r="NMG2379" s="316"/>
      <c r="NMH2379" s="316"/>
      <c r="NMI2379" s="316"/>
      <c r="NMJ2379" s="316"/>
      <c r="NMK2379" s="316"/>
      <c r="NML2379" s="316"/>
      <c r="NMM2379" s="316"/>
      <c r="NMN2379" s="316"/>
      <c r="NMO2379" s="316"/>
      <c r="NMP2379" s="316"/>
      <c r="NMQ2379" s="316"/>
      <c r="NMR2379" s="316"/>
      <c r="NMS2379" s="316"/>
      <c r="NMT2379" s="316"/>
      <c r="NMU2379" s="316"/>
      <c r="NMV2379" s="316"/>
      <c r="NMW2379" s="316"/>
      <c r="NMX2379" s="316"/>
      <c r="NMY2379" s="316"/>
      <c r="NMZ2379" s="316"/>
      <c r="NNA2379" s="316"/>
      <c r="NNB2379" s="316"/>
      <c r="NNC2379" s="316"/>
      <c r="NND2379" s="316"/>
      <c r="NNE2379" s="316"/>
      <c r="NNF2379" s="316"/>
      <c r="NNG2379" s="316"/>
      <c r="NNH2379" s="316"/>
      <c r="NNI2379" s="316"/>
      <c r="NNJ2379" s="316"/>
      <c r="NNK2379" s="316"/>
      <c r="NNL2379" s="316"/>
      <c r="NNM2379" s="316"/>
      <c r="NNN2379" s="316"/>
      <c r="NNO2379" s="316"/>
      <c r="NNP2379" s="316"/>
      <c r="NNQ2379" s="316"/>
      <c r="NNR2379" s="316"/>
      <c r="NNS2379" s="316"/>
      <c r="NNT2379" s="316"/>
      <c r="NNU2379" s="316"/>
      <c r="NNV2379" s="316"/>
      <c r="NNW2379" s="316"/>
      <c r="NNX2379" s="316"/>
      <c r="NNY2379" s="316"/>
      <c r="NNZ2379" s="316"/>
      <c r="NOA2379" s="316"/>
      <c r="NOB2379" s="316"/>
      <c r="NOC2379" s="316"/>
      <c r="NOD2379" s="316"/>
      <c r="NOE2379" s="316"/>
      <c r="NOF2379" s="316"/>
      <c r="NOG2379" s="316"/>
      <c r="NOH2379" s="316"/>
      <c r="NOI2379" s="316"/>
      <c r="NOJ2379" s="316"/>
      <c r="NOK2379" s="316"/>
      <c r="NOL2379" s="316"/>
      <c r="NOM2379" s="316"/>
      <c r="NON2379" s="316"/>
      <c r="NOO2379" s="316"/>
      <c r="NOP2379" s="316"/>
      <c r="NOQ2379" s="316"/>
      <c r="NOR2379" s="316"/>
      <c r="NOS2379" s="316"/>
      <c r="NOT2379" s="316"/>
      <c r="NOU2379" s="316"/>
      <c r="NOV2379" s="316"/>
      <c r="NOW2379" s="316"/>
      <c r="NOX2379" s="316"/>
      <c r="NOY2379" s="316"/>
      <c r="NOZ2379" s="316"/>
      <c r="NPA2379" s="316"/>
      <c r="NPB2379" s="316"/>
      <c r="NPC2379" s="316"/>
      <c r="NPD2379" s="316"/>
      <c r="NPE2379" s="316"/>
      <c r="NPF2379" s="316"/>
      <c r="NPG2379" s="316"/>
      <c r="NPH2379" s="316"/>
      <c r="NPI2379" s="316"/>
      <c r="NPJ2379" s="316"/>
      <c r="NPK2379" s="316"/>
      <c r="NPL2379" s="316"/>
      <c r="NPM2379" s="316"/>
      <c r="NPN2379" s="316"/>
      <c r="NPO2379" s="316"/>
      <c r="NPP2379" s="316"/>
      <c r="NPQ2379" s="316"/>
      <c r="NPR2379" s="316"/>
      <c r="NPS2379" s="316"/>
      <c r="NPT2379" s="316"/>
      <c r="NPU2379" s="316"/>
      <c r="NPV2379" s="316"/>
      <c r="NPW2379" s="316"/>
      <c r="NPX2379" s="316"/>
      <c r="NPY2379" s="316"/>
      <c r="NPZ2379" s="316"/>
      <c r="NQA2379" s="316"/>
      <c r="NQB2379" s="316"/>
      <c r="NQC2379" s="316"/>
      <c r="NQD2379" s="316"/>
      <c r="NQE2379" s="316"/>
      <c r="NQF2379" s="316"/>
      <c r="NQG2379" s="316"/>
      <c r="NQH2379" s="316"/>
      <c r="NQI2379" s="316"/>
      <c r="NQJ2379" s="316"/>
      <c r="NQK2379" s="316"/>
      <c r="NQL2379" s="316"/>
      <c r="NQM2379" s="316"/>
      <c r="NQN2379" s="316"/>
      <c r="NQO2379" s="316"/>
      <c r="NQP2379" s="316"/>
      <c r="NQQ2379" s="316"/>
      <c r="NQR2379" s="316"/>
      <c r="NQS2379" s="316"/>
      <c r="NQT2379" s="316"/>
      <c r="NQU2379" s="316"/>
      <c r="NQV2379" s="316"/>
      <c r="NQW2379" s="316"/>
      <c r="NQX2379" s="316"/>
      <c r="NQY2379" s="316"/>
      <c r="NQZ2379" s="316"/>
      <c r="NRA2379" s="316"/>
      <c r="NRB2379" s="316"/>
      <c r="NRC2379" s="316"/>
      <c r="NRD2379" s="316"/>
      <c r="NRE2379" s="316"/>
      <c r="NRF2379" s="316"/>
      <c r="NRG2379" s="316"/>
      <c r="NRH2379" s="316"/>
      <c r="NRI2379" s="316"/>
      <c r="NRJ2379" s="316"/>
      <c r="NRK2379" s="316"/>
      <c r="NRL2379" s="316"/>
      <c r="NRM2379" s="316"/>
      <c r="NRN2379" s="316"/>
      <c r="NRO2379" s="316"/>
      <c r="NRP2379" s="316"/>
      <c r="NRQ2379" s="316"/>
      <c r="NRR2379" s="316"/>
      <c r="NRS2379" s="316"/>
      <c r="NRT2379" s="316"/>
      <c r="NRU2379" s="316"/>
      <c r="NRV2379" s="316"/>
      <c r="NRW2379" s="316"/>
      <c r="NRX2379" s="316"/>
      <c r="NRY2379" s="316"/>
      <c r="NRZ2379" s="316"/>
      <c r="NSA2379" s="316"/>
      <c r="NSB2379" s="316"/>
      <c r="NSC2379" s="316"/>
      <c r="NSD2379" s="316"/>
      <c r="NSE2379" s="316"/>
      <c r="NSF2379" s="316"/>
      <c r="NSG2379" s="316"/>
      <c r="NSH2379" s="316"/>
      <c r="NSI2379" s="316"/>
      <c r="NSJ2379" s="316"/>
      <c r="NSK2379" s="316"/>
      <c r="NSL2379" s="316"/>
      <c r="NSM2379" s="316"/>
      <c r="NSN2379" s="316"/>
      <c r="NSO2379" s="316"/>
      <c r="NSP2379" s="316"/>
      <c r="NSQ2379" s="316"/>
      <c r="NSR2379" s="316"/>
      <c r="NSS2379" s="316"/>
      <c r="NST2379" s="316"/>
      <c r="NSU2379" s="316"/>
      <c r="NSV2379" s="316"/>
      <c r="NSW2379" s="316"/>
      <c r="NSX2379" s="316"/>
      <c r="NSY2379" s="316"/>
      <c r="NSZ2379" s="316"/>
      <c r="NTA2379" s="316"/>
      <c r="NTB2379" s="316"/>
      <c r="NTC2379" s="316"/>
      <c r="NTD2379" s="316"/>
      <c r="NTE2379" s="316"/>
      <c r="NTF2379" s="316"/>
      <c r="NTG2379" s="316"/>
      <c r="NTH2379" s="316"/>
      <c r="NTI2379" s="316"/>
      <c r="NTJ2379" s="316"/>
      <c r="NTK2379" s="316"/>
      <c r="NTL2379" s="316"/>
      <c r="NTM2379" s="316"/>
      <c r="NTN2379" s="316"/>
      <c r="NTO2379" s="316"/>
      <c r="NTP2379" s="316"/>
      <c r="NTQ2379" s="316"/>
      <c r="NTR2379" s="316"/>
      <c r="NTS2379" s="316"/>
      <c r="NTT2379" s="316"/>
      <c r="NTU2379" s="316"/>
      <c r="NTV2379" s="316"/>
      <c r="NTW2379" s="316"/>
      <c r="NTX2379" s="316"/>
      <c r="NTY2379" s="316"/>
      <c r="NTZ2379" s="316"/>
      <c r="NUA2379" s="316"/>
      <c r="NUB2379" s="316"/>
      <c r="NUC2379" s="316"/>
      <c r="NUD2379" s="316"/>
      <c r="NUE2379" s="316"/>
      <c r="NUF2379" s="316"/>
      <c r="NUG2379" s="316"/>
      <c r="NUH2379" s="316"/>
      <c r="NUI2379" s="316"/>
      <c r="NUJ2379" s="316"/>
      <c r="NUK2379" s="316"/>
      <c r="NUL2379" s="316"/>
      <c r="NUM2379" s="316"/>
      <c r="NUN2379" s="316"/>
      <c r="NUO2379" s="316"/>
      <c r="NUP2379" s="316"/>
      <c r="NUQ2379" s="316"/>
      <c r="NUR2379" s="316"/>
      <c r="NUS2379" s="316"/>
      <c r="NUT2379" s="316"/>
      <c r="NUU2379" s="316"/>
      <c r="NUV2379" s="316"/>
      <c r="NUW2379" s="316"/>
      <c r="NUX2379" s="316"/>
      <c r="NUY2379" s="316"/>
      <c r="NUZ2379" s="316"/>
      <c r="NVA2379" s="316"/>
      <c r="NVB2379" s="316"/>
      <c r="NVC2379" s="316"/>
      <c r="NVD2379" s="316"/>
      <c r="NVE2379" s="316"/>
      <c r="NVF2379" s="316"/>
      <c r="NVG2379" s="316"/>
      <c r="NVH2379" s="316"/>
      <c r="NVI2379" s="316"/>
      <c r="NVJ2379" s="316"/>
      <c r="NVK2379" s="316"/>
      <c r="NVL2379" s="316"/>
      <c r="NVM2379" s="316"/>
      <c r="NVN2379" s="316"/>
      <c r="NVO2379" s="316"/>
      <c r="NVP2379" s="316"/>
      <c r="NVQ2379" s="316"/>
      <c r="NVR2379" s="316"/>
      <c r="NVS2379" s="316"/>
      <c r="NVT2379" s="316"/>
      <c r="NVU2379" s="316"/>
      <c r="NVV2379" s="316"/>
      <c r="NVW2379" s="316"/>
      <c r="NVX2379" s="316"/>
      <c r="NVY2379" s="316"/>
      <c r="NVZ2379" s="316"/>
      <c r="NWA2379" s="316"/>
      <c r="NWB2379" s="316"/>
      <c r="NWC2379" s="316"/>
      <c r="NWD2379" s="316"/>
      <c r="NWE2379" s="316"/>
      <c r="NWF2379" s="316"/>
      <c r="NWG2379" s="316"/>
      <c r="NWH2379" s="316"/>
      <c r="NWI2379" s="316"/>
      <c r="NWJ2379" s="316"/>
      <c r="NWK2379" s="316"/>
      <c r="NWL2379" s="316"/>
      <c r="NWM2379" s="316"/>
      <c r="NWN2379" s="316"/>
      <c r="NWO2379" s="316"/>
      <c r="NWP2379" s="316"/>
      <c r="NWQ2379" s="316"/>
      <c r="NWR2379" s="316"/>
      <c r="NWS2379" s="316"/>
      <c r="NWT2379" s="316"/>
      <c r="NWU2379" s="316"/>
      <c r="NWV2379" s="316"/>
      <c r="NWW2379" s="316"/>
      <c r="NWX2379" s="316"/>
      <c r="NWY2379" s="316"/>
      <c r="NWZ2379" s="316"/>
      <c r="NXA2379" s="316"/>
      <c r="NXB2379" s="316"/>
      <c r="NXC2379" s="316"/>
      <c r="NXD2379" s="316"/>
      <c r="NXE2379" s="316"/>
      <c r="NXF2379" s="316"/>
      <c r="NXG2379" s="316"/>
      <c r="NXH2379" s="316"/>
      <c r="NXI2379" s="316"/>
      <c r="NXJ2379" s="316"/>
      <c r="NXK2379" s="316"/>
      <c r="NXL2379" s="316"/>
      <c r="NXM2379" s="316"/>
      <c r="NXN2379" s="316"/>
      <c r="NXO2379" s="316"/>
      <c r="NXP2379" s="316"/>
      <c r="NXQ2379" s="316"/>
      <c r="NXR2379" s="316"/>
      <c r="NXS2379" s="316"/>
      <c r="NXT2379" s="316"/>
      <c r="NXU2379" s="316"/>
      <c r="NXV2379" s="316"/>
      <c r="NXW2379" s="316"/>
      <c r="NXX2379" s="316"/>
      <c r="NXY2379" s="316"/>
      <c r="NXZ2379" s="316"/>
      <c r="NYA2379" s="316"/>
      <c r="NYB2379" s="316"/>
      <c r="NYC2379" s="316"/>
      <c r="NYD2379" s="316"/>
      <c r="NYE2379" s="316"/>
      <c r="NYF2379" s="316"/>
      <c r="NYG2379" s="316"/>
      <c r="NYH2379" s="316"/>
      <c r="NYI2379" s="316"/>
      <c r="NYJ2379" s="316"/>
      <c r="NYK2379" s="316"/>
      <c r="NYL2379" s="316"/>
      <c r="NYM2379" s="316"/>
      <c r="NYN2379" s="316"/>
      <c r="NYO2379" s="316"/>
      <c r="NYP2379" s="316"/>
      <c r="NYQ2379" s="316"/>
      <c r="NYR2379" s="316"/>
      <c r="NYS2379" s="316"/>
      <c r="NYT2379" s="316"/>
      <c r="NYU2379" s="316"/>
      <c r="NYV2379" s="316"/>
      <c r="NYW2379" s="316"/>
      <c r="NYX2379" s="316"/>
      <c r="NYY2379" s="316"/>
      <c r="NYZ2379" s="316"/>
      <c r="NZA2379" s="316"/>
      <c r="NZB2379" s="316"/>
      <c r="NZC2379" s="316"/>
      <c r="NZD2379" s="316"/>
      <c r="NZE2379" s="316"/>
      <c r="NZF2379" s="316"/>
      <c r="NZG2379" s="316"/>
      <c r="NZH2379" s="316"/>
      <c r="NZI2379" s="316"/>
      <c r="NZJ2379" s="316"/>
      <c r="NZK2379" s="316"/>
      <c r="NZL2379" s="316"/>
      <c r="NZM2379" s="316"/>
      <c r="NZN2379" s="316"/>
      <c r="NZO2379" s="316"/>
      <c r="NZP2379" s="316"/>
      <c r="NZQ2379" s="316"/>
      <c r="NZR2379" s="316"/>
      <c r="NZS2379" s="316"/>
      <c r="NZT2379" s="316"/>
      <c r="NZU2379" s="316"/>
      <c r="NZV2379" s="316"/>
      <c r="NZW2379" s="316"/>
      <c r="NZX2379" s="316"/>
      <c r="NZY2379" s="316"/>
      <c r="NZZ2379" s="316"/>
      <c r="OAA2379" s="316"/>
      <c r="OAB2379" s="316"/>
      <c r="OAC2379" s="316"/>
      <c r="OAD2379" s="316"/>
      <c r="OAE2379" s="316"/>
      <c r="OAF2379" s="316"/>
      <c r="OAG2379" s="316"/>
      <c r="OAH2379" s="316"/>
      <c r="OAI2379" s="316"/>
      <c r="OAJ2379" s="316"/>
      <c r="OAK2379" s="316"/>
      <c r="OAL2379" s="316"/>
      <c r="OAM2379" s="316"/>
      <c r="OAN2379" s="316"/>
      <c r="OAO2379" s="316"/>
      <c r="OAP2379" s="316"/>
      <c r="OAQ2379" s="316"/>
      <c r="OAR2379" s="316"/>
      <c r="OAS2379" s="316"/>
      <c r="OAT2379" s="316"/>
      <c r="OAU2379" s="316"/>
      <c r="OAV2379" s="316"/>
      <c r="OAW2379" s="316"/>
      <c r="OAX2379" s="316"/>
      <c r="OAY2379" s="316"/>
      <c r="OAZ2379" s="316"/>
      <c r="OBA2379" s="316"/>
      <c r="OBB2379" s="316"/>
      <c r="OBC2379" s="316"/>
      <c r="OBD2379" s="316"/>
      <c r="OBE2379" s="316"/>
      <c r="OBF2379" s="316"/>
      <c r="OBG2379" s="316"/>
      <c r="OBH2379" s="316"/>
      <c r="OBI2379" s="316"/>
      <c r="OBJ2379" s="316"/>
      <c r="OBK2379" s="316"/>
      <c r="OBL2379" s="316"/>
      <c r="OBM2379" s="316"/>
      <c r="OBN2379" s="316"/>
      <c r="OBO2379" s="316"/>
      <c r="OBP2379" s="316"/>
      <c r="OBQ2379" s="316"/>
      <c r="OBR2379" s="316"/>
      <c r="OBS2379" s="316"/>
      <c r="OBT2379" s="316"/>
      <c r="OBU2379" s="316"/>
      <c r="OBV2379" s="316"/>
      <c r="OBW2379" s="316"/>
      <c r="OBX2379" s="316"/>
      <c r="OBY2379" s="316"/>
      <c r="OBZ2379" s="316"/>
      <c r="OCA2379" s="316"/>
      <c r="OCB2379" s="316"/>
      <c r="OCC2379" s="316"/>
      <c r="OCD2379" s="316"/>
      <c r="OCE2379" s="316"/>
      <c r="OCF2379" s="316"/>
      <c r="OCG2379" s="316"/>
      <c r="OCH2379" s="316"/>
      <c r="OCI2379" s="316"/>
      <c r="OCJ2379" s="316"/>
      <c r="OCK2379" s="316"/>
      <c r="OCL2379" s="316"/>
      <c r="OCM2379" s="316"/>
      <c r="OCN2379" s="316"/>
      <c r="OCO2379" s="316"/>
      <c r="OCP2379" s="316"/>
      <c r="OCQ2379" s="316"/>
      <c r="OCR2379" s="316"/>
      <c r="OCS2379" s="316"/>
      <c r="OCT2379" s="316"/>
      <c r="OCU2379" s="316"/>
      <c r="OCV2379" s="316"/>
      <c r="OCW2379" s="316"/>
      <c r="OCX2379" s="316"/>
      <c r="OCY2379" s="316"/>
      <c r="OCZ2379" s="316"/>
      <c r="ODA2379" s="316"/>
      <c r="ODB2379" s="316"/>
      <c r="ODC2379" s="316"/>
      <c r="ODD2379" s="316"/>
      <c r="ODE2379" s="316"/>
      <c r="ODF2379" s="316"/>
      <c r="ODG2379" s="316"/>
      <c r="ODH2379" s="316"/>
      <c r="ODI2379" s="316"/>
      <c r="ODJ2379" s="316"/>
      <c r="ODK2379" s="316"/>
      <c r="ODL2379" s="316"/>
      <c r="ODM2379" s="316"/>
      <c r="ODN2379" s="316"/>
      <c r="ODO2379" s="316"/>
      <c r="ODP2379" s="316"/>
      <c r="ODQ2379" s="316"/>
      <c r="ODR2379" s="316"/>
      <c r="ODS2379" s="316"/>
      <c r="ODT2379" s="316"/>
      <c r="ODU2379" s="316"/>
      <c r="ODV2379" s="316"/>
      <c r="ODW2379" s="316"/>
      <c r="ODX2379" s="316"/>
      <c r="ODY2379" s="316"/>
      <c r="ODZ2379" s="316"/>
      <c r="OEA2379" s="316"/>
      <c r="OEB2379" s="316"/>
      <c r="OEC2379" s="316"/>
      <c r="OED2379" s="316"/>
      <c r="OEE2379" s="316"/>
      <c r="OEF2379" s="316"/>
      <c r="OEG2379" s="316"/>
      <c r="OEH2379" s="316"/>
      <c r="OEI2379" s="316"/>
      <c r="OEJ2379" s="316"/>
      <c r="OEK2379" s="316"/>
      <c r="OEL2379" s="316"/>
      <c r="OEM2379" s="316"/>
      <c r="OEN2379" s="316"/>
      <c r="OEO2379" s="316"/>
      <c r="OEP2379" s="316"/>
      <c r="OEQ2379" s="316"/>
      <c r="OER2379" s="316"/>
      <c r="OES2379" s="316"/>
      <c r="OET2379" s="316"/>
      <c r="OEU2379" s="316"/>
      <c r="OEV2379" s="316"/>
      <c r="OEW2379" s="316"/>
      <c r="OEX2379" s="316"/>
      <c r="OEY2379" s="316"/>
      <c r="OEZ2379" s="316"/>
      <c r="OFA2379" s="316"/>
      <c r="OFB2379" s="316"/>
      <c r="OFC2379" s="316"/>
      <c r="OFD2379" s="316"/>
      <c r="OFE2379" s="316"/>
      <c r="OFF2379" s="316"/>
      <c r="OFG2379" s="316"/>
      <c r="OFH2379" s="316"/>
      <c r="OFI2379" s="316"/>
      <c r="OFJ2379" s="316"/>
      <c r="OFK2379" s="316"/>
      <c r="OFL2379" s="316"/>
      <c r="OFM2379" s="316"/>
      <c r="OFN2379" s="316"/>
      <c r="OFO2379" s="316"/>
      <c r="OFP2379" s="316"/>
      <c r="OFQ2379" s="316"/>
      <c r="OFR2379" s="316"/>
      <c r="OFS2379" s="316"/>
      <c r="OFT2379" s="316"/>
      <c r="OFU2379" s="316"/>
      <c r="OFV2379" s="316"/>
      <c r="OFW2379" s="316"/>
      <c r="OFX2379" s="316"/>
      <c r="OFY2379" s="316"/>
      <c r="OFZ2379" s="316"/>
      <c r="OGA2379" s="316"/>
      <c r="OGB2379" s="316"/>
      <c r="OGC2379" s="316"/>
      <c r="OGD2379" s="316"/>
      <c r="OGE2379" s="316"/>
      <c r="OGF2379" s="316"/>
      <c r="OGG2379" s="316"/>
      <c r="OGH2379" s="316"/>
      <c r="OGI2379" s="316"/>
      <c r="OGJ2379" s="316"/>
      <c r="OGK2379" s="316"/>
      <c r="OGL2379" s="316"/>
      <c r="OGM2379" s="316"/>
      <c r="OGN2379" s="316"/>
      <c r="OGO2379" s="316"/>
      <c r="OGP2379" s="316"/>
      <c r="OGQ2379" s="316"/>
      <c r="OGR2379" s="316"/>
      <c r="OGS2379" s="316"/>
      <c r="OGT2379" s="316"/>
      <c r="OGU2379" s="316"/>
      <c r="OGV2379" s="316"/>
      <c r="OGW2379" s="316"/>
      <c r="OGX2379" s="316"/>
      <c r="OGY2379" s="316"/>
      <c r="OGZ2379" s="316"/>
      <c r="OHA2379" s="316"/>
      <c r="OHB2379" s="316"/>
      <c r="OHC2379" s="316"/>
      <c r="OHD2379" s="316"/>
      <c r="OHE2379" s="316"/>
      <c r="OHF2379" s="316"/>
      <c r="OHG2379" s="316"/>
      <c r="OHH2379" s="316"/>
      <c r="OHI2379" s="316"/>
      <c r="OHJ2379" s="316"/>
      <c r="OHK2379" s="316"/>
      <c r="OHL2379" s="316"/>
      <c r="OHM2379" s="316"/>
      <c r="OHN2379" s="316"/>
      <c r="OHO2379" s="316"/>
      <c r="OHP2379" s="316"/>
      <c r="OHQ2379" s="316"/>
      <c r="OHR2379" s="316"/>
      <c r="OHS2379" s="316"/>
      <c r="OHT2379" s="316"/>
      <c r="OHU2379" s="316"/>
      <c r="OHV2379" s="316"/>
      <c r="OHW2379" s="316"/>
      <c r="OHX2379" s="316"/>
      <c r="OHY2379" s="316"/>
      <c r="OHZ2379" s="316"/>
      <c r="OIA2379" s="316"/>
      <c r="OIB2379" s="316"/>
      <c r="OIC2379" s="316"/>
      <c r="OID2379" s="316"/>
      <c r="OIE2379" s="316"/>
      <c r="OIF2379" s="316"/>
      <c r="OIG2379" s="316"/>
      <c r="OIH2379" s="316"/>
      <c r="OII2379" s="316"/>
      <c r="OIJ2379" s="316"/>
      <c r="OIK2379" s="316"/>
      <c r="OIL2379" s="316"/>
      <c r="OIM2379" s="316"/>
      <c r="OIN2379" s="316"/>
      <c r="OIO2379" s="316"/>
      <c r="OIP2379" s="316"/>
      <c r="OIQ2379" s="316"/>
      <c r="OIR2379" s="316"/>
      <c r="OIS2379" s="316"/>
      <c r="OIT2379" s="316"/>
      <c r="OIU2379" s="316"/>
      <c r="OIV2379" s="316"/>
      <c r="OIW2379" s="316"/>
      <c r="OIX2379" s="316"/>
      <c r="OIY2379" s="316"/>
      <c r="OIZ2379" s="316"/>
      <c r="OJA2379" s="316"/>
      <c r="OJB2379" s="316"/>
      <c r="OJC2379" s="316"/>
      <c r="OJD2379" s="316"/>
      <c r="OJE2379" s="316"/>
      <c r="OJF2379" s="316"/>
      <c r="OJG2379" s="316"/>
      <c r="OJH2379" s="316"/>
      <c r="OJI2379" s="316"/>
      <c r="OJJ2379" s="316"/>
      <c r="OJK2379" s="316"/>
      <c r="OJL2379" s="316"/>
      <c r="OJM2379" s="316"/>
      <c r="OJN2379" s="316"/>
      <c r="OJO2379" s="316"/>
      <c r="OJP2379" s="316"/>
      <c r="OJQ2379" s="316"/>
      <c r="OJR2379" s="316"/>
      <c r="OJS2379" s="316"/>
      <c r="OJT2379" s="316"/>
      <c r="OJU2379" s="316"/>
      <c r="OJV2379" s="316"/>
      <c r="OJW2379" s="316"/>
      <c r="OJX2379" s="316"/>
      <c r="OJY2379" s="316"/>
      <c r="OJZ2379" s="316"/>
      <c r="OKA2379" s="316"/>
      <c r="OKB2379" s="316"/>
      <c r="OKC2379" s="316"/>
      <c r="OKD2379" s="316"/>
      <c r="OKE2379" s="316"/>
      <c r="OKF2379" s="316"/>
      <c r="OKG2379" s="316"/>
      <c r="OKH2379" s="316"/>
      <c r="OKI2379" s="316"/>
      <c r="OKJ2379" s="316"/>
      <c r="OKK2379" s="316"/>
      <c r="OKL2379" s="316"/>
      <c r="OKM2379" s="316"/>
      <c r="OKN2379" s="316"/>
      <c r="OKO2379" s="316"/>
      <c r="OKP2379" s="316"/>
      <c r="OKQ2379" s="316"/>
      <c r="OKR2379" s="316"/>
      <c r="OKS2379" s="316"/>
      <c r="OKT2379" s="316"/>
      <c r="OKU2379" s="316"/>
      <c r="OKV2379" s="316"/>
      <c r="OKW2379" s="316"/>
      <c r="OKX2379" s="316"/>
      <c r="OKY2379" s="316"/>
      <c r="OKZ2379" s="316"/>
      <c r="OLA2379" s="316"/>
      <c r="OLB2379" s="316"/>
      <c r="OLC2379" s="316"/>
      <c r="OLD2379" s="316"/>
      <c r="OLE2379" s="316"/>
      <c r="OLF2379" s="316"/>
      <c r="OLG2379" s="316"/>
      <c r="OLH2379" s="316"/>
      <c r="OLI2379" s="316"/>
      <c r="OLJ2379" s="316"/>
      <c r="OLK2379" s="316"/>
      <c r="OLL2379" s="316"/>
      <c r="OLM2379" s="316"/>
      <c r="OLN2379" s="316"/>
      <c r="OLO2379" s="316"/>
      <c r="OLP2379" s="316"/>
      <c r="OLQ2379" s="316"/>
      <c r="OLR2379" s="316"/>
      <c r="OLS2379" s="316"/>
      <c r="OLT2379" s="316"/>
      <c r="OLU2379" s="316"/>
      <c r="OLV2379" s="316"/>
      <c r="OLW2379" s="316"/>
      <c r="OLX2379" s="316"/>
      <c r="OLY2379" s="316"/>
      <c r="OLZ2379" s="316"/>
      <c r="OMA2379" s="316"/>
      <c r="OMB2379" s="316"/>
      <c r="OMC2379" s="316"/>
      <c r="OMD2379" s="316"/>
      <c r="OME2379" s="316"/>
      <c r="OMF2379" s="316"/>
      <c r="OMG2379" s="316"/>
      <c r="OMH2379" s="316"/>
      <c r="OMI2379" s="316"/>
      <c r="OMJ2379" s="316"/>
      <c r="OMK2379" s="316"/>
      <c r="OML2379" s="316"/>
      <c r="OMM2379" s="316"/>
      <c r="OMN2379" s="316"/>
      <c r="OMO2379" s="316"/>
      <c r="OMP2379" s="316"/>
      <c r="OMQ2379" s="316"/>
      <c r="OMR2379" s="316"/>
      <c r="OMS2379" s="316"/>
      <c r="OMT2379" s="316"/>
      <c r="OMU2379" s="316"/>
      <c r="OMV2379" s="316"/>
      <c r="OMW2379" s="316"/>
      <c r="OMX2379" s="316"/>
      <c r="OMY2379" s="316"/>
      <c r="OMZ2379" s="316"/>
      <c r="ONA2379" s="316"/>
      <c r="ONB2379" s="316"/>
      <c r="ONC2379" s="316"/>
      <c r="OND2379" s="316"/>
      <c r="ONE2379" s="316"/>
      <c r="ONF2379" s="316"/>
      <c r="ONG2379" s="316"/>
      <c r="ONH2379" s="316"/>
      <c r="ONI2379" s="316"/>
      <c r="ONJ2379" s="316"/>
      <c r="ONK2379" s="316"/>
      <c r="ONL2379" s="316"/>
      <c r="ONM2379" s="316"/>
      <c r="ONN2379" s="316"/>
      <c r="ONO2379" s="316"/>
      <c r="ONP2379" s="316"/>
      <c r="ONQ2379" s="316"/>
      <c r="ONR2379" s="316"/>
      <c r="ONS2379" s="316"/>
      <c r="ONT2379" s="316"/>
      <c r="ONU2379" s="316"/>
      <c r="ONV2379" s="316"/>
      <c r="ONW2379" s="316"/>
      <c r="ONX2379" s="316"/>
      <c r="ONY2379" s="316"/>
      <c r="ONZ2379" s="316"/>
      <c r="OOA2379" s="316"/>
      <c r="OOB2379" s="316"/>
      <c r="OOC2379" s="316"/>
      <c r="OOD2379" s="316"/>
      <c r="OOE2379" s="316"/>
      <c r="OOF2379" s="316"/>
      <c r="OOG2379" s="316"/>
      <c r="OOH2379" s="316"/>
      <c r="OOI2379" s="316"/>
      <c r="OOJ2379" s="316"/>
      <c r="OOK2379" s="316"/>
      <c r="OOL2379" s="316"/>
      <c r="OOM2379" s="316"/>
      <c r="OON2379" s="316"/>
      <c r="OOO2379" s="316"/>
      <c r="OOP2379" s="316"/>
      <c r="OOQ2379" s="316"/>
      <c r="OOR2379" s="316"/>
      <c r="OOS2379" s="316"/>
      <c r="OOT2379" s="316"/>
      <c r="OOU2379" s="316"/>
      <c r="OOV2379" s="316"/>
      <c r="OOW2379" s="316"/>
      <c r="OOX2379" s="316"/>
      <c r="OOY2379" s="316"/>
      <c r="OOZ2379" s="316"/>
      <c r="OPA2379" s="316"/>
      <c r="OPB2379" s="316"/>
      <c r="OPC2379" s="316"/>
      <c r="OPD2379" s="316"/>
      <c r="OPE2379" s="316"/>
      <c r="OPF2379" s="316"/>
      <c r="OPG2379" s="316"/>
      <c r="OPH2379" s="316"/>
      <c r="OPI2379" s="316"/>
      <c r="OPJ2379" s="316"/>
      <c r="OPK2379" s="316"/>
      <c r="OPL2379" s="316"/>
      <c r="OPM2379" s="316"/>
      <c r="OPN2379" s="316"/>
      <c r="OPO2379" s="316"/>
      <c r="OPP2379" s="316"/>
      <c r="OPQ2379" s="316"/>
      <c r="OPR2379" s="316"/>
      <c r="OPS2379" s="316"/>
      <c r="OPT2379" s="316"/>
      <c r="OPU2379" s="316"/>
      <c r="OPV2379" s="316"/>
      <c r="OPW2379" s="316"/>
      <c r="OPX2379" s="316"/>
      <c r="OPY2379" s="316"/>
      <c r="OPZ2379" s="316"/>
      <c r="OQA2379" s="316"/>
      <c r="OQB2379" s="316"/>
      <c r="OQC2379" s="316"/>
      <c r="OQD2379" s="316"/>
      <c r="OQE2379" s="316"/>
      <c r="OQF2379" s="316"/>
      <c r="OQG2379" s="316"/>
      <c r="OQH2379" s="316"/>
      <c r="OQI2379" s="316"/>
      <c r="OQJ2379" s="316"/>
      <c r="OQK2379" s="316"/>
      <c r="OQL2379" s="316"/>
      <c r="OQM2379" s="316"/>
      <c r="OQN2379" s="316"/>
      <c r="OQO2379" s="316"/>
      <c r="OQP2379" s="316"/>
      <c r="OQQ2379" s="316"/>
      <c r="OQR2379" s="316"/>
      <c r="OQS2379" s="316"/>
      <c r="OQT2379" s="316"/>
      <c r="OQU2379" s="316"/>
      <c r="OQV2379" s="316"/>
      <c r="OQW2379" s="316"/>
      <c r="OQX2379" s="316"/>
      <c r="OQY2379" s="316"/>
      <c r="OQZ2379" s="316"/>
      <c r="ORA2379" s="316"/>
      <c r="ORB2379" s="316"/>
      <c r="ORC2379" s="316"/>
      <c r="ORD2379" s="316"/>
      <c r="ORE2379" s="316"/>
      <c r="ORF2379" s="316"/>
      <c r="ORG2379" s="316"/>
      <c r="ORH2379" s="316"/>
      <c r="ORI2379" s="316"/>
      <c r="ORJ2379" s="316"/>
      <c r="ORK2379" s="316"/>
      <c r="ORL2379" s="316"/>
      <c r="ORM2379" s="316"/>
      <c r="ORN2379" s="316"/>
      <c r="ORO2379" s="316"/>
      <c r="ORP2379" s="316"/>
      <c r="ORQ2379" s="316"/>
      <c r="ORR2379" s="316"/>
      <c r="ORS2379" s="316"/>
      <c r="ORT2379" s="316"/>
      <c r="ORU2379" s="316"/>
      <c r="ORV2379" s="316"/>
      <c r="ORW2379" s="316"/>
      <c r="ORX2379" s="316"/>
      <c r="ORY2379" s="316"/>
      <c r="ORZ2379" s="316"/>
      <c r="OSA2379" s="316"/>
      <c r="OSB2379" s="316"/>
      <c r="OSC2379" s="316"/>
      <c r="OSD2379" s="316"/>
      <c r="OSE2379" s="316"/>
      <c r="OSF2379" s="316"/>
      <c r="OSG2379" s="316"/>
      <c r="OSH2379" s="316"/>
      <c r="OSI2379" s="316"/>
      <c r="OSJ2379" s="316"/>
      <c r="OSK2379" s="316"/>
      <c r="OSL2379" s="316"/>
      <c r="OSM2379" s="316"/>
      <c r="OSN2379" s="316"/>
      <c r="OSO2379" s="316"/>
      <c r="OSP2379" s="316"/>
      <c r="OSQ2379" s="316"/>
      <c r="OSR2379" s="316"/>
      <c r="OSS2379" s="316"/>
      <c r="OST2379" s="316"/>
      <c r="OSU2379" s="316"/>
      <c r="OSV2379" s="316"/>
      <c r="OSW2379" s="316"/>
      <c r="OSX2379" s="316"/>
      <c r="OSY2379" s="316"/>
      <c r="OSZ2379" s="316"/>
      <c r="OTA2379" s="316"/>
      <c r="OTB2379" s="316"/>
      <c r="OTC2379" s="316"/>
      <c r="OTD2379" s="316"/>
      <c r="OTE2379" s="316"/>
      <c r="OTF2379" s="316"/>
      <c r="OTG2379" s="316"/>
      <c r="OTH2379" s="316"/>
      <c r="OTI2379" s="316"/>
      <c r="OTJ2379" s="316"/>
      <c r="OTK2379" s="316"/>
      <c r="OTL2379" s="316"/>
      <c r="OTM2379" s="316"/>
      <c r="OTN2379" s="316"/>
      <c r="OTO2379" s="316"/>
      <c r="OTP2379" s="316"/>
      <c r="OTQ2379" s="316"/>
      <c r="OTR2379" s="316"/>
      <c r="OTS2379" s="316"/>
      <c r="OTT2379" s="316"/>
      <c r="OTU2379" s="316"/>
      <c r="OTV2379" s="316"/>
      <c r="OTW2379" s="316"/>
      <c r="OTX2379" s="316"/>
      <c r="OTY2379" s="316"/>
      <c r="OTZ2379" s="316"/>
      <c r="OUA2379" s="316"/>
      <c r="OUB2379" s="316"/>
      <c r="OUC2379" s="316"/>
      <c r="OUD2379" s="316"/>
      <c r="OUE2379" s="316"/>
      <c r="OUF2379" s="316"/>
      <c r="OUG2379" s="316"/>
      <c r="OUH2379" s="316"/>
      <c r="OUI2379" s="316"/>
      <c r="OUJ2379" s="316"/>
      <c r="OUK2379" s="316"/>
      <c r="OUL2379" s="316"/>
      <c r="OUM2379" s="316"/>
      <c r="OUN2379" s="316"/>
      <c r="OUO2379" s="316"/>
      <c r="OUP2379" s="316"/>
      <c r="OUQ2379" s="316"/>
      <c r="OUR2379" s="316"/>
      <c r="OUS2379" s="316"/>
      <c r="OUT2379" s="316"/>
      <c r="OUU2379" s="316"/>
      <c r="OUV2379" s="316"/>
      <c r="OUW2379" s="316"/>
      <c r="OUX2379" s="316"/>
      <c r="OUY2379" s="316"/>
      <c r="OUZ2379" s="316"/>
      <c r="OVA2379" s="316"/>
      <c r="OVB2379" s="316"/>
      <c r="OVC2379" s="316"/>
      <c r="OVD2379" s="316"/>
      <c r="OVE2379" s="316"/>
      <c r="OVF2379" s="316"/>
      <c r="OVG2379" s="316"/>
      <c r="OVH2379" s="316"/>
      <c r="OVI2379" s="316"/>
      <c r="OVJ2379" s="316"/>
      <c r="OVK2379" s="316"/>
      <c r="OVL2379" s="316"/>
      <c r="OVM2379" s="316"/>
      <c r="OVN2379" s="316"/>
      <c r="OVO2379" s="316"/>
      <c r="OVP2379" s="316"/>
      <c r="OVQ2379" s="316"/>
      <c r="OVR2379" s="316"/>
      <c r="OVS2379" s="316"/>
      <c r="OVT2379" s="316"/>
      <c r="OVU2379" s="316"/>
      <c r="OVV2379" s="316"/>
      <c r="OVW2379" s="316"/>
      <c r="OVX2379" s="316"/>
      <c r="OVY2379" s="316"/>
      <c r="OVZ2379" s="316"/>
      <c r="OWA2379" s="316"/>
      <c r="OWB2379" s="316"/>
      <c r="OWC2379" s="316"/>
      <c r="OWD2379" s="316"/>
      <c r="OWE2379" s="316"/>
      <c r="OWF2379" s="316"/>
      <c r="OWG2379" s="316"/>
      <c r="OWH2379" s="316"/>
      <c r="OWI2379" s="316"/>
      <c r="OWJ2379" s="316"/>
      <c r="OWK2379" s="316"/>
      <c r="OWL2379" s="316"/>
      <c r="OWM2379" s="316"/>
      <c r="OWN2379" s="316"/>
      <c r="OWO2379" s="316"/>
      <c r="OWP2379" s="316"/>
      <c r="OWQ2379" s="316"/>
      <c r="OWR2379" s="316"/>
      <c r="OWS2379" s="316"/>
      <c r="OWT2379" s="316"/>
      <c r="OWU2379" s="316"/>
      <c r="OWV2379" s="316"/>
      <c r="OWW2379" s="316"/>
      <c r="OWX2379" s="316"/>
      <c r="OWY2379" s="316"/>
      <c r="OWZ2379" s="316"/>
      <c r="OXA2379" s="316"/>
      <c r="OXB2379" s="316"/>
      <c r="OXC2379" s="316"/>
      <c r="OXD2379" s="316"/>
      <c r="OXE2379" s="316"/>
      <c r="OXF2379" s="316"/>
      <c r="OXG2379" s="316"/>
      <c r="OXH2379" s="316"/>
      <c r="OXI2379" s="316"/>
      <c r="OXJ2379" s="316"/>
      <c r="OXK2379" s="316"/>
      <c r="OXL2379" s="316"/>
      <c r="OXM2379" s="316"/>
      <c r="OXN2379" s="316"/>
      <c r="OXO2379" s="316"/>
      <c r="OXP2379" s="316"/>
      <c r="OXQ2379" s="316"/>
      <c r="OXR2379" s="316"/>
      <c r="OXS2379" s="316"/>
      <c r="OXT2379" s="316"/>
      <c r="OXU2379" s="316"/>
      <c r="OXV2379" s="316"/>
      <c r="OXW2379" s="316"/>
      <c r="OXX2379" s="316"/>
      <c r="OXY2379" s="316"/>
      <c r="OXZ2379" s="316"/>
      <c r="OYA2379" s="316"/>
      <c r="OYB2379" s="316"/>
      <c r="OYC2379" s="316"/>
      <c r="OYD2379" s="316"/>
      <c r="OYE2379" s="316"/>
      <c r="OYF2379" s="316"/>
      <c r="OYG2379" s="316"/>
      <c r="OYH2379" s="316"/>
      <c r="OYI2379" s="316"/>
      <c r="OYJ2379" s="316"/>
      <c r="OYK2379" s="316"/>
      <c r="OYL2379" s="316"/>
      <c r="OYM2379" s="316"/>
      <c r="OYN2379" s="316"/>
      <c r="OYO2379" s="316"/>
      <c r="OYP2379" s="316"/>
      <c r="OYQ2379" s="316"/>
      <c r="OYR2379" s="316"/>
      <c r="OYS2379" s="316"/>
      <c r="OYT2379" s="316"/>
      <c r="OYU2379" s="316"/>
      <c r="OYV2379" s="316"/>
      <c r="OYW2379" s="316"/>
      <c r="OYX2379" s="316"/>
      <c r="OYY2379" s="316"/>
      <c r="OYZ2379" s="316"/>
      <c r="OZA2379" s="316"/>
      <c r="OZB2379" s="316"/>
      <c r="OZC2379" s="316"/>
      <c r="OZD2379" s="316"/>
      <c r="OZE2379" s="316"/>
      <c r="OZF2379" s="316"/>
      <c r="OZG2379" s="316"/>
      <c r="OZH2379" s="316"/>
      <c r="OZI2379" s="316"/>
      <c r="OZJ2379" s="316"/>
      <c r="OZK2379" s="316"/>
      <c r="OZL2379" s="316"/>
      <c r="OZM2379" s="316"/>
      <c r="OZN2379" s="316"/>
      <c r="OZO2379" s="316"/>
      <c r="OZP2379" s="316"/>
      <c r="OZQ2379" s="316"/>
      <c r="OZR2379" s="316"/>
      <c r="OZS2379" s="316"/>
      <c r="OZT2379" s="316"/>
      <c r="OZU2379" s="316"/>
      <c r="OZV2379" s="316"/>
      <c r="OZW2379" s="316"/>
      <c r="OZX2379" s="316"/>
      <c r="OZY2379" s="316"/>
      <c r="OZZ2379" s="316"/>
      <c r="PAA2379" s="316"/>
      <c r="PAB2379" s="316"/>
      <c r="PAC2379" s="316"/>
      <c r="PAD2379" s="316"/>
      <c r="PAE2379" s="316"/>
      <c r="PAF2379" s="316"/>
      <c r="PAG2379" s="316"/>
      <c r="PAH2379" s="316"/>
      <c r="PAI2379" s="316"/>
      <c r="PAJ2379" s="316"/>
      <c r="PAK2379" s="316"/>
      <c r="PAL2379" s="316"/>
      <c r="PAM2379" s="316"/>
      <c r="PAN2379" s="316"/>
      <c r="PAO2379" s="316"/>
      <c r="PAP2379" s="316"/>
      <c r="PAQ2379" s="316"/>
      <c r="PAR2379" s="316"/>
      <c r="PAS2379" s="316"/>
      <c r="PAT2379" s="316"/>
      <c r="PAU2379" s="316"/>
      <c r="PAV2379" s="316"/>
      <c r="PAW2379" s="316"/>
      <c r="PAX2379" s="316"/>
      <c r="PAY2379" s="316"/>
      <c r="PAZ2379" s="316"/>
      <c r="PBA2379" s="316"/>
      <c r="PBB2379" s="316"/>
      <c r="PBC2379" s="316"/>
      <c r="PBD2379" s="316"/>
      <c r="PBE2379" s="316"/>
      <c r="PBF2379" s="316"/>
      <c r="PBG2379" s="316"/>
      <c r="PBH2379" s="316"/>
      <c r="PBI2379" s="316"/>
      <c r="PBJ2379" s="316"/>
      <c r="PBK2379" s="316"/>
      <c r="PBL2379" s="316"/>
      <c r="PBM2379" s="316"/>
      <c r="PBN2379" s="316"/>
      <c r="PBO2379" s="316"/>
      <c r="PBP2379" s="316"/>
      <c r="PBQ2379" s="316"/>
      <c r="PBR2379" s="316"/>
      <c r="PBS2379" s="316"/>
      <c r="PBT2379" s="316"/>
      <c r="PBU2379" s="316"/>
      <c r="PBV2379" s="316"/>
      <c r="PBW2379" s="316"/>
      <c r="PBX2379" s="316"/>
      <c r="PBY2379" s="316"/>
      <c r="PBZ2379" s="316"/>
      <c r="PCA2379" s="316"/>
      <c r="PCB2379" s="316"/>
      <c r="PCC2379" s="316"/>
      <c r="PCD2379" s="316"/>
      <c r="PCE2379" s="316"/>
      <c r="PCF2379" s="316"/>
      <c r="PCG2379" s="316"/>
      <c r="PCH2379" s="316"/>
      <c r="PCI2379" s="316"/>
      <c r="PCJ2379" s="316"/>
      <c r="PCK2379" s="316"/>
      <c r="PCL2379" s="316"/>
      <c r="PCM2379" s="316"/>
      <c r="PCN2379" s="316"/>
      <c r="PCO2379" s="316"/>
      <c r="PCP2379" s="316"/>
      <c r="PCQ2379" s="316"/>
      <c r="PCR2379" s="316"/>
      <c r="PCS2379" s="316"/>
      <c r="PCT2379" s="316"/>
      <c r="PCU2379" s="316"/>
      <c r="PCV2379" s="316"/>
      <c r="PCW2379" s="316"/>
      <c r="PCX2379" s="316"/>
      <c r="PCY2379" s="316"/>
      <c r="PCZ2379" s="316"/>
      <c r="PDA2379" s="316"/>
      <c r="PDB2379" s="316"/>
      <c r="PDC2379" s="316"/>
      <c r="PDD2379" s="316"/>
      <c r="PDE2379" s="316"/>
      <c r="PDF2379" s="316"/>
      <c r="PDG2379" s="316"/>
      <c r="PDH2379" s="316"/>
      <c r="PDI2379" s="316"/>
      <c r="PDJ2379" s="316"/>
      <c r="PDK2379" s="316"/>
      <c r="PDL2379" s="316"/>
      <c r="PDM2379" s="316"/>
      <c r="PDN2379" s="316"/>
      <c r="PDO2379" s="316"/>
      <c r="PDP2379" s="316"/>
      <c r="PDQ2379" s="316"/>
      <c r="PDR2379" s="316"/>
      <c r="PDS2379" s="316"/>
      <c r="PDT2379" s="316"/>
      <c r="PDU2379" s="316"/>
      <c r="PDV2379" s="316"/>
      <c r="PDW2379" s="316"/>
      <c r="PDX2379" s="316"/>
      <c r="PDY2379" s="316"/>
      <c r="PDZ2379" s="316"/>
      <c r="PEA2379" s="316"/>
      <c r="PEB2379" s="316"/>
      <c r="PEC2379" s="316"/>
      <c r="PED2379" s="316"/>
      <c r="PEE2379" s="316"/>
      <c r="PEF2379" s="316"/>
      <c r="PEG2379" s="316"/>
      <c r="PEH2379" s="316"/>
      <c r="PEI2379" s="316"/>
      <c r="PEJ2379" s="316"/>
      <c r="PEK2379" s="316"/>
      <c r="PEL2379" s="316"/>
      <c r="PEM2379" s="316"/>
      <c r="PEN2379" s="316"/>
      <c r="PEO2379" s="316"/>
      <c r="PEP2379" s="316"/>
      <c r="PEQ2379" s="316"/>
      <c r="PER2379" s="316"/>
      <c r="PES2379" s="316"/>
      <c r="PET2379" s="316"/>
      <c r="PEU2379" s="316"/>
      <c r="PEV2379" s="316"/>
      <c r="PEW2379" s="316"/>
      <c r="PEX2379" s="316"/>
      <c r="PEY2379" s="316"/>
      <c r="PEZ2379" s="316"/>
      <c r="PFA2379" s="316"/>
      <c r="PFB2379" s="316"/>
      <c r="PFC2379" s="316"/>
      <c r="PFD2379" s="316"/>
      <c r="PFE2379" s="316"/>
      <c r="PFF2379" s="316"/>
      <c r="PFG2379" s="316"/>
      <c r="PFH2379" s="316"/>
      <c r="PFI2379" s="316"/>
      <c r="PFJ2379" s="316"/>
      <c r="PFK2379" s="316"/>
      <c r="PFL2379" s="316"/>
      <c r="PFM2379" s="316"/>
      <c r="PFN2379" s="316"/>
      <c r="PFO2379" s="316"/>
      <c r="PFP2379" s="316"/>
      <c r="PFQ2379" s="316"/>
      <c r="PFR2379" s="316"/>
      <c r="PFS2379" s="316"/>
      <c r="PFT2379" s="316"/>
      <c r="PFU2379" s="316"/>
      <c r="PFV2379" s="316"/>
      <c r="PFW2379" s="316"/>
      <c r="PFX2379" s="316"/>
      <c r="PFY2379" s="316"/>
      <c r="PFZ2379" s="316"/>
      <c r="PGA2379" s="316"/>
      <c r="PGB2379" s="316"/>
      <c r="PGC2379" s="316"/>
      <c r="PGD2379" s="316"/>
      <c r="PGE2379" s="316"/>
      <c r="PGF2379" s="316"/>
      <c r="PGG2379" s="316"/>
      <c r="PGH2379" s="316"/>
      <c r="PGI2379" s="316"/>
      <c r="PGJ2379" s="316"/>
      <c r="PGK2379" s="316"/>
      <c r="PGL2379" s="316"/>
      <c r="PGM2379" s="316"/>
      <c r="PGN2379" s="316"/>
      <c r="PGO2379" s="316"/>
      <c r="PGP2379" s="316"/>
      <c r="PGQ2379" s="316"/>
      <c r="PGR2379" s="316"/>
      <c r="PGS2379" s="316"/>
      <c r="PGT2379" s="316"/>
      <c r="PGU2379" s="316"/>
      <c r="PGV2379" s="316"/>
      <c r="PGW2379" s="316"/>
      <c r="PGX2379" s="316"/>
      <c r="PGY2379" s="316"/>
      <c r="PGZ2379" s="316"/>
      <c r="PHA2379" s="316"/>
      <c r="PHB2379" s="316"/>
      <c r="PHC2379" s="316"/>
      <c r="PHD2379" s="316"/>
      <c r="PHE2379" s="316"/>
      <c r="PHF2379" s="316"/>
      <c r="PHG2379" s="316"/>
      <c r="PHH2379" s="316"/>
      <c r="PHI2379" s="316"/>
      <c r="PHJ2379" s="316"/>
      <c r="PHK2379" s="316"/>
      <c r="PHL2379" s="316"/>
      <c r="PHM2379" s="316"/>
      <c r="PHN2379" s="316"/>
      <c r="PHO2379" s="316"/>
      <c r="PHP2379" s="316"/>
      <c r="PHQ2379" s="316"/>
      <c r="PHR2379" s="316"/>
      <c r="PHS2379" s="316"/>
      <c r="PHT2379" s="316"/>
      <c r="PHU2379" s="316"/>
      <c r="PHV2379" s="316"/>
      <c r="PHW2379" s="316"/>
      <c r="PHX2379" s="316"/>
      <c r="PHY2379" s="316"/>
      <c r="PHZ2379" s="316"/>
      <c r="PIA2379" s="316"/>
      <c r="PIB2379" s="316"/>
      <c r="PIC2379" s="316"/>
      <c r="PID2379" s="316"/>
      <c r="PIE2379" s="316"/>
      <c r="PIF2379" s="316"/>
      <c r="PIG2379" s="316"/>
      <c r="PIH2379" s="316"/>
      <c r="PII2379" s="316"/>
      <c r="PIJ2379" s="316"/>
      <c r="PIK2379" s="316"/>
      <c r="PIL2379" s="316"/>
      <c r="PIM2379" s="316"/>
      <c r="PIN2379" s="316"/>
      <c r="PIO2379" s="316"/>
      <c r="PIP2379" s="316"/>
      <c r="PIQ2379" s="316"/>
      <c r="PIR2379" s="316"/>
      <c r="PIS2379" s="316"/>
      <c r="PIT2379" s="316"/>
      <c r="PIU2379" s="316"/>
      <c r="PIV2379" s="316"/>
      <c r="PIW2379" s="316"/>
      <c r="PIX2379" s="316"/>
      <c r="PIY2379" s="316"/>
      <c r="PIZ2379" s="316"/>
      <c r="PJA2379" s="316"/>
      <c r="PJB2379" s="316"/>
      <c r="PJC2379" s="316"/>
      <c r="PJD2379" s="316"/>
      <c r="PJE2379" s="316"/>
      <c r="PJF2379" s="316"/>
      <c r="PJG2379" s="316"/>
      <c r="PJH2379" s="316"/>
      <c r="PJI2379" s="316"/>
      <c r="PJJ2379" s="316"/>
      <c r="PJK2379" s="316"/>
      <c r="PJL2379" s="316"/>
      <c r="PJM2379" s="316"/>
      <c r="PJN2379" s="316"/>
      <c r="PJO2379" s="316"/>
      <c r="PJP2379" s="316"/>
      <c r="PJQ2379" s="316"/>
      <c r="PJR2379" s="316"/>
      <c r="PJS2379" s="316"/>
      <c r="PJT2379" s="316"/>
      <c r="PJU2379" s="316"/>
      <c r="PJV2379" s="316"/>
      <c r="PJW2379" s="316"/>
      <c r="PJX2379" s="316"/>
      <c r="PJY2379" s="316"/>
      <c r="PJZ2379" s="316"/>
      <c r="PKA2379" s="316"/>
      <c r="PKB2379" s="316"/>
      <c r="PKC2379" s="316"/>
      <c r="PKD2379" s="316"/>
      <c r="PKE2379" s="316"/>
      <c r="PKF2379" s="316"/>
      <c r="PKG2379" s="316"/>
      <c r="PKH2379" s="316"/>
      <c r="PKI2379" s="316"/>
      <c r="PKJ2379" s="316"/>
      <c r="PKK2379" s="316"/>
      <c r="PKL2379" s="316"/>
      <c r="PKM2379" s="316"/>
      <c r="PKN2379" s="316"/>
      <c r="PKO2379" s="316"/>
      <c r="PKP2379" s="316"/>
      <c r="PKQ2379" s="316"/>
      <c r="PKR2379" s="316"/>
      <c r="PKS2379" s="316"/>
      <c r="PKT2379" s="316"/>
      <c r="PKU2379" s="316"/>
      <c r="PKV2379" s="316"/>
      <c r="PKW2379" s="316"/>
      <c r="PKX2379" s="316"/>
      <c r="PKY2379" s="316"/>
      <c r="PKZ2379" s="316"/>
      <c r="PLA2379" s="316"/>
      <c r="PLB2379" s="316"/>
      <c r="PLC2379" s="316"/>
      <c r="PLD2379" s="316"/>
      <c r="PLE2379" s="316"/>
      <c r="PLF2379" s="316"/>
      <c r="PLG2379" s="316"/>
      <c r="PLH2379" s="316"/>
      <c r="PLI2379" s="316"/>
      <c r="PLJ2379" s="316"/>
      <c r="PLK2379" s="316"/>
      <c r="PLL2379" s="316"/>
      <c r="PLM2379" s="316"/>
      <c r="PLN2379" s="316"/>
      <c r="PLO2379" s="316"/>
      <c r="PLP2379" s="316"/>
      <c r="PLQ2379" s="316"/>
      <c r="PLR2379" s="316"/>
      <c r="PLS2379" s="316"/>
      <c r="PLT2379" s="316"/>
      <c r="PLU2379" s="316"/>
      <c r="PLV2379" s="316"/>
      <c r="PLW2379" s="316"/>
      <c r="PLX2379" s="316"/>
      <c r="PLY2379" s="316"/>
      <c r="PLZ2379" s="316"/>
      <c r="PMA2379" s="316"/>
      <c r="PMB2379" s="316"/>
      <c r="PMC2379" s="316"/>
      <c r="PMD2379" s="316"/>
      <c r="PME2379" s="316"/>
      <c r="PMF2379" s="316"/>
      <c r="PMG2379" s="316"/>
      <c r="PMH2379" s="316"/>
      <c r="PMI2379" s="316"/>
      <c r="PMJ2379" s="316"/>
      <c r="PMK2379" s="316"/>
      <c r="PML2379" s="316"/>
      <c r="PMM2379" s="316"/>
      <c r="PMN2379" s="316"/>
      <c r="PMO2379" s="316"/>
      <c r="PMP2379" s="316"/>
      <c r="PMQ2379" s="316"/>
      <c r="PMR2379" s="316"/>
      <c r="PMS2379" s="316"/>
      <c r="PMT2379" s="316"/>
      <c r="PMU2379" s="316"/>
      <c r="PMV2379" s="316"/>
      <c r="PMW2379" s="316"/>
      <c r="PMX2379" s="316"/>
      <c r="PMY2379" s="316"/>
      <c r="PMZ2379" s="316"/>
      <c r="PNA2379" s="316"/>
      <c r="PNB2379" s="316"/>
      <c r="PNC2379" s="316"/>
      <c r="PND2379" s="316"/>
      <c r="PNE2379" s="316"/>
      <c r="PNF2379" s="316"/>
      <c r="PNG2379" s="316"/>
      <c r="PNH2379" s="316"/>
      <c r="PNI2379" s="316"/>
      <c r="PNJ2379" s="316"/>
      <c r="PNK2379" s="316"/>
      <c r="PNL2379" s="316"/>
      <c r="PNM2379" s="316"/>
      <c r="PNN2379" s="316"/>
      <c r="PNO2379" s="316"/>
      <c r="PNP2379" s="316"/>
      <c r="PNQ2379" s="316"/>
      <c r="PNR2379" s="316"/>
      <c r="PNS2379" s="316"/>
      <c r="PNT2379" s="316"/>
      <c r="PNU2379" s="316"/>
      <c r="PNV2379" s="316"/>
      <c r="PNW2379" s="316"/>
      <c r="PNX2379" s="316"/>
      <c r="PNY2379" s="316"/>
      <c r="PNZ2379" s="316"/>
      <c r="POA2379" s="316"/>
      <c r="POB2379" s="316"/>
      <c r="POC2379" s="316"/>
      <c r="POD2379" s="316"/>
      <c r="POE2379" s="316"/>
      <c r="POF2379" s="316"/>
      <c r="POG2379" s="316"/>
      <c r="POH2379" s="316"/>
      <c r="POI2379" s="316"/>
      <c r="POJ2379" s="316"/>
      <c r="POK2379" s="316"/>
      <c r="POL2379" s="316"/>
      <c r="POM2379" s="316"/>
      <c r="PON2379" s="316"/>
      <c r="POO2379" s="316"/>
      <c r="POP2379" s="316"/>
      <c r="POQ2379" s="316"/>
      <c r="POR2379" s="316"/>
      <c r="POS2379" s="316"/>
      <c r="POT2379" s="316"/>
      <c r="POU2379" s="316"/>
      <c r="POV2379" s="316"/>
      <c r="POW2379" s="316"/>
      <c r="POX2379" s="316"/>
      <c r="POY2379" s="316"/>
      <c r="POZ2379" s="316"/>
      <c r="PPA2379" s="316"/>
      <c r="PPB2379" s="316"/>
      <c r="PPC2379" s="316"/>
      <c r="PPD2379" s="316"/>
      <c r="PPE2379" s="316"/>
      <c r="PPF2379" s="316"/>
      <c r="PPG2379" s="316"/>
      <c r="PPH2379" s="316"/>
      <c r="PPI2379" s="316"/>
      <c r="PPJ2379" s="316"/>
      <c r="PPK2379" s="316"/>
      <c r="PPL2379" s="316"/>
      <c r="PPM2379" s="316"/>
      <c r="PPN2379" s="316"/>
      <c r="PPO2379" s="316"/>
      <c r="PPP2379" s="316"/>
      <c r="PPQ2379" s="316"/>
      <c r="PPR2379" s="316"/>
      <c r="PPS2379" s="316"/>
      <c r="PPT2379" s="316"/>
      <c r="PPU2379" s="316"/>
      <c r="PPV2379" s="316"/>
      <c r="PPW2379" s="316"/>
      <c r="PPX2379" s="316"/>
      <c r="PPY2379" s="316"/>
      <c r="PPZ2379" s="316"/>
      <c r="PQA2379" s="316"/>
      <c r="PQB2379" s="316"/>
      <c r="PQC2379" s="316"/>
      <c r="PQD2379" s="316"/>
      <c r="PQE2379" s="316"/>
      <c r="PQF2379" s="316"/>
      <c r="PQG2379" s="316"/>
      <c r="PQH2379" s="316"/>
      <c r="PQI2379" s="316"/>
      <c r="PQJ2379" s="316"/>
      <c r="PQK2379" s="316"/>
      <c r="PQL2379" s="316"/>
      <c r="PQM2379" s="316"/>
      <c r="PQN2379" s="316"/>
      <c r="PQO2379" s="316"/>
      <c r="PQP2379" s="316"/>
      <c r="PQQ2379" s="316"/>
      <c r="PQR2379" s="316"/>
      <c r="PQS2379" s="316"/>
      <c r="PQT2379" s="316"/>
      <c r="PQU2379" s="316"/>
      <c r="PQV2379" s="316"/>
      <c r="PQW2379" s="316"/>
      <c r="PQX2379" s="316"/>
      <c r="PQY2379" s="316"/>
      <c r="PQZ2379" s="316"/>
      <c r="PRA2379" s="316"/>
      <c r="PRB2379" s="316"/>
      <c r="PRC2379" s="316"/>
      <c r="PRD2379" s="316"/>
      <c r="PRE2379" s="316"/>
      <c r="PRF2379" s="316"/>
      <c r="PRG2379" s="316"/>
      <c r="PRH2379" s="316"/>
      <c r="PRI2379" s="316"/>
      <c r="PRJ2379" s="316"/>
      <c r="PRK2379" s="316"/>
      <c r="PRL2379" s="316"/>
      <c r="PRM2379" s="316"/>
      <c r="PRN2379" s="316"/>
      <c r="PRO2379" s="316"/>
      <c r="PRP2379" s="316"/>
      <c r="PRQ2379" s="316"/>
      <c r="PRR2379" s="316"/>
      <c r="PRS2379" s="316"/>
      <c r="PRT2379" s="316"/>
      <c r="PRU2379" s="316"/>
      <c r="PRV2379" s="316"/>
      <c r="PRW2379" s="316"/>
      <c r="PRX2379" s="316"/>
      <c r="PRY2379" s="316"/>
      <c r="PRZ2379" s="316"/>
      <c r="PSA2379" s="316"/>
      <c r="PSB2379" s="316"/>
      <c r="PSC2379" s="316"/>
      <c r="PSD2379" s="316"/>
      <c r="PSE2379" s="316"/>
      <c r="PSF2379" s="316"/>
      <c r="PSG2379" s="316"/>
      <c r="PSH2379" s="316"/>
      <c r="PSI2379" s="316"/>
      <c r="PSJ2379" s="316"/>
      <c r="PSK2379" s="316"/>
      <c r="PSL2379" s="316"/>
      <c r="PSM2379" s="316"/>
      <c r="PSN2379" s="316"/>
      <c r="PSO2379" s="316"/>
      <c r="PSP2379" s="316"/>
      <c r="PSQ2379" s="316"/>
      <c r="PSR2379" s="316"/>
      <c r="PSS2379" s="316"/>
      <c r="PST2379" s="316"/>
      <c r="PSU2379" s="316"/>
      <c r="PSV2379" s="316"/>
      <c r="PSW2379" s="316"/>
      <c r="PSX2379" s="316"/>
      <c r="PSY2379" s="316"/>
      <c r="PSZ2379" s="316"/>
      <c r="PTA2379" s="316"/>
      <c r="PTB2379" s="316"/>
      <c r="PTC2379" s="316"/>
      <c r="PTD2379" s="316"/>
      <c r="PTE2379" s="316"/>
      <c r="PTF2379" s="316"/>
      <c r="PTG2379" s="316"/>
      <c r="PTH2379" s="316"/>
      <c r="PTI2379" s="316"/>
      <c r="PTJ2379" s="316"/>
      <c r="PTK2379" s="316"/>
      <c r="PTL2379" s="316"/>
      <c r="PTM2379" s="316"/>
      <c r="PTN2379" s="316"/>
      <c r="PTO2379" s="316"/>
      <c r="PTP2379" s="316"/>
      <c r="PTQ2379" s="316"/>
      <c r="PTR2379" s="316"/>
      <c r="PTS2379" s="316"/>
      <c r="PTT2379" s="316"/>
      <c r="PTU2379" s="316"/>
      <c r="PTV2379" s="316"/>
      <c r="PTW2379" s="316"/>
      <c r="PTX2379" s="316"/>
      <c r="PTY2379" s="316"/>
      <c r="PTZ2379" s="316"/>
      <c r="PUA2379" s="316"/>
      <c r="PUB2379" s="316"/>
      <c r="PUC2379" s="316"/>
      <c r="PUD2379" s="316"/>
      <c r="PUE2379" s="316"/>
      <c r="PUF2379" s="316"/>
      <c r="PUG2379" s="316"/>
      <c r="PUH2379" s="316"/>
      <c r="PUI2379" s="316"/>
      <c r="PUJ2379" s="316"/>
      <c r="PUK2379" s="316"/>
      <c r="PUL2379" s="316"/>
      <c r="PUM2379" s="316"/>
      <c r="PUN2379" s="316"/>
      <c r="PUO2379" s="316"/>
      <c r="PUP2379" s="316"/>
      <c r="PUQ2379" s="316"/>
      <c r="PUR2379" s="316"/>
      <c r="PUS2379" s="316"/>
      <c r="PUT2379" s="316"/>
      <c r="PUU2379" s="316"/>
      <c r="PUV2379" s="316"/>
      <c r="PUW2379" s="316"/>
      <c r="PUX2379" s="316"/>
      <c r="PUY2379" s="316"/>
      <c r="PUZ2379" s="316"/>
      <c r="PVA2379" s="316"/>
      <c r="PVB2379" s="316"/>
      <c r="PVC2379" s="316"/>
      <c r="PVD2379" s="316"/>
      <c r="PVE2379" s="316"/>
      <c r="PVF2379" s="316"/>
      <c r="PVG2379" s="316"/>
      <c r="PVH2379" s="316"/>
      <c r="PVI2379" s="316"/>
      <c r="PVJ2379" s="316"/>
      <c r="PVK2379" s="316"/>
      <c r="PVL2379" s="316"/>
      <c r="PVM2379" s="316"/>
      <c r="PVN2379" s="316"/>
      <c r="PVO2379" s="316"/>
      <c r="PVP2379" s="316"/>
      <c r="PVQ2379" s="316"/>
      <c r="PVR2379" s="316"/>
      <c r="PVS2379" s="316"/>
      <c r="PVT2379" s="316"/>
      <c r="PVU2379" s="316"/>
      <c r="PVV2379" s="316"/>
      <c r="PVW2379" s="316"/>
      <c r="PVX2379" s="316"/>
      <c r="PVY2379" s="316"/>
      <c r="PVZ2379" s="316"/>
      <c r="PWA2379" s="316"/>
      <c r="PWB2379" s="316"/>
      <c r="PWC2379" s="316"/>
      <c r="PWD2379" s="316"/>
      <c r="PWE2379" s="316"/>
      <c r="PWF2379" s="316"/>
      <c r="PWG2379" s="316"/>
      <c r="PWH2379" s="316"/>
      <c r="PWI2379" s="316"/>
      <c r="PWJ2379" s="316"/>
      <c r="PWK2379" s="316"/>
      <c r="PWL2379" s="316"/>
      <c r="PWM2379" s="316"/>
      <c r="PWN2379" s="316"/>
      <c r="PWO2379" s="316"/>
      <c r="PWP2379" s="316"/>
      <c r="PWQ2379" s="316"/>
      <c r="PWR2379" s="316"/>
      <c r="PWS2379" s="316"/>
      <c r="PWT2379" s="316"/>
      <c r="PWU2379" s="316"/>
      <c r="PWV2379" s="316"/>
      <c r="PWW2379" s="316"/>
      <c r="PWX2379" s="316"/>
      <c r="PWY2379" s="316"/>
      <c r="PWZ2379" s="316"/>
      <c r="PXA2379" s="316"/>
      <c r="PXB2379" s="316"/>
      <c r="PXC2379" s="316"/>
      <c r="PXD2379" s="316"/>
      <c r="PXE2379" s="316"/>
      <c r="PXF2379" s="316"/>
      <c r="PXG2379" s="316"/>
      <c r="PXH2379" s="316"/>
      <c r="PXI2379" s="316"/>
      <c r="PXJ2379" s="316"/>
      <c r="PXK2379" s="316"/>
      <c r="PXL2379" s="316"/>
      <c r="PXM2379" s="316"/>
      <c r="PXN2379" s="316"/>
      <c r="PXO2379" s="316"/>
      <c r="PXP2379" s="316"/>
      <c r="PXQ2379" s="316"/>
      <c r="PXR2379" s="316"/>
      <c r="PXS2379" s="316"/>
      <c r="PXT2379" s="316"/>
      <c r="PXU2379" s="316"/>
      <c r="PXV2379" s="316"/>
      <c r="PXW2379" s="316"/>
      <c r="PXX2379" s="316"/>
      <c r="PXY2379" s="316"/>
      <c r="PXZ2379" s="316"/>
      <c r="PYA2379" s="316"/>
      <c r="PYB2379" s="316"/>
      <c r="PYC2379" s="316"/>
      <c r="PYD2379" s="316"/>
      <c r="PYE2379" s="316"/>
      <c r="PYF2379" s="316"/>
      <c r="PYG2379" s="316"/>
      <c r="PYH2379" s="316"/>
      <c r="PYI2379" s="316"/>
      <c r="PYJ2379" s="316"/>
      <c r="PYK2379" s="316"/>
      <c r="PYL2379" s="316"/>
      <c r="PYM2379" s="316"/>
      <c r="PYN2379" s="316"/>
      <c r="PYO2379" s="316"/>
      <c r="PYP2379" s="316"/>
      <c r="PYQ2379" s="316"/>
      <c r="PYR2379" s="316"/>
      <c r="PYS2379" s="316"/>
      <c r="PYT2379" s="316"/>
      <c r="PYU2379" s="316"/>
      <c r="PYV2379" s="316"/>
      <c r="PYW2379" s="316"/>
      <c r="PYX2379" s="316"/>
      <c r="PYY2379" s="316"/>
      <c r="PYZ2379" s="316"/>
      <c r="PZA2379" s="316"/>
      <c r="PZB2379" s="316"/>
      <c r="PZC2379" s="316"/>
      <c r="PZD2379" s="316"/>
      <c r="PZE2379" s="316"/>
      <c r="PZF2379" s="316"/>
      <c r="PZG2379" s="316"/>
      <c r="PZH2379" s="316"/>
      <c r="PZI2379" s="316"/>
      <c r="PZJ2379" s="316"/>
      <c r="PZK2379" s="316"/>
      <c r="PZL2379" s="316"/>
      <c r="PZM2379" s="316"/>
      <c r="PZN2379" s="316"/>
      <c r="PZO2379" s="316"/>
      <c r="PZP2379" s="316"/>
      <c r="PZQ2379" s="316"/>
      <c r="PZR2379" s="316"/>
      <c r="PZS2379" s="316"/>
      <c r="PZT2379" s="316"/>
      <c r="PZU2379" s="316"/>
      <c r="PZV2379" s="316"/>
      <c r="PZW2379" s="316"/>
      <c r="PZX2379" s="316"/>
      <c r="PZY2379" s="316"/>
      <c r="PZZ2379" s="316"/>
      <c r="QAA2379" s="316"/>
      <c r="QAB2379" s="316"/>
      <c r="QAC2379" s="316"/>
      <c r="QAD2379" s="316"/>
      <c r="QAE2379" s="316"/>
      <c r="QAF2379" s="316"/>
      <c r="QAG2379" s="316"/>
      <c r="QAH2379" s="316"/>
      <c r="QAI2379" s="316"/>
      <c r="QAJ2379" s="316"/>
      <c r="QAK2379" s="316"/>
      <c r="QAL2379" s="316"/>
      <c r="QAM2379" s="316"/>
      <c r="QAN2379" s="316"/>
      <c r="QAO2379" s="316"/>
      <c r="QAP2379" s="316"/>
      <c r="QAQ2379" s="316"/>
      <c r="QAR2379" s="316"/>
      <c r="QAS2379" s="316"/>
      <c r="QAT2379" s="316"/>
      <c r="QAU2379" s="316"/>
      <c r="QAV2379" s="316"/>
      <c r="QAW2379" s="316"/>
      <c r="QAX2379" s="316"/>
      <c r="QAY2379" s="316"/>
      <c r="QAZ2379" s="316"/>
      <c r="QBA2379" s="316"/>
      <c r="QBB2379" s="316"/>
      <c r="QBC2379" s="316"/>
      <c r="QBD2379" s="316"/>
      <c r="QBE2379" s="316"/>
      <c r="QBF2379" s="316"/>
      <c r="QBG2379" s="316"/>
      <c r="QBH2379" s="316"/>
      <c r="QBI2379" s="316"/>
      <c r="QBJ2379" s="316"/>
      <c r="QBK2379" s="316"/>
      <c r="QBL2379" s="316"/>
      <c r="QBM2379" s="316"/>
      <c r="QBN2379" s="316"/>
      <c r="QBO2379" s="316"/>
      <c r="QBP2379" s="316"/>
      <c r="QBQ2379" s="316"/>
      <c r="QBR2379" s="316"/>
      <c r="QBS2379" s="316"/>
      <c r="QBT2379" s="316"/>
      <c r="QBU2379" s="316"/>
      <c r="QBV2379" s="316"/>
      <c r="QBW2379" s="316"/>
      <c r="QBX2379" s="316"/>
      <c r="QBY2379" s="316"/>
      <c r="QBZ2379" s="316"/>
      <c r="QCA2379" s="316"/>
      <c r="QCB2379" s="316"/>
      <c r="QCC2379" s="316"/>
      <c r="QCD2379" s="316"/>
      <c r="QCE2379" s="316"/>
      <c r="QCF2379" s="316"/>
      <c r="QCG2379" s="316"/>
      <c r="QCH2379" s="316"/>
      <c r="QCI2379" s="316"/>
      <c r="QCJ2379" s="316"/>
      <c r="QCK2379" s="316"/>
      <c r="QCL2379" s="316"/>
      <c r="QCM2379" s="316"/>
      <c r="QCN2379" s="316"/>
      <c r="QCO2379" s="316"/>
      <c r="QCP2379" s="316"/>
      <c r="QCQ2379" s="316"/>
      <c r="QCR2379" s="316"/>
      <c r="QCS2379" s="316"/>
      <c r="QCT2379" s="316"/>
      <c r="QCU2379" s="316"/>
      <c r="QCV2379" s="316"/>
      <c r="QCW2379" s="316"/>
      <c r="QCX2379" s="316"/>
      <c r="QCY2379" s="316"/>
      <c r="QCZ2379" s="316"/>
      <c r="QDA2379" s="316"/>
      <c r="QDB2379" s="316"/>
      <c r="QDC2379" s="316"/>
      <c r="QDD2379" s="316"/>
      <c r="QDE2379" s="316"/>
      <c r="QDF2379" s="316"/>
      <c r="QDG2379" s="316"/>
      <c r="QDH2379" s="316"/>
      <c r="QDI2379" s="316"/>
      <c r="QDJ2379" s="316"/>
      <c r="QDK2379" s="316"/>
      <c r="QDL2379" s="316"/>
      <c r="QDM2379" s="316"/>
      <c r="QDN2379" s="316"/>
      <c r="QDO2379" s="316"/>
      <c r="QDP2379" s="316"/>
      <c r="QDQ2379" s="316"/>
      <c r="QDR2379" s="316"/>
      <c r="QDS2379" s="316"/>
      <c r="QDT2379" s="316"/>
      <c r="QDU2379" s="316"/>
      <c r="QDV2379" s="316"/>
      <c r="QDW2379" s="316"/>
      <c r="QDX2379" s="316"/>
      <c r="QDY2379" s="316"/>
      <c r="QDZ2379" s="316"/>
      <c r="QEA2379" s="316"/>
      <c r="QEB2379" s="316"/>
      <c r="QEC2379" s="316"/>
      <c r="QED2379" s="316"/>
      <c r="QEE2379" s="316"/>
      <c r="QEF2379" s="316"/>
      <c r="QEG2379" s="316"/>
      <c r="QEH2379" s="316"/>
      <c r="QEI2379" s="316"/>
      <c r="QEJ2379" s="316"/>
      <c r="QEK2379" s="316"/>
      <c r="QEL2379" s="316"/>
      <c r="QEM2379" s="316"/>
      <c r="QEN2379" s="316"/>
      <c r="QEO2379" s="316"/>
      <c r="QEP2379" s="316"/>
      <c r="QEQ2379" s="316"/>
      <c r="QER2379" s="316"/>
      <c r="QES2379" s="316"/>
      <c r="QET2379" s="316"/>
      <c r="QEU2379" s="316"/>
      <c r="QEV2379" s="316"/>
      <c r="QEW2379" s="316"/>
      <c r="QEX2379" s="316"/>
      <c r="QEY2379" s="316"/>
      <c r="QEZ2379" s="316"/>
      <c r="QFA2379" s="316"/>
      <c r="QFB2379" s="316"/>
      <c r="QFC2379" s="316"/>
      <c r="QFD2379" s="316"/>
      <c r="QFE2379" s="316"/>
      <c r="QFF2379" s="316"/>
      <c r="QFG2379" s="316"/>
      <c r="QFH2379" s="316"/>
      <c r="QFI2379" s="316"/>
      <c r="QFJ2379" s="316"/>
      <c r="QFK2379" s="316"/>
      <c r="QFL2379" s="316"/>
      <c r="QFM2379" s="316"/>
      <c r="QFN2379" s="316"/>
      <c r="QFO2379" s="316"/>
      <c r="QFP2379" s="316"/>
      <c r="QFQ2379" s="316"/>
      <c r="QFR2379" s="316"/>
      <c r="QFS2379" s="316"/>
      <c r="QFT2379" s="316"/>
      <c r="QFU2379" s="316"/>
      <c r="QFV2379" s="316"/>
      <c r="QFW2379" s="316"/>
      <c r="QFX2379" s="316"/>
      <c r="QFY2379" s="316"/>
      <c r="QFZ2379" s="316"/>
      <c r="QGA2379" s="316"/>
      <c r="QGB2379" s="316"/>
      <c r="QGC2379" s="316"/>
      <c r="QGD2379" s="316"/>
      <c r="QGE2379" s="316"/>
      <c r="QGF2379" s="316"/>
      <c r="QGG2379" s="316"/>
      <c r="QGH2379" s="316"/>
      <c r="QGI2379" s="316"/>
      <c r="QGJ2379" s="316"/>
      <c r="QGK2379" s="316"/>
      <c r="QGL2379" s="316"/>
      <c r="QGM2379" s="316"/>
      <c r="QGN2379" s="316"/>
      <c r="QGO2379" s="316"/>
      <c r="QGP2379" s="316"/>
      <c r="QGQ2379" s="316"/>
      <c r="QGR2379" s="316"/>
      <c r="QGS2379" s="316"/>
      <c r="QGT2379" s="316"/>
      <c r="QGU2379" s="316"/>
      <c r="QGV2379" s="316"/>
      <c r="QGW2379" s="316"/>
      <c r="QGX2379" s="316"/>
      <c r="QGY2379" s="316"/>
      <c r="QGZ2379" s="316"/>
      <c r="QHA2379" s="316"/>
      <c r="QHB2379" s="316"/>
      <c r="QHC2379" s="316"/>
      <c r="QHD2379" s="316"/>
      <c r="QHE2379" s="316"/>
      <c r="QHF2379" s="316"/>
      <c r="QHG2379" s="316"/>
      <c r="QHH2379" s="316"/>
      <c r="QHI2379" s="316"/>
      <c r="QHJ2379" s="316"/>
      <c r="QHK2379" s="316"/>
      <c r="QHL2379" s="316"/>
      <c r="QHM2379" s="316"/>
      <c r="QHN2379" s="316"/>
      <c r="QHO2379" s="316"/>
      <c r="QHP2379" s="316"/>
      <c r="QHQ2379" s="316"/>
      <c r="QHR2379" s="316"/>
      <c r="QHS2379" s="316"/>
      <c r="QHT2379" s="316"/>
      <c r="QHU2379" s="316"/>
      <c r="QHV2379" s="316"/>
      <c r="QHW2379" s="316"/>
      <c r="QHX2379" s="316"/>
      <c r="QHY2379" s="316"/>
      <c r="QHZ2379" s="316"/>
      <c r="QIA2379" s="316"/>
      <c r="QIB2379" s="316"/>
      <c r="QIC2379" s="316"/>
      <c r="QID2379" s="316"/>
      <c r="QIE2379" s="316"/>
      <c r="QIF2379" s="316"/>
      <c r="QIG2379" s="316"/>
      <c r="QIH2379" s="316"/>
      <c r="QII2379" s="316"/>
      <c r="QIJ2379" s="316"/>
      <c r="QIK2379" s="316"/>
      <c r="QIL2379" s="316"/>
      <c r="QIM2379" s="316"/>
      <c r="QIN2379" s="316"/>
      <c r="QIO2379" s="316"/>
      <c r="QIP2379" s="316"/>
      <c r="QIQ2379" s="316"/>
      <c r="QIR2379" s="316"/>
      <c r="QIS2379" s="316"/>
      <c r="QIT2379" s="316"/>
      <c r="QIU2379" s="316"/>
      <c r="QIV2379" s="316"/>
      <c r="QIW2379" s="316"/>
      <c r="QIX2379" s="316"/>
      <c r="QIY2379" s="316"/>
      <c r="QIZ2379" s="316"/>
      <c r="QJA2379" s="316"/>
      <c r="QJB2379" s="316"/>
      <c r="QJC2379" s="316"/>
      <c r="QJD2379" s="316"/>
      <c r="QJE2379" s="316"/>
      <c r="QJF2379" s="316"/>
      <c r="QJG2379" s="316"/>
      <c r="QJH2379" s="316"/>
      <c r="QJI2379" s="316"/>
      <c r="QJJ2379" s="316"/>
      <c r="QJK2379" s="316"/>
      <c r="QJL2379" s="316"/>
      <c r="QJM2379" s="316"/>
      <c r="QJN2379" s="316"/>
      <c r="QJO2379" s="316"/>
      <c r="QJP2379" s="316"/>
      <c r="QJQ2379" s="316"/>
      <c r="QJR2379" s="316"/>
      <c r="QJS2379" s="316"/>
      <c r="QJT2379" s="316"/>
      <c r="QJU2379" s="316"/>
      <c r="QJV2379" s="316"/>
      <c r="QJW2379" s="316"/>
      <c r="QJX2379" s="316"/>
      <c r="QJY2379" s="316"/>
      <c r="QJZ2379" s="316"/>
      <c r="QKA2379" s="316"/>
      <c r="QKB2379" s="316"/>
      <c r="QKC2379" s="316"/>
      <c r="QKD2379" s="316"/>
      <c r="QKE2379" s="316"/>
      <c r="QKF2379" s="316"/>
      <c r="QKG2379" s="316"/>
      <c r="QKH2379" s="316"/>
      <c r="QKI2379" s="316"/>
      <c r="QKJ2379" s="316"/>
      <c r="QKK2379" s="316"/>
      <c r="QKL2379" s="316"/>
      <c r="QKM2379" s="316"/>
      <c r="QKN2379" s="316"/>
      <c r="QKO2379" s="316"/>
      <c r="QKP2379" s="316"/>
      <c r="QKQ2379" s="316"/>
      <c r="QKR2379" s="316"/>
      <c r="QKS2379" s="316"/>
      <c r="QKT2379" s="316"/>
      <c r="QKU2379" s="316"/>
      <c r="QKV2379" s="316"/>
      <c r="QKW2379" s="316"/>
      <c r="QKX2379" s="316"/>
      <c r="QKY2379" s="316"/>
      <c r="QKZ2379" s="316"/>
      <c r="QLA2379" s="316"/>
      <c r="QLB2379" s="316"/>
      <c r="QLC2379" s="316"/>
      <c r="QLD2379" s="316"/>
      <c r="QLE2379" s="316"/>
      <c r="QLF2379" s="316"/>
      <c r="QLG2379" s="316"/>
      <c r="QLH2379" s="316"/>
      <c r="QLI2379" s="316"/>
      <c r="QLJ2379" s="316"/>
      <c r="QLK2379" s="316"/>
      <c r="QLL2379" s="316"/>
      <c r="QLM2379" s="316"/>
      <c r="QLN2379" s="316"/>
      <c r="QLO2379" s="316"/>
      <c r="QLP2379" s="316"/>
      <c r="QLQ2379" s="316"/>
      <c r="QLR2379" s="316"/>
      <c r="QLS2379" s="316"/>
      <c r="QLT2379" s="316"/>
      <c r="QLU2379" s="316"/>
      <c r="QLV2379" s="316"/>
      <c r="QLW2379" s="316"/>
      <c r="QLX2379" s="316"/>
      <c r="QLY2379" s="316"/>
      <c r="QLZ2379" s="316"/>
      <c r="QMA2379" s="316"/>
      <c r="QMB2379" s="316"/>
      <c r="QMC2379" s="316"/>
      <c r="QMD2379" s="316"/>
      <c r="QME2379" s="316"/>
      <c r="QMF2379" s="316"/>
      <c r="QMG2379" s="316"/>
      <c r="QMH2379" s="316"/>
      <c r="QMI2379" s="316"/>
      <c r="QMJ2379" s="316"/>
      <c r="QMK2379" s="316"/>
      <c r="QML2379" s="316"/>
      <c r="QMM2379" s="316"/>
      <c r="QMN2379" s="316"/>
      <c r="QMO2379" s="316"/>
      <c r="QMP2379" s="316"/>
      <c r="QMQ2379" s="316"/>
      <c r="QMR2379" s="316"/>
      <c r="QMS2379" s="316"/>
      <c r="QMT2379" s="316"/>
      <c r="QMU2379" s="316"/>
      <c r="QMV2379" s="316"/>
      <c r="QMW2379" s="316"/>
      <c r="QMX2379" s="316"/>
      <c r="QMY2379" s="316"/>
      <c r="QMZ2379" s="316"/>
      <c r="QNA2379" s="316"/>
      <c r="QNB2379" s="316"/>
      <c r="QNC2379" s="316"/>
      <c r="QND2379" s="316"/>
      <c r="QNE2379" s="316"/>
      <c r="QNF2379" s="316"/>
      <c r="QNG2379" s="316"/>
      <c r="QNH2379" s="316"/>
      <c r="QNI2379" s="316"/>
      <c r="QNJ2379" s="316"/>
      <c r="QNK2379" s="316"/>
      <c r="QNL2379" s="316"/>
      <c r="QNM2379" s="316"/>
      <c r="QNN2379" s="316"/>
      <c r="QNO2379" s="316"/>
      <c r="QNP2379" s="316"/>
      <c r="QNQ2379" s="316"/>
      <c r="QNR2379" s="316"/>
      <c r="QNS2379" s="316"/>
      <c r="QNT2379" s="316"/>
      <c r="QNU2379" s="316"/>
      <c r="QNV2379" s="316"/>
      <c r="QNW2379" s="316"/>
      <c r="QNX2379" s="316"/>
      <c r="QNY2379" s="316"/>
      <c r="QNZ2379" s="316"/>
      <c r="QOA2379" s="316"/>
      <c r="QOB2379" s="316"/>
      <c r="QOC2379" s="316"/>
      <c r="QOD2379" s="316"/>
      <c r="QOE2379" s="316"/>
      <c r="QOF2379" s="316"/>
      <c r="QOG2379" s="316"/>
      <c r="QOH2379" s="316"/>
      <c r="QOI2379" s="316"/>
      <c r="QOJ2379" s="316"/>
      <c r="QOK2379" s="316"/>
      <c r="QOL2379" s="316"/>
      <c r="QOM2379" s="316"/>
      <c r="QON2379" s="316"/>
      <c r="QOO2379" s="316"/>
      <c r="QOP2379" s="316"/>
      <c r="QOQ2379" s="316"/>
      <c r="QOR2379" s="316"/>
      <c r="QOS2379" s="316"/>
      <c r="QOT2379" s="316"/>
      <c r="QOU2379" s="316"/>
      <c r="QOV2379" s="316"/>
      <c r="QOW2379" s="316"/>
      <c r="QOX2379" s="316"/>
      <c r="QOY2379" s="316"/>
      <c r="QOZ2379" s="316"/>
      <c r="QPA2379" s="316"/>
      <c r="QPB2379" s="316"/>
      <c r="QPC2379" s="316"/>
      <c r="QPD2379" s="316"/>
      <c r="QPE2379" s="316"/>
      <c r="QPF2379" s="316"/>
      <c r="QPG2379" s="316"/>
      <c r="QPH2379" s="316"/>
      <c r="QPI2379" s="316"/>
      <c r="QPJ2379" s="316"/>
      <c r="QPK2379" s="316"/>
      <c r="QPL2379" s="316"/>
      <c r="QPM2379" s="316"/>
      <c r="QPN2379" s="316"/>
      <c r="QPO2379" s="316"/>
      <c r="QPP2379" s="316"/>
      <c r="QPQ2379" s="316"/>
      <c r="QPR2379" s="316"/>
      <c r="QPS2379" s="316"/>
      <c r="QPT2379" s="316"/>
      <c r="QPU2379" s="316"/>
      <c r="QPV2379" s="316"/>
      <c r="QPW2379" s="316"/>
      <c r="QPX2379" s="316"/>
      <c r="QPY2379" s="316"/>
      <c r="QPZ2379" s="316"/>
      <c r="QQA2379" s="316"/>
      <c r="QQB2379" s="316"/>
      <c r="QQC2379" s="316"/>
      <c r="QQD2379" s="316"/>
      <c r="QQE2379" s="316"/>
      <c r="QQF2379" s="316"/>
      <c r="QQG2379" s="316"/>
      <c r="QQH2379" s="316"/>
      <c r="QQI2379" s="316"/>
      <c r="QQJ2379" s="316"/>
      <c r="QQK2379" s="316"/>
      <c r="QQL2379" s="316"/>
      <c r="QQM2379" s="316"/>
      <c r="QQN2379" s="316"/>
      <c r="QQO2379" s="316"/>
      <c r="QQP2379" s="316"/>
      <c r="QQQ2379" s="316"/>
      <c r="QQR2379" s="316"/>
      <c r="QQS2379" s="316"/>
      <c r="QQT2379" s="316"/>
      <c r="QQU2379" s="316"/>
      <c r="QQV2379" s="316"/>
      <c r="QQW2379" s="316"/>
      <c r="QQX2379" s="316"/>
      <c r="QQY2379" s="316"/>
      <c r="QQZ2379" s="316"/>
      <c r="QRA2379" s="316"/>
      <c r="QRB2379" s="316"/>
      <c r="QRC2379" s="316"/>
      <c r="QRD2379" s="316"/>
      <c r="QRE2379" s="316"/>
      <c r="QRF2379" s="316"/>
      <c r="QRG2379" s="316"/>
      <c r="QRH2379" s="316"/>
      <c r="QRI2379" s="316"/>
      <c r="QRJ2379" s="316"/>
      <c r="QRK2379" s="316"/>
      <c r="QRL2379" s="316"/>
      <c r="QRM2379" s="316"/>
      <c r="QRN2379" s="316"/>
      <c r="QRO2379" s="316"/>
      <c r="QRP2379" s="316"/>
      <c r="QRQ2379" s="316"/>
      <c r="QRR2379" s="316"/>
      <c r="QRS2379" s="316"/>
      <c r="QRT2379" s="316"/>
      <c r="QRU2379" s="316"/>
      <c r="QRV2379" s="316"/>
      <c r="QRW2379" s="316"/>
      <c r="QRX2379" s="316"/>
      <c r="QRY2379" s="316"/>
      <c r="QRZ2379" s="316"/>
      <c r="QSA2379" s="316"/>
      <c r="QSB2379" s="316"/>
      <c r="QSC2379" s="316"/>
      <c r="QSD2379" s="316"/>
      <c r="QSE2379" s="316"/>
      <c r="QSF2379" s="316"/>
      <c r="QSG2379" s="316"/>
      <c r="QSH2379" s="316"/>
      <c r="QSI2379" s="316"/>
      <c r="QSJ2379" s="316"/>
      <c r="QSK2379" s="316"/>
      <c r="QSL2379" s="316"/>
      <c r="QSM2379" s="316"/>
      <c r="QSN2379" s="316"/>
      <c r="QSO2379" s="316"/>
      <c r="QSP2379" s="316"/>
      <c r="QSQ2379" s="316"/>
      <c r="QSR2379" s="316"/>
      <c r="QSS2379" s="316"/>
      <c r="QST2379" s="316"/>
      <c r="QSU2379" s="316"/>
      <c r="QSV2379" s="316"/>
      <c r="QSW2379" s="316"/>
      <c r="QSX2379" s="316"/>
      <c r="QSY2379" s="316"/>
      <c r="QSZ2379" s="316"/>
      <c r="QTA2379" s="316"/>
      <c r="QTB2379" s="316"/>
      <c r="QTC2379" s="316"/>
      <c r="QTD2379" s="316"/>
      <c r="QTE2379" s="316"/>
      <c r="QTF2379" s="316"/>
      <c r="QTG2379" s="316"/>
      <c r="QTH2379" s="316"/>
      <c r="QTI2379" s="316"/>
      <c r="QTJ2379" s="316"/>
      <c r="QTK2379" s="316"/>
      <c r="QTL2379" s="316"/>
      <c r="QTM2379" s="316"/>
      <c r="QTN2379" s="316"/>
      <c r="QTO2379" s="316"/>
      <c r="QTP2379" s="316"/>
      <c r="QTQ2379" s="316"/>
      <c r="QTR2379" s="316"/>
      <c r="QTS2379" s="316"/>
      <c r="QTT2379" s="316"/>
      <c r="QTU2379" s="316"/>
      <c r="QTV2379" s="316"/>
      <c r="QTW2379" s="316"/>
      <c r="QTX2379" s="316"/>
      <c r="QTY2379" s="316"/>
      <c r="QTZ2379" s="316"/>
      <c r="QUA2379" s="316"/>
      <c r="QUB2379" s="316"/>
      <c r="QUC2379" s="316"/>
      <c r="QUD2379" s="316"/>
      <c r="QUE2379" s="316"/>
      <c r="QUF2379" s="316"/>
      <c r="QUG2379" s="316"/>
      <c r="QUH2379" s="316"/>
      <c r="QUI2379" s="316"/>
      <c r="QUJ2379" s="316"/>
      <c r="QUK2379" s="316"/>
      <c r="QUL2379" s="316"/>
      <c r="QUM2379" s="316"/>
      <c r="QUN2379" s="316"/>
      <c r="QUO2379" s="316"/>
      <c r="QUP2379" s="316"/>
      <c r="QUQ2379" s="316"/>
      <c r="QUR2379" s="316"/>
      <c r="QUS2379" s="316"/>
      <c r="QUT2379" s="316"/>
      <c r="QUU2379" s="316"/>
      <c r="QUV2379" s="316"/>
      <c r="QUW2379" s="316"/>
      <c r="QUX2379" s="316"/>
      <c r="QUY2379" s="316"/>
      <c r="QUZ2379" s="316"/>
      <c r="QVA2379" s="316"/>
      <c r="QVB2379" s="316"/>
      <c r="QVC2379" s="316"/>
      <c r="QVD2379" s="316"/>
      <c r="QVE2379" s="316"/>
      <c r="QVF2379" s="316"/>
      <c r="QVG2379" s="316"/>
      <c r="QVH2379" s="316"/>
      <c r="QVI2379" s="316"/>
      <c r="QVJ2379" s="316"/>
      <c r="QVK2379" s="316"/>
      <c r="QVL2379" s="316"/>
      <c r="QVM2379" s="316"/>
      <c r="QVN2379" s="316"/>
      <c r="QVO2379" s="316"/>
      <c r="QVP2379" s="316"/>
      <c r="QVQ2379" s="316"/>
      <c r="QVR2379" s="316"/>
      <c r="QVS2379" s="316"/>
      <c r="QVT2379" s="316"/>
      <c r="QVU2379" s="316"/>
      <c r="QVV2379" s="316"/>
      <c r="QVW2379" s="316"/>
      <c r="QVX2379" s="316"/>
      <c r="QVY2379" s="316"/>
      <c r="QVZ2379" s="316"/>
      <c r="QWA2379" s="316"/>
      <c r="QWB2379" s="316"/>
      <c r="QWC2379" s="316"/>
      <c r="QWD2379" s="316"/>
      <c r="QWE2379" s="316"/>
      <c r="QWF2379" s="316"/>
      <c r="QWG2379" s="316"/>
      <c r="QWH2379" s="316"/>
      <c r="QWI2379" s="316"/>
      <c r="QWJ2379" s="316"/>
      <c r="QWK2379" s="316"/>
      <c r="QWL2379" s="316"/>
      <c r="QWM2379" s="316"/>
      <c r="QWN2379" s="316"/>
      <c r="QWO2379" s="316"/>
      <c r="QWP2379" s="316"/>
      <c r="QWQ2379" s="316"/>
      <c r="QWR2379" s="316"/>
      <c r="QWS2379" s="316"/>
      <c r="QWT2379" s="316"/>
      <c r="QWU2379" s="316"/>
      <c r="QWV2379" s="316"/>
      <c r="QWW2379" s="316"/>
      <c r="QWX2379" s="316"/>
      <c r="QWY2379" s="316"/>
      <c r="QWZ2379" s="316"/>
      <c r="QXA2379" s="316"/>
      <c r="QXB2379" s="316"/>
      <c r="QXC2379" s="316"/>
      <c r="QXD2379" s="316"/>
      <c r="QXE2379" s="316"/>
      <c r="QXF2379" s="316"/>
      <c r="QXG2379" s="316"/>
      <c r="QXH2379" s="316"/>
      <c r="QXI2379" s="316"/>
      <c r="QXJ2379" s="316"/>
      <c r="QXK2379" s="316"/>
      <c r="QXL2379" s="316"/>
      <c r="QXM2379" s="316"/>
      <c r="QXN2379" s="316"/>
      <c r="QXO2379" s="316"/>
      <c r="QXP2379" s="316"/>
      <c r="QXQ2379" s="316"/>
      <c r="QXR2379" s="316"/>
      <c r="QXS2379" s="316"/>
      <c r="QXT2379" s="316"/>
      <c r="QXU2379" s="316"/>
      <c r="QXV2379" s="316"/>
      <c r="QXW2379" s="316"/>
      <c r="QXX2379" s="316"/>
      <c r="QXY2379" s="316"/>
      <c r="QXZ2379" s="316"/>
      <c r="QYA2379" s="316"/>
      <c r="QYB2379" s="316"/>
      <c r="QYC2379" s="316"/>
      <c r="QYD2379" s="316"/>
      <c r="QYE2379" s="316"/>
      <c r="QYF2379" s="316"/>
      <c r="QYG2379" s="316"/>
      <c r="QYH2379" s="316"/>
      <c r="QYI2379" s="316"/>
      <c r="QYJ2379" s="316"/>
      <c r="QYK2379" s="316"/>
      <c r="QYL2379" s="316"/>
      <c r="QYM2379" s="316"/>
      <c r="QYN2379" s="316"/>
      <c r="QYO2379" s="316"/>
      <c r="QYP2379" s="316"/>
      <c r="QYQ2379" s="316"/>
      <c r="QYR2379" s="316"/>
      <c r="QYS2379" s="316"/>
      <c r="QYT2379" s="316"/>
      <c r="QYU2379" s="316"/>
      <c r="QYV2379" s="316"/>
      <c r="QYW2379" s="316"/>
      <c r="QYX2379" s="316"/>
      <c r="QYY2379" s="316"/>
      <c r="QYZ2379" s="316"/>
      <c r="QZA2379" s="316"/>
      <c r="QZB2379" s="316"/>
      <c r="QZC2379" s="316"/>
      <c r="QZD2379" s="316"/>
      <c r="QZE2379" s="316"/>
      <c r="QZF2379" s="316"/>
      <c r="QZG2379" s="316"/>
      <c r="QZH2379" s="316"/>
      <c r="QZI2379" s="316"/>
      <c r="QZJ2379" s="316"/>
      <c r="QZK2379" s="316"/>
      <c r="QZL2379" s="316"/>
      <c r="QZM2379" s="316"/>
      <c r="QZN2379" s="316"/>
      <c r="QZO2379" s="316"/>
      <c r="QZP2379" s="316"/>
      <c r="QZQ2379" s="316"/>
      <c r="QZR2379" s="316"/>
      <c r="QZS2379" s="316"/>
      <c r="QZT2379" s="316"/>
      <c r="QZU2379" s="316"/>
      <c r="QZV2379" s="316"/>
      <c r="QZW2379" s="316"/>
      <c r="QZX2379" s="316"/>
      <c r="QZY2379" s="316"/>
      <c r="QZZ2379" s="316"/>
      <c r="RAA2379" s="316"/>
      <c r="RAB2379" s="316"/>
      <c r="RAC2379" s="316"/>
      <c r="RAD2379" s="316"/>
      <c r="RAE2379" s="316"/>
      <c r="RAF2379" s="316"/>
      <c r="RAG2379" s="316"/>
      <c r="RAH2379" s="316"/>
      <c r="RAI2379" s="316"/>
      <c r="RAJ2379" s="316"/>
      <c r="RAK2379" s="316"/>
      <c r="RAL2379" s="316"/>
      <c r="RAM2379" s="316"/>
      <c r="RAN2379" s="316"/>
      <c r="RAO2379" s="316"/>
      <c r="RAP2379" s="316"/>
      <c r="RAQ2379" s="316"/>
      <c r="RAR2379" s="316"/>
      <c r="RAS2379" s="316"/>
      <c r="RAT2379" s="316"/>
      <c r="RAU2379" s="316"/>
      <c r="RAV2379" s="316"/>
      <c r="RAW2379" s="316"/>
      <c r="RAX2379" s="316"/>
      <c r="RAY2379" s="316"/>
      <c r="RAZ2379" s="316"/>
      <c r="RBA2379" s="316"/>
      <c r="RBB2379" s="316"/>
      <c r="RBC2379" s="316"/>
      <c r="RBD2379" s="316"/>
      <c r="RBE2379" s="316"/>
      <c r="RBF2379" s="316"/>
      <c r="RBG2379" s="316"/>
      <c r="RBH2379" s="316"/>
      <c r="RBI2379" s="316"/>
      <c r="RBJ2379" s="316"/>
      <c r="RBK2379" s="316"/>
      <c r="RBL2379" s="316"/>
      <c r="RBM2379" s="316"/>
      <c r="RBN2379" s="316"/>
      <c r="RBO2379" s="316"/>
      <c r="RBP2379" s="316"/>
      <c r="RBQ2379" s="316"/>
      <c r="RBR2379" s="316"/>
      <c r="RBS2379" s="316"/>
      <c r="RBT2379" s="316"/>
      <c r="RBU2379" s="316"/>
      <c r="RBV2379" s="316"/>
      <c r="RBW2379" s="316"/>
      <c r="RBX2379" s="316"/>
      <c r="RBY2379" s="316"/>
      <c r="RBZ2379" s="316"/>
      <c r="RCA2379" s="316"/>
      <c r="RCB2379" s="316"/>
      <c r="RCC2379" s="316"/>
      <c r="RCD2379" s="316"/>
      <c r="RCE2379" s="316"/>
      <c r="RCF2379" s="316"/>
      <c r="RCG2379" s="316"/>
      <c r="RCH2379" s="316"/>
      <c r="RCI2379" s="316"/>
      <c r="RCJ2379" s="316"/>
      <c r="RCK2379" s="316"/>
      <c r="RCL2379" s="316"/>
      <c r="RCM2379" s="316"/>
      <c r="RCN2379" s="316"/>
      <c r="RCO2379" s="316"/>
      <c r="RCP2379" s="316"/>
      <c r="RCQ2379" s="316"/>
      <c r="RCR2379" s="316"/>
      <c r="RCS2379" s="316"/>
      <c r="RCT2379" s="316"/>
      <c r="RCU2379" s="316"/>
      <c r="RCV2379" s="316"/>
      <c r="RCW2379" s="316"/>
      <c r="RCX2379" s="316"/>
      <c r="RCY2379" s="316"/>
      <c r="RCZ2379" s="316"/>
      <c r="RDA2379" s="316"/>
      <c r="RDB2379" s="316"/>
      <c r="RDC2379" s="316"/>
      <c r="RDD2379" s="316"/>
      <c r="RDE2379" s="316"/>
      <c r="RDF2379" s="316"/>
      <c r="RDG2379" s="316"/>
      <c r="RDH2379" s="316"/>
      <c r="RDI2379" s="316"/>
      <c r="RDJ2379" s="316"/>
      <c r="RDK2379" s="316"/>
      <c r="RDL2379" s="316"/>
      <c r="RDM2379" s="316"/>
      <c r="RDN2379" s="316"/>
      <c r="RDO2379" s="316"/>
      <c r="RDP2379" s="316"/>
      <c r="RDQ2379" s="316"/>
      <c r="RDR2379" s="316"/>
      <c r="RDS2379" s="316"/>
      <c r="RDT2379" s="316"/>
      <c r="RDU2379" s="316"/>
      <c r="RDV2379" s="316"/>
      <c r="RDW2379" s="316"/>
      <c r="RDX2379" s="316"/>
      <c r="RDY2379" s="316"/>
      <c r="RDZ2379" s="316"/>
      <c r="REA2379" s="316"/>
      <c r="REB2379" s="316"/>
      <c r="REC2379" s="316"/>
      <c r="RED2379" s="316"/>
      <c r="REE2379" s="316"/>
      <c r="REF2379" s="316"/>
      <c r="REG2379" s="316"/>
      <c r="REH2379" s="316"/>
      <c r="REI2379" s="316"/>
      <c r="REJ2379" s="316"/>
      <c r="REK2379" s="316"/>
      <c r="REL2379" s="316"/>
      <c r="REM2379" s="316"/>
      <c r="REN2379" s="316"/>
      <c r="REO2379" s="316"/>
      <c r="REP2379" s="316"/>
      <c r="REQ2379" s="316"/>
      <c r="RER2379" s="316"/>
      <c r="RES2379" s="316"/>
      <c r="RET2379" s="316"/>
      <c r="REU2379" s="316"/>
      <c r="REV2379" s="316"/>
      <c r="REW2379" s="316"/>
      <c r="REX2379" s="316"/>
      <c r="REY2379" s="316"/>
      <c r="REZ2379" s="316"/>
      <c r="RFA2379" s="316"/>
      <c r="RFB2379" s="316"/>
      <c r="RFC2379" s="316"/>
      <c r="RFD2379" s="316"/>
      <c r="RFE2379" s="316"/>
      <c r="RFF2379" s="316"/>
      <c r="RFG2379" s="316"/>
      <c r="RFH2379" s="316"/>
      <c r="RFI2379" s="316"/>
      <c r="RFJ2379" s="316"/>
      <c r="RFK2379" s="316"/>
      <c r="RFL2379" s="316"/>
      <c r="RFM2379" s="316"/>
      <c r="RFN2379" s="316"/>
      <c r="RFO2379" s="316"/>
      <c r="RFP2379" s="316"/>
      <c r="RFQ2379" s="316"/>
      <c r="RFR2379" s="316"/>
      <c r="RFS2379" s="316"/>
      <c r="RFT2379" s="316"/>
      <c r="RFU2379" s="316"/>
      <c r="RFV2379" s="316"/>
      <c r="RFW2379" s="316"/>
      <c r="RFX2379" s="316"/>
      <c r="RFY2379" s="316"/>
      <c r="RFZ2379" s="316"/>
      <c r="RGA2379" s="316"/>
      <c r="RGB2379" s="316"/>
      <c r="RGC2379" s="316"/>
      <c r="RGD2379" s="316"/>
      <c r="RGE2379" s="316"/>
      <c r="RGF2379" s="316"/>
      <c r="RGG2379" s="316"/>
      <c r="RGH2379" s="316"/>
      <c r="RGI2379" s="316"/>
      <c r="RGJ2379" s="316"/>
      <c r="RGK2379" s="316"/>
      <c r="RGL2379" s="316"/>
      <c r="RGM2379" s="316"/>
      <c r="RGN2379" s="316"/>
      <c r="RGO2379" s="316"/>
      <c r="RGP2379" s="316"/>
      <c r="RGQ2379" s="316"/>
      <c r="RGR2379" s="316"/>
      <c r="RGS2379" s="316"/>
      <c r="RGT2379" s="316"/>
      <c r="RGU2379" s="316"/>
      <c r="RGV2379" s="316"/>
      <c r="RGW2379" s="316"/>
      <c r="RGX2379" s="316"/>
      <c r="RGY2379" s="316"/>
      <c r="RGZ2379" s="316"/>
      <c r="RHA2379" s="316"/>
      <c r="RHB2379" s="316"/>
      <c r="RHC2379" s="316"/>
      <c r="RHD2379" s="316"/>
      <c r="RHE2379" s="316"/>
      <c r="RHF2379" s="316"/>
      <c r="RHG2379" s="316"/>
      <c r="RHH2379" s="316"/>
      <c r="RHI2379" s="316"/>
      <c r="RHJ2379" s="316"/>
      <c r="RHK2379" s="316"/>
      <c r="RHL2379" s="316"/>
      <c r="RHM2379" s="316"/>
      <c r="RHN2379" s="316"/>
      <c r="RHO2379" s="316"/>
      <c r="RHP2379" s="316"/>
      <c r="RHQ2379" s="316"/>
      <c r="RHR2379" s="316"/>
      <c r="RHS2379" s="316"/>
      <c r="RHT2379" s="316"/>
      <c r="RHU2379" s="316"/>
      <c r="RHV2379" s="316"/>
      <c r="RHW2379" s="316"/>
      <c r="RHX2379" s="316"/>
      <c r="RHY2379" s="316"/>
      <c r="RHZ2379" s="316"/>
      <c r="RIA2379" s="316"/>
      <c r="RIB2379" s="316"/>
      <c r="RIC2379" s="316"/>
      <c r="RID2379" s="316"/>
      <c r="RIE2379" s="316"/>
      <c r="RIF2379" s="316"/>
      <c r="RIG2379" s="316"/>
      <c r="RIH2379" s="316"/>
      <c r="RII2379" s="316"/>
      <c r="RIJ2379" s="316"/>
      <c r="RIK2379" s="316"/>
      <c r="RIL2379" s="316"/>
      <c r="RIM2379" s="316"/>
      <c r="RIN2379" s="316"/>
      <c r="RIO2379" s="316"/>
      <c r="RIP2379" s="316"/>
      <c r="RIQ2379" s="316"/>
      <c r="RIR2379" s="316"/>
      <c r="RIS2379" s="316"/>
      <c r="RIT2379" s="316"/>
      <c r="RIU2379" s="316"/>
      <c r="RIV2379" s="316"/>
      <c r="RIW2379" s="316"/>
      <c r="RIX2379" s="316"/>
      <c r="RIY2379" s="316"/>
      <c r="RIZ2379" s="316"/>
      <c r="RJA2379" s="316"/>
      <c r="RJB2379" s="316"/>
      <c r="RJC2379" s="316"/>
      <c r="RJD2379" s="316"/>
      <c r="RJE2379" s="316"/>
      <c r="RJF2379" s="316"/>
      <c r="RJG2379" s="316"/>
      <c r="RJH2379" s="316"/>
      <c r="RJI2379" s="316"/>
      <c r="RJJ2379" s="316"/>
      <c r="RJK2379" s="316"/>
      <c r="RJL2379" s="316"/>
      <c r="RJM2379" s="316"/>
      <c r="RJN2379" s="316"/>
      <c r="RJO2379" s="316"/>
      <c r="RJP2379" s="316"/>
      <c r="RJQ2379" s="316"/>
      <c r="RJR2379" s="316"/>
      <c r="RJS2379" s="316"/>
      <c r="RJT2379" s="316"/>
      <c r="RJU2379" s="316"/>
      <c r="RJV2379" s="316"/>
      <c r="RJW2379" s="316"/>
      <c r="RJX2379" s="316"/>
      <c r="RJY2379" s="316"/>
      <c r="RJZ2379" s="316"/>
      <c r="RKA2379" s="316"/>
      <c r="RKB2379" s="316"/>
      <c r="RKC2379" s="316"/>
      <c r="RKD2379" s="316"/>
      <c r="RKE2379" s="316"/>
      <c r="RKF2379" s="316"/>
      <c r="RKG2379" s="316"/>
      <c r="RKH2379" s="316"/>
      <c r="RKI2379" s="316"/>
      <c r="RKJ2379" s="316"/>
      <c r="RKK2379" s="316"/>
      <c r="RKL2379" s="316"/>
      <c r="RKM2379" s="316"/>
      <c r="RKN2379" s="316"/>
      <c r="RKO2379" s="316"/>
      <c r="RKP2379" s="316"/>
      <c r="RKQ2379" s="316"/>
      <c r="RKR2379" s="316"/>
      <c r="RKS2379" s="316"/>
      <c r="RKT2379" s="316"/>
      <c r="RKU2379" s="316"/>
      <c r="RKV2379" s="316"/>
      <c r="RKW2379" s="316"/>
      <c r="RKX2379" s="316"/>
      <c r="RKY2379" s="316"/>
      <c r="RKZ2379" s="316"/>
      <c r="RLA2379" s="316"/>
      <c r="RLB2379" s="316"/>
      <c r="RLC2379" s="316"/>
      <c r="RLD2379" s="316"/>
      <c r="RLE2379" s="316"/>
      <c r="RLF2379" s="316"/>
      <c r="RLG2379" s="316"/>
      <c r="RLH2379" s="316"/>
      <c r="RLI2379" s="316"/>
      <c r="RLJ2379" s="316"/>
      <c r="RLK2379" s="316"/>
      <c r="RLL2379" s="316"/>
      <c r="RLM2379" s="316"/>
      <c r="RLN2379" s="316"/>
      <c r="RLO2379" s="316"/>
      <c r="RLP2379" s="316"/>
      <c r="RLQ2379" s="316"/>
      <c r="RLR2379" s="316"/>
      <c r="RLS2379" s="316"/>
      <c r="RLT2379" s="316"/>
      <c r="RLU2379" s="316"/>
      <c r="RLV2379" s="316"/>
      <c r="RLW2379" s="316"/>
      <c r="RLX2379" s="316"/>
      <c r="RLY2379" s="316"/>
      <c r="RLZ2379" s="316"/>
      <c r="RMA2379" s="316"/>
      <c r="RMB2379" s="316"/>
      <c r="RMC2379" s="316"/>
      <c r="RMD2379" s="316"/>
      <c r="RME2379" s="316"/>
      <c r="RMF2379" s="316"/>
      <c r="RMG2379" s="316"/>
      <c r="RMH2379" s="316"/>
      <c r="RMI2379" s="316"/>
      <c r="RMJ2379" s="316"/>
      <c r="RMK2379" s="316"/>
      <c r="RML2379" s="316"/>
      <c r="RMM2379" s="316"/>
      <c r="RMN2379" s="316"/>
      <c r="RMO2379" s="316"/>
      <c r="RMP2379" s="316"/>
      <c r="RMQ2379" s="316"/>
      <c r="RMR2379" s="316"/>
      <c r="RMS2379" s="316"/>
      <c r="RMT2379" s="316"/>
      <c r="RMU2379" s="316"/>
      <c r="RMV2379" s="316"/>
      <c r="RMW2379" s="316"/>
      <c r="RMX2379" s="316"/>
      <c r="RMY2379" s="316"/>
      <c r="RMZ2379" s="316"/>
      <c r="RNA2379" s="316"/>
      <c r="RNB2379" s="316"/>
      <c r="RNC2379" s="316"/>
      <c r="RND2379" s="316"/>
      <c r="RNE2379" s="316"/>
      <c r="RNF2379" s="316"/>
      <c r="RNG2379" s="316"/>
      <c r="RNH2379" s="316"/>
      <c r="RNI2379" s="316"/>
      <c r="RNJ2379" s="316"/>
      <c r="RNK2379" s="316"/>
      <c r="RNL2379" s="316"/>
      <c r="RNM2379" s="316"/>
      <c r="RNN2379" s="316"/>
      <c r="RNO2379" s="316"/>
      <c r="RNP2379" s="316"/>
      <c r="RNQ2379" s="316"/>
      <c r="RNR2379" s="316"/>
      <c r="RNS2379" s="316"/>
      <c r="RNT2379" s="316"/>
      <c r="RNU2379" s="316"/>
      <c r="RNV2379" s="316"/>
      <c r="RNW2379" s="316"/>
      <c r="RNX2379" s="316"/>
      <c r="RNY2379" s="316"/>
      <c r="RNZ2379" s="316"/>
      <c r="ROA2379" s="316"/>
      <c r="ROB2379" s="316"/>
      <c r="ROC2379" s="316"/>
      <c r="ROD2379" s="316"/>
      <c r="ROE2379" s="316"/>
      <c r="ROF2379" s="316"/>
      <c r="ROG2379" s="316"/>
      <c r="ROH2379" s="316"/>
      <c r="ROI2379" s="316"/>
      <c r="ROJ2379" s="316"/>
      <c r="ROK2379" s="316"/>
      <c r="ROL2379" s="316"/>
      <c r="ROM2379" s="316"/>
      <c r="RON2379" s="316"/>
      <c r="ROO2379" s="316"/>
      <c r="ROP2379" s="316"/>
      <c r="ROQ2379" s="316"/>
      <c r="ROR2379" s="316"/>
      <c r="ROS2379" s="316"/>
      <c r="ROT2379" s="316"/>
      <c r="ROU2379" s="316"/>
      <c r="ROV2379" s="316"/>
      <c r="ROW2379" s="316"/>
      <c r="ROX2379" s="316"/>
      <c r="ROY2379" s="316"/>
      <c r="ROZ2379" s="316"/>
      <c r="RPA2379" s="316"/>
      <c r="RPB2379" s="316"/>
      <c r="RPC2379" s="316"/>
      <c r="RPD2379" s="316"/>
      <c r="RPE2379" s="316"/>
      <c r="RPF2379" s="316"/>
      <c r="RPG2379" s="316"/>
      <c r="RPH2379" s="316"/>
      <c r="RPI2379" s="316"/>
      <c r="RPJ2379" s="316"/>
      <c r="RPK2379" s="316"/>
      <c r="RPL2379" s="316"/>
      <c r="RPM2379" s="316"/>
      <c r="RPN2379" s="316"/>
      <c r="RPO2379" s="316"/>
      <c r="RPP2379" s="316"/>
      <c r="RPQ2379" s="316"/>
      <c r="RPR2379" s="316"/>
      <c r="RPS2379" s="316"/>
      <c r="RPT2379" s="316"/>
      <c r="RPU2379" s="316"/>
      <c r="RPV2379" s="316"/>
      <c r="RPW2379" s="316"/>
      <c r="RPX2379" s="316"/>
      <c r="RPY2379" s="316"/>
      <c r="RPZ2379" s="316"/>
      <c r="RQA2379" s="316"/>
      <c r="RQB2379" s="316"/>
      <c r="RQC2379" s="316"/>
      <c r="RQD2379" s="316"/>
      <c r="RQE2379" s="316"/>
      <c r="RQF2379" s="316"/>
      <c r="RQG2379" s="316"/>
      <c r="RQH2379" s="316"/>
      <c r="RQI2379" s="316"/>
      <c r="RQJ2379" s="316"/>
      <c r="RQK2379" s="316"/>
      <c r="RQL2379" s="316"/>
      <c r="RQM2379" s="316"/>
      <c r="RQN2379" s="316"/>
      <c r="RQO2379" s="316"/>
      <c r="RQP2379" s="316"/>
      <c r="RQQ2379" s="316"/>
      <c r="RQR2379" s="316"/>
      <c r="RQS2379" s="316"/>
      <c r="RQT2379" s="316"/>
      <c r="RQU2379" s="316"/>
      <c r="RQV2379" s="316"/>
      <c r="RQW2379" s="316"/>
      <c r="RQX2379" s="316"/>
      <c r="RQY2379" s="316"/>
      <c r="RQZ2379" s="316"/>
      <c r="RRA2379" s="316"/>
      <c r="RRB2379" s="316"/>
      <c r="RRC2379" s="316"/>
      <c r="RRD2379" s="316"/>
      <c r="RRE2379" s="316"/>
      <c r="RRF2379" s="316"/>
      <c r="RRG2379" s="316"/>
      <c r="RRH2379" s="316"/>
      <c r="RRI2379" s="316"/>
      <c r="RRJ2379" s="316"/>
      <c r="RRK2379" s="316"/>
      <c r="RRL2379" s="316"/>
      <c r="RRM2379" s="316"/>
      <c r="RRN2379" s="316"/>
      <c r="RRO2379" s="316"/>
      <c r="RRP2379" s="316"/>
      <c r="RRQ2379" s="316"/>
      <c r="RRR2379" s="316"/>
      <c r="RRS2379" s="316"/>
      <c r="RRT2379" s="316"/>
      <c r="RRU2379" s="316"/>
      <c r="RRV2379" s="316"/>
      <c r="RRW2379" s="316"/>
      <c r="RRX2379" s="316"/>
      <c r="RRY2379" s="316"/>
      <c r="RRZ2379" s="316"/>
      <c r="RSA2379" s="316"/>
      <c r="RSB2379" s="316"/>
      <c r="RSC2379" s="316"/>
      <c r="RSD2379" s="316"/>
      <c r="RSE2379" s="316"/>
      <c r="RSF2379" s="316"/>
      <c r="RSG2379" s="316"/>
      <c r="RSH2379" s="316"/>
      <c r="RSI2379" s="316"/>
      <c r="RSJ2379" s="316"/>
      <c r="RSK2379" s="316"/>
      <c r="RSL2379" s="316"/>
      <c r="RSM2379" s="316"/>
      <c r="RSN2379" s="316"/>
      <c r="RSO2379" s="316"/>
      <c r="RSP2379" s="316"/>
      <c r="RSQ2379" s="316"/>
      <c r="RSR2379" s="316"/>
      <c r="RSS2379" s="316"/>
      <c r="RST2379" s="316"/>
      <c r="RSU2379" s="316"/>
      <c r="RSV2379" s="316"/>
      <c r="RSW2379" s="316"/>
      <c r="RSX2379" s="316"/>
      <c r="RSY2379" s="316"/>
      <c r="RSZ2379" s="316"/>
      <c r="RTA2379" s="316"/>
      <c r="RTB2379" s="316"/>
      <c r="RTC2379" s="316"/>
      <c r="RTD2379" s="316"/>
      <c r="RTE2379" s="316"/>
      <c r="RTF2379" s="316"/>
      <c r="RTG2379" s="316"/>
      <c r="RTH2379" s="316"/>
      <c r="RTI2379" s="316"/>
      <c r="RTJ2379" s="316"/>
      <c r="RTK2379" s="316"/>
      <c r="RTL2379" s="316"/>
      <c r="RTM2379" s="316"/>
      <c r="RTN2379" s="316"/>
      <c r="RTO2379" s="316"/>
      <c r="RTP2379" s="316"/>
      <c r="RTQ2379" s="316"/>
      <c r="RTR2379" s="316"/>
      <c r="RTS2379" s="316"/>
      <c r="RTT2379" s="316"/>
      <c r="RTU2379" s="316"/>
      <c r="RTV2379" s="316"/>
      <c r="RTW2379" s="316"/>
      <c r="RTX2379" s="316"/>
      <c r="RTY2379" s="316"/>
      <c r="RTZ2379" s="316"/>
      <c r="RUA2379" s="316"/>
      <c r="RUB2379" s="316"/>
      <c r="RUC2379" s="316"/>
      <c r="RUD2379" s="316"/>
      <c r="RUE2379" s="316"/>
      <c r="RUF2379" s="316"/>
      <c r="RUG2379" s="316"/>
      <c r="RUH2379" s="316"/>
      <c r="RUI2379" s="316"/>
      <c r="RUJ2379" s="316"/>
      <c r="RUK2379" s="316"/>
      <c r="RUL2379" s="316"/>
      <c r="RUM2379" s="316"/>
      <c r="RUN2379" s="316"/>
      <c r="RUO2379" s="316"/>
      <c r="RUP2379" s="316"/>
      <c r="RUQ2379" s="316"/>
      <c r="RUR2379" s="316"/>
      <c r="RUS2379" s="316"/>
      <c r="RUT2379" s="316"/>
      <c r="RUU2379" s="316"/>
      <c r="RUV2379" s="316"/>
      <c r="RUW2379" s="316"/>
      <c r="RUX2379" s="316"/>
      <c r="RUY2379" s="316"/>
      <c r="RUZ2379" s="316"/>
      <c r="RVA2379" s="316"/>
      <c r="RVB2379" s="316"/>
      <c r="RVC2379" s="316"/>
      <c r="RVD2379" s="316"/>
      <c r="RVE2379" s="316"/>
      <c r="RVF2379" s="316"/>
      <c r="RVG2379" s="316"/>
      <c r="RVH2379" s="316"/>
      <c r="RVI2379" s="316"/>
      <c r="RVJ2379" s="316"/>
      <c r="RVK2379" s="316"/>
      <c r="RVL2379" s="316"/>
      <c r="RVM2379" s="316"/>
      <c r="RVN2379" s="316"/>
      <c r="RVO2379" s="316"/>
      <c r="RVP2379" s="316"/>
      <c r="RVQ2379" s="316"/>
      <c r="RVR2379" s="316"/>
      <c r="RVS2379" s="316"/>
      <c r="RVT2379" s="316"/>
      <c r="RVU2379" s="316"/>
      <c r="RVV2379" s="316"/>
      <c r="RVW2379" s="316"/>
      <c r="RVX2379" s="316"/>
      <c r="RVY2379" s="316"/>
      <c r="RVZ2379" s="316"/>
      <c r="RWA2379" s="316"/>
      <c r="RWB2379" s="316"/>
      <c r="RWC2379" s="316"/>
      <c r="RWD2379" s="316"/>
      <c r="RWE2379" s="316"/>
      <c r="RWF2379" s="316"/>
      <c r="RWG2379" s="316"/>
      <c r="RWH2379" s="316"/>
      <c r="RWI2379" s="316"/>
      <c r="RWJ2379" s="316"/>
      <c r="RWK2379" s="316"/>
      <c r="RWL2379" s="316"/>
      <c r="RWM2379" s="316"/>
      <c r="RWN2379" s="316"/>
      <c r="RWO2379" s="316"/>
      <c r="RWP2379" s="316"/>
      <c r="RWQ2379" s="316"/>
      <c r="RWR2379" s="316"/>
      <c r="RWS2379" s="316"/>
      <c r="RWT2379" s="316"/>
      <c r="RWU2379" s="316"/>
      <c r="RWV2379" s="316"/>
      <c r="RWW2379" s="316"/>
      <c r="RWX2379" s="316"/>
      <c r="RWY2379" s="316"/>
      <c r="RWZ2379" s="316"/>
      <c r="RXA2379" s="316"/>
      <c r="RXB2379" s="316"/>
      <c r="RXC2379" s="316"/>
      <c r="RXD2379" s="316"/>
      <c r="RXE2379" s="316"/>
      <c r="RXF2379" s="316"/>
      <c r="RXG2379" s="316"/>
      <c r="RXH2379" s="316"/>
      <c r="RXI2379" s="316"/>
      <c r="RXJ2379" s="316"/>
      <c r="RXK2379" s="316"/>
      <c r="RXL2379" s="316"/>
      <c r="RXM2379" s="316"/>
      <c r="RXN2379" s="316"/>
      <c r="RXO2379" s="316"/>
      <c r="RXP2379" s="316"/>
      <c r="RXQ2379" s="316"/>
      <c r="RXR2379" s="316"/>
      <c r="RXS2379" s="316"/>
      <c r="RXT2379" s="316"/>
      <c r="RXU2379" s="316"/>
      <c r="RXV2379" s="316"/>
      <c r="RXW2379" s="316"/>
      <c r="RXX2379" s="316"/>
      <c r="RXY2379" s="316"/>
      <c r="RXZ2379" s="316"/>
      <c r="RYA2379" s="316"/>
      <c r="RYB2379" s="316"/>
      <c r="RYC2379" s="316"/>
      <c r="RYD2379" s="316"/>
      <c r="RYE2379" s="316"/>
      <c r="RYF2379" s="316"/>
      <c r="RYG2379" s="316"/>
      <c r="RYH2379" s="316"/>
      <c r="RYI2379" s="316"/>
      <c r="RYJ2379" s="316"/>
      <c r="RYK2379" s="316"/>
      <c r="RYL2379" s="316"/>
      <c r="RYM2379" s="316"/>
      <c r="RYN2379" s="316"/>
      <c r="RYO2379" s="316"/>
      <c r="RYP2379" s="316"/>
      <c r="RYQ2379" s="316"/>
      <c r="RYR2379" s="316"/>
      <c r="RYS2379" s="316"/>
      <c r="RYT2379" s="316"/>
      <c r="RYU2379" s="316"/>
      <c r="RYV2379" s="316"/>
      <c r="RYW2379" s="316"/>
      <c r="RYX2379" s="316"/>
      <c r="RYY2379" s="316"/>
      <c r="RYZ2379" s="316"/>
      <c r="RZA2379" s="316"/>
      <c r="RZB2379" s="316"/>
      <c r="RZC2379" s="316"/>
      <c r="RZD2379" s="316"/>
      <c r="RZE2379" s="316"/>
      <c r="RZF2379" s="316"/>
      <c r="RZG2379" s="316"/>
      <c r="RZH2379" s="316"/>
      <c r="RZI2379" s="316"/>
      <c r="RZJ2379" s="316"/>
      <c r="RZK2379" s="316"/>
      <c r="RZL2379" s="316"/>
      <c r="RZM2379" s="316"/>
      <c r="RZN2379" s="316"/>
      <c r="RZO2379" s="316"/>
      <c r="RZP2379" s="316"/>
      <c r="RZQ2379" s="316"/>
      <c r="RZR2379" s="316"/>
      <c r="RZS2379" s="316"/>
      <c r="RZT2379" s="316"/>
      <c r="RZU2379" s="316"/>
      <c r="RZV2379" s="316"/>
      <c r="RZW2379" s="316"/>
      <c r="RZX2379" s="316"/>
      <c r="RZY2379" s="316"/>
      <c r="RZZ2379" s="316"/>
      <c r="SAA2379" s="316"/>
      <c r="SAB2379" s="316"/>
      <c r="SAC2379" s="316"/>
      <c r="SAD2379" s="316"/>
      <c r="SAE2379" s="316"/>
      <c r="SAF2379" s="316"/>
      <c r="SAG2379" s="316"/>
      <c r="SAH2379" s="316"/>
      <c r="SAI2379" s="316"/>
      <c r="SAJ2379" s="316"/>
      <c r="SAK2379" s="316"/>
      <c r="SAL2379" s="316"/>
      <c r="SAM2379" s="316"/>
      <c r="SAN2379" s="316"/>
      <c r="SAO2379" s="316"/>
      <c r="SAP2379" s="316"/>
      <c r="SAQ2379" s="316"/>
      <c r="SAR2379" s="316"/>
      <c r="SAS2379" s="316"/>
      <c r="SAT2379" s="316"/>
      <c r="SAU2379" s="316"/>
      <c r="SAV2379" s="316"/>
      <c r="SAW2379" s="316"/>
      <c r="SAX2379" s="316"/>
      <c r="SAY2379" s="316"/>
      <c r="SAZ2379" s="316"/>
      <c r="SBA2379" s="316"/>
      <c r="SBB2379" s="316"/>
      <c r="SBC2379" s="316"/>
      <c r="SBD2379" s="316"/>
      <c r="SBE2379" s="316"/>
      <c r="SBF2379" s="316"/>
      <c r="SBG2379" s="316"/>
      <c r="SBH2379" s="316"/>
      <c r="SBI2379" s="316"/>
      <c r="SBJ2379" s="316"/>
      <c r="SBK2379" s="316"/>
      <c r="SBL2379" s="316"/>
      <c r="SBM2379" s="316"/>
      <c r="SBN2379" s="316"/>
      <c r="SBO2379" s="316"/>
      <c r="SBP2379" s="316"/>
      <c r="SBQ2379" s="316"/>
      <c r="SBR2379" s="316"/>
      <c r="SBS2379" s="316"/>
      <c r="SBT2379" s="316"/>
      <c r="SBU2379" s="316"/>
      <c r="SBV2379" s="316"/>
      <c r="SBW2379" s="316"/>
      <c r="SBX2379" s="316"/>
      <c r="SBY2379" s="316"/>
      <c r="SBZ2379" s="316"/>
      <c r="SCA2379" s="316"/>
      <c r="SCB2379" s="316"/>
      <c r="SCC2379" s="316"/>
      <c r="SCD2379" s="316"/>
      <c r="SCE2379" s="316"/>
      <c r="SCF2379" s="316"/>
      <c r="SCG2379" s="316"/>
      <c r="SCH2379" s="316"/>
      <c r="SCI2379" s="316"/>
      <c r="SCJ2379" s="316"/>
      <c r="SCK2379" s="316"/>
      <c r="SCL2379" s="316"/>
      <c r="SCM2379" s="316"/>
      <c r="SCN2379" s="316"/>
      <c r="SCO2379" s="316"/>
      <c r="SCP2379" s="316"/>
      <c r="SCQ2379" s="316"/>
      <c r="SCR2379" s="316"/>
      <c r="SCS2379" s="316"/>
      <c r="SCT2379" s="316"/>
      <c r="SCU2379" s="316"/>
      <c r="SCV2379" s="316"/>
      <c r="SCW2379" s="316"/>
      <c r="SCX2379" s="316"/>
      <c r="SCY2379" s="316"/>
      <c r="SCZ2379" s="316"/>
      <c r="SDA2379" s="316"/>
      <c r="SDB2379" s="316"/>
      <c r="SDC2379" s="316"/>
      <c r="SDD2379" s="316"/>
      <c r="SDE2379" s="316"/>
      <c r="SDF2379" s="316"/>
      <c r="SDG2379" s="316"/>
      <c r="SDH2379" s="316"/>
      <c r="SDI2379" s="316"/>
      <c r="SDJ2379" s="316"/>
      <c r="SDK2379" s="316"/>
      <c r="SDL2379" s="316"/>
      <c r="SDM2379" s="316"/>
      <c r="SDN2379" s="316"/>
      <c r="SDO2379" s="316"/>
      <c r="SDP2379" s="316"/>
      <c r="SDQ2379" s="316"/>
      <c r="SDR2379" s="316"/>
      <c r="SDS2379" s="316"/>
      <c r="SDT2379" s="316"/>
      <c r="SDU2379" s="316"/>
      <c r="SDV2379" s="316"/>
      <c r="SDW2379" s="316"/>
      <c r="SDX2379" s="316"/>
      <c r="SDY2379" s="316"/>
      <c r="SDZ2379" s="316"/>
      <c r="SEA2379" s="316"/>
      <c r="SEB2379" s="316"/>
      <c r="SEC2379" s="316"/>
      <c r="SED2379" s="316"/>
      <c r="SEE2379" s="316"/>
      <c r="SEF2379" s="316"/>
      <c r="SEG2379" s="316"/>
      <c r="SEH2379" s="316"/>
      <c r="SEI2379" s="316"/>
      <c r="SEJ2379" s="316"/>
      <c r="SEK2379" s="316"/>
      <c r="SEL2379" s="316"/>
      <c r="SEM2379" s="316"/>
      <c r="SEN2379" s="316"/>
      <c r="SEO2379" s="316"/>
      <c r="SEP2379" s="316"/>
      <c r="SEQ2379" s="316"/>
      <c r="SER2379" s="316"/>
      <c r="SES2379" s="316"/>
      <c r="SET2379" s="316"/>
      <c r="SEU2379" s="316"/>
      <c r="SEV2379" s="316"/>
      <c r="SEW2379" s="316"/>
      <c r="SEX2379" s="316"/>
      <c r="SEY2379" s="316"/>
      <c r="SEZ2379" s="316"/>
      <c r="SFA2379" s="316"/>
      <c r="SFB2379" s="316"/>
      <c r="SFC2379" s="316"/>
      <c r="SFD2379" s="316"/>
      <c r="SFE2379" s="316"/>
      <c r="SFF2379" s="316"/>
      <c r="SFG2379" s="316"/>
      <c r="SFH2379" s="316"/>
      <c r="SFI2379" s="316"/>
      <c r="SFJ2379" s="316"/>
      <c r="SFK2379" s="316"/>
      <c r="SFL2379" s="316"/>
      <c r="SFM2379" s="316"/>
      <c r="SFN2379" s="316"/>
      <c r="SFO2379" s="316"/>
      <c r="SFP2379" s="316"/>
      <c r="SFQ2379" s="316"/>
      <c r="SFR2379" s="316"/>
      <c r="SFS2379" s="316"/>
      <c r="SFT2379" s="316"/>
      <c r="SFU2379" s="316"/>
      <c r="SFV2379" s="316"/>
      <c r="SFW2379" s="316"/>
      <c r="SFX2379" s="316"/>
      <c r="SFY2379" s="316"/>
      <c r="SFZ2379" s="316"/>
      <c r="SGA2379" s="316"/>
      <c r="SGB2379" s="316"/>
      <c r="SGC2379" s="316"/>
      <c r="SGD2379" s="316"/>
      <c r="SGE2379" s="316"/>
      <c r="SGF2379" s="316"/>
      <c r="SGG2379" s="316"/>
      <c r="SGH2379" s="316"/>
      <c r="SGI2379" s="316"/>
      <c r="SGJ2379" s="316"/>
      <c r="SGK2379" s="316"/>
      <c r="SGL2379" s="316"/>
      <c r="SGM2379" s="316"/>
      <c r="SGN2379" s="316"/>
      <c r="SGO2379" s="316"/>
      <c r="SGP2379" s="316"/>
      <c r="SGQ2379" s="316"/>
      <c r="SGR2379" s="316"/>
      <c r="SGS2379" s="316"/>
      <c r="SGT2379" s="316"/>
      <c r="SGU2379" s="316"/>
      <c r="SGV2379" s="316"/>
      <c r="SGW2379" s="316"/>
      <c r="SGX2379" s="316"/>
      <c r="SGY2379" s="316"/>
      <c r="SGZ2379" s="316"/>
      <c r="SHA2379" s="316"/>
      <c r="SHB2379" s="316"/>
      <c r="SHC2379" s="316"/>
      <c r="SHD2379" s="316"/>
      <c r="SHE2379" s="316"/>
      <c r="SHF2379" s="316"/>
      <c r="SHG2379" s="316"/>
      <c r="SHH2379" s="316"/>
      <c r="SHI2379" s="316"/>
      <c r="SHJ2379" s="316"/>
      <c r="SHK2379" s="316"/>
      <c r="SHL2379" s="316"/>
      <c r="SHM2379" s="316"/>
      <c r="SHN2379" s="316"/>
      <c r="SHO2379" s="316"/>
      <c r="SHP2379" s="316"/>
      <c r="SHQ2379" s="316"/>
      <c r="SHR2379" s="316"/>
      <c r="SHS2379" s="316"/>
      <c r="SHT2379" s="316"/>
      <c r="SHU2379" s="316"/>
      <c r="SHV2379" s="316"/>
      <c r="SHW2379" s="316"/>
      <c r="SHX2379" s="316"/>
      <c r="SHY2379" s="316"/>
      <c r="SHZ2379" s="316"/>
      <c r="SIA2379" s="316"/>
      <c r="SIB2379" s="316"/>
      <c r="SIC2379" s="316"/>
      <c r="SID2379" s="316"/>
      <c r="SIE2379" s="316"/>
      <c r="SIF2379" s="316"/>
      <c r="SIG2379" s="316"/>
      <c r="SIH2379" s="316"/>
      <c r="SII2379" s="316"/>
      <c r="SIJ2379" s="316"/>
      <c r="SIK2379" s="316"/>
      <c r="SIL2379" s="316"/>
      <c r="SIM2379" s="316"/>
      <c r="SIN2379" s="316"/>
      <c r="SIO2379" s="316"/>
      <c r="SIP2379" s="316"/>
      <c r="SIQ2379" s="316"/>
      <c r="SIR2379" s="316"/>
      <c r="SIS2379" s="316"/>
      <c r="SIT2379" s="316"/>
      <c r="SIU2379" s="316"/>
      <c r="SIV2379" s="316"/>
      <c r="SIW2379" s="316"/>
      <c r="SIX2379" s="316"/>
      <c r="SIY2379" s="316"/>
      <c r="SIZ2379" s="316"/>
      <c r="SJA2379" s="316"/>
      <c r="SJB2379" s="316"/>
      <c r="SJC2379" s="316"/>
      <c r="SJD2379" s="316"/>
      <c r="SJE2379" s="316"/>
      <c r="SJF2379" s="316"/>
      <c r="SJG2379" s="316"/>
      <c r="SJH2379" s="316"/>
      <c r="SJI2379" s="316"/>
      <c r="SJJ2379" s="316"/>
      <c r="SJK2379" s="316"/>
      <c r="SJL2379" s="316"/>
      <c r="SJM2379" s="316"/>
      <c r="SJN2379" s="316"/>
      <c r="SJO2379" s="316"/>
      <c r="SJP2379" s="316"/>
      <c r="SJQ2379" s="316"/>
      <c r="SJR2379" s="316"/>
      <c r="SJS2379" s="316"/>
      <c r="SJT2379" s="316"/>
      <c r="SJU2379" s="316"/>
      <c r="SJV2379" s="316"/>
      <c r="SJW2379" s="316"/>
      <c r="SJX2379" s="316"/>
      <c r="SJY2379" s="316"/>
      <c r="SJZ2379" s="316"/>
      <c r="SKA2379" s="316"/>
      <c r="SKB2379" s="316"/>
      <c r="SKC2379" s="316"/>
      <c r="SKD2379" s="316"/>
      <c r="SKE2379" s="316"/>
      <c r="SKF2379" s="316"/>
      <c r="SKG2379" s="316"/>
      <c r="SKH2379" s="316"/>
      <c r="SKI2379" s="316"/>
      <c r="SKJ2379" s="316"/>
      <c r="SKK2379" s="316"/>
      <c r="SKL2379" s="316"/>
      <c r="SKM2379" s="316"/>
      <c r="SKN2379" s="316"/>
      <c r="SKO2379" s="316"/>
      <c r="SKP2379" s="316"/>
      <c r="SKQ2379" s="316"/>
      <c r="SKR2379" s="316"/>
      <c r="SKS2379" s="316"/>
      <c r="SKT2379" s="316"/>
      <c r="SKU2379" s="316"/>
      <c r="SKV2379" s="316"/>
      <c r="SKW2379" s="316"/>
      <c r="SKX2379" s="316"/>
      <c r="SKY2379" s="316"/>
      <c r="SKZ2379" s="316"/>
      <c r="SLA2379" s="316"/>
      <c r="SLB2379" s="316"/>
      <c r="SLC2379" s="316"/>
      <c r="SLD2379" s="316"/>
      <c r="SLE2379" s="316"/>
      <c r="SLF2379" s="316"/>
      <c r="SLG2379" s="316"/>
      <c r="SLH2379" s="316"/>
      <c r="SLI2379" s="316"/>
      <c r="SLJ2379" s="316"/>
      <c r="SLK2379" s="316"/>
      <c r="SLL2379" s="316"/>
      <c r="SLM2379" s="316"/>
      <c r="SLN2379" s="316"/>
      <c r="SLO2379" s="316"/>
      <c r="SLP2379" s="316"/>
      <c r="SLQ2379" s="316"/>
      <c r="SLR2379" s="316"/>
      <c r="SLS2379" s="316"/>
      <c r="SLT2379" s="316"/>
      <c r="SLU2379" s="316"/>
      <c r="SLV2379" s="316"/>
      <c r="SLW2379" s="316"/>
      <c r="SLX2379" s="316"/>
      <c r="SLY2379" s="316"/>
      <c r="SLZ2379" s="316"/>
      <c r="SMA2379" s="316"/>
      <c r="SMB2379" s="316"/>
      <c r="SMC2379" s="316"/>
      <c r="SMD2379" s="316"/>
      <c r="SME2379" s="316"/>
      <c r="SMF2379" s="316"/>
      <c r="SMG2379" s="316"/>
      <c r="SMH2379" s="316"/>
      <c r="SMI2379" s="316"/>
      <c r="SMJ2379" s="316"/>
      <c r="SMK2379" s="316"/>
      <c r="SML2379" s="316"/>
      <c r="SMM2379" s="316"/>
      <c r="SMN2379" s="316"/>
      <c r="SMO2379" s="316"/>
      <c r="SMP2379" s="316"/>
      <c r="SMQ2379" s="316"/>
      <c r="SMR2379" s="316"/>
      <c r="SMS2379" s="316"/>
      <c r="SMT2379" s="316"/>
      <c r="SMU2379" s="316"/>
      <c r="SMV2379" s="316"/>
      <c r="SMW2379" s="316"/>
      <c r="SMX2379" s="316"/>
      <c r="SMY2379" s="316"/>
      <c r="SMZ2379" s="316"/>
      <c r="SNA2379" s="316"/>
      <c r="SNB2379" s="316"/>
      <c r="SNC2379" s="316"/>
      <c r="SND2379" s="316"/>
      <c r="SNE2379" s="316"/>
      <c r="SNF2379" s="316"/>
      <c r="SNG2379" s="316"/>
      <c r="SNH2379" s="316"/>
      <c r="SNI2379" s="316"/>
      <c r="SNJ2379" s="316"/>
      <c r="SNK2379" s="316"/>
      <c r="SNL2379" s="316"/>
      <c r="SNM2379" s="316"/>
      <c r="SNN2379" s="316"/>
      <c r="SNO2379" s="316"/>
      <c r="SNP2379" s="316"/>
      <c r="SNQ2379" s="316"/>
      <c r="SNR2379" s="316"/>
      <c r="SNS2379" s="316"/>
      <c r="SNT2379" s="316"/>
      <c r="SNU2379" s="316"/>
      <c r="SNV2379" s="316"/>
      <c r="SNW2379" s="316"/>
      <c r="SNX2379" s="316"/>
      <c r="SNY2379" s="316"/>
      <c r="SNZ2379" s="316"/>
      <c r="SOA2379" s="316"/>
      <c r="SOB2379" s="316"/>
      <c r="SOC2379" s="316"/>
      <c r="SOD2379" s="316"/>
      <c r="SOE2379" s="316"/>
      <c r="SOF2379" s="316"/>
      <c r="SOG2379" s="316"/>
      <c r="SOH2379" s="316"/>
      <c r="SOI2379" s="316"/>
      <c r="SOJ2379" s="316"/>
      <c r="SOK2379" s="316"/>
      <c r="SOL2379" s="316"/>
      <c r="SOM2379" s="316"/>
      <c r="SON2379" s="316"/>
      <c r="SOO2379" s="316"/>
      <c r="SOP2379" s="316"/>
      <c r="SOQ2379" s="316"/>
      <c r="SOR2379" s="316"/>
      <c r="SOS2379" s="316"/>
      <c r="SOT2379" s="316"/>
      <c r="SOU2379" s="316"/>
      <c r="SOV2379" s="316"/>
      <c r="SOW2379" s="316"/>
      <c r="SOX2379" s="316"/>
      <c r="SOY2379" s="316"/>
      <c r="SOZ2379" s="316"/>
      <c r="SPA2379" s="316"/>
      <c r="SPB2379" s="316"/>
      <c r="SPC2379" s="316"/>
      <c r="SPD2379" s="316"/>
      <c r="SPE2379" s="316"/>
      <c r="SPF2379" s="316"/>
      <c r="SPG2379" s="316"/>
      <c r="SPH2379" s="316"/>
      <c r="SPI2379" s="316"/>
      <c r="SPJ2379" s="316"/>
      <c r="SPK2379" s="316"/>
      <c r="SPL2379" s="316"/>
      <c r="SPM2379" s="316"/>
      <c r="SPN2379" s="316"/>
      <c r="SPO2379" s="316"/>
      <c r="SPP2379" s="316"/>
      <c r="SPQ2379" s="316"/>
      <c r="SPR2379" s="316"/>
      <c r="SPS2379" s="316"/>
      <c r="SPT2379" s="316"/>
      <c r="SPU2379" s="316"/>
      <c r="SPV2379" s="316"/>
      <c r="SPW2379" s="316"/>
      <c r="SPX2379" s="316"/>
      <c r="SPY2379" s="316"/>
      <c r="SPZ2379" s="316"/>
      <c r="SQA2379" s="316"/>
      <c r="SQB2379" s="316"/>
      <c r="SQC2379" s="316"/>
      <c r="SQD2379" s="316"/>
      <c r="SQE2379" s="316"/>
      <c r="SQF2379" s="316"/>
      <c r="SQG2379" s="316"/>
      <c r="SQH2379" s="316"/>
      <c r="SQI2379" s="316"/>
      <c r="SQJ2379" s="316"/>
      <c r="SQK2379" s="316"/>
      <c r="SQL2379" s="316"/>
      <c r="SQM2379" s="316"/>
      <c r="SQN2379" s="316"/>
      <c r="SQO2379" s="316"/>
      <c r="SQP2379" s="316"/>
      <c r="SQQ2379" s="316"/>
      <c r="SQR2379" s="316"/>
      <c r="SQS2379" s="316"/>
      <c r="SQT2379" s="316"/>
      <c r="SQU2379" s="316"/>
      <c r="SQV2379" s="316"/>
      <c r="SQW2379" s="316"/>
      <c r="SQX2379" s="316"/>
      <c r="SQY2379" s="316"/>
      <c r="SQZ2379" s="316"/>
      <c r="SRA2379" s="316"/>
      <c r="SRB2379" s="316"/>
      <c r="SRC2379" s="316"/>
      <c r="SRD2379" s="316"/>
      <c r="SRE2379" s="316"/>
      <c r="SRF2379" s="316"/>
      <c r="SRG2379" s="316"/>
      <c r="SRH2379" s="316"/>
      <c r="SRI2379" s="316"/>
      <c r="SRJ2379" s="316"/>
      <c r="SRK2379" s="316"/>
      <c r="SRL2379" s="316"/>
      <c r="SRM2379" s="316"/>
      <c r="SRN2379" s="316"/>
      <c r="SRO2379" s="316"/>
      <c r="SRP2379" s="316"/>
      <c r="SRQ2379" s="316"/>
      <c r="SRR2379" s="316"/>
      <c r="SRS2379" s="316"/>
      <c r="SRT2379" s="316"/>
      <c r="SRU2379" s="316"/>
      <c r="SRV2379" s="316"/>
      <c r="SRW2379" s="316"/>
      <c r="SRX2379" s="316"/>
      <c r="SRY2379" s="316"/>
      <c r="SRZ2379" s="316"/>
      <c r="SSA2379" s="316"/>
      <c r="SSB2379" s="316"/>
      <c r="SSC2379" s="316"/>
      <c r="SSD2379" s="316"/>
      <c r="SSE2379" s="316"/>
      <c r="SSF2379" s="316"/>
      <c r="SSG2379" s="316"/>
      <c r="SSH2379" s="316"/>
      <c r="SSI2379" s="316"/>
      <c r="SSJ2379" s="316"/>
      <c r="SSK2379" s="316"/>
      <c r="SSL2379" s="316"/>
      <c r="SSM2379" s="316"/>
      <c r="SSN2379" s="316"/>
      <c r="SSO2379" s="316"/>
      <c r="SSP2379" s="316"/>
      <c r="SSQ2379" s="316"/>
      <c r="SSR2379" s="316"/>
      <c r="SSS2379" s="316"/>
      <c r="SST2379" s="316"/>
      <c r="SSU2379" s="316"/>
      <c r="SSV2379" s="316"/>
      <c r="SSW2379" s="316"/>
      <c r="SSX2379" s="316"/>
      <c r="SSY2379" s="316"/>
      <c r="SSZ2379" s="316"/>
      <c r="STA2379" s="316"/>
      <c r="STB2379" s="316"/>
      <c r="STC2379" s="316"/>
      <c r="STD2379" s="316"/>
      <c r="STE2379" s="316"/>
      <c r="STF2379" s="316"/>
      <c r="STG2379" s="316"/>
      <c r="STH2379" s="316"/>
      <c r="STI2379" s="316"/>
      <c r="STJ2379" s="316"/>
      <c r="STK2379" s="316"/>
      <c r="STL2379" s="316"/>
      <c r="STM2379" s="316"/>
      <c r="STN2379" s="316"/>
      <c r="STO2379" s="316"/>
      <c r="STP2379" s="316"/>
      <c r="STQ2379" s="316"/>
      <c r="STR2379" s="316"/>
      <c r="STS2379" s="316"/>
      <c r="STT2379" s="316"/>
      <c r="STU2379" s="316"/>
      <c r="STV2379" s="316"/>
      <c r="STW2379" s="316"/>
      <c r="STX2379" s="316"/>
      <c r="STY2379" s="316"/>
      <c r="STZ2379" s="316"/>
      <c r="SUA2379" s="316"/>
      <c r="SUB2379" s="316"/>
      <c r="SUC2379" s="316"/>
      <c r="SUD2379" s="316"/>
      <c r="SUE2379" s="316"/>
      <c r="SUF2379" s="316"/>
      <c r="SUG2379" s="316"/>
      <c r="SUH2379" s="316"/>
      <c r="SUI2379" s="316"/>
      <c r="SUJ2379" s="316"/>
      <c r="SUK2379" s="316"/>
      <c r="SUL2379" s="316"/>
      <c r="SUM2379" s="316"/>
      <c r="SUN2379" s="316"/>
      <c r="SUO2379" s="316"/>
      <c r="SUP2379" s="316"/>
      <c r="SUQ2379" s="316"/>
      <c r="SUR2379" s="316"/>
      <c r="SUS2379" s="316"/>
      <c r="SUT2379" s="316"/>
      <c r="SUU2379" s="316"/>
      <c r="SUV2379" s="316"/>
      <c r="SUW2379" s="316"/>
      <c r="SUX2379" s="316"/>
      <c r="SUY2379" s="316"/>
      <c r="SUZ2379" s="316"/>
      <c r="SVA2379" s="316"/>
      <c r="SVB2379" s="316"/>
      <c r="SVC2379" s="316"/>
      <c r="SVD2379" s="316"/>
      <c r="SVE2379" s="316"/>
      <c r="SVF2379" s="316"/>
      <c r="SVG2379" s="316"/>
      <c r="SVH2379" s="316"/>
      <c r="SVI2379" s="316"/>
      <c r="SVJ2379" s="316"/>
      <c r="SVK2379" s="316"/>
      <c r="SVL2379" s="316"/>
      <c r="SVM2379" s="316"/>
      <c r="SVN2379" s="316"/>
      <c r="SVO2379" s="316"/>
      <c r="SVP2379" s="316"/>
      <c r="SVQ2379" s="316"/>
      <c r="SVR2379" s="316"/>
      <c r="SVS2379" s="316"/>
      <c r="SVT2379" s="316"/>
      <c r="SVU2379" s="316"/>
      <c r="SVV2379" s="316"/>
      <c r="SVW2379" s="316"/>
      <c r="SVX2379" s="316"/>
      <c r="SVY2379" s="316"/>
      <c r="SVZ2379" s="316"/>
      <c r="SWA2379" s="316"/>
      <c r="SWB2379" s="316"/>
      <c r="SWC2379" s="316"/>
      <c r="SWD2379" s="316"/>
      <c r="SWE2379" s="316"/>
      <c r="SWF2379" s="316"/>
      <c r="SWG2379" s="316"/>
      <c r="SWH2379" s="316"/>
      <c r="SWI2379" s="316"/>
      <c r="SWJ2379" s="316"/>
      <c r="SWK2379" s="316"/>
      <c r="SWL2379" s="316"/>
      <c r="SWM2379" s="316"/>
      <c r="SWN2379" s="316"/>
      <c r="SWO2379" s="316"/>
      <c r="SWP2379" s="316"/>
      <c r="SWQ2379" s="316"/>
      <c r="SWR2379" s="316"/>
      <c r="SWS2379" s="316"/>
      <c r="SWT2379" s="316"/>
      <c r="SWU2379" s="316"/>
      <c r="SWV2379" s="316"/>
      <c r="SWW2379" s="316"/>
      <c r="SWX2379" s="316"/>
      <c r="SWY2379" s="316"/>
      <c r="SWZ2379" s="316"/>
      <c r="SXA2379" s="316"/>
      <c r="SXB2379" s="316"/>
      <c r="SXC2379" s="316"/>
      <c r="SXD2379" s="316"/>
      <c r="SXE2379" s="316"/>
      <c r="SXF2379" s="316"/>
      <c r="SXG2379" s="316"/>
      <c r="SXH2379" s="316"/>
      <c r="SXI2379" s="316"/>
      <c r="SXJ2379" s="316"/>
      <c r="SXK2379" s="316"/>
      <c r="SXL2379" s="316"/>
      <c r="SXM2379" s="316"/>
      <c r="SXN2379" s="316"/>
      <c r="SXO2379" s="316"/>
      <c r="SXP2379" s="316"/>
      <c r="SXQ2379" s="316"/>
      <c r="SXR2379" s="316"/>
      <c r="SXS2379" s="316"/>
      <c r="SXT2379" s="316"/>
      <c r="SXU2379" s="316"/>
      <c r="SXV2379" s="316"/>
      <c r="SXW2379" s="316"/>
      <c r="SXX2379" s="316"/>
      <c r="SXY2379" s="316"/>
      <c r="SXZ2379" s="316"/>
      <c r="SYA2379" s="316"/>
      <c r="SYB2379" s="316"/>
      <c r="SYC2379" s="316"/>
      <c r="SYD2379" s="316"/>
      <c r="SYE2379" s="316"/>
      <c r="SYF2379" s="316"/>
      <c r="SYG2379" s="316"/>
      <c r="SYH2379" s="316"/>
      <c r="SYI2379" s="316"/>
      <c r="SYJ2379" s="316"/>
      <c r="SYK2379" s="316"/>
      <c r="SYL2379" s="316"/>
      <c r="SYM2379" s="316"/>
      <c r="SYN2379" s="316"/>
      <c r="SYO2379" s="316"/>
      <c r="SYP2379" s="316"/>
      <c r="SYQ2379" s="316"/>
      <c r="SYR2379" s="316"/>
      <c r="SYS2379" s="316"/>
      <c r="SYT2379" s="316"/>
      <c r="SYU2379" s="316"/>
      <c r="SYV2379" s="316"/>
      <c r="SYW2379" s="316"/>
      <c r="SYX2379" s="316"/>
      <c r="SYY2379" s="316"/>
      <c r="SYZ2379" s="316"/>
      <c r="SZA2379" s="316"/>
      <c r="SZB2379" s="316"/>
      <c r="SZC2379" s="316"/>
      <c r="SZD2379" s="316"/>
      <c r="SZE2379" s="316"/>
      <c r="SZF2379" s="316"/>
      <c r="SZG2379" s="316"/>
      <c r="SZH2379" s="316"/>
      <c r="SZI2379" s="316"/>
      <c r="SZJ2379" s="316"/>
      <c r="SZK2379" s="316"/>
      <c r="SZL2379" s="316"/>
      <c r="SZM2379" s="316"/>
      <c r="SZN2379" s="316"/>
      <c r="SZO2379" s="316"/>
      <c r="SZP2379" s="316"/>
      <c r="SZQ2379" s="316"/>
      <c r="SZR2379" s="316"/>
      <c r="SZS2379" s="316"/>
      <c r="SZT2379" s="316"/>
      <c r="SZU2379" s="316"/>
      <c r="SZV2379" s="316"/>
      <c r="SZW2379" s="316"/>
      <c r="SZX2379" s="316"/>
      <c r="SZY2379" s="316"/>
      <c r="SZZ2379" s="316"/>
      <c r="TAA2379" s="316"/>
      <c r="TAB2379" s="316"/>
      <c r="TAC2379" s="316"/>
      <c r="TAD2379" s="316"/>
      <c r="TAE2379" s="316"/>
      <c r="TAF2379" s="316"/>
      <c r="TAG2379" s="316"/>
      <c r="TAH2379" s="316"/>
      <c r="TAI2379" s="316"/>
      <c r="TAJ2379" s="316"/>
      <c r="TAK2379" s="316"/>
      <c r="TAL2379" s="316"/>
      <c r="TAM2379" s="316"/>
      <c r="TAN2379" s="316"/>
      <c r="TAO2379" s="316"/>
      <c r="TAP2379" s="316"/>
      <c r="TAQ2379" s="316"/>
      <c r="TAR2379" s="316"/>
      <c r="TAS2379" s="316"/>
      <c r="TAT2379" s="316"/>
      <c r="TAU2379" s="316"/>
      <c r="TAV2379" s="316"/>
      <c r="TAW2379" s="316"/>
      <c r="TAX2379" s="316"/>
      <c r="TAY2379" s="316"/>
      <c r="TAZ2379" s="316"/>
      <c r="TBA2379" s="316"/>
      <c r="TBB2379" s="316"/>
      <c r="TBC2379" s="316"/>
      <c r="TBD2379" s="316"/>
      <c r="TBE2379" s="316"/>
      <c r="TBF2379" s="316"/>
      <c r="TBG2379" s="316"/>
      <c r="TBH2379" s="316"/>
      <c r="TBI2379" s="316"/>
      <c r="TBJ2379" s="316"/>
      <c r="TBK2379" s="316"/>
      <c r="TBL2379" s="316"/>
      <c r="TBM2379" s="316"/>
      <c r="TBN2379" s="316"/>
      <c r="TBO2379" s="316"/>
      <c r="TBP2379" s="316"/>
      <c r="TBQ2379" s="316"/>
      <c r="TBR2379" s="316"/>
      <c r="TBS2379" s="316"/>
      <c r="TBT2379" s="316"/>
      <c r="TBU2379" s="316"/>
      <c r="TBV2379" s="316"/>
      <c r="TBW2379" s="316"/>
      <c r="TBX2379" s="316"/>
      <c r="TBY2379" s="316"/>
      <c r="TBZ2379" s="316"/>
      <c r="TCA2379" s="316"/>
      <c r="TCB2379" s="316"/>
      <c r="TCC2379" s="316"/>
      <c r="TCD2379" s="316"/>
      <c r="TCE2379" s="316"/>
      <c r="TCF2379" s="316"/>
      <c r="TCG2379" s="316"/>
      <c r="TCH2379" s="316"/>
      <c r="TCI2379" s="316"/>
      <c r="TCJ2379" s="316"/>
      <c r="TCK2379" s="316"/>
      <c r="TCL2379" s="316"/>
      <c r="TCM2379" s="316"/>
      <c r="TCN2379" s="316"/>
      <c r="TCO2379" s="316"/>
      <c r="TCP2379" s="316"/>
      <c r="TCQ2379" s="316"/>
      <c r="TCR2379" s="316"/>
      <c r="TCS2379" s="316"/>
      <c r="TCT2379" s="316"/>
      <c r="TCU2379" s="316"/>
      <c r="TCV2379" s="316"/>
      <c r="TCW2379" s="316"/>
      <c r="TCX2379" s="316"/>
      <c r="TCY2379" s="316"/>
      <c r="TCZ2379" s="316"/>
      <c r="TDA2379" s="316"/>
      <c r="TDB2379" s="316"/>
      <c r="TDC2379" s="316"/>
      <c r="TDD2379" s="316"/>
      <c r="TDE2379" s="316"/>
      <c r="TDF2379" s="316"/>
      <c r="TDG2379" s="316"/>
      <c r="TDH2379" s="316"/>
      <c r="TDI2379" s="316"/>
      <c r="TDJ2379" s="316"/>
      <c r="TDK2379" s="316"/>
      <c r="TDL2379" s="316"/>
      <c r="TDM2379" s="316"/>
      <c r="TDN2379" s="316"/>
      <c r="TDO2379" s="316"/>
      <c r="TDP2379" s="316"/>
      <c r="TDQ2379" s="316"/>
      <c r="TDR2379" s="316"/>
      <c r="TDS2379" s="316"/>
      <c r="TDT2379" s="316"/>
      <c r="TDU2379" s="316"/>
      <c r="TDV2379" s="316"/>
      <c r="TDW2379" s="316"/>
      <c r="TDX2379" s="316"/>
      <c r="TDY2379" s="316"/>
      <c r="TDZ2379" s="316"/>
      <c r="TEA2379" s="316"/>
      <c r="TEB2379" s="316"/>
      <c r="TEC2379" s="316"/>
      <c r="TED2379" s="316"/>
      <c r="TEE2379" s="316"/>
      <c r="TEF2379" s="316"/>
      <c r="TEG2379" s="316"/>
      <c r="TEH2379" s="316"/>
      <c r="TEI2379" s="316"/>
      <c r="TEJ2379" s="316"/>
      <c r="TEK2379" s="316"/>
      <c r="TEL2379" s="316"/>
      <c r="TEM2379" s="316"/>
      <c r="TEN2379" s="316"/>
      <c r="TEO2379" s="316"/>
      <c r="TEP2379" s="316"/>
      <c r="TEQ2379" s="316"/>
      <c r="TER2379" s="316"/>
      <c r="TES2379" s="316"/>
      <c r="TET2379" s="316"/>
      <c r="TEU2379" s="316"/>
      <c r="TEV2379" s="316"/>
      <c r="TEW2379" s="316"/>
      <c r="TEX2379" s="316"/>
      <c r="TEY2379" s="316"/>
      <c r="TEZ2379" s="316"/>
      <c r="TFA2379" s="316"/>
      <c r="TFB2379" s="316"/>
      <c r="TFC2379" s="316"/>
      <c r="TFD2379" s="316"/>
      <c r="TFE2379" s="316"/>
      <c r="TFF2379" s="316"/>
      <c r="TFG2379" s="316"/>
      <c r="TFH2379" s="316"/>
      <c r="TFI2379" s="316"/>
      <c r="TFJ2379" s="316"/>
      <c r="TFK2379" s="316"/>
      <c r="TFL2379" s="316"/>
      <c r="TFM2379" s="316"/>
      <c r="TFN2379" s="316"/>
      <c r="TFO2379" s="316"/>
      <c r="TFP2379" s="316"/>
      <c r="TFQ2379" s="316"/>
      <c r="TFR2379" s="316"/>
      <c r="TFS2379" s="316"/>
      <c r="TFT2379" s="316"/>
      <c r="TFU2379" s="316"/>
      <c r="TFV2379" s="316"/>
      <c r="TFW2379" s="316"/>
      <c r="TFX2379" s="316"/>
      <c r="TFY2379" s="316"/>
      <c r="TFZ2379" s="316"/>
      <c r="TGA2379" s="316"/>
      <c r="TGB2379" s="316"/>
      <c r="TGC2379" s="316"/>
      <c r="TGD2379" s="316"/>
      <c r="TGE2379" s="316"/>
      <c r="TGF2379" s="316"/>
      <c r="TGG2379" s="316"/>
      <c r="TGH2379" s="316"/>
      <c r="TGI2379" s="316"/>
      <c r="TGJ2379" s="316"/>
      <c r="TGK2379" s="316"/>
      <c r="TGL2379" s="316"/>
      <c r="TGM2379" s="316"/>
      <c r="TGN2379" s="316"/>
      <c r="TGO2379" s="316"/>
      <c r="TGP2379" s="316"/>
      <c r="TGQ2379" s="316"/>
      <c r="TGR2379" s="316"/>
      <c r="TGS2379" s="316"/>
      <c r="TGT2379" s="316"/>
      <c r="TGU2379" s="316"/>
      <c r="TGV2379" s="316"/>
      <c r="TGW2379" s="316"/>
      <c r="TGX2379" s="316"/>
      <c r="TGY2379" s="316"/>
      <c r="TGZ2379" s="316"/>
      <c r="THA2379" s="316"/>
      <c r="THB2379" s="316"/>
      <c r="THC2379" s="316"/>
      <c r="THD2379" s="316"/>
      <c r="THE2379" s="316"/>
      <c r="THF2379" s="316"/>
      <c r="THG2379" s="316"/>
      <c r="THH2379" s="316"/>
      <c r="THI2379" s="316"/>
      <c r="THJ2379" s="316"/>
      <c r="THK2379" s="316"/>
      <c r="THL2379" s="316"/>
      <c r="THM2379" s="316"/>
      <c r="THN2379" s="316"/>
      <c r="THO2379" s="316"/>
      <c r="THP2379" s="316"/>
      <c r="THQ2379" s="316"/>
      <c r="THR2379" s="316"/>
      <c r="THS2379" s="316"/>
      <c r="THT2379" s="316"/>
      <c r="THU2379" s="316"/>
      <c r="THV2379" s="316"/>
      <c r="THW2379" s="316"/>
      <c r="THX2379" s="316"/>
      <c r="THY2379" s="316"/>
      <c r="THZ2379" s="316"/>
      <c r="TIA2379" s="316"/>
      <c r="TIB2379" s="316"/>
      <c r="TIC2379" s="316"/>
      <c r="TID2379" s="316"/>
      <c r="TIE2379" s="316"/>
      <c r="TIF2379" s="316"/>
      <c r="TIG2379" s="316"/>
      <c r="TIH2379" s="316"/>
      <c r="TII2379" s="316"/>
      <c r="TIJ2379" s="316"/>
      <c r="TIK2379" s="316"/>
      <c r="TIL2379" s="316"/>
      <c r="TIM2379" s="316"/>
      <c r="TIN2379" s="316"/>
      <c r="TIO2379" s="316"/>
      <c r="TIP2379" s="316"/>
      <c r="TIQ2379" s="316"/>
      <c r="TIR2379" s="316"/>
      <c r="TIS2379" s="316"/>
      <c r="TIT2379" s="316"/>
      <c r="TIU2379" s="316"/>
      <c r="TIV2379" s="316"/>
      <c r="TIW2379" s="316"/>
      <c r="TIX2379" s="316"/>
      <c r="TIY2379" s="316"/>
      <c r="TIZ2379" s="316"/>
      <c r="TJA2379" s="316"/>
      <c r="TJB2379" s="316"/>
      <c r="TJC2379" s="316"/>
      <c r="TJD2379" s="316"/>
      <c r="TJE2379" s="316"/>
      <c r="TJF2379" s="316"/>
      <c r="TJG2379" s="316"/>
      <c r="TJH2379" s="316"/>
      <c r="TJI2379" s="316"/>
      <c r="TJJ2379" s="316"/>
      <c r="TJK2379" s="316"/>
      <c r="TJL2379" s="316"/>
      <c r="TJM2379" s="316"/>
      <c r="TJN2379" s="316"/>
      <c r="TJO2379" s="316"/>
      <c r="TJP2379" s="316"/>
      <c r="TJQ2379" s="316"/>
      <c r="TJR2379" s="316"/>
      <c r="TJS2379" s="316"/>
      <c r="TJT2379" s="316"/>
      <c r="TJU2379" s="316"/>
      <c r="TJV2379" s="316"/>
      <c r="TJW2379" s="316"/>
      <c r="TJX2379" s="316"/>
      <c r="TJY2379" s="316"/>
      <c r="TJZ2379" s="316"/>
      <c r="TKA2379" s="316"/>
      <c r="TKB2379" s="316"/>
      <c r="TKC2379" s="316"/>
      <c r="TKD2379" s="316"/>
      <c r="TKE2379" s="316"/>
      <c r="TKF2379" s="316"/>
      <c r="TKG2379" s="316"/>
      <c r="TKH2379" s="316"/>
      <c r="TKI2379" s="316"/>
      <c r="TKJ2379" s="316"/>
      <c r="TKK2379" s="316"/>
      <c r="TKL2379" s="316"/>
      <c r="TKM2379" s="316"/>
      <c r="TKN2379" s="316"/>
      <c r="TKO2379" s="316"/>
      <c r="TKP2379" s="316"/>
      <c r="TKQ2379" s="316"/>
      <c r="TKR2379" s="316"/>
      <c r="TKS2379" s="316"/>
      <c r="TKT2379" s="316"/>
      <c r="TKU2379" s="316"/>
      <c r="TKV2379" s="316"/>
      <c r="TKW2379" s="316"/>
      <c r="TKX2379" s="316"/>
      <c r="TKY2379" s="316"/>
      <c r="TKZ2379" s="316"/>
      <c r="TLA2379" s="316"/>
      <c r="TLB2379" s="316"/>
      <c r="TLC2379" s="316"/>
      <c r="TLD2379" s="316"/>
      <c r="TLE2379" s="316"/>
      <c r="TLF2379" s="316"/>
      <c r="TLG2379" s="316"/>
      <c r="TLH2379" s="316"/>
      <c r="TLI2379" s="316"/>
      <c r="TLJ2379" s="316"/>
      <c r="TLK2379" s="316"/>
      <c r="TLL2379" s="316"/>
      <c r="TLM2379" s="316"/>
      <c r="TLN2379" s="316"/>
      <c r="TLO2379" s="316"/>
      <c r="TLP2379" s="316"/>
      <c r="TLQ2379" s="316"/>
      <c r="TLR2379" s="316"/>
      <c r="TLS2379" s="316"/>
      <c r="TLT2379" s="316"/>
      <c r="TLU2379" s="316"/>
      <c r="TLV2379" s="316"/>
      <c r="TLW2379" s="316"/>
      <c r="TLX2379" s="316"/>
      <c r="TLY2379" s="316"/>
      <c r="TLZ2379" s="316"/>
      <c r="TMA2379" s="316"/>
      <c r="TMB2379" s="316"/>
      <c r="TMC2379" s="316"/>
      <c r="TMD2379" s="316"/>
      <c r="TME2379" s="316"/>
      <c r="TMF2379" s="316"/>
      <c r="TMG2379" s="316"/>
      <c r="TMH2379" s="316"/>
      <c r="TMI2379" s="316"/>
      <c r="TMJ2379" s="316"/>
      <c r="TMK2379" s="316"/>
      <c r="TML2379" s="316"/>
      <c r="TMM2379" s="316"/>
      <c r="TMN2379" s="316"/>
      <c r="TMO2379" s="316"/>
      <c r="TMP2379" s="316"/>
      <c r="TMQ2379" s="316"/>
      <c r="TMR2379" s="316"/>
      <c r="TMS2379" s="316"/>
      <c r="TMT2379" s="316"/>
      <c r="TMU2379" s="316"/>
      <c r="TMV2379" s="316"/>
      <c r="TMW2379" s="316"/>
      <c r="TMX2379" s="316"/>
      <c r="TMY2379" s="316"/>
      <c r="TMZ2379" s="316"/>
      <c r="TNA2379" s="316"/>
      <c r="TNB2379" s="316"/>
      <c r="TNC2379" s="316"/>
      <c r="TND2379" s="316"/>
      <c r="TNE2379" s="316"/>
      <c r="TNF2379" s="316"/>
      <c r="TNG2379" s="316"/>
      <c r="TNH2379" s="316"/>
      <c r="TNI2379" s="316"/>
      <c r="TNJ2379" s="316"/>
      <c r="TNK2379" s="316"/>
      <c r="TNL2379" s="316"/>
      <c r="TNM2379" s="316"/>
      <c r="TNN2379" s="316"/>
      <c r="TNO2379" s="316"/>
      <c r="TNP2379" s="316"/>
      <c r="TNQ2379" s="316"/>
      <c r="TNR2379" s="316"/>
      <c r="TNS2379" s="316"/>
      <c r="TNT2379" s="316"/>
      <c r="TNU2379" s="316"/>
      <c r="TNV2379" s="316"/>
      <c r="TNW2379" s="316"/>
      <c r="TNX2379" s="316"/>
      <c r="TNY2379" s="316"/>
      <c r="TNZ2379" s="316"/>
      <c r="TOA2379" s="316"/>
      <c r="TOB2379" s="316"/>
      <c r="TOC2379" s="316"/>
      <c r="TOD2379" s="316"/>
      <c r="TOE2379" s="316"/>
      <c r="TOF2379" s="316"/>
      <c r="TOG2379" s="316"/>
      <c r="TOH2379" s="316"/>
      <c r="TOI2379" s="316"/>
      <c r="TOJ2379" s="316"/>
      <c r="TOK2379" s="316"/>
      <c r="TOL2379" s="316"/>
      <c r="TOM2379" s="316"/>
      <c r="TON2379" s="316"/>
      <c r="TOO2379" s="316"/>
      <c r="TOP2379" s="316"/>
      <c r="TOQ2379" s="316"/>
      <c r="TOR2379" s="316"/>
      <c r="TOS2379" s="316"/>
      <c r="TOT2379" s="316"/>
      <c r="TOU2379" s="316"/>
      <c r="TOV2379" s="316"/>
      <c r="TOW2379" s="316"/>
      <c r="TOX2379" s="316"/>
      <c r="TOY2379" s="316"/>
      <c r="TOZ2379" s="316"/>
      <c r="TPA2379" s="316"/>
      <c r="TPB2379" s="316"/>
      <c r="TPC2379" s="316"/>
      <c r="TPD2379" s="316"/>
      <c r="TPE2379" s="316"/>
      <c r="TPF2379" s="316"/>
      <c r="TPG2379" s="316"/>
      <c r="TPH2379" s="316"/>
      <c r="TPI2379" s="316"/>
      <c r="TPJ2379" s="316"/>
      <c r="TPK2379" s="316"/>
      <c r="TPL2379" s="316"/>
      <c r="TPM2379" s="316"/>
      <c r="TPN2379" s="316"/>
      <c r="TPO2379" s="316"/>
      <c r="TPP2379" s="316"/>
      <c r="TPQ2379" s="316"/>
      <c r="TPR2379" s="316"/>
      <c r="TPS2379" s="316"/>
      <c r="TPT2379" s="316"/>
      <c r="TPU2379" s="316"/>
      <c r="TPV2379" s="316"/>
      <c r="TPW2379" s="316"/>
      <c r="TPX2379" s="316"/>
      <c r="TPY2379" s="316"/>
      <c r="TPZ2379" s="316"/>
      <c r="TQA2379" s="316"/>
      <c r="TQB2379" s="316"/>
      <c r="TQC2379" s="316"/>
      <c r="TQD2379" s="316"/>
      <c r="TQE2379" s="316"/>
      <c r="TQF2379" s="316"/>
      <c r="TQG2379" s="316"/>
      <c r="TQH2379" s="316"/>
      <c r="TQI2379" s="316"/>
      <c r="TQJ2379" s="316"/>
      <c r="TQK2379" s="316"/>
      <c r="TQL2379" s="316"/>
      <c r="TQM2379" s="316"/>
      <c r="TQN2379" s="316"/>
      <c r="TQO2379" s="316"/>
      <c r="TQP2379" s="316"/>
      <c r="TQQ2379" s="316"/>
      <c r="TQR2379" s="316"/>
      <c r="TQS2379" s="316"/>
      <c r="TQT2379" s="316"/>
      <c r="TQU2379" s="316"/>
      <c r="TQV2379" s="316"/>
      <c r="TQW2379" s="316"/>
      <c r="TQX2379" s="316"/>
      <c r="TQY2379" s="316"/>
      <c r="TQZ2379" s="316"/>
      <c r="TRA2379" s="316"/>
      <c r="TRB2379" s="316"/>
      <c r="TRC2379" s="316"/>
      <c r="TRD2379" s="316"/>
      <c r="TRE2379" s="316"/>
      <c r="TRF2379" s="316"/>
      <c r="TRG2379" s="316"/>
      <c r="TRH2379" s="316"/>
      <c r="TRI2379" s="316"/>
      <c r="TRJ2379" s="316"/>
      <c r="TRK2379" s="316"/>
      <c r="TRL2379" s="316"/>
      <c r="TRM2379" s="316"/>
      <c r="TRN2379" s="316"/>
      <c r="TRO2379" s="316"/>
      <c r="TRP2379" s="316"/>
      <c r="TRQ2379" s="316"/>
      <c r="TRR2379" s="316"/>
      <c r="TRS2379" s="316"/>
      <c r="TRT2379" s="316"/>
      <c r="TRU2379" s="316"/>
      <c r="TRV2379" s="316"/>
      <c r="TRW2379" s="316"/>
      <c r="TRX2379" s="316"/>
      <c r="TRY2379" s="316"/>
      <c r="TRZ2379" s="316"/>
      <c r="TSA2379" s="316"/>
      <c r="TSB2379" s="316"/>
      <c r="TSC2379" s="316"/>
      <c r="TSD2379" s="316"/>
      <c r="TSE2379" s="316"/>
      <c r="TSF2379" s="316"/>
      <c r="TSG2379" s="316"/>
      <c r="TSH2379" s="316"/>
      <c r="TSI2379" s="316"/>
      <c r="TSJ2379" s="316"/>
      <c r="TSK2379" s="316"/>
      <c r="TSL2379" s="316"/>
      <c r="TSM2379" s="316"/>
      <c r="TSN2379" s="316"/>
      <c r="TSO2379" s="316"/>
      <c r="TSP2379" s="316"/>
      <c r="TSQ2379" s="316"/>
      <c r="TSR2379" s="316"/>
      <c r="TSS2379" s="316"/>
      <c r="TST2379" s="316"/>
      <c r="TSU2379" s="316"/>
      <c r="TSV2379" s="316"/>
      <c r="TSW2379" s="316"/>
      <c r="TSX2379" s="316"/>
      <c r="TSY2379" s="316"/>
      <c r="TSZ2379" s="316"/>
      <c r="TTA2379" s="316"/>
      <c r="TTB2379" s="316"/>
      <c r="TTC2379" s="316"/>
      <c r="TTD2379" s="316"/>
      <c r="TTE2379" s="316"/>
      <c r="TTF2379" s="316"/>
      <c r="TTG2379" s="316"/>
      <c r="TTH2379" s="316"/>
      <c r="TTI2379" s="316"/>
      <c r="TTJ2379" s="316"/>
      <c r="TTK2379" s="316"/>
      <c r="TTL2379" s="316"/>
      <c r="TTM2379" s="316"/>
      <c r="TTN2379" s="316"/>
      <c r="TTO2379" s="316"/>
      <c r="TTP2379" s="316"/>
      <c r="TTQ2379" s="316"/>
      <c r="TTR2379" s="316"/>
      <c r="TTS2379" s="316"/>
      <c r="TTT2379" s="316"/>
      <c r="TTU2379" s="316"/>
      <c r="TTV2379" s="316"/>
      <c r="TTW2379" s="316"/>
      <c r="TTX2379" s="316"/>
      <c r="TTY2379" s="316"/>
      <c r="TTZ2379" s="316"/>
      <c r="TUA2379" s="316"/>
      <c r="TUB2379" s="316"/>
      <c r="TUC2379" s="316"/>
      <c r="TUD2379" s="316"/>
      <c r="TUE2379" s="316"/>
      <c r="TUF2379" s="316"/>
      <c r="TUG2379" s="316"/>
      <c r="TUH2379" s="316"/>
      <c r="TUI2379" s="316"/>
      <c r="TUJ2379" s="316"/>
      <c r="TUK2379" s="316"/>
      <c r="TUL2379" s="316"/>
      <c r="TUM2379" s="316"/>
      <c r="TUN2379" s="316"/>
      <c r="TUO2379" s="316"/>
      <c r="TUP2379" s="316"/>
      <c r="TUQ2379" s="316"/>
      <c r="TUR2379" s="316"/>
      <c r="TUS2379" s="316"/>
      <c r="TUT2379" s="316"/>
      <c r="TUU2379" s="316"/>
      <c r="TUV2379" s="316"/>
      <c r="TUW2379" s="316"/>
      <c r="TUX2379" s="316"/>
      <c r="TUY2379" s="316"/>
      <c r="TUZ2379" s="316"/>
      <c r="TVA2379" s="316"/>
      <c r="TVB2379" s="316"/>
      <c r="TVC2379" s="316"/>
      <c r="TVD2379" s="316"/>
      <c r="TVE2379" s="316"/>
      <c r="TVF2379" s="316"/>
      <c r="TVG2379" s="316"/>
      <c r="TVH2379" s="316"/>
      <c r="TVI2379" s="316"/>
      <c r="TVJ2379" s="316"/>
      <c r="TVK2379" s="316"/>
      <c r="TVL2379" s="316"/>
      <c r="TVM2379" s="316"/>
      <c r="TVN2379" s="316"/>
      <c r="TVO2379" s="316"/>
      <c r="TVP2379" s="316"/>
      <c r="TVQ2379" s="316"/>
      <c r="TVR2379" s="316"/>
      <c r="TVS2379" s="316"/>
      <c r="TVT2379" s="316"/>
      <c r="TVU2379" s="316"/>
      <c r="TVV2379" s="316"/>
      <c r="TVW2379" s="316"/>
      <c r="TVX2379" s="316"/>
      <c r="TVY2379" s="316"/>
      <c r="TVZ2379" s="316"/>
      <c r="TWA2379" s="316"/>
      <c r="TWB2379" s="316"/>
      <c r="TWC2379" s="316"/>
      <c r="TWD2379" s="316"/>
      <c r="TWE2379" s="316"/>
      <c r="TWF2379" s="316"/>
      <c r="TWG2379" s="316"/>
      <c r="TWH2379" s="316"/>
      <c r="TWI2379" s="316"/>
      <c r="TWJ2379" s="316"/>
      <c r="TWK2379" s="316"/>
      <c r="TWL2379" s="316"/>
      <c r="TWM2379" s="316"/>
      <c r="TWN2379" s="316"/>
      <c r="TWO2379" s="316"/>
      <c r="TWP2379" s="316"/>
      <c r="TWQ2379" s="316"/>
      <c r="TWR2379" s="316"/>
      <c r="TWS2379" s="316"/>
      <c r="TWT2379" s="316"/>
      <c r="TWU2379" s="316"/>
      <c r="TWV2379" s="316"/>
      <c r="TWW2379" s="316"/>
      <c r="TWX2379" s="316"/>
      <c r="TWY2379" s="316"/>
      <c r="TWZ2379" s="316"/>
      <c r="TXA2379" s="316"/>
      <c r="TXB2379" s="316"/>
      <c r="TXC2379" s="316"/>
      <c r="TXD2379" s="316"/>
      <c r="TXE2379" s="316"/>
      <c r="TXF2379" s="316"/>
      <c r="TXG2379" s="316"/>
      <c r="TXH2379" s="316"/>
      <c r="TXI2379" s="316"/>
      <c r="TXJ2379" s="316"/>
      <c r="TXK2379" s="316"/>
      <c r="TXL2379" s="316"/>
      <c r="TXM2379" s="316"/>
      <c r="TXN2379" s="316"/>
      <c r="TXO2379" s="316"/>
      <c r="TXP2379" s="316"/>
      <c r="TXQ2379" s="316"/>
      <c r="TXR2379" s="316"/>
      <c r="TXS2379" s="316"/>
      <c r="TXT2379" s="316"/>
      <c r="TXU2379" s="316"/>
      <c r="TXV2379" s="316"/>
      <c r="TXW2379" s="316"/>
      <c r="TXX2379" s="316"/>
      <c r="TXY2379" s="316"/>
      <c r="TXZ2379" s="316"/>
      <c r="TYA2379" s="316"/>
      <c r="TYB2379" s="316"/>
      <c r="TYC2379" s="316"/>
      <c r="TYD2379" s="316"/>
      <c r="TYE2379" s="316"/>
      <c r="TYF2379" s="316"/>
      <c r="TYG2379" s="316"/>
      <c r="TYH2379" s="316"/>
      <c r="TYI2379" s="316"/>
      <c r="TYJ2379" s="316"/>
      <c r="TYK2379" s="316"/>
      <c r="TYL2379" s="316"/>
      <c r="TYM2379" s="316"/>
      <c r="TYN2379" s="316"/>
      <c r="TYO2379" s="316"/>
      <c r="TYP2379" s="316"/>
      <c r="TYQ2379" s="316"/>
      <c r="TYR2379" s="316"/>
      <c r="TYS2379" s="316"/>
      <c r="TYT2379" s="316"/>
      <c r="TYU2379" s="316"/>
      <c r="TYV2379" s="316"/>
      <c r="TYW2379" s="316"/>
      <c r="TYX2379" s="316"/>
      <c r="TYY2379" s="316"/>
      <c r="TYZ2379" s="316"/>
      <c r="TZA2379" s="316"/>
      <c r="TZB2379" s="316"/>
      <c r="TZC2379" s="316"/>
      <c r="TZD2379" s="316"/>
      <c r="TZE2379" s="316"/>
      <c r="TZF2379" s="316"/>
      <c r="TZG2379" s="316"/>
      <c r="TZH2379" s="316"/>
      <c r="TZI2379" s="316"/>
      <c r="TZJ2379" s="316"/>
      <c r="TZK2379" s="316"/>
      <c r="TZL2379" s="316"/>
      <c r="TZM2379" s="316"/>
      <c r="TZN2379" s="316"/>
      <c r="TZO2379" s="316"/>
      <c r="TZP2379" s="316"/>
      <c r="TZQ2379" s="316"/>
      <c r="TZR2379" s="316"/>
      <c r="TZS2379" s="316"/>
      <c r="TZT2379" s="316"/>
      <c r="TZU2379" s="316"/>
      <c r="TZV2379" s="316"/>
      <c r="TZW2379" s="316"/>
      <c r="TZX2379" s="316"/>
      <c r="TZY2379" s="316"/>
      <c r="TZZ2379" s="316"/>
      <c r="UAA2379" s="316"/>
      <c r="UAB2379" s="316"/>
      <c r="UAC2379" s="316"/>
      <c r="UAD2379" s="316"/>
      <c r="UAE2379" s="316"/>
      <c r="UAF2379" s="316"/>
      <c r="UAG2379" s="316"/>
      <c r="UAH2379" s="316"/>
      <c r="UAI2379" s="316"/>
      <c r="UAJ2379" s="316"/>
      <c r="UAK2379" s="316"/>
      <c r="UAL2379" s="316"/>
      <c r="UAM2379" s="316"/>
      <c r="UAN2379" s="316"/>
      <c r="UAO2379" s="316"/>
      <c r="UAP2379" s="316"/>
      <c r="UAQ2379" s="316"/>
      <c r="UAR2379" s="316"/>
      <c r="UAS2379" s="316"/>
      <c r="UAT2379" s="316"/>
      <c r="UAU2379" s="316"/>
      <c r="UAV2379" s="316"/>
      <c r="UAW2379" s="316"/>
      <c r="UAX2379" s="316"/>
      <c r="UAY2379" s="316"/>
      <c r="UAZ2379" s="316"/>
      <c r="UBA2379" s="316"/>
      <c r="UBB2379" s="316"/>
      <c r="UBC2379" s="316"/>
      <c r="UBD2379" s="316"/>
      <c r="UBE2379" s="316"/>
      <c r="UBF2379" s="316"/>
      <c r="UBG2379" s="316"/>
      <c r="UBH2379" s="316"/>
      <c r="UBI2379" s="316"/>
      <c r="UBJ2379" s="316"/>
      <c r="UBK2379" s="316"/>
      <c r="UBL2379" s="316"/>
      <c r="UBM2379" s="316"/>
      <c r="UBN2379" s="316"/>
      <c r="UBO2379" s="316"/>
      <c r="UBP2379" s="316"/>
      <c r="UBQ2379" s="316"/>
      <c r="UBR2379" s="316"/>
      <c r="UBS2379" s="316"/>
      <c r="UBT2379" s="316"/>
      <c r="UBU2379" s="316"/>
      <c r="UBV2379" s="316"/>
      <c r="UBW2379" s="316"/>
      <c r="UBX2379" s="316"/>
      <c r="UBY2379" s="316"/>
      <c r="UBZ2379" s="316"/>
      <c r="UCA2379" s="316"/>
      <c r="UCB2379" s="316"/>
      <c r="UCC2379" s="316"/>
      <c r="UCD2379" s="316"/>
      <c r="UCE2379" s="316"/>
      <c r="UCF2379" s="316"/>
      <c r="UCG2379" s="316"/>
      <c r="UCH2379" s="316"/>
      <c r="UCI2379" s="316"/>
      <c r="UCJ2379" s="316"/>
      <c r="UCK2379" s="316"/>
      <c r="UCL2379" s="316"/>
      <c r="UCM2379" s="316"/>
      <c r="UCN2379" s="316"/>
      <c r="UCO2379" s="316"/>
      <c r="UCP2379" s="316"/>
      <c r="UCQ2379" s="316"/>
      <c r="UCR2379" s="316"/>
      <c r="UCS2379" s="316"/>
      <c r="UCT2379" s="316"/>
      <c r="UCU2379" s="316"/>
      <c r="UCV2379" s="316"/>
      <c r="UCW2379" s="316"/>
      <c r="UCX2379" s="316"/>
      <c r="UCY2379" s="316"/>
      <c r="UCZ2379" s="316"/>
      <c r="UDA2379" s="316"/>
      <c r="UDB2379" s="316"/>
      <c r="UDC2379" s="316"/>
      <c r="UDD2379" s="316"/>
      <c r="UDE2379" s="316"/>
      <c r="UDF2379" s="316"/>
      <c r="UDG2379" s="316"/>
      <c r="UDH2379" s="316"/>
      <c r="UDI2379" s="316"/>
      <c r="UDJ2379" s="316"/>
      <c r="UDK2379" s="316"/>
      <c r="UDL2379" s="316"/>
      <c r="UDM2379" s="316"/>
      <c r="UDN2379" s="316"/>
      <c r="UDO2379" s="316"/>
      <c r="UDP2379" s="316"/>
      <c r="UDQ2379" s="316"/>
      <c r="UDR2379" s="316"/>
      <c r="UDS2379" s="316"/>
      <c r="UDT2379" s="316"/>
      <c r="UDU2379" s="316"/>
      <c r="UDV2379" s="316"/>
      <c r="UDW2379" s="316"/>
      <c r="UDX2379" s="316"/>
      <c r="UDY2379" s="316"/>
      <c r="UDZ2379" s="316"/>
      <c r="UEA2379" s="316"/>
      <c r="UEB2379" s="316"/>
      <c r="UEC2379" s="316"/>
      <c r="UED2379" s="316"/>
      <c r="UEE2379" s="316"/>
      <c r="UEF2379" s="316"/>
      <c r="UEG2379" s="316"/>
      <c r="UEH2379" s="316"/>
      <c r="UEI2379" s="316"/>
      <c r="UEJ2379" s="316"/>
      <c r="UEK2379" s="316"/>
      <c r="UEL2379" s="316"/>
      <c r="UEM2379" s="316"/>
      <c r="UEN2379" s="316"/>
      <c r="UEO2379" s="316"/>
      <c r="UEP2379" s="316"/>
      <c r="UEQ2379" s="316"/>
      <c r="UER2379" s="316"/>
      <c r="UES2379" s="316"/>
      <c r="UET2379" s="316"/>
      <c r="UEU2379" s="316"/>
      <c r="UEV2379" s="316"/>
      <c r="UEW2379" s="316"/>
      <c r="UEX2379" s="316"/>
      <c r="UEY2379" s="316"/>
      <c r="UEZ2379" s="316"/>
      <c r="UFA2379" s="316"/>
      <c r="UFB2379" s="316"/>
      <c r="UFC2379" s="316"/>
      <c r="UFD2379" s="316"/>
      <c r="UFE2379" s="316"/>
      <c r="UFF2379" s="316"/>
      <c r="UFG2379" s="316"/>
      <c r="UFH2379" s="316"/>
      <c r="UFI2379" s="316"/>
      <c r="UFJ2379" s="316"/>
      <c r="UFK2379" s="316"/>
      <c r="UFL2379" s="316"/>
      <c r="UFM2379" s="316"/>
      <c r="UFN2379" s="316"/>
      <c r="UFO2379" s="316"/>
      <c r="UFP2379" s="316"/>
      <c r="UFQ2379" s="316"/>
      <c r="UFR2379" s="316"/>
      <c r="UFS2379" s="316"/>
      <c r="UFT2379" s="316"/>
      <c r="UFU2379" s="316"/>
      <c r="UFV2379" s="316"/>
      <c r="UFW2379" s="316"/>
      <c r="UFX2379" s="316"/>
      <c r="UFY2379" s="316"/>
      <c r="UFZ2379" s="316"/>
      <c r="UGA2379" s="316"/>
      <c r="UGB2379" s="316"/>
      <c r="UGC2379" s="316"/>
      <c r="UGD2379" s="316"/>
      <c r="UGE2379" s="316"/>
      <c r="UGF2379" s="316"/>
      <c r="UGG2379" s="316"/>
      <c r="UGH2379" s="316"/>
      <c r="UGI2379" s="316"/>
      <c r="UGJ2379" s="316"/>
      <c r="UGK2379" s="316"/>
      <c r="UGL2379" s="316"/>
      <c r="UGM2379" s="316"/>
      <c r="UGN2379" s="316"/>
      <c r="UGO2379" s="316"/>
      <c r="UGP2379" s="316"/>
      <c r="UGQ2379" s="316"/>
      <c r="UGR2379" s="316"/>
      <c r="UGS2379" s="316"/>
      <c r="UGT2379" s="316"/>
      <c r="UGU2379" s="316"/>
      <c r="UGV2379" s="316"/>
      <c r="UGW2379" s="316"/>
      <c r="UGX2379" s="316"/>
      <c r="UGY2379" s="316"/>
      <c r="UGZ2379" s="316"/>
      <c r="UHA2379" s="316"/>
      <c r="UHB2379" s="316"/>
      <c r="UHC2379" s="316"/>
      <c r="UHD2379" s="316"/>
      <c r="UHE2379" s="316"/>
      <c r="UHF2379" s="316"/>
      <c r="UHG2379" s="316"/>
      <c r="UHH2379" s="316"/>
      <c r="UHI2379" s="316"/>
      <c r="UHJ2379" s="316"/>
      <c r="UHK2379" s="316"/>
      <c r="UHL2379" s="316"/>
      <c r="UHM2379" s="316"/>
      <c r="UHN2379" s="316"/>
      <c r="UHO2379" s="316"/>
      <c r="UHP2379" s="316"/>
      <c r="UHQ2379" s="316"/>
      <c r="UHR2379" s="316"/>
      <c r="UHS2379" s="316"/>
      <c r="UHT2379" s="316"/>
      <c r="UHU2379" s="316"/>
      <c r="UHV2379" s="316"/>
      <c r="UHW2379" s="316"/>
      <c r="UHX2379" s="316"/>
      <c r="UHY2379" s="316"/>
      <c r="UHZ2379" s="316"/>
      <c r="UIA2379" s="316"/>
      <c r="UIB2379" s="316"/>
      <c r="UIC2379" s="316"/>
      <c r="UID2379" s="316"/>
      <c r="UIE2379" s="316"/>
      <c r="UIF2379" s="316"/>
      <c r="UIG2379" s="316"/>
      <c r="UIH2379" s="316"/>
      <c r="UII2379" s="316"/>
      <c r="UIJ2379" s="316"/>
      <c r="UIK2379" s="316"/>
      <c r="UIL2379" s="316"/>
      <c r="UIM2379" s="316"/>
      <c r="UIN2379" s="316"/>
      <c r="UIO2379" s="316"/>
      <c r="UIP2379" s="316"/>
      <c r="UIQ2379" s="316"/>
      <c r="UIR2379" s="316"/>
      <c r="UIS2379" s="316"/>
      <c r="UIT2379" s="316"/>
      <c r="UIU2379" s="316"/>
      <c r="UIV2379" s="316"/>
      <c r="UIW2379" s="316"/>
      <c r="UIX2379" s="316"/>
      <c r="UIY2379" s="316"/>
      <c r="UIZ2379" s="316"/>
      <c r="UJA2379" s="316"/>
      <c r="UJB2379" s="316"/>
      <c r="UJC2379" s="316"/>
      <c r="UJD2379" s="316"/>
      <c r="UJE2379" s="316"/>
      <c r="UJF2379" s="316"/>
      <c r="UJG2379" s="316"/>
      <c r="UJH2379" s="316"/>
      <c r="UJI2379" s="316"/>
      <c r="UJJ2379" s="316"/>
      <c r="UJK2379" s="316"/>
      <c r="UJL2379" s="316"/>
      <c r="UJM2379" s="316"/>
      <c r="UJN2379" s="316"/>
      <c r="UJO2379" s="316"/>
      <c r="UJP2379" s="316"/>
      <c r="UJQ2379" s="316"/>
      <c r="UJR2379" s="316"/>
      <c r="UJS2379" s="316"/>
      <c r="UJT2379" s="316"/>
      <c r="UJU2379" s="316"/>
      <c r="UJV2379" s="316"/>
      <c r="UJW2379" s="316"/>
      <c r="UJX2379" s="316"/>
      <c r="UJY2379" s="316"/>
      <c r="UJZ2379" s="316"/>
      <c r="UKA2379" s="316"/>
      <c r="UKB2379" s="316"/>
      <c r="UKC2379" s="316"/>
      <c r="UKD2379" s="316"/>
      <c r="UKE2379" s="316"/>
      <c r="UKF2379" s="316"/>
      <c r="UKG2379" s="316"/>
      <c r="UKH2379" s="316"/>
      <c r="UKI2379" s="316"/>
      <c r="UKJ2379" s="316"/>
      <c r="UKK2379" s="316"/>
      <c r="UKL2379" s="316"/>
      <c r="UKM2379" s="316"/>
      <c r="UKN2379" s="316"/>
      <c r="UKO2379" s="316"/>
      <c r="UKP2379" s="316"/>
      <c r="UKQ2379" s="316"/>
      <c r="UKR2379" s="316"/>
      <c r="UKS2379" s="316"/>
      <c r="UKT2379" s="316"/>
      <c r="UKU2379" s="316"/>
      <c r="UKV2379" s="316"/>
      <c r="UKW2379" s="316"/>
      <c r="UKX2379" s="316"/>
      <c r="UKY2379" s="316"/>
      <c r="UKZ2379" s="316"/>
      <c r="ULA2379" s="316"/>
      <c r="ULB2379" s="316"/>
      <c r="ULC2379" s="316"/>
      <c r="ULD2379" s="316"/>
      <c r="ULE2379" s="316"/>
      <c r="ULF2379" s="316"/>
      <c r="ULG2379" s="316"/>
      <c r="ULH2379" s="316"/>
      <c r="ULI2379" s="316"/>
      <c r="ULJ2379" s="316"/>
      <c r="ULK2379" s="316"/>
      <c r="ULL2379" s="316"/>
      <c r="ULM2379" s="316"/>
      <c r="ULN2379" s="316"/>
      <c r="ULO2379" s="316"/>
      <c r="ULP2379" s="316"/>
      <c r="ULQ2379" s="316"/>
      <c r="ULR2379" s="316"/>
      <c r="ULS2379" s="316"/>
      <c r="ULT2379" s="316"/>
      <c r="ULU2379" s="316"/>
      <c r="ULV2379" s="316"/>
      <c r="ULW2379" s="316"/>
      <c r="ULX2379" s="316"/>
      <c r="ULY2379" s="316"/>
      <c r="ULZ2379" s="316"/>
      <c r="UMA2379" s="316"/>
      <c r="UMB2379" s="316"/>
      <c r="UMC2379" s="316"/>
      <c r="UMD2379" s="316"/>
      <c r="UME2379" s="316"/>
      <c r="UMF2379" s="316"/>
      <c r="UMG2379" s="316"/>
      <c r="UMH2379" s="316"/>
      <c r="UMI2379" s="316"/>
      <c r="UMJ2379" s="316"/>
      <c r="UMK2379" s="316"/>
      <c r="UML2379" s="316"/>
      <c r="UMM2379" s="316"/>
      <c r="UMN2379" s="316"/>
      <c r="UMO2379" s="316"/>
      <c r="UMP2379" s="316"/>
      <c r="UMQ2379" s="316"/>
      <c r="UMR2379" s="316"/>
      <c r="UMS2379" s="316"/>
      <c r="UMT2379" s="316"/>
      <c r="UMU2379" s="316"/>
      <c r="UMV2379" s="316"/>
      <c r="UMW2379" s="316"/>
      <c r="UMX2379" s="316"/>
      <c r="UMY2379" s="316"/>
      <c r="UMZ2379" s="316"/>
      <c r="UNA2379" s="316"/>
      <c r="UNB2379" s="316"/>
      <c r="UNC2379" s="316"/>
      <c r="UND2379" s="316"/>
      <c r="UNE2379" s="316"/>
      <c r="UNF2379" s="316"/>
      <c r="UNG2379" s="316"/>
      <c r="UNH2379" s="316"/>
      <c r="UNI2379" s="316"/>
      <c r="UNJ2379" s="316"/>
      <c r="UNK2379" s="316"/>
      <c r="UNL2379" s="316"/>
      <c r="UNM2379" s="316"/>
      <c r="UNN2379" s="316"/>
      <c r="UNO2379" s="316"/>
      <c r="UNP2379" s="316"/>
      <c r="UNQ2379" s="316"/>
      <c r="UNR2379" s="316"/>
      <c r="UNS2379" s="316"/>
      <c r="UNT2379" s="316"/>
      <c r="UNU2379" s="316"/>
      <c r="UNV2379" s="316"/>
      <c r="UNW2379" s="316"/>
      <c r="UNX2379" s="316"/>
      <c r="UNY2379" s="316"/>
      <c r="UNZ2379" s="316"/>
      <c r="UOA2379" s="316"/>
      <c r="UOB2379" s="316"/>
      <c r="UOC2379" s="316"/>
      <c r="UOD2379" s="316"/>
      <c r="UOE2379" s="316"/>
      <c r="UOF2379" s="316"/>
      <c r="UOG2379" s="316"/>
      <c r="UOH2379" s="316"/>
      <c r="UOI2379" s="316"/>
      <c r="UOJ2379" s="316"/>
      <c r="UOK2379" s="316"/>
      <c r="UOL2379" s="316"/>
      <c r="UOM2379" s="316"/>
      <c r="UON2379" s="316"/>
      <c r="UOO2379" s="316"/>
      <c r="UOP2379" s="316"/>
      <c r="UOQ2379" s="316"/>
      <c r="UOR2379" s="316"/>
      <c r="UOS2379" s="316"/>
      <c r="UOT2379" s="316"/>
      <c r="UOU2379" s="316"/>
      <c r="UOV2379" s="316"/>
      <c r="UOW2379" s="316"/>
      <c r="UOX2379" s="316"/>
      <c r="UOY2379" s="316"/>
      <c r="UOZ2379" s="316"/>
      <c r="UPA2379" s="316"/>
      <c r="UPB2379" s="316"/>
      <c r="UPC2379" s="316"/>
      <c r="UPD2379" s="316"/>
      <c r="UPE2379" s="316"/>
      <c r="UPF2379" s="316"/>
      <c r="UPG2379" s="316"/>
      <c r="UPH2379" s="316"/>
      <c r="UPI2379" s="316"/>
      <c r="UPJ2379" s="316"/>
      <c r="UPK2379" s="316"/>
      <c r="UPL2379" s="316"/>
      <c r="UPM2379" s="316"/>
      <c r="UPN2379" s="316"/>
      <c r="UPO2379" s="316"/>
      <c r="UPP2379" s="316"/>
      <c r="UPQ2379" s="316"/>
      <c r="UPR2379" s="316"/>
      <c r="UPS2379" s="316"/>
      <c r="UPT2379" s="316"/>
      <c r="UPU2379" s="316"/>
      <c r="UPV2379" s="316"/>
      <c r="UPW2379" s="316"/>
      <c r="UPX2379" s="316"/>
      <c r="UPY2379" s="316"/>
      <c r="UPZ2379" s="316"/>
      <c r="UQA2379" s="316"/>
      <c r="UQB2379" s="316"/>
      <c r="UQC2379" s="316"/>
      <c r="UQD2379" s="316"/>
      <c r="UQE2379" s="316"/>
      <c r="UQF2379" s="316"/>
      <c r="UQG2379" s="316"/>
      <c r="UQH2379" s="316"/>
      <c r="UQI2379" s="316"/>
      <c r="UQJ2379" s="316"/>
      <c r="UQK2379" s="316"/>
      <c r="UQL2379" s="316"/>
      <c r="UQM2379" s="316"/>
      <c r="UQN2379" s="316"/>
      <c r="UQO2379" s="316"/>
      <c r="UQP2379" s="316"/>
      <c r="UQQ2379" s="316"/>
      <c r="UQR2379" s="316"/>
      <c r="UQS2379" s="316"/>
      <c r="UQT2379" s="316"/>
      <c r="UQU2379" s="316"/>
      <c r="UQV2379" s="316"/>
      <c r="UQW2379" s="316"/>
      <c r="UQX2379" s="316"/>
      <c r="UQY2379" s="316"/>
      <c r="UQZ2379" s="316"/>
      <c r="URA2379" s="316"/>
      <c r="URB2379" s="316"/>
      <c r="URC2379" s="316"/>
      <c r="URD2379" s="316"/>
      <c r="URE2379" s="316"/>
      <c r="URF2379" s="316"/>
      <c r="URG2379" s="316"/>
      <c r="URH2379" s="316"/>
      <c r="URI2379" s="316"/>
      <c r="URJ2379" s="316"/>
      <c r="URK2379" s="316"/>
      <c r="URL2379" s="316"/>
      <c r="URM2379" s="316"/>
      <c r="URN2379" s="316"/>
      <c r="URO2379" s="316"/>
      <c r="URP2379" s="316"/>
      <c r="URQ2379" s="316"/>
      <c r="URR2379" s="316"/>
      <c r="URS2379" s="316"/>
      <c r="URT2379" s="316"/>
      <c r="URU2379" s="316"/>
      <c r="URV2379" s="316"/>
      <c r="URW2379" s="316"/>
      <c r="URX2379" s="316"/>
      <c r="URY2379" s="316"/>
      <c r="URZ2379" s="316"/>
      <c r="USA2379" s="316"/>
      <c r="USB2379" s="316"/>
      <c r="USC2379" s="316"/>
      <c r="USD2379" s="316"/>
      <c r="USE2379" s="316"/>
      <c r="USF2379" s="316"/>
      <c r="USG2379" s="316"/>
      <c r="USH2379" s="316"/>
      <c r="USI2379" s="316"/>
      <c r="USJ2379" s="316"/>
      <c r="USK2379" s="316"/>
      <c r="USL2379" s="316"/>
      <c r="USM2379" s="316"/>
      <c r="USN2379" s="316"/>
      <c r="USO2379" s="316"/>
      <c r="USP2379" s="316"/>
      <c r="USQ2379" s="316"/>
      <c r="USR2379" s="316"/>
      <c r="USS2379" s="316"/>
      <c r="UST2379" s="316"/>
      <c r="USU2379" s="316"/>
      <c r="USV2379" s="316"/>
      <c r="USW2379" s="316"/>
      <c r="USX2379" s="316"/>
      <c r="USY2379" s="316"/>
      <c r="USZ2379" s="316"/>
      <c r="UTA2379" s="316"/>
      <c r="UTB2379" s="316"/>
      <c r="UTC2379" s="316"/>
      <c r="UTD2379" s="316"/>
      <c r="UTE2379" s="316"/>
      <c r="UTF2379" s="316"/>
      <c r="UTG2379" s="316"/>
      <c r="UTH2379" s="316"/>
      <c r="UTI2379" s="316"/>
      <c r="UTJ2379" s="316"/>
      <c r="UTK2379" s="316"/>
      <c r="UTL2379" s="316"/>
      <c r="UTM2379" s="316"/>
      <c r="UTN2379" s="316"/>
      <c r="UTO2379" s="316"/>
      <c r="UTP2379" s="316"/>
      <c r="UTQ2379" s="316"/>
      <c r="UTR2379" s="316"/>
      <c r="UTS2379" s="316"/>
      <c r="UTT2379" s="316"/>
      <c r="UTU2379" s="316"/>
      <c r="UTV2379" s="316"/>
      <c r="UTW2379" s="316"/>
      <c r="UTX2379" s="316"/>
      <c r="UTY2379" s="316"/>
      <c r="UTZ2379" s="316"/>
      <c r="UUA2379" s="316"/>
      <c r="UUB2379" s="316"/>
      <c r="UUC2379" s="316"/>
      <c r="UUD2379" s="316"/>
      <c r="UUE2379" s="316"/>
      <c r="UUF2379" s="316"/>
      <c r="UUG2379" s="316"/>
      <c r="UUH2379" s="316"/>
      <c r="UUI2379" s="316"/>
      <c r="UUJ2379" s="316"/>
      <c r="UUK2379" s="316"/>
      <c r="UUL2379" s="316"/>
      <c r="UUM2379" s="316"/>
      <c r="UUN2379" s="316"/>
      <c r="UUO2379" s="316"/>
      <c r="UUP2379" s="316"/>
      <c r="UUQ2379" s="316"/>
      <c r="UUR2379" s="316"/>
      <c r="UUS2379" s="316"/>
      <c r="UUT2379" s="316"/>
      <c r="UUU2379" s="316"/>
      <c r="UUV2379" s="316"/>
      <c r="UUW2379" s="316"/>
      <c r="UUX2379" s="316"/>
      <c r="UUY2379" s="316"/>
      <c r="UUZ2379" s="316"/>
      <c r="UVA2379" s="316"/>
      <c r="UVB2379" s="316"/>
      <c r="UVC2379" s="316"/>
      <c r="UVD2379" s="316"/>
      <c r="UVE2379" s="316"/>
      <c r="UVF2379" s="316"/>
      <c r="UVG2379" s="316"/>
      <c r="UVH2379" s="316"/>
      <c r="UVI2379" s="316"/>
      <c r="UVJ2379" s="316"/>
      <c r="UVK2379" s="316"/>
      <c r="UVL2379" s="316"/>
      <c r="UVM2379" s="316"/>
      <c r="UVN2379" s="316"/>
      <c r="UVO2379" s="316"/>
      <c r="UVP2379" s="316"/>
      <c r="UVQ2379" s="316"/>
      <c r="UVR2379" s="316"/>
      <c r="UVS2379" s="316"/>
      <c r="UVT2379" s="316"/>
      <c r="UVU2379" s="316"/>
      <c r="UVV2379" s="316"/>
      <c r="UVW2379" s="316"/>
      <c r="UVX2379" s="316"/>
      <c r="UVY2379" s="316"/>
      <c r="UVZ2379" s="316"/>
      <c r="UWA2379" s="316"/>
      <c r="UWB2379" s="316"/>
      <c r="UWC2379" s="316"/>
      <c r="UWD2379" s="316"/>
      <c r="UWE2379" s="316"/>
      <c r="UWF2379" s="316"/>
      <c r="UWG2379" s="316"/>
      <c r="UWH2379" s="316"/>
      <c r="UWI2379" s="316"/>
      <c r="UWJ2379" s="316"/>
      <c r="UWK2379" s="316"/>
      <c r="UWL2379" s="316"/>
      <c r="UWM2379" s="316"/>
      <c r="UWN2379" s="316"/>
      <c r="UWO2379" s="316"/>
      <c r="UWP2379" s="316"/>
      <c r="UWQ2379" s="316"/>
      <c r="UWR2379" s="316"/>
      <c r="UWS2379" s="316"/>
      <c r="UWT2379" s="316"/>
      <c r="UWU2379" s="316"/>
      <c r="UWV2379" s="316"/>
      <c r="UWW2379" s="316"/>
      <c r="UWX2379" s="316"/>
      <c r="UWY2379" s="316"/>
      <c r="UWZ2379" s="316"/>
      <c r="UXA2379" s="316"/>
      <c r="UXB2379" s="316"/>
      <c r="UXC2379" s="316"/>
      <c r="UXD2379" s="316"/>
      <c r="UXE2379" s="316"/>
      <c r="UXF2379" s="316"/>
      <c r="UXG2379" s="316"/>
      <c r="UXH2379" s="316"/>
      <c r="UXI2379" s="316"/>
      <c r="UXJ2379" s="316"/>
      <c r="UXK2379" s="316"/>
      <c r="UXL2379" s="316"/>
      <c r="UXM2379" s="316"/>
      <c r="UXN2379" s="316"/>
      <c r="UXO2379" s="316"/>
      <c r="UXP2379" s="316"/>
      <c r="UXQ2379" s="316"/>
      <c r="UXR2379" s="316"/>
      <c r="UXS2379" s="316"/>
      <c r="UXT2379" s="316"/>
      <c r="UXU2379" s="316"/>
      <c r="UXV2379" s="316"/>
      <c r="UXW2379" s="316"/>
      <c r="UXX2379" s="316"/>
      <c r="UXY2379" s="316"/>
      <c r="UXZ2379" s="316"/>
      <c r="UYA2379" s="316"/>
      <c r="UYB2379" s="316"/>
      <c r="UYC2379" s="316"/>
      <c r="UYD2379" s="316"/>
      <c r="UYE2379" s="316"/>
      <c r="UYF2379" s="316"/>
      <c r="UYG2379" s="316"/>
      <c r="UYH2379" s="316"/>
      <c r="UYI2379" s="316"/>
      <c r="UYJ2379" s="316"/>
      <c r="UYK2379" s="316"/>
      <c r="UYL2379" s="316"/>
      <c r="UYM2379" s="316"/>
      <c r="UYN2379" s="316"/>
      <c r="UYO2379" s="316"/>
      <c r="UYP2379" s="316"/>
      <c r="UYQ2379" s="316"/>
      <c r="UYR2379" s="316"/>
      <c r="UYS2379" s="316"/>
      <c r="UYT2379" s="316"/>
      <c r="UYU2379" s="316"/>
      <c r="UYV2379" s="316"/>
      <c r="UYW2379" s="316"/>
      <c r="UYX2379" s="316"/>
      <c r="UYY2379" s="316"/>
      <c r="UYZ2379" s="316"/>
      <c r="UZA2379" s="316"/>
      <c r="UZB2379" s="316"/>
      <c r="UZC2379" s="316"/>
      <c r="UZD2379" s="316"/>
      <c r="UZE2379" s="316"/>
      <c r="UZF2379" s="316"/>
      <c r="UZG2379" s="316"/>
      <c r="UZH2379" s="316"/>
      <c r="UZI2379" s="316"/>
      <c r="UZJ2379" s="316"/>
      <c r="UZK2379" s="316"/>
      <c r="UZL2379" s="316"/>
      <c r="UZM2379" s="316"/>
      <c r="UZN2379" s="316"/>
      <c r="UZO2379" s="316"/>
      <c r="UZP2379" s="316"/>
      <c r="UZQ2379" s="316"/>
      <c r="UZR2379" s="316"/>
      <c r="UZS2379" s="316"/>
      <c r="UZT2379" s="316"/>
      <c r="UZU2379" s="316"/>
      <c r="UZV2379" s="316"/>
      <c r="UZW2379" s="316"/>
      <c r="UZX2379" s="316"/>
      <c r="UZY2379" s="316"/>
      <c r="UZZ2379" s="316"/>
      <c r="VAA2379" s="316"/>
      <c r="VAB2379" s="316"/>
      <c r="VAC2379" s="316"/>
      <c r="VAD2379" s="316"/>
      <c r="VAE2379" s="316"/>
      <c r="VAF2379" s="316"/>
      <c r="VAG2379" s="316"/>
      <c r="VAH2379" s="316"/>
      <c r="VAI2379" s="316"/>
      <c r="VAJ2379" s="316"/>
      <c r="VAK2379" s="316"/>
      <c r="VAL2379" s="316"/>
      <c r="VAM2379" s="316"/>
      <c r="VAN2379" s="316"/>
      <c r="VAO2379" s="316"/>
      <c r="VAP2379" s="316"/>
      <c r="VAQ2379" s="316"/>
      <c r="VAR2379" s="316"/>
      <c r="VAS2379" s="316"/>
      <c r="VAT2379" s="316"/>
      <c r="VAU2379" s="316"/>
      <c r="VAV2379" s="316"/>
      <c r="VAW2379" s="316"/>
      <c r="VAX2379" s="316"/>
      <c r="VAY2379" s="316"/>
      <c r="VAZ2379" s="316"/>
      <c r="VBA2379" s="316"/>
      <c r="VBB2379" s="316"/>
      <c r="VBC2379" s="316"/>
      <c r="VBD2379" s="316"/>
      <c r="VBE2379" s="316"/>
      <c r="VBF2379" s="316"/>
      <c r="VBG2379" s="316"/>
      <c r="VBH2379" s="316"/>
      <c r="VBI2379" s="316"/>
      <c r="VBJ2379" s="316"/>
      <c r="VBK2379" s="316"/>
      <c r="VBL2379" s="316"/>
      <c r="VBM2379" s="316"/>
      <c r="VBN2379" s="316"/>
      <c r="VBO2379" s="316"/>
      <c r="VBP2379" s="316"/>
      <c r="VBQ2379" s="316"/>
      <c r="VBR2379" s="316"/>
      <c r="VBS2379" s="316"/>
      <c r="VBT2379" s="316"/>
      <c r="VBU2379" s="316"/>
      <c r="VBV2379" s="316"/>
      <c r="VBW2379" s="316"/>
      <c r="VBX2379" s="316"/>
      <c r="VBY2379" s="316"/>
      <c r="VBZ2379" s="316"/>
      <c r="VCA2379" s="316"/>
      <c r="VCB2379" s="316"/>
      <c r="VCC2379" s="316"/>
      <c r="VCD2379" s="316"/>
      <c r="VCE2379" s="316"/>
      <c r="VCF2379" s="316"/>
      <c r="VCG2379" s="316"/>
      <c r="VCH2379" s="316"/>
      <c r="VCI2379" s="316"/>
      <c r="VCJ2379" s="316"/>
      <c r="VCK2379" s="316"/>
      <c r="VCL2379" s="316"/>
      <c r="VCM2379" s="316"/>
      <c r="VCN2379" s="316"/>
      <c r="VCO2379" s="316"/>
      <c r="VCP2379" s="316"/>
      <c r="VCQ2379" s="316"/>
      <c r="VCR2379" s="316"/>
      <c r="VCS2379" s="316"/>
      <c r="VCT2379" s="316"/>
      <c r="VCU2379" s="316"/>
      <c r="VCV2379" s="316"/>
      <c r="VCW2379" s="316"/>
      <c r="VCX2379" s="316"/>
      <c r="VCY2379" s="316"/>
      <c r="VCZ2379" s="316"/>
      <c r="VDA2379" s="316"/>
      <c r="VDB2379" s="316"/>
      <c r="VDC2379" s="316"/>
      <c r="VDD2379" s="316"/>
      <c r="VDE2379" s="316"/>
      <c r="VDF2379" s="316"/>
      <c r="VDG2379" s="316"/>
      <c r="VDH2379" s="316"/>
      <c r="VDI2379" s="316"/>
      <c r="VDJ2379" s="316"/>
      <c r="VDK2379" s="316"/>
      <c r="VDL2379" s="316"/>
      <c r="VDM2379" s="316"/>
      <c r="VDN2379" s="316"/>
      <c r="VDO2379" s="316"/>
      <c r="VDP2379" s="316"/>
      <c r="VDQ2379" s="316"/>
      <c r="VDR2379" s="316"/>
      <c r="VDS2379" s="316"/>
      <c r="VDT2379" s="316"/>
      <c r="VDU2379" s="316"/>
      <c r="VDV2379" s="316"/>
      <c r="VDW2379" s="316"/>
      <c r="VDX2379" s="316"/>
      <c r="VDY2379" s="316"/>
      <c r="VDZ2379" s="316"/>
      <c r="VEA2379" s="316"/>
      <c r="VEB2379" s="316"/>
      <c r="VEC2379" s="316"/>
      <c r="VED2379" s="316"/>
      <c r="VEE2379" s="316"/>
      <c r="VEF2379" s="316"/>
      <c r="VEG2379" s="316"/>
      <c r="VEH2379" s="316"/>
      <c r="VEI2379" s="316"/>
      <c r="VEJ2379" s="316"/>
      <c r="VEK2379" s="316"/>
      <c r="VEL2379" s="316"/>
      <c r="VEM2379" s="316"/>
      <c r="VEN2379" s="316"/>
      <c r="VEO2379" s="316"/>
      <c r="VEP2379" s="316"/>
      <c r="VEQ2379" s="316"/>
      <c r="VER2379" s="316"/>
      <c r="VES2379" s="316"/>
      <c r="VET2379" s="316"/>
      <c r="VEU2379" s="316"/>
      <c r="VEV2379" s="316"/>
      <c r="VEW2379" s="316"/>
      <c r="VEX2379" s="316"/>
      <c r="VEY2379" s="316"/>
      <c r="VEZ2379" s="316"/>
      <c r="VFA2379" s="316"/>
      <c r="VFB2379" s="316"/>
      <c r="VFC2379" s="316"/>
      <c r="VFD2379" s="316"/>
      <c r="VFE2379" s="316"/>
      <c r="VFF2379" s="316"/>
      <c r="VFG2379" s="316"/>
      <c r="VFH2379" s="316"/>
      <c r="VFI2379" s="316"/>
      <c r="VFJ2379" s="316"/>
      <c r="VFK2379" s="316"/>
      <c r="VFL2379" s="316"/>
      <c r="VFM2379" s="316"/>
      <c r="VFN2379" s="316"/>
      <c r="VFO2379" s="316"/>
      <c r="VFP2379" s="316"/>
      <c r="VFQ2379" s="316"/>
      <c r="VFR2379" s="316"/>
      <c r="VFS2379" s="316"/>
      <c r="VFT2379" s="316"/>
      <c r="VFU2379" s="316"/>
      <c r="VFV2379" s="316"/>
      <c r="VFW2379" s="316"/>
      <c r="VFX2379" s="316"/>
      <c r="VFY2379" s="316"/>
      <c r="VFZ2379" s="316"/>
      <c r="VGA2379" s="316"/>
      <c r="VGB2379" s="316"/>
      <c r="VGC2379" s="316"/>
      <c r="VGD2379" s="316"/>
      <c r="VGE2379" s="316"/>
      <c r="VGF2379" s="316"/>
      <c r="VGG2379" s="316"/>
      <c r="VGH2379" s="316"/>
      <c r="VGI2379" s="316"/>
      <c r="VGJ2379" s="316"/>
      <c r="VGK2379" s="316"/>
      <c r="VGL2379" s="316"/>
      <c r="VGM2379" s="316"/>
      <c r="VGN2379" s="316"/>
      <c r="VGO2379" s="316"/>
      <c r="VGP2379" s="316"/>
      <c r="VGQ2379" s="316"/>
      <c r="VGR2379" s="316"/>
      <c r="VGS2379" s="316"/>
      <c r="VGT2379" s="316"/>
      <c r="VGU2379" s="316"/>
      <c r="VGV2379" s="316"/>
      <c r="VGW2379" s="316"/>
      <c r="VGX2379" s="316"/>
      <c r="VGY2379" s="316"/>
      <c r="VGZ2379" s="316"/>
      <c r="VHA2379" s="316"/>
      <c r="VHB2379" s="316"/>
      <c r="VHC2379" s="316"/>
      <c r="VHD2379" s="316"/>
      <c r="VHE2379" s="316"/>
      <c r="VHF2379" s="316"/>
      <c r="VHG2379" s="316"/>
      <c r="VHH2379" s="316"/>
      <c r="VHI2379" s="316"/>
      <c r="VHJ2379" s="316"/>
      <c r="VHK2379" s="316"/>
      <c r="VHL2379" s="316"/>
      <c r="VHM2379" s="316"/>
      <c r="VHN2379" s="316"/>
      <c r="VHO2379" s="316"/>
      <c r="VHP2379" s="316"/>
      <c r="VHQ2379" s="316"/>
      <c r="VHR2379" s="316"/>
      <c r="VHS2379" s="316"/>
      <c r="VHT2379" s="316"/>
      <c r="VHU2379" s="316"/>
      <c r="VHV2379" s="316"/>
      <c r="VHW2379" s="316"/>
      <c r="VHX2379" s="316"/>
      <c r="VHY2379" s="316"/>
      <c r="VHZ2379" s="316"/>
      <c r="VIA2379" s="316"/>
      <c r="VIB2379" s="316"/>
      <c r="VIC2379" s="316"/>
      <c r="VID2379" s="316"/>
      <c r="VIE2379" s="316"/>
      <c r="VIF2379" s="316"/>
      <c r="VIG2379" s="316"/>
      <c r="VIH2379" s="316"/>
      <c r="VII2379" s="316"/>
      <c r="VIJ2379" s="316"/>
      <c r="VIK2379" s="316"/>
      <c r="VIL2379" s="316"/>
      <c r="VIM2379" s="316"/>
      <c r="VIN2379" s="316"/>
      <c r="VIO2379" s="316"/>
      <c r="VIP2379" s="316"/>
      <c r="VIQ2379" s="316"/>
      <c r="VIR2379" s="316"/>
      <c r="VIS2379" s="316"/>
      <c r="VIT2379" s="316"/>
      <c r="VIU2379" s="316"/>
      <c r="VIV2379" s="316"/>
      <c r="VIW2379" s="316"/>
      <c r="VIX2379" s="316"/>
      <c r="VIY2379" s="316"/>
      <c r="VIZ2379" s="316"/>
      <c r="VJA2379" s="316"/>
      <c r="VJB2379" s="316"/>
      <c r="VJC2379" s="316"/>
      <c r="VJD2379" s="316"/>
      <c r="VJE2379" s="316"/>
      <c r="VJF2379" s="316"/>
      <c r="VJG2379" s="316"/>
      <c r="VJH2379" s="316"/>
      <c r="VJI2379" s="316"/>
      <c r="VJJ2379" s="316"/>
      <c r="VJK2379" s="316"/>
      <c r="VJL2379" s="316"/>
      <c r="VJM2379" s="316"/>
      <c r="VJN2379" s="316"/>
      <c r="VJO2379" s="316"/>
      <c r="VJP2379" s="316"/>
      <c r="VJQ2379" s="316"/>
      <c r="VJR2379" s="316"/>
      <c r="VJS2379" s="316"/>
      <c r="VJT2379" s="316"/>
      <c r="VJU2379" s="316"/>
      <c r="VJV2379" s="316"/>
      <c r="VJW2379" s="316"/>
      <c r="VJX2379" s="316"/>
      <c r="VJY2379" s="316"/>
      <c r="VJZ2379" s="316"/>
      <c r="VKA2379" s="316"/>
      <c r="VKB2379" s="316"/>
      <c r="VKC2379" s="316"/>
      <c r="VKD2379" s="316"/>
      <c r="VKE2379" s="316"/>
      <c r="VKF2379" s="316"/>
      <c r="VKG2379" s="316"/>
      <c r="VKH2379" s="316"/>
      <c r="VKI2379" s="316"/>
      <c r="VKJ2379" s="316"/>
      <c r="VKK2379" s="316"/>
      <c r="VKL2379" s="316"/>
      <c r="VKM2379" s="316"/>
      <c r="VKN2379" s="316"/>
      <c r="VKO2379" s="316"/>
      <c r="VKP2379" s="316"/>
      <c r="VKQ2379" s="316"/>
      <c r="VKR2379" s="316"/>
      <c r="VKS2379" s="316"/>
      <c r="VKT2379" s="316"/>
      <c r="VKU2379" s="316"/>
      <c r="VKV2379" s="316"/>
      <c r="VKW2379" s="316"/>
      <c r="VKX2379" s="316"/>
      <c r="VKY2379" s="316"/>
      <c r="VKZ2379" s="316"/>
      <c r="VLA2379" s="316"/>
      <c r="VLB2379" s="316"/>
      <c r="VLC2379" s="316"/>
      <c r="VLD2379" s="316"/>
      <c r="VLE2379" s="316"/>
      <c r="VLF2379" s="316"/>
      <c r="VLG2379" s="316"/>
      <c r="VLH2379" s="316"/>
      <c r="VLI2379" s="316"/>
      <c r="VLJ2379" s="316"/>
      <c r="VLK2379" s="316"/>
      <c r="VLL2379" s="316"/>
      <c r="VLM2379" s="316"/>
      <c r="VLN2379" s="316"/>
      <c r="VLO2379" s="316"/>
      <c r="VLP2379" s="316"/>
      <c r="VLQ2379" s="316"/>
      <c r="VLR2379" s="316"/>
      <c r="VLS2379" s="316"/>
      <c r="VLT2379" s="316"/>
      <c r="VLU2379" s="316"/>
      <c r="VLV2379" s="316"/>
      <c r="VLW2379" s="316"/>
      <c r="VLX2379" s="316"/>
      <c r="VLY2379" s="316"/>
      <c r="VLZ2379" s="316"/>
      <c r="VMA2379" s="316"/>
      <c r="VMB2379" s="316"/>
      <c r="VMC2379" s="316"/>
      <c r="VMD2379" s="316"/>
      <c r="VME2379" s="316"/>
      <c r="VMF2379" s="316"/>
      <c r="VMG2379" s="316"/>
      <c r="VMH2379" s="316"/>
      <c r="VMI2379" s="316"/>
      <c r="VMJ2379" s="316"/>
      <c r="VMK2379" s="316"/>
      <c r="VML2379" s="316"/>
      <c r="VMM2379" s="316"/>
      <c r="VMN2379" s="316"/>
      <c r="VMO2379" s="316"/>
      <c r="VMP2379" s="316"/>
      <c r="VMQ2379" s="316"/>
      <c r="VMR2379" s="316"/>
      <c r="VMS2379" s="316"/>
      <c r="VMT2379" s="316"/>
      <c r="VMU2379" s="316"/>
      <c r="VMV2379" s="316"/>
      <c r="VMW2379" s="316"/>
      <c r="VMX2379" s="316"/>
      <c r="VMY2379" s="316"/>
      <c r="VMZ2379" s="316"/>
      <c r="VNA2379" s="316"/>
      <c r="VNB2379" s="316"/>
      <c r="VNC2379" s="316"/>
      <c r="VND2379" s="316"/>
      <c r="VNE2379" s="316"/>
      <c r="VNF2379" s="316"/>
      <c r="VNG2379" s="316"/>
      <c r="VNH2379" s="316"/>
      <c r="VNI2379" s="316"/>
      <c r="VNJ2379" s="316"/>
      <c r="VNK2379" s="316"/>
      <c r="VNL2379" s="316"/>
      <c r="VNM2379" s="316"/>
      <c r="VNN2379" s="316"/>
      <c r="VNO2379" s="316"/>
      <c r="VNP2379" s="316"/>
      <c r="VNQ2379" s="316"/>
      <c r="VNR2379" s="316"/>
      <c r="VNS2379" s="316"/>
      <c r="VNT2379" s="316"/>
      <c r="VNU2379" s="316"/>
      <c r="VNV2379" s="316"/>
      <c r="VNW2379" s="316"/>
      <c r="VNX2379" s="316"/>
      <c r="VNY2379" s="316"/>
      <c r="VNZ2379" s="316"/>
      <c r="VOA2379" s="316"/>
      <c r="VOB2379" s="316"/>
      <c r="VOC2379" s="316"/>
      <c r="VOD2379" s="316"/>
      <c r="VOE2379" s="316"/>
      <c r="VOF2379" s="316"/>
      <c r="VOG2379" s="316"/>
      <c r="VOH2379" s="316"/>
      <c r="VOI2379" s="316"/>
      <c r="VOJ2379" s="316"/>
      <c r="VOK2379" s="316"/>
      <c r="VOL2379" s="316"/>
      <c r="VOM2379" s="316"/>
      <c r="VON2379" s="316"/>
      <c r="VOO2379" s="316"/>
      <c r="VOP2379" s="316"/>
      <c r="VOQ2379" s="316"/>
      <c r="VOR2379" s="316"/>
      <c r="VOS2379" s="316"/>
      <c r="VOT2379" s="316"/>
      <c r="VOU2379" s="316"/>
      <c r="VOV2379" s="316"/>
      <c r="VOW2379" s="316"/>
      <c r="VOX2379" s="316"/>
      <c r="VOY2379" s="316"/>
      <c r="VOZ2379" s="316"/>
      <c r="VPA2379" s="316"/>
      <c r="VPB2379" s="316"/>
      <c r="VPC2379" s="316"/>
      <c r="VPD2379" s="316"/>
      <c r="VPE2379" s="316"/>
      <c r="VPF2379" s="316"/>
      <c r="VPG2379" s="316"/>
      <c r="VPH2379" s="316"/>
      <c r="VPI2379" s="316"/>
      <c r="VPJ2379" s="316"/>
      <c r="VPK2379" s="316"/>
      <c r="VPL2379" s="316"/>
      <c r="VPM2379" s="316"/>
      <c r="VPN2379" s="316"/>
      <c r="VPO2379" s="316"/>
      <c r="VPP2379" s="316"/>
      <c r="VPQ2379" s="316"/>
      <c r="VPR2379" s="316"/>
      <c r="VPS2379" s="316"/>
      <c r="VPT2379" s="316"/>
      <c r="VPU2379" s="316"/>
      <c r="VPV2379" s="316"/>
      <c r="VPW2379" s="316"/>
      <c r="VPX2379" s="316"/>
      <c r="VPY2379" s="316"/>
      <c r="VPZ2379" s="316"/>
      <c r="VQA2379" s="316"/>
      <c r="VQB2379" s="316"/>
      <c r="VQC2379" s="316"/>
      <c r="VQD2379" s="316"/>
      <c r="VQE2379" s="316"/>
      <c r="VQF2379" s="316"/>
      <c r="VQG2379" s="316"/>
      <c r="VQH2379" s="316"/>
      <c r="VQI2379" s="316"/>
      <c r="VQJ2379" s="316"/>
      <c r="VQK2379" s="316"/>
      <c r="VQL2379" s="316"/>
      <c r="VQM2379" s="316"/>
      <c r="VQN2379" s="316"/>
      <c r="VQO2379" s="316"/>
      <c r="VQP2379" s="316"/>
      <c r="VQQ2379" s="316"/>
      <c r="VQR2379" s="316"/>
      <c r="VQS2379" s="316"/>
      <c r="VQT2379" s="316"/>
      <c r="VQU2379" s="316"/>
      <c r="VQV2379" s="316"/>
      <c r="VQW2379" s="316"/>
      <c r="VQX2379" s="316"/>
      <c r="VQY2379" s="316"/>
      <c r="VQZ2379" s="316"/>
      <c r="VRA2379" s="316"/>
      <c r="VRB2379" s="316"/>
      <c r="VRC2379" s="316"/>
      <c r="VRD2379" s="316"/>
      <c r="VRE2379" s="316"/>
      <c r="VRF2379" s="316"/>
      <c r="VRG2379" s="316"/>
      <c r="VRH2379" s="316"/>
      <c r="VRI2379" s="316"/>
      <c r="VRJ2379" s="316"/>
      <c r="VRK2379" s="316"/>
      <c r="VRL2379" s="316"/>
      <c r="VRM2379" s="316"/>
      <c r="VRN2379" s="316"/>
      <c r="VRO2379" s="316"/>
      <c r="VRP2379" s="316"/>
      <c r="VRQ2379" s="316"/>
      <c r="VRR2379" s="316"/>
      <c r="VRS2379" s="316"/>
      <c r="VRT2379" s="316"/>
      <c r="VRU2379" s="316"/>
      <c r="VRV2379" s="316"/>
      <c r="VRW2379" s="316"/>
      <c r="VRX2379" s="316"/>
      <c r="VRY2379" s="316"/>
      <c r="VRZ2379" s="316"/>
      <c r="VSA2379" s="316"/>
      <c r="VSB2379" s="316"/>
      <c r="VSC2379" s="316"/>
      <c r="VSD2379" s="316"/>
      <c r="VSE2379" s="316"/>
      <c r="VSF2379" s="316"/>
      <c r="VSG2379" s="316"/>
      <c r="VSH2379" s="316"/>
      <c r="VSI2379" s="316"/>
      <c r="VSJ2379" s="316"/>
      <c r="VSK2379" s="316"/>
      <c r="VSL2379" s="316"/>
      <c r="VSM2379" s="316"/>
      <c r="VSN2379" s="316"/>
      <c r="VSO2379" s="316"/>
      <c r="VSP2379" s="316"/>
      <c r="VSQ2379" s="316"/>
      <c r="VSR2379" s="316"/>
      <c r="VSS2379" s="316"/>
      <c r="VST2379" s="316"/>
      <c r="VSU2379" s="316"/>
      <c r="VSV2379" s="316"/>
      <c r="VSW2379" s="316"/>
      <c r="VSX2379" s="316"/>
      <c r="VSY2379" s="316"/>
      <c r="VSZ2379" s="316"/>
      <c r="VTA2379" s="316"/>
      <c r="VTB2379" s="316"/>
      <c r="VTC2379" s="316"/>
      <c r="VTD2379" s="316"/>
      <c r="VTE2379" s="316"/>
      <c r="VTF2379" s="316"/>
      <c r="VTG2379" s="316"/>
      <c r="VTH2379" s="316"/>
      <c r="VTI2379" s="316"/>
      <c r="VTJ2379" s="316"/>
      <c r="VTK2379" s="316"/>
      <c r="VTL2379" s="316"/>
      <c r="VTM2379" s="316"/>
      <c r="VTN2379" s="316"/>
      <c r="VTO2379" s="316"/>
      <c r="VTP2379" s="316"/>
      <c r="VTQ2379" s="316"/>
      <c r="VTR2379" s="316"/>
      <c r="VTS2379" s="316"/>
      <c r="VTT2379" s="316"/>
      <c r="VTU2379" s="316"/>
      <c r="VTV2379" s="316"/>
      <c r="VTW2379" s="316"/>
      <c r="VTX2379" s="316"/>
      <c r="VTY2379" s="316"/>
      <c r="VTZ2379" s="316"/>
      <c r="VUA2379" s="316"/>
      <c r="VUB2379" s="316"/>
      <c r="VUC2379" s="316"/>
      <c r="VUD2379" s="316"/>
      <c r="VUE2379" s="316"/>
      <c r="VUF2379" s="316"/>
      <c r="VUG2379" s="316"/>
      <c r="VUH2379" s="316"/>
      <c r="VUI2379" s="316"/>
      <c r="VUJ2379" s="316"/>
      <c r="VUK2379" s="316"/>
      <c r="VUL2379" s="316"/>
      <c r="VUM2379" s="316"/>
      <c r="VUN2379" s="316"/>
      <c r="VUO2379" s="316"/>
      <c r="VUP2379" s="316"/>
      <c r="VUQ2379" s="316"/>
      <c r="VUR2379" s="316"/>
      <c r="VUS2379" s="316"/>
      <c r="VUT2379" s="316"/>
      <c r="VUU2379" s="316"/>
      <c r="VUV2379" s="316"/>
      <c r="VUW2379" s="316"/>
      <c r="VUX2379" s="316"/>
      <c r="VUY2379" s="316"/>
      <c r="VUZ2379" s="316"/>
      <c r="VVA2379" s="316"/>
      <c r="VVB2379" s="316"/>
      <c r="VVC2379" s="316"/>
      <c r="VVD2379" s="316"/>
      <c r="VVE2379" s="316"/>
      <c r="VVF2379" s="316"/>
      <c r="VVG2379" s="316"/>
      <c r="VVH2379" s="316"/>
      <c r="VVI2379" s="316"/>
      <c r="VVJ2379" s="316"/>
      <c r="VVK2379" s="316"/>
      <c r="VVL2379" s="316"/>
      <c r="VVM2379" s="316"/>
      <c r="VVN2379" s="316"/>
      <c r="VVO2379" s="316"/>
      <c r="VVP2379" s="316"/>
      <c r="VVQ2379" s="316"/>
      <c r="VVR2379" s="316"/>
      <c r="VVS2379" s="316"/>
      <c r="VVT2379" s="316"/>
      <c r="VVU2379" s="316"/>
      <c r="VVV2379" s="316"/>
      <c r="VVW2379" s="316"/>
      <c r="VVX2379" s="316"/>
      <c r="VVY2379" s="316"/>
      <c r="VVZ2379" s="316"/>
      <c r="VWA2379" s="316"/>
      <c r="VWB2379" s="316"/>
      <c r="VWC2379" s="316"/>
      <c r="VWD2379" s="316"/>
      <c r="VWE2379" s="316"/>
      <c r="VWF2379" s="316"/>
      <c r="VWG2379" s="316"/>
      <c r="VWH2379" s="316"/>
      <c r="VWI2379" s="316"/>
      <c r="VWJ2379" s="316"/>
      <c r="VWK2379" s="316"/>
      <c r="VWL2379" s="316"/>
      <c r="VWM2379" s="316"/>
      <c r="VWN2379" s="316"/>
      <c r="VWO2379" s="316"/>
      <c r="VWP2379" s="316"/>
      <c r="VWQ2379" s="316"/>
      <c r="VWR2379" s="316"/>
      <c r="VWS2379" s="316"/>
      <c r="VWT2379" s="316"/>
      <c r="VWU2379" s="316"/>
      <c r="VWV2379" s="316"/>
      <c r="VWW2379" s="316"/>
      <c r="VWX2379" s="316"/>
      <c r="VWY2379" s="316"/>
      <c r="VWZ2379" s="316"/>
      <c r="VXA2379" s="316"/>
      <c r="VXB2379" s="316"/>
      <c r="VXC2379" s="316"/>
      <c r="VXD2379" s="316"/>
      <c r="VXE2379" s="316"/>
      <c r="VXF2379" s="316"/>
      <c r="VXG2379" s="316"/>
      <c r="VXH2379" s="316"/>
      <c r="VXI2379" s="316"/>
      <c r="VXJ2379" s="316"/>
      <c r="VXK2379" s="316"/>
      <c r="VXL2379" s="316"/>
      <c r="VXM2379" s="316"/>
      <c r="VXN2379" s="316"/>
      <c r="VXO2379" s="316"/>
      <c r="VXP2379" s="316"/>
      <c r="VXQ2379" s="316"/>
      <c r="VXR2379" s="316"/>
      <c r="VXS2379" s="316"/>
      <c r="VXT2379" s="316"/>
      <c r="VXU2379" s="316"/>
      <c r="VXV2379" s="316"/>
      <c r="VXW2379" s="316"/>
      <c r="VXX2379" s="316"/>
      <c r="VXY2379" s="316"/>
      <c r="VXZ2379" s="316"/>
      <c r="VYA2379" s="316"/>
      <c r="VYB2379" s="316"/>
      <c r="VYC2379" s="316"/>
      <c r="VYD2379" s="316"/>
      <c r="VYE2379" s="316"/>
      <c r="VYF2379" s="316"/>
      <c r="VYG2379" s="316"/>
      <c r="VYH2379" s="316"/>
      <c r="VYI2379" s="316"/>
      <c r="VYJ2379" s="316"/>
      <c r="VYK2379" s="316"/>
      <c r="VYL2379" s="316"/>
      <c r="VYM2379" s="316"/>
      <c r="VYN2379" s="316"/>
      <c r="VYO2379" s="316"/>
      <c r="VYP2379" s="316"/>
      <c r="VYQ2379" s="316"/>
      <c r="VYR2379" s="316"/>
      <c r="VYS2379" s="316"/>
      <c r="VYT2379" s="316"/>
      <c r="VYU2379" s="316"/>
      <c r="VYV2379" s="316"/>
      <c r="VYW2379" s="316"/>
      <c r="VYX2379" s="316"/>
      <c r="VYY2379" s="316"/>
      <c r="VYZ2379" s="316"/>
      <c r="VZA2379" s="316"/>
      <c r="VZB2379" s="316"/>
      <c r="VZC2379" s="316"/>
      <c r="VZD2379" s="316"/>
      <c r="VZE2379" s="316"/>
      <c r="VZF2379" s="316"/>
      <c r="VZG2379" s="316"/>
      <c r="VZH2379" s="316"/>
      <c r="VZI2379" s="316"/>
      <c r="VZJ2379" s="316"/>
      <c r="VZK2379" s="316"/>
      <c r="VZL2379" s="316"/>
      <c r="VZM2379" s="316"/>
      <c r="VZN2379" s="316"/>
      <c r="VZO2379" s="316"/>
      <c r="VZP2379" s="316"/>
      <c r="VZQ2379" s="316"/>
      <c r="VZR2379" s="316"/>
      <c r="VZS2379" s="316"/>
      <c r="VZT2379" s="316"/>
      <c r="VZU2379" s="316"/>
      <c r="VZV2379" s="316"/>
      <c r="VZW2379" s="316"/>
      <c r="VZX2379" s="316"/>
      <c r="VZY2379" s="316"/>
      <c r="VZZ2379" s="316"/>
      <c r="WAA2379" s="316"/>
      <c r="WAB2379" s="316"/>
      <c r="WAC2379" s="316"/>
      <c r="WAD2379" s="316"/>
      <c r="WAE2379" s="316"/>
      <c r="WAF2379" s="316"/>
      <c r="WAG2379" s="316"/>
      <c r="WAH2379" s="316"/>
      <c r="WAI2379" s="316"/>
      <c r="WAJ2379" s="316"/>
      <c r="WAK2379" s="316"/>
      <c r="WAL2379" s="316"/>
      <c r="WAM2379" s="316"/>
      <c r="WAN2379" s="316"/>
      <c r="WAO2379" s="316"/>
      <c r="WAP2379" s="316"/>
      <c r="WAQ2379" s="316"/>
      <c r="WAR2379" s="316"/>
      <c r="WAS2379" s="316"/>
      <c r="WAT2379" s="316"/>
      <c r="WAU2379" s="316"/>
      <c r="WAV2379" s="316"/>
      <c r="WAW2379" s="316"/>
      <c r="WAX2379" s="316"/>
      <c r="WAY2379" s="316"/>
      <c r="WAZ2379" s="316"/>
      <c r="WBA2379" s="316"/>
      <c r="WBB2379" s="316"/>
      <c r="WBC2379" s="316"/>
      <c r="WBD2379" s="316"/>
      <c r="WBE2379" s="316"/>
      <c r="WBF2379" s="316"/>
      <c r="WBG2379" s="316"/>
      <c r="WBH2379" s="316"/>
      <c r="WBI2379" s="316"/>
      <c r="WBJ2379" s="316"/>
      <c r="WBK2379" s="316"/>
      <c r="WBL2379" s="316"/>
      <c r="WBM2379" s="316"/>
      <c r="WBN2379" s="316"/>
      <c r="WBO2379" s="316"/>
      <c r="WBP2379" s="316"/>
      <c r="WBQ2379" s="316"/>
      <c r="WBR2379" s="316"/>
      <c r="WBS2379" s="316"/>
      <c r="WBT2379" s="316"/>
      <c r="WBU2379" s="316"/>
      <c r="WBV2379" s="316"/>
      <c r="WBW2379" s="316"/>
      <c r="WBX2379" s="316"/>
      <c r="WBY2379" s="316"/>
      <c r="WBZ2379" s="316"/>
      <c r="WCA2379" s="316"/>
      <c r="WCB2379" s="316"/>
      <c r="WCC2379" s="316"/>
      <c r="WCD2379" s="316"/>
      <c r="WCE2379" s="316"/>
      <c r="WCF2379" s="316"/>
      <c r="WCG2379" s="316"/>
      <c r="WCH2379" s="316"/>
      <c r="WCI2379" s="316"/>
      <c r="WCJ2379" s="316"/>
      <c r="WCK2379" s="316"/>
      <c r="WCL2379" s="316"/>
      <c r="WCM2379" s="316"/>
      <c r="WCN2379" s="316"/>
      <c r="WCO2379" s="316"/>
      <c r="WCP2379" s="316"/>
      <c r="WCQ2379" s="316"/>
      <c r="WCR2379" s="316"/>
      <c r="WCS2379" s="316"/>
      <c r="WCT2379" s="316"/>
      <c r="WCU2379" s="316"/>
      <c r="WCV2379" s="316"/>
      <c r="WCW2379" s="316"/>
      <c r="WCX2379" s="316"/>
      <c r="WCY2379" s="316"/>
      <c r="WCZ2379" s="316"/>
      <c r="WDA2379" s="316"/>
      <c r="WDB2379" s="316"/>
      <c r="WDC2379" s="316"/>
      <c r="WDD2379" s="316"/>
      <c r="WDE2379" s="316"/>
      <c r="WDF2379" s="316"/>
      <c r="WDG2379" s="316"/>
      <c r="WDH2379" s="316"/>
      <c r="WDI2379" s="316"/>
      <c r="WDJ2379" s="316"/>
      <c r="WDK2379" s="316"/>
      <c r="WDL2379" s="316"/>
      <c r="WDM2379" s="316"/>
      <c r="WDN2379" s="316"/>
      <c r="WDO2379" s="316"/>
      <c r="WDP2379" s="316"/>
      <c r="WDQ2379" s="316"/>
      <c r="WDR2379" s="316"/>
      <c r="WDS2379" s="316"/>
      <c r="WDT2379" s="316"/>
      <c r="WDU2379" s="316"/>
      <c r="WDV2379" s="316"/>
      <c r="WDW2379" s="316"/>
      <c r="WDX2379" s="316"/>
      <c r="WDY2379" s="316"/>
      <c r="WDZ2379" s="316"/>
      <c r="WEA2379" s="316"/>
      <c r="WEB2379" s="316"/>
      <c r="WEC2379" s="316"/>
      <c r="WED2379" s="316"/>
      <c r="WEE2379" s="316"/>
      <c r="WEF2379" s="316"/>
      <c r="WEG2379" s="316"/>
      <c r="WEH2379" s="316"/>
      <c r="WEI2379" s="316"/>
      <c r="WEJ2379" s="316"/>
      <c r="WEK2379" s="316"/>
      <c r="WEL2379" s="316"/>
      <c r="WEM2379" s="316"/>
      <c r="WEN2379" s="316"/>
      <c r="WEO2379" s="316"/>
      <c r="WEP2379" s="316"/>
      <c r="WEQ2379" s="316"/>
      <c r="WER2379" s="316"/>
      <c r="WES2379" s="316"/>
      <c r="WET2379" s="316"/>
      <c r="WEU2379" s="316"/>
      <c r="WEV2379" s="316"/>
      <c r="WEW2379" s="316"/>
      <c r="WEX2379" s="316"/>
      <c r="WEY2379" s="316"/>
      <c r="WEZ2379" s="316"/>
      <c r="WFA2379" s="316"/>
      <c r="WFB2379" s="316"/>
      <c r="WFC2379" s="316"/>
      <c r="WFD2379" s="316"/>
      <c r="WFE2379" s="316"/>
      <c r="WFF2379" s="316"/>
      <c r="WFG2379" s="316"/>
      <c r="WFH2379" s="316"/>
      <c r="WFI2379" s="316"/>
      <c r="WFJ2379" s="316"/>
      <c r="WFK2379" s="316"/>
      <c r="WFL2379" s="316"/>
      <c r="WFM2379" s="316"/>
      <c r="WFN2379" s="316"/>
      <c r="WFO2379" s="316"/>
      <c r="WFP2379" s="316"/>
      <c r="WFQ2379" s="316"/>
      <c r="WFR2379" s="316"/>
      <c r="WFS2379" s="316"/>
      <c r="WFT2379" s="316"/>
      <c r="WFU2379" s="316"/>
      <c r="WFV2379" s="316"/>
      <c r="WFW2379" s="316"/>
      <c r="WFX2379" s="316"/>
      <c r="WFY2379" s="316"/>
      <c r="WFZ2379" s="316"/>
      <c r="WGA2379" s="316"/>
      <c r="WGB2379" s="316"/>
      <c r="WGC2379" s="316"/>
      <c r="WGD2379" s="316"/>
      <c r="WGE2379" s="316"/>
      <c r="WGF2379" s="316"/>
      <c r="WGG2379" s="316"/>
      <c r="WGH2379" s="316"/>
      <c r="WGI2379" s="316"/>
      <c r="WGJ2379" s="316"/>
      <c r="WGK2379" s="316"/>
      <c r="WGL2379" s="316"/>
      <c r="WGM2379" s="316"/>
      <c r="WGN2379" s="316"/>
      <c r="WGO2379" s="316"/>
      <c r="WGP2379" s="316"/>
      <c r="WGQ2379" s="316"/>
      <c r="WGR2379" s="316"/>
      <c r="WGS2379" s="316"/>
      <c r="WGT2379" s="316"/>
      <c r="WGU2379" s="316"/>
      <c r="WGV2379" s="316"/>
      <c r="WGW2379" s="316"/>
      <c r="WGX2379" s="316"/>
      <c r="WGY2379" s="316"/>
      <c r="WGZ2379" s="316"/>
      <c r="WHA2379" s="316"/>
      <c r="WHB2379" s="316"/>
      <c r="WHC2379" s="316"/>
      <c r="WHD2379" s="316"/>
      <c r="WHE2379" s="316"/>
      <c r="WHF2379" s="316"/>
      <c r="WHG2379" s="316"/>
      <c r="WHH2379" s="316"/>
      <c r="WHI2379" s="316"/>
      <c r="WHJ2379" s="316"/>
      <c r="WHK2379" s="316"/>
      <c r="WHL2379" s="316"/>
      <c r="WHM2379" s="316"/>
      <c r="WHN2379" s="316"/>
      <c r="WHO2379" s="316"/>
      <c r="WHP2379" s="316"/>
      <c r="WHQ2379" s="316"/>
      <c r="WHR2379" s="316"/>
      <c r="WHS2379" s="316"/>
      <c r="WHT2379" s="316"/>
      <c r="WHU2379" s="316"/>
      <c r="WHV2379" s="316"/>
      <c r="WHW2379" s="316"/>
      <c r="WHX2379" s="316"/>
      <c r="WHY2379" s="316"/>
      <c r="WHZ2379" s="316"/>
      <c r="WIA2379" s="316"/>
      <c r="WIB2379" s="316"/>
      <c r="WIC2379" s="316"/>
      <c r="WID2379" s="316"/>
      <c r="WIE2379" s="316"/>
      <c r="WIF2379" s="316"/>
      <c r="WIG2379" s="316"/>
      <c r="WIH2379" s="316"/>
      <c r="WII2379" s="316"/>
      <c r="WIJ2379" s="316"/>
      <c r="WIK2379" s="316"/>
      <c r="WIL2379" s="316"/>
      <c r="WIM2379" s="316"/>
      <c r="WIN2379" s="316"/>
      <c r="WIO2379" s="316"/>
      <c r="WIP2379" s="316"/>
      <c r="WIQ2379" s="316"/>
      <c r="WIR2379" s="316"/>
      <c r="WIS2379" s="316"/>
      <c r="WIT2379" s="316"/>
      <c r="WIU2379" s="316"/>
      <c r="WIV2379" s="316"/>
      <c r="WIW2379" s="316"/>
      <c r="WIX2379" s="316"/>
      <c r="WIY2379" s="316"/>
      <c r="WIZ2379" s="316"/>
      <c r="WJA2379" s="316"/>
      <c r="WJB2379" s="316"/>
      <c r="WJC2379" s="316"/>
      <c r="WJD2379" s="316"/>
      <c r="WJE2379" s="316"/>
      <c r="WJF2379" s="316"/>
      <c r="WJG2379" s="316"/>
      <c r="WJH2379" s="316"/>
      <c r="WJI2379" s="316"/>
      <c r="WJJ2379" s="316"/>
      <c r="WJK2379" s="316"/>
      <c r="WJL2379" s="316"/>
      <c r="WJM2379" s="316"/>
      <c r="WJN2379" s="316"/>
      <c r="WJO2379" s="316"/>
      <c r="WJP2379" s="316"/>
      <c r="WJQ2379" s="316"/>
      <c r="WJR2379" s="316"/>
      <c r="WJS2379" s="316"/>
      <c r="WJT2379" s="316"/>
      <c r="WJU2379" s="316"/>
      <c r="WJV2379" s="316"/>
      <c r="WJW2379" s="316"/>
      <c r="WJX2379" s="316"/>
      <c r="WJY2379" s="316"/>
      <c r="WJZ2379" s="316"/>
      <c r="WKA2379" s="316"/>
      <c r="WKB2379" s="316"/>
      <c r="WKC2379" s="316"/>
      <c r="WKD2379" s="316"/>
      <c r="WKE2379" s="316"/>
      <c r="WKF2379" s="316"/>
      <c r="WKG2379" s="316"/>
      <c r="WKH2379" s="316"/>
      <c r="WKI2379" s="316"/>
      <c r="WKJ2379" s="316"/>
      <c r="WKK2379" s="316"/>
      <c r="WKL2379" s="316"/>
      <c r="WKM2379" s="316"/>
      <c r="WKN2379" s="316"/>
      <c r="WKO2379" s="316"/>
      <c r="WKP2379" s="316"/>
      <c r="WKQ2379" s="316"/>
      <c r="WKR2379" s="316"/>
      <c r="WKS2379" s="316"/>
      <c r="WKT2379" s="316"/>
      <c r="WKU2379" s="316"/>
      <c r="WKV2379" s="316"/>
      <c r="WKW2379" s="316"/>
      <c r="WKX2379" s="316"/>
      <c r="WKY2379" s="316"/>
      <c r="WKZ2379" s="316"/>
      <c r="WLA2379" s="316"/>
      <c r="WLB2379" s="316"/>
      <c r="WLC2379" s="316"/>
      <c r="WLD2379" s="316"/>
      <c r="WLE2379" s="316"/>
      <c r="WLF2379" s="316"/>
      <c r="WLG2379" s="316"/>
      <c r="WLH2379" s="316"/>
      <c r="WLI2379" s="316"/>
      <c r="WLJ2379" s="316"/>
      <c r="WLK2379" s="316"/>
      <c r="WLL2379" s="316"/>
      <c r="WLM2379" s="316"/>
      <c r="WLN2379" s="316"/>
      <c r="WLO2379" s="316"/>
      <c r="WLP2379" s="316"/>
      <c r="WLQ2379" s="316"/>
      <c r="WLR2379" s="316"/>
      <c r="WLS2379" s="316"/>
      <c r="WLT2379" s="316"/>
      <c r="WLU2379" s="316"/>
      <c r="WLV2379" s="316"/>
      <c r="WLW2379" s="316"/>
      <c r="WLX2379" s="316"/>
      <c r="WLY2379" s="316"/>
      <c r="WLZ2379" s="316"/>
      <c r="WMA2379" s="316"/>
      <c r="WMB2379" s="316"/>
      <c r="WMC2379" s="316"/>
      <c r="WMD2379" s="316"/>
      <c r="WME2379" s="316"/>
      <c r="WMF2379" s="316"/>
      <c r="WMG2379" s="316"/>
      <c r="WMH2379" s="316"/>
      <c r="WMI2379" s="316"/>
      <c r="WMJ2379" s="316"/>
      <c r="WMK2379" s="316"/>
      <c r="WML2379" s="316"/>
      <c r="WMM2379" s="316"/>
      <c r="WMN2379" s="316"/>
      <c r="WMO2379" s="316"/>
      <c r="WMP2379" s="316"/>
      <c r="WMQ2379" s="316"/>
      <c r="WMR2379" s="316"/>
      <c r="WMS2379" s="316"/>
      <c r="WMT2379" s="316"/>
      <c r="WMU2379" s="316"/>
      <c r="WMV2379" s="316"/>
      <c r="WMW2379" s="316"/>
      <c r="WMX2379" s="316"/>
      <c r="WMY2379" s="316"/>
      <c r="WMZ2379" s="316"/>
      <c r="WNA2379" s="316"/>
      <c r="WNB2379" s="316"/>
      <c r="WNC2379" s="316"/>
      <c r="WND2379" s="316"/>
      <c r="WNE2379" s="316"/>
      <c r="WNF2379" s="316"/>
      <c r="WNG2379" s="316"/>
      <c r="WNH2379" s="316"/>
      <c r="WNI2379" s="316"/>
      <c r="WNJ2379" s="316"/>
      <c r="WNK2379" s="316"/>
      <c r="WNL2379" s="316"/>
      <c r="WNM2379" s="316"/>
      <c r="WNN2379" s="316"/>
      <c r="WNO2379" s="316"/>
      <c r="WNP2379" s="316"/>
      <c r="WNQ2379" s="316"/>
      <c r="WNR2379" s="316"/>
      <c r="WNS2379" s="316"/>
      <c r="WNT2379" s="316"/>
      <c r="WNU2379" s="316"/>
      <c r="WNV2379" s="316"/>
      <c r="WNW2379" s="316"/>
      <c r="WNX2379" s="316"/>
      <c r="WNY2379" s="316"/>
      <c r="WNZ2379" s="316"/>
      <c r="WOA2379" s="316"/>
      <c r="WOB2379" s="316"/>
      <c r="WOC2379" s="316"/>
      <c r="WOD2379" s="316"/>
      <c r="WOE2379" s="316"/>
      <c r="WOF2379" s="316"/>
      <c r="WOG2379" s="316"/>
      <c r="WOH2379" s="316"/>
      <c r="WOI2379" s="316"/>
      <c r="WOJ2379" s="316"/>
      <c r="WOK2379" s="316"/>
      <c r="WOL2379" s="316"/>
      <c r="WOM2379" s="316"/>
      <c r="WON2379" s="316"/>
      <c r="WOO2379" s="316"/>
      <c r="WOP2379" s="316"/>
      <c r="WOQ2379" s="316"/>
      <c r="WOR2379" s="316"/>
      <c r="WOS2379" s="316"/>
      <c r="WOT2379" s="316"/>
      <c r="WOU2379" s="316"/>
      <c r="WOV2379" s="316"/>
      <c r="WOW2379" s="316"/>
      <c r="WOX2379" s="316"/>
      <c r="WOY2379" s="316"/>
      <c r="WOZ2379" s="316"/>
      <c r="WPA2379" s="316"/>
      <c r="WPB2379" s="316"/>
      <c r="WPC2379" s="316"/>
      <c r="WPD2379" s="316"/>
      <c r="WPE2379" s="316"/>
      <c r="WPF2379" s="316"/>
      <c r="WPG2379" s="316"/>
      <c r="WPH2379" s="316"/>
      <c r="WPI2379" s="316"/>
      <c r="WPJ2379" s="316"/>
      <c r="WPK2379" s="316"/>
      <c r="WPL2379" s="316"/>
      <c r="WPM2379" s="316"/>
      <c r="WPN2379" s="316"/>
      <c r="WPO2379" s="316"/>
      <c r="WPP2379" s="316"/>
      <c r="WPQ2379" s="316"/>
      <c r="WPR2379" s="316"/>
      <c r="WPS2379" s="316"/>
      <c r="WPT2379" s="316"/>
      <c r="WPU2379" s="316"/>
      <c r="WPV2379" s="316"/>
      <c r="WPW2379" s="316"/>
      <c r="WPX2379" s="316"/>
      <c r="WPY2379" s="316"/>
      <c r="WPZ2379" s="316"/>
      <c r="WQA2379" s="316"/>
      <c r="WQB2379" s="316"/>
      <c r="WQC2379" s="316"/>
      <c r="WQD2379" s="316"/>
      <c r="WQE2379" s="316"/>
      <c r="WQF2379" s="316"/>
      <c r="WQG2379" s="316"/>
      <c r="WQH2379" s="316"/>
      <c r="WQI2379" s="316"/>
      <c r="WQJ2379" s="316"/>
      <c r="WQK2379" s="316"/>
      <c r="WQL2379" s="316"/>
      <c r="WQM2379" s="316"/>
      <c r="WQN2379" s="316"/>
      <c r="WQO2379" s="316"/>
      <c r="WQP2379" s="316"/>
      <c r="WQQ2379" s="316"/>
      <c r="WQR2379" s="316"/>
      <c r="WQS2379" s="316"/>
      <c r="WQT2379" s="316"/>
      <c r="WQU2379" s="316"/>
      <c r="WQV2379" s="316"/>
      <c r="WQW2379" s="316"/>
      <c r="WQX2379" s="316"/>
      <c r="WQY2379" s="316"/>
      <c r="WQZ2379" s="316"/>
      <c r="WRA2379" s="316"/>
      <c r="WRB2379" s="316"/>
      <c r="WRC2379" s="316"/>
      <c r="WRD2379" s="316"/>
      <c r="WRE2379" s="316"/>
      <c r="WRF2379" s="316"/>
      <c r="WRG2379" s="316"/>
      <c r="WRH2379" s="316"/>
      <c r="WRI2379" s="316"/>
      <c r="WRJ2379" s="316"/>
      <c r="WRK2379" s="316"/>
      <c r="WRL2379" s="316"/>
      <c r="WRM2379" s="316"/>
      <c r="WRN2379" s="316"/>
      <c r="WRO2379" s="316"/>
      <c r="WRP2379" s="316"/>
      <c r="WRQ2379" s="316"/>
      <c r="WRR2379" s="316"/>
      <c r="WRS2379" s="316"/>
      <c r="WRT2379" s="316"/>
      <c r="WRU2379" s="316"/>
      <c r="WRV2379" s="316"/>
      <c r="WRW2379" s="316"/>
      <c r="WRX2379" s="316"/>
      <c r="WRY2379" s="316"/>
      <c r="WRZ2379" s="316"/>
      <c r="WSA2379" s="316"/>
      <c r="WSB2379" s="316"/>
      <c r="WSC2379" s="316"/>
      <c r="WSD2379" s="316"/>
      <c r="WSE2379" s="316"/>
      <c r="WSF2379" s="316"/>
      <c r="WSG2379" s="316"/>
      <c r="WSH2379" s="316"/>
      <c r="WSI2379" s="316"/>
      <c r="WSJ2379" s="316"/>
      <c r="WSK2379" s="316"/>
      <c r="WSL2379" s="316"/>
      <c r="WSM2379" s="316"/>
      <c r="WSN2379" s="316"/>
      <c r="WSO2379" s="316"/>
      <c r="WSP2379" s="316"/>
      <c r="WSQ2379" s="316"/>
      <c r="WSR2379" s="316"/>
      <c r="WSS2379" s="316"/>
      <c r="WST2379" s="316"/>
      <c r="WSU2379" s="316"/>
      <c r="WSV2379" s="316"/>
      <c r="WSW2379" s="316"/>
      <c r="WSX2379" s="316"/>
      <c r="WSY2379" s="316"/>
      <c r="WSZ2379" s="316"/>
      <c r="WTA2379" s="316"/>
      <c r="WTB2379" s="316"/>
      <c r="WTC2379" s="316"/>
      <c r="WTD2379" s="316"/>
      <c r="WTE2379" s="316"/>
      <c r="WTF2379" s="316"/>
      <c r="WTG2379" s="316"/>
      <c r="WTH2379" s="316"/>
      <c r="WTI2379" s="316"/>
      <c r="WTJ2379" s="316"/>
      <c r="WTK2379" s="316"/>
      <c r="WTL2379" s="316"/>
      <c r="WTM2379" s="316"/>
      <c r="WTN2379" s="316"/>
      <c r="WTO2379" s="316"/>
      <c r="WTP2379" s="316"/>
      <c r="WTQ2379" s="316"/>
      <c r="WTR2379" s="316"/>
      <c r="WTS2379" s="316"/>
      <c r="WTT2379" s="316"/>
      <c r="WTU2379" s="316"/>
      <c r="WTV2379" s="316"/>
      <c r="WTW2379" s="316"/>
      <c r="WTX2379" s="316"/>
      <c r="WTY2379" s="316"/>
      <c r="WTZ2379" s="316"/>
      <c r="WUA2379" s="316"/>
      <c r="WUB2379" s="316"/>
      <c r="WUC2379" s="316"/>
      <c r="WUD2379" s="316"/>
      <c r="WUE2379" s="316"/>
      <c r="WUF2379" s="316"/>
      <c r="WUG2379" s="316"/>
      <c r="WUH2379" s="316"/>
      <c r="WUI2379" s="316"/>
      <c r="WUJ2379" s="316"/>
      <c r="WUK2379" s="316"/>
      <c r="WUL2379" s="316"/>
      <c r="WUM2379" s="316"/>
      <c r="WUN2379" s="316"/>
      <c r="WUO2379" s="316"/>
      <c r="WUP2379" s="316"/>
      <c r="WUQ2379" s="316"/>
      <c r="WUR2379" s="316"/>
      <c r="WUS2379" s="316"/>
      <c r="WUT2379" s="316"/>
      <c r="WUU2379" s="316"/>
      <c r="WUV2379" s="316"/>
      <c r="WUW2379" s="316"/>
      <c r="WUX2379" s="316"/>
      <c r="WUY2379" s="316"/>
      <c r="WUZ2379" s="316"/>
      <c r="WVA2379" s="316"/>
      <c r="WVB2379" s="316"/>
      <c r="WVC2379" s="316"/>
      <c r="WVD2379" s="316"/>
      <c r="WVE2379" s="316"/>
      <c r="WVF2379" s="316"/>
      <c r="WVG2379" s="316"/>
      <c r="WVH2379" s="316"/>
      <c r="WVI2379" s="316"/>
      <c r="WVJ2379" s="316"/>
      <c r="WVK2379" s="316"/>
      <c r="WVL2379" s="316"/>
      <c r="WVM2379" s="316"/>
      <c r="WVN2379" s="316"/>
      <c r="WVO2379" s="316"/>
      <c r="WVP2379" s="316"/>
      <c r="WVQ2379" s="316"/>
      <c r="WVR2379" s="316"/>
      <c r="WVS2379" s="316"/>
      <c r="WVT2379" s="316"/>
      <c r="WVU2379" s="316"/>
      <c r="WVV2379" s="316"/>
      <c r="WVW2379" s="316"/>
      <c r="WVX2379" s="316"/>
      <c r="WVY2379" s="316"/>
      <c r="WVZ2379" s="316"/>
      <c r="WWA2379" s="316"/>
      <c r="WWB2379" s="316"/>
      <c r="WWC2379" s="316"/>
      <c r="WWD2379" s="316"/>
      <c r="WWE2379" s="316"/>
      <c r="WWF2379" s="316"/>
      <c r="WWG2379" s="316"/>
      <c r="WWH2379" s="316"/>
      <c r="WWI2379" s="316"/>
      <c r="WWJ2379" s="316"/>
      <c r="WWK2379" s="316"/>
      <c r="WWL2379" s="316"/>
      <c r="WWM2379" s="316"/>
      <c r="WWN2379" s="316"/>
      <c r="WWO2379" s="316"/>
      <c r="WWP2379" s="316"/>
      <c r="WWQ2379" s="316"/>
      <c r="WWR2379" s="316"/>
      <c r="WWS2379" s="316"/>
      <c r="WWT2379" s="316"/>
      <c r="WWU2379" s="316"/>
      <c r="WWV2379" s="316"/>
      <c r="WWW2379" s="316"/>
      <c r="WWX2379" s="316"/>
      <c r="WWY2379" s="316"/>
      <c r="WWZ2379" s="316"/>
      <c r="WXA2379" s="316"/>
      <c r="WXB2379" s="316"/>
      <c r="WXC2379" s="316"/>
      <c r="WXD2379" s="316"/>
      <c r="WXE2379" s="316"/>
      <c r="WXF2379" s="316"/>
      <c r="WXG2379" s="316"/>
      <c r="WXH2379" s="316"/>
      <c r="WXI2379" s="316"/>
      <c r="WXJ2379" s="316"/>
      <c r="WXK2379" s="316"/>
      <c r="WXL2379" s="316"/>
      <c r="WXM2379" s="316"/>
      <c r="WXN2379" s="316"/>
      <c r="WXO2379" s="316"/>
      <c r="WXP2379" s="316"/>
      <c r="WXQ2379" s="316"/>
      <c r="WXR2379" s="316"/>
      <c r="WXS2379" s="316"/>
      <c r="WXT2379" s="316"/>
      <c r="WXU2379" s="316"/>
      <c r="WXV2379" s="316"/>
      <c r="WXW2379" s="316"/>
      <c r="WXX2379" s="316"/>
      <c r="WXY2379" s="316"/>
      <c r="WXZ2379" s="316"/>
      <c r="WYA2379" s="316"/>
      <c r="WYB2379" s="316"/>
      <c r="WYC2379" s="316"/>
      <c r="WYD2379" s="316"/>
      <c r="WYE2379" s="316"/>
      <c r="WYF2379" s="316"/>
      <c r="WYG2379" s="316"/>
      <c r="WYH2379" s="316"/>
      <c r="WYI2379" s="316"/>
      <c r="WYJ2379" s="316"/>
      <c r="WYK2379" s="316"/>
      <c r="WYL2379" s="316"/>
      <c r="WYM2379" s="316"/>
      <c r="WYN2379" s="316"/>
      <c r="WYO2379" s="316"/>
      <c r="WYP2379" s="316"/>
      <c r="WYQ2379" s="316"/>
      <c r="WYR2379" s="316"/>
      <c r="WYS2379" s="316"/>
      <c r="WYT2379" s="316"/>
      <c r="WYU2379" s="316"/>
      <c r="WYV2379" s="316"/>
      <c r="WYW2379" s="316"/>
      <c r="WYX2379" s="316"/>
      <c r="WYY2379" s="316"/>
      <c r="WYZ2379" s="316"/>
      <c r="WZA2379" s="316"/>
      <c r="WZB2379" s="316"/>
      <c r="WZC2379" s="316"/>
      <c r="WZD2379" s="316"/>
      <c r="WZE2379" s="316"/>
      <c r="WZF2379" s="316"/>
      <c r="WZG2379" s="316"/>
      <c r="WZH2379" s="316"/>
      <c r="WZI2379" s="316"/>
      <c r="WZJ2379" s="316"/>
      <c r="WZK2379" s="316"/>
      <c r="WZL2379" s="316"/>
      <c r="WZM2379" s="316"/>
      <c r="WZN2379" s="316"/>
      <c r="WZO2379" s="316"/>
      <c r="WZP2379" s="316"/>
      <c r="WZQ2379" s="316"/>
      <c r="WZR2379" s="316"/>
      <c r="WZS2379" s="316"/>
      <c r="WZT2379" s="316"/>
      <c r="WZU2379" s="316"/>
      <c r="WZV2379" s="316"/>
      <c r="WZW2379" s="316"/>
      <c r="WZX2379" s="316"/>
      <c r="WZY2379" s="316"/>
      <c r="WZZ2379" s="316"/>
      <c r="XAA2379" s="316"/>
      <c r="XAB2379" s="316"/>
      <c r="XAC2379" s="316"/>
      <c r="XAD2379" s="316"/>
      <c r="XAE2379" s="316"/>
      <c r="XAF2379" s="316"/>
      <c r="XAG2379" s="316"/>
      <c r="XAH2379" s="316"/>
      <c r="XAI2379" s="316"/>
      <c r="XAJ2379" s="316"/>
      <c r="XAK2379" s="316"/>
      <c r="XAL2379" s="316"/>
      <c r="XAM2379" s="316"/>
      <c r="XAN2379" s="316"/>
      <c r="XAO2379" s="316"/>
      <c r="XAP2379" s="316"/>
      <c r="XAQ2379" s="316"/>
      <c r="XAR2379" s="316"/>
      <c r="XAS2379" s="316"/>
      <c r="XAT2379" s="316"/>
      <c r="XAU2379" s="316"/>
      <c r="XAV2379" s="316"/>
      <c r="XAW2379" s="316"/>
      <c r="XAX2379" s="316"/>
      <c r="XAY2379" s="316"/>
      <c r="XAZ2379" s="316"/>
      <c r="XBA2379" s="316"/>
      <c r="XBB2379" s="316"/>
      <c r="XBC2379" s="316"/>
      <c r="XBD2379" s="316"/>
      <c r="XBE2379" s="316"/>
      <c r="XBF2379" s="316"/>
      <c r="XBG2379" s="316"/>
      <c r="XBH2379" s="316"/>
      <c r="XBI2379" s="316"/>
      <c r="XBJ2379" s="316"/>
      <c r="XBK2379" s="316"/>
      <c r="XBL2379" s="316"/>
      <c r="XBM2379" s="316"/>
      <c r="XBN2379" s="316"/>
      <c r="XBO2379" s="316"/>
      <c r="XBP2379" s="316"/>
      <c r="XBQ2379" s="316"/>
      <c r="XBR2379" s="316"/>
      <c r="XBS2379" s="316"/>
      <c r="XBT2379" s="316"/>
      <c r="XBU2379" s="316"/>
      <c r="XBV2379" s="316"/>
      <c r="XBW2379" s="316"/>
      <c r="XBX2379" s="316"/>
      <c r="XBY2379" s="316"/>
      <c r="XBZ2379" s="316"/>
      <c r="XCA2379" s="316"/>
      <c r="XCB2379" s="316"/>
      <c r="XCC2379" s="316"/>
      <c r="XCD2379" s="316"/>
      <c r="XCE2379" s="316"/>
      <c r="XCF2379" s="316"/>
      <c r="XCG2379" s="316"/>
      <c r="XCH2379" s="316"/>
      <c r="XCI2379" s="316"/>
      <c r="XCJ2379" s="316"/>
      <c r="XCK2379" s="316"/>
      <c r="XCL2379" s="316"/>
      <c r="XCM2379" s="316"/>
      <c r="XCN2379" s="316"/>
      <c r="XCO2379" s="316"/>
      <c r="XCP2379" s="316"/>
      <c r="XCQ2379" s="316"/>
      <c r="XCR2379" s="316"/>
      <c r="XCS2379" s="316"/>
      <c r="XCT2379" s="316"/>
      <c r="XCU2379" s="316"/>
      <c r="XCV2379" s="316"/>
      <c r="XCW2379" s="316"/>
      <c r="XCX2379" s="316"/>
      <c r="XCY2379" s="316"/>
      <c r="XCZ2379" s="316"/>
      <c r="XDA2379" s="316"/>
      <c r="XDB2379" s="316"/>
      <c r="XDC2379" s="316"/>
      <c r="XDD2379" s="316"/>
      <c r="XDE2379" s="316"/>
      <c r="XDF2379" s="316"/>
      <c r="XDG2379" s="316"/>
      <c r="XDH2379" s="316"/>
      <c r="XDI2379" s="316"/>
      <c r="XDJ2379" s="316"/>
      <c r="XDK2379" s="316"/>
      <c r="XDL2379" s="316"/>
      <c r="XDM2379" s="316"/>
      <c r="XDN2379" s="316"/>
      <c r="XDO2379" s="316"/>
      <c r="XDP2379" s="316"/>
      <c r="XDQ2379" s="316"/>
      <c r="XDR2379" s="316"/>
      <c r="XDS2379" s="316"/>
      <c r="XDT2379" s="316"/>
      <c r="XDU2379" s="316"/>
      <c r="XDV2379" s="316"/>
      <c r="XDW2379" s="316"/>
      <c r="XDX2379" s="316"/>
      <c r="XDY2379" s="316"/>
      <c r="XDZ2379" s="316"/>
      <c r="XEA2379" s="316"/>
      <c r="XEB2379" s="316"/>
      <c r="XEC2379" s="316"/>
      <c r="XED2379" s="316"/>
      <c r="XEE2379" s="316"/>
      <c r="XEF2379" s="316"/>
      <c r="XEG2379" s="316"/>
      <c r="XEH2379" s="316"/>
      <c r="XEI2379" s="316"/>
      <c r="XEJ2379" s="316"/>
      <c r="XEK2379" s="316"/>
      <c r="XEL2379" s="316"/>
      <c r="XEM2379" s="316"/>
      <c r="XEN2379" s="316"/>
      <c r="XEO2379" s="316"/>
      <c r="XEP2379" s="316"/>
      <c r="XEQ2379" s="316"/>
      <c r="XER2379" s="316"/>
      <c r="XES2379" s="316"/>
      <c r="XET2379" s="316"/>
      <c r="XEU2379" s="316"/>
      <c r="XEV2379" s="316"/>
      <c r="XEW2379" s="316"/>
      <c r="XEX2379" s="316"/>
      <c r="XEY2379" s="316"/>
      <c r="XEZ2379" s="316"/>
      <c r="XFA2379" s="316"/>
      <c r="XFB2379" s="316"/>
      <c r="XFC2379" s="316"/>
    </row>
    <row r="2380" spans="2:16383" s="202" customFormat="1" x14ac:dyDescent="0.25">
      <c r="B2380" s="316" t="s">
        <v>754</v>
      </c>
      <c r="C2380" s="316" t="s">
        <v>753</v>
      </c>
      <c r="D2380" s="316" t="s">
        <v>185</v>
      </c>
      <c r="E2380" s="316" t="s">
        <v>200</v>
      </c>
      <c r="F2380" s="316">
        <v>0.51500000000000001</v>
      </c>
      <c r="G2380" s="34">
        <v>5.38</v>
      </c>
      <c r="H2380" s="33">
        <f t="shared" si="23"/>
        <v>2.77</v>
      </c>
      <c r="I2380" s="316"/>
      <c r="J2380" s="316"/>
      <c r="K2380" s="316"/>
      <c r="L2380" s="316"/>
      <c r="M2380" s="316"/>
      <c r="N2380" s="316"/>
      <c r="O2380" s="316"/>
      <c r="P2380" s="316"/>
      <c r="Q2380" s="316"/>
      <c r="R2380" s="316"/>
      <c r="S2380" s="316"/>
      <c r="T2380" s="316"/>
      <c r="U2380" s="316"/>
      <c r="V2380" s="316"/>
      <c r="W2380" s="316"/>
      <c r="X2380" s="316"/>
      <c r="Y2380" s="316"/>
      <c r="Z2380" s="316"/>
      <c r="AA2380" s="316"/>
      <c r="AB2380" s="316"/>
      <c r="AC2380" s="316"/>
      <c r="AD2380" s="316"/>
      <c r="AE2380" s="316"/>
      <c r="AF2380" s="316"/>
      <c r="AG2380" s="316"/>
      <c r="AH2380" s="316"/>
      <c r="AI2380" s="316"/>
      <c r="AJ2380" s="316"/>
      <c r="AK2380" s="316"/>
      <c r="AL2380" s="316"/>
      <c r="AM2380" s="316"/>
      <c r="AN2380" s="316"/>
      <c r="AO2380" s="316"/>
      <c r="AP2380" s="316"/>
      <c r="AQ2380" s="316"/>
      <c r="AR2380" s="316"/>
      <c r="AS2380" s="316"/>
      <c r="AT2380" s="316"/>
      <c r="AU2380" s="316"/>
      <c r="AV2380" s="316"/>
      <c r="AW2380" s="316"/>
      <c r="AX2380" s="316"/>
      <c r="AY2380" s="316"/>
      <c r="AZ2380" s="316"/>
      <c r="BA2380" s="316"/>
      <c r="BB2380" s="316"/>
      <c r="BC2380" s="316"/>
      <c r="BD2380" s="316"/>
      <c r="BE2380" s="316"/>
      <c r="BF2380" s="316"/>
      <c r="BG2380" s="316"/>
      <c r="BH2380" s="316"/>
      <c r="BI2380" s="316"/>
      <c r="BJ2380" s="316"/>
      <c r="BK2380" s="316"/>
      <c r="BL2380" s="316"/>
      <c r="BM2380" s="316"/>
      <c r="BN2380" s="316"/>
      <c r="BO2380" s="316"/>
      <c r="BP2380" s="316"/>
      <c r="BQ2380" s="316"/>
      <c r="BR2380" s="316"/>
      <c r="BS2380" s="316"/>
      <c r="BT2380" s="316"/>
      <c r="BU2380" s="316"/>
      <c r="BV2380" s="316"/>
      <c r="BW2380" s="316"/>
      <c r="BX2380" s="316"/>
      <c r="BY2380" s="316"/>
      <c r="BZ2380" s="316"/>
      <c r="CA2380" s="316"/>
      <c r="CB2380" s="316"/>
      <c r="CC2380" s="316"/>
      <c r="CD2380" s="316"/>
      <c r="CE2380" s="316"/>
      <c r="CF2380" s="316"/>
      <c r="CG2380" s="316"/>
      <c r="CH2380" s="316"/>
      <c r="CI2380" s="316"/>
      <c r="CJ2380" s="316"/>
      <c r="CK2380" s="316"/>
      <c r="CL2380" s="316"/>
      <c r="CM2380" s="316"/>
      <c r="CN2380" s="316"/>
      <c r="CO2380" s="316"/>
      <c r="CP2380" s="316"/>
      <c r="CQ2380" s="316"/>
      <c r="CR2380" s="316"/>
      <c r="CS2380" s="316"/>
      <c r="CT2380" s="316"/>
      <c r="CU2380" s="316"/>
      <c r="CV2380" s="316"/>
      <c r="CW2380" s="316"/>
      <c r="CX2380" s="316"/>
      <c r="CY2380" s="316"/>
      <c r="CZ2380" s="316"/>
      <c r="DA2380" s="316"/>
      <c r="DB2380" s="316"/>
      <c r="DC2380" s="316"/>
      <c r="DD2380" s="316"/>
      <c r="DE2380" s="316"/>
      <c r="DF2380" s="316"/>
      <c r="DG2380" s="316"/>
      <c r="DH2380" s="316"/>
      <c r="DI2380" s="316"/>
      <c r="DJ2380" s="316"/>
      <c r="DK2380" s="316"/>
      <c r="DL2380" s="316"/>
      <c r="DM2380" s="316"/>
      <c r="DN2380" s="316"/>
      <c r="DO2380" s="316"/>
      <c r="DP2380" s="316"/>
      <c r="DQ2380" s="316"/>
      <c r="DR2380" s="316"/>
      <c r="DS2380" s="316"/>
      <c r="DT2380" s="316"/>
      <c r="DU2380" s="316"/>
      <c r="DV2380" s="316"/>
      <c r="DW2380" s="316"/>
      <c r="DX2380" s="316"/>
      <c r="DY2380" s="316"/>
      <c r="DZ2380" s="316"/>
      <c r="EA2380" s="316"/>
      <c r="EB2380" s="316"/>
      <c r="EC2380" s="316"/>
      <c r="ED2380" s="316"/>
      <c r="EE2380" s="316"/>
      <c r="EF2380" s="316"/>
      <c r="EG2380" s="316"/>
      <c r="EH2380" s="316"/>
      <c r="EI2380" s="316"/>
      <c r="EJ2380" s="316"/>
      <c r="EK2380" s="316"/>
      <c r="EL2380" s="316"/>
      <c r="EM2380" s="316"/>
      <c r="EN2380" s="316"/>
      <c r="EO2380" s="316"/>
      <c r="EP2380" s="316"/>
      <c r="EQ2380" s="316"/>
      <c r="ER2380" s="316"/>
      <c r="ES2380" s="316"/>
      <c r="ET2380" s="316"/>
      <c r="EU2380" s="316"/>
      <c r="EV2380" s="316"/>
      <c r="EW2380" s="316"/>
      <c r="EX2380" s="316"/>
      <c r="EY2380" s="316"/>
      <c r="EZ2380" s="316"/>
      <c r="FA2380" s="316"/>
      <c r="FB2380" s="316"/>
      <c r="FC2380" s="316"/>
      <c r="FD2380" s="316"/>
      <c r="FE2380" s="316"/>
      <c r="FF2380" s="316"/>
      <c r="FG2380" s="316"/>
      <c r="FH2380" s="316"/>
      <c r="FI2380" s="316"/>
      <c r="FJ2380" s="316"/>
      <c r="FK2380" s="316"/>
      <c r="FL2380" s="316"/>
      <c r="FM2380" s="316"/>
      <c r="FN2380" s="316"/>
      <c r="FO2380" s="316"/>
      <c r="FP2380" s="316"/>
      <c r="FQ2380" s="316"/>
      <c r="FR2380" s="316"/>
      <c r="FS2380" s="316"/>
      <c r="FT2380" s="316"/>
      <c r="FU2380" s="316"/>
      <c r="FV2380" s="316"/>
      <c r="FW2380" s="316"/>
      <c r="FX2380" s="316"/>
      <c r="FY2380" s="316"/>
      <c r="FZ2380" s="316"/>
      <c r="GA2380" s="316"/>
      <c r="GB2380" s="316"/>
      <c r="GC2380" s="316"/>
      <c r="GD2380" s="316"/>
      <c r="GE2380" s="316"/>
      <c r="GF2380" s="316"/>
      <c r="GG2380" s="316"/>
      <c r="GH2380" s="316"/>
      <c r="GI2380" s="316"/>
      <c r="GJ2380" s="316"/>
      <c r="GK2380" s="316"/>
      <c r="GL2380" s="316"/>
      <c r="GM2380" s="316"/>
      <c r="GN2380" s="316"/>
      <c r="GO2380" s="316"/>
      <c r="GP2380" s="316"/>
      <c r="GQ2380" s="316"/>
      <c r="GR2380" s="316"/>
      <c r="GS2380" s="316"/>
      <c r="GT2380" s="316"/>
      <c r="GU2380" s="316"/>
      <c r="GV2380" s="316"/>
      <c r="GW2380" s="316"/>
      <c r="GX2380" s="316"/>
      <c r="GY2380" s="316"/>
      <c r="GZ2380" s="316"/>
      <c r="HA2380" s="316"/>
      <c r="HB2380" s="316"/>
      <c r="HC2380" s="316"/>
      <c r="HD2380" s="316"/>
      <c r="HE2380" s="316"/>
      <c r="HF2380" s="316"/>
      <c r="HG2380" s="316"/>
      <c r="HH2380" s="316"/>
      <c r="HI2380" s="316"/>
      <c r="HJ2380" s="316"/>
      <c r="HK2380" s="316"/>
      <c r="HL2380" s="316"/>
      <c r="HM2380" s="316"/>
      <c r="HN2380" s="316"/>
      <c r="HO2380" s="316"/>
      <c r="HP2380" s="316"/>
      <c r="HQ2380" s="316"/>
      <c r="HR2380" s="316"/>
      <c r="HS2380" s="316"/>
      <c r="HT2380" s="316"/>
      <c r="HU2380" s="316"/>
      <c r="HV2380" s="316"/>
      <c r="HW2380" s="316"/>
      <c r="HX2380" s="316"/>
      <c r="HY2380" s="316"/>
      <c r="HZ2380" s="316"/>
      <c r="IA2380" s="316"/>
      <c r="IB2380" s="316"/>
      <c r="IC2380" s="316"/>
      <c r="ID2380" s="316"/>
      <c r="IE2380" s="316"/>
      <c r="IF2380" s="316"/>
      <c r="IG2380" s="316"/>
      <c r="IH2380" s="316"/>
      <c r="II2380" s="316"/>
      <c r="IJ2380" s="316"/>
      <c r="IK2380" s="316"/>
      <c r="IL2380" s="316"/>
      <c r="IM2380" s="316"/>
      <c r="IN2380" s="316"/>
      <c r="IO2380" s="316"/>
      <c r="IP2380" s="316"/>
      <c r="IQ2380" s="316"/>
      <c r="IR2380" s="316"/>
      <c r="IS2380" s="316"/>
      <c r="IT2380" s="316"/>
      <c r="IU2380" s="316"/>
      <c r="IV2380" s="316"/>
      <c r="IW2380" s="316"/>
      <c r="IX2380" s="316"/>
      <c r="IY2380" s="316"/>
      <c r="IZ2380" s="316"/>
      <c r="JA2380" s="316"/>
      <c r="JB2380" s="316"/>
      <c r="JC2380" s="316"/>
      <c r="JD2380" s="316"/>
      <c r="JE2380" s="316"/>
      <c r="JF2380" s="316"/>
      <c r="JG2380" s="316"/>
      <c r="JH2380" s="316"/>
      <c r="JI2380" s="316"/>
      <c r="JJ2380" s="316"/>
      <c r="JK2380" s="316"/>
      <c r="JL2380" s="316"/>
      <c r="JM2380" s="316"/>
      <c r="JN2380" s="316"/>
      <c r="JO2380" s="316"/>
      <c r="JP2380" s="316"/>
      <c r="JQ2380" s="316"/>
      <c r="JR2380" s="316"/>
      <c r="JS2380" s="316"/>
      <c r="JT2380" s="316"/>
      <c r="JU2380" s="316"/>
      <c r="JV2380" s="316"/>
      <c r="JW2380" s="316"/>
      <c r="JX2380" s="316"/>
      <c r="JY2380" s="316"/>
      <c r="JZ2380" s="316"/>
      <c r="KA2380" s="316"/>
      <c r="KB2380" s="316"/>
      <c r="KC2380" s="316"/>
      <c r="KD2380" s="316"/>
      <c r="KE2380" s="316"/>
      <c r="KF2380" s="316"/>
      <c r="KG2380" s="316"/>
      <c r="KH2380" s="316"/>
      <c r="KI2380" s="316"/>
      <c r="KJ2380" s="316"/>
      <c r="KK2380" s="316"/>
      <c r="KL2380" s="316"/>
      <c r="KM2380" s="316"/>
      <c r="KN2380" s="316"/>
      <c r="KO2380" s="316"/>
      <c r="KP2380" s="316"/>
      <c r="KQ2380" s="316"/>
      <c r="KR2380" s="316"/>
      <c r="KS2380" s="316"/>
      <c r="KT2380" s="316"/>
      <c r="KU2380" s="316"/>
      <c r="KV2380" s="316"/>
      <c r="KW2380" s="316"/>
      <c r="KX2380" s="316"/>
      <c r="KY2380" s="316"/>
      <c r="KZ2380" s="316"/>
      <c r="LA2380" s="316"/>
      <c r="LB2380" s="316"/>
      <c r="LC2380" s="316"/>
      <c r="LD2380" s="316"/>
      <c r="LE2380" s="316"/>
      <c r="LF2380" s="316"/>
      <c r="LG2380" s="316"/>
      <c r="LH2380" s="316"/>
      <c r="LI2380" s="316"/>
      <c r="LJ2380" s="316"/>
      <c r="LK2380" s="316"/>
      <c r="LL2380" s="316"/>
      <c r="LM2380" s="316"/>
      <c r="LN2380" s="316"/>
      <c r="LO2380" s="316"/>
      <c r="LP2380" s="316"/>
      <c r="LQ2380" s="316"/>
      <c r="LR2380" s="316"/>
      <c r="LS2380" s="316"/>
      <c r="LT2380" s="316"/>
      <c r="LU2380" s="316"/>
      <c r="LV2380" s="316"/>
      <c r="LW2380" s="316"/>
      <c r="LX2380" s="316"/>
      <c r="LY2380" s="316"/>
      <c r="LZ2380" s="316"/>
      <c r="MA2380" s="316"/>
      <c r="MB2380" s="316"/>
      <c r="MC2380" s="316"/>
      <c r="MD2380" s="316"/>
      <c r="ME2380" s="316"/>
      <c r="MF2380" s="316"/>
      <c r="MG2380" s="316"/>
      <c r="MH2380" s="316"/>
      <c r="MI2380" s="316"/>
      <c r="MJ2380" s="316"/>
      <c r="MK2380" s="316"/>
      <c r="ML2380" s="316"/>
      <c r="MM2380" s="316"/>
      <c r="MN2380" s="316"/>
      <c r="MO2380" s="316"/>
      <c r="MP2380" s="316"/>
      <c r="MQ2380" s="316"/>
      <c r="MR2380" s="316"/>
      <c r="MS2380" s="316"/>
      <c r="MT2380" s="316"/>
      <c r="MU2380" s="316"/>
      <c r="MV2380" s="316"/>
      <c r="MW2380" s="316"/>
      <c r="MX2380" s="316"/>
      <c r="MY2380" s="316"/>
      <c r="MZ2380" s="316"/>
      <c r="NA2380" s="316"/>
      <c r="NB2380" s="316"/>
      <c r="NC2380" s="316"/>
      <c r="ND2380" s="316"/>
      <c r="NE2380" s="316"/>
      <c r="NF2380" s="316"/>
      <c r="NG2380" s="316"/>
      <c r="NH2380" s="316"/>
      <c r="NI2380" s="316"/>
      <c r="NJ2380" s="316"/>
      <c r="NK2380" s="316"/>
      <c r="NL2380" s="316"/>
      <c r="NM2380" s="316"/>
      <c r="NN2380" s="316"/>
      <c r="NO2380" s="316"/>
      <c r="NP2380" s="316"/>
      <c r="NQ2380" s="316"/>
      <c r="NR2380" s="316"/>
      <c r="NS2380" s="316"/>
      <c r="NT2380" s="316"/>
      <c r="NU2380" s="316"/>
      <c r="NV2380" s="316"/>
      <c r="NW2380" s="316"/>
      <c r="NX2380" s="316"/>
      <c r="NY2380" s="316"/>
      <c r="NZ2380" s="316"/>
      <c r="OA2380" s="316"/>
      <c r="OB2380" s="316"/>
      <c r="OC2380" s="316"/>
      <c r="OD2380" s="316"/>
      <c r="OE2380" s="316"/>
      <c r="OF2380" s="316"/>
      <c r="OG2380" s="316"/>
      <c r="OH2380" s="316"/>
      <c r="OI2380" s="316"/>
      <c r="OJ2380" s="316"/>
      <c r="OK2380" s="316"/>
      <c r="OL2380" s="316"/>
      <c r="OM2380" s="316"/>
      <c r="ON2380" s="316"/>
      <c r="OO2380" s="316"/>
      <c r="OP2380" s="316"/>
      <c r="OQ2380" s="316"/>
      <c r="OR2380" s="316"/>
      <c r="OS2380" s="316"/>
      <c r="OT2380" s="316"/>
      <c r="OU2380" s="316"/>
      <c r="OV2380" s="316"/>
      <c r="OW2380" s="316"/>
      <c r="OX2380" s="316"/>
      <c r="OY2380" s="316"/>
      <c r="OZ2380" s="316"/>
      <c r="PA2380" s="316"/>
      <c r="PB2380" s="316"/>
      <c r="PC2380" s="316"/>
      <c r="PD2380" s="316"/>
      <c r="PE2380" s="316"/>
      <c r="PF2380" s="316"/>
      <c r="PG2380" s="316"/>
      <c r="PH2380" s="316"/>
      <c r="PI2380" s="316"/>
      <c r="PJ2380" s="316"/>
      <c r="PK2380" s="316"/>
      <c r="PL2380" s="316"/>
      <c r="PM2380" s="316"/>
      <c r="PN2380" s="316"/>
      <c r="PO2380" s="316"/>
      <c r="PP2380" s="316"/>
      <c r="PQ2380" s="316"/>
      <c r="PR2380" s="316"/>
      <c r="PS2380" s="316"/>
      <c r="PT2380" s="316"/>
      <c r="PU2380" s="316"/>
      <c r="PV2380" s="316"/>
      <c r="PW2380" s="316"/>
      <c r="PX2380" s="316"/>
      <c r="PY2380" s="316"/>
      <c r="PZ2380" s="316"/>
      <c r="QA2380" s="316"/>
      <c r="QB2380" s="316"/>
      <c r="QC2380" s="316"/>
      <c r="QD2380" s="316"/>
      <c r="QE2380" s="316"/>
      <c r="QF2380" s="316"/>
      <c r="QG2380" s="316"/>
      <c r="QH2380" s="316"/>
      <c r="QI2380" s="316"/>
      <c r="QJ2380" s="316"/>
      <c r="QK2380" s="316"/>
      <c r="QL2380" s="316"/>
      <c r="QM2380" s="316"/>
      <c r="QN2380" s="316"/>
      <c r="QO2380" s="316"/>
      <c r="QP2380" s="316"/>
      <c r="QQ2380" s="316"/>
      <c r="QR2380" s="316"/>
      <c r="QS2380" s="316"/>
      <c r="QT2380" s="316"/>
      <c r="QU2380" s="316"/>
      <c r="QV2380" s="316"/>
      <c r="QW2380" s="316"/>
      <c r="QX2380" s="316"/>
      <c r="QY2380" s="316"/>
      <c r="QZ2380" s="316"/>
      <c r="RA2380" s="316"/>
      <c r="RB2380" s="316"/>
      <c r="RC2380" s="316"/>
      <c r="RD2380" s="316"/>
      <c r="RE2380" s="316"/>
      <c r="RF2380" s="316"/>
      <c r="RG2380" s="316"/>
      <c r="RH2380" s="316"/>
      <c r="RI2380" s="316"/>
      <c r="RJ2380" s="316"/>
      <c r="RK2380" s="316"/>
      <c r="RL2380" s="316"/>
      <c r="RM2380" s="316"/>
      <c r="RN2380" s="316"/>
      <c r="RO2380" s="316"/>
      <c r="RP2380" s="316"/>
      <c r="RQ2380" s="316"/>
      <c r="RR2380" s="316"/>
      <c r="RS2380" s="316"/>
      <c r="RT2380" s="316"/>
      <c r="RU2380" s="316"/>
      <c r="RV2380" s="316"/>
      <c r="RW2380" s="316"/>
      <c r="RX2380" s="316"/>
      <c r="RY2380" s="316"/>
      <c r="RZ2380" s="316"/>
      <c r="SA2380" s="316"/>
      <c r="SB2380" s="316"/>
      <c r="SC2380" s="316"/>
      <c r="SD2380" s="316"/>
      <c r="SE2380" s="316"/>
      <c r="SF2380" s="316"/>
      <c r="SG2380" s="316"/>
      <c r="SH2380" s="316"/>
      <c r="SI2380" s="316"/>
      <c r="SJ2380" s="316"/>
      <c r="SK2380" s="316"/>
      <c r="SL2380" s="316"/>
      <c r="SM2380" s="316"/>
      <c r="SN2380" s="316"/>
      <c r="SO2380" s="316"/>
      <c r="SP2380" s="316"/>
      <c r="SQ2380" s="316"/>
      <c r="SR2380" s="316"/>
      <c r="SS2380" s="316"/>
      <c r="ST2380" s="316"/>
      <c r="SU2380" s="316"/>
      <c r="SV2380" s="316"/>
      <c r="SW2380" s="316"/>
      <c r="SX2380" s="316"/>
      <c r="SY2380" s="316"/>
      <c r="SZ2380" s="316"/>
      <c r="TA2380" s="316"/>
      <c r="TB2380" s="316"/>
      <c r="TC2380" s="316"/>
      <c r="TD2380" s="316"/>
      <c r="TE2380" s="316"/>
      <c r="TF2380" s="316"/>
      <c r="TG2380" s="316"/>
      <c r="TH2380" s="316"/>
      <c r="TI2380" s="316"/>
      <c r="TJ2380" s="316"/>
      <c r="TK2380" s="316"/>
      <c r="TL2380" s="316"/>
      <c r="TM2380" s="316"/>
      <c r="TN2380" s="316"/>
      <c r="TO2380" s="316"/>
      <c r="TP2380" s="316"/>
      <c r="TQ2380" s="316"/>
      <c r="TR2380" s="316"/>
      <c r="TS2380" s="316"/>
      <c r="TT2380" s="316"/>
      <c r="TU2380" s="316"/>
      <c r="TV2380" s="316"/>
      <c r="TW2380" s="316"/>
      <c r="TX2380" s="316"/>
      <c r="TY2380" s="316"/>
      <c r="TZ2380" s="316"/>
      <c r="UA2380" s="316"/>
      <c r="UB2380" s="316"/>
      <c r="UC2380" s="316"/>
      <c r="UD2380" s="316"/>
      <c r="UE2380" s="316"/>
      <c r="UF2380" s="316"/>
      <c r="UG2380" s="316"/>
      <c r="UH2380" s="316"/>
      <c r="UI2380" s="316"/>
      <c r="UJ2380" s="316"/>
      <c r="UK2380" s="316"/>
      <c r="UL2380" s="316"/>
      <c r="UM2380" s="316"/>
      <c r="UN2380" s="316"/>
      <c r="UO2380" s="316"/>
      <c r="UP2380" s="316"/>
      <c r="UQ2380" s="316"/>
      <c r="UR2380" s="316"/>
      <c r="US2380" s="316"/>
      <c r="UT2380" s="316"/>
      <c r="UU2380" s="316"/>
      <c r="UV2380" s="316"/>
      <c r="UW2380" s="316"/>
      <c r="UX2380" s="316"/>
      <c r="UY2380" s="316"/>
      <c r="UZ2380" s="316"/>
      <c r="VA2380" s="316"/>
      <c r="VB2380" s="316"/>
      <c r="VC2380" s="316"/>
      <c r="VD2380" s="316"/>
      <c r="VE2380" s="316"/>
      <c r="VF2380" s="316"/>
      <c r="VG2380" s="316"/>
      <c r="VH2380" s="316"/>
      <c r="VI2380" s="316"/>
      <c r="VJ2380" s="316"/>
      <c r="VK2380" s="316"/>
      <c r="VL2380" s="316"/>
      <c r="VM2380" s="316"/>
      <c r="VN2380" s="316"/>
      <c r="VO2380" s="316"/>
      <c r="VP2380" s="316"/>
      <c r="VQ2380" s="316"/>
      <c r="VR2380" s="316"/>
      <c r="VS2380" s="316"/>
      <c r="VT2380" s="316"/>
      <c r="VU2380" s="316"/>
      <c r="VV2380" s="316"/>
      <c r="VW2380" s="316"/>
      <c r="VX2380" s="316"/>
      <c r="VY2380" s="316"/>
      <c r="VZ2380" s="316"/>
      <c r="WA2380" s="316"/>
      <c r="WB2380" s="316"/>
      <c r="WC2380" s="316"/>
      <c r="WD2380" s="316"/>
      <c r="WE2380" s="316"/>
      <c r="WF2380" s="316"/>
      <c r="WG2380" s="316"/>
      <c r="WH2380" s="316"/>
      <c r="WI2380" s="316"/>
      <c r="WJ2380" s="316"/>
      <c r="WK2380" s="316"/>
      <c r="WL2380" s="316"/>
      <c r="WM2380" s="316"/>
      <c r="WN2380" s="316"/>
      <c r="WO2380" s="316"/>
      <c r="WP2380" s="316"/>
      <c r="WQ2380" s="316"/>
      <c r="WR2380" s="316"/>
      <c r="WS2380" s="316"/>
      <c r="WT2380" s="316"/>
      <c r="WU2380" s="316"/>
      <c r="WV2380" s="316"/>
      <c r="WW2380" s="316"/>
      <c r="WX2380" s="316"/>
      <c r="WY2380" s="316"/>
      <c r="WZ2380" s="316"/>
      <c r="XA2380" s="316"/>
      <c r="XB2380" s="316"/>
      <c r="XC2380" s="316"/>
      <c r="XD2380" s="316"/>
      <c r="XE2380" s="316"/>
      <c r="XF2380" s="316"/>
      <c r="XG2380" s="316"/>
      <c r="XH2380" s="316"/>
      <c r="XI2380" s="316"/>
      <c r="XJ2380" s="316"/>
      <c r="XK2380" s="316"/>
      <c r="XL2380" s="316"/>
      <c r="XM2380" s="316"/>
      <c r="XN2380" s="316"/>
      <c r="XO2380" s="316"/>
      <c r="XP2380" s="316"/>
      <c r="XQ2380" s="316"/>
      <c r="XR2380" s="316"/>
      <c r="XS2380" s="316"/>
      <c r="XT2380" s="316"/>
      <c r="XU2380" s="316"/>
      <c r="XV2380" s="316"/>
      <c r="XW2380" s="316"/>
      <c r="XX2380" s="316"/>
      <c r="XY2380" s="316"/>
      <c r="XZ2380" s="316"/>
      <c r="YA2380" s="316"/>
      <c r="YB2380" s="316"/>
      <c r="YC2380" s="316"/>
      <c r="YD2380" s="316"/>
      <c r="YE2380" s="316"/>
      <c r="YF2380" s="316"/>
      <c r="YG2380" s="316"/>
      <c r="YH2380" s="316"/>
      <c r="YI2380" s="316"/>
      <c r="YJ2380" s="316"/>
      <c r="YK2380" s="316"/>
      <c r="YL2380" s="316"/>
      <c r="YM2380" s="316"/>
      <c r="YN2380" s="316"/>
      <c r="YO2380" s="316"/>
      <c r="YP2380" s="316"/>
      <c r="YQ2380" s="316"/>
      <c r="YR2380" s="316"/>
      <c r="YS2380" s="316"/>
      <c r="YT2380" s="316"/>
      <c r="YU2380" s="316"/>
      <c r="YV2380" s="316"/>
      <c r="YW2380" s="316"/>
      <c r="YX2380" s="316"/>
      <c r="YY2380" s="316"/>
      <c r="YZ2380" s="316"/>
      <c r="ZA2380" s="316"/>
      <c r="ZB2380" s="316"/>
      <c r="ZC2380" s="316"/>
      <c r="ZD2380" s="316"/>
      <c r="ZE2380" s="316"/>
      <c r="ZF2380" s="316"/>
      <c r="ZG2380" s="316"/>
      <c r="ZH2380" s="316"/>
      <c r="ZI2380" s="316"/>
      <c r="ZJ2380" s="316"/>
      <c r="ZK2380" s="316"/>
      <c r="ZL2380" s="316"/>
      <c r="ZM2380" s="316"/>
      <c r="ZN2380" s="316"/>
      <c r="ZO2380" s="316"/>
      <c r="ZP2380" s="316"/>
      <c r="ZQ2380" s="316"/>
      <c r="ZR2380" s="316"/>
      <c r="ZS2380" s="316"/>
      <c r="ZT2380" s="316"/>
      <c r="ZU2380" s="316"/>
      <c r="ZV2380" s="316"/>
      <c r="ZW2380" s="316"/>
      <c r="ZX2380" s="316"/>
      <c r="ZY2380" s="316"/>
      <c r="ZZ2380" s="316"/>
      <c r="AAA2380" s="316"/>
      <c r="AAB2380" s="316"/>
      <c r="AAC2380" s="316"/>
      <c r="AAD2380" s="316"/>
      <c r="AAE2380" s="316"/>
      <c r="AAF2380" s="316"/>
      <c r="AAG2380" s="316"/>
      <c r="AAH2380" s="316"/>
      <c r="AAI2380" s="316"/>
      <c r="AAJ2380" s="316"/>
      <c r="AAK2380" s="316"/>
      <c r="AAL2380" s="316"/>
      <c r="AAM2380" s="316"/>
      <c r="AAN2380" s="316"/>
      <c r="AAO2380" s="316"/>
      <c r="AAP2380" s="316"/>
      <c r="AAQ2380" s="316"/>
      <c r="AAR2380" s="316"/>
      <c r="AAS2380" s="316"/>
      <c r="AAT2380" s="316"/>
      <c r="AAU2380" s="316"/>
      <c r="AAV2380" s="316"/>
      <c r="AAW2380" s="316"/>
      <c r="AAX2380" s="316"/>
      <c r="AAY2380" s="316"/>
      <c r="AAZ2380" s="316"/>
      <c r="ABA2380" s="316"/>
      <c r="ABB2380" s="316"/>
      <c r="ABC2380" s="316"/>
      <c r="ABD2380" s="316"/>
      <c r="ABE2380" s="316"/>
      <c r="ABF2380" s="316"/>
      <c r="ABG2380" s="316"/>
      <c r="ABH2380" s="316"/>
      <c r="ABI2380" s="316"/>
      <c r="ABJ2380" s="316"/>
      <c r="ABK2380" s="316"/>
      <c r="ABL2380" s="316"/>
      <c r="ABM2380" s="316"/>
      <c r="ABN2380" s="316"/>
      <c r="ABO2380" s="316"/>
      <c r="ABP2380" s="316"/>
      <c r="ABQ2380" s="316"/>
      <c r="ABR2380" s="316"/>
      <c r="ABS2380" s="316"/>
      <c r="ABT2380" s="316"/>
      <c r="ABU2380" s="316"/>
      <c r="ABV2380" s="316"/>
      <c r="ABW2380" s="316"/>
      <c r="ABX2380" s="316"/>
      <c r="ABY2380" s="316"/>
      <c r="ABZ2380" s="316"/>
      <c r="ACA2380" s="316"/>
      <c r="ACB2380" s="316"/>
      <c r="ACC2380" s="316"/>
      <c r="ACD2380" s="316"/>
      <c r="ACE2380" s="316"/>
      <c r="ACF2380" s="316"/>
      <c r="ACG2380" s="316"/>
      <c r="ACH2380" s="316"/>
      <c r="ACI2380" s="316"/>
      <c r="ACJ2380" s="316"/>
      <c r="ACK2380" s="316"/>
      <c r="ACL2380" s="316"/>
      <c r="ACM2380" s="316"/>
      <c r="ACN2380" s="316"/>
      <c r="ACO2380" s="316"/>
      <c r="ACP2380" s="316"/>
      <c r="ACQ2380" s="316"/>
      <c r="ACR2380" s="316"/>
      <c r="ACS2380" s="316"/>
      <c r="ACT2380" s="316"/>
      <c r="ACU2380" s="316"/>
      <c r="ACV2380" s="316"/>
      <c r="ACW2380" s="316"/>
      <c r="ACX2380" s="316"/>
      <c r="ACY2380" s="316"/>
      <c r="ACZ2380" s="316"/>
      <c r="ADA2380" s="316"/>
      <c r="ADB2380" s="316"/>
      <c r="ADC2380" s="316"/>
      <c r="ADD2380" s="316"/>
      <c r="ADE2380" s="316"/>
      <c r="ADF2380" s="316"/>
      <c r="ADG2380" s="316"/>
      <c r="ADH2380" s="316"/>
      <c r="ADI2380" s="316"/>
      <c r="ADJ2380" s="316"/>
      <c r="ADK2380" s="316"/>
      <c r="ADL2380" s="316"/>
      <c r="ADM2380" s="316"/>
      <c r="ADN2380" s="316"/>
      <c r="ADO2380" s="316"/>
      <c r="ADP2380" s="316"/>
      <c r="ADQ2380" s="316"/>
      <c r="ADR2380" s="316"/>
      <c r="ADS2380" s="316"/>
      <c r="ADT2380" s="316"/>
      <c r="ADU2380" s="316"/>
      <c r="ADV2380" s="316"/>
      <c r="ADW2380" s="316"/>
      <c r="ADX2380" s="316"/>
      <c r="ADY2380" s="316"/>
      <c r="ADZ2380" s="316"/>
      <c r="AEA2380" s="316"/>
      <c r="AEB2380" s="316"/>
      <c r="AEC2380" s="316"/>
      <c r="AED2380" s="316"/>
      <c r="AEE2380" s="316"/>
      <c r="AEF2380" s="316"/>
      <c r="AEG2380" s="316"/>
      <c r="AEH2380" s="316"/>
      <c r="AEI2380" s="316"/>
      <c r="AEJ2380" s="316"/>
      <c r="AEK2380" s="316"/>
      <c r="AEL2380" s="316"/>
      <c r="AEM2380" s="316"/>
      <c r="AEN2380" s="316"/>
      <c r="AEO2380" s="316"/>
      <c r="AEP2380" s="316"/>
      <c r="AEQ2380" s="316"/>
      <c r="AER2380" s="316"/>
      <c r="AES2380" s="316"/>
      <c r="AET2380" s="316"/>
      <c r="AEU2380" s="316"/>
      <c r="AEV2380" s="316"/>
      <c r="AEW2380" s="316"/>
      <c r="AEX2380" s="316"/>
      <c r="AEY2380" s="316"/>
      <c r="AEZ2380" s="316"/>
      <c r="AFA2380" s="316"/>
      <c r="AFB2380" s="316"/>
      <c r="AFC2380" s="316"/>
      <c r="AFD2380" s="316"/>
      <c r="AFE2380" s="316"/>
      <c r="AFF2380" s="316"/>
      <c r="AFG2380" s="316"/>
      <c r="AFH2380" s="316"/>
      <c r="AFI2380" s="316"/>
      <c r="AFJ2380" s="316"/>
      <c r="AFK2380" s="316"/>
      <c r="AFL2380" s="316"/>
      <c r="AFM2380" s="316"/>
      <c r="AFN2380" s="316"/>
      <c r="AFO2380" s="316"/>
      <c r="AFP2380" s="316"/>
      <c r="AFQ2380" s="316"/>
      <c r="AFR2380" s="316"/>
      <c r="AFS2380" s="316"/>
      <c r="AFT2380" s="316"/>
      <c r="AFU2380" s="316"/>
      <c r="AFV2380" s="316"/>
      <c r="AFW2380" s="316"/>
      <c r="AFX2380" s="316"/>
      <c r="AFY2380" s="316"/>
      <c r="AFZ2380" s="316"/>
      <c r="AGA2380" s="316"/>
      <c r="AGB2380" s="316"/>
      <c r="AGC2380" s="316"/>
      <c r="AGD2380" s="316"/>
      <c r="AGE2380" s="316"/>
      <c r="AGF2380" s="316"/>
      <c r="AGG2380" s="316"/>
      <c r="AGH2380" s="316"/>
      <c r="AGI2380" s="316"/>
      <c r="AGJ2380" s="316"/>
      <c r="AGK2380" s="316"/>
      <c r="AGL2380" s="316"/>
      <c r="AGM2380" s="316"/>
      <c r="AGN2380" s="316"/>
      <c r="AGO2380" s="316"/>
      <c r="AGP2380" s="316"/>
      <c r="AGQ2380" s="316"/>
      <c r="AGR2380" s="316"/>
      <c r="AGS2380" s="316"/>
      <c r="AGT2380" s="316"/>
      <c r="AGU2380" s="316"/>
      <c r="AGV2380" s="316"/>
      <c r="AGW2380" s="316"/>
      <c r="AGX2380" s="316"/>
      <c r="AGY2380" s="316"/>
      <c r="AGZ2380" s="316"/>
      <c r="AHA2380" s="316"/>
      <c r="AHB2380" s="316"/>
      <c r="AHC2380" s="316"/>
      <c r="AHD2380" s="316"/>
      <c r="AHE2380" s="316"/>
      <c r="AHF2380" s="316"/>
      <c r="AHG2380" s="316"/>
      <c r="AHH2380" s="316"/>
      <c r="AHI2380" s="316"/>
      <c r="AHJ2380" s="316"/>
      <c r="AHK2380" s="316"/>
      <c r="AHL2380" s="316"/>
      <c r="AHM2380" s="316"/>
      <c r="AHN2380" s="316"/>
      <c r="AHO2380" s="316"/>
      <c r="AHP2380" s="316"/>
      <c r="AHQ2380" s="316"/>
      <c r="AHR2380" s="316"/>
      <c r="AHS2380" s="316"/>
      <c r="AHT2380" s="316"/>
      <c r="AHU2380" s="316"/>
      <c r="AHV2380" s="316"/>
      <c r="AHW2380" s="316"/>
      <c r="AHX2380" s="316"/>
      <c r="AHY2380" s="316"/>
      <c r="AHZ2380" s="316"/>
      <c r="AIA2380" s="316"/>
      <c r="AIB2380" s="316"/>
      <c r="AIC2380" s="316"/>
      <c r="AID2380" s="316"/>
      <c r="AIE2380" s="316"/>
      <c r="AIF2380" s="316"/>
      <c r="AIG2380" s="316"/>
      <c r="AIH2380" s="316"/>
      <c r="AII2380" s="316"/>
      <c r="AIJ2380" s="316"/>
      <c r="AIK2380" s="316"/>
      <c r="AIL2380" s="316"/>
      <c r="AIM2380" s="316"/>
      <c r="AIN2380" s="316"/>
      <c r="AIO2380" s="316"/>
      <c r="AIP2380" s="316"/>
      <c r="AIQ2380" s="316"/>
      <c r="AIR2380" s="316"/>
      <c r="AIS2380" s="316"/>
      <c r="AIT2380" s="316"/>
      <c r="AIU2380" s="316"/>
      <c r="AIV2380" s="316"/>
      <c r="AIW2380" s="316"/>
      <c r="AIX2380" s="316"/>
      <c r="AIY2380" s="316"/>
      <c r="AIZ2380" s="316"/>
      <c r="AJA2380" s="316"/>
      <c r="AJB2380" s="316"/>
      <c r="AJC2380" s="316"/>
      <c r="AJD2380" s="316"/>
      <c r="AJE2380" s="316"/>
      <c r="AJF2380" s="316"/>
      <c r="AJG2380" s="316"/>
      <c r="AJH2380" s="316"/>
      <c r="AJI2380" s="316"/>
      <c r="AJJ2380" s="316"/>
      <c r="AJK2380" s="316"/>
      <c r="AJL2380" s="316"/>
      <c r="AJM2380" s="316"/>
      <c r="AJN2380" s="316"/>
      <c r="AJO2380" s="316"/>
      <c r="AJP2380" s="316"/>
      <c r="AJQ2380" s="316"/>
      <c r="AJR2380" s="316"/>
      <c r="AJS2380" s="316"/>
      <c r="AJT2380" s="316"/>
      <c r="AJU2380" s="316"/>
      <c r="AJV2380" s="316"/>
      <c r="AJW2380" s="316"/>
      <c r="AJX2380" s="316"/>
      <c r="AJY2380" s="316"/>
      <c r="AJZ2380" s="316"/>
      <c r="AKA2380" s="316"/>
      <c r="AKB2380" s="316"/>
      <c r="AKC2380" s="316"/>
      <c r="AKD2380" s="316"/>
      <c r="AKE2380" s="316"/>
      <c r="AKF2380" s="316"/>
      <c r="AKG2380" s="316"/>
      <c r="AKH2380" s="316"/>
      <c r="AKI2380" s="316"/>
      <c r="AKJ2380" s="316"/>
      <c r="AKK2380" s="316"/>
      <c r="AKL2380" s="316"/>
      <c r="AKM2380" s="316"/>
      <c r="AKN2380" s="316"/>
      <c r="AKO2380" s="316"/>
      <c r="AKP2380" s="316"/>
      <c r="AKQ2380" s="316"/>
      <c r="AKR2380" s="316"/>
      <c r="AKS2380" s="316"/>
      <c r="AKT2380" s="316"/>
      <c r="AKU2380" s="316"/>
      <c r="AKV2380" s="316"/>
      <c r="AKW2380" s="316"/>
      <c r="AKX2380" s="316"/>
      <c r="AKY2380" s="316"/>
      <c r="AKZ2380" s="316"/>
      <c r="ALA2380" s="316"/>
      <c r="ALB2380" s="316"/>
      <c r="ALC2380" s="316"/>
      <c r="ALD2380" s="316"/>
      <c r="ALE2380" s="316"/>
      <c r="ALF2380" s="316"/>
      <c r="ALG2380" s="316"/>
      <c r="ALH2380" s="316"/>
      <c r="ALI2380" s="316"/>
      <c r="ALJ2380" s="316"/>
      <c r="ALK2380" s="316"/>
      <c r="ALL2380" s="316"/>
      <c r="ALM2380" s="316"/>
      <c r="ALN2380" s="316"/>
      <c r="ALO2380" s="316"/>
      <c r="ALP2380" s="316"/>
      <c r="ALQ2380" s="316"/>
      <c r="ALR2380" s="316"/>
      <c r="ALS2380" s="316"/>
      <c r="ALT2380" s="316"/>
      <c r="ALU2380" s="316"/>
      <c r="ALV2380" s="316"/>
      <c r="ALW2380" s="316"/>
      <c r="ALX2380" s="316"/>
      <c r="ALY2380" s="316"/>
      <c r="ALZ2380" s="316"/>
      <c r="AMA2380" s="316"/>
      <c r="AMB2380" s="316"/>
      <c r="AMC2380" s="316"/>
      <c r="AMD2380" s="316"/>
      <c r="AME2380" s="316"/>
      <c r="AMF2380" s="316"/>
      <c r="AMG2380" s="316"/>
      <c r="AMH2380" s="316"/>
      <c r="AMI2380" s="316"/>
      <c r="AMJ2380" s="316"/>
      <c r="AMK2380" s="316"/>
      <c r="AML2380" s="316"/>
      <c r="AMM2380" s="316"/>
      <c r="AMN2380" s="316"/>
      <c r="AMO2380" s="316"/>
      <c r="AMP2380" s="316"/>
      <c r="AMQ2380" s="316"/>
      <c r="AMR2380" s="316"/>
      <c r="AMS2380" s="316"/>
      <c r="AMT2380" s="316"/>
      <c r="AMU2380" s="316"/>
      <c r="AMV2380" s="316"/>
      <c r="AMW2380" s="316"/>
      <c r="AMX2380" s="316"/>
      <c r="AMY2380" s="316"/>
      <c r="AMZ2380" s="316"/>
      <c r="ANA2380" s="316"/>
      <c r="ANB2380" s="316"/>
      <c r="ANC2380" s="316"/>
      <c r="AND2380" s="316"/>
      <c r="ANE2380" s="316"/>
      <c r="ANF2380" s="316"/>
      <c r="ANG2380" s="316"/>
      <c r="ANH2380" s="316"/>
      <c r="ANI2380" s="316"/>
      <c r="ANJ2380" s="316"/>
      <c r="ANK2380" s="316"/>
      <c r="ANL2380" s="316"/>
      <c r="ANM2380" s="316"/>
      <c r="ANN2380" s="316"/>
      <c r="ANO2380" s="316"/>
      <c r="ANP2380" s="316"/>
      <c r="ANQ2380" s="316"/>
      <c r="ANR2380" s="316"/>
      <c r="ANS2380" s="316"/>
      <c r="ANT2380" s="316"/>
      <c r="ANU2380" s="316"/>
      <c r="ANV2380" s="316"/>
      <c r="ANW2380" s="316"/>
      <c r="ANX2380" s="316"/>
      <c r="ANY2380" s="316"/>
      <c r="ANZ2380" s="316"/>
      <c r="AOA2380" s="316"/>
      <c r="AOB2380" s="316"/>
      <c r="AOC2380" s="316"/>
      <c r="AOD2380" s="316"/>
      <c r="AOE2380" s="316"/>
      <c r="AOF2380" s="316"/>
      <c r="AOG2380" s="316"/>
      <c r="AOH2380" s="316"/>
      <c r="AOI2380" s="316"/>
      <c r="AOJ2380" s="316"/>
      <c r="AOK2380" s="316"/>
      <c r="AOL2380" s="316"/>
      <c r="AOM2380" s="316"/>
      <c r="AON2380" s="316"/>
      <c r="AOO2380" s="316"/>
      <c r="AOP2380" s="316"/>
      <c r="AOQ2380" s="316"/>
      <c r="AOR2380" s="316"/>
      <c r="AOS2380" s="316"/>
      <c r="AOT2380" s="316"/>
      <c r="AOU2380" s="316"/>
      <c r="AOV2380" s="316"/>
      <c r="AOW2380" s="316"/>
      <c r="AOX2380" s="316"/>
      <c r="AOY2380" s="316"/>
      <c r="AOZ2380" s="316"/>
      <c r="APA2380" s="316"/>
      <c r="APB2380" s="316"/>
      <c r="APC2380" s="316"/>
      <c r="APD2380" s="316"/>
      <c r="APE2380" s="316"/>
      <c r="APF2380" s="316"/>
      <c r="APG2380" s="316"/>
      <c r="APH2380" s="316"/>
      <c r="API2380" s="316"/>
      <c r="APJ2380" s="316"/>
      <c r="APK2380" s="316"/>
      <c r="APL2380" s="316"/>
      <c r="APM2380" s="316"/>
      <c r="APN2380" s="316"/>
      <c r="APO2380" s="316"/>
      <c r="APP2380" s="316"/>
      <c r="APQ2380" s="316"/>
      <c r="APR2380" s="316"/>
      <c r="APS2380" s="316"/>
      <c r="APT2380" s="316"/>
      <c r="APU2380" s="316"/>
      <c r="APV2380" s="316"/>
      <c r="APW2380" s="316"/>
      <c r="APX2380" s="316"/>
      <c r="APY2380" s="316"/>
      <c r="APZ2380" s="316"/>
      <c r="AQA2380" s="316"/>
      <c r="AQB2380" s="316"/>
      <c r="AQC2380" s="316"/>
      <c r="AQD2380" s="316"/>
      <c r="AQE2380" s="316"/>
      <c r="AQF2380" s="316"/>
      <c r="AQG2380" s="316"/>
      <c r="AQH2380" s="316"/>
      <c r="AQI2380" s="316"/>
      <c r="AQJ2380" s="316"/>
      <c r="AQK2380" s="316"/>
      <c r="AQL2380" s="316"/>
      <c r="AQM2380" s="316"/>
      <c r="AQN2380" s="316"/>
      <c r="AQO2380" s="316"/>
      <c r="AQP2380" s="316"/>
      <c r="AQQ2380" s="316"/>
      <c r="AQR2380" s="316"/>
      <c r="AQS2380" s="316"/>
      <c r="AQT2380" s="316"/>
      <c r="AQU2380" s="316"/>
      <c r="AQV2380" s="316"/>
      <c r="AQW2380" s="316"/>
      <c r="AQX2380" s="316"/>
      <c r="AQY2380" s="316"/>
      <c r="AQZ2380" s="316"/>
      <c r="ARA2380" s="316"/>
      <c r="ARB2380" s="316"/>
      <c r="ARC2380" s="316"/>
      <c r="ARD2380" s="316"/>
      <c r="ARE2380" s="316"/>
      <c r="ARF2380" s="316"/>
      <c r="ARG2380" s="316"/>
      <c r="ARH2380" s="316"/>
      <c r="ARI2380" s="316"/>
      <c r="ARJ2380" s="316"/>
      <c r="ARK2380" s="316"/>
      <c r="ARL2380" s="316"/>
      <c r="ARM2380" s="316"/>
      <c r="ARN2380" s="316"/>
      <c r="ARO2380" s="316"/>
      <c r="ARP2380" s="316"/>
      <c r="ARQ2380" s="316"/>
      <c r="ARR2380" s="316"/>
      <c r="ARS2380" s="316"/>
      <c r="ART2380" s="316"/>
      <c r="ARU2380" s="316"/>
      <c r="ARV2380" s="316"/>
      <c r="ARW2380" s="316"/>
      <c r="ARX2380" s="316"/>
      <c r="ARY2380" s="316"/>
      <c r="ARZ2380" s="316"/>
      <c r="ASA2380" s="316"/>
      <c r="ASB2380" s="316"/>
      <c r="ASC2380" s="316"/>
      <c r="ASD2380" s="316"/>
      <c r="ASE2380" s="316"/>
      <c r="ASF2380" s="316"/>
      <c r="ASG2380" s="316"/>
      <c r="ASH2380" s="316"/>
      <c r="ASI2380" s="316"/>
      <c r="ASJ2380" s="316"/>
      <c r="ASK2380" s="316"/>
      <c r="ASL2380" s="316"/>
      <c r="ASM2380" s="316"/>
      <c r="ASN2380" s="316"/>
      <c r="ASO2380" s="316"/>
      <c r="ASP2380" s="316"/>
      <c r="ASQ2380" s="316"/>
      <c r="ASR2380" s="316"/>
      <c r="ASS2380" s="316"/>
      <c r="AST2380" s="316"/>
      <c r="ASU2380" s="316"/>
      <c r="ASV2380" s="316"/>
      <c r="ASW2380" s="316"/>
      <c r="ASX2380" s="316"/>
      <c r="ASY2380" s="316"/>
      <c r="ASZ2380" s="316"/>
      <c r="ATA2380" s="316"/>
      <c r="ATB2380" s="316"/>
      <c r="ATC2380" s="316"/>
      <c r="ATD2380" s="316"/>
      <c r="ATE2380" s="316"/>
      <c r="ATF2380" s="316"/>
      <c r="ATG2380" s="316"/>
      <c r="ATH2380" s="316"/>
      <c r="ATI2380" s="316"/>
      <c r="ATJ2380" s="316"/>
      <c r="ATK2380" s="316"/>
      <c r="ATL2380" s="316"/>
      <c r="ATM2380" s="316"/>
      <c r="ATN2380" s="316"/>
      <c r="ATO2380" s="316"/>
      <c r="ATP2380" s="316"/>
      <c r="ATQ2380" s="316"/>
      <c r="ATR2380" s="316"/>
      <c r="ATS2380" s="316"/>
      <c r="ATT2380" s="316"/>
      <c r="ATU2380" s="316"/>
      <c r="ATV2380" s="316"/>
      <c r="ATW2380" s="316"/>
      <c r="ATX2380" s="316"/>
      <c r="ATY2380" s="316"/>
      <c r="ATZ2380" s="316"/>
      <c r="AUA2380" s="316"/>
      <c r="AUB2380" s="316"/>
      <c r="AUC2380" s="316"/>
      <c r="AUD2380" s="316"/>
      <c r="AUE2380" s="316"/>
      <c r="AUF2380" s="316"/>
      <c r="AUG2380" s="316"/>
      <c r="AUH2380" s="316"/>
      <c r="AUI2380" s="316"/>
      <c r="AUJ2380" s="316"/>
      <c r="AUK2380" s="316"/>
      <c r="AUL2380" s="316"/>
      <c r="AUM2380" s="316"/>
      <c r="AUN2380" s="316"/>
      <c r="AUO2380" s="316"/>
      <c r="AUP2380" s="316"/>
      <c r="AUQ2380" s="316"/>
      <c r="AUR2380" s="316"/>
      <c r="AUS2380" s="316"/>
      <c r="AUT2380" s="316"/>
      <c r="AUU2380" s="316"/>
      <c r="AUV2380" s="316"/>
      <c r="AUW2380" s="316"/>
      <c r="AUX2380" s="316"/>
      <c r="AUY2380" s="316"/>
      <c r="AUZ2380" s="316"/>
      <c r="AVA2380" s="316"/>
      <c r="AVB2380" s="316"/>
      <c r="AVC2380" s="316"/>
      <c r="AVD2380" s="316"/>
      <c r="AVE2380" s="316"/>
      <c r="AVF2380" s="316"/>
      <c r="AVG2380" s="316"/>
      <c r="AVH2380" s="316"/>
      <c r="AVI2380" s="316"/>
      <c r="AVJ2380" s="316"/>
      <c r="AVK2380" s="316"/>
      <c r="AVL2380" s="316"/>
      <c r="AVM2380" s="316"/>
      <c r="AVN2380" s="316"/>
      <c r="AVO2380" s="316"/>
      <c r="AVP2380" s="316"/>
      <c r="AVQ2380" s="316"/>
      <c r="AVR2380" s="316"/>
      <c r="AVS2380" s="316"/>
      <c r="AVT2380" s="316"/>
      <c r="AVU2380" s="316"/>
      <c r="AVV2380" s="316"/>
      <c r="AVW2380" s="316"/>
      <c r="AVX2380" s="316"/>
      <c r="AVY2380" s="316"/>
      <c r="AVZ2380" s="316"/>
      <c r="AWA2380" s="316"/>
      <c r="AWB2380" s="316"/>
      <c r="AWC2380" s="316"/>
      <c r="AWD2380" s="316"/>
      <c r="AWE2380" s="316"/>
      <c r="AWF2380" s="316"/>
      <c r="AWG2380" s="316"/>
      <c r="AWH2380" s="316"/>
      <c r="AWI2380" s="316"/>
      <c r="AWJ2380" s="316"/>
      <c r="AWK2380" s="316"/>
      <c r="AWL2380" s="316"/>
      <c r="AWM2380" s="316"/>
      <c r="AWN2380" s="316"/>
      <c r="AWO2380" s="316"/>
      <c r="AWP2380" s="316"/>
      <c r="AWQ2380" s="316"/>
      <c r="AWR2380" s="316"/>
      <c r="AWS2380" s="316"/>
      <c r="AWT2380" s="316"/>
      <c r="AWU2380" s="316"/>
      <c r="AWV2380" s="316"/>
      <c r="AWW2380" s="316"/>
      <c r="AWX2380" s="316"/>
      <c r="AWY2380" s="316"/>
      <c r="AWZ2380" s="316"/>
      <c r="AXA2380" s="316"/>
      <c r="AXB2380" s="316"/>
      <c r="AXC2380" s="316"/>
      <c r="AXD2380" s="316"/>
      <c r="AXE2380" s="316"/>
      <c r="AXF2380" s="316"/>
      <c r="AXG2380" s="316"/>
      <c r="AXH2380" s="316"/>
      <c r="AXI2380" s="316"/>
      <c r="AXJ2380" s="316"/>
      <c r="AXK2380" s="316"/>
      <c r="AXL2380" s="316"/>
      <c r="AXM2380" s="316"/>
      <c r="AXN2380" s="316"/>
      <c r="AXO2380" s="316"/>
      <c r="AXP2380" s="316"/>
      <c r="AXQ2380" s="316"/>
      <c r="AXR2380" s="316"/>
      <c r="AXS2380" s="316"/>
      <c r="AXT2380" s="316"/>
      <c r="AXU2380" s="316"/>
      <c r="AXV2380" s="316"/>
      <c r="AXW2380" s="316"/>
      <c r="AXX2380" s="316"/>
      <c r="AXY2380" s="316"/>
      <c r="AXZ2380" s="316"/>
      <c r="AYA2380" s="316"/>
      <c r="AYB2380" s="316"/>
      <c r="AYC2380" s="316"/>
      <c r="AYD2380" s="316"/>
      <c r="AYE2380" s="316"/>
      <c r="AYF2380" s="316"/>
      <c r="AYG2380" s="316"/>
      <c r="AYH2380" s="316"/>
      <c r="AYI2380" s="316"/>
      <c r="AYJ2380" s="316"/>
      <c r="AYK2380" s="316"/>
      <c r="AYL2380" s="316"/>
      <c r="AYM2380" s="316"/>
      <c r="AYN2380" s="316"/>
      <c r="AYO2380" s="316"/>
      <c r="AYP2380" s="316"/>
      <c r="AYQ2380" s="316"/>
      <c r="AYR2380" s="316"/>
      <c r="AYS2380" s="316"/>
      <c r="AYT2380" s="316"/>
      <c r="AYU2380" s="316"/>
      <c r="AYV2380" s="316"/>
      <c r="AYW2380" s="316"/>
      <c r="AYX2380" s="316"/>
      <c r="AYY2380" s="316"/>
      <c r="AYZ2380" s="316"/>
      <c r="AZA2380" s="316"/>
      <c r="AZB2380" s="316"/>
      <c r="AZC2380" s="316"/>
      <c r="AZD2380" s="316"/>
      <c r="AZE2380" s="316"/>
      <c r="AZF2380" s="316"/>
      <c r="AZG2380" s="316"/>
      <c r="AZH2380" s="316"/>
      <c r="AZI2380" s="316"/>
      <c r="AZJ2380" s="316"/>
      <c r="AZK2380" s="316"/>
      <c r="AZL2380" s="316"/>
      <c r="AZM2380" s="316"/>
      <c r="AZN2380" s="316"/>
      <c r="AZO2380" s="316"/>
      <c r="AZP2380" s="316"/>
      <c r="AZQ2380" s="316"/>
      <c r="AZR2380" s="316"/>
      <c r="AZS2380" s="316"/>
      <c r="AZT2380" s="316"/>
      <c r="AZU2380" s="316"/>
      <c r="AZV2380" s="316"/>
      <c r="AZW2380" s="316"/>
      <c r="AZX2380" s="316"/>
      <c r="AZY2380" s="316"/>
      <c r="AZZ2380" s="316"/>
      <c r="BAA2380" s="316"/>
      <c r="BAB2380" s="316"/>
      <c r="BAC2380" s="316"/>
      <c r="BAD2380" s="316"/>
      <c r="BAE2380" s="316"/>
      <c r="BAF2380" s="316"/>
      <c r="BAG2380" s="316"/>
      <c r="BAH2380" s="316"/>
      <c r="BAI2380" s="316"/>
      <c r="BAJ2380" s="316"/>
      <c r="BAK2380" s="316"/>
      <c r="BAL2380" s="316"/>
      <c r="BAM2380" s="316"/>
      <c r="BAN2380" s="316"/>
      <c r="BAO2380" s="316"/>
      <c r="BAP2380" s="316"/>
      <c r="BAQ2380" s="316"/>
      <c r="BAR2380" s="316"/>
      <c r="BAS2380" s="316"/>
      <c r="BAT2380" s="316"/>
      <c r="BAU2380" s="316"/>
      <c r="BAV2380" s="316"/>
      <c r="BAW2380" s="316"/>
      <c r="BAX2380" s="316"/>
      <c r="BAY2380" s="316"/>
      <c r="BAZ2380" s="316"/>
      <c r="BBA2380" s="316"/>
      <c r="BBB2380" s="316"/>
      <c r="BBC2380" s="316"/>
      <c r="BBD2380" s="316"/>
      <c r="BBE2380" s="316"/>
      <c r="BBF2380" s="316"/>
      <c r="BBG2380" s="316"/>
      <c r="BBH2380" s="316"/>
      <c r="BBI2380" s="316"/>
      <c r="BBJ2380" s="316"/>
      <c r="BBK2380" s="316"/>
      <c r="BBL2380" s="316"/>
      <c r="BBM2380" s="316"/>
      <c r="BBN2380" s="316"/>
      <c r="BBO2380" s="316"/>
      <c r="BBP2380" s="316"/>
      <c r="BBQ2380" s="316"/>
      <c r="BBR2380" s="316"/>
      <c r="BBS2380" s="316"/>
      <c r="BBT2380" s="316"/>
      <c r="BBU2380" s="316"/>
      <c r="BBV2380" s="316"/>
      <c r="BBW2380" s="316"/>
      <c r="BBX2380" s="316"/>
      <c r="BBY2380" s="316"/>
      <c r="BBZ2380" s="316"/>
      <c r="BCA2380" s="316"/>
      <c r="BCB2380" s="316"/>
      <c r="BCC2380" s="316"/>
      <c r="BCD2380" s="316"/>
      <c r="BCE2380" s="316"/>
      <c r="BCF2380" s="316"/>
      <c r="BCG2380" s="316"/>
      <c r="BCH2380" s="316"/>
      <c r="BCI2380" s="316"/>
      <c r="BCJ2380" s="316"/>
      <c r="BCK2380" s="316"/>
      <c r="BCL2380" s="316"/>
      <c r="BCM2380" s="316"/>
      <c r="BCN2380" s="316"/>
      <c r="BCO2380" s="316"/>
      <c r="BCP2380" s="316"/>
      <c r="BCQ2380" s="316"/>
      <c r="BCR2380" s="316"/>
      <c r="BCS2380" s="316"/>
      <c r="BCT2380" s="316"/>
      <c r="BCU2380" s="316"/>
      <c r="BCV2380" s="316"/>
      <c r="BCW2380" s="316"/>
      <c r="BCX2380" s="316"/>
      <c r="BCY2380" s="316"/>
      <c r="BCZ2380" s="316"/>
      <c r="BDA2380" s="316"/>
      <c r="BDB2380" s="316"/>
      <c r="BDC2380" s="316"/>
      <c r="BDD2380" s="316"/>
      <c r="BDE2380" s="316"/>
      <c r="BDF2380" s="316"/>
      <c r="BDG2380" s="316"/>
      <c r="BDH2380" s="316"/>
      <c r="BDI2380" s="316"/>
      <c r="BDJ2380" s="316"/>
      <c r="BDK2380" s="316"/>
      <c r="BDL2380" s="316"/>
      <c r="BDM2380" s="316"/>
      <c r="BDN2380" s="316"/>
      <c r="BDO2380" s="316"/>
      <c r="BDP2380" s="316"/>
      <c r="BDQ2380" s="316"/>
      <c r="BDR2380" s="316"/>
      <c r="BDS2380" s="316"/>
      <c r="BDT2380" s="316"/>
      <c r="BDU2380" s="316"/>
      <c r="BDV2380" s="316"/>
      <c r="BDW2380" s="316"/>
      <c r="BDX2380" s="316"/>
      <c r="BDY2380" s="316"/>
      <c r="BDZ2380" s="316"/>
      <c r="BEA2380" s="316"/>
      <c r="BEB2380" s="316"/>
      <c r="BEC2380" s="316"/>
      <c r="BED2380" s="316"/>
      <c r="BEE2380" s="316"/>
      <c r="BEF2380" s="316"/>
      <c r="BEG2380" s="316"/>
      <c r="BEH2380" s="316"/>
      <c r="BEI2380" s="316"/>
      <c r="BEJ2380" s="316"/>
      <c r="BEK2380" s="316"/>
      <c r="BEL2380" s="316"/>
      <c r="BEM2380" s="316"/>
      <c r="BEN2380" s="316"/>
      <c r="BEO2380" s="316"/>
      <c r="BEP2380" s="316"/>
      <c r="BEQ2380" s="316"/>
      <c r="BER2380" s="316"/>
      <c r="BES2380" s="316"/>
      <c r="BET2380" s="316"/>
      <c r="BEU2380" s="316"/>
      <c r="BEV2380" s="316"/>
      <c r="BEW2380" s="316"/>
      <c r="BEX2380" s="316"/>
      <c r="BEY2380" s="316"/>
      <c r="BEZ2380" s="316"/>
      <c r="BFA2380" s="316"/>
      <c r="BFB2380" s="316"/>
      <c r="BFC2380" s="316"/>
      <c r="BFD2380" s="316"/>
      <c r="BFE2380" s="316"/>
      <c r="BFF2380" s="316"/>
      <c r="BFG2380" s="316"/>
      <c r="BFH2380" s="316"/>
      <c r="BFI2380" s="316"/>
      <c r="BFJ2380" s="316"/>
      <c r="BFK2380" s="316"/>
      <c r="BFL2380" s="316"/>
      <c r="BFM2380" s="316"/>
      <c r="BFN2380" s="316"/>
      <c r="BFO2380" s="316"/>
      <c r="BFP2380" s="316"/>
      <c r="BFQ2380" s="316"/>
      <c r="BFR2380" s="316"/>
      <c r="BFS2380" s="316"/>
      <c r="BFT2380" s="316"/>
      <c r="BFU2380" s="316"/>
      <c r="BFV2380" s="316"/>
      <c r="BFW2380" s="316"/>
      <c r="BFX2380" s="316"/>
      <c r="BFY2380" s="316"/>
      <c r="BFZ2380" s="316"/>
      <c r="BGA2380" s="316"/>
      <c r="BGB2380" s="316"/>
      <c r="BGC2380" s="316"/>
      <c r="BGD2380" s="316"/>
      <c r="BGE2380" s="316"/>
      <c r="BGF2380" s="316"/>
      <c r="BGG2380" s="316"/>
      <c r="BGH2380" s="316"/>
      <c r="BGI2380" s="316"/>
      <c r="BGJ2380" s="316"/>
      <c r="BGK2380" s="316"/>
      <c r="BGL2380" s="316"/>
      <c r="BGM2380" s="316"/>
      <c r="BGN2380" s="316"/>
      <c r="BGO2380" s="316"/>
      <c r="BGP2380" s="316"/>
      <c r="BGQ2380" s="316"/>
      <c r="BGR2380" s="316"/>
      <c r="BGS2380" s="316"/>
      <c r="BGT2380" s="316"/>
      <c r="BGU2380" s="316"/>
      <c r="BGV2380" s="316"/>
      <c r="BGW2380" s="316"/>
      <c r="BGX2380" s="316"/>
      <c r="BGY2380" s="316"/>
      <c r="BGZ2380" s="316"/>
      <c r="BHA2380" s="316"/>
      <c r="BHB2380" s="316"/>
      <c r="BHC2380" s="316"/>
      <c r="BHD2380" s="316"/>
      <c r="BHE2380" s="316"/>
      <c r="BHF2380" s="316"/>
      <c r="BHG2380" s="316"/>
      <c r="BHH2380" s="316"/>
      <c r="BHI2380" s="316"/>
      <c r="BHJ2380" s="316"/>
      <c r="BHK2380" s="316"/>
      <c r="BHL2380" s="316"/>
      <c r="BHM2380" s="316"/>
      <c r="BHN2380" s="316"/>
      <c r="BHO2380" s="316"/>
      <c r="BHP2380" s="316"/>
      <c r="BHQ2380" s="316"/>
      <c r="BHR2380" s="316"/>
      <c r="BHS2380" s="316"/>
      <c r="BHT2380" s="316"/>
      <c r="BHU2380" s="316"/>
      <c r="BHV2380" s="316"/>
      <c r="BHW2380" s="316"/>
      <c r="BHX2380" s="316"/>
      <c r="BHY2380" s="316"/>
      <c r="BHZ2380" s="316"/>
      <c r="BIA2380" s="316"/>
      <c r="BIB2380" s="316"/>
      <c r="BIC2380" s="316"/>
      <c r="BID2380" s="316"/>
      <c r="BIE2380" s="316"/>
      <c r="BIF2380" s="316"/>
      <c r="BIG2380" s="316"/>
      <c r="BIH2380" s="316"/>
      <c r="BII2380" s="316"/>
      <c r="BIJ2380" s="316"/>
      <c r="BIK2380" s="316"/>
      <c r="BIL2380" s="316"/>
      <c r="BIM2380" s="316"/>
      <c r="BIN2380" s="316"/>
      <c r="BIO2380" s="316"/>
      <c r="BIP2380" s="316"/>
      <c r="BIQ2380" s="316"/>
      <c r="BIR2380" s="316"/>
      <c r="BIS2380" s="316"/>
      <c r="BIT2380" s="316"/>
      <c r="BIU2380" s="316"/>
      <c r="BIV2380" s="316"/>
      <c r="BIW2380" s="316"/>
      <c r="BIX2380" s="316"/>
      <c r="BIY2380" s="316"/>
      <c r="BIZ2380" s="316"/>
      <c r="BJA2380" s="316"/>
      <c r="BJB2380" s="316"/>
      <c r="BJC2380" s="316"/>
      <c r="BJD2380" s="316"/>
      <c r="BJE2380" s="316"/>
      <c r="BJF2380" s="316"/>
      <c r="BJG2380" s="316"/>
      <c r="BJH2380" s="316"/>
      <c r="BJI2380" s="316"/>
      <c r="BJJ2380" s="316"/>
      <c r="BJK2380" s="316"/>
      <c r="BJL2380" s="316"/>
      <c r="BJM2380" s="316"/>
      <c r="BJN2380" s="316"/>
      <c r="BJO2380" s="316"/>
      <c r="BJP2380" s="316"/>
      <c r="BJQ2380" s="316"/>
      <c r="BJR2380" s="316"/>
      <c r="BJS2380" s="316"/>
      <c r="BJT2380" s="316"/>
      <c r="BJU2380" s="316"/>
      <c r="BJV2380" s="316"/>
      <c r="BJW2380" s="316"/>
      <c r="BJX2380" s="316"/>
      <c r="BJY2380" s="316"/>
      <c r="BJZ2380" s="316"/>
      <c r="BKA2380" s="316"/>
      <c r="BKB2380" s="316"/>
      <c r="BKC2380" s="316"/>
      <c r="BKD2380" s="316"/>
      <c r="BKE2380" s="316"/>
      <c r="BKF2380" s="316"/>
      <c r="BKG2380" s="316"/>
      <c r="BKH2380" s="316"/>
      <c r="BKI2380" s="316"/>
      <c r="BKJ2380" s="316"/>
      <c r="BKK2380" s="316"/>
      <c r="BKL2380" s="316"/>
      <c r="BKM2380" s="316"/>
      <c r="BKN2380" s="316"/>
      <c r="BKO2380" s="316"/>
      <c r="BKP2380" s="316"/>
      <c r="BKQ2380" s="316"/>
      <c r="BKR2380" s="316"/>
      <c r="BKS2380" s="316"/>
      <c r="BKT2380" s="316"/>
      <c r="BKU2380" s="316"/>
      <c r="BKV2380" s="316"/>
      <c r="BKW2380" s="316"/>
      <c r="BKX2380" s="316"/>
      <c r="BKY2380" s="316"/>
      <c r="BKZ2380" s="316"/>
      <c r="BLA2380" s="316"/>
      <c r="BLB2380" s="316"/>
      <c r="BLC2380" s="316"/>
      <c r="BLD2380" s="316"/>
      <c r="BLE2380" s="316"/>
      <c r="BLF2380" s="316"/>
      <c r="BLG2380" s="316"/>
      <c r="BLH2380" s="316"/>
      <c r="BLI2380" s="316"/>
      <c r="BLJ2380" s="316"/>
      <c r="BLK2380" s="316"/>
      <c r="BLL2380" s="316"/>
      <c r="BLM2380" s="316"/>
      <c r="BLN2380" s="316"/>
      <c r="BLO2380" s="316"/>
      <c r="BLP2380" s="316"/>
      <c r="BLQ2380" s="316"/>
      <c r="BLR2380" s="316"/>
      <c r="BLS2380" s="316"/>
      <c r="BLT2380" s="316"/>
      <c r="BLU2380" s="316"/>
      <c r="BLV2380" s="316"/>
      <c r="BLW2380" s="316"/>
      <c r="BLX2380" s="316"/>
      <c r="BLY2380" s="316"/>
      <c r="BLZ2380" s="316"/>
      <c r="BMA2380" s="316"/>
      <c r="BMB2380" s="316"/>
      <c r="BMC2380" s="316"/>
      <c r="BMD2380" s="316"/>
      <c r="BME2380" s="316"/>
      <c r="BMF2380" s="316"/>
      <c r="BMG2380" s="316"/>
      <c r="BMH2380" s="316"/>
      <c r="BMI2380" s="316"/>
      <c r="BMJ2380" s="316"/>
      <c r="BMK2380" s="316"/>
      <c r="BML2380" s="316"/>
      <c r="BMM2380" s="316"/>
      <c r="BMN2380" s="316"/>
      <c r="BMO2380" s="316"/>
      <c r="BMP2380" s="316"/>
      <c r="BMQ2380" s="316"/>
      <c r="BMR2380" s="316"/>
      <c r="BMS2380" s="316"/>
      <c r="BMT2380" s="316"/>
      <c r="BMU2380" s="316"/>
      <c r="BMV2380" s="316"/>
      <c r="BMW2380" s="316"/>
      <c r="BMX2380" s="316"/>
      <c r="BMY2380" s="316"/>
      <c r="BMZ2380" s="316"/>
      <c r="BNA2380" s="316"/>
      <c r="BNB2380" s="316"/>
      <c r="BNC2380" s="316"/>
      <c r="BND2380" s="316"/>
      <c r="BNE2380" s="316"/>
      <c r="BNF2380" s="316"/>
      <c r="BNG2380" s="316"/>
      <c r="BNH2380" s="316"/>
      <c r="BNI2380" s="316"/>
      <c r="BNJ2380" s="316"/>
      <c r="BNK2380" s="316"/>
      <c r="BNL2380" s="316"/>
      <c r="BNM2380" s="316"/>
      <c r="BNN2380" s="316"/>
      <c r="BNO2380" s="316"/>
      <c r="BNP2380" s="316"/>
      <c r="BNQ2380" s="316"/>
      <c r="BNR2380" s="316"/>
      <c r="BNS2380" s="316"/>
      <c r="BNT2380" s="316"/>
      <c r="BNU2380" s="316"/>
      <c r="BNV2380" s="316"/>
      <c r="BNW2380" s="316"/>
      <c r="BNX2380" s="316"/>
      <c r="BNY2380" s="316"/>
      <c r="BNZ2380" s="316"/>
      <c r="BOA2380" s="316"/>
      <c r="BOB2380" s="316"/>
      <c r="BOC2380" s="316"/>
      <c r="BOD2380" s="316"/>
      <c r="BOE2380" s="316"/>
      <c r="BOF2380" s="316"/>
      <c r="BOG2380" s="316"/>
      <c r="BOH2380" s="316"/>
      <c r="BOI2380" s="316"/>
      <c r="BOJ2380" s="316"/>
      <c r="BOK2380" s="316"/>
      <c r="BOL2380" s="316"/>
      <c r="BOM2380" s="316"/>
      <c r="BON2380" s="316"/>
      <c r="BOO2380" s="316"/>
      <c r="BOP2380" s="316"/>
      <c r="BOQ2380" s="316"/>
      <c r="BOR2380" s="316"/>
      <c r="BOS2380" s="316"/>
      <c r="BOT2380" s="316"/>
      <c r="BOU2380" s="316"/>
      <c r="BOV2380" s="316"/>
      <c r="BOW2380" s="316"/>
      <c r="BOX2380" s="316"/>
      <c r="BOY2380" s="316"/>
      <c r="BOZ2380" s="316"/>
      <c r="BPA2380" s="316"/>
      <c r="BPB2380" s="316"/>
      <c r="BPC2380" s="316"/>
      <c r="BPD2380" s="316"/>
      <c r="BPE2380" s="316"/>
      <c r="BPF2380" s="316"/>
      <c r="BPG2380" s="316"/>
      <c r="BPH2380" s="316"/>
      <c r="BPI2380" s="316"/>
      <c r="BPJ2380" s="316"/>
      <c r="BPK2380" s="316"/>
      <c r="BPL2380" s="316"/>
      <c r="BPM2380" s="316"/>
      <c r="BPN2380" s="316"/>
      <c r="BPO2380" s="316"/>
      <c r="BPP2380" s="316"/>
      <c r="BPQ2380" s="316"/>
      <c r="BPR2380" s="316"/>
      <c r="BPS2380" s="316"/>
      <c r="BPT2380" s="316"/>
      <c r="BPU2380" s="316"/>
      <c r="BPV2380" s="316"/>
      <c r="BPW2380" s="316"/>
      <c r="BPX2380" s="316"/>
      <c r="BPY2380" s="316"/>
      <c r="BPZ2380" s="316"/>
      <c r="BQA2380" s="316"/>
      <c r="BQB2380" s="316"/>
      <c r="BQC2380" s="316"/>
      <c r="BQD2380" s="316"/>
      <c r="BQE2380" s="316"/>
      <c r="BQF2380" s="316"/>
      <c r="BQG2380" s="316"/>
      <c r="BQH2380" s="316"/>
      <c r="BQI2380" s="316"/>
      <c r="BQJ2380" s="316"/>
      <c r="BQK2380" s="316"/>
      <c r="BQL2380" s="316"/>
      <c r="BQM2380" s="316"/>
      <c r="BQN2380" s="316"/>
      <c r="BQO2380" s="316"/>
      <c r="BQP2380" s="316"/>
      <c r="BQQ2380" s="316"/>
      <c r="BQR2380" s="316"/>
      <c r="BQS2380" s="316"/>
      <c r="BQT2380" s="316"/>
      <c r="BQU2380" s="316"/>
      <c r="BQV2380" s="316"/>
      <c r="BQW2380" s="316"/>
      <c r="BQX2380" s="316"/>
      <c r="BQY2380" s="316"/>
      <c r="BQZ2380" s="316"/>
      <c r="BRA2380" s="316"/>
      <c r="BRB2380" s="316"/>
      <c r="BRC2380" s="316"/>
      <c r="BRD2380" s="316"/>
      <c r="BRE2380" s="316"/>
      <c r="BRF2380" s="316"/>
      <c r="BRG2380" s="316"/>
      <c r="BRH2380" s="316"/>
      <c r="BRI2380" s="316"/>
      <c r="BRJ2380" s="316"/>
      <c r="BRK2380" s="316"/>
      <c r="BRL2380" s="316"/>
      <c r="BRM2380" s="316"/>
      <c r="BRN2380" s="316"/>
      <c r="BRO2380" s="316"/>
      <c r="BRP2380" s="316"/>
      <c r="BRQ2380" s="316"/>
      <c r="BRR2380" s="316"/>
      <c r="BRS2380" s="316"/>
      <c r="BRT2380" s="316"/>
      <c r="BRU2380" s="316"/>
      <c r="BRV2380" s="316"/>
      <c r="BRW2380" s="316"/>
      <c r="BRX2380" s="316"/>
      <c r="BRY2380" s="316"/>
      <c r="BRZ2380" s="316"/>
      <c r="BSA2380" s="316"/>
      <c r="BSB2380" s="316"/>
      <c r="BSC2380" s="316"/>
      <c r="BSD2380" s="316"/>
      <c r="BSE2380" s="316"/>
      <c r="BSF2380" s="316"/>
      <c r="BSG2380" s="316"/>
      <c r="BSH2380" s="316"/>
      <c r="BSI2380" s="316"/>
      <c r="BSJ2380" s="316"/>
      <c r="BSK2380" s="316"/>
      <c r="BSL2380" s="316"/>
      <c r="BSM2380" s="316"/>
      <c r="BSN2380" s="316"/>
      <c r="BSO2380" s="316"/>
      <c r="BSP2380" s="316"/>
      <c r="BSQ2380" s="316"/>
      <c r="BSR2380" s="316"/>
      <c r="BSS2380" s="316"/>
      <c r="BST2380" s="316"/>
      <c r="BSU2380" s="316"/>
      <c r="BSV2380" s="316"/>
      <c r="BSW2380" s="316"/>
      <c r="BSX2380" s="316"/>
      <c r="BSY2380" s="316"/>
      <c r="BSZ2380" s="316"/>
      <c r="BTA2380" s="316"/>
      <c r="BTB2380" s="316"/>
      <c r="BTC2380" s="316"/>
      <c r="BTD2380" s="316"/>
      <c r="BTE2380" s="316"/>
      <c r="BTF2380" s="316"/>
      <c r="BTG2380" s="316"/>
      <c r="BTH2380" s="316"/>
      <c r="BTI2380" s="316"/>
      <c r="BTJ2380" s="316"/>
      <c r="BTK2380" s="316"/>
      <c r="BTL2380" s="316"/>
      <c r="BTM2380" s="316"/>
      <c r="BTN2380" s="316"/>
      <c r="BTO2380" s="316"/>
      <c r="BTP2380" s="316"/>
      <c r="BTQ2380" s="316"/>
      <c r="BTR2380" s="316"/>
      <c r="BTS2380" s="316"/>
      <c r="BTT2380" s="316"/>
      <c r="BTU2380" s="316"/>
      <c r="BTV2380" s="316"/>
      <c r="BTW2380" s="316"/>
      <c r="BTX2380" s="316"/>
      <c r="BTY2380" s="316"/>
      <c r="BTZ2380" s="316"/>
      <c r="BUA2380" s="316"/>
      <c r="BUB2380" s="316"/>
      <c r="BUC2380" s="316"/>
      <c r="BUD2380" s="316"/>
      <c r="BUE2380" s="316"/>
      <c r="BUF2380" s="316"/>
      <c r="BUG2380" s="316"/>
      <c r="BUH2380" s="316"/>
      <c r="BUI2380" s="316"/>
      <c r="BUJ2380" s="316"/>
      <c r="BUK2380" s="316"/>
      <c r="BUL2380" s="316"/>
      <c r="BUM2380" s="316"/>
      <c r="BUN2380" s="316"/>
      <c r="BUO2380" s="316"/>
      <c r="BUP2380" s="316"/>
      <c r="BUQ2380" s="316"/>
      <c r="BUR2380" s="316"/>
      <c r="BUS2380" s="316"/>
      <c r="BUT2380" s="316"/>
      <c r="BUU2380" s="316"/>
      <c r="BUV2380" s="316"/>
      <c r="BUW2380" s="316"/>
      <c r="BUX2380" s="316"/>
      <c r="BUY2380" s="316"/>
      <c r="BUZ2380" s="316"/>
      <c r="BVA2380" s="316"/>
      <c r="BVB2380" s="316"/>
      <c r="BVC2380" s="316"/>
      <c r="BVD2380" s="316"/>
      <c r="BVE2380" s="316"/>
      <c r="BVF2380" s="316"/>
      <c r="BVG2380" s="316"/>
      <c r="BVH2380" s="316"/>
      <c r="BVI2380" s="316"/>
      <c r="BVJ2380" s="316"/>
      <c r="BVK2380" s="316"/>
      <c r="BVL2380" s="316"/>
      <c r="BVM2380" s="316"/>
      <c r="BVN2380" s="316"/>
      <c r="BVO2380" s="316"/>
      <c r="BVP2380" s="316"/>
      <c r="BVQ2380" s="316"/>
      <c r="BVR2380" s="316"/>
      <c r="BVS2380" s="316"/>
      <c r="BVT2380" s="316"/>
      <c r="BVU2380" s="316"/>
      <c r="BVV2380" s="316"/>
      <c r="BVW2380" s="316"/>
      <c r="BVX2380" s="316"/>
      <c r="BVY2380" s="316"/>
      <c r="BVZ2380" s="316"/>
      <c r="BWA2380" s="316"/>
      <c r="BWB2380" s="316"/>
      <c r="BWC2380" s="316"/>
      <c r="BWD2380" s="316"/>
      <c r="BWE2380" s="316"/>
      <c r="BWF2380" s="316"/>
      <c r="BWG2380" s="316"/>
      <c r="BWH2380" s="316"/>
      <c r="BWI2380" s="316"/>
      <c r="BWJ2380" s="316"/>
      <c r="BWK2380" s="316"/>
      <c r="BWL2380" s="316"/>
      <c r="BWM2380" s="316"/>
      <c r="BWN2380" s="316"/>
      <c r="BWO2380" s="316"/>
      <c r="BWP2380" s="316"/>
      <c r="BWQ2380" s="316"/>
      <c r="BWR2380" s="316"/>
      <c r="BWS2380" s="316"/>
      <c r="BWT2380" s="316"/>
      <c r="BWU2380" s="316"/>
      <c r="BWV2380" s="316"/>
      <c r="BWW2380" s="316"/>
      <c r="BWX2380" s="316"/>
      <c r="BWY2380" s="316"/>
      <c r="BWZ2380" s="316"/>
      <c r="BXA2380" s="316"/>
      <c r="BXB2380" s="316"/>
      <c r="BXC2380" s="316"/>
      <c r="BXD2380" s="316"/>
      <c r="BXE2380" s="316"/>
      <c r="BXF2380" s="316"/>
      <c r="BXG2380" s="316"/>
      <c r="BXH2380" s="316"/>
      <c r="BXI2380" s="316"/>
      <c r="BXJ2380" s="316"/>
      <c r="BXK2380" s="316"/>
      <c r="BXL2380" s="316"/>
      <c r="BXM2380" s="316"/>
      <c r="BXN2380" s="316"/>
      <c r="BXO2380" s="316"/>
      <c r="BXP2380" s="316"/>
      <c r="BXQ2380" s="316"/>
      <c r="BXR2380" s="316"/>
      <c r="BXS2380" s="316"/>
      <c r="BXT2380" s="316"/>
      <c r="BXU2380" s="316"/>
      <c r="BXV2380" s="316"/>
      <c r="BXW2380" s="316"/>
      <c r="BXX2380" s="316"/>
      <c r="BXY2380" s="316"/>
      <c r="BXZ2380" s="316"/>
      <c r="BYA2380" s="316"/>
      <c r="BYB2380" s="316"/>
      <c r="BYC2380" s="316"/>
      <c r="BYD2380" s="316"/>
      <c r="BYE2380" s="316"/>
      <c r="BYF2380" s="316"/>
      <c r="BYG2380" s="316"/>
      <c r="BYH2380" s="316"/>
      <c r="BYI2380" s="316"/>
      <c r="BYJ2380" s="316"/>
      <c r="BYK2380" s="316"/>
      <c r="BYL2380" s="316"/>
      <c r="BYM2380" s="316"/>
      <c r="BYN2380" s="316"/>
      <c r="BYO2380" s="316"/>
      <c r="BYP2380" s="316"/>
      <c r="BYQ2380" s="316"/>
      <c r="BYR2380" s="316"/>
      <c r="BYS2380" s="316"/>
      <c r="BYT2380" s="316"/>
      <c r="BYU2380" s="316"/>
      <c r="BYV2380" s="316"/>
      <c r="BYW2380" s="316"/>
      <c r="BYX2380" s="316"/>
      <c r="BYY2380" s="316"/>
      <c r="BYZ2380" s="316"/>
      <c r="BZA2380" s="316"/>
      <c r="BZB2380" s="316"/>
      <c r="BZC2380" s="316"/>
      <c r="BZD2380" s="316"/>
      <c r="BZE2380" s="316"/>
      <c r="BZF2380" s="316"/>
      <c r="BZG2380" s="316"/>
      <c r="BZH2380" s="316"/>
      <c r="BZI2380" s="316"/>
      <c r="BZJ2380" s="316"/>
      <c r="BZK2380" s="316"/>
      <c r="BZL2380" s="316"/>
      <c r="BZM2380" s="316"/>
      <c r="BZN2380" s="316"/>
      <c r="BZO2380" s="316"/>
      <c r="BZP2380" s="316"/>
      <c r="BZQ2380" s="316"/>
      <c r="BZR2380" s="316"/>
      <c r="BZS2380" s="316"/>
      <c r="BZT2380" s="316"/>
      <c r="BZU2380" s="316"/>
      <c r="BZV2380" s="316"/>
      <c r="BZW2380" s="316"/>
      <c r="BZX2380" s="316"/>
      <c r="BZY2380" s="316"/>
      <c r="BZZ2380" s="316"/>
      <c r="CAA2380" s="316"/>
      <c r="CAB2380" s="316"/>
      <c r="CAC2380" s="316"/>
      <c r="CAD2380" s="316"/>
      <c r="CAE2380" s="316"/>
      <c r="CAF2380" s="316"/>
      <c r="CAG2380" s="316"/>
      <c r="CAH2380" s="316"/>
      <c r="CAI2380" s="316"/>
      <c r="CAJ2380" s="316"/>
      <c r="CAK2380" s="316"/>
      <c r="CAL2380" s="316"/>
      <c r="CAM2380" s="316"/>
      <c r="CAN2380" s="316"/>
      <c r="CAO2380" s="316"/>
      <c r="CAP2380" s="316"/>
      <c r="CAQ2380" s="316"/>
      <c r="CAR2380" s="316"/>
      <c r="CAS2380" s="316"/>
      <c r="CAT2380" s="316"/>
      <c r="CAU2380" s="316"/>
      <c r="CAV2380" s="316"/>
      <c r="CAW2380" s="316"/>
      <c r="CAX2380" s="316"/>
      <c r="CAY2380" s="316"/>
      <c r="CAZ2380" s="316"/>
      <c r="CBA2380" s="316"/>
      <c r="CBB2380" s="316"/>
      <c r="CBC2380" s="316"/>
      <c r="CBD2380" s="316"/>
      <c r="CBE2380" s="316"/>
      <c r="CBF2380" s="316"/>
      <c r="CBG2380" s="316"/>
      <c r="CBH2380" s="316"/>
      <c r="CBI2380" s="316"/>
      <c r="CBJ2380" s="316"/>
      <c r="CBK2380" s="316"/>
      <c r="CBL2380" s="316"/>
      <c r="CBM2380" s="316"/>
      <c r="CBN2380" s="316"/>
      <c r="CBO2380" s="316"/>
      <c r="CBP2380" s="316"/>
      <c r="CBQ2380" s="316"/>
      <c r="CBR2380" s="316"/>
      <c r="CBS2380" s="316"/>
      <c r="CBT2380" s="316"/>
      <c r="CBU2380" s="316"/>
      <c r="CBV2380" s="316"/>
      <c r="CBW2380" s="316"/>
      <c r="CBX2380" s="316"/>
      <c r="CBY2380" s="316"/>
      <c r="CBZ2380" s="316"/>
      <c r="CCA2380" s="316"/>
      <c r="CCB2380" s="316"/>
      <c r="CCC2380" s="316"/>
      <c r="CCD2380" s="316"/>
      <c r="CCE2380" s="316"/>
      <c r="CCF2380" s="316"/>
      <c r="CCG2380" s="316"/>
      <c r="CCH2380" s="316"/>
      <c r="CCI2380" s="316"/>
      <c r="CCJ2380" s="316"/>
      <c r="CCK2380" s="316"/>
      <c r="CCL2380" s="316"/>
      <c r="CCM2380" s="316"/>
      <c r="CCN2380" s="316"/>
      <c r="CCO2380" s="316"/>
      <c r="CCP2380" s="316"/>
      <c r="CCQ2380" s="316"/>
      <c r="CCR2380" s="316"/>
      <c r="CCS2380" s="316"/>
      <c r="CCT2380" s="316"/>
      <c r="CCU2380" s="316"/>
      <c r="CCV2380" s="316"/>
      <c r="CCW2380" s="316"/>
      <c r="CCX2380" s="316"/>
      <c r="CCY2380" s="316"/>
      <c r="CCZ2380" s="316"/>
      <c r="CDA2380" s="316"/>
      <c r="CDB2380" s="316"/>
      <c r="CDC2380" s="316"/>
      <c r="CDD2380" s="316"/>
      <c r="CDE2380" s="316"/>
      <c r="CDF2380" s="316"/>
      <c r="CDG2380" s="316"/>
      <c r="CDH2380" s="316"/>
      <c r="CDI2380" s="316"/>
      <c r="CDJ2380" s="316"/>
      <c r="CDK2380" s="316"/>
      <c r="CDL2380" s="316"/>
      <c r="CDM2380" s="316"/>
      <c r="CDN2380" s="316"/>
      <c r="CDO2380" s="316"/>
      <c r="CDP2380" s="316"/>
      <c r="CDQ2380" s="316"/>
      <c r="CDR2380" s="316"/>
      <c r="CDS2380" s="316"/>
      <c r="CDT2380" s="316"/>
      <c r="CDU2380" s="316"/>
      <c r="CDV2380" s="316"/>
      <c r="CDW2380" s="316"/>
      <c r="CDX2380" s="316"/>
      <c r="CDY2380" s="316"/>
      <c r="CDZ2380" s="316"/>
      <c r="CEA2380" s="316"/>
      <c r="CEB2380" s="316"/>
      <c r="CEC2380" s="316"/>
      <c r="CED2380" s="316"/>
      <c r="CEE2380" s="316"/>
      <c r="CEF2380" s="316"/>
      <c r="CEG2380" s="316"/>
      <c r="CEH2380" s="316"/>
      <c r="CEI2380" s="316"/>
      <c r="CEJ2380" s="316"/>
      <c r="CEK2380" s="316"/>
      <c r="CEL2380" s="316"/>
      <c r="CEM2380" s="316"/>
      <c r="CEN2380" s="316"/>
      <c r="CEO2380" s="316"/>
      <c r="CEP2380" s="316"/>
      <c r="CEQ2380" s="316"/>
      <c r="CER2380" s="316"/>
      <c r="CES2380" s="316"/>
      <c r="CET2380" s="316"/>
      <c r="CEU2380" s="316"/>
      <c r="CEV2380" s="316"/>
      <c r="CEW2380" s="316"/>
      <c r="CEX2380" s="316"/>
      <c r="CEY2380" s="316"/>
      <c r="CEZ2380" s="316"/>
      <c r="CFA2380" s="316"/>
      <c r="CFB2380" s="316"/>
      <c r="CFC2380" s="316"/>
      <c r="CFD2380" s="316"/>
      <c r="CFE2380" s="316"/>
      <c r="CFF2380" s="316"/>
      <c r="CFG2380" s="316"/>
      <c r="CFH2380" s="316"/>
      <c r="CFI2380" s="316"/>
      <c r="CFJ2380" s="316"/>
      <c r="CFK2380" s="316"/>
      <c r="CFL2380" s="316"/>
      <c r="CFM2380" s="316"/>
      <c r="CFN2380" s="316"/>
      <c r="CFO2380" s="316"/>
      <c r="CFP2380" s="316"/>
      <c r="CFQ2380" s="316"/>
      <c r="CFR2380" s="316"/>
      <c r="CFS2380" s="316"/>
      <c r="CFT2380" s="316"/>
      <c r="CFU2380" s="316"/>
      <c r="CFV2380" s="316"/>
      <c r="CFW2380" s="316"/>
      <c r="CFX2380" s="316"/>
      <c r="CFY2380" s="316"/>
      <c r="CFZ2380" s="316"/>
      <c r="CGA2380" s="316"/>
      <c r="CGB2380" s="316"/>
      <c r="CGC2380" s="316"/>
      <c r="CGD2380" s="316"/>
      <c r="CGE2380" s="316"/>
      <c r="CGF2380" s="316"/>
      <c r="CGG2380" s="316"/>
      <c r="CGH2380" s="316"/>
      <c r="CGI2380" s="316"/>
      <c r="CGJ2380" s="316"/>
      <c r="CGK2380" s="316"/>
      <c r="CGL2380" s="316"/>
      <c r="CGM2380" s="316"/>
      <c r="CGN2380" s="316"/>
      <c r="CGO2380" s="316"/>
      <c r="CGP2380" s="316"/>
      <c r="CGQ2380" s="316"/>
      <c r="CGR2380" s="316"/>
      <c r="CGS2380" s="316"/>
      <c r="CGT2380" s="316"/>
      <c r="CGU2380" s="316"/>
      <c r="CGV2380" s="316"/>
      <c r="CGW2380" s="316"/>
      <c r="CGX2380" s="316"/>
      <c r="CGY2380" s="316"/>
      <c r="CGZ2380" s="316"/>
      <c r="CHA2380" s="316"/>
      <c r="CHB2380" s="316"/>
      <c r="CHC2380" s="316"/>
      <c r="CHD2380" s="316"/>
      <c r="CHE2380" s="316"/>
      <c r="CHF2380" s="316"/>
      <c r="CHG2380" s="316"/>
      <c r="CHH2380" s="316"/>
      <c r="CHI2380" s="316"/>
      <c r="CHJ2380" s="316"/>
      <c r="CHK2380" s="316"/>
      <c r="CHL2380" s="316"/>
      <c r="CHM2380" s="316"/>
      <c r="CHN2380" s="316"/>
      <c r="CHO2380" s="316"/>
      <c r="CHP2380" s="316"/>
      <c r="CHQ2380" s="316"/>
      <c r="CHR2380" s="316"/>
      <c r="CHS2380" s="316"/>
      <c r="CHT2380" s="316"/>
      <c r="CHU2380" s="316"/>
      <c r="CHV2380" s="316"/>
      <c r="CHW2380" s="316"/>
      <c r="CHX2380" s="316"/>
      <c r="CHY2380" s="316"/>
      <c r="CHZ2380" s="316"/>
      <c r="CIA2380" s="316"/>
      <c r="CIB2380" s="316"/>
      <c r="CIC2380" s="316"/>
      <c r="CID2380" s="316"/>
      <c r="CIE2380" s="316"/>
      <c r="CIF2380" s="316"/>
      <c r="CIG2380" s="316"/>
      <c r="CIH2380" s="316"/>
      <c r="CII2380" s="316"/>
      <c r="CIJ2380" s="316"/>
      <c r="CIK2380" s="316"/>
      <c r="CIL2380" s="316"/>
      <c r="CIM2380" s="316"/>
      <c r="CIN2380" s="316"/>
      <c r="CIO2380" s="316"/>
      <c r="CIP2380" s="316"/>
      <c r="CIQ2380" s="316"/>
      <c r="CIR2380" s="316"/>
      <c r="CIS2380" s="316"/>
      <c r="CIT2380" s="316"/>
      <c r="CIU2380" s="316"/>
      <c r="CIV2380" s="316"/>
      <c r="CIW2380" s="316"/>
      <c r="CIX2380" s="316"/>
      <c r="CIY2380" s="316"/>
      <c r="CIZ2380" s="316"/>
      <c r="CJA2380" s="316"/>
      <c r="CJB2380" s="316"/>
      <c r="CJC2380" s="316"/>
      <c r="CJD2380" s="316"/>
      <c r="CJE2380" s="316"/>
      <c r="CJF2380" s="316"/>
      <c r="CJG2380" s="316"/>
      <c r="CJH2380" s="316"/>
      <c r="CJI2380" s="316"/>
      <c r="CJJ2380" s="316"/>
      <c r="CJK2380" s="316"/>
      <c r="CJL2380" s="316"/>
      <c r="CJM2380" s="316"/>
      <c r="CJN2380" s="316"/>
      <c r="CJO2380" s="316"/>
      <c r="CJP2380" s="316"/>
      <c r="CJQ2380" s="316"/>
      <c r="CJR2380" s="316"/>
      <c r="CJS2380" s="316"/>
      <c r="CJT2380" s="316"/>
      <c r="CJU2380" s="316"/>
      <c r="CJV2380" s="316"/>
      <c r="CJW2380" s="316"/>
      <c r="CJX2380" s="316"/>
      <c r="CJY2380" s="316"/>
      <c r="CJZ2380" s="316"/>
      <c r="CKA2380" s="316"/>
      <c r="CKB2380" s="316"/>
      <c r="CKC2380" s="316"/>
      <c r="CKD2380" s="316"/>
      <c r="CKE2380" s="316"/>
      <c r="CKF2380" s="316"/>
      <c r="CKG2380" s="316"/>
      <c r="CKH2380" s="316"/>
      <c r="CKI2380" s="316"/>
      <c r="CKJ2380" s="316"/>
      <c r="CKK2380" s="316"/>
      <c r="CKL2380" s="316"/>
      <c r="CKM2380" s="316"/>
      <c r="CKN2380" s="316"/>
      <c r="CKO2380" s="316"/>
      <c r="CKP2380" s="316"/>
      <c r="CKQ2380" s="316"/>
      <c r="CKR2380" s="316"/>
      <c r="CKS2380" s="316"/>
      <c r="CKT2380" s="316"/>
      <c r="CKU2380" s="316"/>
      <c r="CKV2380" s="316"/>
      <c r="CKW2380" s="316"/>
      <c r="CKX2380" s="316"/>
      <c r="CKY2380" s="316"/>
      <c r="CKZ2380" s="316"/>
      <c r="CLA2380" s="316"/>
      <c r="CLB2380" s="316"/>
      <c r="CLC2380" s="316"/>
      <c r="CLD2380" s="316"/>
      <c r="CLE2380" s="316"/>
      <c r="CLF2380" s="316"/>
      <c r="CLG2380" s="316"/>
      <c r="CLH2380" s="316"/>
      <c r="CLI2380" s="316"/>
      <c r="CLJ2380" s="316"/>
      <c r="CLK2380" s="316"/>
      <c r="CLL2380" s="316"/>
      <c r="CLM2380" s="316"/>
      <c r="CLN2380" s="316"/>
      <c r="CLO2380" s="316"/>
      <c r="CLP2380" s="316"/>
      <c r="CLQ2380" s="316"/>
      <c r="CLR2380" s="316"/>
      <c r="CLS2380" s="316"/>
      <c r="CLT2380" s="316"/>
      <c r="CLU2380" s="316"/>
      <c r="CLV2380" s="316"/>
      <c r="CLW2380" s="316"/>
      <c r="CLX2380" s="316"/>
      <c r="CLY2380" s="316"/>
      <c r="CLZ2380" s="316"/>
      <c r="CMA2380" s="316"/>
      <c r="CMB2380" s="316"/>
      <c r="CMC2380" s="316"/>
      <c r="CMD2380" s="316"/>
      <c r="CME2380" s="316"/>
      <c r="CMF2380" s="316"/>
      <c r="CMG2380" s="316"/>
      <c r="CMH2380" s="316"/>
      <c r="CMI2380" s="316"/>
      <c r="CMJ2380" s="316"/>
      <c r="CMK2380" s="316"/>
      <c r="CML2380" s="316"/>
      <c r="CMM2380" s="316"/>
      <c r="CMN2380" s="316"/>
      <c r="CMO2380" s="316"/>
      <c r="CMP2380" s="316"/>
      <c r="CMQ2380" s="316"/>
      <c r="CMR2380" s="316"/>
      <c r="CMS2380" s="316"/>
      <c r="CMT2380" s="316"/>
      <c r="CMU2380" s="316"/>
      <c r="CMV2380" s="316"/>
      <c r="CMW2380" s="316"/>
      <c r="CMX2380" s="316"/>
      <c r="CMY2380" s="316"/>
      <c r="CMZ2380" s="316"/>
      <c r="CNA2380" s="316"/>
      <c r="CNB2380" s="316"/>
      <c r="CNC2380" s="316"/>
      <c r="CND2380" s="316"/>
      <c r="CNE2380" s="316"/>
      <c r="CNF2380" s="316"/>
      <c r="CNG2380" s="316"/>
      <c r="CNH2380" s="316"/>
      <c r="CNI2380" s="316"/>
      <c r="CNJ2380" s="316"/>
      <c r="CNK2380" s="316"/>
      <c r="CNL2380" s="316"/>
      <c r="CNM2380" s="316"/>
      <c r="CNN2380" s="316"/>
      <c r="CNO2380" s="316"/>
      <c r="CNP2380" s="316"/>
      <c r="CNQ2380" s="316"/>
      <c r="CNR2380" s="316"/>
      <c r="CNS2380" s="316"/>
      <c r="CNT2380" s="316"/>
      <c r="CNU2380" s="316"/>
      <c r="CNV2380" s="316"/>
      <c r="CNW2380" s="316"/>
      <c r="CNX2380" s="316"/>
      <c r="CNY2380" s="316"/>
      <c r="CNZ2380" s="316"/>
      <c r="COA2380" s="316"/>
      <c r="COB2380" s="316"/>
      <c r="COC2380" s="316"/>
      <c r="COD2380" s="316"/>
      <c r="COE2380" s="316"/>
      <c r="COF2380" s="316"/>
      <c r="COG2380" s="316"/>
      <c r="COH2380" s="316"/>
      <c r="COI2380" s="316"/>
      <c r="COJ2380" s="316"/>
      <c r="COK2380" s="316"/>
      <c r="COL2380" s="316"/>
      <c r="COM2380" s="316"/>
      <c r="CON2380" s="316"/>
      <c r="COO2380" s="316"/>
      <c r="COP2380" s="316"/>
      <c r="COQ2380" s="316"/>
      <c r="COR2380" s="316"/>
      <c r="COS2380" s="316"/>
      <c r="COT2380" s="316"/>
      <c r="COU2380" s="316"/>
      <c r="COV2380" s="316"/>
      <c r="COW2380" s="316"/>
      <c r="COX2380" s="316"/>
      <c r="COY2380" s="316"/>
      <c r="COZ2380" s="316"/>
      <c r="CPA2380" s="316"/>
      <c r="CPB2380" s="316"/>
      <c r="CPC2380" s="316"/>
      <c r="CPD2380" s="316"/>
      <c r="CPE2380" s="316"/>
      <c r="CPF2380" s="316"/>
      <c r="CPG2380" s="316"/>
      <c r="CPH2380" s="316"/>
      <c r="CPI2380" s="316"/>
      <c r="CPJ2380" s="316"/>
      <c r="CPK2380" s="316"/>
      <c r="CPL2380" s="316"/>
      <c r="CPM2380" s="316"/>
      <c r="CPN2380" s="316"/>
      <c r="CPO2380" s="316"/>
      <c r="CPP2380" s="316"/>
      <c r="CPQ2380" s="316"/>
      <c r="CPR2380" s="316"/>
      <c r="CPS2380" s="316"/>
      <c r="CPT2380" s="316"/>
      <c r="CPU2380" s="316"/>
      <c r="CPV2380" s="316"/>
      <c r="CPW2380" s="316"/>
      <c r="CPX2380" s="316"/>
      <c r="CPY2380" s="316"/>
      <c r="CPZ2380" s="316"/>
      <c r="CQA2380" s="316"/>
      <c r="CQB2380" s="316"/>
      <c r="CQC2380" s="316"/>
      <c r="CQD2380" s="316"/>
      <c r="CQE2380" s="316"/>
      <c r="CQF2380" s="316"/>
      <c r="CQG2380" s="316"/>
      <c r="CQH2380" s="316"/>
      <c r="CQI2380" s="316"/>
      <c r="CQJ2380" s="316"/>
      <c r="CQK2380" s="316"/>
      <c r="CQL2380" s="316"/>
      <c r="CQM2380" s="316"/>
      <c r="CQN2380" s="316"/>
      <c r="CQO2380" s="316"/>
      <c r="CQP2380" s="316"/>
      <c r="CQQ2380" s="316"/>
      <c r="CQR2380" s="316"/>
      <c r="CQS2380" s="316"/>
      <c r="CQT2380" s="316"/>
      <c r="CQU2380" s="316"/>
      <c r="CQV2380" s="316"/>
      <c r="CQW2380" s="316"/>
      <c r="CQX2380" s="316"/>
      <c r="CQY2380" s="316"/>
      <c r="CQZ2380" s="316"/>
      <c r="CRA2380" s="316"/>
      <c r="CRB2380" s="316"/>
      <c r="CRC2380" s="316"/>
      <c r="CRD2380" s="316"/>
      <c r="CRE2380" s="316"/>
      <c r="CRF2380" s="316"/>
      <c r="CRG2380" s="316"/>
      <c r="CRH2380" s="316"/>
      <c r="CRI2380" s="316"/>
      <c r="CRJ2380" s="316"/>
      <c r="CRK2380" s="316"/>
      <c r="CRL2380" s="316"/>
      <c r="CRM2380" s="316"/>
      <c r="CRN2380" s="316"/>
      <c r="CRO2380" s="316"/>
      <c r="CRP2380" s="316"/>
      <c r="CRQ2380" s="316"/>
      <c r="CRR2380" s="316"/>
      <c r="CRS2380" s="316"/>
      <c r="CRT2380" s="316"/>
      <c r="CRU2380" s="316"/>
      <c r="CRV2380" s="316"/>
      <c r="CRW2380" s="316"/>
      <c r="CRX2380" s="316"/>
      <c r="CRY2380" s="316"/>
      <c r="CRZ2380" s="316"/>
      <c r="CSA2380" s="316"/>
      <c r="CSB2380" s="316"/>
      <c r="CSC2380" s="316"/>
      <c r="CSD2380" s="316"/>
      <c r="CSE2380" s="316"/>
      <c r="CSF2380" s="316"/>
      <c r="CSG2380" s="316"/>
      <c r="CSH2380" s="316"/>
      <c r="CSI2380" s="316"/>
      <c r="CSJ2380" s="316"/>
      <c r="CSK2380" s="316"/>
      <c r="CSL2380" s="316"/>
      <c r="CSM2380" s="316"/>
      <c r="CSN2380" s="316"/>
      <c r="CSO2380" s="316"/>
      <c r="CSP2380" s="316"/>
      <c r="CSQ2380" s="316"/>
      <c r="CSR2380" s="316"/>
      <c r="CSS2380" s="316"/>
      <c r="CST2380" s="316"/>
      <c r="CSU2380" s="316"/>
      <c r="CSV2380" s="316"/>
      <c r="CSW2380" s="316"/>
      <c r="CSX2380" s="316"/>
      <c r="CSY2380" s="316"/>
      <c r="CSZ2380" s="316"/>
      <c r="CTA2380" s="316"/>
      <c r="CTB2380" s="316"/>
      <c r="CTC2380" s="316"/>
      <c r="CTD2380" s="316"/>
      <c r="CTE2380" s="316"/>
      <c r="CTF2380" s="316"/>
      <c r="CTG2380" s="316"/>
      <c r="CTH2380" s="316"/>
      <c r="CTI2380" s="316"/>
      <c r="CTJ2380" s="316"/>
      <c r="CTK2380" s="316"/>
      <c r="CTL2380" s="316"/>
      <c r="CTM2380" s="316"/>
      <c r="CTN2380" s="316"/>
      <c r="CTO2380" s="316"/>
      <c r="CTP2380" s="316"/>
      <c r="CTQ2380" s="316"/>
      <c r="CTR2380" s="316"/>
      <c r="CTS2380" s="316"/>
      <c r="CTT2380" s="316"/>
      <c r="CTU2380" s="316"/>
      <c r="CTV2380" s="316"/>
      <c r="CTW2380" s="316"/>
      <c r="CTX2380" s="316"/>
      <c r="CTY2380" s="316"/>
      <c r="CTZ2380" s="316"/>
      <c r="CUA2380" s="316"/>
      <c r="CUB2380" s="316"/>
      <c r="CUC2380" s="316"/>
      <c r="CUD2380" s="316"/>
      <c r="CUE2380" s="316"/>
      <c r="CUF2380" s="316"/>
      <c r="CUG2380" s="316"/>
      <c r="CUH2380" s="316"/>
      <c r="CUI2380" s="316"/>
      <c r="CUJ2380" s="316"/>
      <c r="CUK2380" s="316"/>
      <c r="CUL2380" s="316"/>
      <c r="CUM2380" s="316"/>
      <c r="CUN2380" s="316"/>
      <c r="CUO2380" s="316"/>
      <c r="CUP2380" s="316"/>
      <c r="CUQ2380" s="316"/>
      <c r="CUR2380" s="316"/>
      <c r="CUS2380" s="316"/>
      <c r="CUT2380" s="316"/>
      <c r="CUU2380" s="316"/>
      <c r="CUV2380" s="316"/>
      <c r="CUW2380" s="316"/>
      <c r="CUX2380" s="316"/>
      <c r="CUY2380" s="316"/>
      <c r="CUZ2380" s="316"/>
      <c r="CVA2380" s="316"/>
      <c r="CVB2380" s="316"/>
      <c r="CVC2380" s="316"/>
      <c r="CVD2380" s="316"/>
      <c r="CVE2380" s="316"/>
      <c r="CVF2380" s="316"/>
      <c r="CVG2380" s="316"/>
      <c r="CVH2380" s="316"/>
      <c r="CVI2380" s="316"/>
      <c r="CVJ2380" s="316"/>
      <c r="CVK2380" s="316"/>
      <c r="CVL2380" s="316"/>
      <c r="CVM2380" s="316"/>
      <c r="CVN2380" s="316"/>
      <c r="CVO2380" s="316"/>
      <c r="CVP2380" s="316"/>
      <c r="CVQ2380" s="316"/>
      <c r="CVR2380" s="316"/>
      <c r="CVS2380" s="316"/>
      <c r="CVT2380" s="316"/>
      <c r="CVU2380" s="316"/>
      <c r="CVV2380" s="316"/>
      <c r="CVW2380" s="316"/>
      <c r="CVX2380" s="316"/>
      <c r="CVY2380" s="316"/>
      <c r="CVZ2380" s="316"/>
      <c r="CWA2380" s="316"/>
      <c r="CWB2380" s="316"/>
      <c r="CWC2380" s="316"/>
      <c r="CWD2380" s="316"/>
      <c r="CWE2380" s="316"/>
      <c r="CWF2380" s="316"/>
      <c r="CWG2380" s="316"/>
      <c r="CWH2380" s="316"/>
      <c r="CWI2380" s="316"/>
      <c r="CWJ2380" s="316"/>
      <c r="CWK2380" s="316"/>
      <c r="CWL2380" s="316"/>
      <c r="CWM2380" s="316"/>
      <c r="CWN2380" s="316"/>
      <c r="CWO2380" s="316"/>
      <c r="CWP2380" s="316"/>
      <c r="CWQ2380" s="316"/>
      <c r="CWR2380" s="316"/>
      <c r="CWS2380" s="316"/>
      <c r="CWT2380" s="316"/>
      <c r="CWU2380" s="316"/>
      <c r="CWV2380" s="316"/>
      <c r="CWW2380" s="316"/>
      <c r="CWX2380" s="316"/>
      <c r="CWY2380" s="316"/>
      <c r="CWZ2380" s="316"/>
      <c r="CXA2380" s="316"/>
      <c r="CXB2380" s="316"/>
      <c r="CXC2380" s="316"/>
      <c r="CXD2380" s="316"/>
      <c r="CXE2380" s="316"/>
      <c r="CXF2380" s="316"/>
      <c r="CXG2380" s="316"/>
      <c r="CXH2380" s="316"/>
      <c r="CXI2380" s="316"/>
      <c r="CXJ2380" s="316"/>
      <c r="CXK2380" s="316"/>
      <c r="CXL2380" s="316"/>
      <c r="CXM2380" s="316"/>
      <c r="CXN2380" s="316"/>
      <c r="CXO2380" s="316"/>
      <c r="CXP2380" s="316"/>
      <c r="CXQ2380" s="316"/>
      <c r="CXR2380" s="316"/>
      <c r="CXS2380" s="316"/>
      <c r="CXT2380" s="316"/>
      <c r="CXU2380" s="316"/>
      <c r="CXV2380" s="316"/>
      <c r="CXW2380" s="316"/>
      <c r="CXX2380" s="316"/>
      <c r="CXY2380" s="316"/>
      <c r="CXZ2380" s="316"/>
      <c r="CYA2380" s="316"/>
      <c r="CYB2380" s="316"/>
      <c r="CYC2380" s="316"/>
      <c r="CYD2380" s="316"/>
      <c r="CYE2380" s="316"/>
      <c r="CYF2380" s="316"/>
      <c r="CYG2380" s="316"/>
      <c r="CYH2380" s="316"/>
      <c r="CYI2380" s="316"/>
      <c r="CYJ2380" s="316"/>
      <c r="CYK2380" s="316"/>
      <c r="CYL2380" s="316"/>
      <c r="CYM2380" s="316"/>
      <c r="CYN2380" s="316"/>
      <c r="CYO2380" s="316"/>
      <c r="CYP2380" s="316"/>
      <c r="CYQ2380" s="316"/>
      <c r="CYR2380" s="316"/>
      <c r="CYS2380" s="316"/>
      <c r="CYT2380" s="316"/>
      <c r="CYU2380" s="316"/>
      <c r="CYV2380" s="316"/>
      <c r="CYW2380" s="316"/>
      <c r="CYX2380" s="316"/>
      <c r="CYY2380" s="316"/>
      <c r="CYZ2380" s="316"/>
      <c r="CZA2380" s="316"/>
      <c r="CZB2380" s="316"/>
      <c r="CZC2380" s="316"/>
      <c r="CZD2380" s="316"/>
      <c r="CZE2380" s="316"/>
      <c r="CZF2380" s="316"/>
      <c r="CZG2380" s="316"/>
      <c r="CZH2380" s="316"/>
      <c r="CZI2380" s="316"/>
      <c r="CZJ2380" s="316"/>
      <c r="CZK2380" s="316"/>
      <c r="CZL2380" s="316"/>
      <c r="CZM2380" s="316"/>
      <c r="CZN2380" s="316"/>
      <c r="CZO2380" s="316"/>
      <c r="CZP2380" s="316"/>
      <c r="CZQ2380" s="316"/>
      <c r="CZR2380" s="316"/>
      <c r="CZS2380" s="316"/>
      <c r="CZT2380" s="316"/>
      <c r="CZU2380" s="316"/>
      <c r="CZV2380" s="316"/>
      <c r="CZW2380" s="316"/>
      <c r="CZX2380" s="316"/>
      <c r="CZY2380" s="316"/>
      <c r="CZZ2380" s="316"/>
      <c r="DAA2380" s="316"/>
      <c r="DAB2380" s="316"/>
      <c r="DAC2380" s="316"/>
      <c r="DAD2380" s="316"/>
      <c r="DAE2380" s="316"/>
      <c r="DAF2380" s="316"/>
      <c r="DAG2380" s="316"/>
      <c r="DAH2380" s="316"/>
      <c r="DAI2380" s="316"/>
      <c r="DAJ2380" s="316"/>
      <c r="DAK2380" s="316"/>
      <c r="DAL2380" s="316"/>
      <c r="DAM2380" s="316"/>
      <c r="DAN2380" s="316"/>
      <c r="DAO2380" s="316"/>
      <c r="DAP2380" s="316"/>
      <c r="DAQ2380" s="316"/>
      <c r="DAR2380" s="316"/>
      <c r="DAS2380" s="316"/>
      <c r="DAT2380" s="316"/>
      <c r="DAU2380" s="316"/>
      <c r="DAV2380" s="316"/>
      <c r="DAW2380" s="316"/>
      <c r="DAX2380" s="316"/>
      <c r="DAY2380" s="316"/>
      <c r="DAZ2380" s="316"/>
      <c r="DBA2380" s="316"/>
      <c r="DBB2380" s="316"/>
      <c r="DBC2380" s="316"/>
      <c r="DBD2380" s="316"/>
      <c r="DBE2380" s="316"/>
      <c r="DBF2380" s="316"/>
      <c r="DBG2380" s="316"/>
      <c r="DBH2380" s="316"/>
      <c r="DBI2380" s="316"/>
      <c r="DBJ2380" s="316"/>
      <c r="DBK2380" s="316"/>
      <c r="DBL2380" s="316"/>
      <c r="DBM2380" s="316"/>
      <c r="DBN2380" s="316"/>
      <c r="DBO2380" s="316"/>
      <c r="DBP2380" s="316"/>
      <c r="DBQ2380" s="316"/>
      <c r="DBR2380" s="316"/>
      <c r="DBS2380" s="316"/>
      <c r="DBT2380" s="316"/>
      <c r="DBU2380" s="316"/>
      <c r="DBV2380" s="316"/>
      <c r="DBW2380" s="316"/>
      <c r="DBX2380" s="316"/>
      <c r="DBY2380" s="316"/>
      <c r="DBZ2380" s="316"/>
      <c r="DCA2380" s="316"/>
      <c r="DCB2380" s="316"/>
      <c r="DCC2380" s="316"/>
      <c r="DCD2380" s="316"/>
      <c r="DCE2380" s="316"/>
      <c r="DCF2380" s="316"/>
      <c r="DCG2380" s="316"/>
      <c r="DCH2380" s="316"/>
      <c r="DCI2380" s="316"/>
      <c r="DCJ2380" s="316"/>
      <c r="DCK2380" s="316"/>
      <c r="DCL2380" s="316"/>
      <c r="DCM2380" s="316"/>
      <c r="DCN2380" s="316"/>
      <c r="DCO2380" s="316"/>
      <c r="DCP2380" s="316"/>
      <c r="DCQ2380" s="316"/>
      <c r="DCR2380" s="316"/>
      <c r="DCS2380" s="316"/>
      <c r="DCT2380" s="316"/>
      <c r="DCU2380" s="316"/>
      <c r="DCV2380" s="316"/>
      <c r="DCW2380" s="316"/>
      <c r="DCX2380" s="316"/>
      <c r="DCY2380" s="316"/>
      <c r="DCZ2380" s="316"/>
      <c r="DDA2380" s="316"/>
      <c r="DDB2380" s="316"/>
      <c r="DDC2380" s="316"/>
      <c r="DDD2380" s="316"/>
      <c r="DDE2380" s="316"/>
      <c r="DDF2380" s="316"/>
      <c r="DDG2380" s="316"/>
      <c r="DDH2380" s="316"/>
      <c r="DDI2380" s="316"/>
      <c r="DDJ2380" s="316"/>
      <c r="DDK2380" s="316"/>
      <c r="DDL2380" s="316"/>
      <c r="DDM2380" s="316"/>
      <c r="DDN2380" s="316"/>
      <c r="DDO2380" s="316"/>
      <c r="DDP2380" s="316"/>
      <c r="DDQ2380" s="316"/>
      <c r="DDR2380" s="316"/>
      <c r="DDS2380" s="316"/>
      <c r="DDT2380" s="316"/>
      <c r="DDU2380" s="316"/>
      <c r="DDV2380" s="316"/>
      <c r="DDW2380" s="316"/>
      <c r="DDX2380" s="316"/>
      <c r="DDY2380" s="316"/>
      <c r="DDZ2380" s="316"/>
      <c r="DEA2380" s="316"/>
      <c r="DEB2380" s="316"/>
      <c r="DEC2380" s="316"/>
      <c r="DED2380" s="316"/>
      <c r="DEE2380" s="316"/>
      <c r="DEF2380" s="316"/>
      <c r="DEG2380" s="316"/>
      <c r="DEH2380" s="316"/>
      <c r="DEI2380" s="316"/>
      <c r="DEJ2380" s="316"/>
      <c r="DEK2380" s="316"/>
      <c r="DEL2380" s="316"/>
      <c r="DEM2380" s="316"/>
      <c r="DEN2380" s="316"/>
      <c r="DEO2380" s="316"/>
      <c r="DEP2380" s="316"/>
      <c r="DEQ2380" s="316"/>
      <c r="DER2380" s="316"/>
      <c r="DES2380" s="316"/>
      <c r="DET2380" s="316"/>
      <c r="DEU2380" s="316"/>
      <c r="DEV2380" s="316"/>
      <c r="DEW2380" s="316"/>
      <c r="DEX2380" s="316"/>
      <c r="DEY2380" s="316"/>
      <c r="DEZ2380" s="316"/>
      <c r="DFA2380" s="316"/>
      <c r="DFB2380" s="316"/>
      <c r="DFC2380" s="316"/>
      <c r="DFD2380" s="316"/>
      <c r="DFE2380" s="316"/>
      <c r="DFF2380" s="316"/>
      <c r="DFG2380" s="316"/>
      <c r="DFH2380" s="316"/>
      <c r="DFI2380" s="316"/>
      <c r="DFJ2380" s="316"/>
      <c r="DFK2380" s="316"/>
      <c r="DFL2380" s="316"/>
      <c r="DFM2380" s="316"/>
      <c r="DFN2380" s="316"/>
      <c r="DFO2380" s="316"/>
      <c r="DFP2380" s="316"/>
      <c r="DFQ2380" s="316"/>
      <c r="DFR2380" s="316"/>
      <c r="DFS2380" s="316"/>
      <c r="DFT2380" s="316"/>
      <c r="DFU2380" s="316"/>
      <c r="DFV2380" s="316"/>
      <c r="DFW2380" s="316"/>
      <c r="DFX2380" s="316"/>
      <c r="DFY2380" s="316"/>
      <c r="DFZ2380" s="316"/>
      <c r="DGA2380" s="316"/>
      <c r="DGB2380" s="316"/>
      <c r="DGC2380" s="316"/>
      <c r="DGD2380" s="316"/>
      <c r="DGE2380" s="316"/>
      <c r="DGF2380" s="316"/>
      <c r="DGG2380" s="316"/>
      <c r="DGH2380" s="316"/>
      <c r="DGI2380" s="316"/>
      <c r="DGJ2380" s="316"/>
      <c r="DGK2380" s="316"/>
      <c r="DGL2380" s="316"/>
      <c r="DGM2380" s="316"/>
      <c r="DGN2380" s="316"/>
      <c r="DGO2380" s="316"/>
      <c r="DGP2380" s="316"/>
      <c r="DGQ2380" s="316"/>
      <c r="DGR2380" s="316"/>
      <c r="DGS2380" s="316"/>
      <c r="DGT2380" s="316"/>
      <c r="DGU2380" s="316"/>
      <c r="DGV2380" s="316"/>
      <c r="DGW2380" s="316"/>
      <c r="DGX2380" s="316"/>
      <c r="DGY2380" s="316"/>
      <c r="DGZ2380" s="316"/>
      <c r="DHA2380" s="316"/>
      <c r="DHB2380" s="316"/>
      <c r="DHC2380" s="316"/>
      <c r="DHD2380" s="316"/>
      <c r="DHE2380" s="316"/>
      <c r="DHF2380" s="316"/>
      <c r="DHG2380" s="316"/>
      <c r="DHH2380" s="316"/>
      <c r="DHI2380" s="316"/>
      <c r="DHJ2380" s="316"/>
      <c r="DHK2380" s="316"/>
      <c r="DHL2380" s="316"/>
      <c r="DHM2380" s="316"/>
      <c r="DHN2380" s="316"/>
      <c r="DHO2380" s="316"/>
      <c r="DHP2380" s="316"/>
      <c r="DHQ2380" s="316"/>
      <c r="DHR2380" s="316"/>
      <c r="DHS2380" s="316"/>
      <c r="DHT2380" s="316"/>
      <c r="DHU2380" s="316"/>
      <c r="DHV2380" s="316"/>
      <c r="DHW2380" s="316"/>
      <c r="DHX2380" s="316"/>
      <c r="DHY2380" s="316"/>
      <c r="DHZ2380" s="316"/>
      <c r="DIA2380" s="316"/>
      <c r="DIB2380" s="316"/>
      <c r="DIC2380" s="316"/>
      <c r="DID2380" s="316"/>
      <c r="DIE2380" s="316"/>
      <c r="DIF2380" s="316"/>
      <c r="DIG2380" s="316"/>
      <c r="DIH2380" s="316"/>
      <c r="DII2380" s="316"/>
      <c r="DIJ2380" s="316"/>
      <c r="DIK2380" s="316"/>
      <c r="DIL2380" s="316"/>
      <c r="DIM2380" s="316"/>
      <c r="DIN2380" s="316"/>
      <c r="DIO2380" s="316"/>
      <c r="DIP2380" s="316"/>
      <c r="DIQ2380" s="316"/>
      <c r="DIR2380" s="316"/>
      <c r="DIS2380" s="316"/>
      <c r="DIT2380" s="316"/>
      <c r="DIU2380" s="316"/>
      <c r="DIV2380" s="316"/>
      <c r="DIW2380" s="316"/>
      <c r="DIX2380" s="316"/>
      <c r="DIY2380" s="316"/>
      <c r="DIZ2380" s="316"/>
      <c r="DJA2380" s="316"/>
      <c r="DJB2380" s="316"/>
      <c r="DJC2380" s="316"/>
      <c r="DJD2380" s="316"/>
      <c r="DJE2380" s="316"/>
      <c r="DJF2380" s="316"/>
      <c r="DJG2380" s="316"/>
      <c r="DJH2380" s="316"/>
      <c r="DJI2380" s="316"/>
      <c r="DJJ2380" s="316"/>
      <c r="DJK2380" s="316"/>
      <c r="DJL2380" s="316"/>
      <c r="DJM2380" s="316"/>
      <c r="DJN2380" s="316"/>
      <c r="DJO2380" s="316"/>
      <c r="DJP2380" s="316"/>
      <c r="DJQ2380" s="316"/>
      <c r="DJR2380" s="316"/>
      <c r="DJS2380" s="316"/>
      <c r="DJT2380" s="316"/>
      <c r="DJU2380" s="316"/>
      <c r="DJV2380" s="316"/>
      <c r="DJW2380" s="316"/>
      <c r="DJX2380" s="316"/>
      <c r="DJY2380" s="316"/>
      <c r="DJZ2380" s="316"/>
      <c r="DKA2380" s="316"/>
      <c r="DKB2380" s="316"/>
      <c r="DKC2380" s="316"/>
      <c r="DKD2380" s="316"/>
      <c r="DKE2380" s="316"/>
      <c r="DKF2380" s="316"/>
      <c r="DKG2380" s="316"/>
      <c r="DKH2380" s="316"/>
      <c r="DKI2380" s="316"/>
      <c r="DKJ2380" s="316"/>
      <c r="DKK2380" s="316"/>
      <c r="DKL2380" s="316"/>
      <c r="DKM2380" s="316"/>
      <c r="DKN2380" s="316"/>
      <c r="DKO2380" s="316"/>
      <c r="DKP2380" s="316"/>
      <c r="DKQ2380" s="316"/>
      <c r="DKR2380" s="316"/>
      <c r="DKS2380" s="316"/>
      <c r="DKT2380" s="316"/>
      <c r="DKU2380" s="316"/>
      <c r="DKV2380" s="316"/>
      <c r="DKW2380" s="316"/>
      <c r="DKX2380" s="316"/>
      <c r="DKY2380" s="316"/>
      <c r="DKZ2380" s="316"/>
      <c r="DLA2380" s="316"/>
      <c r="DLB2380" s="316"/>
      <c r="DLC2380" s="316"/>
      <c r="DLD2380" s="316"/>
      <c r="DLE2380" s="316"/>
      <c r="DLF2380" s="316"/>
      <c r="DLG2380" s="316"/>
      <c r="DLH2380" s="316"/>
      <c r="DLI2380" s="316"/>
      <c r="DLJ2380" s="316"/>
      <c r="DLK2380" s="316"/>
      <c r="DLL2380" s="316"/>
      <c r="DLM2380" s="316"/>
      <c r="DLN2380" s="316"/>
      <c r="DLO2380" s="316"/>
      <c r="DLP2380" s="316"/>
      <c r="DLQ2380" s="316"/>
      <c r="DLR2380" s="316"/>
      <c r="DLS2380" s="316"/>
      <c r="DLT2380" s="316"/>
      <c r="DLU2380" s="316"/>
      <c r="DLV2380" s="316"/>
      <c r="DLW2380" s="316"/>
      <c r="DLX2380" s="316"/>
      <c r="DLY2380" s="316"/>
      <c r="DLZ2380" s="316"/>
      <c r="DMA2380" s="316"/>
      <c r="DMB2380" s="316"/>
      <c r="DMC2380" s="316"/>
      <c r="DMD2380" s="316"/>
      <c r="DME2380" s="316"/>
      <c r="DMF2380" s="316"/>
      <c r="DMG2380" s="316"/>
      <c r="DMH2380" s="316"/>
      <c r="DMI2380" s="316"/>
      <c r="DMJ2380" s="316"/>
      <c r="DMK2380" s="316"/>
      <c r="DML2380" s="316"/>
      <c r="DMM2380" s="316"/>
      <c r="DMN2380" s="316"/>
      <c r="DMO2380" s="316"/>
      <c r="DMP2380" s="316"/>
      <c r="DMQ2380" s="316"/>
      <c r="DMR2380" s="316"/>
      <c r="DMS2380" s="316"/>
      <c r="DMT2380" s="316"/>
      <c r="DMU2380" s="316"/>
      <c r="DMV2380" s="316"/>
      <c r="DMW2380" s="316"/>
      <c r="DMX2380" s="316"/>
      <c r="DMY2380" s="316"/>
      <c r="DMZ2380" s="316"/>
      <c r="DNA2380" s="316"/>
      <c r="DNB2380" s="316"/>
      <c r="DNC2380" s="316"/>
      <c r="DND2380" s="316"/>
      <c r="DNE2380" s="316"/>
      <c r="DNF2380" s="316"/>
      <c r="DNG2380" s="316"/>
      <c r="DNH2380" s="316"/>
      <c r="DNI2380" s="316"/>
      <c r="DNJ2380" s="316"/>
      <c r="DNK2380" s="316"/>
      <c r="DNL2380" s="316"/>
      <c r="DNM2380" s="316"/>
      <c r="DNN2380" s="316"/>
      <c r="DNO2380" s="316"/>
      <c r="DNP2380" s="316"/>
      <c r="DNQ2380" s="316"/>
      <c r="DNR2380" s="316"/>
      <c r="DNS2380" s="316"/>
      <c r="DNT2380" s="316"/>
      <c r="DNU2380" s="316"/>
      <c r="DNV2380" s="316"/>
      <c r="DNW2380" s="316"/>
      <c r="DNX2380" s="316"/>
      <c r="DNY2380" s="316"/>
      <c r="DNZ2380" s="316"/>
      <c r="DOA2380" s="316"/>
      <c r="DOB2380" s="316"/>
      <c r="DOC2380" s="316"/>
      <c r="DOD2380" s="316"/>
      <c r="DOE2380" s="316"/>
      <c r="DOF2380" s="316"/>
      <c r="DOG2380" s="316"/>
      <c r="DOH2380" s="316"/>
      <c r="DOI2380" s="316"/>
      <c r="DOJ2380" s="316"/>
      <c r="DOK2380" s="316"/>
      <c r="DOL2380" s="316"/>
      <c r="DOM2380" s="316"/>
      <c r="DON2380" s="316"/>
      <c r="DOO2380" s="316"/>
      <c r="DOP2380" s="316"/>
      <c r="DOQ2380" s="316"/>
      <c r="DOR2380" s="316"/>
      <c r="DOS2380" s="316"/>
      <c r="DOT2380" s="316"/>
      <c r="DOU2380" s="316"/>
      <c r="DOV2380" s="316"/>
      <c r="DOW2380" s="316"/>
      <c r="DOX2380" s="316"/>
      <c r="DOY2380" s="316"/>
      <c r="DOZ2380" s="316"/>
      <c r="DPA2380" s="316"/>
      <c r="DPB2380" s="316"/>
      <c r="DPC2380" s="316"/>
      <c r="DPD2380" s="316"/>
      <c r="DPE2380" s="316"/>
      <c r="DPF2380" s="316"/>
      <c r="DPG2380" s="316"/>
      <c r="DPH2380" s="316"/>
      <c r="DPI2380" s="316"/>
      <c r="DPJ2380" s="316"/>
      <c r="DPK2380" s="316"/>
      <c r="DPL2380" s="316"/>
      <c r="DPM2380" s="316"/>
      <c r="DPN2380" s="316"/>
      <c r="DPO2380" s="316"/>
      <c r="DPP2380" s="316"/>
      <c r="DPQ2380" s="316"/>
      <c r="DPR2380" s="316"/>
      <c r="DPS2380" s="316"/>
      <c r="DPT2380" s="316"/>
      <c r="DPU2380" s="316"/>
      <c r="DPV2380" s="316"/>
      <c r="DPW2380" s="316"/>
      <c r="DPX2380" s="316"/>
      <c r="DPY2380" s="316"/>
      <c r="DPZ2380" s="316"/>
      <c r="DQA2380" s="316"/>
      <c r="DQB2380" s="316"/>
      <c r="DQC2380" s="316"/>
      <c r="DQD2380" s="316"/>
      <c r="DQE2380" s="316"/>
      <c r="DQF2380" s="316"/>
      <c r="DQG2380" s="316"/>
      <c r="DQH2380" s="316"/>
      <c r="DQI2380" s="316"/>
      <c r="DQJ2380" s="316"/>
      <c r="DQK2380" s="316"/>
      <c r="DQL2380" s="316"/>
      <c r="DQM2380" s="316"/>
      <c r="DQN2380" s="316"/>
      <c r="DQO2380" s="316"/>
      <c r="DQP2380" s="316"/>
      <c r="DQQ2380" s="316"/>
      <c r="DQR2380" s="316"/>
      <c r="DQS2380" s="316"/>
      <c r="DQT2380" s="316"/>
      <c r="DQU2380" s="316"/>
      <c r="DQV2380" s="316"/>
      <c r="DQW2380" s="316"/>
      <c r="DQX2380" s="316"/>
      <c r="DQY2380" s="316"/>
      <c r="DQZ2380" s="316"/>
      <c r="DRA2380" s="316"/>
      <c r="DRB2380" s="316"/>
      <c r="DRC2380" s="316"/>
      <c r="DRD2380" s="316"/>
      <c r="DRE2380" s="316"/>
      <c r="DRF2380" s="316"/>
      <c r="DRG2380" s="316"/>
      <c r="DRH2380" s="316"/>
      <c r="DRI2380" s="316"/>
      <c r="DRJ2380" s="316"/>
      <c r="DRK2380" s="316"/>
      <c r="DRL2380" s="316"/>
      <c r="DRM2380" s="316"/>
      <c r="DRN2380" s="316"/>
      <c r="DRO2380" s="316"/>
      <c r="DRP2380" s="316"/>
      <c r="DRQ2380" s="316"/>
      <c r="DRR2380" s="316"/>
      <c r="DRS2380" s="316"/>
      <c r="DRT2380" s="316"/>
      <c r="DRU2380" s="316"/>
      <c r="DRV2380" s="316"/>
      <c r="DRW2380" s="316"/>
      <c r="DRX2380" s="316"/>
      <c r="DRY2380" s="316"/>
      <c r="DRZ2380" s="316"/>
      <c r="DSA2380" s="316"/>
      <c r="DSB2380" s="316"/>
      <c r="DSC2380" s="316"/>
      <c r="DSD2380" s="316"/>
      <c r="DSE2380" s="316"/>
      <c r="DSF2380" s="316"/>
      <c r="DSG2380" s="316"/>
      <c r="DSH2380" s="316"/>
      <c r="DSI2380" s="316"/>
      <c r="DSJ2380" s="316"/>
      <c r="DSK2380" s="316"/>
      <c r="DSL2380" s="316"/>
      <c r="DSM2380" s="316"/>
      <c r="DSN2380" s="316"/>
      <c r="DSO2380" s="316"/>
      <c r="DSP2380" s="316"/>
      <c r="DSQ2380" s="316"/>
      <c r="DSR2380" s="316"/>
      <c r="DSS2380" s="316"/>
      <c r="DST2380" s="316"/>
      <c r="DSU2380" s="316"/>
      <c r="DSV2380" s="316"/>
      <c r="DSW2380" s="316"/>
      <c r="DSX2380" s="316"/>
      <c r="DSY2380" s="316"/>
      <c r="DSZ2380" s="316"/>
      <c r="DTA2380" s="316"/>
      <c r="DTB2380" s="316"/>
      <c r="DTC2380" s="316"/>
      <c r="DTD2380" s="316"/>
      <c r="DTE2380" s="316"/>
      <c r="DTF2380" s="316"/>
      <c r="DTG2380" s="316"/>
      <c r="DTH2380" s="316"/>
      <c r="DTI2380" s="316"/>
      <c r="DTJ2380" s="316"/>
      <c r="DTK2380" s="316"/>
      <c r="DTL2380" s="316"/>
      <c r="DTM2380" s="316"/>
      <c r="DTN2380" s="316"/>
      <c r="DTO2380" s="316"/>
      <c r="DTP2380" s="316"/>
      <c r="DTQ2380" s="316"/>
      <c r="DTR2380" s="316"/>
      <c r="DTS2380" s="316"/>
      <c r="DTT2380" s="316"/>
      <c r="DTU2380" s="316"/>
      <c r="DTV2380" s="316"/>
      <c r="DTW2380" s="316"/>
      <c r="DTX2380" s="316"/>
      <c r="DTY2380" s="316"/>
      <c r="DTZ2380" s="316"/>
      <c r="DUA2380" s="316"/>
      <c r="DUB2380" s="316"/>
      <c r="DUC2380" s="316"/>
      <c r="DUD2380" s="316"/>
      <c r="DUE2380" s="316"/>
      <c r="DUF2380" s="316"/>
      <c r="DUG2380" s="316"/>
      <c r="DUH2380" s="316"/>
      <c r="DUI2380" s="316"/>
      <c r="DUJ2380" s="316"/>
      <c r="DUK2380" s="316"/>
      <c r="DUL2380" s="316"/>
      <c r="DUM2380" s="316"/>
      <c r="DUN2380" s="316"/>
      <c r="DUO2380" s="316"/>
      <c r="DUP2380" s="316"/>
      <c r="DUQ2380" s="316"/>
      <c r="DUR2380" s="316"/>
      <c r="DUS2380" s="316"/>
      <c r="DUT2380" s="316"/>
      <c r="DUU2380" s="316"/>
      <c r="DUV2380" s="316"/>
      <c r="DUW2380" s="316"/>
      <c r="DUX2380" s="316"/>
      <c r="DUY2380" s="316"/>
      <c r="DUZ2380" s="316"/>
      <c r="DVA2380" s="316"/>
      <c r="DVB2380" s="316"/>
      <c r="DVC2380" s="316"/>
      <c r="DVD2380" s="316"/>
      <c r="DVE2380" s="316"/>
      <c r="DVF2380" s="316"/>
      <c r="DVG2380" s="316"/>
      <c r="DVH2380" s="316"/>
      <c r="DVI2380" s="316"/>
      <c r="DVJ2380" s="316"/>
      <c r="DVK2380" s="316"/>
      <c r="DVL2380" s="316"/>
      <c r="DVM2380" s="316"/>
      <c r="DVN2380" s="316"/>
      <c r="DVO2380" s="316"/>
      <c r="DVP2380" s="316"/>
      <c r="DVQ2380" s="316"/>
      <c r="DVR2380" s="316"/>
      <c r="DVS2380" s="316"/>
      <c r="DVT2380" s="316"/>
      <c r="DVU2380" s="316"/>
      <c r="DVV2380" s="316"/>
      <c r="DVW2380" s="316"/>
      <c r="DVX2380" s="316"/>
      <c r="DVY2380" s="316"/>
      <c r="DVZ2380" s="316"/>
      <c r="DWA2380" s="316"/>
      <c r="DWB2380" s="316"/>
      <c r="DWC2380" s="316"/>
      <c r="DWD2380" s="316"/>
      <c r="DWE2380" s="316"/>
      <c r="DWF2380" s="316"/>
      <c r="DWG2380" s="316"/>
      <c r="DWH2380" s="316"/>
      <c r="DWI2380" s="316"/>
      <c r="DWJ2380" s="316"/>
      <c r="DWK2380" s="316"/>
      <c r="DWL2380" s="316"/>
      <c r="DWM2380" s="316"/>
      <c r="DWN2380" s="316"/>
      <c r="DWO2380" s="316"/>
      <c r="DWP2380" s="316"/>
      <c r="DWQ2380" s="316"/>
      <c r="DWR2380" s="316"/>
      <c r="DWS2380" s="316"/>
      <c r="DWT2380" s="316"/>
      <c r="DWU2380" s="316"/>
      <c r="DWV2380" s="316"/>
      <c r="DWW2380" s="316"/>
      <c r="DWX2380" s="316"/>
      <c r="DWY2380" s="316"/>
      <c r="DWZ2380" s="316"/>
      <c r="DXA2380" s="316"/>
      <c r="DXB2380" s="316"/>
      <c r="DXC2380" s="316"/>
      <c r="DXD2380" s="316"/>
      <c r="DXE2380" s="316"/>
      <c r="DXF2380" s="316"/>
      <c r="DXG2380" s="316"/>
      <c r="DXH2380" s="316"/>
      <c r="DXI2380" s="316"/>
      <c r="DXJ2380" s="316"/>
      <c r="DXK2380" s="316"/>
      <c r="DXL2380" s="316"/>
      <c r="DXM2380" s="316"/>
      <c r="DXN2380" s="316"/>
      <c r="DXO2380" s="316"/>
      <c r="DXP2380" s="316"/>
      <c r="DXQ2380" s="316"/>
      <c r="DXR2380" s="316"/>
      <c r="DXS2380" s="316"/>
      <c r="DXT2380" s="316"/>
      <c r="DXU2380" s="316"/>
      <c r="DXV2380" s="316"/>
      <c r="DXW2380" s="316"/>
      <c r="DXX2380" s="316"/>
      <c r="DXY2380" s="316"/>
      <c r="DXZ2380" s="316"/>
      <c r="DYA2380" s="316"/>
      <c r="DYB2380" s="316"/>
      <c r="DYC2380" s="316"/>
      <c r="DYD2380" s="316"/>
      <c r="DYE2380" s="316"/>
      <c r="DYF2380" s="316"/>
      <c r="DYG2380" s="316"/>
      <c r="DYH2380" s="316"/>
      <c r="DYI2380" s="316"/>
      <c r="DYJ2380" s="316"/>
      <c r="DYK2380" s="316"/>
      <c r="DYL2380" s="316"/>
      <c r="DYM2380" s="316"/>
      <c r="DYN2380" s="316"/>
      <c r="DYO2380" s="316"/>
      <c r="DYP2380" s="316"/>
      <c r="DYQ2380" s="316"/>
      <c r="DYR2380" s="316"/>
      <c r="DYS2380" s="316"/>
      <c r="DYT2380" s="316"/>
      <c r="DYU2380" s="316"/>
      <c r="DYV2380" s="316"/>
      <c r="DYW2380" s="316"/>
      <c r="DYX2380" s="316"/>
      <c r="DYY2380" s="316"/>
      <c r="DYZ2380" s="316"/>
      <c r="DZA2380" s="316"/>
      <c r="DZB2380" s="316"/>
      <c r="DZC2380" s="316"/>
      <c r="DZD2380" s="316"/>
      <c r="DZE2380" s="316"/>
      <c r="DZF2380" s="316"/>
      <c r="DZG2380" s="316"/>
      <c r="DZH2380" s="316"/>
      <c r="DZI2380" s="316"/>
      <c r="DZJ2380" s="316"/>
      <c r="DZK2380" s="316"/>
      <c r="DZL2380" s="316"/>
      <c r="DZM2380" s="316"/>
      <c r="DZN2380" s="316"/>
      <c r="DZO2380" s="316"/>
      <c r="DZP2380" s="316"/>
      <c r="DZQ2380" s="316"/>
      <c r="DZR2380" s="316"/>
      <c r="DZS2380" s="316"/>
      <c r="DZT2380" s="316"/>
      <c r="DZU2380" s="316"/>
      <c r="DZV2380" s="316"/>
      <c r="DZW2380" s="316"/>
      <c r="DZX2380" s="316"/>
      <c r="DZY2380" s="316"/>
      <c r="DZZ2380" s="316"/>
      <c r="EAA2380" s="316"/>
      <c r="EAB2380" s="316"/>
      <c r="EAC2380" s="316"/>
      <c r="EAD2380" s="316"/>
      <c r="EAE2380" s="316"/>
      <c r="EAF2380" s="316"/>
      <c r="EAG2380" s="316"/>
      <c r="EAH2380" s="316"/>
      <c r="EAI2380" s="316"/>
      <c r="EAJ2380" s="316"/>
      <c r="EAK2380" s="316"/>
      <c r="EAL2380" s="316"/>
      <c r="EAM2380" s="316"/>
      <c r="EAN2380" s="316"/>
      <c r="EAO2380" s="316"/>
      <c r="EAP2380" s="316"/>
      <c r="EAQ2380" s="316"/>
      <c r="EAR2380" s="316"/>
      <c r="EAS2380" s="316"/>
      <c r="EAT2380" s="316"/>
      <c r="EAU2380" s="316"/>
      <c r="EAV2380" s="316"/>
      <c r="EAW2380" s="316"/>
      <c r="EAX2380" s="316"/>
      <c r="EAY2380" s="316"/>
      <c r="EAZ2380" s="316"/>
      <c r="EBA2380" s="316"/>
      <c r="EBB2380" s="316"/>
      <c r="EBC2380" s="316"/>
      <c r="EBD2380" s="316"/>
      <c r="EBE2380" s="316"/>
      <c r="EBF2380" s="316"/>
      <c r="EBG2380" s="316"/>
      <c r="EBH2380" s="316"/>
      <c r="EBI2380" s="316"/>
      <c r="EBJ2380" s="316"/>
      <c r="EBK2380" s="316"/>
      <c r="EBL2380" s="316"/>
      <c r="EBM2380" s="316"/>
      <c r="EBN2380" s="316"/>
      <c r="EBO2380" s="316"/>
      <c r="EBP2380" s="316"/>
      <c r="EBQ2380" s="316"/>
      <c r="EBR2380" s="316"/>
      <c r="EBS2380" s="316"/>
      <c r="EBT2380" s="316"/>
      <c r="EBU2380" s="316"/>
      <c r="EBV2380" s="316"/>
      <c r="EBW2380" s="316"/>
      <c r="EBX2380" s="316"/>
      <c r="EBY2380" s="316"/>
      <c r="EBZ2380" s="316"/>
      <c r="ECA2380" s="316"/>
      <c r="ECB2380" s="316"/>
      <c r="ECC2380" s="316"/>
      <c r="ECD2380" s="316"/>
      <c r="ECE2380" s="316"/>
      <c r="ECF2380" s="316"/>
      <c r="ECG2380" s="316"/>
      <c r="ECH2380" s="316"/>
      <c r="ECI2380" s="316"/>
      <c r="ECJ2380" s="316"/>
      <c r="ECK2380" s="316"/>
      <c r="ECL2380" s="316"/>
      <c r="ECM2380" s="316"/>
      <c r="ECN2380" s="316"/>
      <c r="ECO2380" s="316"/>
      <c r="ECP2380" s="316"/>
      <c r="ECQ2380" s="316"/>
      <c r="ECR2380" s="316"/>
      <c r="ECS2380" s="316"/>
      <c r="ECT2380" s="316"/>
      <c r="ECU2380" s="316"/>
      <c r="ECV2380" s="316"/>
      <c r="ECW2380" s="316"/>
      <c r="ECX2380" s="316"/>
      <c r="ECY2380" s="316"/>
      <c r="ECZ2380" s="316"/>
      <c r="EDA2380" s="316"/>
      <c r="EDB2380" s="316"/>
      <c r="EDC2380" s="316"/>
      <c r="EDD2380" s="316"/>
      <c r="EDE2380" s="316"/>
      <c r="EDF2380" s="316"/>
      <c r="EDG2380" s="316"/>
      <c r="EDH2380" s="316"/>
      <c r="EDI2380" s="316"/>
      <c r="EDJ2380" s="316"/>
      <c r="EDK2380" s="316"/>
      <c r="EDL2380" s="316"/>
      <c r="EDM2380" s="316"/>
      <c r="EDN2380" s="316"/>
      <c r="EDO2380" s="316"/>
      <c r="EDP2380" s="316"/>
      <c r="EDQ2380" s="316"/>
      <c r="EDR2380" s="316"/>
      <c r="EDS2380" s="316"/>
      <c r="EDT2380" s="316"/>
      <c r="EDU2380" s="316"/>
      <c r="EDV2380" s="316"/>
      <c r="EDW2380" s="316"/>
      <c r="EDX2380" s="316"/>
      <c r="EDY2380" s="316"/>
      <c r="EDZ2380" s="316"/>
      <c r="EEA2380" s="316"/>
      <c r="EEB2380" s="316"/>
      <c r="EEC2380" s="316"/>
      <c r="EED2380" s="316"/>
      <c r="EEE2380" s="316"/>
      <c r="EEF2380" s="316"/>
      <c r="EEG2380" s="316"/>
      <c r="EEH2380" s="316"/>
      <c r="EEI2380" s="316"/>
      <c r="EEJ2380" s="316"/>
      <c r="EEK2380" s="316"/>
      <c r="EEL2380" s="316"/>
      <c r="EEM2380" s="316"/>
      <c r="EEN2380" s="316"/>
      <c r="EEO2380" s="316"/>
      <c r="EEP2380" s="316"/>
      <c r="EEQ2380" s="316"/>
      <c r="EER2380" s="316"/>
      <c r="EES2380" s="316"/>
      <c r="EET2380" s="316"/>
      <c r="EEU2380" s="316"/>
      <c r="EEV2380" s="316"/>
      <c r="EEW2380" s="316"/>
      <c r="EEX2380" s="316"/>
      <c r="EEY2380" s="316"/>
      <c r="EEZ2380" s="316"/>
      <c r="EFA2380" s="316"/>
      <c r="EFB2380" s="316"/>
      <c r="EFC2380" s="316"/>
      <c r="EFD2380" s="316"/>
      <c r="EFE2380" s="316"/>
      <c r="EFF2380" s="316"/>
      <c r="EFG2380" s="316"/>
      <c r="EFH2380" s="316"/>
      <c r="EFI2380" s="316"/>
      <c r="EFJ2380" s="316"/>
      <c r="EFK2380" s="316"/>
      <c r="EFL2380" s="316"/>
      <c r="EFM2380" s="316"/>
      <c r="EFN2380" s="316"/>
      <c r="EFO2380" s="316"/>
      <c r="EFP2380" s="316"/>
      <c r="EFQ2380" s="316"/>
      <c r="EFR2380" s="316"/>
      <c r="EFS2380" s="316"/>
      <c r="EFT2380" s="316"/>
      <c r="EFU2380" s="316"/>
      <c r="EFV2380" s="316"/>
      <c r="EFW2380" s="316"/>
      <c r="EFX2380" s="316"/>
      <c r="EFY2380" s="316"/>
      <c r="EFZ2380" s="316"/>
      <c r="EGA2380" s="316"/>
      <c r="EGB2380" s="316"/>
      <c r="EGC2380" s="316"/>
      <c r="EGD2380" s="316"/>
      <c r="EGE2380" s="316"/>
      <c r="EGF2380" s="316"/>
      <c r="EGG2380" s="316"/>
      <c r="EGH2380" s="316"/>
      <c r="EGI2380" s="316"/>
      <c r="EGJ2380" s="316"/>
      <c r="EGK2380" s="316"/>
      <c r="EGL2380" s="316"/>
      <c r="EGM2380" s="316"/>
      <c r="EGN2380" s="316"/>
      <c r="EGO2380" s="316"/>
      <c r="EGP2380" s="316"/>
      <c r="EGQ2380" s="316"/>
      <c r="EGR2380" s="316"/>
      <c r="EGS2380" s="316"/>
      <c r="EGT2380" s="316"/>
      <c r="EGU2380" s="316"/>
      <c r="EGV2380" s="316"/>
      <c r="EGW2380" s="316"/>
      <c r="EGX2380" s="316"/>
      <c r="EGY2380" s="316"/>
      <c r="EGZ2380" s="316"/>
      <c r="EHA2380" s="316"/>
      <c r="EHB2380" s="316"/>
      <c r="EHC2380" s="316"/>
      <c r="EHD2380" s="316"/>
      <c r="EHE2380" s="316"/>
      <c r="EHF2380" s="316"/>
      <c r="EHG2380" s="316"/>
      <c r="EHH2380" s="316"/>
      <c r="EHI2380" s="316"/>
      <c r="EHJ2380" s="316"/>
      <c r="EHK2380" s="316"/>
      <c r="EHL2380" s="316"/>
      <c r="EHM2380" s="316"/>
      <c r="EHN2380" s="316"/>
      <c r="EHO2380" s="316"/>
      <c r="EHP2380" s="316"/>
      <c r="EHQ2380" s="316"/>
      <c r="EHR2380" s="316"/>
      <c r="EHS2380" s="316"/>
      <c r="EHT2380" s="316"/>
      <c r="EHU2380" s="316"/>
      <c r="EHV2380" s="316"/>
      <c r="EHW2380" s="316"/>
      <c r="EHX2380" s="316"/>
      <c r="EHY2380" s="316"/>
      <c r="EHZ2380" s="316"/>
      <c r="EIA2380" s="316"/>
      <c r="EIB2380" s="316"/>
      <c r="EIC2380" s="316"/>
      <c r="EID2380" s="316"/>
      <c r="EIE2380" s="316"/>
      <c r="EIF2380" s="316"/>
      <c r="EIG2380" s="316"/>
      <c r="EIH2380" s="316"/>
      <c r="EII2380" s="316"/>
      <c r="EIJ2380" s="316"/>
      <c r="EIK2380" s="316"/>
      <c r="EIL2380" s="316"/>
      <c r="EIM2380" s="316"/>
      <c r="EIN2380" s="316"/>
      <c r="EIO2380" s="316"/>
      <c r="EIP2380" s="316"/>
      <c r="EIQ2380" s="316"/>
      <c r="EIR2380" s="316"/>
      <c r="EIS2380" s="316"/>
      <c r="EIT2380" s="316"/>
      <c r="EIU2380" s="316"/>
      <c r="EIV2380" s="316"/>
      <c r="EIW2380" s="316"/>
      <c r="EIX2380" s="316"/>
      <c r="EIY2380" s="316"/>
      <c r="EIZ2380" s="316"/>
      <c r="EJA2380" s="316"/>
      <c r="EJB2380" s="316"/>
      <c r="EJC2380" s="316"/>
      <c r="EJD2380" s="316"/>
      <c r="EJE2380" s="316"/>
      <c r="EJF2380" s="316"/>
      <c r="EJG2380" s="316"/>
      <c r="EJH2380" s="316"/>
      <c r="EJI2380" s="316"/>
      <c r="EJJ2380" s="316"/>
      <c r="EJK2380" s="316"/>
      <c r="EJL2380" s="316"/>
      <c r="EJM2380" s="316"/>
      <c r="EJN2380" s="316"/>
      <c r="EJO2380" s="316"/>
      <c r="EJP2380" s="316"/>
      <c r="EJQ2380" s="316"/>
      <c r="EJR2380" s="316"/>
      <c r="EJS2380" s="316"/>
      <c r="EJT2380" s="316"/>
      <c r="EJU2380" s="316"/>
      <c r="EJV2380" s="316"/>
      <c r="EJW2380" s="316"/>
      <c r="EJX2380" s="316"/>
      <c r="EJY2380" s="316"/>
      <c r="EJZ2380" s="316"/>
      <c r="EKA2380" s="316"/>
      <c r="EKB2380" s="316"/>
      <c r="EKC2380" s="316"/>
      <c r="EKD2380" s="316"/>
      <c r="EKE2380" s="316"/>
      <c r="EKF2380" s="316"/>
      <c r="EKG2380" s="316"/>
      <c r="EKH2380" s="316"/>
      <c r="EKI2380" s="316"/>
      <c r="EKJ2380" s="316"/>
      <c r="EKK2380" s="316"/>
      <c r="EKL2380" s="316"/>
      <c r="EKM2380" s="316"/>
      <c r="EKN2380" s="316"/>
      <c r="EKO2380" s="316"/>
      <c r="EKP2380" s="316"/>
      <c r="EKQ2380" s="316"/>
      <c r="EKR2380" s="316"/>
      <c r="EKS2380" s="316"/>
      <c r="EKT2380" s="316"/>
      <c r="EKU2380" s="316"/>
      <c r="EKV2380" s="316"/>
      <c r="EKW2380" s="316"/>
      <c r="EKX2380" s="316"/>
      <c r="EKY2380" s="316"/>
      <c r="EKZ2380" s="316"/>
      <c r="ELA2380" s="316"/>
      <c r="ELB2380" s="316"/>
      <c r="ELC2380" s="316"/>
      <c r="ELD2380" s="316"/>
      <c r="ELE2380" s="316"/>
      <c r="ELF2380" s="316"/>
      <c r="ELG2380" s="316"/>
      <c r="ELH2380" s="316"/>
      <c r="ELI2380" s="316"/>
      <c r="ELJ2380" s="316"/>
      <c r="ELK2380" s="316"/>
      <c r="ELL2380" s="316"/>
      <c r="ELM2380" s="316"/>
      <c r="ELN2380" s="316"/>
      <c r="ELO2380" s="316"/>
      <c r="ELP2380" s="316"/>
      <c r="ELQ2380" s="316"/>
      <c r="ELR2380" s="316"/>
      <c r="ELS2380" s="316"/>
      <c r="ELT2380" s="316"/>
      <c r="ELU2380" s="316"/>
      <c r="ELV2380" s="316"/>
      <c r="ELW2380" s="316"/>
      <c r="ELX2380" s="316"/>
      <c r="ELY2380" s="316"/>
      <c r="ELZ2380" s="316"/>
      <c r="EMA2380" s="316"/>
      <c r="EMB2380" s="316"/>
      <c r="EMC2380" s="316"/>
      <c r="EMD2380" s="316"/>
      <c r="EME2380" s="316"/>
      <c r="EMF2380" s="316"/>
      <c r="EMG2380" s="316"/>
      <c r="EMH2380" s="316"/>
      <c r="EMI2380" s="316"/>
      <c r="EMJ2380" s="316"/>
      <c r="EMK2380" s="316"/>
      <c r="EML2380" s="316"/>
      <c r="EMM2380" s="316"/>
      <c r="EMN2380" s="316"/>
      <c r="EMO2380" s="316"/>
      <c r="EMP2380" s="316"/>
      <c r="EMQ2380" s="316"/>
      <c r="EMR2380" s="316"/>
      <c r="EMS2380" s="316"/>
      <c r="EMT2380" s="316"/>
      <c r="EMU2380" s="316"/>
      <c r="EMV2380" s="316"/>
      <c r="EMW2380" s="316"/>
      <c r="EMX2380" s="316"/>
      <c r="EMY2380" s="316"/>
      <c r="EMZ2380" s="316"/>
      <c r="ENA2380" s="316"/>
      <c r="ENB2380" s="316"/>
      <c r="ENC2380" s="316"/>
      <c r="END2380" s="316"/>
      <c r="ENE2380" s="316"/>
      <c r="ENF2380" s="316"/>
      <c r="ENG2380" s="316"/>
      <c r="ENH2380" s="316"/>
      <c r="ENI2380" s="316"/>
      <c r="ENJ2380" s="316"/>
      <c r="ENK2380" s="316"/>
      <c r="ENL2380" s="316"/>
      <c r="ENM2380" s="316"/>
      <c r="ENN2380" s="316"/>
      <c r="ENO2380" s="316"/>
      <c r="ENP2380" s="316"/>
      <c r="ENQ2380" s="316"/>
      <c r="ENR2380" s="316"/>
      <c r="ENS2380" s="316"/>
      <c r="ENT2380" s="316"/>
      <c r="ENU2380" s="316"/>
      <c r="ENV2380" s="316"/>
      <c r="ENW2380" s="316"/>
      <c r="ENX2380" s="316"/>
      <c r="ENY2380" s="316"/>
      <c r="ENZ2380" s="316"/>
      <c r="EOA2380" s="316"/>
      <c r="EOB2380" s="316"/>
      <c r="EOC2380" s="316"/>
      <c r="EOD2380" s="316"/>
      <c r="EOE2380" s="316"/>
      <c r="EOF2380" s="316"/>
      <c r="EOG2380" s="316"/>
      <c r="EOH2380" s="316"/>
      <c r="EOI2380" s="316"/>
      <c r="EOJ2380" s="316"/>
      <c r="EOK2380" s="316"/>
      <c r="EOL2380" s="316"/>
      <c r="EOM2380" s="316"/>
      <c r="EON2380" s="316"/>
      <c r="EOO2380" s="316"/>
      <c r="EOP2380" s="316"/>
      <c r="EOQ2380" s="316"/>
      <c r="EOR2380" s="316"/>
      <c r="EOS2380" s="316"/>
      <c r="EOT2380" s="316"/>
      <c r="EOU2380" s="316"/>
      <c r="EOV2380" s="316"/>
      <c r="EOW2380" s="316"/>
      <c r="EOX2380" s="316"/>
      <c r="EOY2380" s="316"/>
      <c r="EOZ2380" s="316"/>
      <c r="EPA2380" s="316"/>
      <c r="EPB2380" s="316"/>
      <c r="EPC2380" s="316"/>
      <c r="EPD2380" s="316"/>
      <c r="EPE2380" s="316"/>
      <c r="EPF2380" s="316"/>
      <c r="EPG2380" s="316"/>
      <c r="EPH2380" s="316"/>
      <c r="EPI2380" s="316"/>
      <c r="EPJ2380" s="316"/>
      <c r="EPK2380" s="316"/>
      <c r="EPL2380" s="316"/>
      <c r="EPM2380" s="316"/>
      <c r="EPN2380" s="316"/>
      <c r="EPO2380" s="316"/>
      <c r="EPP2380" s="316"/>
      <c r="EPQ2380" s="316"/>
      <c r="EPR2380" s="316"/>
      <c r="EPS2380" s="316"/>
      <c r="EPT2380" s="316"/>
      <c r="EPU2380" s="316"/>
      <c r="EPV2380" s="316"/>
      <c r="EPW2380" s="316"/>
      <c r="EPX2380" s="316"/>
      <c r="EPY2380" s="316"/>
      <c r="EPZ2380" s="316"/>
      <c r="EQA2380" s="316"/>
      <c r="EQB2380" s="316"/>
      <c r="EQC2380" s="316"/>
      <c r="EQD2380" s="316"/>
      <c r="EQE2380" s="316"/>
      <c r="EQF2380" s="316"/>
      <c r="EQG2380" s="316"/>
      <c r="EQH2380" s="316"/>
      <c r="EQI2380" s="316"/>
      <c r="EQJ2380" s="316"/>
      <c r="EQK2380" s="316"/>
      <c r="EQL2380" s="316"/>
      <c r="EQM2380" s="316"/>
      <c r="EQN2380" s="316"/>
      <c r="EQO2380" s="316"/>
      <c r="EQP2380" s="316"/>
      <c r="EQQ2380" s="316"/>
      <c r="EQR2380" s="316"/>
      <c r="EQS2380" s="316"/>
      <c r="EQT2380" s="316"/>
      <c r="EQU2380" s="316"/>
      <c r="EQV2380" s="316"/>
      <c r="EQW2380" s="316"/>
      <c r="EQX2380" s="316"/>
      <c r="EQY2380" s="316"/>
      <c r="EQZ2380" s="316"/>
      <c r="ERA2380" s="316"/>
      <c r="ERB2380" s="316"/>
      <c r="ERC2380" s="316"/>
      <c r="ERD2380" s="316"/>
      <c r="ERE2380" s="316"/>
      <c r="ERF2380" s="316"/>
      <c r="ERG2380" s="316"/>
      <c r="ERH2380" s="316"/>
      <c r="ERI2380" s="316"/>
      <c r="ERJ2380" s="316"/>
      <c r="ERK2380" s="316"/>
      <c r="ERL2380" s="316"/>
      <c r="ERM2380" s="316"/>
      <c r="ERN2380" s="316"/>
      <c r="ERO2380" s="316"/>
      <c r="ERP2380" s="316"/>
      <c r="ERQ2380" s="316"/>
      <c r="ERR2380" s="316"/>
      <c r="ERS2380" s="316"/>
      <c r="ERT2380" s="316"/>
      <c r="ERU2380" s="316"/>
      <c r="ERV2380" s="316"/>
      <c r="ERW2380" s="316"/>
      <c r="ERX2380" s="316"/>
      <c r="ERY2380" s="316"/>
      <c r="ERZ2380" s="316"/>
      <c r="ESA2380" s="316"/>
      <c r="ESB2380" s="316"/>
      <c r="ESC2380" s="316"/>
      <c r="ESD2380" s="316"/>
      <c r="ESE2380" s="316"/>
      <c r="ESF2380" s="316"/>
      <c r="ESG2380" s="316"/>
      <c r="ESH2380" s="316"/>
      <c r="ESI2380" s="316"/>
      <c r="ESJ2380" s="316"/>
      <c r="ESK2380" s="316"/>
      <c r="ESL2380" s="316"/>
      <c r="ESM2380" s="316"/>
      <c r="ESN2380" s="316"/>
      <c r="ESO2380" s="316"/>
      <c r="ESP2380" s="316"/>
      <c r="ESQ2380" s="316"/>
      <c r="ESR2380" s="316"/>
      <c r="ESS2380" s="316"/>
      <c r="EST2380" s="316"/>
      <c r="ESU2380" s="316"/>
      <c r="ESV2380" s="316"/>
      <c r="ESW2380" s="316"/>
      <c r="ESX2380" s="316"/>
      <c r="ESY2380" s="316"/>
      <c r="ESZ2380" s="316"/>
      <c r="ETA2380" s="316"/>
      <c r="ETB2380" s="316"/>
      <c r="ETC2380" s="316"/>
      <c r="ETD2380" s="316"/>
      <c r="ETE2380" s="316"/>
      <c r="ETF2380" s="316"/>
      <c r="ETG2380" s="316"/>
      <c r="ETH2380" s="316"/>
      <c r="ETI2380" s="316"/>
      <c r="ETJ2380" s="316"/>
      <c r="ETK2380" s="316"/>
      <c r="ETL2380" s="316"/>
      <c r="ETM2380" s="316"/>
      <c r="ETN2380" s="316"/>
      <c r="ETO2380" s="316"/>
      <c r="ETP2380" s="316"/>
      <c r="ETQ2380" s="316"/>
      <c r="ETR2380" s="316"/>
      <c r="ETS2380" s="316"/>
      <c r="ETT2380" s="316"/>
      <c r="ETU2380" s="316"/>
      <c r="ETV2380" s="316"/>
      <c r="ETW2380" s="316"/>
      <c r="ETX2380" s="316"/>
      <c r="ETY2380" s="316"/>
      <c r="ETZ2380" s="316"/>
      <c r="EUA2380" s="316"/>
      <c r="EUB2380" s="316"/>
      <c r="EUC2380" s="316"/>
      <c r="EUD2380" s="316"/>
      <c r="EUE2380" s="316"/>
      <c r="EUF2380" s="316"/>
      <c r="EUG2380" s="316"/>
      <c r="EUH2380" s="316"/>
      <c r="EUI2380" s="316"/>
      <c r="EUJ2380" s="316"/>
      <c r="EUK2380" s="316"/>
      <c r="EUL2380" s="316"/>
      <c r="EUM2380" s="316"/>
      <c r="EUN2380" s="316"/>
      <c r="EUO2380" s="316"/>
      <c r="EUP2380" s="316"/>
      <c r="EUQ2380" s="316"/>
      <c r="EUR2380" s="316"/>
      <c r="EUS2380" s="316"/>
      <c r="EUT2380" s="316"/>
      <c r="EUU2380" s="316"/>
      <c r="EUV2380" s="316"/>
      <c r="EUW2380" s="316"/>
      <c r="EUX2380" s="316"/>
      <c r="EUY2380" s="316"/>
      <c r="EUZ2380" s="316"/>
      <c r="EVA2380" s="316"/>
      <c r="EVB2380" s="316"/>
      <c r="EVC2380" s="316"/>
      <c r="EVD2380" s="316"/>
      <c r="EVE2380" s="316"/>
      <c r="EVF2380" s="316"/>
      <c r="EVG2380" s="316"/>
      <c r="EVH2380" s="316"/>
      <c r="EVI2380" s="316"/>
      <c r="EVJ2380" s="316"/>
      <c r="EVK2380" s="316"/>
      <c r="EVL2380" s="316"/>
      <c r="EVM2380" s="316"/>
      <c r="EVN2380" s="316"/>
      <c r="EVO2380" s="316"/>
      <c r="EVP2380" s="316"/>
      <c r="EVQ2380" s="316"/>
      <c r="EVR2380" s="316"/>
      <c r="EVS2380" s="316"/>
      <c r="EVT2380" s="316"/>
      <c r="EVU2380" s="316"/>
      <c r="EVV2380" s="316"/>
      <c r="EVW2380" s="316"/>
      <c r="EVX2380" s="316"/>
      <c r="EVY2380" s="316"/>
      <c r="EVZ2380" s="316"/>
      <c r="EWA2380" s="316"/>
      <c r="EWB2380" s="316"/>
      <c r="EWC2380" s="316"/>
      <c r="EWD2380" s="316"/>
      <c r="EWE2380" s="316"/>
      <c r="EWF2380" s="316"/>
      <c r="EWG2380" s="316"/>
      <c r="EWH2380" s="316"/>
      <c r="EWI2380" s="316"/>
      <c r="EWJ2380" s="316"/>
      <c r="EWK2380" s="316"/>
      <c r="EWL2380" s="316"/>
      <c r="EWM2380" s="316"/>
      <c r="EWN2380" s="316"/>
      <c r="EWO2380" s="316"/>
      <c r="EWP2380" s="316"/>
      <c r="EWQ2380" s="316"/>
      <c r="EWR2380" s="316"/>
      <c r="EWS2380" s="316"/>
      <c r="EWT2380" s="316"/>
      <c r="EWU2380" s="316"/>
      <c r="EWV2380" s="316"/>
      <c r="EWW2380" s="316"/>
      <c r="EWX2380" s="316"/>
      <c r="EWY2380" s="316"/>
      <c r="EWZ2380" s="316"/>
      <c r="EXA2380" s="316"/>
      <c r="EXB2380" s="316"/>
      <c r="EXC2380" s="316"/>
      <c r="EXD2380" s="316"/>
      <c r="EXE2380" s="316"/>
      <c r="EXF2380" s="316"/>
      <c r="EXG2380" s="316"/>
      <c r="EXH2380" s="316"/>
      <c r="EXI2380" s="316"/>
      <c r="EXJ2380" s="316"/>
      <c r="EXK2380" s="316"/>
      <c r="EXL2380" s="316"/>
      <c r="EXM2380" s="316"/>
      <c r="EXN2380" s="316"/>
      <c r="EXO2380" s="316"/>
      <c r="EXP2380" s="316"/>
      <c r="EXQ2380" s="316"/>
      <c r="EXR2380" s="316"/>
      <c r="EXS2380" s="316"/>
      <c r="EXT2380" s="316"/>
      <c r="EXU2380" s="316"/>
      <c r="EXV2380" s="316"/>
      <c r="EXW2380" s="316"/>
      <c r="EXX2380" s="316"/>
      <c r="EXY2380" s="316"/>
      <c r="EXZ2380" s="316"/>
      <c r="EYA2380" s="316"/>
      <c r="EYB2380" s="316"/>
      <c r="EYC2380" s="316"/>
      <c r="EYD2380" s="316"/>
      <c r="EYE2380" s="316"/>
      <c r="EYF2380" s="316"/>
      <c r="EYG2380" s="316"/>
      <c r="EYH2380" s="316"/>
      <c r="EYI2380" s="316"/>
      <c r="EYJ2380" s="316"/>
      <c r="EYK2380" s="316"/>
      <c r="EYL2380" s="316"/>
      <c r="EYM2380" s="316"/>
      <c r="EYN2380" s="316"/>
      <c r="EYO2380" s="316"/>
      <c r="EYP2380" s="316"/>
      <c r="EYQ2380" s="316"/>
      <c r="EYR2380" s="316"/>
      <c r="EYS2380" s="316"/>
      <c r="EYT2380" s="316"/>
      <c r="EYU2380" s="316"/>
      <c r="EYV2380" s="316"/>
      <c r="EYW2380" s="316"/>
      <c r="EYX2380" s="316"/>
      <c r="EYY2380" s="316"/>
      <c r="EYZ2380" s="316"/>
      <c r="EZA2380" s="316"/>
      <c r="EZB2380" s="316"/>
      <c r="EZC2380" s="316"/>
      <c r="EZD2380" s="316"/>
      <c r="EZE2380" s="316"/>
      <c r="EZF2380" s="316"/>
      <c r="EZG2380" s="316"/>
      <c r="EZH2380" s="316"/>
      <c r="EZI2380" s="316"/>
      <c r="EZJ2380" s="316"/>
      <c r="EZK2380" s="316"/>
      <c r="EZL2380" s="316"/>
      <c r="EZM2380" s="316"/>
      <c r="EZN2380" s="316"/>
      <c r="EZO2380" s="316"/>
      <c r="EZP2380" s="316"/>
      <c r="EZQ2380" s="316"/>
      <c r="EZR2380" s="316"/>
      <c r="EZS2380" s="316"/>
      <c r="EZT2380" s="316"/>
      <c r="EZU2380" s="316"/>
      <c r="EZV2380" s="316"/>
      <c r="EZW2380" s="316"/>
      <c r="EZX2380" s="316"/>
      <c r="EZY2380" s="316"/>
      <c r="EZZ2380" s="316"/>
      <c r="FAA2380" s="316"/>
      <c r="FAB2380" s="316"/>
      <c r="FAC2380" s="316"/>
      <c r="FAD2380" s="316"/>
      <c r="FAE2380" s="316"/>
      <c r="FAF2380" s="316"/>
      <c r="FAG2380" s="316"/>
      <c r="FAH2380" s="316"/>
      <c r="FAI2380" s="316"/>
      <c r="FAJ2380" s="316"/>
      <c r="FAK2380" s="316"/>
      <c r="FAL2380" s="316"/>
      <c r="FAM2380" s="316"/>
      <c r="FAN2380" s="316"/>
      <c r="FAO2380" s="316"/>
      <c r="FAP2380" s="316"/>
      <c r="FAQ2380" s="316"/>
      <c r="FAR2380" s="316"/>
      <c r="FAS2380" s="316"/>
      <c r="FAT2380" s="316"/>
      <c r="FAU2380" s="316"/>
      <c r="FAV2380" s="316"/>
      <c r="FAW2380" s="316"/>
      <c r="FAX2380" s="316"/>
      <c r="FAY2380" s="316"/>
      <c r="FAZ2380" s="316"/>
      <c r="FBA2380" s="316"/>
      <c r="FBB2380" s="316"/>
      <c r="FBC2380" s="316"/>
      <c r="FBD2380" s="316"/>
      <c r="FBE2380" s="316"/>
      <c r="FBF2380" s="316"/>
      <c r="FBG2380" s="316"/>
      <c r="FBH2380" s="316"/>
      <c r="FBI2380" s="316"/>
      <c r="FBJ2380" s="316"/>
      <c r="FBK2380" s="316"/>
      <c r="FBL2380" s="316"/>
      <c r="FBM2380" s="316"/>
      <c r="FBN2380" s="316"/>
      <c r="FBO2380" s="316"/>
      <c r="FBP2380" s="316"/>
      <c r="FBQ2380" s="316"/>
      <c r="FBR2380" s="316"/>
      <c r="FBS2380" s="316"/>
      <c r="FBT2380" s="316"/>
      <c r="FBU2380" s="316"/>
      <c r="FBV2380" s="316"/>
      <c r="FBW2380" s="316"/>
      <c r="FBX2380" s="316"/>
      <c r="FBY2380" s="316"/>
      <c r="FBZ2380" s="316"/>
      <c r="FCA2380" s="316"/>
      <c r="FCB2380" s="316"/>
      <c r="FCC2380" s="316"/>
      <c r="FCD2380" s="316"/>
      <c r="FCE2380" s="316"/>
      <c r="FCF2380" s="316"/>
      <c r="FCG2380" s="316"/>
      <c r="FCH2380" s="316"/>
      <c r="FCI2380" s="316"/>
      <c r="FCJ2380" s="316"/>
      <c r="FCK2380" s="316"/>
      <c r="FCL2380" s="316"/>
      <c r="FCM2380" s="316"/>
      <c r="FCN2380" s="316"/>
      <c r="FCO2380" s="316"/>
      <c r="FCP2380" s="316"/>
      <c r="FCQ2380" s="316"/>
      <c r="FCR2380" s="316"/>
      <c r="FCS2380" s="316"/>
      <c r="FCT2380" s="316"/>
      <c r="FCU2380" s="316"/>
      <c r="FCV2380" s="316"/>
      <c r="FCW2380" s="316"/>
      <c r="FCX2380" s="316"/>
      <c r="FCY2380" s="316"/>
      <c r="FCZ2380" s="316"/>
      <c r="FDA2380" s="316"/>
      <c r="FDB2380" s="316"/>
      <c r="FDC2380" s="316"/>
      <c r="FDD2380" s="316"/>
      <c r="FDE2380" s="316"/>
      <c r="FDF2380" s="316"/>
      <c r="FDG2380" s="316"/>
      <c r="FDH2380" s="316"/>
      <c r="FDI2380" s="316"/>
      <c r="FDJ2380" s="316"/>
      <c r="FDK2380" s="316"/>
      <c r="FDL2380" s="316"/>
      <c r="FDM2380" s="316"/>
      <c r="FDN2380" s="316"/>
      <c r="FDO2380" s="316"/>
      <c r="FDP2380" s="316"/>
      <c r="FDQ2380" s="316"/>
      <c r="FDR2380" s="316"/>
      <c r="FDS2380" s="316"/>
      <c r="FDT2380" s="316"/>
      <c r="FDU2380" s="316"/>
      <c r="FDV2380" s="316"/>
      <c r="FDW2380" s="316"/>
      <c r="FDX2380" s="316"/>
      <c r="FDY2380" s="316"/>
      <c r="FDZ2380" s="316"/>
      <c r="FEA2380" s="316"/>
      <c r="FEB2380" s="316"/>
      <c r="FEC2380" s="316"/>
      <c r="FED2380" s="316"/>
      <c r="FEE2380" s="316"/>
      <c r="FEF2380" s="316"/>
      <c r="FEG2380" s="316"/>
      <c r="FEH2380" s="316"/>
      <c r="FEI2380" s="316"/>
      <c r="FEJ2380" s="316"/>
      <c r="FEK2380" s="316"/>
      <c r="FEL2380" s="316"/>
      <c r="FEM2380" s="316"/>
      <c r="FEN2380" s="316"/>
      <c r="FEO2380" s="316"/>
      <c r="FEP2380" s="316"/>
      <c r="FEQ2380" s="316"/>
      <c r="FER2380" s="316"/>
      <c r="FES2380" s="316"/>
      <c r="FET2380" s="316"/>
      <c r="FEU2380" s="316"/>
      <c r="FEV2380" s="316"/>
      <c r="FEW2380" s="316"/>
      <c r="FEX2380" s="316"/>
      <c r="FEY2380" s="316"/>
      <c r="FEZ2380" s="316"/>
      <c r="FFA2380" s="316"/>
      <c r="FFB2380" s="316"/>
      <c r="FFC2380" s="316"/>
      <c r="FFD2380" s="316"/>
      <c r="FFE2380" s="316"/>
      <c r="FFF2380" s="316"/>
      <c r="FFG2380" s="316"/>
      <c r="FFH2380" s="316"/>
      <c r="FFI2380" s="316"/>
      <c r="FFJ2380" s="316"/>
      <c r="FFK2380" s="316"/>
      <c r="FFL2380" s="316"/>
      <c r="FFM2380" s="316"/>
      <c r="FFN2380" s="316"/>
      <c r="FFO2380" s="316"/>
      <c r="FFP2380" s="316"/>
      <c r="FFQ2380" s="316"/>
      <c r="FFR2380" s="316"/>
      <c r="FFS2380" s="316"/>
      <c r="FFT2380" s="316"/>
      <c r="FFU2380" s="316"/>
      <c r="FFV2380" s="316"/>
      <c r="FFW2380" s="316"/>
      <c r="FFX2380" s="316"/>
      <c r="FFY2380" s="316"/>
      <c r="FFZ2380" s="316"/>
      <c r="FGA2380" s="316"/>
      <c r="FGB2380" s="316"/>
      <c r="FGC2380" s="316"/>
      <c r="FGD2380" s="316"/>
      <c r="FGE2380" s="316"/>
      <c r="FGF2380" s="316"/>
      <c r="FGG2380" s="316"/>
      <c r="FGH2380" s="316"/>
      <c r="FGI2380" s="316"/>
      <c r="FGJ2380" s="316"/>
      <c r="FGK2380" s="316"/>
      <c r="FGL2380" s="316"/>
      <c r="FGM2380" s="316"/>
      <c r="FGN2380" s="316"/>
      <c r="FGO2380" s="316"/>
      <c r="FGP2380" s="316"/>
      <c r="FGQ2380" s="316"/>
      <c r="FGR2380" s="316"/>
      <c r="FGS2380" s="316"/>
      <c r="FGT2380" s="316"/>
      <c r="FGU2380" s="316"/>
      <c r="FGV2380" s="316"/>
      <c r="FGW2380" s="316"/>
      <c r="FGX2380" s="316"/>
      <c r="FGY2380" s="316"/>
      <c r="FGZ2380" s="316"/>
      <c r="FHA2380" s="316"/>
      <c r="FHB2380" s="316"/>
      <c r="FHC2380" s="316"/>
      <c r="FHD2380" s="316"/>
      <c r="FHE2380" s="316"/>
      <c r="FHF2380" s="316"/>
      <c r="FHG2380" s="316"/>
      <c r="FHH2380" s="316"/>
      <c r="FHI2380" s="316"/>
      <c r="FHJ2380" s="316"/>
      <c r="FHK2380" s="316"/>
      <c r="FHL2380" s="316"/>
      <c r="FHM2380" s="316"/>
      <c r="FHN2380" s="316"/>
      <c r="FHO2380" s="316"/>
      <c r="FHP2380" s="316"/>
      <c r="FHQ2380" s="316"/>
      <c r="FHR2380" s="316"/>
      <c r="FHS2380" s="316"/>
      <c r="FHT2380" s="316"/>
      <c r="FHU2380" s="316"/>
      <c r="FHV2380" s="316"/>
      <c r="FHW2380" s="316"/>
      <c r="FHX2380" s="316"/>
      <c r="FHY2380" s="316"/>
      <c r="FHZ2380" s="316"/>
      <c r="FIA2380" s="316"/>
      <c r="FIB2380" s="316"/>
      <c r="FIC2380" s="316"/>
      <c r="FID2380" s="316"/>
      <c r="FIE2380" s="316"/>
      <c r="FIF2380" s="316"/>
      <c r="FIG2380" s="316"/>
      <c r="FIH2380" s="316"/>
      <c r="FII2380" s="316"/>
      <c r="FIJ2380" s="316"/>
      <c r="FIK2380" s="316"/>
      <c r="FIL2380" s="316"/>
      <c r="FIM2380" s="316"/>
      <c r="FIN2380" s="316"/>
      <c r="FIO2380" s="316"/>
      <c r="FIP2380" s="316"/>
      <c r="FIQ2380" s="316"/>
      <c r="FIR2380" s="316"/>
      <c r="FIS2380" s="316"/>
      <c r="FIT2380" s="316"/>
      <c r="FIU2380" s="316"/>
      <c r="FIV2380" s="316"/>
      <c r="FIW2380" s="316"/>
      <c r="FIX2380" s="316"/>
      <c r="FIY2380" s="316"/>
      <c r="FIZ2380" s="316"/>
      <c r="FJA2380" s="316"/>
      <c r="FJB2380" s="316"/>
      <c r="FJC2380" s="316"/>
      <c r="FJD2380" s="316"/>
      <c r="FJE2380" s="316"/>
      <c r="FJF2380" s="316"/>
      <c r="FJG2380" s="316"/>
      <c r="FJH2380" s="316"/>
      <c r="FJI2380" s="316"/>
      <c r="FJJ2380" s="316"/>
      <c r="FJK2380" s="316"/>
      <c r="FJL2380" s="316"/>
      <c r="FJM2380" s="316"/>
      <c r="FJN2380" s="316"/>
      <c r="FJO2380" s="316"/>
      <c r="FJP2380" s="316"/>
      <c r="FJQ2380" s="316"/>
      <c r="FJR2380" s="316"/>
      <c r="FJS2380" s="316"/>
      <c r="FJT2380" s="316"/>
      <c r="FJU2380" s="316"/>
      <c r="FJV2380" s="316"/>
      <c r="FJW2380" s="316"/>
      <c r="FJX2380" s="316"/>
      <c r="FJY2380" s="316"/>
      <c r="FJZ2380" s="316"/>
      <c r="FKA2380" s="316"/>
      <c r="FKB2380" s="316"/>
      <c r="FKC2380" s="316"/>
      <c r="FKD2380" s="316"/>
      <c r="FKE2380" s="316"/>
      <c r="FKF2380" s="316"/>
      <c r="FKG2380" s="316"/>
      <c r="FKH2380" s="316"/>
      <c r="FKI2380" s="316"/>
      <c r="FKJ2380" s="316"/>
      <c r="FKK2380" s="316"/>
      <c r="FKL2380" s="316"/>
      <c r="FKM2380" s="316"/>
      <c r="FKN2380" s="316"/>
      <c r="FKO2380" s="316"/>
      <c r="FKP2380" s="316"/>
      <c r="FKQ2380" s="316"/>
      <c r="FKR2380" s="316"/>
      <c r="FKS2380" s="316"/>
      <c r="FKT2380" s="316"/>
      <c r="FKU2380" s="316"/>
      <c r="FKV2380" s="316"/>
      <c r="FKW2380" s="316"/>
      <c r="FKX2380" s="316"/>
      <c r="FKY2380" s="316"/>
      <c r="FKZ2380" s="316"/>
      <c r="FLA2380" s="316"/>
      <c r="FLB2380" s="316"/>
      <c r="FLC2380" s="316"/>
      <c r="FLD2380" s="316"/>
      <c r="FLE2380" s="316"/>
      <c r="FLF2380" s="316"/>
      <c r="FLG2380" s="316"/>
      <c r="FLH2380" s="316"/>
      <c r="FLI2380" s="316"/>
      <c r="FLJ2380" s="316"/>
      <c r="FLK2380" s="316"/>
      <c r="FLL2380" s="316"/>
      <c r="FLM2380" s="316"/>
      <c r="FLN2380" s="316"/>
      <c r="FLO2380" s="316"/>
      <c r="FLP2380" s="316"/>
      <c r="FLQ2380" s="316"/>
      <c r="FLR2380" s="316"/>
      <c r="FLS2380" s="316"/>
      <c r="FLT2380" s="316"/>
      <c r="FLU2380" s="316"/>
      <c r="FLV2380" s="316"/>
      <c r="FLW2380" s="316"/>
      <c r="FLX2380" s="316"/>
      <c r="FLY2380" s="316"/>
      <c r="FLZ2380" s="316"/>
      <c r="FMA2380" s="316"/>
      <c r="FMB2380" s="316"/>
      <c r="FMC2380" s="316"/>
      <c r="FMD2380" s="316"/>
      <c r="FME2380" s="316"/>
      <c r="FMF2380" s="316"/>
      <c r="FMG2380" s="316"/>
      <c r="FMH2380" s="316"/>
      <c r="FMI2380" s="316"/>
      <c r="FMJ2380" s="316"/>
      <c r="FMK2380" s="316"/>
      <c r="FML2380" s="316"/>
      <c r="FMM2380" s="316"/>
      <c r="FMN2380" s="316"/>
      <c r="FMO2380" s="316"/>
      <c r="FMP2380" s="316"/>
      <c r="FMQ2380" s="316"/>
      <c r="FMR2380" s="316"/>
      <c r="FMS2380" s="316"/>
      <c r="FMT2380" s="316"/>
      <c r="FMU2380" s="316"/>
      <c r="FMV2380" s="316"/>
      <c r="FMW2380" s="316"/>
      <c r="FMX2380" s="316"/>
      <c r="FMY2380" s="316"/>
      <c r="FMZ2380" s="316"/>
      <c r="FNA2380" s="316"/>
      <c r="FNB2380" s="316"/>
      <c r="FNC2380" s="316"/>
      <c r="FND2380" s="316"/>
      <c r="FNE2380" s="316"/>
      <c r="FNF2380" s="316"/>
      <c r="FNG2380" s="316"/>
      <c r="FNH2380" s="316"/>
      <c r="FNI2380" s="316"/>
      <c r="FNJ2380" s="316"/>
      <c r="FNK2380" s="316"/>
      <c r="FNL2380" s="316"/>
      <c r="FNM2380" s="316"/>
      <c r="FNN2380" s="316"/>
      <c r="FNO2380" s="316"/>
      <c r="FNP2380" s="316"/>
      <c r="FNQ2380" s="316"/>
      <c r="FNR2380" s="316"/>
      <c r="FNS2380" s="316"/>
      <c r="FNT2380" s="316"/>
      <c r="FNU2380" s="316"/>
      <c r="FNV2380" s="316"/>
      <c r="FNW2380" s="316"/>
      <c r="FNX2380" s="316"/>
      <c r="FNY2380" s="316"/>
      <c r="FNZ2380" s="316"/>
      <c r="FOA2380" s="316"/>
      <c r="FOB2380" s="316"/>
      <c r="FOC2380" s="316"/>
      <c r="FOD2380" s="316"/>
      <c r="FOE2380" s="316"/>
      <c r="FOF2380" s="316"/>
      <c r="FOG2380" s="316"/>
      <c r="FOH2380" s="316"/>
      <c r="FOI2380" s="316"/>
      <c r="FOJ2380" s="316"/>
      <c r="FOK2380" s="316"/>
      <c r="FOL2380" s="316"/>
      <c r="FOM2380" s="316"/>
      <c r="FON2380" s="316"/>
      <c r="FOO2380" s="316"/>
      <c r="FOP2380" s="316"/>
      <c r="FOQ2380" s="316"/>
      <c r="FOR2380" s="316"/>
      <c r="FOS2380" s="316"/>
      <c r="FOT2380" s="316"/>
      <c r="FOU2380" s="316"/>
      <c r="FOV2380" s="316"/>
      <c r="FOW2380" s="316"/>
      <c r="FOX2380" s="316"/>
      <c r="FOY2380" s="316"/>
      <c r="FOZ2380" s="316"/>
      <c r="FPA2380" s="316"/>
      <c r="FPB2380" s="316"/>
      <c r="FPC2380" s="316"/>
      <c r="FPD2380" s="316"/>
      <c r="FPE2380" s="316"/>
      <c r="FPF2380" s="316"/>
      <c r="FPG2380" s="316"/>
      <c r="FPH2380" s="316"/>
      <c r="FPI2380" s="316"/>
      <c r="FPJ2380" s="316"/>
      <c r="FPK2380" s="316"/>
      <c r="FPL2380" s="316"/>
      <c r="FPM2380" s="316"/>
      <c r="FPN2380" s="316"/>
      <c r="FPO2380" s="316"/>
      <c r="FPP2380" s="316"/>
      <c r="FPQ2380" s="316"/>
      <c r="FPR2380" s="316"/>
      <c r="FPS2380" s="316"/>
      <c r="FPT2380" s="316"/>
      <c r="FPU2380" s="316"/>
      <c r="FPV2380" s="316"/>
      <c r="FPW2380" s="316"/>
      <c r="FPX2380" s="316"/>
      <c r="FPY2380" s="316"/>
      <c r="FPZ2380" s="316"/>
      <c r="FQA2380" s="316"/>
      <c r="FQB2380" s="316"/>
      <c r="FQC2380" s="316"/>
      <c r="FQD2380" s="316"/>
      <c r="FQE2380" s="316"/>
      <c r="FQF2380" s="316"/>
      <c r="FQG2380" s="316"/>
      <c r="FQH2380" s="316"/>
      <c r="FQI2380" s="316"/>
      <c r="FQJ2380" s="316"/>
      <c r="FQK2380" s="316"/>
      <c r="FQL2380" s="316"/>
      <c r="FQM2380" s="316"/>
      <c r="FQN2380" s="316"/>
      <c r="FQO2380" s="316"/>
      <c r="FQP2380" s="316"/>
      <c r="FQQ2380" s="316"/>
      <c r="FQR2380" s="316"/>
      <c r="FQS2380" s="316"/>
      <c r="FQT2380" s="316"/>
      <c r="FQU2380" s="316"/>
      <c r="FQV2380" s="316"/>
      <c r="FQW2380" s="316"/>
      <c r="FQX2380" s="316"/>
      <c r="FQY2380" s="316"/>
      <c r="FQZ2380" s="316"/>
      <c r="FRA2380" s="316"/>
      <c r="FRB2380" s="316"/>
      <c r="FRC2380" s="316"/>
      <c r="FRD2380" s="316"/>
      <c r="FRE2380" s="316"/>
      <c r="FRF2380" s="316"/>
      <c r="FRG2380" s="316"/>
      <c r="FRH2380" s="316"/>
      <c r="FRI2380" s="316"/>
      <c r="FRJ2380" s="316"/>
      <c r="FRK2380" s="316"/>
      <c r="FRL2380" s="316"/>
      <c r="FRM2380" s="316"/>
      <c r="FRN2380" s="316"/>
      <c r="FRO2380" s="316"/>
      <c r="FRP2380" s="316"/>
      <c r="FRQ2380" s="316"/>
      <c r="FRR2380" s="316"/>
      <c r="FRS2380" s="316"/>
      <c r="FRT2380" s="316"/>
      <c r="FRU2380" s="316"/>
      <c r="FRV2380" s="316"/>
      <c r="FRW2380" s="316"/>
      <c r="FRX2380" s="316"/>
      <c r="FRY2380" s="316"/>
      <c r="FRZ2380" s="316"/>
      <c r="FSA2380" s="316"/>
      <c r="FSB2380" s="316"/>
      <c r="FSC2380" s="316"/>
      <c r="FSD2380" s="316"/>
      <c r="FSE2380" s="316"/>
      <c r="FSF2380" s="316"/>
      <c r="FSG2380" s="316"/>
      <c r="FSH2380" s="316"/>
      <c r="FSI2380" s="316"/>
      <c r="FSJ2380" s="316"/>
      <c r="FSK2380" s="316"/>
      <c r="FSL2380" s="316"/>
      <c r="FSM2380" s="316"/>
      <c r="FSN2380" s="316"/>
      <c r="FSO2380" s="316"/>
      <c r="FSP2380" s="316"/>
      <c r="FSQ2380" s="316"/>
      <c r="FSR2380" s="316"/>
      <c r="FSS2380" s="316"/>
      <c r="FST2380" s="316"/>
      <c r="FSU2380" s="316"/>
      <c r="FSV2380" s="316"/>
      <c r="FSW2380" s="316"/>
      <c r="FSX2380" s="316"/>
      <c r="FSY2380" s="316"/>
      <c r="FSZ2380" s="316"/>
      <c r="FTA2380" s="316"/>
      <c r="FTB2380" s="316"/>
      <c r="FTC2380" s="316"/>
      <c r="FTD2380" s="316"/>
      <c r="FTE2380" s="316"/>
      <c r="FTF2380" s="316"/>
      <c r="FTG2380" s="316"/>
      <c r="FTH2380" s="316"/>
      <c r="FTI2380" s="316"/>
      <c r="FTJ2380" s="316"/>
      <c r="FTK2380" s="316"/>
      <c r="FTL2380" s="316"/>
      <c r="FTM2380" s="316"/>
      <c r="FTN2380" s="316"/>
      <c r="FTO2380" s="316"/>
      <c r="FTP2380" s="316"/>
      <c r="FTQ2380" s="316"/>
      <c r="FTR2380" s="316"/>
      <c r="FTS2380" s="316"/>
      <c r="FTT2380" s="316"/>
      <c r="FTU2380" s="316"/>
      <c r="FTV2380" s="316"/>
      <c r="FTW2380" s="316"/>
      <c r="FTX2380" s="316"/>
      <c r="FTY2380" s="316"/>
      <c r="FTZ2380" s="316"/>
      <c r="FUA2380" s="316"/>
      <c r="FUB2380" s="316"/>
      <c r="FUC2380" s="316"/>
      <c r="FUD2380" s="316"/>
      <c r="FUE2380" s="316"/>
      <c r="FUF2380" s="316"/>
      <c r="FUG2380" s="316"/>
      <c r="FUH2380" s="316"/>
      <c r="FUI2380" s="316"/>
      <c r="FUJ2380" s="316"/>
      <c r="FUK2380" s="316"/>
      <c r="FUL2380" s="316"/>
      <c r="FUM2380" s="316"/>
      <c r="FUN2380" s="316"/>
      <c r="FUO2380" s="316"/>
      <c r="FUP2380" s="316"/>
      <c r="FUQ2380" s="316"/>
      <c r="FUR2380" s="316"/>
      <c r="FUS2380" s="316"/>
      <c r="FUT2380" s="316"/>
      <c r="FUU2380" s="316"/>
      <c r="FUV2380" s="316"/>
      <c r="FUW2380" s="316"/>
      <c r="FUX2380" s="316"/>
      <c r="FUY2380" s="316"/>
      <c r="FUZ2380" s="316"/>
      <c r="FVA2380" s="316"/>
      <c r="FVB2380" s="316"/>
      <c r="FVC2380" s="316"/>
      <c r="FVD2380" s="316"/>
      <c r="FVE2380" s="316"/>
      <c r="FVF2380" s="316"/>
      <c r="FVG2380" s="316"/>
      <c r="FVH2380" s="316"/>
      <c r="FVI2380" s="316"/>
      <c r="FVJ2380" s="316"/>
      <c r="FVK2380" s="316"/>
      <c r="FVL2380" s="316"/>
      <c r="FVM2380" s="316"/>
      <c r="FVN2380" s="316"/>
      <c r="FVO2380" s="316"/>
      <c r="FVP2380" s="316"/>
      <c r="FVQ2380" s="316"/>
      <c r="FVR2380" s="316"/>
      <c r="FVS2380" s="316"/>
      <c r="FVT2380" s="316"/>
      <c r="FVU2380" s="316"/>
      <c r="FVV2380" s="316"/>
      <c r="FVW2380" s="316"/>
      <c r="FVX2380" s="316"/>
      <c r="FVY2380" s="316"/>
      <c r="FVZ2380" s="316"/>
      <c r="FWA2380" s="316"/>
      <c r="FWB2380" s="316"/>
      <c r="FWC2380" s="316"/>
      <c r="FWD2380" s="316"/>
      <c r="FWE2380" s="316"/>
      <c r="FWF2380" s="316"/>
      <c r="FWG2380" s="316"/>
      <c r="FWH2380" s="316"/>
      <c r="FWI2380" s="316"/>
      <c r="FWJ2380" s="316"/>
      <c r="FWK2380" s="316"/>
      <c r="FWL2380" s="316"/>
      <c r="FWM2380" s="316"/>
      <c r="FWN2380" s="316"/>
      <c r="FWO2380" s="316"/>
      <c r="FWP2380" s="316"/>
      <c r="FWQ2380" s="316"/>
      <c r="FWR2380" s="316"/>
      <c r="FWS2380" s="316"/>
      <c r="FWT2380" s="316"/>
      <c r="FWU2380" s="316"/>
      <c r="FWV2380" s="316"/>
      <c r="FWW2380" s="316"/>
      <c r="FWX2380" s="316"/>
      <c r="FWY2380" s="316"/>
      <c r="FWZ2380" s="316"/>
      <c r="FXA2380" s="316"/>
      <c r="FXB2380" s="316"/>
      <c r="FXC2380" s="316"/>
      <c r="FXD2380" s="316"/>
      <c r="FXE2380" s="316"/>
      <c r="FXF2380" s="316"/>
      <c r="FXG2380" s="316"/>
      <c r="FXH2380" s="316"/>
      <c r="FXI2380" s="316"/>
      <c r="FXJ2380" s="316"/>
      <c r="FXK2380" s="316"/>
      <c r="FXL2380" s="316"/>
      <c r="FXM2380" s="316"/>
      <c r="FXN2380" s="316"/>
      <c r="FXO2380" s="316"/>
      <c r="FXP2380" s="316"/>
      <c r="FXQ2380" s="316"/>
      <c r="FXR2380" s="316"/>
      <c r="FXS2380" s="316"/>
      <c r="FXT2380" s="316"/>
      <c r="FXU2380" s="316"/>
      <c r="FXV2380" s="316"/>
      <c r="FXW2380" s="316"/>
      <c r="FXX2380" s="316"/>
      <c r="FXY2380" s="316"/>
      <c r="FXZ2380" s="316"/>
      <c r="FYA2380" s="316"/>
      <c r="FYB2380" s="316"/>
      <c r="FYC2380" s="316"/>
      <c r="FYD2380" s="316"/>
      <c r="FYE2380" s="316"/>
      <c r="FYF2380" s="316"/>
      <c r="FYG2380" s="316"/>
      <c r="FYH2380" s="316"/>
      <c r="FYI2380" s="316"/>
      <c r="FYJ2380" s="316"/>
      <c r="FYK2380" s="316"/>
      <c r="FYL2380" s="316"/>
      <c r="FYM2380" s="316"/>
      <c r="FYN2380" s="316"/>
      <c r="FYO2380" s="316"/>
      <c r="FYP2380" s="316"/>
      <c r="FYQ2380" s="316"/>
      <c r="FYR2380" s="316"/>
      <c r="FYS2380" s="316"/>
      <c r="FYT2380" s="316"/>
      <c r="FYU2380" s="316"/>
      <c r="FYV2380" s="316"/>
      <c r="FYW2380" s="316"/>
      <c r="FYX2380" s="316"/>
      <c r="FYY2380" s="316"/>
      <c r="FYZ2380" s="316"/>
      <c r="FZA2380" s="316"/>
      <c r="FZB2380" s="316"/>
      <c r="FZC2380" s="316"/>
      <c r="FZD2380" s="316"/>
      <c r="FZE2380" s="316"/>
      <c r="FZF2380" s="316"/>
      <c r="FZG2380" s="316"/>
      <c r="FZH2380" s="316"/>
      <c r="FZI2380" s="316"/>
      <c r="FZJ2380" s="316"/>
      <c r="FZK2380" s="316"/>
      <c r="FZL2380" s="316"/>
      <c r="FZM2380" s="316"/>
      <c r="FZN2380" s="316"/>
      <c r="FZO2380" s="316"/>
      <c r="FZP2380" s="316"/>
      <c r="FZQ2380" s="316"/>
      <c r="FZR2380" s="316"/>
      <c r="FZS2380" s="316"/>
      <c r="FZT2380" s="316"/>
      <c r="FZU2380" s="316"/>
      <c r="FZV2380" s="316"/>
      <c r="FZW2380" s="316"/>
      <c r="FZX2380" s="316"/>
      <c r="FZY2380" s="316"/>
      <c r="FZZ2380" s="316"/>
      <c r="GAA2380" s="316"/>
      <c r="GAB2380" s="316"/>
      <c r="GAC2380" s="316"/>
      <c r="GAD2380" s="316"/>
      <c r="GAE2380" s="316"/>
      <c r="GAF2380" s="316"/>
      <c r="GAG2380" s="316"/>
      <c r="GAH2380" s="316"/>
      <c r="GAI2380" s="316"/>
      <c r="GAJ2380" s="316"/>
      <c r="GAK2380" s="316"/>
      <c r="GAL2380" s="316"/>
      <c r="GAM2380" s="316"/>
      <c r="GAN2380" s="316"/>
      <c r="GAO2380" s="316"/>
      <c r="GAP2380" s="316"/>
      <c r="GAQ2380" s="316"/>
      <c r="GAR2380" s="316"/>
      <c r="GAS2380" s="316"/>
      <c r="GAT2380" s="316"/>
      <c r="GAU2380" s="316"/>
      <c r="GAV2380" s="316"/>
      <c r="GAW2380" s="316"/>
      <c r="GAX2380" s="316"/>
      <c r="GAY2380" s="316"/>
      <c r="GAZ2380" s="316"/>
      <c r="GBA2380" s="316"/>
      <c r="GBB2380" s="316"/>
      <c r="GBC2380" s="316"/>
      <c r="GBD2380" s="316"/>
      <c r="GBE2380" s="316"/>
      <c r="GBF2380" s="316"/>
      <c r="GBG2380" s="316"/>
      <c r="GBH2380" s="316"/>
      <c r="GBI2380" s="316"/>
      <c r="GBJ2380" s="316"/>
      <c r="GBK2380" s="316"/>
      <c r="GBL2380" s="316"/>
      <c r="GBM2380" s="316"/>
      <c r="GBN2380" s="316"/>
      <c r="GBO2380" s="316"/>
      <c r="GBP2380" s="316"/>
      <c r="GBQ2380" s="316"/>
      <c r="GBR2380" s="316"/>
      <c r="GBS2380" s="316"/>
      <c r="GBT2380" s="316"/>
      <c r="GBU2380" s="316"/>
      <c r="GBV2380" s="316"/>
      <c r="GBW2380" s="316"/>
      <c r="GBX2380" s="316"/>
      <c r="GBY2380" s="316"/>
      <c r="GBZ2380" s="316"/>
      <c r="GCA2380" s="316"/>
      <c r="GCB2380" s="316"/>
      <c r="GCC2380" s="316"/>
      <c r="GCD2380" s="316"/>
      <c r="GCE2380" s="316"/>
      <c r="GCF2380" s="316"/>
      <c r="GCG2380" s="316"/>
      <c r="GCH2380" s="316"/>
      <c r="GCI2380" s="316"/>
      <c r="GCJ2380" s="316"/>
      <c r="GCK2380" s="316"/>
      <c r="GCL2380" s="316"/>
      <c r="GCM2380" s="316"/>
      <c r="GCN2380" s="316"/>
      <c r="GCO2380" s="316"/>
      <c r="GCP2380" s="316"/>
      <c r="GCQ2380" s="316"/>
      <c r="GCR2380" s="316"/>
      <c r="GCS2380" s="316"/>
      <c r="GCT2380" s="316"/>
      <c r="GCU2380" s="316"/>
      <c r="GCV2380" s="316"/>
      <c r="GCW2380" s="316"/>
      <c r="GCX2380" s="316"/>
      <c r="GCY2380" s="316"/>
      <c r="GCZ2380" s="316"/>
      <c r="GDA2380" s="316"/>
      <c r="GDB2380" s="316"/>
      <c r="GDC2380" s="316"/>
      <c r="GDD2380" s="316"/>
      <c r="GDE2380" s="316"/>
      <c r="GDF2380" s="316"/>
      <c r="GDG2380" s="316"/>
      <c r="GDH2380" s="316"/>
      <c r="GDI2380" s="316"/>
      <c r="GDJ2380" s="316"/>
      <c r="GDK2380" s="316"/>
      <c r="GDL2380" s="316"/>
      <c r="GDM2380" s="316"/>
      <c r="GDN2380" s="316"/>
      <c r="GDO2380" s="316"/>
      <c r="GDP2380" s="316"/>
      <c r="GDQ2380" s="316"/>
      <c r="GDR2380" s="316"/>
      <c r="GDS2380" s="316"/>
      <c r="GDT2380" s="316"/>
      <c r="GDU2380" s="316"/>
      <c r="GDV2380" s="316"/>
      <c r="GDW2380" s="316"/>
      <c r="GDX2380" s="316"/>
      <c r="GDY2380" s="316"/>
      <c r="GDZ2380" s="316"/>
      <c r="GEA2380" s="316"/>
      <c r="GEB2380" s="316"/>
      <c r="GEC2380" s="316"/>
      <c r="GED2380" s="316"/>
      <c r="GEE2380" s="316"/>
      <c r="GEF2380" s="316"/>
      <c r="GEG2380" s="316"/>
      <c r="GEH2380" s="316"/>
      <c r="GEI2380" s="316"/>
      <c r="GEJ2380" s="316"/>
      <c r="GEK2380" s="316"/>
      <c r="GEL2380" s="316"/>
      <c r="GEM2380" s="316"/>
      <c r="GEN2380" s="316"/>
      <c r="GEO2380" s="316"/>
      <c r="GEP2380" s="316"/>
      <c r="GEQ2380" s="316"/>
      <c r="GER2380" s="316"/>
      <c r="GES2380" s="316"/>
      <c r="GET2380" s="316"/>
      <c r="GEU2380" s="316"/>
      <c r="GEV2380" s="316"/>
      <c r="GEW2380" s="316"/>
      <c r="GEX2380" s="316"/>
      <c r="GEY2380" s="316"/>
      <c r="GEZ2380" s="316"/>
      <c r="GFA2380" s="316"/>
      <c r="GFB2380" s="316"/>
      <c r="GFC2380" s="316"/>
      <c r="GFD2380" s="316"/>
      <c r="GFE2380" s="316"/>
      <c r="GFF2380" s="316"/>
      <c r="GFG2380" s="316"/>
      <c r="GFH2380" s="316"/>
      <c r="GFI2380" s="316"/>
      <c r="GFJ2380" s="316"/>
      <c r="GFK2380" s="316"/>
      <c r="GFL2380" s="316"/>
      <c r="GFM2380" s="316"/>
      <c r="GFN2380" s="316"/>
      <c r="GFO2380" s="316"/>
      <c r="GFP2380" s="316"/>
      <c r="GFQ2380" s="316"/>
      <c r="GFR2380" s="316"/>
      <c r="GFS2380" s="316"/>
      <c r="GFT2380" s="316"/>
      <c r="GFU2380" s="316"/>
      <c r="GFV2380" s="316"/>
      <c r="GFW2380" s="316"/>
      <c r="GFX2380" s="316"/>
      <c r="GFY2380" s="316"/>
      <c r="GFZ2380" s="316"/>
      <c r="GGA2380" s="316"/>
      <c r="GGB2380" s="316"/>
      <c r="GGC2380" s="316"/>
      <c r="GGD2380" s="316"/>
      <c r="GGE2380" s="316"/>
      <c r="GGF2380" s="316"/>
      <c r="GGG2380" s="316"/>
      <c r="GGH2380" s="316"/>
      <c r="GGI2380" s="316"/>
      <c r="GGJ2380" s="316"/>
      <c r="GGK2380" s="316"/>
      <c r="GGL2380" s="316"/>
      <c r="GGM2380" s="316"/>
      <c r="GGN2380" s="316"/>
      <c r="GGO2380" s="316"/>
      <c r="GGP2380" s="316"/>
      <c r="GGQ2380" s="316"/>
      <c r="GGR2380" s="316"/>
      <c r="GGS2380" s="316"/>
      <c r="GGT2380" s="316"/>
      <c r="GGU2380" s="316"/>
      <c r="GGV2380" s="316"/>
      <c r="GGW2380" s="316"/>
      <c r="GGX2380" s="316"/>
      <c r="GGY2380" s="316"/>
      <c r="GGZ2380" s="316"/>
      <c r="GHA2380" s="316"/>
      <c r="GHB2380" s="316"/>
      <c r="GHC2380" s="316"/>
      <c r="GHD2380" s="316"/>
      <c r="GHE2380" s="316"/>
      <c r="GHF2380" s="316"/>
      <c r="GHG2380" s="316"/>
      <c r="GHH2380" s="316"/>
      <c r="GHI2380" s="316"/>
      <c r="GHJ2380" s="316"/>
      <c r="GHK2380" s="316"/>
      <c r="GHL2380" s="316"/>
      <c r="GHM2380" s="316"/>
      <c r="GHN2380" s="316"/>
      <c r="GHO2380" s="316"/>
      <c r="GHP2380" s="316"/>
      <c r="GHQ2380" s="316"/>
      <c r="GHR2380" s="316"/>
      <c r="GHS2380" s="316"/>
      <c r="GHT2380" s="316"/>
      <c r="GHU2380" s="316"/>
      <c r="GHV2380" s="316"/>
      <c r="GHW2380" s="316"/>
      <c r="GHX2380" s="316"/>
      <c r="GHY2380" s="316"/>
      <c r="GHZ2380" s="316"/>
      <c r="GIA2380" s="316"/>
      <c r="GIB2380" s="316"/>
      <c r="GIC2380" s="316"/>
      <c r="GID2380" s="316"/>
      <c r="GIE2380" s="316"/>
      <c r="GIF2380" s="316"/>
      <c r="GIG2380" s="316"/>
      <c r="GIH2380" s="316"/>
      <c r="GII2380" s="316"/>
      <c r="GIJ2380" s="316"/>
      <c r="GIK2380" s="316"/>
      <c r="GIL2380" s="316"/>
      <c r="GIM2380" s="316"/>
      <c r="GIN2380" s="316"/>
      <c r="GIO2380" s="316"/>
      <c r="GIP2380" s="316"/>
      <c r="GIQ2380" s="316"/>
      <c r="GIR2380" s="316"/>
      <c r="GIS2380" s="316"/>
      <c r="GIT2380" s="316"/>
      <c r="GIU2380" s="316"/>
      <c r="GIV2380" s="316"/>
      <c r="GIW2380" s="316"/>
      <c r="GIX2380" s="316"/>
      <c r="GIY2380" s="316"/>
      <c r="GIZ2380" s="316"/>
      <c r="GJA2380" s="316"/>
      <c r="GJB2380" s="316"/>
      <c r="GJC2380" s="316"/>
      <c r="GJD2380" s="316"/>
      <c r="GJE2380" s="316"/>
      <c r="GJF2380" s="316"/>
      <c r="GJG2380" s="316"/>
      <c r="GJH2380" s="316"/>
      <c r="GJI2380" s="316"/>
      <c r="GJJ2380" s="316"/>
      <c r="GJK2380" s="316"/>
      <c r="GJL2380" s="316"/>
      <c r="GJM2380" s="316"/>
      <c r="GJN2380" s="316"/>
      <c r="GJO2380" s="316"/>
      <c r="GJP2380" s="316"/>
      <c r="GJQ2380" s="316"/>
      <c r="GJR2380" s="316"/>
      <c r="GJS2380" s="316"/>
      <c r="GJT2380" s="316"/>
      <c r="GJU2380" s="316"/>
      <c r="GJV2380" s="316"/>
      <c r="GJW2380" s="316"/>
      <c r="GJX2380" s="316"/>
      <c r="GJY2380" s="316"/>
      <c r="GJZ2380" s="316"/>
      <c r="GKA2380" s="316"/>
      <c r="GKB2380" s="316"/>
      <c r="GKC2380" s="316"/>
      <c r="GKD2380" s="316"/>
      <c r="GKE2380" s="316"/>
      <c r="GKF2380" s="316"/>
      <c r="GKG2380" s="316"/>
      <c r="GKH2380" s="316"/>
      <c r="GKI2380" s="316"/>
      <c r="GKJ2380" s="316"/>
      <c r="GKK2380" s="316"/>
      <c r="GKL2380" s="316"/>
      <c r="GKM2380" s="316"/>
      <c r="GKN2380" s="316"/>
      <c r="GKO2380" s="316"/>
      <c r="GKP2380" s="316"/>
      <c r="GKQ2380" s="316"/>
      <c r="GKR2380" s="316"/>
      <c r="GKS2380" s="316"/>
      <c r="GKT2380" s="316"/>
      <c r="GKU2380" s="316"/>
      <c r="GKV2380" s="316"/>
      <c r="GKW2380" s="316"/>
      <c r="GKX2380" s="316"/>
      <c r="GKY2380" s="316"/>
      <c r="GKZ2380" s="316"/>
      <c r="GLA2380" s="316"/>
      <c r="GLB2380" s="316"/>
      <c r="GLC2380" s="316"/>
      <c r="GLD2380" s="316"/>
      <c r="GLE2380" s="316"/>
      <c r="GLF2380" s="316"/>
      <c r="GLG2380" s="316"/>
      <c r="GLH2380" s="316"/>
      <c r="GLI2380" s="316"/>
      <c r="GLJ2380" s="316"/>
      <c r="GLK2380" s="316"/>
      <c r="GLL2380" s="316"/>
      <c r="GLM2380" s="316"/>
      <c r="GLN2380" s="316"/>
      <c r="GLO2380" s="316"/>
      <c r="GLP2380" s="316"/>
      <c r="GLQ2380" s="316"/>
      <c r="GLR2380" s="316"/>
      <c r="GLS2380" s="316"/>
      <c r="GLT2380" s="316"/>
      <c r="GLU2380" s="316"/>
      <c r="GLV2380" s="316"/>
      <c r="GLW2380" s="316"/>
      <c r="GLX2380" s="316"/>
      <c r="GLY2380" s="316"/>
      <c r="GLZ2380" s="316"/>
      <c r="GMA2380" s="316"/>
      <c r="GMB2380" s="316"/>
      <c r="GMC2380" s="316"/>
      <c r="GMD2380" s="316"/>
      <c r="GME2380" s="316"/>
      <c r="GMF2380" s="316"/>
      <c r="GMG2380" s="316"/>
      <c r="GMH2380" s="316"/>
      <c r="GMI2380" s="316"/>
      <c r="GMJ2380" s="316"/>
      <c r="GMK2380" s="316"/>
      <c r="GML2380" s="316"/>
      <c r="GMM2380" s="316"/>
      <c r="GMN2380" s="316"/>
      <c r="GMO2380" s="316"/>
      <c r="GMP2380" s="316"/>
      <c r="GMQ2380" s="316"/>
      <c r="GMR2380" s="316"/>
      <c r="GMS2380" s="316"/>
      <c r="GMT2380" s="316"/>
      <c r="GMU2380" s="316"/>
      <c r="GMV2380" s="316"/>
      <c r="GMW2380" s="316"/>
      <c r="GMX2380" s="316"/>
      <c r="GMY2380" s="316"/>
      <c r="GMZ2380" s="316"/>
      <c r="GNA2380" s="316"/>
      <c r="GNB2380" s="316"/>
      <c r="GNC2380" s="316"/>
      <c r="GND2380" s="316"/>
      <c r="GNE2380" s="316"/>
      <c r="GNF2380" s="316"/>
      <c r="GNG2380" s="316"/>
      <c r="GNH2380" s="316"/>
      <c r="GNI2380" s="316"/>
      <c r="GNJ2380" s="316"/>
      <c r="GNK2380" s="316"/>
      <c r="GNL2380" s="316"/>
      <c r="GNM2380" s="316"/>
      <c r="GNN2380" s="316"/>
      <c r="GNO2380" s="316"/>
      <c r="GNP2380" s="316"/>
      <c r="GNQ2380" s="316"/>
      <c r="GNR2380" s="316"/>
      <c r="GNS2380" s="316"/>
      <c r="GNT2380" s="316"/>
      <c r="GNU2380" s="316"/>
      <c r="GNV2380" s="316"/>
      <c r="GNW2380" s="316"/>
      <c r="GNX2380" s="316"/>
      <c r="GNY2380" s="316"/>
      <c r="GNZ2380" s="316"/>
      <c r="GOA2380" s="316"/>
      <c r="GOB2380" s="316"/>
      <c r="GOC2380" s="316"/>
      <c r="GOD2380" s="316"/>
      <c r="GOE2380" s="316"/>
      <c r="GOF2380" s="316"/>
      <c r="GOG2380" s="316"/>
      <c r="GOH2380" s="316"/>
      <c r="GOI2380" s="316"/>
      <c r="GOJ2380" s="316"/>
      <c r="GOK2380" s="316"/>
      <c r="GOL2380" s="316"/>
      <c r="GOM2380" s="316"/>
      <c r="GON2380" s="316"/>
      <c r="GOO2380" s="316"/>
      <c r="GOP2380" s="316"/>
      <c r="GOQ2380" s="316"/>
      <c r="GOR2380" s="316"/>
      <c r="GOS2380" s="316"/>
      <c r="GOT2380" s="316"/>
      <c r="GOU2380" s="316"/>
      <c r="GOV2380" s="316"/>
      <c r="GOW2380" s="316"/>
      <c r="GOX2380" s="316"/>
      <c r="GOY2380" s="316"/>
      <c r="GOZ2380" s="316"/>
      <c r="GPA2380" s="316"/>
      <c r="GPB2380" s="316"/>
      <c r="GPC2380" s="316"/>
      <c r="GPD2380" s="316"/>
      <c r="GPE2380" s="316"/>
      <c r="GPF2380" s="316"/>
      <c r="GPG2380" s="316"/>
      <c r="GPH2380" s="316"/>
      <c r="GPI2380" s="316"/>
      <c r="GPJ2380" s="316"/>
      <c r="GPK2380" s="316"/>
      <c r="GPL2380" s="316"/>
      <c r="GPM2380" s="316"/>
      <c r="GPN2380" s="316"/>
      <c r="GPO2380" s="316"/>
      <c r="GPP2380" s="316"/>
      <c r="GPQ2380" s="316"/>
      <c r="GPR2380" s="316"/>
      <c r="GPS2380" s="316"/>
      <c r="GPT2380" s="316"/>
      <c r="GPU2380" s="316"/>
      <c r="GPV2380" s="316"/>
      <c r="GPW2380" s="316"/>
      <c r="GPX2380" s="316"/>
      <c r="GPY2380" s="316"/>
      <c r="GPZ2380" s="316"/>
      <c r="GQA2380" s="316"/>
      <c r="GQB2380" s="316"/>
      <c r="GQC2380" s="316"/>
      <c r="GQD2380" s="316"/>
      <c r="GQE2380" s="316"/>
      <c r="GQF2380" s="316"/>
      <c r="GQG2380" s="316"/>
      <c r="GQH2380" s="316"/>
      <c r="GQI2380" s="316"/>
      <c r="GQJ2380" s="316"/>
      <c r="GQK2380" s="316"/>
      <c r="GQL2380" s="316"/>
      <c r="GQM2380" s="316"/>
      <c r="GQN2380" s="316"/>
      <c r="GQO2380" s="316"/>
      <c r="GQP2380" s="316"/>
      <c r="GQQ2380" s="316"/>
      <c r="GQR2380" s="316"/>
      <c r="GQS2380" s="316"/>
      <c r="GQT2380" s="316"/>
      <c r="GQU2380" s="316"/>
      <c r="GQV2380" s="316"/>
      <c r="GQW2380" s="316"/>
      <c r="GQX2380" s="316"/>
      <c r="GQY2380" s="316"/>
      <c r="GQZ2380" s="316"/>
      <c r="GRA2380" s="316"/>
      <c r="GRB2380" s="316"/>
      <c r="GRC2380" s="316"/>
      <c r="GRD2380" s="316"/>
      <c r="GRE2380" s="316"/>
      <c r="GRF2380" s="316"/>
      <c r="GRG2380" s="316"/>
      <c r="GRH2380" s="316"/>
      <c r="GRI2380" s="316"/>
      <c r="GRJ2380" s="316"/>
      <c r="GRK2380" s="316"/>
      <c r="GRL2380" s="316"/>
      <c r="GRM2380" s="316"/>
      <c r="GRN2380" s="316"/>
      <c r="GRO2380" s="316"/>
      <c r="GRP2380" s="316"/>
      <c r="GRQ2380" s="316"/>
      <c r="GRR2380" s="316"/>
      <c r="GRS2380" s="316"/>
      <c r="GRT2380" s="316"/>
      <c r="GRU2380" s="316"/>
      <c r="GRV2380" s="316"/>
      <c r="GRW2380" s="316"/>
      <c r="GRX2380" s="316"/>
      <c r="GRY2380" s="316"/>
      <c r="GRZ2380" s="316"/>
      <c r="GSA2380" s="316"/>
      <c r="GSB2380" s="316"/>
      <c r="GSC2380" s="316"/>
      <c r="GSD2380" s="316"/>
      <c r="GSE2380" s="316"/>
      <c r="GSF2380" s="316"/>
      <c r="GSG2380" s="316"/>
      <c r="GSH2380" s="316"/>
      <c r="GSI2380" s="316"/>
      <c r="GSJ2380" s="316"/>
      <c r="GSK2380" s="316"/>
      <c r="GSL2380" s="316"/>
      <c r="GSM2380" s="316"/>
      <c r="GSN2380" s="316"/>
      <c r="GSO2380" s="316"/>
      <c r="GSP2380" s="316"/>
      <c r="GSQ2380" s="316"/>
      <c r="GSR2380" s="316"/>
      <c r="GSS2380" s="316"/>
      <c r="GST2380" s="316"/>
      <c r="GSU2380" s="316"/>
      <c r="GSV2380" s="316"/>
      <c r="GSW2380" s="316"/>
      <c r="GSX2380" s="316"/>
      <c r="GSY2380" s="316"/>
      <c r="GSZ2380" s="316"/>
      <c r="GTA2380" s="316"/>
      <c r="GTB2380" s="316"/>
      <c r="GTC2380" s="316"/>
      <c r="GTD2380" s="316"/>
      <c r="GTE2380" s="316"/>
      <c r="GTF2380" s="316"/>
      <c r="GTG2380" s="316"/>
      <c r="GTH2380" s="316"/>
      <c r="GTI2380" s="316"/>
      <c r="GTJ2380" s="316"/>
      <c r="GTK2380" s="316"/>
      <c r="GTL2380" s="316"/>
      <c r="GTM2380" s="316"/>
      <c r="GTN2380" s="316"/>
      <c r="GTO2380" s="316"/>
      <c r="GTP2380" s="316"/>
      <c r="GTQ2380" s="316"/>
      <c r="GTR2380" s="316"/>
      <c r="GTS2380" s="316"/>
      <c r="GTT2380" s="316"/>
      <c r="GTU2380" s="316"/>
      <c r="GTV2380" s="316"/>
      <c r="GTW2380" s="316"/>
      <c r="GTX2380" s="316"/>
      <c r="GTY2380" s="316"/>
      <c r="GTZ2380" s="316"/>
      <c r="GUA2380" s="316"/>
      <c r="GUB2380" s="316"/>
      <c r="GUC2380" s="316"/>
      <c r="GUD2380" s="316"/>
      <c r="GUE2380" s="316"/>
      <c r="GUF2380" s="316"/>
      <c r="GUG2380" s="316"/>
      <c r="GUH2380" s="316"/>
      <c r="GUI2380" s="316"/>
      <c r="GUJ2380" s="316"/>
      <c r="GUK2380" s="316"/>
      <c r="GUL2380" s="316"/>
      <c r="GUM2380" s="316"/>
      <c r="GUN2380" s="316"/>
      <c r="GUO2380" s="316"/>
      <c r="GUP2380" s="316"/>
      <c r="GUQ2380" s="316"/>
      <c r="GUR2380" s="316"/>
      <c r="GUS2380" s="316"/>
      <c r="GUT2380" s="316"/>
      <c r="GUU2380" s="316"/>
      <c r="GUV2380" s="316"/>
      <c r="GUW2380" s="316"/>
      <c r="GUX2380" s="316"/>
      <c r="GUY2380" s="316"/>
      <c r="GUZ2380" s="316"/>
      <c r="GVA2380" s="316"/>
      <c r="GVB2380" s="316"/>
      <c r="GVC2380" s="316"/>
      <c r="GVD2380" s="316"/>
      <c r="GVE2380" s="316"/>
      <c r="GVF2380" s="316"/>
      <c r="GVG2380" s="316"/>
      <c r="GVH2380" s="316"/>
      <c r="GVI2380" s="316"/>
      <c r="GVJ2380" s="316"/>
      <c r="GVK2380" s="316"/>
      <c r="GVL2380" s="316"/>
      <c r="GVM2380" s="316"/>
      <c r="GVN2380" s="316"/>
      <c r="GVO2380" s="316"/>
      <c r="GVP2380" s="316"/>
      <c r="GVQ2380" s="316"/>
      <c r="GVR2380" s="316"/>
      <c r="GVS2380" s="316"/>
      <c r="GVT2380" s="316"/>
      <c r="GVU2380" s="316"/>
      <c r="GVV2380" s="316"/>
      <c r="GVW2380" s="316"/>
      <c r="GVX2380" s="316"/>
      <c r="GVY2380" s="316"/>
      <c r="GVZ2380" s="316"/>
      <c r="GWA2380" s="316"/>
      <c r="GWB2380" s="316"/>
      <c r="GWC2380" s="316"/>
      <c r="GWD2380" s="316"/>
      <c r="GWE2380" s="316"/>
      <c r="GWF2380" s="316"/>
      <c r="GWG2380" s="316"/>
      <c r="GWH2380" s="316"/>
      <c r="GWI2380" s="316"/>
      <c r="GWJ2380" s="316"/>
      <c r="GWK2380" s="316"/>
      <c r="GWL2380" s="316"/>
      <c r="GWM2380" s="316"/>
      <c r="GWN2380" s="316"/>
      <c r="GWO2380" s="316"/>
      <c r="GWP2380" s="316"/>
      <c r="GWQ2380" s="316"/>
      <c r="GWR2380" s="316"/>
      <c r="GWS2380" s="316"/>
      <c r="GWT2380" s="316"/>
      <c r="GWU2380" s="316"/>
      <c r="GWV2380" s="316"/>
      <c r="GWW2380" s="316"/>
      <c r="GWX2380" s="316"/>
      <c r="GWY2380" s="316"/>
      <c r="GWZ2380" s="316"/>
      <c r="GXA2380" s="316"/>
      <c r="GXB2380" s="316"/>
      <c r="GXC2380" s="316"/>
      <c r="GXD2380" s="316"/>
      <c r="GXE2380" s="316"/>
      <c r="GXF2380" s="316"/>
      <c r="GXG2380" s="316"/>
      <c r="GXH2380" s="316"/>
      <c r="GXI2380" s="316"/>
      <c r="GXJ2380" s="316"/>
      <c r="GXK2380" s="316"/>
      <c r="GXL2380" s="316"/>
      <c r="GXM2380" s="316"/>
      <c r="GXN2380" s="316"/>
      <c r="GXO2380" s="316"/>
      <c r="GXP2380" s="316"/>
      <c r="GXQ2380" s="316"/>
      <c r="GXR2380" s="316"/>
      <c r="GXS2380" s="316"/>
      <c r="GXT2380" s="316"/>
      <c r="GXU2380" s="316"/>
      <c r="GXV2380" s="316"/>
      <c r="GXW2380" s="316"/>
      <c r="GXX2380" s="316"/>
      <c r="GXY2380" s="316"/>
      <c r="GXZ2380" s="316"/>
      <c r="GYA2380" s="316"/>
      <c r="GYB2380" s="316"/>
      <c r="GYC2380" s="316"/>
      <c r="GYD2380" s="316"/>
      <c r="GYE2380" s="316"/>
      <c r="GYF2380" s="316"/>
      <c r="GYG2380" s="316"/>
      <c r="GYH2380" s="316"/>
      <c r="GYI2380" s="316"/>
      <c r="GYJ2380" s="316"/>
      <c r="GYK2380" s="316"/>
      <c r="GYL2380" s="316"/>
      <c r="GYM2380" s="316"/>
      <c r="GYN2380" s="316"/>
      <c r="GYO2380" s="316"/>
      <c r="GYP2380" s="316"/>
      <c r="GYQ2380" s="316"/>
      <c r="GYR2380" s="316"/>
      <c r="GYS2380" s="316"/>
      <c r="GYT2380" s="316"/>
      <c r="GYU2380" s="316"/>
      <c r="GYV2380" s="316"/>
      <c r="GYW2380" s="316"/>
      <c r="GYX2380" s="316"/>
      <c r="GYY2380" s="316"/>
      <c r="GYZ2380" s="316"/>
      <c r="GZA2380" s="316"/>
      <c r="GZB2380" s="316"/>
      <c r="GZC2380" s="316"/>
      <c r="GZD2380" s="316"/>
      <c r="GZE2380" s="316"/>
      <c r="GZF2380" s="316"/>
      <c r="GZG2380" s="316"/>
      <c r="GZH2380" s="316"/>
      <c r="GZI2380" s="316"/>
      <c r="GZJ2380" s="316"/>
      <c r="GZK2380" s="316"/>
      <c r="GZL2380" s="316"/>
      <c r="GZM2380" s="316"/>
      <c r="GZN2380" s="316"/>
      <c r="GZO2380" s="316"/>
      <c r="GZP2380" s="316"/>
      <c r="GZQ2380" s="316"/>
      <c r="GZR2380" s="316"/>
      <c r="GZS2380" s="316"/>
      <c r="GZT2380" s="316"/>
      <c r="GZU2380" s="316"/>
      <c r="GZV2380" s="316"/>
      <c r="GZW2380" s="316"/>
      <c r="GZX2380" s="316"/>
      <c r="GZY2380" s="316"/>
      <c r="GZZ2380" s="316"/>
      <c r="HAA2380" s="316"/>
      <c r="HAB2380" s="316"/>
      <c r="HAC2380" s="316"/>
      <c r="HAD2380" s="316"/>
      <c r="HAE2380" s="316"/>
      <c r="HAF2380" s="316"/>
      <c r="HAG2380" s="316"/>
      <c r="HAH2380" s="316"/>
      <c r="HAI2380" s="316"/>
      <c r="HAJ2380" s="316"/>
      <c r="HAK2380" s="316"/>
      <c r="HAL2380" s="316"/>
      <c r="HAM2380" s="316"/>
      <c r="HAN2380" s="316"/>
      <c r="HAO2380" s="316"/>
      <c r="HAP2380" s="316"/>
      <c r="HAQ2380" s="316"/>
      <c r="HAR2380" s="316"/>
      <c r="HAS2380" s="316"/>
      <c r="HAT2380" s="316"/>
      <c r="HAU2380" s="316"/>
      <c r="HAV2380" s="316"/>
      <c r="HAW2380" s="316"/>
      <c r="HAX2380" s="316"/>
      <c r="HAY2380" s="316"/>
      <c r="HAZ2380" s="316"/>
      <c r="HBA2380" s="316"/>
      <c r="HBB2380" s="316"/>
      <c r="HBC2380" s="316"/>
      <c r="HBD2380" s="316"/>
      <c r="HBE2380" s="316"/>
      <c r="HBF2380" s="316"/>
      <c r="HBG2380" s="316"/>
      <c r="HBH2380" s="316"/>
      <c r="HBI2380" s="316"/>
      <c r="HBJ2380" s="316"/>
      <c r="HBK2380" s="316"/>
      <c r="HBL2380" s="316"/>
      <c r="HBM2380" s="316"/>
      <c r="HBN2380" s="316"/>
      <c r="HBO2380" s="316"/>
      <c r="HBP2380" s="316"/>
      <c r="HBQ2380" s="316"/>
      <c r="HBR2380" s="316"/>
      <c r="HBS2380" s="316"/>
      <c r="HBT2380" s="316"/>
      <c r="HBU2380" s="316"/>
      <c r="HBV2380" s="316"/>
      <c r="HBW2380" s="316"/>
      <c r="HBX2380" s="316"/>
      <c r="HBY2380" s="316"/>
      <c r="HBZ2380" s="316"/>
      <c r="HCA2380" s="316"/>
      <c r="HCB2380" s="316"/>
      <c r="HCC2380" s="316"/>
      <c r="HCD2380" s="316"/>
      <c r="HCE2380" s="316"/>
      <c r="HCF2380" s="316"/>
      <c r="HCG2380" s="316"/>
      <c r="HCH2380" s="316"/>
      <c r="HCI2380" s="316"/>
      <c r="HCJ2380" s="316"/>
      <c r="HCK2380" s="316"/>
      <c r="HCL2380" s="316"/>
      <c r="HCM2380" s="316"/>
      <c r="HCN2380" s="316"/>
      <c r="HCO2380" s="316"/>
      <c r="HCP2380" s="316"/>
      <c r="HCQ2380" s="316"/>
      <c r="HCR2380" s="316"/>
      <c r="HCS2380" s="316"/>
      <c r="HCT2380" s="316"/>
      <c r="HCU2380" s="316"/>
      <c r="HCV2380" s="316"/>
      <c r="HCW2380" s="316"/>
      <c r="HCX2380" s="316"/>
      <c r="HCY2380" s="316"/>
      <c r="HCZ2380" s="316"/>
      <c r="HDA2380" s="316"/>
      <c r="HDB2380" s="316"/>
      <c r="HDC2380" s="316"/>
      <c r="HDD2380" s="316"/>
      <c r="HDE2380" s="316"/>
      <c r="HDF2380" s="316"/>
      <c r="HDG2380" s="316"/>
      <c r="HDH2380" s="316"/>
      <c r="HDI2380" s="316"/>
      <c r="HDJ2380" s="316"/>
      <c r="HDK2380" s="316"/>
      <c r="HDL2380" s="316"/>
      <c r="HDM2380" s="316"/>
      <c r="HDN2380" s="316"/>
      <c r="HDO2380" s="316"/>
      <c r="HDP2380" s="316"/>
      <c r="HDQ2380" s="316"/>
      <c r="HDR2380" s="316"/>
      <c r="HDS2380" s="316"/>
      <c r="HDT2380" s="316"/>
      <c r="HDU2380" s="316"/>
      <c r="HDV2380" s="316"/>
      <c r="HDW2380" s="316"/>
      <c r="HDX2380" s="316"/>
      <c r="HDY2380" s="316"/>
      <c r="HDZ2380" s="316"/>
      <c r="HEA2380" s="316"/>
      <c r="HEB2380" s="316"/>
      <c r="HEC2380" s="316"/>
      <c r="HED2380" s="316"/>
      <c r="HEE2380" s="316"/>
      <c r="HEF2380" s="316"/>
      <c r="HEG2380" s="316"/>
      <c r="HEH2380" s="316"/>
      <c r="HEI2380" s="316"/>
      <c r="HEJ2380" s="316"/>
      <c r="HEK2380" s="316"/>
      <c r="HEL2380" s="316"/>
      <c r="HEM2380" s="316"/>
      <c r="HEN2380" s="316"/>
      <c r="HEO2380" s="316"/>
      <c r="HEP2380" s="316"/>
      <c r="HEQ2380" s="316"/>
      <c r="HER2380" s="316"/>
      <c r="HES2380" s="316"/>
      <c r="HET2380" s="316"/>
      <c r="HEU2380" s="316"/>
      <c r="HEV2380" s="316"/>
      <c r="HEW2380" s="316"/>
      <c r="HEX2380" s="316"/>
      <c r="HEY2380" s="316"/>
      <c r="HEZ2380" s="316"/>
      <c r="HFA2380" s="316"/>
      <c r="HFB2380" s="316"/>
      <c r="HFC2380" s="316"/>
      <c r="HFD2380" s="316"/>
      <c r="HFE2380" s="316"/>
      <c r="HFF2380" s="316"/>
      <c r="HFG2380" s="316"/>
      <c r="HFH2380" s="316"/>
      <c r="HFI2380" s="316"/>
      <c r="HFJ2380" s="316"/>
      <c r="HFK2380" s="316"/>
      <c r="HFL2380" s="316"/>
      <c r="HFM2380" s="316"/>
      <c r="HFN2380" s="316"/>
      <c r="HFO2380" s="316"/>
      <c r="HFP2380" s="316"/>
      <c r="HFQ2380" s="316"/>
      <c r="HFR2380" s="316"/>
      <c r="HFS2380" s="316"/>
      <c r="HFT2380" s="316"/>
      <c r="HFU2380" s="316"/>
      <c r="HFV2380" s="316"/>
      <c r="HFW2380" s="316"/>
      <c r="HFX2380" s="316"/>
      <c r="HFY2380" s="316"/>
      <c r="HFZ2380" s="316"/>
      <c r="HGA2380" s="316"/>
      <c r="HGB2380" s="316"/>
      <c r="HGC2380" s="316"/>
      <c r="HGD2380" s="316"/>
      <c r="HGE2380" s="316"/>
      <c r="HGF2380" s="316"/>
      <c r="HGG2380" s="316"/>
      <c r="HGH2380" s="316"/>
      <c r="HGI2380" s="316"/>
      <c r="HGJ2380" s="316"/>
      <c r="HGK2380" s="316"/>
      <c r="HGL2380" s="316"/>
      <c r="HGM2380" s="316"/>
      <c r="HGN2380" s="316"/>
      <c r="HGO2380" s="316"/>
      <c r="HGP2380" s="316"/>
      <c r="HGQ2380" s="316"/>
      <c r="HGR2380" s="316"/>
      <c r="HGS2380" s="316"/>
      <c r="HGT2380" s="316"/>
      <c r="HGU2380" s="316"/>
      <c r="HGV2380" s="316"/>
      <c r="HGW2380" s="316"/>
      <c r="HGX2380" s="316"/>
      <c r="HGY2380" s="316"/>
      <c r="HGZ2380" s="316"/>
      <c r="HHA2380" s="316"/>
      <c r="HHB2380" s="316"/>
      <c r="HHC2380" s="316"/>
      <c r="HHD2380" s="316"/>
      <c r="HHE2380" s="316"/>
      <c r="HHF2380" s="316"/>
      <c r="HHG2380" s="316"/>
      <c r="HHH2380" s="316"/>
      <c r="HHI2380" s="316"/>
      <c r="HHJ2380" s="316"/>
      <c r="HHK2380" s="316"/>
      <c r="HHL2380" s="316"/>
      <c r="HHM2380" s="316"/>
      <c r="HHN2380" s="316"/>
      <c r="HHO2380" s="316"/>
      <c r="HHP2380" s="316"/>
      <c r="HHQ2380" s="316"/>
      <c r="HHR2380" s="316"/>
      <c r="HHS2380" s="316"/>
      <c r="HHT2380" s="316"/>
      <c r="HHU2380" s="316"/>
      <c r="HHV2380" s="316"/>
      <c r="HHW2380" s="316"/>
      <c r="HHX2380" s="316"/>
      <c r="HHY2380" s="316"/>
      <c r="HHZ2380" s="316"/>
      <c r="HIA2380" s="316"/>
      <c r="HIB2380" s="316"/>
      <c r="HIC2380" s="316"/>
      <c r="HID2380" s="316"/>
      <c r="HIE2380" s="316"/>
      <c r="HIF2380" s="316"/>
      <c r="HIG2380" s="316"/>
      <c r="HIH2380" s="316"/>
      <c r="HII2380" s="316"/>
      <c r="HIJ2380" s="316"/>
      <c r="HIK2380" s="316"/>
      <c r="HIL2380" s="316"/>
      <c r="HIM2380" s="316"/>
      <c r="HIN2380" s="316"/>
      <c r="HIO2380" s="316"/>
      <c r="HIP2380" s="316"/>
      <c r="HIQ2380" s="316"/>
      <c r="HIR2380" s="316"/>
      <c r="HIS2380" s="316"/>
      <c r="HIT2380" s="316"/>
      <c r="HIU2380" s="316"/>
      <c r="HIV2380" s="316"/>
      <c r="HIW2380" s="316"/>
      <c r="HIX2380" s="316"/>
      <c r="HIY2380" s="316"/>
      <c r="HIZ2380" s="316"/>
      <c r="HJA2380" s="316"/>
      <c r="HJB2380" s="316"/>
      <c r="HJC2380" s="316"/>
      <c r="HJD2380" s="316"/>
      <c r="HJE2380" s="316"/>
      <c r="HJF2380" s="316"/>
      <c r="HJG2380" s="316"/>
      <c r="HJH2380" s="316"/>
      <c r="HJI2380" s="316"/>
      <c r="HJJ2380" s="316"/>
      <c r="HJK2380" s="316"/>
      <c r="HJL2380" s="316"/>
      <c r="HJM2380" s="316"/>
      <c r="HJN2380" s="316"/>
      <c r="HJO2380" s="316"/>
      <c r="HJP2380" s="316"/>
      <c r="HJQ2380" s="316"/>
      <c r="HJR2380" s="316"/>
      <c r="HJS2380" s="316"/>
      <c r="HJT2380" s="316"/>
      <c r="HJU2380" s="316"/>
      <c r="HJV2380" s="316"/>
      <c r="HJW2380" s="316"/>
      <c r="HJX2380" s="316"/>
      <c r="HJY2380" s="316"/>
      <c r="HJZ2380" s="316"/>
      <c r="HKA2380" s="316"/>
      <c r="HKB2380" s="316"/>
      <c r="HKC2380" s="316"/>
      <c r="HKD2380" s="316"/>
      <c r="HKE2380" s="316"/>
      <c r="HKF2380" s="316"/>
      <c r="HKG2380" s="316"/>
      <c r="HKH2380" s="316"/>
      <c r="HKI2380" s="316"/>
      <c r="HKJ2380" s="316"/>
      <c r="HKK2380" s="316"/>
      <c r="HKL2380" s="316"/>
      <c r="HKM2380" s="316"/>
      <c r="HKN2380" s="316"/>
      <c r="HKO2380" s="316"/>
      <c r="HKP2380" s="316"/>
      <c r="HKQ2380" s="316"/>
      <c r="HKR2380" s="316"/>
      <c r="HKS2380" s="316"/>
      <c r="HKT2380" s="316"/>
      <c r="HKU2380" s="316"/>
      <c r="HKV2380" s="316"/>
      <c r="HKW2380" s="316"/>
      <c r="HKX2380" s="316"/>
      <c r="HKY2380" s="316"/>
      <c r="HKZ2380" s="316"/>
      <c r="HLA2380" s="316"/>
      <c r="HLB2380" s="316"/>
      <c r="HLC2380" s="316"/>
      <c r="HLD2380" s="316"/>
      <c r="HLE2380" s="316"/>
      <c r="HLF2380" s="316"/>
      <c r="HLG2380" s="316"/>
      <c r="HLH2380" s="316"/>
      <c r="HLI2380" s="316"/>
      <c r="HLJ2380" s="316"/>
      <c r="HLK2380" s="316"/>
      <c r="HLL2380" s="316"/>
      <c r="HLM2380" s="316"/>
      <c r="HLN2380" s="316"/>
      <c r="HLO2380" s="316"/>
      <c r="HLP2380" s="316"/>
      <c r="HLQ2380" s="316"/>
      <c r="HLR2380" s="316"/>
      <c r="HLS2380" s="316"/>
      <c r="HLT2380" s="316"/>
      <c r="HLU2380" s="316"/>
      <c r="HLV2380" s="316"/>
      <c r="HLW2380" s="316"/>
      <c r="HLX2380" s="316"/>
      <c r="HLY2380" s="316"/>
      <c r="HLZ2380" s="316"/>
      <c r="HMA2380" s="316"/>
      <c r="HMB2380" s="316"/>
      <c r="HMC2380" s="316"/>
      <c r="HMD2380" s="316"/>
      <c r="HME2380" s="316"/>
      <c r="HMF2380" s="316"/>
      <c r="HMG2380" s="316"/>
      <c r="HMH2380" s="316"/>
      <c r="HMI2380" s="316"/>
      <c r="HMJ2380" s="316"/>
      <c r="HMK2380" s="316"/>
      <c r="HML2380" s="316"/>
      <c r="HMM2380" s="316"/>
      <c r="HMN2380" s="316"/>
      <c r="HMO2380" s="316"/>
      <c r="HMP2380" s="316"/>
      <c r="HMQ2380" s="316"/>
      <c r="HMR2380" s="316"/>
      <c r="HMS2380" s="316"/>
      <c r="HMT2380" s="316"/>
      <c r="HMU2380" s="316"/>
      <c r="HMV2380" s="316"/>
      <c r="HMW2380" s="316"/>
      <c r="HMX2380" s="316"/>
      <c r="HMY2380" s="316"/>
      <c r="HMZ2380" s="316"/>
      <c r="HNA2380" s="316"/>
      <c r="HNB2380" s="316"/>
      <c r="HNC2380" s="316"/>
      <c r="HND2380" s="316"/>
      <c r="HNE2380" s="316"/>
      <c r="HNF2380" s="316"/>
      <c r="HNG2380" s="316"/>
      <c r="HNH2380" s="316"/>
      <c r="HNI2380" s="316"/>
      <c r="HNJ2380" s="316"/>
      <c r="HNK2380" s="316"/>
      <c r="HNL2380" s="316"/>
      <c r="HNM2380" s="316"/>
      <c r="HNN2380" s="316"/>
      <c r="HNO2380" s="316"/>
      <c r="HNP2380" s="316"/>
      <c r="HNQ2380" s="316"/>
      <c r="HNR2380" s="316"/>
      <c r="HNS2380" s="316"/>
      <c r="HNT2380" s="316"/>
      <c r="HNU2380" s="316"/>
      <c r="HNV2380" s="316"/>
      <c r="HNW2380" s="316"/>
      <c r="HNX2380" s="316"/>
      <c r="HNY2380" s="316"/>
      <c r="HNZ2380" s="316"/>
      <c r="HOA2380" s="316"/>
      <c r="HOB2380" s="316"/>
      <c r="HOC2380" s="316"/>
      <c r="HOD2380" s="316"/>
      <c r="HOE2380" s="316"/>
      <c r="HOF2380" s="316"/>
      <c r="HOG2380" s="316"/>
      <c r="HOH2380" s="316"/>
      <c r="HOI2380" s="316"/>
      <c r="HOJ2380" s="316"/>
      <c r="HOK2380" s="316"/>
      <c r="HOL2380" s="316"/>
      <c r="HOM2380" s="316"/>
      <c r="HON2380" s="316"/>
      <c r="HOO2380" s="316"/>
      <c r="HOP2380" s="316"/>
      <c r="HOQ2380" s="316"/>
      <c r="HOR2380" s="316"/>
      <c r="HOS2380" s="316"/>
      <c r="HOT2380" s="316"/>
      <c r="HOU2380" s="316"/>
      <c r="HOV2380" s="316"/>
      <c r="HOW2380" s="316"/>
      <c r="HOX2380" s="316"/>
      <c r="HOY2380" s="316"/>
      <c r="HOZ2380" s="316"/>
      <c r="HPA2380" s="316"/>
      <c r="HPB2380" s="316"/>
      <c r="HPC2380" s="316"/>
      <c r="HPD2380" s="316"/>
      <c r="HPE2380" s="316"/>
      <c r="HPF2380" s="316"/>
      <c r="HPG2380" s="316"/>
      <c r="HPH2380" s="316"/>
      <c r="HPI2380" s="316"/>
      <c r="HPJ2380" s="316"/>
      <c r="HPK2380" s="316"/>
      <c r="HPL2380" s="316"/>
      <c r="HPM2380" s="316"/>
      <c r="HPN2380" s="316"/>
      <c r="HPO2380" s="316"/>
      <c r="HPP2380" s="316"/>
      <c r="HPQ2380" s="316"/>
      <c r="HPR2380" s="316"/>
      <c r="HPS2380" s="316"/>
      <c r="HPT2380" s="316"/>
      <c r="HPU2380" s="316"/>
      <c r="HPV2380" s="316"/>
      <c r="HPW2380" s="316"/>
      <c r="HPX2380" s="316"/>
      <c r="HPY2380" s="316"/>
      <c r="HPZ2380" s="316"/>
      <c r="HQA2380" s="316"/>
      <c r="HQB2380" s="316"/>
      <c r="HQC2380" s="316"/>
      <c r="HQD2380" s="316"/>
      <c r="HQE2380" s="316"/>
      <c r="HQF2380" s="316"/>
      <c r="HQG2380" s="316"/>
      <c r="HQH2380" s="316"/>
      <c r="HQI2380" s="316"/>
      <c r="HQJ2380" s="316"/>
      <c r="HQK2380" s="316"/>
      <c r="HQL2380" s="316"/>
      <c r="HQM2380" s="316"/>
      <c r="HQN2380" s="316"/>
      <c r="HQO2380" s="316"/>
      <c r="HQP2380" s="316"/>
      <c r="HQQ2380" s="316"/>
      <c r="HQR2380" s="316"/>
      <c r="HQS2380" s="316"/>
      <c r="HQT2380" s="316"/>
      <c r="HQU2380" s="316"/>
      <c r="HQV2380" s="316"/>
      <c r="HQW2380" s="316"/>
      <c r="HQX2380" s="316"/>
      <c r="HQY2380" s="316"/>
      <c r="HQZ2380" s="316"/>
      <c r="HRA2380" s="316"/>
      <c r="HRB2380" s="316"/>
      <c r="HRC2380" s="316"/>
      <c r="HRD2380" s="316"/>
      <c r="HRE2380" s="316"/>
      <c r="HRF2380" s="316"/>
      <c r="HRG2380" s="316"/>
      <c r="HRH2380" s="316"/>
      <c r="HRI2380" s="316"/>
      <c r="HRJ2380" s="316"/>
      <c r="HRK2380" s="316"/>
      <c r="HRL2380" s="316"/>
      <c r="HRM2380" s="316"/>
      <c r="HRN2380" s="316"/>
      <c r="HRO2380" s="316"/>
      <c r="HRP2380" s="316"/>
      <c r="HRQ2380" s="316"/>
      <c r="HRR2380" s="316"/>
      <c r="HRS2380" s="316"/>
      <c r="HRT2380" s="316"/>
      <c r="HRU2380" s="316"/>
      <c r="HRV2380" s="316"/>
      <c r="HRW2380" s="316"/>
      <c r="HRX2380" s="316"/>
      <c r="HRY2380" s="316"/>
      <c r="HRZ2380" s="316"/>
      <c r="HSA2380" s="316"/>
      <c r="HSB2380" s="316"/>
      <c r="HSC2380" s="316"/>
      <c r="HSD2380" s="316"/>
      <c r="HSE2380" s="316"/>
      <c r="HSF2380" s="316"/>
      <c r="HSG2380" s="316"/>
      <c r="HSH2380" s="316"/>
      <c r="HSI2380" s="316"/>
      <c r="HSJ2380" s="316"/>
      <c r="HSK2380" s="316"/>
      <c r="HSL2380" s="316"/>
      <c r="HSM2380" s="316"/>
      <c r="HSN2380" s="316"/>
      <c r="HSO2380" s="316"/>
      <c r="HSP2380" s="316"/>
      <c r="HSQ2380" s="316"/>
      <c r="HSR2380" s="316"/>
      <c r="HSS2380" s="316"/>
      <c r="HST2380" s="316"/>
      <c r="HSU2380" s="316"/>
      <c r="HSV2380" s="316"/>
      <c r="HSW2380" s="316"/>
      <c r="HSX2380" s="316"/>
      <c r="HSY2380" s="316"/>
      <c r="HSZ2380" s="316"/>
      <c r="HTA2380" s="316"/>
      <c r="HTB2380" s="316"/>
      <c r="HTC2380" s="316"/>
      <c r="HTD2380" s="316"/>
      <c r="HTE2380" s="316"/>
      <c r="HTF2380" s="316"/>
      <c r="HTG2380" s="316"/>
      <c r="HTH2380" s="316"/>
      <c r="HTI2380" s="316"/>
      <c r="HTJ2380" s="316"/>
      <c r="HTK2380" s="316"/>
      <c r="HTL2380" s="316"/>
      <c r="HTM2380" s="316"/>
      <c r="HTN2380" s="316"/>
      <c r="HTO2380" s="316"/>
      <c r="HTP2380" s="316"/>
      <c r="HTQ2380" s="316"/>
      <c r="HTR2380" s="316"/>
      <c r="HTS2380" s="316"/>
      <c r="HTT2380" s="316"/>
      <c r="HTU2380" s="316"/>
      <c r="HTV2380" s="316"/>
      <c r="HTW2380" s="316"/>
      <c r="HTX2380" s="316"/>
      <c r="HTY2380" s="316"/>
      <c r="HTZ2380" s="316"/>
      <c r="HUA2380" s="316"/>
      <c r="HUB2380" s="316"/>
      <c r="HUC2380" s="316"/>
      <c r="HUD2380" s="316"/>
      <c r="HUE2380" s="316"/>
      <c r="HUF2380" s="316"/>
      <c r="HUG2380" s="316"/>
      <c r="HUH2380" s="316"/>
      <c r="HUI2380" s="316"/>
      <c r="HUJ2380" s="316"/>
      <c r="HUK2380" s="316"/>
      <c r="HUL2380" s="316"/>
      <c r="HUM2380" s="316"/>
      <c r="HUN2380" s="316"/>
      <c r="HUO2380" s="316"/>
      <c r="HUP2380" s="316"/>
      <c r="HUQ2380" s="316"/>
      <c r="HUR2380" s="316"/>
      <c r="HUS2380" s="316"/>
      <c r="HUT2380" s="316"/>
      <c r="HUU2380" s="316"/>
      <c r="HUV2380" s="316"/>
      <c r="HUW2380" s="316"/>
      <c r="HUX2380" s="316"/>
      <c r="HUY2380" s="316"/>
      <c r="HUZ2380" s="316"/>
      <c r="HVA2380" s="316"/>
      <c r="HVB2380" s="316"/>
      <c r="HVC2380" s="316"/>
      <c r="HVD2380" s="316"/>
      <c r="HVE2380" s="316"/>
      <c r="HVF2380" s="316"/>
      <c r="HVG2380" s="316"/>
      <c r="HVH2380" s="316"/>
      <c r="HVI2380" s="316"/>
      <c r="HVJ2380" s="316"/>
      <c r="HVK2380" s="316"/>
      <c r="HVL2380" s="316"/>
      <c r="HVM2380" s="316"/>
      <c r="HVN2380" s="316"/>
      <c r="HVO2380" s="316"/>
      <c r="HVP2380" s="316"/>
      <c r="HVQ2380" s="316"/>
      <c r="HVR2380" s="316"/>
      <c r="HVS2380" s="316"/>
      <c r="HVT2380" s="316"/>
      <c r="HVU2380" s="316"/>
      <c r="HVV2380" s="316"/>
      <c r="HVW2380" s="316"/>
      <c r="HVX2380" s="316"/>
      <c r="HVY2380" s="316"/>
      <c r="HVZ2380" s="316"/>
      <c r="HWA2380" s="316"/>
      <c r="HWB2380" s="316"/>
      <c r="HWC2380" s="316"/>
      <c r="HWD2380" s="316"/>
      <c r="HWE2380" s="316"/>
      <c r="HWF2380" s="316"/>
      <c r="HWG2380" s="316"/>
      <c r="HWH2380" s="316"/>
      <c r="HWI2380" s="316"/>
      <c r="HWJ2380" s="316"/>
      <c r="HWK2380" s="316"/>
      <c r="HWL2380" s="316"/>
      <c r="HWM2380" s="316"/>
      <c r="HWN2380" s="316"/>
      <c r="HWO2380" s="316"/>
      <c r="HWP2380" s="316"/>
      <c r="HWQ2380" s="316"/>
      <c r="HWR2380" s="316"/>
      <c r="HWS2380" s="316"/>
      <c r="HWT2380" s="316"/>
      <c r="HWU2380" s="316"/>
      <c r="HWV2380" s="316"/>
      <c r="HWW2380" s="316"/>
      <c r="HWX2380" s="316"/>
      <c r="HWY2380" s="316"/>
      <c r="HWZ2380" s="316"/>
      <c r="HXA2380" s="316"/>
      <c r="HXB2380" s="316"/>
      <c r="HXC2380" s="316"/>
      <c r="HXD2380" s="316"/>
      <c r="HXE2380" s="316"/>
      <c r="HXF2380" s="316"/>
      <c r="HXG2380" s="316"/>
      <c r="HXH2380" s="316"/>
      <c r="HXI2380" s="316"/>
      <c r="HXJ2380" s="316"/>
      <c r="HXK2380" s="316"/>
      <c r="HXL2380" s="316"/>
      <c r="HXM2380" s="316"/>
      <c r="HXN2380" s="316"/>
      <c r="HXO2380" s="316"/>
      <c r="HXP2380" s="316"/>
      <c r="HXQ2380" s="316"/>
      <c r="HXR2380" s="316"/>
      <c r="HXS2380" s="316"/>
      <c r="HXT2380" s="316"/>
      <c r="HXU2380" s="316"/>
      <c r="HXV2380" s="316"/>
      <c r="HXW2380" s="316"/>
      <c r="HXX2380" s="316"/>
      <c r="HXY2380" s="316"/>
      <c r="HXZ2380" s="316"/>
      <c r="HYA2380" s="316"/>
      <c r="HYB2380" s="316"/>
      <c r="HYC2380" s="316"/>
      <c r="HYD2380" s="316"/>
      <c r="HYE2380" s="316"/>
      <c r="HYF2380" s="316"/>
      <c r="HYG2380" s="316"/>
      <c r="HYH2380" s="316"/>
      <c r="HYI2380" s="316"/>
      <c r="HYJ2380" s="316"/>
      <c r="HYK2380" s="316"/>
      <c r="HYL2380" s="316"/>
      <c r="HYM2380" s="316"/>
      <c r="HYN2380" s="316"/>
      <c r="HYO2380" s="316"/>
      <c r="HYP2380" s="316"/>
      <c r="HYQ2380" s="316"/>
      <c r="HYR2380" s="316"/>
      <c r="HYS2380" s="316"/>
      <c r="HYT2380" s="316"/>
      <c r="HYU2380" s="316"/>
      <c r="HYV2380" s="316"/>
      <c r="HYW2380" s="316"/>
      <c r="HYX2380" s="316"/>
      <c r="HYY2380" s="316"/>
      <c r="HYZ2380" s="316"/>
      <c r="HZA2380" s="316"/>
      <c r="HZB2380" s="316"/>
      <c r="HZC2380" s="316"/>
      <c r="HZD2380" s="316"/>
      <c r="HZE2380" s="316"/>
      <c r="HZF2380" s="316"/>
      <c r="HZG2380" s="316"/>
      <c r="HZH2380" s="316"/>
      <c r="HZI2380" s="316"/>
      <c r="HZJ2380" s="316"/>
      <c r="HZK2380" s="316"/>
      <c r="HZL2380" s="316"/>
      <c r="HZM2380" s="316"/>
      <c r="HZN2380" s="316"/>
      <c r="HZO2380" s="316"/>
      <c r="HZP2380" s="316"/>
      <c r="HZQ2380" s="316"/>
      <c r="HZR2380" s="316"/>
      <c r="HZS2380" s="316"/>
      <c r="HZT2380" s="316"/>
      <c r="HZU2380" s="316"/>
      <c r="HZV2380" s="316"/>
      <c r="HZW2380" s="316"/>
      <c r="HZX2380" s="316"/>
      <c r="HZY2380" s="316"/>
      <c r="HZZ2380" s="316"/>
      <c r="IAA2380" s="316"/>
      <c r="IAB2380" s="316"/>
      <c r="IAC2380" s="316"/>
      <c r="IAD2380" s="316"/>
      <c r="IAE2380" s="316"/>
      <c r="IAF2380" s="316"/>
      <c r="IAG2380" s="316"/>
      <c r="IAH2380" s="316"/>
      <c r="IAI2380" s="316"/>
      <c r="IAJ2380" s="316"/>
      <c r="IAK2380" s="316"/>
      <c r="IAL2380" s="316"/>
      <c r="IAM2380" s="316"/>
      <c r="IAN2380" s="316"/>
      <c r="IAO2380" s="316"/>
      <c r="IAP2380" s="316"/>
      <c r="IAQ2380" s="316"/>
      <c r="IAR2380" s="316"/>
      <c r="IAS2380" s="316"/>
      <c r="IAT2380" s="316"/>
      <c r="IAU2380" s="316"/>
      <c r="IAV2380" s="316"/>
      <c r="IAW2380" s="316"/>
      <c r="IAX2380" s="316"/>
      <c r="IAY2380" s="316"/>
      <c r="IAZ2380" s="316"/>
      <c r="IBA2380" s="316"/>
      <c r="IBB2380" s="316"/>
      <c r="IBC2380" s="316"/>
      <c r="IBD2380" s="316"/>
      <c r="IBE2380" s="316"/>
      <c r="IBF2380" s="316"/>
      <c r="IBG2380" s="316"/>
      <c r="IBH2380" s="316"/>
      <c r="IBI2380" s="316"/>
      <c r="IBJ2380" s="316"/>
      <c r="IBK2380" s="316"/>
      <c r="IBL2380" s="316"/>
      <c r="IBM2380" s="316"/>
      <c r="IBN2380" s="316"/>
      <c r="IBO2380" s="316"/>
      <c r="IBP2380" s="316"/>
      <c r="IBQ2380" s="316"/>
      <c r="IBR2380" s="316"/>
      <c r="IBS2380" s="316"/>
      <c r="IBT2380" s="316"/>
      <c r="IBU2380" s="316"/>
      <c r="IBV2380" s="316"/>
      <c r="IBW2380" s="316"/>
      <c r="IBX2380" s="316"/>
      <c r="IBY2380" s="316"/>
      <c r="IBZ2380" s="316"/>
      <c r="ICA2380" s="316"/>
      <c r="ICB2380" s="316"/>
      <c r="ICC2380" s="316"/>
      <c r="ICD2380" s="316"/>
      <c r="ICE2380" s="316"/>
      <c r="ICF2380" s="316"/>
      <c r="ICG2380" s="316"/>
      <c r="ICH2380" s="316"/>
      <c r="ICI2380" s="316"/>
      <c r="ICJ2380" s="316"/>
      <c r="ICK2380" s="316"/>
      <c r="ICL2380" s="316"/>
      <c r="ICM2380" s="316"/>
      <c r="ICN2380" s="316"/>
      <c r="ICO2380" s="316"/>
      <c r="ICP2380" s="316"/>
      <c r="ICQ2380" s="316"/>
      <c r="ICR2380" s="316"/>
      <c r="ICS2380" s="316"/>
      <c r="ICT2380" s="316"/>
      <c r="ICU2380" s="316"/>
      <c r="ICV2380" s="316"/>
      <c r="ICW2380" s="316"/>
      <c r="ICX2380" s="316"/>
      <c r="ICY2380" s="316"/>
      <c r="ICZ2380" s="316"/>
      <c r="IDA2380" s="316"/>
      <c r="IDB2380" s="316"/>
      <c r="IDC2380" s="316"/>
      <c r="IDD2380" s="316"/>
      <c r="IDE2380" s="316"/>
      <c r="IDF2380" s="316"/>
      <c r="IDG2380" s="316"/>
      <c r="IDH2380" s="316"/>
      <c r="IDI2380" s="316"/>
      <c r="IDJ2380" s="316"/>
      <c r="IDK2380" s="316"/>
      <c r="IDL2380" s="316"/>
      <c r="IDM2380" s="316"/>
      <c r="IDN2380" s="316"/>
      <c r="IDO2380" s="316"/>
      <c r="IDP2380" s="316"/>
      <c r="IDQ2380" s="316"/>
      <c r="IDR2380" s="316"/>
      <c r="IDS2380" s="316"/>
      <c r="IDT2380" s="316"/>
      <c r="IDU2380" s="316"/>
      <c r="IDV2380" s="316"/>
      <c r="IDW2380" s="316"/>
      <c r="IDX2380" s="316"/>
      <c r="IDY2380" s="316"/>
      <c r="IDZ2380" s="316"/>
      <c r="IEA2380" s="316"/>
      <c r="IEB2380" s="316"/>
      <c r="IEC2380" s="316"/>
      <c r="IED2380" s="316"/>
      <c r="IEE2380" s="316"/>
      <c r="IEF2380" s="316"/>
      <c r="IEG2380" s="316"/>
      <c r="IEH2380" s="316"/>
      <c r="IEI2380" s="316"/>
      <c r="IEJ2380" s="316"/>
      <c r="IEK2380" s="316"/>
      <c r="IEL2380" s="316"/>
      <c r="IEM2380" s="316"/>
      <c r="IEN2380" s="316"/>
      <c r="IEO2380" s="316"/>
      <c r="IEP2380" s="316"/>
      <c r="IEQ2380" s="316"/>
      <c r="IER2380" s="316"/>
      <c r="IES2380" s="316"/>
      <c r="IET2380" s="316"/>
      <c r="IEU2380" s="316"/>
      <c r="IEV2380" s="316"/>
      <c r="IEW2380" s="316"/>
      <c r="IEX2380" s="316"/>
      <c r="IEY2380" s="316"/>
      <c r="IEZ2380" s="316"/>
      <c r="IFA2380" s="316"/>
      <c r="IFB2380" s="316"/>
      <c r="IFC2380" s="316"/>
      <c r="IFD2380" s="316"/>
      <c r="IFE2380" s="316"/>
      <c r="IFF2380" s="316"/>
      <c r="IFG2380" s="316"/>
      <c r="IFH2380" s="316"/>
      <c r="IFI2380" s="316"/>
      <c r="IFJ2380" s="316"/>
      <c r="IFK2380" s="316"/>
      <c r="IFL2380" s="316"/>
      <c r="IFM2380" s="316"/>
      <c r="IFN2380" s="316"/>
      <c r="IFO2380" s="316"/>
      <c r="IFP2380" s="316"/>
      <c r="IFQ2380" s="316"/>
      <c r="IFR2380" s="316"/>
      <c r="IFS2380" s="316"/>
      <c r="IFT2380" s="316"/>
      <c r="IFU2380" s="316"/>
      <c r="IFV2380" s="316"/>
      <c r="IFW2380" s="316"/>
      <c r="IFX2380" s="316"/>
      <c r="IFY2380" s="316"/>
      <c r="IFZ2380" s="316"/>
      <c r="IGA2380" s="316"/>
      <c r="IGB2380" s="316"/>
      <c r="IGC2380" s="316"/>
      <c r="IGD2380" s="316"/>
      <c r="IGE2380" s="316"/>
      <c r="IGF2380" s="316"/>
      <c r="IGG2380" s="316"/>
      <c r="IGH2380" s="316"/>
      <c r="IGI2380" s="316"/>
      <c r="IGJ2380" s="316"/>
      <c r="IGK2380" s="316"/>
      <c r="IGL2380" s="316"/>
      <c r="IGM2380" s="316"/>
      <c r="IGN2380" s="316"/>
      <c r="IGO2380" s="316"/>
      <c r="IGP2380" s="316"/>
      <c r="IGQ2380" s="316"/>
      <c r="IGR2380" s="316"/>
      <c r="IGS2380" s="316"/>
      <c r="IGT2380" s="316"/>
      <c r="IGU2380" s="316"/>
      <c r="IGV2380" s="316"/>
      <c r="IGW2380" s="316"/>
      <c r="IGX2380" s="316"/>
      <c r="IGY2380" s="316"/>
      <c r="IGZ2380" s="316"/>
      <c r="IHA2380" s="316"/>
      <c r="IHB2380" s="316"/>
      <c r="IHC2380" s="316"/>
      <c r="IHD2380" s="316"/>
      <c r="IHE2380" s="316"/>
      <c r="IHF2380" s="316"/>
      <c r="IHG2380" s="316"/>
      <c r="IHH2380" s="316"/>
      <c r="IHI2380" s="316"/>
      <c r="IHJ2380" s="316"/>
      <c r="IHK2380" s="316"/>
      <c r="IHL2380" s="316"/>
      <c r="IHM2380" s="316"/>
      <c r="IHN2380" s="316"/>
      <c r="IHO2380" s="316"/>
      <c r="IHP2380" s="316"/>
      <c r="IHQ2380" s="316"/>
      <c r="IHR2380" s="316"/>
      <c r="IHS2380" s="316"/>
      <c r="IHT2380" s="316"/>
      <c r="IHU2380" s="316"/>
      <c r="IHV2380" s="316"/>
      <c r="IHW2380" s="316"/>
      <c r="IHX2380" s="316"/>
      <c r="IHY2380" s="316"/>
      <c r="IHZ2380" s="316"/>
      <c r="IIA2380" s="316"/>
      <c r="IIB2380" s="316"/>
      <c r="IIC2380" s="316"/>
      <c r="IID2380" s="316"/>
      <c r="IIE2380" s="316"/>
      <c r="IIF2380" s="316"/>
      <c r="IIG2380" s="316"/>
      <c r="IIH2380" s="316"/>
      <c r="III2380" s="316"/>
      <c r="IIJ2380" s="316"/>
      <c r="IIK2380" s="316"/>
      <c r="IIL2380" s="316"/>
      <c r="IIM2380" s="316"/>
      <c r="IIN2380" s="316"/>
      <c r="IIO2380" s="316"/>
      <c r="IIP2380" s="316"/>
      <c r="IIQ2380" s="316"/>
      <c r="IIR2380" s="316"/>
      <c r="IIS2380" s="316"/>
      <c r="IIT2380" s="316"/>
      <c r="IIU2380" s="316"/>
      <c r="IIV2380" s="316"/>
      <c r="IIW2380" s="316"/>
      <c r="IIX2380" s="316"/>
      <c r="IIY2380" s="316"/>
      <c r="IIZ2380" s="316"/>
      <c r="IJA2380" s="316"/>
      <c r="IJB2380" s="316"/>
      <c r="IJC2380" s="316"/>
      <c r="IJD2380" s="316"/>
      <c r="IJE2380" s="316"/>
      <c r="IJF2380" s="316"/>
      <c r="IJG2380" s="316"/>
      <c r="IJH2380" s="316"/>
      <c r="IJI2380" s="316"/>
      <c r="IJJ2380" s="316"/>
      <c r="IJK2380" s="316"/>
      <c r="IJL2380" s="316"/>
      <c r="IJM2380" s="316"/>
      <c r="IJN2380" s="316"/>
      <c r="IJO2380" s="316"/>
      <c r="IJP2380" s="316"/>
      <c r="IJQ2380" s="316"/>
      <c r="IJR2380" s="316"/>
      <c r="IJS2380" s="316"/>
      <c r="IJT2380" s="316"/>
      <c r="IJU2380" s="316"/>
      <c r="IJV2380" s="316"/>
      <c r="IJW2380" s="316"/>
      <c r="IJX2380" s="316"/>
      <c r="IJY2380" s="316"/>
      <c r="IJZ2380" s="316"/>
      <c r="IKA2380" s="316"/>
      <c r="IKB2380" s="316"/>
      <c r="IKC2380" s="316"/>
      <c r="IKD2380" s="316"/>
      <c r="IKE2380" s="316"/>
      <c r="IKF2380" s="316"/>
      <c r="IKG2380" s="316"/>
      <c r="IKH2380" s="316"/>
      <c r="IKI2380" s="316"/>
      <c r="IKJ2380" s="316"/>
      <c r="IKK2380" s="316"/>
      <c r="IKL2380" s="316"/>
      <c r="IKM2380" s="316"/>
      <c r="IKN2380" s="316"/>
      <c r="IKO2380" s="316"/>
      <c r="IKP2380" s="316"/>
      <c r="IKQ2380" s="316"/>
      <c r="IKR2380" s="316"/>
      <c r="IKS2380" s="316"/>
      <c r="IKT2380" s="316"/>
      <c r="IKU2380" s="316"/>
      <c r="IKV2380" s="316"/>
      <c r="IKW2380" s="316"/>
      <c r="IKX2380" s="316"/>
      <c r="IKY2380" s="316"/>
      <c r="IKZ2380" s="316"/>
      <c r="ILA2380" s="316"/>
      <c r="ILB2380" s="316"/>
      <c r="ILC2380" s="316"/>
      <c r="ILD2380" s="316"/>
      <c r="ILE2380" s="316"/>
      <c r="ILF2380" s="316"/>
      <c r="ILG2380" s="316"/>
      <c r="ILH2380" s="316"/>
      <c r="ILI2380" s="316"/>
      <c r="ILJ2380" s="316"/>
      <c r="ILK2380" s="316"/>
      <c r="ILL2380" s="316"/>
      <c r="ILM2380" s="316"/>
      <c r="ILN2380" s="316"/>
      <c r="ILO2380" s="316"/>
      <c r="ILP2380" s="316"/>
      <c r="ILQ2380" s="316"/>
      <c r="ILR2380" s="316"/>
      <c r="ILS2380" s="316"/>
      <c r="ILT2380" s="316"/>
      <c r="ILU2380" s="316"/>
      <c r="ILV2380" s="316"/>
      <c r="ILW2380" s="316"/>
      <c r="ILX2380" s="316"/>
      <c r="ILY2380" s="316"/>
      <c r="ILZ2380" s="316"/>
      <c r="IMA2380" s="316"/>
      <c r="IMB2380" s="316"/>
      <c r="IMC2380" s="316"/>
      <c r="IMD2380" s="316"/>
      <c r="IME2380" s="316"/>
      <c r="IMF2380" s="316"/>
      <c r="IMG2380" s="316"/>
      <c r="IMH2380" s="316"/>
      <c r="IMI2380" s="316"/>
      <c r="IMJ2380" s="316"/>
      <c r="IMK2380" s="316"/>
      <c r="IML2380" s="316"/>
      <c r="IMM2380" s="316"/>
      <c r="IMN2380" s="316"/>
      <c r="IMO2380" s="316"/>
      <c r="IMP2380" s="316"/>
      <c r="IMQ2380" s="316"/>
      <c r="IMR2380" s="316"/>
      <c r="IMS2380" s="316"/>
      <c r="IMT2380" s="316"/>
      <c r="IMU2380" s="316"/>
      <c r="IMV2380" s="316"/>
      <c r="IMW2380" s="316"/>
      <c r="IMX2380" s="316"/>
      <c r="IMY2380" s="316"/>
      <c r="IMZ2380" s="316"/>
      <c r="INA2380" s="316"/>
      <c r="INB2380" s="316"/>
      <c r="INC2380" s="316"/>
      <c r="IND2380" s="316"/>
      <c r="INE2380" s="316"/>
      <c r="INF2380" s="316"/>
      <c r="ING2380" s="316"/>
      <c r="INH2380" s="316"/>
      <c r="INI2380" s="316"/>
      <c r="INJ2380" s="316"/>
      <c r="INK2380" s="316"/>
      <c r="INL2380" s="316"/>
      <c r="INM2380" s="316"/>
      <c r="INN2380" s="316"/>
      <c r="INO2380" s="316"/>
      <c r="INP2380" s="316"/>
      <c r="INQ2380" s="316"/>
      <c r="INR2380" s="316"/>
      <c r="INS2380" s="316"/>
      <c r="INT2380" s="316"/>
      <c r="INU2380" s="316"/>
      <c r="INV2380" s="316"/>
      <c r="INW2380" s="316"/>
      <c r="INX2380" s="316"/>
      <c r="INY2380" s="316"/>
      <c r="INZ2380" s="316"/>
      <c r="IOA2380" s="316"/>
      <c r="IOB2380" s="316"/>
      <c r="IOC2380" s="316"/>
      <c r="IOD2380" s="316"/>
      <c r="IOE2380" s="316"/>
      <c r="IOF2380" s="316"/>
      <c r="IOG2380" s="316"/>
      <c r="IOH2380" s="316"/>
      <c r="IOI2380" s="316"/>
      <c r="IOJ2380" s="316"/>
      <c r="IOK2380" s="316"/>
      <c r="IOL2380" s="316"/>
      <c r="IOM2380" s="316"/>
      <c r="ION2380" s="316"/>
      <c r="IOO2380" s="316"/>
      <c r="IOP2380" s="316"/>
      <c r="IOQ2380" s="316"/>
      <c r="IOR2380" s="316"/>
      <c r="IOS2380" s="316"/>
      <c r="IOT2380" s="316"/>
      <c r="IOU2380" s="316"/>
      <c r="IOV2380" s="316"/>
      <c r="IOW2380" s="316"/>
      <c r="IOX2380" s="316"/>
      <c r="IOY2380" s="316"/>
      <c r="IOZ2380" s="316"/>
      <c r="IPA2380" s="316"/>
      <c r="IPB2380" s="316"/>
      <c r="IPC2380" s="316"/>
      <c r="IPD2380" s="316"/>
      <c r="IPE2380" s="316"/>
      <c r="IPF2380" s="316"/>
      <c r="IPG2380" s="316"/>
      <c r="IPH2380" s="316"/>
      <c r="IPI2380" s="316"/>
      <c r="IPJ2380" s="316"/>
      <c r="IPK2380" s="316"/>
      <c r="IPL2380" s="316"/>
      <c r="IPM2380" s="316"/>
      <c r="IPN2380" s="316"/>
      <c r="IPO2380" s="316"/>
      <c r="IPP2380" s="316"/>
      <c r="IPQ2380" s="316"/>
      <c r="IPR2380" s="316"/>
      <c r="IPS2380" s="316"/>
      <c r="IPT2380" s="316"/>
      <c r="IPU2380" s="316"/>
      <c r="IPV2380" s="316"/>
      <c r="IPW2380" s="316"/>
      <c r="IPX2380" s="316"/>
      <c r="IPY2380" s="316"/>
      <c r="IPZ2380" s="316"/>
      <c r="IQA2380" s="316"/>
      <c r="IQB2380" s="316"/>
      <c r="IQC2380" s="316"/>
      <c r="IQD2380" s="316"/>
      <c r="IQE2380" s="316"/>
      <c r="IQF2380" s="316"/>
      <c r="IQG2380" s="316"/>
      <c r="IQH2380" s="316"/>
      <c r="IQI2380" s="316"/>
      <c r="IQJ2380" s="316"/>
      <c r="IQK2380" s="316"/>
      <c r="IQL2380" s="316"/>
      <c r="IQM2380" s="316"/>
      <c r="IQN2380" s="316"/>
      <c r="IQO2380" s="316"/>
      <c r="IQP2380" s="316"/>
      <c r="IQQ2380" s="316"/>
      <c r="IQR2380" s="316"/>
      <c r="IQS2380" s="316"/>
      <c r="IQT2380" s="316"/>
      <c r="IQU2380" s="316"/>
      <c r="IQV2380" s="316"/>
      <c r="IQW2380" s="316"/>
      <c r="IQX2380" s="316"/>
      <c r="IQY2380" s="316"/>
      <c r="IQZ2380" s="316"/>
      <c r="IRA2380" s="316"/>
      <c r="IRB2380" s="316"/>
      <c r="IRC2380" s="316"/>
      <c r="IRD2380" s="316"/>
      <c r="IRE2380" s="316"/>
      <c r="IRF2380" s="316"/>
      <c r="IRG2380" s="316"/>
      <c r="IRH2380" s="316"/>
      <c r="IRI2380" s="316"/>
      <c r="IRJ2380" s="316"/>
      <c r="IRK2380" s="316"/>
      <c r="IRL2380" s="316"/>
      <c r="IRM2380" s="316"/>
      <c r="IRN2380" s="316"/>
      <c r="IRO2380" s="316"/>
      <c r="IRP2380" s="316"/>
      <c r="IRQ2380" s="316"/>
      <c r="IRR2380" s="316"/>
      <c r="IRS2380" s="316"/>
      <c r="IRT2380" s="316"/>
      <c r="IRU2380" s="316"/>
      <c r="IRV2380" s="316"/>
      <c r="IRW2380" s="316"/>
      <c r="IRX2380" s="316"/>
      <c r="IRY2380" s="316"/>
      <c r="IRZ2380" s="316"/>
      <c r="ISA2380" s="316"/>
      <c r="ISB2380" s="316"/>
      <c r="ISC2380" s="316"/>
      <c r="ISD2380" s="316"/>
      <c r="ISE2380" s="316"/>
      <c r="ISF2380" s="316"/>
      <c r="ISG2380" s="316"/>
      <c r="ISH2380" s="316"/>
      <c r="ISI2380" s="316"/>
      <c r="ISJ2380" s="316"/>
      <c r="ISK2380" s="316"/>
      <c r="ISL2380" s="316"/>
      <c r="ISM2380" s="316"/>
      <c r="ISN2380" s="316"/>
      <c r="ISO2380" s="316"/>
      <c r="ISP2380" s="316"/>
      <c r="ISQ2380" s="316"/>
      <c r="ISR2380" s="316"/>
      <c r="ISS2380" s="316"/>
      <c r="IST2380" s="316"/>
      <c r="ISU2380" s="316"/>
      <c r="ISV2380" s="316"/>
      <c r="ISW2380" s="316"/>
      <c r="ISX2380" s="316"/>
      <c r="ISY2380" s="316"/>
      <c r="ISZ2380" s="316"/>
      <c r="ITA2380" s="316"/>
      <c r="ITB2380" s="316"/>
      <c r="ITC2380" s="316"/>
      <c r="ITD2380" s="316"/>
      <c r="ITE2380" s="316"/>
      <c r="ITF2380" s="316"/>
      <c r="ITG2380" s="316"/>
      <c r="ITH2380" s="316"/>
      <c r="ITI2380" s="316"/>
      <c r="ITJ2380" s="316"/>
      <c r="ITK2380" s="316"/>
      <c r="ITL2380" s="316"/>
      <c r="ITM2380" s="316"/>
      <c r="ITN2380" s="316"/>
      <c r="ITO2380" s="316"/>
      <c r="ITP2380" s="316"/>
      <c r="ITQ2380" s="316"/>
      <c r="ITR2380" s="316"/>
      <c r="ITS2380" s="316"/>
      <c r="ITT2380" s="316"/>
      <c r="ITU2380" s="316"/>
      <c r="ITV2380" s="316"/>
      <c r="ITW2380" s="316"/>
      <c r="ITX2380" s="316"/>
      <c r="ITY2380" s="316"/>
      <c r="ITZ2380" s="316"/>
      <c r="IUA2380" s="316"/>
      <c r="IUB2380" s="316"/>
      <c r="IUC2380" s="316"/>
      <c r="IUD2380" s="316"/>
      <c r="IUE2380" s="316"/>
      <c r="IUF2380" s="316"/>
      <c r="IUG2380" s="316"/>
      <c r="IUH2380" s="316"/>
      <c r="IUI2380" s="316"/>
      <c r="IUJ2380" s="316"/>
      <c r="IUK2380" s="316"/>
      <c r="IUL2380" s="316"/>
      <c r="IUM2380" s="316"/>
      <c r="IUN2380" s="316"/>
      <c r="IUO2380" s="316"/>
      <c r="IUP2380" s="316"/>
      <c r="IUQ2380" s="316"/>
      <c r="IUR2380" s="316"/>
      <c r="IUS2380" s="316"/>
      <c r="IUT2380" s="316"/>
      <c r="IUU2380" s="316"/>
      <c r="IUV2380" s="316"/>
      <c r="IUW2380" s="316"/>
      <c r="IUX2380" s="316"/>
      <c r="IUY2380" s="316"/>
      <c r="IUZ2380" s="316"/>
      <c r="IVA2380" s="316"/>
      <c r="IVB2380" s="316"/>
      <c r="IVC2380" s="316"/>
      <c r="IVD2380" s="316"/>
      <c r="IVE2380" s="316"/>
      <c r="IVF2380" s="316"/>
      <c r="IVG2380" s="316"/>
      <c r="IVH2380" s="316"/>
      <c r="IVI2380" s="316"/>
      <c r="IVJ2380" s="316"/>
      <c r="IVK2380" s="316"/>
      <c r="IVL2380" s="316"/>
      <c r="IVM2380" s="316"/>
      <c r="IVN2380" s="316"/>
      <c r="IVO2380" s="316"/>
      <c r="IVP2380" s="316"/>
      <c r="IVQ2380" s="316"/>
      <c r="IVR2380" s="316"/>
      <c r="IVS2380" s="316"/>
      <c r="IVT2380" s="316"/>
      <c r="IVU2380" s="316"/>
      <c r="IVV2380" s="316"/>
      <c r="IVW2380" s="316"/>
      <c r="IVX2380" s="316"/>
      <c r="IVY2380" s="316"/>
      <c r="IVZ2380" s="316"/>
      <c r="IWA2380" s="316"/>
      <c r="IWB2380" s="316"/>
      <c r="IWC2380" s="316"/>
      <c r="IWD2380" s="316"/>
      <c r="IWE2380" s="316"/>
      <c r="IWF2380" s="316"/>
      <c r="IWG2380" s="316"/>
      <c r="IWH2380" s="316"/>
      <c r="IWI2380" s="316"/>
      <c r="IWJ2380" s="316"/>
      <c r="IWK2380" s="316"/>
      <c r="IWL2380" s="316"/>
      <c r="IWM2380" s="316"/>
      <c r="IWN2380" s="316"/>
      <c r="IWO2380" s="316"/>
      <c r="IWP2380" s="316"/>
      <c r="IWQ2380" s="316"/>
      <c r="IWR2380" s="316"/>
      <c r="IWS2380" s="316"/>
      <c r="IWT2380" s="316"/>
      <c r="IWU2380" s="316"/>
      <c r="IWV2380" s="316"/>
      <c r="IWW2380" s="316"/>
      <c r="IWX2380" s="316"/>
      <c r="IWY2380" s="316"/>
      <c r="IWZ2380" s="316"/>
      <c r="IXA2380" s="316"/>
      <c r="IXB2380" s="316"/>
      <c r="IXC2380" s="316"/>
      <c r="IXD2380" s="316"/>
      <c r="IXE2380" s="316"/>
      <c r="IXF2380" s="316"/>
      <c r="IXG2380" s="316"/>
      <c r="IXH2380" s="316"/>
      <c r="IXI2380" s="316"/>
      <c r="IXJ2380" s="316"/>
      <c r="IXK2380" s="316"/>
      <c r="IXL2380" s="316"/>
      <c r="IXM2380" s="316"/>
      <c r="IXN2380" s="316"/>
      <c r="IXO2380" s="316"/>
      <c r="IXP2380" s="316"/>
      <c r="IXQ2380" s="316"/>
      <c r="IXR2380" s="316"/>
      <c r="IXS2380" s="316"/>
      <c r="IXT2380" s="316"/>
      <c r="IXU2380" s="316"/>
      <c r="IXV2380" s="316"/>
      <c r="IXW2380" s="316"/>
      <c r="IXX2380" s="316"/>
      <c r="IXY2380" s="316"/>
      <c r="IXZ2380" s="316"/>
      <c r="IYA2380" s="316"/>
      <c r="IYB2380" s="316"/>
      <c r="IYC2380" s="316"/>
      <c r="IYD2380" s="316"/>
      <c r="IYE2380" s="316"/>
      <c r="IYF2380" s="316"/>
      <c r="IYG2380" s="316"/>
      <c r="IYH2380" s="316"/>
      <c r="IYI2380" s="316"/>
      <c r="IYJ2380" s="316"/>
      <c r="IYK2380" s="316"/>
      <c r="IYL2380" s="316"/>
      <c r="IYM2380" s="316"/>
      <c r="IYN2380" s="316"/>
      <c r="IYO2380" s="316"/>
      <c r="IYP2380" s="316"/>
      <c r="IYQ2380" s="316"/>
      <c r="IYR2380" s="316"/>
      <c r="IYS2380" s="316"/>
      <c r="IYT2380" s="316"/>
      <c r="IYU2380" s="316"/>
      <c r="IYV2380" s="316"/>
      <c r="IYW2380" s="316"/>
      <c r="IYX2380" s="316"/>
      <c r="IYY2380" s="316"/>
      <c r="IYZ2380" s="316"/>
      <c r="IZA2380" s="316"/>
      <c r="IZB2380" s="316"/>
      <c r="IZC2380" s="316"/>
      <c r="IZD2380" s="316"/>
      <c r="IZE2380" s="316"/>
      <c r="IZF2380" s="316"/>
      <c r="IZG2380" s="316"/>
      <c r="IZH2380" s="316"/>
      <c r="IZI2380" s="316"/>
      <c r="IZJ2380" s="316"/>
      <c r="IZK2380" s="316"/>
      <c r="IZL2380" s="316"/>
      <c r="IZM2380" s="316"/>
      <c r="IZN2380" s="316"/>
      <c r="IZO2380" s="316"/>
      <c r="IZP2380" s="316"/>
      <c r="IZQ2380" s="316"/>
      <c r="IZR2380" s="316"/>
      <c r="IZS2380" s="316"/>
      <c r="IZT2380" s="316"/>
      <c r="IZU2380" s="316"/>
      <c r="IZV2380" s="316"/>
      <c r="IZW2380" s="316"/>
      <c r="IZX2380" s="316"/>
      <c r="IZY2380" s="316"/>
      <c r="IZZ2380" s="316"/>
      <c r="JAA2380" s="316"/>
      <c r="JAB2380" s="316"/>
      <c r="JAC2380" s="316"/>
      <c r="JAD2380" s="316"/>
      <c r="JAE2380" s="316"/>
      <c r="JAF2380" s="316"/>
      <c r="JAG2380" s="316"/>
      <c r="JAH2380" s="316"/>
      <c r="JAI2380" s="316"/>
      <c r="JAJ2380" s="316"/>
      <c r="JAK2380" s="316"/>
      <c r="JAL2380" s="316"/>
      <c r="JAM2380" s="316"/>
      <c r="JAN2380" s="316"/>
      <c r="JAO2380" s="316"/>
      <c r="JAP2380" s="316"/>
      <c r="JAQ2380" s="316"/>
      <c r="JAR2380" s="316"/>
      <c r="JAS2380" s="316"/>
      <c r="JAT2380" s="316"/>
      <c r="JAU2380" s="316"/>
      <c r="JAV2380" s="316"/>
      <c r="JAW2380" s="316"/>
      <c r="JAX2380" s="316"/>
      <c r="JAY2380" s="316"/>
      <c r="JAZ2380" s="316"/>
      <c r="JBA2380" s="316"/>
      <c r="JBB2380" s="316"/>
      <c r="JBC2380" s="316"/>
      <c r="JBD2380" s="316"/>
      <c r="JBE2380" s="316"/>
      <c r="JBF2380" s="316"/>
      <c r="JBG2380" s="316"/>
      <c r="JBH2380" s="316"/>
      <c r="JBI2380" s="316"/>
      <c r="JBJ2380" s="316"/>
      <c r="JBK2380" s="316"/>
      <c r="JBL2380" s="316"/>
      <c r="JBM2380" s="316"/>
      <c r="JBN2380" s="316"/>
      <c r="JBO2380" s="316"/>
      <c r="JBP2380" s="316"/>
      <c r="JBQ2380" s="316"/>
      <c r="JBR2380" s="316"/>
      <c r="JBS2380" s="316"/>
      <c r="JBT2380" s="316"/>
      <c r="JBU2380" s="316"/>
      <c r="JBV2380" s="316"/>
      <c r="JBW2380" s="316"/>
      <c r="JBX2380" s="316"/>
      <c r="JBY2380" s="316"/>
      <c r="JBZ2380" s="316"/>
      <c r="JCA2380" s="316"/>
      <c r="JCB2380" s="316"/>
      <c r="JCC2380" s="316"/>
      <c r="JCD2380" s="316"/>
      <c r="JCE2380" s="316"/>
      <c r="JCF2380" s="316"/>
      <c r="JCG2380" s="316"/>
      <c r="JCH2380" s="316"/>
      <c r="JCI2380" s="316"/>
      <c r="JCJ2380" s="316"/>
      <c r="JCK2380" s="316"/>
      <c r="JCL2380" s="316"/>
      <c r="JCM2380" s="316"/>
      <c r="JCN2380" s="316"/>
      <c r="JCO2380" s="316"/>
      <c r="JCP2380" s="316"/>
      <c r="JCQ2380" s="316"/>
      <c r="JCR2380" s="316"/>
      <c r="JCS2380" s="316"/>
      <c r="JCT2380" s="316"/>
      <c r="JCU2380" s="316"/>
      <c r="JCV2380" s="316"/>
      <c r="JCW2380" s="316"/>
      <c r="JCX2380" s="316"/>
      <c r="JCY2380" s="316"/>
      <c r="JCZ2380" s="316"/>
      <c r="JDA2380" s="316"/>
      <c r="JDB2380" s="316"/>
      <c r="JDC2380" s="316"/>
      <c r="JDD2380" s="316"/>
      <c r="JDE2380" s="316"/>
      <c r="JDF2380" s="316"/>
      <c r="JDG2380" s="316"/>
      <c r="JDH2380" s="316"/>
      <c r="JDI2380" s="316"/>
      <c r="JDJ2380" s="316"/>
      <c r="JDK2380" s="316"/>
      <c r="JDL2380" s="316"/>
      <c r="JDM2380" s="316"/>
      <c r="JDN2380" s="316"/>
      <c r="JDO2380" s="316"/>
      <c r="JDP2380" s="316"/>
      <c r="JDQ2380" s="316"/>
      <c r="JDR2380" s="316"/>
      <c r="JDS2380" s="316"/>
      <c r="JDT2380" s="316"/>
      <c r="JDU2380" s="316"/>
      <c r="JDV2380" s="316"/>
      <c r="JDW2380" s="316"/>
      <c r="JDX2380" s="316"/>
      <c r="JDY2380" s="316"/>
      <c r="JDZ2380" s="316"/>
      <c r="JEA2380" s="316"/>
      <c r="JEB2380" s="316"/>
      <c r="JEC2380" s="316"/>
      <c r="JED2380" s="316"/>
      <c r="JEE2380" s="316"/>
      <c r="JEF2380" s="316"/>
      <c r="JEG2380" s="316"/>
      <c r="JEH2380" s="316"/>
      <c r="JEI2380" s="316"/>
      <c r="JEJ2380" s="316"/>
      <c r="JEK2380" s="316"/>
      <c r="JEL2380" s="316"/>
      <c r="JEM2380" s="316"/>
      <c r="JEN2380" s="316"/>
      <c r="JEO2380" s="316"/>
      <c r="JEP2380" s="316"/>
      <c r="JEQ2380" s="316"/>
      <c r="JER2380" s="316"/>
      <c r="JES2380" s="316"/>
      <c r="JET2380" s="316"/>
      <c r="JEU2380" s="316"/>
      <c r="JEV2380" s="316"/>
      <c r="JEW2380" s="316"/>
      <c r="JEX2380" s="316"/>
      <c r="JEY2380" s="316"/>
      <c r="JEZ2380" s="316"/>
      <c r="JFA2380" s="316"/>
      <c r="JFB2380" s="316"/>
      <c r="JFC2380" s="316"/>
      <c r="JFD2380" s="316"/>
      <c r="JFE2380" s="316"/>
      <c r="JFF2380" s="316"/>
      <c r="JFG2380" s="316"/>
      <c r="JFH2380" s="316"/>
      <c r="JFI2380" s="316"/>
      <c r="JFJ2380" s="316"/>
      <c r="JFK2380" s="316"/>
      <c r="JFL2380" s="316"/>
      <c r="JFM2380" s="316"/>
      <c r="JFN2380" s="316"/>
      <c r="JFO2380" s="316"/>
      <c r="JFP2380" s="316"/>
      <c r="JFQ2380" s="316"/>
      <c r="JFR2380" s="316"/>
      <c r="JFS2380" s="316"/>
      <c r="JFT2380" s="316"/>
      <c r="JFU2380" s="316"/>
      <c r="JFV2380" s="316"/>
      <c r="JFW2380" s="316"/>
      <c r="JFX2380" s="316"/>
      <c r="JFY2380" s="316"/>
      <c r="JFZ2380" s="316"/>
      <c r="JGA2380" s="316"/>
      <c r="JGB2380" s="316"/>
      <c r="JGC2380" s="316"/>
      <c r="JGD2380" s="316"/>
      <c r="JGE2380" s="316"/>
      <c r="JGF2380" s="316"/>
      <c r="JGG2380" s="316"/>
      <c r="JGH2380" s="316"/>
      <c r="JGI2380" s="316"/>
      <c r="JGJ2380" s="316"/>
      <c r="JGK2380" s="316"/>
      <c r="JGL2380" s="316"/>
      <c r="JGM2380" s="316"/>
      <c r="JGN2380" s="316"/>
      <c r="JGO2380" s="316"/>
      <c r="JGP2380" s="316"/>
      <c r="JGQ2380" s="316"/>
      <c r="JGR2380" s="316"/>
      <c r="JGS2380" s="316"/>
      <c r="JGT2380" s="316"/>
      <c r="JGU2380" s="316"/>
      <c r="JGV2380" s="316"/>
      <c r="JGW2380" s="316"/>
      <c r="JGX2380" s="316"/>
      <c r="JGY2380" s="316"/>
      <c r="JGZ2380" s="316"/>
      <c r="JHA2380" s="316"/>
      <c r="JHB2380" s="316"/>
      <c r="JHC2380" s="316"/>
      <c r="JHD2380" s="316"/>
      <c r="JHE2380" s="316"/>
      <c r="JHF2380" s="316"/>
      <c r="JHG2380" s="316"/>
      <c r="JHH2380" s="316"/>
      <c r="JHI2380" s="316"/>
      <c r="JHJ2380" s="316"/>
      <c r="JHK2380" s="316"/>
      <c r="JHL2380" s="316"/>
      <c r="JHM2380" s="316"/>
      <c r="JHN2380" s="316"/>
      <c r="JHO2380" s="316"/>
      <c r="JHP2380" s="316"/>
      <c r="JHQ2380" s="316"/>
      <c r="JHR2380" s="316"/>
      <c r="JHS2380" s="316"/>
      <c r="JHT2380" s="316"/>
      <c r="JHU2380" s="316"/>
      <c r="JHV2380" s="316"/>
      <c r="JHW2380" s="316"/>
      <c r="JHX2380" s="316"/>
      <c r="JHY2380" s="316"/>
      <c r="JHZ2380" s="316"/>
      <c r="JIA2380" s="316"/>
      <c r="JIB2380" s="316"/>
      <c r="JIC2380" s="316"/>
      <c r="JID2380" s="316"/>
      <c r="JIE2380" s="316"/>
      <c r="JIF2380" s="316"/>
      <c r="JIG2380" s="316"/>
      <c r="JIH2380" s="316"/>
      <c r="JII2380" s="316"/>
      <c r="JIJ2380" s="316"/>
      <c r="JIK2380" s="316"/>
      <c r="JIL2380" s="316"/>
      <c r="JIM2380" s="316"/>
      <c r="JIN2380" s="316"/>
      <c r="JIO2380" s="316"/>
      <c r="JIP2380" s="316"/>
      <c r="JIQ2380" s="316"/>
      <c r="JIR2380" s="316"/>
      <c r="JIS2380" s="316"/>
      <c r="JIT2380" s="316"/>
      <c r="JIU2380" s="316"/>
      <c r="JIV2380" s="316"/>
      <c r="JIW2380" s="316"/>
      <c r="JIX2380" s="316"/>
      <c r="JIY2380" s="316"/>
      <c r="JIZ2380" s="316"/>
      <c r="JJA2380" s="316"/>
      <c r="JJB2380" s="316"/>
      <c r="JJC2380" s="316"/>
      <c r="JJD2380" s="316"/>
      <c r="JJE2380" s="316"/>
      <c r="JJF2380" s="316"/>
      <c r="JJG2380" s="316"/>
      <c r="JJH2380" s="316"/>
      <c r="JJI2380" s="316"/>
      <c r="JJJ2380" s="316"/>
      <c r="JJK2380" s="316"/>
      <c r="JJL2380" s="316"/>
      <c r="JJM2380" s="316"/>
      <c r="JJN2380" s="316"/>
      <c r="JJO2380" s="316"/>
      <c r="JJP2380" s="316"/>
      <c r="JJQ2380" s="316"/>
      <c r="JJR2380" s="316"/>
      <c r="JJS2380" s="316"/>
      <c r="JJT2380" s="316"/>
      <c r="JJU2380" s="316"/>
      <c r="JJV2380" s="316"/>
      <c r="JJW2380" s="316"/>
      <c r="JJX2380" s="316"/>
      <c r="JJY2380" s="316"/>
      <c r="JJZ2380" s="316"/>
      <c r="JKA2380" s="316"/>
      <c r="JKB2380" s="316"/>
      <c r="JKC2380" s="316"/>
      <c r="JKD2380" s="316"/>
      <c r="JKE2380" s="316"/>
      <c r="JKF2380" s="316"/>
      <c r="JKG2380" s="316"/>
      <c r="JKH2380" s="316"/>
      <c r="JKI2380" s="316"/>
      <c r="JKJ2380" s="316"/>
      <c r="JKK2380" s="316"/>
      <c r="JKL2380" s="316"/>
      <c r="JKM2380" s="316"/>
      <c r="JKN2380" s="316"/>
      <c r="JKO2380" s="316"/>
      <c r="JKP2380" s="316"/>
      <c r="JKQ2380" s="316"/>
      <c r="JKR2380" s="316"/>
      <c r="JKS2380" s="316"/>
      <c r="JKT2380" s="316"/>
      <c r="JKU2380" s="316"/>
      <c r="JKV2380" s="316"/>
      <c r="JKW2380" s="316"/>
      <c r="JKX2380" s="316"/>
      <c r="JKY2380" s="316"/>
      <c r="JKZ2380" s="316"/>
      <c r="JLA2380" s="316"/>
      <c r="JLB2380" s="316"/>
      <c r="JLC2380" s="316"/>
      <c r="JLD2380" s="316"/>
      <c r="JLE2380" s="316"/>
      <c r="JLF2380" s="316"/>
      <c r="JLG2380" s="316"/>
      <c r="JLH2380" s="316"/>
      <c r="JLI2380" s="316"/>
      <c r="JLJ2380" s="316"/>
      <c r="JLK2380" s="316"/>
      <c r="JLL2380" s="316"/>
      <c r="JLM2380" s="316"/>
      <c r="JLN2380" s="316"/>
      <c r="JLO2380" s="316"/>
      <c r="JLP2380" s="316"/>
      <c r="JLQ2380" s="316"/>
      <c r="JLR2380" s="316"/>
      <c r="JLS2380" s="316"/>
      <c r="JLT2380" s="316"/>
      <c r="JLU2380" s="316"/>
      <c r="JLV2380" s="316"/>
      <c r="JLW2380" s="316"/>
      <c r="JLX2380" s="316"/>
      <c r="JLY2380" s="316"/>
      <c r="JLZ2380" s="316"/>
      <c r="JMA2380" s="316"/>
      <c r="JMB2380" s="316"/>
      <c r="JMC2380" s="316"/>
      <c r="JMD2380" s="316"/>
      <c r="JME2380" s="316"/>
      <c r="JMF2380" s="316"/>
      <c r="JMG2380" s="316"/>
      <c r="JMH2380" s="316"/>
      <c r="JMI2380" s="316"/>
      <c r="JMJ2380" s="316"/>
      <c r="JMK2380" s="316"/>
      <c r="JML2380" s="316"/>
      <c r="JMM2380" s="316"/>
      <c r="JMN2380" s="316"/>
      <c r="JMO2380" s="316"/>
      <c r="JMP2380" s="316"/>
      <c r="JMQ2380" s="316"/>
      <c r="JMR2380" s="316"/>
      <c r="JMS2380" s="316"/>
      <c r="JMT2380" s="316"/>
      <c r="JMU2380" s="316"/>
      <c r="JMV2380" s="316"/>
      <c r="JMW2380" s="316"/>
      <c r="JMX2380" s="316"/>
      <c r="JMY2380" s="316"/>
      <c r="JMZ2380" s="316"/>
      <c r="JNA2380" s="316"/>
      <c r="JNB2380" s="316"/>
      <c r="JNC2380" s="316"/>
      <c r="JND2380" s="316"/>
      <c r="JNE2380" s="316"/>
      <c r="JNF2380" s="316"/>
      <c r="JNG2380" s="316"/>
      <c r="JNH2380" s="316"/>
      <c r="JNI2380" s="316"/>
      <c r="JNJ2380" s="316"/>
      <c r="JNK2380" s="316"/>
      <c r="JNL2380" s="316"/>
      <c r="JNM2380" s="316"/>
      <c r="JNN2380" s="316"/>
      <c r="JNO2380" s="316"/>
      <c r="JNP2380" s="316"/>
      <c r="JNQ2380" s="316"/>
      <c r="JNR2380" s="316"/>
      <c r="JNS2380" s="316"/>
      <c r="JNT2380" s="316"/>
      <c r="JNU2380" s="316"/>
      <c r="JNV2380" s="316"/>
      <c r="JNW2380" s="316"/>
      <c r="JNX2380" s="316"/>
      <c r="JNY2380" s="316"/>
      <c r="JNZ2380" s="316"/>
      <c r="JOA2380" s="316"/>
      <c r="JOB2380" s="316"/>
      <c r="JOC2380" s="316"/>
      <c r="JOD2380" s="316"/>
      <c r="JOE2380" s="316"/>
      <c r="JOF2380" s="316"/>
      <c r="JOG2380" s="316"/>
      <c r="JOH2380" s="316"/>
      <c r="JOI2380" s="316"/>
      <c r="JOJ2380" s="316"/>
      <c r="JOK2380" s="316"/>
      <c r="JOL2380" s="316"/>
      <c r="JOM2380" s="316"/>
      <c r="JON2380" s="316"/>
      <c r="JOO2380" s="316"/>
      <c r="JOP2380" s="316"/>
      <c r="JOQ2380" s="316"/>
      <c r="JOR2380" s="316"/>
      <c r="JOS2380" s="316"/>
      <c r="JOT2380" s="316"/>
      <c r="JOU2380" s="316"/>
      <c r="JOV2380" s="316"/>
      <c r="JOW2380" s="316"/>
      <c r="JOX2380" s="316"/>
      <c r="JOY2380" s="316"/>
      <c r="JOZ2380" s="316"/>
      <c r="JPA2380" s="316"/>
      <c r="JPB2380" s="316"/>
      <c r="JPC2380" s="316"/>
      <c r="JPD2380" s="316"/>
      <c r="JPE2380" s="316"/>
      <c r="JPF2380" s="316"/>
      <c r="JPG2380" s="316"/>
      <c r="JPH2380" s="316"/>
      <c r="JPI2380" s="316"/>
      <c r="JPJ2380" s="316"/>
      <c r="JPK2380" s="316"/>
      <c r="JPL2380" s="316"/>
      <c r="JPM2380" s="316"/>
      <c r="JPN2380" s="316"/>
      <c r="JPO2380" s="316"/>
      <c r="JPP2380" s="316"/>
      <c r="JPQ2380" s="316"/>
      <c r="JPR2380" s="316"/>
      <c r="JPS2380" s="316"/>
      <c r="JPT2380" s="316"/>
      <c r="JPU2380" s="316"/>
      <c r="JPV2380" s="316"/>
      <c r="JPW2380" s="316"/>
      <c r="JPX2380" s="316"/>
      <c r="JPY2380" s="316"/>
      <c r="JPZ2380" s="316"/>
      <c r="JQA2380" s="316"/>
      <c r="JQB2380" s="316"/>
      <c r="JQC2380" s="316"/>
      <c r="JQD2380" s="316"/>
      <c r="JQE2380" s="316"/>
      <c r="JQF2380" s="316"/>
      <c r="JQG2380" s="316"/>
      <c r="JQH2380" s="316"/>
      <c r="JQI2380" s="316"/>
      <c r="JQJ2380" s="316"/>
      <c r="JQK2380" s="316"/>
      <c r="JQL2380" s="316"/>
      <c r="JQM2380" s="316"/>
      <c r="JQN2380" s="316"/>
      <c r="JQO2380" s="316"/>
      <c r="JQP2380" s="316"/>
      <c r="JQQ2380" s="316"/>
      <c r="JQR2380" s="316"/>
      <c r="JQS2380" s="316"/>
      <c r="JQT2380" s="316"/>
      <c r="JQU2380" s="316"/>
      <c r="JQV2380" s="316"/>
      <c r="JQW2380" s="316"/>
      <c r="JQX2380" s="316"/>
      <c r="JQY2380" s="316"/>
      <c r="JQZ2380" s="316"/>
      <c r="JRA2380" s="316"/>
      <c r="JRB2380" s="316"/>
      <c r="JRC2380" s="316"/>
      <c r="JRD2380" s="316"/>
      <c r="JRE2380" s="316"/>
      <c r="JRF2380" s="316"/>
      <c r="JRG2380" s="316"/>
      <c r="JRH2380" s="316"/>
      <c r="JRI2380" s="316"/>
      <c r="JRJ2380" s="316"/>
      <c r="JRK2380" s="316"/>
      <c r="JRL2380" s="316"/>
      <c r="JRM2380" s="316"/>
      <c r="JRN2380" s="316"/>
      <c r="JRO2380" s="316"/>
      <c r="JRP2380" s="316"/>
      <c r="JRQ2380" s="316"/>
      <c r="JRR2380" s="316"/>
      <c r="JRS2380" s="316"/>
      <c r="JRT2380" s="316"/>
      <c r="JRU2380" s="316"/>
      <c r="JRV2380" s="316"/>
      <c r="JRW2380" s="316"/>
      <c r="JRX2380" s="316"/>
      <c r="JRY2380" s="316"/>
      <c r="JRZ2380" s="316"/>
      <c r="JSA2380" s="316"/>
      <c r="JSB2380" s="316"/>
      <c r="JSC2380" s="316"/>
      <c r="JSD2380" s="316"/>
      <c r="JSE2380" s="316"/>
      <c r="JSF2380" s="316"/>
      <c r="JSG2380" s="316"/>
      <c r="JSH2380" s="316"/>
      <c r="JSI2380" s="316"/>
      <c r="JSJ2380" s="316"/>
      <c r="JSK2380" s="316"/>
      <c r="JSL2380" s="316"/>
      <c r="JSM2380" s="316"/>
      <c r="JSN2380" s="316"/>
      <c r="JSO2380" s="316"/>
      <c r="JSP2380" s="316"/>
      <c r="JSQ2380" s="316"/>
      <c r="JSR2380" s="316"/>
      <c r="JSS2380" s="316"/>
      <c r="JST2380" s="316"/>
      <c r="JSU2380" s="316"/>
      <c r="JSV2380" s="316"/>
      <c r="JSW2380" s="316"/>
      <c r="JSX2380" s="316"/>
      <c r="JSY2380" s="316"/>
      <c r="JSZ2380" s="316"/>
      <c r="JTA2380" s="316"/>
      <c r="JTB2380" s="316"/>
      <c r="JTC2380" s="316"/>
      <c r="JTD2380" s="316"/>
      <c r="JTE2380" s="316"/>
      <c r="JTF2380" s="316"/>
      <c r="JTG2380" s="316"/>
      <c r="JTH2380" s="316"/>
      <c r="JTI2380" s="316"/>
      <c r="JTJ2380" s="316"/>
      <c r="JTK2380" s="316"/>
      <c r="JTL2380" s="316"/>
      <c r="JTM2380" s="316"/>
      <c r="JTN2380" s="316"/>
      <c r="JTO2380" s="316"/>
      <c r="JTP2380" s="316"/>
      <c r="JTQ2380" s="316"/>
      <c r="JTR2380" s="316"/>
      <c r="JTS2380" s="316"/>
      <c r="JTT2380" s="316"/>
      <c r="JTU2380" s="316"/>
      <c r="JTV2380" s="316"/>
      <c r="JTW2380" s="316"/>
      <c r="JTX2380" s="316"/>
      <c r="JTY2380" s="316"/>
      <c r="JTZ2380" s="316"/>
      <c r="JUA2380" s="316"/>
      <c r="JUB2380" s="316"/>
      <c r="JUC2380" s="316"/>
      <c r="JUD2380" s="316"/>
      <c r="JUE2380" s="316"/>
      <c r="JUF2380" s="316"/>
      <c r="JUG2380" s="316"/>
      <c r="JUH2380" s="316"/>
      <c r="JUI2380" s="316"/>
      <c r="JUJ2380" s="316"/>
      <c r="JUK2380" s="316"/>
      <c r="JUL2380" s="316"/>
      <c r="JUM2380" s="316"/>
      <c r="JUN2380" s="316"/>
      <c r="JUO2380" s="316"/>
      <c r="JUP2380" s="316"/>
      <c r="JUQ2380" s="316"/>
      <c r="JUR2380" s="316"/>
      <c r="JUS2380" s="316"/>
      <c r="JUT2380" s="316"/>
      <c r="JUU2380" s="316"/>
      <c r="JUV2380" s="316"/>
      <c r="JUW2380" s="316"/>
      <c r="JUX2380" s="316"/>
      <c r="JUY2380" s="316"/>
      <c r="JUZ2380" s="316"/>
      <c r="JVA2380" s="316"/>
      <c r="JVB2380" s="316"/>
      <c r="JVC2380" s="316"/>
      <c r="JVD2380" s="316"/>
      <c r="JVE2380" s="316"/>
      <c r="JVF2380" s="316"/>
      <c r="JVG2380" s="316"/>
      <c r="JVH2380" s="316"/>
      <c r="JVI2380" s="316"/>
      <c r="JVJ2380" s="316"/>
      <c r="JVK2380" s="316"/>
      <c r="JVL2380" s="316"/>
      <c r="JVM2380" s="316"/>
      <c r="JVN2380" s="316"/>
      <c r="JVO2380" s="316"/>
      <c r="JVP2380" s="316"/>
      <c r="JVQ2380" s="316"/>
      <c r="JVR2380" s="316"/>
      <c r="JVS2380" s="316"/>
      <c r="JVT2380" s="316"/>
      <c r="JVU2380" s="316"/>
      <c r="JVV2380" s="316"/>
      <c r="JVW2380" s="316"/>
      <c r="JVX2380" s="316"/>
      <c r="JVY2380" s="316"/>
      <c r="JVZ2380" s="316"/>
      <c r="JWA2380" s="316"/>
      <c r="JWB2380" s="316"/>
      <c r="JWC2380" s="316"/>
      <c r="JWD2380" s="316"/>
      <c r="JWE2380" s="316"/>
      <c r="JWF2380" s="316"/>
      <c r="JWG2380" s="316"/>
      <c r="JWH2380" s="316"/>
      <c r="JWI2380" s="316"/>
      <c r="JWJ2380" s="316"/>
      <c r="JWK2380" s="316"/>
      <c r="JWL2380" s="316"/>
      <c r="JWM2380" s="316"/>
      <c r="JWN2380" s="316"/>
      <c r="JWO2380" s="316"/>
      <c r="JWP2380" s="316"/>
      <c r="JWQ2380" s="316"/>
      <c r="JWR2380" s="316"/>
      <c r="JWS2380" s="316"/>
      <c r="JWT2380" s="316"/>
      <c r="JWU2380" s="316"/>
      <c r="JWV2380" s="316"/>
      <c r="JWW2380" s="316"/>
      <c r="JWX2380" s="316"/>
      <c r="JWY2380" s="316"/>
      <c r="JWZ2380" s="316"/>
      <c r="JXA2380" s="316"/>
      <c r="JXB2380" s="316"/>
      <c r="JXC2380" s="316"/>
      <c r="JXD2380" s="316"/>
      <c r="JXE2380" s="316"/>
      <c r="JXF2380" s="316"/>
      <c r="JXG2380" s="316"/>
      <c r="JXH2380" s="316"/>
      <c r="JXI2380" s="316"/>
      <c r="JXJ2380" s="316"/>
      <c r="JXK2380" s="316"/>
      <c r="JXL2380" s="316"/>
      <c r="JXM2380" s="316"/>
      <c r="JXN2380" s="316"/>
      <c r="JXO2380" s="316"/>
      <c r="JXP2380" s="316"/>
      <c r="JXQ2380" s="316"/>
      <c r="JXR2380" s="316"/>
      <c r="JXS2380" s="316"/>
      <c r="JXT2380" s="316"/>
      <c r="JXU2380" s="316"/>
      <c r="JXV2380" s="316"/>
      <c r="JXW2380" s="316"/>
      <c r="JXX2380" s="316"/>
      <c r="JXY2380" s="316"/>
      <c r="JXZ2380" s="316"/>
      <c r="JYA2380" s="316"/>
      <c r="JYB2380" s="316"/>
      <c r="JYC2380" s="316"/>
      <c r="JYD2380" s="316"/>
      <c r="JYE2380" s="316"/>
      <c r="JYF2380" s="316"/>
      <c r="JYG2380" s="316"/>
      <c r="JYH2380" s="316"/>
      <c r="JYI2380" s="316"/>
      <c r="JYJ2380" s="316"/>
      <c r="JYK2380" s="316"/>
      <c r="JYL2380" s="316"/>
      <c r="JYM2380" s="316"/>
      <c r="JYN2380" s="316"/>
      <c r="JYO2380" s="316"/>
      <c r="JYP2380" s="316"/>
      <c r="JYQ2380" s="316"/>
      <c r="JYR2380" s="316"/>
      <c r="JYS2380" s="316"/>
      <c r="JYT2380" s="316"/>
      <c r="JYU2380" s="316"/>
      <c r="JYV2380" s="316"/>
      <c r="JYW2380" s="316"/>
      <c r="JYX2380" s="316"/>
      <c r="JYY2380" s="316"/>
      <c r="JYZ2380" s="316"/>
      <c r="JZA2380" s="316"/>
      <c r="JZB2380" s="316"/>
      <c r="JZC2380" s="316"/>
      <c r="JZD2380" s="316"/>
      <c r="JZE2380" s="316"/>
      <c r="JZF2380" s="316"/>
      <c r="JZG2380" s="316"/>
      <c r="JZH2380" s="316"/>
      <c r="JZI2380" s="316"/>
      <c r="JZJ2380" s="316"/>
      <c r="JZK2380" s="316"/>
      <c r="JZL2380" s="316"/>
      <c r="JZM2380" s="316"/>
      <c r="JZN2380" s="316"/>
      <c r="JZO2380" s="316"/>
      <c r="JZP2380" s="316"/>
      <c r="JZQ2380" s="316"/>
      <c r="JZR2380" s="316"/>
      <c r="JZS2380" s="316"/>
      <c r="JZT2380" s="316"/>
      <c r="JZU2380" s="316"/>
      <c r="JZV2380" s="316"/>
      <c r="JZW2380" s="316"/>
      <c r="JZX2380" s="316"/>
      <c r="JZY2380" s="316"/>
      <c r="JZZ2380" s="316"/>
      <c r="KAA2380" s="316"/>
      <c r="KAB2380" s="316"/>
      <c r="KAC2380" s="316"/>
      <c r="KAD2380" s="316"/>
      <c r="KAE2380" s="316"/>
      <c r="KAF2380" s="316"/>
      <c r="KAG2380" s="316"/>
      <c r="KAH2380" s="316"/>
      <c r="KAI2380" s="316"/>
      <c r="KAJ2380" s="316"/>
      <c r="KAK2380" s="316"/>
      <c r="KAL2380" s="316"/>
      <c r="KAM2380" s="316"/>
      <c r="KAN2380" s="316"/>
      <c r="KAO2380" s="316"/>
      <c r="KAP2380" s="316"/>
      <c r="KAQ2380" s="316"/>
      <c r="KAR2380" s="316"/>
      <c r="KAS2380" s="316"/>
      <c r="KAT2380" s="316"/>
      <c r="KAU2380" s="316"/>
      <c r="KAV2380" s="316"/>
      <c r="KAW2380" s="316"/>
      <c r="KAX2380" s="316"/>
      <c r="KAY2380" s="316"/>
      <c r="KAZ2380" s="316"/>
      <c r="KBA2380" s="316"/>
      <c r="KBB2380" s="316"/>
      <c r="KBC2380" s="316"/>
      <c r="KBD2380" s="316"/>
      <c r="KBE2380" s="316"/>
      <c r="KBF2380" s="316"/>
      <c r="KBG2380" s="316"/>
      <c r="KBH2380" s="316"/>
      <c r="KBI2380" s="316"/>
      <c r="KBJ2380" s="316"/>
      <c r="KBK2380" s="316"/>
      <c r="KBL2380" s="316"/>
      <c r="KBM2380" s="316"/>
      <c r="KBN2380" s="316"/>
      <c r="KBO2380" s="316"/>
      <c r="KBP2380" s="316"/>
      <c r="KBQ2380" s="316"/>
      <c r="KBR2380" s="316"/>
      <c r="KBS2380" s="316"/>
      <c r="KBT2380" s="316"/>
      <c r="KBU2380" s="316"/>
      <c r="KBV2380" s="316"/>
      <c r="KBW2380" s="316"/>
      <c r="KBX2380" s="316"/>
      <c r="KBY2380" s="316"/>
      <c r="KBZ2380" s="316"/>
      <c r="KCA2380" s="316"/>
      <c r="KCB2380" s="316"/>
      <c r="KCC2380" s="316"/>
      <c r="KCD2380" s="316"/>
      <c r="KCE2380" s="316"/>
      <c r="KCF2380" s="316"/>
      <c r="KCG2380" s="316"/>
      <c r="KCH2380" s="316"/>
      <c r="KCI2380" s="316"/>
      <c r="KCJ2380" s="316"/>
      <c r="KCK2380" s="316"/>
      <c r="KCL2380" s="316"/>
      <c r="KCM2380" s="316"/>
      <c r="KCN2380" s="316"/>
      <c r="KCO2380" s="316"/>
      <c r="KCP2380" s="316"/>
      <c r="KCQ2380" s="316"/>
      <c r="KCR2380" s="316"/>
      <c r="KCS2380" s="316"/>
      <c r="KCT2380" s="316"/>
      <c r="KCU2380" s="316"/>
      <c r="KCV2380" s="316"/>
      <c r="KCW2380" s="316"/>
      <c r="KCX2380" s="316"/>
      <c r="KCY2380" s="316"/>
      <c r="KCZ2380" s="316"/>
      <c r="KDA2380" s="316"/>
      <c r="KDB2380" s="316"/>
      <c r="KDC2380" s="316"/>
      <c r="KDD2380" s="316"/>
      <c r="KDE2380" s="316"/>
      <c r="KDF2380" s="316"/>
      <c r="KDG2380" s="316"/>
      <c r="KDH2380" s="316"/>
      <c r="KDI2380" s="316"/>
      <c r="KDJ2380" s="316"/>
      <c r="KDK2380" s="316"/>
      <c r="KDL2380" s="316"/>
      <c r="KDM2380" s="316"/>
      <c r="KDN2380" s="316"/>
      <c r="KDO2380" s="316"/>
      <c r="KDP2380" s="316"/>
      <c r="KDQ2380" s="316"/>
      <c r="KDR2380" s="316"/>
      <c r="KDS2380" s="316"/>
      <c r="KDT2380" s="316"/>
      <c r="KDU2380" s="316"/>
      <c r="KDV2380" s="316"/>
      <c r="KDW2380" s="316"/>
      <c r="KDX2380" s="316"/>
      <c r="KDY2380" s="316"/>
      <c r="KDZ2380" s="316"/>
      <c r="KEA2380" s="316"/>
      <c r="KEB2380" s="316"/>
      <c r="KEC2380" s="316"/>
      <c r="KED2380" s="316"/>
      <c r="KEE2380" s="316"/>
      <c r="KEF2380" s="316"/>
      <c r="KEG2380" s="316"/>
      <c r="KEH2380" s="316"/>
      <c r="KEI2380" s="316"/>
      <c r="KEJ2380" s="316"/>
      <c r="KEK2380" s="316"/>
      <c r="KEL2380" s="316"/>
      <c r="KEM2380" s="316"/>
      <c r="KEN2380" s="316"/>
      <c r="KEO2380" s="316"/>
      <c r="KEP2380" s="316"/>
      <c r="KEQ2380" s="316"/>
      <c r="KER2380" s="316"/>
      <c r="KES2380" s="316"/>
      <c r="KET2380" s="316"/>
      <c r="KEU2380" s="316"/>
      <c r="KEV2380" s="316"/>
      <c r="KEW2380" s="316"/>
      <c r="KEX2380" s="316"/>
      <c r="KEY2380" s="316"/>
      <c r="KEZ2380" s="316"/>
      <c r="KFA2380" s="316"/>
      <c r="KFB2380" s="316"/>
      <c r="KFC2380" s="316"/>
      <c r="KFD2380" s="316"/>
      <c r="KFE2380" s="316"/>
      <c r="KFF2380" s="316"/>
      <c r="KFG2380" s="316"/>
      <c r="KFH2380" s="316"/>
      <c r="KFI2380" s="316"/>
      <c r="KFJ2380" s="316"/>
      <c r="KFK2380" s="316"/>
      <c r="KFL2380" s="316"/>
      <c r="KFM2380" s="316"/>
      <c r="KFN2380" s="316"/>
      <c r="KFO2380" s="316"/>
      <c r="KFP2380" s="316"/>
      <c r="KFQ2380" s="316"/>
      <c r="KFR2380" s="316"/>
      <c r="KFS2380" s="316"/>
      <c r="KFT2380" s="316"/>
      <c r="KFU2380" s="316"/>
      <c r="KFV2380" s="316"/>
      <c r="KFW2380" s="316"/>
      <c r="KFX2380" s="316"/>
      <c r="KFY2380" s="316"/>
      <c r="KFZ2380" s="316"/>
      <c r="KGA2380" s="316"/>
      <c r="KGB2380" s="316"/>
      <c r="KGC2380" s="316"/>
      <c r="KGD2380" s="316"/>
      <c r="KGE2380" s="316"/>
      <c r="KGF2380" s="316"/>
      <c r="KGG2380" s="316"/>
      <c r="KGH2380" s="316"/>
      <c r="KGI2380" s="316"/>
      <c r="KGJ2380" s="316"/>
      <c r="KGK2380" s="316"/>
      <c r="KGL2380" s="316"/>
      <c r="KGM2380" s="316"/>
      <c r="KGN2380" s="316"/>
      <c r="KGO2380" s="316"/>
      <c r="KGP2380" s="316"/>
      <c r="KGQ2380" s="316"/>
      <c r="KGR2380" s="316"/>
      <c r="KGS2380" s="316"/>
      <c r="KGT2380" s="316"/>
      <c r="KGU2380" s="316"/>
      <c r="KGV2380" s="316"/>
      <c r="KGW2380" s="316"/>
      <c r="KGX2380" s="316"/>
      <c r="KGY2380" s="316"/>
      <c r="KGZ2380" s="316"/>
      <c r="KHA2380" s="316"/>
      <c r="KHB2380" s="316"/>
      <c r="KHC2380" s="316"/>
      <c r="KHD2380" s="316"/>
      <c r="KHE2380" s="316"/>
      <c r="KHF2380" s="316"/>
      <c r="KHG2380" s="316"/>
      <c r="KHH2380" s="316"/>
      <c r="KHI2380" s="316"/>
      <c r="KHJ2380" s="316"/>
      <c r="KHK2380" s="316"/>
      <c r="KHL2380" s="316"/>
      <c r="KHM2380" s="316"/>
      <c r="KHN2380" s="316"/>
      <c r="KHO2380" s="316"/>
      <c r="KHP2380" s="316"/>
      <c r="KHQ2380" s="316"/>
      <c r="KHR2380" s="316"/>
      <c r="KHS2380" s="316"/>
      <c r="KHT2380" s="316"/>
      <c r="KHU2380" s="316"/>
      <c r="KHV2380" s="316"/>
      <c r="KHW2380" s="316"/>
      <c r="KHX2380" s="316"/>
      <c r="KHY2380" s="316"/>
      <c r="KHZ2380" s="316"/>
      <c r="KIA2380" s="316"/>
      <c r="KIB2380" s="316"/>
      <c r="KIC2380" s="316"/>
      <c r="KID2380" s="316"/>
      <c r="KIE2380" s="316"/>
      <c r="KIF2380" s="316"/>
      <c r="KIG2380" s="316"/>
      <c r="KIH2380" s="316"/>
      <c r="KII2380" s="316"/>
      <c r="KIJ2380" s="316"/>
      <c r="KIK2380" s="316"/>
      <c r="KIL2380" s="316"/>
      <c r="KIM2380" s="316"/>
      <c r="KIN2380" s="316"/>
      <c r="KIO2380" s="316"/>
      <c r="KIP2380" s="316"/>
      <c r="KIQ2380" s="316"/>
      <c r="KIR2380" s="316"/>
      <c r="KIS2380" s="316"/>
      <c r="KIT2380" s="316"/>
      <c r="KIU2380" s="316"/>
      <c r="KIV2380" s="316"/>
      <c r="KIW2380" s="316"/>
      <c r="KIX2380" s="316"/>
      <c r="KIY2380" s="316"/>
      <c r="KIZ2380" s="316"/>
      <c r="KJA2380" s="316"/>
      <c r="KJB2380" s="316"/>
      <c r="KJC2380" s="316"/>
      <c r="KJD2380" s="316"/>
      <c r="KJE2380" s="316"/>
      <c r="KJF2380" s="316"/>
      <c r="KJG2380" s="316"/>
      <c r="KJH2380" s="316"/>
      <c r="KJI2380" s="316"/>
      <c r="KJJ2380" s="316"/>
      <c r="KJK2380" s="316"/>
      <c r="KJL2380" s="316"/>
      <c r="KJM2380" s="316"/>
      <c r="KJN2380" s="316"/>
      <c r="KJO2380" s="316"/>
      <c r="KJP2380" s="316"/>
      <c r="KJQ2380" s="316"/>
      <c r="KJR2380" s="316"/>
      <c r="KJS2380" s="316"/>
      <c r="KJT2380" s="316"/>
      <c r="KJU2380" s="316"/>
      <c r="KJV2380" s="316"/>
      <c r="KJW2380" s="316"/>
      <c r="KJX2380" s="316"/>
      <c r="KJY2380" s="316"/>
      <c r="KJZ2380" s="316"/>
      <c r="KKA2380" s="316"/>
      <c r="KKB2380" s="316"/>
      <c r="KKC2380" s="316"/>
      <c r="KKD2380" s="316"/>
      <c r="KKE2380" s="316"/>
      <c r="KKF2380" s="316"/>
      <c r="KKG2380" s="316"/>
      <c r="KKH2380" s="316"/>
      <c r="KKI2380" s="316"/>
      <c r="KKJ2380" s="316"/>
      <c r="KKK2380" s="316"/>
      <c r="KKL2380" s="316"/>
      <c r="KKM2380" s="316"/>
      <c r="KKN2380" s="316"/>
      <c r="KKO2380" s="316"/>
      <c r="KKP2380" s="316"/>
      <c r="KKQ2380" s="316"/>
      <c r="KKR2380" s="316"/>
      <c r="KKS2380" s="316"/>
      <c r="KKT2380" s="316"/>
      <c r="KKU2380" s="316"/>
      <c r="KKV2380" s="316"/>
      <c r="KKW2380" s="316"/>
      <c r="KKX2380" s="316"/>
      <c r="KKY2380" s="316"/>
      <c r="KKZ2380" s="316"/>
      <c r="KLA2380" s="316"/>
      <c r="KLB2380" s="316"/>
      <c r="KLC2380" s="316"/>
      <c r="KLD2380" s="316"/>
      <c r="KLE2380" s="316"/>
      <c r="KLF2380" s="316"/>
      <c r="KLG2380" s="316"/>
      <c r="KLH2380" s="316"/>
      <c r="KLI2380" s="316"/>
      <c r="KLJ2380" s="316"/>
      <c r="KLK2380" s="316"/>
      <c r="KLL2380" s="316"/>
      <c r="KLM2380" s="316"/>
      <c r="KLN2380" s="316"/>
      <c r="KLO2380" s="316"/>
      <c r="KLP2380" s="316"/>
      <c r="KLQ2380" s="316"/>
      <c r="KLR2380" s="316"/>
      <c r="KLS2380" s="316"/>
      <c r="KLT2380" s="316"/>
      <c r="KLU2380" s="316"/>
      <c r="KLV2380" s="316"/>
      <c r="KLW2380" s="316"/>
      <c r="KLX2380" s="316"/>
      <c r="KLY2380" s="316"/>
      <c r="KLZ2380" s="316"/>
      <c r="KMA2380" s="316"/>
      <c r="KMB2380" s="316"/>
      <c r="KMC2380" s="316"/>
      <c r="KMD2380" s="316"/>
      <c r="KME2380" s="316"/>
      <c r="KMF2380" s="316"/>
      <c r="KMG2380" s="316"/>
      <c r="KMH2380" s="316"/>
      <c r="KMI2380" s="316"/>
      <c r="KMJ2380" s="316"/>
      <c r="KMK2380" s="316"/>
      <c r="KML2380" s="316"/>
      <c r="KMM2380" s="316"/>
      <c r="KMN2380" s="316"/>
      <c r="KMO2380" s="316"/>
      <c r="KMP2380" s="316"/>
      <c r="KMQ2380" s="316"/>
      <c r="KMR2380" s="316"/>
      <c r="KMS2380" s="316"/>
      <c r="KMT2380" s="316"/>
      <c r="KMU2380" s="316"/>
      <c r="KMV2380" s="316"/>
      <c r="KMW2380" s="316"/>
      <c r="KMX2380" s="316"/>
      <c r="KMY2380" s="316"/>
      <c r="KMZ2380" s="316"/>
      <c r="KNA2380" s="316"/>
      <c r="KNB2380" s="316"/>
      <c r="KNC2380" s="316"/>
      <c r="KND2380" s="316"/>
      <c r="KNE2380" s="316"/>
      <c r="KNF2380" s="316"/>
      <c r="KNG2380" s="316"/>
      <c r="KNH2380" s="316"/>
      <c r="KNI2380" s="316"/>
      <c r="KNJ2380" s="316"/>
      <c r="KNK2380" s="316"/>
      <c r="KNL2380" s="316"/>
      <c r="KNM2380" s="316"/>
      <c r="KNN2380" s="316"/>
      <c r="KNO2380" s="316"/>
      <c r="KNP2380" s="316"/>
      <c r="KNQ2380" s="316"/>
      <c r="KNR2380" s="316"/>
      <c r="KNS2380" s="316"/>
      <c r="KNT2380" s="316"/>
      <c r="KNU2380" s="316"/>
      <c r="KNV2380" s="316"/>
      <c r="KNW2380" s="316"/>
      <c r="KNX2380" s="316"/>
      <c r="KNY2380" s="316"/>
      <c r="KNZ2380" s="316"/>
      <c r="KOA2380" s="316"/>
      <c r="KOB2380" s="316"/>
      <c r="KOC2380" s="316"/>
      <c r="KOD2380" s="316"/>
      <c r="KOE2380" s="316"/>
      <c r="KOF2380" s="316"/>
      <c r="KOG2380" s="316"/>
      <c r="KOH2380" s="316"/>
      <c r="KOI2380" s="316"/>
      <c r="KOJ2380" s="316"/>
      <c r="KOK2380" s="316"/>
      <c r="KOL2380" s="316"/>
      <c r="KOM2380" s="316"/>
      <c r="KON2380" s="316"/>
      <c r="KOO2380" s="316"/>
      <c r="KOP2380" s="316"/>
      <c r="KOQ2380" s="316"/>
      <c r="KOR2380" s="316"/>
      <c r="KOS2380" s="316"/>
      <c r="KOT2380" s="316"/>
      <c r="KOU2380" s="316"/>
      <c r="KOV2380" s="316"/>
      <c r="KOW2380" s="316"/>
      <c r="KOX2380" s="316"/>
      <c r="KOY2380" s="316"/>
      <c r="KOZ2380" s="316"/>
      <c r="KPA2380" s="316"/>
      <c r="KPB2380" s="316"/>
      <c r="KPC2380" s="316"/>
      <c r="KPD2380" s="316"/>
      <c r="KPE2380" s="316"/>
      <c r="KPF2380" s="316"/>
      <c r="KPG2380" s="316"/>
      <c r="KPH2380" s="316"/>
      <c r="KPI2380" s="316"/>
      <c r="KPJ2380" s="316"/>
      <c r="KPK2380" s="316"/>
      <c r="KPL2380" s="316"/>
      <c r="KPM2380" s="316"/>
      <c r="KPN2380" s="316"/>
      <c r="KPO2380" s="316"/>
      <c r="KPP2380" s="316"/>
      <c r="KPQ2380" s="316"/>
      <c r="KPR2380" s="316"/>
      <c r="KPS2380" s="316"/>
      <c r="KPT2380" s="316"/>
      <c r="KPU2380" s="316"/>
      <c r="KPV2380" s="316"/>
      <c r="KPW2380" s="316"/>
      <c r="KPX2380" s="316"/>
      <c r="KPY2380" s="316"/>
      <c r="KPZ2380" s="316"/>
      <c r="KQA2380" s="316"/>
      <c r="KQB2380" s="316"/>
      <c r="KQC2380" s="316"/>
      <c r="KQD2380" s="316"/>
      <c r="KQE2380" s="316"/>
      <c r="KQF2380" s="316"/>
      <c r="KQG2380" s="316"/>
      <c r="KQH2380" s="316"/>
      <c r="KQI2380" s="316"/>
      <c r="KQJ2380" s="316"/>
      <c r="KQK2380" s="316"/>
      <c r="KQL2380" s="316"/>
      <c r="KQM2380" s="316"/>
      <c r="KQN2380" s="316"/>
      <c r="KQO2380" s="316"/>
      <c r="KQP2380" s="316"/>
      <c r="KQQ2380" s="316"/>
      <c r="KQR2380" s="316"/>
      <c r="KQS2380" s="316"/>
      <c r="KQT2380" s="316"/>
      <c r="KQU2380" s="316"/>
      <c r="KQV2380" s="316"/>
      <c r="KQW2380" s="316"/>
      <c r="KQX2380" s="316"/>
      <c r="KQY2380" s="316"/>
      <c r="KQZ2380" s="316"/>
      <c r="KRA2380" s="316"/>
      <c r="KRB2380" s="316"/>
      <c r="KRC2380" s="316"/>
      <c r="KRD2380" s="316"/>
      <c r="KRE2380" s="316"/>
      <c r="KRF2380" s="316"/>
      <c r="KRG2380" s="316"/>
      <c r="KRH2380" s="316"/>
      <c r="KRI2380" s="316"/>
      <c r="KRJ2380" s="316"/>
      <c r="KRK2380" s="316"/>
      <c r="KRL2380" s="316"/>
      <c r="KRM2380" s="316"/>
      <c r="KRN2380" s="316"/>
      <c r="KRO2380" s="316"/>
      <c r="KRP2380" s="316"/>
      <c r="KRQ2380" s="316"/>
      <c r="KRR2380" s="316"/>
      <c r="KRS2380" s="316"/>
      <c r="KRT2380" s="316"/>
      <c r="KRU2380" s="316"/>
      <c r="KRV2380" s="316"/>
      <c r="KRW2380" s="316"/>
      <c r="KRX2380" s="316"/>
      <c r="KRY2380" s="316"/>
      <c r="KRZ2380" s="316"/>
      <c r="KSA2380" s="316"/>
      <c r="KSB2380" s="316"/>
      <c r="KSC2380" s="316"/>
      <c r="KSD2380" s="316"/>
      <c r="KSE2380" s="316"/>
      <c r="KSF2380" s="316"/>
      <c r="KSG2380" s="316"/>
      <c r="KSH2380" s="316"/>
      <c r="KSI2380" s="316"/>
      <c r="KSJ2380" s="316"/>
      <c r="KSK2380" s="316"/>
      <c r="KSL2380" s="316"/>
      <c r="KSM2380" s="316"/>
      <c r="KSN2380" s="316"/>
      <c r="KSO2380" s="316"/>
      <c r="KSP2380" s="316"/>
      <c r="KSQ2380" s="316"/>
      <c r="KSR2380" s="316"/>
      <c r="KSS2380" s="316"/>
      <c r="KST2380" s="316"/>
      <c r="KSU2380" s="316"/>
      <c r="KSV2380" s="316"/>
      <c r="KSW2380" s="316"/>
      <c r="KSX2380" s="316"/>
      <c r="KSY2380" s="316"/>
      <c r="KSZ2380" s="316"/>
      <c r="KTA2380" s="316"/>
      <c r="KTB2380" s="316"/>
      <c r="KTC2380" s="316"/>
      <c r="KTD2380" s="316"/>
      <c r="KTE2380" s="316"/>
      <c r="KTF2380" s="316"/>
      <c r="KTG2380" s="316"/>
      <c r="KTH2380" s="316"/>
      <c r="KTI2380" s="316"/>
      <c r="KTJ2380" s="316"/>
      <c r="KTK2380" s="316"/>
      <c r="KTL2380" s="316"/>
      <c r="KTM2380" s="316"/>
      <c r="KTN2380" s="316"/>
      <c r="KTO2380" s="316"/>
      <c r="KTP2380" s="316"/>
      <c r="KTQ2380" s="316"/>
      <c r="KTR2380" s="316"/>
      <c r="KTS2380" s="316"/>
      <c r="KTT2380" s="316"/>
      <c r="KTU2380" s="316"/>
      <c r="KTV2380" s="316"/>
      <c r="KTW2380" s="316"/>
      <c r="KTX2380" s="316"/>
      <c r="KTY2380" s="316"/>
      <c r="KTZ2380" s="316"/>
      <c r="KUA2380" s="316"/>
      <c r="KUB2380" s="316"/>
      <c r="KUC2380" s="316"/>
      <c r="KUD2380" s="316"/>
      <c r="KUE2380" s="316"/>
      <c r="KUF2380" s="316"/>
      <c r="KUG2380" s="316"/>
      <c r="KUH2380" s="316"/>
      <c r="KUI2380" s="316"/>
      <c r="KUJ2380" s="316"/>
      <c r="KUK2380" s="316"/>
      <c r="KUL2380" s="316"/>
      <c r="KUM2380" s="316"/>
      <c r="KUN2380" s="316"/>
      <c r="KUO2380" s="316"/>
      <c r="KUP2380" s="316"/>
      <c r="KUQ2380" s="316"/>
      <c r="KUR2380" s="316"/>
      <c r="KUS2380" s="316"/>
      <c r="KUT2380" s="316"/>
      <c r="KUU2380" s="316"/>
      <c r="KUV2380" s="316"/>
      <c r="KUW2380" s="316"/>
      <c r="KUX2380" s="316"/>
      <c r="KUY2380" s="316"/>
      <c r="KUZ2380" s="316"/>
      <c r="KVA2380" s="316"/>
      <c r="KVB2380" s="316"/>
      <c r="KVC2380" s="316"/>
      <c r="KVD2380" s="316"/>
      <c r="KVE2380" s="316"/>
      <c r="KVF2380" s="316"/>
      <c r="KVG2380" s="316"/>
      <c r="KVH2380" s="316"/>
      <c r="KVI2380" s="316"/>
      <c r="KVJ2380" s="316"/>
      <c r="KVK2380" s="316"/>
      <c r="KVL2380" s="316"/>
      <c r="KVM2380" s="316"/>
      <c r="KVN2380" s="316"/>
      <c r="KVO2380" s="316"/>
      <c r="KVP2380" s="316"/>
      <c r="KVQ2380" s="316"/>
      <c r="KVR2380" s="316"/>
      <c r="KVS2380" s="316"/>
      <c r="KVT2380" s="316"/>
      <c r="KVU2380" s="316"/>
      <c r="KVV2380" s="316"/>
      <c r="KVW2380" s="316"/>
      <c r="KVX2380" s="316"/>
      <c r="KVY2380" s="316"/>
      <c r="KVZ2380" s="316"/>
      <c r="KWA2380" s="316"/>
      <c r="KWB2380" s="316"/>
      <c r="KWC2380" s="316"/>
      <c r="KWD2380" s="316"/>
      <c r="KWE2380" s="316"/>
      <c r="KWF2380" s="316"/>
      <c r="KWG2380" s="316"/>
      <c r="KWH2380" s="316"/>
      <c r="KWI2380" s="316"/>
      <c r="KWJ2380" s="316"/>
      <c r="KWK2380" s="316"/>
      <c r="KWL2380" s="316"/>
      <c r="KWM2380" s="316"/>
      <c r="KWN2380" s="316"/>
      <c r="KWO2380" s="316"/>
      <c r="KWP2380" s="316"/>
      <c r="KWQ2380" s="316"/>
      <c r="KWR2380" s="316"/>
      <c r="KWS2380" s="316"/>
      <c r="KWT2380" s="316"/>
      <c r="KWU2380" s="316"/>
      <c r="KWV2380" s="316"/>
      <c r="KWW2380" s="316"/>
      <c r="KWX2380" s="316"/>
      <c r="KWY2380" s="316"/>
      <c r="KWZ2380" s="316"/>
      <c r="KXA2380" s="316"/>
      <c r="KXB2380" s="316"/>
      <c r="KXC2380" s="316"/>
      <c r="KXD2380" s="316"/>
      <c r="KXE2380" s="316"/>
      <c r="KXF2380" s="316"/>
      <c r="KXG2380" s="316"/>
      <c r="KXH2380" s="316"/>
      <c r="KXI2380" s="316"/>
      <c r="KXJ2380" s="316"/>
      <c r="KXK2380" s="316"/>
      <c r="KXL2380" s="316"/>
      <c r="KXM2380" s="316"/>
      <c r="KXN2380" s="316"/>
      <c r="KXO2380" s="316"/>
      <c r="KXP2380" s="316"/>
      <c r="KXQ2380" s="316"/>
      <c r="KXR2380" s="316"/>
      <c r="KXS2380" s="316"/>
      <c r="KXT2380" s="316"/>
      <c r="KXU2380" s="316"/>
      <c r="KXV2380" s="316"/>
      <c r="KXW2380" s="316"/>
      <c r="KXX2380" s="316"/>
      <c r="KXY2380" s="316"/>
      <c r="KXZ2380" s="316"/>
      <c r="KYA2380" s="316"/>
      <c r="KYB2380" s="316"/>
      <c r="KYC2380" s="316"/>
      <c r="KYD2380" s="316"/>
      <c r="KYE2380" s="316"/>
      <c r="KYF2380" s="316"/>
      <c r="KYG2380" s="316"/>
      <c r="KYH2380" s="316"/>
      <c r="KYI2380" s="316"/>
      <c r="KYJ2380" s="316"/>
      <c r="KYK2380" s="316"/>
      <c r="KYL2380" s="316"/>
      <c r="KYM2380" s="316"/>
      <c r="KYN2380" s="316"/>
      <c r="KYO2380" s="316"/>
      <c r="KYP2380" s="316"/>
      <c r="KYQ2380" s="316"/>
      <c r="KYR2380" s="316"/>
      <c r="KYS2380" s="316"/>
      <c r="KYT2380" s="316"/>
      <c r="KYU2380" s="316"/>
      <c r="KYV2380" s="316"/>
      <c r="KYW2380" s="316"/>
      <c r="KYX2380" s="316"/>
      <c r="KYY2380" s="316"/>
      <c r="KYZ2380" s="316"/>
      <c r="KZA2380" s="316"/>
      <c r="KZB2380" s="316"/>
      <c r="KZC2380" s="316"/>
      <c r="KZD2380" s="316"/>
      <c r="KZE2380" s="316"/>
      <c r="KZF2380" s="316"/>
      <c r="KZG2380" s="316"/>
      <c r="KZH2380" s="316"/>
      <c r="KZI2380" s="316"/>
      <c r="KZJ2380" s="316"/>
      <c r="KZK2380" s="316"/>
      <c r="KZL2380" s="316"/>
      <c r="KZM2380" s="316"/>
      <c r="KZN2380" s="316"/>
      <c r="KZO2380" s="316"/>
      <c r="KZP2380" s="316"/>
      <c r="KZQ2380" s="316"/>
      <c r="KZR2380" s="316"/>
      <c r="KZS2380" s="316"/>
      <c r="KZT2380" s="316"/>
      <c r="KZU2380" s="316"/>
      <c r="KZV2380" s="316"/>
      <c r="KZW2380" s="316"/>
      <c r="KZX2380" s="316"/>
      <c r="KZY2380" s="316"/>
      <c r="KZZ2380" s="316"/>
      <c r="LAA2380" s="316"/>
      <c r="LAB2380" s="316"/>
      <c r="LAC2380" s="316"/>
      <c r="LAD2380" s="316"/>
      <c r="LAE2380" s="316"/>
      <c r="LAF2380" s="316"/>
      <c r="LAG2380" s="316"/>
      <c r="LAH2380" s="316"/>
      <c r="LAI2380" s="316"/>
      <c r="LAJ2380" s="316"/>
      <c r="LAK2380" s="316"/>
      <c r="LAL2380" s="316"/>
      <c r="LAM2380" s="316"/>
      <c r="LAN2380" s="316"/>
      <c r="LAO2380" s="316"/>
      <c r="LAP2380" s="316"/>
      <c r="LAQ2380" s="316"/>
      <c r="LAR2380" s="316"/>
      <c r="LAS2380" s="316"/>
      <c r="LAT2380" s="316"/>
      <c r="LAU2380" s="316"/>
      <c r="LAV2380" s="316"/>
      <c r="LAW2380" s="316"/>
      <c r="LAX2380" s="316"/>
      <c r="LAY2380" s="316"/>
      <c r="LAZ2380" s="316"/>
      <c r="LBA2380" s="316"/>
      <c r="LBB2380" s="316"/>
      <c r="LBC2380" s="316"/>
      <c r="LBD2380" s="316"/>
      <c r="LBE2380" s="316"/>
      <c r="LBF2380" s="316"/>
      <c r="LBG2380" s="316"/>
      <c r="LBH2380" s="316"/>
      <c r="LBI2380" s="316"/>
      <c r="LBJ2380" s="316"/>
      <c r="LBK2380" s="316"/>
      <c r="LBL2380" s="316"/>
      <c r="LBM2380" s="316"/>
      <c r="LBN2380" s="316"/>
      <c r="LBO2380" s="316"/>
      <c r="LBP2380" s="316"/>
      <c r="LBQ2380" s="316"/>
      <c r="LBR2380" s="316"/>
      <c r="LBS2380" s="316"/>
      <c r="LBT2380" s="316"/>
      <c r="LBU2380" s="316"/>
      <c r="LBV2380" s="316"/>
      <c r="LBW2380" s="316"/>
      <c r="LBX2380" s="316"/>
      <c r="LBY2380" s="316"/>
      <c r="LBZ2380" s="316"/>
      <c r="LCA2380" s="316"/>
      <c r="LCB2380" s="316"/>
      <c r="LCC2380" s="316"/>
      <c r="LCD2380" s="316"/>
      <c r="LCE2380" s="316"/>
      <c r="LCF2380" s="316"/>
      <c r="LCG2380" s="316"/>
      <c r="LCH2380" s="316"/>
      <c r="LCI2380" s="316"/>
      <c r="LCJ2380" s="316"/>
      <c r="LCK2380" s="316"/>
      <c r="LCL2380" s="316"/>
      <c r="LCM2380" s="316"/>
      <c r="LCN2380" s="316"/>
      <c r="LCO2380" s="316"/>
      <c r="LCP2380" s="316"/>
      <c r="LCQ2380" s="316"/>
      <c r="LCR2380" s="316"/>
      <c r="LCS2380" s="316"/>
      <c r="LCT2380" s="316"/>
      <c r="LCU2380" s="316"/>
      <c r="LCV2380" s="316"/>
      <c r="LCW2380" s="316"/>
      <c r="LCX2380" s="316"/>
      <c r="LCY2380" s="316"/>
      <c r="LCZ2380" s="316"/>
      <c r="LDA2380" s="316"/>
      <c r="LDB2380" s="316"/>
      <c r="LDC2380" s="316"/>
      <c r="LDD2380" s="316"/>
      <c r="LDE2380" s="316"/>
      <c r="LDF2380" s="316"/>
      <c r="LDG2380" s="316"/>
      <c r="LDH2380" s="316"/>
      <c r="LDI2380" s="316"/>
      <c r="LDJ2380" s="316"/>
      <c r="LDK2380" s="316"/>
      <c r="LDL2380" s="316"/>
      <c r="LDM2380" s="316"/>
      <c r="LDN2380" s="316"/>
      <c r="LDO2380" s="316"/>
      <c r="LDP2380" s="316"/>
      <c r="LDQ2380" s="316"/>
      <c r="LDR2380" s="316"/>
      <c r="LDS2380" s="316"/>
      <c r="LDT2380" s="316"/>
      <c r="LDU2380" s="316"/>
      <c r="LDV2380" s="316"/>
      <c r="LDW2380" s="316"/>
      <c r="LDX2380" s="316"/>
      <c r="LDY2380" s="316"/>
      <c r="LDZ2380" s="316"/>
      <c r="LEA2380" s="316"/>
      <c r="LEB2380" s="316"/>
      <c r="LEC2380" s="316"/>
      <c r="LED2380" s="316"/>
      <c r="LEE2380" s="316"/>
      <c r="LEF2380" s="316"/>
      <c r="LEG2380" s="316"/>
      <c r="LEH2380" s="316"/>
      <c r="LEI2380" s="316"/>
      <c r="LEJ2380" s="316"/>
      <c r="LEK2380" s="316"/>
      <c r="LEL2380" s="316"/>
      <c r="LEM2380" s="316"/>
      <c r="LEN2380" s="316"/>
      <c r="LEO2380" s="316"/>
      <c r="LEP2380" s="316"/>
      <c r="LEQ2380" s="316"/>
      <c r="LER2380" s="316"/>
      <c r="LES2380" s="316"/>
      <c r="LET2380" s="316"/>
      <c r="LEU2380" s="316"/>
      <c r="LEV2380" s="316"/>
      <c r="LEW2380" s="316"/>
      <c r="LEX2380" s="316"/>
      <c r="LEY2380" s="316"/>
      <c r="LEZ2380" s="316"/>
      <c r="LFA2380" s="316"/>
      <c r="LFB2380" s="316"/>
      <c r="LFC2380" s="316"/>
      <c r="LFD2380" s="316"/>
      <c r="LFE2380" s="316"/>
      <c r="LFF2380" s="316"/>
      <c r="LFG2380" s="316"/>
      <c r="LFH2380" s="316"/>
      <c r="LFI2380" s="316"/>
      <c r="LFJ2380" s="316"/>
      <c r="LFK2380" s="316"/>
      <c r="LFL2380" s="316"/>
      <c r="LFM2380" s="316"/>
      <c r="LFN2380" s="316"/>
      <c r="LFO2380" s="316"/>
      <c r="LFP2380" s="316"/>
      <c r="LFQ2380" s="316"/>
      <c r="LFR2380" s="316"/>
      <c r="LFS2380" s="316"/>
      <c r="LFT2380" s="316"/>
      <c r="LFU2380" s="316"/>
      <c r="LFV2380" s="316"/>
      <c r="LFW2380" s="316"/>
      <c r="LFX2380" s="316"/>
      <c r="LFY2380" s="316"/>
      <c r="LFZ2380" s="316"/>
      <c r="LGA2380" s="316"/>
      <c r="LGB2380" s="316"/>
      <c r="LGC2380" s="316"/>
      <c r="LGD2380" s="316"/>
      <c r="LGE2380" s="316"/>
      <c r="LGF2380" s="316"/>
      <c r="LGG2380" s="316"/>
      <c r="LGH2380" s="316"/>
      <c r="LGI2380" s="316"/>
      <c r="LGJ2380" s="316"/>
      <c r="LGK2380" s="316"/>
      <c r="LGL2380" s="316"/>
      <c r="LGM2380" s="316"/>
      <c r="LGN2380" s="316"/>
      <c r="LGO2380" s="316"/>
      <c r="LGP2380" s="316"/>
      <c r="LGQ2380" s="316"/>
      <c r="LGR2380" s="316"/>
      <c r="LGS2380" s="316"/>
      <c r="LGT2380" s="316"/>
      <c r="LGU2380" s="316"/>
      <c r="LGV2380" s="316"/>
      <c r="LGW2380" s="316"/>
      <c r="LGX2380" s="316"/>
      <c r="LGY2380" s="316"/>
      <c r="LGZ2380" s="316"/>
      <c r="LHA2380" s="316"/>
      <c r="LHB2380" s="316"/>
      <c r="LHC2380" s="316"/>
      <c r="LHD2380" s="316"/>
      <c r="LHE2380" s="316"/>
      <c r="LHF2380" s="316"/>
      <c r="LHG2380" s="316"/>
      <c r="LHH2380" s="316"/>
      <c r="LHI2380" s="316"/>
      <c r="LHJ2380" s="316"/>
      <c r="LHK2380" s="316"/>
      <c r="LHL2380" s="316"/>
      <c r="LHM2380" s="316"/>
      <c r="LHN2380" s="316"/>
      <c r="LHO2380" s="316"/>
      <c r="LHP2380" s="316"/>
      <c r="LHQ2380" s="316"/>
      <c r="LHR2380" s="316"/>
      <c r="LHS2380" s="316"/>
      <c r="LHT2380" s="316"/>
      <c r="LHU2380" s="316"/>
      <c r="LHV2380" s="316"/>
      <c r="LHW2380" s="316"/>
      <c r="LHX2380" s="316"/>
      <c r="LHY2380" s="316"/>
      <c r="LHZ2380" s="316"/>
      <c r="LIA2380" s="316"/>
      <c r="LIB2380" s="316"/>
      <c r="LIC2380" s="316"/>
      <c r="LID2380" s="316"/>
      <c r="LIE2380" s="316"/>
      <c r="LIF2380" s="316"/>
      <c r="LIG2380" s="316"/>
      <c r="LIH2380" s="316"/>
      <c r="LII2380" s="316"/>
      <c r="LIJ2380" s="316"/>
      <c r="LIK2380" s="316"/>
      <c r="LIL2380" s="316"/>
      <c r="LIM2380" s="316"/>
      <c r="LIN2380" s="316"/>
      <c r="LIO2380" s="316"/>
      <c r="LIP2380" s="316"/>
      <c r="LIQ2380" s="316"/>
      <c r="LIR2380" s="316"/>
      <c r="LIS2380" s="316"/>
      <c r="LIT2380" s="316"/>
      <c r="LIU2380" s="316"/>
      <c r="LIV2380" s="316"/>
      <c r="LIW2380" s="316"/>
      <c r="LIX2380" s="316"/>
      <c r="LIY2380" s="316"/>
      <c r="LIZ2380" s="316"/>
      <c r="LJA2380" s="316"/>
      <c r="LJB2380" s="316"/>
      <c r="LJC2380" s="316"/>
      <c r="LJD2380" s="316"/>
      <c r="LJE2380" s="316"/>
      <c r="LJF2380" s="316"/>
      <c r="LJG2380" s="316"/>
      <c r="LJH2380" s="316"/>
      <c r="LJI2380" s="316"/>
      <c r="LJJ2380" s="316"/>
      <c r="LJK2380" s="316"/>
      <c r="LJL2380" s="316"/>
      <c r="LJM2380" s="316"/>
      <c r="LJN2380" s="316"/>
      <c r="LJO2380" s="316"/>
      <c r="LJP2380" s="316"/>
      <c r="LJQ2380" s="316"/>
      <c r="LJR2380" s="316"/>
      <c r="LJS2380" s="316"/>
      <c r="LJT2380" s="316"/>
      <c r="LJU2380" s="316"/>
      <c r="LJV2380" s="316"/>
      <c r="LJW2380" s="316"/>
      <c r="LJX2380" s="316"/>
      <c r="LJY2380" s="316"/>
      <c r="LJZ2380" s="316"/>
      <c r="LKA2380" s="316"/>
      <c r="LKB2380" s="316"/>
      <c r="LKC2380" s="316"/>
      <c r="LKD2380" s="316"/>
      <c r="LKE2380" s="316"/>
      <c r="LKF2380" s="316"/>
      <c r="LKG2380" s="316"/>
      <c r="LKH2380" s="316"/>
      <c r="LKI2380" s="316"/>
      <c r="LKJ2380" s="316"/>
      <c r="LKK2380" s="316"/>
      <c r="LKL2380" s="316"/>
      <c r="LKM2380" s="316"/>
      <c r="LKN2380" s="316"/>
      <c r="LKO2380" s="316"/>
      <c r="LKP2380" s="316"/>
      <c r="LKQ2380" s="316"/>
      <c r="LKR2380" s="316"/>
      <c r="LKS2380" s="316"/>
      <c r="LKT2380" s="316"/>
      <c r="LKU2380" s="316"/>
      <c r="LKV2380" s="316"/>
      <c r="LKW2380" s="316"/>
      <c r="LKX2380" s="316"/>
      <c r="LKY2380" s="316"/>
      <c r="LKZ2380" s="316"/>
      <c r="LLA2380" s="316"/>
      <c r="LLB2380" s="316"/>
      <c r="LLC2380" s="316"/>
      <c r="LLD2380" s="316"/>
      <c r="LLE2380" s="316"/>
      <c r="LLF2380" s="316"/>
      <c r="LLG2380" s="316"/>
      <c r="LLH2380" s="316"/>
      <c r="LLI2380" s="316"/>
      <c r="LLJ2380" s="316"/>
      <c r="LLK2380" s="316"/>
      <c r="LLL2380" s="316"/>
      <c r="LLM2380" s="316"/>
      <c r="LLN2380" s="316"/>
      <c r="LLO2380" s="316"/>
      <c r="LLP2380" s="316"/>
      <c r="LLQ2380" s="316"/>
      <c r="LLR2380" s="316"/>
      <c r="LLS2380" s="316"/>
      <c r="LLT2380" s="316"/>
      <c r="LLU2380" s="316"/>
      <c r="LLV2380" s="316"/>
      <c r="LLW2380" s="316"/>
      <c r="LLX2380" s="316"/>
      <c r="LLY2380" s="316"/>
      <c r="LLZ2380" s="316"/>
      <c r="LMA2380" s="316"/>
      <c r="LMB2380" s="316"/>
      <c r="LMC2380" s="316"/>
      <c r="LMD2380" s="316"/>
      <c r="LME2380" s="316"/>
      <c r="LMF2380" s="316"/>
      <c r="LMG2380" s="316"/>
      <c r="LMH2380" s="316"/>
      <c r="LMI2380" s="316"/>
      <c r="LMJ2380" s="316"/>
      <c r="LMK2380" s="316"/>
      <c r="LML2380" s="316"/>
      <c r="LMM2380" s="316"/>
      <c r="LMN2380" s="316"/>
      <c r="LMO2380" s="316"/>
      <c r="LMP2380" s="316"/>
      <c r="LMQ2380" s="316"/>
      <c r="LMR2380" s="316"/>
      <c r="LMS2380" s="316"/>
      <c r="LMT2380" s="316"/>
      <c r="LMU2380" s="316"/>
      <c r="LMV2380" s="316"/>
      <c r="LMW2380" s="316"/>
      <c r="LMX2380" s="316"/>
      <c r="LMY2380" s="316"/>
      <c r="LMZ2380" s="316"/>
      <c r="LNA2380" s="316"/>
      <c r="LNB2380" s="316"/>
      <c r="LNC2380" s="316"/>
      <c r="LND2380" s="316"/>
      <c r="LNE2380" s="316"/>
      <c r="LNF2380" s="316"/>
      <c r="LNG2380" s="316"/>
      <c r="LNH2380" s="316"/>
      <c r="LNI2380" s="316"/>
      <c r="LNJ2380" s="316"/>
      <c r="LNK2380" s="316"/>
      <c r="LNL2380" s="316"/>
      <c r="LNM2380" s="316"/>
      <c r="LNN2380" s="316"/>
      <c r="LNO2380" s="316"/>
      <c r="LNP2380" s="316"/>
      <c r="LNQ2380" s="316"/>
      <c r="LNR2380" s="316"/>
      <c r="LNS2380" s="316"/>
      <c r="LNT2380" s="316"/>
      <c r="LNU2380" s="316"/>
      <c r="LNV2380" s="316"/>
      <c r="LNW2380" s="316"/>
      <c r="LNX2380" s="316"/>
      <c r="LNY2380" s="316"/>
      <c r="LNZ2380" s="316"/>
      <c r="LOA2380" s="316"/>
      <c r="LOB2380" s="316"/>
      <c r="LOC2380" s="316"/>
      <c r="LOD2380" s="316"/>
      <c r="LOE2380" s="316"/>
      <c r="LOF2380" s="316"/>
      <c r="LOG2380" s="316"/>
      <c r="LOH2380" s="316"/>
      <c r="LOI2380" s="316"/>
      <c r="LOJ2380" s="316"/>
      <c r="LOK2380" s="316"/>
      <c r="LOL2380" s="316"/>
      <c r="LOM2380" s="316"/>
      <c r="LON2380" s="316"/>
      <c r="LOO2380" s="316"/>
      <c r="LOP2380" s="316"/>
      <c r="LOQ2380" s="316"/>
      <c r="LOR2380" s="316"/>
      <c r="LOS2380" s="316"/>
      <c r="LOT2380" s="316"/>
      <c r="LOU2380" s="316"/>
      <c r="LOV2380" s="316"/>
      <c r="LOW2380" s="316"/>
      <c r="LOX2380" s="316"/>
      <c r="LOY2380" s="316"/>
      <c r="LOZ2380" s="316"/>
      <c r="LPA2380" s="316"/>
      <c r="LPB2380" s="316"/>
      <c r="LPC2380" s="316"/>
      <c r="LPD2380" s="316"/>
      <c r="LPE2380" s="316"/>
      <c r="LPF2380" s="316"/>
      <c r="LPG2380" s="316"/>
      <c r="LPH2380" s="316"/>
      <c r="LPI2380" s="316"/>
      <c r="LPJ2380" s="316"/>
      <c r="LPK2380" s="316"/>
      <c r="LPL2380" s="316"/>
      <c r="LPM2380" s="316"/>
      <c r="LPN2380" s="316"/>
      <c r="LPO2380" s="316"/>
      <c r="LPP2380" s="316"/>
      <c r="LPQ2380" s="316"/>
      <c r="LPR2380" s="316"/>
      <c r="LPS2380" s="316"/>
      <c r="LPT2380" s="316"/>
      <c r="LPU2380" s="316"/>
      <c r="LPV2380" s="316"/>
      <c r="LPW2380" s="316"/>
      <c r="LPX2380" s="316"/>
      <c r="LPY2380" s="316"/>
      <c r="LPZ2380" s="316"/>
      <c r="LQA2380" s="316"/>
      <c r="LQB2380" s="316"/>
      <c r="LQC2380" s="316"/>
      <c r="LQD2380" s="316"/>
      <c r="LQE2380" s="316"/>
      <c r="LQF2380" s="316"/>
      <c r="LQG2380" s="316"/>
      <c r="LQH2380" s="316"/>
      <c r="LQI2380" s="316"/>
      <c r="LQJ2380" s="316"/>
      <c r="LQK2380" s="316"/>
      <c r="LQL2380" s="316"/>
      <c r="LQM2380" s="316"/>
      <c r="LQN2380" s="316"/>
      <c r="LQO2380" s="316"/>
      <c r="LQP2380" s="316"/>
      <c r="LQQ2380" s="316"/>
      <c r="LQR2380" s="316"/>
      <c r="LQS2380" s="316"/>
      <c r="LQT2380" s="316"/>
      <c r="LQU2380" s="316"/>
      <c r="LQV2380" s="316"/>
      <c r="LQW2380" s="316"/>
      <c r="LQX2380" s="316"/>
      <c r="LQY2380" s="316"/>
      <c r="LQZ2380" s="316"/>
      <c r="LRA2380" s="316"/>
      <c r="LRB2380" s="316"/>
      <c r="LRC2380" s="316"/>
      <c r="LRD2380" s="316"/>
      <c r="LRE2380" s="316"/>
      <c r="LRF2380" s="316"/>
      <c r="LRG2380" s="316"/>
      <c r="LRH2380" s="316"/>
      <c r="LRI2380" s="316"/>
      <c r="LRJ2380" s="316"/>
      <c r="LRK2380" s="316"/>
      <c r="LRL2380" s="316"/>
      <c r="LRM2380" s="316"/>
      <c r="LRN2380" s="316"/>
      <c r="LRO2380" s="316"/>
      <c r="LRP2380" s="316"/>
      <c r="LRQ2380" s="316"/>
      <c r="LRR2380" s="316"/>
      <c r="LRS2380" s="316"/>
      <c r="LRT2380" s="316"/>
      <c r="LRU2380" s="316"/>
      <c r="LRV2380" s="316"/>
      <c r="LRW2380" s="316"/>
      <c r="LRX2380" s="316"/>
      <c r="LRY2380" s="316"/>
      <c r="LRZ2380" s="316"/>
      <c r="LSA2380" s="316"/>
      <c r="LSB2380" s="316"/>
      <c r="LSC2380" s="316"/>
      <c r="LSD2380" s="316"/>
      <c r="LSE2380" s="316"/>
      <c r="LSF2380" s="316"/>
      <c r="LSG2380" s="316"/>
      <c r="LSH2380" s="316"/>
      <c r="LSI2380" s="316"/>
      <c r="LSJ2380" s="316"/>
      <c r="LSK2380" s="316"/>
      <c r="LSL2380" s="316"/>
      <c r="LSM2380" s="316"/>
      <c r="LSN2380" s="316"/>
      <c r="LSO2380" s="316"/>
      <c r="LSP2380" s="316"/>
      <c r="LSQ2380" s="316"/>
      <c r="LSR2380" s="316"/>
      <c r="LSS2380" s="316"/>
      <c r="LST2380" s="316"/>
      <c r="LSU2380" s="316"/>
      <c r="LSV2380" s="316"/>
      <c r="LSW2380" s="316"/>
      <c r="LSX2380" s="316"/>
      <c r="LSY2380" s="316"/>
      <c r="LSZ2380" s="316"/>
      <c r="LTA2380" s="316"/>
      <c r="LTB2380" s="316"/>
      <c r="LTC2380" s="316"/>
      <c r="LTD2380" s="316"/>
      <c r="LTE2380" s="316"/>
      <c r="LTF2380" s="316"/>
      <c r="LTG2380" s="316"/>
      <c r="LTH2380" s="316"/>
      <c r="LTI2380" s="316"/>
      <c r="LTJ2380" s="316"/>
      <c r="LTK2380" s="316"/>
      <c r="LTL2380" s="316"/>
      <c r="LTM2380" s="316"/>
      <c r="LTN2380" s="316"/>
      <c r="LTO2380" s="316"/>
      <c r="LTP2380" s="316"/>
      <c r="LTQ2380" s="316"/>
      <c r="LTR2380" s="316"/>
      <c r="LTS2380" s="316"/>
      <c r="LTT2380" s="316"/>
      <c r="LTU2380" s="316"/>
      <c r="LTV2380" s="316"/>
      <c r="LTW2380" s="316"/>
      <c r="LTX2380" s="316"/>
      <c r="LTY2380" s="316"/>
      <c r="LTZ2380" s="316"/>
      <c r="LUA2380" s="316"/>
      <c r="LUB2380" s="316"/>
      <c r="LUC2380" s="316"/>
      <c r="LUD2380" s="316"/>
      <c r="LUE2380" s="316"/>
      <c r="LUF2380" s="316"/>
      <c r="LUG2380" s="316"/>
      <c r="LUH2380" s="316"/>
      <c r="LUI2380" s="316"/>
      <c r="LUJ2380" s="316"/>
      <c r="LUK2380" s="316"/>
      <c r="LUL2380" s="316"/>
      <c r="LUM2380" s="316"/>
      <c r="LUN2380" s="316"/>
      <c r="LUO2380" s="316"/>
      <c r="LUP2380" s="316"/>
      <c r="LUQ2380" s="316"/>
      <c r="LUR2380" s="316"/>
      <c r="LUS2380" s="316"/>
      <c r="LUT2380" s="316"/>
      <c r="LUU2380" s="316"/>
      <c r="LUV2380" s="316"/>
      <c r="LUW2380" s="316"/>
      <c r="LUX2380" s="316"/>
      <c r="LUY2380" s="316"/>
      <c r="LUZ2380" s="316"/>
      <c r="LVA2380" s="316"/>
      <c r="LVB2380" s="316"/>
      <c r="LVC2380" s="316"/>
      <c r="LVD2380" s="316"/>
      <c r="LVE2380" s="316"/>
      <c r="LVF2380" s="316"/>
      <c r="LVG2380" s="316"/>
      <c r="LVH2380" s="316"/>
      <c r="LVI2380" s="316"/>
      <c r="LVJ2380" s="316"/>
      <c r="LVK2380" s="316"/>
      <c r="LVL2380" s="316"/>
      <c r="LVM2380" s="316"/>
      <c r="LVN2380" s="316"/>
      <c r="LVO2380" s="316"/>
      <c r="LVP2380" s="316"/>
      <c r="LVQ2380" s="316"/>
      <c r="LVR2380" s="316"/>
      <c r="LVS2380" s="316"/>
      <c r="LVT2380" s="316"/>
      <c r="LVU2380" s="316"/>
      <c r="LVV2380" s="316"/>
      <c r="LVW2380" s="316"/>
      <c r="LVX2380" s="316"/>
      <c r="LVY2380" s="316"/>
      <c r="LVZ2380" s="316"/>
      <c r="LWA2380" s="316"/>
      <c r="LWB2380" s="316"/>
      <c r="LWC2380" s="316"/>
      <c r="LWD2380" s="316"/>
      <c r="LWE2380" s="316"/>
      <c r="LWF2380" s="316"/>
      <c r="LWG2380" s="316"/>
      <c r="LWH2380" s="316"/>
      <c r="LWI2380" s="316"/>
      <c r="LWJ2380" s="316"/>
      <c r="LWK2380" s="316"/>
      <c r="LWL2380" s="316"/>
      <c r="LWM2380" s="316"/>
      <c r="LWN2380" s="316"/>
      <c r="LWO2380" s="316"/>
      <c r="LWP2380" s="316"/>
      <c r="LWQ2380" s="316"/>
      <c r="LWR2380" s="316"/>
      <c r="LWS2380" s="316"/>
      <c r="LWT2380" s="316"/>
      <c r="LWU2380" s="316"/>
      <c r="LWV2380" s="316"/>
      <c r="LWW2380" s="316"/>
      <c r="LWX2380" s="316"/>
      <c r="LWY2380" s="316"/>
      <c r="LWZ2380" s="316"/>
      <c r="LXA2380" s="316"/>
      <c r="LXB2380" s="316"/>
      <c r="LXC2380" s="316"/>
      <c r="LXD2380" s="316"/>
      <c r="LXE2380" s="316"/>
      <c r="LXF2380" s="316"/>
      <c r="LXG2380" s="316"/>
      <c r="LXH2380" s="316"/>
      <c r="LXI2380" s="316"/>
      <c r="LXJ2380" s="316"/>
      <c r="LXK2380" s="316"/>
      <c r="LXL2380" s="316"/>
      <c r="LXM2380" s="316"/>
      <c r="LXN2380" s="316"/>
      <c r="LXO2380" s="316"/>
      <c r="LXP2380" s="316"/>
      <c r="LXQ2380" s="316"/>
      <c r="LXR2380" s="316"/>
      <c r="LXS2380" s="316"/>
      <c r="LXT2380" s="316"/>
      <c r="LXU2380" s="316"/>
      <c r="LXV2380" s="316"/>
      <c r="LXW2380" s="316"/>
      <c r="LXX2380" s="316"/>
      <c r="LXY2380" s="316"/>
      <c r="LXZ2380" s="316"/>
      <c r="LYA2380" s="316"/>
      <c r="LYB2380" s="316"/>
      <c r="LYC2380" s="316"/>
      <c r="LYD2380" s="316"/>
      <c r="LYE2380" s="316"/>
      <c r="LYF2380" s="316"/>
      <c r="LYG2380" s="316"/>
      <c r="LYH2380" s="316"/>
      <c r="LYI2380" s="316"/>
      <c r="LYJ2380" s="316"/>
      <c r="LYK2380" s="316"/>
      <c r="LYL2380" s="316"/>
      <c r="LYM2380" s="316"/>
      <c r="LYN2380" s="316"/>
      <c r="LYO2380" s="316"/>
      <c r="LYP2380" s="316"/>
      <c r="LYQ2380" s="316"/>
      <c r="LYR2380" s="316"/>
      <c r="LYS2380" s="316"/>
      <c r="LYT2380" s="316"/>
      <c r="LYU2380" s="316"/>
      <c r="LYV2380" s="316"/>
      <c r="LYW2380" s="316"/>
      <c r="LYX2380" s="316"/>
      <c r="LYY2380" s="316"/>
      <c r="LYZ2380" s="316"/>
      <c r="LZA2380" s="316"/>
      <c r="LZB2380" s="316"/>
      <c r="LZC2380" s="316"/>
      <c r="LZD2380" s="316"/>
      <c r="LZE2380" s="316"/>
      <c r="LZF2380" s="316"/>
      <c r="LZG2380" s="316"/>
      <c r="LZH2380" s="316"/>
      <c r="LZI2380" s="316"/>
      <c r="LZJ2380" s="316"/>
      <c r="LZK2380" s="316"/>
      <c r="LZL2380" s="316"/>
      <c r="LZM2380" s="316"/>
      <c r="LZN2380" s="316"/>
      <c r="LZO2380" s="316"/>
      <c r="LZP2380" s="316"/>
      <c r="LZQ2380" s="316"/>
      <c r="LZR2380" s="316"/>
      <c r="LZS2380" s="316"/>
      <c r="LZT2380" s="316"/>
      <c r="LZU2380" s="316"/>
      <c r="LZV2380" s="316"/>
      <c r="LZW2380" s="316"/>
      <c r="LZX2380" s="316"/>
      <c r="LZY2380" s="316"/>
      <c r="LZZ2380" s="316"/>
      <c r="MAA2380" s="316"/>
      <c r="MAB2380" s="316"/>
      <c r="MAC2380" s="316"/>
      <c r="MAD2380" s="316"/>
      <c r="MAE2380" s="316"/>
      <c r="MAF2380" s="316"/>
      <c r="MAG2380" s="316"/>
      <c r="MAH2380" s="316"/>
      <c r="MAI2380" s="316"/>
      <c r="MAJ2380" s="316"/>
      <c r="MAK2380" s="316"/>
      <c r="MAL2380" s="316"/>
      <c r="MAM2380" s="316"/>
      <c r="MAN2380" s="316"/>
      <c r="MAO2380" s="316"/>
      <c r="MAP2380" s="316"/>
      <c r="MAQ2380" s="316"/>
      <c r="MAR2380" s="316"/>
      <c r="MAS2380" s="316"/>
      <c r="MAT2380" s="316"/>
      <c r="MAU2380" s="316"/>
      <c r="MAV2380" s="316"/>
      <c r="MAW2380" s="316"/>
      <c r="MAX2380" s="316"/>
      <c r="MAY2380" s="316"/>
      <c r="MAZ2380" s="316"/>
      <c r="MBA2380" s="316"/>
      <c r="MBB2380" s="316"/>
      <c r="MBC2380" s="316"/>
      <c r="MBD2380" s="316"/>
      <c r="MBE2380" s="316"/>
      <c r="MBF2380" s="316"/>
      <c r="MBG2380" s="316"/>
      <c r="MBH2380" s="316"/>
      <c r="MBI2380" s="316"/>
      <c r="MBJ2380" s="316"/>
      <c r="MBK2380" s="316"/>
      <c r="MBL2380" s="316"/>
      <c r="MBM2380" s="316"/>
      <c r="MBN2380" s="316"/>
      <c r="MBO2380" s="316"/>
      <c r="MBP2380" s="316"/>
      <c r="MBQ2380" s="316"/>
      <c r="MBR2380" s="316"/>
      <c r="MBS2380" s="316"/>
      <c r="MBT2380" s="316"/>
      <c r="MBU2380" s="316"/>
      <c r="MBV2380" s="316"/>
      <c r="MBW2380" s="316"/>
      <c r="MBX2380" s="316"/>
      <c r="MBY2380" s="316"/>
      <c r="MBZ2380" s="316"/>
      <c r="MCA2380" s="316"/>
      <c r="MCB2380" s="316"/>
      <c r="MCC2380" s="316"/>
      <c r="MCD2380" s="316"/>
      <c r="MCE2380" s="316"/>
      <c r="MCF2380" s="316"/>
      <c r="MCG2380" s="316"/>
      <c r="MCH2380" s="316"/>
      <c r="MCI2380" s="316"/>
      <c r="MCJ2380" s="316"/>
      <c r="MCK2380" s="316"/>
      <c r="MCL2380" s="316"/>
      <c r="MCM2380" s="316"/>
      <c r="MCN2380" s="316"/>
      <c r="MCO2380" s="316"/>
      <c r="MCP2380" s="316"/>
      <c r="MCQ2380" s="316"/>
      <c r="MCR2380" s="316"/>
      <c r="MCS2380" s="316"/>
      <c r="MCT2380" s="316"/>
      <c r="MCU2380" s="316"/>
      <c r="MCV2380" s="316"/>
      <c r="MCW2380" s="316"/>
      <c r="MCX2380" s="316"/>
      <c r="MCY2380" s="316"/>
      <c r="MCZ2380" s="316"/>
      <c r="MDA2380" s="316"/>
      <c r="MDB2380" s="316"/>
      <c r="MDC2380" s="316"/>
      <c r="MDD2380" s="316"/>
      <c r="MDE2380" s="316"/>
      <c r="MDF2380" s="316"/>
      <c r="MDG2380" s="316"/>
      <c r="MDH2380" s="316"/>
      <c r="MDI2380" s="316"/>
      <c r="MDJ2380" s="316"/>
      <c r="MDK2380" s="316"/>
      <c r="MDL2380" s="316"/>
      <c r="MDM2380" s="316"/>
      <c r="MDN2380" s="316"/>
      <c r="MDO2380" s="316"/>
      <c r="MDP2380" s="316"/>
      <c r="MDQ2380" s="316"/>
      <c r="MDR2380" s="316"/>
      <c r="MDS2380" s="316"/>
      <c r="MDT2380" s="316"/>
      <c r="MDU2380" s="316"/>
      <c r="MDV2380" s="316"/>
      <c r="MDW2380" s="316"/>
      <c r="MDX2380" s="316"/>
      <c r="MDY2380" s="316"/>
      <c r="MDZ2380" s="316"/>
      <c r="MEA2380" s="316"/>
      <c r="MEB2380" s="316"/>
      <c r="MEC2380" s="316"/>
      <c r="MED2380" s="316"/>
      <c r="MEE2380" s="316"/>
      <c r="MEF2380" s="316"/>
      <c r="MEG2380" s="316"/>
      <c r="MEH2380" s="316"/>
      <c r="MEI2380" s="316"/>
      <c r="MEJ2380" s="316"/>
      <c r="MEK2380" s="316"/>
      <c r="MEL2380" s="316"/>
      <c r="MEM2380" s="316"/>
      <c r="MEN2380" s="316"/>
      <c r="MEO2380" s="316"/>
      <c r="MEP2380" s="316"/>
      <c r="MEQ2380" s="316"/>
      <c r="MER2380" s="316"/>
      <c r="MES2380" s="316"/>
      <c r="MET2380" s="316"/>
      <c r="MEU2380" s="316"/>
      <c r="MEV2380" s="316"/>
      <c r="MEW2380" s="316"/>
      <c r="MEX2380" s="316"/>
      <c r="MEY2380" s="316"/>
      <c r="MEZ2380" s="316"/>
      <c r="MFA2380" s="316"/>
      <c r="MFB2380" s="316"/>
      <c r="MFC2380" s="316"/>
      <c r="MFD2380" s="316"/>
      <c r="MFE2380" s="316"/>
      <c r="MFF2380" s="316"/>
      <c r="MFG2380" s="316"/>
      <c r="MFH2380" s="316"/>
      <c r="MFI2380" s="316"/>
      <c r="MFJ2380" s="316"/>
      <c r="MFK2380" s="316"/>
      <c r="MFL2380" s="316"/>
      <c r="MFM2380" s="316"/>
      <c r="MFN2380" s="316"/>
      <c r="MFO2380" s="316"/>
      <c r="MFP2380" s="316"/>
      <c r="MFQ2380" s="316"/>
      <c r="MFR2380" s="316"/>
      <c r="MFS2380" s="316"/>
      <c r="MFT2380" s="316"/>
      <c r="MFU2380" s="316"/>
      <c r="MFV2380" s="316"/>
      <c r="MFW2380" s="316"/>
      <c r="MFX2380" s="316"/>
      <c r="MFY2380" s="316"/>
      <c r="MFZ2380" s="316"/>
      <c r="MGA2380" s="316"/>
      <c r="MGB2380" s="316"/>
      <c r="MGC2380" s="316"/>
      <c r="MGD2380" s="316"/>
      <c r="MGE2380" s="316"/>
      <c r="MGF2380" s="316"/>
      <c r="MGG2380" s="316"/>
      <c r="MGH2380" s="316"/>
      <c r="MGI2380" s="316"/>
      <c r="MGJ2380" s="316"/>
      <c r="MGK2380" s="316"/>
      <c r="MGL2380" s="316"/>
      <c r="MGM2380" s="316"/>
      <c r="MGN2380" s="316"/>
      <c r="MGO2380" s="316"/>
      <c r="MGP2380" s="316"/>
      <c r="MGQ2380" s="316"/>
      <c r="MGR2380" s="316"/>
      <c r="MGS2380" s="316"/>
      <c r="MGT2380" s="316"/>
      <c r="MGU2380" s="316"/>
      <c r="MGV2380" s="316"/>
      <c r="MGW2380" s="316"/>
      <c r="MGX2380" s="316"/>
      <c r="MGY2380" s="316"/>
      <c r="MGZ2380" s="316"/>
      <c r="MHA2380" s="316"/>
      <c r="MHB2380" s="316"/>
      <c r="MHC2380" s="316"/>
      <c r="MHD2380" s="316"/>
      <c r="MHE2380" s="316"/>
      <c r="MHF2380" s="316"/>
      <c r="MHG2380" s="316"/>
      <c r="MHH2380" s="316"/>
      <c r="MHI2380" s="316"/>
      <c r="MHJ2380" s="316"/>
      <c r="MHK2380" s="316"/>
      <c r="MHL2380" s="316"/>
      <c r="MHM2380" s="316"/>
      <c r="MHN2380" s="316"/>
      <c r="MHO2380" s="316"/>
      <c r="MHP2380" s="316"/>
      <c r="MHQ2380" s="316"/>
      <c r="MHR2380" s="316"/>
      <c r="MHS2380" s="316"/>
      <c r="MHT2380" s="316"/>
      <c r="MHU2380" s="316"/>
      <c r="MHV2380" s="316"/>
      <c r="MHW2380" s="316"/>
      <c r="MHX2380" s="316"/>
      <c r="MHY2380" s="316"/>
      <c r="MHZ2380" s="316"/>
      <c r="MIA2380" s="316"/>
      <c r="MIB2380" s="316"/>
      <c r="MIC2380" s="316"/>
      <c r="MID2380" s="316"/>
      <c r="MIE2380" s="316"/>
      <c r="MIF2380" s="316"/>
      <c r="MIG2380" s="316"/>
      <c r="MIH2380" s="316"/>
      <c r="MII2380" s="316"/>
      <c r="MIJ2380" s="316"/>
      <c r="MIK2380" s="316"/>
      <c r="MIL2380" s="316"/>
      <c r="MIM2380" s="316"/>
      <c r="MIN2380" s="316"/>
      <c r="MIO2380" s="316"/>
      <c r="MIP2380" s="316"/>
      <c r="MIQ2380" s="316"/>
      <c r="MIR2380" s="316"/>
      <c r="MIS2380" s="316"/>
      <c r="MIT2380" s="316"/>
      <c r="MIU2380" s="316"/>
      <c r="MIV2380" s="316"/>
      <c r="MIW2380" s="316"/>
      <c r="MIX2380" s="316"/>
      <c r="MIY2380" s="316"/>
      <c r="MIZ2380" s="316"/>
      <c r="MJA2380" s="316"/>
      <c r="MJB2380" s="316"/>
      <c r="MJC2380" s="316"/>
      <c r="MJD2380" s="316"/>
      <c r="MJE2380" s="316"/>
      <c r="MJF2380" s="316"/>
      <c r="MJG2380" s="316"/>
      <c r="MJH2380" s="316"/>
      <c r="MJI2380" s="316"/>
      <c r="MJJ2380" s="316"/>
      <c r="MJK2380" s="316"/>
      <c r="MJL2380" s="316"/>
      <c r="MJM2380" s="316"/>
      <c r="MJN2380" s="316"/>
      <c r="MJO2380" s="316"/>
      <c r="MJP2380" s="316"/>
      <c r="MJQ2380" s="316"/>
      <c r="MJR2380" s="316"/>
      <c r="MJS2380" s="316"/>
      <c r="MJT2380" s="316"/>
      <c r="MJU2380" s="316"/>
      <c r="MJV2380" s="316"/>
      <c r="MJW2380" s="316"/>
      <c r="MJX2380" s="316"/>
      <c r="MJY2380" s="316"/>
      <c r="MJZ2380" s="316"/>
      <c r="MKA2380" s="316"/>
      <c r="MKB2380" s="316"/>
      <c r="MKC2380" s="316"/>
      <c r="MKD2380" s="316"/>
      <c r="MKE2380" s="316"/>
      <c r="MKF2380" s="316"/>
      <c r="MKG2380" s="316"/>
      <c r="MKH2380" s="316"/>
      <c r="MKI2380" s="316"/>
      <c r="MKJ2380" s="316"/>
      <c r="MKK2380" s="316"/>
      <c r="MKL2380" s="316"/>
      <c r="MKM2380" s="316"/>
      <c r="MKN2380" s="316"/>
      <c r="MKO2380" s="316"/>
      <c r="MKP2380" s="316"/>
      <c r="MKQ2380" s="316"/>
      <c r="MKR2380" s="316"/>
      <c r="MKS2380" s="316"/>
      <c r="MKT2380" s="316"/>
      <c r="MKU2380" s="316"/>
      <c r="MKV2380" s="316"/>
      <c r="MKW2380" s="316"/>
      <c r="MKX2380" s="316"/>
      <c r="MKY2380" s="316"/>
      <c r="MKZ2380" s="316"/>
      <c r="MLA2380" s="316"/>
      <c r="MLB2380" s="316"/>
      <c r="MLC2380" s="316"/>
      <c r="MLD2380" s="316"/>
      <c r="MLE2380" s="316"/>
      <c r="MLF2380" s="316"/>
      <c r="MLG2380" s="316"/>
      <c r="MLH2380" s="316"/>
      <c r="MLI2380" s="316"/>
      <c r="MLJ2380" s="316"/>
      <c r="MLK2380" s="316"/>
      <c r="MLL2380" s="316"/>
      <c r="MLM2380" s="316"/>
      <c r="MLN2380" s="316"/>
      <c r="MLO2380" s="316"/>
      <c r="MLP2380" s="316"/>
      <c r="MLQ2380" s="316"/>
      <c r="MLR2380" s="316"/>
      <c r="MLS2380" s="316"/>
      <c r="MLT2380" s="316"/>
      <c r="MLU2380" s="316"/>
      <c r="MLV2380" s="316"/>
      <c r="MLW2380" s="316"/>
      <c r="MLX2380" s="316"/>
      <c r="MLY2380" s="316"/>
      <c r="MLZ2380" s="316"/>
      <c r="MMA2380" s="316"/>
      <c r="MMB2380" s="316"/>
      <c r="MMC2380" s="316"/>
      <c r="MMD2380" s="316"/>
      <c r="MME2380" s="316"/>
      <c r="MMF2380" s="316"/>
      <c r="MMG2380" s="316"/>
      <c r="MMH2380" s="316"/>
      <c r="MMI2380" s="316"/>
      <c r="MMJ2380" s="316"/>
      <c r="MMK2380" s="316"/>
      <c r="MML2380" s="316"/>
      <c r="MMM2380" s="316"/>
      <c r="MMN2380" s="316"/>
      <c r="MMO2380" s="316"/>
      <c r="MMP2380" s="316"/>
      <c r="MMQ2380" s="316"/>
      <c r="MMR2380" s="316"/>
      <c r="MMS2380" s="316"/>
      <c r="MMT2380" s="316"/>
      <c r="MMU2380" s="316"/>
      <c r="MMV2380" s="316"/>
      <c r="MMW2380" s="316"/>
      <c r="MMX2380" s="316"/>
      <c r="MMY2380" s="316"/>
      <c r="MMZ2380" s="316"/>
      <c r="MNA2380" s="316"/>
      <c r="MNB2380" s="316"/>
      <c r="MNC2380" s="316"/>
      <c r="MND2380" s="316"/>
      <c r="MNE2380" s="316"/>
      <c r="MNF2380" s="316"/>
      <c r="MNG2380" s="316"/>
      <c r="MNH2380" s="316"/>
      <c r="MNI2380" s="316"/>
      <c r="MNJ2380" s="316"/>
      <c r="MNK2380" s="316"/>
      <c r="MNL2380" s="316"/>
      <c r="MNM2380" s="316"/>
      <c r="MNN2380" s="316"/>
      <c r="MNO2380" s="316"/>
      <c r="MNP2380" s="316"/>
      <c r="MNQ2380" s="316"/>
      <c r="MNR2380" s="316"/>
      <c r="MNS2380" s="316"/>
      <c r="MNT2380" s="316"/>
      <c r="MNU2380" s="316"/>
      <c r="MNV2380" s="316"/>
      <c r="MNW2380" s="316"/>
      <c r="MNX2380" s="316"/>
      <c r="MNY2380" s="316"/>
      <c r="MNZ2380" s="316"/>
      <c r="MOA2380" s="316"/>
      <c r="MOB2380" s="316"/>
      <c r="MOC2380" s="316"/>
      <c r="MOD2380" s="316"/>
      <c r="MOE2380" s="316"/>
      <c r="MOF2380" s="316"/>
      <c r="MOG2380" s="316"/>
      <c r="MOH2380" s="316"/>
      <c r="MOI2380" s="316"/>
      <c r="MOJ2380" s="316"/>
      <c r="MOK2380" s="316"/>
      <c r="MOL2380" s="316"/>
      <c r="MOM2380" s="316"/>
      <c r="MON2380" s="316"/>
      <c r="MOO2380" s="316"/>
      <c r="MOP2380" s="316"/>
      <c r="MOQ2380" s="316"/>
      <c r="MOR2380" s="316"/>
      <c r="MOS2380" s="316"/>
      <c r="MOT2380" s="316"/>
      <c r="MOU2380" s="316"/>
      <c r="MOV2380" s="316"/>
      <c r="MOW2380" s="316"/>
      <c r="MOX2380" s="316"/>
      <c r="MOY2380" s="316"/>
      <c r="MOZ2380" s="316"/>
      <c r="MPA2380" s="316"/>
      <c r="MPB2380" s="316"/>
      <c r="MPC2380" s="316"/>
      <c r="MPD2380" s="316"/>
      <c r="MPE2380" s="316"/>
      <c r="MPF2380" s="316"/>
      <c r="MPG2380" s="316"/>
      <c r="MPH2380" s="316"/>
      <c r="MPI2380" s="316"/>
      <c r="MPJ2380" s="316"/>
      <c r="MPK2380" s="316"/>
      <c r="MPL2380" s="316"/>
      <c r="MPM2380" s="316"/>
      <c r="MPN2380" s="316"/>
      <c r="MPO2380" s="316"/>
      <c r="MPP2380" s="316"/>
      <c r="MPQ2380" s="316"/>
      <c r="MPR2380" s="316"/>
      <c r="MPS2380" s="316"/>
      <c r="MPT2380" s="316"/>
      <c r="MPU2380" s="316"/>
      <c r="MPV2380" s="316"/>
      <c r="MPW2380" s="316"/>
      <c r="MPX2380" s="316"/>
      <c r="MPY2380" s="316"/>
      <c r="MPZ2380" s="316"/>
      <c r="MQA2380" s="316"/>
      <c r="MQB2380" s="316"/>
      <c r="MQC2380" s="316"/>
      <c r="MQD2380" s="316"/>
      <c r="MQE2380" s="316"/>
      <c r="MQF2380" s="316"/>
      <c r="MQG2380" s="316"/>
      <c r="MQH2380" s="316"/>
      <c r="MQI2380" s="316"/>
      <c r="MQJ2380" s="316"/>
      <c r="MQK2380" s="316"/>
      <c r="MQL2380" s="316"/>
      <c r="MQM2380" s="316"/>
      <c r="MQN2380" s="316"/>
      <c r="MQO2380" s="316"/>
      <c r="MQP2380" s="316"/>
      <c r="MQQ2380" s="316"/>
      <c r="MQR2380" s="316"/>
      <c r="MQS2380" s="316"/>
      <c r="MQT2380" s="316"/>
      <c r="MQU2380" s="316"/>
      <c r="MQV2380" s="316"/>
      <c r="MQW2380" s="316"/>
      <c r="MQX2380" s="316"/>
      <c r="MQY2380" s="316"/>
      <c r="MQZ2380" s="316"/>
      <c r="MRA2380" s="316"/>
      <c r="MRB2380" s="316"/>
      <c r="MRC2380" s="316"/>
      <c r="MRD2380" s="316"/>
      <c r="MRE2380" s="316"/>
      <c r="MRF2380" s="316"/>
      <c r="MRG2380" s="316"/>
      <c r="MRH2380" s="316"/>
      <c r="MRI2380" s="316"/>
      <c r="MRJ2380" s="316"/>
      <c r="MRK2380" s="316"/>
      <c r="MRL2380" s="316"/>
      <c r="MRM2380" s="316"/>
      <c r="MRN2380" s="316"/>
      <c r="MRO2380" s="316"/>
      <c r="MRP2380" s="316"/>
      <c r="MRQ2380" s="316"/>
      <c r="MRR2380" s="316"/>
      <c r="MRS2380" s="316"/>
      <c r="MRT2380" s="316"/>
      <c r="MRU2380" s="316"/>
      <c r="MRV2380" s="316"/>
      <c r="MRW2380" s="316"/>
      <c r="MRX2380" s="316"/>
      <c r="MRY2380" s="316"/>
      <c r="MRZ2380" s="316"/>
      <c r="MSA2380" s="316"/>
      <c r="MSB2380" s="316"/>
      <c r="MSC2380" s="316"/>
      <c r="MSD2380" s="316"/>
      <c r="MSE2380" s="316"/>
      <c r="MSF2380" s="316"/>
      <c r="MSG2380" s="316"/>
      <c r="MSH2380" s="316"/>
      <c r="MSI2380" s="316"/>
      <c r="MSJ2380" s="316"/>
      <c r="MSK2380" s="316"/>
      <c r="MSL2380" s="316"/>
      <c r="MSM2380" s="316"/>
      <c r="MSN2380" s="316"/>
      <c r="MSO2380" s="316"/>
      <c r="MSP2380" s="316"/>
      <c r="MSQ2380" s="316"/>
      <c r="MSR2380" s="316"/>
      <c r="MSS2380" s="316"/>
      <c r="MST2380" s="316"/>
      <c r="MSU2380" s="316"/>
      <c r="MSV2380" s="316"/>
      <c r="MSW2380" s="316"/>
      <c r="MSX2380" s="316"/>
      <c r="MSY2380" s="316"/>
      <c r="MSZ2380" s="316"/>
      <c r="MTA2380" s="316"/>
      <c r="MTB2380" s="316"/>
      <c r="MTC2380" s="316"/>
      <c r="MTD2380" s="316"/>
      <c r="MTE2380" s="316"/>
      <c r="MTF2380" s="316"/>
      <c r="MTG2380" s="316"/>
      <c r="MTH2380" s="316"/>
      <c r="MTI2380" s="316"/>
      <c r="MTJ2380" s="316"/>
      <c r="MTK2380" s="316"/>
      <c r="MTL2380" s="316"/>
      <c r="MTM2380" s="316"/>
      <c r="MTN2380" s="316"/>
      <c r="MTO2380" s="316"/>
      <c r="MTP2380" s="316"/>
      <c r="MTQ2380" s="316"/>
      <c r="MTR2380" s="316"/>
      <c r="MTS2380" s="316"/>
      <c r="MTT2380" s="316"/>
      <c r="MTU2380" s="316"/>
      <c r="MTV2380" s="316"/>
      <c r="MTW2380" s="316"/>
      <c r="MTX2380" s="316"/>
      <c r="MTY2380" s="316"/>
      <c r="MTZ2380" s="316"/>
      <c r="MUA2380" s="316"/>
      <c r="MUB2380" s="316"/>
      <c r="MUC2380" s="316"/>
      <c r="MUD2380" s="316"/>
      <c r="MUE2380" s="316"/>
      <c r="MUF2380" s="316"/>
      <c r="MUG2380" s="316"/>
      <c r="MUH2380" s="316"/>
      <c r="MUI2380" s="316"/>
      <c r="MUJ2380" s="316"/>
      <c r="MUK2380" s="316"/>
      <c r="MUL2380" s="316"/>
      <c r="MUM2380" s="316"/>
      <c r="MUN2380" s="316"/>
      <c r="MUO2380" s="316"/>
      <c r="MUP2380" s="316"/>
      <c r="MUQ2380" s="316"/>
      <c r="MUR2380" s="316"/>
      <c r="MUS2380" s="316"/>
      <c r="MUT2380" s="316"/>
      <c r="MUU2380" s="316"/>
      <c r="MUV2380" s="316"/>
      <c r="MUW2380" s="316"/>
      <c r="MUX2380" s="316"/>
      <c r="MUY2380" s="316"/>
      <c r="MUZ2380" s="316"/>
      <c r="MVA2380" s="316"/>
      <c r="MVB2380" s="316"/>
      <c r="MVC2380" s="316"/>
      <c r="MVD2380" s="316"/>
      <c r="MVE2380" s="316"/>
      <c r="MVF2380" s="316"/>
      <c r="MVG2380" s="316"/>
      <c r="MVH2380" s="316"/>
      <c r="MVI2380" s="316"/>
      <c r="MVJ2380" s="316"/>
      <c r="MVK2380" s="316"/>
      <c r="MVL2380" s="316"/>
      <c r="MVM2380" s="316"/>
      <c r="MVN2380" s="316"/>
      <c r="MVO2380" s="316"/>
      <c r="MVP2380" s="316"/>
      <c r="MVQ2380" s="316"/>
      <c r="MVR2380" s="316"/>
      <c r="MVS2380" s="316"/>
      <c r="MVT2380" s="316"/>
      <c r="MVU2380" s="316"/>
      <c r="MVV2380" s="316"/>
      <c r="MVW2380" s="316"/>
      <c r="MVX2380" s="316"/>
      <c r="MVY2380" s="316"/>
      <c r="MVZ2380" s="316"/>
      <c r="MWA2380" s="316"/>
      <c r="MWB2380" s="316"/>
      <c r="MWC2380" s="316"/>
      <c r="MWD2380" s="316"/>
      <c r="MWE2380" s="316"/>
      <c r="MWF2380" s="316"/>
      <c r="MWG2380" s="316"/>
      <c r="MWH2380" s="316"/>
      <c r="MWI2380" s="316"/>
      <c r="MWJ2380" s="316"/>
      <c r="MWK2380" s="316"/>
      <c r="MWL2380" s="316"/>
      <c r="MWM2380" s="316"/>
      <c r="MWN2380" s="316"/>
      <c r="MWO2380" s="316"/>
      <c r="MWP2380" s="316"/>
      <c r="MWQ2380" s="316"/>
      <c r="MWR2380" s="316"/>
      <c r="MWS2380" s="316"/>
      <c r="MWT2380" s="316"/>
      <c r="MWU2380" s="316"/>
      <c r="MWV2380" s="316"/>
      <c r="MWW2380" s="316"/>
      <c r="MWX2380" s="316"/>
      <c r="MWY2380" s="316"/>
      <c r="MWZ2380" s="316"/>
      <c r="MXA2380" s="316"/>
      <c r="MXB2380" s="316"/>
      <c r="MXC2380" s="316"/>
      <c r="MXD2380" s="316"/>
      <c r="MXE2380" s="316"/>
      <c r="MXF2380" s="316"/>
      <c r="MXG2380" s="316"/>
      <c r="MXH2380" s="316"/>
      <c r="MXI2380" s="316"/>
      <c r="MXJ2380" s="316"/>
      <c r="MXK2380" s="316"/>
      <c r="MXL2380" s="316"/>
      <c r="MXM2380" s="316"/>
      <c r="MXN2380" s="316"/>
      <c r="MXO2380" s="316"/>
      <c r="MXP2380" s="316"/>
      <c r="MXQ2380" s="316"/>
      <c r="MXR2380" s="316"/>
      <c r="MXS2380" s="316"/>
      <c r="MXT2380" s="316"/>
      <c r="MXU2380" s="316"/>
      <c r="MXV2380" s="316"/>
      <c r="MXW2380" s="316"/>
      <c r="MXX2380" s="316"/>
      <c r="MXY2380" s="316"/>
      <c r="MXZ2380" s="316"/>
      <c r="MYA2380" s="316"/>
      <c r="MYB2380" s="316"/>
      <c r="MYC2380" s="316"/>
      <c r="MYD2380" s="316"/>
      <c r="MYE2380" s="316"/>
      <c r="MYF2380" s="316"/>
      <c r="MYG2380" s="316"/>
      <c r="MYH2380" s="316"/>
      <c r="MYI2380" s="316"/>
      <c r="MYJ2380" s="316"/>
      <c r="MYK2380" s="316"/>
      <c r="MYL2380" s="316"/>
      <c r="MYM2380" s="316"/>
      <c r="MYN2380" s="316"/>
      <c r="MYO2380" s="316"/>
      <c r="MYP2380" s="316"/>
      <c r="MYQ2380" s="316"/>
      <c r="MYR2380" s="316"/>
      <c r="MYS2380" s="316"/>
      <c r="MYT2380" s="316"/>
      <c r="MYU2380" s="316"/>
      <c r="MYV2380" s="316"/>
      <c r="MYW2380" s="316"/>
      <c r="MYX2380" s="316"/>
      <c r="MYY2380" s="316"/>
      <c r="MYZ2380" s="316"/>
      <c r="MZA2380" s="316"/>
      <c r="MZB2380" s="316"/>
      <c r="MZC2380" s="316"/>
      <c r="MZD2380" s="316"/>
      <c r="MZE2380" s="316"/>
      <c r="MZF2380" s="316"/>
      <c r="MZG2380" s="316"/>
      <c r="MZH2380" s="316"/>
      <c r="MZI2380" s="316"/>
      <c r="MZJ2380" s="316"/>
      <c r="MZK2380" s="316"/>
      <c r="MZL2380" s="316"/>
      <c r="MZM2380" s="316"/>
      <c r="MZN2380" s="316"/>
      <c r="MZO2380" s="316"/>
      <c r="MZP2380" s="316"/>
      <c r="MZQ2380" s="316"/>
      <c r="MZR2380" s="316"/>
      <c r="MZS2380" s="316"/>
      <c r="MZT2380" s="316"/>
      <c r="MZU2380" s="316"/>
      <c r="MZV2380" s="316"/>
      <c r="MZW2380" s="316"/>
      <c r="MZX2380" s="316"/>
      <c r="MZY2380" s="316"/>
      <c r="MZZ2380" s="316"/>
      <c r="NAA2380" s="316"/>
      <c r="NAB2380" s="316"/>
      <c r="NAC2380" s="316"/>
      <c r="NAD2380" s="316"/>
      <c r="NAE2380" s="316"/>
      <c r="NAF2380" s="316"/>
      <c r="NAG2380" s="316"/>
      <c r="NAH2380" s="316"/>
      <c r="NAI2380" s="316"/>
      <c r="NAJ2380" s="316"/>
      <c r="NAK2380" s="316"/>
      <c r="NAL2380" s="316"/>
      <c r="NAM2380" s="316"/>
      <c r="NAN2380" s="316"/>
      <c r="NAO2380" s="316"/>
      <c r="NAP2380" s="316"/>
      <c r="NAQ2380" s="316"/>
      <c r="NAR2380" s="316"/>
      <c r="NAS2380" s="316"/>
      <c r="NAT2380" s="316"/>
      <c r="NAU2380" s="316"/>
      <c r="NAV2380" s="316"/>
      <c r="NAW2380" s="316"/>
      <c r="NAX2380" s="316"/>
      <c r="NAY2380" s="316"/>
      <c r="NAZ2380" s="316"/>
      <c r="NBA2380" s="316"/>
      <c r="NBB2380" s="316"/>
      <c r="NBC2380" s="316"/>
      <c r="NBD2380" s="316"/>
      <c r="NBE2380" s="316"/>
      <c r="NBF2380" s="316"/>
      <c r="NBG2380" s="316"/>
      <c r="NBH2380" s="316"/>
      <c r="NBI2380" s="316"/>
      <c r="NBJ2380" s="316"/>
      <c r="NBK2380" s="316"/>
      <c r="NBL2380" s="316"/>
      <c r="NBM2380" s="316"/>
      <c r="NBN2380" s="316"/>
      <c r="NBO2380" s="316"/>
      <c r="NBP2380" s="316"/>
      <c r="NBQ2380" s="316"/>
      <c r="NBR2380" s="316"/>
      <c r="NBS2380" s="316"/>
      <c r="NBT2380" s="316"/>
      <c r="NBU2380" s="316"/>
      <c r="NBV2380" s="316"/>
      <c r="NBW2380" s="316"/>
      <c r="NBX2380" s="316"/>
      <c r="NBY2380" s="316"/>
      <c r="NBZ2380" s="316"/>
      <c r="NCA2380" s="316"/>
      <c r="NCB2380" s="316"/>
      <c r="NCC2380" s="316"/>
      <c r="NCD2380" s="316"/>
      <c r="NCE2380" s="316"/>
      <c r="NCF2380" s="316"/>
      <c r="NCG2380" s="316"/>
      <c r="NCH2380" s="316"/>
      <c r="NCI2380" s="316"/>
      <c r="NCJ2380" s="316"/>
      <c r="NCK2380" s="316"/>
      <c r="NCL2380" s="316"/>
      <c r="NCM2380" s="316"/>
      <c r="NCN2380" s="316"/>
      <c r="NCO2380" s="316"/>
      <c r="NCP2380" s="316"/>
      <c r="NCQ2380" s="316"/>
      <c r="NCR2380" s="316"/>
      <c r="NCS2380" s="316"/>
      <c r="NCT2380" s="316"/>
      <c r="NCU2380" s="316"/>
      <c r="NCV2380" s="316"/>
      <c r="NCW2380" s="316"/>
      <c r="NCX2380" s="316"/>
      <c r="NCY2380" s="316"/>
      <c r="NCZ2380" s="316"/>
      <c r="NDA2380" s="316"/>
      <c r="NDB2380" s="316"/>
      <c r="NDC2380" s="316"/>
      <c r="NDD2380" s="316"/>
      <c r="NDE2380" s="316"/>
      <c r="NDF2380" s="316"/>
      <c r="NDG2380" s="316"/>
      <c r="NDH2380" s="316"/>
      <c r="NDI2380" s="316"/>
      <c r="NDJ2380" s="316"/>
      <c r="NDK2380" s="316"/>
      <c r="NDL2380" s="316"/>
      <c r="NDM2380" s="316"/>
      <c r="NDN2380" s="316"/>
      <c r="NDO2380" s="316"/>
      <c r="NDP2380" s="316"/>
      <c r="NDQ2380" s="316"/>
      <c r="NDR2380" s="316"/>
      <c r="NDS2380" s="316"/>
      <c r="NDT2380" s="316"/>
      <c r="NDU2380" s="316"/>
      <c r="NDV2380" s="316"/>
      <c r="NDW2380" s="316"/>
      <c r="NDX2380" s="316"/>
      <c r="NDY2380" s="316"/>
      <c r="NDZ2380" s="316"/>
      <c r="NEA2380" s="316"/>
      <c r="NEB2380" s="316"/>
      <c r="NEC2380" s="316"/>
      <c r="NED2380" s="316"/>
      <c r="NEE2380" s="316"/>
      <c r="NEF2380" s="316"/>
      <c r="NEG2380" s="316"/>
      <c r="NEH2380" s="316"/>
      <c r="NEI2380" s="316"/>
      <c r="NEJ2380" s="316"/>
      <c r="NEK2380" s="316"/>
      <c r="NEL2380" s="316"/>
      <c r="NEM2380" s="316"/>
      <c r="NEN2380" s="316"/>
      <c r="NEO2380" s="316"/>
      <c r="NEP2380" s="316"/>
      <c r="NEQ2380" s="316"/>
      <c r="NER2380" s="316"/>
      <c r="NES2380" s="316"/>
      <c r="NET2380" s="316"/>
      <c r="NEU2380" s="316"/>
      <c r="NEV2380" s="316"/>
      <c r="NEW2380" s="316"/>
      <c r="NEX2380" s="316"/>
      <c r="NEY2380" s="316"/>
      <c r="NEZ2380" s="316"/>
      <c r="NFA2380" s="316"/>
      <c r="NFB2380" s="316"/>
      <c r="NFC2380" s="316"/>
      <c r="NFD2380" s="316"/>
      <c r="NFE2380" s="316"/>
      <c r="NFF2380" s="316"/>
      <c r="NFG2380" s="316"/>
      <c r="NFH2380" s="316"/>
      <c r="NFI2380" s="316"/>
      <c r="NFJ2380" s="316"/>
      <c r="NFK2380" s="316"/>
      <c r="NFL2380" s="316"/>
      <c r="NFM2380" s="316"/>
      <c r="NFN2380" s="316"/>
      <c r="NFO2380" s="316"/>
      <c r="NFP2380" s="316"/>
      <c r="NFQ2380" s="316"/>
      <c r="NFR2380" s="316"/>
      <c r="NFS2380" s="316"/>
      <c r="NFT2380" s="316"/>
      <c r="NFU2380" s="316"/>
      <c r="NFV2380" s="316"/>
      <c r="NFW2380" s="316"/>
      <c r="NFX2380" s="316"/>
      <c r="NFY2380" s="316"/>
      <c r="NFZ2380" s="316"/>
      <c r="NGA2380" s="316"/>
      <c r="NGB2380" s="316"/>
      <c r="NGC2380" s="316"/>
      <c r="NGD2380" s="316"/>
      <c r="NGE2380" s="316"/>
      <c r="NGF2380" s="316"/>
      <c r="NGG2380" s="316"/>
      <c r="NGH2380" s="316"/>
      <c r="NGI2380" s="316"/>
      <c r="NGJ2380" s="316"/>
      <c r="NGK2380" s="316"/>
      <c r="NGL2380" s="316"/>
      <c r="NGM2380" s="316"/>
      <c r="NGN2380" s="316"/>
      <c r="NGO2380" s="316"/>
      <c r="NGP2380" s="316"/>
      <c r="NGQ2380" s="316"/>
      <c r="NGR2380" s="316"/>
      <c r="NGS2380" s="316"/>
      <c r="NGT2380" s="316"/>
      <c r="NGU2380" s="316"/>
      <c r="NGV2380" s="316"/>
      <c r="NGW2380" s="316"/>
      <c r="NGX2380" s="316"/>
      <c r="NGY2380" s="316"/>
      <c r="NGZ2380" s="316"/>
      <c r="NHA2380" s="316"/>
      <c r="NHB2380" s="316"/>
      <c r="NHC2380" s="316"/>
      <c r="NHD2380" s="316"/>
      <c r="NHE2380" s="316"/>
      <c r="NHF2380" s="316"/>
      <c r="NHG2380" s="316"/>
      <c r="NHH2380" s="316"/>
      <c r="NHI2380" s="316"/>
      <c r="NHJ2380" s="316"/>
      <c r="NHK2380" s="316"/>
      <c r="NHL2380" s="316"/>
      <c r="NHM2380" s="316"/>
      <c r="NHN2380" s="316"/>
      <c r="NHO2380" s="316"/>
      <c r="NHP2380" s="316"/>
      <c r="NHQ2380" s="316"/>
      <c r="NHR2380" s="316"/>
      <c r="NHS2380" s="316"/>
      <c r="NHT2380" s="316"/>
      <c r="NHU2380" s="316"/>
      <c r="NHV2380" s="316"/>
      <c r="NHW2380" s="316"/>
      <c r="NHX2380" s="316"/>
      <c r="NHY2380" s="316"/>
      <c r="NHZ2380" s="316"/>
      <c r="NIA2380" s="316"/>
      <c r="NIB2380" s="316"/>
      <c r="NIC2380" s="316"/>
      <c r="NID2380" s="316"/>
      <c r="NIE2380" s="316"/>
      <c r="NIF2380" s="316"/>
      <c r="NIG2380" s="316"/>
      <c r="NIH2380" s="316"/>
      <c r="NII2380" s="316"/>
      <c r="NIJ2380" s="316"/>
      <c r="NIK2380" s="316"/>
      <c r="NIL2380" s="316"/>
      <c r="NIM2380" s="316"/>
      <c r="NIN2380" s="316"/>
      <c r="NIO2380" s="316"/>
      <c r="NIP2380" s="316"/>
      <c r="NIQ2380" s="316"/>
      <c r="NIR2380" s="316"/>
      <c r="NIS2380" s="316"/>
      <c r="NIT2380" s="316"/>
      <c r="NIU2380" s="316"/>
      <c r="NIV2380" s="316"/>
      <c r="NIW2380" s="316"/>
      <c r="NIX2380" s="316"/>
      <c r="NIY2380" s="316"/>
      <c r="NIZ2380" s="316"/>
      <c r="NJA2380" s="316"/>
      <c r="NJB2380" s="316"/>
      <c r="NJC2380" s="316"/>
      <c r="NJD2380" s="316"/>
      <c r="NJE2380" s="316"/>
      <c r="NJF2380" s="316"/>
      <c r="NJG2380" s="316"/>
      <c r="NJH2380" s="316"/>
      <c r="NJI2380" s="316"/>
      <c r="NJJ2380" s="316"/>
      <c r="NJK2380" s="316"/>
      <c r="NJL2380" s="316"/>
      <c r="NJM2380" s="316"/>
      <c r="NJN2380" s="316"/>
      <c r="NJO2380" s="316"/>
      <c r="NJP2380" s="316"/>
      <c r="NJQ2380" s="316"/>
      <c r="NJR2380" s="316"/>
      <c r="NJS2380" s="316"/>
      <c r="NJT2380" s="316"/>
      <c r="NJU2380" s="316"/>
      <c r="NJV2380" s="316"/>
      <c r="NJW2380" s="316"/>
      <c r="NJX2380" s="316"/>
      <c r="NJY2380" s="316"/>
      <c r="NJZ2380" s="316"/>
      <c r="NKA2380" s="316"/>
      <c r="NKB2380" s="316"/>
      <c r="NKC2380" s="316"/>
      <c r="NKD2380" s="316"/>
      <c r="NKE2380" s="316"/>
      <c r="NKF2380" s="316"/>
      <c r="NKG2380" s="316"/>
      <c r="NKH2380" s="316"/>
      <c r="NKI2380" s="316"/>
      <c r="NKJ2380" s="316"/>
      <c r="NKK2380" s="316"/>
      <c r="NKL2380" s="316"/>
      <c r="NKM2380" s="316"/>
      <c r="NKN2380" s="316"/>
      <c r="NKO2380" s="316"/>
      <c r="NKP2380" s="316"/>
      <c r="NKQ2380" s="316"/>
      <c r="NKR2380" s="316"/>
      <c r="NKS2380" s="316"/>
      <c r="NKT2380" s="316"/>
      <c r="NKU2380" s="316"/>
      <c r="NKV2380" s="316"/>
      <c r="NKW2380" s="316"/>
      <c r="NKX2380" s="316"/>
      <c r="NKY2380" s="316"/>
      <c r="NKZ2380" s="316"/>
      <c r="NLA2380" s="316"/>
      <c r="NLB2380" s="316"/>
      <c r="NLC2380" s="316"/>
      <c r="NLD2380" s="316"/>
      <c r="NLE2380" s="316"/>
      <c r="NLF2380" s="316"/>
      <c r="NLG2380" s="316"/>
      <c r="NLH2380" s="316"/>
      <c r="NLI2380" s="316"/>
      <c r="NLJ2380" s="316"/>
      <c r="NLK2380" s="316"/>
      <c r="NLL2380" s="316"/>
      <c r="NLM2380" s="316"/>
      <c r="NLN2380" s="316"/>
      <c r="NLO2380" s="316"/>
      <c r="NLP2380" s="316"/>
      <c r="NLQ2380" s="316"/>
      <c r="NLR2380" s="316"/>
      <c r="NLS2380" s="316"/>
      <c r="NLT2380" s="316"/>
      <c r="NLU2380" s="316"/>
      <c r="NLV2380" s="316"/>
      <c r="NLW2380" s="316"/>
      <c r="NLX2380" s="316"/>
      <c r="NLY2380" s="316"/>
      <c r="NLZ2380" s="316"/>
      <c r="NMA2380" s="316"/>
      <c r="NMB2380" s="316"/>
      <c r="NMC2380" s="316"/>
      <c r="NMD2380" s="316"/>
      <c r="NME2380" s="316"/>
      <c r="NMF2380" s="316"/>
      <c r="NMG2380" s="316"/>
      <c r="NMH2380" s="316"/>
      <c r="NMI2380" s="316"/>
      <c r="NMJ2380" s="316"/>
      <c r="NMK2380" s="316"/>
      <c r="NML2380" s="316"/>
      <c r="NMM2380" s="316"/>
      <c r="NMN2380" s="316"/>
      <c r="NMO2380" s="316"/>
      <c r="NMP2380" s="316"/>
      <c r="NMQ2380" s="316"/>
      <c r="NMR2380" s="316"/>
      <c r="NMS2380" s="316"/>
      <c r="NMT2380" s="316"/>
      <c r="NMU2380" s="316"/>
      <c r="NMV2380" s="316"/>
      <c r="NMW2380" s="316"/>
      <c r="NMX2380" s="316"/>
      <c r="NMY2380" s="316"/>
      <c r="NMZ2380" s="316"/>
      <c r="NNA2380" s="316"/>
      <c r="NNB2380" s="316"/>
      <c r="NNC2380" s="316"/>
      <c r="NND2380" s="316"/>
      <c r="NNE2380" s="316"/>
      <c r="NNF2380" s="316"/>
      <c r="NNG2380" s="316"/>
      <c r="NNH2380" s="316"/>
      <c r="NNI2380" s="316"/>
      <c r="NNJ2380" s="316"/>
      <c r="NNK2380" s="316"/>
      <c r="NNL2380" s="316"/>
      <c r="NNM2380" s="316"/>
      <c r="NNN2380" s="316"/>
      <c r="NNO2380" s="316"/>
      <c r="NNP2380" s="316"/>
      <c r="NNQ2380" s="316"/>
      <c r="NNR2380" s="316"/>
      <c r="NNS2380" s="316"/>
      <c r="NNT2380" s="316"/>
      <c r="NNU2380" s="316"/>
      <c r="NNV2380" s="316"/>
      <c r="NNW2380" s="316"/>
      <c r="NNX2380" s="316"/>
      <c r="NNY2380" s="316"/>
      <c r="NNZ2380" s="316"/>
      <c r="NOA2380" s="316"/>
      <c r="NOB2380" s="316"/>
      <c r="NOC2380" s="316"/>
      <c r="NOD2380" s="316"/>
      <c r="NOE2380" s="316"/>
      <c r="NOF2380" s="316"/>
      <c r="NOG2380" s="316"/>
      <c r="NOH2380" s="316"/>
      <c r="NOI2380" s="316"/>
      <c r="NOJ2380" s="316"/>
      <c r="NOK2380" s="316"/>
      <c r="NOL2380" s="316"/>
      <c r="NOM2380" s="316"/>
      <c r="NON2380" s="316"/>
      <c r="NOO2380" s="316"/>
      <c r="NOP2380" s="316"/>
      <c r="NOQ2380" s="316"/>
      <c r="NOR2380" s="316"/>
      <c r="NOS2380" s="316"/>
      <c r="NOT2380" s="316"/>
      <c r="NOU2380" s="316"/>
      <c r="NOV2380" s="316"/>
      <c r="NOW2380" s="316"/>
      <c r="NOX2380" s="316"/>
      <c r="NOY2380" s="316"/>
      <c r="NOZ2380" s="316"/>
      <c r="NPA2380" s="316"/>
      <c r="NPB2380" s="316"/>
      <c r="NPC2380" s="316"/>
      <c r="NPD2380" s="316"/>
      <c r="NPE2380" s="316"/>
      <c r="NPF2380" s="316"/>
      <c r="NPG2380" s="316"/>
      <c r="NPH2380" s="316"/>
      <c r="NPI2380" s="316"/>
      <c r="NPJ2380" s="316"/>
      <c r="NPK2380" s="316"/>
      <c r="NPL2380" s="316"/>
      <c r="NPM2380" s="316"/>
      <c r="NPN2380" s="316"/>
      <c r="NPO2380" s="316"/>
      <c r="NPP2380" s="316"/>
      <c r="NPQ2380" s="316"/>
      <c r="NPR2380" s="316"/>
      <c r="NPS2380" s="316"/>
      <c r="NPT2380" s="316"/>
      <c r="NPU2380" s="316"/>
      <c r="NPV2380" s="316"/>
      <c r="NPW2380" s="316"/>
      <c r="NPX2380" s="316"/>
      <c r="NPY2380" s="316"/>
      <c r="NPZ2380" s="316"/>
      <c r="NQA2380" s="316"/>
      <c r="NQB2380" s="316"/>
      <c r="NQC2380" s="316"/>
      <c r="NQD2380" s="316"/>
      <c r="NQE2380" s="316"/>
      <c r="NQF2380" s="316"/>
      <c r="NQG2380" s="316"/>
      <c r="NQH2380" s="316"/>
      <c r="NQI2380" s="316"/>
      <c r="NQJ2380" s="316"/>
      <c r="NQK2380" s="316"/>
      <c r="NQL2380" s="316"/>
      <c r="NQM2380" s="316"/>
      <c r="NQN2380" s="316"/>
      <c r="NQO2380" s="316"/>
      <c r="NQP2380" s="316"/>
      <c r="NQQ2380" s="316"/>
      <c r="NQR2380" s="316"/>
      <c r="NQS2380" s="316"/>
      <c r="NQT2380" s="316"/>
      <c r="NQU2380" s="316"/>
      <c r="NQV2380" s="316"/>
      <c r="NQW2380" s="316"/>
      <c r="NQX2380" s="316"/>
      <c r="NQY2380" s="316"/>
      <c r="NQZ2380" s="316"/>
      <c r="NRA2380" s="316"/>
      <c r="NRB2380" s="316"/>
      <c r="NRC2380" s="316"/>
      <c r="NRD2380" s="316"/>
      <c r="NRE2380" s="316"/>
      <c r="NRF2380" s="316"/>
      <c r="NRG2380" s="316"/>
      <c r="NRH2380" s="316"/>
      <c r="NRI2380" s="316"/>
      <c r="NRJ2380" s="316"/>
      <c r="NRK2380" s="316"/>
      <c r="NRL2380" s="316"/>
      <c r="NRM2380" s="316"/>
      <c r="NRN2380" s="316"/>
      <c r="NRO2380" s="316"/>
      <c r="NRP2380" s="316"/>
      <c r="NRQ2380" s="316"/>
      <c r="NRR2380" s="316"/>
      <c r="NRS2380" s="316"/>
      <c r="NRT2380" s="316"/>
      <c r="NRU2380" s="316"/>
      <c r="NRV2380" s="316"/>
      <c r="NRW2380" s="316"/>
      <c r="NRX2380" s="316"/>
      <c r="NRY2380" s="316"/>
      <c r="NRZ2380" s="316"/>
      <c r="NSA2380" s="316"/>
      <c r="NSB2380" s="316"/>
      <c r="NSC2380" s="316"/>
      <c r="NSD2380" s="316"/>
      <c r="NSE2380" s="316"/>
      <c r="NSF2380" s="316"/>
      <c r="NSG2380" s="316"/>
      <c r="NSH2380" s="316"/>
      <c r="NSI2380" s="316"/>
      <c r="NSJ2380" s="316"/>
      <c r="NSK2380" s="316"/>
      <c r="NSL2380" s="316"/>
      <c r="NSM2380" s="316"/>
      <c r="NSN2380" s="316"/>
      <c r="NSO2380" s="316"/>
      <c r="NSP2380" s="316"/>
      <c r="NSQ2380" s="316"/>
      <c r="NSR2380" s="316"/>
      <c r="NSS2380" s="316"/>
      <c r="NST2380" s="316"/>
      <c r="NSU2380" s="316"/>
      <c r="NSV2380" s="316"/>
      <c r="NSW2380" s="316"/>
      <c r="NSX2380" s="316"/>
      <c r="NSY2380" s="316"/>
      <c r="NSZ2380" s="316"/>
      <c r="NTA2380" s="316"/>
      <c r="NTB2380" s="316"/>
      <c r="NTC2380" s="316"/>
      <c r="NTD2380" s="316"/>
      <c r="NTE2380" s="316"/>
      <c r="NTF2380" s="316"/>
      <c r="NTG2380" s="316"/>
      <c r="NTH2380" s="316"/>
      <c r="NTI2380" s="316"/>
      <c r="NTJ2380" s="316"/>
      <c r="NTK2380" s="316"/>
      <c r="NTL2380" s="316"/>
      <c r="NTM2380" s="316"/>
      <c r="NTN2380" s="316"/>
      <c r="NTO2380" s="316"/>
      <c r="NTP2380" s="316"/>
      <c r="NTQ2380" s="316"/>
      <c r="NTR2380" s="316"/>
      <c r="NTS2380" s="316"/>
      <c r="NTT2380" s="316"/>
      <c r="NTU2380" s="316"/>
      <c r="NTV2380" s="316"/>
      <c r="NTW2380" s="316"/>
      <c r="NTX2380" s="316"/>
      <c r="NTY2380" s="316"/>
      <c r="NTZ2380" s="316"/>
      <c r="NUA2380" s="316"/>
      <c r="NUB2380" s="316"/>
      <c r="NUC2380" s="316"/>
      <c r="NUD2380" s="316"/>
      <c r="NUE2380" s="316"/>
      <c r="NUF2380" s="316"/>
      <c r="NUG2380" s="316"/>
      <c r="NUH2380" s="316"/>
      <c r="NUI2380" s="316"/>
      <c r="NUJ2380" s="316"/>
      <c r="NUK2380" s="316"/>
      <c r="NUL2380" s="316"/>
      <c r="NUM2380" s="316"/>
      <c r="NUN2380" s="316"/>
      <c r="NUO2380" s="316"/>
      <c r="NUP2380" s="316"/>
      <c r="NUQ2380" s="316"/>
      <c r="NUR2380" s="316"/>
      <c r="NUS2380" s="316"/>
      <c r="NUT2380" s="316"/>
      <c r="NUU2380" s="316"/>
      <c r="NUV2380" s="316"/>
      <c r="NUW2380" s="316"/>
      <c r="NUX2380" s="316"/>
      <c r="NUY2380" s="316"/>
      <c r="NUZ2380" s="316"/>
      <c r="NVA2380" s="316"/>
      <c r="NVB2380" s="316"/>
      <c r="NVC2380" s="316"/>
      <c r="NVD2380" s="316"/>
      <c r="NVE2380" s="316"/>
      <c r="NVF2380" s="316"/>
      <c r="NVG2380" s="316"/>
      <c r="NVH2380" s="316"/>
      <c r="NVI2380" s="316"/>
      <c r="NVJ2380" s="316"/>
      <c r="NVK2380" s="316"/>
      <c r="NVL2380" s="316"/>
      <c r="NVM2380" s="316"/>
      <c r="NVN2380" s="316"/>
      <c r="NVO2380" s="316"/>
      <c r="NVP2380" s="316"/>
      <c r="NVQ2380" s="316"/>
      <c r="NVR2380" s="316"/>
      <c r="NVS2380" s="316"/>
      <c r="NVT2380" s="316"/>
      <c r="NVU2380" s="316"/>
      <c r="NVV2380" s="316"/>
      <c r="NVW2380" s="316"/>
      <c r="NVX2380" s="316"/>
      <c r="NVY2380" s="316"/>
      <c r="NVZ2380" s="316"/>
      <c r="NWA2380" s="316"/>
      <c r="NWB2380" s="316"/>
      <c r="NWC2380" s="316"/>
      <c r="NWD2380" s="316"/>
      <c r="NWE2380" s="316"/>
      <c r="NWF2380" s="316"/>
      <c r="NWG2380" s="316"/>
      <c r="NWH2380" s="316"/>
      <c r="NWI2380" s="316"/>
      <c r="NWJ2380" s="316"/>
      <c r="NWK2380" s="316"/>
      <c r="NWL2380" s="316"/>
      <c r="NWM2380" s="316"/>
      <c r="NWN2380" s="316"/>
      <c r="NWO2380" s="316"/>
      <c r="NWP2380" s="316"/>
      <c r="NWQ2380" s="316"/>
      <c r="NWR2380" s="316"/>
      <c r="NWS2380" s="316"/>
      <c r="NWT2380" s="316"/>
      <c r="NWU2380" s="316"/>
      <c r="NWV2380" s="316"/>
      <c r="NWW2380" s="316"/>
      <c r="NWX2380" s="316"/>
      <c r="NWY2380" s="316"/>
      <c r="NWZ2380" s="316"/>
      <c r="NXA2380" s="316"/>
      <c r="NXB2380" s="316"/>
      <c r="NXC2380" s="316"/>
      <c r="NXD2380" s="316"/>
      <c r="NXE2380" s="316"/>
      <c r="NXF2380" s="316"/>
      <c r="NXG2380" s="316"/>
      <c r="NXH2380" s="316"/>
      <c r="NXI2380" s="316"/>
      <c r="NXJ2380" s="316"/>
      <c r="NXK2380" s="316"/>
      <c r="NXL2380" s="316"/>
      <c r="NXM2380" s="316"/>
      <c r="NXN2380" s="316"/>
      <c r="NXO2380" s="316"/>
      <c r="NXP2380" s="316"/>
      <c r="NXQ2380" s="316"/>
      <c r="NXR2380" s="316"/>
      <c r="NXS2380" s="316"/>
      <c r="NXT2380" s="316"/>
      <c r="NXU2380" s="316"/>
      <c r="NXV2380" s="316"/>
      <c r="NXW2380" s="316"/>
      <c r="NXX2380" s="316"/>
      <c r="NXY2380" s="316"/>
      <c r="NXZ2380" s="316"/>
      <c r="NYA2380" s="316"/>
      <c r="NYB2380" s="316"/>
      <c r="NYC2380" s="316"/>
      <c r="NYD2380" s="316"/>
      <c r="NYE2380" s="316"/>
      <c r="NYF2380" s="316"/>
      <c r="NYG2380" s="316"/>
      <c r="NYH2380" s="316"/>
      <c r="NYI2380" s="316"/>
      <c r="NYJ2380" s="316"/>
      <c r="NYK2380" s="316"/>
      <c r="NYL2380" s="316"/>
      <c r="NYM2380" s="316"/>
      <c r="NYN2380" s="316"/>
      <c r="NYO2380" s="316"/>
      <c r="NYP2380" s="316"/>
      <c r="NYQ2380" s="316"/>
      <c r="NYR2380" s="316"/>
      <c r="NYS2380" s="316"/>
      <c r="NYT2380" s="316"/>
      <c r="NYU2380" s="316"/>
      <c r="NYV2380" s="316"/>
      <c r="NYW2380" s="316"/>
      <c r="NYX2380" s="316"/>
      <c r="NYY2380" s="316"/>
      <c r="NYZ2380" s="316"/>
      <c r="NZA2380" s="316"/>
      <c r="NZB2380" s="316"/>
      <c r="NZC2380" s="316"/>
      <c r="NZD2380" s="316"/>
      <c r="NZE2380" s="316"/>
      <c r="NZF2380" s="316"/>
      <c r="NZG2380" s="316"/>
      <c r="NZH2380" s="316"/>
      <c r="NZI2380" s="316"/>
      <c r="NZJ2380" s="316"/>
      <c r="NZK2380" s="316"/>
      <c r="NZL2380" s="316"/>
      <c r="NZM2380" s="316"/>
      <c r="NZN2380" s="316"/>
      <c r="NZO2380" s="316"/>
      <c r="NZP2380" s="316"/>
      <c r="NZQ2380" s="316"/>
      <c r="NZR2380" s="316"/>
      <c r="NZS2380" s="316"/>
      <c r="NZT2380" s="316"/>
      <c r="NZU2380" s="316"/>
      <c r="NZV2380" s="316"/>
      <c r="NZW2380" s="316"/>
      <c r="NZX2380" s="316"/>
      <c r="NZY2380" s="316"/>
      <c r="NZZ2380" s="316"/>
      <c r="OAA2380" s="316"/>
      <c r="OAB2380" s="316"/>
      <c r="OAC2380" s="316"/>
      <c r="OAD2380" s="316"/>
      <c r="OAE2380" s="316"/>
      <c r="OAF2380" s="316"/>
      <c r="OAG2380" s="316"/>
      <c r="OAH2380" s="316"/>
      <c r="OAI2380" s="316"/>
      <c r="OAJ2380" s="316"/>
      <c r="OAK2380" s="316"/>
      <c r="OAL2380" s="316"/>
      <c r="OAM2380" s="316"/>
      <c r="OAN2380" s="316"/>
      <c r="OAO2380" s="316"/>
      <c r="OAP2380" s="316"/>
      <c r="OAQ2380" s="316"/>
      <c r="OAR2380" s="316"/>
      <c r="OAS2380" s="316"/>
      <c r="OAT2380" s="316"/>
      <c r="OAU2380" s="316"/>
      <c r="OAV2380" s="316"/>
      <c r="OAW2380" s="316"/>
      <c r="OAX2380" s="316"/>
      <c r="OAY2380" s="316"/>
      <c r="OAZ2380" s="316"/>
      <c r="OBA2380" s="316"/>
      <c r="OBB2380" s="316"/>
      <c r="OBC2380" s="316"/>
      <c r="OBD2380" s="316"/>
      <c r="OBE2380" s="316"/>
      <c r="OBF2380" s="316"/>
      <c r="OBG2380" s="316"/>
      <c r="OBH2380" s="316"/>
      <c r="OBI2380" s="316"/>
      <c r="OBJ2380" s="316"/>
      <c r="OBK2380" s="316"/>
      <c r="OBL2380" s="316"/>
      <c r="OBM2380" s="316"/>
      <c r="OBN2380" s="316"/>
      <c r="OBO2380" s="316"/>
      <c r="OBP2380" s="316"/>
      <c r="OBQ2380" s="316"/>
      <c r="OBR2380" s="316"/>
      <c r="OBS2380" s="316"/>
      <c r="OBT2380" s="316"/>
      <c r="OBU2380" s="316"/>
      <c r="OBV2380" s="316"/>
      <c r="OBW2380" s="316"/>
      <c r="OBX2380" s="316"/>
      <c r="OBY2380" s="316"/>
      <c r="OBZ2380" s="316"/>
      <c r="OCA2380" s="316"/>
      <c r="OCB2380" s="316"/>
      <c r="OCC2380" s="316"/>
      <c r="OCD2380" s="316"/>
      <c r="OCE2380" s="316"/>
      <c r="OCF2380" s="316"/>
      <c r="OCG2380" s="316"/>
      <c r="OCH2380" s="316"/>
      <c r="OCI2380" s="316"/>
      <c r="OCJ2380" s="316"/>
      <c r="OCK2380" s="316"/>
      <c r="OCL2380" s="316"/>
      <c r="OCM2380" s="316"/>
      <c r="OCN2380" s="316"/>
      <c r="OCO2380" s="316"/>
      <c r="OCP2380" s="316"/>
      <c r="OCQ2380" s="316"/>
      <c r="OCR2380" s="316"/>
      <c r="OCS2380" s="316"/>
      <c r="OCT2380" s="316"/>
      <c r="OCU2380" s="316"/>
      <c r="OCV2380" s="316"/>
      <c r="OCW2380" s="316"/>
      <c r="OCX2380" s="316"/>
      <c r="OCY2380" s="316"/>
      <c r="OCZ2380" s="316"/>
      <c r="ODA2380" s="316"/>
      <c r="ODB2380" s="316"/>
      <c r="ODC2380" s="316"/>
      <c r="ODD2380" s="316"/>
      <c r="ODE2380" s="316"/>
      <c r="ODF2380" s="316"/>
      <c r="ODG2380" s="316"/>
      <c r="ODH2380" s="316"/>
      <c r="ODI2380" s="316"/>
      <c r="ODJ2380" s="316"/>
      <c r="ODK2380" s="316"/>
      <c r="ODL2380" s="316"/>
      <c r="ODM2380" s="316"/>
      <c r="ODN2380" s="316"/>
      <c r="ODO2380" s="316"/>
      <c r="ODP2380" s="316"/>
      <c r="ODQ2380" s="316"/>
      <c r="ODR2380" s="316"/>
      <c r="ODS2380" s="316"/>
      <c r="ODT2380" s="316"/>
      <c r="ODU2380" s="316"/>
      <c r="ODV2380" s="316"/>
      <c r="ODW2380" s="316"/>
      <c r="ODX2380" s="316"/>
      <c r="ODY2380" s="316"/>
      <c r="ODZ2380" s="316"/>
      <c r="OEA2380" s="316"/>
      <c r="OEB2380" s="316"/>
      <c r="OEC2380" s="316"/>
      <c r="OED2380" s="316"/>
      <c r="OEE2380" s="316"/>
      <c r="OEF2380" s="316"/>
      <c r="OEG2380" s="316"/>
      <c r="OEH2380" s="316"/>
      <c r="OEI2380" s="316"/>
      <c r="OEJ2380" s="316"/>
      <c r="OEK2380" s="316"/>
      <c r="OEL2380" s="316"/>
      <c r="OEM2380" s="316"/>
      <c r="OEN2380" s="316"/>
      <c r="OEO2380" s="316"/>
      <c r="OEP2380" s="316"/>
      <c r="OEQ2380" s="316"/>
      <c r="OER2380" s="316"/>
      <c r="OES2380" s="316"/>
      <c r="OET2380" s="316"/>
      <c r="OEU2380" s="316"/>
      <c r="OEV2380" s="316"/>
      <c r="OEW2380" s="316"/>
      <c r="OEX2380" s="316"/>
      <c r="OEY2380" s="316"/>
      <c r="OEZ2380" s="316"/>
      <c r="OFA2380" s="316"/>
      <c r="OFB2380" s="316"/>
      <c r="OFC2380" s="316"/>
      <c r="OFD2380" s="316"/>
      <c r="OFE2380" s="316"/>
      <c r="OFF2380" s="316"/>
      <c r="OFG2380" s="316"/>
      <c r="OFH2380" s="316"/>
      <c r="OFI2380" s="316"/>
      <c r="OFJ2380" s="316"/>
      <c r="OFK2380" s="316"/>
      <c r="OFL2380" s="316"/>
      <c r="OFM2380" s="316"/>
      <c r="OFN2380" s="316"/>
      <c r="OFO2380" s="316"/>
      <c r="OFP2380" s="316"/>
      <c r="OFQ2380" s="316"/>
      <c r="OFR2380" s="316"/>
      <c r="OFS2380" s="316"/>
      <c r="OFT2380" s="316"/>
      <c r="OFU2380" s="316"/>
      <c r="OFV2380" s="316"/>
      <c r="OFW2380" s="316"/>
      <c r="OFX2380" s="316"/>
      <c r="OFY2380" s="316"/>
      <c r="OFZ2380" s="316"/>
      <c r="OGA2380" s="316"/>
      <c r="OGB2380" s="316"/>
      <c r="OGC2380" s="316"/>
      <c r="OGD2380" s="316"/>
      <c r="OGE2380" s="316"/>
      <c r="OGF2380" s="316"/>
      <c r="OGG2380" s="316"/>
      <c r="OGH2380" s="316"/>
      <c r="OGI2380" s="316"/>
      <c r="OGJ2380" s="316"/>
      <c r="OGK2380" s="316"/>
      <c r="OGL2380" s="316"/>
      <c r="OGM2380" s="316"/>
      <c r="OGN2380" s="316"/>
      <c r="OGO2380" s="316"/>
      <c r="OGP2380" s="316"/>
      <c r="OGQ2380" s="316"/>
      <c r="OGR2380" s="316"/>
      <c r="OGS2380" s="316"/>
      <c r="OGT2380" s="316"/>
      <c r="OGU2380" s="316"/>
      <c r="OGV2380" s="316"/>
      <c r="OGW2380" s="316"/>
      <c r="OGX2380" s="316"/>
      <c r="OGY2380" s="316"/>
      <c r="OGZ2380" s="316"/>
      <c r="OHA2380" s="316"/>
      <c r="OHB2380" s="316"/>
      <c r="OHC2380" s="316"/>
      <c r="OHD2380" s="316"/>
      <c r="OHE2380" s="316"/>
      <c r="OHF2380" s="316"/>
      <c r="OHG2380" s="316"/>
      <c r="OHH2380" s="316"/>
      <c r="OHI2380" s="316"/>
      <c r="OHJ2380" s="316"/>
      <c r="OHK2380" s="316"/>
      <c r="OHL2380" s="316"/>
      <c r="OHM2380" s="316"/>
      <c r="OHN2380" s="316"/>
      <c r="OHO2380" s="316"/>
      <c r="OHP2380" s="316"/>
      <c r="OHQ2380" s="316"/>
      <c r="OHR2380" s="316"/>
      <c r="OHS2380" s="316"/>
      <c r="OHT2380" s="316"/>
      <c r="OHU2380" s="316"/>
      <c r="OHV2380" s="316"/>
      <c r="OHW2380" s="316"/>
      <c r="OHX2380" s="316"/>
      <c r="OHY2380" s="316"/>
      <c r="OHZ2380" s="316"/>
      <c r="OIA2380" s="316"/>
      <c r="OIB2380" s="316"/>
      <c r="OIC2380" s="316"/>
      <c r="OID2380" s="316"/>
      <c r="OIE2380" s="316"/>
      <c r="OIF2380" s="316"/>
      <c r="OIG2380" s="316"/>
      <c r="OIH2380" s="316"/>
      <c r="OII2380" s="316"/>
      <c r="OIJ2380" s="316"/>
      <c r="OIK2380" s="316"/>
      <c r="OIL2380" s="316"/>
      <c r="OIM2380" s="316"/>
      <c r="OIN2380" s="316"/>
      <c r="OIO2380" s="316"/>
      <c r="OIP2380" s="316"/>
      <c r="OIQ2380" s="316"/>
      <c r="OIR2380" s="316"/>
      <c r="OIS2380" s="316"/>
      <c r="OIT2380" s="316"/>
      <c r="OIU2380" s="316"/>
      <c r="OIV2380" s="316"/>
      <c r="OIW2380" s="316"/>
      <c r="OIX2380" s="316"/>
      <c r="OIY2380" s="316"/>
      <c r="OIZ2380" s="316"/>
      <c r="OJA2380" s="316"/>
      <c r="OJB2380" s="316"/>
      <c r="OJC2380" s="316"/>
      <c r="OJD2380" s="316"/>
      <c r="OJE2380" s="316"/>
      <c r="OJF2380" s="316"/>
      <c r="OJG2380" s="316"/>
      <c r="OJH2380" s="316"/>
      <c r="OJI2380" s="316"/>
      <c r="OJJ2380" s="316"/>
      <c r="OJK2380" s="316"/>
      <c r="OJL2380" s="316"/>
      <c r="OJM2380" s="316"/>
      <c r="OJN2380" s="316"/>
      <c r="OJO2380" s="316"/>
      <c r="OJP2380" s="316"/>
      <c r="OJQ2380" s="316"/>
      <c r="OJR2380" s="316"/>
      <c r="OJS2380" s="316"/>
      <c r="OJT2380" s="316"/>
      <c r="OJU2380" s="316"/>
      <c r="OJV2380" s="316"/>
      <c r="OJW2380" s="316"/>
      <c r="OJX2380" s="316"/>
      <c r="OJY2380" s="316"/>
      <c r="OJZ2380" s="316"/>
      <c r="OKA2380" s="316"/>
      <c r="OKB2380" s="316"/>
      <c r="OKC2380" s="316"/>
      <c r="OKD2380" s="316"/>
      <c r="OKE2380" s="316"/>
      <c r="OKF2380" s="316"/>
      <c r="OKG2380" s="316"/>
      <c r="OKH2380" s="316"/>
      <c r="OKI2380" s="316"/>
      <c r="OKJ2380" s="316"/>
      <c r="OKK2380" s="316"/>
      <c r="OKL2380" s="316"/>
      <c r="OKM2380" s="316"/>
      <c r="OKN2380" s="316"/>
      <c r="OKO2380" s="316"/>
      <c r="OKP2380" s="316"/>
      <c r="OKQ2380" s="316"/>
      <c r="OKR2380" s="316"/>
      <c r="OKS2380" s="316"/>
      <c r="OKT2380" s="316"/>
      <c r="OKU2380" s="316"/>
      <c r="OKV2380" s="316"/>
      <c r="OKW2380" s="316"/>
      <c r="OKX2380" s="316"/>
      <c r="OKY2380" s="316"/>
      <c r="OKZ2380" s="316"/>
      <c r="OLA2380" s="316"/>
      <c r="OLB2380" s="316"/>
      <c r="OLC2380" s="316"/>
      <c r="OLD2380" s="316"/>
      <c r="OLE2380" s="316"/>
      <c r="OLF2380" s="316"/>
      <c r="OLG2380" s="316"/>
      <c r="OLH2380" s="316"/>
      <c r="OLI2380" s="316"/>
      <c r="OLJ2380" s="316"/>
      <c r="OLK2380" s="316"/>
      <c r="OLL2380" s="316"/>
      <c r="OLM2380" s="316"/>
      <c r="OLN2380" s="316"/>
      <c r="OLO2380" s="316"/>
      <c r="OLP2380" s="316"/>
      <c r="OLQ2380" s="316"/>
      <c r="OLR2380" s="316"/>
      <c r="OLS2380" s="316"/>
      <c r="OLT2380" s="316"/>
      <c r="OLU2380" s="316"/>
      <c r="OLV2380" s="316"/>
      <c r="OLW2380" s="316"/>
      <c r="OLX2380" s="316"/>
      <c r="OLY2380" s="316"/>
      <c r="OLZ2380" s="316"/>
      <c r="OMA2380" s="316"/>
      <c r="OMB2380" s="316"/>
      <c r="OMC2380" s="316"/>
      <c r="OMD2380" s="316"/>
      <c r="OME2380" s="316"/>
      <c r="OMF2380" s="316"/>
      <c r="OMG2380" s="316"/>
      <c r="OMH2380" s="316"/>
      <c r="OMI2380" s="316"/>
      <c r="OMJ2380" s="316"/>
      <c r="OMK2380" s="316"/>
      <c r="OML2380" s="316"/>
      <c r="OMM2380" s="316"/>
      <c r="OMN2380" s="316"/>
      <c r="OMO2380" s="316"/>
      <c r="OMP2380" s="316"/>
      <c r="OMQ2380" s="316"/>
      <c r="OMR2380" s="316"/>
      <c r="OMS2380" s="316"/>
      <c r="OMT2380" s="316"/>
      <c r="OMU2380" s="316"/>
      <c r="OMV2380" s="316"/>
      <c r="OMW2380" s="316"/>
      <c r="OMX2380" s="316"/>
      <c r="OMY2380" s="316"/>
      <c r="OMZ2380" s="316"/>
      <c r="ONA2380" s="316"/>
      <c r="ONB2380" s="316"/>
      <c r="ONC2380" s="316"/>
      <c r="OND2380" s="316"/>
      <c r="ONE2380" s="316"/>
      <c r="ONF2380" s="316"/>
      <c r="ONG2380" s="316"/>
      <c r="ONH2380" s="316"/>
      <c r="ONI2380" s="316"/>
      <c r="ONJ2380" s="316"/>
      <c r="ONK2380" s="316"/>
      <c r="ONL2380" s="316"/>
      <c r="ONM2380" s="316"/>
      <c r="ONN2380" s="316"/>
      <c r="ONO2380" s="316"/>
      <c r="ONP2380" s="316"/>
      <c r="ONQ2380" s="316"/>
      <c r="ONR2380" s="316"/>
      <c r="ONS2380" s="316"/>
      <c r="ONT2380" s="316"/>
      <c r="ONU2380" s="316"/>
      <c r="ONV2380" s="316"/>
      <c r="ONW2380" s="316"/>
      <c r="ONX2380" s="316"/>
      <c r="ONY2380" s="316"/>
      <c r="ONZ2380" s="316"/>
      <c r="OOA2380" s="316"/>
      <c r="OOB2380" s="316"/>
      <c r="OOC2380" s="316"/>
      <c r="OOD2380" s="316"/>
      <c r="OOE2380" s="316"/>
      <c r="OOF2380" s="316"/>
      <c r="OOG2380" s="316"/>
      <c r="OOH2380" s="316"/>
      <c r="OOI2380" s="316"/>
      <c r="OOJ2380" s="316"/>
      <c r="OOK2380" s="316"/>
      <c r="OOL2380" s="316"/>
      <c r="OOM2380" s="316"/>
      <c r="OON2380" s="316"/>
      <c r="OOO2380" s="316"/>
      <c r="OOP2380" s="316"/>
      <c r="OOQ2380" s="316"/>
      <c r="OOR2380" s="316"/>
      <c r="OOS2380" s="316"/>
      <c r="OOT2380" s="316"/>
      <c r="OOU2380" s="316"/>
      <c r="OOV2380" s="316"/>
      <c r="OOW2380" s="316"/>
      <c r="OOX2380" s="316"/>
      <c r="OOY2380" s="316"/>
      <c r="OOZ2380" s="316"/>
      <c r="OPA2380" s="316"/>
      <c r="OPB2380" s="316"/>
      <c r="OPC2380" s="316"/>
      <c r="OPD2380" s="316"/>
      <c r="OPE2380" s="316"/>
      <c r="OPF2380" s="316"/>
      <c r="OPG2380" s="316"/>
      <c r="OPH2380" s="316"/>
      <c r="OPI2380" s="316"/>
      <c r="OPJ2380" s="316"/>
      <c r="OPK2380" s="316"/>
      <c r="OPL2380" s="316"/>
      <c r="OPM2380" s="316"/>
      <c r="OPN2380" s="316"/>
      <c r="OPO2380" s="316"/>
      <c r="OPP2380" s="316"/>
      <c r="OPQ2380" s="316"/>
      <c r="OPR2380" s="316"/>
      <c r="OPS2380" s="316"/>
      <c r="OPT2380" s="316"/>
      <c r="OPU2380" s="316"/>
      <c r="OPV2380" s="316"/>
      <c r="OPW2380" s="316"/>
      <c r="OPX2380" s="316"/>
      <c r="OPY2380" s="316"/>
      <c r="OPZ2380" s="316"/>
      <c r="OQA2380" s="316"/>
      <c r="OQB2380" s="316"/>
      <c r="OQC2380" s="316"/>
      <c r="OQD2380" s="316"/>
      <c r="OQE2380" s="316"/>
      <c r="OQF2380" s="316"/>
      <c r="OQG2380" s="316"/>
      <c r="OQH2380" s="316"/>
      <c r="OQI2380" s="316"/>
      <c r="OQJ2380" s="316"/>
      <c r="OQK2380" s="316"/>
      <c r="OQL2380" s="316"/>
      <c r="OQM2380" s="316"/>
      <c r="OQN2380" s="316"/>
      <c r="OQO2380" s="316"/>
      <c r="OQP2380" s="316"/>
      <c r="OQQ2380" s="316"/>
      <c r="OQR2380" s="316"/>
      <c r="OQS2380" s="316"/>
      <c r="OQT2380" s="316"/>
      <c r="OQU2380" s="316"/>
      <c r="OQV2380" s="316"/>
      <c r="OQW2380" s="316"/>
      <c r="OQX2380" s="316"/>
      <c r="OQY2380" s="316"/>
      <c r="OQZ2380" s="316"/>
      <c r="ORA2380" s="316"/>
      <c r="ORB2380" s="316"/>
      <c r="ORC2380" s="316"/>
      <c r="ORD2380" s="316"/>
      <c r="ORE2380" s="316"/>
      <c r="ORF2380" s="316"/>
      <c r="ORG2380" s="316"/>
      <c r="ORH2380" s="316"/>
      <c r="ORI2380" s="316"/>
      <c r="ORJ2380" s="316"/>
      <c r="ORK2380" s="316"/>
      <c r="ORL2380" s="316"/>
      <c r="ORM2380" s="316"/>
      <c r="ORN2380" s="316"/>
      <c r="ORO2380" s="316"/>
      <c r="ORP2380" s="316"/>
      <c r="ORQ2380" s="316"/>
      <c r="ORR2380" s="316"/>
      <c r="ORS2380" s="316"/>
      <c r="ORT2380" s="316"/>
      <c r="ORU2380" s="316"/>
      <c r="ORV2380" s="316"/>
      <c r="ORW2380" s="316"/>
      <c r="ORX2380" s="316"/>
      <c r="ORY2380" s="316"/>
      <c r="ORZ2380" s="316"/>
      <c r="OSA2380" s="316"/>
      <c r="OSB2380" s="316"/>
      <c r="OSC2380" s="316"/>
      <c r="OSD2380" s="316"/>
      <c r="OSE2380" s="316"/>
      <c r="OSF2380" s="316"/>
      <c r="OSG2380" s="316"/>
      <c r="OSH2380" s="316"/>
      <c r="OSI2380" s="316"/>
      <c r="OSJ2380" s="316"/>
      <c r="OSK2380" s="316"/>
      <c r="OSL2380" s="316"/>
      <c r="OSM2380" s="316"/>
      <c r="OSN2380" s="316"/>
      <c r="OSO2380" s="316"/>
      <c r="OSP2380" s="316"/>
      <c r="OSQ2380" s="316"/>
      <c r="OSR2380" s="316"/>
      <c r="OSS2380" s="316"/>
      <c r="OST2380" s="316"/>
      <c r="OSU2380" s="316"/>
      <c r="OSV2380" s="316"/>
      <c r="OSW2380" s="316"/>
      <c r="OSX2380" s="316"/>
      <c r="OSY2380" s="316"/>
      <c r="OSZ2380" s="316"/>
      <c r="OTA2380" s="316"/>
      <c r="OTB2380" s="316"/>
      <c r="OTC2380" s="316"/>
      <c r="OTD2380" s="316"/>
      <c r="OTE2380" s="316"/>
      <c r="OTF2380" s="316"/>
      <c r="OTG2380" s="316"/>
      <c r="OTH2380" s="316"/>
      <c r="OTI2380" s="316"/>
      <c r="OTJ2380" s="316"/>
      <c r="OTK2380" s="316"/>
      <c r="OTL2380" s="316"/>
      <c r="OTM2380" s="316"/>
      <c r="OTN2380" s="316"/>
      <c r="OTO2380" s="316"/>
      <c r="OTP2380" s="316"/>
      <c r="OTQ2380" s="316"/>
      <c r="OTR2380" s="316"/>
      <c r="OTS2380" s="316"/>
      <c r="OTT2380" s="316"/>
      <c r="OTU2380" s="316"/>
      <c r="OTV2380" s="316"/>
      <c r="OTW2380" s="316"/>
      <c r="OTX2380" s="316"/>
      <c r="OTY2380" s="316"/>
      <c r="OTZ2380" s="316"/>
      <c r="OUA2380" s="316"/>
      <c r="OUB2380" s="316"/>
      <c r="OUC2380" s="316"/>
      <c r="OUD2380" s="316"/>
      <c r="OUE2380" s="316"/>
      <c r="OUF2380" s="316"/>
      <c r="OUG2380" s="316"/>
      <c r="OUH2380" s="316"/>
      <c r="OUI2380" s="316"/>
      <c r="OUJ2380" s="316"/>
      <c r="OUK2380" s="316"/>
      <c r="OUL2380" s="316"/>
      <c r="OUM2380" s="316"/>
      <c r="OUN2380" s="316"/>
      <c r="OUO2380" s="316"/>
      <c r="OUP2380" s="316"/>
      <c r="OUQ2380" s="316"/>
      <c r="OUR2380" s="316"/>
      <c r="OUS2380" s="316"/>
      <c r="OUT2380" s="316"/>
      <c r="OUU2380" s="316"/>
      <c r="OUV2380" s="316"/>
      <c r="OUW2380" s="316"/>
      <c r="OUX2380" s="316"/>
      <c r="OUY2380" s="316"/>
      <c r="OUZ2380" s="316"/>
      <c r="OVA2380" s="316"/>
      <c r="OVB2380" s="316"/>
      <c r="OVC2380" s="316"/>
      <c r="OVD2380" s="316"/>
      <c r="OVE2380" s="316"/>
      <c r="OVF2380" s="316"/>
      <c r="OVG2380" s="316"/>
      <c r="OVH2380" s="316"/>
      <c r="OVI2380" s="316"/>
      <c r="OVJ2380" s="316"/>
      <c r="OVK2380" s="316"/>
      <c r="OVL2380" s="316"/>
      <c r="OVM2380" s="316"/>
      <c r="OVN2380" s="316"/>
      <c r="OVO2380" s="316"/>
      <c r="OVP2380" s="316"/>
      <c r="OVQ2380" s="316"/>
      <c r="OVR2380" s="316"/>
      <c r="OVS2380" s="316"/>
      <c r="OVT2380" s="316"/>
      <c r="OVU2380" s="316"/>
      <c r="OVV2380" s="316"/>
      <c r="OVW2380" s="316"/>
      <c r="OVX2380" s="316"/>
      <c r="OVY2380" s="316"/>
      <c r="OVZ2380" s="316"/>
      <c r="OWA2380" s="316"/>
      <c r="OWB2380" s="316"/>
      <c r="OWC2380" s="316"/>
      <c r="OWD2380" s="316"/>
      <c r="OWE2380" s="316"/>
      <c r="OWF2380" s="316"/>
      <c r="OWG2380" s="316"/>
      <c r="OWH2380" s="316"/>
      <c r="OWI2380" s="316"/>
      <c r="OWJ2380" s="316"/>
      <c r="OWK2380" s="316"/>
      <c r="OWL2380" s="316"/>
      <c r="OWM2380" s="316"/>
      <c r="OWN2380" s="316"/>
      <c r="OWO2380" s="316"/>
      <c r="OWP2380" s="316"/>
      <c r="OWQ2380" s="316"/>
      <c r="OWR2380" s="316"/>
      <c r="OWS2380" s="316"/>
      <c r="OWT2380" s="316"/>
      <c r="OWU2380" s="316"/>
      <c r="OWV2380" s="316"/>
      <c r="OWW2380" s="316"/>
      <c r="OWX2380" s="316"/>
      <c r="OWY2380" s="316"/>
      <c r="OWZ2380" s="316"/>
      <c r="OXA2380" s="316"/>
      <c r="OXB2380" s="316"/>
      <c r="OXC2380" s="316"/>
      <c r="OXD2380" s="316"/>
      <c r="OXE2380" s="316"/>
      <c r="OXF2380" s="316"/>
      <c r="OXG2380" s="316"/>
      <c r="OXH2380" s="316"/>
      <c r="OXI2380" s="316"/>
      <c r="OXJ2380" s="316"/>
      <c r="OXK2380" s="316"/>
      <c r="OXL2380" s="316"/>
      <c r="OXM2380" s="316"/>
      <c r="OXN2380" s="316"/>
      <c r="OXO2380" s="316"/>
      <c r="OXP2380" s="316"/>
      <c r="OXQ2380" s="316"/>
      <c r="OXR2380" s="316"/>
      <c r="OXS2380" s="316"/>
      <c r="OXT2380" s="316"/>
      <c r="OXU2380" s="316"/>
      <c r="OXV2380" s="316"/>
      <c r="OXW2380" s="316"/>
      <c r="OXX2380" s="316"/>
      <c r="OXY2380" s="316"/>
      <c r="OXZ2380" s="316"/>
      <c r="OYA2380" s="316"/>
      <c r="OYB2380" s="316"/>
      <c r="OYC2380" s="316"/>
      <c r="OYD2380" s="316"/>
      <c r="OYE2380" s="316"/>
      <c r="OYF2380" s="316"/>
      <c r="OYG2380" s="316"/>
      <c r="OYH2380" s="316"/>
      <c r="OYI2380" s="316"/>
      <c r="OYJ2380" s="316"/>
      <c r="OYK2380" s="316"/>
      <c r="OYL2380" s="316"/>
      <c r="OYM2380" s="316"/>
      <c r="OYN2380" s="316"/>
      <c r="OYO2380" s="316"/>
      <c r="OYP2380" s="316"/>
      <c r="OYQ2380" s="316"/>
      <c r="OYR2380" s="316"/>
      <c r="OYS2380" s="316"/>
      <c r="OYT2380" s="316"/>
      <c r="OYU2380" s="316"/>
      <c r="OYV2380" s="316"/>
      <c r="OYW2380" s="316"/>
      <c r="OYX2380" s="316"/>
      <c r="OYY2380" s="316"/>
      <c r="OYZ2380" s="316"/>
      <c r="OZA2380" s="316"/>
      <c r="OZB2380" s="316"/>
      <c r="OZC2380" s="316"/>
      <c r="OZD2380" s="316"/>
      <c r="OZE2380" s="316"/>
      <c r="OZF2380" s="316"/>
      <c r="OZG2380" s="316"/>
      <c r="OZH2380" s="316"/>
      <c r="OZI2380" s="316"/>
      <c r="OZJ2380" s="316"/>
      <c r="OZK2380" s="316"/>
      <c r="OZL2380" s="316"/>
      <c r="OZM2380" s="316"/>
      <c r="OZN2380" s="316"/>
      <c r="OZO2380" s="316"/>
      <c r="OZP2380" s="316"/>
      <c r="OZQ2380" s="316"/>
      <c r="OZR2380" s="316"/>
      <c r="OZS2380" s="316"/>
      <c r="OZT2380" s="316"/>
      <c r="OZU2380" s="316"/>
      <c r="OZV2380" s="316"/>
      <c r="OZW2380" s="316"/>
      <c r="OZX2380" s="316"/>
      <c r="OZY2380" s="316"/>
      <c r="OZZ2380" s="316"/>
      <c r="PAA2380" s="316"/>
      <c r="PAB2380" s="316"/>
      <c r="PAC2380" s="316"/>
      <c r="PAD2380" s="316"/>
      <c r="PAE2380" s="316"/>
      <c r="PAF2380" s="316"/>
      <c r="PAG2380" s="316"/>
      <c r="PAH2380" s="316"/>
      <c r="PAI2380" s="316"/>
      <c r="PAJ2380" s="316"/>
      <c r="PAK2380" s="316"/>
      <c r="PAL2380" s="316"/>
      <c r="PAM2380" s="316"/>
      <c r="PAN2380" s="316"/>
      <c r="PAO2380" s="316"/>
      <c r="PAP2380" s="316"/>
      <c r="PAQ2380" s="316"/>
      <c r="PAR2380" s="316"/>
      <c r="PAS2380" s="316"/>
      <c r="PAT2380" s="316"/>
      <c r="PAU2380" s="316"/>
      <c r="PAV2380" s="316"/>
      <c r="PAW2380" s="316"/>
      <c r="PAX2380" s="316"/>
      <c r="PAY2380" s="316"/>
      <c r="PAZ2380" s="316"/>
      <c r="PBA2380" s="316"/>
      <c r="PBB2380" s="316"/>
      <c r="PBC2380" s="316"/>
      <c r="PBD2380" s="316"/>
      <c r="PBE2380" s="316"/>
      <c r="PBF2380" s="316"/>
      <c r="PBG2380" s="316"/>
      <c r="PBH2380" s="316"/>
      <c r="PBI2380" s="316"/>
      <c r="PBJ2380" s="316"/>
      <c r="PBK2380" s="316"/>
      <c r="PBL2380" s="316"/>
      <c r="PBM2380" s="316"/>
      <c r="PBN2380" s="316"/>
      <c r="PBO2380" s="316"/>
      <c r="PBP2380" s="316"/>
      <c r="PBQ2380" s="316"/>
      <c r="PBR2380" s="316"/>
      <c r="PBS2380" s="316"/>
      <c r="PBT2380" s="316"/>
      <c r="PBU2380" s="316"/>
      <c r="PBV2380" s="316"/>
      <c r="PBW2380" s="316"/>
      <c r="PBX2380" s="316"/>
      <c r="PBY2380" s="316"/>
      <c r="PBZ2380" s="316"/>
      <c r="PCA2380" s="316"/>
      <c r="PCB2380" s="316"/>
      <c r="PCC2380" s="316"/>
      <c r="PCD2380" s="316"/>
      <c r="PCE2380" s="316"/>
      <c r="PCF2380" s="316"/>
      <c r="PCG2380" s="316"/>
      <c r="PCH2380" s="316"/>
      <c r="PCI2380" s="316"/>
      <c r="PCJ2380" s="316"/>
      <c r="PCK2380" s="316"/>
      <c r="PCL2380" s="316"/>
      <c r="PCM2380" s="316"/>
      <c r="PCN2380" s="316"/>
      <c r="PCO2380" s="316"/>
      <c r="PCP2380" s="316"/>
      <c r="PCQ2380" s="316"/>
      <c r="PCR2380" s="316"/>
      <c r="PCS2380" s="316"/>
      <c r="PCT2380" s="316"/>
      <c r="PCU2380" s="316"/>
      <c r="PCV2380" s="316"/>
      <c r="PCW2380" s="316"/>
      <c r="PCX2380" s="316"/>
      <c r="PCY2380" s="316"/>
      <c r="PCZ2380" s="316"/>
      <c r="PDA2380" s="316"/>
      <c r="PDB2380" s="316"/>
      <c r="PDC2380" s="316"/>
      <c r="PDD2380" s="316"/>
      <c r="PDE2380" s="316"/>
      <c r="PDF2380" s="316"/>
      <c r="PDG2380" s="316"/>
      <c r="PDH2380" s="316"/>
      <c r="PDI2380" s="316"/>
      <c r="PDJ2380" s="316"/>
      <c r="PDK2380" s="316"/>
      <c r="PDL2380" s="316"/>
      <c r="PDM2380" s="316"/>
      <c r="PDN2380" s="316"/>
      <c r="PDO2380" s="316"/>
      <c r="PDP2380" s="316"/>
      <c r="PDQ2380" s="316"/>
      <c r="PDR2380" s="316"/>
      <c r="PDS2380" s="316"/>
      <c r="PDT2380" s="316"/>
      <c r="PDU2380" s="316"/>
      <c r="PDV2380" s="316"/>
      <c r="PDW2380" s="316"/>
      <c r="PDX2380" s="316"/>
      <c r="PDY2380" s="316"/>
      <c r="PDZ2380" s="316"/>
      <c r="PEA2380" s="316"/>
      <c r="PEB2380" s="316"/>
      <c r="PEC2380" s="316"/>
      <c r="PED2380" s="316"/>
      <c r="PEE2380" s="316"/>
      <c r="PEF2380" s="316"/>
      <c r="PEG2380" s="316"/>
      <c r="PEH2380" s="316"/>
      <c r="PEI2380" s="316"/>
      <c r="PEJ2380" s="316"/>
      <c r="PEK2380" s="316"/>
      <c r="PEL2380" s="316"/>
      <c r="PEM2380" s="316"/>
      <c r="PEN2380" s="316"/>
      <c r="PEO2380" s="316"/>
      <c r="PEP2380" s="316"/>
      <c r="PEQ2380" s="316"/>
      <c r="PER2380" s="316"/>
      <c r="PES2380" s="316"/>
      <c r="PET2380" s="316"/>
      <c r="PEU2380" s="316"/>
      <c r="PEV2380" s="316"/>
      <c r="PEW2380" s="316"/>
      <c r="PEX2380" s="316"/>
      <c r="PEY2380" s="316"/>
      <c r="PEZ2380" s="316"/>
      <c r="PFA2380" s="316"/>
      <c r="PFB2380" s="316"/>
      <c r="PFC2380" s="316"/>
      <c r="PFD2380" s="316"/>
      <c r="PFE2380" s="316"/>
      <c r="PFF2380" s="316"/>
      <c r="PFG2380" s="316"/>
      <c r="PFH2380" s="316"/>
      <c r="PFI2380" s="316"/>
      <c r="PFJ2380" s="316"/>
      <c r="PFK2380" s="316"/>
      <c r="PFL2380" s="316"/>
      <c r="PFM2380" s="316"/>
      <c r="PFN2380" s="316"/>
      <c r="PFO2380" s="316"/>
      <c r="PFP2380" s="316"/>
      <c r="PFQ2380" s="316"/>
      <c r="PFR2380" s="316"/>
      <c r="PFS2380" s="316"/>
      <c r="PFT2380" s="316"/>
      <c r="PFU2380" s="316"/>
      <c r="PFV2380" s="316"/>
      <c r="PFW2380" s="316"/>
      <c r="PFX2380" s="316"/>
      <c r="PFY2380" s="316"/>
      <c r="PFZ2380" s="316"/>
      <c r="PGA2380" s="316"/>
      <c r="PGB2380" s="316"/>
      <c r="PGC2380" s="316"/>
      <c r="PGD2380" s="316"/>
      <c r="PGE2380" s="316"/>
      <c r="PGF2380" s="316"/>
      <c r="PGG2380" s="316"/>
      <c r="PGH2380" s="316"/>
      <c r="PGI2380" s="316"/>
      <c r="PGJ2380" s="316"/>
      <c r="PGK2380" s="316"/>
      <c r="PGL2380" s="316"/>
      <c r="PGM2380" s="316"/>
      <c r="PGN2380" s="316"/>
      <c r="PGO2380" s="316"/>
      <c r="PGP2380" s="316"/>
      <c r="PGQ2380" s="316"/>
      <c r="PGR2380" s="316"/>
      <c r="PGS2380" s="316"/>
      <c r="PGT2380" s="316"/>
      <c r="PGU2380" s="316"/>
      <c r="PGV2380" s="316"/>
      <c r="PGW2380" s="316"/>
      <c r="PGX2380" s="316"/>
      <c r="PGY2380" s="316"/>
      <c r="PGZ2380" s="316"/>
      <c r="PHA2380" s="316"/>
      <c r="PHB2380" s="316"/>
      <c r="PHC2380" s="316"/>
      <c r="PHD2380" s="316"/>
      <c r="PHE2380" s="316"/>
      <c r="PHF2380" s="316"/>
      <c r="PHG2380" s="316"/>
      <c r="PHH2380" s="316"/>
      <c r="PHI2380" s="316"/>
      <c r="PHJ2380" s="316"/>
      <c r="PHK2380" s="316"/>
      <c r="PHL2380" s="316"/>
      <c r="PHM2380" s="316"/>
      <c r="PHN2380" s="316"/>
      <c r="PHO2380" s="316"/>
      <c r="PHP2380" s="316"/>
      <c r="PHQ2380" s="316"/>
      <c r="PHR2380" s="316"/>
      <c r="PHS2380" s="316"/>
      <c r="PHT2380" s="316"/>
      <c r="PHU2380" s="316"/>
      <c r="PHV2380" s="316"/>
      <c r="PHW2380" s="316"/>
      <c r="PHX2380" s="316"/>
      <c r="PHY2380" s="316"/>
      <c r="PHZ2380" s="316"/>
      <c r="PIA2380" s="316"/>
      <c r="PIB2380" s="316"/>
      <c r="PIC2380" s="316"/>
      <c r="PID2380" s="316"/>
      <c r="PIE2380" s="316"/>
      <c r="PIF2380" s="316"/>
      <c r="PIG2380" s="316"/>
      <c r="PIH2380" s="316"/>
      <c r="PII2380" s="316"/>
      <c r="PIJ2380" s="316"/>
      <c r="PIK2380" s="316"/>
      <c r="PIL2380" s="316"/>
      <c r="PIM2380" s="316"/>
      <c r="PIN2380" s="316"/>
      <c r="PIO2380" s="316"/>
      <c r="PIP2380" s="316"/>
      <c r="PIQ2380" s="316"/>
      <c r="PIR2380" s="316"/>
      <c r="PIS2380" s="316"/>
      <c r="PIT2380" s="316"/>
      <c r="PIU2380" s="316"/>
      <c r="PIV2380" s="316"/>
      <c r="PIW2380" s="316"/>
      <c r="PIX2380" s="316"/>
      <c r="PIY2380" s="316"/>
      <c r="PIZ2380" s="316"/>
      <c r="PJA2380" s="316"/>
      <c r="PJB2380" s="316"/>
      <c r="PJC2380" s="316"/>
      <c r="PJD2380" s="316"/>
      <c r="PJE2380" s="316"/>
      <c r="PJF2380" s="316"/>
      <c r="PJG2380" s="316"/>
      <c r="PJH2380" s="316"/>
      <c r="PJI2380" s="316"/>
      <c r="PJJ2380" s="316"/>
      <c r="PJK2380" s="316"/>
      <c r="PJL2380" s="316"/>
      <c r="PJM2380" s="316"/>
      <c r="PJN2380" s="316"/>
      <c r="PJO2380" s="316"/>
      <c r="PJP2380" s="316"/>
      <c r="PJQ2380" s="316"/>
      <c r="PJR2380" s="316"/>
      <c r="PJS2380" s="316"/>
      <c r="PJT2380" s="316"/>
      <c r="PJU2380" s="316"/>
      <c r="PJV2380" s="316"/>
      <c r="PJW2380" s="316"/>
      <c r="PJX2380" s="316"/>
      <c r="PJY2380" s="316"/>
      <c r="PJZ2380" s="316"/>
      <c r="PKA2380" s="316"/>
      <c r="PKB2380" s="316"/>
      <c r="PKC2380" s="316"/>
      <c r="PKD2380" s="316"/>
      <c r="PKE2380" s="316"/>
      <c r="PKF2380" s="316"/>
      <c r="PKG2380" s="316"/>
      <c r="PKH2380" s="316"/>
      <c r="PKI2380" s="316"/>
      <c r="PKJ2380" s="316"/>
      <c r="PKK2380" s="316"/>
      <c r="PKL2380" s="316"/>
      <c r="PKM2380" s="316"/>
      <c r="PKN2380" s="316"/>
      <c r="PKO2380" s="316"/>
      <c r="PKP2380" s="316"/>
      <c r="PKQ2380" s="316"/>
      <c r="PKR2380" s="316"/>
      <c r="PKS2380" s="316"/>
      <c r="PKT2380" s="316"/>
      <c r="PKU2380" s="316"/>
      <c r="PKV2380" s="316"/>
      <c r="PKW2380" s="316"/>
      <c r="PKX2380" s="316"/>
      <c r="PKY2380" s="316"/>
      <c r="PKZ2380" s="316"/>
      <c r="PLA2380" s="316"/>
      <c r="PLB2380" s="316"/>
      <c r="PLC2380" s="316"/>
      <c r="PLD2380" s="316"/>
      <c r="PLE2380" s="316"/>
      <c r="PLF2380" s="316"/>
      <c r="PLG2380" s="316"/>
      <c r="PLH2380" s="316"/>
      <c r="PLI2380" s="316"/>
      <c r="PLJ2380" s="316"/>
      <c r="PLK2380" s="316"/>
      <c r="PLL2380" s="316"/>
      <c r="PLM2380" s="316"/>
      <c r="PLN2380" s="316"/>
      <c r="PLO2380" s="316"/>
      <c r="PLP2380" s="316"/>
      <c r="PLQ2380" s="316"/>
      <c r="PLR2380" s="316"/>
      <c r="PLS2380" s="316"/>
      <c r="PLT2380" s="316"/>
      <c r="PLU2380" s="316"/>
      <c r="PLV2380" s="316"/>
      <c r="PLW2380" s="316"/>
      <c r="PLX2380" s="316"/>
      <c r="PLY2380" s="316"/>
      <c r="PLZ2380" s="316"/>
      <c r="PMA2380" s="316"/>
      <c r="PMB2380" s="316"/>
      <c r="PMC2380" s="316"/>
      <c r="PMD2380" s="316"/>
      <c r="PME2380" s="316"/>
      <c r="PMF2380" s="316"/>
      <c r="PMG2380" s="316"/>
      <c r="PMH2380" s="316"/>
      <c r="PMI2380" s="316"/>
      <c r="PMJ2380" s="316"/>
      <c r="PMK2380" s="316"/>
      <c r="PML2380" s="316"/>
      <c r="PMM2380" s="316"/>
      <c r="PMN2380" s="316"/>
      <c r="PMO2380" s="316"/>
      <c r="PMP2380" s="316"/>
      <c r="PMQ2380" s="316"/>
      <c r="PMR2380" s="316"/>
      <c r="PMS2380" s="316"/>
      <c r="PMT2380" s="316"/>
      <c r="PMU2380" s="316"/>
      <c r="PMV2380" s="316"/>
      <c r="PMW2380" s="316"/>
      <c r="PMX2380" s="316"/>
      <c r="PMY2380" s="316"/>
      <c r="PMZ2380" s="316"/>
      <c r="PNA2380" s="316"/>
      <c r="PNB2380" s="316"/>
      <c r="PNC2380" s="316"/>
      <c r="PND2380" s="316"/>
      <c r="PNE2380" s="316"/>
      <c r="PNF2380" s="316"/>
      <c r="PNG2380" s="316"/>
      <c r="PNH2380" s="316"/>
      <c r="PNI2380" s="316"/>
      <c r="PNJ2380" s="316"/>
      <c r="PNK2380" s="316"/>
      <c r="PNL2380" s="316"/>
      <c r="PNM2380" s="316"/>
      <c r="PNN2380" s="316"/>
      <c r="PNO2380" s="316"/>
      <c r="PNP2380" s="316"/>
      <c r="PNQ2380" s="316"/>
      <c r="PNR2380" s="316"/>
      <c r="PNS2380" s="316"/>
      <c r="PNT2380" s="316"/>
      <c r="PNU2380" s="316"/>
      <c r="PNV2380" s="316"/>
      <c r="PNW2380" s="316"/>
      <c r="PNX2380" s="316"/>
      <c r="PNY2380" s="316"/>
      <c r="PNZ2380" s="316"/>
      <c r="POA2380" s="316"/>
      <c r="POB2380" s="316"/>
      <c r="POC2380" s="316"/>
      <c r="POD2380" s="316"/>
      <c r="POE2380" s="316"/>
      <c r="POF2380" s="316"/>
      <c r="POG2380" s="316"/>
      <c r="POH2380" s="316"/>
      <c r="POI2380" s="316"/>
      <c r="POJ2380" s="316"/>
      <c r="POK2380" s="316"/>
      <c r="POL2380" s="316"/>
      <c r="POM2380" s="316"/>
      <c r="PON2380" s="316"/>
      <c r="POO2380" s="316"/>
      <c r="POP2380" s="316"/>
      <c r="POQ2380" s="316"/>
      <c r="POR2380" s="316"/>
      <c r="POS2380" s="316"/>
      <c r="POT2380" s="316"/>
      <c r="POU2380" s="316"/>
      <c r="POV2380" s="316"/>
      <c r="POW2380" s="316"/>
      <c r="POX2380" s="316"/>
      <c r="POY2380" s="316"/>
      <c r="POZ2380" s="316"/>
      <c r="PPA2380" s="316"/>
      <c r="PPB2380" s="316"/>
      <c r="PPC2380" s="316"/>
      <c r="PPD2380" s="316"/>
      <c r="PPE2380" s="316"/>
      <c r="PPF2380" s="316"/>
      <c r="PPG2380" s="316"/>
      <c r="PPH2380" s="316"/>
      <c r="PPI2380" s="316"/>
      <c r="PPJ2380" s="316"/>
      <c r="PPK2380" s="316"/>
      <c r="PPL2380" s="316"/>
      <c r="PPM2380" s="316"/>
      <c r="PPN2380" s="316"/>
      <c r="PPO2380" s="316"/>
      <c r="PPP2380" s="316"/>
      <c r="PPQ2380" s="316"/>
      <c r="PPR2380" s="316"/>
      <c r="PPS2380" s="316"/>
      <c r="PPT2380" s="316"/>
      <c r="PPU2380" s="316"/>
      <c r="PPV2380" s="316"/>
      <c r="PPW2380" s="316"/>
      <c r="PPX2380" s="316"/>
      <c r="PPY2380" s="316"/>
      <c r="PPZ2380" s="316"/>
      <c r="PQA2380" s="316"/>
      <c r="PQB2380" s="316"/>
      <c r="PQC2380" s="316"/>
      <c r="PQD2380" s="316"/>
      <c r="PQE2380" s="316"/>
      <c r="PQF2380" s="316"/>
      <c r="PQG2380" s="316"/>
      <c r="PQH2380" s="316"/>
      <c r="PQI2380" s="316"/>
      <c r="PQJ2380" s="316"/>
      <c r="PQK2380" s="316"/>
      <c r="PQL2380" s="316"/>
      <c r="PQM2380" s="316"/>
      <c r="PQN2380" s="316"/>
      <c r="PQO2380" s="316"/>
      <c r="PQP2380" s="316"/>
      <c r="PQQ2380" s="316"/>
      <c r="PQR2380" s="316"/>
      <c r="PQS2380" s="316"/>
      <c r="PQT2380" s="316"/>
      <c r="PQU2380" s="316"/>
      <c r="PQV2380" s="316"/>
      <c r="PQW2380" s="316"/>
      <c r="PQX2380" s="316"/>
      <c r="PQY2380" s="316"/>
      <c r="PQZ2380" s="316"/>
      <c r="PRA2380" s="316"/>
      <c r="PRB2380" s="316"/>
      <c r="PRC2380" s="316"/>
      <c r="PRD2380" s="316"/>
      <c r="PRE2380" s="316"/>
      <c r="PRF2380" s="316"/>
      <c r="PRG2380" s="316"/>
      <c r="PRH2380" s="316"/>
      <c r="PRI2380" s="316"/>
      <c r="PRJ2380" s="316"/>
      <c r="PRK2380" s="316"/>
      <c r="PRL2380" s="316"/>
      <c r="PRM2380" s="316"/>
      <c r="PRN2380" s="316"/>
      <c r="PRO2380" s="316"/>
      <c r="PRP2380" s="316"/>
      <c r="PRQ2380" s="316"/>
      <c r="PRR2380" s="316"/>
      <c r="PRS2380" s="316"/>
      <c r="PRT2380" s="316"/>
      <c r="PRU2380" s="316"/>
      <c r="PRV2380" s="316"/>
      <c r="PRW2380" s="316"/>
      <c r="PRX2380" s="316"/>
      <c r="PRY2380" s="316"/>
      <c r="PRZ2380" s="316"/>
      <c r="PSA2380" s="316"/>
      <c r="PSB2380" s="316"/>
      <c r="PSC2380" s="316"/>
      <c r="PSD2380" s="316"/>
      <c r="PSE2380" s="316"/>
      <c r="PSF2380" s="316"/>
      <c r="PSG2380" s="316"/>
      <c r="PSH2380" s="316"/>
      <c r="PSI2380" s="316"/>
      <c r="PSJ2380" s="316"/>
      <c r="PSK2380" s="316"/>
      <c r="PSL2380" s="316"/>
      <c r="PSM2380" s="316"/>
      <c r="PSN2380" s="316"/>
      <c r="PSO2380" s="316"/>
      <c r="PSP2380" s="316"/>
      <c r="PSQ2380" s="316"/>
      <c r="PSR2380" s="316"/>
      <c r="PSS2380" s="316"/>
      <c r="PST2380" s="316"/>
      <c r="PSU2380" s="316"/>
      <c r="PSV2380" s="316"/>
      <c r="PSW2380" s="316"/>
      <c r="PSX2380" s="316"/>
      <c r="PSY2380" s="316"/>
      <c r="PSZ2380" s="316"/>
      <c r="PTA2380" s="316"/>
      <c r="PTB2380" s="316"/>
      <c r="PTC2380" s="316"/>
      <c r="PTD2380" s="316"/>
      <c r="PTE2380" s="316"/>
      <c r="PTF2380" s="316"/>
      <c r="PTG2380" s="316"/>
      <c r="PTH2380" s="316"/>
      <c r="PTI2380" s="316"/>
      <c r="PTJ2380" s="316"/>
      <c r="PTK2380" s="316"/>
      <c r="PTL2380" s="316"/>
      <c r="PTM2380" s="316"/>
      <c r="PTN2380" s="316"/>
      <c r="PTO2380" s="316"/>
      <c r="PTP2380" s="316"/>
      <c r="PTQ2380" s="316"/>
      <c r="PTR2380" s="316"/>
      <c r="PTS2380" s="316"/>
      <c r="PTT2380" s="316"/>
      <c r="PTU2380" s="316"/>
      <c r="PTV2380" s="316"/>
      <c r="PTW2380" s="316"/>
      <c r="PTX2380" s="316"/>
      <c r="PTY2380" s="316"/>
      <c r="PTZ2380" s="316"/>
      <c r="PUA2380" s="316"/>
      <c r="PUB2380" s="316"/>
      <c r="PUC2380" s="316"/>
      <c r="PUD2380" s="316"/>
      <c r="PUE2380" s="316"/>
      <c r="PUF2380" s="316"/>
      <c r="PUG2380" s="316"/>
      <c r="PUH2380" s="316"/>
      <c r="PUI2380" s="316"/>
      <c r="PUJ2380" s="316"/>
      <c r="PUK2380" s="316"/>
      <c r="PUL2380" s="316"/>
      <c r="PUM2380" s="316"/>
      <c r="PUN2380" s="316"/>
      <c r="PUO2380" s="316"/>
      <c r="PUP2380" s="316"/>
      <c r="PUQ2380" s="316"/>
      <c r="PUR2380" s="316"/>
      <c r="PUS2380" s="316"/>
      <c r="PUT2380" s="316"/>
      <c r="PUU2380" s="316"/>
      <c r="PUV2380" s="316"/>
      <c r="PUW2380" s="316"/>
      <c r="PUX2380" s="316"/>
      <c r="PUY2380" s="316"/>
      <c r="PUZ2380" s="316"/>
      <c r="PVA2380" s="316"/>
      <c r="PVB2380" s="316"/>
      <c r="PVC2380" s="316"/>
      <c r="PVD2380" s="316"/>
      <c r="PVE2380" s="316"/>
      <c r="PVF2380" s="316"/>
      <c r="PVG2380" s="316"/>
      <c r="PVH2380" s="316"/>
      <c r="PVI2380" s="316"/>
      <c r="PVJ2380" s="316"/>
      <c r="PVK2380" s="316"/>
      <c r="PVL2380" s="316"/>
      <c r="PVM2380" s="316"/>
      <c r="PVN2380" s="316"/>
      <c r="PVO2380" s="316"/>
      <c r="PVP2380" s="316"/>
      <c r="PVQ2380" s="316"/>
      <c r="PVR2380" s="316"/>
      <c r="PVS2380" s="316"/>
      <c r="PVT2380" s="316"/>
      <c r="PVU2380" s="316"/>
      <c r="PVV2380" s="316"/>
      <c r="PVW2380" s="316"/>
      <c r="PVX2380" s="316"/>
      <c r="PVY2380" s="316"/>
      <c r="PVZ2380" s="316"/>
      <c r="PWA2380" s="316"/>
      <c r="PWB2380" s="316"/>
      <c r="PWC2380" s="316"/>
      <c r="PWD2380" s="316"/>
      <c r="PWE2380" s="316"/>
      <c r="PWF2380" s="316"/>
      <c r="PWG2380" s="316"/>
      <c r="PWH2380" s="316"/>
      <c r="PWI2380" s="316"/>
      <c r="PWJ2380" s="316"/>
      <c r="PWK2380" s="316"/>
      <c r="PWL2380" s="316"/>
      <c r="PWM2380" s="316"/>
      <c r="PWN2380" s="316"/>
      <c r="PWO2380" s="316"/>
      <c r="PWP2380" s="316"/>
      <c r="PWQ2380" s="316"/>
      <c r="PWR2380" s="316"/>
      <c r="PWS2380" s="316"/>
      <c r="PWT2380" s="316"/>
      <c r="PWU2380" s="316"/>
      <c r="PWV2380" s="316"/>
      <c r="PWW2380" s="316"/>
      <c r="PWX2380" s="316"/>
      <c r="PWY2380" s="316"/>
      <c r="PWZ2380" s="316"/>
      <c r="PXA2380" s="316"/>
      <c r="PXB2380" s="316"/>
      <c r="PXC2380" s="316"/>
      <c r="PXD2380" s="316"/>
      <c r="PXE2380" s="316"/>
      <c r="PXF2380" s="316"/>
      <c r="PXG2380" s="316"/>
      <c r="PXH2380" s="316"/>
      <c r="PXI2380" s="316"/>
      <c r="PXJ2380" s="316"/>
      <c r="PXK2380" s="316"/>
      <c r="PXL2380" s="316"/>
      <c r="PXM2380" s="316"/>
      <c r="PXN2380" s="316"/>
      <c r="PXO2380" s="316"/>
      <c r="PXP2380" s="316"/>
      <c r="PXQ2380" s="316"/>
      <c r="PXR2380" s="316"/>
      <c r="PXS2380" s="316"/>
      <c r="PXT2380" s="316"/>
      <c r="PXU2380" s="316"/>
      <c r="PXV2380" s="316"/>
      <c r="PXW2380" s="316"/>
      <c r="PXX2380" s="316"/>
      <c r="PXY2380" s="316"/>
      <c r="PXZ2380" s="316"/>
      <c r="PYA2380" s="316"/>
      <c r="PYB2380" s="316"/>
      <c r="PYC2380" s="316"/>
      <c r="PYD2380" s="316"/>
      <c r="PYE2380" s="316"/>
      <c r="PYF2380" s="316"/>
      <c r="PYG2380" s="316"/>
      <c r="PYH2380" s="316"/>
      <c r="PYI2380" s="316"/>
      <c r="PYJ2380" s="316"/>
      <c r="PYK2380" s="316"/>
      <c r="PYL2380" s="316"/>
      <c r="PYM2380" s="316"/>
      <c r="PYN2380" s="316"/>
      <c r="PYO2380" s="316"/>
      <c r="PYP2380" s="316"/>
      <c r="PYQ2380" s="316"/>
      <c r="PYR2380" s="316"/>
      <c r="PYS2380" s="316"/>
      <c r="PYT2380" s="316"/>
      <c r="PYU2380" s="316"/>
      <c r="PYV2380" s="316"/>
      <c r="PYW2380" s="316"/>
      <c r="PYX2380" s="316"/>
      <c r="PYY2380" s="316"/>
      <c r="PYZ2380" s="316"/>
      <c r="PZA2380" s="316"/>
      <c r="PZB2380" s="316"/>
      <c r="PZC2380" s="316"/>
      <c r="PZD2380" s="316"/>
      <c r="PZE2380" s="316"/>
      <c r="PZF2380" s="316"/>
      <c r="PZG2380" s="316"/>
      <c r="PZH2380" s="316"/>
      <c r="PZI2380" s="316"/>
      <c r="PZJ2380" s="316"/>
      <c r="PZK2380" s="316"/>
      <c r="PZL2380" s="316"/>
      <c r="PZM2380" s="316"/>
      <c r="PZN2380" s="316"/>
      <c r="PZO2380" s="316"/>
      <c r="PZP2380" s="316"/>
      <c r="PZQ2380" s="316"/>
      <c r="PZR2380" s="316"/>
      <c r="PZS2380" s="316"/>
      <c r="PZT2380" s="316"/>
      <c r="PZU2380" s="316"/>
      <c r="PZV2380" s="316"/>
      <c r="PZW2380" s="316"/>
      <c r="PZX2380" s="316"/>
      <c r="PZY2380" s="316"/>
      <c r="PZZ2380" s="316"/>
      <c r="QAA2380" s="316"/>
      <c r="QAB2380" s="316"/>
      <c r="QAC2380" s="316"/>
      <c r="QAD2380" s="316"/>
      <c r="QAE2380" s="316"/>
      <c r="QAF2380" s="316"/>
      <c r="QAG2380" s="316"/>
      <c r="QAH2380" s="316"/>
      <c r="QAI2380" s="316"/>
      <c r="QAJ2380" s="316"/>
      <c r="QAK2380" s="316"/>
      <c r="QAL2380" s="316"/>
      <c r="QAM2380" s="316"/>
      <c r="QAN2380" s="316"/>
      <c r="QAO2380" s="316"/>
      <c r="QAP2380" s="316"/>
      <c r="QAQ2380" s="316"/>
      <c r="QAR2380" s="316"/>
      <c r="QAS2380" s="316"/>
      <c r="QAT2380" s="316"/>
      <c r="QAU2380" s="316"/>
      <c r="QAV2380" s="316"/>
      <c r="QAW2380" s="316"/>
      <c r="QAX2380" s="316"/>
      <c r="QAY2380" s="316"/>
      <c r="QAZ2380" s="316"/>
      <c r="QBA2380" s="316"/>
      <c r="QBB2380" s="316"/>
      <c r="QBC2380" s="316"/>
      <c r="QBD2380" s="316"/>
      <c r="QBE2380" s="316"/>
      <c r="QBF2380" s="316"/>
      <c r="QBG2380" s="316"/>
      <c r="QBH2380" s="316"/>
      <c r="QBI2380" s="316"/>
      <c r="QBJ2380" s="316"/>
      <c r="QBK2380" s="316"/>
      <c r="QBL2380" s="316"/>
      <c r="QBM2380" s="316"/>
      <c r="QBN2380" s="316"/>
      <c r="QBO2380" s="316"/>
      <c r="QBP2380" s="316"/>
      <c r="QBQ2380" s="316"/>
      <c r="QBR2380" s="316"/>
      <c r="QBS2380" s="316"/>
      <c r="QBT2380" s="316"/>
      <c r="QBU2380" s="316"/>
      <c r="QBV2380" s="316"/>
      <c r="QBW2380" s="316"/>
      <c r="QBX2380" s="316"/>
      <c r="QBY2380" s="316"/>
      <c r="QBZ2380" s="316"/>
      <c r="QCA2380" s="316"/>
      <c r="QCB2380" s="316"/>
      <c r="QCC2380" s="316"/>
      <c r="QCD2380" s="316"/>
      <c r="QCE2380" s="316"/>
      <c r="QCF2380" s="316"/>
      <c r="QCG2380" s="316"/>
      <c r="QCH2380" s="316"/>
      <c r="QCI2380" s="316"/>
      <c r="QCJ2380" s="316"/>
      <c r="QCK2380" s="316"/>
      <c r="QCL2380" s="316"/>
      <c r="QCM2380" s="316"/>
      <c r="QCN2380" s="316"/>
      <c r="QCO2380" s="316"/>
      <c r="QCP2380" s="316"/>
      <c r="QCQ2380" s="316"/>
      <c r="QCR2380" s="316"/>
      <c r="QCS2380" s="316"/>
      <c r="QCT2380" s="316"/>
      <c r="QCU2380" s="316"/>
      <c r="QCV2380" s="316"/>
      <c r="QCW2380" s="316"/>
      <c r="QCX2380" s="316"/>
      <c r="QCY2380" s="316"/>
      <c r="QCZ2380" s="316"/>
      <c r="QDA2380" s="316"/>
      <c r="QDB2380" s="316"/>
      <c r="QDC2380" s="316"/>
      <c r="QDD2380" s="316"/>
      <c r="QDE2380" s="316"/>
      <c r="QDF2380" s="316"/>
      <c r="QDG2380" s="316"/>
      <c r="QDH2380" s="316"/>
      <c r="QDI2380" s="316"/>
      <c r="QDJ2380" s="316"/>
      <c r="QDK2380" s="316"/>
      <c r="QDL2380" s="316"/>
      <c r="QDM2380" s="316"/>
      <c r="QDN2380" s="316"/>
      <c r="QDO2380" s="316"/>
      <c r="QDP2380" s="316"/>
      <c r="QDQ2380" s="316"/>
      <c r="QDR2380" s="316"/>
      <c r="QDS2380" s="316"/>
      <c r="QDT2380" s="316"/>
      <c r="QDU2380" s="316"/>
      <c r="QDV2380" s="316"/>
      <c r="QDW2380" s="316"/>
      <c r="QDX2380" s="316"/>
      <c r="QDY2380" s="316"/>
      <c r="QDZ2380" s="316"/>
      <c r="QEA2380" s="316"/>
      <c r="QEB2380" s="316"/>
      <c r="QEC2380" s="316"/>
      <c r="QED2380" s="316"/>
      <c r="QEE2380" s="316"/>
      <c r="QEF2380" s="316"/>
      <c r="QEG2380" s="316"/>
      <c r="QEH2380" s="316"/>
      <c r="QEI2380" s="316"/>
      <c r="QEJ2380" s="316"/>
      <c r="QEK2380" s="316"/>
      <c r="QEL2380" s="316"/>
      <c r="QEM2380" s="316"/>
      <c r="QEN2380" s="316"/>
      <c r="QEO2380" s="316"/>
      <c r="QEP2380" s="316"/>
      <c r="QEQ2380" s="316"/>
      <c r="QER2380" s="316"/>
      <c r="QES2380" s="316"/>
      <c r="QET2380" s="316"/>
      <c r="QEU2380" s="316"/>
      <c r="QEV2380" s="316"/>
      <c r="QEW2380" s="316"/>
      <c r="QEX2380" s="316"/>
      <c r="QEY2380" s="316"/>
      <c r="QEZ2380" s="316"/>
      <c r="QFA2380" s="316"/>
      <c r="QFB2380" s="316"/>
      <c r="QFC2380" s="316"/>
      <c r="QFD2380" s="316"/>
      <c r="QFE2380" s="316"/>
      <c r="QFF2380" s="316"/>
      <c r="QFG2380" s="316"/>
      <c r="QFH2380" s="316"/>
      <c r="QFI2380" s="316"/>
      <c r="QFJ2380" s="316"/>
      <c r="QFK2380" s="316"/>
      <c r="QFL2380" s="316"/>
      <c r="QFM2380" s="316"/>
      <c r="QFN2380" s="316"/>
      <c r="QFO2380" s="316"/>
      <c r="QFP2380" s="316"/>
      <c r="QFQ2380" s="316"/>
      <c r="QFR2380" s="316"/>
      <c r="QFS2380" s="316"/>
      <c r="QFT2380" s="316"/>
      <c r="QFU2380" s="316"/>
      <c r="QFV2380" s="316"/>
      <c r="QFW2380" s="316"/>
      <c r="QFX2380" s="316"/>
      <c r="QFY2380" s="316"/>
      <c r="QFZ2380" s="316"/>
      <c r="QGA2380" s="316"/>
      <c r="QGB2380" s="316"/>
      <c r="QGC2380" s="316"/>
      <c r="QGD2380" s="316"/>
      <c r="QGE2380" s="316"/>
      <c r="QGF2380" s="316"/>
      <c r="QGG2380" s="316"/>
      <c r="QGH2380" s="316"/>
      <c r="QGI2380" s="316"/>
      <c r="QGJ2380" s="316"/>
      <c r="QGK2380" s="316"/>
      <c r="QGL2380" s="316"/>
      <c r="QGM2380" s="316"/>
      <c r="QGN2380" s="316"/>
      <c r="QGO2380" s="316"/>
      <c r="QGP2380" s="316"/>
      <c r="QGQ2380" s="316"/>
      <c r="QGR2380" s="316"/>
      <c r="QGS2380" s="316"/>
      <c r="QGT2380" s="316"/>
      <c r="QGU2380" s="316"/>
      <c r="QGV2380" s="316"/>
      <c r="QGW2380" s="316"/>
      <c r="QGX2380" s="316"/>
      <c r="QGY2380" s="316"/>
      <c r="QGZ2380" s="316"/>
      <c r="QHA2380" s="316"/>
      <c r="QHB2380" s="316"/>
      <c r="QHC2380" s="316"/>
      <c r="QHD2380" s="316"/>
      <c r="QHE2380" s="316"/>
      <c r="QHF2380" s="316"/>
      <c r="QHG2380" s="316"/>
      <c r="QHH2380" s="316"/>
      <c r="QHI2380" s="316"/>
      <c r="QHJ2380" s="316"/>
      <c r="QHK2380" s="316"/>
      <c r="QHL2380" s="316"/>
      <c r="QHM2380" s="316"/>
      <c r="QHN2380" s="316"/>
      <c r="QHO2380" s="316"/>
      <c r="QHP2380" s="316"/>
      <c r="QHQ2380" s="316"/>
      <c r="QHR2380" s="316"/>
      <c r="QHS2380" s="316"/>
      <c r="QHT2380" s="316"/>
      <c r="QHU2380" s="316"/>
      <c r="QHV2380" s="316"/>
      <c r="QHW2380" s="316"/>
      <c r="QHX2380" s="316"/>
      <c r="QHY2380" s="316"/>
      <c r="QHZ2380" s="316"/>
      <c r="QIA2380" s="316"/>
      <c r="QIB2380" s="316"/>
      <c r="QIC2380" s="316"/>
      <c r="QID2380" s="316"/>
      <c r="QIE2380" s="316"/>
      <c r="QIF2380" s="316"/>
      <c r="QIG2380" s="316"/>
      <c r="QIH2380" s="316"/>
      <c r="QII2380" s="316"/>
      <c r="QIJ2380" s="316"/>
      <c r="QIK2380" s="316"/>
      <c r="QIL2380" s="316"/>
      <c r="QIM2380" s="316"/>
      <c r="QIN2380" s="316"/>
      <c r="QIO2380" s="316"/>
      <c r="QIP2380" s="316"/>
      <c r="QIQ2380" s="316"/>
      <c r="QIR2380" s="316"/>
      <c r="QIS2380" s="316"/>
      <c r="QIT2380" s="316"/>
      <c r="QIU2380" s="316"/>
      <c r="QIV2380" s="316"/>
      <c r="QIW2380" s="316"/>
      <c r="QIX2380" s="316"/>
      <c r="QIY2380" s="316"/>
      <c r="QIZ2380" s="316"/>
      <c r="QJA2380" s="316"/>
      <c r="QJB2380" s="316"/>
      <c r="QJC2380" s="316"/>
      <c r="QJD2380" s="316"/>
      <c r="QJE2380" s="316"/>
      <c r="QJF2380" s="316"/>
      <c r="QJG2380" s="316"/>
      <c r="QJH2380" s="316"/>
      <c r="QJI2380" s="316"/>
      <c r="QJJ2380" s="316"/>
      <c r="QJK2380" s="316"/>
      <c r="QJL2380" s="316"/>
      <c r="QJM2380" s="316"/>
      <c r="QJN2380" s="316"/>
      <c r="QJO2380" s="316"/>
      <c r="QJP2380" s="316"/>
      <c r="QJQ2380" s="316"/>
      <c r="QJR2380" s="316"/>
      <c r="QJS2380" s="316"/>
      <c r="QJT2380" s="316"/>
      <c r="QJU2380" s="316"/>
      <c r="QJV2380" s="316"/>
      <c r="QJW2380" s="316"/>
      <c r="QJX2380" s="316"/>
      <c r="QJY2380" s="316"/>
      <c r="QJZ2380" s="316"/>
      <c r="QKA2380" s="316"/>
      <c r="QKB2380" s="316"/>
      <c r="QKC2380" s="316"/>
      <c r="QKD2380" s="316"/>
      <c r="QKE2380" s="316"/>
      <c r="QKF2380" s="316"/>
      <c r="QKG2380" s="316"/>
      <c r="QKH2380" s="316"/>
      <c r="QKI2380" s="316"/>
      <c r="QKJ2380" s="316"/>
      <c r="QKK2380" s="316"/>
      <c r="QKL2380" s="316"/>
      <c r="QKM2380" s="316"/>
      <c r="QKN2380" s="316"/>
      <c r="QKO2380" s="316"/>
      <c r="QKP2380" s="316"/>
      <c r="QKQ2380" s="316"/>
      <c r="QKR2380" s="316"/>
      <c r="QKS2380" s="316"/>
      <c r="QKT2380" s="316"/>
      <c r="QKU2380" s="316"/>
      <c r="QKV2380" s="316"/>
      <c r="QKW2380" s="316"/>
      <c r="QKX2380" s="316"/>
      <c r="QKY2380" s="316"/>
      <c r="QKZ2380" s="316"/>
      <c r="QLA2380" s="316"/>
      <c r="QLB2380" s="316"/>
      <c r="QLC2380" s="316"/>
      <c r="QLD2380" s="316"/>
      <c r="QLE2380" s="316"/>
      <c r="QLF2380" s="316"/>
      <c r="QLG2380" s="316"/>
      <c r="QLH2380" s="316"/>
      <c r="QLI2380" s="316"/>
      <c r="QLJ2380" s="316"/>
      <c r="QLK2380" s="316"/>
      <c r="QLL2380" s="316"/>
      <c r="QLM2380" s="316"/>
      <c r="QLN2380" s="316"/>
      <c r="QLO2380" s="316"/>
      <c r="QLP2380" s="316"/>
      <c r="QLQ2380" s="316"/>
      <c r="QLR2380" s="316"/>
      <c r="QLS2380" s="316"/>
      <c r="QLT2380" s="316"/>
      <c r="QLU2380" s="316"/>
      <c r="QLV2380" s="316"/>
      <c r="QLW2380" s="316"/>
      <c r="QLX2380" s="316"/>
      <c r="QLY2380" s="316"/>
      <c r="QLZ2380" s="316"/>
      <c r="QMA2380" s="316"/>
      <c r="QMB2380" s="316"/>
      <c r="QMC2380" s="316"/>
      <c r="QMD2380" s="316"/>
      <c r="QME2380" s="316"/>
      <c r="QMF2380" s="316"/>
      <c r="QMG2380" s="316"/>
      <c r="QMH2380" s="316"/>
      <c r="QMI2380" s="316"/>
      <c r="QMJ2380" s="316"/>
      <c r="QMK2380" s="316"/>
      <c r="QML2380" s="316"/>
      <c r="QMM2380" s="316"/>
      <c r="QMN2380" s="316"/>
      <c r="QMO2380" s="316"/>
      <c r="QMP2380" s="316"/>
      <c r="QMQ2380" s="316"/>
      <c r="QMR2380" s="316"/>
      <c r="QMS2380" s="316"/>
      <c r="QMT2380" s="316"/>
      <c r="QMU2380" s="316"/>
      <c r="QMV2380" s="316"/>
      <c r="QMW2380" s="316"/>
      <c r="QMX2380" s="316"/>
      <c r="QMY2380" s="316"/>
      <c r="QMZ2380" s="316"/>
      <c r="QNA2380" s="316"/>
      <c r="QNB2380" s="316"/>
      <c r="QNC2380" s="316"/>
      <c r="QND2380" s="316"/>
      <c r="QNE2380" s="316"/>
      <c r="QNF2380" s="316"/>
      <c r="QNG2380" s="316"/>
      <c r="QNH2380" s="316"/>
      <c r="QNI2380" s="316"/>
      <c r="QNJ2380" s="316"/>
      <c r="QNK2380" s="316"/>
      <c r="QNL2380" s="316"/>
      <c r="QNM2380" s="316"/>
      <c r="QNN2380" s="316"/>
      <c r="QNO2380" s="316"/>
      <c r="QNP2380" s="316"/>
      <c r="QNQ2380" s="316"/>
      <c r="QNR2380" s="316"/>
      <c r="QNS2380" s="316"/>
      <c r="QNT2380" s="316"/>
      <c r="QNU2380" s="316"/>
      <c r="QNV2380" s="316"/>
      <c r="QNW2380" s="316"/>
      <c r="QNX2380" s="316"/>
      <c r="QNY2380" s="316"/>
      <c r="QNZ2380" s="316"/>
      <c r="QOA2380" s="316"/>
      <c r="QOB2380" s="316"/>
      <c r="QOC2380" s="316"/>
      <c r="QOD2380" s="316"/>
      <c r="QOE2380" s="316"/>
      <c r="QOF2380" s="316"/>
      <c r="QOG2380" s="316"/>
      <c r="QOH2380" s="316"/>
      <c r="QOI2380" s="316"/>
      <c r="QOJ2380" s="316"/>
      <c r="QOK2380" s="316"/>
      <c r="QOL2380" s="316"/>
      <c r="QOM2380" s="316"/>
      <c r="QON2380" s="316"/>
      <c r="QOO2380" s="316"/>
      <c r="QOP2380" s="316"/>
      <c r="QOQ2380" s="316"/>
      <c r="QOR2380" s="316"/>
      <c r="QOS2380" s="316"/>
      <c r="QOT2380" s="316"/>
      <c r="QOU2380" s="316"/>
      <c r="QOV2380" s="316"/>
      <c r="QOW2380" s="316"/>
      <c r="QOX2380" s="316"/>
      <c r="QOY2380" s="316"/>
      <c r="QOZ2380" s="316"/>
      <c r="QPA2380" s="316"/>
      <c r="QPB2380" s="316"/>
      <c r="QPC2380" s="316"/>
      <c r="QPD2380" s="316"/>
      <c r="QPE2380" s="316"/>
      <c r="QPF2380" s="316"/>
      <c r="QPG2380" s="316"/>
      <c r="QPH2380" s="316"/>
      <c r="QPI2380" s="316"/>
      <c r="QPJ2380" s="316"/>
      <c r="QPK2380" s="316"/>
      <c r="QPL2380" s="316"/>
      <c r="QPM2380" s="316"/>
      <c r="QPN2380" s="316"/>
      <c r="QPO2380" s="316"/>
      <c r="QPP2380" s="316"/>
      <c r="QPQ2380" s="316"/>
      <c r="QPR2380" s="316"/>
      <c r="QPS2380" s="316"/>
      <c r="QPT2380" s="316"/>
      <c r="QPU2380" s="316"/>
      <c r="QPV2380" s="316"/>
      <c r="QPW2380" s="316"/>
      <c r="QPX2380" s="316"/>
      <c r="QPY2380" s="316"/>
      <c r="QPZ2380" s="316"/>
      <c r="QQA2380" s="316"/>
      <c r="QQB2380" s="316"/>
      <c r="QQC2380" s="316"/>
      <c r="QQD2380" s="316"/>
      <c r="QQE2380" s="316"/>
      <c r="QQF2380" s="316"/>
      <c r="QQG2380" s="316"/>
      <c r="QQH2380" s="316"/>
      <c r="QQI2380" s="316"/>
      <c r="QQJ2380" s="316"/>
      <c r="QQK2380" s="316"/>
      <c r="QQL2380" s="316"/>
      <c r="QQM2380" s="316"/>
      <c r="QQN2380" s="316"/>
      <c r="QQO2380" s="316"/>
      <c r="QQP2380" s="316"/>
      <c r="QQQ2380" s="316"/>
      <c r="QQR2380" s="316"/>
      <c r="QQS2380" s="316"/>
      <c r="QQT2380" s="316"/>
      <c r="QQU2380" s="316"/>
      <c r="QQV2380" s="316"/>
      <c r="QQW2380" s="316"/>
      <c r="QQX2380" s="316"/>
      <c r="QQY2380" s="316"/>
      <c r="QQZ2380" s="316"/>
      <c r="QRA2380" s="316"/>
      <c r="QRB2380" s="316"/>
      <c r="QRC2380" s="316"/>
      <c r="QRD2380" s="316"/>
      <c r="QRE2380" s="316"/>
      <c r="QRF2380" s="316"/>
      <c r="QRG2380" s="316"/>
      <c r="QRH2380" s="316"/>
      <c r="QRI2380" s="316"/>
      <c r="QRJ2380" s="316"/>
      <c r="QRK2380" s="316"/>
      <c r="QRL2380" s="316"/>
      <c r="QRM2380" s="316"/>
      <c r="QRN2380" s="316"/>
      <c r="QRO2380" s="316"/>
      <c r="QRP2380" s="316"/>
      <c r="QRQ2380" s="316"/>
      <c r="QRR2380" s="316"/>
      <c r="QRS2380" s="316"/>
      <c r="QRT2380" s="316"/>
      <c r="QRU2380" s="316"/>
      <c r="QRV2380" s="316"/>
      <c r="QRW2380" s="316"/>
      <c r="QRX2380" s="316"/>
      <c r="QRY2380" s="316"/>
      <c r="QRZ2380" s="316"/>
      <c r="QSA2380" s="316"/>
      <c r="QSB2380" s="316"/>
      <c r="QSC2380" s="316"/>
      <c r="QSD2380" s="316"/>
      <c r="QSE2380" s="316"/>
      <c r="QSF2380" s="316"/>
      <c r="QSG2380" s="316"/>
      <c r="QSH2380" s="316"/>
      <c r="QSI2380" s="316"/>
      <c r="QSJ2380" s="316"/>
      <c r="QSK2380" s="316"/>
      <c r="QSL2380" s="316"/>
      <c r="QSM2380" s="316"/>
      <c r="QSN2380" s="316"/>
      <c r="QSO2380" s="316"/>
      <c r="QSP2380" s="316"/>
      <c r="QSQ2380" s="316"/>
      <c r="QSR2380" s="316"/>
      <c r="QSS2380" s="316"/>
      <c r="QST2380" s="316"/>
      <c r="QSU2380" s="316"/>
      <c r="QSV2380" s="316"/>
      <c r="QSW2380" s="316"/>
      <c r="QSX2380" s="316"/>
      <c r="QSY2380" s="316"/>
      <c r="QSZ2380" s="316"/>
      <c r="QTA2380" s="316"/>
      <c r="QTB2380" s="316"/>
      <c r="QTC2380" s="316"/>
      <c r="QTD2380" s="316"/>
      <c r="QTE2380" s="316"/>
      <c r="QTF2380" s="316"/>
      <c r="QTG2380" s="316"/>
      <c r="QTH2380" s="316"/>
      <c r="QTI2380" s="316"/>
      <c r="QTJ2380" s="316"/>
      <c r="QTK2380" s="316"/>
      <c r="QTL2380" s="316"/>
      <c r="QTM2380" s="316"/>
      <c r="QTN2380" s="316"/>
      <c r="QTO2380" s="316"/>
      <c r="QTP2380" s="316"/>
      <c r="QTQ2380" s="316"/>
      <c r="QTR2380" s="316"/>
      <c r="QTS2380" s="316"/>
      <c r="QTT2380" s="316"/>
      <c r="QTU2380" s="316"/>
      <c r="QTV2380" s="316"/>
      <c r="QTW2380" s="316"/>
      <c r="QTX2380" s="316"/>
      <c r="QTY2380" s="316"/>
      <c r="QTZ2380" s="316"/>
      <c r="QUA2380" s="316"/>
      <c r="QUB2380" s="316"/>
      <c r="QUC2380" s="316"/>
      <c r="QUD2380" s="316"/>
      <c r="QUE2380" s="316"/>
      <c r="QUF2380" s="316"/>
      <c r="QUG2380" s="316"/>
      <c r="QUH2380" s="316"/>
      <c r="QUI2380" s="316"/>
      <c r="QUJ2380" s="316"/>
      <c r="QUK2380" s="316"/>
      <c r="QUL2380" s="316"/>
      <c r="QUM2380" s="316"/>
      <c r="QUN2380" s="316"/>
      <c r="QUO2380" s="316"/>
      <c r="QUP2380" s="316"/>
      <c r="QUQ2380" s="316"/>
      <c r="QUR2380" s="316"/>
      <c r="QUS2380" s="316"/>
      <c r="QUT2380" s="316"/>
      <c r="QUU2380" s="316"/>
      <c r="QUV2380" s="316"/>
      <c r="QUW2380" s="316"/>
      <c r="QUX2380" s="316"/>
      <c r="QUY2380" s="316"/>
      <c r="QUZ2380" s="316"/>
      <c r="QVA2380" s="316"/>
      <c r="QVB2380" s="316"/>
      <c r="QVC2380" s="316"/>
      <c r="QVD2380" s="316"/>
      <c r="QVE2380" s="316"/>
      <c r="QVF2380" s="316"/>
      <c r="QVG2380" s="316"/>
      <c r="QVH2380" s="316"/>
      <c r="QVI2380" s="316"/>
      <c r="QVJ2380" s="316"/>
      <c r="QVK2380" s="316"/>
      <c r="QVL2380" s="316"/>
      <c r="QVM2380" s="316"/>
      <c r="QVN2380" s="316"/>
      <c r="QVO2380" s="316"/>
      <c r="QVP2380" s="316"/>
      <c r="QVQ2380" s="316"/>
      <c r="QVR2380" s="316"/>
      <c r="QVS2380" s="316"/>
      <c r="QVT2380" s="316"/>
      <c r="QVU2380" s="316"/>
      <c r="QVV2380" s="316"/>
      <c r="QVW2380" s="316"/>
      <c r="QVX2380" s="316"/>
      <c r="QVY2380" s="316"/>
      <c r="QVZ2380" s="316"/>
      <c r="QWA2380" s="316"/>
      <c r="QWB2380" s="316"/>
      <c r="QWC2380" s="316"/>
      <c r="QWD2380" s="316"/>
      <c r="QWE2380" s="316"/>
      <c r="QWF2380" s="316"/>
      <c r="QWG2380" s="316"/>
      <c r="QWH2380" s="316"/>
      <c r="QWI2380" s="316"/>
      <c r="QWJ2380" s="316"/>
      <c r="QWK2380" s="316"/>
      <c r="QWL2380" s="316"/>
      <c r="QWM2380" s="316"/>
      <c r="QWN2380" s="316"/>
      <c r="QWO2380" s="316"/>
      <c r="QWP2380" s="316"/>
      <c r="QWQ2380" s="316"/>
      <c r="QWR2380" s="316"/>
      <c r="QWS2380" s="316"/>
      <c r="QWT2380" s="316"/>
      <c r="QWU2380" s="316"/>
      <c r="QWV2380" s="316"/>
      <c r="QWW2380" s="316"/>
      <c r="QWX2380" s="316"/>
      <c r="QWY2380" s="316"/>
      <c r="QWZ2380" s="316"/>
      <c r="QXA2380" s="316"/>
      <c r="QXB2380" s="316"/>
      <c r="QXC2380" s="316"/>
      <c r="QXD2380" s="316"/>
      <c r="QXE2380" s="316"/>
      <c r="QXF2380" s="316"/>
      <c r="QXG2380" s="316"/>
      <c r="QXH2380" s="316"/>
      <c r="QXI2380" s="316"/>
      <c r="QXJ2380" s="316"/>
      <c r="QXK2380" s="316"/>
      <c r="QXL2380" s="316"/>
      <c r="QXM2380" s="316"/>
      <c r="QXN2380" s="316"/>
      <c r="QXO2380" s="316"/>
      <c r="QXP2380" s="316"/>
      <c r="QXQ2380" s="316"/>
      <c r="QXR2380" s="316"/>
      <c r="QXS2380" s="316"/>
      <c r="QXT2380" s="316"/>
      <c r="QXU2380" s="316"/>
      <c r="QXV2380" s="316"/>
      <c r="QXW2380" s="316"/>
      <c r="QXX2380" s="316"/>
      <c r="QXY2380" s="316"/>
      <c r="QXZ2380" s="316"/>
      <c r="QYA2380" s="316"/>
      <c r="QYB2380" s="316"/>
      <c r="QYC2380" s="316"/>
      <c r="QYD2380" s="316"/>
      <c r="QYE2380" s="316"/>
      <c r="QYF2380" s="316"/>
      <c r="QYG2380" s="316"/>
      <c r="QYH2380" s="316"/>
      <c r="QYI2380" s="316"/>
      <c r="QYJ2380" s="316"/>
      <c r="QYK2380" s="316"/>
      <c r="QYL2380" s="316"/>
      <c r="QYM2380" s="316"/>
      <c r="QYN2380" s="316"/>
      <c r="QYO2380" s="316"/>
      <c r="QYP2380" s="316"/>
      <c r="QYQ2380" s="316"/>
      <c r="QYR2380" s="316"/>
      <c r="QYS2380" s="316"/>
      <c r="QYT2380" s="316"/>
      <c r="QYU2380" s="316"/>
      <c r="QYV2380" s="316"/>
      <c r="QYW2380" s="316"/>
      <c r="QYX2380" s="316"/>
      <c r="QYY2380" s="316"/>
      <c r="QYZ2380" s="316"/>
      <c r="QZA2380" s="316"/>
      <c r="QZB2380" s="316"/>
      <c r="QZC2380" s="316"/>
      <c r="QZD2380" s="316"/>
      <c r="QZE2380" s="316"/>
      <c r="QZF2380" s="316"/>
      <c r="QZG2380" s="316"/>
      <c r="QZH2380" s="316"/>
      <c r="QZI2380" s="316"/>
      <c r="QZJ2380" s="316"/>
      <c r="QZK2380" s="316"/>
      <c r="QZL2380" s="316"/>
      <c r="QZM2380" s="316"/>
      <c r="QZN2380" s="316"/>
      <c r="QZO2380" s="316"/>
      <c r="QZP2380" s="316"/>
      <c r="QZQ2380" s="316"/>
      <c r="QZR2380" s="316"/>
      <c r="QZS2380" s="316"/>
      <c r="QZT2380" s="316"/>
      <c r="QZU2380" s="316"/>
      <c r="QZV2380" s="316"/>
      <c r="QZW2380" s="316"/>
      <c r="QZX2380" s="316"/>
      <c r="QZY2380" s="316"/>
      <c r="QZZ2380" s="316"/>
      <c r="RAA2380" s="316"/>
      <c r="RAB2380" s="316"/>
      <c r="RAC2380" s="316"/>
      <c r="RAD2380" s="316"/>
      <c r="RAE2380" s="316"/>
      <c r="RAF2380" s="316"/>
      <c r="RAG2380" s="316"/>
      <c r="RAH2380" s="316"/>
      <c r="RAI2380" s="316"/>
      <c r="RAJ2380" s="316"/>
      <c r="RAK2380" s="316"/>
      <c r="RAL2380" s="316"/>
      <c r="RAM2380" s="316"/>
      <c r="RAN2380" s="316"/>
      <c r="RAO2380" s="316"/>
      <c r="RAP2380" s="316"/>
      <c r="RAQ2380" s="316"/>
      <c r="RAR2380" s="316"/>
      <c r="RAS2380" s="316"/>
      <c r="RAT2380" s="316"/>
      <c r="RAU2380" s="316"/>
      <c r="RAV2380" s="316"/>
      <c r="RAW2380" s="316"/>
      <c r="RAX2380" s="316"/>
      <c r="RAY2380" s="316"/>
      <c r="RAZ2380" s="316"/>
      <c r="RBA2380" s="316"/>
      <c r="RBB2380" s="316"/>
      <c r="RBC2380" s="316"/>
      <c r="RBD2380" s="316"/>
      <c r="RBE2380" s="316"/>
      <c r="RBF2380" s="316"/>
      <c r="RBG2380" s="316"/>
      <c r="RBH2380" s="316"/>
      <c r="RBI2380" s="316"/>
      <c r="RBJ2380" s="316"/>
      <c r="RBK2380" s="316"/>
      <c r="RBL2380" s="316"/>
      <c r="RBM2380" s="316"/>
      <c r="RBN2380" s="316"/>
      <c r="RBO2380" s="316"/>
      <c r="RBP2380" s="316"/>
      <c r="RBQ2380" s="316"/>
      <c r="RBR2380" s="316"/>
      <c r="RBS2380" s="316"/>
      <c r="RBT2380" s="316"/>
      <c r="RBU2380" s="316"/>
      <c r="RBV2380" s="316"/>
      <c r="RBW2380" s="316"/>
      <c r="RBX2380" s="316"/>
      <c r="RBY2380" s="316"/>
      <c r="RBZ2380" s="316"/>
      <c r="RCA2380" s="316"/>
      <c r="RCB2380" s="316"/>
      <c r="RCC2380" s="316"/>
      <c r="RCD2380" s="316"/>
      <c r="RCE2380" s="316"/>
      <c r="RCF2380" s="316"/>
      <c r="RCG2380" s="316"/>
      <c r="RCH2380" s="316"/>
      <c r="RCI2380" s="316"/>
      <c r="RCJ2380" s="316"/>
      <c r="RCK2380" s="316"/>
      <c r="RCL2380" s="316"/>
      <c r="RCM2380" s="316"/>
      <c r="RCN2380" s="316"/>
      <c r="RCO2380" s="316"/>
      <c r="RCP2380" s="316"/>
      <c r="RCQ2380" s="316"/>
      <c r="RCR2380" s="316"/>
      <c r="RCS2380" s="316"/>
      <c r="RCT2380" s="316"/>
      <c r="RCU2380" s="316"/>
      <c r="RCV2380" s="316"/>
      <c r="RCW2380" s="316"/>
      <c r="RCX2380" s="316"/>
      <c r="RCY2380" s="316"/>
      <c r="RCZ2380" s="316"/>
      <c r="RDA2380" s="316"/>
      <c r="RDB2380" s="316"/>
      <c r="RDC2380" s="316"/>
      <c r="RDD2380" s="316"/>
      <c r="RDE2380" s="316"/>
      <c r="RDF2380" s="316"/>
      <c r="RDG2380" s="316"/>
      <c r="RDH2380" s="316"/>
      <c r="RDI2380" s="316"/>
      <c r="RDJ2380" s="316"/>
      <c r="RDK2380" s="316"/>
      <c r="RDL2380" s="316"/>
      <c r="RDM2380" s="316"/>
      <c r="RDN2380" s="316"/>
      <c r="RDO2380" s="316"/>
      <c r="RDP2380" s="316"/>
      <c r="RDQ2380" s="316"/>
      <c r="RDR2380" s="316"/>
      <c r="RDS2380" s="316"/>
      <c r="RDT2380" s="316"/>
      <c r="RDU2380" s="316"/>
      <c r="RDV2380" s="316"/>
      <c r="RDW2380" s="316"/>
      <c r="RDX2380" s="316"/>
      <c r="RDY2380" s="316"/>
      <c r="RDZ2380" s="316"/>
      <c r="REA2380" s="316"/>
      <c r="REB2380" s="316"/>
      <c r="REC2380" s="316"/>
      <c r="RED2380" s="316"/>
      <c r="REE2380" s="316"/>
      <c r="REF2380" s="316"/>
      <c r="REG2380" s="316"/>
      <c r="REH2380" s="316"/>
      <c r="REI2380" s="316"/>
      <c r="REJ2380" s="316"/>
      <c r="REK2380" s="316"/>
      <c r="REL2380" s="316"/>
      <c r="REM2380" s="316"/>
      <c r="REN2380" s="316"/>
      <c r="REO2380" s="316"/>
      <c r="REP2380" s="316"/>
      <c r="REQ2380" s="316"/>
      <c r="RER2380" s="316"/>
      <c r="RES2380" s="316"/>
      <c r="RET2380" s="316"/>
      <c r="REU2380" s="316"/>
      <c r="REV2380" s="316"/>
      <c r="REW2380" s="316"/>
      <c r="REX2380" s="316"/>
      <c r="REY2380" s="316"/>
      <c r="REZ2380" s="316"/>
      <c r="RFA2380" s="316"/>
      <c r="RFB2380" s="316"/>
      <c r="RFC2380" s="316"/>
      <c r="RFD2380" s="316"/>
      <c r="RFE2380" s="316"/>
      <c r="RFF2380" s="316"/>
      <c r="RFG2380" s="316"/>
      <c r="RFH2380" s="316"/>
      <c r="RFI2380" s="316"/>
      <c r="RFJ2380" s="316"/>
      <c r="RFK2380" s="316"/>
      <c r="RFL2380" s="316"/>
      <c r="RFM2380" s="316"/>
      <c r="RFN2380" s="316"/>
      <c r="RFO2380" s="316"/>
      <c r="RFP2380" s="316"/>
      <c r="RFQ2380" s="316"/>
      <c r="RFR2380" s="316"/>
      <c r="RFS2380" s="316"/>
      <c r="RFT2380" s="316"/>
      <c r="RFU2380" s="316"/>
      <c r="RFV2380" s="316"/>
      <c r="RFW2380" s="316"/>
      <c r="RFX2380" s="316"/>
      <c r="RFY2380" s="316"/>
      <c r="RFZ2380" s="316"/>
      <c r="RGA2380" s="316"/>
      <c r="RGB2380" s="316"/>
      <c r="RGC2380" s="316"/>
      <c r="RGD2380" s="316"/>
      <c r="RGE2380" s="316"/>
      <c r="RGF2380" s="316"/>
      <c r="RGG2380" s="316"/>
      <c r="RGH2380" s="316"/>
      <c r="RGI2380" s="316"/>
      <c r="RGJ2380" s="316"/>
      <c r="RGK2380" s="316"/>
      <c r="RGL2380" s="316"/>
      <c r="RGM2380" s="316"/>
      <c r="RGN2380" s="316"/>
      <c r="RGO2380" s="316"/>
      <c r="RGP2380" s="316"/>
      <c r="RGQ2380" s="316"/>
      <c r="RGR2380" s="316"/>
      <c r="RGS2380" s="316"/>
      <c r="RGT2380" s="316"/>
      <c r="RGU2380" s="316"/>
      <c r="RGV2380" s="316"/>
      <c r="RGW2380" s="316"/>
      <c r="RGX2380" s="316"/>
      <c r="RGY2380" s="316"/>
      <c r="RGZ2380" s="316"/>
      <c r="RHA2380" s="316"/>
      <c r="RHB2380" s="316"/>
      <c r="RHC2380" s="316"/>
      <c r="RHD2380" s="316"/>
      <c r="RHE2380" s="316"/>
      <c r="RHF2380" s="316"/>
      <c r="RHG2380" s="316"/>
      <c r="RHH2380" s="316"/>
      <c r="RHI2380" s="316"/>
      <c r="RHJ2380" s="316"/>
      <c r="RHK2380" s="316"/>
      <c r="RHL2380" s="316"/>
      <c r="RHM2380" s="316"/>
      <c r="RHN2380" s="316"/>
      <c r="RHO2380" s="316"/>
      <c r="RHP2380" s="316"/>
      <c r="RHQ2380" s="316"/>
      <c r="RHR2380" s="316"/>
      <c r="RHS2380" s="316"/>
      <c r="RHT2380" s="316"/>
      <c r="RHU2380" s="316"/>
      <c r="RHV2380" s="316"/>
      <c r="RHW2380" s="316"/>
      <c r="RHX2380" s="316"/>
      <c r="RHY2380" s="316"/>
      <c r="RHZ2380" s="316"/>
      <c r="RIA2380" s="316"/>
      <c r="RIB2380" s="316"/>
      <c r="RIC2380" s="316"/>
      <c r="RID2380" s="316"/>
      <c r="RIE2380" s="316"/>
      <c r="RIF2380" s="316"/>
      <c r="RIG2380" s="316"/>
      <c r="RIH2380" s="316"/>
      <c r="RII2380" s="316"/>
      <c r="RIJ2380" s="316"/>
      <c r="RIK2380" s="316"/>
      <c r="RIL2380" s="316"/>
      <c r="RIM2380" s="316"/>
      <c r="RIN2380" s="316"/>
      <c r="RIO2380" s="316"/>
      <c r="RIP2380" s="316"/>
      <c r="RIQ2380" s="316"/>
      <c r="RIR2380" s="316"/>
      <c r="RIS2380" s="316"/>
      <c r="RIT2380" s="316"/>
      <c r="RIU2380" s="316"/>
      <c r="RIV2380" s="316"/>
      <c r="RIW2380" s="316"/>
      <c r="RIX2380" s="316"/>
      <c r="RIY2380" s="316"/>
      <c r="RIZ2380" s="316"/>
      <c r="RJA2380" s="316"/>
      <c r="RJB2380" s="316"/>
      <c r="RJC2380" s="316"/>
      <c r="RJD2380" s="316"/>
      <c r="RJE2380" s="316"/>
      <c r="RJF2380" s="316"/>
      <c r="RJG2380" s="316"/>
      <c r="RJH2380" s="316"/>
      <c r="RJI2380" s="316"/>
      <c r="RJJ2380" s="316"/>
      <c r="RJK2380" s="316"/>
      <c r="RJL2380" s="316"/>
      <c r="RJM2380" s="316"/>
      <c r="RJN2380" s="316"/>
      <c r="RJO2380" s="316"/>
      <c r="RJP2380" s="316"/>
      <c r="RJQ2380" s="316"/>
      <c r="RJR2380" s="316"/>
      <c r="RJS2380" s="316"/>
      <c r="RJT2380" s="316"/>
      <c r="RJU2380" s="316"/>
      <c r="RJV2380" s="316"/>
      <c r="RJW2380" s="316"/>
      <c r="RJX2380" s="316"/>
      <c r="RJY2380" s="316"/>
      <c r="RJZ2380" s="316"/>
      <c r="RKA2380" s="316"/>
      <c r="RKB2380" s="316"/>
      <c r="RKC2380" s="316"/>
      <c r="RKD2380" s="316"/>
      <c r="RKE2380" s="316"/>
      <c r="RKF2380" s="316"/>
      <c r="RKG2380" s="316"/>
      <c r="RKH2380" s="316"/>
      <c r="RKI2380" s="316"/>
      <c r="RKJ2380" s="316"/>
      <c r="RKK2380" s="316"/>
      <c r="RKL2380" s="316"/>
      <c r="RKM2380" s="316"/>
      <c r="RKN2380" s="316"/>
      <c r="RKO2380" s="316"/>
      <c r="RKP2380" s="316"/>
      <c r="RKQ2380" s="316"/>
      <c r="RKR2380" s="316"/>
      <c r="RKS2380" s="316"/>
      <c r="RKT2380" s="316"/>
      <c r="RKU2380" s="316"/>
      <c r="RKV2380" s="316"/>
      <c r="RKW2380" s="316"/>
      <c r="RKX2380" s="316"/>
      <c r="RKY2380" s="316"/>
      <c r="RKZ2380" s="316"/>
      <c r="RLA2380" s="316"/>
      <c r="RLB2380" s="316"/>
      <c r="RLC2380" s="316"/>
      <c r="RLD2380" s="316"/>
      <c r="RLE2380" s="316"/>
      <c r="RLF2380" s="316"/>
      <c r="RLG2380" s="316"/>
      <c r="RLH2380" s="316"/>
      <c r="RLI2380" s="316"/>
      <c r="RLJ2380" s="316"/>
      <c r="RLK2380" s="316"/>
      <c r="RLL2380" s="316"/>
      <c r="RLM2380" s="316"/>
      <c r="RLN2380" s="316"/>
      <c r="RLO2380" s="316"/>
      <c r="RLP2380" s="316"/>
      <c r="RLQ2380" s="316"/>
      <c r="RLR2380" s="316"/>
      <c r="RLS2380" s="316"/>
      <c r="RLT2380" s="316"/>
      <c r="RLU2380" s="316"/>
      <c r="RLV2380" s="316"/>
      <c r="RLW2380" s="316"/>
      <c r="RLX2380" s="316"/>
      <c r="RLY2380" s="316"/>
      <c r="RLZ2380" s="316"/>
      <c r="RMA2380" s="316"/>
      <c r="RMB2380" s="316"/>
      <c r="RMC2380" s="316"/>
      <c r="RMD2380" s="316"/>
      <c r="RME2380" s="316"/>
      <c r="RMF2380" s="316"/>
      <c r="RMG2380" s="316"/>
      <c r="RMH2380" s="316"/>
      <c r="RMI2380" s="316"/>
      <c r="RMJ2380" s="316"/>
      <c r="RMK2380" s="316"/>
      <c r="RML2380" s="316"/>
      <c r="RMM2380" s="316"/>
      <c r="RMN2380" s="316"/>
      <c r="RMO2380" s="316"/>
      <c r="RMP2380" s="316"/>
      <c r="RMQ2380" s="316"/>
      <c r="RMR2380" s="316"/>
      <c r="RMS2380" s="316"/>
      <c r="RMT2380" s="316"/>
      <c r="RMU2380" s="316"/>
      <c r="RMV2380" s="316"/>
      <c r="RMW2380" s="316"/>
      <c r="RMX2380" s="316"/>
      <c r="RMY2380" s="316"/>
      <c r="RMZ2380" s="316"/>
      <c r="RNA2380" s="316"/>
      <c r="RNB2380" s="316"/>
      <c r="RNC2380" s="316"/>
      <c r="RND2380" s="316"/>
      <c r="RNE2380" s="316"/>
      <c r="RNF2380" s="316"/>
      <c r="RNG2380" s="316"/>
      <c r="RNH2380" s="316"/>
      <c r="RNI2380" s="316"/>
      <c r="RNJ2380" s="316"/>
      <c r="RNK2380" s="316"/>
      <c r="RNL2380" s="316"/>
      <c r="RNM2380" s="316"/>
      <c r="RNN2380" s="316"/>
      <c r="RNO2380" s="316"/>
      <c r="RNP2380" s="316"/>
      <c r="RNQ2380" s="316"/>
      <c r="RNR2380" s="316"/>
      <c r="RNS2380" s="316"/>
      <c r="RNT2380" s="316"/>
      <c r="RNU2380" s="316"/>
      <c r="RNV2380" s="316"/>
      <c r="RNW2380" s="316"/>
      <c r="RNX2380" s="316"/>
      <c r="RNY2380" s="316"/>
      <c r="RNZ2380" s="316"/>
      <c r="ROA2380" s="316"/>
      <c r="ROB2380" s="316"/>
      <c r="ROC2380" s="316"/>
      <c r="ROD2380" s="316"/>
      <c r="ROE2380" s="316"/>
      <c r="ROF2380" s="316"/>
      <c r="ROG2380" s="316"/>
      <c r="ROH2380" s="316"/>
      <c r="ROI2380" s="316"/>
      <c r="ROJ2380" s="316"/>
      <c r="ROK2380" s="316"/>
      <c r="ROL2380" s="316"/>
      <c r="ROM2380" s="316"/>
      <c r="RON2380" s="316"/>
      <c r="ROO2380" s="316"/>
      <c r="ROP2380" s="316"/>
      <c r="ROQ2380" s="316"/>
      <c r="ROR2380" s="316"/>
      <c r="ROS2380" s="316"/>
      <c r="ROT2380" s="316"/>
      <c r="ROU2380" s="316"/>
      <c r="ROV2380" s="316"/>
      <c r="ROW2380" s="316"/>
      <c r="ROX2380" s="316"/>
      <c r="ROY2380" s="316"/>
      <c r="ROZ2380" s="316"/>
      <c r="RPA2380" s="316"/>
      <c r="RPB2380" s="316"/>
      <c r="RPC2380" s="316"/>
      <c r="RPD2380" s="316"/>
      <c r="RPE2380" s="316"/>
      <c r="RPF2380" s="316"/>
      <c r="RPG2380" s="316"/>
      <c r="RPH2380" s="316"/>
      <c r="RPI2380" s="316"/>
      <c r="RPJ2380" s="316"/>
      <c r="RPK2380" s="316"/>
      <c r="RPL2380" s="316"/>
      <c r="RPM2380" s="316"/>
      <c r="RPN2380" s="316"/>
      <c r="RPO2380" s="316"/>
      <c r="RPP2380" s="316"/>
      <c r="RPQ2380" s="316"/>
      <c r="RPR2380" s="316"/>
      <c r="RPS2380" s="316"/>
      <c r="RPT2380" s="316"/>
      <c r="RPU2380" s="316"/>
      <c r="RPV2380" s="316"/>
      <c r="RPW2380" s="316"/>
      <c r="RPX2380" s="316"/>
      <c r="RPY2380" s="316"/>
      <c r="RPZ2380" s="316"/>
      <c r="RQA2380" s="316"/>
      <c r="RQB2380" s="316"/>
      <c r="RQC2380" s="316"/>
      <c r="RQD2380" s="316"/>
      <c r="RQE2380" s="316"/>
      <c r="RQF2380" s="316"/>
      <c r="RQG2380" s="316"/>
      <c r="RQH2380" s="316"/>
      <c r="RQI2380" s="316"/>
      <c r="RQJ2380" s="316"/>
      <c r="RQK2380" s="316"/>
      <c r="RQL2380" s="316"/>
      <c r="RQM2380" s="316"/>
      <c r="RQN2380" s="316"/>
      <c r="RQO2380" s="316"/>
      <c r="RQP2380" s="316"/>
      <c r="RQQ2380" s="316"/>
      <c r="RQR2380" s="316"/>
      <c r="RQS2380" s="316"/>
      <c r="RQT2380" s="316"/>
      <c r="RQU2380" s="316"/>
      <c r="RQV2380" s="316"/>
      <c r="RQW2380" s="316"/>
      <c r="RQX2380" s="316"/>
      <c r="RQY2380" s="316"/>
      <c r="RQZ2380" s="316"/>
      <c r="RRA2380" s="316"/>
      <c r="RRB2380" s="316"/>
      <c r="RRC2380" s="316"/>
      <c r="RRD2380" s="316"/>
      <c r="RRE2380" s="316"/>
      <c r="RRF2380" s="316"/>
      <c r="RRG2380" s="316"/>
      <c r="RRH2380" s="316"/>
      <c r="RRI2380" s="316"/>
      <c r="RRJ2380" s="316"/>
      <c r="RRK2380" s="316"/>
      <c r="RRL2380" s="316"/>
      <c r="RRM2380" s="316"/>
      <c r="RRN2380" s="316"/>
      <c r="RRO2380" s="316"/>
      <c r="RRP2380" s="316"/>
      <c r="RRQ2380" s="316"/>
      <c r="RRR2380" s="316"/>
      <c r="RRS2380" s="316"/>
      <c r="RRT2380" s="316"/>
      <c r="RRU2380" s="316"/>
      <c r="RRV2380" s="316"/>
      <c r="RRW2380" s="316"/>
      <c r="RRX2380" s="316"/>
      <c r="RRY2380" s="316"/>
      <c r="RRZ2380" s="316"/>
      <c r="RSA2380" s="316"/>
      <c r="RSB2380" s="316"/>
      <c r="RSC2380" s="316"/>
      <c r="RSD2380" s="316"/>
      <c r="RSE2380" s="316"/>
      <c r="RSF2380" s="316"/>
      <c r="RSG2380" s="316"/>
      <c r="RSH2380" s="316"/>
      <c r="RSI2380" s="316"/>
      <c r="RSJ2380" s="316"/>
      <c r="RSK2380" s="316"/>
      <c r="RSL2380" s="316"/>
      <c r="RSM2380" s="316"/>
      <c r="RSN2380" s="316"/>
      <c r="RSO2380" s="316"/>
      <c r="RSP2380" s="316"/>
      <c r="RSQ2380" s="316"/>
      <c r="RSR2380" s="316"/>
      <c r="RSS2380" s="316"/>
      <c r="RST2380" s="316"/>
      <c r="RSU2380" s="316"/>
      <c r="RSV2380" s="316"/>
      <c r="RSW2380" s="316"/>
      <c r="RSX2380" s="316"/>
      <c r="RSY2380" s="316"/>
      <c r="RSZ2380" s="316"/>
      <c r="RTA2380" s="316"/>
      <c r="RTB2380" s="316"/>
      <c r="RTC2380" s="316"/>
      <c r="RTD2380" s="316"/>
      <c r="RTE2380" s="316"/>
      <c r="RTF2380" s="316"/>
      <c r="RTG2380" s="316"/>
      <c r="RTH2380" s="316"/>
      <c r="RTI2380" s="316"/>
      <c r="RTJ2380" s="316"/>
      <c r="RTK2380" s="316"/>
      <c r="RTL2380" s="316"/>
      <c r="RTM2380" s="316"/>
      <c r="RTN2380" s="316"/>
      <c r="RTO2380" s="316"/>
      <c r="RTP2380" s="316"/>
      <c r="RTQ2380" s="316"/>
      <c r="RTR2380" s="316"/>
      <c r="RTS2380" s="316"/>
      <c r="RTT2380" s="316"/>
      <c r="RTU2380" s="316"/>
      <c r="RTV2380" s="316"/>
      <c r="RTW2380" s="316"/>
      <c r="RTX2380" s="316"/>
      <c r="RTY2380" s="316"/>
      <c r="RTZ2380" s="316"/>
      <c r="RUA2380" s="316"/>
      <c r="RUB2380" s="316"/>
      <c r="RUC2380" s="316"/>
      <c r="RUD2380" s="316"/>
      <c r="RUE2380" s="316"/>
      <c r="RUF2380" s="316"/>
      <c r="RUG2380" s="316"/>
      <c r="RUH2380" s="316"/>
      <c r="RUI2380" s="316"/>
      <c r="RUJ2380" s="316"/>
      <c r="RUK2380" s="316"/>
      <c r="RUL2380" s="316"/>
      <c r="RUM2380" s="316"/>
      <c r="RUN2380" s="316"/>
      <c r="RUO2380" s="316"/>
      <c r="RUP2380" s="316"/>
      <c r="RUQ2380" s="316"/>
      <c r="RUR2380" s="316"/>
      <c r="RUS2380" s="316"/>
      <c r="RUT2380" s="316"/>
      <c r="RUU2380" s="316"/>
      <c r="RUV2380" s="316"/>
      <c r="RUW2380" s="316"/>
      <c r="RUX2380" s="316"/>
      <c r="RUY2380" s="316"/>
      <c r="RUZ2380" s="316"/>
      <c r="RVA2380" s="316"/>
      <c r="RVB2380" s="316"/>
      <c r="RVC2380" s="316"/>
      <c r="RVD2380" s="316"/>
      <c r="RVE2380" s="316"/>
      <c r="RVF2380" s="316"/>
      <c r="RVG2380" s="316"/>
      <c r="RVH2380" s="316"/>
      <c r="RVI2380" s="316"/>
      <c r="RVJ2380" s="316"/>
      <c r="RVK2380" s="316"/>
      <c r="RVL2380" s="316"/>
      <c r="RVM2380" s="316"/>
      <c r="RVN2380" s="316"/>
      <c r="RVO2380" s="316"/>
      <c r="RVP2380" s="316"/>
      <c r="RVQ2380" s="316"/>
      <c r="RVR2380" s="316"/>
      <c r="RVS2380" s="316"/>
      <c r="RVT2380" s="316"/>
      <c r="RVU2380" s="316"/>
      <c r="RVV2380" s="316"/>
      <c r="RVW2380" s="316"/>
      <c r="RVX2380" s="316"/>
      <c r="RVY2380" s="316"/>
      <c r="RVZ2380" s="316"/>
      <c r="RWA2380" s="316"/>
      <c r="RWB2380" s="316"/>
      <c r="RWC2380" s="316"/>
      <c r="RWD2380" s="316"/>
      <c r="RWE2380" s="316"/>
      <c r="RWF2380" s="316"/>
      <c r="RWG2380" s="316"/>
      <c r="RWH2380" s="316"/>
      <c r="RWI2380" s="316"/>
      <c r="RWJ2380" s="316"/>
      <c r="RWK2380" s="316"/>
      <c r="RWL2380" s="316"/>
      <c r="RWM2380" s="316"/>
      <c r="RWN2380" s="316"/>
      <c r="RWO2380" s="316"/>
      <c r="RWP2380" s="316"/>
      <c r="RWQ2380" s="316"/>
      <c r="RWR2380" s="316"/>
      <c r="RWS2380" s="316"/>
      <c r="RWT2380" s="316"/>
      <c r="RWU2380" s="316"/>
      <c r="RWV2380" s="316"/>
      <c r="RWW2380" s="316"/>
      <c r="RWX2380" s="316"/>
      <c r="RWY2380" s="316"/>
      <c r="RWZ2380" s="316"/>
      <c r="RXA2380" s="316"/>
      <c r="RXB2380" s="316"/>
      <c r="RXC2380" s="316"/>
      <c r="RXD2380" s="316"/>
      <c r="RXE2380" s="316"/>
      <c r="RXF2380" s="316"/>
      <c r="RXG2380" s="316"/>
      <c r="RXH2380" s="316"/>
      <c r="RXI2380" s="316"/>
      <c r="RXJ2380" s="316"/>
      <c r="RXK2380" s="316"/>
      <c r="RXL2380" s="316"/>
      <c r="RXM2380" s="316"/>
      <c r="RXN2380" s="316"/>
      <c r="RXO2380" s="316"/>
      <c r="RXP2380" s="316"/>
      <c r="RXQ2380" s="316"/>
      <c r="RXR2380" s="316"/>
      <c r="RXS2380" s="316"/>
      <c r="RXT2380" s="316"/>
      <c r="RXU2380" s="316"/>
      <c r="RXV2380" s="316"/>
      <c r="RXW2380" s="316"/>
      <c r="RXX2380" s="316"/>
      <c r="RXY2380" s="316"/>
      <c r="RXZ2380" s="316"/>
      <c r="RYA2380" s="316"/>
      <c r="RYB2380" s="316"/>
      <c r="RYC2380" s="316"/>
      <c r="RYD2380" s="316"/>
      <c r="RYE2380" s="316"/>
      <c r="RYF2380" s="316"/>
      <c r="RYG2380" s="316"/>
      <c r="RYH2380" s="316"/>
      <c r="RYI2380" s="316"/>
      <c r="RYJ2380" s="316"/>
      <c r="RYK2380" s="316"/>
      <c r="RYL2380" s="316"/>
      <c r="RYM2380" s="316"/>
      <c r="RYN2380" s="316"/>
      <c r="RYO2380" s="316"/>
      <c r="RYP2380" s="316"/>
      <c r="RYQ2380" s="316"/>
      <c r="RYR2380" s="316"/>
      <c r="RYS2380" s="316"/>
      <c r="RYT2380" s="316"/>
      <c r="RYU2380" s="316"/>
      <c r="RYV2380" s="316"/>
      <c r="RYW2380" s="316"/>
      <c r="RYX2380" s="316"/>
      <c r="RYY2380" s="316"/>
      <c r="RYZ2380" s="316"/>
      <c r="RZA2380" s="316"/>
      <c r="RZB2380" s="316"/>
      <c r="RZC2380" s="316"/>
      <c r="RZD2380" s="316"/>
      <c r="RZE2380" s="316"/>
      <c r="RZF2380" s="316"/>
      <c r="RZG2380" s="316"/>
      <c r="RZH2380" s="316"/>
      <c r="RZI2380" s="316"/>
      <c r="RZJ2380" s="316"/>
      <c r="RZK2380" s="316"/>
      <c r="RZL2380" s="316"/>
      <c r="RZM2380" s="316"/>
      <c r="RZN2380" s="316"/>
      <c r="RZO2380" s="316"/>
      <c r="RZP2380" s="316"/>
      <c r="RZQ2380" s="316"/>
      <c r="RZR2380" s="316"/>
      <c r="RZS2380" s="316"/>
      <c r="RZT2380" s="316"/>
      <c r="RZU2380" s="316"/>
      <c r="RZV2380" s="316"/>
      <c r="RZW2380" s="316"/>
      <c r="RZX2380" s="316"/>
      <c r="RZY2380" s="316"/>
      <c r="RZZ2380" s="316"/>
      <c r="SAA2380" s="316"/>
      <c r="SAB2380" s="316"/>
      <c r="SAC2380" s="316"/>
      <c r="SAD2380" s="316"/>
      <c r="SAE2380" s="316"/>
      <c r="SAF2380" s="316"/>
      <c r="SAG2380" s="316"/>
      <c r="SAH2380" s="316"/>
      <c r="SAI2380" s="316"/>
      <c r="SAJ2380" s="316"/>
      <c r="SAK2380" s="316"/>
      <c r="SAL2380" s="316"/>
      <c r="SAM2380" s="316"/>
      <c r="SAN2380" s="316"/>
      <c r="SAO2380" s="316"/>
      <c r="SAP2380" s="316"/>
      <c r="SAQ2380" s="316"/>
      <c r="SAR2380" s="316"/>
      <c r="SAS2380" s="316"/>
      <c r="SAT2380" s="316"/>
      <c r="SAU2380" s="316"/>
      <c r="SAV2380" s="316"/>
      <c r="SAW2380" s="316"/>
      <c r="SAX2380" s="316"/>
      <c r="SAY2380" s="316"/>
      <c r="SAZ2380" s="316"/>
      <c r="SBA2380" s="316"/>
      <c r="SBB2380" s="316"/>
      <c r="SBC2380" s="316"/>
      <c r="SBD2380" s="316"/>
      <c r="SBE2380" s="316"/>
      <c r="SBF2380" s="316"/>
      <c r="SBG2380" s="316"/>
      <c r="SBH2380" s="316"/>
      <c r="SBI2380" s="316"/>
      <c r="SBJ2380" s="316"/>
      <c r="SBK2380" s="316"/>
      <c r="SBL2380" s="316"/>
      <c r="SBM2380" s="316"/>
      <c r="SBN2380" s="316"/>
      <c r="SBO2380" s="316"/>
      <c r="SBP2380" s="316"/>
      <c r="SBQ2380" s="316"/>
      <c r="SBR2380" s="316"/>
      <c r="SBS2380" s="316"/>
      <c r="SBT2380" s="316"/>
      <c r="SBU2380" s="316"/>
      <c r="SBV2380" s="316"/>
      <c r="SBW2380" s="316"/>
      <c r="SBX2380" s="316"/>
      <c r="SBY2380" s="316"/>
      <c r="SBZ2380" s="316"/>
      <c r="SCA2380" s="316"/>
      <c r="SCB2380" s="316"/>
      <c r="SCC2380" s="316"/>
      <c r="SCD2380" s="316"/>
      <c r="SCE2380" s="316"/>
      <c r="SCF2380" s="316"/>
      <c r="SCG2380" s="316"/>
      <c r="SCH2380" s="316"/>
      <c r="SCI2380" s="316"/>
      <c r="SCJ2380" s="316"/>
      <c r="SCK2380" s="316"/>
      <c r="SCL2380" s="316"/>
      <c r="SCM2380" s="316"/>
      <c r="SCN2380" s="316"/>
      <c r="SCO2380" s="316"/>
      <c r="SCP2380" s="316"/>
      <c r="SCQ2380" s="316"/>
      <c r="SCR2380" s="316"/>
      <c r="SCS2380" s="316"/>
      <c r="SCT2380" s="316"/>
      <c r="SCU2380" s="316"/>
      <c r="SCV2380" s="316"/>
      <c r="SCW2380" s="316"/>
      <c r="SCX2380" s="316"/>
      <c r="SCY2380" s="316"/>
      <c r="SCZ2380" s="316"/>
      <c r="SDA2380" s="316"/>
      <c r="SDB2380" s="316"/>
      <c r="SDC2380" s="316"/>
      <c r="SDD2380" s="316"/>
      <c r="SDE2380" s="316"/>
      <c r="SDF2380" s="316"/>
      <c r="SDG2380" s="316"/>
      <c r="SDH2380" s="316"/>
      <c r="SDI2380" s="316"/>
      <c r="SDJ2380" s="316"/>
      <c r="SDK2380" s="316"/>
      <c r="SDL2380" s="316"/>
      <c r="SDM2380" s="316"/>
      <c r="SDN2380" s="316"/>
      <c r="SDO2380" s="316"/>
      <c r="SDP2380" s="316"/>
      <c r="SDQ2380" s="316"/>
      <c r="SDR2380" s="316"/>
      <c r="SDS2380" s="316"/>
      <c r="SDT2380" s="316"/>
      <c r="SDU2380" s="316"/>
      <c r="SDV2380" s="316"/>
      <c r="SDW2380" s="316"/>
      <c r="SDX2380" s="316"/>
      <c r="SDY2380" s="316"/>
      <c r="SDZ2380" s="316"/>
      <c r="SEA2380" s="316"/>
      <c r="SEB2380" s="316"/>
      <c r="SEC2380" s="316"/>
      <c r="SED2380" s="316"/>
      <c r="SEE2380" s="316"/>
      <c r="SEF2380" s="316"/>
      <c r="SEG2380" s="316"/>
      <c r="SEH2380" s="316"/>
      <c r="SEI2380" s="316"/>
      <c r="SEJ2380" s="316"/>
      <c r="SEK2380" s="316"/>
      <c r="SEL2380" s="316"/>
      <c r="SEM2380" s="316"/>
      <c r="SEN2380" s="316"/>
      <c r="SEO2380" s="316"/>
      <c r="SEP2380" s="316"/>
      <c r="SEQ2380" s="316"/>
      <c r="SER2380" s="316"/>
      <c r="SES2380" s="316"/>
      <c r="SET2380" s="316"/>
      <c r="SEU2380" s="316"/>
      <c r="SEV2380" s="316"/>
      <c r="SEW2380" s="316"/>
      <c r="SEX2380" s="316"/>
      <c r="SEY2380" s="316"/>
      <c r="SEZ2380" s="316"/>
      <c r="SFA2380" s="316"/>
      <c r="SFB2380" s="316"/>
      <c r="SFC2380" s="316"/>
      <c r="SFD2380" s="316"/>
      <c r="SFE2380" s="316"/>
      <c r="SFF2380" s="316"/>
      <c r="SFG2380" s="316"/>
      <c r="SFH2380" s="316"/>
      <c r="SFI2380" s="316"/>
      <c r="SFJ2380" s="316"/>
      <c r="SFK2380" s="316"/>
      <c r="SFL2380" s="316"/>
      <c r="SFM2380" s="316"/>
      <c r="SFN2380" s="316"/>
      <c r="SFO2380" s="316"/>
      <c r="SFP2380" s="316"/>
      <c r="SFQ2380" s="316"/>
      <c r="SFR2380" s="316"/>
      <c r="SFS2380" s="316"/>
      <c r="SFT2380" s="316"/>
      <c r="SFU2380" s="316"/>
      <c r="SFV2380" s="316"/>
      <c r="SFW2380" s="316"/>
      <c r="SFX2380" s="316"/>
      <c r="SFY2380" s="316"/>
      <c r="SFZ2380" s="316"/>
      <c r="SGA2380" s="316"/>
      <c r="SGB2380" s="316"/>
      <c r="SGC2380" s="316"/>
      <c r="SGD2380" s="316"/>
      <c r="SGE2380" s="316"/>
      <c r="SGF2380" s="316"/>
      <c r="SGG2380" s="316"/>
      <c r="SGH2380" s="316"/>
      <c r="SGI2380" s="316"/>
      <c r="SGJ2380" s="316"/>
      <c r="SGK2380" s="316"/>
      <c r="SGL2380" s="316"/>
      <c r="SGM2380" s="316"/>
      <c r="SGN2380" s="316"/>
      <c r="SGO2380" s="316"/>
      <c r="SGP2380" s="316"/>
      <c r="SGQ2380" s="316"/>
      <c r="SGR2380" s="316"/>
      <c r="SGS2380" s="316"/>
      <c r="SGT2380" s="316"/>
      <c r="SGU2380" s="316"/>
      <c r="SGV2380" s="316"/>
      <c r="SGW2380" s="316"/>
      <c r="SGX2380" s="316"/>
      <c r="SGY2380" s="316"/>
      <c r="SGZ2380" s="316"/>
      <c r="SHA2380" s="316"/>
      <c r="SHB2380" s="316"/>
      <c r="SHC2380" s="316"/>
      <c r="SHD2380" s="316"/>
      <c r="SHE2380" s="316"/>
      <c r="SHF2380" s="316"/>
      <c r="SHG2380" s="316"/>
      <c r="SHH2380" s="316"/>
      <c r="SHI2380" s="316"/>
      <c r="SHJ2380" s="316"/>
      <c r="SHK2380" s="316"/>
      <c r="SHL2380" s="316"/>
      <c r="SHM2380" s="316"/>
      <c r="SHN2380" s="316"/>
      <c r="SHO2380" s="316"/>
      <c r="SHP2380" s="316"/>
      <c r="SHQ2380" s="316"/>
      <c r="SHR2380" s="316"/>
      <c r="SHS2380" s="316"/>
      <c r="SHT2380" s="316"/>
      <c r="SHU2380" s="316"/>
      <c r="SHV2380" s="316"/>
      <c r="SHW2380" s="316"/>
      <c r="SHX2380" s="316"/>
      <c r="SHY2380" s="316"/>
      <c r="SHZ2380" s="316"/>
      <c r="SIA2380" s="316"/>
      <c r="SIB2380" s="316"/>
      <c r="SIC2380" s="316"/>
      <c r="SID2380" s="316"/>
      <c r="SIE2380" s="316"/>
      <c r="SIF2380" s="316"/>
      <c r="SIG2380" s="316"/>
      <c r="SIH2380" s="316"/>
      <c r="SII2380" s="316"/>
      <c r="SIJ2380" s="316"/>
      <c r="SIK2380" s="316"/>
      <c r="SIL2380" s="316"/>
      <c r="SIM2380" s="316"/>
      <c r="SIN2380" s="316"/>
      <c r="SIO2380" s="316"/>
      <c r="SIP2380" s="316"/>
      <c r="SIQ2380" s="316"/>
      <c r="SIR2380" s="316"/>
      <c r="SIS2380" s="316"/>
      <c r="SIT2380" s="316"/>
      <c r="SIU2380" s="316"/>
      <c r="SIV2380" s="316"/>
      <c r="SIW2380" s="316"/>
      <c r="SIX2380" s="316"/>
      <c r="SIY2380" s="316"/>
      <c r="SIZ2380" s="316"/>
      <c r="SJA2380" s="316"/>
      <c r="SJB2380" s="316"/>
      <c r="SJC2380" s="316"/>
      <c r="SJD2380" s="316"/>
      <c r="SJE2380" s="316"/>
      <c r="SJF2380" s="316"/>
      <c r="SJG2380" s="316"/>
      <c r="SJH2380" s="316"/>
      <c r="SJI2380" s="316"/>
      <c r="SJJ2380" s="316"/>
      <c r="SJK2380" s="316"/>
      <c r="SJL2380" s="316"/>
      <c r="SJM2380" s="316"/>
      <c r="SJN2380" s="316"/>
      <c r="SJO2380" s="316"/>
      <c r="SJP2380" s="316"/>
      <c r="SJQ2380" s="316"/>
      <c r="SJR2380" s="316"/>
      <c r="SJS2380" s="316"/>
      <c r="SJT2380" s="316"/>
      <c r="SJU2380" s="316"/>
      <c r="SJV2380" s="316"/>
      <c r="SJW2380" s="316"/>
      <c r="SJX2380" s="316"/>
      <c r="SJY2380" s="316"/>
      <c r="SJZ2380" s="316"/>
      <c r="SKA2380" s="316"/>
      <c r="SKB2380" s="316"/>
      <c r="SKC2380" s="316"/>
      <c r="SKD2380" s="316"/>
      <c r="SKE2380" s="316"/>
      <c r="SKF2380" s="316"/>
      <c r="SKG2380" s="316"/>
      <c r="SKH2380" s="316"/>
      <c r="SKI2380" s="316"/>
      <c r="SKJ2380" s="316"/>
      <c r="SKK2380" s="316"/>
      <c r="SKL2380" s="316"/>
      <c r="SKM2380" s="316"/>
      <c r="SKN2380" s="316"/>
      <c r="SKO2380" s="316"/>
      <c r="SKP2380" s="316"/>
      <c r="SKQ2380" s="316"/>
      <c r="SKR2380" s="316"/>
      <c r="SKS2380" s="316"/>
      <c r="SKT2380" s="316"/>
      <c r="SKU2380" s="316"/>
      <c r="SKV2380" s="316"/>
      <c r="SKW2380" s="316"/>
      <c r="SKX2380" s="316"/>
      <c r="SKY2380" s="316"/>
      <c r="SKZ2380" s="316"/>
      <c r="SLA2380" s="316"/>
      <c r="SLB2380" s="316"/>
      <c r="SLC2380" s="316"/>
      <c r="SLD2380" s="316"/>
      <c r="SLE2380" s="316"/>
      <c r="SLF2380" s="316"/>
      <c r="SLG2380" s="316"/>
      <c r="SLH2380" s="316"/>
      <c r="SLI2380" s="316"/>
      <c r="SLJ2380" s="316"/>
      <c r="SLK2380" s="316"/>
      <c r="SLL2380" s="316"/>
      <c r="SLM2380" s="316"/>
      <c r="SLN2380" s="316"/>
      <c r="SLO2380" s="316"/>
      <c r="SLP2380" s="316"/>
      <c r="SLQ2380" s="316"/>
      <c r="SLR2380" s="316"/>
      <c r="SLS2380" s="316"/>
      <c r="SLT2380" s="316"/>
      <c r="SLU2380" s="316"/>
      <c r="SLV2380" s="316"/>
      <c r="SLW2380" s="316"/>
      <c r="SLX2380" s="316"/>
      <c r="SLY2380" s="316"/>
      <c r="SLZ2380" s="316"/>
      <c r="SMA2380" s="316"/>
      <c r="SMB2380" s="316"/>
      <c r="SMC2380" s="316"/>
      <c r="SMD2380" s="316"/>
      <c r="SME2380" s="316"/>
      <c r="SMF2380" s="316"/>
      <c r="SMG2380" s="316"/>
      <c r="SMH2380" s="316"/>
      <c r="SMI2380" s="316"/>
      <c r="SMJ2380" s="316"/>
      <c r="SMK2380" s="316"/>
      <c r="SML2380" s="316"/>
      <c r="SMM2380" s="316"/>
      <c r="SMN2380" s="316"/>
      <c r="SMO2380" s="316"/>
      <c r="SMP2380" s="316"/>
      <c r="SMQ2380" s="316"/>
      <c r="SMR2380" s="316"/>
      <c r="SMS2380" s="316"/>
      <c r="SMT2380" s="316"/>
      <c r="SMU2380" s="316"/>
      <c r="SMV2380" s="316"/>
      <c r="SMW2380" s="316"/>
      <c r="SMX2380" s="316"/>
      <c r="SMY2380" s="316"/>
      <c r="SMZ2380" s="316"/>
      <c r="SNA2380" s="316"/>
      <c r="SNB2380" s="316"/>
      <c r="SNC2380" s="316"/>
      <c r="SND2380" s="316"/>
      <c r="SNE2380" s="316"/>
      <c r="SNF2380" s="316"/>
      <c r="SNG2380" s="316"/>
      <c r="SNH2380" s="316"/>
      <c r="SNI2380" s="316"/>
      <c r="SNJ2380" s="316"/>
      <c r="SNK2380" s="316"/>
      <c r="SNL2380" s="316"/>
      <c r="SNM2380" s="316"/>
      <c r="SNN2380" s="316"/>
      <c r="SNO2380" s="316"/>
      <c r="SNP2380" s="316"/>
      <c r="SNQ2380" s="316"/>
      <c r="SNR2380" s="316"/>
      <c r="SNS2380" s="316"/>
      <c r="SNT2380" s="316"/>
      <c r="SNU2380" s="316"/>
      <c r="SNV2380" s="316"/>
      <c r="SNW2380" s="316"/>
      <c r="SNX2380" s="316"/>
      <c r="SNY2380" s="316"/>
      <c r="SNZ2380" s="316"/>
      <c r="SOA2380" s="316"/>
      <c r="SOB2380" s="316"/>
      <c r="SOC2380" s="316"/>
      <c r="SOD2380" s="316"/>
      <c r="SOE2380" s="316"/>
      <c r="SOF2380" s="316"/>
      <c r="SOG2380" s="316"/>
      <c r="SOH2380" s="316"/>
      <c r="SOI2380" s="316"/>
      <c r="SOJ2380" s="316"/>
      <c r="SOK2380" s="316"/>
      <c r="SOL2380" s="316"/>
      <c r="SOM2380" s="316"/>
      <c r="SON2380" s="316"/>
      <c r="SOO2380" s="316"/>
      <c r="SOP2380" s="316"/>
      <c r="SOQ2380" s="316"/>
      <c r="SOR2380" s="316"/>
      <c r="SOS2380" s="316"/>
      <c r="SOT2380" s="316"/>
      <c r="SOU2380" s="316"/>
      <c r="SOV2380" s="316"/>
      <c r="SOW2380" s="316"/>
      <c r="SOX2380" s="316"/>
      <c r="SOY2380" s="316"/>
      <c r="SOZ2380" s="316"/>
      <c r="SPA2380" s="316"/>
      <c r="SPB2380" s="316"/>
      <c r="SPC2380" s="316"/>
      <c r="SPD2380" s="316"/>
      <c r="SPE2380" s="316"/>
      <c r="SPF2380" s="316"/>
      <c r="SPG2380" s="316"/>
      <c r="SPH2380" s="316"/>
      <c r="SPI2380" s="316"/>
      <c r="SPJ2380" s="316"/>
      <c r="SPK2380" s="316"/>
      <c r="SPL2380" s="316"/>
      <c r="SPM2380" s="316"/>
      <c r="SPN2380" s="316"/>
      <c r="SPO2380" s="316"/>
      <c r="SPP2380" s="316"/>
      <c r="SPQ2380" s="316"/>
      <c r="SPR2380" s="316"/>
      <c r="SPS2380" s="316"/>
      <c r="SPT2380" s="316"/>
      <c r="SPU2380" s="316"/>
      <c r="SPV2380" s="316"/>
      <c r="SPW2380" s="316"/>
      <c r="SPX2380" s="316"/>
      <c r="SPY2380" s="316"/>
      <c r="SPZ2380" s="316"/>
      <c r="SQA2380" s="316"/>
      <c r="SQB2380" s="316"/>
      <c r="SQC2380" s="316"/>
      <c r="SQD2380" s="316"/>
      <c r="SQE2380" s="316"/>
      <c r="SQF2380" s="316"/>
      <c r="SQG2380" s="316"/>
      <c r="SQH2380" s="316"/>
      <c r="SQI2380" s="316"/>
      <c r="SQJ2380" s="316"/>
      <c r="SQK2380" s="316"/>
      <c r="SQL2380" s="316"/>
      <c r="SQM2380" s="316"/>
      <c r="SQN2380" s="316"/>
      <c r="SQO2380" s="316"/>
      <c r="SQP2380" s="316"/>
      <c r="SQQ2380" s="316"/>
      <c r="SQR2380" s="316"/>
      <c r="SQS2380" s="316"/>
      <c r="SQT2380" s="316"/>
      <c r="SQU2380" s="316"/>
      <c r="SQV2380" s="316"/>
      <c r="SQW2380" s="316"/>
      <c r="SQX2380" s="316"/>
      <c r="SQY2380" s="316"/>
      <c r="SQZ2380" s="316"/>
      <c r="SRA2380" s="316"/>
      <c r="SRB2380" s="316"/>
      <c r="SRC2380" s="316"/>
      <c r="SRD2380" s="316"/>
      <c r="SRE2380" s="316"/>
      <c r="SRF2380" s="316"/>
      <c r="SRG2380" s="316"/>
      <c r="SRH2380" s="316"/>
      <c r="SRI2380" s="316"/>
      <c r="SRJ2380" s="316"/>
      <c r="SRK2380" s="316"/>
      <c r="SRL2380" s="316"/>
      <c r="SRM2380" s="316"/>
      <c r="SRN2380" s="316"/>
      <c r="SRO2380" s="316"/>
      <c r="SRP2380" s="316"/>
      <c r="SRQ2380" s="316"/>
      <c r="SRR2380" s="316"/>
      <c r="SRS2380" s="316"/>
      <c r="SRT2380" s="316"/>
      <c r="SRU2380" s="316"/>
      <c r="SRV2380" s="316"/>
      <c r="SRW2380" s="316"/>
      <c r="SRX2380" s="316"/>
      <c r="SRY2380" s="316"/>
      <c r="SRZ2380" s="316"/>
      <c r="SSA2380" s="316"/>
      <c r="SSB2380" s="316"/>
      <c r="SSC2380" s="316"/>
      <c r="SSD2380" s="316"/>
      <c r="SSE2380" s="316"/>
      <c r="SSF2380" s="316"/>
      <c r="SSG2380" s="316"/>
      <c r="SSH2380" s="316"/>
      <c r="SSI2380" s="316"/>
      <c r="SSJ2380" s="316"/>
      <c r="SSK2380" s="316"/>
      <c r="SSL2380" s="316"/>
      <c r="SSM2380" s="316"/>
      <c r="SSN2380" s="316"/>
      <c r="SSO2380" s="316"/>
      <c r="SSP2380" s="316"/>
      <c r="SSQ2380" s="316"/>
      <c r="SSR2380" s="316"/>
      <c r="SSS2380" s="316"/>
      <c r="SST2380" s="316"/>
      <c r="SSU2380" s="316"/>
      <c r="SSV2380" s="316"/>
      <c r="SSW2380" s="316"/>
      <c r="SSX2380" s="316"/>
      <c r="SSY2380" s="316"/>
      <c r="SSZ2380" s="316"/>
      <c r="STA2380" s="316"/>
      <c r="STB2380" s="316"/>
      <c r="STC2380" s="316"/>
      <c r="STD2380" s="316"/>
      <c r="STE2380" s="316"/>
      <c r="STF2380" s="316"/>
      <c r="STG2380" s="316"/>
      <c r="STH2380" s="316"/>
      <c r="STI2380" s="316"/>
      <c r="STJ2380" s="316"/>
      <c r="STK2380" s="316"/>
      <c r="STL2380" s="316"/>
      <c r="STM2380" s="316"/>
      <c r="STN2380" s="316"/>
      <c r="STO2380" s="316"/>
      <c r="STP2380" s="316"/>
      <c r="STQ2380" s="316"/>
      <c r="STR2380" s="316"/>
      <c r="STS2380" s="316"/>
      <c r="STT2380" s="316"/>
      <c r="STU2380" s="316"/>
      <c r="STV2380" s="316"/>
      <c r="STW2380" s="316"/>
      <c r="STX2380" s="316"/>
      <c r="STY2380" s="316"/>
      <c r="STZ2380" s="316"/>
      <c r="SUA2380" s="316"/>
      <c r="SUB2380" s="316"/>
      <c r="SUC2380" s="316"/>
      <c r="SUD2380" s="316"/>
      <c r="SUE2380" s="316"/>
      <c r="SUF2380" s="316"/>
      <c r="SUG2380" s="316"/>
      <c r="SUH2380" s="316"/>
      <c r="SUI2380" s="316"/>
      <c r="SUJ2380" s="316"/>
      <c r="SUK2380" s="316"/>
      <c r="SUL2380" s="316"/>
      <c r="SUM2380" s="316"/>
      <c r="SUN2380" s="316"/>
      <c r="SUO2380" s="316"/>
      <c r="SUP2380" s="316"/>
      <c r="SUQ2380" s="316"/>
      <c r="SUR2380" s="316"/>
      <c r="SUS2380" s="316"/>
      <c r="SUT2380" s="316"/>
      <c r="SUU2380" s="316"/>
      <c r="SUV2380" s="316"/>
      <c r="SUW2380" s="316"/>
      <c r="SUX2380" s="316"/>
      <c r="SUY2380" s="316"/>
      <c r="SUZ2380" s="316"/>
      <c r="SVA2380" s="316"/>
      <c r="SVB2380" s="316"/>
      <c r="SVC2380" s="316"/>
      <c r="SVD2380" s="316"/>
      <c r="SVE2380" s="316"/>
      <c r="SVF2380" s="316"/>
      <c r="SVG2380" s="316"/>
      <c r="SVH2380" s="316"/>
      <c r="SVI2380" s="316"/>
      <c r="SVJ2380" s="316"/>
      <c r="SVK2380" s="316"/>
      <c r="SVL2380" s="316"/>
      <c r="SVM2380" s="316"/>
      <c r="SVN2380" s="316"/>
      <c r="SVO2380" s="316"/>
      <c r="SVP2380" s="316"/>
      <c r="SVQ2380" s="316"/>
      <c r="SVR2380" s="316"/>
      <c r="SVS2380" s="316"/>
      <c r="SVT2380" s="316"/>
      <c r="SVU2380" s="316"/>
      <c r="SVV2380" s="316"/>
      <c r="SVW2380" s="316"/>
      <c r="SVX2380" s="316"/>
      <c r="SVY2380" s="316"/>
      <c r="SVZ2380" s="316"/>
      <c r="SWA2380" s="316"/>
      <c r="SWB2380" s="316"/>
      <c r="SWC2380" s="316"/>
      <c r="SWD2380" s="316"/>
      <c r="SWE2380" s="316"/>
      <c r="SWF2380" s="316"/>
      <c r="SWG2380" s="316"/>
      <c r="SWH2380" s="316"/>
      <c r="SWI2380" s="316"/>
      <c r="SWJ2380" s="316"/>
      <c r="SWK2380" s="316"/>
      <c r="SWL2380" s="316"/>
      <c r="SWM2380" s="316"/>
      <c r="SWN2380" s="316"/>
      <c r="SWO2380" s="316"/>
      <c r="SWP2380" s="316"/>
      <c r="SWQ2380" s="316"/>
      <c r="SWR2380" s="316"/>
      <c r="SWS2380" s="316"/>
      <c r="SWT2380" s="316"/>
      <c r="SWU2380" s="316"/>
      <c r="SWV2380" s="316"/>
      <c r="SWW2380" s="316"/>
      <c r="SWX2380" s="316"/>
      <c r="SWY2380" s="316"/>
      <c r="SWZ2380" s="316"/>
      <c r="SXA2380" s="316"/>
      <c r="SXB2380" s="316"/>
      <c r="SXC2380" s="316"/>
      <c r="SXD2380" s="316"/>
      <c r="SXE2380" s="316"/>
      <c r="SXF2380" s="316"/>
      <c r="SXG2380" s="316"/>
      <c r="SXH2380" s="316"/>
      <c r="SXI2380" s="316"/>
      <c r="SXJ2380" s="316"/>
      <c r="SXK2380" s="316"/>
      <c r="SXL2380" s="316"/>
      <c r="SXM2380" s="316"/>
      <c r="SXN2380" s="316"/>
      <c r="SXO2380" s="316"/>
      <c r="SXP2380" s="316"/>
      <c r="SXQ2380" s="316"/>
      <c r="SXR2380" s="316"/>
      <c r="SXS2380" s="316"/>
      <c r="SXT2380" s="316"/>
      <c r="SXU2380" s="316"/>
      <c r="SXV2380" s="316"/>
      <c r="SXW2380" s="316"/>
      <c r="SXX2380" s="316"/>
      <c r="SXY2380" s="316"/>
      <c r="SXZ2380" s="316"/>
      <c r="SYA2380" s="316"/>
      <c r="SYB2380" s="316"/>
      <c r="SYC2380" s="316"/>
      <c r="SYD2380" s="316"/>
      <c r="SYE2380" s="316"/>
      <c r="SYF2380" s="316"/>
      <c r="SYG2380" s="316"/>
      <c r="SYH2380" s="316"/>
      <c r="SYI2380" s="316"/>
      <c r="SYJ2380" s="316"/>
      <c r="SYK2380" s="316"/>
      <c r="SYL2380" s="316"/>
      <c r="SYM2380" s="316"/>
      <c r="SYN2380" s="316"/>
      <c r="SYO2380" s="316"/>
      <c r="SYP2380" s="316"/>
      <c r="SYQ2380" s="316"/>
      <c r="SYR2380" s="316"/>
      <c r="SYS2380" s="316"/>
      <c r="SYT2380" s="316"/>
      <c r="SYU2380" s="316"/>
      <c r="SYV2380" s="316"/>
      <c r="SYW2380" s="316"/>
      <c r="SYX2380" s="316"/>
      <c r="SYY2380" s="316"/>
      <c r="SYZ2380" s="316"/>
      <c r="SZA2380" s="316"/>
      <c r="SZB2380" s="316"/>
      <c r="SZC2380" s="316"/>
      <c r="SZD2380" s="316"/>
      <c r="SZE2380" s="316"/>
      <c r="SZF2380" s="316"/>
      <c r="SZG2380" s="316"/>
      <c r="SZH2380" s="316"/>
      <c r="SZI2380" s="316"/>
      <c r="SZJ2380" s="316"/>
      <c r="SZK2380" s="316"/>
      <c r="SZL2380" s="316"/>
      <c r="SZM2380" s="316"/>
      <c r="SZN2380" s="316"/>
      <c r="SZO2380" s="316"/>
      <c r="SZP2380" s="316"/>
      <c r="SZQ2380" s="316"/>
      <c r="SZR2380" s="316"/>
      <c r="SZS2380" s="316"/>
      <c r="SZT2380" s="316"/>
      <c r="SZU2380" s="316"/>
      <c r="SZV2380" s="316"/>
      <c r="SZW2380" s="316"/>
      <c r="SZX2380" s="316"/>
      <c r="SZY2380" s="316"/>
      <c r="SZZ2380" s="316"/>
      <c r="TAA2380" s="316"/>
      <c r="TAB2380" s="316"/>
      <c r="TAC2380" s="316"/>
      <c r="TAD2380" s="316"/>
      <c r="TAE2380" s="316"/>
      <c r="TAF2380" s="316"/>
      <c r="TAG2380" s="316"/>
      <c r="TAH2380" s="316"/>
      <c r="TAI2380" s="316"/>
      <c r="TAJ2380" s="316"/>
      <c r="TAK2380" s="316"/>
      <c r="TAL2380" s="316"/>
      <c r="TAM2380" s="316"/>
      <c r="TAN2380" s="316"/>
      <c r="TAO2380" s="316"/>
      <c r="TAP2380" s="316"/>
      <c r="TAQ2380" s="316"/>
      <c r="TAR2380" s="316"/>
      <c r="TAS2380" s="316"/>
      <c r="TAT2380" s="316"/>
      <c r="TAU2380" s="316"/>
      <c r="TAV2380" s="316"/>
      <c r="TAW2380" s="316"/>
      <c r="TAX2380" s="316"/>
      <c r="TAY2380" s="316"/>
      <c r="TAZ2380" s="316"/>
      <c r="TBA2380" s="316"/>
      <c r="TBB2380" s="316"/>
      <c r="TBC2380" s="316"/>
      <c r="TBD2380" s="316"/>
      <c r="TBE2380" s="316"/>
      <c r="TBF2380" s="316"/>
      <c r="TBG2380" s="316"/>
      <c r="TBH2380" s="316"/>
      <c r="TBI2380" s="316"/>
      <c r="TBJ2380" s="316"/>
      <c r="TBK2380" s="316"/>
      <c r="TBL2380" s="316"/>
      <c r="TBM2380" s="316"/>
      <c r="TBN2380" s="316"/>
      <c r="TBO2380" s="316"/>
      <c r="TBP2380" s="316"/>
      <c r="TBQ2380" s="316"/>
      <c r="TBR2380" s="316"/>
      <c r="TBS2380" s="316"/>
      <c r="TBT2380" s="316"/>
      <c r="TBU2380" s="316"/>
      <c r="TBV2380" s="316"/>
      <c r="TBW2380" s="316"/>
      <c r="TBX2380" s="316"/>
      <c r="TBY2380" s="316"/>
      <c r="TBZ2380" s="316"/>
      <c r="TCA2380" s="316"/>
      <c r="TCB2380" s="316"/>
      <c r="TCC2380" s="316"/>
      <c r="TCD2380" s="316"/>
      <c r="TCE2380" s="316"/>
      <c r="TCF2380" s="316"/>
      <c r="TCG2380" s="316"/>
      <c r="TCH2380" s="316"/>
      <c r="TCI2380" s="316"/>
      <c r="TCJ2380" s="316"/>
      <c r="TCK2380" s="316"/>
      <c r="TCL2380" s="316"/>
      <c r="TCM2380" s="316"/>
      <c r="TCN2380" s="316"/>
      <c r="TCO2380" s="316"/>
      <c r="TCP2380" s="316"/>
      <c r="TCQ2380" s="316"/>
      <c r="TCR2380" s="316"/>
      <c r="TCS2380" s="316"/>
      <c r="TCT2380" s="316"/>
      <c r="TCU2380" s="316"/>
      <c r="TCV2380" s="316"/>
      <c r="TCW2380" s="316"/>
      <c r="TCX2380" s="316"/>
      <c r="TCY2380" s="316"/>
      <c r="TCZ2380" s="316"/>
      <c r="TDA2380" s="316"/>
      <c r="TDB2380" s="316"/>
      <c r="TDC2380" s="316"/>
      <c r="TDD2380" s="316"/>
      <c r="TDE2380" s="316"/>
      <c r="TDF2380" s="316"/>
      <c r="TDG2380" s="316"/>
      <c r="TDH2380" s="316"/>
      <c r="TDI2380" s="316"/>
      <c r="TDJ2380" s="316"/>
      <c r="TDK2380" s="316"/>
      <c r="TDL2380" s="316"/>
      <c r="TDM2380" s="316"/>
      <c r="TDN2380" s="316"/>
      <c r="TDO2380" s="316"/>
      <c r="TDP2380" s="316"/>
      <c r="TDQ2380" s="316"/>
      <c r="TDR2380" s="316"/>
      <c r="TDS2380" s="316"/>
      <c r="TDT2380" s="316"/>
      <c r="TDU2380" s="316"/>
      <c r="TDV2380" s="316"/>
      <c r="TDW2380" s="316"/>
      <c r="TDX2380" s="316"/>
      <c r="TDY2380" s="316"/>
      <c r="TDZ2380" s="316"/>
      <c r="TEA2380" s="316"/>
      <c r="TEB2380" s="316"/>
      <c r="TEC2380" s="316"/>
      <c r="TED2380" s="316"/>
      <c r="TEE2380" s="316"/>
      <c r="TEF2380" s="316"/>
      <c r="TEG2380" s="316"/>
      <c r="TEH2380" s="316"/>
      <c r="TEI2380" s="316"/>
      <c r="TEJ2380" s="316"/>
      <c r="TEK2380" s="316"/>
      <c r="TEL2380" s="316"/>
      <c r="TEM2380" s="316"/>
      <c r="TEN2380" s="316"/>
      <c r="TEO2380" s="316"/>
      <c r="TEP2380" s="316"/>
      <c r="TEQ2380" s="316"/>
      <c r="TER2380" s="316"/>
      <c r="TES2380" s="316"/>
      <c r="TET2380" s="316"/>
      <c r="TEU2380" s="316"/>
      <c r="TEV2380" s="316"/>
      <c r="TEW2380" s="316"/>
      <c r="TEX2380" s="316"/>
      <c r="TEY2380" s="316"/>
      <c r="TEZ2380" s="316"/>
      <c r="TFA2380" s="316"/>
      <c r="TFB2380" s="316"/>
      <c r="TFC2380" s="316"/>
      <c r="TFD2380" s="316"/>
      <c r="TFE2380" s="316"/>
      <c r="TFF2380" s="316"/>
      <c r="TFG2380" s="316"/>
      <c r="TFH2380" s="316"/>
      <c r="TFI2380" s="316"/>
      <c r="TFJ2380" s="316"/>
      <c r="TFK2380" s="316"/>
      <c r="TFL2380" s="316"/>
      <c r="TFM2380" s="316"/>
      <c r="TFN2380" s="316"/>
      <c r="TFO2380" s="316"/>
      <c r="TFP2380" s="316"/>
      <c r="TFQ2380" s="316"/>
      <c r="TFR2380" s="316"/>
      <c r="TFS2380" s="316"/>
      <c r="TFT2380" s="316"/>
      <c r="TFU2380" s="316"/>
      <c r="TFV2380" s="316"/>
      <c r="TFW2380" s="316"/>
      <c r="TFX2380" s="316"/>
      <c r="TFY2380" s="316"/>
      <c r="TFZ2380" s="316"/>
      <c r="TGA2380" s="316"/>
      <c r="TGB2380" s="316"/>
      <c r="TGC2380" s="316"/>
      <c r="TGD2380" s="316"/>
      <c r="TGE2380" s="316"/>
      <c r="TGF2380" s="316"/>
      <c r="TGG2380" s="316"/>
      <c r="TGH2380" s="316"/>
      <c r="TGI2380" s="316"/>
      <c r="TGJ2380" s="316"/>
      <c r="TGK2380" s="316"/>
      <c r="TGL2380" s="316"/>
      <c r="TGM2380" s="316"/>
      <c r="TGN2380" s="316"/>
      <c r="TGO2380" s="316"/>
      <c r="TGP2380" s="316"/>
      <c r="TGQ2380" s="316"/>
      <c r="TGR2380" s="316"/>
      <c r="TGS2380" s="316"/>
      <c r="TGT2380" s="316"/>
      <c r="TGU2380" s="316"/>
      <c r="TGV2380" s="316"/>
      <c r="TGW2380" s="316"/>
      <c r="TGX2380" s="316"/>
      <c r="TGY2380" s="316"/>
      <c r="TGZ2380" s="316"/>
      <c r="THA2380" s="316"/>
      <c r="THB2380" s="316"/>
      <c r="THC2380" s="316"/>
      <c r="THD2380" s="316"/>
      <c r="THE2380" s="316"/>
      <c r="THF2380" s="316"/>
      <c r="THG2380" s="316"/>
      <c r="THH2380" s="316"/>
      <c r="THI2380" s="316"/>
      <c r="THJ2380" s="316"/>
      <c r="THK2380" s="316"/>
      <c r="THL2380" s="316"/>
      <c r="THM2380" s="316"/>
      <c r="THN2380" s="316"/>
      <c r="THO2380" s="316"/>
      <c r="THP2380" s="316"/>
      <c r="THQ2380" s="316"/>
      <c r="THR2380" s="316"/>
      <c r="THS2380" s="316"/>
      <c r="THT2380" s="316"/>
      <c r="THU2380" s="316"/>
      <c r="THV2380" s="316"/>
      <c r="THW2380" s="316"/>
      <c r="THX2380" s="316"/>
      <c r="THY2380" s="316"/>
      <c r="THZ2380" s="316"/>
      <c r="TIA2380" s="316"/>
      <c r="TIB2380" s="316"/>
      <c r="TIC2380" s="316"/>
      <c r="TID2380" s="316"/>
      <c r="TIE2380" s="316"/>
      <c r="TIF2380" s="316"/>
      <c r="TIG2380" s="316"/>
      <c r="TIH2380" s="316"/>
      <c r="TII2380" s="316"/>
      <c r="TIJ2380" s="316"/>
      <c r="TIK2380" s="316"/>
      <c r="TIL2380" s="316"/>
      <c r="TIM2380" s="316"/>
      <c r="TIN2380" s="316"/>
      <c r="TIO2380" s="316"/>
      <c r="TIP2380" s="316"/>
      <c r="TIQ2380" s="316"/>
      <c r="TIR2380" s="316"/>
      <c r="TIS2380" s="316"/>
      <c r="TIT2380" s="316"/>
      <c r="TIU2380" s="316"/>
      <c r="TIV2380" s="316"/>
      <c r="TIW2380" s="316"/>
      <c r="TIX2380" s="316"/>
      <c r="TIY2380" s="316"/>
      <c r="TIZ2380" s="316"/>
      <c r="TJA2380" s="316"/>
      <c r="TJB2380" s="316"/>
      <c r="TJC2380" s="316"/>
      <c r="TJD2380" s="316"/>
      <c r="TJE2380" s="316"/>
      <c r="TJF2380" s="316"/>
      <c r="TJG2380" s="316"/>
      <c r="TJH2380" s="316"/>
      <c r="TJI2380" s="316"/>
      <c r="TJJ2380" s="316"/>
      <c r="TJK2380" s="316"/>
      <c r="TJL2380" s="316"/>
      <c r="TJM2380" s="316"/>
      <c r="TJN2380" s="316"/>
      <c r="TJO2380" s="316"/>
      <c r="TJP2380" s="316"/>
      <c r="TJQ2380" s="316"/>
      <c r="TJR2380" s="316"/>
      <c r="TJS2380" s="316"/>
      <c r="TJT2380" s="316"/>
      <c r="TJU2380" s="316"/>
      <c r="TJV2380" s="316"/>
      <c r="TJW2380" s="316"/>
      <c r="TJX2380" s="316"/>
      <c r="TJY2380" s="316"/>
      <c r="TJZ2380" s="316"/>
      <c r="TKA2380" s="316"/>
      <c r="TKB2380" s="316"/>
      <c r="TKC2380" s="316"/>
      <c r="TKD2380" s="316"/>
      <c r="TKE2380" s="316"/>
      <c r="TKF2380" s="316"/>
      <c r="TKG2380" s="316"/>
      <c r="TKH2380" s="316"/>
      <c r="TKI2380" s="316"/>
      <c r="TKJ2380" s="316"/>
      <c r="TKK2380" s="316"/>
      <c r="TKL2380" s="316"/>
      <c r="TKM2380" s="316"/>
      <c r="TKN2380" s="316"/>
      <c r="TKO2380" s="316"/>
      <c r="TKP2380" s="316"/>
      <c r="TKQ2380" s="316"/>
      <c r="TKR2380" s="316"/>
      <c r="TKS2380" s="316"/>
      <c r="TKT2380" s="316"/>
      <c r="TKU2380" s="316"/>
      <c r="TKV2380" s="316"/>
      <c r="TKW2380" s="316"/>
      <c r="TKX2380" s="316"/>
      <c r="TKY2380" s="316"/>
      <c r="TKZ2380" s="316"/>
      <c r="TLA2380" s="316"/>
      <c r="TLB2380" s="316"/>
      <c r="TLC2380" s="316"/>
      <c r="TLD2380" s="316"/>
      <c r="TLE2380" s="316"/>
      <c r="TLF2380" s="316"/>
      <c r="TLG2380" s="316"/>
      <c r="TLH2380" s="316"/>
      <c r="TLI2380" s="316"/>
      <c r="TLJ2380" s="316"/>
      <c r="TLK2380" s="316"/>
      <c r="TLL2380" s="316"/>
      <c r="TLM2380" s="316"/>
      <c r="TLN2380" s="316"/>
      <c r="TLO2380" s="316"/>
      <c r="TLP2380" s="316"/>
      <c r="TLQ2380" s="316"/>
      <c r="TLR2380" s="316"/>
      <c r="TLS2380" s="316"/>
      <c r="TLT2380" s="316"/>
      <c r="TLU2380" s="316"/>
      <c r="TLV2380" s="316"/>
      <c r="TLW2380" s="316"/>
      <c r="TLX2380" s="316"/>
      <c r="TLY2380" s="316"/>
      <c r="TLZ2380" s="316"/>
      <c r="TMA2380" s="316"/>
      <c r="TMB2380" s="316"/>
      <c r="TMC2380" s="316"/>
      <c r="TMD2380" s="316"/>
      <c r="TME2380" s="316"/>
      <c r="TMF2380" s="316"/>
      <c r="TMG2380" s="316"/>
      <c r="TMH2380" s="316"/>
      <c r="TMI2380" s="316"/>
      <c r="TMJ2380" s="316"/>
      <c r="TMK2380" s="316"/>
      <c r="TML2380" s="316"/>
      <c r="TMM2380" s="316"/>
      <c r="TMN2380" s="316"/>
      <c r="TMO2380" s="316"/>
      <c r="TMP2380" s="316"/>
      <c r="TMQ2380" s="316"/>
      <c r="TMR2380" s="316"/>
      <c r="TMS2380" s="316"/>
      <c r="TMT2380" s="316"/>
      <c r="TMU2380" s="316"/>
      <c r="TMV2380" s="316"/>
      <c r="TMW2380" s="316"/>
      <c r="TMX2380" s="316"/>
      <c r="TMY2380" s="316"/>
      <c r="TMZ2380" s="316"/>
      <c r="TNA2380" s="316"/>
      <c r="TNB2380" s="316"/>
      <c r="TNC2380" s="316"/>
      <c r="TND2380" s="316"/>
      <c r="TNE2380" s="316"/>
      <c r="TNF2380" s="316"/>
      <c r="TNG2380" s="316"/>
      <c r="TNH2380" s="316"/>
      <c r="TNI2380" s="316"/>
      <c r="TNJ2380" s="316"/>
      <c r="TNK2380" s="316"/>
      <c r="TNL2380" s="316"/>
      <c r="TNM2380" s="316"/>
      <c r="TNN2380" s="316"/>
      <c r="TNO2380" s="316"/>
      <c r="TNP2380" s="316"/>
      <c r="TNQ2380" s="316"/>
      <c r="TNR2380" s="316"/>
      <c r="TNS2380" s="316"/>
      <c r="TNT2380" s="316"/>
      <c r="TNU2380" s="316"/>
      <c r="TNV2380" s="316"/>
      <c r="TNW2380" s="316"/>
      <c r="TNX2380" s="316"/>
      <c r="TNY2380" s="316"/>
      <c r="TNZ2380" s="316"/>
      <c r="TOA2380" s="316"/>
      <c r="TOB2380" s="316"/>
      <c r="TOC2380" s="316"/>
      <c r="TOD2380" s="316"/>
      <c r="TOE2380" s="316"/>
      <c r="TOF2380" s="316"/>
      <c r="TOG2380" s="316"/>
      <c r="TOH2380" s="316"/>
      <c r="TOI2380" s="316"/>
      <c r="TOJ2380" s="316"/>
      <c r="TOK2380" s="316"/>
      <c r="TOL2380" s="316"/>
      <c r="TOM2380" s="316"/>
      <c r="TON2380" s="316"/>
      <c r="TOO2380" s="316"/>
      <c r="TOP2380" s="316"/>
      <c r="TOQ2380" s="316"/>
      <c r="TOR2380" s="316"/>
      <c r="TOS2380" s="316"/>
      <c r="TOT2380" s="316"/>
      <c r="TOU2380" s="316"/>
      <c r="TOV2380" s="316"/>
      <c r="TOW2380" s="316"/>
      <c r="TOX2380" s="316"/>
      <c r="TOY2380" s="316"/>
      <c r="TOZ2380" s="316"/>
      <c r="TPA2380" s="316"/>
      <c r="TPB2380" s="316"/>
      <c r="TPC2380" s="316"/>
      <c r="TPD2380" s="316"/>
      <c r="TPE2380" s="316"/>
      <c r="TPF2380" s="316"/>
      <c r="TPG2380" s="316"/>
      <c r="TPH2380" s="316"/>
      <c r="TPI2380" s="316"/>
      <c r="TPJ2380" s="316"/>
      <c r="TPK2380" s="316"/>
      <c r="TPL2380" s="316"/>
      <c r="TPM2380" s="316"/>
      <c r="TPN2380" s="316"/>
      <c r="TPO2380" s="316"/>
      <c r="TPP2380" s="316"/>
      <c r="TPQ2380" s="316"/>
      <c r="TPR2380" s="316"/>
      <c r="TPS2380" s="316"/>
      <c r="TPT2380" s="316"/>
      <c r="TPU2380" s="316"/>
      <c r="TPV2380" s="316"/>
      <c r="TPW2380" s="316"/>
      <c r="TPX2380" s="316"/>
      <c r="TPY2380" s="316"/>
      <c r="TPZ2380" s="316"/>
      <c r="TQA2380" s="316"/>
      <c r="TQB2380" s="316"/>
      <c r="TQC2380" s="316"/>
      <c r="TQD2380" s="316"/>
      <c r="TQE2380" s="316"/>
      <c r="TQF2380" s="316"/>
      <c r="TQG2380" s="316"/>
      <c r="TQH2380" s="316"/>
      <c r="TQI2380" s="316"/>
      <c r="TQJ2380" s="316"/>
      <c r="TQK2380" s="316"/>
      <c r="TQL2380" s="316"/>
      <c r="TQM2380" s="316"/>
      <c r="TQN2380" s="316"/>
      <c r="TQO2380" s="316"/>
      <c r="TQP2380" s="316"/>
      <c r="TQQ2380" s="316"/>
      <c r="TQR2380" s="316"/>
      <c r="TQS2380" s="316"/>
      <c r="TQT2380" s="316"/>
      <c r="TQU2380" s="316"/>
      <c r="TQV2380" s="316"/>
      <c r="TQW2380" s="316"/>
      <c r="TQX2380" s="316"/>
      <c r="TQY2380" s="316"/>
      <c r="TQZ2380" s="316"/>
      <c r="TRA2380" s="316"/>
      <c r="TRB2380" s="316"/>
      <c r="TRC2380" s="316"/>
      <c r="TRD2380" s="316"/>
      <c r="TRE2380" s="316"/>
      <c r="TRF2380" s="316"/>
      <c r="TRG2380" s="316"/>
      <c r="TRH2380" s="316"/>
      <c r="TRI2380" s="316"/>
      <c r="TRJ2380" s="316"/>
      <c r="TRK2380" s="316"/>
      <c r="TRL2380" s="316"/>
      <c r="TRM2380" s="316"/>
      <c r="TRN2380" s="316"/>
      <c r="TRO2380" s="316"/>
      <c r="TRP2380" s="316"/>
      <c r="TRQ2380" s="316"/>
      <c r="TRR2380" s="316"/>
      <c r="TRS2380" s="316"/>
      <c r="TRT2380" s="316"/>
      <c r="TRU2380" s="316"/>
      <c r="TRV2380" s="316"/>
      <c r="TRW2380" s="316"/>
      <c r="TRX2380" s="316"/>
      <c r="TRY2380" s="316"/>
      <c r="TRZ2380" s="316"/>
      <c r="TSA2380" s="316"/>
      <c r="TSB2380" s="316"/>
      <c r="TSC2380" s="316"/>
      <c r="TSD2380" s="316"/>
      <c r="TSE2380" s="316"/>
      <c r="TSF2380" s="316"/>
      <c r="TSG2380" s="316"/>
      <c r="TSH2380" s="316"/>
      <c r="TSI2380" s="316"/>
      <c r="TSJ2380" s="316"/>
      <c r="TSK2380" s="316"/>
      <c r="TSL2380" s="316"/>
      <c r="TSM2380" s="316"/>
      <c r="TSN2380" s="316"/>
      <c r="TSO2380" s="316"/>
      <c r="TSP2380" s="316"/>
      <c r="TSQ2380" s="316"/>
      <c r="TSR2380" s="316"/>
      <c r="TSS2380" s="316"/>
      <c r="TST2380" s="316"/>
      <c r="TSU2380" s="316"/>
      <c r="TSV2380" s="316"/>
      <c r="TSW2380" s="316"/>
      <c r="TSX2380" s="316"/>
      <c r="TSY2380" s="316"/>
      <c r="TSZ2380" s="316"/>
      <c r="TTA2380" s="316"/>
      <c r="TTB2380" s="316"/>
      <c r="TTC2380" s="316"/>
      <c r="TTD2380" s="316"/>
      <c r="TTE2380" s="316"/>
      <c r="TTF2380" s="316"/>
      <c r="TTG2380" s="316"/>
      <c r="TTH2380" s="316"/>
      <c r="TTI2380" s="316"/>
      <c r="TTJ2380" s="316"/>
      <c r="TTK2380" s="316"/>
      <c r="TTL2380" s="316"/>
      <c r="TTM2380" s="316"/>
      <c r="TTN2380" s="316"/>
      <c r="TTO2380" s="316"/>
      <c r="TTP2380" s="316"/>
      <c r="TTQ2380" s="316"/>
      <c r="TTR2380" s="316"/>
      <c r="TTS2380" s="316"/>
      <c r="TTT2380" s="316"/>
      <c r="TTU2380" s="316"/>
      <c r="TTV2380" s="316"/>
      <c r="TTW2380" s="316"/>
      <c r="TTX2380" s="316"/>
      <c r="TTY2380" s="316"/>
      <c r="TTZ2380" s="316"/>
      <c r="TUA2380" s="316"/>
      <c r="TUB2380" s="316"/>
      <c r="TUC2380" s="316"/>
      <c r="TUD2380" s="316"/>
      <c r="TUE2380" s="316"/>
      <c r="TUF2380" s="316"/>
      <c r="TUG2380" s="316"/>
      <c r="TUH2380" s="316"/>
      <c r="TUI2380" s="316"/>
      <c r="TUJ2380" s="316"/>
      <c r="TUK2380" s="316"/>
      <c r="TUL2380" s="316"/>
      <c r="TUM2380" s="316"/>
      <c r="TUN2380" s="316"/>
      <c r="TUO2380" s="316"/>
      <c r="TUP2380" s="316"/>
      <c r="TUQ2380" s="316"/>
      <c r="TUR2380" s="316"/>
      <c r="TUS2380" s="316"/>
      <c r="TUT2380" s="316"/>
      <c r="TUU2380" s="316"/>
      <c r="TUV2380" s="316"/>
      <c r="TUW2380" s="316"/>
      <c r="TUX2380" s="316"/>
      <c r="TUY2380" s="316"/>
      <c r="TUZ2380" s="316"/>
      <c r="TVA2380" s="316"/>
      <c r="TVB2380" s="316"/>
      <c r="TVC2380" s="316"/>
      <c r="TVD2380" s="316"/>
      <c r="TVE2380" s="316"/>
      <c r="TVF2380" s="316"/>
      <c r="TVG2380" s="316"/>
      <c r="TVH2380" s="316"/>
      <c r="TVI2380" s="316"/>
      <c r="TVJ2380" s="316"/>
      <c r="TVK2380" s="316"/>
      <c r="TVL2380" s="316"/>
      <c r="TVM2380" s="316"/>
      <c r="TVN2380" s="316"/>
      <c r="TVO2380" s="316"/>
      <c r="TVP2380" s="316"/>
      <c r="TVQ2380" s="316"/>
      <c r="TVR2380" s="316"/>
      <c r="TVS2380" s="316"/>
      <c r="TVT2380" s="316"/>
      <c r="TVU2380" s="316"/>
      <c r="TVV2380" s="316"/>
      <c r="TVW2380" s="316"/>
      <c r="TVX2380" s="316"/>
      <c r="TVY2380" s="316"/>
      <c r="TVZ2380" s="316"/>
      <c r="TWA2380" s="316"/>
      <c r="TWB2380" s="316"/>
      <c r="TWC2380" s="316"/>
      <c r="TWD2380" s="316"/>
      <c r="TWE2380" s="316"/>
      <c r="TWF2380" s="316"/>
      <c r="TWG2380" s="316"/>
      <c r="TWH2380" s="316"/>
      <c r="TWI2380" s="316"/>
      <c r="TWJ2380" s="316"/>
      <c r="TWK2380" s="316"/>
      <c r="TWL2380" s="316"/>
      <c r="TWM2380" s="316"/>
      <c r="TWN2380" s="316"/>
      <c r="TWO2380" s="316"/>
      <c r="TWP2380" s="316"/>
      <c r="TWQ2380" s="316"/>
      <c r="TWR2380" s="316"/>
      <c r="TWS2380" s="316"/>
      <c r="TWT2380" s="316"/>
      <c r="TWU2380" s="316"/>
      <c r="TWV2380" s="316"/>
      <c r="TWW2380" s="316"/>
      <c r="TWX2380" s="316"/>
      <c r="TWY2380" s="316"/>
      <c r="TWZ2380" s="316"/>
      <c r="TXA2380" s="316"/>
      <c r="TXB2380" s="316"/>
      <c r="TXC2380" s="316"/>
      <c r="TXD2380" s="316"/>
      <c r="TXE2380" s="316"/>
      <c r="TXF2380" s="316"/>
      <c r="TXG2380" s="316"/>
      <c r="TXH2380" s="316"/>
      <c r="TXI2380" s="316"/>
      <c r="TXJ2380" s="316"/>
      <c r="TXK2380" s="316"/>
      <c r="TXL2380" s="316"/>
      <c r="TXM2380" s="316"/>
      <c r="TXN2380" s="316"/>
      <c r="TXO2380" s="316"/>
      <c r="TXP2380" s="316"/>
      <c r="TXQ2380" s="316"/>
      <c r="TXR2380" s="316"/>
      <c r="TXS2380" s="316"/>
      <c r="TXT2380" s="316"/>
      <c r="TXU2380" s="316"/>
      <c r="TXV2380" s="316"/>
      <c r="TXW2380" s="316"/>
      <c r="TXX2380" s="316"/>
      <c r="TXY2380" s="316"/>
      <c r="TXZ2380" s="316"/>
      <c r="TYA2380" s="316"/>
      <c r="TYB2380" s="316"/>
      <c r="TYC2380" s="316"/>
      <c r="TYD2380" s="316"/>
      <c r="TYE2380" s="316"/>
      <c r="TYF2380" s="316"/>
      <c r="TYG2380" s="316"/>
      <c r="TYH2380" s="316"/>
      <c r="TYI2380" s="316"/>
      <c r="TYJ2380" s="316"/>
      <c r="TYK2380" s="316"/>
      <c r="TYL2380" s="316"/>
      <c r="TYM2380" s="316"/>
      <c r="TYN2380" s="316"/>
      <c r="TYO2380" s="316"/>
      <c r="TYP2380" s="316"/>
      <c r="TYQ2380" s="316"/>
      <c r="TYR2380" s="316"/>
      <c r="TYS2380" s="316"/>
      <c r="TYT2380" s="316"/>
      <c r="TYU2380" s="316"/>
      <c r="TYV2380" s="316"/>
      <c r="TYW2380" s="316"/>
      <c r="TYX2380" s="316"/>
      <c r="TYY2380" s="316"/>
      <c r="TYZ2380" s="316"/>
      <c r="TZA2380" s="316"/>
      <c r="TZB2380" s="316"/>
      <c r="TZC2380" s="316"/>
      <c r="TZD2380" s="316"/>
      <c r="TZE2380" s="316"/>
      <c r="TZF2380" s="316"/>
      <c r="TZG2380" s="316"/>
      <c r="TZH2380" s="316"/>
      <c r="TZI2380" s="316"/>
      <c r="TZJ2380" s="316"/>
      <c r="TZK2380" s="316"/>
      <c r="TZL2380" s="316"/>
      <c r="TZM2380" s="316"/>
      <c r="TZN2380" s="316"/>
      <c r="TZO2380" s="316"/>
      <c r="TZP2380" s="316"/>
      <c r="TZQ2380" s="316"/>
      <c r="TZR2380" s="316"/>
      <c r="TZS2380" s="316"/>
      <c r="TZT2380" s="316"/>
      <c r="TZU2380" s="316"/>
      <c r="TZV2380" s="316"/>
      <c r="TZW2380" s="316"/>
      <c r="TZX2380" s="316"/>
      <c r="TZY2380" s="316"/>
      <c r="TZZ2380" s="316"/>
      <c r="UAA2380" s="316"/>
      <c r="UAB2380" s="316"/>
      <c r="UAC2380" s="316"/>
      <c r="UAD2380" s="316"/>
      <c r="UAE2380" s="316"/>
      <c r="UAF2380" s="316"/>
      <c r="UAG2380" s="316"/>
      <c r="UAH2380" s="316"/>
      <c r="UAI2380" s="316"/>
      <c r="UAJ2380" s="316"/>
      <c r="UAK2380" s="316"/>
      <c r="UAL2380" s="316"/>
      <c r="UAM2380" s="316"/>
      <c r="UAN2380" s="316"/>
      <c r="UAO2380" s="316"/>
      <c r="UAP2380" s="316"/>
      <c r="UAQ2380" s="316"/>
      <c r="UAR2380" s="316"/>
      <c r="UAS2380" s="316"/>
      <c r="UAT2380" s="316"/>
      <c r="UAU2380" s="316"/>
      <c r="UAV2380" s="316"/>
      <c r="UAW2380" s="316"/>
      <c r="UAX2380" s="316"/>
      <c r="UAY2380" s="316"/>
      <c r="UAZ2380" s="316"/>
      <c r="UBA2380" s="316"/>
      <c r="UBB2380" s="316"/>
      <c r="UBC2380" s="316"/>
      <c r="UBD2380" s="316"/>
      <c r="UBE2380" s="316"/>
      <c r="UBF2380" s="316"/>
      <c r="UBG2380" s="316"/>
      <c r="UBH2380" s="316"/>
      <c r="UBI2380" s="316"/>
      <c r="UBJ2380" s="316"/>
      <c r="UBK2380" s="316"/>
      <c r="UBL2380" s="316"/>
      <c r="UBM2380" s="316"/>
      <c r="UBN2380" s="316"/>
      <c r="UBO2380" s="316"/>
      <c r="UBP2380" s="316"/>
      <c r="UBQ2380" s="316"/>
      <c r="UBR2380" s="316"/>
      <c r="UBS2380" s="316"/>
      <c r="UBT2380" s="316"/>
      <c r="UBU2380" s="316"/>
      <c r="UBV2380" s="316"/>
      <c r="UBW2380" s="316"/>
      <c r="UBX2380" s="316"/>
      <c r="UBY2380" s="316"/>
      <c r="UBZ2380" s="316"/>
      <c r="UCA2380" s="316"/>
      <c r="UCB2380" s="316"/>
      <c r="UCC2380" s="316"/>
      <c r="UCD2380" s="316"/>
      <c r="UCE2380" s="316"/>
      <c r="UCF2380" s="316"/>
      <c r="UCG2380" s="316"/>
      <c r="UCH2380" s="316"/>
      <c r="UCI2380" s="316"/>
      <c r="UCJ2380" s="316"/>
      <c r="UCK2380" s="316"/>
      <c r="UCL2380" s="316"/>
      <c r="UCM2380" s="316"/>
      <c r="UCN2380" s="316"/>
      <c r="UCO2380" s="316"/>
      <c r="UCP2380" s="316"/>
      <c r="UCQ2380" s="316"/>
      <c r="UCR2380" s="316"/>
      <c r="UCS2380" s="316"/>
      <c r="UCT2380" s="316"/>
      <c r="UCU2380" s="316"/>
      <c r="UCV2380" s="316"/>
      <c r="UCW2380" s="316"/>
      <c r="UCX2380" s="316"/>
      <c r="UCY2380" s="316"/>
      <c r="UCZ2380" s="316"/>
      <c r="UDA2380" s="316"/>
      <c r="UDB2380" s="316"/>
      <c r="UDC2380" s="316"/>
      <c r="UDD2380" s="316"/>
      <c r="UDE2380" s="316"/>
      <c r="UDF2380" s="316"/>
      <c r="UDG2380" s="316"/>
      <c r="UDH2380" s="316"/>
      <c r="UDI2380" s="316"/>
      <c r="UDJ2380" s="316"/>
      <c r="UDK2380" s="316"/>
      <c r="UDL2380" s="316"/>
      <c r="UDM2380" s="316"/>
      <c r="UDN2380" s="316"/>
      <c r="UDO2380" s="316"/>
      <c r="UDP2380" s="316"/>
      <c r="UDQ2380" s="316"/>
      <c r="UDR2380" s="316"/>
      <c r="UDS2380" s="316"/>
      <c r="UDT2380" s="316"/>
      <c r="UDU2380" s="316"/>
      <c r="UDV2380" s="316"/>
      <c r="UDW2380" s="316"/>
      <c r="UDX2380" s="316"/>
      <c r="UDY2380" s="316"/>
      <c r="UDZ2380" s="316"/>
      <c r="UEA2380" s="316"/>
      <c r="UEB2380" s="316"/>
      <c r="UEC2380" s="316"/>
      <c r="UED2380" s="316"/>
      <c r="UEE2380" s="316"/>
      <c r="UEF2380" s="316"/>
      <c r="UEG2380" s="316"/>
      <c r="UEH2380" s="316"/>
      <c r="UEI2380" s="316"/>
      <c r="UEJ2380" s="316"/>
      <c r="UEK2380" s="316"/>
      <c r="UEL2380" s="316"/>
      <c r="UEM2380" s="316"/>
      <c r="UEN2380" s="316"/>
      <c r="UEO2380" s="316"/>
      <c r="UEP2380" s="316"/>
      <c r="UEQ2380" s="316"/>
      <c r="UER2380" s="316"/>
      <c r="UES2380" s="316"/>
      <c r="UET2380" s="316"/>
      <c r="UEU2380" s="316"/>
      <c r="UEV2380" s="316"/>
      <c r="UEW2380" s="316"/>
      <c r="UEX2380" s="316"/>
      <c r="UEY2380" s="316"/>
      <c r="UEZ2380" s="316"/>
      <c r="UFA2380" s="316"/>
      <c r="UFB2380" s="316"/>
      <c r="UFC2380" s="316"/>
      <c r="UFD2380" s="316"/>
      <c r="UFE2380" s="316"/>
      <c r="UFF2380" s="316"/>
      <c r="UFG2380" s="316"/>
      <c r="UFH2380" s="316"/>
      <c r="UFI2380" s="316"/>
      <c r="UFJ2380" s="316"/>
      <c r="UFK2380" s="316"/>
      <c r="UFL2380" s="316"/>
      <c r="UFM2380" s="316"/>
      <c r="UFN2380" s="316"/>
      <c r="UFO2380" s="316"/>
      <c r="UFP2380" s="316"/>
      <c r="UFQ2380" s="316"/>
      <c r="UFR2380" s="316"/>
      <c r="UFS2380" s="316"/>
      <c r="UFT2380" s="316"/>
      <c r="UFU2380" s="316"/>
      <c r="UFV2380" s="316"/>
      <c r="UFW2380" s="316"/>
      <c r="UFX2380" s="316"/>
      <c r="UFY2380" s="316"/>
      <c r="UFZ2380" s="316"/>
      <c r="UGA2380" s="316"/>
      <c r="UGB2380" s="316"/>
      <c r="UGC2380" s="316"/>
      <c r="UGD2380" s="316"/>
      <c r="UGE2380" s="316"/>
      <c r="UGF2380" s="316"/>
      <c r="UGG2380" s="316"/>
      <c r="UGH2380" s="316"/>
      <c r="UGI2380" s="316"/>
      <c r="UGJ2380" s="316"/>
      <c r="UGK2380" s="316"/>
      <c r="UGL2380" s="316"/>
      <c r="UGM2380" s="316"/>
      <c r="UGN2380" s="316"/>
      <c r="UGO2380" s="316"/>
      <c r="UGP2380" s="316"/>
      <c r="UGQ2380" s="316"/>
      <c r="UGR2380" s="316"/>
      <c r="UGS2380" s="316"/>
      <c r="UGT2380" s="316"/>
      <c r="UGU2380" s="316"/>
      <c r="UGV2380" s="316"/>
      <c r="UGW2380" s="316"/>
      <c r="UGX2380" s="316"/>
      <c r="UGY2380" s="316"/>
      <c r="UGZ2380" s="316"/>
      <c r="UHA2380" s="316"/>
      <c r="UHB2380" s="316"/>
      <c r="UHC2380" s="316"/>
      <c r="UHD2380" s="316"/>
      <c r="UHE2380" s="316"/>
      <c r="UHF2380" s="316"/>
      <c r="UHG2380" s="316"/>
      <c r="UHH2380" s="316"/>
      <c r="UHI2380" s="316"/>
      <c r="UHJ2380" s="316"/>
      <c r="UHK2380" s="316"/>
      <c r="UHL2380" s="316"/>
      <c r="UHM2380" s="316"/>
      <c r="UHN2380" s="316"/>
      <c r="UHO2380" s="316"/>
      <c r="UHP2380" s="316"/>
      <c r="UHQ2380" s="316"/>
      <c r="UHR2380" s="316"/>
      <c r="UHS2380" s="316"/>
      <c r="UHT2380" s="316"/>
      <c r="UHU2380" s="316"/>
      <c r="UHV2380" s="316"/>
      <c r="UHW2380" s="316"/>
      <c r="UHX2380" s="316"/>
      <c r="UHY2380" s="316"/>
      <c r="UHZ2380" s="316"/>
      <c r="UIA2380" s="316"/>
      <c r="UIB2380" s="316"/>
      <c r="UIC2380" s="316"/>
      <c r="UID2380" s="316"/>
      <c r="UIE2380" s="316"/>
      <c r="UIF2380" s="316"/>
      <c r="UIG2380" s="316"/>
      <c r="UIH2380" s="316"/>
      <c r="UII2380" s="316"/>
      <c r="UIJ2380" s="316"/>
      <c r="UIK2380" s="316"/>
      <c r="UIL2380" s="316"/>
      <c r="UIM2380" s="316"/>
      <c r="UIN2380" s="316"/>
      <c r="UIO2380" s="316"/>
      <c r="UIP2380" s="316"/>
      <c r="UIQ2380" s="316"/>
      <c r="UIR2380" s="316"/>
      <c r="UIS2380" s="316"/>
      <c r="UIT2380" s="316"/>
      <c r="UIU2380" s="316"/>
      <c r="UIV2380" s="316"/>
      <c r="UIW2380" s="316"/>
      <c r="UIX2380" s="316"/>
      <c r="UIY2380" s="316"/>
      <c r="UIZ2380" s="316"/>
      <c r="UJA2380" s="316"/>
      <c r="UJB2380" s="316"/>
      <c r="UJC2380" s="316"/>
      <c r="UJD2380" s="316"/>
      <c r="UJE2380" s="316"/>
      <c r="UJF2380" s="316"/>
      <c r="UJG2380" s="316"/>
      <c r="UJH2380" s="316"/>
      <c r="UJI2380" s="316"/>
      <c r="UJJ2380" s="316"/>
      <c r="UJK2380" s="316"/>
      <c r="UJL2380" s="316"/>
      <c r="UJM2380" s="316"/>
      <c r="UJN2380" s="316"/>
      <c r="UJO2380" s="316"/>
      <c r="UJP2380" s="316"/>
      <c r="UJQ2380" s="316"/>
      <c r="UJR2380" s="316"/>
      <c r="UJS2380" s="316"/>
      <c r="UJT2380" s="316"/>
      <c r="UJU2380" s="316"/>
      <c r="UJV2380" s="316"/>
      <c r="UJW2380" s="316"/>
      <c r="UJX2380" s="316"/>
      <c r="UJY2380" s="316"/>
      <c r="UJZ2380" s="316"/>
      <c r="UKA2380" s="316"/>
      <c r="UKB2380" s="316"/>
      <c r="UKC2380" s="316"/>
      <c r="UKD2380" s="316"/>
      <c r="UKE2380" s="316"/>
      <c r="UKF2380" s="316"/>
      <c r="UKG2380" s="316"/>
      <c r="UKH2380" s="316"/>
      <c r="UKI2380" s="316"/>
      <c r="UKJ2380" s="316"/>
      <c r="UKK2380" s="316"/>
      <c r="UKL2380" s="316"/>
      <c r="UKM2380" s="316"/>
      <c r="UKN2380" s="316"/>
      <c r="UKO2380" s="316"/>
      <c r="UKP2380" s="316"/>
      <c r="UKQ2380" s="316"/>
      <c r="UKR2380" s="316"/>
      <c r="UKS2380" s="316"/>
      <c r="UKT2380" s="316"/>
      <c r="UKU2380" s="316"/>
      <c r="UKV2380" s="316"/>
      <c r="UKW2380" s="316"/>
      <c r="UKX2380" s="316"/>
      <c r="UKY2380" s="316"/>
      <c r="UKZ2380" s="316"/>
      <c r="ULA2380" s="316"/>
      <c r="ULB2380" s="316"/>
      <c r="ULC2380" s="316"/>
      <c r="ULD2380" s="316"/>
      <c r="ULE2380" s="316"/>
      <c r="ULF2380" s="316"/>
      <c r="ULG2380" s="316"/>
      <c r="ULH2380" s="316"/>
      <c r="ULI2380" s="316"/>
      <c r="ULJ2380" s="316"/>
      <c r="ULK2380" s="316"/>
      <c r="ULL2380" s="316"/>
      <c r="ULM2380" s="316"/>
      <c r="ULN2380" s="316"/>
      <c r="ULO2380" s="316"/>
      <c r="ULP2380" s="316"/>
      <c r="ULQ2380" s="316"/>
      <c r="ULR2380" s="316"/>
      <c r="ULS2380" s="316"/>
      <c r="ULT2380" s="316"/>
      <c r="ULU2380" s="316"/>
      <c r="ULV2380" s="316"/>
      <c r="ULW2380" s="316"/>
      <c r="ULX2380" s="316"/>
      <c r="ULY2380" s="316"/>
      <c r="ULZ2380" s="316"/>
      <c r="UMA2380" s="316"/>
      <c r="UMB2380" s="316"/>
      <c r="UMC2380" s="316"/>
      <c r="UMD2380" s="316"/>
      <c r="UME2380" s="316"/>
      <c r="UMF2380" s="316"/>
      <c r="UMG2380" s="316"/>
      <c r="UMH2380" s="316"/>
      <c r="UMI2380" s="316"/>
      <c r="UMJ2380" s="316"/>
      <c r="UMK2380" s="316"/>
      <c r="UML2380" s="316"/>
      <c r="UMM2380" s="316"/>
      <c r="UMN2380" s="316"/>
      <c r="UMO2380" s="316"/>
      <c r="UMP2380" s="316"/>
      <c r="UMQ2380" s="316"/>
      <c r="UMR2380" s="316"/>
      <c r="UMS2380" s="316"/>
      <c r="UMT2380" s="316"/>
      <c r="UMU2380" s="316"/>
      <c r="UMV2380" s="316"/>
      <c r="UMW2380" s="316"/>
      <c r="UMX2380" s="316"/>
      <c r="UMY2380" s="316"/>
      <c r="UMZ2380" s="316"/>
      <c r="UNA2380" s="316"/>
      <c r="UNB2380" s="316"/>
      <c r="UNC2380" s="316"/>
      <c r="UND2380" s="316"/>
      <c r="UNE2380" s="316"/>
      <c r="UNF2380" s="316"/>
      <c r="UNG2380" s="316"/>
      <c r="UNH2380" s="316"/>
      <c r="UNI2380" s="316"/>
      <c r="UNJ2380" s="316"/>
      <c r="UNK2380" s="316"/>
      <c r="UNL2380" s="316"/>
      <c r="UNM2380" s="316"/>
      <c r="UNN2380" s="316"/>
      <c r="UNO2380" s="316"/>
      <c r="UNP2380" s="316"/>
      <c r="UNQ2380" s="316"/>
      <c r="UNR2380" s="316"/>
      <c r="UNS2380" s="316"/>
      <c r="UNT2380" s="316"/>
      <c r="UNU2380" s="316"/>
      <c r="UNV2380" s="316"/>
      <c r="UNW2380" s="316"/>
      <c r="UNX2380" s="316"/>
      <c r="UNY2380" s="316"/>
      <c r="UNZ2380" s="316"/>
      <c r="UOA2380" s="316"/>
      <c r="UOB2380" s="316"/>
      <c r="UOC2380" s="316"/>
      <c r="UOD2380" s="316"/>
      <c r="UOE2380" s="316"/>
      <c r="UOF2380" s="316"/>
      <c r="UOG2380" s="316"/>
      <c r="UOH2380" s="316"/>
      <c r="UOI2380" s="316"/>
      <c r="UOJ2380" s="316"/>
      <c r="UOK2380" s="316"/>
      <c r="UOL2380" s="316"/>
      <c r="UOM2380" s="316"/>
      <c r="UON2380" s="316"/>
      <c r="UOO2380" s="316"/>
      <c r="UOP2380" s="316"/>
      <c r="UOQ2380" s="316"/>
      <c r="UOR2380" s="316"/>
      <c r="UOS2380" s="316"/>
      <c r="UOT2380" s="316"/>
      <c r="UOU2380" s="316"/>
      <c r="UOV2380" s="316"/>
      <c r="UOW2380" s="316"/>
      <c r="UOX2380" s="316"/>
      <c r="UOY2380" s="316"/>
      <c r="UOZ2380" s="316"/>
      <c r="UPA2380" s="316"/>
      <c r="UPB2380" s="316"/>
      <c r="UPC2380" s="316"/>
      <c r="UPD2380" s="316"/>
      <c r="UPE2380" s="316"/>
      <c r="UPF2380" s="316"/>
      <c r="UPG2380" s="316"/>
      <c r="UPH2380" s="316"/>
      <c r="UPI2380" s="316"/>
      <c r="UPJ2380" s="316"/>
      <c r="UPK2380" s="316"/>
      <c r="UPL2380" s="316"/>
      <c r="UPM2380" s="316"/>
      <c r="UPN2380" s="316"/>
      <c r="UPO2380" s="316"/>
      <c r="UPP2380" s="316"/>
      <c r="UPQ2380" s="316"/>
      <c r="UPR2380" s="316"/>
      <c r="UPS2380" s="316"/>
      <c r="UPT2380" s="316"/>
      <c r="UPU2380" s="316"/>
      <c r="UPV2380" s="316"/>
      <c r="UPW2380" s="316"/>
      <c r="UPX2380" s="316"/>
      <c r="UPY2380" s="316"/>
      <c r="UPZ2380" s="316"/>
      <c r="UQA2380" s="316"/>
      <c r="UQB2380" s="316"/>
      <c r="UQC2380" s="316"/>
      <c r="UQD2380" s="316"/>
      <c r="UQE2380" s="316"/>
      <c r="UQF2380" s="316"/>
      <c r="UQG2380" s="316"/>
      <c r="UQH2380" s="316"/>
      <c r="UQI2380" s="316"/>
      <c r="UQJ2380" s="316"/>
      <c r="UQK2380" s="316"/>
      <c r="UQL2380" s="316"/>
      <c r="UQM2380" s="316"/>
      <c r="UQN2380" s="316"/>
      <c r="UQO2380" s="316"/>
      <c r="UQP2380" s="316"/>
      <c r="UQQ2380" s="316"/>
      <c r="UQR2380" s="316"/>
      <c r="UQS2380" s="316"/>
      <c r="UQT2380" s="316"/>
      <c r="UQU2380" s="316"/>
      <c r="UQV2380" s="316"/>
      <c r="UQW2380" s="316"/>
      <c r="UQX2380" s="316"/>
      <c r="UQY2380" s="316"/>
      <c r="UQZ2380" s="316"/>
      <c r="URA2380" s="316"/>
      <c r="URB2380" s="316"/>
      <c r="URC2380" s="316"/>
      <c r="URD2380" s="316"/>
      <c r="URE2380" s="316"/>
      <c r="URF2380" s="316"/>
      <c r="URG2380" s="316"/>
      <c r="URH2380" s="316"/>
      <c r="URI2380" s="316"/>
      <c r="URJ2380" s="316"/>
      <c r="URK2380" s="316"/>
      <c r="URL2380" s="316"/>
      <c r="URM2380" s="316"/>
      <c r="URN2380" s="316"/>
      <c r="URO2380" s="316"/>
      <c r="URP2380" s="316"/>
      <c r="URQ2380" s="316"/>
      <c r="URR2380" s="316"/>
      <c r="URS2380" s="316"/>
      <c r="URT2380" s="316"/>
      <c r="URU2380" s="316"/>
      <c r="URV2380" s="316"/>
      <c r="URW2380" s="316"/>
      <c r="URX2380" s="316"/>
      <c r="URY2380" s="316"/>
      <c r="URZ2380" s="316"/>
      <c r="USA2380" s="316"/>
      <c r="USB2380" s="316"/>
      <c r="USC2380" s="316"/>
      <c r="USD2380" s="316"/>
      <c r="USE2380" s="316"/>
      <c r="USF2380" s="316"/>
      <c r="USG2380" s="316"/>
      <c r="USH2380" s="316"/>
      <c r="USI2380" s="316"/>
      <c r="USJ2380" s="316"/>
      <c r="USK2380" s="316"/>
      <c r="USL2380" s="316"/>
      <c r="USM2380" s="316"/>
      <c r="USN2380" s="316"/>
      <c r="USO2380" s="316"/>
      <c r="USP2380" s="316"/>
      <c r="USQ2380" s="316"/>
      <c r="USR2380" s="316"/>
      <c r="USS2380" s="316"/>
      <c r="UST2380" s="316"/>
      <c r="USU2380" s="316"/>
      <c r="USV2380" s="316"/>
      <c r="USW2380" s="316"/>
      <c r="USX2380" s="316"/>
      <c r="USY2380" s="316"/>
      <c r="USZ2380" s="316"/>
      <c r="UTA2380" s="316"/>
      <c r="UTB2380" s="316"/>
      <c r="UTC2380" s="316"/>
      <c r="UTD2380" s="316"/>
      <c r="UTE2380" s="316"/>
      <c r="UTF2380" s="316"/>
      <c r="UTG2380" s="316"/>
      <c r="UTH2380" s="316"/>
      <c r="UTI2380" s="316"/>
      <c r="UTJ2380" s="316"/>
      <c r="UTK2380" s="316"/>
      <c r="UTL2380" s="316"/>
      <c r="UTM2380" s="316"/>
      <c r="UTN2380" s="316"/>
      <c r="UTO2380" s="316"/>
      <c r="UTP2380" s="316"/>
      <c r="UTQ2380" s="316"/>
      <c r="UTR2380" s="316"/>
      <c r="UTS2380" s="316"/>
      <c r="UTT2380" s="316"/>
      <c r="UTU2380" s="316"/>
      <c r="UTV2380" s="316"/>
      <c r="UTW2380" s="316"/>
      <c r="UTX2380" s="316"/>
      <c r="UTY2380" s="316"/>
      <c r="UTZ2380" s="316"/>
      <c r="UUA2380" s="316"/>
      <c r="UUB2380" s="316"/>
      <c r="UUC2380" s="316"/>
      <c r="UUD2380" s="316"/>
      <c r="UUE2380" s="316"/>
      <c r="UUF2380" s="316"/>
      <c r="UUG2380" s="316"/>
      <c r="UUH2380" s="316"/>
      <c r="UUI2380" s="316"/>
      <c r="UUJ2380" s="316"/>
      <c r="UUK2380" s="316"/>
      <c r="UUL2380" s="316"/>
      <c r="UUM2380" s="316"/>
      <c r="UUN2380" s="316"/>
      <c r="UUO2380" s="316"/>
      <c r="UUP2380" s="316"/>
      <c r="UUQ2380" s="316"/>
      <c r="UUR2380" s="316"/>
      <c r="UUS2380" s="316"/>
      <c r="UUT2380" s="316"/>
      <c r="UUU2380" s="316"/>
      <c r="UUV2380" s="316"/>
      <c r="UUW2380" s="316"/>
      <c r="UUX2380" s="316"/>
      <c r="UUY2380" s="316"/>
      <c r="UUZ2380" s="316"/>
      <c r="UVA2380" s="316"/>
      <c r="UVB2380" s="316"/>
      <c r="UVC2380" s="316"/>
      <c r="UVD2380" s="316"/>
      <c r="UVE2380" s="316"/>
      <c r="UVF2380" s="316"/>
      <c r="UVG2380" s="316"/>
      <c r="UVH2380" s="316"/>
      <c r="UVI2380" s="316"/>
      <c r="UVJ2380" s="316"/>
      <c r="UVK2380" s="316"/>
      <c r="UVL2380" s="316"/>
      <c r="UVM2380" s="316"/>
      <c r="UVN2380" s="316"/>
      <c r="UVO2380" s="316"/>
      <c r="UVP2380" s="316"/>
      <c r="UVQ2380" s="316"/>
      <c r="UVR2380" s="316"/>
      <c r="UVS2380" s="316"/>
      <c r="UVT2380" s="316"/>
      <c r="UVU2380" s="316"/>
      <c r="UVV2380" s="316"/>
      <c r="UVW2380" s="316"/>
      <c r="UVX2380" s="316"/>
      <c r="UVY2380" s="316"/>
      <c r="UVZ2380" s="316"/>
      <c r="UWA2380" s="316"/>
      <c r="UWB2380" s="316"/>
      <c r="UWC2380" s="316"/>
      <c r="UWD2380" s="316"/>
      <c r="UWE2380" s="316"/>
      <c r="UWF2380" s="316"/>
      <c r="UWG2380" s="316"/>
      <c r="UWH2380" s="316"/>
      <c r="UWI2380" s="316"/>
      <c r="UWJ2380" s="316"/>
      <c r="UWK2380" s="316"/>
      <c r="UWL2380" s="316"/>
      <c r="UWM2380" s="316"/>
      <c r="UWN2380" s="316"/>
      <c r="UWO2380" s="316"/>
      <c r="UWP2380" s="316"/>
      <c r="UWQ2380" s="316"/>
      <c r="UWR2380" s="316"/>
      <c r="UWS2380" s="316"/>
      <c r="UWT2380" s="316"/>
      <c r="UWU2380" s="316"/>
      <c r="UWV2380" s="316"/>
      <c r="UWW2380" s="316"/>
      <c r="UWX2380" s="316"/>
      <c r="UWY2380" s="316"/>
      <c r="UWZ2380" s="316"/>
      <c r="UXA2380" s="316"/>
      <c r="UXB2380" s="316"/>
      <c r="UXC2380" s="316"/>
      <c r="UXD2380" s="316"/>
      <c r="UXE2380" s="316"/>
      <c r="UXF2380" s="316"/>
      <c r="UXG2380" s="316"/>
      <c r="UXH2380" s="316"/>
      <c r="UXI2380" s="316"/>
      <c r="UXJ2380" s="316"/>
      <c r="UXK2380" s="316"/>
      <c r="UXL2380" s="316"/>
      <c r="UXM2380" s="316"/>
      <c r="UXN2380" s="316"/>
      <c r="UXO2380" s="316"/>
      <c r="UXP2380" s="316"/>
      <c r="UXQ2380" s="316"/>
      <c r="UXR2380" s="316"/>
      <c r="UXS2380" s="316"/>
      <c r="UXT2380" s="316"/>
      <c r="UXU2380" s="316"/>
      <c r="UXV2380" s="316"/>
      <c r="UXW2380" s="316"/>
      <c r="UXX2380" s="316"/>
      <c r="UXY2380" s="316"/>
      <c r="UXZ2380" s="316"/>
      <c r="UYA2380" s="316"/>
      <c r="UYB2380" s="316"/>
      <c r="UYC2380" s="316"/>
      <c r="UYD2380" s="316"/>
      <c r="UYE2380" s="316"/>
      <c r="UYF2380" s="316"/>
      <c r="UYG2380" s="316"/>
      <c r="UYH2380" s="316"/>
      <c r="UYI2380" s="316"/>
      <c r="UYJ2380" s="316"/>
      <c r="UYK2380" s="316"/>
      <c r="UYL2380" s="316"/>
      <c r="UYM2380" s="316"/>
      <c r="UYN2380" s="316"/>
      <c r="UYO2380" s="316"/>
      <c r="UYP2380" s="316"/>
      <c r="UYQ2380" s="316"/>
      <c r="UYR2380" s="316"/>
      <c r="UYS2380" s="316"/>
      <c r="UYT2380" s="316"/>
      <c r="UYU2380" s="316"/>
      <c r="UYV2380" s="316"/>
      <c r="UYW2380" s="316"/>
      <c r="UYX2380" s="316"/>
      <c r="UYY2380" s="316"/>
      <c r="UYZ2380" s="316"/>
      <c r="UZA2380" s="316"/>
      <c r="UZB2380" s="316"/>
      <c r="UZC2380" s="316"/>
      <c r="UZD2380" s="316"/>
      <c r="UZE2380" s="316"/>
      <c r="UZF2380" s="316"/>
      <c r="UZG2380" s="316"/>
      <c r="UZH2380" s="316"/>
      <c r="UZI2380" s="316"/>
      <c r="UZJ2380" s="316"/>
      <c r="UZK2380" s="316"/>
      <c r="UZL2380" s="316"/>
      <c r="UZM2380" s="316"/>
      <c r="UZN2380" s="316"/>
      <c r="UZO2380" s="316"/>
      <c r="UZP2380" s="316"/>
      <c r="UZQ2380" s="316"/>
      <c r="UZR2380" s="316"/>
      <c r="UZS2380" s="316"/>
      <c r="UZT2380" s="316"/>
      <c r="UZU2380" s="316"/>
      <c r="UZV2380" s="316"/>
      <c r="UZW2380" s="316"/>
      <c r="UZX2380" s="316"/>
      <c r="UZY2380" s="316"/>
      <c r="UZZ2380" s="316"/>
      <c r="VAA2380" s="316"/>
      <c r="VAB2380" s="316"/>
      <c r="VAC2380" s="316"/>
      <c r="VAD2380" s="316"/>
      <c r="VAE2380" s="316"/>
      <c r="VAF2380" s="316"/>
      <c r="VAG2380" s="316"/>
      <c r="VAH2380" s="316"/>
      <c r="VAI2380" s="316"/>
      <c r="VAJ2380" s="316"/>
      <c r="VAK2380" s="316"/>
      <c r="VAL2380" s="316"/>
      <c r="VAM2380" s="316"/>
      <c r="VAN2380" s="316"/>
      <c r="VAO2380" s="316"/>
      <c r="VAP2380" s="316"/>
      <c r="VAQ2380" s="316"/>
      <c r="VAR2380" s="316"/>
      <c r="VAS2380" s="316"/>
      <c r="VAT2380" s="316"/>
      <c r="VAU2380" s="316"/>
      <c r="VAV2380" s="316"/>
      <c r="VAW2380" s="316"/>
      <c r="VAX2380" s="316"/>
      <c r="VAY2380" s="316"/>
      <c r="VAZ2380" s="316"/>
      <c r="VBA2380" s="316"/>
      <c r="VBB2380" s="316"/>
      <c r="VBC2380" s="316"/>
      <c r="VBD2380" s="316"/>
      <c r="VBE2380" s="316"/>
      <c r="VBF2380" s="316"/>
      <c r="VBG2380" s="316"/>
      <c r="VBH2380" s="316"/>
      <c r="VBI2380" s="316"/>
      <c r="VBJ2380" s="316"/>
      <c r="VBK2380" s="316"/>
      <c r="VBL2380" s="316"/>
      <c r="VBM2380" s="316"/>
      <c r="VBN2380" s="316"/>
      <c r="VBO2380" s="316"/>
      <c r="VBP2380" s="316"/>
      <c r="VBQ2380" s="316"/>
      <c r="VBR2380" s="316"/>
      <c r="VBS2380" s="316"/>
      <c r="VBT2380" s="316"/>
      <c r="VBU2380" s="316"/>
      <c r="VBV2380" s="316"/>
      <c r="VBW2380" s="316"/>
      <c r="VBX2380" s="316"/>
      <c r="VBY2380" s="316"/>
      <c r="VBZ2380" s="316"/>
      <c r="VCA2380" s="316"/>
      <c r="VCB2380" s="316"/>
      <c r="VCC2380" s="316"/>
      <c r="VCD2380" s="316"/>
      <c r="VCE2380" s="316"/>
      <c r="VCF2380" s="316"/>
      <c r="VCG2380" s="316"/>
      <c r="VCH2380" s="316"/>
      <c r="VCI2380" s="316"/>
      <c r="VCJ2380" s="316"/>
      <c r="VCK2380" s="316"/>
      <c r="VCL2380" s="316"/>
      <c r="VCM2380" s="316"/>
      <c r="VCN2380" s="316"/>
      <c r="VCO2380" s="316"/>
      <c r="VCP2380" s="316"/>
      <c r="VCQ2380" s="316"/>
      <c r="VCR2380" s="316"/>
      <c r="VCS2380" s="316"/>
      <c r="VCT2380" s="316"/>
      <c r="VCU2380" s="316"/>
      <c r="VCV2380" s="316"/>
      <c r="VCW2380" s="316"/>
      <c r="VCX2380" s="316"/>
      <c r="VCY2380" s="316"/>
      <c r="VCZ2380" s="316"/>
      <c r="VDA2380" s="316"/>
      <c r="VDB2380" s="316"/>
      <c r="VDC2380" s="316"/>
      <c r="VDD2380" s="316"/>
      <c r="VDE2380" s="316"/>
      <c r="VDF2380" s="316"/>
      <c r="VDG2380" s="316"/>
      <c r="VDH2380" s="316"/>
      <c r="VDI2380" s="316"/>
      <c r="VDJ2380" s="316"/>
      <c r="VDK2380" s="316"/>
      <c r="VDL2380" s="316"/>
      <c r="VDM2380" s="316"/>
      <c r="VDN2380" s="316"/>
      <c r="VDO2380" s="316"/>
      <c r="VDP2380" s="316"/>
      <c r="VDQ2380" s="316"/>
      <c r="VDR2380" s="316"/>
      <c r="VDS2380" s="316"/>
      <c r="VDT2380" s="316"/>
      <c r="VDU2380" s="316"/>
      <c r="VDV2380" s="316"/>
      <c r="VDW2380" s="316"/>
      <c r="VDX2380" s="316"/>
      <c r="VDY2380" s="316"/>
      <c r="VDZ2380" s="316"/>
      <c r="VEA2380" s="316"/>
      <c r="VEB2380" s="316"/>
      <c r="VEC2380" s="316"/>
      <c r="VED2380" s="316"/>
      <c r="VEE2380" s="316"/>
      <c r="VEF2380" s="316"/>
      <c r="VEG2380" s="316"/>
      <c r="VEH2380" s="316"/>
      <c r="VEI2380" s="316"/>
      <c r="VEJ2380" s="316"/>
      <c r="VEK2380" s="316"/>
      <c r="VEL2380" s="316"/>
      <c r="VEM2380" s="316"/>
      <c r="VEN2380" s="316"/>
      <c r="VEO2380" s="316"/>
      <c r="VEP2380" s="316"/>
      <c r="VEQ2380" s="316"/>
      <c r="VER2380" s="316"/>
      <c r="VES2380" s="316"/>
      <c r="VET2380" s="316"/>
      <c r="VEU2380" s="316"/>
      <c r="VEV2380" s="316"/>
      <c r="VEW2380" s="316"/>
      <c r="VEX2380" s="316"/>
      <c r="VEY2380" s="316"/>
      <c r="VEZ2380" s="316"/>
      <c r="VFA2380" s="316"/>
      <c r="VFB2380" s="316"/>
      <c r="VFC2380" s="316"/>
      <c r="VFD2380" s="316"/>
      <c r="VFE2380" s="316"/>
      <c r="VFF2380" s="316"/>
      <c r="VFG2380" s="316"/>
      <c r="VFH2380" s="316"/>
      <c r="VFI2380" s="316"/>
      <c r="VFJ2380" s="316"/>
      <c r="VFK2380" s="316"/>
      <c r="VFL2380" s="316"/>
      <c r="VFM2380" s="316"/>
      <c r="VFN2380" s="316"/>
      <c r="VFO2380" s="316"/>
      <c r="VFP2380" s="316"/>
      <c r="VFQ2380" s="316"/>
      <c r="VFR2380" s="316"/>
      <c r="VFS2380" s="316"/>
      <c r="VFT2380" s="316"/>
      <c r="VFU2380" s="316"/>
      <c r="VFV2380" s="316"/>
      <c r="VFW2380" s="316"/>
      <c r="VFX2380" s="316"/>
      <c r="VFY2380" s="316"/>
      <c r="VFZ2380" s="316"/>
      <c r="VGA2380" s="316"/>
      <c r="VGB2380" s="316"/>
      <c r="VGC2380" s="316"/>
      <c r="VGD2380" s="316"/>
      <c r="VGE2380" s="316"/>
      <c r="VGF2380" s="316"/>
      <c r="VGG2380" s="316"/>
      <c r="VGH2380" s="316"/>
      <c r="VGI2380" s="316"/>
      <c r="VGJ2380" s="316"/>
      <c r="VGK2380" s="316"/>
      <c r="VGL2380" s="316"/>
      <c r="VGM2380" s="316"/>
      <c r="VGN2380" s="316"/>
      <c r="VGO2380" s="316"/>
      <c r="VGP2380" s="316"/>
      <c r="VGQ2380" s="316"/>
      <c r="VGR2380" s="316"/>
      <c r="VGS2380" s="316"/>
      <c r="VGT2380" s="316"/>
      <c r="VGU2380" s="316"/>
      <c r="VGV2380" s="316"/>
      <c r="VGW2380" s="316"/>
      <c r="VGX2380" s="316"/>
      <c r="VGY2380" s="316"/>
      <c r="VGZ2380" s="316"/>
      <c r="VHA2380" s="316"/>
      <c r="VHB2380" s="316"/>
      <c r="VHC2380" s="316"/>
      <c r="VHD2380" s="316"/>
      <c r="VHE2380" s="316"/>
      <c r="VHF2380" s="316"/>
      <c r="VHG2380" s="316"/>
      <c r="VHH2380" s="316"/>
      <c r="VHI2380" s="316"/>
      <c r="VHJ2380" s="316"/>
      <c r="VHK2380" s="316"/>
      <c r="VHL2380" s="316"/>
      <c r="VHM2380" s="316"/>
      <c r="VHN2380" s="316"/>
      <c r="VHO2380" s="316"/>
      <c r="VHP2380" s="316"/>
      <c r="VHQ2380" s="316"/>
      <c r="VHR2380" s="316"/>
      <c r="VHS2380" s="316"/>
      <c r="VHT2380" s="316"/>
      <c r="VHU2380" s="316"/>
      <c r="VHV2380" s="316"/>
      <c r="VHW2380" s="316"/>
      <c r="VHX2380" s="316"/>
      <c r="VHY2380" s="316"/>
      <c r="VHZ2380" s="316"/>
      <c r="VIA2380" s="316"/>
      <c r="VIB2380" s="316"/>
      <c r="VIC2380" s="316"/>
      <c r="VID2380" s="316"/>
      <c r="VIE2380" s="316"/>
      <c r="VIF2380" s="316"/>
      <c r="VIG2380" s="316"/>
      <c r="VIH2380" s="316"/>
      <c r="VII2380" s="316"/>
      <c r="VIJ2380" s="316"/>
      <c r="VIK2380" s="316"/>
      <c r="VIL2380" s="316"/>
      <c r="VIM2380" s="316"/>
      <c r="VIN2380" s="316"/>
      <c r="VIO2380" s="316"/>
      <c r="VIP2380" s="316"/>
      <c r="VIQ2380" s="316"/>
      <c r="VIR2380" s="316"/>
      <c r="VIS2380" s="316"/>
      <c r="VIT2380" s="316"/>
      <c r="VIU2380" s="316"/>
      <c r="VIV2380" s="316"/>
      <c r="VIW2380" s="316"/>
      <c r="VIX2380" s="316"/>
      <c r="VIY2380" s="316"/>
      <c r="VIZ2380" s="316"/>
      <c r="VJA2380" s="316"/>
      <c r="VJB2380" s="316"/>
      <c r="VJC2380" s="316"/>
      <c r="VJD2380" s="316"/>
      <c r="VJE2380" s="316"/>
      <c r="VJF2380" s="316"/>
      <c r="VJG2380" s="316"/>
      <c r="VJH2380" s="316"/>
      <c r="VJI2380" s="316"/>
      <c r="VJJ2380" s="316"/>
      <c r="VJK2380" s="316"/>
      <c r="VJL2380" s="316"/>
      <c r="VJM2380" s="316"/>
      <c r="VJN2380" s="316"/>
      <c r="VJO2380" s="316"/>
      <c r="VJP2380" s="316"/>
      <c r="VJQ2380" s="316"/>
      <c r="VJR2380" s="316"/>
      <c r="VJS2380" s="316"/>
      <c r="VJT2380" s="316"/>
      <c r="VJU2380" s="316"/>
      <c r="VJV2380" s="316"/>
      <c r="VJW2380" s="316"/>
      <c r="VJX2380" s="316"/>
      <c r="VJY2380" s="316"/>
      <c r="VJZ2380" s="316"/>
      <c r="VKA2380" s="316"/>
      <c r="VKB2380" s="316"/>
      <c r="VKC2380" s="316"/>
      <c r="VKD2380" s="316"/>
      <c r="VKE2380" s="316"/>
      <c r="VKF2380" s="316"/>
      <c r="VKG2380" s="316"/>
      <c r="VKH2380" s="316"/>
      <c r="VKI2380" s="316"/>
      <c r="VKJ2380" s="316"/>
      <c r="VKK2380" s="316"/>
      <c r="VKL2380" s="316"/>
      <c r="VKM2380" s="316"/>
      <c r="VKN2380" s="316"/>
      <c r="VKO2380" s="316"/>
      <c r="VKP2380" s="316"/>
      <c r="VKQ2380" s="316"/>
      <c r="VKR2380" s="316"/>
      <c r="VKS2380" s="316"/>
      <c r="VKT2380" s="316"/>
      <c r="VKU2380" s="316"/>
      <c r="VKV2380" s="316"/>
      <c r="VKW2380" s="316"/>
      <c r="VKX2380" s="316"/>
      <c r="VKY2380" s="316"/>
      <c r="VKZ2380" s="316"/>
      <c r="VLA2380" s="316"/>
      <c r="VLB2380" s="316"/>
      <c r="VLC2380" s="316"/>
      <c r="VLD2380" s="316"/>
      <c r="VLE2380" s="316"/>
      <c r="VLF2380" s="316"/>
      <c r="VLG2380" s="316"/>
      <c r="VLH2380" s="316"/>
      <c r="VLI2380" s="316"/>
      <c r="VLJ2380" s="316"/>
      <c r="VLK2380" s="316"/>
      <c r="VLL2380" s="316"/>
      <c r="VLM2380" s="316"/>
      <c r="VLN2380" s="316"/>
      <c r="VLO2380" s="316"/>
      <c r="VLP2380" s="316"/>
      <c r="VLQ2380" s="316"/>
      <c r="VLR2380" s="316"/>
      <c r="VLS2380" s="316"/>
      <c r="VLT2380" s="316"/>
      <c r="VLU2380" s="316"/>
      <c r="VLV2380" s="316"/>
      <c r="VLW2380" s="316"/>
      <c r="VLX2380" s="316"/>
      <c r="VLY2380" s="316"/>
      <c r="VLZ2380" s="316"/>
      <c r="VMA2380" s="316"/>
      <c r="VMB2380" s="316"/>
      <c r="VMC2380" s="316"/>
      <c r="VMD2380" s="316"/>
      <c r="VME2380" s="316"/>
      <c r="VMF2380" s="316"/>
      <c r="VMG2380" s="316"/>
      <c r="VMH2380" s="316"/>
      <c r="VMI2380" s="316"/>
      <c r="VMJ2380" s="316"/>
      <c r="VMK2380" s="316"/>
      <c r="VML2380" s="316"/>
      <c r="VMM2380" s="316"/>
      <c r="VMN2380" s="316"/>
      <c r="VMO2380" s="316"/>
      <c r="VMP2380" s="316"/>
      <c r="VMQ2380" s="316"/>
      <c r="VMR2380" s="316"/>
      <c r="VMS2380" s="316"/>
      <c r="VMT2380" s="316"/>
      <c r="VMU2380" s="316"/>
      <c r="VMV2380" s="316"/>
      <c r="VMW2380" s="316"/>
      <c r="VMX2380" s="316"/>
      <c r="VMY2380" s="316"/>
      <c r="VMZ2380" s="316"/>
      <c r="VNA2380" s="316"/>
      <c r="VNB2380" s="316"/>
      <c r="VNC2380" s="316"/>
      <c r="VND2380" s="316"/>
      <c r="VNE2380" s="316"/>
      <c r="VNF2380" s="316"/>
      <c r="VNG2380" s="316"/>
      <c r="VNH2380" s="316"/>
      <c r="VNI2380" s="316"/>
      <c r="VNJ2380" s="316"/>
      <c r="VNK2380" s="316"/>
      <c r="VNL2380" s="316"/>
      <c r="VNM2380" s="316"/>
      <c r="VNN2380" s="316"/>
      <c r="VNO2380" s="316"/>
      <c r="VNP2380" s="316"/>
      <c r="VNQ2380" s="316"/>
      <c r="VNR2380" s="316"/>
      <c r="VNS2380" s="316"/>
      <c r="VNT2380" s="316"/>
      <c r="VNU2380" s="316"/>
      <c r="VNV2380" s="316"/>
      <c r="VNW2380" s="316"/>
      <c r="VNX2380" s="316"/>
      <c r="VNY2380" s="316"/>
      <c r="VNZ2380" s="316"/>
      <c r="VOA2380" s="316"/>
      <c r="VOB2380" s="316"/>
      <c r="VOC2380" s="316"/>
      <c r="VOD2380" s="316"/>
      <c r="VOE2380" s="316"/>
      <c r="VOF2380" s="316"/>
      <c r="VOG2380" s="316"/>
      <c r="VOH2380" s="316"/>
      <c r="VOI2380" s="316"/>
      <c r="VOJ2380" s="316"/>
      <c r="VOK2380" s="316"/>
      <c r="VOL2380" s="316"/>
      <c r="VOM2380" s="316"/>
      <c r="VON2380" s="316"/>
      <c r="VOO2380" s="316"/>
      <c r="VOP2380" s="316"/>
      <c r="VOQ2380" s="316"/>
      <c r="VOR2380" s="316"/>
      <c r="VOS2380" s="316"/>
      <c r="VOT2380" s="316"/>
      <c r="VOU2380" s="316"/>
      <c r="VOV2380" s="316"/>
      <c r="VOW2380" s="316"/>
      <c r="VOX2380" s="316"/>
      <c r="VOY2380" s="316"/>
      <c r="VOZ2380" s="316"/>
      <c r="VPA2380" s="316"/>
      <c r="VPB2380" s="316"/>
      <c r="VPC2380" s="316"/>
      <c r="VPD2380" s="316"/>
      <c r="VPE2380" s="316"/>
      <c r="VPF2380" s="316"/>
      <c r="VPG2380" s="316"/>
      <c r="VPH2380" s="316"/>
      <c r="VPI2380" s="316"/>
      <c r="VPJ2380" s="316"/>
      <c r="VPK2380" s="316"/>
      <c r="VPL2380" s="316"/>
      <c r="VPM2380" s="316"/>
      <c r="VPN2380" s="316"/>
      <c r="VPO2380" s="316"/>
      <c r="VPP2380" s="316"/>
      <c r="VPQ2380" s="316"/>
      <c r="VPR2380" s="316"/>
      <c r="VPS2380" s="316"/>
      <c r="VPT2380" s="316"/>
      <c r="VPU2380" s="316"/>
      <c r="VPV2380" s="316"/>
      <c r="VPW2380" s="316"/>
      <c r="VPX2380" s="316"/>
      <c r="VPY2380" s="316"/>
      <c r="VPZ2380" s="316"/>
      <c r="VQA2380" s="316"/>
      <c r="VQB2380" s="316"/>
      <c r="VQC2380" s="316"/>
      <c r="VQD2380" s="316"/>
      <c r="VQE2380" s="316"/>
      <c r="VQF2380" s="316"/>
      <c r="VQG2380" s="316"/>
      <c r="VQH2380" s="316"/>
      <c r="VQI2380" s="316"/>
      <c r="VQJ2380" s="316"/>
      <c r="VQK2380" s="316"/>
      <c r="VQL2380" s="316"/>
      <c r="VQM2380" s="316"/>
      <c r="VQN2380" s="316"/>
      <c r="VQO2380" s="316"/>
      <c r="VQP2380" s="316"/>
      <c r="VQQ2380" s="316"/>
      <c r="VQR2380" s="316"/>
      <c r="VQS2380" s="316"/>
      <c r="VQT2380" s="316"/>
      <c r="VQU2380" s="316"/>
      <c r="VQV2380" s="316"/>
      <c r="VQW2380" s="316"/>
      <c r="VQX2380" s="316"/>
      <c r="VQY2380" s="316"/>
      <c r="VQZ2380" s="316"/>
      <c r="VRA2380" s="316"/>
      <c r="VRB2380" s="316"/>
      <c r="VRC2380" s="316"/>
      <c r="VRD2380" s="316"/>
      <c r="VRE2380" s="316"/>
      <c r="VRF2380" s="316"/>
      <c r="VRG2380" s="316"/>
      <c r="VRH2380" s="316"/>
      <c r="VRI2380" s="316"/>
      <c r="VRJ2380" s="316"/>
      <c r="VRK2380" s="316"/>
      <c r="VRL2380" s="316"/>
      <c r="VRM2380" s="316"/>
      <c r="VRN2380" s="316"/>
      <c r="VRO2380" s="316"/>
      <c r="VRP2380" s="316"/>
      <c r="VRQ2380" s="316"/>
      <c r="VRR2380" s="316"/>
      <c r="VRS2380" s="316"/>
      <c r="VRT2380" s="316"/>
      <c r="VRU2380" s="316"/>
      <c r="VRV2380" s="316"/>
      <c r="VRW2380" s="316"/>
      <c r="VRX2380" s="316"/>
      <c r="VRY2380" s="316"/>
      <c r="VRZ2380" s="316"/>
      <c r="VSA2380" s="316"/>
      <c r="VSB2380" s="316"/>
      <c r="VSC2380" s="316"/>
      <c r="VSD2380" s="316"/>
      <c r="VSE2380" s="316"/>
      <c r="VSF2380" s="316"/>
      <c r="VSG2380" s="316"/>
      <c r="VSH2380" s="316"/>
      <c r="VSI2380" s="316"/>
      <c r="VSJ2380" s="316"/>
      <c r="VSK2380" s="316"/>
      <c r="VSL2380" s="316"/>
      <c r="VSM2380" s="316"/>
      <c r="VSN2380" s="316"/>
      <c r="VSO2380" s="316"/>
      <c r="VSP2380" s="316"/>
      <c r="VSQ2380" s="316"/>
      <c r="VSR2380" s="316"/>
      <c r="VSS2380" s="316"/>
      <c r="VST2380" s="316"/>
      <c r="VSU2380" s="316"/>
      <c r="VSV2380" s="316"/>
      <c r="VSW2380" s="316"/>
      <c r="VSX2380" s="316"/>
      <c r="VSY2380" s="316"/>
      <c r="VSZ2380" s="316"/>
      <c r="VTA2380" s="316"/>
      <c r="VTB2380" s="316"/>
      <c r="VTC2380" s="316"/>
      <c r="VTD2380" s="316"/>
      <c r="VTE2380" s="316"/>
      <c r="VTF2380" s="316"/>
      <c r="VTG2380" s="316"/>
      <c r="VTH2380" s="316"/>
      <c r="VTI2380" s="316"/>
      <c r="VTJ2380" s="316"/>
      <c r="VTK2380" s="316"/>
      <c r="VTL2380" s="316"/>
      <c r="VTM2380" s="316"/>
      <c r="VTN2380" s="316"/>
      <c r="VTO2380" s="316"/>
      <c r="VTP2380" s="316"/>
      <c r="VTQ2380" s="316"/>
      <c r="VTR2380" s="316"/>
      <c r="VTS2380" s="316"/>
      <c r="VTT2380" s="316"/>
      <c r="VTU2380" s="316"/>
      <c r="VTV2380" s="316"/>
      <c r="VTW2380" s="316"/>
      <c r="VTX2380" s="316"/>
      <c r="VTY2380" s="316"/>
      <c r="VTZ2380" s="316"/>
      <c r="VUA2380" s="316"/>
      <c r="VUB2380" s="316"/>
      <c r="VUC2380" s="316"/>
      <c r="VUD2380" s="316"/>
      <c r="VUE2380" s="316"/>
      <c r="VUF2380" s="316"/>
      <c r="VUG2380" s="316"/>
      <c r="VUH2380" s="316"/>
      <c r="VUI2380" s="316"/>
      <c r="VUJ2380" s="316"/>
      <c r="VUK2380" s="316"/>
      <c r="VUL2380" s="316"/>
      <c r="VUM2380" s="316"/>
      <c r="VUN2380" s="316"/>
      <c r="VUO2380" s="316"/>
      <c r="VUP2380" s="316"/>
      <c r="VUQ2380" s="316"/>
      <c r="VUR2380" s="316"/>
      <c r="VUS2380" s="316"/>
      <c r="VUT2380" s="316"/>
      <c r="VUU2380" s="316"/>
      <c r="VUV2380" s="316"/>
      <c r="VUW2380" s="316"/>
      <c r="VUX2380" s="316"/>
      <c r="VUY2380" s="316"/>
      <c r="VUZ2380" s="316"/>
      <c r="VVA2380" s="316"/>
      <c r="VVB2380" s="316"/>
      <c r="VVC2380" s="316"/>
      <c r="VVD2380" s="316"/>
      <c r="VVE2380" s="316"/>
      <c r="VVF2380" s="316"/>
      <c r="VVG2380" s="316"/>
      <c r="VVH2380" s="316"/>
      <c r="VVI2380" s="316"/>
      <c r="VVJ2380" s="316"/>
      <c r="VVK2380" s="316"/>
      <c r="VVL2380" s="316"/>
      <c r="VVM2380" s="316"/>
      <c r="VVN2380" s="316"/>
      <c r="VVO2380" s="316"/>
      <c r="VVP2380" s="316"/>
      <c r="VVQ2380" s="316"/>
      <c r="VVR2380" s="316"/>
      <c r="VVS2380" s="316"/>
      <c r="VVT2380" s="316"/>
      <c r="VVU2380" s="316"/>
      <c r="VVV2380" s="316"/>
      <c r="VVW2380" s="316"/>
      <c r="VVX2380" s="316"/>
      <c r="VVY2380" s="316"/>
      <c r="VVZ2380" s="316"/>
      <c r="VWA2380" s="316"/>
      <c r="VWB2380" s="316"/>
      <c r="VWC2380" s="316"/>
      <c r="VWD2380" s="316"/>
      <c r="VWE2380" s="316"/>
      <c r="VWF2380" s="316"/>
      <c r="VWG2380" s="316"/>
      <c r="VWH2380" s="316"/>
      <c r="VWI2380" s="316"/>
      <c r="VWJ2380" s="316"/>
      <c r="VWK2380" s="316"/>
      <c r="VWL2380" s="316"/>
      <c r="VWM2380" s="316"/>
      <c r="VWN2380" s="316"/>
      <c r="VWO2380" s="316"/>
      <c r="VWP2380" s="316"/>
      <c r="VWQ2380" s="316"/>
      <c r="VWR2380" s="316"/>
      <c r="VWS2380" s="316"/>
      <c r="VWT2380" s="316"/>
      <c r="VWU2380" s="316"/>
      <c r="VWV2380" s="316"/>
      <c r="VWW2380" s="316"/>
      <c r="VWX2380" s="316"/>
      <c r="VWY2380" s="316"/>
      <c r="VWZ2380" s="316"/>
      <c r="VXA2380" s="316"/>
      <c r="VXB2380" s="316"/>
      <c r="VXC2380" s="316"/>
      <c r="VXD2380" s="316"/>
      <c r="VXE2380" s="316"/>
      <c r="VXF2380" s="316"/>
      <c r="VXG2380" s="316"/>
      <c r="VXH2380" s="316"/>
      <c r="VXI2380" s="316"/>
      <c r="VXJ2380" s="316"/>
      <c r="VXK2380" s="316"/>
      <c r="VXL2380" s="316"/>
      <c r="VXM2380" s="316"/>
      <c r="VXN2380" s="316"/>
      <c r="VXO2380" s="316"/>
      <c r="VXP2380" s="316"/>
      <c r="VXQ2380" s="316"/>
      <c r="VXR2380" s="316"/>
      <c r="VXS2380" s="316"/>
      <c r="VXT2380" s="316"/>
      <c r="VXU2380" s="316"/>
      <c r="VXV2380" s="316"/>
      <c r="VXW2380" s="316"/>
      <c r="VXX2380" s="316"/>
      <c r="VXY2380" s="316"/>
      <c r="VXZ2380" s="316"/>
      <c r="VYA2380" s="316"/>
      <c r="VYB2380" s="316"/>
      <c r="VYC2380" s="316"/>
      <c r="VYD2380" s="316"/>
      <c r="VYE2380" s="316"/>
      <c r="VYF2380" s="316"/>
      <c r="VYG2380" s="316"/>
      <c r="VYH2380" s="316"/>
      <c r="VYI2380" s="316"/>
      <c r="VYJ2380" s="316"/>
      <c r="VYK2380" s="316"/>
      <c r="VYL2380" s="316"/>
      <c r="VYM2380" s="316"/>
      <c r="VYN2380" s="316"/>
      <c r="VYO2380" s="316"/>
      <c r="VYP2380" s="316"/>
      <c r="VYQ2380" s="316"/>
      <c r="VYR2380" s="316"/>
      <c r="VYS2380" s="316"/>
      <c r="VYT2380" s="316"/>
      <c r="VYU2380" s="316"/>
      <c r="VYV2380" s="316"/>
      <c r="VYW2380" s="316"/>
      <c r="VYX2380" s="316"/>
      <c r="VYY2380" s="316"/>
      <c r="VYZ2380" s="316"/>
      <c r="VZA2380" s="316"/>
      <c r="VZB2380" s="316"/>
      <c r="VZC2380" s="316"/>
      <c r="VZD2380" s="316"/>
      <c r="VZE2380" s="316"/>
      <c r="VZF2380" s="316"/>
      <c r="VZG2380" s="316"/>
      <c r="VZH2380" s="316"/>
      <c r="VZI2380" s="316"/>
      <c r="VZJ2380" s="316"/>
      <c r="VZK2380" s="316"/>
      <c r="VZL2380" s="316"/>
      <c r="VZM2380" s="316"/>
      <c r="VZN2380" s="316"/>
      <c r="VZO2380" s="316"/>
      <c r="VZP2380" s="316"/>
      <c r="VZQ2380" s="316"/>
      <c r="VZR2380" s="316"/>
      <c r="VZS2380" s="316"/>
      <c r="VZT2380" s="316"/>
      <c r="VZU2380" s="316"/>
      <c r="VZV2380" s="316"/>
      <c r="VZW2380" s="316"/>
      <c r="VZX2380" s="316"/>
      <c r="VZY2380" s="316"/>
      <c r="VZZ2380" s="316"/>
      <c r="WAA2380" s="316"/>
      <c r="WAB2380" s="316"/>
      <c r="WAC2380" s="316"/>
      <c r="WAD2380" s="316"/>
      <c r="WAE2380" s="316"/>
      <c r="WAF2380" s="316"/>
      <c r="WAG2380" s="316"/>
      <c r="WAH2380" s="316"/>
      <c r="WAI2380" s="316"/>
      <c r="WAJ2380" s="316"/>
      <c r="WAK2380" s="316"/>
      <c r="WAL2380" s="316"/>
      <c r="WAM2380" s="316"/>
      <c r="WAN2380" s="316"/>
      <c r="WAO2380" s="316"/>
      <c r="WAP2380" s="316"/>
      <c r="WAQ2380" s="316"/>
      <c r="WAR2380" s="316"/>
      <c r="WAS2380" s="316"/>
      <c r="WAT2380" s="316"/>
      <c r="WAU2380" s="316"/>
      <c r="WAV2380" s="316"/>
      <c r="WAW2380" s="316"/>
      <c r="WAX2380" s="316"/>
      <c r="WAY2380" s="316"/>
      <c r="WAZ2380" s="316"/>
      <c r="WBA2380" s="316"/>
      <c r="WBB2380" s="316"/>
      <c r="WBC2380" s="316"/>
      <c r="WBD2380" s="316"/>
      <c r="WBE2380" s="316"/>
      <c r="WBF2380" s="316"/>
      <c r="WBG2380" s="316"/>
      <c r="WBH2380" s="316"/>
      <c r="WBI2380" s="316"/>
      <c r="WBJ2380" s="316"/>
      <c r="WBK2380" s="316"/>
      <c r="WBL2380" s="316"/>
      <c r="WBM2380" s="316"/>
      <c r="WBN2380" s="316"/>
      <c r="WBO2380" s="316"/>
      <c r="WBP2380" s="316"/>
      <c r="WBQ2380" s="316"/>
      <c r="WBR2380" s="316"/>
      <c r="WBS2380" s="316"/>
      <c r="WBT2380" s="316"/>
      <c r="WBU2380" s="316"/>
      <c r="WBV2380" s="316"/>
      <c r="WBW2380" s="316"/>
      <c r="WBX2380" s="316"/>
      <c r="WBY2380" s="316"/>
      <c r="WBZ2380" s="316"/>
      <c r="WCA2380" s="316"/>
      <c r="WCB2380" s="316"/>
      <c r="WCC2380" s="316"/>
      <c r="WCD2380" s="316"/>
      <c r="WCE2380" s="316"/>
      <c r="WCF2380" s="316"/>
      <c r="WCG2380" s="316"/>
      <c r="WCH2380" s="316"/>
      <c r="WCI2380" s="316"/>
      <c r="WCJ2380" s="316"/>
      <c r="WCK2380" s="316"/>
      <c r="WCL2380" s="316"/>
      <c r="WCM2380" s="316"/>
      <c r="WCN2380" s="316"/>
      <c r="WCO2380" s="316"/>
      <c r="WCP2380" s="316"/>
      <c r="WCQ2380" s="316"/>
      <c r="WCR2380" s="316"/>
      <c r="WCS2380" s="316"/>
      <c r="WCT2380" s="316"/>
      <c r="WCU2380" s="316"/>
      <c r="WCV2380" s="316"/>
      <c r="WCW2380" s="316"/>
      <c r="WCX2380" s="316"/>
      <c r="WCY2380" s="316"/>
      <c r="WCZ2380" s="316"/>
      <c r="WDA2380" s="316"/>
      <c r="WDB2380" s="316"/>
      <c r="WDC2380" s="316"/>
      <c r="WDD2380" s="316"/>
      <c r="WDE2380" s="316"/>
      <c r="WDF2380" s="316"/>
      <c r="WDG2380" s="316"/>
      <c r="WDH2380" s="316"/>
      <c r="WDI2380" s="316"/>
      <c r="WDJ2380" s="316"/>
      <c r="WDK2380" s="316"/>
      <c r="WDL2380" s="316"/>
      <c r="WDM2380" s="316"/>
      <c r="WDN2380" s="316"/>
      <c r="WDO2380" s="316"/>
      <c r="WDP2380" s="316"/>
      <c r="WDQ2380" s="316"/>
      <c r="WDR2380" s="316"/>
      <c r="WDS2380" s="316"/>
      <c r="WDT2380" s="316"/>
      <c r="WDU2380" s="316"/>
      <c r="WDV2380" s="316"/>
      <c r="WDW2380" s="316"/>
      <c r="WDX2380" s="316"/>
      <c r="WDY2380" s="316"/>
      <c r="WDZ2380" s="316"/>
      <c r="WEA2380" s="316"/>
      <c r="WEB2380" s="316"/>
      <c r="WEC2380" s="316"/>
      <c r="WED2380" s="316"/>
      <c r="WEE2380" s="316"/>
      <c r="WEF2380" s="316"/>
      <c r="WEG2380" s="316"/>
      <c r="WEH2380" s="316"/>
      <c r="WEI2380" s="316"/>
      <c r="WEJ2380" s="316"/>
      <c r="WEK2380" s="316"/>
      <c r="WEL2380" s="316"/>
      <c r="WEM2380" s="316"/>
      <c r="WEN2380" s="316"/>
      <c r="WEO2380" s="316"/>
      <c r="WEP2380" s="316"/>
      <c r="WEQ2380" s="316"/>
      <c r="WER2380" s="316"/>
      <c r="WES2380" s="316"/>
      <c r="WET2380" s="316"/>
      <c r="WEU2380" s="316"/>
      <c r="WEV2380" s="316"/>
      <c r="WEW2380" s="316"/>
      <c r="WEX2380" s="316"/>
      <c r="WEY2380" s="316"/>
      <c r="WEZ2380" s="316"/>
      <c r="WFA2380" s="316"/>
      <c r="WFB2380" s="316"/>
      <c r="WFC2380" s="316"/>
      <c r="WFD2380" s="316"/>
      <c r="WFE2380" s="316"/>
      <c r="WFF2380" s="316"/>
      <c r="WFG2380" s="316"/>
      <c r="WFH2380" s="316"/>
      <c r="WFI2380" s="316"/>
      <c r="WFJ2380" s="316"/>
      <c r="WFK2380" s="316"/>
      <c r="WFL2380" s="316"/>
      <c r="WFM2380" s="316"/>
      <c r="WFN2380" s="316"/>
      <c r="WFO2380" s="316"/>
      <c r="WFP2380" s="316"/>
      <c r="WFQ2380" s="316"/>
      <c r="WFR2380" s="316"/>
      <c r="WFS2380" s="316"/>
      <c r="WFT2380" s="316"/>
      <c r="WFU2380" s="316"/>
      <c r="WFV2380" s="316"/>
      <c r="WFW2380" s="316"/>
      <c r="WFX2380" s="316"/>
      <c r="WFY2380" s="316"/>
      <c r="WFZ2380" s="316"/>
      <c r="WGA2380" s="316"/>
      <c r="WGB2380" s="316"/>
      <c r="WGC2380" s="316"/>
      <c r="WGD2380" s="316"/>
      <c r="WGE2380" s="316"/>
      <c r="WGF2380" s="316"/>
      <c r="WGG2380" s="316"/>
      <c r="WGH2380" s="316"/>
      <c r="WGI2380" s="316"/>
      <c r="WGJ2380" s="316"/>
      <c r="WGK2380" s="316"/>
      <c r="WGL2380" s="316"/>
      <c r="WGM2380" s="316"/>
      <c r="WGN2380" s="316"/>
      <c r="WGO2380" s="316"/>
      <c r="WGP2380" s="316"/>
      <c r="WGQ2380" s="316"/>
      <c r="WGR2380" s="316"/>
      <c r="WGS2380" s="316"/>
      <c r="WGT2380" s="316"/>
      <c r="WGU2380" s="316"/>
      <c r="WGV2380" s="316"/>
      <c r="WGW2380" s="316"/>
      <c r="WGX2380" s="316"/>
      <c r="WGY2380" s="316"/>
      <c r="WGZ2380" s="316"/>
      <c r="WHA2380" s="316"/>
      <c r="WHB2380" s="316"/>
      <c r="WHC2380" s="316"/>
      <c r="WHD2380" s="316"/>
      <c r="WHE2380" s="316"/>
      <c r="WHF2380" s="316"/>
      <c r="WHG2380" s="316"/>
      <c r="WHH2380" s="316"/>
      <c r="WHI2380" s="316"/>
      <c r="WHJ2380" s="316"/>
      <c r="WHK2380" s="316"/>
      <c r="WHL2380" s="316"/>
      <c r="WHM2380" s="316"/>
      <c r="WHN2380" s="316"/>
      <c r="WHO2380" s="316"/>
      <c r="WHP2380" s="316"/>
      <c r="WHQ2380" s="316"/>
      <c r="WHR2380" s="316"/>
      <c r="WHS2380" s="316"/>
      <c r="WHT2380" s="316"/>
      <c r="WHU2380" s="316"/>
      <c r="WHV2380" s="316"/>
      <c r="WHW2380" s="316"/>
      <c r="WHX2380" s="316"/>
      <c r="WHY2380" s="316"/>
      <c r="WHZ2380" s="316"/>
      <c r="WIA2380" s="316"/>
      <c r="WIB2380" s="316"/>
      <c r="WIC2380" s="316"/>
      <c r="WID2380" s="316"/>
      <c r="WIE2380" s="316"/>
      <c r="WIF2380" s="316"/>
      <c r="WIG2380" s="316"/>
      <c r="WIH2380" s="316"/>
      <c r="WII2380" s="316"/>
      <c r="WIJ2380" s="316"/>
      <c r="WIK2380" s="316"/>
      <c r="WIL2380" s="316"/>
      <c r="WIM2380" s="316"/>
      <c r="WIN2380" s="316"/>
      <c r="WIO2380" s="316"/>
      <c r="WIP2380" s="316"/>
      <c r="WIQ2380" s="316"/>
      <c r="WIR2380" s="316"/>
      <c r="WIS2380" s="316"/>
      <c r="WIT2380" s="316"/>
      <c r="WIU2380" s="316"/>
      <c r="WIV2380" s="316"/>
      <c r="WIW2380" s="316"/>
      <c r="WIX2380" s="316"/>
      <c r="WIY2380" s="316"/>
      <c r="WIZ2380" s="316"/>
      <c r="WJA2380" s="316"/>
      <c r="WJB2380" s="316"/>
      <c r="WJC2380" s="316"/>
      <c r="WJD2380" s="316"/>
      <c r="WJE2380" s="316"/>
      <c r="WJF2380" s="316"/>
      <c r="WJG2380" s="316"/>
      <c r="WJH2380" s="316"/>
      <c r="WJI2380" s="316"/>
      <c r="WJJ2380" s="316"/>
      <c r="WJK2380" s="316"/>
      <c r="WJL2380" s="316"/>
      <c r="WJM2380" s="316"/>
      <c r="WJN2380" s="316"/>
      <c r="WJO2380" s="316"/>
      <c r="WJP2380" s="316"/>
      <c r="WJQ2380" s="316"/>
      <c r="WJR2380" s="316"/>
      <c r="WJS2380" s="316"/>
      <c r="WJT2380" s="316"/>
      <c r="WJU2380" s="316"/>
      <c r="WJV2380" s="316"/>
      <c r="WJW2380" s="316"/>
      <c r="WJX2380" s="316"/>
      <c r="WJY2380" s="316"/>
      <c r="WJZ2380" s="316"/>
      <c r="WKA2380" s="316"/>
      <c r="WKB2380" s="316"/>
      <c r="WKC2380" s="316"/>
      <c r="WKD2380" s="316"/>
      <c r="WKE2380" s="316"/>
      <c r="WKF2380" s="316"/>
      <c r="WKG2380" s="316"/>
      <c r="WKH2380" s="316"/>
      <c r="WKI2380" s="316"/>
      <c r="WKJ2380" s="316"/>
      <c r="WKK2380" s="316"/>
      <c r="WKL2380" s="316"/>
      <c r="WKM2380" s="316"/>
      <c r="WKN2380" s="316"/>
      <c r="WKO2380" s="316"/>
      <c r="WKP2380" s="316"/>
      <c r="WKQ2380" s="316"/>
      <c r="WKR2380" s="316"/>
      <c r="WKS2380" s="316"/>
      <c r="WKT2380" s="316"/>
      <c r="WKU2380" s="316"/>
      <c r="WKV2380" s="316"/>
      <c r="WKW2380" s="316"/>
      <c r="WKX2380" s="316"/>
      <c r="WKY2380" s="316"/>
      <c r="WKZ2380" s="316"/>
      <c r="WLA2380" s="316"/>
      <c r="WLB2380" s="316"/>
      <c r="WLC2380" s="316"/>
      <c r="WLD2380" s="316"/>
      <c r="WLE2380" s="316"/>
      <c r="WLF2380" s="316"/>
      <c r="WLG2380" s="316"/>
      <c r="WLH2380" s="316"/>
      <c r="WLI2380" s="316"/>
      <c r="WLJ2380" s="316"/>
      <c r="WLK2380" s="316"/>
      <c r="WLL2380" s="316"/>
      <c r="WLM2380" s="316"/>
      <c r="WLN2380" s="316"/>
      <c r="WLO2380" s="316"/>
      <c r="WLP2380" s="316"/>
      <c r="WLQ2380" s="316"/>
      <c r="WLR2380" s="316"/>
      <c r="WLS2380" s="316"/>
      <c r="WLT2380" s="316"/>
      <c r="WLU2380" s="316"/>
      <c r="WLV2380" s="316"/>
      <c r="WLW2380" s="316"/>
      <c r="WLX2380" s="316"/>
      <c r="WLY2380" s="316"/>
      <c r="WLZ2380" s="316"/>
      <c r="WMA2380" s="316"/>
      <c r="WMB2380" s="316"/>
      <c r="WMC2380" s="316"/>
      <c r="WMD2380" s="316"/>
      <c r="WME2380" s="316"/>
      <c r="WMF2380" s="316"/>
      <c r="WMG2380" s="316"/>
      <c r="WMH2380" s="316"/>
      <c r="WMI2380" s="316"/>
      <c r="WMJ2380" s="316"/>
      <c r="WMK2380" s="316"/>
      <c r="WML2380" s="316"/>
      <c r="WMM2380" s="316"/>
      <c r="WMN2380" s="316"/>
      <c r="WMO2380" s="316"/>
      <c r="WMP2380" s="316"/>
      <c r="WMQ2380" s="316"/>
      <c r="WMR2380" s="316"/>
      <c r="WMS2380" s="316"/>
      <c r="WMT2380" s="316"/>
      <c r="WMU2380" s="316"/>
      <c r="WMV2380" s="316"/>
      <c r="WMW2380" s="316"/>
      <c r="WMX2380" s="316"/>
      <c r="WMY2380" s="316"/>
      <c r="WMZ2380" s="316"/>
      <c r="WNA2380" s="316"/>
      <c r="WNB2380" s="316"/>
      <c r="WNC2380" s="316"/>
      <c r="WND2380" s="316"/>
      <c r="WNE2380" s="316"/>
      <c r="WNF2380" s="316"/>
      <c r="WNG2380" s="316"/>
      <c r="WNH2380" s="316"/>
      <c r="WNI2380" s="316"/>
      <c r="WNJ2380" s="316"/>
      <c r="WNK2380" s="316"/>
      <c r="WNL2380" s="316"/>
      <c r="WNM2380" s="316"/>
      <c r="WNN2380" s="316"/>
      <c r="WNO2380" s="316"/>
      <c r="WNP2380" s="316"/>
      <c r="WNQ2380" s="316"/>
      <c r="WNR2380" s="316"/>
      <c r="WNS2380" s="316"/>
      <c r="WNT2380" s="316"/>
      <c r="WNU2380" s="316"/>
      <c r="WNV2380" s="316"/>
      <c r="WNW2380" s="316"/>
      <c r="WNX2380" s="316"/>
      <c r="WNY2380" s="316"/>
      <c r="WNZ2380" s="316"/>
      <c r="WOA2380" s="316"/>
      <c r="WOB2380" s="316"/>
      <c r="WOC2380" s="316"/>
      <c r="WOD2380" s="316"/>
      <c r="WOE2380" s="316"/>
      <c r="WOF2380" s="316"/>
      <c r="WOG2380" s="316"/>
      <c r="WOH2380" s="316"/>
      <c r="WOI2380" s="316"/>
      <c r="WOJ2380" s="316"/>
      <c r="WOK2380" s="316"/>
      <c r="WOL2380" s="316"/>
      <c r="WOM2380" s="316"/>
      <c r="WON2380" s="316"/>
      <c r="WOO2380" s="316"/>
      <c r="WOP2380" s="316"/>
      <c r="WOQ2380" s="316"/>
      <c r="WOR2380" s="316"/>
      <c r="WOS2380" s="316"/>
      <c r="WOT2380" s="316"/>
      <c r="WOU2380" s="316"/>
      <c r="WOV2380" s="316"/>
      <c r="WOW2380" s="316"/>
      <c r="WOX2380" s="316"/>
      <c r="WOY2380" s="316"/>
      <c r="WOZ2380" s="316"/>
      <c r="WPA2380" s="316"/>
      <c r="WPB2380" s="316"/>
      <c r="WPC2380" s="316"/>
      <c r="WPD2380" s="316"/>
      <c r="WPE2380" s="316"/>
      <c r="WPF2380" s="316"/>
      <c r="WPG2380" s="316"/>
      <c r="WPH2380" s="316"/>
      <c r="WPI2380" s="316"/>
      <c r="WPJ2380" s="316"/>
      <c r="WPK2380" s="316"/>
      <c r="WPL2380" s="316"/>
      <c r="WPM2380" s="316"/>
      <c r="WPN2380" s="316"/>
      <c r="WPO2380" s="316"/>
      <c r="WPP2380" s="316"/>
      <c r="WPQ2380" s="316"/>
      <c r="WPR2380" s="316"/>
      <c r="WPS2380" s="316"/>
      <c r="WPT2380" s="316"/>
      <c r="WPU2380" s="316"/>
      <c r="WPV2380" s="316"/>
      <c r="WPW2380" s="316"/>
      <c r="WPX2380" s="316"/>
      <c r="WPY2380" s="316"/>
      <c r="WPZ2380" s="316"/>
      <c r="WQA2380" s="316"/>
      <c r="WQB2380" s="316"/>
      <c r="WQC2380" s="316"/>
      <c r="WQD2380" s="316"/>
      <c r="WQE2380" s="316"/>
      <c r="WQF2380" s="316"/>
      <c r="WQG2380" s="316"/>
      <c r="WQH2380" s="316"/>
      <c r="WQI2380" s="316"/>
      <c r="WQJ2380" s="316"/>
      <c r="WQK2380" s="316"/>
      <c r="WQL2380" s="316"/>
      <c r="WQM2380" s="316"/>
      <c r="WQN2380" s="316"/>
      <c r="WQO2380" s="316"/>
      <c r="WQP2380" s="316"/>
      <c r="WQQ2380" s="316"/>
      <c r="WQR2380" s="316"/>
      <c r="WQS2380" s="316"/>
      <c r="WQT2380" s="316"/>
      <c r="WQU2380" s="316"/>
      <c r="WQV2380" s="316"/>
      <c r="WQW2380" s="316"/>
      <c r="WQX2380" s="316"/>
      <c r="WQY2380" s="316"/>
      <c r="WQZ2380" s="316"/>
      <c r="WRA2380" s="316"/>
      <c r="WRB2380" s="316"/>
      <c r="WRC2380" s="316"/>
      <c r="WRD2380" s="316"/>
      <c r="WRE2380" s="316"/>
      <c r="WRF2380" s="316"/>
      <c r="WRG2380" s="316"/>
      <c r="WRH2380" s="316"/>
      <c r="WRI2380" s="316"/>
      <c r="WRJ2380" s="316"/>
      <c r="WRK2380" s="316"/>
      <c r="WRL2380" s="316"/>
      <c r="WRM2380" s="316"/>
      <c r="WRN2380" s="316"/>
      <c r="WRO2380" s="316"/>
      <c r="WRP2380" s="316"/>
      <c r="WRQ2380" s="316"/>
      <c r="WRR2380" s="316"/>
      <c r="WRS2380" s="316"/>
      <c r="WRT2380" s="316"/>
      <c r="WRU2380" s="316"/>
      <c r="WRV2380" s="316"/>
      <c r="WRW2380" s="316"/>
      <c r="WRX2380" s="316"/>
      <c r="WRY2380" s="316"/>
      <c r="WRZ2380" s="316"/>
      <c r="WSA2380" s="316"/>
      <c r="WSB2380" s="316"/>
      <c r="WSC2380" s="316"/>
      <c r="WSD2380" s="316"/>
      <c r="WSE2380" s="316"/>
      <c r="WSF2380" s="316"/>
      <c r="WSG2380" s="316"/>
      <c r="WSH2380" s="316"/>
      <c r="WSI2380" s="316"/>
      <c r="WSJ2380" s="316"/>
      <c r="WSK2380" s="316"/>
      <c r="WSL2380" s="316"/>
      <c r="WSM2380" s="316"/>
      <c r="WSN2380" s="316"/>
      <c r="WSO2380" s="316"/>
      <c r="WSP2380" s="316"/>
      <c r="WSQ2380" s="316"/>
      <c r="WSR2380" s="316"/>
      <c r="WSS2380" s="316"/>
      <c r="WST2380" s="316"/>
      <c r="WSU2380" s="316"/>
      <c r="WSV2380" s="316"/>
      <c r="WSW2380" s="316"/>
      <c r="WSX2380" s="316"/>
      <c r="WSY2380" s="316"/>
      <c r="WSZ2380" s="316"/>
      <c r="WTA2380" s="316"/>
      <c r="WTB2380" s="316"/>
      <c r="WTC2380" s="316"/>
      <c r="WTD2380" s="316"/>
      <c r="WTE2380" s="316"/>
      <c r="WTF2380" s="316"/>
      <c r="WTG2380" s="316"/>
      <c r="WTH2380" s="316"/>
      <c r="WTI2380" s="316"/>
      <c r="WTJ2380" s="316"/>
      <c r="WTK2380" s="316"/>
      <c r="WTL2380" s="316"/>
      <c r="WTM2380" s="316"/>
      <c r="WTN2380" s="316"/>
      <c r="WTO2380" s="316"/>
      <c r="WTP2380" s="316"/>
      <c r="WTQ2380" s="316"/>
      <c r="WTR2380" s="316"/>
      <c r="WTS2380" s="316"/>
      <c r="WTT2380" s="316"/>
      <c r="WTU2380" s="316"/>
      <c r="WTV2380" s="316"/>
      <c r="WTW2380" s="316"/>
      <c r="WTX2380" s="316"/>
      <c r="WTY2380" s="316"/>
      <c r="WTZ2380" s="316"/>
      <c r="WUA2380" s="316"/>
      <c r="WUB2380" s="316"/>
      <c r="WUC2380" s="316"/>
      <c r="WUD2380" s="316"/>
      <c r="WUE2380" s="316"/>
      <c r="WUF2380" s="316"/>
      <c r="WUG2380" s="316"/>
      <c r="WUH2380" s="316"/>
      <c r="WUI2380" s="316"/>
      <c r="WUJ2380" s="316"/>
      <c r="WUK2380" s="316"/>
      <c r="WUL2380" s="316"/>
      <c r="WUM2380" s="316"/>
      <c r="WUN2380" s="316"/>
      <c r="WUO2380" s="316"/>
      <c r="WUP2380" s="316"/>
      <c r="WUQ2380" s="316"/>
      <c r="WUR2380" s="316"/>
      <c r="WUS2380" s="316"/>
      <c r="WUT2380" s="316"/>
      <c r="WUU2380" s="316"/>
      <c r="WUV2380" s="316"/>
      <c r="WUW2380" s="316"/>
      <c r="WUX2380" s="316"/>
      <c r="WUY2380" s="316"/>
      <c r="WUZ2380" s="316"/>
      <c r="WVA2380" s="316"/>
      <c r="WVB2380" s="316"/>
      <c r="WVC2380" s="316"/>
      <c r="WVD2380" s="316"/>
      <c r="WVE2380" s="316"/>
      <c r="WVF2380" s="316"/>
      <c r="WVG2380" s="316"/>
      <c r="WVH2380" s="316"/>
      <c r="WVI2380" s="316"/>
      <c r="WVJ2380" s="316"/>
      <c r="WVK2380" s="316"/>
      <c r="WVL2380" s="316"/>
      <c r="WVM2380" s="316"/>
      <c r="WVN2380" s="316"/>
      <c r="WVO2380" s="316"/>
      <c r="WVP2380" s="316"/>
      <c r="WVQ2380" s="316"/>
      <c r="WVR2380" s="316"/>
      <c r="WVS2380" s="316"/>
      <c r="WVT2380" s="316"/>
      <c r="WVU2380" s="316"/>
      <c r="WVV2380" s="316"/>
      <c r="WVW2380" s="316"/>
      <c r="WVX2380" s="316"/>
      <c r="WVY2380" s="316"/>
      <c r="WVZ2380" s="316"/>
      <c r="WWA2380" s="316"/>
      <c r="WWB2380" s="316"/>
      <c r="WWC2380" s="316"/>
      <c r="WWD2380" s="316"/>
      <c r="WWE2380" s="316"/>
      <c r="WWF2380" s="316"/>
      <c r="WWG2380" s="316"/>
      <c r="WWH2380" s="316"/>
      <c r="WWI2380" s="316"/>
      <c r="WWJ2380" s="316"/>
      <c r="WWK2380" s="316"/>
      <c r="WWL2380" s="316"/>
      <c r="WWM2380" s="316"/>
      <c r="WWN2380" s="316"/>
      <c r="WWO2380" s="316"/>
      <c r="WWP2380" s="316"/>
      <c r="WWQ2380" s="316"/>
      <c r="WWR2380" s="316"/>
      <c r="WWS2380" s="316"/>
      <c r="WWT2380" s="316"/>
      <c r="WWU2380" s="316"/>
      <c r="WWV2380" s="316"/>
      <c r="WWW2380" s="316"/>
      <c r="WWX2380" s="316"/>
      <c r="WWY2380" s="316"/>
      <c r="WWZ2380" s="316"/>
      <c r="WXA2380" s="316"/>
      <c r="WXB2380" s="316"/>
      <c r="WXC2380" s="316"/>
      <c r="WXD2380" s="316"/>
      <c r="WXE2380" s="316"/>
      <c r="WXF2380" s="316"/>
      <c r="WXG2380" s="316"/>
      <c r="WXH2380" s="316"/>
      <c r="WXI2380" s="316"/>
      <c r="WXJ2380" s="316"/>
      <c r="WXK2380" s="316"/>
      <c r="WXL2380" s="316"/>
      <c r="WXM2380" s="316"/>
      <c r="WXN2380" s="316"/>
      <c r="WXO2380" s="316"/>
      <c r="WXP2380" s="316"/>
      <c r="WXQ2380" s="316"/>
      <c r="WXR2380" s="316"/>
      <c r="WXS2380" s="316"/>
      <c r="WXT2380" s="316"/>
      <c r="WXU2380" s="316"/>
      <c r="WXV2380" s="316"/>
      <c r="WXW2380" s="316"/>
      <c r="WXX2380" s="316"/>
      <c r="WXY2380" s="316"/>
      <c r="WXZ2380" s="316"/>
      <c r="WYA2380" s="316"/>
      <c r="WYB2380" s="316"/>
      <c r="WYC2380" s="316"/>
      <c r="WYD2380" s="316"/>
      <c r="WYE2380" s="316"/>
      <c r="WYF2380" s="316"/>
      <c r="WYG2380" s="316"/>
      <c r="WYH2380" s="316"/>
      <c r="WYI2380" s="316"/>
      <c r="WYJ2380" s="316"/>
      <c r="WYK2380" s="316"/>
      <c r="WYL2380" s="316"/>
      <c r="WYM2380" s="316"/>
      <c r="WYN2380" s="316"/>
      <c r="WYO2380" s="316"/>
      <c r="WYP2380" s="316"/>
      <c r="WYQ2380" s="316"/>
      <c r="WYR2380" s="316"/>
      <c r="WYS2380" s="316"/>
      <c r="WYT2380" s="316"/>
      <c r="WYU2380" s="316"/>
      <c r="WYV2380" s="316"/>
      <c r="WYW2380" s="316"/>
      <c r="WYX2380" s="316"/>
      <c r="WYY2380" s="316"/>
      <c r="WYZ2380" s="316"/>
      <c r="WZA2380" s="316"/>
      <c r="WZB2380" s="316"/>
      <c r="WZC2380" s="316"/>
      <c r="WZD2380" s="316"/>
      <c r="WZE2380" s="316"/>
      <c r="WZF2380" s="316"/>
      <c r="WZG2380" s="316"/>
      <c r="WZH2380" s="316"/>
      <c r="WZI2380" s="316"/>
      <c r="WZJ2380" s="316"/>
      <c r="WZK2380" s="316"/>
      <c r="WZL2380" s="316"/>
      <c r="WZM2380" s="316"/>
      <c r="WZN2380" s="316"/>
      <c r="WZO2380" s="316"/>
      <c r="WZP2380" s="316"/>
      <c r="WZQ2380" s="316"/>
      <c r="WZR2380" s="316"/>
      <c r="WZS2380" s="316"/>
      <c r="WZT2380" s="316"/>
      <c r="WZU2380" s="316"/>
      <c r="WZV2380" s="316"/>
      <c r="WZW2380" s="316"/>
      <c r="WZX2380" s="316"/>
      <c r="WZY2380" s="316"/>
      <c r="WZZ2380" s="316"/>
      <c r="XAA2380" s="316"/>
      <c r="XAB2380" s="316"/>
      <c r="XAC2380" s="316"/>
      <c r="XAD2380" s="316"/>
      <c r="XAE2380" s="316"/>
      <c r="XAF2380" s="316"/>
      <c r="XAG2380" s="316"/>
      <c r="XAH2380" s="316"/>
      <c r="XAI2380" s="316"/>
      <c r="XAJ2380" s="316"/>
      <c r="XAK2380" s="316"/>
      <c r="XAL2380" s="316"/>
      <c r="XAM2380" s="316"/>
      <c r="XAN2380" s="316"/>
      <c r="XAO2380" s="316"/>
      <c r="XAP2380" s="316"/>
      <c r="XAQ2380" s="316"/>
      <c r="XAR2380" s="316"/>
      <c r="XAS2380" s="316"/>
      <c r="XAT2380" s="316"/>
      <c r="XAU2380" s="316"/>
      <c r="XAV2380" s="316"/>
      <c r="XAW2380" s="316"/>
      <c r="XAX2380" s="316"/>
      <c r="XAY2380" s="316"/>
      <c r="XAZ2380" s="316"/>
      <c r="XBA2380" s="316"/>
      <c r="XBB2380" s="316"/>
      <c r="XBC2380" s="316"/>
      <c r="XBD2380" s="316"/>
      <c r="XBE2380" s="316"/>
      <c r="XBF2380" s="316"/>
      <c r="XBG2380" s="316"/>
      <c r="XBH2380" s="316"/>
      <c r="XBI2380" s="316"/>
      <c r="XBJ2380" s="316"/>
      <c r="XBK2380" s="316"/>
      <c r="XBL2380" s="316"/>
      <c r="XBM2380" s="316"/>
      <c r="XBN2380" s="316"/>
      <c r="XBO2380" s="316"/>
      <c r="XBP2380" s="316"/>
      <c r="XBQ2380" s="316"/>
      <c r="XBR2380" s="316"/>
      <c r="XBS2380" s="316"/>
      <c r="XBT2380" s="316"/>
      <c r="XBU2380" s="316"/>
      <c r="XBV2380" s="316"/>
      <c r="XBW2380" s="316"/>
      <c r="XBX2380" s="316"/>
      <c r="XBY2380" s="316"/>
      <c r="XBZ2380" s="316"/>
      <c r="XCA2380" s="316"/>
      <c r="XCB2380" s="316"/>
      <c r="XCC2380" s="316"/>
      <c r="XCD2380" s="316"/>
      <c r="XCE2380" s="316"/>
      <c r="XCF2380" s="316"/>
      <c r="XCG2380" s="316"/>
      <c r="XCH2380" s="316"/>
      <c r="XCI2380" s="316"/>
      <c r="XCJ2380" s="316"/>
      <c r="XCK2380" s="316"/>
      <c r="XCL2380" s="316"/>
      <c r="XCM2380" s="316"/>
      <c r="XCN2380" s="316"/>
      <c r="XCO2380" s="316"/>
      <c r="XCP2380" s="316"/>
      <c r="XCQ2380" s="316"/>
      <c r="XCR2380" s="316"/>
      <c r="XCS2380" s="316"/>
      <c r="XCT2380" s="316"/>
      <c r="XCU2380" s="316"/>
      <c r="XCV2380" s="316"/>
      <c r="XCW2380" s="316"/>
      <c r="XCX2380" s="316"/>
      <c r="XCY2380" s="316"/>
      <c r="XCZ2380" s="316"/>
      <c r="XDA2380" s="316"/>
      <c r="XDB2380" s="316"/>
      <c r="XDC2380" s="316"/>
      <c r="XDD2380" s="316"/>
      <c r="XDE2380" s="316"/>
      <c r="XDF2380" s="316"/>
      <c r="XDG2380" s="316"/>
      <c r="XDH2380" s="316"/>
      <c r="XDI2380" s="316"/>
      <c r="XDJ2380" s="316"/>
      <c r="XDK2380" s="316"/>
      <c r="XDL2380" s="316"/>
      <c r="XDM2380" s="316"/>
      <c r="XDN2380" s="316"/>
      <c r="XDO2380" s="316"/>
      <c r="XDP2380" s="316"/>
      <c r="XDQ2380" s="316"/>
      <c r="XDR2380" s="316"/>
      <c r="XDS2380" s="316"/>
      <c r="XDT2380" s="316"/>
      <c r="XDU2380" s="316"/>
      <c r="XDV2380" s="316"/>
      <c r="XDW2380" s="316"/>
      <c r="XDX2380" s="316"/>
      <c r="XDY2380" s="316"/>
      <c r="XDZ2380" s="316"/>
      <c r="XEA2380" s="316"/>
      <c r="XEB2380" s="316"/>
      <c r="XEC2380" s="316"/>
      <c r="XED2380" s="316"/>
      <c r="XEE2380" s="316"/>
      <c r="XEF2380" s="316"/>
      <c r="XEG2380" s="316"/>
      <c r="XEH2380" s="316"/>
      <c r="XEI2380" s="316"/>
      <c r="XEJ2380" s="316"/>
      <c r="XEK2380" s="316"/>
      <c r="XEL2380" s="316"/>
      <c r="XEM2380" s="316"/>
      <c r="XEN2380" s="316"/>
      <c r="XEO2380" s="316"/>
      <c r="XEP2380" s="316"/>
      <c r="XEQ2380" s="316"/>
      <c r="XER2380" s="316"/>
      <c r="XES2380" s="316"/>
      <c r="XET2380" s="316"/>
      <c r="XEU2380" s="316"/>
      <c r="XEV2380" s="316"/>
      <c r="XEW2380" s="316"/>
      <c r="XEX2380" s="316"/>
      <c r="XEY2380" s="316"/>
      <c r="XEZ2380" s="316"/>
      <c r="XFA2380" s="316"/>
      <c r="XFB2380" s="316"/>
      <c r="XFC2380" s="316"/>
    </row>
    <row r="2381" spans="2:16383" s="202" customFormat="1" x14ac:dyDescent="0.25">
      <c r="B2381" s="316" t="s">
        <v>757</v>
      </c>
      <c r="C2381" s="316" t="s">
        <v>756</v>
      </c>
      <c r="D2381" s="316" t="s">
        <v>199</v>
      </c>
      <c r="E2381" s="316" t="s">
        <v>200</v>
      </c>
      <c r="F2381" s="316">
        <v>0.51500000000000001</v>
      </c>
      <c r="G2381" s="34">
        <v>11.13</v>
      </c>
      <c r="H2381" s="33">
        <f t="shared" si="23"/>
        <v>5.73</v>
      </c>
      <c r="I2381" s="316"/>
      <c r="J2381" s="316"/>
      <c r="K2381" s="316"/>
      <c r="L2381" s="316"/>
      <c r="M2381" s="316"/>
      <c r="N2381" s="316"/>
      <c r="O2381" s="316"/>
      <c r="P2381" s="316"/>
      <c r="Q2381" s="316"/>
      <c r="R2381" s="316"/>
      <c r="S2381" s="316"/>
      <c r="T2381" s="316"/>
      <c r="U2381" s="316"/>
      <c r="V2381" s="316"/>
      <c r="W2381" s="316"/>
      <c r="X2381" s="316"/>
      <c r="Y2381" s="316"/>
      <c r="Z2381" s="316"/>
      <c r="AA2381" s="316"/>
      <c r="AB2381" s="316"/>
      <c r="AC2381" s="316"/>
      <c r="AD2381" s="316"/>
      <c r="AE2381" s="316"/>
      <c r="AF2381" s="316"/>
      <c r="AG2381" s="316"/>
      <c r="AH2381" s="316"/>
      <c r="AI2381" s="316"/>
      <c r="AJ2381" s="316"/>
      <c r="AK2381" s="316"/>
      <c r="AL2381" s="316"/>
      <c r="AM2381" s="316"/>
      <c r="AN2381" s="316"/>
      <c r="AO2381" s="316"/>
      <c r="AP2381" s="316"/>
      <c r="AQ2381" s="316"/>
      <c r="AR2381" s="316"/>
      <c r="AS2381" s="316"/>
      <c r="AT2381" s="316"/>
      <c r="AU2381" s="316"/>
      <c r="AV2381" s="316"/>
      <c r="AW2381" s="316"/>
      <c r="AX2381" s="316"/>
      <c r="AY2381" s="316"/>
      <c r="AZ2381" s="316"/>
      <c r="BA2381" s="316"/>
      <c r="BB2381" s="316"/>
      <c r="BC2381" s="316"/>
      <c r="BD2381" s="316"/>
      <c r="BE2381" s="316"/>
      <c r="BF2381" s="316"/>
      <c r="BG2381" s="316"/>
      <c r="BH2381" s="316"/>
      <c r="BI2381" s="316"/>
      <c r="BJ2381" s="316"/>
      <c r="BK2381" s="316"/>
      <c r="BL2381" s="316"/>
      <c r="BM2381" s="316"/>
      <c r="BN2381" s="316"/>
      <c r="BO2381" s="316"/>
      <c r="BP2381" s="316"/>
      <c r="BQ2381" s="316"/>
      <c r="BR2381" s="316"/>
      <c r="BS2381" s="316"/>
      <c r="BT2381" s="316"/>
      <c r="BU2381" s="316"/>
      <c r="BV2381" s="316"/>
      <c r="BW2381" s="316"/>
      <c r="BX2381" s="316"/>
      <c r="BY2381" s="316"/>
      <c r="BZ2381" s="316"/>
      <c r="CA2381" s="316"/>
      <c r="CB2381" s="316"/>
      <c r="CC2381" s="316"/>
      <c r="CD2381" s="316"/>
      <c r="CE2381" s="316"/>
      <c r="CF2381" s="316"/>
      <c r="CG2381" s="316"/>
      <c r="CH2381" s="316"/>
      <c r="CI2381" s="316"/>
      <c r="CJ2381" s="316"/>
      <c r="CK2381" s="316"/>
      <c r="CL2381" s="316"/>
      <c r="CM2381" s="316"/>
      <c r="CN2381" s="316"/>
      <c r="CO2381" s="316"/>
      <c r="CP2381" s="316"/>
      <c r="CQ2381" s="316"/>
      <c r="CR2381" s="316"/>
      <c r="CS2381" s="316"/>
      <c r="CT2381" s="316"/>
      <c r="CU2381" s="316"/>
      <c r="CV2381" s="316"/>
      <c r="CW2381" s="316"/>
      <c r="CX2381" s="316"/>
      <c r="CY2381" s="316"/>
      <c r="CZ2381" s="316"/>
      <c r="DA2381" s="316"/>
      <c r="DB2381" s="316"/>
      <c r="DC2381" s="316"/>
      <c r="DD2381" s="316"/>
      <c r="DE2381" s="316"/>
      <c r="DF2381" s="316"/>
      <c r="DG2381" s="316"/>
      <c r="DH2381" s="316"/>
      <c r="DI2381" s="316"/>
      <c r="DJ2381" s="316"/>
      <c r="DK2381" s="316"/>
      <c r="DL2381" s="316"/>
      <c r="DM2381" s="316"/>
      <c r="DN2381" s="316"/>
      <c r="DO2381" s="316"/>
      <c r="DP2381" s="316"/>
      <c r="DQ2381" s="316"/>
      <c r="DR2381" s="316"/>
      <c r="DS2381" s="316"/>
      <c r="DT2381" s="316"/>
      <c r="DU2381" s="316"/>
      <c r="DV2381" s="316"/>
      <c r="DW2381" s="316"/>
      <c r="DX2381" s="316"/>
      <c r="DY2381" s="316"/>
      <c r="DZ2381" s="316"/>
      <c r="EA2381" s="316"/>
      <c r="EB2381" s="316"/>
      <c r="EC2381" s="316"/>
      <c r="ED2381" s="316"/>
      <c r="EE2381" s="316"/>
      <c r="EF2381" s="316"/>
      <c r="EG2381" s="316"/>
      <c r="EH2381" s="316"/>
      <c r="EI2381" s="316"/>
      <c r="EJ2381" s="316"/>
      <c r="EK2381" s="316"/>
      <c r="EL2381" s="316"/>
      <c r="EM2381" s="316"/>
      <c r="EN2381" s="316"/>
      <c r="EO2381" s="316"/>
      <c r="EP2381" s="316"/>
      <c r="EQ2381" s="316"/>
      <c r="ER2381" s="316"/>
      <c r="ES2381" s="316"/>
      <c r="ET2381" s="316"/>
      <c r="EU2381" s="316"/>
      <c r="EV2381" s="316"/>
      <c r="EW2381" s="316"/>
      <c r="EX2381" s="316"/>
      <c r="EY2381" s="316"/>
      <c r="EZ2381" s="316"/>
      <c r="FA2381" s="316"/>
      <c r="FB2381" s="316"/>
      <c r="FC2381" s="316"/>
      <c r="FD2381" s="316"/>
      <c r="FE2381" s="316"/>
      <c r="FF2381" s="316"/>
      <c r="FG2381" s="316"/>
      <c r="FH2381" s="316"/>
      <c r="FI2381" s="316"/>
      <c r="FJ2381" s="316"/>
      <c r="FK2381" s="316"/>
      <c r="FL2381" s="316"/>
      <c r="FM2381" s="316"/>
      <c r="FN2381" s="316"/>
      <c r="FO2381" s="316"/>
      <c r="FP2381" s="316"/>
      <c r="FQ2381" s="316"/>
      <c r="FR2381" s="316"/>
      <c r="FS2381" s="316"/>
      <c r="FT2381" s="316"/>
      <c r="FU2381" s="316"/>
      <c r="FV2381" s="316"/>
      <c r="FW2381" s="316"/>
      <c r="FX2381" s="316"/>
      <c r="FY2381" s="316"/>
      <c r="FZ2381" s="316"/>
      <c r="GA2381" s="316"/>
      <c r="GB2381" s="316"/>
      <c r="GC2381" s="316"/>
      <c r="GD2381" s="316"/>
      <c r="GE2381" s="316"/>
      <c r="GF2381" s="316"/>
      <c r="GG2381" s="316"/>
      <c r="GH2381" s="316"/>
      <c r="GI2381" s="316"/>
      <c r="GJ2381" s="316"/>
      <c r="GK2381" s="316"/>
      <c r="GL2381" s="316"/>
      <c r="GM2381" s="316"/>
      <c r="GN2381" s="316"/>
      <c r="GO2381" s="316"/>
      <c r="GP2381" s="316"/>
      <c r="GQ2381" s="316"/>
      <c r="GR2381" s="316"/>
      <c r="GS2381" s="316"/>
      <c r="GT2381" s="316"/>
      <c r="GU2381" s="316"/>
      <c r="GV2381" s="316"/>
      <c r="GW2381" s="316"/>
      <c r="GX2381" s="316"/>
      <c r="GY2381" s="316"/>
      <c r="GZ2381" s="316"/>
      <c r="HA2381" s="316"/>
      <c r="HB2381" s="316"/>
      <c r="HC2381" s="316"/>
      <c r="HD2381" s="316"/>
      <c r="HE2381" s="316"/>
      <c r="HF2381" s="316"/>
      <c r="HG2381" s="316"/>
      <c r="HH2381" s="316"/>
      <c r="HI2381" s="316"/>
      <c r="HJ2381" s="316"/>
      <c r="HK2381" s="316"/>
      <c r="HL2381" s="316"/>
      <c r="HM2381" s="316"/>
      <c r="HN2381" s="316"/>
      <c r="HO2381" s="316"/>
      <c r="HP2381" s="316"/>
      <c r="HQ2381" s="316"/>
      <c r="HR2381" s="316"/>
      <c r="HS2381" s="316"/>
      <c r="HT2381" s="316"/>
      <c r="HU2381" s="316"/>
      <c r="HV2381" s="316"/>
      <c r="HW2381" s="316"/>
      <c r="HX2381" s="316"/>
      <c r="HY2381" s="316"/>
      <c r="HZ2381" s="316"/>
      <c r="IA2381" s="316"/>
      <c r="IB2381" s="316"/>
      <c r="IC2381" s="316"/>
      <c r="ID2381" s="316"/>
      <c r="IE2381" s="316"/>
      <c r="IF2381" s="316"/>
      <c r="IG2381" s="316"/>
      <c r="IH2381" s="316"/>
      <c r="II2381" s="316"/>
      <c r="IJ2381" s="316"/>
      <c r="IK2381" s="316"/>
      <c r="IL2381" s="316"/>
      <c r="IM2381" s="316"/>
      <c r="IN2381" s="316"/>
      <c r="IO2381" s="316"/>
      <c r="IP2381" s="316"/>
      <c r="IQ2381" s="316"/>
      <c r="IR2381" s="316"/>
      <c r="IS2381" s="316"/>
      <c r="IT2381" s="316"/>
      <c r="IU2381" s="316"/>
      <c r="IV2381" s="316"/>
      <c r="IW2381" s="316"/>
      <c r="IX2381" s="316"/>
      <c r="IY2381" s="316"/>
      <c r="IZ2381" s="316"/>
      <c r="JA2381" s="316"/>
      <c r="JB2381" s="316"/>
      <c r="JC2381" s="316"/>
      <c r="JD2381" s="316"/>
      <c r="JE2381" s="316"/>
      <c r="JF2381" s="316"/>
      <c r="JG2381" s="316"/>
      <c r="JH2381" s="316"/>
      <c r="JI2381" s="316"/>
      <c r="JJ2381" s="316"/>
      <c r="JK2381" s="316"/>
      <c r="JL2381" s="316"/>
      <c r="JM2381" s="316"/>
      <c r="JN2381" s="316"/>
      <c r="JO2381" s="316"/>
      <c r="JP2381" s="316"/>
      <c r="JQ2381" s="316"/>
      <c r="JR2381" s="316"/>
      <c r="JS2381" s="316"/>
      <c r="JT2381" s="316"/>
      <c r="JU2381" s="316"/>
      <c r="JV2381" s="316"/>
      <c r="JW2381" s="316"/>
      <c r="JX2381" s="316"/>
      <c r="JY2381" s="316"/>
      <c r="JZ2381" s="316"/>
      <c r="KA2381" s="316"/>
      <c r="KB2381" s="316"/>
      <c r="KC2381" s="316"/>
      <c r="KD2381" s="316"/>
      <c r="KE2381" s="316"/>
      <c r="KF2381" s="316"/>
      <c r="KG2381" s="316"/>
      <c r="KH2381" s="316"/>
      <c r="KI2381" s="316"/>
      <c r="KJ2381" s="316"/>
      <c r="KK2381" s="316"/>
      <c r="KL2381" s="316"/>
      <c r="KM2381" s="316"/>
      <c r="KN2381" s="316"/>
      <c r="KO2381" s="316"/>
      <c r="KP2381" s="316"/>
      <c r="KQ2381" s="316"/>
      <c r="KR2381" s="316"/>
      <c r="KS2381" s="316"/>
      <c r="KT2381" s="316"/>
      <c r="KU2381" s="316"/>
      <c r="KV2381" s="316"/>
      <c r="KW2381" s="316"/>
      <c r="KX2381" s="316"/>
      <c r="KY2381" s="316"/>
      <c r="KZ2381" s="316"/>
      <c r="LA2381" s="316"/>
      <c r="LB2381" s="316"/>
      <c r="LC2381" s="316"/>
      <c r="LD2381" s="316"/>
      <c r="LE2381" s="316"/>
      <c r="LF2381" s="316"/>
      <c r="LG2381" s="316"/>
      <c r="LH2381" s="316"/>
      <c r="LI2381" s="316"/>
      <c r="LJ2381" s="316"/>
      <c r="LK2381" s="316"/>
      <c r="LL2381" s="316"/>
      <c r="LM2381" s="316"/>
      <c r="LN2381" s="316"/>
      <c r="LO2381" s="316"/>
      <c r="LP2381" s="316"/>
      <c r="LQ2381" s="316"/>
      <c r="LR2381" s="316"/>
      <c r="LS2381" s="316"/>
      <c r="LT2381" s="316"/>
      <c r="LU2381" s="316"/>
      <c r="LV2381" s="316"/>
      <c r="LW2381" s="316"/>
      <c r="LX2381" s="316"/>
      <c r="LY2381" s="316"/>
      <c r="LZ2381" s="316"/>
      <c r="MA2381" s="316"/>
      <c r="MB2381" s="316"/>
      <c r="MC2381" s="316"/>
      <c r="MD2381" s="316"/>
      <c r="ME2381" s="316"/>
      <c r="MF2381" s="316"/>
      <c r="MG2381" s="316"/>
      <c r="MH2381" s="316"/>
      <c r="MI2381" s="316"/>
      <c r="MJ2381" s="316"/>
      <c r="MK2381" s="316"/>
      <c r="ML2381" s="316"/>
      <c r="MM2381" s="316"/>
      <c r="MN2381" s="316"/>
      <c r="MO2381" s="316"/>
      <c r="MP2381" s="316"/>
      <c r="MQ2381" s="316"/>
      <c r="MR2381" s="316"/>
      <c r="MS2381" s="316"/>
      <c r="MT2381" s="316"/>
      <c r="MU2381" s="316"/>
      <c r="MV2381" s="316"/>
      <c r="MW2381" s="316"/>
      <c r="MX2381" s="316"/>
      <c r="MY2381" s="316"/>
      <c r="MZ2381" s="316"/>
      <c r="NA2381" s="316"/>
      <c r="NB2381" s="316"/>
      <c r="NC2381" s="316"/>
      <c r="ND2381" s="316"/>
      <c r="NE2381" s="316"/>
      <c r="NF2381" s="316"/>
      <c r="NG2381" s="316"/>
      <c r="NH2381" s="316"/>
      <c r="NI2381" s="316"/>
      <c r="NJ2381" s="316"/>
      <c r="NK2381" s="316"/>
      <c r="NL2381" s="316"/>
      <c r="NM2381" s="316"/>
      <c r="NN2381" s="316"/>
      <c r="NO2381" s="316"/>
      <c r="NP2381" s="316"/>
      <c r="NQ2381" s="316"/>
      <c r="NR2381" s="316"/>
      <c r="NS2381" s="316"/>
      <c r="NT2381" s="316"/>
      <c r="NU2381" s="316"/>
      <c r="NV2381" s="316"/>
      <c r="NW2381" s="316"/>
      <c r="NX2381" s="316"/>
      <c r="NY2381" s="316"/>
      <c r="NZ2381" s="316"/>
      <c r="OA2381" s="316"/>
      <c r="OB2381" s="316"/>
      <c r="OC2381" s="316"/>
      <c r="OD2381" s="316"/>
      <c r="OE2381" s="316"/>
      <c r="OF2381" s="316"/>
      <c r="OG2381" s="316"/>
      <c r="OH2381" s="316"/>
      <c r="OI2381" s="316"/>
      <c r="OJ2381" s="316"/>
      <c r="OK2381" s="316"/>
      <c r="OL2381" s="316"/>
      <c r="OM2381" s="316"/>
      <c r="ON2381" s="316"/>
      <c r="OO2381" s="316"/>
      <c r="OP2381" s="316"/>
      <c r="OQ2381" s="316"/>
      <c r="OR2381" s="316"/>
      <c r="OS2381" s="316"/>
      <c r="OT2381" s="316"/>
      <c r="OU2381" s="316"/>
      <c r="OV2381" s="316"/>
      <c r="OW2381" s="316"/>
      <c r="OX2381" s="316"/>
      <c r="OY2381" s="316"/>
      <c r="OZ2381" s="316"/>
      <c r="PA2381" s="316"/>
      <c r="PB2381" s="316"/>
      <c r="PC2381" s="316"/>
      <c r="PD2381" s="316"/>
      <c r="PE2381" s="316"/>
      <c r="PF2381" s="316"/>
      <c r="PG2381" s="316"/>
      <c r="PH2381" s="316"/>
      <c r="PI2381" s="316"/>
      <c r="PJ2381" s="316"/>
      <c r="PK2381" s="316"/>
      <c r="PL2381" s="316"/>
      <c r="PM2381" s="316"/>
      <c r="PN2381" s="316"/>
      <c r="PO2381" s="316"/>
      <c r="PP2381" s="316"/>
      <c r="PQ2381" s="316"/>
      <c r="PR2381" s="316"/>
      <c r="PS2381" s="316"/>
      <c r="PT2381" s="316"/>
      <c r="PU2381" s="316"/>
      <c r="PV2381" s="316"/>
      <c r="PW2381" s="316"/>
      <c r="PX2381" s="316"/>
      <c r="PY2381" s="316"/>
      <c r="PZ2381" s="316"/>
      <c r="QA2381" s="316"/>
      <c r="QB2381" s="316"/>
      <c r="QC2381" s="316"/>
      <c r="QD2381" s="316"/>
      <c r="QE2381" s="316"/>
      <c r="QF2381" s="316"/>
      <c r="QG2381" s="316"/>
      <c r="QH2381" s="316"/>
      <c r="QI2381" s="316"/>
      <c r="QJ2381" s="316"/>
      <c r="QK2381" s="316"/>
      <c r="QL2381" s="316"/>
      <c r="QM2381" s="316"/>
      <c r="QN2381" s="316"/>
      <c r="QO2381" s="316"/>
      <c r="QP2381" s="316"/>
      <c r="QQ2381" s="316"/>
      <c r="QR2381" s="316"/>
      <c r="QS2381" s="316"/>
      <c r="QT2381" s="316"/>
      <c r="QU2381" s="316"/>
      <c r="QV2381" s="316"/>
      <c r="QW2381" s="316"/>
      <c r="QX2381" s="316"/>
      <c r="QY2381" s="316"/>
      <c r="QZ2381" s="316"/>
      <c r="RA2381" s="316"/>
      <c r="RB2381" s="316"/>
      <c r="RC2381" s="316"/>
      <c r="RD2381" s="316"/>
      <c r="RE2381" s="316"/>
      <c r="RF2381" s="316"/>
      <c r="RG2381" s="316"/>
      <c r="RH2381" s="316"/>
      <c r="RI2381" s="316"/>
      <c r="RJ2381" s="316"/>
      <c r="RK2381" s="316"/>
      <c r="RL2381" s="316"/>
      <c r="RM2381" s="316"/>
      <c r="RN2381" s="316"/>
      <c r="RO2381" s="316"/>
      <c r="RP2381" s="316"/>
      <c r="RQ2381" s="316"/>
      <c r="RR2381" s="316"/>
      <c r="RS2381" s="316"/>
      <c r="RT2381" s="316"/>
      <c r="RU2381" s="316"/>
      <c r="RV2381" s="316"/>
      <c r="RW2381" s="316"/>
      <c r="RX2381" s="316"/>
      <c r="RY2381" s="316"/>
      <c r="RZ2381" s="316"/>
      <c r="SA2381" s="316"/>
      <c r="SB2381" s="316"/>
      <c r="SC2381" s="316"/>
      <c r="SD2381" s="316"/>
      <c r="SE2381" s="316"/>
      <c r="SF2381" s="316"/>
      <c r="SG2381" s="316"/>
      <c r="SH2381" s="316"/>
      <c r="SI2381" s="316"/>
      <c r="SJ2381" s="316"/>
      <c r="SK2381" s="316"/>
      <c r="SL2381" s="316"/>
      <c r="SM2381" s="316"/>
      <c r="SN2381" s="316"/>
      <c r="SO2381" s="316"/>
      <c r="SP2381" s="316"/>
      <c r="SQ2381" s="316"/>
      <c r="SR2381" s="316"/>
      <c r="SS2381" s="316"/>
      <c r="ST2381" s="316"/>
      <c r="SU2381" s="316"/>
      <c r="SV2381" s="316"/>
      <c r="SW2381" s="316"/>
      <c r="SX2381" s="316"/>
      <c r="SY2381" s="316"/>
      <c r="SZ2381" s="316"/>
      <c r="TA2381" s="316"/>
      <c r="TB2381" s="316"/>
      <c r="TC2381" s="316"/>
      <c r="TD2381" s="316"/>
      <c r="TE2381" s="316"/>
      <c r="TF2381" s="316"/>
      <c r="TG2381" s="316"/>
      <c r="TH2381" s="316"/>
      <c r="TI2381" s="316"/>
      <c r="TJ2381" s="316"/>
      <c r="TK2381" s="316"/>
      <c r="TL2381" s="316"/>
      <c r="TM2381" s="316"/>
      <c r="TN2381" s="316"/>
      <c r="TO2381" s="316"/>
      <c r="TP2381" s="316"/>
      <c r="TQ2381" s="316"/>
      <c r="TR2381" s="316"/>
      <c r="TS2381" s="316"/>
      <c r="TT2381" s="316"/>
      <c r="TU2381" s="316"/>
      <c r="TV2381" s="316"/>
      <c r="TW2381" s="316"/>
      <c r="TX2381" s="316"/>
      <c r="TY2381" s="316"/>
      <c r="TZ2381" s="316"/>
      <c r="UA2381" s="316"/>
      <c r="UB2381" s="316"/>
      <c r="UC2381" s="316"/>
      <c r="UD2381" s="316"/>
      <c r="UE2381" s="316"/>
      <c r="UF2381" s="316"/>
      <c r="UG2381" s="316"/>
      <c r="UH2381" s="316"/>
      <c r="UI2381" s="316"/>
      <c r="UJ2381" s="316"/>
      <c r="UK2381" s="316"/>
      <c r="UL2381" s="316"/>
      <c r="UM2381" s="316"/>
      <c r="UN2381" s="316"/>
      <c r="UO2381" s="316"/>
      <c r="UP2381" s="316"/>
      <c r="UQ2381" s="316"/>
      <c r="UR2381" s="316"/>
      <c r="US2381" s="316"/>
      <c r="UT2381" s="316"/>
      <c r="UU2381" s="316"/>
      <c r="UV2381" s="316"/>
      <c r="UW2381" s="316"/>
      <c r="UX2381" s="316"/>
      <c r="UY2381" s="316"/>
      <c r="UZ2381" s="316"/>
      <c r="VA2381" s="316"/>
      <c r="VB2381" s="316"/>
      <c r="VC2381" s="316"/>
      <c r="VD2381" s="316"/>
      <c r="VE2381" s="316"/>
      <c r="VF2381" s="316"/>
      <c r="VG2381" s="316"/>
      <c r="VH2381" s="316"/>
      <c r="VI2381" s="316"/>
      <c r="VJ2381" s="316"/>
      <c r="VK2381" s="316"/>
      <c r="VL2381" s="316"/>
      <c r="VM2381" s="316"/>
      <c r="VN2381" s="316"/>
      <c r="VO2381" s="316"/>
      <c r="VP2381" s="316"/>
      <c r="VQ2381" s="316"/>
      <c r="VR2381" s="316"/>
      <c r="VS2381" s="316"/>
      <c r="VT2381" s="316"/>
      <c r="VU2381" s="316"/>
      <c r="VV2381" s="316"/>
      <c r="VW2381" s="316"/>
      <c r="VX2381" s="316"/>
      <c r="VY2381" s="316"/>
      <c r="VZ2381" s="316"/>
      <c r="WA2381" s="316"/>
      <c r="WB2381" s="316"/>
      <c r="WC2381" s="316"/>
      <c r="WD2381" s="316"/>
      <c r="WE2381" s="316"/>
      <c r="WF2381" s="316"/>
      <c r="WG2381" s="316"/>
      <c r="WH2381" s="316"/>
      <c r="WI2381" s="316"/>
      <c r="WJ2381" s="316"/>
      <c r="WK2381" s="316"/>
      <c r="WL2381" s="316"/>
      <c r="WM2381" s="316"/>
      <c r="WN2381" s="316"/>
      <c r="WO2381" s="316"/>
      <c r="WP2381" s="316"/>
      <c r="WQ2381" s="316"/>
      <c r="WR2381" s="316"/>
      <c r="WS2381" s="316"/>
      <c r="WT2381" s="316"/>
      <c r="WU2381" s="316"/>
      <c r="WV2381" s="316"/>
      <c r="WW2381" s="316"/>
      <c r="WX2381" s="316"/>
      <c r="WY2381" s="316"/>
      <c r="WZ2381" s="316"/>
      <c r="XA2381" s="316"/>
      <c r="XB2381" s="316"/>
      <c r="XC2381" s="316"/>
      <c r="XD2381" s="316"/>
      <c r="XE2381" s="316"/>
      <c r="XF2381" s="316"/>
      <c r="XG2381" s="316"/>
      <c r="XH2381" s="316"/>
      <c r="XI2381" s="316"/>
      <c r="XJ2381" s="316"/>
      <c r="XK2381" s="316"/>
      <c r="XL2381" s="316"/>
      <c r="XM2381" s="316"/>
      <c r="XN2381" s="316"/>
      <c r="XO2381" s="316"/>
      <c r="XP2381" s="316"/>
      <c r="XQ2381" s="316"/>
      <c r="XR2381" s="316"/>
      <c r="XS2381" s="316"/>
      <c r="XT2381" s="316"/>
      <c r="XU2381" s="316"/>
      <c r="XV2381" s="316"/>
      <c r="XW2381" s="316"/>
      <c r="XX2381" s="316"/>
      <c r="XY2381" s="316"/>
      <c r="XZ2381" s="316"/>
      <c r="YA2381" s="316"/>
      <c r="YB2381" s="316"/>
      <c r="YC2381" s="316"/>
      <c r="YD2381" s="316"/>
      <c r="YE2381" s="316"/>
      <c r="YF2381" s="316"/>
      <c r="YG2381" s="316"/>
      <c r="YH2381" s="316"/>
      <c r="YI2381" s="316"/>
      <c r="YJ2381" s="316"/>
      <c r="YK2381" s="316"/>
      <c r="YL2381" s="316"/>
      <c r="YM2381" s="316"/>
      <c r="YN2381" s="316"/>
      <c r="YO2381" s="316"/>
      <c r="YP2381" s="316"/>
      <c r="YQ2381" s="316"/>
      <c r="YR2381" s="316"/>
      <c r="YS2381" s="316"/>
      <c r="YT2381" s="316"/>
      <c r="YU2381" s="316"/>
      <c r="YV2381" s="316"/>
      <c r="YW2381" s="316"/>
      <c r="YX2381" s="316"/>
      <c r="YY2381" s="316"/>
      <c r="YZ2381" s="316"/>
      <c r="ZA2381" s="316"/>
      <c r="ZB2381" s="316"/>
      <c r="ZC2381" s="316"/>
      <c r="ZD2381" s="316"/>
      <c r="ZE2381" s="316"/>
      <c r="ZF2381" s="316"/>
      <c r="ZG2381" s="316"/>
      <c r="ZH2381" s="316"/>
      <c r="ZI2381" s="316"/>
      <c r="ZJ2381" s="316"/>
      <c r="ZK2381" s="316"/>
      <c r="ZL2381" s="316"/>
      <c r="ZM2381" s="316"/>
      <c r="ZN2381" s="316"/>
      <c r="ZO2381" s="316"/>
      <c r="ZP2381" s="316"/>
      <c r="ZQ2381" s="316"/>
      <c r="ZR2381" s="316"/>
      <c r="ZS2381" s="316"/>
      <c r="ZT2381" s="316"/>
      <c r="ZU2381" s="316"/>
      <c r="ZV2381" s="316"/>
      <c r="ZW2381" s="316"/>
      <c r="ZX2381" s="316"/>
      <c r="ZY2381" s="316"/>
      <c r="ZZ2381" s="316"/>
      <c r="AAA2381" s="316"/>
      <c r="AAB2381" s="316"/>
      <c r="AAC2381" s="316"/>
      <c r="AAD2381" s="316"/>
      <c r="AAE2381" s="316"/>
      <c r="AAF2381" s="316"/>
      <c r="AAG2381" s="316"/>
      <c r="AAH2381" s="316"/>
      <c r="AAI2381" s="316"/>
      <c r="AAJ2381" s="316"/>
      <c r="AAK2381" s="316"/>
      <c r="AAL2381" s="316"/>
      <c r="AAM2381" s="316"/>
      <c r="AAN2381" s="316"/>
      <c r="AAO2381" s="316"/>
      <c r="AAP2381" s="316"/>
      <c r="AAQ2381" s="316"/>
      <c r="AAR2381" s="316"/>
      <c r="AAS2381" s="316"/>
      <c r="AAT2381" s="316"/>
      <c r="AAU2381" s="316"/>
      <c r="AAV2381" s="316"/>
      <c r="AAW2381" s="316"/>
      <c r="AAX2381" s="316"/>
      <c r="AAY2381" s="316"/>
      <c r="AAZ2381" s="316"/>
      <c r="ABA2381" s="316"/>
      <c r="ABB2381" s="316"/>
      <c r="ABC2381" s="316"/>
      <c r="ABD2381" s="316"/>
      <c r="ABE2381" s="316"/>
      <c r="ABF2381" s="316"/>
      <c r="ABG2381" s="316"/>
      <c r="ABH2381" s="316"/>
      <c r="ABI2381" s="316"/>
      <c r="ABJ2381" s="316"/>
      <c r="ABK2381" s="316"/>
      <c r="ABL2381" s="316"/>
      <c r="ABM2381" s="316"/>
      <c r="ABN2381" s="316"/>
      <c r="ABO2381" s="316"/>
      <c r="ABP2381" s="316"/>
      <c r="ABQ2381" s="316"/>
      <c r="ABR2381" s="316"/>
      <c r="ABS2381" s="316"/>
      <c r="ABT2381" s="316"/>
      <c r="ABU2381" s="316"/>
      <c r="ABV2381" s="316"/>
      <c r="ABW2381" s="316"/>
      <c r="ABX2381" s="316"/>
      <c r="ABY2381" s="316"/>
      <c r="ABZ2381" s="316"/>
      <c r="ACA2381" s="316"/>
      <c r="ACB2381" s="316"/>
      <c r="ACC2381" s="316"/>
      <c r="ACD2381" s="316"/>
      <c r="ACE2381" s="316"/>
      <c r="ACF2381" s="316"/>
      <c r="ACG2381" s="316"/>
      <c r="ACH2381" s="316"/>
      <c r="ACI2381" s="316"/>
      <c r="ACJ2381" s="316"/>
      <c r="ACK2381" s="316"/>
      <c r="ACL2381" s="316"/>
      <c r="ACM2381" s="316"/>
      <c r="ACN2381" s="316"/>
      <c r="ACO2381" s="316"/>
      <c r="ACP2381" s="316"/>
      <c r="ACQ2381" s="316"/>
      <c r="ACR2381" s="316"/>
      <c r="ACS2381" s="316"/>
      <c r="ACT2381" s="316"/>
      <c r="ACU2381" s="316"/>
      <c r="ACV2381" s="316"/>
      <c r="ACW2381" s="316"/>
      <c r="ACX2381" s="316"/>
      <c r="ACY2381" s="316"/>
      <c r="ACZ2381" s="316"/>
      <c r="ADA2381" s="316"/>
      <c r="ADB2381" s="316"/>
      <c r="ADC2381" s="316"/>
      <c r="ADD2381" s="316"/>
      <c r="ADE2381" s="316"/>
      <c r="ADF2381" s="316"/>
      <c r="ADG2381" s="316"/>
      <c r="ADH2381" s="316"/>
      <c r="ADI2381" s="316"/>
      <c r="ADJ2381" s="316"/>
      <c r="ADK2381" s="316"/>
      <c r="ADL2381" s="316"/>
      <c r="ADM2381" s="316"/>
      <c r="ADN2381" s="316"/>
      <c r="ADO2381" s="316"/>
      <c r="ADP2381" s="316"/>
      <c r="ADQ2381" s="316"/>
      <c r="ADR2381" s="316"/>
      <c r="ADS2381" s="316"/>
      <c r="ADT2381" s="316"/>
      <c r="ADU2381" s="316"/>
      <c r="ADV2381" s="316"/>
      <c r="ADW2381" s="316"/>
      <c r="ADX2381" s="316"/>
      <c r="ADY2381" s="316"/>
      <c r="ADZ2381" s="316"/>
      <c r="AEA2381" s="316"/>
      <c r="AEB2381" s="316"/>
      <c r="AEC2381" s="316"/>
      <c r="AED2381" s="316"/>
      <c r="AEE2381" s="316"/>
      <c r="AEF2381" s="316"/>
      <c r="AEG2381" s="316"/>
      <c r="AEH2381" s="316"/>
      <c r="AEI2381" s="316"/>
      <c r="AEJ2381" s="316"/>
      <c r="AEK2381" s="316"/>
      <c r="AEL2381" s="316"/>
      <c r="AEM2381" s="316"/>
      <c r="AEN2381" s="316"/>
      <c r="AEO2381" s="316"/>
      <c r="AEP2381" s="316"/>
      <c r="AEQ2381" s="316"/>
      <c r="AER2381" s="316"/>
      <c r="AES2381" s="316"/>
      <c r="AET2381" s="316"/>
      <c r="AEU2381" s="316"/>
      <c r="AEV2381" s="316"/>
      <c r="AEW2381" s="316"/>
      <c r="AEX2381" s="316"/>
      <c r="AEY2381" s="316"/>
      <c r="AEZ2381" s="316"/>
      <c r="AFA2381" s="316"/>
      <c r="AFB2381" s="316"/>
      <c r="AFC2381" s="316"/>
      <c r="AFD2381" s="316"/>
      <c r="AFE2381" s="316"/>
      <c r="AFF2381" s="316"/>
      <c r="AFG2381" s="316"/>
      <c r="AFH2381" s="316"/>
      <c r="AFI2381" s="316"/>
      <c r="AFJ2381" s="316"/>
      <c r="AFK2381" s="316"/>
      <c r="AFL2381" s="316"/>
      <c r="AFM2381" s="316"/>
      <c r="AFN2381" s="316"/>
      <c r="AFO2381" s="316"/>
      <c r="AFP2381" s="316"/>
      <c r="AFQ2381" s="316"/>
      <c r="AFR2381" s="316"/>
      <c r="AFS2381" s="316"/>
      <c r="AFT2381" s="316"/>
      <c r="AFU2381" s="316"/>
      <c r="AFV2381" s="316"/>
      <c r="AFW2381" s="316"/>
      <c r="AFX2381" s="316"/>
      <c r="AFY2381" s="316"/>
      <c r="AFZ2381" s="316"/>
      <c r="AGA2381" s="316"/>
      <c r="AGB2381" s="316"/>
      <c r="AGC2381" s="316"/>
      <c r="AGD2381" s="316"/>
      <c r="AGE2381" s="316"/>
      <c r="AGF2381" s="316"/>
      <c r="AGG2381" s="316"/>
      <c r="AGH2381" s="316"/>
      <c r="AGI2381" s="316"/>
      <c r="AGJ2381" s="316"/>
      <c r="AGK2381" s="316"/>
      <c r="AGL2381" s="316"/>
      <c r="AGM2381" s="316"/>
      <c r="AGN2381" s="316"/>
      <c r="AGO2381" s="316"/>
      <c r="AGP2381" s="316"/>
      <c r="AGQ2381" s="316"/>
      <c r="AGR2381" s="316"/>
      <c r="AGS2381" s="316"/>
      <c r="AGT2381" s="316"/>
      <c r="AGU2381" s="316"/>
      <c r="AGV2381" s="316"/>
      <c r="AGW2381" s="316"/>
      <c r="AGX2381" s="316"/>
      <c r="AGY2381" s="316"/>
      <c r="AGZ2381" s="316"/>
      <c r="AHA2381" s="316"/>
      <c r="AHB2381" s="316"/>
      <c r="AHC2381" s="316"/>
      <c r="AHD2381" s="316"/>
      <c r="AHE2381" s="316"/>
      <c r="AHF2381" s="316"/>
      <c r="AHG2381" s="316"/>
      <c r="AHH2381" s="316"/>
      <c r="AHI2381" s="316"/>
      <c r="AHJ2381" s="316"/>
      <c r="AHK2381" s="316"/>
      <c r="AHL2381" s="316"/>
      <c r="AHM2381" s="316"/>
      <c r="AHN2381" s="316"/>
      <c r="AHO2381" s="316"/>
      <c r="AHP2381" s="316"/>
      <c r="AHQ2381" s="316"/>
      <c r="AHR2381" s="316"/>
      <c r="AHS2381" s="316"/>
      <c r="AHT2381" s="316"/>
      <c r="AHU2381" s="316"/>
      <c r="AHV2381" s="316"/>
      <c r="AHW2381" s="316"/>
      <c r="AHX2381" s="316"/>
      <c r="AHY2381" s="316"/>
      <c r="AHZ2381" s="316"/>
      <c r="AIA2381" s="316"/>
      <c r="AIB2381" s="316"/>
      <c r="AIC2381" s="316"/>
      <c r="AID2381" s="316"/>
      <c r="AIE2381" s="316"/>
      <c r="AIF2381" s="316"/>
      <c r="AIG2381" s="316"/>
      <c r="AIH2381" s="316"/>
      <c r="AII2381" s="316"/>
      <c r="AIJ2381" s="316"/>
      <c r="AIK2381" s="316"/>
      <c r="AIL2381" s="316"/>
      <c r="AIM2381" s="316"/>
      <c r="AIN2381" s="316"/>
      <c r="AIO2381" s="316"/>
      <c r="AIP2381" s="316"/>
      <c r="AIQ2381" s="316"/>
      <c r="AIR2381" s="316"/>
      <c r="AIS2381" s="316"/>
      <c r="AIT2381" s="316"/>
      <c r="AIU2381" s="316"/>
      <c r="AIV2381" s="316"/>
      <c r="AIW2381" s="316"/>
      <c r="AIX2381" s="316"/>
      <c r="AIY2381" s="316"/>
      <c r="AIZ2381" s="316"/>
      <c r="AJA2381" s="316"/>
      <c r="AJB2381" s="316"/>
      <c r="AJC2381" s="316"/>
      <c r="AJD2381" s="316"/>
      <c r="AJE2381" s="316"/>
      <c r="AJF2381" s="316"/>
      <c r="AJG2381" s="316"/>
      <c r="AJH2381" s="316"/>
      <c r="AJI2381" s="316"/>
      <c r="AJJ2381" s="316"/>
      <c r="AJK2381" s="316"/>
      <c r="AJL2381" s="316"/>
      <c r="AJM2381" s="316"/>
      <c r="AJN2381" s="316"/>
      <c r="AJO2381" s="316"/>
      <c r="AJP2381" s="316"/>
      <c r="AJQ2381" s="316"/>
      <c r="AJR2381" s="316"/>
      <c r="AJS2381" s="316"/>
      <c r="AJT2381" s="316"/>
      <c r="AJU2381" s="316"/>
      <c r="AJV2381" s="316"/>
      <c r="AJW2381" s="316"/>
      <c r="AJX2381" s="316"/>
      <c r="AJY2381" s="316"/>
      <c r="AJZ2381" s="316"/>
      <c r="AKA2381" s="316"/>
      <c r="AKB2381" s="316"/>
      <c r="AKC2381" s="316"/>
      <c r="AKD2381" s="316"/>
      <c r="AKE2381" s="316"/>
      <c r="AKF2381" s="316"/>
      <c r="AKG2381" s="316"/>
      <c r="AKH2381" s="316"/>
      <c r="AKI2381" s="316"/>
      <c r="AKJ2381" s="316"/>
      <c r="AKK2381" s="316"/>
      <c r="AKL2381" s="316"/>
      <c r="AKM2381" s="316"/>
      <c r="AKN2381" s="316"/>
      <c r="AKO2381" s="316"/>
      <c r="AKP2381" s="316"/>
      <c r="AKQ2381" s="316"/>
      <c r="AKR2381" s="316"/>
      <c r="AKS2381" s="316"/>
      <c r="AKT2381" s="316"/>
      <c r="AKU2381" s="316"/>
      <c r="AKV2381" s="316"/>
      <c r="AKW2381" s="316"/>
      <c r="AKX2381" s="316"/>
      <c r="AKY2381" s="316"/>
      <c r="AKZ2381" s="316"/>
      <c r="ALA2381" s="316"/>
      <c r="ALB2381" s="316"/>
      <c r="ALC2381" s="316"/>
      <c r="ALD2381" s="316"/>
      <c r="ALE2381" s="316"/>
      <c r="ALF2381" s="316"/>
      <c r="ALG2381" s="316"/>
      <c r="ALH2381" s="316"/>
      <c r="ALI2381" s="316"/>
      <c r="ALJ2381" s="316"/>
      <c r="ALK2381" s="316"/>
      <c r="ALL2381" s="316"/>
      <c r="ALM2381" s="316"/>
      <c r="ALN2381" s="316"/>
      <c r="ALO2381" s="316"/>
      <c r="ALP2381" s="316"/>
      <c r="ALQ2381" s="316"/>
      <c r="ALR2381" s="316"/>
      <c r="ALS2381" s="316"/>
      <c r="ALT2381" s="316"/>
      <c r="ALU2381" s="316"/>
      <c r="ALV2381" s="316"/>
      <c r="ALW2381" s="316"/>
      <c r="ALX2381" s="316"/>
      <c r="ALY2381" s="316"/>
      <c r="ALZ2381" s="316"/>
      <c r="AMA2381" s="316"/>
      <c r="AMB2381" s="316"/>
      <c r="AMC2381" s="316"/>
      <c r="AMD2381" s="316"/>
      <c r="AME2381" s="316"/>
      <c r="AMF2381" s="316"/>
      <c r="AMG2381" s="316"/>
      <c r="AMH2381" s="316"/>
      <c r="AMI2381" s="316"/>
      <c r="AMJ2381" s="316"/>
      <c r="AMK2381" s="316"/>
      <c r="AML2381" s="316"/>
      <c r="AMM2381" s="316"/>
      <c r="AMN2381" s="316"/>
      <c r="AMO2381" s="316"/>
      <c r="AMP2381" s="316"/>
      <c r="AMQ2381" s="316"/>
      <c r="AMR2381" s="316"/>
      <c r="AMS2381" s="316"/>
      <c r="AMT2381" s="316"/>
      <c r="AMU2381" s="316"/>
      <c r="AMV2381" s="316"/>
      <c r="AMW2381" s="316"/>
      <c r="AMX2381" s="316"/>
      <c r="AMY2381" s="316"/>
      <c r="AMZ2381" s="316"/>
      <c r="ANA2381" s="316"/>
      <c r="ANB2381" s="316"/>
      <c r="ANC2381" s="316"/>
      <c r="AND2381" s="316"/>
      <c r="ANE2381" s="316"/>
      <c r="ANF2381" s="316"/>
      <c r="ANG2381" s="316"/>
      <c r="ANH2381" s="316"/>
      <c r="ANI2381" s="316"/>
      <c r="ANJ2381" s="316"/>
      <c r="ANK2381" s="316"/>
      <c r="ANL2381" s="316"/>
      <c r="ANM2381" s="316"/>
      <c r="ANN2381" s="316"/>
      <c r="ANO2381" s="316"/>
      <c r="ANP2381" s="316"/>
      <c r="ANQ2381" s="316"/>
      <c r="ANR2381" s="316"/>
      <c r="ANS2381" s="316"/>
      <c r="ANT2381" s="316"/>
      <c r="ANU2381" s="316"/>
      <c r="ANV2381" s="316"/>
      <c r="ANW2381" s="316"/>
      <c r="ANX2381" s="316"/>
      <c r="ANY2381" s="316"/>
      <c r="ANZ2381" s="316"/>
      <c r="AOA2381" s="316"/>
      <c r="AOB2381" s="316"/>
      <c r="AOC2381" s="316"/>
      <c r="AOD2381" s="316"/>
      <c r="AOE2381" s="316"/>
      <c r="AOF2381" s="316"/>
      <c r="AOG2381" s="316"/>
      <c r="AOH2381" s="316"/>
      <c r="AOI2381" s="316"/>
      <c r="AOJ2381" s="316"/>
      <c r="AOK2381" s="316"/>
      <c r="AOL2381" s="316"/>
      <c r="AOM2381" s="316"/>
      <c r="AON2381" s="316"/>
      <c r="AOO2381" s="316"/>
      <c r="AOP2381" s="316"/>
      <c r="AOQ2381" s="316"/>
      <c r="AOR2381" s="316"/>
      <c r="AOS2381" s="316"/>
      <c r="AOT2381" s="316"/>
      <c r="AOU2381" s="316"/>
      <c r="AOV2381" s="316"/>
      <c r="AOW2381" s="316"/>
      <c r="AOX2381" s="316"/>
      <c r="AOY2381" s="316"/>
      <c r="AOZ2381" s="316"/>
      <c r="APA2381" s="316"/>
      <c r="APB2381" s="316"/>
      <c r="APC2381" s="316"/>
      <c r="APD2381" s="316"/>
      <c r="APE2381" s="316"/>
      <c r="APF2381" s="316"/>
      <c r="APG2381" s="316"/>
      <c r="APH2381" s="316"/>
      <c r="API2381" s="316"/>
      <c r="APJ2381" s="316"/>
      <c r="APK2381" s="316"/>
      <c r="APL2381" s="316"/>
      <c r="APM2381" s="316"/>
      <c r="APN2381" s="316"/>
      <c r="APO2381" s="316"/>
      <c r="APP2381" s="316"/>
      <c r="APQ2381" s="316"/>
      <c r="APR2381" s="316"/>
      <c r="APS2381" s="316"/>
      <c r="APT2381" s="316"/>
      <c r="APU2381" s="316"/>
      <c r="APV2381" s="316"/>
      <c r="APW2381" s="316"/>
      <c r="APX2381" s="316"/>
      <c r="APY2381" s="316"/>
      <c r="APZ2381" s="316"/>
      <c r="AQA2381" s="316"/>
      <c r="AQB2381" s="316"/>
      <c r="AQC2381" s="316"/>
      <c r="AQD2381" s="316"/>
      <c r="AQE2381" s="316"/>
      <c r="AQF2381" s="316"/>
      <c r="AQG2381" s="316"/>
      <c r="AQH2381" s="316"/>
      <c r="AQI2381" s="316"/>
      <c r="AQJ2381" s="316"/>
      <c r="AQK2381" s="316"/>
      <c r="AQL2381" s="316"/>
      <c r="AQM2381" s="316"/>
      <c r="AQN2381" s="316"/>
      <c r="AQO2381" s="316"/>
      <c r="AQP2381" s="316"/>
      <c r="AQQ2381" s="316"/>
      <c r="AQR2381" s="316"/>
      <c r="AQS2381" s="316"/>
      <c r="AQT2381" s="316"/>
      <c r="AQU2381" s="316"/>
      <c r="AQV2381" s="316"/>
      <c r="AQW2381" s="316"/>
      <c r="AQX2381" s="316"/>
      <c r="AQY2381" s="316"/>
      <c r="AQZ2381" s="316"/>
      <c r="ARA2381" s="316"/>
      <c r="ARB2381" s="316"/>
      <c r="ARC2381" s="316"/>
      <c r="ARD2381" s="316"/>
      <c r="ARE2381" s="316"/>
      <c r="ARF2381" s="316"/>
      <c r="ARG2381" s="316"/>
      <c r="ARH2381" s="316"/>
      <c r="ARI2381" s="316"/>
      <c r="ARJ2381" s="316"/>
      <c r="ARK2381" s="316"/>
      <c r="ARL2381" s="316"/>
      <c r="ARM2381" s="316"/>
      <c r="ARN2381" s="316"/>
      <c r="ARO2381" s="316"/>
      <c r="ARP2381" s="316"/>
      <c r="ARQ2381" s="316"/>
      <c r="ARR2381" s="316"/>
      <c r="ARS2381" s="316"/>
      <c r="ART2381" s="316"/>
      <c r="ARU2381" s="316"/>
      <c r="ARV2381" s="316"/>
      <c r="ARW2381" s="316"/>
      <c r="ARX2381" s="316"/>
      <c r="ARY2381" s="316"/>
      <c r="ARZ2381" s="316"/>
      <c r="ASA2381" s="316"/>
      <c r="ASB2381" s="316"/>
      <c r="ASC2381" s="316"/>
      <c r="ASD2381" s="316"/>
      <c r="ASE2381" s="316"/>
      <c r="ASF2381" s="316"/>
      <c r="ASG2381" s="316"/>
      <c r="ASH2381" s="316"/>
      <c r="ASI2381" s="316"/>
      <c r="ASJ2381" s="316"/>
      <c r="ASK2381" s="316"/>
      <c r="ASL2381" s="316"/>
      <c r="ASM2381" s="316"/>
      <c r="ASN2381" s="316"/>
      <c r="ASO2381" s="316"/>
      <c r="ASP2381" s="316"/>
      <c r="ASQ2381" s="316"/>
      <c r="ASR2381" s="316"/>
      <c r="ASS2381" s="316"/>
      <c r="AST2381" s="316"/>
      <c r="ASU2381" s="316"/>
      <c r="ASV2381" s="316"/>
      <c r="ASW2381" s="316"/>
      <c r="ASX2381" s="316"/>
      <c r="ASY2381" s="316"/>
      <c r="ASZ2381" s="316"/>
      <c r="ATA2381" s="316"/>
      <c r="ATB2381" s="316"/>
      <c r="ATC2381" s="316"/>
      <c r="ATD2381" s="316"/>
      <c r="ATE2381" s="316"/>
      <c r="ATF2381" s="316"/>
      <c r="ATG2381" s="316"/>
      <c r="ATH2381" s="316"/>
      <c r="ATI2381" s="316"/>
      <c r="ATJ2381" s="316"/>
      <c r="ATK2381" s="316"/>
      <c r="ATL2381" s="316"/>
      <c r="ATM2381" s="316"/>
      <c r="ATN2381" s="316"/>
      <c r="ATO2381" s="316"/>
      <c r="ATP2381" s="316"/>
      <c r="ATQ2381" s="316"/>
      <c r="ATR2381" s="316"/>
      <c r="ATS2381" s="316"/>
      <c r="ATT2381" s="316"/>
      <c r="ATU2381" s="316"/>
      <c r="ATV2381" s="316"/>
      <c r="ATW2381" s="316"/>
      <c r="ATX2381" s="316"/>
      <c r="ATY2381" s="316"/>
      <c r="ATZ2381" s="316"/>
      <c r="AUA2381" s="316"/>
      <c r="AUB2381" s="316"/>
      <c r="AUC2381" s="316"/>
      <c r="AUD2381" s="316"/>
      <c r="AUE2381" s="316"/>
      <c r="AUF2381" s="316"/>
      <c r="AUG2381" s="316"/>
      <c r="AUH2381" s="316"/>
      <c r="AUI2381" s="316"/>
      <c r="AUJ2381" s="316"/>
      <c r="AUK2381" s="316"/>
      <c r="AUL2381" s="316"/>
      <c r="AUM2381" s="316"/>
      <c r="AUN2381" s="316"/>
      <c r="AUO2381" s="316"/>
      <c r="AUP2381" s="316"/>
      <c r="AUQ2381" s="316"/>
      <c r="AUR2381" s="316"/>
      <c r="AUS2381" s="316"/>
      <c r="AUT2381" s="316"/>
      <c r="AUU2381" s="316"/>
      <c r="AUV2381" s="316"/>
      <c r="AUW2381" s="316"/>
      <c r="AUX2381" s="316"/>
      <c r="AUY2381" s="316"/>
      <c r="AUZ2381" s="316"/>
      <c r="AVA2381" s="316"/>
      <c r="AVB2381" s="316"/>
      <c r="AVC2381" s="316"/>
      <c r="AVD2381" s="316"/>
      <c r="AVE2381" s="316"/>
      <c r="AVF2381" s="316"/>
      <c r="AVG2381" s="316"/>
      <c r="AVH2381" s="316"/>
      <c r="AVI2381" s="316"/>
      <c r="AVJ2381" s="316"/>
      <c r="AVK2381" s="316"/>
      <c r="AVL2381" s="316"/>
      <c r="AVM2381" s="316"/>
      <c r="AVN2381" s="316"/>
      <c r="AVO2381" s="316"/>
      <c r="AVP2381" s="316"/>
      <c r="AVQ2381" s="316"/>
      <c r="AVR2381" s="316"/>
      <c r="AVS2381" s="316"/>
      <c r="AVT2381" s="316"/>
      <c r="AVU2381" s="316"/>
      <c r="AVV2381" s="316"/>
      <c r="AVW2381" s="316"/>
      <c r="AVX2381" s="316"/>
      <c r="AVY2381" s="316"/>
      <c r="AVZ2381" s="316"/>
      <c r="AWA2381" s="316"/>
      <c r="AWB2381" s="316"/>
      <c r="AWC2381" s="316"/>
      <c r="AWD2381" s="316"/>
      <c r="AWE2381" s="316"/>
      <c r="AWF2381" s="316"/>
      <c r="AWG2381" s="316"/>
      <c r="AWH2381" s="316"/>
      <c r="AWI2381" s="316"/>
      <c r="AWJ2381" s="316"/>
      <c r="AWK2381" s="316"/>
      <c r="AWL2381" s="316"/>
      <c r="AWM2381" s="316"/>
      <c r="AWN2381" s="316"/>
      <c r="AWO2381" s="316"/>
      <c r="AWP2381" s="316"/>
      <c r="AWQ2381" s="316"/>
      <c r="AWR2381" s="316"/>
      <c r="AWS2381" s="316"/>
      <c r="AWT2381" s="316"/>
      <c r="AWU2381" s="316"/>
      <c r="AWV2381" s="316"/>
      <c r="AWW2381" s="316"/>
      <c r="AWX2381" s="316"/>
      <c r="AWY2381" s="316"/>
      <c r="AWZ2381" s="316"/>
      <c r="AXA2381" s="316"/>
      <c r="AXB2381" s="316"/>
      <c r="AXC2381" s="316"/>
      <c r="AXD2381" s="316"/>
      <c r="AXE2381" s="316"/>
      <c r="AXF2381" s="316"/>
      <c r="AXG2381" s="316"/>
      <c r="AXH2381" s="316"/>
      <c r="AXI2381" s="316"/>
      <c r="AXJ2381" s="316"/>
      <c r="AXK2381" s="316"/>
      <c r="AXL2381" s="316"/>
      <c r="AXM2381" s="316"/>
      <c r="AXN2381" s="316"/>
      <c r="AXO2381" s="316"/>
      <c r="AXP2381" s="316"/>
      <c r="AXQ2381" s="316"/>
      <c r="AXR2381" s="316"/>
      <c r="AXS2381" s="316"/>
      <c r="AXT2381" s="316"/>
      <c r="AXU2381" s="316"/>
      <c r="AXV2381" s="316"/>
      <c r="AXW2381" s="316"/>
      <c r="AXX2381" s="316"/>
      <c r="AXY2381" s="316"/>
      <c r="AXZ2381" s="316"/>
      <c r="AYA2381" s="316"/>
      <c r="AYB2381" s="316"/>
      <c r="AYC2381" s="316"/>
      <c r="AYD2381" s="316"/>
      <c r="AYE2381" s="316"/>
      <c r="AYF2381" s="316"/>
      <c r="AYG2381" s="316"/>
      <c r="AYH2381" s="316"/>
      <c r="AYI2381" s="316"/>
      <c r="AYJ2381" s="316"/>
      <c r="AYK2381" s="316"/>
      <c r="AYL2381" s="316"/>
      <c r="AYM2381" s="316"/>
      <c r="AYN2381" s="316"/>
      <c r="AYO2381" s="316"/>
      <c r="AYP2381" s="316"/>
      <c r="AYQ2381" s="316"/>
      <c r="AYR2381" s="316"/>
      <c r="AYS2381" s="316"/>
      <c r="AYT2381" s="316"/>
      <c r="AYU2381" s="316"/>
      <c r="AYV2381" s="316"/>
      <c r="AYW2381" s="316"/>
      <c r="AYX2381" s="316"/>
      <c r="AYY2381" s="316"/>
      <c r="AYZ2381" s="316"/>
      <c r="AZA2381" s="316"/>
      <c r="AZB2381" s="316"/>
      <c r="AZC2381" s="316"/>
      <c r="AZD2381" s="316"/>
      <c r="AZE2381" s="316"/>
      <c r="AZF2381" s="316"/>
      <c r="AZG2381" s="316"/>
      <c r="AZH2381" s="316"/>
      <c r="AZI2381" s="316"/>
      <c r="AZJ2381" s="316"/>
      <c r="AZK2381" s="316"/>
      <c r="AZL2381" s="316"/>
      <c r="AZM2381" s="316"/>
      <c r="AZN2381" s="316"/>
      <c r="AZO2381" s="316"/>
      <c r="AZP2381" s="316"/>
      <c r="AZQ2381" s="316"/>
      <c r="AZR2381" s="316"/>
      <c r="AZS2381" s="316"/>
      <c r="AZT2381" s="316"/>
      <c r="AZU2381" s="316"/>
      <c r="AZV2381" s="316"/>
      <c r="AZW2381" s="316"/>
      <c r="AZX2381" s="316"/>
      <c r="AZY2381" s="316"/>
      <c r="AZZ2381" s="316"/>
      <c r="BAA2381" s="316"/>
      <c r="BAB2381" s="316"/>
      <c r="BAC2381" s="316"/>
      <c r="BAD2381" s="316"/>
      <c r="BAE2381" s="316"/>
      <c r="BAF2381" s="316"/>
      <c r="BAG2381" s="316"/>
      <c r="BAH2381" s="316"/>
      <c r="BAI2381" s="316"/>
      <c r="BAJ2381" s="316"/>
      <c r="BAK2381" s="316"/>
      <c r="BAL2381" s="316"/>
      <c r="BAM2381" s="316"/>
      <c r="BAN2381" s="316"/>
      <c r="BAO2381" s="316"/>
      <c r="BAP2381" s="316"/>
      <c r="BAQ2381" s="316"/>
      <c r="BAR2381" s="316"/>
      <c r="BAS2381" s="316"/>
      <c r="BAT2381" s="316"/>
      <c r="BAU2381" s="316"/>
      <c r="BAV2381" s="316"/>
      <c r="BAW2381" s="316"/>
      <c r="BAX2381" s="316"/>
      <c r="BAY2381" s="316"/>
      <c r="BAZ2381" s="316"/>
      <c r="BBA2381" s="316"/>
      <c r="BBB2381" s="316"/>
      <c r="BBC2381" s="316"/>
      <c r="BBD2381" s="316"/>
      <c r="BBE2381" s="316"/>
      <c r="BBF2381" s="316"/>
      <c r="BBG2381" s="316"/>
      <c r="BBH2381" s="316"/>
      <c r="BBI2381" s="316"/>
      <c r="BBJ2381" s="316"/>
      <c r="BBK2381" s="316"/>
      <c r="BBL2381" s="316"/>
      <c r="BBM2381" s="316"/>
      <c r="BBN2381" s="316"/>
      <c r="BBO2381" s="316"/>
      <c r="BBP2381" s="316"/>
      <c r="BBQ2381" s="316"/>
      <c r="BBR2381" s="316"/>
      <c r="BBS2381" s="316"/>
      <c r="BBT2381" s="316"/>
      <c r="BBU2381" s="316"/>
      <c r="BBV2381" s="316"/>
      <c r="BBW2381" s="316"/>
      <c r="BBX2381" s="316"/>
      <c r="BBY2381" s="316"/>
      <c r="BBZ2381" s="316"/>
      <c r="BCA2381" s="316"/>
      <c r="BCB2381" s="316"/>
      <c r="BCC2381" s="316"/>
      <c r="BCD2381" s="316"/>
      <c r="BCE2381" s="316"/>
      <c r="BCF2381" s="316"/>
      <c r="BCG2381" s="316"/>
      <c r="BCH2381" s="316"/>
      <c r="BCI2381" s="316"/>
      <c r="BCJ2381" s="316"/>
      <c r="BCK2381" s="316"/>
      <c r="BCL2381" s="316"/>
      <c r="BCM2381" s="316"/>
      <c r="BCN2381" s="316"/>
      <c r="BCO2381" s="316"/>
      <c r="BCP2381" s="316"/>
      <c r="BCQ2381" s="316"/>
      <c r="BCR2381" s="316"/>
      <c r="BCS2381" s="316"/>
      <c r="BCT2381" s="316"/>
      <c r="BCU2381" s="316"/>
      <c r="BCV2381" s="316"/>
      <c r="BCW2381" s="316"/>
      <c r="BCX2381" s="316"/>
      <c r="BCY2381" s="316"/>
      <c r="BCZ2381" s="316"/>
      <c r="BDA2381" s="316"/>
      <c r="BDB2381" s="316"/>
      <c r="BDC2381" s="316"/>
      <c r="BDD2381" s="316"/>
      <c r="BDE2381" s="316"/>
      <c r="BDF2381" s="316"/>
      <c r="BDG2381" s="316"/>
      <c r="BDH2381" s="316"/>
      <c r="BDI2381" s="316"/>
      <c r="BDJ2381" s="316"/>
      <c r="BDK2381" s="316"/>
      <c r="BDL2381" s="316"/>
      <c r="BDM2381" s="316"/>
      <c r="BDN2381" s="316"/>
      <c r="BDO2381" s="316"/>
      <c r="BDP2381" s="316"/>
      <c r="BDQ2381" s="316"/>
      <c r="BDR2381" s="316"/>
      <c r="BDS2381" s="316"/>
      <c r="BDT2381" s="316"/>
      <c r="BDU2381" s="316"/>
      <c r="BDV2381" s="316"/>
      <c r="BDW2381" s="316"/>
      <c r="BDX2381" s="316"/>
      <c r="BDY2381" s="316"/>
      <c r="BDZ2381" s="316"/>
      <c r="BEA2381" s="316"/>
      <c r="BEB2381" s="316"/>
      <c r="BEC2381" s="316"/>
      <c r="BED2381" s="316"/>
      <c r="BEE2381" s="316"/>
      <c r="BEF2381" s="316"/>
      <c r="BEG2381" s="316"/>
      <c r="BEH2381" s="316"/>
      <c r="BEI2381" s="316"/>
      <c r="BEJ2381" s="316"/>
      <c r="BEK2381" s="316"/>
      <c r="BEL2381" s="316"/>
      <c r="BEM2381" s="316"/>
      <c r="BEN2381" s="316"/>
      <c r="BEO2381" s="316"/>
      <c r="BEP2381" s="316"/>
      <c r="BEQ2381" s="316"/>
      <c r="BER2381" s="316"/>
      <c r="BES2381" s="316"/>
      <c r="BET2381" s="316"/>
      <c r="BEU2381" s="316"/>
      <c r="BEV2381" s="316"/>
      <c r="BEW2381" s="316"/>
      <c r="BEX2381" s="316"/>
      <c r="BEY2381" s="316"/>
      <c r="BEZ2381" s="316"/>
      <c r="BFA2381" s="316"/>
      <c r="BFB2381" s="316"/>
      <c r="BFC2381" s="316"/>
      <c r="BFD2381" s="316"/>
      <c r="BFE2381" s="316"/>
      <c r="BFF2381" s="316"/>
      <c r="BFG2381" s="316"/>
      <c r="BFH2381" s="316"/>
      <c r="BFI2381" s="316"/>
      <c r="BFJ2381" s="316"/>
      <c r="BFK2381" s="316"/>
      <c r="BFL2381" s="316"/>
      <c r="BFM2381" s="316"/>
      <c r="BFN2381" s="316"/>
      <c r="BFO2381" s="316"/>
      <c r="BFP2381" s="316"/>
      <c r="BFQ2381" s="316"/>
      <c r="BFR2381" s="316"/>
      <c r="BFS2381" s="316"/>
      <c r="BFT2381" s="316"/>
      <c r="BFU2381" s="316"/>
      <c r="BFV2381" s="316"/>
      <c r="BFW2381" s="316"/>
      <c r="BFX2381" s="316"/>
      <c r="BFY2381" s="316"/>
      <c r="BFZ2381" s="316"/>
      <c r="BGA2381" s="316"/>
      <c r="BGB2381" s="316"/>
      <c r="BGC2381" s="316"/>
      <c r="BGD2381" s="316"/>
      <c r="BGE2381" s="316"/>
      <c r="BGF2381" s="316"/>
      <c r="BGG2381" s="316"/>
      <c r="BGH2381" s="316"/>
      <c r="BGI2381" s="316"/>
      <c r="BGJ2381" s="316"/>
      <c r="BGK2381" s="316"/>
      <c r="BGL2381" s="316"/>
      <c r="BGM2381" s="316"/>
      <c r="BGN2381" s="316"/>
      <c r="BGO2381" s="316"/>
      <c r="BGP2381" s="316"/>
      <c r="BGQ2381" s="316"/>
      <c r="BGR2381" s="316"/>
      <c r="BGS2381" s="316"/>
      <c r="BGT2381" s="316"/>
      <c r="BGU2381" s="316"/>
      <c r="BGV2381" s="316"/>
      <c r="BGW2381" s="316"/>
      <c r="BGX2381" s="316"/>
      <c r="BGY2381" s="316"/>
      <c r="BGZ2381" s="316"/>
      <c r="BHA2381" s="316"/>
      <c r="BHB2381" s="316"/>
      <c r="BHC2381" s="316"/>
      <c r="BHD2381" s="316"/>
      <c r="BHE2381" s="316"/>
      <c r="BHF2381" s="316"/>
      <c r="BHG2381" s="316"/>
      <c r="BHH2381" s="316"/>
      <c r="BHI2381" s="316"/>
      <c r="BHJ2381" s="316"/>
      <c r="BHK2381" s="316"/>
      <c r="BHL2381" s="316"/>
      <c r="BHM2381" s="316"/>
      <c r="BHN2381" s="316"/>
      <c r="BHO2381" s="316"/>
      <c r="BHP2381" s="316"/>
      <c r="BHQ2381" s="316"/>
      <c r="BHR2381" s="316"/>
      <c r="BHS2381" s="316"/>
      <c r="BHT2381" s="316"/>
      <c r="BHU2381" s="316"/>
      <c r="BHV2381" s="316"/>
      <c r="BHW2381" s="316"/>
      <c r="BHX2381" s="316"/>
      <c r="BHY2381" s="316"/>
      <c r="BHZ2381" s="316"/>
      <c r="BIA2381" s="316"/>
      <c r="BIB2381" s="316"/>
      <c r="BIC2381" s="316"/>
      <c r="BID2381" s="316"/>
      <c r="BIE2381" s="316"/>
      <c r="BIF2381" s="316"/>
      <c r="BIG2381" s="316"/>
      <c r="BIH2381" s="316"/>
      <c r="BII2381" s="316"/>
      <c r="BIJ2381" s="316"/>
      <c r="BIK2381" s="316"/>
      <c r="BIL2381" s="316"/>
      <c r="BIM2381" s="316"/>
      <c r="BIN2381" s="316"/>
      <c r="BIO2381" s="316"/>
      <c r="BIP2381" s="316"/>
      <c r="BIQ2381" s="316"/>
      <c r="BIR2381" s="316"/>
      <c r="BIS2381" s="316"/>
      <c r="BIT2381" s="316"/>
      <c r="BIU2381" s="316"/>
      <c r="BIV2381" s="316"/>
      <c r="BIW2381" s="316"/>
      <c r="BIX2381" s="316"/>
      <c r="BIY2381" s="316"/>
      <c r="BIZ2381" s="316"/>
      <c r="BJA2381" s="316"/>
      <c r="BJB2381" s="316"/>
      <c r="BJC2381" s="316"/>
      <c r="BJD2381" s="316"/>
      <c r="BJE2381" s="316"/>
      <c r="BJF2381" s="316"/>
      <c r="BJG2381" s="316"/>
      <c r="BJH2381" s="316"/>
      <c r="BJI2381" s="316"/>
      <c r="BJJ2381" s="316"/>
      <c r="BJK2381" s="316"/>
      <c r="BJL2381" s="316"/>
      <c r="BJM2381" s="316"/>
      <c r="BJN2381" s="316"/>
      <c r="BJO2381" s="316"/>
      <c r="BJP2381" s="316"/>
      <c r="BJQ2381" s="316"/>
      <c r="BJR2381" s="316"/>
      <c r="BJS2381" s="316"/>
      <c r="BJT2381" s="316"/>
      <c r="BJU2381" s="316"/>
      <c r="BJV2381" s="316"/>
      <c r="BJW2381" s="316"/>
      <c r="BJX2381" s="316"/>
      <c r="BJY2381" s="316"/>
      <c r="BJZ2381" s="316"/>
      <c r="BKA2381" s="316"/>
      <c r="BKB2381" s="316"/>
      <c r="BKC2381" s="316"/>
      <c r="BKD2381" s="316"/>
      <c r="BKE2381" s="316"/>
      <c r="BKF2381" s="316"/>
      <c r="BKG2381" s="316"/>
      <c r="BKH2381" s="316"/>
      <c r="BKI2381" s="316"/>
      <c r="BKJ2381" s="316"/>
      <c r="BKK2381" s="316"/>
      <c r="BKL2381" s="316"/>
      <c r="BKM2381" s="316"/>
      <c r="BKN2381" s="316"/>
      <c r="BKO2381" s="316"/>
      <c r="BKP2381" s="316"/>
      <c r="BKQ2381" s="316"/>
      <c r="BKR2381" s="316"/>
      <c r="BKS2381" s="316"/>
      <c r="BKT2381" s="316"/>
      <c r="BKU2381" s="316"/>
      <c r="BKV2381" s="316"/>
      <c r="BKW2381" s="316"/>
      <c r="BKX2381" s="316"/>
      <c r="BKY2381" s="316"/>
      <c r="BKZ2381" s="316"/>
      <c r="BLA2381" s="316"/>
      <c r="BLB2381" s="316"/>
      <c r="BLC2381" s="316"/>
      <c r="BLD2381" s="316"/>
      <c r="BLE2381" s="316"/>
      <c r="BLF2381" s="316"/>
      <c r="BLG2381" s="316"/>
      <c r="BLH2381" s="316"/>
      <c r="BLI2381" s="316"/>
      <c r="BLJ2381" s="316"/>
      <c r="BLK2381" s="316"/>
      <c r="BLL2381" s="316"/>
      <c r="BLM2381" s="316"/>
      <c r="BLN2381" s="316"/>
      <c r="BLO2381" s="316"/>
      <c r="BLP2381" s="316"/>
      <c r="BLQ2381" s="316"/>
      <c r="BLR2381" s="316"/>
      <c r="BLS2381" s="316"/>
      <c r="BLT2381" s="316"/>
      <c r="BLU2381" s="316"/>
      <c r="BLV2381" s="316"/>
      <c r="BLW2381" s="316"/>
      <c r="BLX2381" s="316"/>
      <c r="BLY2381" s="316"/>
      <c r="BLZ2381" s="316"/>
      <c r="BMA2381" s="316"/>
      <c r="BMB2381" s="316"/>
      <c r="BMC2381" s="316"/>
      <c r="BMD2381" s="316"/>
      <c r="BME2381" s="316"/>
      <c r="BMF2381" s="316"/>
      <c r="BMG2381" s="316"/>
      <c r="BMH2381" s="316"/>
      <c r="BMI2381" s="316"/>
      <c r="BMJ2381" s="316"/>
      <c r="BMK2381" s="316"/>
      <c r="BML2381" s="316"/>
      <c r="BMM2381" s="316"/>
      <c r="BMN2381" s="316"/>
      <c r="BMO2381" s="316"/>
      <c r="BMP2381" s="316"/>
      <c r="BMQ2381" s="316"/>
      <c r="BMR2381" s="316"/>
      <c r="BMS2381" s="316"/>
      <c r="BMT2381" s="316"/>
      <c r="BMU2381" s="316"/>
      <c r="BMV2381" s="316"/>
      <c r="BMW2381" s="316"/>
      <c r="BMX2381" s="316"/>
      <c r="BMY2381" s="316"/>
      <c r="BMZ2381" s="316"/>
      <c r="BNA2381" s="316"/>
      <c r="BNB2381" s="316"/>
      <c r="BNC2381" s="316"/>
      <c r="BND2381" s="316"/>
      <c r="BNE2381" s="316"/>
      <c r="BNF2381" s="316"/>
      <c r="BNG2381" s="316"/>
      <c r="BNH2381" s="316"/>
      <c r="BNI2381" s="316"/>
      <c r="BNJ2381" s="316"/>
      <c r="BNK2381" s="316"/>
      <c r="BNL2381" s="316"/>
      <c r="BNM2381" s="316"/>
      <c r="BNN2381" s="316"/>
      <c r="BNO2381" s="316"/>
      <c r="BNP2381" s="316"/>
      <c r="BNQ2381" s="316"/>
      <c r="BNR2381" s="316"/>
      <c r="BNS2381" s="316"/>
      <c r="BNT2381" s="316"/>
      <c r="BNU2381" s="316"/>
      <c r="BNV2381" s="316"/>
      <c r="BNW2381" s="316"/>
      <c r="BNX2381" s="316"/>
      <c r="BNY2381" s="316"/>
      <c r="BNZ2381" s="316"/>
      <c r="BOA2381" s="316"/>
      <c r="BOB2381" s="316"/>
      <c r="BOC2381" s="316"/>
      <c r="BOD2381" s="316"/>
      <c r="BOE2381" s="316"/>
      <c r="BOF2381" s="316"/>
      <c r="BOG2381" s="316"/>
      <c r="BOH2381" s="316"/>
      <c r="BOI2381" s="316"/>
      <c r="BOJ2381" s="316"/>
      <c r="BOK2381" s="316"/>
      <c r="BOL2381" s="316"/>
      <c r="BOM2381" s="316"/>
      <c r="BON2381" s="316"/>
      <c r="BOO2381" s="316"/>
      <c r="BOP2381" s="316"/>
      <c r="BOQ2381" s="316"/>
      <c r="BOR2381" s="316"/>
      <c r="BOS2381" s="316"/>
      <c r="BOT2381" s="316"/>
      <c r="BOU2381" s="316"/>
      <c r="BOV2381" s="316"/>
      <c r="BOW2381" s="316"/>
      <c r="BOX2381" s="316"/>
      <c r="BOY2381" s="316"/>
      <c r="BOZ2381" s="316"/>
      <c r="BPA2381" s="316"/>
      <c r="BPB2381" s="316"/>
      <c r="BPC2381" s="316"/>
      <c r="BPD2381" s="316"/>
      <c r="BPE2381" s="316"/>
      <c r="BPF2381" s="316"/>
      <c r="BPG2381" s="316"/>
      <c r="BPH2381" s="316"/>
      <c r="BPI2381" s="316"/>
      <c r="BPJ2381" s="316"/>
      <c r="BPK2381" s="316"/>
      <c r="BPL2381" s="316"/>
      <c r="BPM2381" s="316"/>
      <c r="BPN2381" s="316"/>
      <c r="BPO2381" s="316"/>
      <c r="BPP2381" s="316"/>
      <c r="BPQ2381" s="316"/>
      <c r="BPR2381" s="316"/>
      <c r="BPS2381" s="316"/>
      <c r="BPT2381" s="316"/>
      <c r="BPU2381" s="316"/>
      <c r="BPV2381" s="316"/>
      <c r="BPW2381" s="316"/>
      <c r="BPX2381" s="316"/>
      <c r="BPY2381" s="316"/>
      <c r="BPZ2381" s="316"/>
      <c r="BQA2381" s="316"/>
      <c r="BQB2381" s="316"/>
      <c r="BQC2381" s="316"/>
      <c r="BQD2381" s="316"/>
      <c r="BQE2381" s="316"/>
      <c r="BQF2381" s="316"/>
      <c r="BQG2381" s="316"/>
      <c r="BQH2381" s="316"/>
      <c r="BQI2381" s="316"/>
      <c r="BQJ2381" s="316"/>
      <c r="BQK2381" s="316"/>
      <c r="BQL2381" s="316"/>
      <c r="BQM2381" s="316"/>
      <c r="BQN2381" s="316"/>
      <c r="BQO2381" s="316"/>
      <c r="BQP2381" s="316"/>
      <c r="BQQ2381" s="316"/>
      <c r="BQR2381" s="316"/>
      <c r="BQS2381" s="316"/>
      <c r="BQT2381" s="316"/>
      <c r="BQU2381" s="316"/>
      <c r="BQV2381" s="316"/>
      <c r="BQW2381" s="316"/>
      <c r="BQX2381" s="316"/>
      <c r="BQY2381" s="316"/>
      <c r="BQZ2381" s="316"/>
      <c r="BRA2381" s="316"/>
      <c r="BRB2381" s="316"/>
      <c r="BRC2381" s="316"/>
      <c r="BRD2381" s="316"/>
      <c r="BRE2381" s="316"/>
      <c r="BRF2381" s="316"/>
      <c r="BRG2381" s="316"/>
      <c r="BRH2381" s="316"/>
      <c r="BRI2381" s="316"/>
      <c r="BRJ2381" s="316"/>
      <c r="BRK2381" s="316"/>
      <c r="BRL2381" s="316"/>
      <c r="BRM2381" s="316"/>
      <c r="BRN2381" s="316"/>
      <c r="BRO2381" s="316"/>
      <c r="BRP2381" s="316"/>
      <c r="BRQ2381" s="316"/>
      <c r="BRR2381" s="316"/>
      <c r="BRS2381" s="316"/>
      <c r="BRT2381" s="316"/>
      <c r="BRU2381" s="316"/>
      <c r="BRV2381" s="316"/>
      <c r="BRW2381" s="316"/>
      <c r="BRX2381" s="316"/>
      <c r="BRY2381" s="316"/>
      <c r="BRZ2381" s="316"/>
      <c r="BSA2381" s="316"/>
      <c r="BSB2381" s="316"/>
      <c r="BSC2381" s="316"/>
      <c r="BSD2381" s="316"/>
      <c r="BSE2381" s="316"/>
      <c r="BSF2381" s="316"/>
      <c r="BSG2381" s="316"/>
      <c r="BSH2381" s="316"/>
      <c r="BSI2381" s="316"/>
      <c r="BSJ2381" s="316"/>
      <c r="BSK2381" s="316"/>
      <c r="BSL2381" s="316"/>
      <c r="BSM2381" s="316"/>
      <c r="BSN2381" s="316"/>
      <c r="BSO2381" s="316"/>
      <c r="BSP2381" s="316"/>
      <c r="BSQ2381" s="316"/>
      <c r="BSR2381" s="316"/>
      <c r="BSS2381" s="316"/>
      <c r="BST2381" s="316"/>
      <c r="BSU2381" s="316"/>
      <c r="BSV2381" s="316"/>
      <c r="BSW2381" s="316"/>
      <c r="BSX2381" s="316"/>
      <c r="BSY2381" s="316"/>
      <c r="BSZ2381" s="316"/>
      <c r="BTA2381" s="316"/>
      <c r="BTB2381" s="316"/>
      <c r="BTC2381" s="316"/>
      <c r="BTD2381" s="316"/>
      <c r="BTE2381" s="316"/>
      <c r="BTF2381" s="316"/>
      <c r="BTG2381" s="316"/>
      <c r="BTH2381" s="316"/>
      <c r="BTI2381" s="316"/>
      <c r="BTJ2381" s="316"/>
      <c r="BTK2381" s="316"/>
      <c r="BTL2381" s="316"/>
      <c r="BTM2381" s="316"/>
      <c r="BTN2381" s="316"/>
      <c r="BTO2381" s="316"/>
      <c r="BTP2381" s="316"/>
      <c r="BTQ2381" s="316"/>
      <c r="BTR2381" s="316"/>
      <c r="BTS2381" s="316"/>
      <c r="BTT2381" s="316"/>
      <c r="BTU2381" s="316"/>
      <c r="BTV2381" s="316"/>
      <c r="BTW2381" s="316"/>
      <c r="BTX2381" s="316"/>
      <c r="BTY2381" s="316"/>
      <c r="BTZ2381" s="316"/>
      <c r="BUA2381" s="316"/>
      <c r="BUB2381" s="316"/>
      <c r="BUC2381" s="316"/>
      <c r="BUD2381" s="316"/>
      <c r="BUE2381" s="316"/>
      <c r="BUF2381" s="316"/>
      <c r="BUG2381" s="316"/>
      <c r="BUH2381" s="316"/>
      <c r="BUI2381" s="316"/>
      <c r="BUJ2381" s="316"/>
      <c r="BUK2381" s="316"/>
      <c r="BUL2381" s="316"/>
      <c r="BUM2381" s="316"/>
      <c r="BUN2381" s="316"/>
      <c r="BUO2381" s="316"/>
      <c r="BUP2381" s="316"/>
      <c r="BUQ2381" s="316"/>
      <c r="BUR2381" s="316"/>
      <c r="BUS2381" s="316"/>
      <c r="BUT2381" s="316"/>
      <c r="BUU2381" s="316"/>
      <c r="BUV2381" s="316"/>
      <c r="BUW2381" s="316"/>
      <c r="BUX2381" s="316"/>
      <c r="BUY2381" s="316"/>
      <c r="BUZ2381" s="316"/>
      <c r="BVA2381" s="316"/>
      <c r="BVB2381" s="316"/>
      <c r="BVC2381" s="316"/>
      <c r="BVD2381" s="316"/>
      <c r="BVE2381" s="316"/>
      <c r="BVF2381" s="316"/>
      <c r="BVG2381" s="316"/>
      <c r="BVH2381" s="316"/>
      <c r="BVI2381" s="316"/>
      <c r="BVJ2381" s="316"/>
      <c r="BVK2381" s="316"/>
      <c r="BVL2381" s="316"/>
      <c r="BVM2381" s="316"/>
      <c r="BVN2381" s="316"/>
      <c r="BVO2381" s="316"/>
      <c r="BVP2381" s="316"/>
      <c r="BVQ2381" s="316"/>
      <c r="BVR2381" s="316"/>
      <c r="BVS2381" s="316"/>
      <c r="BVT2381" s="316"/>
      <c r="BVU2381" s="316"/>
      <c r="BVV2381" s="316"/>
      <c r="BVW2381" s="316"/>
      <c r="BVX2381" s="316"/>
      <c r="BVY2381" s="316"/>
      <c r="BVZ2381" s="316"/>
      <c r="BWA2381" s="316"/>
      <c r="BWB2381" s="316"/>
      <c r="BWC2381" s="316"/>
      <c r="BWD2381" s="316"/>
      <c r="BWE2381" s="316"/>
      <c r="BWF2381" s="316"/>
      <c r="BWG2381" s="316"/>
      <c r="BWH2381" s="316"/>
      <c r="BWI2381" s="316"/>
      <c r="BWJ2381" s="316"/>
      <c r="BWK2381" s="316"/>
      <c r="BWL2381" s="316"/>
      <c r="BWM2381" s="316"/>
      <c r="BWN2381" s="316"/>
      <c r="BWO2381" s="316"/>
      <c r="BWP2381" s="316"/>
      <c r="BWQ2381" s="316"/>
      <c r="BWR2381" s="316"/>
      <c r="BWS2381" s="316"/>
      <c r="BWT2381" s="316"/>
      <c r="BWU2381" s="316"/>
      <c r="BWV2381" s="316"/>
      <c r="BWW2381" s="316"/>
      <c r="BWX2381" s="316"/>
      <c r="BWY2381" s="316"/>
      <c r="BWZ2381" s="316"/>
      <c r="BXA2381" s="316"/>
      <c r="BXB2381" s="316"/>
      <c r="BXC2381" s="316"/>
      <c r="BXD2381" s="316"/>
      <c r="BXE2381" s="316"/>
      <c r="BXF2381" s="316"/>
      <c r="BXG2381" s="316"/>
      <c r="BXH2381" s="316"/>
      <c r="BXI2381" s="316"/>
      <c r="BXJ2381" s="316"/>
      <c r="BXK2381" s="316"/>
      <c r="BXL2381" s="316"/>
      <c r="BXM2381" s="316"/>
      <c r="BXN2381" s="316"/>
      <c r="BXO2381" s="316"/>
      <c r="BXP2381" s="316"/>
      <c r="BXQ2381" s="316"/>
      <c r="BXR2381" s="316"/>
      <c r="BXS2381" s="316"/>
      <c r="BXT2381" s="316"/>
      <c r="BXU2381" s="316"/>
      <c r="BXV2381" s="316"/>
      <c r="BXW2381" s="316"/>
      <c r="BXX2381" s="316"/>
      <c r="BXY2381" s="316"/>
      <c r="BXZ2381" s="316"/>
      <c r="BYA2381" s="316"/>
      <c r="BYB2381" s="316"/>
      <c r="BYC2381" s="316"/>
      <c r="BYD2381" s="316"/>
      <c r="BYE2381" s="316"/>
      <c r="BYF2381" s="316"/>
      <c r="BYG2381" s="316"/>
      <c r="BYH2381" s="316"/>
      <c r="BYI2381" s="316"/>
      <c r="BYJ2381" s="316"/>
      <c r="BYK2381" s="316"/>
      <c r="BYL2381" s="316"/>
      <c r="BYM2381" s="316"/>
      <c r="BYN2381" s="316"/>
      <c r="BYO2381" s="316"/>
      <c r="BYP2381" s="316"/>
      <c r="BYQ2381" s="316"/>
      <c r="BYR2381" s="316"/>
      <c r="BYS2381" s="316"/>
      <c r="BYT2381" s="316"/>
      <c r="BYU2381" s="316"/>
      <c r="BYV2381" s="316"/>
      <c r="BYW2381" s="316"/>
      <c r="BYX2381" s="316"/>
      <c r="BYY2381" s="316"/>
      <c r="BYZ2381" s="316"/>
      <c r="BZA2381" s="316"/>
      <c r="BZB2381" s="316"/>
      <c r="BZC2381" s="316"/>
      <c r="BZD2381" s="316"/>
      <c r="BZE2381" s="316"/>
      <c r="BZF2381" s="316"/>
      <c r="BZG2381" s="316"/>
      <c r="BZH2381" s="316"/>
      <c r="BZI2381" s="316"/>
      <c r="BZJ2381" s="316"/>
      <c r="BZK2381" s="316"/>
      <c r="BZL2381" s="316"/>
      <c r="BZM2381" s="316"/>
      <c r="BZN2381" s="316"/>
      <c r="BZO2381" s="316"/>
      <c r="BZP2381" s="316"/>
      <c r="BZQ2381" s="316"/>
      <c r="BZR2381" s="316"/>
      <c r="BZS2381" s="316"/>
      <c r="BZT2381" s="316"/>
      <c r="BZU2381" s="316"/>
      <c r="BZV2381" s="316"/>
      <c r="BZW2381" s="316"/>
      <c r="BZX2381" s="316"/>
      <c r="BZY2381" s="316"/>
      <c r="BZZ2381" s="316"/>
      <c r="CAA2381" s="316"/>
      <c r="CAB2381" s="316"/>
      <c r="CAC2381" s="316"/>
      <c r="CAD2381" s="316"/>
      <c r="CAE2381" s="316"/>
      <c r="CAF2381" s="316"/>
      <c r="CAG2381" s="316"/>
      <c r="CAH2381" s="316"/>
      <c r="CAI2381" s="316"/>
      <c r="CAJ2381" s="316"/>
      <c r="CAK2381" s="316"/>
      <c r="CAL2381" s="316"/>
      <c r="CAM2381" s="316"/>
      <c r="CAN2381" s="316"/>
      <c r="CAO2381" s="316"/>
      <c r="CAP2381" s="316"/>
      <c r="CAQ2381" s="316"/>
      <c r="CAR2381" s="316"/>
      <c r="CAS2381" s="316"/>
      <c r="CAT2381" s="316"/>
      <c r="CAU2381" s="316"/>
      <c r="CAV2381" s="316"/>
      <c r="CAW2381" s="316"/>
      <c r="CAX2381" s="316"/>
      <c r="CAY2381" s="316"/>
      <c r="CAZ2381" s="316"/>
      <c r="CBA2381" s="316"/>
      <c r="CBB2381" s="316"/>
      <c r="CBC2381" s="316"/>
      <c r="CBD2381" s="316"/>
      <c r="CBE2381" s="316"/>
      <c r="CBF2381" s="316"/>
      <c r="CBG2381" s="316"/>
      <c r="CBH2381" s="316"/>
      <c r="CBI2381" s="316"/>
      <c r="CBJ2381" s="316"/>
      <c r="CBK2381" s="316"/>
      <c r="CBL2381" s="316"/>
      <c r="CBM2381" s="316"/>
      <c r="CBN2381" s="316"/>
      <c r="CBO2381" s="316"/>
      <c r="CBP2381" s="316"/>
      <c r="CBQ2381" s="316"/>
      <c r="CBR2381" s="316"/>
      <c r="CBS2381" s="316"/>
      <c r="CBT2381" s="316"/>
      <c r="CBU2381" s="316"/>
      <c r="CBV2381" s="316"/>
      <c r="CBW2381" s="316"/>
      <c r="CBX2381" s="316"/>
      <c r="CBY2381" s="316"/>
      <c r="CBZ2381" s="316"/>
      <c r="CCA2381" s="316"/>
      <c r="CCB2381" s="316"/>
      <c r="CCC2381" s="316"/>
      <c r="CCD2381" s="316"/>
      <c r="CCE2381" s="316"/>
      <c r="CCF2381" s="316"/>
      <c r="CCG2381" s="316"/>
      <c r="CCH2381" s="316"/>
      <c r="CCI2381" s="316"/>
      <c r="CCJ2381" s="316"/>
      <c r="CCK2381" s="316"/>
      <c r="CCL2381" s="316"/>
      <c r="CCM2381" s="316"/>
      <c r="CCN2381" s="316"/>
      <c r="CCO2381" s="316"/>
      <c r="CCP2381" s="316"/>
      <c r="CCQ2381" s="316"/>
      <c r="CCR2381" s="316"/>
      <c r="CCS2381" s="316"/>
      <c r="CCT2381" s="316"/>
      <c r="CCU2381" s="316"/>
      <c r="CCV2381" s="316"/>
      <c r="CCW2381" s="316"/>
      <c r="CCX2381" s="316"/>
      <c r="CCY2381" s="316"/>
      <c r="CCZ2381" s="316"/>
      <c r="CDA2381" s="316"/>
      <c r="CDB2381" s="316"/>
      <c r="CDC2381" s="316"/>
      <c r="CDD2381" s="316"/>
      <c r="CDE2381" s="316"/>
      <c r="CDF2381" s="316"/>
      <c r="CDG2381" s="316"/>
      <c r="CDH2381" s="316"/>
      <c r="CDI2381" s="316"/>
      <c r="CDJ2381" s="316"/>
      <c r="CDK2381" s="316"/>
      <c r="CDL2381" s="316"/>
      <c r="CDM2381" s="316"/>
      <c r="CDN2381" s="316"/>
      <c r="CDO2381" s="316"/>
      <c r="CDP2381" s="316"/>
      <c r="CDQ2381" s="316"/>
      <c r="CDR2381" s="316"/>
      <c r="CDS2381" s="316"/>
      <c r="CDT2381" s="316"/>
      <c r="CDU2381" s="316"/>
      <c r="CDV2381" s="316"/>
      <c r="CDW2381" s="316"/>
      <c r="CDX2381" s="316"/>
      <c r="CDY2381" s="316"/>
      <c r="CDZ2381" s="316"/>
      <c r="CEA2381" s="316"/>
      <c r="CEB2381" s="316"/>
      <c r="CEC2381" s="316"/>
      <c r="CED2381" s="316"/>
      <c r="CEE2381" s="316"/>
      <c r="CEF2381" s="316"/>
      <c r="CEG2381" s="316"/>
      <c r="CEH2381" s="316"/>
      <c r="CEI2381" s="316"/>
      <c r="CEJ2381" s="316"/>
      <c r="CEK2381" s="316"/>
      <c r="CEL2381" s="316"/>
      <c r="CEM2381" s="316"/>
      <c r="CEN2381" s="316"/>
      <c r="CEO2381" s="316"/>
      <c r="CEP2381" s="316"/>
      <c r="CEQ2381" s="316"/>
      <c r="CER2381" s="316"/>
      <c r="CES2381" s="316"/>
      <c r="CET2381" s="316"/>
      <c r="CEU2381" s="316"/>
      <c r="CEV2381" s="316"/>
      <c r="CEW2381" s="316"/>
      <c r="CEX2381" s="316"/>
      <c r="CEY2381" s="316"/>
      <c r="CEZ2381" s="316"/>
      <c r="CFA2381" s="316"/>
      <c r="CFB2381" s="316"/>
      <c r="CFC2381" s="316"/>
      <c r="CFD2381" s="316"/>
      <c r="CFE2381" s="316"/>
      <c r="CFF2381" s="316"/>
      <c r="CFG2381" s="316"/>
      <c r="CFH2381" s="316"/>
      <c r="CFI2381" s="316"/>
      <c r="CFJ2381" s="316"/>
      <c r="CFK2381" s="316"/>
      <c r="CFL2381" s="316"/>
      <c r="CFM2381" s="316"/>
      <c r="CFN2381" s="316"/>
      <c r="CFO2381" s="316"/>
      <c r="CFP2381" s="316"/>
      <c r="CFQ2381" s="316"/>
      <c r="CFR2381" s="316"/>
      <c r="CFS2381" s="316"/>
      <c r="CFT2381" s="316"/>
      <c r="CFU2381" s="316"/>
      <c r="CFV2381" s="316"/>
      <c r="CFW2381" s="316"/>
      <c r="CFX2381" s="316"/>
      <c r="CFY2381" s="316"/>
      <c r="CFZ2381" s="316"/>
      <c r="CGA2381" s="316"/>
      <c r="CGB2381" s="316"/>
      <c r="CGC2381" s="316"/>
      <c r="CGD2381" s="316"/>
      <c r="CGE2381" s="316"/>
      <c r="CGF2381" s="316"/>
      <c r="CGG2381" s="316"/>
      <c r="CGH2381" s="316"/>
      <c r="CGI2381" s="316"/>
      <c r="CGJ2381" s="316"/>
      <c r="CGK2381" s="316"/>
      <c r="CGL2381" s="316"/>
      <c r="CGM2381" s="316"/>
      <c r="CGN2381" s="316"/>
      <c r="CGO2381" s="316"/>
      <c r="CGP2381" s="316"/>
      <c r="CGQ2381" s="316"/>
      <c r="CGR2381" s="316"/>
      <c r="CGS2381" s="316"/>
      <c r="CGT2381" s="316"/>
      <c r="CGU2381" s="316"/>
      <c r="CGV2381" s="316"/>
      <c r="CGW2381" s="316"/>
      <c r="CGX2381" s="316"/>
      <c r="CGY2381" s="316"/>
      <c r="CGZ2381" s="316"/>
      <c r="CHA2381" s="316"/>
      <c r="CHB2381" s="316"/>
      <c r="CHC2381" s="316"/>
      <c r="CHD2381" s="316"/>
      <c r="CHE2381" s="316"/>
      <c r="CHF2381" s="316"/>
      <c r="CHG2381" s="316"/>
      <c r="CHH2381" s="316"/>
      <c r="CHI2381" s="316"/>
      <c r="CHJ2381" s="316"/>
      <c r="CHK2381" s="316"/>
      <c r="CHL2381" s="316"/>
      <c r="CHM2381" s="316"/>
      <c r="CHN2381" s="316"/>
      <c r="CHO2381" s="316"/>
      <c r="CHP2381" s="316"/>
      <c r="CHQ2381" s="316"/>
      <c r="CHR2381" s="316"/>
      <c r="CHS2381" s="316"/>
      <c r="CHT2381" s="316"/>
      <c r="CHU2381" s="316"/>
      <c r="CHV2381" s="316"/>
      <c r="CHW2381" s="316"/>
      <c r="CHX2381" s="316"/>
      <c r="CHY2381" s="316"/>
      <c r="CHZ2381" s="316"/>
      <c r="CIA2381" s="316"/>
      <c r="CIB2381" s="316"/>
      <c r="CIC2381" s="316"/>
      <c r="CID2381" s="316"/>
      <c r="CIE2381" s="316"/>
      <c r="CIF2381" s="316"/>
      <c r="CIG2381" s="316"/>
      <c r="CIH2381" s="316"/>
      <c r="CII2381" s="316"/>
      <c r="CIJ2381" s="316"/>
      <c r="CIK2381" s="316"/>
      <c r="CIL2381" s="316"/>
      <c r="CIM2381" s="316"/>
      <c r="CIN2381" s="316"/>
      <c r="CIO2381" s="316"/>
      <c r="CIP2381" s="316"/>
      <c r="CIQ2381" s="316"/>
      <c r="CIR2381" s="316"/>
      <c r="CIS2381" s="316"/>
      <c r="CIT2381" s="316"/>
      <c r="CIU2381" s="316"/>
      <c r="CIV2381" s="316"/>
      <c r="CIW2381" s="316"/>
      <c r="CIX2381" s="316"/>
      <c r="CIY2381" s="316"/>
      <c r="CIZ2381" s="316"/>
      <c r="CJA2381" s="316"/>
      <c r="CJB2381" s="316"/>
      <c r="CJC2381" s="316"/>
      <c r="CJD2381" s="316"/>
      <c r="CJE2381" s="316"/>
      <c r="CJF2381" s="316"/>
      <c r="CJG2381" s="316"/>
      <c r="CJH2381" s="316"/>
      <c r="CJI2381" s="316"/>
      <c r="CJJ2381" s="316"/>
      <c r="CJK2381" s="316"/>
      <c r="CJL2381" s="316"/>
      <c r="CJM2381" s="316"/>
      <c r="CJN2381" s="316"/>
      <c r="CJO2381" s="316"/>
      <c r="CJP2381" s="316"/>
      <c r="CJQ2381" s="316"/>
      <c r="CJR2381" s="316"/>
      <c r="CJS2381" s="316"/>
      <c r="CJT2381" s="316"/>
      <c r="CJU2381" s="316"/>
      <c r="CJV2381" s="316"/>
      <c r="CJW2381" s="316"/>
      <c r="CJX2381" s="316"/>
      <c r="CJY2381" s="316"/>
      <c r="CJZ2381" s="316"/>
      <c r="CKA2381" s="316"/>
      <c r="CKB2381" s="316"/>
      <c r="CKC2381" s="316"/>
      <c r="CKD2381" s="316"/>
      <c r="CKE2381" s="316"/>
      <c r="CKF2381" s="316"/>
      <c r="CKG2381" s="316"/>
      <c r="CKH2381" s="316"/>
      <c r="CKI2381" s="316"/>
      <c r="CKJ2381" s="316"/>
      <c r="CKK2381" s="316"/>
      <c r="CKL2381" s="316"/>
      <c r="CKM2381" s="316"/>
      <c r="CKN2381" s="316"/>
      <c r="CKO2381" s="316"/>
      <c r="CKP2381" s="316"/>
      <c r="CKQ2381" s="316"/>
      <c r="CKR2381" s="316"/>
      <c r="CKS2381" s="316"/>
      <c r="CKT2381" s="316"/>
      <c r="CKU2381" s="316"/>
      <c r="CKV2381" s="316"/>
      <c r="CKW2381" s="316"/>
      <c r="CKX2381" s="316"/>
      <c r="CKY2381" s="316"/>
      <c r="CKZ2381" s="316"/>
      <c r="CLA2381" s="316"/>
      <c r="CLB2381" s="316"/>
      <c r="CLC2381" s="316"/>
      <c r="CLD2381" s="316"/>
      <c r="CLE2381" s="316"/>
      <c r="CLF2381" s="316"/>
      <c r="CLG2381" s="316"/>
      <c r="CLH2381" s="316"/>
      <c r="CLI2381" s="316"/>
      <c r="CLJ2381" s="316"/>
      <c r="CLK2381" s="316"/>
      <c r="CLL2381" s="316"/>
      <c r="CLM2381" s="316"/>
      <c r="CLN2381" s="316"/>
      <c r="CLO2381" s="316"/>
      <c r="CLP2381" s="316"/>
      <c r="CLQ2381" s="316"/>
      <c r="CLR2381" s="316"/>
      <c r="CLS2381" s="316"/>
      <c r="CLT2381" s="316"/>
      <c r="CLU2381" s="316"/>
      <c r="CLV2381" s="316"/>
      <c r="CLW2381" s="316"/>
      <c r="CLX2381" s="316"/>
      <c r="CLY2381" s="316"/>
      <c r="CLZ2381" s="316"/>
      <c r="CMA2381" s="316"/>
      <c r="CMB2381" s="316"/>
      <c r="CMC2381" s="316"/>
      <c r="CMD2381" s="316"/>
      <c r="CME2381" s="316"/>
      <c r="CMF2381" s="316"/>
      <c r="CMG2381" s="316"/>
      <c r="CMH2381" s="316"/>
      <c r="CMI2381" s="316"/>
      <c r="CMJ2381" s="316"/>
      <c r="CMK2381" s="316"/>
      <c r="CML2381" s="316"/>
      <c r="CMM2381" s="316"/>
      <c r="CMN2381" s="316"/>
      <c r="CMO2381" s="316"/>
      <c r="CMP2381" s="316"/>
      <c r="CMQ2381" s="316"/>
      <c r="CMR2381" s="316"/>
      <c r="CMS2381" s="316"/>
      <c r="CMT2381" s="316"/>
      <c r="CMU2381" s="316"/>
      <c r="CMV2381" s="316"/>
      <c r="CMW2381" s="316"/>
      <c r="CMX2381" s="316"/>
      <c r="CMY2381" s="316"/>
      <c r="CMZ2381" s="316"/>
      <c r="CNA2381" s="316"/>
      <c r="CNB2381" s="316"/>
      <c r="CNC2381" s="316"/>
      <c r="CND2381" s="316"/>
      <c r="CNE2381" s="316"/>
      <c r="CNF2381" s="316"/>
      <c r="CNG2381" s="316"/>
      <c r="CNH2381" s="316"/>
      <c r="CNI2381" s="316"/>
      <c r="CNJ2381" s="316"/>
      <c r="CNK2381" s="316"/>
      <c r="CNL2381" s="316"/>
      <c r="CNM2381" s="316"/>
      <c r="CNN2381" s="316"/>
      <c r="CNO2381" s="316"/>
      <c r="CNP2381" s="316"/>
      <c r="CNQ2381" s="316"/>
      <c r="CNR2381" s="316"/>
      <c r="CNS2381" s="316"/>
      <c r="CNT2381" s="316"/>
      <c r="CNU2381" s="316"/>
      <c r="CNV2381" s="316"/>
      <c r="CNW2381" s="316"/>
      <c r="CNX2381" s="316"/>
      <c r="CNY2381" s="316"/>
      <c r="CNZ2381" s="316"/>
      <c r="COA2381" s="316"/>
      <c r="COB2381" s="316"/>
      <c r="COC2381" s="316"/>
      <c r="COD2381" s="316"/>
      <c r="COE2381" s="316"/>
      <c r="COF2381" s="316"/>
      <c r="COG2381" s="316"/>
      <c r="COH2381" s="316"/>
      <c r="COI2381" s="316"/>
      <c r="COJ2381" s="316"/>
      <c r="COK2381" s="316"/>
      <c r="COL2381" s="316"/>
      <c r="COM2381" s="316"/>
      <c r="CON2381" s="316"/>
      <c r="COO2381" s="316"/>
      <c r="COP2381" s="316"/>
      <c r="COQ2381" s="316"/>
      <c r="COR2381" s="316"/>
      <c r="COS2381" s="316"/>
      <c r="COT2381" s="316"/>
      <c r="COU2381" s="316"/>
      <c r="COV2381" s="316"/>
      <c r="COW2381" s="316"/>
      <c r="COX2381" s="316"/>
      <c r="COY2381" s="316"/>
      <c r="COZ2381" s="316"/>
      <c r="CPA2381" s="316"/>
      <c r="CPB2381" s="316"/>
      <c r="CPC2381" s="316"/>
      <c r="CPD2381" s="316"/>
      <c r="CPE2381" s="316"/>
      <c r="CPF2381" s="316"/>
      <c r="CPG2381" s="316"/>
      <c r="CPH2381" s="316"/>
      <c r="CPI2381" s="316"/>
      <c r="CPJ2381" s="316"/>
      <c r="CPK2381" s="316"/>
      <c r="CPL2381" s="316"/>
      <c r="CPM2381" s="316"/>
      <c r="CPN2381" s="316"/>
      <c r="CPO2381" s="316"/>
      <c r="CPP2381" s="316"/>
      <c r="CPQ2381" s="316"/>
      <c r="CPR2381" s="316"/>
      <c r="CPS2381" s="316"/>
      <c r="CPT2381" s="316"/>
      <c r="CPU2381" s="316"/>
      <c r="CPV2381" s="316"/>
      <c r="CPW2381" s="316"/>
      <c r="CPX2381" s="316"/>
      <c r="CPY2381" s="316"/>
      <c r="CPZ2381" s="316"/>
      <c r="CQA2381" s="316"/>
      <c r="CQB2381" s="316"/>
      <c r="CQC2381" s="316"/>
      <c r="CQD2381" s="316"/>
      <c r="CQE2381" s="316"/>
      <c r="CQF2381" s="316"/>
      <c r="CQG2381" s="316"/>
      <c r="CQH2381" s="316"/>
      <c r="CQI2381" s="316"/>
      <c r="CQJ2381" s="316"/>
      <c r="CQK2381" s="316"/>
      <c r="CQL2381" s="316"/>
      <c r="CQM2381" s="316"/>
      <c r="CQN2381" s="316"/>
      <c r="CQO2381" s="316"/>
      <c r="CQP2381" s="316"/>
      <c r="CQQ2381" s="316"/>
      <c r="CQR2381" s="316"/>
      <c r="CQS2381" s="316"/>
      <c r="CQT2381" s="316"/>
      <c r="CQU2381" s="316"/>
      <c r="CQV2381" s="316"/>
      <c r="CQW2381" s="316"/>
      <c r="CQX2381" s="316"/>
      <c r="CQY2381" s="316"/>
      <c r="CQZ2381" s="316"/>
      <c r="CRA2381" s="316"/>
      <c r="CRB2381" s="316"/>
      <c r="CRC2381" s="316"/>
      <c r="CRD2381" s="316"/>
      <c r="CRE2381" s="316"/>
      <c r="CRF2381" s="316"/>
      <c r="CRG2381" s="316"/>
      <c r="CRH2381" s="316"/>
      <c r="CRI2381" s="316"/>
      <c r="CRJ2381" s="316"/>
      <c r="CRK2381" s="316"/>
      <c r="CRL2381" s="316"/>
      <c r="CRM2381" s="316"/>
      <c r="CRN2381" s="316"/>
      <c r="CRO2381" s="316"/>
      <c r="CRP2381" s="316"/>
      <c r="CRQ2381" s="316"/>
      <c r="CRR2381" s="316"/>
      <c r="CRS2381" s="316"/>
      <c r="CRT2381" s="316"/>
      <c r="CRU2381" s="316"/>
      <c r="CRV2381" s="316"/>
      <c r="CRW2381" s="316"/>
      <c r="CRX2381" s="316"/>
      <c r="CRY2381" s="316"/>
      <c r="CRZ2381" s="316"/>
      <c r="CSA2381" s="316"/>
      <c r="CSB2381" s="316"/>
      <c r="CSC2381" s="316"/>
      <c r="CSD2381" s="316"/>
      <c r="CSE2381" s="316"/>
      <c r="CSF2381" s="316"/>
      <c r="CSG2381" s="316"/>
      <c r="CSH2381" s="316"/>
      <c r="CSI2381" s="316"/>
      <c r="CSJ2381" s="316"/>
      <c r="CSK2381" s="316"/>
      <c r="CSL2381" s="316"/>
      <c r="CSM2381" s="316"/>
      <c r="CSN2381" s="316"/>
      <c r="CSO2381" s="316"/>
      <c r="CSP2381" s="316"/>
      <c r="CSQ2381" s="316"/>
      <c r="CSR2381" s="316"/>
      <c r="CSS2381" s="316"/>
      <c r="CST2381" s="316"/>
      <c r="CSU2381" s="316"/>
      <c r="CSV2381" s="316"/>
      <c r="CSW2381" s="316"/>
      <c r="CSX2381" s="316"/>
      <c r="CSY2381" s="316"/>
      <c r="CSZ2381" s="316"/>
      <c r="CTA2381" s="316"/>
      <c r="CTB2381" s="316"/>
      <c r="CTC2381" s="316"/>
      <c r="CTD2381" s="316"/>
      <c r="CTE2381" s="316"/>
      <c r="CTF2381" s="316"/>
      <c r="CTG2381" s="316"/>
      <c r="CTH2381" s="316"/>
      <c r="CTI2381" s="316"/>
      <c r="CTJ2381" s="316"/>
      <c r="CTK2381" s="316"/>
      <c r="CTL2381" s="316"/>
      <c r="CTM2381" s="316"/>
      <c r="CTN2381" s="316"/>
      <c r="CTO2381" s="316"/>
      <c r="CTP2381" s="316"/>
      <c r="CTQ2381" s="316"/>
      <c r="CTR2381" s="316"/>
      <c r="CTS2381" s="316"/>
      <c r="CTT2381" s="316"/>
      <c r="CTU2381" s="316"/>
      <c r="CTV2381" s="316"/>
      <c r="CTW2381" s="316"/>
      <c r="CTX2381" s="316"/>
      <c r="CTY2381" s="316"/>
      <c r="CTZ2381" s="316"/>
      <c r="CUA2381" s="316"/>
      <c r="CUB2381" s="316"/>
      <c r="CUC2381" s="316"/>
      <c r="CUD2381" s="316"/>
      <c r="CUE2381" s="316"/>
      <c r="CUF2381" s="316"/>
      <c r="CUG2381" s="316"/>
      <c r="CUH2381" s="316"/>
      <c r="CUI2381" s="316"/>
      <c r="CUJ2381" s="316"/>
      <c r="CUK2381" s="316"/>
      <c r="CUL2381" s="316"/>
      <c r="CUM2381" s="316"/>
      <c r="CUN2381" s="316"/>
      <c r="CUO2381" s="316"/>
      <c r="CUP2381" s="316"/>
      <c r="CUQ2381" s="316"/>
      <c r="CUR2381" s="316"/>
      <c r="CUS2381" s="316"/>
      <c r="CUT2381" s="316"/>
      <c r="CUU2381" s="316"/>
      <c r="CUV2381" s="316"/>
      <c r="CUW2381" s="316"/>
      <c r="CUX2381" s="316"/>
      <c r="CUY2381" s="316"/>
      <c r="CUZ2381" s="316"/>
      <c r="CVA2381" s="316"/>
      <c r="CVB2381" s="316"/>
      <c r="CVC2381" s="316"/>
      <c r="CVD2381" s="316"/>
      <c r="CVE2381" s="316"/>
      <c r="CVF2381" s="316"/>
      <c r="CVG2381" s="316"/>
      <c r="CVH2381" s="316"/>
      <c r="CVI2381" s="316"/>
      <c r="CVJ2381" s="316"/>
      <c r="CVK2381" s="316"/>
      <c r="CVL2381" s="316"/>
      <c r="CVM2381" s="316"/>
      <c r="CVN2381" s="316"/>
      <c r="CVO2381" s="316"/>
      <c r="CVP2381" s="316"/>
      <c r="CVQ2381" s="316"/>
      <c r="CVR2381" s="316"/>
      <c r="CVS2381" s="316"/>
      <c r="CVT2381" s="316"/>
      <c r="CVU2381" s="316"/>
      <c r="CVV2381" s="316"/>
      <c r="CVW2381" s="316"/>
      <c r="CVX2381" s="316"/>
      <c r="CVY2381" s="316"/>
      <c r="CVZ2381" s="316"/>
      <c r="CWA2381" s="316"/>
      <c r="CWB2381" s="316"/>
      <c r="CWC2381" s="316"/>
      <c r="CWD2381" s="316"/>
      <c r="CWE2381" s="316"/>
      <c r="CWF2381" s="316"/>
      <c r="CWG2381" s="316"/>
      <c r="CWH2381" s="316"/>
      <c r="CWI2381" s="316"/>
      <c r="CWJ2381" s="316"/>
      <c r="CWK2381" s="316"/>
      <c r="CWL2381" s="316"/>
      <c r="CWM2381" s="316"/>
      <c r="CWN2381" s="316"/>
      <c r="CWO2381" s="316"/>
      <c r="CWP2381" s="316"/>
      <c r="CWQ2381" s="316"/>
      <c r="CWR2381" s="316"/>
      <c r="CWS2381" s="316"/>
      <c r="CWT2381" s="316"/>
      <c r="CWU2381" s="316"/>
      <c r="CWV2381" s="316"/>
      <c r="CWW2381" s="316"/>
      <c r="CWX2381" s="316"/>
      <c r="CWY2381" s="316"/>
      <c r="CWZ2381" s="316"/>
      <c r="CXA2381" s="316"/>
      <c r="CXB2381" s="316"/>
      <c r="CXC2381" s="316"/>
      <c r="CXD2381" s="316"/>
      <c r="CXE2381" s="316"/>
      <c r="CXF2381" s="316"/>
      <c r="CXG2381" s="316"/>
      <c r="CXH2381" s="316"/>
      <c r="CXI2381" s="316"/>
      <c r="CXJ2381" s="316"/>
      <c r="CXK2381" s="316"/>
      <c r="CXL2381" s="316"/>
      <c r="CXM2381" s="316"/>
      <c r="CXN2381" s="316"/>
      <c r="CXO2381" s="316"/>
      <c r="CXP2381" s="316"/>
      <c r="CXQ2381" s="316"/>
      <c r="CXR2381" s="316"/>
      <c r="CXS2381" s="316"/>
      <c r="CXT2381" s="316"/>
      <c r="CXU2381" s="316"/>
      <c r="CXV2381" s="316"/>
      <c r="CXW2381" s="316"/>
      <c r="CXX2381" s="316"/>
      <c r="CXY2381" s="316"/>
      <c r="CXZ2381" s="316"/>
      <c r="CYA2381" s="316"/>
      <c r="CYB2381" s="316"/>
      <c r="CYC2381" s="316"/>
      <c r="CYD2381" s="316"/>
      <c r="CYE2381" s="316"/>
      <c r="CYF2381" s="316"/>
      <c r="CYG2381" s="316"/>
      <c r="CYH2381" s="316"/>
      <c r="CYI2381" s="316"/>
      <c r="CYJ2381" s="316"/>
      <c r="CYK2381" s="316"/>
      <c r="CYL2381" s="316"/>
      <c r="CYM2381" s="316"/>
      <c r="CYN2381" s="316"/>
      <c r="CYO2381" s="316"/>
      <c r="CYP2381" s="316"/>
      <c r="CYQ2381" s="316"/>
      <c r="CYR2381" s="316"/>
      <c r="CYS2381" s="316"/>
      <c r="CYT2381" s="316"/>
      <c r="CYU2381" s="316"/>
      <c r="CYV2381" s="316"/>
      <c r="CYW2381" s="316"/>
      <c r="CYX2381" s="316"/>
      <c r="CYY2381" s="316"/>
      <c r="CYZ2381" s="316"/>
      <c r="CZA2381" s="316"/>
      <c r="CZB2381" s="316"/>
      <c r="CZC2381" s="316"/>
      <c r="CZD2381" s="316"/>
      <c r="CZE2381" s="316"/>
      <c r="CZF2381" s="316"/>
      <c r="CZG2381" s="316"/>
      <c r="CZH2381" s="316"/>
      <c r="CZI2381" s="316"/>
      <c r="CZJ2381" s="316"/>
      <c r="CZK2381" s="316"/>
      <c r="CZL2381" s="316"/>
      <c r="CZM2381" s="316"/>
      <c r="CZN2381" s="316"/>
      <c r="CZO2381" s="316"/>
      <c r="CZP2381" s="316"/>
      <c r="CZQ2381" s="316"/>
      <c r="CZR2381" s="316"/>
      <c r="CZS2381" s="316"/>
      <c r="CZT2381" s="316"/>
      <c r="CZU2381" s="316"/>
      <c r="CZV2381" s="316"/>
      <c r="CZW2381" s="316"/>
      <c r="CZX2381" s="316"/>
      <c r="CZY2381" s="316"/>
      <c r="CZZ2381" s="316"/>
      <c r="DAA2381" s="316"/>
      <c r="DAB2381" s="316"/>
      <c r="DAC2381" s="316"/>
      <c r="DAD2381" s="316"/>
      <c r="DAE2381" s="316"/>
      <c r="DAF2381" s="316"/>
      <c r="DAG2381" s="316"/>
      <c r="DAH2381" s="316"/>
      <c r="DAI2381" s="316"/>
      <c r="DAJ2381" s="316"/>
      <c r="DAK2381" s="316"/>
      <c r="DAL2381" s="316"/>
      <c r="DAM2381" s="316"/>
      <c r="DAN2381" s="316"/>
      <c r="DAO2381" s="316"/>
      <c r="DAP2381" s="316"/>
      <c r="DAQ2381" s="316"/>
      <c r="DAR2381" s="316"/>
      <c r="DAS2381" s="316"/>
      <c r="DAT2381" s="316"/>
      <c r="DAU2381" s="316"/>
      <c r="DAV2381" s="316"/>
      <c r="DAW2381" s="316"/>
      <c r="DAX2381" s="316"/>
      <c r="DAY2381" s="316"/>
      <c r="DAZ2381" s="316"/>
      <c r="DBA2381" s="316"/>
      <c r="DBB2381" s="316"/>
      <c r="DBC2381" s="316"/>
      <c r="DBD2381" s="316"/>
      <c r="DBE2381" s="316"/>
      <c r="DBF2381" s="316"/>
      <c r="DBG2381" s="316"/>
      <c r="DBH2381" s="316"/>
      <c r="DBI2381" s="316"/>
      <c r="DBJ2381" s="316"/>
      <c r="DBK2381" s="316"/>
      <c r="DBL2381" s="316"/>
      <c r="DBM2381" s="316"/>
      <c r="DBN2381" s="316"/>
      <c r="DBO2381" s="316"/>
      <c r="DBP2381" s="316"/>
      <c r="DBQ2381" s="316"/>
      <c r="DBR2381" s="316"/>
      <c r="DBS2381" s="316"/>
      <c r="DBT2381" s="316"/>
      <c r="DBU2381" s="316"/>
      <c r="DBV2381" s="316"/>
      <c r="DBW2381" s="316"/>
      <c r="DBX2381" s="316"/>
      <c r="DBY2381" s="316"/>
      <c r="DBZ2381" s="316"/>
      <c r="DCA2381" s="316"/>
      <c r="DCB2381" s="316"/>
      <c r="DCC2381" s="316"/>
      <c r="DCD2381" s="316"/>
      <c r="DCE2381" s="316"/>
      <c r="DCF2381" s="316"/>
      <c r="DCG2381" s="316"/>
      <c r="DCH2381" s="316"/>
      <c r="DCI2381" s="316"/>
      <c r="DCJ2381" s="316"/>
      <c r="DCK2381" s="316"/>
      <c r="DCL2381" s="316"/>
      <c r="DCM2381" s="316"/>
      <c r="DCN2381" s="316"/>
      <c r="DCO2381" s="316"/>
      <c r="DCP2381" s="316"/>
      <c r="DCQ2381" s="316"/>
      <c r="DCR2381" s="316"/>
      <c r="DCS2381" s="316"/>
      <c r="DCT2381" s="316"/>
      <c r="DCU2381" s="316"/>
      <c r="DCV2381" s="316"/>
      <c r="DCW2381" s="316"/>
      <c r="DCX2381" s="316"/>
      <c r="DCY2381" s="316"/>
      <c r="DCZ2381" s="316"/>
      <c r="DDA2381" s="316"/>
      <c r="DDB2381" s="316"/>
      <c r="DDC2381" s="316"/>
      <c r="DDD2381" s="316"/>
      <c r="DDE2381" s="316"/>
      <c r="DDF2381" s="316"/>
      <c r="DDG2381" s="316"/>
      <c r="DDH2381" s="316"/>
      <c r="DDI2381" s="316"/>
      <c r="DDJ2381" s="316"/>
      <c r="DDK2381" s="316"/>
      <c r="DDL2381" s="316"/>
      <c r="DDM2381" s="316"/>
      <c r="DDN2381" s="316"/>
      <c r="DDO2381" s="316"/>
      <c r="DDP2381" s="316"/>
      <c r="DDQ2381" s="316"/>
      <c r="DDR2381" s="316"/>
      <c r="DDS2381" s="316"/>
      <c r="DDT2381" s="316"/>
      <c r="DDU2381" s="316"/>
      <c r="DDV2381" s="316"/>
      <c r="DDW2381" s="316"/>
      <c r="DDX2381" s="316"/>
      <c r="DDY2381" s="316"/>
      <c r="DDZ2381" s="316"/>
      <c r="DEA2381" s="316"/>
      <c r="DEB2381" s="316"/>
      <c r="DEC2381" s="316"/>
      <c r="DED2381" s="316"/>
      <c r="DEE2381" s="316"/>
      <c r="DEF2381" s="316"/>
      <c r="DEG2381" s="316"/>
      <c r="DEH2381" s="316"/>
      <c r="DEI2381" s="316"/>
      <c r="DEJ2381" s="316"/>
      <c r="DEK2381" s="316"/>
      <c r="DEL2381" s="316"/>
      <c r="DEM2381" s="316"/>
      <c r="DEN2381" s="316"/>
      <c r="DEO2381" s="316"/>
      <c r="DEP2381" s="316"/>
      <c r="DEQ2381" s="316"/>
      <c r="DER2381" s="316"/>
      <c r="DES2381" s="316"/>
      <c r="DET2381" s="316"/>
      <c r="DEU2381" s="316"/>
      <c r="DEV2381" s="316"/>
      <c r="DEW2381" s="316"/>
      <c r="DEX2381" s="316"/>
      <c r="DEY2381" s="316"/>
      <c r="DEZ2381" s="316"/>
      <c r="DFA2381" s="316"/>
      <c r="DFB2381" s="316"/>
      <c r="DFC2381" s="316"/>
      <c r="DFD2381" s="316"/>
      <c r="DFE2381" s="316"/>
      <c r="DFF2381" s="316"/>
      <c r="DFG2381" s="316"/>
      <c r="DFH2381" s="316"/>
      <c r="DFI2381" s="316"/>
      <c r="DFJ2381" s="316"/>
      <c r="DFK2381" s="316"/>
      <c r="DFL2381" s="316"/>
      <c r="DFM2381" s="316"/>
      <c r="DFN2381" s="316"/>
      <c r="DFO2381" s="316"/>
      <c r="DFP2381" s="316"/>
      <c r="DFQ2381" s="316"/>
      <c r="DFR2381" s="316"/>
      <c r="DFS2381" s="316"/>
      <c r="DFT2381" s="316"/>
      <c r="DFU2381" s="316"/>
      <c r="DFV2381" s="316"/>
      <c r="DFW2381" s="316"/>
      <c r="DFX2381" s="316"/>
      <c r="DFY2381" s="316"/>
      <c r="DFZ2381" s="316"/>
      <c r="DGA2381" s="316"/>
      <c r="DGB2381" s="316"/>
      <c r="DGC2381" s="316"/>
      <c r="DGD2381" s="316"/>
      <c r="DGE2381" s="316"/>
      <c r="DGF2381" s="316"/>
      <c r="DGG2381" s="316"/>
      <c r="DGH2381" s="316"/>
      <c r="DGI2381" s="316"/>
      <c r="DGJ2381" s="316"/>
      <c r="DGK2381" s="316"/>
      <c r="DGL2381" s="316"/>
      <c r="DGM2381" s="316"/>
      <c r="DGN2381" s="316"/>
      <c r="DGO2381" s="316"/>
      <c r="DGP2381" s="316"/>
      <c r="DGQ2381" s="316"/>
      <c r="DGR2381" s="316"/>
      <c r="DGS2381" s="316"/>
      <c r="DGT2381" s="316"/>
      <c r="DGU2381" s="316"/>
      <c r="DGV2381" s="316"/>
      <c r="DGW2381" s="316"/>
      <c r="DGX2381" s="316"/>
      <c r="DGY2381" s="316"/>
      <c r="DGZ2381" s="316"/>
      <c r="DHA2381" s="316"/>
      <c r="DHB2381" s="316"/>
      <c r="DHC2381" s="316"/>
      <c r="DHD2381" s="316"/>
      <c r="DHE2381" s="316"/>
      <c r="DHF2381" s="316"/>
      <c r="DHG2381" s="316"/>
      <c r="DHH2381" s="316"/>
      <c r="DHI2381" s="316"/>
      <c r="DHJ2381" s="316"/>
      <c r="DHK2381" s="316"/>
      <c r="DHL2381" s="316"/>
      <c r="DHM2381" s="316"/>
      <c r="DHN2381" s="316"/>
      <c r="DHO2381" s="316"/>
      <c r="DHP2381" s="316"/>
      <c r="DHQ2381" s="316"/>
      <c r="DHR2381" s="316"/>
      <c r="DHS2381" s="316"/>
      <c r="DHT2381" s="316"/>
      <c r="DHU2381" s="316"/>
      <c r="DHV2381" s="316"/>
      <c r="DHW2381" s="316"/>
      <c r="DHX2381" s="316"/>
      <c r="DHY2381" s="316"/>
      <c r="DHZ2381" s="316"/>
      <c r="DIA2381" s="316"/>
      <c r="DIB2381" s="316"/>
      <c r="DIC2381" s="316"/>
      <c r="DID2381" s="316"/>
      <c r="DIE2381" s="316"/>
      <c r="DIF2381" s="316"/>
      <c r="DIG2381" s="316"/>
      <c r="DIH2381" s="316"/>
      <c r="DII2381" s="316"/>
      <c r="DIJ2381" s="316"/>
      <c r="DIK2381" s="316"/>
      <c r="DIL2381" s="316"/>
      <c r="DIM2381" s="316"/>
      <c r="DIN2381" s="316"/>
      <c r="DIO2381" s="316"/>
      <c r="DIP2381" s="316"/>
      <c r="DIQ2381" s="316"/>
      <c r="DIR2381" s="316"/>
      <c r="DIS2381" s="316"/>
      <c r="DIT2381" s="316"/>
      <c r="DIU2381" s="316"/>
      <c r="DIV2381" s="316"/>
      <c r="DIW2381" s="316"/>
      <c r="DIX2381" s="316"/>
      <c r="DIY2381" s="316"/>
      <c r="DIZ2381" s="316"/>
      <c r="DJA2381" s="316"/>
      <c r="DJB2381" s="316"/>
      <c r="DJC2381" s="316"/>
      <c r="DJD2381" s="316"/>
      <c r="DJE2381" s="316"/>
      <c r="DJF2381" s="316"/>
      <c r="DJG2381" s="316"/>
      <c r="DJH2381" s="316"/>
      <c r="DJI2381" s="316"/>
      <c r="DJJ2381" s="316"/>
      <c r="DJK2381" s="316"/>
      <c r="DJL2381" s="316"/>
      <c r="DJM2381" s="316"/>
      <c r="DJN2381" s="316"/>
      <c r="DJO2381" s="316"/>
      <c r="DJP2381" s="316"/>
      <c r="DJQ2381" s="316"/>
      <c r="DJR2381" s="316"/>
      <c r="DJS2381" s="316"/>
      <c r="DJT2381" s="316"/>
      <c r="DJU2381" s="316"/>
      <c r="DJV2381" s="316"/>
      <c r="DJW2381" s="316"/>
      <c r="DJX2381" s="316"/>
      <c r="DJY2381" s="316"/>
      <c r="DJZ2381" s="316"/>
      <c r="DKA2381" s="316"/>
      <c r="DKB2381" s="316"/>
      <c r="DKC2381" s="316"/>
      <c r="DKD2381" s="316"/>
      <c r="DKE2381" s="316"/>
      <c r="DKF2381" s="316"/>
      <c r="DKG2381" s="316"/>
      <c r="DKH2381" s="316"/>
      <c r="DKI2381" s="316"/>
      <c r="DKJ2381" s="316"/>
      <c r="DKK2381" s="316"/>
      <c r="DKL2381" s="316"/>
      <c r="DKM2381" s="316"/>
      <c r="DKN2381" s="316"/>
      <c r="DKO2381" s="316"/>
      <c r="DKP2381" s="316"/>
      <c r="DKQ2381" s="316"/>
      <c r="DKR2381" s="316"/>
      <c r="DKS2381" s="316"/>
      <c r="DKT2381" s="316"/>
      <c r="DKU2381" s="316"/>
      <c r="DKV2381" s="316"/>
      <c r="DKW2381" s="316"/>
      <c r="DKX2381" s="316"/>
      <c r="DKY2381" s="316"/>
      <c r="DKZ2381" s="316"/>
      <c r="DLA2381" s="316"/>
      <c r="DLB2381" s="316"/>
      <c r="DLC2381" s="316"/>
      <c r="DLD2381" s="316"/>
      <c r="DLE2381" s="316"/>
      <c r="DLF2381" s="316"/>
      <c r="DLG2381" s="316"/>
      <c r="DLH2381" s="316"/>
      <c r="DLI2381" s="316"/>
      <c r="DLJ2381" s="316"/>
      <c r="DLK2381" s="316"/>
      <c r="DLL2381" s="316"/>
      <c r="DLM2381" s="316"/>
      <c r="DLN2381" s="316"/>
      <c r="DLO2381" s="316"/>
      <c r="DLP2381" s="316"/>
      <c r="DLQ2381" s="316"/>
      <c r="DLR2381" s="316"/>
      <c r="DLS2381" s="316"/>
      <c r="DLT2381" s="316"/>
      <c r="DLU2381" s="316"/>
      <c r="DLV2381" s="316"/>
      <c r="DLW2381" s="316"/>
      <c r="DLX2381" s="316"/>
      <c r="DLY2381" s="316"/>
      <c r="DLZ2381" s="316"/>
      <c r="DMA2381" s="316"/>
      <c r="DMB2381" s="316"/>
      <c r="DMC2381" s="316"/>
      <c r="DMD2381" s="316"/>
      <c r="DME2381" s="316"/>
      <c r="DMF2381" s="316"/>
      <c r="DMG2381" s="316"/>
      <c r="DMH2381" s="316"/>
      <c r="DMI2381" s="316"/>
      <c r="DMJ2381" s="316"/>
      <c r="DMK2381" s="316"/>
      <c r="DML2381" s="316"/>
      <c r="DMM2381" s="316"/>
      <c r="DMN2381" s="316"/>
      <c r="DMO2381" s="316"/>
      <c r="DMP2381" s="316"/>
      <c r="DMQ2381" s="316"/>
      <c r="DMR2381" s="316"/>
      <c r="DMS2381" s="316"/>
      <c r="DMT2381" s="316"/>
      <c r="DMU2381" s="316"/>
      <c r="DMV2381" s="316"/>
      <c r="DMW2381" s="316"/>
      <c r="DMX2381" s="316"/>
      <c r="DMY2381" s="316"/>
      <c r="DMZ2381" s="316"/>
      <c r="DNA2381" s="316"/>
      <c r="DNB2381" s="316"/>
      <c r="DNC2381" s="316"/>
      <c r="DND2381" s="316"/>
      <c r="DNE2381" s="316"/>
      <c r="DNF2381" s="316"/>
      <c r="DNG2381" s="316"/>
      <c r="DNH2381" s="316"/>
      <c r="DNI2381" s="316"/>
      <c r="DNJ2381" s="316"/>
      <c r="DNK2381" s="316"/>
      <c r="DNL2381" s="316"/>
      <c r="DNM2381" s="316"/>
      <c r="DNN2381" s="316"/>
      <c r="DNO2381" s="316"/>
      <c r="DNP2381" s="316"/>
      <c r="DNQ2381" s="316"/>
      <c r="DNR2381" s="316"/>
      <c r="DNS2381" s="316"/>
      <c r="DNT2381" s="316"/>
      <c r="DNU2381" s="316"/>
      <c r="DNV2381" s="316"/>
      <c r="DNW2381" s="316"/>
      <c r="DNX2381" s="316"/>
      <c r="DNY2381" s="316"/>
      <c r="DNZ2381" s="316"/>
      <c r="DOA2381" s="316"/>
      <c r="DOB2381" s="316"/>
      <c r="DOC2381" s="316"/>
      <c r="DOD2381" s="316"/>
      <c r="DOE2381" s="316"/>
      <c r="DOF2381" s="316"/>
      <c r="DOG2381" s="316"/>
      <c r="DOH2381" s="316"/>
      <c r="DOI2381" s="316"/>
      <c r="DOJ2381" s="316"/>
      <c r="DOK2381" s="316"/>
      <c r="DOL2381" s="316"/>
      <c r="DOM2381" s="316"/>
      <c r="DON2381" s="316"/>
      <c r="DOO2381" s="316"/>
      <c r="DOP2381" s="316"/>
      <c r="DOQ2381" s="316"/>
      <c r="DOR2381" s="316"/>
      <c r="DOS2381" s="316"/>
      <c r="DOT2381" s="316"/>
      <c r="DOU2381" s="316"/>
      <c r="DOV2381" s="316"/>
      <c r="DOW2381" s="316"/>
      <c r="DOX2381" s="316"/>
      <c r="DOY2381" s="316"/>
      <c r="DOZ2381" s="316"/>
      <c r="DPA2381" s="316"/>
      <c r="DPB2381" s="316"/>
      <c r="DPC2381" s="316"/>
      <c r="DPD2381" s="316"/>
      <c r="DPE2381" s="316"/>
      <c r="DPF2381" s="316"/>
      <c r="DPG2381" s="316"/>
      <c r="DPH2381" s="316"/>
      <c r="DPI2381" s="316"/>
      <c r="DPJ2381" s="316"/>
      <c r="DPK2381" s="316"/>
      <c r="DPL2381" s="316"/>
      <c r="DPM2381" s="316"/>
      <c r="DPN2381" s="316"/>
      <c r="DPO2381" s="316"/>
      <c r="DPP2381" s="316"/>
      <c r="DPQ2381" s="316"/>
      <c r="DPR2381" s="316"/>
      <c r="DPS2381" s="316"/>
      <c r="DPT2381" s="316"/>
      <c r="DPU2381" s="316"/>
      <c r="DPV2381" s="316"/>
      <c r="DPW2381" s="316"/>
      <c r="DPX2381" s="316"/>
      <c r="DPY2381" s="316"/>
      <c r="DPZ2381" s="316"/>
      <c r="DQA2381" s="316"/>
      <c r="DQB2381" s="316"/>
      <c r="DQC2381" s="316"/>
      <c r="DQD2381" s="316"/>
      <c r="DQE2381" s="316"/>
      <c r="DQF2381" s="316"/>
      <c r="DQG2381" s="316"/>
      <c r="DQH2381" s="316"/>
      <c r="DQI2381" s="316"/>
      <c r="DQJ2381" s="316"/>
      <c r="DQK2381" s="316"/>
      <c r="DQL2381" s="316"/>
      <c r="DQM2381" s="316"/>
      <c r="DQN2381" s="316"/>
      <c r="DQO2381" s="316"/>
      <c r="DQP2381" s="316"/>
      <c r="DQQ2381" s="316"/>
      <c r="DQR2381" s="316"/>
      <c r="DQS2381" s="316"/>
      <c r="DQT2381" s="316"/>
      <c r="DQU2381" s="316"/>
      <c r="DQV2381" s="316"/>
      <c r="DQW2381" s="316"/>
      <c r="DQX2381" s="316"/>
      <c r="DQY2381" s="316"/>
      <c r="DQZ2381" s="316"/>
      <c r="DRA2381" s="316"/>
      <c r="DRB2381" s="316"/>
      <c r="DRC2381" s="316"/>
      <c r="DRD2381" s="316"/>
      <c r="DRE2381" s="316"/>
      <c r="DRF2381" s="316"/>
      <c r="DRG2381" s="316"/>
      <c r="DRH2381" s="316"/>
      <c r="DRI2381" s="316"/>
      <c r="DRJ2381" s="316"/>
      <c r="DRK2381" s="316"/>
      <c r="DRL2381" s="316"/>
      <c r="DRM2381" s="316"/>
      <c r="DRN2381" s="316"/>
      <c r="DRO2381" s="316"/>
      <c r="DRP2381" s="316"/>
      <c r="DRQ2381" s="316"/>
      <c r="DRR2381" s="316"/>
      <c r="DRS2381" s="316"/>
      <c r="DRT2381" s="316"/>
      <c r="DRU2381" s="316"/>
      <c r="DRV2381" s="316"/>
      <c r="DRW2381" s="316"/>
      <c r="DRX2381" s="316"/>
      <c r="DRY2381" s="316"/>
      <c r="DRZ2381" s="316"/>
      <c r="DSA2381" s="316"/>
      <c r="DSB2381" s="316"/>
      <c r="DSC2381" s="316"/>
      <c r="DSD2381" s="316"/>
      <c r="DSE2381" s="316"/>
      <c r="DSF2381" s="316"/>
      <c r="DSG2381" s="316"/>
      <c r="DSH2381" s="316"/>
      <c r="DSI2381" s="316"/>
      <c r="DSJ2381" s="316"/>
      <c r="DSK2381" s="316"/>
      <c r="DSL2381" s="316"/>
      <c r="DSM2381" s="316"/>
      <c r="DSN2381" s="316"/>
      <c r="DSO2381" s="316"/>
      <c r="DSP2381" s="316"/>
      <c r="DSQ2381" s="316"/>
      <c r="DSR2381" s="316"/>
      <c r="DSS2381" s="316"/>
      <c r="DST2381" s="316"/>
      <c r="DSU2381" s="316"/>
      <c r="DSV2381" s="316"/>
      <c r="DSW2381" s="316"/>
      <c r="DSX2381" s="316"/>
      <c r="DSY2381" s="316"/>
      <c r="DSZ2381" s="316"/>
      <c r="DTA2381" s="316"/>
      <c r="DTB2381" s="316"/>
      <c r="DTC2381" s="316"/>
      <c r="DTD2381" s="316"/>
      <c r="DTE2381" s="316"/>
      <c r="DTF2381" s="316"/>
      <c r="DTG2381" s="316"/>
      <c r="DTH2381" s="316"/>
      <c r="DTI2381" s="316"/>
      <c r="DTJ2381" s="316"/>
      <c r="DTK2381" s="316"/>
      <c r="DTL2381" s="316"/>
      <c r="DTM2381" s="316"/>
      <c r="DTN2381" s="316"/>
      <c r="DTO2381" s="316"/>
      <c r="DTP2381" s="316"/>
      <c r="DTQ2381" s="316"/>
      <c r="DTR2381" s="316"/>
      <c r="DTS2381" s="316"/>
      <c r="DTT2381" s="316"/>
      <c r="DTU2381" s="316"/>
      <c r="DTV2381" s="316"/>
      <c r="DTW2381" s="316"/>
      <c r="DTX2381" s="316"/>
      <c r="DTY2381" s="316"/>
      <c r="DTZ2381" s="316"/>
      <c r="DUA2381" s="316"/>
      <c r="DUB2381" s="316"/>
      <c r="DUC2381" s="316"/>
      <c r="DUD2381" s="316"/>
      <c r="DUE2381" s="316"/>
      <c r="DUF2381" s="316"/>
      <c r="DUG2381" s="316"/>
      <c r="DUH2381" s="316"/>
      <c r="DUI2381" s="316"/>
      <c r="DUJ2381" s="316"/>
      <c r="DUK2381" s="316"/>
      <c r="DUL2381" s="316"/>
      <c r="DUM2381" s="316"/>
      <c r="DUN2381" s="316"/>
      <c r="DUO2381" s="316"/>
      <c r="DUP2381" s="316"/>
      <c r="DUQ2381" s="316"/>
      <c r="DUR2381" s="316"/>
      <c r="DUS2381" s="316"/>
      <c r="DUT2381" s="316"/>
      <c r="DUU2381" s="316"/>
      <c r="DUV2381" s="316"/>
      <c r="DUW2381" s="316"/>
      <c r="DUX2381" s="316"/>
      <c r="DUY2381" s="316"/>
      <c r="DUZ2381" s="316"/>
      <c r="DVA2381" s="316"/>
      <c r="DVB2381" s="316"/>
      <c r="DVC2381" s="316"/>
      <c r="DVD2381" s="316"/>
      <c r="DVE2381" s="316"/>
      <c r="DVF2381" s="316"/>
      <c r="DVG2381" s="316"/>
      <c r="DVH2381" s="316"/>
      <c r="DVI2381" s="316"/>
      <c r="DVJ2381" s="316"/>
      <c r="DVK2381" s="316"/>
      <c r="DVL2381" s="316"/>
      <c r="DVM2381" s="316"/>
      <c r="DVN2381" s="316"/>
      <c r="DVO2381" s="316"/>
      <c r="DVP2381" s="316"/>
      <c r="DVQ2381" s="316"/>
      <c r="DVR2381" s="316"/>
      <c r="DVS2381" s="316"/>
      <c r="DVT2381" s="316"/>
      <c r="DVU2381" s="316"/>
      <c r="DVV2381" s="316"/>
      <c r="DVW2381" s="316"/>
      <c r="DVX2381" s="316"/>
      <c r="DVY2381" s="316"/>
      <c r="DVZ2381" s="316"/>
      <c r="DWA2381" s="316"/>
      <c r="DWB2381" s="316"/>
      <c r="DWC2381" s="316"/>
      <c r="DWD2381" s="316"/>
      <c r="DWE2381" s="316"/>
      <c r="DWF2381" s="316"/>
      <c r="DWG2381" s="316"/>
      <c r="DWH2381" s="316"/>
      <c r="DWI2381" s="316"/>
      <c r="DWJ2381" s="316"/>
      <c r="DWK2381" s="316"/>
      <c r="DWL2381" s="316"/>
      <c r="DWM2381" s="316"/>
      <c r="DWN2381" s="316"/>
      <c r="DWO2381" s="316"/>
      <c r="DWP2381" s="316"/>
      <c r="DWQ2381" s="316"/>
      <c r="DWR2381" s="316"/>
      <c r="DWS2381" s="316"/>
      <c r="DWT2381" s="316"/>
      <c r="DWU2381" s="316"/>
      <c r="DWV2381" s="316"/>
      <c r="DWW2381" s="316"/>
      <c r="DWX2381" s="316"/>
      <c r="DWY2381" s="316"/>
      <c r="DWZ2381" s="316"/>
      <c r="DXA2381" s="316"/>
      <c r="DXB2381" s="316"/>
      <c r="DXC2381" s="316"/>
      <c r="DXD2381" s="316"/>
      <c r="DXE2381" s="316"/>
      <c r="DXF2381" s="316"/>
      <c r="DXG2381" s="316"/>
      <c r="DXH2381" s="316"/>
      <c r="DXI2381" s="316"/>
      <c r="DXJ2381" s="316"/>
      <c r="DXK2381" s="316"/>
      <c r="DXL2381" s="316"/>
      <c r="DXM2381" s="316"/>
      <c r="DXN2381" s="316"/>
      <c r="DXO2381" s="316"/>
      <c r="DXP2381" s="316"/>
      <c r="DXQ2381" s="316"/>
      <c r="DXR2381" s="316"/>
      <c r="DXS2381" s="316"/>
      <c r="DXT2381" s="316"/>
      <c r="DXU2381" s="316"/>
      <c r="DXV2381" s="316"/>
      <c r="DXW2381" s="316"/>
      <c r="DXX2381" s="316"/>
      <c r="DXY2381" s="316"/>
      <c r="DXZ2381" s="316"/>
      <c r="DYA2381" s="316"/>
      <c r="DYB2381" s="316"/>
      <c r="DYC2381" s="316"/>
      <c r="DYD2381" s="316"/>
      <c r="DYE2381" s="316"/>
      <c r="DYF2381" s="316"/>
      <c r="DYG2381" s="316"/>
      <c r="DYH2381" s="316"/>
      <c r="DYI2381" s="316"/>
      <c r="DYJ2381" s="316"/>
      <c r="DYK2381" s="316"/>
      <c r="DYL2381" s="316"/>
      <c r="DYM2381" s="316"/>
      <c r="DYN2381" s="316"/>
      <c r="DYO2381" s="316"/>
      <c r="DYP2381" s="316"/>
      <c r="DYQ2381" s="316"/>
      <c r="DYR2381" s="316"/>
      <c r="DYS2381" s="316"/>
      <c r="DYT2381" s="316"/>
      <c r="DYU2381" s="316"/>
      <c r="DYV2381" s="316"/>
      <c r="DYW2381" s="316"/>
      <c r="DYX2381" s="316"/>
      <c r="DYY2381" s="316"/>
      <c r="DYZ2381" s="316"/>
      <c r="DZA2381" s="316"/>
      <c r="DZB2381" s="316"/>
      <c r="DZC2381" s="316"/>
      <c r="DZD2381" s="316"/>
      <c r="DZE2381" s="316"/>
      <c r="DZF2381" s="316"/>
      <c r="DZG2381" s="316"/>
      <c r="DZH2381" s="316"/>
      <c r="DZI2381" s="316"/>
      <c r="DZJ2381" s="316"/>
      <c r="DZK2381" s="316"/>
      <c r="DZL2381" s="316"/>
      <c r="DZM2381" s="316"/>
      <c r="DZN2381" s="316"/>
      <c r="DZO2381" s="316"/>
      <c r="DZP2381" s="316"/>
      <c r="DZQ2381" s="316"/>
      <c r="DZR2381" s="316"/>
      <c r="DZS2381" s="316"/>
      <c r="DZT2381" s="316"/>
      <c r="DZU2381" s="316"/>
      <c r="DZV2381" s="316"/>
      <c r="DZW2381" s="316"/>
      <c r="DZX2381" s="316"/>
      <c r="DZY2381" s="316"/>
      <c r="DZZ2381" s="316"/>
      <c r="EAA2381" s="316"/>
      <c r="EAB2381" s="316"/>
      <c r="EAC2381" s="316"/>
      <c r="EAD2381" s="316"/>
      <c r="EAE2381" s="316"/>
      <c r="EAF2381" s="316"/>
      <c r="EAG2381" s="316"/>
      <c r="EAH2381" s="316"/>
      <c r="EAI2381" s="316"/>
      <c r="EAJ2381" s="316"/>
      <c r="EAK2381" s="316"/>
      <c r="EAL2381" s="316"/>
      <c r="EAM2381" s="316"/>
      <c r="EAN2381" s="316"/>
      <c r="EAO2381" s="316"/>
      <c r="EAP2381" s="316"/>
      <c r="EAQ2381" s="316"/>
      <c r="EAR2381" s="316"/>
      <c r="EAS2381" s="316"/>
      <c r="EAT2381" s="316"/>
      <c r="EAU2381" s="316"/>
      <c r="EAV2381" s="316"/>
      <c r="EAW2381" s="316"/>
      <c r="EAX2381" s="316"/>
      <c r="EAY2381" s="316"/>
      <c r="EAZ2381" s="316"/>
      <c r="EBA2381" s="316"/>
      <c r="EBB2381" s="316"/>
      <c r="EBC2381" s="316"/>
      <c r="EBD2381" s="316"/>
      <c r="EBE2381" s="316"/>
      <c r="EBF2381" s="316"/>
      <c r="EBG2381" s="316"/>
      <c r="EBH2381" s="316"/>
      <c r="EBI2381" s="316"/>
      <c r="EBJ2381" s="316"/>
      <c r="EBK2381" s="316"/>
      <c r="EBL2381" s="316"/>
      <c r="EBM2381" s="316"/>
      <c r="EBN2381" s="316"/>
      <c r="EBO2381" s="316"/>
      <c r="EBP2381" s="316"/>
      <c r="EBQ2381" s="316"/>
      <c r="EBR2381" s="316"/>
      <c r="EBS2381" s="316"/>
      <c r="EBT2381" s="316"/>
      <c r="EBU2381" s="316"/>
      <c r="EBV2381" s="316"/>
      <c r="EBW2381" s="316"/>
      <c r="EBX2381" s="316"/>
      <c r="EBY2381" s="316"/>
      <c r="EBZ2381" s="316"/>
      <c r="ECA2381" s="316"/>
      <c r="ECB2381" s="316"/>
      <c r="ECC2381" s="316"/>
      <c r="ECD2381" s="316"/>
      <c r="ECE2381" s="316"/>
      <c r="ECF2381" s="316"/>
      <c r="ECG2381" s="316"/>
      <c r="ECH2381" s="316"/>
      <c r="ECI2381" s="316"/>
      <c r="ECJ2381" s="316"/>
      <c r="ECK2381" s="316"/>
      <c r="ECL2381" s="316"/>
      <c r="ECM2381" s="316"/>
      <c r="ECN2381" s="316"/>
      <c r="ECO2381" s="316"/>
      <c r="ECP2381" s="316"/>
      <c r="ECQ2381" s="316"/>
      <c r="ECR2381" s="316"/>
      <c r="ECS2381" s="316"/>
      <c r="ECT2381" s="316"/>
      <c r="ECU2381" s="316"/>
      <c r="ECV2381" s="316"/>
      <c r="ECW2381" s="316"/>
      <c r="ECX2381" s="316"/>
      <c r="ECY2381" s="316"/>
      <c r="ECZ2381" s="316"/>
      <c r="EDA2381" s="316"/>
      <c r="EDB2381" s="316"/>
      <c r="EDC2381" s="316"/>
      <c r="EDD2381" s="316"/>
      <c r="EDE2381" s="316"/>
      <c r="EDF2381" s="316"/>
      <c r="EDG2381" s="316"/>
      <c r="EDH2381" s="316"/>
      <c r="EDI2381" s="316"/>
      <c r="EDJ2381" s="316"/>
      <c r="EDK2381" s="316"/>
      <c r="EDL2381" s="316"/>
      <c r="EDM2381" s="316"/>
      <c r="EDN2381" s="316"/>
      <c r="EDO2381" s="316"/>
      <c r="EDP2381" s="316"/>
      <c r="EDQ2381" s="316"/>
      <c r="EDR2381" s="316"/>
      <c r="EDS2381" s="316"/>
      <c r="EDT2381" s="316"/>
      <c r="EDU2381" s="316"/>
      <c r="EDV2381" s="316"/>
      <c r="EDW2381" s="316"/>
      <c r="EDX2381" s="316"/>
      <c r="EDY2381" s="316"/>
      <c r="EDZ2381" s="316"/>
      <c r="EEA2381" s="316"/>
      <c r="EEB2381" s="316"/>
      <c r="EEC2381" s="316"/>
      <c r="EED2381" s="316"/>
      <c r="EEE2381" s="316"/>
      <c r="EEF2381" s="316"/>
      <c r="EEG2381" s="316"/>
      <c r="EEH2381" s="316"/>
      <c r="EEI2381" s="316"/>
      <c r="EEJ2381" s="316"/>
      <c r="EEK2381" s="316"/>
      <c r="EEL2381" s="316"/>
      <c r="EEM2381" s="316"/>
      <c r="EEN2381" s="316"/>
      <c r="EEO2381" s="316"/>
      <c r="EEP2381" s="316"/>
      <c r="EEQ2381" s="316"/>
      <c r="EER2381" s="316"/>
      <c r="EES2381" s="316"/>
      <c r="EET2381" s="316"/>
      <c r="EEU2381" s="316"/>
      <c r="EEV2381" s="316"/>
      <c r="EEW2381" s="316"/>
      <c r="EEX2381" s="316"/>
      <c r="EEY2381" s="316"/>
      <c r="EEZ2381" s="316"/>
      <c r="EFA2381" s="316"/>
      <c r="EFB2381" s="316"/>
      <c r="EFC2381" s="316"/>
      <c r="EFD2381" s="316"/>
      <c r="EFE2381" s="316"/>
      <c r="EFF2381" s="316"/>
      <c r="EFG2381" s="316"/>
      <c r="EFH2381" s="316"/>
      <c r="EFI2381" s="316"/>
      <c r="EFJ2381" s="316"/>
      <c r="EFK2381" s="316"/>
      <c r="EFL2381" s="316"/>
      <c r="EFM2381" s="316"/>
      <c r="EFN2381" s="316"/>
      <c r="EFO2381" s="316"/>
      <c r="EFP2381" s="316"/>
      <c r="EFQ2381" s="316"/>
      <c r="EFR2381" s="316"/>
      <c r="EFS2381" s="316"/>
      <c r="EFT2381" s="316"/>
      <c r="EFU2381" s="316"/>
      <c r="EFV2381" s="316"/>
      <c r="EFW2381" s="316"/>
      <c r="EFX2381" s="316"/>
      <c r="EFY2381" s="316"/>
      <c r="EFZ2381" s="316"/>
      <c r="EGA2381" s="316"/>
      <c r="EGB2381" s="316"/>
      <c r="EGC2381" s="316"/>
      <c r="EGD2381" s="316"/>
      <c r="EGE2381" s="316"/>
      <c r="EGF2381" s="316"/>
      <c r="EGG2381" s="316"/>
      <c r="EGH2381" s="316"/>
      <c r="EGI2381" s="316"/>
      <c r="EGJ2381" s="316"/>
      <c r="EGK2381" s="316"/>
      <c r="EGL2381" s="316"/>
      <c r="EGM2381" s="316"/>
      <c r="EGN2381" s="316"/>
      <c r="EGO2381" s="316"/>
      <c r="EGP2381" s="316"/>
      <c r="EGQ2381" s="316"/>
      <c r="EGR2381" s="316"/>
      <c r="EGS2381" s="316"/>
      <c r="EGT2381" s="316"/>
      <c r="EGU2381" s="316"/>
      <c r="EGV2381" s="316"/>
      <c r="EGW2381" s="316"/>
      <c r="EGX2381" s="316"/>
      <c r="EGY2381" s="316"/>
      <c r="EGZ2381" s="316"/>
      <c r="EHA2381" s="316"/>
      <c r="EHB2381" s="316"/>
      <c r="EHC2381" s="316"/>
      <c r="EHD2381" s="316"/>
      <c r="EHE2381" s="316"/>
      <c r="EHF2381" s="316"/>
      <c r="EHG2381" s="316"/>
      <c r="EHH2381" s="316"/>
      <c r="EHI2381" s="316"/>
      <c r="EHJ2381" s="316"/>
      <c r="EHK2381" s="316"/>
      <c r="EHL2381" s="316"/>
      <c r="EHM2381" s="316"/>
      <c r="EHN2381" s="316"/>
      <c r="EHO2381" s="316"/>
      <c r="EHP2381" s="316"/>
      <c r="EHQ2381" s="316"/>
      <c r="EHR2381" s="316"/>
      <c r="EHS2381" s="316"/>
      <c r="EHT2381" s="316"/>
      <c r="EHU2381" s="316"/>
      <c r="EHV2381" s="316"/>
      <c r="EHW2381" s="316"/>
      <c r="EHX2381" s="316"/>
      <c r="EHY2381" s="316"/>
      <c r="EHZ2381" s="316"/>
      <c r="EIA2381" s="316"/>
      <c r="EIB2381" s="316"/>
      <c r="EIC2381" s="316"/>
      <c r="EID2381" s="316"/>
      <c r="EIE2381" s="316"/>
      <c r="EIF2381" s="316"/>
      <c r="EIG2381" s="316"/>
      <c r="EIH2381" s="316"/>
      <c r="EII2381" s="316"/>
      <c r="EIJ2381" s="316"/>
      <c r="EIK2381" s="316"/>
      <c r="EIL2381" s="316"/>
      <c r="EIM2381" s="316"/>
      <c r="EIN2381" s="316"/>
      <c r="EIO2381" s="316"/>
      <c r="EIP2381" s="316"/>
      <c r="EIQ2381" s="316"/>
      <c r="EIR2381" s="316"/>
      <c r="EIS2381" s="316"/>
      <c r="EIT2381" s="316"/>
      <c r="EIU2381" s="316"/>
      <c r="EIV2381" s="316"/>
      <c r="EIW2381" s="316"/>
      <c r="EIX2381" s="316"/>
      <c r="EIY2381" s="316"/>
      <c r="EIZ2381" s="316"/>
      <c r="EJA2381" s="316"/>
      <c r="EJB2381" s="316"/>
      <c r="EJC2381" s="316"/>
      <c r="EJD2381" s="316"/>
      <c r="EJE2381" s="316"/>
      <c r="EJF2381" s="316"/>
      <c r="EJG2381" s="316"/>
      <c r="EJH2381" s="316"/>
      <c r="EJI2381" s="316"/>
      <c r="EJJ2381" s="316"/>
      <c r="EJK2381" s="316"/>
      <c r="EJL2381" s="316"/>
      <c r="EJM2381" s="316"/>
      <c r="EJN2381" s="316"/>
      <c r="EJO2381" s="316"/>
      <c r="EJP2381" s="316"/>
      <c r="EJQ2381" s="316"/>
      <c r="EJR2381" s="316"/>
      <c r="EJS2381" s="316"/>
      <c r="EJT2381" s="316"/>
      <c r="EJU2381" s="316"/>
      <c r="EJV2381" s="316"/>
      <c r="EJW2381" s="316"/>
      <c r="EJX2381" s="316"/>
      <c r="EJY2381" s="316"/>
      <c r="EJZ2381" s="316"/>
      <c r="EKA2381" s="316"/>
      <c r="EKB2381" s="316"/>
      <c r="EKC2381" s="316"/>
      <c r="EKD2381" s="316"/>
      <c r="EKE2381" s="316"/>
      <c r="EKF2381" s="316"/>
      <c r="EKG2381" s="316"/>
      <c r="EKH2381" s="316"/>
      <c r="EKI2381" s="316"/>
      <c r="EKJ2381" s="316"/>
      <c r="EKK2381" s="316"/>
      <c r="EKL2381" s="316"/>
      <c r="EKM2381" s="316"/>
      <c r="EKN2381" s="316"/>
      <c r="EKO2381" s="316"/>
      <c r="EKP2381" s="316"/>
      <c r="EKQ2381" s="316"/>
      <c r="EKR2381" s="316"/>
      <c r="EKS2381" s="316"/>
      <c r="EKT2381" s="316"/>
      <c r="EKU2381" s="316"/>
      <c r="EKV2381" s="316"/>
      <c r="EKW2381" s="316"/>
      <c r="EKX2381" s="316"/>
      <c r="EKY2381" s="316"/>
      <c r="EKZ2381" s="316"/>
      <c r="ELA2381" s="316"/>
      <c r="ELB2381" s="316"/>
      <c r="ELC2381" s="316"/>
      <c r="ELD2381" s="316"/>
      <c r="ELE2381" s="316"/>
      <c r="ELF2381" s="316"/>
      <c r="ELG2381" s="316"/>
      <c r="ELH2381" s="316"/>
      <c r="ELI2381" s="316"/>
      <c r="ELJ2381" s="316"/>
      <c r="ELK2381" s="316"/>
      <c r="ELL2381" s="316"/>
      <c r="ELM2381" s="316"/>
      <c r="ELN2381" s="316"/>
      <c r="ELO2381" s="316"/>
      <c r="ELP2381" s="316"/>
      <c r="ELQ2381" s="316"/>
      <c r="ELR2381" s="316"/>
      <c r="ELS2381" s="316"/>
      <c r="ELT2381" s="316"/>
      <c r="ELU2381" s="316"/>
      <c r="ELV2381" s="316"/>
      <c r="ELW2381" s="316"/>
      <c r="ELX2381" s="316"/>
      <c r="ELY2381" s="316"/>
      <c r="ELZ2381" s="316"/>
      <c r="EMA2381" s="316"/>
      <c r="EMB2381" s="316"/>
      <c r="EMC2381" s="316"/>
      <c r="EMD2381" s="316"/>
      <c r="EME2381" s="316"/>
      <c r="EMF2381" s="316"/>
      <c r="EMG2381" s="316"/>
      <c r="EMH2381" s="316"/>
      <c r="EMI2381" s="316"/>
      <c r="EMJ2381" s="316"/>
      <c r="EMK2381" s="316"/>
      <c r="EML2381" s="316"/>
      <c r="EMM2381" s="316"/>
      <c r="EMN2381" s="316"/>
      <c r="EMO2381" s="316"/>
      <c r="EMP2381" s="316"/>
      <c r="EMQ2381" s="316"/>
      <c r="EMR2381" s="316"/>
      <c r="EMS2381" s="316"/>
      <c r="EMT2381" s="316"/>
      <c r="EMU2381" s="316"/>
      <c r="EMV2381" s="316"/>
      <c r="EMW2381" s="316"/>
      <c r="EMX2381" s="316"/>
      <c r="EMY2381" s="316"/>
      <c r="EMZ2381" s="316"/>
      <c r="ENA2381" s="316"/>
      <c r="ENB2381" s="316"/>
      <c r="ENC2381" s="316"/>
      <c r="END2381" s="316"/>
      <c r="ENE2381" s="316"/>
      <c r="ENF2381" s="316"/>
      <c r="ENG2381" s="316"/>
      <c r="ENH2381" s="316"/>
      <c r="ENI2381" s="316"/>
      <c r="ENJ2381" s="316"/>
      <c r="ENK2381" s="316"/>
      <c r="ENL2381" s="316"/>
      <c r="ENM2381" s="316"/>
      <c r="ENN2381" s="316"/>
      <c r="ENO2381" s="316"/>
      <c r="ENP2381" s="316"/>
      <c r="ENQ2381" s="316"/>
      <c r="ENR2381" s="316"/>
      <c r="ENS2381" s="316"/>
      <c r="ENT2381" s="316"/>
      <c r="ENU2381" s="316"/>
      <c r="ENV2381" s="316"/>
      <c r="ENW2381" s="316"/>
      <c r="ENX2381" s="316"/>
      <c r="ENY2381" s="316"/>
      <c r="ENZ2381" s="316"/>
      <c r="EOA2381" s="316"/>
      <c r="EOB2381" s="316"/>
      <c r="EOC2381" s="316"/>
      <c r="EOD2381" s="316"/>
      <c r="EOE2381" s="316"/>
      <c r="EOF2381" s="316"/>
      <c r="EOG2381" s="316"/>
      <c r="EOH2381" s="316"/>
      <c r="EOI2381" s="316"/>
      <c r="EOJ2381" s="316"/>
      <c r="EOK2381" s="316"/>
      <c r="EOL2381" s="316"/>
      <c r="EOM2381" s="316"/>
      <c r="EON2381" s="316"/>
      <c r="EOO2381" s="316"/>
      <c r="EOP2381" s="316"/>
      <c r="EOQ2381" s="316"/>
      <c r="EOR2381" s="316"/>
      <c r="EOS2381" s="316"/>
      <c r="EOT2381" s="316"/>
      <c r="EOU2381" s="316"/>
      <c r="EOV2381" s="316"/>
      <c r="EOW2381" s="316"/>
      <c r="EOX2381" s="316"/>
      <c r="EOY2381" s="316"/>
      <c r="EOZ2381" s="316"/>
      <c r="EPA2381" s="316"/>
      <c r="EPB2381" s="316"/>
      <c r="EPC2381" s="316"/>
      <c r="EPD2381" s="316"/>
      <c r="EPE2381" s="316"/>
      <c r="EPF2381" s="316"/>
      <c r="EPG2381" s="316"/>
      <c r="EPH2381" s="316"/>
      <c r="EPI2381" s="316"/>
      <c r="EPJ2381" s="316"/>
      <c r="EPK2381" s="316"/>
      <c r="EPL2381" s="316"/>
      <c r="EPM2381" s="316"/>
      <c r="EPN2381" s="316"/>
      <c r="EPO2381" s="316"/>
      <c r="EPP2381" s="316"/>
      <c r="EPQ2381" s="316"/>
      <c r="EPR2381" s="316"/>
      <c r="EPS2381" s="316"/>
      <c r="EPT2381" s="316"/>
      <c r="EPU2381" s="316"/>
      <c r="EPV2381" s="316"/>
      <c r="EPW2381" s="316"/>
      <c r="EPX2381" s="316"/>
      <c r="EPY2381" s="316"/>
      <c r="EPZ2381" s="316"/>
      <c r="EQA2381" s="316"/>
      <c r="EQB2381" s="316"/>
      <c r="EQC2381" s="316"/>
      <c r="EQD2381" s="316"/>
      <c r="EQE2381" s="316"/>
      <c r="EQF2381" s="316"/>
      <c r="EQG2381" s="316"/>
      <c r="EQH2381" s="316"/>
      <c r="EQI2381" s="316"/>
      <c r="EQJ2381" s="316"/>
      <c r="EQK2381" s="316"/>
      <c r="EQL2381" s="316"/>
      <c r="EQM2381" s="316"/>
      <c r="EQN2381" s="316"/>
      <c r="EQO2381" s="316"/>
      <c r="EQP2381" s="316"/>
      <c r="EQQ2381" s="316"/>
      <c r="EQR2381" s="316"/>
      <c r="EQS2381" s="316"/>
      <c r="EQT2381" s="316"/>
      <c r="EQU2381" s="316"/>
      <c r="EQV2381" s="316"/>
      <c r="EQW2381" s="316"/>
      <c r="EQX2381" s="316"/>
      <c r="EQY2381" s="316"/>
      <c r="EQZ2381" s="316"/>
      <c r="ERA2381" s="316"/>
      <c r="ERB2381" s="316"/>
      <c r="ERC2381" s="316"/>
      <c r="ERD2381" s="316"/>
      <c r="ERE2381" s="316"/>
      <c r="ERF2381" s="316"/>
      <c r="ERG2381" s="316"/>
      <c r="ERH2381" s="316"/>
      <c r="ERI2381" s="316"/>
      <c r="ERJ2381" s="316"/>
      <c r="ERK2381" s="316"/>
      <c r="ERL2381" s="316"/>
      <c r="ERM2381" s="316"/>
      <c r="ERN2381" s="316"/>
      <c r="ERO2381" s="316"/>
      <c r="ERP2381" s="316"/>
      <c r="ERQ2381" s="316"/>
      <c r="ERR2381" s="316"/>
      <c r="ERS2381" s="316"/>
      <c r="ERT2381" s="316"/>
      <c r="ERU2381" s="316"/>
      <c r="ERV2381" s="316"/>
      <c r="ERW2381" s="316"/>
      <c r="ERX2381" s="316"/>
      <c r="ERY2381" s="316"/>
      <c r="ERZ2381" s="316"/>
      <c r="ESA2381" s="316"/>
      <c r="ESB2381" s="316"/>
      <c r="ESC2381" s="316"/>
      <c r="ESD2381" s="316"/>
      <c r="ESE2381" s="316"/>
      <c r="ESF2381" s="316"/>
      <c r="ESG2381" s="316"/>
      <c r="ESH2381" s="316"/>
      <c r="ESI2381" s="316"/>
      <c r="ESJ2381" s="316"/>
      <c r="ESK2381" s="316"/>
      <c r="ESL2381" s="316"/>
      <c r="ESM2381" s="316"/>
      <c r="ESN2381" s="316"/>
      <c r="ESO2381" s="316"/>
      <c r="ESP2381" s="316"/>
      <c r="ESQ2381" s="316"/>
      <c r="ESR2381" s="316"/>
      <c r="ESS2381" s="316"/>
      <c r="EST2381" s="316"/>
      <c r="ESU2381" s="316"/>
      <c r="ESV2381" s="316"/>
      <c r="ESW2381" s="316"/>
      <c r="ESX2381" s="316"/>
      <c r="ESY2381" s="316"/>
      <c r="ESZ2381" s="316"/>
      <c r="ETA2381" s="316"/>
      <c r="ETB2381" s="316"/>
      <c r="ETC2381" s="316"/>
      <c r="ETD2381" s="316"/>
      <c r="ETE2381" s="316"/>
      <c r="ETF2381" s="316"/>
      <c r="ETG2381" s="316"/>
      <c r="ETH2381" s="316"/>
      <c r="ETI2381" s="316"/>
      <c r="ETJ2381" s="316"/>
      <c r="ETK2381" s="316"/>
      <c r="ETL2381" s="316"/>
      <c r="ETM2381" s="316"/>
      <c r="ETN2381" s="316"/>
      <c r="ETO2381" s="316"/>
      <c r="ETP2381" s="316"/>
      <c r="ETQ2381" s="316"/>
      <c r="ETR2381" s="316"/>
      <c r="ETS2381" s="316"/>
      <c r="ETT2381" s="316"/>
      <c r="ETU2381" s="316"/>
      <c r="ETV2381" s="316"/>
      <c r="ETW2381" s="316"/>
      <c r="ETX2381" s="316"/>
      <c r="ETY2381" s="316"/>
      <c r="ETZ2381" s="316"/>
      <c r="EUA2381" s="316"/>
      <c r="EUB2381" s="316"/>
      <c r="EUC2381" s="316"/>
      <c r="EUD2381" s="316"/>
      <c r="EUE2381" s="316"/>
      <c r="EUF2381" s="316"/>
      <c r="EUG2381" s="316"/>
      <c r="EUH2381" s="316"/>
      <c r="EUI2381" s="316"/>
      <c r="EUJ2381" s="316"/>
      <c r="EUK2381" s="316"/>
      <c r="EUL2381" s="316"/>
      <c r="EUM2381" s="316"/>
      <c r="EUN2381" s="316"/>
      <c r="EUO2381" s="316"/>
      <c r="EUP2381" s="316"/>
      <c r="EUQ2381" s="316"/>
      <c r="EUR2381" s="316"/>
      <c r="EUS2381" s="316"/>
      <c r="EUT2381" s="316"/>
      <c r="EUU2381" s="316"/>
      <c r="EUV2381" s="316"/>
      <c r="EUW2381" s="316"/>
      <c r="EUX2381" s="316"/>
      <c r="EUY2381" s="316"/>
      <c r="EUZ2381" s="316"/>
      <c r="EVA2381" s="316"/>
      <c r="EVB2381" s="316"/>
      <c r="EVC2381" s="316"/>
      <c r="EVD2381" s="316"/>
      <c r="EVE2381" s="316"/>
      <c r="EVF2381" s="316"/>
      <c r="EVG2381" s="316"/>
      <c r="EVH2381" s="316"/>
      <c r="EVI2381" s="316"/>
      <c r="EVJ2381" s="316"/>
      <c r="EVK2381" s="316"/>
      <c r="EVL2381" s="316"/>
      <c r="EVM2381" s="316"/>
      <c r="EVN2381" s="316"/>
      <c r="EVO2381" s="316"/>
      <c r="EVP2381" s="316"/>
      <c r="EVQ2381" s="316"/>
      <c r="EVR2381" s="316"/>
      <c r="EVS2381" s="316"/>
      <c r="EVT2381" s="316"/>
      <c r="EVU2381" s="316"/>
      <c r="EVV2381" s="316"/>
      <c r="EVW2381" s="316"/>
      <c r="EVX2381" s="316"/>
      <c r="EVY2381" s="316"/>
      <c r="EVZ2381" s="316"/>
      <c r="EWA2381" s="316"/>
      <c r="EWB2381" s="316"/>
      <c r="EWC2381" s="316"/>
      <c r="EWD2381" s="316"/>
      <c r="EWE2381" s="316"/>
      <c r="EWF2381" s="316"/>
      <c r="EWG2381" s="316"/>
      <c r="EWH2381" s="316"/>
      <c r="EWI2381" s="316"/>
      <c r="EWJ2381" s="316"/>
      <c r="EWK2381" s="316"/>
      <c r="EWL2381" s="316"/>
      <c r="EWM2381" s="316"/>
      <c r="EWN2381" s="316"/>
      <c r="EWO2381" s="316"/>
      <c r="EWP2381" s="316"/>
      <c r="EWQ2381" s="316"/>
      <c r="EWR2381" s="316"/>
      <c r="EWS2381" s="316"/>
      <c r="EWT2381" s="316"/>
      <c r="EWU2381" s="316"/>
      <c r="EWV2381" s="316"/>
      <c r="EWW2381" s="316"/>
      <c r="EWX2381" s="316"/>
      <c r="EWY2381" s="316"/>
      <c r="EWZ2381" s="316"/>
      <c r="EXA2381" s="316"/>
      <c r="EXB2381" s="316"/>
      <c r="EXC2381" s="316"/>
      <c r="EXD2381" s="316"/>
      <c r="EXE2381" s="316"/>
      <c r="EXF2381" s="316"/>
      <c r="EXG2381" s="316"/>
      <c r="EXH2381" s="316"/>
      <c r="EXI2381" s="316"/>
      <c r="EXJ2381" s="316"/>
      <c r="EXK2381" s="316"/>
      <c r="EXL2381" s="316"/>
      <c r="EXM2381" s="316"/>
      <c r="EXN2381" s="316"/>
      <c r="EXO2381" s="316"/>
      <c r="EXP2381" s="316"/>
      <c r="EXQ2381" s="316"/>
      <c r="EXR2381" s="316"/>
      <c r="EXS2381" s="316"/>
      <c r="EXT2381" s="316"/>
      <c r="EXU2381" s="316"/>
      <c r="EXV2381" s="316"/>
      <c r="EXW2381" s="316"/>
      <c r="EXX2381" s="316"/>
      <c r="EXY2381" s="316"/>
      <c r="EXZ2381" s="316"/>
      <c r="EYA2381" s="316"/>
      <c r="EYB2381" s="316"/>
      <c r="EYC2381" s="316"/>
      <c r="EYD2381" s="316"/>
      <c r="EYE2381" s="316"/>
      <c r="EYF2381" s="316"/>
      <c r="EYG2381" s="316"/>
      <c r="EYH2381" s="316"/>
      <c r="EYI2381" s="316"/>
      <c r="EYJ2381" s="316"/>
      <c r="EYK2381" s="316"/>
      <c r="EYL2381" s="316"/>
      <c r="EYM2381" s="316"/>
      <c r="EYN2381" s="316"/>
      <c r="EYO2381" s="316"/>
      <c r="EYP2381" s="316"/>
      <c r="EYQ2381" s="316"/>
      <c r="EYR2381" s="316"/>
      <c r="EYS2381" s="316"/>
      <c r="EYT2381" s="316"/>
      <c r="EYU2381" s="316"/>
      <c r="EYV2381" s="316"/>
      <c r="EYW2381" s="316"/>
      <c r="EYX2381" s="316"/>
      <c r="EYY2381" s="316"/>
      <c r="EYZ2381" s="316"/>
      <c r="EZA2381" s="316"/>
      <c r="EZB2381" s="316"/>
      <c r="EZC2381" s="316"/>
      <c r="EZD2381" s="316"/>
      <c r="EZE2381" s="316"/>
      <c r="EZF2381" s="316"/>
      <c r="EZG2381" s="316"/>
      <c r="EZH2381" s="316"/>
      <c r="EZI2381" s="316"/>
      <c r="EZJ2381" s="316"/>
      <c r="EZK2381" s="316"/>
      <c r="EZL2381" s="316"/>
      <c r="EZM2381" s="316"/>
      <c r="EZN2381" s="316"/>
      <c r="EZO2381" s="316"/>
      <c r="EZP2381" s="316"/>
      <c r="EZQ2381" s="316"/>
      <c r="EZR2381" s="316"/>
      <c r="EZS2381" s="316"/>
      <c r="EZT2381" s="316"/>
      <c r="EZU2381" s="316"/>
      <c r="EZV2381" s="316"/>
      <c r="EZW2381" s="316"/>
      <c r="EZX2381" s="316"/>
      <c r="EZY2381" s="316"/>
      <c r="EZZ2381" s="316"/>
      <c r="FAA2381" s="316"/>
      <c r="FAB2381" s="316"/>
      <c r="FAC2381" s="316"/>
      <c r="FAD2381" s="316"/>
      <c r="FAE2381" s="316"/>
      <c r="FAF2381" s="316"/>
      <c r="FAG2381" s="316"/>
      <c r="FAH2381" s="316"/>
      <c r="FAI2381" s="316"/>
      <c r="FAJ2381" s="316"/>
      <c r="FAK2381" s="316"/>
      <c r="FAL2381" s="316"/>
      <c r="FAM2381" s="316"/>
      <c r="FAN2381" s="316"/>
      <c r="FAO2381" s="316"/>
      <c r="FAP2381" s="316"/>
      <c r="FAQ2381" s="316"/>
      <c r="FAR2381" s="316"/>
      <c r="FAS2381" s="316"/>
      <c r="FAT2381" s="316"/>
      <c r="FAU2381" s="316"/>
      <c r="FAV2381" s="316"/>
      <c r="FAW2381" s="316"/>
      <c r="FAX2381" s="316"/>
      <c r="FAY2381" s="316"/>
      <c r="FAZ2381" s="316"/>
      <c r="FBA2381" s="316"/>
      <c r="FBB2381" s="316"/>
      <c r="FBC2381" s="316"/>
      <c r="FBD2381" s="316"/>
      <c r="FBE2381" s="316"/>
      <c r="FBF2381" s="316"/>
      <c r="FBG2381" s="316"/>
      <c r="FBH2381" s="316"/>
      <c r="FBI2381" s="316"/>
      <c r="FBJ2381" s="316"/>
      <c r="FBK2381" s="316"/>
      <c r="FBL2381" s="316"/>
      <c r="FBM2381" s="316"/>
      <c r="FBN2381" s="316"/>
      <c r="FBO2381" s="316"/>
      <c r="FBP2381" s="316"/>
      <c r="FBQ2381" s="316"/>
      <c r="FBR2381" s="316"/>
      <c r="FBS2381" s="316"/>
      <c r="FBT2381" s="316"/>
      <c r="FBU2381" s="316"/>
      <c r="FBV2381" s="316"/>
      <c r="FBW2381" s="316"/>
      <c r="FBX2381" s="316"/>
      <c r="FBY2381" s="316"/>
      <c r="FBZ2381" s="316"/>
      <c r="FCA2381" s="316"/>
      <c r="FCB2381" s="316"/>
      <c r="FCC2381" s="316"/>
      <c r="FCD2381" s="316"/>
      <c r="FCE2381" s="316"/>
      <c r="FCF2381" s="316"/>
      <c r="FCG2381" s="316"/>
      <c r="FCH2381" s="316"/>
      <c r="FCI2381" s="316"/>
      <c r="FCJ2381" s="316"/>
      <c r="FCK2381" s="316"/>
      <c r="FCL2381" s="316"/>
      <c r="FCM2381" s="316"/>
      <c r="FCN2381" s="316"/>
      <c r="FCO2381" s="316"/>
      <c r="FCP2381" s="316"/>
      <c r="FCQ2381" s="316"/>
      <c r="FCR2381" s="316"/>
      <c r="FCS2381" s="316"/>
      <c r="FCT2381" s="316"/>
      <c r="FCU2381" s="316"/>
      <c r="FCV2381" s="316"/>
      <c r="FCW2381" s="316"/>
      <c r="FCX2381" s="316"/>
      <c r="FCY2381" s="316"/>
      <c r="FCZ2381" s="316"/>
      <c r="FDA2381" s="316"/>
      <c r="FDB2381" s="316"/>
      <c r="FDC2381" s="316"/>
      <c r="FDD2381" s="316"/>
      <c r="FDE2381" s="316"/>
      <c r="FDF2381" s="316"/>
      <c r="FDG2381" s="316"/>
      <c r="FDH2381" s="316"/>
      <c r="FDI2381" s="316"/>
      <c r="FDJ2381" s="316"/>
      <c r="FDK2381" s="316"/>
      <c r="FDL2381" s="316"/>
      <c r="FDM2381" s="316"/>
      <c r="FDN2381" s="316"/>
      <c r="FDO2381" s="316"/>
      <c r="FDP2381" s="316"/>
      <c r="FDQ2381" s="316"/>
      <c r="FDR2381" s="316"/>
      <c r="FDS2381" s="316"/>
      <c r="FDT2381" s="316"/>
      <c r="FDU2381" s="316"/>
      <c r="FDV2381" s="316"/>
      <c r="FDW2381" s="316"/>
      <c r="FDX2381" s="316"/>
      <c r="FDY2381" s="316"/>
      <c r="FDZ2381" s="316"/>
      <c r="FEA2381" s="316"/>
      <c r="FEB2381" s="316"/>
      <c r="FEC2381" s="316"/>
      <c r="FED2381" s="316"/>
      <c r="FEE2381" s="316"/>
      <c r="FEF2381" s="316"/>
      <c r="FEG2381" s="316"/>
      <c r="FEH2381" s="316"/>
      <c r="FEI2381" s="316"/>
      <c r="FEJ2381" s="316"/>
      <c r="FEK2381" s="316"/>
      <c r="FEL2381" s="316"/>
      <c r="FEM2381" s="316"/>
      <c r="FEN2381" s="316"/>
      <c r="FEO2381" s="316"/>
      <c r="FEP2381" s="316"/>
      <c r="FEQ2381" s="316"/>
      <c r="FER2381" s="316"/>
      <c r="FES2381" s="316"/>
      <c r="FET2381" s="316"/>
      <c r="FEU2381" s="316"/>
      <c r="FEV2381" s="316"/>
      <c r="FEW2381" s="316"/>
      <c r="FEX2381" s="316"/>
      <c r="FEY2381" s="316"/>
      <c r="FEZ2381" s="316"/>
      <c r="FFA2381" s="316"/>
      <c r="FFB2381" s="316"/>
      <c r="FFC2381" s="316"/>
      <c r="FFD2381" s="316"/>
      <c r="FFE2381" s="316"/>
      <c r="FFF2381" s="316"/>
      <c r="FFG2381" s="316"/>
      <c r="FFH2381" s="316"/>
      <c r="FFI2381" s="316"/>
      <c r="FFJ2381" s="316"/>
      <c r="FFK2381" s="316"/>
      <c r="FFL2381" s="316"/>
      <c r="FFM2381" s="316"/>
      <c r="FFN2381" s="316"/>
      <c r="FFO2381" s="316"/>
      <c r="FFP2381" s="316"/>
      <c r="FFQ2381" s="316"/>
      <c r="FFR2381" s="316"/>
      <c r="FFS2381" s="316"/>
      <c r="FFT2381" s="316"/>
      <c r="FFU2381" s="316"/>
      <c r="FFV2381" s="316"/>
      <c r="FFW2381" s="316"/>
      <c r="FFX2381" s="316"/>
      <c r="FFY2381" s="316"/>
      <c r="FFZ2381" s="316"/>
      <c r="FGA2381" s="316"/>
      <c r="FGB2381" s="316"/>
      <c r="FGC2381" s="316"/>
      <c r="FGD2381" s="316"/>
      <c r="FGE2381" s="316"/>
      <c r="FGF2381" s="316"/>
      <c r="FGG2381" s="316"/>
      <c r="FGH2381" s="316"/>
      <c r="FGI2381" s="316"/>
      <c r="FGJ2381" s="316"/>
      <c r="FGK2381" s="316"/>
      <c r="FGL2381" s="316"/>
      <c r="FGM2381" s="316"/>
      <c r="FGN2381" s="316"/>
      <c r="FGO2381" s="316"/>
      <c r="FGP2381" s="316"/>
      <c r="FGQ2381" s="316"/>
      <c r="FGR2381" s="316"/>
      <c r="FGS2381" s="316"/>
      <c r="FGT2381" s="316"/>
      <c r="FGU2381" s="316"/>
      <c r="FGV2381" s="316"/>
      <c r="FGW2381" s="316"/>
      <c r="FGX2381" s="316"/>
      <c r="FGY2381" s="316"/>
      <c r="FGZ2381" s="316"/>
      <c r="FHA2381" s="316"/>
      <c r="FHB2381" s="316"/>
      <c r="FHC2381" s="316"/>
      <c r="FHD2381" s="316"/>
      <c r="FHE2381" s="316"/>
      <c r="FHF2381" s="316"/>
      <c r="FHG2381" s="316"/>
      <c r="FHH2381" s="316"/>
      <c r="FHI2381" s="316"/>
      <c r="FHJ2381" s="316"/>
      <c r="FHK2381" s="316"/>
      <c r="FHL2381" s="316"/>
      <c r="FHM2381" s="316"/>
      <c r="FHN2381" s="316"/>
      <c r="FHO2381" s="316"/>
      <c r="FHP2381" s="316"/>
      <c r="FHQ2381" s="316"/>
      <c r="FHR2381" s="316"/>
      <c r="FHS2381" s="316"/>
      <c r="FHT2381" s="316"/>
      <c r="FHU2381" s="316"/>
      <c r="FHV2381" s="316"/>
      <c r="FHW2381" s="316"/>
      <c r="FHX2381" s="316"/>
      <c r="FHY2381" s="316"/>
      <c r="FHZ2381" s="316"/>
      <c r="FIA2381" s="316"/>
      <c r="FIB2381" s="316"/>
      <c r="FIC2381" s="316"/>
      <c r="FID2381" s="316"/>
      <c r="FIE2381" s="316"/>
      <c r="FIF2381" s="316"/>
      <c r="FIG2381" s="316"/>
      <c r="FIH2381" s="316"/>
      <c r="FII2381" s="316"/>
      <c r="FIJ2381" s="316"/>
      <c r="FIK2381" s="316"/>
      <c r="FIL2381" s="316"/>
      <c r="FIM2381" s="316"/>
      <c r="FIN2381" s="316"/>
      <c r="FIO2381" s="316"/>
      <c r="FIP2381" s="316"/>
      <c r="FIQ2381" s="316"/>
      <c r="FIR2381" s="316"/>
      <c r="FIS2381" s="316"/>
      <c r="FIT2381" s="316"/>
      <c r="FIU2381" s="316"/>
      <c r="FIV2381" s="316"/>
      <c r="FIW2381" s="316"/>
      <c r="FIX2381" s="316"/>
      <c r="FIY2381" s="316"/>
      <c r="FIZ2381" s="316"/>
      <c r="FJA2381" s="316"/>
      <c r="FJB2381" s="316"/>
      <c r="FJC2381" s="316"/>
      <c r="FJD2381" s="316"/>
      <c r="FJE2381" s="316"/>
      <c r="FJF2381" s="316"/>
      <c r="FJG2381" s="316"/>
      <c r="FJH2381" s="316"/>
      <c r="FJI2381" s="316"/>
      <c r="FJJ2381" s="316"/>
      <c r="FJK2381" s="316"/>
      <c r="FJL2381" s="316"/>
      <c r="FJM2381" s="316"/>
      <c r="FJN2381" s="316"/>
      <c r="FJO2381" s="316"/>
      <c r="FJP2381" s="316"/>
      <c r="FJQ2381" s="316"/>
      <c r="FJR2381" s="316"/>
      <c r="FJS2381" s="316"/>
      <c r="FJT2381" s="316"/>
      <c r="FJU2381" s="316"/>
      <c r="FJV2381" s="316"/>
      <c r="FJW2381" s="316"/>
      <c r="FJX2381" s="316"/>
      <c r="FJY2381" s="316"/>
      <c r="FJZ2381" s="316"/>
      <c r="FKA2381" s="316"/>
      <c r="FKB2381" s="316"/>
      <c r="FKC2381" s="316"/>
      <c r="FKD2381" s="316"/>
      <c r="FKE2381" s="316"/>
      <c r="FKF2381" s="316"/>
      <c r="FKG2381" s="316"/>
      <c r="FKH2381" s="316"/>
      <c r="FKI2381" s="316"/>
      <c r="FKJ2381" s="316"/>
      <c r="FKK2381" s="316"/>
      <c r="FKL2381" s="316"/>
      <c r="FKM2381" s="316"/>
      <c r="FKN2381" s="316"/>
      <c r="FKO2381" s="316"/>
      <c r="FKP2381" s="316"/>
      <c r="FKQ2381" s="316"/>
      <c r="FKR2381" s="316"/>
      <c r="FKS2381" s="316"/>
      <c r="FKT2381" s="316"/>
      <c r="FKU2381" s="316"/>
      <c r="FKV2381" s="316"/>
      <c r="FKW2381" s="316"/>
      <c r="FKX2381" s="316"/>
      <c r="FKY2381" s="316"/>
      <c r="FKZ2381" s="316"/>
      <c r="FLA2381" s="316"/>
      <c r="FLB2381" s="316"/>
      <c r="FLC2381" s="316"/>
      <c r="FLD2381" s="316"/>
      <c r="FLE2381" s="316"/>
      <c r="FLF2381" s="316"/>
      <c r="FLG2381" s="316"/>
      <c r="FLH2381" s="316"/>
      <c r="FLI2381" s="316"/>
      <c r="FLJ2381" s="316"/>
      <c r="FLK2381" s="316"/>
      <c r="FLL2381" s="316"/>
      <c r="FLM2381" s="316"/>
      <c r="FLN2381" s="316"/>
      <c r="FLO2381" s="316"/>
      <c r="FLP2381" s="316"/>
      <c r="FLQ2381" s="316"/>
      <c r="FLR2381" s="316"/>
      <c r="FLS2381" s="316"/>
      <c r="FLT2381" s="316"/>
      <c r="FLU2381" s="316"/>
      <c r="FLV2381" s="316"/>
      <c r="FLW2381" s="316"/>
      <c r="FLX2381" s="316"/>
      <c r="FLY2381" s="316"/>
      <c r="FLZ2381" s="316"/>
      <c r="FMA2381" s="316"/>
      <c r="FMB2381" s="316"/>
      <c r="FMC2381" s="316"/>
      <c r="FMD2381" s="316"/>
      <c r="FME2381" s="316"/>
      <c r="FMF2381" s="316"/>
      <c r="FMG2381" s="316"/>
      <c r="FMH2381" s="316"/>
      <c r="FMI2381" s="316"/>
      <c r="FMJ2381" s="316"/>
      <c r="FMK2381" s="316"/>
      <c r="FML2381" s="316"/>
      <c r="FMM2381" s="316"/>
      <c r="FMN2381" s="316"/>
      <c r="FMO2381" s="316"/>
      <c r="FMP2381" s="316"/>
      <c r="FMQ2381" s="316"/>
      <c r="FMR2381" s="316"/>
      <c r="FMS2381" s="316"/>
      <c r="FMT2381" s="316"/>
      <c r="FMU2381" s="316"/>
      <c r="FMV2381" s="316"/>
      <c r="FMW2381" s="316"/>
      <c r="FMX2381" s="316"/>
      <c r="FMY2381" s="316"/>
      <c r="FMZ2381" s="316"/>
      <c r="FNA2381" s="316"/>
      <c r="FNB2381" s="316"/>
      <c r="FNC2381" s="316"/>
      <c r="FND2381" s="316"/>
      <c r="FNE2381" s="316"/>
      <c r="FNF2381" s="316"/>
      <c r="FNG2381" s="316"/>
      <c r="FNH2381" s="316"/>
      <c r="FNI2381" s="316"/>
      <c r="FNJ2381" s="316"/>
      <c r="FNK2381" s="316"/>
      <c r="FNL2381" s="316"/>
      <c r="FNM2381" s="316"/>
      <c r="FNN2381" s="316"/>
      <c r="FNO2381" s="316"/>
      <c r="FNP2381" s="316"/>
      <c r="FNQ2381" s="316"/>
      <c r="FNR2381" s="316"/>
      <c r="FNS2381" s="316"/>
      <c r="FNT2381" s="316"/>
      <c r="FNU2381" s="316"/>
      <c r="FNV2381" s="316"/>
      <c r="FNW2381" s="316"/>
      <c r="FNX2381" s="316"/>
      <c r="FNY2381" s="316"/>
      <c r="FNZ2381" s="316"/>
      <c r="FOA2381" s="316"/>
      <c r="FOB2381" s="316"/>
      <c r="FOC2381" s="316"/>
      <c r="FOD2381" s="316"/>
      <c r="FOE2381" s="316"/>
      <c r="FOF2381" s="316"/>
      <c r="FOG2381" s="316"/>
      <c r="FOH2381" s="316"/>
      <c r="FOI2381" s="316"/>
      <c r="FOJ2381" s="316"/>
      <c r="FOK2381" s="316"/>
      <c r="FOL2381" s="316"/>
      <c r="FOM2381" s="316"/>
      <c r="FON2381" s="316"/>
      <c r="FOO2381" s="316"/>
      <c r="FOP2381" s="316"/>
      <c r="FOQ2381" s="316"/>
      <c r="FOR2381" s="316"/>
      <c r="FOS2381" s="316"/>
      <c r="FOT2381" s="316"/>
      <c r="FOU2381" s="316"/>
      <c r="FOV2381" s="316"/>
      <c r="FOW2381" s="316"/>
      <c r="FOX2381" s="316"/>
      <c r="FOY2381" s="316"/>
      <c r="FOZ2381" s="316"/>
      <c r="FPA2381" s="316"/>
      <c r="FPB2381" s="316"/>
      <c r="FPC2381" s="316"/>
      <c r="FPD2381" s="316"/>
      <c r="FPE2381" s="316"/>
      <c r="FPF2381" s="316"/>
      <c r="FPG2381" s="316"/>
      <c r="FPH2381" s="316"/>
      <c r="FPI2381" s="316"/>
      <c r="FPJ2381" s="316"/>
      <c r="FPK2381" s="316"/>
      <c r="FPL2381" s="316"/>
      <c r="FPM2381" s="316"/>
      <c r="FPN2381" s="316"/>
      <c r="FPO2381" s="316"/>
      <c r="FPP2381" s="316"/>
      <c r="FPQ2381" s="316"/>
      <c r="FPR2381" s="316"/>
      <c r="FPS2381" s="316"/>
      <c r="FPT2381" s="316"/>
      <c r="FPU2381" s="316"/>
      <c r="FPV2381" s="316"/>
      <c r="FPW2381" s="316"/>
      <c r="FPX2381" s="316"/>
      <c r="FPY2381" s="316"/>
      <c r="FPZ2381" s="316"/>
      <c r="FQA2381" s="316"/>
      <c r="FQB2381" s="316"/>
      <c r="FQC2381" s="316"/>
      <c r="FQD2381" s="316"/>
      <c r="FQE2381" s="316"/>
      <c r="FQF2381" s="316"/>
      <c r="FQG2381" s="316"/>
      <c r="FQH2381" s="316"/>
      <c r="FQI2381" s="316"/>
      <c r="FQJ2381" s="316"/>
      <c r="FQK2381" s="316"/>
      <c r="FQL2381" s="316"/>
      <c r="FQM2381" s="316"/>
      <c r="FQN2381" s="316"/>
      <c r="FQO2381" s="316"/>
      <c r="FQP2381" s="316"/>
      <c r="FQQ2381" s="316"/>
      <c r="FQR2381" s="316"/>
      <c r="FQS2381" s="316"/>
      <c r="FQT2381" s="316"/>
      <c r="FQU2381" s="316"/>
      <c r="FQV2381" s="316"/>
      <c r="FQW2381" s="316"/>
      <c r="FQX2381" s="316"/>
      <c r="FQY2381" s="316"/>
      <c r="FQZ2381" s="316"/>
      <c r="FRA2381" s="316"/>
      <c r="FRB2381" s="316"/>
      <c r="FRC2381" s="316"/>
      <c r="FRD2381" s="316"/>
      <c r="FRE2381" s="316"/>
      <c r="FRF2381" s="316"/>
      <c r="FRG2381" s="316"/>
      <c r="FRH2381" s="316"/>
      <c r="FRI2381" s="316"/>
      <c r="FRJ2381" s="316"/>
      <c r="FRK2381" s="316"/>
      <c r="FRL2381" s="316"/>
      <c r="FRM2381" s="316"/>
      <c r="FRN2381" s="316"/>
      <c r="FRO2381" s="316"/>
      <c r="FRP2381" s="316"/>
      <c r="FRQ2381" s="316"/>
      <c r="FRR2381" s="316"/>
      <c r="FRS2381" s="316"/>
      <c r="FRT2381" s="316"/>
      <c r="FRU2381" s="316"/>
      <c r="FRV2381" s="316"/>
      <c r="FRW2381" s="316"/>
      <c r="FRX2381" s="316"/>
      <c r="FRY2381" s="316"/>
      <c r="FRZ2381" s="316"/>
      <c r="FSA2381" s="316"/>
      <c r="FSB2381" s="316"/>
      <c r="FSC2381" s="316"/>
      <c r="FSD2381" s="316"/>
      <c r="FSE2381" s="316"/>
      <c r="FSF2381" s="316"/>
      <c r="FSG2381" s="316"/>
      <c r="FSH2381" s="316"/>
      <c r="FSI2381" s="316"/>
      <c r="FSJ2381" s="316"/>
      <c r="FSK2381" s="316"/>
      <c r="FSL2381" s="316"/>
      <c r="FSM2381" s="316"/>
      <c r="FSN2381" s="316"/>
      <c r="FSO2381" s="316"/>
      <c r="FSP2381" s="316"/>
      <c r="FSQ2381" s="316"/>
      <c r="FSR2381" s="316"/>
      <c r="FSS2381" s="316"/>
      <c r="FST2381" s="316"/>
      <c r="FSU2381" s="316"/>
      <c r="FSV2381" s="316"/>
      <c r="FSW2381" s="316"/>
      <c r="FSX2381" s="316"/>
      <c r="FSY2381" s="316"/>
      <c r="FSZ2381" s="316"/>
      <c r="FTA2381" s="316"/>
      <c r="FTB2381" s="316"/>
      <c r="FTC2381" s="316"/>
      <c r="FTD2381" s="316"/>
      <c r="FTE2381" s="316"/>
      <c r="FTF2381" s="316"/>
      <c r="FTG2381" s="316"/>
      <c r="FTH2381" s="316"/>
      <c r="FTI2381" s="316"/>
      <c r="FTJ2381" s="316"/>
      <c r="FTK2381" s="316"/>
      <c r="FTL2381" s="316"/>
      <c r="FTM2381" s="316"/>
      <c r="FTN2381" s="316"/>
      <c r="FTO2381" s="316"/>
      <c r="FTP2381" s="316"/>
      <c r="FTQ2381" s="316"/>
      <c r="FTR2381" s="316"/>
      <c r="FTS2381" s="316"/>
      <c r="FTT2381" s="316"/>
      <c r="FTU2381" s="316"/>
      <c r="FTV2381" s="316"/>
      <c r="FTW2381" s="316"/>
      <c r="FTX2381" s="316"/>
      <c r="FTY2381" s="316"/>
      <c r="FTZ2381" s="316"/>
      <c r="FUA2381" s="316"/>
      <c r="FUB2381" s="316"/>
      <c r="FUC2381" s="316"/>
      <c r="FUD2381" s="316"/>
      <c r="FUE2381" s="316"/>
      <c r="FUF2381" s="316"/>
      <c r="FUG2381" s="316"/>
      <c r="FUH2381" s="316"/>
      <c r="FUI2381" s="316"/>
      <c r="FUJ2381" s="316"/>
      <c r="FUK2381" s="316"/>
      <c r="FUL2381" s="316"/>
      <c r="FUM2381" s="316"/>
      <c r="FUN2381" s="316"/>
      <c r="FUO2381" s="316"/>
      <c r="FUP2381" s="316"/>
      <c r="FUQ2381" s="316"/>
      <c r="FUR2381" s="316"/>
      <c r="FUS2381" s="316"/>
      <c r="FUT2381" s="316"/>
      <c r="FUU2381" s="316"/>
      <c r="FUV2381" s="316"/>
      <c r="FUW2381" s="316"/>
      <c r="FUX2381" s="316"/>
      <c r="FUY2381" s="316"/>
      <c r="FUZ2381" s="316"/>
      <c r="FVA2381" s="316"/>
      <c r="FVB2381" s="316"/>
      <c r="FVC2381" s="316"/>
      <c r="FVD2381" s="316"/>
      <c r="FVE2381" s="316"/>
      <c r="FVF2381" s="316"/>
      <c r="FVG2381" s="316"/>
      <c r="FVH2381" s="316"/>
      <c r="FVI2381" s="316"/>
      <c r="FVJ2381" s="316"/>
      <c r="FVK2381" s="316"/>
      <c r="FVL2381" s="316"/>
      <c r="FVM2381" s="316"/>
      <c r="FVN2381" s="316"/>
      <c r="FVO2381" s="316"/>
      <c r="FVP2381" s="316"/>
      <c r="FVQ2381" s="316"/>
      <c r="FVR2381" s="316"/>
      <c r="FVS2381" s="316"/>
      <c r="FVT2381" s="316"/>
      <c r="FVU2381" s="316"/>
      <c r="FVV2381" s="316"/>
      <c r="FVW2381" s="316"/>
      <c r="FVX2381" s="316"/>
      <c r="FVY2381" s="316"/>
      <c r="FVZ2381" s="316"/>
      <c r="FWA2381" s="316"/>
      <c r="FWB2381" s="316"/>
      <c r="FWC2381" s="316"/>
      <c r="FWD2381" s="316"/>
      <c r="FWE2381" s="316"/>
      <c r="FWF2381" s="316"/>
      <c r="FWG2381" s="316"/>
      <c r="FWH2381" s="316"/>
      <c r="FWI2381" s="316"/>
      <c r="FWJ2381" s="316"/>
      <c r="FWK2381" s="316"/>
      <c r="FWL2381" s="316"/>
      <c r="FWM2381" s="316"/>
      <c r="FWN2381" s="316"/>
      <c r="FWO2381" s="316"/>
      <c r="FWP2381" s="316"/>
      <c r="FWQ2381" s="316"/>
      <c r="FWR2381" s="316"/>
      <c r="FWS2381" s="316"/>
      <c r="FWT2381" s="316"/>
      <c r="FWU2381" s="316"/>
      <c r="FWV2381" s="316"/>
      <c r="FWW2381" s="316"/>
      <c r="FWX2381" s="316"/>
      <c r="FWY2381" s="316"/>
      <c r="FWZ2381" s="316"/>
      <c r="FXA2381" s="316"/>
      <c r="FXB2381" s="316"/>
      <c r="FXC2381" s="316"/>
      <c r="FXD2381" s="316"/>
      <c r="FXE2381" s="316"/>
      <c r="FXF2381" s="316"/>
      <c r="FXG2381" s="316"/>
      <c r="FXH2381" s="316"/>
      <c r="FXI2381" s="316"/>
      <c r="FXJ2381" s="316"/>
      <c r="FXK2381" s="316"/>
      <c r="FXL2381" s="316"/>
      <c r="FXM2381" s="316"/>
      <c r="FXN2381" s="316"/>
      <c r="FXO2381" s="316"/>
      <c r="FXP2381" s="316"/>
      <c r="FXQ2381" s="316"/>
      <c r="FXR2381" s="316"/>
      <c r="FXS2381" s="316"/>
      <c r="FXT2381" s="316"/>
      <c r="FXU2381" s="316"/>
      <c r="FXV2381" s="316"/>
      <c r="FXW2381" s="316"/>
      <c r="FXX2381" s="316"/>
      <c r="FXY2381" s="316"/>
      <c r="FXZ2381" s="316"/>
      <c r="FYA2381" s="316"/>
      <c r="FYB2381" s="316"/>
      <c r="FYC2381" s="316"/>
      <c r="FYD2381" s="316"/>
      <c r="FYE2381" s="316"/>
      <c r="FYF2381" s="316"/>
      <c r="FYG2381" s="316"/>
      <c r="FYH2381" s="316"/>
      <c r="FYI2381" s="316"/>
      <c r="FYJ2381" s="316"/>
      <c r="FYK2381" s="316"/>
      <c r="FYL2381" s="316"/>
      <c r="FYM2381" s="316"/>
      <c r="FYN2381" s="316"/>
      <c r="FYO2381" s="316"/>
      <c r="FYP2381" s="316"/>
      <c r="FYQ2381" s="316"/>
      <c r="FYR2381" s="316"/>
      <c r="FYS2381" s="316"/>
      <c r="FYT2381" s="316"/>
      <c r="FYU2381" s="316"/>
      <c r="FYV2381" s="316"/>
      <c r="FYW2381" s="316"/>
      <c r="FYX2381" s="316"/>
      <c r="FYY2381" s="316"/>
      <c r="FYZ2381" s="316"/>
      <c r="FZA2381" s="316"/>
      <c r="FZB2381" s="316"/>
      <c r="FZC2381" s="316"/>
      <c r="FZD2381" s="316"/>
      <c r="FZE2381" s="316"/>
      <c r="FZF2381" s="316"/>
      <c r="FZG2381" s="316"/>
      <c r="FZH2381" s="316"/>
      <c r="FZI2381" s="316"/>
      <c r="FZJ2381" s="316"/>
      <c r="FZK2381" s="316"/>
      <c r="FZL2381" s="316"/>
      <c r="FZM2381" s="316"/>
      <c r="FZN2381" s="316"/>
      <c r="FZO2381" s="316"/>
      <c r="FZP2381" s="316"/>
      <c r="FZQ2381" s="316"/>
      <c r="FZR2381" s="316"/>
      <c r="FZS2381" s="316"/>
      <c r="FZT2381" s="316"/>
      <c r="FZU2381" s="316"/>
      <c r="FZV2381" s="316"/>
      <c r="FZW2381" s="316"/>
      <c r="FZX2381" s="316"/>
      <c r="FZY2381" s="316"/>
      <c r="FZZ2381" s="316"/>
      <c r="GAA2381" s="316"/>
      <c r="GAB2381" s="316"/>
      <c r="GAC2381" s="316"/>
      <c r="GAD2381" s="316"/>
      <c r="GAE2381" s="316"/>
      <c r="GAF2381" s="316"/>
      <c r="GAG2381" s="316"/>
      <c r="GAH2381" s="316"/>
      <c r="GAI2381" s="316"/>
      <c r="GAJ2381" s="316"/>
      <c r="GAK2381" s="316"/>
      <c r="GAL2381" s="316"/>
      <c r="GAM2381" s="316"/>
      <c r="GAN2381" s="316"/>
      <c r="GAO2381" s="316"/>
      <c r="GAP2381" s="316"/>
      <c r="GAQ2381" s="316"/>
      <c r="GAR2381" s="316"/>
      <c r="GAS2381" s="316"/>
      <c r="GAT2381" s="316"/>
      <c r="GAU2381" s="316"/>
      <c r="GAV2381" s="316"/>
      <c r="GAW2381" s="316"/>
      <c r="GAX2381" s="316"/>
      <c r="GAY2381" s="316"/>
      <c r="GAZ2381" s="316"/>
      <c r="GBA2381" s="316"/>
      <c r="GBB2381" s="316"/>
      <c r="GBC2381" s="316"/>
      <c r="GBD2381" s="316"/>
      <c r="GBE2381" s="316"/>
      <c r="GBF2381" s="316"/>
      <c r="GBG2381" s="316"/>
      <c r="GBH2381" s="316"/>
      <c r="GBI2381" s="316"/>
      <c r="GBJ2381" s="316"/>
      <c r="GBK2381" s="316"/>
      <c r="GBL2381" s="316"/>
      <c r="GBM2381" s="316"/>
      <c r="GBN2381" s="316"/>
      <c r="GBO2381" s="316"/>
      <c r="GBP2381" s="316"/>
      <c r="GBQ2381" s="316"/>
      <c r="GBR2381" s="316"/>
      <c r="GBS2381" s="316"/>
      <c r="GBT2381" s="316"/>
      <c r="GBU2381" s="316"/>
      <c r="GBV2381" s="316"/>
      <c r="GBW2381" s="316"/>
      <c r="GBX2381" s="316"/>
      <c r="GBY2381" s="316"/>
      <c r="GBZ2381" s="316"/>
      <c r="GCA2381" s="316"/>
      <c r="GCB2381" s="316"/>
      <c r="GCC2381" s="316"/>
      <c r="GCD2381" s="316"/>
      <c r="GCE2381" s="316"/>
      <c r="GCF2381" s="316"/>
      <c r="GCG2381" s="316"/>
      <c r="GCH2381" s="316"/>
      <c r="GCI2381" s="316"/>
      <c r="GCJ2381" s="316"/>
      <c r="GCK2381" s="316"/>
      <c r="GCL2381" s="316"/>
      <c r="GCM2381" s="316"/>
      <c r="GCN2381" s="316"/>
      <c r="GCO2381" s="316"/>
      <c r="GCP2381" s="316"/>
      <c r="GCQ2381" s="316"/>
      <c r="GCR2381" s="316"/>
      <c r="GCS2381" s="316"/>
      <c r="GCT2381" s="316"/>
      <c r="GCU2381" s="316"/>
      <c r="GCV2381" s="316"/>
      <c r="GCW2381" s="316"/>
      <c r="GCX2381" s="316"/>
      <c r="GCY2381" s="316"/>
      <c r="GCZ2381" s="316"/>
      <c r="GDA2381" s="316"/>
      <c r="GDB2381" s="316"/>
      <c r="GDC2381" s="316"/>
      <c r="GDD2381" s="316"/>
      <c r="GDE2381" s="316"/>
      <c r="GDF2381" s="316"/>
      <c r="GDG2381" s="316"/>
      <c r="GDH2381" s="316"/>
      <c r="GDI2381" s="316"/>
      <c r="GDJ2381" s="316"/>
      <c r="GDK2381" s="316"/>
      <c r="GDL2381" s="316"/>
      <c r="GDM2381" s="316"/>
      <c r="GDN2381" s="316"/>
      <c r="GDO2381" s="316"/>
      <c r="GDP2381" s="316"/>
      <c r="GDQ2381" s="316"/>
      <c r="GDR2381" s="316"/>
      <c r="GDS2381" s="316"/>
      <c r="GDT2381" s="316"/>
      <c r="GDU2381" s="316"/>
      <c r="GDV2381" s="316"/>
      <c r="GDW2381" s="316"/>
      <c r="GDX2381" s="316"/>
      <c r="GDY2381" s="316"/>
      <c r="GDZ2381" s="316"/>
      <c r="GEA2381" s="316"/>
      <c r="GEB2381" s="316"/>
      <c r="GEC2381" s="316"/>
      <c r="GED2381" s="316"/>
      <c r="GEE2381" s="316"/>
      <c r="GEF2381" s="316"/>
      <c r="GEG2381" s="316"/>
      <c r="GEH2381" s="316"/>
      <c r="GEI2381" s="316"/>
      <c r="GEJ2381" s="316"/>
      <c r="GEK2381" s="316"/>
      <c r="GEL2381" s="316"/>
      <c r="GEM2381" s="316"/>
      <c r="GEN2381" s="316"/>
      <c r="GEO2381" s="316"/>
      <c r="GEP2381" s="316"/>
      <c r="GEQ2381" s="316"/>
      <c r="GER2381" s="316"/>
      <c r="GES2381" s="316"/>
      <c r="GET2381" s="316"/>
      <c r="GEU2381" s="316"/>
      <c r="GEV2381" s="316"/>
      <c r="GEW2381" s="316"/>
      <c r="GEX2381" s="316"/>
      <c r="GEY2381" s="316"/>
      <c r="GEZ2381" s="316"/>
      <c r="GFA2381" s="316"/>
      <c r="GFB2381" s="316"/>
      <c r="GFC2381" s="316"/>
      <c r="GFD2381" s="316"/>
      <c r="GFE2381" s="316"/>
      <c r="GFF2381" s="316"/>
      <c r="GFG2381" s="316"/>
      <c r="GFH2381" s="316"/>
      <c r="GFI2381" s="316"/>
      <c r="GFJ2381" s="316"/>
      <c r="GFK2381" s="316"/>
      <c r="GFL2381" s="316"/>
      <c r="GFM2381" s="316"/>
      <c r="GFN2381" s="316"/>
      <c r="GFO2381" s="316"/>
      <c r="GFP2381" s="316"/>
      <c r="GFQ2381" s="316"/>
      <c r="GFR2381" s="316"/>
      <c r="GFS2381" s="316"/>
      <c r="GFT2381" s="316"/>
      <c r="GFU2381" s="316"/>
      <c r="GFV2381" s="316"/>
      <c r="GFW2381" s="316"/>
      <c r="GFX2381" s="316"/>
      <c r="GFY2381" s="316"/>
      <c r="GFZ2381" s="316"/>
      <c r="GGA2381" s="316"/>
      <c r="GGB2381" s="316"/>
      <c r="GGC2381" s="316"/>
      <c r="GGD2381" s="316"/>
      <c r="GGE2381" s="316"/>
      <c r="GGF2381" s="316"/>
      <c r="GGG2381" s="316"/>
      <c r="GGH2381" s="316"/>
      <c r="GGI2381" s="316"/>
      <c r="GGJ2381" s="316"/>
      <c r="GGK2381" s="316"/>
      <c r="GGL2381" s="316"/>
      <c r="GGM2381" s="316"/>
      <c r="GGN2381" s="316"/>
      <c r="GGO2381" s="316"/>
      <c r="GGP2381" s="316"/>
      <c r="GGQ2381" s="316"/>
      <c r="GGR2381" s="316"/>
      <c r="GGS2381" s="316"/>
      <c r="GGT2381" s="316"/>
      <c r="GGU2381" s="316"/>
      <c r="GGV2381" s="316"/>
      <c r="GGW2381" s="316"/>
      <c r="GGX2381" s="316"/>
      <c r="GGY2381" s="316"/>
      <c r="GGZ2381" s="316"/>
      <c r="GHA2381" s="316"/>
      <c r="GHB2381" s="316"/>
      <c r="GHC2381" s="316"/>
      <c r="GHD2381" s="316"/>
      <c r="GHE2381" s="316"/>
      <c r="GHF2381" s="316"/>
      <c r="GHG2381" s="316"/>
      <c r="GHH2381" s="316"/>
      <c r="GHI2381" s="316"/>
      <c r="GHJ2381" s="316"/>
      <c r="GHK2381" s="316"/>
      <c r="GHL2381" s="316"/>
      <c r="GHM2381" s="316"/>
      <c r="GHN2381" s="316"/>
      <c r="GHO2381" s="316"/>
      <c r="GHP2381" s="316"/>
      <c r="GHQ2381" s="316"/>
      <c r="GHR2381" s="316"/>
      <c r="GHS2381" s="316"/>
      <c r="GHT2381" s="316"/>
      <c r="GHU2381" s="316"/>
      <c r="GHV2381" s="316"/>
      <c r="GHW2381" s="316"/>
      <c r="GHX2381" s="316"/>
      <c r="GHY2381" s="316"/>
      <c r="GHZ2381" s="316"/>
      <c r="GIA2381" s="316"/>
      <c r="GIB2381" s="316"/>
      <c r="GIC2381" s="316"/>
      <c r="GID2381" s="316"/>
      <c r="GIE2381" s="316"/>
      <c r="GIF2381" s="316"/>
      <c r="GIG2381" s="316"/>
      <c r="GIH2381" s="316"/>
      <c r="GII2381" s="316"/>
      <c r="GIJ2381" s="316"/>
      <c r="GIK2381" s="316"/>
      <c r="GIL2381" s="316"/>
      <c r="GIM2381" s="316"/>
      <c r="GIN2381" s="316"/>
      <c r="GIO2381" s="316"/>
      <c r="GIP2381" s="316"/>
      <c r="GIQ2381" s="316"/>
      <c r="GIR2381" s="316"/>
      <c r="GIS2381" s="316"/>
      <c r="GIT2381" s="316"/>
      <c r="GIU2381" s="316"/>
      <c r="GIV2381" s="316"/>
      <c r="GIW2381" s="316"/>
      <c r="GIX2381" s="316"/>
      <c r="GIY2381" s="316"/>
      <c r="GIZ2381" s="316"/>
      <c r="GJA2381" s="316"/>
      <c r="GJB2381" s="316"/>
      <c r="GJC2381" s="316"/>
      <c r="GJD2381" s="316"/>
      <c r="GJE2381" s="316"/>
      <c r="GJF2381" s="316"/>
      <c r="GJG2381" s="316"/>
      <c r="GJH2381" s="316"/>
      <c r="GJI2381" s="316"/>
      <c r="GJJ2381" s="316"/>
      <c r="GJK2381" s="316"/>
      <c r="GJL2381" s="316"/>
      <c r="GJM2381" s="316"/>
      <c r="GJN2381" s="316"/>
      <c r="GJO2381" s="316"/>
      <c r="GJP2381" s="316"/>
      <c r="GJQ2381" s="316"/>
      <c r="GJR2381" s="316"/>
      <c r="GJS2381" s="316"/>
      <c r="GJT2381" s="316"/>
      <c r="GJU2381" s="316"/>
      <c r="GJV2381" s="316"/>
      <c r="GJW2381" s="316"/>
      <c r="GJX2381" s="316"/>
      <c r="GJY2381" s="316"/>
      <c r="GJZ2381" s="316"/>
      <c r="GKA2381" s="316"/>
      <c r="GKB2381" s="316"/>
      <c r="GKC2381" s="316"/>
      <c r="GKD2381" s="316"/>
      <c r="GKE2381" s="316"/>
      <c r="GKF2381" s="316"/>
      <c r="GKG2381" s="316"/>
      <c r="GKH2381" s="316"/>
      <c r="GKI2381" s="316"/>
      <c r="GKJ2381" s="316"/>
      <c r="GKK2381" s="316"/>
      <c r="GKL2381" s="316"/>
      <c r="GKM2381" s="316"/>
      <c r="GKN2381" s="316"/>
      <c r="GKO2381" s="316"/>
      <c r="GKP2381" s="316"/>
      <c r="GKQ2381" s="316"/>
      <c r="GKR2381" s="316"/>
      <c r="GKS2381" s="316"/>
      <c r="GKT2381" s="316"/>
      <c r="GKU2381" s="316"/>
      <c r="GKV2381" s="316"/>
      <c r="GKW2381" s="316"/>
      <c r="GKX2381" s="316"/>
      <c r="GKY2381" s="316"/>
      <c r="GKZ2381" s="316"/>
      <c r="GLA2381" s="316"/>
      <c r="GLB2381" s="316"/>
      <c r="GLC2381" s="316"/>
      <c r="GLD2381" s="316"/>
      <c r="GLE2381" s="316"/>
      <c r="GLF2381" s="316"/>
      <c r="GLG2381" s="316"/>
      <c r="GLH2381" s="316"/>
      <c r="GLI2381" s="316"/>
      <c r="GLJ2381" s="316"/>
      <c r="GLK2381" s="316"/>
      <c r="GLL2381" s="316"/>
      <c r="GLM2381" s="316"/>
      <c r="GLN2381" s="316"/>
      <c r="GLO2381" s="316"/>
      <c r="GLP2381" s="316"/>
      <c r="GLQ2381" s="316"/>
      <c r="GLR2381" s="316"/>
      <c r="GLS2381" s="316"/>
      <c r="GLT2381" s="316"/>
      <c r="GLU2381" s="316"/>
      <c r="GLV2381" s="316"/>
      <c r="GLW2381" s="316"/>
      <c r="GLX2381" s="316"/>
      <c r="GLY2381" s="316"/>
      <c r="GLZ2381" s="316"/>
      <c r="GMA2381" s="316"/>
      <c r="GMB2381" s="316"/>
      <c r="GMC2381" s="316"/>
      <c r="GMD2381" s="316"/>
      <c r="GME2381" s="316"/>
      <c r="GMF2381" s="316"/>
      <c r="GMG2381" s="316"/>
      <c r="GMH2381" s="316"/>
      <c r="GMI2381" s="316"/>
      <c r="GMJ2381" s="316"/>
      <c r="GMK2381" s="316"/>
      <c r="GML2381" s="316"/>
      <c r="GMM2381" s="316"/>
      <c r="GMN2381" s="316"/>
      <c r="GMO2381" s="316"/>
      <c r="GMP2381" s="316"/>
      <c r="GMQ2381" s="316"/>
      <c r="GMR2381" s="316"/>
      <c r="GMS2381" s="316"/>
      <c r="GMT2381" s="316"/>
      <c r="GMU2381" s="316"/>
      <c r="GMV2381" s="316"/>
      <c r="GMW2381" s="316"/>
      <c r="GMX2381" s="316"/>
      <c r="GMY2381" s="316"/>
      <c r="GMZ2381" s="316"/>
      <c r="GNA2381" s="316"/>
      <c r="GNB2381" s="316"/>
      <c r="GNC2381" s="316"/>
      <c r="GND2381" s="316"/>
      <c r="GNE2381" s="316"/>
      <c r="GNF2381" s="316"/>
      <c r="GNG2381" s="316"/>
      <c r="GNH2381" s="316"/>
      <c r="GNI2381" s="316"/>
      <c r="GNJ2381" s="316"/>
      <c r="GNK2381" s="316"/>
      <c r="GNL2381" s="316"/>
      <c r="GNM2381" s="316"/>
      <c r="GNN2381" s="316"/>
      <c r="GNO2381" s="316"/>
      <c r="GNP2381" s="316"/>
      <c r="GNQ2381" s="316"/>
      <c r="GNR2381" s="316"/>
      <c r="GNS2381" s="316"/>
      <c r="GNT2381" s="316"/>
      <c r="GNU2381" s="316"/>
      <c r="GNV2381" s="316"/>
      <c r="GNW2381" s="316"/>
      <c r="GNX2381" s="316"/>
      <c r="GNY2381" s="316"/>
      <c r="GNZ2381" s="316"/>
      <c r="GOA2381" s="316"/>
      <c r="GOB2381" s="316"/>
      <c r="GOC2381" s="316"/>
      <c r="GOD2381" s="316"/>
      <c r="GOE2381" s="316"/>
      <c r="GOF2381" s="316"/>
      <c r="GOG2381" s="316"/>
      <c r="GOH2381" s="316"/>
      <c r="GOI2381" s="316"/>
      <c r="GOJ2381" s="316"/>
      <c r="GOK2381" s="316"/>
      <c r="GOL2381" s="316"/>
      <c r="GOM2381" s="316"/>
      <c r="GON2381" s="316"/>
      <c r="GOO2381" s="316"/>
      <c r="GOP2381" s="316"/>
      <c r="GOQ2381" s="316"/>
      <c r="GOR2381" s="316"/>
      <c r="GOS2381" s="316"/>
      <c r="GOT2381" s="316"/>
      <c r="GOU2381" s="316"/>
      <c r="GOV2381" s="316"/>
      <c r="GOW2381" s="316"/>
      <c r="GOX2381" s="316"/>
      <c r="GOY2381" s="316"/>
      <c r="GOZ2381" s="316"/>
      <c r="GPA2381" s="316"/>
      <c r="GPB2381" s="316"/>
      <c r="GPC2381" s="316"/>
      <c r="GPD2381" s="316"/>
      <c r="GPE2381" s="316"/>
      <c r="GPF2381" s="316"/>
      <c r="GPG2381" s="316"/>
      <c r="GPH2381" s="316"/>
      <c r="GPI2381" s="316"/>
      <c r="GPJ2381" s="316"/>
      <c r="GPK2381" s="316"/>
      <c r="GPL2381" s="316"/>
      <c r="GPM2381" s="316"/>
      <c r="GPN2381" s="316"/>
      <c r="GPO2381" s="316"/>
      <c r="GPP2381" s="316"/>
      <c r="GPQ2381" s="316"/>
      <c r="GPR2381" s="316"/>
      <c r="GPS2381" s="316"/>
      <c r="GPT2381" s="316"/>
      <c r="GPU2381" s="316"/>
      <c r="GPV2381" s="316"/>
      <c r="GPW2381" s="316"/>
      <c r="GPX2381" s="316"/>
      <c r="GPY2381" s="316"/>
      <c r="GPZ2381" s="316"/>
      <c r="GQA2381" s="316"/>
      <c r="GQB2381" s="316"/>
      <c r="GQC2381" s="316"/>
      <c r="GQD2381" s="316"/>
      <c r="GQE2381" s="316"/>
      <c r="GQF2381" s="316"/>
      <c r="GQG2381" s="316"/>
      <c r="GQH2381" s="316"/>
      <c r="GQI2381" s="316"/>
      <c r="GQJ2381" s="316"/>
      <c r="GQK2381" s="316"/>
      <c r="GQL2381" s="316"/>
      <c r="GQM2381" s="316"/>
      <c r="GQN2381" s="316"/>
      <c r="GQO2381" s="316"/>
      <c r="GQP2381" s="316"/>
      <c r="GQQ2381" s="316"/>
      <c r="GQR2381" s="316"/>
      <c r="GQS2381" s="316"/>
      <c r="GQT2381" s="316"/>
      <c r="GQU2381" s="316"/>
      <c r="GQV2381" s="316"/>
      <c r="GQW2381" s="316"/>
      <c r="GQX2381" s="316"/>
      <c r="GQY2381" s="316"/>
      <c r="GQZ2381" s="316"/>
      <c r="GRA2381" s="316"/>
      <c r="GRB2381" s="316"/>
      <c r="GRC2381" s="316"/>
      <c r="GRD2381" s="316"/>
      <c r="GRE2381" s="316"/>
      <c r="GRF2381" s="316"/>
      <c r="GRG2381" s="316"/>
      <c r="GRH2381" s="316"/>
      <c r="GRI2381" s="316"/>
      <c r="GRJ2381" s="316"/>
      <c r="GRK2381" s="316"/>
      <c r="GRL2381" s="316"/>
      <c r="GRM2381" s="316"/>
      <c r="GRN2381" s="316"/>
      <c r="GRO2381" s="316"/>
      <c r="GRP2381" s="316"/>
      <c r="GRQ2381" s="316"/>
      <c r="GRR2381" s="316"/>
      <c r="GRS2381" s="316"/>
      <c r="GRT2381" s="316"/>
      <c r="GRU2381" s="316"/>
      <c r="GRV2381" s="316"/>
      <c r="GRW2381" s="316"/>
      <c r="GRX2381" s="316"/>
      <c r="GRY2381" s="316"/>
      <c r="GRZ2381" s="316"/>
      <c r="GSA2381" s="316"/>
      <c r="GSB2381" s="316"/>
      <c r="GSC2381" s="316"/>
      <c r="GSD2381" s="316"/>
      <c r="GSE2381" s="316"/>
      <c r="GSF2381" s="316"/>
      <c r="GSG2381" s="316"/>
      <c r="GSH2381" s="316"/>
      <c r="GSI2381" s="316"/>
      <c r="GSJ2381" s="316"/>
      <c r="GSK2381" s="316"/>
      <c r="GSL2381" s="316"/>
      <c r="GSM2381" s="316"/>
      <c r="GSN2381" s="316"/>
      <c r="GSO2381" s="316"/>
      <c r="GSP2381" s="316"/>
      <c r="GSQ2381" s="316"/>
      <c r="GSR2381" s="316"/>
      <c r="GSS2381" s="316"/>
      <c r="GST2381" s="316"/>
      <c r="GSU2381" s="316"/>
      <c r="GSV2381" s="316"/>
      <c r="GSW2381" s="316"/>
      <c r="GSX2381" s="316"/>
      <c r="GSY2381" s="316"/>
      <c r="GSZ2381" s="316"/>
      <c r="GTA2381" s="316"/>
      <c r="GTB2381" s="316"/>
      <c r="GTC2381" s="316"/>
      <c r="GTD2381" s="316"/>
      <c r="GTE2381" s="316"/>
      <c r="GTF2381" s="316"/>
      <c r="GTG2381" s="316"/>
      <c r="GTH2381" s="316"/>
      <c r="GTI2381" s="316"/>
      <c r="GTJ2381" s="316"/>
      <c r="GTK2381" s="316"/>
      <c r="GTL2381" s="316"/>
      <c r="GTM2381" s="316"/>
      <c r="GTN2381" s="316"/>
      <c r="GTO2381" s="316"/>
      <c r="GTP2381" s="316"/>
      <c r="GTQ2381" s="316"/>
      <c r="GTR2381" s="316"/>
      <c r="GTS2381" s="316"/>
      <c r="GTT2381" s="316"/>
      <c r="GTU2381" s="316"/>
      <c r="GTV2381" s="316"/>
      <c r="GTW2381" s="316"/>
      <c r="GTX2381" s="316"/>
      <c r="GTY2381" s="316"/>
      <c r="GTZ2381" s="316"/>
      <c r="GUA2381" s="316"/>
      <c r="GUB2381" s="316"/>
      <c r="GUC2381" s="316"/>
      <c r="GUD2381" s="316"/>
      <c r="GUE2381" s="316"/>
      <c r="GUF2381" s="316"/>
      <c r="GUG2381" s="316"/>
      <c r="GUH2381" s="316"/>
      <c r="GUI2381" s="316"/>
      <c r="GUJ2381" s="316"/>
      <c r="GUK2381" s="316"/>
      <c r="GUL2381" s="316"/>
      <c r="GUM2381" s="316"/>
      <c r="GUN2381" s="316"/>
      <c r="GUO2381" s="316"/>
      <c r="GUP2381" s="316"/>
      <c r="GUQ2381" s="316"/>
      <c r="GUR2381" s="316"/>
      <c r="GUS2381" s="316"/>
      <c r="GUT2381" s="316"/>
      <c r="GUU2381" s="316"/>
      <c r="GUV2381" s="316"/>
      <c r="GUW2381" s="316"/>
      <c r="GUX2381" s="316"/>
      <c r="GUY2381" s="316"/>
      <c r="GUZ2381" s="316"/>
      <c r="GVA2381" s="316"/>
      <c r="GVB2381" s="316"/>
      <c r="GVC2381" s="316"/>
      <c r="GVD2381" s="316"/>
      <c r="GVE2381" s="316"/>
      <c r="GVF2381" s="316"/>
      <c r="GVG2381" s="316"/>
      <c r="GVH2381" s="316"/>
      <c r="GVI2381" s="316"/>
      <c r="GVJ2381" s="316"/>
      <c r="GVK2381" s="316"/>
      <c r="GVL2381" s="316"/>
      <c r="GVM2381" s="316"/>
      <c r="GVN2381" s="316"/>
      <c r="GVO2381" s="316"/>
      <c r="GVP2381" s="316"/>
      <c r="GVQ2381" s="316"/>
      <c r="GVR2381" s="316"/>
      <c r="GVS2381" s="316"/>
      <c r="GVT2381" s="316"/>
      <c r="GVU2381" s="316"/>
      <c r="GVV2381" s="316"/>
      <c r="GVW2381" s="316"/>
      <c r="GVX2381" s="316"/>
      <c r="GVY2381" s="316"/>
      <c r="GVZ2381" s="316"/>
      <c r="GWA2381" s="316"/>
      <c r="GWB2381" s="316"/>
      <c r="GWC2381" s="316"/>
      <c r="GWD2381" s="316"/>
      <c r="GWE2381" s="316"/>
      <c r="GWF2381" s="316"/>
      <c r="GWG2381" s="316"/>
      <c r="GWH2381" s="316"/>
      <c r="GWI2381" s="316"/>
      <c r="GWJ2381" s="316"/>
      <c r="GWK2381" s="316"/>
      <c r="GWL2381" s="316"/>
      <c r="GWM2381" s="316"/>
      <c r="GWN2381" s="316"/>
      <c r="GWO2381" s="316"/>
      <c r="GWP2381" s="316"/>
      <c r="GWQ2381" s="316"/>
      <c r="GWR2381" s="316"/>
      <c r="GWS2381" s="316"/>
      <c r="GWT2381" s="316"/>
      <c r="GWU2381" s="316"/>
      <c r="GWV2381" s="316"/>
      <c r="GWW2381" s="316"/>
      <c r="GWX2381" s="316"/>
      <c r="GWY2381" s="316"/>
      <c r="GWZ2381" s="316"/>
      <c r="GXA2381" s="316"/>
      <c r="GXB2381" s="316"/>
      <c r="GXC2381" s="316"/>
      <c r="GXD2381" s="316"/>
      <c r="GXE2381" s="316"/>
      <c r="GXF2381" s="316"/>
      <c r="GXG2381" s="316"/>
      <c r="GXH2381" s="316"/>
      <c r="GXI2381" s="316"/>
      <c r="GXJ2381" s="316"/>
      <c r="GXK2381" s="316"/>
      <c r="GXL2381" s="316"/>
      <c r="GXM2381" s="316"/>
      <c r="GXN2381" s="316"/>
      <c r="GXO2381" s="316"/>
      <c r="GXP2381" s="316"/>
      <c r="GXQ2381" s="316"/>
      <c r="GXR2381" s="316"/>
      <c r="GXS2381" s="316"/>
      <c r="GXT2381" s="316"/>
      <c r="GXU2381" s="316"/>
      <c r="GXV2381" s="316"/>
      <c r="GXW2381" s="316"/>
      <c r="GXX2381" s="316"/>
      <c r="GXY2381" s="316"/>
      <c r="GXZ2381" s="316"/>
      <c r="GYA2381" s="316"/>
      <c r="GYB2381" s="316"/>
      <c r="GYC2381" s="316"/>
      <c r="GYD2381" s="316"/>
      <c r="GYE2381" s="316"/>
      <c r="GYF2381" s="316"/>
      <c r="GYG2381" s="316"/>
      <c r="GYH2381" s="316"/>
      <c r="GYI2381" s="316"/>
      <c r="GYJ2381" s="316"/>
      <c r="GYK2381" s="316"/>
      <c r="GYL2381" s="316"/>
      <c r="GYM2381" s="316"/>
      <c r="GYN2381" s="316"/>
      <c r="GYO2381" s="316"/>
      <c r="GYP2381" s="316"/>
      <c r="GYQ2381" s="316"/>
      <c r="GYR2381" s="316"/>
      <c r="GYS2381" s="316"/>
      <c r="GYT2381" s="316"/>
      <c r="GYU2381" s="316"/>
      <c r="GYV2381" s="316"/>
      <c r="GYW2381" s="316"/>
      <c r="GYX2381" s="316"/>
      <c r="GYY2381" s="316"/>
      <c r="GYZ2381" s="316"/>
      <c r="GZA2381" s="316"/>
      <c r="GZB2381" s="316"/>
      <c r="GZC2381" s="316"/>
      <c r="GZD2381" s="316"/>
      <c r="GZE2381" s="316"/>
      <c r="GZF2381" s="316"/>
      <c r="GZG2381" s="316"/>
      <c r="GZH2381" s="316"/>
      <c r="GZI2381" s="316"/>
      <c r="GZJ2381" s="316"/>
      <c r="GZK2381" s="316"/>
      <c r="GZL2381" s="316"/>
      <c r="GZM2381" s="316"/>
      <c r="GZN2381" s="316"/>
      <c r="GZO2381" s="316"/>
      <c r="GZP2381" s="316"/>
      <c r="GZQ2381" s="316"/>
      <c r="GZR2381" s="316"/>
      <c r="GZS2381" s="316"/>
      <c r="GZT2381" s="316"/>
      <c r="GZU2381" s="316"/>
      <c r="GZV2381" s="316"/>
      <c r="GZW2381" s="316"/>
      <c r="GZX2381" s="316"/>
      <c r="GZY2381" s="316"/>
      <c r="GZZ2381" s="316"/>
      <c r="HAA2381" s="316"/>
      <c r="HAB2381" s="316"/>
      <c r="HAC2381" s="316"/>
      <c r="HAD2381" s="316"/>
      <c r="HAE2381" s="316"/>
      <c r="HAF2381" s="316"/>
      <c r="HAG2381" s="316"/>
      <c r="HAH2381" s="316"/>
      <c r="HAI2381" s="316"/>
      <c r="HAJ2381" s="316"/>
      <c r="HAK2381" s="316"/>
      <c r="HAL2381" s="316"/>
      <c r="HAM2381" s="316"/>
      <c r="HAN2381" s="316"/>
      <c r="HAO2381" s="316"/>
      <c r="HAP2381" s="316"/>
      <c r="HAQ2381" s="316"/>
      <c r="HAR2381" s="316"/>
      <c r="HAS2381" s="316"/>
      <c r="HAT2381" s="316"/>
      <c r="HAU2381" s="316"/>
      <c r="HAV2381" s="316"/>
      <c r="HAW2381" s="316"/>
      <c r="HAX2381" s="316"/>
      <c r="HAY2381" s="316"/>
      <c r="HAZ2381" s="316"/>
      <c r="HBA2381" s="316"/>
      <c r="HBB2381" s="316"/>
      <c r="HBC2381" s="316"/>
      <c r="HBD2381" s="316"/>
      <c r="HBE2381" s="316"/>
      <c r="HBF2381" s="316"/>
      <c r="HBG2381" s="316"/>
      <c r="HBH2381" s="316"/>
      <c r="HBI2381" s="316"/>
      <c r="HBJ2381" s="316"/>
      <c r="HBK2381" s="316"/>
      <c r="HBL2381" s="316"/>
      <c r="HBM2381" s="316"/>
      <c r="HBN2381" s="316"/>
      <c r="HBO2381" s="316"/>
      <c r="HBP2381" s="316"/>
      <c r="HBQ2381" s="316"/>
      <c r="HBR2381" s="316"/>
      <c r="HBS2381" s="316"/>
      <c r="HBT2381" s="316"/>
      <c r="HBU2381" s="316"/>
      <c r="HBV2381" s="316"/>
      <c r="HBW2381" s="316"/>
      <c r="HBX2381" s="316"/>
      <c r="HBY2381" s="316"/>
      <c r="HBZ2381" s="316"/>
      <c r="HCA2381" s="316"/>
      <c r="HCB2381" s="316"/>
      <c r="HCC2381" s="316"/>
      <c r="HCD2381" s="316"/>
      <c r="HCE2381" s="316"/>
      <c r="HCF2381" s="316"/>
      <c r="HCG2381" s="316"/>
      <c r="HCH2381" s="316"/>
      <c r="HCI2381" s="316"/>
      <c r="HCJ2381" s="316"/>
      <c r="HCK2381" s="316"/>
      <c r="HCL2381" s="316"/>
      <c r="HCM2381" s="316"/>
      <c r="HCN2381" s="316"/>
      <c r="HCO2381" s="316"/>
      <c r="HCP2381" s="316"/>
      <c r="HCQ2381" s="316"/>
      <c r="HCR2381" s="316"/>
      <c r="HCS2381" s="316"/>
      <c r="HCT2381" s="316"/>
      <c r="HCU2381" s="316"/>
      <c r="HCV2381" s="316"/>
      <c r="HCW2381" s="316"/>
      <c r="HCX2381" s="316"/>
      <c r="HCY2381" s="316"/>
      <c r="HCZ2381" s="316"/>
      <c r="HDA2381" s="316"/>
      <c r="HDB2381" s="316"/>
      <c r="HDC2381" s="316"/>
      <c r="HDD2381" s="316"/>
      <c r="HDE2381" s="316"/>
      <c r="HDF2381" s="316"/>
      <c r="HDG2381" s="316"/>
      <c r="HDH2381" s="316"/>
      <c r="HDI2381" s="316"/>
      <c r="HDJ2381" s="316"/>
      <c r="HDK2381" s="316"/>
      <c r="HDL2381" s="316"/>
      <c r="HDM2381" s="316"/>
      <c r="HDN2381" s="316"/>
      <c r="HDO2381" s="316"/>
      <c r="HDP2381" s="316"/>
      <c r="HDQ2381" s="316"/>
      <c r="HDR2381" s="316"/>
      <c r="HDS2381" s="316"/>
      <c r="HDT2381" s="316"/>
      <c r="HDU2381" s="316"/>
      <c r="HDV2381" s="316"/>
      <c r="HDW2381" s="316"/>
      <c r="HDX2381" s="316"/>
      <c r="HDY2381" s="316"/>
      <c r="HDZ2381" s="316"/>
      <c r="HEA2381" s="316"/>
      <c r="HEB2381" s="316"/>
      <c r="HEC2381" s="316"/>
      <c r="HED2381" s="316"/>
      <c r="HEE2381" s="316"/>
      <c r="HEF2381" s="316"/>
      <c r="HEG2381" s="316"/>
      <c r="HEH2381" s="316"/>
      <c r="HEI2381" s="316"/>
      <c r="HEJ2381" s="316"/>
      <c r="HEK2381" s="316"/>
      <c r="HEL2381" s="316"/>
      <c r="HEM2381" s="316"/>
      <c r="HEN2381" s="316"/>
      <c r="HEO2381" s="316"/>
      <c r="HEP2381" s="316"/>
      <c r="HEQ2381" s="316"/>
      <c r="HER2381" s="316"/>
      <c r="HES2381" s="316"/>
      <c r="HET2381" s="316"/>
      <c r="HEU2381" s="316"/>
      <c r="HEV2381" s="316"/>
      <c r="HEW2381" s="316"/>
      <c r="HEX2381" s="316"/>
      <c r="HEY2381" s="316"/>
      <c r="HEZ2381" s="316"/>
      <c r="HFA2381" s="316"/>
      <c r="HFB2381" s="316"/>
      <c r="HFC2381" s="316"/>
      <c r="HFD2381" s="316"/>
      <c r="HFE2381" s="316"/>
      <c r="HFF2381" s="316"/>
      <c r="HFG2381" s="316"/>
      <c r="HFH2381" s="316"/>
      <c r="HFI2381" s="316"/>
      <c r="HFJ2381" s="316"/>
      <c r="HFK2381" s="316"/>
      <c r="HFL2381" s="316"/>
      <c r="HFM2381" s="316"/>
      <c r="HFN2381" s="316"/>
      <c r="HFO2381" s="316"/>
      <c r="HFP2381" s="316"/>
      <c r="HFQ2381" s="316"/>
      <c r="HFR2381" s="316"/>
      <c r="HFS2381" s="316"/>
      <c r="HFT2381" s="316"/>
      <c r="HFU2381" s="316"/>
      <c r="HFV2381" s="316"/>
      <c r="HFW2381" s="316"/>
      <c r="HFX2381" s="316"/>
      <c r="HFY2381" s="316"/>
      <c r="HFZ2381" s="316"/>
      <c r="HGA2381" s="316"/>
      <c r="HGB2381" s="316"/>
      <c r="HGC2381" s="316"/>
      <c r="HGD2381" s="316"/>
      <c r="HGE2381" s="316"/>
      <c r="HGF2381" s="316"/>
      <c r="HGG2381" s="316"/>
      <c r="HGH2381" s="316"/>
      <c r="HGI2381" s="316"/>
      <c r="HGJ2381" s="316"/>
      <c r="HGK2381" s="316"/>
      <c r="HGL2381" s="316"/>
      <c r="HGM2381" s="316"/>
      <c r="HGN2381" s="316"/>
      <c r="HGO2381" s="316"/>
      <c r="HGP2381" s="316"/>
      <c r="HGQ2381" s="316"/>
      <c r="HGR2381" s="316"/>
      <c r="HGS2381" s="316"/>
      <c r="HGT2381" s="316"/>
      <c r="HGU2381" s="316"/>
      <c r="HGV2381" s="316"/>
      <c r="HGW2381" s="316"/>
      <c r="HGX2381" s="316"/>
      <c r="HGY2381" s="316"/>
      <c r="HGZ2381" s="316"/>
      <c r="HHA2381" s="316"/>
      <c r="HHB2381" s="316"/>
      <c r="HHC2381" s="316"/>
      <c r="HHD2381" s="316"/>
      <c r="HHE2381" s="316"/>
      <c r="HHF2381" s="316"/>
      <c r="HHG2381" s="316"/>
      <c r="HHH2381" s="316"/>
      <c r="HHI2381" s="316"/>
      <c r="HHJ2381" s="316"/>
      <c r="HHK2381" s="316"/>
      <c r="HHL2381" s="316"/>
      <c r="HHM2381" s="316"/>
      <c r="HHN2381" s="316"/>
      <c r="HHO2381" s="316"/>
      <c r="HHP2381" s="316"/>
      <c r="HHQ2381" s="316"/>
      <c r="HHR2381" s="316"/>
      <c r="HHS2381" s="316"/>
      <c r="HHT2381" s="316"/>
      <c r="HHU2381" s="316"/>
      <c r="HHV2381" s="316"/>
      <c r="HHW2381" s="316"/>
      <c r="HHX2381" s="316"/>
      <c r="HHY2381" s="316"/>
      <c r="HHZ2381" s="316"/>
      <c r="HIA2381" s="316"/>
      <c r="HIB2381" s="316"/>
      <c r="HIC2381" s="316"/>
      <c r="HID2381" s="316"/>
      <c r="HIE2381" s="316"/>
      <c r="HIF2381" s="316"/>
      <c r="HIG2381" s="316"/>
      <c r="HIH2381" s="316"/>
      <c r="HII2381" s="316"/>
      <c r="HIJ2381" s="316"/>
      <c r="HIK2381" s="316"/>
      <c r="HIL2381" s="316"/>
      <c r="HIM2381" s="316"/>
      <c r="HIN2381" s="316"/>
      <c r="HIO2381" s="316"/>
      <c r="HIP2381" s="316"/>
      <c r="HIQ2381" s="316"/>
      <c r="HIR2381" s="316"/>
      <c r="HIS2381" s="316"/>
      <c r="HIT2381" s="316"/>
      <c r="HIU2381" s="316"/>
      <c r="HIV2381" s="316"/>
      <c r="HIW2381" s="316"/>
      <c r="HIX2381" s="316"/>
      <c r="HIY2381" s="316"/>
      <c r="HIZ2381" s="316"/>
      <c r="HJA2381" s="316"/>
      <c r="HJB2381" s="316"/>
      <c r="HJC2381" s="316"/>
      <c r="HJD2381" s="316"/>
      <c r="HJE2381" s="316"/>
      <c r="HJF2381" s="316"/>
      <c r="HJG2381" s="316"/>
      <c r="HJH2381" s="316"/>
      <c r="HJI2381" s="316"/>
      <c r="HJJ2381" s="316"/>
      <c r="HJK2381" s="316"/>
      <c r="HJL2381" s="316"/>
      <c r="HJM2381" s="316"/>
      <c r="HJN2381" s="316"/>
      <c r="HJO2381" s="316"/>
      <c r="HJP2381" s="316"/>
      <c r="HJQ2381" s="316"/>
      <c r="HJR2381" s="316"/>
      <c r="HJS2381" s="316"/>
      <c r="HJT2381" s="316"/>
      <c r="HJU2381" s="316"/>
      <c r="HJV2381" s="316"/>
      <c r="HJW2381" s="316"/>
      <c r="HJX2381" s="316"/>
      <c r="HJY2381" s="316"/>
      <c r="HJZ2381" s="316"/>
      <c r="HKA2381" s="316"/>
      <c r="HKB2381" s="316"/>
      <c r="HKC2381" s="316"/>
      <c r="HKD2381" s="316"/>
      <c r="HKE2381" s="316"/>
      <c r="HKF2381" s="316"/>
      <c r="HKG2381" s="316"/>
      <c r="HKH2381" s="316"/>
      <c r="HKI2381" s="316"/>
      <c r="HKJ2381" s="316"/>
      <c r="HKK2381" s="316"/>
      <c r="HKL2381" s="316"/>
      <c r="HKM2381" s="316"/>
      <c r="HKN2381" s="316"/>
      <c r="HKO2381" s="316"/>
      <c r="HKP2381" s="316"/>
      <c r="HKQ2381" s="316"/>
      <c r="HKR2381" s="316"/>
      <c r="HKS2381" s="316"/>
      <c r="HKT2381" s="316"/>
      <c r="HKU2381" s="316"/>
      <c r="HKV2381" s="316"/>
      <c r="HKW2381" s="316"/>
      <c r="HKX2381" s="316"/>
      <c r="HKY2381" s="316"/>
      <c r="HKZ2381" s="316"/>
      <c r="HLA2381" s="316"/>
      <c r="HLB2381" s="316"/>
      <c r="HLC2381" s="316"/>
      <c r="HLD2381" s="316"/>
      <c r="HLE2381" s="316"/>
      <c r="HLF2381" s="316"/>
      <c r="HLG2381" s="316"/>
      <c r="HLH2381" s="316"/>
      <c r="HLI2381" s="316"/>
      <c r="HLJ2381" s="316"/>
      <c r="HLK2381" s="316"/>
      <c r="HLL2381" s="316"/>
      <c r="HLM2381" s="316"/>
      <c r="HLN2381" s="316"/>
      <c r="HLO2381" s="316"/>
      <c r="HLP2381" s="316"/>
      <c r="HLQ2381" s="316"/>
      <c r="HLR2381" s="316"/>
      <c r="HLS2381" s="316"/>
      <c r="HLT2381" s="316"/>
      <c r="HLU2381" s="316"/>
      <c r="HLV2381" s="316"/>
      <c r="HLW2381" s="316"/>
      <c r="HLX2381" s="316"/>
      <c r="HLY2381" s="316"/>
      <c r="HLZ2381" s="316"/>
      <c r="HMA2381" s="316"/>
      <c r="HMB2381" s="316"/>
      <c r="HMC2381" s="316"/>
      <c r="HMD2381" s="316"/>
      <c r="HME2381" s="316"/>
      <c r="HMF2381" s="316"/>
      <c r="HMG2381" s="316"/>
      <c r="HMH2381" s="316"/>
      <c r="HMI2381" s="316"/>
      <c r="HMJ2381" s="316"/>
      <c r="HMK2381" s="316"/>
      <c r="HML2381" s="316"/>
      <c r="HMM2381" s="316"/>
      <c r="HMN2381" s="316"/>
      <c r="HMO2381" s="316"/>
      <c r="HMP2381" s="316"/>
      <c r="HMQ2381" s="316"/>
      <c r="HMR2381" s="316"/>
      <c r="HMS2381" s="316"/>
      <c r="HMT2381" s="316"/>
      <c r="HMU2381" s="316"/>
      <c r="HMV2381" s="316"/>
      <c r="HMW2381" s="316"/>
      <c r="HMX2381" s="316"/>
      <c r="HMY2381" s="316"/>
      <c r="HMZ2381" s="316"/>
      <c r="HNA2381" s="316"/>
      <c r="HNB2381" s="316"/>
      <c r="HNC2381" s="316"/>
      <c r="HND2381" s="316"/>
      <c r="HNE2381" s="316"/>
      <c r="HNF2381" s="316"/>
      <c r="HNG2381" s="316"/>
      <c r="HNH2381" s="316"/>
      <c r="HNI2381" s="316"/>
      <c r="HNJ2381" s="316"/>
      <c r="HNK2381" s="316"/>
      <c r="HNL2381" s="316"/>
      <c r="HNM2381" s="316"/>
      <c r="HNN2381" s="316"/>
      <c r="HNO2381" s="316"/>
      <c r="HNP2381" s="316"/>
      <c r="HNQ2381" s="316"/>
      <c r="HNR2381" s="316"/>
      <c r="HNS2381" s="316"/>
      <c r="HNT2381" s="316"/>
      <c r="HNU2381" s="316"/>
      <c r="HNV2381" s="316"/>
      <c r="HNW2381" s="316"/>
      <c r="HNX2381" s="316"/>
      <c r="HNY2381" s="316"/>
      <c r="HNZ2381" s="316"/>
      <c r="HOA2381" s="316"/>
      <c r="HOB2381" s="316"/>
      <c r="HOC2381" s="316"/>
      <c r="HOD2381" s="316"/>
      <c r="HOE2381" s="316"/>
      <c r="HOF2381" s="316"/>
      <c r="HOG2381" s="316"/>
      <c r="HOH2381" s="316"/>
      <c r="HOI2381" s="316"/>
      <c r="HOJ2381" s="316"/>
      <c r="HOK2381" s="316"/>
      <c r="HOL2381" s="316"/>
      <c r="HOM2381" s="316"/>
      <c r="HON2381" s="316"/>
      <c r="HOO2381" s="316"/>
      <c r="HOP2381" s="316"/>
      <c r="HOQ2381" s="316"/>
      <c r="HOR2381" s="316"/>
      <c r="HOS2381" s="316"/>
      <c r="HOT2381" s="316"/>
      <c r="HOU2381" s="316"/>
      <c r="HOV2381" s="316"/>
      <c r="HOW2381" s="316"/>
      <c r="HOX2381" s="316"/>
      <c r="HOY2381" s="316"/>
      <c r="HOZ2381" s="316"/>
      <c r="HPA2381" s="316"/>
      <c r="HPB2381" s="316"/>
      <c r="HPC2381" s="316"/>
      <c r="HPD2381" s="316"/>
      <c r="HPE2381" s="316"/>
      <c r="HPF2381" s="316"/>
      <c r="HPG2381" s="316"/>
      <c r="HPH2381" s="316"/>
      <c r="HPI2381" s="316"/>
      <c r="HPJ2381" s="316"/>
      <c r="HPK2381" s="316"/>
      <c r="HPL2381" s="316"/>
      <c r="HPM2381" s="316"/>
      <c r="HPN2381" s="316"/>
      <c r="HPO2381" s="316"/>
      <c r="HPP2381" s="316"/>
      <c r="HPQ2381" s="316"/>
      <c r="HPR2381" s="316"/>
      <c r="HPS2381" s="316"/>
      <c r="HPT2381" s="316"/>
      <c r="HPU2381" s="316"/>
      <c r="HPV2381" s="316"/>
      <c r="HPW2381" s="316"/>
      <c r="HPX2381" s="316"/>
      <c r="HPY2381" s="316"/>
      <c r="HPZ2381" s="316"/>
      <c r="HQA2381" s="316"/>
      <c r="HQB2381" s="316"/>
      <c r="HQC2381" s="316"/>
      <c r="HQD2381" s="316"/>
      <c r="HQE2381" s="316"/>
      <c r="HQF2381" s="316"/>
      <c r="HQG2381" s="316"/>
      <c r="HQH2381" s="316"/>
      <c r="HQI2381" s="316"/>
      <c r="HQJ2381" s="316"/>
      <c r="HQK2381" s="316"/>
      <c r="HQL2381" s="316"/>
      <c r="HQM2381" s="316"/>
      <c r="HQN2381" s="316"/>
      <c r="HQO2381" s="316"/>
      <c r="HQP2381" s="316"/>
      <c r="HQQ2381" s="316"/>
      <c r="HQR2381" s="316"/>
      <c r="HQS2381" s="316"/>
      <c r="HQT2381" s="316"/>
      <c r="HQU2381" s="316"/>
      <c r="HQV2381" s="316"/>
      <c r="HQW2381" s="316"/>
      <c r="HQX2381" s="316"/>
      <c r="HQY2381" s="316"/>
      <c r="HQZ2381" s="316"/>
      <c r="HRA2381" s="316"/>
      <c r="HRB2381" s="316"/>
      <c r="HRC2381" s="316"/>
      <c r="HRD2381" s="316"/>
      <c r="HRE2381" s="316"/>
      <c r="HRF2381" s="316"/>
      <c r="HRG2381" s="316"/>
      <c r="HRH2381" s="316"/>
      <c r="HRI2381" s="316"/>
      <c r="HRJ2381" s="316"/>
      <c r="HRK2381" s="316"/>
      <c r="HRL2381" s="316"/>
      <c r="HRM2381" s="316"/>
      <c r="HRN2381" s="316"/>
      <c r="HRO2381" s="316"/>
      <c r="HRP2381" s="316"/>
      <c r="HRQ2381" s="316"/>
      <c r="HRR2381" s="316"/>
      <c r="HRS2381" s="316"/>
      <c r="HRT2381" s="316"/>
      <c r="HRU2381" s="316"/>
      <c r="HRV2381" s="316"/>
      <c r="HRW2381" s="316"/>
      <c r="HRX2381" s="316"/>
      <c r="HRY2381" s="316"/>
      <c r="HRZ2381" s="316"/>
      <c r="HSA2381" s="316"/>
      <c r="HSB2381" s="316"/>
      <c r="HSC2381" s="316"/>
      <c r="HSD2381" s="316"/>
      <c r="HSE2381" s="316"/>
      <c r="HSF2381" s="316"/>
      <c r="HSG2381" s="316"/>
      <c r="HSH2381" s="316"/>
      <c r="HSI2381" s="316"/>
      <c r="HSJ2381" s="316"/>
      <c r="HSK2381" s="316"/>
      <c r="HSL2381" s="316"/>
      <c r="HSM2381" s="316"/>
      <c r="HSN2381" s="316"/>
      <c r="HSO2381" s="316"/>
      <c r="HSP2381" s="316"/>
      <c r="HSQ2381" s="316"/>
      <c r="HSR2381" s="316"/>
      <c r="HSS2381" s="316"/>
      <c r="HST2381" s="316"/>
      <c r="HSU2381" s="316"/>
      <c r="HSV2381" s="316"/>
      <c r="HSW2381" s="316"/>
      <c r="HSX2381" s="316"/>
      <c r="HSY2381" s="316"/>
      <c r="HSZ2381" s="316"/>
      <c r="HTA2381" s="316"/>
      <c r="HTB2381" s="316"/>
      <c r="HTC2381" s="316"/>
      <c r="HTD2381" s="316"/>
      <c r="HTE2381" s="316"/>
      <c r="HTF2381" s="316"/>
      <c r="HTG2381" s="316"/>
      <c r="HTH2381" s="316"/>
      <c r="HTI2381" s="316"/>
      <c r="HTJ2381" s="316"/>
      <c r="HTK2381" s="316"/>
      <c r="HTL2381" s="316"/>
      <c r="HTM2381" s="316"/>
      <c r="HTN2381" s="316"/>
      <c r="HTO2381" s="316"/>
      <c r="HTP2381" s="316"/>
      <c r="HTQ2381" s="316"/>
      <c r="HTR2381" s="316"/>
      <c r="HTS2381" s="316"/>
      <c r="HTT2381" s="316"/>
      <c r="HTU2381" s="316"/>
      <c r="HTV2381" s="316"/>
      <c r="HTW2381" s="316"/>
      <c r="HTX2381" s="316"/>
      <c r="HTY2381" s="316"/>
      <c r="HTZ2381" s="316"/>
      <c r="HUA2381" s="316"/>
      <c r="HUB2381" s="316"/>
      <c r="HUC2381" s="316"/>
      <c r="HUD2381" s="316"/>
      <c r="HUE2381" s="316"/>
      <c r="HUF2381" s="316"/>
      <c r="HUG2381" s="316"/>
      <c r="HUH2381" s="316"/>
      <c r="HUI2381" s="316"/>
      <c r="HUJ2381" s="316"/>
      <c r="HUK2381" s="316"/>
      <c r="HUL2381" s="316"/>
      <c r="HUM2381" s="316"/>
      <c r="HUN2381" s="316"/>
      <c r="HUO2381" s="316"/>
      <c r="HUP2381" s="316"/>
      <c r="HUQ2381" s="316"/>
      <c r="HUR2381" s="316"/>
      <c r="HUS2381" s="316"/>
      <c r="HUT2381" s="316"/>
      <c r="HUU2381" s="316"/>
      <c r="HUV2381" s="316"/>
      <c r="HUW2381" s="316"/>
      <c r="HUX2381" s="316"/>
      <c r="HUY2381" s="316"/>
      <c r="HUZ2381" s="316"/>
      <c r="HVA2381" s="316"/>
      <c r="HVB2381" s="316"/>
      <c r="HVC2381" s="316"/>
      <c r="HVD2381" s="316"/>
      <c r="HVE2381" s="316"/>
      <c r="HVF2381" s="316"/>
      <c r="HVG2381" s="316"/>
      <c r="HVH2381" s="316"/>
      <c r="HVI2381" s="316"/>
      <c r="HVJ2381" s="316"/>
      <c r="HVK2381" s="316"/>
      <c r="HVL2381" s="316"/>
      <c r="HVM2381" s="316"/>
      <c r="HVN2381" s="316"/>
      <c r="HVO2381" s="316"/>
      <c r="HVP2381" s="316"/>
      <c r="HVQ2381" s="316"/>
      <c r="HVR2381" s="316"/>
      <c r="HVS2381" s="316"/>
      <c r="HVT2381" s="316"/>
      <c r="HVU2381" s="316"/>
      <c r="HVV2381" s="316"/>
      <c r="HVW2381" s="316"/>
      <c r="HVX2381" s="316"/>
      <c r="HVY2381" s="316"/>
      <c r="HVZ2381" s="316"/>
      <c r="HWA2381" s="316"/>
      <c r="HWB2381" s="316"/>
      <c r="HWC2381" s="316"/>
      <c r="HWD2381" s="316"/>
      <c r="HWE2381" s="316"/>
      <c r="HWF2381" s="316"/>
      <c r="HWG2381" s="316"/>
      <c r="HWH2381" s="316"/>
      <c r="HWI2381" s="316"/>
      <c r="HWJ2381" s="316"/>
      <c r="HWK2381" s="316"/>
      <c r="HWL2381" s="316"/>
      <c r="HWM2381" s="316"/>
      <c r="HWN2381" s="316"/>
      <c r="HWO2381" s="316"/>
      <c r="HWP2381" s="316"/>
      <c r="HWQ2381" s="316"/>
      <c r="HWR2381" s="316"/>
      <c r="HWS2381" s="316"/>
      <c r="HWT2381" s="316"/>
      <c r="HWU2381" s="316"/>
      <c r="HWV2381" s="316"/>
      <c r="HWW2381" s="316"/>
      <c r="HWX2381" s="316"/>
      <c r="HWY2381" s="316"/>
      <c r="HWZ2381" s="316"/>
      <c r="HXA2381" s="316"/>
      <c r="HXB2381" s="316"/>
      <c r="HXC2381" s="316"/>
      <c r="HXD2381" s="316"/>
      <c r="HXE2381" s="316"/>
      <c r="HXF2381" s="316"/>
      <c r="HXG2381" s="316"/>
      <c r="HXH2381" s="316"/>
      <c r="HXI2381" s="316"/>
      <c r="HXJ2381" s="316"/>
      <c r="HXK2381" s="316"/>
      <c r="HXL2381" s="316"/>
      <c r="HXM2381" s="316"/>
      <c r="HXN2381" s="316"/>
      <c r="HXO2381" s="316"/>
      <c r="HXP2381" s="316"/>
      <c r="HXQ2381" s="316"/>
      <c r="HXR2381" s="316"/>
      <c r="HXS2381" s="316"/>
      <c r="HXT2381" s="316"/>
      <c r="HXU2381" s="316"/>
      <c r="HXV2381" s="316"/>
      <c r="HXW2381" s="316"/>
      <c r="HXX2381" s="316"/>
      <c r="HXY2381" s="316"/>
      <c r="HXZ2381" s="316"/>
      <c r="HYA2381" s="316"/>
      <c r="HYB2381" s="316"/>
      <c r="HYC2381" s="316"/>
      <c r="HYD2381" s="316"/>
      <c r="HYE2381" s="316"/>
      <c r="HYF2381" s="316"/>
      <c r="HYG2381" s="316"/>
      <c r="HYH2381" s="316"/>
      <c r="HYI2381" s="316"/>
      <c r="HYJ2381" s="316"/>
      <c r="HYK2381" s="316"/>
      <c r="HYL2381" s="316"/>
      <c r="HYM2381" s="316"/>
      <c r="HYN2381" s="316"/>
      <c r="HYO2381" s="316"/>
      <c r="HYP2381" s="316"/>
      <c r="HYQ2381" s="316"/>
      <c r="HYR2381" s="316"/>
      <c r="HYS2381" s="316"/>
      <c r="HYT2381" s="316"/>
      <c r="HYU2381" s="316"/>
      <c r="HYV2381" s="316"/>
      <c r="HYW2381" s="316"/>
      <c r="HYX2381" s="316"/>
      <c r="HYY2381" s="316"/>
      <c r="HYZ2381" s="316"/>
      <c r="HZA2381" s="316"/>
      <c r="HZB2381" s="316"/>
      <c r="HZC2381" s="316"/>
      <c r="HZD2381" s="316"/>
      <c r="HZE2381" s="316"/>
      <c r="HZF2381" s="316"/>
      <c r="HZG2381" s="316"/>
      <c r="HZH2381" s="316"/>
      <c r="HZI2381" s="316"/>
      <c r="HZJ2381" s="316"/>
      <c r="HZK2381" s="316"/>
      <c r="HZL2381" s="316"/>
      <c r="HZM2381" s="316"/>
      <c r="HZN2381" s="316"/>
      <c r="HZO2381" s="316"/>
      <c r="HZP2381" s="316"/>
      <c r="HZQ2381" s="316"/>
      <c r="HZR2381" s="316"/>
      <c r="HZS2381" s="316"/>
      <c r="HZT2381" s="316"/>
      <c r="HZU2381" s="316"/>
      <c r="HZV2381" s="316"/>
      <c r="HZW2381" s="316"/>
      <c r="HZX2381" s="316"/>
      <c r="HZY2381" s="316"/>
      <c r="HZZ2381" s="316"/>
      <c r="IAA2381" s="316"/>
      <c r="IAB2381" s="316"/>
      <c r="IAC2381" s="316"/>
      <c r="IAD2381" s="316"/>
      <c r="IAE2381" s="316"/>
      <c r="IAF2381" s="316"/>
      <c r="IAG2381" s="316"/>
      <c r="IAH2381" s="316"/>
      <c r="IAI2381" s="316"/>
      <c r="IAJ2381" s="316"/>
      <c r="IAK2381" s="316"/>
      <c r="IAL2381" s="316"/>
      <c r="IAM2381" s="316"/>
      <c r="IAN2381" s="316"/>
      <c r="IAO2381" s="316"/>
      <c r="IAP2381" s="316"/>
      <c r="IAQ2381" s="316"/>
      <c r="IAR2381" s="316"/>
      <c r="IAS2381" s="316"/>
      <c r="IAT2381" s="316"/>
      <c r="IAU2381" s="316"/>
      <c r="IAV2381" s="316"/>
      <c r="IAW2381" s="316"/>
      <c r="IAX2381" s="316"/>
      <c r="IAY2381" s="316"/>
      <c r="IAZ2381" s="316"/>
      <c r="IBA2381" s="316"/>
      <c r="IBB2381" s="316"/>
      <c r="IBC2381" s="316"/>
      <c r="IBD2381" s="316"/>
      <c r="IBE2381" s="316"/>
      <c r="IBF2381" s="316"/>
      <c r="IBG2381" s="316"/>
      <c r="IBH2381" s="316"/>
      <c r="IBI2381" s="316"/>
      <c r="IBJ2381" s="316"/>
      <c r="IBK2381" s="316"/>
      <c r="IBL2381" s="316"/>
      <c r="IBM2381" s="316"/>
      <c r="IBN2381" s="316"/>
      <c r="IBO2381" s="316"/>
      <c r="IBP2381" s="316"/>
      <c r="IBQ2381" s="316"/>
      <c r="IBR2381" s="316"/>
      <c r="IBS2381" s="316"/>
      <c r="IBT2381" s="316"/>
      <c r="IBU2381" s="316"/>
      <c r="IBV2381" s="316"/>
      <c r="IBW2381" s="316"/>
      <c r="IBX2381" s="316"/>
      <c r="IBY2381" s="316"/>
      <c r="IBZ2381" s="316"/>
      <c r="ICA2381" s="316"/>
      <c r="ICB2381" s="316"/>
      <c r="ICC2381" s="316"/>
      <c r="ICD2381" s="316"/>
      <c r="ICE2381" s="316"/>
      <c r="ICF2381" s="316"/>
      <c r="ICG2381" s="316"/>
      <c r="ICH2381" s="316"/>
      <c r="ICI2381" s="316"/>
      <c r="ICJ2381" s="316"/>
      <c r="ICK2381" s="316"/>
      <c r="ICL2381" s="316"/>
      <c r="ICM2381" s="316"/>
      <c r="ICN2381" s="316"/>
      <c r="ICO2381" s="316"/>
      <c r="ICP2381" s="316"/>
      <c r="ICQ2381" s="316"/>
      <c r="ICR2381" s="316"/>
      <c r="ICS2381" s="316"/>
      <c r="ICT2381" s="316"/>
      <c r="ICU2381" s="316"/>
      <c r="ICV2381" s="316"/>
      <c r="ICW2381" s="316"/>
      <c r="ICX2381" s="316"/>
      <c r="ICY2381" s="316"/>
      <c r="ICZ2381" s="316"/>
      <c r="IDA2381" s="316"/>
      <c r="IDB2381" s="316"/>
      <c r="IDC2381" s="316"/>
      <c r="IDD2381" s="316"/>
      <c r="IDE2381" s="316"/>
      <c r="IDF2381" s="316"/>
      <c r="IDG2381" s="316"/>
      <c r="IDH2381" s="316"/>
      <c r="IDI2381" s="316"/>
      <c r="IDJ2381" s="316"/>
      <c r="IDK2381" s="316"/>
      <c r="IDL2381" s="316"/>
      <c r="IDM2381" s="316"/>
      <c r="IDN2381" s="316"/>
      <c r="IDO2381" s="316"/>
      <c r="IDP2381" s="316"/>
      <c r="IDQ2381" s="316"/>
      <c r="IDR2381" s="316"/>
      <c r="IDS2381" s="316"/>
      <c r="IDT2381" s="316"/>
      <c r="IDU2381" s="316"/>
      <c r="IDV2381" s="316"/>
      <c r="IDW2381" s="316"/>
      <c r="IDX2381" s="316"/>
      <c r="IDY2381" s="316"/>
      <c r="IDZ2381" s="316"/>
      <c r="IEA2381" s="316"/>
      <c r="IEB2381" s="316"/>
      <c r="IEC2381" s="316"/>
      <c r="IED2381" s="316"/>
      <c r="IEE2381" s="316"/>
      <c r="IEF2381" s="316"/>
      <c r="IEG2381" s="316"/>
      <c r="IEH2381" s="316"/>
      <c r="IEI2381" s="316"/>
      <c r="IEJ2381" s="316"/>
      <c r="IEK2381" s="316"/>
      <c r="IEL2381" s="316"/>
      <c r="IEM2381" s="316"/>
      <c r="IEN2381" s="316"/>
      <c r="IEO2381" s="316"/>
      <c r="IEP2381" s="316"/>
      <c r="IEQ2381" s="316"/>
      <c r="IER2381" s="316"/>
      <c r="IES2381" s="316"/>
      <c r="IET2381" s="316"/>
      <c r="IEU2381" s="316"/>
      <c r="IEV2381" s="316"/>
      <c r="IEW2381" s="316"/>
      <c r="IEX2381" s="316"/>
      <c r="IEY2381" s="316"/>
      <c r="IEZ2381" s="316"/>
      <c r="IFA2381" s="316"/>
      <c r="IFB2381" s="316"/>
      <c r="IFC2381" s="316"/>
      <c r="IFD2381" s="316"/>
      <c r="IFE2381" s="316"/>
      <c r="IFF2381" s="316"/>
      <c r="IFG2381" s="316"/>
      <c r="IFH2381" s="316"/>
      <c r="IFI2381" s="316"/>
      <c r="IFJ2381" s="316"/>
      <c r="IFK2381" s="316"/>
      <c r="IFL2381" s="316"/>
      <c r="IFM2381" s="316"/>
      <c r="IFN2381" s="316"/>
      <c r="IFO2381" s="316"/>
      <c r="IFP2381" s="316"/>
      <c r="IFQ2381" s="316"/>
      <c r="IFR2381" s="316"/>
      <c r="IFS2381" s="316"/>
      <c r="IFT2381" s="316"/>
      <c r="IFU2381" s="316"/>
      <c r="IFV2381" s="316"/>
      <c r="IFW2381" s="316"/>
      <c r="IFX2381" s="316"/>
      <c r="IFY2381" s="316"/>
      <c r="IFZ2381" s="316"/>
      <c r="IGA2381" s="316"/>
      <c r="IGB2381" s="316"/>
      <c r="IGC2381" s="316"/>
      <c r="IGD2381" s="316"/>
      <c r="IGE2381" s="316"/>
      <c r="IGF2381" s="316"/>
      <c r="IGG2381" s="316"/>
      <c r="IGH2381" s="316"/>
      <c r="IGI2381" s="316"/>
      <c r="IGJ2381" s="316"/>
      <c r="IGK2381" s="316"/>
      <c r="IGL2381" s="316"/>
      <c r="IGM2381" s="316"/>
      <c r="IGN2381" s="316"/>
      <c r="IGO2381" s="316"/>
      <c r="IGP2381" s="316"/>
      <c r="IGQ2381" s="316"/>
      <c r="IGR2381" s="316"/>
      <c r="IGS2381" s="316"/>
      <c r="IGT2381" s="316"/>
      <c r="IGU2381" s="316"/>
      <c r="IGV2381" s="316"/>
      <c r="IGW2381" s="316"/>
      <c r="IGX2381" s="316"/>
      <c r="IGY2381" s="316"/>
      <c r="IGZ2381" s="316"/>
      <c r="IHA2381" s="316"/>
      <c r="IHB2381" s="316"/>
      <c r="IHC2381" s="316"/>
      <c r="IHD2381" s="316"/>
      <c r="IHE2381" s="316"/>
      <c r="IHF2381" s="316"/>
      <c r="IHG2381" s="316"/>
      <c r="IHH2381" s="316"/>
      <c r="IHI2381" s="316"/>
      <c r="IHJ2381" s="316"/>
      <c r="IHK2381" s="316"/>
      <c r="IHL2381" s="316"/>
      <c r="IHM2381" s="316"/>
      <c r="IHN2381" s="316"/>
      <c r="IHO2381" s="316"/>
      <c r="IHP2381" s="316"/>
      <c r="IHQ2381" s="316"/>
      <c r="IHR2381" s="316"/>
      <c r="IHS2381" s="316"/>
      <c r="IHT2381" s="316"/>
      <c r="IHU2381" s="316"/>
      <c r="IHV2381" s="316"/>
      <c r="IHW2381" s="316"/>
      <c r="IHX2381" s="316"/>
      <c r="IHY2381" s="316"/>
      <c r="IHZ2381" s="316"/>
      <c r="IIA2381" s="316"/>
      <c r="IIB2381" s="316"/>
      <c r="IIC2381" s="316"/>
      <c r="IID2381" s="316"/>
      <c r="IIE2381" s="316"/>
      <c r="IIF2381" s="316"/>
      <c r="IIG2381" s="316"/>
      <c r="IIH2381" s="316"/>
      <c r="III2381" s="316"/>
      <c r="IIJ2381" s="316"/>
      <c r="IIK2381" s="316"/>
      <c r="IIL2381" s="316"/>
      <c r="IIM2381" s="316"/>
      <c r="IIN2381" s="316"/>
      <c r="IIO2381" s="316"/>
      <c r="IIP2381" s="316"/>
      <c r="IIQ2381" s="316"/>
      <c r="IIR2381" s="316"/>
      <c r="IIS2381" s="316"/>
      <c r="IIT2381" s="316"/>
      <c r="IIU2381" s="316"/>
      <c r="IIV2381" s="316"/>
      <c r="IIW2381" s="316"/>
      <c r="IIX2381" s="316"/>
      <c r="IIY2381" s="316"/>
      <c r="IIZ2381" s="316"/>
      <c r="IJA2381" s="316"/>
      <c r="IJB2381" s="316"/>
      <c r="IJC2381" s="316"/>
      <c r="IJD2381" s="316"/>
      <c r="IJE2381" s="316"/>
      <c r="IJF2381" s="316"/>
      <c r="IJG2381" s="316"/>
      <c r="IJH2381" s="316"/>
      <c r="IJI2381" s="316"/>
      <c r="IJJ2381" s="316"/>
      <c r="IJK2381" s="316"/>
      <c r="IJL2381" s="316"/>
      <c r="IJM2381" s="316"/>
      <c r="IJN2381" s="316"/>
      <c r="IJO2381" s="316"/>
      <c r="IJP2381" s="316"/>
      <c r="IJQ2381" s="316"/>
      <c r="IJR2381" s="316"/>
      <c r="IJS2381" s="316"/>
      <c r="IJT2381" s="316"/>
      <c r="IJU2381" s="316"/>
      <c r="IJV2381" s="316"/>
      <c r="IJW2381" s="316"/>
      <c r="IJX2381" s="316"/>
      <c r="IJY2381" s="316"/>
      <c r="IJZ2381" s="316"/>
      <c r="IKA2381" s="316"/>
      <c r="IKB2381" s="316"/>
      <c r="IKC2381" s="316"/>
      <c r="IKD2381" s="316"/>
      <c r="IKE2381" s="316"/>
      <c r="IKF2381" s="316"/>
      <c r="IKG2381" s="316"/>
      <c r="IKH2381" s="316"/>
      <c r="IKI2381" s="316"/>
      <c r="IKJ2381" s="316"/>
      <c r="IKK2381" s="316"/>
      <c r="IKL2381" s="316"/>
      <c r="IKM2381" s="316"/>
      <c r="IKN2381" s="316"/>
      <c r="IKO2381" s="316"/>
      <c r="IKP2381" s="316"/>
      <c r="IKQ2381" s="316"/>
      <c r="IKR2381" s="316"/>
      <c r="IKS2381" s="316"/>
      <c r="IKT2381" s="316"/>
      <c r="IKU2381" s="316"/>
      <c r="IKV2381" s="316"/>
      <c r="IKW2381" s="316"/>
      <c r="IKX2381" s="316"/>
      <c r="IKY2381" s="316"/>
      <c r="IKZ2381" s="316"/>
      <c r="ILA2381" s="316"/>
      <c r="ILB2381" s="316"/>
      <c r="ILC2381" s="316"/>
      <c r="ILD2381" s="316"/>
      <c r="ILE2381" s="316"/>
      <c r="ILF2381" s="316"/>
      <c r="ILG2381" s="316"/>
      <c r="ILH2381" s="316"/>
      <c r="ILI2381" s="316"/>
      <c r="ILJ2381" s="316"/>
      <c r="ILK2381" s="316"/>
      <c r="ILL2381" s="316"/>
      <c r="ILM2381" s="316"/>
      <c r="ILN2381" s="316"/>
      <c r="ILO2381" s="316"/>
      <c r="ILP2381" s="316"/>
      <c r="ILQ2381" s="316"/>
      <c r="ILR2381" s="316"/>
      <c r="ILS2381" s="316"/>
      <c r="ILT2381" s="316"/>
      <c r="ILU2381" s="316"/>
      <c r="ILV2381" s="316"/>
      <c r="ILW2381" s="316"/>
      <c r="ILX2381" s="316"/>
      <c r="ILY2381" s="316"/>
      <c r="ILZ2381" s="316"/>
      <c r="IMA2381" s="316"/>
      <c r="IMB2381" s="316"/>
      <c r="IMC2381" s="316"/>
      <c r="IMD2381" s="316"/>
      <c r="IME2381" s="316"/>
      <c r="IMF2381" s="316"/>
      <c r="IMG2381" s="316"/>
      <c r="IMH2381" s="316"/>
      <c r="IMI2381" s="316"/>
      <c r="IMJ2381" s="316"/>
      <c r="IMK2381" s="316"/>
      <c r="IML2381" s="316"/>
      <c r="IMM2381" s="316"/>
      <c r="IMN2381" s="316"/>
      <c r="IMO2381" s="316"/>
      <c r="IMP2381" s="316"/>
      <c r="IMQ2381" s="316"/>
      <c r="IMR2381" s="316"/>
      <c r="IMS2381" s="316"/>
      <c r="IMT2381" s="316"/>
      <c r="IMU2381" s="316"/>
      <c r="IMV2381" s="316"/>
      <c r="IMW2381" s="316"/>
      <c r="IMX2381" s="316"/>
      <c r="IMY2381" s="316"/>
      <c r="IMZ2381" s="316"/>
      <c r="INA2381" s="316"/>
      <c r="INB2381" s="316"/>
      <c r="INC2381" s="316"/>
      <c r="IND2381" s="316"/>
      <c r="INE2381" s="316"/>
      <c r="INF2381" s="316"/>
      <c r="ING2381" s="316"/>
      <c r="INH2381" s="316"/>
      <c r="INI2381" s="316"/>
      <c r="INJ2381" s="316"/>
      <c r="INK2381" s="316"/>
      <c r="INL2381" s="316"/>
      <c r="INM2381" s="316"/>
      <c r="INN2381" s="316"/>
      <c r="INO2381" s="316"/>
      <c r="INP2381" s="316"/>
      <c r="INQ2381" s="316"/>
      <c r="INR2381" s="316"/>
      <c r="INS2381" s="316"/>
      <c r="INT2381" s="316"/>
      <c r="INU2381" s="316"/>
      <c r="INV2381" s="316"/>
      <c r="INW2381" s="316"/>
      <c r="INX2381" s="316"/>
      <c r="INY2381" s="316"/>
      <c r="INZ2381" s="316"/>
      <c r="IOA2381" s="316"/>
      <c r="IOB2381" s="316"/>
      <c r="IOC2381" s="316"/>
      <c r="IOD2381" s="316"/>
      <c r="IOE2381" s="316"/>
      <c r="IOF2381" s="316"/>
      <c r="IOG2381" s="316"/>
      <c r="IOH2381" s="316"/>
      <c r="IOI2381" s="316"/>
      <c r="IOJ2381" s="316"/>
      <c r="IOK2381" s="316"/>
      <c r="IOL2381" s="316"/>
      <c r="IOM2381" s="316"/>
      <c r="ION2381" s="316"/>
      <c r="IOO2381" s="316"/>
      <c r="IOP2381" s="316"/>
      <c r="IOQ2381" s="316"/>
      <c r="IOR2381" s="316"/>
      <c r="IOS2381" s="316"/>
      <c r="IOT2381" s="316"/>
      <c r="IOU2381" s="316"/>
      <c r="IOV2381" s="316"/>
      <c r="IOW2381" s="316"/>
      <c r="IOX2381" s="316"/>
      <c r="IOY2381" s="316"/>
      <c r="IOZ2381" s="316"/>
      <c r="IPA2381" s="316"/>
      <c r="IPB2381" s="316"/>
      <c r="IPC2381" s="316"/>
      <c r="IPD2381" s="316"/>
      <c r="IPE2381" s="316"/>
      <c r="IPF2381" s="316"/>
      <c r="IPG2381" s="316"/>
      <c r="IPH2381" s="316"/>
      <c r="IPI2381" s="316"/>
      <c r="IPJ2381" s="316"/>
      <c r="IPK2381" s="316"/>
      <c r="IPL2381" s="316"/>
      <c r="IPM2381" s="316"/>
      <c r="IPN2381" s="316"/>
      <c r="IPO2381" s="316"/>
      <c r="IPP2381" s="316"/>
      <c r="IPQ2381" s="316"/>
      <c r="IPR2381" s="316"/>
      <c r="IPS2381" s="316"/>
      <c r="IPT2381" s="316"/>
      <c r="IPU2381" s="316"/>
      <c r="IPV2381" s="316"/>
      <c r="IPW2381" s="316"/>
      <c r="IPX2381" s="316"/>
      <c r="IPY2381" s="316"/>
      <c r="IPZ2381" s="316"/>
      <c r="IQA2381" s="316"/>
      <c r="IQB2381" s="316"/>
      <c r="IQC2381" s="316"/>
      <c r="IQD2381" s="316"/>
      <c r="IQE2381" s="316"/>
      <c r="IQF2381" s="316"/>
      <c r="IQG2381" s="316"/>
      <c r="IQH2381" s="316"/>
      <c r="IQI2381" s="316"/>
      <c r="IQJ2381" s="316"/>
      <c r="IQK2381" s="316"/>
      <c r="IQL2381" s="316"/>
      <c r="IQM2381" s="316"/>
      <c r="IQN2381" s="316"/>
      <c r="IQO2381" s="316"/>
      <c r="IQP2381" s="316"/>
      <c r="IQQ2381" s="316"/>
      <c r="IQR2381" s="316"/>
      <c r="IQS2381" s="316"/>
      <c r="IQT2381" s="316"/>
      <c r="IQU2381" s="316"/>
      <c r="IQV2381" s="316"/>
      <c r="IQW2381" s="316"/>
      <c r="IQX2381" s="316"/>
      <c r="IQY2381" s="316"/>
      <c r="IQZ2381" s="316"/>
      <c r="IRA2381" s="316"/>
      <c r="IRB2381" s="316"/>
      <c r="IRC2381" s="316"/>
      <c r="IRD2381" s="316"/>
      <c r="IRE2381" s="316"/>
      <c r="IRF2381" s="316"/>
      <c r="IRG2381" s="316"/>
      <c r="IRH2381" s="316"/>
      <c r="IRI2381" s="316"/>
      <c r="IRJ2381" s="316"/>
      <c r="IRK2381" s="316"/>
      <c r="IRL2381" s="316"/>
      <c r="IRM2381" s="316"/>
      <c r="IRN2381" s="316"/>
      <c r="IRO2381" s="316"/>
      <c r="IRP2381" s="316"/>
      <c r="IRQ2381" s="316"/>
      <c r="IRR2381" s="316"/>
      <c r="IRS2381" s="316"/>
      <c r="IRT2381" s="316"/>
      <c r="IRU2381" s="316"/>
      <c r="IRV2381" s="316"/>
      <c r="IRW2381" s="316"/>
      <c r="IRX2381" s="316"/>
      <c r="IRY2381" s="316"/>
      <c r="IRZ2381" s="316"/>
      <c r="ISA2381" s="316"/>
      <c r="ISB2381" s="316"/>
      <c r="ISC2381" s="316"/>
      <c r="ISD2381" s="316"/>
      <c r="ISE2381" s="316"/>
      <c r="ISF2381" s="316"/>
      <c r="ISG2381" s="316"/>
      <c r="ISH2381" s="316"/>
      <c r="ISI2381" s="316"/>
      <c r="ISJ2381" s="316"/>
      <c r="ISK2381" s="316"/>
      <c r="ISL2381" s="316"/>
      <c r="ISM2381" s="316"/>
      <c r="ISN2381" s="316"/>
      <c r="ISO2381" s="316"/>
      <c r="ISP2381" s="316"/>
      <c r="ISQ2381" s="316"/>
      <c r="ISR2381" s="316"/>
      <c r="ISS2381" s="316"/>
      <c r="IST2381" s="316"/>
      <c r="ISU2381" s="316"/>
      <c r="ISV2381" s="316"/>
      <c r="ISW2381" s="316"/>
      <c r="ISX2381" s="316"/>
      <c r="ISY2381" s="316"/>
      <c r="ISZ2381" s="316"/>
      <c r="ITA2381" s="316"/>
      <c r="ITB2381" s="316"/>
      <c r="ITC2381" s="316"/>
      <c r="ITD2381" s="316"/>
      <c r="ITE2381" s="316"/>
      <c r="ITF2381" s="316"/>
      <c r="ITG2381" s="316"/>
      <c r="ITH2381" s="316"/>
      <c r="ITI2381" s="316"/>
      <c r="ITJ2381" s="316"/>
      <c r="ITK2381" s="316"/>
      <c r="ITL2381" s="316"/>
      <c r="ITM2381" s="316"/>
      <c r="ITN2381" s="316"/>
      <c r="ITO2381" s="316"/>
      <c r="ITP2381" s="316"/>
      <c r="ITQ2381" s="316"/>
      <c r="ITR2381" s="316"/>
      <c r="ITS2381" s="316"/>
      <c r="ITT2381" s="316"/>
      <c r="ITU2381" s="316"/>
      <c r="ITV2381" s="316"/>
      <c r="ITW2381" s="316"/>
      <c r="ITX2381" s="316"/>
      <c r="ITY2381" s="316"/>
      <c r="ITZ2381" s="316"/>
      <c r="IUA2381" s="316"/>
      <c r="IUB2381" s="316"/>
      <c r="IUC2381" s="316"/>
      <c r="IUD2381" s="316"/>
      <c r="IUE2381" s="316"/>
      <c r="IUF2381" s="316"/>
      <c r="IUG2381" s="316"/>
      <c r="IUH2381" s="316"/>
      <c r="IUI2381" s="316"/>
      <c r="IUJ2381" s="316"/>
      <c r="IUK2381" s="316"/>
      <c r="IUL2381" s="316"/>
      <c r="IUM2381" s="316"/>
      <c r="IUN2381" s="316"/>
      <c r="IUO2381" s="316"/>
      <c r="IUP2381" s="316"/>
      <c r="IUQ2381" s="316"/>
      <c r="IUR2381" s="316"/>
      <c r="IUS2381" s="316"/>
      <c r="IUT2381" s="316"/>
      <c r="IUU2381" s="316"/>
      <c r="IUV2381" s="316"/>
      <c r="IUW2381" s="316"/>
      <c r="IUX2381" s="316"/>
      <c r="IUY2381" s="316"/>
      <c r="IUZ2381" s="316"/>
      <c r="IVA2381" s="316"/>
      <c r="IVB2381" s="316"/>
      <c r="IVC2381" s="316"/>
      <c r="IVD2381" s="316"/>
      <c r="IVE2381" s="316"/>
      <c r="IVF2381" s="316"/>
      <c r="IVG2381" s="316"/>
      <c r="IVH2381" s="316"/>
      <c r="IVI2381" s="316"/>
      <c r="IVJ2381" s="316"/>
      <c r="IVK2381" s="316"/>
      <c r="IVL2381" s="316"/>
      <c r="IVM2381" s="316"/>
      <c r="IVN2381" s="316"/>
      <c r="IVO2381" s="316"/>
      <c r="IVP2381" s="316"/>
      <c r="IVQ2381" s="316"/>
      <c r="IVR2381" s="316"/>
      <c r="IVS2381" s="316"/>
      <c r="IVT2381" s="316"/>
      <c r="IVU2381" s="316"/>
      <c r="IVV2381" s="316"/>
      <c r="IVW2381" s="316"/>
      <c r="IVX2381" s="316"/>
      <c r="IVY2381" s="316"/>
      <c r="IVZ2381" s="316"/>
      <c r="IWA2381" s="316"/>
      <c r="IWB2381" s="316"/>
      <c r="IWC2381" s="316"/>
      <c r="IWD2381" s="316"/>
      <c r="IWE2381" s="316"/>
      <c r="IWF2381" s="316"/>
      <c r="IWG2381" s="316"/>
      <c r="IWH2381" s="316"/>
      <c r="IWI2381" s="316"/>
      <c r="IWJ2381" s="316"/>
      <c r="IWK2381" s="316"/>
      <c r="IWL2381" s="316"/>
      <c r="IWM2381" s="316"/>
      <c r="IWN2381" s="316"/>
      <c r="IWO2381" s="316"/>
      <c r="IWP2381" s="316"/>
      <c r="IWQ2381" s="316"/>
      <c r="IWR2381" s="316"/>
      <c r="IWS2381" s="316"/>
      <c r="IWT2381" s="316"/>
      <c r="IWU2381" s="316"/>
      <c r="IWV2381" s="316"/>
      <c r="IWW2381" s="316"/>
      <c r="IWX2381" s="316"/>
      <c r="IWY2381" s="316"/>
      <c r="IWZ2381" s="316"/>
      <c r="IXA2381" s="316"/>
      <c r="IXB2381" s="316"/>
      <c r="IXC2381" s="316"/>
      <c r="IXD2381" s="316"/>
      <c r="IXE2381" s="316"/>
      <c r="IXF2381" s="316"/>
      <c r="IXG2381" s="316"/>
      <c r="IXH2381" s="316"/>
      <c r="IXI2381" s="316"/>
      <c r="IXJ2381" s="316"/>
      <c r="IXK2381" s="316"/>
      <c r="IXL2381" s="316"/>
      <c r="IXM2381" s="316"/>
      <c r="IXN2381" s="316"/>
      <c r="IXO2381" s="316"/>
      <c r="IXP2381" s="316"/>
      <c r="IXQ2381" s="316"/>
      <c r="IXR2381" s="316"/>
      <c r="IXS2381" s="316"/>
      <c r="IXT2381" s="316"/>
      <c r="IXU2381" s="316"/>
      <c r="IXV2381" s="316"/>
      <c r="IXW2381" s="316"/>
      <c r="IXX2381" s="316"/>
      <c r="IXY2381" s="316"/>
      <c r="IXZ2381" s="316"/>
      <c r="IYA2381" s="316"/>
      <c r="IYB2381" s="316"/>
      <c r="IYC2381" s="316"/>
      <c r="IYD2381" s="316"/>
      <c r="IYE2381" s="316"/>
      <c r="IYF2381" s="316"/>
      <c r="IYG2381" s="316"/>
      <c r="IYH2381" s="316"/>
      <c r="IYI2381" s="316"/>
      <c r="IYJ2381" s="316"/>
      <c r="IYK2381" s="316"/>
      <c r="IYL2381" s="316"/>
      <c r="IYM2381" s="316"/>
      <c r="IYN2381" s="316"/>
      <c r="IYO2381" s="316"/>
      <c r="IYP2381" s="316"/>
      <c r="IYQ2381" s="316"/>
      <c r="IYR2381" s="316"/>
      <c r="IYS2381" s="316"/>
      <c r="IYT2381" s="316"/>
      <c r="IYU2381" s="316"/>
      <c r="IYV2381" s="316"/>
      <c r="IYW2381" s="316"/>
      <c r="IYX2381" s="316"/>
      <c r="IYY2381" s="316"/>
      <c r="IYZ2381" s="316"/>
      <c r="IZA2381" s="316"/>
      <c r="IZB2381" s="316"/>
      <c r="IZC2381" s="316"/>
      <c r="IZD2381" s="316"/>
      <c r="IZE2381" s="316"/>
      <c r="IZF2381" s="316"/>
      <c r="IZG2381" s="316"/>
      <c r="IZH2381" s="316"/>
      <c r="IZI2381" s="316"/>
      <c r="IZJ2381" s="316"/>
      <c r="IZK2381" s="316"/>
      <c r="IZL2381" s="316"/>
      <c r="IZM2381" s="316"/>
      <c r="IZN2381" s="316"/>
      <c r="IZO2381" s="316"/>
      <c r="IZP2381" s="316"/>
      <c r="IZQ2381" s="316"/>
      <c r="IZR2381" s="316"/>
      <c r="IZS2381" s="316"/>
      <c r="IZT2381" s="316"/>
      <c r="IZU2381" s="316"/>
      <c r="IZV2381" s="316"/>
      <c r="IZW2381" s="316"/>
      <c r="IZX2381" s="316"/>
      <c r="IZY2381" s="316"/>
      <c r="IZZ2381" s="316"/>
      <c r="JAA2381" s="316"/>
      <c r="JAB2381" s="316"/>
      <c r="JAC2381" s="316"/>
      <c r="JAD2381" s="316"/>
      <c r="JAE2381" s="316"/>
      <c r="JAF2381" s="316"/>
      <c r="JAG2381" s="316"/>
      <c r="JAH2381" s="316"/>
      <c r="JAI2381" s="316"/>
      <c r="JAJ2381" s="316"/>
      <c r="JAK2381" s="316"/>
      <c r="JAL2381" s="316"/>
      <c r="JAM2381" s="316"/>
      <c r="JAN2381" s="316"/>
      <c r="JAO2381" s="316"/>
      <c r="JAP2381" s="316"/>
      <c r="JAQ2381" s="316"/>
      <c r="JAR2381" s="316"/>
      <c r="JAS2381" s="316"/>
      <c r="JAT2381" s="316"/>
      <c r="JAU2381" s="316"/>
      <c r="JAV2381" s="316"/>
      <c r="JAW2381" s="316"/>
      <c r="JAX2381" s="316"/>
      <c r="JAY2381" s="316"/>
      <c r="JAZ2381" s="316"/>
      <c r="JBA2381" s="316"/>
      <c r="JBB2381" s="316"/>
      <c r="JBC2381" s="316"/>
      <c r="JBD2381" s="316"/>
      <c r="JBE2381" s="316"/>
      <c r="JBF2381" s="316"/>
      <c r="JBG2381" s="316"/>
      <c r="JBH2381" s="316"/>
      <c r="JBI2381" s="316"/>
      <c r="JBJ2381" s="316"/>
      <c r="JBK2381" s="316"/>
      <c r="JBL2381" s="316"/>
      <c r="JBM2381" s="316"/>
      <c r="JBN2381" s="316"/>
      <c r="JBO2381" s="316"/>
      <c r="JBP2381" s="316"/>
      <c r="JBQ2381" s="316"/>
      <c r="JBR2381" s="316"/>
      <c r="JBS2381" s="316"/>
      <c r="JBT2381" s="316"/>
      <c r="JBU2381" s="316"/>
      <c r="JBV2381" s="316"/>
      <c r="JBW2381" s="316"/>
      <c r="JBX2381" s="316"/>
      <c r="JBY2381" s="316"/>
      <c r="JBZ2381" s="316"/>
      <c r="JCA2381" s="316"/>
      <c r="JCB2381" s="316"/>
      <c r="JCC2381" s="316"/>
      <c r="JCD2381" s="316"/>
      <c r="JCE2381" s="316"/>
      <c r="JCF2381" s="316"/>
      <c r="JCG2381" s="316"/>
      <c r="JCH2381" s="316"/>
      <c r="JCI2381" s="316"/>
      <c r="JCJ2381" s="316"/>
      <c r="JCK2381" s="316"/>
      <c r="JCL2381" s="316"/>
      <c r="JCM2381" s="316"/>
      <c r="JCN2381" s="316"/>
      <c r="JCO2381" s="316"/>
      <c r="JCP2381" s="316"/>
      <c r="JCQ2381" s="316"/>
      <c r="JCR2381" s="316"/>
      <c r="JCS2381" s="316"/>
      <c r="JCT2381" s="316"/>
      <c r="JCU2381" s="316"/>
      <c r="JCV2381" s="316"/>
      <c r="JCW2381" s="316"/>
      <c r="JCX2381" s="316"/>
      <c r="JCY2381" s="316"/>
      <c r="JCZ2381" s="316"/>
      <c r="JDA2381" s="316"/>
      <c r="JDB2381" s="316"/>
      <c r="JDC2381" s="316"/>
      <c r="JDD2381" s="316"/>
      <c r="JDE2381" s="316"/>
      <c r="JDF2381" s="316"/>
      <c r="JDG2381" s="316"/>
      <c r="JDH2381" s="316"/>
      <c r="JDI2381" s="316"/>
      <c r="JDJ2381" s="316"/>
      <c r="JDK2381" s="316"/>
      <c r="JDL2381" s="316"/>
      <c r="JDM2381" s="316"/>
      <c r="JDN2381" s="316"/>
      <c r="JDO2381" s="316"/>
      <c r="JDP2381" s="316"/>
      <c r="JDQ2381" s="316"/>
      <c r="JDR2381" s="316"/>
      <c r="JDS2381" s="316"/>
      <c r="JDT2381" s="316"/>
      <c r="JDU2381" s="316"/>
      <c r="JDV2381" s="316"/>
      <c r="JDW2381" s="316"/>
      <c r="JDX2381" s="316"/>
      <c r="JDY2381" s="316"/>
      <c r="JDZ2381" s="316"/>
      <c r="JEA2381" s="316"/>
      <c r="JEB2381" s="316"/>
      <c r="JEC2381" s="316"/>
      <c r="JED2381" s="316"/>
      <c r="JEE2381" s="316"/>
      <c r="JEF2381" s="316"/>
      <c r="JEG2381" s="316"/>
      <c r="JEH2381" s="316"/>
      <c r="JEI2381" s="316"/>
      <c r="JEJ2381" s="316"/>
      <c r="JEK2381" s="316"/>
      <c r="JEL2381" s="316"/>
      <c r="JEM2381" s="316"/>
      <c r="JEN2381" s="316"/>
      <c r="JEO2381" s="316"/>
      <c r="JEP2381" s="316"/>
      <c r="JEQ2381" s="316"/>
      <c r="JER2381" s="316"/>
      <c r="JES2381" s="316"/>
      <c r="JET2381" s="316"/>
      <c r="JEU2381" s="316"/>
      <c r="JEV2381" s="316"/>
      <c r="JEW2381" s="316"/>
      <c r="JEX2381" s="316"/>
      <c r="JEY2381" s="316"/>
      <c r="JEZ2381" s="316"/>
      <c r="JFA2381" s="316"/>
      <c r="JFB2381" s="316"/>
      <c r="JFC2381" s="316"/>
      <c r="JFD2381" s="316"/>
      <c r="JFE2381" s="316"/>
      <c r="JFF2381" s="316"/>
      <c r="JFG2381" s="316"/>
      <c r="JFH2381" s="316"/>
      <c r="JFI2381" s="316"/>
      <c r="JFJ2381" s="316"/>
      <c r="JFK2381" s="316"/>
      <c r="JFL2381" s="316"/>
      <c r="JFM2381" s="316"/>
      <c r="JFN2381" s="316"/>
      <c r="JFO2381" s="316"/>
      <c r="JFP2381" s="316"/>
      <c r="JFQ2381" s="316"/>
      <c r="JFR2381" s="316"/>
      <c r="JFS2381" s="316"/>
      <c r="JFT2381" s="316"/>
      <c r="JFU2381" s="316"/>
      <c r="JFV2381" s="316"/>
      <c r="JFW2381" s="316"/>
      <c r="JFX2381" s="316"/>
      <c r="JFY2381" s="316"/>
      <c r="JFZ2381" s="316"/>
      <c r="JGA2381" s="316"/>
      <c r="JGB2381" s="316"/>
      <c r="JGC2381" s="316"/>
      <c r="JGD2381" s="316"/>
      <c r="JGE2381" s="316"/>
      <c r="JGF2381" s="316"/>
      <c r="JGG2381" s="316"/>
      <c r="JGH2381" s="316"/>
      <c r="JGI2381" s="316"/>
      <c r="JGJ2381" s="316"/>
      <c r="JGK2381" s="316"/>
      <c r="JGL2381" s="316"/>
      <c r="JGM2381" s="316"/>
      <c r="JGN2381" s="316"/>
      <c r="JGO2381" s="316"/>
      <c r="JGP2381" s="316"/>
      <c r="JGQ2381" s="316"/>
      <c r="JGR2381" s="316"/>
      <c r="JGS2381" s="316"/>
      <c r="JGT2381" s="316"/>
      <c r="JGU2381" s="316"/>
      <c r="JGV2381" s="316"/>
      <c r="JGW2381" s="316"/>
      <c r="JGX2381" s="316"/>
      <c r="JGY2381" s="316"/>
      <c r="JGZ2381" s="316"/>
      <c r="JHA2381" s="316"/>
      <c r="JHB2381" s="316"/>
      <c r="JHC2381" s="316"/>
      <c r="JHD2381" s="316"/>
      <c r="JHE2381" s="316"/>
      <c r="JHF2381" s="316"/>
      <c r="JHG2381" s="316"/>
      <c r="JHH2381" s="316"/>
      <c r="JHI2381" s="316"/>
      <c r="JHJ2381" s="316"/>
      <c r="JHK2381" s="316"/>
      <c r="JHL2381" s="316"/>
      <c r="JHM2381" s="316"/>
      <c r="JHN2381" s="316"/>
      <c r="JHO2381" s="316"/>
      <c r="JHP2381" s="316"/>
      <c r="JHQ2381" s="316"/>
      <c r="JHR2381" s="316"/>
      <c r="JHS2381" s="316"/>
      <c r="JHT2381" s="316"/>
      <c r="JHU2381" s="316"/>
      <c r="JHV2381" s="316"/>
      <c r="JHW2381" s="316"/>
      <c r="JHX2381" s="316"/>
      <c r="JHY2381" s="316"/>
      <c r="JHZ2381" s="316"/>
      <c r="JIA2381" s="316"/>
      <c r="JIB2381" s="316"/>
      <c r="JIC2381" s="316"/>
      <c r="JID2381" s="316"/>
      <c r="JIE2381" s="316"/>
      <c r="JIF2381" s="316"/>
      <c r="JIG2381" s="316"/>
      <c r="JIH2381" s="316"/>
      <c r="JII2381" s="316"/>
      <c r="JIJ2381" s="316"/>
      <c r="JIK2381" s="316"/>
      <c r="JIL2381" s="316"/>
      <c r="JIM2381" s="316"/>
      <c r="JIN2381" s="316"/>
      <c r="JIO2381" s="316"/>
      <c r="JIP2381" s="316"/>
      <c r="JIQ2381" s="316"/>
      <c r="JIR2381" s="316"/>
      <c r="JIS2381" s="316"/>
      <c r="JIT2381" s="316"/>
      <c r="JIU2381" s="316"/>
      <c r="JIV2381" s="316"/>
      <c r="JIW2381" s="316"/>
      <c r="JIX2381" s="316"/>
      <c r="JIY2381" s="316"/>
      <c r="JIZ2381" s="316"/>
      <c r="JJA2381" s="316"/>
      <c r="JJB2381" s="316"/>
      <c r="JJC2381" s="316"/>
      <c r="JJD2381" s="316"/>
      <c r="JJE2381" s="316"/>
      <c r="JJF2381" s="316"/>
      <c r="JJG2381" s="316"/>
      <c r="JJH2381" s="316"/>
      <c r="JJI2381" s="316"/>
      <c r="JJJ2381" s="316"/>
      <c r="JJK2381" s="316"/>
      <c r="JJL2381" s="316"/>
      <c r="JJM2381" s="316"/>
      <c r="JJN2381" s="316"/>
      <c r="JJO2381" s="316"/>
      <c r="JJP2381" s="316"/>
      <c r="JJQ2381" s="316"/>
      <c r="JJR2381" s="316"/>
      <c r="JJS2381" s="316"/>
      <c r="JJT2381" s="316"/>
      <c r="JJU2381" s="316"/>
      <c r="JJV2381" s="316"/>
      <c r="JJW2381" s="316"/>
      <c r="JJX2381" s="316"/>
      <c r="JJY2381" s="316"/>
      <c r="JJZ2381" s="316"/>
      <c r="JKA2381" s="316"/>
      <c r="JKB2381" s="316"/>
      <c r="JKC2381" s="316"/>
      <c r="JKD2381" s="316"/>
      <c r="JKE2381" s="316"/>
      <c r="JKF2381" s="316"/>
      <c r="JKG2381" s="316"/>
      <c r="JKH2381" s="316"/>
      <c r="JKI2381" s="316"/>
      <c r="JKJ2381" s="316"/>
      <c r="JKK2381" s="316"/>
      <c r="JKL2381" s="316"/>
      <c r="JKM2381" s="316"/>
      <c r="JKN2381" s="316"/>
      <c r="JKO2381" s="316"/>
      <c r="JKP2381" s="316"/>
      <c r="JKQ2381" s="316"/>
      <c r="JKR2381" s="316"/>
      <c r="JKS2381" s="316"/>
      <c r="JKT2381" s="316"/>
      <c r="JKU2381" s="316"/>
      <c r="JKV2381" s="316"/>
      <c r="JKW2381" s="316"/>
      <c r="JKX2381" s="316"/>
      <c r="JKY2381" s="316"/>
      <c r="JKZ2381" s="316"/>
      <c r="JLA2381" s="316"/>
      <c r="JLB2381" s="316"/>
      <c r="JLC2381" s="316"/>
      <c r="JLD2381" s="316"/>
      <c r="JLE2381" s="316"/>
      <c r="JLF2381" s="316"/>
      <c r="JLG2381" s="316"/>
      <c r="JLH2381" s="316"/>
      <c r="JLI2381" s="316"/>
      <c r="JLJ2381" s="316"/>
      <c r="JLK2381" s="316"/>
      <c r="JLL2381" s="316"/>
      <c r="JLM2381" s="316"/>
      <c r="JLN2381" s="316"/>
      <c r="JLO2381" s="316"/>
      <c r="JLP2381" s="316"/>
      <c r="JLQ2381" s="316"/>
      <c r="JLR2381" s="316"/>
      <c r="JLS2381" s="316"/>
      <c r="JLT2381" s="316"/>
      <c r="JLU2381" s="316"/>
      <c r="JLV2381" s="316"/>
      <c r="JLW2381" s="316"/>
      <c r="JLX2381" s="316"/>
      <c r="JLY2381" s="316"/>
      <c r="JLZ2381" s="316"/>
      <c r="JMA2381" s="316"/>
      <c r="JMB2381" s="316"/>
      <c r="JMC2381" s="316"/>
      <c r="JMD2381" s="316"/>
      <c r="JME2381" s="316"/>
      <c r="JMF2381" s="316"/>
      <c r="JMG2381" s="316"/>
      <c r="JMH2381" s="316"/>
      <c r="JMI2381" s="316"/>
      <c r="JMJ2381" s="316"/>
      <c r="JMK2381" s="316"/>
      <c r="JML2381" s="316"/>
      <c r="JMM2381" s="316"/>
      <c r="JMN2381" s="316"/>
      <c r="JMO2381" s="316"/>
      <c r="JMP2381" s="316"/>
      <c r="JMQ2381" s="316"/>
      <c r="JMR2381" s="316"/>
      <c r="JMS2381" s="316"/>
      <c r="JMT2381" s="316"/>
      <c r="JMU2381" s="316"/>
      <c r="JMV2381" s="316"/>
      <c r="JMW2381" s="316"/>
      <c r="JMX2381" s="316"/>
      <c r="JMY2381" s="316"/>
      <c r="JMZ2381" s="316"/>
      <c r="JNA2381" s="316"/>
      <c r="JNB2381" s="316"/>
      <c r="JNC2381" s="316"/>
      <c r="JND2381" s="316"/>
      <c r="JNE2381" s="316"/>
      <c r="JNF2381" s="316"/>
      <c r="JNG2381" s="316"/>
      <c r="JNH2381" s="316"/>
      <c r="JNI2381" s="316"/>
      <c r="JNJ2381" s="316"/>
      <c r="JNK2381" s="316"/>
      <c r="JNL2381" s="316"/>
      <c r="JNM2381" s="316"/>
      <c r="JNN2381" s="316"/>
      <c r="JNO2381" s="316"/>
      <c r="JNP2381" s="316"/>
      <c r="JNQ2381" s="316"/>
      <c r="JNR2381" s="316"/>
      <c r="JNS2381" s="316"/>
      <c r="JNT2381" s="316"/>
      <c r="JNU2381" s="316"/>
      <c r="JNV2381" s="316"/>
      <c r="JNW2381" s="316"/>
      <c r="JNX2381" s="316"/>
      <c r="JNY2381" s="316"/>
      <c r="JNZ2381" s="316"/>
      <c r="JOA2381" s="316"/>
      <c r="JOB2381" s="316"/>
      <c r="JOC2381" s="316"/>
      <c r="JOD2381" s="316"/>
      <c r="JOE2381" s="316"/>
      <c r="JOF2381" s="316"/>
      <c r="JOG2381" s="316"/>
      <c r="JOH2381" s="316"/>
      <c r="JOI2381" s="316"/>
      <c r="JOJ2381" s="316"/>
      <c r="JOK2381" s="316"/>
      <c r="JOL2381" s="316"/>
      <c r="JOM2381" s="316"/>
      <c r="JON2381" s="316"/>
      <c r="JOO2381" s="316"/>
      <c r="JOP2381" s="316"/>
      <c r="JOQ2381" s="316"/>
      <c r="JOR2381" s="316"/>
      <c r="JOS2381" s="316"/>
      <c r="JOT2381" s="316"/>
      <c r="JOU2381" s="316"/>
      <c r="JOV2381" s="316"/>
      <c r="JOW2381" s="316"/>
      <c r="JOX2381" s="316"/>
      <c r="JOY2381" s="316"/>
      <c r="JOZ2381" s="316"/>
      <c r="JPA2381" s="316"/>
      <c r="JPB2381" s="316"/>
      <c r="JPC2381" s="316"/>
      <c r="JPD2381" s="316"/>
      <c r="JPE2381" s="316"/>
      <c r="JPF2381" s="316"/>
      <c r="JPG2381" s="316"/>
      <c r="JPH2381" s="316"/>
      <c r="JPI2381" s="316"/>
      <c r="JPJ2381" s="316"/>
      <c r="JPK2381" s="316"/>
      <c r="JPL2381" s="316"/>
      <c r="JPM2381" s="316"/>
      <c r="JPN2381" s="316"/>
      <c r="JPO2381" s="316"/>
      <c r="JPP2381" s="316"/>
      <c r="JPQ2381" s="316"/>
      <c r="JPR2381" s="316"/>
      <c r="JPS2381" s="316"/>
      <c r="JPT2381" s="316"/>
      <c r="JPU2381" s="316"/>
      <c r="JPV2381" s="316"/>
      <c r="JPW2381" s="316"/>
      <c r="JPX2381" s="316"/>
      <c r="JPY2381" s="316"/>
      <c r="JPZ2381" s="316"/>
      <c r="JQA2381" s="316"/>
      <c r="JQB2381" s="316"/>
      <c r="JQC2381" s="316"/>
      <c r="JQD2381" s="316"/>
      <c r="JQE2381" s="316"/>
      <c r="JQF2381" s="316"/>
      <c r="JQG2381" s="316"/>
      <c r="JQH2381" s="316"/>
      <c r="JQI2381" s="316"/>
      <c r="JQJ2381" s="316"/>
      <c r="JQK2381" s="316"/>
      <c r="JQL2381" s="316"/>
      <c r="JQM2381" s="316"/>
      <c r="JQN2381" s="316"/>
      <c r="JQO2381" s="316"/>
      <c r="JQP2381" s="316"/>
      <c r="JQQ2381" s="316"/>
      <c r="JQR2381" s="316"/>
      <c r="JQS2381" s="316"/>
      <c r="JQT2381" s="316"/>
      <c r="JQU2381" s="316"/>
      <c r="JQV2381" s="316"/>
      <c r="JQW2381" s="316"/>
      <c r="JQX2381" s="316"/>
      <c r="JQY2381" s="316"/>
      <c r="JQZ2381" s="316"/>
      <c r="JRA2381" s="316"/>
      <c r="JRB2381" s="316"/>
      <c r="JRC2381" s="316"/>
      <c r="JRD2381" s="316"/>
      <c r="JRE2381" s="316"/>
      <c r="JRF2381" s="316"/>
      <c r="JRG2381" s="316"/>
      <c r="JRH2381" s="316"/>
      <c r="JRI2381" s="316"/>
      <c r="JRJ2381" s="316"/>
      <c r="JRK2381" s="316"/>
      <c r="JRL2381" s="316"/>
      <c r="JRM2381" s="316"/>
      <c r="JRN2381" s="316"/>
      <c r="JRO2381" s="316"/>
      <c r="JRP2381" s="316"/>
      <c r="JRQ2381" s="316"/>
      <c r="JRR2381" s="316"/>
      <c r="JRS2381" s="316"/>
      <c r="JRT2381" s="316"/>
      <c r="JRU2381" s="316"/>
      <c r="JRV2381" s="316"/>
      <c r="JRW2381" s="316"/>
      <c r="JRX2381" s="316"/>
      <c r="JRY2381" s="316"/>
      <c r="JRZ2381" s="316"/>
      <c r="JSA2381" s="316"/>
      <c r="JSB2381" s="316"/>
      <c r="JSC2381" s="316"/>
      <c r="JSD2381" s="316"/>
      <c r="JSE2381" s="316"/>
      <c r="JSF2381" s="316"/>
      <c r="JSG2381" s="316"/>
      <c r="JSH2381" s="316"/>
      <c r="JSI2381" s="316"/>
      <c r="JSJ2381" s="316"/>
      <c r="JSK2381" s="316"/>
      <c r="JSL2381" s="316"/>
      <c r="JSM2381" s="316"/>
      <c r="JSN2381" s="316"/>
      <c r="JSO2381" s="316"/>
      <c r="JSP2381" s="316"/>
      <c r="JSQ2381" s="316"/>
      <c r="JSR2381" s="316"/>
      <c r="JSS2381" s="316"/>
      <c r="JST2381" s="316"/>
      <c r="JSU2381" s="316"/>
      <c r="JSV2381" s="316"/>
      <c r="JSW2381" s="316"/>
      <c r="JSX2381" s="316"/>
      <c r="JSY2381" s="316"/>
      <c r="JSZ2381" s="316"/>
      <c r="JTA2381" s="316"/>
      <c r="JTB2381" s="316"/>
      <c r="JTC2381" s="316"/>
      <c r="JTD2381" s="316"/>
      <c r="JTE2381" s="316"/>
      <c r="JTF2381" s="316"/>
      <c r="JTG2381" s="316"/>
      <c r="JTH2381" s="316"/>
      <c r="JTI2381" s="316"/>
      <c r="JTJ2381" s="316"/>
      <c r="JTK2381" s="316"/>
      <c r="JTL2381" s="316"/>
      <c r="JTM2381" s="316"/>
      <c r="JTN2381" s="316"/>
      <c r="JTO2381" s="316"/>
      <c r="JTP2381" s="316"/>
      <c r="JTQ2381" s="316"/>
      <c r="JTR2381" s="316"/>
      <c r="JTS2381" s="316"/>
      <c r="JTT2381" s="316"/>
      <c r="JTU2381" s="316"/>
      <c r="JTV2381" s="316"/>
      <c r="JTW2381" s="316"/>
      <c r="JTX2381" s="316"/>
      <c r="JTY2381" s="316"/>
      <c r="JTZ2381" s="316"/>
      <c r="JUA2381" s="316"/>
      <c r="JUB2381" s="316"/>
      <c r="JUC2381" s="316"/>
      <c r="JUD2381" s="316"/>
      <c r="JUE2381" s="316"/>
      <c r="JUF2381" s="316"/>
      <c r="JUG2381" s="316"/>
      <c r="JUH2381" s="316"/>
      <c r="JUI2381" s="316"/>
      <c r="JUJ2381" s="316"/>
      <c r="JUK2381" s="316"/>
      <c r="JUL2381" s="316"/>
      <c r="JUM2381" s="316"/>
      <c r="JUN2381" s="316"/>
      <c r="JUO2381" s="316"/>
      <c r="JUP2381" s="316"/>
      <c r="JUQ2381" s="316"/>
      <c r="JUR2381" s="316"/>
      <c r="JUS2381" s="316"/>
      <c r="JUT2381" s="316"/>
      <c r="JUU2381" s="316"/>
      <c r="JUV2381" s="316"/>
      <c r="JUW2381" s="316"/>
      <c r="JUX2381" s="316"/>
      <c r="JUY2381" s="316"/>
      <c r="JUZ2381" s="316"/>
      <c r="JVA2381" s="316"/>
      <c r="JVB2381" s="316"/>
      <c r="JVC2381" s="316"/>
      <c r="JVD2381" s="316"/>
      <c r="JVE2381" s="316"/>
      <c r="JVF2381" s="316"/>
      <c r="JVG2381" s="316"/>
      <c r="JVH2381" s="316"/>
      <c r="JVI2381" s="316"/>
      <c r="JVJ2381" s="316"/>
      <c r="JVK2381" s="316"/>
      <c r="JVL2381" s="316"/>
      <c r="JVM2381" s="316"/>
      <c r="JVN2381" s="316"/>
      <c r="JVO2381" s="316"/>
      <c r="JVP2381" s="316"/>
      <c r="JVQ2381" s="316"/>
      <c r="JVR2381" s="316"/>
      <c r="JVS2381" s="316"/>
      <c r="JVT2381" s="316"/>
      <c r="JVU2381" s="316"/>
      <c r="JVV2381" s="316"/>
      <c r="JVW2381" s="316"/>
      <c r="JVX2381" s="316"/>
      <c r="JVY2381" s="316"/>
      <c r="JVZ2381" s="316"/>
      <c r="JWA2381" s="316"/>
      <c r="JWB2381" s="316"/>
      <c r="JWC2381" s="316"/>
      <c r="JWD2381" s="316"/>
      <c r="JWE2381" s="316"/>
      <c r="JWF2381" s="316"/>
      <c r="JWG2381" s="316"/>
      <c r="JWH2381" s="316"/>
      <c r="JWI2381" s="316"/>
      <c r="JWJ2381" s="316"/>
      <c r="JWK2381" s="316"/>
      <c r="JWL2381" s="316"/>
      <c r="JWM2381" s="316"/>
      <c r="JWN2381" s="316"/>
      <c r="JWO2381" s="316"/>
      <c r="JWP2381" s="316"/>
      <c r="JWQ2381" s="316"/>
      <c r="JWR2381" s="316"/>
      <c r="JWS2381" s="316"/>
      <c r="JWT2381" s="316"/>
      <c r="JWU2381" s="316"/>
      <c r="JWV2381" s="316"/>
      <c r="JWW2381" s="316"/>
      <c r="JWX2381" s="316"/>
      <c r="JWY2381" s="316"/>
      <c r="JWZ2381" s="316"/>
      <c r="JXA2381" s="316"/>
      <c r="JXB2381" s="316"/>
      <c r="JXC2381" s="316"/>
      <c r="JXD2381" s="316"/>
      <c r="JXE2381" s="316"/>
      <c r="JXF2381" s="316"/>
      <c r="JXG2381" s="316"/>
      <c r="JXH2381" s="316"/>
      <c r="JXI2381" s="316"/>
      <c r="JXJ2381" s="316"/>
      <c r="JXK2381" s="316"/>
      <c r="JXL2381" s="316"/>
      <c r="JXM2381" s="316"/>
      <c r="JXN2381" s="316"/>
      <c r="JXO2381" s="316"/>
      <c r="JXP2381" s="316"/>
      <c r="JXQ2381" s="316"/>
      <c r="JXR2381" s="316"/>
      <c r="JXS2381" s="316"/>
      <c r="JXT2381" s="316"/>
      <c r="JXU2381" s="316"/>
      <c r="JXV2381" s="316"/>
      <c r="JXW2381" s="316"/>
      <c r="JXX2381" s="316"/>
      <c r="JXY2381" s="316"/>
      <c r="JXZ2381" s="316"/>
      <c r="JYA2381" s="316"/>
      <c r="JYB2381" s="316"/>
      <c r="JYC2381" s="316"/>
      <c r="JYD2381" s="316"/>
      <c r="JYE2381" s="316"/>
      <c r="JYF2381" s="316"/>
      <c r="JYG2381" s="316"/>
      <c r="JYH2381" s="316"/>
      <c r="JYI2381" s="316"/>
      <c r="JYJ2381" s="316"/>
      <c r="JYK2381" s="316"/>
      <c r="JYL2381" s="316"/>
      <c r="JYM2381" s="316"/>
      <c r="JYN2381" s="316"/>
      <c r="JYO2381" s="316"/>
      <c r="JYP2381" s="316"/>
      <c r="JYQ2381" s="316"/>
      <c r="JYR2381" s="316"/>
      <c r="JYS2381" s="316"/>
      <c r="JYT2381" s="316"/>
      <c r="JYU2381" s="316"/>
      <c r="JYV2381" s="316"/>
      <c r="JYW2381" s="316"/>
      <c r="JYX2381" s="316"/>
      <c r="JYY2381" s="316"/>
      <c r="JYZ2381" s="316"/>
      <c r="JZA2381" s="316"/>
      <c r="JZB2381" s="316"/>
      <c r="JZC2381" s="316"/>
      <c r="JZD2381" s="316"/>
      <c r="JZE2381" s="316"/>
      <c r="JZF2381" s="316"/>
      <c r="JZG2381" s="316"/>
      <c r="JZH2381" s="316"/>
      <c r="JZI2381" s="316"/>
      <c r="JZJ2381" s="316"/>
      <c r="JZK2381" s="316"/>
      <c r="JZL2381" s="316"/>
      <c r="JZM2381" s="316"/>
      <c r="JZN2381" s="316"/>
      <c r="JZO2381" s="316"/>
      <c r="JZP2381" s="316"/>
      <c r="JZQ2381" s="316"/>
      <c r="JZR2381" s="316"/>
      <c r="JZS2381" s="316"/>
      <c r="JZT2381" s="316"/>
      <c r="JZU2381" s="316"/>
      <c r="JZV2381" s="316"/>
      <c r="JZW2381" s="316"/>
      <c r="JZX2381" s="316"/>
      <c r="JZY2381" s="316"/>
      <c r="JZZ2381" s="316"/>
      <c r="KAA2381" s="316"/>
      <c r="KAB2381" s="316"/>
      <c r="KAC2381" s="316"/>
      <c r="KAD2381" s="316"/>
      <c r="KAE2381" s="316"/>
      <c r="KAF2381" s="316"/>
      <c r="KAG2381" s="316"/>
      <c r="KAH2381" s="316"/>
      <c r="KAI2381" s="316"/>
      <c r="KAJ2381" s="316"/>
      <c r="KAK2381" s="316"/>
      <c r="KAL2381" s="316"/>
      <c r="KAM2381" s="316"/>
      <c r="KAN2381" s="316"/>
      <c r="KAO2381" s="316"/>
      <c r="KAP2381" s="316"/>
      <c r="KAQ2381" s="316"/>
      <c r="KAR2381" s="316"/>
      <c r="KAS2381" s="316"/>
      <c r="KAT2381" s="316"/>
      <c r="KAU2381" s="316"/>
      <c r="KAV2381" s="316"/>
      <c r="KAW2381" s="316"/>
      <c r="KAX2381" s="316"/>
      <c r="KAY2381" s="316"/>
      <c r="KAZ2381" s="316"/>
      <c r="KBA2381" s="316"/>
      <c r="KBB2381" s="316"/>
      <c r="KBC2381" s="316"/>
      <c r="KBD2381" s="316"/>
      <c r="KBE2381" s="316"/>
      <c r="KBF2381" s="316"/>
      <c r="KBG2381" s="316"/>
      <c r="KBH2381" s="316"/>
      <c r="KBI2381" s="316"/>
      <c r="KBJ2381" s="316"/>
      <c r="KBK2381" s="316"/>
      <c r="KBL2381" s="316"/>
      <c r="KBM2381" s="316"/>
      <c r="KBN2381" s="316"/>
      <c r="KBO2381" s="316"/>
      <c r="KBP2381" s="316"/>
      <c r="KBQ2381" s="316"/>
      <c r="KBR2381" s="316"/>
      <c r="KBS2381" s="316"/>
      <c r="KBT2381" s="316"/>
      <c r="KBU2381" s="316"/>
      <c r="KBV2381" s="316"/>
      <c r="KBW2381" s="316"/>
      <c r="KBX2381" s="316"/>
      <c r="KBY2381" s="316"/>
      <c r="KBZ2381" s="316"/>
      <c r="KCA2381" s="316"/>
      <c r="KCB2381" s="316"/>
      <c r="KCC2381" s="316"/>
      <c r="KCD2381" s="316"/>
      <c r="KCE2381" s="316"/>
      <c r="KCF2381" s="316"/>
      <c r="KCG2381" s="316"/>
      <c r="KCH2381" s="316"/>
      <c r="KCI2381" s="316"/>
      <c r="KCJ2381" s="316"/>
      <c r="KCK2381" s="316"/>
      <c r="KCL2381" s="316"/>
      <c r="KCM2381" s="316"/>
      <c r="KCN2381" s="316"/>
      <c r="KCO2381" s="316"/>
      <c r="KCP2381" s="316"/>
      <c r="KCQ2381" s="316"/>
      <c r="KCR2381" s="316"/>
      <c r="KCS2381" s="316"/>
      <c r="KCT2381" s="316"/>
      <c r="KCU2381" s="316"/>
      <c r="KCV2381" s="316"/>
      <c r="KCW2381" s="316"/>
      <c r="KCX2381" s="316"/>
      <c r="KCY2381" s="316"/>
      <c r="KCZ2381" s="316"/>
      <c r="KDA2381" s="316"/>
      <c r="KDB2381" s="316"/>
      <c r="KDC2381" s="316"/>
      <c r="KDD2381" s="316"/>
      <c r="KDE2381" s="316"/>
      <c r="KDF2381" s="316"/>
      <c r="KDG2381" s="316"/>
      <c r="KDH2381" s="316"/>
      <c r="KDI2381" s="316"/>
      <c r="KDJ2381" s="316"/>
      <c r="KDK2381" s="316"/>
      <c r="KDL2381" s="316"/>
      <c r="KDM2381" s="316"/>
      <c r="KDN2381" s="316"/>
      <c r="KDO2381" s="316"/>
      <c r="KDP2381" s="316"/>
      <c r="KDQ2381" s="316"/>
      <c r="KDR2381" s="316"/>
      <c r="KDS2381" s="316"/>
      <c r="KDT2381" s="316"/>
      <c r="KDU2381" s="316"/>
      <c r="KDV2381" s="316"/>
      <c r="KDW2381" s="316"/>
      <c r="KDX2381" s="316"/>
      <c r="KDY2381" s="316"/>
      <c r="KDZ2381" s="316"/>
      <c r="KEA2381" s="316"/>
      <c r="KEB2381" s="316"/>
      <c r="KEC2381" s="316"/>
      <c r="KED2381" s="316"/>
      <c r="KEE2381" s="316"/>
      <c r="KEF2381" s="316"/>
      <c r="KEG2381" s="316"/>
      <c r="KEH2381" s="316"/>
      <c r="KEI2381" s="316"/>
      <c r="KEJ2381" s="316"/>
      <c r="KEK2381" s="316"/>
      <c r="KEL2381" s="316"/>
      <c r="KEM2381" s="316"/>
      <c r="KEN2381" s="316"/>
      <c r="KEO2381" s="316"/>
      <c r="KEP2381" s="316"/>
      <c r="KEQ2381" s="316"/>
      <c r="KER2381" s="316"/>
      <c r="KES2381" s="316"/>
      <c r="KET2381" s="316"/>
      <c r="KEU2381" s="316"/>
      <c r="KEV2381" s="316"/>
      <c r="KEW2381" s="316"/>
      <c r="KEX2381" s="316"/>
      <c r="KEY2381" s="316"/>
      <c r="KEZ2381" s="316"/>
      <c r="KFA2381" s="316"/>
      <c r="KFB2381" s="316"/>
      <c r="KFC2381" s="316"/>
      <c r="KFD2381" s="316"/>
      <c r="KFE2381" s="316"/>
      <c r="KFF2381" s="316"/>
      <c r="KFG2381" s="316"/>
      <c r="KFH2381" s="316"/>
      <c r="KFI2381" s="316"/>
      <c r="KFJ2381" s="316"/>
      <c r="KFK2381" s="316"/>
      <c r="KFL2381" s="316"/>
      <c r="KFM2381" s="316"/>
      <c r="KFN2381" s="316"/>
      <c r="KFO2381" s="316"/>
      <c r="KFP2381" s="316"/>
      <c r="KFQ2381" s="316"/>
      <c r="KFR2381" s="316"/>
      <c r="KFS2381" s="316"/>
      <c r="KFT2381" s="316"/>
      <c r="KFU2381" s="316"/>
      <c r="KFV2381" s="316"/>
      <c r="KFW2381" s="316"/>
      <c r="KFX2381" s="316"/>
      <c r="KFY2381" s="316"/>
      <c r="KFZ2381" s="316"/>
      <c r="KGA2381" s="316"/>
      <c r="KGB2381" s="316"/>
      <c r="KGC2381" s="316"/>
      <c r="KGD2381" s="316"/>
      <c r="KGE2381" s="316"/>
      <c r="KGF2381" s="316"/>
      <c r="KGG2381" s="316"/>
      <c r="KGH2381" s="316"/>
      <c r="KGI2381" s="316"/>
      <c r="KGJ2381" s="316"/>
      <c r="KGK2381" s="316"/>
      <c r="KGL2381" s="316"/>
      <c r="KGM2381" s="316"/>
      <c r="KGN2381" s="316"/>
      <c r="KGO2381" s="316"/>
      <c r="KGP2381" s="316"/>
      <c r="KGQ2381" s="316"/>
      <c r="KGR2381" s="316"/>
      <c r="KGS2381" s="316"/>
      <c r="KGT2381" s="316"/>
      <c r="KGU2381" s="316"/>
      <c r="KGV2381" s="316"/>
      <c r="KGW2381" s="316"/>
      <c r="KGX2381" s="316"/>
      <c r="KGY2381" s="316"/>
      <c r="KGZ2381" s="316"/>
      <c r="KHA2381" s="316"/>
      <c r="KHB2381" s="316"/>
      <c r="KHC2381" s="316"/>
      <c r="KHD2381" s="316"/>
      <c r="KHE2381" s="316"/>
      <c r="KHF2381" s="316"/>
      <c r="KHG2381" s="316"/>
      <c r="KHH2381" s="316"/>
      <c r="KHI2381" s="316"/>
      <c r="KHJ2381" s="316"/>
      <c r="KHK2381" s="316"/>
      <c r="KHL2381" s="316"/>
      <c r="KHM2381" s="316"/>
      <c r="KHN2381" s="316"/>
      <c r="KHO2381" s="316"/>
      <c r="KHP2381" s="316"/>
      <c r="KHQ2381" s="316"/>
      <c r="KHR2381" s="316"/>
      <c r="KHS2381" s="316"/>
      <c r="KHT2381" s="316"/>
      <c r="KHU2381" s="316"/>
      <c r="KHV2381" s="316"/>
      <c r="KHW2381" s="316"/>
      <c r="KHX2381" s="316"/>
      <c r="KHY2381" s="316"/>
      <c r="KHZ2381" s="316"/>
      <c r="KIA2381" s="316"/>
      <c r="KIB2381" s="316"/>
      <c r="KIC2381" s="316"/>
      <c r="KID2381" s="316"/>
      <c r="KIE2381" s="316"/>
      <c r="KIF2381" s="316"/>
      <c r="KIG2381" s="316"/>
      <c r="KIH2381" s="316"/>
      <c r="KII2381" s="316"/>
      <c r="KIJ2381" s="316"/>
      <c r="KIK2381" s="316"/>
      <c r="KIL2381" s="316"/>
      <c r="KIM2381" s="316"/>
      <c r="KIN2381" s="316"/>
      <c r="KIO2381" s="316"/>
      <c r="KIP2381" s="316"/>
      <c r="KIQ2381" s="316"/>
      <c r="KIR2381" s="316"/>
      <c r="KIS2381" s="316"/>
      <c r="KIT2381" s="316"/>
      <c r="KIU2381" s="316"/>
      <c r="KIV2381" s="316"/>
      <c r="KIW2381" s="316"/>
      <c r="KIX2381" s="316"/>
      <c r="KIY2381" s="316"/>
      <c r="KIZ2381" s="316"/>
      <c r="KJA2381" s="316"/>
      <c r="KJB2381" s="316"/>
      <c r="KJC2381" s="316"/>
      <c r="KJD2381" s="316"/>
      <c r="KJE2381" s="316"/>
      <c r="KJF2381" s="316"/>
      <c r="KJG2381" s="316"/>
      <c r="KJH2381" s="316"/>
      <c r="KJI2381" s="316"/>
      <c r="KJJ2381" s="316"/>
      <c r="KJK2381" s="316"/>
      <c r="KJL2381" s="316"/>
      <c r="KJM2381" s="316"/>
      <c r="KJN2381" s="316"/>
      <c r="KJO2381" s="316"/>
      <c r="KJP2381" s="316"/>
      <c r="KJQ2381" s="316"/>
      <c r="KJR2381" s="316"/>
      <c r="KJS2381" s="316"/>
      <c r="KJT2381" s="316"/>
      <c r="KJU2381" s="316"/>
      <c r="KJV2381" s="316"/>
      <c r="KJW2381" s="316"/>
      <c r="KJX2381" s="316"/>
      <c r="KJY2381" s="316"/>
      <c r="KJZ2381" s="316"/>
      <c r="KKA2381" s="316"/>
      <c r="KKB2381" s="316"/>
      <c r="KKC2381" s="316"/>
      <c r="KKD2381" s="316"/>
      <c r="KKE2381" s="316"/>
      <c r="KKF2381" s="316"/>
      <c r="KKG2381" s="316"/>
      <c r="KKH2381" s="316"/>
      <c r="KKI2381" s="316"/>
      <c r="KKJ2381" s="316"/>
      <c r="KKK2381" s="316"/>
      <c r="KKL2381" s="316"/>
      <c r="KKM2381" s="316"/>
      <c r="KKN2381" s="316"/>
      <c r="KKO2381" s="316"/>
      <c r="KKP2381" s="316"/>
      <c r="KKQ2381" s="316"/>
      <c r="KKR2381" s="316"/>
      <c r="KKS2381" s="316"/>
      <c r="KKT2381" s="316"/>
      <c r="KKU2381" s="316"/>
      <c r="KKV2381" s="316"/>
      <c r="KKW2381" s="316"/>
      <c r="KKX2381" s="316"/>
      <c r="KKY2381" s="316"/>
      <c r="KKZ2381" s="316"/>
      <c r="KLA2381" s="316"/>
      <c r="KLB2381" s="316"/>
      <c r="KLC2381" s="316"/>
      <c r="KLD2381" s="316"/>
      <c r="KLE2381" s="316"/>
      <c r="KLF2381" s="316"/>
      <c r="KLG2381" s="316"/>
      <c r="KLH2381" s="316"/>
      <c r="KLI2381" s="316"/>
      <c r="KLJ2381" s="316"/>
      <c r="KLK2381" s="316"/>
      <c r="KLL2381" s="316"/>
      <c r="KLM2381" s="316"/>
      <c r="KLN2381" s="316"/>
      <c r="KLO2381" s="316"/>
      <c r="KLP2381" s="316"/>
      <c r="KLQ2381" s="316"/>
      <c r="KLR2381" s="316"/>
      <c r="KLS2381" s="316"/>
      <c r="KLT2381" s="316"/>
      <c r="KLU2381" s="316"/>
      <c r="KLV2381" s="316"/>
      <c r="KLW2381" s="316"/>
      <c r="KLX2381" s="316"/>
      <c r="KLY2381" s="316"/>
      <c r="KLZ2381" s="316"/>
      <c r="KMA2381" s="316"/>
      <c r="KMB2381" s="316"/>
      <c r="KMC2381" s="316"/>
      <c r="KMD2381" s="316"/>
      <c r="KME2381" s="316"/>
      <c r="KMF2381" s="316"/>
      <c r="KMG2381" s="316"/>
      <c r="KMH2381" s="316"/>
      <c r="KMI2381" s="316"/>
      <c r="KMJ2381" s="316"/>
      <c r="KMK2381" s="316"/>
      <c r="KML2381" s="316"/>
      <c r="KMM2381" s="316"/>
      <c r="KMN2381" s="316"/>
      <c r="KMO2381" s="316"/>
      <c r="KMP2381" s="316"/>
      <c r="KMQ2381" s="316"/>
      <c r="KMR2381" s="316"/>
      <c r="KMS2381" s="316"/>
      <c r="KMT2381" s="316"/>
      <c r="KMU2381" s="316"/>
      <c r="KMV2381" s="316"/>
      <c r="KMW2381" s="316"/>
      <c r="KMX2381" s="316"/>
      <c r="KMY2381" s="316"/>
      <c r="KMZ2381" s="316"/>
      <c r="KNA2381" s="316"/>
      <c r="KNB2381" s="316"/>
      <c r="KNC2381" s="316"/>
      <c r="KND2381" s="316"/>
      <c r="KNE2381" s="316"/>
      <c r="KNF2381" s="316"/>
      <c r="KNG2381" s="316"/>
      <c r="KNH2381" s="316"/>
      <c r="KNI2381" s="316"/>
      <c r="KNJ2381" s="316"/>
      <c r="KNK2381" s="316"/>
      <c r="KNL2381" s="316"/>
      <c r="KNM2381" s="316"/>
      <c r="KNN2381" s="316"/>
      <c r="KNO2381" s="316"/>
      <c r="KNP2381" s="316"/>
      <c r="KNQ2381" s="316"/>
      <c r="KNR2381" s="316"/>
      <c r="KNS2381" s="316"/>
      <c r="KNT2381" s="316"/>
      <c r="KNU2381" s="316"/>
      <c r="KNV2381" s="316"/>
      <c r="KNW2381" s="316"/>
      <c r="KNX2381" s="316"/>
      <c r="KNY2381" s="316"/>
      <c r="KNZ2381" s="316"/>
      <c r="KOA2381" s="316"/>
      <c r="KOB2381" s="316"/>
      <c r="KOC2381" s="316"/>
      <c r="KOD2381" s="316"/>
      <c r="KOE2381" s="316"/>
      <c r="KOF2381" s="316"/>
      <c r="KOG2381" s="316"/>
      <c r="KOH2381" s="316"/>
      <c r="KOI2381" s="316"/>
      <c r="KOJ2381" s="316"/>
      <c r="KOK2381" s="316"/>
      <c r="KOL2381" s="316"/>
      <c r="KOM2381" s="316"/>
      <c r="KON2381" s="316"/>
      <c r="KOO2381" s="316"/>
      <c r="KOP2381" s="316"/>
      <c r="KOQ2381" s="316"/>
      <c r="KOR2381" s="316"/>
      <c r="KOS2381" s="316"/>
      <c r="KOT2381" s="316"/>
      <c r="KOU2381" s="316"/>
      <c r="KOV2381" s="316"/>
      <c r="KOW2381" s="316"/>
      <c r="KOX2381" s="316"/>
      <c r="KOY2381" s="316"/>
      <c r="KOZ2381" s="316"/>
      <c r="KPA2381" s="316"/>
      <c r="KPB2381" s="316"/>
      <c r="KPC2381" s="316"/>
      <c r="KPD2381" s="316"/>
      <c r="KPE2381" s="316"/>
      <c r="KPF2381" s="316"/>
      <c r="KPG2381" s="316"/>
      <c r="KPH2381" s="316"/>
      <c r="KPI2381" s="316"/>
      <c r="KPJ2381" s="316"/>
      <c r="KPK2381" s="316"/>
      <c r="KPL2381" s="316"/>
      <c r="KPM2381" s="316"/>
      <c r="KPN2381" s="316"/>
      <c r="KPO2381" s="316"/>
      <c r="KPP2381" s="316"/>
      <c r="KPQ2381" s="316"/>
      <c r="KPR2381" s="316"/>
      <c r="KPS2381" s="316"/>
      <c r="KPT2381" s="316"/>
      <c r="KPU2381" s="316"/>
      <c r="KPV2381" s="316"/>
      <c r="KPW2381" s="316"/>
      <c r="KPX2381" s="316"/>
      <c r="KPY2381" s="316"/>
      <c r="KPZ2381" s="316"/>
      <c r="KQA2381" s="316"/>
      <c r="KQB2381" s="316"/>
      <c r="KQC2381" s="316"/>
      <c r="KQD2381" s="316"/>
      <c r="KQE2381" s="316"/>
      <c r="KQF2381" s="316"/>
      <c r="KQG2381" s="316"/>
      <c r="KQH2381" s="316"/>
      <c r="KQI2381" s="316"/>
      <c r="KQJ2381" s="316"/>
      <c r="KQK2381" s="316"/>
      <c r="KQL2381" s="316"/>
      <c r="KQM2381" s="316"/>
      <c r="KQN2381" s="316"/>
      <c r="KQO2381" s="316"/>
      <c r="KQP2381" s="316"/>
      <c r="KQQ2381" s="316"/>
      <c r="KQR2381" s="316"/>
      <c r="KQS2381" s="316"/>
      <c r="KQT2381" s="316"/>
      <c r="KQU2381" s="316"/>
      <c r="KQV2381" s="316"/>
      <c r="KQW2381" s="316"/>
      <c r="KQX2381" s="316"/>
      <c r="KQY2381" s="316"/>
      <c r="KQZ2381" s="316"/>
      <c r="KRA2381" s="316"/>
      <c r="KRB2381" s="316"/>
      <c r="KRC2381" s="316"/>
      <c r="KRD2381" s="316"/>
      <c r="KRE2381" s="316"/>
      <c r="KRF2381" s="316"/>
      <c r="KRG2381" s="316"/>
      <c r="KRH2381" s="316"/>
      <c r="KRI2381" s="316"/>
      <c r="KRJ2381" s="316"/>
      <c r="KRK2381" s="316"/>
      <c r="KRL2381" s="316"/>
      <c r="KRM2381" s="316"/>
      <c r="KRN2381" s="316"/>
      <c r="KRO2381" s="316"/>
      <c r="KRP2381" s="316"/>
      <c r="KRQ2381" s="316"/>
      <c r="KRR2381" s="316"/>
      <c r="KRS2381" s="316"/>
      <c r="KRT2381" s="316"/>
      <c r="KRU2381" s="316"/>
      <c r="KRV2381" s="316"/>
      <c r="KRW2381" s="316"/>
      <c r="KRX2381" s="316"/>
      <c r="KRY2381" s="316"/>
      <c r="KRZ2381" s="316"/>
      <c r="KSA2381" s="316"/>
      <c r="KSB2381" s="316"/>
      <c r="KSC2381" s="316"/>
      <c r="KSD2381" s="316"/>
      <c r="KSE2381" s="316"/>
      <c r="KSF2381" s="316"/>
      <c r="KSG2381" s="316"/>
      <c r="KSH2381" s="316"/>
      <c r="KSI2381" s="316"/>
      <c r="KSJ2381" s="316"/>
      <c r="KSK2381" s="316"/>
      <c r="KSL2381" s="316"/>
      <c r="KSM2381" s="316"/>
      <c r="KSN2381" s="316"/>
      <c r="KSO2381" s="316"/>
      <c r="KSP2381" s="316"/>
      <c r="KSQ2381" s="316"/>
      <c r="KSR2381" s="316"/>
      <c r="KSS2381" s="316"/>
      <c r="KST2381" s="316"/>
      <c r="KSU2381" s="316"/>
      <c r="KSV2381" s="316"/>
      <c r="KSW2381" s="316"/>
      <c r="KSX2381" s="316"/>
      <c r="KSY2381" s="316"/>
      <c r="KSZ2381" s="316"/>
      <c r="KTA2381" s="316"/>
      <c r="KTB2381" s="316"/>
      <c r="KTC2381" s="316"/>
      <c r="KTD2381" s="316"/>
      <c r="KTE2381" s="316"/>
      <c r="KTF2381" s="316"/>
      <c r="KTG2381" s="316"/>
      <c r="KTH2381" s="316"/>
      <c r="KTI2381" s="316"/>
      <c r="KTJ2381" s="316"/>
      <c r="KTK2381" s="316"/>
      <c r="KTL2381" s="316"/>
      <c r="KTM2381" s="316"/>
      <c r="KTN2381" s="316"/>
      <c r="KTO2381" s="316"/>
      <c r="KTP2381" s="316"/>
      <c r="KTQ2381" s="316"/>
      <c r="KTR2381" s="316"/>
      <c r="KTS2381" s="316"/>
      <c r="KTT2381" s="316"/>
      <c r="KTU2381" s="316"/>
      <c r="KTV2381" s="316"/>
      <c r="KTW2381" s="316"/>
      <c r="KTX2381" s="316"/>
      <c r="KTY2381" s="316"/>
      <c r="KTZ2381" s="316"/>
      <c r="KUA2381" s="316"/>
      <c r="KUB2381" s="316"/>
      <c r="KUC2381" s="316"/>
      <c r="KUD2381" s="316"/>
      <c r="KUE2381" s="316"/>
      <c r="KUF2381" s="316"/>
      <c r="KUG2381" s="316"/>
      <c r="KUH2381" s="316"/>
      <c r="KUI2381" s="316"/>
      <c r="KUJ2381" s="316"/>
      <c r="KUK2381" s="316"/>
      <c r="KUL2381" s="316"/>
      <c r="KUM2381" s="316"/>
      <c r="KUN2381" s="316"/>
      <c r="KUO2381" s="316"/>
      <c r="KUP2381" s="316"/>
      <c r="KUQ2381" s="316"/>
      <c r="KUR2381" s="316"/>
      <c r="KUS2381" s="316"/>
      <c r="KUT2381" s="316"/>
      <c r="KUU2381" s="316"/>
      <c r="KUV2381" s="316"/>
      <c r="KUW2381" s="316"/>
      <c r="KUX2381" s="316"/>
      <c r="KUY2381" s="316"/>
      <c r="KUZ2381" s="316"/>
      <c r="KVA2381" s="316"/>
      <c r="KVB2381" s="316"/>
      <c r="KVC2381" s="316"/>
      <c r="KVD2381" s="316"/>
      <c r="KVE2381" s="316"/>
      <c r="KVF2381" s="316"/>
      <c r="KVG2381" s="316"/>
      <c r="KVH2381" s="316"/>
      <c r="KVI2381" s="316"/>
      <c r="KVJ2381" s="316"/>
      <c r="KVK2381" s="316"/>
      <c r="KVL2381" s="316"/>
      <c r="KVM2381" s="316"/>
      <c r="KVN2381" s="316"/>
      <c r="KVO2381" s="316"/>
      <c r="KVP2381" s="316"/>
      <c r="KVQ2381" s="316"/>
      <c r="KVR2381" s="316"/>
      <c r="KVS2381" s="316"/>
      <c r="KVT2381" s="316"/>
      <c r="KVU2381" s="316"/>
      <c r="KVV2381" s="316"/>
      <c r="KVW2381" s="316"/>
      <c r="KVX2381" s="316"/>
      <c r="KVY2381" s="316"/>
      <c r="KVZ2381" s="316"/>
      <c r="KWA2381" s="316"/>
      <c r="KWB2381" s="316"/>
      <c r="KWC2381" s="316"/>
      <c r="KWD2381" s="316"/>
      <c r="KWE2381" s="316"/>
      <c r="KWF2381" s="316"/>
      <c r="KWG2381" s="316"/>
      <c r="KWH2381" s="316"/>
      <c r="KWI2381" s="316"/>
      <c r="KWJ2381" s="316"/>
      <c r="KWK2381" s="316"/>
      <c r="KWL2381" s="316"/>
      <c r="KWM2381" s="316"/>
      <c r="KWN2381" s="316"/>
      <c r="KWO2381" s="316"/>
      <c r="KWP2381" s="316"/>
      <c r="KWQ2381" s="316"/>
      <c r="KWR2381" s="316"/>
      <c r="KWS2381" s="316"/>
      <c r="KWT2381" s="316"/>
      <c r="KWU2381" s="316"/>
      <c r="KWV2381" s="316"/>
      <c r="KWW2381" s="316"/>
      <c r="KWX2381" s="316"/>
      <c r="KWY2381" s="316"/>
      <c r="KWZ2381" s="316"/>
      <c r="KXA2381" s="316"/>
      <c r="KXB2381" s="316"/>
      <c r="KXC2381" s="316"/>
      <c r="KXD2381" s="316"/>
      <c r="KXE2381" s="316"/>
      <c r="KXF2381" s="316"/>
      <c r="KXG2381" s="316"/>
      <c r="KXH2381" s="316"/>
      <c r="KXI2381" s="316"/>
      <c r="KXJ2381" s="316"/>
      <c r="KXK2381" s="316"/>
      <c r="KXL2381" s="316"/>
      <c r="KXM2381" s="316"/>
      <c r="KXN2381" s="316"/>
      <c r="KXO2381" s="316"/>
      <c r="KXP2381" s="316"/>
      <c r="KXQ2381" s="316"/>
      <c r="KXR2381" s="316"/>
      <c r="KXS2381" s="316"/>
      <c r="KXT2381" s="316"/>
      <c r="KXU2381" s="316"/>
      <c r="KXV2381" s="316"/>
      <c r="KXW2381" s="316"/>
      <c r="KXX2381" s="316"/>
      <c r="KXY2381" s="316"/>
      <c r="KXZ2381" s="316"/>
      <c r="KYA2381" s="316"/>
      <c r="KYB2381" s="316"/>
      <c r="KYC2381" s="316"/>
      <c r="KYD2381" s="316"/>
      <c r="KYE2381" s="316"/>
      <c r="KYF2381" s="316"/>
      <c r="KYG2381" s="316"/>
      <c r="KYH2381" s="316"/>
      <c r="KYI2381" s="316"/>
      <c r="KYJ2381" s="316"/>
      <c r="KYK2381" s="316"/>
      <c r="KYL2381" s="316"/>
      <c r="KYM2381" s="316"/>
      <c r="KYN2381" s="316"/>
      <c r="KYO2381" s="316"/>
      <c r="KYP2381" s="316"/>
      <c r="KYQ2381" s="316"/>
      <c r="KYR2381" s="316"/>
      <c r="KYS2381" s="316"/>
      <c r="KYT2381" s="316"/>
      <c r="KYU2381" s="316"/>
      <c r="KYV2381" s="316"/>
      <c r="KYW2381" s="316"/>
      <c r="KYX2381" s="316"/>
      <c r="KYY2381" s="316"/>
      <c r="KYZ2381" s="316"/>
      <c r="KZA2381" s="316"/>
      <c r="KZB2381" s="316"/>
      <c r="KZC2381" s="316"/>
      <c r="KZD2381" s="316"/>
      <c r="KZE2381" s="316"/>
      <c r="KZF2381" s="316"/>
      <c r="KZG2381" s="316"/>
      <c r="KZH2381" s="316"/>
      <c r="KZI2381" s="316"/>
      <c r="KZJ2381" s="316"/>
      <c r="KZK2381" s="316"/>
      <c r="KZL2381" s="316"/>
      <c r="KZM2381" s="316"/>
      <c r="KZN2381" s="316"/>
      <c r="KZO2381" s="316"/>
      <c r="KZP2381" s="316"/>
      <c r="KZQ2381" s="316"/>
      <c r="KZR2381" s="316"/>
      <c r="KZS2381" s="316"/>
      <c r="KZT2381" s="316"/>
      <c r="KZU2381" s="316"/>
      <c r="KZV2381" s="316"/>
      <c r="KZW2381" s="316"/>
      <c r="KZX2381" s="316"/>
      <c r="KZY2381" s="316"/>
      <c r="KZZ2381" s="316"/>
      <c r="LAA2381" s="316"/>
      <c r="LAB2381" s="316"/>
      <c r="LAC2381" s="316"/>
      <c r="LAD2381" s="316"/>
      <c r="LAE2381" s="316"/>
      <c r="LAF2381" s="316"/>
      <c r="LAG2381" s="316"/>
      <c r="LAH2381" s="316"/>
      <c r="LAI2381" s="316"/>
      <c r="LAJ2381" s="316"/>
      <c r="LAK2381" s="316"/>
      <c r="LAL2381" s="316"/>
      <c r="LAM2381" s="316"/>
      <c r="LAN2381" s="316"/>
      <c r="LAO2381" s="316"/>
      <c r="LAP2381" s="316"/>
      <c r="LAQ2381" s="316"/>
      <c r="LAR2381" s="316"/>
      <c r="LAS2381" s="316"/>
      <c r="LAT2381" s="316"/>
      <c r="LAU2381" s="316"/>
      <c r="LAV2381" s="316"/>
      <c r="LAW2381" s="316"/>
      <c r="LAX2381" s="316"/>
      <c r="LAY2381" s="316"/>
      <c r="LAZ2381" s="316"/>
      <c r="LBA2381" s="316"/>
      <c r="LBB2381" s="316"/>
      <c r="LBC2381" s="316"/>
      <c r="LBD2381" s="316"/>
      <c r="LBE2381" s="316"/>
      <c r="LBF2381" s="316"/>
      <c r="LBG2381" s="316"/>
      <c r="LBH2381" s="316"/>
      <c r="LBI2381" s="316"/>
      <c r="LBJ2381" s="316"/>
      <c r="LBK2381" s="316"/>
      <c r="LBL2381" s="316"/>
      <c r="LBM2381" s="316"/>
      <c r="LBN2381" s="316"/>
      <c r="LBO2381" s="316"/>
      <c r="LBP2381" s="316"/>
      <c r="LBQ2381" s="316"/>
      <c r="LBR2381" s="316"/>
      <c r="LBS2381" s="316"/>
      <c r="LBT2381" s="316"/>
      <c r="LBU2381" s="316"/>
      <c r="LBV2381" s="316"/>
      <c r="LBW2381" s="316"/>
      <c r="LBX2381" s="316"/>
      <c r="LBY2381" s="316"/>
      <c r="LBZ2381" s="316"/>
      <c r="LCA2381" s="316"/>
      <c r="LCB2381" s="316"/>
      <c r="LCC2381" s="316"/>
      <c r="LCD2381" s="316"/>
      <c r="LCE2381" s="316"/>
      <c r="LCF2381" s="316"/>
      <c r="LCG2381" s="316"/>
      <c r="LCH2381" s="316"/>
      <c r="LCI2381" s="316"/>
      <c r="LCJ2381" s="316"/>
      <c r="LCK2381" s="316"/>
      <c r="LCL2381" s="316"/>
      <c r="LCM2381" s="316"/>
      <c r="LCN2381" s="316"/>
      <c r="LCO2381" s="316"/>
      <c r="LCP2381" s="316"/>
      <c r="LCQ2381" s="316"/>
      <c r="LCR2381" s="316"/>
      <c r="LCS2381" s="316"/>
      <c r="LCT2381" s="316"/>
      <c r="LCU2381" s="316"/>
      <c r="LCV2381" s="316"/>
      <c r="LCW2381" s="316"/>
      <c r="LCX2381" s="316"/>
      <c r="LCY2381" s="316"/>
      <c r="LCZ2381" s="316"/>
      <c r="LDA2381" s="316"/>
      <c r="LDB2381" s="316"/>
      <c r="LDC2381" s="316"/>
      <c r="LDD2381" s="316"/>
      <c r="LDE2381" s="316"/>
      <c r="LDF2381" s="316"/>
      <c r="LDG2381" s="316"/>
      <c r="LDH2381" s="316"/>
      <c r="LDI2381" s="316"/>
      <c r="LDJ2381" s="316"/>
      <c r="LDK2381" s="316"/>
      <c r="LDL2381" s="316"/>
      <c r="LDM2381" s="316"/>
      <c r="LDN2381" s="316"/>
      <c r="LDO2381" s="316"/>
      <c r="LDP2381" s="316"/>
      <c r="LDQ2381" s="316"/>
      <c r="LDR2381" s="316"/>
      <c r="LDS2381" s="316"/>
      <c r="LDT2381" s="316"/>
      <c r="LDU2381" s="316"/>
      <c r="LDV2381" s="316"/>
      <c r="LDW2381" s="316"/>
      <c r="LDX2381" s="316"/>
      <c r="LDY2381" s="316"/>
      <c r="LDZ2381" s="316"/>
      <c r="LEA2381" s="316"/>
      <c r="LEB2381" s="316"/>
      <c r="LEC2381" s="316"/>
      <c r="LED2381" s="316"/>
      <c r="LEE2381" s="316"/>
      <c r="LEF2381" s="316"/>
      <c r="LEG2381" s="316"/>
      <c r="LEH2381" s="316"/>
      <c r="LEI2381" s="316"/>
      <c r="LEJ2381" s="316"/>
      <c r="LEK2381" s="316"/>
      <c r="LEL2381" s="316"/>
      <c r="LEM2381" s="316"/>
      <c r="LEN2381" s="316"/>
      <c r="LEO2381" s="316"/>
      <c r="LEP2381" s="316"/>
      <c r="LEQ2381" s="316"/>
      <c r="LER2381" s="316"/>
      <c r="LES2381" s="316"/>
      <c r="LET2381" s="316"/>
      <c r="LEU2381" s="316"/>
      <c r="LEV2381" s="316"/>
      <c r="LEW2381" s="316"/>
      <c r="LEX2381" s="316"/>
      <c r="LEY2381" s="316"/>
      <c r="LEZ2381" s="316"/>
      <c r="LFA2381" s="316"/>
      <c r="LFB2381" s="316"/>
      <c r="LFC2381" s="316"/>
      <c r="LFD2381" s="316"/>
      <c r="LFE2381" s="316"/>
      <c r="LFF2381" s="316"/>
      <c r="LFG2381" s="316"/>
      <c r="LFH2381" s="316"/>
      <c r="LFI2381" s="316"/>
      <c r="LFJ2381" s="316"/>
      <c r="LFK2381" s="316"/>
      <c r="LFL2381" s="316"/>
      <c r="LFM2381" s="316"/>
      <c r="LFN2381" s="316"/>
      <c r="LFO2381" s="316"/>
      <c r="LFP2381" s="316"/>
      <c r="LFQ2381" s="316"/>
      <c r="LFR2381" s="316"/>
      <c r="LFS2381" s="316"/>
      <c r="LFT2381" s="316"/>
      <c r="LFU2381" s="316"/>
      <c r="LFV2381" s="316"/>
      <c r="LFW2381" s="316"/>
      <c r="LFX2381" s="316"/>
      <c r="LFY2381" s="316"/>
      <c r="LFZ2381" s="316"/>
      <c r="LGA2381" s="316"/>
      <c r="LGB2381" s="316"/>
      <c r="LGC2381" s="316"/>
      <c r="LGD2381" s="316"/>
      <c r="LGE2381" s="316"/>
      <c r="LGF2381" s="316"/>
      <c r="LGG2381" s="316"/>
      <c r="LGH2381" s="316"/>
      <c r="LGI2381" s="316"/>
      <c r="LGJ2381" s="316"/>
      <c r="LGK2381" s="316"/>
      <c r="LGL2381" s="316"/>
      <c r="LGM2381" s="316"/>
      <c r="LGN2381" s="316"/>
      <c r="LGO2381" s="316"/>
      <c r="LGP2381" s="316"/>
      <c r="LGQ2381" s="316"/>
      <c r="LGR2381" s="316"/>
      <c r="LGS2381" s="316"/>
      <c r="LGT2381" s="316"/>
      <c r="LGU2381" s="316"/>
      <c r="LGV2381" s="316"/>
      <c r="LGW2381" s="316"/>
      <c r="LGX2381" s="316"/>
      <c r="LGY2381" s="316"/>
      <c r="LGZ2381" s="316"/>
      <c r="LHA2381" s="316"/>
      <c r="LHB2381" s="316"/>
      <c r="LHC2381" s="316"/>
      <c r="LHD2381" s="316"/>
      <c r="LHE2381" s="316"/>
      <c r="LHF2381" s="316"/>
      <c r="LHG2381" s="316"/>
      <c r="LHH2381" s="316"/>
      <c r="LHI2381" s="316"/>
      <c r="LHJ2381" s="316"/>
      <c r="LHK2381" s="316"/>
      <c r="LHL2381" s="316"/>
      <c r="LHM2381" s="316"/>
      <c r="LHN2381" s="316"/>
      <c r="LHO2381" s="316"/>
      <c r="LHP2381" s="316"/>
      <c r="LHQ2381" s="316"/>
      <c r="LHR2381" s="316"/>
      <c r="LHS2381" s="316"/>
      <c r="LHT2381" s="316"/>
      <c r="LHU2381" s="316"/>
      <c r="LHV2381" s="316"/>
      <c r="LHW2381" s="316"/>
      <c r="LHX2381" s="316"/>
      <c r="LHY2381" s="316"/>
      <c r="LHZ2381" s="316"/>
      <c r="LIA2381" s="316"/>
      <c r="LIB2381" s="316"/>
      <c r="LIC2381" s="316"/>
      <c r="LID2381" s="316"/>
      <c r="LIE2381" s="316"/>
      <c r="LIF2381" s="316"/>
      <c r="LIG2381" s="316"/>
      <c r="LIH2381" s="316"/>
      <c r="LII2381" s="316"/>
      <c r="LIJ2381" s="316"/>
      <c r="LIK2381" s="316"/>
      <c r="LIL2381" s="316"/>
      <c r="LIM2381" s="316"/>
      <c r="LIN2381" s="316"/>
      <c r="LIO2381" s="316"/>
      <c r="LIP2381" s="316"/>
      <c r="LIQ2381" s="316"/>
      <c r="LIR2381" s="316"/>
      <c r="LIS2381" s="316"/>
      <c r="LIT2381" s="316"/>
      <c r="LIU2381" s="316"/>
      <c r="LIV2381" s="316"/>
      <c r="LIW2381" s="316"/>
      <c r="LIX2381" s="316"/>
      <c r="LIY2381" s="316"/>
      <c r="LIZ2381" s="316"/>
      <c r="LJA2381" s="316"/>
      <c r="LJB2381" s="316"/>
      <c r="LJC2381" s="316"/>
      <c r="LJD2381" s="316"/>
      <c r="LJE2381" s="316"/>
      <c r="LJF2381" s="316"/>
      <c r="LJG2381" s="316"/>
      <c r="LJH2381" s="316"/>
      <c r="LJI2381" s="316"/>
      <c r="LJJ2381" s="316"/>
      <c r="LJK2381" s="316"/>
      <c r="LJL2381" s="316"/>
      <c r="LJM2381" s="316"/>
      <c r="LJN2381" s="316"/>
      <c r="LJO2381" s="316"/>
      <c r="LJP2381" s="316"/>
      <c r="LJQ2381" s="316"/>
      <c r="LJR2381" s="316"/>
      <c r="LJS2381" s="316"/>
      <c r="LJT2381" s="316"/>
      <c r="LJU2381" s="316"/>
      <c r="LJV2381" s="316"/>
      <c r="LJW2381" s="316"/>
      <c r="LJX2381" s="316"/>
      <c r="LJY2381" s="316"/>
      <c r="LJZ2381" s="316"/>
      <c r="LKA2381" s="316"/>
      <c r="LKB2381" s="316"/>
      <c r="LKC2381" s="316"/>
      <c r="LKD2381" s="316"/>
      <c r="LKE2381" s="316"/>
      <c r="LKF2381" s="316"/>
      <c r="LKG2381" s="316"/>
      <c r="LKH2381" s="316"/>
      <c r="LKI2381" s="316"/>
      <c r="LKJ2381" s="316"/>
      <c r="LKK2381" s="316"/>
      <c r="LKL2381" s="316"/>
      <c r="LKM2381" s="316"/>
      <c r="LKN2381" s="316"/>
      <c r="LKO2381" s="316"/>
      <c r="LKP2381" s="316"/>
      <c r="LKQ2381" s="316"/>
      <c r="LKR2381" s="316"/>
      <c r="LKS2381" s="316"/>
      <c r="LKT2381" s="316"/>
      <c r="LKU2381" s="316"/>
      <c r="LKV2381" s="316"/>
      <c r="LKW2381" s="316"/>
      <c r="LKX2381" s="316"/>
      <c r="LKY2381" s="316"/>
      <c r="LKZ2381" s="316"/>
      <c r="LLA2381" s="316"/>
      <c r="LLB2381" s="316"/>
      <c r="LLC2381" s="316"/>
      <c r="LLD2381" s="316"/>
      <c r="LLE2381" s="316"/>
      <c r="LLF2381" s="316"/>
      <c r="LLG2381" s="316"/>
      <c r="LLH2381" s="316"/>
      <c r="LLI2381" s="316"/>
      <c r="LLJ2381" s="316"/>
      <c r="LLK2381" s="316"/>
      <c r="LLL2381" s="316"/>
      <c r="LLM2381" s="316"/>
      <c r="LLN2381" s="316"/>
      <c r="LLO2381" s="316"/>
      <c r="LLP2381" s="316"/>
      <c r="LLQ2381" s="316"/>
      <c r="LLR2381" s="316"/>
      <c r="LLS2381" s="316"/>
      <c r="LLT2381" s="316"/>
      <c r="LLU2381" s="316"/>
      <c r="LLV2381" s="316"/>
      <c r="LLW2381" s="316"/>
      <c r="LLX2381" s="316"/>
      <c r="LLY2381" s="316"/>
      <c r="LLZ2381" s="316"/>
      <c r="LMA2381" s="316"/>
      <c r="LMB2381" s="316"/>
      <c r="LMC2381" s="316"/>
      <c r="LMD2381" s="316"/>
      <c r="LME2381" s="316"/>
      <c r="LMF2381" s="316"/>
      <c r="LMG2381" s="316"/>
      <c r="LMH2381" s="316"/>
      <c r="LMI2381" s="316"/>
      <c r="LMJ2381" s="316"/>
      <c r="LMK2381" s="316"/>
      <c r="LML2381" s="316"/>
      <c r="LMM2381" s="316"/>
      <c r="LMN2381" s="316"/>
      <c r="LMO2381" s="316"/>
      <c r="LMP2381" s="316"/>
      <c r="LMQ2381" s="316"/>
      <c r="LMR2381" s="316"/>
      <c r="LMS2381" s="316"/>
      <c r="LMT2381" s="316"/>
      <c r="LMU2381" s="316"/>
      <c r="LMV2381" s="316"/>
      <c r="LMW2381" s="316"/>
      <c r="LMX2381" s="316"/>
      <c r="LMY2381" s="316"/>
      <c r="LMZ2381" s="316"/>
      <c r="LNA2381" s="316"/>
      <c r="LNB2381" s="316"/>
      <c r="LNC2381" s="316"/>
      <c r="LND2381" s="316"/>
      <c r="LNE2381" s="316"/>
      <c r="LNF2381" s="316"/>
      <c r="LNG2381" s="316"/>
      <c r="LNH2381" s="316"/>
      <c r="LNI2381" s="316"/>
      <c r="LNJ2381" s="316"/>
      <c r="LNK2381" s="316"/>
      <c r="LNL2381" s="316"/>
      <c r="LNM2381" s="316"/>
      <c r="LNN2381" s="316"/>
      <c r="LNO2381" s="316"/>
      <c r="LNP2381" s="316"/>
      <c r="LNQ2381" s="316"/>
      <c r="LNR2381" s="316"/>
      <c r="LNS2381" s="316"/>
      <c r="LNT2381" s="316"/>
      <c r="LNU2381" s="316"/>
      <c r="LNV2381" s="316"/>
      <c r="LNW2381" s="316"/>
      <c r="LNX2381" s="316"/>
      <c r="LNY2381" s="316"/>
      <c r="LNZ2381" s="316"/>
      <c r="LOA2381" s="316"/>
      <c r="LOB2381" s="316"/>
      <c r="LOC2381" s="316"/>
      <c r="LOD2381" s="316"/>
      <c r="LOE2381" s="316"/>
      <c r="LOF2381" s="316"/>
      <c r="LOG2381" s="316"/>
      <c r="LOH2381" s="316"/>
      <c r="LOI2381" s="316"/>
      <c r="LOJ2381" s="316"/>
      <c r="LOK2381" s="316"/>
      <c r="LOL2381" s="316"/>
      <c r="LOM2381" s="316"/>
      <c r="LON2381" s="316"/>
      <c r="LOO2381" s="316"/>
      <c r="LOP2381" s="316"/>
      <c r="LOQ2381" s="316"/>
      <c r="LOR2381" s="316"/>
      <c r="LOS2381" s="316"/>
      <c r="LOT2381" s="316"/>
      <c r="LOU2381" s="316"/>
      <c r="LOV2381" s="316"/>
      <c r="LOW2381" s="316"/>
      <c r="LOX2381" s="316"/>
      <c r="LOY2381" s="316"/>
      <c r="LOZ2381" s="316"/>
      <c r="LPA2381" s="316"/>
      <c r="LPB2381" s="316"/>
      <c r="LPC2381" s="316"/>
      <c r="LPD2381" s="316"/>
      <c r="LPE2381" s="316"/>
      <c r="LPF2381" s="316"/>
      <c r="LPG2381" s="316"/>
      <c r="LPH2381" s="316"/>
      <c r="LPI2381" s="316"/>
      <c r="LPJ2381" s="316"/>
      <c r="LPK2381" s="316"/>
      <c r="LPL2381" s="316"/>
      <c r="LPM2381" s="316"/>
      <c r="LPN2381" s="316"/>
      <c r="LPO2381" s="316"/>
      <c r="LPP2381" s="316"/>
      <c r="LPQ2381" s="316"/>
      <c r="LPR2381" s="316"/>
      <c r="LPS2381" s="316"/>
      <c r="LPT2381" s="316"/>
      <c r="LPU2381" s="316"/>
      <c r="LPV2381" s="316"/>
      <c r="LPW2381" s="316"/>
      <c r="LPX2381" s="316"/>
      <c r="LPY2381" s="316"/>
      <c r="LPZ2381" s="316"/>
      <c r="LQA2381" s="316"/>
      <c r="LQB2381" s="316"/>
      <c r="LQC2381" s="316"/>
      <c r="LQD2381" s="316"/>
      <c r="LQE2381" s="316"/>
      <c r="LQF2381" s="316"/>
      <c r="LQG2381" s="316"/>
      <c r="LQH2381" s="316"/>
      <c r="LQI2381" s="316"/>
      <c r="LQJ2381" s="316"/>
      <c r="LQK2381" s="316"/>
      <c r="LQL2381" s="316"/>
      <c r="LQM2381" s="316"/>
      <c r="LQN2381" s="316"/>
      <c r="LQO2381" s="316"/>
      <c r="LQP2381" s="316"/>
      <c r="LQQ2381" s="316"/>
      <c r="LQR2381" s="316"/>
      <c r="LQS2381" s="316"/>
      <c r="LQT2381" s="316"/>
      <c r="LQU2381" s="316"/>
      <c r="LQV2381" s="316"/>
      <c r="LQW2381" s="316"/>
      <c r="LQX2381" s="316"/>
      <c r="LQY2381" s="316"/>
      <c r="LQZ2381" s="316"/>
      <c r="LRA2381" s="316"/>
      <c r="LRB2381" s="316"/>
      <c r="LRC2381" s="316"/>
      <c r="LRD2381" s="316"/>
      <c r="LRE2381" s="316"/>
      <c r="LRF2381" s="316"/>
      <c r="LRG2381" s="316"/>
      <c r="LRH2381" s="316"/>
      <c r="LRI2381" s="316"/>
      <c r="LRJ2381" s="316"/>
      <c r="LRK2381" s="316"/>
      <c r="LRL2381" s="316"/>
      <c r="LRM2381" s="316"/>
      <c r="LRN2381" s="316"/>
      <c r="LRO2381" s="316"/>
      <c r="LRP2381" s="316"/>
      <c r="LRQ2381" s="316"/>
      <c r="LRR2381" s="316"/>
      <c r="LRS2381" s="316"/>
      <c r="LRT2381" s="316"/>
      <c r="LRU2381" s="316"/>
      <c r="LRV2381" s="316"/>
      <c r="LRW2381" s="316"/>
      <c r="LRX2381" s="316"/>
      <c r="LRY2381" s="316"/>
      <c r="LRZ2381" s="316"/>
      <c r="LSA2381" s="316"/>
      <c r="LSB2381" s="316"/>
      <c r="LSC2381" s="316"/>
      <c r="LSD2381" s="316"/>
      <c r="LSE2381" s="316"/>
      <c r="LSF2381" s="316"/>
      <c r="LSG2381" s="316"/>
      <c r="LSH2381" s="316"/>
      <c r="LSI2381" s="316"/>
      <c r="LSJ2381" s="316"/>
      <c r="LSK2381" s="316"/>
      <c r="LSL2381" s="316"/>
      <c r="LSM2381" s="316"/>
      <c r="LSN2381" s="316"/>
      <c r="LSO2381" s="316"/>
      <c r="LSP2381" s="316"/>
      <c r="LSQ2381" s="316"/>
      <c r="LSR2381" s="316"/>
      <c r="LSS2381" s="316"/>
      <c r="LST2381" s="316"/>
      <c r="LSU2381" s="316"/>
      <c r="LSV2381" s="316"/>
      <c r="LSW2381" s="316"/>
      <c r="LSX2381" s="316"/>
      <c r="LSY2381" s="316"/>
      <c r="LSZ2381" s="316"/>
      <c r="LTA2381" s="316"/>
      <c r="LTB2381" s="316"/>
      <c r="LTC2381" s="316"/>
      <c r="LTD2381" s="316"/>
      <c r="LTE2381" s="316"/>
      <c r="LTF2381" s="316"/>
      <c r="LTG2381" s="316"/>
      <c r="LTH2381" s="316"/>
      <c r="LTI2381" s="316"/>
      <c r="LTJ2381" s="316"/>
      <c r="LTK2381" s="316"/>
      <c r="LTL2381" s="316"/>
      <c r="LTM2381" s="316"/>
      <c r="LTN2381" s="316"/>
      <c r="LTO2381" s="316"/>
      <c r="LTP2381" s="316"/>
      <c r="LTQ2381" s="316"/>
      <c r="LTR2381" s="316"/>
      <c r="LTS2381" s="316"/>
      <c r="LTT2381" s="316"/>
      <c r="LTU2381" s="316"/>
      <c r="LTV2381" s="316"/>
      <c r="LTW2381" s="316"/>
      <c r="LTX2381" s="316"/>
      <c r="LTY2381" s="316"/>
      <c r="LTZ2381" s="316"/>
      <c r="LUA2381" s="316"/>
      <c r="LUB2381" s="316"/>
      <c r="LUC2381" s="316"/>
      <c r="LUD2381" s="316"/>
      <c r="LUE2381" s="316"/>
      <c r="LUF2381" s="316"/>
      <c r="LUG2381" s="316"/>
      <c r="LUH2381" s="316"/>
      <c r="LUI2381" s="316"/>
      <c r="LUJ2381" s="316"/>
      <c r="LUK2381" s="316"/>
      <c r="LUL2381" s="316"/>
      <c r="LUM2381" s="316"/>
      <c r="LUN2381" s="316"/>
      <c r="LUO2381" s="316"/>
      <c r="LUP2381" s="316"/>
      <c r="LUQ2381" s="316"/>
      <c r="LUR2381" s="316"/>
      <c r="LUS2381" s="316"/>
      <c r="LUT2381" s="316"/>
      <c r="LUU2381" s="316"/>
      <c r="LUV2381" s="316"/>
      <c r="LUW2381" s="316"/>
      <c r="LUX2381" s="316"/>
      <c r="LUY2381" s="316"/>
      <c r="LUZ2381" s="316"/>
      <c r="LVA2381" s="316"/>
      <c r="LVB2381" s="316"/>
      <c r="LVC2381" s="316"/>
      <c r="LVD2381" s="316"/>
      <c r="LVE2381" s="316"/>
      <c r="LVF2381" s="316"/>
      <c r="LVG2381" s="316"/>
      <c r="LVH2381" s="316"/>
      <c r="LVI2381" s="316"/>
      <c r="LVJ2381" s="316"/>
      <c r="LVK2381" s="316"/>
      <c r="LVL2381" s="316"/>
      <c r="LVM2381" s="316"/>
      <c r="LVN2381" s="316"/>
      <c r="LVO2381" s="316"/>
      <c r="LVP2381" s="316"/>
      <c r="LVQ2381" s="316"/>
      <c r="LVR2381" s="316"/>
      <c r="LVS2381" s="316"/>
      <c r="LVT2381" s="316"/>
      <c r="LVU2381" s="316"/>
      <c r="LVV2381" s="316"/>
      <c r="LVW2381" s="316"/>
      <c r="LVX2381" s="316"/>
      <c r="LVY2381" s="316"/>
      <c r="LVZ2381" s="316"/>
      <c r="LWA2381" s="316"/>
      <c r="LWB2381" s="316"/>
      <c r="LWC2381" s="316"/>
      <c r="LWD2381" s="316"/>
      <c r="LWE2381" s="316"/>
      <c r="LWF2381" s="316"/>
      <c r="LWG2381" s="316"/>
      <c r="LWH2381" s="316"/>
      <c r="LWI2381" s="316"/>
      <c r="LWJ2381" s="316"/>
      <c r="LWK2381" s="316"/>
      <c r="LWL2381" s="316"/>
      <c r="LWM2381" s="316"/>
      <c r="LWN2381" s="316"/>
      <c r="LWO2381" s="316"/>
      <c r="LWP2381" s="316"/>
      <c r="LWQ2381" s="316"/>
      <c r="LWR2381" s="316"/>
      <c r="LWS2381" s="316"/>
      <c r="LWT2381" s="316"/>
      <c r="LWU2381" s="316"/>
      <c r="LWV2381" s="316"/>
      <c r="LWW2381" s="316"/>
      <c r="LWX2381" s="316"/>
      <c r="LWY2381" s="316"/>
      <c r="LWZ2381" s="316"/>
      <c r="LXA2381" s="316"/>
      <c r="LXB2381" s="316"/>
      <c r="LXC2381" s="316"/>
      <c r="LXD2381" s="316"/>
      <c r="LXE2381" s="316"/>
      <c r="LXF2381" s="316"/>
      <c r="LXG2381" s="316"/>
      <c r="LXH2381" s="316"/>
      <c r="LXI2381" s="316"/>
      <c r="LXJ2381" s="316"/>
      <c r="LXK2381" s="316"/>
      <c r="LXL2381" s="316"/>
      <c r="LXM2381" s="316"/>
      <c r="LXN2381" s="316"/>
      <c r="LXO2381" s="316"/>
      <c r="LXP2381" s="316"/>
      <c r="LXQ2381" s="316"/>
      <c r="LXR2381" s="316"/>
      <c r="LXS2381" s="316"/>
      <c r="LXT2381" s="316"/>
      <c r="LXU2381" s="316"/>
      <c r="LXV2381" s="316"/>
      <c r="LXW2381" s="316"/>
      <c r="LXX2381" s="316"/>
      <c r="LXY2381" s="316"/>
      <c r="LXZ2381" s="316"/>
      <c r="LYA2381" s="316"/>
      <c r="LYB2381" s="316"/>
      <c r="LYC2381" s="316"/>
      <c r="LYD2381" s="316"/>
      <c r="LYE2381" s="316"/>
      <c r="LYF2381" s="316"/>
      <c r="LYG2381" s="316"/>
      <c r="LYH2381" s="316"/>
      <c r="LYI2381" s="316"/>
      <c r="LYJ2381" s="316"/>
      <c r="LYK2381" s="316"/>
      <c r="LYL2381" s="316"/>
      <c r="LYM2381" s="316"/>
      <c r="LYN2381" s="316"/>
      <c r="LYO2381" s="316"/>
      <c r="LYP2381" s="316"/>
      <c r="LYQ2381" s="316"/>
      <c r="LYR2381" s="316"/>
      <c r="LYS2381" s="316"/>
      <c r="LYT2381" s="316"/>
      <c r="LYU2381" s="316"/>
      <c r="LYV2381" s="316"/>
      <c r="LYW2381" s="316"/>
      <c r="LYX2381" s="316"/>
      <c r="LYY2381" s="316"/>
      <c r="LYZ2381" s="316"/>
      <c r="LZA2381" s="316"/>
      <c r="LZB2381" s="316"/>
      <c r="LZC2381" s="316"/>
      <c r="LZD2381" s="316"/>
      <c r="LZE2381" s="316"/>
      <c r="LZF2381" s="316"/>
      <c r="LZG2381" s="316"/>
      <c r="LZH2381" s="316"/>
      <c r="LZI2381" s="316"/>
      <c r="LZJ2381" s="316"/>
      <c r="LZK2381" s="316"/>
      <c r="LZL2381" s="316"/>
      <c r="LZM2381" s="316"/>
      <c r="LZN2381" s="316"/>
      <c r="LZO2381" s="316"/>
      <c r="LZP2381" s="316"/>
      <c r="LZQ2381" s="316"/>
      <c r="LZR2381" s="316"/>
      <c r="LZS2381" s="316"/>
      <c r="LZT2381" s="316"/>
      <c r="LZU2381" s="316"/>
      <c r="LZV2381" s="316"/>
      <c r="LZW2381" s="316"/>
      <c r="LZX2381" s="316"/>
      <c r="LZY2381" s="316"/>
      <c r="LZZ2381" s="316"/>
      <c r="MAA2381" s="316"/>
      <c r="MAB2381" s="316"/>
      <c r="MAC2381" s="316"/>
      <c r="MAD2381" s="316"/>
      <c r="MAE2381" s="316"/>
      <c r="MAF2381" s="316"/>
      <c r="MAG2381" s="316"/>
      <c r="MAH2381" s="316"/>
      <c r="MAI2381" s="316"/>
      <c r="MAJ2381" s="316"/>
      <c r="MAK2381" s="316"/>
      <c r="MAL2381" s="316"/>
      <c r="MAM2381" s="316"/>
      <c r="MAN2381" s="316"/>
      <c r="MAO2381" s="316"/>
      <c r="MAP2381" s="316"/>
      <c r="MAQ2381" s="316"/>
      <c r="MAR2381" s="316"/>
      <c r="MAS2381" s="316"/>
      <c r="MAT2381" s="316"/>
      <c r="MAU2381" s="316"/>
      <c r="MAV2381" s="316"/>
      <c r="MAW2381" s="316"/>
      <c r="MAX2381" s="316"/>
      <c r="MAY2381" s="316"/>
      <c r="MAZ2381" s="316"/>
      <c r="MBA2381" s="316"/>
      <c r="MBB2381" s="316"/>
      <c r="MBC2381" s="316"/>
      <c r="MBD2381" s="316"/>
      <c r="MBE2381" s="316"/>
      <c r="MBF2381" s="316"/>
      <c r="MBG2381" s="316"/>
      <c r="MBH2381" s="316"/>
      <c r="MBI2381" s="316"/>
      <c r="MBJ2381" s="316"/>
      <c r="MBK2381" s="316"/>
      <c r="MBL2381" s="316"/>
      <c r="MBM2381" s="316"/>
      <c r="MBN2381" s="316"/>
      <c r="MBO2381" s="316"/>
      <c r="MBP2381" s="316"/>
      <c r="MBQ2381" s="316"/>
      <c r="MBR2381" s="316"/>
      <c r="MBS2381" s="316"/>
      <c r="MBT2381" s="316"/>
      <c r="MBU2381" s="316"/>
      <c r="MBV2381" s="316"/>
      <c r="MBW2381" s="316"/>
      <c r="MBX2381" s="316"/>
      <c r="MBY2381" s="316"/>
      <c r="MBZ2381" s="316"/>
      <c r="MCA2381" s="316"/>
      <c r="MCB2381" s="316"/>
      <c r="MCC2381" s="316"/>
      <c r="MCD2381" s="316"/>
      <c r="MCE2381" s="316"/>
      <c r="MCF2381" s="316"/>
      <c r="MCG2381" s="316"/>
      <c r="MCH2381" s="316"/>
      <c r="MCI2381" s="316"/>
      <c r="MCJ2381" s="316"/>
      <c r="MCK2381" s="316"/>
      <c r="MCL2381" s="316"/>
      <c r="MCM2381" s="316"/>
      <c r="MCN2381" s="316"/>
      <c r="MCO2381" s="316"/>
      <c r="MCP2381" s="316"/>
      <c r="MCQ2381" s="316"/>
      <c r="MCR2381" s="316"/>
      <c r="MCS2381" s="316"/>
      <c r="MCT2381" s="316"/>
      <c r="MCU2381" s="316"/>
      <c r="MCV2381" s="316"/>
      <c r="MCW2381" s="316"/>
      <c r="MCX2381" s="316"/>
      <c r="MCY2381" s="316"/>
      <c r="MCZ2381" s="316"/>
      <c r="MDA2381" s="316"/>
      <c r="MDB2381" s="316"/>
      <c r="MDC2381" s="316"/>
      <c r="MDD2381" s="316"/>
      <c r="MDE2381" s="316"/>
      <c r="MDF2381" s="316"/>
      <c r="MDG2381" s="316"/>
      <c r="MDH2381" s="316"/>
      <c r="MDI2381" s="316"/>
      <c r="MDJ2381" s="316"/>
      <c r="MDK2381" s="316"/>
      <c r="MDL2381" s="316"/>
      <c r="MDM2381" s="316"/>
      <c r="MDN2381" s="316"/>
      <c r="MDO2381" s="316"/>
      <c r="MDP2381" s="316"/>
      <c r="MDQ2381" s="316"/>
      <c r="MDR2381" s="316"/>
      <c r="MDS2381" s="316"/>
      <c r="MDT2381" s="316"/>
      <c r="MDU2381" s="316"/>
      <c r="MDV2381" s="316"/>
      <c r="MDW2381" s="316"/>
      <c r="MDX2381" s="316"/>
      <c r="MDY2381" s="316"/>
      <c r="MDZ2381" s="316"/>
      <c r="MEA2381" s="316"/>
      <c r="MEB2381" s="316"/>
      <c r="MEC2381" s="316"/>
      <c r="MED2381" s="316"/>
      <c r="MEE2381" s="316"/>
      <c r="MEF2381" s="316"/>
      <c r="MEG2381" s="316"/>
      <c r="MEH2381" s="316"/>
      <c r="MEI2381" s="316"/>
      <c r="MEJ2381" s="316"/>
      <c r="MEK2381" s="316"/>
      <c r="MEL2381" s="316"/>
      <c r="MEM2381" s="316"/>
      <c r="MEN2381" s="316"/>
      <c r="MEO2381" s="316"/>
      <c r="MEP2381" s="316"/>
      <c r="MEQ2381" s="316"/>
      <c r="MER2381" s="316"/>
      <c r="MES2381" s="316"/>
      <c r="MET2381" s="316"/>
      <c r="MEU2381" s="316"/>
      <c r="MEV2381" s="316"/>
      <c r="MEW2381" s="316"/>
      <c r="MEX2381" s="316"/>
      <c r="MEY2381" s="316"/>
      <c r="MEZ2381" s="316"/>
      <c r="MFA2381" s="316"/>
      <c r="MFB2381" s="316"/>
      <c r="MFC2381" s="316"/>
      <c r="MFD2381" s="316"/>
      <c r="MFE2381" s="316"/>
      <c r="MFF2381" s="316"/>
      <c r="MFG2381" s="316"/>
      <c r="MFH2381" s="316"/>
      <c r="MFI2381" s="316"/>
      <c r="MFJ2381" s="316"/>
      <c r="MFK2381" s="316"/>
      <c r="MFL2381" s="316"/>
      <c r="MFM2381" s="316"/>
      <c r="MFN2381" s="316"/>
      <c r="MFO2381" s="316"/>
      <c r="MFP2381" s="316"/>
      <c r="MFQ2381" s="316"/>
      <c r="MFR2381" s="316"/>
      <c r="MFS2381" s="316"/>
      <c r="MFT2381" s="316"/>
      <c r="MFU2381" s="316"/>
      <c r="MFV2381" s="316"/>
      <c r="MFW2381" s="316"/>
      <c r="MFX2381" s="316"/>
      <c r="MFY2381" s="316"/>
      <c r="MFZ2381" s="316"/>
      <c r="MGA2381" s="316"/>
      <c r="MGB2381" s="316"/>
      <c r="MGC2381" s="316"/>
      <c r="MGD2381" s="316"/>
      <c r="MGE2381" s="316"/>
      <c r="MGF2381" s="316"/>
      <c r="MGG2381" s="316"/>
      <c r="MGH2381" s="316"/>
      <c r="MGI2381" s="316"/>
      <c r="MGJ2381" s="316"/>
      <c r="MGK2381" s="316"/>
      <c r="MGL2381" s="316"/>
      <c r="MGM2381" s="316"/>
      <c r="MGN2381" s="316"/>
      <c r="MGO2381" s="316"/>
      <c r="MGP2381" s="316"/>
      <c r="MGQ2381" s="316"/>
      <c r="MGR2381" s="316"/>
      <c r="MGS2381" s="316"/>
      <c r="MGT2381" s="316"/>
      <c r="MGU2381" s="316"/>
      <c r="MGV2381" s="316"/>
      <c r="MGW2381" s="316"/>
      <c r="MGX2381" s="316"/>
      <c r="MGY2381" s="316"/>
      <c r="MGZ2381" s="316"/>
      <c r="MHA2381" s="316"/>
      <c r="MHB2381" s="316"/>
      <c r="MHC2381" s="316"/>
      <c r="MHD2381" s="316"/>
      <c r="MHE2381" s="316"/>
      <c r="MHF2381" s="316"/>
      <c r="MHG2381" s="316"/>
      <c r="MHH2381" s="316"/>
      <c r="MHI2381" s="316"/>
      <c r="MHJ2381" s="316"/>
      <c r="MHK2381" s="316"/>
      <c r="MHL2381" s="316"/>
      <c r="MHM2381" s="316"/>
      <c r="MHN2381" s="316"/>
      <c r="MHO2381" s="316"/>
      <c r="MHP2381" s="316"/>
      <c r="MHQ2381" s="316"/>
      <c r="MHR2381" s="316"/>
      <c r="MHS2381" s="316"/>
      <c r="MHT2381" s="316"/>
      <c r="MHU2381" s="316"/>
      <c r="MHV2381" s="316"/>
      <c r="MHW2381" s="316"/>
      <c r="MHX2381" s="316"/>
      <c r="MHY2381" s="316"/>
      <c r="MHZ2381" s="316"/>
      <c r="MIA2381" s="316"/>
      <c r="MIB2381" s="316"/>
      <c r="MIC2381" s="316"/>
      <c r="MID2381" s="316"/>
      <c r="MIE2381" s="316"/>
      <c r="MIF2381" s="316"/>
      <c r="MIG2381" s="316"/>
      <c r="MIH2381" s="316"/>
      <c r="MII2381" s="316"/>
      <c r="MIJ2381" s="316"/>
      <c r="MIK2381" s="316"/>
      <c r="MIL2381" s="316"/>
      <c r="MIM2381" s="316"/>
      <c r="MIN2381" s="316"/>
      <c r="MIO2381" s="316"/>
      <c r="MIP2381" s="316"/>
      <c r="MIQ2381" s="316"/>
      <c r="MIR2381" s="316"/>
      <c r="MIS2381" s="316"/>
      <c r="MIT2381" s="316"/>
      <c r="MIU2381" s="316"/>
      <c r="MIV2381" s="316"/>
      <c r="MIW2381" s="316"/>
      <c r="MIX2381" s="316"/>
      <c r="MIY2381" s="316"/>
      <c r="MIZ2381" s="316"/>
      <c r="MJA2381" s="316"/>
      <c r="MJB2381" s="316"/>
      <c r="MJC2381" s="316"/>
      <c r="MJD2381" s="316"/>
      <c r="MJE2381" s="316"/>
      <c r="MJF2381" s="316"/>
      <c r="MJG2381" s="316"/>
      <c r="MJH2381" s="316"/>
      <c r="MJI2381" s="316"/>
      <c r="MJJ2381" s="316"/>
      <c r="MJK2381" s="316"/>
      <c r="MJL2381" s="316"/>
      <c r="MJM2381" s="316"/>
      <c r="MJN2381" s="316"/>
      <c r="MJO2381" s="316"/>
      <c r="MJP2381" s="316"/>
      <c r="MJQ2381" s="316"/>
      <c r="MJR2381" s="316"/>
      <c r="MJS2381" s="316"/>
      <c r="MJT2381" s="316"/>
      <c r="MJU2381" s="316"/>
      <c r="MJV2381" s="316"/>
      <c r="MJW2381" s="316"/>
      <c r="MJX2381" s="316"/>
      <c r="MJY2381" s="316"/>
      <c r="MJZ2381" s="316"/>
      <c r="MKA2381" s="316"/>
      <c r="MKB2381" s="316"/>
      <c r="MKC2381" s="316"/>
      <c r="MKD2381" s="316"/>
      <c r="MKE2381" s="316"/>
      <c r="MKF2381" s="316"/>
      <c r="MKG2381" s="316"/>
      <c r="MKH2381" s="316"/>
      <c r="MKI2381" s="316"/>
      <c r="MKJ2381" s="316"/>
      <c r="MKK2381" s="316"/>
      <c r="MKL2381" s="316"/>
      <c r="MKM2381" s="316"/>
      <c r="MKN2381" s="316"/>
      <c r="MKO2381" s="316"/>
      <c r="MKP2381" s="316"/>
      <c r="MKQ2381" s="316"/>
      <c r="MKR2381" s="316"/>
      <c r="MKS2381" s="316"/>
      <c r="MKT2381" s="316"/>
      <c r="MKU2381" s="316"/>
      <c r="MKV2381" s="316"/>
      <c r="MKW2381" s="316"/>
      <c r="MKX2381" s="316"/>
      <c r="MKY2381" s="316"/>
      <c r="MKZ2381" s="316"/>
      <c r="MLA2381" s="316"/>
      <c r="MLB2381" s="316"/>
      <c r="MLC2381" s="316"/>
      <c r="MLD2381" s="316"/>
      <c r="MLE2381" s="316"/>
      <c r="MLF2381" s="316"/>
      <c r="MLG2381" s="316"/>
      <c r="MLH2381" s="316"/>
      <c r="MLI2381" s="316"/>
      <c r="MLJ2381" s="316"/>
      <c r="MLK2381" s="316"/>
      <c r="MLL2381" s="316"/>
      <c r="MLM2381" s="316"/>
      <c r="MLN2381" s="316"/>
      <c r="MLO2381" s="316"/>
      <c r="MLP2381" s="316"/>
      <c r="MLQ2381" s="316"/>
      <c r="MLR2381" s="316"/>
      <c r="MLS2381" s="316"/>
      <c r="MLT2381" s="316"/>
      <c r="MLU2381" s="316"/>
      <c r="MLV2381" s="316"/>
      <c r="MLW2381" s="316"/>
      <c r="MLX2381" s="316"/>
      <c r="MLY2381" s="316"/>
      <c r="MLZ2381" s="316"/>
      <c r="MMA2381" s="316"/>
      <c r="MMB2381" s="316"/>
      <c r="MMC2381" s="316"/>
      <c r="MMD2381" s="316"/>
      <c r="MME2381" s="316"/>
      <c r="MMF2381" s="316"/>
      <c r="MMG2381" s="316"/>
      <c r="MMH2381" s="316"/>
      <c r="MMI2381" s="316"/>
      <c r="MMJ2381" s="316"/>
      <c r="MMK2381" s="316"/>
      <c r="MML2381" s="316"/>
      <c r="MMM2381" s="316"/>
      <c r="MMN2381" s="316"/>
      <c r="MMO2381" s="316"/>
      <c r="MMP2381" s="316"/>
      <c r="MMQ2381" s="316"/>
      <c r="MMR2381" s="316"/>
      <c r="MMS2381" s="316"/>
      <c r="MMT2381" s="316"/>
      <c r="MMU2381" s="316"/>
      <c r="MMV2381" s="316"/>
      <c r="MMW2381" s="316"/>
      <c r="MMX2381" s="316"/>
      <c r="MMY2381" s="316"/>
      <c r="MMZ2381" s="316"/>
      <c r="MNA2381" s="316"/>
      <c r="MNB2381" s="316"/>
      <c r="MNC2381" s="316"/>
      <c r="MND2381" s="316"/>
      <c r="MNE2381" s="316"/>
      <c r="MNF2381" s="316"/>
      <c r="MNG2381" s="316"/>
      <c r="MNH2381" s="316"/>
      <c r="MNI2381" s="316"/>
      <c r="MNJ2381" s="316"/>
      <c r="MNK2381" s="316"/>
      <c r="MNL2381" s="316"/>
      <c r="MNM2381" s="316"/>
      <c r="MNN2381" s="316"/>
      <c r="MNO2381" s="316"/>
      <c r="MNP2381" s="316"/>
      <c r="MNQ2381" s="316"/>
      <c r="MNR2381" s="316"/>
      <c r="MNS2381" s="316"/>
      <c r="MNT2381" s="316"/>
      <c r="MNU2381" s="316"/>
      <c r="MNV2381" s="316"/>
      <c r="MNW2381" s="316"/>
      <c r="MNX2381" s="316"/>
      <c r="MNY2381" s="316"/>
      <c r="MNZ2381" s="316"/>
      <c r="MOA2381" s="316"/>
      <c r="MOB2381" s="316"/>
      <c r="MOC2381" s="316"/>
      <c r="MOD2381" s="316"/>
      <c r="MOE2381" s="316"/>
      <c r="MOF2381" s="316"/>
      <c r="MOG2381" s="316"/>
      <c r="MOH2381" s="316"/>
      <c r="MOI2381" s="316"/>
      <c r="MOJ2381" s="316"/>
      <c r="MOK2381" s="316"/>
      <c r="MOL2381" s="316"/>
      <c r="MOM2381" s="316"/>
      <c r="MON2381" s="316"/>
      <c r="MOO2381" s="316"/>
      <c r="MOP2381" s="316"/>
      <c r="MOQ2381" s="316"/>
      <c r="MOR2381" s="316"/>
      <c r="MOS2381" s="316"/>
      <c r="MOT2381" s="316"/>
      <c r="MOU2381" s="316"/>
      <c r="MOV2381" s="316"/>
      <c r="MOW2381" s="316"/>
      <c r="MOX2381" s="316"/>
      <c r="MOY2381" s="316"/>
      <c r="MOZ2381" s="316"/>
      <c r="MPA2381" s="316"/>
      <c r="MPB2381" s="316"/>
      <c r="MPC2381" s="316"/>
      <c r="MPD2381" s="316"/>
      <c r="MPE2381" s="316"/>
      <c r="MPF2381" s="316"/>
      <c r="MPG2381" s="316"/>
      <c r="MPH2381" s="316"/>
      <c r="MPI2381" s="316"/>
      <c r="MPJ2381" s="316"/>
      <c r="MPK2381" s="316"/>
      <c r="MPL2381" s="316"/>
      <c r="MPM2381" s="316"/>
      <c r="MPN2381" s="316"/>
      <c r="MPO2381" s="316"/>
      <c r="MPP2381" s="316"/>
      <c r="MPQ2381" s="316"/>
      <c r="MPR2381" s="316"/>
      <c r="MPS2381" s="316"/>
      <c r="MPT2381" s="316"/>
      <c r="MPU2381" s="316"/>
      <c r="MPV2381" s="316"/>
      <c r="MPW2381" s="316"/>
      <c r="MPX2381" s="316"/>
      <c r="MPY2381" s="316"/>
      <c r="MPZ2381" s="316"/>
      <c r="MQA2381" s="316"/>
      <c r="MQB2381" s="316"/>
      <c r="MQC2381" s="316"/>
      <c r="MQD2381" s="316"/>
      <c r="MQE2381" s="316"/>
      <c r="MQF2381" s="316"/>
      <c r="MQG2381" s="316"/>
      <c r="MQH2381" s="316"/>
      <c r="MQI2381" s="316"/>
      <c r="MQJ2381" s="316"/>
      <c r="MQK2381" s="316"/>
      <c r="MQL2381" s="316"/>
      <c r="MQM2381" s="316"/>
      <c r="MQN2381" s="316"/>
      <c r="MQO2381" s="316"/>
      <c r="MQP2381" s="316"/>
      <c r="MQQ2381" s="316"/>
      <c r="MQR2381" s="316"/>
      <c r="MQS2381" s="316"/>
      <c r="MQT2381" s="316"/>
      <c r="MQU2381" s="316"/>
      <c r="MQV2381" s="316"/>
      <c r="MQW2381" s="316"/>
      <c r="MQX2381" s="316"/>
      <c r="MQY2381" s="316"/>
      <c r="MQZ2381" s="316"/>
      <c r="MRA2381" s="316"/>
      <c r="MRB2381" s="316"/>
      <c r="MRC2381" s="316"/>
      <c r="MRD2381" s="316"/>
      <c r="MRE2381" s="316"/>
      <c r="MRF2381" s="316"/>
      <c r="MRG2381" s="316"/>
      <c r="MRH2381" s="316"/>
      <c r="MRI2381" s="316"/>
      <c r="MRJ2381" s="316"/>
      <c r="MRK2381" s="316"/>
      <c r="MRL2381" s="316"/>
      <c r="MRM2381" s="316"/>
      <c r="MRN2381" s="316"/>
      <c r="MRO2381" s="316"/>
      <c r="MRP2381" s="316"/>
      <c r="MRQ2381" s="316"/>
      <c r="MRR2381" s="316"/>
      <c r="MRS2381" s="316"/>
      <c r="MRT2381" s="316"/>
      <c r="MRU2381" s="316"/>
      <c r="MRV2381" s="316"/>
      <c r="MRW2381" s="316"/>
      <c r="MRX2381" s="316"/>
      <c r="MRY2381" s="316"/>
      <c r="MRZ2381" s="316"/>
      <c r="MSA2381" s="316"/>
      <c r="MSB2381" s="316"/>
      <c r="MSC2381" s="316"/>
      <c r="MSD2381" s="316"/>
      <c r="MSE2381" s="316"/>
      <c r="MSF2381" s="316"/>
      <c r="MSG2381" s="316"/>
      <c r="MSH2381" s="316"/>
      <c r="MSI2381" s="316"/>
      <c r="MSJ2381" s="316"/>
      <c r="MSK2381" s="316"/>
      <c r="MSL2381" s="316"/>
      <c r="MSM2381" s="316"/>
      <c r="MSN2381" s="316"/>
      <c r="MSO2381" s="316"/>
      <c r="MSP2381" s="316"/>
      <c r="MSQ2381" s="316"/>
      <c r="MSR2381" s="316"/>
      <c r="MSS2381" s="316"/>
      <c r="MST2381" s="316"/>
      <c r="MSU2381" s="316"/>
      <c r="MSV2381" s="316"/>
      <c r="MSW2381" s="316"/>
      <c r="MSX2381" s="316"/>
      <c r="MSY2381" s="316"/>
      <c r="MSZ2381" s="316"/>
      <c r="MTA2381" s="316"/>
      <c r="MTB2381" s="316"/>
      <c r="MTC2381" s="316"/>
      <c r="MTD2381" s="316"/>
      <c r="MTE2381" s="316"/>
      <c r="MTF2381" s="316"/>
      <c r="MTG2381" s="316"/>
      <c r="MTH2381" s="316"/>
      <c r="MTI2381" s="316"/>
      <c r="MTJ2381" s="316"/>
      <c r="MTK2381" s="316"/>
      <c r="MTL2381" s="316"/>
      <c r="MTM2381" s="316"/>
      <c r="MTN2381" s="316"/>
      <c r="MTO2381" s="316"/>
      <c r="MTP2381" s="316"/>
      <c r="MTQ2381" s="316"/>
      <c r="MTR2381" s="316"/>
      <c r="MTS2381" s="316"/>
      <c r="MTT2381" s="316"/>
      <c r="MTU2381" s="316"/>
      <c r="MTV2381" s="316"/>
      <c r="MTW2381" s="316"/>
      <c r="MTX2381" s="316"/>
      <c r="MTY2381" s="316"/>
      <c r="MTZ2381" s="316"/>
      <c r="MUA2381" s="316"/>
      <c r="MUB2381" s="316"/>
      <c r="MUC2381" s="316"/>
      <c r="MUD2381" s="316"/>
      <c r="MUE2381" s="316"/>
      <c r="MUF2381" s="316"/>
      <c r="MUG2381" s="316"/>
      <c r="MUH2381" s="316"/>
      <c r="MUI2381" s="316"/>
      <c r="MUJ2381" s="316"/>
      <c r="MUK2381" s="316"/>
      <c r="MUL2381" s="316"/>
      <c r="MUM2381" s="316"/>
      <c r="MUN2381" s="316"/>
      <c r="MUO2381" s="316"/>
      <c r="MUP2381" s="316"/>
      <c r="MUQ2381" s="316"/>
      <c r="MUR2381" s="316"/>
      <c r="MUS2381" s="316"/>
      <c r="MUT2381" s="316"/>
      <c r="MUU2381" s="316"/>
      <c r="MUV2381" s="316"/>
      <c r="MUW2381" s="316"/>
      <c r="MUX2381" s="316"/>
      <c r="MUY2381" s="316"/>
      <c r="MUZ2381" s="316"/>
      <c r="MVA2381" s="316"/>
      <c r="MVB2381" s="316"/>
      <c r="MVC2381" s="316"/>
      <c r="MVD2381" s="316"/>
      <c r="MVE2381" s="316"/>
      <c r="MVF2381" s="316"/>
      <c r="MVG2381" s="316"/>
      <c r="MVH2381" s="316"/>
      <c r="MVI2381" s="316"/>
      <c r="MVJ2381" s="316"/>
      <c r="MVK2381" s="316"/>
      <c r="MVL2381" s="316"/>
      <c r="MVM2381" s="316"/>
      <c r="MVN2381" s="316"/>
      <c r="MVO2381" s="316"/>
      <c r="MVP2381" s="316"/>
      <c r="MVQ2381" s="316"/>
      <c r="MVR2381" s="316"/>
      <c r="MVS2381" s="316"/>
      <c r="MVT2381" s="316"/>
      <c r="MVU2381" s="316"/>
      <c r="MVV2381" s="316"/>
      <c r="MVW2381" s="316"/>
      <c r="MVX2381" s="316"/>
      <c r="MVY2381" s="316"/>
      <c r="MVZ2381" s="316"/>
      <c r="MWA2381" s="316"/>
      <c r="MWB2381" s="316"/>
      <c r="MWC2381" s="316"/>
      <c r="MWD2381" s="316"/>
      <c r="MWE2381" s="316"/>
      <c r="MWF2381" s="316"/>
      <c r="MWG2381" s="316"/>
      <c r="MWH2381" s="316"/>
      <c r="MWI2381" s="316"/>
      <c r="MWJ2381" s="316"/>
      <c r="MWK2381" s="316"/>
      <c r="MWL2381" s="316"/>
      <c r="MWM2381" s="316"/>
      <c r="MWN2381" s="316"/>
      <c r="MWO2381" s="316"/>
      <c r="MWP2381" s="316"/>
      <c r="MWQ2381" s="316"/>
      <c r="MWR2381" s="316"/>
      <c r="MWS2381" s="316"/>
      <c r="MWT2381" s="316"/>
      <c r="MWU2381" s="316"/>
      <c r="MWV2381" s="316"/>
      <c r="MWW2381" s="316"/>
      <c r="MWX2381" s="316"/>
      <c r="MWY2381" s="316"/>
      <c r="MWZ2381" s="316"/>
      <c r="MXA2381" s="316"/>
      <c r="MXB2381" s="316"/>
      <c r="MXC2381" s="316"/>
      <c r="MXD2381" s="316"/>
      <c r="MXE2381" s="316"/>
      <c r="MXF2381" s="316"/>
      <c r="MXG2381" s="316"/>
      <c r="MXH2381" s="316"/>
      <c r="MXI2381" s="316"/>
      <c r="MXJ2381" s="316"/>
      <c r="MXK2381" s="316"/>
      <c r="MXL2381" s="316"/>
      <c r="MXM2381" s="316"/>
      <c r="MXN2381" s="316"/>
      <c r="MXO2381" s="316"/>
      <c r="MXP2381" s="316"/>
      <c r="MXQ2381" s="316"/>
      <c r="MXR2381" s="316"/>
      <c r="MXS2381" s="316"/>
      <c r="MXT2381" s="316"/>
      <c r="MXU2381" s="316"/>
      <c r="MXV2381" s="316"/>
      <c r="MXW2381" s="316"/>
      <c r="MXX2381" s="316"/>
      <c r="MXY2381" s="316"/>
      <c r="MXZ2381" s="316"/>
      <c r="MYA2381" s="316"/>
      <c r="MYB2381" s="316"/>
      <c r="MYC2381" s="316"/>
      <c r="MYD2381" s="316"/>
      <c r="MYE2381" s="316"/>
      <c r="MYF2381" s="316"/>
      <c r="MYG2381" s="316"/>
      <c r="MYH2381" s="316"/>
      <c r="MYI2381" s="316"/>
      <c r="MYJ2381" s="316"/>
      <c r="MYK2381" s="316"/>
      <c r="MYL2381" s="316"/>
      <c r="MYM2381" s="316"/>
      <c r="MYN2381" s="316"/>
      <c r="MYO2381" s="316"/>
      <c r="MYP2381" s="316"/>
      <c r="MYQ2381" s="316"/>
      <c r="MYR2381" s="316"/>
      <c r="MYS2381" s="316"/>
      <c r="MYT2381" s="316"/>
      <c r="MYU2381" s="316"/>
      <c r="MYV2381" s="316"/>
      <c r="MYW2381" s="316"/>
      <c r="MYX2381" s="316"/>
      <c r="MYY2381" s="316"/>
      <c r="MYZ2381" s="316"/>
      <c r="MZA2381" s="316"/>
      <c r="MZB2381" s="316"/>
      <c r="MZC2381" s="316"/>
      <c r="MZD2381" s="316"/>
      <c r="MZE2381" s="316"/>
      <c r="MZF2381" s="316"/>
      <c r="MZG2381" s="316"/>
      <c r="MZH2381" s="316"/>
      <c r="MZI2381" s="316"/>
      <c r="MZJ2381" s="316"/>
      <c r="MZK2381" s="316"/>
      <c r="MZL2381" s="316"/>
      <c r="MZM2381" s="316"/>
      <c r="MZN2381" s="316"/>
      <c r="MZO2381" s="316"/>
      <c r="MZP2381" s="316"/>
      <c r="MZQ2381" s="316"/>
      <c r="MZR2381" s="316"/>
      <c r="MZS2381" s="316"/>
      <c r="MZT2381" s="316"/>
      <c r="MZU2381" s="316"/>
      <c r="MZV2381" s="316"/>
      <c r="MZW2381" s="316"/>
      <c r="MZX2381" s="316"/>
      <c r="MZY2381" s="316"/>
      <c r="MZZ2381" s="316"/>
      <c r="NAA2381" s="316"/>
      <c r="NAB2381" s="316"/>
      <c r="NAC2381" s="316"/>
      <c r="NAD2381" s="316"/>
      <c r="NAE2381" s="316"/>
      <c r="NAF2381" s="316"/>
      <c r="NAG2381" s="316"/>
      <c r="NAH2381" s="316"/>
      <c r="NAI2381" s="316"/>
      <c r="NAJ2381" s="316"/>
      <c r="NAK2381" s="316"/>
      <c r="NAL2381" s="316"/>
      <c r="NAM2381" s="316"/>
      <c r="NAN2381" s="316"/>
      <c r="NAO2381" s="316"/>
      <c r="NAP2381" s="316"/>
      <c r="NAQ2381" s="316"/>
      <c r="NAR2381" s="316"/>
      <c r="NAS2381" s="316"/>
      <c r="NAT2381" s="316"/>
      <c r="NAU2381" s="316"/>
      <c r="NAV2381" s="316"/>
      <c r="NAW2381" s="316"/>
      <c r="NAX2381" s="316"/>
      <c r="NAY2381" s="316"/>
      <c r="NAZ2381" s="316"/>
      <c r="NBA2381" s="316"/>
      <c r="NBB2381" s="316"/>
      <c r="NBC2381" s="316"/>
      <c r="NBD2381" s="316"/>
      <c r="NBE2381" s="316"/>
      <c r="NBF2381" s="316"/>
      <c r="NBG2381" s="316"/>
      <c r="NBH2381" s="316"/>
      <c r="NBI2381" s="316"/>
      <c r="NBJ2381" s="316"/>
      <c r="NBK2381" s="316"/>
      <c r="NBL2381" s="316"/>
      <c r="NBM2381" s="316"/>
      <c r="NBN2381" s="316"/>
      <c r="NBO2381" s="316"/>
      <c r="NBP2381" s="316"/>
      <c r="NBQ2381" s="316"/>
      <c r="NBR2381" s="316"/>
      <c r="NBS2381" s="316"/>
      <c r="NBT2381" s="316"/>
      <c r="NBU2381" s="316"/>
      <c r="NBV2381" s="316"/>
      <c r="NBW2381" s="316"/>
      <c r="NBX2381" s="316"/>
      <c r="NBY2381" s="316"/>
      <c r="NBZ2381" s="316"/>
      <c r="NCA2381" s="316"/>
      <c r="NCB2381" s="316"/>
      <c r="NCC2381" s="316"/>
      <c r="NCD2381" s="316"/>
      <c r="NCE2381" s="316"/>
      <c r="NCF2381" s="316"/>
      <c r="NCG2381" s="316"/>
      <c r="NCH2381" s="316"/>
      <c r="NCI2381" s="316"/>
      <c r="NCJ2381" s="316"/>
      <c r="NCK2381" s="316"/>
      <c r="NCL2381" s="316"/>
      <c r="NCM2381" s="316"/>
      <c r="NCN2381" s="316"/>
      <c r="NCO2381" s="316"/>
      <c r="NCP2381" s="316"/>
      <c r="NCQ2381" s="316"/>
      <c r="NCR2381" s="316"/>
      <c r="NCS2381" s="316"/>
      <c r="NCT2381" s="316"/>
      <c r="NCU2381" s="316"/>
      <c r="NCV2381" s="316"/>
      <c r="NCW2381" s="316"/>
      <c r="NCX2381" s="316"/>
      <c r="NCY2381" s="316"/>
      <c r="NCZ2381" s="316"/>
      <c r="NDA2381" s="316"/>
      <c r="NDB2381" s="316"/>
      <c r="NDC2381" s="316"/>
      <c r="NDD2381" s="316"/>
      <c r="NDE2381" s="316"/>
      <c r="NDF2381" s="316"/>
      <c r="NDG2381" s="316"/>
      <c r="NDH2381" s="316"/>
      <c r="NDI2381" s="316"/>
      <c r="NDJ2381" s="316"/>
      <c r="NDK2381" s="316"/>
      <c r="NDL2381" s="316"/>
      <c r="NDM2381" s="316"/>
      <c r="NDN2381" s="316"/>
      <c r="NDO2381" s="316"/>
      <c r="NDP2381" s="316"/>
      <c r="NDQ2381" s="316"/>
      <c r="NDR2381" s="316"/>
      <c r="NDS2381" s="316"/>
      <c r="NDT2381" s="316"/>
      <c r="NDU2381" s="316"/>
      <c r="NDV2381" s="316"/>
      <c r="NDW2381" s="316"/>
      <c r="NDX2381" s="316"/>
      <c r="NDY2381" s="316"/>
      <c r="NDZ2381" s="316"/>
      <c r="NEA2381" s="316"/>
      <c r="NEB2381" s="316"/>
      <c r="NEC2381" s="316"/>
      <c r="NED2381" s="316"/>
      <c r="NEE2381" s="316"/>
      <c r="NEF2381" s="316"/>
      <c r="NEG2381" s="316"/>
      <c r="NEH2381" s="316"/>
      <c r="NEI2381" s="316"/>
      <c r="NEJ2381" s="316"/>
      <c r="NEK2381" s="316"/>
      <c r="NEL2381" s="316"/>
      <c r="NEM2381" s="316"/>
      <c r="NEN2381" s="316"/>
      <c r="NEO2381" s="316"/>
      <c r="NEP2381" s="316"/>
      <c r="NEQ2381" s="316"/>
      <c r="NER2381" s="316"/>
      <c r="NES2381" s="316"/>
      <c r="NET2381" s="316"/>
      <c r="NEU2381" s="316"/>
      <c r="NEV2381" s="316"/>
      <c r="NEW2381" s="316"/>
      <c r="NEX2381" s="316"/>
      <c r="NEY2381" s="316"/>
      <c r="NEZ2381" s="316"/>
      <c r="NFA2381" s="316"/>
      <c r="NFB2381" s="316"/>
      <c r="NFC2381" s="316"/>
      <c r="NFD2381" s="316"/>
      <c r="NFE2381" s="316"/>
      <c r="NFF2381" s="316"/>
      <c r="NFG2381" s="316"/>
      <c r="NFH2381" s="316"/>
      <c r="NFI2381" s="316"/>
      <c r="NFJ2381" s="316"/>
      <c r="NFK2381" s="316"/>
      <c r="NFL2381" s="316"/>
      <c r="NFM2381" s="316"/>
      <c r="NFN2381" s="316"/>
      <c r="NFO2381" s="316"/>
      <c r="NFP2381" s="316"/>
      <c r="NFQ2381" s="316"/>
      <c r="NFR2381" s="316"/>
      <c r="NFS2381" s="316"/>
      <c r="NFT2381" s="316"/>
      <c r="NFU2381" s="316"/>
      <c r="NFV2381" s="316"/>
      <c r="NFW2381" s="316"/>
      <c r="NFX2381" s="316"/>
      <c r="NFY2381" s="316"/>
      <c r="NFZ2381" s="316"/>
      <c r="NGA2381" s="316"/>
      <c r="NGB2381" s="316"/>
      <c r="NGC2381" s="316"/>
      <c r="NGD2381" s="316"/>
      <c r="NGE2381" s="316"/>
      <c r="NGF2381" s="316"/>
      <c r="NGG2381" s="316"/>
      <c r="NGH2381" s="316"/>
      <c r="NGI2381" s="316"/>
      <c r="NGJ2381" s="316"/>
      <c r="NGK2381" s="316"/>
      <c r="NGL2381" s="316"/>
      <c r="NGM2381" s="316"/>
      <c r="NGN2381" s="316"/>
      <c r="NGO2381" s="316"/>
      <c r="NGP2381" s="316"/>
      <c r="NGQ2381" s="316"/>
      <c r="NGR2381" s="316"/>
      <c r="NGS2381" s="316"/>
      <c r="NGT2381" s="316"/>
      <c r="NGU2381" s="316"/>
      <c r="NGV2381" s="316"/>
      <c r="NGW2381" s="316"/>
      <c r="NGX2381" s="316"/>
      <c r="NGY2381" s="316"/>
      <c r="NGZ2381" s="316"/>
      <c r="NHA2381" s="316"/>
      <c r="NHB2381" s="316"/>
      <c r="NHC2381" s="316"/>
      <c r="NHD2381" s="316"/>
      <c r="NHE2381" s="316"/>
      <c r="NHF2381" s="316"/>
      <c r="NHG2381" s="316"/>
      <c r="NHH2381" s="316"/>
      <c r="NHI2381" s="316"/>
      <c r="NHJ2381" s="316"/>
      <c r="NHK2381" s="316"/>
      <c r="NHL2381" s="316"/>
      <c r="NHM2381" s="316"/>
      <c r="NHN2381" s="316"/>
      <c r="NHO2381" s="316"/>
      <c r="NHP2381" s="316"/>
      <c r="NHQ2381" s="316"/>
      <c r="NHR2381" s="316"/>
      <c r="NHS2381" s="316"/>
      <c r="NHT2381" s="316"/>
      <c r="NHU2381" s="316"/>
      <c r="NHV2381" s="316"/>
      <c r="NHW2381" s="316"/>
      <c r="NHX2381" s="316"/>
      <c r="NHY2381" s="316"/>
      <c r="NHZ2381" s="316"/>
      <c r="NIA2381" s="316"/>
      <c r="NIB2381" s="316"/>
      <c r="NIC2381" s="316"/>
      <c r="NID2381" s="316"/>
      <c r="NIE2381" s="316"/>
      <c r="NIF2381" s="316"/>
      <c r="NIG2381" s="316"/>
      <c r="NIH2381" s="316"/>
      <c r="NII2381" s="316"/>
      <c r="NIJ2381" s="316"/>
      <c r="NIK2381" s="316"/>
      <c r="NIL2381" s="316"/>
      <c r="NIM2381" s="316"/>
      <c r="NIN2381" s="316"/>
      <c r="NIO2381" s="316"/>
      <c r="NIP2381" s="316"/>
      <c r="NIQ2381" s="316"/>
      <c r="NIR2381" s="316"/>
      <c r="NIS2381" s="316"/>
      <c r="NIT2381" s="316"/>
      <c r="NIU2381" s="316"/>
      <c r="NIV2381" s="316"/>
      <c r="NIW2381" s="316"/>
      <c r="NIX2381" s="316"/>
      <c r="NIY2381" s="316"/>
      <c r="NIZ2381" s="316"/>
      <c r="NJA2381" s="316"/>
      <c r="NJB2381" s="316"/>
      <c r="NJC2381" s="316"/>
      <c r="NJD2381" s="316"/>
      <c r="NJE2381" s="316"/>
      <c r="NJF2381" s="316"/>
      <c r="NJG2381" s="316"/>
      <c r="NJH2381" s="316"/>
      <c r="NJI2381" s="316"/>
      <c r="NJJ2381" s="316"/>
      <c r="NJK2381" s="316"/>
      <c r="NJL2381" s="316"/>
      <c r="NJM2381" s="316"/>
      <c r="NJN2381" s="316"/>
      <c r="NJO2381" s="316"/>
      <c r="NJP2381" s="316"/>
      <c r="NJQ2381" s="316"/>
      <c r="NJR2381" s="316"/>
      <c r="NJS2381" s="316"/>
      <c r="NJT2381" s="316"/>
      <c r="NJU2381" s="316"/>
      <c r="NJV2381" s="316"/>
      <c r="NJW2381" s="316"/>
      <c r="NJX2381" s="316"/>
      <c r="NJY2381" s="316"/>
      <c r="NJZ2381" s="316"/>
      <c r="NKA2381" s="316"/>
      <c r="NKB2381" s="316"/>
      <c r="NKC2381" s="316"/>
      <c r="NKD2381" s="316"/>
      <c r="NKE2381" s="316"/>
      <c r="NKF2381" s="316"/>
      <c r="NKG2381" s="316"/>
      <c r="NKH2381" s="316"/>
      <c r="NKI2381" s="316"/>
      <c r="NKJ2381" s="316"/>
      <c r="NKK2381" s="316"/>
      <c r="NKL2381" s="316"/>
      <c r="NKM2381" s="316"/>
      <c r="NKN2381" s="316"/>
      <c r="NKO2381" s="316"/>
      <c r="NKP2381" s="316"/>
      <c r="NKQ2381" s="316"/>
      <c r="NKR2381" s="316"/>
      <c r="NKS2381" s="316"/>
      <c r="NKT2381" s="316"/>
      <c r="NKU2381" s="316"/>
      <c r="NKV2381" s="316"/>
      <c r="NKW2381" s="316"/>
      <c r="NKX2381" s="316"/>
      <c r="NKY2381" s="316"/>
      <c r="NKZ2381" s="316"/>
      <c r="NLA2381" s="316"/>
      <c r="NLB2381" s="316"/>
      <c r="NLC2381" s="316"/>
      <c r="NLD2381" s="316"/>
      <c r="NLE2381" s="316"/>
      <c r="NLF2381" s="316"/>
      <c r="NLG2381" s="316"/>
      <c r="NLH2381" s="316"/>
      <c r="NLI2381" s="316"/>
      <c r="NLJ2381" s="316"/>
      <c r="NLK2381" s="316"/>
      <c r="NLL2381" s="316"/>
      <c r="NLM2381" s="316"/>
      <c r="NLN2381" s="316"/>
      <c r="NLO2381" s="316"/>
      <c r="NLP2381" s="316"/>
      <c r="NLQ2381" s="316"/>
      <c r="NLR2381" s="316"/>
      <c r="NLS2381" s="316"/>
      <c r="NLT2381" s="316"/>
      <c r="NLU2381" s="316"/>
      <c r="NLV2381" s="316"/>
      <c r="NLW2381" s="316"/>
      <c r="NLX2381" s="316"/>
      <c r="NLY2381" s="316"/>
      <c r="NLZ2381" s="316"/>
      <c r="NMA2381" s="316"/>
      <c r="NMB2381" s="316"/>
      <c r="NMC2381" s="316"/>
      <c r="NMD2381" s="316"/>
      <c r="NME2381" s="316"/>
      <c r="NMF2381" s="316"/>
      <c r="NMG2381" s="316"/>
      <c r="NMH2381" s="316"/>
      <c r="NMI2381" s="316"/>
      <c r="NMJ2381" s="316"/>
      <c r="NMK2381" s="316"/>
      <c r="NML2381" s="316"/>
      <c r="NMM2381" s="316"/>
      <c r="NMN2381" s="316"/>
      <c r="NMO2381" s="316"/>
      <c r="NMP2381" s="316"/>
      <c r="NMQ2381" s="316"/>
      <c r="NMR2381" s="316"/>
      <c r="NMS2381" s="316"/>
      <c r="NMT2381" s="316"/>
      <c r="NMU2381" s="316"/>
      <c r="NMV2381" s="316"/>
      <c r="NMW2381" s="316"/>
      <c r="NMX2381" s="316"/>
      <c r="NMY2381" s="316"/>
      <c r="NMZ2381" s="316"/>
      <c r="NNA2381" s="316"/>
      <c r="NNB2381" s="316"/>
      <c r="NNC2381" s="316"/>
      <c r="NND2381" s="316"/>
      <c r="NNE2381" s="316"/>
      <c r="NNF2381" s="316"/>
      <c r="NNG2381" s="316"/>
      <c r="NNH2381" s="316"/>
      <c r="NNI2381" s="316"/>
      <c r="NNJ2381" s="316"/>
      <c r="NNK2381" s="316"/>
      <c r="NNL2381" s="316"/>
      <c r="NNM2381" s="316"/>
      <c r="NNN2381" s="316"/>
      <c r="NNO2381" s="316"/>
      <c r="NNP2381" s="316"/>
      <c r="NNQ2381" s="316"/>
      <c r="NNR2381" s="316"/>
      <c r="NNS2381" s="316"/>
      <c r="NNT2381" s="316"/>
      <c r="NNU2381" s="316"/>
      <c r="NNV2381" s="316"/>
      <c r="NNW2381" s="316"/>
      <c r="NNX2381" s="316"/>
      <c r="NNY2381" s="316"/>
      <c r="NNZ2381" s="316"/>
      <c r="NOA2381" s="316"/>
      <c r="NOB2381" s="316"/>
      <c r="NOC2381" s="316"/>
      <c r="NOD2381" s="316"/>
      <c r="NOE2381" s="316"/>
      <c r="NOF2381" s="316"/>
      <c r="NOG2381" s="316"/>
      <c r="NOH2381" s="316"/>
      <c r="NOI2381" s="316"/>
      <c r="NOJ2381" s="316"/>
      <c r="NOK2381" s="316"/>
      <c r="NOL2381" s="316"/>
      <c r="NOM2381" s="316"/>
      <c r="NON2381" s="316"/>
      <c r="NOO2381" s="316"/>
      <c r="NOP2381" s="316"/>
      <c r="NOQ2381" s="316"/>
      <c r="NOR2381" s="316"/>
      <c r="NOS2381" s="316"/>
      <c r="NOT2381" s="316"/>
      <c r="NOU2381" s="316"/>
      <c r="NOV2381" s="316"/>
      <c r="NOW2381" s="316"/>
      <c r="NOX2381" s="316"/>
      <c r="NOY2381" s="316"/>
      <c r="NOZ2381" s="316"/>
      <c r="NPA2381" s="316"/>
      <c r="NPB2381" s="316"/>
      <c r="NPC2381" s="316"/>
      <c r="NPD2381" s="316"/>
      <c r="NPE2381" s="316"/>
      <c r="NPF2381" s="316"/>
      <c r="NPG2381" s="316"/>
      <c r="NPH2381" s="316"/>
      <c r="NPI2381" s="316"/>
      <c r="NPJ2381" s="316"/>
      <c r="NPK2381" s="316"/>
      <c r="NPL2381" s="316"/>
      <c r="NPM2381" s="316"/>
      <c r="NPN2381" s="316"/>
      <c r="NPO2381" s="316"/>
      <c r="NPP2381" s="316"/>
      <c r="NPQ2381" s="316"/>
      <c r="NPR2381" s="316"/>
      <c r="NPS2381" s="316"/>
      <c r="NPT2381" s="316"/>
      <c r="NPU2381" s="316"/>
      <c r="NPV2381" s="316"/>
      <c r="NPW2381" s="316"/>
      <c r="NPX2381" s="316"/>
      <c r="NPY2381" s="316"/>
      <c r="NPZ2381" s="316"/>
      <c r="NQA2381" s="316"/>
      <c r="NQB2381" s="316"/>
      <c r="NQC2381" s="316"/>
      <c r="NQD2381" s="316"/>
      <c r="NQE2381" s="316"/>
      <c r="NQF2381" s="316"/>
      <c r="NQG2381" s="316"/>
      <c r="NQH2381" s="316"/>
      <c r="NQI2381" s="316"/>
      <c r="NQJ2381" s="316"/>
      <c r="NQK2381" s="316"/>
      <c r="NQL2381" s="316"/>
      <c r="NQM2381" s="316"/>
      <c r="NQN2381" s="316"/>
      <c r="NQO2381" s="316"/>
      <c r="NQP2381" s="316"/>
      <c r="NQQ2381" s="316"/>
      <c r="NQR2381" s="316"/>
      <c r="NQS2381" s="316"/>
      <c r="NQT2381" s="316"/>
      <c r="NQU2381" s="316"/>
      <c r="NQV2381" s="316"/>
      <c r="NQW2381" s="316"/>
      <c r="NQX2381" s="316"/>
      <c r="NQY2381" s="316"/>
      <c r="NQZ2381" s="316"/>
      <c r="NRA2381" s="316"/>
      <c r="NRB2381" s="316"/>
      <c r="NRC2381" s="316"/>
      <c r="NRD2381" s="316"/>
      <c r="NRE2381" s="316"/>
      <c r="NRF2381" s="316"/>
      <c r="NRG2381" s="316"/>
      <c r="NRH2381" s="316"/>
      <c r="NRI2381" s="316"/>
      <c r="NRJ2381" s="316"/>
      <c r="NRK2381" s="316"/>
      <c r="NRL2381" s="316"/>
      <c r="NRM2381" s="316"/>
      <c r="NRN2381" s="316"/>
      <c r="NRO2381" s="316"/>
      <c r="NRP2381" s="316"/>
      <c r="NRQ2381" s="316"/>
      <c r="NRR2381" s="316"/>
      <c r="NRS2381" s="316"/>
      <c r="NRT2381" s="316"/>
      <c r="NRU2381" s="316"/>
      <c r="NRV2381" s="316"/>
      <c r="NRW2381" s="316"/>
      <c r="NRX2381" s="316"/>
      <c r="NRY2381" s="316"/>
      <c r="NRZ2381" s="316"/>
      <c r="NSA2381" s="316"/>
      <c r="NSB2381" s="316"/>
      <c r="NSC2381" s="316"/>
      <c r="NSD2381" s="316"/>
      <c r="NSE2381" s="316"/>
      <c r="NSF2381" s="316"/>
      <c r="NSG2381" s="316"/>
      <c r="NSH2381" s="316"/>
      <c r="NSI2381" s="316"/>
      <c r="NSJ2381" s="316"/>
      <c r="NSK2381" s="316"/>
      <c r="NSL2381" s="316"/>
      <c r="NSM2381" s="316"/>
      <c r="NSN2381" s="316"/>
      <c r="NSO2381" s="316"/>
      <c r="NSP2381" s="316"/>
      <c r="NSQ2381" s="316"/>
      <c r="NSR2381" s="316"/>
      <c r="NSS2381" s="316"/>
      <c r="NST2381" s="316"/>
      <c r="NSU2381" s="316"/>
      <c r="NSV2381" s="316"/>
      <c r="NSW2381" s="316"/>
      <c r="NSX2381" s="316"/>
      <c r="NSY2381" s="316"/>
      <c r="NSZ2381" s="316"/>
      <c r="NTA2381" s="316"/>
      <c r="NTB2381" s="316"/>
      <c r="NTC2381" s="316"/>
      <c r="NTD2381" s="316"/>
      <c r="NTE2381" s="316"/>
      <c r="NTF2381" s="316"/>
      <c r="NTG2381" s="316"/>
      <c r="NTH2381" s="316"/>
      <c r="NTI2381" s="316"/>
      <c r="NTJ2381" s="316"/>
      <c r="NTK2381" s="316"/>
      <c r="NTL2381" s="316"/>
      <c r="NTM2381" s="316"/>
      <c r="NTN2381" s="316"/>
      <c r="NTO2381" s="316"/>
      <c r="NTP2381" s="316"/>
      <c r="NTQ2381" s="316"/>
      <c r="NTR2381" s="316"/>
      <c r="NTS2381" s="316"/>
      <c r="NTT2381" s="316"/>
      <c r="NTU2381" s="316"/>
      <c r="NTV2381" s="316"/>
      <c r="NTW2381" s="316"/>
      <c r="NTX2381" s="316"/>
      <c r="NTY2381" s="316"/>
      <c r="NTZ2381" s="316"/>
      <c r="NUA2381" s="316"/>
      <c r="NUB2381" s="316"/>
      <c r="NUC2381" s="316"/>
      <c r="NUD2381" s="316"/>
      <c r="NUE2381" s="316"/>
      <c r="NUF2381" s="316"/>
      <c r="NUG2381" s="316"/>
      <c r="NUH2381" s="316"/>
      <c r="NUI2381" s="316"/>
      <c r="NUJ2381" s="316"/>
      <c r="NUK2381" s="316"/>
      <c r="NUL2381" s="316"/>
      <c r="NUM2381" s="316"/>
      <c r="NUN2381" s="316"/>
      <c r="NUO2381" s="316"/>
      <c r="NUP2381" s="316"/>
      <c r="NUQ2381" s="316"/>
      <c r="NUR2381" s="316"/>
      <c r="NUS2381" s="316"/>
      <c r="NUT2381" s="316"/>
      <c r="NUU2381" s="316"/>
      <c r="NUV2381" s="316"/>
      <c r="NUW2381" s="316"/>
      <c r="NUX2381" s="316"/>
      <c r="NUY2381" s="316"/>
      <c r="NUZ2381" s="316"/>
      <c r="NVA2381" s="316"/>
      <c r="NVB2381" s="316"/>
      <c r="NVC2381" s="316"/>
      <c r="NVD2381" s="316"/>
      <c r="NVE2381" s="316"/>
      <c r="NVF2381" s="316"/>
      <c r="NVG2381" s="316"/>
      <c r="NVH2381" s="316"/>
      <c r="NVI2381" s="316"/>
      <c r="NVJ2381" s="316"/>
      <c r="NVK2381" s="316"/>
      <c r="NVL2381" s="316"/>
      <c r="NVM2381" s="316"/>
      <c r="NVN2381" s="316"/>
      <c r="NVO2381" s="316"/>
      <c r="NVP2381" s="316"/>
      <c r="NVQ2381" s="316"/>
      <c r="NVR2381" s="316"/>
      <c r="NVS2381" s="316"/>
      <c r="NVT2381" s="316"/>
      <c r="NVU2381" s="316"/>
      <c r="NVV2381" s="316"/>
      <c r="NVW2381" s="316"/>
      <c r="NVX2381" s="316"/>
      <c r="NVY2381" s="316"/>
      <c r="NVZ2381" s="316"/>
      <c r="NWA2381" s="316"/>
      <c r="NWB2381" s="316"/>
      <c r="NWC2381" s="316"/>
      <c r="NWD2381" s="316"/>
      <c r="NWE2381" s="316"/>
      <c r="NWF2381" s="316"/>
      <c r="NWG2381" s="316"/>
      <c r="NWH2381" s="316"/>
      <c r="NWI2381" s="316"/>
      <c r="NWJ2381" s="316"/>
      <c r="NWK2381" s="316"/>
      <c r="NWL2381" s="316"/>
      <c r="NWM2381" s="316"/>
      <c r="NWN2381" s="316"/>
      <c r="NWO2381" s="316"/>
      <c r="NWP2381" s="316"/>
      <c r="NWQ2381" s="316"/>
      <c r="NWR2381" s="316"/>
      <c r="NWS2381" s="316"/>
      <c r="NWT2381" s="316"/>
      <c r="NWU2381" s="316"/>
      <c r="NWV2381" s="316"/>
      <c r="NWW2381" s="316"/>
      <c r="NWX2381" s="316"/>
      <c r="NWY2381" s="316"/>
      <c r="NWZ2381" s="316"/>
      <c r="NXA2381" s="316"/>
      <c r="NXB2381" s="316"/>
      <c r="NXC2381" s="316"/>
      <c r="NXD2381" s="316"/>
      <c r="NXE2381" s="316"/>
      <c r="NXF2381" s="316"/>
      <c r="NXG2381" s="316"/>
      <c r="NXH2381" s="316"/>
      <c r="NXI2381" s="316"/>
      <c r="NXJ2381" s="316"/>
      <c r="NXK2381" s="316"/>
      <c r="NXL2381" s="316"/>
      <c r="NXM2381" s="316"/>
      <c r="NXN2381" s="316"/>
      <c r="NXO2381" s="316"/>
      <c r="NXP2381" s="316"/>
      <c r="NXQ2381" s="316"/>
      <c r="NXR2381" s="316"/>
      <c r="NXS2381" s="316"/>
      <c r="NXT2381" s="316"/>
      <c r="NXU2381" s="316"/>
      <c r="NXV2381" s="316"/>
      <c r="NXW2381" s="316"/>
      <c r="NXX2381" s="316"/>
      <c r="NXY2381" s="316"/>
      <c r="NXZ2381" s="316"/>
      <c r="NYA2381" s="316"/>
      <c r="NYB2381" s="316"/>
      <c r="NYC2381" s="316"/>
      <c r="NYD2381" s="316"/>
      <c r="NYE2381" s="316"/>
      <c r="NYF2381" s="316"/>
      <c r="NYG2381" s="316"/>
      <c r="NYH2381" s="316"/>
      <c r="NYI2381" s="316"/>
      <c r="NYJ2381" s="316"/>
      <c r="NYK2381" s="316"/>
      <c r="NYL2381" s="316"/>
      <c r="NYM2381" s="316"/>
      <c r="NYN2381" s="316"/>
      <c r="NYO2381" s="316"/>
      <c r="NYP2381" s="316"/>
      <c r="NYQ2381" s="316"/>
      <c r="NYR2381" s="316"/>
      <c r="NYS2381" s="316"/>
      <c r="NYT2381" s="316"/>
      <c r="NYU2381" s="316"/>
      <c r="NYV2381" s="316"/>
      <c r="NYW2381" s="316"/>
      <c r="NYX2381" s="316"/>
      <c r="NYY2381" s="316"/>
      <c r="NYZ2381" s="316"/>
      <c r="NZA2381" s="316"/>
      <c r="NZB2381" s="316"/>
      <c r="NZC2381" s="316"/>
      <c r="NZD2381" s="316"/>
      <c r="NZE2381" s="316"/>
      <c r="NZF2381" s="316"/>
      <c r="NZG2381" s="316"/>
      <c r="NZH2381" s="316"/>
      <c r="NZI2381" s="316"/>
      <c r="NZJ2381" s="316"/>
      <c r="NZK2381" s="316"/>
      <c r="NZL2381" s="316"/>
      <c r="NZM2381" s="316"/>
      <c r="NZN2381" s="316"/>
      <c r="NZO2381" s="316"/>
      <c r="NZP2381" s="316"/>
      <c r="NZQ2381" s="316"/>
      <c r="NZR2381" s="316"/>
      <c r="NZS2381" s="316"/>
      <c r="NZT2381" s="316"/>
      <c r="NZU2381" s="316"/>
      <c r="NZV2381" s="316"/>
      <c r="NZW2381" s="316"/>
      <c r="NZX2381" s="316"/>
      <c r="NZY2381" s="316"/>
      <c r="NZZ2381" s="316"/>
      <c r="OAA2381" s="316"/>
      <c r="OAB2381" s="316"/>
      <c r="OAC2381" s="316"/>
      <c r="OAD2381" s="316"/>
      <c r="OAE2381" s="316"/>
      <c r="OAF2381" s="316"/>
      <c r="OAG2381" s="316"/>
      <c r="OAH2381" s="316"/>
      <c r="OAI2381" s="316"/>
      <c r="OAJ2381" s="316"/>
      <c r="OAK2381" s="316"/>
      <c r="OAL2381" s="316"/>
      <c r="OAM2381" s="316"/>
      <c r="OAN2381" s="316"/>
      <c r="OAO2381" s="316"/>
      <c r="OAP2381" s="316"/>
      <c r="OAQ2381" s="316"/>
      <c r="OAR2381" s="316"/>
      <c r="OAS2381" s="316"/>
      <c r="OAT2381" s="316"/>
      <c r="OAU2381" s="316"/>
      <c r="OAV2381" s="316"/>
      <c r="OAW2381" s="316"/>
      <c r="OAX2381" s="316"/>
      <c r="OAY2381" s="316"/>
      <c r="OAZ2381" s="316"/>
      <c r="OBA2381" s="316"/>
      <c r="OBB2381" s="316"/>
      <c r="OBC2381" s="316"/>
      <c r="OBD2381" s="316"/>
      <c r="OBE2381" s="316"/>
      <c r="OBF2381" s="316"/>
      <c r="OBG2381" s="316"/>
      <c r="OBH2381" s="316"/>
      <c r="OBI2381" s="316"/>
      <c r="OBJ2381" s="316"/>
      <c r="OBK2381" s="316"/>
      <c r="OBL2381" s="316"/>
      <c r="OBM2381" s="316"/>
      <c r="OBN2381" s="316"/>
      <c r="OBO2381" s="316"/>
      <c r="OBP2381" s="316"/>
      <c r="OBQ2381" s="316"/>
      <c r="OBR2381" s="316"/>
      <c r="OBS2381" s="316"/>
      <c r="OBT2381" s="316"/>
      <c r="OBU2381" s="316"/>
      <c r="OBV2381" s="316"/>
      <c r="OBW2381" s="316"/>
      <c r="OBX2381" s="316"/>
      <c r="OBY2381" s="316"/>
      <c r="OBZ2381" s="316"/>
      <c r="OCA2381" s="316"/>
      <c r="OCB2381" s="316"/>
      <c r="OCC2381" s="316"/>
      <c r="OCD2381" s="316"/>
      <c r="OCE2381" s="316"/>
      <c r="OCF2381" s="316"/>
      <c r="OCG2381" s="316"/>
      <c r="OCH2381" s="316"/>
      <c r="OCI2381" s="316"/>
      <c r="OCJ2381" s="316"/>
      <c r="OCK2381" s="316"/>
      <c r="OCL2381" s="316"/>
      <c r="OCM2381" s="316"/>
      <c r="OCN2381" s="316"/>
      <c r="OCO2381" s="316"/>
      <c r="OCP2381" s="316"/>
      <c r="OCQ2381" s="316"/>
      <c r="OCR2381" s="316"/>
      <c r="OCS2381" s="316"/>
      <c r="OCT2381" s="316"/>
      <c r="OCU2381" s="316"/>
      <c r="OCV2381" s="316"/>
      <c r="OCW2381" s="316"/>
      <c r="OCX2381" s="316"/>
      <c r="OCY2381" s="316"/>
      <c r="OCZ2381" s="316"/>
      <c r="ODA2381" s="316"/>
      <c r="ODB2381" s="316"/>
      <c r="ODC2381" s="316"/>
      <c r="ODD2381" s="316"/>
      <c r="ODE2381" s="316"/>
      <c r="ODF2381" s="316"/>
      <c r="ODG2381" s="316"/>
      <c r="ODH2381" s="316"/>
      <c r="ODI2381" s="316"/>
      <c r="ODJ2381" s="316"/>
      <c r="ODK2381" s="316"/>
      <c r="ODL2381" s="316"/>
      <c r="ODM2381" s="316"/>
      <c r="ODN2381" s="316"/>
      <c r="ODO2381" s="316"/>
      <c r="ODP2381" s="316"/>
      <c r="ODQ2381" s="316"/>
      <c r="ODR2381" s="316"/>
      <c r="ODS2381" s="316"/>
      <c r="ODT2381" s="316"/>
      <c r="ODU2381" s="316"/>
      <c r="ODV2381" s="316"/>
      <c r="ODW2381" s="316"/>
      <c r="ODX2381" s="316"/>
      <c r="ODY2381" s="316"/>
      <c r="ODZ2381" s="316"/>
      <c r="OEA2381" s="316"/>
      <c r="OEB2381" s="316"/>
      <c r="OEC2381" s="316"/>
      <c r="OED2381" s="316"/>
      <c r="OEE2381" s="316"/>
      <c r="OEF2381" s="316"/>
      <c r="OEG2381" s="316"/>
      <c r="OEH2381" s="316"/>
      <c r="OEI2381" s="316"/>
      <c r="OEJ2381" s="316"/>
      <c r="OEK2381" s="316"/>
      <c r="OEL2381" s="316"/>
      <c r="OEM2381" s="316"/>
      <c r="OEN2381" s="316"/>
      <c r="OEO2381" s="316"/>
      <c r="OEP2381" s="316"/>
      <c r="OEQ2381" s="316"/>
      <c r="OER2381" s="316"/>
      <c r="OES2381" s="316"/>
      <c r="OET2381" s="316"/>
      <c r="OEU2381" s="316"/>
      <c r="OEV2381" s="316"/>
      <c r="OEW2381" s="316"/>
      <c r="OEX2381" s="316"/>
      <c r="OEY2381" s="316"/>
      <c r="OEZ2381" s="316"/>
      <c r="OFA2381" s="316"/>
      <c r="OFB2381" s="316"/>
      <c r="OFC2381" s="316"/>
      <c r="OFD2381" s="316"/>
      <c r="OFE2381" s="316"/>
      <c r="OFF2381" s="316"/>
      <c r="OFG2381" s="316"/>
      <c r="OFH2381" s="316"/>
      <c r="OFI2381" s="316"/>
      <c r="OFJ2381" s="316"/>
      <c r="OFK2381" s="316"/>
      <c r="OFL2381" s="316"/>
      <c r="OFM2381" s="316"/>
      <c r="OFN2381" s="316"/>
      <c r="OFO2381" s="316"/>
      <c r="OFP2381" s="316"/>
      <c r="OFQ2381" s="316"/>
      <c r="OFR2381" s="316"/>
      <c r="OFS2381" s="316"/>
      <c r="OFT2381" s="316"/>
      <c r="OFU2381" s="316"/>
      <c r="OFV2381" s="316"/>
      <c r="OFW2381" s="316"/>
      <c r="OFX2381" s="316"/>
      <c r="OFY2381" s="316"/>
      <c r="OFZ2381" s="316"/>
      <c r="OGA2381" s="316"/>
      <c r="OGB2381" s="316"/>
      <c r="OGC2381" s="316"/>
      <c r="OGD2381" s="316"/>
      <c r="OGE2381" s="316"/>
      <c r="OGF2381" s="316"/>
      <c r="OGG2381" s="316"/>
      <c r="OGH2381" s="316"/>
      <c r="OGI2381" s="316"/>
      <c r="OGJ2381" s="316"/>
      <c r="OGK2381" s="316"/>
      <c r="OGL2381" s="316"/>
      <c r="OGM2381" s="316"/>
      <c r="OGN2381" s="316"/>
      <c r="OGO2381" s="316"/>
      <c r="OGP2381" s="316"/>
      <c r="OGQ2381" s="316"/>
      <c r="OGR2381" s="316"/>
      <c r="OGS2381" s="316"/>
      <c r="OGT2381" s="316"/>
      <c r="OGU2381" s="316"/>
      <c r="OGV2381" s="316"/>
      <c r="OGW2381" s="316"/>
      <c r="OGX2381" s="316"/>
      <c r="OGY2381" s="316"/>
      <c r="OGZ2381" s="316"/>
      <c r="OHA2381" s="316"/>
      <c r="OHB2381" s="316"/>
      <c r="OHC2381" s="316"/>
      <c r="OHD2381" s="316"/>
      <c r="OHE2381" s="316"/>
      <c r="OHF2381" s="316"/>
      <c r="OHG2381" s="316"/>
      <c r="OHH2381" s="316"/>
      <c r="OHI2381" s="316"/>
      <c r="OHJ2381" s="316"/>
      <c r="OHK2381" s="316"/>
      <c r="OHL2381" s="316"/>
      <c r="OHM2381" s="316"/>
      <c r="OHN2381" s="316"/>
      <c r="OHO2381" s="316"/>
      <c r="OHP2381" s="316"/>
      <c r="OHQ2381" s="316"/>
      <c r="OHR2381" s="316"/>
      <c r="OHS2381" s="316"/>
      <c r="OHT2381" s="316"/>
      <c r="OHU2381" s="316"/>
      <c r="OHV2381" s="316"/>
      <c r="OHW2381" s="316"/>
      <c r="OHX2381" s="316"/>
      <c r="OHY2381" s="316"/>
      <c r="OHZ2381" s="316"/>
      <c r="OIA2381" s="316"/>
      <c r="OIB2381" s="316"/>
      <c r="OIC2381" s="316"/>
      <c r="OID2381" s="316"/>
      <c r="OIE2381" s="316"/>
      <c r="OIF2381" s="316"/>
      <c r="OIG2381" s="316"/>
      <c r="OIH2381" s="316"/>
      <c r="OII2381" s="316"/>
      <c r="OIJ2381" s="316"/>
      <c r="OIK2381" s="316"/>
      <c r="OIL2381" s="316"/>
      <c r="OIM2381" s="316"/>
      <c r="OIN2381" s="316"/>
      <c r="OIO2381" s="316"/>
      <c r="OIP2381" s="316"/>
      <c r="OIQ2381" s="316"/>
      <c r="OIR2381" s="316"/>
      <c r="OIS2381" s="316"/>
      <c r="OIT2381" s="316"/>
      <c r="OIU2381" s="316"/>
      <c r="OIV2381" s="316"/>
      <c r="OIW2381" s="316"/>
      <c r="OIX2381" s="316"/>
      <c r="OIY2381" s="316"/>
      <c r="OIZ2381" s="316"/>
      <c r="OJA2381" s="316"/>
      <c r="OJB2381" s="316"/>
      <c r="OJC2381" s="316"/>
      <c r="OJD2381" s="316"/>
      <c r="OJE2381" s="316"/>
      <c r="OJF2381" s="316"/>
      <c r="OJG2381" s="316"/>
      <c r="OJH2381" s="316"/>
      <c r="OJI2381" s="316"/>
      <c r="OJJ2381" s="316"/>
      <c r="OJK2381" s="316"/>
      <c r="OJL2381" s="316"/>
      <c r="OJM2381" s="316"/>
      <c r="OJN2381" s="316"/>
      <c r="OJO2381" s="316"/>
      <c r="OJP2381" s="316"/>
      <c r="OJQ2381" s="316"/>
      <c r="OJR2381" s="316"/>
      <c r="OJS2381" s="316"/>
      <c r="OJT2381" s="316"/>
      <c r="OJU2381" s="316"/>
      <c r="OJV2381" s="316"/>
      <c r="OJW2381" s="316"/>
      <c r="OJX2381" s="316"/>
      <c r="OJY2381" s="316"/>
      <c r="OJZ2381" s="316"/>
      <c r="OKA2381" s="316"/>
      <c r="OKB2381" s="316"/>
      <c r="OKC2381" s="316"/>
      <c r="OKD2381" s="316"/>
      <c r="OKE2381" s="316"/>
      <c r="OKF2381" s="316"/>
      <c r="OKG2381" s="316"/>
      <c r="OKH2381" s="316"/>
      <c r="OKI2381" s="316"/>
      <c r="OKJ2381" s="316"/>
      <c r="OKK2381" s="316"/>
      <c r="OKL2381" s="316"/>
      <c r="OKM2381" s="316"/>
      <c r="OKN2381" s="316"/>
      <c r="OKO2381" s="316"/>
      <c r="OKP2381" s="316"/>
      <c r="OKQ2381" s="316"/>
      <c r="OKR2381" s="316"/>
      <c r="OKS2381" s="316"/>
      <c r="OKT2381" s="316"/>
      <c r="OKU2381" s="316"/>
      <c r="OKV2381" s="316"/>
      <c r="OKW2381" s="316"/>
      <c r="OKX2381" s="316"/>
      <c r="OKY2381" s="316"/>
      <c r="OKZ2381" s="316"/>
      <c r="OLA2381" s="316"/>
      <c r="OLB2381" s="316"/>
      <c r="OLC2381" s="316"/>
      <c r="OLD2381" s="316"/>
      <c r="OLE2381" s="316"/>
      <c r="OLF2381" s="316"/>
      <c r="OLG2381" s="316"/>
      <c r="OLH2381" s="316"/>
      <c r="OLI2381" s="316"/>
      <c r="OLJ2381" s="316"/>
      <c r="OLK2381" s="316"/>
      <c r="OLL2381" s="316"/>
      <c r="OLM2381" s="316"/>
      <c r="OLN2381" s="316"/>
      <c r="OLO2381" s="316"/>
      <c r="OLP2381" s="316"/>
      <c r="OLQ2381" s="316"/>
      <c r="OLR2381" s="316"/>
      <c r="OLS2381" s="316"/>
      <c r="OLT2381" s="316"/>
      <c r="OLU2381" s="316"/>
      <c r="OLV2381" s="316"/>
      <c r="OLW2381" s="316"/>
      <c r="OLX2381" s="316"/>
      <c r="OLY2381" s="316"/>
      <c r="OLZ2381" s="316"/>
      <c r="OMA2381" s="316"/>
      <c r="OMB2381" s="316"/>
      <c r="OMC2381" s="316"/>
      <c r="OMD2381" s="316"/>
      <c r="OME2381" s="316"/>
      <c r="OMF2381" s="316"/>
      <c r="OMG2381" s="316"/>
      <c r="OMH2381" s="316"/>
      <c r="OMI2381" s="316"/>
      <c r="OMJ2381" s="316"/>
      <c r="OMK2381" s="316"/>
      <c r="OML2381" s="316"/>
      <c r="OMM2381" s="316"/>
      <c r="OMN2381" s="316"/>
      <c r="OMO2381" s="316"/>
      <c r="OMP2381" s="316"/>
      <c r="OMQ2381" s="316"/>
      <c r="OMR2381" s="316"/>
      <c r="OMS2381" s="316"/>
      <c r="OMT2381" s="316"/>
      <c r="OMU2381" s="316"/>
      <c r="OMV2381" s="316"/>
      <c r="OMW2381" s="316"/>
      <c r="OMX2381" s="316"/>
      <c r="OMY2381" s="316"/>
      <c r="OMZ2381" s="316"/>
      <c r="ONA2381" s="316"/>
      <c r="ONB2381" s="316"/>
      <c r="ONC2381" s="316"/>
      <c r="OND2381" s="316"/>
      <c r="ONE2381" s="316"/>
      <c r="ONF2381" s="316"/>
      <c r="ONG2381" s="316"/>
      <c r="ONH2381" s="316"/>
      <c r="ONI2381" s="316"/>
      <c r="ONJ2381" s="316"/>
      <c r="ONK2381" s="316"/>
      <c r="ONL2381" s="316"/>
      <c r="ONM2381" s="316"/>
      <c r="ONN2381" s="316"/>
      <c r="ONO2381" s="316"/>
      <c r="ONP2381" s="316"/>
      <c r="ONQ2381" s="316"/>
      <c r="ONR2381" s="316"/>
      <c r="ONS2381" s="316"/>
      <c r="ONT2381" s="316"/>
      <c r="ONU2381" s="316"/>
      <c r="ONV2381" s="316"/>
      <c r="ONW2381" s="316"/>
      <c r="ONX2381" s="316"/>
      <c r="ONY2381" s="316"/>
      <c r="ONZ2381" s="316"/>
      <c r="OOA2381" s="316"/>
      <c r="OOB2381" s="316"/>
      <c r="OOC2381" s="316"/>
      <c r="OOD2381" s="316"/>
      <c r="OOE2381" s="316"/>
      <c r="OOF2381" s="316"/>
      <c r="OOG2381" s="316"/>
      <c r="OOH2381" s="316"/>
      <c r="OOI2381" s="316"/>
      <c r="OOJ2381" s="316"/>
      <c r="OOK2381" s="316"/>
      <c r="OOL2381" s="316"/>
      <c r="OOM2381" s="316"/>
      <c r="OON2381" s="316"/>
      <c r="OOO2381" s="316"/>
      <c r="OOP2381" s="316"/>
      <c r="OOQ2381" s="316"/>
      <c r="OOR2381" s="316"/>
      <c r="OOS2381" s="316"/>
      <c r="OOT2381" s="316"/>
      <c r="OOU2381" s="316"/>
      <c r="OOV2381" s="316"/>
      <c r="OOW2381" s="316"/>
      <c r="OOX2381" s="316"/>
      <c r="OOY2381" s="316"/>
      <c r="OOZ2381" s="316"/>
      <c r="OPA2381" s="316"/>
      <c r="OPB2381" s="316"/>
      <c r="OPC2381" s="316"/>
      <c r="OPD2381" s="316"/>
      <c r="OPE2381" s="316"/>
      <c r="OPF2381" s="316"/>
      <c r="OPG2381" s="316"/>
      <c r="OPH2381" s="316"/>
      <c r="OPI2381" s="316"/>
      <c r="OPJ2381" s="316"/>
      <c r="OPK2381" s="316"/>
      <c r="OPL2381" s="316"/>
      <c r="OPM2381" s="316"/>
      <c r="OPN2381" s="316"/>
      <c r="OPO2381" s="316"/>
      <c r="OPP2381" s="316"/>
      <c r="OPQ2381" s="316"/>
      <c r="OPR2381" s="316"/>
      <c r="OPS2381" s="316"/>
      <c r="OPT2381" s="316"/>
      <c r="OPU2381" s="316"/>
      <c r="OPV2381" s="316"/>
      <c r="OPW2381" s="316"/>
      <c r="OPX2381" s="316"/>
      <c r="OPY2381" s="316"/>
      <c r="OPZ2381" s="316"/>
      <c r="OQA2381" s="316"/>
      <c r="OQB2381" s="316"/>
      <c r="OQC2381" s="316"/>
      <c r="OQD2381" s="316"/>
      <c r="OQE2381" s="316"/>
      <c r="OQF2381" s="316"/>
      <c r="OQG2381" s="316"/>
      <c r="OQH2381" s="316"/>
      <c r="OQI2381" s="316"/>
      <c r="OQJ2381" s="316"/>
      <c r="OQK2381" s="316"/>
      <c r="OQL2381" s="316"/>
      <c r="OQM2381" s="316"/>
      <c r="OQN2381" s="316"/>
      <c r="OQO2381" s="316"/>
      <c r="OQP2381" s="316"/>
      <c r="OQQ2381" s="316"/>
      <c r="OQR2381" s="316"/>
      <c r="OQS2381" s="316"/>
      <c r="OQT2381" s="316"/>
      <c r="OQU2381" s="316"/>
      <c r="OQV2381" s="316"/>
      <c r="OQW2381" s="316"/>
      <c r="OQX2381" s="316"/>
      <c r="OQY2381" s="316"/>
      <c r="OQZ2381" s="316"/>
      <c r="ORA2381" s="316"/>
      <c r="ORB2381" s="316"/>
      <c r="ORC2381" s="316"/>
      <c r="ORD2381" s="316"/>
      <c r="ORE2381" s="316"/>
      <c r="ORF2381" s="316"/>
      <c r="ORG2381" s="316"/>
      <c r="ORH2381" s="316"/>
      <c r="ORI2381" s="316"/>
      <c r="ORJ2381" s="316"/>
      <c r="ORK2381" s="316"/>
      <c r="ORL2381" s="316"/>
      <c r="ORM2381" s="316"/>
      <c r="ORN2381" s="316"/>
      <c r="ORO2381" s="316"/>
      <c r="ORP2381" s="316"/>
      <c r="ORQ2381" s="316"/>
      <c r="ORR2381" s="316"/>
      <c r="ORS2381" s="316"/>
      <c r="ORT2381" s="316"/>
      <c r="ORU2381" s="316"/>
      <c r="ORV2381" s="316"/>
      <c r="ORW2381" s="316"/>
      <c r="ORX2381" s="316"/>
      <c r="ORY2381" s="316"/>
      <c r="ORZ2381" s="316"/>
      <c r="OSA2381" s="316"/>
      <c r="OSB2381" s="316"/>
      <c r="OSC2381" s="316"/>
      <c r="OSD2381" s="316"/>
      <c r="OSE2381" s="316"/>
      <c r="OSF2381" s="316"/>
      <c r="OSG2381" s="316"/>
      <c r="OSH2381" s="316"/>
      <c r="OSI2381" s="316"/>
      <c r="OSJ2381" s="316"/>
      <c r="OSK2381" s="316"/>
      <c r="OSL2381" s="316"/>
      <c r="OSM2381" s="316"/>
      <c r="OSN2381" s="316"/>
      <c r="OSO2381" s="316"/>
      <c r="OSP2381" s="316"/>
      <c r="OSQ2381" s="316"/>
      <c r="OSR2381" s="316"/>
      <c r="OSS2381" s="316"/>
      <c r="OST2381" s="316"/>
      <c r="OSU2381" s="316"/>
      <c r="OSV2381" s="316"/>
      <c r="OSW2381" s="316"/>
      <c r="OSX2381" s="316"/>
      <c r="OSY2381" s="316"/>
      <c r="OSZ2381" s="316"/>
      <c r="OTA2381" s="316"/>
      <c r="OTB2381" s="316"/>
      <c r="OTC2381" s="316"/>
      <c r="OTD2381" s="316"/>
      <c r="OTE2381" s="316"/>
      <c r="OTF2381" s="316"/>
      <c r="OTG2381" s="316"/>
      <c r="OTH2381" s="316"/>
      <c r="OTI2381" s="316"/>
      <c r="OTJ2381" s="316"/>
      <c r="OTK2381" s="316"/>
      <c r="OTL2381" s="316"/>
      <c r="OTM2381" s="316"/>
      <c r="OTN2381" s="316"/>
      <c r="OTO2381" s="316"/>
      <c r="OTP2381" s="316"/>
      <c r="OTQ2381" s="316"/>
      <c r="OTR2381" s="316"/>
      <c r="OTS2381" s="316"/>
      <c r="OTT2381" s="316"/>
      <c r="OTU2381" s="316"/>
      <c r="OTV2381" s="316"/>
      <c r="OTW2381" s="316"/>
      <c r="OTX2381" s="316"/>
      <c r="OTY2381" s="316"/>
      <c r="OTZ2381" s="316"/>
      <c r="OUA2381" s="316"/>
      <c r="OUB2381" s="316"/>
      <c r="OUC2381" s="316"/>
      <c r="OUD2381" s="316"/>
      <c r="OUE2381" s="316"/>
      <c r="OUF2381" s="316"/>
      <c r="OUG2381" s="316"/>
      <c r="OUH2381" s="316"/>
      <c r="OUI2381" s="316"/>
      <c r="OUJ2381" s="316"/>
      <c r="OUK2381" s="316"/>
      <c r="OUL2381" s="316"/>
      <c r="OUM2381" s="316"/>
      <c r="OUN2381" s="316"/>
      <c r="OUO2381" s="316"/>
      <c r="OUP2381" s="316"/>
      <c r="OUQ2381" s="316"/>
      <c r="OUR2381" s="316"/>
      <c r="OUS2381" s="316"/>
      <c r="OUT2381" s="316"/>
      <c r="OUU2381" s="316"/>
      <c r="OUV2381" s="316"/>
      <c r="OUW2381" s="316"/>
      <c r="OUX2381" s="316"/>
      <c r="OUY2381" s="316"/>
      <c r="OUZ2381" s="316"/>
      <c r="OVA2381" s="316"/>
      <c r="OVB2381" s="316"/>
      <c r="OVC2381" s="316"/>
      <c r="OVD2381" s="316"/>
      <c r="OVE2381" s="316"/>
      <c r="OVF2381" s="316"/>
      <c r="OVG2381" s="316"/>
      <c r="OVH2381" s="316"/>
      <c r="OVI2381" s="316"/>
      <c r="OVJ2381" s="316"/>
      <c r="OVK2381" s="316"/>
      <c r="OVL2381" s="316"/>
      <c r="OVM2381" s="316"/>
      <c r="OVN2381" s="316"/>
      <c r="OVO2381" s="316"/>
      <c r="OVP2381" s="316"/>
      <c r="OVQ2381" s="316"/>
      <c r="OVR2381" s="316"/>
      <c r="OVS2381" s="316"/>
      <c r="OVT2381" s="316"/>
      <c r="OVU2381" s="316"/>
      <c r="OVV2381" s="316"/>
      <c r="OVW2381" s="316"/>
      <c r="OVX2381" s="316"/>
      <c r="OVY2381" s="316"/>
      <c r="OVZ2381" s="316"/>
      <c r="OWA2381" s="316"/>
      <c r="OWB2381" s="316"/>
      <c r="OWC2381" s="316"/>
      <c r="OWD2381" s="316"/>
      <c r="OWE2381" s="316"/>
      <c r="OWF2381" s="316"/>
      <c r="OWG2381" s="316"/>
      <c r="OWH2381" s="316"/>
      <c r="OWI2381" s="316"/>
      <c r="OWJ2381" s="316"/>
      <c r="OWK2381" s="316"/>
      <c r="OWL2381" s="316"/>
      <c r="OWM2381" s="316"/>
      <c r="OWN2381" s="316"/>
      <c r="OWO2381" s="316"/>
      <c r="OWP2381" s="316"/>
      <c r="OWQ2381" s="316"/>
      <c r="OWR2381" s="316"/>
      <c r="OWS2381" s="316"/>
      <c r="OWT2381" s="316"/>
      <c r="OWU2381" s="316"/>
      <c r="OWV2381" s="316"/>
      <c r="OWW2381" s="316"/>
      <c r="OWX2381" s="316"/>
      <c r="OWY2381" s="316"/>
      <c r="OWZ2381" s="316"/>
      <c r="OXA2381" s="316"/>
      <c r="OXB2381" s="316"/>
      <c r="OXC2381" s="316"/>
      <c r="OXD2381" s="316"/>
      <c r="OXE2381" s="316"/>
      <c r="OXF2381" s="316"/>
      <c r="OXG2381" s="316"/>
      <c r="OXH2381" s="316"/>
      <c r="OXI2381" s="316"/>
      <c r="OXJ2381" s="316"/>
      <c r="OXK2381" s="316"/>
      <c r="OXL2381" s="316"/>
      <c r="OXM2381" s="316"/>
      <c r="OXN2381" s="316"/>
      <c r="OXO2381" s="316"/>
      <c r="OXP2381" s="316"/>
      <c r="OXQ2381" s="316"/>
      <c r="OXR2381" s="316"/>
      <c r="OXS2381" s="316"/>
      <c r="OXT2381" s="316"/>
      <c r="OXU2381" s="316"/>
      <c r="OXV2381" s="316"/>
      <c r="OXW2381" s="316"/>
      <c r="OXX2381" s="316"/>
      <c r="OXY2381" s="316"/>
      <c r="OXZ2381" s="316"/>
      <c r="OYA2381" s="316"/>
      <c r="OYB2381" s="316"/>
      <c r="OYC2381" s="316"/>
      <c r="OYD2381" s="316"/>
      <c r="OYE2381" s="316"/>
      <c r="OYF2381" s="316"/>
      <c r="OYG2381" s="316"/>
      <c r="OYH2381" s="316"/>
      <c r="OYI2381" s="316"/>
      <c r="OYJ2381" s="316"/>
      <c r="OYK2381" s="316"/>
      <c r="OYL2381" s="316"/>
      <c r="OYM2381" s="316"/>
      <c r="OYN2381" s="316"/>
      <c r="OYO2381" s="316"/>
      <c r="OYP2381" s="316"/>
      <c r="OYQ2381" s="316"/>
      <c r="OYR2381" s="316"/>
      <c r="OYS2381" s="316"/>
      <c r="OYT2381" s="316"/>
      <c r="OYU2381" s="316"/>
      <c r="OYV2381" s="316"/>
      <c r="OYW2381" s="316"/>
      <c r="OYX2381" s="316"/>
      <c r="OYY2381" s="316"/>
      <c r="OYZ2381" s="316"/>
      <c r="OZA2381" s="316"/>
      <c r="OZB2381" s="316"/>
      <c r="OZC2381" s="316"/>
      <c r="OZD2381" s="316"/>
      <c r="OZE2381" s="316"/>
      <c r="OZF2381" s="316"/>
      <c r="OZG2381" s="316"/>
      <c r="OZH2381" s="316"/>
      <c r="OZI2381" s="316"/>
      <c r="OZJ2381" s="316"/>
      <c r="OZK2381" s="316"/>
      <c r="OZL2381" s="316"/>
      <c r="OZM2381" s="316"/>
      <c r="OZN2381" s="316"/>
      <c r="OZO2381" s="316"/>
      <c r="OZP2381" s="316"/>
      <c r="OZQ2381" s="316"/>
      <c r="OZR2381" s="316"/>
      <c r="OZS2381" s="316"/>
      <c r="OZT2381" s="316"/>
      <c r="OZU2381" s="316"/>
      <c r="OZV2381" s="316"/>
      <c r="OZW2381" s="316"/>
      <c r="OZX2381" s="316"/>
      <c r="OZY2381" s="316"/>
      <c r="OZZ2381" s="316"/>
      <c r="PAA2381" s="316"/>
      <c r="PAB2381" s="316"/>
      <c r="PAC2381" s="316"/>
      <c r="PAD2381" s="316"/>
      <c r="PAE2381" s="316"/>
      <c r="PAF2381" s="316"/>
      <c r="PAG2381" s="316"/>
      <c r="PAH2381" s="316"/>
      <c r="PAI2381" s="316"/>
      <c r="PAJ2381" s="316"/>
      <c r="PAK2381" s="316"/>
      <c r="PAL2381" s="316"/>
      <c r="PAM2381" s="316"/>
      <c r="PAN2381" s="316"/>
      <c r="PAO2381" s="316"/>
      <c r="PAP2381" s="316"/>
      <c r="PAQ2381" s="316"/>
      <c r="PAR2381" s="316"/>
      <c r="PAS2381" s="316"/>
      <c r="PAT2381" s="316"/>
      <c r="PAU2381" s="316"/>
      <c r="PAV2381" s="316"/>
      <c r="PAW2381" s="316"/>
      <c r="PAX2381" s="316"/>
      <c r="PAY2381" s="316"/>
      <c r="PAZ2381" s="316"/>
      <c r="PBA2381" s="316"/>
      <c r="PBB2381" s="316"/>
      <c r="PBC2381" s="316"/>
      <c r="PBD2381" s="316"/>
      <c r="PBE2381" s="316"/>
      <c r="PBF2381" s="316"/>
      <c r="PBG2381" s="316"/>
      <c r="PBH2381" s="316"/>
      <c r="PBI2381" s="316"/>
      <c r="PBJ2381" s="316"/>
      <c r="PBK2381" s="316"/>
      <c r="PBL2381" s="316"/>
      <c r="PBM2381" s="316"/>
      <c r="PBN2381" s="316"/>
      <c r="PBO2381" s="316"/>
      <c r="PBP2381" s="316"/>
      <c r="PBQ2381" s="316"/>
      <c r="PBR2381" s="316"/>
      <c r="PBS2381" s="316"/>
      <c r="PBT2381" s="316"/>
      <c r="PBU2381" s="316"/>
      <c r="PBV2381" s="316"/>
      <c r="PBW2381" s="316"/>
      <c r="PBX2381" s="316"/>
      <c r="PBY2381" s="316"/>
      <c r="PBZ2381" s="316"/>
      <c r="PCA2381" s="316"/>
      <c r="PCB2381" s="316"/>
      <c r="PCC2381" s="316"/>
      <c r="PCD2381" s="316"/>
      <c r="PCE2381" s="316"/>
      <c r="PCF2381" s="316"/>
      <c r="PCG2381" s="316"/>
      <c r="PCH2381" s="316"/>
      <c r="PCI2381" s="316"/>
      <c r="PCJ2381" s="316"/>
      <c r="PCK2381" s="316"/>
      <c r="PCL2381" s="316"/>
      <c r="PCM2381" s="316"/>
      <c r="PCN2381" s="316"/>
      <c r="PCO2381" s="316"/>
      <c r="PCP2381" s="316"/>
      <c r="PCQ2381" s="316"/>
      <c r="PCR2381" s="316"/>
      <c r="PCS2381" s="316"/>
      <c r="PCT2381" s="316"/>
      <c r="PCU2381" s="316"/>
      <c r="PCV2381" s="316"/>
      <c r="PCW2381" s="316"/>
      <c r="PCX2381" s="316"/>
      <c r="PCY2381" s="316"/>
      <c r="PCZ2381" s="316"/>
      <c r="PDA2381" s="316"/>
      <c r="PDB2381" s="316"/>
      <c r="PDC2381" s="316"/>
      <c r="PDD2381" s="316"/>
      <c r="PDE2381" s="316"/>
      <c r="PDF2381" s="316"/>
      <c r="PDG2381" s="316"/>
      <c r="PDH2381" s="316"/>
      <c r="PDI2381" s="316"/>
      <c r="PDJ2381" s="316"/>
      <c r="PDK2381" s="316"/>
      <c r="PDL2381" s="316"/>
      <c r="PDM2381" s="316"/>
      <c r="PDN2381" s="316"/>
      <c r="PDO2381" s="316"/>
      <c r="PDP2381" s="316"/>
      <c r="PDQ2381" s="316"/>
      <c r="PDR2381" s="316"/>
      <c r="PDS2381" s="316"/>
      <c r="PDT2381" s="316"/>
      <c r="PDU2381" s="316"/>
      <c r="PDV2381" s="316"/>
      <c r="PDW2381" s="316"/>
      <c r="PDX2381" s="316"/>
      <c r="PDY2381" s="316"/>
      <c r="PDZ2381" s="316"/>
      <c r="PEA2381" s="316"/>
      <c r="PEB2381" s="316"/>
      <c r="PEC2381" s="316"/>
      <c r="PED2381" s="316"/>
      <c r="PEE2381" s="316"/>
      <c r="PEF2381" s="316"/>
      <c r="PEG2381" s="316"/>
      <c r="PEH2381" s="316"/>
      <c r="PEI2381" s="316"/>
      <c r="PEJ2381" s="316"/>
      <c r="PEK2381" s="316"/>
      <c r="PEL2381" s="316"/>
      <c r="PEM2381" s="316"/>
      <c r="PEN2381" s="316"/>
      <c r="PEO2381" s="316"/>
      <c r="PEP2381" s="316"/>
      <c r="PEQ2381" s="316"/>
      <c r="PER2381" s="316"/>
      <c r="PES2381" s="316"/>
      <c r="PET2381" s="316"/>
      <c r="PEU2381" s="316"/>
      <c r="PEV2381" s="316"/>
      <c r="PEW2381" s="316"/>
      <c r="PEX2381" s="316"/>
      <c r="PEY2381" s="316"/>
      <c r="PEZ2381" s="316"/>
      <c r="PFA2381" s="316"/>
      <c r="PFB2381" s="316"/>
      <c r="PFC2381" s="316"/>
      <c r="PFD2381" s="316"/>
      <c r="PFE2381" s="316"/>
      <c r="PFF2381" s="316"/>
      <c r="PFG2381" s="316"/>
      <c r="PFH2381" s="316"/>
      <c r="PFI2381" s="316"/>
      <c r="PFJ2381" s="316"/>
      <c r="PFK2381" s="316"/>
      <c r="PFL2381" s="316"/>
      <c r="PFM2381" s="316"/>
      <c r="PFN2381" s="316"/>
      <c r="PFO2381" s="316"/>
      <c r="PFP2381" s="316"/>
      <c r="PFQ2381" s="316"/>
      <c r="PFR2381" s="316"/>
      <c r="PFS2381" s="316"/>
      <c r="PFT2381" s="316"/>
      <c r="PFU2381" s="316"/>
      <c r="PFV2381" s="316"/>
      <c r="PFW2381" s="316"/>
      <c r="PFX2381" s="316"/>
      <c r="PFY2381" s="316"/>
      <c r="PFZ2381" s="316"/>
      <c r="PGA2381" s="316"/>
      <c r="PGB2381" s="316"/>
      <c r="PGC2381" s="316"/>
      <c r="PGD2381" s="316"/>
      <c r="PGE2381" s="316"/>
      <c r="PGF2381" s="316"/>
      <c r="PGG2381" s="316"/>
      <c r="PGH2381" s="316"/>
      <c r="PGI2381" s="316"/>
      <c r="PGJ2381" s="316"/>
      <c r="PGK2381" s="316"/>
      <c r="PGL2381" s="316"/>
      <c r="PGM2381" s="316"/>
      <c r="PGN2381" s="316"/>
      <c r="PGO2381" s="316"/>
      <c r="PGP2381" s="316"/>
      <c r="PGQ2381" s="316"/>
      <c r="PGR2381" s="316"/>
      <c r="PGS2381" s="316"/>
      <c r="PGT2381" s="316"/>
      <c r="PGU2381" s="316"/>
      <c r="PGV2381" s="316"/>
      <c r="PGW2381" s="316"/>
      <c r="PGX2381" s="316"/>
      <c r="PGY2381" s="316"/>
      <c r="PGZ2381" s="316"/>
      <c r="PHA2381" s="316"/>
      <c r="PHB2381" s="316"/>
      <c r="PHC2381" s="316"/>
      <c r="PHD2381" s="316"/>
      <c r="PHE2381" s="316"/>
      <c r="PHF2381" s="316"/>
      <c r="PHG2381" s="316"/>
      <c r="PHH2381" s="316"/>
      <c r="PHI2381" s="316"/>
      <c r="PHJ2381" s="316"/>
      <c r="PHK2381" s="316"/>
      <c r="PHL2381" s="316"/>
      <c r="PHM2381" s="316"/>
      <c r="PHN2381" s="316"/>
      <c r="PHO2381" s="316"/>
      <c r="PHP2381" s="316"/>
      <c r="PHQ2381" s="316"/>
      <c r="PHR2381" s="316"/>
      <c r="PHS2381" s="316"/>
      <c r="PHT2381" s="316"/>
      <c r="PHU2381" s="316"/>
      <c r="PHV2381" s="316"/>
      <c r="PHW2381" s="316"/>
      <c r="PHX2381" s="316"/>
      <c r="PHY2381" s="316"/>
      <c r="PHZ2381" s="316"/>
      <c r="PIA2381" s="316"/>
      <c r="PIB2381" s="316"/>
      <c r="PIC2381" s="316"/>
      <c r="PID2381" s="316"/>
      <c r="PIE2381" s="316"/>
      <c r="PIF2381" s="316"/>
      <c r="PIG2381" s="316"/>
      <c r="PIH2381" s="316"/>
      <c r="PII2381" s="316"/>
      <c r="PIJ2381" s="316"/>
      <c r="PIK2381" s="316"/>
      <c r="PIL2381" s="316"/>
      <c r="PIM2381" s="316"/>
      <c r="PIN2381" s="316"/>
      <c r="PIO2381" s="316"/>
      <c r="PIP2381" s="316"/>
      <c r="PIQ2381" s="316"/>
      <c r="PIR2381" s="316"/>
      <c r="PIS2381" s="316"/>
      <c r="PIT2381" s="316"/>
      <c r="PIU2381" s="316"/>
      <c r="PIV2381" s="316"/>
      <c r="PIW2381" s="316"/>
      <c r="PIX2381" s="316"/>
      <c r="PIY2381" s="316"/>
      <c r="PIZ2381" s="316"/>
      <c r="PJA2381" s="316"/>
      <c r="PJB2381" s="316"/>
      <c r="PJC2381" s="316"/>
      <c r="PJD2381" s="316"/>
      <c r="PJE2381" s="316"/>
      <c r="PJF2381" s="316"/>
      <c r="PJG2381" s="316"/>
      <c r="PJH2381" s="316"/>
      <c r="PJI2381" s="316"/>
      <c r="PJJ2381" s="316"/>
      <c r="PJK2381" s="316"/>
      <c r="PJL2381" s="316"/>
      <c r="PJM2381" s="316"/>
      <c r="PJN2381" s="316"/>
      <c r="PJO2381" s="316"/>
      <c r="PJP2381" s="316"/>
      <c r="PJQ2381" s="316"/>
      <c r="PJR2381" s="316"/>
      <c r="PJS2381" s="316"/>
      <c r="PJT2381" s="316"/>
      <c r="PJU2381" s="316"/>
      <c r="PJV2381" s="316"/>
      <c r="PJW2381" s="316"/>
      <c r="PJX2381" s="316"/>
      <c r="PJY2381" s="316"/>
      <c r="PJZ2381" s="316"/>
      <c r="PKA2381" s="316"/>
      <c r="PKB2381" s="316"/>
      <c r="PKC2381" s="316"/>
      <c r="PKD2381" s="316"/>
      <c r="PKE2381" s="316"/>
      <c r="PKF2381" s="316"/>
      <c r="PKG2381" s="316"/>
      <c r="PKH2381" s="316"/>
      <c r="PKI2381" s="316"/>
      <c r="PKJ2381" s="316"/>
      <c r="PKK2381" s="316"/>
      <c r="PKL2381" s="316"/>
      <c r="PKM2381" s="316"/>
      <c r="PKN2381" s="316"/>
      <c r="PKO2381" s="316"/>
      <c r="PKP2381" s="316"/>
      <c r="PKQ2381" s="316"/>
      <c r="PKR2381" s="316"/>
      <c r="PKS2381" s="316"/>
      <c r="PKT2381" s="316"/>
      <c r="PKU2381" s="316"/>
      <c r="PKV2381" s="316"/>
      <c r="PKW2381" s="316"/>
      <c r="PKX2381" s="316"/>
      <c r="PKY2381" s="316"/>
      <c r="PKZ2381" s="316"/>
      <c r="PLA2381" s="316"/>
      <c r="PLB2381" s="316"/>
      <c r="PLC2381" s="316"/>
      <c r="PLD2381" s="316"/>
      <c r="PLE2381" s="316"/>
      <c r="PLF2381" s="316"/>
      <c r="PLG2381" s="316"/>
      <c r="PLH2381" s="316"/>
      <c r="PLI2381" s="316"/>
      <c r="PLJ2381" s="316"/>
      <c r="PLK2381" s="316"/>
      <c r="PLL2381" s="316"/>
      <c r="PLM2381" s="316"/>
      <c r="PLN2381" s="316"/>
      <c r="PLO2381" s="316"/>
      <c r="PLP2381" s="316"/>
      <c r="PLQ2381" s="316"/>
      <c r="PLR2381" s="316"/>
      <c r="PLS2381" s="316"/>
      <c r="PLT2381" s="316"/>
      <c r="PLU2381" s="316"/>
      <c r="PLV2381" s="316"/>
      <c r="PLW2381" s="316"/>
      <c r="PLX2381" s="316"/>
      <c r="PLY2381" s="316"/>
      <c r="PLZ2381" s="316"/>
      <c r="PMA2381" s="316"/>
      <c r="PMB2381" s="316"/>
      <c r="PMC2381" s="316"/>
      <c r="PMD2381" s="316"/>
      <c r="PME2381" s="316"/>
      <c r="PMF2381" s="316"/>
      <c r="PMG2381" s="316"/>
      <c r="PMH2381" s="316"/>
      <c r="PMI2381" s="316"/>
      <c r="PMJ2381" s="316"/>
      <c r="PMK2381" s="316"/>
      <c r="PML2381" s="316"/>
      <c r="PMM2381" s="316"/>
      <c r="PMN2381" s="316"/>
      <c r="PMO2381" s="316"/>
      <c r="PMP2381" s="316"/>
      <c r="PMQ2381" s="316"/>
      <c r="PMR2381" s="316"/>
      <c r="PMS2381" s="316"/>
      <c r="PMT2381" s="316"/>
      <c r="PMU2381" s="316"/>
      <c r="PMV2381" s="316"/>
      <c r="PMW2381" s="316"/>
      <c r="PMX2381" s="316"/>
      <c r="PMY2381" s="316"/>
      <c r="PMZ2381" s="316"/>
      <c r="PNA2381" s="316"/>
      <c r="PNB2381" s="316"/>
      <c r="PNC2381" s="316"/>
      <c r="PND2381" s="316"/>
      <c r="PNE2381" s="316"/>
      <c r="PNF2381" s="316"/>
      <c r="PNG2381" s="316"/>
      <c r="PNH2381" s="316"/>
      <c r="PNI2381" s="316"/>
      <c r="PNJ2381" s="316"/>
      <c r="PNK2381" s="316"/>
      <c r="PNL2381" s="316"/>
      <c r="PNM2381" s="316"/>
      <c r="PNN2381" s="316"/>
      <c r="PNO2381" s="316"/>
      <c r="PNP2381" s="316"/>
      <c r="PNQ2381" s="316"/>
      <c r="PNR2381" s="316"/>
      <c r="PNS2381" s="316"/>
      <c r="PNT2381" s="316"/>
      <c r="PNU2381" s="316"/>
      <c r="PNV2381" s="316"/>
      <c r="PNW2381" s="316"/>
      <c r="PNX2381" s="316"/>
      <c r="PNY2381" s="316"/>
      <c r="PNZ2381" s="316"/>
      <c r="POA2381" s="316"/>
      <c r="POB2381" s="316"/>
      <c r="POC2381" s="316"/>
      <c r="POD2381" s="316"/>
      <c r="POE2381" s="316"/>
      <c r="POF2381" s="316"/>
      <c r="POG2381" s="316"/>
      <c r="POH2381" s="316"/>
      <c r="POI2381" s="316"/>
      <c r="POJ2381" s="316"/>
      <c r="POK2381" s="316"/>
      <c r="POL2381" s="316"/>
      <c r="POM2381" s="316"/>
      <c r="PON2381" s="316"/>
      <c r="POO2381" s="316"/>
      <c r="POP2381" s="316"/>
      <c r="POQ2381" s="316"/>
      <c r="POR2381" s="316"/>
      <c r="POS2381" s="316"/>
      <c r="POT2381" s="316"/>
      <c r="POU2381" s="316"/>
      <c r="POV2381" s="316"/>
      <c r="POW2381" s="316"/>
      <c r="POX2381" s="316"/>
      <c r="POY2381" s="316"/>
      <c r="POZ2381" s="316"/>
      <c r="PPA2381" s="316"/>
      <c r="PPB2381" s="316"/>
      <c r="PPC2381" s="316"/>
      <c r="PPD2381" s="316"/>
      <c r="PPE2381" s="316"/>
      <c r="PPF2381" s="316"/>
      <c r="PPG2381" s="316"/>
      <c r="PPH2381" s="316"/>
      <c r="PPI2381" s="316"/>
      <c r="PPJ2381" s="316"/>
      <c r="PPK2381" s="316"/>
      <c r="PPL2381" s="316"/>
      <c r="PPM2381" s="316"/>
      <c r="PPN2381" s="316"/>
      <c r="PPO2381" s="316"/>
      <c r="PPP2381" s="316"/>
      <c r="PPQ2381" s="316"/>
      <c r="PPR2381" s="316"/>
      <c r="PPS2381" s="316"/>
      <c r="PPT2381" s="316"/>
      <c r="PPU2381" s="316"/>
      <c r="PPV2381" s="316"/>
      <c r="PPW2381" s="316"/>
      <c r="PPX2381" s="316"/>
      <c r="PPY2381" s="316"/>
      <c r="PPZ2381" s="316"/>
      <c r="PQA2381" s="316"/>
      <c r="PQB2381" s="316"/>
      <c r="PQC2381" s="316"/>
      <c r="PQD2381" s="316"/>
      <c r="PQE2381" s="316"/>
      <c r="PQF2381" s="316"/>
      <c r="PQG2381" s="316"/>
      <c r="PQH2381" s="316"/>
      <c r="PQI2381" s="316"/>
      <c r="PQJ2381" s="316"/>
      <c r="PQK2381" s="316"/>
      <c r="PQL2381" s="316"/>
      <c r="PQM2381" s="316"/>
      <c r="PQN2381" s="316"/>
      <c r="PQO2381" s="316"/>
      <c r="PQP2381" s="316"/>
      <c r="PQQ2381" s="316"/>
      <c r="PQR2381" s="316"/>
      <c r="PQS2381" s="316"/>
      <c r="PQT2381" s="316"/>
      <c r="PQU2381" s="316"/>
      <c r="PQV2381" s="316"/>
      <c r="PQW2381" s="316"/>
      <c r="PQX2381" s="316"/>
      <c r="PQY2381" s="316"/>
      <c r="PQZ2381" s="316"/>
      <c r="PRA2381" s="316"/>
      <c r="PRB2381" s="316"/>
      <c r="PRC2381" s="316"/>
      <c r="PRD2381" s="316"/>
      <c r="PRE2381" s="316"/>
      <c r="PRF2381" s="316"/>
      <c r="PRG2381" s="316"/>
      <c r="PRH2381" s="316"/>
      <c r="PRI2381" s="316"/>
      <c r="PRJ2381" s="316"/>
      <c r="PRK2381" s="316"/>
      <c r="PRL2381" s="316"/>
      <c r="PRM2381" s="316"/>
      <c r="PRN2381" s="316"/>
      <c r="PRO2381" s="316"/>
      <c r="PRP2381" s="316"/>
      <c r="PRQ2381" s="316"/>
      <c r="PRR2381" s="316"/>
      <c r="PRS2381" s="316"/>
      <c r="PRT2381" s="316"/>
      <c r="PRU2381" s="316"/>
      <c r="PRV2381" s="316"/>
      <c r="PRW2381" s="316"/>
      <c r="PRX2381" s="316"/>
      <c r="PRY2381" s="316"/>
      <c r="PRZ2381" s="316"/>
      <c r="PSA2381" s="316"/>
      <c r="PSB2381" s="316"/>
      <c r="PSC2381" s="316"/>
      <c r="PSD2381" s="316"/>
      <c r="PSE2381" s="316"/>
      <c r="PSF2381" s="316"/>
      <c r="PSG2381" s="316"/>
      <c r="PSH2381" s="316"/>
      <c r="PSI2381" s="316"/>
      <c r="PSJ2381" s="316"/>
      <c r="PSK2381" s="316"/>
      <c r="PSL2381" s="316"/>
      <c r="PSM2381" s="316"/>
      <c r="PSN2381" s="316"/>
      <c r="PSO2381" s="316"/>
      <c r="PSP2381" s="316"/>
      <c r="PSQ2381" s="316"/>
      <c r="PSR2381" s="316"/>
      <c r="PSS2381" s="316"/>
      <c r="PST2381" s="316"/>
      <c r="PSU2381" s="316"/>
      <c r="PSV2381" s="316"/>
      <c r="PSW2381" s="316"/>
      <c r="PSX2381" s="316"/>
      <c r="PSY2381" s="316"/>
      <c r="PSZ2381" s="316"/>
      <c r="PTA2381" s="316"/>
      <c r="PTB2381" s="316"/>
      <c r="PTC2381" s="316"/>
      <c r="PTD2381" s="316"/>
      <c r="PTE2381" s="316"/>
      <c r="PTF2381" s="316"/>
      <c r="PTG2381" s="316"/>
      <c r="PTH2381" s="316"/>
      <c r="PTI2381" s="316"/>
      <c r="PTJ2381" s="316"/>
      <c r="PTK2381" s="316"/>
      <c r="PTL2381" s="316"/>
      <c r="PTM2381" s="316"/>
      <c r="PTN2381" s="316"/>
      <c r="PTO2381" s="316"/>
      <c r="PTP2381" s="316"/>
      <c r="PTQ2381" s="316"/>
      <c r="PTR2381" s="316"/>
      <c r="PTS2381" s="316"/>
      <c r="PTT2381" s="316"/>
      <c r="PTU2381" s="316"/>
      <c r="PTV2381" s="316"/>
      <c r="PTW2381" s="316"/>
      <c r="PTX2381" s="316"/>
      <c r="PTY2381" s="316"/>
      <c r="PTZ2381" s="316"/>
      <c r="PUA2381" s="316"/>
      <c r="PUB2381" s="316"/>
      <c r="PUC2381" s="316"/>
      <c r="PUD2381" s="316"/>
      <c r="PUE2381" s="316"/>
      <c r="PUF2381" s="316"/>
      <c r="PUG2381" s="316"/>
      <c r="PUH2381" s="316"/>
      <c r="PUI2381" s="316"/>
      <c r="PUJ2381" s="316"/>
      <c r="PUK2381" s="316"/>
      <c r="PUL2381" s="316"/>
      <c r="PUM2381" s="316"/>
      <c r="PUN2381" s="316"/>
      <c r="PUO2381" s="316"/>
      <c r="PUP2381" s="316"/>
      <c r="PUQ2381" s="316"/>
      <c r="PUR2381" s="316"/>
      <c r="PUS2381" s="316"/>
      <c r="PUT2381" s="316"/>
      <c r="PUU2381" s="316"/>
      <c r="PUV2381" s="316"/>
      <c r="PUW2381" s="316"/>
      <c r="PUX2381" s="316"/>
      <c r="PUY2381" s="316"/>
      <c r="PUZ2381" s="316"/>
      <c r="PVA2381" s="316"/>
      <c r="PVB2381" s="316"/>
      <c r="PVC2381" s="316"/>
      <c r="PVD2381" s="316"/>
      <c r="PVE2381" s="316"/>
      <c r="PVF2381" s="316"/>
      <c r="PVG2381" s="316"/>
      <c r="PVH2381" s="316"/>
      <c r="PVI2381" s="316"/>
      <c r="PVJ2381" s="316"/>
      <c r="PVK2381" s="316"/>
      <c r="PVL2381" s="316"/>
      <c r="PVM2381" s="316"/>
      <c r="PVN2381" s="316"/>
      <c r="PVO2381" s="316"/>
      <c r="PVP2381" s="316"/>
      <c r="PVQ2381" s="316"/>
      <c r="PVR2381" s="316"/>
      <c r="PVS2381" s="316"/>
      <c r="PVT2381" s="316"/>
      <c r="PVU2381" s="316"/>
      <c r="PVV2381" s="316"/>
      <c r="PVW2381" s="316"/>
      <c r="PVX2381" s="316"/>
      <c r="PVY2381" s="316"/>
      <c r="PVZ2381" s="316"/>
      <c r="PWA2381" s="316"/>
      <c r="PWB2381" s="316"/>
      <c r="PWC2381" s="316"/>
      <c r="PWD2381" s="316"/>
      <c r="PWE2381" s="316"/>
      <c r="PWF2381" s="316"/>
      <c r="PWG2381" s="316"/>
      <c r="PWH2381" s="316"/>
      <c r="PWI2381" s="316"/>
      <c r="PWJ2381" s="316"/>
      <c r="PWK2381" s="316"/>
      <c r="PWL2381" s="316"/>
      <c r="PWM2381" s="316"/>
      <c r="PWN2381" s="316"/>
      <c r="PWO2381" s="316"/>
      <c r="PWP2381" s="316"/>
      <c r="PWQ2381" s="316"/>
      <c r="PWR2381" s="316"/>
      <c r="PWS2381" s="316"/>
      <c r="PWT2381" s="316"/>
      <c r="PWU2381" s="316"/>
      <c r="PWV2381" s="316"/>
      <c r="PWW2381" s="316"/>
      <c r="PWX2381" s="316"/>
      <c r="PWY2381" s="316"/>
      <c r="PWZ2381" s="316"/>
      <c r="PXA2381" s="316"/>
      <c r="PXB2381" s="316"/>
      <c r="PXC2381" s="316"/>
      <c r="PXD2381" s="316"/>
      <c r="PXE2381" s="316"/>
      <c r="PXF2381" s="316"/>
      <c r="PXG2381" s="316"/>
      <c r="PXH2381" s="316"/>
      <c r="PXI2381" s="316"/>
      <c r="PXJ2381" s="316"/>
      <c r="PXK2381" s="316"/>
      <c r="PXL2381" s="316"/>
      <c r="PXM2381" s="316"/>
      <c r="PXN2381" s="316"/>
      <c r="PXO2381" s="316"/>
      <c r="PXP2381" s="316"/>
      <c r="PXQ2381" s="316"/>
      <c r="PXR2381" s="316"/>
      <c r="PXS2381" s="316"/>
      <c r="PXT2381" s="316"/>
      <c r="PXU2381" s="316"/>
      <c r="PXV2381" s="316"/>
      <c r="PXW2381" s="316"/>
      <c r="PXX2381" s="316"/>
      <c r="PXY2381" s="316"/>
      <c r="PXZ2381" s="316"/>
      <c r="PYA2381" s="316"/>
      <c r="PYB2381" s="316"/>
      <c r="PYC2381" s="316"/>
      <c r="PYD2381" s="316"/>
      <c r="PYE2381" s="316"/>
      <c r="PYF2381" s="316"/>
      <c r="PYG2381" s="316"/>
      <c r="PYH2381" s="316"/>
      <c r="PYI2381" s="316"/>
      <c r="PYJ2381" s="316"/>
      <c r="PYK2381" s="316"/>
      <c r="PYL2381" s="316"/>
      <c r="PYM2381" s="316"/>
      <c r="PYN2381" s="316"/>
      <c r="PYO2381" s="316"/>
      <c r="PYP2381" s="316"/>
      <c r="PYQ2381" s="316"/>
      <c r="PYR2381" s="316"/>
      <c r="PYS2381" s="316"/>
      <c r="PYT2381" s="316"/>
      <c r="PYU2381" s="316"/>
      <c r="PYV2381" s="316"/>
      <c r="PYW2381" s="316"/>
      <c r="PYX2381" s="316"/>
      <c r="PYY2381" s="316"/>
      <c r="PYZ2381" s="316"/>
      <c r="PZA2381" s="316"/>
      <c r="PZB2381" s="316"/>
      <c r="PZC2381" s="316"/>
      <c r="PZD2381" s="316"/>
      <c r="PZE2381" s="316"/>
      <c r="PZF2381" s="316"/>
      <c r="PZG2381" s="316"/>
      <c r="PZH2381" s="316"/>
      <c r="PZI2381" s="316"/>
      <c r="PZJ2381" s="316"/>
      <c r="PZK2381" s="316"/>
      <c r="PZL2381" s="316"/>
      <c r="PZM2381" s="316"/>
      <c r="PZN2381" s="316"/>
      <c r="PZO2381" s="316"/>
      <c r="PZP2381" s="316"/>
      <c r="PZQ2381" s="316"/>
      <c r="PZR2381" s="316"/>
      <c r="PZS2381" s="316"/>
      <c r="PZT2381" s="316"/>
      <c r="PZU2381" s="316"/>
      <c r="PZV2381" s="316"/>
      <c r="PZW2381" s="316"/>
      <c r="PZX2381" s="316"/>
      <c r="PZY2381" s="316"/>
      <c r="PZZ2381" s="316"/>
      <c r="QAA2381" s="316"/>
      <c r="QAB2381" s="316"/>
      <c r="QAC2381" s="316"/>
      <c r="QAD2381" s="316"/>
      <c r="QAE2381" s="316"/>
      <c r="QAF2381" s="316"/>
      <c r="QAG2381" s="316"/>
      <c r="QAH2381" s="316"/>
      <c r="QAI2381" s="316"/>
      <c r="QAJ2381" s="316"/>
      <c r="QAK2381" s="316"/>
      <c r="QAL2381" s="316"/>
      <c r="QAM2381" s="316"/>
      <c r="QAN2381" s="316"/>
      <c r="QAO2381" s="316"/>
      <c r="QAP2381" s="316"/>
      <c r="QAQ2381" s="316"/>
      <c r="QAR2381" s="316"/>
      <c r="QAS2381" s="316"/>
      <c r="QAT2381" s="316"/>
      <c r="QAU2381" s="316"/>
      <c r="QAV2381" s="316"/>
      <c r="QAW2381" s="316"/>
      <c r="QAX2381" s="316"/>
      <c r="QAY2381" s="316"/>
      <c r="QAZ2381" s="316"/>
      <c r="QBA2381" s="316"/>
      <c r="QBB2381" s="316"/>
      <c r="QBC2381" s="316"/>
      <c r="QBD2381" s="316"/>
      <c r="QBE2381" s="316"/>
      <c r="QBF2381" s="316"/>
      <c r="QBG2381" s="316"/>
      <c r="QBH2381" s="316"/>
      <c r="QBI2381" s="316"/>
      <c r="QBJ2381" s="316"/>
      <c r="QBK2381" s="316"/>
      <c r="QBL2381" s="316"/>
      <c r="QBM2381" s="316"/>
      <c r="QBN2381" s="316"/>
      <c r="QBO2381" s="316"/>
      <c r="QBP2381" s="316"/>
      <c r="QBQ2381" s="316"/>
      <c r="QBR2381" s="316"/>
      <c r="QBS2381" s="316"/>
      <c r="QBT2381" s="316"/>
      <c r="QBU2381" s="316"/>
      <c r="QBV2381" s="316"/>
      <c r="QBW2381" s="316"/>
      <c r="QBX2381" s="316"/>
      <c r="QBY2381" s="316"/>
      <c r="QBZ2381" s="316"/>
      <c r="QCA2381" s="316"/>
      <c r="QCB2381" s="316"/>
      <c r="QCC2381" s="316"/>
      <c r="QCD2381" s="316"/>
      <c r="QCE2381" s="316"/>
      <c r="QCF2381" s="316"/>
      <c r="QCG2381" s="316"/>
      <c r="QCH2381" s="316"/>
      <c r="QCI2381" s="316"/>
      <c r="QCJ2381" s="316"/>
      <c r="QCK2381" s="316"/>
      <c r="QCL2381" s="316"/>
      <c r="QCM2381" s="316"/>
      <c r="QCN2381" s="316"/>
      <c r="QCO2381" s="316"/>
      <c r="QCP2381" s="316"/>
      <c r="QCQ2381" s="316"/>
      <c r="QCR2381" s="316"/>
      <c r="QCS2381" s="316"/>
      <c r="QCT2381" s="316"/>
      <c r="QCU2381" s="316"/>
      <c r="QCV2381" s="316"/>
      <c r="QCW2381" s="316"/>
      <c r="QCX2381" s="316"/>
      <c r="QCY2381" s="316"/>
      <c r="QCZ2381" s="316"/>
      <c r="QDA2381" s="316"/>
      <c r="QDB2381" s="316"/>
      <c r="QDC2381" s="316"/>
      <c r="QDD2381" s="316"/>
      <c r="QDE2381" s="316"/>
      <c r="QDF2381" s="316"/>
      <c r="QDG2381" s="316"/>
      <c r="QDH2381" s="316"/>
      <c r="QDI2381" s="316"/>
      <c r="QDJ2381" s="316"/>
      <c r="QDK2381" s="316"/>
      <c r="QDL2381" s="316"/>
      <c r="QDM2381" s="316"/>
      <c r="QDN2381" s="316"/>
      <c r="QDO2381" s="316"/>
      <c r="QDP2381" s="316"/>
      <c r="QDQ2381" s="316"/>
      <c r="QDR2381" s="316"/>
      <c r="QDS2381" s="316"/>
      <c r="QDT2381" s="316"/>
      <c r="QDU2381" s="316"/>
      <c r="QDV2381" s="316"/>
      <c r="QDW2381" s="316"/>
      <c r="QDX2381" s="316"/>
      <c r="QDY2381" s="316"/>
      <c r="QDZ2381" s="316"/>
      <c r="QEA2381" s="316"/>
      <c r="QEB2381" s="316"/>
      <c r="QEC2381" s="316"/>
      <c r="QED2381" s="316"/>
      <c r="QEE2381" s="316"/>
      <c r="QEF2381" s="316"/>
      <c r="QEG2381" s="316"/>
      <c r="QEH2381" s="316"/>
      <c r="QEI2381" s="316"/>
      <c r="QEJ2381" s="316"/>
      <c r="QEK2381" s="316"/>
      <c r="QEL2381" s="316"/>
      <c r="QEM2381" s="316"/>
      <c r="QEN2381" s="316"/>
      <c r="QEO2381" s="316"/>
      <c r="QEP2381" s="316"/>
      <c r="QEQ2381" s="316"/>
      <c r="QER2381" s="316"/>
      <c r="QES2381" s="316"/>
      <c r="QET2381" s="316"/>
      <c r="QEU2381" s="316"/>
      <c r="QEV2381" s="316"/>
      <c r="QEW2381" s="316"/>
      <c r="QEX2381" s="316"/>
      <c r="QEY2381" s="316"/>
      <c r="QEZ2381" s="316"/>
      <c r="QFA2381" s="316"/>
      <c r="QFB2381" s="316"/>
      <c r="QFC2381" s="316"/>
      <c r="QFD2381" s="316"/>
      <c r="QFE2381" s="316"/>
      <c r="QFF2381" s="316"/>
      <c r="QFG2381" s="316"/>
      <c r="QFH2381" s="316"/>
      <c r="QFI2381" s="316"/>
      <c r="QFJ2381" s="316"/>
      <c r="QFK2381" s="316"/>
      <c r="QFL2381" s="316"/>
      <c r="QFM2381" s="316"/>
      <c r="QFN2381" s="316"/>
      <c r="QFO2381" s="316"/>
      <c r="QFP2381" s="316"/>
      <c r="QFQ2381" s="316"/>
      <c r="QFR2381" s="316"/>
      <c r="QFS2381" s="316"/>
      <c r="QFT2381" s="316"/>
      <c r="QFU2381" s="316"/>
      <c r="QFV2381" s="316"/>
      <c r="QFW2381" s="316"/>
      <c r="QFX2381" s="316"/>
      <c r="QFY2381" s="316"/>
      <c r="QFZ2381" s="316"/>
      <c r="QGA2381" s="316"/>
      <c r="QGB2381" s="316"/>
      <c r="QGC2381" s="316"/>
      <c r="QGD2381" s="316"/>
      <c r="QGE2381" s="316"/>
      <c r="QGF2381" s="316"/>
      <c r="QGG2381" s="316"/>
      <c r="QGH2381" s="316"/>
      <c r="QGI2381" s="316"/>
      <c r="QGJ2381" s="316"/>
      <c r="QGK2381" s="316"/>
      <c r="QGL2381" s="316"/>
      <c r="QGM2381" s="316"/>
      <c r="QGN2381" s="316"/>
      <c r="QGO2381" s="316"/>
      <c r="QGP2381" s="316"/>
      <c r="QGQ2381" s="316"/>
      <c r="QGR2381" s="316"/>
      <c r="QGS2381" s="316"/>
      <c r="QGT2381" s="316"/>
      <c r="QGU2381" s="316"/>
      <c r="QGV2381" s="316"/>
      <c r="QGW2381" s="316"/>
      <c r="QGX2381" s="316"/>
      <c r="QGY2381" s="316"/>
      <c r="QGZ2381" s="316"/>
      <c r="QHA2381" s="316"/>
      <c r="QHB2381" s="316"/>
      <c r="QHC2381" s="316"/>
      <c r="QHD2381" s="316"/>
      <c r="QHE2381" s="316"/>
      <c r="QHF2381" s="316"/>
      <c r="QHG2381" s="316"/>
      <c r="QHH2381" s="316"/>
      <c r="QHI2381" s="316"/>
      <c r="QHJ2381" s="316"/>
      <c r="QHK2381" s="316"/>
      <c r="QHL2381" s="316"/>
      <c r="QHM2381" s="316"/>
      <c r="QHN2381" s="316"/>
      <c r="QHO2381" s="316"/>
      <c r="QHP2381" s="316"/>
      <c r="QHQ2381" s="316"/>
      <c r="QHR2381" s="316"/>
      <c r="QHS2381" s="316"/>
      <c r="QHT2381" s="316"/>
      <c r="QHU2381" s="316"/>
      <c r="QHV2381" s="316"/>
      <c r="QHW2381" s="316"/>
      <c r="QHX2381" s="316"/>
      <c r="QHY2381" s="316"/>
      <c r="QHZ2381" s="316"/>
      <c r="QIA2381" s="316"/>
      <c r="QIB2381" s="316"/>
      <c r="QIC2381" s="316"/>
      <c r="QID2381" s="316"/>
      <c r="QIE2381" s="316"/>
      <c r="QIF2381" s="316"/>
      <c r="QIG2381" s="316"/>
      <c r="QIH2381" s="316"/>
      <c r="QII2381" s="316"/>
      <c r="QIJ2381" s="316"/>
      <c r="QIK2381" s="316"/>
      <c r="QIL2381" s="316"/>
      <c r="QIM2381" s="316"/>
      <c r="QIN2381" s="316"/>
      <c r="QIO2381" s="316"/>
      <c r="QIP2381" s="316"/>
      <c r="QIQ2381" s="316"/>
      <c r="QIR2381" s="316"/>
      <c r="QIS2381" s="316"/>
      <c r="QIT2381" s="316"/>
      <c r="QIU2381" s="316"/>
      <c r="QIV2381" s="316"/>
      <c r="QIW2381" s="316"/>
      <c r="QIX2381" s="316"/>
      <c r="QIY2381" s="316"/>
      <c r="QIZ2381" s="316"/>
      <c r="QJA2381" s="316"/>
      <c r="QJB2381" s="316"/>
      <c r="QJC2381" s="316"/>
      <c r="QJD2381" s="316"/>
      <c r="QJE2381" s="316"/>
      <c r="QJF2381" s="316"/>
      <c r="QJG2381" s="316"/>
      <c r="QJH2381" s="316"/>
      <c r="QJI2381" s="316"/>
      <c r="QJJ2381" s="316"/>
      <c r="QJK2381" s="316"/>
      <c r="QJL2381" s="316"/>
      <c r="QJM2381" s="316"/>
      <c r="QJN2381" s="316"/>
      <c r="QJO2381" s="316"/>
      <c r="QJP2381" s="316"/>
      <c r="QJQ2381" s="316"/>
      <c r="QJR2381" s="316"/>
      <c r="QJS2381" s="316"/>
      <c r="QJT2381" s="316"/>
      <c r="QJU2381" s="316"/>
      <c r="QJV2381" s="316"/>
      <c r="QJW2381" s="316"/>
      <c r="QJX2381" s="316"/>
      <c r="QJY2381" s="316"/>
      <c r="QJZ2381" s="316"/>
      <c r="QKA2381" s="316"/>
      <c r="QKB2381" s="316"/>
      <c r="QKC2381" s="316"/>
      <c r="QKD2381" s="316"/>
      <c r="QKE2381" s="316"/>
      <c r="QKF2381" s="316"/>
      <c r="QKG2381" s="316"/>
      <c r="QKH2381" s="316"/>
      <c r="QKI2381" s="316"/>
      <c r="QKJ2381" s="316"/>
      <c r="QKK2381" s="316"/>
      <c r="QKL2381" s="316"/>
      <c r="QKM2381" s="316"/>
      <c r="QKN2381" s="316"/>
      <c r="QKO2381" s="316"/>
      <c r="QKP2381" s="316"/>
      <c r="QKQ2381" s="316"/>
      <c r="QKR2381" s="316"/>
      <c r="QKS2381" s="316"/>
      <c r="QKT2381" s="316"/>
      <c r="QKU2381" s="316"/>
      <c r="QKV2381" s="316"/>
      <c r="QKW2381" s="316"/>
      <c r="QKX2381" s="316"/>
      <c r="QKY2381" s="316"/>
      <c r="QKZ2381" s="316"/>
      <c r="QLA2381" s="316"/>
      <c r="QLB2381" s="316"/>
      <c r="QLC2381" s="316"/>
      <c r="QLD2381" s="316"/>
      <c r="QLE2381" s="316"/>
      <c r="QLF2381" s="316"/>
      <c r="QLG2381" s="316"/>
      <c r="QLH2381" s="316"/>
      <c r="QLI2381" s="316"/>
      <c r="QLJ2381" s="316"/>
      <c r="QLK2381" s="316"/>
      <c r="QLL2381" s="316"/>
      <c r="QLM2381" s="316"/>
      <c r="QLN2381" s="316"/>
      <c r="QLO2381" s="316"/>
      <c r="QLP2381" s="316"/>
      <c r="QLQ2381" s="316"/>
      <c r="QLR2381" s="316"/>
      <c r="QLS2381" s="316"/>
      <c r="QLT2381" s="316"/>
      <c r="QLU2381" s="316"/>
      <c r="QLV2381" s="316"/>
      <c r="QLW2381" s="316"/>
      <c r="QLX2381" s="316"/>
      <c r="QLY2381" s="316"/>
      <c r="QLZ2381" s="316"/>
      <c r="QMA2381" s="316"/>
      <c r="QMB2381" s="316"/>
      <c r="QMC2381" s="316"/>
      <c r="QMD2381" s="316"/>
      <c r="QME2381" s="316"/>
      <c r="QMF2381" s="316"/>
      <c r="QMG2381" s="316"/>
      <c r="QMH2381" s="316"/>
      <c r="QMI2381" s="316"/>
      <c r="QMJ2381" s="316"/>
      <c r="QMK2381" s="316"/>
      <c r="QML2381" s="316"/>
      <c r="QMM2381" s="316"/>
      <c r="QMN2381" s="316"/>
      <c r="QMO2381" s="316"/>
      <c r="QMP2381" s="316"/>
      <c r="QMQ2381" s="316"/>
      <c r="QMR2381" s="316"/>
      <c r="QMS2381" s="316"/>
      <c r="QMT2381" s="316"/>
      <c r="QMU2381" s="316"/>
      <c r="QMV2381" s="316"/>
      <c r="QMW2381" s="316"/>
      <c r="QMX2381" s="316"/>
      <c r="QMY2381" s="316"/>
      <c r="QMZ2381" s="316"/>
      <c r="QNA2381" s="316"/>
      <c r="QNB2381" s="316"/>
      <c r="QNC2381" s="316"/>
      <c r="QND2381" s="316"/>
      <c r="QNE2381" s="316"/>
      <c r="QNF2381" s="316"/>
      <c r="QNG2381" s="316"/>
      <c r="QNH2381" s="316"/>
      <c r="QNI2381" s="316"/>
      <c r="QNJ2381" s="316"/>
      <c r="QNK2381" s="316"/>
      <c r="QNL2381" s="316"/>
      <c r="QNM2381" s="316"/>
      <c r="QNN2381" s="316"/>
      <c r="QNO2381" s="316"/>
      <c r="QNP2381" s="316"/>
      <c r="QNQ2381" s="316"/>
      <c r="QNR2381" s="316"/>
      <c r="QNS2381" s="316"/>
      <c r="QNT2381" s="316"/>
      <c r="QNU2381" s="316"/>
      <c r="QNV2381" s="316"/>
      <c r="QNW2381" s="316"/>
      <c r="QNX2381" s="316"/>
      <c r="QNY2381" s="316"/>
      <c r="QNZ2381" s="316"/>
      <c r="QOA2381" s="316"/>
      <c r="QOB2381" s="316"/>
      <c r="QOC2381" s="316"/>
      <c r="QOD2381" s="316"/>
      <c r="QOE2381" s="316"/>
      <c r="QOF2381" s="316"/>
      <c r="QOG2381" s="316"/>
      <c r="QOH2381" s="316"/>
      <c r="QOI2381" s="316"/>
      <c r="QOJ2381" s="316"/>
      <c r="QOK2381" s="316"/>
      <c r="QOL2381" s="316"/>
      <c r="QOM2381" s="316"/>
      <c r="QON2381" s="316"/>
      <c r="QOO2381" s="316"/>
      <c r="QOP2381" s="316"/>
      <c r="QOQ2381" s="316"/>
      <c r="QOR2381" s="316"/>
      <c r="QOS2381" s="316"/>
      <c r="QOT2381" s="316"/>
      <c r="QOU2381" s="316"/>
      <c r="QOV2381" s="316"/>
      <c r="QOW2381" s="316"/>
      <c r="QOX2381" s="316"/>
      <c r="QOY2381" s="316"/>
      <c r="QOZ2381" s="316"/>
      <c r="QPA2381" s="316"/>
      <c r="QPB2381" s="316"/>
      <c r="QPC2381" s="316"/>
      <c r="QPD2381" s="316"/>
      <c r="QPE2381" s="316"/>
      <c r="QPF2381" s="316"/>
      <c r="QPG2381" s="316"/>
      <c r="QPH2381" s="316"/>
      <c r="QPI2381" s="316"/>
      <c r="QPJ2381" s="316"/>
      <c r="QPK2381" s="316"/>
      <c r="QPL2381" s="316"/>
      <c r="QPM2381" s="316"/>
      <c r="QPN2381" s="316"/>
      <c r="QPO2381" s="316"/>
      <c r="QPP2381" s="316"/>
      <c r="QPQ2381" s="316"/>
      <c r="QPR2381" s="316"/>
      <c r="QPS2381" s="316"/>
      <c r="QPT2381" s="316"/>
      <c r="QPU2381" s="316"/>
      <c r="QPV2381" s="316"/>
      <c r="QPW2381" s="316"/>
      <c r="QPX2381" s="316"/>
      <c r="QPY2381" s="316"/>
      <c r="QPZ2381" s="316"/>
      <c r="QQA2381" s="316"/>
      <c r="QQB2381" s="316"/>
      <c r="QQC2381" s="316"/>
      <c r="QQD2381" s="316"/>
      <c r="QQE2381" s="316"/>
      <c r="QQF2381" s="316"/>
      <c r="QQG2381" s="316"/>
      <c r="QQH2381" s="316"/>
      <c r="QQI2381" s="316"/>
      <c r="QQJ2381" s="316"/>
      <c r="QQK2381" s="316"/>
      <c r="QQL2381" s="316"/>
      <c r="QQM2381" s="316"/>
      <c r="QQN2381" s="316"/>
      <c r="QQO2381" s="316"/>
      <c r="QQP2381" s="316"/>
      <c r="QQQ2381" s="316"/>
      <c r="QQR2381" s="316"/>
      <c r="QQS2381" s="316"/>
      <c r="QQT2381" s="316"/>
      <c r="QQU2381" s="316"/>
      <c r="QQV2381" s="316"/>
      <c r="QQW2381" s="316"/>
      <c r="QQX2381" s="316"/>
      <c r="QQY2381" s="316"/>
      <c r="QQZ2381" s="316"/>
      <c r="QRA2381" s="316"/>
      <c r="QRB2381" s="316"/>
      <c r="QRC2381" s="316"/>
      <c r="QRD2381" s="316"/>
      <c r="QRE2381" s="316"/>
      <c r="QRF2381" s="316"/>
      <c r="QRG2381" s="316"/>
      <c r="QRH2381" s="316"/>
      <c r="QRI2381" s="316"/>
      <c r="QRJ2381" s="316"/>
      <c r="QRK2381" s="316"/>
      <c r="QRL2381" s="316"/>
      <c r="QRM2381" s="316"/>
      <c r="QRN2381" s="316"/>
      <c r="QRO2381" s="316"/>
      <c r="QRP2381" s="316"/>
      <c r="QRQ2381" s="316"/>
      <c r="QRR2381" s="316"/>
      <c r="QRS2381" s="316"/>
      <c r="QRT2381" s="316"/>
      <c r="QRU2381" s="316"/>
      <c r="QRV2381" s="316"/>
      <c r="QRW2381" s="316"/>
      <c r="QRX2381" s="316"/>
      <c r="QRY2381" s="316"/>
      <c r="QRZ2381" s="316"/>
      <c r="QSA2381" s="316"/>
      <c r="QSB2381" s="316"/>
      <c r="QSC2381" s="316"/>
      <c r="QSD2381" s="316"/>
      <c r="QSE2381" s="316"/>
      <c r="QSF2381" s="316"/>
      <c r="QSG2381" s="316"/>
      <c r="QSH2381" s="316"/>
      <c r="QSI2381" s="316"/>
      <c r="QSJ2381" s="316"/>
      <c r="QSK2381" s="316"/>
      <c r="QSL2381" s="316"/>
      <c r="QSM2381" s="316"/>
      <c r="QSN2381" s="316"/>
      <c r="QSO2381" s="316"/>
      <c r="QSP2381" s="316"/>
      <c r="QSQ2381" s="316"/>
      <c r="QSR2381" s="316"/>
      <c r="QSS2381" s="316"/>
      <c r="QST2381" s="316"/>
      <c r="QSU2381" s="316"/>
      <c r="QSV2381" s="316"/>
      <c r="QSW2381" s="316"/>
      <c r="QSX2381" s="316"/>
      <c r="QSY2381" s="316"/>
      <c r="QSZ2381" s="316"/>
      <c r="QTA2381" s="316"/>
      <c r="QTB2381" s="316"/>
      <c r="QTC2381" s="316"/>
      <c r="QTD2381" s="316"/>
      <c r="QTE2381" s="316"/>
      <c r="QTF2381" s="316"/>
      <c r="QTG2381" s="316"/>
      <c r="QTH2381" s="316"/>
      <c r="QTI2381" s="316"/>
      <c r="QTJ2381" s="316"/>
      <c r="QTK2381" s="316"/>
      <c r="QTL2381" s="316"/>
      <c r="QTM2381" s="316"/>
      <c r="QTN2381" s="316"/>
      <c r="QTO2381" s="316"/>
      <c r="QTP2381" s="316"/>
      <c r="QTQ2381" s="316"/>
      <c r="QTR2381" s="316"/>
      <c r="QTS2381" s="316"/>
      <c r="QTT2381" s="316"/>
      <c r="QTU2381" s="316"/>
      <c r="QTV2381" s="316"/>
      <c r="QTW2381" s="316"/>
      <c r="QTX2381" s="316"/>
      <c r="QTY2381" s="316"/>
      <c r="QTZ2381" s="316"/>
      <c r="QUA2381" s="316"/>
      <c r="QUB2381" s="316"/>
      <c r="QUC2381" s="316"/>
      <c r="QUD2381" s="316"/>
      <c r="QUE2381" s="316"/>
      <c r="QUF2381" s="316"/>
      <c r="QUG2381" s="316"/>
      <c r="QUH2381" s="316"/>
      <c r="QUI2381" s="316"/>
      <c r="QUJ2381" s="316"/>
      <c r="QUK2381" s="316"/>
      <c r="QUL2381" s="316"/>
      <c r="QUM2381" s="316"/>
      <c r="QUN2381" s="316"/>
      <c r="QUO2381" s="316"/>
      <c r="QUP2381" s="316"/>
      <c r="QUQ2381" s="316"/>
      <c r="QUR2381" s="316"/>
      <c r="QUS2381" s="316"/>
      <c r="QUT2381" s="316"/>
      <c r="QUU2381" s="316"/>
      <c r="QUV2381" s="316"/>
      <c r="QUW2381" s="316"/>
      <c r="QUX2381" s="316"/>
      <c r="QUY2381" s="316"/>
      <c r="QUZ2381" s="316"/>
      <c r="QVA2381" s="316"/>
      <c r="QVB2381" s="316"/>
      <c r="QVC2381" s="316"/>
      <c r="QVD2381" s="316"/>
      <c r="QVE2381" s="316"/>
      <c r="QVF2381" s="316"/>
      <c r="QVG2381" s="316"/>
      <c r="QVH2381" s="316"/>
      <c r="QVI2381" s="316"/>
      <c r="QVJ2381" s="316"/>
      <c r="QVK2381" s="316"/>
      <c r="QVL2381" s="316"/>
      <c r="QVM2381" s="316"/>
      <c r="QVN2381" s="316"/>
      <c r="QVO2381" s="316"/>
      <c r="QVP2381" s="316"/>
      <c r="QVQ2381" s="316"/>
      <c r="QVR2381" s="316"/>
      <c r="QVS2381" s="316"/>
      <c r="QVT2381" s="316"/>
      <c r="QVU2381" s="316"/>
      <c r="QVV2381" s="316"/>
      <c r="QVW2381" s="316"/>
      <c r="QVX2381" s="316"/>
      <c r="QVY2381" s="316"/>
      <c r="QVZ2381" s="316"/>
      <c r="QWA2381" s="316"/>
      <c r="QWB2381" s="316"/>
      <c r="QWC2381" s="316"/>
      <c r="QWD2381" s="316"/>
      <c r="QWE2381" s="316"/>
      <c r="QWF2381" s="316"/>
      <c r="QWG2381" s="316"/>
      <c r="QWH2381" s="316"/>
      <c r="QWI2381" s="316"/>
      <c r="QWJ2381" s="316"/>
      <c r="QWK2381" s="316"/>
      <c r="QWL2381" s="316"/>
      <c r="QWM2381" s="316"/>
      <c r="QWN2381" s="316"/>
      <c r="QWO2381" s="316"/>
      <c r="QWP2381" s="316"/>
      <c r="QWQ2381" s="316"/>
      <c r="QWR2381" s="316"/>
      <c r="QWS2381" s="316"/>
      <c r="QWT2381" s="316"/>
      <c r="QWU2381" s="316"/>
      <c r="QWV2381" s="316"/>
      <c r="QWW2381" s="316"/>
      <c r="QWX2381" s="316"/>
      <c r="QWY2381" s="316"/>
      <c r="QWZ2381" s="316"/>
      <c r="QXA2381" s="316"/>
      <c r="QXB2381" s="316"/>
      <c r="QXC2381" s="316"/>
      <c r="QXD2381" s="316"/>
      <c r="QXE2381" s="316"/>
      <c r="QXF2381" s="316"/>
      <c r="QXG2381" s="316"/>
      <c r="QXH2381" s="316"/>
      <c r="QXI2381" s="316"/>
      <c r="QXJ2381" s="316"/>
      <c r="QXK2381" s="316"/>
      <c r="QXL2381" s="316"/>
      <c r="QXM2381" s="316"/>
      <c r="QXN2381" s="316"/>
      <c r="QXO2381" s="316"/>
      <c r="QXP2381" s="316"/>
      <c r="QXQ2381" s="316"/>
      <c r="QXR2381" s="316"/>
      <c r="QXS2381" s="316"/>
      <c r="QXT2381" s="316"/>
      <c r="QXU2381" s="316"/>
      <c r="QXV2381" s="316"/>
      <c r="QXW2381" s="316"/>
      <c r="QXX2381" s="316"/>
      <c r="QXY2381" s="316"/>
      <c r="QXZ2381" s="316"/>
      <c r="QYA2381" s="316"/>
      <c r="QYB2381" s="316"/>
      <c r="QYC2381" s="316"/>
      <c r="QYD2381" s="316"/>
      <c r="QYE2381" s="316"/>
      <c r="QYF2381" s="316"/>
      <c r="QYG2381" s="316"/>
      <c r="QYH2381" s="316"/>
      <c r="QYI2381" s="316"/>
      <c r="QYJ2381" s="316"/>
      <c r="QYK2381" s="316"/>
      <c r="QYL2381" s="316"/>
      <c r="QYM2381" s="316"/>
      <c r="QYN2381" s="316"/>
      <c r="QYO2381" s="316"/>
      <c r="QYP2381" s="316"/>
      <c r="QYQ2381" s="316"/>
      <c r="QYR2381" s="316"/>
      <c r="QYS2381" s="316"/>
      <c r="QYT2381" s="316"/>
      <c r="QYU2381" s="316"/>
      <c r="QYV2381" s="316"/>
      <c r="QYW2381" s="316"/>
      <c r="QYX2381" s="316"/>
      <c r="QYY2381" s="316"/>
      <c r="QYZ2381" s="316"/>
      <c r="QZA2381" s="316"/>
      <c r="QZB2381" s="316"/>
      <c r="QZC2381" s="316"/>
      <c r="QZD2381" s="316"/>
      <c r="QZE2381" s="316"/>
      <c r="QZF2381" s="316"/>
      <c r="QZG2381" s="316"/>
      <c r="QZH2381" s="316"/>
      <c r="QZI2381" s="316"/>
      <c r="QZJ2381" s="316"/>
      <c r="QZK2381" s="316"/>
      <c r="QZL2381" s="316"/>
      <c r="QZM2381" s="316"/>
      <c r="QZN2381" s="316"/>
      <c r="QZO2381" s="316"/>
      <c r="QZP2381" s="316"/>
      <c r="QZQ2381" s="316"/>
      <c r="QZR2381" s="316"/>
      <c r="QZS2381" s="316"/>
      <c r="QZT2381" s="316"/>
      <c r="QZU2381" s="316"/>
      <c r="QZV2381" s="316"/>
      <c r="QZW2381" s="316"/>
      <c r="QZX2381" s="316"/>
      <c r="QZY2381" s="316"/>
      <c r="QZZ2381" s="316"/>
      <c r="RAA2381" s="316"/>
      <c r="RAB2381" s="316"/>
      <c r="RAC2381" s="316"/>
      <c r="RAD2381" s="316"/>
      <c r="RAE2381" s="316"/>
      <c r="RAF2381" s="316"/>
      <c r="RAG2381" s="316"/>
      <c r="RAH2381" s="316"/>
      <c r="RAI2381" s="316"/>
      <c r="RAJ2381" s="316"/>
      <c r="RAK2381" s="316"/>
      <c r="RAL2381" s="316"/>
      <c r="RAM2381" s="316"/>
      <c r="RAN2381" s="316"/>
      <c r="RAO2381" s="316"/>
      <c r="RAP2381" s="316"/>
      <c r="RAQ2381" s="316"/>
      <c r="RAR2381" s="316"/>
      <c r="RAS2381" s="316"/>
      <c r="RAT2381" s="316"/>
      <c r="RAU2381" s="316"/>
      <c r="RAV2381" s="316"/>
      <c r="RAW2381" s="316"/>
      <c r="RAX2381" s="316"/>
      <c r="RAY2381" s="316"/>
      <c r="RAZ2381" s="316"/>
      <c r="RBA2381" s="316"/>
      <c r="RBB2381" s="316"/>
      <c r="RBC2381" s="316"/>
      <c r="RBD2381" s="316"/>
      <c r="RBE2381" s="316"/>
      <c r="RBF2381" s="316"/>
      <c r="RBG2381" s="316"/>
      <c r="RBH2381" s="316"/>
      <c r="RBI2381" s="316"/>
      <c r="RBJ2381" s="316"/>
      <c r="RBK2381" s="316"/>
      <c r="RBL2381" s="316"/>
      <c r="RBM2381" s="316"/>
      <c r="RBN2381" s="316"/>
      <c r="RBO2381" s="316"/>
      <c r="RBP2381" s="316"/>
      <c r="RBQ2381" s="316"/>
      <c r="RBR2381" s="316"/>
      <c r="RBS2381" s="316"/>
      <c r="RBT2381" s="316"/>
      <c r="RBU2381" s="316"/>
      <c r="RBV2381" s="316"/>
      <c r="RBW2381" s="316"/>
      <c r="RBX2381" s="316"/>
      <c r="RBY2381" s="316"/>
      <c r="RBZ2381" s="316"/>
      <c r="RCA2381" s="316"/>
      <c r="RCB2381" s="316"/>
      <c r="RCC2381" s="316"/>
      <c r="RCD2381" s="316"/>
      <c r="RCE2381" s="316"/>
      <c r="RCF2381" s="316"/>
      <c r="RCG2381" s="316"/>
      <c r="RCH2381" s="316"/>
      <c r="RCI2381" s="316"/>
      <c r="RCJ2381" s="316"/>
      <c r="RCK2381" s="316"/>
      <c r="RCL2381" s="316"/>
      <c r="RCM2381" s="316"/>
      <c r="RCN2381" s="316"/>
      <c r="RCO2381" s="316"/>
      <c r="RCP2381" s="316"/>
      <c r="RCQ2381" s="316"/>
      <c r="RCR2381" s="316"/>
      <c r="RCS2381" s="316"/>
      <c r="RCT2381" s="316"/>
      <c r="RCU2381" s="316"/>
      <c r="RCV2381" s="316"/>
      <c r="RCW2381" s="316"/>
      <c r="RCX2381" s="316"/>
      <c r="RCY2381" s="316"/>
      <c r="RCZ2381" s="316"/>
      <c r="RDA2381" s="316"/>
      <c r="RDB2381" s="316"/>
      <c r="RDC2381" s="316"/>
      <c r="RDD2381" s="316"/>
      <c r="RDE2381" s="316"/>
      <c r="RDF2381" s="316"/>
      <c r="RDG2381" s="316"/>
      <c r="RDH2381" s="316"/>
      <c r="RDI2381" s="316"/>
      <c r="RDJ2381" s="316"/>
      <c r="RDK2381" s="316"/>
      <c r="RDL2381" s="316"/>
      <c r="RDM2381" s="316"/>
      <c r="RDN2381" s="316"/>
      <c r="RDO2381" s="316"/>
      <c r="RDP2381" s="316"/>
      <c r="RDQ2381" s="316"/>
      <c r="RDR2381" s="316"/>
      <c r="RDS2381" s="316"/>
      <c r="RDT2381" s="316"/>
      <c r="RDU2381" s="316"/>
      <c r="RDV2381" s="316"/>
      <c r="RDW2381" s="316"/>
      <c r="RDX2381" s="316"/>
      <c r="RDY2381" s="316"/>
      <c r="RDZ2381" s="316"/>
      <c r="REA2381" s="316"/>
      <c r="REB2381" s="316"/>
      <c r="REC2381" s="316"/>
      <c r="RED2381" s="316"/>
      <c r="REE2381" s="316"/>
      <c r="REF2381" s="316"/>
      <c r="REG2381" s="316"/>
      <c r="REH2381" s="316"/>
      <c r="REI2381" s="316"/>
      <c r="REJ2381" s="316"/>
      <c r="REK2381" s="316"/>
      <c r="REL2381" s="316"/>
      <c r="REM2381" s="316"/>
      <c r="REN2381" s="316"/>
      <c r="REO2381" s="316"/>
      <c r="REP2381" s="316"/>
      <c r="REQ2381" s="316"/>
      <c r="RER2381" s="316"/>
      <c r="RES2381" s="316"/>
      <c r="RET2381" s="316"/>
      <c r="REU2381" s="316"/>
      <c r="REV2381" s="316"/>
      <c r="REW2381" s="316"/>
      <c r="REX2381" s="316"/>
      <c r="REY2381" s="316"/>
      <c r="REZ2381" s="316"/>
      <c r="RFA2381" s="316"/>
      <c r="RFB2381" s="316"/>
      <c r="RFC2381" s="316"/>
      <c r="RFD2381" s="316"/>
      <c r="RFE2381" s="316"/>
      <c r="RFF2381" s="316"/>
      <c r="RFG2381" s="316"/>
      <c r="RFH2381" s="316"/>
      <c r="RFI2381" s="316"/>
      <c r="RFJ2381" s="316"/>
      <c r="RFK2381" s="316"/>
      <c r="RFL2381" s="316"/>
      <c r="RFM2381" s="316"/>
      <c r="RFN2381" s="316"/>
      <c r="RFO2381" s="316"/>
      <c r="RFP2381" s="316"/>
      <c r="RFQ2381" s="316"/>
      <c r="RFR2381" s="316"/>
      <c r="RFS2381" s="316"/>
      <c r="RFT2381" s="316"/>
      <c r="RFU2381" s="316"/>
      <c r="RFV2381" s="316"/>
      <c r="RFW2381" s="316"/>
      <c r="RFX2381" s="316"/>
      <c r="RFY2381" s="316"/>
      <c r="RFZ2381" s="316"/>
      <c r="RGA2381" s="316"/>
      <c r="RGB2381" s="316"/>
      <c r="RGC2381" s="316"/>
      <c r="RGD2381" s="316"/>
      <c r="RGE2381" s="316"/>
      <c r="RGF2381" s="316"/>
      <c r="RGG2381" s="316"/>
      <c r="RGH2381" s="316"/>
      <c r="RGI2381" s="316"/>
      <c r="RGJ2381" s="316"/>
      <c r="RGK2381" s="316"/>
      <c r="RGL2381" s="316"/>
      <c r="RGM2381" s="316"/>
      <c r="RGN2381" s="316"/>
      <c r="RGO2381" s="316"/>
      <c r="RGP2381" s="316"/>
      <c r="RGQ2381" s="316"/>
      <c r="RGR2381" s="316"/>
      <c r="RGS2381" s="316"/>
      <c r="RGT2381" s="316"/>
      <c r="RGU2381" s="316"/>
      <c r="RGV2381" s="316"/>
      <c r="RGW2381" s="316"/>
      <c r="RGX2381" s="316"/>
      <c r="RGY2381" s="316"/>
      <c r="RGZ2381" s="316"/>
      <c r="RHA2381" s="316"/>
      <c r="RHB2381" s="316"/>
      <c r="RHC2381" s="316"/>
      <c r="RHD2381" s="316"/>
      <c r="RHE2381" s="316"/>
      <c r="RHF2381" s="316"/>
      <c r="RHG2381" s="316"/>
      <c r="RHH2381" s="316"/>
      <c r="RHI2381" s="316"/>
      <c r="RHJ2381" s="316"/>
      <c r="RHK2381" s="316"/>
      <c r="RHL2381" s="316"/>
      <c r="RHM2381" s="316"/>
      <c r="RHN2381" s="316"/>
      <c r="RHO2381" s="316"/>
      <c r="RHP2381" s="316"/>
      <c r="RHQ2381" s="316"/>
      <c r="RHR2381" s="316"/>
      <c r="RHS2381" s="316"/>
      <c r="RHT2381" s="316"/>
      <c r="RHU2381" s="316"/>
      <c r="RHV2381" s="316"/>
      <c r="RHW2381" s="316"/>
      <c r="RHX2381" s="316"/>
      <c r="RHY2381" s="316"/>
      <c r="RHZ2381" s="316"/>
      <c r="RIA2381" s="316"/>
      <c r="RIB2381" s="316"/>
      <c r="RIC2381" s="316"/>
      <c r="RID2381" s="316"/>
      <c r="RIE2381" s="316"/>
      <c r="RIF2381" s="316"/>
      <c r="RIG2381" s="316"/>
      <c r="RIH2381" s="316"/>
      <c r="RII2381" s="316"/>
      <c r="RIJ2381" s="316"/>
      <c r="RIK2381" s="316"/>
      <c r="RIL2381" s="316"/>
      <c r="RIM2381" s="316"/>
      <c r="RIN2381" s="316"/>
      <c r="RIO2381" s="316"/>
      <c r="RIP2381" s="316"/>
      <c r="RIQ2381" s="316"/>
      <c r="RIR2381" s="316"/>
      <c r="RIS2381" s="316"/>
      <c r="RIT2381" s="316"/>
      <c r="RIU2381" s="316"/>
      <c r="RIV2381" s="316"/>
      <c r="RIW2381" s="316"/>
      <c r="RIX2381" s="316"/>
      <c r="RIY2381" s="316"/>
      <c r="RIZ2381" s="316"/>
      <c r="RJA2381" s="316"/>
      <c r="RJB2381" s="316"/>
      <c r="RJC2381" s="316"/>
      <c r="RJD2381" s="316"/>
      <c r="RJE2381" s="316"/>
      <c r="RJF2381" s="316"/>
      <c r="RJG2381" s="316"/>
      <c r="RJH2381" s="316"/>
      <c r="RJI2381" s="316"/>
      <c r="RJJ2381" s="316"/>
      <c r="RJK2381" s="316"/>
      <c r="RJL2381" s="316"/>
      <c r="RJM2381" s="316"/>
      <c r="RJN2381" s="316"/>
      <c r="RJO2381" s="316"/>
      <c r="RJP2381" s="316"/>
      <c r="RJQ2381" s="316"/>
      <c r="RJR2381" s="316"/>
      <c r="RJS2381" s="316"/>
      <c r="RJT2381" s="316"/>
      <c r="RJU2381" s="316"/>
      <c r="RJV2381" s="316"/>
      <c r="RJW2381" s="316"/>
      <c r="RJX2381" s="316"/>
      <c r="RJY2381" s="316"/>
      <c r="RJZ2381" s="316"/>
      <c r="RKA2381" s="316"/>
      <c r="RKB2381" s="316"/>
      <c r="RKC2381" s="316"/>
      <c r="RKD2381" s="316"/>
      <c r="RKE2381" s="316"/>
      <c r="RKF2381" s="316"/>
      <c r="RKG2381" s="316"/>
      <c r="RKH2381" s="316"/>
      <c r="RKI2381" s="316"/>
      <c r="RKJ2381" s="316"/>
      <c r="RKK2381" s="316"/>
      <c r="RKL2381" s="316"/>
      <c r="RKM2381" s="316"/>
      <c r="RKN2381" s="316"/>
      <c r="RKO2381" s="316"/>
      <c r="RKP2381" s="316"/>
      <c r="RKQ2381" s="316"/>
      <c r="RKR2381" s="316"/>
      <c r="RKS2381" s="316"/>
      <c r="RKT2381" s="316"/>
      <c r="RKU2381" s="316"/>
      <c r="RKV2381" s="316"/>
      <c r="RKW2381" s="316"/>
      <c r="RKX2381" s="316"/>
      <c r="RKY2381" s="316"/>
      <c r="RKZ2381" s="316"/>
      <c r="RLA2381" s="316"/>
      <c r="RLB2381" s="316"/>
      <c r="RLC2381" s="316"/>
      <c r="RLD2381" s="316"/>
      <c r="RLE2381" s="316"/>
      <c r="RLF2381" s="316"/>
      <c r="RLG2381" s="316"/>
      <c r="RLH2381" s="316"/>
      <c r="RLI2381" s="316"/>
      <c r="RLJ2381" s="316"/>
      <c r="RLK2381" s="316"/>
      <c r="RLL2381" s="316"/>
      <c r="RLM2381" s="316"/>
      <c r="RLN2381" s="316"/>
      <c r="RLO2381" s="316"/>
      <c r="RLP2381" s="316"/>
      <c r="RLQ2381" s="316"/>
      <c r="RLR2381" s="316"/>
      <c r="RLS2381" s="316"/>
      <c r="RLT2381" s="316"/>
      <c r="RLU2381" s="316"/>
      <c r="RLV2381" s="316"/>
      <c r="RLW2381" s="316"/>
      <c r="RLX2381" s="316"/>
      <c r="RLY2381" s="316"/>
      <c r="RLZ2381" s="316"/>
      <c r="RMA2381" s="316"/>
      <c r="RMB2381" s="316"/>
      <c r="RMC2381" s="316"/>
      <c r="RMD2381" s="316"/>
      <c r="RME2381" s="316"/>
      <c r="RMF2381" s="316"/>
      <c r="RMG2381" s="316"/>
      <c r="RMH2381" s="316"/>
      <c r="RMI2381" s="316"/>
      <c r="RMJ2381" s="316"/>
      <c r="RMK2381" s="316"/>
      <c r="RML2381" s="316"/>
      <c r="RMM2381" s="316"/>
      <c r="RMN2381" s="316"/>
      <c r="RMO2381" s="316"/>
      <c r="RMP2381" s="316"/>
      <c r="RMQ2381" s="316"/>
      <c r="RMR2381" s="316"/>
      <c r="RMS2381" s="316"/>
      <c r="RMT2381" s="316"/>
      <c r="RMU2381" s="316"/>
      <c r="RMV2381" s="316"/>
      <c r="RMW2381" s="316"/>
      <c r="RMX2381" s="316"/>
      <c r="RMY2381" s="316"/>
      <c r="RMZ2381" s="316"/>
      <c r="RNA2381" s="316"/>
      <c r="RNB2381" s="316"/>
      <c r="RNC2381" s="316"/>
      <c r="RND2381" s="316"/>
      <c r="RNE2381" s="316"/>
      <c r="RNF2381" s="316"/>
      <c r="RNG2381" s="316"/>
      <c r="RNH2381" s="316"/>
      <c r="RNI2381" s="316"/>
      <c r="RNJ2381" s="316"/>
      <c r="RNK2381" s="316"/>
      <c r="RNL2381" s="316"/>
      <c r="RNM2381" s="316"/>
      <c r="RNN2381" s="316"/>
      <c r="RNO2381" s="316"/>
      <c r="RNP2381" s="316"/>
      <c r="RNQ2381" s="316"/>
      <c r="RNR2381" s="316"/>
      <c r="RNS2381" s="316"/>
      <c r="RNT2381" s="316"/>
      <c r="RNU2381" s="316"/>
      <c r="RNV2381" s="316"/>
      <c r="RNW2381" s="316"/>
      <c r="RNX2381" s="316"/>
      <c r="RNY2381" s="316"/>
      <c r="RNZ2381" s="316"/>
      <c r="ROA2381" s="316"/>
      <c r="ROB2381" s="316"/>
      <c r="ROC2381" s="316"/>
      <c r="ROD2381" s="316"/>
      <c r="ROE2381" s="316"/>
      <c r="ROF2381" s="316"/>
      <c r="ROG2381" s="316"/>
      <c r="ROH2381" s="316"/>
      <c r="ROI2381" s="316"/>
      <c r="ROJ2381" s="316"/>
      <c r="ROK2381" s="316"/>
      <c r="ROL2381" s="316"/>
      <c r="ROM2381" s="316"/>
      <c r="RON2381" s="316"/>
      <c r="ROO2381" s="316"/>
      <c r="ROP2381" s="316"/>
      <c r="ROQ2381" s="316"/>
      <c r="ROR2381" s="316"/>
      <c r="ROS2381" s="316"/>
      <c r="ROT2381" s="316"/>
      <c r="ROU2381" s="316"/>
      <c r="ROV2381" s="316"/>
      <c r="ROW2381" s="316"/>
      <c r="ROX2381" s="316"/>
      <c r="ROY2381" s="316"/>
      <c r="ROZ2381" s="316"/>
      <c r="RPA2381" s="316"/>
      <c r="RPB2381" s="316"/>
      <c r="RPC2381" s="316"/>
      <c r="RPD2381" s="316"/>
      <c r="RPE2381" s="316"/>
      <c r="RPF2381" s="316"/>
      <c r="RPG2381" s="316"/>
      <c r="RPH2381" s="316"/>
      <c r="RPI2381" s="316"/>
      <c r="RPJ2381" s="316"/>
      <c r="RPK2381" s="316"/>
      <c r="RPL2381" s="316"/>
      <c r="RPM2381" s="316"/>
      <c r="RPN2381" s="316"/>
      <c r="RPO2381" s="316"/>
      <c r="RPP2381" s="316"/>
      <c r="RPQ2381" s="316"/>
      <c r="RPR2381" s="316"/>
      <c r="RPS2381" s="316"/>
      <c r="RPT2381" s="316"/>
      <c r="RPU2381" s="316"/>
      <c r="RPV2381" s="316"/>
      <c r="RPW2381" s="316"/>
      <c r="RPX2381" s="316"/>
      <c r="RPY2381" s="316"/>
      <c r="RPZ2381" s="316"/>
      <c r="RQA2381" s="316"/>
      <c r="RQB2381" s="316"/>
      <c r="RQC2381" s="316"/>
      <c r="RQD2381" s="316"/>
      <c r="RQE2381" s="316"/>
      <c r="RQF2381" s="316"/>
      <c r="RQG2381" s="316"/>
      <c r="RQH2381" s="316"/>
      <c r="RQI2381" s="316"/>
      <c r="RQJ2381" s="316"/>
      <c r="RQK2381" s="316"/>
      <c r="RQL2381" s="316"/>
      <c r="RQM2381" s="316"/>
      <c r="RQN2381" s="316"/>
      <c r="RQO2381" s="316"/>
      <c r="RQP2381" s="316"/>
      <c r="RQQ2381" s="316"/>
      <c r="RQR2381" s="316"/>
      <c r="RQS2381" s="316"/>
      <c r="RQT2381" s="316"/>
      <c r="RQU2381" s="316"/>
      <c r="RQV2381" s="316"/>
      <c r="RQW2381" s="316"/>
      <c r="RQX2381" s="316"/>
      <c r="RQY2381" s="316"/>
      <c r="RQZ2381" s="316"/>
      <c r="RRA2381" s="316"/>
      <c r="RRB2381" s="316"/>
      <c r="RRC2381" s="316"/>
      <c r="RRD2381" s="316"/>
      <c r="RRE2381" s="316"/>
      <c r="RRF2381" s="316"/>
      <c r="RRG2381" s="316"/>
      <c r="RRH2381" s="316"/>
      <c r="RRI2381" s="316"/>
      <c r="RRJ2381" s="316"/>
      <c r="RRK2381" s="316"/>
      <c r="RRL2381" s="316"/>
      <c r="RRM2381" s="316"/>
      <c r="RRN2381" s="316"/>
      <c r="RRO2381" s="316"/>
      <c r="RRP2381" s="316"/>
      <c r="RRQ2381" s="316"/>
      <c r="RRR2381" s="316"/>
      <c r="RRS2381" s="316"/>
      <c r="RRT2381" s="316"/>
      <c r="RRU2381" s="316"/>
      <c r="RRV2381" s="316"/>
      <c r="RRW2381" s="316"/>
      <c r="RRX2381" s="316"/>
      <c r="RRY2381" s="316"/>
      <c r="RRZ2381" s="316"/>
      <c r="RSA2381" s="316"/>
      <c r="RSB2381" s="316"/>
      <c r="RSC2381" s="316"/>
      <c r="RSD2381" s="316"/>
      <c r="RSE2381" s="316"/>
      <c r="RSF2381" s="316"/>
      <c r="RSG2381" s="316"/>
      <c r="RSH2381" s="316"/>
      <c r="RSI2381" s="316"/>
      <c r="RSJ2381" s="316"/>
      <c r="RSK2381" s="316"/>
      <c r="RSL2381" s="316"/>
      <c r="RSM2381" s="316"/>
      <c r="RSN2381" s="316"/>
      <c r="RSO2381" s="316"/>
      <c r="RSP2381" s="316"/>
      <c r="RSQ2381" s="316"/>
      <c r="RSR2381" s="316"/>
      <c r="RSS2381" s="316"/>
      <c r="RST2381" s="316"/>
      <c r="RSU2381" s="316"/>
      <c r="RSV2381" s="316"/>
      <c r="RSW2381" s="316"/>
      <c r="RSX2381" s="316"/>
      <c r="RSY2381" s="316"/>
      <c r="RSZ2381" s="316"/>
      <c r="RTA2381" s="316"/>
      <c r="RTB2381" s="316"/>
      <c r="RTC2381" s="316"/>
      <c r="RTD2381" s="316"/>
      <c r="RTE2381" s="316"/>
      <c r="RTF2381" s="316"/>
      <c r="RTG2381" s="316"/>
      <c r="RTH2381" s="316"/>
      <c r="RTI2381" s="316"/>
      <c r="RTJ2381" s="316"/>
      <c r="RTK2381" s="316"/>
      <c r="RTL2381" s="316"/>
      <c r="RTM2381" s="316"/>
      <c r="RTN2381" s="316"/>
      <c r="RTO2381" s="316"/>
      <c r="RTP2381" s="316"/>
      <c r="RTQ2381" s="316"/>
      <c r="RTR2381" s="316"/>
      <c r="RTS2381" s="316"/>
      <c r="RTT2381" s="316"/>
      <c r="RTU2381" s="316"/>
      <c r="RTV2381" s="316"/>
      <c r="RTW2381" s="316"/>
      <c r="RTX2381" s="316"/>
      <c r="RTY2381" s="316"/>
      <c r="RTZ2381" s="316"/>
      <c r="RUA2381" s="316"/>
      <c r="RUB2381" s="316"/>
      <c r="RUC2381" s="316"/>
      <c r="RUD2381" s="316"/>
      <c r="RUE2381" s="316"/>
      <c r="RUF2381" s="316"/>
      <c r="RUG2381" s="316"/>
      <c r="RUH2381" s="316"/>
      <c r="RUI2381" s="316"/>
      <c r="RUJ2381" s="316"/>
      <c r="RUK2381" s="316"/>
      <c r="RUL2381" s="316"/>
      <c r="RUM2381" s="316"/>
      <c r="RUN2381" s="316"/>
      <c r="RUO2381" s="316"/>
      <c r="RUP2381" s="316"/>
      <c r="RUQ2381" s="316"/>
      <c r="RUR2381" s="316"/>
      <c r="RUS2381" s="316"/>
      <c r="RUT2381" s="316"/>
      <c r="RUU2381" s="316"/>
      <c r="RUV2381" s="316"/>
      <c r="RUW2381" s="316"/>
      <c r="RUX2381" s="316"/>
      <c r="RUY2381" s="316"/>
      <c r="RUZ2381" s="316"/>
      <c r="RVA2381" s="316"/>
      <c r="RVB2381" s="316"/>
      <c r="RVC2381" s="316"/>
      <c r="RVD2381" s="316"/>
      <c r="RVE2381" s="316"/>
      <c r="RVF2381" s="316"/>
      <c r="RVG2381" s="316"/>
      <c r="RVH2381" s="316"/>
      <c r="RVI2381" s="316"/>
      <c r="RVJ2381" s="316"/>
      <c r="RVK2381" s="316"/>
      <c r="RVL2381" s="316"/>
      <c r="RVM2381" s="316"/>
      <c r="RVN2381" s="316"/>
      <c r="RVO2381" s="316"/>
      <c r="RVP2381" s="316"/>
      <c r="RVQ2381" s="316"/>
      <c r="RVR2381" s="316"/>
      <c r="RVS2381" s="316"/>
      <c r="RVT2381" s="316"/>
      <c r="RVU2381" s="316"/>
      <c r="RVV2381" s="316"/>
      <c r="RVW2381" s="316"/>
      <c r="RVX2381" s="316"/>
      <c r="RVY2381" s="316"/>
      <c r="RVZ2381" s="316"/>
      <c r="RWA2381" s="316"/>
      <c r="RWB2381" s="316"/>
      <c r="RWC2381" s="316"/>
      <c r="RWD2381" s="316"/>
      <c r="RWE2381" s="316"/>
      <c r="RWF2381" s="316"/>
      <c r="RWG2381" s="316"/>
      <c r="RWH2381" s="316"/>
      <c r="RWI2381" s="316"/>
      <c r="RWJ2381" s="316"/>
      <c r="RWK2381" s="316"/>
      <c r="RWL2381" s="316"/>
      <c r="RWM2381" s="316"/>
      <c r="RWN2381" s="316"/>
      <c r="RWO2381" s="316"/>
      <c r="RWP2381" s="316"/>
      <c r="RWQ2381" s="316"/>
      <c r="RWR2381" s="316"/>
      <c r="RWS2381" s="316"/>
      <c r="RWT2381" s="316"/>
      <c r="RWU2381" s="316"/>
      <c r="RWV2381" s="316"/>
      <c r="RWW2381" s="316"/>
      <c r="RWX2381" s="316"/>
      <c r="RWY2381" s="316"/>
      <c r="RWZ2381" s="316"/>
      <c r="RXA2381" s="316"/>
      <c r="RXB2381" s="316"/>
      <c r="RXC2381" s="316"/>
      <c r="RXD2381" s="316"/>
      <c r="RXE2381" s="316"/>
      <c r="RXF2381" s="316"/>
      <c r="RXG2381" s="316"/>
      <c r="RXH2381" s="316"/>
      <c r="RXI2381" s="316"/>
      <c r="RXJ2381" s="316"/>
      <c r="RXK2381" s="316"/>
      <c r="RXL2381" s="316"/>
      <c r="RXM2381" s="316"/>
      <c r="RXN2381" s="316"/>
      <c r="RXO2381" s="316"/>
      <c r="RXP2381" s="316"/>
      <c r="RXQ2381" s="316"/>
      <c r="RXR2381" s="316"/>
      <c r="RXS2381" s="316"/>
      <c r="RXT2381" s="316"/>
      <c r="RXU2381" s="316"/>
      <c r="RXV2381" s="316"/>
      <c r="RXW2381" s="316"/>
      <c r="RXX2381" s="316"/>
      <c r="RXY2381" s="316"/>
      <c r="RXZ2381" s="316"/>
      <c r="RYA2381" s="316"/>
      <c r="RYB2381" s="316"/>
      <c r="RYC2381" s="316"/>
      <c r="RYD2381" s="316"/>
      <c r="RYE2381" s="316"/>
      <c r="RYF2381" s="316"/>
      <c r="RYG2381" s="316"/>
      <c r="RYH2381" s="316"/>
      <c r="RYI2381" s="316"/>
      <c r="RYJ2381" s="316"/>
      <c r="RYK2381" s="316"/>
      <c r="RYL2381" s="316"/>
      <c r="RYM2381" s="316"/>
      <c r="RYN2381" s="316"/>
      <c r="RYO2381" s="316"/>
      <c r="RYP2381" s="316"/>
      <c r="RYQ2381" s="316"/>
      <c r="RYR2381" s="316"/>
      <c r="RYS2381" s="316"/>
      <c r="RYT2381" s="316"/>
      <c r="RYU2381" s="316"/>
      <c r="RYV2381" s="316"/>
      <c r="RYW2381" s="316"/>
      <c r="RYX2381" s="316"/>
      <c r="RYY2381" s="316"/>
      <c r="RYZ2381" s="316"/>
      <c r="RZA2381" s="316"/>
      <c r="RZB2381" s="316"/>
      <c r="RZC2381" s="316"/>
      <c r="RZD2381" s="316"/>
      <c r="RZE2381" s="316"/>
      <c r="RZF2381" s="316"/>
      <c r="RZG2381" s="316"/>
      <c r="RZH2381" s="316"/>
      <c r="RZI2381" s="316"/>
      <c r="RZJ2381" s="316"/>
      <c r="RZK2381" s="316"/>
      <c r="RZL2381" s="316"/>
      <c r="RZM2381" s="316"/>
      <c r="RZN2381" s="316"/>
      <c r="RZO2381" s="316"/>
      <c r="RZP2381" s="316"/>
      <c r="RZQ2381" s="316"/>
      <c r="RZR2381" s="316"/>
      <c r="RZS2381" s="316"/>
      <c r="RZT2381" s="316"/>
      <c r="RZU2381" s="316"/>
      <c r="RZV2381" s="316"/>
      <c r="RZW2381" s="316"/>
      <c r="RZX2381" s="316"/>
      <c r="RZY2381" s="316"/>
      <c r="RZZ2381" s="316"/>
      <c r="SAA2381" s="316"/>
      <c r="SAB2381" s="316"/>
      <c r="SAC2381" s="316"/>
      <c r="SAD2381" s="316"/>
      <c r="SAE2381" s="316"/>
      <c r="SAF2381" s="316"/>
      <c r="SAG2381" s="316"/>
      <c r="SAH2381" s="316"/>
      <c r="SAI2381" s="316"/>
      <c r="SAJ2381" s="316"/>
      <c r="SAK2381" s="316"/>
      <c r="SAL2381" s="316"/>
      <c r="SAM2381" s="316"/>
      <c r="SAN2381" s="316"/>
      <c r="SAO2381" s="316"/>
      <c r="SAP2381" s="316"/>
      <c r="SAQ2381" s="316"/>
      <c r="SAR2381" s="316"/>
      <c r="SAS2381" s="316"/>
      <c r="SAT2381" s="316"/>
      <c r="SAU2381" s="316"/>
      <c r="SAV2381" s="316"/>
      <c r="SAW2381" s="316"/>
      <c r="SAX2381" s="316"/>
      <c r="SAY2381" s="316"/>
      <c r="SAZ2381" s="316"/>
      <c r="SBA2381" s="316"/>
      <c r="SBB2381" s="316"/>
      <c r="SBC2381" s="316"/>
      <c r="SBD2381" s="316"/>
      <c r="SBE2381" s="316"/>
      <c r="SBF2381" s="316"/>
      <c r="SBG2381" s="316"/>
      <c r="SBH2381" s="316"/>
      <c r="SBI2381" s="316"/>
      <c r="SBJ2381" s="316"/>
      <c r="SBK2381" s="316"/>
      <c r="SBL2381" s="316"/>
      <c r="SBM2381" s="316"/>
      <c r="SBN2381" s="316"/>
      <c r="SBO2381" s="316"/>
      <c r="SBP2381" s="316"/>
      <c r="SBQ2381" s="316"/>
      <c r="SBR2381" s="316"/>
      <c r="SBS2381" s="316"/>
      <c r="SBT2381" s="316"/>
      <c r="SBU2381" s="316"/>
      <c r="SBV2381" s="316"/>
      <c r="SBW2381" s="316"/>
      <c r="SBX2381" s="316"/>
      <c r="SBY2381" s="316"/>
      <c r="SBZ2381" s="316"/>
      <c r="SCA2381" s="316"/>
      <c r="SCB2381" s="316"/>
      <c r="SCC2381" s="316"/>
      <c r="SCD2381" s="316"/>
      <c r="SCE2381" s="316"/>
      <c r="SCF2381" s="316"/>
      <c r="SCG2381" s="316"/>
      <c r="SCH2381" s="316"/>
      <c r="SCI2381" s="316"/>
      <c r="SCJ2381" s="316"/>
      <c r="SCK2381" s="316"/>
      <c r="SCL2381" s="316"/>
      <c r="SCM2381" s="316"/>
      <c r="SCN2381" s="316"/>
      <c r="SCO2381" s="316"/>
      <c r="SCP2381" s="316"/>
      <c r="SCQ2381" s="316"/>
      <c r="SCR2381" s="316"/>
      <c r="SCS2381" s="316"/>
      <c r="SCT2381" s="316"/>
      <c r="SCU2381" s="316"/>
      <c r="SCV2381" s="316"/>
      <c r="SCW2381" s="316"/>
      <c r="SCX2381" s="316"/>
      <c r="SCY2381" s="316"/>
      <c r="SCZ2381" s="316"/>
      <c r="SDA2381" s="316"/>
      <c r="SDB2381" s="316"/>
      <c r="SDC2381" s="316"/>
      <c r="SDD2381" s="316"/>
      <c r="SDE2381" s="316"/>
      <c r="SDF2381" s="316"/>
      <c r="SDG2381" s="316"/>
      <c r="SDH2381" s="316"/>
      <c r="SDI2381" s="316"/>
      <c r="SDJ2381" s="316"/>
      <c r="SDK2381" s="316"/>
      <c r="SDL2381" s="316"/>
      <c r="SDM2381" s="316"/>
      <c r="SDN2381" s="316"/>
      <c r="SDO2381" s="316"/>
      <c r="SDP2381" s="316"/>
      <c r="SDQ2381" s="316"/>
      <c r="SDR2381" s="316"/>
      <c r="SDS2381" s="316"/>
      <c r="SDT2381" s="316"/>
      <c r="SDU2381" s="316"/>
      <c r="SDV2381" s="316"/>
      <c r="SDW2381" s="316"/>
      <c r="SDX2381" s="316"/>
      <c r="SDY2381" s="316"/>
      <c r="SDZ2381" s="316"/>
      <c r="SEA2381" s="316"/>
      <c r="SEB2381" s="316"/>
      <c r="SEC2381" s="316"/>
      <c r="SED2381" s="316"/>
      <c r="SEE2381" s="316"/>
      <c r="SEF2381" s="316"/>
      <c r="SEG2381" s="316"/>
      <c r="SEH2381" s="316"/>
      <c r="SEI2381" s="316"/>
      <c r="SEJ2381" s="316"/>
      <c r="SEK2381" s="316"/>
      <c r="SEL2381" s="316"/>
      <c r="SEM2381" s="316"/>
      <c r="SEN2381" s="316"/>
      <c r="SEO2381" s="316"/>
      <c r="SEP2381" s="316"/>
      <c r="SEQ2381" s="316"/>
      <c r="SER2381" s="316"/>
      <c r="SES2381" s="316"/>
      <c r="SET2381" s="316"/>
      <c r="SEU2381" s="316"/>
      <c r="SEV2381" s="316"/>
      <c r="SEW2381" s="316"/>
      <c r="SEX2381" s="316"/>
      <c r="SEY2381" s="316"/>
      <c r="SEZ2381" s="316"/>
      <c r="SFA2381" s="316"/>
      <c r="SFB2381" s="316"/>
      <c r="SFC2381" s="316"/>
      <c r="SFD2381" s="316"/>
      <c r="SFE2381" s="316"/>
      <c r="SFF2381" s="316"/>
      <c r="SFG2381" s="316"/>
      <c r="SFH2381" s="316"/>
      <c r="SFI2381" s="316"/>
      <c r="SFJ2381" s="316"/>
      <c r="SFK2381" s="316"/>
      <c r="SFL2381" s="316"/>
      <c r="SFM2381" s="316"/>
      <c r="SFN2381" s="316"/>
      <c r="SFO2381" s="316"/>
      <c r="SFP2381" s="316"/>
      <c r="SFQ2381" s="316"/>
      <c r="SFR2381" s="316"/>
      <c r="SFS2381" s="316"/>
      <c r="SFT2381" s="316"/>
      <c r="SFU2381" s="316"/>
      <c r="SFV2381" s="316"/>
      <c r="SFW2381" s="316"/>
      <c r="SFX2381" s="316"/>
      <c r="SFY2381" s="316"/>
      <c r="SFZ2381" s="316"/>
      <c r="SGA2381" s="316"/>
      <c r="SGB2381" s="316"/>
      <c r="SGC2381" s="316"/>
      <c r="SGD2381" s="316"/>
      <c r="SGE2381" s="316"/>
      <c r="SGF2381" s="316"/>
      <c r="SGG2381" s="316"/>
      <c r="SGH2381" s="316"/>
      <c r="SGI2381" s="316"/>
      <c r="SGJ2381" s="316"/>
      <c r="SGK2381" s="316"/>
      <c r="SGL2381" s="316"/>
      <c r="SGM2381" s="316"/>
      <c r="SGN2381" s="316"/>
      <c r="SGO2381" s="316"/>
      <c r="SGP2381" s="316"/>
      <c r="SGQ2381" s="316"/>
      <c r="SGR2381" s="316"/>
      <c r="SGS2381" s="316"/>
      <c r="SGT2381" s="316"/>
      <c r="SGU2381" s="316"/>
      <c r="SGV2381" s="316"/>
      <c r="SGW2381" s="316"/>
      <c r="SGX2381" s="316"/>
      <c r="SGY2381" s="316"/>
      <c r="SGZ2381" s="316"/>
      <c r="SHA2381" s="316"/>
      <c r="SHB2381" s="316"/>
      <c r="SHC2381" s="316"/>
      <c r="SHD2381" s="316"/>
      <c r="SHE2381" s="316"/>
      <c r="SHF2381" s="316"/>
      <c r="SHG2381" s="316"/>
      <c r="SHH2381" s="316"/>
      <c r="SHI2381" s="316"/>
      <c r="SHJ2381" s="316"/>
      <c r="SHK2381" s="316"/>
      <c r="SHL2381" s="316"/>
      <c r="SHM2381" s="316"/>
      <c r="SHN2381" s="316"/>
      <c r="SHO2381" s="316"/>
      <c r="SHP2381" s="316"/>
      <c r="SHQ2381" s="316"/>
      <c r="SHR2381" s="316"/>
      <c r="SHS2381" s="316"/>
      <c r="SHT2381" s="316"/>
      <c r="SHU2381" s="316"/>
      <c r="SHV2381" s="316"/>
      <c r="SHW2381" s="316"/>
      <c r="SHX2381" s="316"/>
      <c r="SHY2381" s="316"/>
      <c r="SHZ2381" s="316"/>
      <c r="SIA2381" s="316"/>
      <c r="SIB2381" s="316"/>
      <c r="SIC2381" s="316"/>
      <c r="SID2381" s="316"/>
      <c r="SIE2381" s="316"/>
      <c r="SIF2381" s="316"/>
      <c r="SIG2381" s="316"/>
      <c r="SIH2381" s="316"/>
      <c r="SII2381" s="316"/>
      <c r="SIJ2381" s="316"/>
      <c r="SIK2381" s="316"/>
      <c r="SIL2381" s="316"/>
      <c r="SIM2381" s="316"/>
      <c r="SIN2381" s="316"/>
      <c r="SIO2381" s="316"/>
      <c r="SIP2381" s="316"/>
      <c r="SIQ2381" s="316"/>
      <c r="SIR2381" s="316"/>
      <c r="SIS2381" s="316"/>
      <c r="SIT2381" s="316"/>
      <c r="SIU2381" s="316"/>
      <c r="SIV2381" s="316"/>
      <c r="SIW2381" s="316"/>
      <c r="SIX2381" s="316"/>
      <c r="SIY2381" s="316"/>
      <c r="SIZ2381" s="316"/>
      <c r="SJA2381" s="316"/>
      <c r="SJB2381" s="316"/>
      <c r="SJC2381" s="316"/>
      <c r="SJD2381" s="316"/>
      <c r="SJE2381" s="316"/>
      <c r="SJF2381" s="316"/>
      <c r="SJG2381" s="316"/>
      <c r="SJH2381" s="316"/>
      <c r="SJI2381" s="316"/>
      <c r="SJJ2381" s="316"/>
      <c r="SJK2381" s="316"/>
      <c r="SJL2381" s="316"/>
      <c r="SJM2381" s="316"/>
      <c r="SJN2381" s="316"/>
      <c r="SJO2381" s="316"/>
      <c r="SJP2381" s="316"/>
      <c r="SJQ2381" s="316"/>
      <c r="SJR2381" s="316"/>
      <c r="SJS2381" s="316"/>
      <c r="SJT2381" s="316"/>
      <c r="SJU2381" s="316"/>
      <c r="SJV2381" s="316"/>
      <c r="SJW2381" s="316"/>
      <c r="SJX2381" s="316"/>
      <c r="SJY2381" s="316"/>
      <c r="SJZ2381" s="316"/>
      <c r="SKA2381" s="316"/>
      <c r="SKB2381" s="316"/>
      <c r="SKC2381" s="316"/>
      <c r="SKD2381" s="316"/>
      <c r="SKE2381" s="316"/>
      <c r="SKF2381" s="316"/>
      <c r="SKG2381" s="316"/>
      <c r="SKH2381" s="316"/>
      <c r="SKI2381" s="316"/>
      <c r="SKJ2381" s="316"/>
      <c r="SKK2381" s="316"/>
      <c r="SKL2381" s="316"/>
      <c r="SKM2381" s="316"/>
      <c r="SKN2381" s="316"/>
      <c r="SKO2381" s="316"/>
      <c r="SKP2381" s="316"/>
      <c r="SKQ2381" s="316"/>
      <c r="SKR2381" s="316"/>
      <c r="SKS2381" s="316"/>
      <c r="SKT2381" s="316"/>
      <c r="SKU2381" s="316"/>
      <c r="SKV2381" s="316"/>
      <c r="SKW2381" s="316"/>
      <c r="SKX2381" s="316"/>
      <c r="SKY2381" s="316"/>
      <c r="SKZ2381" s="316"/>
      <c r="SLA2381" s="316"/>
      <c r="SLB2381" s="316"/>
      <c r="SLC2381" s="316"/>
      <c r="SLD2381" s="316"/>
      <c r="SLE2381" s="316"/>
      <c r="SLF2381" s="316"/>
      <c r="SLG2381" s="316"/>
      <c r="SLH2381" s="316"/>
      <c r="SLI2381" s="316"/>
      <c r="SLJ2381" s="316"/>
      <c r="SLK2381" s="316"/>
      <c r="SLL2381" s="316"/>
      <c r="SLM2381" s="316"/>
      <c r="SLN2381" s="316"/>
      <c r="SLO2381" s="316"/>
      <c r="SLP2381" s="316"/>
      <c r="SLQ2381" s="316"/>
      <c r="SLR2381" s="316"/>
      <c r="SLS2381" s="316"/>
      <c r="SLT2381" s="316"/>
      <c r="SLU2381" s="316"/>
      <c r="SLV2381" s="316"/>
      <c r="SLW2381" s="316"/>
      <c r="SLX2381" s="316"/>
      <c r="SLY2381" s="316"/>
      <c r="SLZ2381" s="316"/>
      <c r="SMA2381" s="316"/>
      <c r="SMB2381" s="316"/>
      <c r="SMC2381" s="316"/>
      <c r="SMD2381" s="316"/>
      <c r="SME2381" s="316"/>
      <c r="SMF2381" s="316"/>
      <c r="SMG2381" s="316"/>
      <c r="SMH2381" s="316"/>
      <c r="SMI2381" s="316"/>
      <c r="SMJ2381" s="316"/>
      <c r="SMK2381" s="316"/>
      <c r="SML2381" s="316"/>
      <c r="SMM2381" s="316"/>
      <c r="SMN2381" s="316"/>
      <c r="SMO2381" s="316"/>
      <c r="SMP2381" s="316"/>
      <c r="SMQ2381" s="316"/>
      <c r="SMR2381" s="316"/>
      <c r="SMS2381" s="316"/>
      <c r="SMT2381" s="316"/>
      <c r="SMU2381" s="316"/>
      <c r="SMV2381" s="316"/>
      <c r="SMW2381" s="316"/>
      <c r="SMX2381" s="316"/>
      <c r="SMY2381" s="316"/>
      <c r="SMZ2381" s="316"/>
      <c r="SNA2381" s="316"/>
      <c r="SNB2381" s="316"/>
      <c r="SNC2381" s="316"/>
      <c r="SND2381" s="316"/>
      <c r="SNE2381" s="316"/>
      <c r="SNF2381" s="316"/>
      <c r="SNG2381" s="316"/>
      <c r="SNH2381" s="316"/>
      <c r="SNI2381" s="316"/>
      <c r="SNJ2381" s="316"/>
      <c r="SNK2381" s="316"/>
      <c r="SNL2381" s="316"/>
      <c r="SNM2381" s="316"/>
      <c r="SNN2381" s="316"/>
      <c r="SNO2381" s="316"/>
      <c r="SNP2381" s="316"/>
      <c r="SNQ2381" s="316"/>
      <c r="SNR2381" s="316"/>
      <c r="SNS2381" s="316"/>
      <c r="SNT2381" s="316"/>
      <c r="SNU2381" s="316"/>
      <c r="SNV2381" s="316"/>
      <c r="SNW2381" s="316"/>
      <c r="SNX2381" s="316"/>
      <c r="SNY2381" s="316"/>
      <c r="SNZ2381" s="316"/>
      <c r="SOA2381" s="316"/>
      <c r="SOB2381" s="316"/>
      <c r="SOC2381" s="316"/>
      <c r="SOD2381" s="316"/>
      <c r="SOE2381" s="316"/>
      <c r="SOF2381" s="316"/>
      <c r="SOG2381" s="316"/>
      <c r="SOH2381" s="316"/>
      <c r="SOI2381" s="316"/>
      <c r="SOJ2381" s="316"/>
      <c r="SOK2381" s="316"/>
      <c r="SOL2381" s="316"/>
      <c r="SOM2381" s="316"/>
      <c r="SON2381" s="316"/>
      <c r="SOO2381" s="316"/>
      <c r="SOP2381" s="316"/>
      <c r="SOQ2381" s="316"/>
      <c r="SOR2381" s="316"/>
      <c r="SOS2381" s="316"/>
      <c r="SOT2381" s="316"/>
      <c r="SOU2381" s="316"/>
      <c r="SOV2381" s="316"/>
      <c r="SOW2381" s="316"/>
      <c r="SOX2381" s="316"/>
      <c r="SOY2381" s="316"/>
      <c r="SOZ2381" s="316"/>
      <c r="SPA2381" s="316"/>
      <c r="SPB2381" s="316"/>
      <c r="SPC2381" s="316"/>
      <c r="SPD2381" s="316"/>
      <c r="SPE2381" s="316"/>
      <c r="SPF2381" s="316"/>
      <c r="SPG2381" s="316"/>
      <c r="SPH2381" s="316"/>
      <c r="SPI2381" s="316"/>
      <c r="SPJ2381" s="316"/>
      <c r="SPK2381" s="316"/>
      <c r="SPL2381" s="316"/>
      <c r="SPM2381" s="316"/>
      <c r="SPN2381" s="316"/>
      <c r="SPO2381" s="316"/>
      <c r="SPP2381" s="316"/>
      <c r="SPQ2381" s="316"/>
      <c r="SPR2381" s="316"/>
      <c r="SPS2381" s="316"/>
      <c r="SPT2381" s="316"/>
      <c r="SPU2381" s="316"/>
      <c r="SPV2381" s="316"/>
      <c r="SPW2381" s="316"/>
      <c r="SPX2381" s="316"/>
      <c r="SPY2381" s="316"/>
      <c r="SPZ2381" s="316"/>
      <c r="SQA2381" s="316"/>
      <c r="SQB2381" s="316"/>
      <c r="SQC2381" s="316"/>
      <c r="SQD2381" s="316"/>
      <c r="SQE2381" s="316"/>
      <c r="SQF2381" s="316"/>
      <c r="SQG2381" s="316"/>
      <c r="SQH2381" s="316"/>
      <c r="SQI2381" s="316"/>
      <c r="SQJ2381" s="316"/>
      <c r="SQK2381" s="316"/>
      <c r="SQL2381" s="316"/>
      <c r="SQM2381" s="316"/>
      <c r="SQN2381" s="316"/>
      <c r="SQO2381" s="316"/>
      <c r="SQP2381" s="316"/>
      <c r="SQQ2381" s="316"/>
      <c r="SQR2381" s="316"/>
      <c r="SQS2381" s="316"/>
      <c r="SQT2381" s="316"/>
      <c r="SQU2381" s="316"/>
      <c r="SQV2381" s="316"/>
      <c r="SQW2381" s="316"/>
      <c r="SQX2381" s="316"/>
      <c r="SQY2381" s="316"/>
      <c r="SQZ2381" s="316"/>
      <c r="SRA2381" s="316"/>
      <c r="SRB2381" s="316"/>
      <c r="SRC2381" s="316"/>
      <c r="SRD2381" s="316"/>
      <c r="SRE2381" s="316"/>
      <c r="SRF2381" s="316"/>
      <c r="SRG2381" s="316"/>
      <c r="SRH2381" s="316"/>
      <c r="SRI2381" s="316"/>
      <c r="SRJ2381" s="316"/>
      <c r="SRK2381" s="316"/>
      <c r="SRL2381" s="316"/>
      <c r="SRM2381" s="316"/>
      <c r="SRN2381" s="316"/>
      <c r="SRO2381" s="316"/>
      <c r="SRP2381" s="316"/>
      <c r="SRQ2381" s="316"/>
      <c r="SRR2381" s="316"/>
      <c r="SRS2381" s="316"/>
      <c r="SRT2381" s="316"/>
      <c r="SRU2381" s="316"/>
      <c r="SRV2381" s="316"/>
      <c r="SRW2381" s="316"/>
      <c r="SRX2381" s="316"/>
      <c r="SRY2381" s="316"/>
      <c r="SRZ2381" s="316"/>
      <c r="SSA2381" s="316"/>
      <c r="SSB2381" s="316"/>
      <c r="SSC2381" s="316"/>
      <c r="SSD2381" s="316"/>
      <c r="SSE2381" s="316"/>
      <c r="SSF2381" s="316"/>
      <c r="SSG2381" s="316"/>
      <c r="SSH2381" s="316"/>
      <c r="SSI2381" s="316"/>
      <c r="SSJ2381" s="316"/>
      <c r="SSK2381" s="316"/>
      <c r="SSL2381" s="316"/>
      <c r="SSM2381" s="316"/>
      <c r="SSN2381" s="316"/>
      <c r="SSO2381" s="316"/>
      <c r="SSP2381" s="316"/>
      <c r="SSQ2381" s="316"/>
      <c r="SSR2381" s="316"/>
      <c r="SSS2381" s="316"/>
      <c r="SST2381" s="316"/>
      <c r="SSU2381" s="316"/>
      <c r="SSV2381" s="316"/>
      <c r="SSW2381" s="316"/>
      <c r="SSX2381" s="316"/>
      <c r="SSY2381" s="316"/>
      <c r="SSZ2381" s="316"/>
      <c r="STA2381" s="316"/>
      <c r="STB2381" s="316"/>
      <c r="STC2381" s="316"/>
      <c r="STD2381" s="316"/>
      <c r="STE2381" s="316"/>
      <c r="STF2381" s="316"/>
      <c r="STG2381" s="316"/>
      <c r="STH2381" s="316"/>
      <c r="STI2381" s="316"/>
      <c r="STJ2381" s="316"/>
      <c r="STK2381" s="316"/>
      <c r="STL2381" s="316"/>
      <c r="STM2381" s="316"/>
      <c r="STN2381" s="316"/>
      <c r="STO2381" s="316"/>
      <c r="STP2381" s="316"/>
      <c r="STQ2381" s="316"/>
      <c r="STR2381" s="316"/>
      <c r="STS2381" s="316"/>
      <c r="STT2381" s="316"/>
      <c r="STU2381" s="316"/>
      <c r="STV2381" s="316"/>
      <c r="STW2381" s="316"/>
      <c r="STX2381" s="316"/>
      <c r="STY2381" s="316"/>
      <c r="STZ2381" s="316"/>
      <c r="SUA2381" s="316"/>
      <c r="SUB2381" s="316"/>
      <c r="SUC2381" s="316"/>
      <c r="SUD2381" s="316"/>
      <c r="SUE2381" s="316"/>
      <c r="SUF2381" s="316"/>
      <c r="SUG2381" s="316"/>
      <c r="SUH2381" s="316"/>
      <c r="SUI2381" s="316"/>
      <c r="SUJ2381" s="316"/>
      <c r="SUK2381" s="316"/>
      <c r="SUL2381" s="316"/>
      <c r="SUM2381" s="316"/>
      <c r="SUN2381" s="316"/>
      <c r="SUO2381" s="316"/>
      <c r="SUP2381" s="316"/>
      <c r="SUQ2381" s="316"/>
      <c r="SUR2381" s="316"/>
      <c r="SUS2381" s="316"/>
      <c r="SUT2381" s="316"/>
      <c r="SUU2381" s="316"/>
      <c r="SUV2381" s="316"/>
      <c r="SUW2381" s="316"/>
      <c r="SUX2381" s="316"/>
      <c r="SUY2381" s="316"/>
      <c r="SUZ2381" s="316"/>
      <c r="SVA2381" s="316"/>
      <c r="SVB2381" s="316"/>
      <c r="SVC2381" s="316"/>
      <c r="SVD2381" s="316"/>
      <c r="SVE2381" s="316"/>
      <c r="SVF2381" s="316"/>
      <c r="SVG2381" s="316"/>
      <c r="SVH2381" s="316"/>
      <c r="SVI2381" s="316"/>
      <c r="SVJ2381" s="316"/>
      <c r="SVK2381" s="316"/>
      <c r="SVL2381" s="316"/>
      <c r="SVM2381" s="316"/>
      <c r="SVN2381" s="316"/>
      <c r="SVO2381" s="316"/>
      <c r="SVP2381" s="316"/>
      <c r="SVQ2381" s="316"/>
      <c r="SVR2381" s="316"/>
      <c r="SVS2381" s="316"/>
      <c r="SVT2381" s="316"/>
      <c r="SVU2381" s="316"/>
      <c r="SVV2381" s="316"/>
      <c r="SVW2381" s="316"/>
      <c r="SVX2381" s="316"/>
      <c r="SVY2381" s="316"/>
      <c r="SVZ2381" s="316"/>
      <c r="SWA2381" s="316"/>
      <c r="SWB2381" s="316"/>
      <c r="SWC2381" s="316"/>
      <c r="SWD2381" s="316"/>
      <c r="SWE2381" s="316"/>
      <c r="SWF2381" s="316"/>
      <c r="SWG2381" s="316"/>
      <c r="SWH2381" s="316"/>
      <c r="SWI2381" s="316"/>
      <c r="SWJ2381" s="316"/>
      <c r="SWK2381" s="316"/>
      <c r="SWL2381" s="316"/>
      <c r="SWM2381" s="316"/>
      <c r="SWN2381" s="316"/>
      <c r="SWO2381" s="316"/>
      <c r="SWP2381" s="316"/>
      <c r="SWQ2381" s="316"/>
      <c r="SWR2381" s="316"/>
      <c r="SWS2381" s="316"/>
      <c r="SWT2381" s="316"/>
      <c r="SWU2381" s="316"/>
      <c r="SWV2381" s="316"/>
      <c r="SWW2381" s="316"/>
      <c r="SWX2381" s="316"/>
      <c r="SWY2381" s="316"/>
      <c r="SWZ2381" s="316"/>
      <c r="SXA2381" s="316"/>
      <c r="SXB2381" s="316"/>
      <c r="SXC2381" s="316"/>
      <c r="SXD2381" s="316"/>
      <c r="SXE2381" s="316"/>
      <c r="SXF2381" s="316"/>
      <c r="SXG2381" s="316"/>
      <c r="SXH2381" s="316"/>
      <c r="SXI2381" s="316"/>
      <c r="SXJ2381" s="316"/>
      <c r="SXK2381" s="316"/>
      <c r="SXL2381" s="316"/>
      <c r="SXM2381" s="316"/>
      <c r="SXN2381" s="316"/>
      <c r="SXO2381" s="316"/>
      <c r="SXP2381" s="316"/>
      <c r="SXQ2381" s="316"/>
      <c r="SXR2381" s="316"/>
      <c r="SXS2381" s="316"/>
      <c r="SXT2381" s="316"/>
      <c r="SXU2381" s="316"/>
      <c r="SXV2381" s="316"/>
      <c r="SXW2381" s="316"/>
      <c r="SXX2381" s="316"/>
      <c r="SXY2381" s="316"/>
      <c r="SXZ2381" s="316"/>
      <c r="SYA2381" s="316"/>
      <c r="SYB2381" s="316"/>
      <c r="SYC2381" s="316"/>
      <c r="SYD2381" s="316"/>
      <c r="SYE2381" s="316"/>
      <c r="SYF2381" s="316"/>
      <c r="SYG2381" s="316"/>
      <c r="SYH2381" s="316"/>
      <c r="SYI2381" s="316"/>
      <c r="SYJ2381" s="316"/>
      <c r="SYK2381" s="316"/>
      <c r="SYL2381" s="316"/>
      <c r="SYM2381" s="316"/>
      <c r="SYN2381" s="316"/>
      <c r="SYO2381" s="316"/>
      <c r="SYP2381" s="316"/>
      <c r="SYQ2381" s="316"/>
      <c r="SYR2381" s="316"/>
      <c r="SYS2381" s="316"/>
      <c r="SYT2381" s="316"/>
      <c r="SYU2381" s="316"/>
      <c r="SYV2381" s="316"/>
      <c r="SYW2381" s="316"/>
      <c r="SYX2381" s="316"/>
      <c r="SYY2381" s="316"/>
      <c r="SYZ2381" s="316"/>
      <c r="SZA2381" s="316"/>
      <c r="SZB2381" s="316"/>
      <c r="SZC2381" s="316"/>
      <c r="SZD2381" s="316"/>
      <c r="SZE2381" s="316"/>
      <c r="SZF2381" s="316"/>
      <c r="SZG2381" s="316"/>
      <c r="SZH2381" s="316"/>
      <c r="SZI2381" s="316"/>
      <c r="SZJ2381" s="316"/>
      <c r="SZK2381" s="316"/>
      <c r="SZL2381" s="316"/>
      <c r="SZM2381" s="316"/>
      <c r="SZN2381" s="316"/>
      <c r="SZO2381" s="316"/>
      <c r="SZP2381" s="316"/>
      <c r="SZQ2381" s="316"/>
      <c r="SZR2381" s="316"/>
      <c r="SZS2381" s="316"/>
      <c r="SZT2381" s="316"/>
      <c r="SZU2381" s="316"/>
      <c r="SZV2381" s="316"/>
      <c r="SZW2381" s="316"/>
      <c r="SZX2381" s="316"/>
      <c r="SZY2381" s="316"/>
      <c r="SZZ2381" s="316"/>
      <c r="TAA2381" s="316"/>
      <c r="TAB2381" s="316"/>
      <c r="TAC2381" s="316"/>
      <c r="TAD2381" s="316"/>
      <c r="TAE2381" s="316"/>
      <c r="TAF2381" s="316"/>
      <c r="TAG2381" s="316"/>
      <c r="TAH2381" s="316"/>
      <c r="TAI2381" s="316"/>
      <c r="TAJ2381" s="316"/>
      <c r="TAK2381" s="316"/>
      <c r="TAL2381" s="316"/>
      <c r="TAM2381" s="316"/>
      <c r="TAN2381" s="316"/>
      <c r="TAO2381" s="316"/>
      <c r="TAP2381" s="316"/>
      <c r="TAQ2381" s="316"/>
      <c r="TAR2381" s="316"/>
      <c r="TAS2381" s="316"/>
      <c r="TAT2381" s="316"/>
      <c r="TAU2381" s="316"/>
      <c r="TAV2381" s="316"/>
      <c r="TAW2381" s="316"/>
      <c r="TAX2381" s="316"/>
      <c r="TAY2381" s="316"/>
      <c r="TAZ2381" s="316"/>
      <c r="TBA2381" s="316"/>
      <c r="TBB2381" s="316"/>
      <c r="TBC2381" s="316"/>
      <c r="TBD2381" s="316"/>
      <c r="TBE2381" s="316"/>
      <c r="TBF2381" s="316"/>
      <c r="TBG2381" s="316"/>
      <c r="TBH2381" s="316"/>
      <c r="TBI2381" s="316"/>
      <c r="TBJ2381" s="316"/>
      <c r="TBK2381" s="316"/>
      <c r="TBL2381" s="316"/>
      <c r="TBM2381" s="316"/>
      <c r="TBN2381" s="316"/>
      <c r="TBO2381" s="316"/>
      <c r="TBP2381" s="316"/>
      <c r="TBQ2381" s="316"/>
      <c r="TBR2381" s="316"/>
      <c r="TBS2381" s="316"/>
      <c r="TBT2381" s="316"/>
      <c r="TBU2381" s="316"/>
      <c r="TBV2381" s="316"/>
      <c r="TBW2381" s="316"/>
      <c r="TBX2381" s="316"/>
      <c r="TBY2381" s="316"/>
      <c r="TBZ2381" s="316"/>
      <c r="TCA2381" s="316"/>
      <c r="TCB2381" s="316"/>
      <c r="TCC2381" s="316"/>
      <c r="TCD2381" s="316"/>
      <c r="TCE2381" s="316"/>
      <c r="TCF2381" s="316"/>
      <c r="TCG2381" s="316"/>
      <c r="TCH2381" s="316"/>
      <c r="TCI2381" s="316"/>
      <c r="TCJ2381" s="316"/>
      <c r="TCK2381" s="316"/>
      <c r="TCL2381" s="316"/>
      <c r="TCM2381" s="316"/>
      <c r="TCN2381" s="316"/>
      <c r="TCO2381" s="316"/>
      <c r="TCP2381" s="316"/>
      <c r="TCQ2381" s="316"/>
      <c r="TCR2381" s="316"/>
      <c r="TCS2381" s="316"/>
      <c r="TCT2381" s="316"/>
      <c r="TCU2381" s="316"/>
      <c r="TCV2381" s="316"/>
      <c r="TCW2381" s="316"/>
      <c r="TCX2381" s="316"/>
      <c r="TCY2381" s="316"/>
      <c r="TCZ2381" s="316"/>
      <c r="TDA2381" s="316"/>
      <c r="TDB2381" s="316"/>
      <c r="TDC2381" s="316"/>
      <c r="TDD2381" s="316"/>
      <c r="TDE2381" s="316"/>
      <c r="TDF2381" s="316"/>
      <c r="TDG2381" s="316"/>
      <c r="TDH2381" s="316"/>
      <c r="TDI2381" s="316"/>
      <c r="TDJ2381" s="316"/>
      <c r="TDK2381" s="316"/>
      <c r="TDL2381" s="316"/>
      <c r="TDM2381" s="316"/>
      <c r="TDN2381" s="316"/>
      <c r="TDO2381" s="316"/>
      <c r="TDP2381" s="316"/>
      <c r="TDQ2381" s="316"/>
      <c r="TDR2381" s="316"/>
      <c r="TDS2381" s="316"/>
      <c r="TDT2381" s="316"/>
      <c r="TDU2381" s="316"/>
      <c r="TDV2381" s="316"/>
      <c r="TDW2381" s="316"/>
      <c r="TDX2381" s="316"/>
      <c r="TDY2381" s="316"/>
      <c r="TDZ2381" s="316"/>
      <c r="TEA2381" s="316"/>
      <c r="TEB2381" s="316"/>
      <c r="TEC2381" s="316"/>
      <c r="TED2381" s="316"/>
      <c r="TEE2381" s="316"/>
      <c r="TEF2381" s="316"/>
      <c r="TEG2381" s="316"/>
      <c r="TEH2381" s="316"/>
      <c r="TEI2381" s="316"/>
      <c r="TEJ2381" s="316"/>
      <c r="TEK2381" s="316"/>
      <c r="TEL2381" s="316"/>
      <c r="TEM2381" s="316"/>
      <c r="TEN2381" s="316"/>
      <c r="TEO2381" s="316"/>
      <c r="TEP2381" s="316"/>
      <c r="TEQ2381" s="316"/>
      <c r="TER2381" s="316"/>
      <c r="TES2381" s="316"/>
      <c r="TET2381" s="316"/>
      <c r="TEU2381" s="316"/>
      <c r="TEV2381" s="316"/>
      <c r="TEW2381" s="316"/>
      <c r="TEX2381" s="316"/>
      <c r="TEY2381" s="316"/>
      <c r="TEZ2381" s="316"/>
      <c r="TFA2381" s="316"/>
      <c r="TFB2381" s="316"/>
      <c r="TFC2381" s="316"/>
      <c r="TFD2381" s="316"/>
      <c r="TFE2381" s="316"/>
      <c r="TFF2381" s="316"/>
      <c r="TFG2381" s="316"/>
      <c r="TFH2381" s="316"/>
      <c r="TFI2381" s="316"/>
      <c r="TFJ2381" s="316"/>
      <c r="TFK2381" s="316"/>
      <c r="TFL2381" s="316"/>
      <c r="TFM2381" s="316"/>
      <c r="TFN2381" s="316"/>
      <c r="TFO2381" s="316"/>
      <c r="TFP2381" s="316"/>
      <c r="TFQ2381" s="316"/>
      <c r="TFR2381" s="316"/>
      <c r="TFS2381" s="316"/>
      <c r="TFT2381" s="316"/>
      <c r="TFU2381" s="316"/>
      <c r="TFV2381" s="316"/>
      <c r="TFW2381" s="316"/>
      <c r="TFX2381" s="316"/>
      <c r="TFY2381" s="316"/>
      <c r="TFZ2381" s="316"/>
      <c r="TGA2381" s="316"/>
      <c r="TGB2381" s="316"/>
      <c r="TGC2381" s="316"/>
      <c r="TGD2381" s="316"/>
      <c r="TGE2381" s="316"/>
      <c r="TGF2381" s="316"/>
      <c r="TGG2381" s="316"/>
      <c r="TGH2381" s="316"/>
      <c r="TGI2381" s="316"/>
      <c r="TGJ2381" s="316"/>
      <c r="TGK2381" s="316"/>
      <c r="TGL2381" s="316"/>
      <c r="TGM2381" s="316"/>
      <c r="TGN2381" s="316"/>
      <c r="TGO2381" s="316"/>
      <c r="TGP2381" s="316"/>
      <c r="TGQ2381" s="316"/>
      <c r="TGR2381" s="316"/>
      <c r="TGS2381" s="316"/>
      <c r="TGT2381" s="316"/>
      <c r="TGU2381" s="316"/>
      <c r="TGV2381" s="316"/>
      <c r="TGW2381" s="316"/>
      <c r="TGX2381" s="316"/>
      <c r="TGY2381" s="316"/>
      <c r="TGZ2381" s="316"/>
      <c r="THA2381" s="316"/>
      <c r="THB2381" s="316"/>
      <c r="THC2381" s="316"/>
      <c r="THD2381" s="316"/>
      <c r="THE2381" s="316"/>
      <c r="THF2381" s="316"/>
      <c r="THG2381" s="316"/>
      <c r="THH2381" s="316"/>
      <c r="THI2381" s="316"/>
      <c r="THJ2381" s="316"/>
      <c r="THK2381" s="316"/>
      <c r="THL2381" s="316"/>
      <c r="THM2381" s="316"/>
      <c r="THN2381" s="316"/>
      <c r="THO2381" s="316"/>
      <c r="THP2381" s="316"/>
      <c r="THQ2381" s="316"/>
      <c r="THR2381" s="316"/>
      <c r="THS2381" s="316"/>
      <c r="THT2381" s="316"/>
      <c r="THU2381" s="316"/>
      <c r="THV2381" s="316"/>
      <c r="THW2381" s="316"/>
      <c r="THX2381" s="316"/>
      <c r="THY2381" s="316"/>
      <c r="THZ2381" s="316"/>
      <c r="TIA2381" s="316"/>
      <c r="TIB2381" s="316"/>
      <c r="TIC2381" s="316"/>
      <c r="TID2381" s="316"/>
      <c r="TIE2381" s="316"/>
      <c r="TIF2381" s="316"/>
      <c r="TIG2381" s="316"/>
      <c r="TIH2381" s="316"/>
      <c r="TII2381" s="316"/>
      <c r="TIJ2381" s="316"/>
      <c r="TIK2381" s="316"/>
      <c r="TIL2381" s="316"/>
      <c r="TIM2381" s="316"/>
      <c r="TIN2381" s="316"/>
      <c r="TIO2381" s="316"/>
      <c r="TIP2381" s="316"/>
      <c r="TIQ2381" s="316"/>
      <c r="TIR2381" s="316"/>
      <c r="TIS2381" s="316"/>
      <c r="TIT2381" s="316"/>
      <c r="TIU2381" s="316"/>
      <c r="TIV2381" s="316"/>
      <c r="TIW2381" s="316"/>
      <c r="TIX2381" s="316"/>
      <c r="TIY2381" s="316"/>
      <c r="TIZ2381" s="316"/>
      <c r="TJA2381" s="316"/>
      <c r="TJB2381" s="316"/>
      <c r="TJC2381" s="316"/>
      <c r="TJD2381" s="316"/>
      <c r="TJE2381" s="316"/>
      <c r="TJF2381" s="316"/>
      <c r="TJG2381" s="316"/>
      <c r="TJH2381" s="316"/>
      <c r="TJI2381" s="316"/>
      <c r="TJJ2381" s="316"/>
      <c r="TJK2381" s="316"/>
      <c r="TJL2381" s="316"/>
      <c r="TJM2381" s="316"/>
      <c r="TJN2381" s="316"/>
      <c r="TJO2381" s="316"/>
      <c r="TJP2381" s="316"/>
      <c r="TJQ2381" s="316"/>
      <c r="TJR2381" s="316"/>
      <c r="TJS2381" s="316"/>
      <c r="TJT2381" s="316"/>
      <c r="TJU2381" s="316"/>
      <c r="TJV2381" s="316"/>
      <c r="TJW2381" s="316"/>
      <c r="TJX2381" s="316"/>
      <c r="TJY2381" s="316"/>
      <c r="TJZ2381" s="316"/>
      <c r="TKA2381" s="316"/>
      <c r="TKB2381" s="316"/>
      <c r="TKC2381" s="316"/>
      <c r="TKD2381" s="316"/>
      <c r="TKE2381" s="316"/>
      <c r="TKF2381" s="316"/>
      <c r="TKG2381" s="316"/>
      <c r="TKH2381" s="316"/>
      <c r="TKI2381" s="316"/>
      <c r="TKJ2381" s="316"/>
      <c r="TKK2381" s="316"/>
      <c r="TKL2381" s="316"/>
      <c r="TKM2381" s="316"/>
      <c r="TKN2381" s="316"/>
      <c r="TKO2381" s="316"/>
      <c r="TKP2381" s="316"/>
      <c r="TKQ2381" s="316"/>
      <c r="TKR2381" s="316"/>
      <c r="TKS2381" s="316"/>
      <c r="TKT2381" s="316"/>
      <c r="TKU2381" s="316"/>
      <c r="TKV2381" s="316"/>
      <c r="TKW2381" s="316"/>
      <c r="TKX2381" s="316"/>
      <c r="TKY2381" s="316"/>
      <c r="TKZ2381" s="316"/>
      <c r="TLA2381" s="316"/>
      <c r="TLB2381" s="316"/>
      <c r="TLC2381" s="316"/>
      <c r="TLD2381" s="316"/>
      <c r="TLE2381" s="316"/>
      <c r="TLF2381" s="316"/>
      <c r="TLG2381" s="316"/>
      <c r="TLH2381" s="316"/>
      <c r="TLI2381" s="316"/>
      <c r="TLJ2381" s="316"/>
      <c r="TLK2381" s="316"/>
      <c r="TLL2381" s="316"/>
      <c r="TLM2381" s="316"/>
      <c r="TLN2381" s="316"/>
      <c r="TLO2381" s="316"/>
      <c r="TLP2381" s="316"/>
      <c r="TLQ2381" s="316"/>
      <c r="TLR2381" s="316"/>
      <c r="TLS2381" s="316"/>
      <c r="TLT2381" s="316"/>
      <c r="TLU2381" s="316"/>
      <c r="TLV2381" s="316"/>
      <c r="TLW2381" s="316"/>
      <c r="TLX2381" s="316"/>
      <c r="TLY2381" s="316"/>
      <c r="TLZ2381" s="316"/>
      <c r="TMA2381" s="316"/>
      <c r="TMB2381" s="316"/>
      <c r="TMC2381" s="316"/>
      <c r="TMD2381" s="316"/>
      <c r="TME2381" s="316"/>
      <c r="TMF2381" s="316"/>
      <c r="TMG2381" s="316"/>
      <c r="TMH2381" s="316"/>
      <c r="TMI2381" s="316"/>
      <c r="TMJ2381" s="316"/>
      <c r="TMK2381" s="316"/>
      <c r="TML2381" s="316"/>
      <c r="TMM2381" s="316"/>
      <c r="TMN2381" s="316"/>
      <c r="TMO2381" s="316"/>
      <c r="TMP2381" s="316"/>
      <c r="TMQ2381" s="316"/>
      <c r="TMR2381" s="316"/>
      <c r="TMS2381" s="316"/>
      <c r="TMT2381" s="316"/>
      <c r="TMU2381" s="316"/>
      <c r="TMV2381" s="316"/>
      <c r="TMW2381" s="316"/>
      <c r="TMX2381" s="316"/>
      <c r="TMY2381" s="316"/>
      <c r="TMZ2381" s="316"/>
      <c r="TNA2381" s="316"/>
      <c r="TNB2381" s="316"/>
      <c r="TNC2381" s="316"/>
      <c r="TND2381" s="316"/>
      <c r="TNE2381" s="316"/>
      <c r="TNF2381" s="316"/>
      <c r="TNG2381" s="316"/>
      <c r="TNH2381" s="316"/>
      <c r="TNI2381" s="316"/>
      <c r="TNJ2381" s="316"/>
      <c r="TNK2381" s="316"/>
      <c r="TNL2381" s="316"/>
      <c r="TNM2381" s="316"/>
      <c r="TNN2381" s="316"/>
      <c r="TNO2381" s="316"/>
      <c r="TNP2381" s="316"/>
      <c r="TNQ2381" s="316"/>
      <c r="TNR2381" s="316"/>
      <c r="TNS2381" s="316"/>
      <c r="TNT2381" s="316"/>
      <c r="TNU2381" s="316"/>
      <c r="TNV2381" s="316"/>
      <c r="TNW2381" s="316"/>
      <c r="TNX2381" s="316"/>
      <c r="TNY2381" s="316"/>
      <c r="TNZ2381" s="316"/>
      <c r="TOA2381" s="316"/>
      <c r="TOB2381" s="316"/>
      <c r="TOC2381" s="316"/>
      <c r="TOD2381" s="316"/>
      <c r="TOE2381" s="316"/>
      <c r="TOF2381" s="316"/>
      <c r="TOG2381" s="316"/>
      <c r="TOH2381" s="316"/>
      <c r="TOI2381" s="316"/>
      <c r="TOJ2381" s="316"/>
      <c r="TOK2381" s="316"/>
      <c r="TOL2381" s="316"/>
      <c r="TOM2381" s="316"/>
      <c r="TON2381" s="316"/>
      <c r="TOO2381" s="316"/>
      <c r="TOP2381" s="316"/>
      <c r="TOQ2381" s="316"/>
      <c r="TOR2381" s="316"/>
      <c r="TOS2381" s="316"/>
      <c r="TOT2381" s="316"/>
      <c r="TOU2381" s="316"/>
      <c r="TOV2381" s="316"/>
      <c r="TOW2381" s="316"/>
      <c r="TOX2381" s="316"/>
      <c r="TOY2381" s="316"/>
      <c r="TOZ2381" s="316"/>
      <c r="TPA2381" s="316"/>
      <c r="TPB2381" s="316"/>
      <c r="TPC2381" s="316"/>
      <c r="TPD2381" s="316"/>
      <c r="TPE2381" s="316"/>
      <c r="TPF2381" s="316"/>
      <c r="TPG2381" s="316"/>
      <c r="TPH2381" s="316"/>
      <c r="TPI2381" s="316"/>
      <c r="TPJ2381" s="316"/>
      <c r="TPK2381" s="316"/>
      <c r="TPL2381" s="316"/>
      <c r="TPM2381" s="316"/>
      <c r="TPN2381" s="316"/>
      <c r="TPO2381" s="316"/>
      <c r="TPP2381" s="316"/>
      <c r="TPQ2381" s="316"/>
      <c r="TPR2381" s="316"/>
      <c r="TPS2381" s="316"/>
      <c r="TPT2381" s="316"/>
      <c r="TPU2381" s="316"/>
      <c r="TPV2381" s="316"/>
      <c r="TPW2381" s="316"/>
      <c r="TPX2381" s="316"/>
      <c r="TPY2381" s="316"/>
      <c r="TPZ2381" s="316"/>
      <c r="TQA2381" s="316"/>
      <c r="TQB2381" s="316"/>
      <c r="TQC2381" s="316"/>
      <c r="TQD2381" s="316"/>
      <c r="TQE2381" s="316"/>
      <c r="TQF2381" s="316"/>
      <c r="TQG2381" s="316"/>
      <c r="TQH2381" s="316"/>
      <c r="TQI2381" s="316"/>
      <c r="TQJ2381" s="316"/>
      <c r="TQK2381" s="316"/>
      <c r="TQL2381" s="316"/>
      <c r="TQM2381" s="316"/>
      <c r="TQN2381" s="316"/>
      <c r="TQO2381" s="316"/>
      <c r="TQP2381" s="316"/>
      <c r="TQQ2381" s="316"/>
      <c r="TQR2381" s="316"/>
      <c r="TQS2381" s="316"/>
      <c r="TQT2381" s="316"/>
      <c r="TQU2381" s="316"/>
      <c r="TQV2381" s="316"/>
      <c r="TQW2381" s="316"/>
      <c r="TQX2381" s="316"/>
      <c r="TQY2381" s="316"/>
      <c r="TQZ2381" s="316"/>
      <c r="TRA2381" s="316"/>
      <c r="TRB2381" s="316"/>
      <c r="TRC2381" s="316"/>
      <c r="TRD2381" s="316"/>
      <c r="TRE2381" s="316"/>
      <c r="TRF2381" s="316"/>
      <c r="TRG2381" s="316"/>
      <c r="TRH2381" s="316"/>
      <c r="TRI2381" s="316"/>
      <c r="TRJ2381" s="316"/>
      <c r="TRK2381" s="316"/>
      <c r="TRL2381" s="316"/>
      <c r="TRM2381" s="316"/>
      <c r="TRN2381" s="316"/>
      <c r="TRO2381" s="316"/>
      <c r="TRP2381" s="316"/>
      <c r="TRQ2381" s="316"/>
      <c r="TRR2381" s="316"/>
      <c r="TRS2381" s="316"/>
      <c r="TRT2381" s="316"/>
      <c r="TRU2381" s="316"/>
      <c r="TRV2381" s="316"/>
      <c r="TRW2381" s="316"/>
      <c r="TRX2381" s="316"/>
      <c r="TRY2381" s="316"/>
      <c r="TRZ2381" s="316"/>
      <c r="TSA2381" s="316"/>
      <c r="TSB2381" s="316"/>
      <c r="TSC2381" s="316"/>
      <c r="TSD2381" s="316"/>
      <c r="TSE2381" s="316"/>
      <c r="TSF2381" s="316"/>
      <c r="TSG2381" s="316"/>
      <c r="TSH2381" s="316"/>
      <c r="TSI2381" s="316"/>
      <c r="TSJ2381" s="316"/>
      <c r="TSK2381" s="316"/>
      <c r="TSL2381" s="316"/>
      <c r="TSM2381" s="316"/>
      <c r="TSN2381" s="316"/>
      <c r="TSO2381" s="316"/>
      <c r="TSP2381" s="316"/>
      <c r="TSQ2381" s="316"/>
      <c r="TSR2381" s="316"/>
      <c r="TSS2381" s="316"/>
      <c r="TST2381" s="316"/>
      <c r="TSU2381" s="316"/>
      <c r="TSV2381" s="316"/>
      <c r="TSW2381" s="316"/>
      <c r="TSX2381" s="316"/>
      <c r="TSY2381" s="316"/>
      <c r="TSZ2381" s="316"/>
      <c r="TTA2381" s="316"/>
      <c r="TTB2381" s="316"/>
      <c r="TTC2381" s="316"/>
      <c r="TTD2381" s="316"/>
      <c r="TTE2381" s="316"/>
      <c r="TTF2381" s="316"/>
      <c r="TTG2381" s="316"/>
      <c r="TTH2381" s="316"/>
      <c r="TTI2381" s="316"/>
      <c r="TTJ2381" s="316"/>
      <c r="TTK2381" s="316"/>
      <c r="TTL2381" s="316"/>
      <c r="TTM2381" s="316"/>
      <c r="TTN2381" s="316"/>
      <c r="TTO2381" s="316"/>
      <c r="TTP2381" s="316"/>
      <c r="TTQ2381" s="316"/>
      <c r="TTR2381" s="316"/>
      <c r="TTS2381" s="316"/>
      <c r="TTT2381" s="316"/>
      <c r="TTU2381" s="316"/>
      <c r="TTV2381" s="316"/>
      <c r="TTW2381" s="316"/>
      <c r="TTX2381" s="316"/>
      <c r="TTY2381" s="316"/>
      <c r="TTZ2381" s="316"/>
      <c r="TUA2381" s="316"/>
      <c r="TUB2381" s="316"/>
      <c r="TUC2381" s="316"/>
      <c r="TUD2381" s="316"/>
      <c r="TUE2381" s="316"/>
      <c r="TUF2381" s="316"/>
      <c r="TUG2381" s="316"/>
      <c r="TUH2381" s="316"/>
      <c r="TUI2381" s="316"/>
      <c r="TUJ2381" s="316"/>
      <c r="TUK2381" s="316"/>
      <c r="TUL2381" s="316"/>
      <c r="TUM2381" s="316"/>
      <c r="TUN2381" s="316"/>
      <c r="TUO2381" s="316"/>
      <c r="TUP2381" s="316"/>
      <c r="TUQ2381" s="316"/>
      <c r="TUR2381" s="316"/>
      <c r="TUS2381" s="316"/>
      <c r="TUT2381" s="316"/>
      <c r="TUU2381" s="316"/>
      <c r="TUV2381" s="316"/>
      <c r="TUW2381" s="316"/>
      <c r="TUX2381" s="316"/>
      <c r="TUY2381" s="316"/>
      <c r="TUZ2381" s="316"/>
      <c r="TVA2381" s="316"/>
      <c r="TVB2381" s="316"/>
      <c r="TVC2381" s="316"/>
      <c r="TVD2381" s="316"/>
      <c r="TVE2381" s="316"/>
      <c r="TVF2381" s="316"/>
      <c r="TVG2381" s="316"/>
      <c r="TVH2381" s="316"/>
      <c r="TVI2381" s="316"/>
      <c r="TVJ2381" s="316"/>
      <c r="TVK2381" s="316"/>
      <c r="TVL2381" s="316"/>
      <c r="TVM2381" s="316"/>
      <c r="TVN2381" s="316"/>
      <c r="TVO2381" s="316"/>
      <c r="TVP2381" s="316"/>
      <c r="TVQ2381" s="316"/>
      <c r="TVR2381" s="316"/>
      <c r="TVS2381" s="316"/>
      <c r="TVT2381" s="316"/>
      <c r="TVU2381" s="316"/>
      <c r="TVV2381" s="316"/>
      <c r="TVW2381" s="316"/>
      <c r="TVX2381" s="316"/>
      <c r="TVY2381" s="316"/>
      <c r="TVZ2381" s="316"/>
      <c r="TWA2381" s="316"/>
      <c r="TWB2381" s="316"/>
      <c r="TWC2381" s="316"/>
      <c r="TWD2381" s="316"/>
      <c r="TWE2381" s="316"/>
      <c r="TWF2381" s="316"/>
      <c r="TWG2381" s="316"/>
      <c r="TWH2381" s="316"/>
      <c r="TWI2381" s="316"/>
      <c r="TWJ2381" s="316"/>
      <c r="TWK2381" s="316"/>
      <c r="TWL2381" s="316"/>
      <c r="TWM2381" s="316"/>
      <c r="TWN2381" s="316"/>
      <c r="TWO2381" s="316"/>
      <c r="TWP2381" s="316"/>
      <c r="TWQ2381" s="316"/>
      <c r="TWR2381" s="316"/>
      <c r="TWS2381" s="316"/>
      <c r="TWT2381" s="316"/>
      <c r="TWU2381" s="316"/>
      <c r="TWV2381" s="316"/>
      <c r="TWW2381" s="316"/>
      <c r="TWX2381" s="316"/>
      <c r="TWY2381" s="316"/>
      <c r="TWZ2381" s="316"/>
      <c r="TXA2381" s="316"/>
      <c r="TXB2381" s="316"/>
      <c r="TXC2381" s="316"/>
      <c r="TXD2381" s="316"/>
      <c r="TXE2381" s="316"/>
      <c r="TXF2381" s="316"/>
      <c r="TXG2381" s="316"/>
      <c r="TXH2381" s="316"/>
      <c r="TXI2381" s="316"/>
      <c r="TXJ2381" s="316"/>
      <c r="TXK2381" s="316"/>
      <c r="TXL2381" s="316"/>
      <c r="TXM2381" s="316"/>
      <c r="TXN2381" s="316"/>
      <c r="TXO2381" s="316"/>
      <c r="TXP2381" s="316"/>
      <c r="TXQ2381" s="316"/>
      <c r="TXR2381" s="316"/>
      <c r="TXS2381" s="316"/>
      <c r="TXT2381" s="316"/>
      <c r="TXU2381" s="316"/>
      <c r="TXV2381" s="316"/>
      <c r="TXW2381" s="316"/>
      <c r="TXX2381" s="316"/>
      <c r="TXY2381" s="316"/>
      <c r="TXZ2381" s="316"/>
      <c r="TYA2381" s="316"/>
      <c r="TYB2381" s="316"/>
      <c r="TYC2381" s="316"/>
      <c r="TYD2381" s="316"/>
      <c r="TYE2381" s="316"/>
      <c r="TYF2381" s="316"/>
      <c r="TYG2381" s="316"/>
      <c r="TYH2381" s="316"/>
      <c r="TYI2381" s="316"/>
      <c r="TYJ2381" s="316"/>
      <c r="TYK2381" s="316"/>
      <c r="TYL2381" s="316"/>
      <c r="TYM2381" s="316"/>
      <c r="TYN2381" s="316"/>
      <c r="TYO2381" s="316"/>
      <c r="TYP2381" s="316"/>
      <c r="TYQ2381" s="316"/>
      <c r="TYR2381" s="316"/>
      <c r="TYS2381" s="316"/>
      <c r="TYT2381" s="316"/>
      <c r="TYU2381" s="316"/>
      <c r="TYV2381" s="316"/>
      <c r="TYW2381" s="316"/>
      <c r="TYX2381" s="316"/>
      <c r="TYY2381" s="316"/>
      <c r="TYZ2381" s="316"/>
      <c r="TZA2381" s="316"/>
      <c r="TZB2381" s="316"/>
      <c r="TZC2381" s="316"/>
      <c r="TZD2381" s="316"/>
      <c r="TZE2381" s="316"/>
      <c r="TZF2381" s="316"/>
      <c r="TZG2381" s="316"/>
      <c r="TZH2381" s="316"/>
      <c r="TZI2381" s="316"/>
      <c r="TZJ2381" s="316"/>
      <c r="TZK2381" s="316"/>
      <c r="TZL2381" s="316"/>
      <c r="TZM2381" s="316"/>
      <c r="TZN2381" s="316"/>
      <c r="TZO2381" s="316"/>
      <c r="TZP2381" s="316"/>
      <c r="TZQ2381" s="316"/>
      <c r="TZR2381" s="316"/>
      <c r="TZS2381" s="316"/>
      <c r="TZT2381" s="316"/>
      <c r="TZU2381" s="316"/>
      <c r="TZV2381" s="316"/>
      <c r="TZW2381" s="316"/>
      <c r="TZX2381" s="316"/>
      <c r="TZY2381" s="316"/>
      <c r="TZZ2381" s="316"/>
      <c r="UAA2381" s="316"/>
      <c r="UAB2381" s="316"/>
      <c r="UAC2381" s="316"/>
      <c r="UAD2381" s="316"/>
      <c r="UAE2381" s="316"/>
      <c r="UAF2381" s="316"/>
      <c r="UAG2381" s="316"/>
      <c r="UAH2381" s="316"/>
      <c r="UAI2381" s="316"/>
      <c r="UAJ2381" s="316"/>
      <c r="UAK2381" s="316"/>
      <c r="UAL2381" s="316"/>
      <c r="UAM2381" s="316"/>
      <c r="UAN2381" s="316"/>
      <c r="UAO2381" s="316"/>
      <c r="UAP2381" s="316"/>
      <c r="UAQ2381" s="316"/>
      <c r="UAR2381" s="316"/>
      <c r="UAS2381" s="316"/>
      <c r="UAT2381" s="316"/>
      <c r="UAU2381" s="316"/>
      <c r="UAV2381" s="316"/>
      <c r="UAW2381" s="316"/>
      <c r="UAX2381" s="316"/>
      <c r="UAY2381" s="316"/>
      <c r="UAZ2381" s="316"/>
      <c r="UBA2381" s="316"/>
      <c r="UBB2381" s="316"/>
      <c r="UBC2381" s="316"/>
      <c r="UBD2381" s="316"/>
      <c r="UBE2381" s="316"/>
      <c r="UBF2381" s="316"/>
      <c r="UBG2381" s="316"/>
      <c r="UBH2381" s="316"/>
      <c r="UBI2381" s="316"/>
      <c r="UBJ2381" s="316"/>
      <c r="UBK2381" s="316"/>
      <c r="UBL2381" s="316"/>
      <c r="UBM2381" s="316"/>
      <c r="UBN2381" s="316"/>
      <c r="UBO2381" s="316"/>
      <c r="UBP2381" s="316"/>
      <c r="UBQ2381" s="316"/>
      <c r="UBR2381" s="316"/>
      <c r="UBS2381" s="316"/>
      <c r="UBT2381" s="316"/>
      <c r="UBU2381" s="316"/>
      <c r="UBV2381" s="316"/>
      <c r="UBW2381" s="316"/>
      <c r="UBX2381" s="316"/>
      <c r="UBY2381" s="316"/>
      <c r="UBZ2381" s="316"/>
      <c r="UCA2381" s="316"/>
      <c r="UCB2381" s="316"/>
      <c r="UCC2381" s="316"/>
      <c r="UCD2381" s="316"/>
      <c r="UCE2381" s="316"/>
      <c r="UCF2381" s="316"/>
      <c r="UCG2381" s="316"/>
      <c r="UCH2381" s="316"/>
      <c r="UCI2381" s="316"/>
      <c r="UCJ2381" s="316"/>
      <c r="UCK2381" s="316"/>
      <c r="UCL2381" s="316"/>
      <c r="UCM2381" s="316"/>
      <c r="UCN2381" s="316"/>
      <c r="UCO2381" s="316"/>
      <c r="UCP2381" s="316"/>
      <c r="UCQ2381" s="316"/>
      <c r="UCR2381" s="316"/>
      <c r="UCS2381" s="316"/>
      <c r="UCT2381" s="316"/>
      <c r="UCU2381" s="316"/>
      <c r="UCV2381" s="316"/>
      <c r="UCW2381" s="316"/>
      <c r="UCX2381" s="316"/>
      <c r="UCY2381" s="316"/>
      <c r="UCZ2381" s="316"/>
      <c r="UDA2381" s="316"/>
      <c r="UDB2381" s="316"/>
      <c r="UDC2381" s="316"/>
      <c r="UDD2381" s="316"/>
      <c r="UDE2381" s="316"/>
      <c r="UDF2381" s="316"/>
      <c r="UDG2381" s="316"/>
      <c r="UDH2381" s="316"/>
      <c r="UDI2381" s="316"/>
      <c r="UDJ2381" s="316"/>
      <c r="UDK2381" s="316"/>
      <c r="UDL2381" s="316"/>
      <c r="UDM2381" s="316"/>
      <c r="UDN2381" s="316"/>
      <c r="UDO2381" s="316"/>
      <c r="UDP2381" s="316"/>
      <c r="UDQ2381" s="316"/>
      <c r="UDR2381" s="316"/>
      <c r="UDS2381" s="316"/>
      <c r="UDT2381" s="316"/>
      <c r="UDU2381" s="316"/>
      <c r="UDV2381" s="316"/>
      <c r="UDW2381" s="316"/>
      <c r="UDX2381" s="316"/>
      <c r="UDY2381" s="316"/>
      <c r="UDZ2381" s="316"/>
      <c r="UEA2381" s="316"/>
      <c r="UEB2381" s="316"/>
      <c r="UEC2381" s="316"/>
      <c r="UED2381" s="316"/>
      <c r="UEE2381" s="316"/>
      <c r="UEF2381" s="316"/>
      <c r="UEG2381" s="316"/>
      <c r="UEH2381" s="316"/>
      <c r="UEI2381" s="316"/>
      <c r="UEJ2381" s="316"/>
      <c r="UEK2381" s="316"/>
      <c r="UEL2381" s="316"/>
      <c r="UEM2381" s="316"/>
      <c r="UEN2381" s="316"/>
      <c r="UEO2381" s="316"/>
      <c r="UEP2381" s="316"/>
      <c r="UEQ2381" s="316"/>
      <c r="UER2381" s="316"/>
      <c r="UES2381" s="316"/>
      <c r="UET2381" s="316"/>
      <c r="UEU2381" s="316"/>
      <c r="UEV2381" s="316"/>
      <c r="UEW2381" s="316"/>
      <c r="UEX2381" s="316"/>
      <c r="UEY2381" s="316"/>
      <c r="UEZ2381" s="316"/>
      <c r="UFA2381" s="316"/>
      <c r="UFB2381" s="316"/>
      <c r="UFC2381" s="316"/>
      <c r="UFD2381" s="316"/>
      <c r="UFE2381" s="316"/>
      <c r="UFF2381" s="316"/>
      <c r="UFG2381" s="316"/>
      <c r="UFH2381" s="316"/>
      <c r="UFI2381" s="316"/>
      <c r="UFJ2381" s="316"/>
      <c r="UFK2381" s="316"/>
      <c r="UFL2381" s="316"/>
      <c r="UFM2381" s="316"/>
      <c r="UFN2381" s="316"/>
      <c r="UFO2381" s="316"/>
      <c r="UFP2381" s="316"/>
      <c r="UFQ2381" s="316"/>
      <c r="UFR2381" s="316"/>
      <c r="UFS2381" s="316"/>
      <c r="UFT2381" s="316"/>
      <c r="UFU2381" s="316"/>
      <c r="UFV2381" s="316"/>
      <c r="UFW2381" s="316"/>
      <c r="UFX2381" s="316"/>
      <c r="UFY2381" s="316"/>
      <c r="UFZ2381" s="316"/>
      <c r="UGA2381" s="316"/>
      <c r="UGB2381" s="316"/>
      <c r="UGC2381" s="316"/>
      <c r="UGD2381" s="316"/>
      <c r="UGE2381" s="316"/>
      <c r="UGF2381" s="316"/>
      <c r="UGG2381" s="316"/>
      <c r="UGH2381" s="316"/>
      <c r="UGI2381" s="316"/>
      <c r="UGJ2381" s="316"/>
      <c r="UGK2381" s="316"/>
      <c r="UGL2381" s="316"/>
      <c r="UGM2381" s="316"/>
      <c r="UGN2381" s="316"/>
      <c r="UGO2381" s="316"/>
      <c r="UGP2381" s="316"/>
      <c r="UGQ2381" s="316"/>
      <c r="UGR2381" s="316"/>
      <c r="UGS2381" s="316"/>
      <c r="UGT2381" s="316"/>
      <c r="UGU2381" s="316"/>
      <c r="UGV2381" s="316"/>
      <c r="UGW2381" s="316"/>
      <c r="UGX2381" s="316"/>
      <c r="UGY2381" s="316"/>
      <c r="UGZ2381" s="316"/>
      <c r="UHA2381" s="316"/>
      <c r="UHB2381" s="316"/>
      <c r="UHC2381" s="316"/>
      <c r="UHD2381" s="316"/>
      <c r="UHE2381" s="316"/>
      <c r="UHF2381" s="316"/>
      <c r="UHG2381" s="316"/>
      <c r="UHH2381" s="316"/>
      <c r="UHI2381" s="316"/>
      <c r="UHJ2381" s="316"/>
      <c r="UHK2381" s="316"/>
      <c r="UHL2381" s="316"/>
      <c r="UHM2381" s="316"/>
      <c r="UHN2381" s="316"/>
      <c r="UHO2381" s="316"/>
      <c r="UHP2381" s="316"/>
      <c r="UHQ2381" s="316"/>
      <c r="UHR2381" s="316"/>
      <c r="UHS2381" s="316"/>
      <c r="UHT2381" s="316"/>
      <c r="UHU2381" s="316"/>
      <c r="UHV2381" s="316"/>
      <c r="UHW2381" s="316"/>
      <c r="UHX2381" s="316"/>
      <c r="UHY2381" s="316"/>
      <c r="UHZ2381" s="316"/>
      <c r="UIA2381" s="316"/>
      <c r="UIB2381" s="316"/>
      <c r="UIC2381" s="316"/>
      <c r="UID2381" s="316"/>
      <c r="UIE2381" s="316"/>
      <c r="UIF2381" s="316"/>
      <c r="UIG2381" s="316"/>
      <c r="UIH2381" s="316"/>
      <c r="UII2381" s="316"/>
      <c r="UIJ2381" s="316"/>
      <c r="UIK2381" s="316"/>
      <c r="UIL2381" s="316"/>
      <c r="UIM2381" s="316"/>
      <c r="UIN2381" s="316"/>
      <c r="UIO2381" s="316"/>
      <c r="UIP2381" s="316"/>
      <c r="UIQ2381" s="316"/>
      <c r="UIR2381" s="316"/>
      <c r="UIS2381" s="316"/>
      <c r="UIT2381" s="316"/>
      <c r="UIU2381" s="316"/>
      <c r="UIV2381" s="316"/>
      <c r="UIW2381" s="316"/>
      <c r="UIX2381" s="316"/>
      <c r="UIY2381" s="316"/>
      <c r="UIZ2381" s="316"/>
      <c r="UJA2381" s="316"/>
      <c r="UJB2381" s="316"/>
      <c r="UJC2381" s="316"/>
      <c r="UJD2381" s="316"/>
      <c r="UJE2381" s="316"/>
      <c r="UJF2381" s="316"/>
      <c r="UJG2381" s="316"/>
      <c r="UJH2381" s="316"/>
      <c r="UJI2381" s="316"/>
      <c r="UJJ2381" s="316"/>
      <c r="UJK2381" s="316"/>
      <c r="UJL2381" s="316"/>
      <c r="UJM2381" s="316"/>
      <c r="UJN2381" s="316"/>
      <c r="UJO2381" s="316"/>
      <c r="UJP2381" s="316"/>
      <c r="UJQ2381" s="316"/>
      <c r="UJR2381" s="316"/>
      <c r="UJS2381" s="316"/>
      <c r="UJT2381" s="316"/>
      <c r="UJU2381" s="316"/>
      <c r="UJV2381" s="316"/>
      <c r="UJW2381" s="316"/>
      <c r="UJX2381" s="316"/>
      <c r="UJY2381" s="316"/>
      <c r="UJZ2381" s="316"/>
      <c r="UKA2381" s="316"/>
      <c r="UKB2381" s="316"/>
      <c r="UKC2381" s="316"/>
      <c r="UKD2381" s="316"/>
      <c r="UKE2381" s="316"/>
      <c r="UKF2381" s="316"/>
      <c r="UKG2381" s="316"/>
      <c r="UKH2381" s="316"/>
      <c r="UKI2381" s="316"/>
      <c r="UKJ2381" s="316"/>
      <c r="UKK2381" s="316"/>
      <c r="UKL2381" s="316"/>
      <c r="UKM2381" s="316"/>
      <c r="UKN2381" s="316"/>
      <c r="UKO2381" s="316"/>
      <c r="UKP2381" s="316"/>
      <c r="UKQ2381" s="316"/>
      <c r="UKR2381" s="316"/>
      <c r="UKS2381" s="316"/>
      <c r="UKT2381" s="316"/>
      <c r="UKU2381" s="316"/>
      <c r="UKV2381" s="316"/>
      <c r="UKW2381" s="316"/>
      <c r="UKX2381" s="316"/>
      <c r="UKY2381" s="316"/>
      <c r="UKZ2381" s="316"/>
      <c r="ULA2381" s="316"/>
      <c r="ULB2381" s="316"/>
      <c r="ULC2381" s="316"/>
      <c r="ULD2381" s="316"/>
      <c r="ULE2381" s="316"/>
      <c r="ULF2381" s="316"/>
      <c r="ULG2381" s="316"/>
      <c r="ULH2381" s="316"/>
      <c r="ULI2381" s="316"/>
      <c r="ULJ2381" s="316"/>
      <c r="ULK2381" s="316"/>
      <c r="ULL2381" s="316"/>
      <c r="ULM2381" s="316"/>
      <c r="ULN2381" s="316"/>
      <c r="ULO2381" s="316"/>
      <c r="ULP2381" s="316"/>
      <c r="ULQ2381" s="316"/>
      <c r="ULR2381" s="316"/>
      <c r="ULS2381" s="316"/>
      <c r="ULT2381" s="316"/>
      <c r="ULU2381" s="316"/>
      <c r="ULV2381" s="316"/>
      <c r="ULW2381" s="316"/>
      <c r="ULX2381" s="316"/>
      <c r="ULY2381" s="316"/>
      <c r="ULZ2381" s="316"/>
      <c r="UMA2381" s="316"/>
      <c r="UMB2381" s="316"/>
      <c r="UMC2381" s="316"/>
      <c r="UMD2381" s="316"/>
      <c r="UME2381" s="316"/>
      <c r="UMF2381" s="316"/>
      <c r="UMG2381" s="316"/>
      <c r="UMH2381" s="316"/>
      <c r="UMI2381" s="316"/>
      <c r="UMJ2381" s="316"/>
      <c r="UMK2381" s="316"/>
      <c r="UML2381" s="316"/>
      <c r="UMM2381" s="316"/>
      <c r="UMN2381" s="316"/>
      <c r="UMO2381" s="316"/>
      <c r="UMP2381" s="316"/>
      <c r="UMQ2381" s="316"/>
      <c r="UMR2381" s="316"/>
      <c r="UMS2381" s="316"/>
      <c r="UMT2381" s="316"/>
      <c r="UMU2381" s="316"/>
      <c r="UMV2381" s="316"/>
      <c r="UMW2381" s="316"/>
      <c r="UMX2381" s="316"/>
      <c r="UMY2381" s="316"/>
      <c r="UMZ2381" s="316"/>
      <c r="UNA2381" s="316"/>
      <c r="UNB2381" s="316"/>
      <c r="UNC2381" s="316"/>
      <c r="UND2381" s="316"/>
      <c r="UNE2381" s="316"/>
      <c r="UNF2381" s="316"/>
      <c r="UNG2381" s="316"/>
      <c r="UNH2381" s="316"/>
      <c r="UNI2381" s="316"/>
      <c r="UNJ2381" s="316"/>
      <c r="UNK2381" s="316"/>
      <c r="UNL2381" s="316"/>
      <c r="UNM2381" s="316"/>
      <c r="UNN2381" s="316"/>
      <c r="UNO2381" s="316"/>
      <c r="UNP2381" s="316"/>
      <c r="UNQ2381" s="316"/>
      <c r="UNR2381" s="316"/>
      <c r="UNS2381" s="316"/>
      <c r="UNT2381" s="316"/>
      <c r="UNU2381" s="316"/>
      <c r="UNV2381" s="316"/>
      <c r="UNW2381" s="316"/>
      <c r="UNX2381" s="316"/>
      <c r="UNY2381" s="316"/>
      <c r="UNZ2381" s="316"/>
      <c r="UOA2381" s="316"/>
      <c r="UOB2381" s="316"/>
      <c r="UOC2381" s="316"/>
      <c r="UOD2381" s="316"/>
      <c r="UOE2381" s="316"/>
      <c r="UOF2381" s="316"/>
      <c r="UOG2381" s="316"/>
      <c r="UOH2381" s="316"/>
      <c r="UOI2381" s="316"/>
      <c r="UOJ2381" s="316"/>
      <c r="UOK2381" s="316"/>
      <c r="UOL2381" s="316"/>
      <c r="UOM2381" s="316"/>
      <c r="UON2381" s="316"/>
      <c r="UOO2381" s="316"/>
      <c r="UOP2381" s="316"/>
      <c r="UOQ2381" s="316"/>
      <c r="UOR2381" s="316"/>
      <c r="UOS2381" s="316"/>
      <c r="UOT2381" s="316"/>
      <c r="UOU2381" s="316"/>
      <c r="UOV2381" s="316"/>
      <c r="UOW2381" s="316"/>
      <c r="UOX2381" s="316"/>
      <c r="UOY2381" s="316"/>
      <c r="UOZ2381" s="316"/>
      <c r="UPA2381" s="316"/>
      <c r="UPB2381" s="316"/>
      <c r="UPC2381" s="316"/>
      <c r="UPD2381" s="316"/>
      <c r="UPE2381" s="316"/>
      <c r="UPF2381" s="316"/>
      <c r="UPG2381" s="316"/>
      <c r="UPH2381" s="316"/>
      <c r="UPI2381" s="316"/>
      <c r="UPJ2381" s="316"/>
      <c r="UPK2381" s="316"/>
      <c r="UPL2381" s="316"/>
      <c r="UPM2381" s="316"/>
      <c r="UPN2381" s="316"/>
      <c r="UPO2381" s="316"/>
      <c r="UPP2381" s="316"/>
      <c r="UPQ2381" s="316"/>
      <c r="UPR2381" s="316"/>
      <c r="UPS2381" s="316"/>
      <c r="UPT2381" s="316"/>
      <c r="UPU2381" s="316"/>
      <c r="UPV2381" s="316"/>
      <c r="UPW2381" s="316"/>
      <c r="UPX2381" s="316"/>
      <c r="UPY2381" s="316"/>
      <c r="UPZ2381" s="316"/>
      <c r="UQA2381" s="316"/>
      <c r="UQB2381" s="316"/>
      <c r="UQC2381" s="316"/>
      <c r="UQD2381" s="316"/>
      <c r="UQE2381" s="316"/>
      <c r="UQF2381" s="316"/>
      <c r="UQG2381" s="316"/>
      <c r="UQH2381" s="316"/>
      <c r="UQI2381" s="316"/>
      <c r="UQJ2381" s="316"/>
      <c r="UQK2381" s="316"/>
      <c r="UQL2381" s="316"/>
      <c r="UQM2381" s="316"/>
      <c r="UQN2381" s="316"/>
      <c r="UQO2381" s="316"/>
      <c r="UQP2381" s="316"/>
      <c r="UQQ2381" s="316"/>
      <c r="UQR2381" s="316"/>
      <c r="UQS2381" s="316"/>
      <c r="UQT2381" s="316"/>
      <c r="UQU2381" s="316"/>
      <c r="UQV2381" s="316"/>
      <c r="UQW2381" s="316"/>
      <c r="UQX2381" s="316"/>
      <c r="UQY2381" s="316"/>
      <c r="UQZ2381" s="316"/>
      <c r="URA2381" s="316"/>
      <c r="URB2381" s="316"/>
      <c r="URC2381" s="316"/>
      <c r="URD2381" s="316"/>
      <c r="URE2381" s="316"/>
      <c r="URF2381" s="316"/>
      <c r="URG2381" s="316"/>
      <c r="URH2381" s="316"/>
      <c r="URI2381" s="316"/>
      <c r="URJ2381" s="316"/>
      <c r="URK2381" s="316"/>
      <c r="URL2381" s="316"/>
      <c r="URM2381" s="316"/>
      <c r="URN2381" s="316"/>
      <c r="URO2381" s="316"/>
      <c r="URP2381" s="316"/>
      <c r="URQ2381" s="316"/>
      <c r="URR2381" s="316"/>
      <c r="URS2381" s="316"/>
      <c r="URT2381" s="316"/>
      <c r="URU2381" s="316"/>
      <c r="URV2381" s="316"/>
      <c r="URW2381" s="316"/>
      <c r="URX2381" s="316"/>
      <c r="URY2381" s="316"/>
      <c r="URZ2381" s="316"/>
      <c r="USA2381" s="316"/>
      <c r="USB2381" s="316"/>
      <c r="USC2381" s="316"/>
      <c r="USD2381" s="316"/>
      <c r="USE2381" s="316"/>
      <c r="USF2381" s="316"/>
      <c r="USG2381" s="316"/>
      <c r="USH2381" s="316"/>
      <c r="USI2381" s="316"/>
      <c r="USJ2381" s="316"/>
      <c r="USK2381" s="316"/>
      <c r="USL2381" s="316"/>
      <c r="USM2381" s="316"/>
      <c r="USN2381" s="316"/>
      <c r="USO2381" s="316"/>
      <c r="USP2381" s="316"/>
      <c r="USQ2381" s="316"/>
      <c r="USR2381" s="316"/>
      <c r="USS2381" s="316"/>
      <c r="UST2381" s="316"/>
      <c r="USU2381" s="316"/>
      <c r="USV2381" s="316"/>
      <c r="USW2381" s="316"/>
      <c r="USX2381" s="316"/>
      <c r="USY2381" s="316"/>
      <c r="USZ2381" s="316"/>
      <c r="UTA2381" s="316"/>
      <c r="UTB2381" s="316"/>
      <c r="UTC2381" s="316"/>
      <c r="UTD2381" s="316"/>
      <c r="UTE2381" s="316"/>
      <c r="UTF2381" s="316"/>
      <c r="UTG2381" s="316"/>
      <c r="UTH2381" s="316"/>
      <c r="UTI2381" s="316"/>
      <c r="UTJ2381" s="316"/>
      <c r="UTK2381" s="316"/>
      <c r="UTL2381" s="316"/>
      <c r="UTM2381" s="316"/>
      <c r="UTN2381" s="316"/>
      <c r="UTO2381" s="316"/>
      <c r="UTP2381" s="316"/>
      <c r="UTQ2381" s="316"/>
      <c r="UTR2381" s="316"/>
      <c r="UTS2381" s="316"/>
      <c r="UTT2381" s="316"/>
      <c r="UTU2381" s="316"/>
      <c r="UTV2381" s="316"/>
      <c r="UTW2381" s="316"/>
      <c r="UTX2381" s="316"/>
      <c r="UTY2381" s="316"/>
      <c r="UTZ2381" s="316"/>
      <c r="UUA2381" s="316"/>
      <c r="UUB2381" s="316"/>
      <c r="UUC2381" s="316"/>
      <c r="UUD2381" s="316"/>
      <c r="UUE2381" s="316"/>
      <c r="UUF2381" s="316"/>
      <c r="UUG2381" s="316"/>
      <c r="UUH2381" s="316"/>
      <c r="UUI2381" s="316"/>
      <c r="UUJ2381" s="316"/>
      <c r="UUK2381" s="316"/>
      <c r="UUL2381" s="316"/>
      <c r="UUM2381" s="316"/>
      <c r="UUN2381" s="316"/>
      <c r="UUO2381" s="316"/>
      <c r="UUP2381" s="316"/>
      <c r="UUQ2381" s="316"/>
      <c r="UUR2381" s="316"/>
      <c r="UUS2381" s="316"/>
      <c r="UUT2381" s="316"/>
      <c r="UUU2381" s="316"/>
      <c r="UUV2381" s="316"/>
      <c r="UUW2381" s="316"/>
      <c r="UUX2381" s="316"/>
      <c r="UUY2381" s="316"/>
      <c r="UUZ2381" s="316"/>
      <c r="UVA2381" s="316"/>
      <c r="UVB2381" s="316"/>
      <c r="UVC2381" s="316"/>
      <c r="UVD2381" s="316"/>
      <c r="UVE2381" s="316"/>
      <c r="UVF2381" s="316"/>
      <c r="UVG2381" s="316"/>
      <c r="UVH2381" s="316"/>
      <c r="UVI2381" s="316"/>
      <c r="UVJ2381" s="316"/>
      <c r="UVK2381" s="316"/>
      <c r="UVL2381" s="316"/>
      <c r="UVM2381" s="316"/>
      <c r="UVN2381" s="316"/>
      <c r="UVO2381" s="316"/>
      <c r="UVP2381" s="316"/>
      <c r="UVQ2381" s="316"/>
      <c r="UVR2381" s="316"/>
      <c r="UVS2381" s="316"/>
      <c r="UVT2381" s="316"/>
      <c r="UVU2381" s="316"/>
      <c r="UVV2381" s="316"/>
      <c r="UVW2381" s="316"/>
      <c r="UVX2381" s="316"/>
      <c r="UVY2381" s="316"/>
      <c r="UVZ2381" s="316"/>
      <c r="UWA2381" s="316"/>
      <c r="UWB2381" s="316"/>
      <c r="UWC2381" s="316"/>
      <c r="UWD2381" s="316"/>
      <c r="UWE2381" s="316"/>
      <c r="UWF2381" s="316"/>
      <c r="UWG2381" s="316"/>
      <c r="UWH2381" s="316"/>
      <c r="UWI2381" s="316"/>
      <c r="UWJ2381" s="316"/>
      <c r="UWK2381" s="316"/>
      <c r="UWL2381" s="316"/>
      <c r="UWM2381" s="316"/>
      <c r="UWN2381" s="316"/>
      <c r="UWO2381" s="316"/>
      <c r="UWP2381" s="316"/>
      <c r="UWQ2381" s="316"/>
      <c r="UWR2381" s="316"/>
      <c r="UWS2381" s="316"/>
      <c r="UWT2381" s="316"/>
      <c r="UWU2381" s="316"/>
      <c r="UWV2381" s="316"/>
      <c r="UWW2381" s="316"/>
      <c r="UWX2381" s="316"/>
      <c r="UWY2381" s="316"/>
      <c r="UWZ2381" s="316"/>
      <c r="UXA2381" s="316"/>
      <c r="UXB2381" s="316"/>
      <c r="UXC2381" s="316"/>
      <c r="UXD2381" s="316"/>
      <c r="UXE2381" s="316"/>
      <c r="UXF2381" s="316"/>
      <c r="UXG2381" s="316"/>
      <c r="UXH2381" s="316"/>
      <c r="UXI2381" s="316"/>
      <c r="UXJ2381" s="316"/>
      <c r="UXK2381" s="316"/>
      <c r="UXL2381" s="316"/>
      <c r="UXM2381" s="316"/>
      <c r="UXN2381" s="316"/>
      <c r="UXO2381" s="316"/>
      <c r="UXP2381" s="316"/>
      <c r="UXQ2381" s="316"/>
      <c r="UXR2381" s="316"/>
      <c r="UXS2381" s="316"/>
      <c r="UXT2381" s="316"/>
      <c r="UXU2381" s="316"/>
      <c r="UXV2381" s="316"/>
      <c r="UXW2381" s="316"/>
      <c r="UXX2381" s="316"/>
      <c r="UXY2381" s="316"/>
      <c r="UXZ2381" s="316"/>
      <c r="UYA2381" s="316"/>
      <c r="UYB2381" s="316"/>
      <c r="UYC2381" s="316"/>
      <c r="UYD2381" s="316"/>
      <c r="UYE2381" s="316"/>
      <c r="UYF2381" s="316"/>
      <c r="UYG2381" s="316"/>
      <c r="UYH2381" s="316"/>
      <c r="UYI2381" s="316"/>
      <c r="UYJ2381" s="316"/>
      <c r="UYK2381" s="316"/>
      <c r="UYL2381" s="316"/>
      <c r="UYM2381" s="316"/>
      <c r="UYN2381" s="316"/>
      <c r="UYO2381" s="316"/>
      <c r="UYP2381" s="316"/>
      <c r="UYQ2381" s="316"/>
      <c r="UYR2381" s="316"/>
      <c r="UYS2381" s="316"/>
      <c r="UYT2381" s="316"/>
      <c r="UYU2381" s="316"/>
      <c r="UYV2381" s="316"/>
      <c r="UYW2381" s="316"/>
      <c r="UYX2381" s="316"/>
      <c r="UYY2381" s="316"/>
      <c r="UYZ2381" s="316"/>
      <c r="UZA2381" s="316"/>
      <c r="UZB2381" s="316"/>
      <c r="UZC2381" s="316"/>
      <c r="UZD2381" s="316"/>
      <c r="UZE2381" s="316"/>
      <c r="UZF2381" s="316"/>
      <c r="UZG2381" s="316"/>
      <c r="UZH2381" s="316"/>
      <c r="UZI2381" s="316"/>
      <c r="UZJ2381" s="316"/>
      <c r="UZK2381" s="316"/>
      <c r="UZL2381" s="316"/>
      <c r="UZM2381" s="316"/>
      <c r="UZN2381" s="316"/>
      <c r="UZO2381" s="316"/>
      <c r="UZP2381" s="316"/>
      <c r="UZQ2381" s="316"/>
      <c r="UZR2381" s="316"/>
      <c r="UZS2381" s="316"/>
      <c r="UZT2381" s="316"/>
      <c r="UZU2381" s="316"/>
      <c r="UZV2381" s="316"/>
      <c r="UZW2381" s="316"/>
      <c r="UZX2381" s="316"/>
      <c r="UZY2381" s="316"/>
      <c r="UZZ2381" s="316"/>
      <c r="VAA2381" s="316"/>
      <c r="VAB2381" s="316"/>
      <c r="VAC2381" s="316"/>
      <c r="VAD2381" s="316"/>
      <c r="VAE2381" s="316"/>
      <c r="VAF2381" s="316"/>
      <c r="VAG2381" s="316"/>
      <c r="VAH2381" s="316"/>
      <c r="VAI2381" s="316"/>
      <c r="VAJ2381" s="316"/>
      <c r="VAK2381" s="316"/>
      <c r="VAL2381" s="316"/>
      <c r="VAM2381" s="316"/>
      <c r="VAN2381" s="316"/>
      <c r="VAO2381" s="316"/>
      <c r="VAP2381" s="316"/>
      <c r="VAQ2381" s="316"/>
      <c r="VAR2381" s="316"/>
      <c r="VAS2381" s="316"/>
      <c r="VAT2381" s="316"/>
      <c r="VAU2381" s="316"/>
      <c r="VAV2381" s="316"/>
      <c r="VAW2381" s="316"/>
      <c r="VAX2381" s="316"/>
      <c r="VAY2381" s="316"/>
      <c r="VAZ2381" s="316"/>
      <c r="VBA2381" s="316"/>
      <c r="VBB2381" s="316"/>
      <c r="VBC2381" s="316"/>
      <c r="VBD2381" s="316"/>
      <c r="VBE2381" s="316"/>
      <c r="VBF2381" s="316"/>
      <c r="VBG2381" s="316"/>
      <c r="VBH2381" s="316"/>
      <c r="VBI2381" s="316"/>
      <c r="VBJ2381" s="316"/>
      <c r="VBK2381" s="316"/>
      <c r="VBL2381" s="316"/>
      <c r="VBM2381" s="316"/>
      <c r="VBN2381" s="316"/>
      <c r="VBO2381" s="316"/>
      <c r="VBP2381" s="316"/>
      <c r="VBQ2381" s="316"/>
      <c r="VBR2381" s="316"/>
      <c r="VBS2381" s="316"/>
      <c r="VBT2381" s="316"/>
      <c r="VBU2381" s="316"/>
      <c r="VBV2381" s="316"/>
      <c r="VBW2381" s="316"/>
      <c r="VBX2381" s="316"/>
      <c r="VBY2381" s="316"/>
      <c r="VBZ2381" s="316"/>
      <c r="VCA2381" s="316"/>
      <c r="VCB2381" s="316"/>
      <c r="VCC2381" s="316"/>
      <c r="VCD2381" s="316"/>
      <c r="VCE2381" s="316"/>
      <c r="VCF2381" s="316"/>
      <c r="VCG2381" s="316"/>
      <c r="VCH2381" s="316"/>
      <c r="VCI2381" s="316"/>
      <c r="VCJ2381" s="316"/>
      <c r="VCK2381" s="316"/>
      <c r="VCL2381" s="316"/>
      <c r="VCM2381" s="316"/>
      <c r="VCN2381" s="316"/>
      <c r="VCO2381" s="316"/>
      <c r="VCP2381" s="316"/>
      <c r="VCQ2381" s="316"/>
      <c r="VCR2381" s="316"/>
      <c r="VCS2381" s="316"/>
      <c r="VCT2381" s="316"/>
      <c r="VCU2381" s="316"/>
      <c r="VCV2381" s="316"/>
      <c r="VCW2381" s="316"/>
      <c r="VCX2381" s="316"/>
      <c r="VCY2381" s="316"/>
      <c r="VCZ2381" s="316"/>
      <c r="VDA2381" s="316"/>
      <c r="VDB2381" s="316"/>
      <c r="VDC2381" s="316"/>
      <c r="VDD2381" s="316"/>
      <c r="VDE2381" s="316"/>
      <c r="VDF2381" s="316"/>
      <c r="VDG2381" s="316"/>
      <c r="VDH2381" s="316"/>
      <c r="VDI2381" s="316"/>
      <c r="VDJ2381" s="316"/>
      <c r="VDK2381" s="316"/>
      <c r="VDL2381" s="316"/>
      <c r="VDM2381" s="316"/>
      <c r="VDN2381" s="316"/>
      <c r="VDO2381" s="316"/>
      <c r="VDP2381" s="316"/>
      <c r="VDQ2381" s="316"/>
      <c r="VDR2381" s="316"/>
      <c r="VDS2381" s="316"/>
      <c r="VDT2381" s="316"/>
      <c r="VDU2381" s="316"/>
      <c r="VDV2381" s="316"/>
      <c r="VDW2381" s="316"/>
      <c r="VDX2381" s="316"/>
      <c r="VDY2381" s="316"/>
      <c r="VDZ2381" s="316"/>
      <c r="VEA2381" s="316"/>
      <c r="VEB2381" s="316"/>
      <c r="VEC2381" s="316"/>
      <c r="VED2381" s="316"/>
      <c r="VEE2381" s="316"/>
      <c r="VEF2381" s="316"/>
      <c r="VEG2381" s="316"/>
      <c r="VEH2381" s="316"/>
      <c r="VEI2381" s="316"/>
      <c r="VEJ2381" s="316"/>
      <c r="VEK2381" s="316"/>
      <c r="VEL2381" s="316"/>
      <c r="VEM2381" s="316"/>
      <c r="VEN2381" s="316"/>
      <c r="VEO2381" s="316"/>
      <c r="VEP2381" s="316"/>
      <c r="VEQ2381" s="316"/>
      <c r="VER2381" s="316"/>
      <c r="VES2381" s="316"/>
      <c r="VET2381" s="316"/>
      <c r="VEU2381" s="316"/>
      <c r="VEV2381" s="316"/>
      <c r="VEW2381" s="316"/>
      <c r="VEX2381" s="316"/>
      <c r="VEY2381" s="316"/>
      <c r="VEZ2381" s="316"/>
      <c r="VFA2381" s="316"/>
      <c r="VFB2381" s="316"/>
      <c r="VFC2381" s="316"/>
      <c r="VFD2381" s="316"/>
      <c r="VFE2381" s="316"/>
      <c r="VFF2381" s="316"/>
      <c r="VFG2381" s="316"/>
      <c r="VFH2381" s="316"/>
      <c r="VFI2381" s="316"/>
      <c r="VFJ2381" s="316"/>
      <c r="VFK2381" s="316"/>
      <c r="VFL2381" s="316"/>
      <c r="VFM2381" s="316"/>
      <c r="VFN2381" s="316"/>
      <c r="VFO2381" s="316"/>
      <c r="VFP2381" s="316"/>
      <c r="VFQ2381" s="316"/>
      <c r="VFR2381" s="316"/>
      <c r="VFS2381" s="316"/>
      <c r="VFT2381" s="316"/>
      <c r="VFU2381" s="316"/>
      <c r="VFV2381" s="316"/>
      <c r="VFW2381" s="316"/>
      <c r="VFX2381" s="316"/>
      <c r="VFY2381" s="316"/>
      <c r="VFZ2381" s="316"/>
      <c r="VGA2381" s="316"/>
      <c r="VGB2381" s="316"/>
      <c r="VGC2381" s="316"/>
      <c r="VGD2381" s="316"/>
      <c r="VGE2381" s="316"/>
      <c r="VGF2381" s="316"/>
      <c r="VGG2381" s="316"/>
      <c r="VGH2381" s="316"/>
      <c r="VGI2381" s="316"/>
      <c r="VGJ2381" s="316"/>
      <c r="VGK2381" s="316"/>
      <c r="VGL2381" s="316"/>
      <c r="VGM2381" s="316"/>
      <c r="VGN2381" s="316"/>
      <c r="VGO2381" s="316"/>
      <c r="VGP2381" s="316"/>
      <c r="VGQ2381" s="316"/>
      <c r="VGR2381" s="316"/>
      <c r="VGS2381" s="316"/>
      <c r="VGT2381" s="316"/>
      <c r="VGU2381" s="316"/>
      <c r="VGV2381" s="316"/>
      <c r="VGW2381" s="316"/>
      <c r="VGX2381" s="316"/>
      <c r="VGY2381" s="316"/>
      <c r="VGZ2381" s="316"/>
      <c r="VHA2381" s="316"/>
      <c r="VHB2381" s="316"/>
      <c r="VHC2381" s="316"/>
      <c r="VHD2381" s="316"/>
      <c r="VHE2381" s="316"/>
      <c r="VHF2381" s="316"/>
      <c r="VHG2381" s="316"/>
      <c r="VHH2381" s="316"/>
      <c r="VHI2381" s="316"/>
      <c r="VHJ2381" s="316"/>
      <c r="VHK2381" s="316"/>
      <c r="VHL2381" s="316"/>
      <c r="VHM2381" s="316"/>
      <c r="VHN2381" s="316"/>
      <c r="VHO2381" s="316"/>
      <c r="VHP2381" s="316"/>
      <c r="VHQ2381" s="316"/>
      <c r="VHR2381" s="316"/>
      <c r="VHS2381" s="316"/>
      <c r="VHT2381" s="316"/>
      <c r="VHU2381" s="316"/>
      <c r="VHV2381" s="316"/>
      <c r="VHW2381" s="316"/>
      <c r="VHX2381" s="316"/>
      <c r="VHY2381" s="316"/>
      <c r="VHZ2381" s="316"/>
      <c r="VIA2381" s="316"/>
      <c r="VIB2381" s="316"/>
      <c r="VIC2381" s="316"/>
      <c r="VID2381" s="316"/>
      <c r="VIE2381" s="316"/>
      <c r="VIF2381" s="316"/>
      <c r="VIG2381" s="316"/>
      <c r="VIH2381" s="316"/>
      <c r="VII2381" s="316"/>
      <c r="VIJ2381" s="316"/>
      <c r="VIK2381" s="316"/>
      <c r="VIL2381" s="316"/>
      <c r="VIM2381" s="316"/>
      <c r="VIN2381" s="316"/>
      <c r="VIO2381" s="316"/>
      <c r="VIP2381" s="316"/>
      <c r="VIQ2381" s="316"/>
      <c r="VIR2381" s="316"/>
      <c r="VIS2381" s="316"/>
      <c r="VIT2381" s="316"/>
      <c r="VIU2381" s="316"/>
      <c r="VIV2381" s="316"/>
      <c r="VIW2381" s="316"/>
      <c r="VIX2381" s="316"/>
      <c r="VIY2381" s="316"/>
      <c r="VIZ2381" s="316"/>
      <c r="VJA2381" s="316"/>
      <c r="VJB2381" s="316"/>
      <c r="VJC2381" s="316"/>
      <c r="VJD2381" s="316"/>
      <c r="VJE2381" s="316"/>
      <c r="VJF2381" s="316"/>
      <c r="VJG2381" s="316"/>
      <c r="VJH2381" s="316"/>
      <c r="VJI2381" s="316"/>
      <c r="VJJ2381" s="316"/>
      <c r="VJK2381" s="316"/>
      <c r="VJL2381" s="316"/>
      <c r="VJM2381" s="316"/>
      <c r="VJN2381" s="316"/>
      <c r="VJO2381" s="316"/>
      <c r="VJP2381" s="316"/>
      <c r="VJQ2381" s="316"/>
      <c r="VJR2381" s="316"/>
      <c r="VJS2381" s="316"/>
      <c r="VJT2381" s="316"/>
      <c r="VJU2381" s="316"/>
      <c r="VJV2381" s="316"/>
      <c r="VJW2381" s="316"/>
      <c r="VJX2381" s="316"/>
      <c r="VJY2381" s="316"/>
      <c r="VJZ2381" s="316"/>
      <c r="VKA2381" s="316"/>
      <c r="VKB2381" s="316"/>
      <c r="VKC2381" s="316"/>
      <c r="VKD2381" s="316"/>
      <c r="VKE2381" s="316"/>
      <c r="VKF2381" s="316"/>
      <c r="VKG2381" s="316"/>
      <c r="VKH2381" s="316"/>
      <c r="VKI2381" s="316"/>
      <c r="VKJ2381" s="316"/>
      <c r="VKK2381" s="316"/>
      <c r="VKL2381" s="316"/>
      <c r="VKM2381" s="316"/>
      <c r="VKN2381" s="316"/>
      <c r="VKO2381" s="316"/>
      <c r="VKP2381" s="316"/>
      <c r="VKQ2381" s="316"/>
      <c r="VKR2381" s="316"/>
      <c r="VKS2381" s="316"/>
      <c r="VKT2381" s="316"/>
      <c r="VKU2381" s="316"/>
      <c r="VKV2381" s="316"/>
      <c r="VKW2381" s="316"/>
      <c r="VKX2381" s="316"/>
      <c r="VKY2381" s="316"/>
      <c r="VKZ2381" s="316"/>
      <c r="VLA2381" s="316"/>
      <c r="VLB2381" s="316"/>
      <c r="VLC2381" s="316"/>
      <c r="VLD2381" s="316"/>
      <c r="VLE2381" s="316"/>
      <c r="VLF2381" s="316"/>
      <c r="VLG2381" s="316"/>
      <c r="VLH2381" s="316"/>
      <c r="VLI2381" s="316"/>
      <c r="VLJ2381" s="316"/>
      <c r="VLK2381" s="316"/>
      <c r="VLL2381" s="316"/>
      <c r="VLM2381" s="316"/>
      <c r="VLN2381" s="316"/>
      <c r="VLO2381" s="316"/>
      <c r="VLP2381" s="316"/>
      <c r="VLQ2381" s="316"/>
      <c r="VLR2381" s="316"/>
      <c r="VLS2381" s="316"/>
      <c r="VLT2381" s="316"/>
      <c r="VLU2381" s="316"/>
      <c r="VLV2381" s="316"/>
      <c r="VLW2381" s="316"/>
      <c r="VLX2381" s="316"/>
      <c r="VLY2381" s="316"/>
      <c r="VLZ2381" s="316"/>
      <c r="VMA2381" s="316"/>
      <c r="VMB2381" s="316"/>
      <c r="VMC2381" s="316"/>
      <c r="VMD2381" s="316"/>
      <c r="VME2381" s="316"/>
      <c r="VMF2381" s="316"/>
      <c r="VMG2381" s="316"/>
      <c r="VMH2381" s="316"/>
      <c r="VMI2381" s="316"/>
      <c r="VMJ2381" s="316"/>
      <c r="VMK2381" s="316"/>
      <c r="VML2381" s="316"/>
      <c r="VMM2381" s="316"/>
      <c r="VMN2381" s="316"/>
      <c r="VMO2381" s="316"/>
      <c r="VMP2381" s="316"/>
      <c r="VMQ2381" s="316"/>
      <c r="VMR2381" s="316"/>
      <c r="VMS2381" s="316"/>
      <c r="VMT2381" s="316"/>
      <c r="VMU2381" s="316"/>
      <c r="VMV2381" s="316"/>
      <c r="VMW2381" s="316"/>
      <c r="VMX2381" s="316"/>
      <c r="VMY2381" s="316"/>
      <c r="VMZ2381" s="316"/>
      <c r="VNA2381" s="316"/>
      <c r="VNB2381" s="316"/>
      <c r="VNC2381" s="316"/>
      <c r="VND2381" s="316"/>
      <c r="VNE2381" s="316"/>
      <c r="VNF2381" s="316"/>
      <c r="VNG2381" s="316"/>
      <c r="VNH2381" s="316"/>
      <c r="VNI2381" s="316"/>
      <c r="VNJ2381" s="316"/>
      <c r="VNK2381" s="316"/>
      <c r="VNL2381" s="316"/>
      <c r="VNM2381" s="316"/>
      <c r="VNN2381" s="316"/>
      <c r="VNO2381" s="316"/>
      <c r="VNP2381" s="316"/>
      <c r="VNQ2381" s="316"/>
      <c r="VNR2381" s="316"/>
      <c r="VNS2381" s="316"/>
      <c r="VNT2381" s="316"/>
      <c r="VNU2381" s="316"/>
      <c r="VNV2381" s="316"/>
      <c r="VNW2381" s="316"/>
      <c r="VNX2381" s="316"/>
      <c r="VNY2381" s="316"/>
      <c r="VNZ2381" s="316"/>
      <c r="VOA2381" s="316"/>
      <c r="VOB2381" s="316"/>
      <c r="VOC2381" s="316"/>
      <c r="VOD2381" s="316"/>
      <c r="VOE2381" s="316"/>
      <c r="VOF2381" s="316"/>
      <c r="VOG2381" s="316"/>
      <c r="VOH2381" s="316"/>
      <c r="VOI2381" s="316"/>
      <c r="VOJ2381" s="316"/>
      <c r="VOK2381" s="316"/>
      <c r="VOL2381" s="316"/>
      <c r="VOM2381" s="316"/>
      <c r="VON2381" s="316"/>
      <c r="VOO2381" s="316"/>
      <c r="VOP2381" s="316"/>
      <c r="VOQ2381" s="316"/>
      <c r="VOR2381" s="316"/>
      <c r="VOS2381" s="316"/>
      <c r="VOT2381" s="316"/>
      <c r="VOU2381" s="316"/>
      <c r="VOV2381" s="316"/>
      <c r="VOW2381" s="316"/>
      <c r="VOX2381" s="316"/>
      <c r="VOY2381" s="316"/>
      <c r="VOZ2381" s="316"/>
      <c r="VPA2381" s="316"/>
      <c r="VPB2381" s="316"/>
      <c r="VPC2381" s="316"/>
      <c r="VPD2381" s="316"/>
      <c r="VPE2381" s="316"/>
      <c r="VPF2381" s="316"/>
      <c r="VPG2381" s="316"/>
      <c r="VPH2381" s="316"/>
      <c r="VPI2381" s="316"/>
      <c r="VPJ2381" s="316"/>
      <c r="VPK2381" s="316"/>
      <c r="VPL2381" s="316"/>
      <c r="VPM2381" s="316"/>
      <c r="VPN2381" s="316"/>
      <c r="VPO2381" s="316"/>
      <c r="VPP2381" s="316"/>
      <c r="VPQ2381" s="316"/>
      <c r="VPR2381" s="316"/>
      <c r="VPS2381" s="316"/>
      <c r="VPT2381" s="316"/>
      <c r="VPU2381" s="316"/>
      <c r="VPV2381" s="316"/>
      <c r="VPW2381" s="316"/>
      <c r="VPX2381" s="316"/>
      <c r="VPY2381" s="316"/>
      <c r="VPZ2381" s="316"/>
      <c r="VQA2381" s="316"/>
      <c r="VQB2381" s="316"/>
      <c r="VQC2381" s="316"/>
      <c r="VQD2381" s="316"/>
      <c r="VQE2381" s="316"/>
      <c r="VQF2381" s="316"/>
      <c r="VQG2381" s="316"/>
      <c r="VQH2381" s="316"/>
      <c r="VQI2381" s="316"/>
      <c r="VQJ2381" s="316"/>
      <c r="VQK2381" s="316"/>
      <c r="VQL2381" s="316"/>
      <c r="VQM2381" s="316"/>
      <c r="VQN2381" s="316"/>
      <c r="VQO2381" s="316"/>
      <c r="VQP2381" s="316"/>
      <c r="VQQ2381" s="316"/>
      <c r="VQR2381" s="316"/>
      <c r="VQS2381" s="316"/>
      <c r="VQT2381" s="316"/>
      <c r="VQU2381" s="316"/>
      <c r="VQV2381" s="316"/>
      <c r="VQW2381" s="316"/>
      <c r="VQX2381" s="316"/>
      <c r="VQY2381" s="316"/>
      <c r="VQZ2381" s="316"/>
      <c r="VRA2381" s="316"/>
      <c r="VRB2381" s="316"/>
      <c r="VRC2381" s="316"/>
      <c r="VRD2381" s="316"/>
      <c r="VRE2381" s="316"/>
      <c r="VRF2381" s="316"/>
      <c r="VRG2381" s="316"/>
      <c r="VRH2381" s="316"/>
      <c r="VRI2381" s="316"/>
      <c r="VRJ2381" s="316"/>
      <c r="VRK2381" s="316"/>
      <c r="VRL2381" s="316"/>
      <c r="VRM2381" s="316"/>
      <c r="VRN2381" s="316"/>
      <c r="VRO2381" s="316"/>
      <c r="VRP2381" s="316"/>
      <c r="VRQ2381" s="316"/>
      <c r="VRR2381" s="316"/>
      <c r="VRS2381" s="316"/>
      <c r="VRT2381" s="316"/>
      <c r="VRU2381" s="316"/>
      <c r="VRV2381" s="316"/>
      <c r="VRW2381" s="316"/>
      <c r="VRX2381" s="316"/>
      <c r="VRY2381" s="316"/>
      <c r="VRZ2381" s="316"/>
      <c r="VSA2381" s="316"/>
      <c r="VSB2381" s="316"/>
      <c r="VSC2381" s="316"/>
      <c r="VSD2381" s="316"/>
      <c r="VSE2381" s="316"/>
      <c r="VSF2381" s="316"/>
      <c r="VSG2381" s="316"/>
      <c r="VSH2381" s="316"/>
      <c r="VSI2381" s="316"/>
      <c r="VSJ2381" s="316"/>
      <c r="VSK2381" s="316"/>
      <c r="VSL2381" s="316"/>
      <c r="VSM2381" s="316"/>
      <c r="VSN2381" s="316"/>
      <c r="VSO2381" s="316"/>
      <c r="VSP2381" s="316"/>
      <c r="VSQ2381" s="316"/>
      <c r="VSR2381" s="316"/>
      <c r="VSS2381" s="316"/>
      <c r="VST2381" s="316"/>
      <c r="VSU2381" s="316"/>
      <c r="VSV2381" s="316"/>
      <c r="VSW2381" s="316"/>
      <c r="VSX2381" s="316"/>
      <c r="VSY2381" s="316"/>
      <c r="VSZ2381" s="316"/>
      <c r="VTA2381" s="316"/>
      <c r="VTB2381" s="316"/>
      <c r="VTC2381" s="316"/>
      <c r="VTD2381" s="316"/>
      <c r="VTE2381" s="316"/>
      <c r="VTF2381" s="316"/>
      <c r="VTG2381" s="316"/>
      <c r="VTH2381" s="316"/>
      <c r="VTI2381" s="316"/>
      <c r="VTJ2381" s="316"/>
      <c r="VTK2381" s="316"/>
      <c r="VTL2381" s="316"/>
      <c r="VTM2381" s="316"/>
      <c r="VTN2381" s="316"/>
      <c r="VTO2381" s="316"/>
      <c r="VTP2381" s="316"/>
      <c r="VTQ2381" s="316"/>
      <c r="VTR2381" s="316"/>
      <c r="VTS2381" s="316"/>
      <c r="VTT2381" s="316"/>
      <c r="VTU2381" s="316"/>
      <c r="VTV2381" s="316"/>
      <c r="VTW2381" s="316"/>
      <c r="VTX2381" s="316"/>
      <c r="VTY2381" s="316"/>
      <c r="VTZ2381" s="316"/>
      <c r="VUA2381" s="316"/>
      <c r="VUB2381" s="316"/>
      <c r="VUC2381" s="316"/>
      <c r="VUD2381" s="316"/>
      <c r="VUE2381" s="316"/>
      <c r="VUF2381" s="316"/>
      <c r="VUG2381" s="316"/>
      <c r="VUH2381" s="316"/>
      <c r="VUI2381" s="316"/>
      <c r="VUJ2381" s="316"/>
      <c r="VUK2381" s="316"/>
      <c r="VUL2381" s="316"/>
      <c r="VUM2381" s="316"/>
      <c r="VUN2381" s="316"/>
      <c r="VUO2381" s="316"/>
      <c r="VUP2381" s="316"/>
      <c r="VUQ2381" s="316"/>
      <c r="VUR2381" s="316"/>
      <c r="VUS2381" s="316"/>
      <c r="VUT2381" s="316"/>
      <c r="VUU2381" s="316"/>
      <c r="VUV2381" s="316"/>
      <c r="VUW2381" s="316"/>
      <c r="VUX2381" s="316"/>
      <c r="VUY2381" s="316"/>
      <c r="VUZ2381" s="316"/>
      <c r="VVA2381" s="316"/>
      <c r="VVB2381" s="316"/>
      <c r="VVC2381" s="316"/>
      <c r="VVD2381" s="316"/>
      <c r="VVE2381" s="316"/>
      <c r="VVF2381" s="316"/>
      <c r="VVG2381" s="316"/>
      <c r="VVH2381" s="316"/>
      <c r="VVI2381" s="316"/>
      <c r="VVJ2381" s="316"/>
      <c r="VVK2381" s="316"/>
      <c r="VVL2381" s="316"/>
      <c r="VVM2381" s="316"/>
      <c r="VVN2381" s="316"/>
      <c r="VVO2381" s="316"/>
      <c r="VVP2381" s="316"/>
      <c r="VVQ2381" s="316"/>
      <c r="VVR2381" s="316"/>
      <c r="VVS2381" s="316"/>
      <c r="VVT2381" s="316"/>
      <c r="VVU2381" s="316"/>
      <c r="VVV2381" s="316"/>
      <c r="VVW2381" s="316"/>
      <c r="VVX2381" s="316"/>
      <c r="VVY2381" s="316"/>
      <c r="VVZ2381" s="316"/>
      <c r="VWA2381" s="316"/>
      <c r="VWB2381" s="316"/>
      <c r="VWC2381" s="316"/>
      <c r="VWD2381" s="316"/>
      <c r="VWE2381" s="316"/>
      <c r="VWF2381" s="316"/>
      <c r="VWG2381" s="316"/>
      <c r="VWH2381" s="316"/>
      <c r="VWI2381" s="316"/>
      <c r="VWJ2381" s="316"/>
      <c r="VWK2381" s="316"/>
      <c r="VWL2381" s="316"/>
      <c r="VWM2381" s="316"/>
      <c r="VWN2381" s="316"/>
      <c r="VWO2381" s="316"/>
      <c r="VWP2381" s="316"/>
      <c r="VWQ2381" s="316"/>
      <c r="VWR2381" s="316"/>
      <c r="VWS2381" s="316"/>
      <c r="VWT2381" s="316"/>
      <c r="VWU2381" s="316"/>
      <c r="VWV2381" s="316"/>
      <c r="VWW2381" s="316"/>
      <c r="VWX2381" s="316"/>
      <c r="VWY2381" s="316"/>
      <c r="VWZ2381" s="316"/>
      <c r="VXA2381" s="316"/>
      <c r="VXB2381" s="316"/>
      <c r="VXC2381" s="316"/>
      <c r="VXD2381" s="316"/>
      <c r="VXE2381" s="316"/>
      <c r="VXF2381" s="316"/>
      <c r="VXG2381" s="316"/>
      <c r="VXH2381" s="316"/>
      <c r="VXI2381" s="316"/>
      <c r="VXJ2381" s="316"/>
      <c r="VXK2381" s="316"/>
      <c r="VXL2381" s="316"/>
      <c r="VXM2381" s="316"/>
      <c r="VXN2381" s="316"/>
      <c r="VXO2381" s="316"/>
      <c r="VXP2381" s="316"/>
      <c r="VXQ2381" s="316"/>
      <c r="VXR2381" s="316"/>
      <c r="VXS2381" s="316"/>
      <c r="VXT2381" s="316"/>
      <c r="VXU2381" s="316"/>
      <c r="VXV2381" s="316"/>
      <c r="VXW2381" s="316"/>
      <c r="VXX2381" s="316"/>
      <c r="VXY2381" s="316"/>
      <c r="VXZ2381" s="316"/>
      <c r="VYA2381" s="316"/>
      <c r="VYB2381" s="316"/>
      <c r="VYC2381" s="316"/>
      <c r="VYD2381" s="316"/>
      <c r="VYE2381" s="316"/>
      <c r="VYF2381" s="316"/>
      <c r="VYG2381" s="316"/>
      <c r="VYH2381" s="316"/>
      <c r="VYI2381" s="316"/>
      <c r="VYJ2381" s="316"/>
      <c r="VYK2381" s="316"/>
      <c r="VYL2381" s="316"/>
      <c r="VYM2381" s="316"/>
      <c r="VYN2381" s="316"/>
      <c r="VYO2381" s="316"/>
      <c r="VYP2381" s="316"/>
      <c r="VYQ2381" s="316"/>
      <c r="VYR2381" s="316"/>
      <c r="VYS2381" s="316"/>
      <c r="VYT2381" s="316"/>
      <c r="VYU2381" s="316"/>
      <c r="VYV2381" s="316"/>
      <c r="VYW2381" s="316"/>
      <c r="VYX2381" s="316"/>
      <c r="VYY2381" s="316"/>
      <c r="VYZ2381" s="316"/>
      <c r="VZA2381" s="316"/>
      <c r="VZB2381" s="316"/>
      <c r="VZC2381" s="316"/>
      <c r="VZD2381" s="316"/>
      <c r="VZE2381" s="316"/>
      <c r="VZF2381" s="316"/>
      <c r="VZG2381" s="316"/>
      <c r="VZH2381" s="316"/>
      <c r="VZI2381" s="316"/>
      <c r="VZJ2381" s="316"/>
      <c r="VZK2381" s="316"/>
      <c r="VZL2381" s="316"/>
      <c r="VZM2381" s="316"/>
      <c r="VZN2381" s="316"/>
      <c r="VZO2381" s="316"/>
      <c r="VZP2381" s="316"/>
      <c r="VZQ2381" s="316"/>
      <c r="VZR2381" s="316"/>
      <c r="VZS2381" s="316"/>
      <c r="VZT2381" s="316"/>
      <c r="VZU2381" s="316"/>
      <c r="VZV2381" s="316"/>
      <c r="VZW2381" s="316"/>
      <c r="VZX2381" s="316"/>
      <c r="VZY2381" s="316"/>
      <c r="VZZ2381" s="316"/>
      <c r="WAA2381" s="316"/>
      <c r="WAB2381" s="316"/>
      <c r="WAC2381" s="316"/>
      <c r="WAD2381" s="316"/>
      <c r="WAE2381" s="316"/>
      <c r="WAF2381" s="316"/>
      <c r="WAG2381" s="316"/>
      <c r="WAH2381" s="316"/>
      <c r="WAI2381" s="316"/>
      <c r="WAJ2381" s="316"/>
      <c r="WAK2381" s="316"/>
      <c r="WAL2381" s="316"/>
      <c r="WAM2381" s="316"/>
      <c r="WAN2381" s="316"/>
      <c r="WAO2381" s="316"/>
      <c r="WAP2381" s="316"/>
      <c r="WAQ2381" s="316"/>
      <c r="WAR2381" s="316"/>
      <c r="WAS2381" s="316"/>
      <c r="WAT2381" s="316"/>
      <c r="WAU2381" s="316"/>
      <c r="WAV2381" s="316"/>
      <c r="WAW2381" s="316"/>
      <c r="WAX2381" s="316"/>
      <c r="WAY2381" s="316"/>
      <c r="WAZ2381" s="316"/>
      <c r="WBA2381" s="316"/>
      <c r="WBB2381" s="316"/>
      <c r="WBC2381" s="316"/>
      <c r="WBD2381" s="316"/>
      <c r="WBE2381" s="316"/>
      <c r="WBF2381" s="316"/>
      <c r="WBG2381" s="316"/>
      <c r="WBH2381" s="316"/>
      <c r="WBI2381" s="316"/>
      <c r="WBJ2381" s="316"/>
      <c r="WBK2381" s="316"/>
      <c r="WBL2381" s="316"/>
      <c r="WBM2381" s="316"/>
      <c r="WBN2381" s="316"/>
      <c r="WBO2381" s="316"/>
      <c r="WBP2381" s="316"/>
      <c r="WBQ2381" s="316"/>
      <c r="WBR2381" s="316"/>
      <c r="WBS2381" s="316"/>
      <c r="WBT2381" s="316"/>
      <c r="WBU2381" s="316"/>
      <c r="WBV2381" s="316"/>
      <c r="WBW2381" s="316"/>
      <c r="WBX2381" s="316"/>
      <c r="WBY2381" s="316"/>
      <c r="WBZ2381" s="316"/>
      <c r="WCA2381" s="316"/>
      <c r="WCB2381" s="316"/>
      <c r="WCC2381" s="316"/>
      <c r="WCD2381" s="316"/>
      <c r="WCE2381" s="316"/>
      <c r="WCF2381" s="316"/>
      <c r="WCG2381" s="316"/>
      <c r="WCH2381" s="316"/>
      <c r="WCI2381" s="316"/>
      <c r="WCJ2381" s="316"/>
      <c r="WCK2381" s="316"/>
      <c r="WCL2381" s="316"/>
      <c r="WCM2381" s="316"/>
      <c r="WCN2381" s="316"/>
      <c r="WCO2381" s="316"/>
      <c r="WCP2381" s="316"/>
      <c r="WCQ2381" s="316"/>
      <c r="WCR2381" s="316"/>
      <c r="WCS2381" s="316"/>
      <c r="WCT2381" s="316"/>
      <c r="WCU2381" s="316"/>
      <c r="WCV2381" s="316"/>
      <c r="WCW2381" s="316"/>
      <c r="WCX2381" s="316"/>
      <c r="WCY2381" s="316"/>
      <c r="WCZ2381" s="316"/>
      <c r="WDA2381" s="316"/>
      <c r="WDB2381" s="316"/>
      <c r="WDC2381" s="316"/>
      <c r="WDD2381" s="316"/>
      <c r="WDE2381" s="316"/>
      <c r="WDF2381" s="316"/>
      <c r="WDG2381" s="316"/>
      <c r="WDH2381" s="316"/>
      <c r="WDI2381" s="316"/>
      <c r="WDJ2381" s="316"/>
      <c r="WDK2381" s="316"/>
      <c r="WDL2381" s="316"/>
      <c r="WDM2381" s="316"/>
      <c r="WDN2381" s="316"/>
      <c r="WDO2381" s="316"/>
      <c r="WDP2381" s="316"/>
      <c r="WDQ2381" s="316"/>
      <c r="WDR2381" s="316"/>
      <c r="WDS2381" s="316"/>
      <c r="WDT2381" s="316"/>
      <c r="WDU2381" s="316"/>
      <c r="WDV2381" s="316"/>
      <c r="WDW2381" s="316"/>
      <c r="WDX2381" s="316"/>
      <c r="WDY2381" s="316"/>
      <c r="WDZ2381" s="316"/>
      <c r="WEA2381" s="316"/>
      <c r="WEB2381" s="316"/>
      <c r="WEC2381" s="316"/>
      <c r="WED2381" s="316"/>
      <c r="WEE2381" s="316"/>
      <c r="WEF2381" s="316"/>
      <c r="WEG2381" s="316"/>
      <c r="WEH2381" s="316"/>
      <c r="WEI2381" s="316"/>
      <c r="WEJ2381" s="316"/>
      <c r="WEK2381" s="316"/>
      <c r="WEL2381" s="316"/>
      <c r="WEM2381" s="316"/>
      <c r="WEN2381" s="316"/>
      <c r="WEO2381" s="316"/>
      <c r="WEP2381" s="316"/>
      <c r="WEQ2381" s="316"/>
      <c r="WER2381" s="316"/>
      <c r="WES2381" s="316"/>
      <c r="WET2381" s="316"/>
      <c r="WEU2381" s="316"/>
      <c r="WEV2381" s="316"/>
      <c r="WEW2381" s="316"/>
      <c r="WEX2381" s="316"/>
      <c r="WEY2381" s="316"/>
      <c r="WEZ2381" s="316"/>
      <c r="WFA2381" s="316"/>
      <c r="WFB2381" s="316"/>
      <c r="WFC2381" s="316"/>
      <c r="WFD2381" s="316"/>
      <c r="WFE2381" s="316"/>
      <c r="WFF2381" s="316"/>
      <c r="WFG2381" s="316"/>
      <c r="WFH2381" s="316"/>
      <c r="WFI2381" s="316"/>
      <c r="WFJ2381" s="316"/>
      <c r="WFK2381" s="316"/>
      <c r="WFL2381" s="316"/>
      <c r="WFM2381" s="316"/>
      <c r="WFN2381" s="316"/>
      <c r="WFO2381" s="316"/>
      <c r="WFP2381" s="316"/>
      <c r="WFQ2381" s="316"/>
      <c r="WFR2381" s="316"/>
      <c r="WFS2381" s="316"/>
      <c r="WFT2381" s="316"/>
      <c r="WFU2381" s="316"/>
      <c r="WFV2381" s="316"/>
      <c r="WFW2381" s="316"/>
      <c r="WFX2381" s="316"/>
      <c r="WFY2381" s="316"/>
      <c r="WFZ2381" s="316"/>
      <c r="WGA2381" s="316"/>
      <c r="WGB2381" s="316"/>
      <c r="WGC2381" s="316"/>
      <c r="WGD2381" s="316"/>
      <c r="WGE2381" s="316"/>
      <c r="WGF2381" s="316"/>
      <c r="WGG2381" s="316"/>
      <c r="WGH2381" s="316"/>
      <c r="WGI2381" s="316"/>
      <c r="WGJ2381" s="316"/>
      <c r="WGK2381" s="316"/>
      <c r="WGL2381" s="316"/>
      <c r="WGM2381" s="316"/>
      <c r="WGN2381" s="316"/>
      <c r="WGO2381" s="316"/>
      <c r="WGP2381" s="316"/>
      <c r="WGQ2381" s="316"/>
      <c r="WGR2381" s="316"/>
      <c r="WGS2381" s="316"/>
      <c r="WGT2381" s="316"/>
      <c r="WGU2381" s="316"/>
      <c r="WGV2381" s="316"/>
      <c r="WGW2381" s="316"/>
      <c r="WGX2381" s="316"/>
      <c r="WGY2381" s="316"/>
      <c r="WGZ2381" s="316"/>
      <c r="WHA2381" s="316"/>
      <c r="WHB2381" s="316"/>
      <c r="WHC2381" s="316"/>
      <c r="WHD2381" s="316"/>
      <c r="WHE2381" s="316"/>
      <c r="WHF2381" s="316"/>
      <c r="WHG2381" s="316"/>
      <c r="WHH2381" s="316"/>
      <c r="WHI2381" s="316"/>
      <c r="WHJ2381" s="316"/>
      <c r="WHK2381" s="316"/>
      <c r="WHL2381" s="316"/>
      <c r="WHM2381" s="316"/>
      <c r="WHN2381" s="316"/>
      <c r="WHO2381" s="316"/>
      <c r="WHP2381" s="316"/>
      <c r="WHQ2381" s="316"/>
      <c r="WHR2381" s="316"/>
      <c r="WHS2381" s="316"/>
      <c r="WHT2381" s="316"/>
      <c r="WHU2381" s="316"/>
      <c r="WHV2381" s="316"/>
      <c r="WHW2381" s="316"/>
      <c r="WHX2381" s="316"/>
      <c r="WHY2381" s="316"/>
      <c r="WHZ2381" s="316"/>
      <c r="WIA2381" s="316"/>
      <c r="WIB2381" s="316"/>
      <c r="WIC2381" s="316"/>
      <c r="WID2381" s="316"/>
      <c r="WIE2381" s="316"/>
      <c r="WIF2381" s="316"/>
      <c r="WIG2381" s="316"/>
      <c r="WIH2381" s="316"/>
      <c r="WII2381" s="316"/>
      <c r="WIJ2381" s="316"/>
      <c r="WIK2381" s="316"/>
      <c r="WIL2381" s="316"/>
      <c r="WIM2381" s="316"/>
      <c r="WIN2381" s="316"/>
      <c r="WIO2381" s="316"/>
      <c r="WIP2381" s="316"/>
      <c r="WIQ2381" s="316"/>
      <c r="WIR2381" s="316"/>
      <c r="WIS2381" s="316"/>
      <c r="WIT2381" s="316"/>
      <c r="WIU2381" s="316"/>
      <c r="WIV2381" s="316"/>
      <c r="WIW2381" s="316"/>
      <c r="WIX2381" s="316"/>
      <c r="WIY2381" s="316"/>
      <c r="WIZ2381" s="316"/>
      <c r="WJA2381" s="316"/>
      <c r="WJB2381" s="316"/>
      <c r="WJC2381" s="316"/>
      <c r="WJD2381" s="316"/>
      <c r="WJE2381" s="316"/>
      <c r="WJF2381" s="316"/>
      <c r="WJG2381" s="316"/>
      <c r="WJH2381" s="316"/>
      <c r="WJI2381" s="316"/>
      <c r="WJJ2381" s="316"/>
      <c r="WJK2381" s="316"/>
      <c r="WJL2381" s="316"/>
      <c r="WJM2381" s="316"/>
      <c r="WJN2381" s="316"/>
      <c r="WJO2381" s="316"/>
      <c r="WJP2381" s="316"/>
      <c r="WJQ2381" s="316"/>
      <c r="WJR2381" s="316"/>
      <c r="WJS2381" s="316"/>
      <c r="WJT2381" s="316"/>
      <c r="WJU2381" s="316"/>
      <c r="WJV2381" s="316"/>
      <c r="WJW2381" s="316"/>
      <c r="WJX2381" s="316"/>
      <c r="WJY2381" s="316"/>
      <c r="WJZ2381" s="316"/>
      <c r="WKA2381" s="316"/>
      <c r="WKB2381" s="316"/>
      <c r="WKC2381" s="316"/>
      <c r="WKD2381" s="316"/>
      <c r="WKE2381" s="316"/>
      <c r="WKF2381" s="316"/>
      <c r="WKG2381" s="316"/>
      <c r="WKH2381" s="316"/>
      <c r="WKI2381" s="316"/>
      <c r="WKJ2381" s="316"/>
      <c r="WKK2381" s="316"/>
      <c r="WKL2381" s="316"/>
      <c r="WKM2381" s="316"/>
      <c r="WKN2381" s="316"/>
      <c r="WKO2381" s="316"/>
      <c r="WKP2381" s="316"/>
      <c r="WKQ2381" s="316"/>
      <c r="WKR2381" s="316"/>
      <c r="WKS2381" s="316"/>
      <c r="WKT2381" s="316"/>
      <c r="WKU2381" s="316"/>
      <c r="WKV2381" s="316"/>
      <c r="WKW2381" s="316"/>
      <c r="WKX2381" s="316"/>
      <c r="WKY2381" s="316"/>
      <c r="WKZ2381" s="316"/>
      <c r="WLA2381" s="316"/>
      <c r="WLB2381" s="316"/>
      <c r="WLC2381" s="316"/>
      <c r="WLD2381" s="316"/>
      <c r="WLE2381" s="316"/>
      <c r="WLF2381" s="316"/>
      <c r="WLG2381" s="316"/>
      <c r="WLH2381" s="316"/>
      <c r="WLI2381" s="316"/>
      <c r="WLJ2381" s="316"/>
      <c r="WLK2381" s="316"/>
      <c r="WLL2381" s="316"/>
      <c r="WLM2381" s="316"/>
      <c r="WLN2381" s="316"/>
      <c r="WLO2381" s="316"/>
      <c r="WLP2381" s="316"/>
      <c r="WLQ2381" s="316"/>
      <c r="WLR2381" s="316"/>
      <c r="WLS2381" s="316"/>
      <c r="WLT2381" s="316"/>
      <c r="WLU2381" s="316"/>
      <c r="WLV2381" s="316"/>
      <c r="WLW2381" s="316"/>
      <c r="WLX2381" s="316"/>
      <c r="WLY2381" s="316"/>
      <c r="WLZ2381" s="316"/>
      <c r="WMA2381" s="316"/>
      <c r="WMB2381" s="316"/>
      <c r="WMC2381" s="316"/>
      <c r="WMD2381" s="316"/>
      <c r="WME2381" s="316"/>
      <c r="WMF2381" s="316"/>
      <c r="WMG2381" s="316"/>
      <c r="WMH2381" s="316"/>
      <c r="WMI2381" s="316"/>
      <c r="WMJ2381" s="316"/>
      <c r="WMK2381" s="316"/>
      <c r="WML2381" s="316"/>
      <c r="WMM2381" s="316"/>
      <c r="WMN2381" s="316"/>
      <c r="WMO2381" s="316"/>
      <c r="WMP2381" s="316"/>
      <c r="WMQ2381" s="316"/>
      <c r="WMR2381" s="316"/>
      <c r="WMS2381" s="316"/>
      <c r="WMT2381" s="316"/>
      <c r="WMU2381" s="316"/>
      <c r="WMV2381" s="316"/>
      <c r="WMW2381" s="316"/>
      <c r="WMX2381" s="316"/>
      <c r="WMY2381" s="316"/>
      <c r="WMZ2381" s="316"/>
      <c r="WNA2381" s="316"/>
      <c r="WNB2381" s="316"/>
      <c r="WNC2381" s="316"/>
      <c r="WND2381" s="316"/>
      <c r="WNE2381" s="316"/>
      <c r="WNF2381" s="316"/>
      <c r="WNG2381" s="316"/>
      <c r="WNH2381" s="316"/>
      <c r="WNI2381" s="316"/>
      <c r="WNJ2381" s="316"/>
      <c r="WNK2381" s="316"/>
      <c r="WNL2381" s="316"/>
      <c r="WNM2381" s="316"/>
      <c r="WNN2381" s="316"/>
      <c r="WNO2381" s="316"/>
      <c r="WNP2381" s="316"/>
      <c r="WNQ2381" s="316"/>
      <c r="WNR2381" s="316"/>
      <c r="WNS2381" s="316"/>
      <c r="WNT2381" s="316"/>
      <c r="WNU2381" s="316"/>
      <c r="WNV2381" s="316"/>
      <c r="WNW2381" s="316"/>
      <c r="WNX2381" s="316"/>
      <c r="WNY2381" s="316"/>
      <c r="WNZ2381" s="316"/>
      <c r="WOA2381" s="316"/>
      <c r="WOB2381" s="316"/>
      <c r="WOC2381" s="316"/>
      <c r="WOD2381" s="316"/>
      <c r="WOE2381" s="316"/>
      <c r="WOF2381" s="316"/>
      <c r="WOG2381" s="316"/>
      <c r="WOH2381" s="316"/>
      <c r="WOI2381" s="316"/>
      <c r="WOJ2381" s="316"/>
      <c r="WOK2381" s="316"/>
      <c r="WOL2381" s="316"/>
      <c r="WOM2381" s="316"/>
      <c r="WON2381" s="316"/>
      <c r="WOO2381" s="316"/>
      <c r="WOP2381" s="316"/>
      <c r="WOQ2381" s="316"/>
      <c r="WOR2381" s="316"/>
      <c r="WOS2381" s="316"/>
      <c r="WOT2381" s="316"/>
      <c r="WOU2381" s="316"/>
      <c r="WOV2381" s="316"/>
      <c r="WOW2381" s="316"/>
      <c r="WOX2381" s="316"/>
      <c r="WOY2381" s="316"/>
      <c r="WOZ2381" s="316"/>
      <c r="WPA2381" s="316"/>
      <c r="WPB2381" s="316"/>
      <c r="WPC2381" s="316"/>
      <c r="WPD2381" s="316"/>
      <c r="WPE2381" s="316"/>
      <c r="WPF2381" s="316"/>
      <c r="WPG2381" s="316"/>
      <c r="WPH2381" s="316"/>
      <c r="WPI2381" s="316"/>
      <c r="WPJ2381" s="316"/>
      <c r="WPK2381" s="316"/>
      <c r="WPL2381" s="316"/>
      <c r="WPM2381" s="316"/>
      <c r="WPN2381" s="316"/>
      <c r="WPO2381" s="316"/>
      <c r="WPP2381" s="316"/>
      <c r="WPQ2381" s="316"/>
      <c r="WPR2381" s="316"/>
      <c r="WPS2381" s="316"/>
      <c r="WPT2381" s="316"/>
      <c r="WPU2381" s="316"/>
      <c r="WPV2381" s="316"/>
      <c r="WPW2381" s="316"/>
      <c r="WPX2381" s="316"/>
      <c r="WPY2381" s="316"/>
      <c r="WPZ2381" s="316"/>
      <c r="WQA2381" s="316"/>
      <c r="WQB2381" s="316"/>
      <c r="WQC2381" s="316"/>
      <c r="WQD2381" s="316"/>
      <c r="WQE2381" s="316"/>
      <c r="WQF2381" s="316"/>
      <c r="WQG2381" s="316"/>
      <c r="WQH2381" s="316"/>
      <c r="WQI2381" s="316"/>
      <c r="WQJ2381" s="316"/>
      <c r="WQK2381" s="316"/>
      <c r="WQL2381" s="316"/>
      <c r="WQM2381" s="316"/>
      <c r="WQN2381" s="316"/>
      <c r="WQO2381" s="316"/>
      <c r="WQP2381" s="316"/>
      <c r="WQQ2381" s="316"/>
      <c r="WQR2381" s="316"/>
      <c r="WQS2381" s="316"/>
      <c r="WQT2381" s="316"/>
      <c r="WQU2381" s="316"/>
      <c r="WQV2381" s="316"/>
      <c r="WQW2381" s="316"/>
      <c r="WQX2381" s="316"/>
      <c r="WQY2381" s="316"/>
      <c r="WQZ2381" s="316"/>
      <c r="WRA2381" s="316"/>
      <c r="WRB2381" s="316"/>
      <c r="WRC2381" s="316"/>
      <c r="WRD2381" s="316"/>
      <c r="WRE2381" s="316"/>
      <c r="WRF2381" s="316"/>
      <c r="WRG2381" s="316"/>
      <c r="WRH2381" s="316"/>
      <c r="WRI2381" s="316"/>
      <c r="WRJ2381" s="316"/>
      <c r="WRK2381" s="316"/>
      <c r="WRL2381" s="316"/>
      <c r="WRM2381" s="316"/>
      <c r="WRN2381" s="316"/>
      <c r="WRO2381" s="316"/>
      <c r="WRP2381" s="316"/>
      <c r="WRQ2381" s="316"/>
      <c r="WRR2381" s="316"/>
      <c r="WRS2381" s="316"/>
      <c r="WRT2381" s="316"/>
      <c r="WRU2381" s="316"/>
      <c r="WRV2381" s="316"/>
      <c r="WRW2381" s="316"/>
      <c r="WRX2381" s="316"/>
      <c r="WRY2381" s="316"/>
      <c r="WRZ2381" s="316"/>
      <c r="WSA2381" s="316"/>
      <c r="WSB2381" s="316"/>
      <c r="WSC2381" s="316"/>
      <c r="WSD2381" s="316"/>
      <c r="WSE2381" s="316"/>
      <c r="WSF2381" s="316"/>
      <c r="WSG2381" s="316"/>
      <c r="WSH2381" s="316"/>
      <c r="WSI2381" s="316"/>
      <c r="WSJ2381" s="316"/>
      <c r="WSK2381" s="316"/>
      <c r="WSL2381" s="316"/>
      <c r="WSM2381" s="316"/>
      <c r="WSN2381" s="316"/>
      <c r="WSO2381" s="316"/>
      <c r="WSP2381" s="316"/>
      <c r="WSQ2381" s="316"/>
      <c r="WSR2381" s="316"/>
      <c r="WSS2381" s="316"/>
      <c r="WST2381" s="316"/>
      <c r="WSU2381" s="316"/>
      <c r="WSV2381" s="316"/>
      <c r="WSW2381" s="316"/>
      <c r="WSX2381" s="316"/>
      <c r="WSY2381" s="316"/>
      <c r="WSZ2381" s="316"/>
      <c r="WTA2381" s="316"/>
      <c r="WTB2381" s="316"/>
      <c r="WTC2381" s="316"/>
      <c r="WTD2381" s="316"/>
      <c r="WTE2381" s="316"/>
      <c r="WTF2381" s="316"/>
      <c r="WTG2381" s="316"/>
      <c r="WTH2381" s="316"/>
      <c r="WTI2381" s="316"/>
      <c r="WTJ2381" s="316"/>
      <c r="WTK2381" s="316"/>
      <c r="WTL2381" s="316"/>
      <c r="WTM2381" s="316"/>
      <c r="WTN2381" s="316"/>
      <c r="WTO2381" s="316"/>
      <c r="WTP2381" s="316"/>
      <c r="WTQ2381" s="316"/>
      <c r="WTR2381" s="316"/>
      <c r="WTS2381" s="316"/>
      <c r="WTT2381" s="316"/>
      <c r="WTU2381" s="316"/>
      <c r="WTV2381" s="316"/>
      <c r="WTW2381" s="316"/>
      <c r="WTX2381" s="316"/>
      <c r="WTY2381" s="316"/>
      <c r="WTZ2381" s="316"/>
      <c r="WUA2381" s="316"/>
      <c r="WUB2381" s="316"/>
      <c r="WUC2381" s="316"/>
      <c r="WUD2381" s="316"/>
      <c r="WUE2381" s="316"/>
      <c r="WUF2381" s="316"/>
      <c r="WUG2381" s="316"/>
      <c r="WUH2381" s="316"/>
      <c r="WUI2381" s="316"/>
      <c r="WUJ2381" s="316"/>
      <c r="WUK2381" s="316"/>
      <c r="WUL2381" s="316"/>
      <c r="WUM2381" s="316"/>
      <c r="WUN2381" s="316"/>
      <c r="WUO2381" s="316"/>
      <c r="WUP2381" s="316"/>
      <c r="WUQ2381" s="316"/>
      <c r="WUR2381" s="316"/>
      <c r="WUS2381" s="316"/>
      <c r="WUT2381" s="316"/>
      <c r="WUU2381" s="316"/>
      <c r="WUV2381" s="316"/>
      <c r="WUW2381" s="316"/>
      <c r="WUX2381" s="316"/>
      <c r="WUY2381" s="316"/>
      <c r="WUZ2381" s="316"/>
      <c r="WVA2381" s="316"/>
      <c r="WVB2381" s="316"/>
      <c r="WVC2381" s="316"/>
      <c r="WVD2381" s="316"/>
      <c r="WVE2381" s="316"/>
      <c r="WVF2381" s="316"/>
      <c r="WVG2381" s="316"/>
      <c r="WVH2381" s="316"/>
      <c r="WVI2381" s="316"/>
      <c r="WVJ2381" s="316"/>
      <c r="WVK2381" s="316"/>
      <c r="WVL2381" s="316"/>
      <c r="WVM2381" s="316"/>
      <c r="WVN2381" s="316"/>
      <c r="WVO2381" s="316"/>
      <c r="WVP2381" s="316"/>
      <c r="WVQ2381" s="316"/>
      <c r="WVR2381" s="316"/>
      <c r="WVS2381" s="316"/>
      <c r="WVT2381" s="316"/>
      <c r="WVU2381" s="316"/>
      <c r="WVV2381" s="316"/>
      <c r="WVW2381" s="316"/>
      <c r="WVX2381" s="316"/>
      <c r="WVY2381" s="316"/>
      <c r="WVZ2381" s="316"/>
      <c r="WWA2381" s="316"/>
      <c r="WWB2381" s="316"/>
      <c r="WWC2381" s="316"/>
      <c r="WWD2381" s="316"/>
      <c r="WWE2381" s="316"/>
      <c r="WWF2381" s="316"/>
      <c r="WWG2381" s="316"/>
      <c r="WWH2381" s="316"/>
      <c r="WWI2381" s="316"/>
      <c r="WWJ2381" s="316"/>
      <c r="WWK2381" s="316"/>
      <c r="WWL2381" s="316"/>
      <c r="WWM2381" s="316"/>
      <c r="WWN2381" s="316"/>
      <c r="WWO2381" s="316"/>
      <c r="WWP2381" s="316"/>
      <c r="WWQ2381" s="316"/>
      <c r="WWR2381" s="316"/>
      <c r="WWS2381" s="316"/>
      <c r="WWT2381" s="316"/>
      <c r="WWU2381" s="316"/>
      <c r="WWV2381" s="316"/>
      <c r="WWW2381" s="316"/>
      <c r="WWX2381" s="316"/>
      <c r="WWY2381" s="316"/>
      <c r="WWZ2381" s="316"/>
      <c r="WXA2381" s="316"/>
      <c r="WXB2381" s="316"/>
      <c r="WXC2381" s="316"/>
      <c r="WXD2381" s="316"/>
      <c r="WXE2381" s="316"/>
      <c r="WXF2381" s="316"/>
      <c r="WXG2381" s="316"/>
      <c r="WXH2381" s="316"/>
      <c r="WXI2381" s="316"/>
      <c r="WXJ2381" s="316"/>
      <c r="WXK2381" s="316"/>
      <c r="WXL2381" s="316"/>
      <c r="WXM2381" s="316"/>
      <c r="WXN2381" s="316"/>
      <c r="WXO2381" s="316"/>
      <c r="WXP2381" s="316"/>
      <c r="WXQ2381" s="316"/>
      <c r="WXR2381" s="316"/>
      <c r="WXS2381" s="316"/>
      <c r="WXT2381" s="316"/>
      <c r="WXU2381" s="316"/>
      <c r="WXV2381" s="316"/>
      <c r="WXW2381" s="316"/>
      <c r="WXX2381" s="316"/>
      <c r="WXY2381" s="316"/>
      <c r="WXZ2381" s="316"/>
      <c r="WYA2381" s="316"/>
      <c r="WYB2381" s="316"/>
      <c r="WYC2381" s="316"/>
      <c r="WYD2381" s="316"/>
      <c r="WYE2381" s="316"/>
      <c r="WYF2381" s="316"/>
      <c r="WYG2381" s="316"/>
      <c r="WYH2381" s="316"/>
      <c r="WYI2381" s="316"/>
      <c r="WYJ2381" s="316"/>
      <c r="WYK2381" s="316"/>
      <c r="WYL2381" s="316"/>
      <c r="WYM2381" s="316"/>
      <c r="WYN2381" s="316"/>
      <c r="WYO2381" s="316"/>
      <c r="WYP2381" s="316"/>
      <c r="WYQ2381" s="316"/>
      <c r="WYR2381" s="316"/>
      <c r="WYS2381" s="316"/>
      <c r="WYT2381" s="316"/>
      <c r="WYU2381" s="316"/>
      <c r="WYV2381" s="316"/>
      <c r="WYW2381" s="316"/>
      <c r="WYX2381" s="316"/>
      <c r="WYY2381" s="316"/>
      <c r="WYZ2381" s="316"/>
      <c r="WZA2381" s="316"/>
      <c r="WZB2381" s="316"/>
      <c r="WZC2381" s="316"/>
      <c r="WZD2381" s="316"/>
      <c r="WZE2381" s="316"/>
      <c r="WZF2381" s="316"/>
      <c r="WZG2381" s="316"/>
      <c r="WZH2381" s="316"/>
      <c r="WZI2381" s="316"/>
      <c r="WZJ2381" s="316"/>
      <c r="WZK2381" s="316"/>
      <c r="WZL2381" s="316"/>
      <c r="WZM2381" s="316"/>
      <c r="WZN2381" s="316"/>
      <c r="WZO2381" s="316"/>
      <c r="WZP2381" s="316"/>
      <c r="WZQ2381" s="316"/>
      <c r="WZR2381" s="316"/>
      <c r="WZS2381" s="316"/>
      <c r="WZT2381" s="316"/>
      <c r="WZU2381" s="316"/>
      <c r="WZV2381" s="316"/>
      <c r="WZW2381" s="316"/>
      <c r="WZX2381" s="316"/>
      <c r="WZY2381" s="316"/>
      <c r="WZZ2381" s="316"/>
      <c r="XAA2381" s="316"/>
      <c r="XAB2381" s="316"/>
      <c r="XAC2381" s="316"/>
      <c r="XAD2381" s="316"/>
      <c r="XAE2381" s="316"/>
      <c r="XAF2381" s="316"/>
      <c r="XAG2381" s="316"/>
      <c r="XAH2381" s="316"/>
      <c r="XAI2381" s="316"/>
      <c r="XAJ2381" s="316"/>
      <c r="XAK2381" s="316"/>
      <c r="XAL2381" s="316"/>
      <c r="XAM2381" s="316"/>
      <c r="XAN2381" s="316"/>
      <c r="XAO2381" s="316"/>
      <c r="XAP2381" s="316"/>
      <c r="XAQ2381" s="316"/>
      <c r="XAR2381" s="316"/>
      <c r="XAS2381" s="316"/>
      <c r="XAT2381" s="316"/>
      <c r="XAU2381" s="316"/>
      <c r="XAV2381" s="316"/>
      <c r="XAW2381" s="316"/>
      <c r="XAX2381" s="316"/>
      <c r="XAY2381" s="316"/>
      <c r="XAZ2381" s="316"/>
      <c r="XBA2381" s="316"/>
      <c r="XBB2381" s="316"/>
      <c r="XBC2381" s="316"/>
      <c r="XBD2381" s="316"/>
      <c r="XBE2381" s="316"/>
      <c r="XBF2381" s="316"/>
      <c r="XBG2381" s="316"/>
      <c r="XBH2381" s="316"/>
      <c r="XBI2381" s="316"/>
      <c r="XBJ2381" s="316"/>
      <c r="XBK2381" s="316"/>
      <c r="XBL2381" s="316"/>
      <c r="XBM2381" s="316"/>
      <c r="XBN2381" s="316"/>
      <c r="XBO2381" s="316"/>
      <c r="XBP2381" s="316"/>
      <c r="XBQ2381" s="316"/>
      <c r="XBR2381" s="316"/>
      <c r="XBS2381" s="316"/>
      <c r="XBT2381" s="316"/>
      <c r="XBU2381" s="316"/>
      <c r="XBV2381" s="316"/>
      <c r="XBW2381" s="316"/>
      <c r="XBX2381" s="316"/>
      <c r="XBY2381" s="316"/>
      <c r="XBZ2381" s="316"/>
      <c r="XCA2381" s="316"/>
      <c r="XCB2381" s="316"/>
      <c r="XCC2381" s="316"/>
      <c r="XCD2381" s="316"/>
      <c r="XCE2381" s="316"/>
      <c r="XCF2381" s="316"/>
      <c r="XCG2381" s="316"/>
      <c r="XCH2381" s="316"/>
      <c r="XCI2381" s="316"/>
      <c r="XCJ2381" s="316"/>
      <c r="XCK2381" s="316"/>
      <c r="XCL2381" s="316"/>
      <c r="XCM2381" s="316"/>
      <c r="XCN2381" s="316"/>
      <c r="XCO2381" s="316"/>
      <c r="XCP2381" s="316"/>
      <c r="XCQ2381" s="316"/>
      <c r="XCR2381" s="316"/>
      <c r="XCS2381" s="316"/>
      <c r="XCT2381" s="316"/>
      <c r="XCU2381" s="316"/>
      <c r="XCV2381" s="316"/>
      <c r="XCW2381" s="316"/>
      <c r="XCX2381" s="316"/>
      <c r="XCY2381" s="316"/>
      <c r="XCZ2381" s="316"/>
      <c r="XDA2381" s="316"/>
      <c r="XDB2381" s="316"/>
      <c r="XDC2381" s="316"/>
      <c r="XDD2381" s="316"/>
      <c r="XDE2381" s="316"/>
      <c r="XDF2381" s="316"/>
      <c r="XDG2381" s="316"/>
      <c r="XDH2381" s="316"/>
      <c r="XDI2381" s="316"/>
      <c r="XDJ2381" s="316"/>
      <c r="XDK2381" s="316"/>
      <c r="XDL2381" s="316"/>
      <c r="XDM2381" s="316"/>
      <c r="XDN2381" s="316"/>
      <c r="XDO2381" s="316"/>
      <c r="XDP2381" s="316"/>
      <c r="XDQ2381" s="316"/>
      <c r="XDR2381" s="316"/>
      <c r="XDS2381" s="316"/>
      <c r="XDT2381" s="316"/>
      <c r="XDU2381" s="316"/>
      <c r="XDV2381" s="316"/>
      <c r="XDW2381" s="316"/>
      <c r="XDX2381" s="316"/>
      <c r="XDY2381" s="316"/>
      <c r="XDZ2381" s="316"/>
      <c r="XEA2381" s="316"/>
      <c r="XEB2381" s="316"/>
      <c r="XEC2381" s="316"/>
      <c r="XED2381" s="316"/>
      <c r="XEE2381" s="316"/>
      <c r="XEF2381" s="316"/>
      <c r="XEG2381" s="316"/>
      <c r="XEH2381" s="316"/>
      <c r="XEI2381" s="316"/>
      <c r="XEJ2381" s="316"/>
      <c r="XEK2381" s="316"/>
      <c r="XEL2381" s="316"/>
      <c r="XEM2381" s="316"/>
      <c r="XEN2381" s="316"/>
      <c r="XEO2381" s="316"/>
      <c r="XEP2381" s="316"/>
      <c r="XEQ2381" s="316"/>
      <c r="XER2381" s="316"/>
      <c r="XES2381" s="316"/>
      <c r="XET2381" s="316"/>
      <c r="XEU2381" s="316"/>
      <c r="XEV2381" s="316"/>
      <c r="XEW2381" s="316"/>
      <c r="XEX2381" s="316"/>
      <c r="XEY2381" s="316"/>
      <c r="XEZ2381" s="316"/>
      <c r="XFA2381" s="316"/>
      <c r="XFB2381" s="316"/>
      <c r="XFC2381" s="316"/>
    </row>
    <row r="2382" spans="2:16383" s="202" customFormat="1" x14ac:dyDescent="0.25">
      <c r="B2382" s="316" t="s">
        <v>757</v>
      </c>
      <c r="C2382" s="316" t="s">
        <v>756</v>
      </c>
      <c r="D2382" s="316" t="s">
        <v>185</v>
      </c>
      <c r="E2382" s="316" t="s">
        <v>200</v>
      </c>
      <c r="F2382" s="316">
        <v>0.51500000000000001</v>
      </c>
      <c r="G2382" s="34">
        <v>5.38</v>
      </c>
      <c r="H2382" s="33">
        <f t="shared" si="23"/>
        <v>2.77</v>
      </c>
      <c r="I2382" s="316"/>
      <c r="J2382" s="316"/>
      <c r="K2382" s="316"/>
      <c r="L2382" s="316"/>
      <c r="M2382" s="316"/>
      <c r="N2382" s="316"/>
      <c r="O2382" s="316"/>
      <c r="P2382" s="316"/>
      <c r="Q2382" s="316"/>
      <c r="R2382" s="316"/>
      <c r="S2382" s="316"/>
      <c r="T2382" s="316"/>
      <c r="U2382" s="316"/>
      <c r="V2382" s="316"/>
      <c r="W2382" s="316"/>
      <c r="X2382" s="316"/>
      <c r="Y2382" s="316"/>
      <c r="Z2382" s="316"/>
      <c r="AA2382" s="316"/>
      <c r="AB2382" s="316"/>
      <c r="AC2382" s="316"/>
      <c r="AD2382" s="316"/>
      <c r="AE2382" s="316"/>
      <c r="AF2382" s="316"/>
      <c r="AG2382" s="316"/>
      <c r="AH2382" s="316"/>
      <c r="AI2382" s="316"/>
      <c r="AJ2382" s="316"/>
      <c r="AK2382" s="316"/>
      <c r="AL2382" s="316"/>
      <c r="AM2382" s="316"/>
      <c r="AN2382" s="316"/>
      <c r="AO2382" s="316"/>
      <c r="AP2382" s="316"/>
      <c r="AQ2382" s="316"/>
      <c r="AR2382" s="316"/>
      <c r="AS2382" s="316"/>
      <c r="AT2382" s="316"/>
      <c r="AU2382" s="316"/>
      <c r="AV2382" s="316"/>
      <c r="AW2382" s="316"/>
      <c r="AX2382" s="316"/>
      <c r="AY2382" s="316"/>
      <c r="AZ2382" s="316"/>
      <c r="BA2382" s="316"/>
      <c r="BB2382" s="316"/>
      <c r="BC2382" s="316"/>
      <c r="BD2382" s="316"/>
      <c r="BE2382" s="316"/>
      <c r="BF2382" s="316"/>
      <c r="BG2382" s="316"/>
      <c r="BH2382" s="316"/>
      <c r="BI2382" s="316"/>
      <c r="BJ2382" s="316"/>
      <c r="BK2382" s="316"/>
      <c r="BL2382" s="316"/>
      <c r="BM2382" s="316"/>
      <c r="BN2382" s="316"/>
      <c r="BO2382" s="316"/>
      <c r="BP2382" s="316"/>
      <c r="BQ2382" s="316"/>
      <c r="BR2382" s="316"/>
      <c r="BS2382" s="316"/>
      <c r="BT2382" s="316"/>
      <c r="BU2382" s="316"/>
      <c r="BV2382" s="316"/>
      <c r="BW2382" s="316"/>
      <c r="BX2382" s="316"/>
      <c r="BY2382" s="316"/>
      <c r="BZ2382" s="316"/>
      <c r="CA2382" s="316"/>
      <c r="CB2382" s="316"/>
      <c r="CC2382" s="316"/>
      <c r="CD2382" s="316"/>
      <c r="CE2382" s="316"/>
      <c r="CF2382" s="316"/>
      <c r="CG2382" s="316"/>
      <c r="CH2382" s="316"/>
      <c r="CI2382" s="316"/>
      <c r="CJ2382" s="316"/>
      <c r="CK2382" s="316"/>
      <c r="CL2382" s="316"/>
      <c r="CM2382" s="316"/>
      <c r="CN2382" s="316"/>
      <c r="CO2382" s="316"/>
      <c r="CP2382" s="316"/>
      <c r="CQ2382" s="316"/>
      <c r="CR2382" s="316"/>
      <c r="CS2382" s="316"/>
      <c r="CT2382" s="316"/>
      <c r="CU2382" s="316"/>
      <c r="CV2382" s="316"/>
      <c r="CW2382" s="316"/>
      <c r="CX2382" s="316"/>
      <c r="CY2382" s="316"/>
      <c r="CZ2382" s="316"/>
      <c r="DA2382" s="316"/>
      <c r="DB2382" s="316"/>
      <c r="DC2382" s="316"/>
      <c r="DD2382" s="316"/>
      <c r="DE2382" s="316"/>
      <c r="DF2382" s="316"/>
      <c r="DG2382" s="316"/>
      <c r="DH2382" s="316"/>
      <c r="DI2382" s="316"/>
      <c r="DJ2382" s="316"/>
      <c r="DK2382" s="316"/>
      <c r="DL2382" s="316"/>
      <c r="DM2382" s="316"/>
      <c r="DN2382" s="316"/>
      <c r="DO2382" s="316"/>
      <c r="DP2382" s="316"/>
      <c r="DQ2382" s="316"/>
      <c r="DR2382" s="316"/>
      <c r="DS2382" s="316"/>
      <c r="DT2382" s="316"/>
      <c r="DU2382" s="316"/>
      <c r="DV2382" s="316"/>
      <c r="DW2382" s="316"/>
      <c r="DX2382" s="316"/>
      <c r="DY2382" s="316"/>
      <c r="DZ2382" s="316"/>
      <c r="EA2382" s="316"/>
      <c r="EB2382" s="316"/>
      <c r="EC2382" s="316"/>
      <c r="ED2382" s="316"/>
      <c r="EE2382" s="316"/>
      <c r="EF2382" s="316"/>
      <c r="EG2382" s="316"/>
      <c r="EH2382" s="316"/>
      <c r="EI2382" s="316"/>
      <c r="EJ2382" s="316"/>
      <c r="EK2382" s="316"/>
      <c r="EL2382" s="316"/>
      <c r="EM2382" s="316"/>
      <c r="EN2382" s="316"/>
      <c r="EO2382" s="316"/>
      <c r="EP2382" s="316"/>
      <c r="EQ2382" s="316"/>
      <c r="ER2382" s="316"/>
      <c r="ES2382" s="316"/>
      <c r="ET2382" s="316"/>
      <c r="EU2382" s="316"/>
      <c r="EV2382" s="316"/>
      <c r="EW2382" s="316"/>
      <c r="EX2382" s="316"/>
      <c r="EY2382" s="316"/>
      <c r="EZ2382" s="316"/>
      <c r="FA2382" s="316"/>
      <c r="FB2382" s="316"/>
      <c r="FC2382" s="316"/>
      <c r="FD2382" s="316"/>
      <c r="FE2382" s="316"/>
      <c r="FF2382" s="316"/>
      <c r="FG2382" s="316"/>
      <c r="FH2382" s="316"/>
      <c r="FI2382" s="316"/>
      <c r="FJ2382" s="316"/>
      <c r="FK2382" s="316"/>
      <c r="FL2382" s="316"/>
      <c r="FM2382" s="316"/>
      <c r="FN2382" s="316"/>
      <c r="FO2382" s="316"/>
      <c r="FP2382" s="316"/>
      <c r="FQ2382" s="316"/>
      <c r="FR2382" s="316"/>
      <c r="FS2382" s="316"/>
      <c r="FT2382" s="316"/>
      <c r="FU2382" s="316"/>
      <c r="FV2382" s="316"/>
      <c r="FW2382" s="316"/>
      <c r="FX2382" s="316"/>
      <c r="FY2382" s="316"/>
      <c r="FZ2382" s="316"/>
      <c r="GA2382" s="316"/>
      <c r="GB2382" s="316"/>
      <c r="GC2382" s="316"/>
      <c r="GD2382" s="316"/>
      <c r="GE2382" s="316"/>
      <c r="GF2382" s="316"/>
      <c r="GG2382" s="316"/>
      <c r="GH2382" s="316"/>
      <c r="GI2382" s="316"/>
      <c r="GJ2382" s="316"/>
      <c r="GK2382" s="316"/>
      <c r="GL2382" s="316"/>
      <c r="GM2382" s="316"/>
      <c r="GN2382" s="316"/>
      <c r="GO2382" s="316"/>
      <c r="GP2382" s="316"/>
      <c r="GQ2382" s="316"/>
      <c r="GR2382" s="316"/>
      <c r="GS2382" s="316"/>
      <c r="GT2382" s="316"/>
      <c r="GU2382" s="316"/>
      <c r="GV2382" s="316"/>
      <c r="GW2382" s="316"/>
      <c r="GX2382" s="316"/>
      <c r="GY2382" s="316"/>
      <c r="GZ2382" s="316"/>
      <c r="HA2382" s="316"/>
      <c r="HB2382" s="316"/>
      <c r="HC2382" s="316"/>
      <c r="HD2382" s="316"/>
      <c r="HE2382" s="316"/>
      <c r="HF2382" s="316"/>
      <c r="HG2382" s="316"/>
      <c r="HH2382" s="316"/>
      <c r="HI2382" s="316"/>
      <c r="HJ2382" s="316"/>
      <c r="HK2382" s="316"/>
      <c r="HL2382" s="316"/>
      <c r="HM2382" s="316"/>
      <c r="HN2382" s="316"/>
      <c r="HO2382" s="316"/>
      <c r="HP2382" s="316"/>
      <c r="HQ2382" s="316"/>
      <c r="HR2382" s="316"/>
      <c r="HS2382" s="316"/>
      <c r="HT2382" s="316"/>
      <c r="HU2382" s="316"/>
      <c r="HV2382" s="316"/>
      <c r="HW2382" s="316"/>
      <c r="HX2382" s="316"/>
      <c r="HY2382" s="316"/>
      <c r="HZ2382" s="316"/>
      <c r="IA2382" s="316"/>
      <c r="IB2382" s="316"/>
      <c r="IC2382" s="316"/>
      <c r="ID2382" s="316"/>
      <c r="IE2382" s="316"/>
      <c r="IF2382" s="316"/>
      <c r="IG2382" s="316"/>
      <c r="IH2382" s="316"/>
      <c r="II2382" s="316"/>
      <c r="IJ2382" s="316"/>
      <c r="IK2382" s="316"/>
      <c r="IL2382" s="316"/>
      <c r="IM2382" s="316"/>
      <c r="IN2382" s="316"/>
      <c r="IO2382" s="316"/>
      <c r="IP2382" s="316"/>
      <c r="IQ2382" s="316"/>
      <c r="IR2382" s="316"/>
      <c r="IS2382" s="316"/>
      <c r="IT2382" s="316"/>
      <c r="IU2382" s="316"/>
      <c r="IV2382" s="316"/>
      <c r="IW2382" s="316"/>
      <c r="IX2382" s="316"/>
      <c r="IY2382" s="316"/>
      <c r="IZ2382" s="316"/>
      <c r="JA2382" s="316"/>
      <c r="JB2382" s="316"/>
      <c r="JC2382" s="316"/>
      <c r="JD2382" s="316"/>
      <c r="JE2382" s="316"/>
      <c r="JF2382" s="316"/>
      <c r="JG2382" s="316"/>
      <c r="JH2382" s="316"/>
      <c r="JI2382" s="316"/>
      <c r="JJ2382" s="316"/>
      <c r="JK2382" s="316"/>
      <c r="JL2382" s="316"/>
      <c r="JM2382" s="316"/>
      <c r="JN2382" s="316"/>
      <c r="JO2382" s="316"/>
      <c r="JP2382" s="316"/>
      <c r="JQ2382" s="316"/>
      <c r="JR2382" s="316"/>
      <c r="JS2382" s="316"/>
      <c r="JT2382" s="316"/>
      <c r="JU2382" s="316"/>
      <c r="JV2382" s="316"/>
      <c r="JW2382" s="316"/>
      <c r="JX2382" s="316"/>
      <c r="JY2382" s="316"/>
      <c r="JZ2382" s="316"/>
      <c r="KA2382" s="316"/>
      <c r="KB2382" s="316"/>
      <c r="KC2382" s="316"/>
      <c r="KD2382" s="316"/>
      <c r="KE2382" s="316"/>
      <c r="KF2382" s="316"/>
      <c r="KG2382" s="316"/>
      <c r="KH2382" s="316"/>
      <c r="KI2382" s="316"/>
      <c r="KJ2382" s="316"/>
      <c r="KK2382" s="316"/>
      <c r="KL2382" s="316"/>
      <c r="KM2382" s="316"/>
      <c r="KN2382" s="316"/>
      <c r="KO2382" s="316"/>
      <c r="KP2382" s="316"/>
      <c r="KQ2382" s="316"/>
      <c r="KR2382" s="316"/>
      <c r="KS2382" s="316"/>
      <c r="KT2382" s="316"/>
      <c r="KU2382" s="316"/>
      <c r="KV2382" s="316"/>
      <c r="KW2382" s="316"/>
      <c r="KX2382" s="316"/>
      <c r="KY2382" s="316"/>
      <c r="KZ2382" s="316"/>
      <c r="LA2382" s="316"/>
      <c r="LB2382" s="316"/>
      <c r="LC2382" s="316"/>
      <c r="LD2382" s="316"/>
      <c r="LE2382" s="316"/>
      <c r="LF2382" s="316"/>
      <c r="LG2382" s="316"/>
      <c r="LH2382" s="316"/>
      <c r="LI2382" s="316"/>
      <c r="LJ2382" s="316"/>
      <c r="LK2382" s="316"/>
      <c r="LL2382" s="316"/>
      <c r="LM2382" s="316"/>
      <c r="LN2382" s="316"/>
      <c r="LO2382" s="316"/>
      <c r="LP2382" s="316"/>
      <c r="LQ2382" s="316"/>
      <c r="LR2382" s="316"/>
      <c r="LS2382" s="316"/>
      <c r="LT2382" s="316"/>
      <c r="LU2382" s="316"/>
      <c r="LV2382" s="316"/>
      <c r="LW2382" s="316"/>
      <c r="LX2382" s="316"/>
      <c r="LY2382" s="316"/>
      <c r="LZ2382" s="316"/>
      <c r="MA2382" s="316"/>
      <c r="MB2382" s="316"/>
      <c r="MC2382" s="316"/>
      <c r="MD2382" s="316"/>
      <c r="ME2382" s="316"/>
      <c r="MF2382" s="316"/>
      <c r="MG2382" s="316"/>
      <c r="MH2382" s="316"/>
      <c r="MI2382" s="316"/>
      <c r="MJ2382" s="316"/>
      <c r="MK2382" s="316"/>
      <c r="ML2382" s="316"/>
      <c r="MM2382" s="316"/>
      <c r="MN2382" s="316"/>
      <c r="MO2382" s="316"/>
      <c r="MP2382" s="316"/>
      <c r="MQ2382" s="316"/>
      <c r="MR2382" s="316"/>
      <c r="MS2382" s="316"/>
      <c r="MT2382" s="316"/>
      <c r="MU2382" s="316"/>
      <c r="MV2382" s="316"/>
      <c r="MW2382" s="316"/>
      <c r="MX2382" s="316"/>
      <c r="MY2382" s="316"/>
      <c r="MZ2382" s="316"/>
      <c r="NA2382" s="316"/>
      <c r="NB2382" s="316"/>
      <c r="NC2382" s="316"/>
      <c r="ND2382" s="316"/>
      <c r="NE2382" s="316"/>
      <c r="NF2382" s="316"/>
      <c r="NG2382" s="316"/>
      <c r="NH2382" s="316"/>
      <c r="NI2382" s="316"/>
      <c r="NJ2382" s="316"/>
      <c r="NK2382" s="316"/>
      <c r="NL2382" s="316"/>
      <c r="NM2382" s="316"/>
      <c r="NN2382" s="316"/>
      <c r="NO2382" s="316"/>
      <c r="NP2382" s="316"/>
      <c r="NQ2382" s="316"/>
      <c r="NR2382" s="316"/>
      <c r="NS2382" s="316"/>
      <c r="NT2382" s="316"/>
      <c r="NU2382" s="316"/>
      <c r="NV2382" s="316"/>
      <c r="NW2382" s="316"/>
      <c r="NX2382" s="316"/>
      <c r="NY2382" s="316"/>
      <c r="NZ2382" s="316"/>
      <c r="OA2382" s="316"/>
      <c r="OB2382" s="316"/>
      <c r="OC2382" s="316"/>
      <c r="OD2382" s="316"/>
      <c r="OE2382" s="316"/>
      <c r="OF2382" s="316"/>
      <c r="OG2382" s="316"/>
      <c r="OH2382" s="316"/>
      <c r="OI2382" s="316"/>
      <c r="OJ2382" s="316"/>
      <c r="OK2382" s="316"/>
      <c r="OL2382" s="316"/>
      <c r="OM2382" s="316"/>
      <c r="ON2382" s="316"/>
      <c r="OO2382" s="316"/>
      <c r="OP2382" s="316"/>
      <c r="OQ2382" s="316"/>
      <c r="OR2382" s="316"/>
      <c r="OS2382" s="316"/>
      <c r="OT2382" s="316"/>
      <c r="OU2382" s="316"/>
      <c r="OV2382" s="316"/>
      <c r="OW2382" s="316"/>
      <c r="OX2382" s="316"/>
      <c r="OY2382" s="316"/>
      <c r="OZ2382" s="316"/>
      <c r="PA2382" s="316"/>
      <c r="PB2382" s="316"/>
      <c r="PC2382" s="316"/>
      <c r="PD2382" s="316"/>
      <c r="PE2382" s="316"/>
      <c r="PF2382" s="316"/>
      <c r="PG2382" s="316"/>
      <c r="PH2382" s="316"/>
      <c r="PI2382" s="316"/>
      <c r="PJ2382" s="316"/>
      <c r="PK2382" s="316"/>
      <c r="PL2382" s="316"/>
      <c r="PM2382" s="316"/>
      <c r="PN2382" s="316"/>
      <c r="PO2382" s="316"/>
      <c r="PP2382" s="316"/>
      <c r="PQ2382" s="316"/>
      <c r="PR2382" s="316"/>
      <c r="PS2382" s="316"/>
      <c r="PT2382" s="316"/>
      <c r="PU2382" s="316"/>
      <c r="PV2382" s="316"/>
      <c r="PW2382" s="316"/>
      <c r="PX2382" s="316"/>
      <c r="PY2382" s="316"/>
      <c r="PZ2382" s="316"/>
      <c r="QA2382" s="316"/>
      <c r="QB2382" s="316"/>
      <c r="QC2382" s="316"/>
      <c r="QD2382" s="316"/>
      <c r="QE2382" s="316"/>
      <c r="QF2382" s="316"/>
      <c r="QG2382" s="316"/>
      <c r="QH2382" s="316"/>
      <c r="QI2382" s="316"/>
      <c r="QJ2382" s="316"/>
      <c r="QK2382" s="316"/>
      <c r="QL2382" s="316"/>
      <c r="QM2382" s="316"/>
      <c r="QN2382" s="316"/>
      <c r="QO2382" s="316"/>
      <c r="QP2382" s="316"/>
      <c r="QQ2382" s="316"/>
      <c r="QR2382" s="316"/>
      <c r="QS2382" s="316"/>
      <c r="QT2382" s="316"/>
      <c r="QU2382" s="316"/>
      <c r="QV2382" s="316"/>
      <c r="QW2382" s="316"/>
      <c r="QX2382" s="316"/>
      <c r="QY2382" s="316"/>
      <c r="QZ2382" s="316"/>
      <c r="RA2382" s="316"/>
      <c r="RB2382" s="316"/>
      <c r="RC2382" s="316"/>
      <c r="RD2382" s="316"/>
      <c r="RE2382" s="316"/>
      <c r="RF2382" s="316"/>
      <c r="RG2382" s="316"/>
      <c r="RH2382" s="316"/>
      <c r="RI2382" s="316"/>
      <c r="RJ2382" s="316"/>
      <c r="RK2382" s="316"/>
      <c r="RL2382" s="316"/>
      <c r="RM2382" s="316"/>
      <c r="RN2382" s="316"/>
      <c r="RO2382" s="316"/>
      <c r="RP2382" s="316"/>
      <c r="RQ2382" s="316"/>
      <c r="RR2382" s="316"/>
      <c r="RS2382" s="316"/>
      <c r="RT2382" s="316"/>
      <c r="RU2382" s="316"/>
      <c r="RV2382" s="316"/>
      <c r="RW2382" s="316"/>
      <c r="RX2382" s="316"/>
      <c r="RY2382" s="316"/>
      <c r="RZ2382" s="316"/>
      <c r="SA2382" s="316"/>
      <c r="SB2382" s="316"/>
      <c r="SC2382" s="316"/>
      <c r="SD2382" s="316"/>
      <c r="SE2382" s="316"/>
      <c r="SF2382" s="316"/>
      <c r="SG2382" s="316"/>
      <c r="SH2382" s="316"/>
      <c r="SI2382" s="316"/>
      <c r="SJ2382" s="316"/>
      <c r="SK2382" s="316"/>
      <c r="SL2382" s="316"/>
      <c r="SM2382" s="316"/>
      <c r="SN2382" s="316"/>
      <c r="SO2382" s="316"/>
      <c r="SP2382" s="316"/>
      <c r="SQ2382" s="316"/>
      <c r="SR2382" s="316"/>
      <c r="SS2382" s="316"/>
      <c r="ST2382" s="316"/>
      <c r="SU2382" s="316"/>
      <c r="SV2382" s="316"/>
      <c r="SW2382" s="316"/>
      <c r="SX2382" s="316"/>
      <c r="SY2382" s="316"/>
      <c r="SZ2382" s="316"/>
      <c r="TA2382" s="316"/>
      <c r="TB2382" s="316"/>
      <c r="TC2382" s="316"/>
      <c r="TD2382" s="316"/>
      <c r="TE2382" s="316"/>
      <c r="TF2382" s="316"/>
      <c r="TG2382" s="316"/>
      <c r="TH2382" s="316"/>
      <c r="TI2382" s="316"/>
      <c r="TJ2382" s="316"/>
      <c r="TK2382" s="316"/>
      <c r="TL2382" s="316"/>
      <c r="TM2382" s="316"/>
      <c r="TN2382" s="316"/>
      <c r="TO2382" s="316"/>
      <c r="TP2382" s="316"/>
      <c r="TQ2382" s="316"/>
      <c r="TR2382" s="316"/>
      <c r="TS2382" s="316"/>
      <c r="TT2382" s="316"/>
      <c r="TU2382" s="316"/>
      <c r="TV2382" s="316"/>
      <c r="TW2382" s="316"/>
      <c r="TX2382" s="316"/>
      <c r="TY2382" s="316"/>
      <c r="TZ2382" s="316"/>
      <c r="UA2382" s="316"/>
      <c r="UB2382" s="316"/>
      <c r="UC2382" s="316"/>
      <c r="UD2382" s="316"/>
      <c r="UE2382" s="316"/>
      <c r="UF2382" s="316"/>
      <c r="UG2382" s="316"/>
      <c r="UH2382" s="316"/>
      <c r="UI2382" s="316"/>
      <c r="UJ2382" s="316"/>
      <c r="UK2382" s="316"/>
      <c r="UL2382" s="316"/>
      <c r="UM2382" s="316"/>
      <c r="UN2382" s="316"/>
      <c r="UO2382" s="316"/>
      <c r="UP2382" s="316"/>
      <c r="UQ2382" s="316"/>
      <c r="UR2382" s="316"/>
      <c r="US2382" s="316"/>
      <c r="UT2382" s="316"/>
      <c r="UU2382" s="316"/>
      <c r="UV2382" s="316"/>
      <c r="UW2382" s="316"/>
      <c r="UX2382" s="316"/>
      <c r="UY2382" s="316"/>
      <c r="UZ2382" s="316"/>
      <c r="VA2382" s="316"/>
      <c r="VB2382" s="316"/>
      <c r="VC2382" s="316"/>
      <c r="VD2382" s="316"/>
      <c r="VE2382" s="316"/>
      <c r="VF2382" s="316"/>
      <c r="VG2382" s="316"/>
      <c r="VH2382" s="316"/>
      <c r="VI2382" s="316"/>
      <c r="VJ2382" s="316"/>
      <c r="VK2382" s="316"/>
      <c r="VL2382" s="316"/>
      <c r="VM2382" s="316"/>
      <c r="VN2382" s="316"/>
      <c r="VO2382" s="316"/>
      <c r="VP2382" s="316"/>
      <c r="VQ2382" s="316"/>
      <c r="VR2382" s="316"/>
      <c r="VS2382" s="316"/>
      <c r="VT2382" s="316"/>
      <c r="VU2382" s="316"/>
      <c r="VV2382" s="316"/>
      <c r="VW2382" s="316"/>
      <c r="VX2382" s="316"/>
      <c r="VY2382" s="316"/>
      <c r="VZ2382" s="316"/>
      <c r="WA2382" s="316"/>
      <c r="WB2382" s="316"/>
      <c r="WC2382" s="316"/>
      <c r="WD2382" s="316"/>
      <c r="WE2382" s="316"/>
      <c r="WF2382" s="316"/>
      <c r="WG2382" s="316"/>
      <c r="WH2382" s="316"/>
      <c r="WI2382" s="316"/>
      <c r="WJ2382" s="316"/>
      <c r="WK2382" s="316"/>
      <c r="WL2382" s="316"/>
      <c r="WM2382" s="316"/>
      <c r="WN2382" s="316"/>
      <c r="WO2382" s="316"/>
      <c r="WP2382" s="316"/>
      <c r="WQ2382" s="316"/>
      <c r="WR2382" s="316"/>
      <c r="WS2382" s="316"/>
      <c r="WT2382" s="316"/>
      <c r="WU2382" s="316"/>
      <c r="WV2382" s="316"/>
      <c r="WW2382" s="316"/>
      <c r="WX2382" s="316"/>
      <c r="WY2382" s="316"/>
      <c r="WZ2382" s="316"/>
      <c r="XA2382" s="316"/>
      <c r="XB2382" s="316"/>
      <c r="XC2382" s="316"/>
      <c r="XD2382" s="316"/>
      <c r="XE2382" s="316"/>
      <c r="XF2382" s="316"/>
      <c r="XG2382" s="316"/>
      <c r="XH2382" s="316"/>
      <c r="XI2382" s="316"/>
      <c r="XJ2382" s="316"/>
      <c r="XK2382" s="316"/>
      <c r="XL2382" s="316"/>
      <c r="XM2382" s="316"/>
      <c r="XN2382" s="316"/>
      <c r="XO2382" s="316"/>
      <c r="XP2382" s="316"/>
      <c r="XQ2382" s="316"/>
      <c r="XR2382" s="316"/>
      <c r="XS2382" s="316"/>
      <c r="XT2382" s="316"/>
      <c r="XU2382" s="316"/>
      <c r="XV2382" s="316"/>
      <c r="XW2382" s="316"/>
      <c r="XX2382" s="316"/>
      <c r="XY2382" s="316"/>
      <c r="XZ2382" s="316"/>
      <c r="YA2382" s="316"/>
      <c r="YB2382" s="316"/>
      <c r="YC2382" s="316"/>
      <c r="YD2382" s="316"/>
      <c r="YE2382" s="316"/>
      <c r="YF2382" s="316"/>
      <c r="YG2382" s="316"/>
      <c r="YH2382" s="316"/>
      <c r="YI2382" s="316"/>
      <c r="YJ2382" s="316"/>
      <c r="YK2382" s="316"/>
      <c r="YL2382" s="316"/>
      <c r="YM2382" s="316"/>
      <c r="YN2382" s="316"/>
      <c r="YO2382" s="316"/>
      <c r="YP2382" s="316"/>
      <c r="YQ2382" s="316"/>
      <c r="YR2382" s="316"/>
      <c r="YS2382" s="316"/>
      <c r="YT2382" s="316"/>
      <c r="YU2382" s="316"/>
      <c r="YV2382" s="316"/>
      <c r="YW2382" s="316"/>
      <c r="YX2382" s="316"/>
      <c r="YY2382" s="316"/>
      <c r="YZ2382" s="316"/>
      <c r="ZA2382" s="316"/>
      <c r="ZB2382" s="316"/>
      <c r="ZC2382" s="316"/>
      <c r="ZD2382" s="316"/>
      <c r="ZE2382" s="316"/>
      <c r="ZF2382" s="316"/>
      <c r="ZG2382" s="316"/>
      <c r="ZH2382" s="316"/>
      <c r="ZI2382" s="316"/>
      <c r="ZJ2382" s="316"/>
      <c r="ZK2382" s="316"/>
      <c r="ZL2382" s="316"/>
      <c r="ZM2382" s="316"/>
      <c r="ZN2382" s="316"/>
      <c r="ZO2382" s="316"/>
      <c r="ZP2382" s="316"/>
      <c r="ZQ2382" s="316"/>
      <c r="ZR2382" s="316"/>
      <c r="ZS2382" s="316"/>
      <c r="ZT2382" s="316"/>
      <c r="ZU2382" s="316"/>
      <c r="ZV2382" s="316"/>
      <c r="ZW2382" s="316"/>
      <c r="ZX2382" s="316"/>
      <c r="ZY2382" s="316"/>
      <c r="ZZ2382" s="316"/>
      <c r="AAA2382" s="316"/>
      <c r="AAB2382" s="316"/>
      <c r="AAC2382" s="316"/>
      <c r="AAD2382" s="316"/>
      <c r="AAE2382" s="316"/>
      <c r="AAF2382" s="316"/>
      <c r="AAG2382" s="316"/>
      <c r="AAH2382" s="316"/>
      <c r="AAI2382" s="316"/>
      <c r="AAJ2382" s="316"/>
      <c r="AAK2382" s="316"/>
      <c r="AAL2382" s="316"/>
      <c r="AAM2382" s="316"/>
      <c r="AAN2382" s="316"/>
      <c r="AAO2382" s="316"/>
      <c r="AAP2382" s="316"/>
      <c r="AAQ2382" s="316"/>
      <c r="AAR2382" s="316"/>
      <c r="AAS2382" s="316"/>
      <c r="AAT2382" s="316"/>
      <c r="AAU2382" s="316"/>
      <c r="AAV2382" s="316"/>
      <c r="AAW2382" s="316"/>
      <c r="AAX2382" s="316"/>
      <c r="AAY2382" s="316"/>
      <c r="AAZ2382" s="316"/>
      <c r="ABA2382" s="316"/>
      <c r="ABB2382" s="316"/>
      <c r="ABC2382" s="316"/>
      <c r="ABD2382" s="316"/>
      <c r="ABE2382" s="316"/>
      <c r="ABF2382" s="316"/>
      <c r="ABG2382" s="316"/>
      <c r="ABH2382" s="316"/>
      <c r="ABI2382" s="316"/>
      <c r="ABJ2382" s="316"/>
      <c r="ABK2382" s="316"/>
      <c r="ABL2382" s="316"/>
      <c r="ABM2382" s="316"/>
      <c r="ABN2382" s="316"/>
      <c r="ABO2382" s="316"/>
      <c r="ABP2382" s="316"/>
      <c r="ABQ2382" s="316"/>
      <c r="ABR2382" s="316"/>
      <c r="ABS2382" s="316"/>
      <c r="ABT2382" s="316"/>
      <c r="ABU2382" s="316"/>
      <c r="ABV2382" s="316"/>
      <c r="ABW2382" s="316"/>
      <c r="ABX2382" s="316"/>
      <c r="ABY2382" s="316"/>
      <c r="ABZ2382" s="316"/>
      <c r="ACA2382" s="316"/>
      <c r="ACB2382" s="316"/>
      <c r="ACC2382" s="316"/>
      <c r="ACD2382" s="316"/>
      <c r="ACE2382" s="316"/>
      <c r="ACF2382" s="316"/>
      <c r="ACG2382" s="316"/>
      <c r="ACH2382" s="316"/>
      <c r="ACI2382" s="316"/>
      <c r="ACJ2382" s="316"/>
      <c r="ACK2382" s="316"/>
      <c r="ACL2382" s="316"/>
      <c r="ACM2382" s="316"/>
      <c r="ACN2382" s="316"/>
      <c r="ACO2382" s="316"/>
      <c r="ACP2382" s="316"/>
      <c r="ACQ2382" s="316"/>
      <c r="ACR2382" s="316"/>
      <c r="ACS2382" s="316"/>
      <c r="ACT2382" s="316"/>
      <c r="ACU2382" s="316"/>
      <c r="ACV2382" s="316"/>
      <c r="ACW2382" s="316"/>
      <c r="ACX2382" s="316"/>
      <c r="ACY2382" s="316"/>
      <c r="ACZ2382" s="316"/>
      <c r="ADA2382" s="316"/>
      <c r="ADB2382" s="316"/>
      <c r="ADC2382" s="316"/>
      <c r="ADD2382" s="316"/>
      <c r="ADE2382" s="316"/>
      <c r="ADF2382" s="316"/>
      <c r="ADG2382" s="316"/>
      <c r="ADH2382" s="316"/>
      <c r="ADI2382" s="316"/>
      <c r="ADJ2382" s="316"/>
      <c r="ADK2382" s="316"/>
      <c r="ADL2382" s="316"/>
      <c r="ADM2382" s="316"/>
      <c r="ADN2382" s="316"/>
      <c r="ADO2382" s="316"/>
      <c r="ADP2382" s="316"/>
      <c r="ADQ2382" s="316"/>
      <c r="ADR2382" s="316"/>
      <c r="ADS2382" s="316"/>
      <c r="ADT2382" s="316"/>
      <c r="ADU2382" s="316"/>
      <c r="ADV2382" s="316"/>
      <c r="ADW2382" s="316"/>
      <c r="ADX2382" s="316"/>
      <c r="ADY2382" s="316"/>
      <c r="ADZ2382" s="316"/>
      <c r="AEA2382" s="316"/>
      <c r="AEB2382" s="316"/>
      <c r="AEC2382" s="316"/>
      <c r="AED2382" s="316"/>
      <c r="AEE2382" s="316"/>
      <c r="AEF2382" s="316"/>
      <c r="AEG2382" s="316"/>
      <c r="AEH2382" s="316"/>
      <c r="AEI2382" s="316"/>
      <c r="AEJ2382" s="316"/>
      <c r="AEK2382" s="316"/>
      <c r="AEL2382" s="316"/>
      <c r="AEM2382" s="316"/>
      <c r="AEN2382" s="316"/>
      <c r="AEO2382" s="316"/>
      <c r="AEP2382" s="316"/>
      <c r="AEQ2382" s="316"/>
      <c r="AER2382" s="316"/>
      <c r="AES2382" s="316"/>
      <c r="AET2382" s="316"/>
      <c r="AEU2382" s="316"/>
      <c r="AEV2382" s="316"/>
      <c r="AEW2382" s="316"/>
      <c r="AEX2382" s="316"/>
      <c r="AEY2382" s="316"/>
      <c r="AEZ2382" s="316"/>
      <c r="AFA2382" s="316"/>
      <c r="AFB2382" s="316"/>
      <c r="AFC2382" s="316"/>
      <c r="AFD2382" s="316"/>
      <c r="AFE2382" s="316"/>
      <c r="AFF2382" s="316"/>
      <c r="AFG2382" s="316"/>
      <c r="AFH2382" s="316"/>
      <c r="AFI2382" s="316"/>
      <c r="AFJ2382" s="316"/>
      <c r="AFK2382" s="316"/>
      <c r="AFL2382" s="316"/>
      <c r="AFM2382" s="316"/>
      <c r="AFN2382" s="316"/>
      <c r="AFO2382" s="316"/>
      <c r="AFP2382" s="316"/>
      <c r="AFQ2382" s="316"/>
      <c r="AFR2382" s="316"/>
      <c r="AFS2382" s="316"/>
      <c r="AFT2382" s="316"/>
      <c r="AFU2382" s="316"/>
      <c r="AFV2382" s="316"/>
      <c r="AFW2382" s="316"/>
      <c r="AFX2382" s="316"/>
      <c r="AFY2382" s="316"/>
      <c r="AFZ2382" s="316"/>
      <c r="AGA2382" s="316"/>
      <c r="AGB2382" s="316"/>
      <c r="AGC2382" s="316"/>
      <c r="AGD2382" s="316"/>
      <c r="AGE2382" s="316"/>
      <c r="AGF2382" s="316"/>
      <c r="AGG2382" s="316"/>
      <c r="AGH2382" s="316"/>
      <c r="AGI2382" s="316"/>
      <c r="AGJ2382" s="316"/>
      <c r="AGK2382" s="316"/>
      <c r="AGL2382" s="316"/>
      <c r="AGM2382" s="316"/>
      <c r="AGN2382" s="316"/>
      <c r="AGO2382" s="316"/>
      <c r="AGP2382" s="316"/>
      <c r="AGQ2382" s="316"/>
      <c r="AGR2382" s="316"/>
      <c r="AGS2382" s="316"/>
      <c r="AGT2382" s="316"/>
      <c r="AGU2382" s="316"/>
      <c r="AGV2382" s="316"/>
      <c r="AGW2382" s="316"/>
      <c r="AGX2382" s="316"/>
      <c r="AGY2382" s="316"/>
      <c r="AGZ2382" s="316"/>
      <c r="AHA2382" s="316"/>
      <c r="AHB2382" s="316"/>
      <c r="AHC2382" s="316"/>
      <c r="AHD2382" s="316"/>
      <c r="AHE2382" s="316"/>
      <c r="AHF2382" s="316"/>
      <c r="AHG2382" s="316"/>
      <c r="AHH2382" s="316"/>
      <c r="AHI2382" s="316"/>
      <c r="AHJ2382" s="316"/>
      <c r="AHK2382" s="316"/>
      <c r="AHL2382" s="316"/>
      <c r="AHM2382" s="316"/>
      <c r="AHN2382" s="316"/>
      <c r="AHO2382" s="316"/>
      <c r="AHP2382" s="316"/>
      <c r="AHQ2382" s="316"/>
      <c r="AHR2382" s="316"/>
      <c r="AHS2382" s="316"/>
      <c r="AHT2382" s="316"/>
      <c r="AHU2382" s="316"/>
      <c r="AHV2382" s="316"/>
      <c r="AHW2382" s="316"/>
      <c r="AHX2382" s="316"/>
      <c r="AHY2382" s="316"/>
      <c r="AHZ2382" s="316"/>
      <c r="AIA2382" s="316"/>
      <c r="AIB2382" s="316"/>
      <c r="AIC2382" s="316"/>
      <c r="AID2382" s="316"/>
      <c r="AIE2382" s="316"/>
      <c r="AIF2382" s="316"/>
      <c r="AIG2382" s="316"/>
      <c r="AIH2382" s="316"/>
      <c r="AII2382" s="316"/>
      <c r="AIJ2382" s="316"/>
      <c r="AIK2382" s="316"/>
      <c r="AIL2382" s="316"/>
      <c r="AIM2382" s="316"/>
      <c r="AIN2382" s="316"/>
      <c r="AIO2382" s="316"/>
      <c r="AIP2382" s="316"/>
      <c r="AIQ2382" s="316"/>
      <c r="AIR2382" s="316"/>
      <c r="AIS2382" s="316"/>
      <c r="AIT2382" s="316"/>
      <c r="AIU2382" s="316"/>
      <c r="AIV2382" s="316"/>
      <c r="AIW2382" s="316"/>
      <c r="AIX2382" s="316"/>
      <c r="AIY2382" s="316"/>
      <c r="AIZ2382" s="316"/>
      <c r="AJA2382" s="316"/>
      <c r="AJB2382" s="316"/>
      <c r="AJC2382" s="316"/>
      <c r="AJD2382" s="316"/>
      <c r="AJE2382" s="316"/>
      <c r="AJF2382" s="316"/>
      <c r="AJG2382" s="316"/>
      <c r="AJH2382" s="316"/>
      <c r="AJI2382" s="316"/>
      <c r="AJJ2382" s="316"/>
      <c r="AJK2382" s="316"/>
      <c r="AJL2382" s="316"/>
      <c r="AJM2382" s="316"/>
      <c r="AJN2382" s="316"/>
      <c r="AJO2382" s="316"/>
      <c r="AJP2382" s="316"/>
      <c r="AJQ2382" s="316"/>
      <c r="AJR2382" s="316"/>
      <c r="AJS2382" s="316"/>
      <c r="AJT2382" s="316"/>
      <c r="AJU2382" s="316"/>
      <c r="AJV2382" s="316"/>
      <c r="AJW2382" s="316"/>
      <c r="AJX2382" s="316"/>
      <c r="AJY2382" s="316"/>
      <c r="AJZ2382" s="316"/>
      <c r="AKA2382" s="316"/>
      <c r="AKB2382" s="316"/>
      <c r="AKC2382" s="316"/>
      <c r="AKD2382" s="316"/>
      <c r="AKE2382" s="316"/>
      <c r="AKF2382" s="316"/>
      <c r="AKG2382" s="316"/>
      <c r="AKH2382" s="316"/>
      <c r="AKI2382" s="316"/>
      <c r="AKJ2382" s="316"/>
      <c r="AKK2382" s="316"/>
      <c r="AKL2382" s="316"/>
      <c r="AKM2382" s="316"/>
      <c r="AKN2382" s="316"/>
      <c r="AKO2382" s="316"/>
      <c r="AKP2382" s="316"/>
      <c r="AKQ2382" s="316"/>
      <c r="AKR2382" s="316"/>
      <c r="AKS2382" s="316"/>
      <c r="AKT2382" s="316"/>
      <c r="AKU2382" s="316"/>
      <c r="AKV2382" s="316"/>
      <c r="AKW2382" s="316"/>
      <c r="AKX2382" s="316"/>
      <c r="AKY2382" s="316"/>
      <c r="AKZ2382" s="316"/>
      <c r="ALA2382" s="316"/>
      <c r="ALB2382" s="316"/>
      <c r="ALC2382" s="316"/>
      <c r="ALD2382" s="316"/>
      <c r="ALE2382" s="316"/>
      <c r="ALF2382" s="316"/>
      <c r="ALG2382" s="316"/>
      <c r="ALH2382" s="316"/>
      <c r="ALI2382" s="316"/>
      <c r="ALJ2382" s="316"/>
      <c r="ALK2382" s="316"/>
      <c r="ALL2382" s="316"/>
      <c r="ALM2382" s="316"/>
      <c r="ALN2382" s="316"/>
      <c r="ALO2382" s="316"/>
      <c r="ALP2382" s="316"/>
      <c r="ALQ2382" s="316"/>
      <c r="ALR2382" s="316"/>
      <c r="ALS2382" s="316"/>
      <c r="ALT2382" s="316"/>
      <c r="ALU2382" s="316"/>
      <c r="ALV2382" s="316"/>
      <c r="ALW2382" s="316"/>
      <c r="ALX2382" s="316"/>
      <c r="ALY2382" s="316"/>
      <c r="ALZ2382" s="316"/>
      <c r="AMA2382" s="316"/>
      <c r="AMB2382" s="316"/>
      <c r="AMC2382" s="316"/>
      <c r="AMD2382" s="316"/>
      <c r="AME2382" s="316"/>
      <c r="AMF2382" s="316"/>
      <c r="AMG2382" s="316"/>
      <c r="AMH2382" s="316"/>
      <c r="AMI2382" s="316"/>
      <c r="AMJ2382" s="316"/>
      <c r="AMK2382" s="316"/>
      <c r="AML2382" s="316"/>
      <c r="AMM2382" s="316"/>
      <c r="AMN2382" s="316"/>
      <c r="AMO2382" s="316"/>
      <c r="AMP2382" s="316"/>
      <c r="AMQ2382" s="316"/>
      <c r="AMR2382" s="316"/>
      <c r="AMS2382" s="316"/>
      <c r="AMT2382" s="316"/>
      <c r="AMU2382" s="316"/>
      <c r="AMV2382" s="316"/>
      <c r="AMW2382" s="316"/>
      <c r="AMX2382" s="316"/>
      <c r="AMY2382" s="316"/>
      <c r="AMZ2382" s="316"/>
      <c r="ANA2382" s="316"/>
      <c r="ANB2382" s="316"/>
      <c r="ANC2382" s="316"/>
      <c r="AND2382" s="316"/>
      <c r="ANE2382" s="316"/>
      <c r="ANF2382" s="316"/>
      <c r="ANG2382" s="316"/>
      <c r="ANH2382" s="316"/>
      <c r="ANI2382" s="316"/>
      <c r="ANJ2382" s="316"/>
      <c r="ANK2382" s="316"/>
      <c r="ANL2382" s="316"/>
      <c r="ANM2382" s="316"/>
      <c r="ANN2382" s="316"/>
      <c r="ANO2382" s="316"/>
      <c r="ANP2382" s="316"/>
      <c r="ANQ2382" s="316"/>
      <c r="ANR2382" s="316"/>
      <c r="ANS2382" s="316"/>
      <c r="ANT2382" s="316"/>
      <c r="ANU2382" s="316"/>
      <c r="ANV2382" s="316"/>
      <c r="ANW2382" s="316"/>
      <c r="ANX2382" s="316"/>
      <c r="ANY2382" s="316"/>
      <c r="ANZ2382" s="316"/>
      <c r="AOA2382" s="316"/>
      <c r="AOB2382" s="316"/>
      <c r="AOC2382" s="316"/>
      <c r="AOD2382" s="316"/>
      <c r="AOE2382" s="316"/>
      <c r="AOF2382" s="316"/>
      <c r="AOG2382" s="316"/>
      <c r="AOH2382" s="316"/>
      <c r="AOI2382" s="316"/>
      <c r="AOJ2382" s="316"/>
      <c r="AOK2382" s="316"/>
      <c r="AOL2382" s="316"/>
      <c r="AOM2382" s="316"/>
      <c r="AON2382" s="316"/>
      <c r="AOO2382" s="316"/>
      <c r="AOP2382" s="316"/>
      <c r="AOQ2382" s="316"/>
      <c r="AOR2382" s="316"/>
      <c r="AOS2382" s="316"/>
      <c r="AOT2382" s="316"/>
      <c r="AOU2382" s="316"/>
      <c r="AOV2382" s="316"/>
      <c r="AOW2382" s="316"/>
      <c r="AOX2382" s="316"/>
      <c r="AOY2382" s="316"/>
      <c r="AOZ2382" s="316"/>
      <c r="APA2382" s="316"/>
      <c r="APB2382" s="316"/>
      <c r="APC2382" s="316"/>
      <c r="APD2382" s="316"/>
      <c r="APE2382" s="316"/>
      <c r="APF2382" s="316"/>
      <c r="APG2382" s="316"/>
      <c r="APH2382" s="316"/>
      <c r="API2382" s="316"/>
      <c r="APJ2382" s="316"/>
      <c r="APK2382" s="316"/>
      <c r="APL2382" s="316"/>
      <c r="APM2382" s="316"/>
      <c r="APN2382" s="316"/>
      <c r="APO2382" s="316"/>
      <c r="APP2382" s="316"/>
      <c r="APQ2382" s="316"/>
      <c r="APR2382" s="316"/>
      <c r="APS2382" s="316"/>
      <c r="APT2382" s="316"/>
      <c r="APU2382" s="316"/>
      <c r="APV2382" s="316"/>
      <c r="APW2382" s="316"/>
      <c r="APX2382" s="316"/>
      <c r="APY2382" s="316"/>
      <c r="APZ2382" s="316"/>
      <c r="AQA2382" s="316"/>
      <c r="AQB2382" s="316"/>
      <c r="AQC2382" s="316"/>
      <c r="AQD2382" s="316"/>
      <c r="AQE2382" s="316"/>
      <c r="AQF2382" s="316"/>
      <c r="AQG2382" s="316"/>
      <c r="AQH2382" s="316"/>
      <c r="AQI2382" s="316"/>
      <c r="AQJ2382" s="316"/>
      <c r="AQK2382" s="316"/>
      <c r="AQL2382" s="316"/>
      <c r="AQM2382" s="316"/>
      <c r="AQN2382" s="316"/>
      <c r="AQO2382" s="316"/>
      <c r="AQP2382" s="316"/>
      <c r="AQQ2382" s="316"/>
      <c r="AQR2382" s="316"/>
      <c r="AQS2382" s="316"/>
      <c r="AQT2382" s="316"/>
      <c r="AQU2382" s="316"/>
      <c r="AQV2382" s="316"/>
      <c r="AQW2382" s="316"/>
      <c r="AQX2382" s="316"/>
      <c r="AQY2382" s="316"/>
      <c r="AQZ2382" s="316"/>
      <c r="ARA2382" s="316"/>
      <c r="ARB2382" s="316"/>
      <c r="ARC2382" s="316"/>
      <c r="ARD2382" s="316"/>
      <c r="ARE2382" s="316"/>
      <c r="ARF2382" s="316"/>
      <c r="ARG2382" s="316"/>
      <c r="ARH2382" s="316"/>
      <c r="ARI2382" s="316"/>
      <c r="ARJ2382" s="316"/>
      <c r="ARK2382" s="316"/>
      <c r="ARL2382" s="316"/>
      <c r="ARM2382" s="316"/>
      <c r="ARN2382" s="316"/>
      <c r="ARO2382" s="316"/>
      <c r="ARP2382" s="316"/>
      <c r="ARQ2382" s="316"/>
      <c r="ARR2382" s="316"/>
      <c r="ARS2382" s="316"/>
      <c r="ART2382" s="316"/>
      <c r="ARU2382" s="316"/>
      <c r="ARV2382" s="316"/>
      <c r="ARW2382" s="316"/>
      <c r="ARX2382" s="316"/>
      <c r="ARY2382" s="316"/>
      <c r="ARZ2382" s="316"/>
      <c r="ASA2382" s="316"/>
      <c r="ASB2382" s="316"/>
      <c r="ASC2382" s="316"/>
      <c r="ASD2382" s="316"/>
      <c r="ASE2382" s="316"/>
      <c r="ASF2382" s="316"/>
      <c r="ASG2382" s="316"/>
      <c r="ASH2382" s="316"/>
      <c r="ASI2382" s="316"/>
      <c r="ASJ2382" s="316"/>
      <c r="ASK2382" s="316"/>
      <c r="ASL2382" s="316"/>
      <c r="ASM2382" s="316"/>
      <c r="ASN2382" s="316"/>
      <c r="ASO2382" s="316"/>
      <c r="ASP2382" s="316"/>
      <c r="ASQ2382" s="316"/>
      <c r="ASR2382" s="316"/>
      <c r="ASS2382" s="316"/>
      <c r="AST2382" s="316"/>
      <c r="ASU2382" s="316"/>
      <c r="ASV2382" s="316"/>
      <c r="ASW2382" s="316"/>
      <c r="ASX2382" s="316"/>
      <c r="ASY2382" s="316"/>
      <c r="ASZ2382" s="316"/>
      <c r="ATA2382" s="316"/>
      <c r="ATB2382" s="316"/>
      <c r="ATC2382" s="316"/>
      <c r="ATD2382" s="316"/>
      <c r="ATE2382" s="316"/>
      <c r="ATF2382" s="316"/>
      <c r="ATG2382" s="316"/>
      <c r="ATH2382" s="316"/>
      <c r="ATI2382" s="316"/>
      <c r="ATJ2382" s="316"/>
      <c r="ATK2382" s="316"/>
      <c r="ATL2382" s="316"/>
      <c r="ATM2382" s="316"/>
      <c r="ATN2382" s="316"/>
      <c r="ATO2382" s="316"/>
      <c r="ATP2382" s="316"/>
      <c r="ATQ2382" s="316"/>
      <c r="ATR2382" s="316"/>
      <c r="ATS2382" s="316"/>
      <c r="ATT2382" s="316"/>
      <c r="ATU2382" s="316"/>
      <c r="ATV2382" s="316"/>
      <c r="ATW2382" s="316"/>
      <c r="ATX2382" s="316"/>
      <c r="ATY2382" s="316"/>
      <c r="ATZ2382" s="316"/>
      <c r="AUA2382" s="316"/>
      <c r="AUB2382" s="316"/>
      <c r="AUC2382" s="316"/>
      <c r="AUD2382" s="316"/>
      <c r="AUE2382" s="316"/>
      <c r="AUF2382" s="316"/>
      <c r="AUG2382" s="316"/>
      <c r="AUH2382" s="316"/>
      <c r="AUI2382" s="316"/>
      <c r="AUJ2382" s="316"/>
      <c r="AUK2382" s="316"/>
      <c r="AUL2382" s="316"/>
      <c r="AUM2382" s="316"/>
      <c r="AUN2382" s="316"/>
      <c r="AUO2382" s="316"/>
      <c r="AUP2382" s="316"/>
      <c r="AUQ2382" s="316"/>
      <c r="AUR2382" s="316"/>
      <c r="AUS2382" s="316"/>
      <c r="AUT2382" s="316"/>
      <c r="AUU2382" s="316"/>
      <c r="AUV2382" s="316"/>
      <c r="AUW2382" s="316"/>
      <c r="AUX2382" s="316"/>
      <c r="AUY2382" s="316"/>
      <c r="AUZ2382" s="316"/>
      <c r="AVA2382" s="316"/>
      <c r="AVB2382" s="316"/>
      <c r="AVC2382" s="316"/>
      <c r="AVD2382" s="316"/>
      <c r="AVE2382" s="316"/>
      <c r="AVF2382" s="316"/>
      <c r="AVG2382" s="316"/>
      <c r="AVH2382" s="316"/>
      <c r="AVI2382" s="316"/>
      <c r="AVJ2382" s="316"/>
      <c r="AVK2382" s="316"/>
      <c r="AVL2382" s="316"/>
      <c r="AVM2382" s="316"/>
      <c r="AVN2382" s="316"/>
      <c r="AVO2382" s="316"/>
      <c r="AVP2382" s="316"/>
      <c r="AVQ2382" s="316"/>
      <c r="AVR2382" s="316"/>
      <c r="AVS2382" s="316"/>
      <c r="AVT2382" s="316"/>
      <c r="AVU2382" s="316"/>
      <c r="AVV2382" s="316"/>
      <c r="AVW2382" s="316"/>
      <c r="AVX2382" s="316"/>
      <c r="AVY2382" s="316"/>
      <c r="AVZ2382" s="316"/>
      <c r="AWA2382" s="316"/>
      <c r="AWB2382" s="316"/>
      <c r="AWC2382" s="316"/>
      <c r="AWD2382" s="316"/>
      <c r="AWE2382" s="316"/>
      <c r="AWF2382" s="316"/>
      <c r="AWG2382" s="316"/>
      <c r="AWH2382" s="316"/>
      <c r="AWI2382" s="316"/>
      <c r="AWJ2382" s="316"/>
      <c r="AWK2382" s="316"/>
      <c r="AWL2382" s="316"/>
      <c r="AWM2382" s="316"/>
      <c r="AWN2382" s="316"/>
      <c r="AWO2382" s="316"/>
      <c r="AWP2382" s="316"/>
      <c r="AWQ2382" s="316"/>
      <c r="AWR2382" s="316"/>
      <c r="AWS2382" s="316"/>
      <c r="AWT2382" s="316"/>
      <c r="AWU2382" s="316"/>
      <c r="AWV2382" s="316"/>
      <c r="AWW2382" s="316"/>
      <c r="AWX2382" s="316"/>
      <c r="AWY2382" s="316"/>
      <c r="AWZ2382" s="316"/>
      <c r="AXA2382" s="316"/>
      <c r="AXB2382" s="316"/>
      <c r="AXC2382" s="316"/>
      <c r="AXD2382" s="316"/>
      <c r="AXE2382" s="316"/>
      <c r="AXF2382" s="316"/>
      <c r="AXG2382" s="316"/>
      <c r="AXH2382" s="316"/>
      <c r="AXI2382" s="316"/>
      <c r="AXJ2382" s="316"/>
      <c r="AXK2382" s="316"/>
      <c r="AXL2382" s="316"/>
      <c r="AXM2382" s="316"/>
      <c r="AXN2382" s="316"/>
      <c r="AXO2382" s="316"/>
      <c r="AXP2382" s="316"/>
      <c r="AXQ2382" s="316"/>
      <c r="AXR2382" s="316"/>
      <c r="AXS2382" s="316"/>
      <c r="AXT2382" s="316"/>
      <c r="AXU2382" s="316"/>
      <c r="AXV2382" s="316"/>
      <c r="AXW2382" s="316"/>
      <c r="AXX2382" s="316"/>
      <c r="AXY2382" s="316"/>
      <c r="AXZ2382" s="316"/>
      <c r="AYA2382" s="316"/>
      <c r="AYB2382" s="316"/>
      <c r="AYC2382" s="316"/>
      <c r="AYD2382" s="316"/>
      <c r="AYE2382" s="316"/>
      <c r="AYF2382" s="316"/>
      <c r="AYG2382" s="316"/>
      <c r="AYH2382" s="316"/>
      <c r="AYI2382" s="316"/>
      <c r="AYJ2382" s="316"/>
      <c r="AYK2382" s="316"/>
      <c r="AYL2382" s="316"/>
      <c r="AYM2382" s="316"/>
      <c r="AYN2382" s="316"/>
      <c r="AYO2382" s="316"/>
      <c r="AYP2382" s="316"/>
      <c r="AYQ2382" s="316"/>
      <c r="AYR2382" s="316"/>
      <c r="AYS2382" s="316"/>
      <c r="AYT2382" s="316"/>
      <c r="AYU2382" s="316"/>
      <c r="AYV2382" s="316"/>
      <c r="AYW2382" s="316"/>
      <c r="AYX2382" s="316"/>
      <c r="AYY2382" s="316"/>
      <c r="AYZ2382" s="316"/>
      <c r="AZA2382" s="316"/>
      <c r="AZB2382" s="316"/>
      <c r="AZC2382" s="316"/>
      <c r="AZD2382" s="316"/>
      <c r="AZE2382" s="316"/>
      <c r="AZF2382" s="316"/>
      <c r="AZG2382" s="316"/>
      <c r="AZH2382" s="316"/>
      <c r="AZI2382" s="316"/>
      <c r="AZJ2382" s="316"/>
      <c r="AZK2382" s="316"/>
      <c r="AZL2382" s="316"/>
      <c r="AZM2382" s="316"/>
      <c r="AZN2382" s="316"/>
      <c r="AZO2382" s="316"/>
      <c r="AZP2382" s="316"/>
      <c r="AZQ2382" s="316"/>
      <c r="AZR2382" s="316"/>
      <c r="AZS2382" s="316"/>
      <c r="AZT2382" s="316"/>
      <c r="AZU2382" s="316"/>
      <c r="AZV2382" s="316"/>
      <c r="AZW2382" s="316"/>
      <c r="AZX2382" s="316"/>
      <c r="AZY2382" s="316"/>
      <c r="AZZ2382" s="316"/>
      <c r="BAA2382" s="316"/>
      <c r="BAB2382" s="316"/>
      <c r="BAC2382" s="316"/>
      <c r="BAD2382" s="316"/>
      <c r="BAE2382" s="316"/>
      <c r="BAF2382" s="316"/>
      <c r="BAG2382" s="316"/>
      <c r="BAH2382" s="316"/>
      <c r="BAI2382" s="316"/>
      <c r="BAJ2382" s="316"/>
      <c r="BAK2382" s="316"/>
      <c r="BAL2382" s="316"/>
      <c r="BAM2382" s="316"/>
      <c r="BAN2382" s="316"/>
      <c r="BAO2382" s="316"/>
      <c r="BAP2382" s="316"/>
      <c r="BAQ2382" s="316"/>
      <c r="BAR2382" s="316"/>
      <c r="BAS2382" s="316"/>
      <c r="BAT2382" s="316"/>
      <c r="BAU2382" s="316"/>
      <c r="BAV2382" s="316"/>
      <c r="BAW2382" s="316"/>
      <c r="BAX2382" s="316"/>
      <c r="BAY2382" s="316"/>
      <c r="BAZ2382" s="316"/>
      <c r="BBA2382" s="316"/>
      <c r="BBB2382" s="316"/>
      <c r="BBC2382" s="316"/>
      <c r="BBD2382" s="316"/>
      <c r="BBE2382" s="316"/>
      <c r="BBF2382" s="316"/>
      <c r="BBG2382" s="316"/>
      <c r="BBH2382" s="316"/>
      <c r="BBI2382" s="316"/>
      <c r="BBJ2382" s="316"/>
      <c r="BBK2382" s="316"/>
      <c r="BBL2382" s="316"/>
      <c r="BBM2382" s="316"/>
      <c r="BBN2382" s="316"/>
      <c r="BBO2382" s="316"/>
      <c r="BBP2382" s="316"/>
      <c r="BBQ2382" s="316"/>
      <c r="BBR2382" s="316"/>
      <c r="BBS2382" s="316"/>
      <c r="BBT2382" s="316"/>
      <c r="BBU2382" s="316"/>
      <c r="BBV2382" s="316"/>
      <c r="BBW2382" s="316"/>
      <c r="BBX2382" s="316"/>
      <c r="BBY2382" s="316"/>
      <c r="BBZ2382" s="316"/>
      <c r="BCA2382" s="316"/>
      <c r="BCB2382" s="316"/>
      <c r="BCC2382" s="316"/>
      <c r="BCD2382" s="316"/>
      <c r="BCE2382" s="316"/>
      <c r="BCF2382" s="316"/>
      <c r="BCG2382" s="316"/>
      <c r="BCH2382" s="316"/>
      <c r="BCI2382" s="316"/>
      <c r="BCJ2382" s="316"/>
      <c r="BCK2382" s="316"/>
      <c r="BCL2382" s="316"/>
      <c r="BCM2382" s="316"/>
      <c r="BCN2382" s="316"/>
      <c r="BCO2382" s="316"/>
      <c r="BCP2382" s="316"/>
      <c r="BCQ2382" s="316"/>
      <c r="BCR2382" s="316"/>
      <c r="BCS2382" s="316"/>
      <c r="BCT2382" s="316"/>
      <c r="BCU2382" s="316"/>
      <c r="BCV2382" s="316"/>
      <c r="BCW2382" s="316"/>
      <c r="BCX2382" s="316"/>
      <c r="BCY2382" s="316"/>
      <c r="BCZ2382" s="316"/>
      <c r="BDA2382" s="316"/>
      <c r="BDB2382" s="316"/>
      <c r="BDC2382" s="316"/>
      <c r="BDD2382" s="316"/>
      <c r="BDE2382" s="316"/>
      <c r="BDF2382" s="316"/>
      <c r="BDG2382" s="316"/>
      <c r="BDH2382" s="316"/>
      <c r="BDI2382" s="316"/>
      <c r="BDJ2382" s="316"/>
      <c r="BDK2382" s="316"/>
      <c r="BDL2382" s="316"/>
      <c r="BDM2382" s="316"/>
      <c r="BDN2382" s="316"/>
      <c r="BDO2382" s="316"/>
      <c r="BDP2382" s="316"/>
      <c r="BDQ2382" s="316"/>
      <c r="BDR2382" s="316"/>
      <c r="BDS2382" s="316"/>
      <c r="BDT2382" s="316"/>
      <c r="BDU2382" s="316"/>
      <c r="BDV2382" s="316"/>
      <c r="BDW2382" s="316"/>
      <c r="BDX2382" s="316"/>
      <c r="BDY2382" s="316"/>
      <c r="BDZ2382" s="316"/>
      <c r="BEA2382" s="316"/>
      <c r="BEB2382" s="316"/>
      <c r="BEC2382" s="316"/>
      <c r="BED2382" s="316"/>
      <c r="BEE2382" s="316"/>
      <c r="BEF2382" s="316"/>
      <c r="BEG2382" s="316"/>
      <c r="BEH2382" s="316"/>
      <c r="BEI2382" s="316"/>
      <c r="BEJ2382" s="316"/>
      <c r="BEK2382" s="316"/>
      <c r="BEL2382" s="316"/>
      <c r="BEM2382" s="316"/>
      <c r="BEN2382" s="316"/>
      <c r="BEO2382" s="316"/>
      <c r="BEP2382" s="316"/>
      <c r="BEQ2382" s="316"/>
      <c r="BER2382" s="316"/>
      <c r="BES2382" s="316"/>
      <c r="BET2382" s="316"/>
      <c r="BEU2382" s="316"/>
      <c r="BEV2382" s="316"/>
      <c r="BEW2382" s="316"/>
      <c r="BEX2382" s="316"/>
      <c r="BEY2382" s="316"/>
      <c r="BEZ2382" s="316"/>
      <c r="BFA2382" s="316"/>
      <c r="BFB2382" s="316"/>
      <c r="BFC2382" s="316"/>
      <c r="BFD2382" s="316"/>
      <c r="BFE2382" s="316"/>
      <c r="BFF2382" s="316"/>
      <c r="BFG2382" s="316"/>
      <c r="BFH2382" s="316"/>
      <c r="BFI2382" s="316"/>
      <c r="BFJ2382" s="316"/>
      <c r="BFK2382" s="316"/>
      <c r="BFL2382" s="316"/>
      <c r="BFM2382" s="316"/>
      <c r="BFN2382" s="316"/>
      <c r="BFO2382" s="316"/>
      <c r="BFP2382" s="316"/>
      <c r="BFQ2382" s="316"/>
      <c r="BFR2382" s="316"/>
      <c r="BFS2382" s="316"/>
      <c r="BFT2382" s="316"/>
      <c r="BFU2382" s="316"/>
      <c r="BFV2382" s="316"/>
      <c r="BFW2382" s="316"/>
      <c r="BFX2382" s="316"/>
      <c r="BFY2382" s="316"/>
      <c r="BFZ2382" s="316"/>
      <c r="BGA2382" s="316"/>
      <c r="BGB2382" s="316"/>
      <c r="BGC2382" s="316"/>
      <c r="BGD2382" s="316"/>
      <c r="BGE2382" s="316"/>
      <c r="BGF2382" s="316"/>
      <c r="BGG2382" s="316"/>
      <c r="BGH2382" s="316"/>
      <c r="BGI2382" s="316"/>
      <c r="BGJ2382" s="316"/>
      <c r="BGK2382" s="316"/>
      <c r="BGL2382" s="316"/>
      <c r="BGM2382" s="316"/>
      <c r="BGN2382" s="316"/>
      <c r="BGO2382" s="316"/>
      <c r="BGP2382" s="316"/>
      <c r="BGQ2382" s="316"/>
      <c r="BGR2382" s="316"/>
      <c r="BGS2382" s="316"/>
      <c r="BGT2382" s="316"/>
      <c r="BGU2382" s="316"/>
      <c r="BGV2382" s="316"/>
      <c r="BGW2382" s="316"/>
      <c r="BGX2382" s="316"/>
      <c r="BGY2382" s="316"/>
      <c r="BGZ2382" s="316"/>
      <c r="BHA2382" s="316"/>
      <c r="BHB2382" s="316"/>
      <c r="BHC2382" s="316"/>
      <c r="BHD2382" s="316"/>
      <c r="BHE2382" s="316"/>
      <c r="BHF2382" s="316"/>
      <c r="BHG2382" s="316"/>
      <c r="BHH2382" s="316"/>
      <c r="BHI2382" s="316"/>
      <c r="BHJ2382" s="316"/>
      <c r="BHK2382" s="316"/>
      <c r="BHL2382" s="316"/>
      <c r="BHM2382" s="316"/>
      <c r="BHN2382" s="316"/>
      <c r="BHO2382" s="316"/>
      <c r="BHP2382" s="316"/>
      <c r="BHQ2382" s="316"/>
      <c r="BHR2382" s="316"/>
      <c r="BHS2382" s="316"/>
      <c r="BHT2382" s="316"/>
      <c r="BHU2382" s="316"/>
      <c r="BHV2382" s="316"/>
      <c r="BHW2382" s="316"/>
      <c r="BHX2382" s="316"/>
      <c r="BHY2382" s="316"/>
      <c r="BHZ2382" s="316"/>
      <c r="BIA2382" s="316"/>
      <c r="BIB2382" s="316"/>
      <c r="BIC2382" s="316"/>
      <c r="BID2382" s="316"/>
      <c r="BIE2382" s="316"/>
      <c r="BIF2382" s="316"/>
      <c r="BIG2382" s="316"/>
      <c r="BIH2382" s="316"/>
      <c r="BII2382" s="316"/>
      <c r="BIJ2382" s="316"/>
      <c r="BIK2382" s="316"/>
      <c r="BIL2382" s="316"/>
      <c r="BIM2382" s="316"/>
      <c r="BIN2382" s="316"/>
      <c r="BIO2382" s="316"/>
      <c r="BIP2382" s="316"/>
      <c r="BIQ2382" s="316"/>
      <c r="BIR2382" s="316"/>
      <c r="BIS2382" s="316"/>
      <c r="BIT2382" s="316"/>
      <c r="BIU2382" s="316"/>
      <c r="BIV2382" s="316"/>
      <c r="BIW2382" s="316"/>
      <c r="BIX2382" s="316"/>
      <c r="BIY2382" s="316"/>
      <c r="BIZ2382" s="316"/>
      <c r="BJA2382" s="316"/>
      <c r="BJB2382" s="316"/>
      <c r="BJC2382" s="316"/>
      <c r="BJD2382" s="316"/>
      <c r="BJE2382" s="316"/>
      <c r="BJF2382" s="316"/>
      <c r="BJG2382" s="316"/>
      <c r="BJH2382" s="316"/>
      <c r="BJI2382" s="316"/>
      <c r="BJJ2382" s="316"/>
      <c r="BJK2382" s="316"/>
      <c r="BJL2382" s="316"/>
      <c r="BJM2382" s="316"/>
      <c r="BJN2382" s="316"/>
      <c r="BJO2382" s="316"/>
      <c r="BJP2382" s="316"/>
      <c r="BJQ2382" s="316"/>
      <c r="BJR2382" s="316"/>
      <c r="BJS2382" s="316"/>
      <c r="BJT2382" s="316"/>
      <c r="BJU2382" s="316"/>
      <c r="BJV2382" s="316"/>
      <c r="BJW2382" s="316"/>
      <c r="BJX2382" s="316"/>
      <c r="BJY2382" s="316"/>
      <c r="BJZ2382" s="316"/>
      <c r="BKA2382" s="316"/>
      <c r="BKB2382" s="316"/>
      <c r="BKC2382" s="316"/>
      <c r="BKD2382" s="316"/>
      <c r="BKE2382" s="316"/>
      <c r="BKF2382" s="316"/>
      <c r="BKG2382" s="316"/>
      <c r="BKH2382" s="316"/>
      <c r="BKI2382" s="316"/>
      <c r="BKJ2382" s="316"/>
      <c r="BKK2382" s="316"/>
      <c r="BKL2382" s="316"/>
      <c r="BKM2382" s="316"/>
      <c r="BKN2382" s="316"/>
      <c r="BKO2382" s="316"/>
      <c r="BKP2382" s="316"/>
      <c r="BKQ2382" s="316"/>
      <c r="BKR2382" s="316"/>
      <c r="BKS2382" s="316"/>
      <c r="BKT2382" s="316"/>
      <c r="BKU2382" s="316"/>
      <c r="BKV2382" s="316"/>
      <c r="BKW2382" s="316"/>
      <c r="BKX2382" s="316"/>
      <c r="BKY2382" s="316"/>
      <c r="BKZ2382" s="316"/>
      <c r="BLA2382" s="316"/>
      <c r="BLB2382" s="316"/>
      <c r="BLC2382" s="316"/>
      <c r="BLD2382" s="316"/>
      <c r="BLE2382" s="316"/>
      <c r="BLF2382" s="316"/>
      <c r="BLG2382" s="316"/>
      <c r="BLH2382" s="316"/>
      <c r="BLI2382" s="316"/>
      <c r="BLJ2382" s="316"/>
      <c r="BLK2382" s="316"/>
      <c r="BLL2382" s="316"/>
      <c r="BLM2382" s="316"/>
      <c r="BLN2382" s="316"/>
      <c r="BLO2382" s="316"/>
      <c r="BLP2382" s="316"/>
      <c r="BLQ2382" s="316"/>
      <c r="BLR2382" s="316"/>
      <c r="BLS2382" s="316"/>
      <c r="BLT2382" s="316"/>
      <c r="BLU2382" s="316"/>
      <c r="BLV2382" s="316"/>
      <c r="BLW2382" s="316"/>
      <c r="BLX2382" s="316"/>
      <c r="BLY2382" s="316"/>
      <c r="BLZ2382" s="316"/>
      <c r="BMA2382" s="316"/>
      <c r="BMB2382" s="316"/>
      <c r="BMC2382" s="316"/>
      <c r="BMD2382" s="316"/>
      <c r="BME2382" s="316"/>
      <c r="BMF2382" s="316"/>
      <c r="BMG2382" s="316"/>
      <c r="BMH2382" s="316"/>
      <c r="BMI2382" s="316"/>
      <c r="BMJ2382" s="316"/>
      <c r="BMK2382" s="316"/>
      <c r="BML2382" s="316"/>
      <c r="BMM2382" s="316"/>
      <c r="BMN2382" s="316"/>
      <c r="BMO2382" s="316"/>
      <c r="BMP2382" s="316"/>
      <c r="BMQ2382" s="316"/>
      <c r="BMR2382" s="316"/>
      <c r="BMS2382" s="316"/>
      <c r="BMT2382" s="316"/>
      <c r="BMU2382" s="316"/>
      <c r="BMV2382" s="316"/>
      <c r="BMW2382" s="316"/>
      <c r="BMX2382" s="316"/>
      <c r="BMY2382" s="316"/>
      <c r="BMZ2382" s="316"/>
      <c r="BNA2382" s="316"/>
      <c r="BNB2382" s="316"/>
      <c r="BNC2382" s="316"/>
      <c r="BND2382" s="316"/>
      <c r="BNE2382" s="316"/>
      <c r="BNF2382" s="316"/>
      <c r="BNG2382" s="316"/>
      <c r="BNH2382" s="316"/>
      <c r="BNI2382" s="316"/>
      <c r="BNJ2382" s="316"/>
      <c r="BNK2382" s="316"/>
      <c r="BNL2382" s="316"/>
      <c r="BNM2382" s="316"/>
      <c r="BNN2382" s="316"/>
      <c r="BNO2382" s="316"/>
      <c r="BNP2382" s="316"/>
      <c r="BNQ2382" s="316"/>
      <c r="BNR2382" s="316"/>
      <c r="BNS2382" s="316"/>
      <c r="BNT2382" s="316"/>
      <c r="BNU2382" s="316"/>
      <c r="BNV2382" s="316"/>
      <c r="BNW2382" s="316"/>
      <c r="BNX2382" s="316"/>
      <c r="BNY2382" s="316"/>
      <c r="BNZ2382" s="316"/>
      <c r="BOA2382" s="316"/>
      <c r="BOB2382" s="316"/>
      <c r="BOC2382" s="316"/>
      <c r="BOD2382" s="316"/>
      <c r="BOE2382" s="316"/>
      <c r="BOF2382" s="316"/>
      <c r="BOG2382" s="316"/>
      <c r="BOH2382" s="316"/>
      <c r="BOI2382" s="316"/>
      <c r="BOJ2382" s="316"/>
      <c r="BOK2382" s="316"/>
      <c r="BOL2382" s="316"/>
      <c r="BOM2382" s="316"/>
      <c r="BON2382" s="316"/>
      <c r="BOO2382" s="316"/>
      <c r="BOP2382" s="316"/>
      <c r="BOQ2382" s="316"/>
      <c r="BOR2382" s="316"/>
      <c r="BOS2382" s="316"/>
      <c r="BOT2382" s="316"/>
      <c r="BOU2382" s="316"/>
      <c r="BOV2382" s="316"/>
      <c r="BOW2382" s="316"/>
      <c r="BOX2382" s="316"/>
      <c r="BOY2382" s="316"/>
      <c r="BOZ2382" s="316"/>
      <c r="BPA2382" s="316"/>
      <c r="BPB2382" s="316"/>
      <c r="BPC2382" s="316"/>
      <c r="BPD2382" s="316"/>
      <c r="BPE2382" s="316"/>
      <c r="BPF2382" s="316"/>
      <c r="BPG2382" s="316"/>
      <c r="BPH2382" s="316"/>
      <c r="BPI2382" s="316"/>
      <c r="BPJ2382" s="316"/>
      <c r="BPK2382" s="316"/>
      <c r="BPL2382" s="316"/>
      <c r="BPM2382" s="316"/>
      <c r="BPN2382" s="316"/>
      <c r="BPO2382" s="316"/>
      <c r="BPP2382" s="316"/>
      <c r="BPQ2382" s="316"/>
      <c r="BPR2382" s="316"/>
      <c r="BPS2382" s="316"/>
      <c r="BPT2382" s="316"/>
      <c r="BPU2382" s="316"/>
      <c r="BPV2382" s="316"/>
      <c r="BPW2382" s="316"/>
      <c r="BPX2382" s="316"/>
      <c r="BPY2382" s="316"/>
      <c r="BPZ2382" s="316"/>
      <c r="BQA2382" s="316"/>
      <c r="BQB2382" s="316"/>
      <c r="BQC2382" s="316"/>
      <c r="BQD2382" s="316"/>
      <c r="BQE2382" s="316"/>
      <c r="BQF2382" s="316"/>
      <c r="BQG2382" s="316"/>
      <c r="BQH2382" s="316"/>
      <c r="BQI2382" s="316"/>
      <c r="BQJ2382" s="316"/>
      <c r="BQK2382" s="316"/>
      <c r="BQL2382" s="316"/>
      <c r="BQM2382" s="316"/>
      <c r="BQN2382" s="316"/>
      <c r="BQO2382" s="316"/>
      <c r="BQP2382" s="316"/>
      <c r="BQQ2382" s="316"/>
      <c r="BQR2382" s="316"/>
      <c r="BQS2382" s="316"/>
      <c r="BQT2382" s="316"/>
      <c r="BQU2382" s="316"/>
      <c r="BQV2382" s="316"/>
      <c r="BQW2382" s="316"/>
      <c r="BQX2382" s="316"/>
      <c r="BQY2382" s="316"/>
      <c r="BQZ2382" s="316"/>
      <c r="BRA2382" s="316"/>
      <c r="BRB2382" s="316"/>
      <c r="BRC2382" s="316"/>
      <c r="BRD2382" s="316"/>
      <c r="BRE2382" s="316"/>
      <c r="BRF2382" s="316"/>
      <c r="BRG2382" s="316"/>
      <c r="BRH2382" s="316"/>
      <c r="BRI2382" s="316"/>
      <c r="BRJ2382" s="316"/>
      <c r="BRK2382" s="316"/>
      <c r="BRL2382" s="316"/>
      <c r="BRM2382" s="316"/>
      <c r="BRN2382" s="316"/>
      <c r="BRO2382" s="316"/>
      <c r="BRP2382" s="316"/>
      <c r="BRQ2382" s="316"/>
      <c r="BRR2382" s="316"/>
      <c r="BRS2382" s="316"/>
      <c r="BRT2382" s="316"/>
      <c r="BRU2382" s="316"/>
      <c r="BRV2382" s="316"/>
      <c r="BRW2382" s="316"/>
      <c r="BRX2382" s="316"/>
      <c r="BRY2382" s="316"/>
      <c r="BRZ2382" s="316"/>
      <c r="BSA2382" s="316"/>
      <c r="BSB2382" s="316"/>
      <c r="BSC2382" s="316"/>
      <c r="BSD2382" s="316"/>
      <c r="BSE2382" s="316"/>
      <c r="BSF2382" s="316"/>
      <c r="BSG2382" s="316"/>
      <c r="BSH2382" s="316"/>
      <c r="BSI2382" s="316"/>
      <c r="BSJ2382" s="316"/>
      <c r="BSK2382" s="316"/>
      <c r="BSL2382" s="316"/>
      <c r="BSM2382" s="316"/>
      <c r="BSN2382" s="316"/>
      <c r="BSO2382" s="316"/>
      <c r="BSP2382" s="316"/>
      <c r="BSQ2382" s="316"/>
      <c r="BSR2382" s="316"/>
      <c r="BSS2382" s="316"/>
      <c r="BST2382" s="316"/>
      <c r="BSU2382" s="316"/>
      <c r="BSV2382" s="316"/>
      <c r="BSW2382" s="316"/>
      <c r="BSX2382" s="316"/>
      <c r="BSY2382" s="316"/>
      <c r="BSZ2382" s="316"/>
      <c r="BTA2382" s="316"/>
      <c r="BTB2382" s="316"/>
      <c r="BTC2382" s="316"/>
      <c r="BTD2382" s="316"/>
      <c r="BTE2382" s="316"/>
      <c r="BTF2382" s="316"/>
      <c r="BTG2382" s="316"/>
      <c r="BTH2382" s="316"/>
      <c r="BTI2382" s="316"/>
      <c r="BTJ2382" s="316"/>
      <c r="BTK2382" s="316"/>
      <c r="BTL2382" s="316"/>
      <c r="BTM2382" s="316"/>
      <c r="BTN2382" s="316"/>
      <c r="BTO2382" s="316"/>
      <c r="BTP2382" s="316"/>
      <c r="BTQ2382" s="316"/>
      <c r="BTR2382" s="316"/>
      <c r="BTS2382" s="316"/>
      <c r="BTT2382" s="316"/>
      <c r="BTU2382" s="316"/>
      <c r="BTV2382" s="316"/>
      <c r="BTW2382" s="316"/>
      <c r="BTX2382" s="316"/>
      <c r="BTY2382" s="316"/>
      <c r="BTZ2382" s="316"/>
      <c r="BUA2382" s="316"/>
      <c r="BUB2382" s="316"/>
      <c r="BUC2382" s="316"/>
      <c r="BUD2382" s="316"/>
      <c r="BUE2382" s="316"/>
      <c r="BUF2382" s="316"/>
      <c r="BUG2382" s="316"/>
      <c r="BUH2382" s="316"/>
      <c r="BUI2382" s="316"/>
      <c r="BUJ2382" s="316"/>
      <c r="BUK2382" s="316"/>
      <c r="BUL2382" s="316"/>
      <c r="BUM2382" s="316"/>
      <c r="BUN2382" s="316"/>
      <c r="BUO2382" s="316"/>
      <c r="BUP2382" s="316"/>
      <c r="BUQ2382" s="316"/>
      <c r="BUR2382" s="316"/>
      <c r="BUS2382" s="316"/>
      <c r="BUT2382" s="316"/>
      <c r="BUU2382" s="316"/>
      <c r="BUV2382" s="316"/>
      <c r="BUW2382" s="316"/>
      <c r="BUX2382" s="316"/>
      <c r="BUY2382" s="316"/>
      <c r="BUZ2382" s="316"/>
      <c r="BVA2382" s="316"/>
      <c r="BVB2382" s="316"/>
      <c r="BVC2382" s="316"/>
      <c r="BVD2382" s="316"/>
      <c r="BVE2382" s="316"/>
      <c r="BVF2382" s="316"/>
      <c r="BVG2382" s="316"/>
      <c r="BVH2382" s="316"/>
      <c r="BVI2382" s="316"/>
      <c r="BVJ2382" s="316"/>
      <c r="BVK2382" s="316"/>
      <c r="BVL2382" s="316"/>
      <c r="BVM2382" s="316"/>
      <c r="BVN2382" s="316"/>
      <c r="BVO2382" s="316"/>
      <c r="BVP2382" s="316"/>
      <c r="BVQ2382" s="316"/>
      <c r="BVR2382" s="316"/>
      <c r="BVS2382" s="316"/>
      <c r="BVT2382" s="316"/>
      <c r="BVU2382" s="316"/>
      <c r="BVV2382" s="316"/>
      <c r="BVW2382" s="316"/>
      <c r="BVX2382" s="316"/>
      <c r="BVY2382" s="316"/>
      <c r="BVZ2382" s="316"/>
      <c r="BWA2382" s="316"/>
      <c r="BWB2382" s="316"/>
      <c r="BWC2382" s="316"/>
      <c r="BWD2382" s="316"/>
      <c r="BWE2382" s="316"/>
      <c r="BWF2382" s="316"/>
      <c r="BWG2382" s="316"/>
      <c r="BWH2382" s="316"/>
      <c r="BWI2382" s="316"/>
      <c r="BWJ2382" s="316"/>
      <c r="BWK2382" s="316"/>
      <c r="BWL2382" s="316"/>
      <c r="BWM2382" s="316"/>
      <c r="BWN2382" s="316"/>
      <c r="BWO2382" s="316"/>
      <c r="BWP2382" s="316"/>
      <c r="BWQ2382" s="316"/>
      <c r="BWR2382" s="316"/>
      <c r="BWS2382" s="316"/>
      <c r="BWT2382" s="316"/>
      <c r="BWU2382" s="316"/>
      <c r="BWV2382" s="316"/>
      <c r="BWW2382" s="316"/>
      <c r="BWX2382" s="316"/>
      <c r="BWY2382" s="316"/>
      <c r="BWZ2382" s="316"/>
      <c r="BXA2382" s="316"/>
      <c r="BXB2382" s="316"/>
      <c r="BXC2382" s="316"/>
      <c r="BXD2382" s="316"/>
      <c r="BXE2382" s="316"/>
      <c r="BXF2382" s="316"/>
      <c r="BXG2382" s="316"/>
      <c r="BXH2382" s="316"/>
      <c r="BXI2382" s="316"/>
      <c r="BXJ2382" s="316"/>
      <c r="BXK2382" s="316"/>
      <c r="BXL2382" s="316"/>
      <c r="BXM2382" s="316"/>
      <c r="BXN2382" s="316"/>
      <c r="BXO2382" s="316"/>
      <c r="BXP2382" s="316"/>
      <c r="BXQ2382" s="316"/>
      <c r="BXR2382" s="316"/>
      <c r="BXS2382" s="316"/>
      <c r="BXT2382" s="316"/>
      <c r="BXU2382" s="316"/>
      <c r="BXV2382" s="316"/>
      <c r="BXW2382" s="316"/>
      <c r="BXX2382" s="316"/>
      <c r="BXY2382" s="316"/>
      <c r="BXZ2382" s="316"/>
      <c r="BYA2382" s="316"/>
      <c r="BYB2382" s="316"/>
      <c r="BYC2382" s="316"/>
      <c r="BYD2382" s="316"/>
      <c r="BYE2382" s="316"/>
      <c r="BYF2382" s="316"/>
      <c r="BYG2382" s="316"/>
      <c r="BYH2382" s="316"/>
      <c r="BYI2382" s="316"/>
      <c r="BYJ2382" s="316"/>
      <c r="BYK2382" s="316"/>
      <c r="BYL2382" s="316"/>
      <c r="BYM2382" s="316"/>
      <c r="BYN2382" s="316"/>
      <c r="BYO2382" s="316"/>
      <c r="BYP2382" s="316"/>
      <c r="BYQ2382" s="316"/>
      <c r="BYR2382" s="316"/>
      <c r="BYS2382" s="316"/>
      <c r="BYT2382" s="316"/>
      <c r="BYU2382" s="316"/>
      <c r="BYV2382" s="316"/>
      <c r="BYW2382" s="316"/>
      <c r="BYX2382" s="316"/>
      <c r="BYY2382" s="316"/>
      <c r="BYZ2382" s="316"/>
      <c r="BZA2382" s="316"/>
      <c r="BZB2382" s="316"/>
      <c r="BZC2382" s="316"/>
      <c r="BZD2382" s="316"/>
      <c r="BZE2382" s="316"/>
      <c r="BZF2382" s="316"/>
      <c r="BZG2382" s="316"/>
      <c r="BZH2382" s="316"/>
      <c r="BZI2382" s="316"/>
      <c r="BZJ2382" s="316"/>
      <c r="BZK2382" s="316"/>
      <c r="BZL2382" s="316"/>
      <c r="BZM2382" s="316"/>
      <c r="BZN2382" s="316"/>
      <c r="BZO2382" s="316"/>
      <c r="BZP2382" s="316"/>
      <c r="BZQ2382" s="316"/>
      <c r="BZR2382" s="316"/>
      <c r="BZS2382" s="316"/>
      <c r="BZT2382" s="316"/>
      <c r="BZU2382" s="316"/>
      <c r="BZV2382" s="316"/>
      <c r="BZW2382" s="316"/>
      <c r="BZX2382" s="316"/>
      <c r="BZY2382" s="316"/>
      <c r="BZZ2382" s="316"/>
      <c r="CAA2382" s="316"/>
      <c r="CAB2382" s="316"/>
      <c r="CAC2382" s="316"/>
      <c r="CAD2382" s="316"/>
      <c r="CAE2382" s="316"/>
      <c r="CAF2382" s="316"/>
      <c r="CAG2382" s="316"/>
      <c r="CAH2382" s="316"/>
      <c r="CAI2382" s="316"/>
      <c r="CAJ2382" s="316"/>
      <c r="CAK2382" s="316"/>
      <c r="CAL2382" s="316"/>
      <c r="CAM2382" s="316"/>
      <c r="CAN2382" s="316"/>
      <c r="CAO2382" s="316"/>
      <c r="CAP2382" s="316"/>
      <c r="CAQ2382" s="316"/>
      <c r="CAR2382" s="316"/>
      <c r="CAS2382" s="316"/>
      <c r="CAT2382" s="316"/>
      <c r="CAU2382" s="316"/>
      <c r="CAV2382" s="316"/>
      <c r="CAW2382" s="316"/>
      <c r="CAX2382" s="316"/>
      <c r="CAY2382" s="316"/>
      <c r="CAZ2382" s="316"/>
      <c r="CBA2382" s="316"/>
      <c r="CBB2382" s="316"/>
      <c r="CBC2382" s="316"/>
      <c r="CBD2382" s="316"/>
      <c r="CBE2382" s="316"/>
      <c r="CBF2382" s="316"/>
      <c r="CBG2382" s="316"/>
      <c r="CBH2382" s="316"/>
      <c r="CBI2382" s="316"/>
      <c r="CBJ2382" s="316"/>
      <c r="CBK2382" s="316"/>
      <c r="CBL2382" s="316"/>
      <c r="CBM2382" s="316"/>
      <c r="CBN2382" s="316"/>
      <c r="CBO2382" s="316"/>
      <c r="CBP2382" s="316"/>
      <c r="CBQ2382" s="316"/>
      <c r="CBR2382" s="316"/>
      <c r="CBS2382" s="316"/>
      <c r="CBT2382" s="316"/>
      <c r="CBU2382" s="316"/>
      <c r="CBV2382" s="316"/>
      <c r="CBW2382" s="316"/>
      <c r="CBX2382" s="316"/>
      <c r="CBY2382" s="316"/>
      <c r="CBZ2382" s="316"/>
      <c r="CCA2382" s="316"/>
      <c r="CCB2382" s="316"/>
      <c r="CCC2382" s="316"/>
      <c r="CCD2382" s="316"/>
      <c r="CCE2382" s="316"/>
      <c r="CCF2382" s="316"/>
      <c r="CCG2382" s="316"/>
      <c r="CCH2382" s="316"/>
      <c r="CCI2382" s="316"/>
      <c r="CCJ2382" s="316"/>
      <c r="CCK2382" s="316"/>
      <c r="CCL2382" s="316"/>
      <c r="CCM2382" s="316"/>
      <c r="CCN2382" s="316"/>
      <c r="CCO2382" s="316"/>
      <c r="CCP2382" s="316"/>
      <c r="CCQ2382" s="316"/>
      <c r="CCR2382" s="316"/>
      <c r="CCS2382" s="316"/>
      <c r="CCT2382" s="316"/>
      <c r="CCU2382" s="316"/>
      <c r="CCV2382" s="316"/>
      <c r="CCW2382" s="316"/>
      <c r="CCX2382" s="316"/>
      <c r="CCY2382" s="316"/>
      <c r="CCZ2382" s="316"/>
      <c r="CDA2382" s="316"/>
      <c r="CDB2382" s="316"/>
      <c r="CDC2382" s="316"/>
      <c r="CDD2382" s="316"/>
      <c r="CDE2382" s="316"/>
      <c r="CDF2382" s="316"/>
      <c r="CDG2382" s="316"/>
      <c r="CDH2382" s="316"/>
      <c r="CDI2382" s="316"/>
      <c r="CDJ2382" s="316"/>
      <c r="CDK2382" s="316"/>
      <c r="CDL2382" s="316"/>
      <c r="CDM2382" s="316"/>
      <c r="CDN2382" s="316"/>
      <c r="CDO2382" s="316"/>
      <c r="CDP2382" s="316"/>
      <c r="CDQ2382" s="316"/>
      <c r="CDR2382" s="316"/>
      <c r="CDS2382" s="316"/>
      <c r="CDT2382" s="316"/>
      <c r="CDU2382" s="316"/>
      <c r="CDV2382" s="316"/>
      <c r="CDW2382" s="316"/>
      <c r="CDX2382" s="316"/>
      <c r="CDY2382" s="316"/>
      <c r="CDZ2382" s="316"/>
      <c r="CEA2382" s="316"/>
      <c r="CEB2382" s="316"/>
      <c r="CEC2382" s="316"/>
      <c r="CED2382" s="316"/>
      <c r="CEE2382" s="316"/>
      <c r="CEF2382" s="316"/>
      <c r="CEG2382" s="316"/>
      <c r="CEH2382" s="316"/>
      <c r="CEI2382" s="316"/>
      <c r="CEJ2382" s="316"/>
      <c r="CEK2382" s="316"/>
      <c r="CEL2382" s="316"/>
      <c r="CEM2382" s="316"/>
      <c r="CEN2382" s="316"/>
      <c r="CEO2382" s="316"/>
      <c r="CEP2382" s="316"/>
      <c r="CEQ2382" s="316"/>
      <c r="CER2382" s="316"/>
      <c r="CES2382" s="316"/>
      <c r="CET2382" s="316"/>
      <c r="CEU2382" s="316"/>
      <c r="CEV2382" s="316"/>
      <c r="CEW2382" s="316"/>
      <c r="CEX2382" s="316"/>
      <c r="CEY2382" s="316"/>
      <c r="CEZ2382" s="316"/>
      <c r="CFA2382" s="316"/>
      <c r="CFB2382" s="316"/>
      <c r="CFC2382" s="316"/>
      <c r="CFD2382" s="316"/>
      <c r="CFE2382" s="316"/>
      <c r="CFF2382" s="316"/>
      <c r="CFG2382" s="316"/>
      <c r="CFH2382" s="316"/>
      <c r="CFI2382" s="316"/>
      <c r="CFJ2382" s="316"/>
      <c r="CFK2382" s="316"/>
      <c r="CFL2382" s="316"/>
      <c r="CFM2382" s="316"/>
      <c r="CFN2382" s="316"/>
      <c r="CFO2382" s="316"/>
      <c r="CFP2382" s="316"/>
      <c r="CFQ2382" s="316"/>
      <c r="CFR2382" s="316"/>
      <c r="CFS2382" s="316"/>
      <c r="CFT2382" s="316"/>
      <c r="CFU2382" s="316"/>
      <c r="CFV2382" s="316"/>
      <c r="CFW2382" s="316"/>
      <c r="CFX2382" s="316"/>
      <c r="CFY2382" s="316"/>
      <c r="CFZ2382" s="316"/>
      <c r="CGA2382" s="316"/>
      <c r="CGB2382" s="316"/>
      <c r="CGC2382" s="316"/>
      <c r="CGD2382" s="316"/>
      <c r="CGE2382" s="316"/>
      <c r="CGF2382" s="316"/>
      <c r="CGG2382" s="316"/>
      <c r="CGH2382" s="316"/>
      <c r="CGI2382" s="316"/>
      <c r="CGJ2382" s="316"/>
      <c r="CGK2382" s="316"/>
      <c r="CGL2382" s="316"/>
      <c r="CGM2382" s="316"/>
      <c r="CGN2382" s="316"/>
      <c r="CGO2382" s="316"/>
      <c r="CGP2382" s="316"/>
      <c r="CGQ2382" s="316"/>
      <c r="CGR2382" s="316"/>
      <c r="CGS2382" s="316"/>
      <c r="CGT2382" s="316"/>
      <c r="CGU2382" s="316"/>
      <c r="CGV2382" s="316"/>
      <c r="CGW2382" s="316"/>
      <c r="CGX2382" s="316"/>
      <c r="CGY2382" s="316"/>
      <c r="CGZ2382" s="316"/>
      <c r="CHA2382" s="316"/>
      <c r="CHB2382" s="316"/>
      <c r="CHC2382" s="316"/>
      <c r="CHD2382" s="316"/>
      <c r="CHE2382" s="316"/>
      <c r="CHF2382" s="316"/>
      <c r="CHG2382" s="316"/>
      <c r="CHH2382" s="316"/>
      <c r="CHI2382" s="316"/>
      <c r="CHJ2382" s="316"/>
      <c r="CHK2382" s="316"/>
      <c r="CHL2382" s="316"/>
      <c r="CHM2382" s="316"/>
      <c r="CHN2382" s="316"/>
      <c r="CHO2382" s="316"/>
      <c r="CHP2382" s="316"/>
      <c r="CHQ2382" s="316"/>
      <c r="CHR2382" s="316"/>
      <c r="CHS2382" s="316"/>
      <c r="CHT2382" s="316"/>
      <c r="CHU2382" s="316"/>
      <c r="CHV2382" s="316"/>
      <c r="CHW2382" s="316"/>
      <c r="CHX2382" s="316"/>
      <c r="CHY2382" s="316"/>
      <c r="CHZ2382" s="316"/>
      <c r="CIA2382" s="316"/>
      <c r="CIB2382" s="316"/>
      <c r="CIC2382" s="316"/>
      <c r="CID2382" s="316"/>
      <c r="CIE2382" s="316"/>
      <c r="CIF2382" s="316"/>
      <c r="CIG2382" s="316"/>
      <c r="CIH2382" s="316"/>
      <c r="CII2382" s="316"/>
      <c r="CIJ2382" s="316"/>
      <c r="CIK2382" s="316"/>
      <c r="CIL2382" s="316"/>
      <c r="CIM2382" s="316"/>
      <c r="CIN2382" s="316"/>
      <c r="CIO2382" s="316"/>
      <c r="CIP2382" s="316"/>
      <c r="CIQ2382" s="316"/>
      <c r="CIR2382" s="316"/>
      <c r="CIS2382" s="316"/>
      <c r="CIT2382" s="316"/>
      <c r="CIU2382" s="316"/>
      <c r="CIV2382" s="316"/>
      <c r="CIW2382" s="316"/>
      <c r="CIX2382" s="316"/>
      <c r="CIY2382" s="316"/>
      <c r="CIZ2382" s="316"/>
      <c r="CJA2382" s="316"/>
      <c r="CJB2382" s="316"/>
      <c r="CJC2382" s="316"/>
      <c r="CJD2382" s="316"/>
      <c r="CJE2382" s="316"/>
      <c r="CJF2382" s="316"/>
      <c r="CJG2382" s="316"/>
      <c r="CJH2382" s="316"/>
      <c r="CJI2382" s="316"/>
      <c r="CJJ2382" s="316"/>
      <c r="CJK2382" s="316"/>
      <c r="CJL2382" s="316"/>
      <c r="CJM2382" s="316"/>
      <c r="CJN2382" s="316"/>
      <c r="CJO2382" s="316"/>
      <c r="CJP2382" s="316"/>
      <c r="CJQ2382" s="316"/>
      <c r="CJR2382" s="316"/>
      <c r="CJS2382" s="316"/>
      <c r="CJT2382" s="316"/>
      <c r="CJU2382" s="316"/>
      <c r="CJV2382" s="316"/>
      <c r="CJW2382" s="316"/>
      <c r="CJX2382" s="316"/>
      <c r="CJY2382" s="316"/>
      <c r="CJZ2382" s="316"/>
      <c r="CKA2382" s="316"/>
      <c r="CKB2382" s="316"/>
      <c r="CKC2382" s="316"/>
      <c r="CKD2382" s="316"/>
      <c r="CKE2382" s="316"/>
      <c r="CKF2382" s="316"/>
      <c r="CKG2382" s="316"/>
      <c r="CKH2382" s="316"/>
      <c r="CKI2382" s="316"/>
      <c r="CKJ2382" s="316"/>
      <c r="CKK2382" s="316"/>
      <c r="CKL2382" s="316"/>
      <c r="CKM2382" s="316"/>
      <c r="CKN2382" s="316"/>
      <c r="CKO2382" s="316"/>
      <c r="CKP2382" s="316"/>
      <c r="CKQ2382" s="316"/>
      <c r="CKR2382" s="316"/>
      <c r="CKS2382" s="316"/>
      <c r="CKT2382" s="316"/>
      <c r="CKU2382" s="316"/>
      <c r="CKV2382" s="316"/>
      <c r="CKW2382" s="316"/>
      <c r="CKX2382" s="316"/>
      <c r="CKY2382" s="316"/>
      <c r="CKZ2382" s="316"/>
      <c r="CLA2382" s="316"/>
      <c r="CLB2382" s="316"/>
      <c r="CLC2382" s="316"/>
      <c r="CLD2382" s="316"/>
      <c r="CLE2382" s="316"/>
      <c r="CLF2382" s="316"/>
      <c r="CLG2382" s="316"/>
      <c r="CLH2382" s="316"/>
      <c r="CLI2382" s="316"/>
      <c r="CLJ2382" s="316"/>
      <c r="CLK2382" s="316"/>
      <c r="CLL2382" s="316"/>
      <c r="CLM2382" s="316"/>
      <c r="CLN2382" s="316"/>
      <c r="CLO2382" s="316"/>
      <c r="CLP2382" s="316"/>
      <c r="CLQ2382" s="316"/>
      <c r="CLR2382" s="316"/>
      <c r="CLS2382" s="316"/>
      <c r="CLT2382" s="316"/>
      <c r="CLU2382" s="316"/>
      <c r="CLV2382" s="316"/>
      <c r="CLW2382" s="316"/>
      <c r="CLX2382" s="316"/>
      <c r="CLY2382" s="316"/>
      <c r="CLZ2382" s="316"/>
      <c r="CMA2382" s="316"/>
      <c r="CMB2382" s="316"/>
      <c r="CMC2382" s="316"/>
      <c r="CMD2382" s="316"/>
      <c r="CME2382" s="316"/>
      <c r="CMF2382" s="316"/>
      <c r="CMG2382" s="316"/>
      <c r="CMH2382" s="316"/>
      <c r="CMI2382" s="316"/>
      <c r="CMJ2382" s="316"/>
      <c r="CMK2382" s="316"/>
      <c r="CML2382" s="316"/>
      <c r="CMM2382" s="316"/>
      <c r="CMN2382" s="316"/>
      <c r="CMO2382" s="316"/>
      <c r="CMP2382" s="316"/>
      <c r="CMQ2382" s="316"/>
      <c r="CMR2382" s="316"/>
      <c r="CMS2382" s="316"/>
      <c r="CMT2382" s="316"/>
      <c r="CMU2382" s="316"/>
      <c r="CMV2382" s="316"/>
      <c r="CMW2382" s="316"/>
      <c r="CMX2382" s="316"/>
      <c r="CMY2382" s="316"/>
      <c r="CMZ2382" s="316"/>
      <c r="CNA2382" s="316"/>
      <c r="CNB2382" s="316"/>
      <c r="CNC2382" s="316"/>
      <c r="CND2382" s="316"/>
      <c r="CNE2382" s="316"/>
      <c r="CNF2382" s="316"/>
      <c r="CNG2382" s="316"/>
      <c r="CNH2382" s="316"/>
      <c r="CNI2382" s="316"/>
      <c r="CNJ2382" s="316"/>
      <c r="CNK2382" s="316"/>
      <c r="CNL2382" s="316"/>
      <c r="CNM2382" s="316"/>
      <c r="CNN2382" s="316"/>
      <c r="CNO2382" s="316"/>
      <c r="CNP2382" s="316"/>
      <c r="CNQ2382" s="316"/>
      <c r="CNR2382" s="316"/>
      <c r="CNS2382" s="316"/>
      <c r="CNT2382" s="316"/>
      <c r="CNU2382" s="316"/>
      <c r="CNV2382" s="316"/>
      <c r="CNW2382" s="316"/>
      <c r="CNX2382" s="316"/>
      <c r="CNY2382" s="316"/>
      <c r="CNZ2382" s="316"/>
      <c r="COA2382" s="316"/>
      <c r="COB2382" s="316"/>
      <c r="COC2382" s="316"/>
      <c r="COD2382" s="316"/>
      <c r="COE2382" s="316"/>
      <c r="COF2382" s="316"/>
      <c r="COG2382" s="316"/>
      <c r="COH2382" s="316"/>
      <c r="COI2382" s="316"/>
      <c r="COJ2382" s="316"/>
      <c r="COK2382" s="316"/>
      <c r="COL2382" s="316"/>
      <c r="COM2382" s="316"/>
      <c r="CON2382" s="316"/>
      <c r="COO2382" s="316"/>
      <c r="COP2382" s="316"/>
      <c r="COQ2382" s="316"/>
      <c r="COR2382" s="316"/>
      <c r="COS2382" s="316"/>
      <c r="COT2382" s="316"/>
      <c r="COU2382" s="316"/>
      <c r="COV2382" s="316"/>
      <c r="COW2382" s="316"/>
      <c r="COX2382" s="316"/>
      <c r="COY2382" s="316"/>
      <c r="COZ2382" s="316"/>
      <c r="CPA2382" s="316"/>
      <c r="CPB2382" s="316"/>
      <c r="CPC2382" s="316"/>
      <c r="CPD2382" s="316"/>
      <c r="CPE2382" s="316"/>
      <c r="CPF2382" s="316"/>
      <c r="CPG2382" s="316"/>
      <c r="CPH2382" s="316"/>
      <c r="CPI2382" s="316"/>
      <c r="CPJ2382" s="316"/>
      <c r="CPK2382" s="316"/>
      <c r="CPL2382" s="316"/>
      <c r="CPM2382" s="316"/>
      <c r="CPN2382" s="316"/>
      <c r="CPO2382" s="316"/>
      <c r="CPP2382" s="316"/>
      <c r="CPQ2382" s="316"/>
      <c r="CPR2382" s="316"/>
      <c r="CPS2382" s="316"/>
      <c r="CPT2382" s="316"/>
      <c r="CPU2382" s="316"/>
      <c r="CPV2382" s="316"/>
      <c r="CPW2382" s="316"/>
      <c r="CPX2382" s="316"/>
      <c r="CPY2382" s="316"/>
      <c r="CPZ2382" s="316"/>
      <c r="CQA2382" s="316"/>
      <c r="CQB2382" s="316"/>
      <c r="CQC2382" s="316"/>
      <c r="CQD2382" s="316"/>
      <c r="CQE2382" s="316"/>
      <c r="CQF2382" s="316"/>
      <c r="CQG2382" s="316"/>
      <c r="CQH2382" s="316"/>
      <c r="CQI2382" s="316"/>
      <c r="CQJ2382" s="316"/>
      <c r="CQK2382" s="316"/>
      <c r="CQL2382" s="316"/>
      <c r="CQM2382" s="316"/>
      <c r="CQN2382" s="316"/>
      <c r="CQO2382" s="316"/>
      <c r="CQP2382" s="316"/>
      <c r="CQQ2382" s="316"/>
      <c r="CQR2382" s="316"/>
      <c r="CQS2382" s="316"/>
      <c r="CQT2382" s="316"/>
      <c r="CQU2382" s="316"/>
      <c r="CQV2382" s="316"/>
      <c r="CQW2382" s="316"/>
      <c r="CQX2382" s="316"/>
      <c r="CQY2382" s="316"/>
      <c r="CQZ2382" s="316"/>
      <c r="CRA2382" s="316"/>
      <c r="CRB2382" s="316"/>
      <c r="CRC2382" s="316"/>
      <c r="CRD2382" s="316"/>
      <c r="CRE2382" s="316"/>
      <c r="CRF2382" s="316"/>
      <c r="CRG2382" s="316"/>
      <c r="CRH2382" s="316"/>
      <c r="CRI2382" s="316"/>
      <c r="CRJ2382" s="316"/>
      <c r="CRK2382" s="316"/>
      <c r="CRL2382" s="316"/>
      <c r="CRM2382" s="316"/>
      <c r="CRN2382" s="316"/>
      <c r="CRO2382" s="316"/>
      <c r="CRP2382" s="316"/>
      <c r="CRQ2382" s="316"/>
      <c r="CRR2382" s="316"/>
      <c r="CRS2382" s="316"/>
      <c r="CRT2382" s="316"/>
      <c r="CRU2382" s="316"/>
      <c r="CRV2382" s="316"/>
      <c r="CRW2382" s="316"/>
      <c r="CRX2382" s="316"/>
      <c r="CRY2382" s="316"/>
      <c r="CRZ2382" s="316"/>
      <c r="CSA2382" s="316"/>
      <c r="CSB2382" s="316"/>
      <c r="CSC2382" s="316"/>
      <c r="CSD2382" s="316"/>
      <c r="CSE2382" s="316"/>
      <c r="CSF2382" s="316"/>
      <c r="CSG2382" s="316"/>
      <c r="CSH2382" s="316"/>
      <c r="CSI2382" s="316"/>
      <c r="CSJ2382" s="316"/>
      <c r="CSK2382" s="316"/>
      <c r="CSL2382" s="316"/>
      <c r="CSM2382" s="316"/>
      <c r="CSN2382" s="316"/>
      <c r="CSO2382" s="316"/>
      <c r="CSP2382" s="316"/>
      <c r="CSQ2382" s="316"/>
      <c r="CSR2382" s="316"/>
      <c r="CSS2382" s="316"/>
      <c r="CST2382" s="316"/>
      <c r="CSU2382" s="316"/>
      <c r="CSV2382" s="316"/>
      <c r="CSW2382" s="316"/>
      <c r="CSX2382" s="316"/>
      <c r="CSY2382" s="316"/>
      <c r="CSZ2382" s="316"/>
      <c r="CTA2382" s="316"/>
      <c r="CTB2382" s="316"/>
      <c r="CTC2382" s="316"/>
      <c r="CTD2382" s="316"/>
      <c r="CTE2382" s="316"/>
      <c r="CTF2382" s="316"/>
      <c r="CTG2382" s="316"/>
      <c r="CTH2382" s="316"/>
      <c r="CTI2382" s="316"/>
      <c r="CTJ2382" s="316"/>
      <c r="CTK2382" s="316"/>
      <c r="CTL2382" s="316"/>
      <c r="CTM2382" s="316"/>
      <c r="CTN2382" s="316"/>
      <c r="CTO2382" s="316"/>
      <c r="CTP2382" s="316"/>
      <c r="CTQ2382" s="316"/>
      <c r="CTR2382" s="316"/>
      <c r="CTS2382" s="316"/>
      <c r="CTT2382" s="316"/>
      <c r="CTU2382" s="316"/>
      <c r="CTV2382" s="316"/>
      <c r="CTW2382" s="316"/>
      <c r="CTX2382" s="316"/>
      <c r="CTY2382" s="316"/>
      <c r="CTZ2382" s="316"/>
      <c r="CUA2382" s="316"/>
      <c r="CUB2382" s="316"/>
      <c r="CUC2382" s="316"/>
      <c r="CUD2382" s="316"/>
      <c r="CUE2382" s="316"/>
      <c r="CUF2382" s="316"/>
      <c r="CUG2382" s="316"/>
      <c r="CUH2382" s="316"/>
      <c r="CUI2382" s="316"/>
      <c r="CUJ2382" s="316"/>
      <c r="CUK2382" s="316"/>
      <c r="CUL2382" s="316"/>
      <c r="CUM2382" s="316"/>
      <c r="CUN2382" s="316"/>
      <c r="CUO2382" s="316"/>
      <c r="CUP2382" s="316"/>
      <c r="CUQ2382" s="316"/>
      <c r="CUR2382" s="316"/>
      <c r="CUS2382" s="316"/>
      <c r="CUT2382" s="316"/>
      <c r="CUU2382" s="316"/>
      <c r="CUV2382" s="316"/>
      <c r="CUW2382" s="316"/>
      <c r="CUX2382" s="316"/>
      <c r="CUY2382" s="316"/>
      <c r="CUZ2382" s="316"/>
      <c r="CVA2382" s="316"/>
      <c r="CVB2382" s="316"/>
      <c r="CVC2382" s="316"/>
      <c r="CVD2382" s="316"/>
      <c r="CVE2382" s="316"/>
      <c r="CVF2382" s="316"/>
      <c r="CVG2382" s="316"/>
      <c r="CVH2382" s="316"/>
      <c r="CVI2382" s="316"/>
      <c r="CVJ2382" s="316"/>
      <c r="CVK2382" s="316"/>
      <c r="CVL2382" s="316"/>
      <c r="CVM2382" s="316"/>
      <c r="CVN2382" s="316"/>
      <c r="CVO2382" s="316"/>
      <c r="CVP2382" s="316"/>
      <c r="CVQ2382" s="316"/>
      <c r="CVR2382" s="316"/>
      <c r="CVS2382" s="316"/>
      <c r="CVT2382" s="316"/>
      <c r="CVU2382" s="316"/>
      <c r="CVV2382" s="316"/>
      <c r="CVW2382" s="316"/>
      <c r="CVX2382" s="316"/>
      <c r="CVY2382" s="316"/>
      <c r="CVZ2382" s="316"/>
      <c r="CWA2382" s="316"/>
      <c r="CWB2382" s="316"/>
      <c r="CWC2382" s="316"/>
      <c r="CWD2382" s="316"/>
      <c r="CWE2382" s="316"/>
      <c r="CWF2382" s="316"/>
      <c r="CWG2382" s="316"/>
      <c r="CWH2382" s="316"/>
      <c r="CWI2382" s="316"/>
      <c r="CWJ2382" s="316"/>
      <c r="CWK2382" s="316"/>
      <c r="CWL2382" s="316"/>
      <c r="CWM2382" s="316"/>
      <c r="CWN2382" s="316"/>
      <c r="CWO2382" s="316"/>
      <c r="CWP2382" s="316"/>
      <c r="CWQ2382" s="316"/>
      <c r="CWR2382" s="316"/>
      <c r="CWS2382" s="316"/>
      <c r="CWT2382" s="316"/>
      <c r="CWU2382" s="316"/>
      <c r="CWV2382" s="316"/>
      <c r="CWW2382" s="316"/>
      <c r="CWX2382" s="316"/>
      <c r="CWY2382" s="316"/>
      <c r="CWZ2382" s="316"/>
      <c r="CXA2382" s="316"/>
      <c r="CXB2382" s="316"/>
      <c r="CXC2382" s="316"/>
      <c r="CXD2382" s="316"/>
      <c r="CXE2382" s="316"/>
      <c r="CXF2382" s="316"/>
      <c r="CXG2382" s="316"/>
      <c r="CXH2382" s="316"/>
      <c r="CXI2382" s="316"/>
      <c r="CXJ2382" s="316"/>
      <c r="CXK2382" s="316"/>
      <c r="CXL2382" s="316"/>
      <c r="CXM2382" s="316"/>
      <c r="CXN2382" s="316"/>
      <c r="CXO2382" s="316"/>
      <c r="CXP2382" s="316"/>
      <c r="CXQ2382" s="316"/>
      <c r="CXR2382" s="316"/>
      <c r="CXS2382" s="316"/>
      <c r="CXT2382" s="316"/>
      <c r="CXU2382" s="316"/>
      <c r="CXV2382" s="316"/>
      <c r="CXW2382" s="316"/>
      <c r="CXX2382" s="316"/>
      <c r="CXY2382" s="316"/>
      <c r="CXZ2382" s="316"/>
      <c r="CYA2382" s="316"/>
      <c r="CYB2382" s="316"/>
      <c r="CYC2382" s="316"/>
      <c r="CYD2382" s="316"/>
      <c r="CYE2382" s="316"/>
      <c r="CYF2382" s="316"/>
      <c r="CYG2382" s="316"/>
      <c r="CYH2382" s="316"/>
      <c r="CYI2382" s="316"/>
      <c r="CYJ2382" s="316"/>
      <c r="CYK2382" s="316"/>
      <c r="CYL2382" s="316"/>
      <c r="CYM2382" s="316"/>
      <c r="CYN2382" s="316"/>
      <c r="CYO2382" s="316"/>
      <c r="CYP2382" s="316"/>
      <c r="CYQ2382" s="316"/>
      <c r="CYR2382" s="316"/>
      <c r="CYS2382" s="316"/>
      <c r="CYT2382" s="316"/>
      <c r="CYU2382" s="316"/>
      <c r="CYV2382" s="316"/>
      <c r="CYW2382" s="316"/>
      <c r="CYX2382" s="316"/>
      <c r="CYY2382" s="316"/>
      <c r="CYZ2382" s="316"/>
      <c r="CZA2382" s="316"/>
      <c r="CZB2382" s="316"/>
      <c r="CZC2382" s="316"/>
      <c r="CZD2382" s="316"/>
      <c r="CZE2382" s="316"/>
      <c r="CZF2382" s="316"/>
      <c r="CZG2382" s="316"/>
      <c r="CZH2382" s="316"/>
      <c r="CZI2382" s="316"/>
      <c r="CZJ2382" s="316"/>
      <c r="CZK2382" s="316"/>
      <c r="CZL2382" s="316"/>
      <c r="CZM2382" s="316"/>
      <c r="CZN2382" s="316"/>
      <c r="CZO2382" s="316"/>
      <c r="CZP2382" s="316"/>
      <c r="CZQ2382" s="316"/>
      <c r="CZR2382" s="316"/>
      <c r="CZS2382" s="316"/>
      <c r="CZT2382" s="316"/>
      <c r="CZU2382" s="316"/>
      <c r="CZV2382" s="316"/>
      <c r="CZW2382" s="316"/>
      <c r="CZX2382" s="316"/>
      <c r="CZY2382" s="316"/>
      <c r="CZZ2382" s="316"/>
      <c r="DAA2382" s="316"/>
      <c r="DAB2382" s="316"/>
      <c r="DAC2382" s="316"/>
      <c r="DAD2382" s="316"/>
      <c r="DAE2382" s="316"/>
      <c r="DAF2382" s="316"/>
      <c r="DAG2382" s="316"/>
      <c r="DAH2382" s="316"/>
      <c r="DAI2382" s="316"/>
      <c r="DAJ2382" s="316"/>
      <c r="DAK2382" s="316"/>
      <c r="DAL2382" s="316"/>
      <c r="DAM2382" s="316"/>
      <c r="DAN2382" s="316"/>
      <c r="DAO2382" s="316"/>
      <c r="DAP2382" s="316"/>
      <c r="DAQ2382" s="316"/>
      <c r="DAR2382" s="316"/>
      <c r="DAS2382" s="316"/>
      <c r="DAT2382" s="316"/>
      <c r="DAU2382" s="316"/>
      <c r="DAV2382" s="316"/>
      <c r="DAW2382" s="316"/>
      <c r="DAX2382" s="316"/>
      <c r="DAY2382" s="316"/>
      <c r="DAZ2382" s="316"/>
      <c r="DBA2382" s="316"/>
      <c r="DBB2382" s="316"/>
      <c r="DBC2382" s="316"/>
      <c r="DBD2382" s="316"/>
      <c r="DBE2382" s="316"/>
      <c r="DBF2382" s="316"/>
      <c r="DBG2382" s="316"/>
      <c r="DBH2382" s="316"/>
      <c r="DBI2382" s="316"/>
      <c r="DBJ2382" s="316"/>
      <c r="DBK2382" s="316"/>
      <c r="DBL2382" s="316"/>
      <c r="DBM2382" s="316"/>
      <c r="DBN2382" s="316"/>
      <c r="DBO2382" s="316"/>
      <c r="DBP2382" s="316"/>
      <c r="DBQ2382" s="316"/>
      <c r="DBR2382" s="316"/>
      <c r="DBS2382" s="316"/>
      <c r="DBT2382" s="316"/>
      <c r="DBU2382" s="316"/>
      <c r="DBV2382" s="316"/>
      <c r="DBW2382" s="316"/>
      <c r="DBX2382" s="316"/>
      <c r="DBY2382" s="316"/>
      <c r="DBZ2382" s="316"/>
      <c r="DCA2382" s="316"/>
      <c r="DCB2382" s="316"/>
      <c r="DCC2382" s="316"/>
      <c r="DCD2382" s="316"/>
      <c r="DCE2382" s="316"/>
      <c r="DCF2382" s="316"/>
      <c r="DCG2382" s="316"/>
      <c r="DCH2382" s="316"/>
      <c r="DCI2382" s="316"/>
      <c r="DCJ2382" s="316"/>
      <c r="DCK2382" s="316"/>
      <c r="DCL2382" s="316"/>
      <c r="DCM2382" s="316"/>
      <c r="DCN2382" s="316"/>
      <c r="DCO2382" s="316"/>
      <c r="DCP2382" s="316"/>
      <c r="DCQ2382" s="316"/>
      <c r="DCR2382" s="316"/>
      <c r="DCS2382" s="316"/>
      <c r="DCT2382" s="316"/>
      <c r="DCU2382" s="316"/>
      <c r="DCV2382" s="316"/>
      <c r="DCW2382" s="316"/>
      <c r="DCX2382" s="316"/>
      <c r="DCY2382" s="316"/>
      <c r="DCZ2382" s="316"/>
      <c r="DDA2382" s="316"/>
      <c r="DDB2382" s="316"/>
      <c r="DDC2382" s="316"/>
      <c r="DDD2382" s="316"/>
      <c r="DDE2382" s="316"/>
      <c r="DDF2382" s="316"/>
      <c r="DDG2382" s="316"/>
      <c r="DDH2382" s="316"/>
      <c r="DDI2382" s="316"/>
      <c r="DDJ2382" s="316"/>
      <c r="DDK2382" s="316"/>
      <c r="DDL2382" s="316"/>
      <c r="DDM2382" s="316"/>
      <c r="DDN2382" s="316"/>
      <c r="DDO2382" s="316"/>
      <c r="DDP2382" s="316"/>
      <c r="DDQ2382" s="316"/>
      <c r="DDR2382" s="316"/>
      <c r="DDS2382" s="316"/>
      <c r="DDT2382" s="316"/>
      <c r="DDU2382" s="316"/>
      <c r="DDV2382" s="316"/>
      <c r="DDW2382" s="316"/>
      <c r="DDX2382" s="316"/>
      <c r="DDY2382" s="316"/>
      <c r="DDZ2382" s="316"/>
      <c r="DEA2382" s="316"/>
      <c r="DEB2382" s="316"/>
      <c r="DEC2382" s="316"/>
      <c r="DED2382" s="316"/>
      <c r="DEE2382" s="316"/>
      <c r="DEF2382" s="316"/>
      <c r="DEG2382" s="316"/>
      <c r="DEH2382" s="316"/>
      <c r="DEI2382" s="316"/>
      <c r="DEJ2382" s="316"/>
      <c r="DEK2382" s="316"/>
      <c r="DEL2382" s="316"/>
      <c r="DEM2382" s="316"/>
      <c r="DEN2382" s="316"/>
      <c r="DEO2382" s="316"/>
      <c r="DEP2382" s="316"/>
      <c r="DEQ2382" s="316"/>
      <c r="DER2382" s="316"/>
      <c r="DES2382" s="316"/>
      <c r="DET2382" s="316"/>
      <c r="DEU2382" s="316"/>
      <c r="DEV2382" s="316"/>
      <c r="DEW2382" s="316"/>
      <c r="DEX2382" s="316"/>
      <c r="DEY2382" s="316"/>
      <c r="DEZ2382" s="316"/>
      <c r="DFA2382" s="316"/>
      <c r="DFB2382" s="316"/>
      <c r="DFC2382" s="316"/>
      <c r="DFD2382" s="316"/>
      <c r="DFE2382" s="316"/>
      <c r="DFF2382" s="316"/>
      <c r="DFG2382" s="316"/>
      <c r="DFH2382" s="316"/>
      <c r="DFI2382" s="316"/>
      <c r="DFJ2382" s="316"/>
      <c r="DFK2382" s="316"/>
      <c r="DFL2382" s="316"/>
      <c r="DFM2382" s="316"/>
      <c r="DFN2382" s="316"/>
      <c r="DFO2382" s="316"/>
      <c r="DFP2382" s="316"/>
      <c r="DFQ2382" s="316"/>
      <c r="DFR2382" s="316"/>
      <c r="DFS2382" s="316"/>
      <c r="DFT2382" s="316"/>
      <c r="DFU2382" s="316"/>
      <c r="DFV2382" s="316"/>
      <c r="DFW2382" s="316"/>
      <c r="DFX2382" s="316"/>
      <c r="DFY2382" s="316"/>
      <c r="DFZ2382" s="316"/>
      <c r="DGA2382" s="316"/>
      <c r="DGB2382" s="316"/>
      <c r="DGC2382" s="316"/>
      <c r="DGD2382" s="316"/>
      <c r="DGE2382" s="316"/>
      <c r="DGF2382" s="316"/>
      <c r="DGG2382" s="316"/>
      <c r="DGH2382" s="316"/>
      <c r="DGI2382" s="316"/>
      <c r="DGJ2382" s="316"/>
      <c r="DGK2382" s="316"/>
      <c r="DGL2382" s="316"/>
      <c r="DGM2382" s="316"/>
      <c r="DGN2382" s="316"/>
      <c r="DGO2382" s="316"/>
      <c r="DGP2382" s="316"/>
      <c r="DGQ2382" s="316"/>
      <c r="DGR2382" s="316"/>
      <c r="DGS2382" s="316"/>
      <c r="DGT2382" s="316"/>
      <c r="DGU2382" s="316"/>
      <c r="DGV2382" s="316"/>
      <c r="DGW2382" s="316"/>
      <c r="DGX2382" s="316"/>
      <c r="DGY2382" s="316"/>
      <c r="DGZ2382" s="316"/>
      <c r="DHA2382" s="316"/>
      <c r="DHB2382" s="316"/>
      <c r="DHC2382" s="316"/>
      <c r="DHD2382" s="316"/>
      <c r="DHE2382" s="316"/>
      <c r="DHF2382" s="316"/>
      <c r="DHG2382" s="316"/>
      <c r="DHH2382" s="316"/>
      <c r="DHI2382" s="316"/>
      <c r="DHJ2382" s="316"/>
      <c r="DHK2382" s="316"/>
      <c r="DHL2382" s="316"/>
      <c r="DHM2382" s="316"/>
      <c r="DHN2382" s="316"/>
      <c r="DHO2382" s="316"/>
      <c r="DHP2382" s="316"/>
      <c r="DHQ2382" s="316"/>
      <c r="DHR2382" s="316"/>
      <c r="DHS2382" s="316"/>
      <c r="DHT2382" s="316"/>
      <c r="DHU2382" s="316"/>
      <c r="DHV2382" s="316"/>
      <c r="DHW2382" s="316"/>
      <c r="DHX2382" s="316"/>
      <c r="DHY2382" s="316"/>
      <c r="DHZ2382" s="316"/>
      <c r="DIA2382" s="316"/>
      <c r="DIB2382" s="316"/>
      <c r="DIC2382" s="316"/>
      <c r="DID2382" s="316"/>
      <c r="DIE2382" s="316"/>
      <c r="DIF2382" s="316"/>
      <c r="DIG2382" s="316"/>
      <c r="DIH2382" s="316"/>
      <c r="DII2382" s="316"/>
      <c r="DIJ2382" s="316"/>
      <c r="DIK2382" s="316"/>
      <c r="DIL2382" s="316"/>
      <c r="DIM2382" s="316"/>
      <c r="DIN2382" s="316"/>
      <c r="DIO2382" s="316"/>
      <c r="DIP2382" s="316"/>
      <c r="DIQ2382" s="316"/>
      <c r="DIR2382" s="316"/>
      <c r="DIS2382" s="316"/>
      <c r="DIT2382" s="316"/>
      <c r="DIU2382" s="316"/>
      <c r="DIV2382" s="316"/>
      <c r="DIW2382" s="316"/>
      <c r="DIX2382" s="316"/>
      <c r="DIY2382" s="316"/>
      <c r="DIZ2382" s="316"/>
      <c r="DJA2382" s="316"/>
      <c r="DJB2382" s="316"/>
      <c r="DJC2382" s="316"/>
      <c r="DJD2382" s="316"/>
      <c r="DJE2382" s="316"/>
      <c r="DJF2382" s="316"/>
      <c r="DJG2382" s="316"/>
      <c r="DJH2382" s="316"/>
      <c r="DJI2382" s="316"/>
      <c r="DJJ2382" s="316"/>
      <c r="DJK2382" s="316"/>
      <c r="DJL2382" s="316"/>
      <c r="DJM2382" s="316"/>
      <c r="DJN2382" s="316"/>
      <c r="DJO2382" s="316"/>
      <c r="DJP2382" s="316"/>
      <c r="DJQ2382" s="316"/>
      <c r="DJR2382" s="316"/>
      <c r="DJS2382" s="316"/>
      <c r="DJT2382" s="316"/>
      <c r="DJU2382" s="316"/>
      <c r="DJV2382" s="316"/>
      <c r="DJW2382" s="316"/>
      <c r="DJX2382" s="316"/>
      <c r="DJY2382" s="316"/>
      <c r="DJZ2382" s="316"/>
      <c r="DKA2382" s="316"/>
      <c r="DKB2382" s="316"/>
      <c r="DKC2382" s="316"/>
      <c r="DKD2382" s="316"/>
      <c r="DKE2382" s="316"/>
      <c r="DKF2382" s="316"/>
      <c r="DKG2382" s="316"/>
      <c r="DKH2382" s="316"/>
      <c r="DKI2382" s="316"/>
      <c r="DKJ2382" s="316"/>
      <c r="DKK2382" s="316"/>
      <c r="DKL2382" s="316"/>
      <c r="DKM2382" s="316"/>
      <c r="DKN2382" s="316"/>
      <c r="DKO2382" s="316"/>
      <c r="DKP2382" s="316"/>
      <c r="DKQ2382" s="316"/>
      <c r="DKR2382" s="316"/>
      <c r="DKS2382" s="316"/>
      <c r="DKT2382" s="316"/>
      <c r="DKU2382" s="316"/>
      <c r="DKV2382" s="316"/>
      <c r="DKW2382" s="316"/>
      <c r="DKX2382" s="316"/>
      <c r="DKY2382" s="316"/>
      <c r="DKZ2382" s="316"/>
      <c r="DLA2382" s="316"/>
      <c r="DLB2382" s="316"/>
      <c r="DLC2382" s="316"/>
      <c r="DLD2382" s="316"/>
      <c r="DLE2382" s="316"/>
      <c r="DLF2382" s="316"/>
      <c r="DLG2382" s="316"/>
      <c r="DLH2382" s="316"/>
      <c r="DLI2382" s="316"/>
      <c r="DLJ2382" s="316"/>
      <c r="DLK2382" s="316"/>
      <c r="DLL2382" s="316"/>
      <c r="DLM2382" s="316"/>
      <c r="DLN2382" s="316"/>
      <c r="DLO2382" s="316"/>
      <c r="DLP2382" s="316"/>
      <c r="DLQ2382" s="316"/>
      <c r="DLR2382" s="316"/>
      <c r="DLS2382" s="316"/>
      <c r="DLT2382" s="316"/>
      <c r="DLU2382" s="316"/>
      <c r="DLV2382" s="316"/>
      <c r="DLW2382" s="316"/>
      <c r="DLX2382" s="316"/>
      <c r="DLY2382" s="316"/>
      <c r="DLZ2382" s="316"/>
      <c r="DMA2382" s="316"/>
      <c r="DMB2382" s="316"/>
      <c r="DMC2382" s="316"/>
      <c r="DMD2382" s="316"/>
      <c r="DME2382" s="316"/>
      <c r="DMF2382" s="316"/>
      <c r="DMG2382" s="316"/>
      <c r="DMH2382" s="316"/>
      <c r="DMI2382" s="316"/>
      <c r="DMJ2382" s="316"/>
      <c r="DMK2382" s="316"/>
      <c r="DML2382" s="316"/>
      <c r="DMM2382" s="316"/>
      <c r="DMN2382" s="316"/>
      <c r="DMO2382" s="316"/>
      <c r="DMP2382" s="316"/>
      <c r="DMQ2382" s="316"/>
      <c r="DMR2382" s="316"/>
      <c r="DMS2382" s="316"/>
      <c r="DMT2382" s="316"/>
      <c r="DMU2382" s="316"/>
      <c r="DMV2382" s="316"/>
      <c r="DMW2382" s="316"/>
      <c r="DMX2382" s="316"/>
      <c r="DMY2382" s="316"/>
      <c r="DMZ2382" s="316"/>
      <c r="DNA2382" s="316"/>
      <c r="DNB2382" s="316"/>
      <c r="DNC2382" s="316"/>
      <c r="DND2382" s="316"/>
      <c r="DNE2382" s="316"/>
      <c r="DNF2382" s="316"/>
      <c r="DNG2382" s="316"/>
      <c r="DNH2382" s="316"/>
      <c r="DNI2382" s="316"/>
      <c r="DNJ2382" s="316"/>
      <c r="DNK2382" s="316"/>
      <c r="DNL2382" s="316"/>
      <c r="DNM2382" s="316"/>
      <c r="DNN2382" s="316"/>
      <c r="DNO2382" s="316"/>
      <c r="DNP2382" s="316"/>
      <c r="DNQ2382" s="316"/>
      <c r="DNR2382" s="316"/>
      <c r="DNS2382" s="316"/>
      <c r="DNT2382" s="316"/>
      <c r="DNU2382" s="316"/>
      <c r="DNV2382" s="316"/>
      <c r="DNW2382" s="316"/>
      <c r="DNX2382" s="316"/>
      <c r="DNY2382" s="316"/>
      <c r="DNZ2382" s="316"/>
      <c r="DOA2382" s="316"/>
      <c r="DOB2382" s="316"/>
      <c r="DOC2382" s="316"/>
      <c r="DOD2382" s="316"/>
      <c r="DOE2382" s="316"/>
      <c r="DOF2382" s="316"/>
      <c r="DOG2382" s="316"/>
      <c r="DOH2382" s="316"/>
      <c r="DOI2382" s="316"/>
      <c r="DOJ2382" s="316"/>
      <c r="DOK2382" s="316"/>
      <c r="DOL2382" s="316"/>
      <c r="DOM2382" s="316"/>
      <c r="DON2382" s="316"/>
      <c r="DOO2382" s="316"/>
      <c r="DOP2382" s="316"/>
      <c r="DOQ2382" s="316"/>
      <c r="DOR2382" s="316"/>
      <c r="DOS2382" s="316"/>
      <c r="DOT2382" s="316"/>
      <c r="DOU2382" s="316"/>
      <c r="DOV2382" s="316"/>
      <c r="DOW2382" s="316"/>
      <c r="DOX2382" s="316"/>
      <c r="DOY2382" s="316"/>
      <c r="DOZ2382" s="316"/>
      <c r="DPA2382" s="316"/>
      <c r="DPB2382" s="316"/>
      <c r="DPC2382" s="316"/>
      <c r="DPD2382" s="316"/>
      <c r="DPE2382" s="316"/>
      <c r="DPF2382" s="316"/>
      <c r="DPG2382" s="316"/>
      <c r="DPH2382" s="316"/>
      <c r="DPI2382" s="316"/>
      <c r="DPJ2382" s="316"/>
      <c r="DPK2382" s="316"/>
      <c r="DPL2382" s="316"/>
      <c r="DPM2382" s="316"/>
      <c r="DPN2382" s="316"/>
      <c r="DPO2382" s="316"/>
      <c r="DPP2382" s="316"/>
      <c r="DPQ2382" s="316"/>
      <c r="DPR2382" s="316"/>
      <c r="DPS2382" s="316"/>
      <c r="DPT2382" s="316"/>
      <c r="DPU2382" s="316"/>
      <c r="DPV2382" s="316"/>
      <c r="DPW2382" s="316"/>
      <c r="DPX2382" s="316"/>
      <c r="DPY2382" s="316"/>
      <c r="DPZ2382" s="316"/>
      <c r="DQA2382" s="316"/>
      <c r="DQB2382" s="316"/>
      <c r="DQC2382" s="316"/>
      <c r="DQD2382" s="316"/>
      <c r="DQE2382" s="316"/>
      <c r="DQF2382" s="316"/>
      <c r="DQG2382" s="316"/>
      <c r="DQH2382" s="316"/>
      <c r="DQI2382" s="316"/>
      <c r="DQJ2382" s="316"/>
      <c r="DQK2382" s="316"/>
      <c r="DQL2382" s="316"/>
      <c r="DQM2382" s="316"/>
      <c r="DQN2382" s="316"/>
      <c r="DQO2382" s="316"/>
      <c r="DQP2382" s="316"/>
      <c r="DQQ2382" s="316"/>
      <c r="DQR2382" s="316"/>
      <c r="DQS2382" s="316"/>
      <c r="DQT2382" s="316"/>
      <c r="DQU2382" s="316"/>
      <c r="DQV2382" s="316"/>
      <c r="DQW2382" s="316"/>
      <c r="DQX2382" s="316"/>
      <c r="DQY2382" s="316"/>
      <c r="DQZ2382" s="316"/>
      <c r="DRA2382" s="316"/>
      <c r="DRB2382" s="316"/>
      <c r="DRC2382" s="316"/>
      <c r="DRD2382" s="316"/>
      <c r="DRE2382" s="316"/>
      <c r="DRF2382" s="316"/>
      <c r="DRG2382" s="316"/>
      <c r="DRH2382" s="316"/>
      <c r="DRI2382" s="316"/>
      <c r="DRJ2382" s="316"/>
      <c r="DRK2382" s="316"/>
      <c r="DRL2382" s="316"/>
      <c r="DRM2382" s="316"/>
      <c r="DRN2382" s="316"/>
      <c r="DRO2382" s="316"/>
      <c r="DRP2382" s="316"/>
      <c r="DRQ2382" s="316"/>
      <c r="DRR2382" s="316"/>
      <c r="DRS2382" s="316"/>
      <c r="DRT2382" s="316"/>
      <c r="DRU2382" s="316"/>
      <c r="DRV2382" s="316"/>
      <c r="DRW2382" s="316"/>
      <c r="DRX2382" s="316"/>
      <c r="DRY2382" s="316"/>
      <c r="DRZ2382" s="316"/>
      <c r="DSA2382" s="316"/>
      <c r="DSB2382" s="316"/>
      <c r="DSC2382" s="316"/>
      <c r="DSD2382" s="316"/>
      <c r="DSE2382" s="316"/>
      <c r="DSF2382" s="316"/>
      <c r="DSG2382" s="316"/>
      <c r="DSH2382" s="316"/>
      <c r="DSI2382" s="316"/>
      <c r="DSJ2382" s="316"/>
      <c r="DSK2382" s="316"/>
      <c r="DSL2382" s="316"/>
      <c r="DSM2382" s="316"/>
      <c r="DSN2382" s="316"/>
      <c r="DSO2382" s="316"/>
      <c r="DSP2382" s="316"/>
      <c r="DSQ2382" s="316"/>
      <c r="DSR2382" s="316"/>
      <c r="DSS2382" s="316"/>
      <c r="DST2382" s="316"/>
      <c r="DSU2382" s="316"/>
      <c r="DSV2382" s="316"/>
      <c r="DSW2382" s="316"/>
      <c r="DSX2382" s="316"/>
      <c r="DSY2382" s="316"/>
      <c r="DSZ2382" s="316"/>
      <c r="DTA2382" s="316"/>
      <c r="DTB2382" s="316"/>
      <c r="DTC2382" s="316"/>
      <c r="DTD2382" s="316"/>
      <c r="DTE2382" s="316"/>
      <c r="DTF2382" s="316"/>
      <c r="DTG2382" s="316"/>
      <c r="DTH2382" s="316"/>
      <c r="DTI2382" s="316"/>
      <c r="DTJ2382" s="316"/>
      <c r="DTK2382" s="316"/>
      <c r="DTL2382" s="316"/>
      <c r="DTM2382" s="316"/>
      <c r="DTN2382" s="316"/>
      <c r="DTO2382" s="316"/>
      <c r="DTP2382" s="316"/>
      <c r="DTQ2382" s="316"/>
      <c r="DTR2382" s="316"/>
      <c r="DTS2382" s="316"/>
      <c r="DTT2382" s="316"/>
      <c r="DTU2382" s="316"/>
      <c r="DTV2382" s="316"/>
      <c r="DTW2382" s="316"/>
      <c r="DTX2382" s="316"/>
      <c r="DTY2382" s="316"/>
      <c r="DTZ2382" s="316"/>
      <c r="DUA2382" s="316"/>
      <c r="DUB2382" s="316"/>
      <c r="DUC2382" s="316"/>
      <c r="DUD2382" s="316"/>
      <c r="DUE2382" s="316"/>
      <c r="DUF2382" s="316"/>
      <c r="DUG2382" s="316"/>
      <c r="DUH2382" s="316"/>
      <c r="DUI2382" s="316"/>
      <c r="DUJ2382" s="316"/>
      <c r="DUK2382" s="316"/>
      <c r="DUL2382" s="316"/>
      <c r="DUM2382" s="316"/>
      <c r="DUN2382" s="316"/>
      <c r="DUO2382" s="316"/>
      <c r="DUP2382" s="316"/>
      <c r="DUQ2382" s="316"/>
      <c r="DUR2382" s="316"/>
      <c r="DUS2382" s="316"/>
      <c r="DUT2382" s="316"/>
      <c r="DUU2382" s="316"/>
      <c r="DUV2382" s="316"/>
      <c r="DUW2382" s="316"/>
      <c r="DUX2382" s="316"/>
      <c r="DUY2382" s="316"/>
      <c r="DUZ2382" s="316"/>
      <c r="DVA2382" s="316"/>
      <c r="DVB2382" s="316"/>
      <c r="DVC2382" s="316"/>
      <c r="DVD2382" s="316"/>
      <c r="DVE2382" s="316"/>
      <c r="DVF2382" s="316"/>
      <c r="DVG2382" s="316"/>
      <c r="DVH2382" s="316"/>
      <c r="DVI2382" s="316"/>
      <c r="DVJ2382" s="316"/>
      <c r="DVK2382" s="316"/>
      <c r="DVL2382" s="316"/>
      <c r="DVM2382" s="316"/>
      <c r="DVN2382" s="316"/>
      <c r="DVO2382" s="316"/>
      <c r="DVP2382" s="316"/>
      <c r="DVQ2382" s="316"/>
      <c r="DVR2382" s="316"/>
      <c r="DVS2382" s="316"/>
      <c r="DVT2382" s="316"/>
      <c r="DVU2382" s="316"/>
      <c r="DVV2382" s="316"/>
      <c r="DVW2382" s="316"/>
      <c r="DVX2382" s="316"/>
      <c r="DVY2382" s="316"/>
      <c r="DVZ2382" s="316"/>
      <c r="DWA2382" s="316"/>
      <c r="DWB2382" s="316"/>
      <c r="DWC2382" s="316"/>
      <c r="DWD2382" s="316"/>
      <c r="DWE2382" s="316"/>
      <c r="DWF2382" s="316"/>
      <c r="DWG2382" s="316"/>
      <c r="DWH2382" s="316"/>
      <c r="DWI2382" s="316"/>
      <c r="DWJ2382" s="316"/>
      <c r="DWK2382" s="316"/>
      <c r="DWL2382" s="316"/>
      <c r="DWM2382" s="316"/>
      <c r="DWN2382" s="316"/>
      <c r="DWO2382" s="316"/>
      <c r="DWP2382" s="316"/>
      <c r="DWQ2382" s="316"/>
      <c r="DWR2382" s="316"/>
      <c r="DWS2382" s="316"/>
      <c r="DWT2382" s="316"/>
      <c r="DWU2382" s="316"/>
      <c r="DWV2382" s="316"/>
      <c r="DWW2382" s="316"/>
      <c r="DWX2382" s="316"/>
      <c r="DWY2382" s="316"/>
      <c r="DWZ2382" s="316"/>
      <c r="DXA2382" s="316"/>
      <c r="DXB2382" s="316"/>
      <c r="DXC2382" s="316"/>
      <c r="DXD2382" s="316"/>
      <c r="DXE2382" s="316"/>
      <c r="DXF2382" s="316"/>
      <c r="DXG2382" s="316"/>
      <c r="DXH2382" s="316"/>
      <c r="DXI2382" s="316"/>
      <c r="DXJ2382" s="316"/>
      <c r="DXK2382" s="316"/>
      <c r="DXL2382" s="316"/>
      <c r="DXM2382" s="316"/>
      <c r="DXN2382" s="316"/>
      <c r="DXO2382" s="316"/>
      <c r="DXP2382" s="316"/>
      <c r="DXQ2382" s="316"/>
      <c r="DXR2382" s="316"/>
      <c r="DXS2382" s="316"/>
      <c r="DXT2382" s="316"/>
      <c r="DXU2382" s="316"/>
      <c r="DXV2382" s="316"/>
      <c r="DXW2382" s="316"/>
      <c r="DXX2382" s="316"/>
      <c r="DXY2382" s="316"/>
      <c r="DXZ2382" s="316"/>
      <c r="DYA2382" s="316"/>
      <c r="DYB2382" s="316"/>
      <c r="DYC2382" s="316"/>
      <c r="DYD2382" s="316"/>
      <c r="DYE2382" s="316"/>
      <c r="DYF2382" s="316"/>
      <c r="DYG2382" s="316"/>
      <c r="DYH2382" s="316"/>
      <c r="DYI2382" s="316"/>
      <c r="DYJ2382" s="316"/>
      <c r="DYK2382" s="316"/>
      <c r="DYL2382" s="316"/>
      <c r="DYM2382" s="316"/>
      <c r="DYN2382" s="316"/>
      <c r="DYO2382" s="316"/>
      <c r="DYP2382" s="316"/>
      <c r="DYQ2382" s="316"/>
      <c r="DYR2382" s="316"/>
      <c r="DYS2382" s="316"/>
      <c r="DYT2382" s="316"/>
      <c r="DYU2382" s="316"/>
      <c r="DYV2382" s="316"/>
      <c r="DYW2382" s="316"/>
      <c r="DYX2382" s="316"/>
      <c r="DYY2382" s="316"/>
      <c r="DYZ2382" s="316"/>
      <c r="DZA2382" s="316"/>
      <c r="DZB2382" s="316"/>
      <c r="DZC2382" s="316"/>
      <c r="DZD2382" s="316"/>
      <c r="DZE2382" s="316"/>
      <c r="DZF2382" s="316"/>
      <c r="DZG2382" s="316"/>
      <c r="DZH2382" s="316"/>
      <c r="DZI2382" s="316"/>
      <c r="DZJ2382" s="316"/>
      <c r="DZK2382" s="316"/>
      <c r="DZL2382" s="316"/>
      <c r="DZM2382" s="316"/>
      <c r="DZN2382" s="316"/>
      <c r="DZO2382" s="316"/>
      <c r="DZP2382" s="316"/>
      <c r="DZQ2382" s="316"/>
      <c r="DZR2382" s="316"/>
      <c r="DZS2382" s="316"/>
      <c r="DZT2382" s="316"/>
      <c r="DZU2382" s="316"/>
      <c r="DZV2382" s="316"/>
      <c r="DZW2382" s="316"/>
      <c r="DZX2382" s="316"/>
      <c r="DZY2382" s="316"/>
      <c r="DZZ2382" s="316"/>
      <c r="EAA2382" s="316"/>
      <c r="EAB2382" s="316"/>
      <c r="EAC2382" s="316"/>
      <c r="EAD2382" s="316"/>
      <c r="EAE2382" s="316"/>
      <c r="EAF2382" s="316"/>
      <c r="EAG2382" s="316"/>
      <c r="EAH2382" s="316"/>
      <c r="EAI2382" s="316"/>
      <c r="EAJ2382" s="316"/>
      <c r="EAK2382" s="316"/>
      <c r="EAL2382" s="316"/>
      <c r="EAM2382" s="316"/>
      <c r="EAN2382" s="316"/>
      <c r="EAO2382" s="316"/>
      <c r="EAP2382" s="316"/>
      <c r="EAQ2382" s="316"/>
      <c r="EAR2382" s="316"/>
      <c r="EAS2382" s="316"/>
      <c r="EAT2382" s="316"/>
      <c r="EAU2382" s="316"/>
      <c r="EAV2382" s="316"/>
      <c r="EAW2382" s="316"/>
      <c r="EAX2382" s="316"/>
      <c r="EAY2382" s="316"/>
      <c r="EAZ2382" s="316"/>
      <c r="EBA2382" s="316"/>
      <c r="EBB2382" s="316"/>
      <c r="EBC2382" s="316"/>
      <c r="EBD2382" s="316"/>
      <c r="EBE2382" s="316"/>
      <c r="EBF2382" s="316"/>
      <c r="EBG2382" s="316"/>
      <c r="EBH2382" s="316"/>
      <c r="EBI2382" s="316"/>
      <c r="EBJ2382" s="316"/>
      <c r="EBK2382" s="316"/>
      <c r="EBL2382" s="316"/>
      <c r="EBM2382" s="316"/>
      <c r="EBN2382" s="316"/>
      <c r="EBO2382" s="316"/>
      <c r="EBP2382" s="316"/>
      <c r="EBQ2382" s="316"/>
      <c r="EBR2382" s="316"/>
      <c r="EBS2382" s="316"/>
      <c r="EBT2382" s="316"/>
      <c r="EBU2382" s="316"/>
      <c r="EBV2382" s="316"/>
      <c r="EBW2382" s="316"/>
      <c r="EBX2382" s="316"/>
      <c r="EBY2382" s="316"/>
      <c r="EBZ2382" s="316"/>
      <c r="ECA2382" s="316"/>
      <c r="ECB2382" s="316"/>
      <c r="ECC2382" s="316"/>
      <c r="ECD2382" s="316"/>
      <c r="ECE2382" s="316"/>
      <c r="ECF2382" s="316"/>
      <c r="ECG2382" s="316"/>
      <c r="ECH2382" s="316"/>
      <c r="ECI2382" s="316"/>
      <c r="ECJ2382" s="316"/>
      <c r="ECK2382" s="316"/>
      <c r="ECL2382" s="316"/>
      <c r="ECM2382" s="316"/>
      <c r="ECN2382" s="316"/>
      <c r="ECO2382" s="316"/>
      <c r="ECP2382" s="316"/>
      <c r="ECQ2382" s="316"/>
      <c r="ECR2382" s="316"/>
      <c r="ECS2382" s="316"/>
      <c r="ECT2382" s="316"/>
      <c r="ECU2382" s="316"/>
      <c r="ECV2382" s="316"/>
      <c r="ECW2382" s="316"/>
      <c r="ECX2382" s="316"/>
      <c r="ECY2382" s="316"/>
      <c r="ECZ2382" s="316"/>
      <c r="EDA2382" s="316"/>
      <c r="EDB2382" s="316"/>
      <c r="EDC2382" s="316"/>
      <c r="EDD2382" s="316"/>
      <c r="EDE2382" s="316"/>
      <c r="EDF2382" s="316"/>
      <c r="EDG2382" s="316"/>
      <c r="EDH2382" s="316"/>
      <c r="EDI2382" s="316"/>
      <c r="EDJ2382" s="316"/>
      <c r="EDK2382" s="316"/>
      <c r="EDL2382" s="316"/>
      <c r="EDM2382" s="316"/>
      <c r="EDN2382" s="316"/>
      <c r="EDO2382" s="316"/>
      <c r="EDP2382" s="316"/>
      <c r="EDQ2382" s="316"/>
      <c r="EDR2382" s="316"/>
      <c r="EDS2382" s="316"/>
      <c r="EDT2382" s="316"/>
      <c r="EDU2382" s="316"/>
      <c r="EDV2382" s="316"/>
      <c r="EDW2382" s="316"/>
      <c r="EDX2382" s="316"/>
      <c r="EDY2382" s="316"/>
      <c r="EDZ2382" s="316"/>
      <c r="EEA2382" s="316"/>
      <c r="EEB2382" s="316"/>
      <c r="EEC2382" s="316"/>
      <c r="EED2382" s="316"/>
      <c r="EEE2382" s="316"/>
      <c r="EEF2382" s="316"/>
      <c r="EEG2382" s="316"/>
      <c r="EEH2382" s="316"/>
      <c r="EEI2382" s="316"/>
      <c r="EEJ2382" s="316"/>
      <c r="EEK2382" s="316"/>
      <c r="EEL2382" s="316"/>
      <c r="EEM2382" s="316"/>
      <c r="EEN2382" s="316"/>
      <c r="EEO2382" s="316"/>
      <c r="EEP2382" s="316"/>
      <c r="EEQ2382" s="316"/>
      <c r="EER2382" s="316"/>
      <c r="EES2382" s="316"/>
      <c r="EET2382" s="316"/>
      <c r="EEU2382" s="316"/>
      <c r="EEV2382" s="316"/>
      <c r="EEW2382" s="316"/>
      <c r="EEX2382" s="316"/>
      <c r="EEY2382" s="316"/>
      <c r="EEZ2382" s="316"/>
      <c r="EFA2382" s="316"/>
      <c r="EFB2382" s="316"/>
      <c r="EFC2382" s="316"/>
      <c r="EFD2382" s="316"/>
      <c r="EFE2382" s="316"/>
      <c r="EFF2382" s="316"/>
      <c r="EFG2382" s="316"/>
      <c r="EFH2382" s="316"/>
      <c r="EFI2382" s="316"/>
      <c r="EFJ2382" s="316"/>
      <c r="EFK2382" s="316"/>
      <c r="EFL2382" s="316"/>
      <c r="EFM2382" s="316"/>
      <c r="EFN2382" s="316"/>
      <c r="EFO2382" s="316"/>
      <c r="EFP2382" s="316"/>
      <c r="EFQ2382" s="316"/>
      <c r="EFR2382" s="316"/>
      <c r="EFS2382" s="316"/>
      <c r="EFT2382" s="316"/>
      <c r="EFU2382" s="316"/>
      <c r="EFV2382" s="316"/>
      <c r="EFW2382" s="316"/>
      <c r="EFX2382" s="316"/>
      <c r="EFY2382" s="316"/>
      <c r="EFZ2382" s="316"/>
      <c r="EGA2382" s="316"/>
      <c r="EGB2382" s="316"/>
      <c r="EGC2382" s="316"/>
      <c r="EGD2382" s="316"/>
      <c r="EGE2382" s="316"/>
      <c r="EGF2382" s="316"/>
      <c r="EGG2382" s="316"/>
      <c r="EGH2382" s="316"/>
      <c r="EGI2382" s="316"/>
      <c r="EGJ2382" s="316"/>
      <c r="EGK2382" s="316"/>
      <c r="EGL2382" s="316"/>
      <c r="EGM2382" s="316"/>
      <c r="EGN2382" s="316"/>
      <c r="EGO2382" s="316"/>
      <c r="EGP2382" s="316"/>
      <c r="EGQ2382" s="316"/>
      <c r="EGR2382" s="316"/>
      <c r="EGS2382" s="316"/>
      <c r="EGT2382" s="316"/>
      <c r="EGU2382" s="316"/>
      <c r="EGV2382" s="316"/>
      <c r="EGW2382" s="316"/>
      <c r="EGX2382" s="316"/>
      <c r="EGY2382" s="316"/>
      <c r="EGZ2382" s="316"/>
      <c r="EHA2382" s="316"/>
      <c r="EHB2382" s="316"/>
      <c r="EHC2382" s="316"/>
      <c r="EHD2382" s="316"/>
      <c r="EHE2382" s="316"/>
      <c r="EHF2382" s="316"/>
      <c r="EHG2382" s="316"/>
      <c r="EHH2382" s="316"/>
      <c r="EHI2382" s="316"/>
      <c r="EHJ2382" s="316"/>
      <c r="EHK2382" s="316"/>
      <c r="EHL2382" s="316"/>
      <c r="EHM2382" s="316"/>
      <c r="EHN2382" s="316"/>
      <c r="EHO2382" s="316"/>
      <c r="EHP2382" s="316"/>
      <c r="EHQ2382" s="316"/>
      <c r="EHR2382" s="316"/>
      <c r="EHS2382" s="316"/>
      <c r="EHT2382" s="316"/>
      <c r="EHU2382" s="316"/>
      <c r="EHV2382" s="316"/>
      <c r="EHW2382" s="316"/>
      <c r="EHX2382" s="316"/>
      <c r="EHY2382" s="316"/>
      <c r="EHZ2382" s="316"/>
      <c r="EIA2382" s="316"/>
      <c r="EIB2382" s="316"/>
      <c r="EIC2382" s="316"/>
      <c r="EID2382" s="316"/>
      <c r="EIE2382" s="316"/>
      <c r="EIF2382" s="316"/>
      <c r="EIG2382" s="316"/>
      <c r="EIH2382" s="316"/>
      <c r="EII2382" s="316"/>
      <c r="EIJ2382" s="316"/>
      <c r="EIK2382" s="316"/>
      <c r="EIL2382" s="316"/>
      <c r="EIM2382" s="316"/>
      <c r="EIN2382" s="316"/>
      <c r="EIO2382" s="316"/>
      <c r="EIP2382" s="316"/>
      <c r="EIQ2382" s="316"/>
      <c r="EIR2382" s="316"/>
      <c r="EIS2382" s="316"/>
      <c r="EIT2382" s="316"/>
      <c r="EIU2382" s="316"/>
      <c r="EIV2382" s="316"/>
      <c r="EIW2382" s="316"/>
      <c r="EIX2382" s="316"/>
      <c r="EIY2382" s="316"/>
      <c r="EIZ2382" s="316"/>
      <c r="EJA2382" s="316"/>
      <c r="EJB2382" s="316"/>
      <c r="EJC2382" s="316"/>
      <c r="EJD2382" s="316"/>
      <c r="EJE2382" s="316"/>
      <c r="EJF2382" s="316"/>
      <c r="EJG2382" s="316"/>
      <c r="EJH2382" s="316"/>
      <c r="EJI2382" s="316"/>
      <c r="EJJ2382" s="316"/>
      <c r="EJK2382" s="316"/>
      <c r="EJL2382" s="316"/>
      <c r="EJM2382" s="316"/>
      <c r="EJN2382" s="316"/>
      <c r="EJO2382" s="316"/>
      <c r="EJP2382" s="316"/>
      <c r="EJQ2382" s="316"/>
      <c r="EJR2382" s="316"/>
      <c r="EJS2382" s="316"/>
      <c r="EJT2382" s="316"/>
      <c r="EJU2382" s="316"/>
      <c r="EJV2382" s="316"/>
      <c r="EJW2382" s="316"/>
      <c r="EJX2382" s="316"/>
      <c r="EJY2382" s="316"/>
      <c r="EJZ2382" s="316"/>
      <c r="EKA2382" s="316"/>
      <c r="EKB2382" s="316"/>
      <c r="EKC2382" s="316"/>
      <c r="EKD2382" s="316"/>
      <c r="EKE2382" s="316"/>
      <c r="EKF2382" s="316"/>
      <c r="EKG2382" s="316"/>
      <c r="EKH2382" s="316"/>
      <c r="EKI2382" s="316"/>
      <c r="EKJ2382" s="316"/>
      <c r="EKK2382" s="316"/>
      <c r="EKL2382" s="316"/>
      <c r="EKM2382" s="316"/>
      <c r="EKN2382" s="316"/>
      <c r="EKO2382" s="316"/>
      <c r="EKP2382" s="316"/>
      <c r="EKQ2382" s="316"/>
      <c r="EKR2382" s="316"/>
      <c r="EKS2382" s="316"/>
      <c r="EKT2382" s="316"/>
      <c r="EKU2382" s="316"/>
      <c r="EKV2382" s="316"/>
      <c r="EKW2382" s="316"/>
      <c r="EKX2382" s="316"/>
      <c r="EKY2382" s="316"/>
      <c r="EKZ2382" s="316"/>
      <c r="ELA2382" s="316"/>
      <c r="ELB2382" s="316"/>
      <c r="ELC2382" s="316"/>
      <c r="ELD2382" s="316"/>
      <c r="ELE2382" s="316"/>
      <c r="ELF2382" s="316"/>
      <c r="ELG2382" s="316"/>
      <c r="ELH2382" s="316"/>
      <c r="ELI2382" s="316"/>
      <c r="ELJ2382" s="316"/>
      <c r="ELK2382" s="316"/>
      <c r="ELL2382" s="316"/>
      <c r="ELM2382" s="316"/>
      <c r="ELN2382" s="316"/>
      <c r="ELO2382" s="316"/>
      <c r="ELP2382" s="316"/>
      <c r="ELQ2382" s="316"/>
      <c r="ELR2382" s="316"/>
      <c r="ELS2382" s="316"/>
      <c r="ELT2382" s="316"/>
      <c r="ELU2382" s="316"/>
      <c r="ELV2382" s="316"/>
      <c r="ELW2382" s="316"/>
      <c r="ELX2382" s="316"/>
      <c r="ELY2382" s="316"/>
      <c r="ELZ2382" s="316"/>
      <c r="EMA2382" s="316"/>
      <c r="EMB2382" s="316"/>
      <c r="EMC2382" s="316"/>
      <c r="EMD2382" s="316"/>
      <c r="EME2382" s="316"/>
      <c r="EMF2382" s="316"/>
      <c r="EMG2382" s="316"/>
      <c r="EMH2382" s="316"/>
      <c r="EMI2382" s="316"/>
      <c r="EMJ2382" s="316"/>
      <c r="EMK2382" s="316"/>
      <c r="EML2382" s="316"/>
      <c r="EMM2382" s="316"/>
      <c r="EMN2382" s="316"/>
      <c r="EMO2382" s="316"/>
      <c r="EMP2382" s="316"/>
      <c r="EMQ2382" s="316"/>
      <c r="EMR2382" s="316"/>
      <c r="EMS2382" s="316"/>
      <c r="EMT2382" s="316"/>
      <c r="EMU2382" s="316"/>
      <c r="EMV2382" s="316"/>
      <c r="EMW2382" s="316"/>
      <c r="EMX2382" s="316"/>
      <c r="EMY2382" s="316"/>
      <c r="EMZ2382" s="316"/>
      <c r="ENA2382" s="316"/>
      <c r="ENB2382" s="316"/>
      <c r="ENC2382" s="316"/>
      <c r="END2382" s="316"/>
      <c r="ENE2382" s="316"/>
      <c r="ENF2382" s="316"/>
      <c r="ENG2382" s="316"/>
      <c r="ENH2382" s="316"/>
      <c r="ENI2382" s="316"/>
      <c r="ENJ2382" s="316"/>
      <c r="ENK2382" s="316"/>
      <c r="ENL2382" s="316"/>
      <c r="ENM2382" s="316"/>
      <c r="ENN2382" s="316"/>
      <c r="ENO2382" s="316"/>
      <c r="ENP2382" s="316"/>
      <c r="ENQ2382" s="316"/>
      <c r="ENR2382" s="316"/>
      <c r="ENS2382" s="316"/>
      <c r="ENT2382" s="316"/>
      <c r="ENU2382" s="316"/>
      <c r="ENV2382" s="316"/>
      <c r="ENW2382" s="316"/>
      <c r="ENX2382" s="316"/>
      <c r="ENY2382" s="316"/>
      <c r="ENZ2382" s="316"/>
      <c r="EOA2382" s="316"/>
      <c r="EOB2382" s="316"/>
      <c r="EOC2382" s="316"/>
      <c r="EOD2382" s="316"/>
      <c r="EOE2382" s="316"/>
      <c r="EOF2382" s="316"/>
      <c r="EOG2382" s="316"/>
      <c r="EOH2382" s="316"/>
      <c r="EOI2382" s="316"/>
      <c r="EOJ2382" s="316"/>
      <c r="EOK2382" s="316"/>
      <c r="EOL2382" s="316"/>
      <c r="EOM2382" s="316"/>
      <c r="EON2382" s="316"/>
      <c r="EOO2382" s="316"/>
      <c r="EOP2382" s="316"/>
      <c r="EOQ2382" s="316"/>
      <c r="EOR2382" s="316"/>
      <c r="EOS2382" s="316"/>
      <c r="EOT2382" s="316"/>
      <c r="EOU2382" s="316"/>
      <c r="EOV2382" s="316"/>
      <c r="EOW2382" s="316"/>
      <c r="EOX2382" s="316"/>
      <c r="EOY2382" s="316"/>
      <c r="EOZ2382" s="316"/>
      <c r="EPA2382" s="316"/>
      <c r="EPB2382" s="316"/>
      <c r="EPC2382" s="316"/>
      <c r="EPD2382" s="316"/>
      <c r="EPE2382" s="316"/>
      <c r="EPF2382" s="316"/>
      <c r="EPG2382" s="316"/>
      <c r="EPH2382" s="316"/>
      <c r="EPI2382" s="316"/>
      <c r="EPJ2382" s="316"/>
      <c r="EPK2382" s="316"/>
      <c r="EPL2382" s="316"/>
      <c r="EPM2382" s="316"/>
      <c r="EPN2382" s="316"/>
      <c r="EPO2382" s="316"/>
      <c r="EPP2382" s="316"/>
      <c r="EPQ2382" s="316"/>
      <c r="EPR2382" s="316"/>
      <c r="EPS2382" s="316"/>
      <c r="EPT2382" s="316"/>
      <c r="EPU2382" s="316"/>
      <c r="EPV2382" s="316"/>
      <c r="EPW2382" s="316"/>
      <c r="EPX2382" s="316"/>
      <c r="EPY2382" s="316"/>
      <c r="EPZ2382" s="316"/>
      <c r="EQA2382" s="316"/>
      <c r="EQB2382" s="316"/>
      <c r="EQC2382" s="316"/>
      <c r="EQD2382" s="316"/>
      <c r="EQE2382" s="316"/>
      <c r="EQF2382" s="316"/>
      <c r="EQG2382" s="316"/>
      <c r="EQH2382" s="316"/>
      <c r="EQI2382" s="316"/>
      <c r="EQJ2382" s="316"/>
      <c r="EQK2382" s="316"/>
      <c r="EQL2382" s="316"/>
      <c r="EQM2382" s="316"/>
      <c r="EQN2382" s="316"/>
      <c r="EQO2382" s="316"/>
      <c r="EQP2382" s="316"/>
      <c r="EQQ2382" s="316"/>
      <c r="EQR2382" s="316"/>
      <c r="EQS2382" s="316"/>
      <c r="EQT2382" s="316"/>
      <c r="EQU2382" s="316"/>
      <c r="EQV2382" s="316"/>
      <c r="EQW2382" s="316"/>
      <c r="EQX2382" s="316"/>
      <c r="EQY2382" s="316"/>
      <c r="EQZ2382" s="316"/>
      <c r="ERA2382" s="316"/>
      <c r="ERB2382" s="316"/>
      <c r="ERC2382" s="316"/>
      <c r="ERD2382" s="316"/>
      <c r="ERE2382" s="316"/>
      <c r="ERF2382" s="316"/>
      <c r="ERG2382" s="316"/>
      <c r="ERH2382" s="316"/>
      <c r="ERI2382" s="316"/>
      <c r="ERJ2382" s="316"/>
      <c r="ERK2382" s="316"/>
      <c r="ERL2382" s="316"/>
      <c r="ERM2382" s="316"/>
      <c r="ERN2382" s="316"/>
      <c r="ERO2382" s="316"/>
      <c r="ERP2382" s="316"/>
      <c r="ERQ2382" s="316"/>
      <c r="ERR2382" s="316"/>
      <c r="ERS2382" s="316"/>
      <c r="ERT2382" s="316"/>
      <c r="ERU2382" s="316"/>
      <c r="ERV2382" s="316"/>
      <c r="ERW2382" s="316"/>
      <c r="ERX2382" s="316"/>
      <c r="ERY2382" s="316"/>
      <c r="ERZ2382" s="316"/>
      <c r="ESA2382" s="316"/>
      <c r="ESB2382" s="316"/>
      <c r="ESC2382" s="316"/>
      <c r="ESD2382" s="316"/>
      <c r="ESE2382" s="316"/>
      <c r="ESF2382" s="316"/>
      <c r="ESG2382" s="316"/>
      <c r="ESH2382" s="316"/>
      <c r="ESI2382" s="316"/>
      <c r="ESJ2382" s="316"/>
      <c r="ESK2382" s="316"/>
      <c r="ESL2382" s="316"/>
      <c r="ESM2382" s="316"/>
      <c r="ESN2382" s="316"/>
      <c r="ESO2382" s="316"/>
      <c r="ESP2382" s="316"/>
      <c r="ESQ2382" s="316"/>
      <c r="ESR2382" s="316"/>
      <c r="ESS2382" s="316"/>
      <c r="EST2382" s="316"/>
      <c r="ESU2382" s="316"/>
      <c r="ESV2382" s="316"/>
      <c r="ESW2382" s="316"/>
      <c r="ESX2382" s="316"/>
      <c r="ESY2382" s="316"/>
      <c r="ESZ2382" s="316"/>
      <c r="ETA2382" s="316"/>
      <c r="ETB2382" s="316"/>
      <c r="ETC2382" s="316"/>
      <c r="ETD2382" s="316"/>
      <c r="ETE2382" s="316"/>
      <c r="ETF2382" s="316"/>
      <c r="ETG2382" s="316"/>
      <c r="ETH2382" s="316"/>
      <c r="ETI2382" s="316"/>
      <c r="ETJ2382" s="316"/>
      <c r="ETK2382" s="316"/>
      <c r="ETL2382" s="316"/>
      <c r="ETM2382" s="316"/>
      <c r="ETN2382" s="316"/>
      <c r="ETO2382" s="316"/>
      <c r="ETP2382" s="316"/>
      <c r="ETQ2382" s="316"/>
      <c r="ETR2382" s="316"/>
      <c r="ETS2382" s="316"/>
      <c r="ETT2382" s="316"/>
      <c r="ETU2382" s="316"/>
      <c r="ETV2382" s="316"/>
      <c r="ETW2382" s="316"/>
      <c r="ETX2382" s="316"/>
      <c r="ETY2382" s="316"/>
      <c r="ETZ2382" s="316"/>
      <c r="EUA2382" s="316"/>
      <c r="EUB2382" s="316"/>
      <c r="EUC2382" s="316"/>
      <c r="EUD2382" s="316"/>
      <c r="EUE2382" s="316"/>
      <c r="EUF2382" s="316"/>
      <c r="EUG2382" s="316"/>
      <c r="EUH2382" s="316"/>
      <c r="EUI2382" s="316"/>
      <c r="EUJ2382" s="316"/>
      <c r="EUK2382" s="316"/>
      <c r="EUL2382" s="316"/>
      <c r="EUM2382" s="316"/>
      <c r="EUN2382" s="316"/>
      <c r="EUO2382" s="316"/>
      <c r="EUP2382" s="316"/>
      <c r="EUQ2382" s="316"/>
      <c r="EUR2382" s="316"/>
      <c r="EUS2382" s="316"/>
      <c r="EUT2382" s="316"/>
      <c r="EUU2382" s="316"/>
      <c r="EUV2382" s="316"/>
      <c r="EUW2382" s="316"/>
      <c r="EUX2382" s="316"/>
      <c r="EUY2382" s="316"/>
      <c r="EUZ2382" s="316"/>
      <c r="EVA2382" s="316"/>
      <c r="EVB2382" s="316"/>
      <c r="EVC2382" s="316"/>
      <c r="EVD2382" s="316"/>
      <c r="EVE2382" s="316"/>
      <c r="EVF2382" s="316"/>
      <c r="EVG2382" s="316"/>
      <c r="EVH2382" s="316"/>
      <c r="EVI2382" s="316"/>
      <c r="EVJ2382" s="316"/>
      <c r="EVK2382" s="316"/>
      <c r="EVL2382" s="316"/>
      <c r="EVM2382" s="316"/>
      <c r="EVN2382" s="316"/>
      <c r="EVO2382" s="316"/>
      <c r="EVP2382" s="316"/>
      <c r="EVQ2382" s="316"/>
      <c r="EVR2382" s="316"/>
      <c r="EVS2382" s="316"/>
      <c r="EVT2382" s="316"/>
      <c r="EVU2382" s="316"/>
      <c r="EVV2382" s="316"/>
      <c r="EVW2382" s="316"/>
      <c r="EVX2382" s="316"/>
      <c r="EVY2382" s="316"/>
      <c r="EVZ2382" s="316"/>
      <c r="EWA2382" s="316"/>
      <c r="EWB2382" s="316"/>
      <c r="EWC2382" s="316"/>
      <c r="EWD2382" s="316"/>
      <c r="EWE2382" s="316"/>
      <c r="EWF2382" s="316"/>
      <c r="EWG2382" s="316"/>
      <c r="EWH2382" s="316"/>
      <c r="EWI2382" s="316"/>
      <c r="EWJ2382" s="316"/>
      <c r="EWK2382" s="316"/>
      <c r="EWL2382" s="316"/>
      <c r="EWM2382" s="316"/>
      <c r="EWN2382" s="316"/>
      <c r="EWO2382" s="316"/>
      <c r="EWP2382" s="316"/>
      <c r="EWQ2382" s="316"/>
      <c r="EWR2382" s="316"/>
      <c r="EWS2382" s="316"/>
      <c r="EWT2382" s="316"/>
      <c r="EWU2382" s="316"/>
      <c r="EWV2382" s="316"/>
      <c r="EWW2382" s="316"/>
      <c r="EWX2382" s="316"/>
      <c r="EWY2382" s="316"/>
      <c r="EWZ2382" s="316"/>
      <c r="EXA2382" s="316"/>
      <c r="EXB2382" s="316"/>
      <c r="EXC2382" s="316"/>
      <c r="EXD2382" s="316"/>
      <c r="EXE2382" s="316"/>
      <c r="EXF2382" s="316"/>
      <c r="EXG2382" s="316"/>
      <c r="EXH2382" s="316"/>
      <c r="EXI2382" s="316"/>
      <c r="EXJ2382" s="316"/>
      <c r="EXK2382" s="316"/>
      <c r="EXL2382" s="316"/>
      <c r="EXM2382" s="316"/>
      <c r="EXN2382" s="316"/>
      <c r="EXO2382" s="316"/>
      <c r="EXP2382" s="316"/>
      <c r="EXQ2382" s="316"/>
      <c r="EXR2382" s="316"/>
      <c r="EXS2382" s="316"/>
      <c r="EXT2382" s="316"/>
      <c r="EXU2382" s="316"/>
      <c r="EXV2382" s="316"/>
      <c r="EXW2382" s="316"/>
      <c r="EXX2382" s="316"/>
      <c r="EXY2382" s="316"/>
      <c r="EXZ2382" s="316"/>
      <c r="EYA2382" s="316"/>
      <c r="EYB2382" s="316"/>
      <c r="EYC2382" s="316"/>
      <c r="EYD2382" s="316"/>
      <c r="EYE2382" s="316"/>
      <c r="EYF2382" s="316"/>
      <c r="EYG2382" s="316"/>
      <c r="EYH2382" s="316"/>
      <c r="EYI2382" s="316"/>
      <c r="EYJ2382" s="316"/>
      <c r="EYK2382" s="316"/>
      <c r="EYL2382" s="316"/>
      <c r="EYM2382" s="316"/>
      <c r="EYN2382" s="316"/>
      <c r="EYO2382" s="316"/>
      <c r="EYP2382" s="316"/>
      <c r="EYQ2382" s="316"/>
      <c r="EYR2382" s="316"/>
      <c r="EYS2382" s="316"/>
      <c r="EYT2382" s="316"/>
      <c r="EYU2382" s="316"/>
      <c r="EYV2382" s="316"/>
      <c r="EYW2382" s="316"/>
      <c r="EYX2382" s="316"/>
      <c r="EYY2382" s="316"/>
      <c r="EYZ2382" s="316"/>
      <c r="EZA2382" s="316"/>
      <c r="EZB2382" s="316"/>
      <c r="EZC2382" s="316"/>
      <c r="EZD2382" s="316"/>
      <c r="EZE2382" s="316"/>
      <c r="EZF2382" s="316"/>
      <c r="EZG2382" s="316"/>
      <c r="EZH2382" s="316"/>
      <c r="EZI2382" s="316"/>
      <c r="EZJ2382" s="316"/>
      <c r="EZK2382" s="316"/>
      <c r="EZL2382" s="316"/>
      <c r="EZM2382" s="316"/>
      <c r="EZN2382" s="316"/>
      <c r="EZO2382" s="316"/>
      <c r="EZP2382" s="316"/>
      <c r="EZQ2382" s="316"/>
      <c r="EZR2382" s="316"/>
      <c r="EZS2382" s="316"/>
      <c r="EZT2382" s="316"/>
      <c r="EZU2382" s="316"/>
      <c r="EZV2382" s="316"/>
      <c r="EZW2382" s="316"/>
      <c r="EZX2382" s="316"/>
      <c r="EZY2382" s="316"/>
      <c r="EZZ2382" s="316"/>
      <c r="FAA2382" s="316"/>
      <c r="FAB2382" s="316"/>
      <c r="FAC2382" s="316"/>
      <c r="FAD2382" s="316"/>
      <c r="FAE2382" s="316"/>
      <c r="FAF2382" s="316"/>
      <c r="FAG2382" s="316"/>
      <c r="FAH2382" s="316"/>
      <c r="FAI2382" s="316"/>
      <c r="FAJ2382" s="316"/>
      <c r="FAK2382" s="316"/>
      <c r="FAL2382" s="316"/>
      <c r="FAM2382" s="316"/>
      <c r="FAN2382" s="316"/>
      <c r="FAO2382" s="316"/>
      <c r="FAP2382" s="316"/>
      <c r="FAQ2382" s="316"/>
      <c r="FAR2382" s="316"/>
      <c r="FAS2382" s="316"/>
      <c r="FAT2382" s="316"/>
      <c r="FAU2382" s="316"/>
      <c r="FAV2382" s="316"/>
      <c r="FAW2382" s="316"/>
      <c r="FAX2382" s="316"/>
      <c r="FAY2382" s="316"/>
      <c r="FAZ2382" s="316"/>
      <c r="FBA2382" s="316"/>
      <c r="FBB2382" s="316"/>
      <c r="FBC2382" s="316"/>
      <c r="FBD2382" s="316"/>
      <c r="FBE2382" s="316"/>
      <c r="FBF2382" s="316"/>
      <c r="FBG2382" s="316"/>
      <c r="FBH2382" s="316"/>
      <c r="FBI2382" s="316"/>
      <c r="FBJ2382" s="316"/>
      <c r="FBK2382" s="316"/>
      <c r="FBL2382" s="316"/>
      <c r="FBM2382" s="316"/>
      <c r="FBN2382" s="316"/>
      <c r="FBO2382" s="316"/>
      <c r="FBP2382" s="316"/>
      <c r="FBQ2382" s="316"/>
      <c r="FBR2382" s="316"/>
      <c r="FBS2382" s="316"/>
      <c r="FBT2382" s="316"/>
      <c r="FBU2382" s="316"/>
      <c r="FBV2382" s="316"/>
      <c r="FBW2382" s="316"/>
      <c r="FBX2382" s="316"/>
      <c r="FBY2382" s="316"/>
      <c r="FBZ2382" s="316"/>
      <c r="FCA2382" s="316"/>
      <c r="FCB2382" s="316"/>
      <c r="FCC2382" s="316"/>
      <c r="FCD2382" s="316"/>
      <c r="FCE2382" s="316"/>
      <c r="FCF2382" s="316"/>
      <c r="FCG2382" s="316"/>
      <c r="FCH2382" s="316"/>
      <c r="FCI2382" s="316"/>
      <c r="FCJ2382" s="316"/>
      <c r="FCK2382" s="316"/>
      <c r="FCL2382" s="316"/>
      <c r="FCM2382" s="316"/>
      <c r="FCN2382" s="316"/>
      <c r="FCO2382" s="316"/>
      <c r="FCP2382" s="316"/>
      <c r="FCQ2382" s="316"/>
      <c r="FCR2382" s="316"/>
      <c r="FCS2382" s="316"/>
      <c r="FCT2382" s="316"/>
      <c r="FCU2382" s="316"/>
      <c r="FCV2382" s="316"/>
      <c r="FCW2382" s="316"/>
      <c r="FCX2382" s="316"/>
      <c r="FCY2382" s="316"/>
      <c r="FCZ2382" s="316"/>
      <c r="FDA2382" s="316"/>
      <c r="FDB2382" s="316"/>
      <c r="FDC2382" s="316"/>
      <c r="FDD2382" s="316"/>
      <c r="FDE2382" s="316"/>
      <c r="FDF2382" s="316"/>
      <c r="FDG2382" s="316"/>
      <c r="FDH2382" s="316"/>
      <c r="FDI2382" s="316"/>
      <c r="FDJ2382" s="316"/>
      <c r="FDK2382" s="316"/>
      <c r="FDL2382" s="316"/>
      <c r="FDM2382" s="316"/>
      <c r="FDN2382" s="316"/>
      <c r="FDO2382" s="316"/>
      <c r="FDP2382" s="316"/>
      <c r="FDQ2382" s="316"/>
      <c r="FDR2382" s="316"/>
      <c r="FDS2382" s="316"/>
      <c r="FDT2382" s="316"/>
      <c r="FDU2382" s="316"/>
      <c r="FDV2382" s="316"/>
      <c r="FDW2382" s="316"/>
      <c r="FDX2382" s="316"/>
      <c r="FDY2382" s="316"/>
      <c r="FDZ2382" s="316"/>
      <c r="FEA2382" s="316"/>
      <c r="FEB2382" s="316"/>
      <c r="FEC2382" s="316"/>
      <c r="FED2382" s="316"/>
      <c r="FEE2382" s="316"/>
      <c r="FEF2382" s="316"/>
      <c r="FEG2382" s="316"/>
      <c r="FEH2382" s="316"/>
      <c r="FEI2382" s="316"/>
      <c r="FEJ2382" s="316"/>
      <c r="FEK2382" s="316"/>
      <c r="FEL2382" s="316"/>
      <c r="FEM2382" s="316"/>
      <c r="FEN2382" s="316"/>
      <c r="FEO2382" s="316"/>
      <c r="FEP2382" s="316"/>
      <c r="FEQ2382" s="316"/>
      <c r="FER2382" s="316"/>
      <c r="FES2382" s="316"/>
      <c r="FET2382" s="316"/>
      <c r="FEU2382" s="316"/>
      <c r="FEV2382" s="316"/>
      <c r="FEW2382" s="316"/>
      <c r="FEX2382" s="316"/>
      <c r="FEY2382" s="316"/>
      <c r="FEZ2382" s="316"/>
      <c r="FFA2382" s="316"/>
      <c r="FFB2382" s="316"/>
      <c r="FFC2382" s="316"/>
      <c r="FFD2382" s="316"/>
      <c r="FFE2382" s="316"/>
      <c r="FFF2382" s="316"/>
      <c r="FFG2382" s="316"/>
      <c r="FFH2382" s="316"/>
      <c r="FFI2382" s="316"/>
      <c r="FFJ2382" s="316"/>
      <c r="FFK2382" s="316"/>
      <c r="FFL2382" s="316"/>
      <c r="FFM2382" s="316"/>
      <c r="FFN2382" s="316"/>
      <c r="FFO2382" s="316"/>
      <c r="FFP2382" s="316"/>
      <c r="FFQ2382" s="316"/>
      <c r="FFR2382" s="316"/>
      <c r="FFS2382" s="316"/>
      <c r="FFT2382" s="316"/>
      <c r="FFU2382" s="316"/>
      <c r="FFV2382" s="316"/>
      <c r="FFW2382" s="316"/>
      <c r="FFX2382" s="316"/>
      <c r="FFY2382" s="316"/>
      <c r="FFZ2382" s="316"/>
      <c r="FGA2382" s="316"/>
      <c r="FGB2382" s="316"/>
      <c r="FGC2382" s="316"/>
      <c r="FGD2382" s="316"/>
      <c r="FGE2382" s="316"/>
      <c r="FGF2382" s="316"/>
      <c r="FGG2382" s="316"/>
      <c r="FGH2382" s="316"/>
      <c r="FGI2382" s="316"/>
      <c r="FGJ2382" s="316"/>
      <c r="FGK2382" s="316"/>
      <c r="FGL2382" s="316"/>
      <c r="FGM2382" s="316"/>
      <c r="FGN2382" s="316"/>
      <c r="FGO2382" s="316"/>
      <c r="FGP2382" s="316"/>
      <c r="FGQ2382" s="316"/>
      <c r="FGR2382" s="316"/>
      <c r="FGS2382" s="316"/>
      <c r="FGT2382" s="316"/>
      <c r="FGU2382" s="316"/>
      <c r="FGV2382" s="316"/>
      <c r="FGW2382" s="316"/>
      <c r="FGX2382" s="316"/>
      <c r="FGY2382" s="316"/>
      <c r="FGZ2382" s="316"/>
      <c r="FHA2382" s="316"/>
      <c r="FHB2382" s="316"/>
      <c r="FHC2382" s="316"/>
      <c r="FHD2382" s="316"/>
      <c r="FHE2382" s="316"/>
      <c r="FHF2382" s="316"/>
      <c r="FHG2382" s="316"/>
      <c r="FHH2382" s="316"/>
      <c r="FHI2382" s="316"/>
      <c r="FHJ2382" s="316"/>
      <c r="FHK2382" s="316"/>
      <c r="FHL2382" s="316"/>
      <c r="FHM2382" s="316"/>
      <c r="FHN2382" s="316"/>
      <c r="FHO2382" s="316"/>
      <c r="FHP2382" s="316"/>
      <c r="FHQ2382" s="316"/>
      <c r="FHR2382" s="316"/>
      <c r="FHS2382" s="316"/>
      <c r="FHT2382" s="316"/>
      <c r="FHU2382" s="316"/>
      <c r="FHV2382" s="316"/>
      <c r="FHW2382" s="316"/>
      <c r="FHX2382" s="316"/>
      <c r="FHY2382" s="316"/>
      <c r="FHZ2382" s="316"/>
      <c r="FIA2382" s="316"/>
      <c r="FIB2382" s="316"/>
      <c r="FIC2382" s="316"/>
      <c r="FID2382" s="316"/>
      <c r="FIE2382" s="316"/>
      <c r="FIF2382" s="316"/>
      <c r="FIG2382" s="316"/>
      <c r="FIH2382" s="316"/>
      <c r="FII2382" s="316"/>
      <c r="FIJ2382" s="316"/>
      <c r="FIK2382" s="316"/>
      <c r="FIL2382" s="316"/>
      <c r="FIM2382" s="316"/>
      <c r="FIN2382" s="316"/>
      <c r="FIO2382" s="316"/>
      <c r="FIP2382" s="316"/>
      <c r="FIQ2382" s="316"/>
      <c r="FIR2382" s="316"/>
      <c r="FIS2382" s="316"/>
      <c r="FIT2382" s="316"/>
      <c r="FIU2382" s="316"/>
      <c r="FIV2382" s="316"/>
      <c r="FIW2382" s="316"/>
      <c r="FIX2382" s="316"/>
      <c r="FIY2382" s="316"/>
      <c r="FIZ2382" s="316"/>
      <c r="FJA2382" s="316"/>
      <c r="FJB2382" s="316"/>
      <c r="FJC2382" s="316"/>
      <c r="FJD2382" s="316"/>
      <c r="FJE2382" s="316"/>
      <c r="FJF2382" s="316"/>
      <c r="FJG2382" s="316"/>
      <c r="FJH2382" s="316"/>
      <c r="FJI2382" s="316"/>
      <c r="FJJ2382" s="316"/>
      <c r="FJK2382" s="316"/>
      <c r="FJL2382" s="316"/>
      <c r="FJM2382" s="316"/>
      <c r="FJN2382" s="316"/>
      <c r="FJO2382" s="316"/>
      <c r="FJP2382" s="316"/>
      <c r="FJQ2382" s="316"/>
      <c r="FJR2382" s="316"/>
      <c r="FJS2382" s="316"/>
      <c r="FJT2382" s="316"/>
      <c r="FJU2382" s="316"/>
      <c r="FJV2382" s="316"/>
      <c r="FJW2382" s="316"/>
      <c r="FJX2382" s="316"/>
      <c r="FJY2382" s="316"/>
      <c r="FJZ2382" s="316"/>
      <c r="FKA2382" s="316"/>
      <c r="FKB2382" s="316"/>
      <c r="FKC2382" s="316"/>
      <c r="FKD2382" s="316"/>
      <c r="FKE2382" s="316"/>
      <c r="FKF2382" s="316"/>
      <c r="FKG2382" s="316"/>
      <c r="FKH2382" s="316"/>
      <c r="FKI2382" s="316"/>
      <c r="FKJ2382" s="316"/>
      <c r="FKK2382" s="316"/>
      <c r="FKL2382" s="316"/>
      <c r="FKM2382" s="316"/>
      <c r="FKN2382" s="316"/>
      <c r="FKO2382" s="316"/>
      <c r="FKP2382" s="316"/>
      <c r="FKQ2382" s="316"/>
      <c r="FKR2382" s="316"/>
      <c r="FKS2382" s="316"/>
      <c r="FKT2382" s="316"/>
      <c r="FKU2382" s="316"/>
      <c r="FKV2382" s="316"/>
      <c r="FKW2382" s="316"/>
      <c r="FKX2382" s="316"/>
      <c r="FKY2382" s="316"/>
      <c r="FKZ2382" s="316"/>
      <c r="FLA2382" s="316"/>
      <c r="FLB2382" s="316"/>
      <c r="FLC2382" s="316"/>
      <c r="FLD2382" s="316"/>
      <c r="FLE2382" s="316"/>
      <c r="FLF2382" s="316"/>
      <c r="FLG2382" s="316"/>
      <c r="FLH2382" s="316"/>
      <c r="FLI2382" s="316"/>
      <c r="FLJ2382" s="316"/>
      <c r="FLK2382" s="316"/>
      <c r="FLL2382" s="316"/>
      <c r="FLM2382" s="316"/>
      <c r="FLN2382" s="316"/>
      <c r="FLO2382" s="316"/>
      <c r="FLP2382" s="316"/>
      <c r="FLQ2382" s="316"/>
      <c r="FLR2382" s="316"/>
      <c r="FLS2382" s="316"/>
      <c r="FLT2382" s="316"/>
      <c r="FLU2382" s="316"/>
      <c r="FLV2382" s="316"/>
      <c r="FLW2382" s="316"/>
      <c r="FLX2382" s="316"/>
      <c r="FLY2382" s="316"/>
      <c r="FLZ2382" s="316"/>
      <c r="FMA2382" s="316"/>
      <c r="FMB2382" s="316"/>
      <c r="FMC2382" s="316"/>
      <c r="FMD2382" s="316"/>
      <c r="FME2382" s="316"/>
      <c r="FMF2382" s="316"/>
      <c r="FMG2382" s="316"/>
      <c r="FMH2382" s="316"/>
      <c r="FMI2382" s="316"/>
      <c r="FMJ2382" s="316"/>
      <c r="FMK2382" s="316"/>
      <c r="FML2382" s="316"/>
      <c r="FMM2382" s="316"/>
      <c r="FMN2382" s="316"/>
      <c r="FMO2382" s="316"/>
      <c r="FMP2382" s="316"/>
      <c r="FMQ2382" s="316"/>
      <c r="FMR2382" s="316"/>
      <c r="FMS2382" s="316"/>
      <c r="FMT2382" s="316"/>
      <c r="FMU2382" s="316"/>
      <c r="FMV2382" s="316"/>
      <c r="FMW2382" s="316"/>
      <c r="FMX2382" s="316"/>
      <c r="FMY2382" s="316"/>
      <c r="FMZ2382" s="316"/>
      <c r="FNA2382" s="316"/>
      <c r="FNB2382" s="316"/>
      <c r="FNC2382" s="316"/>
      <c r="FND2382" s="316"/>
      <c r="FNE2382" s="316"/>
      <c r="FNF2382" s="316"/>
      <c r="FNG2382" s="316"/>
      <c r="FNH2382" s="316"/>
      <c r="FNI2382" s="316"/>
      <c r="FNJ2382" s="316"/>
      <c r="FNK2382" s="316"/>
      <c r="FNL2382" s="316"/>
      <c r="FNM2382" s="316"/>
      <c r="FNN2382" s="316"/>
      <c r="FNO2382" s="316"/>
      <c r="FNP2382" s="316"/>
      <c r="FNQ2382" s="316"/>
      <c r="FNR2382" s="316"/>
      <c r="FNS2382" s="316"/>
      <c r="FNT2382" s="316"/>
      <c r="FNU2382" s="316"/>
      <c r="FNV2382" s="316"/>
      <c r="FNW2382" s="316"/>
      <c r="FNX2382" s="316"/>
      <c r="FNY2382" s="316"/>
      <c r="FNZ2382" s="316"/>
      <c r="FOA2382" s="316"/>
      <c r="FOB2382" s="316"/>
      <c r="FOC2382" s="316"/>
      <c r="FOD2382" s="316"/>
      <c r="FOE2382" s="316"/>
      <c r="FOF2382" s="316"/>
      <c r="FOG2382" s="316"/>
      <c r="FOH2382" s="316"/>
      <c r="FOI2382" s="316"/>
      <c r="FOJ2382" s="316"/>
      <c r="FOK2382" s="316"/>
      <c r="FOL2382" s="316"/>
      <c r="FOM2382" s="316"/>
      <c r="FON2382" s="316"/>
      <c r="FOO2382" s="316"/>
      <c r="FOP2382" s="316"/>
      <c r="FOQ2382" s="316"/>
      <c r="FOR2382" s="316"/>
      <c r="FOS2382" s="316"/>
      <c r="FOT2382" s="316"/>
      <c r="FOU2382" s="316"/>
      <c r="FOV2382" s="316"/>
      <c r="FOW2382" s="316"/>
      <c r="FOX2382" s="316"/>
      <c r="FOY2382" s="316"/>
      <c r="FOZ2382" s="316"/>
      <c r="FPA2382" s="316"/>
      <c r="FPB2382" s="316"/>
      <c r="FPC2382" s="316"/>
      <c r="FPD2382" s="316"/>
      <c r="FPE2382" s="316"/>
      <c r="FPF2382" s="316"/>
      <c r="FPG2382" s="316"/>
      <c r="FPH2382" s="316"/>
      <c r="FPI2382" s="316"/>
      <c r="FPJ2382" s="316"/>
      <c r="FPK2382" s="316"/>
      <c r="FPL2382" s="316"/>
      <c r="FPM2382" s="316"/>
      <c r="FPN2382" s="316"/>
      <c r="FPO2382" s="316"/>
      <c r="FPP2382" s="316"/>
      <c r="FPQ2382" s="316"/>
      <c r="FPR2382" s="316"/>
      <c r="FPS2382" s="316"/>
      <c r="FPT2382" s="316"/>
      <c r="FPU2382" s="316"/>
      <c r="FPV2382" s="316"/>
      <c r="FPW2382" s="316"/>
      <c r="FPX2382" s="316"/>
      <c r="FPY2382" s="316"/>
      <c r="FPZ2382" s="316"/>
      <c r="FQA2382" s="316"/>
      <c r="FQB2382" s="316"/>
      <c r="FQC2382" s="316"/>
      <c r="FQD2382" s="316"/>
      <c r="FQE2382" s="316"/>
      <c r="FQF2382" s="316"/>
      <c r="FQG2382" s="316"/>
      <c r="FQH2382" s="316"/>
      <c r="FQI2382" s="316"/>
      <c r="FQJ2382" s="316"/>
      <c r="FQK2382" s="316"/>
      <c r="FQL2382" s="316"/>
      <c r="FQM2382" s="316"/>
      <c r="FQN2382" s="316"/>
      <c r="FQO2382" s="316"/>
      <c r="FQP2382" s="316"/>
      <c r="FQQ2382" s="316"/>
      <c r="FQR2382" s="316"/>
      <c r="FQS2382" s="316"/>
      <c r="FQT2382" s="316"/>
      <c r="FQU2382" s="316"/>
      <c r="FQV2382" s="316"/>
      <c r="FQW2382" s="316"/>
      <c r="FQX2382" s="316"/>
      <c r="FQY2382" s="316"/>
      <c r="FQZ2382" s="316"/>
      <c r="FRA2382" s="316"/>
      <c r="FRB2382" s="316"/>
      <c r="FRC2382" s="316"/>
      <c r="FRD2382" s="316"/>
      <c r="FRE2382" s="316"/>
      <c r="FRF2382" s="316"/>
      <c r="FRG2382" s="316"/>
      <c r="FRH2382" s="316"/>
      <c r="FRI2382" s="316"/>
      <c r="FRJ2382" s="316"/>
      <c r="FRK2382" s="316"/>
      <c r="FRL2382" s="316"/>
      <c r="FRM2382" s="316"/>
      <c r="FRN2382" s="316"/>
      <c r="FRO2382" s="316"/>
      <c r="FRP2382" s="316"/>
      <c r="FRQ2382" s="316"/>
      <c r="FRR2382" s="316"/>
      <c r="FRS2382" s="316"/>
      <c r="FRT2382" s="316"/>
      <c r="FRU2382" s="316"/>
      <c r="FRV2382" s="316"/>
      <c r="FRW2382" s="316"/>
      <c r="FRX2382" s="316"/>
      <c r="FRY2382" s="316"/>
      <c r="FRZ2382" s="316"/>
      <c r="FSA2382" s="316"/>
      <c r="FSB2382" s="316"/>
      <c r="FSC2382" s="316"/>
      <c r="FSD2382" s="316"/>
      <c r="FSE2382" s="316"/>
      <c r="FSF2382" s="316"/>
      <c r="FSG2382" s="316"/>
      <c r="FSH2382" s="316"/>
      <c r="FSI2382" s="316"/>
      <c r="FSJ2382" s="316"/>
      <c r="FSK2382" s="316"/>
      <c r="FSL2382" s="316"/>
      <c r="FSM2382" s="316"/>
      <c r="FSN2382" s="316"/>
      <c r="FSO2382" s="316"/>
      <c r="FSP2382" s="316"/>
      <c r="FSQ2382" s="316"/>
      <c r="FSR2382" s="316"/>
      <c r="FSS2382" s="316"/>
      <c r="FST2382" s="316"/>
      <c r="FSU2382" s="316"/>
      <c r="FSV2382" s="316"/>
      <c r="FSW2382" s="316"/>
      <c r="FSX2382" s="316"/>
      <c r="FSY2382" s="316"/>
      <c r="FSZ2382" s="316"/>
      <c r="FTA2382" s="316"/>
      <c r="FTB2382" s="316"/>
      <c r="FTC2382" s="316"/>
      <c r="FTD2382" s="316"/>
      <c r="FTE2382" s="316"/>
      <c r="FTF2382" s="316"/>
      <c r="FTG2382" s="316"/>
      <c r="FTH2382" s="316"/>
      <c r="FTI2382" s="316"/>
      <c r="FTJ2382" s="316"/>
      <c r="FTK2382" s="316"/>
      <c r="FTL2382" s="316"/>
      <c r="FTM2382" s="316"/>
      <c r="FTN2382" s="316"/>
      <c r="FTO2382" s="316"/>
      <c r="FTP2382" s="316"/>
      <c r="FTQ2382" s="316"/>
      <c r="FTR2382" s="316"/>
      <c r="FTS2382" s="316"/>
      <c r="FTT2382" s="316"/>
      <c r="FTU2382" s="316"/>
      <c r="FTV2382" s="316"/>
      <c r="FTW2382" s="316"/>
      <c r="FTX2382" s="316"/>
      <c r="FTY2382" s="316"/>
      <c r="FTZ2382" s="316"/>
      <c r="FUA2382" s="316"/>
      <c r="FUB2382" s="316"/>
      <c r="FUC2382" s="316"/>
      <c r="FUD2382" s="316"/>
      <c r="FUE2382" s="316"/>
      <c r="FUF2382" s="316"/>
      <c r="FUG2382" s="316"/>
      <c r="FUH2382" s="316"/>
      <c r="FUI2382" s="316"/>
      <c r="FUJ2382" s="316"/>
      <c r="FUK2382" s="316"/>
      <c r="FUL2382" s="316"/>
      <c r="FUM2382" s="316"/>
      <c r="FUN2382" s="316"/>
      <c r="FUO2382" s="316"/>
      <c r="FUP2382" s="316"/>
      <c r="FUQ2382" s="316"/>
      <c r="FUR2382" s="316"/>
      <c r="FUS2382" s="316"/>
      <c r="FUT2382" s="316"/>
      <c r="FUU2382" s="316"/>
      <c r="FUV2382" s="316"/>
      <c r="FUW2382" s="316"/>
      <c r="FUX2382" s="316"/>
      <c r="FUY2382" s="316"/>
      <c r="FUZ2382" s="316"/>
      <c r="FVA2382" s="316"/>
      <c r="FVB2382" s="316"/>
      <c r="FVC2382" s="316"/>
      <c r="FVD2382" s="316"/>
      <c r="FVE2382" s="316"/>
      <c r="FVF2382" s="316"/>
      <c r="FVG2382" s="316"/>
      <c r="FVH2382" s="316"/>
      <c r="FVI2382" s="316"/>
      <c r="FVJ2382" s="316"/>
      <c r="FVK2382" s="316"/>
      <c r="FVL2382" s="316"/>
      <c r="FVM2382" s="316"/>
      <c r="FVN2382" s="316"/>
      <c r="FVO2382" s="316"/>
      <c r="FVP2382" s="316"/>
      <c r="FVQ2382" s="316"/>
      <c r="FVR2382" s="316"/>
      <c r="FVS2382" s="316"/>
      <c r="FVT2382" s="316"/>
      <c r="FVU2382" s="316"/>
      <c r="FVV2382" s="316"/>
      <c r="FVW2382" s="316"/>
      <c r="FVX2382" s="316"/>
      <c r="FVY2382" s="316"/>
      <c r="FVZ2382" s="316"/>
      <c r="FWA2382" s="316"/>
      <c r="FWB2382" s="316"/>
      <c r="FWC2382" s="316"/>
      <c r="FWD2382" s="316"/>
      <c r="FWE2382" s="316"/>
      <c r="FWF2382" s="316"/>
      <c r="FWG2382" s="316"/>
      <c r="FWH2382" s="316"/>
      <c r="FWI2382" s="316"/>
      <c r="FWJ2382" s="316"/>
      <c r="FWK2382" s="316"/>
      <c r="FWL2382" s="316"/>
      <c r="FWM2382" s="316"/>
      <c r="FWN2382" s="316"/>
      <c r="FWO2382" s="316"/>
      <c r="FWP2382" s="316"/>
      <c r="FWQ2382" s="316"/>
      <c r="FWR2382" s="316"/>
      <c r="FWS2382" s="316"/>
      <c r="FWT2382" s="316"/>
      <c r="FWU2382" s="316"/>
      <c r="FWV2382" s="316"/>
      <c r="FWW2382" s="316"/>
      <c r="FWX2382" s="316"/>
      <c r="FWY2382" s="316"/>
      <c r="FWZ2382" s="316"/>
      <c r="FXA2382" s="316"/>
      <c r="FXB2382" s="316"/>
      <c r="FXC2382" s="316"/>
      <c r="FXD2382" s="316"/>
      <c r="FXE2382" s="316"/>
      <c r="FXF2382" s="316"/>
      <c r="FXG2382" s="316"/>
      <c r="FXH2382" s="316"/>
      <c r="FXI2382" s="316"/>
      <c r="FXJ2382" s="316"/>
      <c r="FXK2382" s="316"/>
      <c r="FXL2382" s="316"/>
      <c r="FXM2382" s="316"/>
      <c r="FXN2382" s="316"/>
      <c r="FXO2382" s="316"/>
      <c r="FXP2382" s="316"/>
      <c r="FXQ2382" s="316"/>
      <c r="FXR2382" s="316"/>
      <c r="FXS2382" s="316"/>
      <c r="FXT2382" s="316"/>
      <c r="FXU2382" s="316"/>
      <c r="FXV2382" s="316"/>
      <c r="FXW2382" s="316"/>
      <c r="FXX2382" s="316"/>
      <c r="FXY2382" s="316"/>
      <c r="FXZ2382" s="316"/>
      <c r="FYA2382" s="316"/>
      <c r="FYB2382" s="316"/>
      <c r="FYC2382" s="316"/>
      <c r="FYD2382" s="316"/>
      <c r="FYE2382" s="316"/>
      <c r="FYF2382" s="316"/>
      <c r="FYG2382" s="316"/>
      <c r="FYH2382" s="316"/>
      <c r="FYI2382" s="316"/>
      <c r="FYJ2382" s="316"/>
      <c r="FYK2382" s="316"/>
      <c r="FYL2382" s="316"/>
      <c r="FYM2382" s="316"/>
      <c r="FYN2382" s="316"/>
      <c r="FYO2382" s="316"/>
      <c r="FYP2382" s="316"/>
      <c r="FYQ2382" s="316"/>
      <c r="FYR2382" s="316"/>
      <c r="FYS2382" s="316"/>
      <c r="FYT2382" s="316"/>
      <c r="FYU2382" s="316"/>
      <c r="FYV2382" s="316"/>
      <c r="FYW2382" s="316"/>
      <c r="FYX2382" s="316"/>
      <c r="FYY2382" s="316"/>
      <c r="FYZ2382" s="316"/>
      <c r="FZA2382" s="316"/>
      <c r="FZB2382" s="316"/>
      <c r="FZC2382" s="316"/>
      <c r="FZD2382" s="316"/>
      <c r="FZE2382" s="316"/>
      <c r="FZF2382" s="316"/>
      <c r="FZG2382" s="316"/>
      <c r="FZH2382" s="316"/>
      <c r="FZI2382" s="316"/>
      <c r="FZJ2382" s="316"/>
      <c r="FZK2382" s="316"/>
      <c r="FZL2382" s="316"/>
      <c r="FZM2382" s="316"/>
      <c r="FZN2382" s="316"/>
      <c r="FZO2382" s="316"/>
      <c r="FZP2382" s="316"/>
      <c r="FZQ2382" s="316"/>
      <c r="FZR2382" s="316"/>
      <c r="FZS2382" s="316"/>
      <c r="FZT2382" s="316"/>
      <c r="FZU2382" s="316"/>
      <c r="FZV2382" s="316"/>
      <c r="FZW2382" s="316"/>
      <c r="FZX2382" s="316"/>
      <c r="FZY2382" s="316"/>
      <c r="FZZ2382" s="316"/>
      <c r="GAA2382" s="316"/>
      <c r="GAB2382" s="316"/>
      <c r="GAC2382" s="316"/>
      <c r="GAD2382" s="316"/>
      <c r="GAE2382" s="316"/>
      <c r="GAF2382" s="316"/>
      <c r="GAG2382" s="316"/>
      <c r="GAH2382" s="316"/>
      <c r="GAI2382" s="316"/>
      <c r="GAJ2382" s="316"/>
      <c r="GAK2382" s="316"/>
      <c r="GAL2382" s="316"/>
      <c r="GAM2382" s="316"/>
      <c r="GAN2382" s="316"/>
      <c r="GAO2382" s="316"/>
      <c r="GAP2382" s="316"/>
      <c r="GAQ2382" s="316"/>
      <c r="GAR2382" s="316"/>
      <c r="GAS2382" s="316"/>
      <c r="GAT2382" s="316"/>
      <c r="GAU2382" s="316"/>
      <c r="GAV2382" s="316"/>
      <c r="GAW2382" s="316"/>
      <c r="GAX2382" s="316"/>
      <c r="GAY2382" s="316"/>
      <c r="GAZ2382" s="316"/>
      <c r="GBA2382" s="316"/>
      <c r="GBB2382" s="316"/>
      <c r="GBC2382" s="316"/>
      <c r="GBD2382" s="316"/>
      <c r="GBE2382" s="316"/>
      <c r="GBF2382" s="316"/>
      <c r="GBG2382" s="316"/>
      <c r="GBH2382" s="316"/>
      <c r="GBI2382" s="316"/>
      <c r="GBJ2382" s="316"/>
      <c r="GBK2382" s="316"/>
      <c r="GBL2382" s="316"/>
      <c r="GBM2382" s="316"/>
      <c r="GBN2382" s="316"/>
      <c r="GBO2382" s="316"/>
      <c r="GBP2382" s="316"/>
      <c r="GBQ2382" s="316"/>
      <c r="GBR2382" s="316"/>
      <c r="GBS2382" s="316"/>
      <c r="GBT2382" s="316"/>
      <c r="GBU2382" s="316"/>
      <c r="GBV2382" s="316"/>
      <c r="GBW2382" s="316"/>
      <c r="GBX2382" s="316"/>
      <c r="GBY2382" s="316"/>
      <c r="GBZ2382" s="316"/>
      <c r="GCA2382" s="316"/>
      <c r="GCB2382" s="316"/>
      <c r="GCC2382" s="316"/>
      <c r="GCD2382" s="316"/>
      <c r="GCE2382" s="316"/>
      <c r="GCF2382" s="316"/>
      <c r="GCG2382" s="316"/>
      <c r="GCH2382" s="316"/>
      <c r="GCI2382" s="316"/>
      <c r="GCJ2382" s="316"/>
      <c r="GCK2382" s="316"/>
      <c r="GCL2382" s="316"/>
      <c r="GCM2382" s="316"/>
      <c r="GCN2382" s="316"/>
      <c r="GCO2382" s="316"/>
      <c r="GCP2382" s="316"/>
      <c r="GCQ2382" s="316"/>
      <c r="GCR2382" s="316"/>
      <c r="GCS2382" s="316"/>
      <c r="GCT2382" s="316"/>
      <c r="GCU2382" s="316"/>
      <c r="GCV2382" s="316"/>
      <c r="GCW2382" s="316"/>
      <c r="GCX2382" s="316"/>
      <c r="GCY2382" s="316"/>
      <c r="GCZ2382" s="316"/>
      <c r="GDA2382" s="316"/>
      <c r="GDB2382" s="316"/>
      <c r="GDC2382" s="316"/>
      <c r="GDD2382" s="316"/>
      <c r="GDE2382" s="316"/>
      <c r="GDF2382" s="316"/>
      <c r="GDG2382" s="316"/>
      <c r="GDH2382" s="316"/>
      <c r="GDI2382" s="316"/>
      <c r="GDJ2382" s="316"/>
      <c r="GDK2382" s="316"/>
      <c r="GDL2382" s="316"/>
      <c r="GDM2382" s="316"/>
      <c r="GDN2382" s="316"/>
      <c r="GDO2382" s="316"/>
      <c r="GDP2382" s="316"/>
      <c r="GDQ2382" s="316"/>
      <c r="GDR2382" s="316"/>
      <c r="GDS2382" s="316"/>
      <c r="GDT2382" s="316"/>
      <c r="GDU2382" s="316"/>
      <c r="GDV2382" s="316"/>
      <c r="GDW2382" s="316"/>
      <c r="GDX2382" s="316"/>
      <c r="GDY2382" s="316"/>
      <c r="GDZ2382" s="316"/>
      <c r="GEA2382" s="316"/>
      <c r="GEB2382" s="316"/>
      <c r="GEC2382" s="316"/>
      <c r="GED2382" s="316"/>
      <c r="GEE2382" s="316"/>
      <c r="GEF2382" s="316"/>
      <c r="GEG2382" s="316"/>
      <c r="GEH2382" s="316"/>
      <c r="GEI2382" s="316"/>
      <c r="GEJ2382" s="316"/>
      <c r="GEK2382" s="316"/>
      <c r="GEL2382" s="316"/>
      <c r="GEM2382" s="316"/>
      <c r="GEN2382" s="316"/>
      <c r="GEO2382" s="316"/>
      <c r="GEP2382" s="316"/>
      <c r="GEQ2382" s="316"/>
      <c r="GER2382" s="316"/>
      <c r="GES2382" s="316"/>
      <c r="GET2382" s="316"/>
      <c r="GEU2382" s="316"/>
      <c r="GEV2382" s="316"/>
      <c r="GEW2382" s="316"/>
      <c r="GEX2382" s="316"/>
      <c r="GEY2382" s="316"/>
      <c r="GEZ2382" s="316"/>
      <c r="GFA2382" s="316"/>
      <c r="GFB2382" s="316"/>
      <c r="GFC2382" s="316"/>
      <c r="GFD2382" s="316"/>
      <c r="GFE2382" s="316"/>
      <c r="GFF2382" s="316"/>
      <c r="GFG2382" s="316"/>
      <c r="GFH2382" s="316"/>
      <c r="GFI2382" s="316"/>
      <c r="GFJ2382" s="316"/>
      <c r="GFK2382" s="316"/>
      <c r="GFL2382" s="316"/>
      <c r="GFM2382" s="316"/>
      <c r="GFN2382" s="316"/>
      <c r="GFO2382" s="316"/>
      <c r="GFP2382" s="316"/>
      <c r="GFQ2382" s="316"/>
      <c r="GFR2382" s="316"/>
      <c r="GFS2382" s="316"/>
      <c r="GFT2382" s="316"/>
      <c r="GFU2382" s="316"/>
      <c r="GFV2382" s="316"/>
      <c r="GFW2382" s="316"/>
      <c r="GFX2382" s="316"/>
      <c r="GFY2382" s="316"/>
      <c r="GFZ2382" s="316"/>
      <c r="GGA2382" s="316"/>
      <c r="GGB2382" s="316"/>
      <c r="GGC2382" s="316"/>
      <c r="GGD2382" s="316"/>
      <c r="GGE2382" s="316"/>
      <c r="GGF2382" s="316"/>
      <c r="GGG2382" s="316"/>
      <c r="GGH2382" s="316"/>
      <c r="GGI2382" s="316"/>
      <c r="GGJ2382" s="316"/>
      <c r="GGK2382" s="316"/>
      <c r="GGL2382" s="316"/>
      <c r="GGM2382" s="316"/>
      <c r="GGN2382" s="316"/>
      <c r="GGO2382" s="316"/>
      <c r="GGP2382" s="316"/>
      <c r="GGQ2382" s="316"/>
      <c r="GGR2382" s="316"/>
      <c r="GGS2382" s="316"/>
      <c r="GGT2382" s="316"/>
      <c r="GGU2382" s="316"/>
      <c r="GGV2382" s="316"/>
      <c r="GGW2382" s="316"/>
      <c r="GGX2382" s="316"/>
      <c r="GGY2382" s="316"/>
      <c r="GGZ2382" s="316"/>
      <c r="GHA2382" s="316"/>
      <c r="GHB2382" s="316"/>
      <c r="GHC2382" s="316"/>
      <c r="GHD2382" s="316"/>
      <c r="GHE2382" s="316"/>
      <c r="GHF2382" s="316"/>
      <c r="GHG2382" s="316"/>
      <c r="GHH2382" s="316"/>
      <c r="GHI2382" s="316"/>
      <c r="GHJ2382" s="316"/>
      <c r="GHK2382" s="316"/>
      <c r="GHL2382" s="316"/>
      <c r="GHM2382" s="316"/>
      <c r="GHN2382" s="316"/>
      <c r="GHO2382" s="316"/>
      <c r="GHP2382" s="316"/>
      <c r="GHQ2382" s="316"/>
      <c r="GHR2382" s="316"/>
      <c r="GHS2382" s="316"/>
      <c r="GHT2382" s="316"/>
      <c r="GHU2382" s="316"/>
      <c r="GHV2382" s="316"/>
      <c r="GHW2382" s="316"/>
      <c r="GHX2382" s="316"/>
      <c r="GHY2382" s="316"/>
      <c r="GHZ2382" s="316"/>
      <c r="GIA2382" s="316"/>
      <c r="GIB2382" s="316"/>
      <c r="GIC2382" s="316"/>
      <c r="GID2382" s="316"/>
      <c r="GIE2382" s="316"/>
      <c r="GIF2382" s="316"/>
      <c r="GIG2382" s="316"/>
      <c r="GIH2382" s="316"/>
      <c r="GII2382" s="316"/>
      <c r="GIJ2382" s="316"/>
      <c r="GIK2382" s="316"/>
      <c r="GIL2382" s="316"/>
      <c r="GIM2382" s="316"/>
      <c r="GIN2382" s="316"/>
      <c r="GIO2382" s="316"/>
      <c r="GIP2382" s="316"/>
      <c r="GIQ2382" s="316"/>
      <c r="GIR2382" s="316"/>
      <c r="GIS2382" s="316"/>
      <c r="GIT2382" s="316"/>
      <c r="GIU2382" s="316"/>
      <c r="GIV2382" s="316"/>
      <c r="GIW2382" s="316"/>
      <c r="GIX2382" s="316"/>
      <c r="GIY2382" s="316"/>
      <c r="GIZ2382" s="316"/>
      <c r="GJA2382" s="316"/>
      <c r="GJB2382" s="316"/>
      <c r="GJC2382" s="316"/>
      <c r="GJD2382" s="316"/>
      <c r="GJE2382" s="316"/>
      <c r="GJF2382" s="316"/>
      <c r="GJG2382" s="316"/>
      <c r="GJH2382" s="316"/>
      <c r="GJI2382" s="316"/>
      <c r="GJJ2382" s="316"/>
      <c r="GJK2382" s="316"/>
      <c r="GJL2382" s="316"/>
      <c r="GJM2382" s="316"/>
      <c r="GJN2382" s="316"/>
      <c r="GJO2382" s="316"/>
      <c r="GJP2382" s="316"/>
      <c r="GJQ2382" s="316"/>
      <c r="GJR2382" s="316"/>
      <c r="GJS2382" s="316"/>
      <c r="GJT2382" s="316"/>
      <c r="GJU2382" s="316"/>
      <c r="GJV2382" s="316"/>
      <c r="GJW2382" s="316"/>
      <c r="GJX2382" s="316"/>
      <c r="GJY2382" s="316"/>
      <c r="GJZ2382" s="316"/>
      <c r="GKA2382" s="316"/>
      <c r="GKB2382" s="316"/>
      <c r="GKC2382" s="316"/>
      <c r="GKD2382" s="316"/>
      <c r="GKE2382" s="316"/>
      <c r="GKF2382" s="316"/>
      <c r="GKG2382" s="316"/>
      <c r="GKH2382" s="316"/>
      <c r="GKI2382" s="316"/>
      <c r="GKJ2382" s="316"/>
      <c r="GKK2382" s="316"/>
      <c r="GKL2382" s="316"/>
      <c r="GKM2382" s="316"/>
      <c r="GKN2382" s="316"/>
      <c r="GKO2382" s="316"/>
      <c r="GKP2382" s="316"/>
      <c r="GKQ2382" s="316"/>
      <c r="GKR2382" s="316"/>
      <c r="GKS2382" s="316"/>
      <c r="GKT2382" s="316"/>
      <c r="GKU2382" s="316"/>
      <c r="GKV2382" s="316"/>
      <c r="GKW2382" s="316"/>
      <c r="GKX2382" s="316"/>
      <c r="GKY2382" s="316"/>
      <c r="GKZ2382" s="316"/>
      <c r="GLA2382" s="316"/>
      <c r="GLB2382" s="316"/>
      <c r="GLC2382" s="316"/>
      <c r="GLD2382" s="316"/>
      <c r="GLE2382" s="316"/>
      <c r="GLF2382" s="316"/>
      <c r="GLG2382" s="316"/>
      <c r="GLH2382" s="316"/>
      <c r="GLI2382" s="316"/>
      <c r="GLJ2382" s="316"/>
      <c r="GLK2382" s="316"/>
      <c r="GLL2382" s="316"/>
      <c r="GLM2382" s="316"/>
      <c r="GLN2382" s="316"/>
      <c r="GLO2382" s="316"/>
      <c r="GLP2382" s="316"/>
      <c r="GLQ2382" s="316"/>
      <c r="GLR2382" s="316"/>
      <c r="GLS2382" s="316"/>
      <c r="GLT2382" s="316"/>
      <c r="GLU2382" s="316"/>
      <c r="GLV2382" s="316"/>
      <c r="GLW2382" s="316"/>
      <c r="GLX2382" s="316"/>
      <c r="GLY2382" s="316"/>
      <c r="GLZ2382" s="316"/>
      <c r="GMA2382" s="316"/>
      <c r="GMB2382" s="316"/>
      <c r="GMC2382" s="316"/>
      <c r="GMD2382" s="316"/>
      <c r="GME2382" s="316"/>
      <c r="GMF2382" s="316"/>
      <c r="GMG2382" s="316"/>
      <c r="GMH2382" s="316"/>
      <c r="GMI2382" s="316"/>
      <c r="GMJ2382" s="316"/>
      <c r="GMK2382" s="316"/>
      <c r="GML2382" s="316"/>
      <c r="GMM2382" s="316"/>
      <c r="GMN2382" s="316"/>
      <c r="GMO2382" s="316"/>
      <c r="GMP2382" s="316"/>
      <c r="GMQ2382" s="316"/>
      <c r="GMR2382" s="316"/>
      <c r="GMS2382" s="316"/>
      <c r="GMT2382" s="316"/>
      <c r="GMU2382" s="316"/>
      <c r="GMV2382" s="316"/>
      <c r="GMW2382" s="316"/>
      <c r="GMX2382" s="316"/>
      <c r="GMY2382" s="316"/>
      <c r="GMZ2382" s="316"/>
      <c r="GNA2382" s="316"/>
      <c r="GNB2382" s="316"/>
      <c r="GNC2382" s="316"/>
      <c r="GND2382" s="316"/>
      <c r="GNE2382" s="316"/>
      <c r="GNF2382" s="316"/>
      <c r="GNG2382" s="316"/>
      <c r="GNH2382" s="316"/>
      <c r="GNI2382" s="316"/>
      <c r="GNJ2382" s="316"/>
      <c r="GNK2382" s="316"/>
      <c r="GNL2382" s="316"/>
      <c r="GNM2382" s="316"/>
      <c r="GNN2382" s="316"/>
      <c r="GNO2382" s="316"/>
      <c r="GNP2382" s="316"/>
      <c r="GNQ2382" s="316"/>
      <c r="GNR2382" s="316"/>
      <c r="GNS2382" s="316"/>
      <c r="GNT2382" s="316"/>
      <c r="GNU2382" s="316"/>
      <c r="GNV2382" s="316"/>
      <c r="GNW2382" s="316"/>
      <c r="GNX2382" s="316"/>
      <c r="GNY2382" s="316"/>
      <c r="GNZ2382" s="316"/>
      <c r="GOA2382" s="316"/>
      <c r="GOB2382" s="316"/>
      <c r="GOC2382" s="316"/>
      <c r="GOD2382" s="316"/>
      <c r="GOE2382" s="316"/>
      <c r="GOF2382" s="316"/>
      <c r="GOG2382" s="316"/>
      <c r="GOH2382" s="316"/>
      <c r="GOI2382" s="316"/>
      <c r="GOJ2382" s="316"/>
      <c r="GOK2382" s="316"/>
      <c r="GOL2382" s="316"/>
      <c r="GOM2382" s="316"/>
      <c r="GON2382" s="316"/>
      <c r="GOO2382" s="316"/>
      <c r="GOP2382" s="316"/>
      <c r="GOQ2382" s="316"/>
      <c r="GOR2382" s="316"/>
      <c r="GOS2382" s="316"/>
      <c r="GOT2382" s="316"/>
      <c r="GOU2382" s="316"/>
      <c r="GOV2382" s="316"/>
      <c r="GOW2382" s="316"/>
      <c r="GOX2382" s="316"/>
      <c r="GOY2382" s="316"/>
      <c r="GOZ2382" s="316"/>
      <c r="GPA2382" s="316"/>
      <c r="GPB2382" s="316"/>
      <c r="GPC2382" s="316"/>
      <c r="GPD2382" s="316"/>
      <c r="GPE2382" s="316"/>
      <c r="GPF2382" s="316"/>
      <c r="GPG2382" s="316"/>
      <c r="GPH2382" s="316"/>
      <c r="GPI2382" s="316"/>
      <c r="GPJ2382" s="316"/>
      <c r="GPK2382" s="316"/>
      <c r="GPL2382" s="316"/>
      <c r="GPM2382" s="316"/>
      <c r="GPN2382" s="316"/>
      <c r="GPO2382" s="316"/>
      <c r="GPP2382" s="316"/>
      <c r="GPQ2382" s="316"/>
      <c r="GPR2382" s="316"/>
      <c r="GPS2382" s="316"/>
      <c r="GPT2382" s="316"/>
      <c r="GPU2382" s="316"/>
      <c r="GPV2382" s="316"/>
      <c r="GPW2382" s="316"/>
      <c r="GPX2382" s="316"/>
      <c r="GPY2382" s="316"/>
      <c r="GPZ2382" s="316"/>
      <c r="GQA2382" s="316"/>
      <c r="GQB2382" s="316"/>
      <c r="GQC2382" s="316"/>
      <c r="GQD2382" s="316"/>
      <c r="GQE2382" s="316"/>
      <c r="GQF2382" s="316"/>
      <c r="GQG2382" s="316"/>
      <c r="GQH2382" s="316"/>
      <c r="GQI2382" s="316"/>
      <c r="GQJ2382" s="316"/>
      <c r="GQK2382" s="316"/>
      <c r="GQL2382" s="316"/>
      <c r="GQM2382" s="316"/>
      <c r="GQN2382" s="316"/>
      <c r="GQO2382" s="316"/>
      <c r="GQP2382" s="316"/>
      <c r="GQQ2382" s="316"/>
      <c r="GQR2382" s="316"/>
      <c r="GQS2382" s="316"/>
      <c r="GQT2382" s="316"/>
      <c r="GQU2382" s="316"/>
      <c r="GQV2382" s="316"/>
      <c r="GQW2382" s="316"/>
      <c r="GQX2382" s="316"/>
      <c r="GQY2382" s="316"/>
      <c r="GQZ2382" s="316"/>
      <c r="GRA2382" s="316"/>
      <c r="GRB2382" s="316"/>
      <c r="GRC2382" s="316"/>
      <c r="GRD2382" s="316"/>
      <c r="GRE2382" s="316"/>
      <c r="GRF2382" s="316"/>
      <c r="GRG2382" s="316"/>
      <c r="GRH2382" s="316"/>
      <c r="GRI2382" s="316"/>
      <c r="GRJ2382" s="316"/>
      <c r="GRK2382" s="316"/>
      <c r="GRL2382" s="316"/>
      <c r="GRM2382" s="316"/>
      <c r="GRN2382" s="316"/>
      <c r="GRO2382" s="316"/>
      <c r="GRP2382" s="316"/>
      <c r="GRQ2382" s="316"/>
      <c r="GRR2382" s="316"/>
      <c r="GRS2382" s="316"/>
      <c r="GRT2382" s="316"/>
      <c r="GRU2382" s="316"/>
      <c r="GRV2382" s="316"/>
      <c r="GRW2382" s="316"/>
      <c r="GRX2382" s="316"/>
      <c r="GRY2382" s="316"/>
      <c r="GRZ2382" s="316"/>
      <c r="GSA2382" s="316"/>
      <c r="GSB2382" s="316"/>
      <c r="GSC2382" s="316"/>
      <c r="GSD2382" s="316"/>
      <c r="GSE2382" s="316"/>
      <c r="GSF2382" s="316"/>
      <c r="GSG2382" s="316"/>
      <c r="GSH2382" s="316"/>
      <c r="GSI2382" s="316"/>
      <c r="GSJ2382" s="316"/>
      <c r="GSK2382" s="316"/>
      <c r="GSL2382" s="316"/>
      <c r="GSM2382" s="316"/>
      <c r="GSN2382" s="316"/>
      <c r="GSO2382" s="316"/>
      <c r="GSP2382" s="316"/>
      <c r="GSQ2382" s="316"/>
      <c r="GSR2382" s="316"/>
      <c r="GSS2382" s="316"/>
      <c r="GST2382" s="316"/>
      <c r="GSU2382" s="316"/>
      <c r="GSV2382" s="316"/>
      <c r="GSW2382" s="316"/>
      <c r="GSX2382" s="316"/>
      <c r="GSY2382" s="316"/>
      <c r="GSZ2382" s="316"/>
      <c r="GTA2382" s="316"/>
      <c r="GTB2382" s="316"/>
      <c r="GTC2382" s="316"/>
      <c r="GTD2382" s="316"/>
      <c r="GTE2382" s="316"/>
      <c r="GTF2382" s="316"/>
      <c r="GTG2382" s="316"/>
      <c r="GTH2382" s="316"/>
      <c r="GTI2382" s="316"/>
      <c r="GTJ2382" s="316"/>
      <c r="GTK2382" s="316"/>
      <c r="GTL2382" s="316"/>
      <c r="GTM2382" s="316"/>
      <c r="GTN2382" s="316"/>
      <c r="GTO2382" s="316"/>
      <c r="GTP2382" s="316"/>
      <c r="GTQ2382" s="316"/>
      <c r="GTR2382" s="316"/>
      <c r="GTS2382" s="316"/>
      <c r="GTT2382" s="316"/>
      <c r="GTU2382" s="316"/>
      <c r="GTV2382" s="316"/>
      <c r="GTW2382" s="316"/>
      <c r="GTX2382" s="316"/>
      <c r="GTY2382" s="316"/>
      <c r="GTZ2382" s="316"/>
      <c r="GUA2382" s="316"/>
      <c r="GUB2382" s="316"/>
      <c r="GUC2382" s="316"/>
      <c r="GUD2382" s="316"/>
      <c r="GUE2382" s="316"/>
      <c r="GUF2382" s="316"/>
      <c r="GUG2382" s="316"/>
      <c r="GUH2382" s="316"/>
      <c r="GUI2382" s="316"/>
      <c r="GUJ2382" s="316"/>
      <c r="GUK2382" s="316"/>
      <c r="GUL2382" s="316"/>
      <c r="GUM2382" s="316"/>
      <c r="GUN2382" s="316"/>
      <c r="GUO2382" s="316"/>
      <c r="GUP2382" s="316"/>
      <c r="GUQ2382" s="316"/>
      <c r="GUR2382" s="316"/>
      <c r="GUS2382" s="316"/>
      <c r="GUT2382" s="316"/>
      <c r="GUU2382" s="316"/>
      <c r="GUV2382" s="316"/>
      <c r="GUW2382" s="316"/>
      <c r="GUX2382" s="316"/>
      <c r="GUY2382" s="316"/>
      <c r="GUZ2382" s="316"/>
      <c r="GVA2382" s="316"/>
      <c r="GVB2382" s="316"/>
      <c r="GVC2382" s="316"/>
      <c r="GVD2382" s="316"/>
      <c r="GVE2382" s="316"/>
      <c r="GVF2382" s="316"/>
      <c r="GVG2382" s="316"/>
      <c r="GVH2382" s="316"/>
      <c r="GVI2382" s="316"/>
      <c r="GVJ2382" s="316"/>
      <c r="GVK2382" s="316"/>
      <c r="GVL2382" s="316"/>
      <c r="GVM2382" s="316"/>
      <c r="GVN2382" s="316"/>
      <c r="GVO2382" s="316"/>
      <c r="GVP2382" s="316"/>
      <c r="GVQ2382" s="316"/>
      <c r="GVR2382" s="316"/>
      <c r="GVS2382" s="316"/>
      <c r="GVT2382" s="316"/>
      <c r="GVU2382" s="316"/>
      <c r="GVV2382" s="316"/>
      <c r="GVW2382" s="316"/>
      <c r="GVX2382" s="316"/>
      <c r="GVY2382" s="316"/>
      <c r="GVZ2382" s="316"/>
      <c r="GWA2382" s="316"/>
      <c r="GWB2382" s="316"/>
      <c r="GWC2382" s="316"/>
      <c r="GWD2382" s="316"/>
      <c r="GWE2382" s="316"/>
      <c r="GWF2382" s="316"/>
      <c r="GWG2382" s="316"/>
      <c r="GWH2382" s="316"/>
      <c r="GWI2382" s="316"/>
      <c r="GWJ2382" s="316"/>
      <c r="GWK2382" s="316"/>
      <c r="GWL2382" s="316"/>
      <c r="GWM2382" s="316"/>
      <c r="GWN2382" s="316"/>
      <c r="GWO2382" s="316"/>
      <c r="GWP2382" s="316"/>
      <c r="GWQ2382" s="316"/>
      <c r="GWR2382" s="316"/>
      <c r="GWS2382" s="316"/>
      <c r="GWT2382" s="316"/>
      <c r="GWU2382" s="316"/>
      <c r="GWV2382" s="316"/>
      <c r="GWW2382" s="316"/>
      <c r="GWX2382" s="316"/>
      <c r="GWY2382" s="316"/>
      <c r="GWZ2382" s="316"/>
      <c r="GXA2382" s="316"/>
      <c r="GXB2382" s="316"/>
      <c r="GXC2382" s="316"/>
      <c r="GXD2382" s="316"/>
      <c r="GXE2382" s="316"/>
      <c r="GXF2382" s="316"/>
      <c r="GXG2382" s="316"/>
      <c r="GXH2382" s="316"/>
      <c r="GXI2382" s="316"/>
      <c r="GXJ2382" s="316"/>
      <c r="GXK2382" s="316"/>
      <c r="GXL2382" s="316"/>
      <c r="GXM2382" s="316"/>
      <c r="GXN2382" s="316"/>
      <c r="GXO2382" s="316"/>
      <c r="GXP2382" s="316"/>
      <c r="GXQ2382" s="316"/>
      <c r="GXR2382" s="316"/>
      <c r="GXS2382" s="316"/>
      <c r="GXT2382" s="316"/>
      <c r="GXU2382" s="316"/>
      <c r="GXV2382" s="316"/>
      <c r="GXW2382" s="316"/>
      <c r="GXX2382" s="316"/>
      <c r="GXY2382" s="316"/>
      <c r="GXZ2382" s="316"/>
      <c r="GYA2382" s="316"/>
      <c r="GYB2382" s="316"/>
      <c r="GYC2382" s="316"/>
      <c r="GYD2382" s="316"/>
      <c r="GYE2382" s="316"/>
      <c r="GYF2382" s="316"/>
      <c r="GYG2382" s="316"/>
      <c r="GYH2382" s="316"/>
      <c r="GYI2382" s="316"/>
      <c r="GYJ2382" s="316"/>
      <c r="GYK2382" s="316"/>
      <c r="GYL2382" s="316"/>
      <c r="GYM2382" s="316"/>
      <c r="GYN2382" s="316"/>
      <c r="GYO2382" s="316"/>
      <c r="GYP2382" s="316"/>
      <c r="GYQ2382" s="316"/>
      <c r="GYR2382" s="316"/>
      <c r="GYS2382" s="316"/>
      <c r="GYT2382" s="316"/>
      <c r="GYU2382" s="316"/>
      <c r="GYV2382" s="316"/>
      <c r="GYW2382" s="316"/>
      <c r="GYX2382" s="316"/>
      <c r="GYY2382" s="316"/>
      <c r="GYZ2382" s="316"/>
      <c r="GZA2382" s="316"/>
      <c r="GZB2382" s="316"/>
      <c r="GZC2382" s="316"/>
      <c r="GZD2382" s="316"/>
      <c r="GZE2382" s="316"/>
      <c r="GZF2382" s="316"/>
      <c r="GZG2382" s="316"/>
      <c r="GZH2382" s="316"/>
      <c r="GZI2382" s="316"/>
      <c r="GZJ2382" s="316"/>
      <c r="GZK2382" s="316"/>
      <c r="GZL2382" s="316"/>
      <c r="GZM2382" s="316"/>
      <c r="GZN2382" s="316"/>
      <c r="GZO2382" s="316"/>
      <c r="GZP2382" s="316"/>
      <c r="GZQ2382" s="316"/>
      <c r="GZR2382" s="316"/>
      <c r="GZS2382" s="316"/>
      <c r="GZT2382" s="316"/>
      <c r="GZU2382" s="316"/>
      <c r="GZV2382" s="316"/>
      <c r="GZW2382" s="316"/>
      <c r="GZX2382" s="316"/>
      <c r="GZY2382" s="316"/>
      <c r="GZZ2382" s="316"/>
      <c r="HAA2382" s="316"/>
      <c r="HAB2382" s="316"/>
      <c r="HAC2382" s="316"/>
      <c r="HAD2382" s="316"/>
      <c r="HAE2382" s="316"/>
      <c r="HAF2382" s="316"/>
      <c r="HAG2382" s="316"/>
      <c r="HAH2382" s="316"/>
      <c r="HAI2382" s="316"/>
      <c r="HAJ2382" s="316"/>
      <c r="HAK2382" s="316"/>
      <c r="HAL2382" s="316"/>
      <c r="HAM2382" s="316"/>
      <c r="HAN2382" s="316"/>
      <c r="HAO2382" s="316"/>
      <c r="HAP2382" s="316"/>
      <c r="HAQ2382" s="316"/>
      <c r="HAR2382" s="316"/>
      <c r="HAS2382" s="316"/>
      <c r="HAT2382" s="316"/>
      <c r="HAU2382" s="316"/>
      <c r="HAV2382" s="316"/>
      <c r="HAW2382" s="316"/>
      <c r="HAX2382" s="316"/>
      <c r="HAY2382" s="316"/>
      <c r="HAZ2382" s="316"/>
      <c r="HBA2382" s="316"/>
      <c r="HBB2382" s="316"/>
      <c r="HBC2382" s="316"/>
      <c r="HBD2382" s="316"/>
      <c r="HBE2382" s="316"/>
      <c r="HBF2382" s="316"/>
      <c r="HBG2382" s="316"/>
      <c r="HBH2382" s="316"/>
      <c r="HBI2382" s="316"/>
      <c r="HBJ2382" s="316"/>
      <c r="HBK2382" s="316"/>
      <c r="HBL2382" s="316"/>
      <c r="HBM2382" s="316"/>
      <c r="HBN2382" s="316"/>
      <c r="HBO2382" s="316"/>
      <c r="HBP2382" s="316"/>
      <c r="HBQ2382" s="316"/>
      <c r="HBR2382" s="316"/>
      <c r="HBS2382" s="316"/>
      <c r="HBT2382" s="316"/>
      <c r="HBU2382" s="316"/>
      <c r="HBV2382" s="316"/>
      <c r="HBW2382" s="316"/>
      <c r="HBX2382" s="316"/>
      <c r="HBY2382" s="316"/>
      <c r="HBZ2382" s="316"/>
      <c r="HCA2382" s="316"/>
      <c r="HCB2382" s="316"/>
      <c r="HCC2382" s="316"/>
      <c r="HCD2382" s="316"/>
      <c r="HCE2382" s="316"/>
      <c r="HCF2382" s="316"/>
      <c r="HCG2382" s="316"/>
      <c r="HCH2382" s="316"/>
      <c r="HCI2382" s="316"/>
      <c r="HCJ2382" s="316"/>
      <c r="HCK2382" s="316"/>
      <c r="HCL2382" s="316"/>
      <c r="HCM2382" s="316"/>
      <c r="HCN2382" s="316"/>
      <c r="HCO2382" s="316"/>
      <c r="HCP2382" s="316"/>
      <c r="HCQ2382" s="316"/>
      <c r="HCR2382" s="316"/>
      <c r="HCS2382" s="316"/>
      <c r="HCT2382" s="316"/>
      <c r="HCU2382" s="316"/>
      <c r="HCV2382" s="316"/>
      <c r="HCW2382" s="316"/>
      <c r="HCX2382" s="316"/>
      <c r="HCY2382" s="316"/>
      <c r="HCZ2382" s="316"/>
      <c r="HDA2382" s="316"/>
      <c r="HDB2382" s="316"/>
      <c r="HDC2382" s="316"/>
      <c r="HDD2382" s="316"/>
      <c r="HDE2382" s="316"/>
      <c r="HDF2382" s="316"/>
      <c r="HDG2382" s="316"/>
      <c r="HDH2382" s="316"/>
      <c r="HDI2382" s="316"/>
      <c r="HDJ2382" s="316"/>
      <c r="HDK2382" s="316"/>
      <c r="HDL2382" s="316"/>
      <c r="HDM2382" s="316"/>
      <c r="HDN2382" s="316"/>
      <c r="HDO2382" s="316"/>
      <c r="HDP2382" s="316"/>
      <c r="HDQ2382" s="316"/>
      <c r="HDR2382" s="316"/>
      <c r="HDS2382" s="316"/>
      <c r="HDT2382" s="316"/>
      <c r="HDU2382" s="316"/>
      <c r="HDV2382" s="316"/>
      <c r="HDW2382" s="316"/>
      <c r="HDX2382" s="316"/>
      <c r="HDY2382" s="316"/>
      <c r="HDZ2382" s="316"/>
      <c r="HEA2382" s="316"/>
      <c r="HEB2382" s="316"/>
      <c r="HEC2382" s="316"/>
      <c r="HED2382" s="316"/>
      <c r="HEE2382" s="316"/>
      <c r="HEF2382" s="316"/>
      <c r="HEG2382" s="316"/>
      <c r="HEH2382" s="316"/>
      <c r="HEI2382" s="316"/>
      <c r="HEJ2382" s="316"/>
      <c r="HEK2382" s="316"/>
      <c r="HEL2382" s="316"/>
      <c r="HEM2382" s="316"/>
      <c r="HEN2382" s="316"/>
      <c r="HEO2382" s="316"/>
      <c r="HEP2382" s="316"/>
      <c r="HEQ2382" s="316"/>
      <c r="HER2382" s="316"/>
      <c r="HES2382" s="316"/>
      <c r="HET2382" s="316"/>
      <c r="HEU2382" s="316"/>
      <c r="HEV2382" s="316"/>
      <c r="HEW2382" s="316"/>
      <c r="HEX2382" s="316"/>
      <c r="HEY2382" s="316"/>
      <c r="HEZ2382" s="316"/>
      <c r="HFA2382" s="316"/>
      <c r="HFB2382" s="316"/>
      <c r="HFC2382" s="316"/>
      <c r="HFD2382" s="316"/>
      <c r="HFE2382" s="316"/>
      <c r="HFF2382" s="316"/>
      <c r="HFG2382" s="316"/>
      <c r="HFH2382" s="316"/>
      <c r="HFI2382" s="316"/>
      <c r="HFJ2382" s="316"/>
      <c r="HFK2382" s="316"/>
      <c r="HFL2382" s="316"/>
      <c r="HFM2382" s="316"/>
      <c r="HFN2382" s="316"/>
      <c r="HFO2382" s="316"/>
      <c r="HFP2382" s="316"/>
      <c r="HFQ2382" s="316"/>
      <c r="HFR2382" s="316"/>
      <c r="HFS2382" s="316"/>
      <c r="HFT2382" s="316"/>
      <c r="HFU2382" s="316"/>
      <c r="HFV2382" s="316"/>
      <c r="HFW2382" s="316"/>
      <c r="HFX2382" s="316"/>
      <c r="HFY2382" s="316"/>
      <c r="HFZ2382" s="316"/>
      <c r="HGA2382" s="316"/>
      <c r="HGB2382" s="316"/>
      <c r="HGC2382" s="316"/>
      <c r="HGD2382" s="316"/>
      <c r="HGE2382" s="316"/>
      <c r="HGF2382" s="316"/>
      <c r="HGG2382" s="316"/>
      <c r="HGH2382" s="316"/>
      <c r="HGI2382" s="316"/>
      <c r="HGJ2382" s="316"/>
      <c r="HGK2382" s="316"/>
      <c r="HGL2382" s="316"/>
      <c r="HGM2382" s="316"/>
      <c r="HGN2382" s="316"/>
      <c r="HGO2382" s="316"/>
      <c r="HGP2382" s="316"/>
      <c r="HGQ2382" s="316"/>
      <c r="HGR2382" s="316"/>
      <c r="HGS2382" s="316"/>
      <c r="HGT2382" s="316"/>
      <c r="HGU2382" s="316"/>
      <c r="HGV2382" s="316"/>
      <c r="HGW2382" s="316"/>
      <c r="HGX2382" s="316"/>
      <c r="HGY2382" s="316"/>
      <c r="HGZ2382" s="316"/>
      <c r="HHA2382" s="316"/>
      <c r="HHB2382" s="316"/>
      <c r="HHC2382" s="316"/>
      <c r="HHD2382" s="316"/>
      <c r="HHE2382" s="316"/>
      <c r="HHF2382" s="316"/>
      <c r="HHG2382" s="316"/>
      <c r="HHH2382" s="316"/>
      <c r="HHI2382" s="316"/>
      <c r="HHJ2382" s="316"/>
      <c r="HHK2382" s="316"/>
      <c r="HHL2382" s="316"/>
      <c r="HHM2382" s="316"/>
      <c r="HHN2382" s="316"/>
      <c r="HHO2382" s="316"/>
      <c r="HHP2382" s="316"/>
      <c r="HHQ2382" s="316"/>
      <c r="HHR2382" s="316"/>
      <c r="HHS2382" s="316"/>
      <c r="HHT2382" s="316"/>
      <c r="HHU2382" s="316"/>
      <c r="HHV2382" s="316"/>
      <c r="HHW2382" s="316"/>
      <c r="HHX2382" s="316"/>
      <c r="HHY2382" s="316"/>
      <c r="HHZ2382" s="316"/>
      <c r="HIA2382" s="316"/>
      <c r="HIB2382" s="316"/>
      <c r="HIC2382" s="316"/>
      <c r="HID2382" s="316"/>
      <c r="HIE2382" s="316"/>
      <c r="HIF2382" s="316"/>
      <c r="HIG2382" s="316"/>
      <c r="HIH2382" s="316"/>
      <c r="HII2382" s="316"/>
      <c r="HIJ2382" s="316"/>
      <c r="HIK2382" s="316"/>
      <c r="HIL2382" s="316"/>
      <c r="HIM2382" s="316"/>
      <c r="HIN2382" s="316"/>
      <c r="HIO2382" s="316"/>
      <c r="HIP2382" s="316"/>
      <c r="HIQ2382" s="316"/>
      <c r="HIR2382" s="316"/>
      <c r="HIS2382" s="316"/>
      <c r="HIT2382" s="316"/>
      <c r="HIU2382" s="316"/>
      <c r="HIV2382" s="316"/>
      <c r="HIW2382" s="316"/>
      <c r="HIX2382" s="316"/>
      <c r="HIY2382" s="316"/>
      <c r="HIZ2382" s="316"/>
      <c r="HJA2382" s="316"/>
      <c r="HJB2382" s="316"/>
      <c r="HJC2382" s="316"/>
      <c r="HJD2382" s="316"/>
      <c r="HJE2382" s="316"/>
      <c r="HJF2382" s="316"/>
      <c r="HJG2382" s="316"/>
      <c r="HJH2382" s="316"/>
      <c r="HJI2382" s="316"/>
      <c r="HJJ2382" s="316"/>
      <c r="HJK2382" s="316"/>
      <c r="HJL2382" s="316"/>
      <c r="HJM2382" s="316"/>
      <c r="HJN2382" s="316"/>
      <c r="HJO2382" s="316"/>
      <c r="HJP2382" s="316"/>
      <c r="HJQ2382" s="316"/>
      <c r="HJR2382" s="316"/>
      <c r="HJS2382" s="316"/>
      <c r="HJT2382" s="316"/>
      <c r="HJU2382" s="316"/>
      <c r="HJV2382" s="316"/>
      <c r="HJW2382" s="316"/>
      <c r="HJX2382" s="316"/>
      <c r="HJY2382" s="316"/>
      <c r="HJZ2382" s="316"/>
      <c r="HKA2382" s="316"/>
      <c r="HKB2382" s="316"/>
      <c r="HKC2382" s="316"/>
      <c r="HKD2382" s="316"/>
      <c r="HKE2382" s="316"/>
      <c r="HKF2382" s="316"/>
      <c r="HKG2382" s="316"/>
      <c r="HKH2382" s="316"/>
      <c r="HKI2382" s="316"/>
      <c r="HKJ2382" s="316"/>
      <c r="HKK2382" s="316"/>
      <c r="HKL2382" s="316"/>
      <c r="HKM2382" s="316"/>
      <c r="HKN2382" s="316"/>
      <c r="HKO2382" s="316"/>
      <c r="HKP2382" s="316"/>
      <c r="HKQ2382" s="316"/>
      <c r="HKR2382" s="316"/>
      <c r="HKS2382" s="316"/>
      <c r="HKT2382" s="316"/>
      <c r="HKU2382" s="316"/>
      <c r="HKV2382" s="316"/>
      <c r="HKW2382" s="316"/>
      <c r="HKX2382" s="316"/>
      <c r="HKY2382" s="316"/>
      <c r="HKZ2382" s="316"/>
      <c r="HLA2382" s="316"/>
      <c r="HLB2382" s="316"/>
      <c r="HLC2382" s="316"/>
      <c r="HLD2382" s="316"/>
      <c r="HLE2382" s="316"/>
      <c r="HLF2382" s="316"/>
      <c r="HLG2382" s="316"/>
      <c r="HLH2382" s="316"/>
      <c r="HLI2382" s="316"/>
      <c r="HLJ2382" s="316"/>
      <c r="HLK2382" s="316"/>
      <c r="HLL2382" s="316"/>
      <c r="HLM2382" s="316"/>
      <c r="HLN2382" s="316"/>
      <c r="HLO2382" s="316"/>
      <c r="HLP2382" s="316"/>
      <c r="HLQ2382" s="316"/>
      <c r="HLR2382" s="316"/>
      <c r="HLS2382" s="316"/>
      <c r="HLT2382" s="316"/>
      <c r="HLU2382" s="316"/>
      <c r="HLV2382" s="316"/>
      <c r="HLW2382" s="316"/>
      <c r="HLX2382" s="316"/>
      <c r="HLY2382" s="316"/>
      <c r="HLZ2382" s="316"/>
      <c r="HMA2382" s="316"/>
      <c r="HMB2382" s="316"/>
      <c r="HMC2382" s="316"/>
      <c r="HMD2382" s="316"/>
      <c r="HME2382" s="316"/>
      <c r="HMF2382" s="316"/>
      <c r="HMG2382" s="316"/>
      <c r="HMH2382" s="316"/>
      <c r="HMI2382" s="316"/>
      <c r="HMJ2382" s="316"/>
      <c r="HMK2382" s="316"/>
      <c r="HML2382" s="316"/>
      <c r="HMM2382" s="316"/>
      <c r="HMN2382" s="316"/>
      <c r="HMO2382" s="316"/>
      <c r="HMP2382" s="316"/>
      <c r="HMQ2382" s="316"/>
      <c r="HMR2382" s="316"/>
      <c r="HMS2382" s="316"/>
      <c r="HMT2382" s="316"/>
      <c r="HMU2382" s="316"/>
      <c r="HMV2382" s="316"/>
      <c r="HMW2382" s="316"/>
      <c r="HMX2382" s="316"/>
      <c r="HMY2382" s="316"/>
      <c r="HMZ2382" s="316"/>
      <c r="HNA2382" s="316"/>
      <c r="HNB2382" s="316"/>
      <c r="HNC2382" s="316"/>
      <c r="HND2382" s="316"/>
      <c r="HNE2382" s="316"/>
      <c r="HNF2382" s="316"/>
      <c r="HNG2382" s="316"/>
      <c r="HNH2382" s="316"/>
      <c r="HNI2382" s="316"/>
      <c r="HNJ2382" s="316"/>
      <c r="HNK2382" s="316"/>
      <c r="HNL2382" s="316"/>
      <c r="HNM2382" s="316"/>
      <c r="HNN2382" s="316"/>
      <c r="HNO2382" s="316"/>
      <c r="HNP2382" s="316"/>
      <c r="HNQ2382" s="316"/>
      <c r="HNR2382" s="316"/>
      <c r="HNS2382" s="316"/>
      <c r="HNT2382" s="316"/>
      <c r="HNU2382" s="316"/>
      <c r="HNV2382" s="316"/>
      <c r="HNW2382" s="316"/>
      <c r="HNX2382" s="316"/>
      <c r="HNY2382" s="316"/>
      <c r="HNZ2382" s="316"/>
      <c r="HOA2382" s="316"/>
      <c r="HOB2382" s="316"/>
      <c r="HOC2382" s="316"/>
      <c r="HOD2382" s="316"/>
      <c r="HOE2382" s="316"/>
      <c r="HOF2382" s="316"/>
      <c r="HOG2382" s="316"/>
      <c r="HOH2382" s="316"/>
      <c r="HOI2382" s="316"/>
      <c r="HOJ2382" s="316"/>
      <c r="HOK2382" s="316"/>
      <c r="HOL2382" s="316"/>
      <c r="HOM2382" s="316"/>
      <c r="HON2382" s="316"/>
      <c r="HOO2382" s="316"/>
      <c r="HOP2382" s="316"/>
      <c r="HOQ2382" s="316"/>
      <c r="HOR2382" s="316"/>
      <c r="HOS2382" s="316"/>
      <c r="HOT2382" s="316"/>
      <c r="HOU2382" s="316"/>
      <c r="HOV2382" s="316"/>
      <c r="HOW2382" s="316"/>
      <c r="HOX2382" s="316"/>
      <c r="HOY2382" s="316"/>
      <c r="HOZ2382" s="316"/>
      <c r="HPA2382" s="316"/>
      <c r="HPB2382" s="316"/>
      <c r="HPC2382" s="316"/>
      <c r="HPD2382" s="316"/>
      <c r="HPE2382" s="316"/>
      <c r="HPF2382" s="316"/>
      <c r="HPG2382" s="316"/>
      <c r="HPH2382" s="316"/>
      <c r="HPI2382" s="316"/>
      <c r="HPJ2382" s="316"/>
      <c r="HPK2382" s="316"/>
      <c r="HPL2382" s="316"/>
      <c r="HPM2382" s="316"/>
      <c r="HPN2382" s="316"/>
      <c r="HPO2382" s="316"/>
      <c r="HPP2382" s="316"/>
      <c r="HPQ2382" s="316"/>
      <c r="HPR2382" s="316"/>
      <c r="HPS2382" s="316"/>
      <c r="HPT2382" s="316"/>
      <c r="HPU2382" s="316"/>
      <c r="HPV2382" s="316"/>
      <c r="HPW2382" s="316"/>
      <c r="HPX2382" s="316"/>
      <c r="HPY2382" s="316"/>
      <c r="HPZ2382" s="316"/>
      <c r="HQA2382" s="316"/>
      <c r="HQB2382" s="316"/>
      <c r="HQC2382" s="316"/>
      <c r="HQD2382" s="316"/>
      <c r="HQE2382" s="316"/>
      <c r="HQF2382" s="316"/>
      <c r="HQG2382" s="316"/>
      <c r="HQH2382" s="316"/>
      <c r="HQI2382" s="316"/>
      <c r="HQJ2382" s="316"/>
      <c r="HQK2382" s="316"/>
      <c r="HQL2382" s="316"/>
      <c r="HQM2382" s="316"/>
      <c r="HQN2382" s="316"/>
      <c r="HQO2382" s="316"/>
      <c r="HQP2382" s="316"/>
      <c r="HQQ2382" s="316"/>
      <c r="HQR2382" s="316"/>
      <c r="HQS2382" s="316"/>
      <c r="HQT2382" s="316"/>
      <c r="HQU2382" s="316"/>
      <c r="HQV2382" s="316"/>
      <c r="HQW2382" s="316"/>
      <c r="HQX2382" s="316"/>
      <c r="HQY2382" s="316"/>
      <c r="HQZ2382" s="316"/>
      <c r="HRA2382" s="316"/>
      <c r="HRB2382" s="316"/>
      <c r="HRC2382" s="316"/>
      <c r="HRD2382" s="316"/>
      <c r="HRE2382" s="316"/>
      <c r="HRF2382" s="316"/>
      <c r="HRG2382" s="316"/>
      <c r="HRH2382" s="316"/>
      <c r="HRI2382" s="316"/>
      <c r="HRJ2382" s="316"/>
      <c r="HRK2382" s="316"/>
      <c r="HRL2382" s="316"/>
      <c r="HRM2382" s="316"/>
      <c r="HRN2382" s="316"/>
      <c r="HRO2382" s="316"/>
      <c r="HRP2382" s="316"/>
      <c r="HRQ2382" s="316"/>
      <c r="HRR2382" s="316"/>
      <c r="HRS2382" s="316"/>
      <c r="HRT2382" s="316"/>
      <c r="HRU2382" s="316"/>
      <c r="HRV2382" s="316"/>
      <c r="HRW2382" s="316"/>
      <c r="HRX2382" s="316"/>
      <c r="HRY2382" s="316"/>
      <c r="HRZ2382" s="316"/>
      <c r="HSA2382" s="316"/>
      <c r="HSB2382" s="316"/>
      <c r="HSC2382" s="316"/>
      <c r="HSD2382" s="316"/>
      <c r="HSE2382" s="316"/>
      <c r="HSF2382" s="316"/>
      <c r="HSG2382" s="316"/>
      <c r="HSH2382" s="316"/>
      <c r="HSI2382" s="316"/>
      <c r="HSJ2382" s="316"/>
      <c r="HSK2382" s="316"/>
      <c r="HSL2382" s="316"/>
      <c r="HSM2382" s="316"/>
      <c r="HSN2382" s="316"/>
      <c r="HSO2382" s="316"/>
      <c r="HSP2382" s="316"/>
      <c r="HSQ2382" s="316"/>
      <c r="HSR2382" s="316"/>
      <c r="HSS2382" s="316"/>
      <c r="HST2382" s="316"/>
      <c r="HSU2382" s="316"/>
      <c r="HSV2382" s="316"/>
      <c r="HSW2382" s="316"/>
      <c r="HSX2382" s="316"/>
      <c r="HSY2382" s="316"/>
      <c r="HSZ2382" s="316"/>
      <c r="HTA2382" s="316"/>
      <c r="HTB2382" s="316"/>
      <c r="HTC2382" s="316"/>
      <c r="HTD2382" s="316"/>
      <c r="HTE2382" s="316"/>
      <c r="HTF2382" s="316"/>
      <c r="HTG2382" s="316"/>
      <c r="HTH2382" s="316"/>
      <c r="HTI2382" s="316"/>
      <c r="HTJ2382" s="316"/>
      <c r="HTK2382" s="316"/>
      <c r="HTL2382" s="316"/>
      <c r="HTM2382" s="316"/>
      <c r="HTN2382" s="316"/>
      <c r="HTO2382" s="316"/>
      <c r="HTP2382" s="316"/>
      <c r="HTQ2382" s="316"/>
      <c r="HTR2382" s="316"/>
      <c r="HTS2382" s="316"/>
      <c r="HTT2382" s="316"/>
      <c r="HTU2382" s="316"/>
      <c r="HTV2382" s="316"/>
      <c r="HTW2382" s="316"/>
      <c r="HTX2382" s="316"/>
      <c r="HTY2382" s="316"/>
      <c r="HTZ2382" s="316"/>
      <c r="HUA2382" s="316"/>
      <c r="HUB2382" s="316"/>
      <c r="HUC2382" s="316"/>
      <c r="HUD2382" s="316"/>
      <c r="HUE2382" s="316"/>
      <c r="HUF2382" s="316"/>
      <c r="HUG2382" s="316"/>
      <c r="HUH2382" s="316"/>
      <c r="HUI2382" s="316"/>
      <c r="HUJ2382" s="316"/>
      <c r="HUK2382" s="316"/>
      <c r="HUL2382" s="316"/>
      <c r="HUM2382" s="316"/>
      <c r="HUN2382" s="316"/>
      <c r="HUO2382" s="316"/>
      <c r="HUP2382" s="316"/>
      <c r="HUQ2382" s="316"/>
      <c r="HUR2382" s="316"/>
      <c r="HUS2382" s="316"/>
      <c r="HUT2382" s="316"/>
      <c r="HUU2382" s="316"/>
      <c r="HUV2382" s="316"/>
      <c r="HUW2382" s="316"/>
      <c r="HUX2382" s="316"/>
      <c r="HUY2382" s="316"/>
      <c r="HUZ2382" s="316"/>
      <c r="HVA2382" s="316"/>
      <c r="HVB2382" s="316"/>
      <c r="HVC2382" s="316"/>
      <c r="HVD2382" s="316"/>
      <c r="HVE2382" s="316"/>
      <c r="HVF2382" s="316"/>
      <c r="HVG2382" s="316"/>
      <c r="HVH2382" s="316"/>
      <c r="HVI2382" s="316"/>
      <c r="HVJ2382" s="316"/>
      <c r="HVK2382" s="316"/>
      <c r="HVL2382" s="316"/>
      <c r="HVM2382" s="316"/>
      <c r="HVN2382" s="316"/>
      <c r="HVO2382" s="316"/>
      <c r="HVP2382" s="316"/>
      <c r="HVQ2382" s="316"/>
      <c r="HVR2382" s="316"/>
      <c r="HVS2382" s="316"/>
      <c r="HVT2382" s="316"/>
      <c r="HVU2382" s="316"/>
      <c r="HVV2382" s="316"/>
      <c r="HVW2382" s="316"/>
      <c r="HVX2382" s="316"/>
      <c r="HVY2382" s="316"/>
      <c r="HVZ2382" s="316"/>
      <c r="HWA2382" s="316"/>
      <c r="HWB2382" s="316"/>
      <c r="HWC2382" s="316"/>
      <c r="HWD2382" s="316"/>
      <c r="HWE2382" s="316"/>
      <c r="HWF2382" s="316"/>
      <c r="HWG2382" s="316"/>
      <c r="HWH2382" s="316"/>
      <c r="HWI2382" s="316"/>
      <c r="HWJ2382" s="316"/>
      <c r="HWK2382" s="316"/>
      <c r="HWL2382" s="316"/>
      <c r="HWM2382" s="316"/>
      <c r="HWN2382" s="316"/>
      <c r="HWO2382" s="316"/>
      <c r="HWP2382" s="316"/>
      <c r="HWQ2382" s="316"/>
      <c r="HWR2382" s="316"/>
      <c r="HWS2382" s="316"/>
      <c r="HWT2382" s="316"/>
      <c r="HWU2382" s="316"/>
      <c r="HWV2382" s="316"/>
      <c r="HWW2382" s="316"/>
      <c r="HWX2382" s="316"/>
      <c r="HWY2382" s="316"/>
      <c r="HWZ2382" s="316"/>
      <c r="HXA2382" s="316"/>
      <c r="HXB2382" s="316"/>
      <c r="HXC2382" s="316"/>
      <c r="HXD2382" s="316"/>
      <c r="HXE2382" s="316"/>
      <c r="HXF2382" s="316"/>
      <c r="HXG2382" s="316"/>
      <c r="HXH2382" s="316"/>
      <c r="HXI2382" s="316"/>
      <c r="HXJ2382" s="316"/>
      <c r="HXK2382" s="316"/>
      <c r="HXL2382" s="316"/>
      <c r="HXM2382" s="316"/>
      <c r="HXN2382" s="316"/>
      <c r="HXO2382" s="316"/>
      <c r="HXP2382" s="316"/>
      <c r="HXQ2382" s="316"/>
      <c r="HXR2382" s="316"/>
      <c r="HXS2382" s="316"/>
      <c r="HXT2382" s="316"/>
      <c r="HXU2382" s="316"/>
      <c r="HXV2382" s="316"/>
      <c r="HXW2382" s="316"/>
      <c r="HXX2382" s="316"/>
      <c r="HXY2382" s="316"/>
      <c r="HXZ2382" s="316"/>
      <c r="HYA2382" s="316"/>
      <c r="HYB2382" s="316"/>
      <c r="HYC2382" s="316"/>
      <c r="HYD2382" s="316"/>
      <c r="HYE2382" s="316"/>
      <c r="HYF2382" s="316"/>
      <c r="HYG2382" s="316"/>
      <c r="HYH2382" s="316"/>
      <c r="HYI2382" s="316"/>
      <c r="HYJ2382" s="316"/>
      <c r="HYK2382" s="316"/>
      <c r="HYL2382" s="316"/>
      <c r="HYM2382" s="316"/>
      <c r="HYN2382" s="316"/>
      <c r="HYO2382" s="316"/>
      <c r="HYP2382" s="316"/>
      <c r="HYQ2382" s="316"/>
      <c r="HYR2382" s="316"/>
      <c r="HYS2382" s="316"/>
      <c r="HYT2382" s="316"/>
      <c r="HYU2382" s="316"/>
      <c r="HYV2382" s="316"/>
      <c r="HYW2382" s="316"/>
      <c r="HYX2382" s="316"/>
      <c r="HYY2382" s="316"/>
      <c r="HYZ2382" s="316"/>
      <c r="HZA2382" s="316"/>
      <c r="HZB2382" s="316"/>
      <c r="HZC2382" s="316"/>
      <c r="HZD2382" s="316"/>
      <c r="HZE2382" s="316"/>
      <c r="HZF2382" s="316"/>
      <c r="HZG2382" s="316"/>
      <c r="HZH2382" s="316"/>
      <c r="HZI2382" s="316"/>
      <c r="HZJ2382" s="316"/>
      <c r="HZK2382" s="316"/>
      <c r="HZL2382" s="316"/>
      <c r="HZM2382" s="316"/>
      <c r="HZN2382" s="316"/>
      <c r="HZO2382" s="316"/>
      <c r="HZP2382" s="316"/>
      <c r="HZQ2382" s="316"/>
      <c r="HZR2382" s="316"/>
      <c r="HZS2382" s="316"/>
      <c r="HZT2382" s="316"/>
      <c r="HZU2382" s="316"/>
      <c r="HZV2382" s="316"/>
      <c r="HZW2382" s="316"/>
      <c r="HZX2382" s="316"/>
      <c r="HZY2382" s="316"/>
      <c r="HZZ2382" s="316"/>
      <c r="IAA2382" s="316"/>
      <c r="IAB2382" s="316"/>
      <c r="IAC2382" s="316"/>
      <c r="IAD2382" s="316"/>
      <c r="IAE2382" s="316"/>
      <c r="IAF2382" s="316"/>
      <c r="IAG2382" s="316"/>
      <c r="IAH2382" s="316"/>
      <c r="IAI2382" s="316"/>
      <c r="IAJ2382" s="316"/>
      <c r="IAK2382" s="316"/>
      <c r="IAL2382" s="316"/>
      <c r="IAM2382" s="316"/>
      <c r="IAN2382" s="316"/>
      <c r="IAO2382" s="316"/>
      <c r="IAP2382" s="316"/>
      <c r="IAQ2382" s="316"/>
      <c r="IAR2382" s="316"/>
      <c r="IAS2382" s="316"/>
      <c r="IAT2382" s="316"/>
      <c r="IAU2382" s="316"/>
      <c r="IAV2382" s="316"/>
      <c r="IAW2382" s="316"/>
      <c r="IAX2382" s="316"/>
      <c r="IAY2382" s="316"/>
      <c r="IAZ2382" s="316"/>
      <c r="IBA2382" s="316"/>
      <c r="IBB2382" s="316"/>
      <c r="IBC2382" s="316"/>
      <c r="IBD2382" s="316"/>
      <c r="IBE2382" s="316"/>
      <c r="IBF2382" s="316"/>
      <c r="IBG2382" s="316"/>
      <c r="IBH2382" s="316"/>
      <c r="IBI2382" s="316"/>
      <c r="IBJ2382" s="316"/>
      <c r="IBK2382" s="316"/>
      <c r="IBL2382" s="316"/>
      <c r="IBM2382" s="316"/>
      <c r="IBN2382" s="316"/>
      <c r="IBO2382" s="316"/>
      <c r="IBP2382" s="316"/>
      <c r="IBQ2382" s="316"/>
      <c r="IBR2382" s="316"/>
      <c r="IBS2382" s="316"/>
      <c r="IBT2382" s="316"/>
      <c r="IBU2382" s="316"/>
      <c r="IBV2382" s="316"/>
      <c r="IBW2382" s="316"/>
      <c r="IBX2382" s="316"/>
      <c r="IBY2382" s="316"/>
      <c r="IBZ2382" s="316"/>
      <c r="ICA2382" s="316"/>
      <c r="ICB2382" s="316"/>
      <c r="ICC2382" s="316"/>
      <c r="ICD2382" s="316"/>
      <c r="ICE2382" s="316"/>
      <c r="ICF2382" s="316"/>
      <c r="ICG2382" s="316"/>
      <c r="ICH2382" s="316"/>
      <c r="ICI2382" s="316"/>
      <c r="ICJ2382" s="316"/>
      <c r="ICK2382" s="316"/>
      <c r="ICL2382" s="316"/>
      <c r="ICM2382" s="316"/>
      <c r="ICN2382" s="316"/>
      <c r="ICO2382" s="316"/>
      <c r="ICP2382" s="316"/>
      <c r="ICQ2382" s="316"/>
      <c r="ICR2382" s="316"/>
      <c r="ICS2382" s="316"/>
      <c r="ICT2382" s="316"/>
      <c r="ICU2382" s="316"/>
      <c r="ICV2382" s="316"/>
      <c r="ICW2382" s="316"/>
      <c r="ICX2382" s="316"/>
      <c r="ICY2382" s="316"/>
      <c r="ICZ2382" s="316"/>
      <c r="IDA2382" s="316"/>
      <c r="IDB2382" s="316"/>
      <c r="IDC2382" s="316"/>
      <c r="IDD2382" s="316"/>
      <c r="IDE2382" s="316"/>
      <c r="IDF2382" s="316"/>
      <c r="IDG2382" s="316"/>
      <c r="IDH2382" s="316"/>
      <c r="IDI2382" s="316"/>
      <c r="IDJ2382" s="316"/>
      <c r="IDK2382" s="316"/>
      <c r="IDL2382" s="316"/>
      <c r="IDM2382" s="316"/>
      <c r="IDN2382" s="316"/>
      <c r="IDO2382" s="316"/>
      <c r="IDP2382" s="316"/>
      <c r="IDQ2382" s="316"/>
      <c r="IDR2382" s="316"/>
      <c r="IDS2382" s="316"/>
      <c r="IDT2382" s="316"/>
      <c r="IDU2382" s="316"/>
      <c r="IDV2382" s="316"/>
      <c r="IDW2382" s="316"/>
      <c r="IDX2382" s="316"/>
      <c r="IDY2382" s="316"/>
      <c r="IDZ2382" s="316"/>
      <c r="IEA2382" s="316"/>
      <c r="IEB2382" s="316"/>
      <c r="IEC2382" s="316"/>
      <c r="IED2382" s="316"/>
      <c r="IEE2382" s="316"/>
      <c r="IEF2382" s="316"/>
      <c r="IEG2382" s="316"/>
      <c r="IEH2382" s="316"/>
      <c r="IEI2382" s="316"/>
      <c r="IEJ2382" s="316"/>
      <c r="IEK2382" s="316"/>
      <c r="IEL2382" s="316"/>
      <c r="IEM2382" s="316"/>
      <c r="IEN2382" s="316"/>
      <c r="IEO2382" s="316"/>
      <c r="IEP2382" s="316"/>
      <c r="IEQ2382" s="316"/>
      <c r="IER2382" s="316"/>
      <c r="IES2382" s="316"/>
      <c r="IET2382" s="316"/>
      <c r="IEU2382" s="316"/>
      <c r="IEV2382" s="316"/>
      <c r="IEW2382" s="316"/>
      <c r="IEX2382" s="316"/>
      <c r="IEY2382" s="316"/>
      <c r="IEZ2382" s="316"/>
      <c r="IFA2382" s="316"/>
      <c r="IFB2382" s="316"/>
      <c r="IFC2382" s="316"/>
      <c r="IFD2382" s="316"/>
      <c r="IFE2382" s="316"/>
      <c r="IFF2382" s="316"/>
      <c r="IFG2382" s="316"/>
      <c r="IFH2382" s="316"/>
      <c r="IFI2382" s="316"/>
      <c r="IFJ2382" s="316"/>
      <c r="IFK2382" s="316"/>
      <c r="IFL2382" s="316"/>
      <c r="IFM2382" s="316"/>
      <c r="IFN2382" s="316"/>
      <c r="IFO2382" s="316"/>
      <c r="IFP2382" s="316"/>
      <c r="IFQ2382" s="316"/>
      <c r="IFR2382" s="316"/>
      <c r="IFS2382" s="316"/>
      <c r="IFT2382" s="316"/>
      <c r="IFU2382" s="316"/>
      <c r="IFV2382" s="316"/>
      <c r="IFW2382" s="316"/>
      <c r="IFX2382" s="316"/>
      <c r="IFY2382" s="316"/>
      <c r="IFZ2382" s="316"/>
      <c r="IGA2382" s="316"/>
      <c r="IGB2382" s="316"/>
      <c r="IGC2382" s="316"/>
      <c r="IGD2382" s="316"/>
      <c r="IGE2382" s="316"/>
      <c r="IGF2382" s="316"/>
      <c r="IGG2382" s="316"/>
      <c r="IGH2382" s="316"/>
      <c r="IGI2382" s="316"/>
      <c r="IGJ2382" s="316"/>
      <c r="IGK2382" s="316"/>
      <c r="IGL2382" s="316"/>
      <c r="IGM2382" s="316"/>
      <c r="IGN2382" s="316"/>
      <c r="IGO2382" s="316"/>
      <c r="IGP2382" s="316"/>
      <c r="IGQ2382" s="316"/>
      <c r="IGR2382" s="316"/>
      <c r="IGS2382" s="316"/>
      <c r="IGT2382" s="316"/>
      <c r="IGU2382" s="316"/>
      <c r="IGV2382" s="316"/>
      <c r="IGW2382" s="316"/>
      <c r="IGX2382" s="316"/>
      <c r="IGY2382" s="316"/>
      <c r="IGZ2382" s="316"/>
      <c r="IHA2382" s="316"/>
      <c r="IHB2382" s="316"/>
      <c r="IHC2382" s="316"/>
      <c r="IHD2382" s="316"/>
      <c r="IHE2382" s="316"/>
      <c r="IHF2382" s="316"/>
      <c r="IHG2382" s="316"/>
      <c r="IHH2382" s="316"/>
      <c r="IHI2382" s="316"/>
      <c r="IHJ2382" s="316"/>
      <c r="IHK2382" s="316"/>
      <c r="IHL2382" s="316"/>
      <c r="IHM2382" s="316"/>
      <c r="IHN2382" s="316"/>
      <c r="IHO2382" s="316"/>
      <c r="IHP2382" s="316"/>
      <c r="IHQ2382" s="316"/>
      <c r="IHR2382" s="316"/>
      <c r="IHS2382" s="316"/>
      <c r="IHT2382" s="316"/>
      <c r="IHU2382" s="316"/>
      <c r="IHV2382" s="316"/>
      <c r="IHW2382" s="316"/>
      <c r="IHX2382" s="316"/>
      <c r="IHY2382" s="316"/>
      <c r="IHZ2382" s="316"/>
      <c r="IIA2382" s="316"/>
      <c r="IIB2382" s="316"/>
      <c r="IIC2382" s="316"/>
      <c r="IID2382" s="316"/>
      <c r="IIE2382" s="316"/>
      <c r="IIF2382" s="316"/>
      <c r="IIG2382" s="316"/>
      <c r="IIH2382" s="316"/>
      <c r="III2382" s="316"/>
      <c r="IIJ2382" s="316"/>
      <c r="IIK2382" s="316"/>
      <c r="IIL2382" s="316"/>
      <c r="IIM2382" s="316"/>
      <c r="IIN2382" s="316"/>
      <c r="IIO2382" s="316"/>
      <c r="IIP2382" s="316"/>
      <c r="IIQ2382" s="316"/>
      <c r="IIR2382" s="316"/>
      <c r="IIS2382" s="316"/>
      <c r="IIT2382" s="316"/>
      <c r="IIU2382" s="316"/>
      <c r="IIV2382" s="316"/>
      <c r="IIW2382" s="316"/>
      <c r="IIX2382" s="316"/>
      <c r="IIY2382" s="316"/>
      <c r="IIZ2382" s="316"/>
      <c r="IJA2382" s="316"/>
      <c r="IJB2382" s="316"/>
      <c r="IJC2382" s="316"/>
      <c r="IJD2382" s="316"/>
      <c r="IJE2382" s="316"/>
      <c r="IJF2382" s="316"/>
      <c r="IJG2382" s="316"/>
      <c r="IJH2382" s="316"/>
      <c r="IJI2382" s="316"/>
      <c r="IJJ2382" s="316"/>
      <c r="IJK2382" s="316"/>
      <c r="IJL2382" s="316"/>
      <c r="IJM2382" s="316"/>
      <c r="IJN2382" s="316"/>
      <c r="IJO2382" s="316"/>
      <c r="IJP2382" s="316"/>
      <c r="IJQ2382" s="316"/>
      <c r="IJR2382" s="316"/>
      <c r="IJS2382" s="316"/>
      <c r="IJT2382" s="316"/>
      <c r="IJU2382" s="316"/>
      <c r="IJV2382" s="316"/>
      <c r="IJW2382" s="316"/>
      <c r="IJX2382" s="316"/>
      <c r="IJY2382" s="316"/>
      <c r="IJZ2382" s="316"/>
      <c r="IKA2382" s="316"/>
      <c r="IKB2382" s="316"/>
      <c r="IKC2382" s="316"/>
      <c r="IKD2382" s="316"/>
      <c r="IKE2382" s="316"/>
      <c r="IKF2382" s="316"/>
      <c r="IKG2382" s="316"/>
      <c r="IKH2382" s="316"/>
      <c r="IKI2382" s="316"/>
      <c r="IKJ2382" s="316"/>
      <c r="IKK2382" s="316"/>
      <c r="IKL2382" s="316"/>
      <c r="IKM2382" s="316"/>
      <c r="IKN2382" s="316"/>
      <c r="IKO2382" s="316"/>
      <c r="IKP2382" s="316"/>
      <c r="IKQ2382" s="316"/>
      <c r="IKR2382" s="316"/>
      <c r="IKS2382" s="316"/>
      <c r="IKT2382" s="316"/>
      <c r="IKU2382" s="316"/>
      <c r="IKV2382" s="316"/>
      <c r="IKW2382" s="316"/>
      <c r="IKX2382" s="316"/>
      <c r="IKY2382" s="316"/>
      <c r="IKZ2382" s="316"/>
      <c r="ILA2382" s="316"/>
      <c r="ILB2382" s="316"/>
      <c r="ILC2382" s="316"/>
      <c r="ILD2382" s="316"/>
      <c r="ILE2382" s="316"/>
      <c r="ILF2382" s="316"/>
      <c r="ILG2382" s="316"/>
      <c r="ILH2382" s="316"/>
      <c r="ILI2382" s="316"/>
      <c r="ILJ2382" s="316"/>
      <c r="ILK2382" s="316"/>
      <c r="ILL2382" s="316"/>
      <c r="ILM2382" s="316"/>
      <c r="ILN2382" s="316"/>
      <c r="ILO2382" s="316"/>
      <c r="ILP2382" s="316"/>
      <c r="ILQ2382" s="316"/>
      <c r="ILR2382" s="316"/>
      <c r="ILS2382" s="316"/>
      <c r="ILT2382" s="316"/>
      <c r="ILU2382" s="316"/>
      <c r="ILV2382" s="316"/>
      <c r="ILW2382" s="316"/>
      <c r="ILX2382" s="316"/>
      <c r="ILY2382" s="316"/>
      <c r="ILZ2382" s="316"/>
      <c r="IMA2382" s="316"/>
      <c r="IMB2382" s="316"/>
      <c r="IMC2382" s="316"/>
      <c r="IMD2382" s="316"/>
      <c r="IME2382" s="316"/>
      <c r="IMF2382" s="316"/>
      <c r="IMG2382" s="316"/>
      <c r="IMH2382" s="316"/>
      <c r="IMI2382" s="316"/>
      <c r="IMJ2382" s="316"/>
      <c r="IMK2382" s="316"/>
      <c r="IML2382" s="316"/>
      <c r="IMM2382" s="316"/>
      <c r="IMN2382" s="316"/>
      <c r="IMO2382" s="316"/>
      <c r="IMP2382" s="316"/>
      <c r="IMQ2382" s="316"/>
      <c r="IMR2382" s="316"/>
      <c r="IMS2382" s="316"/>
      <c r="IMT2382" s="316"/>
      <c r="IMU2382" s="316"/>
      <c r="IMV2382" s="316"/>
      <c r="IMW2382" s="316"/>
      <c r="IMX2382" s="316"/>
      <c r="IMY2382" s="316"/>
      <c r="IMZ2382" s="316"/>
      <c r="INA2382" s="316"/>
      <c r="INB2382" s="316"/>
      <c r="INC2382" s="316"/>
      <c r="IND2382" s="316"/>
      <c r="INE2382" s="316"/>
      <c r="INF2382" s="316"/>
      <c r="ING2382" s="316"/>
      <c r="INH2382" s="316"/>
      <c r="INI2382" s="316"/>
      <c r="INJ2382" s="316"/>
      <c r="INK2382" s="316"/>
      <c r="INL2382" s="316"/>
      <c r="INM2382" s="316"/>
      <c r="INN2382" s="316"/>
      <c r="INO2382" s="316"/>
      <c r="INP2382" s="316"/>
      <c r="INQ2382" s="316"/>
      <c r="INR2382" s="316"/>
      <c r="INS2382" s="316"/>
      <c r="INT2382" s="316"/>
      <c r="INU2382" s="316"/>
      <c r="INV2382" s="316"/>
      <c r="INW2382" s="316"/>
      <c r="INX2382" s="316"/>
      <c r="INY2382" s="316"/>
      <c r="INZ2382" s="316"/>
      <c r="IOA2382" s="316"/>
      <c r="IOB2382" s="316"/>
      <c r="IOC2382" s="316"/>
      <c r="IOD2382" s="316"/>
      <c r="IOE2382" s="316"/>
      <c r="IOF2382" s="316"/>
      <c r="IOG2382" s="316"/>
      <c r="IOH2382" s="316"/>
      <c r="IOI2382" s="316"/>
      <c r="IOJ2382" s="316"/>
      <c r="IOK2382" s="316"/>
      <c r="IOL2382" s="316"/>
      <c r="IOM2382" s="316"/>
      <c r="ION2382" s="316"/>
      <c r="IOO2382" s="316"/>
      <c r="IOP2382" s="316"/>
      <c r="IOQ2382" s="316"/>
      <c r="IOR2382" s="316"/>
      <c r="IOS2382" s="316"/>
      <c r="IOT2382" s="316"/>
      <c r="IOU2382" s="316"/>
      <c r="IOV2382" s="316"/>
      <c r="IOW2382" s="316"/>
      <c r="IOX2382" s="316"/>
      <c r="IOY2382" s="316"/>
      <c r="IOZ2382" s="316"/>
      <c r="IPA2382" s="316"/>
      <c r="IPB2382" s="316"/>
      <c r="IPC2382" s="316"/>
      <c r="IPD2382" s="316"/>
      <c r="IPE2382" s="316"/>
      <c r="IPF2382" s="316"/>
      <c r="IPG2382" s="316"/>
      <c r="IPH2382" s="316"/>
      <c r="IPI2382" s="316"/>
      <c r="IPJ2382" s="316"/>
      <c r="IPK2382" s="316"/>
      <c r="IPL2382" s="316"/>
      <c r="IPM2382" s="316"/>
      <c r="IPN2382" s="316"/>
      <c r="IPO2382" s="316"/>
      <c r="IPP2382" s="316"/>
      <c r="IPQ2382" s="316"/>
      <c r="IPR2382" s="316"/>
      <c r="IPS2382" s="316"/>
      <c r="IPT2382" s="316"/>
      <c r="IPU2382" s="316"/>
      <c r="IPV2382" s="316"/>
      <c r="IPW2382" s="316"/>
      <c r="IPX2382" s="316"/>
      <c r="IPY2382" s="316"/>
      <c r="IPZ2382" s="316"/>
      <c r="IQA2382" s="316"/>
      <c r="IQB2382" s="316"/>
      <c r="IQC2382" s="316"/>
      <c r="IQD2382" s="316"/>
      <c r="IQE2382" s="316"/>
      <c r="IQF2382" s="316"/>
      <c r="IQG2382" s="316"/>
      <c r="IQH2382" s="316"/>
      <c r="IQI2382" s="316"/>
      <c r="IQJ2382" s="316"/>
      <c r="IQK2382" s="316"/>
      <c r="IQL2382" s="316"/>
      <c r="IQM2382" s="316"/>
      <c r="IQN2382" s="316"/>
      <c r="IQO2382" s="316"/>
      <c r="IQP2382" s="316"/>
      <c r="IQQ2382" s="316"/>
      <c r="IQR2382" s="316"/>
      <c r="IQS2382" s="316"/>
      <c r="IQT2382" s="316"/>
      <c r="IQU2382" s="316"/>
      <c r="IQV2382" s="316"/>
      <c r="IQW2382" s="316"/>
      <c r="IQX2382" s="316"/>
      <c r="IQY2382" s="316"/>
      <c r="IQZ2382" s="316"/>
      <c r="IRA2382" s="316"/>
      <c r="IRB2382" s="316"/>
      <c r="IRC2382" s="316"/>
      <c r="IRD2382" s="316"/>
      <c r="IRE2382" s="316"/>
      <c r="IRF2382" s="316"/>
      <c r="IRG2382" s="316"/>
      <c r="IRH2382" s="316"/>
      <c r="IRI2382" s="316"/>
      <c r="IRJ2382" s="316"/>
      <c r="IRK2382" s="316"/>
      <c r="IRL2382" s="316"/>
      <c r="IRM2382" s="316"/>
      <c r="IRN2382" s="316"/>
      <c r="IRO2382" s="316"/>
      <c r="IRP2382" s="316"/>
      <c r="IRQ2382" s="316"/>
      <c r="IRR2382" s="316"/>
      <c r="IRS2382" s="316"/>
      <c r="IRT2382" s="316"/>
      <c r="IRU2382" s="316"/>
      <c r="IRV2382" s="316"/>
      <c r="IRW2382" s="316"/>
      <c r="IRX2382" s="316"/>
      <c r="IRY2382" s="316"/>
      <c r="IRZ2382" s="316"/>
      <c r="ISA2382" s="316"/>
      <c r="ISB2382" s="316"/>
      <c r="ISC2382" s="316"/>
      <c r="ISD2382" s="316"/>
      <c r="ISE2382" s="316"/>
      <c r="ISF2382" s="316"/>
      <c r="ISG2382" s="316"/>
      <c r="ISH2382" s="316"/>
      <c r="ISI2382" s="316"/>
      <c r="ISJ2382" s="316"/>
      <c r="ISK2382" s="316"/>
      <c r="ISL2382" s="316"/>
      <c r="ISM2382" s="316"/>
      <c r="ISN2382" s="316"/>
      <c r="ISO2382" s="316"/>
      <c r="ISP2382" s="316"/>
      <c r="ISQ2382" s="316"/>
      <c r="ISR2382" s="316"/>
      <c r="ISS2382" s="316"/>
      <c r="IST2382" s="316"/>
      <c r="ISU2382" s="316"/>
      <c r="ISV2382" s="316"/>
      <c r="ISW2382" s="316"/>
      <c r="ISX2382" s="316"/>
      <c r="ISY2382" s="316"/>
      <c r="ISZ2382" s="316"/>
      <c r="ITA2382" s="316"/>
      <c r="ITB2382" s="316"/>
      <c r="ITC2382" s="316"/>
      <c r="ITD2382" s="316"/>
      <c r="ITE2382" s="316"/>
      <c r="ITF2382" s="316"/>
      <c r="ITG2382" s="316"/>
      <c r="ITH2382" s="316"/>
      <c r="ITI2382" s="316"/>
      <c r="ITJ2382" s="316"/>
      <c r="ITK2382" s="316"/>
      <c r="ITL2382" s="316"/>
      <c r="ITM2382" s="316"/>
      <c r="ITN2382" s="316"/>
      <c r="ITO2382" s="316"/>
      <c r="ITP2382" s="316"/>
      <c r="ITQ2382" s="316"/>
      <c r="ITR2382" s="316"/>
      <c r="ITS2382" s="316"/>
      <c r="ITT2382" s="316"/>
      <c r="ITU2382" s="316"/>
      <c r="ITV2382" s="316"/>
      <c r="ITW2382" s="316"/>
      <c r="ITX2382" s="316"/>
      <c r="ITY2382" s="316"/>
      <c r="ITZ2382" s="316"/>
      <c r="IUA2382" s="316"/>
      <c r="IUB2382" s="316"/>
      <c r="IUC2382" s="316"/>
      <c r="IUD2382" s="316"/>
      <c r="IUE2382" s="316"/>
      <c r="IUF2382" s="316"/>
      <c r="IUG2382" s="316"/>
      <c r="IUH2382" s="316"/>
      <c r="IUI2382" s="316"/>
      <c r="IUJ2382" s="316"/>
      <c r="IUK2382" s="316"/>
      <c r="IUL2382" s="316"/>
      <c r="IUM2382" s="316"/>
      <c r="IUN2382" s="316"/>
      <c r="IUO2382" s="316"/>
      <c r="IUP2382" s="316"/>
      <c r="IUQ2382" s="316"/>
      <c r="IUR2382" s="316"/>
      <c r="IUS2382" s="316"/>
      <c r="IUT2382" s="316"/>
      <c r="IUU2382" s="316"/>
      <c r="IUV2382" s="316"/>
      <c r="IUW2382" s="316"/>
      <c r="IUX2382" s="316"/>
      <c r="IUY2382" s="316"/>
      <c r="IUZ2382" s="316"/>
      <c r="IVA2382" s="316"/>
      <c r="IVB2382" s="316"/>
      <c r="IVC2382" s="316"/>
      <c r="IVD2382" s="316"/>
      <c r="IVE2382" s="316"/>
      <c r="IVF2382" s="316"/>
      <c r="IVG2382" s="316"/>
      <c r="IVH2382" s="316"/>
      <c r="IVI2382" s="316"/>
      <c r="IVJ2382" s="316"/>
      <c r="IVK2382" s="316"/>
      <c r="IVL2382" s="316"/>
      <c r="IVM2382" s="316"/>
      <c r="IVN2382" s="316"/>
      <c r="IVO2382" s="316"/>
      <c r="IVP2382" s="316"/>
      <c r="IVQ2382" s="316"/>
      <c r="IVR2382" s="316"/>
      <c r="IVS2382" s="316"/>
      <c r="IVT2382" s="316"/>
      <c r="IVU2382" s="316"/>
      <c r="IVV2382" s="316"/>
      <c r="IVW2382" s="316"/>
      <c r="IVX2382" s="316"/>
      <c r="IVY2382" s="316"/>
      <c r="IVZ2382" s="316"/>
      <c r="IWA2382" s="316"/>
      <c r="IWB2382" s="316"/>
      <c r="IWC2382" s="316"/>
      <c r="IWD2382" s="316"/>
      <c r="IWE2382" s="316"/>
      <c r="IWF2382" s="316"/>
      <c r="IWG2382" s="316"/>
      <c r="IWH2382" s="316"/>
      <c r="IWI2382" s="316"/>
      <c r="IWJ2382" s="316"/>
      <c r="IWK2382" s="316"/>
      <c r="IWL2382" s="316"/>
      <c r="IWM2382" s="316"/>
      <c r="IWN2382" s="316"/>
      <c r="IWO2382" s="316"/>
      <c r="IWP2382" s="316"/>
      <c r="IWQ2382" s="316"/>
      <c r="IWR2382" s="316"/>
      <c r="IWS2382" s="316"/>
      <c r="IWT2382" s="316"/>
      <c r="IWU2382" s="316"/>
      <c r="IWV2382" s="316"/>
      <c r="IWW2382" s="316"/>
      <c r="IWX2382" s="316"/>
      <c r="IWY2382" s="316"/>
      <c r="IWZ2382" s="316"/>
      <c r="IXA2382" s="316"/>
      <c r="IXB2382" s="316"/>
      <c r="IXC2382" s="316"/>
      <c r="IXD2382" s="316"/>
      <c r="IXE2382" s="316"/>
      <c r="IXF2382" s="316"/>
      <c r="IXG2382" s="316"/>
      <c r="IXH2382" s="316"/>
      <c r="IXI2382" s="316"/>
      <c r="IXJ2382" s="316"/>
      <c r="IXK2382" s="316"/>
      <c r="IXL2382" s="316"/>
      <c r="IXM2382" s="316"/>
      <c r="IXN2382" s="316"/>
      <c r="IXO2382" s="316"/>
      <c r="IXP2382" s="316"/>
      <c r="IXQ2382" s="316"/>
      <c r="IXR2382" s="316"/>
      <c r="IXS2382" s="316"/>
      <c r="IXT2382" s="316"/>
      <c r="IXU2382" s="316"/>
      <c r="IXV2382" s="316"/>
      <c r="IXW2382" s="316"/>
      <c r="IXX2382" s="316"/>
      <c r="IXY2382" s="316"/>
      <c r="IXZ2382" s="316"/>
      <c r="IYA2382" s="316"/>
      <c r="IYB2382" s="316"/>
      <c r="IYC2382" s="316"/>
      <c r="IYD2382" s="316"/>
      <c r="IYE2382" s="316"/>
      <c r="IYF2382" s="316"/>
      <c r="IYG2382" s="316"/>
      <c r="IYH2382" s="316"/>
      <c r="IYI2382" s="316"/>
      <c r="IYJ2382" s="316"/>
      <c r="IYK2382" s="316"/>
      <c r="IYL2382" s="316"/>
      <c r="IYM2382" s="316"/>
      <c r="IYN2382" s="316"/>
      <c r="IYO2382" s="316"/>
      <c r="IYP2382" s="316"/>
      <c r="IYQ2382" s="316"/>
      <c r="IYR2382" s="316"/>
      <c r="IYS2382" s="316"/>
      <c r="IYT2382" s="316"/>
      <c r="IYU2382" s="316"/>
      <c r="IYV2382" s="316"/>
      <c r="IYW2382" s="316"/>
      <c r="IYX2382" s="316"/>
      <c r="IYY2382" s="316"/>
      <c r="IYZ2382" s="316"/>
      <c r="IZA2382" s="316"/>
      <c r="IZB2382" s="316"/>
      <c r="IZC2382" s="316"/>
      <c r="IZD2382" s="316"/>
      <c r="IZE2382" s="316"/>
      <c r="IZF2382" s="316"/>
      <c r="IZG2382" s="316"/>
      <c r="IZH2382" s="316"/>
      <c r="IZI2382" s="316"/>
      <c r="IZJ2382" s="316"/>
      <c r="IZK2382" s="316"/>
      <c r="IZL2382" s="316"/>
      <c r="IZM2382" s="316"/>
      <c r="IZN2382" s="316"/>
      <c r="IZO2382" s="316"/>
      <c r="IZP2382" s="316"/>
      <c r="IZQ2382" s="316"/>
      <c r="IZR2382" s="316"/>
      <c r="IZS2382" s="316"/>
      <c r="IZT2382" s="316"/>
      <c r="IZU2382" s="316"/>
      <c r="IZV2382" s="316"/>
      <c r="IZW2382" s="316"/>
      <c r="IZX2382" s="316"/>
      <c r="IZY2382" s="316"/>
      <c r="IZZ2382" s="316"/>
      <c r="JAA2382" s="316"/>
      <c r="JAB2382" s="316"/>
      <c r="JAC2382" s="316"/>
      <c r="JAD2382" s="316"/>
      <c r="JAE2382" s="316"/>
      <c r="JAF2382" s="316"/>
      <c r="JAG2382" s="316"/>
      <c r="JAH2382" s="316"/>
      <c r="JAI2382" s="316"/>
      <c r="JAJ2382" s="316"/>
      <c r="JAK2382" s="316"/>
      <c r="JAL2382" s="316"/>
      <c r="JAM2382" s="316"/>
      <c r="JAN2382" s="316"/>
      <c r="JAO2382" s="316"/>
      <c r="JAP2382" s="316"/>
      <c r="JAQ2382" s="316"/>
      <c r="JAR2382" s="316"/>
      <c r="JAS2382" s="316"/>
      <c r="JAT2382" s="316"/>
      <c r="JAU2382" s="316"/>
      <c r="JAV2382" s="316"/>
      <c r="JAW2382" s="316"/>
      <c r="JAX2382" s="316"/>
      <c r="JAY2382" s="316"/>
      <c r="JAZ2382" s="316"/>
      <c r="JBA2382" s="316"/>
      <c r="JBB2382" s="316"/>
      <c r="JBC2382" s="316"/>
      <c r="JBD2382" s="316"/>
      <c r="JBE2382" s="316"/>
      <c r="JBF2382" s="316"/>
      <c r="JBG2382" s="316"/>
      <c r="JBH2382" s="316"/>
      <c r="JBI2382" s="316"/>
      <c r="JBJ2382" s="316"/>
      <c r="JBK2382" s="316"/>
      <c r="JBL2382" s="316"/>
      <c r="JBM2382" s="316"/>
      <c r="JBN2382" s="316"/>
      <c r="JBO2382" s="316"/>
      <c r="JBP2382" s="316"/>
      <c r="JBQ2382" s="316"/>
      <c r="JBR2382" s="316"/>
      <c r="JBS2382" s="316"/>
      <c r="JBT2382" s="316"/>
      <c r="JBU2382" s="316"/>
      <c r="JBV2382" s="316"/>
      <c r="JBW2382" s="316"/>
      <c r="JBX2382" s="316"/>
      <c r="JBY2382" s="316"/>
      <c r="JBZ2382" s="316"/>
      <c r="JCA2382" s="316"/>
      <c r="JCB2382" s="316"/>
      <c r="JCC2382" s="316"/>
      <c r="JCD2382" s="316"/>
      <c r="JCE2382" s="316"/>
      <c r="JCF2382" s="316"/>
      <c r="JCG2382" s="316"/>
      <c r="JCH2382" s="316"/>
      <c r="JCI2382" s="316"/>
      <c r="JCJ2382" s="316"/>
      <c r="JCK2382" s="316"/>
      <c r="JCL2382" s="316"/>
      <c r="JCM2382" s="316"/>
      <c r="JCN2382" s="316"/>
      <c r="JCO2382" s="316"/>
      <c r="JCP2382" s="316"/>
      <c r="JCQ2382" s="316"/>
      <c r="JCR2382" s="316"/>
      <c r="JCS2382" s="316"/>
      <c r="JCT2382" s="316"/>
      <c r="JCU2382" s="316"/>
      <c r="JCV2382" s="316"/>
      <c r="JCW2382" s="316"/>
      <c r="JCX2382" s="316"/>
      <c r="JCY2382" s="316"/>
      <c r="JCZ2382" s="316"/>
      <c r="JDA2382" s="316"/>
      <c r="JDB2382" s="316"/>
      <c r="JDC2382" s="316"/>
      <c r="JDD2382" s="316"/>
      <c r="JDE2382" s="316"/>
      <c r="JDF2382" s="316"/>
      <c r="JDG2382" s="316"/>
      <c r="JDH2382" s="316"/>
      <c r="JDI2382" s="316"/>
      <c r="JDJ2382" s="316"/>
      <c r="JDK2382" s="316"/>
      <c r="JDL2382" s="316"/>
      <c r="JDM2382" s="316"/>
      <c r="JDN2382" s="316"/>
      <c r="JDO2382" s="316"/>
      <c r="JDP2382" s="316"/>
      <c r="JDQ2382" s="316"/>
      <c r="JDR2382" s="316"/>
      <c r="JDS2382" s="316"/>
      <c r="JDT2382" s="316"/>
      <c r="JDU2382" s="316"/>
      <c r="JDV2382" s="316"/>
      <c r="JDW2382" s="316"/>
      <c r="JDX2382" s="316"/>
      <c r="JDY2382" s="316"/>
      <c r="JDZ2382" s="316"/>
      <c r="JEA2382" s="316"/>
      <c r="JEB2382" s="316"/>
      <c r="JEC2382" s="316"/>
      <c r="JED2382" s="316"/>
      <c r="JEE2382" s="316"/>
      <c r="JEF2382" s="316"/>
      <c r="JEG2382" s="316"/>
      <c r="JEH2382" s="316"/>
      <c r="JEI2382" s="316"/>
      <c r="JEJ2382" s="316"/>
      <c r="JEK2382" s="316"/>
      <c r="JEL2382" s="316"/>
      <c r="JEM2382" s="316"/>
      <c r="JEN2382" s="316"/>
      <c r="JEO2382" s="316"/>
      <c r="JEP2382" s="316"/>
      <c r="JEQ2382" s="316"/>
      <c r="JER2382" s="316"/>
      <c r="JES2382" s="316"/>
      <c r="JET2382" s="316"/>
      <c r="JEU2382" s="316"/>
      <c r="JEV2382" s="316"/>
      <c r="JEW2382" s="316"/>
      <c r="JEX2382" s="316"/>
      <c r="JEY2382" s="316"/>
      <c r="JEZ2382" s="316"/>
      <c r="JFA2382" s="316"/>
      <c r="JFB2382" s="316"/>
      <c r="JFC2382" s="316"/>
      <c r="JFD2382" s="316"/>
      <c r="JFE2382" s="316"/>
      <c r="JFF2382" s="316"/>
      <c r="JFG2382" s="316"/>
      <c r="JFH2382" s="316"/>
      <c r="JFI2382" s="316"/>
      <c r="JFJ2382" s="316"/>
      <c r="JFK2382" s="316"/>
      <c r="JFL2382" s="316"/>
      <c r="JFM2382" s="316"/>
      <c r="JFN2382" s="316"/>
      <c r="JFO2382" s="316"/>
      <c r="JFP2382" s="316"/>
      <c r="JFQ2382" s="316"/>
      <c r="JFR2382" s="316"/>
      <c r="JFS2382" s="316"/>
      <c r="JFT2382" s="316"/>
      <c r="JFU2382" s="316"/>
      <c r="JFV2382" s="316"/>
      <c r="JFW2382" s="316"/>
      <c r="JFX2382" s="316"/>
      <c r="JFY2382" s="316"/>
      <c r="JFZ2382" s="316"/>
      <c r="JGA2382" s="316"/>
      <c r="JGB2382" s="316"/>
      <c r="JGC2382" s="316"/>
      <c r="JGD2382" s="316"/>
      <c r="JGE2382" s="316"/>
      <c r="JGF2382" s="316"/>
      <c r="JGG2382" s="316"/>
      <c r="JGH2382" s="316"/>
      <c r="JGI2382" s="316"/>
      <c r="JGJ2382" s="316"/>
      <c r="JGK2382" s="316"/>
      <c r="JGL2382" s="316"/>
      <c r="JGM2382" s="316"/>
      <c r="JGN2382" s="316"/>
      <c r="JGO2382" s="316"/>
      <c r="JGP2382" s="316"/>
      <c r="JGQ2382" s="316"/>
      <c r="JGR2382" s="316"/>
      <c r="JGS2382" s="316"/>
      <c r="JGT2382" s="316"/>
      <c r="JGU2382" s="316"/>
      <c r="JGV2382" s="316"/>
      <c r="JGW2382" s="316"/>
      <c r="JGX2382" s="316"/>
      <c r="JGY2382" s="316"/>
      <c r="JGZ2382" s="316"/>
      <c r="JHA2382" s="316"/>
      <c r="JHB2382" s="316"/>
      <c r="JHC2382" s="316"/>
      <c r="JHD2382" s="316"/>
      <c r="JHE2382" s="316"/>
      <c r="JHF2382" s="316"/>
      <c r="JHG2382" s="316"/>
      <c r="JHH2382" s="316"/>
      <c r="JHI2382" s="316"/>
      <c r="JHJ2382" s="316"/>
      <c r="JHK2382" s="316"/>
      <c r="JHL2382" s="316"/>
      <c r="JHM2382" s="316"/>
      <c r="JHN2382" s="316"/>
      <c r="JHO2382" s="316"/>
      <c r="JHP2382" s="316"/>
      <c r="JHQ2382" s="316"/>
      <c r="JHR2382" s="316"/>
      <c r="JHS2382" s="316"/>
      <c r="JHT2382" s="316"/>
      <c r="JHU2382" s="316"/>
      <c r="JHV2382" s="316"/>
      <c r="JHW2382" s="316"/>
      <c r="JHX2382" s="316"/>
      <c r="JHY2382" s="316"/>
      <c r="JHZ2382" s="316"/>
      <c r="JIA2382" s="316"/>
      <c r="JIB2382" s="316"/>
      <c r="JIC2382" s="316"/>
      <c r="JID2382" s="316"/>
      <c r="JIE2382" s="316"/>
      <c r="JIF2382" s="316"/>
      <c r="JIG2382" s="316"/>
      <c r="JIH2382" s="316"/>
      <c r="JII2382" s="316"/>
      <c r="JIJ2382" s="316"/>
      <c r="JIK2382" s="316"/>
      <c r="JIL2382" s="316"/>
      <c r="JIM2382" s="316"/>
      <c r="JIN2382" s="316"/>
      <c r="JIO2382" s="316"/>
      <c r="JIP2382" s="316"/>
      <c r="JIQ2382" s="316"/>
      <c r="JIR2382" s="316"/>
      <c r="JIS2382" s="316"/>
      <c r="JIT2382" s="316"/>
      <c r="JIU2382" s="316"/>
      <c r="JIV2382" s="316"/>
      <c r="JIW2382" s="316"/>
      <c r="JIX2382" s="316"/>
      <c r="JIY2382" s="316"/>
      <c r="JIZ2382" s="316"/>
      <c r="JJA2382" s="316"/>
      <c r="JJB2382" s="316"/>
      <c r="JJC2382" s="316"/>
      <c r="JJD2382" s="316"/>
      <c r="JJE2382" s="316"/>
      <c r="JJF2382" s="316"/>
      <c r="JJG2382" s="316"/>
      <c r="JJH2382" s="316"/>
      <c r="JJI2382" s="316"/>
      <c r="JJJ2382" s="316"/>
      <c r="JJK2382" s="316"/>
      <c r="JJL2382" s="316"/>
      <c r="JJM2382" s="316"/>
      <c r="JJN2382" s="316"/>
      <c r="JJO2382" s="316"/>
      <c r="JJP2382" s="316"/>
      <c r="JJQ2382" s="316"/>
      <c r="JJR2382" s="316"/>
      <c r="JJS2382" s="316"/>
      <c r="JJT2382" s="316"/>
      <c r="JJU2382" s="316"/>
      <c r="JJV2382" s="316"/>
      <c r="JJW2382" s="316"/>
      <c r="JJX2382" s="316"/>
      <c r="JJY2382" s="316"/>
      <c r="JJZ2382" s="316"/>
      <c r="JKA2382" s="316"/>
      <c r="JKB2382" s="316"/>
      <c r="JKC2382" s="316"/>
      <c r="JKD2382" s="316"/>
      <c r="JKE2382" s="316"/>
      <c r="JKF2382" s="316"/>
      <c r="JKG2382" s="316"/>
      <c r="JKH2382" s="316"/>
      <c r="JKI2382" s="316"/>
      <c r="JKJ2382" s="316"/>
      <c r="JKK2382" s="316"/>
      <c r="JKL2382" s="316"/>
      <c r="JKM2382" s="316"/>
      <c r="JKN2382" s="316"/>
      <c r="JKO2382" s="316"/>
      <c r="JKP2382" s="316"/>
      <c r="JKQ2382" s="316"/>
      <c r="JKR2382" s="316"/>
      <c r="JKS2382" s="316"/>
      <c r="JKT2382" s="316"/>
      <c r="JKU2382" s="316"/>
      <c r="JKV2382" s="316"/>
      <c r="JKW2382" s="316"/>
      <c r="JKX2382" s="316"/>
      <c r="JKY2382" s="316"/>
      <c r="JKZ2382" s="316"/>
      <c r="JLA2382" s="316"/>
      <c r="JLB2382" s="316"/>
      <c r="JLC2382" s="316"/>
      <c r="JLD2382" s="316"/>
      <c r="JLE2382" s="316"/>
      <c r="JLF2382" s="316"/>
      <c r="JLG2382" s="316"/>
      <c r="JLH2382" s="316"/>
      <c r="JLI2382" s="316"/>
      <c r="JLJ2382" s="316"/>
      <c r="JLK2382" s="316"/>
      <c r="JLL2382" s="316"/>
      <c r="JLM2382" s="316"/>
      <c r="JLN2382" s="316"/>
      <c r="JLO2382" s="316"/>
      <c r="JLP2382" s="316"/>
      <c r="JLQ2382" s="316"/>
      <c r="JLR2382" s="316"/>
      <c r="JLS2382" s="316"/>
      <c r="JLT2382" s="316"/>
      <c r="JLU2382" s="316"/>
      <c r="JLV2382" s="316"/>
      <c r="JLW2382" s="316"/>
      <c r="JLX2382" s="316"/>
      <c r="JLY2382" s="316"/>
      <c r="JLZ2382" s="316"/>
      <c r="JMA2382" s="316"/>
      <c r="JMB2382" s="316"/>
      <c r="JMC2382" s="316"/>
      <c r="JMD2382" s="316"/>
      <c r="JME2382" s="316"/>
      <c r="JMF2382" s="316"/>
      <c r="JMG2382" s="316"/>
      <c r="JMH2382" s="316"/>
      <c r="JMI2382" s="316"/>
      <c r="JMJ2382" s="316"/>
      <c r="JMK2382" s="316"/>
      <c r="JML2382" s="316"/>
      <c r="JMM2382" s="316"/>
      <c r="JMN2382" s="316"/>
      <c r="JMO2382" s="316"/>
      <c r="JMP2382" s="316"/>
      <c r="JMQ2382" s="316"/>
      <c r="JMR2382" s="316"/>
      <c r="JMS2382" s="316"/>
      <c r="JMT2382" s="316"/>
      <c r="JMU2382" s="316"/>
      <c r="JMV2382" s="316"/>
      <c r="JMW2382" s="316"/>
      <c r="JMX2382" s="316"/>
      <c r="JMY2382" s="316"/>
      <c r="JMZ2382" s="316"/>
      <c r="JNA2382" s="316"/>
      <c r="JNB2382" s="316"/>
      <c r="JNC2382" s="316"/>
      <c r="JND2382" s="316"/>
      <c r="JNE2382" s="316"/>
      <c r="JNF2382" s="316"/>
      <c r="JNG2382" s="316"/>
      <c r="JNH2382" s="316"/>
      <c r="JNI2382" s="316"/>
      <c r="JNJ2382" s="316"/>
      <c r="JNK2382" s="316"/>
      <c r="JNL2382" s="316"/>
      <c r="JNM2382" s="316"/>
      <c r="JNN2382" s="316"/>
      <c r="JNO2382" s="316"/>
      <c r="JNP2382" s="316"/>
      <c r="JNQ2382" s="316"/>
      <c r="JNR2382" s="316"/>
      <c r="JNS2382" s="316"/>
      <c r="JNT2382" s="316"/>
      <c r="JNU2382" s="316"/>
      <c r="JNV2382" s="316"/>
      <c r="JNW2382" s="316"/>
      <c r="JNX2382" s="316"/>
      <c r="JNY2382" s="316"/>
      <c r="JNZ2382" s="316"/>
      <c r="JOA2382" s="316"/>
      <c r="JOB2382" s="316"/>
      <c r="JOC2382" s="316"/>
      <c r="JOD2382" s="316"/>
      <c r="JOE2382" s="316"/>
      <c r="JOF2382" s="316"/>
      <c r="JOG2382" s="316"/>
      <c r="JOH2382" s="316"/>
      <c r="JOI2382" s="316"/>
      <c r="JOJ2382" s="316"/>
      <c r="JOK2382" s="316"/>
      <c r="JOL2382" s="316"/>
      <c r="JOM2382" s="316"/>
      <c r="JON2382" s="316"/>
      <c r="JOO2382" s="316"/>
      <c r="JOP2382" s="316"/>
      <c r="JOQ2382" s="316"/>
      <c r="JOR2382" s="316"/>
      <c r="JOS2382" s="316"/>
      <c r="JOT2382" s="316"/>
      <c r="JOU2382" s="316"/>
      <c r="JOV2382" s="316"/>
      <c r="JOW2382" s="316"/>
      <c r="JOX2382" s="316"/>
      <c r="JOY2382" s="316"/>
      <c r="JOZ2382" s="316"/>
      <c r="JPA2382" s="316"/>
      <c r="JPB2382" s="316"/>
      <c r="JPC2382" s="316"/>
      <c r="JPD2382" s="316"/>
      <c r="JPE2382" s="316"/>
      <c r="JPF2382" s="316"/>
      <c r="JPG2382" s="316"/>
      <c r="JPH2382" s="316"/>
      <c r="JPI2382" s="316"/>
      <c r="JPJ2382" s="316"/>
      <c r="JPK2382" s="316"/>
      <c r="JPL2382" s="316"/>
      <c r="JPM2382" s="316"/>
      <c r="JPN2382" s="316"/>
      <c r="JPO2382" s="316"/>
      <c r="JPP2382" s="316"/>
      <c r="JPQ2382" s="316"/>
      <c r="JPR2382" s="316"/>
      <c r="JPS2382" s="316"/>
      <c r="JPT2382" s="316"/>
      <c r="JPU2382" s="316"/>
      <c r="JPV2382" s="316"/>
      <c r="JPW2382" s="316"/>
      <c r="JPX2382" s="316"/>
      <c r="JPY2382" s="316"/>
      <c r="JPZ2382" s="316"/>
      <c r="JQA2382" s="316"/>
      <c r="JQB2382" s="316"/>
      <c r="JQC2382" s="316"/>
      <c r="JQD2382" s="316"/>
      <c r="JQE2382" s="316"/>
      <c r="JQF2382" s="316"/>
      <c r="JQG2382" s="316"/>
      <c r="JQH2382" s="316"/>
      <c r="JQI2382" s="316"/>
      <c r="JQJ2382" s="316"/>
      <c r="JQK2382" s="316"/>
      <c r="JQL2382" s="316"/>
      <c r="JQM2382" s="316"/>
      <c r="JQN2382" s="316"/>
      <c r="JQO2382" s="316"/>
      <c r="JQP2382" s="316"/>
      <c r="JQQ2382" s="316"/>
      <c r="JQR2382" s="316"/>
      <c r="JQS2382" s="316"/>
      <c r="JQT2382" s="316"/>
      <c r="JQU2382" s="316"/>
      <c r="JQV2382" s="316"/>
      <c r="JQW2382" s="316"/>
      <c r="JQX2382" s="316"/>
      <c r="JQY2382" s="316"/>
      <c r="JQZ2382" s="316"/>
      <c r="JRA2382" s="316"/>
      <c r="JRB2382" s="316"/>
      <c r="JRC2382" s="316"/>
      <c r="JRD2382" s="316"/>
      <c r="JRE2382" s="316"/>
      <c r="JRF2382" s="316"/>
      <c r="JRG2382" s="316"/>
      <c r="JRH2382" s="316"/>
      <c r="JRI2382" s="316"/>
      <c r="JRJ2382" s="316"/>
      <c r="JRK2382" s="316"/>
      <c r="JRL2382" s="316"/>
      <c r="JRM2382" s="316"/>
      <c r="JRN2382" s="316"/>
      <c r="JRO2382" s="316"/>
      <c r="JRP2382" s="316"/>
      <c r="JRQ2382" s="316"/>
      <c r="JRR2382" s="316"/>
      <c r="JRS2382" s="316"/>
      <c r="JRT2382" s="316"/>
      <c r="JRU2382" s="316"/>
      <c r="JRV2382" s="316"/>
      <c r="JRW2382" s="316"/>
      <c r="JRX2382" s="316"/>
      <c r="JRY2382" s="316"/>
      <c r="JRZ2382" s="316"/>
      <c r="JSA2382" s="316"/>
      <c r="JSB2382" s="316"/>
      <c r="JSC2382" s="316"/>
      <c r="JSD2382" s="316"/>
      <c r="JSE2382" s="316"/>
      <c r="JSF2382" s="316"/>
      <c r="JSG2382" s="316"/>
      <c r="JSH2382" s="316"/>
      <c r="JSI2382" s="316"/>
      <c r="JSJ2382" s="316"/>
      <c r="JSK2382" s="316"/>
      <c r="JSL2382" s="316"/>
      <c r="JSM2382" s="316"/>
      <c r="JSN2382" s="316"/>
      <c r="JSO2382" s="316"/>
      <c r="JSP2382" s="316"/>
      <c r="JSQ2382" s="316"/>
      <c r="JSR2382" s="316"/>
      <c r="JSS2382" s="316"/>
      <c r="JST2382" s="316"/>
      <c r="JSU2382" s="316"/>
      <c r="JSV2382" s="316"/>
      <c r="JSW2382" s="316"/>
      <c r="JSX2382" s="316"/>
      <c r="JSY2382" s="316"/>
      <c r="JSZ2382" s="316"/>
      <c r="JTA2382" s="316"/>
      <c r="JTB2382" s="316"/>
      <c r="JTC2382" s="316"/>
      <c r="JTD2382" s="316"/>
      <c r="JTE2382" s="316"/>
      <c r="JTF2382" s="316"/>
      <c r="JTG2382" s="316"/>
      <c r="JTH2382" s="316"/>
      <c r="JTI2382" s="316"/>
      <c r="JTJ2382" s="316"/>
      <c r="JTK2382" s="316"/>
      <c r="JTL2382" s="316"/>
      <c r="JTM2382" s="316"/>
      <c r="JTN2382" s="316"/>
      <c r="JTO2382" s="316"/>
      <c r="JTP2382" s="316"/>
      <c r="JTQ2382" s="316"/>
      <c r="JTR2382" s="316"/>
      <c r="JTS2382" s="316"/>
      <c r="JTT2382" s="316"/>
      <c r="JTU2382" s="316"/>
      <c r="JTV2382" s="316"/>
      <c r="JTW2382" s="316"/>
      <c r="JTX2382" s="316"/>
      <c r="JTY2382" s="316"/>
      <c r="JTZ2382" s="316"/>
      <c r="JUA2382" s="316"/>
      <c r="JUB2382" s="316"/>
      <c r="JUC2382" s="316"/>
      <c r="JUD2382" s="316"/>
      <c r="JUE2382" s="316"/>
      <c r="JUF2382" s="316"/>
      <c r="JUG2382" s="316"/>
      <c r="JUH2382" s="316"/>
      <c r="JUI2382" s="316"/>
      <c r="JUJ2382" s="316"/>
      <c r="JUK2382" s="316"/>
      <c r="JUL2382" s="316"/>
      <c r="JUM2382" s="316"/>
      <c r="JUN2382" s="316"/>
      <c r="JUO2382" s="316"/>
      <c r="JUP2382" s="316"/>
      <c r="JUQ2382" s="316"/>
      <c r="JUR2382" s="316"/>
      <c r="JUS2382" s="316"/>
      <c r="JUT2382" s="316"/>
      <c r="JUU2382" s="316"/>
      <c r="JUV2382" s="316"/>
      <c r="JUW2382" s="316"/>
      <c r="JUX2382" s="316"/>
      <c r="JUY2382" s="316"/>
      <c r="JUZ2382" s="316"/>
      <c r="JVA2382" s="316"/>
      <c r="JVB2382" s="316"/>
      <c r="JVC2382" s="316"/>
      <c r="JVD2382" s="316"/>
      <c r="JVE2382" s="316"/>
      <c r="JVF2382" s="316"/>
      <c r="JVG2382" s="316"/>
      <c r="JVH2382" s="316"/>
      <c r="JVI2382" s="316"/>
      <c r="JVJ2382" s="316"/>
      <c r="JVK2382" s="316"/>
      <c r="JVL2382" s="316"/>
      <c r="JVM2382" s="316"/>
      <c r="JVN2382" s="316"/>
      <c r="JVO2382" s="316"/>
      <c r="JVP2382" s="316"/>
      <c r="JVQ2382" s="316"/>
      <c r="JVR2382" s="316"/>
      <c r="JVS2382" s="316"/>
      <c r="JVT2382" s="316"/>
      <c r="JVU2382" s="316"/>
      <c r="JVV2382" s="316"/>
      <c r="JVW2382" s="316"/>
      <c r="JVX2382" s="316"/>
      <c r="JVY2382" s="316"/>
      <c r="JVZ2382" s="316"/>
      <c r="JWA2382" s="316"/>
      <c r="JWB2382" s="316"/>
      <c r="JWC2382" s="316"/>
      <c r="JWD2382" s="316"/>
      <c r="JWE2382" s="316"/>
      <c r="JWF2382" s="316"/>
      <c r="JWG2382" s="316"/>
      <c r="JWH2382" s="316"/>
      <c r="JWI2382" s="316"/>
      <c r="JWJ2382" s="316"/>
      <c r="JWK2382" s="316"/>
      <c r="JWL2382" s="316"/>
      <c r="JWM2382" s="316"/>
      <c r="JWN2382" s="316"/>
      <c r="JWO2382" s="316"/>
      <c r="JWP2382" s="316"/>
      <c r="JWQ2382" s="316"/>
      <c r="JWR2382" s="316"/>
      <c r="JWS2382" s="316"/>
      <c r="JWT2382" s="316"/>
      <c r="JWU2382" s="316"/>
      <c r="JWV2382" s="316"/>
      <c r="JWW2382" s="316"/>
      <c r="JWX2382" s="316"/>
      <c r="JWY2382" s="316"/>
      <c r="JWZ2382" s="316"/>
      <c r="JXA2382" s="316"/>
      <c r="JXB2382" s="316"/>
      <c r="JXC2382" s="316"/>
      <c r="JXD2382" s="316"/>
      <c r="JXE2382" s="316"/>
      <c r="JXF2382" s="316"/>
      <c r="JXG2382" s="316"/>
      <c r="JXH2382" s="316"/>
      <c r="JXI2382" s="316"/>
      <c r="JXJ2382" s="316"/>
      <c r="JXK2382" s="316"/>
      <c r="JXL2382" s="316"/>
      <c r="JXM2382" s="316"/>
      <c r="JXN2382" s="316"/>
      <c r="JXO2382" s="316"/>
      <c r="JXP2382" s="316"/>
      <c r="JXQ2382" s="316"/>
      <c r="JXR2382" s="316"/>
      <c r="JXS2382" s="316"/>
      <c r="JXT2382" s="316"/>
      <c r="JXU2382" s="316"/>
      <c r="JXV2382" s="316"/>
      <c r="JXW2382" s="316"/>
      <c r="JXX2382" s="316"/>
      <c r="JXY2382" s="316"/>
      <c r="JXZ2382" s="316"/>
      <c r="JYA2382" s="316"/>
      <c r="JYB2382" s="316"/>
      <c r="JYC2382" s="316"/>
      <c r="JYD2382" s="316"/>
      <c r="JYE2382" s="316"/>
      <c r="JYF2382" s="316"/>
      <c r="JYG2382" s="316"/>
      <c r="JYH2382" s="316"/>
      <c r="JYI2382" s="316"/>
      <c r="JYJ2382" s="316"/>
      <c r="JYK2382" s="316"/>
      <c r="JYL2382" s="316"/>
      <c r="JYM2382" s="316"/>
      <c r="JYN2382" s="316"/>
      <c r="JYO2382" s="316"/>
      <c r="JYP2382" s="316"/>
      <c r="JYQ2382" s="316"/>
      <c r="JYR2382" s="316"/>
      <c r="JYS2382" s="316"/>
      <c r="JYT2382" s="316"/>
      <c r="JYU2382" s="316"/>
      <c r="JYV2382" s="316"/>
      <c r="JYW2382" s="316"/>
      <c r="JYX2382" s="316"/>
      <c r="JYY2382" s="316"/>
      <c r="JYZ2382" s="316"/>
      <c r="JZA2382" s="316"/>
      <c r="JZB2382" s="316"/>
      <c r="JZC2382" s="316"/>
      <c r="JZD2382" s="316"/>
      <c r="JZE2382" s="316"/>
      <c r="JZF2382" s="316"/>
      <c r="JZG2382" s="316"/>
      <c r="JZH2382" s="316"/>
      <c r="JZI2382" s="316"/>
      <c r="JZJ2382" s="316"/>
      <c r="JZK2382" s="316"/>
      <c r="JZL2382" s="316"/>
      <c r="JZM2382" s="316"/>
      <c r="JZN2382" s="316"/>
      <c r="JZO2382" s="316"/>
      <c r="JZP2382" s="316"/>
      <c r="JZQ2382" s="316"/>
      <c r="JZR2382" s="316"/>
      <c r="JZS2382" s="316"/>
      <c r="JZT2382" s="316"/>
      <c r="JZU2382" s="316"/>
      <c r="JZV2382" s="316"/>
      <c r="JZW2382" s="316"/>
      <c r="JZX2382" s="316"/>
      <c r="JZY2382" s="316"/>
      <c r="JZZ2382" s="316"/>
      <c r="KAA2382" s="316"/>
      <c r="KAB2382" s="316"/>
      <c r="KAC2382" s="316"/>
      <c r="KAD2382" s="316"/>
      <c r="KAE2382" s="316"/>
      <c r="KAF2382" s="316"/>
      <c r="KAG2382" s="316"/>
      <c r="KAH2382" s="316"/>
      <c r="KAI2382" s="316"/>
      <c r="KAJ2382" s="316"/>
      <c r="KAK2382" s="316"/>
      <c r="KAL2382" s="316"/>
      <c r="KAM2382" s="316"/>
      <c r="KAN2382" s="316"/>
      <c r="KAO2382" s="316"/>
      <c r="KAP2382" s="316"/>
      <c r="KAQ2382" s="316"/>
      <c r="KAR2382" s="316"/>
      <c r="KAS2382" s="316"/>
      <c r="KAT2382" s="316"/>
      <c r="KAU2382" s="316"/>
      <c r="KAV2382" s="316"/>
      <c r="KAW2382" s="316"/>
      <c r="KAX2382" s="316"/>
      <c r="KAY2382" s="316"/>
      <c r="KAZ2382" s="316"/>
      <c r="KBA2382" s="316"/>
      <c r="KBB2382" s="316"/>
      <c r="KBC2382" s="316"/>
      <c r="KBD2382" s="316"/>
      <c r="KBE2382" s="316"/>
      <c r="KBF2382" s="316"/>
      <c r="KBG2382" s="316"/>
      <c r="KBH2382" s="316"/>
      <c r="KBI2382" s="316"/>
      <c r="KBJ2382" s="316"/>
      <c r="KBK2382" s="316"/>
      <c r="KBL2382" s="316"/>
      <c r="KBM2382" s="316"/>
      <c r="KBN2382" s="316"/>
      <c r="KBO2382" s="316"/>
      <c r="KBP2382" s="316"/>
      <c r="KBQ2382" s="316"/>
      <c r="KBR2382" s="316"/>
      <c r="KBS2382" s="316"/>
      <c r="KBT2382" s="316"/>
      <c r="KBU2382" s="316"/>
      <c r="KBV2382" s="316"/>
      <c r="KBW2382" s="316"/>
      <c r="KBX2382" s="316"/>
      <c r="KBY2382" s="316"/>
      <c r="KBZ2382" s="316"/>
      <c r="KCA2382" s="316"/>
      <c r="KCB2382" s="316"/>
      <c r="KCC2382" s="316"/>
      <c r="KCD2382" s="316"/>
      <c r="KCE2382" s="316"/>
      <c r="KCF2382" s="316"/>
      <c r="KCG2382" s="316"/>
      <c r="KCH2382" s="316"/>
      <c r="KCI2382" s="316"/>
      <c r="KCJ2382" s="316"/>
      <c r="KCK2382" s="316"/>
      <c r="KCL2382" s="316"/>
      <c r="KCM2382" s="316"/>
      <c r="KCN2382" s="316"/>
      <c r="KCO2382" s="316"/>
      <c r="KCP2382" s="316"/>
      <c r="KCQ2382" s="316"/>
      <c r="KCR2382" s="316"/>
      <c r="KCS2382" s="316"/>
      <c r="KCT2382" s="316"/>
      <c r="KCU2382" s="316"/>
      <c r="KCV2382" s="316"/>
      <c r="KCW2382" s="316"/>
      <c r="KCX2382" s="316"/>
      <c r="KCY2382" s="316"/>
      <c r="KCZ2382" s="316"/>
      <c r="KDA2382" s="316"/>
      <c r="KDB2382" s="316"/>
      <c r="KDC2382" s="316"/>
      <c r="KDD2382" s="316"/>
      <c r="KDE2382" s="316"/>
      <c r="KDF2382" s="316"/>
      <c r="KDG2382" s="316"/>
      <c r="KDH2382" s="316"/>
      <c r="KDI2382" s="316"/>
      <c r="KDJ2382" s="316"/>
      <c r="KDK2382" s="316"/>
      <c r="KDL2382" s="316"/>
      <c r="KDM2382" s="316"/>
      <c r="KDN2382" s="316"/>
      <c r="KDO2382" s="316"/>
      <c r="KDP2382" s="316"/>
      <c r="KDQ2382" s="316"/>
      <c r="KDR2382" s="316"/>
      <c r="KDS2382" s="316"/>
      <c r="KDT2382" s="316"/>
      <c r="KDU2382" s="316"/>
      <c r="KDV2382" s="316"/>
      <c r="KDW2382" s="316"/>
      <c r="KDX2382" s="316"/>
      <c r="KDY2382" s="316"/>
      <c r="KDZ2382" s="316"/>
      <c r="KEA2382" s="316"/>
      <c r="KEB2382" s="316"/>
      <c r="KEC2382" s="316"/>
      <c r="KED2382" s="316"/>
      <c r="KEE2382" s="316"/>
      <c r="KEF2382" s="316"/>
      <c r="KEG2382" s="316"/>
      <c r="KEH2382" s="316"/>
      <c r="KEI2382" s="316"/>
      <c r="KEJ2382" s="316"/>
      <c r="KEK2382" s="316"/>
      <c r="KEL2382" s="316"/>
      <c r="KEM2382" s="316"/>
      <c r="KEN2382" s="316"/>
      <c r="KEO2382" s="316"/>
      <c r="KEP2382" s="316"/>
      <c r="KEQ2382" s="316"/>
      <c r="KER2382" s="316"/>
      <c r="KES2382" s="316"/>
      <c r="KET2382" s="316"/>
      <c r="KEU2382" s="316"/>
      <c r="KEV2382" s="316"/>
      <c r="KEW2382" s="316"/>
      <c r="KEX2382" s="316"/>
      <c r="KEY2382" s="316"/>
      <c r="KEZ2382" s="316"/>
      <c r="KFA2382" s="316"/>
      <c r="KFB2382" s="316"/>
      <c r="KFC2382" s="316"/>
      <c r="KFD2382" s="316"/>
      <c r="KFE2382" s="316"/>
      <c r="KFF2382" s="316"/>
      <c r="KFG2382" s="316"/>
      <c r="KFH2382" s="316"/>
      <c r="KFI2382" s="316"/>
      <c r="KFJ2382" s="316"/>
      <c r="KFK2382" s="316"/>
      <c r="KFL2382" s="316"/>
      <c r="KFM2382" s="316"/>
      <c r="KFN2382" s="316"/>
      <c r="KFO2382" s="316"/>
      <c r="KFP2382" s="316"/>
      <c r="KFQ2382" s="316"/>
      <c r="KFR2382" s="316"/>
      <c r="KFS2382" s="316"/>
      <c r="KFT2382" s="316"/>
      <c r="KFU2382" s="316"/>
      <c r="KFV2382" s="316"/>
      <c r="KFW2382" s="316"/>
      <c r="KFX2382" s="316"/>
      <c r="KFY2382" s="316"/>
      <c r="KFZ2382" s="316"/>
      <c r="KGA2382" s="316"/>
      <c r="KGB2382" s="316"/>
      <c r="KGC2382" s="316"/>
      <c r="KGD2382" s="316"/>
      <c r="KGE2382" s="316"/>
      <c r="KGF2382" s="316"/>
      <c r="KGG2382" s="316"/>
      <c r="KGH2382" s="316"/>
      <c r="KGI2382" s="316"/>
      <c r="KGJ2382" s="316"/>
      <c r="KGK2382" s="316"/>
      <c r="KGL2382" s="316"/>
      <c r="KGM2382" s="316"/>
      <c r="KGN2382" s="316"/>
      <c r="KGO2382" s="316"/>
      <c r="KGP2382" s="316"/>
      <c r="KGQ2382" s="316"/>
      <c r="KGR2382" s="316"/>
      <c r="KGS2382" s="316"/>
      <c r="KGT2382" s="316"/>
      <c r="KGU2382" s="316"/>
      <c r="KGV2382" s="316"/>
      <c r="KGW2382" s="316"/>
      <c r="KGX2382" s="316"/>
      <c r="KGY2382" s="316"/>
      <c r="KGZ2382" s="316"/>
      <c r="KHA2382" s="316"/>
      <c r="KHB2382" s="316"/>
      <c r="KHC2382" s="316"/>
      <c r="KHD2382" s="316"/>
      <c r="KHE2382" s="316"/>
      <c r="KHF2382" s="316"/>
      <c r="KHG2382" s="316"/>
      <c r="KHH2382" s="316"/>
      <c r="KHI2382" s="316"/>
      <c r="KHJ2382" s="316"/>
      <c r="KHK2382" s="316"/>
      <c r="KHL2382" s="316"/>
      <c r="KHM2382" s="316"/>
      <c r="KHN2382" s="316"/>
      <c r="KHO2382" s="316"/>
      <c r="KHP2382" s="316"/>
      <c r="KHQ2382" s="316"/>
      <c r="KHR2382" s="316"/>
      <c r="KHS2382" s="316"/>
      <c r="KHT2382" s="316"/>
      <c r="KHU2382" s="316"/>
      <c r="KHV2382" s="316"/>
      <c r="KHW2382" s="316"/>
      <c r="KHX2382" s="316"/>
      <c r="KHY2382" s="316"/>
      <c r="KHZ2382" s="316"/>
      <c r="KIA2382" s="316"/>
      <c r="KIB2382" s="316"/>
      <c r="KIC2382" s="316"/>
      <c r="KID2382" s="316"/>
      <c r="KIE2382" s="316"/>
      <c r="KIF2382" s="316"/>
      <c r="KIG2382" s="316"/>
      <c r="KIH2382" s="316"/>
      <c r="KII2382" s="316"/>
      <c r="KIJ2382" s="316"/>
      <c r="KIK2382" s="316"/>
      <c r="KIL2382" s="316"/>
      <c r="KIM2382" s="316"/>
      <c r="KIN2382" s="316"/>
      <c r="KIO2382" s="316"/>
      <c r="KIP2382" s="316"/>
      <c r="KIQ2382" s="316"/>
      <c r="KIR2382" s="316"/>
      <c r="KIS2382" s="316"/>
      <c r="KIT2382" s="316"/>
      <c r="KIU2382" s="316"/>
      <c r="KIV2382" s="316"/>
      <c r="KIW2382" s="316"/>
      <c r="KIX2382" s="316"/>
      <c r="KIY2382" s="316"/>
      <c r="KIZ2382" s="316"/>
      <c r="KJA2382" s="316"/>
      <c r="KJB2382" s="316"/>
      <c r="KJC2382" s="316"/>
      <c r="KJD2382" s="316"/>
      <c r="KJE2382" s="316"/>
      <c r="KJF2382" s="316"/>
      <c r="KJG2382" s="316"/>
      <c r="KJH2382" s="316"/>
      <c r="KJI2382" s="316"/>
      <c r="KJJ2382" s="316"/>
      <c r="KJK2382" s="316"/>
      <c r="KJL2382" s="316"/>
      <c r="KJM2382" s="316"/>
      <c r="KJN2382" s="316"/>
      <c r="KJO2382" s="316"/>
      <c r="KJP2382" s="316"/>
      <c r="KJQ2382" s="316"/>
      <c r="KJR2382" s="316"/>
      <c r="KJS2382" s="316"/>
      <c r="KJT2382" s="316"/>
      <c r="KJU2382" s="316"/>
      <c r="KJV2382" s="316"/>
      <c r="KJW2382" s="316"/>
      <c r="KJX2382" s="316"/>
      <c r="KJY2382" s="316"/>
      <c r="KJZ2382" s="316"/>
      <c r="KKA2382" s="316"/>
      <c r="KKB2382" s="316"/>
      <c r="KKC2382" s="316"/>
      <c r="KKD2382" s="316"/>
      <c r="KKE2382" s="316"/>
      <c r="KKF2382" s="316"/>
      <c r="KKG2382" s="316"/>
      <c r="KKH2382" s="316"/>
      <c r="KKI2382" s="316"/>
      <c r="KKJ2382" s="316"/>
      <c r="KKK2382" s="316"/>
      <c r="KKL2382" s="316"/>
      <c r="KKM2382" s="316"/>
      <c r="KKN2382" s="316"/>
      <c r="KKO2382" s="316"/>
      <c r="KKP2382" s="316"/>
      <c r="KKQ2382" s="316"/>
      <c r="KKR2382" s="316"/>
      <c r="KKS2382" s="316"/>
      <c r="KKT2382" s="316"/>
      <c r="KKU2382" s="316"/>
      <c r="KKV2382" s="316"/>
      <c r="KKW2382" s="316"/>
      <c r="KKX2382" s="316"/>
      <c r="KKY2382" s="316"/>
      <c r="KKZ2382" s="316"/>
      <c r="KLA2382" s="316"/>
      <c r="KLB2382" s="316"/>
      <c r="KLC2382" s="316"/>
      <c r="KLD2382" s="316"/>
      <c r="KLE2382" s="316"/>
      <c r="KLF2382" s="316"/>
      <c r="KLG2382" s="316"/>
      <c r="KLH2382" s="316"/>
      <c r="KLI2382" s="316"/>
      <c r="KLJ2382" s="316"/>
      <c r="KLK2382" s="316"/>
      <c r="KLL2382" s="316"/>
      <c r="KLM2382" s="316"/>
      <c r="KLN2382" s="316"/>
      <c r="KLO2382" s="316"/>
      <c r="KLP2382" s="316"/>
      <c r="KLQ2382" s="316"/>
      <c r="KLR2382" s="316"/>
      <c r="KLS2382" s="316"/>
      <c r="KLT2382" s="316"/>
      <c r="KLU2382" s="316"/>
      <c r="KLV2382" s="316"/>
      <c r="KLW2382" s="316"/>
      <c r="KLX2382" s="316"/>
      <c r="KLY2382" s="316"/>
      <c r="KLZ2382" s="316"/>
      <c r="KMA2382" s="316"/>
      <c r="KMB2382" s="316"/>
      <c r="KMC2382" s="316"/>
      <c r="KMD2382" s="316"/>
      <c r="KME2382" s="316"/>
      <c r="KMF2382" s="316"/>
      <c r="KMG2382" s="316"/>
      <c r="KMH2382" s="316"/>
      <c r="KMI2382" s="316"/>
      <c r="KMJ2382" s="316"/>
      <c r="KMK2382" s="316"/>
      <c r="KML2382" s="316"/>
      <c r="KMM2382" s="316"/>
      <c r="KMN2382" s="316"/>
      <c r="KMO2382" s="316"/>
      <c r="KMP2382" s="316"/>
      <c r="KMQ2382" s="316"/>
      <c r="KMR2382" s="316"/>
      <c r="KMS2382" s="316"/>
      <c r="KMT2382" s="316"/>
      <c r="KMU2382" s="316"/>
      <c r="KMV2382" s="316"/>
      <c r="KMW2382" s="316"/>
      <c r="KMX2382" s="316"/>
      <c r="KMY2382" s="316"/>
      <c r="KMZ2382" s="316"/>
      <c r="KNA2382" s="316"/>
      <c r="KNB2382" s="316"/>
      <c r="KNC2382" s="316"/>
      <c r="KND2382" s="316"/>
      <c r="KNE2382" s="316"/>
      <c r="KNF2382" s="316"/>
      <c r="KNG2382" s="316"/>
      <c r="KNH2382" s="316"/>
      <c r="KNI2382" s="316"/>
      <c r="KNJ2382" s="316"/>
      <c r="KNK2382" s="316"/>
      <c r="KNL2382" s="316"/>
      <c r="KNM2382" s="316"/>
      <c r="KNN2382" s="316"/>
      <c r="KNO2382" s="316"/>
      <c r="KNP2382" s="316"/>
      <c r="KNQ2382" s="316"/>
      <c r="KNR2382" s="316"/>
      <c r="KNS2382" s="316"/>
      <c r="KNT2382" s="316"/>
      <c r="KNU2382" s="316"/>
      <c r="KNV2382" s="316"/>
      <c r="KNW2382" s="316"/>
      <c r="KNX2382" s="316"/>
      <c r="KNY2382" s="316"/>
      <c r="KNZ2382" s="316"/>
      <c r="KOA2382" s="316"/>
      <c r="KOB2382" s="316"/>
      <c r="KOC2382" s="316"/>
      <c r="KOD2382" s="316"/>
      <c r="KOE2382" s="316"/>
      <c r="KOF2382" s="316"/>
      <c r="KOG2382" s="316"/>
      <c r="KOH2382" s="316"/>
      <c r="KOI2382" s="316"/>
      <c r="KOJ2382" s="316"/>
      <c r="KOK2382" s="316"/>
      <c r="KOL2382" s="316"/>
      <c r="KOM2382" s="316"/>
      <c r="KON2382" s="316"/>
      <c r="KOO2382" s="316"/>
      <c r="KOP2382" s="316"/>
      <c r="KOQ2382" s="316"/>
      <c r="KOR2382" s="316"/>
      <c r="KOS2382" s="316"/>
      <c r="KOT2382" s="316"/>
      <c r="KOU2382" s="316"/>
      <c r="KOV2382" s="316"/>
      <c r="KOW2382" s="316"/>
      <c r="KOX2382" s="316"/>
      <c r="KOY2382" s="316"/>
      <c r="KOZ2382" s="316"/>
      <c r="KPA2382" s="316"/>
      <c r="KPB2382" s="316"/>
      <c r="KPC2382" s="316"/>
      <c r="KPD2382" s="316"/>
      <c r="KPE2382" s="316"/>
      <c r="KPF2382" s="316"/>
      <c r="KPG2382" s="316"/>
      <c r="KPH2382" s="316"/>
      <c r="KPI2382" s="316"/>
      <c r="KPJ2382" s="316"/>
      <c r="KPK2382" s="316"/>
      <c r="KPL2382" s="316"/>
      <c r="KPM2382" s="316"/>
      <c r="KPN2382" s="316"/>
      <c r="KPO2382" s="316"/>
      <c r="KPP2382" s="316"/>
      <c r="KPQ2382" s="316"/>
      <c r="KPR2382" s="316"/>
      <c r="KPS2382" s="316"/>
      <c r="KPT2382" s="316"/>
      <c r="KPU2382" s="316"/>
      <c r="KPV2382" s="316"/>
      <c r="KPW2382" s="316"/>
      <c r="KPX2382" s="316"/>
      <c r="KPY2382" s="316"/>
      <c r="KPZ2382" s="316"/>
      <c r="KQA2382" s="316"/>
      <c r="KQB2382" s="316"/>
      <c r="KQC2382" s="316"/>
      <c r="KQD2382" s="316"/>
      <c r="KQE2382" s="316"/>
      <c r="KQF2382" s="316"/>
      <c r="KQG2382" s="316"/>
      <c r="KQH2382" s="316"/>
      <c r="KQI2382" s="316"/>
      <c r="KQJ2382" s="316"/>
      <c r="KQK2382" s="316"/>
      <c r="KQL2382" s="316"/>
      <c r="KQM2382" s="316"/>
      <c r="KQN2382" s="316"/>
      <c r="KQO2382" s="316"/>
      <c r="KQP2382" s="316"/>
      <c r="KQQ2382" s="316"/>
      <c r="KQR2382" s="316"/>
      <c r="KQS2382" s="316"/>
      <c r="KQT2382" s="316"/>
      <c r="KQU2382" s="316"/>
      <c r="KQV2382" s="316"/>
      <c r="KQW2382" s="316"/>
      <c r="KQX2382" s="316"/>
      <c r="KQY2382" s="316"/>
      <c r="KQZ2382" s="316"/>
      <c r="KRA2382" s="316"/>
      <c r="KRB2382" s="316"/>
      <c r="KRC2382" s="316"/>
      <c r="KRD2382" s="316"/>
      <c r="KRE2382" s="316"/>
      <c r="KRF2382" s="316"/>
      <c r="KRG2382" s="316"/>
      <c r="KRH2382" s="316"/>
      <c r="KRI2382" s="316"/>
      <c r="KRJ2382" s="316"/>
      <c r="KRK2382" s="316"/>
      <c r="KRL2382" s="316"/>
      <c r="KRM2382" s="316"/>
      <c r="KRN2382" s="316"/>
      <c r="KRO2382" s="316"/>
      <c r="KRP2382" s="316"/>
      <c r="KRQ2382" s="316"/>
      <c r="KRR2382" s="316"/>
      <c r="KRS2382" s="316"/>
      <c r="KRT2382" s="316"/>
      <c r="KRU2382" s="316"/>
      <c r="KRV2382" s="316"/>
      <c r="KRW2382" s="316"/>
      <c r="KRX2382" s="316"/>
      <c r="KRY2382" s="316"/>
      <c r="KRZ2382" s="316"/>
      <c r="KSA2382" s="316"/>
      <c r="KSB2382" s="316"/>
      <c r="KSC2382" s="316"/>
      <c r="KSD2382" s="316"/>
      <c r="KSE2382" s="316"/>
      <c r="KSF2382" s="316"/>
      <c r="KSG2382" s="316"/>
      <c r="KSH2382" s="316"/>
      <c r="KSI2382" s="316"/>
      <c r="KSJ2382" s="316"/>
      <c r="KSK2382" s="316"/>
      <c r="KSL2382" s="316"/>
      <c r="KSM2382" s="316"/>
      <c r="KSN2382" s="316"/>
      <c r="KSO2382" s="316"/>
      <c r="KSP2382" s="316"/>
      <c r="KSQ2382" s="316"/>
      <c r="KSR2382" s="316"/>
      <c r="KSS2382" s="316"/>
      <c r="KST2382" s="316"/>
      <c r="KSU2382" s="316"/>
      <c r="KSV2382" s="316"/>
      <c r="KSW2382" s="316"/>
      <c r="KSX2382" s="316"/>
      <c r="KSY2382" s="316"/>
      <c r="KSZ2382" s="316"/>
      <c r="KTA2382" s="316"/>
      <c r="KTB2382" s="316"/>
      <c r="KTC2382" s="316"/>
      <c r="KTD2382" s="316"/>
      <c r="KTE2382" s="316"/>
      <c r="KTF2382" s="316"/>
      <c r="KTG2382" s="316"/>
      <c r="KTH2382" s="316"/>
      <c r="KTI2382" s="316"/>
      <c r="KTJ2382" s="316"/>
      <c r="KTK2382" s="316"/>
      <c r="KTL2382" s="316"/>
      <c r="KTM2382" s="316"/>
      <c r="KTN2382" s="316"/>
      <c r="KTO2382" s="316"/>
      <c r="KTP2382" s="316"/>
      <c r="KTQ2382" s="316"/>
      <c r="KTR2382" s="316"/>
      <c r="KTS2382" s="316"/>
      <c r="KTT2382" s="316"/>
      <c r="KTU2382" s="316"/>
      <c r="KTV2382" s="316"/>
      <c r="KTW2382" s="316"/>
      <c r="KTX2382" s="316"/>
      <c r="KTY2382" s="316"/>
      <c r="KTZ2382" s="316"/>
      <c r="KUA2382" s="316"/>
      <c r="KUB2382" s="316"/>
      <c r="KUC2382" s="316"/>
      <c r="KUD2382" s="316"/>
      <c r="KUE2382" s="316"/>
      <c r="KUF2382" s="316"/>
      <c r="KUG2382" s="316"/>
      <c r="KUH2382" s="316"/>
      <c r="KUI2382" s="316"/>
      <c r="KUJ2382" s="316"/>
      <c r="KUK2382" s="316"/>
      <c r="KUL2382" s="316"/>
      <c r="KUM2382" s="316"/>
      <c r="KUN2382" s="316"/>
      <c r="KUO2382" s="316"/>
      <c r="KUP2382" s="316"/>
      <c r="KUQ2382" s="316"/>
      <c r="KUR2382" s="316"/>
      <c r="KUS2382" s="316"/>
      <c r="KUT2382" s="316"/>
      <c r="KUU2382" s="316"/>
      <c r="KUV2382" s="316"/>
      <c r="KUW2382" s="316"/>
      <c r="KUX2382" s="316"/>
      <c r="KUY2382" s="316"/>
      <c r="KUZ2382" s="316"/>
      <c r="KVA2382" s="316"/>
      <c r="KVB2382" s="316"/>
      <c r="KVC2382" s="316"/>
      <c r="KVD2382" s="316"/>
      <c r="KVE2382" s="316"/>
      <c r="KVF2382" s="316"/>
      <c r="KVG2382" s="316"/>
      <c r="KVH2382" s="316"/>
      <c r="KVI2382" s="316"/>
      <c r="KVJ2382" s="316"/>
      <c r="KVK2382" s="316"/>
      <c r="KVL2382" s="316"/>
      <c r="KVM2382" s="316"/>
      <c r="KVN2382" s="316"/>
      <c r="KVO2382" s="316"/>
      <c r="KVP2382" s="316"/>
      <c r="KVQ2382" s="316"/>
      <c r="KVR2382" s="316"/>
      <c r="KVS2382" s="316"/>
      <c r="KVT2382" s="316"/>
      <c r="KVU2382" s="316"/>
      <c r="KVV2382" s="316"/>
      <c r="KVW2382" s="316"/>
      <c r="KVX2382" s="316"/>
      <c r="KVY2382" s="316"/>
      <c r="KVZ2382" s="316"/>
      <c r="KWA2382" s="316"/>
      <c r="KWB2382" s="316"/>
      <c r="KWC2382" s="316"/>
      <c r="KWD2382" s="316"/>
      <c r="KWE2382" s="316"/>
      <c r="KWF2382" s="316"/>
      <c r="KWG2382" s="316"/>
      <c r="KWH2382" s="316"/>
      <c r="KWI2382" s="316"/>
      <c r="KWJ2382" s="316"/>
      <c r="KWK2382" s="316"/>
      <c r="KWL2382" s="316"/>
      <c r="KWM2382" s="316"/>
      <c r="KWN2382" s="316"/>
      <c r="KWO2382" s="316"/>
      <c r="KWP2382" s="316"/>
      <c r="KWQ2382" s="316"/>
      <c r="KWR2382" s="316"/>
      <c r="KWS2382" s="316"/>
      <c r="KWT2382" s="316"/>
      <c r="KWU2382" s="316"/>
      <c r="KWV2382" s="316"/>
      <c r="KWW2382" s="316"/>
      <c r="KWX2382" s="316"/>
      <c r="KWY2382" s="316"/>
      <c r="KWZ2382" s="316"/>
      <c r="KXA2382" s="316"/>
      <c r="KXB2382" s="316"/>
      <c r="KXC2382" s="316"/>
      <c r="KXD2382" s="316"/>
      <c r="KXE2382" s="316"/>
      <c r="KXF2382" s="316"/>
      <c r="KXG2382" s="316"/>
      <c r="KXH2382" s="316"/>
      <c r="KXI2382" s="316"/>
      <c r="KXJ2382" s="316"/>
      <c r="KXK2382" s="316"/>
      <c r="KXL2382" s="316"/>
      <c r="KXM2382" s="316"/>
      <c r="KXN2382" s="316"/>
      <c r="KXO2382" s="316"/>
      <c r="KXP2382" s="316"/>
      <c r="KXQ2382" s="316"/>
      <c r="KXR2382" s="316"/>
      <c r="KXS2382" s="316"/>
      <c r="KXT2382" s="316"/>
      <c r="KXU2382" s="316"/>
      <c r="KXV2382" s="316"/>
      <c r="KXW2382" s="316"/>
      <c r="KXX2382" s="316"/>
      <c r="KXY2382" s="316"/>
      <c r="KXZ2382" s="316"/>
      <c r="KYA2382" s="316"/>
      <c r="KYB2382" s="316"/>
      <c r="KYC2382" s="316"/>
      <c r="KYD2382" s="316"/>
      <c r="KYE2382" s="316"/>
      <c r="KYF2382" s="316"/>
      <c r="KYG2382" s="316"/>
      <c r="KYH2382" s="316"/>
      <c r="KYI2382" s="316"/>
      <c r="KYJ2382" s="316"/>
      <c r="KYK2382" s="316"/>
      <c r="KYL2382" s="316"/>
      <c r="KYM2382" s="316"/>
      <c r="KYN2382" s="316"/>
      <c r="KYO2382" s="316"/>
      <c r="KYP2382" s="316"/>
      <c r="KYQ2382" s="316"/>
      <c r="KYR2382" s="316"/>
      <c r="KYS2382" s="316"/>
      <c r="KYT2382" s="316"/>
      <c r="KYU2382" s="316"/>
      <c r="KYV2382" s="316"/>
      <c r="KYW2382" s="316"/>
      <c r="KYX2382" s="316"/>
      <c r="KYY2382" s="316"/>
      <c r="KYZ2382" s="316"/>
      <c r="KZA2382" s="316"/>
      <c r="KZB2382" s="316"/>
      <c r="KZC2382" s="316"/>
      <c r="KZD2382" s="316"/>
      <c r="KZE2382" s="316"/>
      <c r="KZF2382" s="316"/>
      <c r="KZG2382" s="316"/>
      <c r="KZH2382" s="316"/>
      <c r="KZI2382" s="316"/>
      <c r="KZJ2382" s="316"/>
      <c r="KZK2382" s="316"/>
      <c r="KZL2382" s="316"/>
      <c r="KZM2382" s="316"/>
      <c r="KZN2382" s="316"/>
      <c r="KZO2382" s="316"/>
      <c r="KZP2382" s="316"/>
      <c r="KZQ2382" s="316"/>
      <c r="KZR2382" s="316"/>
      <c r="KZS2382" s="316"/>
      <c r="KZT2382" s="316"/>
      <c r="KZU2382" s="316"/>
      <c r="KZV2382" s="316"/>
      <c r="KZW2382" s="316"/>
      <c r="KZX2382" s="316"/>
      <c r="KZY2382" s="316"/>
      <c r="KZZ2382" s="316"/>
      <c r="LAA2382" s="316"/>
      <c r="LAB2382" s="316"/>
      <c r="LAC2382" s="316"/>
      <c r="LAD2382" s="316"/>
      <c r="LAE2382" s="316"/>
      <c r="LAF2382" s="316"/>
      <c r="LAG2382" s="316"/>
      <c r="LAH2382" s="316"/>
      <c r="LAI2382" s="316"/>
      <c r="LAJ2382" s="316"/>
      <c r="LAK2382" s="316"/>
      <c r="LAL2382" s="316"/>
      <c r="LAM2382" s="316"/>
      <c r="LAN2382" s="316"/>
      <c r="LAO2382" s="316"/>
      <c r="LAP2382" s="316"/>
      <c r="LAQ2382" s="316"/>
      <c r="LAR2382" s="316"/>
      <c r="LAS2382" s="316"/>
      <c r="LAT2382" s="316"/>
      <c r="LAU2382" s="316"/>
      <c r="LAV2382" s="316"/>
      <c r="LAW2382" s="316"/>
      <c r="LAX2382" s="316"/>
      <c r="LAY2382" s="316"/>
      <c r="LAZ2382" s="316"/>
      <c r="LBA2382" s="316"/>
      <c r="LBB2382" s="316"/>
      <c r="LBC2382" s="316"/>
      <c r="LBD2382" s="316"/>
      <c r="LBE2382" s="316"/>
      <c r="LBF2382" s="316"/>
      <c r="LBG2382" s="316"/>
      <c r="LBH2382" s="316"/>
      <c r="LBI2382" s="316"/>
      <c r="LBJ2382" s="316"/>
      <c r="LBK2382" s="316"/>
      <c r="LBL2382" s="316"/>
      <c r="LBM2382" s="316"/>
      <c r="LBN2382" s="316"/>
      <c r="LBO2382" s="316"/>
      <c r="LBP2382" s="316"/>
      <c r="LBQ2382" s="316"/>
      <c r="LBR2382" s="316"/>
      <c r="LBS2382" s="316"/>
      <c r="LBT2382" s="316"/>
      <c r="LBU2382" s="316"/>
      <c r="LBV2382" s="316"/>
      <c r="LBW2382" s="316"/>
      <c r="LBX2382" s="316"/>
      <c r="LBY2382" s="316"/>
      <c r="LBZ2382" s="316"/>
      <c r="LCA2382" s="316"/>
      <c r="LCB2382" s="316"/>
      <c r="LCC2382" s="316"/>
      <c r="LCD2382" s="316"/>
      <c r="LCE2382" s="316"/>
      <c r="LCF2382" s="316"/>
      <c r="LCG2382" s="316"/>
      <c r="LCH2382" s="316"/>
      <c r="LCI2382" s="316"/>
      <c r="LCJ2382" s="316"/>
      <c r="LCK2382" s="316"/>
      <c r="LCL2382" s="316"/>
      <c r="LCM2382" s="316"/>
      <c r="LCN2382" s="316"/>
      <c r="LCO2382" s="316"/>
      <c r="LCP2382" s="316"/>
      <c r="LCQ2382" s="316"/>
      <c r="LCR2382" s="316"/>
      <c r="LCS2382" s="316"/>
      <c r="LCT2382" s="316"/>
      <c r="LCU2382" s="316"/>
      <c r="LCV2382" s="316"/>
      <c r="LCW2382" s="316"/>
      <c r="LCX2382" s="316"/>
      <c r="LCY2382" s="316"/>
      <c r="LCZ2382" s="316"/>
      <c r="LDA2382" s="316"/>
      <c r="LDB2382" s="316"/>
      <c r="LDC2382" s="316"/>
      <c r="LDD2382" s="316"/>
      <c r="LDE2382" s="316"/>
      <c r="LDF2382" s="316"/>
      <c r="LDG2382" s="316"/>
      <c r="LDH2382" s="316"/>
      <c r="LDI2382" s="316"/>
      <c r="LDJ2382" s="316"/>
      <c r="LDK2382" s="316"/>
      <c r="LDL2382" s="316"/>
      <c r="LDM2382" s="316"/>
      <c r="LDN2382" s="316"/>
      <c r="LDO2382" s="316"/>
      <c r="LDP2382" s="316"/>
      <c r="LDQ2382" s="316"/>
      <c r="LDR2382" s="316"/>
      <c r="LDS2382" s="316"/>
      <c r="LDT2382" s="316"/>
      <c r="LDU2382" s="316"/>
      <c r="LDV2382" s="316"/>
      <c r="LDW2382" s="316"/>
      <c r="LDX2382" s="316"/>
      <c r="LDY2382" s="316"/>
      <c r="LDZ2382" s="316"/>
      <c r="LEA2382" s="316"/>
      <c r="LEB2382" s="316"/>
      <c r="LEC2382" s="316"/>
      <c r="LED2382" s="316"/>
      <c r="LEE2382" s="316"/>
      <c r="LEF2382" s="316"/>
      <c r="LEG2382" s="316"/>
      <c r="LEH2382" s="316"/>
      <c r="LEI2382" s="316"/>
      <c r="LEJ2382" s="316"/>
      <c r="LEK2382" s="316"/>
      <c r="LEL2382" s="316"/>
      <c r="LEM2382" s="316"/>
      <c r="LEN2382" s="316"/>
      <c r="LEO2382" s="316"/>
      <c r="LEP2382" s="316"/>
      <c r="LEQ2382" s="316"/>
      <c r="LER2382" s="316"/>
      <c r="LES2382" s="316"/>
      <c r="LET2382" s="316"/>
      <c r="LEU2382" s="316"/>
      <c r="LEV2382" s="316"/>
      <c r="LEW2382" s="316"/>
      <c r="LEX2382" s="316"/>
      <c r="LEY2382" s="316"/>
      <c r="LEZ2382" s="316"/>
      <c r="LFA2382" s="316"/>
      <c r="LFB2382" s="316"/>
      <c r="LFC2382" s="316"/>
      <c r="LFD2382" s="316"/>
      <c r="LFE2382" s="316"/>
      <c r="LFF2382" s="316"/>
      <c r="LFG2382" s="316"/>
      <c r="LFH2382" s="316"/>
      <c r="LFI2382" s="316"/>
      <c r="LFJ2382" s="316"/>
      <c r="LFK2382" s="316"/>
      <c r="LFL2382" s="316"/>
      <c r="LFM2382" s="316"/>
      <c r="LFN2382" s="316"/>
      <c r="LFO2382" s="316"/>
      <c r="LFP2382" s="316"/>
      <c r="LFQ2382" s="316"/>
      <c r="LFR2382" s="316"/>
      <c r="LFS2382" s="316"/>
      <c r="LFT2382" s="316"/>
      <c r="LFU2382" s="316"/>
      <c r="LFV2382" s="316"/>
      <c r="LFW2382" s="316"/>
      <c r="LFX2382" s="316"/>
      <c r="LFY2382" s="316"/>
      <c r="LFZ2382" s="316"/>
      <c r="LGA2382" s="316"/>
      <c r="LGB2382" s="316"/>
      <c r="LGC2382" s="316"/>
      <c r="LGD2382" s="316"/>
      <c r="LGE2382" s="316"/>
      <c r="LGF2382" s="316"/>
      <c r="LGG2382" s="316"/>
      <c r="LGH2382" s="316"/>
      <c r="LGI2382" s="316"/>
      <c r="LGJ2382" s="316"/>
      <c r="LGK2382" s="316"/>
      <c r="LGL2382" s="316"/>
      <c r="LGM2382" s="316"/>
      <c r="LGN2382" s="316"/>
      <c r="LGO2382" s="316"/>
      <c r="LGP2382" s="316"/>
      <c r="LGQ2382" s="316"/>
      <c r="LGR2382" s="316"/>
      <c r="LGS2382" s="316"/>
      <c r="LGT2382" s="316"/>
      <c r="LGU2382" s="316"/>
      <c r="LGV2382" s="316"/>
      <c r="LGW2382" s="316"/>
      <c r="LGX2382" s="316"/>
      <c r="LGY2382" s="316"/>
      <c r="LGZ2382" s="316"/>
      <c r="LHA2382" s="316"/>
      <c r="LHB2382" s="316"/>
      <c r="LHC2382" s="316"/>
      <c r="LHD2382" s="316"/>
      <c r="LHE2382" s="316"/>
      <c r="LHF2382" s="316"/>
      <c r="LHG2382" s="316"/>
      <c r="LHH2382" s="316"/>
      <c r="LHI2382" s="316"/>
      <c r="LHJ2382" s="316"/>
      <c r="LHK2382" s="316"/>
      <c r="LHL2382" s="316"/>
      <c r="LHM2382" s="316"/>
      <c r="LHN2382" s="316"/>
      <c r="LHO2382" s="316"/>
      <c r="LHP2382" s="316"/>
      <c r="LHQ2382" s="316"/>
      <c r="LHR2382" s="316"/>
      <c r="LHS2382" s="316"/>
      <c r="LHT2382" s="316"/>
      <c r="LHU2382" s="316"/>
      <c r="LHV2382" s="316"/>
      <c r="LHW2382" s="316"/>
      <c r="LHX2382" s="316"/>
      <c r="LHY2382" s="316"/>
      <c r="LHZ2382" s="316"/>
      <c r="LIA2382" s="316"/>
      <c r="LIB2382" s="316"/>
      <c r="LIC2382" s="316"/>
      <c r="LID2382" s="316"/>
      <c r="LIE2382" s="316"/>
      <c r="LIF2382" s="316"/>
      <c r="LIG2382" s="316"/>
      <c r="LIH2382" s="316"/>
      <c r="LII2382" s="316"/>
      <c r="LIJ2382" s="316"/>
      <c r="LIK2382" s="316"/>
      <c r="LIL2382" s="316"/>
      <c r="LIM2382" s="316"/>
      <c r="LIN2382" s="316"/>
      <c r="LIO2382" s="316"/>
      <c r="LIP2382" s="316"/>
      <c r="LIQ2382" s="316"/>
      <c r="LIR2382" s="316"/>
      <c r="LIS2382" s="316"/>
      <c r="LIT2382" s="316"/>
      <c r="LIU2382" s="316"/>
      <c r="LIV2382" s="316"/>
      <c r="LIW2382" s="316"/>
      <c r="LIX2382" s="316"/>
      <c r="LIY2382" s="316"/>
      <c r="LIZ2382" s="316"/>
      <c r="LJA2382" s="316"/>
      <c r="LJB2382" s="316"/>
      <c r="LJC2382" s="316"/>
      <c r="LJD2382" s="316"/>
      <c r="LJE2382" s="316"/>
      <c r="LJF2382" s="316"/>
      <c r="LJG2382" s="316"/>
      <c r="LJH2382" s="316"/>
      <c r="LJI2382" s="316"/>
      <c r="LJJ2382" s="316"/>
      <c r="LJK2382" s="316"/>
      <c r="LJL2382" s="316"/>
      <c r="LJM2382" s="316"/>
      <c r="LJN2382" s="316"/>
      <c r="LJO2382" s="316"/>
      <c r="LJP2382" s="316"/>
      <c r="LJQ2382" s="316"/>
      <c r="LJR2382" s="316"/>
      <c r="LJS2382" s="316"/>
      <c r="LJT2382" s="316"/>
      <c r="LJU2382" s="316"/>
      <c r="LJV2382" s="316"/>
      <c r="LJW2382" s="316"/>
      <c r="LJX2382" s="316"/>
      <c r="LJY2382" s="316"/>
      <c r="LJZ2382" s="316"/>
      <c r="LKA2382" s="316"/>
      <c r="LKB2382" s="316"/>
      <c r="LKC2382" s="316"/>
      <c r="LKD2382" s="316"/>
      <c r="LKE2382" s="316"/>
      <c r="LKF2382" s="316"/>
      <c r="LKG2382" s="316"/>
      <c r="LKH2382" s="316"/>
      <c r="LKI2382" s="316"/>
      <c r="LKJ2382" s="316"/>
      <c r="LKK2382" s="316"/>
      <c r="LKL2382" s="316"/>
      <c r="LKM2382" s="316"/>
      <c r="LKN2382" s="316"/>
      <c r="LKO2382" s="316"/>
      <c r="LKP2382" s="316"/>
      <c r="LKQ2382" s="316"/>
      <c r="LKR2382" s="316"/>
      <c r="LKS2382" s="316"/>
      <c r="LKT2382" s="316"/>
      <c r="LKU2382" s="316"/>
      <c r="LKV2382" s="316"/>
      <c r="LKW2382" s="316"/>
      <c r="LKX2382" s="316"/>
      <c r="LKY2382" s="316"/>
      <c r="LKZ2382" s="316"/>
      <c r="LLA2382" s="316"/>
      <c r="LLB2382" s="316"/>
      <c r="LLC2382" s="316"/>
      <c r="LLD2382" s="316"/>
      <c r="LLE2382" s="316"/>
      <c r="LLF2382" s="316"/>
      <c r="LLG2382" s="316"/>
      <c r="LLH2382" s="316"/>
      <c r="LLI2382" s="316"/>
      <c r="LLJ2382" s="316"/>
      <c r="LLK2382" s="316"/>
      <c r="LLL2382" s="316"/>
      <c r="LLM2382" s="316"/>
      <c r="LLN2382" s="316"/>
      <c r="LLO2382" s="316"/>
      <c r="LLP2382" s="316"/>
      <c r="LLQ2382" s="316"/>
      <c r="LLR2382" s="316"/>
      <c r="LLS2382" s="316"/>
      <c r="LLT2382" s="316"/>
      <c r="LLU2382" s="316"/>
      <c r="LLV2382" s="316"/>
      <c r="LLW2382" s="316"/>
      <c r="LLX2382" s="316"/>
      <c r="LLY2382" s="316"/>
      <c r="LLZ2382" s="316"/>
      <c r="LMA2382" s="316"/>
      <c r="LMB2382" s="316"/>
      <c r="LMC2382" s="316"/>
      <c r="LMD2382" s="316"/>
      <c r="LME2382" s="316"/>
      <c r="LMF2382" s="316"/>
      <c r="LMG2382" s="316"/>
      <c r="LMH2382" s="316"/>
      <c r="LMI2382" s="316"/>
      <c r="LMJ2382" s="316"/>
      <c r="LMK2382" s="316"/>
      <c r="LML2382" s="316"/>
      <c r="LMM2382" s="316"/>
      <c r="LMN2382" s="316"/>
      <c r="LMO2382" s="316"/>
      <c r="LMP2382" s="316"/>
      <c r="LMQ2382" s="316"/>
      <c r="LMR2382" s="316"/>
      <c r="LMS2382" s="316"/>
      <c r="LMT2382" s="316"/>
      <c r="LMU2382" s="316"/>
      <c r="LMV2382" s="316"/>
      <c r="LMW2382" s="316"/>
      <c r="LMX2382" s="316"/>
      <c r="LMY2382" s="316"/>
      <c r="LMZ2382" s="316"/>
      <c r="LNA2382" s="316"/>
      <c r="LNB2382" s="316"/>
      <c r="LNC2382" s="316"/>
      <c r="LND2382" s="316"/>
      <c r="LNE2382" s="316"/>
      <c r="LNF2382" s="316"/>
      <c r="LNG2382" s="316"/>
      <c r="LNH2382" s="316"/>
      <c r="LNI2382" s="316"/>
      <c r="LNJ2382" s="316"/>
      <c r="LNK2382" s="316"/>
      <c r="LNL2382" s="316"/>
      <c r="LNM2382" s="316"/>
      <c r="LNN2382" s="316"/>
      <c r="LNO2382" s="316"/>
      <c r="LNP2382" s="316"/>
      <c r="LNQ2382" s="316"/>
      <c r="LNR2382" s="316"/>
      <c r="LNS2382" s="316"/>
      <c r="LNT2382" s="316"/>
      <c r="LNU2382" s="316"/>
      <c r="LNV2382" s="316"/>
      <c r="LNW2382" s="316"/>
      <c r="LNX2382" s="316"/>
      <c r="LNY2382" s="316"/>
      <c r="LNZ2382" s="316"/>
      <c r="LOA2382" s="316"/>
      <c r="LOB2382" s="316"/>
      <c r="LOC2382" s="316"/>
      <c r="LOD2382" s="316"/>
      <c r="LOE2382" s="316"/>
      <c r="LOF2382" s="316"/>
      <c r="LOG2382" s="316"/>
      <c r="LOH2382" s="316"/>
      <c r="LOI2382" s="316"/>
      <c r="LOJ2382" s="316"/>
      <c r="LOK2382" s="316"/>
      <c r="LOL2382" s="316"/>
      <c r="LOM2382" s="316"/>
      <c r="LON2382" s="316"/>
      <c r="LOO2382" s="316"/>
      <c r="LOP2382" s="316"/>
      <c r="LOQ2382" s="316"/>
      <c r="LOR2382" s="316"/>
      <c r="LOS2382" s="316"/>
      <c r="LOT2382" s="316"/>
      <c r="LOU2382" s="316"/>
      <c r="LOV2382" s="316"/>
      <c r="LOW2382" s="316"/>
      <c r="LOX2382" s="316"/>
      <c r="LOY2382" s="316"/>
      <c r="LOZ2382" s="316"/>
      <c r="LPA2382" s="316"/>
      <c r="LPB2382" s="316"/>
      <c r="LPC2382" s="316"/>
      <c r="LPD2382" s="316"/>
      <c r="LPE2382" s="316"/>
      <c r="LPF2382" s="316"/>
      <c r="LPG2382" s="316"/>
      <c r="LPH2382" s="316"/>
      <c r="LPI2382" s="316"/>
      <c r="LPJ2382" s="316"/>
      <c r="LPK2382" s="316"/>
      <c r="LPL2382" s="316"/>
      <c r="LPM2382" s="316"/>
      <c r="LPN2382" s="316"/>
      <c r="LPO2382" s="316"/>
      <c r="LPP2382" s="316"/>
      <c r="LPQ2382" s="316"/>
      <c r="LPR2382" s="316"/>
      <c r="LPS2382" s="316"/>
      <c r="LPT2382" s="316"/>
      <c r="LPU2382" s="316"/>
      <c r="LPV2382" s="316"/>
      <c r="LPW2382" s="316"/>
      <c r="LPX2382" s="316"/>
      <c r="LPY2382" s="316"/>
      <c r="LPZ2382" s="316"/>
      <c r="LQA2382" s="316"/>
      <c r="LQB2382" s="316"/>
      <c r="LQC2382" s="316"/>
      <c r="LQD2382" s="316"/>
      <c r="LQE2382" s="316"/>
      <c r="LQF2382" s="316"/>
      <c r="LQG2382" s="316"/>
      <c r="LQH2382" s="316"/>
      <c r="LQI2382" s="316"/>
      <c r="LQJ2382" s="316"/>
      <c r="LQK2382" s="316"/>
      <c r="LQL2382" s="316"/>
      <c r="LQM2382" s="316"/>
      <c r="LQN2382" s="316"/>
      <c r="LQO2382" s="316"/>
      <c r="LQP2382" s="316"/>
      <c r="LQQ2382" s="316"/>
      <c r="LQR2382" s="316"/>
      <c r="LQS2382" s="316"/>
      <c r="LQT2382" s="316"/>
      <c r="LQU2382" s="316"/>
      <c r="LQV2382" s="316"/>
      <c r="LQW2382" s="316"/>
      <c r="LQX2382" s="316"/>
      <c r="LQY2382" s="316"/>
      <c r="LQZ2382" s="316"/>
      <c r="LRA2382" s="316"/>
      <c r="LRB2382" s="316"/>
      <c r="LRC2382" s="316"/>
      <c r="LRD2382" s="316"/>
      <c r="LRE2382" s="316"/>
      <c r="LRF2382" s="316"/>
      <c r="LRG2382" s="316"/>
      <c r="LRH2382" s="316"/>
      <c r="LRI2382" s="316"/>
      <c r="LRJ2382" s="316"/>
      <c r="LRK2382" s="316"/>
      <c r="LRL2382" s="316"/>
      <c r="LRM2382" s="316"/>
      <c r="LRN2382" s="316"/>
      <c r="LRO2382" s="316"/>
      <c r="LRP2382" s="316"/>
      <c r="LRQ2382" s="316"/>
      <c r="LRR2382" s="316"/>
      <c r="LRS2382" s="316"/>
      <c r="LRT2382" s="316"/>
      <c r="LRU2382" s="316"/>
      <c r="LRV2382" s="316"/>
      <c r="LRW2382" s="316"/>
      <c r="LRX2382" s="316"/>
      <c r="LRY2382" s="316"/>
      <c r="LRZ2382" s="316"/>
      <c r="LSA2382" s="316"/>
      <c r="LSB2382" s="316"/>
      <c r="LSC2382" s="316"/>
      <c r="LSD2382" s="316"/>
      <c r="LSE2382" s="316"/>
      <c r="LSF2382" s="316"/>
      <c r="LSG2382" s="316"/>
      <c r="LSH2382" s="316"/>
      <c r="LSI2382" s="316"/>
      <c r="LSJ2382" s="316"/>
      <c r="LSK2382" s="316"/>
      <c r="LSL2382" s="316"/>
      <c r="LSM2382" s="316"/>
      <c r="LSN2382" s="316"/>
      <c r="LSO2382" s="316"/>
      <c r="LSP2382" s="316"/>
      <c r="LSQ2382" s="316"/>
      <c r="LSR2382" s="316"/>
      <c r="LSS2382" s="316"/>
      <c r="LST2382" s="316"/>
      <c r="LSU2382" s="316"/>
      <c r="LSV2382" s="316"/>
      <c r="LSW2382" s="316"/>
      <c r="LSX2382" s="316"/>
      <c r="LSY2382" s="316"/>
      <c r="LSZ2382" s="316"/>
      <c r="LTA2382" s="316"/>
      <c r="LTB2382" s="316"/>
      <c r="LTC2382" s="316"/>
      <c r="LTD2382" s="316"/>
      <c r="LTE2382" s="316"/>
      <c r="LTF2382" s="316"/>
      <c r="LTG2382" s="316"/>
      <c r="LTH2382" s="316"/>
      <c r="LTI2382" s="316"/>
      <c r="LTJ2382" s="316"/>
      <c r="LTK2382" s="316"/>
      <c r="LTL2382" s="316"/>
      <c r="LTM2382" s="316"/>
      <c r="LTN2382" s="316"/>
      <c r="LTO2382" s="316"/>
      <c r="LTP2382" s="316"/>
      <c r="LTQ2382" s="316"/>
      <c r="LTR2382" s="316"/>
      <c r="LTS2382" s="316"/>
      <c r="LTT2382" s="316"/>
      <c r="LTU2382" s="316"/>
      <c r="LTV2382" s="316"/>
      <c r="LTW2382" s="316"/>
      <c r="LTX2382" s="316"/>
      <c r="LTY2382" s="316"/>
      <c r="LTZ2382" s="316"/>
      <c r="LUA2382" s="316"/>
      <c r="LUB2382" s="316"/>
      <c r="LUC2382" s="316"/>
      <c r="LUD2382" s="316"/>
      <c r="LUE2382" s="316"/>
      <c r="LUF2382" s="316"/>
      <c r="LUG2382" s="316"/>
      <c r="LUH2382" s="316"/>
      <c r="LUI2382" s="316"/>
      <c r="LUJ2382" s="316"/>
      <c r="LUK2382" s="316"/>
      <c r="LUL2382" s="316"/>
      <c r="LUM2382" s="316"/>
      <c r="LUN2382" s="316"/>
      <c r="LUO2382" s="316"/>
      <c r="LUP2382" s="316"/>
      <c r="LUQ2382" s="316"/>
      <c r="LUR2382" s="316"/>
      <c r="LUS2382" s="316"/>
      <c r="LUT2382" s="316"/>
      <c r="LUU2382" s="316"/>
      <c r="LUV2382" s="316"/>
      <c r="LUW2382" s="316"/>
      <c r="LUX2382" s="316"/>
      <c r="LUY2382" s="316"/>
      <c r="LUZ2382" s="316"/>
      <c r="LVA2382" s="316"/>
      <c r="LVB2382" s="316"/>
      <c r="LVC2382" s="316"/>
      <c r="LVD2382" s="316"/>
      <c r="LVE2382" s="316"/>
      <c r="LVF2382" s="316"/>
      <c r="LVG2382" s="316"/>
      <c r="LVH2382" s="316"/>
      <c r="LVI2382" s="316"/>
      <c r="LVJ2382" s="316"/>
      <c r="LVK2382" s="316"/>
      <c r="LVL2382" s="316"/>
      <c r="LVM2382" s="316"/>
      <c r="LVN2382" s="316"/>
      <c r="LVO2382" s="316"/>
      <c r="LVP2382" s="316"/>
      <c r="LVQ2382" s="316"/>
      <c r="LVR2382" s="316"/>
      <c r="LVS2382" s="316"/>
      <c r="LVT2382" s="316"/>
      <c r="LVU2382" s="316"/>
      <c r="LVV2382" s="316"/>
      <c r="LVW2382" s="316"/>
      <c r="LVX2382" s="316"/>
      <c r="LVY2382" s="316"/>
      <c r="LVZ2382" s="316"/>
      <c r="LWA2382" s="316"/>
      <c r="LWB2382" s="316"/>
      <c r="LWC2382" s="316"/>
      <c r="LWD2382" s="316"/>
      <c r="LWE2382" s="316"/>
      <c r="LWF2382" s="316"/>
      <c r="LWG2382" s="316"/>
      <c r="LWH2382" s="316"/>
      <c r="LWI2382" s="316"/>
      <c r="LWJ2382" s="316"/>
      <c r="LWK2382" s="316"/>
      <c r="LWL2382" s="316"/>
      <c r="LWM2382" s="316"/>
      <c r="LWN2382" s="316"/>
      <c r="LWO2382" s="316"/>
      <c r="LWP2382" s="316"/>
      <c r="LWQ2382" s="316"/>
      <c r="LWR2382" s="316"/>
      <c r="LWS2382" s="316"/>
      <c r="LWT2382" s="316"/>
      <c r="LWU2382" s="316"/>
      <c r="LWV2382" s="316"/>
      <c r="LWW2382" s="316"/>
      <c r="LWX2382" s="316"/>
      <c r="LWY2382" s="316"/>
      <c r="LWZ2382" s="316"/>
      <c r="LXA2382" s="316"/>
      <c r="LXB2382" s="316"/>
      <c r="LXC2382" s="316"/>
      <c r="LXD2382" s="316"/>
      <c r="LXE2382" s="316"/>
      <c r="LXF2382" s="316"/>
      <c r="LXG2382" s="316"/>
      <c r="LXH2382" s="316"/>
      <c r="LXI2382" s="316"/>
      <c r="LXJ2382" s="316"/>
      <c r="LXK2382" s="316"/>
      <c r="LXL2382" s="316"/>
      <c r="LXM2382" s="316"/>
      <c r="LXN2382" s="316"/>
      <c r="LXO2382" s="316"/>
      <c r="LXP2382" s="316"/>
      <c r="LXQ2382" s="316"/>
      <c r="LXR2382" s="316"/>
      <c r="LXS2382" s="316"/>
      <c r="LXT2382" s="316"/>
      <c r="LXU2382" s="316"/>
      <c r="LXV2382" s="316"/>
      <c r="LXW2382" s="316"/>
      <c r="LXX2382" s="316"/>
      <c r="LXY2382" s="316"/>
      <c r="LXZ2382" s="316"/>
      <c r="LYA2382" s="316"/>
      <c r="LYB2382" s="316"/>
      <c r="LYC2382" s="316"/>
      <c r="LYD2382" s="316"/>
      <c r="LYE2382" s="316"/>
      <c r="LYF2382" s="316"/>
      <c r="LYG2382" s="316"/>
      <c r="LYH2382" s="316"/>
      <c r="LYI2382" s="316"/>
      <c r="LYJ2382" s="316"/>
      <c r="LYK2382" s="316"/>
      <c r="LYL2382" s="316"/>
      <c r="LYM2382" s="316"/>
      <c r="LYN2382" s="316"/>
      <c r="LYO2382" s="316"/>
      <c r="LYP2382" s="316"/>
      <c r="LYQ2382" s="316"/>
      <c r="LYR2382" s="316"/>
      <c r="LYS2382" s="316"/>
      <c r="LYT2382" s="316"/>
      <c r="LYU2382" s="316"/>
      <c r="LYV2382" s="316"/>
      <c r="LYW2382" s="316"/>
      <c r="LYX2382" s="316"/>
      <c r="LYY2382" s="316"/>
      <c r="LYZ2382" s="316"/>
      <c r="LZA2382" s="316"/>
      <c r="LZB2382" s="316"/>
      <c r="LZC2382" s="316"/>
      <c r="LZD2382" s="316"/>
      <c r="LZE2382" s="316"/>
      <c r="LZF2382" s="316"/>
      <c r="LZG2382" s="316"/>
      <c r="LZH2382" s="316"/>
      <c r="LZI2382" s="316"/>
      <c r="LZJ2382" s="316"/>
      <c r="LZK2382" s="316"/>
      <c r="LZL2382" s="316"/>
      <c r="LZM2382" s="316"/>
      <c r="LZN2382" s="316"/>
      <c r="LZO2382" s="316"/>
      <c r="LZP2382" s="316"/>
      <c r="LZQ2382" s="316"/>
      <c r="LZR2382" s="316"/>
      <c r="LZS2382" s="316"/>
      <c r="LZT2382" s="316"/>
      <c r="LZU2382" s="316"/>
      <c r="LZV2382" s="316"/>
      <c r="LZW2382" s="316"/>
      <c r="LZX2382" s="316"/>
      <c r="LZY2382" s="316"/>
      <c r="LZZ2382" s="316"/>
      <c r="MAA2382" s="316"/>
      <c r="MAB2382" s="316"/>
      <c r="MAC2382" s="316"/>
      <c r="MAD2382" s="316"/>
      <c r="MAE2382" s="316"/>
      <c r="MAF2382" s="316"/>
      <c r="MAG2382" s="316"/>
      <c r="MAH2382" s="316"/>
      <c r="MAI2382" s="316"/>
      <c r="MAJ2382" s="316"/>
      <c r="MAK2382" s="316"/>
      <c r="MAL2382" s="316"/>
      <c r="MAM2382" s="316"/>
      <c r="MAN2382" s="316"/>
      <c r="MAO2382" s="316"/>
      <c r="MAP2382" s="316"/>
      <c r="MAQ2382" s="316"/>
      <c r="MAR2382" s="316"/>
      <c r="MAS2382" s="316"/>
      <c r="MAT2382" s="316"/>
      <c r="MAU2382" s="316"/>
      <c r="MAV2382" s="316"/>
      <c r="MAW2382" s="316"/>
      <c r="MAX2382" s="316"/>
      <c r="MAY2382" s="316"/>
      <c r="MAZ2382" s="316"/>
      <c r="MBA2382" s="316"/>
      <c r="MBB2382" s="316"/>
      <c r="MBC2382" s="316"/>
      <c r="MBD2382" s="316"/>
      <c r="MBE2382" s="316"/>
      <c r="MBF2382" s="316"/>
      <c r="MBG2382" s="316"/>
      <c r="MBH2382" s="316"/>
      <c r="MBI2382" s="316"/>
      <c r="MBJ2382" s="316"/>
      <c r="MBK2382" s="316"/>
      <c r="MBL2382" s="316"/>
      <c r="MBM2382" s="316"/>
      <c r="MBN2382" s="316"/>
      <c r="MBO2382" s="316"/>
      <c r="MBP2382" s="316"/>
      <c r="MBQ2382" s="316"/>
      <c r="MBR2382" s="316"/>
      <c r="MBS2382" s="316"/>
      <c r="MBT2382" s="316"/>
      <c r="MBU2382" s="316"/>
      <c r="MBV2382" s="316"/>
      <c r="MBW2382" s="316"/>
      <c r="MBX2382" s="316"/>
      <c r="MBY2382" s="316"/>
      <c r="MBZ2382" s="316"/>
      <c r="MCA2382" s="316"/>
      <c r="MCB2382" s="316"/>
      <c r="MCC2382" s="316"/>
      <c r="MCD2382" s="316"/>
      <c r="MCE2382" s="316"/>
      <c r="MCF2382" s="316"/>
      <c r="MCG2382" s="316"/>
      <c r="MCH2382" s="316"/>
      <c r="MCI2382" s="316"/>
      <c r="MCJ2382" s="316"/>
      <c r="MCK2382" s="316"/>
      <c r="MCL2382" s="316"/>
      <c r="MCM2382" s="316"/>
      <c r="MCN2382" s="316"/>
      <c r="MCO2382" s="316"/>
      <c r="MCP2382" s="316"/>
      <c r="MCQ2382" s="316"/>
      <c r="MCR2382" s="316"/>
      <c r="MCS2382" s="316"/>
      <c r="MCT2382" s="316"/>
      <c r="MCU2382" s="316"/>
      <c r="MCV2382" s="316"/>
      <c r="MCW2382" s="316"/>
      <c r="MCX2382" s="316"/>
      <c r="MCY2382" s="316"/>
      <c r="MCZ2382" s="316"/>
      <c r="MDA2382" s="316"/>
      <c r="MDB2382" s="316"/>
      <c r="MDC2382" s="316"/>
      <c r="MDD2382" s="316"/>
      <c r="MDE2382" s="316"/>
      <c r="MDF2382" s="316"/>
      <c r="MDG2382" s="316"/>
      <c r="MDH2382" s="316"/>
      <c r="MDI2382" s="316"/>
      <c r="MDJ2382" s="316"/>
      <c r="MDK2382" s="316"/>
      <c r="MDL2382" s="316"/>
      <c r="MDM2382" s="316"/>
      <c r="MDN2382" s="316"/>
      <c r="MDO2382" s="316"/>
      <c r="MDP2382" s="316"/>
      <c r="MDQ2382" s="316"/>
      <c r="MDR2382" s="316"/>
      <c r="MDS2382" s="316"/>
      <c r="MDT2382" s="316"/>
      <c r="MDU2382" s="316"/>
      <c r="MDV2382" s="316"/>
      <c r="MDW2382" s="316"/>
      <c r="MDX2382" s="316"/>
      <c r="MDY2382" s="316"/>
      <c r="MDZ2382" s="316"/>
      <c r="MEA2382" s="316"/>
      <c r="MEB2382" s="316"/>
      <c r="MEC2382" s="316"/>
      <c r="MED2382" s="316"/>
      <c r="MEE2382" s="316"/>
      <c r="MEF2382" s="316"/>
      <c r="MEG2382" s="316"/>
      <c r="MEH2382" s="316"/>
      <c r="MEI2382" s="316"/>
      <c r="MEJ2382" s="316"/>
      <c r="MEK2382" s="316"/>
      <c r="MEL2382" s="316"/>
      <c r="MEM2382" s="316"/>
      <c r="MEN2382" s="316"/>
      <c r="MEO2382" s="316"/>
      <c r="MEP2382" s="316"/>
      <c r="MEQ2382" s="316"/>
      <c r="MER2382" s="316"/>
      <c r="MES2382" s="316"/>
      <c r="MET2382" s="316"/>
      <c r="MEU2382" s="316"/>
      <c r="MEV2382" s="316"/>
      <c r="MEW2382" s="316"/>
      <c r="MEX2382" s="316"/>
      <c r="MEY2382" s="316"/>
      <c r="MEZ2382" s="316"/>
      <c r="MFA2382" s="316"/>
      <c r="MFB2382" s="316"/>
      <c r="MFC2382" s="316"/>
      <c r="MFD2382" s="316"/>
      <c r="MFE2382" s="316"/>
      <c r="MFF2382" s="316"/>
      <c r="MFG2382" s="316"/>
      <c r="MFH2382" s="316"/>
      <c r="MFI2382" s="316"/>
      <c r="MFJ2382" s="316"/>
      <c r="MFK2382" s="316"/>
      <c r="MFL2382" s="316"/>
      <c r="MFM2382" s="316"/>
      <c r="MFN2382" s="316"/>
      <c r="MFO2382" s="316"/>
      <c r="MFP2382" s="316"/>
      <c r="MFQ2382" s="316"/>
      <c r="MFR2382" s="316"/>
      <c r="MFS2382" s="316"/>
      <c r="MFT2382" s="316"/>
      <c r="MFU2382" s="316"/>
      <c r="MFV2382" s="316"/>
      <c r="MFW2382" s="316"/>
      <c r="MFX2382" s="316"/>
      <c r="MFY2382" s="316"/>
      <c r="MFZ2382" s="316"/>
      <c r="MGA2382" s="316"/>
      <c r="MGB2382" s="316"/>
      <c r="MGC2382" s="316"/>
      <c r="MGD2382" s="316"/>
      <c r="MGE2382" s="316"/>
      <c r="MGF2382" s="316"/>
      <c r="MGG2382" s="316"/>
      <c r="MGH2382" s="316"/>
      <c r="MGI2382" s="316"/>
      <c r="MGJ2382" s="316"/>
      <c r="MGK2382" s="316"/>
      <c r="MGL2382" s="316"/>
      <c r="MGM2382" s="316"/>
      <c r="MGN2382" s="316"/>
      <c r="MGO2382" s="316"/>
      <c r="MGP2382" s="316"/>
      <c r="MGQ2382" s="316"/>
      <c r="MGR2382" s="316"/>
      <c r="MGS2382" s="316"/>
      <c r="MGT2382" s="316"/>
      <c r="MGU2382" s="316"/>
      <c r="MGV2382" s="316"/>
      <c r="MGW2382" s="316"/>
      <c r="MGX2382" s="316"/>
      <c r="MGY2382" s="316"/>
      <c r="MGZ2382" s="316"/>
      <c r="MHA2382" s="316"/>
      <c r="MHB2382" s="316"/>
      <c r="MHC2382" s="316"/>
      <c r="MHD2382" s="316"/>
      <c r="MHE2382" s="316"/>
      <c r="MHF2382" s="316"/>
      <c r="MHG2382" s="316"/>
      <c r="MHH2382" s="316"/>
      <c r="MHI2382" s="316"/>
      <c r="MHJ2382" s="316"/>
      <c r="MHK2382" s="316"/>
      <c r="MHL2382" s="316"/>
      <c r="MHM2382" s="316"/>
      <c r="MHN2382" s="316"/>
      <c r="MHO2382" s="316"/>
      <c r="MHP2382" s="316"/>
      <c r="MHQ2382" s="316"/>
      <c r="MHR2382" s="316"/>
      <c r="MHS2382" s="316"/>
      <c r="MHT2382" s="316"/>
      <c r="MHU2382" s="316"/>
      <c r="MHV2382" s="316"/>
      <c r="MHW2382" s="316"/>
      <c r="MHX2382" s="316"/>
      <c r="MHY2382" s="316"/>
      <c r="MHZ2382" s="316"/>
      <c r="MIA2382" s="316"/>
      <c r="MIB2382" s="316"/>
      <c r="MIC2382" s="316"/>
      <c r="MID2382" s="316"/>
      <c r="MIE2382" s="316"/>
      <c r="MIF2382" s="316"/>
      <c r="MIG2382" s="316"/>
      <c r="MIH2382" s="316"/>
      <c r="MII2382" s="316"/>
      <c r="MIJ2382" s="316"/>
      <c r="MIK2382" s="316"/>
      <c r="MIL2382" s="316"/>
      <c r="MIM2382" s="316"/>
      <c r="MIN2382" s="316"/>
      <c r="MIO2382" s="316"/>
      <c r="MIP2382" s="316"/>
      <c r="MIQ2382" s="316"/>
      <c r="MIR2382" s="316"/>
      <c r="MIS2382" s="316"/>
      <c r="MIT2382" s="316"/>
      <c r="MIU2382" s="316"/>
      <c r="MIV2382" s="316"/>
      <c r="MIW2382" s="316"/>
      <c r="MIX2382" s="316"/>
      <c r="MIY2382" s="316"/>
      <c r="MIZ2382" s="316"/>
      <c r="MJA2382" s="316"/>
      <c r="MJB2382" s="316"/>
      <c r="MJC2382" s="316"/>
      <c r="MJD2382" s="316"/>
      <c r="MJE2382" s="316"/>
      <c r="MJF2382" s="316"/>
      <c r="MJG2382" s="316"/>
      <c r="MJH2382" s="316"/>
      <c r="MJI2382" s="316"/>
      <c r="MJJ2382" s="316"/>
      <c r="MJK2382" s="316"/>
      <c r="MJL2382" s="316"/>
      <c r="MJM2382" s="316"/>
      <c r="MJN2382" s="316"/>
      <c r="MJO2382" s="316"/>
      <c r="MJP2382" s="316"/>
      <c r="MJQ2382" s="316"/>
      <c r="MJR2382" s="316"/>
      <c r="MJS2382" s="316"/>
      <c r="MJT2382" s="316"/>
      <c r="MJU2382" s="316"/>
      <c r="MJV2382" s="316"/>
      <c r="MJW2382" s="316"/>
      <c r="MJX2382" s="316"/>
      <c r="MJY2382" s="316"/>
      <c r="MJZ2382" s="316"/>
      <c r="MKA2382" s="316"/>
      <c r="MKB2382" s="316"/>
      <c r="MKC2382" s="316"/>
      <c r="MKD2382" s="316"/>
      <c r="MKE2382" s="316"/>
      <c r="MKF2382" s="316"/>
      <c r="MKG2382" s="316"/>
      <c r="MKH2382" s="316"/>
      <c r="MKI2382" s="316"/>
      <c r="MKJ2382" s="316"/>
      <c r="MKK2382" s="316"/>
      <c r="MKL2382" s="316"/>
      <c r="MKM2382" s="316"/>
      <c r="MKN2382" s="316"/>
      <c r="MKO2382" s="316"/>
      <c r="MKP2382" s="316"/>
      <c r="MKQ2382" s="316"/>
      <c r="MKR2382" s="316"/>
      <c r="MKS2382" s="316"/>
      <c r="MKT2382" s="316"/>
      <c r="MKU2382" s="316"/>
      <c r="MKV2382" s="316"/>
      <c r="MKW2382" s="316"/>
      <c r="MKX2382" s="316"/>
      <c r="MKY2382" s="316"/>
      <c r="MKZ2382" s="316"/>
      <c r="MLA2382" s="316"/>
      <c r="MLB2382" s="316"/>
      <c r="MLC2382" s="316"/>
      <c r="MLD2382" s="316"/>
      <c r="MLE2382" s="316"/>
      <c r="MLF2382" s="316"/>
      <c r="MLG2382" s="316"/>
      <c r="MLH2382" s="316"/>
      <c r="MLI2382" s="316"/>
      <c r="MLJ2382" s="316"/>
      <c r="MLK2382" s="316"/>
      <c r="MLL2382" s="316"/>
      <c r="MLM2382" s="316"/>
      <c r="MLN2382" s="316"/>
      <c r="MLO2382" s="316"/>
      <c r="MLP2382" s="316"/>
      <c r="MLQ2382" s="316"/>
      <c r="MLR2382" s="316"/>
      <c r="MLS2382" s="316"/>
      <c r="MLT2382" s="316"/>
      <c r="MLU2382" s="316"/>
      <c r="MLV2382" s="316"/>
      <c r="MLW2382" s="316"/>
      <c r="MLX2382" s="316"/>
      <c r="MLY2382" s="316"/>
      <c r="MLZ2382" s="316"/>
      <c r="MMA2382" s="316"/>
      <c r="MMB2382" s="316"/>
      <c r="MMC2382" s="316"/>
      <c r="MMD2382" s="316"/>
      <c r="MME2382" s="316"/>
      <c r="MMF2382" s="316"/>
      <c r="MMG2382" s="316"/>
      <c r="MMH2382" s="316"/>
      <c r="MMI2382" s="316"/>
      <c r="MMJ2382" s="316"/>
      <c r="MMK2382" s="316"/>
      <c r="MML2382" s="316"/>
      <c r="MMM2382" s="316"/>
      <c r="MMN2382" s="316"/>
      <c r="MMO2382" s="316"/>
      <c r="MMP2382" s="316"/>
      <c r="MMQ2382" s="316"/>
      <c r="MMR2382" s="316"/>
      <c r="MMS2382" s="316"/>
      <c r="MMT2382" s="316"/>
      <c r="MMU2382" s="316"/>
      <c r="MMV2382" s="316"/>
      <c r="MMW2382" s="316"/>
      <c r="MMX2382" s="316"/>
      <c r="MMY2382" s="316"/>
      <c r="MMZ2382" s="316"/>
      <c r="MNA2382" s="316"/>
      <c r="MNB2382" s="316"/>
      <c r="MNC2382" s="316"/>
      <c r="MND2382" s="316"/>
      <c r="MNE2382" s="316"/>
      <c r="MNF2382" s="316"/>
      <c r="MNG2382" s="316"/>
      <c r="MNH2382" s="316"/>
      <c r="MNI2382" s="316"/>
      <c r="MNJ2382" s="316"/>
      <c r="MNK2382" s="316"/>
      <c r="MNL2382" s="316"/>
      <c r="MNM2382" s="316"/>
      <c r="MNN2382" s="316"/>
      <c r="MNO2382" s="316"/>
      <c r="MNP2382" s="316"/>
      <c r="MNQ2382" s="316"/>
      <c r="MNR2382" s="316"/>
      <c r="MNS2382" s="316"/>
      <c r="MNT2382" s="316"/>
      <c r="MNU2382" s="316"/>
      <c r="MNV2382" s="316"/>
      <c r="MNW2382" s="316"/>
      <c r="MNX2382" s="316"/>
      <c r="MNY2382" s="316"/>
      <c r="MNZ2382" s="316"/>
      <c r="MOA2382" s="316"/>
      <c r="MOB2382" s="316"/>
      <c r="MOC2382" s="316"/>
      <c r="MOD2382" s="316"/>
      <c r="MOE2382" s="316"/>
      <c r="MOF2382" s="316"/>
      <c r="MOG2382" s="316"/>
      <c r="MOH2382" s="316"/>
      <c r="MOI2382" s="316"/>
      <c r="MOJ2382" s="316"/>
      <c r="MOK2382" s="316"/>
      <c r="MOL2382" s="316"/>
      <c r="MOM2382" s="316"/>
      <c r="MON2382" s="316"/>
      <c r="MOO2382" s="316"/>
      <c r="MOP2382" s="316"/>
      <c r="MOQ2382" s="316"/>
      <c r="MOR2382" s="316"/>
      <c r="MOS2382" s="316"/>
      <c r="MOT2382" s="316"/>
      <c r="MOU2382" s="316"/>
      <c r="MOV2382" s="316"/>
      <c r="MOW2382" s="316"/>
      <c r="MOX2382" s="316"/>
      <c r="MOY2382" s="316"/>
      <c r="MOZ2382" s="316"/>
      <c r="MPA2382" s="316"/>
      <c r="MPB2382" s="316"/>
      <c r="MPC2382" s="316"/>
      <c r="MPD2382" s="316"/>
      <c r="MPE2382" s="316"/>
      <c r="MPF2382" s="316"/>
      <c r="MPG2382" s="316"/>
      <c r="MPH2382" s="316"/>
      <c r="MPI2382" s="316"/>
      <c r="MPJ2382" s="316"/>
      <c r="MPK2382" s="316"/>
      <c r="MPL2382" s="316"/>
      <c r="MPM2382" s="316"/>
      <c r="MPN2382" s="316"/>
      <c r="MPO2382" s="316"/>
      <c r="MPP2382" s="316"/>
      <c r="MPQ2382" s="316"/>
      <c r="MPR2382" s="316"/>
      <c r="MPS2382" s="316"/>
      <c r="MPT2382" s="316"/>
      <c r="MPU2382" s="316"/>
      <c r="MPV2382" s="316"/>
      <c r="MPW2382" s="316"/>
      <c r="MPX2382" s="316"/>
      <c r="MPY2382" s="316"/>
      <c r="MPZ2382" s="316"/>
      <c r="MQA2382" s="316"/>
      <c r="MQB2382" s="316"/>
      <c r="MQC2382" s="316"/>
      <c r="MQD2382" s="316"/>
      <c r="MQE2382" s="316"/>
      <c r="MQF2382" s="316"/>
      <c r="MQG2382" s="316"/>
      <c r="MQH2382" s="316"/>
      <c r="MQI2382" s="316"/>
      <c r="MQJ2382" s="316"/>
      <c r="MQK2382" s="316"/>
      <c r="MQL2382" s="316"/>
      <c r="MQM2382" s="316"/>
      <c r="MQN2382" s="316"/>
      <c r="MQO2382" s="316"/>
      <c r="MQP2382" s="316"/>
      <c r="MQQ2382" s="316"/>
      <c r="MQR2382" s="316"/>
      <c r="MQS2382" s="316"/>
      <c r="MQT2382" s="316"/>
      <c r="MQU2382" s="316"/>
      <c r="MQV2382" s="316"/>
      <c r="MQW2382" s="316"/>
      <c r="MQX2382" s="316"/>
      <c r="MQY2382" s="316"/>
      <c r="MQZ2382" s="316"/>
      <c r="MRA2382" s="316"/>
      <c r="MRB2382" s="316"/>
      <c r="MRC2382" s="316"/>
      <c r="MRD2382" s="316"/>
      <c r="MRE2382" s="316"/>
      <c r="MRF2382" s="316"/>
      <c r="MRG2382" s="316"/>
      <c r="MRH2382" s="316"/>
      <c r="MRI2382" s="316"/>
      <c r="MRJ2382" s="316"/>
      <c r="MRK2382" s="316"/>
      <c r="MRL2382" s="316"/>
      <c r="MRM2382" s="316"/>
      <c r="MRN2382" s="316"/>
      <c r="MRO2382" s="316"/>
      <c r="MRP2382" s="316"/>
      <c r="MRQ2382" s="316"/>
      <c r="MRR2382" s="316"/>
      <c r="MRS2382" s="316"/>
      <c r="MRT2382" s="316"/>
      <c r="MRU2382" s="316"/>
      <c r="MRV2382" s="316"/>
      <c r="MRW2382" s="316"/>
      <c r="MRX2382" s="316"/>
      <c r="MRY2382" s="316"/>
      <c r="MRZ2382" s="316"/>
      <c r="MSA2382" s="316"/>
      <c r="MSB2382" s="316"/>
      <c r="MSC2382" s="316"/>
      <c r="MSD2382" s="316"/>
      <c r="MSE2382" s="316"/>
      <c r="MSF2382" s="316"/>
      <c r="MSG2382" s="316"/>
      <c r="MSH2382" s="316"/>
      <c r="MSI2382" s="316"/>
      <c r="MSJ2382" s="316"/>
      <c r="MSK2382" s="316"/>
      <c r="MSL2382" s="316"/>
      <c r="MSM2382" s="316"/>
      <c r="MSN2382" s="316"/>
      <c r="MSO2382" s="316"/>
      <c r="MSP2382" s="316"/>
      <c r="MSQ2382" s="316"/>
      <c r="MSR2382" s="316"/>
      <c r="MSS2382" s="316"/>
      <c r="MST2382" s="316"/>
      <c r="MSU2382" s="316"/>
      <c r="MSV2382" s="316"/>
      <c r="MSW2382" s="316"/>
      <c r="MSX2382" s="316"/>
      <c r="MSY2382" s="316"/>
      <c r="MSZ2382" s="316"/>
      <c r="MTA2382" s="316"/>
      <c r="MTB2382" s="316"/>
      <c r="MTC2382" s="316"/>
      <c r="MTD2382" s="316"/>
      <c r="MTE2382" s="316"/>
      <c r="MTF2382" s="316"/>
      <c r="MTG2382" s="316"/>
      <c r="MTH2382" s="316"/>
      <c r="MTI2382" s="316"/>
      <c r="MTJ2382" s="316"/>
      <c r="MTK2382" s="316"/>
      <c r="MTL2382" s="316"/>
      <c r="MTM2382" s="316"/>
      <c r="MTN2382" s="316"/>
      <c r="MTO2382" s="316"/>
      <c r="MTP2382" s="316"/>
      <c r="MTQ2382" s="316"/>
      <c r="MTR2382" s="316"/>
      <c r="MTS2382" s="316"/>
      <c r="MTT2382" s="316"/>
      <c r="MTU2382" s="316"/>
      <c r="MTV2382" s="316"/>
      <c r="MTW2382" s="316"/>
      <c r="MTX2382" s="316"/>
      <c r="MTY2382" s="316"/>
      <c r="MTZ2382" s="316"/>
      <c r="MUA2382" s="316"/>
      <c r="MUB2382" s="316"/>
      <c r="MUC2382" s="316"/>
      <c r="MUD2382" s="316"/>
      <c r="MUE2382" s="316"/>
      <c r="MUF2382" s="316"/>
      <c r="MUG2382" s="316"/>
      <c r="MUH2382" s="316"/>
      <c r="MUI2382" s="316"/>
      <c r="MUJ2382" s="316"/>
      <c r="MUK2382" s="316"/>
      <c r="MUL2382" s="316"/>
      <c r="MUM2382" s="316"/>
      <c r="MUN2382" s="316"/>
      <c r="MUO2382" s="316"/>
      <c r="MUP2382" s="316"/>
      <c r="MUQ2382" s="316"/>
      <c r="MUR2382" s="316"/>
      <c r="MUS2382" s="316"/>
      <c r="MUT2382" s="316"/>
      <c r="MUU2382" s="316"/>
      <c r="MUV2382" s="316"/>
      <c r="MUW2382" s="316"/>
      <c r="MUX2382" s="316"/>
      <c r="MUY2382" s="316"/>
      <c r="MUZ2382" s="316"/>
      <c r="MVA2382" s="316"/>
      <c r="MVB2382" s="316"/>
      <c r="MVC2382" s="316"/>
      <c r="MVD2382" s="316"/>
      <c r="MVE2382" s="316"/>
      <c r="MVF2382" s="316"/>
      <c r="MVG2382" s="316"/>
      <c r="MVH2382" s="316"/>
      <c r="MVI2382" s="316"/>
      <c r="MVJ2382" s="316"/>
      <c r="MVK2382" s="316"/>
      <c r="MVL2382" s="316"/>
      <c r="MVM2382" s="316"/>
      <c r="MVN2382" s="316"/>
      <c r="MVO2382" s="316"/>
      <c r="MVP2382" s="316"/>
      <c r="MVQ2382" s="316"/>
      <c r="MVR2382" s="316"/>
      <c r="MVS2382" s="316"/>
      <c r="MVT2382" s="316"/>
      <c r="MVU2382" s="316"/>
      <c r="MVV2382" s="316"/>
      <c r="MVW2382" s="316"/>
      <c r="MVX2382" s="316"/>
      <c r="MVY2382" s="316"/>
      <c r="MVZ2382" s="316"/>
      <c r="MWA2382" s="316"/>
      <c r="MWB2382" s="316"/>
      <c r="MWC2382" s="316"/>
      <c r="MWD2382" s="316"/>
      <c r="MWE2382" s="316"/>
      <c r="MWF2382" s="316"/>
      <c r="MWG2382" s="316"/>
      <c r="MWH2382" s="316"/>
      <c r="MWI2382" s="316"/>
      <c r="MWJ2382" s="316"/>
      <c r="MWK2382" s="316"/>
      <c r="MWL2382" s="316"/>
      <c r="MWM2382" s="316"/>
      <c r="MWN2382" s="316"/>
      <c r="MWO2382" s="316"/>
      <c r="MWP2382" s="316"/>
      <c r="MWQ2382" s="316"/>
      <c r="MWR2382" s="316"/>
      <c r="MWS2382" s="316"/>
      <c r="MWT2382" s="316"/>
      <c r="MWU2382" s="316"/>
      <c r="MWV2382" s="316"/>
      <c r="MWW2382" s="316"/>
      <c r="MWX2382" s="316"/>
      <c r="MWY2382" s="316"/>
      <c r="MWZ2382" s="316"/>
      <c r="MXA2382" s="316"/>
      <c r="MXB2382" s="316"/>
      <c r="MXC2382" s="316"/>
      <c r="MXD2382" s="316"/>
      <c r="MXE2382" s="316"/>
      <c r="MXF2382" s="316"/>
      <c r="MXG2382" s="316"/>
      <c r="MXH2382" s="316"/>
      <c r="MXI2382" s="316"/>
      <c r="MXJ2382" s="316"/>
      <c r="MXK2382" s="316"/>
      <c r="MXL2382" s="316"/>
      <c r="MXM2382" s="316"/>
      <c r="MXN2382" s="316"/>
      <c r="MXO2382" s="316"/>
      <c r="MXP2382" s="316"/>
      <c r="MXQ2382" s="316"/>
      <c r="MXR2382" s="316"/>
      <c r="MXS2382" s="316"/>
      <c r="MXT2382" s="316"/>
      <c r="MXU2382" s="316"/>
      <c r="MXV2382" s="316"/>
      <c r="MXW2382" s="316"/>
      <c r="MXX2382" s="316"/>
      <c r="MXY2382" s="316"/>
      <c r="MXZ2382" s="316"/>
      <c r="MYA2382" s="316"/>
      <c r="MYB2382" s="316"/>
      <c r="MYC2382" s="316"/>
      <c r="MYD2382" s="316"/>
      <c r="MYE2382" s="316"/>
      <c r="MYF2382" s="316"/>
      <c r="MYG2382" s="316"/>
      <c r="MYH2382" s="316"/>
      <c r="MYI2382" s="316"/>
      <c r="MYJ2382" s="316"/>
      <c r="MYK2382" s="316"/>
      <c r="MYL2382" s="316"/>
      <c r="MYM2382" s="316"/>
      <c r="MYN2382" s="316"/>
      <c r="MYO2382" s="316"/>
      <c r="MYP2382" s="316"/>
      <c r="MYQ2382" s="316"/>
      <c r="MYR2382" s="316"/>
      <c r="MYS2382" s="316"/>
      <c r="MYT2382" s="316"/>
      <c r="MYU2382" s="316"/>
      <c r="MYV2382" s="316"/>
      <c r="MYW2382" s="316"/>
      <c r="MYX2382" s="316"/>
      <c r="MYY2382" s="316"/>
      <c r="MYZ2382" s="316"/>
      <c r="MZA2382" s="316"/>
      <c r="MZB2382" s="316"/>
      <c r="MZC2382" s="316"/>
      <c r="MZD2382" s="316"/>
      <c r="MZE2382" s="316"/>
      <c r="MZF2382" s="316"/>
      <c r="MZG2382" s="316"/>
      <c r="MZH2382" s="316"/>
      <c r="MZI2382" s="316"/>
      <c r="MZJ2382" s="316"/>
      <c r="MZK2382" s="316"/>
      <c r="MZL2382" s="316"/>
      <c r="MZM2382" s="316"/>
      <c r="MZN2382" s="316"/>
      <c r="MZO2382" s="316"/>
      <c r="MZP2382" s="316"/>
      <c r="MZQ2382" s="316"/>
      <c r="MZR2382" s="316"/>
      <c r="MZS2382" s="316"/>
      <c r="MZT2382" s="316"/>
      <c r="MZU2382" s="316"/>
      <c r="MZV2382" s="316"/>
      <c r="MZW2382" s="316"/>
      <c r="MZX2382" s="316"/>
      <c r="MZY2382" s="316"/>
      <c r="MZZ2382" s="316"/>
      <c r="NAA2382" s="316"/>
      <c r="NAB2382" s="316"/>
      <c r="NAC2382" s="316"/>
      <c r="NAD2382" s="316"/>
      <c r="NAE2382" s="316"/>
      <c r="NAF2382" s="316"/>
      <c r="NAG2382" s="316"/>
      <c r="NAH2382" s="316"/>
      <c r="NAI2382" s="316"/>
      <c r="NAJ2382" s="316"/>
      <c r="NAK2382" s="316"/>
      <c r="NAL2382" s="316"/>
      <c r="NAM2382" s="316"/>
      <c r="NAN2382" s="316"/>
      <c r="NAO2382" s="316"/>
      <c r="NAP2382" s="316"/>
      <c r="NAQ2382" s="316"/>
      <c r="NAR2382" s="316"/>
      <c r="NAS2382" s="316"/>
      <c r="NAT2382" s="316"/>
      <c r="NAU2382" s="316"/>
      <c r="NAV2382" s="316"/>
      <c r="NAW2382" s="316"/>
      <c r="NAX2382" s="316"/>
      <c r="NAY2382" s="316"/>
      <c r="NAZ2382" s="316"/>
      <c r="NBA2382" s="316"/>
      <c r="NBB2382" s="316"/>
      <c r="NBC2382" s="316"/>
      <c r="NBD2382" s="316"/>
      <c r="NBE2382" s="316"/>
      <c r="NBF2382" s="316"/>
      <c r="NBG2382" s="316"/>
      <c r="NBH2382" s="316"/>
      <c r="NBI2382" s="316"/>
      <c r="NBJ2382" s="316"/>
      <c r="NBK2382" s="316"/>
      <c r="NBL2382" s="316"/>
      <c r="NBM2382" s="316"/>
      <c r="NBN2382" s="316"/>
      <c r="NBO2382" s="316"/>
      <c r="NBP2382" s="316"/>
      <c r="NBQ2382" s="316"/>
      <c r="NBR2382" s="316"/>
      <c r="NBS2382" s="316"/>
      <c r="NBT2382" s="316"/>
      <c r="NBU2382" s="316"/>
      <c r="NBV2382" s="316"/>
      <c r="NBW2382" s="316"/>
      <c r="NBX2382" s="316"/>
      <c r="NBY2382" s="316"/>
      <c r="NBZ2382" s="316"/>
      <c r="NCA2382" s="316"/>
      <c r="NCB2382" s="316"/>
      <c r="NCC2382" s="316"/>
      <c r="NCD2382" s="316"/>
      <c r="NCE2382" s="316"/>
      <c r="NCF2382" s="316"/>
      <c r="NCG2382" s="316"/>
      <c r="NCH2382" s="316"/>
      <c r="NCI2382" s="316"/>
      <c r="NCJ2382" s="316"/>
      <c r="NCK2382" s="316"/>
      <c r="NCL2382" s="316"/>
      <c r="NCM2382" s="316"/>
      <c r="NCN2382" s="316"/>
      <c r="NCO2382" s="316"/>
      <c r="NCP2382" s="316"/>
      <c r="NCQ2382" s="316"/>
      <c r="NCR2382" s="316"/>
      <c r="NCS2382" s="316"/>
      <c r="NCT2382" s="316"/>
      <c r="NCU2382" s="316"/>
      <c r="NCV2382" s="316"/>
      <c r="NCW2382" s="316"/>
      <c r="NCX2382" s="316"/>
      <c r="NCY2382" s="316"/>
      <c r="NCZ2382" s="316"/>
      <c r="NDA2382" s="316"/>
      <c r="NDB2382" s="316"/>
      <c r="NDC2382" s="316"/>
      <c r="NDD2382" s="316"/>
      <c r="NDE2382" s="316"/>
      <c r="NDF2382" s="316"/>
      <c r="NDG2382" s="316"/>
      <c r="NDH2382" s="316"/>
      <c r="NDI2382" s="316"/>
      <c r="NDJ2382" s="316"/>
      <c r="NDK2382" s="316"/>
      <c r="NDL2382" s="316"/>
      <c r="NDM2382" s="316"/>
      <c r="NDN2382" s="316"/>
      <c r="NDO2382" s="316"/>
      <c r="NDP2382" s="316"/>
      <c r="NDQ2382" s="316"/>
      <c r="NDR2382" s="316"/>
      <c r="NDS2382" s="316"/>
      <c r="NDT2382" s="316"/>
      <c r="NDU2382" s="316"/>
      <c r="NDV2382" s="316"/>
      <c r="NDW2382" s="316"/>
      <c r="NDX2382" s="316"/>
      <c r="NDY2382" s="316"/>
      <c r="NDZ2382" s="316"/>
      <c r="NEA2382" s="316"/>
      <c r="NEB2382" s="316"/>
      <c r="NEC2382" s="316"/>
      <c r="NED2382" s="316"/>
      <c r="NEE2382" s="316"/>
      <c r="NEF2382" s="316"/>
      <c r="NEG2382" s="316"/>
      <c r="NEH2382" s="316"/>
      <c r="NEI2382" s="316"/>
      <c r="NEJ2382" s="316"/>
      <c r="NEK2382" s="316"/>
      <c r="NEL2382" s="316"/>
      <c r="NEM2382" s="316"/>
      <c r="NEN2382" s="316"/>
      <c r="NEO2382" s="316"/>
      <c r="NEP2382" s="316"/>
      <c r="NEQ2382" s="316"/>
      <c r="NER2382" s="316"/>
      <c r="NES2382" s="316"/>
      <c r="NET2382" s="316"/>
      <c r="NEU2382" s="316"/>
      <c r="NEV2382" s="316"/>
      <c r="NEW2382" s="316"/>
      <c r="NEX2382" s="316"/>
      <c r="NEY2382" s="316"/>
      <c r="NEZ2382" s="316"/>
      <c r="NFA2382" s="316"/>
      <c r="NFB2382" s="316"/>
      <c r="NFC2382" s="316"/>
      <c r="NFD2382" s="316"/>
      <c r="NFE2382" s="316"/>
      <c r="NFF2382" s="316"/>
      <c r="NFG2382" s="316"/>
      <c r="NFH2382" s="316"/>
      <c r="NFI2382" s="316"/>
      <c r="NFJ2382" s="316"/>
      <c r="NFK2382" s="316"/>
      <c r="NFL2382" s="316"/>
      <c r="NFM2382" s="316"/>
      <c r="NFN2382" s="316"/>
      <c r="NFO2382" s="316"/>
      <c r="NFP2382" s="316"/>
      <c r="NFQ2382" s="316"/>
      <c r="NFR2382" s="316"/>
      <c r="NFS2382" s="316"/>
      <c r="NFT2382" s="316"/>
      <c r="NFU2382" s="316"/>
      <c r="NFV2382" s="316"/>
      <c r="NFW2382" s="316"/>
      <c r="NFX2382" s="316"/>
      <c r="NFY2382" s="316"/>
      <c r="NFZ2382" s="316"/>
      <c r="NGA2382" s="316"/>
      <c r="NGB2382" s="316"/>
      <c r="NGC2382" s="316"/>
      <c r="NGD2382" s="316"/>
      <c r="NGE2382" s="316"/>
      <c r="NGF2382" s="316"/>
      <c r="NGG2382" s="316"/>
      <c r="NGH2382" s="316"/>
      <c r="NGI2382" s="316"/>
      <c r="NGJ2382" s="316"/>
      <c r="NGK2382" s="316"/>
      <c r="NGL2382" s="316"/>
      <c r="NGM2382" s="316"/>
      <c r="NGN2382" s="316"/>
      <c r="NGO2382" s="316"/>
      <c r="NGP2382" s="316"/>
      <c r="NGQ2382" s="316"/>
      <c r="NGR2382" s="316"/>
      <c r="NGS2382" s="316"/>
      <c r="NGT2382" s="316"/>
      <c r="NGU2382" s="316"/>
      <c r="NGV2382" s="316"/>
      <c r="NGW2382" s="316"/>
      <c r="NGX2382" s="316"/>
      <c r="NGY2382" s="316"/>
      <c r="NGZ2382" s="316"/>
      <c r="NHA2382" s="316"/>
      <c r="NHB2382" s="316"/>
      <c r="NHC2382" s="316"/>
      <c r="NHD2382" s="316"/>
      <c r="NHE2382" s="316"/>
      <c r="NHF2382" s="316"/>
      <c r="NHG2382" s="316"/>
      <c r="NHH2382" s="316"/>
      <c r="NHI2382" s="316"/>
      <c r="NHJ2382" s="316"/>
      <c r="NHK2382" s="316"/>
      <c r="NHL2382" s="316"/>
      <c r="NHM2382" s="316"/>
      <c r="NHN2382" s="316"/>
      <c r="NHO2382" s="316"/>
      <c r="NHP2382" s="316"/>
      <c r="NHQ2382" s="316"/>
      <c r="NHR2382" s="316"/>
      <c r="NHS2382" s="316"/>
      <c r="NHT2382" s="316"/>
      <c r="NHU2382" s="316"/>
      <c r="NHV2382" s="316"/>
      <c r="NHW2382" s="316"/>
      <c r="NHX2382" s="316"/>
      <c r="NHY2382" s="316"/>
      <c r="NHZ2382" s="316"/>
      <c r="NIA2382" s="316"/>
      <c r="NIB2382" s="316"/>
      <c r="NIC2382" s="316"/>
      <c r="NID2382" s="316"/>
      <c r="NIE2382" s="316"/>
      <c r="NIF2382" s="316"/>
      <c r="NIG2382" s="316"/>
      <c r="NIH2382" s="316"/>
      <c r="NII2382" s="316"/>
      <c r="NIJ2382" s="316"/>
      <c r="NIK2382" s="316"/>
      <c r="NIL2382" s="316"/>
      <c r="NIM2382" s="316"/>
      <c r="NIN2382" s="316"/>
      <c r="NIO2382" s="316"/>
      <c r="NIP2382" s="316"/>
      <c r="NIQ2382" s="316"/>
      <c r="NIR2382" s="316"/>
      <c r="NIS2382" s="316"/>
      <c r="NIT2382" s="316"/>
      <c r="NIU2382" s="316"/>
      <c r="NIV2382" s="316"/>
      <c r="NIW2382" s="316"/>
      <c r="NIX2382" s="316"/>
      <c r="NIY2382" s="316"/>
      <c r="NIZ2382" s="316"/>
      <c r="NJA2382" s="316"/>
      <c r="NJB2382" s="316"/>
      <c r="NJC2382" s="316"/>
      <c r="NJD2382" s="316"/>
      <c r="NJE2382" s="316"/>
      <c r="NJF2382" s="316"/>
      <c r="NJG2382" s="316"/>
      <c r="NJH2382" s="316"/>
      <c r="NJI2382" s="316"/>
      <c r="NJJ2382" s="316"/>
      <c r="NJK2382" s="316"/>
      <c r="NJL2382" s="316"/>
      <c r="NJM2382" s="316"/>
      <c r="NJN2382" s="316"/>
      <c r="NJO2382" s="316"/>
      <c r="NJP2382" s="316"/>
      <c r="NJQ2382" s="316"/>
      <c r="NJR2382" s="316"/>
      <c r="NJS2382" s="316"/>
      <c r="NJT2382" s="316"/>
      <c r="NJU2382" s="316"/>
      <c r="NJV2382" s="316"/>
      <c r="NJW2382" s="316"/>
      <c r="NJX2382" s="316"/>
      <c r="NJY2382" s="316"/>
      <c r="NJZ2382" s="316"/>
      <c r="NKA2382" s="316"/>
      <c r="NKB2382" s="316"/>
      <c r="NKC2382" s="316"/>
      <c r="NKD2382" s="316"/>
      <c r="NKE2382" s="316"/>
      <c r="NKF2382" s="316"/>
      <c r="NKG2382" s="316"/>
      <c r="NKH2382" s="316"/>
      <c r="NKI2382" s="316"/>
      <c r="NKJ2382" s="316"/>
      <c r="NKK2382" s="316"/>
      <c r="NKL2382" s="316"/>
      <c r="NKM2382" s="316"/>
      <c r="NKN2382" s="316"/>
      <c r="NKO2382" s="316"/>
      <c r="NKP2382" s="316"/>
      <c r="NKQ2382" s="316"/>
      <c r="NKR2382" s="316"/>
      <c r="NKS2382" s="316"/>
      <c r="NKT2382" s="316"/>
      <c r="NKU2382" s="316"/>
      <c r="NKV2382" s="316"/>
      <c r="NKW2382" s="316"/>
      <c r="NKX2382" s="316"/>
      <c r="NKY2382" s="316"/>
      <c r="NKZ2382" s="316"/>
      <c r="NLA2382" s="316"/>
      <c r="NLB2382" s="316"/>
      <c r="NLC2382" s="316"/>
      <c r="NLD2382" s="316"/>
      <c r="NLE2382" s="316"/>
      <c r="NLF2382" s="316"/>
      <c r="NLG2382" s="316"/>
      <c r="NLH2382" s="316"/>
      <c r="NLI2382" s="316"/>
      <c r="NLJ2382" s="316"/>
      <c r="NLK2382" s="316"/>
      <c r="NLL2382" s="316"/>
      <c r="NLM2382" s="316"/>
      <c r="NLN2382" s="316"/>
      <c r="NLO2382" s="316"/>
      <c r="NLP2382" s="316"/>
      <c r="NLQ2382" s="316"/>
      <c r="NLR2382" s="316"/>
      <c r="NLS2382" s="316"/>
      <c r="NLT2382" s="316"/>
      <c r="NLU2382" s="316"/>
      <c r="NLV2382" s="316"/>
      <c r="NLW2382" s="316"/>
      <c r="NLX2382" s="316"/>
      <c r="NLY2382" s="316"/>
      <c r="NLZ2382" s="316"/>
      <c r="NMA2382" s="316"/>
      <c r="NMB2382" s="316"/>
      <c r="NMC2382" s="316"/>
      <c r="NMD2382" s="316"/>
      <c r="NME2382" s="316"/>
      <c r="NMF2382" s="316"/>
      <c r="NMG2382" s="316"/>
      <c r="NMH2382" s="316"/>
      <c r="NMI2382" s="316"/>
      <c r="NMJ2382" s="316"/>
      <c r="NMK2382" s="316"/>
      <c r="NML2382" s="316"/>
      <c r="NMM2382" s="316"/>
      <c r="NMN2382" s="316"/>
      <c r="NMO2382" s="316"/>
      <c r="NMP2382" s="316"/>
      <c r="NMQ2382" s="316"/>
      <c r="NMR2382" s="316"/>
      <c r="NMS2382" s="316"/>
      <c r="NMT2382" s="316"/>
      <c r="NMU2382" s="316"/>
      <c r="NMV2382" s="316"/>
      <c r="NMW2382" s="316"/>
      <c r="NMX2382" s="316"/>
      <c r="NMY2382" s="316"/>
      <c r="NMZ2382" s="316"/>
      <c r="NNA2382" s="316"/>
      <c r="NNB2382" s="316"/>
      <c r="NNC2382" s="316"/>
      <c r="NND2382" s="316"/>
      <c r="NNE2382" s="316"/>
      <c r="NNF2382" s="316"/>
      <c r="NNG2382" s="316"/>
      <c r="NNH2382" s="316"/>
      <c r="NNI2382" s="316"/>
      <c r="NNJ2382" s="316"/>
      <c r="NNK2382" s="316"/>
      <c r="NNL2382" s="316"/>
      <c r="NNM2382" s="316"/>
      <c r="NNN2382" s="316"/>
      <c r="NNO2382" s="316"/>
      <c r="NNP2382" s="316"/>
      <c r="NNQ2382" s="316"/>
      <c r="NNR2382" s="316"/>
      <c r="NNS2382" s="316"/>
      <c r="NNT2382" s="316"/>
      <c r="NNU2382" s="316"/>
      <c r="NNV2382" s="316"/>
      <c r="NNW2382" s="316"/>
      <c r="NNX2382" s="316"/>
      <c r="NNY2382" s="316"/>
      <c r="NNZ2382" s="316"/>
      <c r="NOA2382" s="316"/>
      <c r="NOB2382" s="316"/>
      <c r="NOC2382" s="316"/>
      <c r="NOD2382" s="316"/>
      <c r="NOE2382" s="316"/>
      <c r="NOF2382" s="316"/>
      <c r="NOG2382" s="316"/>
      <c r="NOH2382" s="316"/>
      <c r="NOI2382" s="316"/>
      <c r="NOJ2382" s="316"/>
      <c r="NOK2382" s="316"/>
      <c r="NOL2382" s="316"/>
      <c r="NOM2382" s="316"/>
      <c r="NON2382" s="316"/>
      <c r="NOO2382" s="316"/>
      <c r="NOP2382" s="316"/>
      <c r="NOQ2382" s="316"/>
      <c r="NOR2382" s="316"/>
      <c r="NOS2382" s="316"/>
      <c r="NOT2382" s="316"/>
      <c r="NOU2382" s="316"/>
      <c r="NOV2382" s="316"/>
      <c r="NOW2382" s="316"/>
      <c r="NOX2382" s="316"/>
      <c r="NOY2382" s="316"/>
      <c r="NOZ2382" s="316"/>
      <c r="NPA2382" s="316"/>
      <c r="NPB2382" s="316"/>
      <c r="NPC2382" s="316"/>
      <c r="NPD2382" s="316"/>
      <c r="NPE2382" s="316"/>
      <c r="NPF2382" s="316"/>
      <c r="NPG2382" s="316"/>
      <c r="NPH2382" s="316"/>
      <c r="NPI2382" s="316"/>
      <c r="NPJ2382" s="316"/>
      <c r="NPK2382" s="316"/>
      <c r="NPL2382" s="316"/>
      <c r="NPM2382" s="316"/>
      <c r="NPN2382" s="316"/>
      <c r="NPO2382" s="316"/>
      <c r="NPP2382" s="316"/>
      <c r="NPQ2382" s="316"/>
      <c r="NPR2382" s="316"/>
      <c r="NPS2382" s="316"/>
      <c r="NPT2382" s="316"/>
      <c r="NPU2382" s="316"/>
      <c r="NPV2382" s="316"/>
      <c r="NPW2382" s="316"/>
      <c r="NPX2382" s="316"/>
      <c r="NPY2382" s="316"/>
      <c r="NPZ2382" s="316"/>
      <c r="NQA2382" s="316"/>
      <c r="NQB2382" s="316"/>
      <c r="NQC2382" s="316"/>
      <c r="NQD2382" s="316"/>
      <c r="NQE2382" s="316"/>
      <c r="NQF2382" s="316"/>
      <c r="NQG2382" s="316"/>
      <c r="NQH2382" s="316"/>
      <c r="NQI2382" s="316"/>
      <c r="NQJ2382" s="316"/>
      <c r="NQK2382" s="316"/>
      <c r="NQL2382" s="316"/>
      <c r="NQM2382" s="316"/>
      <c r="NQN2382" s="316"/>
      <c r="NQO2382" s="316"/>
      <c r="NQP2382" s="316"/>
      <c r="NQQ2382" s="316"/>
      <c r="NQR2382" s="316"/>
      <c r="NQS2382" s="316"/>
      <c r="NQT2382" s="316"/>
      <c r="NQU2382" s="316"/>
      <c r="NQV2382" s="316"/>
      <c r="NQW2382" s="316"/>
      <c r="NQX2382" s="316"/>
      <c r="NQY2382" s="316"/>
      <c r="NQZ2382" s="316"/>
      <c r="NRA2382" s="316"/>
      <c r="NRB2382" s="316"/>
      <c r="NRC2382" s="316"/>
      <c r="NRD2382" s="316"/>
      <c r="NRE2382" s="316"/>
      <c r="NRF2382" s="316"/>
      <c r="NRG2382" s="316"/>
      <c r="NRH2382" s="316"/>
      <c r="NRI2382" s="316"/>
      <c r="NRJ2382" s="316"/>
      <c r="NRK2382" s="316"/>
      <c r="NRL2382" s="316"/>
      <c r="NRM2382" s="316"/>
      <c r="NRN2382" s="316"/>
      <c r="NRO2382" s="316"/>
      <c r="NRP2382" s="316"/>
      <c r="NRQ2382" s="316"/>
      <c r="NRR2382" s="316"/>
      <c r="NRS2382" s="316"/>
      <c r="NRT2382" s="316"/>
      <c r="NRU2382" s="316"/>
      <c r="NRV2382" s="316"/>
      <c r="NRW2382" s="316"/>
      <c r="NRX2382" s="316"/>
      <c r="NRY2382" s="316"/>
      <c r="NRZ2382" s="316"/>
      <c r="NSA2382" s="316"/>
      <c r="NSB2382" s="316"/>
      <c r="NSC2382" s="316"/>
      <c r="NSD2382" s="316"/>
      <c r="NSE2382" s="316"/>
      <c r="NSF2382" s="316"/>
      <c r="NSG2382" s="316"/>
      <c r="NSH2382" s="316"/>
      <c r="NSI2382" s="316"/>
      <c r="NSJ2382" s="316"/>
      <c r="NSK2382" s="316"/>
      <c r="NSL2382" s="316"/>
      <c r="NSM2382" s="316"/>
      <c r="NSN2382" s="316"/>
      <c r="NSO2382" s="316"/>
      <c r="NSP2382" s="316"/>
      <c r="NSQ2382" s="316"/>
      <c r="NSR2382" s="316"/>
      <c r="NSS2382" s="316"/>
      <c r="NST2382" s="316"/>
      <c r="NSU2382" s="316"/>
      <c r="NSV2382" s="316"/>
      <c r="NSW2382" s="316"/>
      <c r="NSX2382" s="316"/>
      <c r="NSY2382" s="316"/>
      <c r="NSZ2382" s="316"/>
      <c r="NTA2382" s="316"/>
      <c r="NTB2382" s="316"/>
      <c r="NTC2382" s="316"/>
      <c r="NTD2382" s="316"/>
      <c r="NTE2382" s="316"/>
      <c r="NTF2382" s="316"/>
      <c r="NTG2382" s="316"/>
      <c r="NTH2382" s="316"/>
      <c r="NTI2382" s="316"/>
      <c r="NTJ2382" s="316"/>
      <c r="NTK2382" s="316"/>
      <c r="NTL2382" s="316"/>
      <c r="NTM2382" s="316"/>
      <c r="NTN2382" s="316"/>
      <c r="NTO2382" s="316"/>
      <c r="NTP2382" s="316"/>
      <c r="NTQ2382" s="316"/>
      <c r="NTR2382" s="316"/>
      <c r="NTS2382" s="316"/>
      <c r="NTT2382" s="316"/>
      <c r="NTU2382" s="316"/>
      <c r="NTV2382" s="316"/>
      <c r="NTW2382" s="316"/>
      <c r="NTX2382" s="316"/>
      <c r="NTY2382" s="316"/>
      <c r="NTZ2382" s="316"/>
      <c r="NUA2382" s="316"/>
      <c r="NUB2382" s="316"/>
      <c r="NUC2382" s="316"/>
      <c r="NUD2382" s="316"/>
      <c r="NUE2382" s="316"/>
      <c r="NUF2382" s="316"/>
      <c r="NUG2382" s="316"/>
      <c r="NUH2382" s="316"/>
      <c r="NUI2382" s="316"/>
      <c r="NUJ2382" s="316"/>
      <c r="NUK2382" s="316"/>
      <c r="NUL2382" s="316"/>
      <c r="NUM2382" s="316"/>
      <c r="NUN2382" s="316"/>
      <c r="NUO2382" s="316"/>
      <c r="NUP2382" s="316"/>
      <c r="NUQ2382" s="316"/>
      <c r="NUR2382" s="316"/>
      <c r="NUS2382" s="316"/>
      <c r="NUT2382" s="316"/>
      <c r="NUU2382" s="316"/>
      <c r="NUV2382" s="316"/>
      <c r="NUW2382" s="316"/>
      <c r="NUX2382" s="316"/>
      <c r="NUY2382" s="316"/>
      <c r="NUZ2382" s="316"/>
      <c r="NVA2382" s="316"/>
      <c r="NVB2382" s="316"/>
      <c r="NVC2382" s="316"/>
      <c r="NVD2382" s="316"/>
      <c r="NVE2382" s="316"/>
      <c r="NVF2382" s="316"/>
      <c r="NVG2382" s="316"/>
      <c r="NVH2382" s="316"/>
      <c r="NVI2382" s="316"/>
      <c r="NVJ2382" s="316"/>
      <c r="NVK2382" s="316"/>
      <c r="NVL2382" s="316"/>
      <c r="NVM2382" s="316"/>
      <c r="NVN2382" s="316"/>
      <c r="NVO2382" s="316"/>
      <c r="NVP2382" s="316"/>
      <c r="NVQ2382" s="316"/>
      <c r="NVR2382" s="316"/>
      <c r="NVS2382" s="316"/>
      <c r="NVT2382" s="316"/>
      <c r="NVU2382" s="316"/>
      <c r="NVV2382" s="316"/>
      <c r="NVW2382" s="316"/>
      <c r="NVX2382" s="316"/>
      <c r="NVY2382" s="316"/>
      <c r="NVZ2382" s="316"/>
      <c r="NWA2382" s="316"/>
      <c r="NWB2382" s="316"/>
      <c r="NWC2382" s="316"/>
      <c r="NWD2382" s="316"/>
      <c r="NWE2382" s="316"/>
      <c r="NWF2382" s="316"/>
      <c r="NWG2382" s="316"/>
      <c r="NWH2382" s="316"/>
      <c r="NWI2382" s="316"/>
      <c r="NWJ2382" s="316"/>
      <c r="NWK2382" s="316"/>
      <c r="NWL2382" s="316"/>
      <c r="NWM2382" s="316"/>
      <c r="NWN2382" s="316"/>
      <c r="NWO2382" s="316"/>
      <c r="NWP2382" s="316"/>
      <c r="NWQ2382" s="316"/>
      <c r="NWR2382" s="316"/>
      <c r="NWS2382" s="316"/>
      <c r="NWT2382" s="316"/>
      <c r="NWU2382" s="316"/>
      <c r="NWV2382" s="316"/>
      <c r="NWW2382" s="316"/>
      <c r="NWX2382" s="316"/>
      <c r="NWY2382" s="316"/>
      <c r="NWZ2382" s="316"/>
      <c r="NXA2382" s="316"/>
      <c r="NXB2382" s="316"/>
      <c r="NXC2382" s="316"/>
      <c r="NXD2382" s="316"/>
      <c r="NXE2382" s="316"/>
      <c r="NXF2382" s="316"/>
      <c r="NXG2382" s="316"/>
      <c r="NXH2382" s="316"/>
      <c r="NXI2382" s="316"/>
      <c r="NXJ2382" s="316"/>
      <c r="NXK2382" s="316"/>
      <c r="NXL2382" s="316"/>
      <c r="NXM2382" s="316"/>
      <c r="NXN2382" s="316"/>
      <c r="NXO2382" s="316"/>
      <c r="NXP2382" s="316"/>
      <c r="NXQ2382" s="316"/>
      <c r="NXR2382" s="316"/>
      <c r="NXS2382" s="316"/>
      <c r="NXT2382" s="316"/>
      <c r="NXU2382" s="316"/>
      <c r="NXV2382" s="316"/>
      <c r="NXW2382" s="316"/>
      <c r="NXX2382" s="316"/>
      <c r="NXY2382" s="316"/>
      <c r="NXZ2382" s="316"/>
      <c r="NYA2382" s="316"/>
      <c r="NYB2382" s="316"/>
      <c r="NYC2382" s="316"/>
      <c r="NYD2382" s="316"/>
      <c r="NYE2382" s="316"/>
      <c r="NYF2382" s="316"/>
      <c r="NYG2382" s="316"/>
      <c r="NYH2382" s="316"/>
      <c r="NYI2382" s="316"/>
      <c r="NYJ2382" s="316"/>
      <c r="NYK2382" s="316"/>
      <c r="NYL2382" s="316"/>
      <c r="NYM2382" s="316"/>
      <c r="NYN2382" s="316"/>
      <c r="NYO2382" s="316"/>
      <c r="NYP2382" s="316"/>
      <c r="NYQ2382" s="316"/>
      <c r="NYR2382" s="316"/>
      <c r="NYS2382" s="316"/>
      <c r="NYT2382" s="316"/>
      <c r="NYU2382" s="316"/>
      <c r="NYV2382" s="316"/>
      <c r="NYW2382" s="316"/>
      <c r="NYX2382" s="316"/>
      <c r="NYY2382" s="316"/>
      <c r="NYZ2382" s="316"/>
      <c r="NZA2382" s="316"/>
      <c r="NZB2382" s="316"/>
      <c r="NZC2382" s="316"/>
      <c r="NZD2382" s="316"/>
      <c r="NZE2382" s="316"/>
      <c r="NZF2382" s="316"/>
      <c r="NZG2382" s="316"/>
      <c r="NZH2382" s="316"/>
      <c r="NZI2382" s="316"/>
      <c r="NZJ2382" s="316"/>
      <c r="NZK2382" s="316"/>
      <c r="NZL2382" s="316"/>
      <c r="NZM2382" s="316"/>
      <c r="NZN2382" s="316"/>
      <c r="NZO2382" s="316"/>
      <c r="NZP2382" s="316"/>
      <c r="NZQ2382" s="316"/>
      <c r="NZR2382" s="316"/>
      <c r="NZS2382" s="316"/>
      <c r="NZT2382" s="316"/>
      <c r="NZU2382" s="316"/>
      <c r="NZV2382" s="316"/>
      <c r="NZW2382" s="316"/>
      <c r="NZX2382" s="316"/>
      <c r="NZY2382" s="316"/>
      <c r="NZZ2382" s="316"/>
      <c r="OAA2382" s="316"/>
      <c r="OAB2382" s="316"/>
      <c r="OAC2382" s="316"/>
      <c r="OAD2382" s="316"/>
      <c r="OAE2382" s="316"/>
      <c r="OAF2382" s="316"/>
      <c r="OAG2382" s="316"/>
      <c r="OAH2382" s="316"/>
      <c r="OAI2382" s="316"/>
      <c r="OAJ2382" s="316"/>
      <c r="OAK2382" s="316"/>
      <c r="OAL2382" s="316"/>
      <c r="OAM2382" s="316"/>
      <c r="OAN2382" s="316"/>
      <c r="OAO2382" s="316"/>
      <c r="OAP2382" s="316"/>
      <c r="OAQ2382" s="316"/>
      <c r="OAR2382" s="316"/>
      <c r="OAS2382" s="316"/>
      <c r="OAT2382" s="316"/>
      <c r="OAU2382" s="316"/>
      <c r="OAV2382" s="316"/>
      <c r="OAW2382" s="316"/>
      <c r="OAX2382" s="316"/>
      <c r="OAY2382" s="316"/>
      <c r="OAZ2382" s="316"/>
      <c r="OBA2382" s="316"/>
      <c r="OBB2382" s="316"/>
      <c r="OBC2382" s="316"/>
      <c r="OBD2382" s="316"/>
      <c r="OBE2382" s="316"/>
      <c r="OBF2382" s="316"/>
      <c r="OBG2382" s="316"/>
      <c r="OBH2382" s="316"/>
      <c r="OBI2382" s="316"/>
      <c r="OBJ2382" s="316"/>
      <c r="OBK2382" s="316"/>
      <c r="OBL2382" s="316"/>
      <c r="OBM2382" s="316"/>
      <c r="OBN2382" s="316"/>
      <c r="OBO2382" s="316"/>
      <c r="OBP2382" s="316"/>
      <c r="OBQ2382" s="316"/>
      <c r="OBR2382" s="316"/>
      <c r="OBS2382" s="316"/>
      <c r="OBT2382" s="316"/>
      <c r="OBU2382" s="316"/>
      <c r="OBV2382" s="316"/>
      <c r="OBW2382" s="316"/>
      <c r="OBX2382" s="316"/>
      <c r="OBY2382" s="316"/>
      <c r="OBZ2382" s="316"/>
      <c r="OCA2382" s="316"/>
      <c r="OCB2382" s="316"/>
      <c r="OCC2382" s="316"/>
      <c r="OCD2382" s="316"/>
      <c r="OCE2382" s="316"/>
      <c r="OCF2382" s="316"/>
      <c r="OCG2382" s="316"/>
      <c r="OCH2382" s="316"/>
      <c r="OCI2382" s="316"/>
      <c r="OCJ2382" s="316"/>
      <c r="OCK2382" s="316"/>
      <c r="OCL2382" s="316"/>
      <c r="OCM2382" s="316"/>
      <c r="OCN2382" s="316"/>
      <c r="OCO2382" s="316"/>
      <c r="OCP2382" s="316"/>
      <c r="OCQ2382" s="316"/>
      <c r="OCR2382" s="316"/>
      <c r="OCS2382" s="316"/>
      <c r="OCT2382" s="316"/>
      <c r="OCU2382" s="316"/>
      <c r="OCV2382" s="316"/>
      <c r="OCW2382" s="316"/>
      <c r="OCX2382" s="316"/>
      <c r="OCY2382" s="316"/>
      <c r="OCZ2382" s="316"/>
      <c r="ODA2382" s="316"/>
      <c r="ODB2382" s="316"/>
      <c r="ODC2382" s="316"/>
      <c r="ODD2382" s="316"/>
      <c r="ODE2382" s="316"/>
      <c r="ODF2382" s="316"/>
      <c r="ODG2382" s="316"/>
      <c r="ODH2382" s="316"/>
      <c r="ODI2382" s="316"/>
      <c r="ODJ2382" s="316"/>
      <c r="ODK2382" s="316"/>
      <c r="ODL2382" s="316"/>
      <c r="ODM2382" s="316"/>
      <c r="ODN2382" s="316"/>
      <c r="ODO2382" s="316"/>
      <c r="ODP2382" s="316"/>
      <c r="ODQ2382" s="316"/>
      <c r="ODR2382" s="316"/>
      <c r="ODS2382" s="316"/>
      <c r="ODT2382" s="316"/>
      <c r="ODU2382" s="316"/>
      <c r="ODV2382" s="316"/>
      <c r="ODW2382" s="316"/>
      <c r="ODX2382" s="316"/>
      <c r="ODY2382" s="316"/>
      <c r="ODZ2382" s="316"/>
      <c r="OEA2382" s="316"/>
      <c r="OEB2382" s="316"/>
      <c r="OEC2382" s="316"/>
      <c r="OED2382" s="316"/>
      <c r="OEE2382" s="316"/>
      <c r="OEF2382" s="316"/>
      <c r="OEG2382" s="316"/>
      <c r="OEH2382" s="316"/>
      <c r="OEI2382" s="316"/>
      <c r="OEJ2382" s="316"/>
      <c r="OEK2382" s="316"/>
      <c r="OEL2382" s="316"/>
      <c r="OEM2382" s="316"/>
      <c r="OEN2382" s="316"/>
      <c r="OEO2382" s="316"/>
      <c r="OEP2382" s="316"/>
      <c r="OEQ2382" s="316"/>
      <c r="OER2382" s="316"/>
      <c r="OES2382" s="316"/>
      <c r="OET2382" s="316"/>
      <c r="OEU2382" s="316"/>
      <c r="OEV2382" s="316"/>
      <c r="OEW2382" s="316"/>
      <c r="OEX2382" s="316"/>
      <c r="OEY2382" s="316"/>
      <c r="OEZ2382" s="316"/>
      <c r="OFA2382" s="316"/>
      <c r="OFB2382" s="316"/>
      <c r="OFC2382" s="316"/>
      <c r="OFD2382" s="316"/>
      <c r="OFE2382" s="316"/>
      <c r="OFF2382" s="316"/>
      <c r="OFG2382" s="316"/>
      <c r="OFH2382" s="316"/>
      <c r="OFI2382" s="316"/>
      <c r="OFJ2382" s="316"/>
      <c r="OFK2382" s="316"/>
      <c r="OFL2382" s="316"/>
      <c r="OFM2382" s="316"/>
      <c r="OFN2382" s="316"/>
      <c r="OFO2382" s="316"/>
      <c r="OFP2382" s="316"/>
      <c r="OFQ2382" s="316"/>
      <c r="OFR2382" s="316"/>
      <c r="OFS2382" s="316"/>
      <c r="OFT2382" s="316"/>
      <c r="OFU2382" s="316"/>
      <c r="OFV2382" s="316"/>
      <c r="OFW2382" s="316"/>
      <c r="OFX2382" s="316"/>
      <c r="OFY2382" s="316"/>
      <c r="OFZ2382" s="316"/>
      <c r="OGA2382" s="316"/>
      <c r="OGB2382" s="316"/>
      <c r="OGC2382" s="316"/>
      <c r="OGD2382" s="316"/>
      <c r="OGE2382" s="316"/>
      <c r="OGF2382" s="316"/>
      <c r="OGG2382" s="316"/>
      <c r="OGH2382" s="316"/>
      <c r="OGI2382" s="316"/>
      <c r="OGJ2382" s="316"/>
      <c r="OGK2382" s="316"/>
      <c r="OGL2382" s="316"/>
      <c r="OGM2382" s="316"/>
      <c r="OGN2382" s="316"/>
      <c r="OGO2382" s="316"/>
      <c r="OGP2382" s="316"/>
      <c r="OGQ2382" s="316"/>
      <c r="OGR2382" s="316"/>
      <c r="OGS2382" s="316"/>
      <c r="OGT2382" s="316"/>
      <c r="OGU2382" s="316"/>
      <c r="OGV2382" s="316"/>
      <c r="OGW2382" s="316"/>
      <c r="OGX2382" s="316"/>
      <c r="OGY2382" s="316"/>
      <c r="OGZ2382" s="316"/>
      <c r="OHA2382" s="316"/>
      <c r="OHB2382" s="316"/>
      <c r="OHC2382" s="316"/>
      <c r="OHD2382" s="316"/>
      <c r="OHE2382" s="316"/>
      <c r="OHF2382" s="316"/>
      <c r="OHG2382" s="316"/>
      <c r="OHH2382" s="316"/>
      <c r="OHI2382" s="316"/>
      <c r="OHJ2382" s="316"/>
      <c r="OHK2382" s="316"/>
      <c r="OHL2382" s="316"/>
      <c r="OHM2382" s="316"/>
      <c r="OHN2382" s="316"/>
      <c r="OHO2382" s="316"/>
      <c r="OHP2382" s="316"/>
      <c r="OHQ2382" s="316"/>
      <c r="OHR2382" s="316"/>
      <c r="OHS2382" s="316"/>
      <c r="OHT2382" s="316"/>
      <c r="OHU2382" s="316"/>
      <c r="OHV2382" s="316"/>
      <c r="OHW2382" s="316"/>
      <c r="OHX2382" s="316"/>
      <c r="OHY2382" s="316"/>
      <c r="OHZ2382" s="316"/>
      <c r="OIA2382" s="316"/>
      <c r="OIB2382" s="316"/>
      <c r="OIC2382" s="316"/>
      <c r="OID2382" s="316"/>
      <c r="OIE2382" s="316"/>
      <c r="OIF2382" s="316"/>
      <c r="OIG2382" s="316"/>
      <c r="OIH2382" s="316"/>
      <c r="OII2382" s="316"/>
      <c r="OIJ2382" s="316"/>
      <c r="OIK2382" s="316"/>
      <c r="OIL2382" s="316"/>
      <c r="OIM2382" s="316"/>
      <c r="OIN2382" s="316"/>
      <c r="OIO2382" s="316"/>
      <c r="OIP2382" s="316"/>
      <c r="OIQ2382" s="316"/>
      <c r="OIR2382" s="316"/>
      <c r="OIS2382" s="316"/>
      <c r="OIT2382" s="316"/>
      <c r="OIU2382" s="316"/>
      <c r="OIV2382" s="316"/>
      <c r="OIW2382" s="316"/>
      <c r="OIX2382" s="316"/>
      <c r="OIY2382" s="316"/>
      <c r="OIZ2382" s="316"/>
      <c r="OJA2382" s="316"/>
      <c r="OJB2382" s="316"/>
      <c r="OJC2382" s="316"/>
      <c r="OJD2382" s="316"/>
      <c r="OJE2382" s="316"/>
      <c r="OJF2382" s="316"/>
      <c r="OJG2382" s="316"/>
      <c r="OJH2382" s="316"/>
      <c r="OJI2382" s="316"/>
      <c r="OJJ2382" s="316"/>
      <c r="OJK2382" s="316"/>
      <c r="OJL2382" s="316"/>
      <c r="OJM2382" s="316"/>
      <c r="OJN2382" s="316"/>
      <c r="OJO2382" s="316"/>
      <c r="OJP2382" s="316"/>
      <c r="OJQ2382" s="316"/>
      <c r="OJR2382" s="316"/>
      <c r="OJS2382" s="316"/>
      <c r="OJT2382" s="316"/>
      <c r="OJU2382" s="316"/>
      <c r="OJV2382" s="316"/>
      <c r="OJW2382" s="316"/>
      <c r="OJX2382" s="316"/>
      <c r="OJY2382" s="316"/>
      <c r="OJZ2382" s="316"/>
      <c r="OKA2382" s="316"/>
      <c r="OKB2382" s="316"/>
      <c r="OKC2382" s="316"/>
      <c r="OKD2382" s="316"/>
      <c r="OKE2382" s="316"/>
      <c r="OKF2382" s="316"/>
      <c r="OKG2382" s="316"/>
      <c r="OKH2382" s="316"/>
      <c r="OKI2382" s="316"/>
      <c r="OKJ2382" s="316"/>
      <c r="OKK2382" s="316"/>
      <c r="OKL2382" s="316"/>
      <c r="OKM2382" s="316"/>
      <c r="OKN2382" s="316"/>
      <c r="OKO2382" s="316"/>
      <c r="OKP2382" s="316"/>
      <c r="OKQ2382" s="316"/>
      <c r="OKR2382" s="316"/>
      <c r="OKS2382" s="316"/>
      <c r="OKT2382" s="316"/>
      <c r="OKU2382" s="316"/>
      <c r="OKV2382" s="316"/>
      <c r="OKW2382" s="316"/>
      <c r="OKX2382" s="316"/>
      <c r="OKY2382" s="316"/>
      <c r="OKZ2382" s="316"/>
      <c r="OLA2382" s="316"/>
      <c r="OLB2382" s="316"/>
      <c r="OLC2382" s="316"/>
      <c r="OLD2382" s="316"/>
      <c r="OLE2382" s="316"/>
      <c r="OLF2382" s="316"/>
      <c r="OLG2382" s="316"/>
      <c r="OLH2382" s="316"/>
      <c r="OLI2382" s="316"/>
      <c r="OLJ2382" s="316"/>
      <c r="OLK2382" s="316"/>
      <c r="OLL2382" s="316"/>
      <c r="OLM2382" s="316"/>
      <c r="OLN2382" s="316"/>
      <c r="OLO2382" s="316"/>
      <c r="OLP2382" s="316"/>
      <c r="OLQ2382" s="316"/>
      <c r="OLR2382" s="316"/>
      <c r="OLS2382" s="316"/>
      <c r="OLT2382" s="316"/>
      <c r="OLU2382" s="316"/>
      <c r="OLV2382" s="316"/>
      <c r="OLW2382" s="316"/>
      <c r="OLX2382" s="316"/>
      <c r="OLY2382" s="316"/>
      <c r="OLZ2382" s="316"/>
      <c r="OMA2382" s="316"/>
      <c r="OMB2382" s="316"/>
      <c r="OMC2382" s="316"/>
      <c r="OMD2382" s="316"/>
      <c r="OME2382" s="316"/>
      <c r="OMF2382" s="316"/>
      <c r="OMG2382" s="316"/>
      <c r="OMH2382" s="316"/>
      <c r="OMI2382" s="316"/>
      <c r="OMJ2382" s="316"/>
      <c r="OMK2382" s="316"/>
      <c r="OML2382" s="316"/>
      <c r="OMM2382" s="316"/>
      <c r="OMN2382" s="316"/>
      <c r="OMO2382" s="316"/>
      <c r="OMP2382" s="316"/>
      <c r="OMQ2382" s="316"/>
      <c r="OMR2382" s="316"/>
      <c r="OMS2382" s="316"/>
      <c r="OMT2382" s="316"/>
      <c r="OMU2382" s="316"/>
      <c r="OMV2382" s="316"/>
      <c r="OMW2382" s="316"/>
      <c r="OMX2382" s="316"/>
      <c r="OMY2382" s="316"/>
      <c r="OMZ2382" s="316"/>
      <c r="ONA2382" s="316"/>
      <c r="ONB2382" s="316"/>
      <c r="ONC2382" s="316"/>
      <c r="OND2382" s="316"/>
      <c r="ONE2382" s="316"/>
      <c r="ONF2382" s="316"/>
      <c r="ONG2382" s="316"/>
      <c r="ONH2382" s="316"/>
      <c r="ONI2382" s="316"/>
      <c r="ONJ2382" s="316"/>
      <c r="ONK2382" s="316"/>
      <c r="ONL2382" s="316"/>
      <c r="ONM2382" s="316"/>
      <c r="ONN2382" s="316"/>
      <c r="ONO2382" s="316"/>
      <c r="ONP2382" s="316"/>
      <c r="ONQ2382" s="316"/>
      <c r="ONR2382" s="316"/>
      <c r="ONS2382" s="316"/>
      <c r="ONT2382" s="316"/>
      <c r="ONU2382" s="316"/>
      <c r="ONV2382" s="316"/>
      <c r="ONW2382" s="316"/>
      <c r="ONX2382" s="316"/>
      <c r="ONY2382" s="316"/>
      <c r="ONZ2382" s="316"/>
      <c r="OOA2382" s="316"/>
      <c r="OOB2382" s="316"/>
      <c r="OOC2382" s="316"/>
      <c r="OOD2382" s="316"/>
      <c r="OOE2382" s="316"/>
      <c r="OOF2382" s="316"/>
      <c r="OOG2382" s="316"/>
      <c r="OOH2382" s="316"/>
      <c r="OOI2382" s="316"/>
      <c r="OOJ2382" s="316"/>
      <c r="OOK2382" s="316"/>
      <c r="OOL2382" s="316"/>
      <c r="OOM2382" s="316"/>
      <c r="OON2382" s="316"/>
      <c r="OOO2382" s="316"/>
      <c r="OOP2382" s="316"/>
      <c r="OOQ2382" s="316"/>
      <c r="OOR2382" s="316"/>
      <c r="OOS2382" s="316"/>
      <c r="OOT2382" s="316"/>
      <c r="OOU2382" s="316"/>
      <c r="OOV2382" s="316"/>
      <c r="OOW2382" s="316"/>
      <c r="OOX2382" s="316"/>
      <c r="OOY2382" s="316"/>
      <c r="OOZ2382" s="316"/>
      <c r="OPA2382" s="316"/>
      <c r="OPB2382" s="316"/>
      <c r="OPC2382" s="316"/>
      <c r="OPD2382" s="316"/>
      <c r="OPE2382" s="316"/>
      <c r="OPF2382" s="316"/>
      <c r="OPG2382" s="316"/>
      <c r="OPH2382" s="316"/>
      <c r="OPI2382" s="316"/>
      <c r="OPJ2382" s="316"/>
      <c r="OPK2382" s="316"/>
      <c r="OPL2382" s="316"/>
      <c r="OPM2382" s="316"/>
      <c r="OPN2382" s="316"/>
      <c r="OPO2382" s="316"/>
      <c r="OPP2382" s="316"/>
      <c r="OPQ2382" s="316"/>
      <c r="OPR2382" s="316"/>
      <c r="OPS2382" s="316"/>
      <c r="OPT2382" s="316"/>
      <c r="OPU2382" s="316"/>
      <c r="OPV2382" s="316"/>
      <c r="OPW2382" s="316"/>
      <c r="OPX2382" s="316"/>
      <c r="OPY2382" s="316"/>
      <c r="OPZ2382" s="316"/>
      <c r="OQA2382" s="316"/>
      <c r="OQB2382" s="316"/>
      <c r="OQC2382" s="316"/>
      <c r="OQD2382" s="316"/>
      <c r="OQE2382" s="316"/>
      <c r="OQF2382" s="316"/>
      <c r="OQG2382" s="316"/>
      <c r="OQH2382" s="316"/>
      <c r="OQI2382" s="316"/>
      <c r="OQJ2382" s="316"/>
      <c r="OQK2382" s="316"/>
      <c r="OQL2382" s="316"/>
      <c r="OQM2382" s="316"/>
      <c r="OQN2382" s="316"/>
      <c r="OQO2382" s="316"/>
      <c r="OQP2382" s="316"/>
      <c r="OQQ2382" s="316"/>
      <c r="OQR2382" s="316"/>
      <c r="OQS2382" s="316"/>
      <c r="OQT2382" s="316"/>
      <c r="OQU2382" s="316"/>
      <c r="OQV2382" s="316"/>
      <c r="OQW2382" s="316"/>
      <c r="OQX2382" s="316"/>
      <c r="OQY2382" s="316"/>
      <c r="OQZ2382" s="316"/>
      <c r="ORA2382" s="316"/>
      <c r="ORB2382" s="316"/>
      <c r="ORC2382" s="316"/>
      <c r="ORD2382" s="316"/>
      <c r="ORE2382" s="316"/>
      <c r="ORF2382" s="316"/>
      <c r="ORG2382" s="316"/>
      <c r="ORH2382" s="316"/>
      <c r="ORI2382" s="316"/>
      <c r="ORJ2382" s="316"/>
      <c r="ORK2382" s="316"/>
      <c r="ORL2382" s="316"/>
      <c r="ORM2382" s="316"/>
      <c r="ORN2382" s="316"/>
      <c r="ORO2382" s="316"/>
      <c r="ORP2382" s="316"/>
      <c r="ORQ2382" s="316"/>
      <c r="ORR2382" s="316"/>
      <c r="ORS2382" s="316"/>
      <c r="ORT2382" s="316"/>
      <c r="ORU2382" s="316"/>
      <c r="ORV2382" s="316"/>
      <c r="ORW2382" s="316"/>
      <c r="ORX2382" s="316"/>
      <c r="ORY2382" s="316"/>
      <c r="ORZ2382" s="316"/>
      <c r="OSA2382" s="316"/>
      <c r="OSB2382" s="316"/>
      <c r="OSC2382" s="316"/>
      <c r="OSD2382" s="316"/>
      <c r="OSE2382" s="316"/>
      <c r="OSF2382" s="316"/>
      <c r="OSG2382" s="316"/>
      <c r="OSH2382" s="316"/>
      <c r="OSI2382" s="316"/>
      <c r="OSJ2382" s="316"/>
      <c r="OSK2382" s="316"/>
      <c r="OSL2382" s="316"/>
      <c r="OSM2382" s="316"/>
      <c r="OSN2382" s="316"/>
      <c r="OSO2382" s="316"/>
      <c r="OSP2382" s="316"/>
      <c r="OSQ2382" s="316"/>
      <c r="OSR2382" s="316"/>
      <c r="OSS2382" s="316"/>
      <c r="OST2382" s="316"/>
      <c r="OSU2382" s="316"/>
      <c r="OSV2382" s="316"/>
      <c r="OSW2382" s="316"/>
      <c r="OSX2382" s="316"/>
      <c r="OSY2382" s="316"/>
      <c r="OSZ2382" s="316"/>
      <c r="OTA2382" s="316"/>
      <c r="OTB2382" s="316"/>
      <c r="OTC2382" s="316"/>
      <c r="OTD2382" s="316"/>
      <c r="OTE2382" s="316"/>
      <c r="OTF2382" s="316"/>
      <c r="OTG2382" s="316"/>
      <c r="OTH2382" s="316"/>
      <c r="OTI2382" s="316"/>
      <c r="OTJ2382" s="316"/>
      <c r="OTK2382" s="316"/>
      <c r="OTL2382" s="316"/>
      <c r="OTM2382" s="316"/>
      <c r="OTN2382" s="316"/>
      <c r="OTO2382" s="316"/>
      <c r="OTP2382" s="316"/>
      <c r="OTQ2382" s="316"/>
      <c r="OTR2382" s="316"/>
      <c r="OTS2382" s="316"/>
      <c r="OTT2382" s="316"/>
      <c r="OTU2382" s="316"/>
      <c r="OTV2382" s="316"/>
      <c r="OTW2382" s="316"/>
      <c r="OTX2382" s="316"/>
      <c r="OTY2382" s="316"/>
      <c r="OTZ2382" s="316"/>
      <c r="OUA2382" s="316"/>
      <c r="OUB2382" s="316"/>
      <c r="OUC2382" s="316"/>
      <c r="OUD2382" s="316"/>
      <c r="OUE2382" s="316"/>
      <c r="OUF2382" s="316"/>
      <c r="OUG2382" s="316"/>
      <c r="OUH2382" s="316"/>
      <c r="OUI2382" s="316"/>
      <c r="OUJ2382" s="316"/>
      <c r="OUK2382" s="316"/>
      <c r="OUL2382" s="316"/>
      <c r="OUM2382" s="316"/>
      <c r="OUN2382" s="316"/>
      <c r="OUO2382" s="316"/>
      <c r="OUP2382" s="316"/>
      <c r="OUQ2382" s="316"/>
      <c r="OUR2382" s="316"/>
      <c r="OUS2382" s="316"/>
      <c r="OUT2382" s="316"/>
      <c r="OUU2382" s="316"/>
      <c r="OUV2382" s="316"/>
      <c r="OUW2382" s="316"/>
      <c r="OUX2382" s="316"/>
      <c r="OUY2382" s="316"/>
      <c r="OUZ2382" s="316"/>
      <c r="OVA2382" s="316"/>
      <c r="OVB2382" s="316"/>
      <c r="OVC2382" s="316"/>
      <c r="OVD2382" s="316"/>
      <c r="OVE2382" s="316"/>
      <c r="OVF2382" s="316"/>
      <c r="OVG2382" s="316"/>
      <c r="OVH2382" s="316"/>
      <c r="OVI2382" s="316"/>
      <c r="OVJ2382" s="316"/>
      <c r="OVK2382" s="316"/>
      <c r="OVL2382" s="316"/>
      <c r="OVM2382" s="316"/>
      <c r="OVN2382" s="316"/>
      <c r="OVO2382" s="316"/>
      <c r="OVP2382" s="316"/>
      <c r="OVQ2382" s="316"/>
      <c r="OVR2382" s="316"/>
      <c r="OVS2382" s="316"/>
      <c r="OVT2382" s="316"/>
      <c r="OVU2382" s="316"/>
      <c r="OVV2382" s="316"/>
      <c r="OVW2382" s="316"/>
      <c r="OVX2382" s="316"/>
      <c r="OVY2382" s="316"/>
      <c r="OVZ2382" s="316"/>
      <c r="OWA2382" s="316"/>
      <c r="OWB2382" s="316"/>
      <c r="OWC2382" s="316"/>
      <c r="OWD2382" s="316"/>
      <c r="OWE2382" s="316"/>
      <c r="OWF2382" s="316"/>
      <c r="OWG2382" s="316"/>
      <c r="OWH2382" s="316"/>
      <c r="OWI2382" s="316"/>
      <c r="OWJ2382" s="316"/>
      <c r="OWK2382" s="316"/>
      <c r="OWL2382" s="316"/>
      <c r="OWM2382" s="316"/>
      <c r="OWN2382" s="316"/>
      <c r="OWO2382" s="316"/>
      <c r="OWP2382" s="316"/>
      <c r="OWQ2382" s="316"/>
      <c r="OWR2382" s="316"/>
      <c r="OWS2382" s="316"/>
      <c r="OWT2382" s="316"/>
      <c r="OWU2382" s="316"/>
      <c r="OWV2382" s="316"/>
      <c r="OWW2382" s="316"/>
      <c r="OWX2382" s="316"/>
      <c r="OWY2382" s="316"/>
      <c r="OWZ2382" s="316"/>
      <c r="OXA2382" s="316"/>
      <c r="OXB2382" s="316"/>
      <c r="OXC2382" s="316"/>
      <c r="OXD2382" s="316"/>
      <c r="OXE2382" s="316"/>
      <c r="OXF2382" s="316"/>
      <c r="OXG2382" s="316"/>
      <c r="OXH2382" s="316"/>
      <c r="OXI2382" s="316"/>
      <c r="OXJ2382" s="316"/>
      <c r="OXK2382" s="316"/>
      <c r="OXL2382" s="316"/>
      <c r="OXM2382" s="316"/>
      <c r="OXN2382" s="316"/>
      <c r="OXO2382" s="316"/>
      <c r="OXP2382" s="316"/>
      <c r="OXQ2382" s="316"/>
      <c r="OXR2382" s="316"/>
      <c r="OXS2382" s="316"/>
      <c r="OXT2382" s="316"/>
      <c r="OXU2382" s="316"/>
      <c r="OXV2382" s="316"/>
      <c r="OXW2382" s="316"/>
      <c r="OXX2382" s="316"/>
      <c r="OXY2382" s="316"/>
      <c r="OXZ2382" s="316"/>
      <c r="OYA2382" s="316"/>
      <c r="OYB2382" s="316"/>
      <c r="OYC2382" s="316"/>
      <c r="OYD2382" s="316"/>
      <c r="OYE2382" s="316"/>
      <c r="OYF2382" s="316"/>
      <c r="OYG2382" s="316"/>
      <c r="OYH2382" s="316"/>
      <c r="OYI2382" s="316"/>
      <c r="OYJ2382" s="316"/>
      <c r="OYK2382" s="316"/>
      <c r="OYL2382" s="316"/>
      <c r="OYM2382" s="316"/>
      <c r="OYN2382" s="316"/>
      <c r="OYO2382" s="316"/>
      <c r="OYP2382" s="316"/>
      <c r="OYQ2382" s="316"/>
      <c r="OYR2382" s="316"/>
      <c r="OYS2382" s="316"/>
      <c r="OYT2382" s="316"/>
      <c r="OYU2382" s="316"/>
      <c r="OYV2382" s="316"/>
      <c r="OYW2382" s="316"/>
      <c r="OYX2382" s="316"/>
      <c r="OYY2382" s="316"/>
      <c r="OYZ2382" s="316"/>
      <c r="OZA2382" s="316"/>
      <c r="OZB2382" s="316"/>
      <c r="OZC2382" s="316"/>
      <c r="OZD2382" s="316"/>
      <c r="OZE2382" s="316"/>
      <c r="OZF2382" s="316"/>
      <c r="OZG2382" s="316"/>
      <c r="OZH2382" s="316"/>
      <c r="OZI2382" s="316"/>
      <c r="OZJ2382" s="316"/>
      <c r="OZK2382" s="316"/>
      <c r="OZL2382" s="316"/>
      <c r="OZM2382" s="316"/>
      <c r="OZN2382" s="316"/>
      <c r="OZO2382" s="316"/>
      <c r="OZP2382" s="316"/>
      <c r="OZQ2382" s="316"/>
      <c r="OZR2382" s="316"/>
      <c r="OZS2382" s="316"/>
      <c r="OZT2382" s="316"/>
      <c r="OZU2382" s="316"/>
      <c r="OZV2382" s="316"/>
      <c r="OZW2382" s="316"/>
      <c r="OZX2382" s="316"/>
      <c r="OZY2382" s="316"/>
      <c r="OZZ2382" s="316"/>
      <c r="PAA2382" s="316"/>
      <c r="PAB2382" s="316"/>
      <c r="PAC2382" s="316"/>
      <c r="PAD2382" s="316"/>
      <c r="PAE2382" s="316"/>
      <c r="PAF2382" s="316"/>
      <c r="PAG2382" s="316"/>
      <c r="PAH2382" s="316"/>
      <c r="PAI2382" s="316"/>
      <c r="PAJ2382" s="316"/>
      <c r="PAK2382" s="316"/>
      <c r="PAL2382" s="316"/>
      <c r="PAM2382" s="316"/>
      <c r="PAN2382" s="316"/>
      <c r="PAO2382" s="316"/>
      <c r="PAP2382" s="316"/>
      <c r="PAQ2382" s="316"/>
      <c r="PAR2382" s="316"/>
      <c r="PAS2382" s="316"/>
      <c r="PAT2382" s="316"/>
      <c r="PAU2382" s="316"/>
      <c r="PAV2382" s="316"/>
      <c r="PAW2382" s="316"/>
      <c r="PAX2382" s="316"/>
      <c r="PAY2382" s="316"/>
      <c r="PAZ2382" s="316"/>
      <c r="PBA2382" s="316"/>
      <c r="PBB2382" s="316"/>
      <c r="PBC2382" s="316"/>
      <c r="PBD2382" s="316"/>
      <c r="PBE2382" s="316"/>
      <c r="PBF2382" s="316"/>
      <c r="PBG2382" s="316"/>
      <c r="PBH2382" s="316"/>
      <c r="PBI2382" s="316"/>
      <c r="PBJ2382" s="316"/>
      <c r="PBK2382" s="316"/>
      <c r="PBL2382" s="316"/>
      <c r="PBM2382" s="316"/>
      <c r="PBN2382" s="316"/>
      <c r="PBO2382" s="316"/>
      <c r="PBP2382" s="316"/>
      <c r="PBQ2382" s="316"/>
      <c r="PBR2382" s="316"/>
      <c r="PBS2382" s="316"/>
      <c r="PBT2382" s="316"/>
      <c r="PBU2382" s="316"/>
      <c r="PBV2382" s="316"/>
      <c r="PBW2382" s="316"/>
      <c r="PBX2382" s="316"/>
      <c r="PBY2382" s="316"/>
      <c r="PBZ2382" s="316"/>
      <c r="PCA2382" s="316"/>
      <c r="PCB2382" s="316"/>
      <c r="PCC2382" s="316"/>
      <c r="PCD2382" s="316"/>
      <c r="PCE2382" s="316"/>
      <c r="PCF2382" s="316"/>
      <c r="PCG2382" s="316"/>
      <c r="PCH2382" s="316"/>
      <c r="PCI2382" s="316"/>
      <c r="PCJ2382" s="316"/>
      <c r="PCK2382" s="316"/>
      <c r="PCL2382" s="316"/>
      <c r="PCM2382" s="316"/>
      <c r="PCN2382" s="316"/>
      <c r="PCO2382" s="316"/>
      <c r="PCP2382" s="316"/>
      <c r="PCQ2382" s="316"/>
      <c r="PCR2382" s="316"/>
      <c r="PCS2382" s="316"/>
      <c r="PCT2382" s="316"/>
      <c r="PCU2382" s="316"/>
      <c r="PCV2382" s="316"/>
      <c r="PCW2382" s="316"/>
      <c r="PCX2382" s="316"/>
      <c r="PCY2382" s="316"/>
      <c r="PCZ2382" s="316"/>
      <c r="PDA2382" s="316"/>
      <c r="PDB2382" s="316"/>
      <c r="PDC2382" s="316"/>
      <c r="PDD2382" s="316"/>
      <c r="PDE2382" s="316"/>
      <c r="PDF2382" s="316"/>
      <c r="PDG2382" s="316"/>
      <c r="PDH2382" s="316"/>
      <c r="PDI2382" s="316"/>
      <c r="PDJ2382" s="316"/>
      <c r="PDK2382" s="316"/>
      <c r="PDL2382" s="316"/>
      <c r="PDM2382" s="316"/>
      <c r="PDN2382" s="316"/>
      <c r="PDO2382" s="316"/>
      <c r="PDP2382" s="316"/>
      <c r="PDQ2382" s="316"/>
      <c r="PDR2382" s="316"/>
      <c r="PDS2382" s="316"/>
      <c r="PDT2382" s="316"/>
      <c r="PDU2382" s="316"/>
      <c r="PDV2382" s="316"/>
      <c r="PDW2382" s="316"/>
      <c r="PDX2382" s="316"/>
      <c r="PDY2382" s="316"/>
      <c r="PDZ2382" s="316"/>
      <c r="PEA2382" s="316"/>
      <c r="PEB2382" s="316"/>
      <c r="PEC2382" s="316"/>
      <c r="PED2382" s="316"/>
      <c r="PEE2382" s="316"/>
      <c r="PEF2382" s="316"/>
      <c r="PEG2382" s="316"/>
      <c r="PEH2382" s="316"/>
      <c r="PEI2382" s="316"/>
      <c r="PEJ2382" s="316"/>
      <c r="PEK2382" s="316"/>
      <c r="PEL2382" s="316"/>
      <c r="PEM2382" s="316"/>
      <c r="PEN2382" s="316"/>
      <c r="PEO2382" s="316"/>
      <c r="PEP2382" s="316"/>
      <c r="PEQ2382" s="316"/>
      <c r="PER2382" s="316"/>
      <c r="PES2382" s="316"/>
      <c r="PET2382" s="316"/>
      <c r="PEU2382" s="316"/>
      <c r="PEV2382" s="316"/>
      <c r="PEW2382" s="316"/>
      <c r="PEX2382" s="316"/>
      <c r="PEY2382" s="316"/>
      <c r="PEZ2382" s="316"/>
      <c r="PFA2382" s="316"/>
      <c r="PFB2382" s="316"/>
      <c r="PFC2382" s="316"/>
      <c r="PFD2382" s="316"/>
      <c r="PFE2382" s="316"/>
      <c r="PFF2382" s="316"/>
      <c r="PFG2382" s="316"/>
      <c r="PFH2382" s="316"/>
      <c r="PFI2382" s="316"/>
      <c r="PFJ2382" s="316"/>
      <c r="PFK2382" s="316"/>
      <c r="PFL2382" s="316"/>
      <c r="PFM2382" s="316"/>
      <c r="PFN2382" s="316"/>
      <c r="PFO2382" s="316"/>
      <c r="PFP2382" s="316"/>
      <c r="PFQ2382" s="316"/>
      <c r="PFR2382" s="316"/>
      <c r="PFS2382" s="316"/>
      <c r="PFT2382" s="316"/>
      <c r="PFU2382" s="316"/>
      <c r="PFV2382" s="316"/>
      <c r="PFW2382" s="316"/>
      <c r="PFX2382" s="316"/>
      <c r="PFY2382" s="316"/>
      <c r="PFZ2382" s="316"/>
      <c r="PGA2382" s="316"/>
      <c r="PGB2382" s="316"/>
      <c r="PGC2382" s="316"/>
      <c r="PGD2382" s="316"/>
      <c r="PGE2382" s="316"/>
      <c r="PGF2382" s="316"/>
      <c r="PGG2382" s="316"/>
      <c r="PGH2382" s="316"/>
      <c r="PGI2382" s="316"/>
      <c r="PGJ2382" s="316"/>
      <c r="PGK2382" s="316"/>
      <c r="PGL2382" s="316"/>
      <c r="PGM2382" s="316"/>
      <c r="PGN2382" s="316"/>
      <c r="PGO2382" s="316"/>
      <c r="PGP2382" s="316"/>
      <c r="PGQ2382" s="316"/>
      <c r="PGR2382" s="316"/>
      <c r="PGS2382" s="316"/>
      <c r="PGT2382" s="316"/>
      <c r="PGU2382" s="316"/>
      <c r="PGV2382" s="316"/>
      <c r="PGW2382" s="316"/>
      <c r="PGX2382" s="316"/>
      <c r="PGY2382" s="316"/>
      <c r="PGZ2382" s="316"/>
      <c r="PHA2382" s="316"/>
      <c r="PHB2382" s="316"/>
      <c r="PHC2382" s="316"/>
      <c r="PHD2382" s="316"/>
      <c r="PHE2382" s="316"/>
      <c r="PHF2382" s="316"/>
      <c r="PHG2382" s="316"/>
      <c r="PHH2382" s="316"/>
      <c r="PHI2382" s="316"/>
      <c r="PHJ2382" s="316"/>
      <c r="PHK2382" s="316"/>
      <c r="PHL2382" s="316"/>
      <c r="PHM2382" s="316"/>
      <c r="PHN2382" s="316"/>
      <c r="PHO2382" s="316"/>
      <c r="PHP2382" s="316"/>
      <c r="PHQ2382" s="316"/>
      <c r="PHR2382" s="316"/>
      <c r="PHS2382" s="316"/>
      <c r="PHT2382" s="316"/>
      <c r="PHU2382" s="316"/>
      <c r="PHV2382" s="316"/>
      <c r="PHW2382" s="316"/>
      <c r="PHX2382" s="316"/>
      <c r="PHY2382" s="316"/>
      <c r="PHZ2382" s="316"/>
      <c r="PIA2382" s="316"/>
      <c r="PIB2382" s="316"/>
      <c r="PIC2382" s="316"/>
      <c r="PID2382" s="316"/>
      <c r="PIE2382" s="316"/>
      <c r="PIF2382" s="316"/>
      <c r="PIG2382" s="316"/>
      <c r="PIH2382" s="316"/>
      <c r="PII2382" s="316"/>
      <c r="PIJ2382" s="316"/>
      <c r="PIK2382" s="316"/>
      <c r="PIL2382" s="316"/>
      <c r="PIM2382" s="316"/>
      <c r="PIN2382" s="316"/>
      <c r="PIO2382" s="316"/>
      <c r="PIP2382" s="316"/>
      <c r="PIQ2382" s="316"/>
      <c r="PIR2382" s="316"/>
      <c r="PIS2382" s="316"/>
      <c r="PIT2382" s="316"/>
      <c r="PIU2382" s="316"/>
      <c r="PIV2382" s="316"/>
      <c r="PIW2382" s="316"/>
      <c r="PIX2382" s="316"/>
      <c r="PIY2382" s="316"/>
      <c r="PIZ2382" s="316"/>
      <c r="PJA2382" s="316"/>
      <c r="PJB2382" s="316"/>
      <c r="PJC2382" s="316"/>
      <c r="PJD2382" s="316"/>
      <c r="PJE2382" s="316"/>
      <c r="PJF2382" s="316"/>
      <c r="PJG2382" s="316"/>
      <c r="PJH2382" s="316"/>
      <c r="PJI2382" s="316"/>
      <c r="PJJ2382" s="316"/>
      <c r="PJK2382" s="316"/>
      <c r="PJL2382" s="316"/>
      <c r="PJM2382" s="316"/>
      <c r="PJN2382" s="316"/>
      <c r="PJO2382" s="316"/>
      <c r="PJP2382" s="316"/>
      <c r="PJQ2382" s="316"/>
      <c r="PJR2382" s="316"/>
      <c r="PJS2382" s="316"/>
      <c r="PJT2382" s="316"/>
      <c r="PJU2382" s="316"/>
      <c r="PJV2382" s="316"/>
      <c r="PJW2382" s="316"/>
      <c r="PJX2382" s="316"/>
      <c r="PJY2382" s="316"/>
      <c r="PJZ2382" s="316"/>
      <c r="PKA2382" s="316"/>
      <c r="PKB2382" s="316"/>
      <c r="PKC2382" s="316"/>
      <c r="PKD2382" s="316"/>
      <c r="PKE2382" s="316"/>
      <c r="PKF2382" s="316"/>
      <c r="PKG2382" s="316"/>
      <c r="PKH2382" s="316"/>
      <c r="PKI2382" s="316"/>
      <c r="PKJ2382" s="316"/>
      <c r="PKK2382" s="316"/>
      <c r="PKL2382" s="316"/>
      <c r="PKM2382" s="316"/>
      <c r="PKN2382" s="316"/>
      <c r="PKO2382" s="316"/>
      <c r="PKP2382" s="316"/>
      <c r="PKQ2382" s="316"/>
      <c r="PKR2382" s="316"/>
      <c r="PKS2382" s="316"/>
      <c r="PKT2382" s="316"/>
      <c r="PKU2382" s="316"/>
      <c r="PKV2382" s="316"/>
      <c r="PKW2382" s="316"/>
      <c r="PKX2382" s="316"/>
      <c r="PKY2382" s="316"/>
      <c r="PKZ2382" s="316"/>
      <c r="PLA2382" s="316"/>
      <c r="PLB2382" s="316"/>
      <c r="PLC2382" s="316"/>
      <c r="PLD2382" s="316"/>
      <c r="PLE2382" s="316"/>
      <c r="PLF2382" s="316"/>
      <c r="PLG2382" s="316"/>
      <c r="PLH2382" s="316"/>
      <c r="PLI2382" s="316"/>
      <c r="PLJ2382" s="316"/>
      <c r="PLK2382" s="316"/>
      <c r="PLL2382" s="316"/>
      <c r="PLM2382" s="316"/>
      <c r="PLN2382" s="316"/>
      <c r="PLO2382" s="316"/>
      <c r="PLP2382" s="316"/>
      <c r="PLQ2382" s="316"/>
      <c r="PLR2382" s="316"/>
      <c r="PLS2382" s="316"/>
      <c r="PLT2382" s="316"/>
      <c r="PLU2382" s="316"/>
      <c r="PLV2382" s="316"/>
      <c r="PLW2382" s="316"/>
      <c r="PLX2382" s="316"/>
      <c r="PLY2382" s="316"/>
      <c r="PLZ2382" s="316"/>
      <c r="PMA2382" s="316"/>
      <c r="PMB2382" s="316"/>
      <c r="PMC2382" s="316"/>
      <c r="PMD2382" s="316"/>
      <c r="PME2382" s="316"/>
      <c r="PMF2382" s="316"/>
      <c r="PMG2382" s="316"/>
      <c r="PMH2382" s="316"/>
      <c r="PMI2382" s="316"/>
      <c r="PMJ2382" s="316"/>
      <c r="PMK2382" s="316"/>
      <c r="PML2382" s="316"/>
      <c r="PMM2382" s="316"/>
      <c r="PMN2382" s="316"/>
      <c r="PMO2382" s="316"/>
      <c r="PMP2382" s="316"/>
      <c r="PMQ2382" s="316"/>
      <c r="PMR2382" s="316"/>
      <c r="PMS2382" s="316"/>
      <c r="PMT2382" s="316"/>
      <c r="PMU2382" s="316"/>
      <c r="PMV2382" s="316"/>
      <c r="PMW2382" s="316"/>
      <c r="PMX2382" s="316"/>
      <c r="PMY2382" s="316"/>
      <c r="PMZ2382" s="316"/>
      <c r="PNA2382" s="316"/>
      <c r="PNB2382" s="316"/>
      <c r="PNC2382" s="316"/>
      <c r="PND2382" s="316"/>
      <c r="PNE2382" s="316"/>
      <c r="PNF2382" s="316"/>
      <c r="PNG2382" s="316"/>
      <c r="PNH2382" s="316"/>
      <c r="PNI2382" s="316"/>
      <c r="PNJ2382" s="316"/>
      <c r="PNK2382" s="316"/>
      <c r="PNL2382" s="316"/>
      <c r="PNM2382" s="316"/>
      <c r="PNN2382" s="316"/>
      <c r="PNO2382" s="316"/>
      <c r="PNP2382" s="316"/>
      <c r="PNQ2382" s="316"/>
      <c r="PNR2382" s="316"/>
      <c r="PNS2382" s="316"/>
      <c r="PNT2382" s="316"/>
      <c r="PNU2382" s="316"/>
      <c r="PNV2382" s="316"/>
      <c r="PNW2382" s="316"/>
      <c r="PNX2382" s="316"/>
      <c r="PNY2382" s="316"/>
      <c r="PNZ2382" s="316"/>
      <c r="POA2382" s="316"/>
      <c r="POB2382" s="316"/>
      <c r="POC2382" s="316"/>
      <c r="POD2382" s="316"/>
      <c r="POE2382" s="316"/>
      <c r="POF2382" s="316"/>
      <c r="POG2382" s="316"/>
      <c r="POH2382" s="316"/>
      <c r="POI2382" s="316"/>
      <c r="POJ2382" s="316"/>
      <c r="POK2382" s="316"/>
      <c r="POL2382" s="316"/>
      <c r="POM2382" s="316"/>
      <c r="PON2382" s="316"/>
      <c r="POO2382" s="316"/>
      <c r="POP2382" s="316"/>
      <c r="POQ2382" s="316"/>
      <c r="POR2382" s="316"/>
      <c r="POS2382" s="316"/>
      <c r="POT2382" s="316"/>
      <c r="POU2382" s="316"/>
      <c r="POV2382" s="316"/>
      <c r="POW2382" s="316"/>
      <c r="POX2382" s="316"/>
      <c r="POY2382" s="316"/>
      <c r="POZ2382" s="316"/>
      <c r="PPA2382" s="316"/>
      <c r="PPB2382" s="316"/>
      <c r="PPC2382" s="316"/>
      <c r="PPD2382" s="316"/>
      <c r="PPE2382" s="316"/>
      <c r="PPF2382" s="316"/>
      <c r="PPG2382" s="316"/>
      <c r="PPH2382" s="316"/>
      <c r="PPI2382" s="316"/>
      <c r="PPJ2382" s="316"/>
      <c r="PPK2382" s="316"/>
      <c r="PPL2382" s="316"/>
      <c r="PPM2382" s="316"/>
      <c r="PPN2382" s="316"/>
      <c r="PPO2382" s="316"/>
      <c r="PPP2382" s="316"/>
      <c r="PPQ2382" s="316"/>
      <c r="PPR2382" s="316"/>
      <c r="PPS2382" s="316"/>
      <c r="PPT2382" s="316"/>
      <c r="PPU2382" s="316"/>
      <c r="PPV2382" s="316"/>
      <c r="PPW2382" s="316"/>
      <c r="PPX2382" s="316"/>
      <c r="PPY2382" s="316"/>
      <c r="PPZ2382" s="316"/>
      <c r="PQA2382" s="316"/>
      <c r="PQB2382" s="316"/>
      <c r="PQC2382" s="316"/>
      <c r="PQD2382" s="316"/>
      <c r="PQE2382" s="316"/>
      <c r="PQF2382" s="316"/>
      <c r="PQG2382" s="316"/>
      <c r="PQH2382" s="316"/>
      <c r="PQI2382" s="316"/>
      <c r="PQJ2382" s="316"/>
      <c r="PQK2382" s="316"/>
      <c r="PQL2382" s="316"/>
      <c r="PQM2382" s="316"/>
      <c r="PQN2382" s="316"/>
      <c r="PQO2382" s="316"/>
      <c r="PQP2382" s="316"/>
      <c r="PQQ2382" s="316"/>
      <c r="PQR2382" s="316"/>
      <c r="PQS2382" s="316"/>
      <c r="PQT2382" s="316"/>
      <c r="PQU2382" s="316"/>
      <c r="PQV2382" s="316"/>
      <c r="PQW2382" s="316"/>
      <c r="PQX2382" s="316"/>
      <c r="PQY2382" s="316"/>
      <c r="PQZ2382" s="316"/>
      <c r="PRA2382" s="316"/>
      <c r="PRB2382" s="316"/>
      <c r="PRC2382" s="316"/>
      <c r="PRD2382" s="316"/>
      <c r="PRE2382" s="316"/>
      <c r="PRF2382" s="316"/>
      <c r="PRG2382" s="316"/>
      <c r="PRH2382" s="316"/>
      <c r="PRI2382" s="316"/>
      <c r="PRJ2382" s="316"/>
      <c r="PRK2382" s="316"/>
      <c r="PRL2382" s="316"/>
      <c r="PRM2382" s="316"/>
      <c r="PRN2382" s="316"/>
      <c r="PRO2382" s="316"/>
      <c r="PRP2382" s="316"/>
      <c r="PRQ2382" s="316"/>
      <c r="PRR2382" s="316"/>
      <c r="PRS2382" s="316"/>
      <c r="PRT2382" s="316"/>
      <c r="PRU2382" s="316"/>
      <c r="PRV2382" s="316"/>
      <c r="PRW2382" s="316"/>
      <c r="PRX2382" s="316"/>
      <c r="PRY2382" s="316"/>
      <c r="PRZ2382" s="316"/>
      <c r="PSA2382" s="316"/>
      <c r="PSB2382" s="316"/>
      <c r="PSC2382" s="316"/>
      <c r="PSD2382" s="316"/>
      <c r="PSE2382" s="316"/>
      <c r="PSF2382" s="316"/>
      <c r="PSG2382" s="316"/>
      <c r="PSH2382" s="316"/>
      <c r="PSI2382" s="316"/>
      <c r="PSJ2382" s="316"/>
      <c r="PSK2382" s="316"/>
      <c r="PSL2382" s="316"/>
      <c r="PSM2382" s="316"/>
      <c r="PSN2382" s="316"/>
      <c r="PSO2382" s="316"/>
      <c r="PSP2382" s="316"/>
      <c r="PSQ2382" s="316"/>
      <c r="PSR2382" s="316"/>
      <c r="PSS2382" s="316"/>
      <c r="PST2382" s="316"/>
      <c r="PSU2382" s="316"/>
      <c r="PSV2382" s="316"/>
      <c r="PSW2382" s="316"/>
      <c r="PSX2382" s="316"/>
      <c r="PSY2382" s="316"/>
      <c r="PSZ2382" s="316"/>
      <c r="PTA2382" s="316"/>
      <c r="PTB2382" s="316"/>
      <c r="PTC2382" s="316"/>
      <c r="PTD2382" s="316"/>
      <c r="PTE2382" s="316"/>
      <c r="PTF2382" s="316"/>
      <c r="PTG2382" s="316"/>
      <c r="PTH2382" s="316"/>
      <c r="PTI2382" s="316"/>
      <c r="PTJ2382" s="316"/>
      <c r="PTK2382" s="316"/>
      <c r="PTL2382" s="316"/>
      <c r="PTM2382" s="316"/>
      <c r="PTN2382" s="316"/>
      <c r="PTO2382" s="316"/>
      <c r="PTP2382" s="316"/>
      <c r="PTQ2382" s="316"/>
      <c r="PTR2382" s="316"/>
      <c r="PTS2382" s="316"/>
      <c r="PTT2382" s="316"/>
      <c r="PTU2382" s="316"/>
      <c r="PTV2382" s="316"/>
      <c r="PTW2382" s="316"/>
      <c r="PTX2382" s="316"/>
      <c r="PTY2382" s="316"/>
      <c r="PTZ2382" s="316"/>
      <c r="PUA2382" s="316"/>
      <c r="PUB2382" s="316"/>
      <c r="PUC2382" s="316"/>
      <c r="PUD2382" s="316"/>
      <c r="PUE2382" s="316"/>
      <c r="PUF2382" s="316"/>
      <c r="PUG2382" s="316"/>
      <c r="PUH2382" s="316"/>
      <c r="PUI2382" s="316"/>
      <c r="PUJ2382" s="316"/>
      <c r="PUK2382" s="316"/>
      <c r="PUL2382" s="316"/>
      <c r="PUM2382" s="316"/>
      <c r="PUN2382" s="316"/>
      <c r="PUO2382" s="316"/>
      <c r="PUP2382" s="316"/>
      <c r="PUQ2382" s="316"/>
      <c r="PUR2382" s="316"/>
      <c r="PUS2382" s="316"/>
      <c r="PUT2382" s="316"/>
      <c r="PUU2382" s="316"/>
      <c r="PUV2382" s="316"/>
      <c r="PUW2382" s="316"/>
      <c r="PUX2382" s="316"/>
      <c r="PUY2382" s="316"/>
      <c r="PUZ2382" s="316"/>
      <c r="PVA2382" s="316"/>
      <c r="PVB2382" s="316"/>
      <c r="PVC2382" s="316"/>
      <c r="PVD2382" s="316"/>
      <c r="PVE2382" s="316"/>
      <c r="PVF2382" s="316"/>
      <c r="PVG2382" s="316"/>
      <c r="PVH2382" s="316"/>
      <c r="PVI2382" s="316"/>
      <c r="PVJ2382" s="316"/>
      <c r="PVK2382" s="316"/>
      <c r="PVL2382" s="316"/>
      <c r="PVM2382" s="316"/>
      <c r="PVN2382" s="316"/>
      <c r="PVO2382" s="316"/>
      <c r="PVP2382" s="316"/>
      <c r="PVQ2382" s="316"/>
      <c r="PVR2382" s="316"/>
      <c r="PVS2382" s="316"/>
      <c r="PVT2382" s="316"/>
      <c r="PVU2382" s="316"/>
      <c r="PVV2382" s="316"/>
      <c r="PVW2382" s="316"/>
      <c r="PVX2382" s="316"/>
      <c r="PVY2382" s="316"/>
      <c r="PVZ2382" s="316"/>
      <c r="PWA2382" s="316"/>
      <c r="PWB2382" s="316"/>
      <c r="PWC2382" s="316"/>
      <c r="PWD2382" s="316"/>
      <c r="PWE2382" s="316"/>
      <c r="PWF2382" s="316"/>
      <c r="PWG2382" s="316"/>
      <c r="PWH2382" s="316"/>
      <c r="PWI2382" s="316"/>
      <c r="PWJ2382" s="316"/>
      <c r="PWK2382" s="316"/>
      <c r="PWL2382" s="316"/>
      <c r="PWM2382" s="316"/>
      <c r="PWN2382" s="316"/>
      <c r="PWO2382" s="316"/>
      <c r="PWP2382" s="316"/>
      <c r="PWQ2382" s="316"/>
      <c r="PWR2382" s="316"/>
      <c r="PWS2382" s="316"/>
      <c r="PWT2382" s="316"/>
      <c r="PWU2382" s="316"/>
      <c r="PWV2382" s="316"/>
      <c r="PWW2382" s="316"/>
      <c r="PWX2382" s="316"/>
      <c r="PWY2382" s="316"/>
      <c r="PWZ2382" s="316"/>
      <c r="PXA2382" s="316"/>
      <c r="PXB2382" s="316"/>
      <c r="PXC2382" s="316"/>
      <c r="PXD2382" s="316"/>
      <c r="PXE2382" s="316"/>
      <c r="PXF2382" s="316"/>
      <c r="PXG2382" s="316"/>
      <c r="PXH2382" s="316"/>
      <c r="PXI2382" s="316"/>
      <c r="PXJ2382" s="316"/>
      <c r="PXK2382" s="316"/>
      <c r="PXL2382" s="316"/>
      <c r="PXM2382" s="316"/>
      <c r="PXN2382" s="316"/>
      <c r="PXO2382" s="316"/>
      <c r="PXP2382" s="316"/>
      <c r="PXQ2382" s="316"/>
      <c r="PXR2382" s="316"/>
      <c r="PXS2382" s="316"/>
      <c r="PXT2382" s="316"/>
      <c r="PXU2382" s="316"/>
      <c r="PXV2382" s="316"/>
      <c r="PXW2382" s="316"/>
      <c r="PXX2382" s="316"/>
      <c r="PXY2382" s="316"/>
      <c r="PXZ2382" s="316"/>
      <c r="PYA2382" s="316"/>
      <c r="PYB2382" s="316"/>
      <c r="PYC2382" s="316"/>
      <c r="PYD2382" s="316"/>
      <c r="PYE2382" s="316"/>
      <c r="PYF2382" s="316"/>
      <c r="PYG2382" s="316"/>
      <c r="PYH2382" s="316"/>
      <c r="PYI2382" s="316"/>
      <c r="PYJ2382" s="316"/>
      <c r="PYK2382" s="316"/>
      <c r="PYL2382" s="316"/>
      <c r="PYM2382" s="316"/>
      <c r="PYN2382" s="316"/>
      <c r="PYO2382" s="316"/>
      <c r="PYP2382" s="316"/>
      <c r="PYQ2382" s="316"/>
      <c r="PYR2382" s="316"/>
      <c r="PYS2382" s="316"/>
      <c r="PYT2382" s="316"/>
      <c r="PYU2382" s="316"/>
      <c r="PYV2382" s="316"/>
      <c r="PYW2382" s="316"/>
      <c r="PYX2382" s="316"/>
      <c r="PYY2382" s="316"/>
      <c r="PYZ2382" s="316"/>
      <c r="PZA2382" s="316"/>
      <c r="PZB2382" s="316"/>
      <c r="PZC2382" s="316"/>
      <c r="PZD2382" s="316"/>
      <c r="PZE2382" s="316"/>
      <c r="PZF2382" s="316"/>
      <c r="PZG2382" s="316"/>
      <c r="PZH2382" s="316"/>
      <c r="PZI2382" s="316"/>
      <c r="PZJ2382" s="316"/>
      <c r="PZK2382" s="316"/>
      <c r="PZL2382" s="316"/>
      <c r="PZM2382" s="316"/>
      <c r="PZN2382" s="316"/>
      <c r="PZO2382" s="316"/>
      <c r="PZP2382" s="316"/>
      <c r="PZQ2382" s="316"/>
      <c r="PZR2382" s="316"/>
      <c r="PZS2382" s="316"/>
      <c r="PZT2382" s="316"/>
      <c r="PZU2382" s="316"/>
      <c r="PZV2382" s="316"/>
      <c r="PZW2382" s="316"/>
      <c r="PZX2382" s="316"/>
      <c r="PZY2382" s="316"/>
      <c r="PZZ2382" s="316"/>
      <c r="QAA2382" s="316"/>
      <c r="QAB2382" s="316"/>
      <c r="QAC2382" s="316"/>
      <c r="QAD2382" s="316"/>
      <c r="QAE2382" s="316"/>
      <c r="QAF2382" s="316"/>
      <c r="QAG2382" s="316"/>
      <c r="QAH2382" s="316"/>
      <c r="QAI2382" s="316"/>
      <c r="QAJ2382" s="316"/>
      <c r="QAK2382" s="316"/>
      <c r="QAL2382" s="316"/>
      <c r="QAM2382" s="316"/>
      <c r="QAN2382" s="316"/>
      <c r="QAO2382" s="316"/>
      <c r="QAP2382" s="316"/>
      <c r="QAQ2382" s="316"/>
      <c r="QAR2382" s="316"/>
      <c r="QAS2382" s="316"/>
      <c r="QAT2382" s="316"/>
      <c r="QAU2382" s="316"/>
      <c r="QAV2382" s="316"/>
      <c r="QAW2382" s="316"/>
      <c r="QAX2382" s="316"/>
      <c r="QAY2382" s="316"/>
      <c r="QAZ2382" s="316"/>
      <c r="QBA2382" s="316"/>
      <c r="QBB2382" s="316"/>
      <c r="QBC2382" s="316"/>
      <c r="QBD2382" s="316"/>
      <c r="QBE2382" s="316"/>
      <c r="QBF2382" s="316"/>
      <c r="QBG2382" s="316"/>
      <c r="QBH2382" s="316"/>
      <c r="QBI2382" s="316"/>
      <c r="QBJ2382" s="316"/>
      <c r="QBK2382" s="316"/>
      <c r="QBL2382" s="316"/>
      <c r="QBM2382" s="316"/>
      <c r="QBN2382" s="316"/>
      <c r="QBO2382" s="316"/>
      <c r="QBP2382" s="316"/>
      <c r="QBQ2382" s="316"/>
      <c r="QBR2382" s="316"/>
      <c r="QBS2382" s="316"/>
      <c r="QBT2382" s="316"/>
      <c r="QBU2382" s="316"/>
      <c r="QBV2382" s="316"/>
      <c r="QBW2382" s="316"/>
      <c r="QBX2382" s="316"/>
      <c r="QBY2382" s="316"/>
      <c r="QBZ2382" s="316"/>
      <c r="QCA2382" s="316"/>
      <c r="QCB2382" s="316"/>
      <c r="QCC2382" s="316"/>
      <c r="QCD2382" s="316"/>
      <c r="QCE2382" s="316"/>
      <c r="QCF2382" s="316"/>
      <c r="QCG2382" s="316"/>
      <c r="QCH2382" s="316"/>
      <c r="QCI2382" s="316"/>
      <c r="QCJ2382" s="316"/>
      <c r="QCK2382" s="316"/>
      <c r="QCL2382" s="316"/>
      <c r="QCM2382" s="316"/>
      <c r="QCN2382" s="316"/>
      <c r="QCO2382" s="316"/>
      <c r="QCP2382" s="316"/>
      <c r="QCQ2382" s="316"/>
      <c r="QCR2382" s="316"/>
      <c r="QCS2382" s="316"/>
      <c r="QCT2382" s="316"/>
      <c r="QCU2382" s="316"/>
      <c r="QCV2382" s="316"/>
      <c r="QCW2382" s="316"/>
      <c r="QCX2382" s="316"/>
      <c r="QCY2382" s="316"/>
      <c r="QCZ2382" s="316"/>
      <c r="QDA2382" s="316"/>
      <c r="QDB2382" s="316"/>
      <c r="QDC2382" s="316"/>
      <c r="QDD2382" s="316"/>
      <c r="QDE2382" s="316"/>
      <c r="QDF2382" s="316"/>
      <c r="QDG2382" s="316"/>
      <c r="QDH2382" s="316"/>
      <c r="QDI2382" s="316"/>
      <c r="QDJ2382" s="316"/>
      <c r="QDK2382" s="316"/>
      <c r="QDL2382" s="316"/>
      <c r="QDM2382" s="316"/>
      <c r="QDN2382" s="316"/>
      <c r="QDO2382" s="316"/>
      <c r="QDP2382" s="316"/>
      <c r="QDQ2382" s="316"/>
      <c r="QDR2382" s="316"/>
      <c r="QDS2382" s="316"/>
      <c r="QDT2382" s="316"/>
      <c r="QDU2382" s="316"/>
      <c r="QDV2382" s="316"/>
      <c r="QDW2382" s="316"/>
      <c r="QDX2382" s="316"/>
      <c r="QDY2382" s="316"/>
      <c r="QDZ2382" s="316"/>
      <c r="QEA2382" s="316"/>
      <c r="QEB2382" s="316"/>
      <c r="QEC2382" s="316"/>
      <c r="QED2382" s="316"/>
      <c r="QEE2382" s="316"/>
      <c r="QEF2382" s="316"/>
      <c r="QEG2382" s="316"/>
      <c r="QEH2382" s="316"/>
      <c r="QEI2382" s="316"/>
      <c r="QEJ2382" s="316"/>
      <c r="QEK2382" s="316"/>
      <c r="QEL2382" s="316"/>
      <c r="QEM2382" s="316"/>
      <c r="QEN2382" s="316"/>
      <c r="QEO2382" s="316"/>
      <c r="QEP2382" s="316"/>
      <c r="QEQ2382" s="316"/>
      <c r="QER2382" s="316"/>
      <c r="QES2382" s="316"/>
      <c r="QET2382" s="316"/>
      <c r="QEU2382" s="316"/>
      <c r="QEV2382" s="316"/>
      <c r="QEW2382" s="316"/>
      <c r="QEX2382" s="316"/>
      <c r="QEY2382" s="316"/>
      <c r="QEZ2382" s="316"/>
      <c r="QFA2382" s="316"/>
      <c r="QFB2382" s="316"/>
      <c r="QFC2382" s="316"/>
      <c r="QFD2382" s="316"/>
      <c r="QFE2382" s="316"/>
      <c r="QFF2382" s="316"/>
      <c r="QFG2382" s="316"/>
      <c r="QFH2382" s="316"/>
      <c r="QFI2382" s="316"/>
      <c r="QFJ2382" s="316"/>
      <c r="QFK2382" s="316"/>
      <c r="QFL2382" s="316"/>
      <c r="QFM2382" s="316"/>
      <c r="QFN2382" s="316"/>
      <c r="QFO2382" s="316"/>
      <c r="QFP2382" s="316"/>
      <c r="QFQ2382" s="316"/>
      <c r="QFR2382" s="316"/>
      <c r="QFS2382" s="316"/>
      <c r="QFT2382" s="316"/>
      <c r="QFU2382" s="316"/>
      <c r="QFV2382" s="316"/>
      <c r="QFW2382" s="316"/>
      <c r="QFX2382" s="316"/>
      <c r="QFY2382" s="316"/>
      <c r="QFZ2382" s="316"/>
      <c r="QGA2382" s="316"/>
      <c r="QGB2382" s="316"/>
      <c r="QGC2382" s="316"/>
      <c r="QGD2382" s="316"/>
      <c r="QGE2382" s="316"/>
      <c r="QGF2382" s="316"/>
      <c r="QGG2382" s="316"/>
      <c r="QGH2382" s="316"/>
      <c r="QGI2382" s="316"/>
      <c r="QGJ2382" s="316"/>
      <c r="QGK2382" s="316"/>
      <c r="QGL2382" s="316"/>
      <c r="QGM2382" s="316"/>
      <c r="QGN2382" s="316"/>
      <c r="QGO2382" s="316"/>
      <c r="QGP2382" s="316"/>
      <c r="QGQ2382" s="316"/>
      <c r="QGR2382" s="316"/>
      <c r="QGS2382" s="316"/>
      <c r="QGT2382" s="316"/>
      <c r="QGU2382" s="316"/>
      <c r="QGV2382" s="316"/>
      <c r="QGW2382" s="316"/>
      <c r="QGX2382" s="316"/>
      <c r="QGY2382" s="316"/>
      <c r="QGZ2382" s="316"/>
      <c r="QHA2382" s="316"/>
      <c r="QHB2382" s="316"/>
      <c r="QHC2382" s="316"/>
      <c r="QHD2382" s="316"/>
      <c r="QHE2382" s="316"/>
      <c r="QHF2382" s="316"/>
      <c r="QHG2382" s="316"/>
      <c r="QHH2382" s="316"/>
      <c r="QHI2382" s="316"/>
      <c r="QHJ2382" s="316"/>
      <c r="QHK2382" s="316"/>
      <c r="QHL2382" s="316"/>
      <c r="QHM2382" s="316"/>
      <c r="QHN2382" s="316"/>
      <c r="QHO2382" s="316"/>
      <c r="QHP2382" s="316"/>
      <c r="QHQ2382" s="316"/>
      <c r="QHR2382" s="316"/>
      <c r="QHS2382" s="316"/>
      <c r="QHT2382" s="316"/>
      <c r="QHU2382" s="316"/>
      <c r="QHV2382" s="316"/>
      <c r="QHW2382" s="316"/>
      <c r="QHX2382" s="316"/>
      <c r="QHY2382" s="316"/>
      <c r="QHZ2382" s="316"/>
      <c r="QIA2382" s="316"/>
      <c r="QIB2382" s="316"/>
      <c r="QIC2382" s="316"/>
      <c r="QID2382" s="316"/>
      <c r="QIE2382" s="316"/>
      <c r="QIF2382" s="316"/>
      <c r="QIG2382" s="316"/>
      <c r="QIH2382" s="316"/>
      <c r="QII2382" s="316"/>
      <c r="QIJ2382" s="316"/>
      <c r="QIK2382" s="316"/>
      <c r="QIL2382" s="316"/>
      <c r="QIM2382" s="316"/>
      <c r="QIN2382" s="316"/>
      <c r="QIO2382" s="316"/>
      <c r="QIP2382" s="316"/>
      <c r="QIQ2382" s="316"/>
      <c r="QIR2382" s="316"/>
      <c r="QIS2382" s="316"/>
      <c r="QIT2382" s="316"/>
      <c r="QIU2382" s="316"/>
      <c r="QIV2382" s="316"/>
      <c r="QIW2382" s="316"/>
      <c r="QIX2382" s="316"/>
      <c r="QIY2382" s="316"/>
      <c r="QIZ2382" s="316"/>
      <c r="QJA2382" s="316"/>
      <c r="QJB2382" s="316"/>
      <c r="QJC2382" s="316"/>
      <c r="QJD2382" s="316"/>
      <c r="QJE2382" s="316"/>
      <c r="QJF2382" s="316"/>
      <c r="QJG2382" s="316"/>
      <c r="QJH2382" s="316"/>
      <c r="QJI2382" s="316"/>
      <c r="QJJ2382" s="316"/>
      <c r="QJK2382" s="316"/>
      <c r="QJL2382" s="316"/>
      <c r="QJM2382" s="316"/>
      <c r="QJN2382" s="316"/>
      <c r="QJO2382" s="316"/>
      <c r="QJP2382" s="316"/>
      <c r="QJQ2382" s="316"/>
      <c r="QJR2382" s="316"/>
      <c r="QJS2382" s="316"/>
      <c r="QJT2382" s="316"/>
      <c r="QJU2382" s="316"/>
      <c r="QJV2382" s="316"/>
      <c r="QJW2382" s="316"/>
      <c r="QJX2382" s="316"/>
      <c r="QJY2382" s="316"/>
      <c r="QJZ2382" s="316"/>
      <c r="QKA2382" s="316"/>
      <c r="QKB2382" s="316"/>
      <c r="QKC2382" s="316"/>
      <c r="QKD2382" s="316"/>
      <c r="QKE2382" s="316"/>
      <c r="QKF2382" s="316"/>
      <c r="QKG2382" s="316"/>
      <c r="QKH2382" s="316"/>
      <c r="QKI2382" s="316"/>
      <c r="QKJ2382" s="316"/>
      <c r="QKK2382" s="316"/>
      <c r="QKL2382" s="316"/>
      <c r="QKM2382" s="316"/>
      <c r="QKN2382" s="316"/>
      <c r="QKO2382" s="316"/>
      <c r="QKP2382" s="316"/>
      <c r="QKQ2382" s="316"/>
      <c r="QKR2382" s="316"/>
      <c r="QKS2382" s="316"/>
      <c r="QKT2382" s="316"/>
      <c r="QKU2382" s="316"/>
      <c r="QKV2382" s="316"/>
      <c r="QKW2382" s="316"/>
      <c r="QKX2382" s="316"/>
      <c r="QKY2382" s="316"/>
      <c r="QKZ2382" s="316"/>
      <c r="QLA2382" s="316"/>
      <c r="QLB2382" s="316"/>
      <c r="QLC2382" s="316"/>
      <c r="QLD2382" s="316"/>
      <c r="QLE2382" s="316"/>
      <c r="QLF2382" s="316"/>
      <c r="QLG2382" s="316"/>
      <c r="QLH2382" s="316"/>
      <c r="QLI2382" s="316"/>
      <c r="QLJ2382" s="316"/>
      <c r="QLK2382" s="316"/>
      <c r="QLL2382" s="316"/>
      <c r="QLM2382" s="316"/>
      <c r="QLN2382" s="316"/>
      <c r="QLO2382" s="316"/>
      <c r="QLP2382" s="316"/>
      <c r="QLQ2382" s="316"/>
      <c r="QLR2382" s="316"/>
      <c r="QLS2382" s="316"/>
      <c r="QLT2382" s="316"/>
      <c r="QLU2382" s="316"/>
      <c r="QLV2382" s="316"/>
      <c r="QLW2382" s="316"/>
      <c r="QLX2382" s="316"/>
      <c r="QLY2382" s="316"/>
      <c r="QLZ2382" s="316"/>
      <c r="QMA2382" s="316"/>
      <c r="QMB2382" s="316"/>
      <c r="QMC2382" s="316"/>
      <c r="QMD2382" s="316"/>
      <c r="QME2382" s="316"/>
      <c r="QMF2382" s="316"/>
      <c r="QMG2382" s="316"/>
      <c r="QMH2382" s="316"/>
      <c r="QMI2382" s="316"/>
      <c r="QMJ2382" s="316"/>
      <c r="QMK2382" s="316"/>
      <c r="QML2382" s="316"/>
      <c r="QMM2382" s="316"/>
      <c r="QMN2382" s="316"/>
      <c r="QMO2382" s="316"/>
      <c r="QMP2382" s="316"/>
      <c r="QMQ2382" s="316"/>
      <c r="QMR2382" s="316"/>
      <c r="QMS2382" s="316"/>
      <c r="QMT2382" s="316"/>
      <c r="QMU2382" s="316"/>
      <c r="QMV2382" s="316"/>
      <c r="QMW2382" s="316"/>
      <c r="QMX2382" s="316"/>
      <c r="QMY2382" s="316"/>
      <c r="QMZ2382" s="316"/>
      <c r="QNA2382" s="316"/>
      <c r="QNB2382" s="316"/>
      <c r="QNC2382" s="316"/>
      <c r="QND2382" s="316"/>
      <c r="QNE2382" s="316"/>
      <c r="QNF2382" s="316"/>
      <c r="QNG2382" s="316"/>
      <c r="QNH2382" s="316"/>
      <c r="QNI2382" s="316"/>
      <c r="QNJ2382" s="316"/>
      <c r="QNK2382" s="316"/>
      <c r="QNL2382" s="316"/>
      <c r="QNM2382" s="316"/>
      <c r="QNN2382" s="316"/>
      <c r="QNO2382" s="316"/>
      <c r="QNP2382" s="316"/>
      <c r="QNQ2382" s="316"/>
      <c r="QNR2382" s="316"/>
      <c r="QNS2382" s="316"/>
      <c r="QNT2382" s="316"/>
      <c r="QNU2382" s="316"/>
      <c r="QNV2382" s="316"/>
      <c r="QNW2382" s="316"/>
      <c r="QNX2382" s="316"/>
      <c r="QNY2382" s="316"/>
      <c r="QNZ2382" s="316"/>
      <c r="QOA2382" s="316"/>
      <c r="QOB2382" s="316"/>
      <c r="QOC2382" s="316"/>
      <c r="QOD2382" s="316"/>
      <c r="QOE2382" s="316"/>
      <c r="QOF2382" s="316"/>
      <c r="QOG2382" s="316"/>
      <c r="QOH2382" s="316"/>
      <c r="QOI2382" s="316"/>
      <c r="QOJ2382" s="316"/>
      <c r="QOK2382" s="316"/>
      <c r="QOL2382" s="316"/>
      <c r="QOM2382" s="316"/>
      <c r="QON2382" s="316"/>
      <c r="QOO2382" s="316"/>
      <c r="QOP2382" s="316"/>
      <c r="QOQ2382" s="316"/>
      <c r="QOR2382" s="316"/>
      <c r="QOS2382" s="316"/>
      <c r="QOT2382" s="316"/>
      <c r="QOU2382" s="316"/>
      <c r="QOV2382" s="316"/>
      <c r="QOW2382" s="316"/>
      <c r="QOX2382" s="316"/>
      <c r="QOY2382" s="316"/>
      <c r="QOZ2382" s="316"/>
      <c r="QPA2382" s="316"/>
      <c r="QPB2382" s="316"/>
      <c r="QPC2382" s="316"/>
      <c r="QPD2382" s="316"/>
      <c r="QPE2382" s="316"/>
      <c r="QPF2382" s="316"/>
      <c r="QPG2382" s="316"/>
      <c r="QPH2382" s="316"/>
      <c r="QPI2382" s="316"/>
      <c r="QPJ2382" s="316"/>
      <c r="QPK2382" s="316"/>
      <c r="QPL2382" s="316"/>
      <c r="QPM2382" s="316"/>
      <c r="QPN2382" s="316"/>
      <c r="QPO2382" s="316"/>
      <c r="QPP2382" s="316"/>
      <c r="QPQ2382" s="316"/>
      <c r="QPR2382" s="316"/>
      <c r="QPS2382" s="316"/>
      <c r="QPT2382" s="316"/>
      <c r="QPU2382" s="316"/>
      <c r="QPV2382" s="316"/>
      <c r="QPW2382" s="316"/>
      <c r="QPX2382" s="316"/>
      <c r="QPY2382" s="316"/>
      <c r="QPZ2382" s="316"/>
      <c r="QQA2382" s="316"/>
      <c r="QQB2382" s="316"/>
      <c r="QQC2382" s="316"/>
      <c r="QQD2382" s="316"/>
      <c r="QQE2382" s="316"/>
      <c r="QQF2382" s="316"/>
      <c r="QQG2382" s="316"/>
      <c r="QQH2382" s="316"/>
      <c r="QQI2382" s="316"/>
      <c r="QQJ2382" s="316"/>
      <c r="QQK2382" s="316"/>
      <c r="QQL2382" s="316"/>
      <c r="QQM2382" s="316"/>
      <c r="QQN2382" s="316"/>
      <c r="QQO2382" s="316"/>
      <c r="QQP2382" s="316"/>
      <c r="QQQ2382" s="316"/>
      <c r="QQR2382" s="316"/>
      <c r="QQS2382" s="316"/>
      <c r="QQT2382" s="316"/>
      <c r="QQU2382" s="316"/>
      <c r="QQV2382" s="316"/>
      <c r="QQW2382" s="316"/>
      <c r="QQX2382" s="316"/>
      <c r="QQY2382" s="316"/>
      <c r="QQZ2382" s="316"/>
      <c r="QRA2382" s="316"/>
      <c r="QRB2382" s="316"/>
      <c r="QRC2382" s="316"/>
      <c r="QRD2382" s="316"/>
      <c r="QRE2382" s="316"/>
      <c r="QRF2382" s="316"/>
      <c r="QRG2382" s="316"/>
      <c r="QRH2382" s="316"/>
      <c r="QRI2382" s="316"/>
      <c r="QRJ2382" s="316"/>
      <c r="QRK2382" s="316"/>
      <c r="QRL2382" s="316"/>
      <c r="QRM2382" s="316"/>
      <c r="QRN2382" s="316"/>
      <c r="QRO2382" s="316"/>
      <c r="QRP2382" s="316"/>
      <c r="QRQ2382" s="316"/>
      <c r="QRR2382" s="316"/>
      <c r="QRS2382" s="316"/>
      <c r="QRT2382" s="316"/>
      <c r="QRU2382" s="316"/>
      <c r="QRV2382" s="316"/>
      <c r="QRW2382" s="316"/>
      <c r="QRX2382" s="316"/>
      <c r="QRY2382" s="316"/>
      <c r="QRZ2382" s="316"/>
      <c r="QSA2382" s="316"/>
      <c r="QSB2382" s="316"/>
      <c r="QSC2382" s="316"/>
      <c r="QSD2382" s="316"/>
      <c r="QSE2382" s="316"/>
      <c r="QSF2382" s="316"/>
      <c r="QSG2382" s="316"/>
      <c r="QSH2382" s="316"/>
      <c r="QSI2382" s="316"/>
      <c r="QSJ2382" s="316"/>
      <c r="QSK2382" s="316"/>
      <c r="QSL2382" s="316"/>
      <c r="QSM2382" s="316"/>
      <c r="QSN2382" s="316"/>
      <c r="QSO2382" s="316"/>
      <c r="QSP2382" s="316"/>
      <c r="QSQ2382" s="316"/>
      <c r="QSR2382" s="316"/>
      <c r="QSS2382" s="316"/>
      <c r="QST2382" s="316"/>
      <c r="QSU2382" s="316"/>
      <c r="QSV2382" s="316"/>
      <c r="QSW2382" s="316"/>
      <c r="QSX2382" s="316"/>
      <c r="QSY2382" s="316"/>
      <c r="QSZ2382" s="316"/>
      <c r="QTA2382" s="316"/>
      <c r="QTB2382" s="316"/>
      <c r="QTC2382" s="316"/>
      <c r="QTD2382" s="316"/>
      <c r="QTE2382" s="316"/>
      <c r="QTF2382" s="316"/>
      <c r="QTG2382" s="316"/>
      <c r="QTH2382" s="316"/>
      <c r="QTI2382" s="316"/>
      <c r="QTJ2382" s="316"/>
      <c r="QTK2382" s="316"/>
      <c r="QTL2382" s="316"/>
      <c r="QTM2382" s="316"/>
      <c r="QTN2382" s="316"/>
      <c r="QTO2382" s="316"/>
      <c r="QTP2382" s="316"/>
      <c r="QTQ2382" s="316"/>
      <c r="QTR2382" s="316"/>
      <c r="QTS2382" s="316"/>
      <c r="QTT2382" s="316"/>
      <c r="QTU2382" s="316"/>
      <c r="QTV2382" s="316"/>
      <c r="QTW2382" s="316"/>
      <c r="QTX2382" s="316"/>
      <c r="QTY2382" s="316"/>
      <c r="QTZ2382" s="316"/>
      <c r="QUA2382" s="316"/>
      <c r="QUB2382" s="316"/>
      <c r="QUC2382" s="316"/>
      <c r="QUD2382" s="316"/>
      <c r="QUE2382" s="316"/>
      <c r="QUF2382" s="316"/>
      <c r="QUG2382" s="316"/>
      <c r="QUH2382" s="316"/>
      <c r="QUI2382" s="316"/>
      <c r="QUJ2382" s="316"/>
      <c r="QUK2382" s="316"/>
      <c r="QUL2382" s="316"/>
      <c r="QUM2382" s="316"/>
      <c r="QUN2382" s="316"/>
      <c r="QUO2382" s="316"/>
      <c r="QUP2382" s="316"/>
      <c r="QUQ2382" s="316"/>
      <c r="QUR2382" s="316"/>
      <c r="QUS2382" s="316"/>
      <c r="QUT2382" s="316"/>
      <c r="QUU2382" s="316"/>
      <c r="QUV2382" s="316"/>
      <c r="QUW2382" s="316"/>
      <c r="QUX2382" s="316"/>
      <c r="QUY2382" s="316"/>
      <c r="QUZ2382" s="316"/>
      <c r="QVA2382" s="316"/>
      <c r="QVB2382" s="316"/>
      <c r="QVC2382" s="316"/>
      <c r="QVD2382" s="316"/>
      <c r="QVE2382" s="316"/>
      <c r="QVF2382" s="316"/>
      <c r="QVG2382" s="316"/>
      <c r="QVH2382" s="316"/>
      <c r="QVI2382" s="316"/>
      <c r="QVJ2382" s="316"/>
      <c r="QVK2382" s="316"/>
      <c r="QVL2382" s="316"/>
      <c r="QVM2382" s="316"/>
      <c r="QVN2382" s="316"/>
      <c r="QVO2382" s="316"/>
      <c r="QVP2382" s="316"/>
      <c r="QVQ2382" s="316"/>
      <c r="QVR2382" s="316"/>
      <c r="QVS2382" s="316"/>
      <c r="QVT2382" s="316"/>
      <c r="QVU2382" s="316"/>
      <c r="QVV2382" s="316"/>
      <c r="QVW2382" s="316"/>
      <c r="QVX2382" s="316"/>
      <c r="QVY2382" s="316"/>
      <c r="QVZ2382" s="316"/>
      <c r="QWA2382" s="316"/>
      <c r="QWB2382" s="316"/>
      <c r="QWC2382" s="316"/>
      <c r="QWD2382" s="316"/>
      <c r="QWE2382" s="316"/>
      <c r="QWF2382" s="316"/>
      <c r="QWG2382" s="316"/>
      <c r="QWH2382" s="316"/>
      <c r="QWI2382" s="316"/>
      <c r="QWJ2382" s="316"/>
      <c r="QWK2382" s="316"/>
      <c r="QWL2382" s="316"/>
      <c r="QWM2382" s="316"/>
      <c r="QWN2382" s="316"/>
      <c r="QWO2382" s="316"/>
      <c r="QWP2382" s="316"/>
      <c r="QWQ2382" s="316"/>
      <c r="QWR2382" s="316"/>
      <c r="QWS2382" s="316"/>
      <c r="QWT2382" s="316"/>
      <c r="QWU2382" s="316"/>
      <c r="QWV2382" s="316"/>
      <c r="QWW2382" s="316"/>
      <c r="QWX2382" s="316"/>
      <c r="QWY2382" s="316"/>
      <c r="QWZ2382" s="316"/>
      <c r="QXA2382" s="316"/>
      <c r="QXB2382" s="316"/>
      <c r="QXC2382" s="316"/>
      <c r="QXD2382" s="316"/>
      <c r="QXE2382" s="316"/>
      <c r="QXF2382" s="316"/>
      <c r="QXG2382" s="316"/>
      <c r="QXH2382" s="316"/>
      <c r="QXI2382" s="316"/>
      <c r="QXJ2382" s="316"/>
      <c r="QXK2382" s="316"/>
      <c r="QXL2382" s="316"/>
      <c r="QXM2382" s="316"/>
      <c r="QXN2382" s="316"/>
      <c r="QXO2382" s="316"/>
      <c r="QXP2382" s="316"/>
      <c r="QXQ2382" s="316"/>
      <c r="QXR2382" s="316"/>
      <c r="QXS2382" s="316"/>
      <c r="QXT2382" s="316"/>
      <c r="QXU2382" s="316"/>
      <c r="QXV2382" s="316"/>
      <c r="QXW2382" s="316"/>
      <c r="QXX2382" s="316"/>
      <c r="QXY2382" s="316"/>
      <c r="QXZ2382" s="316"/>
      <c r="QYA2382" s="316"/>
      <c r="QYB2382" s="316"/>
      <c r="QYC2382" s="316"/>
      <c r="QYD2382" s="316"/>
      <c r="QYE2382" s="316"/>
      <c r="QYF2382" s="316"/>
      <c r="QYG2382" s="316"/>
      <c r="QYH2382" s="316"/>
      <c r="QYI2382" s="316"/>
      <c r="QYJ2382" s="316"/>
      <c r="QYK2382" s="316"/>
      <c r="QYL2382" s="316"/>
      <c r="QYM2382" s="316"/>
      <c r="QYN2382" s="316"/>
      <c r="QYO2382" s="316"/>
      <c r="QYP2382" s="316"/>
      <c r="QYQ2382" s="316"/>
      <c r="QYR2382" s="316"/>
      <c r="QYS2382" s="316"/>
      <c r="QYT2382" s="316"/>
      <c r="QYU2382" s="316"/>
      <c r="QYV2382" s="316"/>
      <c r="QYW2382" s="316"/>
      <c r="QYX2382" s="316"/>
      <c r="QYY2382" s="316"/>
      <c r="QYZ2382" s="316"/>
      <c r="QZA2382" s="316"/>
      <c r="QZB2382" s="316"/>
      <c r="QZC2382" s="316"/>
      <c r="QZD2382" s="316"/>
      <c r="QZE2382" s="316"/>
      <c r="QZF2382" s="316"/>
      <c r="QZG2382" s="316"/>
      <c r="QZH2382" s="316"/>
      <c r="QZI2382" s="316"/>
      <c r="QZJ2382" s="316"/>
      <c r="QZK2382" s="316"/>
      <c r="QZL2382" s="316"/>
      <c r="QZM2382" s="316"/>
      <c r="QZN2382" s="316"/>
      <c r="QZO2382" s="316"/>
      <c r="QZP2382" s="316"/>
      <c r="QZQ2382" s="316"/>
      <c r="QZR2382" s="316"/>
      <c r="QZS2382" s="316"/>
      <c r="QZT2382" s="316"/>
      <c r="QZU2382" s="316"/>
      <c r="QZV2382" s="316"/>
      <c r="QZW2382" s="316"/>
      <c r="QZX2382" s="316"/>
      <c r="QZY2382" s="316"/>
      <c r="QZZ2382" s="316"/>
      <c r="RAA2382" s="316"/>
      <c r="RAB2382" s="316"/>
      <c r="RAC2382" s="316"/>
      <c r="RAD2382" s="316"/>
      <c r="RAE2382" s="316"/>
      <c r="RAF2382" s="316"/>
      <c r="RAG2382" s="316"/>
      <c r="RAH2382" s="316"/>
      <c r="RAI2382" s="316"/>
      <c r="RAJ2382" s="316"/>
      <c r="RAK2382" s="316"/>
      <c r="RAL2382" s="316"/>
      <c r="RAM2382" s="316"/>
      <c r="RAN2382" s="316"/>
      <c r="RAO2382" s="316"/>
      <c r="RAP2382" s="316"/>
      <c r="RAQ2382" s="316"/>
      <c r="RAR2382" s="316"/>
      <c r="RAS2382" s="316"/>
      <c r="RAT2382" s="316"/>
      <c r="RAU2382" s="316"/>
      <c r="RAV2382" s="316"/>
      <c r="RAW2382" s="316"/>
      <c r="RAX2382" s="316"/>
      <c r="RAY2382" s="316"/>
      <c r="RAZ2382" s="316"/>
      <c r="RBA2382" s="316"/>
      <c r="RBB2382" s="316"/>
      <c r="RBC2382" s="316"/>
      <c r="RBD2382" s="316"/>
      <c r="RBE2382" s="316"/>
      <c r="RBF2382" s="316"/>
      <c r="RBG2382" s="316"/>
      <c r="RBH2382" s="316"/>
      <c r="RBI2382" s="316"/>
      <c r="RBJ2382" s="316"/>
      <c r="RBK2382" s="316"/>
      <c r="RBL2382" s="316"/>
      <c r="RBM2382" s="316"/>
      <c r="RBN2382" s="316"/>
      <c r="RBO2382" s="316"/>
      <c r="RBP2382" s="316"/>
      <c r="RBQ2382" s="316"/>
      <c r="RBR2382" s="316"/>
      <c r="RBS2382" s="316"/>
      <c r="RBT2382" s="316"/>
      <c r="RBU2382" s="316"/>
      <c r="RBV2382" s="316"/>
      <c r="RBW2382" s="316"/>
      <c r="RBX2382" s="316"/>
      <c r="RBY2382" s="316"/>
      <c r="RBZ2382" s="316"/>
      <c r="RCA2382" s="316"/>
      <c r="RCB2382" s="316"/>
      <c r="RCC2382" s="316"/>
      <c r="RCD2382" s="316"/>
      <c r="RCE2382" s="316"/>
      <c r="RCF2382" s="316"/>
      <c r="RCG2382" s="316"/>
      <c r="RCH2382" s="316"/>
      <c r="RCI2382" s="316"/>
      <c r="RCJ2382" s="316"/>
      <c r="RCK2382" s="316"/>
      <c r="RCL2382" s="316"/>
      <c r="RCM2382" s="316"/>
      <c r="RCN2382" s="316"/>
      <c r="RCO2382" s="316"/>
      <c r="RCP2382" s="316"/>
      <c r="RCQ2382" s="316"/>
      <c r="RCR2382" s="316"/>
      <c r="RCS2382" s="316"/>
      <c r="RCT2382" s="316"/>
      <c r="RCU2382" s="316"/>
      <c r="RCV2382" s="316"/>
      <c r="RCW2382" s="316"/>
      <c r="RCX2382" s="316"/>
      <c r="RCY2382" s="316"/>
      <c r="RCZ2382" s="316"/>
      <c r="RDA2382" s="316"/>
      <c r="RDB2382" s="316"/>
      <c r="RDC2382" s="316"/>
      <c r="RDD2382" s="316"/>
      <c r="RDE2382" s="316"/>
      <c r="RDF2382" s="316"/>
      <c r="RDG2382" s="316"/>
      <c r="RDH2382" s="316"/>
      <c r="RDI2382" s="316"/>
      <c r="RDJ2382" s="316"/>
      <c r="RDK2382" s="316"/>
      <c r="RDL2382" s="316"/>
      <c r="RDM2382" s="316"/>
      <c r="RDN2382" s="316"/>
      <c r="RDO2382" s="316"/>
      <c r="RDP2382" s="316"/>
      <c r="RDQ2382" s="316"/>
      <c r="RDR2382" s="316"/>
      <c r="RDS2382" s="316"/>
      <c r="RDT2382" s="316"/>
      <c r="RDU2382" s="316"/>
      <c r="RDV2382" s="316"/>
      <c r="RDW2382" s="316"/>
      <c r="RDX2382" s="316"/>
      <c r="RDY2382" s="316"/>
      <c r="RDZ2382" s="316"/>
      <c r="REA2382" s="316"/>
      <c r="REB2382" s="316"/>
      <c r="REC2382" s="316"/>
      <c r="RED2382" s="316"/>
      <c r="REE2382" s="316"/>
      <c r="REF2382" s="316"/>
      <c r="REG2382" s="316"/>
      <c r="REH2382" s="316"/>
      <c r="REI2382" s="316"/>
      <c r="REJ2382" s="316"/>
      <c r="REK2382" s="316"/>
      <c r="REL2382" s="316"/>
      <c r="REM2382" s="316"/>
      <c r="REN2382" s="316"/>
      <c r="REO2382" s="316"/>
      <c r="REP2382" s="316"/>
      <c r="REQ2382" s="316"/>
      <c r="RER2382" s="316"/>
      <c r="RES2382" s="316"/>
      <c r="RET2382" s="316"/>
      <c r="REU2382" s="316"/>
      <c r="REV2382" s="316"/>
      <c r="REW2382" s="316"/>
      <c r="REX2382" s="316"/>
      <c r="REY2382" s="316"/>
      <c r="REZ2382" s="316"/>
      <c r="RFA2382" s="316"/>
      <c r="RFB2382" s="316"/>
      <c r="RFC2382" s="316"/>
      <c r="RFD2382" s="316"/>
      <c r="RFE2382" s="316"/>
      <c r="RFF2382" s="316"/>
      <c r="RFG2382" s="316"/>
      <c r="RFH2382" s="316"/>
      <c r="RFI2382" s="316"/>
      <c r="RFJ2382" s="316"/>
      <c r="RFK2382" s="316"/>
      <c r="RFL2382" s="316"/>
      <c r="RFM2382" s="316"/>
      <c r="RFN2382" s="316"/>
      <c r="RFO2382" s="316"/>
      <c r="RFP2382" s="316"/>
      <c r="RFQ2382" s="316"/>
      <c r="RFR2382" s="316"/>
      <c r="RFS2382" s="316"/>
      <c r="RFT2382" s="316"/>
      <c r="RFU2382" s="316"/>
      <c r="RFV2382" s="316"/>
      <c r="RFW2382" s="316"/>
      <c r="RFX2382" s="316"/>
      <c r="RFY2382" s="316"/>
      <c r="RFZ2382" s="316"/>
      <c r="RGA2382" s="316"/>
      <c r="RGB2382" s="316"/>
      <c r="RGC2382" s="316"/>
      <c r="RGD2382" s="316"/>
      <c r="RGE2382" s="316"/>
      <c r="RGF2382" s="316"/>
      <c r="RGG2382" s="316"/>
      <c r="RGH2382" s="316"/>
      <c r="RGI2382" s="316"/>
      <c r="RGJ2382" s="316"/>
      <c r="RGK2382" s="316"/>
      <c r="RGL2382" s="316"/>
      <c r="RGM2382" s="316"/>
      <c r="RGN2382" s="316"/>
      <c r="RGO2382" s="316"/>
      <c r="RGP2382" s="316"/>
      <c r="RGQ2382" s="316"/>
      <c r="RGR2382" s="316"/>
      <c r="RGS2382" s="316"/>
      <c r="RGT2382" s="316"/>
      <c r="RGU2382" s="316"/>
      <c r="RGV2382" s="316"/>
      <c r="RGW2382" s="316"/>
      <c r="RGX2382" s="316"/>
      <c r="RGY2382" s="316"/>
      <c r="RGZ2382" s="316"/>
      <c r="RHA2382" s="316"/>
      <c r="RHB2382" s="316"/>
      <c r="RHC2382" s="316"/>
      <c r="RHD2382" s="316"/>
      <c r="RHE2382" s="316"/>
      <c r="RHF2382" s="316"/>
      <c r="RHG2382" s="316"/>
      <c r="RHH2382" s="316"/>
      <c r="RHI2382" s="316"/>
      <c r="RHJ2382" s="316"/>
      <c r="RHK2382" s="316"/>
      <c r="RHL2382" s="316"/>
      <c r="RHM2382" s="316"/>
      <c r="RHN2382" s="316"/>
      <c r="RHO2382" s="316"/>
      <c r="RHP2382" s="316"/>
      <c r="RHQ2382" s="316"/>
      <c r="RHR2382" s="316"/>
      <c r="RHS2382" s="316"/>
      <c r="RHT2382" s="316"/>
      <c r="RHU2382" s="316"/>
      <c r="RHV2382" s="316"/>
      <c r="RHW2382" s="316"/>
      <c r="RHX2382" s="316"/>
      <c r="RHY2382" s="316"/>
      <c r="RHZ2382" s="316"/>
      <c r="RIA2382" s="316"/>
      <c r="RIB2382" s="316"/>
      <c r="RIC2382" s="316"/>
      <c r="RID2382" s="316"/>
      <c r="RIE2382" s="316"/>
      <c r="RIF2382" s="316"/>
      <c r="RIG2382" s="316"/>
      <c r="RIH2382" s="316"/>
      <c r="RII2382" s="316"/>
      <c r="RIJ2382" s="316"/>
      <c r="RIK2382" s="316"/>
      <c r="RIL2382" s="316"/>
      <c r="RIM2382" s="316"/>
      <c r="RIN2382" s="316"/>
      <c r="RIO2382" s="316"/>
      <c r="RIP2382" s="316"/>
      <c r="RIQ2382" s="316"/>
      <c r="RIR2382" s="316"/>
      <c r="RIS2382" s="316"/>
      <c r="RIT2382" s="316"/>
      <c r="RIU2382" s="316"/>
      <c r="RIV2382" s="316"/>
      <c r="RIW2382" s="316"/>
      <c r="RIX2382" s="316"/>
      <c r="RIY2382" s="316"/>
      <c r="RIZ2382" s="316"/>
      <c r="RJA2382" s="316"/>
      <c r="RJB2382" s="316"/>
      <c r="RJC2382" s="316"/>
      <c r="RJD2382" s="316"/>
      <c r="RJE2382" s="316"/>
      <c r="RJF2382" s="316"/>
      <c r="RJG2382" s="316"/>
      <c r="RJH2382" s="316"/>
      <c r="RJI2382" s="316"/>
      <c r="RJJ2382" s="316"/>
      <c r="RJK2382" s="316"/>
      <c r="RJL2382" s="316"/>
      <c r="RJM2382" s="316"/>
      <c r="RJN2382" s="316"/>
      <c r="RJO2382" s="316"/>
      <c r="RJP2382" s="316"/>
      <c r="RJQ2382" s="316"/>
      <c r="RJR2382" s="316"/>
      <c r="RJS2382" s="316"/>
      <c r="RJT2382" s="316"/>
      <c r="RJU2382" s="316"/>
      <c r="RJV2382" s="316"/>
      <c r="RJW2382" s="316"/>
      <c r="RJX2382" s="316"/>
      <c r="RJY2382" s="316"/>
      <c r="RJZ2382" s="316"/>
      <c r="RKA2382" s="316"/>
      <c r="RKB2382" s="316"/>
      <c r="RKC2382" s="316"/>
      <c r="RKD2382" s="316"/>
      <c r="RKE2382" s="316"/>
      <c r="RKF2382" s="316"/>
      <c r="RKG2382" s="316"/>
      <c r="RKH2382" s="316"/>
      <c r="RKI2382" s="316"/>
      <c r="RKJ2382" s="316"/>
      <c r="RKK2382" s="316"/>
      <c r="RKL2382" s="316"/>
      <c r="RKM2382" s="316"/>
      <c r="RKN2382" s="316"/>
      <c r="RKO2382" s="316"/>
      <c r="RKP2382" s="316"/>
      <c r="RKQ2382" s="316"/>
      <c r="RKR2382" s="316"/>
      <c r="RKS2382" s="316"/>
      <c r="RKT2382" s="316"/>
      <c r="RKU2382" s="316"/>
      <c r="RKV2382" s="316"/>
      <c r="RKW2382" s="316"/>
      <c r="RKX2382" s="316"/>
      <c r="RKY2382" s="316"/>
      <c r="RKZ2382" s="316"/>
      <c r="RLA2382" s="316"/>
      <c r="RLB2382" s="316"/>
      <c r="RLC2382" s="316"/>
      <c r="RLD2382" s="316"/>
      <c r="RLE2382" s="316"/>
      <c r="RLF2382" s="316"/>
      <c r="RLG2382" s="316"/>
      <c r="RLH2382" s="316"/>
      <c r="RLI2382" s="316"/>
      <c r="RLJ2382" s="316"/>
      <c r="RLK2382" s="316"/>
      <c r="RLL2382" s="316"/>
      <c r="RLM2382" s="316"/>
      <c r="RLN2382" s="316"/>
      <c r="RLO2382" s="316"/>
      <c r="RLP2382" s="316"/>
      <c r="RLQ2382" s="316"/>
      <c r="RLR2382" s="316"/>
      <c r="RLS2382" s="316"/>
      <c r="RLT2382" s="316"/>
      <c r="RLU2382" s="316"/>
      <c r="RLV2382" s="316"/>
      <c r="RLW2382" s="316"/>
      <c r="RLX2382" s="316"/>
      <c r="RLY2382" s="316"/>
      <c r="RLZ2382" s="316"/>
      <c r="RMA2382" s="316"/>
      <c r="RMB2382" s="316"/>
      <c r="RMC2382" s="316"/>
      <c r="RMD2382" s="316"/>
      <c r="RME2382" s="316"/>
      <c r="RMF2382" s="316"/>
      <c r="RMG2382" s="316"/>
      <c r="RMH2382" s="316"/>
      <c r="RMI2382" s="316"/>
      <c r="RMJ2382" s="316"/>
      <c r="RMK2382" s="316"/>
      <c r="RML2382" s="316"/>
      <c r="RMM2382" s="316"/>
      <c r="RMN2382" s="316"/>
      <c r="RMO2382" s="316"/>
      <c r="RMP2382" s="316"/>
      <c r="RMQ2382" s="316"/>
      <c r="RMR2382" s="316"/>
      <c r="RMS2382" s="316"/>
      <c r="RMT2382" s="316"/>
      <c r="RMU2382" s="316"/>
      <c r="RMV2382" s="316"/>
      <c r="RMW2382" s="316"/>
      <c r="RMX2382" s="316"/>
      <c r="RMY2382" s="316"/>
      <c r="RMZ2382" s="316"/>
      <c r="RNA2382" s="316"/>
      <c r="RNB2382" s="316"/>
      <c r="RNC2382" s="316"/>
      <c r="RND2382" s="316"/>
      <c r="RNE2382" s="316"/>
      <c r="RNF2382" s="316"/>
      <c r="RNG2382" s="316"/>
      <c r="RNH2382" s="316"/>
      <c r="RNI2382" s="316"/>
      <c r="RNJ2382" s="316"/>
      <c r="RNK2382" s="316"/>
      <c r="RNL2382" s="316"/>
      <c r="RNM2382" s="316"/>
      <c r="RNN2382" s="316"/>
      <c r="RNO2382" s="316"/>
      <c r="RNP2382" s="316"/>
      <c r="RNQ2382" s="316"/>
      <c r="RNR2382" s="316"/>
      <c r="RNS2382" s="316"/>
      <c r="RNT2382" s="316"/>
      <c r="RNU2382" s="316"/>
      <c r="RNV2382" s="316"/>
      <c r="RNW2382" s="316"/>
      <c r="RNX2382" s="316"/>
      <c r="RNY2382" s="316"/>
      <c r="RNZ2382" s="316"/>
      <c r="ROA2382" s="316"/>
      <c r="ROB2382" s="316"/>
      <c r="ROC2382" s="316"/>
      <c r="ROD2382" s="316"/>
      <c r="ROE2382" s="316"/>
      <c r="ROF2382" s="316"/>
      <c r="ROG2382" s="316"/>
      <c r="ROH2382" s="316"/>
      <c r="ROI2382" s="316"/>
      <c r="ROJ2382" s="316"/>
      <c r="ROK2382" s="316"/>
      <c r="ROL2382" s="316"/>
      <c r="ROM2382" s="316"/>
      <c r="RON2382" s="316"/>
      <c r="ROO2382" s="316"/>
      <c r="ROP2382" s="316"/>
      <c r="ROQ2382" s="316"/>
      <c r="ROR2382" s="316"/>
      <c r="ROS2382" s="316"/>
      <c r="ROT2382" s="316"/>
      <c r="ROU2382" s="316"/>
      <c r="ROV2382" s="316"/>
      <c r="ROW2382" s="316"/>
      <c r="ROX2382" s="316"/>
      <c r="ROY2382" s="316"/>
      <c r="ROZ2382" s="316"/>
      <c r="RPA2382" s="316"/>
      <c r="RPB2382" s="316"/>
      <c r="RPC2382" s="316"/>
      <c r="RPD2382" s="316"/>
      <c r="RPE2382" s="316"/>
      <c r="RPF2382" s="316"/>
      <c r="RPG2382" s="316"/>
      <c r="RPH2382" s="316"/>
      <c r="RPI2382" s="316"/>
      <c r="RPJ2382" s="316"/>
      <c r="RPK2382" s="316"/>
      <c r="RPL2382" s="316"/>
      <c r="RPM2382" s="316"/>
      <c r="RPN2382" s="316"/>
      <c r="RPO2382" s="316"/>
      <c r="RPP2382" s="316"/>
      <c r="RPQ2382" s="316"/>
      <c r="RPR2382" s="316"/>
      <c r="RPS2382" s="316"/>
      <c r="RPT2382" s="316"/>
      <c r="RPU2382" s="316"/>
      <c r="RPV2382" s="316"/>
      <c r="RPW2382" s="316"/>
      <c r="RPX2382" s="316"/>
      <c r="RPY2382" s="316"/>
      <c r="RPZ2382" s="316"/>
      <c r="RQA2382" s="316"/>
      <c r="RQB2382" s="316"/>
      <c r="RQC2382" s="316"/>
      <c r="RQD2382" s="316"/>
      <c r="RQE2382" s="316"/>
      <c r="RQF2382" s="316"/>
      <c r="RQG2382" s="316"/>
      <c r="RQH2382" s="316"/>
      <c r="RQI2382" s="316"/>
      <c r="RQJ2382" s="316"/>
      <c r="RQK2382" s="316"/>
      <c r="RQL2382" s="316"/>
      <c r="RQM2382" s="316"/>
      <c r="RQN2382" s="316"/>
      <c r="RQO2382" s="316"/>
      <c r="RQP2382" s="316"/>
      <c r="RQQ2382" s="316"/>
      <c r="RQR2382" s="316"/>
      <c r="RQS2382" s="316"/>
      <c r="RQT2382" s="316"/>
      <c r="RQU2382" s="316"/>
      <c r="RQV2382" s="316"/>
      <c r="RQW2382" s="316"/>
      <c r="RQX2382" s="316"/>
      <c r="RQY2382" s="316"/>
      <c r="RQZ2382" s="316"/>
      <c r="RRA2382" s="316"/>
      <c r="RRB2382" s="316"/>
      <c r="RRC2382" s="316"/>
      <c r="RRD2382" s="316"/>
      <c r="RRE2382" s="316"/>
      <c r="RRF2382" s="316"/>
      <c r="RRG2382" s="316"/>
      <c r="RRH2382" s="316"/>
      <c r="RRI2382" s="316"/>
      <c r="RRJ2382" s="316"/>
      <c r="RRK2382" s="316"/>
      <c r="RRL2382" s="316"/>
      <c r="RRM2382" s="316"/>
      <c r="RRN2382" s="316"/>
      <c r="RRO2382" s="316"/>
      <c r="RRP2382" s="316"/>
      <c r="RRQ2382" s="316"/>
      <c r="RRR2382" s="316"/>
      <c r="RRS2382" s="316"/>
      <c r="RRT2382" s="316"/>
      <c r="RRU2382" s="316"/>
      <c r="RRV2382" s="316"/>
      <c r="RRW2382" s="316"/>
      <c r="RRX2382" s="316"/>
      <c r="RRY2382" s="316"/>
      <c r="RRZ2382" s="316"/>
      <c r="RSA2382" s="316"/>
      <c r="RSB2382" s="316"/>
      <c r="RSC2382" s="316"/>
      <c r="RSD2382" s="316"/>
      <c r="RSE2382" s="316"/>
      <c r="RSF2382" s="316"/>
      <c r="RSG2382" s="316"/>
      <c r="RSH2382" s="316"/>
      <c r="RSI2382" s="316"/>
      <c r="RSJ2382" s="316"/>
      <c r="RSK2382" s="316"/>
      <c r="RSL2382" s="316"/>
      <c r="RSM2382" s="316"/>
      <c r="RSN2382" s="316"/>
      <c r="RSO2382" s="316"/>
      <c r="RSP2382" s="316"/>
      <c r="RSQ2382" s="316"/>
      <c r="RSR2382" s="316"/>
      <c r="RSS2382" s="316"/>
      <c r="RST2382" s="316"/>
      <c r="RSU2382" s="316"/>
      <c r="RSV2382" s="316"/>
      <c r="RSW2382" s="316"/>
      <c r="RSX2382" s="316"/>
      <c r="RSY2382" s="316"/>
      <c r="RSZ2382" s="316"/>
      <c r="RTA2382" s="316"/>
      <c r="RTB2382" s="316"/>
      <c r="RTC2382" s="316"/>
      <c r="RTD2382" s="316"/>
      <c r="RTE2382" s="316"/>
      <c r="RTF2382" s="316"/>
      <c r="RTG2382" s="316"/>
      <c r="RTH2382" s="316"/>
      <c r="RTI2382" s="316"/>
      <c r="RTJ2382" s="316"/>
      <c r="RTK2382" s="316"/>
      <c r="RTL2382" s="316"/>
      <c r="RTM2382" s="316"/>
      <c r="RTN2382" s="316"/>
      <c r="RTO2382" s="316"/>
      <c r="RTP2382" s="316"/>
      <c r="RTQ2382" s="316"/>
      <c r="RTR2382" s="316"/>
      <c r="RTS2382" s="316"/>
      <c r="RTT2382" s="316"/>
      <c r="RTU2382" s="316"/>
      <c r="RTV2382" s="316"/>
      <c r="RTW2382" s="316"/>
      <c r="RTX2382" s="316"/>
      <c r="RTY2382" s="316"/>
      <c r="RTZ2382" s="316"/>
      <c r="RUA2382" s="316"/>
      <c r="RUB2382" s="316"/>
      <c r="RUC2382" s="316"/>
      <c r="RUD2382" s="316"/>
      <c r="RUE2382" s="316"/>
      <c r="RUF2382" s="316"/>
      <c r="RUG2382" s="316"/>
      <c r="RUH2382" s="316"/>
      <c r="RUI2382" s="316"/>
      <c r="RUJ2382" s="316"/>
      <c r="RUK2382" s="316"/>
      <c r="RUL2382" s="316"/>
      <c r="RUM2382" s="316"/>
      <c r="RUN2382" s="316"/>
      <c r="RUO2382" s="316"/>
      <c r="RUP2382" s="316"/>
      <c r="RUQ2382" s="316"/>
      <c r="RUR2382" s="316"/>
      <c r="RUS2382" s="316"/>
      <c r="RUT2382" s="316"/>
      <c r="RUU2382" s="316"/>
      <c r="RUV2382" s="316"/>
      <c r="RUW2382" s="316"/>
      <c r="RUX2382" s="316"/>
      <c r="RUY2382" s="316"/>
      <c r="RUZ2382" s="316"/>
      <c r="RVA2382" s="316"/>
      <c r="RVB2382" s="316"/>
      <c r="RVC2382" s="316"/>
      <c r="RVD2382" s="316"/>
      <c r="RVE2382" s="316"/>
      <c r="RVF2382" s="316"/>
      <c r="RVG2382" s="316"/>
      <c r="RVH2382" s="316"/>
      <c r="RVI2382" s="316"/>
      <c r="RVJ2382" s="316"/>
      <c r="RVK2382" s="316"/>
      <c r="RVL2382" s="316"/>
      <c r="RVM2382" s="316"/>
      <c r="RVN2382" s="316"/>
      <c r="RVO2382" s="316"/>
      <c r="RVP2382" s="316"/>
      <c r="RVQ2382" s="316"/>
      <c r="RVR2382" s="316"/>
      <c r="RVS2382" s="316"/>
      <c r="RVT2382" s="316"/>
      <c r="RVU2382" s="316"/>
      <c r="RVV2382" s="316"/>
      <c r="RVW2382" s="316"/>
      <c r="RVX2382" s="316"/>
      <c r="RVY2382" s="316"/>
      <c r="RVZ2382" s="316"/>
      <c r="RWA2382" s="316"/>
      <c r="RWB2382" s="316"/>
      <c r="RWC2382" s="316"/>
      <c r="RWD2382" s="316"/>
      <c r="RWE2382" s="316"/>
      <c r="RWF2382" s="316"/>
      <c r="RWG2382" s="316"/>
      <c r="RWH2382" s="316"/>
      <c r="RWI2382" s="316"/>
      <c r="RWJ2382" s="316"/>
      <c r="RWK2382" s="316"/>
      <c r="RWL2382" s="316"/>
      <c r="RWM2382" s="316"/>
      <c r="RWN2382" s="316"/>
      <c r="RWO2382" s="316"/>
      <c r="RWP2382" s="316"/>
      <c r="RWQ2382" s="316"/>
      <c r="RWR2382" s="316"/>
      <c r="RWS2382" s="316"/>
      <c r="RWT2382" s="316"/>
      <c r="RWU2382" s="316"/>
      <c r="RWV2382" s="316"/>
      <c r="RWW2382" s="316"/>
      <c r="RWX2382" s="316"/>
      <c r="RWY2382" s="316"/>
      <c r="RWZ2382" s="316"/>
      <c r="RXA2382" s="316"/>
      <c r="RXB2382" s="316"/>
      <c r="RXC2382" s="316"/>
      <c r="RXD2382" s="316"/>
      <c r="RXE2382" s="316"/>
      <c r="RXF2382" s="316"/>
      <c r="RXG2382" s="316"/>
      <c r="RXH2382" s="316"/>
      <c r="RXI2382" s="316"/>
      <c r="RXJ2382" s="316"/>
      <c r="RXK2382" s="316"/>
      <c r="RXL2382" s="316"/>
      <c r="RXM2382" s="316"/>
      <c r="RXN2382" s="316"/>
      <c r="RXO2382" s="316"/>
      <c r="RXP2382" s="316"/>
      <c r="RXQ2382" s="316"/>
      <c r="RXR2382" s="316"/>
      <c r="RXS2382" s="316"/>
      <c r="RXT2382" s="316"/>
      <c r="RXU2382" s="316"/>
      <c r="RXV2382" s="316"/>
      <c r="RXW2382" s="316"/>
      <c r="RXX2382" s="316"/>
      <c r="RXY2382" s="316"/>
      <c r="RXZ2382" s="316"/>
      <c r="RYA2382" s="316"/>
      <c r="RYB2382" s="316"/>
      <c r="RYC2382" s="316"/>
      <c r="RYD2382" s="316"/>
      <c r="RYE2382" s="316"/>
      <c r="RYF2382" s="316"/>
      <c r="RYG2382" s="316"/>
      <c r="RYH2382" s="316"/>
      <c r="RYI2382" s="316"/>
      <c r="RYJ2382" s="316"/>
      <c r="RYK2382" s="316"/>
      <c r="RYL2382" s="316"/>
      <c r="RYM2382" s="316"/>
      <c r="RYN2382" s="316"/>
      <c r="RYO2382" s="316"/>
      <c r="RYP2382" s="316"/>
      <c r="RYQ2382" s="316"/>
      <c r="RYR2382" s="316"/>
      <c r="RYS2382" s="316"/>
      <c r="RYT2382" s="316"/>
      <c r="RYU2382" s="316"/>
      <c r="RYV2382" s="316"/>
      <c r="RYW2382" s="316"/>
      <c r="RYX2382" s="316"/>
      <c r="RYY2382" s="316"/>
      <c r="RYZ2382" s="316"/>
      <c r="RZA2382" s="316"/>
      <c r="RZB2382" s="316"/>
      <c r="RZC2382" s="316"/>
      <c r="RZD2382" s="316"/>
      <c r="RZE2382" s="316"/>
      <c r="RZF2382" s="316"/>
      <c r="RZG2382" s="316"/>
      <c r="RZH2382" s="316"/>
      <c r="RZI2382" s="316"/>
      <c r="RZJ2382" s="316"/>
      <c r="RZK2382" s="316"/>
      <c r="RZL2382" s="316"/>
      <c r="RZM2382" s="316"/>
      <c r="RZN2382" s="316"/>
      <c r="RZO2382" s="316"/>
      <c r="RZP2382" s="316"/>
      <c r="RZQ2382" s="316"/>
      <c r="RZR2382" s="316"/>
      <c r="RZS2382" s="316"/>
      <c r="RZT2382" s="316"/>
      <c r="RZU2382" s="316"/>
      <c r="RZV2382" s="316"/>
      <c r="RZW2382" s="316"/>
      <c r="RZX2382" s="316"/>
      <c r="RZY2382" s="316"/>
      <c r="RZZ2382" s="316"/>
      <c r="SAA2382" s="316"/>
      <c r="SAB2382" s="316"/>
      <c r="SAC2382" s="316"/>
      <c r="SAD2382" s="316"/>
      <c r="SAE2382" s="316"/>
      <c r="SAF2382" s="316"/>
      <c r="SAG2382" s="316"/>
      <c r="SAH2382" s="316"/>
      <c r="SAI2382" s="316"/>
      <c r="SAJ2382" s="316"/>
      <c r="SAK2382" s="316"/>
      <c r="SAL2382" s="316"/>
      <c r="SAM2382" s="316"/>
      <c r="SAN2382" s="316"/>
      <c r="SAO2382" s="316"/>
      <c r="SAP2382" s="316"/>
      <c r="SAQ2382" s="316"/>
      <c r="SAR2382" s="316"/>
      <c r="SAS2382" s="316"/>
      <c r="SAT2382" s="316"/>
      <c r="SAU2382" s="316"/>
      <c r="SAV2382" s="316"/>
      <c r="SAW2382" s="316"/>
      <c r="SAX2382" s="316"/>
      <c r="SAY2382" s="316"/>
      <c r="SAZ2382" s="316"/>
      <c r="SBA2382" s="316"/>
      <c r="SBB2382" s="316"/>
      <c r="SBC2382" s="316"/>
      <c r="SBD2382" s="316"/>
      <c r="SBE2382" s="316"/>
      <c r="SBF2382" s="316"/>
      <c r="SBG2382" s="316"/>
      <c r="SBH2382" s="316"/>
      <c r="SBI2382" s="316"/>
      <c r="SBJ2382" s="316"/>
      <c r="SBK2382" s="316"/>
      <c r="SBL2382" s="316"/>
      <c r="SBM2382" s="316"/>
      <c r="SBN2382" s="316"/>
      <c r="SBO2382" s="316"/>
      <c r="SBP2382" s="316"/>
      <c r="SBQ2382" s="316"/>
      <c r="SBR2382" s="316"/>
      <c r="SBS2382" s="316"/>
      <c r="SBT2382" s="316"/>
      <c r="SBU2382" s="316"/>
      <c r="SBV2382" s="316"/>
      <c r="SBW2382" s="316"/>
      <c r="SBX2382" s="316"/>
      <c r="SBY2382" s="316"/>
      <c r="SBZ2382" s="316"/>
      <c r="SCA2382" s="316"/>
      <c r="SCB2382" s="316"/>
      <c r="SCC2382" s="316"/>
      <c r="SCD2382" s="316"/>
      <c r="SCE2382" s="316"/>
      <c r="SCF2382" s="316"/>
      <c r="SCG2382" s="316"/>
      <c r="SCH2382" s="316"/>
      <c r="SCI2382" s="316"/>
      <c r="SCJ2382" s="316"/>
      <c r="SCK2382" s="316"/>
      <c r="SCL2382" s="316"/>
      <c r="SCM2382" s="316"/>
      <c r="SCN2382" s="316"/>
      <c r="SCO2382" s="316"/>
      <c r="SCP2382" s="316"/>
      <c r="SCQ2382" s="316"/>
      <c r="SCR2382" s="316"/>
      <c r="SCS2382" s="316"/>
      <c r="SCT2382" s="316"/>
      <c r="SCU2382" s="316"/>
      <c r="SCV2382" s="316"/>
      <c r="SCW2382" s="316"/>
      <c r="SCX2382" s="316"/>
      <c r="SCY2382" s="316"/>
      <c r="SCZ2382" s="316"/>
      <c r="SDA2382" s="316"/>
      <c r="SDB2382" s="316"/>
      <c r="SDC2382" s="316"/>
      <c r="SDD2382" s="316"/>
      <c r="SDE2382" s="316"/>
      <c r="SDF2382" s="316"/>
      <c r="SDG2382" s="316"/>
      <c r="SDH2382" s="316"/>
      <c r="SDI2382" s="316"/>
      <c r="SDJ2382" s="316"/>
      <c r="SDK2382" s="316"/>
      <c r="SDL2382" s="316"/>
      <c r="SDM2382" s="316"/>
      <c r="SDN2382" s="316"/>
      <c r="SDO2382" s="316"/>
      <c r="SDP2382" s="316"/>
      <c r="SDQ2382" s="316"/>
      <c r="SDR2382" s="316"/>
      <c r="SDS2382" s="316"/>
      <c r="SDT2382" s="316"/>
      <c r="SDU2382" s="316"/>
      <c r="SDV2382" s="316"/>
      <c r="SDW2382" s="316"/>
      <c r="SDX2382" s="316"/>
      <c r="SDY2382" s="316"/>
      <c r="SDZ2382" s="316"/>
      <c r="SEA2382" s="316"/>
      <c r="SEB2382" s="316"/>
      <c r="SEC2382" s="316"/>
      <c r="SED2382" s="316"/>
      <c r="SEE2382" s="316"/>
      <c r="SEF2382" s="316"/>
      <c r="SEG2382" s="316"/>
      <c r="SEH2382" s="316"/>
      <c r="SEI2382" s="316"/>
      <c r="SEJ2382" s="316"/>
      <c r="SEK2382" s="316"/>
      <c r="SEL2382" s="316"/>
      <c r="SEM2382" s="316"/>
      <c r="SEN2382" s="316"/>
      <c r="SEO2382" s="316"/>
      <c r="SEP2382" s="316"/>
      <c r="SEQ2382" s="316"/>
      <c r="SER2382" s="316"/>
      <c r="SES2382" s="316"/>
      <c r="SET2382" s="316"/>
      <c r="SEU2382" s="316"/>
      <c r="SEV2382" s="316"/>
      <c r="SEW2382" s="316"/>
      <c r="SEX2382" s="316"/>
      <c r="SEY2382" s="316"/>
      <c r="SEZ2382" s="316"/>
      <c r="SFA2382" s="316"/>
      <c r="SFB2382" s="316"/>
      <c r="SFC2382" s="316"/>
      <c r="SFD2382" s="316"/>
      <c r="SFE2382" s="316"/>
      <c r="SFF2382" s="316"/>
      <c r="SFG2382" s="316"/>
      <c r="SFH2382" s="316"/>
      <c r="SFI2382" s="316"/>
      <c r="SFJ2382" s="316"/>
      <c r="SFK2382" s="316"/>
      <c r="SFL2382" s="316"/>
      <c r="SFM2382" s="316"/>
      <c r="SFN2382" s="316"/>
      <c r="SFO2382" s="316"/>
      <c r="SFP2382" s="316"/>
      <c r="SFQ2382" s="316"/>
      <c r="SFR2382" s="316"/>
      <c r="SFS2382" s="316"/>
      <c r="SFT2382" s="316"/>
      <c r="SFU2382" s="316"/>
      <c r="SFV2382" s="316"/>
      <c r="SFW2382" s="316"/>
      <c r="SFX2382" s="316"/>
      <c r="SFY2382" s="316"/>
      <c r="SFZ2382" s="316"/>
      <c r="SGA2382" s="316"/>
      <c r="SGB2382" s="316"/>
      <c r="SGC2382" s="316"/>
      <c r="SGD2382" s="316"/>
      <c r="SGE2382" s="316"/>
      <c r="SGF2382" s="316"/>
      <c r="SGG2382" s="316"/>
      <c r="SGH2382" s="316"/>
      <c r="SGI2382" s="316"/>
      <c r="SGJ2382" s="316"/>
      <c r="SGK2382" s="316"/>
      <c r="SGL2382" s="316"/>
      <c r="SGM2382" s="316"/>
      <c r="SGN2382" s="316"/>
      <c r="SGO2382" s="316"/>
      <c r="SGP2382" s="316"/>
      <c r="SGQ2382" s="316"/>
      <c r="SGR2382" s="316"/>
      <c r="SGS2382" s="316"/>
      <c r="SGT2382" s="316"/>
      <c r="SGU2382" s="316"/>
      <c r="SGV2382" s="316"/>
      <c r="SGW2382" s="316"/>
      <c r="SGX2382" s="316"/>
      <c r="SGY2382" s="316"/>
      <c r="SGZ2382" s="316"/>
      <c r="SHA2382" s="316"/>
      <c r="SHB2382" s="316"/>
      <c r="SHC2382" s="316"/>
      <c r="SHD2382" s="316"/>
      <c r="SHE2382" s="316"/>
      <c r="SHF2382" s="316"/>
      <c r="SHG2382" s="316"/>
      <c r="SHH2382" s="316"/>
      <c r="SHI2382" s="316"/>
      <c r="SHJ2382" s="316"/>
      <c r="SHK2382" s="316"/>
      <c r="SHL2382" s="316"/>
      <c r="SHM2382" s="316"/>
      <c r="SHN2382" s="316"/>
      <c r="SHO2382" s="316"/>
      <c r="SHP2382" s="316"/>
      <c r="SHQ2382" s="316"/>
      <c r="SHR2382" s="316"/>
      <c r="SHS2382" s="316"/>
      <c r="SHT2382" s="316"/>
      <c r="SHU2382" s="316"/>
      <c r="SHV2382" s="316"/>
      <c r="SHW2382" s="316"/>
      <c r="SHX2382" s="316"/>
      <c r="SHY2382" s="316"/>
      <c r="SHZ2382" s="316"/>
      <c r="SIA2382" s="316"/>
      <c r="SIB2382" s="316"/>
      <c r="SIC2382" s="316"/>
      <c r="SID2382" s="316"/>
      <c r="SIE2382" s="316"/>
      <c r="SIF2382" s="316"/>
      <c r="SIG2382" s="316"/>
      <c r="SIH2382" s="316"/>
      <c r="SII2382" s="316"/>
      <c r="SIJ2382" s="316"/>
      <c r="SIK2382" s="316"/>
      <c r="SIL2382" s="316"/>
      <c r="SIM2382" s="316"/>
      <c r="SIN2382" s="316"/>
      <c r="SIO2382" s="316"/>
      <c r="SIP2382" s="316"/>
      <c r="SIQ2382" s="316"/>
      <c r="SIR2382" s="316"/>
      <c r="SIS2382" s="316"/>
      <c r="SIT2382" s="316"/>
      <c r="SIU2382" s="316"/>
      <c r="SIV2382" s="316"/>
      <c r="SIW2382" s="316"/>
      <c r="SIX2382" s="316"/>
      <c r="SIY2382" s="316"/>
      <c r="SIZ2382" s="316"/>
      <c r="SJA2382" s="316"/>
      <c r="SJB2382" s="316"/>
      <c r="SJC2382" s="316"/>
      <c r="SJD2382" s="316"/>
      <c r="SJE2382" s="316"/>
      <c r="SJF2382" s="316"/>
      <c r="SJG2382" s="316"/>
      <c r="SJH2382" s="316"/>
      <c r="SJI2382" s="316"/>
      <c r="SJJ2382" s="316"/>
      <c r="SJK2382" s="316"/>
      <c r="SJL2382" s="316"/>
      <c r="SJM2382" s="316"/>
      <c r="SJN2382" s="316"/>
      <c r="SJO2382" s="316"/>
      <c r="SJP2382" s="316"/>
      <c r="SJQ2382" s="316"/>
      <c r="SJR2382" s="316"/>
      <c r="SJS2382" s="316"/>
      <c r="SJT2382" s="316"/>
      <c r="SJU2382" s="316"/>
      <c r="SJV2382" s="316"/>
      <c r="SJW2382" s="316"/>
      <c r="SJX2382" s="316"/>
      <c r="SJY2382" s="316"/>
      <c r="SJZ2382" s="316"/>
      <c r="SKA2382" s="316"/>
      <c r="SKB2382" s="316"/>
      <c r="SKC2382" s="316"/>
      <c r="SKD2382" s="316"/>
      <c r="SKE2382" s="316"/>
      <c r="SKF2382" s="316"/>
      <c r="SKG2382" s="316"/>
      <c r="SKH2382" s="316"/>
      <c r="SKI2382" s="316"/>
      <c r="SKJ2382" s="316"/>
      <c r="SKK2382" s="316"/>
      <c r="SKL2382" s="316"/>
      <c r="SKM2382" s="316"/>
      <c r="SKN2382" s="316"/>
      <c r="SKO2382" s="316"/>
      <c r="SKP2382" s="316"/>
      <c r="SKQ2382" s="316"/>
      <c r="SKR2382" s="316"/>
      <c r="SKS2382" s="316"/>
      <c r="SKT2382" s="316"/>
      <c r="SKU2382" s="316"/>
      <c r="SKV2382" s="316"/>
      <c r="SKW2382" s="316"/>
      <c r="SKX2382" s="316"/>
      <c r="SKY2382" s="316"/>
      <c r="SKZ2382" s="316"/>
      <c r="SLA2382" s="316"/>
      <c r="SLB2382" s="316"/>
      <c r="SLC2382" s="316"/>
      <c r="SLD2382" s="316"/>
      <c r="SLE2382" s="316"/>
      <c r="SLF2382" s="316"/>
      <c r="SLG2382" s="316"/>
      <c r="SLH2382" s="316"/>
      <c r="SLI2382" s="316"/>
      <c r="SLJ2382" s="316"/>
      <c r="SLK2382" s="316"/>
      <c r="SLL2382" s="316"/>
      <c r="SLM2382" s="316"/>
      <c r="SLN2382" s="316"/>
      <c r="SLO2382" s="316"/>
      <c r="SLP2382" s="316"/>
      <c r="SLQ2382" s="316"/>
      <c r="SLR2382" s="316"/>
      <c r="SLS2382" s="316"/>
      <c r="SLT2382" s="316"/>
      <c r="SLU2382" s="316"/>
      <c r="SLV2382" s="316"/>
      <c r="SLW2382" s="316"/>
      <c r="SLX2382" s="316"/>
      <c r="SLY2382" s="316"/>
      <c r="SLZ2382" s="316"/>
      <c r="SMA2382" s="316"/>
      <c r="SMB2382" s="316"/>
      <c r="SMC2382" s="316"/>
      <c r="SMD2382" s="316"/>
      <c r="SME2382" s="316"/>
      <c r="SMF2382" s="316"/>
      <c r="SMG2382" s="316"/>
      <c r="SMH2382" s="316"/>
      <c r="SMI2382" s="316"/>
      <c r="SMJ2382" s="316"/>
      <c r="SMK2382" s="316"/>
      <c r="SML2382" s="316"/>
      <c r="SMM2382" s="316"/>
      <c r="SMN2382" s="316"/>
      <c r="SMO2382" s="316"/>
      <c r="SMP2382" s="316"/>
      <c r="SMQ2382" s="316"/>
      <c r="SMR2382" s="316"/>
      <c r="SMS2382" s="316"/>
      <c r="SMT2382" s="316"/>
      <c r="SMU2382" s="316"/>
      <c r="SMV2382" s="316"/>
      <c r="SMW2382" s="316"/>
      <c r="SMX2382" s="316"/>
      <c r="SMY2382" s="316"/>
      <c r="SMZ2382" s="316"/>
      <c r="SNA2382" s="316"/>
      <c r="SNB2382" s="316"/>
      <c r="SNC2382" s="316"/>
      <c r="SND2382" s="316"/>
      <c r="SNE2382" s="316"/>
      <c r="SNF2382" s="316"/>
      <c r="SNG2382" s="316"/>
      <c r="SNH2382" s="316"/>
      <c r="SNI2382" s="316"/>
      <c r="SNJ2382" s="316"/>
      <c r="SNK2382" s="316"/>
      <c r="SNL2382" s="316"/>
      <c r="SNM2382" s="316"/>
      <c r="SNN2382" s="316"/>
      <c r="SNO2382" s="316"/>
      <c r="SNP2382" s="316"/>
      <c r="SNQ2382" s="316"/>
      <c r="SNR2382" s="316"/>
      <c r="SNS2382" s="316"/>
      <c r="SNT2382" s="316"/>
      <c r="SNU2382" s="316"/>
      <c r="SNV2382" s="316"/>
      <c r="SNW2382" s="316"/>
      <c r="SNX2382" s="316"/>
      <c r="SNY2382" s="316"/>
      <c r="SNZ2382" s="316"/>
      <c r="SOA2382" s="316"/>
      <c r="SOB2382" s="316"/>
      <c r="SOC2382" s="316"/>
      <c r="SOD2382" s="316"/>
      <c r="SOE2382" s="316"/>
      <c r="SOF2382" s="316"/>
      <c r="SOG2382" s="316"/>
      <c r="SOH2382" s="316"/>
      <c r="SOI2382" s="316"/>
      <c r="SOJ2382" s="316"/>
      <c r="SOK2382" s="316"/>
      <c r="SOL2382" s="316"/>
      <c r="SOM2382" s="316"/>
      <c r="SON2382" s="316"/>
      <c r="SOO2382" s="316"/>
      <c r="SOP2382" s="316"/>
      <c r="SOQ2382" s="316"/>
      <c r="SOR2382" s="316"/>
      <c r="SOS2382" s="316"/>
      <c r="SOT2382" s="316"/>
      <c r="SOU2382" s="316"/>
      <c r="SOV2382" s="316"/>
      <c r="SOW2382" s="316"/>
      <c r="SOX2382" s="316"/>
      <c r="SOY2382" s="316"/>
      <c r="SOZ2382" s="316"/>
      <c r="SPA2382" s="316"/>
      <c r="SPB2382" s="316"/>
      <c r="SPC2382" s="316"/>
      <c r="SPD2382" s="316"/>
      <c r="SPE2382" s="316"/>
      <c r="SPF2382" s="316"/>
      <c r="SPG2382" s="316"/>
      <c r="SPH2382" s="316"/>
      <c r="SPI2382" s="316"/>
      <c r="SPJ2382" s="316"/>
      <c r="SPK2382" s="316"/>
      <c r="SPL2382" s="316"/>
      <c r="SPM2382" s="316"/>
      <c r="SPN2382" s="316"/>
      <c r="SPO2382" s="316"/>
      <c r="SPP2382" s="316"/>
      <c r="SPQ2382" s="316"/>
      <c r="SPR2382" s="316"/>
      <c r="SPS2382" s="316"/>
      <c r="SPT2382" s="316"/>
      <c r="SPU2382" s="316"/>
      <c r="SPV2382" s="316"/>
      <c r="SPW2382" s="316"/>
      <c r="SPX2382" s="316"/>
      <c r="SPY2382" s="316"/>
      <c r="SPZ2382" s="316"/>
      <c r="SQA2382" s="316"/>
      <c r="SQB2382" s="316"/>
      <c r="SQC2382" s="316"/>
      <c r="SQD2382" s="316"/>
      <c r="SQE2382" s="316"/>
      <c r="SQF2382" s="316"/>
      <c r="SQG2382" s="316"/>
      <c r="SQH2382" s="316"/>
      <c r="SQI2382" s="316"/>
      <c r="SQJ2382" s="316"/>
      <c r="SQK2382" s="316"/>
      <c r="SQL2382" s="316"/>
      <c r="SQM2382" s="316"/>
      <c r="SQN2382" s="316"/>
      <c r="SQO2382" s="316"/>
      <c r="SQP2382" s="316"/>
      <c r="SQQ2382" s="316"/>
      <c r="SQR2382" s="316"/>
      <c r="SQS2382" s="316"/>
      <c r="SQT2382" s="316"/>
      <c r="SQU2382" s="316"/>
      <c r="SQV2382" s="316"/>
      <c r="SQW2382" s="316"/>
      <c r="SQX2382" s="316"/>
      <c r="SQY2382" s="316"/>
      <c r="SQZ2382" s="316"/>
      <c r="SRA2382" s="316"/>
      <c r="SRB2382" s="316"/>
      <c r="SRC2382" s="316"/>
      <c r="SRD2382" s="316"/>
      <c r="SRE2382" s="316"/>
      <c r="SRF2382" s="316"/>
      <c r="SRG2382" s="316"/>
      <c r="SRH2382" s="316"/>
      <c r="SRI2382" s="316"/>
      <c r="SRJ2382" s="316"/>
      <c r="SRK2382" s="316"/>
      <c r="SRL2382" s="316"/>
      <c r="SRM2382" s="316"/>
      <c r="SRN2382" s="316"/>
      <c r="SRO2382" s="316"/>
      <c r="SRP2382" s="316"/>
      <c r="SRQ2382" s="316"/>
      <c r="SRR2382" s="316"/>
      <c r="SRS2382" s="316"/>
      <c r="SRT2382" s="316"/>
      <c r="SRU2382" s="316"/>
      <c r="SRV2382" s="316"/>
      <c r="SRW2382" s="316"/>
      <c r="SRX2382" s="316"/>
      <c r="SRY2382" s="316"/>
      <c r="SRZ2382" s="316"/>
      <c r="SSA2382" s="316"/>
      <c r="SSB2382" s="316"/>
      <c r="SSC2382" s="316"/>
      <c r="SSD2382" s="316"/>
      <c r="SSE2382" s="316"/>
      <c r="SSF2382" s="316"/>
      <c r="SSG2382" s="316"/>
      <c r="SSH2382" s="316"/>
      <c r="SSI2382" s="316"/>
      <c r="SSJ2382" s="316"/>
      <c r="SSK2382" s="316"/>
      <c r="SSL2382" s="316"/>
      <c r="SSM2382" s="316"/>
      <c r="SSN2382" s="316"/>
      <c r="SSO2382" s="316"/>
      <c r="SSP2382" s="316"/>
      <c r="SSQ2382" s="316"/>
      <c r="SSR2382" s="316"/>
      <c r="SSS2382" s="316"/>
      <c r="SST2382" s="316"/>
      <c r="SSU2382" s="316"/>
      <c r="SSV2382" s="316"/>
      <c r="SSW2382" s="316"/>
      <c r="SSX2382" s="316"/>
      <c r="SSY2382" s="316"/>
      <c r="SSZ2382" s="316"/>
      <c r="STA2382" s="316"/>
      <c r="STB2382" s="316"/>
      <c r="STC2382" s="316"/>
      <c r="STD2382" s="316"/>
      <c r="STE2382" s="316"/>
      <c r="STF2382" s="316"/>
      <c r="STG2382" s="316"/>
      <c r="STH2382" s="316"/>
      <c r="STI2382" s="316"/>
      <c r="STJ2382" s="316"/>
      <c r="STK2382" s="316"/>
      <c r="STL2382" s="316"/>
      <c r="STM2382" s="316"/>
      <c r="STN2382" s="316"/>
      <c r="STO2382" s="316"/>
      <c r="STP2382" s="316"/>
      <c r="STQ2382" s="316"/>
      <c r="STR2382" s="316"/>
      <c r="STS2382" s="316"/>
      <c r="STT2382" s="316"/>
      <c r="STU2382" s="316"/>
      <c r="STV2382" s="316"/>
      <c r="STW2382" s="316"/>
      <c r="STX2382" s="316"/>
      <c r="STY2382" s="316"/>
      <c r="STZ2382" s="316"/>
      <c r="SUA2382" s="316"/>
      <c r="SUB2382" s="316"/>
      <c r="SUC2382" s="316"/>
      <c r="SUD2382" s="316"/>
      <c r="SUE2382" s="316"/>
      <c r="SUF2382" s="316"/>
      <c r="SUG2382" s="316"/>
      <c r="SUH2382" s="316"/>
      <c r="SUI2382" s="316"/>
      <c r="SUJ2382" s="316"/>
      <c r="SUK2382" s="316"/>
      <c r="SUL2382" s="316"/>
      <c r="SUM2382" s="316"/>
      <c r="SUN2382" s="316"/>
      <c r="SUO2382" s="316"/>
      <c r="SUP2382" s="316"/>
      <c r="SUQ2382" s="316"/>
      <c r="SUR2382" s="316"/>
      <c r="SUS2382" s="316"/>
      <c r="SUT2382" s="316"/>
      <c r="SUU2382" s="316"/>
      <c r="SUV2382" s="316"/>
      <c r="SUW2382" s="316"/>
      <c r="SUX2382" s="316"/>
      <c r="SUY2382" s="316"/>
      <c r="SUZ2382" s="316"/>
      <c r="SVA2382" s="316"/>
      <c r="SVB2382" s="316"/>
      <c r="SVC2382" s="316"/>
      <c r="SVD2382" s="316"/>
      <c r="SVE2382" s="316"/>
      <c r="SVF2382" s="316"/>
      <c r="SVG2382" s="316"/>
      <c r="SVH2382" s="316"/>
      <c r="SVI2382" s="316"/>
      <c r="SVJ2382" s="316"/>
      <c r="SVK2382" s="316"/>
      <c r="SVL2382" s="316"/>
      <c r="SVM2382" s="316"/>
      <c r="SVN2382" s="316"/>
      <c r="SVO2382" s="316"/>
      <c r="SVP2382" s="316"/>
      <c r="SVQ2382" s="316"/>
      <c r="SVR2382" s="316"/>
      <c r="SVS2382" s="316"/>
      <c r="SVT2382" s="316"/>
      <c r="SVU2382" s="316"/>
      <c r="SVV2382" s="316"/>
      <c r="SVW2382" s="316"/>
      <c r="SVX2382" s="316"/>
      <c r="SVY2382" s="316"/>
      <c r="SVZ2382" s="316"/>
      <c r="SWA2382" s="316"/>
      <c r="SWB2382" s="316"/>
      <c r="SWC2382" s="316"/>
      <c r="SWD2382" s="316"/>
      <c r="SWE2382" s="316"/>
      <c r="SWF2382" s="316"/>
      <c r="SWG2382" s="316"/>
      <c r="SWH2382" s="316"/>
      <c r="SWI2382" s="316"/>
      <c r="SWJ2382" s="316"/>
      <c r="SWK2382" s="316"/>
      <c r="SWL2382" s="316"/>
      <c r="SWM2382" s="316"/>
      <c r="SWN2382" s="316"/>
      <c r="SWO2382" s="316"/>
      <c r="SWP2382" s="316"/>
      <c r="SWQ2382" s="316"/>
      <c r="SWR2382" s="316"/>
      <c r="SWS2382" s="316"/>
      <c r="SWT2382" s="316"/>
      <c r="SWU2382" s="316"/>
      <c r="SWV2382" s="316"/>
      <c r="SWW2382" s="316"/>
      <c r="SWX2382" s="316"/>
      <c r="SWY2382" s="316"/>
      <c r="SWZ2382" s="316"/>
      <c r="SXA2382" s="316"/>
      <c r="SXB2382" s="316"/>
      <c r="SXC2382" s="316"/>
      <c r="SXD2382" s="316"/>
      <c r="SXE2382" s="316"/>
      <c r="SXF2382" s="316"/>
      <c r="SXG2382" s="316"/>
      <c r="SXH2382" s="316"/>
      <c r="SXI2382" s="316"/>
      <c r="SXJ2382" s="316"/>
      <c r="SXK2382" s="316"/>
      <c r="SXL2382" s="316"/>
      <c r="SXM2382" s="316"/>
      <c r="SXN2382" s="316"/>
      <c r="SXO2382" s="316"/>
      <c r="SXP2382" s="316"/>
      <c r="SXQ2382" s="316"/>
      <c r="SXR2382" s="316"/>
      <c r="SXS2382" s="316"/>
      <c r="SXT2382" s="316"/>
      <c r="SXU2382" s="316"/>
      <c r="SXV2382" s="316"/>
      <c r="SXW2382" s="316"/>
      <c r="SXX2382" s="316"/>
      <c r="SXY2382" s="316"/>
      <c r="SXZ2382" s="316"/>
      <c r="SYA2382" s="316"/>
      <c r="SYB2382" s="316"/>
      <c r="SYC2382" s="316"/>
      <c r="SYD2382" s="316"/>
      <c r="SYE2382" s="316"/>
      <c r="SYF2382" s="316"/>
      <c r="SYG2382" s="316"/>
      <c r="SYH2382" s="316"/>
      <c r="SYI2382" s="316"/>
      <c r="SYJ2382" s="316"/>
      <c r="SYK2382" s="316"/>
      <c r="SYL2382" s="316"/>
      <c r="SYM2382" s="316"/>
      <c r="SYN2382" s="316"/>
      <c r="SYO2382" s="316"/>
      <c r="SYP2382" s="316"/>
      <c r="SYQ2382" s="316"/>
      <c r="SYR2382" s="316"/>
      <c r="SYS2382" s="316"/>
      <c r="SYT2382" s="316"/>
      <c r="SYU2382" s="316"/>
      <c r="SYV2382" s="316"/>
      <c r="SYW2382" s="316"/>
      <c r="SYX2382" s="316"/>
      <c r="SYY2382" s="316"/>
      <c r="SYZ2382" s="316"/>
      <c r="SZA2382" s="316"/>
      <c r="SZB2382" s="316"/>
      <c r="SZC2382" s="316"/>
      <c r="SZD2382" s="316"/>
      <c r="SZE2382" s="316"/>
      <c r="SZF2382" s="316"/>
      <c r="SZG2382" s="316"/>
      <c r="SZH2382" s="316"/>
      <c r="SZI2382" s="316"/>
      <c r="SZJ2382" s="316"/>
      <c r="SZK2382" s="316"/>
      <c r="SZL2382" s="316"/>
      <c r="SZM2382" s="316"/>
      <c r="SZN2382" s="316"/>
      <c r="SZO2382" s="316"/>
      <c r="SZP2382" s="316"/>
      <c r="SZQ2382" s="316"/>
      <c r="SZR2382" s="316"/>
      <c r="SZS2382" s="316"/>
      <c r="SZT2382" s="316"/>
      <c r="SZU2382" s="316"/>
      <c r="SZV2382" s="316"/>
      <c r="SZW2382" s="316"/>
      <c r="SZX2382" s="316"/>
      <c r="SZY2382" s="316"/>
      <c r="SZZ2382" s="316"/>
      <c r="TAA2382" s="316"/>
      <c r="TAB2382" s="316"/>
      <c r="TAC2382" s="316"/>
      <c r="TAD2382" s="316"/>
      <c r="TAE2382" s="316"/>
      <c r="TAF2382" s="316"/>
      <c r="TAG2382" s="316"/>
      <c r="TAH2382" s="316"/>
      <c r="TAI2382" s="316"/>
      <c r="TAJ2382" s="316"/>
      <c r="TAK2382" s="316"/>
      <c r="TAL2382" s="316"/>
      <c r="TAM2382" s="316"/>
      <c r="TAN2382" s="316"/>
      <c r="TAO2382" s="316"/>
      <c r="TAP2382" s="316"/>
      <c r="TAQ2382" s="316"/>
      <c r="TAR2382" s="316"/>
      <c r="TAS2382" s="316"/>
      <c r="TAT2382" s="316"/>
      <c r="TAU2382" s="316"/>
      <c r="TAV2382" s="316"/>
      <c r="TAW2382" s="316"/>
      <c r="TAX2382" s="316"/>
      <c r="TAY2382" s="316"/>
      <c r="TAZ2382" s="316"/>
      <c r="TBA2382" s="316"/>
      <c r="TBB2382" s="316"/>
      <c r="TBC2382" s="316"/>
      <c r="TBD2382" s="316"/>
      <c r="TBE2382" s="316"/>
      <c r="TBF2382" s="316"/>
      <c r="TBG2382" s="316"/>
      <c r="TBH2382" s="316"/>
      <c r="TBI2382" s="316"/>
      <c r="TBJ2382" s="316"/>
      <c r="TBK2382" s="316"/>
      <c r="TBL2382" s="316"/>
      <c r="TBM2382" s="316"/>
      <c r="TBN2382" s="316"/>
      <c r="TBO2382" s="316"/>
      <c r="TBP2382" s="316"/>
      <c r="TBQ2382" s="316"/>
      <c r="TBR2382" s="316"/>
      <c r="TBS2382" s="316"/>
      <c r="TBT2382" s="316"/>
      <c r="TBU2382" s="316"/>
      <c r="TBV2382" s="316"/>
      <c r="TBW2382" s="316"/>
      <c r="TBX2382" s="316"/>
      <c r="TBY2382" s="316"/>
      <c r="TBZ2382" s="316"/>
      <c r="TCA2382" s="316"/>
      <c r="TCB2382" s="316"/>
      <c r="TCC2382" s="316"/>
      <c r="TCD2382" s="316"/>
      <c r="TCE2382" s="316"/>
      <c r="TCF2382" s="316"/>
      <c r="TCG2382" s="316"/>
      <c r="TCH2382" s="316"/>
      <c r="TCI2382" s="316"/>
      <c r="TCJ2382" s="316"/>
      <c r="TCK2382" s="316"/>
      <c r="TCL2382" s="316"/>
      <c r="TCM2382" s="316"/>
      <c r="TCN2382" s="316"/>
      <c r="TCO2382" s="316"/>
      <c r="TCP2382" s="316"/>
      <c r="TCQ2382" s="316"/>
      <c r="TCR2382" s="316"/>
      <c r="TCS2382" s="316"/>
      <c r="TCT2382" s="316"/>
      <c r="TCU2382" s="316"/>
      <c r="TCV2382" s="316"/>
      <c r="TCW2382" s="316"/>
      <c r="TCX2382" s="316"/>
      <c r="TCY2382" s="316"/>
      <c r="TCZ2382" s="316"/>
      <c r="TDA2382" s="316"/>
      <c r="TDB2382" s="316"/>
      <c r="TDC2382" s="316"/>
      <c r="TDD2382" s="316"/>
      <c r="TDE2382" s="316"/>
      <c r="TDF2382" s="316"/>
      <c r="TDG2382" s="316"/>
      <c r="TDH2382" s="316"/>
      <c r="TDI2382" s="316"/>
      <c r="TDJ2382" s="316"/>
      <c r="TDK2382" s="316"/>
      <c r="TDL2382" s="316"/>
      <c r="TDM2382" s="316"/>
      <c r="TDN2382" s="316"/>
      <c r="TDO2382" s="316"/>
      <c r="TDP2382" s="316"/>
      <c r="TDQ2382" s="316"/>
      <c r="TDR2382" s="316"/>
      <c r="TDS2382" s="316"/>
      <c r="TDT2382" s="316"/>
      <c r="TDU2382" s="316"/>
      <c r="TDV2382" s="316"/>
      <c r="TDW2382" s="316"/>
      <c r="TDX2382" s="316"/>
      <c r="TDY2382" s="316"/>
      <c r="TDZ2382" s="316"/>
      <c r="TEA2382" s="316"/>
      <c r="TEB2382" s="316"/>
      <c r="TEC2382" s="316"/>
      <c r="TED2382" s="316"/>
      <c r="TEE2382" s="316"/>
      <c r="TEF2382" s="316"/>
      <c r="TEG2382" s="316"/>
      <c r="TEH2382" s="316"/>
      <c r="TEI2382" s="316"/>
      <c r="TEJ2382" s="316"/>
      <c r="TEK2382" s="316"/>
      <c r="TEL2382" s="316"/>
      <c r="TEM2382" s="316"/>
      <c r="TEN2382" s="316"/>
      <c r="TEO2382" s="316"/>
      <c r="TEP2382" s="316"/>
      <c r="TEQ2382" s="316"/>
      <c r="TER2382" s="316"/>
      <c r="TES2382" s="316"/>
      <c r="TET2382" s="316"/>
      <c r="TEU2382" s="316"/>
      <c r="TEV2382" s="316"/>
      <c r="TEW2382" s="316"/>
      <c r="TEX2382" s="316"/>
      <c r="TEY2382" s="316"/>
      <c r="TEZ2382" s="316"/>
      <c r="TFA2382" s="316"/>
      <c r="TFB2382" s="316"/>
      <c r="TFC2382" s="316"/>
      <c r="TFD2382" s="316"/>
      <c r="TFE2382" s="316"/>
      <c r="TFF2382" s="316"/>
      <c r="TFG2382" s="316"/>
      <c r="TFH2382" s="316"/>
      <c r="TFI2382" s="316"/>
      <c r="TFJ2382" s="316"/>
      <c r="TFK2382" s="316"/>
      <c r="TFL2382" s="316"/>
      <c r="TFM2382" s="316"/>
      <c r="TFN2382" s="316"/>
      <c r="TFO2382" s="316"/>
      <c r="TFP2382" s="316"/>
      <c r="TFQ2382" s="316"/>
      <c r="TFR2382" s="316"/>
      <c r="TFS2382" s="316"/>
      <c r="TFT2382" s="316"/>
      <c r="TFU2382" s="316"/>
      <c r="TFV2382" s="316"/>
      <c r="TFW2382" s="316"/>
      <c r="TFX2382" s="316"/>
      <c r="TFY2382" s="316"/>
      <c r="TFZ2382" s="316"/>
      <c r="TGA2382" s="316"/>
      <c r="TGB2382" s="316"/>
      <c r="TGC2382" s="316"/>
      <c r="TGD2382" s="316"/>
      <c r="TGE2382" s="316"/>
      <c r="TGF2382" s="316"/>
      <c r="TGG2382" s="316"/>
      <c r="TGH2382" s="316"/>
      <c r="TGI2382" s="316"/>
      <c r="TGJ2382" s="316"/>
      <c r="TGK2382" s="316"/>
      <c r="TGL2382" s="316"/>
      <c r="TGM2382" s="316"/>
      <c r="TGN2382" s="316"/>
      <c r="TGO2382" s="316"/>
      <c r="TGP2382" s="316"/>
      <c r="TGQ2382" s="316"/>
      <c r="TGR2382" s="316"/>
      <c r="TGS2382" s="316"/>
      <c r="TGT2382" s="316"/>
      <c r="TGU2382" s="316"/>
      <c r="TGV2382" s="316"/>
      <c r="TGW2382" s="316"/>
      <c r="TGX2382" s="316"/>
      <c r="TGY2382" s="316"/>
      <c r="TGZ2382" s="316"/>
      <c r="THA2382" s="316"/>
      <c r="THB2382" s="316"/>
      <c r="THC2382" s="316"/>
      <c r="THD2382" s="316"/>
      <c r="THE2382" s="316"/>
      <c r="THF2382" s="316"/>
      <c r="THG2382" s="316"/>
      <c r="THH2382" s="316"/>
      <c r="THI2382" s="316"/>
      <c r="THJ2382" s="316"/>
      <c r="THK2382" s="316"/>
      <c r="THL2382" s="316"/>
      <c r="THM2382" s="316"/>
      <c r="THN2382" s="316"/>
      <c r="THO2382" s="316"/>
      <c r="THP2382" s="316"/>
      <c r="THQ2382" s="316"/>
      <c r="THR2382" s="316"/>
      <c r="THS2382" s="316"/>
      <c r="THT2382" s="316"/>
      <c r="THU2382" s="316"/>
      <c r="THV2382" s="316"/>
      <c r="THW2382" s="316"/>
      <c r="THX2382" s="316"/>
      <c r="THY2382" s="316"/>
      <c r="THZ2382" s="316"/>
      <c r="TIA2382" s="316"/>
      <c r="TIB2382" s="316"/>
      <c r="TIC2382" s="316"/>
      <c r="TID2382" s="316"/>
      <c r="TIE2382" s="316"/>
      <c r="TIF2382" s="316"/>
      <c r="TIG2382" s="316"/>
      <c r="TIH2382" s="316"/>
      <c r="TII2382" s="316"/>
      <c r="TIJ2382" s="316"/>
      <c r="TIK2382" s="316"/>
      <c r="TIL2382" s="316"/>
      <c r="TIM2382" s="316"/>
      <c r="TIN2382" s="316"/>
      <c r="TIO2382" s="316"/>
      <c r="TIP2382" s="316"/>
      <c r="TIQ2382" s="316"/>
      <c r="TIR2382" s="316"/>
      <c r="TIS2382" s="316"/>
      <c r="TIT2382" s="316"/>
      <c r="TIU2382" s="316"/>
      <c r="TIV2382" s="316"/>
      <c r="TIW2382" s="316"/>
      <c r="TIX2382" s="316"/>
      <c r="TIY2382" s="316"/>
      <c r="TIZ2382" s="316"/>
      <c r="TJA2382" s="316"/>
      <c r="TJB2382" s="316"/>
      <c r="TJC2382" s="316"/>
      <c r="TJD2382" s="316"/>
      <c r="TJE2382" s="316"/>
      <c r="TJF2382" s="316"/>
      <c r="TJG2382" s="316"/>
      <c r="TJH2382" s="316"/>
      <c r="TJI2382" s="316"/>
      <c r="TJJ2382" s="316"/>
      <c r="TJK2382" s="316"/>
      <c r="TJL2382" s="316"/>
      <c r="TJM2382" s="316"/>
      <c r="TJN2382" s="316"/>
      <c r="TJO2382" s="316"/>
      <c r="TJP2382" s="316"/>
      <c r="TJQ2382" s="316"/>
      <c r="TJR2382" s="316"/>
      <c r="TJS2382" s="316"/>
      <c r="TJT2382" s="316"/>
      <c r="TJU2382" s="316"/>
      <c r="TJV2382" s="316"/>
      <c r="TJW2382" s="316"/>
      <c r="TJX2382" s="316"/>
      <c r="TJY2382" s="316"/>
      <c r="TJZ2382" s="316"/>
      <c r="TKA2382" s="316"/>
      <c r="TKB2382" s="316"/>
      <c r="TKC2382" s="316"/>
      <c r="TKD2382" s="316"/>
      <c r="TKE2382" s="316"/>
      <c r="TKF2382" s="316"/>
      <c r="TKG2382" s="316"/>
      <c r="TKH2382" s="316"/>
      <c r="TKI2382" s="316"/>
      <c r="TKJ2382" s="316"/>
      <c r="TKK2382" s="316"/>
      <c r="TKL2382" s="316"/>
      <c r="TKM2382" s="316"/>
      <c r="TKN2382" s="316"/>
      <c r="TKO2382" s="316"/>
      <c r="TKP2382" s="316"/>
      <c r="TKQ2382" s="316"/>
      <c r="TKR2382" s="316"/>
      <c r="TKS2382" s="316"/>
      <c r="TKT2382" s="316"/>
      <c r="TKU2382" s="316"/>
      <c r="TKV2382" s="316"/>
      <c r="TKW2382" s="316"/>
      <c r="TKX2382" s="316"/>
      <c r="TKY2382" s="316"/>
      <c r="TKZ2382" s="316"/>
      <c r="TLA2382" s="316"/>
      <c r="TLB2382" s="316"/>
      <c r="TLC2382" s="316"/>
      <c r="TLD2382" s="316"/>
      <c r="TLE2382" s="316"/>
      <c r="TLF2382" s="316"/>
      <c r="TLG2382" s="316"/>
      <c r="TLH2382" s="316"/>
      <c r="TLI2382" s="316"/>
      <c r="TLJ2382" s="316"/>
      <c r="TLK2382" s="316"/>
      <c r="TLL2382" s="316"/>
      <c r="TLM2382" s="316"/>
      <c r="TLN2382" s="316"/>
      <c r="TLO2382" s="316"/>
      <c r="TLP2382" s="316"/>
      <c r="TLQ2382" s="316"/>
      <c r="TLR2382" s="316"/>
      <c r="TLS2382" s="316"/>
      <c r="TLT2382" s="316"/>
      <c r="TLU2382" s="316"/>
      <c r="TLV2382" s="316"/>
      <c r="TLW2382" s="316"/>
      <c r="TLX2382" s="316"/>
      <c r="TLY2382" s="316"/>
      <c r="TLZ2382" s="316"/>
      <c r="TMA2382" s="316"/>
      <c r="TMB2382" s="316"/>
      <c r="TMC2382" s="316"/>
      <c r="TMD2382" s="316"/>
      <c r="TME2382" s="316"/>
      <c r="TMF2382" s="316"/>
      <c r="TMG2382" s="316"/>
      <c r="TMH2382" s="316"/>
      <c r="TMI2382" s="316"/>
      <c r="TMJ2382" s="316"/>
      <c r="TMK2382" s="316"/>
      <c r="TML2382" s="316"/>
      <c r="TMM2382" s="316"/>
      <c r="TMN2382" s="316"/>
      <c r="TMO2382" s="316"/>
      <c r="TMP2382" s="316"/>
      <c r="TMQ2382" s="316"/>
      <c r="TMR2382" s="316"/>
      <c r="TMS2382" s="316"/>
      <c r="TMT2382" s="316"/>
      <c r="TMU2382" s="316"/>
      <c r="TMV2382" s="316"/>
      <c r="TMW2382" s="316"/>
      <c r="TMX2382" s="316"/>
      <c r="TMY2382" s="316"/>
      <c r="TMZ2382" s="316"/>
      <c r="TNA2382" s="316"/>
      <c r="TNB2382" s="316"/>
      <c r="TNC2382" s="316"/>
      <c r="TND2382" s="316"/>
      <c r="TNE2382" s="316"/>
      <c r="TNF2382" s="316"/>
      <c r="TNG2382" s="316"/>
      <c r="TNH2382" s="316"/>
      <c r="TNI2382" s="316"/>
      <c r="TNJ2382" s="316"/>
      <c r="TNK2382" s="316"/>
      <c r="TNL2382" s="316"/>
      <c r="TNM2382" s="316"/>
      <c r="TNN2382" s="316"/>
      <c r="TNO2382" s="316"/>
      <c r="TNP2382" s="316"/>
      <c r="TNQ2382" s="316"/>
      <c r="TNR2382" s="316"/>
      <c r="TNS2382" s="316"/>
      <c r="TNT2382" s="316"/>
      <c r="TNU2382" s="316"/>
      <c r="TNV2382" s="316"/>
      <c r="TNW2382" s="316"/>
      <c r="TNX2382" s="316"/>
      <c r="TNY2382" s="316"/>
      <c r="TNZ2382" s="316"/>
      <c r="TOA2382" s="316"/>
      <c r="TOB2382" s="316"/>
      <c r="TOC2382" s="316"/>
      <c r="TOD2382" s="316"/>
      <c r="TOE2382" s="316"/>
      <c r="TOF2382" s="316"/>
      <c r="TOG2382" s="316"/>
      <c r="TOH2382" s="316"/>
      <c r="TOI2382" s="316"/>
      <c r="TOJ2382" s="316"/>
      <c r="TOK2382" s="316"/>
      <c r="TOL2382" s="316"/>
      <c r="TOM2382" s="316"/>
      <c r="TON2382" s="316"/>
      <c r="TOO2382" s="316"/>
      <c r="TOP2382" s="316"/>
      <c r="TOQ2382" s="316"/>
      <c r="TOR2382" s="316"/>
      <c r="TOS2382" s="316"/>
      <c r="TOT2382" s="316"/>
      <c r="TOU2382" s="316"/>
      <c r="TOV2382" s="316"/>
      <c r="TOW2382" s="316"/>
      <c r="TOX2382" s="316"/>
      <c r="TOY2382" s="316"/>
      <c r="TOZ2382" s="316"/>
      <c r="TPA2382" s="316"/>
      <c r="TPB2382" s="316"/>
      <c r="TPC2382" s="316"/>
      <c r="TPD2382" s="316"/>
      <c r="TPE2382" s="316"/>
      <c r="TPF2382" s="316"/>
      <c r="TPG2382" s="316"/>
      <c r="TPH2382" s="316"/>
      <c r="TPI2382" s="316"/>
      <c r="TPJ2382" s="316"/>
      <c r="TPK2382" s="316"/>
      <c r="TPL2382" s="316"/>
      <c r="TPM2382" s="316"/>
      <c r="TPN2382" s="316"/>
      <c r="TPO2382" s="316"/>
      <c r="TPP2382" s="316"/>
      <c r="TPQ2382" s="316"/>
      <c r="TPR2382" s="316"/>
      <c r="TPS2382" s="316"/>
      <c r="TPT2382" s="316"/>
      <c r="TPU2382" s="316"/>
      <c r="TPV2382" s="316"/>
      <c r="TPW2382" s="316"/>
      <c r="TPX2382" s="316"/>
      <c r="TPY2382" s="316"/>
      <c r="TPZ2382" s="316"/>
      <c r="TQA2382" s="316"/>
      <c r="TQB2382" s="316"/>
      <c r="TQC2382" s="316"/>
      <c r="TQD2382" s="316"/>
      <c r="TQE2382" s="316"/>
      <c r="TQF2382" s="316"/>
      <c r="TQG2382" s="316"/>
      <c r="TQH2382" s="316"/>
      <c r="TQI2382" s="316"/>
      <c r="TQJ2382" s="316"/>
      <c r="TQK2382" s="316"/>
      <c r="TQL2382" s="316"/>
      <c r="TQM2382" s="316"/>
      <c r="TQN2382" s="316"/>
      <c r="TQO2382" s="316"/>
      <c r="TQP2382" s="316"/>
      <c r="TQQ2382" s="316"/>
      <c r="TQR2382" s="316"/>
      <c r="TQS2382" s="316"/>
      <c r="TQT2382" s="316"/>
      <c r="TQU2382" s="316"/>
      <c r="TQV2382" s="316"/>
      <c r="TQW2382" s="316"/>
      <c r="TQX2382" s="316"/>
      <c r="TQY2382" s="316"/>
      <c r="TQZ2382" s="316"/>
      <c r="TRA2382" s="316"/>
      <c r="TRB2382" s="316"/>
      <c r="TRC2382" s="316"/>
      <c r="TRD2382" s="316"/>
      <c r="TRE2382" s="316"/>
      <c r="TRF2382" s="316"/>
      <c r="TRG2382" s="316"/>
      <c r="TRH2382" s="316"/>
      <c r="TRI2382" s="316"/>
      <c r="TRJ2382" s="316"/>
      <c r="TRK2382" s="316"/>
      <c r="TRL2382" s="316"/>
      <c r="TRM2382" s="316"/>
      <c r="TRN2382" s="316"/>
      <c r="TRO2382" s="316"/>
      <c r="TRP2382" s="316"/>
      <c r="TRQ2382" s="316"/>
      <c r="TRR2382" s="316"/>
      <c r="TRS2382" s="316"/>
      <c r="TRT2382" s="316"/>
      <c r="TRU2382" s="316"/>
      <c r="TRV2382" s="316"/>
      <c r="TRW2382" s="316"/>
      <c r="TRX2382" s="316"/>
      <c r="TRY2382" s="316"/>
      <c r="TRZ2382" s="316"/>
      <c r="TSA2382" s="316"/>
      <c r="TSB2382" s="316"/>
      <c r="TSC2382" s="316"/>
      <c r="TSD2382" s="316"/>
      <c r="TSE2382" s="316"/>
      <c r="TSF2382" s="316"/>
      <c r="TSG2382" s="316"/>
      <c r="TSH2382" s="316"/>
      <c r="TSI2382" s="316"/>
      <c r="TSJ2382" s="316"/>
      <c r="TSK2382" s="316"/>
      <c r="TSL2382" s="316"/>
      <c r="TSM2382" s="316"/>
      <c r="TSN2382" s="316"/>
      <c r="TSO2382" s="316"/>
      <c r="TSP2382" s="316"/>
      <c r="TSQ2382" s="316"/>
      <c r="TSR2382" s="316"/>
      <c r="TSS2382" s="316"/>
      <c r="TST2382" s="316"/>
      <c r="TSU2382" s="316"/>
      <c r="TSV2382" s="316"/>
      <c r="TSW2382" s="316"/>
      <c r="TSX2382" s="316"/>
      <c r="TSY2382" s="316"/>
      <c r="TSZ2382" s="316"/>
      <c r="TTA2382" s="316"/>
      <c r="TTB2382" s="316"/>
      <c r="TTC2382" s="316"/>
      <c r="TTD2382" s="316"/>
      <c r="TTE2382" s="316"/>
      <c r="TTF2382" s="316"/>
      <c r="TTG2382" s="316"/>
      <c r="TTH2382" s="316"/>
      <c r="TTI2382" s="316"/>
      <c r="TTJ2382" s="316"/>
      <c r="TTK2382" s="316"/>
      <c r="TTL2382" s="316"/>
      <c r="TTM2382" s="316"/>
      <c r="TTN2382" s="316"/>
      <c r="TTO2382" s="316"/>
      <c r="TTP2382" s="316"/>
      <c r="TTQ2382" s="316"/>
      <c r="TTR2382" s="316"/>
      <c r="TTS2382" s="316"/>
      <c r="TTT2382" s="316"/>
      <c r="TTU2382" s="316"/>
      <c r="TTV2382" s="316"/>
      <c r="TTW2382" s="316"/>
      <c r="TTX2382" s="316"/>
      <c r="TTY2382" s="316"/>
      <c r="TTZ2382" s="316"/>
      <c r="TUA2382" s="316"/>
      <c r="TUB2382" s="316"/>
      <c r="TUC2382" s="316"/>
      <c r="TUD2382" s="316"/>
      <c r="TUE2382" s="316"/>
      <c r="TUF2382" s="316"/>
      <c r="TUG2382" s="316"/>
      <c r="TUH2382" s="316"/>
      <c r="TUI2382" s="316"/>
      <c r="TUJ2382" s="316"/>
      <c r="TUK2382" s="316"/>
      <c r="TUL2382" s="316"/>
      <c r="TUM2382" s="316"/>
      <c r="TUN2382" s="316"/>
      <c r="TUO2382" s="316"/>
      <c r="TUP2382" s="316"/>
      <c r="TUQ2382" s="316"/>
      <c r="TUR2382" s="316"/>
      <c r="TUS2382" s="316"/>
      <c r="TUT2382" s="316"/>
      <c r="TUU2382" s="316"/>
      <c r="TUV2382" s="316"/>
      <c r="TUW2382" s="316"/>
      <c r="TUX2382" s="316"/>
      <c r="TUY2382" s="316"/>
      <c r="TUZ2382" s="316"/>
      <c r="TVA2382" s="316"/>
      <c r="TVB2382" s="316"/>
      <c r="TVC2382" s="316"/>
      <c r="TVD2382" s="316"/>
      <c r="TVE2382" s="316"/>
      <c r="TVF2382" s="316"/>
      <c r="TVG2382" s="316"/>
      <c r="TVH2382" s="316"/>
      <c r="TVI2382" s="316"/>
      <c r="TVJ2382" s="316"/>
      <c r="TVK2382" s="316"/>
      <c r="TVL2382" s="316"/>
      <c r="TVM2382" s="316"/>
      <c r="TVN2382" s="316"/>
      <c r="TVO2382" s="316"/>
      <c r="TVP2382" s="316"/>
      <c r="TVQ2382" s="316"/>
      <c r="TVR2382" s="316"/>
      <c r="TVS2382" s="316"/>
      <c r="TVT2382" s="316"/>
      <c r="TVU2382" s="316"/>
      <c r="TVV2382" s="316"/>
      <c r="TVW2382" s="316"/>
      <c r="TVX2382" s="316"/>
      <c r="TVY2382" s="316"/>
      <c r="TVZ2382" s="316"/>
      <c r="TWA2382" s="316"/>
      <c r="TWB2382" s="316"/>
      <c r="TWC2382" s="316"/>
      <c r="TWD2382" s="316"/>
      <c r="TWE2382" s="316"/>
      <c r="TWF2382" s="316"/>
      <c r="TWG2382" s="316"/>
      <c r="TWH2382" s="316"/>
      <c r="TWI2382" s="316"/>
      <c r="TWJ2382" s="316"/>
      <c r="TWK2382" s="316"/>
      <c r="TWL2382" s="316"/>
      <c r="TWM2382" s="316"/>
      <c r="TWN2382" s="316"/>
      <c r="TWO2382" s="316"/>
      <c r="TWP2382" s="316"/>
      <c r="TWQ2382" s="316"/>
      <c r="TWR2382" s="316"/>
      <c r="TWS2382" s="316"/>
      <c r="TWT2382" s="316"/>
      <c r="TWU2382" s="316"/>
      <c r="TWV2382" s="316"/>
      <c r="TWW2382" s="316"/>
      <c r="TWX2382" s="316"/>
      <c r="TWY2382" s="316"/>
      <c r="TWZ2382" s="316"/>
      <c r="TXA2382" s="316"/>
      <c r="TXB2382" s="316"/>
      <c r="TXC2382" s="316"/>
      <c r="TXD2382" s="316"/>
      <c r="TXE2382" s="316"/>
      <c r="TXF2382" s="316"/>
      <c r="TXG2382" s="316"/>
      <c r="TXH2382" s="316"/>
      <c r="TXI2382" s="316"/>
      <c r="TXJ2382" s="316"/>
      <c r="TXK2382" s="316"/>
      <c r="TXL2382" s="316"/>
      <c r="TXM2382" s="316"/>
      <c r="TXN2382" s="316"/>
      <c r="TXO2382" s="316"/>
      <c r="TXP2382" s="316"/>
      <c r="TXQ2382" s="316"/>
      <c r="TXR2382" s="316"/>
      <c r="TXS2382" s="316"/>
      <c r="TXT2382" s="316"/>
      <c r="TXU2382" s="316"/>
      <c r="TXV2382" s="316"/>
      <c r="TXW2382" s="316"/>
      <c r="TXX2382" s="316"/>
      <c r="TXY2382" s="316"/>
      <c r="TXZ2382" s="316"/>
      <c r="TYA2382" s="316"/>
      <c r="TYB2382" s="316"/>
      <c r="TYC2382" s="316"/>
      <c r="TYD2382" s="316"/>
      <c r="TYE2382" s="316"/>
      <c r="TYF2382" s="316"/>
      <c r="TYG2382" s="316"/>
      <c r="TYH2382" s="316"/>
      <c r="TYI2382" s="316"/>
      <c r="TYJ2382" s="316"/>
      <c r="TYK2382" s="316"/>
      <c r="TYL2382" s="316"/>
      <c r="TYM2382" s="316"/>
      <c r="TYN2382" s="316"/>
      <c r="TYO2382" s="316"/>
      <c r="TYP2382" s="316"/>
      <c r="TYQ2382" s="316"/>
      <c r="TYR2382" s="316"/>
      <c r="TYS2382" s="316"/>
      <c r="TYT2382" s="316"/>
      <c r="TYU2382" s="316"/>
      <c r="TYV2382" s="316"/>
      <c r="TYW2382" s="316"/>
      <c r="TYX2382" s="316"/>
      <c r="TYY2382" s="316"/>
      <c r="TYZ2382" s="316"/>
      <c r="TZA2382" s="316"/>
      <c r="TZB2382" s="316"/>
      <c r="TZC2382" s="316"/>
      <c r="TZD2382" s="316"/>
      <c r="TZE2382" s="316"/>
      <c r="TZF2382" s="316"/>
      <c r="TZG2382" s="316"/>
      <c r="TZH2382" s="316"/>
      <c r="TZI2382" s="316"/>
      <c r="TZJ2382" s="316"/>
      <c r="TZK2382" s="316"/>
      <c r="TZL2382" s="316"/>
      <c r="TZM2382" s="316"/>
      <c r="TZN2382" s="316"/>
      <c r="TZO2382" s="316"/>
      <c r="TZP2382" s="316"/>
      <c r="TZQ2382" s="316"/>
      <c r="TZR2382" s="316"/>
      <c r="TZS2382" s="316"/>
      <c r="TZT2382" s="316"/>
      <c r="TZU2382" s="316"/>
      <c r="TZV2382" s="316"/>
      <c r="TZW2382" s="316"/>
      <c r="TZX2382" s="316"/>
      <c r="TZY2382" s="316"/>
      <c r="TZZ2382" s="316"/>
      <c r="UAA2382" s="316"/>
      <c r="UAB2382" s="316"/>
      <c r="UAC2382" s="316"/>
      <c r="UAD2382" s="316"/>
      <c r="UAE2382" s="316"/>
      <c r="UAF2382" s="316"/>
      <c r="UAG2382" s="316"/>
      <c r="UAH2382" s="316"/>
      <c r="UAI2382" s="316"/>
      <c r="UAJ2382" s="316"/>
      <c r="UAK2382" s="316"/>
      <c r="UAL2382" s="316"/>
      <c r="UAM2382" s="316"/>
      <c r="UAN2382" s="316"/>
      <c r="UAO2382" s="316"/>
      <c r="UAP2382" s="316"/>
      <c r="UAQ2382" s="316"/>
      <c r="UAR2382" s="316"/>
      <c r="UAS2382" s="316"/>
      <c r="UAT2382" s="316"/>
      <c r="UAU2382" s="316"/>
      <c r="UAV2382" s="316"/>
      <c r="UAW2382" s="316"/>
      <c r="UAX2382" s="316"/>
      <c r="UAY2382" s="316"/>
      <c r="UAZ2382" s="316"/>
      <c r="UBA2382" s="316"/>
      <c r="UBB2382" s="316"/>
      <c r="UBC2382" s="316"/>
      <c r="UBD2382" s="316"/>
      <c r="UBE2382" s="316"/>
      <c r="UBF2382" s="316"/>
      <c r="UBG2382" s="316"/>
      <c r="UBH2382" s="316"/>
      <c r="UBI2382" s="316"/>
      <c r="UBJ2382" s="316"/>
      <c r="UBK2382" s="316"/>
      <c r="UBL2382" s="316"/>
      <c r="UBM2382" s="316"/>
      <c r="UBN2382" s="316"/>
      <c r="UBO2382" s="316"/>
      <c r="UBP2382" s="316"/>
      <c r="UBQ2382" s="316"/>
      <c r="UBR2382" s="316"/>
      <c r="UBS2382" s="316"/>
      <c r="UBT2382" s="316"/>
      <c r="UBU2382" s="316"/>
      <c r="UBV2382" s="316"/>
      <c r="UBW2382" s="316"/>
      <c r="UBX2382" s="316"/>
      <c r="UBY2382" s="316"/>
      <c r="UBZ2382" s="316"/>
      <c r="UCA2382" s="316"/>
      <c r="UCB2382" s="316"/>
      <c r="UCC2382" s="316"/>
      <c r="UCD2382" s="316"/>
      <c r="UCE2382" s="316"/>
      <c r="UCF2382" s="316"/>
      <c r="UCG2382" s="316"/>
      <c r="UCH2382" s="316"/>
      <c r="UCI2382" s="316"/>
      <c r="UCJ2382" s="316"/>
      <c r="UCK2382" s="316"/>
      <c r="UCL2382" s="316"/>
      <c r="UCM2382" s="316"/>
      <c r="UCN2382" s="316"/>
      <c r="UCO2382" s="316"/>
      <c r="UCP2382" s="316"/>
      <c r="UCQ2382" s="316"/>
      <c r="UCR2382" s="316"/>
      <c r="UCS2382" s="316"/>
      <c r="UCT2382" s="316"/>
      <c r="UCU2382" s="316"/>
      <c r="UCV2382" s="316"/>
      <c r="UCW2382" s="316"/>
      <c r="UCX2382" s="316"/>
      <c r="UCY2382" s="316"/>
      <c r="UCZ2382" s="316"/>
      <c r="UDA2382" s="316"/>
      <c r="UDB2382" s="316"/>
      <c r="UDC2382" s="316"/>
      <c r="UDD2382" s="316"/>
      <c r="UDE2382" s="316"/>
      <c r="UDF2382" s="316"/>
      <c r="UDG2382" s="316"/>
      <c r="UDH2382" s="316"/>
      <c r="UDI2382" s="316"/>
      <c r="UDJ2382" s="316"/>
      <c r="UDK2382" s="316"/>
      <c r="UDL2382" s="316"/>
      <c r="UDM2382" s="316"/>
      <c r="UDN2382" s="316"/>
      <c r="UDO2382" s="316"/>
      <c r="UDP2382" s="316"/>
      <c r="UDQ2382" s="316"/>
      <c r="UDR2382" s="316"/>
      <c r="UDS2382" s="316"/>
      <c r="UDT2382" s="316"/>
      <c r="UDU2382" s="316"/>
      <c r="UDV2382" s="316"/>
      <c r="UDW2382" s="316"/>
      <c r="UDX2382" s="316"/>
      <c r="UDY2382" s="316"/>
      <c r="UDZ2382" s="316"/>
      <c r="UEA2382" s="316"/>
      <c r="UEB2382" s="316"/>
      <c r="UEC2382" s="316"/>
      <c r="UED2382" s="316"/>
      <c r="UEE2382" s="316"/>
      <c r="UEF2382" s="316"/>
      <c r="UEG2382" s="316"/>
      <c r="UEH2382" s="316"/>
      <c r="UEI2382" s="316"/>
      <c r="UEJ2382" s="316"/>
      <c r="UEK2382" s="316"/>
      <c r="UEL2382" s="316"/>
      <c r="UEM2382" s="316"/>
      <c r="UEN2382" s="316"/>
      <c r="UEO2382" s="316"/>
      <c r="UEP2382" s="316"/>
      <c r="UEQ2382" s="316"/>
      <c r="UER2382" s="316"/>
      <c r="UES2382" s="316"/>
      <c r="UET2382" s="316"/>
      <c r="UEU2382" s="316"/>
      <c r="UEV2382" s="316"/>
      <c r="UEW2382" s="316"/>
      <c r="UEX2382" s="316"/>
      <c r="UEY2382" s="316"/>
      <c r="UEZ2382" s="316"/>
      <c r="UFA2382" s="316"/>
      <c r="UFB2382" s="316"/>
      <c r="UFC2382" s="316"/>
      <c r="UFD2382" s="316"/>
      <c r="UFE2382" s="316"/>
      <c r="UFF2382" s="316"/>
      <c r="UFG2382" s="316"/>
      <c r="UFH2382" s="316"/>
      <c r="UFI2382" s="316"/>
      <c r="UFJ2382" s="316"/>
      <c r="UFK2382" s="316"/>
      <c r="UFL2382" s="316"/>
      <c r="UFM2382" s="316"/>
      <c r="UFN2382" s="316"/>
      <c r="UFO2382" s="316"/>
      <c r="UFP2382" s="316"/>
      <c r="UFQ2382" s="316"/>
      <c r="UFR2382" s="316"/>
      <c r="UFS2382" s="316"/>
      <c r="UFT2382" s="316"/>
      <c r="UFU2382" s="316"/>
      <c r="UFV2382" s="316"/>
      <c r="UFW2382" s="316"/>
      <c r="UFX2382" s="316"/>
      <c r="UFY2382" s="316"/>
      <c r="UFZ2382" s="316"/>
      <c r="UGA2382" s="316"/>
      <c r="UGB2382" s="316"/>
      <c r="UGC2382" s="316"/>
      <c r="UGD2382" s="316"/>
      <c r="UGE2382" s="316"/>
      <c r="UGF2382" s="316"/>
      <c r="UGG2382" s="316"/>
      <c r="UGH2382" s="316"/>
      <c r="UGI2382" s="316"/>
      <c r="UGJ2382" s="316"/>
      <c r="UGK2382" s="316"/>
      <c r="UGL2382" s="316"/>
      <c r="UGM2382" s="316"/>
      <c r="UGN2382" s="316"/>
      <c r="UGO2382" s="316"/>
      <c r="UGP2382" s="316"/>
      <c r="UGQ2382" s="316"/>
      <c r="UGR2382" s="316"/>
      <c r="UGS2382" s="316"/>
      <c r="UGT2382" s="316"/>
      <c r="UGU2382" s="316"/>
      <c r="UGV2382" s="316"/>
      <c r="UGW2382" s="316"/>
      <c r="UGX2382" s="316"/>
      <c r="UGY2382" s="316"/>
      <c r="UGZ2382" s="316"/>
      <c r="UHA2382" s="316"/>
      <c r="UHB2382" s="316"/>
      <c r="UHC2382" s="316"/>
      <c r="UHD2382" s="316"/>
      <c r="UHE2382" s="316"/>
      <c r="UHF2382" s="316"/>
      <c r="UHG2382" s="316"/>
      <c r="UHH2382" s="316"/>
      <c r="UHI2382" s="316"/>
      <c r="UHJ2382" s="316"/>
      <c r="UHK2382" s="316"/>
      <c r="UHL2382" s="316"/>
      <c r="UHM2382" s="316"/>
      <c r="UHN2382" s="316"/>
      <c r="UHO2382" s="316"/>
      <c r="UHP2382" s="316"/>
      <c r="UHQ2382" s="316"/>
      <c r="UHR2382" s="316"/>
      <c r="UHS2382" s="316"/>
      <c r="UHT2382" s="316"/>
      <c r="UHU2382" s="316"/>
      <c r="UHV2382" s="316"/>
      <c r="UHW2382" s="316"/>
      <c r="UHX2382" s="316"/>
      <c r="UHY2382" s="316"/>
      <c r="UHZ2382" s="316"/>
      <c r="UIA2382" s="316"/>
      <c r="UIB2382" s="316"/>
      <c r="UIC2382" s="316"/>
      <c r="UID2382" s="316"/>
      <c r="UIE2382" s="316"/>
      <c r="UIF2382" s="316"/>
      <c r="UIG2382" s="316"/>
      <c r="UIH2382" s="316"/>
      <c r="UII2382" s="316"/>
      <c r="UIJ2382" s="316"/>
      <c r="UIK2382" s="316"/>
      <c r="UIL2382" s="316"/>
      <c r="UIM2382" s="316"/>
      <c r="UIN2382" s="316"/>
      <c r="UIO2382" s="316"/>
      <c r="UIP2382" s="316"/>
      <c r="UIQ2382" s="316"/>
      <c r="UIR2382" s="316"/>
      <c r="UIS2382" s="316"/>
      <c r="UIT2382" s="316"/>
      <c r="UIU2382" s="316"/>
      <c r="UIV2382" s="316"/>
      <c r="UIW2382" s="316"/>
      <c r="UIX2382" s="316"/>
      <c r="UIY2382" s="316"/>
      <c r="UIZ2382" s="316"/>
      <c r="UJA2382" s="316"/>
      <c r="UJB2382" s="316"/>
      <c r="UJC2382" s="316"/>
      <c r="UJD2382" s="316"/>
      <c r="UJE2382" s="316"/>
      <c r="UJF2382" s="316"/>
      <c r="UJG2382" s="316"/>
      <c r="UJH2382" s="316"/>
      <c r="UJI2382" s="316"/>
      <c r="UJJ2382" s="316"/>
      <c r="UJK2382" s="316"/>
      <c r="UJL2382" s="316"/>
      <c r="UJM2382" s="316"/>
      <c r="UJN2382" s="316"/>
      <c r="UJO2382" s="316"/>
      <c r="UJP2382" s="316"/>
      <c r="UJQ2382" s="316"/>
      <c r="UJR2382" s="316"/>
      <c r="UJS2382" s="316"/>
      <c r="UJT2382" s="316"/>
      <c r="UJU2382" s="316"/>
      <c r="UJV2382" s="316"/>
      <c r="UJW2382" s="316"/>
      <c r="UJX2382" s="316"/>
      <c r="UJY2382" s="316"/>
      <c r="UJZ2382" s="316"/>
      <c r="UKA2382" s="316"/>
      <c r="UKB2382" s="316"/>
      <c r="UKC2382" s="316"/>
      <c r="UKD2382" s="316"/>
      <c r="UKE2382" s="316"/>
      <c r="UKF2382" s="316"/>
      <c r="UKG2382" s="316"/>
      <c r="UKH2382" s="316"/>
      <c r="UKI2382" s="316"/>
      <c r="UKJ2382" s="316"/>
      <c r="UKK2382" s="316"/>
      <c r="UKL2382" s="316"/>
      <c r="UKM2382" s="316"/>
      <c r="UKN2382" s="316"/>
      <c r="UKO2382" s="316"/>
      <c r="UKP2382" s="316"/>
      <c r="UKQ2382" s="316"/>
      <c r="UKR2382" s="316"/>
      <c r="UKS2382" s="316"/>
      <c r="UKT2382" s="316"/>
      <c r="UKU2382" s="316"/>
      <c r="UKV2382" s="316"/>
      <c r="UKW2382" s="316"/>
      <c r="UKX2382" s="316"/>
      <c r="UKY2382" s="316"/>
      <c r="UKZ2382" s="316"/>
      <c r="ULA2382" s="316"/>
      <c r="ULB2382" s="316"/>
      <c r="ULC2382" s="316"/>
      <c r="ULD2382" s="316"/>
      <c r="ULE2382" s="316"/>
      <c r="ULF2382" s="316"/>
      <c r="ULG2382" s="316"/>
      <c r="ULH2382" s="316"/>
      <c r="ULI2382" s="316"/>
      <c r="ULJ2382" s="316"/>
      <c r="ULK2382" s="316"/>
      <c r="ULL2382" s="316"/>
      <c r="ULM2382" s="316"/>
      <c r="ULN2382" s="316"/>
      <c r="ULO2382" s="316"/>
      <c r="ULP2382" s="316"/>
      <c r="ULQ2382" s="316"/>
      <c r="ULR2382" s="316"/>
      <c r="ULS2382" s="316"/>
      <c r="ULT2382" s="316"/>
      <c r="ULU2382" s="316"/>
      <c r="ULV2382" s="316"/>
      <c r="ULW2382" s="316"/>
      <c r="ULX2382" s="316"/>
      <c r="ULY2382" s="316"/>
      <c r="ULZ2382" s="316"/>
      <c r="UMA2382" s="316"/>
      <c r="UMB2382" s="316"/>
      <c r="UMC2382" s="316"/>
      <c r="UMD2382" s="316"/>
      <c r="UME2382" s="316"/>
      <c r="UMF2382" s="316"/>
      <c r="UMG2382" s="316"/>
      <c r="UMH2382" s="316"/>
      <c r="UMI2382" s="316"/>
      <c r="UMJ2382" s="316"/>
      <c r="UMK2382" s="316"/>
      <c r="UML2382" s="316"/>
      <c r="UMM2382" s="316"/>
      <c r="UMN2382" s="316"/>
      <c r="UMO2382" s="316"/>
      <c r="UMP2382" s="316"/>
      <c r="UMQ2382" s="316"/>
      <c r="UMR2382" s="316"/>
      <c r="UMS2382" s="316"/>
      <c r="UMT2382" s="316"/>
      <c r="UMU2382" s="316"/>
      <c r="UMV2382" s="316"/>
      <c r="UMW2382" s="316"/>
      <c r="UMX2382" s="316"/>
      <c r="UMY2382" s="316"/>
      <c r="UMZ2382" s="316"/>
      <c r="UNA2382" s="316"/>
      <c r="UNB2382" s="316"/>
      <c r="UNC2382" s="316"/>
      <c r="UND2382" s="316"/>
      <c r="UNE2382" s="316"/>
      <c r="UNF2382" s="316"/>
      <c r="UNG2382" s="316"/>
      <c r="UNH2382" s="316"/>
      <c r="UNI2382" s="316"/>
      <c r="UNJ2382" s="316"/>
      <c r="UNK2382" s="316"/>
      <c r="UNL2382" s="316"/>
      <c r="UNM2382" s="316"/>
      <c r="UNN2382" s="316"/>
      <c r="UNO2382" s="316"/>
      <c r="UNP2382" s="316"/>
      <c r="UNQ2382" s="316"/>
      <c r="UNR2382" s="316"/>
      <c r="UNS2382" s="316"/>
      <c r="UNT2382" s="316"/>
      <c r="UNU2382" s="316"/>
      <c r="UNV2382" s="316"/>
      <c r="UNW2382" s="316"/>
      <c r="UNX2382" s="316"/>
      <c r="UNY2382" s="316"/>
      <c r="UNZ2382" s="316"/>
      <c r="UOA2382" s="316"/>
      <c r="UOB2382" s="316"/>
      <c r="UOC2382" s="316"/>
      <c r="UOD2382" s="316"/>
      <c r="UOE2382" s="316"/>
      <c r="UOF2382" s="316"/>
      <c r="UOG2382" s="316"/>
      <c r="UOH2382" s="316"/>
      <c r="UOI2382" s="316"/>
      <c r="UOJ2382" s="316"/>
      <c r="UOK2382" s="316"/>
      <c r="UOL2382" s="316"/>
      <c r="UOM2382" s="316"/>
      <c r="UON2382" s="316"/>
      <c r="UOO2382" s="316"/>
      <c r="UOP2382" s="316"/>
      <c r="UOQ2382" s="316"/>
      <c r="UOR2382" s="316"/>
      <c r="UOS2382" s="316"/>
      <c r="UOT2382" s="316"/>
      <c r="UOU2382" s="316"/>
      <c r="UOV2382" s="316"/>
      <c r="UOW2382" s="316"/>
      <c r="UOX2382" s="316"/>
      <c r="UOY2382" s="316"/>
      <c r="UOZ2382" s="316"/>
      <c r="UPA2382" s="316"/>
      <c r="UPB2382" s="316"/>
      <c r="UPC2382" s="316"/>
      <c r="UPD2382" s="316"/>
      <c r="UPE2382" s="316"/>
      <c r="UPF2382" s="316"/>
      <c r="UPG2382" s="316"/>
      <c r="UPH2382" s="316"/>
      <c r="UPI2382" s="316"/>
      <c r="UPJ2382" s="316"/>
      <c r="UPK2382" s="316"/>
      <c r="UPL2382" s="316"/>
      <c r="UPM2382" s="316"/>
      <c r="UPN2382" s="316"/>
      <c r="UPO2382" s="316"/>
      <c r="UPP2382" s="316"/>
      <c r="UPQ2382" s="316"/>
      <c r="UPR2382" s="316"/>
      <c r="UPS2382" s="316"/>
      <c r="UPT2382" s="316"/>
      <c r="UPU2382" s="316"/>
      <c r="UPV2382" s="316"/>
      <c r="UPW2382" s="316"/>
      <c r="UPX2382" s="316"/>
      <c r="UPY2382" s="316"/>
      <c r="UPZ2382" s="316"/>
      <c r="UQA2382" s="316"/>
      <c r="UQB2382" s="316"/>
      <c r="UQC2382" s="316"/>
      <c r="UQD2382" s="316"/>
      <c r="UQE2382" s="316"/>
      <c r="UQF2382" s="316"/>
      <c r="UQG2382" s="316"/>
      <c r="UQH2382" s="316"/>
      <c r="UQI2382" s="316"/>
      <c r="UQJ2382" s="316"/>
      <c r="UQK2382" s="316"/>
      <c r="UQL2382" s="316"/>
      <c r="UQM2382" s="316"/>
      <c r="UQN2382" s="316"/>
      <c r="UQO2382" s="316"/>
      <c r="UQP2382" s="316"/>
      <c r="UQQ2382" s="316"/>
      <c r="UQR2382" s="316"/>
      <c r="UQS2382" s="316"/>
      <c r="UQT2382" s="316"/>
      <c r="UQU2382" s="316"/>
      <c r="UQV2382" s="316"/>
      <c r="UQW2382" s="316"/>
      <c r="UQX2382" s="316"/>
      <c r="UQY2382" s="316"/>
      <c r="UQZ2382" s="316"/>
      <c r="URA2382" s="316"/>
      <c r="URB2382" s="316"/>
      <c r="URC2382" s="316"/>
      <c r="URD2382" s="316"/>
      <c r="URE2382" s="316"/>
      <c r="URF2382" s="316"/>
      <c r="URG2382" s="316"/>
      <c r="URH2382" s="316"/>
      <c r="URI2382" s="316"/>
      <c r="URJ2382" s="316"/>
      <c r="URK2382" s="316"/>
      <c r="URL2382" s="316"/>
      <c r="URM2382" s="316"/>
      <c r="URN2382" s="316"/>
      <c r="URO2382" s="316"/>
      <c r="URP2382" s="316"/>
      <c r="URQ2382" s="316"/>
      <c r="URR2382" s="316"/>
      <c r="URS2382" s="316"/>
      <c r="URT2382" s="316"/>
      <c r="URU2382" s="316"/>
      <c r="URV2382" s="316"/>
      <c r="URW2382" s="316"/>
      <c r="URX2382" s="316"/>
      <c r="URY2382" s="316"/>
      <c r="URZ2382" s="316"/>
      <c r="USA2382" s="316"/>
      <c r="USB2382" s="316"/>
      <c r="USC2382" s="316"/>
      <c r="USD2382" s="316"/>
      <c r="USE2382" s="316"/>
      <c r="USF2382" s="316"/>
      <c r="USG2382" s="316"/>
      <c r="USH2382" s="316"/>
      <c r="USI2382" s="316"/>
      <c r="USJ2382" s="316"/>
      <c r="USK2382" s="316"/>
      <c r="USL2382" s="316"/>
      <c r="USM2382" s="316"/>
      <c r="USN2382" s="316"/>
      <c r="USO2382" s="316"/>
      <c r="USP2382" s="316"/>
      <c r="USQ2382" s="316"/>
      <c r="USR2382" s="316"/>
      <c r="USS2382" s="316"/>
      <c r="UST2382" s="316"/>
      <c r="USU2382" s="316"/>
      <c r="USV2382" s="316"/>
      <c r="USW2382" s="316"/>
      <c r="USX2382" s="316"/>
      <c r="USY2382" s="316"/>
      <c r="USZ2382" s="316"/>
      <c r="UTA2382" s="316"/>
      <c r="UTB2382" s="316"/>
      <c r="UTC2382" s="316"/>
      <c r="UTD2382" s="316"/>
      <c r="UTE2382" s="316"/>
      <c r="UTF2382" s="316"/>
      <c r="UTG2382" s="316"/>
      <c r="UTH2382" s="316"/>
      <c r="UTI2382" s="316"/>
      <c r="UTJ2382" s="316"/>
      <c r="UTK2382" s="316"/>
      <c r="UTL2382" s="316"/>
      <c r="UTM2382" s="316"/>
      <c r="UTN2382" s="316"/>
      <c r="UTO2382" s="316"/>
      <c r="UTP2382" s="316"/>
      <c r="UTQ2382" s="316"/>
      <c r="UTR2382" s="316"/>
      <c r="UTS2382" s="316"/>
      <c r="UTT2382" s="316"/>
      <c r="UTU2382" s="316"/>
      <c r="UTV2382" s="316"/>
      <c r="UTW2382" s="316"/>
      <c r="UTX2382" s="316"/>
      <c r="UTY2382" s="316"/>
      <c r="UTZ2382" s="316"/>
      <c r="UUA2382" s="316"/>
      <c r="UUB2382" s="316"/>
      <c r="UUC2382" s="316"/>
      <c r="UUD2382" s="316"/>
      <c r="UUE2382" s="316"/>
      <c r="UUF2382" s="316"/>
      <c r="UUG2382" s="316"/>
      <c r="UUH2382" s="316"/>
      <c r="UUI2382" s="316"/>
      <c r="UUJ2382" s="316"/>
      <c r="UUK2382" s="316"/>
      <c r="UUL2382" s="316"/>
      <c r="UUM2382" s="316"/>
      <c r="UUN2382" s="316"/>
      <c r="UUO2382" s="316"/>
      <c r="UUP2382" s="316"/>
      <c r="UUQ2382" s="316"/>
      <c r="UUR2382" s="316"/>
      <c r="UUS2382" s="316"/>
      <c r="UUT2382" s="316"/>
      <c r="UUU2382" s="316"/>
      <c r="UUV2382" s="316"/>
      <c r="UUW2382" s="316"/>
      <c r="UUX2382" s="316"/>
      <c r="UUY2382" s="316"/>
      <c r="UUZ2382" s="316"/>
      <c r="UVA2382" s="316"/>
      <c r="UVB2382" s="316"/>
      <c r="UVC2382" s="316"/>
      <c r="UVD2382" s="316"/>
      <c r="UVE2382" s="316"/>
      <c r="UVF2382" s="316"/>
      <c r="UVG2382" s="316"/>
      <c r="UVH2382" s="316"/>
      <c r="UVI2382" s="316"/>
      <c r="UVJ2382" s="316"/>
      <c r="UVK2382" s="316"/>
      <c r="UVL2382" s="316"/>
      <c r="UVM2382" s="316"/>
      <c r="UVN2382" s="316"/>
      <c r="UVO2382" s="316"/>
      <c r="UVP2382" s="316"/>
      <c r="UVQ2382" s="316"/>
      <c r="UVR2382" s="316"/>
      <c r="UVS2382" s="316"/>
      <c r="UVT2382" s="316"/>
      <c r="UVU2382" s="316"/>
      <c r="UVV2382" s="316"/>
      <c r="UVW2382" s="316"/>
      <c r="UVX2382" s="316"/>
      <c r="UVY2382" s="316"/>
      <c r="UVZ2382" s="316"/>
      <c r="UWA2382" s="316"/>
      <c r="UWB2382" s="316"/>
      <c r="UWC2382" s="316"/>
      <c r="UWD2382" s="316"/>
      <c r="UWE2382" s="316"/>
      <c r="UWF2382" s="316"/>
      <c r="UWG2382" s="316"/>
      <c r="UWH2382" s="316"/>
      <c r="UWI2382" s="316"/>
      <c r="UWJ2382" s="316"/>
      <c r="UWK2382" s="316"/>
      <c r="UWL2382" s="316"/>
      <c r="UWM2382" s="316"/>
      <c r="UWN2382" s="316"/>
      <c r="UWO2382" s="316"/>
      <c r="UWP2382" s="316"/>
      <c r="UWQ2382" s="316"/>
      <c r="UWR2382" s="316"/>
      <c r="UWS2382" s="316"/>
      <c r="UWT2382" s="316"/>
      <c r="UWU2382" s="316"/>
      <c r="UWV2382" s="316"/>
      <c r="UWW2382" s="316"/>
      <c r="UWX2382" s="316"/>
      <c r="UWY2382" s="316"/>
      <c r="UWZ2382" s="316"/>
      <c r="UXA2382" s="316"/>
      <c r="UXB2382" s="316"/>
      <c r="UXC2382" s="316"/>
      <c r="UXD2382" s="316"/>
      <c r="UXE2382" s="316"/>
      <c r="UXF2382" s="316"/>
      <c r="UXG2382" s="316"/>
      <c r="UXH2382" s="316"/>
      <c r="UXI2382" s="316"/>
      <c r="UXJ2382" s="316"/>
      <c r="UXK2382" s="316"/>
      <c r="UXL2382" s="316"/>
      <c r="UXM2382" s="316"/>
      <c r="UXN2382" s="316"/>
      <c r="UXO2382" s="316"/>
      <c r="UXP2382" s="316"/>
      <c r="UXQ2382" s="316"/>
      <c r="UXR2382" s="316"/>
      <c r="UXS2382" s="316"/>
      <c r="UXT2382" s="316"/>
      <c r="UXU2382" s="316"/>
      <c r="UXV2382" s="316"/>
      <c r="UXW2382" s="316"/>
      <c r="UXX2382" s="316"/>
      <c r="UXY2382" s="316"/>
      <c r="UXZ2382" s="316"/>
      <c r="UYA2382" s="316"/>
      <c r="UYB2382" s="316"/>
      <c r="UYC2382" s="316"/>
      <c r="UYD2382" s="316"/>
      <c r="UYE2382" s="316"/>
      <c r="UYF2382" s="316"/>
      <c r="UYG2382" s="316"/>
      <c r="UYH2382" s="316"/>
      <c r="UYI2382" s="316"/>
      <c r="UYJ2382" s="316"/>
      <c r="UYK2382" s="316"/>
      <c r="UYL2382" s="316"/>
      <c r="UYM2382" s="316"/>
      <c r="UYN2382" s="316"/>
      <c r="UYO2382" s="316"/>
      <c r="UYP2382" s="316"/>
      <c r="UYQ2382" s="316"/>
      <c r="UYR2382" s="316"/>
      <c r="UYS2382" s="316"/>
      <c r="UYT2382" s="316"/>
      <c r="UYU2382" s="316"/>
      <c r="UYV2382" s="316"/>
      <c r="UYW2382" s="316"/>
      <c r="UYX2382" s="316"/>
      <c r="UYY2382" s="316"/>
      <c r="UYZ2382" s="316"/>
      <c r="UZA2382" s="316"/>
      <c r="UZB2382" s="316"/>
      <c r="UZC2382" s="316"/>
      <c r="UZD2382" s="316"/>
      <c r="UZE2382" s="316"/>
      <c r="UZF2382" s="316"/>
      <c r="UZG2382" s="316"/>
      <c r="UZH2382" s="316"/>
      <c r="UZI2382" s="316"/>
      <c r="UZJ2382" s="316"/>
      <c r="UZK2382" s="316"/>
      <c r="UZL2382" s="316"/>
      <c r="UZM2382" s="316"/>
      <c r="UZN2382" s="316"/>
      <c r="UZO2382" s="316"/>
      <c r="UZP2382" s="316"/>
      <c r="UZQ2382" s="316"/>
      <c r="UZR2382" s="316"/>
      <c r="UZS2382" s="316"/>
      <c r="UZT2382" s="316"/>
      <c r="UZU2382" s="316"/>
      <c r="UZV2382" s="316"/>
      <c r="UZW2382" s="316"/>
      <c r="UZX2382" s="316"/>
      <c r="UZY2382" s="316"/>
      <c r="UZZ2382" s="316"/>
      <c r="VAA2382" s="316"/>
      <c r="VAB2382" s="316"/>
      <c r="VAC2382" s="316"/>
      <c r="VAD2382" s="316"/>
      <c r="VAE2382" s="316"/>
      <c r="VAF2382" s="316"/>
      <c r="VAG2382" s="316"/>
      <c r="VAH2382" s="316"/>
      <c r="VAI2382" s="316"/>
      <c r="VAJ2382" s="316"/>
      <c r="VAK2382" s="316"/>
      <c r="VAL2382" s="316"/>
      <c r="VAM2382" s="316"/>
      <c r="VAN2382" s="316"/>
      <c r="VAO2382" s="316"/>
      <c r="VAP2382" s="316"/>
      <c r="VAQ2382" s="316"/>
      <c r="VAR2382" s="316"/>
      <c r="VAS2382" s="316"/>
      <c r="VAT2382" s="316"/>
      <c r="VAU2382" s="316"/>
      <c r="VAV2382" s="316"/>
      <c r="VAW2382" s="316"/>
      <c r="VAX2382" s="316"/>
      <c r="VAY2382" s="316"/>
      <c r="VAZ2382" s="316"/>
      <c r="VBA2382" s="316"/>
      <c r="VBB2382" s="316"/>
      <c r="VBC2382" s="316"/>
      <c r="VBD2382" s="316"/>
      <c r="VBE2382" s="316"/>
      <c r="VBF2382" s="316"/>
      <c r="VBG2382" s="316"/>
      <c r="VBH2382" s="316"/>
      <c r="VBI2382" s="316"/>
      <c r="VBJ2382" s="316"/>
      <c r="VBK2382" s="316"/>
      <c r="VBL2382" s="316"/>
      <c r="VBM2382" s="316"/>
      <c r="VBN2382" s="316"/>
      <c r="VBO2382" s="316"/>
      <c r="VBP2382" s="316"/>
      <c r="VBQ2382" s="316"/>
      <c r="VBR2382" s="316"/>
      <c r="VBS2382" s="316"/>
      <c r="VBT2382" s="316"/>
      <c r="VBU2382" s="316"/>
      <c r="VBV2382" s="316"/>
      <c r="VBW2382" s="316"/>
      <c r="VBX2382" s="316"/>
      <c r="VBY2382" s="316"/>
      <c r="VBZ2382" s="316"/>
      <c r="VCA2382" s="316"/>
      <c r="VCB2382" s="316"/>
      <c r="VCC2382" s="316"/>
      <c r="VCD2382" s="316"/>
      <c r="VCE2382" s="316"/>
      <c r="VCF2382" s="316"/>
      <c r="VCG2382" s="316"/>
      <c r="VCH2382" s="316"/>
      <c r="VCI2382" s="316"/>
      <c r="VCJ2382" s="316"/>
      <c r="VCK2382" s="316"/>
      <c r="VCL2382" s="316"/>
      <c r="VCM2382" s="316"/>
      <c r="VCN2382" s="316"/>
      <c r="VCO2382" s="316"/>
      <c r="VCP2382" s="316"/>
      <c r="VCQ2382" s="316"/>
      <c r="VCR2382" s="316"/>
      <c r="VCS2382" s="316"/>
      <c r="VCT2382" s="316"/>
      <c r="VCU2382" s="316"/>
      <c r="VCV2382" s="316"/>
      <c r="VCW2382" s="316"/>
      <c r="VCX2382" s="316"/>
      <c r="VCY2382" s="316"/>
      <c r="VCZ2382" s="316"/>
      <c r="VDA2382" s="316"/>
      <c r="VDB2382" s="316"/>
      <c r="VDC2382" s="316"/>
      <c r="VDD2382" s="316"/>
      <c r="VDE2382" s="316"/>
      <c r="VDF2382" s="316"/>
      <c r="VDG2382" s="316"/>
      <c r="VDH2382" s="316"/>
      <c r="VDI2382" s="316"/>
      <c r="VDJ2382" s="316"/>
      <c r="VDK2382" s="316"/>
      <c r="VDL2382" s="316"/>
      <c r="VDM2382" s="316"/>
      <c r="VDN2382" s="316"/>
      <c r="VDO2382" s="316"/>
      <c r="VDP2382" s="316"/>
      <c r="VDQ2382" s="316"/>
      <c r="VDR2382" s="316"/>
      <c r="VDS2382" s="316"/>
      <c r="VDT2382" s="316"/>
      <c r="VDU2382" s="316"/>
      <c r="VDV2382" s="316"/>
      <c r="VDW2382" s="316"/>
      <c r="VDX2382" s="316"/>
      <c r="VDY2382" s="316"/>
      <c r="VDZ2382" s="316"/>
      <c r="VEA2382" s="316"/>
      <c r="VEB2382" s="316"/>
      <c r="VEC2382" s="316"/>
      <c r="VED2382" s="316"/>
      <c r="VEE2382" s="316"/>
      <c r="VEF2382" s="316"/>
      <c r="VEG2382" s="316"/>
      <c r="VEH2382" s="316"/>
      <c r="VEI2382" s="316"/>
      <c r="VEJ2382" s="316"/>
      <c r="VEK2382" s="316"/>
      <c r="VEL2382" s="316"/>
      <c r="VEM2382" s="316"/>
      <c r="VEN2382" s="316"/>
      <c r="VEO2382" s="316"/>
      <c r="VEP2382" s="316"/>
      <c r="VEQ2382" s="316"/>
      <c r="VER2382" s="316"/>
      <c r="VES2382" s="316"/>
      <c r="VET2382" s="316"/>
      <c r="VEU2382" s="316"/>
      <c r="VEV2382" s="316"/>
      <c r="VEW2382" s="316"/>
      <c r="VEX2382" s="316"/>
      <c r="VEY2382" s="316"/>
      <c r="VEZ2382" s="316"/>
      <c r="VFA2382" s="316"/>
      <c r="VFB2382" s="316"/>
      <c r="VFC2382" s="316"/>
      <c r="VFD2382" s="316"/>
      <c r="VFE2382" s="316"/>
      <c r="VFF2382" s="316"/>
      <c r="VFG2382" s="316"/>
      <c r="VFH2382" s="316"/>
      <c r="VFI2382" s="316"/>
      <c r="VFJ2382" s="316"/>
      <c r="VFK2382" s="316"/>
      <c r="VFL2382" s="316"/>
      <c r="VFM2382" s="316"/>
      <c r="VFN2382" s="316"/>
      <c r="VFO2382" s="316"/>
      <c r="VFP2382" s="316"/>
      <c r="VFQ2382" s="316"/>
      <c r="VFR2382" s="316"/>
      <c r="VFS2382" s="316"/>
      <c r="VFT2382" s="316"/>
      <c r="VFU2382" s="316"/>
      <c r="VFV2382" s="316"/>
      <c r="VFW2382" s="316"/>
      <c r="VFX2382" s="316"/>
      <c r="VFY2382" s="316"/>
      <c r="VFZ2382" s="316"/>
      <c r="VGA2382" s="316"/>
      <c r="VGB2382" s="316"/>
      <c r="VGC2382" s="316"/>
      <c r="VGD2382" s="316"/>
      <c r="VGE2382" s="316"/>
      <c r="VGF2382" s="316"/>
      <c r="VGG2382" s="316"/>
      <c r="VGH2382" s="316"/>
      <c r="VGI2382" s="316"/>
      <c r="VGJ2382" s="316"/>
      <c r="VGK2382" s="316"/>
      <c r="VGL2382" s="316"/>
      <c r="VGM2382" s="316"/>
      <c r="VGN2382" s="316"/>
      <c r="VGO2382" s="316"/>
      <c r="VGP2382" s="316"/>
      <c r="VGQ2382" s="316"/>
      <c r="VGR2382" s="316"/>
      <c r="VGS2382" s="316"/>
      <c r="VGT2382" s="316"/>
      <c r="VGU2382" s="316"/>
      <c r="VGV2382" s="316"/>
      <c r="VGW2382" s="316"/>
      <c r="VGX2382" s="316"/>
      <c r="VGY2382" s="316"/>
      <c r="VGZ2382" s="316"/>
      <c r="VHA2382" s="316"/>
      <c r="VHB2382" s="316"/>
      <c r="VHC2382" s="316"/>
      <c r="VHD2382" s="316"/>
      <c r="VHE2382" s="316"/>
      <c r="VHF2382" s="316"/>
      <c r="VHG2382" s="316"/>
      <c r="VHH2382" s="316"/>
      <c r="VHI2382" s="316"/>
      <c r="VHJ2382" s="316"/>
      <c r="VHK2382" s="316"/>
      <c r="VHL2382" s="316"/>
      <c r="VHM2382" s="316"/>
      <c r="VHN2382" s="316"/>
      <c r="VHO2382" s="316"/>
      <c r="VHP2382" s="316"/>
      <c r="VHQ2382" s="316"/>
      <c r="VHR2382" s="316"/>
      <c r="VHS2382" s="316"/>
      <c r="VHT2382" s="316"/>
      <c r="VHU2382" s="316"/>
      <c r="VHV2382" s="316"/>
      <c r="VHW2382" s="316"/>
      <c r="VHX2382" s="316"/>
      <c r="VHY2382" s="316"/>
      <c r="VHZ2382" s="316"/>
      <c r="VIA2382" s="316"/>
      <c r="VIB2382" s="316"/>
      <c r="VIC2382" s="316"/>
      <c r="VID2382" s="316"/>
      <c r="VIE2382" s="316"/>
      <c r="VIF2382" s="316"/>
      <c r="VIG2382" s="316"/>
      <c r="VIH2382" s="316"/>
      <c r="VII2382" s="316"/>
      <c r="VIJ2382" s="316"/>
      <c r="VIK2382" s="316"/>
      <c r="VIL2382" s="316"/>
      <c r="VIM2382" s="316"/>
      <c r="VIN2382" s="316"/>
      <c r="VIO2382" s="316"/>
      <c r="VIP2382" s="316"/>
      <c r="VIQ2382" s="316"/>
      <c r="VIR2382" s="316"/>
      <c r="VIS2382" s="316"/>
      <c r="VIT2382" s="316"/>
      <c r="VIU2382" s="316"/>
      <c r="VIV2382" s="316"/>
      <c r="VIW2382" s="316"/>
      <c r="VIX2382" s="316"/>
      <c r="VIY2382" s="316"/>
      <c r="VIZ2382" s="316"/>
      <c r="VJA2382" s="316"/>
      <c r="VJB2382" s="316"/>
      <c r="VJC2382" s="316"/>
      <c r="VJD2382" s="316"/>
      <c r="VJE2382" s="316"/>
      <c r="VJF2382" s="316"/>
      <c r="VJG2382" s="316"/>
      <c r="VJH2382" s="316"/>
      <c r="VJI2382" s="316"/>
      <c r="VJJ2382" s="316"/>
      <c r="VJK2382" s="316"/>
      <c r="VJL2382" s="316"/>
      <c r="VJM2382" s="316"/>
      <c r="VJN2382" s="316"/>
      <c r="VJO2382" s="316"/>
      <c r="VJP2382" s="316"/>
      <c r="VJQ2382" s="316"/>
      <c r="VJR2382" s="316"/>
      <c r="VJS2382" s="316"/>
      <c r="VJT2382" s="316"/>
      <c r="VJU2382" s="316"/>
      <c r="VJV2382" s="316"/>
      <c r="VJW2382" s="316"/>
      <c r="VJX2382" s="316"/>
      <c r="VJY2382" s="316"/>
      <c r="VJZ2382" s="316"/>
      <c r="VKA2382" s="316"/>
      <c r="VKB2382" s="316"/>
      <c r="VKC2382" s="316"/>
      <c r="VKD2382" s="316"/>
      <c r="VKE2382" s="316"/>
      <c r="VKF2382" s="316"/>
      <c r="VKG2382" s="316"/>
      <c r="VKH2382" s="316"/>
      <c r="VKI2382" s="316"/>
      <c r="VKJ2382" s="316"/>
      <c r="VKK2382" s="316"/>
      <c r="VKL2382" s="316"/>
      <c r="VKM2382" s="316"/>
      <c r="VKN2382" s="316"/>
      <c r="VKO2382" s="316"/>
      <c r="VKP2382" s="316"/>
      <c r="VKQ2382" s="316"/>
      <c r="VKR2382" s="316"/>
      <c r="VKS2382" s="316"/>
      <c r="VKT2382" s="316"/>
      <c r="VKU2382" s="316"/>
      <c r="VKV2382" s="316"/>
      <c r="VKW2382" s="316"/>
      <c r="VKX2382" s="316"/>
      <c r="VKY2382" s="316"/>
      <c r="VKZ2382" s="316"/>
      <c r="VLA2382" s="316"/>
      <c r="VLB2382" s="316"/>
      <c r="VLC2382" s="316"/>
      <c r="VLD2382" s="316"/>
      <c r="VLE2382" s="316"/>
      <c r="VLF2382" s="316"/>
      <c r="VLG2382" s="316"/>
      <c r="VLH2382" s="316"/>
      <c r="VLI2382" s="316"/>
      <c r="VLJ2382" s="316"/>
      <c r="VLK2382" s="316"/>
      <c r="VLL2382" s="316"/>
      <c r="VLM2382" s="316"/>
      <c r="VLN2382" s="316"/>
      <c r="VLO2382" s="316"/>
      <c r="VLP2382" s="316"/>
      <c r="VLQ2382" s="316"/>
      <c r="VLR2382" s="316"/>
      <c r="VLS2382" s="316"/>
      <c r="VLT2382" s="316"/>
      <c r="VLU2382" s="316"/>
      <c r="VLV2382" s="316"/>
      <c r="VLW2382" s="316"/>
      <c r="VLX2382" s="316"/>
      <c r="VLY2382" s="316"/>
      <c r="VLZ2382" s="316"/>
      <c r="VMA2382" s="316"/>
      <c r="VMB2382" s="316"/>
      <c r="VMC2382" s="316"/>
      <c r="VMD2382" s="316"/>
      <c r="VME2382" s="316"/>
      <c r="VMF2382" s="316"/>
      <c r="VMG2382" s="316"/>
      <c r="VMH2382" s="316"/>
      <c r="VMI2382" s="316"/>
      <c r="VMJ2382" s="316"/>
      <c r="VMK2382" s="316"/>
      <c r="VML2382" s="316"/>
      <c r="VMM2382" s="316"/>
      <c r="VMN2382" s="316"/>
      <c r="VMO2382" s="316"/>
      <c r="VMP2382" s="316"/>
      <c r="VMQ2382" s="316"/>
      <c r="VMR2382" s="316"/>
      <c r="VMS2382" s="316"/>
      <c r="VMT2382" s="316"/>
      <c r="VMU2382" s="316"/>
      <c r="VMV2382" s="316"/>
      <c r="VMW2382" s="316"/>
      <c r="VMX2382" s="316"/>
      <c r="VMY2382" s="316"/>
      <c r="VMZ2382" s="316"/>
      <c r="VNA2382" s="316"/>
      <c r="VNB2382" s="316"/>
      <c r="VNC2382" s="316"/>
      <c r="VND2382" s="316"/>
      <c r="VNE2382" s="316"/>
      <c r="VNF2382" s="316"/>
      <c r="VNG2382" s="316"/>
      <c r="VNH2382" s="316"/>
      <c r="VNI2382" s="316"/>
      <c r="VNJ2382" s="316"/>
      <c r="VNK2382" s="316"/>
      <c r="VNL2382" s="316"/>
      <c r="VNM2382" s="316"/>
      <c r="VNN2382" s="316"/>
      <c r="VNO2382" s="316"/>
      <c r="VNP2382" s="316"/>
      <c r="VNQ2382" s="316"/>
      <c r="VNR2382" s="316"/>
      <c r="VNS2382" s="316"/>
      <c r="VNT2382" s="316"/>
      <c r="VNU2382" s="316"/>
      <c r="VNV2382" s="316"/>
      <c r="VNW2382" s="316"/>
      <c r="VNX2382" s="316"/>
      <c r="VNY2382" s="316"/>
      <c r="VNZ2382" s="316"/>
      <c r="VOA2382" s="316"/>
      <c r="VOB2382" s="316"/>
      <c r="VOC2382" s="316"/>
      <c r="VOD2382" s="316"/>
      <c r="VOE2382" s="316"/>
      <c r="VOF2382" s="316"/>
      <c r="VOG2382" s="316"/>
      <c r="VOH2382" s="316"/>
      <c r="VOI2382" s="316"/>
      <c r="VOJ2382" s="316"/>
      <c r="VOK2382" s="316"/>
      <c r="VOL2382" s="316"/>
      <c r="VOM2382" s="316"/>
      <c r="VON2382" s="316"/>
      <c r="VOO2382" s="316"/>
      <c r="VOP2382" s="316"/>
      <c r="VOQ2382" s="316"/>
      <c r="VOR2382" s="316"/>
      <c r="VOS2382" s="316"/>
      <c r="VOT2382" s="316"/>
      <c r="VOU2382" s="316"/>
      <c r="VOV2382" s="316"/>
      <c r="VOW2382" s="316"/>
      <c r="VOX2382" s="316"/>
      <c r="VOY2382" s="316"/>
      <c r="VOZ2382" s="316"/>
      <c r="VPA2382" s="316"/>
      <c r="VPB2382" s="316"/>
      <c r="VPC2382" s="316"/>
      <c r="VPD2382" s="316"/>
      <c r="VPE2382" s="316"/>
      <c r="VPF2382" s="316"/>
      <c r="VPG2382" s="316"/>
      <c r="VPH2382" s="316"/>
      <c r="VPI2382" s="316"/>
      <c r="VPJ2382" s="316"/>
      <c r="VPK2382" s="316"/>
      <c r="VPL2382" s="316"/>
      <c r="VPM2382" s="316"/>
      <c r="VPN2382" s="316"/>
      <c r="VPO2382" s="316"/>
      <c r="VPP2382" s="316"/>
      <c r="VPQ2382" s="316"/>
      <c r="VPR2382" s="316"/>
      <c r="VPS2382" s="316"/>
      <c r="VPT2382" s="316"/>
      <c r="VPU2382" s="316"/>
      <c r="VPV2382" s="316"/>
      <c r="VPW2382" s="316"/>
      <c r="VPX2382" s="316"/>
      <c r="VPY2382" s="316"/>
      <c r="VPZ2382" s="316"/>
      <c r="VQA2382" s="316"/>
      <c r="VQB2382" s="316"/>
      <c r="VQC2382" s="316"/>
      <c r="VQD2382" s="316"/>
      <c r="VQE2382" s="316"/>
      <c r="VQF2382" s="316"/>
      <c r="VQG2382" s="316"/>
      <c r="VQH2382" s="316"/>
      <c r="VQI2382" s="316"/>
      <c r="VQJ2382" s="316"/>
      <c r="VQK2382" s="316"/>
      <c r="VQL2382" s="316"/>
      <c r="VQM2382" s="316"/>
      <c r="VQN2382" s="316"/>
      <c r="VQO2382" s="316"/>
      <c r="VQP2382" s="316"/>
      <c r="VQQ2382" s="316"/>
      <c r="VQR2382" s="316"/>
      <c r="VQS2382" s="316"/>
      <c r="VQT2382" s="316"/>
      <c r="VQU2382" s="316"/>
      <c r="VQV2382" s="316"/>
      <c r="VQW2382" s="316"/>
      <c r="VQX2382" s="316"/>
      <c r="VQY2382" s="316"/>
      <c r="VQZ2382" s="316"/>
      <c r="VRA2382" s="316"/>
      <c r="VRB2382" s="316"/>
      <c r="VRC2382" s="316"/>
      <c r="VRD2382" s="316"/>
      <c r="VRE2382" s="316"/>
      <c r="VRF2382" s="316"/>
      <c r="VRG2382" s="316"/>
      <c r="VRH2382" s="316"/>
      <c r="VRI2382" s="316"/>
      <c r="VRJ2382" s="316"/>
      <c r="VRK2382" s="316"/>
      <c r="VRL2382" s="316"/>
      <c r="VRM2382" s="316"/>
      <c r="VRN2382" s="316"/>
      <c r="VRO2382" s="316"/>
      <c r="VRP2382" s="316"/>
      <c r="VRQ2382" s="316"/>
      <c r="VRR2382" s="316"/>
      <c r="VRS2382" s="316"/>
      <c r="VRT2382" s="316"/>
      <c r="VRU2382" s="316"/>
      <c r="VRV2382" s="316"/>
      <c r="VRW2382" s="316"/>
      <c r="VRX2382" s="316"/>
      <c r="VRY2382" s="316"/>
      <c r="VRZ2382" s="316"/>
      <c r="VSA2382" s="316"/>
      <c r="VSB2382" s="316"/>
      <c r="VSC2382" s="316"/>
      <c r="VSD2382" s="316"/>
      <c r="VSE2382" s="316"/>
      <c r="VSF2382" s="316"/>
      <c r="VSG2382" s="316"/>
      <c r="VSH2382" s="316"/>
      <c r="VSI2382" s="316"/>
      <c r="VSJ2382" s="316"/>
      <c r="VSK2382" s="316"/>
      <c r="VSL2382" s="316"/>
      <c r="VSM2382" s="316"/>
      <c r="VSN2382" s="316"/>
      <c r="VSO2382" s="316"/>
      <c r="VSP2382" s="316"/>
      <c r="VSQ2382" s="316"/>
      <c r="VSR2382" s="316"/>
      <c r="VSS2382" s="316"/>
      <c r="VST2382" s="316"/>
      <c r="VSU2382" s="316"/>
      <c r="VSV2382" s="316"/>
      <c r="VSW2382" s="316"/>
      <c r="VSX2382" s="316"/>
      <c r="VSY2382" s="316"/>
      <c r="VSZ2382" s="316"/>
      <c r="VTA2382" s="316"/>
      <c r="VTB2382" s="316"/>
      <c r="VTC2382" s="316"/>
      <c r="VTD2382" s="316"/>
      <c r="VTE2382" s="316"/>
      <c r="VTF2382" s="316"/>
      <c r="VTG2382" s="316"/>
      <c r="VTH2382" s="316"/>
      <c r="VTI2382" s="316"/>
      <c r="VTJ2382" s="316"/>
      <c r="VTK2382" s="316"/>
      <c r="VTL2382" s="316"/>
      <c r="VTM2382" s="316"/>
      <c r="VTN2382" s="316"/>
      <c r="VTO2382" s="316"/>
      <c r="VTP2382" s="316"/>
      <c r="VTQ2382" s="316"/>
      <c r="VTR2382" s="316"/>
      <c r="VTS2382" s="316"/>
      <c r="VTT2382" s="316"/>
      <c r="VTU2382" s="316"/>
      <c r="VTV2382" s="316"/>
      <c r="VTW2382" s="316"/>
      <c r="VTX2382" s="316"/>
      <c r="VTY2382" s="316"/>
      <c r="VTZ2382" s="316"/>
      <c r="VUA2382" s="316"/>
      <c r="VUB2382" s="316"/>
      <c r="VUC2382" s="316"/>
      <c r="VUD2382" s="316"/>
      <c r="VUE2382" s="316"/>
      <c r="VUF2382" s="316"/>
      <c r="VUG2382" s="316"/>
      <c r="VUH2382" s="316"/>
      <c r="VUI2382" s="316"/>
      <c r="VUJ2382" s="316"/>
      <c r="VUK2382" s="316"/>
      <c r="VUL2382" s="316"/>
      <c r="VUM2382" s="316"/>
      <c r="VUN2382" s="316"/>
      <c r="VUO2382" s="316"/>
      <c r="VUP2382" s="316"/>
      <c r="VUQ2382" s="316"/>
      <c r="VUR2382" s="316"/>
      <c r="VUS2382" s="316"/>
      <c r="VUT2382" s="316"/>
      <c r="VUU2382" s="316"/>
      <c r="VUV2382" s="316"/>
      <c r="VUW2382" s="316"/>
      <c r="VUX2382" s="316"/>
      <c r="VUY2382" s="316"/>
      <c r="VUZ2382" s="316"/>
      <c r="VVA2382" s="316"/>
      <c r="VVB2382" s="316"/>
      <c r="VVC2382" s="316"/>
      <c r="VVD2382" s="316"/>
      <c r="VVE2382" s="316"/>
      <c r="VVF2382" s="316"/>
      <c r="VVG2382" s="316"/>
      <c r="VVH2382" s="316"/>
      <c r="VVI2382" s="316"/>
      <c r="VVJ2382" s="316"/>
      <c r="VVK2382" s="316"/>
      <c r="VVL2382" s="316"/>
      <c r="VVM2382" s="316"/>
      <c r="VVN2382" s="316"/>
      <c r="VVO2382" s="316"/>
      <c r="VVP2382" s="316"/>
      <c r="VVQ2382" s="316"/>
      <c r="VVR2382" s="316"/>
      <c r="VVS2382" s="316"/>
      <c r="VVT2382" s="316"/>
      <c r="VVU2382" s="316"/>
      <c r="VVV2382" s="316"/>
      <c r="VVW2382" s="316"/>
      <c r="VVX2382" s="316"/>
      <c r="VVY2382" s="316"/>
      <c r="VVZ2382" s="316"/>
      <c r="VWA2382" s="316"/>
      <c r="VWB2382" s="316"/>
      <c r="VWC2382" s="316"/>
      <c r="VWD2382" s="316"/>
      <c r="VWE2382" s="316"/>
      <c r="VWF2382" s="316"/>
      <c r="VWG2382" s="316"/>
      <c r="VWH2382" s="316"/>
      <c r="VWI2382" s="316"/>
      <c r="VWJ2382" s="316"/>
      <c r="VWK2382" s="316"/>
      <c r="VWL2382" s="316"/>
      <c r="VWM2382" s="316"/>
      <c r="VWN2382" s="316"/>
      <c r="VWO2382" s="316"/>
      <c r="VWP2382" s="316"/>
      <c r="VWQ2382" s="316"/>
      <c r="VWR2382" s="316"/>
      <c r="VWS2382" s="316"/>
      <c r="VWT2382" s="316"/>
      <c r="VWU2382" s="316"/>
      <c r="VWV2382" s="316"/>
      <c r="VWW2382" s="316"/>
      <c r="VWX2382" s="316"/>
      <c r="VWY2382" s="316"/>
      <c r="VWZ2382" s="316"/>
      <c r="VXA2382" s="316"/>
      <c r="VXB2382" s="316"/>
      <c r="VXC2382" s="316"/>
      <c r="VXD2382" s="316"/>
      <c r="VXE2382" s="316"/>
      <c r="VXF2382" s="316"/>
      <c r="VXG2382" s="316"/>
      <c r="VXH2382" s="316"/>
      <c r="VXI2382" s="316"/>
      <c r="VXJ2382" s="316"/>
      <c r="VXK2382" s="316"/>
      <c r="VXL2382" s="316"/>
      <c r="VXM2382" s="316"/>
      <c r="VXN2382" s="316"/>
      <c r="VXO2382" s="316"/>
      <c r="VXP2382" s="316"/>
      <c r="VXQ2382" s="316"/>
      <c r="VXR2382" s="316"/>
      <c r="VXS2382" s="316"/>
      <c r="VXT2382" s="316"/>
      <c r="VXU2382" s="316"/>
      <c r="VXV2382" s="316"/>
      <c r="VXW2382" s="316"/>
      <c r="VXX2382" s="316"/>
      <c r="VXY2382" s="316"/>
      <c r="VXZ2382" s="316"/>
      <c r="VYA2382" s="316"/>
      <c r="VYB2382" s="316"/>
      <c r="VYC2382" s="316"/>
      <c r="VYD2382" s="316"/>
      <c r="VYE2382" s="316"/>
      <c r="VYF2382" s="316"/>
      <c r="VYG2382" s="316"/>
      <c r="VYH2382" s="316"/>
      <c r="VYI2382" s="316"/>
      <c r="VYJ2382" s="316"/>
      <c r="VYK2382" s="316"/>
      <c r="VYL2382" s="316"/>
      <c r="VYM2382" s="316"/>
      <c r="VYN2382" s="316"/>
      <c r="VYO2382" s="316"/>
      <c r="VYP2382" s="316"/>
      <c r="VYQ2382" s="316"/>
      <c r="VYR2382" s="316"/>
      <c r="VYS2382" s="316"/>
      <c r="VYT2382" s="316"/>
      <c r="VYU2382" s="316"/>
      <c r="VYV2382" s="316"/>
      <c r="VYW2382" s="316"/>
      <c r="VYX2382" s="316"/>
      <c r="VYY2382" s="316"/>
      <c r="VYZ2382" s="316"/>
      <c r="VZA2382" s="316"/>
      <c r="VZB2382" s="316"/>
      <c r="VZC2382" s="316"/>
      <c r="VZD2382" s="316"/>
      <c r="VZE2382" s="316"/>
      <c r="VZF2382" s="316"/>
      <c r="VZG2382" s="316"/>
      <c r="VZH2382" s="316"/>
      <c r="VZI2382" s="316"/>
      <c r="VZJ2382" s="316"/>
      <c r="VZK2382" s="316"/>
      <c r="VZL2382" s="316"/>
      <c r="VZM2382" s="316"/>
      <c r="VZN2382" s="316"/>
      <c r="VZO2382" s="316"/>
      <c r="VZP2382" s="316"/>
      <c r="VZQ2382" s="316"/>
      <c r="VZR2382" s="316"/>
      <c r="VZS2382" s="316"/>
      <c r="VZT2382" s="316"/>
      <c r="VZU2382" s="316"/>
      <c r="VZV2382" s="316"/>
      <c r="VZW2382" s="316"/>
      <c r="VZX2382" s="316"/>
      <c r="VZY2382" s="316"/>
      <c r="VZZ2382" s="316"/>
      <c r="WAA2382" s="316"/>
      <c r="WAB2382" s="316"/>
      <c r="WAC2382" s="316"/>
      <c r="WAD2382" s="316"/>
      <c r="WAE2382" s="316"/>
      <c r="WAF2382" s="316"/>
      <c r="WAG2382" s="316"/>
      <c r="WAH2382" s="316"/>
      <c r="WAI2382" s="316"/>
      <c r="WAJ2382" s="316"/>
      <c r="WAK2382" s="316"/>
      <c r="WAL2382" s="316"/>
      <c r="WAM2382" s="316"/>
      <c r="WAN2382" s="316"/>
      <c r="WAO2382" s="316"/>
      <c r="WAP2382" s="316"/>
      <c r="WAQ2382" s="316"/>
      <c r="WAR2382" s="316"/>
      <c r="WAS2382" s="316"/>
      <c r="WAT2382" s="316"/>
      <c r="WAU2382" s="316"/>
      <c r="WAV2382" s="316"/>
      <c r="WAW2382" s="316"/>
      <c r="WAX2382" s="316"/>
      <c r="WAY2382" s="316"/>
      <c r="WAZ2382" s="316"/>
      <c r="WBA2382" s="316"/>
      <c r="WBB2382" s="316"/>
      <c r="WBC2382" s="316"/>
      <c r="WBD2382" s="316"/>
      <c r="WBE2382" s="316"/>
      <c r="WBF2382" s="316"/>
      <c r="WBG2382" s="316"/>
      <c r="WBH2382" s="316"/>
      <c r="WBI2382" s="316"/>
      <c r="WBJ2382" s="316"/>
      <c r="WBK2382" s="316"/>
      <c r="WBL2382" s="316"/>
      <c r="WBM2382" s="316"/>
      <c r="WBN2382" s="316"/>
      <c r="WBO2382" s="316"/>
      <c r="WBP2382" s="316"/>
      <c r="WBQ2382" s="316"/>
      <c r="WBR2382" s="316"/>
      <c r="WBS2382" s="316"/>
      <c r="WBT2382" s="316"/>
      <c r="WBU2382" s="316"/>
      <c r="WBV2382" s="316"/>
      <c r="WBW2382" s="316"/>
      <c r="WBX2382" s="316"/>
      <c r="WBY2382" s="316"/>
      <c r="WBZ2382" s="316"/>
      <c r="WCA2382" s="316"/>
      <c r="WCB2382" s="316"/>
      <c r="WCC2382" s="316"/>
      <c r="WCD2382" s="316"/>
      <c r="WCE2382" s="316"/>
      <c r="WCF2382" s="316"/>
      <c r="WCG2382" s="316"/>
      <c r="WCH2382" s="316"/>
      <c r="WCI2382" s="316"/>
      <c r="WCJ2382" s="316"/>
      <c r="WCK2382" s="316"/>
      <c r="WCL2382" s="316"/>
      <c r="WCM2382" s="316"/>
      <c r="WCN2382" s="316"/>
      <c r="WCO2382" s="316"/>
      <c r="WCP2382" s="316"/>
      <c r="WCQ2382" s="316"/>
      <c r="WCR2382" s="316"/>
      <c r="WCS2382" s="316"/>
      <c r="WCT2382" s="316"/>
      <c r="WCU2382" s="316"/>
      <c r="WCV2382" s="316"/>
      <c r="WCW2382" s="316"/>
      <c r="WCX2382" s="316"/>
      <c r="WCY2382" s="316"/>
      <c r="WCZ2382" s="316"/>
      <c r="WDA2382" s="316"/>
      <c r="WDB2382" s="316"/>
      <c r="WDC2382" s="316"/>
      <c r="WDD2382" s="316"/>
      <c r="WDE2382" s="316"/>
      <c r="WDF2382" s="316"/>
      <c r="WDG2382" s="316"/>
      <c r="WDH2382" s="316"/>
      <c r="WDI2382" s="316"/>
      <c r="WDJ2382" s="316"/>
      <c r="WDK2382" s="316"/>
      <c r="WDL2382" s="316"/>
      <c r="WDM2382" s="316"/>
      <c r="WDN2382" s="316"/>
      <c r="WDO2382" s="316"/>
      <c r="WDP2382" s="316"/>
      <c r="WDQ2382" s="316"/>
      <c r="WDR2382" s="316"/>
      <c r="WDS2382" s="316"/>
      <c r="WDT2382" s="316"/>
      <c r="WDU2382" s="316"/>
      <c r="WDV2382" s="316"/>
      <c r="WDW2382" s="316"/>
      <c r="WDX2382" s="316"/>
      <c r="WDY2382" s="316"/>
      <c r="WDZ2382" s="316"/>
      <c r="WEA2382" s="316"/>
      <c r="WEB2382" s="316"/>
      <c r="WEC2382" s="316"/>
      <c r="WED2382" s="316"/>
      <c r="WEE2382" s="316"/>
      <c r="WEF2382" s="316"/>
      <c r="WEG2382" s="316"/>
      <c r="WEH2382" s="316"/>
      <c r="WEI2382" s="316"/>
      <c r="WEJ2382" s="316"/>
      <c r="WEK2382" s="316"/>
      <c r="WEL2382" s="316"/>
      <c r="WEM2382" s="316"/>
      <c r="WEN2382" s="316"/>
      <c r="WEO2382" s="316"/>
      <c r="WEP2382" s="316"/>
      <c r="WEQ2382" s="316"/>
      <c r="WER2382" s="316"/>
      <c r="WES2382" s="316"/>
      <c r="WET2382" s="316"/>
      <c r="WEU2382" s="316"/>
      <c r="WEV2382" s="316"/>
      <c r="WEW2382" s="316"/>
      <c r="WEX2382" s="316"/>
      <c r="WEY2382" s="316"/>
      <c r="WEZ2382" s="316"/>
      <c r="WFA2382" s="316"/>
      <c r="WFB2382" s="316"/>
      <c r="WFC2382" s="316"/>
      <c r="WFD2382" s="316"/>
      <c r="WFE2382" s="316"/>
      <c r="WFF2382" s="316"/>
      <c r="WFG2382" s="316"/>
      <c r="WFH2382" s="316"/>
      <c r="WFI2382" s="316"/>
      <c r="WFJ2382" s="316"/>
      <c r="WFK2382" s="316"/>
      <c r="WFL2382" s="316"/>
      <c r="WFM2382" s="316"/>
      <c r="WFN2382" s="316"/>
      <c r="WFO2382" s="316"/>
      <c r="WFP2382" s="316"/>
      <c r="WFQ2382" s="316"/>
      <c r="WFR2382" s="316"/>
      <c r="WFS2382" s="316"/>
      <c r="WFT2382" s="316"/>
      <c r="WFU2382" s="316"/>
      <c r="WFV2382" s="316"/>
      <c r="WFW2382" s="316"/>
      <c r="WFX2382" s="316"/>
      <c r="WFY2382" s="316"/>
      <c r="WFZ2382" s="316"/>
      <c r="WGA2382" s="316"/>
      <c r="WGB2382" s="316"/>
      <c r="WGC2382" s="316"/>
      <c r="WGD2382" s="316"/>
      <c r="WGE2382" s="316"/>
      <c r="WGF2382" s="316"/>
      <c r="WGG2382" s="316"/>
      <c r="WGH2382" s="316"/>
      <c r="WGI2382" s="316"/>
      <c r="WGJ2382" s="316"/>
      <c r="WGK2382" s="316"/>
      <c r="WGL2382" s="316"/>
      <c r="WGM2382" s="316"/>
      <c r="WGN2382" s="316"/>
      <c r="WGO2382" s="316"/>
      <c r="WGP2382" s="316"/>
      <c r="WGQ2382" s="316"/>
      <c r="WGR2382" s="316"/>
      <c r="WGS2382" s="316"/>
      <c r="WGT2382" s="316"/>
      <c r="WGU2382" s="316"/>
      <c r="WGV2382" s="316"/>
      <c r="WGW2382" s="316"/>
      <c r="WGX2382" s="316"/>
      <c r="WGY2382" s="316"/>
      <c r="WGZ2382" s="316"/>
      <c r="WHA2382" s="316"/>
      <c r="WHB2382" s="316"/>
      <c r="WHC2382" s="316"/>
      <c r="WHD2382" s="316"/>
      <c r="WHE2382" s="316"/>
      <c r="WHF2382" s="316"/>
      <c r="WHG2382" s="316"/>
      <c r="WHH2382" s="316"/>
      <c r="WHI2382" s="316"/>
      <c r="WHJ2382" s="316"/>
      <c r="WHK2382" s="316"/>
      <c r="WHL2382" s="316"/>
      <c r="WHM2382" s="316"/>
      <c r="WHN2382" s="316"/>
      <c r="WHO2382" s="316"/>
      <c r="WHP2382" s="316"/>
      <c r="WHQ2382" s="316"/>
      <c r="WHR2382" s="316"/>
      <c r="WHS2382" s="316"/>
      <c r="WHT2382" s="316"/>
      <c r="WHU2382" s="316"/>
      <c r="WHV2382" s="316"/>
      <c r="WHW2382" s="316"/>
      <c r="WHX2382" s="316"/>
      <c r="WHY2382" s="316"/>
      <c r="WHZ2382" s="316"/>
      <c r="WIA2382" s="316"/>
      <c r="WIB2382" s="316"/>
      <c r="WIC2382" s="316"/>
      <c r="WID2382" s="316"/>
      <c r="WIE2382" s="316"/>
      <c r="WIF2382" s="316"/>
      <c r="WIG2382" s="316"/>
      <c r="WIH2382" s="316"/>
      <c r="WII2382" s="316"/>
      <c r="WIJ2382" s="316"/>
      <c r="WIK2382" s="316"/>
      <c r="WIL2382" s="316"/>
      <c r="WIM2382" s="316"/>
      <c r="WIN2382" s="316"/>
      <c r="WIO2382" s="316"/>
      <c r="WIP2382" s="316"/>
      <c r="WIQ2382" s="316"/>
      <c r="WIR2382" s="316"/>
      <c r="WIS2382" s="316"/>
      <c r="WIT2382" s="316"/>
      <c r="WIU2382" s="316"/>
      <c r="WIV2382" s="316"/>
      <c r="WIW2382" s="316"/>
      <c r="WIX2382" s="316"/>
      <c r="WIY2382" s="316"/>
      <c r="WIZ2382" s="316"/>
      <c r="WJA2382" s="316"/>
      <c r="WJB2382" s="316"/>
      <c r="WJC2382" s="316"/>
      <c r="WJD2382" s="316"/>
      <c r="WJE2382" s="316"/>
      <c r="WJF2382" s="316"/>
      <c r="WJG2382" s="316"/>
      <c r="WJH2382" s="316"/>
      <c r="WJI2382" s="316"/>
      <c r="WJJ2382" s="316"/>
      <c r="WJK2382" s="316"/>
      <c r="WJL2382" s="316"/>
      <c r="WJM2382" s="316"/>
      <c r="WJN2382" s="316"/>
      <c r="WJO2382" s="316"/>
      <c r="WJP2382" s="316"/>
      <c r="WJQ2382" s="316"/>
      <c r="WJR2382" s="316"/>
      <c r="WJS2382" s="316"/>
      <c r="WJT2382" s="316"/>
      <c r="WJU2382" s="316"/>
      <c r="WJV2382" s="316"/>
      <c r="WJW2382" s="316"/>
      <c r="WJX2382" s="316"/>
      <c r="WJY2382" s="316"/>
      <c r="WJZ2382" s="316"/>
      <c r="WKA2382" s="316"/>
      <c r="WKB2382" s="316"/>
      <c r="WKC2382" s="316"/>
      <c r="WKD2382" s="316"/>
      <c r="WKE2382" s="316"/>
      <c r="WKF2382" s="316"/>
      <c r="WKG2382" s="316"/>
      <c r="WKH2382" s="316"/>
      <c r="WKI2382" s="316"/>
      <c r="WKJ2382" s="316"/>
      <c r="WKK2382" s="316"/>
      <c r="WKL2382" s="316"/>
      <c r="WKM2382" s="316"/>
      <c r="WKN2382" s="316"/>
      <c r="WKO2382" s="316"/>
      <c r="WKP2382" s="316"/>
      <c r="WKQ2382" s="316"/>
      <c r="WKR2382" s="316"/>
      <c r="WKS2382" s="316"/>
      <c r="WKT2382" s="316"/>
      <c r="WKU2382" s="316"/>
      <c r="WKV2382" s="316"/>
      <c r="WKW2382" s="316"/>
      <c r="WKX2382" s="316"/>
      <c r="WKY2382" s="316"/>
      <c r="WKZ2382" s="316"/>
      <c r="WLA2382" s="316"/>
      <c r="WLB2382" s="316"/>
      <c r="WLC2382" s="316"/>
      <c r="WLD2382" s="316"/>
      <c r="WLE2382" s="316"/>
      <c r="WLF2382" s="316"/>
      <c r="WLG2382" s="316"/>
      <c r="WLH2382" s="316"/>
      <c r="WLI2382" s="316"/>
      <c r="WLJ2382" s="316"/>
      <c r="WLK2382" s="316"/>
      <c r="WLL2382" s="316"/>
      <c r="WLM2382" s="316"/>
      <c r="WLN2382" s="316"/>
      <c r="WLO2382" s="316"/>
      <c r="WLP2382" s="316"/>
      <c r="WLQ2382" s="316"/>
      <c r="WLR2382" s="316"/>
      <c r="WLS2382" s="316"/>
      <c r="WLT2382" s="316"/>
      <c r="WLU2382" s="316"/>
      <c r="WLV2382" s="316"/>
      <c r="WLW2382" s="316"/>
      <c r="WLX2382" s="316"/>
      <c r="WLY2382" s="316"/>
      <c r="WLZ2382" s="316"/>
      <c r="WMA2382" s="316"/>
      <c r="WMB2382" s="316"/>
      <c r="WMC2382" s="316"/>
      <c r="WMD2382" s="316"/>
      <c r="WME2382" s="316"/>
      <c r="WMF2382" s="316"/>
      <c r="WMG2382" s="316"/>
      <c r="WMH2382" s="316"/>
      <c r="WMI2382" s="316"/>
      <c r="WMJ2382" s="316"/>
      <c r="WMK2382" s="316"/>
      <c r="WML2382" s="316"/>
      <c r="WMM2382" s="316"/>
      <c r="WMN2382" s="316"/>
      <c r="WMO2382" s="316"/>
      <c r="WMP2382" s="316"/>
      <c r="WMQ2382" s="316"/>
      <c r="WMR2382" s="316"/>
      <c r="WMS2382" s="316"/>
      <c r="WMT2382" s="316"/>
      <c r="WMU2382" s="316"/>
      <c r="WMV2382" s="316"/>
      <c r="WMW2382" s="316"/>
      <c r="WMX2382" s="316"/>
      <c r="WMY2382" s="316"/>
      <c r="WMZ2382" s="316"/>
      <c r="WNA2382" s="316"/>
      <c r="WNB2382" s="316"/>
      <c r="WNC2382" s="316"/>
      <c r="WND2382" s="316"/>
      <c r="WNE2382" s="316"/>
      <c r="WNF2382" s="316"/>
      <c r="WNG2382" s="316"/>
      <c r="WNH2382" s="316"/>
      <c r="WNI2382" s="316"/>
      <c r="WNJ2382" s="316"/>
      <c r="WNK2382" s="316"/>
      <c r="WNL2382" s="316"/>
      <c r="WNM2382" s="316"/>
      <c r="WNN2382" s="316"/>
      <c r="WNO2382" s="316"/>
      <c r="WNP2382" s="316"/>
      <c r="WNQ2382" s="316"/>
      <c r="WNR2382" s="316"/>
      <c r="WNS2382" s="316"/>
      <c r="WNT2382" s="316"/>
      <c r="WNU2382" s="316"/>
      <c r="WNV2382" s="316"/>
      <c r="WNW2382" s="316"/>
      <c r="WNX2382" s="316"/>
      <c r="WNY2382" s="316"/>
      <c r="WNZ2382" s="316"/>
      <c r="WOA2382" s="316"/>
      <c r="WOB2382" s="316"/>
      <c r="WOC2382" s="316"/>
      <c r="WOD2382" s="316"/>
      <c r="WOE2382" s="316"/>
      <c r="WOF2382" s="316"/>
      <c r="WOG2382" s="316"/>
      <c r="WOH2382" s="316"/>
      <c r="WOI2382" s="316"/>
      <c r="WOJ2382" s="316"/>
      <c r="WOK2382" s="316"/>
      <c r="WOL2382" s="316"/>
      <c r="WOM2382" s="316"/>
      <c r="WON2382" s="316"/>
      <c r="WOO2382" s="316"/>
      <c r="WOP2382" s="316"/>
      <c r="WOQ2382" s="316"/>
      <c r="WOR2382" s="316"/>
      <c r="WOS2382" s="316"/>
      <c r="WOT2382" s="316"/>
      <c r="WOU2382" s="316"/>
      <c r="WOV2382" s="316"/>
      <c r="WOW2382" s="316"/>
      <c r="WOX2382" s="316"/>
      <c r="WOY2382" s="316"/>
      <c r="WOZ2382" s="316"/>
      <c r="WPA2382" s="316"/>
      <c r="WPB2382" s="316"/>
      <c r="WPC2382" s="316"/>
      <c r="WPD2382" s="316"/>
      <c r="WPE2382" s="316"/>
      <c r="WPF2382" s="316"/>
      <c r="WPG2382" s="316"/>
      <c r="WPH2382" s="316"/>
      <c r="WPI2382" s="316"/>
      <c r="WPJ2382" s="316"/>
      <c r="WPK2382" s="316"/>
      <c r="WPL2382" s="316"/>
      <c r="WPM2382" s="316"/>
      <c r="WPN2382" s="316"/>
      <c r="WPO2382" s="316"/>
      <c r="WPP2382" s="316"/>
      <c r="WPQ2382" s="316"/>
      <c r="WPR2382" s="316"/>
      <c r="WPS2382" s="316"/>
      <c r="WPT2382" s="316"/>
      <c r="WPU2382" s="316"/>
      <c r="WPV2382" s="316"/>
      <c r="WPW2382" s="316"/>
      <c r="WPX2382" s="316"/>
      <c r="WPY2382" s="316"/>
      <c r="WPZ2382" s="316"/>
      <c r="WQA2382" s="316"/>
      <c r="WQB2382" s="316"/>
      <c r="WQC2382" s="316"/>
      <c r="WQD2382" s="316"/>
      <c r="WQE2382" s="316"/>
      <c r="WQF2382" s="316"/>
      <c r="WQG2382" s="316"/>
      <c r="WQH2382" s="316"/>
      <c r="WQI2382" s="316"/>
      <c r="WQJ2382" s="316"/>
      <c r="WQK2382" s="316"/>
      <c r="WQL2382" s="316"/>
      <c r="WQM2382" s="316"/>
      <c r="WQN2382" s="316"/>
      <c r="WQO2382" s="316"/>
      <c r="WQP2382" s="316"/>
      <c r="WQQ2382" s="316"/>
      <c r="WQR2382" s="316"/>
      <c r="WQS2382" s="316"/>
      <c r="WQT2382" s="316"/>
      <c r="WQU2382" s="316"/>
      <c r="WQV2382" s="316"/>
      <c r="WQW2382" s="316"/>
      <c r="WQX2382" s="316"/>
      <c r="WQY2382" s="316"/>
      <c r="WQZ2382" s="316"/>
      <c r="WRA2382" s="316"/>
      <c r="WRB2382" s="316"/>
      <c r="WRC2382" s="316"/>
      <c r="WRD2382" s="316"/>
      <c r="WRE2382" s="316"/>
      <c r="WRF2382" s="316"/>
      <c r="WRG2382" s="316"/>
      <c r="WRH2382" s="316"/>
      <c r="WRI2382" s="316"/>
      <c r="WRJ2382" s="316"/>
      <c r="WRK2382" s="316"/>
      <c r="WRL2382" s="316"/>
      <c r="WRM2382" s="316"/>
      <c r="WRN2382" s="316"/>
      <c r="WRO2382" s="316"/>
      <c r="WRP2382" s="316"/>
      <c r="WRQ2382" s="316"/>
      <c r="WRR2382" s="316"/>
      <c r="WRS2382" s="316"/>
      <c r="WRT2382" s="316"/>
      <c r="WRU2382" s="316"/>
      <c r="WRV2382" s="316"/>
      <c r="WRW2382" s="316"/>
      <c r="WRX2382" s="316"/>
      <c r="WRY2382" s="316"/>
      <c r="WRZ2382" s="316"/>
      <c r="WSA2382" s="316"/>
      <c r="WSB2382" s="316"/>
      <c r="WSC2382" s="316"/>
      <c r="WSD2382" s="316"/>
      <c r="WSE2382" s="316"/>
      <c r="WSF2382" s="316"/>
      <c r="WSG2382" s="316"/>
      <c r="WSH2382" s="316"/>
      <c r="WSI2382" s="316"/>
      <c r="WSJ2382" s="316"/>
      <c r="WSK2382" s="316"/>
      <c r="WSL2382" s="316"/>
      <c r="WSM2382" s="316"/>
      <c r="WSN2382" s="316"/>
      <c r="WSO2382" s="316"/>
      <c r="WSP2382" s="316"/>
      <c r="WSQ2382" s="316"/>
      <c r="WSR2382" s="316"/>
      <c r="WSS2382" s="316"/>
      <c r="WST2382" s="316"/>
      <c r="WSU2382" s="316"/>
      <c r="WSV2382" s="316"/>
      <c r="WSW2382" s="316"/>
      <c r="WSX2382" s="316"/>
      <c r="WSY2382" s="316"/>
      <c r="WSZ2382" s="316"/>
      <c r="WTA2382" s="316"/>
      <c r="WTB2382" s="316"/>
      <c r="WTC2382" s="316"/>
      <c r="WTD2382" s="316"/>
      <c r="WTE2382" s="316"/>
      <c r="WTF2382" s="316"/>
      <c r="WTG2382" s="316"/>
      <c r="WTH2382" s="316"/>
      <c r="WTI2382" s="316"/>
      <c r="WTJ2382" s="316"/>
      <c r="WTK2382" s="316"/>
      <c r="WTL2382" s="316"/>
      <c r="WTM2382" s="316"/>
      <c r="WTN2382" s="316"/>
      <c r="WTO2382" s="316"/>
      <c r="WTP2382" s="316"/>
      <c r="WTQ2382" s="316"/>
      <c r="WTR2382" s="316"/>
      <c r="WTS2382" s="316"/>
      <c r="WTT2382" s="316"/>
      <c r="WTU2382" s="316"/>
      <c r="WTV2382" s="316"/>
      <c r="WTW2382" s="316"/>
      <c r="WTX2382" s="316"/>
      <c r="WTY2382" s="316"/>
      <c r="WTZ2382" s="316"/>
      <c r="WUA2382" s="316"/>
      <c r="WUB2382" s="316"/>
      <c r="WUC2382" s="316"/>
      <c r="WUD2382" s="316"/>
      <c r="WUE2382" s="316"/>
      <c r="WUF2382" s="316"/>
      <c r="WUG2382" s="316"/>
      <c r="WUH2382" s="316"/>
      <c r="WUI2382" s="316"/>
      <c r="WUJ2382" s="316"/>
      <c r="WUK2382" s="316"/>
      <c r="WUL2382" s="316"/>
      <c r="WUM2382" s="316"/>
      <c r="WUN2382" s="316"/>
      <c r="WUO2382" s="316"/>
      <c r="WUP2382" s="316"/>
      <c r="WUQ2382" s="316"/>
      <c r="WUR2382" s="316"/>
      <c r="WUS2382" s="316"/>
      <c r="WUT2382" s="316"/>
      <c r="WUU2382" s="316"/>
      <c r="WUV2382" s="316"/>
      <c r="WUW2382" s="316"/>
      <c r="WUX2382" s="316"/>
      <c r="WUY2382" s="316"/>
      <c r="WUZ2382" s="316"/>
      <c r="WVA2382" s="316"/>
      <c r="WVB2382" s="316"/>
      <c r="WVC2382" s="316"/>
      <c r="WVD2382" s="316"/>
      <c r="WVE2382" s="316"/>
      <c r="WVF2382" s="316"/>
      <c r="WVG2382" s="316"/>
      <c r="WVH2382" s="316"/>
      <c r="WVI2382" s="316"/>
      <c r="WVJ2382" s="316"/>
      <c r="WVK2382" s="316"/>
      <c r="WVL2382" s="316"/>
      <c r="WVM2382" s="316"/>
      <c r="WVN2382" s="316"/>
      <c r="WVO2382" s="316"/>
      <c r="WVP2382" s="316"/>
      <c r="WVQ2382" s="316"/>
      <c r="WVR2382" s="316"/>
      <c r="WVS2382" s="316"/>
      <c r="WVT2382" s="316"/>
      <c r="WVU2382" s="316"/>
      <c r="WVV2382" s="316"/>
      <c r="WVW2382" s="316"/>
      <c r="WVX2382" s="316"/>
      <c r="WVY2382" s="316"/>
      <c r="WVZ2382" s="316"/>
      <c r="WWA2382" s="316"/>
      <c r="WWB2382" s="316"/>
      <c r="WWC2382" s="316"/>
      <c r="WWD2382" s="316"/>
      <c r="WWE2382" s="316"/>
      <c r="WWF2382" s="316"/>
      <c r="WWG2382" s="316"/>
      <c r="WWH2382" s="316"/>
      <c r="WWI2382" s="316"/>
      <c r="WWJ2382" s="316"/>
      <c r="WWK2382" s="316"/>
      <c r="WWL2382" s="316"/>
      <c r="WWM2382" s="316"/>
      <c r="WWN2382" s="316"/>
      <c r="WWO2382" s="316"/>
      <c r="WWP2382" s="316"/>
      <c r="WWQ2382" s="316"/>
      <c r="WWR2382" s="316"/>
      <c r="WWS2382" s="316"/>
      <c r="WWT2382" s="316"/>
      <c r="WWU2382" s="316"/>
      <c r="WWV2382" s="316"/>
      <c r="WWW2382" s="316"/>
      <c r="WWX2382" s="316"/>
      <c r="WWY2382" s="316"/>
      <c r="WWZ2382" s="316"/>
      <c r="WXA2382" s="316"/>
      <c r="WXB2382" s="316"/>
      <c r="WXC2382" s="316"/>
      <c r="WXD2382" s="316"/>
      <c r="WXE2382" s="316"/>
      <c r="WXF2382" s="316"/>
      <c r="WXG2382" s="316"/>
      <c r="WXH2382" s="316"/>
      <c r="WXI2382" s="316"/>
      <c r="WXJ2382" s="316"/>
      <c r="WXK2382" s="316"/>
      <c r="WXL2382" s="316"/>
      <c r="WXM2382" s="316"/>
      <c r="WXN2382" s="316"/>
      <c r="WXO2382" s="316"/>
      <c r="WXP2382" s="316"/>
      <c r="WXQ2382" s="316"/>
      <c r="WXR2382" s="316"/>
      <c r="WXS2382" s="316"/>
      <c r="WXT2382" s="316"/>
      <c r="WXU2382" s="316"/>
      <c r="WXV2382" s="316"/>
      <c r="WXW2382" s="316"/>
      <c r="WXX2382" s="316"/>
      <c r="WXY2382" s="316"/>
      <c r="WXZ2382" s="316"/>
      <c r="WYA2382" s="316"/>
      <c r="WYB2382" s="316"/>
      <c r="WYC2382" s="316"/>
      <c r="WYD2382" s="316"/>
      <c r="WYE2382" s="316"/>
      <c r="WYF2382" s="316"/>
      <c r="WYG2382" s="316"/>
      <c r="WYH2382" s="316"/>
      <c r="WYI2382" s="316"/>
      <c r="WYJ2382" s="316"/>
      <c r="WYK2382" s="316"/>
      <c r="WYL2382" s="316"/>
      <c r="WYM2382" s="316"/>
      <c r="WYN2382" s="316"/>
      <c r="WYO2382" s="316"/>
      <c r="WYP2382" s="316"/>
      <c r="WYQ2382" s="316"/>
      <c r="WYR2382" s="316"/>
      <c r="WYS2382" s="316"/>
      <c r="WYT2382" s="316"/>
      <c r="WYU2382" s="316"/>
      <c r="WYV2382" s="316"/>
      <c r="WYW2382" s="316"/>
      <c r="WYX2382" s="316"/>
      <c r="WYY2382" s="316"/>
      <c r="WYZ2382" s="316"/>
      <c r="WZA2382" s="316"/>
      <c r="WZB2382" s="316"/>
      <c r="WZC2382" s="316"/>
      <c r="WZD2382" s="316"/>
      <c r="WZE2382" s="316"/>
      <c r="WZF2382" s="316"/>
      <c r="WZG2382" s="316"/>
      <c r="WZH2382" s="316"/>
      <c r="WZI2382" s="316"/>
      <c r="WZJ2382" s="316"/>
      <c r="WZK2382" s="316"/>
      <c r="WZL2382" s="316"/>
      <c r="WZM2382" s="316"/>
      <c r="WZN2382" s="316"/>
      <c r="WZO2382" s="316"/>
      <c r="WZP2382" s="316"/>
      <c r="WZQ2382" s="316"/>
      <c r="WZR2382" s="316"/>
      <c r="WZS2382" s="316"/>
      <c r="WZT2382" s="316"/>
      <c r="WZU2382" s="316"/>
      <c r="WZV2382" s="316"/>
      <c r="WZW2382" s="316"/>
      <c r="WZX2382" s="316"/>
      <c r="WZY2382" s="316"/>
      <c r="WZZ2382" s="316"/>
      <c r="XAA2382" s="316"/>
      <c r="XAB2382" s="316"/>
      <c r="XAC2382" s="316"/>
      <c r="XAD2382" s="316"/>
      <c r="XAE2382" s="316"/>
      <c r="XAF2382" s="316"/>
      <c r="XAG2382" s="316"/>
      <c r="XAH2382" s="316"/>
      <c r="XAI2382" s="316"/>
      <c r="XAJ2382" s="316"/>
      <c r="XAK2382" s="316"/>
      <c r="XAL2382" s="316"/>
      <c r="XAM2382" s="316"/>
      <c r="XAN2382" s="316"/>
      <c r="XAO2382" s="316"/>
      <c r="XAP2382" s="316"/>
      <c r="XAQ2382" s="316"/>
      <c r="XAR2382" s="316"/>
      <c r="XAS2382" s="316"/>
      <c r="XAT2382" s="316"/>
      <c r="XAU2382" s="316"/>
      <c r="XAV2382" s="316"/>
      <c r="XAW2382" s="316"/>
      <c r="XAX2382" s="316"/>
      <c r="XAY2382" s="316"/>
      <c r="XAZ2382" s="316"/>
      <c r="XBA2382" s="316"/>
      <c r="XBB2382" s="316"/>
      <c r="XBC2382" s="316"/>
      <c r="XBD2382" s="316"/>
      <c r="XBE2382" s="316"/>
      <c r="XBF2382" s="316"/>
      <c r="XBG2382" s="316"/>
      <c r="XBH2382" s="316"/>
      <c r="XBI2382" s="316"/>
      <c r="XBJ2382" s="316"/>
      <c r="XBK2382" s="316"/>
      <c r="XBL2382" s="316"/>
      <c r="XBM2382" s="316"/>
      <c r="XBN2382" s="316"/>
      <c r="XBO2382" s="316"/>
      <c r="XBP2382" s="316"/>
      <c r="XBQ2382" s="316"/>
      <c r="XBR2382" s="316"/>
      <c r="XBS2382" s="316"/>
      <c r="XBT2382" s="316"/>
      <c r="XBU2382" s="316"/>
      <c r="XBV2382" s="316"/>
      <c r="XBW2382" s="316"/>
      <c r="XBX2382" s="316"/>
      <c r="XBY2382" s="316"/>
      <c r="XBZ2382" s="316"/>
      <c r="XCA2382" s="316"/>
      <c r="XCB2382" s="316"/>
      <c r="XCC2382" s="316"/>
      <c r="XCD2382" s="316"/>
      <c r="XCE2382" s="316"/>
      <c r="XCF2382" s="316"/>
      <c r="XCG2382" s="316"/>
      <c r="XCH2382" s="316"/>
      <c r="XCI2382" s="316"/>
      <c r="XCJ2382" s="316"/>
      <c r="XCK2382" s="316"/>
      <c r="XCL2382" s="316"/>
      <c r="XCM2382" s="316"/>
      <c r="XCN2382" s="316"/>
      <c r="XCO2382" s="316"/>
      <c r="XCP2382" s="316"/>
      <c r="XCQ2382" s="316"/>
      <c r="XCR2382" s="316"/>
      <c r="XCS2382" s="316"/>
      <c r="XCT2382" s="316"/>
      <c r="XCU2382" s="316"/>
      <c r="XCV2382" s="316"/>
      <c r="XCW2382" s="316"/>
      <c r="XCX2382" s="316"/>
      <c r="XCY2382" s="316"/>
      <c r="XCZ2382" s="316"/>
      <c r="XDA2382" s="316"/>
      <c r="XDB2382" s="316"/>
      <c r="XDC2382" s="316"/>
      <c r="XDD2382" s="316"/>
      <c r="XDE2382" s="316"/>
      <c r="XDF2382" s="316"/>
      <c r="XDG2382" s="316"/>
      <c r="XDH2382" s="316"/>
      <c r="XDI2382" s="316"/>
      <c r="XDJ2382" s="316"/>
      <c r="XDK2382" s="316"/>
      <c r="XDL2382" s="316"/>
      <c r="XDM2382" s="316"/>
      <c r="XDN2382" s="316"/>
      <c r="XDO2382" s="316"/>
      <c r="XDP2382" s="316"/>
      <c r="XDQ2382" s="316"/>
      <c r="XDR2382" s="316"/>
      <c r="XDS2382" s="316"/>
      <c r="XDT2382" s="316"/>
      <c r="XDU2382" s="316"/>
      <c r="XDV2382" s="316"/>
      <c r="XDW2382" s="316"/>
      <c r="XDX2382" s="316"/>
      <c r="XDY2382" s="316"/>
      <c r="XDZ2382" s="316"/>
      <c r="XEA2382" s="316"/>
      <c r="XEB2382" s="316"/>
      <c r="XEC2382" s="316"/>
      <c r="XED2382" s="316"/>
      <c r="XEE2382" s="316"/>
      <c r="XEF2382" s="316"/>
      <c r="XEG2382" s="316"/>
      <c r="XEH2382" s="316"/>
      <c r="XEI2382" s="316"/>
      <c r="XEJ2382" s="316"/>
      <c r="XEK2382" s="316"/>
      <c r="XEL2382" s="316"/>
      <c r="XEM2382" s="316"/>
      <c r="XEN2382" s="316"/>
      <c r="XEO2382" s="316"/>
      <c r="XEP2382" s="316"/>
      <c r="XEQ2382" s="316"/>
      <c r="XER2382" s="316"/>
      <c r="XES2382" s="316"/>
      <c r="XET2382" s="316"/>
      <c r="XEU2382" s="316"/>
      <c r="XEV2382" s="316"/>
      <c r="XEW2382" s="316"/>
      <c r="XEX2382" s="316"/>
      <c r="XEY2382" s="316"/>
      <c r="XEZ2382" s="316"/>
      <c r="XFA2382" s="316"/>
      <c r="XFB2382" s="316"/>
      <c r="XFC2382" s="316"/>
    </row>
    <row r="2383" spans="2:16383" s="202" customFormat="1" x14ac:dyDescent="0.25">
      <c r="B2383" s="316" t="s">
        <v>1078</v>
      </c>
      <c r="C2383" s="316" t="s">
        <v>963</v>
      </c>
      <c r="D2383" s="316" t="s">
        <v>185</v>
      </c>
      <c r="E2383" s="316" t="s">
        <v>224</v>
      </c>
      <c r="F2383" s="316">
        <v>1</v>
      </c>
      <c r="G2383" s="34">
        <v>52.74</v>
      </c>
      <c r="H2383" s="33">
        <f t="shared" si="23"/>
        <v>52.74</v>
      </c>
      <c r="I2383" s="316"/>
      <c r="J2383" s="316"/>
      <c r="K2383" s="316"/>
      <c r="L2383" s="316"/>
      <c r="M2383" s="316"/>
      <c r="N2383" s="316"/>
      <c r="O2383" s="316"/>
      <c r="P2383" s="316"/>
      <c r="Q2383" s="316"/>
      <c r="R2383" s="316"/>
      <c r="S2383" s="316"/>
      <c r="T2383" s="316"/>
      <c r="U2383" s="316"/>
      <c r="V2383" s="316"/>
      <c r="W2383" s="316"/>
      <c r="X2383" s="316"/>
      <c r="Y2383" s="316"/>
      <c r="Z2383" s="316"/>
      <c r="AA2383" s="316"/>
      <c r="AB2383" s="316"/>
      <c r="AC2383" s="316"/>
      <c r="AD2383" s="316"/>
      <c r="AE2383" s="316"/>
      <c r="AF2383" s="316"/>
      <c r="AG2383" s="316"/>
      <c r="AH2383" s="316"/>
      <c r="AI2383" s="316"/>
      <c r="AJ2383" s="316"/>
      <c r="AK2383" s="316"/>
      <c r="AL2383" s="316"/>
      <c r="AM2383" s="316"/>
      <c r="AN2383" s="316"/>
      <c r="AO2383" s="316"/>
      <c r="AP2383" s="316"/>
      <c r="AQ2383" s="316"/>
      <c r="AR2383" s="316"/>
      <c r="AS2383" s="316"/>
      <c r="AT2383" s="316"/>
      <c r="AU2383" s="316"/>
      <c r="AV2383" s="316"/>
      <c r="AW2383" s="316"/>
      <c r="AX2383" s="316"/>
      <c r="AY2383" s="316"/>
      <c r="AZ2383" s="316"/>
      <c r="BA2383" s="316"/>
      <c r="BB2383" s="316"/>
      <c r="BC2383" s="316"/>
      <c r="BD2383" s="316"/>
      <c r="BE2383" s="316"/>
      <c r="BF2383" s="316"/>
      <c r="BG2383" s="316"/>
      <c r="BH2383" s="316"/>
      <c r="BI2383" s="316"/>
      <c r="BJ2383" s="316"/>
      <c r="BK2383" s="316"/>
      <c r="BL2383" s="316"/>
      <c r="BM2383" s="316"/>
      <c r="BN2383" s="316"/>
      <c r="BO2383" s="316"/>
      <c r="BP2383" s="316"/>
      <c r="BQ2383" s="316"/>
      <c r="BR2383" s="316"/>
      <c r="BS2383" s="316"/>
      <c r="BT2383" s="316"/>
      <c r="BU2383" s="316"/>
      <c r="BV2383" s="316"/>
      <c r="BW2383" s="316"/>
      <c r="BX2383" s="316"/>
      <c r="BY2383" s="316"/>
      <c r="BZ2383" s="316"/>
      <c r="CA2383" s="316"/>
      <c r="CB2383" s="316"/>
      <c r="CC2383" s="316"/>
      <c r="CD2383" s="316"/>
      <c r="CE2383" s="316"/>
      <c r="CF2383" s="316"/>
      <c r="CG2383" s="316"/>
      <c r="CH2383" s="316"/>
      <c r="CI2383" s="316"/>
      <c r="CJ2383" s="316"/>
      <c r="CK2383" s="316"/>
      <c r="CL2383" s="316"/>
      <c r="CM2383" s="316"/>
      <c r="CN2383" s="316"/>
      <c r="CO2383" s="316"/>
      <c r="CP2383" s="316"/>
      <c r="CQ2383" s="316"/>
      <c r="CR2383" s="316"/>
      <c r="CS2383" s="316"/>
      <c r="CT2383" s="316"/>
      <c r="CU2383" s="316"/>
      <c r="CV2383" s="316"/>
      <c r="CW2383" s="316"/>
      <c r="CX2383" s="316"/>
      <c r="CY2383" s="316"/>
      <c r="CZ2383" s="316"/>
      <c r="DA2383" s="316"/>
      <c r="DB2383" s="316"/>
      <c r="DC2383" s="316"/>
      <c r="DD2383" s="316"/>
      <c r="DE2383" s="316"/>
      <c r="DF2383" s="316"/>
      <c r="DG2383" s="316"/>
      <c r="DH2383" s="316"/>
      <c r="DI2383" s="316"/>
      <c r="DJ2383" s="316"/>
      <c r="DK2383" s="316"/>
      <c r="DL2383" s="316"/>
      <c r="DM2383" s="316"/>
      <c r="DN2383" s="316"/>
      <c r="DO2383" s="316"/>
      <c r="DP2383" s="316"/>
      <c r="DQ2383" s="316"/>
      <c r="DR2383" s="316"/>
      <c r="DS2383" s="316"/>
      <c r="DT2383" s="316"/>
      <c r="DU2383" s="316"/>
      <c r="DV2383" s="316"/>
      <c r="DW2383" s="316"/>
      <c r="DX2383" s="316"/>
      <c r="DY2383" s="316"/>
      <c r="DZ2383" s="316"/>
      <c r="EA2383" s="316"/>
      <c r="EB2383" s="316"/>
      <c r="EC2383" s="316"/>
      <c r="ED2383" s="316"/>
      <c r="EE2383" s="316"/>
      <c r="EF2383" s="316"/>
      <c r="EG2383" s="316"/>
      <c r="EH2383" s="316"/>
      <c r="EI2383" s="316"/>
      <c r="EJ2383" s="316"/>
      <c r="EK2383" s="316"/>
      <c r="EL2383" s="316"/>
      <c r="EM2383" s="316"/>
      <c r="EN2383" s="316"/>
      <c r="EO2383" s="316"/>
      <c r="EP2383" s="316"/>
      <c r="EQ2383" s="316"/>
      <c r="ER2383" s="316"/>
      <c r="ES2383" s="316"/>
      <c r="ET2383" s="316"/>
      <c r="EU2383" s="316"/>
      <c r="EV2383" s="316"/>
      <c r="EW2383" s="316"/>
      <c r="EX2383" s="316"/>
      <c r="EY2383" s="316"/>
      <c r="EZ2383" s="316"/>
      <c r="FA2383" s="316"/>
      <c r="FB2383" s="316"/>
      <c r="FC2383" s="316"/>
      <c r="FD2383" s="316"/>
      <c r="FE2383" s="316"/>
      <c r="FF2383" s="316"/>
      <c r="FG2383" s="316"/>
      <c r="FH2383" s="316"/>
      <c r="FI2383" s="316"/>
      <c r="FJ2383" s="316"/>
      <c r="FK2383" s="316"/>
      <c r="FL2383" s="316"/>
      <c r="FM2383" s="316"/>
      <c r="FN2383" s="316"/>
      <c r="FO2383" s="316"/>
      <c r="FP2383" s="316"/>
      <c r="FQ2383" s="316"/>
      <c r="FR2383" s="316"/>
      <c r="FS2383" s="316"/>
      <c r="FT2383" s="316"/>
      <c r="FU2383" s="316"/>
      <c r="FV2383" s="316"/>
      <c r="FW2383" s="316"/>
      <c r="FX2383" s="316"/>
      <c r="FY2383" s="316"/>
      <c r="FZ2383" s="316"/>
      <c r="GA2383" s="316"/>
      <c r="GB2383" s="316"/>
      <c r="GC2383" s="316"/>
      <c r="GD2383" s="316"/>
      <c r="GE2383" s="316"/>
      <c r="GF2383" s="316"/>
      <c r="GG2383" s="316"/>
      <c r="GH2383" s="316"/>
      <c r="GI2383" s="316"/>
      <c r="GJ2383" s="316"/>
      <c r="GK2383" s="316"/>
      <c r="GL2383" s="316"/>
      <c r="GM2383" s="316"/>
      <c r="GN2383" s="316"/>
      <c r="GO2383" s="316"/>
      <c r="GP2383" s="316"/>
      <c r="GQ2383" s="316"/>
      <c r="GR2383" s="316"/>
      <c r="GS2383" s="316"/>
      <c r="GT2383" s="316"/>
      <c r="GU2383" s="316"/>
      <c r="GV2383" s="316"/>
      <c r="GW2383" s="316"/>
      <c r="GX2383" s="316"/>
      <c r="GY2383" s="316"/>
      <c r="GZ2383" s="316"/>
      <c r="HA2383" s="316"/>
      <c r="HB2383" s="316"/>
      <c r="HC2383" s="316"/>
      <c r="HD2383" s="316"/>
      <c r="HE2383" s="316"/>
      <c r="HF2383" s="316"/>
      <c r="HG2383" s="316"/>
      <c r="HH2383" s="316"/>
      <c r="HI2383" s="316"/>
      <c r="HJ2383" s="316"/>
      <c r="HK2383" s="316"/>
      <c r="HL2383" s="316"/>
      <c r="HM2383" s="316"/>
      <c r="HN2383" s="316"/>
      <c r="HO2383" s="316"/>
      <c r="HP2383" s="316"/>
      <c r="HQ2383" s="316"/>
      <c r="HR2383" s="316"/>
      <c r="HS2383" s="316"/>
      <c r="HT2383" s="316"/>
      <c r="HU2383" s="316"/>
      <c r="HV2383" s="316"/>
      <c r="HW2383" s="316"/>
      <c r="HX2383" s="316"/>
      <c r="HY2383" s="316"/>
      <c r="HZ2383" s="316"/>
      <c r="IA2383" s="316"/>
      <c r="IB2383" s="316"/>
      <c r="IC2383" s="316"/>
      <c r="ID2383" s="316"/>
      <c r="IE2383" s="316"/>
      <c r="IF2383" s="316"/>
      <c r="IG2383" s="316"/>
      <c r="IH2383" s="316"/>
      <c r="II2383" s="316"/>
      <c r="IJ2383" s="316"/>
      <c r="IK2383" s="316"/>
      <c r="IL2383" s="316"/>
      <c r="IM2383" s="316"/>
      <c r="IN2383" s="316"/>
      <c r="IO2383" s="316"/>
      <c r="IP2383" s="316"/>
      <c r="IQ2383" s="316"/>
      <c r="IR2383" s="316"/>
      <c r="IS2383" s="316"/>
      <c r="IT2383" s="316"/>
      <c r="IU2383" s="316"/>
      <c r="IV2383" s="316"/>
      <c r="IW2383" s="316"/>
      <c r="IX2383" s="316"/>
      <c r="IY2383" s="316"/>
      <c r="IZ2383" s="316"/>
      <c r="JA2383" s="316"/>
      <c r="JB2383" s="316"/>
      <c r="JC2383" s="316"/>
      <c r="JD2383" s="316"/>
      <c r="JE2383" s="316"/>
      <c r="JF2383" s="316"/>
      <c r="JG2383" s="316"/>
      <c r="JH2383" s="316"/>
      <c r="JI2383" s="316"/>
      <c r="JJ2383" s="316"/>
      <c r="JK2383" s="316"/>
      <c r="JL2383" s="316"/>
      <c r="JM2383" s="316"/>
      <c r="JN2383" s="316"/>
      <c r="JO2383" s="316"/>
      <c r="JP2383" s="316"/>
      <c r="JQ2383" s="316"/>
      <c r="JR2383" s="316"/>
      <c r="JS2383" s="316"/>
      <c r="JT2383" s="316"/>
      <c r="JU2383" s="316"/>
      <c r="JV2383" s="316"/>
      <c r="JW2383" s="316"/>
      <c r="JX2383" s="316"/>
      <c r="JY2383" s="316"/>
      <c r="JZ2383" s="316"/>
      <c r="KA2383" s="316"/>
      <c r="KB2383" s="316"/>
      <c r="KC2383" s="316"/>
      <c r="KD2383" s="316"/>
      <c r="KE2383" s="316"/>
      <c r="KF2383" s="316"/>
      <c r="KG2383" s="316"/>
      <c r="KH2383" s="316"/>
      <c r="KI2383" s="316"/>
      <c r="KJ2383" s="316"/>
      <c r="KK2383" s="316"/>
      <c r="KL2383" s="316"/>
      <c r="KM2383" s="316"/>
      <c r="KN2383" s="316"/>
      <c r="KO2383" s="316"/>
      <c r="KP2383" s="316"/>
      <c r="KQ2383" s="316"/>
      <c r="KR2383" s="316"/>
      <c r="KS2383" s="316"/>
      <c r="KT2383" s="316"/>
      <c r="KU2383" s="316"/>
      <c r="KV2383" s="316"/>
      <c r="KW2383" s="316"/>
      <c r="KX2383" s="316"/>
      <c r="KY2383" s="316"/>
      <c r="KZ2383" s="316"/>
      <c r="LA2383" s="316"/>
      <c r="LB2383" s="316"/>
      <c r="LC2383" s="316"/>
      <c r="LD2383" s="316"/>
      <c r="LE2383" s="316"/>
      <c r="LF2383" s="316"/>
      <c r="LG2383" s="316"/>
      <c r="LH2383" s="316"/>
      <c r="LI2383" s="316"/>
      <c r="LJ2383" s="316"/>
      <c r="LK2383" s="316"/>
      <c r="LL2383" s="316"/>
      <c r="LM2383" s="316"/>
      <c r="LN2383" s="316"/>
      <c r="LO2383" s="316"/>
      <c r="LP2383" s="316"/>
      <c r="LQ2383" s="316"/>
      <c r="LR2383" s="316"/>
      <c r="LS2383" s="316"/>
      <c r="LT2383" s="316"/>
      <c r="LU2383" s="316"/>
      <c r="LV2383" s="316"/>
      <c r="LW2383" s="316"/>
      <c r="LX2383" s="316"/>
      <c r="LY2383" s="316"/>
      <c r="LZ2383" s="316"/>
      <c r="MA2383" s="316"/>
      <c r="MB2383" s="316"/>
      <c r="MC2383" s="316"/>
      <c r="MD2383" s="316"/>
      <c r="ME2383" s="316"/>
      <c r="MF2383" s="316"/>
      <c r="MG2383" s="316"/>
      <c r="MH2383" s="316"/>
      <c r="MI2383" s="316"/>
      <c r="MJ2383" s="316"/>
      <c r="MK2383" s="316"/>
      <c r="ML2383" s="316"/>
      <c r="MM2383" s="316"/>
      <c r="MN2383" s="316"/>
      <c r="MO2383" s="316"/>
      <c r="MP2383" s="316"/>
      <c r="MQ2383" s="316"/>
      <c r="MR2383" s="316"/>
      <c r="MS2383" s="316"/>
      <c r="MT2383" s="316"/>
      <c r="MU2383" s="316"/>
      <c r="MV2383" s="316"/>
      <c r="MW2383" s="316"/>
      <c r="MX2383" s="316"/>
      <c r="MY2383" s="316"/>
      <c r="MZ2383" s="316"/>
      <c r="NA2383" s="316"/>
      <c r="NB2383" s="316"/>
      <c r="NC2383" s="316"/>
      <c r="ND2383" s="316"/>
      <c r="NE2383" s="316"/>
      <c r="NF2383" s="316"/>
      <c r="NG2383" s="316"/>
      <c r="NH2383" s="316"/>
      <c r="NI2383" s="316"/>
      <c r="NJ2383" s="316"/>
      <c r="NK2383" s="316"/>
      <c r="NL2383" s="316"/>
      <c r="NM2383" s="316"/>
      <c r="NN2383" s="316"/>
      <c r="NO2383" s="316"/>
      <c r="NP2383" s="316"/>
      <c r="NQ2383" s="316"/>
      <c r="NR2383" s="316"/>
      <c r="NS2383" s="316"/>
      <c r="NT2383" s="316"/>
      <c r="NU2383" s="316"/>
      <c r="NV2383" s="316"/>
      <c r="NW2383" s="316"/>
      <c r="NX2383" s="316"/>
      <c r="NY2383" s="316"/>
      <c r="NZ2383" s="316"/>
      <c r="OA2383" s="316"/>
      <c r="OB2383" s="316"/>
      <c r="OC2383" s="316"/>
      <c r="OD2383" s="316"/>
      <c r="OE2383" s="316"/>
      <c r="OF2383" s="316"/>
      <c r="OG2383" s="316"/>
      <c r="OH2383" s="316"/>
      <c r="OI2383" s="316"/>
      <c r="OJ2383" s="316"/>
      <c r="OK2383" s="316"/>
      <c r="OL2383" s="316"/>
      <c r="OM2383" s="316"/>
      <c r="ON2383" s="316"/>
      <c r="OO2383" s="316"/>
      <c r="OP2383" s="316"/>
      <c r="OQ2383" s="316"/>
      <c r="OR2383" s="316"/>
      <c r="OS2383" s="316"/>
      <c r="OT2383" s="316"/>
      <c r="OU2383" s="316"/>
      <c r="OV2383" s="316"/>
      <c r="OW2383" s="316"/>
      <c r="OX2383" s="316"/>
      <c r="OY2383" s="316"/>
      <c r="OZ2383" s="316"/>
      <c r="PA2383" s="316"/>
      <c r="PB2383" s="316"/>
      <c r="PC2383" s="316"/>
      <c r="PD2383" s="316"/>
      <c r="PE2383" s="316"/>
      <c r="PF2383" s="316"/>
      <c r="PG2383" s="316"/>
      <c r="PH2383" s="316"/>
      <c r="PI2383" s="316"/>
      <c r="PJ2383" s="316"/>
      <c r="PK2383" s="316"/>
      <c r="PL2383" s="316"/>
      <c r="PM2383" s="316"/>
      <c r="PN2383" s="316"/>
      <c r="PO2383" s="316"/>
      <c r="PP2383" s="316"/>
      <c r="PQ2383" s="316"/>
      <c r="PR2383" s="316"/>
      <c r="PS2383" s="316"/>
      <c r="PT2383" s="316"/>
      <c r="PU2383" s="316"/>
      <c r="PV2383" s="316"/>
      <c r="PW2383" s="316"/>
      <c r="PX2383" s="316"/>
      <c r="PY2383" s="316"/>
      <c r="PZ2383" s="316"/>
      <c r="QA2383" s="316"/>
      <c r="QB2383" s="316"/>
      <c r="QC2383" s="316"/>
      <c r="QD2383" s="316"/>
      <c r="QE2383" s="316"/>
      <c r="QF2383" s="316"/>
      <c r="QG2383" s="316"/>
      <c r="QH2383" s="316"/>
      <c r="QI2383" s="316"/>
      <c r="QJ2383" s="316"/>
      <c r="QK2383" s="316"/>
      <c r="QL2383" s="316"/>
      <c r="QM2383" s="316"/>
      <c r="QN2383" s="316"/>
      <c r="QO2383" s="316"/>
      <c r="QP2383" s="316"/>
      <c r="QQ2383" s="316"/>
      <c r="QR2383" s="316"/>
      <c r="QS2383" s="316"/>
      <c r="QT2383" s="316"/>
      <c r="QU2383" s="316"/>
      <c r="QV2383" s="316"/>
      <c r="QW2383" s="316"/>
      <c r="QX2383" s="316"/>
      <c r="QY2383" s="316"/>
      <c r="QZ2383" s="316"/>
      <c r="RA2383" s="316"/>
      <c r="RB2383" s="316"/>
      <c r="RC2383" s="316"/>
      <c r="RD2383" s="316"/>
      <c r="RE2383" s="316"/>
      <c r="RF2383" s="316"/>
      <c r="RG2383" s="316"/>
      <c r="RH2383" s="316"/>
      <c r="RI2383" s="316"/>
      <c r="RJ2383" s="316"/>
      <c r="RK2383" s="316"/>
      <c r="RL2383" s="316"/>
      <c r="RM2383" s="316"/>
      <c r="RN2383" s="316"/>
      <c r="RO2383" s="316"/>
      <c r="RP2383" s="316"/>
      <c r="RQ2383" s="316"/>
      <c r="RR2383" s="316"/>
      <c r="RS2383" s="316"/>
      <c r="RT2383" s="316"/>
      <c r="RU2383" s="316"/>
      <c r="RV2383" s="316"/>
      <c r="RW2383" s="316"/>
      <c r="RX2383" s="316"/>
      <c r="RY2383" s="316"/>
      <c r="RZ2383" s="316"/>
      <c r="SA2383" s="316"/>
      <c r="SB2383" s="316"/>
      <c r="SC2383" s="316"/>
      <c r="SD2383" s="316"/>
      <c r="SE2383" s="316"/>
      <c r="SF2383" s="316"/>
      <c r="SG2383" s="316"/>
      <c r="SH2383" s="316"/>
      <c r="SI2383" s="316"/>
      <c r="SJ2383" s="316"/>
      <c r="SK2383" s="316"/>
      <c r="SL2383" s="316"/>
      <c r="SM2383" s="316"/>
      <c r="SN2383" s="316"/>
      <c r="SO2383" s="316"/>
      <c r="SP2383" s="316"/>
      <c r="SQ2383" s="316"/>
      <c r="SR2383" s="316"/>
      <c r="SS2383" s="316"/>
      <c r="ST2383" s="316"/>
      <c r="SU2383" s="316"/>
      <c r="SV2383" s="316"/>
      <c r="SW2383" s="316"/>
      <c r="SX2383" s="316"/>
      <c r="SY2383" s="316"/>
      <c r="SZ2383" s="316"/>
      <c r="TA2383" s="316"/>
      <c r="TB2383" s="316"/>
      <c r="TC2383" s="316"/>
      <c r="TD2383" s="316"/>
      <c r="TE2383" s="316"/>
      <c r="TF2383" s="316"/>
      <c r="TG2383" s="316"/>
      <c r="TH2383" s="316"/>
      <c r="TI2383" s="316"/>
      <c r="TJ2383" s="316"/>
      <c r="TK2383" s="316"/>
      <c r="TL2383" s="316"/>
      <c r="TM2383" s="316"/>
      <c r="TN2383" s="316"/>
      <c r="TO2383" s="316"/>
      <c r="TP2383" s="316"/>
      <c r="TQ2383" s="316"/>
      <c r="TR2383" s="316"/>
      <c r="TS2383" s="316"/>
      <c r="TT2383" s="316"/>
      <c r="TU2383" s="316"/>
      <c r="TV2383" s="316"/>
      <c r="TW2383" s="316"/>
      <c r="TX2383" s="316"/>
      <c r="TY2383" s="316"/>
      <c r="TZ2383" s="316"/>
      <c r="UA2383" s="316"/>
      <c r="UB2383" s="316"/>
      <c r="UC2383" s="316"/>
      <c r="UD2383" s="316"/>
      <c r="UE2383" s="316"/>
      <c r="UF2383" s="316"/>
      <c r="UG2383" s="316"/>
      <c r="UH2383" s="316"/>
      <c r="UI2383" s="316"/>
      <c r="UJ2383" s="316"/>
      <c r="UK2383" s="316"/>
      <c r="UL2383" s="316"/>
      <c r="UM2383" s="316"/>
      <c r="UN2383" s="316"/>
      <c r="UO2383" s="316"/>
      <c r="UP2383" s="316"/>
      <c r="UQ2383" s="316"/>
      <c r="UR2383" s="316"/>
      <c r="US2383" s="316"/>
      <c r="UT2383" s="316"/>
      <c r="UU2383" s="316"/>
      <c r="UV2383" s="316"/>
      <c r="UW2383" s="316"/>
      <c r="UX2383" s="316"/>
      <c r="UY2383" s="316"/>
      <c r="UZ2383" s="316"/>
      <c r="VA2383" s="316"/>
      <c r="VB2383" s="316"/>
      <c r="VC2383" s="316"/>
      <c r="VD2383" s="316"/>
      <c r="VE2383" s="316"/>
      <c r="VF2383" s="316"/>
      <c r="VG2383" s="316"/>
      <c r="VH2383" s="316"/>
      <c r="VI2383" s="316"/>
      <c r="VJ2383" s="316"/>
      <c r="VK2383" s="316"/>
      <c r="VL2383" s="316"/>
      <c r="VM2383" s="316"/>
      <c r="VN2383" s="316"/>
      <c r="VO2383" s="316"/>
      <c r="VP2383" s="316"/>
      <c r="VQ2383" s="316"/>
      <c r="VR2383" s="316"/>
      <c r="VS2383" s="316"/>
      <c r="VT2383" s="316"/>
      <c r="VU2383" s="316"/>
      <c r="VV2383" s="316"/>
      <c r="VW2383" s="316"/>
      <c r="VX2383" s="316"/>
      <c r="VY2383" s="316"/>
      <c r="VZ2383" s="316"/>
      <c r="WA2383" s="316"/>
      <c r="WB2383" s="316"/>
      <c r="WC2383" s="316"/>
      <c r="WD2383" s="316"/>
      <c r="WE2383" s="316"/>
      <c r="WF2383" s="316"/>
      <c r="WG2383" s="316"/>
      <c r="WH2383" s="316"/>
      <c r="WI2383" s="316"/>
      <c r="WJ2383" s="316"/>
      <c r="WK2383" s="316"/>
      <c r="WL2383" s="316"/>
      <c r="WM2383" s="316"/>
      <c r="WN2383" s="316"/>
      <c r="WO2383" s="316"/>
      <c r="WP2383" s="316"/>
      <c r="WQ2383" s="316"/>
      <c r="WR2383" s="316"/>
      <c r="WS2383" s="316"/>
      <c r="WT2383" s="316"/>
      <c r="WU2383" s="316"/>
      <c r="WV2383" s="316"/>
      <c r="WW2383" s="316"/>
      <c r="WX2383" s="316"/>
      <c r="WY2383" s="316"/>
      <c r="WZ2383" s="316"/>
      <c r="XA2383" s="316"/>
      <c r="XB2383" s="316"/>
      <c r="XC2383" s="316"/>
      <c r="XD2383" s="316"/>
      <c r="XE2383" s="316"/>
      <c r="XF2383" s="316"/>
      <c r="XG2383" s="316"/>
      <c r="XH2383" s="316"/>
      <c r="XI2383" s="316"/>
      <c r="XJ2383" s="316"/>
      <c r="XK2383" s="316"/>
      <c r="XL2383" s="316"/>
      <c r="XM2383" s="316"/>
      <c r="XN2383" s="316"/>
      <c r="XO2383" s="316"/>
      <c r="XP2383" s="316"/>
      <c r="XQ2383" s="316"/>
      <c r="XR2383" s="316"/>
      <c r="XS2383" s="316"/>
      <c r="XT2383" s="316"/>
      <c r="XU2383" s="316"/>
      <c r="XV2383" s="316"/>
      <c r="XW2383" s="316"/>
      <c r="XX2383" s="316"/>
      <c r="XY2383" s="316"/>
      <c r="XZ2383" s="316"/>
      <c r="YA2383" s="316"/>
      <c r="YB2383" s="316"/>
      <c r="YC2383" s="316"/>
      <c r="YD2383" s="316"/>
      <c r="YE2383" s="316"/>
      <c r="YF2383" s="316"/>
      <c r="YG2383" s="316"/>
      <c r="YH2383" s="316"/>
      <c r="YI2383" s="316"/>
      <c r="YJ2383" s="316"/>
      <c r="YK2383" s="316"/>
      <c r="YL2383" s="316"/>
      <c r="YM2383" s="316"/>
      <c r="YN2383" s="316"/>
      <c r="YO2383" s="316"/>
      <c r="YP2383" s="316"/>
      <c r="YQ2383" s="316"/>
      <c r="YR2383" s="316"/>
      <c r="YS2383" s="316"/>
      <c r="YT2383" s="316"/>
      <c r="YU2383" s="316"/>
      <c r="YV2383" s="316"/>
      <c r="YW2383" s="316"/>
      <c r="YX2383" s="316"/>
      <c r="YY2383" s="316"/>
      <c r="YZ2383" s="316"/>
      <c r="ZA2383" s="316"/>
      <c r="ZB2383" s="316"/>
      <c r="ZC2383" s="316"/>
      <c r="ZD2383" s="316"/>
      <c r="ZE2383" s="316"/>
      <c r="ZF2383" s="316"/>
      <c r="ZG2383" s="316"/>
      <c r="ZH2383" s="316"/>
      <c r="ZI2383" s="316"/>
      <c r="ZJ2383" s="316"/>
      <c r="ZK2383" s="316"/>
      <c r="ZL2383" s="316"/>
      <c r="ZM2383" s="316"/>
      <c r="ZN2383" s="316"/>
      <c r="ZO2383" s="316"/>
      <c r="ZP2383" s="316"/>
      <c r="ZQ2383" s="316"/>
      <c r="ZR2383" s="316"/>
      <c r="ZS2383" s="316"/>
      <c r="ZT2383" s="316"/>
      <c r="ZU2383" s="316"/>
      <c r="ZV2383" s="316"/>
      <c r="ZW2383" s="316"/>
      <c r="ZX2383" s="316"/>
      <c r="ZY2383" s="316"/>
      <c r="ZZ2383" s="316"/>
      <c r="AAA2383" s="316"/>
      <c r="AAB2383" s="316"/>
      <c r="AAC2383" s="316"/>
      <c r="AAD2383" s="316"/>
      <c r="AAE2383" s="316"/>
      <c r="AAF2383" s="316"/>
      <c r="AAG2383" s="316"/>
      <c r="AAH2383" s="316"/>
      <c r="AAI2383" s="316"/>
      <c r="AAJ2383" s="316"/>
      <c r="AAK2383" s="316"/>
      <c r="AAL2383" s="316"/>
      <c r="AAM2383" s="316"/>
      <c r="AAN2383" s="316"/>
      <c r="AAO2383" s="316"/>
      <c r="AAP2383" s="316"/>
      <c r="AAQ2383" s="316"/>
      <c r="AAR2383" s="316"/>
      <c r="AAS2383" s="316"/>
      <c r="AAT2383" s="316"/>
      <c r="AAU2383" s="316"/>
      <c r="AAV2383" s="316"/>
      <c r="AAW2383" s="316"/>
      <c r="AAX2383" s="316"/>
      <c r="AAY2383" s="316"/>
      <c r="AAZ2383" s="316"/>
      <c r="ABA2383" s="316"/>
      <c r="ABB2383" s="316"/>
      <c r="ABC2383" s="316"/>
      <c r="ABD2383" s="316"/>
      <c r="ABE2383" s="316"/>
      <c r="ABF2383" s="316"/>
      <c r="ABG2383" s="316"/>
      <c r="ABH2383" s="316"/>
      <c r="ABI2383" s="316"/>
      <c r="ABJ2383" s="316"/>
      <c r="ABK2383" s="316"/>
      <c r="ABL2383" s="316"/>
      <c r="ABM2383" s="316"/>
      <c r="ABN2383" s="316"/>
      <c r="ABO2383" s="316"/>
      <c r="ABP2383" s="316"/>
      <c r="ABQ2383" s="316"/>
      <c r="ABR2383" s="316"/>
      <c r="ABS2383" s="316"/>
      <c r="ABT2383" s="316"/>
      <c r="ABU2383" s="316"/>
      <c r="ABV2383" s="316"/>
      <c r="ABW2383" s="316"/>
      <c r="ABX2383" s="316"/>
      <c r="ABY2383" s="316"/>
      <c r="ABZ2383" s="316"/>
      <c r="ACA2383" s="316"/>
      <c r="ACB2383" s="316"/>
      <c r="ACC2383" s="316"/>
      <c r="ACD2383" s="316"/>
      <c r="ACE2383" s="316"/>
      <c r="ACF2383" s="316"/>
      <c r="ACG2383" s="316"/>
      <c r="ACH2383" s="316"/>
      <c r="ACI2383" s="316"/>
      <c r="ACJ2383" s="316"/>
      <c r="ACK2383" s="316"/>
      <c r="ACL2383" s="316"/>
      <c r="ACM2383" s="316"/>
      <c r="ACN2383" s="316"/>
      <c r="ACO2383" s="316"/>
      <c r="ACP2383" s="316"/>
      <c r="ACQ2383" s="316"/>
      <c r="ACR2383" s="316"/>
      <c r="ACS2383" s="316"/>
      <c r="ACT2383" s="316"/>
      <c r="ACU2383" s="316"/>
      <c r="ACV2383" s="316"/>
      <c r="ACW2383" s="316"/>
      <c r="ACX2383" s="316"/>
      <c r="ACY2383" s="316"/>
      <c r="ACZ2383" s="316"/>
      <c r="ADA2383" s="316"/>
      <c r="ADB2383" s="316"/>
      <c r="ADC2383" s="316"/>
      <c r="ADD2383" s="316"/>
      <c r="ADE2383" s="316"/>
      <c r="ADF2383" s="316"/>
      <c r="ADG2383" s="316"/>
      <c r="ADH2383" s="316"/>
      <c r="ADI2383" s="316"/>
      <c r="ADJ2383" s="316"/>
      <c r="ADK2383" s="316"/>
      <c r="ADL2383" s="316"/>
      <c r="ADM2383" s="316"/>
      <c r="ADN2383" s="316"/>
      <c r="ADO2383" s="316"/>
      <c r="ADP2383" s="316"/>
      <c r="ADQ2383" s="316"/>
      <c r="ADR2383" s="316"/>
      <c r="ADS2383" s="316"/>
      <c r="ADT2383" s="316"/>
      <c r="ADU2383" s="316"/>
      <c r="ADV2383" s="316"/>
      <c r="ADW2383" s="316"/>
      <c r="ADX2383" s="316"/>
      <c r="ADY2383" s="316"/>
      <c r="ADZ2383" s="316"/>
      <c r="AEA2383" s="316"/>
      <c r="AEB2383" s="316"/>
      <c r="AEC2383" s="316"/>
      <c r="AED2383" s="316"/>
      <c r="AEE2383" s="316"/>
      <c r="AEF2383" s="316"/>
      <c r="AEG2383" s="316"/>
      <c r="AEH2383" s="316"/>
      <c r="AEI2383" s="316"/>
      <c r="AEJ2383" s="316"/>
      <c r="AEK2383" s="316"/>
      <c r="AEL2383" s="316"/>
      <c r="AEM2383" s="316"/>
      <c r="AEN2383" s="316"/>
      <c r="AEO2383" s="316"/>
      <c r="AEP2383" s="316"/>
      <c r="AEQ2383" s="316"/>
      <c r="AER2383" s="316"/>
      <c r="AES2383" s="316"/>
      <c r="AET2383" s="316"/>
      <c r="AEU2383" s="316"/>
      <c r="AEV2383" s="316"/>
      <c r="AEW2383" s="316"/>
      <c r="AEX2383" s="316"/>
      <c r="AEY2383" s="316"/>
      <c r="AEZ2383" s="316"/>
      <c r="AFA2383" s="316"/>
      <c r="AFB2383" s="316"/>
      <c r="AFC2383" s="316"/>
      <c r="AFD2383" s="316"/>
      <c r="AFE2383" s="316"/>
      <c r="AFF2383" s="316"/>
      <c r="AFG2383" s="316"/>
      <c r="AFH2383" s="316"/>
      <c r="AFI2383" s="316"/>
      <c r="AFJ2383" s="316"/>
      <c r="AFK2383" s="316"/>
      <c r="AFL2383" s="316"/>
      <c r="AFM2383" s="316"/>
      <c r="AFN2383" s="316"/>
      <c r="AFO2383" s="316"/>
      <c r="AFP2383" s="316"/>
      <c r="AFQ2383" s="316"/>
      <c r="AFR2383" s="316"/>
      <c r="AFS2383" s="316"/>
      <c r="AFT2383" s="316"/>
      <c r="AFU2383" s="316"/>
      <c r="AFV2383" s="316"/>
      <c r="AFW2383" s="316"/>
      <c r="AFX2383" s="316"/>
      <c r="AFY2383" s="316"/>
      <c r="AFZ2383" s="316"/>
      <c r="AGA2383" s="316"/>
      <c r="AGB2383" s="316"/>
      <c r="AGC2383" s="316"/>
      <c r="AGD2383" s="316"/>
      <c r="AGE2383" s="316"/>
      <c r="AGF2383" s="316"/>
      <c r="AGG2383" s="316"/>
      <c r="AGH2383" s="316"/>
      <c r="AGI2383" s="316"/>
      <c r="AGJ2383" s="316"/>
      <c r="AGK2383" s="316"/>
      <c r="AGL2383" s="316"/>
      <c r="AGM2383" s="316"/>
      <c r="AGN2383" s="316"/>
      <c r="AGO2383" s="316"/>
      <c r="AGP2383" s="316"/>
      <c r="AGQ2383" s="316"/>
      <c r="AGR2383" s="316"/>
      <c r="AGS2383" s="316"/>
      <c r="AGT2383" s="316"/>
      <c r="AGU2383" s="316"/>
      <c r="AGV2383" s="316"/>
      <c r="AGW2383" s="316"/>
      <c r="AGX2383" s="316"/>
      <c r="AGY2383" s="316"/>
      <c r="AGZ2383" s="316"/>
      <c r="AHA2383" s="316"/>
      <c r="AHB2383" s="316"/>
      <c r="AHC2383" s="316"/>
      <c r="AHD2383" s="316"/>
      <c r="AHE2383" s="316"/>
      <c r="AHF2383" s="316"/>
      <c r="AHG2383" s="316"/>
      <c r="AHH2383" s="316"/>
      <c r="AHI2383" s="316"/>
      <c r="AHJ2383" s="316"/>
      <c r="AHK2383" s="316"/>
      <c r="AHL2383" s="316"/>
      <c r="AHM2383" s="316"/>
      <c r="AHN2383" s="316"/>
      <c r="AHO2383" s="316"/>
      <c r="AHP2383" s="316"/>
      <c r="AHQ2383" s="316"/>
      <c r="AHR2383" s="316"/>
      <c r="AHS2383" s="316"/>
      <c r="AHT2383" s="316"/>
      <c r="AHU2383" s="316"/>
      <c r="AHV2383" s="316"/>
      <c r="AHW2383" s="316"/>
      <c r="AHX2383" s="316"/>
      <c r="AHY2383" s="316"/>
      <c r="AHZ2383" s="316"/>
      <c r="AIA2383" s="316"/>
      <c r="AIB2383" s="316"/>
      <c r="AIC2383" s="316"/>
      <c r="AID2383" s="316"/>
      <c r="AIE2383" s="316"/>
      <c r="AIF2383" s="316"/>
      <c r="AIG2383" s="316"/>
      <c r="AIH2383" s="316"/>
      <c r="AII2383" s="316"/>
      <c r="AIJ2383" s="316"/>
      <c r="AIK2383" s="316"/>
      <c r="AIL2383" s="316"/>
      <c r="AIM2383" s="316"/>
      <c r="AIN2383" s="316"/>
      <c r="AIO2383" s="316"/>
      <c r="AIP2383" s="316"/>
      <c r="AIQ2383" s="316"/>
      <c r="AIR2383" s="316"/>
      <c r="AIS2383" s="316"/>
      <c r="AIT2383" s="316"/>
      <c r="AIU2383" s="316"/>
      <c r="AIV2383" s="316"/>
      <c r="AIW2383" s="316"/>
      <c r="AIX2383" s="316"/>
      <c r="AIY2383" s="316"/>
      <c r="AIZ2383" s="316"/>
      <c r="AJA2383" s="316"/>
      <c r="AJB2383" s="316"/>
      <c r="AJC2383" s="316"/>
      <c r="AJD2383" s="316"/>
      <c r="AJE2383" s="316"/>
      <c r="AJF2383" s="316"/>
      <c r="AJG2383" s="316"/>
      <c r="AJH2383" s="316"/>
      <c r="AJI2383" s="316"/>
      <c r="AJJ2383" s="316"/>
      <c r="AJK2383" s="316"/>
      <c r="AJL2383" s="316"/>
      <c r="AJM2383" s="316"/>
      <c r="AJN2383" s="316"/>
      <c r="AJO2383" s="316"/>
      <c r="AJP2383" s="316"/>
      <c r="AJQ2383" s="316"/>
      <c r="AJR2383" s="316"/>
      <c r="AJS2383" s="316"/>
      <c r="AJT2383" s="316"/>
      <c r="AJU2383" s="316"/>
      <c r="AJV2383" s="316"/>
      <c r="AJW2383" s="316"/>
      <c r="AJX2383" s="316"/>
      <c r="AJY2383" s="316"/>
      <c r="AJZ2383" s="316"/>
      <c r="AKA2383" s="316"/>
      <c r="AKB2383" s="316"/>
      <c r="AKC2383" s="316"/>
      <c r="AKD2383" s="316"/>
      <c r="AKE2383" s="316"/>
      <c r="AKF2383" s="316"/>
      <c r="AKG2383" s="316"/>
      <c r="AKH2383" s="316"/>
      <c r="AKI2383" s="316"/>
      <c r="AKJ2383" s="316"/>
      <c r="AKK2383" s="316"/>
      <c r="AKL2383" s="316"/>
      <c r="AKM2383" s="316"/>
      <c r="AKN2383" s="316"/>
      <c r="AKO2383" s="316"/>
      <c r="AKP2383" s="316"/>
      <c r="AKQ2383" s="316"/>
      <c r="AKR2383" s="316"/>
      <c r="AKS2383" s="316"/>
      <c r="AKT2383" s="316"/>
      <c r="AKU2383" s="316"/>
      <c r="AKV2383" s="316"/>
      <c r="AKW2383" s="316"/>
      <c r="AKX2383" s="316"/>
      <c r="AKY2383" s="316"/>
      <c r="AKZ2383" s="316"/>
      <c r="ALA2383" s="316"/>
      <c r="ALB2383" s="316"/>
      <c r="ALC2383" s="316"/>
      <c r="ALD2383" s="316"/>
      <c r="ALE2383" s="316"/>
      <c r="ALF2383" s="316"/>
      <c r="ALG2383" s="316"/>
      <c r="ALH2383" s="316"/>
      <c r="ALI2383" s="316"/>
      <c r="ALJ2383" s="316"/>
      <c r="ALK2383" s="316"/>
      <c r="ALL2383" s="316"/>
      <c r="ALM2383" s="316"/>
      <c r="ALN2383" s="316"/>
      <c r="ALO2383" s="316"/>
      <c r="ALP2383" s="316"/>
      <c r="ALQ2383" s="316"/>
      <c r="ALR2383" s="316"/>
      <c r="ALS2383" s="316"/>
      <c r="ALT2383" s="316"/>
      <c r="ALU2383" s="316"/>
      <c r="ALV2383" s="316"/>
      <c r="ALW2383" s="316"/>
      <c r="ALX2383" s="316"/>
      <c r="ALY2383" s="316"/>
      <c r="ALZ2383" s="316"/>
      <c r="AMA2383" s="316"/>
      <c r="AMB2383" s="316"/>
      <c r="AMC2383" s="316"/>
      <c r="AMD2383" s="316"/>
      <c r="AME2383" s="316"/>
      <c r="AMF2383" s="316"/>
      <c r="AMG2383" s="316"/>
      <c r="AMH2383" s="316"/>
      <c r="AMI2383" s="316"/>
      <c r="AMJ2383" s="316"/>
      <c r="AMK2383" s="316"/>
      <c r="AML2383" s="316"/>
      <c r="AMM2383" s="316"/>
      <c r="AMN2383" s="316"/>
      <c r="AMO2383" s="316"/>
      <c r="AMP2383" s="316"/>
      <c r="AMQ2383" s="316"/>
      <c r="AMR2383" s="316"/>
      <c r="AMS2383" s="316"/>
      <c r="AMT2383" s="316"/>
      <c r="AMU2383" s="316"/>
      <c r="AMV2383" s="316"/>
      <c r="AMW2383" s="316"/>
      <c r="AMX2383" s="316"/>
      <c r="AMY2383" s="316"/>
      <c r="AMZ2383" s="316"/>
      <c r="ANA2383" s="316"/>
      <c r="ANB2383" s="316"/>
      <c r="ANC2383" s="316"/>
      <c r="AND2383" s="316"/>
      <c r="ANE2383" s="316"/>
      <c r="ANF2383" s="316"/>
      <c r="ANG2383" s="316"/>
      <c r="ANH2383" s="316"/>
      <c r="ANI2383" s="316"/>
      <c r="ANJ2383" s="316"/>
      <c r="ANK2383" s="316"/>
      <c r="ANL2383" s="316"/>
      <c r="ANM2383" s="316"/>
      <c r="ANN2383" s="316"/>
      <c r="ANO2383" s="316"/>
      <c r="ANP2383" s="316"/>
      <c r="ANQ2383" s="316"/>
      <c r="ANR2383" s="316"/>
      <c r="ANS2383" s="316"/>
      <c r="ANT2383" s="316"/>
      <c r="ANU2383" s="316"/>
      <c r="ANV2383" s="316"/>
      <c r="ANW2383" s="316"/>
      <c r="ANX2383" s="316"/>
      <c r="ANY2383" s="316"/>
      <c r="ANZ2383" s="316"/>
      <c r="AOA2383" s="316"/>
      <c r="AOB2383" s="316"/>
      <c r="AOC2383" s="316"/>
      <c r="AOD2383" s="316"/>
      <c r="AOE2383" s="316"/>
      <c r="AOF2383" s="316"/>
      <c r="AOG2383" s="316"/>
      <c r="AOH2383" s="316"/>
      <c r="AOI2383" s="316"/>
      <c r="AOJ2383" s="316"/>
      <c r="AOK2383" s="316"/>
      <c r="AOL2383" s="316"/>
      <c r="AOM2383" s="316"/>
      <c r="AON2383" s="316"/>
      <c r="AOO2383" s="316"/>
      <c r="AOP2383" s="316"/>
      <c r="AOQ2383" s="316"/>
      <c r="AOR2383" s="316"/>
      <c r="AOS2383" s="316"/>
      <c r="AOT2383" s="316"/>
      <c r="AOU2383" s="316"/>
      <c r="AOV2383" s="316"/>
      <c r="AOW2383" s="316"/>
      <c r="AOX2383" s="316"/>
      <c r="AOY2383" s="316"/>
      <c r="AOZ2383" s="316"/>
      <c r="APA2383" s="316"/>
      <c r="APB2383" s="316"/>
      <c r="APC2383" s="316"/>
      <c r="APD2383" s="316"/>
      <c r="APE2383" s="316"/>
      <c r="APF2383" s="316"/>
      <c r="APG2383" s="316"/>
      <c r="APH2383" s="316"/>
      <c r="API2383" s="316"/>
      <c r="APJ2383" s="316"/>
      <c r="APK2383" s="316"/>
      <c r="APL2383" s="316"/>
      <c r="APM2383" s="316"/>
      <c r="APN2383" s="316"/>
      <c r="APO2383" s="316"/>
      <c r="APP2383" s="316"/>
      <c r="APQ2383" s="316"/>
      <c r="APR2383" s="316"/>
      <c r="APS2383" s="316"/>
      <c r="APT2383" s="316"/>
      <c r="APU2383" s="316"/>
      <c r="APV2383" s="316"/>
      <c r="APW2383" s="316"/>
      <c r="APX2383" s="316"/>
      <c r="APY2383" s="316"/>
      <c r="APZ2383" s="316"/>
      <c r="AQA2383" s="316"/>
      <c r="AQB2383" s="316"/>
      <c r="AQC2383" s="316"/>
      <c r="AQD2383" s="316"/>
      <c r="AQE2383" s="316"/>
      <c r="AQF2383" s="316"/>
      <c r="AQG2383" s="316"/>
      <c r="AQH2383" s="316"/>
      <c r="AQI2383" s="316"/>
      <c r="AQJ2383" s="316"/>
      <c r="AQK2383" s="316"/>
      <c r="AQL2383" s="316"/>
      <c r="AQM2383" s="316"/>
      <c r="AQN2383" s="316"/>
      <c r="AQO2383" s="316"/>
      <c r="AQP2383" s="316"/>
      <c r="AQQ2383" s="316"/>
      <c r="AQR2383" s="316"/>
      <c r="AQS2383" s="316"/>
      <c r="AQT2383" s="316"/>
      <c r="AQU2383" s="316"/>
      <c r="AQV2383" s="316"/>
      <c r="AQW2383" s="316"/>
      <c r="AQX2383" s="316"/>
      <c r="AQY2383" s="316"/>
      <c r="AQZ2383" s="316"/>
      <c r="ARA2383" s="316"/>
      <c r="ARB2383" s="316"/>
      <c r="ARC2383" s="316"/>
      <c r="ARD2383" s="316"/>
      <c r="ARE2383" s="316"/>
      <c r="ARF2383" s="316"/>
      <c r="ARG2383" s="316"/>
      <c r="ARH2383" s="316"/>
      <c r="ARI2383" s="316"/>
      <c r="ARJ2383" s="316"/>
      <c r="ARK2383" s="316"/>
      <c r="ARL2383" s="316"/>
      <c r="ARM2383" s="316"/>
      <c r="ARN2383" s="316"/>
      <c r="ARO2383" s="316"/>
      <c r="ARP2383" s="316"/>
      <c r="ARQ2383" s="316"/>
      <c r="ARR2383" s="316"/>
      <c r="ARS2383" s="316"/>
      <c r="ART2383" s="316"/>
      <c r="ARU2383" s="316"/>
      <c r="ARV2383" s="316"/>
      <c r="ARW2383" s="316"/>
      <c r="ARX2383" s="316"/>
      <c r="ARY2383" s="316"/>
      <c r="ARZ2383" s="316"/>
      <c r="ASA2383" s="316"/>
      <c r="ASB2383" s="316"/>
      <c r="ASC2383" s="316"/>
      <c r="ASD2383" s="316"/>
      <c r="ASE2383" s="316"/>
      <c r="ASF2383" s="316"/>
      <c r="ASG2383" s="316"/>
      <c r="ASH2383" s="316"/>
      <c r="ASI2383" s="316"/>
      <c r="ASJ2383" s="316"/>
      <c r="ASK2383" s="316"/>
      <c r="ASL2383" s="316"/>
      <c r="ASM2383" s="316"/>
      <c r="ASN2383" s="316"/>
      <c r="ASO2383" s="316"/>
      <c r="ASP2383" s="316"/>
      <c r="ASQ2383" s="316"/>
      <c r="ASR2383" s="316"/>
      <c r="ASS2383" s="316"/>
      <c r="AST2383" s="316"/>
      <c r="ASU2383" s="316"/>
      <c r="ASV2383" s="316"/>
      <c r="ASW2383" s="316"/>
      <c r="ASX2383" s="316"/>
      <c r="ASY2383" s="316"/>
      <c r="ASZ2383" s="316"/>
      <c r="ATA2383" s="316"/>
      <c r="ATB2383" s="316"/>
      <c r="ATC2383" s="316"/>
      <c r="ATD2383" s="316"/>
      <c r="ATE2383" s="316"/>
      <c r="ATF2383" s="316"/>
      <c r="ATG2383" s="316"/>
      <c r="ATH2383" s="316"/>
      <c r="ATI2383" s="316"/>
      <c r="ATJ2383" s="316"/>
      <c r="ATK2383" s="316"/>
      <c r="ATL2383" s="316"/>
      <c r="ATM2383" s="316"/>
      <c r="ATN2383" s="316"/>
      <c r="ATO2383" s="316"/>
      <c r="ATP2383" s="316"/>
      <c r="ATQ2383" s="316"/>
      <c r="ATR2383" s="316"/>
      <c r="ATS2383" s="316"/>
      <c r="ATT2383" s="316"/>
      <c r="ATU2383" s="316"/>
      <c r="ATV2383" s="316"/>
      <c r="ATW2383" s="316"/>
      <c r="ATX2383" s="316"/>
      <c r="ATY2383" s="316"/>
      <c r="ATZ2383" s="316"/>
      <c r="AUA2383" s="316"/>
      <c r="AUB2383" s="316"/>
      <c r="AUC2383" s="316"/>
      <c r="AUD2383" s="316"/>
      <c r="AUE2383" s="316"/>
      <c r="AUF2383" s="316"/>
      <c r="AUG2383" s="316"/>
      <c r="AUH2383" s="316"/>
      <c r="AUI2383" s="316"/>
      <c r="AUJ2383" s="316"/>
      <c r="AUK2383" s="316"/>
      <c r="AUL2383" s="316"/>
      <c r="AUM2383" s="316"/>
      <c r="AUN2383" s="316"/>
      <c r="AUO2383" s="316"/>
      <c r="AUP2383" s="316"/>
      <c r="AUQ2383" s="316"/>
      <c r="AUR2383" s="316"/>
      <c r="AUS2383" s="316"/>
      <c r="AUT2383" s="316"/>
      <c r="AUU2383" s="316"/>
      <c r="AUV2383" s="316"/>
      <c r="AUW2383" s="316"/>
      <c r="AUX2383" s="316"/>
      <c r="AUY2383" s="316"/>
      <c r="AUZ2383" s="316"/>
      <c r="AVA2383" s="316"/>
      <c r="AVB2383" s="316"/>
      <c r="AVC2383" s="316"/>
      <c r="AVD2383" s="316"/>
      <c r="AVE2383" s="316"/>
      <c r="AVF2383" s="316"/>
      <c r="AVG2383" s="316"/>
      <c r="AVH2383" s="316"/>
      <c r="AVI2383" s="316"/>
      <c r="AVJ2383" s="316"/>
      <c r="AVK2383" s="316"/>
      <c r="AVL2383" s="316"/>
      <c r="AVM2383" s="316"/>
      <c r="AVN2383" s="316"/>
      <c r="AVO2383" s="316"/>
      <c r="AVP2383" s="316"/>
      <c r="AVQ2383" s="316"/>
      <c r="AVR2383" s="316"/>
      <c r="AVS2383" s="316"/>
      <c r="AVT2383" s="316"/>
      <c r="AVU2383" s="316"/>
      <c r="AVV2383" s="316"/>
      <c r="AVW2383" s="316"/>
      <c r="AVX2383" s="316"/>
      <c r="AVY2383" s="316"/>
      <c r="AVZ2383" s="316"/>
      <c r="AWA2383" s="316"/>
      <c r="AWB2383" s="316"/>
      <c r="AWC2383" s="316"/>
      <c r="AWD2383" s="316"/>
      <c r="AWE2383" s="316"/>
      <c r="AWF2383" s="316"/>
      <c r="AWG2383" s="316"/>
      <c r="AWH2383" s="316"/>
      <c r="AWI2383" s="316"/>
      <c r="AWJ2383" s="316"/>
      <c r="AWK2383" s="316"/>
      <c r="AWL2383" s="316"/>
      <c r="AWM2383" s="316"/>
      <c r="AWN2383" s="316"/>
      <c r="AWO2383" s="316"/>
      <c r="AWP2383" s="316"/>
      <c r="AWQ2383" s="316"/>
      <c r="AWR2383" s="316"/>
      <c r="AWS2383" s="316"/>
      <c r="AWT2383" s="316"/>
      <c r="AWU2383" s="316"/>
      <c r="AWV2383" s="316"/>
      <c r="AWW2383" s="316"/>
      <c r="AWX2383" s="316"/>
      <c r="AWY2383" s="316"/>
      <c r="AWZ2383" s="316"/>
      <c r="AXA2383" s="316"/>
      <c r="AXB2383" s="316"/>
      <c r="AXC2383" s="316"/>
      <c r="AXD2383" s="316"/>
      <c r="AXE2383" s="316"/>
      <c r="AXF2383" s="316"/>
      <c r="AXG2383" s="316"/>
      <c r="AXH2383" s="316"/>
      <c r="AXI2383" s="316"/>
      <c r="AXJ2383" s="316"/>
      <c r="AXK2383" s="316"/>
      <c r="AXL2383" s="316"/>
      <c r="AXM2383" s="316"/>
      <c r="AXN2383" s="316"/>
      <c r="AXO2383" s="316"/>
      <c r="AXP2383" s="316"/>
      <c r="AXQ2383" s="316"/>
      <c r="AXR2383" s="316"/>
      <c r="AXS2383" s="316"/>
      <c r="AXT2383" s="316"/>
      <c r="AXU2383" s="316"/>
      <c r="AXV2383" s="316"/>
      <c r="AXW2383" s="316"/>
      <c r="AXX2383" s="316"/>
      <c r="AXY2383" s="316"/>
      <c r="AXZ2383" s="316"/>
      <c r="AYA2383" s="316"/>
      <c r="AYB2383" s="316"/>
      <c r="AYC2383" s="316"/>
      <c r="AYD2383" s="316"/>
      <c r="AYE2383" s="316"/>
      <c r="AYF2383" s="316"/>
      <c r="AYG2383" s="316"/>
      <c r="AYH2383" s="316"/>
      <c r="AYI2383" s="316"/>
      <c r="AYJ2383" s="316"/>
      <c r="AYK2383" s="316"/>
      <c r="AYL2383" s="316"/>
      <c r="AYM2383" s="316"/>
      <c r="AYN2383" s="316"/>
      <c r="AYO2383" s="316"/>
      <c r="AYP2383" s="316"/>
      <c r="AYQ2383" s="316"/>
      <c r="AYR2383" s="316"/>
      <c r="AYS2383" s="316"/>
      <c r="AYT2383" s="316"/>
      <c r="AYU2383" s="316"/>
      <c r="AYV2383" s="316"/>
      <c r="AYW2383" s="316"/>
      <c r="AYX2383" s="316"/>
      <c r="AYY2383" s="316"/>
      <c r="AYZ2383" s="316"/>
      <c r="AZA2383" s="316"/>
      <c r="AZB2383" s="316"/>
      <c r="AZC2383" s="316"/>
      <c r="AZD2383" s="316"/>
      <c r="AZE2383" s="316"/>
      <c r="AZF2383" s="316"/>
      <c r="AZG2383" s="316"/>
      <c r="AZH2383" s="316"/>
      <c r="AZI2383" s="316"/>
      <c r="AZJ2383" s="316"/>
      <c r="AZK2383" s="316"/>
      <c r="AZL2383" s="316"/>
      <c r="AZM2383" s="316"/>
      <c r="AZN2383" s="316"/>
      <c r="AZO2383" s="316"/>
      <c r="AZP2383" s="316"/>
      <c r="AZQ2383" s="316"/>
      <c r="AZR2383" s="316"/>
      <c r="AZS2383" s="316"/>
      <c r="AZT2383" s="316"/>
      <c r="AZU2383" s="316"/>
      <c r="AZV2383" s="316"/>
      <c r="AZW2383" s="316"/>
      <c r="AZX2383" s="316"/>
      <c r="AZY2383" s="316"/>
      <c r="AZZ2383" s="316"/>
      <c r="BAA2383" s="316"/>
      <c r="BAB2383" s="316"/>
      <c r="BAC2383" s="316"/>
      <c r="BAD2383" s="316"/>
      <c r="BAE2383" s="316"/>
      <c r="BAF2383" s="316"/>
      <c r="BAG2383" s="316"/>
      <c r="BAH2383" s="316"/>
      <c r="BAI2383" s="316"/>
      <c r="BAJ2383" s="316"/>
      <c r="BAK2383" s="316"/>
      <c r="BAL2383" s="316"/>
      <c r="BAM2383" s="316"/>
      <c r="BAN2383" s="316"/>
      <c r="BAO2383" s="316"/>
      <c r="BAP2383" s="316"/>
      <c r="BAQ2383" s="316"/>
      <c r="BAR2383" s="316"/>
      <c r="BAS2383" s="316"/>
      <c r="BAT2383" s="316"/>
      <c r="BAU2383" s="316"/>
      <c r="BAV2383" s="316"/>
      <c r="BAW2383" s="316"/>
      <c r="BAX2383" s="316"/>
      <c r="BAY2383" s="316"/>
      <c r="BAZ2383" s="316"/>
      <c r="BBA2383" s="316"/>
      <c r="BBB2383" s="316"/>
      <c r="BBC2383" s="316"/>
      <c r="BBD2383" s="316"/>
      <c r="BBE2383" s="316"/>
      <c r="BBF2383" s="316"/>
      <c r="BBG2383" s="316"/>
      <c r="BBH2383" s="316"/>
      <c r="BBI2383" s="316"/>
      <c r="BBJ2383" s="316"/>
      <c r="BBK2383" s="316"/>
      <c r="BBL2383" s="316"/>
      <c r="BBM2383" s="316"/>
      <c r="BBN2383" s="316"/>
      <c r="BBO2383" s="316"/>
      <c r="BBP2383" s="316"/>
      <c r="BBQ2383" s="316"/>
      <c r="BBR2383" s="316"/>
      <c r="BBS2383" s="316"/>
      <c r="BBT2383" s="316"/>
      <c r="BBU2383" s="316"/>
      <c r="BBV2383" s="316"/>
      <c r="BBW2383" s="316"/>
      <c r="BBX2383" s="316"/>
      <c r="BBY2383" s="316"/>
      <c r="BBZ2383" s="316"/>
      <c r="BCA2383" s="316"/>
      <c r="BCB2383" s="316"/>
      <c r="BCC2383" s="316"/>
      <c r="BCD2383" s="316"/>
      <c r="BCE2383" s="316"/>
      <c r="BCF2383" s="316"/>
      <c r="BCG2383" s="316"/>
      <c r="BCH2383" s="316"/>
      <c r="BCI2383" s="316"/>
      <c r="BCJ2383" s="316"/>
      <c r="BCK2383" s="316"/>
      <c r="BCL2383" s="316"/>
      <c r="BCM2383" s="316"/>
      <c r="BCN2383" s="316"/>
      <c r="BCO2383" s="316"/>
      <c r="BCP2383" s="316"/>
      <c r="BCQ2383" s="316"/>
      <c r="BCR2383" s="316"/>
      <c r="BCS2383" s="316"/>
      <c r="BCT2383" s="316"/>
      <c r="BCU2383" s="316"/>
      <c r="BCV2383" s="316"/>
      <c r="BCW2383" s="316"/>
      <c r="BCX2383" s="316"/>
      <c r="BCY2383" s="316"/>
      <c r="BCZ2383" s="316"/>
      <c r="BDA2383" s="316"/>
      <c r="BDB2383" s="316"/>
      <c r="BDC2383" s="316"/>
      <c r="BDD2383" s="316"/>
      <c r="BDE2383" s="316"/>
      <c r="BDF2383" s="316"/>
      <c r="BDG2383" s="316"/>
      <c r="BDH2383" s="316"/>
      <c r="BDI2383" s="316"/>
      <c r="BDJ2383" s="316"/>
      <c r="BDK2383" s="316"/>
      <c r="BDL2383" s="316"/>
      <c r="BDM2383" s="316"/>
      <c r="BDN2383" s="316"/>
      <c r="BDO2383" s="316"/>
      <c r="BDP2383" s="316"/>
      <c r="BDQ2383" s="316"/>
      <c r="BDR2383" s="316"/>
      <c r="BDS2383" s="316"/>
      <c r="BDT2383" s="316"/>
      <c r="BDU2383" s="316"/>
      <c r="BDV2383" s="316"/>
      <c r="BDW2383" s="316"/>
      <c r="BDX2383" s="316"/>
      <c r="BDY2383" s="316"/>
      <c r="BDZ2383" s="316"/>
      <c r="BEA2383" s="316"/>
      <c r="BEB2383" s="316"/>
      <c r="BEC2383" s="316"/>
      <c r="BED2383" s="316"/>
      <c r="BEE2383" s="316"/>
      <c r="BEF2383" s="316"/>
      <c r="BEG2383" s="316"/>
      <c r="BEH2383" s="316"/>
      <c r="BEI2383" s="316"/>
      <c r="BEJ2383" s="316"/>
      <c r="BEK2383" s="316"/>
      <c r="BEL2383" s="316"/>
      <c r="BEM2383" s="316"/>
      <c r="BEN2383" s="316"/>
      <c r="BEO2383" s="316"/>
      <c r="BEP2383" s="316"/>
      <c r="BEQ2383" s="316"/>
      <c r="BER2383" s="316"/>
      <c r="BES2383" s="316"/>
      <c r="BET2383" s="316"/>
      <c r="BEU2383" s="316"/>
      <c r="BEV2383" s="316"/>
      <c r="BEW2383" s="316"/>
      <c r="BEX2383" s="316"/>
      <c r="BEY2383" s="316"/>
      <c r="BEZ2383" s="316"/>
      <c r="BFA2383" s="316"/>
      <c r="BFB2383" s="316"/>
      <c r="BFC2383" s="316"/>
      <c r="BFD2383" s="316"/>
      <c r="BFE2383" s="316"/>
      <c r="BFF2383" s="316"/>
      <c r="BFG2383" s="316"/>
      <c r="BFH2383" s="316"/>
      <c r="BFI2383" s="316"/>
      <c r="BFJ2383" s="316"/>
      <c r="BFK2383" s="316"/>
      <c r="BFL2383" s="316"/>
      <c r="BFM2383" s="316"/>
      <c r="BFN2383" s="316"/>
      <c r="BFO2383" s="316"/>
      <c r="BFP2383" s="316"/>
      <c r="BFQ2383" s="316"/>
      <c r="BFR2383" s="316"/>
      <c r="BFS2383" s="316"/>
      <c r="BFT2383" s="316"/>
      <c r="BFU2383" s="316"/>
      <c r="BFV2383" s="316"/>
      <c r="BFW2383" s="316"/>
      <c r="BFX2383" s="316"/>
      <c r="BFY2383" s="316"/>
      <c r="BFZ2383" s="316"/>
      <c r="BGA2383" s="316"/>
      <c r="BGB2383" s="316"/>
      <c r="BGC2383" s="316"/>
      <c r="BGD2383" s="316"/>
      <c r="BGE2383" s="316"/>
      <c r="BGF2383" s="316"/>
      <c r="BGG2383" s="316"/>
      <c r="BGH2383" s="316"/>
      <c r="BGI2383" s="316"/>
      <c r="BGJ2383" s="316"/>
      <c r="BGK2383" s="316"/>
      <c r="BGL2383" s="316"/>
      <c r="BGM2383" s="316"/>
      <c r="BGN2383" s="316"/>
      <c r="BGO2383" s="316"/>
      <c r="BGP2383" s="316"/>
      <c r="BGQ2383" s="316"/>
      <c r="BGR2383" s="316"/>
      <c r="BGS2383" s="316"/>
      <c r="BGT2383" s="316"/>
      <c r="BGU2383" s="316"/>
      <c r="BGV2383" s="316"/>
      <c r="BGW2383" s="316"/>
      <c r="BGX2383" s="316"/>
      <c r="BGY2383" s="316"/>
      <c r="BGZ2383" s="316"/>
      <c r="BHA2383" s="316"/>
      <c r="BHB2383" s="316"/>
      <c r="BHC2383" s="316"/>
      <c r="BHD2383" s="316"/>
      <c r="BHE2383" s="316"/>
      <c r="BHF2383" s="316"/>
      <c r="BHG2383" s="316"/>
      <c r="BHH2383" s="316"/>
      <c r="BHI2383" s="316"/>
      <c r="BHJ2383" s="316"/>
      <c r="BHK2383" s="316"/>
      <c r="BHL2383" s="316"/>
      <c r="BHM2383" s="316"/>
      <c r="BHN2383" s="316"/>
      <c r="BHO2383" s="316"/>
      <c r="BHP2383" s="316"/>
      <c r="BHQ2383" s="316"/>
      <c r="BHR2383" s="316"/>
      <c r="BHS2383" s="316"/>
      <c r="BHT2383" s="316"/>
      <c r="BHU2383" s="316"/>
      <c r="BHV2383" s="316"/>
      <c r="BHW2383" s="316"/>
      <c r="BHX2383" s="316"/>
      <c r="BHY2383" s="316"/>
      <c r="BHZ2383" s="316"/>
      <c r="BIA2383" s="316"/>
      <c r="BIB2383" s="316"/>
      <c r="BIC2383" s="316"/>
      <c r="BID2383" s="316"/>
      <c r="BIE2383" s="316"/>
      <c r="BIF2383" s="316"/>
      <c r="BIG2383" s="316"/>
      <c r="BIH2383" s="316"/>
      <c r="BII2383" s="316"/>
      <c r="BIJ2383" s="316"/>
      <c r="BIK2383" s="316"/>
      <c r="BIL2383" s="316"/>
      <c r="BIM2383" s="316"/>
      <c r="BIN2383" s="316"/>
      <c r="BIO2383" s="316"/>
      <c r="BIP2383" s="316"/>
      <c r="BIQ2383" s="316"/>
      <c r="BIR2383" s="316"/>
      <c r="BIS2383" s="316"/>
      <c r="BIT2383" s="316"/>
      <c r="BIU2383" s="316"/>
      <c r="BIV2383" s="316"/>
      <c r="BIW2383" s="316"/>
      <c r="BIX2383" s="316"/>
      <c r="BIY2383" s="316"/>
      <c r="BIZ2383" s="316"/>
      <c r="BJA2383" s="316"/>
      <c r="BJB2383" s="316"/>
      <c r="BJC2383" s="316"/>
      <c r="BJD2383" s="316"/>
      <c r="BJE2383" s="316"/>
      <c r="BJF2383" s="316"/>
      <c r="BJG2383" s="316"/>
      <c r="BJH2383" s="316"/>
      <c r="BJI2383" s="316"/>
      <c r="BJJ2383" s="316"/>
      <c r="BJK2383" s="316"/>
      <c r="BJL2383" s="316"/>
      <c r="BJM2383" s="316"/>
      <c r="BJN2383" s="316"/>
      <c r="BJO2383" s="316"/>
      <c r="BJP2383" s="316"/>
      <c r="BJQ2383" s="316"/>
      <c r="BJR2383" s="316"/>
      <c r="BJS2383" s="316"/>
      <c r="BJT2383" s="316"/>
      <c r="BJU2383" s="316"/>
      <c r="BJV2383" s="316"/>
      <c r="BJW2383" s="316"/>
      <c r="BJX2383" s="316"/>
      <c r="BJY2383" s="316"/>
      <c r="BJZ2383" s="316"/>
      <c r="BKA2383" s="316"/>
      <c r="BKB2383" s="316"/>
      <c r="BKC2383" s="316"/>
      <c r="BKD2383" s="316"/>
      <c r="BKE2383" s="316"/>
      <c r="BKF2383" s="316"/>
      <c r="BKG2383" s="316"/>
      <c r="BKH2383" s="316"/>
      <c r="BKI2383" s="316"/>
      <c r="BKJ2383" s="316"/>
      <c r="BKK2383" s="316"/>
      <c r="BKL2383" s="316"/>
      <c r="BKM2383" s="316"/>
      <c r="BKN2383" s="316"/>
      <c r="BKO2383" s="316"/>
      <c r="BKP2383" s="316"/>
      <c r="BKQ2383" s="316"/>
      <c r="BKR2383" s="316"/>
      <c r="BKS2383" s="316"/>
      <c r="BKT2383" s="316"/>
      <c r="BKU2383" s="316"/>
      <c r="BKV2383" s="316"/>
      <c r="BKW2383" s="316"/>
      <c r="BKX2383" s="316"/>
      <c r="BKY2383" s="316"/>
      <c r="BKZ2383" s="316"/>
      <c r="BLA2383" s="316"/>
      <c r="BLB2383" s="316"/>
      <c r="BLC2383" s="316"/>
      <c r="BLD2383" s="316"/>
      <c r="BLE2383" s="316"/>
      <c r="BLF2383" s="316"/>
      <c r="BLG2383" s="316"/>
      <c r="BLH2383" s="316"/>
      <c r="BLI2383" s="316"/>
      <c r="BLJ2383" s="316"/>
      <c r="BLK2383" s="316"/>
      <c r="BLL2383" s="316"/>
      <c r="BLM2383" s="316"/>
      <c r="BLN2383" s="316"/>
      <c r="BLO2383" s="316"/>
      <c r="BLP2383" s="316"/>
      <c r="BLQ2383" s="316"/>
      <c r="BLR2383" s="316"/>
      <c r="BLS2383" s="316"/>
      <c r="BLT2383" s="316"/>
      <c r="BLU2383" s="316"/>
      <c r="BLV2383" s="316"/>
      <c r="BLW2383" s="316"/>
      <c r="BLX2383" s="316"/>
      <c r="BLY2383" s="316"/>
      <c r="BLZ2383" s="316"/>
      <c r="BMA2383" s="316"/>
      <c r="BMB2383" s="316"/>
      <c r="BMC2383" s="316"/>
      <c r="BMD2383" s="316"/>
      <c r="BME2383" s="316"/>
      <c r="BMF2383" s="316"/>
      <c r="BMG2383" s="316"/>
      <c r="BMH2383" s="316"/>
      <c r="BMI2383" s="316"/>
      <c r="BMJ2383" s="316"/>
      <c r="BMK2383" s="316"/>
      <c r="BML2383" s="316"/>
      <c r="BMM2383" s="316"/>
      <c r="BMN2383" s="316"/>
      <c r="BMO2383" s="316"/>
      <c r="BMP2383" s="316"/>
      <c r="BMQ2383" s="316"/>
      <c r="BMR2383" s="316"/>
      <c r="BMS2383" s="316"/>
      <c r="BMT2383" s="316"/>
      <c r="BMU2383" s="316"/>
      <c r="BMV2383" s="316"/>
      <c r="BMW2383" s="316"/>
      <c r="BMX2383" s="316"/>
      <c r="BMY2383" s="316"/>
      <c r="BMZ2383" s="316"/>
      <c r="BNA2383" s="316"/>
      <c r="BNB2383" s="316"/>
      <c r="BNC2383" s="316"/>
      <c r="BND2383" s="316"/>
      <c r="BNE2383" s="316"/>
      <c r="BNF2383" s="316"/>
      <c r="BNG2383" s="316"/>
      <c r="BNH2383" s="316"/>
      <c r="BNI2383" s="316"/>
      <c r="BNJ2383" s="316"/>
      <c r="BNK2383" s="316"/>
      <c r="BNL2383" s="316"/>
      <c r="BNM2383" s="316"/>
      <c r="BNN2383" s="316"/>
      <c r="BNO2383" s="316"/>
      <c r="BNP2383" s="316"/>
      <c r="BNQ2383" s="316"/>
      <c r="BNR2383" s="316"/>
      <c r="BNS2383" s="316"/>
      <c r="BNT2383" s="316"/>
      <c r="BNU2383" s="316"/>
      <c r="BNV2383" s="316"/>
      <c r="BNW2383" s="316"/>
      <c r="BNX2383" s="316"/>
      <c r="BNY2383" s="316"/>
      <c r="BNZ2383" s="316"/>
      <c r="BOA2383" s="316"/>
      <c r="BOB2383" s="316"/>
      <c r="BOC2383" s="316"/>
      <c r="BOD2383" s="316"/>
      <c r="BOE2383" s="316"/>
      <c r="BOF2383" s="316"/>
      <c r="BOG2383" s="316"/>
      <c r="BOH2383" s="316"/>
      <c r="BOI2383" s="316"/>
      <c r="BOJ2383" s="316"/>
      <c r="BOK2383" s="316"/>
      <c r="BOL2383" s="316"/>
      <c r="BOM2383" s="316"/>
      <c r="BON2383" s="316"/>
      <c r="BOO2383" s="316"/>
      <c r="BOP2383" s="316"/>
      <c r="BOQ2383" s="316"/>
      <c r="BOR2383" s="316"/>
      <c r="BOS2383" s="316"/>
      <c r="BOT2383" s="316"/>
      <c r="BOU2383" s="316"/>
      <c r="BOV2383" s="316"/>
      <c r="BOW2383" s="316"/>
      <c r="BOX2383" s="316"/>
      <c r="BOY2383" s="316"/>
      <c r="BOZ2383" s="316"/>
      <c r="BPA2383" s="316"/>
      <c r="BPB2383" s="316"/>
      <c r="BPC2383" s="316"/>
      <c r="BPD2383" s="316"/>
      <c r="BPE2383" s="316"/>
      <c r="BPF2383" s="316"/>
      <c r="BPG2383" s="316"/>
      <c r="BPH2383" s="316"/>
      <c r="BPI2383" s="316"/>
      <c r="BPJ2383" s="316"/>
      <c r="BPK2383" s="316"/>
      <c r="BPL2383" s="316"/>
      <c r="BPM2383" s="316"/>
      <c r="BPN2383" s="316"/>
      <c r="BPO2383" s="316"/>
      <c r="BPP2383" s="316"/>
      <c r="BPQ2383" s="316"/>
      <c r="BPR2383" s="316"/>
      <c r="BPS2383" s="316"/>
      <c r="BPT2383" s="316"/>
      <c r="BPU2383" s="316"/>
      <c r="BPV2383" s="316"/>
      <c r="BPW2383" s="316"/>
      <c r="BPX2383" s="316"/>
      <c r="BPY2383" s="316"/>
      <c r="BPZ2383" s="316"/>
      <c r="BQA2383" s="316"/>
      <c r="BQB2383" s="316"/>
      <c r="BQC2383" s="316"/>
      <c r="BQD2383" s="316"/>
      <c r="BQE2383" s="316"/>
      <c r="BQF2383" s="316"/>
      <c r="BQG2383" s="316"/>
      <c r="BQH2383" s="316"/>
      <c r="BQI2383" s="316"/>
      <c r="BQJ2383" s="316"/>
      <c r="BQK2383" s="316"/>
      <c r="BQL2383" s="316"/>
      <c r="BQM2383" s="316"/>
      <c r="BQN2383" s="316"/>
      <c r="BQO2383" s="316"/>
      <c r="BQP2383" s="316"/>
      <c r="BQQ2383" s="316"/>
      <c r="BQR2383" s="316"/>
      <c r="BQS2383" s="316"/>
      <c r="BQT2383" s="316"/>
      <c r="BQU2383" s="316"/>
      <c r="BQV2383" s="316"/>
      <c r="BQW2383" s="316"/>
      <c r="BQX2383" s="316"/>
      <c r="BQY2383" s="316"/>
      <c r="BQZ2383" s="316"/>
      <c r="BRA2383" s="316"/>
      <c r="BRB2383" s="316"/>
      <c r="BRC2383" s="316"/>
      <c r="BRD2383" s="316"/>
      <c r="BRE2383" s="316"/>
      <c r="BRF2383" s="316"/>
      <c r="BRG2383" s="316"/>
      <c r="BRH2383" s="316"/>
      <c r="BRI2383" s="316"/>
      <c r="BRJ2383" s="316"/>
      <c r="BRK2383" s="316"/>
      <c r="BRL2383" s="316"/>
      <c r="BRM2383" s="316"/>
      <c r="BRN2383" s="316"/>
      <c r="BRO2383" s="316"/>
      <c r="BRP2383" s="316"/>
      <c r="BRQ2383" s="316"/>
      <c r="BRR2383" s="316"/>
      <c r="BRS2383" s="316"/>
      <c r="BRT2383" s="316"/>
      <c r="BRU2383" s="316"/>
      <c r="BRV2383" s="316"/>
      <c r="BRW2383" s="316"/>
      <c r="BRX2383" s="316"/>
      <c r="BRY2383" s="316"/>
      <c r="BRZ2383" s="316"/>
      <c r="BSA2383" s="316"/>
      <c r="BSB2383" s="316"/>
      <c r="BSC2383" s="316"/>
      <c r="BSD2383" s="316"/>
      <c r="BSE2383" s="316"/>
      <c r="BSF2383" s="316"/>
      <c r="BSG2383" s="316"/>
      <c r="BSH2383" s="316"/>
      <c r="BSI2383" s="316"/>
      <c r="BSJ2383" s="316"/>
      <c r="BSK2383" s="316"/>
      <c r="BSL2383" s="316"/>
      <c r="BSM2383" s="316"/>
      <c r="BSN2383" s="316"/>
      <c r="BSO2383" s="316"/>
      <c r="BSP2383" s="316"/>
      <c r="BSQ2383" s="316"/>
      <c r="BSR2383" s="316"/>
      <c r="BSS2383" s="316"/>
      <c r="BST2383" s="316"/>
      <c r="BSU2383" s="316"/>
      <c r="BSV2383" s="316"/>
      <c r="BSW2383" s="316"/>
      <c r="BSX2383" s="316"/>
      <c r="BSY2383" s="316"/>
      <c r="BSZ2383" s="316"/>
      <c r="BTA2383" s="316"/>
      <c r="BTB2383" s="316"/>
      <c r="BTC2383" s="316"/>
      <c r="BTD2383" s="316"/>
      <c r="BTE2383" s="316"/>
      <c r="BTF2383" s="316"/>
      <c r="BTG2383" s="316"/>
      <c r="BTH2383" s="316"/>
      <c r="BTI2383" s="316"/>
      <c r="BTJ2383" s="316"/>
      <c r="BTK2383" s="316"/>
      <c r="BTL2383" s="316"/>
      <c r="BTM2383" s="316"/>
      <c r="BTN2383" s="316"/>
      <c r="BTO2383" s="316"/>
      <c r="BTP2383" s="316"/>
      <c r="BTQ2383" s="316"/>
      <c r="BTR2383" s="316"/>
      <c r="BTS2383" s="316"/>
      <c r="BTT2383" s="316"/>
      <c r="BTU2383" s="316"/>
      <c r="BTV2383" s="316"/>
      <c r="BTW2383" s="316"/>
      <c r="BTX2383" s="316"/>
      <c r="BTY2383" s="316"/>
      <c r="BTZ2383" s="316"/>
      <c r="BUA2383" s="316"/>
      <c r="BUB2383" s="316"/>
      <c r="BUC2383" s="316"/>
      <c r="BUD2383" s="316"/>
      <c r="BUE2383" s="316"/>
      <c r="BUF2383" s="316"/>
      <c r="BUG2383" s="316"/>
      <c r="BUH2383" s="316"/>
      <c r="BUI2383" s="316"/>
      <c r="BUJ2383" s="316"/>
      <c r="BUK2383" s="316"/>
      <c r="BUL2383" s="316"/>
      <c r="BUM2383" s="316"/>
      <c r="BUN2383" s="316"/>
      <c r="BUO2383" s="316"/>
      <c r="BUP2383" s="316"/>
      <c r="BUQ2383" s="316"/>
      <c r="BUR2383" s="316"/>
      <c r="BUS2383" s="316"/>
      <c r="BUT2383" s="316"/>
      <c r="BUU2383" s="316"/>
      <c r="BUV2383" s="316"/>
      <c r="BUW2383" s="316"/>
      <c r="BUX2383" s="316"/>
      <c r="BUY2383" s="316"/>
      <c r="BUZ2383" s="316"/>
      <c r="BVA2383" s="316"/>
      <c r="BVB2383" s="316"/>
      <c r="BVC2383" s="316"/>
      <c r="BVD2383" s="316"/>
      <c r="BVE2383" s="316"/>
      <c r="BVF2383" s="316"/>
      <c r="BVG2383" s="316"/>
      <c r="BVH2383" s="316"/>
      <c r="BVI2383" s="316"/>
      <c r="BVJ2383" s="316"/>
      <c r="BVK2383" s="316"/>
      <c r="BVL2383" s="316"/>
      <c r="BVM2383" s="316"/>
      <c r="BVN2383" s="316"/>
      <c r="BVO2383" s="316"/>
      <c r="BVP2383" s="316"/>
      <c r="BVQ2383" s="316"/>
      <c r="BVR2383" s="316"/>
      <c r="BVS2383" s="316"/>
      <c r="BVT2383" s="316"/>
      <c r="BVU2383" s="316"/>
      <c r="BVV2383" s="316"/>
      <c r="BVW2383" s="316"/>
      <c r="BVX2383" s="316"/>
      <c r="BVY2383" s="316"/>
      <c r="BVZ2383" s="316"/>
      <c r="BWA2383" s="316"/>
      <c r="BWB2383" s="316"/>
      <c r="BWC2383" s="316"/>
      <c r="BWD2383" s="316"/>
      <c r="BWE2383" s="316"/>
      <c r="BWF2383" s="316"/>
      <c r="BWG2383" s="316"/>
      <c r="BWH2383" s="316"/>
      <c r="BWI2383" s="316"/>
      <c r="BWJ2383" s="316"/>
      <c r="BWK2383" s="316"/>
      <c r="BWL2383" s="316"/>
      <c r="BWM2383" s="316"/>
      <c r="BWN2383" s="316"/>
      <c r="BWO2383" s="316"/>
      <c r="BWP2383" s="316"/>
      <c r="BWQ2383" s="316"/>
      <c r="BWR2383" s="316"/>
      <c r="BWS2383" s="316"/>
      <c r="BWT2383" s="316"/>
      <c r="BWU2383" s="316"/>
      <c r="BWV2383" s="316"/>
      <c r="BWW2383" s="316"/>
      <c r="BWX2383" s="316"/>
      <c r="BWY2383" s="316"/>
      <c r="BWZ2383" s="316"/>
      <c r="BXA2383" s="316"/>
      <c r="BXB2383" s="316"/>
      <c r="BXC2383" s="316"/>
      <c r="BXD2383" s="316"/>
      <c r="BXE2383" s="316"/>
      <c r="BXF2383" s="316"/>
      <c r="BXG2383" s="316"/>
      <c r="BXH2383" s="316"/>
      <c r="BXI2383" s="316"/>
      <c r="BXJ2383" s="316"/>
      <c r="BXK2383" s="316"/>
      <c r="BXL2383" s="316"/>
      <c r="BXM2383" s="316"/>
      <c r="BXN2383" s="316"/>
      <c r="BXO2383" s="316"/>
      <c r="BXP2383" s="316"/>
      <c r="BXQ2383" s="316"/>
      <c r="BXR2383" s="316"/>
      <c r="BXS2383" s="316"/>
      <c r="BXT2383" s="316"/>
      <c r="BXU2383" s="316"/>
      <c r="BXV2383" s="316"/>
      <c r="BXW2383" s="316"/>
      <c r="BXX2383" s="316"/>
      <c r="BXY2383" s="316"/>
      <c r="BXZ2383" s="316"/>
      <c r="BYA2383" s="316"/>
      <c r="BYB2383" s="316"/>
      <c r="BYC2383" s="316"/>
      <c r="BYD2383" s="316"/>
      <c r="BYE2383" s="316"/>
      <c r="BYF2383" s="316"/>
      <c r="BYG2383" s="316"/>
      <c r="BYH2383" s="316"/>
      <c r="BYI2383" s="316"/>
      <c r="BYJ2383" s="316"/>
      <c r="BYK2383" s="316"/>
      <c r="BYL2383" s="316"/>
      <c r="BYM2383" s="316"/>
      <c r="BYN2383" s="316"/>
      <c r="BYO2383" s="316"/>
      <c r="BYP2383" s="316"/>
      <c r="BYQ2383" s="316"/>
      <c r="BYR2383" s="316"/>
      <c r="BYS2383" s="316"/>
      <c r="BYT2383" s="316"/>
      <c r="BYU2383" s="316"/>
      <c r="BYV2383" s="316"/>
      <c r="BYW2383" s="316"/>
      <c r="BYX2383" s="316"/>
      <c r="BYY2383" s="316"/>
      <c r="BYZ2383" s="316"/>
      <c r="BZA2383" s="316"/>
      <c r="BZB2383" s="316"/>
      <c r="BZC2383" s="316"/>
      <c r="BZD2383" s="316"/>
      <c r="BZE2383" s="316"/>
      <c r="BZF2383" s="316"/>
      <c r="BZG2383" s="316"/>
      <c r="BZH2383" s="316"/>
      <c r="BZI2383" s="316"/>
      <c r="BZJ2383" s="316"/>
      <c r="BZK2383" s="316"/>
      <c r="BZL2383" s="316"/>
      <c r="BZM2383" s="316"/>
      <c r="BZN2383" s="316"/>
      <c r="BZO2383" s="316"/>
      <c r="BZP2383" s="316"/>
      <c r="BZQ2383" s="316"/>
      <c r="BZR2383" s="316"/>
      <c r="BZS2383" s="316"/>
      <c r="BZT2383" s="316"/>
      <c r="BZU2383" s="316"/>
      <c r="BZV2383" s="316"/>
      <c r="BZW2383" s="316"/>
      <c r="BZX2383" s="316"/>
      <c r="BZY2383" s="316"/>
      <c r="BZZ2383" s="316"/>
      <c r="CAA2383" s="316"/>
      <c r="CAB2383" s="316"/>
      <c r="CAC2383" s="316"/>
      <c r="CAD2383" s="316"/>
      <c r="CAE2383" s="316"/>
      <c r="CAF2383" s="316"/>
      <c r="CAG2383" s="316"/>
      <c r="CAH2383" s="316"/>
      <c r="CAI2383" s="316"/>
      <c r="CAJ2383" s="316"/>
      <c r="CAK2383" s="316"/>
      <c r="CAL2383" s="316"/>
      <c r="CAM2383" s="316"/>
      <c r="CAN2383" s="316"/>
      <c r="CAO2383" s="316"/>
      <c r="CAP2383" s="316"/>
      <c r="CAQ2383" s="316"/>
      <c r="CAR2383" s="316"/>
      <c r="CAS2383" s="316"/>
      <c r="CAT2383" s="316"/>
      <c r="CAU2383" s="316"/>
      <c r="CAV2383" s="316"/>
      <c r="CAW2383" s="316"/>
      <c r="CAX2383" s="316"/>
      <c r="CAY2383" s="316"/>
      <c r="CAZ2383" s="316"/>
      <c r="CBA2383" s="316"/>
      <c r="CBB2383" s="316"/>
      <c r="CBC2383" s="316"/>
      <c r="CBD2383" s="316"/>
      <c r="CBE2383" s="316"/>
      <c r="CBF2383" s="316"/>
      <c r="CBG2383" s="316"/>
      <c r="CBH2383" s="316"/>
      <c r="CBI2383" s="316"/>
      <c r="CBJ2383" s="316"/>
      <c r="CBK2383" s="316"/>
      <c r="CBL2383" s="316"/>
      <c r="CBM2383" s="316"/>
      <c r="CBN2383" s="316"/>
      <c r="CBO2383" s="316"/>
      <c r="CBP2383" s="316"/>
      <c r="CBQ2383" s="316"/>
      <c r="CBR2383" s="316"/>
      <c r="CBS2383" s="316"/>
      <c r="CBT2383" s="316"/>
      <c r="CBU2383" s="316"/>
      <c r="CBV2383" s="316"/>
      <c r="CBW2383" s="316"/>
      <c r="CBX2383" s="316"/>
      <c r="CBY2383" s="316"/>
      <c r="CBZ2383" s="316"/>
      <c r="CCA2383" s="316"/>
      <c r="CCB2383" s="316"/>
      <c r="CCC2383" s="316"/>
      <c r="CCD2383" s="316"/>
      <c r="CCE2383" s="316"/>
      <c r="CCF2383" s="316"/>
      <c r="CCG2383" s="316"/>
      <c r="CCH2383" s="316"/>
      <c r="CCI2383" s="316"/>
      <c r="CCJ2383" s="316"/>
      <c r="CCK2383" s="316"/>
      <c r="CCL2383" s="316"/>
      <c r="CCM2383" s="316"/>
      <c r="CCN2383" s="316"/>
      <c r="CCO2383" s="316"/>
      <c r="CCP2383" s="316"/>
      <c r="CCQ2383" s="316"/>
      <c r="CCR2383" s="316"/>
      <c r="CCS2383" s="316"/>
      <c r="CCT2383" s="316"/>
      <c r="CCU2383" s="316"/>
      <c r="CCV2383" s="316"/>
      <c r="CCW2383" s="316"/>
      <c r="CCX2383" s="316"/>
      <c r="CCY2383" s="316"/>
      <c r="CCZ2383" s="316"/>
      <c r="CDA2383" s="316"/>
      <c r="CDB2383" s="316"/>
      <c r="CDC2383" s="316"/>
      <c r="CDD2383" s="316"/>
      <c r="CDE2383" s="316"/>
      <c r="CDF2383" s="316"/>
      <c r="CDG2383" s="316"/>
      <c r="CDH2383" s="316"/>
      <c r="CDI2383" s="316"/>
      <c r="CDJ2383" s="316"/>
      <c r="CDK2383" s="316"/>
      <c r="CDL2383" s="316"/>
      <c r="CDM2383" s="316"/>
      <c r="CDN2383" s="316"/>
      <c r="CDO2383" s="316"/>
      <c r="CDP2383" s="316"/>
      <c r="CDQ2383" s="316"/>
      <c r="CDR2383" s="316"/>
      <c r="CDS2383" s="316"/>
      <c r="CDT2383" s="316"/>
      <c r="CDU2383" s="316"/>
      <c r="CDV2383" s="316"/>
      <c r="CDW2383" s="316"/>
      <c r="CDX2383" s="316"/>
      <c r="CDY2383" s="316"/>
      <c r="CDZ2383" s="316"/>
      <c r="CEA2383" s="316"/>
      <c r="CEB2383" s="316"/>
      <c r="CEC2383" s="316"/>
      <c r="CED2383" s="316"/>
      <c r="CEE2383" s="316"/>
      <c r="CEF2383" s="316"/>
      <c r="CEG2383" s="316"/>
      <c r="CEH2383" s="316"/>
      <c r="CEI2383" s="316"/>
      <c r="CEJ2383" s="316"/>
      <c r="CEK2383" s="316"/>
      <c r="CEL2383" s="316"/>
      <c r="CEM2383" s="316"/>
      <c r="CEN2383" s="316"/>
      <c r="CEO2383" s="316"/>
      <c r="CEP2383" s="316"/>
      <c r="CEQ2383" s="316"/>
      <c r="CER2383" s="316"/>
      <c r="CES2383" s="316"/>
      <c r="CET2383" s="316"/>
      <c r="CEU2383" s="316"/>
      <c r="CEV2383" s="316"/>
      <c r="CEW2383" s="316"/>
      <c r="CEX2383" s="316"/>
      <c r="CEY2383" s="316"/>
      <c r="CEZ2383" s="316"/>
      <c r="CFA2383" s="316"/>
      <c r="CFB2383" s="316"/>
      <c r="CFC2383" s="316"/>
      <c r="CFD2383" s="316"/>
      <c r="CFE2383" s="316"/>
      <c r="CFF2383" s="316"/>
      <c r="CFG2383" s="316"/>
      <c r="CFH2383" s="316"/>
      <c r="CFI2383" s="316"/>
      <c r="CFJ2383" s="316"/>
      <c r="CFK2383" s="316"/>
      <c r="CFL2383" s="316"/>
      <c r="CFM2383" s="316"/>
      <c r="CFN2383" s="316"/>
      <c r="CFO2383" s="316"/>
      <c r="CFP2383" s="316"/>
      <c r="CFQ2383" s="316"/>
      <c r="CFR2383" s="316"/>
      <c r="CFS2383" s="316"/>
      <c r="CFT2383" s="316"/>
      <c r="CFU2383" s="316"/>
      <c r="CFV2383" s="316"/>
      <c r="CFW2383" s="316"/>
      <c r="CFX2383" s="316"/>
      <c r="CFY2383" s="316"/>
      <c r="CFZ2383" s="316"/>
      <c r="CGA2383" s="316"/>
      <c r="CGB2383" s="316"/>
      <c r="CGC2383" s="316"/>
      <c r="CGD2383" s="316"/>
      <c r="CGE2383" s="316"/>
      <c r="CGF2383" s="316"/>
      <c r="CGG2383" s="316"/>
      <c r="CGH2383" s="316"/>
      <c r="CGI2383" s="316"/>
      <c r="CGJ2383" s="316"/>
      <c r="CGK2383" s="316"/>
      <c r="CGL2383" s="316"/>
      <c r="CGM2383" s="316"/>
      <c r="CGN2383" s="316"/>
      <c r="CGO2383" s="316"/>
      <c r="CGP2383" s="316"/>
      <c r="CGQ2383" s="316"/>
      <c r="CGR2383" s="316"/>
      <c r="CGS2383" s="316"/>
      <c r="CGT2383" s="316"/>
      <c r="CGU2383" s="316"/>
      <c r="CGV2383" s="316"/>
      <c r="CGW2383" s="316"/>
      <c r="CGX2383" s="316"/>
      <c r="CGY2383" s="316"/>
      <c r="CGZ2383" s="316"/>
      <c r="CHA2383" s="316"/>
      <c r="CHB2383" s="316"/>
      <c r="CHC2383" s="316"/>
      <c r="CHD2383" s="316"/>
      <c r="CHE2383" s="316"/>
      <c r="CHF2383" s="316"/>
      <c r="CHG2383" s="316"/>
      <c r="CHH2383" s="316"/>
      <c r="CHI2383" s="316"/>
      <c r="CHJ2383" s="316"/>
      <c r="CHK2383" s="316"/>
      <c r="CHL2383" s="316"/>
      <c r="CHM2383" s="316"/>
      <c r="CHN2383" s="316"/>
      <c r="CHO2383" s="316"/>
      <c r="CHP2383" s="316"/>
      <c r="CHQ2383" s="316"/>
      <c r="CHR2383" s="316"/>
      <c r="CHS2383" s="316"/>
      <c r="CHT2383" s="316"/>
      <c r="CHU2383" s="316"/>
      <c r="CHV2383" s="316"/>
      <c r="CHW2383" s="316"/>
      <c r="CHX2383" s="316"/>
      <c r="CHY2383" s="316"/>
      <c r="CHZ2383" s="316"/>
      <c r="CIA2383" s="316"/>
      <c r="CIB2383" s="316"/>
      <c r="CIC2383" s="316"/>
      <c r="CID2383" s="316"/>
      <c r="CIE2383" s="316"/>
      <c r="CIF2383" s="316"/>
      <c r="CIG2383" s="316"/>
      <c r="CIH2383" s="316"/>
      <c r="CII2383" s="316"/>
      <c r="CIJ2383" s="316"/>
      <c r="CIK2383" s="316"/>
      <c r="CIL2383" s="316"/>
      <c r="CIM2383" s="316"/>
      <c r="CIN2383" s="316"/>
      <c r="CIO2383" s="316"/>
      <c r="CIP2383" s="316"/>
      <c r="CIQ2383" s="316"/>
      <c r="CIR2383" s="316"/>
      <c r="CIS2383" s="316"/>
      <c r="CIT2383" s="316"/>
      <c r="CIU2383" s="316"/>
      <c r="CIV2383" s="316"/>
      <c r="CIW2383" s="316"/>
      <c r="CIX2383" s="316"/>
      <c r="CIY2383" s="316"/>
      <c r="CIZ2383" s="316"/>
      <c r="CJA2383" s="316"/>
      <c r="CJB2383" s="316"/>
      <c r="CJC2383" s="316"/>
      <c r="CJD2383" s="316"/>
      <c r="CJE2383" s="316"/>
      <c r="CJF2383" s="316"/>
      <c r="CJG2383" s="316"/>
      <c r="CJH2383" s="316"/>
      <c r="CJI2383" s="316"/>
      <c r="CJJ2383" s="316"/>
      <c r="CJK2383" s="316"/>
      <c r="CJL2383" s="316"/>
      <c r="CJM2383" s="316"/>
      <c r="CJN2383" s="316"/>
      <c r="CJO2383" s="316"/>
      <c r="CJP2383" s="316"/>
      <c r="CJQ2383" s="316"/>
      <c r="CJR2383" s="316"/>
      <c r="CJS2383" s="316"/>
      <c r="CJT2383" s="316"/>
      <c r="CJU2383" s="316"/>
      <c r="CJV2383" s="316"/>
      <c r="CJW2383" s="316"/>
      <c r="CJX2383" s="316"/>
      <c r="CJY2383" s="316"/>
      <c r="CJZ2383" s="316"/>
      <c r="CKA2383" s="316"/>
      <c r="CKB2383" s="316"/>
      <c r="CKC2383" s="316"/>
      <c r="CKD2383" s="316"/>
      <c r="CKE2383" s="316"/>
      <c r="CKF2383" s="316"/>
      <c r="CKG2383" s="316"/>
      <c r="CKH2383" s="316"/>
      <c r="CKI2383" s="316"/>
      <c r="CKJ2383" s="316"/>
      <c r="CKK2383" s="316"/>
      <c r="CKL2383" s="316"/>
      <c r="CKM2383" s="316"/>
      <c r="CKN2383" s="316"/>
      <c r="CKO2383" s="316"/>
      <c r="CKP2383" s="316"/>
      <c r="CKQ2383" s="316"/>
      <c r="CKR2383" s="316"/>
      <c r="CKS2383" s="316"/>
      <c r="CKT2383" s="316"/>
      <c r="CKU2383" s="316"/>
      <c r="CKV2383" s="316"/>
      <c r="CKW2383" s="316"/>
      <c r="CKX2383" s="316"/>
      <c r="CKY2383" s="316"/>
      <c r="CKZ2383" s="316"/>
      <c r="CLA2383" s="316"/>
      <c r="CLB2383" s="316"/>
      <c r="CLC2383" s="316"/>
      <c r="CLD2383" s="316"/>
      <c r="CLE2383" s="316"/>
      <c r="CLF2383" s="316"/>
      <c r="CLG2383" s="316"/>
      <c r="CLH2383" s="316"/>
      <c r="CLI2383" s="316"/>
      <c r="CLJ2383" s="316"/>
      <c r="CLK2383" s="316"/>
      <c r="CLL2383" s="316"/>
      <c r="CLM2383" s="316"/>
      <c r="CLN2383" s="316"/>
      <c r="CLO2383" s="316"/>
      <c r="CLP2383" s="316"/>
      <c r="CLQ2383" s="316"/>
      <c r="CLR2383" s="316"/>
      <c r="CLS2383" s="316"/>
      <c r="CLT2383" s="316"/>
      <c r="CLU2383" s="316"/>
      <c r="CLV2383" s="316"/>
      <c r="CLW2383" s="316"/>
      <c r="CLX2383" s="316"/>
      <c r="CLY2383" s="316"/>
      <c r="CLZ2383" s="316"/>
      <c r="CMA2383" s="316"/>
      <c r="CMB2383" s="316"/>
      <c r="CMC2383" s="316"/>
      <c r="CMD2383" s="316"/>
      <c r="CME2383" s="316"/>
      <c r="CMF2383" s="316"/>
      <c r="CMG2383" s="316"/>
      <c r="CMH2383" s="316"/>
      <c r="CMI2383" s="316"/>
      <c r="CMJ2383" s="316"/>
      <c r="CMK2383" s="316"/>
      <c r="CML2383" s="316"/>
      <c r="CMM2383" s="316"/>
      <c r="CMN2383" s="316"/>
      <c r="CMO2383" s="316"/>
      <c r="CMP2383" s="316"/>
      <c r="CMQ2383" s="316"/>
      <c r="CMR2383" s="316"/>
      <c r="CMS2383" s="316"/>
      <c r="CMT2383" s="316"/>
      <c r="CMU2383" s="316"/>
      <c r="CMV2383" s="316"/>
      <c r="CMW2383" s="316"/>
      <c r="CMX2383" s="316"/>
      <c r="CMY2383" s="316"/>
      <c r="CMZ2383" s="316"/>
      <c r="CNA2383" s="316"/>
      <c r="CNB2383" s="316"/>
      <c r="CNC2383" s="316"/>
      <c r="CND2383" s="316"/>
      <c r="CNE2383" s="316"/>
      <c r="CNF2383" s="316"/>
      <c r="CNG2383" s="316"/>
      <c r="CNH2383" s="316"/>
      <c r="CNI2383" s="316"/>
      <c r="CNJ2383" s="316"/>
      <c r="CNK2383" s="316"/>
      <c r="CNL2383" s="316"/>
      <c r="CNM2383" s="316"/>
      <c r="CNN2383" s="316"/>
      <c r="CNO2383" s="316"/>
      <c r="CNP2383" s="316"/>
      <c r="CNQ2383" s="316"/>
      <c r="CNR2383" s="316"/>
      <c r="CNS2383" s="316"/>
      <c r="CNT2383" s="316"/>
      <c r="CNU2383" s="316"/>
      <c r="CNV2383" s="316"/>
      <c r="CNW2383" s="316"/>
      <c r="CNX2383" s="316"/>
      <c r="CNY2383" s="316"/>
      <c r="CNZ2383" s="316"/>
      <c r="COA2383" s="316"/>
      <c r="COB2383" s="316"/>
      <c r="COC2383" s="316"/>
      <c r="COD2383" s="316"/>
      <c r="COE2383" s="316"/>
      <c r="COF2383" s="316"/>
      <c r="COG2383" s="316"/>
      <c r="COH2383" s="316"/>
      <c r="COI2383" s="316"/>
      <c r="COJ2383" s="316"/>
      <c r="COK2383" s="316"/>
      <c r="COL2383" s="316"/>
      <c r="COM2383" s="316"/>
      <c r="CON2383" s="316"/>
      <c r="COO2383" s="316"/>
      <c r="COP2383" s="316"/>
      <c r="COQ2383" s="316"/>
      <c r="COR2383" s="316"/>
      <c r="COS2383" s="316"/>
      <c r="COT2383" s="316"/>
      <c r="COU2383" s="316"/>
      <c r="COV2383" s="316"/>
      <c r="COW2383" s="316"/>
      <c r="COX2383" s="316"/>
      <c r="COY2383" s="316"/>
      <c r="COZ2383" s="316"/>
      <c r="CPA2383" s="316"/>
      <c r="CPB2383" s="316"/>
      <c r="CPC2383" s="316"/>
      <c r="CPD2383" s="316"/>
      <c r="CPE2383" s="316"/>
      <c r="CPF2383" s="316"/>
      <c r="CPG2383" s="316"/>
      <c r="CPH2383" s="316"/>
      <c r="CPI2383" s="316"/>
      <c r="CPJ2383" s="316"/>
      <c r="CPK2383" s="316"/>
      <c r="CPL2383" s="316"/>
      <c r="CPM2383" s="316"/>
      <c r="CPN2383" s="316"/>
      <c r="CPO2383" s="316"/>
      <c r="CPP2383" s="316"/>
      <c r="CPQ2383" s="316"/>
      <c r="CPR2383" s="316"/>
      <c r="CPS2383" s="316"/>
      <c r="CPT2383" s="316"/>
      <c r="CPU2383" s="316"/>
      <c r="CPV2383" s="316"/>
      <c r="CPW2383" s="316"/>
      <c r="CPX2383" s="316"/>
      <c r="CPY2383" s="316"/>
      <c r="CPZ2383" s="316"/>
      <c r="CQA2383" s="316"/>
      <c r="CQB2383" s="316"/>
      <c r="CQC2383" s="316"/>
      <c r="CQD2383" s="316"/>
      <c r="CQE2383" s="316"/>
      <c r="CQF2383" s="316"/>
      <c r="CQG2383" s="316"/>
      <c r="CQH2383" s="316"/>
      <c r="CQI2383" s="316"/>
      <c r="CQJ2383" s="316"/>
      <c r="CQK2383" s="316"/>
      <c r="CQL2383" s="316"/>
      <c r="CQM2383" s="316"/>
      <c r="CQN2383" s="316"/>
      <c r="CQO2383" s="316"/>
      <c r="CQP2383" s="316"/>
      <c r="CQQ2383" s="316"/>
      <c r="CQR2383" s="316"/>
      <c r="CQS2383" s="316"/>
      <c r="CQT2383" s="316"/>
      <c r="CQU2383" s="316"/>
      <c r="CQV2383" s="316"/>
      <c r="CQW2383" s="316"/>
      <c r="CQX2383" s="316"/>
      <c r="CQY2383" s="316"/>
      <c r="CQZ2383" s="316"/>
      <c r="CRA2383" s="316"/>
      <c r="CRB2383" s="316"/>
      <c r="CRC2383" s="316"/>
      <c r="CRD2383" s="316"/>
      <c r="CRE2383" s="316"/>
      <c r="CRF2383" s="316"/>
      <c r="CRG2383" s="316"/>
      <c r="CRH2383" s="316"/>
      <c r="CRI2383" s="316"/>
      <c r="CRJ2383" s="316"/>
      <c r="CRK2383" s="316"/>
      <c r="CRL2383" s="316"/>
      <c r="CRM2383" s="316"/>
      <c r="CRN2383" s="316"/>
      <c r="CRO2383" s="316"/>
      <c r="CRP2383" s="316"/>
      <c r="CRQ2383" s="316"/>
      <c r="CRR2383" s="316"/>
      <c r="CRS2383" s="316"/>
      <c r="CRT2383" s="316"/>
      <c r="CRU2383" s="316"/>
      <c r="CRV2383" s="316"/>
      <c r="CRW2383" s="316"/>
      <c r="CRX2383" s="316"/>
      <c r="CRY2383" s="316"/>
      <c r="CRZ2383" s="316"/>
      <c r="CSA2383" s="316"/>
      <c r="CSB2383" s="316"/>
      <c r="CSC2383" s="316"/>
      <c r="CSD2383" s="316"/>
      <c r="CSE2383" s="316"/>
      <c r="CSF2383" s="316"/>
      <c r="CSG2383" s="316"/>
      <c r="CSH2383" s="316"/>
      <c r="CSI2383" s="316"/>
      <c r="CSJ2383" s="316"/>
      <c r="CSK2383" s="316"/>
      <c r="CSL2383" s="316"/>
      <c r="CSM2383" s="316"/>
      <c r="CSN2383" s="316"/>
      <c r="CSO2383" s="316"/>
      <c r="CSP2383" s="316"/>
      <c r="CSQ2383" s="316"/>
      <c r="CSR2383" s="316"/>
      <c r="CSS2383" s="316"/>
      <c r="CST2383" s="316"/>
      <c r="CSU2383" s="316"/>
      <c r="CSV2383" s="316"/>
      <c r="CSW2383" s="316"/>
      <c r="CSX2383" s="316"/>
      <c r="CSY2383" s="316"/>
      <c r="CSZ2383" s="316"/>
      <c r="CTA2383" s="316"/>
      <c r="CTB2383" s="316"/>
      <c r="CTC2383" s="316"/>
      <c r="CTD2383" s="316"/>
      <c r="CTE2383" s="316"/>
      <c r="CTF2383" s="316"/>
      <c r="CTG2383" s="316"/>
      <c r="CTH2383" s="316"/>
      <c r="CTI2383" s="316"/>
      <c r="CTJ2383" s="316"/>
      <c r="CTK2383" s="316"/>
      <c r="CTL2383" s="316"/>
      <c r="CTM2383" s="316"/>
      <c r="CTN2383" s="316"/>
      <c r="CTO2383" s="316"/>
      <c r="CTP2383" s="316"/>
      <c r="CTQ2383" s="316"/>
      <c r="CTR2383" s="316"/>
      <c r="CTS2383" s="316"/>
      <c r="CTT2383" s="316"/>
      <c r="CTU2383" s="316"/>
      <c r="CTV2383" s="316"/>
      <c r="CTW2383" s="316"/>
      <c r="CTX2383" s="316"/>
      <c r="CTY2383" s="316"/>
      <c r="CTZ2383" s="316"/>
      <c r="CUA2383" s="316"/>
      <c r="CUB2383" s="316"/>
      <c r="CUC2383" s="316"/>
      <c r="CUD2383" s="316"/>
      <c r="CUE2383" s="316"/>
      <c r="CUF2383" s="316"/>
      <c r="CUG2383" s="316"/>
      <c r="CUH2383" s="316"/>
      <c r="CUI2383" s="316"/>
      <c r="CUJ2383" s="316"/>
      <c r="CUK2383" s="316"/>
      <c r="CUL2383" s="316"/>
      <c r="CUM2383" s="316"/>
      <c r="CUN2383" s="316"/>
      <c r="CUO2383" s="316"/>
      <c r="CUP2383" s="316"/>
      <c r="CUQ2383" s="316"/>
      <c r="CUR2383" s="316"/>
      <c r="CUS2383" s="316"/>
      <c r="CUT2383" s="316"/>
      <c r="CUU2383" s="316"/>
      <c r="CUV2383" s="316"/>
      <c r="CUW2383" s="316"/>
      <c r="CUX2383" s="316"/>
      <c r="CUY2383" s="316"/>
      <c r="CUZ2383" s="316"/>
      <c r="CVA2383" s="316"/>
      <c r="CVB2383" s="316"/>
      <c r="CVC2383" s="316"/>
      <c r="CVD2383" s="316"/>
      <c r="CVE2383" s="316"/>
      <c r="CVF2383" s="316"/>
      <c r="CVG2383" s="316"/>
      <c r="CVH2383" s="316"/>
      <c r="CVI2383" s="316"/>
      <c r="CVJ2383" s="316"/>
      <c r="CVK2383" s="316"/>
      <c r="CVL2383" s="316"/>
      <c r="CVM2383" s="316"/>
      <c r="CVN2383" s="316"/>
      <c r="CVO2383" s="316"/>
      <c r="CVP2383" s="316"/>
      <c r="CVQ2383" s="316"/>
      <c r="CVR2383" s="316"/>
      <c r="CVS2383" s="316"/>
      <c r="CVT2383" s="316"/>
      <c r="CVU2383" s="316"/>
      <c r="CVV2383" s="316"/>
      <c r="CVW2383" s="316"/>
      <c r="CVX2383" s="316"/>
      <c r="CVY2383" s="316"/>
      <c r="CVZ2383" s="316"/>
      <c r="CWA2383" s="316"/>
      <c r="CWB2383" s="316"/>
      <c r="CWC2383" s="316"/>
      <c r="CWD2383" s="316"/>
      <c r="CWE2383" s="316"/>
      <c r="CWF2383" s="316"/>
      <c r="CWG2383" s="316"/>
      <c r="CWH2383" s="316"/>
      <c r="CWI2383" s="316"/>
      <c r="CWJ2383" s="316"/>
      <c r="CWK2383" s="316"/>
      <c r="CWL2383" s="316"/>
      <c r="CWM2383" s="316"/>
      <c r="CWN2383" s="316"/>
      <c r="CWO2383" s="316"/>
      <c r="CWP2383" s="316"/>
      <c r="CWQ2383" s="316"/>
      <c r="CWR2383" s="316"/>
      <c r="CWS2383" s="316"/>
      <c r="CWT2383" s="316"/>
      <c r="CWU2383" s="316"/>
      <c r="CWV2383" s="316"/>
      <c r="CWW2383" s="316"/>
      <c r="CWX2383" s="316"/>
      <c r="CWY2383" s="316"/>
      <c r="CWZ2383" s="316"/>
      <c r="CXA2383" s="316"/>
      <c r="CXB2383" s="316"/>
      <c r="CXC2383" s="316"/>
      <c r="CXD2383" s="316"/>
      <c r="CXE2383" s="316"/>
      <c r="CXF2383" s="316"/>
      <c r="CXG2383" s="316"/>
      <c r="CXH2383" s="316"/>
      <c r="CXI2383" s="316"/>
      <c r="CXJ2383" s="316"/>
      <c r="CXK2383" s="316"/>
      <c r="CXL2383" s="316"/>
      <c r="CXM2383" s="316"/>
      <c r="CXN2383" s="316"/>
      <c r="CXO2383" s="316"/>
      <c r="CXP2383" s="316"/>
      <c r="CXQ2383" s="316"/>
      <c r="CXR2383" s="316"/>
      <c r="CXS2383" s="316"/>
      <c r="CXT2383" s="316"/>
      <c r="CXU2383" s="316"/>
      <c r="CXV2383" s="316"/>
      <c r="CXW2383" s="316"/>
      <c r="CXX2383" s="316"/>
      <c r="CXY2383" s="316"/>
      <c r="CXZ2383" s="316"/>
      <c r="CYA2383" s="316"/>
      <c r="CYB2383" s="316"/>
      <c r="CYC2383" s="316"/>
      <c r="CYD2383" s="316"/>
      <c r="CYE2383" s="316"/>
      <c r="CYF2383" s="316"/>
      <c r="CYG2383" s="316"/>
      <c r="CYH2383" s="316"/>
      <c r="CYI2383" s="316"/>
      <c r="CYJ2383" s="316"/>
      <c r="CYK2383" s="316"/>
      <c r="CYL2383" s="316"/>
      <c r="CYM2383" s="316"/>
      <c r="CYN2383" s="316"/>
      <c r="CYO2383" s="316"/>
      <c r="CYP2383" s="316"/>
      <c r="CYQ2383" s="316"/>
      <c r="CYR2383" s="316"/>
      <c r="CYS2383" s="316"/>
      <c r="CYT2383" s="316"/>
      <c r="CYU2383" s="316"/>
      <c r="CYV2383" s="316"/>
      <c r="CYW2383" s="316"/>
      <c r="CYX2383" s="316"/>
      <c r="CYY2383" s="316"/>
      <c r="CYZ2383" s="316"/>
      <c r="CZA2383" s="316"/>
      <c r="CZB2383" s="316"/>
      <c r="CZC2383" s="316"/>
      <c r="CZD2383" s="316"/>
      <c r="CZE2383" s="316"/>
      <c r="CZF2383" s="316"/>
      <c r="CZG2383" s="316"/>
      <c r="CZH2383" s="316"/>
      <c r="CZI2383" s="316"/>
      <c r="CZJ2383" s="316"/>
      <c r="CZK2383" s="316"/>
      <c r="CZL2383" s="316"/>
      <c r="CZM2383" s="316"/>
      <c r="CZN2383" s="316"/>
      <c r="CZO2383" s="316"/>
      <c r="CZP2383" s="316"/>
      <c r="CZQ2383" s="316"/>
      <c r="CZR2383" s="316"/>
      <c r="CZS2383" s="316"/>
      <c r="CZT2383" s="316"/>
      <c r="CZU2383" s="316"/>
      <c r="CZV2383" s="316"/>
      <c r="CZW2383" s="316"/>
      <c r="CZX2383" s="316"/>
      <c r="CZY2383" s="316"/>
      <c r="CZZ2383" s="316"/>
      <c r="DAA2383" s="316"/>
      <c r="DAB2383" s="316"/>
      <c r="DAC2383" s="316"/>
      <c r="DAD2383" s="316"/>
      <c r="DAE2383" s="316"/>
      <c r="DAF2383" s="316"/>
      <c r="DAG2383" s="316"/>
      <c r="DAH2383" s="316"/>
      <c r="DAI2383" s="316"/>
      <c r="DAJ2383" s="316"/>
      <c r="DAK2383" s="316"/>
      <c r="DAL2383" s="316"/>
      <c r="DAM2383" s="316"/>
      <c r="DAN2383" s="316"/>
      <c r="DAO2383" s="316"/>
      <c r="DAP2383" s="316"/>
      <c r="DAQ2383" s="316"/>
      <c r="DAR2383" s="316"/>
      <c r="DAS2383" s="316"/>
      <c r="DAT2383" s="316"/>
      <c r="DAU2383" s="316"/>
      <c r="DAV2383" s="316"/>
      <c r="DAW2383" s="316"/>
      <c r="DAX2383" s="316"/>
      <c r="DAY2383" s="316"/>
      <c r="DAZ2383" s="316"/>
      <c r="DBA2383" s="316"/>
      <c r="DBB2383" s="316"/>
      <c r="DBC2383" s="316"/>
      <c r="DBD2383" s="316"/>
      <c r="DBE2383" s="316"/>
      <c r="DBF2383" s="316"/>
      <c r="DBG2383" s="316"/>
      <c r="DBH2383" s="316"/>
      <c r="DBI2383" s="316"/>
      <c r="DBJ2383" s="316"/>
      <c r="DBK2383" s="316"/>
      <c r="DBL2383" s="316"/>
      <c r="DBM2383" s="316"/>
      <c r="DBN2383" s="316"/>
      <c r="DBO2383" s="316"/>
      <c r="DBP2383" s="316"/>
      <c r="DBQ2383" s="316"/>
      <c r="DBR2383" s="316"/>
      <c r="DBS2383" s="316"/>
      <c r="DBT2383" s="316"/>
      <c r="DBU2383" s="316"/>
      <c r="DBV2383" s="316"/>
      <c r="DBW2383" s="316"/>
      <c r="DBX2383" s="316"/>
      <c r="DBY2383" s="316"/>
      <c r="DBZ2383" s="316"/>
      <c r="DCA2383" s="316"/>
      <c r="DCB2383" s="316"/>
      <c r="DCC2383" s="316"/>
      <c r="DCD2383" s="316"/>
      <c r="DCE2383" s="316"/>
      <c r="DCF2383" s="316"/>
      <c r="DCG2383" s="316"/>
      <c r="DCH2383" s="316"/>
      <c r="DCI2383" s="316"/>
      <c r="DCJ2383" s="316"/>
      <c r="DCK2383" s="316"/>
      <c r="DCL2383" s="316"/>
      <c r="DCM2383" s="316"/>
      <c r="DCN2383" s="316"/>
      <c r="DCO2383" s="316"/>
      <c r="DCP2383" s="316"/>
      <c r="DCQ2383" s="316"/>
      <c r="DCR2383" s="316"/>
      <c r="DCS2383" s="316"/>
      <c r="DCT2383" s="316"/>
      <c r="DCU2383" s="316"/>
      <c r="DCV2383" s="316"/>
      <c r="DCW2383" s="316"/>
      <c r="DCX2383" s="316"/>
      <c r="DCY2383" s="316"/>
      <c r="DCZ2383" s="316"/>
      <c r="DDA2383" s="316"/>
      <c r="DDB2383" s="316"/>
      <c r="DDC2383" s="316"/>
      <c r="DDD2383" s="316"/>
      <c r="DDE2383" s="316"/>
      <c r="DDF2383" s="316"/>
      <c r="DDG2383" s="316"/>
      <c r="DDH2383" s="316"/>
      <c r="DDI2383" s="316"/>
      <c r="DDJ2383" s="316"/>
      <c r="DDK2383" s="316"/>
      <c r="DDL2383" s="316"/>
      <c r="DDM2383" s="316"/>
      <c r="DDN2383" s="316"/>
      <c r="DDO2383" s="316"/>
      <c r="DDP2383" s="316"/>
      <c r="DDQ2383" s="316"/>
      <c r="DDR2383" s="316"/>
      <c r="DDS2383" s="316"/>
      <c r="DDT2383" s="316"/>
      <c r="DDU2383" s="316"/>
      <c r="DDV2383" s="316"/>
      <c r="DDW2383" s="316"/>
      <c r="DDX2383" s="316"/>
      <c r="DDY2383" s="316"/>
      <c r="DDZ2383" s="316"/>
      <c r="DEA2383" s="316"/>
      <c r="DEB2383" s="316"/>
      <c r="DEC2383" s="316"/>
      <c r="DED2383" s="316"/>
      <c r="DEE2383" s="316"/>
      <c r="DEF2383" s="316"/>
      <c r="DEG2383" s="316"/>
      <c r="DEH2383" s="316"/>
      <c r="DEI2383" s="316"/>
      <c r="DEJ2383" s="316"/>
      <c r="DEK2383" s="316"/>
      <c r="DEL2383" s="316"/>
      <c r="DEM2383" s="316"/>
      <c r="DEN2383" s="316"/>
      <c r="DEO2383" s="316"/>
      <c r="DEP2383" s="316"/>
      <c r="DEQ2383" s="316"/>
      <c r="DER2383" s="316"/>
      <c r="DES2383" s="316"/>
      <c r="DET2383" s="316"/>
      <c r="DEU2383" s="316"/>
      <c r="DEV2383" s="316"/>
      <c r="DEW2383" s="316"/>
      <c r="DEX2383" s="316"/>
      <c r="DEY2383" s="316"/>
      <c r="DEZ2383" s="316"/>
      <c r="DFA2383" s="316"/>
      <c r="DFB2383" s="316"/>
      <c r="DFC2383" s="316"/>
      <c r="DFD2383" s="316"/>
      <c r="DFE2383" s="316"/>
      <c r="DFF2383" s="316"/>
      <c r="DFG2383" s="316"/>
      <c r="DFH2383" s="316"/>
      <c r="DFI2383" s="316"/>
      <c r="DFJ2383" s="316"/>
      <c r="DFK2383" s="316"/>
      <c r="DFL2383" s="316"/>
      <c r="DFM2383" s="316"/>
      <c r="DFN2383" s="316"/>
      <c r="DFO2383" s="316"/>
      <c r="DFP2383" s="316"/>
      <c r="DFQ2383" s="316"/>
      <c r="DFR2383" s="316"/>
      <c r="DFS2383" s="316"/>
      <c r="DFT2383" s="316"/>
      <c r="DFU2383" s="316"/>
      <c r="DFV2383" s="316"/>
      <c r="DFW2383" s="316"/>
      <c r="DFX2383" s="316"/>
      <c r="DFY2383" s="316"/>
      <c r="DFZ2383" s="316"/>
      <c r="DGA2383" s="316"/>
      <c r="DGB2383" s="316"/>
      <c r="DGC2383" s="316"/>
      <c r="DGD2383" s="316"/>
      <c r="DGE2383" s="316"/>
      <c r="DGF2383" s="316"/>
      <c r="DGG2383" s="316"/>
      <c r="DGH2383" s="316"/>
      <c r="DGI2383" s="316"/>
      <c r="DGJ2383" s="316"/>
      <c r="DGK2383" s="316"/>
      <c r="DGL2383" s="316"/>
      <c r="DGM2383" s="316"/>
      <c r="DGN2383" s="316"/>
      <c r="DGO2383" s="316"/>
      <c r="DGP2383" s="316"/>
      <c r="DGQ2383" s="316"/>
      <c r="DGR2383" s="316"/>
      <c r="DGS2383" s="316"/>
      <c r="DGT2383" s="316"/>
      <c r="DGU2383" s="316"/>
      <c r="DGV2383" s="316"/>
      <c r="DGW2383" s="316"/>
      <c r="DGX2383" s="316"/>
      <c r="DGY2383" s="316"/>
      <c r="DGZ2383" s="316"/>
      <c r="DHA2383" s="316"/>
      <c r="DHB2383" s="316"/>
      <c r="DHC2383" s="316"/>
      <c r="DHD2383" s="316"/>
      <c r="DHE2383" s="316"/>
      <c r="DHF2383" s="316"/>
      <c r="DHG2383" s="316"/>
      <c r="DHH2383" s="316"/>
      <c r="DHI2383" s="316"/>
      <c r="DHJ2383" s="316"/>
      <c r="DHK2383" s="316"/>
      <c r="DHL2383" s="316"/>
      <c r="DHM2383" s="316"/>
      <c r="DHN2383" s="316"/>
      <c r="DHO2383" s="316"/>
      <c r="DHP2383" s="316"/>
      <c r="DHQ2383" s="316"/>
      <c r="DHR2383" s="316"/>
      <c r="DHS2383" s="316"/>
      <c r="DHT2383" s="316"/>
      <c r="DHU2383" s="316"/>
      <c r="DHV2383" s="316"/>
      <c r="DHW2383" s="316"/>
      <c r="DHX2383" s="316"/>
      <c r="DHY2383" s="316"/>
      <c r="DHZ2383" s="316"/>
      <c r="DIA2383" s="316"/>
      <c r="DIB2383" s="316"/>
      <c r="DIC2383" s="316"/>
      <c r="DID2383" s="316"/>
      <c r="DIE2383" s="316"/>
      <c r="DIF2383" s="316"/>
      <c r="DIG2383" s="316"/>
      <c r="DIH2383" s="316"/>
      <c r="DII2383" s="316"/>
      <c r="DIJ2383" s="316"/>
      <c r="DIK2383" s="316"/>
      <c r="DIL2383" s="316"/>
      <c r="DIM2383" s="316"/>
      <c r="DIN2383" s="316"/>
      <c r="DIO2383" s="316"/>
      <c r="DIP2383" s="316"/>
      <c r="DIQ2383" s="316"/>
      <c r="DIR2383" s="316"/>
      <c r="DIS2383" s="316"/>
      <c r="DIT2383" s="316"/>
      <c r="DIU2383" s="316"/>
      <c r="DIV2383" s="316"/>
      <c r="DIW2383" s="316"/>
      <c r="DIX2383" s="316"/>
      <c r="DIY2383" s="316"/>
      <c r="DIZ2383" s="316"/>
      <c r="DJA2383" s="316"/>
      <c r="DJB2383" s="316"/>
      <c r="DJC2383" s="316"/>
      <c r="DJD2383" s="316"/>
      <c r="DJE2383" s="316"/>
      <c r="DJF2383" s="316"/>
      <c r="DJG2383" s="316"/>
      <c r="DJH2383" s="316"/>
      <c r="DJI2383" s="316"/>
      <c r="DJJ2383" s="316"/>
      <c r="DJK2383" s="316"/>
      <c r="DJL2383" s="316"/>
      <c r="DJM2383" s="316"/>
      <c r="DJN2383" s="316"/>
      <c r="DJO2383" s="316"/>
      <c r="DJP2383" s="316"/>
      <c r="DJQ2383" s="316"/>
      <c r="DJR2383" s="316"/>
      <c r="DJS2383" s="316"/>
      <c r="DJT2383" s="316"/>
      <c r="DJU2383" s="316"/>
      <c r="DJV2383" s="316"/>
      <c r="DJW2383" s="316"/>
      <c r="DJX2383" s="316"/>
      <c r="DJY2383" s="316"/>
      <c r="DJZ2383" s="316"/>
      <c r="DKA2383" s="316"/>
      <c r="DKB2383" s="316"/>
      <c r="DKC2383" s="316"/>
      <c r="DKD2383" s="316"/>
      <c r="DKE2383" s="316"/>
      <c r="DKF2383" s="316"/>
      <c r="DKG2383" s="316"/>
      <c r="DKH2383" s="316"/>
      <c r="DKI2383" s="316"/>
      <c r="DKJ2383" s="316"/>
      <c r="DKK2383" s="316"/>
      <c r="DKL2383" s="316"/>
      <c r="DKM2383" s="316"/>
      <c r="DKN2383" s="316"/>
      <c r="DKO2383" s="316"/>
      <c r="DKP2383" s="316"/>
      <c r="DKQ2383" s="316"/>
      <c r="DKR2383" s="316"/>
      <c r="DKS2383" s="316"/>
      <c r="DKT2383" s="316"/>
      <c r="DKU2383" s="316"/>
      <c r="DKV2383" s="316"/>
      <c r="DKW2383" s="316"/>
      <c r="DKX2383" s="316"/>
      <c r="DKY2383" s="316"/>
      <c r="DKZ2383" s="316"/>
      <c r="DLA2383" s="316"/>
      <c r="DLB2383" s="316"/>
      <c r="DLC2383" s="316"/>
      <c r="DLD2383" s="316"/>
      <c r="DLE2383" s="316"/>
      <c r="DLF2383" s="316"/>
      <c r="DLG2383" s="316"/>
      <c r="DLH2383" s="316"/>
      <c r="DLI2383" s="316"/>
      <c r="DLJ2383" s="316"/>
      <c r="DLK2383" s="316"/>
      <c r="DLL2383" s="316"/>
      <c r="DLM2383" s="316"/>
      <c r="DLN2383" s="316"/>
      <c r="DLO2383" s="316"/>
      <c r="DLP2383" s="316"/>
      <c r="DLQ2383" s="316"/>
      <c r="DLR2383" s="316"/>
      <c r="DLS2383" s="316"/>
      <c r="DLT2383" s="316"/>
      <c r="DLU2383" s="316"/>
      <c r="DLV2383" s="316"/>
      <c r="DLW2383" s="316"/>
      <c r="DLX2383" s="316"/>
      <c r="DLY2383" s="316"/>
      <c r="DLZ2383" s="316"/>
      <c r="DMA2383" s="316"/>
      <c r="DMB2383" s="316"/>
      <c r="DMC2383" s="316"/>
      <c r="DMD2383" s="316"/>
      <c r="DME2383" s="316"/>
      <c r="DMF2383" s="316"/>
      <c r="DMG2383" s="316"/>
      <c r="DMH2383" s="316"/>
      <c r="DMI2383" s="316"/>
      <c r="DMJ2383" s="316"/>
      <c r="DMK2383" s="316"/>
      <c r="DML2383" s="316"/>
      <c r="DMM2383" s="316"/>
      <c r="DMN2383" s="316"/>
      <c r="DMO2383" s="316"/>
      <c r="DMP2383" s="316"/>
      <c r="DMQ2383" s="316"/>
      <c r="DMR2383" s="316"/>
      <c r="DMS2383" s="316"/>
      <c r="DMT2383" s="316"/>
      <c r="DMU2383" s="316"/>
      <c r="DMV2383" s="316"/>
      <c r="DMW2383" s="316"/>
      <c r="DMX2383" s="316"/>
      <c r="DMY2383" s="316"/>
      <c r="DMZ2383" s="316"/>
      <c r="DNA2383" s="316"/>
      <c r="DNB2383" s="316"/>
      <c r="DNC2383" s="316"/>
      <c r="DND2383" s="316"/>
      <c r="DNE2383" s="316"/>
      <c r="DNF2383" s="316"/>
      <c r="DNG2383" s="316"/>
      <c r="DNH2383" s="316"/>
      <c r="DNI2383" s="316"/>
      <c r="DNJ2383" s="316"/>
      <c r="DNK2383" s="316"/>
      <c r="DNL2383" s="316"/>
      <c r="DNM2383" s="316"/>
      <c r="DNN2383" s="316"/>
      <c r="DNO2383" s="316"/>
      <c r="DNP2383" s="316"/>
      <c r="DNQ2383" s="316"/>
      <c r="DNR2383" s="316"/>
      <c r="DNS2383" s="316"/>
      <c r="DNT2383" s="316"/>
      <c r="DNU2383" s="316"/>
      <c r="DNV2383" s="316"/>
      <c r="DNW2383" s="316"/>
      <c r="DNX2383" s="316"/>
      <c r="DNY2383" s="316"/>
      <c r="DNZ2383" s="316"/>
      <c r="DOA2383" s="316"/>
      <c r="DOB2383" s="316"/>
      <c r="DOC2383" s="316"/>
      <c r="DOD2383" s="316"/>
      <c r="DOE2383" s="316"/>
      <c r="DOF2383" s="316"/>
      <c r="DOG2383" s="316"/>
      <c r="DOH2383" s="316"/>
      <c r="DOI2383" s="316"/>
      <c r="DOJ2383" s="316"/>
      <c r="DOK2383" s="316"/>
      <c r="DOL2383" s="316"/>
      <c r="DOM2383" s="316"/>
      <c r="DON2383" s="316"/>
      <c r="DOO2383" s="316"/>
      <c r="DOP2383" s="316"/>
      <c r="DOQ2383" s="316"/>
      <c r="DOR2383" s="316"/>
      <c r="DOS2383" s="316"/>
      <c r="DOT2383" s="316"/>
      <c r="DOU2383" s="316"/>
      <c r="DOV2383" s="316"/>
      <c r="DOW2383" s="316"/>
      <c r="DOX2383" s="316"/>
      <c r="DOY2383" s="316"/>
      <c r="DOZ2383" s="316"/>
      <c r="DPA2383" s="316"/>
      <c r="DPB2383" s="316"/>
      <c r="DPC2383" s="316"/>
      <c r="DPD2383" s="316"/>
      <c r="DPE2383" s="316"/>
      <c r="DPF2383" s="316"/>
      <c r="DPG2383" s="316"/>
      <c r="DPH2383" s="316"/>
      <c r="DPI2383" s="316"/>
      <c r="DPJ2383" s="316"/>
      <c r="DPK2383" s="316"/>
      <c r="DPL2383" s="316"/>
      <c r="DPM2383" s="316"/>
      <c r="DPN2383" s="316"/>
      <c r="DPO2383" s="316"/>
      <c r="DPP2383" s="316"/>
      <c r="DPQ2383" s="316"/>
      <c r="DPR2383" s="316"/>
      <c r="DPS2383" s="316"/>
      <c r="DPT2383" s="316"/>
      <c r="DPU2383" s="316"/>
      <c r="DPV2383" s="316"/>
      <c r="DPW2383" s="316"/>
      <c r="DPX2383" s="316"/>
      <c r="DPY2383" s="316"/>
      <c r="DPZ2383" s="316"/>
      <c r="DQA2383" s="316"/>
      <c r="DQB2383" s="316"/>
      <c r="DQC2383" s="316"/>
      <c r="DQD2383" s="316"/>
      <c r="DQE2383" s="316"/>
      <c r="DQF2383" s="316"/>
      <c r="DQG2383" s="316"/>
      <c r="DQH2383" s="316"/>
      <c r="DQI2383" s="316"/>
      <c r="DQJ2383" s="316"/>
      <c r="DQK2383" s="316"/>
      <c r="DQL2383" s="316"/>
      <c r="DQM2383" s="316"/>
      <c r="DQN2383" s="316"/>
      <c r="DQO2383" s="316"/>
      <c r="DQP2383" s="316"/>
      <c r="DQQ2383" s="316"/>
      <c r="DQR2383" s="316"/>
      <c r="DQS2383" s="316"/>
      <c r="DQT2383" s="316"/>
      <c r="DQU2383" s="316"/>
      <c r="DQV2383" s="316"/>
      <c r="DQW2383" s="316"/>
      <c r="DQX2383" s="316"/>
      <c r="DQY2383" s="316"/>
      <c r="DQZ2383" s="316"/>
      <c r="DRA2383" s="316"/>
      <c r="DRB2383" s="316"/>
      <c r="DRC2383" s="316"/>
      <c r="DRD2383" s="316"/>
      <c r="DRE2383" s="316"/>
      <c r="DRF2383" s="316"/>
      <c r="DRG2383" s="316"/>
      <c r="DRH2383" s="316"/>
      <c r="DRI2383" s="316"/>
      <c r="DRJ2383" s="316"/>
      <c r="DRK2383" s="316"/>
      <c r="DRL2383" s="316"/>
      <c r="DRM2383" s="316"/>
      <c r="DRN2383" s="316"/>
      <c r="DRO2383" s="316"/>
      <c r="DRP2383" s="316"/>
      <c r="DRQ2383" s="316"/>
      <c r="DRR2383" s="316"/>
      <c r="DRS2383" s="316"/>
      <c r="DRT2383" s="316"/>
      <c r="DRU2383" s="316"/>
      <c r="DRV2383" s="316"/>
      <c r="DRW2383" s="316"/>
      <c r="DRX2383" s="316"/>
      <c r="DRY2383" s="316"/>
      <c r="DRZ2383" s="316"/>
      <c r="DSA2383" s="316"/>
      <c r="DSB2383" s="316"/>
      <c r="DSC2383" s="316"/>
      <c r="DSD2383" s="316"/>
      <c r="DSE2383" s="316"/>
      <c r="DSF2383" s="316"/>
      <c r="DSG2383" s="316"/>
      <c r="DSH2383" s="316"/>
      <c r="DSI2383" s="316"/>
      <c r="DSJ2383" s="316"/>
      <c r="DSK2383" s="316"/>
      <c r="DSL2383" s="316"/>
      <c r="DSM2383" s="316"/>
      <c r="DSN2383" s="316"/>
      <c r="DSO2383" s="316"/>
      <c r="DSP2383" s="316"/>
      <c r="DSQ2383" s="316"/>
      <c r="DSR2383" s="316"/>
      <c r="DSS2383" s="316"/>
      <c r="DST2383" s="316"/>
      <c r="DSU2383" s="316"/>
      <c r="DSV2383" s="316"/>
      <c r="DSW2383" s="316"/>
      <c r="DSX2383" s="316"/>
      <c r="DSY2383" s="316"/>
      <c r="DSZ2383" s="316"/>
      <c r="DTA2383" s="316"/>
      <c r="DTB2383" s="316"/>
      <c r="DTC2383" s="316"/>
      <c r="DTD2383" s="316"/>
      <c r="DTE2383" s="316"/>
      <c r="DTF2383" s="316"/>
      <c r="DTG2383" s="316"/>
      <c r="DTH2383" s="316"/>
      <c r="DTI2383" s="316"/>
      <c r="DTJ2383" s="316"/>
      <c r="DTK2383" s="316"/>
      <c r="DTL2383" s="316"/>
      <c r="DTM2383" s="316"/>
      <c r="DTN2383" s="316"/>
      <c r="DTO2383" s="316"/>
      <c r="DTP2383" s="316"/>
      <c r="DTQ2383" s="316"/>
      <c r="DTR2383" s="316"/>
      <c r="DTS2383" s="316"/>
      <c r="DTT2383" s="316"/>
      <c r="DTU2383" s="316"/>
      <c r="DTV2383" s="316"/>
      <c r="DTW2383" s="316"/>
      <c r="DTX2383" s="316"/>
      <c r="DTY2383" s="316"/>
      <c r="DTZ2383" s="316"/>
      <c r="DUA2383" s="316"/>
      <c r="DUB2383" s="316"/>
      <c r="DUC2383" s="316"/>
      <c r="DUD2383" s="316"/>
      <c r="DUE2383" s="316"/>
      <c r="DUF2383" s="316"/>
      <c r="DUG2383" s="316"/>
      <c r="DUH2383" s="316"/>
      <c r="DUI2383" s="316"/>
      <c r="DUJ2383" s="316"/>
      <c r="DUK2383" s="316"/>
      <c r="DUL2383" s="316"/>
      <c r="DUM2383" s="316"/>
      <c r="DUN2383" s="316"/>
      <c r="DUO2383" s="316"/>
      <c r="DUP2383" s="316"/>
      <c r="DUQ2383" s="316"/>
      <c r="DUR2383" s="316"/>
      <c r="DUS2383" s="316"/>
      <c r="DUT2383" s="316"/>
      <c r="DUU2383" s="316"/>
      <c r="DUV2383" s="316"/>
      <c r="DUW2383" s="316"/>
      <c r="DUX2383" s="316"/>
      <c r="DUY2383" s="316"/>
      <c r="DUZ2383" s="316"/>
      <c r="DVA2383" s="316"/>
      <c r="DVB2383" s="316"/>
      <c r="DVC2383" s="316"/>
      <c r="DVD2383" s="316"/>
      <c r="DVE2383" s="316"/>
      <c r="DVF2383" s="316"/>
      <c r="DVG2383" s="316"/>
      <c r="DVH2383" s="316"/>
      <c r="DVI2383" s="316"/>
      <c r="DVJ2383" s="316"/>
      <c r="DVK2383" s="316"/>
      <c r="DVL2383" s="316"/>
      <c r="DVM2383" s="316"/>
      <c r="DVN2383" s="316"/>
      <c r="DVO2383" s="316"/>
      <c r="DVP2383" s="316"/>
      <c r="DVQ2383" s="316"/>
      <c r="DVR2383" s="316"/>
      <c r="DVS2383" s="316"/>
      <c r="DVT2383" s="316"/>
      <c r="DVU2383" s="316"/>
      <c r="DVV2383" s="316"/>
      <c r="DVW2383" s="316"/>
      <c r="DVX2383" s="316"/>
      <c r="DVY2383" s="316"/>
      <c r="DVZ2383" s="316"/>
      <c r="DWA2383" s="316"/>
      <c r="DWB2383" s="316"/>
      <c r="DWC2383" s="316"/>
      <c r="DWD2383" s="316"/>
      <c r="DWE2383" s="316"/>
      <c r="DWF2383" s="316"/>
      <c r="DWG2383" s="316"/>
      <c r="DWH2383" s="316"/>
      <c r="DWI2383" s="316"/>
      <c r="DWJ2383" s="316"/>
      <c r="DWK2383" s="316"/>
      <c r="DWL2383" s="316"/>
      <c r="DWM2383" s="316"/>
      <c r="DWN2383" s="316"/>
      <c r="DWO2383" s="316"/>
      <c r="DWP2383" s="316"/>
      <c r="DWQ2383" s="316"/>
      <c r="DWR2383" s="316"/>
      <c r="DWS2383" s="316"/>
      <c r="DWT2383" s="316"/>
      <c r="DWU2383" s="316"/>
      <c r="DWV2383" s="316"/>
      <c r="DWW2383" s="316"/>
      <c r="DWX2383" s="316"/>
      <c r="DWY2383" s="316"/>
      <c r="DWZ2383" s="316"/>
      <c r="DXA2383" s="316"/>
      <c r="DXB2383" s="316"/>
      <c r="DXC2383" s="316"/>
      <c r="DXD2383" s="316"/>
      <c r="DXE2383" s="316"/>
      <c r="DXF2383" s="316"/>
      <c r="DXG2383" s="316"/>
      <c r="DXH2383" s="316"/>
      <c r="DXI2383" s="316"/>
      <c r="DXJ2383" s="316"/>
      <c r="DXK2383" s="316"/>
      <c r="DXL2383" s="316"/>
      <c r="DXM2383" s="316"/>
      <c r="DXN2383" s="316"/>
      <c r="DXO2383" s="316"/>
      <c r="DXP2383" s="316"/>
      <c r="DXQ2383" s="316"/>
      <c r="DXR2383" s="316"/>
      <c r="DXS2383" s="316"/>
      <c r="DXT2383" s="316"/>
      <c r="DXU2383" s="316"/>
      <c r="DXV2383" s="316"/>
      <c r="DXW2383" s="316"/>
      <c r="DXX2383" s="316"/>
      <c r="DXY2383" s="316"/>
      <c r="DXZ2383" s="316"/>
      <c r="DYA2383" s="316"/>
      <c r="DYB2383" s="316"/>
      <c r="DYC2383" s="316"/>
      <c r="DYD2383" s="316"/>
      <c r="DYE2383" s="316"/>
      <c r="DYF2383" s="316"/>
      <c r="DYG2383" s="316"/>
      <c r="DYH2383" s="316"/>
      <c r="DYI2383" s="316"/>
      <c r="DYJ2383" s="316"/>
      <c r="DYK2383" s="316"/>
      <c r="DYL2383" s="316"/>
      <c r="DYM2383" s="316"/>
      <c r="DYN2383" s="316"/>
      <c r="DYO2383" s="316"/>
      <c r="DYP2383" s="316"/>
      <c r="DYQ2383" s="316"/>
      <c r="DYR2383" s="316"/>
      <c r="DYS2383" s="316"/>
      <c r="DYT2383" s="316"/>
      <c r="DYU2383" s="316"/>
      <c r="DYV2383" s="316"/>
      <c r="DYW2383" s="316"/>
      <c r="DYX2383" s="316"/>
      <c r="DYY2383" s="316"/>
      <c r="DYZ2383" s="316"/>
      <c r="DZA2383" s="316"/>
      <c r="DZB2383" s="316"/>
      <c r="DZC2383" s="316"/>
      <c r="DZD2383" s="316"/>
      <c r="DZE2383" s="316"/>
      <c r="DZF2383" s="316"/>
      <c r="DZG2383" s="316"/>
      <c r="DZH2383" s="316"/>
      <c r="DZI2383" s="316"/>
      <c r="DZJ2383" s="316"/>
      <c r="DZK2383" s="316"/>
      <c r="DZL2383" s="316"/>
      <c r="DZM2383" s="316"/>
      <c r="DZN2383" s="316"/>
      <c r="DZO2383" s="316"/>
      <c r="DZP2383" s="316"/>
      <c r="DZQ2383" s="316"/>
      <c r="DZR2383" s="316"/>
      <c r="DZS2383" s="316"/>
      <c r="DZT2383" s="316"/>
      <c r="DZU2383" s="316"/>
      <c r="DZV2383" s="316"/>
      <c r="DZW2383" s="316"/>
      <c r="DZX2383" s="316"/>
      <c r="DZY2383" s="316"/>
      <c r="DZZ2383" s="316"/>
      <c r="EAA2383" s="316"/>
      <c r="EAB2383" s="316"/>
      <c r="EAC2383" s="316"/>
      <c r="EAD2383" s="316"/>
      <c r="EAE2383" s="316"/>
      <c r="EAF2383" s="316"/>
      <c r="EAG2383" s="316"/>
      <c r="EAH2383" s="316"/>
      <c r="EAI2383" s="316"/>
      <c r="EAJ2383" s="316"/>
      <c r="EAK2383" s="316"/>
      <c r="EAL2383" s="316"/>
      <c r="EAM2383" s="316"/>
      <c r="EAN2383" s="316"/>
      <c r="EAO2383" s="316"/>
      <c r="EAP2383" s="316"/>
      <c r="EAQ2383" s="316"/>
      <c r="EAR2383" s="316"/>
      <c r="EAS2383" s="316"/>
      <c r="EAT2383" s="316"/>
      <c r="EAU2383" s="316"/>
      <c r="EAV2383" s="316"/>
      <c r="EAW2383" s="316"/>
      <c r="EAX2383" s="316"/>
      <c r="EAY2383" s="316"/>
      <c r="EAZ2383" s="316"/>
      <c r="EBA2383" s="316"/>
      <c r="EBB2383" s="316"/>
      <c r="EBC2383" s="316"/>
      <c r="EBD2383" s="316"/>
      <c r="EBE2383" s="316"/>
      <c r="EBF2383" s="316"/>
      <c r="EBG2383" s="316"/>
      <c r="EBH2383" s="316"/>
      <c r="EBI2383" s="316"/>
      <c r="EBJ2383" s="316"/>
      <c r="EBK2383" s="316"/>
      <c r="EBL2383" s="316"/>
      <c r="EBM2383" s="316"/>
      <c r="EBN2383" s="316"/>
      <c r="EBO2383" s="316"/>
      <c r="EBP2383" s="316"/>
      <c r="EBQ2383" s="316"/>
      <c r="EBR2383" s="316"/>
      <c r="EBS2383" s="316"/>
      <c r="EBT2383" s="316"/>
      <c r="EBU2383" s="316"/>
      <c r="EBV2383" s="316"/>
      <c r="EBW2383" s="316"/>
      <c r="EBX2383" s="316"/>
      <c r="EBY2383" s="316"/>
      <c r="EBZ2383" s="316"/>
      <c r="ECA2383" s="316"/>
      <c r="ECB2383" s="316"/>
      <c r="ECC2383" s="316"/>
      <c r="ECD2383" s="316"/>
      <c r="ECE2383" s="316"/>
      <c r="ECF2383" s="316"/>
      <c r="ECG2383" s="316"/>
      <c r="ECH2383" s="316"/>
      <c r="ECI2383" s="316"/>
      <c r="ECJ2383" s="316"/>
      <c r="ECK2383" s="316"/>
      <c r="ECL2383" s="316"/>
      <c r="ECM2383" s="316"/>
      <c r="ECN2383" s="316"/>
      <c r="ECO2383" s="316"/>
      <c r="ECP2383" s="316"/>
      <c r="ECQ2383" s="316"/>
      <c r="ECR2383" s="316"/>
      <c r="ECS2383" s="316"/>
      <c r="ECT2383" s="316"/>
      <c r="ECU2383" s="316"/>
      <c r="ECV2383" s="316"/>
      <c r="ECW2383" s="316"/>
      <c r="ECX2383" s="316"/>
      <c r="ECY2383" s="316"/>
      <c r="ECZ2383" s="316"/>
      <c r="EDA2383" s="316"/>
      <c r="EDB2383" s="316"/>
      <c r="EDC2383" s="316"/>
      <c r="EDD2383" s="316"/>
      <c r="EDE2383" s="316"/>
      <c r="EDF2383" s="316"/>
      <c r="EDG2383" s="316"/>
      <c r="EDH2383" s="316"/>
      <c r="EDI2383" s="316"/>
      <c r="EDJ2383" s="316"/>
      <c r="EDK2383" s="316"/>
      <c r="EDL2383" s="316"/>
      <c r="EDM2383" s="316"/>
      <c r="EDN2383" s="316"/>
      <c r="EDO2383" s="316"/>
      <c r="EDP2383" s="316"/>
      <c r="EDQ2383" s="316"/>
      <c r="EDR2383" s="316"/>
      <c r="EDS2383" s="316"/>
      <c r="EDT2383" s="316"/>
      <c r="EDU2383" s="316"/>
      <c r="EDV2383" s="316"/>
      <c r="EDW2383" s="316"/>
      <c r="EDX2383" s="316"/>
      <c r="EDY2383" s="316"/>
      <c r="EDZ2383" s="316"/>
      <c r="EEA2383" s="316"/>
      <c r="EEB2383" s="316"/>
      <c r="EEC2383" s="316"/>
      <c r="EED2383" s="316"/>
      <c r="EEE2383" s="316"/>
      <c r="EEF2383" s="316"/>
      <c r="EEG2383" s="316"/>
      <c r="EEH2383" s="316"/>
      <c r="EEI2383" s="316"/>
      <c r="EEJ2383" s="316"/>
      <c r="EEK2383" s="316"/>
      <c r="EEL2383" s="316"/>
      <c r="EEM2383" s="316"/>
      <c r="EEN2383" s="316"/>
      <c r="EEO2383" s="316"/>
      <c r="EEP2383" s="316"/>
      <c r="EEQ2383" s="316"/>
      <c r="EER2383" s="316"/>
      <c r="EES2383" s="316"/>
      <c r="EET2383" s="316"/>
      <c r="EEU2383" s="316"/>
      <c r="EEV2383" s="316"/>
      <c r="EEW2383" s="316"/>
      <c r="EEX2383" s="316"/>
      <c r="EEY2383" s="316"/>
      <c r="EEZ2383" s="316"/>
      <c r="EFA2383" s="316"/>
      <c r="EFB2383" s="316"/>
      <c r="EFC2383" s="316"/>
      <c r="EFD2383" s="316"/>
      <c r="EFE2383" s="316"/>
      <c r="EFF2383" s="316"/>
      <c r="EFG2383" s="316"/>
      <c r="EFH2383" s="316"/>
      <c r="EFI2383" s="316"/>
      <c r="EFJ2383" s="316"/>
      <c r="EFK2383" s="316"/>
      <c r="EFL2383" s="316"/>
      <c r="EFM2383" s="316"/>
      <c r="EFN2383" s="316"/>
      <c r="EFO2383" s="316"/>
      <c r="EFP2383" s="316"/>
      <c r="EFQ2383" s="316"/>
      <c r="EFR2383" s="316"/>
      <c r="EFS2383" s="316"/>
      <c r="EFT2383" s="316"/>
      <c r="EFU2383" s="316"/>
      <c r="EFV2383" s="316"/>
      <c r="EFW2383" s="316"/>
      <c r="EFX2383" s="316"/>
      <c r="EFY2383" s="316"/>
      <c r="EFZ2383" s="316"/>
      <c r="EGA2383" s="316"/>
      <c r="EGB2383" s="316"/>
      <c r="EGC2383" s="316"/>
      <c r="EGD2383" s="316"/>
      <c r="EGE2383" s="316"/>
      <c r="EGF2383" s="316"/>
      <c r="EGG2383" s="316"/>
      <c r="EGH2383" s="316"/>
      <c r="EGI2383" s="316"/>
      <c r="EGJ2383" s="316"/>
      <c r="EGK2383" s="316"/>
      <c r="EGL2383" s="316"/>
      <c r="EGM2383" s="316"/>
      <c r="EGN2383" s="316"/>
      <c r="EGO2383" s="316"/>
      <c r="EGP2383" s="316"/>
      <c r="EGQ2383" s="316"/>
      <c r="EGR2383" s="316"/>
      <c r="EGS2383" s="316"/>
      <c r="EGT2383" s="316"/>
      <c r="EGU2383" s="316"/>
      <c r="EGV2383" s="316"/>
      <c r="EGW2383" s="316"/>
      <c r="EGX2383" s="316"/>
      <c r="EGY2383" s="316"/>
      <c r="EGZ2383" s="316"/>
      <c r="EHA2383" s="316"/>
      <c r="EHB2383" s="316"/>
      <c r="EHC2383" s="316"/>
      <c r="EHD2383" s="316"/>
      <c r="EHE2383" s="316"/>
      <c r="EHF2383" s="316"/>
      <c r="EHG2383" s="316"/>
      <c r="EHH2383" s="316"/>
      <c r="EHI2383" s="316"/>
      <c r="EHJ2383" s="316"/>
      <c r="EHK2383" s="316"/>
      <c r="EHL2383" s="316"/>
      <c r="EHM2383" s="316"/>
      <c r="EHN2383" s="316"/>
      <c r="EHO2383" s="316"/>
      <c r="EHP2383" s="316"/>
      <c r="EHQ2383" s="316"/>
      <c r="EHR2383" s="316"/>
      <c r="EHS2383" s="316"/>
      <c r="EHT2383" s="316"/>
      <c r="EHU2383" s="316"/>
      <c r="EHV2383" s="316"/>
      <c r="EHW2383" s="316"/>
      <c r="EHX2383" s="316"/>
      <c r="EHY2383" s="316"/>
      <c r="EHZ2383" s="316"/>
      <c r="EIA2383" s="316"/>
      <c r="EIB2383" s="316"/>
      <c r="EIC2383" s="316"/>
      <c r="EID2383" s="316"/>
      <c r="EIE2383" s="316"/>
      <c r="EIF2383" s="316"/>
      <c r="EIG2383" s="316"/>
      <c r="EIH2383" s="316"/>
      <c r="EII2383" s="316"/>
      <c r="EIJ2383" s="316"/>
      <c r="EIK2383" s="316"/>
      <c r="EIL2383" s="316"/>
      <c r="EIM2383" s="316"/>
      <c r="EIN2383" s="316"/>
      <c r="EIO2383" s="316"/>
      <c r="EIP2383" s="316"/>
      <c r="EIQ2383" s="316"/>
      <c r="EIR2383" s="316"/>
      <c r="EIS2383" s="316"/>
      <c r="EIT2383" s="316"/>
      <c r="EIU2383" s="316"/>
      <c r="EIV2383" s="316"/>
      <c r="EIW2383" s="316"/>
      <c r="EIX2383" s="316"/>
      <c r="EIY2383" s="316"/>
      <c r="EIZ2383" s="316"/>
      <c r="EJA2383" s="316"/>
      <c r="EJB2383" s="316"/>
      <c r="EJC2383" s="316"/>
      <c r="EJD2383" s="316"/>
      <c r="EJE2383" s="316"/>
      <c r="EJF2383" s="316"/>
      <c r="EJG2383" s="316"/>
      <c r="EJH2383" s="316"/>
      <c r="EJI2383" s="316"/>
      <c r="EJJ2383" s="316"/>
      <c r="EJK2383" s="316"/>
      <c r="EJL2383" s="316"/>
      <c r="EJM2383" s="316"/>
      <c r="EJN2383" s="316"/>
      <c r="EJO2383" s="316"/>
      <c r="EJP2383" s="316"/>
      <c r="EJQ2383" s="316"/>
      <c r="EJR2383" s="316"/>
      <c r="EJS2383" s="316"/>
      <c r="EJT2383" s="316"/>
      <c r="EJU2383" s="316"/>
      <c r="EJV2383" s="316"/>
      <c r="EJW2383" s="316"/>
      <c r="EJX2383" s="316"/>
      <c r="EJY2383" s="316"/>
      <c r="EJZ2383" s="316"/>
      <c r="EKA2383" s="316"/>
      <c r="EKB2383" s="316"/>
      <c r="EKC2383" s="316"/>
      <c r="EKD2383" s="316"/>
      <c r="EKE2383" s="316"/>
      <c r="EKF2383" s="316"/>
      <c r="EKG2383" s="316"/>
      <c r="EKH2383" s="316"/>
      <c r="EKI2383" s="316"/>
      <c r="EKJ2383" s="316"/>
      <c r="EKK2383" s="316"/>
      <c r="EKL2383" s="316"/>
      <c r="EKM2383" s="316"/>
      <c r="EKN2383" s="316"/>
      <c r="EKO2383" s="316"/>
      <c r="EKP2383" s="316"/>
      <c r="EKQ2383" s="316"/>
      <c r="EKR2383" s="316"/>
      <c r="EKS2383" s="316"/>
      <c r="EKT2383" s="316"/>
      <c r="EKU2383" s="316"/>
      <c r="EKV2383" s="316"/>
      <c r="EKW2383" s="316"/>
      <c r="EKX2383" s="316"/>
      <c r="EKY2383" s="316"/>
      <c r="EKZ2383" s="316"/>
      <c r="ELA2383" s="316"/>
      <c r="ELB2383" s="316"/>
      <c r="ELC2383" s="316"/>
      <c r="ELD2383" s="316"/>
      <c r="ELE2383" s="316"/>
      <c r="ELF2383" s="316"/>
      <c r="ELG2383" s="316"/>
      <c r="ELH2383" s="316"/>
      <c r="ELI2383" s="316"/>
      <c r="ELJ2383" s="316"/>
      <c r="ELK2383" s="316"/>
      <c r="ELL2383" s="316"/>
      <c r="ELM2383" s="316"/>
      <c r="ELN2383" s="316"/>
      <c r="ELO2383" s="316"/>
      <c r="ELP2383" s="316"/>
      <c r="ELQ2383" s="316"/>
      <c r="ELR2383" s="316"/>
      <c r="ELS2383" s="316"/>
      <c r="ELT2383" s="316"/>
      <c r="ELU2383" s="316"/>
      <c r="ELV2383" s="316"/>
      <c r="ELW2383" s="316"/>
      <c r="ELX2383" s="316"/>
      <c r="ELY2383" s="316"/>
      <c r="ELZ2383" s="316"/>
      <c r="EMA2383" s="316"/>
      <c r="EMB2383" s="316"/>
      <c r="EMC2383" s="316"/>
      <c r="EMD2383" s="316"/>
      <c r="EME2383" s="316"/>
      <c r="EMF2383" s="316"/>
      <c r="EMG2383" s="316"/>
      <c r="EMH2383" s="316"/>
      <c r="EMI2383" s="316"/>
      <c r="EMJ2383" s="316"/>
      <c r="EMK2383" s="316"/>
      <c r="EML2383" s="316"/>
      <c r="EMM2383" s="316"/>
      <c r="EMN2383" s="316"/>
      <c r="EMO2383" s="316"/>
      <c r="EMP2383" s="316"/>
      <c r="EMQ2383" s="316"/>
      <c r="EMR2383" s="316"/>
      <c r="EMS2383" s="316"/>
      <c r="EMT2383" s="316"/>
      <c r="EMU2383" s="316"/>
      <c r="EMV2383" s="316"/>
      <c r="EMW2383" s="316"/>
      <c r="EMX2383" s="316"/>
      <c r="EMY2383" s="316"/>
      <c r="EMZ2383" s="316"/>
      <c r="ENA2383" s="316"/>
      <c r="ENB2383" s="316"/>
      <c r="ENC2383" s="316"/>
      <c r="END2383" s="316"/>
      <c r="ENE2383" s="316"/>
      <c r="ENF2383" s="316"/>
      <c r="ENG2383" s="316"/>
      <c r="ENH2383" s="316"/>
      <c r="ENI2383" s="316"/>
      <c r="ENJ2383" s="316"/>
      <c r="ENK2383" s="316"/>
      <c r="ENL2383" s="316"/>
      <c r="ENM2383" s="316"/>
      <c r="ENN2383" s="316"/>
      <c r="ENO2383" s="316"/>
      <c r="ENP2383" s="316"/>
      <c r="ENQ2383" s="316"/>
      <c r="ENR2383" s="316"/>
      <c r="ENS2383" s="316"/>
      <c r="ENT2383" s="316"/>
      <c r="ENU2383" s="316"/>
      <c r="ENV2383" s="316"/>
      <c r="ENW2383" s="316"/>
      <c r="ENX2383" s="316"/>
      <c r="ENY2383" s="316"/>
      <c r="ENZ2383" s="316"/>
      <c r="EOA2383" s="316"/>
      <c r="EOB2383" s="316"/>
      <c r="EOC2383" s="316"/>
      <c r="EOD2383" s="316"/>
      <c r="EOE2383" s="316"/>
      <c r="EOF2383" s="316"/>
      <c r="EOG2383" s="316"/>
      <c r="EOH2383" s="316"/>
      <c r="EOI2383" s="316"/>
      <c r="EOJ2383" s="316"/>
      <c r="EOK2383" s="316"/>
      <c r="EOL2383" s="316"/>
      <c r="EOM2383" s="316"/>
      <c r="EON2383" s="316"/>
      <c r="EOO2383" s="316"/>
      <c r="EOP2383" s="316"/>
      <c r="EOQ2383" s="316"/>
      <c r="EOR2383" s="316"/>
      <c r="EOS2383" s="316"/>
      <c r="EOT2383" s="316"/>
      <c r="EOU2383" s="316"/>
      <c r="EOV2383" s="316"/>
      <c r="EOW2383" s="316"/>
      <c r="EOX2383" s="316"/>
      <c r="EOY2383" s="316"/>
      <c r="EOZ2383" s="316"/>
      <c r="EPA2383" s="316"/>
      <c r="EPB2383" s="316"/>
      <c r="EPC2383" s="316"/>
      <c r="EPD2383" s="316"/>
      <c r="EPE2383" s="316"/>
      <c r="EPF2383" s="316"/>
      <c r="EPG2383" s="316"/>
      <c r="EPH2383" s="316"/>
      <c r="EPI2383" s="316"/>
      <c r="EPJ2383" s="316"/>
      <c r="EPK2383" s="316"/>
      <c r="EPL2383" s="316"/>
      <c r="EPM2383" s="316"/>
      <c r="EPN2383" s="316"/>
      <c r="EPO2383" s="316"/>
      <c r="EPP2383" s="316"/>
      <c r="EPQ2383" s="316"/>
      <c r="EPR2383" s="316"/>
      <c r="EPS2383" s="316"/>
      <c r="EPT2383" s="316"/>
      <c r="EPU2383" s="316"/>
      <c r="EPV2383" s="316"/>
      <c r="EPW2383" s="316"/>
      <c r="EPX2383" s="316"/>
      <c r="EPY2383" s="316"/>
      <c r="EPZ2383" s="316"/>
      <c r="EQA2383" s="316"/>
      <c r="EQB2383" s="316"/>
      <c r="EQC2383" s="316"/>
      <c r="EQD2383" s="316"/>
      <c r="EQE2383" s="316"/>
      <c r="EQF2383" s="316"/>
      <c r="EQG2383" s="316"/>
      <c r="EQH2383" s="316"/>
      <c r="EQI2383" s="316"/>
      <c r="EQJ2383" s="316"/>
      <c r="EQK2383" s="316"/>
      <c r="EQL2383" s="316"/>
      <c r="EQM2383" s="316"/>
      <c r="EQN2383" s="316"/>
      <c r="EQO2383" s="316"/>
      <c r="EQP2383" s="316"/>
      <c r="EQQ2383" s="316"/>
      <c r="EQR2383" s="316"/>
      <c r="EQS2383" s="316"/>
      <c r="EQT2383" s="316"/>
      <c r="EQU2383" s="316"/>
      <c r="EQV2383" s="316"/>
      <c r="EQW2383" s="316"/>
      <c r="EQX2383" s="316"/>
      <c r="EQY2383" s="316"/>
      <c r="EQZ2383" s="316"/>
      <c r="ERA2383" s="316"/>
      <c r="ERB2383" s="316"/>
      <c r="ERC2383" s="316"/>
      <c r="ERD2383" s="316"/>
      <c r="ERE2383" s="316"/>
      <c r="ERF2383" s="316"/>
      <c r="ERG2383" s="316"/>
      <c r="ERH2383" s="316"/>
      <c r="ERI2383" s="316"/>
      <c r="ERJ2383" s="316"/>
      <c r="ERK2383" s="316"/>
      <c r="ERL2383" s="316"/>
      <c r="ERM2383" s="316"/>
      <c r="ERN2383" s="316"/>
      <c r="ERO2383" s="316"/>
      <c r="ERP2383" s="316"/>
      <c r="ERQ2383" s="316"/>
      <c r="ERR2383" s="316"/>
      <c r="ERS2383" s="316"/>
      <c r="ERT2383" s="316"/>
      <c r="ERU2383" s="316"/>
      <c r="ERV2383" s="316"/>
      <c r="ERW2383" s="316"/>
      <c r="ERX2383" s="316"/>
      <c r="ERY2383" s="316"/>
      <c r="ERZ2383" s="316"/>
      <c r="ESA2383" s="316"/>
      <c r="ESB2383" s="316"/>
      <c r="ESC2383" s="316"/>
      <c r="ESD2383" s="316"/>
      <c r="ESE2383" s="316"/>
      <c r="ESF2383" s="316"/>
      <c r="ESG2383" s="316"/>
      <c r="ESH2383" s="316"/>
      <c r="ESI2383" s="316"/>
      <c r="ESJ2383" s="316"/>
      <c r="ESK2383" s="316"/>
      <c r="ESL2383" s="316"/>
      <c r="ESM2383" s="316"/>
      <c r="ESN2383" s="316"/>
      <c r="ESO2383" s="316"/>
      <c r="ESP2383" s="316"/>
      <c r="ESQ2383" s="316"/>
      <c r="ESR2383" s="316"/>
      <c r="ESS2383" s="316"/>
      <c r="EST2383" s="316"/>
      <c r="ESU2383" s="316"/>
      <c r="ESV2383" s="316"/>
      <c r="ESW2383" s="316"/>
      <c r="ESX2383" s="316"/>
      <c r="ESY2383" s="316"/>
      <c r="ESZ2383" s="316"/>
      <c r="ETA2383" s="316"/>
      <c r="ETB2383" s="316"/>
      <c r="ETC2383" s="316"/>
      <c r="ETD2383" s="316"/>
      <c r="ETE2383" s="316"/>
      <c r="ETF2383" s="316"/>
      <c r="ETG2383" s="316"/>
      <c r="ETH2383" s="316"/>
      <c r="ETI2383" s="316"/>
      <c r="ETJ2383" s="316"/>
      <c r="ETK2383" s="316"/>
      <c r="ETL2383" s="316"/>
      <c r="ETM2383" s="316"/>
      <c r="ETN2383" s="316"/>
      <c r="ETO2383" s="316"/>
      <c r="ETP2383" s="316"/>
      <c r="ETQ2383" s="316"/>
      <c r="ETR2383" s="316"/>
      <c r="ETS2383" s="316"/>
      <c r="ETT2383" s="316"/>
      <c r="ETU2383" s="316"/>
      <c r="ETV2383" s="316"/>
      <c r="ETW2383" s="316"/>
      <c r="ETX2383" s="316"/>
      <c r="ETY2383" s="316"/>
      <c r="ETZ2383" s="316"/>
      <c r="EUA2383" s="316"/>
      <c r="EUB2383" s="316"/>
      <c r="EUC2383" s="316"/>
      <c r="EUD2383" s="316"/>
      <c r="EUE2383" s="316"/>
      <c r="EUF2383" s="316"/>
      <c r="EUG2383" s="316"/>
      <c r="EUH2383" s="316"/>
      <c r="EUI2383" s="316"/>
      <c r="EUJ2383" s="316"/>
      <c r="EUK2383" s="316"/>
      <c r="EUL2383" s="316"/>
      <c r="EUM2383" s="316"/>
      <c r="EUN2383" s="316"/>
      <c r="EUO2383" s="316"/>
      <c r="EUP2383" s="316"/>
      <c r="EUQ2383" s="316"/>
      <c r="EUR2383" s="316"/>
      <c r="EUS2383" s="316"/>
      <c r="EUT2383" s="316"/>
      <c r="EUU2383" s="316"/>
      <c r="EUV2383" s="316"/>
      <c r="EUW2383" s="316"/>
      <c r="EUX2383" s="316"/>
      <c r="EUY2383" s="316"/>
      <c r="EUZ2383" s="316"/>
      <c r="EVA2383" s="316"/>
      <c r="EVB2383" s="316"/>
      <c r="EVC2383" s="316"/>
      <c r="EVD2383" s="316"/>
      <c r="EVE2383" s="316"/>
      <c r="EVF2383" s="316"/>
      <c r="EVG2383" s="316"/>
      <c r="EVH2383" s="316"/>
      <c r="EVI2383" s="316"/>
      <c r="EVJ2383" s="316"/>
      <c r="EVK2383" s="316"/>
      <c r="EVL2383" s="316"/>
      <c r="EVM2383" s="316"/>
      <c r="EVN2383" s="316"/>
      <c r="EVO2383" s="316"/>
      <c r="EVP2383" s="316"/>
      <c r="EVQ2383" s="316"/>
      <c r="EVR2383" s="316"/>
      <c r="EVS2383" s="316"/>
      <c r="EVT2383" s="316"/>
      <c r="EVU2383" s="316"/>
      <c r="EVV2383" s="316"/>
      <c r="EVW2383" s="316"/>
      <c r="EVX2383" s="316"/>
      <c r="EVY2383" s="316"/>
      <c r="EVZ2383" s="316"/>
      <c r="EWA2383" s="316"/>
      <c r="EWB2383" s="316"/>
      <c r="EWC2383" s="316"/>
      <c r="EWD2383" s="316"/>
      <c r="EWE2383" s="316"/>
      <c r="EWF2383" s="316"/>
      <c r="EWG2383" s="316"/>
      <c r="EWH2383" s="316"/>
      <c r="EWI2383" s="316"/>
      <c r="EWJ2383" s="316"/>
      <c r="EWK2383" s="316"/>
      <c r="EWL2383" s="316"/>
      <c r="EWM2383" s="316"/>
      <c r="EWN2383" s="316"/>
      <c r="EWO2383" s="316"/>
      <c r="EWP2383" s="316"/>
      <c r="EWQ2383" s="316"/>
      <c r="EWR2383" s="316"/>
      <c r="EWS2383" s="316"/>
      <c r="EWT2383" s="316"/>
      <c r="EWU2383" s="316"/>
      <c r="EWV2383" s="316"/>
      <c r="EWW2383" s="316"/>
      <c r="EWX2383" s="316"/>
      <c r="EWY2383" s="316"/>
      <c r="EWZ2383" s="316"/>
      <c r="EXA2383" s="316"/>
      <c r="EXB2383" s="316"/>
      <c r="EXC2383" s="316"/>
      <c r="EXD2383" s="316"/>
      <c r="EXE2383" s="316"/>
      <c r="EXF2383" s="316"/>
      <c r="EXG2383" s="316"/>
      <c r="EXH2383" s="316"/>
      <c r="EXI2383" s="316"/>
      <c r="EXJ2383" s="316"/>
      <c r="EXK2383" s="316"/>
      <c r="EXL2383" s="316"/>
      <c r="EXM2383" s="316"/>
      <c r="EXN2383" s="316"/>
      <c r="EXO2383" s="316"/>
      <c r="EXP2383" s="316"/>
      <c r="EXQ2383" s="316"/>
      <c r="EXR2383" s="316"/>
      <c r="EXS2383" s="316"/>
      <c r="EXT2383" s="316"/>
      <c r="EXU2383" s="316"/>
      <c r="EXV2383" s="316"/>
      <c r="EXW2383" s="316"/>
      <c r="EXX2383" s="316"/>
      <c r="EXY2383" s="316"/>
      <c r="EXZ2383" s="316"/>
      <c r="EYA2383" s="316"/>
      <c r="EYB2383" s="316"/>
      <c r="EYC2383" s="316"/>
      <c r="EYD2383" s="316"/>
      <c r="EYE2383" s="316"/>
      <c r="EYF2383" s="316"/>
      <c r="EYG2383" s="316"/>
      <c r="EYH2383" s="316"/>
      <c r="EYI2383" s="316"/>
      <c r="EYJ2383" s="316"/>
      <c r="EYK2383" s="316"/>
      <c r="EYL2383" s="316"/>
      <c r="EYM2383" s="316"/>
      <c r="EYN2383" s="316"/>
      <c r="EYO2383" s="316"/>
      <c r="EYP2383" s="316"/>
      <c r="EYQ2383" s="316"/>
      <c r="EYR2383" s="316"/>
      <c r="EYS2383" s="316"/>
      <c r="EYT2383" s="316"/>
      <c r="EYU2383" s="316"/>
      <c r="EYV2383" s="316"/>
      <c r="EYW2383" s="316"/>
      <c r="EYX2383" s="316"/>
      <c r="EYY2383" s="316"/>
      <c r="EYZ2383" s="316"/>
      <c r="EZA2383" s="316"/>
      <c r="EZB2383" s="316"/>
      <c r="EZC2383" s="316"/>
      <c r="EZD2383" s="316"/>
      <c r="EZE2383" s="316"/>
      <c r="EZF2383" s="316"/>
      <c r="EZG2383" s="316"/>
      <c r="EZH2383" s="316"/>
      <c r="EZI2383" s="316"/>
      <c r="EZJ2383" s="316"/>
      <c r="EZK2383" s="316"/>
      <c r="EZL2383" s="316"/>
      <c r="EZM2383" s="316"/>
      <c r="EZN2383" s="316"/>
      <c r="EZO2383" s="316"/>
      <c r="EZP2383" s="316"/>
      <c r="EZQ2383" s="316"/>
      <c r="EZR2383" s="316"/>
      <c r="EZS2383" s="316"/>
      <c r="EZT2383" s="316"/>
      <c r="EZU2383" s="316"/>
      <c r="EZV2383" s="316"/>
      <c r="EZW2383" s="316"/>
      <c r="EZX2383" s="316"/>
      <c r="EZY2383" s="316"/>
      <c r="EZZ2383" s="316"/>
      <c r="FAA2383" s="316"/>
      <c r="FAB2383" s="316"/>
      <c r="FAC2383" s="316"/>
      <c r="FAD2383" s="316"/>
      <c r="FAE2383" s="316"/>
      <c r="FAF2383" s="316"/>
      <c r="FAG2383" s="316"/>
      <c r="FAH2383" s="316"/>
      <c r="FAI2383" s="316"/>
      <c r="FAJ2383" s="316"/>
      <c r="FAK2383" s="316"/>
      <c r="FAL2383" s="316"/>
      <c r="FAM2383" s="316"/>
      <c r="FAN2383" s="316"/>
      <c r="FAO2383" s="316"/>
      <c r="FAP2383" s="316"/>
      <c r="FAQ2383" s="316"/>
      <c r="FAR2383" s="316"/>
      <c r="FAS2383" s="316"/>
      <c r="FAT2383" s="316"/>
      <c r="FAU2383" s="316"/>
      <c r="FAV2383" s="316"/>
      <c r="FAW2383" s="316"/>
      <c r="FAX2383" s="316"/>
      <c r="FAY2383" s="316"/>
      <c r="FAZ2383" s="316"/>
      <c r="FBA2383" s="316"/>
      <c r="FBB2383" s="316"/>
      <c r="FBC2383" s="316"/>
      <c r="FBD2383" s="316"/>
      <c r="FBE2383" s="316"/>
      <c r="FBF2383" s="316"/>
      <c r="FBG2383" s="316"/>
      <c r="FBH2383" s="316"/>
      <c r="FBI2383" s="316"/>
      <c r="FBJ2383" s="316"/>
      <c r="FBK2383" s="316"/>
      <c r="FBL2383" s="316"/>
      <c r="FBM2383" s="316"/>
      <c r="FBN2383" s="316"/>
      <c r="FBO2383" s="316"/>
      <c r="FBP2383" s="316"/>
      <c r="FBQ2383" s="316"/>
      <c r="FBR2383" s="316"/>
      <c r="FBS2383" s="316"/>
      <c r="FBT2383" s="316"/>
      <c r="FBU2383" s="316"/>
      <c r="FBV2383" s="316"/>
      <c r="FBW2383" s="316"/>
      <c r="FBX2383" s="316"/>
      <c r="FBY2383" s="316"/>
      <c r="FBZ2383" s="316"/>
      <c r="FCA2383" s="316"/>
      <c r="FCB2383" s="316"/>
      <c r="FCC2383" s="316"/>
      <c r="FCD2383" s="316"/>
      <c r="FCE2383" s="316"/>
      <c r="FCF2383" s="316"/>
      <c r="FCG2383" s="316"/>
      <c r="FCH2383" s="316"/>
      <c r="FCI2383" s="316"/>
      <c r="FCJ2383" s="316"/>
      <c r="FCK2383" s="316"/>
      <c r="FCL2383" s="316"/>
      <c r="FCM2383" s="316"/>
      <c r="FCN2383" s="316"/>
      <c r="FCO2383" s="316"/>
      <c r="FCP2383" s="316"/>
      <c r="FCQ2383" s="316"/>
      <c r="FCR2383" s="316"/>
      <c r="FCS2383" s="316"/>
      <c r="FCT2383" s="316"/>
      <c r="FCU2383" s="316"/>
      <c r="FCV2383" s="316"/>
      <c r="FCW2383" s="316"/>
      <c r="FCX2383" s="316"/>
      <c r="FCY2383" s="316"/>
      <c r="FCZ2383" s="316"/>
      <c r="FDA2383" s="316"/>
      <c r="FDB2383" s="316"/>
      <c r="FDC2383" s="316"/>
      <c r="FDD2383" s="316"/>
      <c r="FDE2383" s="316"/>
      <c r="FDF2383" s="316"/>
      <c r="FDG2383" s="316"/>
      <c r="FDH2383" s="316"/>
      <c r="FDI2383" s="316"/>
      <c r="FDJ2383" s="316"/>
      <c r="FDK2383" s="316"/>
      <c r="FDL2383" s="316"/>
      <c r="FDM2383" s="316"/>
      <c r="FDN2383" s="316"/>
      <c r="FDO2383" s="316"/>
      <c r="FDP2383" s="316"/>
      <c r="FDQ2383" s="316"/>
      <c r="FDR2383" s="316"/>
      <c r="FDS2383" s="316"/>
      <c r="FDT2383" s="316"/>
      <c r="FDU2383" s="316"/>
      <c r="FDV2383" s="316"/>
      <c r="FDW2383" s="316"/>
      <c r="FDX2383" s="316"/>
      <c r="FDY2383" s="316"/>
      <c r="FDZ2383" s="316"/>
      <c r="FEA2383" s="316"/>
      <c r="FEB2383" s="316"/>
      <c r="FEC2383" s="316"/>
      <c r="FED2383" s="316"/>
      <c r="FEE2383" s="316"/>
      <c r="FEF2383" s="316"/>
      <c r="FEG2383" s="316"/>
      <c r="FEH2383" s="316"/>
      <c r="FEI2383" s="316"/>
      <c r="FEJ2383" s="316"/>
      <c r="FEK2383" s="316"/>
      <c r="FEL2383" s="316"/>
      <c r="FEM2383" s="316"/>
      <c r="FEN2383" s="316"/>
      <c r="FEO2383" s="316"/>
      <c r="FEP2383" s="316"/>
      <c r="FEQ2383" s="316"/>
      <c r="FER2383" s="316"/>
      <c r="FES2383" s="316"/>
      <c r="FET2383" s="316"/>
      <c r="FEU2383" s="316"/>
      <c r="FEV2383" s="316"/>
      <c r="FEW2383" s="316"/>
      <c r="FEX2383" s="316"/>
      <c r="FEY2383" s="316"/>
      <c r="FEZ2383" s="316"/>
      <c r="FFA2383" s="316"/>
      <c r="FFB2383" s="316"/>
      <c r="FFC2383" s="316"/>
      <c r="FFD2383" s="316"/>
      <c r="FFE2383" s="316"/>
      <c r="FFF2383" s="316"/>
      <c r="FFG2383" s="316"/>
      <c r="FFH2383" s="316"/>
      <c r="FFI2383" s="316"/>
      <c r="FFJ2383" s="316"/>
      <c r="FFK2383" s="316"/>
      <c r="FFL2383" s="316"/>
      <c r="FFM2383" s="316"/>
      <c r="FFN2383" s="316"/>
      <c r="FFO2383" s="316"/>
      <c r="FFP2383" s="316"/>
      <c r="FFQ2383" s="316"/>
      <c r="FFR2383" s="316"/>
      <c r="FFS2383" s="316"/>
      <c r="FFT2383" s="316"/>
      <c r="FFU2383" s="316"/>
      <c r="FFV2383" s="316"/>
      <c r="FFW2383" s="316"/>
      <c r="FFX2383" s="316"/>
      <c r="FFY2383" s="316"/>
      <c r="FFZ2383" s="316"/>
      <c r="FGA2383" s="316"/>
      <c r="FGB2383" s="316"/>
      <c r="FGC2383" s="316"/>
      <c r="FGD2383" s="316"/>
      <c r="FGE2383" s="316"/>
      <c r="FGF2383" s="316"/>
      <c r="FGG2383" s="316"/>
      <c r="FGH2383" s="316"/>
      <c r="FGI2383" s="316"/>
      <c r="FGJ2383" s="316"/>
      <c r="FGK2383" s="316"/>
      <c r="FGL2383" s="316"/>
      <c r="FGM2383" s="316"/>
      <c r="FGN2383" s="316"/>
      <c r="FGO2383" s="316"/>
      <c r="FGP2383" s="316"/>
      <c r="FGQ2383" s="316"/>
      <c r="FGR2383" s="316"/>
      <c r="FGS2383" s="316"/>
      <c r="FGT2383" s="316"/>
      <c r="FGU2383" s="316"/>
      <c r="FGV2383" s="316"/>
      <c r="FGW2383" s="316"/>
      <c r="FGX2383" s="316"/>
      <c r="FGY2383" s="316"/>
      <c r="FGZ2383" s="316"/>
      <c r="FHA2383" s="316"/>
      <c r="FHB2383" s="316"/>
      <c r="FHC2383" s="316"/>
      <c r="FHD2383" s="316"/>
      <c r="FHE2383" s="316"/>
      <c r="FHF2383" s="316"/>
      <c r="FHG2383" s="316"/>
      <c r="FHH2383" s="316"/>
      <c r="FHI2383" s="316"/>
      <c r="FHJ2383" s="316"/>
      <c r="FHK2383" s="316"/>
      <c r="FHL2383" s="316"/>
      <c r="FHM2383" s="316"/>
      <c r="FHN2383" s="316"/>
      <c r="FHO2383" s="316"/>
      <c r="FHP2383" s="316"/>
      <c r="FHQ2383" s="316"/>
      <c r="FHR2383" s="316"/>
      <c r="FHS2383" s="316"/>
      <c r="FHT2383" s="316"/>
      <c r="FHU2383" s="316"/>
      <c r="FHV2383" s="316"/>
      <c r="FHW2383" s="316"/>
      <c r="FHX2383" s="316"/>
      <c r="FHY2383" s="316"/>
      <c r="FHZ2383" s="316"/>
      <c r="FIA2383" s="316"/>
      <c r="FIB2383" s="316"/>
      <c r="FIC2383" s="316"/>
      <c r="FID2383" s="316"/>
      <c r="FIE2383" s="316"/>
      <c r="FIF2383" s="316"/>
      <c r="FIG2383" s="316"/>
      <c r="FIH2383" s="316"/>
      <c r="FII2383" s="316"/>
      <c r="FIJ2383" s="316"/>
      <c r="FIK2383" s="316"/>
      <c r="FIL2383" s="316"/>
      <c r="FIM2383" s="316"/>
      <c r="FIN2383" s="316"/>
      <c r="FIO2383" s="316"/>
      <c r="FIP2383" s="316"/>
      <c r="FIQ2383" s="316"/>
      <c r="FIR2383" s="316"/>
      <c r="FIS2383" s="316"/>
      <c r="FIT2383" s="316"/>
      <c r="FIU2383" s="316"/>
      <c r="FIV2383" s="316"/>
      <c r="FIW2383" s="316"/>
      <c r="FIX2383" s="316"/>
      <c r="FIY2383" s="316"/>
      <c r="FIZ2383" s="316"/>
      <c r="FJA2383" s="316"/>
      <c r="FJB2383" s="316"/>
      <c r="FJC2383" s="316"/>
      <c r="FJD2383" s="316"/>
      <c r="FJE2383" s="316"/>
      <c r="FJF2383" s="316"/>
      <c r="FJG2383" s="316"/>
      <c r="FJH2383" s="316"/>
      <c r="FJI2383" s="316"/>
      <c r="FJJ2383" s="316"/>
      <c r="FJK2383" s="316"/>
      <c r="FJL2383" s="316"/>
      <c r="FJM2383" s="316"/>
      <c r="FJN2383" s="316"/>
      <c r="FJO2383" s="316"/>
      <c r="FJP2383" s="316"/>
      <c r="FJQ2383" s="316"/>
      <c r="FJR2383" s="316"/>
      <c r="FJS2383" s="316"/>
      <c r="FJT2383" s="316"/>
      <c r="FJU2383" s="316"/>
      <c r="FJV2383" s="316"/>
      <c r="FJW2383" s="316"/>
      <c r="FJX2383" s="316"/>
      <c r="FJY2383" s="316"/>
      <c r="FJZ2383" s="316"/>
      <c r="FKA2383" s="316"/>
      <c r="FKB2383" s="316"/>
      <c r="FKC2383" s="316"/>
      <c r="FKD2383" s="316"/>
      <c r="FKE2383" s="316"/>
      <c r="FKF2383" s="316"/>
      <c r="FKG2383" s="316"/>
      <c r="FKH2383" s="316"/>
      <c r="FKI2383" s="316"/>
      <c r="FKJ2383" s="316"/>
      <c r="FKK2383" s="316"/>
      <c r="FKL2383" s="316"/>
      <c r="FKM2383" s="316"/>
      <c r="FKN2383" s="316"/>
      <c r="FKO2383" s="316"/>
      <c r="FKP2383" s="316"/>
      <c r="FKQ2383" s="316"/>
      <c r="FKR2383" s="316"/>
      <c r="FKS2383" s="316"/>
      <c r="FKT2383" s="316"/>
      <c r="FKU2383" s="316"/>
      <c r="FKV2383" s="316"/>
      <c r="FKW2383" s="316"/>
      <c r="FKX2383" s="316"/>
      <c r="FKY2383" s="316"/>
      <c r="FKZ2383" s="316"/>
      <c r="FLA2383" s="316"/>
      <c r="FLB2383" s="316"/>
      <c r="FLC2383" s="316"/>
      <c r="FLD2383" s="316"/>
      <c r="FLE2383" s="316"/>
      <c r="FLF2383" s="316"/>
      <c r="FLG2383" s="316"/>
      <c r="FLH2383" s="316"/>
      <c r="FLI2383" s="316"/>
      <c r="FLJ2383" s="316"/>
      <c r="FLK2383" s="316"/>
      <c r="FLL2383" s="316"/>
      <c r="FLM2383" s="316"/>
      <c r="FLN2383" s="316"/>
      <c r="FLO2383" s="316"/>
      <c r="FLP2383" s="316"/>
      <c r="FLQ2383" s="316"/>
      <c r="FLR2383" s="316"/>
      <c r="FLS2383" s="316"/>
      <c r="FLT2383" s="316"/>
      <c r="FLU2383" s="316"/>
      <c r="FLV2383" s="316"/>
      <c r="FLW2383" s="316"/>
      <c r="FLX2383" s="316"/>
      <c r="FLY2383" s="316"/>
      <c r="FLZ2383" s="316"/>
      <c r="FMA2383" s="316"/>
      <c r="FMB2383" s="316"/>
      <c r="FMC2383" s="316"/>
      <c r="FMD2383" s="316"/>
      <c r="FME2383" s="316"/>
      <c r="FMF2383" s="316"/>
      <c r="FMG2383" s="316"/>
      <c r="FMH2383" s="316"/>
      <c r="FMI2383" s="316"/>
      <c r="FMJ2383" s="316"/>
      <c r="FMK2383" s="316"/>
      <c r="FML2383" s="316"/>
      <c r="FMM2383" s="316"/>
      <c r="FMN2383" s="316"/>
      <c r="FMO2383" s="316"/>
      <c r="FMP2383" s="316"/>
      <c r="FMQ2383" s="316"/>
      <c r="FMR2383" s="316"/>
      <c r="FMS2383" s="316"/>
      <c r="FMT2383" s="316"/>
      <c r="FMU2383" s="316"/>
      <c r="FMV2383" s="316"/>
      <c r="FMW2383" s="316"/>
      <c r="FMX2383" s="316"/>
      <c r="FMY2383" s="316"/>
      <c r="FMZ2383" s="316"/>
      <c r="FNA2383" s="316"/>
      <c r="FNB2383" s="316"/>
      <c r="FNC2383" s="316"/>
      <c r="FND2383" s="316"/>
      <c r="FNE2383" s="316"/>
      <c r="FNF2383" s="316"/>
      <c r="FNG2383" s="316"/>
      <c r="FNH2383" s="316"/>
      <c r="FNI2383" s="316"/>
      <c r="FNJ2383" s="316"/>
      <c r="FNK2383" s="316"/>
      <c r="FNL2383" s="316"/>
      <c r="FNM2383" s="316"/>
      <c r="FNN2383" s="316"/>
      <c r="FNO2383" s="316"/>
      <c r="FNP2383" s="316"/>
      <c r="FNQ2383" s="316"/>
      <c r="FNR2383" s="316"/>
      <c r="FNS2383" s="316"/>
      <c r="FNT2383" s="316"/>
      <c r="FNU2383" s="316"/>
      <c r="FNV2383" s="316"/>
      <c r="FNW2383" s="316"/>
      <c r="FNX2383" s="316"/>
      <c r="FNY2383" s="316"/>
      <c r="FNZ2383" s="316"/>
      <c r="FOA2383" s="316"/>
      <c r="FOB2383" s="316"/>
      <c r="FOC2383" s="316"/>
      <c r="FOD2383" s="316"/>
      <c r="FOE2383" s="316"/>
      <c r="FOF2383" s="316"/>
      <c r="FOG2383" s="316"/>
      <c r="FOH2383" s="316"/>
      <c r="FOI2383" s="316"/>
      <c r="FOJ2383" s="316"/>
      <c r="FOK2383" s="316"/>
      <c r="FOL2383" s="316"/>
      <c r="FOM2383" s="316"/>
      <c r="FON2383" s="316"/>
      <c r="FOO2383" s="316"/>
      <c r="FOP2383" s="316"/>
      <c r="FOQ2383" s="316"/>
      <c r="FOR2383" s="316"/>
      <c r="FOS2383" s="316"/>
      <c r="FOT2383" s="316"/>
      <c r="FOU2383" s="316"/>
      <c r="FOV2383" s="316"/>
      <c r="FOW2383" s="316"/>
      <c r="FOX2383" s="316"/>
      <c r="FOY2383" s="316"/>
      <c r="FOZ2383" s="316"/>
      <c r="FPA2383" s="316"/>
      <c r="FPB2383" s="316"/>
      <c r="FPC2383" s="316"/>
      <c r="FPD2383" s="316"/>
      <c r="FPE2383" s="316"/>
      <c r="FPF2383" s="316"/>
      <c r="FPG2383" s="316"/>
      <c r="FPH2383" s="316"/>
      <c r="FPI2383" s="316"/>
      <c r="FPJ2383" s="316"/>
      <c r="FPK2383" s="316"/>
      <c r="FPL2383" s="316"/>
      <c r="FPM2383" s="316"/>
      <c r="FPN2383" s="316"/>
      <c r="FPO2383" s="316"/>
      <c r="FPP2383" s="316"/>
      <c r="FPQ2383" s="316"/>
      <c r="FPR2383" s="316"/>
      <c r="FPS2383" s="316"/>
      <c r="FPT2383" s="316"/>
      <c r="FPU2383" s="316"/>
      <c r="FPV2383" s="316"/>
      <c r="FPW2383" s="316"/>
      <c r="FPX2383" s="316"/>
      <c r="FPY2383" s="316"/>
      <c r="FPZ2383" s="316"/>
      <c r="FQA2383" s="316"/>
      <c r="FQB2383" s="316"/>
      <c r="FQC2383" s="316"/>
      <c r="FQD2383" s="316"/>
      <c r="FQE2383" s="316"/>
      <c r="FQF2383" s="316"/>
      <c r="FQG2383" s="316"/>
      <c r="FQH2383" s="316"/>
      <c r="FQI2383" s="316"/>
      <c r="FQJ2383" s="316"/>
      <c r="FQK2383" s="316"/>
      <c r="FQL2383" s="316"/>
      <c r="FQM2383" s="316"/>
      <c r="FQN2383" s="316"/>
      <c r="FQO2383" s="316"/>
      <c r="FQP2383" s="316"/>
      <c r="FQQ2383" s="316"/>
      <c r="FQR2383" s="316"/>
      <c r="FQS2383" s="316"/>
      <c r="FQT2383" s="316"/>
      <c r="FQU2383" s="316"/>
      <c r="FQV2383" s="316"/>
      <c r="FQW2383" s="316"/>
      <c r="FQX2383" s="316"/>
      <c r="FQY2383" s="316"/>
      <c r="FQZ2383" s="316"/>
      <c r="FRA2383" s="316"/>
      <c r="FRB2383" s="316"/>
      <c r="FRC2383" s="316"/>
      <c r="FRD2383" s="316"/>
      <c r="FRE2383" s="316"/>
      <c r="FRF2383" s="316"/>
      <c r="FRG2383" s="316"/>
      <c r="FRH2383" s="316"/>
      <c r="FRI2383" s="316"/>
      <c r="FRJ2383" s="316"/>
      <c r="FRK2383" s="316"/>
      <c r="FRL2383" s="316"/>
      <c r="FRM2383" s="316"/>
      <c r="FRN2383" s="316"/>
      <c r="FRO2383" s="316"/>
      <c r="FRP2383" s="316"/>
      <c r="FRQ2383" s="316"/>
      <c r="FRR2383" s="316"/>
      <c r="FRS2383" s="316"/>
      <c r="FRT2383" s="316"/>
      <c r="FRU2383" s="316"/>
      <c r="FRV2383" s="316"/>
      <c r="FRW2383" s="316"/>
      <c r="FRX2383" s="316"/>
      <c r="FRY2383" s="316"/>
      <c r="FRZ2383" s="316"/>
      <c r="FSA2383" s="316"/>
      <c r="FSB2383" s="316"/>
      <c r="FSC2383" s="316"/>
      <c r="FSD2383" s="316"/>
      <c r="FSE2383" s="316"/>
      <c r="FSF2383" s="316"/>
      <c r="FSG2383" s="316"/>
      <c r="FSH2383" s="316"/>
      <c r="FSI2383" s="316"/>
      <c r="FSJ2383" s="316"/>
      <c r="FSK2383" s="316"/>
      <c r="FSL2383" s="316"/>
      <c r="FSM2383" s="316"/>
      <c r="FSN2383" s="316"/>
      <c r="FSO2383" s="316"/>
      <c r="FSP2383" s="316"/>
      <c r="FSQ2383" s="316"/>
      <c r="FSR2383" s="316"/>
      <c r="FSS2383" s="316"/>
      <c r="FST2383" s="316"/>
      <c r="FSU2383" s="316"/>
      <c r="FSV2383" s="316"/>
      <c r="FSW2383" s="316"/>
      <c r="FSX2383" s="316"/>
      <c r="FSY2383" s="316"/>
      <c r="FSZ2383" s="316"/>
      <c r="FTA2383" s="316"/>
      <c r="FTB2383" s="316"/>
      <c r="FTC2383" s="316"/>
      <c r="FTD2383" s="316"/>
      <c r="FTE2383" s="316"/>
      <c r="FTF2383" s="316"/>
      <c r="FTG2383" s="316"/>
      <c r="FTH2383" s="316"/>
      <c r="FTI2383" s="316"/>
      <c r="FTJ2383" s="316"/>
      <c r="FTK2383" s="316"/>
      <c r="FTL2383" s="316"/>
      <c r="FTM2383" s="316"/>
      <c r="FTN2383" s="316"/>
      <c r="FTO2383" s="316"/>
      <c r="FTP2383" s="316"/>
      <c r="FTQ2383" s="316"/>
      <c r="FTR2383" s="316"/>
      <c r="FTS2383" s="316"/>
      <c r="FTT2383" s="316"/>
      <c r="FTU2383" s="316"/>
      <c r="FTV2383" s="316"/>
      <c r="FTW2383" s="316"/>
      <c r="FTX2383" s="316"/>
      <c r="FTY2383" s="316"/>
      <c r="FTZ2383" s="316"/>
      <c r="FUA2383" s="316"/>
      <c r="FUB2383" s="316"/>
      <c r="FUC2383" s="316"/>
      <c r="FUD2383" s="316"/>
      <c r="FUE2383" s="316"/>
      <c r="FUF2383" s="316"/>
      <c r="FUG2383" s="316"/>
      <c r="FUH2383" s="316"/>
      <c r="FUI2383" s="316"/>
      <c r="FUJ2383" s="316"/>
      <c r="FUK2383" s="316"/>
      <c r="FUL2383" s="316"/>
      <c r="FUM2383" s="316"/>
      <c r="FUN2383" s="316"/>
      <c r="FUO2383" s="316"/>
      <c r="FUP2383" s="316"/>
      <c r="FUQ2383" s="316"/>
      <c r="FUR2383" s="316"/>
      <c r="FUS2383" s="316"/>
      <c r="FUT2383" s="316"/>
      <c r="FUU2383" s="316"/>
      <c r="FUV2383" s="316"/>
      <c r="FUW2383" s="316"/>
      <c r="FUX2383" s="316"/>
      <c r="FUY2383" s="316"/>
      <c r="FUZ2383" s="316"/>
      <c r="FVA2383" s="316"/>
      <c r="FVB2383" s="316"/>
      <c r="FVC2383" s="316"/>
      <c r="FVD2383" s="316"/>
      <c r="FVE2383" s="316"/>
      <c r="FVF2383" s="316"/>
      <c r="FVG2383" s="316"/>
      <c r="FVH2383" s="316"/>
      <c r="FVI2383" s="316"/>
      <c r="FVJ2383" s="316"/>
      <c r="FVK2383" s="316"/>
      <c r="FVL2383" s="316"/>
      <c r="FVM2383" s="316"/>
      <c r="FVN2383" s="316"/>
      <c r="FVO2383" s="316"/>
      <c r="FVP2383" s="316"/>
      <c r="FVQ2383" s="316"/>
      <c r="FVR2383" s="316"/>
      <c r="FVS2383" s="316"/>
      <c r="FVT2383" s="316"/>
      <c r="FVU2383" s="316"/>
      <c r="FVV2383" s="316"/>
      <c r="FVW2383" s="316"/>
      <c r="FVX2383" s="316"/>
      <c r="FVY2383" s="316"/>
      <c r="FVZ2383" s="316"/>
      <c r="FWA2383" s="316"/>
      <c r="FWB2383" s="316"/>
      <c r="FWC2383" s="316"/>
      <c r="FWD2383" s="316"/>
      <c r="FWE2383" s="316"/>
      <c r="FWF2383" s="316"/>
      <c r="FWG2383" s="316"/>
      <c r="FWH2383" s="316"/>
      <c r="FWI2383" s="316"/>
      <c r="FWJ2383" s="316"/>
      <c r="FWK2383" s="316"/>
      <c r="FWL2383" s="316"/>
      <c r="FWM2383" s="316"/>
      <c r="FWN2383" s="316"/>
      <c r="FWO2383" s="316"/>
      <c r="FWP2383" s="316"/>
      <c r="FWQ2383" s="316"/>
      <c r="FWR2383" s="316"/>
      <c r="FWS2383" s="316"/>
      <c r="FWT2383" s="316"/>
      <c r="FWU2383" s="316"/>
      <c r="FWV2383" s="316"/>
      <c r="FWW2383" s="316"/>
      <c r="FWX2383" s="316"/>
      <c r="FWY2383" s="316"/>
      <c r="FWZ2383" s="316"/>
      <c r="FXA2383" s="316"/>
      <c r="FXB2383" s="316"/>
      <c r="FXC2383" s="316"/>
      <c r="FXD2383" s="316"/>
      <c r="FXE2383" s="316"/>
      <c r="FXF2383" s="316"/>
      <c r="FXG2383" s="316"/>
      <c r="FXH2383" s="316"/>
      <c r="FXI2383" s="316"/>
      <c r="FXJ2383" s="316"/>
      <c r="FXK2383" s="316"/>
      <c r="FXL2383" s="316"/>
      <c r="FXM2383" s="316"/>
      <c r="FXN2383" s="316"/>
      <c r="FXO2383" s="316"/>
      <c r="FXP2383" s="316"/>
      <c r="FXQ2383" s="316"/>
      <c r="FXR2383" s="316"/>
      <c r="FXS2383" s="316"/>
      <c r="FXT2383" s="316"/>
      <c r="FXU2383" s="316"/>
      <c r="FXV2383" s="316"/>
      <c r="FXW2383" s="316"/>
      <c r="FXX2383" s="316"/>
      <c r="FXY2383" s="316"/>
      <c r="FXZ2383" s="316"/>
      <c r="FYA2383" s="316"/>
      <c r="FYB2383" s="316"/>
      <c r="FYC2383" s="316"/>
      <c r="FYD2383" s="316"/>
      <c r="FYE2383" s="316"/>
      <c r="FYF2383" s="316"/>
      <c r="FYG2383" s="316"/>
      <c r="FYH2383" s="316"/>
      <c r="FYI2383" s="316"/>
      <c r="FYJ2383" s="316"/>
      <c r="FYK2383" s="316"/>
      <c r="FYL2383" s="316"/>
      <c r="FYM2383" s="316"/>
      <c r="FYN2383" s="316"/>
      <c r="FYO2383" s="316"/>
      <c r="FYP2383" s="316"/>
      <c r="FYQ2383" s="316"/>
      <c r="FYR2383" s="316"/>
      <c r="FYS2383" s="316"/>
      <c r="FYT2383" s="316"/>
      <c r="FYU2383" s="316"/>
      <c r="FYV2383" s="316"/>
      <c r="FYW2383" s="316"/>
      <c r="FYX2383" s="316"/>
      <c r="FYY2383" s="316"/>
      <c r="FYZ2383" s="316"/>
      <c r="FZA2383" s="316"/>
      <c r="FZB2383" s="316"/>
      <c r="FZC2383" s="316"/>
      <c r="FZD2383" s="316"/>
      <c r="FZE2383" s="316"/>
      <c r="FZF2383" s="316"/>
      <c r="FZG2383" s="316"/>
      <c r="FZH2383" s="316"/>
      <c r="FZI2383" s="316"/>
      <c r="FZJ2383" s="316"/>
      <c r="FZK2383" s="316"/>
      <c r="FZL2383" s="316"/>
      <c r="FZM2383" s="316"/>
      <c r="FZN2383" s="316"/>
      <c r="FZO2383" s="316"/>
      <c r="FZP2383" s="316"/>
      <c r="FZQ2383" s="316"/>
      <c r="FZR2383" s="316"/>
      <c r="FZS2383" s="316"/>
      <c r="FZT2383" s="316"/>
      <c r="FZU2383" s="316"/>
      <c r="FZV2383" s="316"/>
      <c r="FZW2383" s="316"/>
      <c r="FZX2383" s="316"/>
      <c r="FZY2383" s="316"/>
      <c r="FZZ2383" s="316"/>
      <c r="GAA2383" s="316"/>
      <c r="GAB2383" s="316"/>
      <c r="GAC2383" s="316"/>
      <c r="GAD2383" s="316"/>
      <c r="GAE2383" s="316"/>
      <c r="GAF2383" s="316"/>
      <c r="GAG2383" s="316"/>
      <c r="GAH2383" s="316"/>
      <c r="GAI2383" s="316"/>
      <c r="GAJ2383" s="316"/>
      <c r="GAK2383" s="316"/>
      <c r="GAL2383" s="316"/>
      <c r="GAM2383" s="316"/>
      <c r="GAN2383" s="316"/>
      <c r="GAO2383" s="316"/>
      <c r="GAP2383" s="316"/>
      <c r="GAQ2383" s="316"/>
      <c r="GAR2383" s="316"/>
      <c r="GAS2383" s="316"/>
      <c r="GAT2383" s="316"/>
      <c r="GAU2383" s="316"/>
      <c r="GAV2383" s="316"/>
      <c r="GAW2383" s="316"/>
      <c r="GAX2383" s="316"/>
      <c r="GAY2383" s="316"/>
      <c r="GAZ2383" s="316"/>
      <c r="GBA2383" s="316"/>
      <c r="GBB2383" s="316"/>
      <c r="GBC2383" s="316"/>
      <c r="GBD2383" s="316"/>
      <c r="GBE2383" s="316"/>
      <c r="GBF2383" s="316"/>
      <c r="GBG2383" s="316"/>
      <c r="GBH2383" s="316"/>
      <c r="GBI2383" s="316"/>
      <c r="GBJ2383" s="316"/>
      <c r="GBK2383" s="316"/>
      <c r="GBL2383" s="316"/>
      <c r="GBM2383" s="316"/>
      <c r="GBN2383" s="316"/>
      <c r="GBO2383" s="316"/>
      <c r="GBP2383" s="316"/>
      <c r="GBQ2383" s="316"/>
      <c r="GBR2383" s="316"/>
      <c r="GBS2383" s="316"/>
      <c r="GBT2383" s="316"/>
      <c r="GBU2383" s="316"/>
      <c r="GBV2383" s="316"/>
      <c r="GBW2383" s="316"/>
      <c r="GBX2383" s="316"/>
      <c r="GBY2383" s="316"/>
      <c r="GBZ2383" s="316"/>
      <c r="GCA2383" s="316"/>
      <c r="GCB2383" s="316"/>
      <c r="GCC2383" s="316"/>
      <c r="GCD2383" s="316"/>
      <c r="GCE2383" s="316"/>
      <c r="GCF2383" s="316"/>
      <c r="GCG2383" s="316"/>
      <c r="GCH2383" s="316"/>
      <c r="GCI2383" s="316"/>
      <c r="GCJ2383" s="316"/>
      <c r="GCK2383" s="316"/>
      <c r="GCL2383" s="316"/>
      <c r="GCM2383" s="316"/>
      <c r="GCN2383" s="316"/>
      <c r="GCO2383" s="316"/>
      <c r="GCP2383" s="316"/>
      <c r="GCQ2383" s="316"/>
      <c r="GCR2383" s="316"/>
      <c r="GCS2383" s="316"/>
      <c r="GCT2383" s="316"/>
      <c r="GCU2383" s="316"/>
      <c r="GCV2383" s="316"/>
      <c r="GCW2383" s="316"/>
      <c r="GCX2383" s="316"/>
      <c r="GCY2383" s="316"/>
      <c r="GCZ2383" s="316"/>
      <c r="GDA2383" s="316"/>
      <c r="GDB2383" s="316"/>
      <c r="GDC2383" s="316"/>
      <c r="GDD2383" s="316"/>
      <c r="GDE2383" s="316"/>
      <c r="GDF2383" s="316"/>
      <c r="GDG2383" s="316"/>
      <c r="GDH2383" s="316"/>
      <c r="GDI2383" s="316"/>
      <c r="GDJ2383" s="316"/>
      <c r="GDK2383" s="316"/>
      <c r="GDL2383" s="316"/>
      <c r="GDM2383" s="316"/>
      <c r="GDN2383" s="316"/>
      <c r="GDO2383" s="316"/>
      <c r="GDP2383" s="316"/>
      <c r="GDQ2383" s="316"/>
      <c r="GDR2383" s="316"/>
      <c r="GDS2383" s="316"/>
      <c r="GDT2383" s="316"/>
      <c r="GDU2383" s="316"/>
      <c r="GDV2383" s="316"/>
      <c r="GDW2383" s="316"/>
      <c r="GDX2383" s="316"/>
      <c r="GDY2383" s="316"/>
      <c r="GDZ2383" s="316"/>
      <c r="GEA2383" s="316"/>
      <c r="GEB2383" s="316"/>
      <c r="GEC2383" s="316"/>
      <c r="GED2383" s="316"/>
      <c r="GEE2383" s="316"/>
      <c r="GEF2383" s="316"/>
      <c r="GEG2383" s="316"/>
      <c r="GEH2383" s="316"/>
      <c r="GEI2383" s="316"/>
      <c r="GEJ2383" s="316"/>
      <c r="GEK2383" s="316"/>
      <c r="GEL2383" s="316"/>
      <c r="GEM2383" s="316"/>
      <c r="GEN2383" s="316"/>
      <c r="GEO2383" s="316"/>
      <c r="GEP2383" s="316"/>
      <c r="GEQ2383" s="316"/>
      <c r="GER2383" s="316"/>
      <c r="GES2383" s="316"/>
      <c r="GET2383" s="316"/>
      <c r="GEU2383" s="316"/>
      <c r="GEV2383" s="316"/>
      <c r="GEW2383" s="316"/>
      <c r="GEX2383" s="316"/>
      <c r="GEY2383" s="316"/>
      <c r="GEZ2383" s="316"/>
      <c r="GFA2383" s="316"/>
      <c r="GFB2383" s="316"/>
      <c r="GFC2383" s="316"/>
      <c r="GFD2383" s="316"/>
      <c r="GFE2383" s="316"/>
      <c r="GFF2383" s="316"/>
      <c r="GFG2383" s="316"/>
      <c r="GFH2383" s="316"/>
      <c r="GFI2383" s="316"/>
      <c r="GFJ2383" s="316"/>
      <c r="GFK2383" s="316"/>
      <c r="GFL2383" s="316"/>
      <c r="GFM2383" s="316"/>
      <c r="GFN2383" s="316"/>
      <c r="GFO2383" s="316"/>
      <c r="GFP2383" s="316"/>
      <c r="GFQ2383" s="316"/>
      <c r="GFR2383" s="316"/>
      <c r="GFS2383" s="316"/>
      <c r="GFT2383" s="316"/>
      <c r="GFU2383" s="316"/>
      <c r="GFV2383" s="316"/>
      <c r="GFW2383" s="316"/>
      <c r="GFX2383" s="316"/>
      <c r="GFY2383" s="316"/>
      <c r="GFZ2383" s="316"/>
      <c r="GGA2383" s="316"/>
      <c r="GGB2383" s="316"/>
      <c r="GGC2383" s="316"/>
      <c r="GGD2383" s="316"/>
      <c r="GGE2383" s="316"/>
      <c r="GGF2383" s="316"/>
      <c r="GGG2383" s="316"/>
      <c r="GGH2383" s="316"/>
      <c r="GGI2383" s="316"/>
      <c r="GGJ2383" s="316"/>
      <c r="GGK2383" s="316"/>
      <c r="GGL2383" s="316"/>
      <c r="GGM2383" s="316"/>
      <c r="GGN2383" s="316"/>
      <c r="GGO2383" s="316"/>
      <c r="GGP2383" s="316"/>
      <c r="GGQ2383" s="316"/>
      <c r="GGR2383" s="316"/>
      <c r="GGS2383" s="316"/>
      <c r="GGT2383" s="316"/>
      <c r="GGU2383" s="316"/>
      <c r="GGV2383" s="316"/>
      <c r="GGW2383" s="316"/>
      <c r="GGX2383" s="316"/>
      <c r="GGY2383" s="316"/>
      <c r="GGZ2383" s="316"/>
      <c r="GHA2383" s="316"/>
      <c r="GHB2383" s="316"/>
      <c r="GHC2383" s="316"/>
      <c r="GHD2383" s="316"/>
      <c r="GHE2383" s="316"/>
      <c r="GHF2383" s="316"/>
      <c r="GHG2383" s="316"/>
      <c r="GHH2383" s="316"/>
      <c r="GHI2383" s="316"/>
      <c r="GHJ2383" s="316"/>
      <c r="GHK2383" s="316"/>
      <c r="GHL2383" s="316"/>
      <c r="GHM2383" s="316"/>
      <c r="GHN2383" s="316"/>
      <c r="GHO2383" s="316"/>
      <c r="GHP2383" s="316"/>
      <c r="GHQ2383" s="316"/>
      <c r="GHR2383" s="316"/>
      <c r="GHS2383" s="316"/>
      <c r="GHT2383" s="316"/>
      <c r="GHU2383" s="316"/>
      <c r="GHV2383" s="316"/>
      <c r="GHW2383" s="316"/>
      <c r="GHX2383" s="316"/>
      <c r="GHY2383" s="316"/>
      <c r="GHZ2383" s="316"/>
      <c r="GIA2383" s="316"/>
      <c r="GIB2383" s="316"/>
      <c r="GIC2383" s="316"/>
      <c r="GID2383" s="316"/>
      <c r="GIE2383" s="316"/>
      <c r="GIF2383" s="316"/>
      <c r="GIG2383" s="316"/>
      <c r="GIH2383" s="316"/>
      <c r="GII2383" s="316"/>
      <c r="GIJ2383" s="316"/>
      <c r="GIK2383" s="316"/>
      <c r="GIL2383" s="316"/>
      <c r="GIM2383" s="316"/>
      <c r="GIN2383" s="316"/>
      <c r="GIO2383" s="316"/>
      <c r="GIP2383" s="316"/>
      <c r="GIQ2383" s="316"/>
      <c r="GIR2383" s="316"/>
      <c r="GIS2383" s="316"/>
      <c r="GIT2383" s="316"/>
      <c r="GIU2383" s="316"/>
      <c r="GIV2383" s="316"/>
      <c r="GIW2383" s="316"/>
      <c r="GIX2383" s="316"/>
      <c r="GIY2383" s="316"/>
      <c r="GIZ2383" s="316"/>
      <c r="GJA2383" s="316"/>
      <c r="GJB2383" s="316"/>
      <c r="GJC2383" s="316"/>
      <c r="GJD2383" s="316"/>
      <c r="GJE2383" s="316"/>
      <c r="GJF2383" s="316"/>
      <c r="GJG2383" s="316"/>
      <c r="GJH2383" s="316"/>
      <c r="GJI2383" s="316"/>
      <c r="GJJ2383" s="316"/>
      <c r="GJK2383" s="316"/>
      <c r="GJL2383" s="316"/>
      <c r="GJM2383" s="316"/>
      <c r="GJN2383" s="316"/>
      <c r="GJO2383" s="316"/>
      <c r="GJP2383" s="316"/>
      <c r="GJQ2383" s="316"/>
      <c r="GJR2383" s="316"/>
      <c r="GJS2383" s="316"/>
      <c r="GJT2383" s="316"/>
      <c r="GJU2383" s="316"/>
      <c r="GJV2383" s="316"/>
      <c r="GJW2383" s="316"/>
      <c r="GJX2383" s="316"/>
      <c r="GJY2383" s="316"/>
      <c r="GJZ2383" s="316"/>
      <c r="GKA2383" s="316"/>
      <c r="GKB2383" s="316"/>
      <c r="GKC2383" s="316"/>
      <c r="GKD2383" s="316"/>
      <c r="GKE2383" s="316"/>
      <c r="GKF2383" s="316"/>
      <c r="GKG2383" s="316"/>
      <c r="GKH2383" s="316"/>
      <c r="GKI2383" s="316"/>
      <c r="GKJ2383" s="316"/>
      <c r="GKK2383" s="316"/>
      <c r="GKL2383" s="316"/>
      <c r="GKM2383" s="316"/>
      <c r="GKN2383" s="316"/>
      <c r="GKO2383" s="316"/>
      <c r="GKP2383" s="316"/>
      <c r="GKQ2383" s="316"/>
      <c r="GKR2383" s="316"/>
      <c r="GKS2383" s="316"/>
      <c r="GKT2383" s="316"/>
      <c r="GKU2383" s="316"/>
      <c r="GKV2383" s="316"/>
      <c r="GKW2383" s="316"/>
      <c r="GKX2383" s="316"/>
      <c r="GKY2383" s="316"/>
      <c r="GKZ2383" s="316"/>
      <c r="GLA2383" s="316"/>
      <c r="GLB2383" s="316"/>
      <c r="GLC2383" s="316"/>
      <c r="GLD2383" s="316"/>
      <c r="GLE2383" s="316"/>
      <c r="GLF2383" s="316"/>
      <c r="GLG2383" s="316"/>
      <c r="GLH2383" s="316"/>
      <c r="GLI2383" s="316"/>
      <c r="GLJ2383" s="316"/>
      <c r="GLK2383" s="316"/>
      <c r="GLL2383" s="316"/>
      <c r="GLM2383" s="316"/>
      <c r="GLN2383" s="316"/>
      <c r="GLO2383" s="316"/>
      <c r="GLP2383" s="316"/>
      <c r="GLQ2383" s="316"/>
      <c r="GLR2383" s="316"/>
      <c r="GLS2383" s="316"/>
      <c r="GLT2383" s="316"/>
      <c r="GLU2383" s="316"/>
      <c r="GLV2383" s="316"/>
      <c r="GLW2383" s="316"/>
      <c r="GLX2383" s="316"/>
      <c r="GLY2383" s="316"/>
      <c r="GLZ2383" s="316"/>
      <c r="GMA2383" s="316"/>
      <c r="GMB2383" s="316"/>
      <c r="GMC2383" s="316"/>
      <c r="GMD2383" s="316"/>
      <c r="GME2383" s="316"/>
      <c r="GMF2383" s="316"/>
      <c r="GMG2383" s="316"/>
      <c r="GMH2383" s="316"/>
      <c r="GMI2383" s="316"/>
      <c r="GMJ2383" s="316"/>
      <c r="GMK2383" s="316"/>
      <c r="GML2383" s="316"/>
      <c r="GMM2383" s="316"/>
      <c r="GMN2383" s="316"/>
      <c r="GMO2383" s="316"/>
      <c r="GMP2383" s="316"/>
      <c r="GMQ2383" s="316"/>
      <c r="GMR2383" s="316"/>
      <c r="GMS2383" s="316"/>
      <c r="GMT2383" s="316"/>
      <c r="GMU2383" s="316"/>
      <c r="GMV2383" s="316"/>
      <c r="GMW2383" s="316"/>
      <c r="GMX2383" s="316"/>
      <c r="GMY2383" s="316"/>
      <c r="GMZ2383" s="316"/>
      <c r="GNA2383" s="316"/>
      <c r="GNB2383" s="316"/>
      <c r="GNC2383" s="316"/>
      <c r="GND2383" s="316"/>
      <c r="GNE2383" s="316"/>
      <c r="GNF2383" s="316"/>
      <c r="GNG2383" s="316"/>
      <c r="GNH2383" s="316"/>
      <c r="GNI2383" s="316"/>
      <c r="GNJ2383" s="316"/>
      <c r="GNK2383" s="316"/>
      <c r="GNL2383" s="316"/>
      <c r="GNM2383" s="316"/>
      <c r="GNN2383" s="316"/>
      <c r="GNO2383" s="316"/>
      <c r="GNP2383" s="316"/>
      <c r="GNQ2383" s="316"/>
      <c r="GNR2383" s="316"/>
      <c r="GNS2383" s="316"/>
      <c r="GNT2383" s="316"/>
      <c r="GNU2383" s="316"/>
      <c r="GNV2383" s="316"/>
      <c r="GNW2383" s="316"/>
      <c r="GNX2383" s="316"/>
      <c r="GNY2383" s="316"/>
      <c r="GNZ2383" s="316"/>
      <c r="GOA2383" s="316"/>
      <c r="GOB2383" s="316"/>
      <c r="GOC2383" s="316"/>
      <c r="GOD2383" s="316"/>
      <c r="GOE2383" s="316"/>
      <c r="GOF2383" s="316"/>
      <c r="GOG2383" s="316"/>
      <c r="GOH2383" s="316"/>
      <c r="GOI2383" s="316"/>
      <c r="GOJ2383" s="316"/>
      <c r="GOK2383" s="316"/>
      <c r="GOL2383" s="316"/>
      <c r="GOM2383" s="316"/>
      <c r="GON2383" s="316"/>
      <c r="GOO2383" s="316"/>
      <c r="GOP2383" s="316"/>
      <c r="GOQ2383" s="316"/>
      <c r="GOR2383" s="316"/>
      <c r="GOS2383" s="316"/>
      <c r="GOT2383" s="316"/>
      <c r="GOU2383" s="316"/>
      <c r="GOV2383" s="316"/>
      <c r="GOW2383" s="316"/>
      <c r="GOX2383" s="316"/>
      <c r="GOY2383" s="316"/>
      <c r="GOZ2383" s="316"/>
      <c r="GPA2383" s="316"/>
      <c r="GPB2383" s="316"/>
      <c r="GPC2383" s="316"/>
      <c r="GPD2383" s="316"/>
      <c r="GPE2383" s="316"/>
      <c r="GPF2383" s="316"/>
      <c r="GPG2383" s="316"/>
      <c r="GPH2383" s="316"/>
      <c r="GPI2383" s="316"/>
      <c r="GPJ2383" s="316"/>
      <c r="GPK2383" s="316"/>
      <c r="GPL2383" s="316"/>
      <c r="GPM2383" s="316"/>
      <c r="GPN2383" s="316"/>
      <c r="GPO2383" s="316"/>
      <c r="GPP2383" s="316"/>
      <c r="GPQ2383" s="316"/>
      <c r="GPR2383" s="316"/>
      <c r="GPS2383" s="316"/>
      <c r="GPT2383" s="316"/>
      <c r="GPU2383" s="316"/>
      <c r="GPV2383" s="316"/>
      <c r="GPW2383" s="316"/>
      <c r="GPX2383" s="316"/>
      <c r="GPY2383" s="316"/>
      <c r="GPZ2383" s="316"/>
      <c r="GQA2383" s="316"/>
      <c r="GQB2383" s="316"/>
      <c r="GQC2383" s="316"/>
      <c r="GQD2383" s="316"/>
      <c r="GQE2383" s="316"/>
      <c r="GQF2383" s="316"/>
      <c r="GQG2383" s="316"/>
      <c r="GQH2383" s="316"/>
      <c r="GQI2383" s="316"/>
      <c r="GQJ2383" s="316"/>
      <c r="GQK2383" s="316"/>
      <c r="GQL2383" s="316"/>
      <c r="GQM2383" s="316"/>
      <c r="GQN2383" s="316"/>
      <c r="GQO2383" s="316"/>
      <c r="GQP2383" s="316"/>
      <c r="GQQ2383" s="316"/>
      <c r="GQR2383" s="316"/>
      <c r="GQS2383" s="316"/>
      <c r="GQT2383" s="316"/>
      <c r="GQU2383" s="316"/>
      <c r="GQV2383" s="316"/>
      <c r="GQW2383" s="316"/>
      <c r="GQX2383" s="316"/>
      <c r="GQY2383" s="316"/>
      <c r="GQZ2383" s="316"/>
      <c r="GRA2383" s="316"/>
      <c r="GRB2383" s="316"/>
      <c r="GRC2383" s="316"/>
      <c r="GRD2383" s="316"/>
      <c r="GRE2383" s="316"/>
      <c r="GRF2383" s="316"/>
      <c r="GRG2383" s="316"/>
      <c r="GRH2383" s="316"/>
      <c r="GRI2383" s="316"/>
      <c r="GRJ2383" s="316"/>
      <c r="GRK2383" s="316"/>
      <c r="GRL2383" s="316"/>
      <c r="GRM2383" s="316"/>
      <c r="GRN2383" s="316"/>
      <c r="GRO2383" s="316"/>
      <c r="GRP2383" s="316"/>
      <c r="GRQ2383" s="316"/>
      <c r="GRR2383" s="316"/>
      <c r="GRS2383" s="316"/>
      <c r="GRT2383" s="316"/>
      <c r="GRU2383" s="316"/>
      <c r="GRV2383" s="316"/>
      <c r="GRW2383" s="316"/>
      <c r="GRX2383" s="316"/>
      <c r="GRY2383" s="316"/>
      <c r="GRZ2383" s="316"/>
      <c r="GSA2383" s="316"/>
      <c r="GSB2383" s="316"/>
      <c r="GSC2383" s="316"/>
      <c r="GSD2383" s="316"/>
      <c r="GSE2383" s="316"/>
      <c r="GSF2383" s="316"/>
      <c r="GSG2383" s="316"/>
      <c r="GSH2383" s="316"/>
      <c r="GSI2383" s="316"/>
      <c r="GSJ2383" s="316"/>
      <c r="GSK2383" s="316"/>
      <c r="GSL2383" s="316"/>
      <c r="GSM2383" s="316"/>
      <c r="GSN2383" s="316"/>
      <c r="GSO2383" s="316"/>
      <c r="GSP2383" s="316"/>
      <c r="GSQ2383" s="316"/>
      <c r="GSR2383" s="316"/>
      <c r="GSS2383" s="316"/>
      <c r="GST2383" s="316"/>
      <c r="GSU2383" s="316"/>
      <c r="GSV2383" s="316"/>
      <c r="GSW2383" s="316"/>
      <c r="GSX2383" s="316"/>
      <c r="GSY2383" s="316"/>
      <c r="GSZ2383" s="316"/>
      <c r="GTA2383" s="316"/>
      <c r="GTB2383" s="316"/>
      <c r="GTC2383" s="316"/>
      <c r="GTD2383" s="316"/>
      <c r="GTE2383" s="316"/>
      <c r="GTF2383" s="316"/>
      <c r="GTG2383" s="316"/>
      <c r="GTH2383" s="316"/>
      <c r="GTI2383" s="316"/>
      <c r="GTJ2383" s="316"/>
      <c r="GTK2383" s="316"/>
      <c r="GTL2383" s="316"/>
      <c r="GTM2383" s="316"/>
      <c r="GTN2383" s="316"/>
      <c r="GTO2383" s="316"/>
      <c r="GTP2383" s="316"/>
      <c r="GTQ2383" s="316"/>
      <c r="GTR2383" s="316"/>
      <c r="GTS2383" s="316"/>
      <c r="GTT2383" s="316"/>
      <c r="GTU2383" s="316"/>
      <c r="GTV2383" s="316"/>
      <c r="GTW2383" s="316"/>
      <c r="GTX2383" s="316"/>
      <c r="GTY2383" s="316"/>
      <c r="GTZ2383" s="316"/>
      <c r="GUA2383" s="316"/>
      <c r="GUB2383" s="316"/>
      <c r="GUC2383" s="316"/>
      <c r="GUD2383" s="316"/>
      <c r="GUE2383" s="316"/>
      <c r="GUF2383" s="316"/>
      <c r="GUG2383" s="316"/>
      <c r="GUH2383" s="316"/>
      <c r="GUI2383" s="316"/>
      <c r="GUJ2383" s="316"/>
      <c r="GUK2383" s="316"/>
      <c r="GUL2383" s="316"/>
      <c r="GUM2383" s="316"/>
      <c r="GUN2383" s="316"/>
      <c r="GUO2383" s="316"/>
      <c r="GUP2383" s="316"/>
      <c r="GUQ2383" s="316"/>
      <c r="GUR2383" s="316"/>
      <c r="GUS2383" s="316"/>
      <c r="GUT2383" s="316"/>
      <c r="GUU2383" s="316"/>
      <c r="GUV2383" s="316"/>
      <c r="GUW2383" s="316"/>
      <c r="GUX2383" s="316"/>
      <c r="GUY2383" s="316"/>
      <c r="GUZ2383" s="316"/>
      <c r="GVA2383" s="316"/>
      <c r="GVB2383" s="316"/>
      <c r="GVC2383" s="316"/>
      <c r="GVD2383" s="316"/>
      <c r="GVE2383" s="316"/>
      <c r="GVF2383" s="316"/>
      <c r="GVG2383" s="316"/>
      <c r="GVH2383" s="316"/>
      <c r="GVI2383" s="316"/>
      <c r="GVJ2383" s="316"/>
      <c r="GVK2383" s="316"/>
      <c r="GVL2383" s="316"/>
      <c r="GVM2383" s="316"/>
      <c r="GVN2383" s="316"/>
      <c r="GVO2383" s="316"/>
      <c r="GVP2383" s="316"/>
      <c r="GVQ2383" s="316"/>
      <c r="GVR2383" s="316"/>
      <c r="GVS2383" s="316"/>
      <c r="GVT2383" s="316"/>
      <c r="GVU2383" s="316"/>
      <c r="GVV2383" s="316"/>
      <c r="GVW2383" s="316"/>
      <c r="GVX2383" s="316"/>
      <c r="GVY2383" s="316"/>
      <c r="GVZ2383" s="316"/>
      <c r="GWA2383" s="316"/>
      <c r="GWB2383" s="316"/>
      <c r="GWC2383" s="316"/>
      <c r="GWD2383" s="316"/>
      <c r="GWE2383" s="316"/>
      <c r="GWF2383" s="316"/>
      <c r="GWG2383" s="316"/>
      <c r="GWH2383" s="316"/>
      <c r="GWI2383" s="316"/>
      <c r="GWJ2383" s="316"/>
      <c r="GWK2383" s="316"/>
      <c r="GWL2383" s="316"/>
      <c r="GWM2383" s="316"/>
      <c r="GWN2383" s="316"/>
      <c r="GWO2383" s="316"/>
      <c r="GWP2383" s="316"/>
      <c r="GWQ2383" s="316"/>
      <c r="GWR2383" s="316"/>
      <c r="GWS2383" s="316"/>
      <c r="GWT2383" s="316"/>
      <c r="GWU2383" s="316"/>
      <c r="GWV2383" s="316"/>
      <c r="GWW2383" s="316"/>
      <c r="GWX2383" s="316"/>
      <c r="GWY2383" s="316"/>
      <c r="GWZ2383" s="316"/>
      <c r="GXA2383" s="316"/>
      <c r="GXB2383" s="316"/>
      <c r="GXC2383" s="316"/>
      <c r="GXD2383" s="316"/>
      <c r="GXE2383" s="316"/>
      <c r="GXF2383" s="316"/>
      <c r="GXG2383" s="316"/>
      <c r="GXH2383" s="316"/>
      <c r="GXI2383" s="316"/>
      <c r="GXJ2383" s="316"/>
      <c r="GXK2383" s="316"/>
      <c r="GXL2383" s="316"/>
      <c r="GXM2383" s="316"/>
      <c r="GXN2383" s="316"/>
      <c r="GXO2383" s="316"/>
      <c r="GXP2383" s="316"/>
      <c r="GXQ2383" s="316"/>
      <c r="GXR2383" s="316"/>
      <c r="GXS2383" s="316"/>
      <c r="GXT2383" s="316"/>
      <c r="GXU2383" s="316"/>
      <c r="GXV2383" s="316"/>
      <c r="GXW2383" s="316"/>
      <c r="GXX2383" s="316"/>
      <c r="GXY2383" s="316"/>
      <c r="GXZ2383" s="316"/>
      <c r="GYA2383" s="316"/>
      <c r="GYB2383" s="316"/>
      <c r="GYC2383" s="316"/>
      <c r="GYD2383" s="316"/>
      <c r="GYE2383" s="316"/>
      <c r="GYF2383" s="316"/>
      <c r="GYG2383" s="316"/>
      <c r="GYH2383" s="316"/>
      <c r="GYI2383" s="316"/>
      <c r="GYJ2383" s="316"/>
      <c r="GYK2383" s="316"/>
      <c r="GYL2383" s="316"/>
      <c r="GYM2383" s="316"/>
      <c r="GYN2383" s="316"/>
      <c r="GYO2383" s="316"/>
      <c r="GYP2383" s="316"/>
      <c r="GYQ2383" s="316"/>
      <c r="GYR2383" s="316"/>
      <c r="GYS2383" s="316"/>
      <c r="GYT2383" s="316"/>
      <c r="GYU2383" s="316"/>
      <c r="GYV2383" s="316"/>
      <c r="GYW2383" s="316"/>
      <c r="GYX2383" s="316"/>
      <c r="GYY2383" s="316"/>
      <c r="GYZ2383" s="316"/>
      <c r="GZA2383" s="316"/>
      <c r="GZB2383" s="316"/>
      <c r="GZC2383" s="316"/>
      <c r="GZD2383" s="316"/>
      <c r="GZE2383" s="316"/>
      <c r="GZF2383" s="316"/>
      <c r="GZG2383" s="316"/>
      <c r="GZH2383" s="316"/>
      <c r="GZI2383" s="316"/>
      <c r="GZJ2383" s="316"/>
      <c r="GZK2383" s="316"/>
      <c r="GZL2383" s="316"/>
      <c r="GZM2383" s="316"/>
      <c r="GZN2383" s="316"/>
      <c r="GZO2383" s="316"/>
      <c r="GZP2383" s="316"/>
      <c r="GZQ2383" s="316"/>
      <c r="GZR2383" s="316"/>
      <c r="GZS2383" s="316"/>
      <c r="GZT2383" s="316"/>
      <c r="GZU2383" s="316"/>
      <c r="GZV2383" s="316"/>
      <c r="GZW2383" s="316"/>
      <c r="GZX2383" s="316"/>
      <c r="GZY2383" s="316"/>
      <c r="GZZ2383" s="316"/>
      <c r="HAA2383" s="316"/>
      <c r="HAB2383" s="316"/>
      <c r="HAC2383" s="316"/>
      <c r="HAD2383" s="316"/>
      <c r="HAE2383" s="316"/>
      <c r="HAF2383" s="316"/>
      <c r="HAG2383" s="316"/>
      <c r="HAH2383" s="316"/>
      <c r="HAI2383" s="316"/>
      <c r="HAJ2383" s="316"/>
      <c r="HAK2383" s="316"/>
      <c r="HAL2383" s="316"/>
      <c r="HAM2383" s="316"/>
      <c r="HAN2383" s="316"/>
      <c r="HAO2383" s="316"/>
      <c r="HAP2383" s="316"/>
      <c r="HAQ2383" s="316"/>
      <c r="HAR2383" s="316"/>
      <c r="HAS2383" s="316"/>
      <c r="HAT2383" s="316"/>
      <c r="HAU2383" s="316"/>
      <c r="HAV2383" s="316"/>
      <c r="HAW2383" s="316"/>
      <c r="HAX2383" s="316"/>
      <c r="HAY2383" s="316"/>
      <c r="HAZ2383" s="316"/>
      <c r="HBA2383" s="316"/>
      <c r="HBB2383" s="316"/>
      <c r="HBC2383" s="316"/>
      <c r="HBD2383" s="316"/>
      <c r="HBE2383" s="316"/>
      <c r="HBF2383" s="316"/>
      <c r="HBG2383" s="316"/>
      <c r="HBH2383" s="316"/>
      <c r="HBI2383" s="316"/>
      <c r="HBJ2383" s="316"/>
      <c r="HBK2383" s="316"/>
      <c r="HBL2383" s="316"/>
      <c r="HBM2383" s="316"/>
      <c r="HBN2383" s="316"/>
      <c r="HBO2383" s="316"/>
      <c r="HBP2383" s="316"/>
      <c r="HBQ2383" s="316"/>
      <c r="HBR2383" s="316"/>
      <c r="HBS2383" s="316"/>
      <c r="HBT2383" s="316"/>
      <c r="HBU2383" s="316"/>
      <c r="HBV2383" s="316"/>
      <c r="HBW2383" s="316"/>
      <c r="HBX2383" s="316"/>
      <c r="HBY2383" s="316"/>
      <c r="HBZ2383" s="316"/>
      <c r="HCA2383" s="316"/>
      <c r="HCB2383" s="316"/>
      <c r="HCC2383" s="316"/>
      <c r="HCD2383" s="316"/>
      <c r="HCE2383" s="316"/>
      <c r="HCF2383" s="316"/>
      <c r="HCG2383" s="316"/>
      <c r="HCH2383" s="316"/>
      <c r="HCI2383" s="316"/>
      <c r="HCJ2383" s="316"/>
      <c r="HCK2383" s="316"/>
      <c r="HCL2383" s="316"/>
      <c r="HCM2383" s="316"/>
      <c r="HCN2383" s="316"/>
      <c r="HCO2383" s="316"/>
      <c r="HCP2383" s="316"/>
      <c r="HCQ2383" s="316"/>
      <c r="HCR2383" s="316"/>
      <c r="HCS2383" s="316"/>
      <c r="HCT2383" s="316"/>
      <c r="HCU2383" s="316"/>
      <c r="HCV2383" s="316"/>
      <c r="HCW2383" s="316"/>
      <c r="HCX2383" s="316"/>
      <c r="HCY2383" s="316"/>
      <c r="HCZ2383" s="316"/>
      <c r="HDA2383" s="316"/>
      <c r="HDB2383" s="316"/>
      <c r="HDC2383" s="316"/>
      <c r="HDD2383" s="316"/>
      <c r="HDE2383" s="316"/>
      <c r="HDF2383" s="316"/>
      <c r="HDG2383" s="316"/>
      <c r="HDH2383" s="316"/>
      <c r="HDI2383" s="316"/>
      <c r="HDJ2383" s="316"/>
      <c r="HDK2383" s="316"/>
      <c r="HDL2383" s="316"/>
      <c r="HDM2383" s="316"/>
      <c r="HDN2383" s="316"/>
      <c r="HDO2383" s="316"/>
      <c r="HDP2383" s="316"/>
      <c r="HDQ2383" s="316"/>
      <c r="HDR2383" s="316"/>
      <c r="HDS2383" s="316"/>
      <c r="HDT2383" s="316"/>
      <c r="HDU2383" s="316"/>
      <c r="HDV2383" s="316"/>
      <c r="HDW2383" s="316"/>
      <c r="HDX2383" s="316"/>
      <c r="HDY2383" s="316"/>
      <c r="HDZ2383" s="316"/>
      <c r="HEA2383" s="316"/>
      <c r="HEB2383" s="316"/>
      <c r="HEC2383" s="316"/>
      <c r="HED2383" s="316"/>
      <c r="HEE2383" s="316"/>
      <c r="HEF2383" s="316"/>
      <c r="HEG2383" s="316"/>
      <c r="HEH2383" s="316"/>
      <c r="HEI2383" s="316"/>
      <c r="HEJ2383" s="316"/>
      <c r="HEK2383" s="316"/>
      <c r="HEL2383" s="316"/>
      <c r="HEM2383" s="316"/>
      <c r="HEN2383" s="316"/>
      <c r="HEO2383" s="316"/>
      <c r="HEP2383" s="316"/>
      <c r="HEQ2383" s="316"/>
      <c r="HER2383" s="316"/>
      <c r="HES2383" s="316"/>
      <c r="HET2383" s="316"/>
      <c r="HEU2383" s="316"/>
      <c r="HEV2383" s="316"/>
      <c r="HEW2383" s="316"/>
      <c r="HEX2383" s="316"/>
      <c r="HEY2383" s="316"/>
      <c r="HEZ2383" s="316"/>
      <c r="HFA2383" s="316"/>
      <c r="HFB2383" s="316"/>
      <c r="HFC2383" s="316"/>
      <c r="HFD2383" s="316"/>
      <c r="HFE2383" s="316"/>
      <c r="HFF2383" s="316"/>
      <c r="HFG2383" s="316"/>
      <c r="HFH2383" s="316"/>
      <c r="HFI2383" s="316"/>
      <c r="HFJ2383" s="316"/>
      <c r="HFK2383" s="316"/>
      <c r="HFL2383" s="316"/>
      <c r="HFM2383" s="316"/>
      <c r="HFN2383" s="316"/>
      <c r="HFO2383" s="316"/>
      <c r="HFP2383" s="316"/>
      <c r="HFQ2383" s="316"/>
      <c r="HFR2383" s="316"/>
      <c r="HFS2383" s="316"/>
      <c r="HFT2383" s="316"/>
      <c r="HFU2383" s="316"/>
      <c r="HFV2383" s="316"/>
      <c r="HFW2383" s="316"/>
      <c r="HFX2383" s="316"/>
      <c r="HFY2383" s="316"/>
      <c r="HFZ2383" s="316"/>
      <c r="HGA2383" s="316"/>
      <c r="HGB2383" s="316"/>
      <c r="HGC2383" s="316"/>
      <c r="HGD2383" s="316"/>
      <c r="HGE2383" s="316"/>
      <c r="HGF2383" s="316"/>
      <c r="HGG2383" s="316"/>
      <c r="HGH2383" s="316"/>
      <c r="HGI2383" s="316"/>
      <c r="HGJ2383" s="316"/>
      <c r="HGK2383" s="316"/>
      <c r="HGL2383" s="316"/>
      <c r="HGM2383" s="316"/>
      <c r="HGN2383" s="316"/>
      <c r="HGO2383" s="316"/>
      <c r="HGP2383" s="316"/>
      <c r="HGQ2383" s="316"/>
      <c r="HGR2383" s="316"/>
      <c r="HGS2383" s="316"/>
      <c r="HGT2383" s="316"/>
      <c r="HGU2383" s="316"/>
      <c r="HGV2383" s="316"/>
      <c r="HGW2383" s="316"/>
      <c r="HGX2383" s="316"/>
      <c r="HGY2383" s="316"/>
      <c r="HGZ2383" s="316"/>
      <c r="HHA2383" s="316"/>
      <c r="HHB2383" s="316"/>
      <c r="HHC2383" s="316"/>
      <c r="HHD2383" s="316"/>
      <c r="HHE2383" s="316"/>
      <c r="HHF2383" s="316"/>
      <c r="HHG2383" s="316"/>
      <c r="HHH2383" s="316"/>
      <c r="HHI2383" s="316"/>
      <c r="HHJ2383" s="316"/>
      <c r="HHK2383" s="316"/>
      <c r="HHL2383" s="316"/>
      <c r="HHM2383" s="316"/>
      <c r="HHN2383" s="316"/>
      <c r="HHO2383" s="316"/>
      <c r="HHP2383" s="316"/>
      <c r="HHQ2383" s="316"/>
      <c r="HHR2383" s="316"/>
      <c r="HHS2383" s="316"/>
      <c r="HHT2383" s="316"/>
      <c r="HHU2383" s="316"/>
      <c r="HHV2383" s="316"/>
      <c r="HHW2383" s="316"/>
      <c r="HHX2383" s="316"/>
      <c r="HHY2383" s="316"/>
      <c r="HHZ2383" s="316"/>
      <c r="HIA2383" s="316"/>
      <c r="HIB2383" s="316"/>
      <c r="HIC2383" s="316"/>
      <c r="HID2383" s="316"/>
      <c r="HIE2383" s="316"/>
      <c r="HIF2383" s="316"/>
      <c r="HIG2383" s="316"/>
      <c r="HIH2383" s="316"/>
      <c r="HII2383" s="316"/>
      <c r="HIJ2383" s="316"/>
      <c r="HIK2383" s="316"/>
      <c r="HIL2383" s="316"/>
      <c r="HIM2383" s="316"/>
      <c r="HIN2383" s="316"/>
      <c r="HIO2383" s="316"/>
      <c r="HIP2383" s="316"/>
      <c r="HIQ2383" s="316"/>
      <c r="HIR2383" s="316"/>
      <c r="HIS2383" s="316"/>
      <c r="HIT2383" s="316"/>
      <c r="HIU2383" s="316"/>
      <c r="HIV2383" s="316"/>
      <c r="HIW2383" s="316"/>
      <c r="HIX2383" s="316"/>
      <c r="HIY2383" s="316"/>
      <c r="HIZ2383" s="316"/>
      <c r="HJA2383" s="316"/>
      <c r="HJB2383" s="316"/>
      <c r="HJC2383" s="316"/>
      <c r="HJD2383" s="316"/>
      <c r="HJE2383" s="316"/>
      <c r="HJF2383" s="316"/>
      <c r="HJG2383" s="316"/>
      <c r="HJH2383" s="316"/>
      <c r="HJI2383" s="316"/>
      <c r="HJJ2383" s="316"/>
      <c r="HJK2383" s="316"/>
      <c r="HJL2383" s="316"/>
      <c r="HJM2383" s="316"/>
      <c r="HJN2383" s="316"/>
      <c r="HJO2383" s="316"/>
      <c r="HJP2383" s="316"/>
      <c r="HJQ2383" s="316"/>
      <c r="HJR2383" s="316"/>
      <c r="HJS2383" s="316"/>
      <c r="HJT2383" s="316"/>
      <c r="HJU2383" s="316"/>
      <c r="HJV2383" s="316"/>
      <c r="HJW2383" s="316"/>
      <c r="HJX2383" s="316"/>
      <c r="HJY2383" s="316"/>
      <c r="HJZ2383" s="316"/>
      <c r="HKA2383" s="316"/>
      <c r="HKB2383" s="316"/>
      <c r="HKC2383" s="316"/>
      <c r="HKD2383" s="316"/>
      <c r="HKE2383" s="316"/>
      <c r="HKF2383" s="316"/>
      <c r="HKG2383" s="316"/>
      <c r="HKH2383" s="316"/>
      <c r="HKI2383" s="316"/>
      <c r="HKJ2383" s="316"/>
      <c r="HKK2383" s="316"/>
      <c r="HKL2383" s="316"/>
      <c r="HKM2383" s="316"/>
      <c r="HKN2383" s="316"/>
      <c r="HKO2383" s="316"/>
      <c r="HKP2383" s="316"/>
      <c r="HKQ2383" s="316"/>
      <c r="HKR2383" s="316"/>
      <c r="HKS2383" s="316"/>
      <c r="HKT2383" s="316"/>
      <c r="HKU2383" s="316"/>
      <c r="HKV2383" s="316"/>
      <c r="HKW2383" s="316"/>
      <c r="HKX2383" s="316"/>
      <c r="HKY2383" s="316"/>
      <c r="HKZ2383" s="316"/>
      <c r="HLA2383" s="316"/>
      <c r="HLB2383" s="316"/>
      <c r="HLC2383" s="316"/>
      <c r="HLD2383" s="316"/>
      <c r="HLE2383" s="316"/>
      <c r="HLF2383" s="316"/>
      <c r="HLG2383" s="316"/>
      <c r="HLH2383" s="316"/>
      <c r="HLI2383" s="316"/>
      <c r="HLJ2383" s="316"/>
      <c r="HLK2383" s="316"/>
      <c r="HLL2383" s="316"/>
      <c r="HLM2383" s="316"/>
      <c r="HLN2383" s="316"/>
      <c r="HLO2383" s="316"/>
      <c r="HLP2383" s="316"/>
      <c r="HLQ2383" s="316"/>
      <c r="HLR2383" s="316"/>
      <c r="HLS2383" s="316"/>
      <c r="HLT2383" s="316"/>
      <c r="HLU2383" s="316"/>
      <c r="HLV2383" s="316"/>
      <c r="HLW2383" s="316"/>
      <c r="HLX2383" s="316"/>
      <c r="HLY2383" s="316"/>
      <c r="HLZ2383" s="316"/>
      <c r="HMA2383" s="316"/>
      <c r="HMB2383" s="316"/>
      <c r="HMC2383" s="316"/>
      <c r="HMD2383" s="316"/>
      <c r="HME2383" s="316"/>
      <c r="HMF2383" s="316"/>
      <c r="HMG2383" s="316"/>
      <c r="HMH2383" s="316"/>
      <c r="HMI2383" s="316"/>
      <c r="HMJ2383" s="316"/>
      <c r="HMK2383" s="316"/>
      <c r="HML2383" s="316"/>
      <c r="HMM2383" s="316"/>
      <c r="HMN2383" s="316"/>
      <c r="HMO2383" s="316"/>
      <c r="HMP2383" s="316"/>
      <c r="HMQ2383" s="316"/>
      <c r="HMR2383" s="316"/>
      <c r="HMS2383" s="316"/>
      <c r="HMT2383" s="316"/>
      <c r="HMU2383" s="316"/>
      <c r="HMV2383" s="316"/>
      <c r="HMW2383" s="316"/>
      <c r="HMX2383" s="316"/>
      <c r="HMY2383" s="316"/>
      <c r="HMZ2383" s="316"/>
      <c r="HNA2383" s="316"/>
      <c r="HNB2383" s="316"/>
      <c r="HNC2383" s="316"/>
      <c r="HND2383" s="316"/>
      <c r="HNE2383" s="316"/>
      <c r="HNF2383" s="316"/>
      <c r="HNG2383" s="316"/>
      <c r="HNH2383" s="316"/>
      <c r="HNI2383" s="316"/>
      <c r="HNJ2383" s="316"/>
      <c r="HNK2383" s="316"/>
      <c r="HNL2383" s="316"/>
      <c r="HNM2383" s="316"/>
      <c r="HNN2383" s="316"/>
      <c r="HNO2383" s="316"/>
      <c r="HNP2383" s="316"/>
      <c r="HNQ2383" s="316"/>
      <c r="HNR2383" s="316"/>
      <c r="HNS2383" s="316"/>
      <c r="HNT2383" s="316"/>
      <c r="HNU2383" s="316"/>
      <c r="HNV2383" s="316"/>
      <c r="HNW2383" s="316"/>
      <c r="HNX2383" s="316"/>
      <c r="HNY2383" s="316"/>
      <c r="HNZ2383" s="316"/>
      <c r="HOA2383" s="316"/>
      <c r="HOB2383" s="316"/>
      <c r="HOC2383" s="316"/>
      <c r="HOD2383" s="316"/>
      <c r="HOE2383" s="316"/>
      <c r="HOF2383" s="316"/>
      <c r="HOG2383" s="316"/>
      <c r="HOH2383" s="316"/>
      <c r="HOI2383" s="316"/>
      <c r="HOJ2383" s="316"/>
      <c r="HOK2383" s="316"/>
      <c r="HOL2383" s="316"/>
      <c r="HOM2383" s="316"/>
      <c r="HON2383" s="316"/>
      <c r="HOO2383" s="316"/>
      <c r="HOP2383" s="316"/>
      <c r="HOQ2383" s="316"/>
      <c r="HOR2383" s="316"/>
      <c r="HOS2383" s="316"/>
      <c r="HOT2383" s="316"/>
      <c r="HOU2383" s="316"/>
      <c r="HOV2383" s="316"/>
      <c r="HOW2383" s="316"/>
      <c r="HOX2383" s="316"/>
      <c r="HOY2383" s="316"/>
      <c r="HOZ2383" s="316"/>
      <c r="HPA2383" s="316"/>
      <c r="HPB2383" s="316"/>
      <c r="HPC2383" s="316"/>
      <c r="HPD2383" s="316"/>
      <c r="HPE2383" s="316"/>
      <c r="HPF2383" s="316"/>
      <c r="HPG2383" s="316"/>
      <c r="HPH2383" s="316"/>
      <c r="HPI2383" s="316"/>
      <c r="HPJ2383" s="316"/>
      <c r="HPK2383" s="316"/>
      <c r="HPL2383" s="316"/>
      <c r="HPM2383" s="316"/>
      <c r="HPN2383" s="316"/>
      <c r="HPO2383" s="316"/>
      <c r="HPP2383" s="316"/>
      <c r="HPQ2383" s="316"/>
      <c r="HPR2383" s="316"/>
      <c r="HPS2383" s="316"/>
      <c r="HPT2383" s="316"/>
      <c r="HPU2383" s="316"/>
      <c r="HPV2383" s="316"/>
      <c r="HPW2383" s="316"/>
      <c r="HPX2383" s="316"/>
      <c r="HPY2383" s="316"/>
      <c r="HPZ2383" s="316"/>
      <c r="HQA2383" s="316"/>
      <c r="HQB2383" s="316"/>
      <c r="HQC2383" s="316"/>
      <c r="HQD2383" s="316"/>
      <c r="HQE2383" s="316"/>
      <c r="HQF2383" s="316"/>
      <c r="HQG2383" s="316"/>
      <c r="HQH2383" s="316"/>
      <c r="HQI2383" s="316"/>
      <c r="HQJ2383" s="316"/>
      <c r="HQK2383" s="316"/>
      <c r="HQL2383" s="316"/>
      <c r="HQM2383" s="316"/>
      <c r="HQN2383" s="316"/>
      <c r="HQO2383" s="316"/>
      <c r="HQP2383" s="316"/>
      <c r="HQQ2383" s="316"/>
      <c r="HQR2383" s="316"/>
      <c r="HQS2383" s="316"/>
      <c r="HQT2383" s="316"/>
      <c r="HQU2383" s="316"/>
      <c r="HQV2383" s="316"/>
      <c r="HQW2383" s="316"/>
      <c r="HQX2383" s="316"/>
      <c r="HQY2383" s="316"/>
      <c r="HQZ2383" s="316"/>
      <c r="HRA2383" s="316"/>
      <c r="HRB2383" s="316"/>
      <c r="HRC2383" s="316"/>
      <c r="HRD2383" s="316"/>
      <c r="HRE2383" s="316"/>
      <c r="HRF2383" s="316"/>
      <c r="HRG2383" s="316"/>
      <c r="HRH2383" s="316"/>
      <c r="HRI2383" s="316"/>
      <c r="HRJ2383" s="316"/>
      <c r="HRK2383" s="316"/>
      <c r="HRL2383" s="316"/>
      <c r="HRM2383" s="316"/>
      <c r="HRN2383" s="316"/>
      <c r="HRO2383" s="316"/>
      <c r="HRP2383" s="316"/>
      <c r="HRQ2383" s="316"/>
      <c r="HRR2383" s="316"/>
      <c r="HRS2383" s="316"/>
      <c r="HRT2383" s="316"/>
      <c r="HRU2383" s="316"/>
      <c r="HRV2383" s="316"/>
      <c r="HRW2383" s="316"/>
      <c r="HRX2383" s="316"/>
      <c r="HRY2383" s="316"/>
      <c r="HRZ2383" s="316"/>
      <c r="HSA2383" s="316"/>
      <c r="HSB2383" s="316"/>
      <c r="HSC2383" s="316"/>
      <c r="HSD2383" s="316"/>
      <c r="HSE2383" s="316"/>
      <c r="HSF2383" s="316"/>
      <c r="HSG2383" s="316"/>
      <c r="HSH2383" s="316"/>
      <c r="HSI2383" s="316"/>
      <c r="HSJ2383" s="316"/>
      <c r="HSK2383" s="316"/>
      <c r="HSL2383" s="316"/>
      <c r="HSM2383" s="316"/>
      <c r="HSN2383" s="316"/>
      <c r="HSO2383" s="316"/>
      <c r="HSP2383" s="316"/>
      <c r="HSQ2383" s="316"/>
      <c r="HSR2383" s="316"/>
      <c r="HSS2383" s="316"/>
      <c r="HST2383" s="316"/>
      <c r="HSU2383" s="316"/>
      <c r="HSV2383" s="316"/>
      <c r="HSW2383" s="316"/>
      <c r="HSX2383" s="316"/>
      <c r="HSY2383" s="316"/>
      <c r="HSZ2383" s="316"/>
      <c r="HTA2383" s="316"/>
      <c r="HTB2383" s="316"/>
      <c r="HTC2383" s="316"/>
      <c r="HTD2383" s="316"/>
      <c r="HTE2383" s="316"/>
      <c r="HTF2383" s="316"/>
      <c r="HTG2383" s="316"/>
      <c r="HTH2383" s="316"/>
      <c r="HTI2383" s="316"/>
      <c r="HTJ2383" s="316"/>
      <c r="HTK2383" s="316"/>
      <c r="HTL2383" s="316"/>
      <c r="HTM2383" s="316"/>
      <c r="HTN2383" s="316"/>
      <c r="HTO2383" s="316"/>
      <c r="HTP2383" s="316"/>
      <c r="HTQ2383" s="316"/>
      <c r="HTR2383" s="316"/>
      <c r="HTS2383" s="316"/>
      <c r="HTT2383" s="316"/>
      <c r="HTU2383" s="316"/>
      <c r="HTV2383" s="316"/>
      <c r="HTW2383" s="316"/>
      <c r="HTX2383" s="316"/>
      <c r="HTY2383" s="316"/>
      <c r="HTZ2383" s="316"/>
      <c r="HUA2383" s="316"/>
      <c r="HUB2383" s="316"/>
      <c r="HUC2383" s="316"/>
      <c r="HUD2383" s="316"/>
      <c r="HUE2383" s="316"/>
      <c r="HUF2383" s="316"/>
      <c r="HUG2383" s="316"/>
      <c r="HUH2383" s="316"/>
      <c r="HUI2383" s="316"/>
      <c r="HUJ2383" s="316"/>
      <c r="HUK2383" s="316"/>
      <c r="HUL2383" s="316"/>
      <c r="HUM2383" s="316"/>
      <c r="HUN2383" s="316"/>
      <c r="HUO2383" s="316"/>
      <c r="HUP2383" s="316"/>
      <c r="HUQ2383" s="316"/>
      <c r="HUR2383" s="316"/>
      <c r="HUS2383" s="316"/>
      <c r="HUT2383" s="316"/>
      <c r="HUU2383" s="316"/>
      <c r="HUV2383" s="316"/>
      <c r="HUW2383" s="316"/>
      <c r="HUX2383" s="316"/>
      <c r="HUY2383" s="316"/>
      <c r="HUZ2383" s="316"/>
      <c r="HVA2383" s="316"/>
      <c r="HVB2383" s="316"/>
      <c r="HVC2383" s="316"/>
      <c r="HVD2383" s="316"/>
      <c r="HVE2383" s="316"/>
      <c r="HVF2383" s="316"/>
      <c r="HVG2383" s="316"/>
      <c r="HVH2383" s="316"/>
      <c r="HVI2383" s="316"/>
      <c r="HVJ2383" s="316"/>
      <c r="HVK2383" s="316"/>
      <c r="HVL2383" s="316"/>
      <c r="HVM2383" s="316"/>
      <c r="HVN2383" s="316"/>
      <c r="HVO2383" s="316"/>
      <c r="HVP2383" s="316"/>
      <c r="HVQ2383" s="316"/>
      <c r="HVR2383" s="316"/>
      <c r="HVS2383" s="316"/>
      <c r="HVT2383" s="316"/>
      <c r="HVU2383" s="316"/>
      <c r="HVV2383" s="316"/>
      <c r="HVW2383" s="316"/>
      <c r="HVX2383" s="316"/>
      <c r="HVY2383" s="316"/>
      <c r="HVZ2383" s="316"/>
      <c r="HWA2383" s="316"/>
      <c r="HWB2383" s="316"/>
      <c r="HWC2383" s="316"/>
      <c r="HWD2383" s="316"/>
      <c r="HWE2383" s="316"/>
      <c r="HWF2383" s="316"/>
      <c r="HWG2383" s="316"/>
      <c r="HWH2383" s="316"/>
      <c r="HWI2383" s="316"/>
      <c r="HWJ2383" s="316"/>
      <c r="HWK2383" s="316"/>
      <c r="HWL2383" s="316"/>
      <c r="HWM2383" s="316"/>
      <c r="HWN2383" s="316"/>
      <c r="HWO2383" s="316"/>
      <c r="HWP2383" s="316"/>
      <c r="HWQ2383" s="316"/>
      <c r="HWR2383" s="316"/>
      <c r="HWS2383" s="316"/>
      <c r="HWT2383" s="316"/>
      <c r="HWU2383" s="316"/>
      <c r="HWV2383" s="316"/>
      <c r="HWW2383" s="316"/>
      <c r="HWX2383" s="316"/>
      <c r="HWY2383" s="316"/>
      <c r="HWZ2383" s="316"/>
      <c r="HXA2383" s="316"/>
      <c r="HXB2383" s="316"/>
      <c r="HXC2383" s="316"/>
      <c r="HXD2383" s="316"/>
      <c r="HXE2383" s="316"/>
      <c r="HXF2383" s="316"/>
      <c r="HXG2383" s="316"/>
      <c r="HXH2383" s="316"/>
      <c r="HXI2383" s="316"/>
      <c r="HXJ2383" s="316"/>
      <c r="HXK2383" s="316"/>
      <c r="HXL2383" s="316"/>
      <c r="HXM2383" s="316"/>
      <c r="HXN2383" s="316"/>
      <c r="HXO2383" s="316"/>
      <c r="HXP2383" s="316"/>
      <c r="HXQ2383" s="316"/>
      <c r="HXR2383" s="316"/>
      <c r="HXS2383" s="316"/>
      <c r="HXT2383" s="316"/>
      <c r="HXU2383" s="316"/>
      <c r="HXV2383" s="316"/>
      <c r="HXW2383" s="316"/>
      <c r="HXX2383" s="316"/>
      <c r="HXY2383" s="316"/>
      <c r="HXZ2383" s="316"/>
      <c r="HYA2383" s="316"/>
      <c r="HYB2383" s="316"/>
      <c r="HYC2383" s="316"/>
      <c r="HYD2383" s="316"/>
      <c r="HYE2383" s="316"/>
      <c r="HYF2383" s="316"/>
      <c r="HYG2383" s="316"/>
      <c r="HYH2383" s="316"/>
      <c r="HYI2383" s="316"/>
      <c r="HYJ2383" s="316"/>
      <c r="HYK2383" s="316"/>
      <c r="HYL2383" s="316"/>
      <c r="HYM2383" s="316"/>
      <c r="HYN2383" s="316"/>
      <c r="HYO2383" s="316"/>
      <c r="HYP2383" s="316"/>
      <c r="HYQ2383" s="316"/>
      <c r="HYR2383" s="316"/>
      <c r="HYS2383" s="316"/>
      <c r="HYT2383" s="316"/>
      <c r="HYU2383" s="316"/>
      <c r="HYV2383" s="316"/>
      <c r="HYW2383" s="316"/>
      <c r="HYX2383" s="316"/>
      <c r="HYY2383" s="316"/>
      <c r="HYZ2383" s="316"/>
      <c r="HZA2383" s="316"/>
      <c r="HZB2383" s="316"/>
      <c r="HZC2383" s="316"/>
      <c r="HZD2383" s="316"/>
      <c r="HZE2383" s="316"/>
      <c r="HZF2383" s="316"/>
      <c r="HZG2383" s="316"/>
      <c r="HZH2383" s="316"/>
      <c r="HZI2383" s="316"/>
      <c r="HZJ2383" s="316"/>
      <c r="HZK2383" s="316"/>
      <c r="HZL2383" s="316"/>
      <c r="HZM2383" s="316"/>
      <c r="HZN2383" s="316"/>
      <c r="HZO2383" s="316"/>
      <c r="HZP2383" s="316"/>
      <c r="HZQ2383" s="316"/>
      <c r="HZR2383" s="316"/>
      <c r="HZS2383" s="316"/>
      <c r="HZT2383" s="316"/>
      <c r="HZU2383" s="316"/>
      <c r="HZV2383" s="316"/>
      <c r="HZW2383" s="316"/>
      <c r="HZX2383" s="316"/>
      <c r="HZY2383" s="316"/>
      <c r="HZZ2383" s="316"/>
      <c r="IAA2383" s="316"/>
      <c r="IAB2383" s="316"/>
      <c r="IAC2383" s="316"/>
      <c r="IAD2383" s="316"/>
      <c r="IAE2383" s="316"/>
      <c r="IAF2383" s="316"/>
      <c r="IAG2383" s="316"/>
      <c r="IAH2383" s="316"/>
      <c r="IAI2383" s="316"/>
      <c r="IAJ2383" s="316"/>
      <c r="IAK2383" s="316"/>
      <c r="IAL2383" s="316"/>
      <c r="IAM2383" s="316"/>
      <c r="IAN2383" s="316"/>
      <c r="IAO2383" s="316"/>
      <c r="IAP2383" s="316"/>
      <c r="IAQ2383" s="316"/>
      <c r="IAR2383" s="316"/>
      <c r="IAS2383" s="316"/>
      <c r="IAT2383" s="316"/>
      <c r="IAU2383" s="316"/>
      <c r="IAV2383" s="316"/>
      <c r="IAW2383" s="316"/>
      <c r="IAX2383" s="316"/>
      <c r="IAY2383" s="316"/>
      <c r="IAZ2383" s="316"/>
      <c r="IBA2383" s="316"/>
      <c r="IBB2383" s="316"/>
      <c r="IBC2383" s="316"/>
      <c r="IBD2383" s="316"/>
      <c r="IBE2383" s="316"/>
      <c r="IBF2383" s="316"/>
      <c r="IBG2383" s="316"/>
      <c r="IBH2383" s="316"/>
      <c r="IBI2383" s="316"/>
      <c r="IBJ2383" s="316"/>
      <c r="IBK2383" s="316"/>
      <c r="IBL2383" s="316"/>
      <c r="IBM2383" s="316"/>
      <c r="IBN2383" s="316"/>
      <c r="IBO2383" s="316"/>
      <c r="IBP2383" s="316"/>
      <c r="IBQ2383" s="316"/>
      <c r="IBR2383" s="316"/>
      <c r="IBS2383" s="316"/>
      <c r="IBT2383" s="316"/>
      <c r="IBU2383" s="316"/>
      <c r="IBV2383" s="316"/>
      <c r="IBW2383" s="316"/>
      <c r="IBX2383" s="316"/>
      <c r="IBY2383" s="316"/>
      <c r="IBZ2383" s="316"/>
      <c r="ICA2383" s="316"/>
      <c r="ICB2383" s="316"/>
      <c r="ICC2383" s="316"/>
      <c r="ICD2383" s="316"/>
      <c r="ICE2383" s="316"/>
      <c r="ICF2383" s="316"/>
      <c r="ICG2383" s="316"/>
      <c r="ICH2383" s="316"/>
      <c r="ICI2383" s="316"/>
      <c r="ICJ2383" s="316"/>
      <c r="ICK2383" s="316"/>
      <c r="ICL2383" s="316"/>
      <c r="ICM2383" s="316"/>
      <c r="ICN2383" s="316"/>
      <c r="ICO2383" s="316"/>
      <c r="ICP2383" s="316"/>
      <c r="ICQ2383" s="316"/>
      <c r="ICR2383" s="316"/>
      <c r="ICS2383" s="316"/>
      <c r="ICT2383" s="316"/>
      <c r="ICU2383" s="316"/>
      <c r="ICV2383" s="316"/>
      <c r="ICW2383" s="316"/>
      <c r="ICX2383" s="316"/>
      <c r="ICY2383" s="316"/>
      <c r="ICZ2383" s="316"/>
      <c r="IDA2383" s="316"/>
      <c r="IDB2383" s="316"/>
      <c r="IDC2383" s="316"/>
      <c r="IDD2383" s="316"/>
      <c r="IDE2383" s="316"/>
      <c r="IDF2383" s="316"/>
      <c r="IDG2383" s="316"/>
      <c r="IDH2383" s="316"/>
      <c r="IDI2383" s="316"/>
      <c r="IDJ2383" s="316"/>
      <c r="IDK2383" s="316"/>
      <c r="IDL2383" s="316"/>
      <c r="IDM2383" s="316"/>
      <c r="IDN2383" s="316"/>
      <c r="IDO2383" s="316"/>
      <c r="IDP2383" s="316"/>
      <c r="IDQ2383" s="316"/>
      <c r="IDR2383" s="316"/>
      <c r="IDS2383" s="316"/>
      <c r="IDT2383" s="316"/>
      <c r="IDU2383" s="316"/>
      <c r="IDV2383" s="316"/>
      <c r="IDW2383" s="316"/>
      <c r="IDX2383" s="316"/>
      <c r="IDY2383" s="316"/>
      <c r="IDZ2383" s="316"/>
      <c r="IEA2383" s="316"/>
      <c r="IEB2383" s="316"/>
      <c r="IEC2383" s="316"/>
      <c r="IED2383" s="316"/>
      <c r="IEE2383" s="316"/>
      <c r="IEF2383" s="316"/>
      <c r="IEG2383" s="316"/>
      <c r="IEH2383" s="316"/>
      <c r="IEI2383" s="316"/>
      <c r="IEJ2383" s="316"/>
      <c r="IEK2383" s="316"/>
      <c r="IEL2383" s="316"/>
      <c r="IEM2383" s="316"/>
      <c r="IEN2383" s="316"/>
      <c r="IEO2383" s="316"/>
      <c r="IEP2383" s="316"/>
      <c r="IEQ2383" s="316"/>
      <c r="IER2383" s="316"/>
      <c r="IES2383" s="316"/>
      <c r="IET2383" s="316"/>
      <c r="IEU2383" s="316"/>
      <c r="IEV2383" s="316"/>
      <c r="IEW2383" s="316"/>
      <c r="IEX2383" s="316"/>
      <c r="IEY2383" s="316"/>
      <c r="IEZ2383" s="316"/>
      <c r="IFA2383" s="316"/>
      <c r="IFB2383" s="316"/>
      <c r="IFC2383" s="316"/>
      <c r="IFD2383" s="316"/>
      <c r="IFE2383" s="316"/>
      <c r="IFF2383" s="316"/>
      <c r="IFG2383" s="316"/>
      <c r="IFH2383" s="316"/>
      <c r="IFI2383" s="316"/>
      <c r="IFJ2383" s="316"/>
      <c r="IFK2383" s="316"/>
      <c r="IFL2383" s="316"/>
      <c r="IFM2383" s="316"/>
      <c r="IFN2383" s="316"/>
      <c r="IFO2383" s="316"/>
      <c r="IFP2383" s="316"/>
      <c r="IFQ2383" s="316"/>
      <c r="IFR2383" s="316"/>
      <c r="IFS2383" s="316"/>
      <c r="IFT2383" s="316"/>
      <c r="IFU2383" s="316"/>
      <c r="IFV2383" s="316"/>
      <c r="IFW2383" s="316"/>
      <c r="IFX2383" s="316"/>
      <c r="IFY2383" s="316"/>
      <c r="IFZ2383" s="316"/>
      <c r="IGA2383" s="316"/>
      <c r="IGB2383" s="316"/>
      <c r="IGC2383" s="316"/>
      <c r="IGD2383" s="316"/>
      <c r="IGE2383" s="316"/>
      <c r="IGF2383" s="316"/>
      <c r="IGG2383" s="316"/>
      <c r="IGH2383" s="316"/>
      <c r="IGI2383" s="316"/>
      <c r="IGJ2383" s="316"/>
      <c r="IGK2383" s="316"/>
      <c r="IGL2383" s="316"/>
      <c r="IGM2383" s="316"/>
      <c r="IGN2383" s="316"/>
      <c r="IGO2383" s="316"/>
      <c r="IGP2383" s="316"/>
      <c r="IGQ2383" s="316"/>
      <c r="IGR2383" s="316"/>
      <c r="IGS2383" s="316"/>
      <c r="IGT2383" s="316"/>
      <c r="IGU2383" s="316"/>
      <c r="IGV2383" s="316"/>
      <c r="IGW2383" s="316"/>
      <c r="IGX2383" s="316"/>
      <c r="IGY2383" s="316"/>
      <c r="IGZ2383" s="316"/>
      <c r="IHA2383" s="316"/>
      <c r="IHB2383" s="316"/>
      <c r="IHC2383" s="316"/>
      <c r="IHD2383" s="316"/>
      <c r="IHE2383" s="316"/>
      <c r="IHF2383" s="316"/>
      <c r="IHG2383" s="316"/>
      <c r="IHH2383" s="316"/>
      <c r="IHI2383" s="316"/>
      <c r="IHJ2383" s="316"/>
      <c r="IHK2383" s="316"/>
      <c r="IHL2383" s="316"/>
      <c r="IHM2383" s="316"/>
      <c r="IHN2383" s="316"/>
      <c r="IHO2383" s="316"/>
      <c r="IHP2383" s="316"/>
      <c r="IHQ2383" s="316"/>
      <c r="IHR2383" s="316"/>
      <c r="IHS2383" s="316"/>
      <c r="IHT2383" s="316"/>
      <c r="IHU2383" s="316"/>
      <c r="IHV2383" s="316"/>
      <c r="IHW2383" s="316"/>
      <c r="IHX2383" s="316"/>
      <c r="IHY2383" s="316"/>
      <c r="IHZ2383" s="316"/>
      <c r="IIA2383" s="316"/>
      <c r="IIB2383" s="316"/>
      <c r="IIC2383" s="316"/>
      <c r="IID2383" s="316"/>
      <c r="IIE2383" s="316"/>
      <c r="IIF2383" s="316"/>
      <c r="IIG2383" s="316"/>
      <c r="IIH2383" s="316"/>
      <c r="III2383" s="316"/>
      <c r="IIJ2383" s="316"/>
      <c r="IIK2383" s="316"/>
      <c r="IIL2383" s="316"/>
      <c r="IIM2383" s="316"/>
      <c r="IIN2383" s="316"/>
      <c r="IIO2383" s="316"/>
      <c r="IIP2383" s="316"/>
      <c r="IIQ2383" s="316"/>
      <c r="IIR2383" s="316"/>
      <c r="IIS2383" s="316"/>
      <c r="IIT2383" s="316"/>
      <c r="IIU2383" s="316"/>
      <c r="IIV2383" s="316"/>
      <c r="IIW2383" s="316"/>
      <c r="IIX2383" s="316"/>
      <c r="IIY2383" s="316"/>
      <c r="IIZ2383" s="316"/>
      <c r="IJA2383" s="316"/>
      <c r="IJB2383" s="316"/>
      <c r="IJC2383" s="316"/>
      <c r="IJD2383" s="316"/>
      <c r="IJE2383" s="316"/>
      <c r="IJF2383" s="316"/>
      <c r="IJG2383" s="316"/>
      <c r="IJH2383" s="316"/>
      <c r="IJI2383" s="316"/>
      <c r="IJJ2383" s="316"/>
      <c r="IJK2383" s="316"/>
      <c r="IJL2383" s="316"/>
      <c r="IJM2383" s="316"/>
      <c r="IJN2383" s="316"/>
      <c r="IJO2383" s="316"/>
      <c r="IJP2383" s="316"/>
      <c r="IJQ2383" s="316"/>
      <c r="IJR2383" s="316"/>
      <c r="IJS2383" s="316"/>
      <c r="IJT2383" s="316"/>
      <c r="IJU2383" s="316"/>
      <c r="IJV2383" s="316"/>
      <c r="IJW2383" s="316"/>
      <c r="IJX2383" s="316"/>
      <c r="IJY2383" s="316"/>
      <c r="IJZ2383" s="316"/>
      <c r="IKA2383" s="316"/>
      <c r="IKB2383" s="316"/>
      <c r="IKC2383" s="316"/>
      <c r="IKD2383" s="316"/>
      <c r="IKE2383" s="316"/>
      <c r="IKF2383" s="316"/>
      <c r="IKG2383" s="316"/>
      <c r="IKH2383" s="316"/>
      <c r="IKI2383" s="316"/>
      <c r="IKJ2383" s="316"/>
      <c r="IKK2383" s="316"/>
      <c r="IKL2383" s="316"/>
      <c r="IKM2383" s="316"/>
      <c r="IKN2383" s="316"/>
      <c r="IKO2383" s="316"/>
      <c r="IKP2383" s="316"/>
      <c r="IKQ2383" s="316"/>
      <c r="IKR2383" s="316"/>
      <c r="IKS2383" s="316"/>
      <c r="IKT2383" s="316"/>
      <c r="IKU2383" s="316"/>
      <c r="IKV2383" s="316"/>
      <c r="IKW2383" s="316"/>
      <c r="IKX2383" s="316"/>
      <c r="IKY2383" s="316"/>
      <c r="IKZ2383" s="316"/>
      <c r="ILA2383" s="316"/>
      <c r="ILB2383" s="316"/>
      <c r="ILC2383" s="316"/>
      <c r="ILD2383" s="316"/>
      <c r="ILE2383" s="316"/>
      <c r="ILF2383" s="316"/>
      <c r="ILG2383" s="316"/>
      <c r="ILH2383" s="316"/>
      <c r="ILI2383" s="316"/>
      <c r="ILJ2383" s="316"/>
      <c r="ILK2383" s="316"/>
      <c r="ILL2383" s="316"/>
      <c r="ILM2383" s="316"/>
      <c r="ILN2383" s="316"/>
      <c r="ILO2383" s="316"/>
      <c r="ILP2383" s="316"/>
      <c r="ILQ2383" s="316"/>
      <c r="ILR2383" s="316"/>
      <c r="ILS2383" s="316"/>
      <c r="ILT2383" s="316"/>
      <c r="ILU2383" s="316"/>
      <c r="ILV2383" s="316"/>
      <c r="ILW2383" s="316"/>
      <c r="ILX2383" s="316"/>
      <c r="ILY2383" s="316"/>
      <c r="ILZ2383" s="316"/>
      <c r="IMA2383" s="316"/>
      <c r="IMB2383" s="316"/>
      <c r="IMC2383" s="316"/>
      <c r="IMD2383" s="316"/>
      <c r="IME2383" s="316"/>
      <c r="IMF2383" s="316"/>
      <c r="IMG2383" s="316"/>
      <c r="IMH2383" s="316"/>
      <c r="IMI2383" s="316"/>
      <c r="IMJ2383" s="316"/>
      <c r="IMK2383" s="316"/>
      <c r="IML2383" s="316"/>
      <c r="IMM2383" s="316"/>
      <c r="IMN2383" s="316"/>
      <c r="IMO2383" s="316"/>
      <c r="IMP2383" s="316"/>
      <c r="IMQ2383" s="316"/>
      <c r="IMR2383" s="316"/>
      <c r="IMS2383" s="316"/>
      <c r="IMT2383" s="316"/>
      <c r="IMU2383" s="316"/>
      <c r="IMV2383" s="316"/>
      <c r="IMW2383" s="316"/>
      <c r="IMX2383" s="316"/>
      <c r="IMY2383" s="316"/>
      <c r="IMZ2383" s="316"/>
      <c r="INA2383" s="316"/>
      <c r="INB2383" s="316"/>
      <c r="INC2383" s="316"/>
      <c r="IND2383" s="316"/>
      <c r="INE2383" s="316"/>
      <c r="INF2383" s="316"/>
      <c r="ING2383" s="316"/>
      <c r="INH2383" s="316"/>
      <c r="INI2383" s="316"/>
      <c r="INJ2383" s="316"/>
      <c r="INK2383" s="316"/>
      <c r="INL2383" s="316"/>
      <c r="INM2383" s="316"/>
      <c r="INN2383" s="316"/>
      <c r="INO2383" s="316"/>
      <c r="INP2383" s="316"/>
      <c r="INQ2383" s="316"/>
      <c r="INR2383" s="316"/>
      <c r="INS2383" s="316"/>
      <c r="INT2383" s="316"/>
      <c r="INU2383" s="316"/>
      <c r="INV2383" s="316"/>
      <c r="INW2383" s="316"/>
      <c r="INX2383" s="316"/>
      <c r="INY2383" s="316"/>
      <c r="INZ2383" s="316"/>
      <c r="IOA2383" s="316"/>
      <c r="IOB2383" s="316"/>
      <c r="IOC2383" s="316"/>
      <c r="IOD2383" s="316"/>
      <c r="IOE2383" s="316"/>
      <c r="IOF2383" s="316"/>
      <c r="IOG2383" s="316"/>
      <c r="IOH2383" s="316"/>
      <c r="IOI2383" s="316"/>
      <c r="IOJ2383" s="316"/>
      <c r="IOK2383" s="316"/>
      <c r="IOL2383" s="316"/>
      <c r="IOM2383" s="316"/>
      <c r="ION2383" s="316"/>
      <c r="IOO2383" s="316"/>
      <c r="IOP2383" s="316"/>
      <c r="IOQ2383" s="316"/>
      <c r="IOR2383" s="316"/>
      <c r="IOS2383" s="316"/>
      <c r="IOT2383" s="316"/>
      <c r="IOU2383" s="316"/>
      <c r="IOV2383" s="316"/>
      <c r="IOW2383" s="316"/>
      <c r="IOX2383" s="316"/>
      <c r="IOY2383" s="316"/>
      <c r="IOZ2383" s="316"/>
      <c r="IPA2383" s="316"/>
      <c r="IPB2383" s="316"/>
      <c r="IPC2383" s="316"/>
      <c r="IPD2383" s="316"/>
      <c r="IPE2383" s="316"/>
      <c r="IPF2383" s="316"/>
      <c r="IPG2383" s="316"/>
      <c r="IPH2383" s="316"/>
      <c r="IPI2383" s="316"/>
      <c r="IPJ2383" s="316"/>
      <c r="IPK2383" s="316"/>
      <c r="IPL2383" s="316"/>
      <c r="IPM2383" s="316"/>
      <c r="IPN2383" s="316"/>
      <c r="IPO2383" s="316"/>
      <c r="IPP2383" s="316"/>
      <c r="IPQ2383" s="316"/>
      <c r="IPR2383" s="316"/>
      <c r="IPS2383" s="316"/>
      <c r="IPT2383" s="316"/>
      <c r="IPU2383" s="316"/>
      <c r="IPV2383" s="316"/>
      <c r="IPW2383" s="316"/>
      <c r="IPX2383" s="316"/>
      <c r="IPY2383" s="316"/>
      <c r="IPZ2383" s="316"/>
      <c r="IQA2383" s="316"/>
      <c r="IQB2383" s="316"/>
      <c r="IQC2383" s="316"/>
      <c r="IQD2383" s="316"/>
      <c r="IQE2383" s="316"/>
      <c r="IQF2383" s="316"/>
      <c r="IQG2383" s="316"/>
      <c r="IQH2383" s="316"/>
      <c r="IQI2383" s="316"/>
      <c r="IQJ2383" s="316"/>
      <c r="IQK2383" s="316"/>
      <c r="IQL2383" s="316"/>
      <c r="IQM2383" s="316"/>
      <c r="IQN2383" s="316"/>
      <c r="IQO2383" s="316"/>
      <c r="IQP2383" s="316"/>
      <c r="IQQ2383" s="316"/>
      <c r="IQR2383" s="316"/>
      <c r="IQS2383" s="316"/>
      <c r="IQT2383" s="316"/>
      <c r="IQU2383" s="316"/>
      <c r="IQV2383" s="316"/>
      <c r="IQW2383" s="316"/>
      <c r="IQX2383" s="316"/>
      <c r="IQY2383" s="316"/>
      <c r="IQZ2383" s="316"/>
      <c r="IRA2383" s="316"/>
      <c r="IRB2383" s="316"/>
      <c r="IRC2383" s="316"/>
      <c r="IRD2383" s="316"/>
      <c r="IRE2383" s="316"/>
      <c r="IRF2383" s="316"/>
      <c r="IRG2383" s="316"/>
      <c r="IRH2383" s="316"/>
      <c r="IRI2383" s="316"/>
      <c r="IRJ2383" s="316"/>
      <c r="IRK2383" s="316"/>
      <c r="IRL2383" s="316"/>
      <c r="IRM2383" s="316"/>
      <c r="IRN2383" s="316"/>
      <c r="IRO2383" s="316"/>
      <c r="IRP2383" s="316"/>
      <c r="IRQ2383" s="316"/>
      <c r="IRR2383" s="316"/>
      <c r="IRS2383" s="316"/>
      <c r="IRT2383" s="316"/>
      <c r="IRU2383" s="316"/>
      <c r="IRV2383" s="316"/>
      <c r="IRW2383" s="316"/>
      <c r="IRX2383" s="316"/>
      <c r="IRY2383" s="316"/>
      <c r="IRZ2383" s="316"/>
      <c r="ISA2383" s="316"/>
      <c r="ISB2383" s="316"/>
      <c r="ISC2383" s="316"/>
      <c r="ISD2383" s="316"/>
      <c r="ISE2383" s="316"/>
      <c r="ISF2383" s="316"/>
      <c r="ISG2383" s="316"/>
      <c r="ISH2383" s="316"/>
      <c r="ISI2383" s="316"/>
      <c r="ISJ2383" s="316"/>
      <c r="ISK2383" s="316"/>
      <c r="ISL2383" s="316"/>
      <c r="ISM2383" s="316"/>
      <c r="ISN2383" s="316"/>
      <c r="ISO2383" s="316"/>
      <c r="ISP2383" s="316"/>
      <c r="ISQ2383" s="316"/>
      <c r="ISR2383" s="316"/>
      <c r="ISS2383" s="316"/>
      <c r="IST2383" s="316"/>
      <c r="ISU2383" s="316"/>
      <c r="ISV2383" s="316"/>
      <c r="ISW2383" s="316"/>
      <c r="ISX2383" s="316"/>
      <c r="ISY2383" s="316"/>
      <c r="ISZ2383" s="316"/>
      <c r="ITA2383" s="316"/>
      <c r="ITB2383" s="316"/>
      <c r="ITC2383" s="316"/>
      <c r="ITD2383" s="316"/>
      <c r="ITE2383" s="316"/>
      <c r="ITF2383" s="316"/>
      <c r="ITG2383" s="316"/>
      <c r="ITH2383" s="316"/>
      <c r="ITI2383" s="316"/>
      <c r="ITJ2383" s="316"/>
      <c r="ITK2383" s="316"/>
      <c r="ITL2383" s="316"/>
      <c r="ITM2383" s="316"/>
      <c r="ITN2383" s="316"/>
      <c r="ITO2383" s="316"/>
      <c r="ITP2383" s="316"/>
      <c r="ITQ2383" s="316"/>
      <c r="ITR2383" s="316"/>
      <c r="ITS2383" s="316"/>
      <c r="ITT2383" s="316"/>
      <c r="ITU2383" s="316"/>
      <c r="ITV2383" s="316"/>
      <c r="ITW2383" s="316"/>
      <c r="ITX2383" s="316"/>
      <c r="ITY2383" s="316"/>
      <c r="ITZ2383" s="316"/>
      <c r="IUA2383" s="316"/>
      <c r="IUB2383" s="316"/>
      <c r="IUC2383" s="316"/>
      <c r="IUD2383" s="316"/>
      <c r="IUE2383" s="316"/>
      <c r="IUF2383" s="316"/>
      <c r="IUG2383" s="316"/>
      <c r="IUH2383" s="316"/>
      <c r="IUI2383" s="316"/>
      <c r="IUJ2383" s="316"/>
      <c r="IUK2383" s="316"/>
      <c r="IUL2383" s="316"/>
      <c r="IUM2383" s="316"/>
      <c r="IUN2383" s="316"/>
      <c r="IUO2383" s="316"/>
      <c r="IUP2383" s="316"/>
      <c r="IUQ2383" s="316"/>
      <c r="IUR2383" s="316"/>
      <c r="IUS2383" s="316"/>
      <c r="IUT2383" s="316"/>
      <c r="IUU2383" s="316"/>
      <c r="IUV2383" s="316"/>
      <c r="IUW2383" s="316"/>
      <c r="IUX2383" s="316"/>
      <c r="IUY2383" s="316"/>
      <c r="IUZ2383" s="316"/>
      <c r="IVA2383" s="316"/>
      <c r="IVB2383" s="316"/>
      <c r="IVC2383" s="316"/>
      <c r="IVD2383" s="316"/>
      <c r="IVE2383" s="316"/>
      <c r="IVF2383" s="316"/>
      <c r="IVG2383" s="316"/>
      <c r="IVH2383" s="316"/>
      <c r="IVI2383" s="316"/>
      <c r="IVJ2383" s="316"/>
      <c r="IVK2383" s="316"/>
      <c r="IVL2383" s="316"/>
      <c r="IVM2383" s="316"/>
      <c r="IVN2383" s="316"/>
      <c r="IVO2383" s="316"/>
      <c r="IVP2383" s="316"/>
      <c r="IVQ2383" s="316"/>
      <c r="IVR2383" s="316"/>
      <c r="IVS2383" s="316"/>
      <c r="IVT2383" s="316"/>
      <c r="IVU2383" s="316"/>
      <c r="IVV2383" s="316"/>
      <c r="IVW2383" s="316"/>
      <c r="IVX2383" s="316"/>
      <c r="IVY2383" s="316"/>
      <c r="IVZ2383" s="316"/>
      <c r="IWA2383" s="316"/>
      <c r="IWB2383" s="316"/>
      <c r="IWC2383" s="316"/>
      <c r="IWD2383" s="316"/>
      <c r="IWE2383" s="316"/>
      <c r="IWF2383" s="316"/>
      <c r="IWG2383" s="316"/>
      <c r="IWH2383" s="316"/>
      <c r="IWI2383" s="316"/>
      <c r="IWJ2383" s="316"/>
      <c r="IWK2383" s="316"/>
      <c r="IWL2383" s="316"/>
      <c r="IWM2383" s="316"/>
      <c r="IWN2383" s="316"/>
      <c r="IWO2383" s="316"/>
      <c r="IWP2383" s="316"/>
      <c r="IWQ2383" s="316"/>
      <c r="IWR2383" s="316"/>
      <c r="IWS2383" s="316"/>
      <c r="IWT2383" s="316"/>
      <c r="IWU2383" s="316"/>
      <c r="IWV2383" s="316"/>
      <c r="IWW2383" s="316"/>
      <c r="IWX2383" s="316"/>
      <c r="IWY2383" s="316"/>
      <c r="IWZ2383" s="316"/>
      <c r="IXA2383" s="316"/>
      <c r="IXB2383" s="316"/>
      <c r="IXC2383" s="316"/>
      <c r="IXD2383" s="316"/>
      <c r="IXE2383" s="316"/>
      <c r="IXF2383" s="316"/>
      <c r="IXG2383" s="316"/>
      <c r="IXH2383" s="316"/>
      <c r="IXI2383" s="316"/>
      <c r="IXJ2383" s="316"/>
      <c r="IXK2383" s="316"/>
      <c r="IXL2383" s="316"/>
      <c r="IXM2383" s="316"/>
      <c r="IXN2383" s="316"/>
      <c r="IXO2383" s="316"/>
      <c r="IXP2383" s="316"/>
      <c r="IXQ2383" s="316"/>
      <c r="IXR2383" s="316"/>
      <c r="IXS2383" s="316"/>
      <c r="IXT2383" s="316"/>
      <c r="IXU2383" s="316"/>
      <c r="IXV2383" s="316"/>
      <c r="IXW2383" s="316"/>
      <c r="IXX2383" s="316"/>
      <c r="IXY2383" s="316"/>
      <c r="IXZ2383" s="316"/>
      <c r="IYA2383" s="316"/>
      <c r="IYB2383" s="316"/>
      <c r="IYC2383" s="316"/>
      <c r="IYD2383" s="316"/>
      <c r="IYE2383" s="316"/>
      <c r="IYF2383" s="316"/>
      <c r="IYG2383" s="316"/>
      <c r="IYH2383" s="316"/>
      <c r="IYI2383" s="316"/>
      <c r="IYJ2383" s="316"/>
      <c r="IYK2383" s="316"/>
      <c r="IYL2383" s="316"/>
      <c r="IYM2383" s="316"/>
      <c r="IYN2383" s="316"/>
      <c r="IYO2383" s="316"/>
      <c r="IYP2383" s="316"/>
      <c r="IYQ2383" s="316"/>
      <c r="IYR2383" s="316"/>
      <c r="IYS2383" s="316"/>
      <c r="IYT2383" s="316"/>
      <c r="IYU2383" s="316"/>
      <c r="IYV2383" s="316"/>
      <c r="IYW2383" s="316"/>
      <c r="IYX2383" s="316"/>
      <c r="IYY2383" s="316"/>
      <c r="IYZ2383" s="316"/>
      <c r="IZA2383" s="316"/>
      <c r="IZB2383" s="316"/>
      <c r="IZC2383" s="316"/>
      <c r="IZD2383" s="316"/>
      <c r="IZE2383" s="316"/>
      <c r="IZF2383" s="316"/>
      <c r="IZG2383" s="316"/>
      <c r="IZH2383" s="316"/>
      <c r="IZI2383" s="316"/>
      <c r="IZJ2383" s="316"/>
      <c r="IZK2383" s="316"/>
      <c r="IZL2383" s="316"/>
      <c r="IZM2383" s="316"/>
      <c r="IZN2383" s="316"/>
      <c r="IZO2383" s="316"/>
      <c r="IZP2383" s="316"/>
      <c r="IZQ2383" s="316"/>
      <c r="IZR2383" s="316"/>
      <c r="IZS2383" s="316"/>
      <c r="IZT2383" s="316"/>
      <c r="IZU2383" s="316"/>
      <c r="IZV2383" s="316"/>
      <c r="IZW2383" s="316"/>
      <c r="IZX2383" s="316"/>
      <c r="IZY2383" s="316"/>
      <c r="IZZ2383" s="316"/>
      <c r="JAA2383" s="316"/>
      <c r="JAB2383" s="316"/>
      <c r="JAC2383" s="316"/>
      <c r="JAD2383" s="316"/>
      <c r="JAE2383" s="316"/>
      <c r="JAF2383" s="316"/>
      <c r="JAG2383" s="316"/>
      <c r="JAH2383" s="316"/>
      <c r="JAI2383" s="316"/>
      <c r="JAJ2383" s="316"/>
      <c r="JAK2383" s="316"/>
      <c r="JAL2383" s="316"/>
      <c r="JAM2383" s="316"/>
      <c r="JAN2383" s="316"/>
      <c r="JAO2383" s="316"/>
      <c r="JAP2383" s="316"/>
      <c r="JAQ2383" s="316"/>
      <c r="JAR2383" s="316"/>
      <c r="JAS2383" s="316"/>
      <c r="JAT2383" s="316"/>
      <c r="JAU2383" s="316"/>
      <c r="JAV2383" s="316"/>
      <c r="JAW2383" s="316"/>
      <c r="JAX2383" s="316"/>
      <c r="JAY2383" s="316"/>
      <c r="JAZ2383" s="316"/>
      <c r="JBA2383" s="316"/>
      <c r="JBB2383" s="316"/>
      <c r="JBC2383" s="316"/>
      <c r="JBD2383" s="316"/>
      <c r="JBE2383" s="316"/>
      <c r="JBF2383" s="316"/>
      <c r="JBG2383" s="316"/>
      <c r="JBH2383" s="316"/>
      <c r="JBI2383" s="316"/>
      <c r="JBJ2383" s="316"/>
      <c r="JBK2383" s="316"/>
      <c r="JBL2383" s="316"/>
      <c r="JBM2383" s="316"/>
      <c r="JBN2383" s="316"/>
      <c r="JBO2383" s="316"/>
      <c r="JBP2383" s="316"/>
      <c r="JBQ2383" s="316"/>
      <c r="JBR2383" s="316"/>
      <c r="JBS2383" s="316"/>
      <c r="JBT2383" s="316"/>
      <c r="JBU2383" s="316"/>
      <c r="JBV2383" s="316"/>
      <c r="JBW2383" s="316"/>
      <c r="JBX2383" s="316"/>
      <c r="JBY2383" s="316"/>
      <c r="JBZ2383" s="316"/>
      <c r="JCA2383" s="316"/>
      <c r="JCB2383" s="316"/>
      <c r="JCC2383" s="316"/>
      <c r="JCD2383" s="316"/>
      <c r="JCE2383" s="316"/>
      <c r="JCF2383" s="316"/>
      <c r="JCG2383" s="316"/>
      <c r="JCH2383" s="316"/>
      <c r="JCI2383" s="316"/>
      <c r="JCJ2383" s="316"/>
      <c r="JCK2383" s="316"/>
      <c r="JCL2383" s="316"/>
      <c r="JCM2383" s="316"/>
      <c r="JCN2383" s="316"/>
      <c r="JCO2383" s="316"/>
      <c r="JCP2383" s="316"/>
      <c r="JCQ2383" s="316"/>
      <c r="JCR2383" s="316"/>
      <c r="JCS2383" s="316"/>
      <c r="JCT2383" s="316"/>
      <c r="JCU2383" s="316"/>
      <c r="JCV2383" s="316"/>
      <c r="JCW2383" s="316"/>
      <c r="JCX2383" s="316"/>
      <c r="JCY2383" s="316"/>
      <c r="JCZ2383" s="316"/>
      <c r="JDA2383" s="316"/>
      <c r="JDB2383" s="316"/>
      <c r="JDC2383" s="316"/>
      <c r="JDD2383" s="316"/>
      <c r="JDE2383" s="316"/>
      <c r="JDF2383" s="316"/>
      <c r="JDG2383" s="316"/>
      <c r="JDH2383" s="316"/>
      <c r="JDI2383" s="316"/>
      <c r="JDJ2383" s="316"/>
      <c r="JDK2383" s="316"/>
      <c r="JDL2383" s="316"/>
      <c r="JDM2383" s="316"/>
      <c r="JDN2383" s="316"/>
      <c r="JDO2383" s="316"/>
      <c r="JDP2383" s="316"/>
      <c r="JDQ2383" s="316"/>
      <c r="JDR2383" s="316"/>
      <c r="JDS2383" s="316"/>
      <c r="JDT2383" s="316"/>
      <c r="JDU2383" s="316"/>
      <c r="JDV2383" s="316"/>
      <c r="JDW2383" s="316"/>
      <c r="JDX2383" s="316"/>
      <c r="JDY2383" s="316"/>
      <c r="JDZ2383" s="316"/>
      <c r="JEA2383" s="316"/>
      <c r="JEB2383" s="316"/>
      <c r="JEC2383" s="316"/>
      <c r="JED2383" s="316"/>
      <c r="JEE2383" s="316"/>
      <c r="JEF2383" s="316"/>
      <c r="JEG2383" s="316"/>
      <c r="JEH2383" s="316"/>
      <c r="JEI2383" s="316"/>
      <c r="JEJ2383" s="316"/>
      <c r="JEK2383" s="316"/>
      <c r="JEL2383" s="316"/>
      <c r="JEM2383" s="316"/>
      <c r="JEN2383" s="316"/>
      <c r="JEO2383" s="316"/>
      <c r="JEP2383" s="316"/>
      <c r="JEQ2383" s="316"/>
      <c r="JER2383" s="316"/>
      <c r="JES2383" s="316"/>
      <c r="JET2383" s="316"/>
      <c r="JEU2383" s="316"/>
      <c r="JEV2383" s="316"/>
      <c r="JEW2383" s="316"/>
      <c r="JEX2383" s="316"/>
      <c r="JEY2383" s="316"/>
      <c r="JEZ2383" s="316"/>
      <c r="JFA2383" s="316"/>
      <c r="JFB2383" s="316"/>
      <c r="JFC2383" s="316"/>
      <c r="JFD2383" s="316"/>
      <c r="JFE2383" s="316"/>
      <c r="JFF2383" s="316"/>
      <c r="JFG2383" s="316"/>
      <c r="JFH2383" s="316"/>
      <c r="JFI2383" s="316"/>
      <c r="JFJ2383" s="316"/>
      <c r="JFK2383" s="316"/>
      <c r="JFL2383" s="316"/>
      <c r="JFM2383" s="316"/>
      <c r="JFN2383" s="316"/>
      <c r="JFO2383" s="316"/>
      <c r="JFP2383" s="316"/>
      <c r="JFQ2383" s="316"/>
      <c r="JFR2383" s="316"/>
      <c r="JFS2383" s="316"/>
      <c r="JFT2383" s="316"/>
      <c r="JFU2383" s="316"/>
      <c r="JFV2383" s="316"/>
      <c r="JFW2383" s="316"/>
      <c r="JFX2383" s="316"/>
      <c r="JFY2383" s="316"/>
      <c r="JFZ2383" s="316"/>
      <c r="JGA2383" s="316"/>
      <c r="JGB2383" s="316"/>
      <c r="JGC2383" s="316"/>
      <c r="JGD2383" s="316"/>
      <c r="JGE2383" s="316"/>
      <c r="JGF2383" s="316"/>
      <c r="JGG2383" s="316"/>
      <c r="JGH2383" s="316"/>
      <c r="JGI2383" s="316"/>
      <c r="JGJ2383" s="316"/>
      <c r="JGK2383" s="316"/>
      <c r="JGL2383" s="316"/>
      <c r="JGM2383" s="316"/>
      <c r="JGN2383" s="316"/>
      <c r="JGO2383" s="316"/>
      <c r="JGP2383" s="316"/>
      <c r="JGQ2383" s="316"/>
      <c r="JGR2383" s="316"/>
      <c r="JGS2383" s="316"/>
      <c r="JGT2383" s="316"/>
      <c r="JGU2383" s="316"/>
      <c r="JGV2383" s="316"/>
      <c r="JGW2383" s="316"/>
      <c r="JGX2383" s="316"/>
      <c r="JGY2383" s="316"/>
      <c r="JGZ2383" s="316"/>
      <c r="JHA2383" s="316"/>
      <c r="JHB2383" s="316"/>
      <c r="JHC2383" s="316"/>
      <c r="JHD2383" s="316"/>
      <c r="JHE2383" s="316"/>
      <c r="JHF2383" s="316"/>
      <c r="JHG2383" s="316"/>
      <c r="JHH2383" s="316"/>
      <c r="JHI2383" s="316"/>
      <c r="JHJ2383" s="316"/>
      <c r="JHK2383" s="316"/>
      <c r="JHL2383" s="316"/>
      <c r="JHM2383" s="316"/>
      <c r="JHN2383" s="316"/>
      <c r="JHO2383" s="316"/>
      <c r="JHP2383" s="316"/>
      <c r="JHQ2383" s="316"/>
      <c r="JHR2383" s="316"/>
      <c r="JHS2383" s="316"/>
      <c r="JHT2383" s="316"/>
      <c r="JHU2383" s="316"/>
      <c r="JHV2383" s="316"/>
      <c r="JHW2383" s="316"/>
      <c r="JHX2383" s="316"/>
      <c r="JHY2383" s="316"/>
      <c r="JHZ2383" s="316"/>
      <c r="JIA2383" s="316"/>
      <c r="JIB2383" s="316"/>
      <c r="JIC2383" s="316"/>
      <c r="JID2383" s="316"/>
      <c r="JIE2383" s="316"/>
      <c r="JIF2383" s="316"/>
      <c r="JIG2383" s="316"/>
      <c r="JIH2383" s="316"/>
      <c r="JII2383" s="316"/>
      <c r="JIJ2383" s="316"/>
      <c r="JIK2383" s="316"/>
      <c r="JIL2383" s="316"/>
      <c r="JIM2383" s="316"/>
      <c r="JIN2383" s="316"/>
      <c r="JIO2383" s="316"/>
      <c r="JIP2383" s="316"/>
      <c r="JIQ2383" s="316"/>
      <c r="JIR2383" s="316"/>
      <c r="JIS2383" s="316"/>
      <c r="JIT2383" s="316"/>
      <c r="JIU2383" s="316"/>
      <c r="JIV2383" s="316"/>
      <c r="JIW2383" s="316"/>
      <c r="JIX2383" s="316"/>
      <c r="JIY2383" s="316"/>
      <c r="JIZ2383" s="316"/>
      <c r="JJA2383" s="316"/>
      <c r="JJB2383" s="316"/>
      <c r="JJC2383" s="316"/>
      <c r="JJD2383" s="316"/>
      <c r="JJE2383" s="316"/>
      <c r="JJF2383" s="316"/>
      <c r="JJG2383" s="316"/>
      <c r="JJH2383" s="316"/>
      <c r="JJI2383" s="316"/>
      <c r="JJJ2383" s="316"/>
      <c r="JJK2383" s="316"/>
      <c r="JJL2383" s="316"/>
      <c r="JJM2383" s="316"/>
      <c r="JJN2383" s="316"/>
      <c r="JJO2383" s="316"/>
      <c r="JJP2383" s="316"/>
      <c r="JJQ2383" s="316"/>
      <c r="JJR2383" s="316"/>
      <c r="JJS2383" s="316"/>
      <c r="JJT2383" s="316"/>
      <c r="JJU2383" s="316"/>
      <c r="JJV2383" s="316"/>
      <c r="JJW2383" s="316"/>
      <c r="JJX2383" s="316"/>
      <c r="JJY2383" s="316"/>
      <c r="JJZ2383" s="316"/>
      <c r="JKA2383" s="316"/>
      <c r="JKB2383" s="316"/>
      <c r="JKC2383" s="316"/>
      <c r="JKD2383" s="316"/>
      <c r="JKE2383" s="316"/>
      <c r="JKF2383" s="316"/>
      <c r="JKG2383" s="316"/>
      <c r="JKH2383" s="316"/>
      <c r="JKI2383" s="316"/>
      <c r="JKJ2383" s="316"/>
      <c r="JKK2383" s="316"/>
      <c r="JKL2383" s="316"/>
      <c r="JKM2383" s="316"/>
      <c r="JKN2383" s="316"/>
      <c r="JKO2383" s="316"/>
      <c r="JKP2383" s="316"/>
      <c r="JKQ2383" s="316"/>
      <c r="JKR2383" s="316"/>
      <c r="JKS2383" s="316"/>
      <c r="JKT2383" s="316"/>
      <c r="JKU2383" s="316"/>
      <c r="JKV2383" s="316"/>
      <c r="JKW2383" s="316"/>
      <c r="JKX2383" s="316"/>
      <c r="JKY2383" s="316"/>
      <c r="JKZ2383" s="316"/>
      <c r="JLA2383" s="316"/>
      <c r="JLB2383" s="316"/>
      <c r="JLC2383" s="316"/>
      <c r="JLD2383" s="316"/>
      <c r="JLE2383" s="316"/>
      <c r="JLF2383" s="316"/>
      <c r="JLG2383" s="316"/>
      <c r="JLH2383" s="316"/>
      <c r="JLI2383" s="316"/>
      <c r="JLJ2383" s="316"/>
      <c r="JLK2383" s="316"/>
      <c r="JLL2383" s="316"/>
      <c r="JLM2383" s="316"/>
      <c r="JLN2383" s="316"/>
      <c r="JLO2383" s="316"/>
      <c r="JLP2383" s="316"/>
      <c r="JLQ2383" s="316"/>
      <c r="JLR2383" s="316"/>
      <c r="JLS2383" s="316"/>
      <c r="JLT2383" s="316"/>
      <c r="JLU2383" s="316"/>
      <c r="JLV2383" s="316"/>
      <c r="JLW2383" s="316"/>
      <c r="JLX2383" s="316"/>
      <c r="JLY2383" s="316"/>
      <c r="JLZ2383" s="316"/>
      <c r="JMA2383" s="316"/>
      <c r="JMB2383" s="316"/>
      <c r="JMC2383" s="316"/>
      <c r="JMD2383" s="316"/>
      <c r="JME2383" s="316"/>
      <c r="JMF2383" s="316"/>
      <c r="JMG2383" s="316"/>
      <c r="JMH2383" s="316"/>
      <c r="JMI2383" s="316"/>
      <c r="JMJ2383" s="316"/>
      <c r="JMK2383" s="316"/>
      <c r="JML2383" s="316"/>
      <c r="JMM2383" s="316"/>
      <c r="JMN2383" s="316"/>
      <c r="JMO2383" s="316"/>
      <c r="JMP2383" s="316"/>
      <c r="JMQ2383" s="316"/>
      <c r="JMR2383" s="316"/>
      <c r="JMS2383" s="316"/>
      <c r="JMT2383" s="316"/>
      <c r="JMU2383" s="316"/>
      <c r="JMV2383" s="316"/>
      <c r="JMW2383" s="316"/>
      <c r="JMX2383" s="316"/>
      <c r="JMY2383" s="316"/>
      <c r="JMZ2383" s="316"/>
      <c r="JNA2383" s="316"/>
      <c r="JNB2383" s="316"/>
      <c r="JNC2383" s="316"/>
      <c r="JND2383" s="316"/>
      <c r="JNE2383" s="316"/>
      <c r="JNF2383" s="316"/>
      <c r="JNG2383" s="316"/>
      <c r="JNH2383" s="316"/>
      <c r="JNI2383" s="316"/>
      <c r="JNJ2383" s="316"/>
      <c r="JNK2383" s="316"/>
      <c r="JNL2383" s="316"/>
      <c r="JNM2383" s="316"/>
      <c r="JNN2383" s="316"/>
      <c r="JNO2383" s="316"/>
      <c r="JNP2383" s="316"/>
      <c r="JNQ2383" s="316"/>
      <c r="JNR2383" s="316"/>
      <c r="JNS2383" s="316"/>
      <c r="JNT2383" s="316"/>
      <c r="JNU2383" s="316"/>
      <c r="JNV2383" s="316"/>
      <c r="JNW2383" s="316"/>
      <c r="JNX2383" s="316"/>
      <c r="JNY2383" s="316"/>
      <c r="JNZ2383" s="316"/>
      <c r="JOA2383" s="316"/>
      <c r="JOB2383" s="316"/>
      <c r="JOC2383" s="316"/>
      <c r="JOD2383" s="316"/>
      <c r="JOE2383" s="316"/>
      <c r="JOF2383" s="316"/>
      <c r="JOG2383" s="316"/>
      <c r="JOH2383" s="316"/>
      <c r="JOI2383" s="316"/>
      <c r="JOJ2383" s="316"/>
      <c r="JOK2383" s="316"/>
      <c r="JOL2383" s="316"/>
      <c r="JOM2383" s="316"/>
      <c r="JON2383" s="316"/>
      <c r="JOO2383" s="316"/>
      <c r="JOP2383" s="316"/>
      <c r="JOQ2383" s="316"/>
      <c r="JOR2383" s="316"/>
      <c r="JOS2383" s="316"/>
      <c r="JOT2383" s="316"/>
      <c r="JOU2383" s="316"/>
      <c r="JOV2383" s="316"/>
      <c r="JOW2383" s="316"/>
      <c r="JOX2383" s="316"/>
      <c r="JOY2383" s="316"/>
      <c r="JOZ2383" s="316"/>
      <c r="JPA2383" s="316"/>
      <c r="JPB2383" s="316"/>
      <c r="JPC2383" s="316"/>
      <c r="JPD2383" s="316"/>
      <c r="JPE2383" s="316"/>
      <c r="JPF2383" s="316"/>
      <c r="JPG2383" s="316"/>
      <c r="JPH2383" s="316"/>
      <c r="JPI2383" s="316"/>
      <c r="JPJ2383" s="316"/>
      <c r="JPK2383" s="316"/>
      <c r="JPL2383" s="316"/>
      <c r="JPM2383" s="316"/>
      <c r="JPN2383" s="316"/>
      <c r="JPO2383" s="316"/>
      <c r="JPP2383" s="316"/>
      <c r="JPQ2383" s="316"/>
      <c r="JPR2383" s="316"/>
      <c r="JPS2383" s="316"/>
      <c r="JPT2383" s="316"/>
      <c r="JPU2383" s="316"/>
      <c r="JPV2383" s="316"/>
      <c r="JPW2383" s="316"/>
      <c r="JPX2383" s="316"/>
      <c r="JPY2383" s="316"/>
      <c r="JPZ2383" s="316"/>
      <c r="JQA2383" s="316"/>
      <c r="JQB2383" s="316"/>
      <c r="JQC2383" s="316"/>
      <c r="JQD2383" s="316"/>
      <c r="JQE2383" s="316"/>
      <c r="JQF2383" s="316"/>
      <c r="JQG2383" s="316"/>
      <c r="JQH2383" s="316"/>
      <c r="JQI2383" s="316"/>
      <c r="JQJ2383" s="316"/>
      <c r="JQK2383" s="316"/>
      <c r="JQL2383" s="316"/>
      <c r="JQM2383" s="316"/>
      <c r="JQN2383" s="316"/>
      <c r="JQO2383" s="316"/>
      <c r="JQP2383" s="316"/>
      <c r="JQQ2383" s="316"/>
      <c r="JQR2383" s="316"/>
      <c r="JQS2383" s="316"/>
      <c r="JQT2383" s="316"/>
      <c r="JQU2383" s="316"/>
      <c r="JQV2383" s="316"/>
      <c r="JQW2383" s="316"/>
      <c r="JQX2383" s="316"/>
      <c r="JQY2383" s="316"/>
      <c r="JQZ2383" s="316"/>
      <c r="JRA2383" s="316"/>
      <c r="JRB2383" s="316"/>
      <c r="JRC2383" s="316"/>
      <c r="JRD2383" s="316"/>
      <c r="JRE2383" s="316"/>
      <c r="JRF2383" s="316"/>
      <c r="JRG2383" s="316"/>
      <c r="JRH2383" s="316"/>
      <c r="JRI2383" s="316"/>
      <c r="JRJ2383" s="316"/>
      <c r="JRK2383" s="316"/>
      <c r="JRL2383" s="316"/>
      <c r="JRM2383" s="316"/>
      <c r="JRN2383" s="316"/>
      <c r="JRO2383" s="316"/>
      <c r="JRP2383" s="316"/>
      <c r="JRQ2383" s="316"/>
      <c r="JRR2383" s="316"/>
      <c r="JRS2383" s="316"/>
      <c r="JRT2383" s="316"/>
      <c r="JRU2383" s="316"/>
      <c r="JRV2383" s="316"/>
      <c r="JRW2383" s="316"/>
      <c r="JRX2383" s="316"/>
      <c r="JRY2383" s="316"/>
      <c r="JRZ2383" s="316"/>
      <c r="JSA2383" s="316"/>
      <c r="JSB2383" s="316"/>
      <c r="JSC2383" s="316"/>
      <c r="JSD2383" s="316"/>
      <c r="JSE2383" s="316"/>
      <c r="JSF2383" s="316"/>
      <c r="JSG2383" s="316"/>
      <c r="JSH2383" s="316"/>
      <c r="JSI2383" s="316"/>
      <c r="JSJ2383" s="316"/>
      <c r="JSK2383" s="316"/>
      <c r="JSL2383" s="316"/>
      <c r="JSM2383" s="316"/>
      <c r="JSN2383" s="316"/>
      <c r="JSO2383" s="316"/>
      <c r="JSP2383" s="316"/>
      <c r="JSQ2383" s="316"/>
      <c r="JSR2383" s="316"/>
      <c r="JSS2383" s="316"/>
      <c r="JST2383" s="316"/>
      <c r="JSU2383" s="316"/>
      <c r="JSV2383" s="316"/>
      <c r="JSW2383" s="316"/>
      <c r="JSX2383" s="316"/>
      <c r="JSY2383" s="316"/>
      <c r="JSZ2383" s="316"/>
      <c r="JTA2383" s="316"/>
      <c r="JTB2383" s="316"/>
      <c r="JTC2383" s="316"/>
      <c r="JTD2383" s="316"/>
      <c r="JTE2383" s="316"/>
      <c r="JTF2383" s="316"/>
      <c r="JTG2383" s="316"/>
      <c r="JTH2383" s="316"/>
      <c r="JTI2383" s="316"/>
      <c r="JTJ2383" s="316"/>
      <c r="JTK2383" s="316"/>
      <c r="JTL2383" s="316"/>
      <c r="JTM2383" s="316"/>
      <c r="JTN2383" s="316"/>
      <c r="JTO2383" s="316"/>
      <c r="JTP2383" s="316"/>
      <c r="JTQ2383" s="316"/>
      <c r="JTR2383" s="316"/>
      <c r="JTS2383" s="316"/>
      <c r="JTT2383" s="316"/>
      <c r="JTU2383" s="316"/>
      <c r="JTV2383" s="316"/>
      <c r="JTW2383" s="316"/>
      <c r="JTX2383" s="316"/>
      <c r="JTY2383" s="316"/>
      <c r="JTZ2383" s="316"/>
      <c r="JUA2383" s="316"/>
      <c r="JUB2383" s="316"/>
      <c r="JUC2383" s="316"/>
      <c r="JUD2383" s="316"/>
      <c r="JUE2383" s="316"/>
      <c r="JUF2383" s="316"/>
      <c r="JUG2383" s="316"/>
      <c r="JUH2383" s="316"/>
      <c r="JUI2383" s="316"/>
      <c r="JUJ2383" s="316"/>
      <c r="JUK2383" s="316"/>
      <c r="JUL2383" s="316"/>
      <c r="JUM2383" s="316"/>
      <c r="JUN2383" s="316"/>
      <c r="JUO2383" s="316"/>
      <c r="JUP2383" s="316"/>
      <c r="JUQ2383" s="316"/>
      <c r="JUR2383" s="316"/>
      <c r="JUS2383" s="316"/>
      <c r="JUT2383" s="316"/>
      <c r="JUU2383" s="316"/>
      <c r="JUV2383" s="316"/>
      <c r="JUW2383" s="316"/>
      <c r="JUX2383" s="316"/>
      <c r="JUY2383" s="316"/>
      <c r="JUZ2383" s="316"/>
      <c r="JVA2383" s="316"/>
      <c r="JVB2383" s="316"/>
      <c r="JVC2383" s="316"/>
      <c r="JVD2383" s="316"/>
      <c r="JVE2383" s="316"/>
      <c r="JVF2383" s="316"/>
      <c r="JVG2383" s="316"/>
      <c r="JVH2383" s="316"/>
      <c r="JVI2383" s="316"/>
      <c r="JVJ2383" s="316"/>
      <c r="JVK2383" s="316"/>
      <c r="JVL2383" s="316"/>
      <c r="JVM2383" s="316"/>
      <c r="JVN2383" s="316"/>
      <c r="JVO2383" s="316"/>
      <c r="JVP2383" s="316"/>
      <c r="JVQ2383" s="316"/>
      <c r="JVR2383" s="316"/>
      <c r="JVS2383" s="316"/>
      <c r="JVT2383" s="316"/>
      <c r="JVU2383" s="316"/>
      <c r="JVV2383" s="316"/>
      <c r="JVW2383" s="316"/>
      <c r="JVX2383" s="316"/>
      <c r="JVY2383" s="316"/>
      <c r="JVZ2383" s="316"/>
      <c r="JWA2383" s="316"/>
      <c r="JWB2383" s="316"/>
      <c r="JWC2383" s="316"/>
      <c r="JWD2383" s="316"/>
      <c r="JWE2383" s="316"/>
      <c r="JWF2383" s="316"/>
      <c r="JWG2383" s="316"/>
      <c r="JWH2383" s="316"/>
      <c r="JWI2383" s="316"/>
      <c r="JWJ2383" s="316"/>
      <c r="JWK2383" s="316"/>
      <c r="JWL2383" s="316"/>
      <c r="JWM2383" s="316"/>
      <c r="JWN2383" s="316"/>
      <c r="JWO2383" s="316"/>
      <c r="JWP2383" s="316"/>
      <c r="JWQ2383" s="316"/>
      <c r="JWR2383" s="316"/>
      <c r="JWS2383" s="316"/>
      <c r="JWT2383" s="316"/>
      <c r="JWU2383" s="316"/>
      <c r="JWV2383" s="316"/>
      <c r="JWW2383" s="316"/>
      <c r="JWX2383" s="316"/>
      <c r="JWY2383" s="316"/>
      <c r="JWZ2383" s="316"/>
      <c r="JXA2383" s="316"/>
      <c r="JXB2383" s="316"/>
      <c r="JXC2383" s="316"/>
      <c r="JXD2383" s="316"/>
      <c r="JXE2383" s="316"/>
      <c r="JXF2383" s="316"/>
      <c r="JXG2383" s="316"/>
      <c r="JXH2383" s="316"/>
      <c r="JXI2383" s="316"/>
      <c r="JXJ2383" s="316"/>
      <c r="JXK2383" s="316"/>
      <c r="JXL2383" s="316"/>
      <c r="JXM2383" s="316"/>
      <c r="JXN2383" s="316"/>
      <c r="JXO2383" s="316"/>
      <c r="JXP2383" s="316"/>
      <c r="JXQ2383" s="316"/>
      <c r="JXR2383" s="316"/>
      <c r="JXS2383" s="316"/>
      <c r="JXT2383" s="316"/>
      <c r="JXU2383" s="316"/>
      <c r="JXV2383" s="316"/>
      <c r="JXW2383" s="316"/>
      <c r="JXX2383" s="316"/>
      <c r="JXY2383" s="316"/>
      <c r="JXZ2383" s="316"/>
      <c r="JYA2383" s="316"/>
      <c r="JYB2383" s="316"/>
      <c r="JYC2383" s="316"/>
      <c r="JYD2383" s="316"/>
      <c r="JYE2383" s="316"/>
      <c r="JYF2383" s="316"/>
      <c r="JYG2383" s="316"/>
      <c r="JYH2383" s="316"/>
      <c r="JYI2383" s="316"/>
      <c r="JYJ2383" s="316"/>
      <c r="JYK2383" s="316"/>
      <c r="JYL2383" s="316"/>
      <c r="JYM2383" s="316"/>
      <c r="JYN2383" s="316"/>
      <c r="JYO2383" s="316"/>
      <c r="JYP2383" s="316"/>
      <c r="JYQ2383" s="316"/>
      <c r="JYR2383" s="316"/>
      <c r="JYS2383" s="316"/>
      <c r="JYT2383" s="316"/>
      <c r="JYU2383" s="316"/>
      <c r="JYV2383" s="316"/>
      <c r="JYW2383" s="316"/>
      <c r="JYX2383" s="316"/>
      <c r="JYY2383" s="316"/>
      <c r="JYZ2383" s="316"/>
      <c r="JZA2383" s="316"/>
      <c r="JZB2383" s="316"/>
      <c r="JZC2383" s="316"/>
      <c r="JZD2383" s="316"/>
      <c r="JZE2383" s="316"/>
      <c r="JZF2383" s="316"/>
      <c r="JZG2383" s="316"/>
      <c r="JZH2383" s="316"/>
      <c r="JZI2383" s="316"/>
      <c r="JZJ2383" s="316"/>
      <c r="JZK2383" s="316"/>
      <c r="JZL2383" s="316"/>
      <c r="JZM2383" s="316"/>
      <c r="JZN2383" s="316"/>
      <c r="JZO2383" s="316"/>
      <c r="JZP2383" s="316"/>
      <c r="JZQ2383" s="316"/>
      <c r="JZR2383" s="316"/>
      <c r="JZS2383" s="316"/>
      <c r="JZT2383" s="316"/>
      <c r="JZU2383" s="316"/>
      <c r="JZV2383" s="316"/>
      <c r="JZW2383" s="316"/>
      <c r="JZX2383" s="316"/>
      <c r="JZY2383" s="316"/>
      <c r="JZZ2383" s="316"/>
      <c r="KAA2383" s="316"/>
      <c r="KAB2383" s="316"/>
      <c r="KAC2383" s="316"/>
      <c r="KAD2383" s="316"/>
      <c r="KAE2383" s="316"/>
      <c r="KAF2383" s="316"/>
      <c r="KAG2383" s="316"/>
      <c r="KAH2383" s="316"/>
      <c r="KAI2383" s="316"/>
      <c r="KAJ2383" s="316"/>
      <c r="KAK2383" s="316"/>
      <c r="KAL2383" s="316"/>
      <c r="KAM2383" s="316"/>
      <c r="KAN2383" s="316"/>
      <c r="KAO2383" s="316"/>
      <c r="KAP2383" s="316"/>
      <c r="KAQ2383" s="316"/>
      <c r="KAR2383" s="316"/>
      <c r="KAS2383" s="316"/>
      <c r="KAT2383" s="316"/>
      <c r="KAU2383" s="316"/>
      <c r="KAV2383" s="316"/>
      <c r="KAW2383" s="316"/>
      <c r="KAX2383" s="316"/>
      <c r="KAY2383" s="316"/>
      <c r="KAZ2383" s="316"/>
      <c r="KBA2383" s="316"/>
      <c r="KBB2383" s="316"/>
      <c r="KBC2383" s="316"/>
      <c r="KBD2383" s="316"/>
      <c r="KBE2383" s="316"/>
      <c r="KBF2383" s="316"/>
      <c r="KBG2383" s="316"/>
      <c r="KBH2383" s="316"/>
      <c r="KBI2383" s="316"/>
      <c r="KBJ2383" s="316"/>
      <c r="KBK2383" s="316"/>
      <c r="KBL2383" s="316"/>
      <c r="KBM2383" s="316"/>
      <c r="KBN2383" s="316"/>
      <c r="KBO2383" s="316"/>
      <c r="KBP2383" s="316"/>
      <c r="KBQ2383" s="316"/>
      <c r="KBR2383" s="316"/>
      <c r="KBS2383" s="316"/>
      <c r="KBT2383" s="316"/>
      <c r="KBU2383" s="316"/>
      <c r="KBV2383" s="316"/>
      <c r="KBW2383" s="316"/>
      <c r="KBX2383" s="316"/>
      <c r="KBY2383" s="316"/>
      <c r="KBZ2383" s="316"/>
      <c r="KCA2383" s="316"/>
      <c r="KCB2383" s="316"/>
      <c r="KCC2383" s="316"/>
      <c r="KCD2383" s="316"/>
      <c r="KCE2383" s="316"/>
      <c r="KCF2383" s="316"/>
      <c r="KCG2383" s="316"/>
      <c r="KCH2383" s="316"/>
      <c r="KCI2383" s="316"/>
      <c r="KCJ2383" s="316"/>
      <c r="KCK2383" s="316"/>
      <c r="KCL2383" s="316"/>
      <c r="KCM2383" s="316"/>
      <c r="KCN2383" s="316"/>
      <c r="KCO2383" s="316"/>
      <c r="KCP2383" s="316"/>
      <c r="KCQ2383" s="316"/>
      <c r="KCR2383" s="316"/>
      <c r="KCS2383" s="316"/>
      <c r="KCT2383" s="316"/>
      <c r="KCU2383" s="316"/>
      <c r="KCV2383" s="316"/>
      <c r="KCW2383" s="316"/>
      <c r="KCX2383" s="316"/>
      <c r="KCY2383" s="316"/>
      <c r="KCZ2383" s="316"/>
      <c r="KDA2383" s="316"/>
      <c r="KDB2383" s="316"/>
      <c r="KDC2383" s="316"/>
      <c r="KDD2383" s="316"/>
      <c r="KDE2383" s="316"/>
      <c r="KDF2383" s="316"/>
      <c r="KDG2383" s="316"/>
      <c r="KDH2383" s="316"/>
      <c r="KDI2383" s="316"/>
      <c r="KDJ2383" s="316"/>
      <c r="KDK2383" s="316"/>
      <c r="KDL2383" s="316"/>
      <c r="KDM2383" s="316"/>
      <c r="KDN2383" s="316"/>
      <c r="KDO2383" s="316"/>
      <c r="KDP2383" s="316"/>
      <c r="KDQ2383" s="316"/>
      <c r="KDR2383" s="316"/>
      <c r="KDS2383" s="316"/>
      <c r="KDT2383" s="316"/>
      <c r="KDU2383" s="316"/>
      <c r="KDV2383" s="316"/>
      <c r="KDW2383" s="316"/>
      <c r="KDX2383" s="316"/>
      <c r="KDY2383" s="316"/>
      <c r="KDZ2383" s="316"/>
      <c r="KEA2383" s="316"/>
      <c r="KEB2383" s="316"/>
      <c r="KEC2383" s="316"/>
      <c r="KED2383" s="316"/>
      <c r="KEE2383" s="316"/>
      <c r="KEF2383" s="316"/>
      <c r="KEG2383" s="316"/>
      <c r="KEH2383" s="316"/>
      <c r="KEI2383" s="316"/>
      <c r="KEJ2383" s="316"/>
      <c r="KEK2383" s="316"/>
      <c r="KEL2383" s="316"/>
      <c r="KEM2383" s="316"/>
      <c r="KEN2383" s="316"/>
      <c r="KEO2383" s="316"/>
      <c r="KEP2383" s="316"/>
      <c r="KEQ2383" s="316"/>
      <c r="KER2383" s="316"/>
      <c r="KES2383" s="316"/>
      <c r="KET2383" s="316"/>
      <c r="KEU2383" s="316"/>
      <c r="KEV2383" s="316"/>
      <c r="KEW2383" s="316"/>
      <c r="KEX2383" s="316"/>
      <c r="KEY2383" s="316"/>
      <c r="KEZ2383" s="316"/>
      <c r="KFA2383" s="316"/>
      <c r="KFB2383" s="316"/>
      <c r="KFC2383" s="316"/>
      <c r="KFD2383" s="316"/>
      <c r="KFE2383" s="316"/>
      <c r="KFF2383" s="316"/>
      <c r="KFG2383" s="316"/>
      <c r="KFH2383" s="316"/>
      <c r="KFI2383" s="316"/>
      <c r="KFJ2383" s="316"/>
      <c r="KFK2383" s="316"/>
      <c r="KFL2383" s="316"/>
      <c r="KFM2383" s="316"/>
      <c r="KFN2383" s="316"/>
      <c r="KFO2383" s="316"/>
      <c r="KFP2383" s="316"/>
      <c r="KFQ2383" s="316"/>
      <c r="KFR2383" s="316"/>
      <c r="KFS2383" s="316"/>
      <c r="KFT2383" s="316"/>
      <c r="KFU2383" s="316"/>
      <c r="KFV2383" s="316"/>
      <c r="KFW2383" s="316"/>
      <c r="KFX2383" s="316"/>
      <c r="KFY2383" s="316"/>
      <c r="KFZ2383" s="316"/>
      <c r="KGA2383" s="316"/>
      <c r="KGB2383" s="316"/>
      <c r="KGC2383" s="316"/>
      <c r="KGD2383" s="316"/>
      <c r="KGE2383" s="316"/>
      <c r="KGF2383" s="316"/>
      <c r="KGG2383" s="316"/>
      <c r="KGH2383" s="316"/>
      <c r="KGI2383" s="316"/>
      <c r="KGJ2383" s="316"/>
      <c r="KGK2383" s="316"/>
      <c r="KGL2383" s="316"/>
      <c r="KGM2383" s="316"/>
      <c r="KGN2383" s="316"/>
      <c r="KGO2383" s="316"/>
      <c r="KGP2383" s="316"/>
      <c r="KGQ2383" s="316"/>
      <c r="KGR2383" s="316"/>
      <c r="KGS2383" s="316"/>
      <c r="KGT2383" s="316"/>
      <c r="KGU2383" s="316"/>
      <c r="KGV2383" s="316"/>
      <c r="KGW2383" s="316"/>
      <c r="KGX2383" s="316"/>
      <c r="KGY2383" s="316"/>
      <c r="KGZ2383" s="316"/>
      <c r="KHA2383" s="316"/>
      <c r="KHB2383" s="316"/>
      <c r="KHC2383" s="316"/>
      <c r="KHD2383" s="316"/>
      <c r="KHE2383" s="316"/>
      <c r="KHF2383" s="316"/>
      <c r="KHG2383" s="316"/>
      <c r="KHH2383" s="316"/>
      <c r="KHI2383" s="316"/>
      <c r="KHJ2383" s="316"/>
      <c r="KHK2383" s="316"/>
      <c r="KHL2383" s="316"/>
      <c r="KHM2383" s="316"/>
      <c r="KHN2383" s="316"/>
      <c r="KHO2383" s="316"/>
      <c r="KHP2383" s="316"/>
      <c r="KHQ2383" s="316"/>
      <c r="KHR2383" s="316"/>
      <c r="KHS2383" s="316"/>
      <c r="KHT2383" s="316"/>
      <c r="KHU2383" s="316"/>
      <c r="KHV2383" s="316"/>
      <c r="KHW2383" s="316"/>
      <c r="KHX2383" s="316"/>
      <c r="KHY2383" s="316"/>
      <c r="KHZ2383" s="316"/>
      <c r="KIA2383" s="316"/>
      <c r="KIB2383" s="316"/>
      <c r="KIC2383" s="316"/>
      <c r="KID2383" s="316"/>
      <c r="KIE2383" s="316"/>
      <c r="KIF2383" s="316"/>
      <c r="KIG2383" s="316"/>
      <c r="KIH2383" s="316"/>
      <c r="KII2383" s="316"/>
      <c r="KIJ2383" s="316"/>
      <c r="KIK2383" s="316"/>
      <c r="KIL2383" s="316"/>
      <c r="KIM2383" s="316"/>
      <c r="KIN2383" s="316"/>
      <c r="KIO2383" s="316"/>
      <c r="KIP2383" s="316"/>
      <c r="KIQ2383" s="316"/>
      <c r="KIR2383" s="316"/>
      <c r="KIS2383" s="316"/>
      <c r="KIT2383" s="316"/>
      <c r="KIU2383" s="316"/>
      <c r="KIV2383" s="316"/>
      <c r="KIW2383" s="316"/>
      <c r="KIX2383" s="316"/>
      <c r="KIY2383" s="316"/>
      <c r="KIZ2383" s="316"/>
      <c r="KJA2383" s="316"/>
      <c r="KJB2383" s="316"/>
      <c r="KJC2383" s="316"/>
      <c r="KJD2383" s="316"/>
      <c r="KJE2383" s="316"/>
      <c r="KJF2383" s="316"/>
      <c r="KJG2383" s="316"/>
      <c r="KJH2383" s="316"/>
      <c r="KJI2383" s="316"/>
      <c r="KJJ2383" s="316"/>
      <c r="KJK2383" s="316"/>
      <c r="KJL2383" s="316"/>
      <c r="KJM2383" s="316"/>
      <c r="KJN2383" s="316"/>
      <c r="KJO2383" s="316"/>
      <c r="KJP2383" s="316"/>
      <c r="KJQ2383" s="316"/>
      <c r="KJR2383" s="316"/>
      <c r="KJS2383" s="316"/>
      <c r="KJT2383" s="316"/>
      <c r="KJU2383" s="316"/>
      <c r="KJV2383" s="316"/>
      <c r="KJW2383" s="316"/>
      <c r="KJX2383" s="316"/>
      <c r="KJY2383" s="316"/>
      <c r="KJZ2383" s="316"/>
      <c r="KKA2383" s="316"/>
      <c r="KKB2383" s="316"/>
      <c r="KKC2383" s="316"/>
      <c r="KKD2383" s="316"/>
      <c r="KKE2383" s="316"/>
      <c r="KKF2383" s="316"/>
      <c r="KKG2383" s="316"/>
      <c r="KKH2383" s="316"/>
      <c r="KKI2383" s="316"/>
      <c r="KKJ2383" s="316"/>
      <c r="KKK2383" s="316"/>
      <c r="KKL2383" s="316"/>
      <c r="KKM2383" s="316"/>
      <c r="KKN2383" s="316"/>
      <c r="KKO2383" s="316"/>
      <c r="KKP2383" s="316"/>
      <c r="KKQ2383" s="316"/>
      <c r="KKR2383" s="316"/>
      <c r="KKS2383" s="316"/>
      <c r="KKT2383" s="316"/>
      <c r="KKU2383" s="316"/>
      <c r="KKV2383" s="316"/>
      <c r="KKW2383" s="316"/>
      <c r="KKX2383" s="316"/>
      <c r="KKY2383" s="316"/>
      <c r="KKZ2383" s="316"/>
      <c r="KLA2383" s="316"/>
      <c r="KLB2383" s="316"/>
      <c r="KLC2383" s="316"/>
      <c r="KLD2383" s="316"/>
      <c r="KLE2383" s="316"/>
      <c r="KLF2383" s="316"/>
      <c r="KLG2383" s="316"/>
      <c r="KLH2383" s="316"/>
      <c r="KLI2383" s="316"/>
      <c r="KLJ2383" s="316"/>
      <c r="KLK2383" s="316"/>
      <c r="KLL2383" s="316"/>
      <c r="KLM2383" s="316"/>
      <c r="KLN2383" s="316"/>
      <c r="KLO2383" s="316"/>
      <c r="KLP2383" s="316"/>
      <c r="KLQ2383" s="316"/>
      <c r="KLR2383" s="316"/>
      <c r="KLS2383" s="316"/>
      <c r="KLT2383" s="316"/>
      <c r="KLU2383" s="316"/>
      <c r="KLV2383" s="316"/>
      <c r="KLW2383" s="316"/>
      <c r="KLX2383" s="316"/>
      <c r="KLY2383" s="316"/>
      <c r="KLZ2383" s="316"/>
      <c r="KMA2383" s="316"/>
      <c r="KMB2383" s="316"/>
      <c r="KMC2383" s="316"/>
      <c r="KMD2383" s="316"/>
      <c r="KME2383" s="316"/>
      <c r="KMF2383" s="316"/>
      <c r="KMG2383" s="316"/>
      <c r="KMH2383" s="316"/>
      <c r="KMI2383" s="316"/>
      <c r="KMJ2383" s="316"/>
      <c r="KMK2383" s="316"/>
      <c r="KML2383" s="316"/>
      <c r="KMM2383" s="316"/>
      <c r="KMN2383" s="316"/>
      <c r="KMO2383" s="316"/>
      <c r="KMP2383" s="316"/>
      <c r="KMQ2383" s="316"/>
      <c r="KMR2383" s="316"/>
      <c r="KMS2383" s="316"/>
      <c r="KMT2383" s="316"/>
      <c r="KMU2383" s="316"/>
      <c r="KMV2383" s="316"/>
      <c r="KMW2383" s="316"/>
      <c r="KMX2383" s="316"/>
      <c r="KMY2383" s="316"/>
      <c r="KMZ2383" s="316"/>
      <c r="KNA2383" s="316"/>
      <c r="KNB2383" s="316"/>
      <c r="KNC2383" s="316"/>
      <c r="KND2383" s="316"/>
      <c r="KNE2383" s="316"/>
      <c r="KNF2383" s="316"/>
      <c r="KNG2383" s="316"/>
      <c r="KNH2383" s="316"/>
      <c r="KNI2383" s="316"/>
      <c r="KNJ2383" s="316"/>
      <c r="KNK2383" s="316"/>
      <c r="KNL2383" s="316"/>
      <c r="KNM2383" s="316"/>
      <c r="KNN2383" s="316"/>
      <c r="KNO2383" s="316"/>
      <c r="KNP2383" s="316"/>
      <c r="KNQ2383" s="316"/>
      <c r="KNR2383" s="316"/>
      <c r="KNS2383" s="316"/>
      <c r="KNT2383" s="316"/>
      <c r="KNU2383" s="316"/>
      <c r="KNV2383" s="316"/>
      <c r="KNW2383" s="316"/>
      <c r="KNX2383" s="316"/>
      <c r="KNY2383" s="316"/>
      <c r="KNZ2383" s="316"/>
      <c r="KOA2383" s="316"/>
      <c r="KOB2383" s="316"/>
      <c r="KOC2383" s="316"/>
      <c r="KOD2383" s="316"/>
      <c r="KOE2383" s="316"/>
      <c r="KOF2383" s="316"/>
      <c r="KOG2383" s="316"/>
      <c r="KOH2383" s="316"/>
      <c r="KOI2383" s="316"/>
      <c r="KOJ2383" s="316"/>
      <c r="KOK2383" s="316"/>
      <c r="KOL2383" s="316"/>
      <c r="KOM2383" s="316"/>
      <c r="KON2383" s="316"/>
      <c r="KOO2383" s="316"/>
      <c r="KOP2383" s="316"/>
      <c r="KOQ2383" s="316"/>
      <c r="KOR2383" s="316"/>
      <c r="KOS2383" s="316"/>
      <c r="KOT2383" s="316"/>
      <c r="KOU2383" s="316"/>
      <c r="KOV2383" s="316"/>
      <c r="KOW2383" s="316"/>
      <c r="KOX2383" s="316"/>
      <c r="KOY2383" s="316"/>
      <c r="KOZ2383" s="316"/>
      <c r="KPA2383" s="316"/>
      <c r="KPB2383" s="316"/>
      <c r="KPC2383" s="316"/>
      <c r="KPD2383" s="316"/>
      <c r="KPE2383" s="316"/>
      <c r="KPF2383" s="316"/>
      <c r="KPG2383" s="316"/>
      <c r="KPH2383" s="316"/>
      <c r="KPI2383" s="316"/>
      <c r="KPJ2383" s="316"/>
      <c r="KPK2383" s="316"/>
      <c r="KPL2383" s="316"/>
      <c r="KPM2383" s="316"/>
      <c r="KPN2383" s="316"/>
      <c r="KPO2383" s="316"/>
      <c r="KPP2383" s="316"/>
      <c r="KPQ2383" s="316"/>
      <c r="KPR2383" s="316"/>
      <c r="KPS2383" s="316"/>
      <c r="KPT2383" s="316"/>
      <c r="KPU2383" s="316"/>
      <c r="KPV2383" s="316"/>
      <c r="KPW2383" s="316"/>
      <c r="KPX2383" s="316"/>
      <c r="KPY2383" s="316"/>
      <c r="KPZ2383" s="316"/>
      <c r="KQA2383" s="316"/>
      <c r="KQB2383" s="316"/>
      <c r="KQC2383" s="316"/>
      <c r="KQD2383" s="316"/>
      <c r="KQE2383" s="316"/>
      <c r="KQF2383" s="316"/>
      <c r="KQG2383" s="316"/>
      <c r="KQH2383" s="316"/>
      <c r="KQI2383" s="316"/>
      <c r="KQJ2383" s="316"/>
      <c r="KQK2383" s="316"/>
      <c r="KQL2383" s="316"/>
      <c r="KQM2383" s="316"/>
      <c r="KQN2383" s="316"/>
      <c r="KQO2383" s="316"/>
      <c r="KQP2383" s="316"/>
      <c r="KQQ2383" s="316"/>
      <c r="KQR2383" s="316"/>
      <c r="KQS2383" s="316"/>
      <c r="KQT2383" s="316"/>
      <c r="KQU2383" s="316"/>
      <c r="KQV2383" s="316"/>
      <c r="KQW2383" s="316"/>
      <c r="KQX2383" s="316"/>
      <c r="KQY2383" s="316"/>
      <c r="KQZ2383" s="316"/>
      <c r="KRA2383" s="316"/>
      <c r="KRB2383" s="316"/>
      <c r="KRC2383" s="316"/>
      <c r="KRD2383" s="316"/>
      <c r="KRE2383" s="316"/>
      <c r="KRF2383" s="316"/>
      <c r="KRG2383" s="316"/>
      <c r="KRH2383" s="316"/>
      <c r="KRI2383" s="316"/>
      <c r="KRJ2383" s="316"/>
      <c r="KRK2383" s="316"/>
      <c r="KRL2383" s="316"/>
      <c r="KRM2383" s="316"/>
      <c r="KRN2383" s="316"/>
      <c r="KRO2383" s="316"/>
      <c r="KRP2383" s="316"/>
      <c r="KRQ2383" s="316"/>
      <c r="KRR2383" s="316"/>
      <c r="KRS2383" s="316"/>
      <c r="KRT2383" s="316"/>
      <c r="KRU2383" s="316"/>
      <c r="KRV2383" s="316"/>
      <c r="KRW2383" s="316"/>
      <c r="KRX2383" s="316"/>
      <c r="KRY2383" s="316"/>
      <c r="KRZ2383" s="316"/>
      <c r="KSA2383" s="316"/>
      <c r="KSB2383" s="316"/>
      <c r="KSC2383" s="316"/>
      <c r="KSD2383" s="316"/>
      <c r="KSE2383" s="316"/>
      <c r="KSF2383" s="316"/>
      <c r="KSG2383" s="316"/>
      <c r="KSH2383" s="316"/>
      <c r="KSI2383" s="316"/>
      <c r="KSJ2383" s="316"/>
      <c r="KSK2383" s="316"/>
      <c r="KSL2383" s="316"/>
      <c r="KSM2383" s="316"/>
      <c r="KSN2383" s="316"/>
      <c r="KSO2383" s="316"/>
      <c r="KSP2383" s="316"/>
      <c r="KSQ2383" s="316"/>
      <c r="KSR2383" s="316"/>
      <c r="KSS2383" s="316"/>
      <c r="KST2383" s="316"/>
      <c r="KSU2383" s="316"/>
      <c r="KSV2383" s="316"/>
      <c r="KSW2383" s="316"/>
      <c r="KSX2383" s="316"/>
      <c r="KSY2383" s="316"/>
      <c r="KSZ2383" s="316"/>
      <c r="KTA2383" s="316"/>
      <c r="KTB2383" s="316"/>
      <c r="KTC2383" s="316"/>
      <c r="KTD2383" s="316"/>
      <c r="KTE2383" s="316"/>
      <c r="KTF2383" s="316"/>
      <c r="KTG2383" s="316"/>
      <c r="KTH2383" s="316"/>
      <c r="KTI2383" s="316"/>
      <c r="KTJ2383" s="316"/>
      <c r="KTK2383" s="316"/>
      <c r="KTL2383" s="316"/>
      <c r="KTM2383" s="316"/>
      <c r="KTN2383" s="316"/>
      <c r="KTO2383" s="316"/>
      <c r="KTP2383" s="316"/>
      <c r="KTQ2383" s="316"/>
      <c r="KTR2383" s="316"/>
      <c r="KTS2383" s="316"/>
      <c r="KTT2383" s="316"/>
      <c r="KTU2383" s="316"/>
      <c r="KTV2383" s="316"/>
      <c r="KTW2383" s="316"/>
      <c r="KTX2383" s="316"/>
      <c r="KTY2383" s="316"/>
      <c r="KTZ2383" s="316"/>
      <c r="KUA2383" s="316"/>
      <c r="KUB2383" s="316"/>
      <c r="KUC2383" s="316"/>
      <c r="KUD2383" s="316"/>
      <c r="KUE2383" s="316"/>
      <c r="KUF2383" s="316"/>
      <c r="KUG2383" s="316"/>
      <c r="KUH2383" s="316"/>
      <c r="KUI2383" s="316"/>
      <c r="KUJ2383" s="316"/>
      <c r="KUK2383" s="316"/>
      <c r="KUL2383" s="316"/>
      <c r="KUM2383" s="316"/>
      <c r="KUN2383" s="316"/>
      <c r="KUO2383" s="316"/>
      <c r="KUP2383" s="316"/>
      <c r="KUQ2383" s="316"/>
      <c r="KUR2383" s="316"/>
      <c r="KUS2383" s="316"/>
      <c r="KUT2383" s="316"/>
      <c r="KUU2383" s="316"/>
      <c r="KUV2383" s="316"/>
      <c r="KUW2383" s="316"/>
      <c r="KUX2383" s="316"/>
      <c r="KUY2383" s="316"/>
      <c r="KUZ2383" s="316"/>
      <c r="KVA2383" s="316"/>
      <c r="KVB2383" s="316"/>
      <c r="KVC2383" s="316"/>
      <c r="KVD2383" s="316"/>
      <c r="KVE2383" s="316"/>
      <c r="KVF2383" s="316"/>
      <c r="KVG2383" s="316"/>
      <c r="KVH2383" s="316"/>
      <c r="KVI2383" s="316"/>
      <c r="KVJ2383" s="316"/>
      <c r="KVK2383" s="316"/>
      <c r="KVL2383" s="316"/>
      <c r="KVM2383" s="316"/>
      <c r="KVN2383" s="316"/>
      <c r="KVO2383" s="316"/>
      <c r="KVP2383" s="316"/>
      <c r="KVQ2383" s="316"/>
      <c r="KVR2383" s="316"/>
      <c r="KVS2383" s="316"/>
      <c r="KVT2383" s="316"/>
      <c r="KVU2383" s="316"/>
      <c r="KVV2383" s="316"/>
      <c r="KVW2383" s="316"/>
      <c r="KVX2383" s="316"/>
      <c r="KVY2383" s="316"/>
      <c r="KVZ2383" s="316"/>
      <c r="KWA2383" s="316"/>
      <c r="KWB2383" s="316"/>
      <c r="KWC2383" s="316"/>
      <c r="KWD2383" s="316"/>
      <c r="KWE2383" s="316"/>
      <c r="KWF2383" s="316"/>
      <c r="KWG2383" s="316"/>
      <c r="KWH2383" s="316"/>
      <c r="KWI2383" s="316"/>
      <c r="KWJ2383" s="316"/>
      <c r="KWK2383" s="316"/>
      <c r="KWL2383" s="316"/>
      <c r="KWM2383" s="316"/>
      <c r="KWN2383" s="316"/>
      <c r="KWO2383" s="316"/>
      <c r="KWP2383" s="316"/>
      <c r="KWQ2383" s="316"/>
      <c r="KWR2383" s="316"/>
      <c r="KWS2383" s="316"/>
      <c r="KWT2383" s="316"/>
      <c r="KWU2383" s="316"/>
      <c r="KWV2383" s="316"/>
      <c r="KWW2383" s="316"/>
      <c r="KWX2383" s="316"/>
      <c r="KWY2383" s="316"/>
      <c r="KWZ2383" s="316"/>
      <c r="KXA2383" s="316"/>
      <c r="KXB2383" s="316"/>
      <c r="KXC2383" s="316"/>
      <c r="KXD2383" s="316"/>
      <c r="KXE2383" s="316"/>
      <c r="KXF2383" s="316"/>
      <c r="KXG2383" s="316"/>
      <c r="KXH2383" s="316"/>
      <c r="KXI2383" s="316"/>
      <c r="KXJ2383" s="316"/>
      <c r="KXK2383" s="316"/>
      <c r="KXL2383" s="316"/>
      <c r="KXM2383" s="316"/>
      <c r="KXN2383" s="316"/>
      <c r="KXO2383" s="316"/>
      <c r="KXP2383" s="316"/>
      <c r="KXQ2383" s="316"/>
      <c r="KXR2383" s="316"/>
      <c r="KXS2383" s="316"/>
      <c r="KXT2383" s="316"/>
      <c r="KXU2383" s="316"/>
      <c r="KXV2383" s="316"/>
      <c r="KXW2383" s="316"/>
      <c r="KXX2383" s="316"/>
      <c r="KXY2383" s="316"/>
      <c r="KXZ2383" s="316"/>
      <c r="KYA2383" s="316"/>
      <c r="KYB2383" s="316"/>
      <c r="KYC2383" s="316"/>
      <c r="KYD2383" s="316"/>
      <c r="KYE2383" s="316"/>
      <c r="KYF2383" s="316"/>
      <c r="KYG2383" s="316"/>
      <c r="KYH2383" s="316"/>
      <c r="KYI2383" s="316"/>
      <c r="KYJ2383" s="316"/>
      <c r="KYK2383" s="316"/>
      <c r="KYL2383" s="316"/>
      <c r="KYM2383" s="316"/>
      <c r="KYN2383" s="316"/>
      <c r="KYO2383" s="316"/>
      <c r="KYP2383" s="316"/>
      <c r="KYQ2383" s="316"/>
      <c r="KYR2383" s="316"/>
      <c r="KYS2383" s="316"/>
      <c r="KYT2383" s="316"/>
      <c r="KYU2383" s="316"/>
      <c r="KYV2383" s="316"/>
      <c r="KYW2383" s="316"/>
      <c r="KYX2383" s="316"/>
      <c r="KYY2383" s="316"/>
      <c r="KYZ2383" s="316"/>
      <c r="KZA2383" s="316"/>
      <c r="KZB2383" s="316"/>
      <c r="KZC2383" s="316"/>
      <c r="KZD2383" s="316"/>
      <c r="KZE2383" s="316"/>
      <c r="KZF2383" s="316"/>
      <c r="KZG2383" s="316"/>
      <c r="KZH2383" s="316"/>
      <c r="KZI2383" s="316"/>
      <c r="KZJ2383" s="316"/>
      <c r="KZK2383" s="316"/>
      <c r="KZL2383" s="316"/>
      <c r="KZM2383" s="316"/>
      <c r="KZN2383" s="316"/>
      <c r="KZO2383" s="316"/>
      <c r="KZP2383" s="316"/>
      <c r="KZQ2383" s="316"/>
      <c r="KZR2383" s="316"/>
      <c r="KZS2383" s="316"/>
      <c r="KZT2383" s="316"/>
      <c r="KZU2383" s="316"/>
      <c r="KZV2383" s="316"/>
      <c r="KZW2383" s="316"/>
      <c r="KZX2383" s="316"/>
      <c r="KZY2383" s="316"/>
      <c r="KZZ2383" s="316"/>
      <c r="LAA2383" s="316"/>
      <c r="LAB2383" s="316"/>
      <c r="LAC2383" s="316"/>
      <c r="LAD2383" s="316"/>
      <c r="LAE2383" s="316"/>
      <c r="LAF2383" s="316"/>
      <c r="LAG2383" s="316"/>
      <c r="LAH2383" s="316"/>
      <c r="LAI2383" s="316"/>
      <c r="LAJ2383" s="316"/>
      <c r="LAK2383" s="316"/>
      <c r="LAL2383" s="316"/>
      <c r="LAM2383" s="316"/>
      <c r="LAN2383" s="316"/>
      <c r="LAO2383" s="316"/>
      <c r="LAP2383" s="316"/>
      <c r="LAQ2383" s="316"/>
      <c r="LAR2383" s="316"/>
      <c r="LAS2383" s="316"/>
      <c r="LAT2383" s="316"/>
      <c r="LAU2383" s="316"/>
      <c r="LAV2383" s="316"/>
      <c r="LAW2383" s="316"/>
      <c r="LAX2383" s="316"/>
      <c r="LAY2383" s="316"/>
      <c r="LAZ2383" s="316"/>
      <c r="LBA2383" s="316"/>
      <c r="LBB2383" s="316"/>
      <c r="LBC2383" s="316"/>
      <c r="LBD2383" s="316"/>
      <c r="LBE2383" s="316"/>
      <c r="LBF2383" s="316"/>
      <c r="LBG2383" s="316"/>
      <c r="LBH2383" s="316"/>
      <c r="LBI2383" s="316"/>
      <c r="LBJ2383" s="316"/>
      <c r="LBK2383" s="316"/>
      <c r="LBL2383" s="316"/>
      <c r="LBM2383" s="316"/>
      <c r="LBN2383" s="316"/>
      <c r="LBO2383" s="316"/>
      <c r="LBP2383" s="316"/>
      <c r="LBQ2383" s="316"/>
      <c r="LBR2383" s="316"/>
      <c r="LBS2383" s="316"/>
      <c r="LBT2383" s="316"/>
      <c r="LBU2383" s="316"/>
      <c r="LBV2383" s="316"/>
      <c r="LBW2383" s="316"/>
      <c r="LBX2383" s="316"/>
      <c r="LBY2383" s="316"/>
      <c r="LBZ2383" s="316"/>
      <c r="LCA2383" s="316"/>
      <c r="LCB2383" s="316"/>
      <c r="LCC2383" s="316"/>
      <c r="LCD2383" s="316"/>
      <c r="LCE2383" s="316"/>
      <c r="LCF2383" s="316"/>
      <c r="LCG2383" s="316"/>
      <c r="LCH2383" s="316"/>
      <c r="LCI2383" s="316"/>
      <c r="LCJ2383" s="316"/>
      <c r="LCK2383" s="316"/>
      <c r="LCL2383" s="316"/>
      <c r="LCM2383" s="316"/>
      <c r="LCN2383" s="316"/>
      <c r="LCO2383" s="316"/>
      <c r="LCP2383" s="316"/>
      <c r="LCQ2383" s="316"/>
      <c r="LCR2383" s="316"/>
      <c r="LCS2383" s="316"/>
      <c r="LCT2383" s="316"/>
      <c r="LCU2383" s="316"/>
      <c r="LCV2383" s="316"/>
      <c r="LCW2383" s="316"/>
      <c r="LCX2383" s="316"/>
      <c r="LCY2383" s="316"/>
      <c r="LCZ2383" s="316"/>
      <c r="LDA2383" s="316"/>
      <c r="LDB2383" s="316"/>
      <c r="LDC2383" s="316"/>
      <c r="LDD2383" s="316"/>
      <c r="LDE2383" s="316"/>
      <c r="LDF2383" s="316"/>
      <c r="LDG2383" s="316"/>
      <c r="LDH2383" s="316"/>
      <c r="LDI2383" s="316"/>
      <c r="LDJ2383" s="316"/>
      <c r="LDK2383" s="316"/>
      <c r="LDL2383" s="316"/>
      <c r="LDM2383" s="316"/>
      <c r="LDN2383" s="316"/>
      <c r="LDO2383" s="316"/>
      <c r="LDP2383" s="316"/>
      <c r="LDQ2383" s="316"/>
      <c r="LDR2383" s="316"/>
      <c r="LDS2383" s="316"/>
      <c r="LDT2383" s="316"/>
      <c r="LDU2383" s="316"/>
      <c r="LDV2383" s="316"/>
      <c r="LDW2383" s="316"/>
      <c r="LDX2383" s="316"/>
      <c r="LDY2383" s="316"/>
      <c r="LDZ2383" s="316"/>
      <c r="LEA2383" s="316"/>
      <c r="LEB2383" s="316"/>
      <c r="LEC2383" s="316"/>
      <c r="LED2383" s="316"/>
      <c r="LEE2383" s="316"/>
      <c r="LEF2383" s="316"/>
      <c r="LEG2383" s="316"/>
      <c r="LEH2383" s="316"/>
      <c r="LEI2383" s="316"/>
      <c r="LEJ2383" s="316"/>
      <c r="LEK2383" s="316"/>
      <c r="LEL2383" s="316"/>
      <c r="LEM2383" s="316"/>
      <c r="LEN2383" s="316"/>
      <c r="LEO2383" s="316"/>
      <c r="LEP2383" s="316"/>
      <c r="LEQ2383" s="316"/>
      <c r="LER2383" s="316"/>
      <c r="LES2383" s="316"/>
      <c r="LET2383" s="316"/>
      <c r="LEU2383" s="316"/>
      <c r="LEV2383" s="316"/>
      <c r="LEW2383" s="316"/>
      <c r="LEX2383" s="316"/>
      <c r="LEY2383" s="316"/>
      <c r="LEZ2383" s="316"/>
      <c r="LFA2383" s="316"/>
      <c r="LFB2383" s="316"/>
      <c r="LFC2383" s="316"/>
      <c r="LFD2383" s="316"/>
      <c r="LFE2383" s="316"/>
      <c r="LFF2383" s="316"/>
      <c r="LFG2383" s="316"/>
      <c r="LFH2383" s="316"/>
      <c r="LFI2383" s="316"/>
      <c r="LFJ2383" s="316"/>
      <c r="LFK2383" s="316"/>
      <c r="LFL2383" s="316"/>
      <c r="LFM2383" s="316"/>
      <c r="LFN2383" s="316"/>
      <c r="LFO2383" s="316"/>
      <c r="LFP2383" s="316"/>
      <c r="LFQ2383" s="316"/>
      <c r="LFR2383" s="316"/>
      <c r="LFS2383" s="316"/>
      <c r="LFT2383" s="316"/>
      <c r="LFU2383" s="316"/>
      <c r="LFV2383" s="316"/>
      <c r="LFW2383" s="316"/>
      <c r="LFX2383" s="316"/>
      <c r="LFY2383" s="316"/>
      <c r="LFZ2383" s="316"/>
      <c r="LGA2383" s="316"/>
      <c r="LGB2383" s="316"/>
      <c r="LGC2383" s="316"/>
      <c r="LGD2383" s="316"/>
      <c r="LGE2383" s="316"/>
      <c r="LGF2383" s="316"/>
      <c r="LGG2383" s="316"/>
      <c r="LGH2383" s="316"/>
      <c r="LGI2383" s="316"/>
      <c r="LGJ2383" s="316"/>
      <c r="LGK2383" s="316"/>
      <c r="LGL2383" s="316"/>
      <c r="LGM2383" s="316"/>
      <c r="LGN2383" s="316"/>
      <c r="LGO2383" s="316"/>
      <c r="LGP2383" s="316"/>
      <c r="LGQ2383" s="316"/>
      <c r="LGR2383" s="316"/>
      <c r="LGS2383" s="316"/>
      <c r="LGT2383" s="316"/>
      <c r="LGU2383" s="316"/>
      <c r="LGV2383" s="316"/>
      <c r="LGW2383" s="316"/>
      <c r="LGX2383" s="316"/>
      <c r="LGY2383" s="316"/>
      <c r="LGZ2383" s="316"/>
      <c r="LHA2383" s="316"/>
      <c r="LHB2383" s="316"/>
      <c r="LHC2383" s="316"/>
      <c r="LHD2383" s="316"/>
      <c r="LHE2383" s="316"/>
      <c r="LHF2383" s="316"/>
      <c r="LHG2383" s="316"/>
      <c r="LHH2383" s="316"/>
      <c r="LHI2383" s="316"/>
      <c r="LHJ2383" s="316"/>
      <c r="LHK2383" s="316"/>
      <c r="LHL2383" s="316"/>
      <c r="LHM2383" s="316"/>
      <c r="LHN2383" s="316"/>
      <c r="LHO2383" s="316"/>
      <c r="LHP2383" s="316"/>
      <c r="LHQ2383" s="316"/>
      <c r="LHR2383" s="316"/>
      <c r="LHS2383" s="316"/>
      <c r="LHT2383" s="316"/>
      <c r="LHU2383" s="316"/>
      <c r="LHV2383" s="316"/>
      <c r="LHW2383" s="316"/>
      <c r="LHX2383" s="316"/>
      <c r="LHY2383" s="316"/>
      <c r="LHZ2383" s="316"/>
      <c r="LIA2383" s="316"/>
      <c r="LIB2383" s="316"/>
      <c r="LIC2383" s="316"/>
      <c r="LID2383" s="316"/>
      <c r="LIE2383" s="316"/>
      <c r="LIF2383" s="316"/>
      <c r="LIG2383" s="316"/>
      <c r="LIH2383" s="316"/>
      <c r="LII2383" s="316"/>
      <c r="LIJ2383" s="316"/>
      <c r="LIK2383" s="316"/>
      <c r="LIL2383" s="316"/>
      <c r="LIM2383" s="316"/>
      <c r="LIN2383" s="316"/>
      <c r="LIO2383" s="316"/>
      <c r="LIP2383" s="316"/>
      <c r="LIQ2383" s="316"/>
      <c r="LIR2383" s="316"/>
      <c r="LIS2383" s="316"/>
      <c r="LIT2383" s="316"/>
      <c r="LIU2383" s="316"/>
      <c r="LIV2383" s="316"/>
      <c r="LIW2383" s="316"/>
      <c r="LIX2383" s="316"/>
      <c r="LIY2383" s="316"/>
      <c r="LIZ2383" s="316"/>
      <c r="LJA2383" s="316"/>
      <c r="LJB2383" s="316"/>
      <c r="LJC2383" s="316"/>
      <c r="LJD2383" s="316"/>
      <c r="LJE2383" s="316"/>
      <c r="LJF2383" s="316"/>
      <c r="LJG2383" s="316"/>
      <c r="LJH2383" s="316"/>
      <c r="LJI2383" s="316"/>
      <c r="LJJ2383" s="316"/>
      <c r="LJK2383" s="316"/>
      <c r="LJL2383" s="316"/>
      <c r="LJM2383" s="316"/>
      <c r="LJN2383" s="316"/>
      <c r="LJO2383" s="316"/>
      <c r="LJP2383" s="316"/>
      <c r="LJQ2383" s="316"/>
      <c r="LJR2383" s="316"/>
      <c r="LJS2383" s="316"/>
      <c r="LJT2383" s="316"/>
      <c r="LJU2383" s="316"/>
      <c r="LJV2383" s="316"/>
      <c r="LJW2383" s="316"/>
      <c r="LJX2383" s="316"/>
      <c r="LJY2383" s="316"/>
      <c r="LJZ2383" s="316"/>
      <c r="LKA2383" s="316"/>
      <c r="LKB2383" s="316"/>
      <c r="LKC2383" s="316"/>
      <c r="LKD2383" s="316"/>
      <c r="LKE2383" s="316"/>
      <c r="LKF2383" s="316"/>
      <c r="LKG2383" s="316"/>
      <c r="LKH2383" s="316"/>
      <c r="LKI2383" s="316"/>
      <c r="LKJ2383" s="316"/>
      <c r="LKK2383" s="316"/>
      <c r="LKL2383" s="316"/>
      <c r="LKM2383" s="316"/>
      <c r="LKN2383" s="316"/>
      <c r="LKO2383" s="316"/>
      <c r="LKP2383" s="316"/>
      <c r="LKQ2383" s="316"/>
      <c r="LKR2383" s="316"/>
      <c r="LKS2383" s="316"/>
      <c r="LKT2383" s="316"/>
      <c r="LKU2383" s="316"/>
      <c r="LKV2383" s="316"/>
      <c r="LKW2383" s="316"/>
      <c r="LKX2383" s="316"/>
      <c r="LKY2383" s="316"/>
      <c r="LKZ2383" s="316"/>
      <c r="LLA2383" s="316"/>
      <c r="LLB2383" s="316"/>
      <c r="LLC2383" s="316"/>
      <c r="LLD2383" s="316"/>
      <c r="LLE2383" s="316"/>
      <c r="LLF2383" s="316"/>
      <c r="LLG2383" s="316"/>
      <c r="LLH2383" s="316"/>
      <c r="LLI2383" s="316"/>
      <c r="LLJ2383" s="316"/>
      <c r="LLK2383" s="316"/>
      <c r="LLL2383" s="316"/>
      <c r="LLM2383" s="316"/>
      <c r="LLN2383" s="316"/>
      <c r="LLO2383" s="316"/>
      <c r="LLP2383" s="316"/>
      <c r="LLQ2383" s="316"/>
      <c r="LLR2383" s="316"/>
      <c r="LLS2383" s="316"/>
      <c r="LLT2383" s="316"/>
      <c r="LLU2383" s="316"/>
      <c r="LLV2383" s="316"/>
      <c r="LLW2383" s="316"/>
      <c r="LLX2383" s="316"/>
      <c r="LLY2383" s="316"/>
      <c r="LLZ2383" s="316"/>
      <c r="LMA2383" s="316"/>
      <c r="LMB2383" s="316"/>
      <c r="LMC2383" s="316"/>
      <c r="LMD2383" s="316"/>
      <c r="LME2383" s="316"/>
      <c r="LMF2383" s="316"/>
      <c r="LMG2383" s="316"/>
      <c r="LMH2383" s="316"/>
      <c r="LMI2383" s="316"/>
      <c r="LMJ2383" s="316"/>
      <c r="LMK2383" s="316"/>
      <c r="LML2383" s="316"/>
      <c r="LMM2383" s="316"/>
      <c r="LMN2383" s="316"/>
      <c r="LMO2383" s="316"/>
      <c r="LMP2383" s="316"/>
      <c r="LMQ2383" s="316"/>
      <c r="LMR2383" s="316"/>
      <c r="LMS2383" s="316"/>
      <c r="LMT2383" s="316"/>
      <c r="LMU2383" s="316"/>
      <c r="LMV2383" s="316"/>
      <c r="LMW2383" s="316"/>
      <c r="LMX2383" s="316"/>
      <c r="LMY2383" s="316"/>
      <c r="LMZ2383" s="316"/>
      <c r="LNA2383" s="316"/>
      <c r="LNB2383" s="316"/>
      <c r="LNC2383" s="316"/>
      <c r="LND2383" s="316"/>
      <c r="LNE2383" s="316"/>
      <c r="LNF2383" s="316"/>
      <c r="LNG2383" s="316"/>
      <c r="LNH2383" s="316"/>
      <c r="LNI2383" s="316"/>
      <c r="LNJ2383" s="316"/>
      <c r="LNK2383" s="316"/>
      <c r="LNL2383" s="316"/>
      <c r="LNM2383" s="316"/>
      <c r="LNN2383" s="316"/>
      <c r="LNO2383" s="316"/>
      <c r="LNP2383" s="316"/>
      <c r="LNQ2383" s="316"/>
      <c r="LNR2383" s="316"/>
      <c r="LNS2383" s="316"/>
      <c r="LNT2383" s="316"/>
      <c r="LNU2383" s="316"/>
      <c r="LNV2383" s="316"/>
      <c r="LNW2383" s="316"/>
      <c r="LNX2383" s="316"/>
      <c r="LNY2383" s="316"/>
      <c r="LNZ2383" s="316"/>
      <c r="LOA2383" s="316"/>
      <c r="LOB2383" s="316"/>
      <c r="LOC2383" s="316"/>
      <c r="LOD2383" s="316"/>
      <c r="LOE2383" s="316"/>
      <c r="LOF2383" s="316"/>
      <c r="LOG2383" s="316"/>
      <c r="LOH2383" s="316"/>
      <c r="LOI2383" s="316"/>
      <c r="LOJ2383" s="316"/>
      <c r="LOK2383" s="316"/>
      <c r="LOL2383" s="316"/>
      <c r="LOM2383" s="316"/>
      <c r="LON2383" s="316"/>
      <c r="LOO2383" s="316"/>
      <c r="LOP2383" s="316"/>
      <c r="LOQ2383" s="316"/>
      <c r="LOR2383" s="316"/>
      <c r="LOS2383" s="316"/>
      <c r="LOT2383" s="316"/>
      <c r="LOU2383" s="316"/>
      <c r="LOV2383" s="316"/>
      <c r="LOW2383" s="316"/>
      <c r="LOX2383" s="316"/>
      <c r="LOY2383" s="316"/>
      <c r="LOZ2383" s="316"/>
      <c r="LPA2383" s="316"/>
      <c r="LPB2383" s="316"/>
      <c r="LPC2383" s="316"/>
      <c r="LPD2383" s="316"/>
      <c r="LPE2383" s="316"/>
      <c r="LPF2383" s="316"/>
      <c r="LPG2383" s="316"/>
      <c r="LPH2383" s="316"/>
      <c r="LPI2383" s="316"/>
      <c r="LPJ2383" s="316"/>
      <c r="LPK2383" s="316"/>
      <c r="LPL2383" s="316"/>
      <c r="LPM2383" s="316"/>
      <c r="LPN2383" s="316"/>
      <c r="LPO2383" s="316"/>
      <c r="LPP2383" s="316"/>
      <c r="LPQ2383" s="316"/>
      <c r="LPR2383" s="316"/>
      <c r="LPS2383" s="316"/>
      <c r="LPT2383" s="316"/>
      <c r="LPU2383" s="316"/>
      <c r="LPV2383" s="316"/>
      <c r="LPW2383" s="316"/>
      <c r="LPX2383" s="316"/>
      <c r="LPY2383" s="316"/>
      <c r="LPZ2383" s="316"/>
      <c r="LQA2383" s="316"/>
      <c r="LQB2383" s="316"/>
      <c r="LQC2383" s="316"/>
      <c r="LQD2383" s="316"/>
      <c r="LQE2383" s="316"/>
      <c r="LQF2383" s="316"/>
      <c r="LQG2383" s="316"/>
      <c r="LQH2383" s="316"/>
      <c r="LQI2383" s="316"/>
      <c r="LQJ2383" s="316"/>
      <c r="LQK2383" s="316"/>
      <c r="LQL2383" s="316"/>
      <c r="LQM2383" s="316"/>
      <c r="LQN2383" s="316"/>
      <c r="LQO2383" s="316"/>
      <c r="LQP2383" s="316"/>
      <c r="LQQ2383" s="316"/>
      <c r="LQR2383" s="316"/>
      <c r="LQS2383" s="316"/>
      <c r="LQT2383" s="316"/>
      <c r="LQU2383" s="316"/>
      <c r="LQV2383" s="316"/>
      <c r="LQW2383" s="316"/>
      <c r="LQX2383" s="316"/>
      <c r="LQY2383" s="316"/>
      <c r="LQZ2383" s="316"/>
      <c r="LRA2383" s="316"/>
      <c r="LRB2383" s="316"/>
      <c r="LRC2383" s="316"/>
      <c r="LRD2383" s="316"/>
      <c r="LRE2383" s="316"/>
      <c r="LRF2383" s="316"/>
      <c r="LRG2383" s="316"/>
      <c r="LRH2383" s="316"/>
      <c r="LRI2383" s="316"/>
      <c r="LRJ2383" s="316"/>
      <c r="LRK2383" s="316"/>
      <c r="LRL2383" s="316"/>
      <c r="LRM2383" s="316"/>
      <c r="LRN2383" s="316"/>
      <c r="LRO2383" s="316"/>
      <c r="LRP2383" s="316"/>
      <c r="LRQ2383" s="316"/>
      <c r="LRR2383" s="316"/>
      <c r="LRS2383" s="316"/>
      <c r="LRT2383" s="316"/>
      <c r="LRU2383" s="316"/>
      <c r="LRV2383" s="316"/>
      <c r="LRW2383" s="316"/>
      <c r="LRX2383" s="316"/>
      <c r="LRY2383" s="316"/>
      <c r="LRZ2383" s="316"/>
      <c r="LSA2383" s="316"/>
      <c r="LSB2383" s="316"/>
      <c r="LSC2383" s="316"/>
      <c r="LSD2383" s="316"/>
      <c r="LSE2383" s="316"/>
      <c r="LSF2383" s="316"/>
      <c r="LSG2383" s="316"/>
      <c r="LSH2383" s="316"/>
      <c r="LSI2383" s="316"/>
      <c r="LSJ2383" s="316"/>
      <c r="LSK2383" s="316"/>
      <c r="LSL2383" s="316"/>
      <c r="LSM2383" s="316"/>
      <c r="LSN2383" s="316"/>
      <c r="LSO2383" s="316"/>
      <c r="LSP2383" s="316"/>
      <c r="LSQ2383" s="316"/>
      <c r="LSR2383" s="316"/>
      <c r="LSS2383" s="316"/>
      <c r="LST2383" s="316"/>
      <c r="LSU2383" s="316"/>
      <c r="LSV2383" s="316"/>
      <c r="LSW2383" s="316"/>
      <c r="LSX2383" s="316"/>
      <c r="LSY2383" s="316"/>
      <c r="LSZ2383" s="316"/>
      <c r="LTA2383" s="316"/>
      <c r="LTB2383" s="316"/>
      <c r="LTC2383" s="316"/>
      <c r="LTD2383" s="316"/>
      <c r="LTE2383" s="316"/>
      <c r="LTF2383" s="316"/>
      <c r="LTG2383" s="316"/>
      <c r="LTH2383" s="316"/>
      <c r="LTI2383" s="316"/>
      <c r="LTJ2383" s="316"/>
      <c r="LTK2383" s="316"/>
      <c r="LTL2383" s="316"/>
      <c r="LTM2383" s="316"/>
      <c r="LTN2383" s="316"/>
      <c r="LTO2383" s="316"/>
      <c r="LTP2383" s="316"/>
      <c r="LTQ2383" s="316"/>
      <c r="LTR2383" s="316"/>
      <c r="LTS2383" s="316"/>
      <c r="LTT2383" s="316"/>
      <c r="LTU2383" s="316"/>
      <c r="LTV2383" s="316"/>
      <c r="LTW2383" s="316"/>
      <c r="LTX2383" s="316"/>
      <c r="LTY2383" s="316"/>
      <c r="LTZ2383" s="316"/>
      <c r="LUA2383" s="316"/>
      <c r="LUB2383" s="316"/>
      <c r="LUC2383" s="316"/>
      <c r="LUD2383" s="316"/>
      <c r="LUE2383" s="316"/>
      <c r="LUF2383" s="316"/>
      <c r="LUG2383" s="316"/>
      <c r="LUH2383" s="316"/>
      <c r="LUI2383" s="316"/>
      <c r="LUJ2383" s="316"/>
      <c r="LUK2383" s="316"/>
      <c r="LUL2383" s="316"/>
      <c r="LUM2383" s="316"/>
      <c r="LUN2383" s="316"/>
      <c r="LUO2383" s="316"/>
      <c r="LUP2383" s="316"/>
      <c r="LUQ2383" s="316"/>
      <c r="LUR2383" s="316"/>
      <c r="LUS2383" s="316"/>
      <c r="LUT2383" s="316"/>
      <c r="LUU2383" s="316"/>
      <c r="LUV2383" s="316"/>
      <c r="LUW2383" s="316"/>
      <c r="LUX2383" s="316"/>
      <c r="LUY2383" s="316"/>
      <c r="LUZ2383" s="316"/>
      <c r="LVA2383" s="316"/>
      <c r="LVB2383" s="316"/>
      <c r="LVC2383" s="316"/>
      <c r="LVD2383" s="316"/>
      <c r="LVE2383" s="316"/>
      <c r="LVF2383" s="316"/>
      <c r="LVG2383" s="316"/>
      <c r="LVH2383" s="316"/>
      <c r="LVI2383" s="316"/>
      <c r="LVJ2383" s="316"/>
      <c r="LVK2383" s="316"/>
      <c r="LVL2383" s="316"/>
      <c r="LVM2383" s="316"/>
      <c r="LVN2383" s="316"/>
      <c r="LVO2383" s="316"/>
      <c r="LVP2383" s="316"/>
      <c r="LVQ2383" s="316"/>
      <c r="LVR2383" s="316"/>
      <c r="LVS2383" s="316"/>
      <c r="LVT2383" s="316"/>
      <c r="LVU2383" s="316"/>
      <c r="LVV2383" s="316"/>
      <c r="LVW2383" s="316"/>
      <c r="LVX2383" s="316"/>
      <c r="LVY2383" s="316"/>
      <c r="LVZ2383" s="316"/>
      <c r="LWA2383" s="316"/>
      <c r="LWB2383" s="316"/>
      <c r="LWC2383" s="316"/>
      <c r="LWD2383" s="316"/>
      <c r="LWE2383" s="316"/>
      <c r="LWF2383" s="316"/>
      <c r="LWG2383" s="316"/>
      <c r="LWH2383" s="316"/>
      <c r="LWI2383" s="316"/>
      <c r="LWJ2383" s="316"/>
      <c r="LWK2383" s="316"/>
      <c r="LWL2383" s="316"/>
      <c r="LWM2383" s="316"/>
      <c r="LWN2383" s="316"/>
      <c r="LWO2383" s="316"/>
      <c r="LWP2383" s="316"/>
      <c r="LWQ2383" s="316"/>
      <c r="LWR2383" s="316"/>
      <c r="LWS2383" s="316"/>
      <c r="LWT2383" s="316"/>
      <c r="LWU2383" s="316"/>
      <c r="LWV2383" s="316"/>
      <c r="LWW2383" s="316"/>
      <c r="LWX2383" s="316"/>
      <c r="LWY2383" s="316"/>
      <c r="LWZ2383" s="316"/>
      <c r="LXA2383" s="316"/>
      <c r="LXB2383" s="316"/>
      <c r="LXC2383" s="316"/>
      <c r="LXD2383" s="316"/>
      <c r="LXE2383" s="316"/>
      <c r="LXF2383" s="316"/>
      <c r="LXG2383" s="316"/>
      <c r="LXH2383" s="316"/>
      <c r="LXI2383" s="316"/>
      <c r="LXJ2383" s="316"/>
      <c r="LXK2383" s="316"/>
      <c r="LXL2383" s="316"/>
      <c r="LXM2383" s="316"/>
      <c r="LXN2383" s="316"/>
      <c r="LXO2383" s="316"/>
      <c r="LXP2383" s="316"/>
      <c r="LXQ2383" s="316"/>
      <c r="LXR2383" s="316"/>
      <c r="LXS2383" s="316"/>
      <c r="LXT2383" s="316"/>
      <c r="LXU2383" s="316"/>
      <c r="LXV2383" s="316"/>
      <c r="LXW2383" s="316"/>
      <c r="LXX2383" s="316"/>
      <c r="LXY2383" s="316"/>
      <c r="LXZ2383" s="316"/>
      <c r="LYA2383" s="316"/>
      <c r="LYB2383" s="316"/>
      <c r="LYC2383" s="316"/>
      <c r="LYD2383" s="316"/>
      <c r="LYE2383" s="316"/>
      <c r="LYF2383" s="316"/>
      <c r="LYG2383" s="316"/>
      <c r="LYH2383" s="316"/>
      <c r="LYI2383" s="316"/>
      <c r="LYJ2383" s="316"/>
      <c r="LYK2383" s="316"/>
      <c r="LYL2383" s="316"/>
      <c r="LYM2383" s="316"/>
      <c r="LYN2383" s="316"/>
      <c r="LYO2383" s="316"/>
      <c r="LYP2383" s="316"/>
      <c r="LYQ2383" s="316"/>
      <c r="LYR2383" s="316"/>
      <c r="LYS2383" s="316"/>
      <c r="LYT2383" s="316"/>
      <c r="LYU2383" s="316"/>
      <c r="LYV2383" s="316"/>
      <c r="LYW2383" s="316"/>
      <c r="LYX2383" s="316"/>
      <c r="LYY2383" s="316"/>
      <c r="LYZ2383" s="316"/>
      <c r="LZA2383" s="316"/>
      <c r="LZB2383" s="316"/>
      <c r="LZC2383" s="316"/>
      <c r="LZD2383" s="316"/>
      <c r="LZE2383" s="316"/>
      <c r="LZF2383" s="316"/>
      <c r="LZG2383" s="316"/>
      <c r="LZH2383" s="316"/>
      <c r="LZI2383" s="316"/>
      <c r="LZJ2383" s="316"/>
      <c r="LZK2383" s="316"/>
      <c r="LZL2383" s="316"/>
      <c r="LZM2383" s="316"/>
      <c r="LZN2383" s="316"/>
      <c r="LZO2383" s="316"/>
      <c r="LZP2383" s="316"/>
      <c r="LZQ2383" s="316"/>
      <c r="LZR2383" s="316"/>
      <c r="LZS2383" s="316"/>
      <c r="LZT2383" s="316"/>
      <c r="LZU2383" s="316"/>
      <c r="LZV2383" s="316"/>
      <c r="LZW2383" s="316"/>
      <c r="LZX2383" s="316"/>
      <c r="LZY2383" s="316"/>
      <c r="LZZ2383" s="316"/>
      <c r="MAA2383" s="316"/>
      <c r="MAB2383" s="316"/>
      <c r="MAC2383" s="316"/>
      <c r="MAD2383" s="316"/>
      <c r="MAE2383" s="316"/>
      <c r="MAF2383" s="316"/>
      <c r="MAG2383" s="316"/>
      <c r="MAH2383" s="316"/>
      <c r="MAI2383" s="316"/>
      <c r="MAJ2383" s="316"/>
      <c r="MAK2383" s="316"/>
      <c r="MAL2383" s="316"/>
      <c r="MAM2383" s="316"/>
      <c r="MAN2383" s="316"/>
      <c r="MAO2383" s="316"/>
      <c r="MAP2383" s="316"/>
      <c r="MAQ2383" s="316"/>
      <c r="MAR2383" s="316"/>
      <c r="MAS2383" s="316"/>
      <c r="MAT2383" s="316"/>
      <c r="MAU2383" s="316"/>
      <c r="MAV2383" s="316"/>
      <c r="MAW2383" s="316"/>
      <c r="MAX2383" s="316"/>
      <c r="MAY2383" s="316"/>
      <c r="MAZ2383" s="316"/>
      <c r="MBA2383" s="316"/>
      <c r="MBB2383" s="316"/>
      <c r="MBC2383" s="316"/>
      <c r="MBD2383" s="316"/>
      <c r="MBE2383" s="316"/>
      <c r="MBF2383" s="316"/>
      <c r="MBG2383" s="316"/>
      <c r="MBH2383" s="316"/>
      <c r="MBI2383" s="316"/>
      <c r="MBJ2383" s="316"/>
      <c r="MBK2383" s="316"/>
      <c r="MBL2383" s="316"/>
      <c r="MBM2383" s="316"/>
      <c r="MBN2383" s="316"/>
      <c r="MBO2383" s="316"/>
      <c r="MBP2383" s="316"/>
      <c r="MBQ2383" s="316"/>
      <c r="MBR2383" s="316"/>
      <c r="MBS2383" s="316"/>
      <c r="MBT2383" s="316"/>
      <c r="MBU2383" s="316"/>
      <c r="MBV2383" s="316"/>
      <c r="MBW2383" s="316"/>
      <c r="MBX2383" s="316"/>
      <c r="MBY2383" s="316"/>
      <c r="MBZ2383" s="316"/>
      <c r="MCA2383" s="316"/>
      <c r="MCB2383" s="316"/>
      <c r="MCC2383" s="316"/>
      <c r="MCD2383" s="316"/>
      <c r="MCE2383" s="316"/>
      <c r="MCF2383" s="316"/>
      <c r="MCG2383" s="316"/>
      <c r="MCH2383" s="316"/>
      <c r="MCI2383" s="316"/>
      <c r="MCJ2383" s="316"/>
      <c r="MCK2383" s="316"/>
      <c r="MCL2383" s="316"/>
      <c r="MCM2383" s="316"/>
      <c r="MCN2383" s="316"/>
      <c r="MCO2383" s="316"/>
      <c r="MCP2383" s="316"/>
      <c r="MCQ2383" s="316"/>
      <c r="MCR2383" s="316"/>
      <c r="MCS2383" s="316"/>
      <c r="MCT2383" s="316"/>
      <c r="MCU2383" s="316"/>
      <c r="MCV2383" s="316"/>
      <c r="MCW2383" s="316"/>
      <c r="MCX2383" s="316"/>
      <c r="MCY2383" s="316"/>
      <c r="MCZ2383" s="316"/>
      <c r="MDA2383" s="316"/>
      <c r="MDB2383" s="316"/>
      <c r="MDC2383" s="316"/>
      <c r="MDD2383" s="316"/>
      <c r="MDE2383" s="316"/>
      <c r="MDF2383" s="316"/>
      <c r="MDG2383" s="316"/>
      <c r="MDH2383" s="316"/>
      <c r="MDI2383" s="316"/>
      <c r="MDJ2383" s="316"/>
      <c r="MDK2383" s="316"/>
      <c r="MDL2383" s="316"/>
      <c r="MDM2383" s="316"/>
      <c r="MDN2383" s="316"/>
      <c r="MDO2383" s="316"/>
      <c r="MDP2383" s="316"/>
      <c r="MDQ2383" s="316"/>
      <c r="MDR2383" s="316"/>
      <c r="MDS2383" s="316"/>
      <c r="MDT2383" s="316"/>
      <c r="MDU2383" s="316"/>
      <c r="MDV2383" s="316"/>
      <c r="MDW2383" s="316"/>
      <c r="MDX2383" s="316"/>
      <c r="MDY2383" s="316"/>
      <c r="MDZ2383" s="316"/>
      <c r="MEA2383" s="316"/>
      <c r="MEB2383" s="316"/>
      <c r="MEC2383" s="316"/>
      <c r="MED2383" s="316"/>
      <c r="MEE2383" s="316"/>
      <c r="MEF2383" s="316"/>
      <c r="MEG2383" s="316"/>
      <c r="MEH2383" s="316"/>
      <c r="MEI2383" s="316"/>
      <c r="MEJ2383" s="316"/>
      <c r="MEK2383" s="316"/>
      <c r="MEL2383" s="316"/>
      <c r="MEM2383" s="316"/>
      <c r="MEN2383" s="316"/>
      <c r="MEO2383" s="316"/>
      <c r="MEP2383" s="316"/>
      <c r="MEQ2383" s="316"/>
      <c r="MER2383" s="316"/>
      <c r="MES2383" s="316"/>
      <c r="MET2383" s="316"/>
      <c r="MEU2383" s="316"/>
      <c r="MEV2383" s="316"/>
      <c r="MEW2383" s="316"/>
      <c r="MEX2383" s="316"/>
      <c r="MEY2383" s="316"/>
      <c r="MEZ2383" s="316"/>
      <c r="MFA2383" s="316"/>
      <c r="MFB2383" s="316"/>
      <c r="MFC2383" s="316"/>
      <c r="MFD2383" s="316"/>
      <c r="MFE2383" s="316"/>
      <c r="MFF2383" s="316"/>
      <c r="MFG2383" s="316"/>
      <c r="MFH2383" s="316"/>
      <c r="MFI2383" s="316"/>
      <c r="MFJ2383" s="316"/>
      <c r="MFK2383" s="316"/>
      <c r="MFL2383" s="316"/>
      <c r="MFM2383" s="316"/>
      <c r="MFN2383" s="316"/>
      <c r="MFO2383" s="316"/>
      <c r="MFP2383" s="316"/>
      <c r="MFQ2383" s="316"/>
      <c r="MFR2383" s="316"/>
      <c r="MFS2383" s="316"/>
      <c r="MFT2383" s="316"/>
      <c r="MFU2383" s="316"/>
      <c r="MFV2383" s="316"/>
      <c r="MFW2383" s="316"/>
      <c r="MFX2383" s="316"/>
      <c r="MFY2383" s="316"/>
      <c r="MFZ2383" s="316"/>
      <c r="MGA2383" s="316"/>
      <c r="MGB2383" s="316"/>
      <c r="MGC2383" s="316"/>
      <c r="MGD2383" s="316"/>
      <c r="MGE2383" s="316"/>
      <c r="MGF2383" s="316"/>
      <c r="MGG2383" s="316"/>
      <c r="MGH2383" s="316"/>
      <c r="MGI2383" s="316"/>
      <c r="MGJ2383" s="316"/>
      <c r="MGK2383" s="316"/>
      <c r="MGL2383" s="316"/>
      <c r="MGM2383" s="316"/>
      <c r="MGN2383" s="316"/>
      <c r="MGO2383" s="316"/>
      <c r="MGP2383" s="316"/>
      <c r="MGQ2383" s="316"/>
      <c r="MGR2383" s="316"/>
      <c r="MGS2383" s="316"/>
      <c r="MGT2383" s="316"/>
      <c r="MGU2383" s="316"/>
      <c r="MGV2383" s="316"/>
      <c r="MGW2383" s="316"/>
      <c r="MGX2383" s="316"/>
      <c r="MGY2383" s="316"/>
      <c r="MGZ2383" s="316"/>
      <c r="MHA2383" s="316"/>
      <c r="MHB2383" s="316"/>
      <c r="MHC2383" s="316"/>
      <c r="MHD2383" s="316"/>
      <c r="MHE2383" s="316"/>
      <c r="MHF2383" s="316"/>
      <c r="MHG2383" s="316"/>
      <c r="MHH2383" s="316"/>
      <c r="MHI2383" s="316"/>
      <c r="MHJ2383" s="316"/>
      <c r="MHK2383" s="316"/>
      <c r="MHL2383" s="316"/>
      <c r="MHM2383" s="316"/>
      <c r="MHN2383" s="316"/>
      <c r="MHO2383" s="316"/>
      <c r="MHP2383" s="316"/>
      <c r="MHQ2383" s="316"/>
      <c r="MHR2383" s="316"/>
      <c r="MHS2383" s="316"/>
      <c r="MHT2383" s="316"/>
      <c r="MHU2383" s="316"/>
      <c r="MHV2383" s="316"/>
      <c r="MHW2383" s="316"/>
      <c r="MHX2383" s="316"/>
      <c r="MHY2383" s="316"/>
      <c r="MHZ2383" s="316"/>
      <c r="MIA2383" s="316"/>
      <c r="MIB2383" s="316"/>
      <c r="MIC2383" s="316"/>
      <c r="MID2383" s="316"/>
      <c r="MIE2383" s="316"/>
      <c r="MIF2383" s="316"/>
      <c r="MIG2383" s="316"/>
      <c r="MIH2383" s="316"/>
      <c r="MII2383" s="316"/>
      <c r="MIJ2383" s="316"/>
      <c r="MIK2383" s="316"/>
      <c r="MIL2383" s="316"/>
      <c r="MIM2383" s="316"/>
      <c r="MIN2383" s="316"/>
      <c r="MIO2383" s="316"/>
      <c r="MIP2383" s="316"/>
      <c r="MIQ2383" s="316"/>
      <c r="MIR2383" s="316"/>
      <c r="MIS2383" s="316"/>
      <c r="MIT2383" s="316"/>
      <c r="MIU2383" s="316"/>
      <c r="MIV2383" s="316"/>
      <c r="MIW2383" s="316"/>
      <c r="MIX2383" s="316"/>
      <c r="MIY2383" s="316"/>
      <c r="MIZ2383" s="316"/>
      <c r="MJA2383" s="316"/>
      <c r="MJB2383" s="316"/>
      <c r="MJC2383" s="316"/>
      <c r="MJD2383" s="316"/>
      <c r="MJE2383" s="316"/>
      <c r="MJF2383" s="316"/>
      <c r="MJG2383" s="316"/>
      <c r="MJH2383" s="316"/>
      <c r="MJI2383" s="316"/>
      <c r="MJJ2383" s="316"/>
      <c r="MJK2383" s="316"/>
      <c r="MJL2383" s="316"/>
      <c r="MJM2383" s="316"/>
      <c r="MJN2383" s="316"/>
      <c r="MJO2383" s="316"/>
      <c r="MJP2383" s="316"/>
      <c r="MJQ2383" s="316"/>
      <c r="MJR2383" s="316"/>
      <c r="MJS2383" s="316"/>
      <c r="MJT2383" s="316"/>
      <c r="MJU2383" s="316"/>
      <c r="MJV2383" s="316"/>
      <c r="MJW2383" s="316"/>
      <c r="MJX2383" s="316"/>
      <c r="MJY2383" s="316"/>
      <c r="MJZ2383" s="316"/>
      <c r="MKA2383" s="316"/>
      <c r="MKB2383" s="316"/>
      <c r="MKC2383" s="316"/>
      <c r="MKD2383" s="316"/>
      <c r="MKE2383" s="316"/>
      <c r="MKF2383" s="316"/>
      <c r="MKG2383" s="316"/>
      <c r="MKH2383" s="316"/>
      <c r="MKI2383" s="316"/>
      <c r="MKJ2383" s="316"/>
      <c r="MKK2383" s="316"/>
      <c r="MKL2383" s="316"/>
      <c r="MKM2383" s="316"/>
      <c r="MKN2383" s="316"/>
      <c r="MKO2383" s="316"/>
      <c r="MKP2383" s="316"/>
      <c r="MKQ2383" s="316"/>
      <c r="MKR2383" s="316"/>
      <c r="MKS2383" s="316"/>
      <c r="MKT2383" s="316"/>
      <c r="MKU2383" s="316"/>
      <c r="MKV2383" s="316"/>
      <c r="MKW2383" s="316"/>
      <c r="MKX2383" s="316"/>
      <c r="MKY2383" s="316"/>
      <c r="MKZ2383" s="316"/>
      <c r="MLA2383" s="316"/>
      <c r="MLB2383" s="316"/>
      <c r="MLC2383" s="316"/>
      <c r="MLD2383" s="316"/>
      <c r="MLE2383" s="316"/>
      <c r="MLF2383" s="316"/>
      <c r="MLG2383" s="316"/>
      <c r="MLH2383" s="316"/>
      <c r="MLI2383" s="316"/>
      <c r="MLJ2383" s="316"/>
      <c r="MLK2383" s="316"/>
      <c r="MLL2383" s="316"/>
      <c r="MLM2383" s="316"/>
      <c r="MLN2383" s="316"/>
      <c r="MLO2383" s="316"/>
      <c r="MLP2383" s="316"/>
      <c r="MLQ2383" s="316"/>
      <c r="MLR2383" s="316"/>
      <c r="MLS2383" s="316"/>
      <c r="MLT2383" s="316"/>
      <c r="MLU2383" s="316"/>
      <c r="MLV2383" s="316"/>
      <c r="MLW2383" s="316"/>
      <c r="MLX2383" s="316"/>
      <c r="MLY2383" s="316"/>
      <c r="MLZ2383" s="316"/>
      <c r="MMA2383" s="316"/>
      <c r="MMB2383" s="316"/>
      <c r="MMC2383" s="316"/>
      <c r="MMD2383" s="316"/>
      <c r="MME2383" s="316"/>
      <c r="MMF2383" s="316"/>
      <c r="MMG2383" s="316"/>
      <c r="MMH2383" s="316"/>
      <c r="MMI2383" s="316"/>
      <c r="MMJ2383" s="316"/>
      <c r="MMK2383" s="316"/>
      <c r="MML2383" s="316"/>
      <c r="MMM2383" s="316"/>
      <c r="MMN2383" s="316"/>
      <c r="MMO2383" s="316"/>
      <c r="MMP2383" s="316"/>
      <c r="MMQ2383" s="316"/>
      <c r="MMR2383" s="316"/>
      <c r="MMS2383" s="316"/>
      <c r="MMT2383" s="316"/>
      <c r="MMU2383" s="316"/>
      <c r="MMV2383" s="316"/>
      <c r="MMW2383" s="316"/>
      <c r="MMX2383" s="316"/>
      <c r="MMY2383" s="316"/>
      <c r="MMZ2383" s="316"/>
      <c r="MNA2383" s="316"/>
      <c r="MNB2383" s="316"/>
      <c r="MNC2383" s="316"/>
      <c r="MND2383" s="316"/>
      <c r="MNE2383" s="316"/>
      <c r="MNF2383" s="316"/>
      <c r="MNG2383" s="316"/>
      <c r="MNH2383" s="316"/>
      <c r="MNI2383" s="316"/>
      <c r="MNJ2383" s="316"/>
      <c r="MNK2383" s="316"/>
      <c r="MNL2383" s="316"/>
      <c r="MNM2383" s="316"/>
      <c r="MNN2383" s="316"/>
      <c r="MNO2383" s="316"/>
      <c r="MNP2383" s="316"/>
      <c r="MNQ2383" s="316"/>
      <c r="MNR2383" s="316"/>
      <c r="MNS2383" s="316"/>
      <c r="MNT2383" s="316"/>
      <c r="MNU2383" s="316"/>
      <c r="MNV2383" s="316"/>
      <c r="MNW2383" s="316"/>
      <c r="MNX2383" s="316"/>
      <c r="MNY2383" s="316"/>
      <c r="MNZ2383" s="316"/>
      <c r="MOA2383" s="316"/>
      <c r="MOB2383" s="316"/>
      <c r="MOC2383" s="316"/>
      <c r="MOD2383" s="316"/>
      <c r="MOE2383" s="316"/>
      <c r="MOF2383" s="316"/>
      <c r="MOG2383" s="316"/>
      <c r="MOH2383" s="316"/>
      <c r="MOI2383" s="316"/>
      <c r="MOJ2383" s="316"/>
      <c r="MOK2383" s="316"/>
      <c r="MOL2383" s="316"/>
      <c r="MOM2383" s="316"/>
      <c r="MON2383" s="316"/>
      <c r="MOO2383" s="316"/>
      <c r="MOP2383" s="316"/>
      <c r="MOQ2383" s="316"/>
      <c r="MOR2383" s="316"/>
      <c r="MOS2383" s="316"/>
      <c r="MOT2383" s="316"/>
      <c r="MOU2383" s="316"/>
      <c r="MOV2383" s="316"/>
      <c r="MOW2383" s="316"/>
      <c r="MOX2383" s="316"/>
      <c r="MOY2383" s="316"/>
      <c r="MOZ2383" s="316"/>
      <c r="MPA2383" s="316"/>
      <c r="MPB2383" s="316"/>
      <c r="MPC2383" s="316"/>
      <c r="MPD2383" s="316"/>
      <c r="MPE2383" s="316"/>
      <c r="MPF2383" s="316"/>
      <c r="MPG2383" s="316"/>
      <c r="MPH2383" s="316"/>
      <c r="MPI2383" s="316"/>
      <c r="MPJ2383" s="316"/>
      <c r="MPK2383" s="316"/>
      <c r="MPL2383" s="316"/>
      <c r="MPM2383" s="316"/>
      <c r="MPN2383" s="316"/>
      <c r="MPO2383" s="316"/>
      <c r="MPP2383" s="316"/>
      <c r="MPQ2383" s="316"/>
      <c r="MPR2383" s="316"/>
      <c r="MPS2383" s="316"/>
      <c r="MPT2383" s="316"/>
      <c r="MPU2383" s="316"/>
      <c r="MPV2383" s="316"/>
      <c r="MPW2383" s="316"/>
      <c r="MPX2383" s="316"/>
      <c r="MPY2383" s="316"/>
      <c r="MPZ2383" s="316"/>
      <c r="MQA2383" s="316"/>
      <c r="MQB2383" s="316"/>
      <c r="MQC2383" s="316"/>
      <c r="MQD2383" s="316"/>
      <c r="MQE2383" s="316"/>
      <c r="MQF2383" s="316"/>
      <c r="MQG2383" s="316"/>
      <c r="MQH2383" s="316"/>
      <c r="MQI2383" s="316"/>
      <c r="MQJ2383" s="316"/>
      <c r="MQK2383" s="316"/>
      <c r="MQL2383" s="316"/>
      <c r="MQM2383" s="316"/>
      <c r="MQN2383" s="316"/>
      <c r="MQO2383" s="316"/>
      <c r="MQP2383" s="316"/>
      <c r="MQQ2383" s="316"/>
      <c r="MQR2383" s="316"/>
      <c r="MQS2383" s="316"/>
      <c r="MQT2383" s="316"/>
      <c r="MQU2383" s="316"/>
      <c r="MQV2383" s="316"/>
      <c r="MQW2383" s="316"/>
      <c r="MQX2383" s="316"/>
      <c r="MQY2383" s="316"/>
      <c r="MQZ2383" s="316"/>
      <c r="MRA2383" s="316"/>
      <c r="MRB2383" s="316"/>
      <c r="MRC2383" s="316"/>
      <c r="MRD2383" s="316"/>
      <c r="MRE2383" s="316"/>
      <c r="MRF2383" s="316"/>
      <c r="MRG2383" s="316"/>
      <c r="MRH2383" s="316"/>
      <c r="MRI2383" s="316"/>
      <c r="MRJ2383" s="316"/>
      <c r="MRK2383" s="316"/>
      <c r="MRL2383" s="316"/>
      <c r="MRM2383" s="316"/>
      <c r="MRN2383" s="316"/>
      <c r="MRO2383" s="316"/>
      <c r="MRP2383" s="316"/>
      <c r="MRQ2383" s="316"/>
      <c r="MRR2383" s="316"/>
      <c r="MRS2383" s="316"/>
      <c r="MRT2383" s="316"/>
      <c r="MRU2383" s="316"/>
      <c r="MRV2383" s="316"/>
      <c r="MRW2383" s="316"/>
      <c r="MRX2383" s="316"/>
      <c r="MRY2383" s="316"/>
      <c r="MRZ2383" s="316"/>
      <c r="MSA2383" s="316"/>
      <c r="MSB2383" s="316"/>
      <c r="MSC2383" s="316"/>
      <c r="MSD2383" s="316"/>
      <c r="MSE2383" s="316"/>
      <c r="MSF2383" s="316"/>
      <c r="MSG2383" s="316"/>
      <c r="MSH2383" s="316"/>
      <c r="MSI2383" s="316"/>
      <c r="MSJ2383" s="316"/>
      <c r="MSK2383" s="316"/>
      <c r="MSL2383" s="316"/>
      <c r="MSM2383" s="316"/>
      <c r="MSN2383" s="316"/>
      <c r="MSO2383" s="316"/>
      <c r="MSP2383" s="316"/>
      <c r="MSQ2383" s="316"/>
      <c r="MSR2383" s="316"/>
      <c r="MSS2383" s="316"/>
      <c r="MST2383" s="316"/>
      <c r="MSU2383" s="316"/>
      <c r="MSV2383" s="316"/>
      <c r="MSW2383" s="316"/>
      <c r="MSX2383" s="316"/>
      <c r="MSY2383" s="316"/>
      <c r="MSZ2383" s="316"/>
      <c r="MTA2383" s="316"/>
      <c r="MTB2383" s="316"/>
      <c r="MTC2383" s="316"/>
      <c r="MTD2383" s="316"/>
      <c r="MTE2383" s="316"/>
      <c r="MTF2383" s="316"/>
      <c r="MTG2383" s="316"/>
      <c r="MTH2383" s="316"/>
      <c r="MTI2383" s="316"/>
      <c r="MTJ2383" s="316"/>
      <c r="MTK2383" s="316"/>
      <c r="MTL2383" s="316"/>
      <c r="MTM2383" s="316"/>
      <c r="MTN2383" s="316"/>
      <c r="MTO2383" s="316"/>
      <c r="MTP2383" s="316"/>
      <c r="MTQ2383" s="316"/>
      <c r="MTR2383" s="316"/>
      <c r="MTS2383" s="316"/>
      <c r="MTT2383" s="316"/>
      <c r="MTU2383" s="316"/>
      <c r="MTV2383" s="316"/>
      <c r="MTW2383" s="316"/>
      <c r="MTX2383" s="316"/>
      <c r="MTY2383" s="316"/>
      <c r="MTZ2383" s="316"/>
      <c r="MUA2383" s="316"/>
      <c r="MUB2383" s="316"/>
      <c r="MUC2383" s="316"/>
      <c r="MUD2383" s="316"/>
      <c r="MUE2383" s="316"/>
      <c r="MUF2383" s="316"/>
      <c r="MUG2383" s="316"/>
      <c r="MUH2383" s="316"/>
      <c r="MUI2383" s="316"/>
      <c r="MUJ2383" s="316"/>
      <c r="MUK2383" s="316"/>
      <c r="MUL2383" s="316"/>
      <c r="MUM2383" s="316"/>
      <c r="MUN2383" s="316"/>
      <c r="MUO2383" s="316"/>
      <c r="MUP2383" s="316"/>
      <c r="MUQ2383" s="316"/>
      <c r="MUR2383" s="316"/>
      <c r="MUS2383" s="316"/>
      <c r="MUT2383" s="316"/>
      <c r="MUU2383" s="316"/>
      <c r="MUV2383" s="316"/>
      <c r="MUW2383" s="316"/>
      <c r="MUX2383" s="316"/>
      <c r="MUY2383" s="316"/>
      <c r="MUZ2383" s="316"/>
      <c r="MVA2383" s="316"/>
      <c r="MVB2383" s="316"/>
      <c r="MVC2383" s="316"/>
      <c r="MVD2383" s="316"/>
      <c r="MVE2383" s="316"/>
      <c r="MVF2383" s="316"/>
      <c r="MVG2383" s="316"/>
      <c r="MVH2383" s="316"/>
      <c r="MVI2383" s="316"/>
      <c r="MVJ2383" s="316"/>
      <c r="MVK2383" s="316"/>
      <c r="MVL2383" s="316"/>
      <c r="MVM2383" s="316"/>
      <c r="MVN2383" s="316"/>
      <c r="MVO2383" s="316"/>
      <c r="MVP2383" s="316"/>
      <c r="MVQ2383" s="316"/>
      <c r="MVR2383" s="316"/>
      <c r="MVS2383" s="316"/>
      <c r="MVT2383" s="316"/>
      <c r="MVU2383" s="316"/>
      <c r="MVV2383" s="316"/>
      <c r="MVW2383" s="316"/>
      <c r="MVX2383" s="316"/>
      <c r="MVY2383" s="316"/>
      <c r="MVZ2383" s="316"/>
      <c r="MWA2383" s="316"/>
      <c r="MWB2383" s="316"/>
      <c r="MWC2383" s="316"/>
      <c r="MWD2383" s="316"/>
      <c r="MWE2383" s="316"/>
      <c r="MWF2383" s="316"/>
      <c r="MWG2383" s="316"/>
      <c r="MWH2383" s="316"/>
      <c r="MWI2383" s="316"/>
      <c r="MWJ2383" s="316"/>
      <c r="MWK2383" s="316"/>
      <c r="MWL2383" s="316"/>
      <c r="MWM2383" s="316"/>
      <c r="MWN2383" s="316"/>
      <c r="MWO2383" s="316"/>
      <c r="MWP2383" s="316"/>
      <c r="MWQ2383" s="316"/>
      <c r="MWR2383" s="316"/>
      <c r="MWS2383" s="316"/>
      <c r="MWT2383" s="316"/>
      <c r="MWU2383" s="316"/>
      <c r="MWV2383" s="316"/>
      <c r="MWW2383" s="316"/>
      <c r="MWX2383" s="316"/>
      <c r="MWY2383" s="316"/>
      <c r="MWZ2383" s="316"/>
      <c r="MXA2383" s="316"/>
      <c r="MXB2383" s="316"/>
      <c r="MXC2383" s="316"/>
      <c r="MXD2383" s="316"/>
      <c r="MXE2383" s="316"/>
      <c r="MXF2383" s="316"/>
      <c r="MXG2383" s="316"/>
      <c r="MXH2383" s="316"/>
      <c r="MXI2383" s="316"/>
      <c r="MXJ2383" s="316"/>
      <c r="MXK2383" s="316"/>
      <c r="MXL2383" s="316"/>
      <c r="MXM2383" s="316"/>
      <c r="MXN2383" s="316"/>
      <c r="MXO2383" s="316"/>
      <c r="MXP2383" s="316"/>
      <c r="MXQ2383" s="316"/>
      <c r="MXR2383" s="316"/>
      <c r="MXS2383" s="316"/>
      <c r="MXT2383" s="316"/>
      <c r="MXU2383" s="316"/>
      <c r="MXV2383" s="316"/>
      <c r="MXW2383" s="316"/>
      <c r="MXX2383" s="316"/>
      <c r="MXY2383" s="316"/>
      <c r="MXZ2383" s="316"/>
      <c r="MYA2383" s="316"/>
      <c r="MYB2383" s="316"/>
      <c r="MYC2383" s="316"/>
      <c r="MYD2383" s="316"/>
      <c r="MYE2383" s="316"/>
      <c r="MYF2383" s="316"/>
      <c r="MYG2383" s="316"/>
      <c r="MYH2383" s="316"/>
      <c r="MYI2383" s="316"/>
      <c r="MYJ2383" s="316"/>
      <c r="MYK2383" s="316"/>
      <c r="MYL2383" s="316"/>
      <c r="MYM2383" s="316"/>
      <c r="MYN2383" s="316"/>
      <c r="MYO2383" s="316"/>
      <c r="MYP2383" s="316"/>
      <c r="MYQ2383" s="316"/>
      <c r="MYR2383" s="316"/>
      <c r="MYS2383" s="316"/>
      <c r="MYT2383" s="316"/>
      <c r="MYU2383" s="316"/>
      <c r="MYV2383" s="316"/>
      <c r="MYW2383" s="316"/>
      <c r="MYX2383" s="316"/>
      <c r="MYY2383" s="316"/>
      <c r="MYZ2383" s="316"/>
      <c r="MZA2383" s="316"/>
      <c r="MZB2383" s="316"/>
      <c r="MZC2383" s="316"/>
      <c r="MZD2383" s="316"/>
      <c r="MZE2383" s="316"/>
      <c r="MZF2383" s="316"/>
      <c r="MZG2383" s="316"/>
      <c r="MZH2383" s="316"/>
      <c r="MZI2383" s="316"/>
      <c r="MZJ2383" s="316"/>
      <c r="MZK2383" s="316"/>
      <c r="MZL2383" s="316"/>
      <c r="MZM2383" s="316"/>
      <c r="MZN2383" s="316"/>
      <c r="MZO2383" s="316"/>
      <c r="MZP2383" s="316"/>
      <c r="MZQ2383" s="316"/>
      <c r="MZR2383" s="316"/>
      <c r="MZS2383" s="316"/>
      <c r="MZT2383" s="316"/>
      <c r="MZU2383" s="316"/>
      <c r="MZV2383" s="316"/>
      <c r="MZW2383" s="316"/>
      <c r="MZX2383" s="316"/>
      <c r="MZY2383" s="316"/>
      <c r="MZZ2383" s="316"/>
      <c r="NAA2383" s="316"/>
      <c r="NAB2383" s="316"/>
      <c r="NAC2383" s="316"/>
      <c r="NAD2383" s="316"/>
      <c r="NAE2383" s="316"/>
      <c r="NAF2383" s="316"/>
      <c r="NAG2383" s="316"/>
      <c r="NAH2383" s="316"/>
      <c r="NAI2383" s="316"/>
      <c r="NAJ2383" s="316"/>
      <c r="NAK2383" s="316"/>
      <c r="NAL2383" s="316"/>
      <c r="NAM2383" s="316"/>
      <c r="NAN2383" s="316"/>
      <c r="NAO2383" s="316"/>
      <c r="NAP2383" s="316"/>
      <c r="NAQ2383" s="316"/>
      <c r="NAR2383" s="316"/>
      <c r="NAS2383" s="316"/>
      <c r="NAT2383" s="316"/>
      <c r="NAU2383" s="316"/>
      <c r="NAV2383" s="316"/>
      <c r="NAW2383" s="316"/>
      <c r="NAX2383" s="316"/>
      <c r="NAY2383" s="316"/>
      <c r="NAZ2383" s="316"/>
      <c r="NBA2383" s="316"/>
      <c r="NBB2383" s="316"/>
      <c r="NBC2383" s="316"/>
      <c r="NBD2383" s="316"/>
      <c r="NBE2383" s="316"/>
      <c r="NBF2383" s="316"/>
      <c r="NBG2383" s="316"/>
      <c r="NBH2383" s="316"/>
      <c r="NBI2383" s="316"/>
      <c r="NBJ2383" s="316"/>
      <c r="NBK2383" s="316"/>
      <c r="NBL2383" s="316"/>
      <c r="NBM2383" s="316"/>
      <c r="NBN2383" s="316"/>
      <c r="NBO2383" s="316"/>
      <c r="NBP2383" s="316"/>
      <c r="NBQ2383" s="316"/>
      <c r="NBR2383" s="316"/>
      <c r="NBS2383" s="316"/>
      <c r="NBT2383" s="316"/>
      <c r="NBU2383" s="316"/>
      <c r="NBV2383" s="316"/>
      <c r="NBW2383" s="316"/>
      <c r="NBX2383" s="316"/>
      <c r="NBY2383" s="316"/>
      <c r="NBZ2383" s="316"/>
      <c r="NCA2383" s="316"/>
      <c r="NCB2383" s="316"/>
      <c r="NCC2383" s="316"/>
      <c r="NCD2383" s="316"/>
      <c r="NCE2383" s="316"/>
      <c r="NCF2383" s="316"/>
      <c r="NCG2383" s="316"/>
      <c r="NCH2383" s="316"/>
      <c r="NCI2383" s="316"/>
      <c r="NCJ2383" s="316"/>
      <c r="NCK2383" s="316"/>
      <c r="NCL2383" s="316"/>
      <c r="NCM2383" s="316"/>
      <c r="NCN2383" s="316"/>
      <c r="NCO2383" s="316"/>
      <c r="NCP2383" s="316"/>
      <c r="NCQ2383" s="316"/>
      <c r="NCR2383" s="316"/>
      <c r="NCS2383" s="316"/>
      <c r="NCT2383" s="316"/>
      <c r="NCU2383" s="316"/>
      <c r="NCV2383" s="316"/>
      <c r="NCW2383" s="316"/>
      <c r="NCX2383" s="316"/>
      <c r="NCY2383" s="316"/>
      <c r="NCZ2383" s="316"/>
      <c r="NDA2383" s="316"/>
      <c r="NDB2383" s="316"/>
      <c r="NDC2383" s="316"/>
      <c r="NDD2383" s="316"/>
      <c r="NDE2383" s="316"/>
      <c r="NDF2383" s="316"/>
      <c r="NDG2383" s="316"/>
      <c r="NDH2383" s="316"/>
      <c r="NDI2383" s="316"/>
      <c r="NDJ2383" s="316"/>
      <c r="NDK2383" s="316"/>
      <c r="NDL2383" s="316"/>
      <c r="NDM2383" s="316"/>
      <c r="NDN2383" s="316"/>
      <c r="NDO2383" s="316"/>
      <c r="NDP2383" s="316"/>
      <c r="NDQ2383" s="316"/>
      <c r="NDR2383" s="316"/>
      <c r="NDS2383" s="316"/>
      <c r="NDT2383" s="316"/>
      <c r="NDU2383" s="316"/>
      <c r="NDV2383" s="316"/>
      <c r="NDW2383" s="316"/>
      <c r="NDX2383" s="316"/>
      <c r="NDY2383" s="316"/>
      <c r="NDZ2383" s="316"/>
      <c r="NEA2383" s="316"/>
      <c r="NEB2383" s="316"/>
      <c r="NEC2383" s="316"/>
      <c r="NED2383" s="316"/>
      <c r="NEE2383" s="316"/>
      <c r="NEF2383" s="316"/>
      <c r="NEG2383" s="316"/>
      <c r="NEH2383" s="316"/>
      <c r="NEI2383" s="316"/>
      <c r="NEJ2383" s="316"/>
      <c r="NEK2383" s="316"/>
      <c r="NEL2383" s="316"/>
      <c r="NEM2383" s="316"/>
      <c r="NEN2383" s="316"/>
      <c r="NEO2383" s="316"/>
      <c r="NEP2383" s="316"/>
      <c r="NEQ2383" s="316"/>
      <c r="NER2383" s="316"/>
      <c r="NES2383" s="316"/>
      <c r="NET2383" s="316"/>
      <c r="NEU2383" s="316"/>
      <c r="NEV2383" s="316"/>
      <c r="NEW2383" s="316"/>
      <c r="NEX2383" s="316"/>
      <c r="NEY2383" s="316"/>
      <c r="NEZ2383" s="316"/>
      <c r="NFA2383" s="316"/>
      <c r="NFB2383" s="316"/>
      <c r="NFC2383" s="316"/>
      <c r="NFD2383" s="316"/>
      <c r="NFE2383" s="316"/>
      <c r="NFF2383" s="316"/>
      <c r="NFG2383" s="316"/>
      <c r="NFH2383" s="316"/>
      <c r="NFI2383" s="316"/>
      <c r="NFJ2383" s="316"/>
      <c r="NFK2383" s="316"/>
      <c r="NFL2383" s="316"/>
      <c r="NFM2383" s="316"/>
      <c r="NFN2383" s="316"/>
      <c r="NFO2383" s="316"/>
      <c r="NFP2383" s="316"/>
      <c r="NFQ2383" s="316"/>
      <c r="NFR2383" s="316"/>
      <c r="NFS2383" s="316"/>
      <c r="NFT2383" s="316"/>
      <c r="NFU2383" s="316"/>
      <c r="NFV2383" s="316"/>
      <c r="NFW2383" s="316"/>
      <c r="NFX2383" s="316"/>
      <c r="NFY2383" s="316"/>
      <c r="NFZ2383" s="316"/>
      <c r="NGA2383" s="316"/>
      <c r="NGB2383" s="316"/>
      <c r="NGC2383" s="316"/>
      <c r="NGD2383" s="316"/>
      <c r="NGE2383" s="316"/>
      <c r="NGF2383" s="316"/>
      <c r="NGG2383" s="316"/>
      <c r="NGH2383" s="316"/>
      <c r="NGI2383" s="316"/>
      <c r="NGJ2383" s="316"/>
      <c r="NGK2383" s="316"/>
      <c r="NGL2383" s="316"/>
      <c r="NGM2383" s="316"/>
      <c r="NGN2383" s="316"/>
      <c r="NGO2383" s="316"/>
      <c r="NGP2383" s="316"/>
      <c r="NGQ2383" s="316"/>
      <c r="NGR2383" s="316"/>
      <c r="NGS2383" s="316"/>
      <c r="NGT2383" s="316"/>
      <c r="NGU2383" s="316"/>
      <c r="NGV2383" s="316"/>
      <c r="NGW2383" s="316"/>
      <c r="NGX2383" s="316"/>
      <c r="NGY2383" s="316"/>
      <c r="NGZ2383" s="316"/>
      <c r="NHA2383" s="316"/>
      <c r="NHB2383" s="316"/>
      <c r="NHC2383" s="316"/>
      <c r="NHD2383" s="316"/>
      <c r="NHE2383" s="316"/>
      <c r="NHF2383" s="316"/>
      <c r="NHG2383" s="316"/>
      <c r="NHH2383" s="316"/>
      <c r="NHI2383" s="316"/>
      <c r="NHJ2383" s="316"/>
      <c r="NHK2383" s="316"/>
      <c r="NHL2383" s="316"/>
      <c r="NHM2383" s="316"/>
      <c r="NHN2383" s="316"/>
      <c r="NHO2383" s="316"/>
      <c r="NHP2383" s="316"/>
      <c r="NHQ2383" s="316"/>
      <c r="NHR2383" s="316"/>
      <c r="NHS2383" s="316"/>
      <c r="NHT2383" s="316"/>
      <c r="NHU2383" s="316"/>
      <c r="NHV2383" s="316"/>
      <c r="NHW2383" s="316"/>
      <c r="NHX2383" s="316"/>
      <c r="NHY2383" s="316"/>
      <c r="NHZ2383" s="316"/>
      <c r="NIA2383" s="316"/>
      <c r="NIB2383" s="316"/>
      <c r="NIC2383" s="316"/>
      <c r="NID2383" s="316"/>
      <c r="NIE2383" s="316"/>
      <c r="NIF2383" s="316"/>
      <c r="NIG2383" s="316"/>
      <c r="NIH2383" s="316"/>
      <c r="NII2383" s="316"/>
      <c r="NIJ2383" s="316"/>
      <c r="NIK2383" s="316"/>
      <c r="NIL2383" s="316"/>
      <c r="NIM2383" s="316"/>
      <c r="NIN2383" s="316"/>
      <c r="NIO2383" s="316"/>
      <c r="NIP2383" s="316"/>
      <c r="NIQ2383" s="316"/>
      <c r="NIR2383" s="316"/>
      <c r="NIS2383" s="316"/>
      <c r="NIT2383" s="316"/>
      <c r="NIU2383" s="316"/>
      <c r="NIV2383" s="316"/>
      <c r="NIW2383" s="316"/>
      <c r="NIX2383" s="316"/>
      <c r="NIY2383" s="316"/>
      <c r="NIZ2383" s="316"/>
      <c r="NJA2383" s="316"/>
      <c r="NJB2383" s="316"/>
      <c r="NJC2383" s="316"/>
      <c r="NJD2383" s="316"/>
      <c r="NJE2383" s="316"/>
      <c r="NJF2383" s="316"/>
      <c r="NJG2383" s="316"/>
      <c r="NJH2383" s="316"/>
      <c r="NJI2383" s="316"/>
      <c r="NJJ2383" s="316"/>
      <c r="NJK2383" s="316"/>
      <c r="NJL2383" s="316"/>
      <c r="NJM2383" s="316"/>
      <c r="NJN2383" s="316"/>
      <c r="NJO2383" s="316"/>
      <c r="NJP2383" s="316"/>
      <c r="NJQ2383" s="316"/>
      <c r="NJR2383" s="316"/>
      <c r="NJS2383" s="316"/>
      <c r="NJT2383" s="316"/>
      <c r="NJU2383" s="316"/>
      <c r="NJV2383" s="316"/>
      <c r="NJW2383" s="316"/>
      <c r="NJX2383" s="316"/>
      <c r="NJY2383" s="316"/>
      <c r="NJZ2383" s="316"/>
      <c r="NKA2383" s="316"/>
      <c r="NKB2383" s="316"/>
      <c r="NKC2383" s="316"/>
      <c r="NKD2383" s="316"/>
      <c r="NKE2383" s="316"/>
      <c r="NKF2383" s="316"/>
      <c r="NKG2383" s="316"/>
      <c r="NKH2383" s="316"/>
      <c r="NKI2383" s="316"/>
      <c r="NKJ2383" s="316"/>
      <c r="NKK2383" s="316"/>
      <c r="NKL2383" s="316"/>
      <c r="NKM2383" s="316"/>
      <c r="NKN2383" s="316"/>
      <c r="NKO2383" s="316"/>
      <c r="NKP2383" s="316"/>
      <c r="NKQ2383" s="316"/>
      <c r="NKR2383" s="316"/>
      <c r="NKS2383" s="316"/>
      <c r="NKT2383" s="316"/>
      <c r="NKU2383" s="316"/>
      <c r="NKV2383" s="316"/>
      <c r="NKW2383" s="316"/>
      <c r="NKX2383" s="316"/>
      <c r="NKY2383" s="316"/>
      <c r="NKZ2383" s="316"/>
      <c r="NLA2383" s="316"/>
      <c r="NLB2383" s="316"/>
      <c r="NLC2383" s="316"/>
      <c r="NLD2383" s="316"/>
      <c r="NLE2383" s="316"/>
      <c r="NLF2383" s="316"/>
      <c r="NLG2383" s="316"/>
      <c r="NLH2383" s="316"/>
      <c r="NLI2383" s="316"/>
      <c r="NLJ2383" s="316"/>
      <c r="NLK2383" s="316"/>
      <c r="NLL2383" s="316"/>
      <c r="NLM2383" s="316"/>
      <c r="NLN2383" s="316"/>
      <c r="NLO2383" s="316"/>
      <c r="NLP2383" s="316"/>
      <c r="NLQ2383" s="316"/>
      <c r="NLR2383" s="316"/>
      <c r="NLS2383" s="316"/>
      <c r="NLT2383" s="316"/>
      <c r="NLU2383" s="316"/>
      <c r="NLV2383" s="316"/>
      <c r="NLW2383" s="316"/>
      <c r="NLX2383" s="316"/>
      <c r="NLY2383" s="316"/>
      <c r="NLZ2383" s="316"/>
      <c r="NMA2383" s="316"/>
      <c r="NMB2383" s="316"/>
      <c r="NMC2383" s="316"/>
      <c r="NMD2383" s="316"/>
      <c r="NME2383" s="316"/>
      <c r="NMF2383" s="316"/>
      <c r="NMG2383" s="316"/>
      <c r="NMH2383" s="316"/>
      <c r="NMI2383" s="316"/>
      <c r="NMJ2383" s="316"/>
      <c r="NMK2383" s="316"/>
      <c r="NML2383" s="316"/>
      <c r="NMM2383" s="316"/>
      <c r="NMN2383" s="316"/>
      <c r="NMO2383" s="316"/>
      <c r="NMP2383" s="316"/>
      <c r="NMQ2383" s="316"/>
      <c r="NMR2383" s="316"/>
      <c r="NMS2383" s="316"/>
      <c r="NMT2383" s="316"/>
      <c r="NMU2383" s="316"/>
      <c r="NMV2383" s="316"/>
      <c r="NMW2383" s="316"/>
      <c r="NMX2383" s="316"/>
      <c r="NMY2383" s="316"/>
      <c r="NMZ2383" s="316"/>
      <c r="NNA2383" s="316"/>
      <c r="NNB2383" s="316"/>
      <c r="NNC2383" s="316"/>
      <c r="NND2383" s="316"/>
      <c r="NNE2383" s="316"/>
      <c r="NNF2383" s="316"/>
      <c r="NNG2383" s="316"/>
      <c r="NNH2383" s="316"/>
      <c r="NNI2383" s="316"/>
      <c r="NNJ2383" s="316"/>
      <c r="NNK2383" s="316"/>
      <c r="NNL2383" s="316"/>
      <c r="NNM2383" s="316"/>
      <c r="NNN2383" s="316"/>
      <c r="NNO2383" s="316"/>
      <c r="NNP2383" s="316"/>
      <c r="NNQ2383" s="316"/>
      <c r="NNR2383" s="316"/>
      <c r="NNS2383" s="316"/>
      <c r="NNT2383" s="316"/>
      <c r="NNU2383" s="316"/>
      <c r="NNV2383" s="316"/>
      <c r="NNW2383" s="316"/>
      <c r="NNX2383" s="316"/>
      <c r="NNY2383" s="316"/>
      <c r="NNZ2383" s="316"/>
      <c r="NOA2383" s="316"/>
      <c r="NOB2383" s="316"/>
      <c r="NOC2383" s="316"/>
      <c r="NOD2383" s="316"/>
      <c r="NOE2383" s="316"/>
      <c r="NOF2383" s="316"/>
      <c r="NOG2383" s="316"/>
      <c r="NOH2383" s="316"/>
      <c r="NOI2383" s="316"/>
      <c r="NOJ2383" s="316"/>
      <c r="NOK2383" s="316"/>
      <c r="NOL2383" s="316"/>
      <c r="NOM2383" s="316"/>
      <c r="NON2383" s="316"/>
      <c r="NOO2383" s="316"/>
      <c r="NOP2383" s="316"/>
      <c r="NOQ2383" s="316"/>
      <c r="NOR2383" s="316"/>
      <c r="NOS2383" s="316"/>
      <c r="NOT2383" s="316"/>
      <c r="NOU2383" s="316"/>
      <c r="NOV2383" s="316"/>
      <c r="NOW2383" s="316"/>
      <c r="NOX2383" s="316"/>
      <c r="NOY2383" s="316"/>
      <c r="NOZ2383" s="316"/>
      <c r="NPA2383" s="316"/>
      <c r="NPB2383" s="316"/>
      <c r="NPC2383" s="316"/>
      <c r="NPD2383" s="316"/>
      <c r="NPE2383" s="316"/>
      <c r="NPF2383" s="316"/>
      <c r="NPG2383" s="316"/>
      <c r="NPH2383" s="316"/>
      <c r="NPI2383" s="316"/>
      <c r="NPJ2383" s="316"/>
      <c r="NPK2383" s="316"/>
      <c r="NPL2383" s="316"/>
      <c r="NPM2383" s="316"/>
      <c r="NPN2383" s="316"/>
      <c r="NPO2383" s="316"/>
      <c r="NPP2383" s="316"/>
      <c r="NPQ2383" s="316"/>
      <c r="NPR2383" s="316"/>
      <c r="NPS2383" s="316"/>
      <c r="NPT2383" s="316"/>
      <c r="NPU2383" s="316"/>
      <c r="NPV2383" s="316"/>
      <c r="NPW2383" s="316"/>
      <c r="NPX2383" s="316"/>
      <c r="NPY2383" s="316"/>
      <c r="NPZ2383" s="316"/>
      <c r="NQA2383" s="316"/>
      <c r="NQB2383" s="316"/>
      <c r="NQC2383" s="316"/>
      <c r="NQD2383" s="316"/>
      <c r="NQE2383" s="316"/>
      <c r="NQF2383" s="316"/>
      <c r="NQG2383" s="316"/>
      <c r="NQH2383" s="316"/>
      <c r="NQI2383" s="316"/>
      <c r="NQJ2383" s="316"/>
      <c r="NQK2383" s="316"/>
      <c r="NQL2383" s="316"/>
      <c r="NQM2383" s="316"/>
      <c r="NQN2383" s="316"/>
      <c r="NQO2383" s="316"/>
      <c r="NQP2383" s="316"/>
      <c r="NQQ2383" s="316"/>
      <c r="NQR2383" s="316"/>
      <c r="NQS2383" s="316"/>
      <c r="NQT2383" s="316"/>
      <c r="NQU2383" s="316"/>
      <c r="NQV2383" s="316"/>
      <c r="NQW2383" s="316"/>
      <c r="NQX2383" s="316"/>
      <c r="NQY2383" s="316"/>
      <c r="NQZ2383" s="316"/>
      <c r="NRA2383" s="316"/>
      <c r="NRB2383" s="316"/>
      <c r="NRC2383" s="316"/>
      <c r="NRD2383" s="316"/>
      <c r="NRE2383" s="316"/>
      <c r="NRF2383" s="316"/>
      <c r="NRG2383" s="316"/>
      <c r="NRH2383" s="316"/>
      <c r="NRI2383" s="316"/>
      <c r="NRJ2383" s="316"/>
      <c r="NRK2383" s="316"/>
      <c r="NRL2383" s="316"/>
      <c r="NRM2383" s="316"/>
      <c r="NRN2383" s="316"/>
      <c r="NRO2383" s="316"/>
      <c r="NRP2383" s="316"/>
      <c r="NRQ2383" s="316"/>
      <c r="NRR2383" s="316"/>
      <c r="NRS2383" s="316"/>
      <c r="NRT2383" s="316"/>
      <c r="NRU2383" s="316"/>
      <c r="NRV2383" s="316"/>
      <c r="NRW2383" s="316"/>
      <c r="NRX2383" s="316"/>
      <c r="NRY2383" s="316"/>
      <c r="NRZ2383" s="316"/>
      <c r="NSA2383" s="316"/>
      <c r="NSB2383" s="316"/>
      <c r="NSC2383" s="316"/>
      <c r="NSD2383" s="316"/>
      <c r="NSE2383" s="316"/>
      <c r="NSF2383" s="316"/>
      <c r="NSG2383" s="316"/>
      <c r="NSH2383" s="316"/>
      <c r="NSI2383" s="316"/>
      <c r="NSJ2383" s="316"/>
      <c r="NSK2383" s="316"/>
      <c r="NSL2383" s="316"/>
      <c r="NSM2383" s="316"/>
      <c r="NSN2383" s="316"/>
      <c r="NSO2383" s="316"/>
      <c r="NSP2383" s="316"/>
      <c r="NSQ2383" s="316"/>
      <c r="NSR2383" s="316"/>
      <c r="NSS2383" s="316"/>
      <c r="NST2383" s="316"/>
      <c r="NSU2383" s="316"/>
      <c r="NSV2383" s="316"/>
      <c r="NSW2383" s="316"/>
      <c r="NSX2383" s="316"/>
      <c r="NSY2383" s="316"/>
      <c r="NSZ2383" s="316"/>
      <c r="NTA2383" s="316"/>
      <c r="NTB2383" s="316"/>
      <c r="NTC2383" s="316"/>
      <c r="NTD2383" s="316"/>
      <c r="NTE2383" s="316"/>
      <c r="NTF2383" s="316"/>
      <c r="NTG2383" s="316"/>
      <c r="NTH2383" s="316"/>
      <c r="NTI2383" s="316"/>
      <c r="NTJ2383" s="316"/>
      <c r="NTK2383" s="316"/>
      <c r="NTL2383" s="316"/>
      <c r="NTM2383" s="316"/>
      <c r="NTN2383" s="316"/>
      <c r="NTO2383" s="316"/>
      <c r="NTP2383" s="316"/>
      <c r="NTQ2383" s="316"/>
      <c r="NTR2383" s="316"/>
      <c r="NTS2383" s="316"/>
      <c r="NTT2383" s="316"/>
      <c r="NTU2383" s="316"/>
      <c r="NTV2383" s="316"/>
      <c r="NTW2383" s="316"/>
      <c r="NTX2383" s="316"/>
      <c r="NTY2383" s="316"/>
      <c r="NTZ2383" s="316"/>
      <c r="NUA2383" s="316"/>
      <c r="NUB2383" s="316"/>
      <c r="NUC2383" s="316"/>
      <c r="NUD2383" s="316"/>
      <c r="NUE2383" s="316"/>
      <c r="NUF2383" s="316"/>
      <c r="NUG2383" s="316"/>
      <c r="NUH2383" s="316"/>
      <c r="NUI2383" s="316"/>
      <c r="NUJ2383" s="316"/>
      <c r="NUK2383" s="316"/>
      <c r="NUL2383" s="316"/>
      <c r="NUM2383" s="316"/>
      <c r="NUN2383" s="316"/>
      <c r="NUO2383" s="316"/>
      <c r="NUP2383" s="316"/>
      <c r="NUQ2383" s="316"/>
      <c r="NUR2383" s="316"/>
      <c r="NUS2383" s="316"/>
      <c r="NUT2383" s="316"/>
      <c r="NUU2383" s="316"/>
      <c r="NUV2383" s="316"/>
      <c r="NUW2383" s="316"/>
      <c r="NUX2383" s="316"/>
      <c r="NUY2383" s="316"/>
      <c r="NUZ2383" s="316"/>
      <c r="NVA2383" s="316"/>
      <c r="NVB2383" s="316"/>
      <c r="NVC2383" s="316"/>
      <c r="NVD2383" s="316"/>
      <c r="NVE2383" s="316"/>
      <c r="NVF2383" s="316"/>
      <c r="NVG2383" s="316"/>
      <c r="NVH2383" s="316"/>
      <c r="NVI2383" s="316"/>
      <c r="NVJ2383" s="316"/>
      <c r="NVK2383" s="316"/>
      <c r="NVL2383" s="316"/>
      <c r="NVM2383" s="316"/>
      <c r="NVN2383" s="316"/>
      <c r="NVO2383" s="316"/>
      <c r="NVP2383" s="316"/>
      <c r="NVQ2383" s="316"/>
      <c r="NVR2383" s="316"/>
      <c r="NVS2383" s="316"/>
      <c r="NVT2383" s="316"/>
      <c r="NVU2383" s="316"/>
      <c r="NVV2383" s="316"/>
      <c r="NVW2383" s="316"/>
      <c r="NVX2383" s="316"/>
      <c r="NVY2383" s="316"/>
      <c r="NVZ2383" s="316"/>
      <c r="NWA2383" s="316"/>
      <c r="NWB2383" s="316"/>
      <c r="NWC2383" s="316"/>
      <c r="NWD2383" s="316"/>
      <c r="NWE2383" s="316"/>
      <c r="NWF2383" s="316"/>
      <c r="NWG2383" s="316"/>
      <c r="NWH2383" s="316"/>
      <c r="NWI2383" s="316"/>
      <c r="NWJ2383" s="316"/>
      <c r="NWK2383" s="316"/>
      <c r="NWL2383" s="316"/>
      <c r="NWM2383" s="316"/>
      <c r="NWN2383" s="316"/>
      <c r="NWO2383" s="316"/>
      <c r="NWP2383" s="316"/>
      <c r="NWQ2383" s="316"/>
      <c r="NWR2383" s="316"/>
      <c r="NWS2383" s="316"/>
      <c r="NWT2383" s="316"/>
      <c r="NWU2383" s="316"/>
      <c r="NWV2383" s="316"/>
      <c r="NWW2383" s="316"/>
      <c r="NWX2383" s="316"/>
      <c r="NWY2383" s="316"/>
      <c r="NWZ2383" s="316"/>
      <c r="NXA2383" s="316"/>
      <c r="NXB2383" s="316"/>
      <c r="NXC2383" s="316"/>
      <c r="NXD2383" s="316"/>
      <c r="NXE2383" s="316"/>
      <c r="NXF2383" s="316"/>
      <c r="NXG2383" s="316"/>
      <c r="NXH2383" s="316"/>
      <c r="NXI2383" s="316"/>
      <c r="NXJ2383" s="316"/>
      <c r="NXK2383" s="316"/>
      <c r="NXL2383" s="316"/>
      <c r="NXM2383" s="316"/>
      <c r="NXN2383" s="316"/>
      <c r="NXO2383" s="316"/>
      <c r="NXP2383" s="316"/>
      <c r="NXQ2383" s="316"/>
      <c r="NXR2383" s="316"/>
      <c r="NXS2383" s="316"/>
      <c r="NXT2383" s="316"/>
      <c r="NXU2383" s="316"/>
      <c r="NXV2383" s="316"/>
      <c r="NXW2383" s="316"/>
      <c r="NXX2383" s="316"/>
      <c r="NXY2383" s="316"/>
      <c r="NXZ2383" s="316"/>
      <c r="NYA2383" s="316"/>
      <c r="NYB2383" s="316"/>
      <c r="NYC2383" s="316"/>
      <c r="NYD2383" s="316"/>
      <c r="NYE2383" s="316"/>
      <c r="NYF2383" s="316"/>
      <c r="NYG2383" s="316"/>
      <c r="NYH2383" s="316"/>
      <c r="NYI2383" s="316"/>
      <c r="NYJ2383" s="316"/>
      <c r="NYK2383" s="316"/>
      <c r="NYL2383" s="316"/>
      <c r="NYM2383" s="316"/>
      <c r="NYN2383" s="316"/>
      <c r="NYO2383" s="316"/>
      <c r="NYP2383" s="316"/>
      <c r="NYQ2383" s="316"/>
      <c r="NYR2383" s="316"/>
      <c r="NYS2383" s="316"/>
      <c r="NYT2383" s="316"/>
      <c r="NYU2383" s="316"/>
      <c r="NYV2383" s="316"/>
      <c r="NYW2383" s="316"/>
      <c r="NYX2383" s="316"/>
      <c r="NYY2383" s="316"/>
      <c r="NYZ2383" s="316"/>
      <c r="NZA2383" s="316"/>
      <c r="NZB2383" s="316"/>
      <c r="NZC2383" s="316"/>
      <c r="NZD2383" s="316"/>
      <c r="NZE2383" s="316"/>
      <c r="NZF2383" s="316"/>
      <c r="NZG2383" s="316"/>
      <c r="NZH2383" s="316"/>
      <c r="NZI2383" s="316"/>
      <c r="NZJ2383" s="316"/>
      <c r="NZK2383" s="316"/>
      <c r="NZL2383" s="316"/>
      <c r="NZM2383" s="316"/>
      <c r="NZN2383" s="316"/>
      <c r="NZO2383" s="316"/>
      <c r="NZP2383" s="316"/>
      <c r="NZQ2383" s="316"/>
      <c r="NZR2383" s="316"/>
      <c r="NZS2383" s="316"/>
      <c r="NZT2383" s="316"/>
      <c r="NZU2383" s="316"/>
      <c r="NZV2383" s="316"/>
      <c r="NZW2383" s="316"/>
      <c r="NZX2383" s="316"/>
      <c r="NZY2383" s="316"/>
      <c r="NZZ2383" s="316"/>
      <c r="OAA2383" s="316"/>
      <c r="OAB2383" s="316"/>
      <c r="OAC2383" s="316"/>
      <c r="OAD2383" s="316"/>
      <c r="OAE2383" s="316"/>
      <c r="OAF2383" s="316"/>
      <c r="OAG2383" s="316"/>
      <c r="OAH2383" s="316"/>
      <c r="OAI2383" s="316"/>
      <c r="OAJ2383" s="316"/>
      <c r="OAK2383" s="316"/>
      <c r="OAL2383" s="316"/>
      <c r="OAM2383" s="316"/>
      <c r="OAN2383" s="316"/>
      <c r="OAO2383" s="316"/>
      <c r="OAP2383" s="316"/>
      <c r="OAQ2383" s="316"/>
      <c r="OAR2383" s="316"/>
      <c r="OAS2383" s="316"/>
      <c r="OAT2383" s="316"/>
      <c r="OAU2383" s="316"/>
      <c r="OAV2383" s="316"/>
      <c r="OAW2383" s="316"/>
      <c r="OAX2383" s="316"/>
      <c r="OAY2383" s="316"/>
      <c r="OAZ2383" s="316"/>
      <c r="OBA2383" s="316"/>
      <c r="OBB2383" s="316"/>
      <c r="OBC2383" s="316"/>
      <c r="OBD2383" s="316"/>
      <c r="OBE2383" s="316"/>
      <c r="OBF2383" s="316"/>
      <c r="OBG2383" s="316"/>
      <c r="OBH2383" s="316"/>
      <c r="OBI2383" s="316"/>
      <c r="OBJ2383" s="316"/>
      <c r="OBK2383" s="316"/>
      <c r="OBL2383" s="316"/>
      <c r="OBM2383" s="316"/>
      <c r="OBN2383" s="316"/>
      <c r="OBO2383" s="316"/>
      <c r="OBP2383" s="316"/>
      <c r="OBQ2383" s="316"/>
      <c r="OBR2383" s="316"/>
      <c r="OBS2383" s="316"/>
      <c r="OBT2383" s="316"/>
      <c r="OBU2383" s="316"/>
      <c r="OBV2383" s="316"/>
      <c r="OBW2383" s="316"/>
      <c r="OBX2383" s="316"/>
      <c r="OBY2383" s="316"/>
      <c r="OBZ2383" s="316"/>
      <c r="OCA2383" s="316"/>
      <c r="OCB2383" s="316"/>
      <c r="OCC2383" s="316"/>
      <c r="OCD2383" s="316"/>
      <c r="OCE2383" s="316"/>
      <c r="OCF2383" s="316"/>
      <c r="OCG2383" s="316"/>
      <c r="OCH2383" s="316"/>
      <c r="OCI2383" s="316"/>
      <c r="OCJ2383" s="316"/>
      <c r="OCK2383" s="316"/>
      <c r="OCL2383" s="316"/>
      <c r="OCM2383" s="316"/>
      <c r="OCN2383" s="316"/>
      <c r="OCO2383" s="316"/>
      <c r="OCP2383" s="316"/>
      <c r="OCQ2383" s="316"/>
      <c r="OCR2383" s="316"/>
      <c r="OCS2383" s="316"/>
      <c r="OCT2383" s="316"/>
      <c r="OCU2383" s="316"/>
      <c r="OCV2383" s="316"/>
      <c r="OCW2383" s="316"/>
      <c r="OCX2383" s="316"/>
      <c r="OCY2383" s="316"/>
      <c r="OCZ2383" s="316"/>
      <c r="ODA2383" s="316"/>
      <c r="ODB2383" s="316"/>
      <c r="ODC2383" s="316"/>
      <c r="ODD2383" s="316"/>
      <c r="ODE2383" s="316"/>
      <c r="ODF2383" s="316"/>
      <c r="ODG2383" s="316"/>
      <c r="ODH2383" s="316"/>
      <c r="ODI2383" s="316"/>
      <c r="ODJ2383" s="316"/>
      <c r="ODK2383" s="316"/>
      <c r="ODL2383" s="316"/>
      <c r="ODM2383" s="316"/>
      <c r="ODN2383" s="316"/>
      <c r="ODO2383" s="316"/>
      <c r="ODP2383" s="316"/>
      <c r="ODQ2383" s="316"/>
      <c r="ODR2383" s="316"/>
      <c r="ODS2383" s="316"/>
      <c r="ODT2383" s="316"/>
      <c r="ODU2383" s="316"/>
      <c r="ODV2383" s="316"/>
      <c r="ODW2383" s="316"/>
      <c r="ODX2383" s="316"/>
      <c r="ODY2383" s="316"/>
      <c r="ODZ2383" s="316"/>
      <c r="OEA2383" s="316"/>
      <c r="OEB2383" s="316"/>
      <c r="OEC2383" s="316"/>
      <c r="OED2383" s="316"/>
      <c r="OEE2383" s="316"/>
      <c r="OEF2383" s="316"/>
      <c r="OEG2383" s="316"/>
      <c r="OEH2383" s="316"/>
      <c r="OEI2383" s="316"/>
      <c r="OEJ2383" s="316"/>
      <c r="OEK2383" s="316"/>
      <c r="OEL2383" s="316"/>
      <c r="OEM2383" s="316"/>
      <c r="OEN2383" s="316"/>
      <c r="OEO2383" s="316"/>
      <c r="OEP2383" s="316"/>
      <c r="OEQ2383" s="316"/>
      <c r="OER2383" s="316"/>
      <c r="OES2383" s="316"/>
      <c r="OET2383" s="316"/>
      <c r="OEU2383" s="316"/>
      <c r="OEV2383" s="316"/>
      <c r="OEW2383" s="316"/>
      <c r="OEX2383" s="316"/>
      <c r="OEY2383" s="316"/>
      <c r="OEZ2383" s="316"/>
      <c r="OFA2383" s="316"/>
      <c r="OFB2383" s="316"/>
      <c r="OFC2383" s="316"/>
      <c r="OFD2383" s="316"/>
      <c r="OFE2383" s="316"/>
      <c r="OFF2383" s="316"/>
      <c r="OFG2383" s="316"/>
      <c r="OFH2383" s="316"/>
      <c r="OFI2383" s="316"/>
      <c r="OFJ2383" s="316"/>
      <c r="OFK2383" s="316"/>
      <c r="OFL2383" s="316"/>
      <c r="OFM2383" s="316"/>
      <c r="OFN2383" s="316"/>
      <c r="OFO2383" s="316"/>
      <c r="OFP2383" s="316"/>
      <c r="OFQ2383" s="316"/>
      <c r="OFR2383" s="316"/>
      <c r="OFS2383" s="316"/>
      <c r="OFT2383" s="316"/>
      <c r="OFU2383" s="316"/>
      <c r="OFV2383" s="316"/>
      <c r="OFW2383" s="316"/>
      <c r="OFX2383" s="316"/>
      <c r="OFY2383" s="316"/>
      <c r="OFZ2383" s="316"/>
      <c r="OGA2383" s="316"/>
      <c r="OGB2383" s="316"/>
      <c r="OGC2383" s="316"/>
      <c r="OGD2383" s="316"/>
      <c r="OGE2383" s="316"/>
      <c r="OGF2383" s="316"/>
      <c r="OGG2383" s="316"/>
      <c r="OGH2383" s="316"/>
      <c r="OGI2383" s="316"/>
      <c r="OGJ2383" s="316"/>
      <c r="OGK2383" s="316"/>
      <c r="OGL2383" s="316"/>
      <c r="OGM2383" s="316"/>
      <c r="OGN2383" s="316"/>
      <c r="OGO2383" s="316"/>
      <c r="OGP2383" s="316"/>
      <c r="OGQ2383" s="316"/>
      <c r="OGR2383" s="316"/>
      <c r="OGS2383" s="316"/>
      <c r="OGT2383" s="316"/>
      <c r="OGU2383" s="316"/>
      <c r="OGV2383" s="316"/>
      <c r="OGW2383" s="316"/>
      <c r="OGX2383" s="316"/>
      <c r="OGY2383" s="316"/>
      <c r="OGZ2383" s="316"/>
      <c r="OHA2383" s="316"/>
      <c r="OHB2383" s="316"/>
      <c r="OHC2383" s="316"/>
      <c r="OHD2383" s="316"/>
      <c r="OHE2383" s="316"/>
      <c r="OHF2383" s="316"/>
      <c r="OHG2383" s="316"/>
      <c r="OHH2383" s="316"/>
      <c r="OHI2383" s="316"/>
      <c r="OHJ2383" s="316"/>
      <c r="OHK2383" s="316"/>
      <c r="OHL2383" s="316"/>
      <c r="OHM2383" s="316"/>
      <c r="OHN2383" s="316"/>
      <c r="OHO2383" s="316"/>
      <c r="OHP2383" s="316"/>
      <c r="OHQ2383" s="316"/>
      <c r="OHR2383" s="316"/>
      <c r="OHS2383" s="316"/>
      <c r="OHT2383" s="316"/>
      <c r="OHU2383" s="316"/>
      <c r="OHV2383" s="316"/>
      <c r="OHW2383" s="316"/>
      <c r="OHX2383" s="316"/>
      <c r="OHY2383" s="316"/>
      <c r="OHZ2383" s="316"/>
      <c r="OIA2383" s="316"/>
      <c r="OIB2383" s="316"/>
      <c r="OIC2383" s="316"/>
      <c r="OID2383" s="316"/>
      <c r="OIE2383" s="316"/>
      <c r="OIF2383" s="316"/>
      <c r="OIG2383" s="316"/>
      <c r="OIH2383" s="316"/>
      <c r="OII2383" s="316"/>
      <c r="OIJ2383" s="316"/>
      <c r="OIK2383" s="316"/>
      <c r="OIL2383" s="316"/>
      <c r="OIM2383" s="316"/>
      <c r="OIN2383" s="316"/>
      <c r="OIO2383" s="316"/>
      <c r="OIP2383" s="316"/>
      <c r="OIQ2383" s="316"/>
      <c r="OIR2383" s="316"/>
      <c r="OIS2383" s="316"/>
      <c r="OIT2383" s="316"/>
      <c r="OIU2383" s="316"/>
      <c r="OIV2383" s="316"/>
      <c r="OIW2383" s="316"/>
      <c r="OIX2383" s="316"/>
      <c r="OIY2383" s="316"/>
      <c r="OIZ2383" s="316"/>
      <c r="OJA2383" s="316"/>
      <c r="OJB2383" s="316"/>
      <c r="OJC2383" s="316"/>
      <c r="OJD2383" s="316"/>
      <c r="OJE2383" s="316"/>
      <c r="OJF2383" s="316"/>
      <c r="OJG2383" s="316"/>
      <c r="OJH2383" s="316"/>
      <c r="OJI2383" s="316"/>
      <c r="OJJ2383" s="316"/>
      <c r="OJK2383" s="316"/>
      <c r="OJL2383" s="316"/>
      <c r="OJM2383" s="316"/>
      <c r="OJN2383" s="316"/>
      <c r="OJO2383" s="316"/>
      <c r="OJP2383" s="316"/>
      <c r="OJQ2383" s="316"/>
      <c r="OJR2383" s="316"/>
      <c r="OJS2383" s="316"/>
      <c r="OJT2383" s="316"/>
      <c r="OJU2383" s="316"/>
      <c r="OJV2383" s="316"/>
      <c r="OJW2383" s="316"/>
      <c r="OJX2383" s="316"/>
      <c r="OJY2383" s="316"/>
      <c r="OJZ2383" s="316"/>
      <c r="OKA2383" s="316"/>
      <c r="OKB2383" s="316"/>
      <c r="OKC2383" s="316"/>
      <c r="OKD2383" s="316"/>
      <c r="OKE2383" s="316"/>
      <c r="OKF2383" s="316"/>
      <c r="OKG2383" s="316"/>
      <c r="OKH2383" s="316"/>
      <c r="OKI2383" s="316"/>
      <c r="OKJ2383" s="316"/>
      <c r="OKK2383" s="316"/>
      <c r="OKL2383" s="316"/>
      <c r="OKM2383" s="316"/>
      <c r="OKN2383" s="316"/>
      <c r="OKO2383" s="316"/>
      <c r="OKP2383" s="316"/>
      <c r="OKQ2383" s="316"/>
      <c r="OKR2383" s="316"/>
      <c r="OKS2383" s="316"/>
      <c r="OKT2383" s="316"/>
      <c r="OKU2383" s="316"/>
      <c r="OKV2383" s="316"/>
      <c r="OKW2383" s="316"/>
      <c r="OKX2383" s="316"/>
      <c r="OKY2383" s="316"/>
      <c r="OKZ2383" s="316"/>
      <c r="OLA2383" s="316"/>
      <c r="OLB2383" s="316"/>
      <c r="OLC2383" s="316"/>
      <c r="OLD2383" s="316"/>
      <c r="OLE2383" s="316"/>
      <c r="OLF2383" s="316"/>
      <c r="OLG2383" s="316"/>
      <c r="OLH2383" s="316"/>
      <c r="OLI2383" s="316"/>
      <c r="OLJ2383" s="316"/>
      <c r="OLK2383" s="316"/>
      <c r="OLL2383" s="316"/>
      <c r="OLM2383" s="316"/>
      <c r="OLN2383" s="316"/>
      <c r="OLO2383" s="316"/>
      <c r="OLP2383" s="316"/>
      <c r="OLQ2383" s="316"/>
      <c r="OLR2383" s="316"/>
      <c r="OLS2383" s="316"/>
      <c r="OLT2383" s="316"/>
      <c r="OLU2383" s="316"/>
      <c r="OLV2383" s="316"/>
      <c r="OLW2383" s="316"/>
      <c r="OLX2383" s="316"/>
      <c r="OLY2383" s="316"/>
      <c r="OLZ2383" s="316"/>
      <c r="OMA2383" s="316"/>
      <c r="OMB2383" s="316"/>
      <c r="OMC2383" s="316"/>
      <c r="OMD2383" s="316"/>
      <c r="OME2383" s="316"/>
      <c r="OMF2383" s="316"/>
      <c r="OMG2383" s="316"/>
      <c r="OMH2383" s="316"/>
      <c r="OMI2383" s="316"/>
      <c r="OMJ2383" s="316"/>
      <c r="OMK2383" s="316"/>
      <c r="OML2383" s="316"/>
      <c r="OMM2383" s="316"/>
      <c r="OMN2383" s="316"/>
      <c r="OMO2383" s="316"/>
      <c r="OMP2383" s="316"/>
      <c r="OMQ2383" s="316"/>
      <c r="OMR2383" s="316"/>
      <c r="OMS2383" s="316"/>
      <c r="OMT2383" s="316"/>
      <c r="OMU2383" s="316"/>
      <c r="OMV2383" s="316"/>
      <c r="OMW2383" s="316"/>
      <c r="OMX2383" s="316"/>
      <c r="OMY2383" s="316"/>
      <c r="OMZ2383" s="316"/>
      <c r="ONA2383" s="316"/>
      <c r="ONB2383" s="316"/>
      <c r="ONC2383" s="316"/>
      <c r="OND2383" s="316"/>
      <c r="ONE2383" s="316"/>
      <c r="ONF2383" s="316"/>
      <c r="ONG2383" s="316"/>
      <c r="ONH2383" s="316"/>
      <c r="ONI2383" s="316"/>
      <c r="ONJ2383" s="316"/>
      <c r="ONK2383" s="316"/>
      <c r="ONL2383" s="316"/>
      <c r="ONM2383" s="316"/>
      <c r="ONN2383" s="316"/>
      <c r="ONO2383" s="316"/>
      <c r="ONP2383" s="316"/>
      <c r="ONQ2383" s="316"/>
      <c r="ONR2383" s="316"/>
      <c r="ONS2383" s="316"/>
      <c r="ONT2383" s="316"/>
      <c r="ONU2383" s="316"/>
      <c r="ONV2383" s="316"/>
      <c r="ONW2383" s="316"/>
      <c r="ONX2383" s="316"/>
      <c r="ONY2383" s="316"/>
      <c r="ONZ2383" s="316"/>
      <c r="OOA2383" s="316"/>
      <c r="OOB2383" s="316"/>
      <c r="OOC2383" s="316"/>
      <c r="OOD2383" s="316"/>
      <c r="OOE2383" s="316"/>
      <c r="OOF2383" s="316"/>
      <c r="OOG2383" s="316"/>
      <c r="OOH2383" s="316"/>
      <c r="OOI2383" s="316"/>
      <c r="OOJ2383" s="316"/>
      <c r="OOK2383" s="316"/>
      <c r="OOL2383" s="316"/>
      <c r="OOM2383" s="316"/>
      <c r="OON2383" s="316"/>
      <c r="OOO2383" s="316"/>
      <c r="OOP2383" s="316"/>
      <c r="OOQ2383" s="316"/>
      <c r="OOR2383" s="316"/>
      <c r="OOS2383" s="316"/>
      <c r="OOT2383" s="316"/>
      <c r="OOU2383" s="316"/>
      <c r="OOV2383" s="316"/>
      <c r="OOW2383" s="316"/>
      <c r="OOX2383" s="316"/>
      <c r="OOY2383" s="316"/>
      <c r="OOZ2383" s="316"/>
      <c r="OPA2383" s="316"/>
      <c r="OPB2383" s="316"/>
      <c r="OPC2383" s="316"/>
      <c r="OPD2383" s="316"/>
      <c r="OPE2383" s="316"/>
      <c r="OPF2383" s="316"/>
      <c r="OPG2383" s="316"/>
      <c r="OPH2383" s="316"/>
      <c r="OPI2383" s="316"/>
      <c r="OPJ2383" s="316"/>
      <c r="OPK2383" s="316"/>
      <c r="OPL2383" s="316"/>
      <c r="OPM2383" s="316"/>
      <c r="OPN2383" s="316"/>
      <c r="OPO2383" s="316"/>
      <c r="OPP2383" s="316"/>
      <c r="OPQ2383" s="316"/>
      <c r="OPR2383" s="316"/>
      <c r="OPS2383" s="316"/>
      <c r="OPT2383" s="316"/>
      <c r="OPU2383" s="316"/>
      <c r="OPV2383" s="316"/>
      <c r="OPW2383" s="316"/>
      <c r="OPX2383" s="316"/>
      <c r="OPY2383" s="316"/>
      <c r="OPZ2383" s="316"/>
      <c r="OQA2383" s="316"/>
      <c r="OQB2383" s="316"/>
      <c r="OQC2383" s="316"/>
      <c r="OQD2383" s="316"/>
      <c r="OQE2383" s="316"/>
      <c r="OQF2383" s="316"/>
      <c r="OQG2383" s="316"/>
      <c r="OQH2383" s="316"/>
      <c r="OQI2383" s="316"/>
      <c r="OQJ2383" s="316"/>
      <c r="OQK2383" s="316"/>
      <c r="OQL2383" s="316"/>
      <c r="OQM2383" s="316"/>
      <c r="OQN2383" s="316"/>
      <c r="OQO2383" s="316"/>
      <c r="OQP2383" s="316"/>
      <c r="OQQ2383" s="316"/>
      <c r="OQR2383" s="316"/>
      <c r="OQS2383" s="316"/>
      <c r="OQT2383" s="316"/>
      <c r="OQU2383" s="316"/>
      <c r="OQV2383" s="316"/>
      <c r="OQW2383" s="316"/>
      <c r="OQX2383" s="316"/>
      <c r="OQY2383" s="316"/>
      <c r="OQZ2383" s="316"/>
      <c r="ORA2383" s="316"/>
      <c r="ORB2383" s="316"/>
      <c r="ORC2383" s="316"/>
      <c r="ORD2383" s="316"/>
      <c r="ORE2383" s="316"/>
      <c r="ORF2383" s="316"/>
      <c r="ORG2383" s="316"/>
      <c r="ORH2383" s="316"/>
      <c r="ORI2383" s="316"/>
      <c r="ORJ2383" s="316"/>
      <c r="ORK2383" s="316"/>
      <c r="ORL2383" s="316"/>
      <c r="ORM2383" s="316"/>
      <c r="ORN2383" s="316"/>
      <c r="ORO2383" s="316"/>
      <c r="ORP2383" s="316"/>
      <c r="ORQ2383" s="316"/>
      <c r="ORR2383" s="316"/>
      <c r="ORS2383" s="316"/>
      <c r="ORT2383" s="316"/>
      <c r="ORU2383" s="316"/>
      <c r="ORV2383" s="316"/>
      <c r="ORW2383" s="316"/>
      <c r="ORX2383" s="316"/>
      <c r="ORY2383" s="316"/>
      <c r="ORZ2383" s="316"/>
      <c r="OSA2383" s="316"/>
      <c r="OSB2383" s="316"/>
      <c r="OSC2383" s="316"/>
      <c r="OSD2383" s="316"/>
      <c r="OSE2383" s="316"/>
      <c r="OSF2383" s="316"/>
      <c r="OSG2383" s="316"/>
      <c r="OSH2383" s="316"/>
      <c r="OSI2383" s="316"/>
      <c r="OSJ2383" s="316"/>
      <c r="OSK2383" s="316"/>
      <c r="OSL2383" s="316"/>
      <c r="OSM2383" s="316"/>
      <c r="OSN2383" s="316"/>
      <c r="OSO2383" s="316"/>
      <c r="OSP2383" s="316"/>
      <c r="OSQ2383" s="316"/>
      <c r="OSR2383" s="316"/>
      <c r="OSS2383" s="316"/>
      <c r="OST2383" s="316"/>
      <c r="OSU2383" s="316"/>
      <c r="OSV2383" s="316"/>
      <c r="OSW2383" s="316"/>
      <c r="OSX2383" s="316"/>
      <c r="OSY2383" s="316"/>
      <c r="OSZ2383" s="316"/>
      <c r="OTA2383" s="316"/>
      <c r="OTB2383" s="316"/>
      <c r="OTC2383" s="316"/>
      <c r="OTD2383" s="316"/>
      <c r="OTE2383" s="316"/>
      <c r="OTF2383" s="316"/>
      <c r="OTG2383" s="316"/>
      <c r="OTH2383" s="316"/>
      <c r="OTI2383" s="316"/>
      <c r="OTJ2383" s="316"/>
      <c r="OTK2383" s="316"/>
      <c r="OTL2383" s="316"/>
      <c r="OTM2383" s="316"/>
      <c r="OTN2383" s="316"/>
      <c r="OTO2383" s="316"/>
      <c r="OTP2383" s="316"/>
      <c r="OTQ2383" s="316"/>
      <c r="OTR2383" s="316"/>
      <c r="OTS2383" s="316"/>
      <c r="OTT2383" s="316"/>
      <c r="OTU2383" s="316"/>
      <c r="OTV2383" s="316"/>
      <c r="OTW2383" s="316"/>
      <c r="OTX2383" s="316"/>
      <c r="OTY2383" s="316"/>
      <c r="OTZ2383" s="316"/>
      <c r="OUA2383" s="316"/>
      <c r="OUB2383" s="316"/>
      <c r="OUC2383" s="316"/>
      <c r="OUD2383" s="316"/>
      <c r="OUE2383" s="316"/>
      <c r="OUF2383" s="316"/>
      <c r="OUG2383" s="316"/>
      <c r="OUH2383" s="316"/>
      <c r="OUI2383" s="316"/>
      <c r="OUJ2383" s="316"/>
      <c r="OUK2383" s="316"/>
      <c r="OUL2383" s="316"/>
      <c r="OUM2383" s="316"/>
      <c r="OUN2383" s="316"/>
      <c r="OUO2383" s="316"/>
      <c r="OUP2383" s="316"/>
      <c r="OUQ2383" s="316"/>
      <c r="OUR2383" s="316"/>
      <c r="OUS2383" s="316"/>
      <c r="OUT2383" s="316"/>
      <c r="OUU2383" s="316"/>
      <c r="OUV2383" s="316"/>
      <c r="OUW2383" s="316"/>
      <c r="OUX2383" s="316"/>
      <c r="OUY2383" s="316"/>
      <c r="OUZ2383" s="316"/>
      <c r="OVA2383" s="316"/>
      <c r="OVB2383" s="316"/>
      <c r="OVC2383" s="316"/>
      <c r="OVD2383" s="316"/>
      <c r="OVE2383" s="316"/>
      <c r="OVF2383" s="316"/>
      <c r="OVG2383" s="316"/>
      <c r="OVH2383" s="316"/>
      <c r="OVI2383" s="316"/>
      <c r="OVJ2383" s="316"/>
      <c r="OVK2383" s="316"/>
      <c r="OVL2383" s="316"/>
      <c r="OVM2383" s="316"/>
      <c r="OVN2383" s="316"/>
      <c r="OVO2383" s="316"/>
      <c r="OVP2383" s="316"/>
      <c r="OVQ2383" s="316"/>
      <c r="OVR2383" s="316"/>
      <c r="OVS2383" s="316"/>
      <c r="OVT2383" s="316"/>
      <c r="OVU2383" s="316"/>
      <c r="OVV2383" s="316"/>
      <c r="OVW2383" s="316"/>
      <c r="OVX2383" s="316"/>
      <c r="OVY2383" s="316"/>
      <c r="OVZ2383" s="316"/>
      <c r="OWA2383" s="316"/>
      <c r="OWB2383" s="316"/>
      <c r="OWC2383" s="316"/>
      <c r="OWD2383" s="316"/>
      <c r="OWE2383" s="316"/>
      <c r="OWF2383" s="316"/>
      <c r="OWG2383" s="316"/>
      <c r="OWH2383" s="316"/>
      <c r="OWI2383" s="316"/>
      <c r="OWJ2383" s="316"/>
      <c r="OWK2383" s="316"/>
      <c r="OWL2383" s="316"/>
      <c r="OWM2383" s="316"/>
      <c r="OWN2383" s="316"/>
      <c r="OWO2383" s="316"/>
      <c r="OWP2383" s="316"/>
      <c r="OWQ2383" s="316"/>
      <c r="OWR2383" s="316"/>
      <c r="OWS2383" s="316"/>
      <c r="OWT2383" s="316"/>
      <c r="OWU2383" s="316"/>
      <c r="OWV2383" s="316"/>
      <c r="OWW2383" s="316"/>
      <c r="OWX2383" s="316"/>
      <c r="OWY2383" s="316"/>
      <c r="OWZ2383" s="316"/>
      <c r="OXA2383" s="316"/>
      <c r="OXB2383" s="316"/>
      <c r="OXC2383" s="316"/>
      <c r="OXD2383" s="316"/>
      <c r="OXE2383" s="316"/>
      <c r="OXF2383" s="316"/>
      <c r="OXG2383" s="316"/>
      <c r="OXH2383" s="316"/>
      <c r="OXI2383" s="316"/>
      <c r="OXJ2383" s="316"/>
      <c r="OXK2383" s="316"/>
      <c r="OXL2383" s="316"/>
      <c r="OXM2383" s="316"/>
      <c r="OXN2383" s="316"/>
      <c r="OXO2383" s="316"/>
      <c r="OXP2383" s="316"/>
      <c r="OXQ2383" s="316"/>
      <c r="OXR2383" s="316"/>
      <c r="OXS2383" s="316"/>
      <c r="OXT2383" s="316"/>
      <c r="OXU2383" s="316"/>
      <c r="OXV2383" s="316"/>
      <c r="OXW2383" s="316"/>
      <c r="OXX2383" s="316"/>
      <c r="OXY2383" s="316"/>
      <c r="OXZ2383" s="316"/>
      <c r="OYA2383" s="316"/>
      <c r="OYB2383" s="316"/>
      <c r="OYC2383" s="316"/>
      <c r="OYD2383" s="316"/>
      <c r="OYE2383" s="316"/>
      <c r="OYF2383" s="316"/>
      <c r="OYG2383" s="316"/>
      <c r="OYH2383" s="316"/>
      <c r="OYI2383" s="316"/>
      <c r="OYJ2383" s="316"/>
      <c r="OYK2383" s="316"/>
      <c r="OYL2383" s="316"/>
      <c r="OYM2383" s="316"/>
      <c r="OYN2383" s="316"/>
      <c r="OYO2383" s="316"/>
      <c r="OYP2383" s="316"/>
      <c r="OYQ2383" s="316"/>
      <c r="OYR2383" s="316"/>
      <c r="OYS2383" s="316"/>
      <c r="OYT2383" s="316"/>
      <c r="OYU2383" s="316"/>
      <c r="OYV2383" s="316"/>
      <c r="OYW2383" s="316"/>
      <c r="OYX2383" s="316"/>
      <c r="OYY2383" s="316"/>
      <c r="OYZ2383" s="316"/>
      <c r="OZA2383" s="316"/>
      <c r="OZB2383" s="316"/>
      <c r="OZC2383" s="316"/>
      <c r="OZD2383" s="316"/>
      <c r="OZE2383" s="316"/>
      <c r="OZF2383" s="316"/>
      <c r="OZG2383" s="316"/>
      <c r="OZH2383" s="316"/>
      <c r="OZI2383" s="316"/>
      <c r="OZJ2383" s="316"/>
      <c r="OZK2383" s="316"/>
      <c r="OZL2383" s="316"/>
      <c r="OZM2383" s="316"/>
      <c r="OZN2383" s="316"/>
      <c r="OZO2383" s="316"/>
      <c r="OZP2383" s="316"/>
      <c r="OZQ2383" s="316"/>
      <c r="OZR2383" s="316"/>
      <c r="OZS2383" s="316"/>
      <c r="OZT2383" s="316"/>
      <c r="OZU2383" s="316"/>
      <c r="OZV2383" s="316"/>
      <c r="OZW2383" s="316"/>
      <c r="OZX2383" s="316"/>
      <c r="OZY2383" s="316"/>
      <c r="OZZ2383" s="316"/>
      <c r="PAA2383" s="316"/>
      <c r="PAB2383" s="316"/>
      <c r="PAC2383" s="316"/>
      <c r="PAD2383" s="316"/>
      <c r="PAE2383" s="316"/>
      <c r="PAF2383" s="316"/>
      <c r="PAG2383" s="316"/>
      <c r="PAH2383" s="316"/>
      <c r="PAI2383" s="316"/>
      <c r="PAJ2383" s="316"/>
      <c r="PAK2383" s="316"/>
      <c r="PAL2383" s="316"/>
      <c r="PAM2383" s="316"/>
      <c r="PAN2383" s="316"/>
      <c r="PAO2383" s="316"/>
      <c r="PAP2383" s="316"/>
      <c r="PAQ2383" s="316"/>
      <c r="PAR2383" s="316"/>
      <c r="PAS2383" s="316"/>
      <c r="PAT2383" s="316"/>
      <c r="PAU2383" s="316"/>
      <c r="PAV2383" s="316"/>
      <c r="PAW2383" s="316"/>
      <c r="PAX2383" s="316"/>
      <c r="PAY2383" s="316"/>
      <c r="PAZ2383" s="316"/>
      <c r="PBA2383" s="316"/>
      <c r="PBB2383" s="316"/>
      <c r="PBC2383" s="316"/>
      <c r="PBD2383" s="316"/>
      <c r="PBE2383" s="316"/>
      <c r="PBF2383" s="316"/>
      <c r="PBG2383" s="316"/>
      <c r="PBH2383" s="316"/>
      <c r="PBI2383" s="316"/>
      <c r="PBJ2383" s="316"/>
      <c r="PBK2383" s="316"/>
      <c r="PBL2383" s="316"/>
      <c r="PBM2383" s="316"/>
      <c r="PBN2383" s="316"/>
      <c r="PBO2383" s="316"/>
      <c r="PBP2383" s="316"/>
      <c r="PBQ2383" s="316"/>
      <c r="PBR2383" s="316"/>
      <c r="PBS2383" s="316"/>
      <c r="PBT2383" s="316"/>
      <c r="PBU2383" s="316"/>
      <c r="PBV2383" s="316"/>
      <c r="PBW2383" s="316"/>
      <c r="PBX2383" s="316"/>
      <c r="PBY2383" s="316"/>
      <c r="PBZ2383" s="316"/>
      <c r="PCA2383" s="316"/>
      <c r="PCB2383" s="316"/>
      <c r="PCC2383" s="316"/>
      <c r="PCD2383" s="316"/>
      <c r="PCE2383" s="316"/>
      <c r="PCF2383" s="316"/>
      <c r="PCG2383" s="316"/>
      <c r="PCH2383" s="316"/>
      <c r="PCI2383" s="316"/>
      <c r="PCJ2383" s="316"/>
      <c r="PCK2383" s="316"/>
      <c r="PCL2383" s="316"/>
      <c r="PCM2383" s="316"/>
      <c r="PCN2383" s="316"/>
      <c r="PCO2383" s="316"/>
      <c r="PCP2383" s="316"/>
      <c r="PCQ2383" s="316"/>
      <c r="PCR2383" s="316"/>
      <c r="PCS2383" s="316"/>
      <c r="PCT2383" s="316"/>
      <c r="PCU2383" s="316"/>
      <c r="PCV2383" s="316"/>
      <c r="PCW2383" s="316"/>
      <c r="PCX2383" s="316"/>
      <c r="PCY2383" s="316"/>
      <c r="PCZ2383" s="316"/>
      <c r="PDA2383" s="316"/>
      <c r="PDB2383" s="316"/>
      <c r="PDC2383" s="316"/>
      <c r="PDD2383" s="316"/>
      <c r="PDE2383" s="316"/>
      <c r="PDF2383" s="316"/>
      <c r="PDG2383" s="316"/>
      <c r="PDH2383" s="316"/>
      <c r="PDI2383" s="316"/>
      <c r="PDJ2383" s="316"/>
      <c r="PDK2383" s="316"/>
      <c r="PDL2383" s="316"/>
      <c r="PDM2383" s="316"/>
      <c r="PDN2383" s="316"/>
      <c r="PDO2383" s="316"/>
      <c r="PDP2383" s="316"/>
      <c r="PDQ2383" s="316"/>
      <c r="PDR2383" s="316"/>
      <c r="PDS2383" s="316"/>
      <c r="PDT2383" s="316"/>
      <c r="PDU2383" s="316"/>
      <c r="PDV2383" s="316"/>
      <c r="PDW2383" s="316"/>
      <c r="PDX2383" s="316"/>
      <c r="PDY2383" s="316"/>
      <c r="PDZ2383" s="316"/>
      <c r="PEA2383" s="316"/>
      <c r="PEB2383" s="316"/>
      <c r="PEC2383" s="316"/>
      <c r="PED2383" s="316"/>
      <c r="PEE2383" s="316"/>
      <c r="PEF2383" s="316"/>
      <c r="PEG2383" s="316"/>
      <c r="PEH2383" s="316"/>
      <c r="PEI2383" s="316"/>
      <c r="PEJ2383" s="316"/>
      <c r="PEK2383" s="316"/>
      <c r="PEL2383" s="316"/>
      <c r="PEM2383" s="316"/>
      <c r="PEN2383" s="316"/>
      <c r="PEO2383" s="316"/>
      <c r="PEP2383" s="316"/>
      <c r="PEQ2383" s="316"/>
      <c r="PER2383" s="316"/>
      <c r="PES2383" s="316"/>
      <c r="PET2383" s="316"/>
      <c r="PEU2383" s="316"/>
      <c r="PEV2383" s="316"/>
      <c r="PEW2383" s="316"/>
      <c r="PEX2383" s="316"/>
      <c r="PEY2383" s="316"/>
      <c r="PEZ2383" s="316"/>
      <c r="PFA2383" s="316"/>
      <c r="PFB2383" s="316"/>
      <c r="PFC2383" s="316"/>
      <c r="PFD2383" s="316"/>
      <c r="PFE2383" s="316"/>
      <c r="PFF2383" s="316"/>
      <c r="PFG2383" s="316"/>
      <c r="PFH2383" s="316"/>
      <c r="PFI2383" s="316"/>
      <c r="PFJ2383" s="316"/>
      <c r="PFK2383" s="316"/>
      <c r="PFL2383" s="316"/>
      <c r="PFM2383" s="316"/>
      <c r="PFN2383" s="316"/>
      <c r="PFO2383" s="316"/>
      <c r="PFP2383" s="316"/>
      <c r="PFQ2383" s="316"/>
      <c r="PFR2383" s="316"/>
      <c r="PFS2383" s="316"/>
      <c r="PFT2383" s="316"/>
      <c r="PFU2383" s="316"/>
      <c r="PFV2383" s="316"/>
      <c r="PFW2383" s="316"/>
      <c r="PFX2383" s="316"/>
      <c r="PFY2383" s="316"/>
      <c r="PFZ2383" s="316"/>
      <c r="PGA2383" s="316"/>
      <c r="PGB2383" s="316"/>
      <c r="PGC2383" s="316"/>
      <c r="PGD2383" s="316"/>
      <c r="PGE2383" s="316"/>
      <c r="PGF2383" s="316"/>
      <c r="PGG2383" s="316"/>
      <c r="PGH2383" s="316"/>
      <c r="PGI2383" s="316"/>
      <c r="PGJ2383" s="316"/>
      <c r="PGK2383" s="316"/>
      <c r="PGL2383" s="316"/>
      <c r="PGM2383" s="316"/>
      <c r="PGN2383" s="316"/>
      <c r="PGO2383" s="316"/>
      <c r="PGP2383" s="316"/>
      <c r="PGQ2383" s="316"/>
      <c r="PGR2383" s="316"/>
      <c r="PGS2383" s="316"/>
      <c r="PGT2383" s="316"/>
      <c r="PGU2383" s="316"/>
      <c r="PGV2383" s="316"/>
      <c r="PGW2383" s="316"/>
      <c r="PGX2383" s="316"/>
      <c r="PGY2383" s="316"/>
      <c r="PGZ2383" s="316"/>
      <c r="PHA2383" s="316"/>
      <c r="PHB2383" s="316"/>
      <c r="PHC2383" s="316"/>
      <c r="PHD2383" s="316"/>
      <c r="PHE2383" s="316"/>
      <c r="PHF2383" s="316"/>
      <c r="PHG2383" s="316"/>
      <c r="PHH2383" s="316"/>
      <c r="PHI2383" s="316"/>
      <c r="PHJ2383" s="316"/>
      <c r="PHK2383" s="316"/>
      <c r="PHL2383" s="316"/>
      <c r="PHM2383" s="316"/>
      <c r="PHN2383" s="316"/>
      <c r="PHO2383" s="316"/>
      <c r="PHP2383" s="316"/>
      <c r="PHQ2383" s="316"/>
      <c r="PHR2383" s="316"/>
      <c r="PHS2383" s="316"/>
      <c r="PHT2383" s="316"/>
      <c r="PHU2383" s="316"/>
      <c r="PHV2383" s="316"/>
      <c r="PHW2383" s="316"/>
      <c r="PHX2383" s="316"/>
      <c r="PHY2383" s="316"/>
      <c r="PHZ2383" s="316"/>
      <c r="PIA2383" s="316"/>
      <c r="PIB2383" s="316"/>
      <c r="PIC2383" s="316"/>
      <c r="PID2383" s="316"/>
      <c r="PIE2383" s="316"/>
      <c r="PIF2383" s="316"/>
      <c r="PIG2383" s="316"/>
      <c r="PIH2383" s="316"/>
      <c r="PII2383" s="316"/>
      <c r="PIJ2383" s="316"/>
      <c r="PIK2383" s="316"/>
      <c r="PIL2383" s="316"/>
      <c r="PIM2383" s="316"/>
      <c r="PIN2383" s="316"/>
      <c r="PIO2383" s="316"/>
      <c r="PIP2383" s="316"/>
      <c r="PIQ2383" s="316"/>
      <c r="PIR2383" s="316"/>
      <c r="PIS2383" s="316"/>
      <c r="PIT2383" s="316"/>
      <c r="PIU2383" s="316"/>
      <c r="PIV2383" s="316"/>
      <c r="PIW2383" s="316"/>
      <c r="PIX2383" s="316"/>
      <c r="PIY2383" s="316"/>
      <c r="PIZ2383" s="316"/>
      <c r="PJA2383" s="316"/>
      <c r="PJB2383" s="316"/>
      <c r="PJC2383" s="316"/>
      <c r="PJD2383" s="316"/>
      <c r="PJE2383" s="316"/>
      <c r="PJF2383" s="316"/>
      <c r="PJG2383" s="316"/>
      <c r="PJH2383" s="316"/>
      <c r="PJI2383" s="316"/>
      <c r="PJJ2383" s="316"/>
      <c r="PJK2383" s="316"/>
      <c r="PJL2383" s="316"/>
      <c r="PJM2383" s="316"/>
      <c r="PJN2383" s="316"/>
      <c r="PJO2383" s="316"/>
      <c r="PJP2383" s="316"/>
      <c r="PJQ2383" s="316"/>
      <c r="PJR2383" s="316"/>
      <c r="PJS2383" s="316"/>
      <c r="PJT2383" s="316"/>
      <c r="PJU2383" s="316"/>
      <c r="PJV2383" s="316"/>
      <c r="PJW2383" s="316"/>
      <c r="PJX2383" s="316"/>
      <c r="PJY2383" s="316"/>
      <c r="PJZ2383" s="316"/>
      <c r="PKA2383" s="316"/>
      <c r="PKB2383" s="316"/>
      <c r="PKC2383" s="316"/>
      <c r="PKD2383" s="316"/>
      <c r="PKE2383" s="316"/>
      <c r="PKF2383" s="316"/>
      <c r="PKG2383" s="316"/>
      <c r="PKH2383" s="316"/>
      <c r="PKI2383" s="316"/>
      <c r="PKJ2383" s="316"/>
      <c r="PKK2383" s="316"/>
      <c r="PKL2383" s="316"/>
      <c r="PKM2383" s="316"/>
      <c r="PKN2383" s="316"/>
      <c r="PKO2383" s="316"/>
      <c r="PKP2383" s="316"/>
      <c r="PKQ2383" s="316"/>
      <c r="PKR2383" s="316"/>
      <c r="PKS2383" s="316"/>
      <c r="PKT2383" s="316"/>
      <c r="PKU2383" s="316"/>
      <c r="PKV2383" s="316"/>
      <c r="PKW2383" s="316"/>
      <c r="PKX2383" s="316"/>
      <c r="PKY2383" s="316"/>
      <c r="PKZ2383" s="316"/>
      <c r="PLA2383" s="316"/>
      <c r="PLB2383" s="316"/>
      <c r="PLC2383" s="316"/>
      <c r="PLD2383" s="316"/>
      <c r="PLE2383" s="316"/>
      <c r="PLF2383" s="316"/>
      <c r="PLG2383" s="316"/>
      <c r="PLH2383" s="316"/>
      <c r="PLI2383" s="316"/>
      <c r="PLJ2383" s="316"/>
      <c r="PLK2383" s="316"/>
      <c r="PLL2383" s="316"/>
      <c r="PLM2383" s="316"/>
      <c r="PLN2383" s="316"/>
      <c r="PLO2383" s="316"/>
      <c r="PLP2383" s="316"/>
      <c r="PLQ2383" s="316"/>
      <c r="PLR2383" s="316"/>
      <c r="PLS2383" s="316"/>
      <c r="PLT2383" s="316"/>
      <c r="PLU2383" s="316"/>
      <c r="PLV2383" s="316"/>
      <c r="PLW2383" s="316"/>
      <c r="PLX2383" s="316"/>
      <c r="PLY2383" s="316"/>
      <c r="PLZ2383" s="316"/>
      <c r="PMA2383" s="316"/>
      <c r="PMB2383" s="316"/>
      <c r="PMC2383" s="316"/>
      <c r="PMD2383" s="316"/>
      <c r="PME2383" s="316"/>
      <c r="PMF2383" s="316"/>
      <c r="PMG2383" s="316"/>
      <c r="PMH2383" s="316"/>
      <c r="PMI2383" s="316"/>
      <c r="PMJ2383" s="316"/>
      <c r="PMK2383" s="316"/>
      <c r="PML2383" s="316"/>
      <c r="PMM2383" s="316"/>
      <c r="PMN2383" s="316"/>
      <c r="PMO2383" s="316"/>
      <c r="PMP2383" s="316"/>
      <c r="PMQ2383" s="316"/>
      <c r="PMR2383" s="316"/>
      <c r="PMS2383" s="316"/>
      <c r="PMT2383" s="316"/>
      <c r="PMU2383" s="316"/>
      <c r="PMV2383" s="316"/>
      <c r="PMW2383" s="316"/>
      <c r="PMX2383" s="316"/>
      <c r="PMY2383" s="316"/>
      <c r="PMZ2383" s="316"/>
      <c r="PNA2383" s="316"/>
      <c r="PNB2383" s="316"/>
      <c r="PNC2383" s="316"/>
      <c r="PND2383" s="316"/>
      <c r="PNE2383" s="316"/>
      <c r="PNF2383" s="316"/>
      <c r="PNG2383" s="316"/>
      <c r="PNH2383" s="316"/>
      <c r="PNI2383" s="316"/>
      <c r="PNJ2383" s="316"/>
      <c r="PNK2383" s="316"/>
      <c r="PNL2383" s="316"/>
      <c r="PNM2383" s="316"/>
      <c r="PNN2383" s="316"/>
      <c r="PNO2383" s="316"/>
      <c r="PNP2383" s="316"/>
      <c r="PNQ2383" s="316"/>
      <c r="PNR2383" s="316"/>
      <c r="PNS2383" s="316"/>
      <c r="PNT2383" s="316"/>
      <c r="PNU2383" s="316"/>
      <c r="PNV2383" s="316"/>
      <c r="PNW2383" s="316"/>
      <c r="PNX2383" s="316"/>
      <c r="PNY2383" s="316"/>
      <c r="PNZ2383" s="316"/>
      <c r="POA2383" s="316"/>
      <c r="POB2383" s="316"/>
      <c r="POC2383" s="316"/>
      <c r="POD2383" s="316"/>
      <c r="POE2383" s="316"/>
      <c r="POF2383" s="316"/>
      <c r="POG2383" s="316"/>
      <c r="POH2383" s="316"/>
      <c r="POI2383" s="316"/>
      <c r="POJ2383" s="316"/>
      <c r="POK2383" s="316"/>
      <c r="POL2383" s="316"/>
      <c r="POM2383" s="316"/>
      <c r="PON2383" s="316"/>
      <c r="POO2383" s="316"/>
      <c r="POP2383" s="316"/>
      <c r="POQ2383" s="316"/>
      <c r="POR2383" s="316"/>
      <c r="POS2383" s="316"/>
      <c r="POT2383" s="316"/>
      <c r="POU2383" s="316"/>
      <c r="POV2383" s="316"/>
      <c r="POW2383" s="316"/>
      <c r="POX2383" s="316"/>
      <c r="POY2383" s="316"/>
      <c r="POZ2383" s="316"/>
      <c r="PPA2383" s="316"/>
      <c r="PPB2383" s="316"/>
      <c r="PPC2383" s="316"/>
      <c r="PPD2383" s="316"/>
      <c r="PPE2383" s="316"/>
      <c r="PPF2383" s="316"/>
      <c r="PPG2383" s="316"/>
      <c r="PPH2383" s="316"/>
      <c r="PPI2383" s="316"/>
      <c r="PPJ2383" s="316"/>
      <c r="PPK2383" s="316"/>
      <c r="PPL2383" s="316"/>
      <c r="PPM2383" s="316"/>
      <c r="PPN2383" s="316"/>
      <c r="PPO2383" s="316"/>
      <c r="PPP2383" s="316"/>
      <c r="PPQ2383" s="316"/>
      <c r="PPR2383" s="316"/>
      <c r="PPS2383" s="316"/>
      <c r="PPT2383" s="316"/>
      <c r="PPU2383" s="316"/>
      <c r="PPV2383" s="316"/>
      <c r="PPW2383" s="316"/>
      <c r="PPX2383" s="316"/>
      <c r="PPY2383" s="316"/>
      <c r="PPZ2383" s="316"/>
      <c r="PQA2383" s="316"/>
      <c r="PQB2383" s="316"/>
      <c r="PQC2383" s="316"/>
      <c r="PQD2383" s="316"/>
      <c r="PQE2383" s="316"/>
      <c r="PQF2383" s="316"/>
      <c r="PQG2383" s="316"/>
      <c r="PQH2383" s="316"/>
      <c r="PQI2383" s="316"/>
      <c r="PQJ2383" s="316"/>
      <c r="PQK2383" s="316"/>
      <c r="PQL2383" s="316"/>
      <c r="PQM2383" s="316"/>
      <c r="PQN2383" s="316"/>
      <c r="PQO2383" s="316"/>
      <c r="PQP2383" s="316"/>
      <c r="PQQ2383" s="316"/>
      <c r="PQR2383" s="316"/>
      <c r="PQS2383" s="316"/>
      <c r="PQT2383" s="316"/>
      <c r="PQU2383" s="316"/>
      <c r="PQV2383" s="316"/>
      <c r="PQW2383" s="316"/>
      <c r="PQX2383" s="316"/>
      <c r="PQY2383" s="316"/>
      <c r="PQZ2383" s="316"/>
      <c r="PRA2383" s="316"/>
      <c r="PRB2383" s="316"/>
      <c r="PRC2383" s="316"/>
      <c r="PRD2383" s="316"/>
      <c r="PRE2383" s="316"/>
      <c r="PRF2383" s="316"/>
      <c r="PRG2383" s="316"/>
      <c r="PRH2383" s="316"/>
      <c r="PRI2383" s="316"/>
      <c r="PRJ2383" s="316"/>
      <c r="PRK2383" s="316"/>
      <c r="PRL2383" s="316"/>
      <c r="PRM2383" s="316"/>
      <c r="PRN2383" s="316"/>
      <c r="PRO2383" s="316"/>
      <c r="PRP2383" s="316"/>
      <c r="PRQ2383" s="316"/>
      <c r="PRR2383" s="316"/>
      <c r="PRS2383" s="316"/>
      <c r="PRT2383" s="316"/>
      <c r="PRU2383" s="316"/>
      <c r="PRV2383" s="316"/>
      <c r="PRW2383" s="316"/>
      <c r="PRX2383" s="316"/>
      <c r="PRY2383" s="316"/>
      <c r="PRZ2383" s="316"/>
      <c r="PSA2383" s="316"/>
      <c r="PSB2383" s="316"/>
      <c r="PSC2383" s="316"/>
      <c r="PSD2383" s="316"/>
      <c r="PSE2383" s="316"/>
      <c r="PSF2383" s="316"/>
      <c r="PSG2383" s="316"/>
      <c r="PSH2383" s="316"/>
      <c r="PSI2383" s="316"/>
      <c r="PSJ2383" s="316"/>
      <c r="PSK2383" s="316"/>
      <c r="PSL2383" s="316"/>
      <c r="PSM2383" s="316"/>
      <c r="PSN2383" s="316"/>
      <c r="PSO2383" s="316"/>
      <c r="PSP2383" s="316"/>
      <c r="PSQ2383" s="316"/>
      <c r="PSR2383" s="316"/>
      <c r="PSS2383" s="316"/>
      <c r="PST2383" s="316"/>
      <c r="PSU2383" s="316"/>
      <c r="PSV2383" s="316"/>
      <c r="PSW2383" s="316"/>
      <c r="PSX2383" s="316"/>
      <c r="PSY2383" s="316"/>
      <c r="PSZ2383" s="316"/>
      <c r="PTA2383" s="316"/>
      <c r="PTB2383" s="316"/>
      <c r="PTC2383" s="316"/>
      <c r="PTD2383" s="316"/>
      <c r="PTE2383" s="316"/>
      <c r="PTF2383" s="316"/>
      <c r="PTG2383" s="316"/>
      <c r="PTH2383" s="316"/>
      <c r="PTI2383" s="316"/>
      <c r="PTJ2383" s="316"/>
      <c r="PTK2383" s="316"/>
      <c r="PTL2383" s="316"/>
      <c r="PTM2383" s="316"/>
      <c r="PTN2383" s="316"/>
      <c r="PTO2383" s="316"/>
      <c r="PTP2383" s="316"/>
      <c r="PTQ2383" s="316"/>
      <c r="PTR2383" s="316"/>
      <c r="PTS2383" s="316"/>
      <c r="PTT2383" s="316"/>
      <c r="PTU2383" s="316"/>
      <c r="PTV2383" s="316"/>
      <c r="PTW2383" s="316"/>
      <c r="PTX2383" s="316"/>
      <c r="PTY2383" s="316"/>
      <c r="PTZ2383" s="316"/>
      <c r="PUA2383" s="316"/>
      <c r="PUB2383" s="316"/>
      <c r="PUC2383" s="316"/>
      <c r="PUD2383" s="316"/>
      <c r="PUE2383" s="316"/>
      <c r="PUF2383" s="316"/>
      <c r="PUG2383" s="316"/>
      <c r="PUH2383" s="316"/>
      <c r="PUI2383" s="316"/>
      <c r="PUJ2383" s="316"/>
      <c r="PUK2383" s="316"/>
      <c r="PUL2383" s="316"/>
      <c r="PUM2383" s="316"/>
      <c r="PUN2383" s="316"/>
      <c r="PUO2383" s="316"/>
      <c r="PUP2383" s="316"/>
      <c r="PUQ2383" s="316"/>
      <c r="PUR2383" s="316"/>
      <c r="PUS2383" s="316"/>
      <c r="PUT2383" s="316"/>
      <c r="PUU2383" s="316"/>
      <c r="PUV2383" s="316"/>
      <c r="PUW2383" s="316"/>
      <c r="PUX2383" s="316"/>
      <c r="PUY2383" s="316"/>
      <c r="PUZ2383" s="316"/>
      <c r="PVA2383" s="316"/>
      <c r="PVB2383" s="316"/>
      <c r="PVC2383" s="316"/>
      <c r="PVD2383" s="316"/>
      <c r="PVE2383" s="316"/>
      <c r="PVF2383" s="316"/>
      <c r="PVG2383" s="316"/>
      <c r="PVH2383" s="316"/>
      <c r="PVI2383" s="316"/>
      <c r="PVJ2383" s="316"/>
      <c r="PVK2383" s="316"/>
      <c r="PVL2383" s="316"/>
      <c r="PVM2383" s="316"/>
      <c r="PVN2383" s="316"/>
      <c r="PVO2383" s="316"/>
      <c r="PVP2383" s="316"/>
      <c r="PVQ2383" s="316"/>
      <c r="PVR2383" s="316"/>
      <c r="PVS2383" s="316"/>
      <c r="PVT2383" s="316"/>
      <c r="PVU2383" s="316"/>
      <c r="PVV2383" s="316"/>
      <c r="PVW2383" s="316"/>
      <c r="PVX2383" s="316"/>
      <c r="PVY2383" s="316"/>
      <c r="PVZ2383" s="316"/>
      <c r="PWA2383" s="316"/>
      <c r="PWB2383" s="316"/>
      <c r="PWC2383" s="316"/>
      <c r="PWD2383" s="316"/>
      <c r="PWE2383" s="316"/>
      <c r="PWF2383" s="316"/>
      <c r="PWG2383" s="316"/>
      <c r="PWH2383" s="316"/>
      <c r="PWI2383" s="316"/>
      <c r="PWJ2383" s="316"/>
      <c r="PWK2383" s="316"/>
      <c r="PWL2383" s="316"/>
      <c r="PWM2383" s="316"/>
      <c r="PWN2383" s="316"/>
      <c r="PWO2383" s="316"/>
      <c r="PWP2383" s="316"/>
      <c r="PWQ2383" s="316"/>
      <c r="PWR2383" s="316"/>
      <c r="PWS2383" s="316"/>
      <c r="PWT2383" s="316"/>
      <c r="PWU2383" s="316"/>
      <c r="PWV2383" s="316"/>
      <c r="PWW2383" s="316"/>
      <c r="PWX2383" s="316"/>
      <c r="PWY2383" s="316"/>
      <c r="PWZ2383" s="316"/>
      <c r="PXA2383" s="316"/>
      <c r="PXB2383" s="316"/>
      <c r="PXC2383" s="316"/>
      <c r="PXD2383" s="316"/>
      <c r="PXE2383" s="316"/>
      <c r="PXF2383" s="316"/>
      <c r="PXG2383" s="316"/>
      <c r="PXH2383" s="316"/>
      <c r="PXI2383" s="316"/>
      <c r="PXJ2383" s="316"/>
      <c r="PXK2383" s="316"/>
      <c r="PXL2383" s="316"/>
      <c r="PXM2383" s="316"/>
      <c r="PXN2383" s="316"/>
      <c r="PXO2383" s="316"/>
      <c r="PXP2383" s="316"/>
      <c r="PXQ2383" s="316"/>
      <c r="PXR2383" s="316"/>
      <c r="PXS2383" s="316"/>
      <c r="PXT2383" s="316"/>
      <c r="PXU2383" s="316"/>
      <c r="PXV2383" s="316"/>
      <c r="PXW2383" s="316"/>
      <c r="PXX2383" s="316"/>
      <c r="PXY2383" s="316"/>
      <c r="PXZ2383" s="316"/>
      <c r="PYA2383" s="316"/>
      <c r="PYB2383" s="316"/>
      <c r="PYC2383" s="316"/>
      <c r="PYD2383" s="316"/>
      <c r="PYE2383" s="316"/>
      <c r="PYF2383" s="316"/>
      <c r="PYG2383" s="316"/>
      <c r="PYH2383" s="316"/>
      <c r="PYI2383" s="316"/>
      <c r="PYJ2383" s="316"/>
      <c r="PYK2383" s="316"/>
      <c r="PYL2383" s="316"/>
      <c r="PYM2383" s="316"/>
      <c r="PYN2383" s="316"/>
      <c r="PYO2383" s="316"/>
      <c r="PYP2383" s="316"/>
      <c r="PYQ2383" s="316"/>
      <c r="PYR2383" s="316"/>
      <c r="PYS2383" s="316"/>
      <c r="PYT2383" s="316"/>
      <c r="PYU2383" s="316"/>
      <c r="PYV2383" s="316"/>
      <c r="PYW2383" s="316"/>
      <c r="PYX2383" s="316"/>
      <c r="PYY2383" s="316"/>
      <c r="PYZ2383" s="316"/>
      <c r="PZA2383" s="316"/>
      <c r="PZB2383" s="316"/>
      <c r="PZC2383" s="316"/>
      <c r="PZD2383" s="316"/>
      <c r="PZE2383" s="316"/>
      <c r="PZF2383" s="316"/>
      <c r="PZG2383" s="316"/>
      <c r="PZH2383" s="316"/>
      <c r="PZI2383" s="316"/>
      <c r="PZJ2383" s="316"/>
      <c r="PZK2383" s="316"/>
      <c r="PZL2383" s="316"/>
      <c r="PZM2383" s="316"/>
      <c r="PZN2383" s="316"/>
      <c r="PZO2383" s="316"/>
      <c r="PZP2383" s="316"/>
      <c r="PZQ2383" s="316"/>
      <c r="PZR2383" s="316"/>
      <c r="PZS2383" s="316"/>
      <c r="PZT2383" s="316"/>
      <c r="PZU2383" s="316"/>
      <c r="PZV2383" s="316"/>
      <c r="PZW2383" s="316"/>
      <c r="PZX2383" s="316"/>
      <c r="PZY2383" s="316"/>
      <c r="PZZ2383" s="316"/>
      <c r="QAA2383" s="316"/>
      <c r="QAB2383" s="316"/>
      <c r="QAC2383" s="316"/>
      <c r="QAD2383" s="316"/>
      <c r="QAE2383" s="316"/>
      <c r="QAF2383" s="316"/>
      <c r="QAG2383" s="316"/>
      <c r="QAH2383" s="316"/>
      <c r="QAI2383" s="316"/>
      <c r="QAJ2383" s="316"/>
      <c r="QAK2383" s="316"/>
      <c r="QAL2383" s="316"/>
      <c r="QAM2383" s="316"/>
      <c r="QAN2383" s="316"/>
      <c r="QAO2383" s="316"/>
      <c r="QAP2383" s="316"/>
      <c r="QAQ2383" s="316"/>
      <c r="QAR2383" s="316"/>
      <c r="QAS2383" s="316"/>
      <c r="QAT2383" s="316"/>
      <c r="QAU2383" s="316"/>
      <c r="QAV2383" s="316"/>
      <c r="QAW2383" s="316"/>
      <c r="QAX2383" s="316"/>
      <c r="QAY2383" s="316"/>
      <c r="QAZ2383" s="316"/>
      <c r="QBA2383" s="316"/>
      <c r="QBB2383" s="316"/>
      <c r="QBC2383" s="316"/>
      <c r="QBD2383" s="316"/>
      <c r="QBE2383" s="316"/>
      <c r="QBF2383" s="316"/>
      <c r="QBG2383" s="316"/>
      <c r="QBH2383" s="316"/>
      <c r="QBI2383" s="316"/>
      <c r="QBJ2383" s="316"/>
      <c r="QBK2383" s="316"/>
      <c r="QBL2383" s="316"/>
      <c r="QBM2383" s="316"/>
      <c r="QBN2383" s="316"/>
      <c r="QBO2383" s="316"/>
      <c r="QBP2383" s="316"/>
      <c r="QBQ2383" s="316"/>
      <c r="QBR2383" s="316"/>
      <c r="QBS2383" s="316"/>
      <c r="QBT2383" s="316"/>
      <c r="QBU2383" s="316"/>
      <c r="QBV2383" s="316"/>
      <c r="QBW2383" s="316"/>
      <c r="QBX2383" s="316"/>
      <c r="QBY2383" s="316"/>
      <c r="QBZ2383" s="316"/>
      <c r="QCA2383" s="316"/>
      <c r="QCB2383" s="316"/>
      <c r="QCC2383" s="316"/>
      <c r="QCD2383" s="316"/>
      <c r="QCE2383" s="316"/>
      <c r="QCF2383" s="316"/>
      <c r="QCG2383" s="316"/>
      <c r="QCH2383" s="316"/>
      <c r="QCI2383" s="316"/>
      <c r="QCJ2383" s="316"/>
      <c r="QCK2383" s="316"/>
      <c r="QCL2383" s="316"/>
      <c r="QCM2383" s="316"/>
      <c r="QCN2383" s="316"/>
      <c r="QCO2383" s="316"/>
      <c r="QCP2383" s="316"/>
      <c r="QCQ2383" s="316"/>
      <c r="QCR2383" s="316"/>
      <c r="QCS2383" s="316"/>
      <c r="QCT2383" s="316"/>
      <c r="QCU2383" s="316"/>
      <c r="QCV2383" s="316"/>
      <c r="QCW2383" s="316"/>
      <c r="QCX2383" s="316"/>
      <c r="QCY2383" s="316"/>
      <c r="QCZ2383" s="316"/>
      <c r="QDA2383" s="316"/>
      <c r="QDB2383" s="316"/>
      <c r="QDC2383" s="316"/>
      <c r="QDD2383" s="316"/>
      <c r="QDE2383" s="316"/>
      <c r="QDF2383" s="316"/>
      <c r="QDG2383" s="316"/>
      <c r="QDH2383" s="316"/>
      <c r="QDI2383" s="316"/>
      <c r="QDJ2383" s="316"/>
      <c r="QDK2383" s="316"/>
      <c r="QDL2383" s="316"/>
      <c r="QDM2383" s="316"/>
      <c r="QDN2383" s="316"/>
      <c r="QDO2383" s="316"/>
      <c r="QDP2383" s="316"/>
      <c r="QDQ2383" s="316"/>
      <c r="QDR2383" s="316"/>
      <c r="QDS2383" s="316"/>
      <c r="QDT2383" s="316"/>
      <c r="QDU2383" s="316"/>
      <c r="QDV2383" s="316"/>
      <c r="QDW2383" s="316"/>
      <c r="QDX2383" s="316"/>
      <c r="QDY2383" s="316"/>
      <c r="QDZ2383" s="316"/>
      <c r="QEA2383" s="316"/>
      <c r="QEB2383" s="316"/>
      <c r="QEC2383" s="316"/>
      <c r="QED2383" s="316"/>
      <c r="QEE2383" s="316"/>
      <c r="QEF2383" s="316"/>
      <c r="QEG2383" s="316"/>
      <c r="QEH2383" s="316"/>
      <c r="QEI2383" s="316"/>
      <c r="QEJ2383" s="316"/>
      <c r="QEK2383" s="316"/>
      <c r="QEL2383" s="316"/>
      <c r="QEM2383" s="316"/>
      <c r="QEN2383" s="316"/>
      <c r="QEO2383" s="316"/>
      <c r="QEP2383" s="316"/>
      <c r="QEQ2383" s="316"/>
      <c r="QER2383" s="316"/>
      <c r="QES2383" s="316"/>
      <c r="QET2383" s="316"/>
      <c r="QEU2383" s="316"/>
      <c r="QEV2383" s="316"/>
      <c r="QEW2383" s="316"/>
      <c r="QEX2383" s="316"/>
      <c r="QEY2383" s="316"/>
      <c r="QEZ2383" s="316"/>
      <c r="QFA2383" s="316"/>
      <c r="QFB2383" s="316"/>
      <c r="QFC2383" s="316"/>
      <c r="QFD2383" s="316"/>
      <c r="QFE2383" s="316"/>
      <c r="QFF2383" s="316"/>
      <c r="QFG2383" s="316"/>
      <c r="QFH2383" s="316"/>
      <c r="QFI2383" s="316"/>
      <c r="QFJ2383" s="316"/>
      <c r="QFK2383" s="316"/>
      <c r="QFL2383" s="316"/>
      <c r="QFM2383" s="316"/>
      <c r="QFN2383" s="316"/>
      <c r="QFO2383" s="316"/>
      <c r="QFP2383" s="316"/>
      <c r="QFQ2383" s="316"/>
      <c r="QFR2383" s="316"/>
      <c r="QFS2383" s="316"/>
      <c r="QFT2383" s="316"/>
      <c r="QFU2383" s="316"/>
      <c r="QFV2383" s="316"/>
      <c r="QFW2383" s="316"/>
      <c r="QFX2383" s="316"/>
      <c r="QFY2383" s="316"/>
      <c r="QFZ2383" s="316"/>
      <c r="QGA2383" s="316"/>
      <c r="QGB2383" s="316"/>
      <c r="QGC2383" s="316"/>
      <c r="QGD2383" s="316"/>
      <c r="QGE2383" s="316"/>
      <c r="QGF2383" s="316"/>
      <c r="QGG2383" s="316"/>
      <c r="QGH2383" s="316"/>
      <c r="QGI2383" s="316"/>
      <c r="QGJ2383" s="316"/>
      <c r="QGK2383" s="316"/>
      <c r="QGL2383" s="316"/>
      <c r="QGM2383" s="316"/>
      <c r="QGN2383" s="316"/>
      <c r="QGO2383" s="316"/>
      <c r="QGP2383" s="316"/>
      <c r="QGQ2383" s="316"/>
      <c r="QGR2383" s="316"/>
      <c r="QGS2383" s="316"/>
      <c r="QGT2383" s="316"/>
      <c r="QGU2383" s="316"/>
      <c r="QGV2383" s="316"/>
      <c r="QGW2383" s="316"/>
      <c r="QGX2383" s="316"/>
      <c r="QGY2383" s="316"/>
      <c r="QGZ2383" s="316"/>
      <c r="QHA2383" s="316"/>
      <c r="QHB2383" s="316"/>
      <c r="QHC2383" s="316"/>
      <c r="QHD2383" s="316"/>
      <c r="QHE2383" s="316"/>
      <c r="QHF2383" s="316"/>
      <c r="QHG2383" s="316"/>
      <c r="QHH2383" s="316"/>
      <c r="QHI2383" s="316"/>
      <c r="QHJ2383" s="316"/>
      <c r="QHK2383" s="316"/>
      <c r="QHL2383" s="316"/>
      <c r="QHM2383" s="316"/>
      <c r="QHN2383" s="316"/>
      <c r="QHO2383" s="316"/>
      <c r="QHP2383" s="316"/>
      <c r="QHQ2383" s="316"/>
      <c r="QHR2383" s="316"/>
      <c r="QHS2383" s="316"/>
      <c r="QHT2383" s="316"/>
      <c r="QHU2383" s="316"/>
      <c r="QHV2383" s="316"/>
      <c r="QHW2383" s="316"/>
      <c r="QHX2383" s="316"/>
      <c r="QHY2383" s="316"/>
      <c r="QHZ2383" s="316"/>
      <c r="QIA2383" s="316"/>
      <c r="QIB2383" s="316"/>
      <c r="QIC2383" s="316"/>
      <c r="QID2383" s="316"/>
      <c r="QIE2383" s="316"/>
      <c r="QIF2383" s="316"/>
      <c r="QIG2383" s="316"/>
      <c r="QIH2383" s="316"/>
      <c r="QII2383" s="316"/>
      <c r="QIJ2383" s="316"/>
      <c r="QIK2383" s="316"/>
      <c r="QIL2383" s="316"/>
      <c r="QIM2383" s="316"/>
      <c r="QIN2383" s="316"/>
      <c r="QIO2383" s="316"/>
      <c r="QIP2383" s="316"/>
      <c r="QIQ2383" s="316"/>
      <c r="QIR2383" s="316"/>
      <c r="QIS2383" s="316"/>
      <c r="QIT2383" s="316"/>
      <c r="QIU2383" s="316"/>
      <c r="QIV2383" s="316"/>
      <c r="QIW2383" s="316"/>
      <c r="QIX2383" s="316"/>
      <c r="QIY2383" s="316"/>
      <c r="QIZ2383" s="316"/>
      <c r="QJA2383" s="316"/>
      <c r="QJB2383" s="316"/>
      <c r="QJC2383" s="316"/>
      <c r="QJD2383" s="316"/>
      <c r="QJE2383" s="316"/>
      <c r="QJF2383" s="316"/>
      <c r="QJG2383" s="316"/>
      <c r="QJH2383" s="316"/>
      <c r="QJI2383" s="316"/>
      <c r="QJJ2383" s="316"/>
      <c r="QJK2383" s="316"/>
      <c r="QJL2383" s="316"/>
      <c r="QJM2383" s="316"/>
      <c r="QJN2383" s="316"/>
      <c r="QJO2383" s="316"/>
      <c r="QJP2383" s="316"/>
      <c r="QJQ2383" s="316"/>
      <c r="QJR2383" s="316"/>
      <c r="QJS2383" s="316"/>
      <c r="QJT2383" s="316"/>
      <c r="QJU2383" s="316"/>
      <c r="QJV2383" s="316"/>
      <c r="QJW2383" s="316"/>
      <c r="QJX2383" s="316"/>
      <c r="QJY2383" s="316"/>
      <c r="QJZ2383" s="316"/>
      <c r="QKA2383" s="316"/>
      <c r="QKB2383" s="316"/>
      <c r="QKC2383" s="316"/>
      <c r="QKD2383" s="316"/>
      <c r="QKE2383" s="316"/>
      <c r="QKF2383" s="316"/>
      <c r="QKG2383" s="316"/>
      <c r="QKH2383" s="316"/>
      <c r="QKI2383" s="316"/>
      <c r="QKJ2383" s="316"/>
      <c r="QKK2383" s="316"/>
      <c r="QKL2383" s="316"/>
      <c r="QKM2383" s="316"/>
      <c r="QKN2383" s="316"/>
      <c r="QKO2383" s="316"/>
      <c r="QKP2383" s="316"/>
      <c r="QKQ2383" s="316"/>
      <c r="QKR2383" s="316"/>
      <c r="QKS2383" s="316"/>
      <c r="QKT2383" s="316"/>
      <c r="QKU2383" s="316"/>
      <c r="QKV2383" s="316"/>
      <c r="QKW2383" s="316"/>
      <c r="QKX2383" s="316"/>
      <c r="QKY2383" s="316"/>
      <c r="QKZ2383" s="316"/>
      <c r="QLA2383" s="316"/>
      <c r="QLB2383" s="316"/>
      <c r="QLC2383" s="316"/>
      <c r="QLD2383" s="316"/>
      <c r="QLE2383" s="316"/>
      <c r="QLF2383" s="316"/>
      <c r="QLG2383" s="316"/>
      <c r="QLH2383" s="316"/>
      <c r="QLI2383" s="316"/>
      <c r="QLJ2383" s="316"/>
      <c r="QLK2383" s="316"/>
      <c r="QLL2383" s="316"/>
      <c r="QLM2383" s="316"/>
      <c r="QLN2383" s="316"/>
      <c r="QLO2383" s="316"/>
      <c r="QLP2383" s="316"/>
      <c r="QLQ2383" s="316"/>
      <c r="QLR2383" s="316"/>
      <c r="QLS2383" s="316"/>
      <c r="QLT2383" s="316"/>
      <c r="QLU2383" s="316"/>
      <c r="QLV2383" s="316"/>
      <c r="QLW2383" s="316"/>
      <c r="QLX2383" s="316"/>
      <c r="QLY2383" s="316"/>
      <c r="QLZ2383" s="316"/>
      <c r="QMA2383" s="316"/>
      <c r="QMB2383" s="316"/>
      <c r="QMC2383" s="316"/>
      <c r="QMD2383" s="316"/>
      <c r="QME2383" s="316"/>
      <c r="QMF2383" s="316"/>
      <c r="QMG2383" s="316"/>
      <c r="QMH2383" s="316"/>
      <c r="QMI2383" s="316"/>
      <c r="QMJ2383" s="316"/>
      <c r="QMK2383" s="316"/>
      <c r="QML2383" s="316"/>
      <c r="QMM2383" s="316"/>
      <c r="QMN2383" s="316"/>
      <c r="QMO2383" s="316"/>
      <c r="QMP2383" s="316"/>
      <c r="QMQ2383" s="316"/>
      <c r="QMR2383" s="316"/>
      <c r="QMS2383" s="316"/>
      <c r="QMT2383" s="316"/>
      <c r="QMU2383" s="316"/>
      <c r="QMV2383" s="316"/>
      <c r="QMW2383" s="316"/>
      <c r="QMX2383" s="316"/>
      <c r="QMY2383" s="316"/>
      <c r="QMZ2383" s="316"/>
      <c r="QNA2383" s="316"/>
      <c r="QNB2383" s="316"/>
      <c r="QNC2383" s="316"/>
      <c r="QND2383" s="316"/>
      <c r="QNE2383" s="316"/>
      <c r="QNF2383" s="316"/>
      <c r="QNG2383" s="316"/>
      <c r="QNH2383" s="316"/>
      <c r="QNI2383" s="316"/>
      <c r="QNJ2383" s="316"/>
      <c r="QNK2383" s="316"/>
      <c r="QNL2383" s="316"/>
      <c r="QNM2383" s="316"/>
      <c r="QNN2383" s="316"/>
      <c r="QNO2383" s="316"/>
      <c r="QNP2383" s="316"/>
      <c r="QNQ2383" s="316"/>
      <c r="QNR2383" s="316"/>
      <c r="QNS2383" s="316"/>
      <c r="QNT2383" s="316"/>
      <c r="QNU2383" s="316"/>
      <c r="QNV2383" s="316"/>
      <c r="QNW2383" s="316"/>
      <c r="QNX2383" s="316"/>
      <c r="QNY2383" s="316"/>
      <c r="QNZ2383" s="316"/>
      <c r="QOA2383" s="316"/>
      <c r="QOB2383" s="316"/>
      <c r="QOC2383" s="316"/>
      <c r="QOD2383" s="316"/>
      <c r="QOE2383" s="316"/>
      <c r="QOF2383" s="316"/>
      <c r="QOG2383" s="316"/>
      <c r="QOH2383" s="316"/>
      <c r="QOI2383" s="316"/>
      <c r="QOJ2383" s="316"/>
      <c r="QOK2383" s="316"/>
      <c r="QOL2383" s="316"/>
      <c r="QOM2383" s="316"/>
      <c r="QON2383" s="316"/>
      <c r="QOO2383" s="316"/>
      <c r="QOP2383" s="316"/>
      <c r="QOQ2383" s="316"/>
      <c r="QOR2383" s="316"/>
      <c r="QOS2383" s="316"/>
      <c r="QOT2383" s="316"/>
      <c r="QOU2383" s="316"/>
      <c r="QOV2383" s="316"/>
      <c r="QOW2383" s="316"/>
      <c r="QOX2383" s="316"/>
      <c r="QOY2383" s="316"/>
      <c r="QOZ2383" s="316"/>
      <c r="QPA2383" s="316"/>
      <c r="QPB2383" s="316"/>
      <c r="QPC2383" s="316"/>
      <c r="QPD2383" s="316"/>
      <c r="QPE2383" s="316"/>
      <c r="QPF2383" s="316"/>
      <c r="QPG2383" s="316"/>
      <c r="QPH2383" s="316"/>
      <c r="QPI2383" s="316"/>
      <c r="QPJ2383" s="316"/>
      <c r="QPK2383" s="316"/>
      <c r="QPL2383" s="316"/>
      <c r="QPM2383" s="316"/>
      <c r="QPN2383" s="316"/>
      <c r="QPO2383" s="316"/>
      <c r="QPP2383" s="316"/>
      <c r="QPQ2383" s="316"/>
      <c r="QPR2383" s="316"/>
      <c r="QPS2383" s="316"/>
      <c r="QPT2383" s="316"/>
      <c r="QPU2383" s="316"/>
      <c r="QPV2383" s="316"/>
      <c r="QPW2383" s="316"/>
      <c r="QPX2383" s="316"/>
      <c r="QPY2383" s="316"/>
      <c r="QPZ2383" s="316"/>
      <c r="QQA2383" s="316"/>
      <c r="QQB2383" s="316"/>
      <c r="QQC2383" s="316"/>
      <c r="QQD2383" s="316"/>
      <c r="QQE2383" s="316"/>
      <c r="QQF2383" s="316"/>
      <c r="QQG2383" s="316"/>
      <c r="QQH2383" s="316"/>
      <c r="QQI2383" s="316"/>
      <c r="QQJ2383" s="316"/>
      <c r="QQK2383" s="316"/>
      <c r="QQL2383" s="316"/>
      <c r="QQM2383" s="316"/>
      <c r="QQN2383" s="316"/>
      <c r="QQO2383" s="316"/>
      <c r="QQP2383" s="316"/>
      <c r="QQQ2383" s="316"/>
      <c r="QQR2383" s="316"/>
      <c r="QQS2383" s="316"/>
      <c r="QQT2383" s="316"/>
      <c r="QQU2383" s="316"/>
      <c r="QQV2383" s="316"/>
      <c r="QQW2383" s="316"/>
      <c r="QQX2383" s="316"/>
      <c r="QQY2383" s="316"/>
      <c r="QQZ2383" s="316"/>
      <c r="QRA2383" s="316"/>
      <c r="QRB2383" s="316"/>
      <c r="QRC2383" s="316"/>
      <c r="QRD2383" s="316"/>
      <c r="QRE2383" s="316"/>
      <c r="QRF2383" s="316"/>
      <c r="QRG2383" s="316"/>
      <c r="QRH2383" s="316"/>
      <c r="QRI2383" s="316"/>
      <c r="QRJ2383" s="316"/>
      <c r="QRK2383" s="316"/>
      <c r="QRL2383" s="316"/>
      <c r="QRM2383" s="316"/>
      <c r="QRN2383" s="316"/>
      <c r="QRO2383" s="316"/>
      <c r="QRP2383" s="316"/>
      <c r="QRQ2383" s="316"/>
      <c r="QRR2383" s="316"/>
      <c r="QRS2383" s="316"/>
      <c r="QRT2383" s="316"/>
      <c r="QRU2383" s="316"/>
      <c r="QRV2383" s="316"/>
      <c r="QRW2383" s="316"/>
      <c r="QRX2383" s="316"/>
      <c r="QRY2383" s="316"/>
      <c r="QRZ2383" s="316"/>
      <c r="QSA2383" s="316"/>
      <c r="QSB2383" s="316"/>
      <c r="QSC2383" s="316"/>
      <c r="QSD2383" s="316"/>
      <c r="QSE2383" s="316"/>
      <c r="QSF2383" s="316"/>
      <c r="QSG2383" s="316"/>
      <c r="QSH2383" s="316"/>
      <c r="QSI2383" s="316"/>
      <c r="QSJ2383" s="316"/>
      <c r="QSK2383" s="316"/>
      <c r="QSL2383" s="316"/>
      <c r="QSM2383" s="316"/>
      <c r="QSN2383" s="316"/>
      <c r="QSO2383" s="316"/>
      <c r="QSP2383" s="316"/>
      <c r="QSQ2383" s="316"/>
      <c r="QSR2383" s="316"/>
      <c r="QSS2383" s="316"/>
      <c r="QST2383" s="316"/>
      <c r="QSU2383" s="316"/>
      <c r="QSV2383" s="316"/>
      <c r="QSW2383" s="316"/>
      <c r="QSX2383" s="316"/>
      <c r="QSY2383" s="316"/>
      <c r="QSZ2383" s="316"/>
      <c r="QTA2383" s="316"/>
      <c r="QTB2383" s="316"/>
      <c r="QTC2383" s="316"/>
      <c r="QTD2383" s="316"/>
      <c r="QTE2383" s="316"/>
      <c r="QTF2383" s="316"/>
      <c r="QTG2383" s="316"/>
      <c r="QTH2383" s="316"/>
      <c r="QTI2383" s="316"/>
      <c r="QTJ2383" s="316"/>
      <c r="QTK2383" s="316"/>
      <c r="QTL2383" s="316"/>
      <c r="QTM2383" s="316"/>
      <c r="QTN2383" s="316"/>
      <c r="QTO2383" s="316"/>
      <c r="QTP2383" s="316"/>
      <c r="QTQ2383" s="316"/>
      <c r="QTR2383" s="316"/>
      <c r="QTS2383" s="316"/>
      <c r="QTT2383" s="316"/>
      <c r="QTU2383" s="316"/>
      <c r="QTV2383" s="316"/>
      <c r="QTW2383" s="316"/>
      <c r="QTX2383" s="316"/>
      <c r="QTY2383" s="316"/>
      <c r="QTZ2383" s="316"/>
      <c r="QUA2383" s="316"/>
      <c r="QUB2383" s="316"/>
      <c r="QUC2383" s="316"/>
      <c r="QUD2383" s="316"/>
      <c r="QUE2383" s="316"/>
      <c r="QUF2383" s="316"/>
      <c r="QUG2383" s="316"/>
      <c r="QUH2383" s="316"/>
      <c r="QUI2383" s="316"/>
      <c r="QUJ2383" s="316"/>
      <c r="QUK2383" s="316"/>
      <c r="QUL2383" s="316"/>
      <c r="QUM2383" s="316"/>
      <c r="QUN2383" s="316"/>
      <c r="QUO2383" s="316"/>
      <c r="QUP2383" s="316"/>
      <c r="QUQ2383" s="316"/>
      <c r="QUR2383" s="316"/>
      <c r="QUS2383" s="316"/>
      <c r="QUT2383" s="316"/>
      <c r="QUU2383" s="316"/>
      <c r="QUV2383" s="316"/>
      <c r="QUW2383" s="316"/>
      <c r="QUX2383" s="316"/>
      <c r="QUY2383" s="316"/>
      <c r="QUZ2383" s="316"/>
      <c r="QVA2383" s="316"/>
      <c r="QVB2383" s="316"/>
      <c r="QVC2383" s="316"/>
      <c r="QVD2383" s="316"/>
      <c r="QVE2383" s="316"/>
      <c r="QVF2383" s="316"/>
      <c r="QVG2383" s="316"/>
      <c r="QVH2383" s="316"/>
      <c r="QVI2383" s="316"/>
      <c r="QVJ2383" s="316"/>
      <c r="QVK2383" s="316"/>
      <c r="QVL2383" s="316"/>
      <c r="QVM2383" s="316"/>
      <c r="QVN2383" s="316"/>
      <c r="QVO2383" s="316"/>
      <c r="QVP2383" s="316"/>
      <c r="QVQ2383" s="316"/>
      <c r="QVR2383" s="316"/>
      <c r="QVS2383" s="316"/>
      <c r="QVT2383" s="316"/>
      <c r="QVU2383" s="316"/>
      <c r="QVV2383" s="316"/>
      <c r="QVW2383" s="316"/>
      <c r="QVX2383" s="316"/>
      <c r="QVY2383" s="316"/>
      <c r="QVZ2383" s="316"/>
      <c r="QWA2383" s="316"/>
      <c r="QWB2383" s="316"/>
      <c r="QWC2383" s="316"/>
      <c r="QWD2383" s="316"/>
      <c r="QWE2383" s="316"/>
      <c r="QWF2383" s="316"/>
      <c r="QWG2383" s="316"/>
      <c r="QWH2383" s="316"/>
      <c r="QWI2383" s="316"/>
      <c r="QWJ2383" s="316"/>
      <c r="QWK2383" s="316"/>
      <c r="QWL2383" s="316"/>
      <c r="QWM2383" s="316"/>
      <c r="QWN2383" s="316"/>
      <c r="QWO2383" s="316"/>
      <c r="QWP2383" s="316"/>
      <c r="QWQ2383" s="316"/>
      <c r="QWR2383" s="316"/>
      <c r="QWS2383" s="316"/>
      <c r="QWT2383" s="316"/>
      <c r="QWU2383" s="316"/>
      <c r="QWV2383" s="316"/>
      <c r="QWW2383" s="316"/>
      <c r="QWX2383" s="316"/>
      <c r="QWY2383" s="316"/>
      <c r="QWZ2383" s="316"/>
      <c r="QXA2383" s="316"/>
      <c r="QXB2383" s="316"/>
      <c r="QXC2383" s="316"/>
      <c r="QXD2383" s="316"/>
      <c r="QXE2383" s="316"/>
      <c r="QXF2383" s="316"/>
      <c r="QXG2383" s="316"/>
      <c r="QXH2383" s="316"/>
      <c r="QXI2383" s="316"/>
      <c r="QXJ2383" s="316"/>
      <c r="QXK2383" s="316"/>
      <c r="QXL2383" s="316"/>
      <c r="QXM2383" s="316"/>
      <c r="QXN2383" s="316"/>
      <c r="QXO2383" s="316"/>
      <c r="QXP2383" s="316"/>
      <c r="QXQ2383" s="316"/>
      <c r="QXR2383" s="316"/>
      <c r="QXS2383" s="316"/>
      <c r="QXT2383" s="316"/>
      <c r="QXU2383" s="316"/>
      <c r="QXV2383" s="316"/>
      <c r="QXW2383" s="316"/>
      <c r="QXX2383" s="316"/>
      <c r="QXY2383" s="316"/>
      <c r="QXZ2383" s="316"/>
      <c r="QYA2383" s="316"/>
      <c r="QYB2383" s="316"/>
      <c r="QYC2383" s="316"/>
      <c r="QYD2383" s="316"/>
      <c r="QYE2383" s="316"/>
      <c r="QYF2383" s="316"/>
      <c r="QYG2383" s="316"/>
      <c r="QYH2383" s="316"/>
      <c r="QYI2383" s="316"/>
      <c r="QYJ2383" s="316"/>
      <c r="QYK2383" s="316"/>
      <c r="QYL2383" s="316"/>
      <c r="QYM2383" s="316"/>
      <c r="QYN2383" s="316"/>
      <c r="QYO2383" s="316"/>
      <c r="QYP2383" s="316"/>
      <c r="QYQ2383" s="316"/>
      <c r="QYR2383" s="316"/>
      <c r="QYS2383" s="316"/>
      <c r="QYT2383" s="316"/>
      <c r="QYU2383" s="316"/>
      <c r="QYV2383" s="316"/>
      <c r="QYW2383" s="316"/>
      <c r="QYX2383" s="316"/>
      <c r="QYY2383" s="316"/>
      <c r="QYZ2383" s="316"/>
      <c r="QZA2383" s="316"/>
      <c r="QZB2383" s="316"/>
      <c r="QZC2383" s="316"/>
      <c r="QZD2383" s="316"/>
      <c r="QZE2383" s="316"/>
      <c r="QZF2383" s="316"/>
      <c r="QZG2383" s="316"/>
      <c r="QZH2383" s="316"/>
      <c r="QZI2383" s="316"/>
      <c r="QZJ2383" s="316"/>
      <c r="QZK2383" s="316"/>
      <c r="QZL2383" s="316"/>
      <c r="QZM2383" s="316"/>
      <c r="QZN2383" s="316"/>
      <c r="QZO2383" s="316"/>
      <c r="QZP2383" s="316"/>
      <c r="QZQ2383" s="316"/>
      <c r="QZR2383" s="316"/>
      <c r="QZS2383" s="316"/>
      <c r="QZT2383" s="316"/>
      <c r="QZU2383" s="316"/>
      <c r="QZV2383" s="316"/>
      <c r="QZW2383" s="316"/>
      <c r="QZX2383" s="316"/>
      <c r="QZY2383" s="316"/>
      <c r="QZZ2383" s="316"/>
      <c r="RAA2383" s="316"/>
      <c r="RAB2383" s="316"/>
      <c r="RAC2383" s="316"/>
      <c r="RAD2383" s="316"/>
      <c r="RAE2383" s="316"/>
      <c r="RAF2383" s="316"/>
      <c r="RAG2383" s="316"/>
      <c r="RAH2383" s="316"/>
      <c r="RAI2383" s="316"/>
      <c r="RAJ2383" s="316"/>
      <c r="RAK2383" s="316"/>
      <c r="RAL2383" s="316"/>
      <c r="RAM2383" s="316"/>
      <c r="RAN2383" s="316"/>
      <c r="RAO2383" s="316"/>
      <c r="RAP2383" s="316"/>
      <c r="RAQ2383" s="316"/>
      <c r="RAR2383" s="316"/>
      <c r="RAS2383" s="316"/>
      <c r="RAT2383" s="316"/>
      <c r="RAU2383" s="316"/>
      <c r="RAV2383" s="316"/>
      <c r="RAW2383" s="316"/>
      <c r="RAX2383" s="316"/>
      <c r="RAY2383" s="316"/>
      <c r="RAZ2383" s="316"/>
      <c r="RBA2383" s="316"/>
      <c r="RBB2383" s="316"/>
      <c r="RBC2383" s="316"/>
      <c r="RBD2383" s="316"/>
      <c r="RBE2383" s="316"/>
      <c r="RBF2383" s="316"/>
      <c r="RBG2383" s="316"/>
      <c r="RBH2383" s="316"/>
      <c r="RBI2383" s="316"/>
      <c r="RBJ2383" s="316"/>
      <c r="RBK2383" s="316"/>
      <c r="RBL2383" s="316"/>
      <c r="RBM2383" s="316"/>
      <c r="RBN2383" s="316"/>
      <c r="RBO2383" s="316"/>
      <c r="RBP2383" s="316"/>
      <c r="RBQ2383" s="316"/>
      <c r="RBR2383" s="316"/>
      <c r="RBS2383" s="316"/>
      <c r="RBT2383" s="316"/>
      <c r="RBU2383" s="316"/>
      <c r="RBV2383" s="316"/>
      <c r="RBW2383" s="316"/>
      <c r="RBX2383" s="316"/>
      <c r="RBY2383" s="316"/>
      <c r="RBZ2383" s="316"/>
      <c r="RCA2383" s="316"/>
      <c r="RCB2383" s="316"/>
      <c r="RCC2383" s="316"/>
      <c r="RCD2383" s="316"/>
      <c r="RCE2383" s="316"/>
      <c r="RCF2383" s="316"/>
      <c r="RCG2383" s="316"/>
      <c r="RCH2383" s="316"/>
      <c r="RCI2383" s="316"/>
      <c r="RCJ2383" s="316"/>
      <c r="RCK2383" s="316"/>
      <c r="RCL2383" s="316"/>
      <c r="RCM2383" s="316"/>
      <c r="RCN2383" s="316"/>
      <c r="RCO2383" s="316"/>
      <c r="RCP2383" s="316"/>
      <c r="RCQ2383" s="316"/>
      <c r="RCR2383" s="316"/>
      <c r="RCS2383" s="316"/>
      <c r="RCT2383" s="316"/>
      <c r="RCU2383" s="316"/>
      <c r="RCV2383" s="316"/>
      <c r="RCW2383" s="316"/>
      <c r="RCX2383" s="316"/>
      <c r="RCY2383" s="316"/>
      <c r="RCZ2383" s="316"/>
      <c r="RDA2383" s="316"/>
      <c r="RDB2383" s="316"/>
      <c r="RDC2383" s="316"/>
      <c r="RDD2383" s="316"/>
      <c r="RDE2383" s="316"/>
      <c r="RDF2383" s="316"/>
      <c r="RDG2383" s="316"/>
      <c r="RDH2383" s="316"/>
      <c r="RDI2383" s="316"/>
      <c r="RDJ2383" s="316"/>
      <c r="RDK2383" s="316"/>
      <c r="RDL2383" s="316"/>
      <c r="RDM2383" s="316"/>
      <c r="RDN2383" s="316"/>
      <c r="RDO2383" s="316"/>
      <c r="RDP2383" s="316"/>
      <c r="RDQ2383" s="316"/>
      <c r="RDR2383" s="316"/>
      <c r="RDS2383" s="316"/>
      <c r="RDT2383" s="316"/>
      <c r="RDU2383" s="316"/>
      <c r="RDV2383" s="316"/>
      <c r="RDW2383" s="316"/>
      <c r="RDX2383" s="316"/>
      <c r="RDY2383" s="316"/>
      <c r="RDZ2383" s="316"/>
      <c r="REA2383" s="316"/>
      <c r="REB2383" s="316"/>
      <c r="REC2383" s="316"/>
      <c r="RED2383" s="316"/>
      <c r="REE2383" s="316"/>
      <c r="REF2383" s="316"/>
      <c r="REG2383" s="316"/>
      <c r="REH2383" s="316"/>
      <c r="REI2383" s="316"/>
      <c r="REJ2383" s="316"/>
      <c r="REK2383" s="316"/>
      <c r="REL2383" s="316"/>
      <c r="REM2383" s="316"/>
      <c r="REN2383" s="316"/>
      <c r="REO2383" s="316"/>
      <c r="REP2383" s="316"/>
      <c r="REQ2383" s="316"/>
      <c r="RER2383" s="316"/>
      <c r="RES2383" s="316"/>
      <c r="RET2383" s="316"/>
      <c r="REU2383" s="316"/>
      <c r="REV2383" s="316"/>
      <c r="REW2383" s="316"/>
      <c r="REX2383" s="316"/>
      <c r="REY2383" s="316"/>
      <c r="REZ2383" s="316"/>
      <c r="RFA2383" s="316"/>
      <c r="RFB2383" s="316"/>
      <c r="RFC2383" s="316"/>
      <c r="RFD2383" s="316"/>
      <c r="RFE2383" s="316"/>
      <c r="RFF2383" s="316"/>
      <c r="RFG2383" s="316"/>
      <c r="RFH2383" s="316"/>
      <c r="RFI2383" s="316"/>
      <c r="RFJ2383" s="316"/>
      <c r="RFK2383" s="316"/>
      <c r="RFL2383" s="316"/>
      <c r="RFM2383" s="316"/>
      <c r="RFN2383" s="316"/>
      <c r="RFO2383" s="316"/>
      <c r="RFP2383" s="316"/>
      <c r="RFQ2383" s="316"/>
      <c r="RFR2383" s="316"/>
      <c r="RFS2383" s="316"/>
      <c r="RFT2383" s="316"/>
      <c r="RFU2383" s="316"/>
      <c r="RFV2383" s="316"/>
      <c r="RFW2383" s="316"/>
      <c r="RFX2383" s="316"/>
      <c r="RFY2383" s="316"/>
      <c r="RFZ2383" s="316"/>
      <c r="RGA2383" s="316"/>
      <c r="RGB2383" s="316"/>
      <c r="RGC2383" s="316"/>
      <c r="RGD2383" s="316"/>
      <c r="RGE2383" s="316"/>
      <c r="RGF2383" s="316"/>
      <c r="RGG2383" s="316"/>
      <c r="RGH2383" s="316"/>
      <c r="RGI2383" s="316"/>
      <c r="RGJ2383" s="316"/>
      <c r="RGK2383" s="316"/>
      <c r="RGL2383" s="316"/>
      <c r="RGM2383" s="316"/>
      <c r="RGN2383" s="316"/>
      <c r="RGO2383" s="316"/>
      <c r="RGP2383" s="316"/>
      <c r="RGQ2383" s="316"/>
      <c r="RGR2383" s="316"/>
      <c r="RGS2383" s="316"/>
      <c r="RGT2383" s="316"/>
      <c r="RGU2383" s="316"/>
      <c r="RGV2383" s="316"/>
      <c r="RGW2383" s="316"/>
      <c r="RGX2383" s="316"/>
      <c r="RGY2383" s="316"/>
      <c r="RGZ2383" s="316"/>
      <c r="RHA2383" s="316"/>
      <c r="RHB2383" s="316"/>
      <c r="RHC2383" s="316"/>
      <c r="RHD2383" s="316"/>
      <c r="RHE2383" s="316"/>
      <c r="RHF2383" s="316"/>
      <c r="RHG2383" s="316"/>
      <c r="RHH2383" s="316"/>
      <c r="RHI2383" s="316"/>
      <c r="RHJ2383" s="316"/>
      <c r="RHK2383" s="316"/>
      <c r="RHL2383" s="316"/>
      <c r="RHM2383" s="316"/>
      <c r="RHN2383" s="316"/>
      <c r="RHO2383" s="316"/>
      <c r="RHP2383" s="316"/>
      <c r="RHQ2383" s="316"/>
      <c r="RHR2383" s="316"/>
      <c r="RHS2383" s="316"/>
      <c r="RHT2383" s="316"/>
      <c r="RHU2383" s="316"/>
      <c r="RHV2383" s="316"/>
      <c r="RHW2383" s="316"/>
      <c r="RHX2383" s="316"/>
      <c r="RHY2383" s="316"/>
      <c r="RHZ2383" s="316"/>
      <c r="RIA2383" s="316"/>
      <c r="RIB2383" s="316"/>
      <c r="RIC2383" s="316"/>
      <c r="RID2383" s="316"/>
      <c r="RIE2383" s="316"/>
      <c r="RIF2383" s="316"/>
      <c r="RIG2383" s="316"/>
      <c r="RIH2383" s="316"/>
      <c r="RII2383" s="316"/>
      <c r="RIJ2383" s="316"/>
      <c r="RIK2383" s="316"/>
      <c r="RIL2383" s="316"/>
      <c r="RIM2383" s="316"/>
      <c r="RIN2383" s="316"/>
      <c r="RIO2383" s="316"/>
      <c r="RIP2383" s="316"/>
      <c r="RIQ2383" s="316"/>
      <c r="RIR2383" s="316"/>
      <c r="RIS2383" s="316"/>
      <c r="RIT2383" s="316"/>
      <c r="RIU2383" s="316"/>
      <c r="RIV2383" s="316"/>
      <c r="RIW2383" s="316"/>
      <c r="RIX2383" s="316"/>
      <c r="RIY2383" s="316"/>
      <c r="RIZ2383" s="316"/>
      <c r="RJA2383" s="316"/>
      <c r="RJB2383" s="316"/>
      <c r="RJC2383" s="316"/>
      <c r="RJD2383" s="316"/>
      <c r="RJE2383" s="316"/>
      <c r="RJF2383" s="316"/>
      <c r="RJG2383" s="316"/>
      <c r="RJH2383" s="316"/>
      <c r="RJI2383" s="316"/>
      <c r="RJJ2383" s="316"/>
      <c r="RJK2383" s="316"/>
      <c r="RJL2383" s="316"/>
      <c r="RJM2383" s="316"/>
      <c r="RJN2383" s="316"/>
      <c r="RJO2383" s="316"/>
      <c r="RJP2383" s="316"/>
      <c r="RJQ2383" s="316"/>
      <c r="RJR2383" s="316"/>
      <c r="RJS2383" s="316"/>
      <c r="RJT2383" s="316"/>
      <c r="RJU2383" s="316"/>
      <c r="RJV2383" s="316"/>
      <c r="RJW2383" s="316"/>
      <c r="RJX2383" s="316"/>
      <c r="RJY2383" s="316"/>
      <c r="RJZ2383" s="316"/>
      <c r="RKA2383" s="316"/>
      <c r="RKB2383" s="316"/>
      <c r="RKC2383" s="316"/>
      <c r="RKD2383" s="316"/>
      <c r="RKE2383" s="316"/>
      <c r="RKF2383" s="316"/>
      <c r="RKG2383" s="316"/>
      <c r="RKH2383" s="316"/>
      <c r="RKI2383" s="316"/>
      <c r="RKJ2383" s="316"/>
      <c r="RKK2383" s="316"/>
      <c r="RKL2383" s="316"/>
      <c r="RKM2383" s="316"/>
      <c r="RKN2383" s="316"/>
      <c r="RKO2383" s="316"/>
      <c r="RKP2383" s="316"/>
      <c r="RKQ2383" s="316"/>
      <c r="RKR2383" s="316"/>
      <c r="RKS2383" s="316"/>
      <c r="RKT2383" s="316"/>
      <c r="RKU2383" s="316"/>
      <c r="RKV2383" s="316"/>
      <c r="RKW2383" s="316"/>
      <c r="RKX2383" s="316"/>
      <c r="RKY2383" s="316"/>
      <c r="RKZ2383" s="316"/>
      <c r="RLA2383" s="316"/>
      <c r="RLB2383" s="316"/>
      <c r="RLC2383" s="316"/>
      <c r="RLD2383" s="316"/>
      <c r="RLE2383" s="316"/>
      <c r="RLF2383" s="316"/>
      <c r="RLG2383" s="316"/>
      <c r="RLH2383" s="316"/>
      <c r="RLI2383" s="316"/>
      <c r="RLJ2383" s="316"/>
      <c r="RLK2383" s="316"/>
      <c r="RLL2383" s="316"/>
      <c r="RLM2383" s="316"/>
      <c r="RLN2383" s="316"/>
      <c r="RLO2383" s="316"/>
      <c r="RLP2383" s="316"/>
      <c r="RLQ2383" s="316"/>
      <c r="RLR2383" s="316"/>
      <c r="RLS2383" s="316"/>
      <c r="RLT2383" s="316"/>
      <c r="RLU2383" s="316"/>
      <c r="RLV2383" s="316"/>
      <c r="RLW2383" s="316"/>
      <c r="RLX2383" s="316"/>
      <c r="RLY2383" s="316"/>
      <c r="RLZ2383" s="316"/>
      <c r="RMA2383" s="316"/>
      <c r="RMB2383" s="316"/>
      <c r="RMC2383" s="316"/>
      <c r="RMD2383" s="316"/>
      <c r="RME2383" s="316"/>
      <c r="RMF2383" s="316"/>
      <c r="RMG2383" s="316"/>
      <c r="RMH2383" s="316"/>
      <c r="RMI2383" s="316"/>
      <c r="RMJ2383" s="316"/>
      <c r="RMK2383" s="316"/>
      <c r="RML2383" s="316"/>
      <c r="RMM2383" s="316"/>
      <c r="RMN2383" s="316"/>
      <c r="RMO2383" s="316"/>
      <c r="RMP2383" s="316"/>
      <c r="RMQ2383" s="316"/>
      <c r="RMR2383" s="316"/>
      <c r="RMS2383" s="316"/>
      <c r="RMT2383" s="316"/>
      <c r="RMU2383" s="316"/>
      <c r="RMV2383" s="316"/>
      <c r="RMW2383" s="316"/>
      <c r="RMX2383" s="316"/>
      <c r="RMY2383" s="316"/>
      <c r="RMZ2383" s="316"/>
      <c r="RNA2383" s="316"/>
      <c r="RNB2383" s="316"/>
      <c r="RNC2383" s="316"/>
      <c r="RND2383" s="316"/>
      <c r="RNE2383" s="316"/>
      <c r="RNF2383" s="316"/>
      <c r="RNG2383" s="316"/>
      <c r="RNH2383" s="316"/>
      <c r="RNI2383" s="316"/>
      <c r="RNJ2383" s="316"/>
      <c r="RNK2383" s="316"/>
      <c r="RNL2383" s="316"/>
      <c r="RNM2383" s="316"/>
      <c r="RNN2383" s="316"/>
      <c r="RNO2383" s="316"/>
      <c r="RNP2383" s="316"/>
      <c r="RNQ2383" s="316"/>
      <c r="RNR2383" s="316"/>
      <c r="RNS2383" s="316"/>
      <c r="RNT2383" s="316"/>
      <c r="RNU2383" s="316"/>
      <c r="RNV2383" s="316"/>
      <c r="RNW2383" s="316"/>
      <c r="RNX2383" s="316"/>
      <c r="RNY2383" s="316"/>
      <c r="RNZ2383" s="316"/>
      <c r="ROA2383" s="316"/>
      <c r="ROB2383" s="316"/>
      <c r="ROC2383" s="316"/>
      <c r="ROD2383" s="316"/>
      <c r="ROE2383" s="316"/>
      <c r="ROF2383" s="316"/>
      <c r="ROG2383" s="316"/>
      <c r="ROH2383" s="316"/>
      <c r="ROI2383" s="316"/>
      <c r="ROJ2383" s="316"/>
      <c r="ROK2383" s="316"/>
      <c r="ROL2383" s="316"/>
      <c r="ROM2383" s="316"/>
      <c r="RON2383" s="316"/>
      <c r="ROO2383" s="316"/>
      <c r="ROP2383" s="316"/>
      <c r="ROQ2383" s="316"/>
      <c r="ROR2383" s="316"/>
      <c r="ROS2383" s="316"/>
      <c r="ROT2383" s="316"/>
      <c r="ROU2383" s="316"/>
      <c r="ROV2383" s="316"/>
      <c r="ROW2383" s="316"/>
      <c r="ROX2383" s="316"/>
      <c r="ROY2383" s="316"/>
      <c r="ROZ2383" s="316"/>
      <c r="RPA2383" s="316"/>
      <c r="RPB2383" s="316"/>
      <c r="RPC2383" s="316"/>
      <c r="RPD2383" s="316"/>
      <c r="RPE2383" s="316"/>
      <c r="RPF2383" s="316"/>
      <c r="RPG2383" s="316"/>
      <c r="RPH2383" s="316"/>
      <c r="RPI2383" s="316"/>
      <c r="RPJ2383" s="316"/>
      <c r="RPK2383" s="316"/>
      <c r="RPL2383" s="316"/>
      <c r="RPM2383" s="316"/>
      <c r="RPN2383" s="316"/>
      <c r="RPO2383" s="316"/>
      <c r="RPP2383" s="316"/>
      <c r="RPQ2383" s="316"/>
      <c r="RPR2383" s="316"/>
      <c r="RPS2383" s="316"/>
      <c r="RPT2383" s="316"/>
      <c r="RPU2383" s="316"/>
      <c r="RPV2383" s="316"/>
      <c r="RPW2383" s="316"/>
      <c r="RPX2383" s="316"/>
      <c r="RPY2383" s="316"/>
      <c r="RPZ2383" s="316"/>
      <c r="RQA2383" s="316"/>
      <c r="RQB2383" s="316"/>
      <c r="RQC2383" s="316"/>
      <c r="RQD2383" s="316"/>
      <c r="RQE2383" s="316"/>
      <c r="RQF2383" s="316"/>
      <c r="RQG2383" s="316"/>
      <c r="RQH2383" s="316"/>
      <c r="RQI2383" s="316"/>
      <c r="RQJ2383" s="316"/>
      <c r="RQK2383" s="316"/>
      <c r="RQL2383" s="316"/>
      <c r="RQM2383" s="316"/>
      <c r="RQN2383" s="316"/>
      <c r="RQO2383" s="316"/>
      <c r="RQP2383" s="316"/>
      <c r="RQQ2383" s="316"/>
      <c r="RQR2383" s="316"/>
      <c r="RQS2383" s="316"/>
      <c r="RQT2383" s="316"/>
      <c r="RQU2383" s="316"/>
      <c r="RQV2383" s="316"/>
      <c r="RQW2383" s="316"/>
      <c r="RQX2383" s="316"/>
      <c r="RQY2383" s="316"/>
      <c r="RQZ2383" s="316"/>
      <c r="RRA2383" s="316"/>
      <c r="RRB2383" s="316"/>
      <c r="RRC2383" s="316"/>
      <c r="RRD2383" s="316"/>
      <c r="RRE2383" s="316"/>
      <c r="RRF2383" s="316"/>
      <c r="RRG2383" s="316"/>
      <c r="RRH2383" s="316"/>
      <c r="RRI2383" s="316"/>
      <c r="RRJ2383" s="316"/>
      <c r="RRK2383" s="316"/>
      <c r="RRL2383" s="316"/>
      <c r="RRM2383" s="316"/>
      <c r="RRN2383" s="316"/>
      <c r="RRO2383" s="316"/>
      <c r="RRP2383" s="316"/>
      <c r="RRQ2383" s="316"/>
      <c r="RRR2383" s="316"/>
      <c r="RRS2383" s="316"/>
      <c r="RRT2383" s="316"/>
      <c r="RRU2383" s="316"/>
      <c r="RRV2383" s="316"/>
      <c r="RRW2383" s="316"/>
      <c r="RRX2383" s="316"/>
      <c r="RRY2383" s="316"/>
      <c r="RRZ2383" s="316"/>
      <c r="RSA2383" s="316"/>
      <c r="RSB2383" s="316"/>
      <c r="RSC2383" s="316"/>
      <c r="RSD2383" s="316"/>
      <c r="RSE2383" s="316"/>
      <c r="RSF2383" s="316"/>
      <c r="RSG2383" s="316"/>
      <c r="RSH2383" s="316"/>
      <c r="RSI2383" s="316"/>
      <c r="RSJ2383" s="316"/>
      <c r="RSK2383" s="316"/>
      <c r="RSL2383" s="316"/>
      <c r="RSM2383" s="316"/>
      <c r="RSN2383" s="316"/>
      <c r="RSO2383" s="316"/>
      <c r="RSP2383" s="316"/>
      <c r="RSQ2383" s="316"/>
      <c r="RSR2383" s="316"/>
      <c r="RSS2383" s="316"/>
      <c r="RST2383" s="316"/>
      <c r="RSU2383" s="316"/>
      <c r="RSV2383" s="316"/>
      <c r="RSW2383" s="316"/>
      <c r="RSX2383" s="316"/>
      <c r="RSY2383" s="316"/>
      <c r="RSZ2383" s="316"/>
      <c r="RTA2383" s="316"/>
      <c r="RTB2383" s="316"/>
      <c r="RTC2383" s="316"/>
      <c r="RTD2383" s="316"/>
      <c r="RTE2383" s="316"/>
      <c r="RTF2383" s="316"/>
      <c r="RTG2383" s="316"/>
      <c r="RTH2383" s="316"/>
      <c r="RTI2383" s="316"/>
      <c r="RTJ2383" s="316"/>
      <c r="RTK2383" s="316"/>
      <c r="RTL2383" s="316"/>
      <c r="RTM2383" s="316"/>
      <c r="RTN2383" s="316"/>
      <c r="RTO2383" s="316"/>
      <c r="RTP2383" s="316"/>
      <c r="RTQ2383" s="316"/>
      <c r="RTR2383" s="316"/>
      <c r="RTS2383" s="316"/>
      <c r="RTT2383" s="316"/>
      <c r="RTU2383" s="316"/>
      <c r="RTV2383" s="316"/>
      <c r="RTW2383" s="316"/>
      <c r="RTX2383" s="316"/>
      <c r="RTY2383" s="316"/>
      <c r="RTZ2383" s="316"/>
      <c r="RUA2383" s="316"/>
      <c r="RUB2383" s="316"/>
      <c r="RUC2383" s="316"/>
      <c r="RUD2383" s="316"/>
      <c r="RUE2383" s="316"/>
      <c r="RUF2383" s="316"/>
      <c r="RUG2383" s="316"/>
      <c r="RUH2383" s="316"/>
      <c r="RUI2383" s="316"/>
      <c r="RUJ2383" s="316"/>
      <c r="RUK2383" s="316"/>
      <c r="RUL2383" s="316"/>
      <c r="RUM2383" s="316"/>
      <c r="RUN2383" s="316"/>
      <c r="RUO2383" s="316"/>
      <c r="RUP2383" s="316"/>
      <c r="RUQ2383" s="316"/>
      <c r="RUR2383" s="316"/>
      <c r="RUS2383" s="316"/>
      <c r="RUT2383" s="316"/>
      <c r="RUU2383" s="316"/>
      <c r="RUV2383" s="316"/>
      <c r="RUW2383" s="316"/>
      <c r="RUX2383" s="316"/>
      <c r="RUY2383" s="316"/>
      <c r="RUZ2383" s="316"/>
      <c r="RVA2383" s="316"/>
      <c r="RVB2383" s="316"/>
      <c r="RVC2383" s="316"/>
      <c r="RVD2383" s="316"/>
      <c r="RVE2383" s="316"/>
      <c r="RVF2383" s="316"/>
      <c r="RVG2383" s="316"/>
      <c r="RVH2383" s="316"/>
      <c r="RVI2383" s="316"/>
      <c r="RVJ2383" s="316"/>
      <c r="RVK2383" s="316"/>
      <c r="RVL2383" s="316"/>
      <c r="RVM2383" s="316"/>
      <c r="RVN2383" s="316"/>
      <c r="RVO2383" s="316"/>
      <c r="RVP2383" s="316"/>
      <c r="RVQ2383" s="316"/>
      <c r="RVR2383" s="316"/>
      <c r="RVS2383" s="316"/>
      <c r="RVT2383" s="316"/>
      <c r="RVU2383" s="316"/>
      <c r="RVV2383" s="316"/>
      <c r="RVW2383" s="316"/>
      <c r="RVX2383" s="316"/>
      <c r="RVY2383" s="316"/>
      <c r="RVZ2383" s="316"/>
      <c r="RWA2383" s="316"/>
      <c r="RWB2383" s="316"/>
      <c r="RWC2383" s="316"/>
      <c r="RWD2383" s="316"/>
      <c r="RWE2383" s="316"/>
      <c r="RWF2383" s="316"/>
      <c r="RWG2383" s="316"/>
      <c r="RWH2383" s="316"/>
      <c r="RWI2383" s="316"/>
      <c r="RWJ2383" s="316"/>
      <c r="RWK2383" s="316"/>
      <c r="RWL2383" s="316"/>
      <c r="RWM2383" s="316"/>
      <c r="RWN2383" s="316"/>
      <c r="RWO2383" s="316"/>
      <c r="RWP2383" s="316"/>
      <c r="RWQ2383" s="316"/>
      <c r="RWR2383" s="316"/>
      <c r="RWS2383" s="316"/>
      <c r="RWT2383" s="316"/>
      <c r="RWU2383" s="316"/>
      <c r="RWV2383" s="316"/>
      <c r="RWW2383" s="316"/>
      <c r="RWX2383" s="316"/>
      <c r="RWY2383" s="316"/>
      <c r="RWZ2383" s="316"/>
      <c r="RXA2383" s="316"/>
      <c r="RXB2383" s="316"/>
      <c r="RXC2383" s="316"/>
      <c r="RXD2383" s="316"/>
      <c r="RXE2383" s="316"/>
      <c r="RXF2383" s="316"/>
      <c r="RXG2383" s="316"/>
      <c r="RXH2383" s="316"/>
      <c r="RXI2383" s="316"/>
      <c r="RXJ2383" s="316"/>
      <c r="RXK2383" s="316"/>
      <c r="RXL2383" s="316"/>
      <c r="RXM2383" s="316"/>
      <c r="RXN2383" s="316"/>
      <c r="RXO2383" s="316"/>
      <c r="RXP2383" s="316"/>
      <c r="RXQ2383" s="316"/>
      <c r="RXR2383" s="316"/>
      <c r="RXS2383" s="316"/>
      <c r="RXT2383" s="316"/>
      <c r="RXU2383" s="316"/>
      <c r="RXV2383" s="316"/>
      <c r="RXW2383" s="316"/>
      <c r="RXX2383" s="316"/>
      <c r="RXY2383" s="316"/>
      <c r="RXZ2383" s="316"/>
      <c r="RYA2383" s="316"/>
      <c r="RYB2383" s="316"/>
      <c r="RYC2383" s="316"/>
      <c r="RYD2383" s="316"/>
      <c r="RYE2383" s="316"/>
      <c r="RYF2383" s="316"/>
      <c r="RYG2383" s="316"/>
      <c r="RYH2383" s="316"/>
      <c r="RYI2383" s="316"/>
      <c r="RYJ2383" s="316"/>
      <c r="RYK2383" s="316"/>
      <c r="RYL2383" s="316"/>
      <c r="RYM2383" s="316"/>
      <c r="RYN2383" s="316"/>
      <c r="RYO2383" s="316"/>
      <c r="RYP2383" s="316"/>
      <c r="RYQ2383" s="316"/>
      <c r="RYR2383" s="316"/>
      <c r="RYS2383" s="316"/>
      <c r="RYT2383" s="316"/>
      <c r="RYU2383" s="316"/>
      <c r="RYV2383" s="316"/>
      <c r="RYW2383" s="316"/>
      <c r="RYX2383" s="316"/>
      <c r="RYY2383" s="316"/>
      <c r="RYZ2383" s="316"/>
      <c r="RZA2383" s="316"/>
      <c r="RZB2383" s="316"/>
      <c r="RZC2383" s="316"/>
      <c r="RZD2383" s="316"/>
      <c r="RZE2383" s="316"/>
      <c r="RZF2383" s="316"/>
      <c r="RZG2383" s="316"/>
      <c r="RZH2383" s="316"/>
      <c r="RZI2383" s="316"/>
      <c r="RZJ2383" s="316"/>
      <c r="RZK2383" s="316"/>
      <c r="RZL2383" s="316"/>
      <c r="RZM2383" s="316"/>
      <c r="RZN2383" s="316"/>
      <c r="RZO2383" s="316"/>
      <c r="RZP2383" s="316"/>
      <c r="RZQ2383" s="316"/>
      <c r="RZR2383" s="316"/>
      <c r="RZS2383" s="316"/>
      <c r="RZT2383" s="316"/>
      <c r="RZU2383" s="316"/>
      <c r="RZV2383" s="316"/>
      <c r="RZW2383" s="316"/>
      <c r="RZX2383" s="316"/>
      <c r="RZY2383" s="316"/>
      <c r="RZZ2383" s="316"/>
      <c r="SAA2383" s="316"/>
      <c r="SAB2383" s="316"/>
      <c r="SAC2383" s="316"/>
      <c r="SAD2383" s="316"/>
      <c r="SAE2383" s="316"/>
      <c r="SAF2383" s="316"/>
      <c r="SAG2383" s="316"/>
      <c r="SAH2383" s="316"/>
      <c r="SAI2383" s="316"/>
      <c r="SAJ2383" s="316"/>
      <c r="SAK2383" s="316"/>
      <c r="SAL2383" s="316"/>
      <c r="SAM2383" s="316"/>
      <c r="SAN2383" s="316"/>
      <c r="SAO2383" s="316"/>
      <c r="SAP2383" s="316"/>
      <c r="SAQ2383" s="316"/>
      <c r="SAR2383" s="316"/>
      <c r="SAS2383" s="316"/>
      <c r="SAT2383" s="316"/>
      <c r="SAU2383" s="316"/>
      <c r="SAV2383" s="316"/>
      <c r="SAW2383" s="316"/>
      <c r="SAX2383" s="316"/>
      <c r="SAY2383" s="316"/>
      <c r="SAZ2383" s="316"/>
      <c r="SBA2383" s="316"/>
      <c r="SBB2383" s="316"/>
      <c r="SBC2383" s="316"/>
      <c r="SBD2383" s="316"/>
      <c r="SBE2383" s="316"/>
      <c r="SBF2383" s="316"/>
      <c r="SBG2383" s="316"/>
      <c r="SBH2383" s="316"/>
      <c r="SBI2383" s="316"/>
      <c r="SBJ2383" s="316"/>
      <c r="SBK2383" s="316"/>
      <c r="SBL2383" s="316"/>
      <c r="SBM2383" s="316"/>
      <c r="SBN2383" s="316"/>
      <c r="SBO2383" s="316"/>
      <c r="SBP2383" s="316"/>
      <c r="SBQ2383" s="316"/>
      <c r="SBR2383" s="316"/>
      <c r="SBS2383" s="316"/>
      <c r="SBT2383" s="316"/>
      <c r="SBU2383" s="316"/>
      <c r="SBV2383" s="316"/>
      <c r="SBW2383" s="316"/>
      <c r="SBX2383" s="316"/>
      <c r="SBY2383" s="316"/>
      <c r="SBZ2383" s="316"/>
      <c r="SCA2383" s="316"/>
      <c r="SCB2383" s="316"/>
      <c r="SCC2383" s="316"/>
      <c r="SCD2383" s="316"/>
      <c r="SCE2383" s="316"/>
      <c r="SCF2383" s="316"/>
      <c r="SCG2383" s="316"/>
      <c r="SCH2383" s="316"/>
      <c r="SCI2383" s="316"/>
      <c r="SCJ2383" s="316"/>
      <c r="SCK2383" s="316"/>
      <c r="SCL2383" s="316"/>
      <c r="SCM2383" s="316"/>
      <c r="SCN2383" s="316"/>
      <c r="SCO2383" s="316"/>
      <c r="SCP2383" s="316"/>
      <c r="SCQ2383" s="316"/>
      <c r="SCR2383" s="316"/>
      <c r="SCS2383" s="316"/>
      <c r="SCT2383" s="316"/>
      <c r="SCU2383" s="316"/>
      <c r="SCV2383" s="316"/>
      <c r="SCW2383" s="316"/>
      <c r="SCX2383" s="316"/>
      <c r="SCY2383" s="316"/>
      <c r="SCZ2383" s="316"/>
      <c r="SDA2383" s="316"/>
      <c r="SDB2383" s="316"/>
      <c r="SDC2383" s="316"/>
      <c r="SDD2383" s="316"/>
      <c r="SDE2383" s="316"/>
      <c r="SDF2383" s="316"/>
      <c r="SDG2383" s="316"/>
      <c r="SDH2383" s="316"/>
      <c r="SDI2383" s="316"/>
      <c r="SDJ2383" s="316"/>
      <c r="SDK2383" s="316"/>
      <c r="SDL2383" s="316"/>
      <c r="SDM2383" s="316"/>
      <c r="SDN2383" s="316"/>
      <c r="SDO2383" s="316"/>
      <c r="SDP2383" s="316"/>
      <c r="SDQ2383" s="316"/>
      <c r="SDR2383" s="316"/>
      <c r="SDS2383" s="316"/>
      <c r="SDT2383" s="316"/>
      <c r="SDU2383" s="316"/>
      <c r="SDV2383" s="316"/>
      <c r="SDW2383" s="316"/>
      <c r="SDX2383" s="316"/>
      <c r="SDY2383" s="316"/>
      <c r="SDZ2383" s="316"/>
      <c r="SEA2383" s="316"/>
      <c r="SEB2383" s="316"/>
      <c r="SEC2383" s="316"/>
      <c r="SED2383" s="316"/>
      <c r="SEE2383" s="316"/>
      <c r="SEF2383" s="316"/>
      <c r="SEG2383" s="316"/>
      <c r="SEH2383" s="316"/>
      <c r="SEI2383" s="316"/>
      <c r="SEJ2383" s="316"/>
      <c r="SEK2383" s="316"/>
      <c r="SEL2383" s="316"/>
      <c r="SEM2383" s="316"/>
      <c r="SEN2383" s="316"/>
      <c r="SEO2383" s="316"/>
      <c r="SEP2383" s="316"/>
      <c r="SEQ2383" s="316"/>
      <c r="SER2383" s="316"/>
      <c r="SES2383" s="316"/>
      <c r="SET2383" s="316"/>
      <c r="SEU2383" s="316"/>
      <c r="SEV2383" s="316"/>
      <c r="SEW2383" s="316"/>
      <c r="SEX2383" s="316"/>
      <c r="SEY2383" s="316"/>
      <c r="SEZ2383" s="316"/>
      <c r="SFA2383" s="316"/>
      <c r="SFB2383" s="316"/>
      <c r="SFC2383" s="316"/>
      <c r="SFD2383" s="316"/>
      <c r="SFE2383" s="316"/>
      <c r="SFF2383" s="316"/>
      <c r="SFG2383" s="316"/>
      <c r="SFH2383" s="316"/>
      <c r="SFI2383" s="316"/>
      <c r="SFJ2383" s="316"/>
      <c r="SFK2383" s="316"/>
      <c r="SFL2383" s="316"/>
      <c r="SFM2383" s="316"/>
      <c r="SFN2383" s="316"/>
      <c r="SFO2383" s="316"/>
      <c r="SFP2383" s="316"/>
      <c r="SFQ2383" s="316"/>
      <c r="SFR2383" s="316"/>
      <c r="SFS2383" s="316"/>
      <c r="SFT2383" s="316"/>
      <c r="SFU2383" s="316"/>
      <c r="SFV2383" s="316"/>
      <c r="SFW2383" s="316"/>
      <c r="SFX2383" s="316"/>
      <c r="SFY2383" s="316"/>
      <c r="SFZ2383" s="316"/>
      <c r="SGA2383" s="316"/>
      <c r="SGB2383" s="316"/>
      <c r="SGC2383" s="316"/>
      <c r="SGD2383" s="316"/>
      <c r="SGE2383" s="316"/>
      <c r="SGF2383" s="316"/>
      <c r="SGG2383" s="316"/>
      <c r="SGH2383" s="316"/>
      <c r="SGI2383" s="316"/>
      <c r="SGJ2383" s="316"/>
      <c r="SGK2383" s="316"/>
      <c r="SGL2383" s="316"/>
      <c r="SGM2383" s="316"/>
      <c r="SGN2383" s="316"/>
      <c r="SGO2383" s="316"/>
      <c r="SGP2383" s="316"/>
      <c r="SGQ2383" s="316"/>
      <c r="SGR2383" s="316"/>
      <c r="SGS2383" s="316"/>
      <c r="SGT2383" s="316"/>
      <c r="SGU2383" s="316"/>
      <c r="SGV2383" s="316"/>
      <c r="SGW2383" s="316"/>
      <c r="SGX2383" s="316"/>
      <c r="SGY2383" s="316"/>
      <c r="SGZ2383" s="316"/>
      <c r="SHA2383" s="316"/>
      <c r="SHB2383" s="316"/>
      <c r="SHC2383" s="316"/>
      <c r="SHD2383" s="316"/>
      <c r="SHE2383" s="316"/>
      <c r="SHF2383" s="316"/>
      <c r="SHG2383" s="316"/>
      <c r="SHH2383" s="316"/>
      <c r="SHI2383" s="316"/>
      <c r="SHJ2383" s="316"/>
      <c r="SHK2383" s="316"/>
      <c r="SHL2383" s="316"/>
      <c r="SHM2383" s="316"/>
      <c r="SHN2383" s="316"/>
      <c r="SHO2383" s="316"/>
      <c r="SHP2383" s="316"/>
      <c r="SHQ2383" s="316"/>
      <c r="SHR2383" s="316"/>
      <c r="SHS2383" s="316"/>
      <c r="SHT2383" s="316"/>
      <c r="SHU2383" s="316"/>
      <c r="SHV2383" s="316"/>
      <c r="SHW2383" s="316"/>
      <c r="SHX2383" s="316"/>
      <c r="SHY2383" s="316"/>
      <c r="SHZ2383" s="316"/>
      <c r="SIA2383" s="316"/>
      <c r="SIB2383" s="316"/>
      <c r="SIC2383" s="316"/>
      <c r="SID2383" s="316"/>
      <c r="SIE2383" s="316"/>
      <c r="SIF2383" s="316"/>
      <c r="SIG2383" s="316"/>
      <c r="SIH2383" s="316"/>
      <c r="SII2383" s="316"/>
      <c r="SIJ2383" s="316"/>
      <c r="SIK2383" s="316"/>
      <c r="SIL2383" s="316"/>
      <c r="SIM2383" s="316"/>
      <c r="SIN2383" s="316"/>
      <c r="SIO2383" s="316"/>
      <c r="SIP2383" s="316"/>
      <c r="SIQ2383" s="316"/>
      <c r="SIR2383" s="316"/>
      <c r="SIS2383" s="316"/>
      <c r="SIT2383" s="316"/>
      <c r="SIU2383" s="316"/>
      <c r="SIV2383" s="316"/>
      <c r="SIW2383" s="316"/>
      <c r="SIX2383" s="316"/>
      <c r="SIY2383" s="316"/>
      <c r="SIZ2383" s="316"/>
      <c r="SJA2383" s="316"/>
      <c r="SJB2383" s="316"/>
      <c r="SJC2383" s="316"/>
      <c r="SJD2383" s="316"/>
      <c r="SJE2383" s="316"/>
      <c r="SJF2383" s="316"/>
      <c r="SJG2383" s="316"/>
      <c r="SJH2383" s="316"/>
      <c r="SJI2383" s="316"/>
      <c r="SJJ2383" s="316"/>
      <c r="SJK2383" s="316"/>
      <c r="SJL2383" s="316"/>
      <c r="SJM2383" s="316"/>
      <c r="SJN2383" s="316"/>
      <c r="SJO2383" s="316"/>
      <c r="SJP2383" s="316"/>
      <c r="SJQ2383" s="316"/>
      <c r="SJR2383" s="316"/>
      <c r="SJS2383" s="316"/>
      <c r="SJT2383" s="316"/>
      <c r="SJU2383" s="316"/>
      <c r="SJV2383" s="316"/>
      <c r="SJW2383" s="316"/>
      <c r="SJX2383" s="316"/>
      <c r="SJY2383" s="316"/>
      <c r="SJZ2383" s="316"/>
      <c r="SKA2383" s="316"/>
      <c r="SKB2383" s="316"/>
      <c r="SKC2383" s="316"/>
      <c r="SKD2383" s="316"/>
      <c r="SKE2383" s="316"/>
      <c r="SKF2383" s="316"/>
      <c r="SKG2383" s="316"/>
      <c r="SKH2383" s="316"/>
      <c r="SKI2383" s="316"/>
      <c r="SKJ2383" s="316"/>
      <c r="SKK2383" s="316"/>
      <c r="SKL2383" s="316"/>
      <c r="SKM2383" s="316"/>
      <c r="SKN2383" s="316"/>
      <c r="SKO2383" s="316"/>
      <c r="SKP2383" s="316"/>
      <c r="SKQ2383" s="316"/>
      <c r="SKR2383" s="316"/>
      <c r="SKS2383" s="316"/>
      <c r="SKT2383" s="316"/>
      <c r="SKU2383" s="316"/>
      <c r="SKV2383" s="316"/>
      <c r="SKW2383" s="316"/>
      <c r="SKX2383" s="316"/>
      <c r="SKY2383" s="316"/>
      <c r="SKZ2383" s="316"/>
      <c r="SLA2383" s="316"/>
      <c r="SLB2383" s="316"/>
      <c r="SLC2383" s="316"/>
      <c r="SLD2383" s="316"/>
      <c r="SLE2383" s="316"/>
      <c r="SLF2383" s="316"/>
      <c r="SLG2383" s="316"/>
      <c r="SLH2383" s="316"/>
      <c r="SLI2383" s="316"/>
      <c r="SLJ2383" s="316"/>
      <c r="SLK2383" s="316"/>
      <c r="SLL2383" s="316"/>
      <c r="SLM2383" s="316"/>
      <c r="SLN2383" s="316"/>
      <c r="SLO2383" s="316"/>
      <c r="SLP2383" s="316"/>
      <c r="SLQ2383" s="316"/>
      <c r="SLR2383" s="316"/>
      <c r="SLS2383" s="316"/>
      <c r="SLT2383" s="316"/>
      <c r="SLU2383" s="316"/>
      <c r="SLV2383" s="316"/>
      <c r="SLW2383" s="316"/>
      <c r="SLX2383" s="316"/>
      <c r="SLY2383" s="316"/>
      <c r="SLZ2383" s="316"/>
      <c r="SMA2383" s="316"/>
      <c r="SMB2383" s="316"/>
      <c r="SMC2383" s="316"/>
      <c r="SMD2383" s="316"/>
      <c r="SME2383" s="316"/>
      <c r="SMF2383" s="316"/>
      <c r="SMG2383" s="316"/>
      <c r="SMH2383" s="316"/>
      <c r="SMI2383" s="316"/>
      <c r="SMJ2383" s="316"/>
      <c r="SMK2383" s="316"/>
      <c r="SML2383" s="316"/>
      <c r="SMM2383" s="316"/>
      <c r="SMN2383" s="316"/>
      <c r="SMO2383" s="316"/>
      <c r="SMP2383" s="316"/>
      <c r="SMQ2383" s="316"/>
      <c r="SMR2383" s="316"/>
      <c r="SMS2383" s="316"/>
      <c r="SMT2383" s="316"/>
      <c r="SMU2383" s="316"/>
      <c r="SMV2383" s="316"/>
      <c r="SMW2383" s="316"/>
      <c r="SMX2383" s="316"/>
      <c r="SMY2383" s="316"/>
      <c r="SMZ2383" s="316"/>
      <c r="SNA2383" s="316"/>
      <c r="SNB2383" s="316"/>
      <c r="SNC2383" s="316"/>
      <c r="SND2383" s="316"/>
      <c r="SNE2383" s="316"/>
      <c r="SNF2383" s="316"/>
      <c r="SNG2383" s="316"/>
      <c r="SNH2383" s="316"/>
      <c r="SNI2383" s="316"/>
      <c r="SNJ2383" s="316"/>
      <c r="SNK2383" s="316"/>
      <c r="SNL2383" s="316"/>
      <c r="SNM2383" s="316"/>
      <c r="SNN2383" s="316"/>
      <c r="SNO2383" s="316"/>
      <c r="SNP2383" s="316"/>
      <c r="SNQ2383" s="316"/>
      <c r="SNR2383" s="316"/>
      <c r="SNS2383" s="316"/>
      <c r="SNT2383" s="316"/>
      <c r="SNU2383" s="316"/>
      <c r="SNV2383" s="316"/>
      <c r="SNW2383" s="316"/>
      <c r="SNX2383" s="316"/>
      <c r="SNY2383" s="316"/>
      <c r="SNZ2383" s="316"/>
      <c r="SOA2383" s="316"/>
      <c r="SOB2383" s="316"/>
      <c r="SOC2383" s="316"/>
      <c r="SOD2383" s="316"/>
      <c r="SOE2383" s="316"/>
      <c r="SOF2383" s="316"/>
      <c r="SOG2383" s="316"/>
      <c r="SOH2383" s="316"/>
      <c r="SOI2383" s="316"/>
      <c r="SOJ2383" s="316"/>
      <c r="SOK2383" s="316"/>
      <c r="SOL2383" s="316"/>
      <c r="SOM2383" s="316"/>
      <c r="SON2383" s="316"/>
      <c r="SOO2383" s="316"/>
      <c r="SOP2383" s="316"/>
      <c r="SOQ2383" s="316"/>
      <c r="SOR2383" s="316"/>
      <c r="SOS2383" s="316"/>
      <c r="SOT2383" s="316"/>
      <c r="SOU2383" s="316"/>
      <c r="SOV2383" s="316"/>
      <c r="SOW2383" s="316"/>
      <c r="SOX2383" s="316"/>
      <c r="SOY2383" s="316"/>
      <c r="SOZ2383" s="316"/>
      <c r="SPA2383" s="316"/>
      <c r="SPB2383" s="316"/>
      <c r="SPC2383" s="316"/>
      <c r="SPD2383" s="316"/>
      <c r="SPE2383" s="316"/>
      <c r="SPF2383" s="316"/>
      <c r="SPG2383" s="316"/>
      <c r="SPH2383" s="316"/>
      <c r="SPI2383" s="316"/>
      <c r="SPJ2383" s="316"/>
      <c r="SPK2383" s="316"/>
      <c r="SPL2383" s="316"/>
      <c r="SPM2383" s="316"/>
      <c r="SPN2383" s="316"/>
      <c r="SPO2383" s="316"/>
      <c r="SPP2383" s="316"/>
      <c r="SPQ2383" s="316"/>
      <c r="SPR2383" s="316"/>
      <c r="SPS2383" s="316"/>
      <c r="SPT2383" s="316"/>
      <c r="SPU2383" s="316"/>
      <c r="SPV2383" s="316"/>
      <c r="SPW2383" s="316"/>
      <c r="SPX2383" s="316"/>
      <c r="SPY2383" s="316"/>
      <c r="SPZ2383" s="316"/>
      <c r="SQA2383" s="316"/>
      <c r="SQB2383" s="316"/>
      <c r="SQC2383" s="316"/>
      <c r="SQD2383" s="316"/>
      <c r="SQE2383" s="316"/>
      <c r="SQF2383" s="316"/>
      <c r="SQG2383" s="316"/>
      <c r="SQH2383" s="316"/>
      <c r="SQI2383" s="316"/>
      <c r="SQJ2383" s="316"/>
      <c r="SQK2383" s="316"/>
      <c r="SQL2383" s="316"/>
      <c r="SQM2383" s="316"/>
      <c r="SQN2383" s="316"/>
      <c r="SQO2383" s="316"/>
      <c r="SQP2383" s="316"/>
      <c r="SQQ2383" s="316"/>
      <c r="SQR2383" s="316"/>
      <c r="SQS2383" s="316"/>
      <c r="SQT2383" s="316"/>
      <c r="SQU2383" s="316"/>
      <c r="SQV2383" s="316"/>
      <c r="SQW2383" s="316"/>
      <c r="SQX2383" s="316"/>
      <c r="SQY2383" s="316"/>
      <c r="SQZ2383" s="316"/>
      <c r="SRA2383" s="316"/>
      <c r="SRB2383" s="316"/>
      <c r="SRC2383" s="316"/>
      <c r="SRD2383" s="316"/>
      <c r="SRE2383" s="316"/>
      <c r="SRF2383" s="316"/>
      <c r="SRG2383" s="316"/>
      <c r="SRH2383" s="316"/>
      <c r="SRI2383" s="316"/>
      <c r="SRJ2383" s="316"/>
      <c r="SRK2383" s="316"/>
      <c r="SRL2383" s="316"/>
      <c r="SRM2383" s="316"/>
      <c r="SRN2383" s="316"/>
      <c r="SRO2383" s="316"/>
      <c r="SRP2383" s="316"/>
      <c r="SRQ2383" s="316"/>
      <c r="SRR2383" s="316"/>
      <c r="SRS2383" s="316"/>
      <c r="SRT2383" s="316"/>
      <c r="SRU2383" s="316"/>
      <c r="SRV2383" s="316"/>
      <c r="SRW2383" s="316"/>
      <c r="SRX2383" s="316"/>
      <c r="SRY2383" s="316"/>
      <c r="SRZ2383" s="316"/>
      <c r="SSA2383" s="316"/>
      <c r="SSB2383" s="316"/>
      <c r="SSC2383" s="316"/>
      <c r="SSD2383" s="316"/>
      <c r="SSE2383" s="316"/>
      <c r="SSF2383" s="316"/>
      <c r="SSG2383" s="316"/>
      <c r="SSH2383" s="316"/>
      <c r="SSI2383" s="316"/>
      <c r="SSJ2383" s="316"/>
      <c r="SSK2383" s="316"/>
      <c r="SSL2383" s="316"/>
      <c r="SSM2383" s="316"/>
      <c r="SSN2383" s="316"/>
      <c r="SSO2383" s="316"/>
      <c r="SSP2383" s="316"/>
      <c r="SSQ2383" s="316"/>
      <c r="SSR2383" s="316"/>
      <c r="SSS2383" s="316"/>
      <c r="SST2383" s="316"/>
      <c r="SSU2383" s="316"/>
      <c r="SSV2383" s="316"/>
      <c r="SSW2383" s="316"/>
      <c r="SSX2383" s="316"/>
      <c r="SSY2383" s="316"/>
      <c r="SSZ2383" s="316"/>
      <c r="STA2383" s="316"/>
      <c r="STB2383" s="316"/>
      <c r="STC2383" s="316"/>
      <c r="STD2383" s="316"/>
      <c r="STE2383" s="316"/>
      <c r="STF2383" s="316"/>
      <c r="STG2383" s="316"/>
      <c r="STH2383" s="316"/>
      <c r="STI2383" s="316"/>
      <c r="STJ2383" s="316"/>
      <c r="STK2383" s="316"/>
      <c r="STL2383" s="316"/>
      <c r="STM2383" s="316"/>
      <c r="STN2383" s="316"/>
      <c r="STO2383" s="316"/>
      <c r="STP2383" s="316"/>
      <c r="STQ2383" s="316"/>
      <c r="STR2383" s="316"/>
      <c r="STS2383" s="316"/>
      <c r="STT2383" s="316"/>
      <c r="STU2383" s="316"/>
      <c r="STV2383" s="316"/>
      <c r="STW2383" s="316"/>
      <c r="STX2383" s="316"/>
      <c r="STY2383" s="316"/>
      <c r="STZ2383" s="316"/>
      <c r="SUA2383" s="316"/>
      <c r="SUB2383" s="316"/>
      <c r="SUC2383" s="316"/>
      <c r="SUD2383" s="316"/>
      <c r="SUE2383" s="316"/>
      <c r="SUF2383" s="316"/>
      <c r="SUG2383" s="316"/>
      <c r="SUH2383" s="316"/>
      <c r="SUI2383" s="316"/>
      <c r="SUJ2383" s="316"/>
      <c r="SUK2383" s="316"/>
      <c r="SUL2383" s="316"/>
      <c r="SUM2383" s="316"/>
      <c r="SUN2383" s="316"/>
      <c r="SUO2383" s="316"/>
      <c r="SUP2383" s="316"/>
      <c r="SUQ2383" s="316"/>
      <c r="SUR2383" s="316"/>
      <c r="SUS2383" s="316"/>
      <c r="SUT2383" s="316"/>
      <c r="SUU2383" s="316"/>
      <c r="SUV2383" s="316"/>
      <c r="SUW2383" s="316"/>
      <c r="SUX2383" s="316"/>
      <c r="SUY2383" s="316"/>
      <c r="SUZ2383" s="316"/>
      <c r="SVA2383" s="316"/>
      <c r="SVB2383" s="316"/>
      <c r="SVC2383" s="316"/>
      <c r="SVD2383" s="316"/>
      <c r="SVE2383" s="316"/>
      <c r="SVF2383" s="316"/>
      <c r="SVG2383" s="316"/>
      <c r="SVH2383" s="316"/>
      <c r="SVI2383" s="316"/>
      <c r="SVJ2383" s="316"/>
      <c r="SVK2383" s="316"/>
      <c r="SVL2383" s="316"/>
      <c r="SVM2383" s="316"/>
      <c r="SVN2383" s="316"/>
      <c r="SVO2383" s="316"/>
      <c r="SVP2383" s="316"/>
      <c r="SVQ2383" s="316"/>
      <c r="SVR2383" s="316"/>
      <c r="SVS2383" s="316"/>
      <c r="SVT2383" s="316"/>
      <c r="SVU2383" s="316"/>
      <c r="SVV2383" s="316"/>
      <c r="SVW2383" s="316"/>
      <c r="SVX2383" s="316"/>
      <c r="SVY2383" s="316"/>
      <c r="SVZ2383" s="316"/>
      <c r="SWA2383" s="316"/>
      <c r="SWB2383" s="316"/>
      <c r="SWC2383" s="316"/>
      <c r="SWD2383" s="316"/>
      <c r="SWE2383" s="316"/>
      <c r="SWF2383" s="316"/>
      <c r="SWG2383" s="316"/>
      <c r="SWH2383" s="316"/>
      <c r="SWI2383" s="316"/>
      <c r="SWJ2383" s="316"/>
      <c r="SWK2383" s="316"/>
      <c r="SWL2383" s="316"/>
      <c r="SWM2383" s="316"/>
      <c r="SWN2383" s="316"/>
      <c r="SWO2383" s="316"/>
      <c r="SWP2383" s="316"/>
      <c r="SWQ2383" s="316"/>
      <c r="SWR2383" s="316"/>
      <c r="SWS2383" s="316"/>
      <c r="SWT2383" s="316"/>
      <c r="SWU2383" s="316"/>
      <c r="SWV2383" s="316"/>
      <c r="SWW2383" s="316"/>
      <c r="SWX2383" s="316"/>
      <c r="SWY2383" s="316"/>
      <c r="SWZ2383" s="316"/>
      <c r="SXA2383" s="316"/>
      <c r="SXB2383" s="316"/>
      <c r="SXC2383" s="316"/>
      <c r="SXD2383" s="316"/>
      <c r="SXE2383" s="316"/>
      <c r="SXF2383" s="316"/>
      <c r="SXG2383" s="316"/>
      <c r="SXH2383" s="316"/>
      <c r="SXI2383" s="316"/>
      <c r="SXJ2383" s="316"/>
      <c r="SXK2383" s="316"/>
      <c r="SXL2383" s="316"/>
      <c r="SXM2383" s="316"/>
      <c r="SXN2383" s="316"/>
      <c r="SXO2383" s="316"/>
      <c r="SXP2383" s="316"/>
      <c r="SXQ2383" s="316"/>
      <c r="SXR2383" s="316"/>
      <c r="SXS2383" s="316"/>
      <c r="SXT2383" s="316"/>
      <c r="SXU2383" s="316"/>
      <c r="SXV2383" s="316"/>
      <c r="SXW2383" s="316"/>
      <c r="SXX2383" s="316"/>
      <c r="SXY2383" s="316"/>
      <c r="SXZ2383" s="316"/>
      <c r="SYA2383" s="316"/>
      <c r="SYB2383" s="316"/>
      <c r="SYC2383" s="316"/>
      <c r="SYD2383" s="316"/>
      <c r="SYE2383" s="316"/>
      <c r="SYF2383" s="316"/>
      <c r="SYG2383" s="316"/>
      <c r="SYH2383" s="316"/>
      <c r="SYI2383" s="316"/>
      <c r="SYJ2383" s="316"/>
      <c r="SYK2383" s="316"/>
      <c r="SYL2383" s="316"/>
      <c r="SYM2383" s="316"/>
      <c r="SYN2383" s="316"/>
      <c r="SYO2383" s="316"/>
      <c r="SYP2383" s="316"/>
      <c r="SYQ2383" s="316"/>
      <c r="SYR2383" s="316"/>
      <c r="SYS2383" s="316"/>
      <c r="SYT2383" s="316"/>
      <c r="SYU2383" s="316"/>
      <c r="SYV2383" s="316"/>
      <c r="SYW2383" s="316"/>
      <c r="SYX2383" s="316"/>
      <c r="SYY2383" s="316"/>
      <c r="SYZ2383" s="316"/>
      <c r="SZA2383" s="316"/>
      <c r="SZB2383" s="316"/>
      <c r="SZC2383" s="316"/>
      <c r="SZD2383" s="316"/>
      <c r="SZE2383" s="316"/>
      <c r="SZF2383" s="316"/>
      <c r="SZG2383" s="316"/>
      <c r="SZH2383" s="316"/>
      <c r="SZI2383" s="316"/>
      <c r="SZJ2383" s="316"/>
      <c r="SZK2383" s="316"/>
      <c r="SZL2383" s="316"/>
      <c r="SZM2383" s="316"/>
      <c r="SZN2383" s="316"/>
      <c r="SZO2383" s="316"/>
      <c r="SZP2383" s="316"/>
      <c r="SZQ2383" s="316"/>
      <c r="SZR2383" s="316"/>
      <c r="SZS2383" s="316"/>
      <c r="SZT2383" s="316"/>
      <c r="SZU2383" s="316"/>
      <c r="SZV2383" s="316"/>
      <c r="SZW2383" s="316"/>
      <c r="SZX2383" s="316"/>
      <c r="SZY2383" s="316"/>
      <c r="SZZ2383" s="316"/>
      <c r="TAA2383" s="316"/>
      <c r="TAB2383" s="316"/>
      <c r="TAC2383" s="316"/>
      <c r="TAD2383" s="316"/>
      <c r="TAE2383" s="316"/>
      <c r="TAF2383" s="316"/>
      <c r="TAG2383" s="316"/>
      <c r="TAH2383" s="316"/>
      <c r="TAI2383" s="316"/>
      <c r="TAJ2383" s="316"/>
      <c r="TAK2383" s="316"/>
      <c r="TAL2383" s="316"/>
      <c r="TAM2383" s="316"/>
      <c r="TAN2383" s="316"/>
      <c r="TAO2383" s="316"/>
      <c r="TAP2383" s="316"/>
      <c r="TAQ2383" s="316"/>
      <c r="TAR2383" s="316"/>
      <c r="TAS2383" s="316"/>
      <c r="TAT2383" s="316"/>
      <c r="TAU2383" s="316"/>
      <c r="TAV2383" s="316"/>
      <c r="TAW2383" s="316"/>
      <c r="TAX2383" s="316"/>
      <c r="TAY2383" s="316"/>
      <c r="TAZ2383" s="316"/>
      <c r="TBA2383" s="316"/>
      <c r="TBB2383" s="316"/>
      <c r="TBC2383" s="316"/>
      <c r="TBD2383" s="316"/>
      <c r="TBE2383" s="316"/>
      <c r="TBF2383" s="316"/>
      <c r="TBG2383" s="316"/>
      <c r="TBH2383" s="316"/>
      <c r="TBI2383" s="316"/>
      <c r="TBJ2383" s="316"/>
      <c r="TBK2383" s="316"/>
      <c r="TBL2383" s="316"/>
      <c r="TBM2383" s="316"/>
      <c r="TBN2383" s="316"/>
      <c r="TBO2383" s="316"/>
      <c r="TBP2383" s="316"/>
      <c r="TBQ2383" s="316"/>
      <c r="TBR2383" s="316"/>
      <c r="TBS2383" s="316"/>
      <c r="TBT2383" s="316"/>
      <c r="TBU2383" s="316"/>
      <c r="TBV2383" s="316"/>
      <c r="TBW2383" s="316"/>
      <c r="TBX2383" s="316"/>
      <c r="TBY2383" s="316"/>
      <c r="TBZ2383" s="316"/>
      <c r="TCA2383" s="316"/>
      <c r="TCB2383" s="316"/>
      <c r="TCC2383" s="316"/>
      <c r="TCD2383" s="316"/>
      <c r="TCE2383" s="316"/>
      <c r="TCF2383" s="316"/>
      <c r="TCG2383" s="316"/>
      <c r="TCH2383" s="316"/>
      <c r="TCI2383" s="316"/>
      <c r="TCJ2383" s="316"/>
      <c r="TCK2383" s="316"/>
      <c r="TCL2383" s="316"/>
      <c r="TCM2383" s="316"/>
      <c r="TCN2383" s="316"/>
      <c r="TCO2383" s="316"/>
      <c r="TCP2383" s="316"/>
      <c r="TCQ2383" s="316"/>
      <c r="TCR2383" s="316"/>
      <c r="TCS2383" s="316"/>
      <c r="TCT2383" s="316"/>
      <c r="TCU2383" s="316"/>
      <c r="TCV2383" s="316"/>
      <c r="TCW2383" s="316"/>
      <c r="TCX2383" s="316"/>
      <c r="TCY2383" s="316"/>
      <c r="TCZ2383" s="316"/>
      <c r="TDA2383" s="316"/>
      <c r="TDB2383" s="316"/>
      <c r="TDC2383" s="316"/>
      <c r="TDD2383" s="316"/>
      <c r="TDE2383" s="316"/>
      <c r="TDF2383" s="316"/>
      <c r="TDG2383" s="316"/>
      <c r="TDH2383" s="316"/>
      <c r="TDI2383" s="316"/>
      <c r="TDJ2383" s="316"/>
      <c r="TDK2383" s="316"/>
      <c r="TDL2383" s="316"/>
      <c r="TDM2383" s="316"/>
      <c r="TDN2383" s="316"/>
      <c r="TDO2383" s="316"/>
      <c r="TDP2383" s="316"/>
      <c r="TDQ2383" s="316"/>
      <c r="TDR2383" s="316"/>
      <c r="TDS2383" s="316"/>
      <c r="TDT2383" s="316"/>
      <c r="TDU2383" s="316"/>
      <c r="TDV2383" s="316"/>
      <c r="TDW2383" s="316"/>
      <c r="TDX2383" s="316"/>
      <c r="TDY2383" s="316"/>
      <c r="TDZ2383" s="316"/>
      <c r="TEA2383" s="316"/>
      <c r="TEB2383" s="316"/>
      <c r="TEC2383" s="316"/>
      <c r="TED2383" s="316"/>
      <c r="TEE2383" s="316"/>
      <c r="TEF2383" s="316"/>
      <c r="TEG2383" s="316"/>
      <c r="TEH2383" s="316"/>
      <c r="TEI2383" s="316"/>
      <c r="TEJ2383" s="316"/>
      <c r="TEK2383" s="316"/>
      <c r="TEL2383" s="316"/>
      <c r="TEM2383" s="316"/>
      <c r="TEN2383" s="316"/>
      <c r="TEO2383" s="316"/>
      <c r="TEP2383" s="316"/>
      <c r="TEQ2383" s="316"/>
      <c r="TER2383" s="316"/>
      <c r="TES2383" s="316"/>
      <c r="TET2383" s="316"/>
      <c r="TEU2383" s="316"/>
      <c r="TEV2383" s="316"/>
      <c r="TEW2383" s="316"/>
      <c r="TEX2383" s="316"/>
      <c r="TEY2383" s="316"/>
      <c r="TEZ2383" s="316"/>
      <c r="TFA2383" s="316"/>
      <c r="TFB2383" s="316"/>
      <c r="TFC2383" s="316"/>
      <c r="TFD2383" s="316"/>
      <c r="TFE2383" s="316"/>
      <c r="TFF2383" s="316"/>
      <c r="TFG2383" s="316"/>
      <c r="TFH2383" s="316"/>
      <c r="TFI2383" s="316"/>
      <c r="TFJ2383" s="316"/>
      <c r="TFK2383" s="316"/>
      <c r="TFL2383" s="316"/>
      <c r="TFM2383" s="316"/>
      <c r="TFN2383" s="316"/>
      <c r="TFO2383" s="316"/>
      <c r="TFP2383" s="316"/>
      <c r="TFQ2383" s="316"/>
      <c r="TFR2383" s="316"/>
      <c r="TFS2383" s="316"/>
      <c r="TFT2383" s="316"/>
      <c r="TFU2383" s="316"/>
      <c r="TFV2383" s="316"/>
      <c r="TFW2383" s="316"/>
      <c r="TFX2383" s="316"/>
      <c r="TFY2383" s="316"/>
      <c r="TFZ2383" s="316"/>
      <c r="TGA2383" s="316"/>
      <c r="TGB2383" s="316"/>
      <c r="TGC2383" s="316"/>
      <c r="TGD2383" s="316"/>
      <c r="TGE2383" s="316"/>
      <c r="TGF2383" s="316"/>
      <c r="TGG2383" s="316"/>
      <c r="TGH2383" s="316"/>
      <c r="TGI2383" s="316"/>
      <c r="TGJ2383" s="316"/>
      <c r="TGK2383" s="316"/>
      <c r="TGL2383" s="316"/>
      <c r="TGM2383" s="316"/>
      <c r="TGN2383" s="316"/>
      <c r="TGO2383" s="316"/>
      <c r="TGP2383" s="316"/>
      <c r="TGQ2383" s="316"/>
      <c r="TGR2383" s="316"/>
      <c r="TGS2383" s="316"/>
      <c r="TGT2383" s="316"/>
      <c r="TGU2383" s="316"/>
      <c r="TGV2383" s="316"/>
      <c r="TGW2383" s="316"/>
      <c r="TGX2383" s="316"/>
      <c r="TGY2383" s="316"/>
      <c r="TGZ2383" s="316"/>
      <c r="THA2383" s="316"/>
      <c r="THB2383" s="316"/>
      <c r="THC2383" s="316"/>
      <c r="THD2383" s="316"/>
      <c r="THE2383" s="316"/>
      <c r="THF2383" s="316"/>
      <c r="THG2383" s="316"/>
      <c r="THH2383" s="316"/>
      <c r="THI2383" s="316"/>
      <c r="THJ2383" s="316"/>
      <c r="THK2383" s="316"/>
      <c r="THL2383" s="316"/>
      <c r="THM2383" s="316"/>
      <c r="THN2383" s="316"/>
      <c r="THO2383" s="316"/>
      <c r="THP2383" s="316"/>
      <c r="THQ2383" s="316"/>
      <c r="THR2383" s="316"/>
      <c r="THS2383" s="316"/>
      <c r="THT2383" s="316"/>
      <c r="THU2383" s="316"/>
      <c r="THV2383" s="316"/>
      <c r="THW2383" s="316"/>
      <c r="THX2383" s="316"/>
      <c r="THY2383" s="316"/>
      <c r="THZ2383" s="316"/>
      <c r="TIA2383" s="316"/>
      <c r="TIB2383" s="316"/>
      <c r="TIC2383" s="316"/>
      <c r="TID2383" s="316"/>
      <c r="TIE2383" s="316"/>
      <c r="TIF2383" s="316"/>
      <c r="TIG2383" s="316"/>
      <c r="TIH2383" s="316"/>
      <c r="TII2383" s="316"/>
      <c r="TIJ2383" s="316"/>
      <c r="TIK2383" s="316"/>
      <c r="TIL2383" s="316"/>
      <c r="TIM2383" s="316"/>
      <c r="TIN2383" s="316"/>
      <c r="TIO2383" s="316"/>
      <c r="TIP2383" s="316"/>
      <c r="TIQ2383" s="316"/>
      <c r="TIR2383" s="316"/>
      <c r="TIS2383" s="316"/>
      <c r="TIT2383" s="316"/>
      <c r="TIU2383" s="316"/>
      <c r="TIV2383" s="316"/>
      <c r="TIW2383" s="316"/>
      <c r="TIX2383" s="316"/>
      <c r="TIY2383" s="316"/>
      <c r="TIZ2383" s="316"/>
      <c r="TJA2383" s="316"/>
      <c r="TJB2383" s="316"/>
      <c r="TJC2383" s="316"/>
      <c r="TJD2383" s="316"/>
      <c r="TJE2383" s="316"/>
      <c r="TJF2383" s="316"/>
      <c r="TJG2383" s="316"/>
      <c r="TJH2383" s="316"/>
      <c r="TJI2383" s="316"/>
      <c r="TJJ2383" s="316"/>
      <c r="TJK2383" s="316"/>
      <c r="TJL2383" s="316"/>
      <c r="TJM2383" s="316"/>
      <c r="TJN2383" s="316"/>
      <c r="TJO2383" s="316"/>
      <c r="TJP2383" s="316"/>
      <c r="TJQ2383" s="316"/>
      <c r="TJR2383" s="316"/>
      <c r="TJS2383" s="316"/>
      <c r="TJT2383" s="316"/>
      <c r="TJU2383" s="316"/>
      <c r="TJV2383" s="316"/>
      <c r="TJW2383" s="316"/>
      <c r="TJX2383" s="316"/>
      <c r="TJY2383" s="316"/>
      <c r="TJZ2383" s="316"/>
      <c r="TKA2383" s="316"/>
      <c r="TKB2383" s="316"/>
      <c r="TKC2383" s="316"/>
      <c r="TKD2383" s="316"/>
      <c r="TKE2383" s="316"/>
      <c r="TKF2383" s="316"/>
      <c r="TKG2383" s="316"/>
      <c r="TKH2383" s="316"/>
      <c r="TKI2383" s="316"/>
      <c r="TKJ2383" s="316"/>
      <c r="TKK2383" s="316"/>
      <c r="TKL2383" s="316"/>
      <c r="TKM2383" s="316"/>
      <c r="TKN2383" s="316"/>
      <c r="TKO2383" s="316"/>
      <c r="TKP2383" s="316"/>
      <c r="TKQ2383" s="316"/>
      <c r="TKR2383" s="316"/>
      <c r="TKS2383" s="316"/>
      <c r="TKT2383" s="316"/>
      <c r="TKU2383" s="316"/>
      <c r="TKV2383" s="316"/>
      <c r="TKW2383" s="316"/>
      <c r="TKX2383" s="316"/>
      <c r="TKY2383" s="316"/>
      <c r="TKZ2383" s="316"/>
      <c r="TLA2383" s="316"/>
      <c r="TLB2383" s="316"/>
      <c r="TLC2383" s="316"/>
      <c r="TLD2383" s="316"/>
      <c r="TLE2383" s="316"/>
      <c r="TLF2383" s="316"/>
      <c r="TLG2383" s="316"/>
      <c r="TLH2383" s="316"/>
      <c r="TLI2383" s="316"/>
      <c r="TLJ2383" s="316"/>
      <c r="TLK2383" s="316"/>
      <c r="TLL2383" s="316"/>
      <c r="TLM2383" s="316"/>
      <c r="TLN2383" s="316"/>
      <c r="TLO2383" s="316"/>
      <c r="TLP2383" s="316"/>
      <c r="TLQ2383" s="316"/>
      <c r="TLR2383" s="316"/>
      <c r="TLS2383" s="316"/>
      <c r="TLT2383" s="316"/>
      <c r="TLU2383" s="316"/>
      <c r="TLV2383" s="316"/>
      <c r="TLW2383" s="316"/>
      <c r="TLX2383" s="316"/>
      <c r="TLY2383" s="316"/>
      <c r="TLZ2383" s="316"/>
      <c r="TMA2383" s="316"/>
      <c r="TMB2383" s="316"/>
      <c r="TMC2383" s="316"/>
      <c r="TMD2383" s="316"/>
      <c r="TME2383" s="316"/>
      <c r="TMF2383" s="316"/>
      <c r="TMG2383" s="316"/>
      <c r="TMH2383" s="316"/>
      <c r="TMI2383" s="316"/>
      <c r="TMJ2383" s="316"/>
      <c r="TMK2383" s="316"/>
      <c r="TML2383" s="316"/>
      <c r="TMM2383" s="316"/>
      <c r="TMN2383" s="316"/>
      <c r="TMO2383" s="316"/>
      <c r="TMP2383" s="316"/>
      <c r="TMQ2383" s="316"/>
      <c r="TMR2383" s="316"/>
      <c r="TMS2383" s="316"/>
      <c r="TMT2383" s="316"/>
      <c r="TMU2383" s="316"/>
      <c r="TMV2383" s="316"/>
      <c r="TMW2383" s="316"/>
      <c r="TMX2383" s="316"/>
      <c r="TMY2383" s="316"/>
      <c r="TMZ2383" s="316"/>
      <c r="TNA2383" s="316"/>
      <c r="TNB2383" s="316"/>
      <c r="TNC2383" s="316"/>
      <c r="TND2383" s="316"/>
      <c r="TNE2383" s="316"/>
      <c r="TNF2383" s="316"/>
      <c r="TNG2383" s="316"/>
      <c r="TNH2383" s="316"/>
      <c r="TNI2383" s="316"/>
      <c r="TNJ2383" s="316"/>
      <c r="TNK2383" s="316"/>
      <c r="TNL2383" s="316"/>
      <c r="TNM2383" s="316"/>
      <c r="TNN2383" s="316"/>
      <c r="TNO2383" s="316"/>
      <c r="TNP2383" s="316"/>
      <c r="TNQ2383" s="316"/>
      <c r="TNR2383" s="316"/>
      <c r="TNS2383" s="316"/>
      <c r="TNT2383" s="316"/>
      <c r="TNU2383" s="316"/>
      <c r="TNV2383" s="316"/>
      <c r="TNW2383" s="316"/>
      <c r="TNX2383" s="316"/>
      <c r="TNY2383" s="316"/>
      <c r="TNZ2383" s="316"/>
      <c r="TOA2383" s="316"/>
      <c r="TOB2383" s="316"/>
      <c r="TOC2383" s="316"/>
      <c r="TOD2383" s="316"/>
      <c r="TOE2383" s="316"/>
      <c r="TOF2383" s="316"/>
      <c r="TOG2383" s="316"/>
      <c r="TOH2383" s="316"/>
      <c r="TOI2383" s="316"/>
      <c r="TOJ2383" s="316"/>
      <c r="TOK2383" s="316"/>
      <c r="TOL2383" s="316"/>
      <c r="TOM2383" s="316"/>
      <c r="TON2383" s="316"/>
      <c r="TOO2383" s="316"/>
      <c r="TOP2383" s="316"/>
      <c r="TOQ2383" s="316"/>
      <c r="TOR2383" s="316"/>
      <c r="TOS2383" s="316"/>
      <c r="TOT2383" s="316"/>
      <c r="TOU2383" s="316"/>
      <c r="TOV2383" s="316"/>
      <c r="TOW2383" s="316"/>
      <c r="TOX2383" s="316"/>
      <c r="TOY2383" s="316"/>
      <c r="TOZ2383" s="316"/>
      <c r="TPA2383" s="316"/>
      <c r="TPB2383" s="316"/>
      <c r="TPC2383" s="316"/>
      <c r="TPD2383" s="316"/>
      <c r="TPE2383" s="316"/>
      <c r="TPF2383" s="316"/>
      <c r="TPG2383" s="316"/>
      <c r="TPH2383" s="316"/>
      <c r="TPI2383" s="316"/>
      <c r="TPJ2383" s="316"/>
      <c r="TPK2383" s="316"/>
      <c r="TPL2383" s="316"/>
      <c r="TPM2383" s="316"/>
      <c r="TPN2383" s="316"/>
      <c r="TPO2383" s="316"/>
      <c r="TPP2383" s="316"/>
      <c r="TPQ2383" s="316"/>
      <c r="TPR2383" s="316"/>
      <c r="TPS2383" s="316"/>
      <c r="TPT2383" s="316"/>
      <c r="TPU2383" s="316"/>
      <c r="TPV2383" s="316"/>
      <c r="TPW2383" s="316"/>
      <c r="TPX2383" s="316"/>
      <c r="TPY2383" s="316"/>
      <c r="TPZ2383" s="316"/>
      <c r="TQA2383" s="316"/>
      <c r="TQB2383" s="316"/>
      <c r="TQC2383" s="316"/>
      <c r="TQD2383" s="316"/>
      <c r="TQE2383" s="316"/>
      <c r="TQF2383" s="316"/>
      <c r="TQG2383" s="316"/>
      <c r="TQH2383" s="316"/>
      <c r="TQI2383" s="316"/>
      <c r="TQJ2383" s="316"/>
      <c r="TQK2383" s="316"/>
      <c r="TQL2383" s="316"/>
      <c r="TQM2383" s="316"/>
      <c r="TQN2383" s="316"/>
      <c r="TQO2383" s="316"/>
      <c r="TQP2383" s="316"/>
      <c r="TQQ2383" s="316"/>
      <c r="TQR2383" s="316"/>
      <c r="TQS2383" s="316"/>
      <c r="TQT2383" s="316"/>
      <c r="TQU2383" s="316"/>
      <c r="TQV2383" s="316"/>
      <c r="TQW2383" s="316"/>
      <c r="TQX2383" s="316"/>
      <c r="TQY2383" s="316"/>
      <c r="TQZ2383" s="316"/>
      <c r="TRA2383" s="316"/>
      <c r="TRB2383" s="316"/>
      <c r="TRC2383" s="316"/>
      <c r="TRD2383" s="316"/>
      <c r="TRE2383" s="316"/>
      <c r="TRF2383" s="316"/>
      <c r="TRG2383" s="316"/>
      <c r="TRH2383" s="316"/>
      <c r="TRI2383" s="316"/>
      <c r="TRJ2383" s="316"/>
      <c r="TRK2383" s="316"/>
      <c r="TRL2383" s="316"/>
      <c r="TRM2383" s="316"/>
      <c r="TRN2383" s="316"/>
      <c r="TRO2383" s="316"/>
      <c r="TRP2383" s="316"/>
      <c r="TRQ2383" s="316"/>
      <c r="TRR2383" s="316"/>
      <c r="TRS2383" s="316"/>
      <c r="TRT2383" s="316"/>
      <c r="TRU2383" s="316"/>
      <c r="TRV2383" s="316"/>
      <c r="TRW2383" s="316"/>
      <c r="TRX2383" s="316"/>
      <c r="TRY2383" s="316"/>
      <c r="TRZ2383" s="316"/>
      <c r="TSA2383" s="316"/>
      <c r="TSB2383" s="316"/>
      <c r="TSC2383" s="316"/>
      <c r="TSD2383" s="316"/>
      <c r="TSE2383" s="316"/>
      <c r="TSF2383" s="316"/>
      <c r="TSG2383" s="316"/>
      <c r="TSH2383" s="316"/>
      <c r="TSI2383" s="316"/>
      <c r="TSJ2383" s="316"/>
      <c r="TSK2383" s="316"/>
      <c r="TSL2383" s="316"/>
      <c r="TSM2383" s="316"/>
      <c r="TSN2383" s="316"/>
      <c r="TSO2383" s="316"/>
      <c r="TSP2383" s="316"/>
      <c r="TSQ2383" s="316"/>
      <c r="TSR2383" s="316"/>
      <c r="TSS2383" s="316"/>
      <c r="TST2383" s="316"/>
      <c r="TSU2383" s="316"/>
      <c r="TSV2383" s="316"/>
      <c r="TSW2383" s="316"/>
      <c r="TSX2383" s="316"/>
      <c r="TSY2383" s="316"/>
      <c r="TSZ2383" s="316"/>
      <c r="TTA2383" s="316"/>
      <c r="TTB2383" s="316"/>
      <c r="TTC2383" s="316"/>
      <c r="TTD2383" s="316"/>
      <c r="TTE2383" s="316"/>
      <c r="TTF2383" s="316"/>
      <c r="TTG2383" s="316"/>
      <c r="TTH2383" s="316"/>
      <c r="TTI2383" s="316"/>
      <c r="TTJ2383" s="316"/>
      <c r="TTK2383" s="316"/>
      <c r="TTL2383" s="316"/>
      <c r="TTM2383" s="316"/>
      <c r="TTN2383" s="316"/>
      <c r="TTO2383" s="316"/>
      <c r="TTP2383" s="316"/>
      <c r="TTQ2383" s="316"/>
      <c r="TTR2383" s="316"/>
      <c r="TTS2383" s="316"/>
      <c r="TTT2383" s="316"/>
      <c r="TTU2383" s="316"/>
      <c r="TTV2383" s="316"/>
      <c r="TTW2383" s="316"/>
      <c r="TTX2383" s="316"/>
      <c r="TTY2383" s="316"/>
      <c r="TTZ2383" s="316"/>
      <c r="TUA2383" s="316"/>
      <c r="TUB2383" s="316"/>
      <c r="TUC2383" s="316"/>
      <c r="TUD2383" s="316"/>
      <c r="TUE2383" s="316"/>
      <c r="TUF2383" s="316"/>
      <c r="TUG2383" s="316"/>
      <c r="TUH2383" s="316"/>
      <c r="TUI2383" s="316"/>
      <c r="TUJ2383" s="316"/>
      <c r="TUK2383" s="316"/>
      <c r="TUL2383" s="316"/>
      <c r="TUM2383" s="316"/>
      <c r="TUN2383" s="316"/>
      <c r="TUO2383" s="316"/>
      <c r="TUP2383" s="316"/>
      <c r="TUQ2383" s="316"/>
      <c r="TUR2383" s="316"/>
      <c r="TUS2383" s="316"/>
      <c r="TUT2383" s="316"/>
      <c r="TUU2383" s="316"/>
      <c r="TUV2383" s="316"/>
      <c r="TUW2383" s="316"/>
      <c r="TUX2383" s="316"/>
      <c r="TUY2383" s="316"/>
      <c r="TUZ2383" s="316"/>
      <c r="TVA2383" s="316"/>
      <c r="TVB2383" s="316"/>
      <c r="TVC2383" s="316"/>
      <c r="TVD2383" s="316"/>
      <c r="TVE2383" s="316"/>
      <c r="TVF2383" s="316"/>
      <c r="TVG2383" s="316"/>
      <c r="TVH2383" s="316"/>
      <c r="TVI2383" s="316"/>
      <c r="TVJ2383" s="316"/>
      <c r="TVK2383" s="316"/>
      <c r="TVL2383" s="316"/>
      <c r="TVM2383" s="316"/>
      <c r="TVN2383" s="316"/>
      <c r="TVO2383" s="316"/>
      <c r="TVP2383" s="316"/>
      <c r="TVQ2383" s="316"/>
      <c r="TVR2383" s="316"/>
      <c r="TVS2383" s="316"/>
      <c r="TVT2383" s="316"/>
      <c r="TVU2383" s="316"/>
      <c r="TVV2383" s="316"/>
      <c r="TVW2383" s="316"/>
      <c r="TVX2383" s="316"/>
      <c r="TVY2383" s="316"/>
      <c r="TVZ2383" s="316"/>
      <c r="TWA2383" s="316"/>
      <c r="TWB2383" s="316"/>
      <c r="TWC2383" s="316"/>
      <c r="TWD2383" s="316"/>
      <c r="TWE2383" s="316"/>
      <c r="TWF2383" s="316"/>
      <c r="TWG2383" s="316"/>
      <c r="TWH2383" s="316"/>
      <c r="TWI2383" s="316"/>
      <c r="TWJ2383" s="316"/>
      <c r="TWK2383" s="316"/>
      <c r="TWL2383" s="316"/>
      <c r="TWM2383" s="316"/>
      <c r="TWN2383" s="316"/>
      <c r="TWO2383" s="316"/>
      <c r="TWP2383" s="316"/>
      <c r="TWQ2383" s="316"/>
      <c r="TWR2383" s="316"/>
      <c r="TWS2383" s="316"/>
      <c r="TWT2383" s="316"/>
      <c r="TWU2383" s="316"/>
      <c r="TWV2383" s="316"/>
      <c r="TWW2383" s="316"/>
      <c r="TWX2383" s="316"/>
      <c r="TWY2383" s="316"/>
      <c r="TWZ2383" s="316"/>
      <c r="TXA2383" s="316"/>
      <c r="TXB2383" s="316"/>
      <c r="TXC2383" s="316"/>
      <c r="TXD2383" s="316"/>
      <c r="TXE2383" s="316"/>
      <c r="TXF2383" s="316"/>
      <c r="TXG2383" s="316"/>
      <c r="TXH2383" s="316"/>
      <c r="TXI2383" s="316"/>
      <c r="TXJ2383" s="316"/>
      <c r="TXK2383" s="316"/>
      <c r="TXL2383" s="316"/>
      <c r="TXM2383" s="316"/>
      <c r="TXN2383" s="316"/>
      <c r="TXO2383" s="316"/>
      <c r="TXP2383" s="316"/>
      <c r="TXQ2383" s="316"/>
      <c r="TXR2383" s="316"/>
      <c r="TXS2383" s="316"/>
      <c r="TXT2383" s="316"/>
      <c r="TXU2383" s="316"/>
      <c r="TXV2383" s="316"/>
      <c r="TXW2383" s="316"/>
      <c r="TXX2383" s="316"/>
      <c r="TXY2383" s="316"/>
      <c r="TXZ2383" s="316"/>
      <c r="TYA2383" s="316"/>
      <c r="TYB2383" s="316"/>
      <c r="TYC2383" s="316"/>
      <c r="TYD2383" s="316"/>
      <c r="TYE2383" s="316"/>
      <c r="TYF2383" s="316"/>
      <c r="TYG2383" s="316"/>
      <c r="TYH2383" s="316"/>
      <c r="TYI2383" s="316"/>
      <c r="TYJ2383" s="316"/>
      <c r="TYK2383" s="316"/>
      <c r="TYL2383" s="316"/>
      <c r="TYM2383" s="316"/>
      <c r="TYN2383" s="316"/>
      <c r="TYO2383" s="316"/>
      <c r="TYP2383" s="316"/>
      <c r="TYQ2383" s="316"/>
      <c r="TYR2383" s="316"/>
      <c r="TYS2383" s="316"/>
      <c r="TYT2383" s="316"/>
      <c r="TYU2383" s="316"/>
      <c r="TYV2383" s="316"/>
      <c r="TYW2383" s="316"/>
      <c r="TYX2383" s="316"/>
      <c r="TYY2383" s="316"/>
      <c r="TYZ2383" s="316"/>
      <c r="TZA2383" s="316"/>
      <c r="TZB2383" s="316"/>
      <c r="TZC2383" s="316"/>
      <c r="TZD2383" s="316"/>
      <c r="TZE2383" s="316"/>
      <c r="TZF2383" s="316"/>
      <c r="TZG2383" s="316"/>
      <c r="TZH2383" s="316"/>
      <c r="TZI2383" s="316"/>
      <c r="TZJ2383" s="316"/>
      <c r="TZK2383" s="316"/>
      <c r="TZL2383" s="316"/>
      <c r="TZM2383" s="316"/>
      <c r="TZN2383" s="316"/>
      <c r="TZO2383" s="316"/>
      <c r="TZP2383" s="316"/>
      <c r="TZQ2383" s="316"/>
      <c r="TZR2383" s="316"/>
      <c r="TZS2383" s="316"/>
      <c r="TZT2383" s="316"/>
      <c r="TZU2383" s="316"/>
      <c r="TZV2383" s="316"/>
      <c r="TZW2383" s="316"/>
      <c r="TZX2383" s="316"/>
      <c r="TZY2383" s="316"/>
      <c r="TZZ2383" s="316"/>
      <c r="UAA2383" s="316"/>
      <c r="UAB2383" s="316"/>
      <c r="UAC2383" s="316"/>
      <c r="UAD2383" s="316"/>
      <c r="UAE2383" s="316"/>
      <c r="UAF2383" s="316"/>
      <c r="UAG2383" s="316"/>
      <c r="UAH2383" s="316"/>
      <c r="UAI2383" s="316"/>
      <c r="UAJ2383" s="316"/>
      <c r="UAK2383" s="316"/>
      <c r="UAL2383" s="316"/>
      <c r="UAM2383" s="316"/>
      <c r="UAN2383" s="316"/>
      <c r="UAO2383" s="316"/>
      <c r="UAP2383" s="316"/>
      <c r="UAQ2383" s="316"/>
      <c r="UAR2383" s="316"/>
      <c r="UAS2383" s="316"/>
      <c r="UAT2383" s="316"/>
      <c r="UAU2383" s="316"/>
      <c r="UAV2383" s="316"/>
      <c r="UAW2383" s="316"/>
      <c r="UAX2383" s="316"/>
      <c r="UAY2383" s="316"/>
      <c r="UAZ2383" s="316"/>
      <c r="UBA2383" s="316"/>
      <c r="UBB2383" s="316"/>
      <c r="UBC2383" s="316"/>
      <c r="UBD2383" s="316"/>
      <c r="UBE2383" s="316"/>
      <c r="UBF2383" s="316"/>
      <c r="UBG2383" s="316"/>
      <c r="UBH2383" s="316"/>
      <c r="UBI2383" s="316"/>
      <c r="UBJ2383" s="316"/>
      <c r="UBK2383" s="316"/>
      <c r="UBL2383" s="316"/>
      <c r="UBM2383" s="316"/>
      <c r="UBN2383" s="316"/>
      <c r="UBO2383" s="316"/>
      <c r="UBP2383" s="316"/>
      <c r="UBQ2383" s="316"/>
      <c r="UBR2383" s="316"/>
      <c r="UBS2383" s="316"/>
      <c r="UBT2383" s="316"/>
      <c r="UBU2383" s="316"/>
      <c r="UBV2383" s="316"/>
      <c r="UBW2383" s="316"/>
      <c r="UBX2383" s="316"/>
      <c r="UBY2383" s="316"/>
      <c r="UBZ2383" s="316"/>
      <c r="UCA2383" s="316"/>
      <c r="UCB2383" s="316"/>
      <c r="UCC2383" s="316"/>
      <c r="UCD2383" s="316"/>
      <c r="UCE2383" s="316"/>
      <c r="UCF2383" s="316"/>
      <c r="UCG2383" s="316"/>
      <c r="UCH2383" s="316"/>
      <c r="UCI2383" s="316"/>
      <c r="UCJ2383" s="316"/>
      <c r="UCK2383" s="316"/>
      <c r="UCL2383" s="316"/>
      <c r="UCM2383" s="316"/>
      <c r="UCN2383" s="316"/>
      <c r="UCO2383" s="316"/>
      <c r="UCP2383" s="316"/>
      <c r="UCQ2383" s="316"/>
      <c r="UCR2383" s="316"/>
      <c r="UCS2383" s="316"/>
      <c r="UCT2383" s="316"/>
      <c r="UCU2383" s="316"/>
      <c r="UCV2383" s="316"/>
      <c r="UCW2383" s="316"/>
      <c r="UCX2383" s="316"/>
      <c r="UCY2383" s="316"/>
      <c r="UCZ2383" s="316"/>
      <c r="UDA2383" s="316"/>
      <c r="UDB2383" s="316"/>
      <c r="UDC2383" s="316"/>
      <c r="UDD2383" s="316"/>
      <c r="UDE2383" s="316"/>
      <c r="UDF2383" s="316"/>
      <c r="UDG2383" s="316"/>
      <c r="UDH2383" s="316"/>
      <c r="UDI2383" s="316"/>
      <c r="UDJ2383" s="316"/>
      <c r="UDK2383" s="316"/>
      <c r="UDL2383" s="316"/>
      <c r="UDM2383" s="316"/>
      <c r="UDN2383" s="316"/>
      <c r="UDO2383" s="316"/>
      <c r="UDP2383" s="316"/>
      <c r="UDQ2383" s="316"/>
      <c r="UDR2383" s="316"/>
      <c r="UDS2383" s="316"/>
      <c r="UDT2383" s="316"/>
      <c r="UDU2383" s="316"/>
      <c r="UDV2383" s="316"/>
      <c r="UDW2383" s="316"/>
      <c r="UDX2383" s="316"/>
      <c r="UDY2383" s="316"/>
      <c r="UDZ2383" s="316"/>
      <c r="UEA2383" s="316"/>
      <c r="UEB2383" s="316"/>
      <c r="UEC2383" s="316"/>
      <c r="UED2383" s="316"/>
      <c r="UEE2383" s="316"/>
      <c r="UEF2383" s="316"/>
      <c r="UEG2383" s="316"/>
      <c r="UEH2383" s="316"/>
      <c r="UEI2383" s="316"/>
      <c r="UEJ2383" s="316"/>
      <c r="UEK2383" s="316"/>
      <c r="UEL2383" s="316"/>
      <c r="UEM2383" s="316"/>
      <c r="UEN2383" s="316"/>
      <c r="UEO2383" s="316"/>
      <c r="UEP2383" s="316"/>
      <c r="UEQ2383" s="316"/>
      <c r="UER2383" s="316"/>
      <c r="UES2383" s="316"/>
      <c r="UET2383" s="316"/>
      <c r="UEU2383" s="316"/>
      <c r="UEV2383" s="316"/>
      <c r="UEW2383" s="316"/>
      <c r="UEX2383" s="316"/>
      <c r="UEY2383" s="316"/>
      <c r="UEZ2383" s="316"/>
      <c r="UFA2383" s="316"/>
      <c r="UFB2383" s="316"/>
      <c r="UFC2383" s="316"/>
      <c r="UFD2383" s="316"/>
      <c r="UFE2383" s="316"/>
      <c r="UFF2383" s="316"/>
      <c r="UFG2383" s="316"/>
      <c r="UFH2383" s="316"/>
      <c r="UFI2383" s="316"/>
      <c r="UFJ2383" s="316"/>
      <c r="UFK2383" s="316"/>
      <c r="UFL2383" s="316"/>
      <c r="UFM2383" s="316"/>
      <c r="UFN2383" s="316"/>
      <c r="UFO2383" s="316"/>
      <c r="UFP2383" s="316"/>
      <c r="UFQ2383" s="316"/>
      <c r="UFR2383" s="316"/>
      <c r="UFS2383" s="316"/>
      <c r="UFT2383" s="316"/>
      <c r="UFU2383" s="316"/>
      <c r="UFV2383" s="316"/>
      <c r="UFW2383" s="316"/>
      <c r="UFX2383" s="316"/>
      <c r="UFY2383" s="316"/>
      <c r="UFZ2383" s="316"/>
      <c r="UGA2383" s="316"/>
      <c r="UGB2383" s="316"/>
      <c r="UGC2383" s="316"/>
      <c r="UGD2383" s="316"/>
      <c r="UGE2383" s="316"/>
      <c r="UGF2383" s="316"/>
      <c r="UGG2383" s="316"/>
      <c r="UGH2383" s="316"/>
      <c r="UGI2383" s="316"/>
      <c r="UGJ2383" s="316"/>
      <c r="UGK2383" s="316"/>
      <c r="UGL2383" s="316"/>
      <c r="UGM2383" s="316"/>
      <c r="UGN2383" s="316"/>
      <c r="UGO2383" s="316"/>
      <c r="UGP2383" s="316"/>
      <c r="UGQ2383" s="316"/>
      <c r="UGR2383" s="316"/>
      <c r="UGS2383" s="316"/>
      <c r="UGT2383" s="316"/>
      <c r="UGU2383" s="316"/>
      <c r="UGV2383" s="316"/>
      <c r="UGW2383" s="316"/>
      <c r="UGX2383" s="316"/>
      <c r="UGY2383" s="316"/>
      <c r="UGZ2383" s="316"/>
      <c r="UHA2383" s="316"/>
      <c r="UHB2383" s="316"/>
      <c r="UHC2383" s="316"/>
      <c r="UHD2383" s="316"/>
      <c r="UHE2383" s="316"/>
      <c r="UHF2383" s="316"/>
      <c r="UHG2383" s="316"/>
      <c r="UHH2383" s="316"/>
      <c r="UHI2383" s="316"/>
      <c r="UHJ2383" s="316"/>
      <c r="UHK2383" s="316"/>
      <c r="UHL2383" s="316"/>
      <c r="UHM2383" s="316"/>
      <c r="UHN2383" s="316"/>
      <c r="UHO2383" s="316"/>
      <c r="UHP2383" s="316"/>
      <c r="UHQ2383" s="316"/>
      <c r="UHR2383" s="316"/>
      <c r="UHS2383" s="316"/>
      <c r="UHT2383" s="316"/>
      <c r="UHU2383" s="316"/>
      <c r="UHV2383" s="316"/>
      <c r="UHW2383" s="316"/>
      <c r="UHX2383" s="316"/>
      <c r="UHY2383" s="316"/>
      <c r="UHZ2383" s="316"/>
      <c r="UIA2383" s="316"/>
      <c r="UIB2383" s="316"/>
      <c r="UIC2383" s="316"/>
      <c r="UID2383" s="316"/>
      <c r="UIE2383" s="316"/>
      <c r="UIF2383" s="316"/>
      <c r="UIG2383" s="316"/>
      <c r="UIH2383" s="316"/>
      <c r="UII2383" s="316"/>
      <c r="UIJ2383" s="316"/>
      <c r="UIK2383" s="316"/>
      <c r="UIL2383" s="316"/>
      <c r="UIM2383" s="316"/>
      <c r="UIN2383" s="316"/>
      <c r="UIO2383" s="316"/>
      <c r="UIP2383" s="316"/>
      <c r="UIQ2383" s="316"/>
      <c r="UIR2383" s="316"/>
      <c r="UIS2383" s="316"/>
      <c r="UIT2383" s="316"/>
      <c r="UIU2383" s="316"/>
      <c r="UIV2383" s="316"/>
      <c r="UIW2383" s="316"/>
      <c r="UIX2383" s="316"/>
      <c r="UIY2383" s="316"/>
      <c r="UIZ2383" s="316"/>
      <c r="UJA2383" s="316"/>
      <c r="UJB2383" s="316"/>
      <c r="UJC2383" s="316"/>
      <c r="UJD2383" s="316"/>
      <c r="UJE2383" s="316"/>
      <c r="UJF2383" s="316"/>
      <c r="UJG2383" s="316"/>
      <c r="UJH2383" s="316"/>
      <c r="UJI2383" s="316"/>
      <c r="UJJ2383" s="316"/>
      <c r="UJK2383" s="316"/>
      <c r="UJL2383" s="316"/>
      <c r="UJM2383" s="316"/>
      <c r="UJN2383" s="316"/>
      <c r="UJO2383" s="316"/>
      <c r="UJP2383" s="316"/>
      <c r="UJQ2383" s="316"/>
      <c r="UJR2383" s="316"/>
      <c r="UJS2383" s="316"/>
      <c r="UJT2383" s="316"/>
      <c r="UJU2383" s="316"/>
      <c r="UJV2383" s="316"/>
      <c r="UJW2383" s="316"/>
      <c r="UJX2383" s="316"/>
      <c r="UJY2383" s="316"/>
      <c r="UJZ2383" s="316"/>
      <c r="UKA2383" s="316"/>
      <c r="UKB2383" s="316"/>
      <c r="UKC2383" s="316"/>
      <c r="UKD2383" s="316"/>
      <c r="UKE2383" s="316"/>
      <c r="UKF2383" s="316"/>
      <c r="UKG2383" s="316"/>
      <c r="UKH2383" s="316"/>
      <c r="UKI2383" s="316"/>
      <c r="UKJ2383" s="316"/>
      <c r="UKK2383" s="316"/>
      <c r="UKL2383" s="316"/>
      <c r="UKM2383" s="316"/>
      <c r="UKN2383" s="316"/>
      <c r="UKO2383" s="316"/>
      <c r="UKP2383" s="316"/>
      <c r="UKQ2383" s="316"/>
      <c r="UKR2383" s="316"/>
      <c r="UKS2383" s="316"/>
      <c r="UKT2383" s="316"/>
      <c r="UKU2383" s="316"/>
      <c r="UKV2383" s="316"/>
      <c r="UKW2383" s="316"/>
      <c r="UKX2383" s="316"/>
      <c r="UKY2383" s="316"/>
      <c r="UKZ2383" s="316"/>
      <c r="ULA2383" s="316"/>
      <c r="ULB2383" s="316"/>
      <c r="ULC2383" s="316"/>
      <c r="ULD2383" s="316"/>
      <c r="ULE2383" s="316"/>
      <c r="ULF2383" s="316"/>
      <c r="ULG2383" s="316"/>
      <c r="ULH2383" s="316"/>
      <c r="ULI2383" s="316"/>
      <c r="ULJ2383" s="316"/>
      <c r="ULK2383" s="316"/>
      <c r="ULL2383" s="316"/>
      <c r="ULM2383" s="316"/>
      <c r="ULN2383" s="316"/>
      <c r="ULO2383" s="316"/>
      <c r="ULP2383" s="316"/>
      <c r="ULQ2383" s="316"/>
      <c r="ULR2383" s="316"/>
      <c r="ULS2383" s="316"/>
      <c r="ULT2383" s="316"/>
      <c r="ULU2383" s="316"/>
      <c r="ULV2383" s="316"/>
      <c r="ULW2383" s="316"/>
      <c r="ULX2383" s="316"/>
      <c r="ULY2383" s="316"/>
      <c r="ULZ2383" s="316"/>
      <c r="UMA2383" s="316"/>
      <c r="UMB2383" s="316"/>
      <c r="UMC2383" s="316"/>
      <c r="UMD2383" s="316"/>
      <c r="UME2383" s="316"/>
      <c r="UMF2383" s="316"/>
      <c r="UMG2383" s="316"/>
      <c r="UMH2383" s="316"/>
      <c r="UMI2383" s="316"/>
      <c r="UMJ2383" s="316"/>
      <c r="UMK2383" s="316"/>
      <c r="UML2383" s="316"/>
      <c r="UMM2383" s="316"/>
      <c r="UMN2383" s="316"/>
      <c r="UMO2383" s="316"/>
      <c r="UMP2383" s="316"/>
      <c r="UMQ2383" s="316"/>
      <c r="UMR2383" s="316"/>
      <c r="UMS2383" s="316"/>
      <c r="UMT2383" s="316"/>
      <c r="UMU2383" s="316"/>
      <c r="UMV2383" s="316"/>
      <c r="UMW2383" s="316"/>
      <c r="UMX2383" s="316"/>
      <c r="UMY2383" s="316"/>
      <c r="UMZ2383" s="316"/>
      <c r="UNA2383" s="316"/>
      <c r="UNB2383" s="316"/>
      <c r="UNC2383" s="316"/>
      <c r="UND2383" s="316"/>
      <c r="UNE2383" s="316"/>
      <c r="UNF2383" s="316"/>
      <c r="UNG2383" s="316"/>
      <c r="UNH2383" s="316"/>
      <c r="UNI2383" s="316"/>
      <c r="UNJ2383" s="316"/>
      <c r="UNK2383" s="316"/>
      <c r="UNL2383" s="316"/>
      <c r="UNM2383" s="316"/>
      <c r="UNN2383" s="316"/>
      <c r="UNO2383" s="316"/>
      <c r="UNP2383" s="316"/>
      <c r="UNQ2383" s="316"/>
      <c r="UNR2383" s="316"/>
      <c r="UNS2383" s="316"/>
      <c r="UNT2383" s="316"/>
      <c r="UNU2383" s="316"/>
      <c r="UNV2383" s="316"/>
      <c r="UNW2383" s="316"/>
      <c r="UNX2383" s="316"/>
      <c r="UNY2383" s="316"/>
      <c r="UNZ2383" s="316"/>
      <c r="UOA2383" s="316"/>
      <c r="UOB2383" s="316"/>
      <c r="UOC2383" s="316"/>
      <c r="UOD2383" s="316"/>
      <c r="UOE2383" s="316"/>
      <c r="UOF2383" s="316"/>
      <c r="UOG2383" s="316"/>
      <c r="UOH2383" s="316"/>
      <c r="UOI2383" s="316"/>
      <c r="UOJ2383" s="316"/>
      <c r="UOK2383" s="316"/>
      <c r="UOL2383" s="316"/>
      <c r="UOM2383" s="316"/>
      <c r="UON2383" s="316"/>
      <c r="UOO2383" s="316"/>
      <c r="UOP2383" s="316"/>
      <c r="UOQ2383" s="316"/>
      <c r="UOR2383" s="316"/>
      <c r="UOS2383" s="316"/>
      <c r="UOT2383" s="316"/>
      <c r="UOU2383" s="316"/>
      <c r="UOV2383" s="316"/>
      <c r="UOW2383" s="316"/>
      <c r="UOX2383" s="316"/>
      <c r="UOY2383" s="316"/>
      <c r="UOZ2383" s="316"/>
      <c r="UPA2383" s="316"/>
      <c r="UPB2383" s="316"/>
      <c r="UPC2383" s="316"/>
      <c r="UPD2383" s="316"/>
      <c r="UPE2383" s="316"/>
      <c r="UPF2383" s="316"/>
      <c r="UPG2383" s="316"/>
      <c r="UPH2383" s="316"/>
      <c r="UPI2383" s="316"/>
      <c r="UPJ2383" s="316"/>
      <c r="UPK2383" s="316"/>
      <c r="UPL2383" s="316"/>
      <c r="UPM2383" s="316"/>
      <c r="UPN2383" s="316"/>
      <c r="UPO2383" s="316"/>
      <c r="UPP2383" s="316"/>
      <c r="UPQ2383" s="316"/>
      <c r="UPR2383" s="316"/>
      <c r="UPS2383" s="316"/>
      <c r="UPT2383" s="316"/>
      <c r="UPU2383" s="316"/>
      <c r="UPV2383" s="316"/>
      <c r="UPW2383" s="316"/>
      <c r="UPX2383" s="316"/>
      <c r="UPY2383" s="316"/>
      <c r="UPZ2383" s="316"/>
      <c r="UQA2383" s="316"/>
      <c r="UQB2383" s="316"/>
      <c r="UQC2383" s="316"/>
      <c r="UQD2383" s="316"/>
      <c r="UQE2383" s="316"/>
      <c r="UQF2383" s="316"/>
      <c r="UQG2383" s="316"/>
      <c r="UQH2383" s="316"/>
      <c r="UQI2383" s="316"/>
      <c r="UQJ2383" s="316"/>
      <c r="UQK2383" s="316"/>
      <c r="UQL2383" s="316"/>
      <c r="UQM2383" s="316"/>
      <c r="UQN2383" s="316"/>
      <c r="UQO2383" s="316"/>
      <c r="UQP2383" s="316"/>
      <c r="UQQ2383" s="316"/>
      <c r="UQR2383" s="316"/>
      <c r="UQS2383" s="316"/>
      <c r="UQT2383" s="316"/>
      <c r="UQU2383" s="316"/>
      <c r="UQV2383" s="316"/>
      <c r="UQW2383" s="316"/>
      <c r="UQX2383" s="316"/>
      <c r="UQY2383" s="316"/>
      <c r="UQZ2383" s="316"/>
      <c r="URA2383" s="316"/>
      <c r="URB2383" s="316"/>
      <c r="URC2383" s="316"/>
      <c r="URD2383" s="316"/>
      <c r="URE2383" s="316"/>
      <c r="URF2383" s="316"/>
      <c r="URG2383" s="316"/>
      <c r="URH2383" s="316"/>
      <c r="URI2383" s="316"/>
      <c r="URJ2383" s="316"/>
      <c r="URK2383" s="316"/>
      <c r="URL2383" s="316"/>
      <c r="URM2383" s="316"/>
      <c r="URN2383" s="316"/>
      <c r="URO2383" s="316"/>
      <c r="URP2383" s="316"/>
      <c r="URQ2383" s="316"/>
      <c r="URR2383" s="316"/>
      <c r="URS2383" s="316"/>
      <c r="URT2383" s="316"/>
      <c r="URU2383" s="316"/>
      <c r="URV2383" s="316"/>
      <c r="URW2383" s="316"/>
      <c r="URX2383" s="316"/>
      <c r="URY2383" s="316"/>
      <c r="URZ2383" s="316"/>
      <c r="USA2383" s="316"/>
      <c r="USB2383" s="316"/>
      <c r="USC2383" s="316"/>
      <c r="USD2383" s="316"/>
      <c r="USE2383" s="316"/>
      <c r="USF2383" s="316"/>
      <c r="USG2383" s="316"/>
      <c r="USH2383" s="316"/>
      <c r="USI2383" s="316"/>
      <c r="USJ2383" s="316"/>
      <c r="USK2383" s="316"/>
      <c r="USL2383" s="316"/>
      <c r="USM2383" s="316"/>
      <c r="USN2383" s="316"/>
      <c r="USO2383" s="316"/>
      <c r="USP2383" s="316"/>
      <c r="USQ2383" s="316"/>
      <c r="USR2383" s="316"/>
      <c r="USS2383" s="316"/>
      <c r="UST2383" s="316"/>
      <c r="USU2383" s="316"/>
      <c r="USV2383" s="316"/>
      <c r="USW2383" s="316"/>
      <c r="USX2383" s="316"/>
      <c r="USY2383" s="316"/>
      <c r="USZ2383" s="316"/>
      <c r="UTA2383" s="316"/>
      <c r="UTB2383" s="316"/>
      <c r="UTC2383" s="316"/>
      <c r="UTD2383" s="316"/>
      <c r="UTE2383" s="316"/>
      <c r="UTF2383" s="316"/>
      <c r="UTG2383" s="316"/>
      <c r="UTH2383" s="316"/>
      <c r="UTI2383" s="316"/>
      <c r="UTJ2383" s="316"/>
      <c r="UTK2383" s="316"/>
      <c r="UTL2383" s="316"/>
      <c r="UTM2383" s="316"/>
      <c r="UTN2383" s="316"/>
      <c r="UTO2383" s="316"/>
      <c r="UTP2383" s="316"/>
      <c r="UTQ2383" s="316"/>
      <c r="UTR2383" s="316"/>
      <c r="UTS2383" s="316"/>
      <c r="UTT2383" s="316"/>
      <c r="UTU2383" s="316"/>
      <c r="UTV2383" s="316"/>
      <c r="UTW2383" s="316"/>
      <c r="UTX2383" s="316"/>
      <c r="UTY2383" s="316"/>
      <c r="UTZ2383" s="316"/>
      <c r="UUA2383" s="316"/>
      <c r="UUB2383" s="316"/>
      <c r="UUC2383" s="316"/>
      <c r="UUD2383" s="316"/>
      <c r="UUE2383" s="316"/>
      <c r="UUF2383" s="316"/>
      <c r="UUG2383" s="316"/>
      <c r="UUH2383" s="316"/>
      <c r="UUI2383" s="316"/>
      <c r="UUJ2383" s="316"/>
      <c r="UUK2383" s="316"/>
      <c r="UUL2383" s="316"/>
      <c r="UUM2383" s="316"/>
      <c r="UUN2383" s="316"/>
      <c r="UUO2383" s="316"/>
      <c r="UUP2383" s="316"/>
      <c r="UUQ2383" s="316"/>
      <c r="UUR2383" s="316"/>
      <c r="UUS2383" s="316"/>
      <c r="UUT2383" s="316"/>
      <c r="UUU2383" s="316"/>
      <c r="UUV2383" s="316"/>
      <c r="UUW2383" s="316"/>
      <c r="UUX2383" s="316"/>
      <c r="UUY2383" s="316"/>
      <c r="UUZ2383" s="316"/>
      <c r="UVA2383" s="316"/>
      <c r="UVB2383" s="316"/>
      <c r="UVC2383" s="316"/>
      <c r="UVD2383" s="316"/>
      <c r="UVE2383" s="316"/>
      <c r="UVF2383" s="316"/>
      <c r="UVG2383" s="316"/>
      <c r="UVH2383" s="316"/>
      <c r="UVI2383" s="316"/>
      <c r="UVJ2383" s="316"/>
      <c r="UVK2383" s="316"/>
      <c r="UVL2383" s="316"/>
      <c r="UVM2383" s="316"/>
      <c r="UVN2383" s="316"/>
      <c r="UVO2383" s="316"/>
      <c r="UVP2383" s="316"/>
      <c r="UVQ2383" s="316"/>
      <c r="UVR2383" s="316"/>
      <c r="UVS2383" s="316"/>
      <c r="UVT2383" s="316"/>
      <c r="UVU2383" s="316"/>
      <c r="UVV2383" s="316"/>
      <c r="UVW2383" s="316"/>
      <c r="UVX2383" s="316"/>
      <c r="UVY2383" s="316"/>
      <c r="UVZ2383" s="316"/>
      <c r="UWA2383" s="316"/>
      <c r="UWB2383" s="316"/>
      <c r="UWC2383" s="316"/>
      <c r="UWD2383" s="316"/>
      <c r="UWE2383" s="316"/>
      <c r="UWF2383" s="316"/>
      <c r="UWG2383" s="316"/>
      <c r="UWH2383" s="316"/>
      <c r="UWI2383" s="316"/>
      <c r="UWJ2383" s="316"/>
      <c r="UWK2383" s="316"/>
      <c r="UWL2383" s="316"/>
      <c r="UWM2383" s="316"/>
      <c r="UWN2383" s="316"/>
      <c r="UWO2383" s="316"/>
      <c r="UWP2383" s="316"/>
      <c r="UWQ2383" s="316"/>
      <c r="UWR2383" s="316"/>
      <c r="UWS2383" s="316"/>
      <c r="UWT2383" s="316"/>
      <c r="UWU2383" s="316"/>
      <c r="UWV2383" s="316"/>
      <c r="UWW2383" s="316"/>
      <c r="UWX2383" s="316"/>
      <c r="UWY2383" s="316"/>
      <c r="UWZ2383" s="316"/>
      <c r="UXA2383" s="316"/>
      <c r="UXB2383" s="316"/>
      <c r="UXC2383" s="316"/>
      <c r="UXD2383" s="316"/>
      <c r="UXE2383" s="316"/>
      <c r="UXF2383" s="316"/>
      <c r="UXG2383" s="316"/>
      <c r="UXH2383" s="316"/>
      <c r="UXI2383" s="316"/>
      <c r="UXJ2383" s="316"/>
      <c r="UXK2383" s="316"/>
      <c r="UXL2383" s="316"/>
      <c r="UXM2383" s="316"/>
      <c r="UXN2383" s="316"/>
      <c r="UXO2383" s="316"/>
      <c r="UXP2383" s="316"/>
      <c r="UXQ2383" s="316"/>
      <c r="UXR2383" s="316"/>
      <c r="UXS2383" s="316"/>
      <c r="UXT2383" s="316"/>
      <c r="UXU2383" s="316"/>
      <c r="UXV2383" s="316"/>
      <c r="UXW2383" s="316"/>
      <c r="UXX2383" s="316"/>
      <c r="UXY2383" s="316"/>
      <c r="UXZ2383" s="316"/>
      <c r="UYA2383" s="316"/>
      <c r="UYB2383" s="316"/>
      <c r="UYC2383" s="316"/>
      <c r="UYD2383" s="316"/>
      <c r="UYE2383" s="316"/>
      <c r="UYF2383" s="316"/>
      <c r="UYG2383" s="316"/>
      <c r="UYH2383" s="316"/>
      <c r="UYI2383" s="316"/>
      <c r="UYJ2383" s="316"/>
      <c r="UYK2383" s="316"/>
      <c r="UYL2383" s="316"/>
      <c r="UYM2383" s="316"/>
      <c r="UYN2383" s="316"/>
      <c r="UYO2383" s="316"/>
      <c r="UYP2383" s="316"/>
      <c r="UYQ2383" s="316"/>
      <c r="UYR2383" s="316"/>
      <c r="UYS2383" s="316"/>
      <c r="UYT2383" s="316"/>
      <c r="UYU2383" s="316"/>
      <c r="UYV2383" s="316"/>
      <c r="UYW2383" s="316"/>
      <c r="UYX2383" s="316"/>
      <c r="UYY2383" s="316"/>
      <c r="UYZ2383" s="316"/>
      <c r="UZA2383" s="316"/>
      <c r="UZB2383" s="316"/>
      <c r="UZC2383" s="316"/>
      <c r="UZD2383" s="316"/>
      <c r="UZE2383" s="316"/>
      <c r="UZF2383" s="316"/>
      <c r="UZG2383" s="316"/>
      <c r="UZH2383" s="316"/>
      <c r="UZI2383" s="316"/>
      <c r="UZJ2383" s="316"/>
      <c r="UZK2383" s="316"/>
      <c r="UZL2383" s="316"/>
      <c r="UZM2383" s="316"/>
      <c r="UZN2383" s="316"/>
      <c r="UZO2383" s="316"/>
      <c r="UZP2383" s="316"/>
      <c r="UZQ2383" s="316"/>
      <c r="UZR2383" s="316"/>
      <c r="UZS2383" s="316"/>
      <c r="UZT2383" s="316"/>
      <c r="UZU2383" s="316"/>
      <c r="UZV2383" s="316"/>
      <c r="UZW2383" s="316"/>
      <c r="UZX2383" s="316"/>
      <c r="UZY2383" s="316"/>
      <c r="UZZ2383" s="316"/>
      <c r="VAA2383" s="316"/>
      <c r="VAB2383" s="316"/>
      <c r="VAC2383" s="316"/>
      <c r="VAD2383" s="316"/>
      <c r="VAE2383" s="316"/>
      <c r="VAF2383" s="316"/>
      <c r="VAG2383" s="316"/>
      <c r="VAH2383" s="316"/>
      <c r="VAI2383" s="316"/>
      <c r="VAJ2383" s="316"/>
      <c r="VAK2383" s="316"/>
      <c r="VAL2383" s="316"/>
      <c r="VAM2383" s="316"/>
      <c r="VAN2383" s="316"/>
      <c r="VAO2383" s="316"/>
      <c r="VAP2383" s="316"/>
      <c r="VAQ2383" s="316"/>
      <c r="VAR2383" s="316"/>
      <c r="VAS2383" s="316"/>
      <c r="VAT2383" s="316"/>
      <c r="VAU2383" s="316"/>
      <c r="VAV2383" s="316"/>
      <c r="VAW2383" s="316"/>
      <c r="VAX2383" s="316"/>
      <c r="VAY2383" s="316"/>
      <c r="VAZ2383" s="316"/>
      <c r="VBA2383" s="316"/>
      <c r="VBB2383" s="316"/>
      <c r="VBC2383" s="316"/>
      <c r="VBD2383" s="316"/>
      <c r="VBE2383" s="316"/>
      <c r="VBF2383" s="316"/>
      <c r="VBG2383" s="316"/>
      <c r="VBH2383" s="316"/>
      <c r="VBI2383" s="316"/>
      <c r="VBJ2383" s="316"/>
      <c r="VBK2383" s="316"/>
      <c r="VBL2383" s="316"/>
      <c r="VBM2383" s="316"/>
      <c r="VBN2383" s="316"/>
      <c r="VBO2383" s="316"/>
      <c r="VBP2383" s="316"/>
      <c r="VBQ2383" s="316"/>
      <c r="VBR2383" s="316"/>
      <c r="VBS2383" s="316"/>
      <c r="VBT2383" s="316"/>
      <c r="VBU2383" s="316"/>
      <c r="VBV2383" s="316"/>
      <c r="VBW2383" s="316"/>
      <c r="VBX2383" s="316"/>
      <c r="VBY2383" s="316"/>
      <c r="VBZ2383" s="316"/>
      <c r="VCA2383" s="316"/>
      <c r="VCB2383" s="316"/>
      <c r="VCC2383" s="316"/>
      <c r="VCD2383" s="316"/>
      <c r="VCE2383" s="316"/>
      <c r="VCF2383" s="316"/>
      <c r="VCG2383" s="316"/>
      <c r="VCH2383" s="316"/>
      <c r="VCI2383" s="316"/>
      <c r="VCJ2383" s="316"/>
      <c r="VCK2383" s="316"/>
      <c r="VCL2383" s="316"/>
      <c r="VCM2383" s="316"/>
      <c r="VCN2383" s="316"/>
      <c r="VCO2383" s="316"/>
      <c r="VCP2383" s="316"/>
      <c r="VCQ2383" s="316"/>
      <c r="VCR2383" s="316"/>
      <c r="VCS2383" s="316"/>
      <c r="VCT2383" s="316"/>
      <c r="VCU2383" s="316"/>
      <c r="VCV2383" s="316"/>
      <c r="VCW2383" s="316"/>
      <c r="VCX2383" s="316"/>
      <c r="VCY2383" s="316"/>
      <c r="VCZ2383" s="316"/>
      <c r="VDA2383" s="316"/>
      <c r="VDB2383" s="316"/>
      <c r="VDC2383" s="316"/>
      <c r="VDD2383" s="316"/>
      <c r="VDE2383" s="316"/>
      <c r="VDF2383" s="316"/>
      <c r="VDG2383" s="316"/>
      <c r="VDH2383" s="316"/>
      <c r="VDI2383" s="316"/>
      <c r="VDJ2383" s="316"/>
      <c r="VDK2383" s="316"/>
      <c r="VDL2383" s="316"/>
      <c r="VDM2383" s="316"/>
      <c r="VDN2383" s="316"/>
      <c r="VDO2383" s="316"/>
      <c r="VDP2383" s="316"/>
      <c r="VDQ2383" s="316"/>
      <c r="VDR2383" s="316"/>
      <c r="VDS2383" s="316"/>
      <c r="VDT2383" s="316"/>
      <c r="VDU2383" s="316"/>
      <c r="VDV2383" s="316"/>
      <c r="VDW2383" s="316"/>
      <c r="VDX2383" s="316"/>
      <c r="VDY2383" s="316"/>
      <c r="VDZ2383" s="316"/>
      <c r="VEA2383" s="316"/>
      <c r="VEB2383" s="316"/>
      <c r="VEC2383" s="316"/>
      <c r="VED2383" s="316"/>
      <c r="VEE2383" s="316"/>
      <c r="VEF2383" s="316"/>
      <c r="VEG2383" s="316"/>
      <c r="VEH2383" s="316"/>
      <c r="VEI2383" s="316"/>
      <c r="VEJ2383" s="316"/>
      <c r="VEK2383" s="316"/>
      <c r="VEL2383" s="316"/>
      <c r="VEM2383" s="316"/>
      <c r="VEN2383" s="316"/>
      <c r="VEO2383" s="316"/>
      <c r="VEP2383" s="316"/>
      <c r="VEQ2383" s="316"/>
      <c r="VER2383" s="316"/>
      <c r="VES2383" s="316"/>
      <c r="VET2383" s="316"/>
      <c r="VEU2383" s="316"/>
      <c r="VEV2383" s="316"/>
      <c r="VEW2383" s="316"/>
      <c r="VEX2383" s="316"/>
      <c r="VEY2383" s="316"/>
      <c r="VEZ2383" s="316"/>
      <c r="VFA2383" s="316"/>
      <c r="VFB2383" s="316"/>
      <c r="VFC2383" s="316"/>
      <c r="VFD2383" s="316"/>
      <c r="VFE2383" s="316"/>
      <c r="VFF2383" s="316"/>
      <c r="VFG2383" s="316"/>
      <c r="VFH2383" s="316"/>
      <c r="VFI2383" s="316"/>
      <c r="VFJ2383" s="316"/>
      <c r="VFK2383" s="316"/>
      <c r="VFL2383" s="316"/>
      <c r="VFM2383" s="316"/>
      <c r="VFN2383" s="316"/>
      <c r="VFO2383" s="316"/>
      <c r="VFP2383" s="316"/>
      <c r="VFQ2383" s="316"/>
      <c r="VFR2383" s="316"/>
      <c r="VFS2383" s="316"/>
      <c r="VFT2383" s="316"/>
      <c r="VFU2383" s="316"/>
      <c r="VFV2383" s="316"/>
      <c r="VFW2383" s="316"/>
      <c r="VFX2383" s="316"/>
      <c r="VFY2383" s="316"/>
      <c r="VFZ2383" s="316"/>
      <c r="VGA2383" s="316"/>
      <c r="VGB2383" s="316"/>
      <c r="VGC2383" s="316"/>
      <c r="VGD2383" s="316"/>
      <c r="VGE2383" s="316"/>
      <c r="VGF2383" s="316"/>
      <c r="VGG2383" s="316"/>
      <c r="VGH2383" s="316"/>
      <c r="VGI2383" s="316"/>
      <c r="VGJ2383" s="316"/>
      <c r="VGK2383" s="316"/>
      <c r="VGL2383" s="316"/>
      <c r="VGM2383" s="316"/>
      <c r="VGN2383" s="316"/>
      <c r="VGO2383" s="316"/>
      <c r="VGP2383" s="316"/>
      <c r="VGQ2383" s="316"/>
      <c r="VGR2383" s="316"/>
      <c r="VGS2383" s="316"/>
      <c r="VGT2383" s="316"/>
      <c r="VGU2383" s="316"/>
      <c r="VGV2383" s="316"/>
      <c r="VGW2383" s="316"/>
      <c r="VGX2383" s="316"/>
      <c r="VGY2383" s="316"/>
      <c r="VGZ2383" s="316"/>
      <c r="VHA2383" s="316"/>
      <c r="VHB2383" s="316"/>
      <c r="VHC2383" s="316"/>
      <c r="VHD2383" s="316"/>
      <c r="VHE2383" s="316"/>
      <c r="VHF2383" s="316"/>
      <c r="VHG2383" s="316"/>
      <c r="VHH2383" s="316"/>
      <c r="VHI2383" s="316"/>
      <c r="VHJ2383" s="316"/>
      <c r="VHK2383" s="316"/>
      <c r="VHL2383" s="316"/>
      <c r="VHM2383" s="316"/>
      <c r="VHN2383" s="316"/>
      <c r="VHO2383" s="316"/>
      <c r="VHP2383" s="316"/>
      <c r="VHQ2383" s="316"/>
      <c r="VHR2383" s="316"/>
      <c r="VHS2383" s="316"/>
      <c r="VHT2383" s="316"/>
      <c r="VHU2383" s="316"/>
      <c r="VHV2383" s="316"/>
      <c r="VHW2383" s="316"/>
      <c r="VHX2383" s="316"/>
      <c r="VHY2383" s="316"/>
      <c r="VHZ2383" s="316"/>
      <c r="VIA2383" s="316"/>
      <c r="VIB2383" s="316"/>
      <c r="VIC2383" s="316"/>
      <c r="VID2383" s="316"/>
      <c r="VIE2383" s="316"/>
      <c r="VIF2383" s="316"/>
      <c r="VIG2383" s="316"/>
      <c r="VIH2383" s="316"/>
      <c r="VII2383" s="316"/>
      <c r="VIJ2383" s="316"/>
      <c r="VIK2383" s="316"/>
      <c r="VIL2383" s="316"/>
      <c r="VIM2383" s="316"/>
      <c r="VIN2383" s="316"/>
      <c r="VIO2383" s="316"/>
      <c r="VIP2383" s="316"/>
      <c r="VIQ2383" s="316"/>
      <c r="VIR2383" s="316"/>
      <c r="VIS2383" s="316"/>
      <c r="VIT2383" s="316"/>
      <c r="VIU2383" s="316"/>
      <c r="VIV2383" s="316"/>
      <c r="VIW2383" s="316"/>
      <c r="VIX2383" s="316"/>
      <c r="VIY2383" s="316"/>
      <c r="VIZ2383" s="316"/>
      <c r="VJA2383" s="316"/>
      <c r="VJB2383" s="316"/>
      <c r="VJC2383" s="316"/>
      <c r="VJD2383" s="316"/>
      <c r="VJE2383" s="316"/>
      <c r="VJF2383" s="316"/>
      <c r="VJG2383" s="316"/>
      <c r="VJH2383" s="316"/>
      <c r="VJI2383" s="316"/>
      <c r="VJJ2383" s="316"/>
      <c r="VJK2383" s="316"/>
      <c r="VJL2383" s="316"/>
      <c r="VJM2383" s="316"/>
      <c r="VJN2383" s="316"/>
      <c r="VJO2383" s="316"/>
      <c r="VJP2383" s="316"/>
      <c r="VJQ2383" s="316"/>
      <c r="VJR2383" s="316"/>
      <c r="VJS2383" s="316"/>
      <c r="VJT2383" s="316"/>
      <c r="VJU2383" s="316"/>
      <c r="VJV2383" s="316"/>
      <c r="VJW2383" s="316"/>
      <c r="VJX2383" s="316"/>
      <c r="VJY2383" s="316"/>
      <c r="VJZ2383" s="316"/>
      <c r="VKA2383" s="316"/>
      <c r="VKB2383" s="316"/>
      <c r="VKC2383" s="316"/>
      <c r="VKD2383" s="316"/>
      <c r="VKE2383" s="316"/>
      <c r="VKF2383" s="316"/>
      <c r="VKG2383" s="316"/>
      <c r="VKH2383" s="316"/>
      <c r="VKI2383" s="316"/>
      <c r="VKJ2383" s="316"/>
      <c r="VKK2383" s="316"/>
      <c r="VKL2383" s="316"/>
      <c r="VKM2383" s="316"/>
      <c r="VKN2383" s="316"/>
      <c r="VKO2383" s="316"/>
      <c r="VKP2383" s="316"/>
      <c r="VKQ2383" s="316"/>
      <c r="VKR2383" s="316"/>
      <c r="VKS2383" s="316"/>
      <c r="VKT2383" s="316"/>
      <c r="VKU2383" s="316"/>
      <c r="VKV2383" s="316"/>
      <c r="VKW2383" s="316"/>
      <c r="VKX2383" s="316"/>
      <c r="VKY2383" s="316"/>
      <c r="VKZ2383" s="316"/>
      <c r="VLA2383" s="316"/>
      <c r="VLB2383" s="316"/>
      <c r="VLC2383" s="316"/>
      <c r="VLD2383" s="316"/>
      <c r="VLE2383" s="316"/>
      <c r="VLF2383" s="316"/>
      <c r="VLG2383" s="316"/>
      <c r="VLH2383" s="316"/>
      <c r="VLI2383" s="316"/>
      <c r="VLJ2383" s="316"/>
      <c r="VLK2383" s="316"/>
      <c r="VLL2383" s="316"/>
      <c r="VLM2383" s="316"/>
      <c r="VLN2383" s="316"/>
      <c r="VLO2383" s="316"/>
      <c r="VLP2383" s="316"/>
      <c r="VLQ2383" s="316"/>
      <c r="VLR2383" s="316"/>
      <c r="VLS2383" s="316"/>
      <c r="VLT2383" s="316"/>
      <c r="VLU2383" s="316"/>
      <c r="VLV2383" s="316"/>
      <c r="VLW2383" s="316"/>
      <c r="VLX2383" s="316"/>
      <c r="VLY2383" s="316"/>
      <c r="VLZ2383" s="316"/>
      <c r="VMA2383" s="316"/>
      <c r="VMB2383" s="316"/>
      <c r="VMC2383" s="316"/>
      <c r="VMD2383" s="316"/>
      <c r="VME2383" s="316"/>
      <c r="VMF2383" s="316"/>
      <c r="VMG2383" s="316"/>
      <c r="VMH2383" s="316"/>
      <c r="VMI2383" s="316"/>
      <c r="VMJ2383" s="316"/>
      <c r="VMK2383" s="316"/>
      <c r="VML2383" s="316"/>
      <c r="VMM2383" s="316"/>
      <c r="VMN2383" s="316"/>
      <c r="VMO2383" s="316"/>
      <c r="VMP2383" s="316"/>
      <c r="VMQ2383" s="316"/>
      <c r="VMR2383" s="316"/>
      <c r="VMS2383" s="316"/>
      <c r="VMT2383" s="316"/>
      <c r="VMU2383" s="316"/>
      <c r="VMV2383" s="316"/>
      <c r="VMW2383" s="316"/>
      <c r="VMX2383" s="316"/>
      <c r="VMY2383" s="316"/>
      <c r="VMZ2383" s="316"/>
      <c r="VNA2383" s="316"/>
      <c r="VNB2383" s="316"/>
      <c r="VNC2383" s="316"/>
      <c r="VND2383" s="316"/>
      <c r="VNE2383" s="316"/>
      <c r="VNF2383" s="316"/>
      <c r="VNG2383" s="316"/>
      <c r="VNH2383" s="316"/>
      <c r="VNI2383" s="316"/>
      <c r="VNJ2383" s="316"/>
      <c r="VNK2383" s="316"/>
      <c r="VNL2383" s="316"/>
      <c r="VNM2383" s="316"/>
      <c r="VNN2383" s="316"/>
      <c r="VNO2383" s="316"/>
      <c r="VNP2383" s="316"/>
      <c r="VNQ2383" s="316"/>
      <c r="VNR2383" s="316"/>
      <c r="VNS2383" s="316"/>
      <c r="VNT2383" s="316"/>
      <c r="VNU2383" s="316"/>
      <c r="VNV2383" s="316"/>
      <c r="VNW2383" s="316"/>
      <c r="VNX2383" s="316"/>
      <c r="VNY2383" s="316"/>
      <c r="VNZ2383" s="316"/>
      <c r="VOA2383" s="316"/>
      <c r="VOB2383" s="316"/>
      <c r="VOC2383" s="316"/>
      <c r="VOD2383" s="316"/>
      <c r="VOE2383" s="316"/>
      <c r="VOF2383" s="316"/>
      <c r="VOG2383" s="316"/>
      <c r="VOH2383" s="316"/>
      <c r="VOI2383" s="316"/>
      <c r="VOJ2383" s="316"/>
      <c r="VOK2383" s="316"/>
      <c r="VOL2383" s="316"/>
      <c r="VOM2383" s="316"/>
      <c r="VON2383" s="316"/>
      <c r="VOO2383" s="316"/>
      <c r="VOP2383" s="316"/>
      <c r="VOQ2383" s="316"/>
      <c r="VOR2383" s="316"/>
      <c r="VOS2383" s="316"/>
      <c r="VOT2383" s="316"/>
      <c r="VOU2383" s="316"/>
      <c r="VOV2383" s="316"/>
      <c r="VOW2383" s="316"/>
      <c r="VOX2383" s="316"/>
      <c r="VOY2383" s="316"/>
      <c r="VOZ2383" s="316"/>
      <c r="VPA2383" s="316"/>
      <c r="VPB2383" s="316"/>
      <c r="VPC2383" s="316"/>
      <c r="VPD2383" s="316"/>
      <c r="VPE2383" s="316"/>
      <c r="VPF2383" s="316"/>
      <c r="VPG2383" s="316"/>
      <c r="VPH2383" s="316"/>
      <c r="VPI2383" s="316"/>
      <c r="VPJ2383" s="316"/>
      <c r="VPK2383" s="316"/>
      <c r="VPL2383" s="316"/>
      <c r="VPM2383" s="316"/>
      <c r="VPN2383" s="316"/>
      <c r="VPO2383" s="316"/>
      <c r="VPP2383" s="316"/>
      <c r="VPQ2383" s="316"/>
      <c r="VPR2383" s="316"/>
      <c r="VPS2383" s="316"/>
      <c r="VPT2383" s="316"/>
      <c r="VPU2383" s="316"/>
      <c r="VPV2383" s="316"/>
      <c r="VPW2383" s="316"/>
      <c r="VPX2383" s="316"/>
      <c r="VPY2383" s="316"/>
      <c r="VPZ2383" s="316"/>
      <c r="VQA2383" s="316"/>
      <c r="VQB2383" s="316"/>
      <c r="VQC2383" s="316"/>
      <c r="VQD2383" s="316"/>
      <c r="VQE2383" s="316"/>
      <c r="VQF2383" s="316"/>
      <c r="VQG2383" s="316"/>
      <c r="VQH2383" s="316"/>
      <c r="VQI2383" s="316"/>
      <c r="VQJ2383" s="316"/>
      <c r="VQK2383" s="316"/>
      <c r="VQL2383" s="316"/>
      <c r="VQM2383" s="316"/>
      <c r="VQN2383" s="316"/>
      <c r="VQO2383" s="316"/>
      <c r="VQP2383" s="316"/>
      <c r="VQQ2383" s="316"/>
      <c r="VQR2383" s="316"/>
      <c r="VQS2383" s="316"/>
      <c r="VQT2383" s="316"/>
      <c r="VQU2383" s="316"/>
      <c r="VQV2383" s="316"/>
      <c r="VQW2383" s="316"/>
      <c r="VQX2383" s="316"/>
      <c r="VQY2383" s="316"/>
      <c r="VQZ2383" s="316"/>
      <c r="VRA2383" s="316"/>
      <c r="VRB2383" s="316"/>
      <c r="VRC2383" s="316"/>
      <c r="VRD2383" s="316"/>
      <c r="VRE2383" s="316"/>
      <c r="VRF2383" s="316"/>
      <c r="VRG2383" s="316"/>
      <c r="VRH2383" s="316"/>
      <c r="VRI2383" s="316"/>
      <c r="VRJ2383" s="316"/>
      <c r="VRK2383" s="316"/>
      <c r="VRL2383" s="316"/>
      <c r="VRM2383" s="316"/>
      <c r="VRN2383" s="316"/>
      <c r="VRO2383" s="316"/>
      <c r="VRP2383" s="316"/>
      <c r="VRQ2383" s="316"/>
      <c r="VRR2383" s="316"/>
      <c r="VRS2383" s="316"/>
      <c r="VRT2383" s="316"/>
      <c r="VRU2383" s="316"/>
      <c r="VRV2383" s="316"/>
      <c r="VRW2383" s="316"/>
      <c r="VRX2383" s="316"/>
      <c r="VRY2383" s="316"/>
      <c r="VRZ2383" s="316"/>
      <c r="VSA2383" s="316"/>
      <c r="VSB2383" s="316"/>
      <c r="VSC2383" s="316"/>
      <c r="VSD2383" s="316"/>
      <c r="VSE2383" s="316"/>
      <c r="VSF2383" s="316"/>
      <c r="VSG2383" s="316"/>
      <c r="VSH2383" s="316"/>
      <c r="VSI2383" s="316"/>
      <c r="VSJ2383" s="316"/>
      <c r="VSK2383" s="316"/>
      <c r="VSL2383" s="316"/>
      <c r="VSM2383" s="316"/>
      <c r="VSN2383" s="316"/>
      <c r="VSO2383" s="316"/>
      <c r="VSP2383" s="316"/>
      <c r="VSQ2383" s="316"/>
      <c r="VSR2383" s="316"/>
      <c r="VSS2383" s="316"/>
      <c r="VST2383" s="316"/>
      <c r="VSU2383" s="316"/>
      <c r="VSV2383" s="316"/>
      <c r="VSW2383" s="316"/>
      <c r="VSX2383" s="316"/>
      <c r="VSY2383" s="316"/>
      <c r="VSZ2383" s="316"/>
      <c r="VTA2383" s="316"/>
      <c r="VTB2383" s="316"/>
      <c r="VTC2383" s="316"/>
      <c r="VTD2383" s="316"/>
      <c r="VTE2383" s="316"/>
      <c r="VTF2383" s="316"/>
      <c r="VTG2383" s="316"/>
      <c r="VTH2383" s="316"/>
      <c r="VTI2383" s="316"/>
      <c r="VTJ2383" s="316"/>
      <c r="VTK2383" s="316"/>
      <c r="VTL2383" s="316"/>
      <c r="VTM2383" s="316"/>
      <c r="VTN2383" s="316"/>
      <c r="VTO2383" s="316"/>
      <c r="VTP2383" s="316"/>
      <c r="VTQ2383" s="316"/>
      <c r="VTR2383" s="316"/>
      <c r="VTS2383" s="316"/>
      <c r="VTT2383" s="316"/>
      <c r="VTU2383" s="316"/>
      <c r="VTV2383" s="316"/>
      <c r="VTW2383" s="316"/>
      <c r="VTX2383" s="316"/>
      <c r="VTY2383" s="316"/>
      <c r="VTZ2383" s="316"/>
      <c r="VUA2383" s="316"/>
      <c r="VUB2383" s="316"/>
      <c r="VUC2383" s="316"/>
      <c r="VUD2383" s="316"/>
      <c r="VUE2383" s="316"/>
      <c r="VUF2383" s="316"/>
      <c r="VUG2383" s="316"/>
      <c r="VUH2383" s="316"/>
      <c r="VUI2383" s="316"/>
      <c r="VUJ2383" s="316"/>
      <c r="VUK2383" s="316"/>
      <c r="VUL2383" s="316"/>
      <c r="VUM2383" s="316"/>
      <c r="VUN2383" s="316"/>
      <c r="VUO2383" s="316"/>
      <c r="VUP2383" s="316"/>
      <c r="VUQ2383" s="316"/>
      <c r="VUR2383" s="316"/>
      <c r="VUS2383" s="316"/>
      <c r="VUT2383" s="316"/>
      <c r="VUU2383" s="316"/>
      <c r="VUV2383" s="316"/>
      <c r="VUW2383" s="316"/>
      <c r="VUX2383" s="316"/>
      <c r="VUY2383" s="316"/>
      <c r="VUZ2383" s="316"/>
      <c r="VVA2383" s="316"/>
      <c r="VVB2383" s="316"/>
      <c r="VVC2383" s="316"/>
      <c r="VVD2383" s="316"/>
      <c r="VVE2383" s="316"/>
      <c r="VVF2383" s="316"/>
      <c r="VVG2383" s="316"/>
      <c r="VVH2383" s="316"/>
      <c r="VVI2383" s="316"/>
      <c r="VVJ2383" s="316"/>
      <c r="VVK2383" s="316"/>
      <c r="VVL2383" s="316"/>
      <c r="VVM2383" s="316"/>
      <c r="VVN2383" s="316"/>
      <c r="VVO2383" s="316"/>
      <c r="VVP2383" s="316"/>
      <c r="VVQ2383" s="316"/>
      <c r="VVR2383" s="316"/>
      <c r="VVS2383" s="316"/>
      <c r="VVT2383" s="316"/>
      <c r="VVU2383" s="316"/>
      <c r="VVV2383" s="316"/>
      <c r="VVW2383" s="316"/>
      <c r="VVX2383" s="316"/>
      <c r="VVY2383" s="316"/>
      <c r="VVZ2383" s="316"/>
      <c r="VWA2383" s="316"/>
      <c r="VWB2383" s="316"/>
      <c r="VWC2383" s="316"/>
      <c r="VWD2383" s="316"/>
      <c r="VWE2383" s="316"/>
      <c r="VWF2383" s="316"/>
      <c r="VWG2383" s="316"/>
      <c r="VWH2383" s="316"/>
      <c r="VWI2383" s="316"/>
      <c r="VWJ2383" s="316"/>
      <c r="VWK2383" s="316"/>
      <c r="VWL2383" s="316"/>
      <c r="VWM2383" s="316"/>
      <c r="VWN2383" s="316"/>
      <c r="VWO2383" s="316"/>
      <c r="VWP2383" s="316"/>
      <c r="VWQ2383" s="316"/>
      <c r="VWR2383" s="316"/>
      <c r="VWS2383" s="316"/>
      <c r="VWT2383" s="316"/>
      <c r="VWU2383" s="316"/>
      <c r="VWV2383" s="316"/>
      <c r="VWW2383" s="316"/>
      <c r="VWX2383" s="316"/>
      <c r="VWY2383" s="316"/>
      <c r="VWZ2383" s="316"/>
      <c r="VXA2383" s="316"/>
      <c r="VXB2383" s="316"/>
      <c r="VXC2383" s="316"/>
      <c r="VXD2383" s="316"/>
      <c r="VXE2383" s="316"/>
      <c r="VXF2383" s="316"/>
      <c r="VXG2383" s="316"/>
      <c r="VXH2383" s="316"/>
      <c r="VXI2383" s="316"/>
      <c r="VXJ2383" s="316"/>
      <c r="VXK2383" s="316"/>
      <c r="VXL2383" s="316"/>
      <c r="VXM2383" s="316"/>
      <c r="VXN2383" s="316"/>
      <c r="VXO2383" s="316"/>
      <c r="VXP2383" s="316"/>
      <c r="VXQ2383" s="316"/>
      <c r="VXR2383" s="316"/>
      <c r="VXS2383" s="316"/>
      <c r="VXT2383" s="316"/>
      <c r="VXU2383" s="316"/>
      <c r="VXV2383" s="316"/>
      <c r="VXW2383" s="316"/>
      <c r="VXX2383" s="316"/>
      <c r="VXY2383" s="316"/>
      <c r="VXZ2383" s="316"/>
      <c r="VYA2383" s="316"/>
      <c r="VYB2383" s="316"/>
      <c r="VYC2383" s="316"/>
      <c r="VYD2383" s="316"/>
      <c r="VYE2383" s="316"/>
      <c r="VYF2383" s="316"/>
      <c r="VYG2383" s="316"/>
      <c r="VYH2383" s="316"/>
      <c r="VYI2383" s="316"/>
      <c r="VYJ2383" s="316"/>
      <c r="VYK2383" s="316"/>
      <c r="VYL2383" s="316"/>
      <c r="VYM2383" s="316"/>
      <c r="VYN2383" s="316"/>
      <c r="VYO2383" s="316"/>
      <c r="VYP2383" s="316"/>
      <c r="VYQ2383" s="316"/>
      <c r="VYR2383" s="316"/>
      <c r="VYS2383" s="316"/>
      <c r="VYT2383" s="316"/>
      <c r="VYU2383" s="316"/>
      <c r="VYV2383" s="316"/>
      <c r="VYW2383" s="316"/>
      <c r="VYX2383" s="316"/>
      <c r="VYY2383" s="316"/>
      <c r="VYZ2383" s="316"/>
      <c r="VZA2383" s="316"/>
      <c r="VZB2383" s="316"/>
      <c r="VZC2383" s="316"/>
      <c r="VZD2383" s="316"/>
      <c r="VZE2383" s="316"/>
      <c r="VZF2383" s="316"/>
      <c r="VZG2383" s="316"/>
      <c r="VZH2383" s="316"/>
      <c r="VZI2383" s="316"/>
      <c r="VZJ2383" s="316"/>
      <c r="VZK2383" s="316"/>
      <c r="VZL2383" s="316"/>
      <c r="VZM2383" s="316"/>
      <c r="VZN2383" s="316"/>
      <c r="VZO2383" s="316"/>
      <c r="VZP2383" s="316"/>
      <c r="VZQ2383" s="316"/>
      <c r="VZR2383" s="316"/>
      <c r="VZS2383" s="316"/>
      <c r="VZT2383" s="316"/>
      <c r="VZU2383" s="316"/>
      <c r="VZV2383" s="316"/>
      <c r="VZW2383" s="316"/>
      <c r="VZX2383" s="316"/>
      <c r="VZY2383" s="316"/>
      <c r="VZZ2383" s="316"/>
      <c r="WAA2383" s="316"/>
      <c r="WAB2383" s="316"/>
      <c r="WAC2383" s="316"/>
      <c r="WAD2383" s="316"/>
      <c r="WAE2383" s="316"/>
      <c r="WAF2383" s="316"/>
      <c r="WAG2383" s="316"/>
      <c r="WAH2383" s="316"/>
      <c r="WAI2383" s="316"/>
      <c r="WAJ2383" s="316"/>
      <c r="WAK2383" s="316"/>
      <c r="WAL2383" s="316"/>
      <c r="WAM2383" s="316"/>
      <c r="WAN2383" s="316"/>
      <c r="WAO2383" s="316"/>
      <c r="WAP2383" s="316"/>
      <c r="WAQ2383" s="316"/>
      <c r="WAR2383" s="316"/>
      <c r="WAS2383" s="316"/>
      <c r="WAT2383" s="316"/>
      <c r="WAU2383" s="316"/>
      <c r="WAV2383" s="316"/>
      <c r="WAW2383" s="316"/>
      <c r="WAX2383" s="316"/>
      <c r="WAY2383" s="316"/>
      <c r="WAZ2383" s="316"/>
      <c r="WBA2383" s="316"/>
      <c r="WBB2383" s="316"/>
      <c r="WBC2383" s="316"/>
      <c r="WBD2383" s="316"/>
      <c r="WBE2383" s="316"/>
      <c r="WBF2383" s="316"/>
      <c r="WBG2383" s="316"/>
      <c r="WBH2383" s="316"/>
      <c r="WBI2383" s="316"/>
      <c r="WBJ2383" s="316"/>
      <c r="WBK2383" s="316"/>
      <c r="WBL2383" s="316"/>
      <c r="WBM2383" s="316"/>
      <c r="WBN2383" s="316"/>
      <c r="WBO2383" s="316"/>
      <c r="WBP2383" s="316"/>
      <c r="WBQ2383" s="316"/>
      <c r="WBR2383" s="316"/>
      <c r="WBS2383" s="316"/>
      <c r="WBT2383" s="316"/>
      <c r="WBU2383" s="316"/>
      <c r="WBV2383" s="316"/>
      <c r="WBW2383" s="316"/>
      <c r="WBX2383" s="316"/>
      <c r="WBY2383" s="316"/>
      <c r="WBZ2383" s="316"/>
      <c r="WCA2383" s="316"/>
      <c r="WCB2383" s="316"/>
      <c r="WCC2383" s="316"/>
      <c r="WCD2383" s="316"/>
      <c r="WCE2383" s="316"/>
      <c r="WCF2383" s="316"/>
      <c r="WCG2383" s="316"/>
      <c r="WCH2383" s="316"/>
      <c r="WCI2383" s="316"/>
      <c r="WCJ2383" s="316"/>
      <c r="WCK2383" s="316"/>
      <c r="WCL2383" s="316"/>
      <c r="WCM2383" s="316"/>
      <c r="WCN2383" s="316"/>
      <c r="WCO2383" s="316"/>
      <c r="WCP2383" s="316"/>
      <c r="WCQ2383" s="316"/>
      <c r="WCR2383" s="316"/>
      <c r="WCS2383" s="316"/>
      <c r="WCT2383" s="316"/>
      <c r="WCU2383" s="316"/>
      <c r="WCV2383" s="316"/>
      <c r="WCW2383" s="316"/>
      <c r="WCX2383" s="316"/>
      <c r="WCY2383" s="316"/>
      <c r="WCZ2383" s="316"/>
      <c r="WDA2383" s="316"/>
      <c r="WDB2383" s="316"/>
      <c r="WDC2383" s="316"/>
      <c r="WDD2383" s="316"/>
      <c r="WDE2383" s="316"/>
      <c r="WDF2383" s="316"/>
      <c r="WDG2383" s="316"/>
      <c r="WDH2383" s="316"/>
      <c r="WDI2383" s="316"/>
      <c r="WDJ2383" s="316"/>
      <c r="WDK2383" s="316"/>
      <c r="WDL2383" s="316"/>
      <c r="WDM2383" s="316"/>
      <c r="WDN2383" s="316"/>
      <c r="WDO2383" s="316"/>
      <c r="WDP2383" s="316"/>
      <c r="WDQ2383" s="316"/>
      <c r="WDR2383" s="316"/>
      <c r="WDS2383" s="316"/>
      <c r="WDT2383" s="316"/>
      <c r="WDU2383" s="316"/>
      <c r="WDV2383" s="316"/>
      <c r="WDW2383" s="316"/>
      <c r="WDX2383" s="316"/>
      <c r="WDY2383" s="316"/>
      <c r="WDZ2383" s="316"/>
      <c r="WEA2383" s="316"/>
      <c r="WEB2383" s="316"/>
      <c r="WEC2383" s="316"/>
      <c r="WED2383" s="316"/>
      <c r="WEE2383" s="316"/>
      <c r="WEF2383" s="316"/>
      <c r="WEG2383" s="316"/>
      <c r="WEH2383" s="316"/>
      <c r="WEI2383" s="316"/>
      <c r="WEJ2383" s="316"/>
      <c r="WEK2383" s="316"/>
      <c r="WEL2383" s="316"/>
      <c r="WEM2383" s="316"/>
      <c r="WEN2383" s="316"/>
      <c r="WEO2383" s="316"/>
      <c r="WEP2383" s="316"/>
      <c r="WEQ2383" s="316"/>
      <c r="WER2383" s="316"/>
      <c r="WES2383" s="316"/>
      <c r="WET2383" s="316"/>
      <c r="WEU2383" s="316"/>
      <c r="WEV2383" s="316"/>
      <c r="WEW2383" s="316"/>
      <c r="WEX2383" s="316"/>
      <c r="WEY2383" s="316"/>
      <c r="WEZ2383" s="316"/>
      <c r="WFA2383" s="316"/>
      <c r="WFB2383" s="316"/>
      <c r="WFC2383" s="316"/>
      <c r="WFD2383" s="316"/>
      <c r="WFE2383" s="316"/>
      <c r="WFF2383" s="316"/>
      <c r="WFG2383" s="316"/>
      <c r="WFH2383" s="316"/>
      <c r="WFI2383" s="316"/>
      <c r="WFJ2383" s="316"/>
      <c r="WFK2383" s="316"/>
      <c r="WFL2383" s="316"/>
      <c r="WFM2383" s="316"/>
      <c r="WFN2383" s="316"/>
      <c r="WFO2383" s="316"/>
      <c r="WFP2383" s="316"/>
      <c r="WFQ2383" s="316"/>
      <c r="WFR2383" s="316"/>
      <c r="WFS2383" s="316"/>
      <c r="WFT2383" s="316"/>
      <c r="WFU2383" s="316"/>
      <c r="WFV2383" s="316"/>
      <c r="WFW2383" s="316"/>
      <c r="WFX2383" s="316"/>
      <c r="WFY2383" s="316"/>
      <c r="WFZ2383" s="316"/>
      <c r="WGA2383" s="316"/>
      <c r="WGB2383" s="316"/>
      <c r="WGC2383" s="316"/>
      <c r="WGD2383" s="316"/>
      <c r="WGE2383" s="316"/>
      <c r="WGF2383" s="316"/>
      <c r="WGG2383" s="316"/>
      <c r="WGH2383" s="316"/>
      <c r="WGI2383" s="316"/>
      <c r="WGJ2383" s="316"/>
      <c r="WGK2383" s="316"/>
      <c r="WGL2383" s="316"/>
      <c r="WGM2383" s="316"/>
      <c r="WGN2383" s="316"/>
      <c r="WGO2383" s="316"/>
      <c r="WGP2383" s="316"/>
      <c r="WGQ2383" s="316"/>
      <c r="WGR2383" s="316"/>
      <c r="WGS2383" s="316"/>
      <c r="WGT2383" s="316"/>
      <c r="WGU2383" s="316"/>
      <c r="WGV2383" s="316"/>
      <c r="WGW2383" s="316"/>
      <c r="WGX2383" s="316"/>
      <c r="WGY2383" s="316"/>
      <c r="WGZ2383" s="316"/>
      <c r="WHA2383" s="316"/>
      <c r="WHB2383" s="316"/>
      <c r="WHC2383" s="316"/>
      <c r="WHD2383" s="316"/>
      <c r="WHE2383" s="316"/>
      <c r="WHF2383" s="316"/>
      <c r="WHG2383" s="316"/>
      <c r="WHH2383" s="316"/>
      <c r="WHI2383" s="316"/>
      <c r="WHJ2383" s="316"/>
      <c r="WHK2383" s="316"/>
      <c r="WHL2383" s="316"/>
      <c r="WHM2383" s="316"/>
      <c r="WHN2383" s="316"/>
      <c r="WHO2383" s="316"/>
      <c r="WHP2383" s="316"/>
      <c r="WHQ2383" s="316"/>
      <c r="WHR2383" s="316"/>
      <c r="WHS2383" s="316"/>
      <c r="WHT2383" s="316"/>
      <c r="WHU2383" s="316"/>
      <c r="WHV2383" s="316"/>
      <c r="WHW2383" s="316"/>
      <c r="WHX2383" s="316"/>
      <c r="WHY2383" s="316"/>
      <c r="WHZ2383" s="316"/>
      <c r="WIA2383" s="316"/>
      <c r="WIB2383" s="316"/>
      <c r="WIC2383" s="316"/>
      <c r="WID2383" s="316"/>
      <c r="WIE2383" s="316"/>
      <c r="WIF2383" s="316"/>
      <c r="WIG2383" s="316"/>
      <c r="WIH2383" s="316"/>
      <c r="WII2383" s="316"/>
      <c r="WIJ2383" s="316"/>
      <c r="WIK2383" s="316"/>
      <c r="WIL2383" s="316"/>
      <c r="WIM2383" s="316"/>
      <c r="WIN2383" s="316"/>
      <c r="WIO2383" s="316"/>
      <c r="WIP2383" s="316"/>
      <c r="WIQ2383" s="316"/>
      <c r="WIR2383" s="316"/>
      <c r="WIS2383" s="316"/>
      <c r="WIT2383" s="316"/>
      <c r="WIU2383" s="316"/>
      <c r="WIV2383" s="316"/>
      <c r="WIW2383" s="316"/>
      <c r="WIX2383" s="316"/>
      <c r="WIY2383" s="316"/>
      <c r="WIZ2383" s="316"/>
      <c r="WJA2383" s="316"/>
      <c r="WJB2383" s="316"/>
      <c r="WJC2383" s="316"/>
      <c r="WJD2383" s="316"/>
      <c r="WJE2383" s="316"/>
      <c r="WJF2383" s="316"/>
      <c r="WJG2383" s="316"/>
      <c r="WJH2383" s="316"/>
      <c r="WJI2383" s="316"/>
      <c r="WJJ2383" s="316"/>
      <c r="WJK2383" s="316"/>
      <c r="WJL2383" s="316"/>
      <c r="WJM2383" s="316"/>
      <c r="WJN2383" s="316"/>
      <c r="WJO2383" s="316"/>
      <c r="WJP2383" s="316"/>
      <c r="WJQ2383" s="316"/>
      <c r="WJR2383" s="316"/>
      <c r="WJS2383" s="316"/>
      <c r="WJT2383" s="316"/>
      <c r="WJU2383" s="316"/>
      <c r="WJV2383" s="316"/>
      <c r="WJW2383" s="316"/>
      <c r="WJX2383" s="316"/>
      <c r="WJY2383" s="316"/>
      <c r="WJZ2383" s="316"/>
      <c r="WKA2383" s="316"/>
      <c r="WKB2383" s="316"/>
      <c r="WKC2383" s="316"/>
      <c r="WKD2383" s="316"/>
      <c r="WKE2383" s="316"/>
      <c r="WKF2383" s="316"/>
      <c r="WKG2383" s="316"/>
      <c r="WKH2383" s="316"/>
      <c r="WKI2383" s="316"/>
      <c r="WKJ2383" s="316"/>
      <c r="WKK2383" s="316"/>
      <c r="WKL2383" s="316"/>
      <c r="WKM2383" s="316"/>
      <c r="WKN2383" s="316"/>
      <c r="WKO2383" s="316"/>
      <c r="WKP2383" s="316"/>
      <c r="WKQ2383" s="316"/>
      <c r="WKR2383" s="316"/>
      <c r="WKS2383" s="316"/>
      <c r="WKT2383" s="316"/>
      <c r="WKU2383" s="316"/>
      <c r="WKV2383" s="316"/>
      <c r="WKW2383" s="316"/>
      <c r="WKX2383" s="316"/>
      <c r="WKY2383" s="316"/>
      <c r="WKZ2383" s="316"/>
      <c r="WLA2383" s="316"/>
      <c r="WLB2383" s="316"/>
      <c r="WLC2383" s="316"/>
      <c r="WLD2383" s="316"/>
      <c r="WLE2383" s="316"/>
      <c r="WLF2383" s="316"/>
      <c r="WLG2383" s="316"/>
      <c r="WLH2383" s="316"/>
      <c r="WLI2383" s="316"/>
      <c r="WLJ2383" s="316"/>
      <c r="WLK2383" s="316"/>
      <c r="WLL2383" s="316"/>
      <c r="WLM2383" s="316"/>
      <c r="WLN2383" s="316"/>
      <c r="WLO2383" s="316"/>
      <c r="WLP2383" s="316"/>
      <c r="WLQ2383" s="316"/>
      <c r="WLR2383" s="316"/>
      <c r="WLS2383" s="316"/>
      <c r="WLT2383" s="316"/>
      <c r="WLU2383" s="316"/>
      <c r="WLV2383" s="316"/>
      <c r="WLW2383" s="316"/>
      <c r="WLX2383" s="316"/>
      <c r="WLY2383" s="316"/>
      <c r="WLZ2383" s="316"/>
      <c r="WMA2383" s="316"/>
      <c r="WMB2383" s="316"/>
      <c r="WMC2383" s="316"/>
      <c r="WMD2383" s="316"/>
      <c r="WME2383" s="316"/>
      <c r="WMF2383" s="316"/>
      <c r="WMG2383" s="316"/>
      <c r="WMH2383" s="316"/>
      <c r="WMI2383" s="316"/>
      <c r="WMJ2383" s="316"/>
      <c r="WMK2383" s="316"/>
      <c r="WML2383" s="316"/>
      <c r="WMM2383" s="316"/>
      <c r="WMN2383" s="316"/>
      <c r="WMO2383" s="316"/>
      <c r="WMP2383" s="316"/>
      <c r="WMQ2383" s="316"/>
      <c r="WMR2383" s="316"/>
      <c r="WMS2383" s="316"/>
      <c r="WMT2383" s="316"/>
      <c r="WMU2383" s="316"/>
      <c r="WMV2383" s="316"/>
      <c r="WMW2383" s="316"/>
      <c r="WMX2383" s="316"/>
      <c r="WMY2383" s="316"/>
      <c r="WMZ2383" s="316"/>
      <c r="WNA2383" s="316"/>
      <c r="WNB2383" s="316"/>
      <c r="WNC2383" s="316"/>
      <c r="WND2383" s="316"/>
      <c r="WNE2383" s="316"/>
      <c r="WNF2383" s="316"/>
      <c r="WNG2383" s="316"/>
      <c r="WNH2383" s="316"/>
      <c r="WNI2383" s="316"/>
      <c r="WNJ2383" s="316"/>
      <c r="WNK2383" s="316"/>
      <c r="WNL2383" s="316"/>
      <c r="WNM2383" s="316"/>
      <c r="WNN2383" s="316"/>
      <c r="WNO2383" s="316"/>
      <c r="WNP2383" s="316"/>
      <c r="WNQ2383" s="316"/>
      <c r="WNR2383" s="316"/>
      <c r="WNS2383" s="316"/>
      <c r="WNT2383" s="316"/>
      <c r="WNU2383" s="316"/>
      <c r="WNV2383" s="316"/>
      <c r="WNW2383" s="316"/>
      <c r="WNX2383" s="316"/>
      <c r="WNY2383" s="316"/>
      <c r="WNZ2383" s="316"/>
      <c r="WOA2383" s="316"/>
      <c r="WOB2383" s="316"/>
      <c r="WOC2383" s="316"/>
      <c r="WOD2383" s="316"/>
      <c r="WOE2383" s="316"/>
      <c r="WOF2383" s="316"/>
      <c r="WOG2383" s="316"/>
      <c r="WOH2383" s="316"/>
      <c r="WOI2383" s="316"/>
      <c r="WOJ2383" s="316"/>
      <c r="WOK2383" s="316"/>
      <c r="WOL2383" s="316"/>
      <c r="WOM2383" s="316"/>
      <c r="WON2383" s="316"/>
      <c r="WOO2383" s="316"/>
      <c r="WOP2383" s="316"/>
      <c r="WOQ2383" s="316"/>
      <c r="WOR2383" s="316"/>
      <c r="WOS2383" s="316"/>
      <c r="WOT2383" s="316"/>
      <c r="WOU2383" s="316"/>
      <c r="WOV2383" s="316"/>
      <c r="WOW2383" s="316"/>
      <c r="WOX2383" s="316"/>
      <c r="WOY2383" s="316"/>
      <c r="WOZ2383" s="316"/>
      <c r="WPA2383" s="316"/>
      <c r="WPB2383" s="316"/>
      <c r="WPC2383" s="316"/>
      <c r="WPD2383" s="316"/>
      <c r="WPE2383" s="316"/>
      <c r="WPF2383" s="316"/>
      <c r="WPG2383" s="316"/>
      <c r="WPH2383" s="316"/>
      <c r="WPI2383" s="316"/>
      <c r="WPJ2383" s="316"/>
      <c r="WPK2383" s="316"/>
      <c r="WPL2383" s="316"/>
      <c r="WPM2383" s="316"/>
      <c r="WPN2383" s="316"/>
      <c r="WPO2383" s="316"/>
      <c r="WPP2383" s="316"/>
      <c r="WPQ2383" s="316"/>
      <c r="WPR2383" s="316"/>
      <c r="WPS2383" s="316"/>
      <c r="WPT2383" s="316"/>
      <c r="WPU2383" s="316"/>
      <c r="WPV2383" s="316"/>
      <c r="WPW2383" s="316"/>
      <c r="WPX2383" s="316"/>
      <c r="WPY2383" s="316"/>
      <c r="WPZ2383" s="316"/>
      <c r="WQA2383" s="316"/>
      <c r="WQB2383" s="316"/>
      <c r="WQC2383" s="316"/>
      <c r="WQD2383" s="316"/>
      <c r="WQE2383" s="316"/>
      <c r="WQF2383" s="316"/>
      <c r="WQG2383" s="316"/>
      <c r="WQH2383" s="316"/>
      <c r="WQI2383" s="316"/>
      <c r="WQJ2383" s="316"/>
      <c r="WQK2383" s="316"/>
      <c r="WQL2383" s="316"/>
      <c r="WQM2383" s="316"/>
      <c r="WQN2383" s="316"/>
      <c r="WQO2383" s="316"/>
      <c r="WQP2383" s="316"/>
      <c r="WQQ2383" s="316"/>
      <c r="WQR2383" s="316"/>
      <c r="WQS2383" s="316"/>
      <c r="WQT2383" s="316"/>
      <c r="WQU2383" s="316"/>
      <c r="WQV2383" s="316"/>
      <c r="WQW2383" s="316"/>
      <c r="WQX2383" s="316"/>
      <c r="WQY2383" s="316"/>
      <c r="WQZ2383" s="316"/>
      <c r="WRA2383" s="316"/>
      <c r="WRB2383" s="316"/>
      <c r="WRC2383" s="316"/>
      <c r="WRD2383" s="316"/>
      <c r="WRE2383" s="316"/>
      <c r="WRF2383" s="316"/>
      <c r="WRG2383" s="316"/>
      <c r="WRH2383" s="316"/>
      <c r="WRI2383" s="316"/>
      <c r="WRJ2383" s="316"/>
      <c r="WRK2383" s="316"/>
      <c r="WRL2383" s="316"/>
      <c r="WRM2383" s="316"/>
      <c r="WRN2383" s="316"/>
      <c r="WRO2383" s="316"/>
      <c r="WRP2383" s="316"/>
      <c r="WRQ2383" s="316"/>
      <c r="WRR2383" s="316"/>
      <c r="WRS2383" s="316"/>
      <c r="WRT2383" s="316"/>
      <c r="WRU2383" s="316"/>
      <c r="WRV2383" s="316"/>
      <c r="WRW2383" s="316"/>
      <c r="WRX2383" s="316"/>
      <c r="WRY2383" s="316"/>
      <c r="WRZ2383" s="316"/>
      <c r="WSA2383" s="316"/>
      <c r="WSB2383" s="316"/>
      <c r="WSC2383" s="316"/>
      <c r="WSD2383" s="316"/>
      <c r="WSE2383" s="316"/>
      <c r="WSF2383" s="316"/>
      <c r="WSG2383" s="316"/>
      <c r="WSH2383" s="316"/>
      <c r="WSI2383" s="316"/>
      <c r="WSJ2383" s="316"/>
      <c r="WSK2383" s="316"/>
      <c r="WSL2383" s="316"/>
      <c r="WSM2383" s="316"/>
      <c r="WSN2383" s="316"/>
      <c r="WSO2383" s="316"/>
      <c r="WSP2383" s="316"/>
      <c r="WSQ2383" s="316"/>
      <c r="WSR2383" s="316"/>
      <c r="WSS2383" s="316"/>
      <c r="WST2383" s="316"/>
      <c r="WSU2383" s="316"/>
      <c r="WSV2383" s="316"/>
      <c r="WSW2383" s="316"/>
      <c r="WSX2383" s="316"/>
      <c r="WSY2383" s="316"/>
      <c r="WSZ2383" s="316"/>
      <c r="WTA2383" s="316"/>
      <c r="WTB2383" s="316"/>
      <c r="WTC2383" s="316"/>
      <c r="WTD2383" s="316"/>
      <c r="WTE2383" s="316"/>
      <c r="WTF2383" s="316"/>
      <c r="WTG2383" s="316"/>
      <c r="WTH2383" s="316"/>
      <c r="WTI2383" s="316"/>
      <c r="WTJ2383" s="316"/>
      <c r="WTK2383" s="316"/>
      <c r="WTL2383" s="316"/>
      <c r="WTM2383" s="316"/>
      <c r="WTN2383" s="316"/>
      <c r="WTO2383" s="316"/>
      <c r="WTP2383" s="316"/>
      <c r="WTQ2383" s="316"/>
      <c r="WTR2383" s="316"/>
      <c r="WTS2383" s="316"/>
      <c r="WTT2383" s="316"/>
      <c r="WTU2383" s="316"/>
      <c r="WTV2383" s="316"/>
      <c r="WTW2383" s="316"/>
      <c r="WTX2383" s="316"/>
      <c r="WTY2383" s="316"/>
      <c r="WTZ2383" s="316"/>
      <c r="WUA2383" s="316"/>
      <c r="WUB2383" s="316"/>
      <c r="WUC2383" s="316"/>
      <c r="WUD2383" s="316"/>
      <c r="WUE2383" s="316"/>
      <c r="WUF2383" s="316"/>
      <c r="WUG2383" s="316"/>
      <c r="WUH2383" s="316"/>
      <c r="WUI2383" s="316"/>
      <c r="WUJ2383" s="316"/>
      <c r="WUK2383" s="316"/>
      <c r="WUL2383" s="316"/>
      <c r="WUM2383" s="316"/>
      <c r="WUN2383" s="316"/>
      <c r="WUO2383" s="316"/>
      <c r="WUP2383" s="316"/>
      <c r="WUQ2383" s="316"/>
      <c r="WUR2383" s="316"/>
      <c r="WUS2383" s="316"/>
      <c r="WUT2383" s="316"/>
      <c r="WUU2383" s="316"/>
      <c r="WUV2383" s="316"/>
      <c r="WUW2383" s="316"/>
      <c r="WUX2383" s="316"/>
      <c r="WUY2383" s="316"/>
      <c r="WUZ2383" s="316"/>
      <c r="WVA2383" s="316"/>
      <c r="WVB2383" s="316"/>
      <c r="WVC2383" s="316"/>
      <c r="WVD2383" s="316"/>
      <c r="WVE2383" s="316"/>
      <c r="WVF2383" s="316"/>
      <c r="WVG2383" s="316"/>
      <c r="WVH2383" s="316"/>
      <c r="WVI2383" s="316"/>
      <c r="WVJ2383" s="316"/>
      <c r="WVK2383" s="316"/>
      <c r="WVL2383" s="316"/>
      <c r="WVM2383" s="316"/>
      <c r="WVN2383" s="316"/>
      <c r="WVO2383" s="316"/>
      <c r="WVP2383" s="316"/>
      <c r="WVQ2383" s="316"/>
      <c r="WVR2383" s="316"/>
      <c r="WVS2383" s="316"/>
      <c r="WVT2383" s="316"/>
      <c r="WVU2383" s="316"/>
      <c r="WVV2383" s="316"/>
      <c r="WVW2383" s="316"/>
      <c r="WVX2383" s="316"/>
      <c r="WVY2383" s="316"/>
      <c r="WVZ2383" s="316"/>
      <c r="WWA2383" s="316"/>
      <c r="WWB2383" s="316"/>
      <c r="WWC2383" s="316"/>
      <c r="WWD2383" s="316"/>
      <c r="WWE2383" s="316"/>
      <c r="WWF2383" s="316"/>
      <c r="WWG2383" s="316"/>
      <c r="WWH2383" s="316"/>
      <c r="WWI2383" s="316"/>
      <c r="WWJ2383" s="316"/>
      <c r="WWK2383" s="316"/>
      <c r="WWL2383" s="316"/>
      <c r="WWM2383" s="316"/>
      <c r="WWN2383" s="316"/>
      <c r="WWO2383" s="316"/>
      <c r="WWP2383" s="316"/>
      <c r="WWQ2383" s="316"/>
      <c r="WWR2383" s="316"/>
      <c r="WWS2383" s="316"/>
      <c r="WWT2383" s="316"/>
      <c r="WWU2383" s="316"/>
      <c r="WWV2383" s="316"/>
      <c r="WWW2383" s="316"/>
      <c r="WWX2383" s="316"/>
      <c r="WWY2383" s="316"/>
      <c r="WWZ2383" s="316"/>
      <c r="WXA2383" s="316"/>
      <c r="WXB2383" s="316"/>
      <c r="WXC2383" s="316"/>
      <c r="WXD2383" s="316"/>
      <c r="WXE2383" s="316"/>
      <c r="WXF2383" s="316"/>
      <c r="WXG2383" s="316"/>
      <c r="WXH2383" s="316"/>
      <c r="WXI2383" s="316"/>
      <c r="WXJ2383" s="316"/>
      <c r="WXK2383" s="316"/>
      <c r="WXL2383" s="316"/>
      <c r="WXM2383" s="316"/>
      <c r="WXN2383" s="316"/>
      <c r="WXO2383" s="316"/>
      <c r="WXP2383" s="316"/>
      <c r="WXQ2383" s="316"/>
      <c r="WXR2383" s="316"/>
      <c r="WXS2383" s="316"/>
      <c r="WXT2383" s="316"/>
      <c r="WXU2383" s="316"/>
      <c r="WXV2383" s="316"/>
      <c r="WXW2383" s="316"/>
      <c r="WXX2383" s="316"/>
      <c r="WXY2383" s="316"/>
      <c r="WXZ2383" s="316"/>
      <c r="WYA2383" s="316"/>
      <c r="WYB2383" s="316"/>
      <c r="WYC2383" s="316"/>
      <c r="WYD2383" s="316"/>
      <c r="WYE2383" s="316"/>
      <c r="WYF2383" s="316"/>
      <c r="WYG2383" s="316"/>
      <c r="WYH2383" s="316"/>
      <c r="WYI2383" s="316"/>
      <c r="WYJ2383" s="316"/>
      <c r="WYK2383" s="316"/>
      <c r="WYL2383" s="316"/>
      <c r="WYM2383" s="316"/>
      <c r="WYN2383" s="316"/>
      <c r="WYO2383" s="316"/>
      <c r="WYP2383" s="316"/>
      <c r="WYQ2383" s="316"/>
      <c r="WYR2383" s="316"/>
      <c r="WYS2383" s="316"/>
      <c r="WYT2383" s="316"/>
      <c r="WYU2383" s="316"/>
      <c r="WYV2383" s="316"/>
      <c r="WYW2383" s="316"/>
      <c r="WYX2383" s="316"/>
      <c r="WYY2383" s="316"/>
      <c r="WYZ2383" s="316"/>
      <c r="WZA2383" s="316"/>
      <c r="WZB2383" s="316"/>
      <c r="WZC2383" s="316"/>
      <c r="WZD2383" s="316"/>
      <c r="WZE2383" s="316"/>
      <c r="WZF2383" s="316"/>
      <c r="WZG2383" s="316"/>
      <c r="WZH2383" s="316"/>
      <c r="WZI2383" s="316"/>
      <c r="WZJ2383" s="316"/>
      <c r="WZK2383" s="316"/>
      <c r="WZL2383" s="316"/>
      <c r="WZM2383" s="316"/>
      <c r="WZN2383" s="316"/>
      <c r="WZO2383" s="316"/>
      <c r="WZP2383" s="316"/>
      <c r="WZQ2383" s="316"/>
      <c r="WZR2383" s="316"/>
      <c r="WZS2383" s="316"/>
      <c r="WZT2383" s="316"/>
      <c r="WZU2383" s="316"/>
      <c r="WZV2383" s="316"/>
      <c r="WZW2383" s="316"/>
      <c r="WZX2383" s="316"/>
      <c r="WZY2383" s="316"/>
      <c r="WZZ2383" s="316"/>
      <c r="XAA2383" s="316"/>
      <c r="XAB2383" s="316"/>
      <c r="XAC2383" s="316"/>
      <c r="XAD2383" s="316"/>
      <c r="XAE2383" s="316"/>
      <c r="XAF2383" s="316"/>
      <c r="XAG2383" s="316"/>
      <c r="XAH2383" s="316"/>
      <c r="XAI2383" s="316"/>
      <c r="XAJ2383" s="316"/>
      <c r="XAK2383" s="316"/>
      <c r="XAL2383" s="316"/>
      <c r="XAM2383" s="316"/>
      <c r="XAN2383" s="316"/>
      <c r="XAO2383" s="316"/>
      <c r="XAP2383" s="316"/>
      <c r="XAQ2383" s="316"/>
      <c r="XAR2383" s="316"/>
      <c r="XAS2383" s="316"/>
      <c r="XAT2383" s="316"/>
      <c r="XAU2383" s="316"/>
      <c r="XAV2383" s="316"/>
      <c r="XAW2383" s="316"/>
      <c r="XAX2383" s="316"/>
      <c r="XAY2383" s="316"/>
      <c r="XAZ2383" s="316"/>
      <c r="XBA2383" s="316"/>
      <c r="XBB2383" s="316"/>
      <c r="XBC2383" s="316"/>
      <c r="XBD2383" s="316"/>
      <c r="XBE2383" s="316"/>
      <c r="XBF2383" s="316"/>
      <c r="XBG2383" s="316"/>
      <c r="XBH2383" s="316"/>
      <c r="XBI2383" s="316"/>
      <c r="XBJ2383" s="316"/>
      <c r="XBK2383" s="316"/>
      <c r="XBL2383" s="316"/>
      <c r="XBM2383" s="316"/>
      <c r="XBN2383" s="316"/>
      <c r="XBO2383" s="316"/>
      <c r="XBP2383" s="316"/>
      <c r="XBQ2383" s="316"/>
      <c r="XBR2383" s="316"/>
      <c r="XBS2383" s="316"/>
      <c r="XBT2383" s="316"/>
      <c r="XBU2383" s="316"/>
      <c r="XBV2383" s="316"/>
      <c r="XBW2383" s="316"/>
      <c r="XBX2383" s="316"/>
      <c r="XBY2383" s="316"/>
      <c r="XBZ2383" s="316"/>
      <c r="XCA2383" s="316"/>
      <c r="XCB2383" s="316"/>
      <c r="XCC2383" s="316"/>
      <c r="XCD2383" s="316"/>
      <c r="XCE2383" s="316"/>
      <c r="XCF2383" s="316"/>
      <c r="XCG2383" s="316"/>
      <c r="XCH2383" s="316"/>
      <c r="XCI2383" s="316"/>
      <c r="XCJ2383" s="316"/>
      <c r="XCK2383" s="316"/>
      <c r="XCL2383" s="316"/>
      <c r="XCM2383" s="316"/>
      <c r="XCN2383" s="316"/>
      <c r="XCO2383" s="316"/>
      <c r="XCP2383" s="316"/>
      <c r="XCQ2383" s="316"/>
      <c r="XCR2383" s="316"/>
      <c r="XCS2383" s="316"/>
      <c r="XCT2383" s="316"/>
      <c r="XCU2383" s="316"/>
      <c r="XCV2383" s="316"/>
      <c r="XCW2383" s="316"/>
      <c r="XCX2383" s="316"/>
      <c r="XCY2383" s="316"/>
      <c r="XCZ2383" s="316"/>
      <c r="XDA2383" s="316"/>
      <c r="XDB2383" s="316"/>
      <c r="XDC2383" s="316"/>
      <c r="XDD2383" s="316"/>
      <c r="XDE2383" s="316"/>
      <c r="XDF2383" s="316"/>
      <c r="XDG2383" s="316"/>
      <c r="XDH2383" s="316"/>
      <c r="XDI2383" s="316"/>
      <c r="XDJ2383" s="316"/>
      <c r="XDK2383" s="316"/>
      <c r="XDL2383" s="316"/>
      <c r="XDM2383" s="316"/>
      <c r="XDN2383" s="316"/>
      <c r="XDO2383" s="316"/>
      <c r="XDP2383" s="316"/>
      <c r="XDQ2383" s="316"/>
      <c r="XDR2383" s="316"/>
      <c r="XDS2383" s="316"/>
      <c r="XDT2383" s="316"/>
      <c r="XDU2383" s="316"/>
      <c r="XDV2383" s="316"/>
      <c r="XDW2383" s="316"/>
      <c r="XDX2383" s="316"/>
      <c r="XDY2383" s="316"/>
      <c r="XDZ2383" s="316"/>
      <c r="XEA2383" s="316"/>
      <c r="XEB2383" s="316"/>
      <c r="XEC2383" s="316"/>
      <c r="XED2383" s="316"/>
      <c r="XEE2383" s="316"/>
      <c r="XEF2383" s="316"/>
      <c r="XEG2383" s="316"/>
      <c r="XEH2383" s="316"/>
      <c r="XEI2383" s="316"/>
      <c r="XEJ2383" s="316"/>
      <c r="XEK2383" s="316"/>
      <c r="XEL2383" s="316"/>
      <c r="XEM2383" s="316"/>
      <c r="XEN2383" s="316"/>
      <c r="XEO2383" s="316"/>
      <c r="XEP2383" s="316"/>
      <c r="XEQ2383" s="316"/>
      <c r="XER2383" s="316"/>
      <c r="XES2383" s="316"/>
      <c r="XET2383" s="316"/>
      <c r="XEU2383" s="316"/>
      <c r="XEV2383" s="316"/>
      <c r="XEW2383" s="316"/>
      <c r="XEX2383" s="316"/>
      <c r="XEY2383" s="316"/>
      <c r="XEZ2383" s="316"/>
      <c r="XFA2383" s="316"/>
      <c r="XFB2383" s="316"/>
      <c r="XFC2383" s="316"/>
    </row>
    <row r="2384" spans="2:16383" s="202" customFormat="1" x14ac:dyDescent="0.25">
      <c r="B2384" s="316"/>
      <c r="C2384" s="316"/>
      <c r="D2384" s="316" t="s">
        <v>208</v>
      </c>
      <c r="E2384" s="316"/>
      <c r="F2384" s="316"/>
      <c r="H2384" s="33">
        <f>H2379+H2381</f>
        <v>13.88</v>
      </c>
      <c r="I2384" s="316"/>
      <c r="J2384" s="316"/>
      <c r="K2384" s="316"/>
      <c r="L2384" s="316"/>
      <c r="M2384" s="316"/>
      <c r="N2384" s="316"/>
      <c r="O2384" s="316"/>
      <c r="P2384" s="316"/>
      <c r="Q2384" s="316"/>
      <c r="R2384" s="316"/>
      <c r="S2384" s="316"/>
      <c r="T2384" s="316"/>
      <c r="U2384" s="316"/>
      <c r="V2384" s="316"/>
      <c r="W2384" s="316"/>
      <c r="X2384" s="316"/>
      <c r="Y2384" s="316"/>
      <c r="Z2384" s="316"/>
      <c r="AA2384" s="316"/>
      <c r="AB2384" s="316"/>
      <c r="AC2384" s="316"/>
      <c r="AD2384" s="316"/>
      <c r="AE2384" s="316"/>
      <c r="AF2384" s="316"/>
      <c r="AG2384" s="316"/>
      <c r="AH2384" s="316"/>
      <c r="AI2384" s="316"/>
      <c r="AJ2384" s="316"/>
      <c r="AK2384" s="316"/>
      <c r="AL2384" s="316"/>
      <c r="AM2384" s="316"/>
      <c r="AN2384" s="316"/>
      <c r="AO2384" s="316"/>
      <c r="AP2384" s="316"/>
      <c r="AQ2384" s="316"/>
      <c r="AR2384" s="316"/>
      <c r="AS2384" s="316"/>
      <c r="AT2384" s="316"/>
      <c r="AU2384" s="316"/>
      <c r="AV2384" s="316"/>
      <c r="AW2384" s="316"/>
      <c r="AX2384" s="316"/>
      <c r="AY2384" s="316"/>
      <c r="AZ2384" s="316"/>
      <c r="BA2384" s="316"/>
      <c r="BB2384" s="316"/>
      <c r="BC2384" s="316"/>
      <c r="BD2384" s="316"/>
      <c r="BE2384" s="316"/>
      <c r="BF2384" s="316"/>
      <c r="BG2384" s="316"/>
      <c r="BH2384" s="316"/>
      <c r="BI2384" s="316"/>
      <c r="BJ2384" s="316"/>
      <c r="BK2384" s="316"/>
      <c r="BL2384" s="316"/>
      <c r="BM2384" s="316"/>
      <c r="BN2384" s="316"/>
      <c r="BO2384" s="316"/>
      <c r="BP2384" s="316"/>
      <c r="BQ2384" s="316"/>
      <c r="BR2384" s="316"/>
      <c r="BS2384" s="316"/>
      <c r="BT2384" s="316"/>
      <c r="BU2384" s="316"/>
      <c r="BV2384" s="316"/>
      <c r="BW2384" s="316"/>
      <c r="BX2384" s="316"/>
      <c r="BY2384" s="316"/>
      <c r="BZ2384" s="316"/>
      <c r="CA2384" s="316"/>
      <c r="CB2384" s="316"/>
      <c r="CC2384" s="316"/>
      <c r="CD2384" s="316"/>
      <c r="CE2384" s="316"/>
      <c r="CF2384" s="316"/>
      <c r="CG2384" s="316"/>
      <c r="CH2384" s="316"/>
      <c r="CI2384" s="316"/>
      <c r="CJ2384" s="316"/>
      <c r="CK2384" s="316"/>
      <c r="CL2384" s="316"/>
      <c r="CM2384" s="316"/>
      <c r="CN2384" s="316"/>
      <c r="CO2384" s="316"/>
      <c r="CP2384" s="316"/>
      <c r="CQ2384" s="316"/>
      <c r="CR2384" s="316"/>
      <c r="CS2384" s="316"/>
      <c r="CT2384" s="316"/>
      <c r="CU2384" s="316"/>
      <c r="CV2384" s="316"/>
      <c r="CW2384" s="316"/>
      <c r="CX2384" s="316"/>
      <c r="CY2384" s="316"/>
      <c r="CZ2384" s="316"/>
      <c r="DA2384" s="316"/>
      <c r="DB2384" s="316"/>
      <c r="DC2384" s="316"/>
      <c r="DD2384" s="316"/>
      <c r="DE2384" s="316"/>
      <c r="DF2384" s="316"/>
      <c r="DG2384" s="316"/>
      <c r="DH2384" s="316"/>
      <c r="DI2384" s="316"/>
      <c r="DJ2384" s="316"/>
      <c r="DK2384" s="316"/>
      <c r="DL2384" s="316"/>
      <c r="DM2384" s="316"/>
      <c r="DN2384" s="316"/>
      <c r="DO2384" s="316"/>
      <c r="DP2384" s="316"/>
      <c r="DQ2384" s="316"/>
      <c r="DR2384" s="316"/>
      <c r="DS2384" s="316"/>
      <c r="DT2384" s="316"/>
      <c r="DU2384" s="316"/>
      <c r="DV2384" s="316"/>
      <c r="DW2384" s="316"/>
      <c r="DX2384" s="316"/>
      <c r="DY2384" s="316"/>
      <c r="DZ2384" s="316"/>
      <c r="EA2384" s="316"/>
      <c r="EB2384" s="316"/>
      <c r="EC2384" s="316"/>
      <c r="ED2384" s="316"/>
      <c r="EE2384" s="316"/>
      <c r="EF2384" s="316"/>
      <c r="EG2384" s="316"/>
      <c r="EH2384" s="316"/>
      <c r="EI2384" s="316"/>
      <c r="EJ2384" s="316"/>
      <c r="EK2384" s="316"/>
      <c r="EL2384" s="316"/>
      <c r="EM2384" s="316"/>
      <c r="EN2384" s="316"/>
      <c r="EO2384" s="316"/>
      <c r="EP2384" s="316"/>
      <c r="EQ2384" s="316"/>
      <c r="ER2384" s="316"/>
      <c r="ES2384" s="316"/>
      <c r="ET2384" s="316"/>
      <c r="EU2384" s="316"/>
      <c r="EV2384" s="316"/>
      <c r="EW2384" s="316"/>
      <c r="EX2384" s="316"/>
      <c r="EY2384" s="316"/>
      <c r="EZ2384" s="316"/>
      <c r="FA2384" s="316"/>
      <c r="FB2384" s="316"/>
      <c r="FC2384" s="316"/>
      <c r="FD2384" s="316"/>
      <c r="FE2384" s="316"/>
      <c r="FF2384" s="316"/>
      <c r="FG2384" s="316"/>
      <c r="FH2384" s="316"/>
      <c r="FI2384" s="316"/>
      <c r="FJ2384" s="316"/>
      <c r="FK2384" s="316"/>
      <c r="FL2384" s="316"/>
      <c r="FM2384" s="316"/>
      <c r="FN2384" s="316"/>
      <c r="FO2384" s="316"/>
      <c r="FP2384" s="316"/>
      <c r="FQ2384" s="316"/>
      <c r="FR2384" s="316"/>
      <c r="FS2384" s="316"/>
      <c r="FT2384" s="316"/>
      <c r="FU2384" s="316"/>
      <c r="FV2384" s="316"/>
      <c r="FW2384" s="316"/>
      <c r="FX2384" s="316"/>
      <c r="FY2384" s="316"/>
      <c r="FZ2384" s="316"/>
      <c r="GA2384" s="316"/>
      <c r="GB2384" s="316"/>
      <c r="GC2384" s="316"/>
      <c r="GD2384" s="316"/>
      <c r="GE2384" s="316"/>
      <c r="GF2384" s="316"/>
      <c r="GG2384" s="316"/>
      <c r="GH2384" s="316"/>
      <c r="GI2384" s="316"/>
      <c r="GJ2384" s="316"/>
      <c r="GK2384" s="316"/>
      <c r="GL2384" s="316"/>
      <c r="GM2384" s="316"/>
      <c r="GN2384" s="316"/>
      <c r="GO2384" s="316"/>
      <c r="GP2384" s="316"/>
      <c r="GQ2384" s="316"/>
      <c r="GR2384" s="316"/>
      <c r="GS2384" s="316"/>
      <c r="GT2384" s="316"/>
      <c r="GU2384" s="316"/>
      <c r="GV2384" s="316"/>
      <c r="GW2384" s="316"/>
      <c r="GX2384" s="316"/>
      <c r="GY2384" s="316"/>
      <c r="GZ2384" s="316"/>
      <c r="HA2384" s="316"/>
      <c r="HB2384" s="316"/>
      <c r="HC2384" s="316"/>
      <c r="HD2384" s="316"/>
      <c r="HE2384" s="316"/>
      <c r="HF2384" s="316"/>
      <c r="HG2384" s="316"/>
      <c r="HH2384" s="316"/>
      <c r="HI2384" s="316"/>
      <c r="HJ2384" s="316"/>
      <c r="HK2384" s="316"/>
      <c r="HL2384" s="316"/>
      <c r="HM2384" s="316"/>
      <c r="HN2384" s="316"/>
      <c r="HO2384" s="316"/>
      <c r="HP2384" s="316"/>
      <c r="HQ2384" s="316"/>
      <c r="HR2384" s="316"/>
      <c r="HS2384" s="316"/>
      <c r="HT2384" s="316"/>
      <c r="HU2384" s="316"/>
      <c r="HV2384" s="316"/>
      <c r="HW2384" s="316"/>
      <c r="HX2384" s="316"/>
      <c r="HY2384" s="316"/>
      <c r="HZ2384" s="316"/>
      <c r="IA2384" s="316"/>
      <c r="IB2384" s="316"/>
      <c r="IC2384" s="316"/>
      <c r="ID2384" s="316"/>
      <c r="IE2384" s="316"/>
      <c r="IF2384" s="316"/>
      <c r="IG2384" s="316"/>
      <c r="IH2384" s="316"/>
      <c r="II2384" s="316"/>
      <c r="IJ2384" s="316"/>
      <c r="IK2384" s="316"/>
      <c r="IL2384" s="316"/>
      <c r="IM2384" s="316"/>
      <c r="IN2384" s="316"/>
      <c r="IO2384" s="316"/>
      <c r="IP2384" s="316"/>
      <c r="IQ2384" s="316"/>
      <c r="IR2384" s="316"/>
      <c r="IS2384" s="316"/>
      <c r="IT2384" s="316"/>
      <c r="IU2384" s="316"/>
      <c r="IV2384" s="316"/>
      <c r="IW2384" s="316"/>
      <c r="IX2384" s="316"/>
      <c r="IY2384" s="316"/>
      <c r="IZ2384" s="316"/>
      <c r="JA2384" s="316"/>
      <c r="JB2384" s="316"/>
      <c r="JC2384" s="316"/>
      <c r="JD2384" s="316"/>
      <c r="JE2384" s="316"/>
      <c r="JF2384" s="316"/>
      <c r="JG2384" s="316"/>
      <c r="JH2384" s="316"/>
      <c r="JI2384" s="316"/>
      <c r="JJ2384" s="316"/>
      <c r="JK2384" s="316"/>
      <c r="JL2384" s="316"/>
      <c r="JM2384" s="316"/>
      <c r="JN2384" s="316"/>
      <c r="JO2384" s="316"/>
      <c r="JP2384" s="316"/>
      <c r="JQ2384" s="316"/>
      <c r="JR2384" s="316"/>
      <c r="JS2384" s="316"/>
      <c r="JT2384" s="316"/>
      <c r="JU2384" s="316"/>
      <c r="JV2384" s="316"/>
      <c r="JW2384" s="316"/>
      <c r="JX2384" s="316"/>
      <c r="JY2384" s="316"/>
      <c r="JZ2384" s="316"/>
      <c r="KA2384" s="316"/>
      <c r="KB2384" s="316"/>
      <c r="KC2384" s="316"/>
      <c r="KD2384" s="316"/>
      <c r="KE2384" s="316"/>
      <c r="KF2384" s="316"/>
      <c r="KG2384" s="316"/>
      <c r="KH2384" s="316"/>
      <c r="KI2384" s="316"/>
      <c r="KJ2384" s="316"/>
      <c r="KK2384" s="316"/>
      <c r="KL2384" s="316"/>
      <c r="KM2384" s="316"/>
      <c r="KN2384" s="316"/>
      <c r="KO2384" s="316"/>
      <c r="KP2384" s="316"/>
      <c r="KQ2384" s="316"/>
      <c r="KR2384" s="316"/>
      <c r="KS2384" s="316"/>
      <c r="KT2384" s="316"/>
      <c r="KU2384" s="316"/>
      <c r="KV2384" s="316"/>
      <c r="KW2384" s="316"/>
      <c r="KX2384" s="316"/>
      <c r="KY2384" s="316"/>
      <c r="KZ2384" s="316"/>
      <c r="LA2384" s="316"/>
      <c r="LB2384" s="316"/>
      <c r="LC2384" s="316"/>
      <c r="LD2384" s="316"/>
      <c r="LE2384" s="316"/>
      <c r="LF2384" s="316"/>
      <c r="LG2384" s="316"/>
      <c r="LH2384" s="316"/>
      <c r="LI2384" s="316"/>
      <c r="LJ2384" s="316"/>
      <c r="LK2384" s="316"/>
      <c r="LL2384" s="316"/>
      <c r="LM2384" s="316"/>
      <c r="LN2384" s="316"/>
      <c r="LO2384" s="316"/>
      <c r="LP2384" s="316"/>
      <c r="LQ2384" s="316"/>
      <c r="LR2384" s="316"/>
      <c r="LS2384" s="316"/>
      <c r="LT2384" s="316"/>
      <c r="LU2384" s="316"/>
      <c r="LV2384" s="316"/>
      <c r="LW2384" s="316"/>
      <c r="LX2384" s="316"/>
      <c r="LY2384" s="316"/>
      <c r="LZ2384" s="316"/>
      <c r="MA2384" s="316"/>
      <c r="MB2384" s="316"/>
      <c r="MC2384" s="316"/>
      <c r="MD2384" s="316"/>
      <c r="ME2384" s="316"/>
      <c r="MF2384" s="316"/>
      <c r="MG2384" s="316"/>
      <c r="MH2384" s="316"/>
      <c r="MI2384" s="316"/>
      <c r="MJ2384" s="316"/>
      <c r="MK2384" s="316"/>
      <c r="ML2384" s="316"/>
      <c r="MM2384" s="316"/>
      <c r="MN2384" s="316"/>
      <c r="MO2384" s="316"/>
      <c r="MP2384" s="316"/>
      <c r="MQ2384" s="316"/>
      <c r="MR2384" s="316"/>
      <c r="MS2384" s="316"/>
      <c r="MT2384" s="316"/>
      <c r="MU2384" s="316"/>
      <c r="MV2384" s="316"/>
      <c r="MW2384" s="316"/>
      <c r="MX2384" s="316"/>
      <c r="MY2384" s="316"/>
      <c r="MZ2384" s="316"/>
      <c r="NA2384" s="316"/>
      <c r="NB2384" s="316"/>
      <c r="NC2384" s="316"/>
      <c r="ND2384" s="316"/>
      <c r="NE2384" s="316"/>
      <c r="NF2384" s="316"/>
      <c r="NG2384" s="316"/>
      <c r="NH2384" s="316"/>
      <c r="NI2384" s="316"/>
      <c r="NJ2384" s="316"/>
      <c r="NK2384" s="316"/>
      <c r="NL2384" s="316"/>
      <c r="NM2384" s="316"/>
      <c r="NN2384" s="316"/>
      <c r="NO2384" s="316"/>
      <c r="NP2384" s="316"/>
      <c r="NQ2384" s="316"/>
      <c r="NR2384" s="316"/>
      <c r="NS2384" s="316"/>
      <c r="NT2384" s="316"/>
      <c r="NU2384" s="316"/>
      <c r="NV2384" s="316"/>
      <c r="NW2384" s="316"/>
      <c r="NX2384" s="316"/>
      <c r="NY2384" s="316"/>
      <c r="NZ2384" s="316"/>
      <c r="OA2384" s="316"/>
      <c r="OB2384" s="316"/>
      <c r="OC2384" s="316"/>
      <c r="OD2384" s="316"/>
      <c r="OE2384" s="316"/>
      <c r="OF2384" s="316"/>
      <c r="OG2384" s="316"/>
      <c r="OH2384" s="316"/>
      <c r="OI2384" s="316"/>
      <c r="OJ2384" s="316"/>
      <c r="OK2384" s="316"/>
      <c r="OL2384" s="316"/>
      <c r="OM2384" s="316"/>
      <c r="ON2384" s="316"/>
      <c r="OO2384" s="316"/>
      <c r="OP2384" s="316"/>
      <c r="OQ2384" s="316"/>
      <c r="OR2384" s="316"/>
      <c r="OS2384" s="316"/>
      <c r="OT2384" s="316"/>
      <c r="OU2384" s="316"/>
      <c r="OV2384" s="316"/>
      <c r="OW2384" s="316"/>
      <c r="OX2384" s="316"/>
      <c r="OY2384" s="316"/>
      <c r="OZ2384" s="316"/>
      <c r="PA2384" s="316"/>
      <c r="PB2384" s="316"/>
      <c r="PC2384" s="316"/>
      <c r="PD2384" s="316"/>
      <c r="PE2384" s="316"/>
      <c r="PF2384" s="316"/>
      <c r="PG2384" s="316"/>
      <c r="PH2384" s="316"/>
      <c r="PI2384" s="316"/>
      <c r="PJ2384" s="316"/>
      <c r="PK2384" s="316"/>
      <c r="PL2384" s="316"/>
      <c r="PM2384" s="316"/>
      <c r="PN2384" s="316"/>
      <c r="PO2384" s="316"/>
      <c r="PP2384" s="316"/>
      <c r="PQ2384" s="316"/>
      <c r="PR2384" s="316"/>
      <c r="PS2384" s="316"/>
      <c r="PT2384" s="316"/>
      <c r="PU2384" s="316"/>
      <c r="PV2384" s="316"/>
      <c r="PW2384" s="316"/>
      <c r="PX2384" s="316"/>
      <c r="PY2384" s="316"/>
      <c r="PZ2384" s="316"/>
      <c r="QA2384" s="316"/>
      <c r="QB2384" s="316"/>
      <c r="QC2384" s="316"/>
      <c r="QD2384" s="316"/>
      <c r="QE2384" s="316"/>
      <c r="QF2384" s="316"/>
      <c r="QG2384" s="316"/>
      <c r="QH2384" s="316"/>
      <c r="QI2384" s="316"/>
      <c r="QJ2384" s="316"/>
      <c r="QK2384" s="316"/>
      <c r="QL2384" s="316"/>
      <c r="QM2384" s="316"/>
      <c r="QN2384" s="316"/>
      <c r="QO2384" s="316"/>
      <c r="QP2384" s="316"/>
      <c r="QQ2384" s="316"/>
      <c r="QR2384" s="316"/>
      <c r="QS2384" s="316"/>
      <c r="QT2384" s="316"/>
      <c r="QU2384" s="316"/>
      <c r="QV2384" s="316"/>
      <c r="QW2384" s="316"/>
      <c r="QX2384" s="316"/>
      <c r="QY2384" s="316"/>
      <c r="QZ2384" s="316"/>
      <c r="RA2384" s="316"/>
      <c r="RB2384" s="316"/>
      <c r="RC2384" s="316"/>
      <c r="RD2384" s="316"/>
      <c r="RE2384" s="316"/>
      <c r="RF2384" s="316"/>
      <c r="RG2384" s="316"/>
      <c r="RH2384" s="316"/>
      <c r="RI2384" s="316"/>
      <c r="RJ2384" s="316"/>
      <c r="RK2384" s="316"/>
      <c r="RL2384" s="316"/>
      <c r="RM2384" s="316"/>
      <c r="RN2384" s="316"/>
      <c r="RO2384" s="316"/>
      <c r="RP2384" s="316"/>
      <c r="RQ2384" s="316"/>
      <c r="RR2384" s="316"/>
      <c r="RS2384" s="316"/>
      <c r="RT2384" s="316"/>
      <c r="RU2384" s="316"/>
      <c r="RV2384" s="316"/>
      <c r="RW2384" s="316"/>
      <c r="RX2384" s="316"/>
      <c r="RY2384" s="316"/>
      <c r="RZ2384" s="316"/>
      <c r="SA2384" s="316"/>
      <c r="SB2384" s="316"/>
      <c r="SC2384" s="316"/>
      <c r="SD2384" s="316"/>
      <c r="SE2384" s="316"/>
      <c r="SF2384" s="316"/>
      <c r="SG2384" s="316"/>
      <c r="SH2384" s="316"/>
      <c r="SI2384" s="316"/>
      <c r="SJ2384" s="316"/>
      <c r="SK2384" s="316"/>
      <c r="SL2384" s="316"/>
      <c r="SM2384" s="316"/>
      <c r="SN2384" s="316"/>
      <c r="SO2384" s="316"/>
      <c r="SP2384" s="316"/>
      <c r="SQ2384" s="316"/>
      <c r="SR2384" s="316"/>
      <c r="SS2384" s="316"/>
      <c r="ST2384" s="316"/>
      <c r="SU2384" s="316"/>
      <c r="SV2384" s="316"/>
      <c r="SW2384" s="316"/>
      <c r="SX2384" s="316"/>
      <c r="SY2384" s="316"/>
      <c r="SZ2384" s="316"/>
      <c r="TA2384" s="316"/>
      <c r="TB2384" s="316"/>
      <c r="TC2384" s="316"/>
      <c r="TD2384" s="316"/>
      <c r="TE2384" s="316"/>
      <c r="TF2384" s="316"/>
      <c r="TG2384" s="316"/>
      <c r="TH2384" s="316"/>
      <c r="TI2384" s="316"/>
      <c r="TJ2384" s="316"/>
      <c r="TK2384" s="316"/>
      <c r="TL2384" s="316"/>
      <c r="TM2384" s="316"/>
      <c r="TN2384" s="316"/>
      <c r="TO2384" s="316"/>
      <c r="TP2384" s="316"/>
      <c r="TQ2384" s="316"/>
      <c r="TR2384" s="316"/>
      <c r="TS2384" s="316"/>
      <c r="TT2384" s="316"/>
      <c r="TU2384" s="316"/>
      <c r="TV2384" s="316"/>
      <c r="TW2384" s="316"/>
      <c r="TX2384" s="316"/>
      <c r="TY2384" s="316"/>
      <c r="TZ2384" s="316"/>
      <c r="UA2384" s="316"/>
      <c r="UB2384" s="316"/>
      <c r="UC2384" s="316"/>
      <c r="UD2384" s="316"/>
      <c r="UE2384" s="316"/>
      <c r="UF2384" s="316"/>
      <c r="UG2384" s="316"/>
      <c r="UH2384" s="316"/>
      <c r="UI2384" s="316"/>
      <c r="UJ2384" s="316"/>
      <c r="UK2384" s="316"/>
      <c r="UL2384" s="316"/>
      <c r="UM2384" s="316"/>
      <c r="UN2384" s="316"/>
      <c r="UO2384" s="316"/>
      <c r="UP2384" s="316"/>
      <c r="UQ2384" s="316"/>
      <c r="UR2384" s="316"/>
      <c r="US2384" s="316"/>
      <c r="UT2384" s="316"/>
      <c r="UU2384" s="316"/>
      <c r="UV2384" s="316"/>
      <c r="UW2384" s="316"/>
      <c r="UX2384" s="316"/>
      <c r="UY2384" s="316"/>
      <c r="UZ2384" s="316"/>
      <c r="VA2384" s="316"/>
      <c r="VB2384" s="316"/>
      <c r="VC2384" s="316"/>
      <c r="VD2384" s="316"/>
      <c r="VE2384" s="316"/>
      <c r="VF2384" s="316"/>
      <c r="VG2384" s="316"/>
      <c r="VH2384" s="316"/>
      <c r="VI2384" s="316"/>
      <c r="VJ2384" s="316"/>
      <c r="VK2384" s="316"/>
      <c r="VL2384" s="316"/>
      <c r="VM2384" s="316"/>
      <c r="VN2384" s="316"/>
      <c r="VO2384" s="316"/>
      <c r="VP2384" s="316"/>
      <c r="VQ2384" s="316"/>
      <c r="VR2384" s="316"/>
      <c r="VS2384" s="316"/>
      <c r="VT2384" s="316"/>
      <c r="VU2384" s="316"/>
      <c r="VV2384" s="316"/>
      <c r="VW2384" s="316"/>
      <c r="VX2384" s="316"/>
      <c r="VY2384" s="316"/>
      <c r="VZ2384" s="316"/>
      <c r="WA2384" s="316"/>
      <c r="WB2384" s="316"/>
      <c r="WC2384" s="316"/>
      <c r="WD2384" s="316"/>
      <c r="WE2384" s="316"/>
      <c r="WF2384" s="316"/>
      <c r="WG2384" s="316"/>
      <c r="WH2384" s="316"/>
      <c r="WI2384" s="316"/>
      <c r="WJ2384" s="316"/>
      <c r="WK2384" s="316"/>
      <c r="WL2384" s="316"/>
      <c r="WM2384" s="316"/>
      <c r="WN2384" s="316"/>
      <c r="WO2384" s="316"/>
      <c r="WP2384" s="316"/>
      <c r="WQ2384" s="316"/>
      <c r="WR2384" s="316"/>
      <c r="WS2384" s="316"/>
      <c r="WT2384" s="316"/>
      <c r="WU2384" s="316"/>
      <c r="WV2384" s="316"/>
      <c r="WW2384" s="316"/>
      <c r="WX2384" s="316"/>
      <c r="WY2384" s="316"/>
      <c r="WZ2384" s="316"/>
      <c r="XA2384" s="316"/>
      <c r="XB2384" s="316"/>
      <c r="XC2384" s="316"/>
      <c r="XD2384" s="316"/>
      <c r="XE2384" s="316"/>
      <c r="XF2384" s="316"/>
      <c r="XG2384" s="316"/>
      <c r="XH2384" s="316"/>
      <c r="XI2384" s="316"/>
      <c r="XJ2384" s="316"/>
      <c r="XK2384" s="316"/>
      <c r="XL2384" s="316"/>
      <c r="XM2384" s="316"/>
      <c r="XN2384" s="316"/>
      <c r="XO2384" s="316"/>
      <c r="XP2384" s="316"/>
      <c r="XQ2384" s="316"/>
      <c r="XR2384" s="316"/>
      <c r="XS2384" s="316"/>
      <c r="XT2384" s="316"/>
      <c r="XU2384" s="316"/>
      <c r="XV2384" s="316"/>
      <c r="XW2384" s="316"/>
      <c r="XX2384" s="316"/>
      <c r="XY2384" s="316"/>
      <c r="XZ2384" s="316"/>
      <c r="YA2384" s="316"/>
      <c r="YB2384" s="316"/>
      <c r="YC2384" s="316"/>
      <c r="YD2384" s="316"/>
      <c r="YE2384" s="316"/>
      <c r="YF2384" s="316"/>
      <c r="YG2384" s="316"/>
      <c r="YH2384" s="316"/>
      <c r="YI2384" s="316"/>
      <c r="YJ2384" s="316"/>
      <c r="YK2384" s="316"/>
      <c r="YL2384" s="316"/>
      <c r="YM2384" s="316"/>
      <c r="YN2384" s="316"/>
      <c r="YO2384" s="316"/>
      <c r="YP2384" s="316"/>
      <c r="YQ2384" s="316"/>
      <c r="YR2384" s="316"/>
      <c r="YS2384" s="316"/>
      <c r="YT2384" s="316"/>
      <c r="YU2384" s="316"/>
      <c r="YV2384" s="316"/>
      <c r="YW2384" s="316"/>
      <c r="YX2384" s="316"/>
      <c r="YY2384" s="316"/>
      <c r="YZ2384" s="316"/>
      <c r="ZA2384" s="316"/>
      <c r="ZB2384" s="316"/>
      <c r="ZC2384" s="316"/>
      <c r="ZD2384" s="316"/>
      <c r="ZE2384" s="316"/>
      <c r="ZF2384" s="316"/>
      <c r="ZG2384" s="316"/>
      <c r="ZH2384" s="316"/>
      <c r="ZI2384" s="316"/>
      <c r="ZJ2384" s="316"/>
      <c r="ZK2384" s="316"/>
      <c r="ZL2384" s="316"/>
      <c r="ZM2384" s="316"/>
      <c r="ZN2384" s="316"/>
      <c r="ZO2384" s="316"/>
      <c r="ZP2384" s="316"/>
      <c r="ZQ2384" s="316"/>
      <c r="ZR2384" s="316"/>
      <c r="ZS2384" s="316"/>
      <c r="ZT2384" s="316"/>
      <c r="ZU2384" s="316"/>
      <c r="ZV2384" s="316"/>
      <c r="ZW2384" s="316"/>
      <c r="ZX2384" s="316"/>
      <c r="ZY2384" s="316"/>
      <c r="ZZ2384" s="316"/>
      <c r="AAA2384" s="316"/>
      <c r="AAB2384" s="316"/>
      <c r="AAC2384" s="316"/>
      <c r="AAD2384" s="316"/>
      <c r="AAE2384" s="316"/>
      <c r="AAF2384" s="316"/>
      <c r="AAG2384" s="316"/>
      <c r="AAH2384" s="316"/>
      <c r="AAI2384" s="316"/>
      <c r="AAJ2384" s="316"/>
      <c r="AAK2384" s="316"/>
      <c r="AAL2384" s="316"/>
      <c r="AAM2384" s="316"/>
      <c r="AAN2384" s="316"/>
      <c r="AAO2384" s="316"/>
      <c r="AAP2384" s="316"/>
      <c r="AAQ2384" s="316"/>
      <c r="AAR2384" s="316"/>
      <c r="AAS2384" s="316"/>
      <c r="AAT2384" s="316"/>
      <c r="AAU2384" s="316"/>
      <c r="AAV2384" s="316"/>
      <c r="AAW2384" s="316"/>
      <c r="AAX2384" s="316"/>
      <c r="AAY2384" s="316"/>
      <c r="AAZ2384" s="316"/>
      <c r="ABA2384" s="316"/>
      <c r="ABB2384" s="316"/>
      <c r="ABC2384" s="316"/>
      <c r="ABD2384" s="316"/>
      <c r="ABE2384" s="316"/>
      <c r="ABF2384" s="316"/>
      <c r="ABG2384" s="316"/>
      <c r="ABH2384" s="316"/>
      <c r="ABI2384" s="316"/>
      <c r="ABJ2384" s="316"/>
      <c r="ABK2384" s="316"/>
      <c r="ABL2384" s="316"/>
      <c r="ABM2384" s="316"/>
      <c r="ABN2384" s="316"/>
      <c r="ABO2384" s="316"/>
      <c r="ABP2384" s="316"/>
      <c r="ABQ2384" s="316"/>
      <c r="ABR2384" s="316"/>
      <c r="ABS2384" s="316"/>
      <c r="ABT2384" s="316"/>
      <c r="ABU2384" s="316"/>
      <c r="ABV2384" s="316"/>
      <c r="ABW2384" s="316"/>
      <c r="ABX2384" s="316"/>
      <c r="ABY2384" s="316"/>
      <c r="ABZ2384" s="316"/>
      <c r="ACA2384" s="316"/>
      <c r="ACB2384" s="316"/>
      <c r="ACC2384" s="316"/>
      <c r="ACD2384" s="316"/>
      <c r="ACE2384" s="316"/>
      <c r="ACF2384" s="316"/>
      <c r="ACG2384" s="316"/>
      <c r="ACH2384" s="316"/>
      <c r="ACI2384" s="316"/>
      <c r="ACJ2384" s="316"/>
      <c r="ACK2384" s="316"/>
      <c r="ACL2384" s="316"/>
      <c r="ACM2384" s="316"/>
      <c r="ACN2384" s="316"/>
      <c r="ACO2384" s="316"/>
      <c r="ACP2384" s="316"/>
      <c r="ACQ2384" s="316"/>
      <c r="ACR2384" s="316"/>
      <c r="ACS2384" s="316"/>
      <c r="ACT2384" s="316"/>
      <c r="ACU2384" s="316"/>
      <c r="ACV2384" s="316"/>
      <c r="ACW2384" s="316"/>
      <c r="ACX2384" s="316"/>
      <c r="ACY2384" s="316"/>
      <c r="ACZ2384" s="316"/>
      <c r="ADA2384" s="316"/>
      <c r="ADB2384" s="316"/>
      <c r="ADC2384" s="316"/>
      <c r="ADD2384" s="316"/>
      <c r="ADE2384" s="316"/>
      <c r="ADF2384" s="316"/>
      <c r="ADG2384" s="316"/>
      <c r="ADH2384" s="316"/>
      <c r="ADI2384" s="316"/>
      <c r="ADJ2384" s="316"/>
      <c r="ADK2384" s="316"/>
      <c r="ADL2384" s="316"/>
      <c r="ADM2384" s="316"/>
      <c r="ADN2384" s="316"/>
      <c r="ADO2384" s="316"/>
      <c r="ADP2384" s="316"/>
      <c r="ADQ2384" s="316"/>
      <c r="ADR2384" s="316"/>
      <c r="ADS2384" s="316"/>
      <c r="ADT2384" s="316"/>
      <c r="ADU2384" s="316"/>
      <c r="ADV2384" s="316"/>
      <c r="ADW2384" s="316"/>
      <c r="ADX2384" s="316"/>
      <c r="ADY2384" s="316"/>
      <c r="ADZ2384" s="316"/>
      <c r="AEA2384" s="316"/>
      <c r="AEB2384" s="316"/>
      <c r="AEC2384" s="316"/>
      <c r="AED2384" s="316"/>
      <c r="AEE2384" s="316"/>
      <c r="AEF2384" s="316"/>
      <c r="AEG2384" s="316"/>
      <c r="AEH2384" s="316"/>
      <c r="AEI2384" s="316"/>
      <c r="AEJ2384" s="316"/>
      <c r="AEK2384" s="316"/>
      <c r="AEL2384" s="316"/>
      <c r="AEM2384" s="316"/>
      <c r="AEN2384" s="316"/>
      <c r="AEO2384" s="316"/>
      <c r="AEP2384" s="316"/>
      <c r="AEQ2384" s="316"/>
      <c r="AER2384" s="316"/>
      <c r="AES2384" s="316"/>
      <c r="AET2384" s="316"/>
      <c r="AEU2384" s="316"/>
      <c r="AEV2384" s="316"/>
      <c r="AEW2384" s="316"/>
      <c r="AEX2384" s="316"/>
      <c r="AEY2384" s="316"/>
      <c r="AEZ2384" s="316"/>
      <c r="AFA2384" s="316"/>
      <c r="AFB2384" s="316"/>
      <c r="AFC2384" s="316"/>
      <c r="AFD2384" s="316"/>
      <c r="AFE2384" s="316"/>
      <c r="AFF2384" s="316"/>
      <c r="AFG2384" s="316"/>
      <c r="AFH2384" s="316"/>
      <c r="AFI2384" s="316"/>
      <c r="AFJ2384" s="316"/>
      <c r="AFK2384" s="316"/>
      <c r="AFL2384" s="316"/>
      <c r="AFM2384" s="316"/>
      <c r="AFN2384" s="316"/>
      <c r="AFO2384" s="316"/>
      <c r="AFP2384" s="316"/>
      <c r="AFQ2384" s="316"/>
      <c r="AFR2384" s="316"/>
      <c r="AFS2384" s="316"/>
      <c r="AFT2384" s="316"/>
      <c r="AFU2384" s="316"/>
      <c r="AFV2384" s="316"/>
      <c r="AFW2384" s="316"/>
      <c r="AFX2384" s="316"/>
      <c r="AFY2384" s="316"/>
      <c r="AFZ2384" s="316"/>
      <c r="AGA2384" s="316"/>
      <c r="AGB2384" s="316"/>
      <c r="AGC2384" s="316"/>
      <c r="AGD2384" s="316"/>
      <c r="AGE2384" s="316"/>
      <c r="AGF2384" s="316"/>
      <c r="AGG2384" s="316"/>
      <c r="AGH2384" s="316"/>
      <c r="AGI2384" s="316"/>
      <c r="AGJ2384" s="316"/>
      <c r="AGK2384" s="316"/>
      <c r="AGL2384" s="316"/>
      <c r="AGM2384" s="316"/>
      <c r="AGN2384" s="316"/>
      <c r="AGO2384" s="316"/>
      <c r="AGP2384" s="316"/>
      <c r="AGQ2384" s="316"/>
      <c r="AGR2384" s="316"/>
      <c r="AGS2384" s="316"/>
      <c r="AGT2384" s="316"/>
      <c r="AGU2384" s="316"/>
      <c r="AGV2384" s="316"/>
      <c r="AGW2384" s="316"/>
      <c r="AGX2384" s="316"/>
      <c r="AGY2384" s="316"/>
      <c r="AGZ2384" s="316"/>
      <c r="AHA2384" s="316"/>
      <c r="AHB2384" s="316"/>
      <c r="AHC2384" s="316"/>
      <c r="AHD2384" s="316"/>
      <c r="AHE2384" s="316"/>
      <c r="AHF2384" s="316"/>
      <c r="AHG2384" s="316"/>
      <c r="AHH2384" s="316"/>
      <c r="AHI2384" s="316"/>
      <c r="AHJ2384" s="316"/>
      <c r="AHK2384" s="316"/>
      <c r="AHL2384" s="316"/>
      <c r="AHM2384" s="316"/>
      <c r="AHN2384" s="316"/>
      <c r="AHO2384" s="316"/>
      <c r="AHP2384" s="316"/>
      <c r="AHQ2384" s="316"/>
      <c r="AHR2384" s="316"/>
      <c r="AHS2384" s="316"/>
      <c r="AHT2384" s="316"/>
      <c r="AHU2384" s="316"/>
      <c r="AHV2384" s="316"/>
      <c r="AHW2384" s="316"/>
      <c r="AHX2384" s="316"/>
      <c r="AHY2384" s="316"/>
      <c r="AHZ2384" s="316"/>
      <c r="AIA2384" s="316"/>
      <c r="AIB2384" s="316"/>
      <c r="AIC2384" s="316"/>
      <c r="AID2384" s="316"/>
      <c r="AIE2384" s="316"/>
      <c r="AIF2384" s="316"/>
      <c r="AIG2384" s="316"/>
      <c r="AIH2384" s="316"/>
      <c r="AII2384" s="316"/>
      <c r="AIJ2384" s="316"/>
      <c r="AIK2384" s="316"/>
      <c r="AIL2384" s="316"/>
      <c r="AIM2384" s="316"/>
      <c r="AIN2384" s="316"/>
      <c r="AIO2384" s="316"/>
      <c r="AIP2384" s="316"/>
      <c r="AIQ2384" s="316"/>
      <c r="AIR2384" s="316"/>
      <c r="AIS2384" s="316"/>
      <c r="AIT2384" s="316"/>
      <c r="AIU2384" s="316"/>
      <c r="AIV2384" s="316"/>
      <c r="AIW2384" s="316"/>
      <c r="AIX2384" s="316"/>
      <c r="AIY2384" s="316"/>
      <c r="AIZ2384" s="316"/>
      <c r="AJA2384" s="316"/>
      <c r="AJB2384" s="316"/>
      <c r="AJC2384" s="316"/>
      <c r="AJD2384" s="316"/>
      <c r="AJE2384" s="316"/>
      <c r="AJF2384" s="316"/>
      <c r="AJG2384" s="316"/>
      <c r="AJH2384" s="316"/>
      <c r="AJI2384" s="316"/>
      <c r="AJJ2384" s="316"/>
      <c r="AJK2384" s="316"/>
      <c r="AJL2384" s="316"/>
      <c r="AJM2384" s="316"/>
      <c r="AJN2384" s="316"/>
      <c r="AJO2384" s="316"/>
      <c r="AJP2384" s="316"/>
      <c r="AJQ2384" s="316"/>
      <c r="AJR2384" s="316"/>
      <c r="AJS2384" s="316"/>
      <c r="AJT2384" s="316"/>
      <c r="AJU2384" s="316"/>
      <c r="AJV2384" s="316"/>
      <c r="AJW2384" s="316"/>
      <c r="AJX2384" s="316"/>
      <c r="AJY2384" s="316"/>
      <c r="AJZ2384" s="316"/>
      <c r="AKA2384" s="316"/>
      <c r="AKB2384" s="316"/>
      <c r="AKC2384" s="316"/>
      <c r="AKD2384" s="316"/>
      <c r="AKE2384" s="316"/>
      <c r="AKF2384" s="316"/>
      <c r="AKG2384" s="316"/>
      <c r="AKH2384" s="316"/>
      <c r="AKI2384" s="316"/>
      <c r="AKJ2384" s="316"/>
      <c r="AKK2384" s="316"/>
      <c r="AKL2384" s="316"/>
      <c r="AKM2384" s="316"/>
      <c r="AKN2384" s="316"/>
      <c r="AKO2384" s="316"/>
      <c r="AKP2384" s="316"/>
      <c r="AKQ2384" s="316"/>
      <c r="AKR2384" s="316"/>
      <c r="AKS2384" s="316"/>
      <c r="AKT2384" s="316"/>
      <c r="AKU2384" s="316"/>
      <c r="AKV2384" s="316"/>
      <c r="AKW2384" s="316"/>
      <c r="AKX2384" s="316"/>
      <c r="AKY2384" s="316"/>
      <c r="AKZ2384" s="316"/>
      <c r="ALA2384" s="316"/>
      <c r="ALB2384" s="316"/>
      <c r="ALC2384" s="316"/>
      <c r="ALD2384" s="316"/>
      <c r="ALE2384" s="316"/>
      <c r="ALF2384" s="316"/>
      <c r="ALG2384" s="316"/>
      <c r="ALH2384" s="316"/>
      <c r="ALI2384" s="316"/>
      <c r="ALJ2384" s="316"/>
      <c r="ALK2384" s="316"/>
      <c r="ALL2384" s="316"/>
      <c r="ALM2384" s="316"/>
      <c r="ALN2384" s="316"/>
      <c r="ALO2384" s="316"/>
      <c r="ALP2384" s="316"/>
      <c r="ALQ2384" s="316"/>
      <c r="ALR2384" s="316"/>
      <c r="ALS2384" s="316"/>
      <c r="ALT2384" s="316"/>
      <c r="ALU2384" s="316"/>
      <c r="ALV2384" s="316"/>
      <c r="ALW2384" s="316"/>
      <c r="ALX2384" s="316"/>
      <c r="ALY2384" s="316"/>
      <c r="ALZ2384" s="316"/>
      <c r="AMA2384" s="316"/>
      <c r="AMB2384" s="316"/>
      <c r="AMC2384" s="316"/>
      <c r="AMD2384" s="316"/>
      <c r="AME2384" s="316"/>
      <c r="AMF2384" s="316"/>
      <c r="AMG2384" s="316"/>
      <c r="AMH2384" s="316"/>
      <c r="AMI2384" s="316"/>
      <c r="AMJ2384" s="316"/>
      <c r="AMK2384" s="316"/>
      <c r="AML2384" s="316"/>
      <c r="AMM2384" s="316"/>
      <c r="AMN2384" s="316"/>
      <c r="AMO2384" s="316"/>
      <c r="AMP2384" s="316"/>
      <c r="AMQ2384" s="316"/>
      <c r="AMR2384" s="316"/>
      <c r="AMS2384" s="316"/>
      <c r="AMT2384" s="316"/>
      <c r="AMU2384" s="316"/>
      <c r="AMV2384" s="316"/>
      <c r="AMW2384" s="316"/>
      <c r="AMX2384" s="316"/>
      <c r="AMY2384" s="316"/>
      <c r="AMZ2384" s="316"/>
      <c r="ANA2384" s="316"/>
      <c r="ANB2384" s="316"/>
      <c r="ANC2384" s="316"/>
      <c r="AND2384" s="316"/>
      <c r="ANE2384" s="316"/>
      <c r="ANF2384" s="316"/>
      <c r="ANG2384" s="316"/>
      <c r="ANH2384" s="316"/>
      <c r="ANI2384" s="316"/>
      <c r="ANJ2384" s="316"/>
      <c r="ANK2384" s="316"/>
      <c r="ANL2384" s="316"/>
      <c r="ANM2384" s="316"/>
      <c r="ANN2384" s="316"/>
      <c r="ANO2384" s="316"/>
      <c r="ANP2384" s="316"/>
      <c r="ANQ2384" s="316"/>
      <c r="ANR2384" s="316"/>
      <c r="ANS2384" s="316"/>
      <c r="ANT2384" s="316"/>
      <c r="ANU2384" s="316"/>
      <c r="ANV2384" s="316"/>
      <c r="ANW2384" s="316"/>
      <c r="ANX2384" s="316"/>
      <c r="ANY2384" s="316"/>
      <c r="ANZ2384" s="316"/>
      <c r="AOA2384" s="316"/>
      <c r="AOB2384" s="316"/>
      <c r="AOC2384" s="316"/>
      <c r="AOD2384" s="316"/>
      <c r="AOE2384" s="316"/>
      <c r="AOF2384" s="316"/>
      <c r="AOG2384" s="316"/>
      <c r="AOH2384" s="316"/>
      <c r="AOI2384" s="316"/>
      <c r="AOJ2384" s="316"/>
      <c r="AOK2384" s="316"/>
      <c r="AOL2384" s="316"/>
      <c r="AOM2384" s="316"/>
      <c r="AON2384" s="316"/>
      <c r="AOO2384" s="316"/>
      <c r="AOP2384" s="316"/>
      <c r="AOQ2384" s="316"/>
      <c r="AOR2384" s="316"/>
      <c r="AOS2384" s="316"/>
      <c r="AOT2384" s="316"/>
      <c r="AOU2384" s="316"/>
      <c r="AOV2384" s="316"/>
      <c r="AOW2384" s="316"/>
      <c r="AOX2384" s="316"/>
      <c r="AOY2384" s="316"/>
      <c r="AOZ2384" s="316"/>
      <c r="APA2384" s="316"/>
      <c r="APB2384" s="316"/>
      <c r="APC2384" s="316"/>
      <c r="APD2384" s="316"/>
      <c r="APE2384" s="316"/>
      <c r="APF2384" s="316"/>
      <c r="APG2384" s="316"/>
      <c r="APH2384" s="316"/>
      <c r="API2384" s="316"/>
      <c r="APJ2384" s="316"/>
      <c r="APK2384" s="316"/>
      <c r="APL2384" s="316"/>
      <c r="APM2384" s="316"/>
      <c r="APN2384" s="316"/>
      <c r="APO2384" s="316"/>
      <c r="APP2384" s="316"/>
      <c r="APQ2384" s="316"/>
      <c r="APR2384" s="316"/>
      <c r="APS2384" s="316"/>
      <c r="APT2384" s="316"/>
      <c r="APU2384" s="316"/>
      <c r="APV2384" s="316"/>
      <c r="APW2384" s="316"/>
      <c r="APX2384" s="316"/>
      <c r="APY2384" s="316"/>
      <c r="APZ2384" s="316"/>
      <c r="AQA2384" s="316"/>
      <c r="AQB2384" s="316"/>
      <c r="AQC2384" s="316"/>
      <c r="AQD2384" s="316"/>
      <c r="AQE2384" s="316"/>
      <c r="AQF2384" s="316"/>
      <c r="AQG2384" s="316"/>
      <c r="AQH2384" s="316"/>
      <c r="AQI2384" s="316"/>
      <c r="AQJ2384" s="316"/>
      <c r="AQK2384" s="316"/>
      <c r="AQL2384" s="316"/>
      <c r="AQM2384" s="316"/>
      <c r="AQN2384" s="316"/>
      <c r="AQO2384" s="316"/>
      <c r="AQP2384" s="316"/>
      <c r="AQQ2384" s="316"/>
      <c r="AQR2384" s="316"/>
      <c r="AQS2384" s="316"/>
      <c r="AQT2384" s="316"/>
      <c r="AQU2384" s="316"/>
      <c r="AQV2384" s="316"/>
      <c r="AQW2384" s="316"/>
      <c r="AQX2384" s="316"/>
      <c r="AQY2384" s="316"/>
      <c r="AQZ2384" s="316"/>
      <c r="ARA2384" s="316"/>
      <c r="ARB2384" s="316"/>
      <c r="ARC2384" s="316"/>
      <c r="ARD2384" s="316"/>
      <c r="ARE2384" s="316"/>
      <c r="ARF2384" s="316"/>
      <c r="ARG2384" s="316"/>
      <c r="ARH2384" s="316"/>
      <c r="ARI2384" s="316"/>
      <c r="ARJ2384" s="316"/>
      <c r="ARK2384" s="316"/>
      <c r="ARL2384" s="316"/>
      <c r="ARM2384" s="316"/>
      <c r="ARN2384" s="316"/>
      <c r="ARO2384" s="316"/>
      <c r="ARP2384" s="316"/>
      <c r="ARQ2384" s="316"/>
      <c r="ARR2384" s="316"/>
      <c r="ARS2384" s="316"/>
      <c r="ART2384" s="316"/>
      <c r="ARU2384" s="316"/>
      <c r="ARV2384" s="316"/>
      <c r="ARW2384" s="316"/>
      <c r="ARX2384" s="316"/>
      <c r="ARY2384" s="316"/>
      <c r="ARZ2384" s="316"/>
      <c r="ASA2384" s="316"/>
      <c r="ASB2384" s="316"/>
      <c r="ASC2384" s="316"/>
      <c r="ASD2384" s="316"/>
      <c r="ASE2384" s="316"/>
      <c r="ASF2384" s="316"/>
      <c r="ASG2384" s="316"/>
      <c r="ASH2384" s="316"/>
      <c r="ASI2384" s="316"/>
      <c r="ASJ2384" s="316"/>
      <c r="ASK2384" s="316"/>
      <c r="ASL2384" s="316"/>
      <c r="ASM2384" s="316"/>
      <c r="ASN2384" s="316"/>
      <c r="ASO2384" s="316"/>
      <c r="ASP2384" s="316"/>
      <c r="ASQ2384" s="316"/>
      <c r="ASR2384" s="316"/>
      <c r="ASS2384" s="316"/>
      <c r="AST2384" s="316"/>
      <c r="ASU2384" s="316"/>
      <c r="ASV2384" s="316"/>
      <c r="ASW2384" s="316"/>
      <c r="ASX2384" s="316"/>
      <c r="ASY2384" s="316"/>
      <c r="ASZ2384" s="316"/>
      <c r="ATA2384" s="316"/>
      <c r="ATB2384" s="316"/>
      <c r="ATC2384" s="316"/>
      <c r="ATD2384" s="316"/>
      <c r="ATE2384" s="316"/>
      <c r="ATF2384" s="316"/>
      <c r="ATG2384" s="316"/>
      <c r="ATH2384" s="316"/>
      <c r="ATI2384" s="316"/>
      <c r="ATJ2384" s="316"/>
      <c r="ATK2384" s="316"/>
      <c r="ATL2384" s="316"/>
      <c r="ATM2384" s="316"/>
      <c r="ATN2384" s="316"/>
      <c r="ATO2384" s="316"/>
      <c r="ATP2384" s="316"/>
      <c r="ATQ2384" s="316"/>
      <c r="ATR2384" s="316"/>
      <c r="ATS2384" s="316"/>
      <c r="ATT2384" s="316"/>
      <c r="ATU2384" s="316"/>
      <c r="ATV2384" s="316"/>
      <c r="ATW2384" s="316"/>
      <c r="ATX2384" s="316"/>
      <c r="ATY2384" s="316"/>
      <c r="ATZ2384" s="316"/>
      <c r="AUA2384" s="316"/>
      <c r="AUB2384" s="316"/>
      <c r="AUC2384" s="316"/>
      <c r="AUD2384" s="316"/>
      <c r="AUE2384" s="316"/>
      <c r="AUF2384" s="316"/>
      <c r="AUG2384" s="316"/>
      <c r="AUH2384" s="316"/>
      <c r="AUI2384" s="316"/>
      <c r="AUJ2384" s="316"/>
      <c r="AUK2384" s="316"/>
      <c r="AUL2384" s="316"/>
      <c r="AUM2384" s="316"/>
      <c r="AUN2384" s="316"/>
      <c r="AUO2384" s="316"/>
      <c r="AUP2384" s="316"/>
      <c r="AUQ2384" s="316"/>
      <c r="AUR2384" s="316"/>
      <c r="AUS2384" s="316"/>
      <c r="AUT2384" s="316"/>
      <c r="AUU2384" s="316"/>
      <c r="AUV2384" s="316"/>
      <c r="AUW2384" s="316"/>
      <c r="AUX2384" s="316"/>
      <c r="AUY2384" s="316"/>
      <c r="AUZ2384" s="316"/>
      <c r="AVA2384" s="316"/>
      <c r="AVB2384" s="316"/>
      <c r="AVC2384" s="316"/>
      <c r="AVD2384" s="316"/>
      <c r="AVE2384" s="316"/>
      <c r="AVF2384" s="316"/>
      <c r="AVG2384" s="316"/>
      <c r="AVH2384" s="316"/>
      <c r="AVI2384" s="316"/>
      <c r="AVJ2384" s="316"/>
      <c r="AVK2384" s="316"/>
      <c r="AVL2384" s="316"/>
      <c r="AVM2384" s="316"/>
      <c r="AVN2384" s="316"/>
      <c r="AVO2384" s="316"/>
      <c r="AVP2384" s="316"/>
      <c r="AVQ2384" s="316"/>
      <c r="AVR2384" s="316"/>
      <c r="AVS2384" s="316"/>
      <c r="AVT2384" s="316"/>
      <c r="AVU2384" s="316"/>
      <c r="AVV2384" s="316"/>
      <c r="AVW2384" s="316"/>
      <c r="AVX2384" s="316"/>
      <c r="AVY2384" s="316"/>
      <c r="AVZ2384" s="316"/>
      <c r="AWA2384" s="316"/>
      <c r="AWB2384" s="316"/>
      <c r="AWC2384" s="316"/>
      <c r="AWD2384" s="316"/>
      <c r="AWE2384" s="316"/>
      <c r="AWF2384" s="316"/>
      <c r="AWG2384" s="316"/>
      <c r="AWH2384" s="316"/>
      <c r="AWI2384" s="316"/>
      <c r="AWJ2384" s="316"/>
      <c r="AWK2384" s="316"/>
      <c r="AWL2384" s="316"/>
      <c r="AWM2384" s="316"/>
      <c r="AWN2384" s="316"/>
      <c r="AWO2384" s="316"/>
      <c r="AWP2384" s="316"/>
      <c r="AWQ2384" s="316"/>
      <c r="AWR2384" s="316"/>
      <c r="AWS2384" s="316"/>
      <c r="AWT2384" s="316"/>
      <c r="AWU2384" s="316"/>
      <c r="AWV2384" s="316"/>
      <c r="AWW2384" s="316"/>
      <c r="AWX2384" s="316"/>
      <c r="AWY2384" s="316"/>
      <c r="AWZ2384" s="316"/>
      <c r="AXA2384" s="316"/>
      <c r="AXB2384" s="316"/>
      <c r="AXC2384" s="316"/>
      <c r="AXD2384" s="316"/>
      <c r="AXE2384" s="316"/>
      <c r="AXF2384" s="316"/>
      <c r="AXG2384" s="316"/>
      <c r="AXH2384" s="316"/>
      <c r="AXI2384" s="316"/>
      <c r="AXJ2384" s="316"/>
      <c r="AXK2384" s="316"/>
      <c r="AXL2384" s="316"/>
      <c r="AXM2384" s="316"/>
      <c r="AXN2384" s="316"/>
      <c r="AXO2384" s="316"/>
      <c r="AXP2384" s="316"/>
      <c r="AXQ2384" s="316"/>
      <c r="AXR2384" s="316"/>
      <c r="AXS2384" s="316"/>
      <c r="AXT2384" s="316"/>
      <c r="AXU2384" s="316"/>
      <c r="AXV2384" s="316"/>
      <c r="AXW2384" s="316"/>
      <c r="AXX2384" s="316"/>
      <c r="AXY2384" s="316"/>
      <c r="AXZ2384" s="316"/>
      <c r="AYA2384" s="316"/>
      <c r="AYB2384" s="316"/>
      <c r="AYC2384" s="316"/>
      <c r="AYD2384" s="316"/>
      <c r="AYE2384" s="316"/>
      <c r="AYF2384" s="316"/>
      <c r="AYG2384" s="316"/>
      <c r="AYH2384" s="316"/>
      <c r="AYI2384" s="316"/>
      <c r="AYJ2384" s="316"/>
      <c r="AYK2384" s="316"/>
      <c r="AYL2384" s="316"/>
      <c r="AYM2384" s="316"/>
      <c r="AYN2384" s="316"/>
      <c r="AYO2384" s="316"/>
      <c r="AYP2384" s="316"/>
      <c r="AYQ2384" s="316"/>
      <c r="AYR2384" s="316"/>
      <c r="AYS2384" s="316"/>
      <c r="AYT2384" s="316"/>
      <c r="AYU2384" s="316"/>
      <c r="AYV2384" s="316"/>
      <c r="AYW2384" s="316"/>
      <c r="AYX2384" s="316"/>
      <c r="AYY2384" s="316"/>
      <c r="AYZ2384" s="316"/>
      <c r="AZA2384" s="316"/>
      <c r="AZB2384" s="316"/>
      <c r="AZC2384" s="316"/>
      <c r="AZD2384" s="316"/>
      <c r="AZE2384" s="316"/>
      <c r="AZF2384" s="316"/>
      <c r="AZG2384" s="316"/>
      <c r="AZH2384" s="316"/>
      <c r="AZI2384" s="316"/>
      <c r="AZJ2384" s="316"/>
      <c r="AZK2384" s="316"/>
      <c r="AZL2384" s="316"/>
      <c r="AZM2384" s="316"/>
      <c r="AZN2384" s="316"/>
      <c r="AZO2384" s="316"/>
      <c r="AZP2384" s="316"/>
      <c r="AZQ2384" s="316"/>
      <c r="AZR2384" s="316"/>
      <c r="AZS2384" s="316"/>
      <c r="AZT2384" s="316"/>
      <c r="AZU2384" s="316"/>
      <c r="AZV2384" s="316"/>
      <c r="AZW2384" s="316"/>
      <c r="AZX2384" s="316"/>
      <c r="AZY2384" s="316"/>
      <c r="AZZ2384" s="316"/>
      <c r="BAA2384" s="316"/>
      <c r="BAB2384" s="316"/>
      <c r="BAC2384" s="316"/>
      <c r="BAD2384" s="316"/>
      <c r="BAE2384" s="316"/>
      <c r="BAF2384" s="316"/>
      <c r="BAG2384" s="316"/>
      <c r="BAH2384" s="316"/>
      <c r="BAI2384" s="316"/>
      <c r="BAJ2384" s="316"/>
      <c r="BAK2384" s="316"/>
      <c r="BAL2384" s="316"/>
      <c r="BAM2384" s="316"/>
      <c r="BAN2384" s="316"/>
      <c r="BAO2384" s="316"/>
      <c r="BAP2384" s="316"/>
      <c r="BAQ2384" s="316"/>
      <c r="BAR2384" s="316"/>
      <c r="BAS2384" s="316"/>
      <c r="BAT2384" s="316"/>
      <c r="BAU2384" s="316"/>
      <c r="BAV2384" s="316"/>
      <c r="BAW2384" s="316"/>
      <c r="BAX2384" s="316"/>
      <c r="BAY2384" s="316"/>
      <c r="BAZ2384" s="316"/>
      <c r="BBA2384" s="316"/>
      <c r="BBB2384" s="316"/>
      <c r="BBC2384" s="316"/>
      <c r="BBD2384" s="316"/>
      <c r="BBE2384" s="316"/>
      <c r="BBF2384" s="316"/>
      <c r="BBG2384" s="316"/>
      <c r="BBH2384" s="316"/>
      <c r="BBI2384" s="316"/>
      <c r="BBJ2384" s="316"/>
      <c r="BBK2384" s="316"/>
      <c r="BBL2384" s="316"/>
      <c r="BBM2384" s="316"/>
      <c r="BBN2384" s="316"/>
      <c r="BBO2384" s="316"/>
      <c r="BBP2384" s="316"/>
      <c r="BBQ2384" s="316"/>
      <c r="BBR2384" s="316"/>
      <c r="BBS2384" s="316"/>
      <c r="BBT2384" s="316"/>
      <c r="BBU2384" s="316"/>
      <c r="BBV2384" s="316"/>
      <c r="BBW2384" s="316"/>
      <c r="BBX2384" s="316"/>
      <c r="BBY2384" s="316"/>
      <c r="BBZ2384" s="316"/>
      <c r="BCA2384" s="316"/>
      <c r="BCB2384" s="316"/>
      <c r="BCC2384" s="316"/>
      <c r="BCD2384" s="316"/>
      <c r="BCE2384" s="316"/>
      <c r="BCF2384" s="316"/>
      <c r="BCG2384" s="316"/>
      <c r="BCH2384" s="316"/>
      <c r="BCI2384" s="316"/>
      <c r="BCJ2384" s="316"/>
      <c r="BCK2384" s="316"/>
      <c r="BCL2384" s="316"/>
      <c r="BCM2384" s="316"/>
      <c r="BCN2384" s="316"/>
      <c r="BCO2384" s="316"/>
      <c r="BCP2384" s="316"/>
      <c r="BCQ2384" s="316"/>
      <c r="BCR2384" s="316"/>
      <c r="BCS2384" s="316"/>
      <c r="BCT2384" s="316"/>
      <c r="BCU2384" s="316"/>
      <c r="BCV2384" s="316"/>
      <c r="BCW2384" s="316"/>
      <c r="BCX2384" s="316"/>
      <c r="BCY2384" s="316"/>
      <c r="BCZ2384" s="316"/>
      <c r="BDA2384" s="316"/>
      <c r="BDB2384" s="316"/>
      <c r="BDC2384" s="316"/>
      <c r="BDD2384" s="316"/>
      <c r="BDE2384" s="316"/>
      <c r="BDF2384" s="316"/>
      <c r="BDG2384" s="316"/>
      <c r="BDH2384" s="316"/>
      <c r="BDI2384" s="316"/>
      <c r="BDJ2384" s="316"/>
      <c r="BDK2384" s="316"/>
      <c r="BDL2384" s="316"/>
      <c r="BDM2384" s="316"/>
      <c r="BDN2384" s="316"/>
      <c r="BDO2384" s="316"/>
      <c r="BDP2384" s="316"/>
      <c r="BDQ2384" s="316"/>
      <c r="BDR2384" s="316"/>
      <c r="BDS2384" s="316"/>
      <c r="BDT2384" s="316"/>
      <c r="BDU2384" s="316"/>
      <c r="BDV2384" s="316"/>
      <c r="BDW2384" s="316"/>
      <c r="BDX2384" s="316"/>
      <c r="BDY2384" s="316"/>
      <c r="BDZ2384" s="316"/>
      <c r="BEA2384" s="316"/>
      <c r="BEB2384" s="316"/>
      <c r="BEC2384" s="316"/>
      <c r="BED2384" s="316"/>
      <c r="BEE2384" s="316"/>
      <c r="BEF2384" s="316"/>
      <c r="BEG2384" s="316"/>
      <c r="BEH2384" s="316"/>
      <c r="BEI2384" s="316"/>
      <c r="BEJ2384" s="316"/>
      <c r="BEK2384" s="316"/>
      <c r="BEL2384" s="316"/>
      <c r="BEM2384" s="316"/>
      <c r="BEN2384" s="316"/>
      <c r="BEO2384" s="316"/>
      <c r="BEP2384" s="316"/>
      <c r="BEQ2384" s="316"/>
      <c r="BER2384" s="316"/>
      <c r="BES2384" s="316"/>
      <c r="BET2384" s="316"/>
      <c r="BEU2384" s="316"/>
      <c r="BEV2384" s="316"/>
      <c r="BEW2384" s="316"/>
      <c r="BEX2384" s="316"/>
      <c r="BEY2384" s="316"/>
      <c r="BEZ2384" s="316"/>
      <c r="BFA2384" s="316"/>
      <c r="BFB2384" s="316"/>
      <c r="BFC2384" s="316"/>
      <c r="BFD2384" s="316"/>
      <c r="BFE2384" s="316"/>
      <c r="BFF2384" s="316"/>
      <c r="BFG2384" s="316"/>
      <c r="BFH2384" s="316"/>
      <c r="BFI2384" s="316"/>
      <c r="BFJ2384" s="316"/>
      <c r="BFK2384" s="316"/>
      <c r="BFL2384" s="316"/>
      <c r="BFM2384" s="316"/>
      <c r="BFN2384" s="316"/>
      <c r="BFO2384" s="316"/>
      <c r="BFP2384" s="316"/>
      <c r="BFQ2384" s="316"/>
      <c r="BFR2384" s="316"/>
      <c r="BFS2384" s="316"/>
      <c r="BFT2384" s="316"/>
      <c r="BFU2384" s="316"/>
      <c r="BFV2384" s="316"/>
      <c r="BFW2384" s="316"/>
      <c r="BFX2384" s="316"/>
      <c r="BFY2384" s="316"/>
      <c r="BFZ2384" s="316"/>
      <c r="BGA2384" s="316"/>
      <c r="BGB2384" s="316"/>
      <c r="BGC2384" s="316"/>
      <c r="BGD2384" s="316"/>
      <c r="BGE2384" s="316"/>
      <c r="BGF2384" s="316"/>
      <c r="BGG2384" s="316"/>
      <c r="BGH2384" s="316"/>
      <c r="BGI2384" s="316"/>
      <c r="BGJ2384" s="316"/>
      <c r="BGK2384" s="316"/>
      <c r="BGL2384" s="316"/>
      <c r="BGM2384" s="316"/>
      <c r="BGN2384" s="316"/>
      <c r="BGO2384" s="316"/>
      <c r="BGP2384" s="316"/>
      <c r="BGQ2384" s="316"/>
      <c r="BGR2384" s="316"/>
      <c r="BGS2384" s="316"/>
      <c r="BGT2384" s="316"/>
      <c r="BGU2384" s="316"/>
      <c r="BGV2384" s="316"/>
      <c r="BGW2384" s="316"/>
      <c r="BGX2384" s="316"/>
      <c r="BGY2384" s="316"/>
      <c r="BGZ2384" s="316"/>
      <c r="BHA2384" s="316"/>
      <c r="BHB2384" s="316"/>
      <c r="BHC2384" s="316"/>
      <c r="BHD2384" s="316"/>
      <c r="BHE2384" s="316"/>
      <c r="BHF2384" s="316"/>
      <c r="BHG2384" s="316"/>
      <c r="BHH2384" s="316"/>
      <c r="BHI2384" s="316"/>
      <c r="BHJ2384" s="316"/>
      <c r="BHK2384" s="316"/>
      <c r="BHL2384" s="316"/>
      <c r="BHM2384" s="316"/>
      <c r="BHN2384" s="316"/>
      <c r="BHO2384" s="316"/>
      <c r="BHP2384" s="316"/>
      <c r="BHQ2384" s="316"/>
      <c r="BHR2384" s="316"/>
      <c r="BHS2384" s="316"/>
      <c r="BHT2384" s="316"/>
      <c r="BHU2384" s="316"/>
      <c r="BHV2384" s="316"/>
      <c r="BHW2384" s="316"/>
      <c r="BHX2384" s="316"/>
      <c r="BHY2384" s="316"/>
      <c r="BHZ2384" s="316"/>
      <c r="BIA2384" s="316"/>
      <c r="BIB2384" s="316"/>
      <c r="BIC2384" s="316"/>
      <c r="BID2384" s="316"/>
      <c r="BIE2384" s="316"/>
      <c r="BIF2384" s="316"/>
      <c r="BIG2384" s="316"/>
      <c r="BIH2384" s="316"/>
      <c r="BII2384" s="316"/>
      <c r="BIJ2384" s="316"/>
      <c r="BIK2384" s="316"/>
      <c r="BIL2384" s="316"/>
      <c r="BIM2384" s="316"/>
      <c r="BIN2384" s="316"/>
      <c r="BIO2384" s="316"/>
      <c r="BIP2384" s="316"/>
      <c r="BIQ2384" s="316"/>
      <c r="BIR2384" s="316"/>
      <c r="BIS2384" s="316"/>
      <c r="BIT2384" s="316"/>
      <c r="BIU2384" s="316"/>
      <c r="BIV2384" s="316"/>
      <c r="BIW2384" s="316"/>
      <c r="BIX2384" s="316"/>
      <c r="BIY2384" s="316"/>
      <c r="BIZ2384" s="316"/>
      <c r="BJA2384" s="316"/>
      <c r="BJB2384" s="316"/>
      <c r="BJC2384" s="316"/>
      <c r="BJD2384" s="316"/>
      <c r="BJE2384" s="316"/>
      <c r="BJF2384" s="316"/>
      <c r="BJG2384" s="316"/>
      <c r="BJH2384" s="316"/>
      <c r="BJI2384" s="316"/>
      <c r="BJJ2384" s="316"/>
      <c r="BJK2384" s="316"/>
      <c r="BJL2384" s="316"/>
      <c r="BJM2384" s="316"/>
      <c r="BJN2384" s="316"/>
      <c r="BJO2384" s="316"/>
      <c r="BJP2384" s="316"/>
      <c r="BJQ2384" s="316"/>
      <c r="BJR2384" s="316"/>
      <c r="BJS2384" s="316"/>
      <c r="BJT2384" s="316"/>
      <c r="BJU2384" s="316"/>
      <c r="BJV2384" s="316"/>
      <c r="BJW2384" s="316"/>
      <c r="BJX2384" s="316"/>
      <c r="BJY2384" s="316"/>
      <c r="BJZ2384" s="316"/>
      <c r="BKA2384" s="316"/>
      <c r="BKB2384" s="316"/>
      <c r="BKC2384" s="316"/>
      <c r="BKD2384" s="316"/>
      <c r="BKE2384" s="316"/>
      <c r="BKF2384" s="316"/>
      <c r="BKG2384" s="316"/>
      <c r="BKH2384" s="316"/>
      <c r="BKI2384" s="316"/>
      <c r="BKJ2384" s="316"/>
      <c r="BKK2384" s="316"/>
      <c r="BKL2384" s="316"/>
      <c r="BKM2384" s="316"/>
      <c r="BKN2384" s="316"/>
      <c r="BKO2384" s="316"/>
      <c r="BKP2384" s="316"/>
      <c r="BKQ2384" s="316"/>
      <c r="BKR2384" s="316"/>
      <c r="BKS2384" s="316"/>
      <c r="BKT2384" s="316"/>
      <c r="BKU2384" s="316"/>
      <c r="BKV2384" s="316"/>
      <c r="BKW2384" s="316"/>
      <c r="BKX2384" s="316"/>
      <c r="BKY2384" s="316"/>
      <c r="BKZ2384" s="316"/>
      <c r="BLA2384" s="316"/>
      <c r="BLB2384" s="316"/>
      <c r="BLC2384" s="316"/>
      <c r="BLD2384" s="316"/>
      <c r="BLE2384" s="316"/>
      <c r="BLF2384" s="316"/>
      <c r="BLG2384" s="316"/>
      <c r="BLH2384" s="316"/>
      <c r="BLI2384" s="316"/>
      <c r="BLJ2384" s="316"/>
      <c r="BLK2384" s="316"/>
      <c r="BLL2384" s="316"/>
      <c r="BLM2384" s="316"/>
      <c r="BLN2384" s="316"/>
      <c r="BLO2384" s="316"/>
      <c r="BLP2384" s="316"/>
      <c r="BLQ2384" s="316"/>
      <c r="BLR2384" s="316"/>
      <c r="BLS2384" s="316"/>
      <c r="BLT2384" s="316"/>
      <c r="BLU2384" s="316"/>
      <c r="BLV2384" s="316"/>
      <c r="BLW2384" s="316"/>
      <c r="BLX2384" s="316"/>
      <c r="BLY2384" s="316"/>
      <c r="BLZ2384" s="316"/>
      <c r="BMA2384" s="316"/>
      <c r="BMB2384" s="316"/>
      <c r="BMC2384" s="316"/>
      <c r="BMD2384" s="316"/>
      <c r="BME2384" s="316"/>
      <c r="BMF2384" s="316"/>
      <c r="BMG2384" s="316"/>
      <c r="BMH2384" s="316"/>
      <c r="BMI2384" s="316"/>
      <c r="BMJ2384" s="316"/>
      <c r="BMK2384" s="316"/>
      <c r="BML2384" s="316"/>
      <c r="BMM2384" s="316"/>
      <c r="BMN2384" s="316"/>
      <c r="BMO2384" s="316"/>
      <c r="BMP2384" s="316"/>
      <c r="BMQ2384" s="316"/>
      <c r="BMR2384" s="316"/>
      <c r="BMS2384" s="316"/>
      <c r="BMT2384" s="316"/>
      <c r="BMU2384" s="316"/>
      <c r="BMV2384" s="316"/>
      <c r="BMW2384" s="316"/>
      <c r="BMX2384" s="316"/>
      <c r="BMY2384" s="316"/>
      <c r="BMZ2384" s="316"/>
      <c r="BNA2384" s="316"/>
      <c r="BNB2384" s="316"/>
      <c r="BNC2384" s="316"/>
      <c r="BND2384" s="316"/>
      <c r="BNE2384" s="316"/>
      <c r="BNF2384" s="316"/>
      <c r="BNG2384" s="316"/>
      <c r="BNH2384" s="316"/>
      <c r="BNI2384" s="316"/>
      <c r="BNJ2384" s="316"/>
      <c r="BNK2384" s="316"/>
      <c r="BNL2384" s="316"/>
      <c r="BNM2384" s="316"/>
      <c r="BNN2384" s="316"/>
      <c r="BNO2384" s="316"/>
      <c r="BNP2384" s="316"/>
      <c r="BNQ2384" s="316"/>
      <c r="BNR2384" s="316"/>
      <c r="BNS2384" s="316"/>
      <c r="BNT2384" s="316"/>
      <c r="BNU2384" s="316"/>
      <c r="BNV2384" s="316"/>
      <c r="BNW2384" s="316"/>
      <c r="BNX2384" s="316"/>
      <c r="BNY2384" s="316"/>
      <c r="BNZ2384" s="316"/>
      <c r="BOA2384" s="316"/>
      <c r="BOB2384" s="316"/>
      <c r="BOC2384" s="316"/>
      <c r="BOD2384" s="316"/>
      <c r="BOE2384" s="316"/>
      <c r="BOF2384" s="316"/>
      <c r="BOG2384" s="316"/>
      <c r="BOH2384" s="316"/>
      <c r="BOI2384" s="316"/>
      <c r="BOJ2384" s="316"/>
      <c r="BOK2384" s="316"/>
      <c r="BOL2384" s="316"/>
      <c r="BOM2384" s="316"/>
      <c r="BON2384" s="316"/>
      <c r="BOO2384" s="316"/>
      <c r="BOP2384" s="316"/>
      <c r="BOQ2384" s="316"/>
      <c r="BOR2384" s="316"/>
      <c r="BOS2384" s="316"/>
      <c r="BOT2384" s="316"/>
      <c r="BOU2384" s="316"/>
      <c r="BOV2384" s="316"/>
      <c r="BOW2384" s="316"/>
      <c r="BOX2384" s="316"/>
      <c r="BOY2384" s="316"/>
      <c r="BOZ2384" s="316"/>
      <c r="BPA2384" s="316"/>
      <c r="BPB2384" s="316"/>
      <c r="BPC2384" s="316"/>
      <c r="BPD2384" s="316"/>
      <c r="BPE2384" s="316"/>
      <c r="BPF2384" s="316"/>
      <c r="BPG2384" s="316"/>
      <c r="BPH2384" s="316"/>
      <c r="BPI2384" s="316"/>
      <c r="BPJ2384" s="316"/>
      <c r="BPK2384" s="316"/>
      <c r="BPL2384" s="316"/>
      <c r="BPM2384" s="316"/>
      <c r="BPN2384" s="316"/>
      <c r="BPO2384" s="316"/>
      <c r="BPP2384" s="316"/>
      <c r="BPQ2384" s="316"/>
      <c r="BPR2384" s="316"/>
      <c r="BPS2384" s="316"/>
      <c r="BPT2384" s="316"/>
      <c r="BPU2384" s="316"/>
      <c r="BPV2384" s="316"/>
      <c r="BPW2384" s="316"/>
      <c r="BPX2384" s="316"/>
      <c r="BPY2384" s="316"/>
      <c r="BPZ2384" s="316"/>
      <c r="BQA2384" s="316"/>
      <c r="BQB2384" s="316"/>
      <c r="BQC2384" s="316"/>
      <c r="BQD2384" s="316"/>
      <c r="BQE2384" s="316"/>
      <c r="BQF2384" s="316"/>
      <c r="BQG2384" s="316"/>
      <c r="BQH2384" s="316"/>
      <c r="BQI2384" s="316"/>
      <c r="BQJ2384" s="316"/>
      <c r="BQK2384" s="316"/>
      <c r="BQL2384" s="316"/>
      <c r="BQM2384" s="316"/>
      <c r="BQN2384" s="316"/>
      <c r="BQO2384" s="316"/>
      <c r="BQP2384" s="316"/>
      <c r="BQQ2384" s="316"/>
      <c r="BQR2384" s="316"/>
      <c r="BQS2384" s="316"/>
      <c r="BQT2384" s="316"/>
      <c r="BQU2384" s="316"/>
      <c r="BQV2384" s="316"/>
      <c r="BQW2384" s="316"/>
      <c r="BQX2384" s="316"/>
      <c r="BQY2384" s="316"/>
      <c r="BQZ2384" s="316"/>
      <c r="BRA2384" s="316"/>
      <c r="BRB2384" s="316"/>
      <c r="BRC2384" s="316"/>
      <c r="BRD2384" s="316"/>
      <c r="BRE2384" s="316"/>
      <c r="BRF2384" s="316"/>
      <c r="BRG2384" s="316"/>
      <c r="BRH2384" s="316"/>
      <c r="BRI2384" s="316"/>
      <c r="BRJ2384" s="316"/>
      <c r="BRK2384" s="316"/>
      <c r="BRL2384" s="316"/>
      <c r="BRM2384" s="316"/>
      <c r="BRN2384" s="316"/>
      <c r="BRO2384" s="316"/>
      <c r="BRP2384" s="316"/>
      <c r="BRQ2384" s="316"/>
      <c r="BRR2384" s="316"/>
      <c r="BRS2384" s="316"/>
      <c r="BRT2384" s="316"/>
      <c r="BRU2384" s="316"/>
      <c r="BRV2384" s="316"/>
      <c r="BRW2384" s="316"/>
      <c r="BRX2384" s="316"/>
      <c r="BRY2384" s="316"/>
      <c r="BRZ2384" s="316"/>
      <c r="BSA2384" s="316"/>
      <c r="BSB2384" s="316"/>
      <c r="BSC2384" s="316"/>
      <c r="BSD2384" s="316"/>
      <c r="BSE2384" s="316"/>
      <c r="BSF2384" s="316"/>
      <c r="BSG2384" s="316"/>
      <c r="BSH2384" s="316"/>
      <c r="BSI2384" s="316"/>
      <c r="BSJ2384" s="316"/>
      <c r="BSK2384" s="316"/>
      <c r="BSL2384" s="316"/>
      <c r="BSM2384" s="316"/>
      <c r="BSN2384" s="316"/>
      <c r="BSO2384" s="316"/>
      <c r="BSP2384" s="316"/>
      <c r="BSQ2384" s="316"/>
      <c r="BSR2384" s="316"/>
      <c r="BSS2384" s="316"/>
      <c r="BST2384" s="316"/>
      <c r="BSU2384" s="316"/>
      <c r="BSV2384" s="316"/>
      <c r="BSW2384" s="316"/>
      <c r="BSX2384" s="316"/>
      <c r="BSY2384" s="316"/>
      <c r="BSZ2384" s="316"/>
      <c r="BTA2384" s="316"/>
      <c r="BTB2384" s="316"/>
      <c r="BTC2384" s="316"/>
      <c r="BTD2384" s="316"/>
      <c r="BTE2384" s="316"/>
      <c r="BTF2384" s="316"/>
      <c r="BTG2384" s="316"/>
      <c r="BTH2384" s="316"/>
      <c r="BTI2384" s="316"/>
      <c r="BTJ2384" s="316"/>
      <c r="BTK2384" s="316"/>
      <c r="BTL2384" s="316"/>
      <c r="BTM2384" s="316"/>
      <c r="BTN2384" s="316"/>
      <c r="BTO2384" s="316"/>
      <c r="BTP2384" s="316"/>
      <c r="BTQ2384" s="316"/>
      <c r="BTR2384" s="316"/>
      <c r="BTS2384" s="316"/>
      <c r="BTT2384" s="316"/>
      <c r="BTU2384" s="316"/>
      <c r="BTV2384" s="316"/>
      <c r="BTW2384" s="316"/>
      <c r="BTX2384" s="316"/>
      <c r="BTY2384" s="316"/>
      <c r="BTZ2384" s="316"/>
      <c r="BUA2384" s="316"/>
      <c r="BUB2384" s="316"/>
      <c r="BUC2384" s="316"/>
      <c r="BUD2384" s="316"/>
      <c r="BUE2384" s="316"/>
      <c r="BUF2384" s="316"/>
      <c r="BUG2384" s="316"/>
      <c r="BUH2384" s="316"/>
      <c r="BUI2384" s="316"/>
      <c r="BUJ2384" s="316"/>
      <c r="BUK2384" s="316"/>
      <c r="BUL2384" s="316"/>
      <c r="BUM2384" s="316"/>
      <c r="BUN2384" s="316"/>
      <c r="BUO2384" s="316"/>
      <c r="BUP2384" s="316"/>
      <c r="BUQ2384" s="316"/>
      <c r="BUR2384" s="316"/>
      <c r="BUS2384" s="316"/>
      <c r="BUT2384" s="316"/>
      <c r="BUU2384" s="316"/>
      <c r="BUV2384" s="316"/>
      <c r="BUW2384" s="316"/>
      <c r="BUX2384" s="316"/>
      <c r="BUY2384" s="316"/>
      <c r="BUZ2384" s="316"/>
      <c r="BVA2384" s="316"/>
      <c r="BVB2384" s="316"/>
      <c r="BVC2384" s="316"/>
      <c r="BVD2384" s="316"/>
      <c r="BVE2384" s="316"/>
      <c r="BVF2384" s="316"/>
      <c r="BVG2384" s="316"/>
      <c r="BVH2384" s="316"/>
      <c r="BVI2384" s="316"/>
      <c r="BVJ2384" s="316"/>
      <c r="BVK2384" s="316"/>
      <c r="BVL2384" s="316"/>
      <c r="BVM2384" s="316"/>
      <c r="BVN2384" s="316"/>
      <c r="BVO2384" s="316"/>
      <c r="BVP2384" s="316"/>
      <c r="BVQ2384" s="316"/>
      <c r="BVR2384" s="316"/>
      <c r="BVS2384" s="316"/>
      <c r="BVT2384" s="316"/>
      <c r="BVU2384" s="316"/>
      <c r="BVV2384" s="316"/>
      <c r="BVW2384" s="316"/>
      <c r="BVX2384" s="316"/>
      <c r="BVY2384" s="316"/>
      <c r="BVZ2384" s="316"/>
      <c r="BWA2384" s="316"/>
      <c r="BWB2384" s="316"/>
      <c r="BWC2384" s="316"/>
      <c r="BWD2384" s="316"/>
      <c r="BWE2384" s="316"/>
      <c r="BWF2384" s="316"/>
      <c r="BWG2384" s="316"/>
      <c r="BWH2384" s="316"/>
      <c r="BWI2384" s="316"/>
      <c r="BWJ2384" s="316"/>
      <c r="BWK2384" s="316"/>
      <c r="BWL2384" s="316"/>
      <c r="BWM2384" s="316"/>
      <c r="BWN2384" s="316"/>
      <c r="BWO2384" s="316"/>
      <c r="BWP2384" s="316"/>
      <c r="BWQ2384" s="316"/>
      <c r="BWR2384" s="316"/>
      <c r="BWS2384" s="316"/>
      <c r="BWT2384" s="316"/>
      <c r="BWU2384" s="316"/>
      <c r="BWV2384" s="316"/>
      <c r="BWW2384" s="316"/>
      <c r="BWX2384" s="316"/>
      <c r="BWY2384" s="316"/>
      <c r="BWZ2384" s="316"/>
      <c r="BXA2384" s="316"/>
      <c r="BXB2384" s="316"/>
      <c r="BXC2384" s="316"/>
      <c r="BXD2384" s="316"/>
      <c r="BXE2384" s="316"/>
      <c r="BXF2384" s="316"/>
      <c r="BXG2384" s="316"/>
      <c r="BXH2384" s="316"/>
      <c r="BXI2384" s="316"/>
      <c r="BXJ2384" s="316"/>
      <c r="BXK2384" s="316"/>
      <c r="BXL2384" s="316"/>
      <c r="BXM2384" s="316"/>
      <c r="BXN2384" s="316"/>
      <c r="BXO2384" s="316"/>
      <c r="BXP2384" s="316"/>
      <c r="BXQ2384" s="316"/>
      <c r="BXR2384" s="316"/>
      <c r="BXS2384" s="316"/>
      <c r="BXT2384" s="316"/>
      <c r="BXU2384" s="316"/>
      <c r="BXV2384" s="316"/>
      <c r="BXW2384" s="316"/>
      <c r="BXX2384" s="316"/>
      <c r="BXY2384" s="316"/>
      <c r="BXZ2384" s="316"/>
      <c r="BYA2384" s="316"/>
      <c r="BYB2384" s="316"/>
      <c r="BYC2384" s="316"/>
      <c r="BYD2384" s="316"/>
      <c r="BYE2384" s="316"/>
      <c r="BYF2384" s="316"/>
      <c r="BYG2384" s="316"/>
      <c r="BYH2384" s="316"/>
      <c r="BYI2384" s="316"/>
      <c r="BYJ2384" s="316"/>
      <c r="BYK2384" s="316"/>
      <c r="BYL2384" s="316"/>
      <c r="BYM2384" s="316"/>
      <c r="BYN2384" s="316"/>
      <c r="BYO2384" s="316"/>
      <c r="BYP2384" s="316"/>
      <c r="BYQ2384" s="316"/>
      <c r="BYR2384" s="316"/>
      <c r="BYS2384" s="316"/>
      <c r="BYT2384" s="316"/>
      <c r="BYU2384" s="316"/>
      <c r="BYV2384" s="316"/>
      <c r="BYW2384" s="316"/>
      <c r="BYX2384" s="316"/>
      <c r="BYY2384" s="316"/>
      <c r="BYZ2384" s="316"/>
      <c r="BZA2384" s="316"/>
      <c r="BZB2384" s="316"/>
      <c r="BZC2384" s="316"/>
      <c r="BZD2384" s="316"/>
      <c r="BZE2384" s="316"/>
      <c r="BZF2384" s="316"/>
      <c r="BZG2384" s="316"/>
      <c r="BZH2384" s="316"/>
      <c r="BZI2384" s="316"/>
      <c r="BZJ2384" s="316"/>
      <c r="BZK2384" s="316"/>
      <c r="BZL2384" s="316"/>
      <c r="BZM2384" s="316"/>
      <c r="BZN2384" s="316"/>
      <c r="BZO2384" s="316"/>
      <c r="BZP2384" s="316"/>
      <c r="BZQ2384" s="316"/>
      <c r="BZR2384" s="316"/>
      <c r="BZS2384" s="316"/>
      <c r="BZT2384" s="316"/>
      <c r="BZU2384" s="316"/>
      <c r="BZV2384" s="316"/>
      <c r="BZW2384" s="316"/>
      <c r="BZX2384" s="316"/>
      <c r="BZY2384" s="316"/>
      <c r="BZZ2384" s="316"/>
      <c r="CAA2384" s="316"/>
      <c r="CAB2384" s="316"/>
      <c r="CAC2384" s="316"/>
      <c r="CAD2384" s="316"/>
      <c r="CAE2384" s="316"/>
      <c r="CAF2384" s="316"/>
      <c r="CAG2384" s="316"/>
      <c r="CAH2384" s="316"/>
      <c r="CAI2384" s="316"/>
      <c r="CAJ2384" s="316"/>
      <c r="CAK2384" s="316"/>
      <c r="CAL2384" s="316"/>
      <c r="CAM2384" s="316"/>
      <c r="CAN2384" s="316"/>
      <c r="CAO2384" s="316"/>
      <c r="CAP2384" s="316"/>
      <c r="CAQ2384" s="316"/>
      <c r="CAR2384" s="316"/>
      <c r="CAS2384" s="316"/>
      <c r="CAT2384" s="316"/>
      <c r="CAU2384" s="316"/>
      <c r="CAV2384" s="316"/>
      <c r="CAW2384" s="316"/>
      <c r="CAX2384" s="316"/>
      <c r="CAY2384" s="316"/>
      <c r="CAZ2384" s="316"/>
      <c r="CBA2384" s="316"/>
      <c r="CBB2384" s="316"/>
      <c r="CBC2384" s="316"/>
      <c r="CBD2384" s="316"/>
      <c r="CBE2384" s="316"/>
      <c r="CBF2384" s="316"/>
      <c r="CBG2384" s="316"/>
      <c r="CBH2384" s="316"/>
      <c r="CBI2384" s="316"/>
      <c r="CBJ2384" s="316"/>
      <c r="CBK2384" s="316"/>
      <c r="CBL2384" s="316"/>
      <c r="CBM2384" s="316"/>
      <c r="CBN2384" s="316"/>
      <c r="CBO2384" s="316"/>
      <c r="CBP2384" s="316"/>
      <c r="CBQ2384" s="316"/>
      <c r="CBR2384" s="316"/>
      <c r="CBS2384" s="316"/>
      <c r="CBT2384" s="316"/>
      <c r="CBU2384" s="316"/>
      <c r="CBV2384" s="316"/>
      <c r="CBW2384" s="316"/>
      <c r="CBX2384" s="316"/>
      <c r="CBY2384" s="316"/>
      <c r="CBZ2384" s="316"/>
      <c r="CCA2384" s="316"/>
      <c r="CCB2384" s="316"/>
      <c r="CCC2384" s="316"/>
      <c r="CCD2384" s="316"/>
      <c r="CCE2384" s="316"/>
      <c r="CCF2384" s="316"/>
      <c r="CCG2384" s="316"/>
      <c r="CCH2384" s="316"/>
      <c r="CCI2384" s="316"/>
      <c r="CCJ2384" s="316"/>
      <c r="CCK2384" s="316"/>
      <c r="CCL2384" s="316"/>
      <c r="CCM2384" s="316"/>
      <c r="CCN2384" s="316"/>
      <c r="CCO2384" s="316"/>
      <c r="CCP2384" s="316"/>
      <c r="CCQ2384" s="316"/>
      <c r="CCR2384" s="316"/>
      <c r="CCS2384" s="316"/>
      <c r="CCT2384" s="316"/>
      <c r="CCU2384" s="316"/>
      <c r="CCV2384" s="316"/>
      <c r="CCW2384" s="316"/>
      <c r="CCX2384" s="316"/>
      <c r="CCY2384" s="316"/>
      <c r="CCZ2384" s="316"/>
      <c r="CDA2384" s="316"/>
      <c r="CDB2384" s="316"/>
      <c r="CDC2384" s="316"/>
      <c r="CDD2384" s="316"/>
      <c r="CDE2384" s="316"/>
      <c r="CDF2384" s="316"/>
      <c r="CDG2384" s="316"/>
      <c r="CDH2384" s="316"/>
      <c r="CDI2384" s="316"/>
      <c r="CDJ2384" s="316"/>
      <c r="CDK2384" s="316"/>
      <c r="CDL2384" s="316"/>
      <c r="CDM2384" s="316"/>
      <c r="CDN2384" s="316"/>
      <c r="CDO2384" s="316"/>
      <c r="CDP2384" s="316"/>
      <c r="CDQ2384" s="316"/>
      <c r="CDR2384" s="316"/>
      <c r="CDS2384" s="316"/>
      <c r="CDT2384" s="316"/>
      <c r="CDU2384" s="316"/>
      <c r="CDV2384" s="316"/>
      <c r="CDW2384" s="316"/>
      <c r="CDX2384" s="316"/>
      <c r="CDY2384" s="316"/>
      <c r="CDZ2384" s="316"/>
      <c r="CEA2384" s="316"/>
      <c r="CEB2384" s="316"/>
      <c r="CEC2384" s="316"/>
      <c r="CED2384" s="316"/>
      <c r="CEE2384" s="316"/>
      <c r="CEF2384" s="316"/>
      <c r="CEG2384" s="316"/>
      <c r="CEH2384" s="316"/>
      <c r="CEI2384" s="316"/>
      <c r="CEJ2384" s="316"/>
      <c r="CEK2384" s="316"/>
      <c r="CEL2384" s="316"/>
      <c r="CEM2384" s="316"/>
      <c r="CEN2384" s="316"/>
      <c r="CEO2384" s="316"/>
      <c r="CEP2384" s="316"/>
      <c r="CEQ2384" s="316"/>
      <c r="CER2384" s="316"/>
      <c r="CES2384" s="316"/>
      <c r="CET2384" s="316"/>
      <c r="CEU2384" s="316"/>
      <c r="CEV2384" s="316"/>
      <c r="CEW2384" s="316"/>
      <c r="CEX2384" s="316"/>
      <c r="CEY2384" s="316"/>
      <c r="CEZ2384" s="316"/>
      <c r="CFA2384" s="316"/>
      <c r="CFB2384" s="316"/>
      <c r="CFC2384" s="316"/>
      <c r="CFD2384" s="316"/>
      <c r="CFE2384" s="316"/>
      <c r="CFF2384" s="316"/>
      <c r="CFG2384" s="316"/>
      <c r="CFH2384" s="316"/>
      <c r="CFI2384" s="316"/>
      <c r="CFJ2384" s="316"/>
      <c r="CFK2384" s="316"/>
      <c r="CFL2384" s="316"/>
      <c r="CFM2384" s="316"/>
      <c r="CFN2384" s="316"/>
      <c r="CFO2384" s="316"/>
      <c r="CFP2384" s="316"/>
      <c r="CFQ2384" s="316"/>
      <c r="CFR2384" s="316"/>
      <c r="CFS2384" s="316"/>
      <c r="CFT2384" s="316"/>
      <c r="CFU2384" s="316"/>
      <c r="CFV2384" s="316"/>
      <c r="CFW2384" s="316"/>
      <c r="CFX2384" s="316"/>
      <c r="CFY2384" s="316"/>
      <c r="CFZ2384" s="316"/>
      <c r="CGA2384" s="316"/>
      <c r="CGB2384" s="316"/>
      <c r="CGC2384" s="316"/>
      <c r="CGD2384" s="316"/>
      <c r="CGE2384" s="316"/>
      <c r="CGF2384" s="316"/>
      <c r="CGG2384" s="316"/>
      <c r="CGH2384" s="316"/>
      <c r="CGI2384" s="316"/>
      <c r="CGJ2384" s="316"/>
      <c r="CGK2384" s="316"/>
      <c r="CGL2384" s="316"/>
      <c r="CGM2384" s="316"/>
      <c r="CGN2384" s="316"/>
      <c r="CGO2384" s="316"/>
      <c r="CGP2384" s="316"/>
      <c r="CGQ2384" s="316"/>
      <c r="CGR2384" s="316"/>
      <c r="CGS2384" s="316"/>
      <c r="CGT2384" s="316"/>
      <c r="CGU2384" s="316"/>
      <c r="CGV2384" s="316"/>
      <c r="CGW2384" s="316"/>
      <c r="CGX2384" s="316"/>
      <c r="CGY2384" s="316"/>
      <c r="CGZ2384" s="316"/>
      <c r="CHA2384" s="316"/>
      <c r="CHB2384" s="316"/>
      <c r="CHC2384" s="316"/>
      <c r="CHD2384" s="316"/>
      <c r="CHE2384" s="316"/>
      <c r="CHF2384" s="316"/>
      <c r="CHG2384" s="316"/>
      <c r="CHH2384" s="316"/>
      <c r="CHI2384" s="316"/>
      <c r="CHJ2384" s="316"/>
      <c r="CHK2384" s="316"/>
      <c r="CHL2384" s="316"/>
      <c r="CHM2384" s="316"/>
      <c r="CHN2384" s="316"/>
      <c r="CHO2384" s="316"/>
      <c r="CHP2384" s="316"/>
      <c r="CHQ2384" s="316"/>
      <c r="CHR2384" s="316"/>
      <c r="CHS2384" s="316"/>
      <c r="CHT2384" s="316"/>
      <c r="CHU2384" s="316"/>
      <c r="CHV2384" s="316"/>
      <c r="CHW2384" s="316"/>
      <c r="CHX2384" s="316"/>
      <c r="CHY2384" s="316"/>
      <c r="CHZ2384" s="316"/>
      <c r="CIA2384" s="316"/>
      <c r="CIB2384" s="316"/>
      <c r="CIC2384" s="316"/>
      <c r="CID2384" s="316"/>
      <c r="CIE2384" s="316"/>
      <c r="CIF2384" s="316"/>
      <c r="CIG2384" s="316"/>
      <c r="CIH2384" s="316"/>
      <c r="CII2384" s="316"/>
      <c r="CIJ2384" s="316"/>
      <c r="CIK2384" s="316"/>
      <c r="CIL2384" s="316"/>
      <c r="CIM2384" s="316"/>
      <c r="CIN2384" s="316"/>
      <c r="CIO2384" s="316"/>
      <c r="CIP2384" s="316"/>
      <c r="CIQ2384" s="316"/>
      <c r="CIR2384" s="316"/>
      <c r="CIS2384" s="316"/>
      <c r="CIT2384" s="316"/>
      <c r="CIU2384" s="316"/>
      <c r="CIV2384" s="316"/>
      <c r="CIW2384" s="316"/>
      <c r="CIX2384" s="316"/>
      <c r="CIY2384" s="316"/>
      <c r="CIZ2384" s="316"/>
      <c r="CJA2384" s="316"/>
      <c r="CJB2384" s="316"/>
      <c r="CJC2384" s="316"/>
      <c r="CJD2384" s="316"/>
      <c r="CJE2384" s="316"/>
      <c r="CJF2384" s="316"/>
      <c r="CJG2384" s="316"/>
      <c r="CJH2384" s="316"/>
      <c r="CJI2384" s="316"/>
      <c r="CJJ2384" s="316"/>
      <c r="CJK2384" s="316"/>
      <c r="CJL2384" s="316"/>
      <c r="CJM2384" s="316"/>
      <c r="CJN2384" s="316"/>
      <c r="CJO2384" s="316"/>
      <c r="CJP2384" s="316"/>
      <c r="CJQ2384" s="316"/>
      <c r="CJR2384" s="316"/>
      <c r="CJS2384" s="316"/>
      <c r="CJT2384" s="316"/>
      <c r="CJU2384" s="316"/>
      <c r="CJV2384" s="316"/>
      <c r="CJW2384" s="316"/>
      <c r="CJX2384" s="316"/>
      <c r="CJY2384" s="316"/>
      <c r="CJZ2384" s="316"/>
      <c r="CKA2384" s="316"/>
      <c r="CKB2384" s="316"/>
      <c r="CKC2384" s="316"/>
      <c r="CKD2384" s="316"/>
      <c r="CKE2384" s="316"/>
      <c r="CKF2384" s="316"/>
      <c r="CKG2384" s="316"/>
      <c r="CKH2384" s="316"/>
      <c r="CKI2384" s="316"/>
      <c r="CKJ2384" s="316"/>
      <c r="CKK2384" s="316"/>
      <c r="CKL2384" s="316"/>
      <c r="CKM2384" s="316"/>
      <c r="CKN2384" s="316"/>
      <c r="CKO2384" s="316"/>
      <c r="CKP2384" s="316"/>
      <c r="CKQ2384" s="316"/>
      <c r="CKR2384" s="316"/>
      <c r="CKS2384" s="316"/>
      <c r="CKT2384" s="316"/>
      <c r="CKU2384" s="316"/>
      <c r="CKV2384" s="316"/>
      <c r="CKW2384" s="316"/>
      <c r="CKX2384" s="316"/>
      <c r="CKY2384" s="316"/>
      <c r="CKZ2384" s="316"/>
      <c r="CLA2384" s="316"/>
      <c r="CLB2384" s="316"/>
      <c r="CLC2384" s="316"/>
      <c r="CLD2384" s="316"/>
      <c r="CLE2384" s="316"/>
      <c r="CLF2384" s="316"/>
      <c r="CLG2384" s="316"/>
      <c r="CLH2384" s="316"/>
      <c r="CLI2384" s="316"/>
      <c r="CLJ2384" s="316"/>
      <c r="CLK2384" s="316"/>
      <c r="CLL2384" s="316"/>
      <c r="CLM2384" s="316"/>
      <c r="CLN2384" s="316"/>
      <c r="CLO2384" s="316"/>
      <c r="CLP2384" s="316"/>
      <c r="CLQ2384" s="316"/>
      <c r="CLR2384" s="316"/>
      <c r="CLS2384" s="316"/>
      <c r="CLT2384" s="316"/>
      <c r="CLU2384" s="316"/>
      <c r="CLV2384" s="316"/>
      <c r="CLW2384" s="316"/>
      <c r="CLX2384" s="316"/>
      <c r="CLY2384" s="316"/>
      <c r="CLZ2384" s="316"/>
      <c r="CMA2384" s="316"/>
      <c r="CMB2384" s="316"/>
      <c r="CMC2384" s="316"/>
      <c r="CMD2384" s="316"/>
      <c r="CME2384" s="316"/>
      <c r="CMF2384" s="316"/>
      <c r="CMG2384" s="316"/>
      <c r="CMH2384" s="316"/>
      <c r="CMI2384" s="316"/>
      <c r="CMJ2384" s="316"/>
      <c r="CMK2384" s="316"/>
      <c r="CML2384" s="316"/>
      <c r="CMM2384" s="316"/>
      <c r="CMN2384" s="316"/>
      <c r="CMO2384" s="316"/>
      <c r="CMP2384" s="316"/>
      <c r="CMQ2384" s="316"/>
      <c r="CMR2384" s="316"/>
      <c r="CMS2384" s="316"/>
      <c r="CMT2384" s="316"/>
      <c r="CMU2384" s="316"/>
      <c r="CMV2384" s="316"/>
      <c r="CMW2384" s="316"/>
      <c r="CMX2384" s="316"/>
      <c r="CMY2384" s="316"/>
      <c r="CMZ2384" s="316"/>
      <c r="CNA2384" s="316"/>
      <c r="CNB2384" s="316"/>
      <c r="CNC2384" s="316"/>
      <c r="CND2384" s="316"/>
      <c r="CNE2384" s="316"/>
      <c r="CNF2384" s="316"/>
      <c r="CNG2384" s="316"/>
      <c r="CNH2384" s="316"/>
      <c r="CNI2384" s="316"/>
      <c r="CNJ2384" s="316"/>
      <c r="CNK2384" s="316"/>
      <c r="CNL2384" s="316"/>
      <c r="CNM2384" s="316"/>
      <c r="CNN2384" s="316"/>
      <c r="CNO2384" s="316"/>
      <c r="CNP2384" s="316"/>
      <c r="CNQ2384" s="316"/>
      <c r="CNR2384" s="316"/>
      <c r="CNS2384" s="316"/>
      <c r="CNT2384" s="316"/>
      <c r="CNU2384" s="316"/>
      <c r="CNV2384" s="316"/>
      <c r="CNW2384" s="316"/>
      <c r="CNX2384" s="316"/>
      <c r="CNY2384" s="316"/>
      <c r="CNZ2384" s="316"/>
      <c r="COA2384" s="316"/>
      <c r="COB2384" s="316"/>
      <c r="COC2384" s="316"/>
      <c r="COD2384" s="316"/>
      <c r="COE2384" s="316"/>
      <c r="COF2384" s="316"/>
      <c r="COG2384" s="316"/>
      <c r="COH2384" s="316"/>
      <c r="COI2384" s="316"/>
      <c r="COJ2384" s="316"/>
      <c r="COK2384" s="316"/>
      <c r="COL2384" s="316"/>
      <c r="COM2384" s="316"/>
      <c r="CON2384" s="316"/>
      <c r="COO2384" s="316"/>
      <c r="COP2384" s="316"/>
      <c r="COQ2384" s="316"/>
      <c r="COR2384" s="316"/>
      <c r="COS2384" s="316"/>
      <c r="COT2384" s="316"/>
      <c r="COU2384" s="316"/>
      <c r="COV2384" s="316"/>
      <c r="COW2384" s="316"/>
      <c r="COX2384" s="316"/>
      <c r="COY2384" s="316"/>
      <c r="COZ2384" s="316"/>
      <c r="CPA2384" s="316"/>
      <c r="CPB2384" s="316"/>
      <c r="CPC2384" s="316"/>
      <c r="CPD2384" s="316"/>
      <c r="CPE2384" s="316"/>
      <c r="CPF2384" s="316"/>
      <c r="CPG2384" s="316"/>
      <c r="CPH2384" s="316"/>
      <c r="CPI2384" s="316"/>
      <c r="CPJ2384" s="316"/>
      <c r="CPK2384" s="316"/>
      <c r="CPL2384" s="316"/>
      <c r="CPM2384" s="316"/>
      <c r="CPN2384" s="316"/>
      <c r="CPO2384" s="316"/>
      <c r="CPP2384" s="316"/>
      <c r="CPQ2384" s="316"/>
      <c r="CPR2384" s="316"/>
      <c r="CPS2384" s="316"/>
      <c r="CPT2384" s="316"/>
      <c r="CPU2384" s="316"/>
      <c r="CPV2384" s="316"/>
      <c r="CPW2384" s="316"/>
      <c r="CPX2384" s="316"/>
      <c r="CPY2384" s="316"/>
      <c r="CPZ2384" s="316"/>
      <c r="CQA2384" s="316"/>
      <c r="CQB2384" s="316"/>
      <c r="CQC2384" s="316"/>
      <c r="CQD2384" s="316"/>
      <c r="CQE2384" s="316"/>
      <c r="CQF2384" s="316"/>
      <c r="CQG2384" s="316"/>
      <c r="CQH2384" s="316"/>
      <c r="CQI2384" s="316"/>
      <c r="CQJ2384" s="316"/>
      <c r="CQK2384" s="316"/>
      <c r="CQL2384" s="316"/>
      <c r="CQM2384" s="316"/>
      <c r="CQN2384" s="316"/>
      <c r="CQO2384" s="316"/>
      <c r="CQP2384" s="316"/>
      <c r="CQQ2384" s="316"/>
      <c r="CQR2384" s="316"/>
      <c r="CQS2384" s="316"/>
      <c r="CQT2384" s="316"/>
      <c r="CQU2384" s="316"/>
      <c r="CQV2384" s="316"/>
      <c r="CQW2384" s="316"/>
      <c r="CQX2384" s="316"/>
      <c r="CQY2384" s="316"/>
      <c r="CQZ2384" s="316"/>
      <c r="CRA2384" s="316"/>
      <c r="CRB2384" s="316"/>
      <c r="CRC2384" s="316"/>
      <c r="CRD2384" s="316"/>
      <c r="CRE2384" s="316"/>
      <c r="CRF2384" s="316"/>
      <c r="CRG2384" s="316"/>
      <c r="CRH2384" s="316"/>
      <c r="CRI2384" s="316"/>
      <c r="CRJ2384" s="316"/>
      <c r="CRK2384" s="316"/>
      <c r="CRL2384" s="316"/>
      <c r="CRM2384" s="316"/>
      <c r="CRN2384" s="316"/>
      <c r="CRO2384" s="316"/>
      <c r="CRP2384" s="316"/>
      <c r="CRQ2384" s="316"/>
      <c r="CRR2384" s="316"/>
      <c r="CRS2384" s="316"/>
      <c r="CRT2384" s="316"/>
      <c r="CRU2384" s="316"/>
      <c r="CRV2384" s="316"/>
      <c r="CRW2384" s="316"/>
      <c r="CRX2384" s="316"/>
      <c r="CRY2384" s="316"/>
      <c r="CRZ2384" s="316"/>
      <c r="CSA2384" s="316"/>
      <c r="CSB2384" s="316"/>
      <c r="CSC2384" s="316"/>
      <c r="CSD2384" s="316"/>
      <c r="CSE2384" s="316"/>
      <c r="CSF2384" s="316"/>
      <c r="CSG2384" s="316"/>
      <c r="CSH2384" s="316"/>
      <c r="CSI2384" s="316"/>
      <c r="CSJ2384" s="316"/>
      <c r="CSK2384" s="316"/>
      <c r="CSL2384" s="316"/>
      <c r="CSM2384" s="316"/>
      <c r="CSN2384" s="316"/>
      <c r="CSO2384" s="316"/>
      <c r="CSP2384" s="316"/>
      <c r="CSQ2384" s="316"/>
      <c r="CSR2384" s="316"/>
      <c r="CSS2384" s="316"/>
      <c r="CST2384" s="316"/>
      <c r="CSU2384" s="316"/>
      <c r="CSV2384" s="316"/>
      <c r="CSW2384" s="316"/>
      <c r="CSX2384" s="316"/>
      <c r="CSY2384" s="316"/>
      <c r="CSZ2384" s="316"/>
      <c r="CTA2384" s="316"/>
      <c r="CTB2384" s="316"/>
      <c r="CTC2384" s="316"/>
      <c r="CTD2384" s="316"/>
      <c r="CTE2384" s="316"/>
      <c r="CTF2384" s="316"/>
      <c r="CTG2384" s="316"/>
      <c r="CTH2384" s="316"/>
      <c r="CTI2384" s="316"/>
      <c r="CTJ2384" s="316"/>
      <c r="CTK2384" s="316"/>
      <c r="CTL2384" s="316"/>
      <c r="CTM2384" s="316"/>
      <c r="CTN2384" s="316"/>
      <c r="CTO2384" s="316"/>
      <c r="CTP2384" s="316"/>
      <c r="CTQ2384" s="316"/>
      <c r="CTR2384" s="316"/>
      <c r="CTS2384" s="316"/>
      <c r="CTT2384" s="316"/>
      <c r="CTU2384" s="316"/>
      <c r="CTV2384" s="316"/>
      <c r="CTW2384" s="316"/>
      <c r="CTX2384" s="316"/>
      <c r="CTY2384" s="316"/>
      <c r="CTZ2384" s="316"/>
      <c r="CUA2384" s="316"/>
      <c r="CUB2384" s="316"/>
      <c r="CUC2384" s="316"/>
      <c r="CUD2384" s="316"/>
      <c r="CUE2384" s="316"/>
      <c r="CUF2384" s="316"/>
      <c r="CUG2384" s="316"/>
      <c r="CUH2384" s="316"/>
      <c r="CUI2384" s="316"/>
      <c r="CUJ2384" s="316"/>
      <c r="CUK2384" s="316"/>
      <c r="CUL2384" s="316"/>
      <c r="CUM2384" s="316"/>
      <c r="CUN2384" s="316"/>
      <c r="CUO2384" s="316"/>
      <c r="CUP2384" s="316"/>
      <c r="CUQ2384" s="316"/>
      <c r="CUR2384" s="316"/>
      <c r="CUS2384" s="316"/>
      <c r="CUT2384" s="316"/>
      <c r="CUU2384" s="316"/>
      <c r="CUV2384" s="316"/>
      <c r="CUW2384" s="316"/>
      <c r="CUX2384" s="316"/>
      <c r="CUY2384" s="316"/>
      <c r="CUZ2384" s="316"/>
      <c r="CVA2384" s="316"/>
      <c r="CVB2384" s="316"/>
      <c r="CVC2384" s="316"/>
      <c r="CVD2384" s="316"/>
      <c r="CVE2384" s="316"/>
      <c r="CVF2384" s="316"/>
      <c r="CVG2384" s="316"/>
      <c r="CVH2384" s="316"/>
      <c r="CVI2384" s="316"/>
      <c r="CVJ2384" s="316"/>
      <c r="CVK2384" s="316"/>
      <c r="CVL2384" s="316"/>
      <c r="CVM2384" s="316"/>
      <c r="CVN2384" s="316"/>
      <c r="CVO2384" s="316"/>
      <c r="CVP2384" s="316"/>
      <c r="CVQ2384" s="316"/>
      <c r="CVR2384" s="316"/>
      <c r="CVS2384" s="316"/>
      <c r="CVT2384" s="316"/>
      <c r="CVU2384" s="316"/>
      <c r="CVV2384" s="316"/>
      <c r="CVW2384" s="316"/>
      <c r="CVX2384" s="316"/>
      <c r="CVY2384" s="316"/>
      <c r="CVZ2384" s="316"/>
      <c r="CWA2384" s="316"/>
      <c r="CWB2384" s="316"/>
      <c r="CWC2384" s="316"/>
      <c r="CWD2384" s="316"/>
      <c r="CWE2384" s="316"/>
      <c r="CWF2384" s="316"/>
      <c r="CWG2384" s="316"/>
      <c r="CWH2384" s="316"/>
      <c r="CWI2384" s="316"/>
      <c r="CWJ2384" s="316"/>
      <c r="CWK2384" s="316"/>
      <c r="CWL2384" s="316"/>
      <c r="CWM2384" s="316"/>
      <c r="CWN2384" s="316"/>
      <c r="CWO2384" s="316"/>
      <c r="CWP2384" s="316"/>
      <c r="CWQ2384" s="316"/>
      <c r="CWR2384" s="316"/>
      <c r="CWS2384" s="316"/>
      <c r="CWT2384" s="316"/>
      <c r="CWU2384" s="316"/>
      <c r="CWV2384" s="316"/>
      <c r="CWW2384" s="316"/>
      <c r="CWX2384" s="316"/>
      <c r="CWY2384" s="316"/>
      <c r="CWZ2384" s="316"/>
      <c r="CXA2384" s="316"/>
      <c r="CXB2384" s="316"/>
      <c r="CXC2384" s="316"/>
      <c r="CXD2384" s="316"/>
      <c r="CXE2384" s="316"/>
      <c r="CXF2384" s="316"/>
      <c r="CXG2384" s="316"/>
      <c r="CXH2384" s="316"/>
      <c r="CXI2384" s="316"/>
      <c r="CXJ2384" s="316"/>
      <c r="CXK2384" s="316"/>
      <c r="CXL2384" s="316"/>
      <c r="CXM2384" s="316"/>
      <c r="CXN2384" s="316"/>
      <c r="CXO2384" s="316"/>
      <c r="CXP2384" s="316"/>
      <c r="CXQ2384" s="316"/>
      <c r="CXR2384" s="316"/>
      <c r="CXS2384" s="316"/>
      <c r="CXT2384" s="316"/>
      <c r="CXU2384" s="316"/>
      <c r="CXV2384" s="316"/>
      <c r="CXW2384" s="316"/>
      <c r="CXX2384" s="316"/>
      <c r="CXY2384" s="316"/>
      <c r="CXZ2384" s="316"/>
      <c r="CYA2384" s="316"/>
      <c r="CYB2384" s="316"/>
      <c r="CYC2384" s="316"/>
      <c r="CYD2384" s="316"/>
      <c r="CYE2384" s="316"/>
      <c r="CYF2384" s="316"/>
      <c r="CYG2384" s="316"/>
      <c r="CYH2384" s="316"/>
      <c r="CYI2384" s="316"/>
      <c r="CYJ2384" s="316"/>
      <c r="CYK2384" s="316"/>
      <c r="CYL2384" s="316"/>
      <c r="CYM2384" s="316"/>
      <c r="CYN2384" s="316"/>
      <c r="CYO2384" s="316"/>
      <c r="CYP2384" s="316"/>
      <c r="CYQ2384" s="316"/>
      <c r="CYR2384" s="316"/>
      <c r="CYS2384" s="316"/>
      <c r="CYT2384" s="316"/>
      <c r="CYU2384" s="316"/>
      <c r="CYV2384" s="316"/>
      <c r="CYW2384" s="316"/>
      <c r="CYX2384" s="316"/>
      <c r="CYY2384" s="316"/>
      <c r="CYZ2384" s="316"/>
      <c r="CZA2384" s="316"/>
      <c r="CZB2384" s="316"/>
      <c r="CZC2384" s="316"/>
      <c r="CZD2384" s="316"/>
      <c r="CZE2384" s="316"/>
      <c r="CZF2384" s="316"/>
      <c r="CZG2384" s="316"/>
      <c r="CZH2384" s="316"/>
      <c r="CZI2384" s="316"/>
      <c r="CZJ2384" s="316"/>
      <c r="CZK2384" s="316"/>
      <c r="CZL2384" s="316"/>
      <c r="CZM2384" s="316"/>
      <c r="CZN2384" s="316"/>
      <c r="CZO2384" s="316"/>
      <c r="CZP2384" s="316"/>
      <c r="CZQ2384" s="316"/>
      <c r="CZR2384" s="316"/>
      <c r="CZS2384" s="316"/>
      <c r="CZT2384" s="316"/>
      <c r="CZU2384" s="316"/>
      <c r="CZV2384" s="316"/>
      <c r="CZW2384" s="316"/>
      <c r="CZX2384" s="316"/>
      <c r="CZY2384" s="316"/>
      <c r="CZZ2384" s="316"/>
      <c r="DAA2384" s="316"/>
      <c r="DAB2384" s="316"/>
      <c r="DAC2384" s="316"/>
      <c r="DAD2384" s="316"/>
      <c r="DAE2384" s="316"/>
      <c r="DAF2384" s="316"/>
      <c r="DAG2384" s="316"/>
      <c r="DAH2384" s="316"/>
      <c r="DAI2384" s="316"/>
      <c r="DAJ2384" s="316"/>
      <c r="DAK2384" s="316"/>
      <c r="DAL2384" s="316"/>
      <c r="DAM2384" s="316"/>
      <c r="DAN2384" s="316"/>
      <c r="DAO2384" s="316"/>
      <c r="DAP2384" s="316"/>
      <c r="DAQ2384" s="316"/>
      <c r="DAR2384" s="316"/>
      <c r="DAS2384" s="316"/>
      <c r="DAT2384" s="316"/>
      <c r="DAU2384" s="316"/>
      <c r="DAV2384" s="316"/>
      <c r="DAW2384" s="316"/>
      <c r="DAX2384" s="316"/>
      <c r="DAY2384" s="316"/>
      <c r="DAZ2384" s="316"/>
      <c r="DBA2384" s="316"/>
      <c r="DBB2384" s="316"/>
      <c r="DBC2384" s="316"/>
      <c r="DBD2384" s="316"/>
      <c r="DBE2384" s="316"/>
      <c r="DBF2384" s="316"/>
      <c r="DBG2384" s="316"/>
      <c r="DBH2384" s="316"/>
      <c r="DBI2384" s="316"/>
      <c r="DBJ2384" s="316"/>
      <c r="DBK2384" s="316"/>
      <c r="DBL2384" s="316"/>
      <c r="DBM2384" s="316"/>
      <c r="DBN2384" s="316"/>
      <c r="DBO2384" s="316"/>
      <c r="DBP2384" s="316"/>
      <c r="DBQ2384" s="316"/>
      <c r="DBR2384" s="316"/>
      <c r="DBS2384" s="316"/>
      <c r="DBT2384" s="316"/>
      <c r="DBU2384" s="316"/>
      <c r="DBV2384" s="316"/>
      <c r="DBW2384" s="316"/>
      <c r="DBX2384" s="316"/>
      <c r="DBY2384" s="316"/>
      <c r="DBZ2384" s="316"/>
      <c r="DCA2384" s="316"/>
      <c r="DCB2384" s="316"/>
      <c r="DCC2384" s="316"/>
      <c r="DCD2384" s="316"/>
      <c r="DCE2384" s="316"/>
      <c r="DCF2384" s="316"/>
      <c r="DCG2384" s="316"/>
      <c r="DCH2384" s="316"/>
      <c r="DCI2384" s="316"/>
      <c r="DCJ2384" s="316"/>
      <c r="DCK2384" s="316"/>
      <c r="DCL2384" s="316"/>
      <c r="DCM2384" s="316"/>
      <c r="DCN2384" s="316"/>
      <c r="DCO2384" s="316"/>
      <c r="DCP2384" s="316"/>
      <c r="DCQ2384" s="316"/>
      <c r="DCR2384" s="316"/>
      <c r="DCS2384" s="316"/>
      <c r="DCT2384" s="316"/>
      <c r="DCU2384" s="316"/>
      <c r="DCV2384" s="316"/>
      <c r="DCW2384" s="316"/>
      <c r="DCX2384" s="316"/>
      <c r="DCY2384" s="316"/>
      <c r="DCZ2384" s="316"/>
      <c r="DDA2384" s="316"/>
      <c r="DDB2384" s="316"/>
      <c r="DDC2384" s="316"/>
      <c r="DDD2384" s="316"/>
      <c r="DDE2384" s="316"/>
      <c r="DDF2384" s="316"/>
      <c r="DDG2384" s="316"/>
      <c r="DDH2384" s="316"/>
      <c r="DDI2384" s="316"/>
      <c r="DDJ2384" s="316"/>
      <c r="DDK2384" s="316"/>
      <c r="DDL2384" s="316"/>
      <c r="DDM2384" s="316"/>
      <c r="DDN2384" s="316"/>
      <c r="DDO2384" s="316"/>
      <c r="DDP2384" s="316"/>
      <c r="DDQ2384" s="316"/>
      <c r="DDR2384" s="316"/>
      <c r="DDS2384" s="316"/>
      <c r="DDT2384" s="316"/>
      <c r="DDU2384" s="316"/>
      <c r="DDV2384" s="316"/>
      <c r="DDW2384" s="316"/>
      <c r="DDX2384" s="316"/>
      <c r="DDY2384" s="316"/>
      <c r="DDZ2384" s="316"/>
      <c r="DEA2384" s="316"/>
      <c r="DEB2384" s="316"/>
      <c r="DEC2384" s="316"/>
      <c r="DED2384" s="316"/>
      <c r="DEE2384" s="316"/>
      <c r="DEF2384" s="316"/>
      <c r="DEG2384" s="316"/>
      <c r="DEH2384" s="316"/>
      <c r="DEI2384" s="316"/>
      <c r="DEJ2384" s="316"/>
      <c r="DEK2384" s="316"/>
      <c r="DEL2384" s="316"/>
      <c r="DEM2384" s="316"/>
      <c r="DEN2384" s="316"/>
      <c r="DEO2384" s="316"/>
      <c r="DEP2384" s="316"/>
      <c r="DEQ2384" s="316"/>
      <c r="DER2384" s="316"/>
      <c r="DES2384" s="316"/>
      <c r="DET2384" s="316"/>
      <c r="DEU2384" s="316"/>
      <c r="DEV2384" s="316"/>
      <c r="DEW2384" s="316"/>
      <c r="DEX2384" s="316"/>
      <c r="DEY2384" s="316"/>
      <c r="DEZ2384" s="316"/>
      <c r="DFA2384" s="316"/>
      <c r="DFB2384" s="316"/>
      <c r="DFC2384" s="316"/>
      <c r="DFD2384" s="316"/>
      <c r="DFE2384" s="316"/>
      <c r="DFF2384" s="316"/>
      <c r="DFG2384" s="316"/>
      <c r="DFH2384" s="316"/>
      <c r="DFI2384" s="316"/>
      <c r="DFJ2384" s="316"/>
      <c r="DFK2384" s="316"/>
      <c r="DFL2384" s="316"/>
      <c r="DFM2384" s="316"/>
      <c r="DFN2384" s="316"/>
      <c r="DFO2384" s="316"/>
      <c r="DFP2384" s="316"/>
      <c r="DFQ2384" s="316"/>
      <c r="DFR2384" s="316"/>
      <c r="DFS2384" s="316"/>
      <c r="DFT2384" s="316"/>
      <c r="DFU2384" s="316"/>
      <c r="DFV2384" s="316"/>
      <c r="DFW2384" s="316"/>
      <c r="DFX2384" s="316"/>
      <c r="DFY2384" s="316"/>
      <c r="DFZ2384" s="316"/>
      <c r="DGA2384" s="316"/>
      <c r="DGB2384" s="316"/>
      <c r="DGC2384" s="316"/>
      <c r="DGD2384" s="316"/>
      <c r="DGE2384" s="316"/>
      <c r="DGF2384" s="316"/>
      <c r="DGG2384" s="316"/>
      <c r="DGH2384" s="316"/>
      <c r="DGI2384" s="316"/>
      <c r="DGJ2384" s="316"/>
      <c r="DGK2384" s="316"/>
      <c r="DGL2384" s="316"/>
      <c r="DGM2384" s="316"/>
      <c r="DGN2384" s="316"/>
      <c r="DGO2384" s="316"/>
      <c r="DGP2384" s="316"/>
      <c r="DGQ2384" s="316"/>
      <c r="DGR2384" s="316"/>
      <c r="DGS2384" s="316"/>
      <c r="DGT2384" s="316"/>
      <c r="DGU2384" s="316"/>
      <c r="DGV2384" s="316"/>
      <c r="DGW2384" s="316"/>
      <c r="DGX2384" s="316"/>
      <c r="DGY2384" s="316"/>
      <c r="DGZ2384" s="316"/>
      <c r="DHA2384" s="316"/>
      <c r="DHB2384" s="316"/>
      <c r="DHC2384" s="316"/>
      <c r="DHD2384" s="316"/>
      <c r="DHE2384" s="316"/>
      <c r="DHF2384" s="316"/>
      <c r="DHG2384" s="316"/>
      <c r="DHH2384" s="316"/>
      <c r="DHI2384" s="316"/>
      <c r="DHJ2384" s="316"/>
      <c r="DHK2384" s="316"/>
      <c r="DHL2384" s="316"/>
      <c r="DHM2384" s="316"/>
      <c r="DHN2384" s="316"/>
      <c r="DHO2384" s="316"/>
      <c r="DHP2384" s="316"/>
      <c r="DHQ2384" s="316"/>
      <c r="DHR2384" s="316"/>
      <c r="DHS2384" s="316"/>
      <c r="DHT2384" s="316"/>
      <c r="DHU2384" s="316"/>
      <c r="DHV2384" s="316"/>
      <c r="DHW2384" s="316"/>
      <c r="DHX2384" s="316"/>
      <c r="DHY2384" s="316"/>
      <c r="DHZ2384" s="316"/>
      <c r="DIA2384" s="316"/>
      <c r="DIB2384" s="316"/>
      <c r="DIC2384" s="316"/>
      <c r="DID2384" s="316"/>
      <c r="DIE2384" s="316"/>
      <c r="DIF2384" s="316"/>
      <c r="DIG2384" s="316"/>
      <c r="DIH2384" s="316"/>
      <c r="DII2384" s="316"/>
      <c r="DIJ2384" s="316"/>
      <c r="DIK2384" s="316"/>
      <c r="DIL2384" s="316"/>
      <c r="DIM2384" s="316"/>
      <c r="DIN2384" s="316"/>
      <c r="DIO2384" s="316"/>
      <c r="DIP2384" s="316"/>
      <c r="DIQ2384" s="316"/>
      <c r="DIR2384" s="316"/>
      <c r="DIS2384" s="316"/>
      <c r="DIT2384" s="316"/>
      <c r="DIU2384" s="316"/>
      <c r="DIV2384" s="316"/>
      <c r="DIW2384" s="316"/>
      <c r="DIX2384" s="316"/>
      <c r="DIY2384" s="316"/>
      <c r="DIZ2384" s="316"/>
      <c r="DJA2384" s="316"/>
      <c r="DJB2384" s="316"/>
      <c r="DJC2384" s="316"/>
      <c r="DJD2384" s="316"/>
      <c r="DJE2384" s="316"/>
      <c r="DJF2384" s="316"/>
      <c r="DJG2384" s="316"/>
      <c r="DJH2384" s="316"/>
      <c r="DJI2384" s="316"/>
      <c r="DJJ2384" s="316"/>
      <c r="DJK2384" s="316"/>
      <c r="DJL2384" s="316"/>
      <c r="DJM2384" s="316"/>
      <c r="DJN2384" s="316"/>
      <c r="DJO2384" s="316"/>
      <c r="DJP2384" s="316"/>
      <c r="DJQ2384" s="316"/>
      <c r="DJR2384" s="316"/>
      <c r="DJS2384" s="316"/>
      <c r="DJT2384" s="316"/>
      <c r="DJU2384" s="316"/>
      <c r="DJV2384" s="316"/>
      <c r="DJW2384" s="316"/>
      <c r="DJX2384" s="316"/>
      <c r="DJY2384" s="316"/>
      <c r="DJZ2384" s="316"/>
      <c r="DKA2384" s="316"/>
      <c r="DKB2384" s="316"/>
      <c r="DKC2384" s="316"/>
      <c r="DKD2384" s="316"/>
      <c r="DKE2384" s="316"/>
      <c r="DKF2384" s="316"/>
      <c r="DKG2384" s="316"/>
      <c r="DKH2384" s="316"/>
      <c r="DKI2384" s="316"/>
      <c r="DKJ2384" s="316"/>
      <c r="DKK2384" s="316"/>
      <c r="DKL2384" s="316"/>
      <c r="DKM2384" s="316"/>
      <c r="DKN2384" s="316"/>
      <c r="DKO2384" s="316"/>
      <c r="DKP2384" s="316"/>
      <c r="DKQ2384" s="316"/>
      <c r="DKR2384" s="316"/>
      <c r="DKS2384" s="316"/>
      <c r="DKT2384" s="316"/>
      <c r="DKU2384" s="316"/>
      <c r="DKV2384" s="316"/>
      <c r="DKW2384" s="316"/>
      <c r="DKX2384" s="316"/>
      <c r="DKY2384" s="316"/>
      <c r="DKZ2384" s="316"/>
      <c r="DLA2384" s="316"/>
      <c r="DLB2384" s="316"/>
      <c r="DLC2384" s="316"/>
      <c r="DLD2384" s="316"/>
      <c r="DLE2384" s="316"/>
      <c r="DLF2384" s="316"/>
      <c r="DLG2384" s="316"/>
      <c r="DLH2384" s="316"/>
      <c r="DLI2384" s="316"/>
      <c r="DLJ2384" s="316"/>
      <c r="DLK2384" s="316"/>
      <c r="DLL2384" s="316"/>
      <c r="DLM2384" s="316"/>
      <c r="DLN2384" s="316"/>
      <c r="DLO2384" s="316"/>
      <c r="DLP2384" s="316"/>
      <c r="DLQ2384" s="316"/>
      <c r="DLR2384" s="316"/>
      <c r="DLS2384" s="316"/>
      <c r="DLT2384" s="316"/>
      <c r="DLU2384" s="316"/>
      <c r="DLV2384" s="316"/>
      <c r="DLW2384" s="316"/>
      <c r="DLX2384" s="316"/>
      <c r="DLY2384" s="316"/>
      <c r="DLZ2384" s="316"/>
      <c r="DMA2384" s="316"/>
      <c r="DMB2384" s="316"/>
      <c r="DMC2384" s="316"/>
      <c r="DMD2384" s="316"/>
      <c r="DME2384" s="316"/>
      <c r="DMF2384" s="316"/>
      <c r="DMG2384" s="316"/>
      <c r="DMH2384" s="316"/>
      <c r="DMI2384" s="316"/>
      <c r="DMJ2384" s="316"/>
      <c r="DMK2384" s="316"/>
      <c r="DML2384" s="316"/>
      <c r="DMM2384" s="316"/>
      <c r="DMN2384" s="316"/>
      <c r="DMO2384" s="316"/>
      <c r="DMP2384" s="316"/>
      <c r="DMQ2384" s="316"/>
      <c r="DMR2384" s="316"/>
      <c r="DMS2384" s="316"/>
      <c r="DMT2384" s="316"/>
      <c r="DMU2384" s="316"/>
      <c r="DMV2384" s="316"/>
      <c r="DMW2384" s="316"/>
      <c r="DMX2384" s="316"/>
      <c r="DMY2384" s="316"/>
      <c r="DMZ2384" s="316"/>
      <c r="DNA2384" s="316"/>
      <c r="DNB2384" s="316"/>
      <c r="DNC2384" s="316"/>
      <c r="DND2384" s="316"/>
      <c r="DNE2384" s="316"/>
      <c r="DNF2384" s="316"/>
      <c r="DNG2384" s="316"/>
      <c r="DNH2384" s="316"/>
      <c r="DNI2384" s="316"/>
      <c r="DNJ2384" s="316"/>
      <c r="DNK2384" s="316"/>
      <c r="DNL2384" s="316"/>
      <c r="DNM2384" s="316"/>
      <c r="DNN2384" s="316"/>
      <c r="DNO2384" s="316"/>
      <c r="DNP2384" s="316"/>
      <c r="DNQ2384" s="316"/>
      <c r="DNR2384" s="316"/>
      <c r="DNS2384" s="316"/>
      <c r="DNT2384" s="316"/>
      <c r="DNU2384" s="316"/>
      <c r="DNV2384" s="316"/>
      <c r="DNW2384" s="316"/>
      <c r="DNX2384" s="316"/>
      <c r="DNY2384" s="316"/>
      <c r="DNZ2384" s="316"/>
      <c r="DOA2384" s="316"/>
      <c r="DOB2384" s="316"/>
      <c r="DOC2384" s="316"/>
      <c r="DOD2384" s="316"/>
      <c r="DOE2384" s="316"/>
      <c r="DOF2384" s="316"/>
      <c r="DOG2384" s="316"/>
      <c r="DOH2384" s="316"/>
      <c r="DOI2384" s="316"/>
      <c r="DOJ2384" s="316"/>
      <c r="DOK2384" s="316"/>
      <c r="DOL2384" s="316"/>
      <c r="DOM2384" s="316"/>
      <c r="DON2384" s="316"/>
      <c r="DOO2384" s="316"/>
      <c r="DOP2384" s="316"/>
      <c r="DOQ2384" s="316"/>
      <c r="DOR2384" s="316"/>
      <c r="DOS2384" s="316"/>
      <c r="DOT2384" s="316"/>
      <c r="DOU2384" s="316"/>
      <c r="DOV2384" s="316"/>
      <c r="DOW2384" s="316"/>
      <c r="DOX2384" s="316"/>
      <c r="DOY2384" s="316"/>
      <c r="DOZ2384" s="316"/>
      <c r="DPA2384" s="316"/>
      <c r="DPB2384" s="316"/>
      <c r="DPC2384" s="316"/>
      <c r="DPD2384" s="316"/>
      <c r="DPE2384" s="316"/>
      <c r="DPF2384" s="316"/>
      <c r="DPG2384" s="316"/>
      <c r="DPH2384" s="316"/>
      <c r="DPI2384" s="316"/>
      <c r="DPJ2384" s="316"/>
      <c r="DPK2384" s="316"/>
      <c r="DPL2384" s="316"/>
      <c r="DPM2384" s="316"/>
      <c r="DPN2384" s="316"/>
      <c r="DPO2384" s="316"/>
      <c r="DPP2384" s="316"/>
      <c r="DPQ2384" s="316"/>
      <c r="DPR2384" s="316"/>
      <c r="DPS2384" s="316"/>
      <c r="DPT2384" s="316"/>
      <c r="DPU2384" s="316"/>
      <c r="DPV2384" s="316"/>
      <c r="DPW2384" s="316"/>
      <c r="DPX2384" s="316"/>
      <c r="DPY2384" s="316"/>
      <c r="DPZ2384" s="316"/>
      <c r="DQA2384" s="316"/>
      <c r="DQB2384" s="316"/>
      <c r="DQC2384" s="316"/>
      <c r="DQD2384" s="316"/>
      <c r="DQE2384" s="316"/>
      <c r="DQF2384" s="316"/>
      <c r="DQG2384" s="316"/>
      <c r="DQH2384" s="316"/>
      <c r="DQI2384" s="316"/>
      <c r="DQJ2384" s="316"/>
      <c r="DQK2384" s="316"/>
      <c r="DQL2384" s="316"/>
      <c r="DQM2384" s="316"/>
      <c r="DQN2384" s="316"/>
      <c r="DQO2384" s="316"/>
      <c r="DQP2384" s="316"/>
      <c r="DQQ2384" s="316"/>
      <c r="DQR2384" s="316"/>
      <c r="DQS2384" s="316"/>
      <c r="DQT2384" s="316"/>
      <c r="DQU2384" s="316"/>
      <c r="DQV2384" s="316"/>
      <c r="DQW2384" s="316"/>
      <c r="DQX2384" s="316"/>
      <c r="DQY2384" s="316"/>
      <c r="DQZ2384" s="316"/>
      <c r="DRA2384" s="316"/>
      <c r="DRB2384" s="316"/>
      <c r="DRC2384" s="316"/>
      <c r="DRD2384" s="316"/>
      <c r="DRE2384" s="316"/>
      <c r="DRF2384" s="316"/>
      <c r="DRG2384" s="316"/>
      <c r="DRH2384" s="316"/>
      <c r="DRI2384" s="316"/>
      <c r="DRJ2384" s="316"/>
      <c r="DRK2384" s="316"/>
      <c r="DRL2384" s="316"/>
      <c r="DRM2384" s="316"/>
      <c r="DRN2384" s="316"/>
      <c r="DRO2384" s="316"/>
      <c r="DRP2384" s="316"/>
      <c r="DRQ2384" s="316"/>
      <c r="DRR2384" s="316"/>
      <c r="DRS2384" s="316"/>
      <c r="DRT2384" s="316"/>
      <c r="DRU2384" s="316"/>
      <c r="DRV2384" s="316"/>
      <c r="DRW2384" s="316"/>
      <c r="DRX2384" s="316"/>
      <c r="DRY2384" s="316"/>
      <c r="DRZ2384" s="316"/>
      <c r="DSA2384" s="316"/>
      <c r="DSB2384" s="316"/>
      <c r="DSC2384" s="316"/>
      <c r="DSD2384" s="316"/>
      <c r="DSE2384" s="316"/>
      <c r="DSF2384" s="316"/>
      <c r="DSG2384" s="316"/>
      <c r="DSH2384" s="316"/>
      <c r="DSI2384" s="316"/>
      <c r="DSJ2384" s="316"/>
      <c r="DSK2384" s="316"/>
      <c r="DSL2384" s="316"/>
      <c r="DSM2384" s="316"/>
      <c r="DSN2384" s="316"/>
      <c r="DSO2384" s="316"/>
      <c r="DSP2384" s="316"/>
      <c r="DSQ2384" s="316"/>
      <c r="DSR2384" s="316"/>
      <c r="DSS2384" s="316"/>
      <c r="DST2384" s="316"/>
      <c r="DSU2384" s="316"/>
      <c r="DSV2384" s="316"/>
      <c r="DSW2384" s="316"/>
      <c r="DSX2384" s="316"/>
      <c r="DSY2384" s="316"/>
      <c r="DSZ2384" s="316"/>
      <c r="DTA2384" s="316"/>
      <c r="DTB2384" s="316"/>
      <c r="DTC2384" s="316"/>
      <c r="DTD2384" s="316"/>
      <c r="DTE2384" s="316"/>
      <c r="DTF2384" s="316"/>
      <c r="DTG2384" s="316"/>
      <c r="DTH2384" s="316"/>
      <c r="DTI2384" s="316"/>
      <c r="DTJ2384" s="316"/>
      <c r="DTK2384" s="316"/>
      <c r="DTL2384" s="316"/>
      <c r="DTM2384" s="316"/>
      <c r="DTN2384" s="316"/>
      <c r="DTO2384" s="316"/>
      <c r="DTP2384" s="316"/>
      <c r="DTQ2384" s="316"/>
      <c r="DTR2384" s="316"/>
      <c r="DTS2384" s="316"/>
      <c r="DTT2384" s="316"/>
      <c r="DTU2384" s="316"/>
      <c r="DTV2384" s="316"/>
      <c r="DTW2384" s="316"/>
      <c r="DTX2384" s="316"/>
      <c r="DTY2384" s="316"/>
      <c r="DTZ2384" s="316"/>
      <c r="DUA2384" s="316"/>
      <c r="DUB2384" s="316"/>
      <c r="DUC2384" s="316"/>
      <c r="DUD2384" s="316"/>
      <c r="DUE2384" s="316"/>
      <c r="DUF2384" s="316"/>
      <c r="DUG2384" s="316"/>
      <c r="DUH2384" s="316"/>
      <c r="DUI2384" s="316"/>
      <c r="DUJ2384" s="316"/>
      <c r="DUK2384" s="316"/>
      <c r="DUL2384" s="316"/>
      <c r="DUM2384" s="316"/>
      <c r="DUN2384" s="316"/>
      <c r="DUO2384" s="316"/>
      <c r="DUP2384" s="316"/>
      <c r="DUQ2384" s="316"/>
      <c r="DUR2384" s="316"/>
      <c r="DUS2384" s="316"/>
      <c r="DUT2384" s="316"/>
      <c r="DUU2384" s="316"/>
      <c r="DUV2384" s="316"/>
      <c r="DUW2384" s="316"/>
      <c r="DUX2384" s="316"/>
      <c r="DUY2384" s="316"/>
      <c r="DUZ2384" s="316"/>
      <c r="DVA2384" s="316"/>
      <c r="DVB2384" s="316"/>
      <c r="DVC2384" s="316"/>
      <c r="DVD2384" s="316"/>
      <c r="DVE2384" s="316"/>
      <c r="DVF2384" s="316"/>
      <c r="DVG2384" s="316"/>
      <c r="DVH2384" s="316"/>
      <c r="DVI2384" s="316"/>
      <c r="DVJ2384" s="316"/>
      <c r="DVK2384" s="316"/>
      <c r="DVL2384" s="316"/>
      <c r="DVM2384" s="316"/>
      <c r="DVN2384" s="316"/>
      <c r="DVO2384" s="316"/>
      <c r="DVP2384" s="316"/>
      <c r="DVQ2384" s="316"/>
      <c r="DVR2384" s="316"/>
      <c r="DVS2384" s="316"/>
      <c r="DVT2384" s="316"/>
      <c r="DVU2384" s="316"/>
      <c r="DVV2384" s="316"/>
      <c r="DVW2384" s="316"/>
      <c r="DVX2384" s="316"/>
      <c r="DVY2384" s="316"/>
      <c r="DVZ2384" s="316"/>
      <c r="DWA2384" s="316"/>
      <c r="DWB2384" s="316"/>
      <c r="DWC2384" s="316"/>
      <c r="DWD2384" s="316"/>
      <c r="DWE2384" s="316"/>
      <c r="DWF2384" s="316"/>
      <c r="DWG2384" s="316"/>
      <c r="DWH2384" s="316"/>
      <c r="DWI2384" s="316"/>
      <c r="DWJ2384" s="316"/>
      <c r="DWK2384" s="316"/>
      <c r="DWL2384" s="316"/>
      <c r="DWM2384" s="316"/>
      <c r="DWN2384" s="316"/>
      <c r="DWO2384" s="316"/>
      <c r="DWP2384" s="316"/>
      <c r="DWQ2384" s="316"/>
      <c r="DWR2384" s="316"/>
      <c r="DWS2384" s="316"/>
      <c r="DWT2384" s="316"/>
      <c r="DWU2384" s="316"/>
      <c r="DWV2384" s="316"/>
      <c r="DWW2384" s="316"/>
      <c r="DWX2384" s="316"/>
      <c r="DWY2384" s="316"/>
      <c r="DWZ2384" s="316"/>
      <c r="DXA2384" s="316"/>
      <c r="DXB2384" s="316"/>
      <c r="DXC2384" s="316"/>
      <c r="DXD2384" s="316"/>
      <c r="DXE2384" s="316"/>
      <c r="DXF2384" s="316"/>
      <c r="DXG2384" s="316"/>
      <c r="DXH2384" s="316"/>
      <c r="DXI2384" s="316"/>
      <c r="DXJ2384" s="316"/>
      <c r="DXK2384" s="316"/>
      <c r="DXL2384" s="316"/>
      <c r="DXM2384" s="316"/>
      <c r="DXN2384" s="316"/>
      <c r="DXO2384" s="316"/>
      <c r="DXP2384" s="316"/>
      <c r="DXQ2384" s="316"/>
      <c r="DXR2384" s="316"/>
      <c r="DXS2384" s="316"/>
      <c r="DXT2384" s="316"/>
      <c r="DXU2384" s="316"/>
      <c r="DXV2384" s="316"/>
      <c r="DXW2384" s="316"/>
      <c r="DXX2384" s="316"/>
      <c r="DXY2384" s="316"/>
      <c r="DXZ2384" s="316"/>
      <c r="DYA2384" s="316"/>
      <c r="DYB2384" s="316"/>
      <c r="DYC2384" s="316"/>
      <c r="DYD2384" s="316"/>
      <c r="DYE2384" s="316"/>
      <c r="DYF2384" s="316"/>
      <c r="DYG2384" s="316"/>
      <c r="DYH2384" s="316"/>
      <c r="DYI2384" s="316"/>
      <c r="DYJ2384" s="316"/>
      <c r="DYK2384" s="316"/>
      <c r="DYL2384" s="316"/>
      <c r="DYM2384" s="316"/>
      <c r="DYN2384" s="316"/>
      <c r="DYO2384" s="316"/>
      <c r="DYP2384" s="316"/>
      <c r="DYQ2384" s="316"/>
      <c r="DYR2384" s="316"/>
      <c r="DYS2384" s="316"/>
      <c r="DYT2384" s="316"/>
      <c r="DYU2384" s="316"/>
      <c r="DYV2384" s="316"/>
      <c r="DYW2384" s="316"/>
      <c r="DYX2384" s="316"/>
      <c r="DYY2384" s="316"/>
      <c r="DYZ2384" s="316"/>
      <c r="DZA2384" s="316"/>
      <c r="DZB2384" s="316"/>
      <c r="DZC2384" s="316"/>
      <c r="DZD2384" s="316"/>
      <c r="DZE2384" s="316"/>
      <c r="DZF2384" s="316"/>
      <c r="DZG2384" s="316"/>
      <c r="DZH2384" s="316"/>
      <c r="DZI2384" s="316"/>
      <c r="DZJ2384" s="316"/>
      <c r="DZK2384" s="316"/>
      <c r="DZL2384" s="316"/>
      <c r="DZM2384" s="316"/>
      <c r="DZN2384" s="316"/>
      <c r="DZO2384" s="316"/>
      <c r="DZP2384" s="316"/>
      <c r="DZQ2384" s="316"/>
      <c r="DZR2384" s="316"/>
      <c r="DZS2384" s="316"/>
      <c r="DZT2384" s="316"/>
      <c r="DZU2384" s="316"/>
      <c r="DZV2384" s="316"/>
      <c r="DZW2384" s="316"/>
      <c r="DZX2384" s="316"/>
      <c r="DZY2384" s="316"/>
      <c r="DZZ2384" s="316"/>
      <c r="EAA2384" s="316"/>
      <c r="EAB2384" s="316"/>
      <c r="EAC2384" s="316"/>
      <c r="EAD2384" s="316"/>
      <c r="EAE2384" s="316"/>
      <c r="EAF2384" s="316"/>
      <c r="EAG2384" s="316"/>
      <c r="EAH2384" s="316"/>
      <c r="EAI2384" s="316"/>
      <c r="EAJ2384" s="316"/>
      <c r="EAK2384" s="316"/>
      <c r="EAL2384" s="316"/>
      <c r="EAM2384" s="316"/>
      <c r="EAN2384" s="316"/>
      <c r="EAO2384" s="316"/>
      <c r="EAP2384" s="316"/>
      <c r="EAQ2384" s="316"/>
      <c r="EAR2384" s="316"/>
      <c r="EAS2384" s="316"/>
      <c r="EAT2384" s="316"/>
      <c r="EAU2384" s="316"/>
      <c r="EAV2384" s="316"/>
      <c r="EAW2384" s="316"/>
      <c r="EAX2384" s="316"/>
      <c r="EAY2384" s="316"/>
      <c r="EAZ2384" s="316"/>
      <c r="EBA2384" s="316"/>
      <c r="EBB2384" s="316"/>
      <c r="EBC2384" s="316"/>
      <c r="EBD2384" s="316"/>
      <c r="EBE2384" s="316"/>
      <c r="EBF2384" s="316"/>
      <c r="EBG2384" s="316"/>
      <c r="EBH2384" s="316"/>
      <c r="EBI2384" s="316"/>
      <c r="EBJ2384" s="316"/>
      <c r="EBK2384" s="316"/>
      <c r="EBL2384" s="316"/>
      <c r="EBM2384" s="316"/>
      <c r="EBN2384" s="316"/>
      <c r="EBO2384" s="316"/>
      <c r="EBP2384" s="316"/>
      <c r="EBQ2384" s="316"/>
      <c r="EBR2384" s="316"/>
      <c r="EBS2384" s="316"/>
      <c r="EBT2384" s="316"/>
      <c r="EBU2384" s="316"/>
      <c r="EBV2384" s="316"/>
      <c r="EBW2384" s="316"/>
      <c r="EBX2384" s="316"/>
      <c r="EBY2384" s="316"/>
      <c r="EBZ2384" s="316"/>
      <c r="ECA2384" s="316"/>
      <c r="ECB2384" s="316"/>
      <c r="ECC2384" s="316"/>
      <c r="ECD2384" s="316"/>
      <c r="ECE2384" s="316"/>
      <c r="ECF2384" s="316"/>
      <c r="ECG2384" s="316"/>
      <c r="ECH2384" s="316"/>
      <c r="ECI2384" s="316"/>
      <c r="ECJ2384" s="316"/>
      <c r="ECK2384" s="316"/>
      <c r="ECL2384" s="316"/>
      <c r="ECM2384" s="316"/>
      <c r="ECN2384" s="316"/>
      <c r="ECO2384" s="316"/>
      <c r="ECP2384" s="316"/>
      <c r="ECQ2384" s="316"/>
      <c r="ECR2384" s="316"/>
      <c r="ECS2384" s="316"/>
      <c r="ECT2384" s="316"/>
      <c r="ECU2384" s="316"/>
      <c r="ECV2384" s="316"/>
      <c r="ECW2384" s="316"/>
      <c r="ECX2384" s="316"/>
      <c r="ECY2384" s="316"/>
      <c r="ECZ2384" s="316"/>
      <c r="EDA2384" s="316"/>
      <c r="EDB2384" s="316"/>
      <c r="EDC2384" s="316"/>
      <c r="EDD2384" s="316"/>
      <c r="EDE2384" s="316"/>
      <c r="EDF2384" s="316"/>
      <c r="EDG2384" s="316"/>
      <c r="EDH2384" s="316"/>
      <c r="EDI2384" s="316"/>
      <c r="EDJ2384" s="316"/>
      <c r="EDK2384" s="316"/>
      <c r="EDL2384" s="316"/>
      <c r="EDM2384" s="316"/>
      <c r="EDN2384" s="316"/>
      <c r="EDO2384" s="316"/>
      <c r="EDP2384" s="316"/>
      <c r="EDQ2384" s="316"/>
      <c r="EDR2384" s="316"/>
      <c r="EDS2384" s="316"/>
      <c r="EDT2384" s="316"/>
      <c r="EDU2384" s="316"/>
      <c r="EDV2384" s="316"/>
      <c r="EDW2384" s="316"/>
      <c r="EDX2384" s="316"/>
      <c r="EDY2384" s="316"/>
      <c r="EDZ2384" s="316"/>
      <c r="EEA2384" s="316"/>
      <c r="EEB2384" s="316"/>
      <c r="EEC2384" s="316"/>
      <c r="EED2384" s="316"/>
      <c r="EEE2384" s="316"/>
      <c r="EEF2384" s="316"/>
      <c r="EEG2384" s="316"/>
      <c r="EEH2384" s="316"/>
      <c r="EEI2384" s="316"/>
      <c r="EEJ2384" s="316"/>
      <c r="EEK2384" s="316"/>
      <c r="EEL2384" s="316"/>
      <c r="EEM2384" s="316"/>
      <c r="EEN2384" s="316"/>
      <c r="EEO2384" s="316"/>
      <c r="EEP2384" s="316"/>
      <c r="EEQ2384" s="316"/>
      <c r="EER2384" s="316"/>
      <c r="EES2384" s="316"/>
      <c r="EET2384" s="316"/>
      <c r="EEU2384" s="316"/>
      <c r="EEV2384" s="316"/>
      <c r="EEW2384" s="316"/>
      <c r="EEX2384" s="316"/>
      <c r="EEY2384" s="316"/>
      <c r="EEZ2384" s="316"/>
      <c r="EFA2384" s="316"/>
      <c r="EFB2384" s="316"/>
      <c r="EFC2384" s="316"/>
      <c r="EFD2384" s="316"/>
      <c r="EFE2384" s="316"/>
      <c r="EFF2384" s="316"/>
      <c r="EFG2384" s="316"/>
      <c r="EFH2384" s="316"/>
      <c r="EFI2384" s="316"/>
      <c r="EFJ2384" s="316"/>
      <c r="EFK2384" s="316"/>
      <c r="EFL2384" s="316"/>
      <c r="EFM2384" s="316"/>
      <c r="EFN2384" s="316"/>
      <c r="EFO2384" s="316"/>
      <c r="EFP2384" s="316"/>
      <c r="EFQ2384" s="316"/>
      <c r="EFR2384" s="316"/>
      <c r="EFS2384" s="316"/>
      <c r="EFT2384" s="316"/>
      <c r="EFU2384" s="316"/>
      <c r="EFV2384" s="316"/>
      <c r="EFW2384" s="316"/>
      <c r="EFX2384" s="316"/>
      <c r="EFY2384" s="316"/>
      <c r="EFZ2384" s="316"/>
      <c r="EGA2384" s="316"/>
      <c r="EGB2384" s="316"/>
      <c r="EGC2384" s="316"/>
      <c r="EGD2384" s="316"/>
      <c r="EGE2384" s="316"/>
      <c r="EGF2384" s="316"/>
      <c r="EGG2384" s="316"/>
      <c r="EGH2384" s="316"/>
      <c r="EGI2384" s="316"/>
      <c r="EGJ2384" s="316"/>
      <c r="EGK2384" s="316"/>
      <c r="EGL2384" s="316"/>
      <c r="EGM2384" s="316"/>
      <c r="EGN2384" s="316"/>
      <c r="EGO2384" s="316"/>
      <c r="EGP2384" s="316"/>
      <c r="EGQ2384" s="316"/>
      <c r="EGR2384" s="316"/>
      <c r="EGS2384" s="316"/>
      <c r="EGT2384" s="316"/>
      <c r="EGU2384" s="316"/>
      <c r="EGV2384" s="316"/>
      <c r="EGW2384" s="316"/>
      <c r="EGX2384" s="316"/>
      <c r="EGY2384" s="316"/>
      <c r="EGZ2384" s="316"/>
      <c r="EHA2384" s="316"/>
      <c r="EHB2384" s="316"/>
      <c r="EHC2384" s="316"/>
      <c r="EHD2384" s="316"/>
      <c r="EHE2384" s="316"/>
      <c r="EHF2384" s="316"/>
      <c r="EHG2384" s="316"/>
      <c r="EHH2384" s="316"/>
      <c r="EHI2384" s="316"/>
      <c r="EHJ2384" s="316"/>
      <c r="EHK2384" s="316"/>
      <c r="EHL2384" s="316"/>
      <c r="EHM2384" s="316"/>
      <c r="EHN2384" s="316"/>
      <c r="EHO2384" s="316"/>
      <c r="EHP2384" s="316"/>
      <c r="EHQ2384" s="316"/>
      <c r="EHR2384" s="316"/>
      <c r="EHS2384" s="316"/>
      <c r="EHT2384" s="316"/>
      <c r="EHU2384" s="316"/>
      <c r="EHV2384" s="316"/>
      <c r="EHW2384" s="316"/>
      <c r="EHX2384" s="316"/>
      <c r="EHY2384" s="316"/>
      <c r="EHZ2384" s="316"/>
      <c r="EIA2384" s="316"/>
      <c r="EIB2384" s="316"/>
      <c r="EIC2384" s="316"/>
      <c r="EID2384" s="316"/>
      <c r="EIE2384" s="316"/>
      <c r="EIF2384" s="316"/>
      <c r="EIG2384" s="316"/>
      <c r="EIH2384" s="316"/>
      <c r="EII2384" s="316"/>
      <c r="EIJ2384" s="316"/>
      <c r="EIK2384" s="316"/>
      <c r="EIL2384" s="316"/>
      <c r="EIM2384" s="316"/>
      <c r="EIN2384" s="316"/>
      <c r="EIO2384" s="316"/>
      <c r="EIP2384" s="316"/>
      <c r="EIQ2384" s="316"/>
      <c r="EIR2384" s="316"/>
      <c r="EIS2384" s="316"/>
      <c r="EIT2384" s="316"/>
      <c r="EIU2384" s="316"/>
      <c r="EIV2384" s="316"/>
      <c r="EIW2384" s="316"/>
      <c r="EIX2384" s="316"/>
      <c r="EIY2384" s="316"/>
      <c r="EIZ2384" s="316"/>
      <c r="EJA2384" s="316"/>
      <c r="EJB2384" s="316"/>
      <c r="EJC2384" s="316"/>
      <c r="EJD2384" s="316"/>
      <c r="EJE2384" s="316"/>
      <c r="EJF2384" s="316"/>
      <c r="EJG2384" s="316"/>
      <c r="EJH2384" s="316"/>
      <c r="EJI2384" s="316"/>
      <c r="EJJ2384" s="316"/>
      <c r="EJK2384" s="316"/>
      <c r="EJL2384" s="316"/>
      <c r="EJM2384" s="316"/>
      <c r="EJN2384" s="316"/>
      <c r="EJO2384" s="316"/>
      <c r="EJP2384" s="316"/>
      <c r="EJQ2384" s="316"/>
      <c r="EJR2384" s="316"/>
      <c r="EJS2384" s="316"/>
      <c r="EJT2384" s="316"/>
      <c r="EJU2384" s="316"/>
      <c r="EJV2384" s="316"/>
      <c r="EJW2384" s="316"/>
      <c r="EJX2384" s="316"/>
      <c r="EJY2384" s="316"/>
      <c r="EJZ2384" s="316"/>
      <c r="EKA2384" s="316"/>
      <c r="EKB2384" s="316"/>
      <c r="EKC2384" s="316"/>
      <c r="EKD2384" s="316"/>
      <c r="EKE2384" s="316"/>
      <c r="EKF2384" s="316"/>
      <c r="EKG2384" s="316"/>
      <c r="EKH2384" s="316"/>
      <c r="EKI2384" s="316"/>
      <c r="EKJ2384" s="316"/>
      <c r="EKK2384" s="316"/>
      <c r="EKL2384" s="316"/>
      <c r="EKM2384" s="316"/>
      <c r="EKN2384" s="316"/>
      <c r="EKO2384" s="316"/>
      <c r="EKP2384" s="316"/>
      <c r="EKQ2384" s="316"/>
      <c r="EKR2384" s="316"/>
      <c r="EKS2384" s="316"/>
      <c r="EKT2384" s="316"/>
      <c r="EKU2384" s="316"/>
      <c r="EKV2384" s="316"/>
      <c r="EKW2384" s="316"/>
      <c r="EKX2384" s="316"/>
      <c r="EKY2384" s="316"/>
      <c r="EKZ2384" s="316"/>
      <c r="ELA2384" s="316"/>
      <c r="ELB2384" s="316"/>
      <c r="ELC2384" s="316"/>
      <c r="ELD2384" s="316"/>
      <c r="ELE2384" s="316"/>
      <c r="ELF2384" s="316"/>
      <c r="ELG2384" s="316"/>
      <c r="ELH2384" s="316"/>
      <c r="ELI2384" s="316"/>
      <c r="ELJ2384" s="316"/>
      <c r="ELK2384" s="316"/>
      <c r="ELL2384" s="316"/>
      <c r="ELM2384" s="316"/>
      <c r="ELN2384" s="316"/>
      <c r="ELO2384" s="316"/>
      <c r="ELP2384" s="316"/>
      <c r="ELQ2384" s="316"/>
      <c r="ELR2384" s="316"/>
      <c r="ELS2384" s="316"/>
      <c r="ELT2384" s="316"/>
      <c r="ELU2384" s="316"/>
      <c r="ELV2384" s="316"/>
      <c r="ELW2384" s="316"/>
      <c r="ELX2384" s="316"/>
      <c r="ELY2384" s="316"/>
      <c r="ELZ2384" s="316"/>
      <c r="EMA2384" s="316"/>
      <c r="EMB2384" s="316"/>
      <c r="EMC2384" s="316"/>
      <c r="EMD2384" s="316"/>
      <c r="EME2384" s="316"/>
      <c r="EMF2384" s="316"/>
      <c r="EMG2384" s="316"/>
      <c r="EMH2384" s="316"/>
      <c r="EMI2384" s="316"/>
      <c r="EMJ2384" s="316"/>
      <c r="EMK2384" s="316"/>
      <c r="EML2384" s="316"/>
      <c r="EMM2384" s="316"/>
      <c r="EMN2384" s="316"/>
      <c r="EMO2384" s="316"/>
      <c r="EMP2384" s="316"/>
      <c r="EMQ2384" s="316"/>
      <c r="EMR2384" s="316"/>
      <c r="EMS2384" s="316"/>
      <c r="EMT2384" s="316"/>
      <c r="EMU2384" s="316"/>
      <c r="EMV2384" s="316"/>
      <c r="EMW2384" s="316"/>
      <c r="EMX2384" s="316"/>
      <c r="EMY2384" s="316"/>
      <c r="EMZ2384" s="316"/>
      <c r="ENA2384" s="316"/>
      <c r="ENB2384" s="316"/>
      <c r="ENC2384" s="316"/>
      <c r="END2384" s="316"/>
      <c r="ENE2384" s="316"/>
      <c r="ENF2384" s="316"/>
      <c r="ENG2384" s="316"/>
      <c r="ENH2384" s="316"/>
      <c r="ENI2384" s="316"/>
      <c r="ENJ2384" s="316"/>
      <c r="ENK2384" s="316"/>
      <c r="ENL2384" s="316"/>
      <c r="ENM2384" s="316"/>
      <c r="ENN2384" s="316"/>
      <c r="ENO2384" s="316"/>
      <c r="ENP2384" s="316"/>
      <c r="ENQ2384" s="316"/>
      <c r="ENR2384" s="316"/>
      <c r="ENS2384" s="316"/>
      <c r="ENT2384" s="316"/>
      <c r="ENU2384" s="316"/>
      <c r="ENV2384" s="316"/>
      <c r="ENW2384" s="316"/>
      <c r="ENX2384" s="316"/>
      <c r="ENY2384" s="316"/>
      <c r="ENZ2384" s="316"/>
      <c r="EOA2384" s="316"/>
      <c r="EOB2384" s="316"/>
      <c r="EOC2384" s="316"/>
      <c r="EOD2384" s="316"/>
      <c r="EOE2384" s="316"/>
      <c r="EOF2384" s="316"/>
      <c r="EOG2384" s="316"/>
      <c r="EOH2384" s="316"/>
      <c r="EOI2384" s="316"/>
      <c r="EOJ2384" s="316"/>
      <c r="EOK2384" s="316"/>
      <c r="EOL2384" s="316"/>
      <c r="EOM2384" s="316"/>
      <c r="EON2384" s="316"/>
      <c r="EOO2384" s="316"/>
      <c r="EOP2384" s="316"/>
      <c r="EOQ2384" s="316"/>
      <c r="EOR2384" s="316"/>
      <c r="EOS2384" s="316"/>
      <c r="EOT2384" s="316"/>
      <c r="EOU2384" s="316"/>
      <c r="EOV2384" s="316"/>
      <c r="EOW2384" s="316"/>
      <c r="EOX2384" s="316"/>
      <c r="EOY2384" s="316"/>
      <c r="EOZ2384" s="316"/>
      <c r="EPA2384" s="316"/>
      <c r="EPB2384" s="316"/>
      <c r="EPC2384" s="316"/>
      <c r="EPD2384" s="316"/>
      <c r="EPE2384" s="316"/>
      <c r="EPF2384" s="316"/>
      <c r="EPG2384" s="316"/>
      <c r="EPH2384" s="316"/>
      <c r="EPI2384" s="316"/>
      <c r="EPJ2384" s="316"/>
      <c r="EPK2384" s="316"/>
      <c r="EPL2384" s="316"/>
      <c r="EPM2384" s="316"/>
      <c r="EPN2384" s="316"/>
      <c r="EPO2384" s="316"/>
      <c r="EPP2384" s="316"/>
      <c r="EPQ2384" s="316"/>
      <c r="EPR2384" s="316"/>
      <c r="EPS2384" s="316"/>
      <c r="EPT2384" s="316"/>
      <c r="EPU2384" s="316"/>
      <c r="EPV2384" s="316"/>
      <c r="EPW2384" s="316"/>
      <c r="EPX2384" s="316"/>
      <c r="EPY2384" s="316"/>
      <c r="EPZ2384" s="316"/>
      <c r="EQA2384" s="316"/>
      <c r="EQB2384" s="316"/>
      <c r="EQC2384" s="316"/>
      <c r="EQD2384" s="316"/>
      <c r="EQE2384" s="316"/>
      <c r="EQF2384" s="316"/>
      <c r="EQG2384" s="316"/>
      <c r="EQH2384" s="316"/>
      <c r="EQI2384" s="316"/>
      <c r="EQJ2384" s="316"/>
      <c r="EQK2384" s="316"/>
      <c r="EQL2384" s="316"/>
      <c r="EQM2384" s="316"/>
      <c r="EQN2384" s="316"/>
      <c r="EQO2384" s="316"/>
      <c r="EQP2384" s="316"/>
      <c r="EQQ2384" s="316"/>
      <c r="EQR2384" s="316"/>
      <c r="EQS2384" s="316"/>
      <c r="EQT2384" s="316"/>
      <c r="EQU2384" s="316"/>
      <c r="EQV2384" s="316"/>
      <c r="EQW2384" s="316"/>
      <c r="EQX2384" s="316"/>
      <c r="EQY2384" s="316"/>
      <c r="EQZ2384" s="316"/>
      <c r="ERA2384" s="316"/>
      <c r="ERB2384" s="316"/>
      <c r="ERC2384" s="316"/>
      <c r="ERD2384" s="316"/>
      <c r="ERE2384" s="316"/>
      <c r="ERF2384" s="316"/>
      <c r="ERG2384" s="316"/>
      <c r="ERH2384" s="316"/>
      <c r="ERI2384" s="316"/>
      <c r="ERJ2384" s="316"/>
      <c r="ERK2384" s="316"/>
      <c r="ERL2384" s="316"/>
      <c r="ERM2384" s="316"/>
      <c r="ERN2384" s="316"/>
      <c r="ERO2384" s="316"/>
      <c r="ERP2384" s="316"/>
      <c r="ERQ2384" s="316"/>
      <c r="ERR2384" s="316"/>
      <c r="ERS2384" s="316"/>
      <c r="ERT2384" s="316"/>
      <c r="ERU2384" s="316"/>
      <c r="ERV2384" s="316"/>
      <c r="ERW2384" s="316"/>
      <c r="ERX2384" s="316"/>
      <c r="ERY2384" s="316"/>
      <c r="ERZ2384" s="316"/>
      <c r="ESA2384" s="316"/>
      <c r="ESB2384" s="316"/>
      <c r="ESC2384" s="316"/>
      <c r="ESD2384" s="316"/>
      <c r="ESE2384" s="316"/>
      <c r="ESF2384" s="316"/>
      <c r="ESG2384" s="316"/>
      <c r="ESH2384" s="316"/>
      <c r="ESI2384" s="316"/>
      <c r="ESJ2384" s="316"/>
      <c r="ESK2384" s="316"/>
      <c r="ESL2384" s="316"/>
      <c r="ESM2384" s="316"/>
      <c r="ESN2384" s="316"/>
      <c r="ESO2384" s="316"/>
      <c r="ESP2384" s="316"/>
      <c r="ESQ2384" s="316"/>
      <c r="ESR2384" s="316"/>
      <c r="ESS2384" s="316"/>
      <c r="EST2384" s="316"/>
      <c r="ESU2384" s="316"/>
      <c r="ESV2384" s="316"/>
      <c r="ESW2384" s="316"/>
      <c r="ESX2384" s="316"/>
      <c r="ESY2384" s="316"/>
      <c r="ESZ2384" s="316"/>
      <c r="ETA2384" s="316"/>
      <c r="ETB2384" s="316"/>
      <c r="ETC2384" s="316"/>
      <c r="ETD2384" s="316"/>
      <c r="ETE2384" s="316"/>
      <c r="ETF2384" s="316"/>
      <c r="ETG2384" s="316"/>
      <c r="ETH2384" s="316"/>
      <c r="ETI2384" s="316"/>
      <c r="ETJ2384" s="316"/>
      <c r="ETK2384" s="316"/>
      <c r="ETL2384" s="316"/>
      <c r="ETM2384" s="316"/>
      <c r="ETN2384" s="316"/>
      <c r="ETO2384" s="316"/>
      <c r="ETP2384" s="316"/>
      <c r="ETQ2384" s="316"/>
      <c r="ETR2384" s="316"/>
      <c r="ETS2384" s="316"/>
      <c r="ETT2384" s="316"/>
      <c r="ETU2384" s="316"/>
      <c r="ETV2384" s="316"/>
      <c r="ETW2384" s="316"/>
      <c r="ETX2384" s="316"/>
      <c r="ETY2384" s="316"/>
      <c r="ETZ2384" s="316"/>
      <c r="EUA2384" s="316"/>
      <c r="EUB2384" s="316"/>
      <c r="EUC2384" s="316"/>
      <c r="EUD2384" s="316"/>
      <c r="EUE2384" s="316"/>
      <c r="EUF2384" s="316"/>
      <c r="EUG2384" s="316"/>
      <c r="EUH2384" s="316"/>
      <c r="EUI2384" s="316"/>
      <c r="EUJ2384" s="316"/>
      <c r="EUK2384" s="316"/>
      <c r="EUL2384" s="316"/>
      <c r="EUM2384" s="316"/>
      <c r="EUN2384" s="316"/>
      <c r="EUO2384" s="316"/>
      <c r="EUP2384" s="316"/>
      <c r="EUQ2384" s="316"/>
      <c r="EUR2384" s="316"/>
      <c r="EUS2384" s="316"/>
      <c r="EUT2384" s="316"/>
      <c r="EUU2384" s="316"/>
      <c r="EUV2384" s="316"/>
      <c r="EUW2384" s="316"/>
      <c r="EUX2384" s="316"/>
      <c r="EUY2384" s="316"/>
      <c r="EUZ2384" s="316"/>
      <c r="EVA2384" s="316"/>
      <c r="EVB2384" s="316"/>
      <c r="EVC2384" s="316"/>
      <c r="EVD2384" s="316"/>
      <c r="EVE2384" s="316"/>
      <c r="EVF2384" s="316"/>
      <c r="EVG2384" s="316"/>
      <c r="EVH2384" s="316"/>
      <c r="EVI2384" s="316"/>
      <c r="EVJ2384" s="316"/>
      <c r="EVK2384" s="316"/>
      <c r="EVL2384" s="316"/>
      <c r="EVM2384" s="316"/>
      <c r="EVN2384" s="316"/>
      <c r="EVO2384" s="316"/>
      <c r="EVP2384" s="316"/>
      <c r="EVQ2384" s="316"/>
      <c r="EVR2384" s="316"/>
      <c r="EVS2384" s="316"/>
      <c r="EVT2384" s="316"/>
      <c r="EVU2384" s="316"/>
      <c r="EVV2384" s="316"/>
      <c r="EVW2384" s="316"/>
      <c r="EVX2384" s="316"/>
      <c r="EVY2384" s="316"/>
      <c r="EVZ2384" s="316"/>
      <c r="EWA2384" s="316"/>
      <c r="EWB2384" s="316"/>
      <c r="EWC2384" s="316"/>
      <c r="EWD2384" s="316"/>
      <c r="EWE2384" s="316"/>
      <c r="EWF2384" s="316"/>
      <c r="EWG2384" s="316"/>
      <c r="EWH2384" s="316"/>
      <c r="EWI2384" s="316"/>
      <c r="EWJ2384" s="316"/>
      <c r="EWK2384" s="316"/>
      <c r="EWL2384" s="316"/>
      <c r="EWM2384" s="316"/>
      <c r="EWN2384" s="316"/>
      <c r="EWO2384" s="316"/>
      <c r="EWP2384" s="316"/>
      <c r="EWQ2384" s="316"/>
      <c r="EWR2384" s="316"/>
      <c r="EWS2384" s="316"/>
      <c r="EWT2384" s="316"/>
      <c r="EWU2384" s="316"/>
      <c r="EWV2384" s="316"/>
      <c r="EWW2384" s="316"/>
      <c r="EWX2384" s="316"/>
      <c r="EWY2384" s="316"/>
      <c r="EWZ2384" s="316"/>
      <c r="EXA2384" s="316"/>
      <c r="EXB2384" s="316"/>
      <c r="EXC2384" s="316"/>
      <c r="EXD2384" s="316"/>
      <c r="EXE2384" s="316"/>
      <c r="EXF2384" s="316"/>
      <c r="EXG2384" s="316"/>
      <c r="EXH2384" s="316"/>
      <c r="EXI2384" s="316"/>
      <c r="EXJ2384" s="316"/>
      <c r="EXK2384" s="316"/>
      <c r="EXL2384" s="316"/>
      <c r="EXM2384" s="316"/>
      <c r="EXN2384" s="316"/>
      <c r="EXO2384" s="316"/>
      <c r="EXP2384" s="316"/>
      <c r="EXQ2384" s="316"/>
      <c r="EXR2384" s="316"/>
      <c r="EXS2384" s="316"/>
      <c r="EXT2384" s="316"/>
      <c r="EXU2384" s="316"/>
      <c r="EXV2384" s="316"/>
      <c r="EXW2384" s="316"/>
      <c r="EXX2384" s="316"/>
      <c r="EXY2384" s="316"/>
      <c r="EXZ2384" s="316"/>
      <c r="EYA2384" s="316"/>
      <c r="EYB2384" s="316"/>
      <c r="EYC2384" s="316"/>
      <c r="EYD2384" s="316"/>
      <c r="EYE2384" s="316"/>
      <c r="EYF2384" s="316"/>
      <c r="EYG2384" s="316"/>
      <c r="EYH2384" s="316"/>
      <c r="EYI2384" s="316"/>
      <c r="EYJ2384" s="316"/>
      <c r="EYK2384" s="316"/>
      <c r="EYL2384" s="316"/>
      <c r="EYM2384" s="316"/>
      <c r="EYN2384" s="316"/>
      <c r="EYO2384" s="316"/>
      <c r="EYP2384" s="316"/>
      <c r="EYQ2384" s="316"/>
      <c r="EYR2384" s="316"/>
      <c r="EYS2384" s="316"/>
      <c r="EYT2384" s="316"/>
      <c r="EYU2384" s="316"/>
      <c r="EYV2384" s="316"/>
      <c r="EYW2384" s="316"/>
      <c r="EYX2384" s="316"/>
      <c r="EYY2384" s="316"/>
      <c r="EYZ2384" s="316"/>
      <c r="EZA2384" s="316"/>
      <c r="EZB2384" s="316"/>
      <c r="EZC2384" s="316"/>
      <c r="EZD2384" s="316"/>
      <c r="EZE2384" s="316"/>
      <c r="EZF2384" s="316"/>
      <c r="EZG2384" s="316"/>
      <c r="EZH2384" s="316"/>
      <c r="EZI2384" s="316"/>
      <c r="EZJ2384" s="316"/>
      <c r="EZK2384" s="316"/>
      <c r="EZL2384" s="316"/>
      <c r="EZM2384" s="316"/>
      <c r="EZN2384" s="316"/>
      <c r="EZO2384" s="316"/>
      <c r="EZP2384" s="316"/>
      <c r="EZQ2384" s="316"/>
      <c r="EZR2384" s="316"/>
      <c r="EZS2384" s="316"/>
      <c r="EZT2384" s="316"/>
      <c r="EZU2384" s="316"/>
      <c r="EZV2384" s="316"/>
      <c r="EZW2384" s="316"/>
      <c r="EZX2384" s="316"/>
      <c r="EZY2384" s="316"/>
      <c r="EZZ2384" s="316"/>
      <c r="FAA2384" s="316"/>
      <c r="FAB2384" s="316"/>
      <c r="FAC2384" s="316"/>
      <c r="FAD2384" s="316"/>
      <c r="FAE2384" s="316"/>
      <c r="FAF2384" s="316"/>
      <c r="FAG2384" s="316"/>
      <c r="FAH2384" s="316"/>
      <c r="FAI2384" s="316"/>
      <c r="FAJ2384" s="316"/>
      <c r="FAK2384" s="316"/>
      <c r="FAL2384" s="316"/>
      <c r="FAM2384" s="316"/>
      <c r="FAN2384" s="316"/>
      <c r="FAO2384" s="316"/>
      <c r="FAP2384" s="316"/>
      <c r="FAQ2384" s="316"/>
      <c r="FAR2384" s="316"/>
      <c r="FAS2384" s="316"/>
      <c r="FAT2384" s="316"/>
      <c r="FAU2384" s="316"/>
      <c r="FAV2384" s="316"/>
      <c r="FAW2384" s="316"/>
      <c r="FAX2384" s="316"/>
      <c r="FAY2384" s="316"/>
      <c r="FAZ2384" s="316"/>
      <c r="FBA2384" s="316"/>
      <c r="FBB2384" s="316"/>
      <c r="FBC2384" s="316"/>
      <c r="FBD2384" s="316"/>
      <c r="FBE2384" s="316"/>
      <c r="FBF2384" s="316"/>
      <c r="FBG2384" s="316"/>
      <c r="FBH2384" s="316"/>
      <c r="FBI2384" s="316"/>
      <c r="FBJ2384" s="316"/>
      <c r="FBK2384" s="316"/>
      <c r="FBL2384" s="316"/>
      <c r="FBM2384" s="316"/>
      <c r="FBN2384" s="316"/>
      <c r="FBO2384" s="316"/>
      <c r="FBP2384" s="316"/>
      <c r="FBQ2384" s="316"/>
      <c r="FBR2384" s="316"/>
      <c r="FBS2384" s="316"/>
      <c r="FBT2384" s="316"/>
      <c r="FBU2384" s="316"/>
      <c r="FBV2384" s="316"/>
      <c r="FBW2384" s="316"/>
      <c r="FBX2384" s="316"/>
      <c r="FBY2384" s="316"/>
      <c r="FBZ2384" s="316"/>
      <c r="FCA2384" s="316"/>
      <c r="FCB2384" s="316"/>
      <c r="FCC2384" s="316"/>
      <c r="FCD2384" s="316"/>
      <c r="FCE2384" s="316"/>
      <c r="FCF2384" s="316"/>
      <c r="FCG2384" s="316"/>
      <c r="FCH2384" s="316"/>
      <c r="FCI2384" s="316"/>
      <c r="FCJ2384" s="316"/>
      <c r="FCK2384" s="316"/>
      <c r="FCL2384" s="316"/>
      <c r="FCM2384" s="316"/>
      <c r="FCN2384" s="316"/>
      <c r="FCO2384" s="316"/>
      <c r="FCP2384" s="316"/>
      <c r="FCQ2384" s="316"/>
      <c r="FCR2384" s="316"/>
      <c r="FCS2384" s="316"/>
      <c r="FCT2384" s="316"/>
      <c r="FCU2384" s="316"/>
      <c r="FCV2384" s="316"/>
      <c r="FCW2384" s="316"/>
      <c r="FCX2384" s="316"/>
      <c r="FCY2384" s="316"/>
      <c r="FCZ2384" s="316"/>
      <c r="FDA2384" s="316"/>
      <c r="FDB2384" s="316"/>
      <c r="FDC2384" s="316"/>
      <c r="FDD2384" s="316"/>
      <c r="FDE2384" s="316"/>
      <c r="FDF2384" s="316"/>
      <c r="FDG2384" s="316"/>
      <c r="FDH2384" s="316"/>
      <c r="FDI2384" s="316"/>
      <c r="FDJ2384" s="316"/>
      <c r="FDK2384" s="316"/>
      <c r="FDL2384" s="316"/>
      <c r="FDM2384" s="316"/>
      <c r="FDN2384" s="316"/>
      <c r="FDO2384" s="316"/>
      <c r="FDP2384" s="316"/>
      <c r="FDQ2384" s="316"/>
      <c r="FDR2384" s="316"/>
      <c r="FDS2384" s="316"/>
      <c r="FDT2384" s="316"/>
      <c r="FDU2384" s="316"/>
      <c r="FDV2384" s="316"/>
      <c r="FDW2384" s="316"/>
      <c r="FDX2384" s="316"/>
      <c r="FDY2384" s="316"/>
      <c r="FDZ2384" s="316"/>
      <c r="FEA2384" s="316"/>
      <c r="FEB2384" s="316"/>
      <c r="FEC2384" s="316"/>
      <c r="FED2384" s="316"/>
      <c r="FEE2384" s="316"/>
      <c r="FEF2384" s="316"/>
      <c r="FEG2384" s="316"/>
      <c r="FEH2384" s="316"/>
      <c r="FEI2384" s="316"/>
      <c r="FEJ2384" s="316"/>
      <c r="FEK2384" s="316"/>
      <c r="FEL2384" s="316"/>
      <c r="FEM2384" s="316"/>
      <c r="FEN2384" s="316"/>
      <c r="FEO2384" s="316"/>
      <c r="FEP2384" s="316"/>
      <c r="FEQ2384" s="316"/>
      <c r="FER2384" s="316"/>
      <c r="FES2384" s="316"/>
      <c r="FET2384" s="316"/>
      <c r="FEU2384" s="316"/>
      <c r="FEV2384" s="316"/>
      <c r="FEW2384" s="316"/>
      <c r="FEX2384" s="316"/>
      <c r="FEY2384" s="316"/>
      <c r="FEZ2384" s="316"/>
      <c r="FFA2384" s="316"/>
      <c r="FFB2384" s="316"/>
      <c r="FFC2384" s="316"/>
      <c r="FFD2384" s="316"/>
      <c r="FFE2384" s="316"/>
      <c r="FFF2384" s="316"/>
      <c r="FFG2384" s="316"/>
      <c r="FFH2384" s="316"/>
      <c r="FFI2384" s="316"/>
      <c r="FFJ2384" s="316"/>
      <c r="FFK2384" s="316"/>
      <c r="FFL2384" s="316"/>
      <c r="FFM2384" s="316"/>
      <c r="FFN2384" s="316"/>
      <c r="FFO2384" s="316"/>
      <c r="FFP2384" s="316"/>
      <c r="FFQ2384" s="316"/>
      <c r="FFR2384" s="316"/>
      <c r="FFS2384" s="316"/>
      <c r="FFT2384" s="316"/>
      <c r="FFU2384" s="316"/>
      <c r="FFV2384" s="316"/>
      <c r="FFW2384" s="316"/>
      <c r="FFX2384" s="316"/>
      <c r="FFY2384" s="316"/>
      <c r="FFZ2384" s="316"/>
      <c r="FGA2384" s="316"/>
      <c r="FGB2384" s="316"/>
      <c r="FGC2384" s="316"/>
      <c r="FGD2384" s="316"/>
      <c r="FGE2384" s="316"/>
      <c r="FGF2384" s="316"/>
      <c r="FGG2384" s="316"/>
      <c r="FGH2384" s="316"/>
      <c r="FGI2384" s="316"/>
      <c r="FGJ2384" s="316"/>
      <c r="FGK2384" s="316"/>
      <c r="FGL2384" s="316"/>
      <c r="FGM2384" s="316"/>
      <c r="FGN2384" s="316"/>
      <c r="FGO2384" s="316"/>
      <c r="FGP2384" s="316"/>
      <c r="FGQ2384" s="316"/>
      <c r="FGR2384" s="316"/>
      <c r="FGS2384" s="316"/>
      <c r="FGT2384" s="316"/>
      <c r="FGU2384" s="316"/>
      <c r="FGV2384" s="316"/>
      <c r="FGW2384" s="316"/>
      <c r="FGX2384" s="316"/>
      <c r="FGY2384" s="316"/>
      <c r="FGZ2384" s="316"/>
      <c r="FHA2384" s="316"/>
      <c r="FHB2384" s="316"/>
      <c r="FHC2384" s="316"/>
      <c r="FHD2384" s="316"/>
      <c r="FHE2384" s="316"/>
      <c r="FHF2384" s="316"/>
      <c r="FHG2384" s="316"/>
      <c r="FHH2384" s="316"/>
      <c r="FHI2384" s="316"/>
      <c r="FHJ2384" s="316"/>
      <c r="FHK2384" s="316"/>
      <c r="FHL2384" s="316"/>
      <c r="FHM2384" s="316"/>
      <c r="FHN2384" s="316"/>
      <c r="FHO2384" s="316"/>
      <c r="FHP2384" s="316"/>
      <c r="FHQ2384" s="316"/>
      <c r="FHR2384" s="316"/>
      <c r="FHS2384" s="316"/>
      <c r="FHT2384" s="316"/>
      <c r="FHU2384" s="316"/>
      <c r="FHV2384" s="316"/>
      <c r="FHW2384" s="316"/>
      <c r="FHX2384" s="316"/>
      <c r="FHY2384" s="316"/>
      <c r="FHZ2384" s="316"/>
      <c r="FIA2384" s="316"/>
      <c r="FIB2384" s="316"/>
      <c r="FIC2384" s="316"/>
      <c r="FID2384" s="316"/>
      <c r="FIE2384" s="316"/>
      <c r="FIF2384" s="316"/>
      <c r="FIG2384" s="316"/>
      <c r="FIH2384" s="316"/>
      <c r="FII2384" s="316"/>
      <c r="FIJ2384" s="316"/>
      <c r="FIK2384" s="316"/>
      <c r="FIL2384" s="316"/>
      <c r="FIM2384" s="316"/>
      <c r="FIN2384" s="316"/>
      <c r="FIO2384" s="316"/>
      <c r="FIP2384" s="316"/>
      <c r="FIQ2384" s="316"/>
      <c r="FIR2384" s="316"/>
      <c r="FIS2384" s="316"/>
      <c r="FIT2384" s="316"/>
      <c r="FIU2384" s="316"/>
      <c r="FIV2384" s="316"/>
      <c r="FIW2384" s="316"/>
      <c r="FIX2384" s="316"/>
      <c r="FIY2384" s="316"/>
      <c r="FIZ2384" s="316"/>
      <c r="FJA2384" s="316"/>
      <c r="FJB2384" s="316"/>
      <c r="FJC2384" s="316"/>
      <c r="FJD2384" s="316"/>
      <c r="FJE2384" s="316"/>
      <c r="FJF2384" s="316"/>
      <c r="FJG2384" s="316"/>
      <c r="FJH2384" s="316"/>
      <c r="FJI2384" s="316"/>
      <c r="FJJ2384" s="316"/>
      <c r="FJK2384" s="316"/>
      <c r="FJL2384" s="316"/>
      <c r="FJM2384" s="316"/>
      <c r="FJN2384" s="316"/>
      <c r="FJO2384" s="316"/>
      <c r="FJP2384" s="316"/>
      <c r="FJQ2384" s="316"/>
      <c r="FJR2384" s="316"/>
      <c r="FJS2384" s="316"/>
      <c r="FJT2384" s="316"/>
      <c r="FJU2384" s="316"/>
      <c r="FJV2384" s="316"/>
      <c r="FJW2384" s="316"/>
      <c r="FJX2384" s="316"/>
      <c r="FJY2384" s="316"/>
      <c r="FJZ2384" s="316"/>
      <c r="FKA2384" s="316"/>
      <c r="FKB2384" s="316"/>
      <c r="FKC2384" s="316"/>
      <c r="FKD2384" s="316"/>
      <c r="FKE2384" s="316"/>
      <c r="FKF2384" s="316"/>
      <c r="FKG2384" s="316"/>
      <c r="FKH2384" s="316"/>
      <c r="FKI2384" s="316"/>
      <c r="FKJ2384" s="316"/>
      <c r="FKK2384" s="316"/>
      <c r="FKL2384" s="316"/>
      <c r="FKM2384" s="316"/>
      <c r="FKN2384" s="316"/>
      <c r="FKO2384" s="316"/>
      <c r="FKP2384" s="316"/>
      <c r="FKQ2384" s="316"/>
      <c r="FKR2384" s="316"/>
      <c r="FKS2384" s="316"/>
      <c r="FKT2384" s="316"/>
      <c r="FKU2384" s="316"/>
      <c r="FKV2384" s="316"/>
      <c r="FKW2384" s="316"/>
      <c r="FKX2384" s="316"/>
      <c r="FKY2384" s="316"/>
      <c r="FKZ2384" s="316"/>
      <c r="FLA2384" s="316"/>
      <c r="FLB2384" s="316"/>
      <c r="FLC2384" s="316"/>
      <c r="FLD2384" s="316"/>
      <c r="FLE2384" s="316"/>
      <c r="FLF2384" s="316"/>
      <c r="FLG2384" s="316"/>
      <c r="FLH2384" s="316"/>
      <c r="FLI2384" s="316"/>
      <c r="FLJ2384" s="316"/>
      <c r="FLK2384" s="316"/>
      <c r="FLL2384" s="316"/>
      <c r="FLM2384" s="316"/>
      <c r="FLN2384" s="316"/>
      <c r="FLO2384" s="316"/>
      <c r="FLP2384" s="316"/>
      <c r="FLQ2384" s="316"/>
      <c r="FLR2384" s="316"/>
      <c r="FLS2384" s="316"/>
      <c r="FLT2384" s="316"/>
      <c r="FLU2384" s="316"/>
      <c r="FLV2384" s="316"/>
      <c r="FLW2384" s="316"/>
      <c r="FLX2384" s="316"/>
      <c r="FLY2384" s="316"/>
      <c r="FLZ2384" s="316"/>
      <c r="FMA2384" s="316"/>
      <c r="FMB2384" s="316"/>
      <c r="FMC2384" s="316"/>
      <c r="FMD2384" s="316"/>
      <c r="FME2384" s="316"/>
      <c r="FMF2384" s="316"/>
      <c r="FMG2384" s="316"/>
      <c r="FMH2384" s="316"/>
      <c r="FMI2384" s="316"/>
      <c r="FMJ2384" s="316"/>
      <c r="FMK2384" s="316"/>
      <c r="FML2384" s="316"/>
      <c r="FMM2384" s="316"/>
      <c r="FMN2384" s="316"/>
      <c r="FMO2384" s="316"/>
      <c r="FMP2384" s="316"/>
      <c r="FMQ2384" s="316"/>
      <c r="FMR2384" s="316"/>
      <c r="FMS2384" s="316"/>
      <c r="FMT2384" s="316"/>
      <c r="FMU2384" s="316"/>
      <c r="FMV2384" s="316"/>
      <c r="FMW2384" s="316"/>
      <c r="FMX2384" s="316"/>
      <c r="FMY2384" s="316"/>
      <c r="FMZ2384" s="316"/>
      <c r="FNA2384" s="316"/>
      <c r="FNB2384" s="316"/>
      <c r="FNC2384" s="316"/>
      <c r="FND2384" s="316"/>
      <c r="FNE2384" s="316"/>
      <c r="FNF2384" s="316"/>
      <c r="FNG2384" s="316"/>
      <c r="FNH2384" s="316"/>
      <c r="FNI2384" s="316"/>
      <c r="FNJ2384" s="316"/>
      <c r="FNK2384" s="316"/>
      <c r="FNL2384" s="316"/>
      <c r="FNM2384" s="316"/>
      <c r="FNN2384" s="316"/>
      <c r="FNO2384" s="316"/>
      <c r="FNP2384" s="316"/>
      <c r="FNQ2384" s="316"/>
      <c r="FNR2384" s="316"/>
      <c r="FNS2384" s="316"/>
      <c r="FNT2384" s="316"/>
      <c r="FNU2384" s="316"/>
      <c r="FNV2384" s="316"/>
      <c r="FNW2384" s="316"/>
      <c r="FNX2384" s="316"/>
      <c r="FNY2384" s="316"/>
      <c r="FNZ2384" s="316"/>
      <c r="FOA2384" s="316"/>
      <c r="FOB2384" s="316"/>
      <c r="FOC2384" s="316"/>
      <c r="FOD2384" s="316"/>
      <c r="FOE2384" s="316"/>
      <c r="FOF2384" s="316"/>
      <c r="FOG2384" s="316"/>
      <c r="FOH2384" s="316"/>
      <c r="FOI2384" s="316"/>
      <c r="FOJ2384" s="316"/>
      <c r="FOK2384" s="316"/>
      <c r="FOL2384" s="316"/>
      <c r="FOM2384" s="316"/>
      <c r="FON2384" s="316"/>
      <c r="FOO2384" s="316"/>
      <c r="FOP2384" s="316"/>
      <c r="FOQ2384" s="316"/>
      <c r="FOR2384" s="316"/>
      <c r="FOS2384" s="316"/>
      <c r="FOT2384" s="316"/>
      <c r="FOU2384" s="316"/>
      <c r="FOV2384" s="316"/>
      <c r="FOW2384" s="316"/>
      <c r="FOX2384" s="316"/>
      <c r="FOY2384" s="316"/>
      <c r="FOZ2384" s="316"/>
      <c r="FPA2384" s="316"/>
      <c r="FPB2384" s="316"/>
      <c r="FPC2384" s="316"/>
      <c r="FPD2384" s="316"/>
      <c r="FPE2384" s="316"/>
      <c r="FPF2384" s="316"/>
      <c r="FPG2384" s="316"/>
      <c r="FPH2384" s="316"/>
      <c r="FPI2384" s="316"/>
      <c r="FPJ2384" s="316"/>
      <c r="FPK2384" s="316"/>
      <c r="FPL2384" s="316"/>
      <c r="FPM2384" s="316"/>
      <c r="FPN2384" s="316"/>
      <c r="FPO2384" s="316"/>
      <c r="FPP2384" s="316"/>
      <c r="FPQ2384" s="316"/>
      <c r="FPR2384" s="316"/>
      <c r="FPS2384" s="316"/>
      <c r="FPT2384" s="316"/>
      <c r="FPU2384" s="316"/>
      <c r="FPV2384" s="316"/>
      <c r="FPW2384" s="316"/>
      <c r="FPX2384" s="316"/>
      <c r="FPY2384" s="316"/>
      <c r="FPZ2384" s="316"/>
      <c r="FQA2384" s="316"/>
      <c r="FQB2384" s="316"/>
      <c r="FQC2384" s="316"/>
      <c r="FQD2384" s="316"/>
      <c r="FQE2384" s="316"/>
      <c r="FQF2384" s="316"/>
      <c r="FQG2384" s="316"/>
      <c r="FQH2384" s="316"/>
      <c r="FQI2384" s="316"/>
      <c r="FQJ2384" s="316"/>
      <c r="FQK2384" s="316"/>
      <c r="FQL2384" s="316"/>
      <c r="FQM2384" s="316"/>
      <c r="FQN2384" s="316"/>
      <c r="FQO2384" s="316"/>
      <c r="FQP2384" s="316"/>
      <c r="FQQ2384" s="316"/>
      <c r="FQR2384" s="316"/>
      <c r="FQS2384" s="316"/>
      <c r="FQT2384" s="316"/>
      <c r="FQU2384" s="316"/>
      <c r="FQV2384" s="316"/>
      <c r="FQW2384" s="316"/>
      <c r="FQX2384" s="316"/>
      <c r="FQY2384" s="316"/>
      <c r="FQZ2384" s="316"/>
      <c r="FRA2384" s="316"/>
      <c r="FRB2384" s="316"/>
      <c r="FRC2384" s="316"/>
      <c r="FRD2384" s="316"/>
      <c r="FRE2384" s="316"/>
      <c r="FRF2384" s="316"/>
      <c r="FRG2384" s="316"/>
      <c r="FRH2384" s="316"/>
      <c r="FRI2384" s="316"/>
      <c r="FRJ2384" s="316"/>
      <c r="FRK2384" s="316"/>
      <c r="FRL2384" s="316"/>
      <c r="FRM2384" s="316"/>
      <c r="FRN2384" s="316"/>
      <c r="FRO2384" s="316"/>
      <c r="FRP2384" s="316"/>
      <c r="FRQ2384" s="316"/>
      <c r="FRR2384" s="316"/>
      <c r="FRS2384" s="316"/>
      <c r="FRT2384" s="316"/>
      <c r="FRU2384" s="316"/>
      <c r="FRV2384" s="316"/>
      <c r="FRW2384" s="316"/>
      <c r="FRX2384" s="316"/>
      <c r="FRY2384" s="316"/>
      <c r="FRZ2384" s="316"/>
      <c r="FSA2384" s="316"/>
      <c r="FSB2384" s="316"/>
      <c r="FSC2384" s="316"/>
      <c r="FSD2384" s="316"/>
      <c r="FSE2384" s="316"/>
      <c r="FSF2384" s="316"/>
      <c r="FSG2384" s="316"/>
      <c r="FSH2384" s="316"/>
      <c r="FSI2384" s="316"/>
      <c r="FSJ2384" s="316"/>
      <c r="FSK2384" s="316"/>
      <c r="FSL2384" s="316"/>
      <c r="FSM2384" s="316"/>
      <c r="FSN2384" s="316"/>
      <c r="FSO2384" s="316"/>
      <c r="FSP2384" s="316"/>
      <c r="FSQ2384" s="316"/>
      <c r="FSR2384" s="316"/>
      <c r="FSS2384" s="316"/>
      <c r="FST2384" s="316"/>
      <c r="FSU2384" s="316"/>
      <c r="FSV2384" s="316"/>
      <c r="FSW2384" s="316"/>
      <c r="FSX2384" s="316"/>
      <c r="FSY2384" s="316"/>
      <c r="FSZ2384" s="316"/>
      <c r="FTA2384" s="316"/>
      <c r="FTB2384" s="316"/>
      <c r="FTC2384" s="316"/>
      <c r="FTD2384" s="316"/>
      <c r="FTE2384" s="316"/>
      <c r="FTF2384" s="316"/>
      <c r="FTG2384" s="316"/>
      <c r="FTH2384" s="316"/>
      <c r="FTI2384" s="316"/>
      <c r="FTJ2384" s="316"/>
      <c r="FTK2384" s="316"/>
      <c r="FTL2384" s="316"/>
      <c r="FTM2384" s="316"/>
      <c r="FTN2384" s="316"/>
      <c r="FTO2384" s="316"/>
      <c r="FTP2384" s="316"/>
      <c r="FTQ2384" s="316"/>
      <c r="FTR2384" s="316"/>
      <c r="FTS2384" s="316"/>
      <c r="FTT2384" s="316"/>
      <c r="FTU2384" s="316"/>
      <c r="FTV2384" s="316"/>
      <c r="FTW2384" s="316"/>
      <c r="FTX2384" s="316"/>
      <c r="FTY2384" s="316"/>
      <c r="FTZ2384" s="316"/>
      <c r="FUA2384" s="316"/>
      <c r="FUB2384" s="316"/>
      <c r="FUC2384" s="316"/>
      <c r="FUD2384" s="316"/>
      <c r="FUE2384" s="316"/>
      <c r="FUF2384" s="316"/>
      <c r="FUG2384" s="316"/>
      <c r="FUH2384" s="316"/>
      <c r="FUI2384" s="316"/>
      <c r="FUJ2384" s="316"/>
      <c r="FUK2384" s="316"/>
      <c r="FUL2384" s="316"/>
      <c r="FUM2384" s="316"/>
      <c r="FUN2384" s="316"/>
      <c r="FUO2384" s="316"/>
      <c r="FUP2384" s="316"/>
      <c r="FUQ2384" s="316"/>
      <c r="FUR2384" s="316"/>
      <c r="FUS2384" s="316"/>
      <c r="FUT2384" s="316"/>
      <c r="FUU2384" s="316"/>
      <c r="FUV2384" s="316"/>
      <c r="FUW2384" s="316"/>
      <c r="FUX2384" s="316"/>
      <c r="FUY2384" s="316"/>
      <c r="FUZ2384" s="316"/>
      <c r="FVA2384" s="316"/>
      <c r="FVB2384" s="316"/>
      <c r="FVC2384" s="316"/>
      <c r="FVD2384" s="316"/>
      <c r="FVE2384" s="316"/>
      <c r="FVF2384" s="316"/>
      <c r="FVG2384" s="316"/>
      <c r="FVH2384" s="316"/>
      <c r="FVI2384" s="316"/>
      <c r="FVJ2384" s="316"/>
      <c r="FVK2384" s="316"/>
      <c r="FVL2384" s="316"/>
      <c r="FVM2384" s="316"/>
      <c r="FVN2384" s="316"/>
      <c r="FVO2384" s="316"/>
      <c r="FVP2384" s="316"/>
      <c r="FVQ2384" s="316"/>
      <c r="FVR2384" s="316"/>
      <c r="FVS2384" s="316"/>
      <c r="FVT2384" s="316"/>
      <c r="FVU2384" s="316"/>
      <c r="FVV2384" s="316"/>
      <c r="FVW2384" s="316"/>
      <c r="FVX2384" s="316"/>
      <c r="FVY2384" s="316"/>
      <c r="FVZ2384" s="316"/>
      <c r="FWA2384" s="316"/>
      <c r="FWB2384" s="316"/>
      <c r="FWC2384" s="316"/>
      <c r="FWD2384" s="316"/>
      <c r="FWE2384" s="316"/>
      <c r="FWF2384" s="316"/>
      <c r="FWG2384" s="316"/>
      <c r="FWH2384" s="316"/>
      <c r="FWI2384" s="316"/>
      <c r="FWJ2384" s="316"/>
      <c r="FWK2384" s="316"/>
      <c r="FWL2384" s="316"/>
      <c r="FWM2384" s="316"/>
      <c r="FWN2384" s="316"/>
      <c r="FWO2384" s="316"/>
      <c r="FWP2384" s="316"/>
      <c r="FWQ2384" s="316"/>
      <c r="FWR2384" s="316"/>
      <c r="FWS2384" s="316"/>
      <c r="FWT2384" s="316"/>
      <c r="FWU2384" s="316"/>
      <c r="FWV2384" s="316"/>
      <c r="FWW2384" s="316"/>
      <c r="FWX2384" s="316"/>
      <c r="FWY2384" s="316"/>
      <c r="FWZ2384" s="316"/>
      <c r="FXA2384" s="316"/>
      <c r="FXB2384" s="316"/>
      <c r="FXC2384" s="316"/>
      <c r="FXD2384" s="316"/>
      <c r="FXE2384" s="316"/>
      <c r="FXF2384" s="316"/>
      <c r="FXG2384" s="316"/>
      <c r="FXH2384" s="316"/>
      <c r="FXI2384" s="316"/>
      <c r="FXJ2384" s="316"/>
      <c r="FXK2384" s="316"/>
      <c r="FXL2384" s="316"/>
      <c r="FXM2384" s="316"/>
      <c r="FXN2384" s="316"/>
      <c r="FXO2384" s="316"/>
      <c r="FXP2384" s="316"/>
      <c r="FXQ2384" s="316"/>
      <c r="FXR2384" s="316"/>
      <c r="FXS2384" s="316"/>
      <c r="FXT2384" s="316"/>
      <c r="FXU2384" s="316"/>
      <c r="FXV2384" s="316"/>
      <c r="FXW2384" s="316"/>
      <c r="FXX2384" s="316"/>
      <c r="FXY2384" s="316"/>
      <c r="FXZ2384" s="316"/>
      <c r="FYA2384" s="316"/>
      <c r="FYB2384" s="316"/>
      <c r="FYC2384" s="316"/>
      <c r="FYD2384" s="316"/>
      <c r="FYE2384" s="316"/>
      <c r="FYF2384" s="316"/>
      <c r="FYG2384" s="316"/>
      <c r="FYH2384" s="316"/>
      <c r="FYI2384" s="316"/>
      <c r="FYJ2384" s="316"/>
      <c r="FYK2384" s="316"/>
      <c r="FYL2384" s="316"/>
      <c r="FYM2384" s="316"/>
      <c r="FYN2384" s="316"/>
      <c r="FYO2384" s="316"/>
      <c r="FYP2384" s="316"/>
      <c r="FYQ2384" s="316"/>
      <c r="FYR2384" s="316"/>
      <c r="FYS2384" s="316"/>
      <c r="FYT2384" s="316"/>
      <c r="FYU2384" s="316"/>
      <c r="FYV2384" s="316"/>
      <c r="FYW2384" s="316"/>
      <c r="FYX2384" s="316"/>
      <c r="FYY2384" s="316"/>
      <c r="FYZ2384" s="316"/>
      <c r="FZA2384" s="316"/>
      <c r="FZB2384" s="316"/>
      <c r="FZC2384" s="316"/>
      <c r="FZD2384" s="316"/>
      <c r="FZE2384" s="316"/>
      <c r="FZF2384" s="316"/>
      <c r="FZG2384" s="316"/>
      <c r="FZH2384" s="316"/>
      <c r="FZI2384" s="316"/>
      <c r="FZJ2384" s="316"/>
      <c r="FZK2384" s="316"/>
      <c r="FZL2384" s="316"/>
      <c r="FZM2384" s="316"/>
      <c r="FZN2384" s="316"/>
      <c r="FZO2384" s="316"/>
      <c r="FZP2384" s="316"/>
      <c r="FZQ2384" s="316"/>
      <c r="FZR2384" s="316"/>
      <c r="FZS2384" s="316"/>
      <c r="FZT2384" s="316"/>
      <c r="FZU2384" s="316"/>
      <c r="FZV2384" s="316"/>
      <c r="FZW2384" s="316"/>
      <c r="FZX2384" s="316"/>
      <c r="FZY2384" s="316"/>
      <c r="FZZ2384" s="316"/>
      <c r="GAA2384" s="316"/>
      <c r="GAB2384" s="316"/>
      <c r="GAC2384" s="316"/>
      <c r="GAD2384" s="316"/>
      <c r="GAE2384" s="316"/>
      <c r="GAF2384" s="316"/>
      <c r="GAG2384" s="316"/>
      <c r="GAH2384" s="316"/>
      <c r="GAI2384" s="316"/>
      <c r="GAJ2384" s="316"/>
      <c r="GAK2384" s="316"/>
      <c r="GAL2384" s="316"/>
      <c r="GAM2384" s="316"/>
      <c r="GAN2384" s="316"/>
      <c r="GAO2384" s="316"/>
      <c r="GAP2384" s="316"/>
      <c r="GAQ2384" s="316"/>
      <c r="GAR2384" s="316"/>
      <c r="GAS2384" s="316"/>
      <c r="GAT2384" s="316"/>
      <c r="GAU2384" s="316"/>
      <c r="GAV2384" s="316"/>
      <c r="GAW2384" s="316"/>
      <c r="GAX2384" s="316"/>
      <c r="GAY2384" s="316"/>
      <c r="GAZ2384" s="316"/>
      <c r="GBA2384" s="316"/>
      <c r="GBB2384" s="316"/>
      <c r="GBC2384" s="316"/>
      <c r="GBD2384" s="316"/>
      <c r="GBE2384" s="316"/>
      <c r="GBF2384" s="316"/>
      <c r="GBG2384" s="316"/>
      <c r="GBH2384" s="316"/>
      <c r="GBI2384" s="316"/>
      <c r="GBJ2384" s="316"/>
      <c r="GBK2384" s="316"/>
      <c r="GBL2384" s="316"/>
      <c r="GBM2384" s="316"/>
      <c r="GBN2384" s="316"/>
      <c r="GBO2384" s="316"/>
      <c r="GBP2384" s="316"/>
      <c r="GBQ2384" s="316"/>
      <c r="GBR2384" s="316"/>
      <c r="GBS2384" s="316"/>
      <c r="GBT2384" s="316"/>
      <c r="GBU2384" s="316"/>
      <c r="GBV2384" s="316"/>
      <c r="GBW2384" s="316"/>
      <c r="GBX2384" s="316"/>
      <c r="GBY2384" s="316"/>
      <c r="GBZ2384" s="316"/>
      <c r="GCA2384" s="316"/>
      <c r="GCB2384" s="316"/>
      <c r="GCC2384" s="316"/>
      <c r="GCD2384" s="316"/>
      <c r="GCE2384" s="316"/>
      <c r="GCF2384" s="316"/>
      <c r="GCG2384" s="316"/>
      <c r="GCH2384" s="316"/>
      <c r="GCI2384" s="316"/>
      <c r="GCJ2384" s="316"/>
      <c r="GCK2384" s="316"/>
      <c r="GCL2384" s="316"/>
      <c r="GCM2384" s="316"/>
      <c r="GCN2384" s="316"/>
      <c r="GCO2384" s="316"/>
      <c r="GCP2384" s="316"/>
      <c r="GCQ2384" s="316"/>
      <c r="GCR2384" s="316"/>
      <c r="GCS2384" s="316"/>
      <c r="GCT2384" s="316"/>
      <c r="GCU2384" s="316"/>
      <c r="GCV2384" s="316"/>
      <c r="GCW2384" s="316"/>
      <c r="GCX2384" s="316"/>
      <c r="GCY2384" s="316"/>
      <c r="GCZ2384" s="316"/>
      <c r="GDA2384" s="316"/>
      <c r="GDB2384" s="316"/>
      <c r="GDC2384" s="316"/>
      <c r="GDD2384" s="316"/>
      <c r="GDE2384" s="316"/>
      <c r="GDF2384" s="316"/>
      <c r="GDG2384" s="316"/>
      <c r="GDH2384" s="316"/>
      <c r="GDI2384" s="316"/>
      <c r="GDJ2384" s="316"/>
      <c r="GDK2384" s="316"/>
      <c r="GDL2384" s="316"/>
      <c r="GDM2384" s="316"/>
      <c r="GDN2384" s="316"/>
      <c r="GDO2384" s="316"/>
      <c r="GDP2384" s="316"/>
      <c r="GDQ2384" s="316"/>
      <c r="GDR2384" s="316"/>
      <c r="GDS2384" s="316"/>
      <c r="GDT2384" s="316"/>
      <c r="GDU2384" s="316"/>
      <c r="GDV2384" s="316"/>
      <c r="GDW2384" s="316"/>
      <c r="GDX2384" s="316"/>
      <c r="GDY2384" s="316"/>
      <c r="GDZ2384" s="316"/>
      <c r="GEA2384" s="316"/>
      <c r="GEB2384" s="316"/>
      <c r="GEC2384" s="316"/>
      <c r="GED2384" s="316"/>
      <c r="GEE2384" s="316"/>
      <c r="GEF2384" s="316"/>
      <c r="GEG2384" s="316"/>
      <c r="GEH2384" s="316"/>
      <c r="GEI2384" s="316"/>
      <c r="GEJ2384" s="316"/>
      <c r="GEK2384" s="316"/>
      <c r="GEL2384" s="316"/>
      <c r="GEM2384" s="316"/>
      <c r="GEN2384" s="316"/>
      <c r="GEO2384" s="316"/>
      <c r="GEP2384" s="316"/>
      <c r="GEQ2384" s="316"/>
      <c r="GER2384" s="316"/>
      <c r="GES2384" s="316"/>
      <c r="GET2384" s="316"/>
      <c r="GEU2384" s="316"/>
      <c r="GEV2384" s="316"/>
      <c r="GEW2384" s="316"/>
      <c r="GEX2384" s="316"/>
      <c r="GEY2384" s="316"/>
      <c r="GEZ2384" s="316"/>
      <c r="GFA2384" s="316"/>
      <c r="GFB2384" s="316"/>
      <c r="GFC2384" s="316"/>
      <c r="GFD2384" s="316"/>
      <c r="GFE2384" s="316"/>
      <c r="GFF2384" s="316"/>
      <c r="GFG2384" s="316"/>
      <c r="GFH2384" s="316"/>
      <c r="GFI2384" s="316"/>
      <c r="GFJ2384" s="316"/>
      <c r="GFK2384" s="316"/>
      <c r="GFL2384" s="316"/>
      <c r="GFM2384" s="316"/>
      <c r="GFN2384" s="316"/>
      <c r="GFO2384" s="316"/>
      <c r="GFP2384" s="316"/>
      <c r="GFQ2384" s="316"/>
      <c r="GFR2384" s="316"/>
      <c r="GFS2384" s="316"/>
      <c r="GFT2384" s="316"/>
      <c r="GFU2384" s="316"/>
      <c r="GFV2384" s="316"/>
      <c r="GFW2384" s="316"/>
      <c r="GFX2384" s="316"/>
      <c r="GFY2384" s="316"/>
      <c r="GFZ2384" s="316"/>
      <c r="GGA2384" s="316"/>
      <c r="GGB2384" s="316"/>
      <c r="GGC2384" s="316"/>
      <c r="GGD2384" s="316"/>
      <c r="GGE2384" s="316"/>
      <c r="GGF2384" s="316"/>
      <c r="GGG2384" s="316"/>
      <c r="GGH2384" s="316"/>
      <c r="GGI2384" s="316"/>
      <c r="GGJ2384" s="316"/>
      <c r="GGK2384" s="316"/>
      <c r="GGL2384" s="316"/>
      <c r="GGM2384" s="316"/>
      <c r="GGN2384" s="316"/>
      <c r="GGO2384" s="316"/>
      <c r="GGP2384" s="316"/>
      <c r="GGQ2384" s="316"/>
      <c r="GGR2384" s="316"/>
      <c r="GGS2384" s="316"/>
      <c r="GGT2384" s="316"/>
      <c r="GGU2384" s="316"/>
      <c r="GGV2384" s="316"/>
      <c r="GGW2384" s="316"/>
      <c r="GGX2384" s="316"/>
      <c r="GGY2384" s="316"/>
      <c r="GGZ2384" s="316"/>
      <c r="GHA2384" s="316"/>
      <c r="GHB2384" s="316"/>
      <c r="GHC2384" s="316"/>
      <c r="GHD2384" s="316"/>
      <c r="GHE2384" s="316"/>
      <c r="GHF2384" s="316"/>
      <c r="GHG2384" s="316"/>
      <c r="GHH2384" s="316"/>
      <c r="GHI2384" s="316"/>
      <c r="GHJ2384" s="316"/>
      <c r="GHK2384" s="316"/>
      <c r="GHL2384" s="316"/>
      <c r="GHM2384" s="316"/>
      <c r="GHN2384" s="316"/>
      <c r="GHO2384" s="316"/>
      <c r="GHP2384" s="316"/>
      <c r="GHQ2384" s="316"/>
      <c r="GHR2384" s="316"/>
      <c r="GHS2384" s="316"/>
      <c r="GHT2384" s="316"/>
      <c r="GHU2384" s="316"/>
      <c r="GHV2384" s="316"/>
      <c r="GHW2384" s="316"/>
      <c r="GHX2384" s="316"/>
      <c r="GHY2384" s="316"/>
      <c r="GHZ2384" s="316"/>
      <c r="GIA2384" s="316"/>
      <c r="GIB2384" s="316"/>
      <c r="GIC2384" s="316"/>
      <c r="GID2384" s="316"/>
      <c r="GIE2384" s="316"/>
      <c r="GIF2384" s="316"/>
      <c r="GIG2384" s="316"/>
      <c r="GIH2384" s="316"/>
      <c r="GII2384" s="316"/>
      <c r="GIJ2384" s="316"/>
      <c r="GIK2384" s="316"/>
      <c r="GIL2384" s="316"/>
      <c r="GIM2384" s="316"/>
      <c r="GIN2384" s="316"/>
      <c r="GIO2384" s="316"/>
      <c r="GIP2384" s="316"/>
      <c r="GIQ2384" s="316"/>
      <c r="GIR2384" s="316"/>
      <c r="GIS2384" s="316"/>
      <c r="GIT2384" s="316"/>
      <c r="GIU2384" s="316"/>
      <c r="GIV2384" s="316"/>
      <c r="GIW2384" s="316"/>
      <c r="GIX2384" s="316"/>
      <c r="GIY2384" s="316"/>
      <c r="GIZ2384" s="316"/>
      <c r="GJA2384" s="316"/>
      <c r="GJB2384" s="316"/>
      <c r="GJC2384" s="316"/>
      <c r="GJD2384" s="316"/>
      <c r="GJE2384" s="316"/>
      <c r="GJF2384" s="316"/>
      <c r="GJG2384" s="316"/>
      <c r="GJH2384" s="316"/>
      <c r="GJI2384" s="316"/>
      <c r="GJJ2384" s="316"/>
      <c r="GJK2384" s="316"/>
      <c r="GJL2384" s="316"/>
      <c r="GJM2384" s="316"/>
      <c r="GJN2384" s="316"/>
      <c r="GJO2384" s="316"/>
      <c r="GJP2384" s="316"/>
      <c r="GJQ2384" s="316"/>
      <c r="GJR2384" s="316"/>
      <c r="GJS2384" s="316"/>
      <c r="GJT2384" s="316"/>
      <c r="GJU2384" s="316"/>
      <c r="GJV2384" s="316"/>
      <c r="GJW2384" s="316"/>
      <c r="GJX2384" s="316"/>
      <c r="GJY2384" s="316"/>
      <c r="GJZ2384" s="316"/>
      <c r="GKA2384" s="316"/>
      <c r="GKB2384" s="316"/>
      <c r="GKC2384" s="316"/>
      <c r="GKD2384" s="316"/>
      <c r="GKE2384" s="316"/>
      <c r="GKF2384" s="316"/>
      <c r="GKG2384" s="316"/>
      <c r="GKH2384" s="316"/>
      <c r="GKI2384" s="316"/>
      <c r="GKJ2384" s="316"/>
      <c r="GKK2384" s="316"/>
      <c r="GKL2384" s="316"/>
      <c r="GKM2384" s="316"/>
      <c r="GKN2384" s="316"/>
      <c r="GKO2384" s="316"/>
      <c r="GKP2384" s="316"/>
      <c r="GKQ2384" s="316"/>
      <c r="GKR2384" s="316"/>
      <c r="GKS2384" s="316"/>
      <c r="GKT2384" s="316"/>
      <c r="GKU2384" s="316"/>
      <c r="GKV2384" s="316"/>
      <c r="GKW2384" s="316"/>
      <c r="GKX2384" s="316"/>
      <c r="GKY2384" s="316"/>
      <c r="GKZ2384" s="316"/>
      <c r="GLA2384" s="316"/>
      <c r="GLB2384" s="316"/>
      <c r="GLC2384" s="316"/>
      <c r="GLD2384" s="316"/>
      <c r="GLE2384" s="316"/>
      <c r="GLF2384" s="316"/>
      <c r="GLG2384" s="316"/>
      <c r="GLH2384" s="316"/>
      <c r="GLI2384" s="316"/>
      <c r="GLJ2384" s="316"/>
      <c r="GLK2384" s="316"/>
      <c r="GLL2384" s="316"/>
      <c r="GLM2384" s="316"/>
      <c r="GLN2384" s="316"/>
      <c r="GLO2384" s="316"/>
      <c r="GLP2384" s="316"/>
      <c r="GLQ2384" s="316"/>
      <c r="GLR2384" s="316"/>
      <c r="GLS2384" s="316"/>
      <c r="GLT2384" s="316"/>
      <c r="GLU2384" s="316"/>
      <c r="GLV2384" s="316"/>
      <c r="GLW2384" s="316"/>
      <c r="GLX2384" s="316"/>
      <c r="GLY2384" s="316"/>
      <c r="GLZ2384" s="316"/>
      <c r="GMA2384" s="316"/>
      <c r="GMB2384" s="316"/>
      <c r="GMC2384" s="316"/>
      <c r="GMD2384" s="316"/>
      <c r="GME2384" s="316"/>
      <c r="GMF2384" s="316"/>
      <c r="GMG2384" s="316"/>
      <c r="GMH2384" s="316"/>
      <c r="GMI2384" s="316"/>
      <c r="GMJ2384" s="316"/>
      <c r="GMK2384" s="316"/>
      <c r="GML2384" s="316"/>
      <c r="GMM2384" s="316"/>
      <c r="GMN2384" s="316"/>
      <c r="GMO2384" s="316"/>
      <c r="GMP2384" s="316"/>
      <c r="GMQ2384" s="316"/>
      <c r="GMR2384" s="316"/>
      <c r="GMS2384" s="316"/>
      <c r="GMT2384" s="316"/>
      <c r="GMU2384" s="316"/>
      <c r="GMV2384" s="316"/>
      <c r="GMW2384" s="316"/>
      <c r="GMX2384" s="316"/>
      <c r="GMY2384" s="316"/>
      <c r="GMZ2384" s="316"/>
      <c r="GNA2384" s="316"/>
      <c r="GNB2384" s="316"/>
      <c r="GNC2384" s="316"/>
      <c r="GND2384" s="316"/>
      <c r="GNE2384" s="316"/>
      <c r="GNF2384" s="316"/>
      <c r="GNG2384" s="316"/>
      <c r="GNH2384" s="316"/>
      <c r="GNI2384" s="316"/>
      <c r="GNJ2384" s="316"/>
      <c r="GNK2384" s="316"/>
      <c r="GNL2384" s="316"/>
      <c r="GNM2384" s="316"/>
      <c r="GNN2384" s="316"/>
      <c r="GNO2384" s="316"/>
      <c r="GNP2384" s="316"/>
      <c r="GNQ2384" s="316"/>
      <c r="GNR2384" s="316"/>
      <c r="GNS2384" s="316"/>
      <c r="GNT2384" s="316"/>
      <c r="GNU2384" s="316"/>
      <c r="GNV2384" s="316"/>
      <c r="GNW2384" s="316"/>
      <c r="GNX2384" s="316"/>
      <c r="GNY2384" s="316"/>
      <c r="GNZ2384" s="316"/>
      <c r="GOA2384" s="316"/>
      <c r="GOB2384" s="316"/>
      <c r="GOC2384" s="316"/>
      <c r="GOD2384" s="316"/>
      <c r="GOE2384" s="316"/>
      <c r="GOF2384" s="316"/>
      <c r="GOG2384" s="316"/>
      <c r="GOH2384" s="316"/>
      <c r="GOI2384" s="316"/>
      <c r="GOJ2384" s="316"/>
      <c r="GOK2384" s="316"/>
      <c r="GOL2384" s="316"/>
      <c r="GOM2384" s="316"/>
      <c r="GON2384" s="316"/>
      <c r="GOO2384" s="316"/>
      <c r="GOP2384" s="316"/>
      <c r="GOQ2384" s="316"/>
      <c r="GOR2384" s="316"/>
      <c r="GOS2384" s="316"/>
      <c r="GOT2384" s="316"/>
      <c r="GOU2384" s="316"/>
      <c r="GOV2384" s="316"/>
      <c r="GOW2384" s="316"/>
      <c r="GOX2384" s="316"/>
      <c r="GOY2384" s="316"/>
      <c r="GOZ2384" s="316"/>
      <c r="GPA2384" s="316"/>
      <c r="GPB2384" s="316"/>
      <c r="GPC2384" s="316"/>
      <c r="GPD2384" s="316"/>
      <c r="GPE2384" s="316"/>
      <c r="GPF2384" s="316"/>
      <c r="GPG2384" s="316"/>
      <c r="GPH2384" s="316"/>
      <c r="GPI2384" s="316"/>
      <c r="GPJ2384" s="316"/>
      <c r="GPK2384" s="316"/>
      <c r="GPL2384" s="316"/>
      <c r="GPM2384" s="316"/>
      <c r="GPN2384" s="316"/>
      <c r="GPO2384" s="316"/>
      <c r="GPP2384" s="316"/>
      <c r="GPQ2384" s="316"/>
      <c r="GPR2384" s="316"/>
      <c r="GPS2384" s="316"/>
      <c r="GPT2384" s="316"/>
      <c r="GPU2384" s="316"/>
      <c r="GPV2384" s="316"/>
      <c r="GPW2384" s="316"/>
      <c r="GPX2384" s="316"/>
      <c r="GPY2384" s="316"/>
      <c r="GPZ2384" s="316"/>
      <c r="GQA2384" s="316"/>
      <c r="GQB2384" s="316"/>
      <c r="GQC2384" s="316"/>
      <c r="GQD2384" s="316"/>
      <c r="GQE2384" s="316"/>
      <c r="GQF2384" s="316"/>
      <c r="GQG2384" s="316"/>
      <c r="GQH2384" s="316"/>
      <c r="GQI2384" s="316"/>
      <c r="GQJ2384" s="316"/>
      <c r="GQK2384" s="316"/>
      <c r="GQL2384" s="316"/>
      <c r="GQM2384" s="316"/>
      <c r="GQN2384" s="316"/>
      <c r="GQO2384" s="316"/>
      <c r="GQP2384" s="316"/>
      <c r="GQQ2384" s="316"/>
      <c r="GQR2384" s="316"/>
      <c r="GQS2384" s="316"/>
      <c r="GQT2384" s="316"/>
      <c r="GQU2384" s="316"/>
      <c r="GQV2384" s="316"/>
      <c r="GQW2384" s="316"/>
      <c r="GQX2384" s="316"/>
      <c r="GQY2384" s="316"/>
      <c r="GQZ2384" s="316"/>
      <c r="GRA2384" s="316"/>
      <c r="GRB2384" s="316"/>
      <c r="GRC2384" s="316"/>
      <c r="GRD2384" s="316"/>
      <c r="GRE2384" s="316"/>
      <c r="GRF2384" s="316"/>
      <c r="GRG2384" s="316"/>
      <c r="GRH2384" s="316"/>
      <c r="GRI2384" s="316"/>
      <c r="GRJ2384" s="316"/>
      <c r="GRK2384" s="316"/>
      <c r="GRL2384" s="316"/>
      <c r="GRM2384" s="316"/>
      <c r="GRN2384" s="316"/>
      <c r="GRO2384" s="316"/>
      <c r="GRP2384" s="316"/>
      <c r="GRQ2384" s="316"/>
      <c r="GRR2384" s="316"/>
      <c r="GRS2384" s="316"/>
      <c r="GRT2384" s="316"/>
      <c r="GRU2384" s="316"/>
      <c r="GRV2384" s="316"/>
      <c r="GRW2384" s="316"/>
      <c r="GRX2384" s="316"/>
      <c r="GRY2384" s="316"/>
      <c r="GRZ2384" s="316"/>
      <c r="GSA2384" s="316"/>
      <c r="GSB2384" s="316"/>
      <c r="GSC2384" s="316"/>
      <c r="GSD2384" s="316"/>
      <c r="GSE2384" s="316"/>
      <c r="GSF2384" s="316"/>
      <c r="GSG2384" s="316"/>
      <c r="GSH2384" s="316"/>
      <c r="GSI2384" s="316"/>
      <c r="GSJ2384" s="316"/>
      <c r="GSK2384" s="316"/>
      <c r="GSL2384" s="316"/>
      <c r="GSM2384" s="316"/>
      <c r="GSN2384" s="316"/>
      <c r="GSO2384" s="316"/>
      <c r="GSP2384" s="316"/>
      <c r="GSQ2384" s="316"/>
      <c r="GSR2384" s="316"/>
      <c r="GSS2384" s="316"/>
      <c r="GST2384" s="316"/>
      <c r="GSU2384" s="316"/>
      <c r="GSV2384" s="316"/>
      <c r="GSW2384" s="316"/>
      <c r="GSX2384" s="316"/>
      <c r="GSY2384" s="316"/>
      <c r="GSZ2384" s="316"/>
      <c r="GTA2384" s="316"/>
      <c r="GTB2384" s="316"/>
      <c r="GTC2384" s="316"/>
      <c r="GTD2384" s="316"/>
      <c r="GTE2384" s="316"/>
      <c r="GTF2384" s="316"/>
      <c r="GTG2384" s="316"/>
      <c r="GTH2384" s="316"/>
      <c r="GTI2384" s="316"/>
      <c r="GTJ2384" s="316"/>
      <c r="GTK2384" s="316"/>
      <c r="GTL2384" s="316"/>
      <c r="GTM2384" s="316"/>
      <c r="GTN2384" s="316"/>
      <c r="GTO2384" s="316"/>
      <c r="GTP2384" s="316"/>
      <c r="GTQ2384" s="316"/>
      <c r="GTR2384" s="316"/>
      <c r="GTS2384" s="316"/>
      <c r="GTT2384" s="316"/>
      <c r="GTU2384" s="316"/>
      <c r="GTV2384" s="316"/>
      <c r="GTW2384" s="316"/>
      <c r="GTX2384" s="316"/>
      <c r="GTY2384" s="316"/>
      <c r="GTZ2384" s="316"/>
      <c r="GUA2384" s="316"/>
      <c r="GUB2384" s="316"/>
      <c r="GUC2384" s="316"/>
      <c r="GUD2384" s="316"/>
      <c r="GUE2384" s="316"/>
      <c r="GUF2384" s="316"/>
      <c r="GUG2384" s="316"/>
      <c r="GUH2384" s="316"/>
      <c r="GUI2384" s="316"/>
      <c r="GUJ2384" s="316"/>
      <c r="GUK2384" s="316"/>
      <c r="GUL2384" s="316"/>
      <c r="GUM2384" s="316"/>
      <c r="GUN2384" s="316"/>
      <c r="GUO2384" s="316"/>
      <c r="GUP2384" s="316"/>
      <c r="GUQ2384" s="316"/>
      <c r="GUR2384" s="316"/>
      <c r="GUS2384" s="316"/>
      <c r="GUT2384" s="316"/>
      <c r="GUU2384" s="316"/>
      <c r="GUV2384" s="316"/>
      <c r="GUW2384" s="316"/>
      <c r="GUX2384" s="316"/>
      <c r="GUY2384" s="316"/>
      <c r="GUZ2384" s="316"/>
      <c r="GVA2384" s="316"/>
      <c r="GVB2384" s="316"/>
      <c r="GVC2384" s="316"/>
      <c r="GVD2384" s="316"/>
      <c r="GVE2384" s="316"/>
      <c r="GVF2384" s="316"/>
      <c r="GVG2384" s="316"/>
      <c r="GVH2384" s="316"/>
      <c r="GVI2384" s="316"/>
      <c r="GVJ2384" s="316"/>
      <c r="GVK2384" s="316"/>
      <c r="GVL2384" s="316"/>
      <c r="GVM2384" s="316"/>
      <c r="GVN2384" s="316"/>
      <c r="GVO2384" s="316"/>
      <c r="GVP2384" s="316"/>
      <c r="GVQ2384" s="316"/>
      <c r="GVR2384" s="316"/>
      <c r="GVS2384" s="316"/>
      <c r="GVT2384" s="316"/>
      <c r="GVU2384" s="316"/>
      <c r="GVV2384" s="316"/>
      <c r="GVW2384" s="316"/>
      <c r="GVX2384" s="316"/>
      <c r="GVY2384" s="316"/>
      <c r="GVZ2384" s="316"/>
      <c r="GWA2384" s="316"/>
      <c r="GWB2384" s="316"/>
      <c r="GWC2384" s="316"/>
      <c r="GWD2384" s="316"/>
      <c r="GWE2384" s="316"/>
      <c r="GWF2384" s="316"/>
      <c r="GWG2384" s="316"/>
      <c r="GWH2384" s="316"/>
      <c r="GWI2384" s="316"/>
      <c r="GWJ2384" s="316"/>
      <c r="GWK2384" s="316"/>
      <c r="GWL2384" s="316"/>
      <c r="GWM2384" s="316"/>
      <c r="GWN2384" s="316"/>
      <c r="GWO2384" s="316"/>
      <c r="GWP2384" s="316"/>
      <c r="GWQ2384" s="316"/>
      <c r="GWR2384" s="316"/>
      <c r="GWS2384" s="316"/>
      <c r="GWT2384" s="316"/>
      <c r="GWU2384" s="316"/>
      <c r="GWV2384" s="316"/>
      <c r="GWW2384" s="316"/>
      <c r="GWX2384" s="316"/>
      <c r="GWY2384" s="316"/>
      <c r="GWZ2384" s="316"/>
      <c r="GXA2384" s="316"/>
      <c r="GXB2384" s="316"/>
      <c r="GXC2384" s="316"/>
      <c r="GXD2384" s="316"/>
      <c r="GXE2384" s="316"/>
      <c r="GXF2384" s="316"/>
      <c r="GXG2384" s="316"/>
      <c r="GXH2384" s="316"/>
      <c r="GXI2384" s="316"/>
      <c r="GXJ2384" s="316"/>
      <c r="GXK2384" s="316"/>
      <c r="GXL2384" s="316"/>
      <c r="GXM2384" s="316"/>
      <c r="GXN2384" s="316"/>
      <c r="GXO2384" s="316"/>
      <c r="GXP2384" s="316"/>
      <c r="GXQ2384" s="316"/>
      <c r="GXR2384" s="316"/>
      <c r="GXS2384" s="316"/>
      <c r="GXT2384" s="316"/>
      <c r="GXU2384" s="316"/>
      <c r="GXV2384" s="316"/>
      <c r="GXW2384" s="316"/>
      <c r="GXX2384" s="316"/>
      <c r="GXY2384" s="316"/>
      <c r="GXZ2384" s="316"/>
      <c r="GYA2384" s="316"/>
      <c r="GYB2384" s="316"/>
      <c r="GYC2384" s="316"/>
      <c r="GYD2384" s="316"/>
      <c r="GYE2384" s="316"/>
      <c r="GYF2384" s="316"/>
      <c r="GYG2384" s="316"/>
      <c r="GYH2384" s="316"/>
      <c r="GYI2384" s="316"/>
      <c r="GYJ2384" s="316"/>
      <c r="GYK2384" s="316"/>
      <c r="GYL2384" s="316"/>
      <c r="GYM2384" s="316"/>
      <c r="GYN2384" s="316"/>
      <c r="GYO2384" s="316"/>
      <c r="GYP2384" s="316"/>
      <c r="GYQ2384" s="316"/>
      <c r="GYR2384" s="316"/>
      <c r="GYS2384" s="316"/>
      <c r="GYT2384" s="316"/>
      <c r="GYU2384" s="316"/>
      <c r="GYV2384" s="316"/>
      <c r="GYW2384" s="316"/>
      <c r="GYX2384" s="316"/>
      <c r="GYY2384" s="316"/>
      <c r="GYZ2384" s="316"/>
      <c r="GZA2384" s="316"/>
      <c r="GZB2384" s="316"/>
      <c r="GZC2384" s="316"/>
      <c r="GZD2384" s="316"/>
      <c r="GZE2384" s="316"/>
      <c r="GZF2384" s="316"/>
      <c r="GZG2384" s="316"/>
      <c r="GZH2384" s="316"/>
      <c r="GZI2384" s="316"/>
      <c r="GZJ2384" s="316"/>
      <c r="GZK2384" s="316"/>
      <c r="GZL2384" s="316"/>
      <c r="GZM2384" s="316"/>
      <c r="GZN2384" s="316"/>
      <c r="GZO2384" s="316"/>
      <c r="GZP2384" s="316"/>
      <c r="GZQ2384" s="316"/>
      <c r="GZR2384" s="316"/>
      <c r="GZS2384" s="316"/>
      <c r="GZT2384" s="316"/>
      <c r="GZU2384" s="316"/>
      <c r="GZV2384" s="316"/>
      <c r="GZW2384" s="316"/>
      <c r="GZX2384" s="316"/>
      <c r="GZY2384" s="316"/>
      <c r="GZZ2384" s="316"/>
      <c r="HAA2384" s="316"/>
      <c r="HAB2384" s="316"/>
      <c r="HAC2384" s="316"/>
      <c r="HAD2384" s="316"/>
      <c r="HAE2384" s="316"/>
      <c r="HAF2384" s="316"/>
      <c r="HAG2384" s="316"/>
      <c r="HAH2384" s="316"/>
      <c r="HAI2384" s="316"/>
      <c r="HAJ2384" s="316"/>
      <c r="HAK2384" s="316"/>
      <c r="HAL2384" s="316"/>
      <c r="HAM2384" s="316"/>
      <c r="HAN2384" s="316"/>
      <c r="HAO2384" s="316"/>
      <c r="HAP2384" s="316"/>
      <c r="HAQ2384" s="316"/>
      <c r="HAR2384" s="316"/>
      <c r="HAS2384" s="316"/>
      <c r="HAT2384" s="316"/>
      <c r="HAU2384" s="316"/>
      <c r="HAV2384" s="316"/>
      <c r="HAW2384" s="316"/>
      <c r="HAX2384" s="316"/>
      <c r="HAY2384" s="316"/>
      <c r="HAZ2384" s="316"/>
      <c r="HBA2384" s="316"/>
      <c r="HBB2384" s="316"/>
      <c r="HBC2384" s="316"/>
      <c r="HBD2384" s="316"/>
      <c r="HBE2384" s="316"/>
      <c r="HBF2384" s="316"/>
      <c r="HBG2384" s="316"/>
      <c r="HBH2384" s="316"/>
      <c r="HBI2384" s="316"/>
      <c r="HBJ2384" s="316"/>
      <c r="HBK2384" s="316"/>
      <c r="HBL2384" s="316"/>
      <c r="HBM2384" s="316"/>
      <c r="HBN2384" s="316"/>
      <c r="HBO2384" s="316"/>
      <c r="HBP2384" s="316"/>
      <c r="HBQ2384" s="316"/>
      <c r="HBR2384" s="316"/>
      <c r="HBS2384" s="316"/>
      <c r="HBT2384" s="316"/>
      <c r="HBU2384" s="316"/>
      <c r="HBV2384" s="316"/>
      <c r="HBW2384" s="316"/>
      <c r="HBX2384" s="316"/>
      <c r="HBY2384" s="316"/>
      <c r="HBZ2384" s="316"/>
      <c r="HCA2384" s="316"/>
      <c r="HCB2384" s="316"/>
      <c r="HCC2384" s="316"/>
      <c r="HCD2384" s="316"/>
      <c r="HCE2384" s="316"/>
      <c r="HCF2384" s="316"/>
      <c r="HCG2384" s="316"/>
      <c r="HCH2384" s="316"/>
      <c r="HCI2384" s="316"/>
      <c r="HCJ2384" s="316"/>
      <c r="HCK2384" s="316"/>
      <c r="HCL2384" s="316"/>
      <c r="HCM2384" s="316"/>
      <c r="HCN2384" s="316"/>
      <c r="HCO2384" s="316"/>
      <c r="HCP2384" s="316"/>
      <c r="HCQ2384" s="316"/>
      <c r="HCR2384" s="316"/>
      <c r="HCS2384" s="316"/>
      <c r="HCT2384" s="316"/>
      <c r="HCU2384" s="316"/>
      <c r="HCV2384" s="316"/>
      <c r="HCW2384" s="316"/>
      <c r="HCX2384" s="316"/>
      <c r="HCY2384" s="316"/>
      <c r="HCZ2384" s="316"/>
      <c r="HDA2384" s="316"/>
      <c r="HDB2384" s="316"/>
      <c r="HDC2384" s="316"/>
      <c r="HDD2384" s="316"/>
      <c r="HDE2384" s="316"/>
      <c r="HDF2384" s="316"/>
      <c r="HDG2384" s="316"/>
      <c r="HDH2384" s="316"/>
      <c r="HDI2384" s="316"/>
      <c r="HDJ2384" s="316"/>
      <c r="HDK2384" s="316"/>
      <c r="HDL2384" s="316"/>
      <c r="HDM2384" s="316"/>
      <c r="HDN2384" s="316"/>
      <c r="HDO2384" s="316"/>
      <c r="HDP2384" s="316"/>
      <c r="HDQ2384" s="316"/>
      <c r="HDR2384" s="316"/>
      <c r="HDS2384" s="316"/>
      <c r="HDT2384" s="316"/>
      <c r="HDU2384" s="316"/>
      <c r="HDV2384" s="316"/>
      <c r="HDW2384" s="316"/>
      <c r="HDX2384" s="316"/>
      <c r="HDY2384" s="316"/>
      <c r="HDZ2384" s="316"/>
      <c r="HEA2384" s="316"/>
      <c r="HEB2384" s="316"/>
      <c r="HEC2384" s="316"/>
      <c r="HED2384" s="316"/>
      <c r="HEE2384" s="316"/>
      <c r="HEF2384" s="316"/>
      <c r="HEG2384" s="316"/>
      <c r="HEH2384" s="316"/>
      <c r="HEI2384" s="316"/>
      <c r="HEJ2384" s="316"/>
      <c r="HEK2384" s="316"/>
      <c r="HEL2384" s="316"/>
      <c r="HEM2384" s="316"/>
      <c r="HEN2384" s="316"/>
      <c r="HEO2384" s="316"/>
      <c r="HEP2384" s="316"/>
      <c r="HEQ2384" s="316"/>
      <c r="HER2384" s="316"/>
      <c r="HES2384" s="316"/>
      <c r="HET2384" s="316"/>
      <c r="HEU2384" s="316"/>
      <c r="HEV2384" s="316"/>
      <c r="HEW2384" s="316"/>
      <c r="HEX2384" s="316"/>
      <c r="HEY2384" s="316"/>
      <c r="HEZ2384" s="316"/>
      <c r="HFA2384" s="316"/>
      <c r="HFB2384" s="316"/>
      <c r="HFC2384" s="316"/>
      <c r="HFD2384" s="316"/>
      <c r="HFE2384" s="316"/>
      <c r="HFF2384" s="316"/>
      <c r="HFG2384" s="316"/>
      <c r="HFH2384" s="316"/>
      <c r="HFI2384" s="316"/>
      <c r="HFJ2384" s="316"/>
      <c r="HFK2384" s="316"/>
      <c r="HFL2384" s="316"/>
      <c r="HFM2384" s="316"/>
      <c r="HFN2384" s="316"/>
      <c r="HFO2384" s="316"/>
      <c r="HFP2384" s="316"/>
      <c r="HFQ2384" s="316"/>
      <c r="HFR2384" s="316"/>
      <c r="HFS2384" s="316"/>
      <c r="HFT2384" s="316"/>
      <c r="HFU2384" s="316"/>
      <c r="HFV2384" s="316"/>
      <c r="HFW2384" s="316"/>
      <c r="HFX2384" s="316"/>
      <c r="HFY2384" s="316"/>
      <c r="HFZ2384" s="316"/>
      <c r="HGA2384" s="316"/>
      <c r="HGB2384" s="316"/>
      <c r="HGC2384" s="316"/>
      <c r="HGD2384" s="316"/>
      <c r="HGE2384" s="316"/>
      <c r="HGF2384" s="316"/>
      <c r="HGG2384" s="316"/>
      <c r="HGH2384" s="316"/>
      <c r="HGI2384" s="316"/>
      <c r="HGJ2384" s="316"/>
      <c r="HGK2384" s="316"/>
      <c r="HGL2384" s="316"/>
      <c r="HGM2384" s="316"/>
      <c r="HGN2384" s="316"/>
      <c r="HGO2384" s="316"/>
      <c r="HGP2384" s="316"/>
      <c r="HGQ2384" s="316"/>
      <c r="HGR2384" s="316"/>
      <c r="HGS2384" s="316"/>
      <c r="HGT2384" s="316"/>
      <c r="HGU2384" s="316"/>
      <c r="HGV2384" s="316"/>
      <c r="HGW2384" s="316"/>
      <c r="HGX2384" s="316"/>
      <c r="HGY2384" s="316"/>
      <c r="HGZ2384" s="316"/>
      <c r="HHA2384" s="316"/>
      <c r="HHB2384" s="316"/>
      <c r="HHC2384" s="316"/>
      <c r="HHD2384" s="316"/>
      <c r="HHE2384" s="316"/>
      <c r="HHF2384" s="316"/>
      <c r="HHG2384" s="316"/>
      <c r="HHH2384" s="316"/>
      <c r="HHI2384" s="316"/>
      <c r="HHJ2384" s="316"/>
      <c r="HHK2384" s="316"/>
      <c r="HHL2384" s="316"/>
      <c r="HHM2384" s="316"/>
      <c r="HHN2384" s="316"/>
      <c r="HHO2384" s="316"/>
      <c r="HHP2384" s="316"/>
      <c r="HHQ2384" s="316"/>
      <c r="HHR2384" s="316"/>
      <c r="HHS2384" s="316"/>
      <c r="HHT2384" s="316"/>
      <c r="HHU2384" s="316"/>
      <c r="HHV2384" s="316"/>
      <c r="HHW2384" s="316"/>
      <c r="HHX2384" s="316"/>
      <c r="HHY2384" s="316"/>
      <c r="HHZ2384" s="316"/>
      <c r="HIA2384" s="316"/>
      <c r="HIB2384" s="316"/>
      <c r="HIC2384" s="316"/>
      <c r="HID2384" s="316"/>
      <c r="HIE2384" s="316"/>
      <c r="HIF2384" s="316"/>
      <c r="HIG2384" s="316"/>
      <c r="HIH2384" s="316"/>
      <c r="HII2384" s="316"/>
      <c r="HIJ2384" s="316"/>
      <c r="HIK2384" s="316"/>
      <c r="HIL2384" s="316"/>
      <c r="HIM2384" s="316"/>
      <c r="HIN2384" s="316"/>
      <c r="HIO2384" s="316"/>
      <c r="HIP2384" s="316"/>
      <c r="HIQ2384" s="316"/>
      <c r="HIR2384" s="316"/>
      <c r="HIS2384" s="316"/>
      <c r="HIT2384" s="316"/>
      <c r="HIU2384" s="316"/>
      <c r="HIV2384" s="316"/>
      <c r="HIW2384" s="316"/>
      <c r="HIX2384" s="316"/>
      <c r="HIY2384" s="316"/>
      <c r="HIZ2384" s="316"/>
      <c r="HJA2384" s="316"/>
      <c r="HJB2384" s="316"/>
      <c r="HJC2384" s="316"/>
      <c r="HJD2384" s="316"/>
      <c r="HJE2384" s="316"/>
      <c r="HJF2384" s="316"/>
      <c r="HJG2384" s="316"/>
      <c r="HJH2384" s="316"/>
      <c r="HJI2384" s="316"/>
      <c r="HJJ2384" s="316"/>
      <c r="HJK2384" s="316"/>
      <c r="HJL2384" s="316"/>
      <c r="HJM2384" s="316"/>
      <c r="HJN2384" s="316"/>
      <c r="HJO2384" s="316"/>
      <c r="HJP2384" s="316"/>
      <c r="HJQ2384" s="316"/>
      <c r="HJR2384" s="316"/>
      <c r="HJS2384" s="316"/>
      <c r="HJT2384" s="316"/>
      <c r="HJU2384" s="316"/>
      <c r="HJV2384" s="316"/>
      <c r="HJW2384" s="316"/>
      <c r="HJX2384" s="316"/>
      <c r="HJY2384" s="316"/>
      <c r="HJZ2384" s="316"/>
      <c r="HKA2384" s="316"/>
      <c r="HKB2384" s="316"/>
      <c r="HKC2384" s="316"/>
      <c r="HKD2384" s="316"/>
      <c r="HKE2384" s="316"/>
      <c r="HKF2384" s="316"/>
      <c r="HKG2384" s="316"/>
      <c r="HKH2384" s="316"/>
      <c r="HKI2384" s="316"/>
      <c r="HKJ2384" s="316"/>
      <c r="HKK2384" s="316"/>
      <c r="HKL2384" s="316"/>
      <c r="HKM2384" s="316"/>
      <c r="HKN2384" s="316"/>
      <c r="HKO2384" s="316"/>
      <c r="HKP2384" s="316"/>
      <c r="HKQ2384" s="316"/>
      <c r="HKR2384" s="316"/>
      <c r="HKS2384" s="316"/>
      <c r="HKT2384" s="316"/>
      <c r="HKU2384" s="316"/>
      <c r="HKV2384" s="316"/>
      <c r="HKW2384" s="316"/>
      <c r="HKX2384" s="316"/>
      <c r="HKY2384" s="316"/>
      <c r="HKZ2384" s="316"/>
      <c r="HLA2384" s="316"/>
      <c r="HLB2384" s="316"/>
      <c r="HLC2384" s="316"/>
      <c r="HLD2384" s="316"/>
      <c r="HLE2384" s="316"/>
      <c r="HLF2384" s="316"/>
      <c r="HLG2384" s="316"/>
      <c r="HLH2384" s="316"/>
      <c r="HLI2384" s="316"/>
      <c r="HLJ2384" s="316"/>
      <c r="HLK2384" s="316"/>
      <c r="HLL2384" s="316"/>
      <c r="HLM2384" s="316"/>
      <c r="HLN2384" s="316"/>
      <c r="HLO2384" s="316"/>
      <c r="HLP2384" s="316"/>
      <c r="HLQ2384" s="316"/>
      <c r="HLR2384" s="316"/>
      <c r="HLS2384" s="316"/>
      <c r="HLT2384" s="316"/>
      <c r="HLU2384" s="316"/>
      <c r="HLV2384" s="316"/>
      <c r="HLW2384" s="316"/>
      <c r="HLX2384" s="316"/>
      <c r="HLY2384" s="316"/>
      <c r="HLZ2384" s="316"/>
      <c r="HMA2384" s="316"/>
      <c r="HMB2384" s="316"/>
      <c r="HMC2384" s="316"/>
      <c r="HMD2384" s="316"/>
      <c r="HME2384" s="316"/>
      <c r="HMF2384" s="316"/>
      <c r="HMG2384" s="316"/>
      <c r="HMH2384" s="316"/>
      <c r="HMI2384" s="316"/>
      <c r="HMJ2384" s="316"/>
      <c r="HMK2384" s="316"/>
      <c r="HML2384" s="316"/>
      <c r="HMM2384" s="316"/>
      <c r="HMN2384" s="316"/>
      <c r="HMO2384" s="316"/>
      <c r="HMP2384" s="316"/>
      <c r="HMQ2384" s="316"/>
      <c r="HMR2384" s="316"/>
      <c r="HMS2384" s="316"/>
      <c r="HMT2384" s="316"/>
      <c r="HMU2384" s="316"/>
      <c r="HMV2384" s="316"/>
      <c r="HMW2384" s="316"/>
      <c r="HMX2384" s="316"/>
      <c r="HMY2384" s="316"/>
      <c r="HMZ2384" s="316"/>
      <c r="HNA2384" s="316"/>
      <c r="HNB2384" s="316"/>
      <c r="HNC2384" s="316"/>
      <c r="HND2384" s="316"/>
      <c r="HNE2384" s="316"/>
      <c r="HNF2384" s="316"/>
      <c r="HNG2384" s="316"/>
      <c r="HNH2384" s="316"/>
      <c r="HNI2384" s="316"/>
      <c r="HNJ2384" s="316"/>
      <c r="HNK2384" s="316"/>
      <c r="HNL2384" s="316"/>
      <c r="HNM2384" s="316"/>
      <c r="HNN2384" s="316"/>
      <c r="HNO2384" s="316"/>
      <c r="HNP2384" s="316"/>
      <c r="HNQ2384" s="316"/>
      <c r="HNR2384" s="316"/>
      <c r="HNS2384" s="316"/>
      <c r="HNT2384" s="316"/>
      <c r="HNU2384" s="316"/>
      <c r="HNV2384" s="316"/>
      <c r="HNW2384" s="316"/>
      <c r="HNX2384" s="316"/>
      <c r="HNY2384" s="316"/>
      <c r="HNZ2384" s="316"/>
      <c r="HOA2384" s="316"/>
      <c r="HOB2384" s="316"/>
      <c r="HOC2384" s="316"/>
      <c r="HOD2384" s="316"/>
      <c r="HOE2384" s="316"/>
      <c r="HOF2384" s="316"/>
      <c r="HOG2384" s="316"/>
      <c r="HOH2384" s="316"/>
      <c r="HOI2384" s="316"/>
      <c r="HOJ2384" s="316"/>
      <c r="HOK2384" s="316"/>
      <c r="HOL2384" s="316"/>
      <c r="HOM2384" s="316"/>
      <c r="HON2384" s="316"/>
      <c r="HOO2384" s="316"/>
      <c r="HOP2384" s="316"/>
      <c r="HOQ2384" s="316"/>
      <c r="HOR2384" s="316"/>
      <c r="HOS2384" s="316"/>
      <c r="HOT2384" s="316"/>
      <c r="HOU2384" s="316"/>
      <c r="HOV2384" s="316"/>
      <c r="HOW2384" s="316"/>
      <c r="HOX2384" s="316"/>
      <c r="HOY2384" s="316"/>
      <c r="HOZ2384" s="316"/>
      <c r="HPA2384" s="316"/>
      <c r="HPB2384" s="316"/>
      <c r="HPC2384" s="316"/>
      <c r="HPD2384" s="316"/>
      <c r="HPE2384" s="316"/>
      <c r="HPF2384" s="316"/>
      <c r="HPG2384" s="316"/>
      <c r="HPH2384" s="316"/>
      <c r="HPI2384" s="316"/>
      <c r="HPJ2384" s="316"/>
      <c r="HPK2384" s="316"/>
      <c r="HPL2384" s="316"/>
      <c r="HPM2384" s="316"/>
      <c r="HPN2384" s="316"/>
      <c r="HPO2384" s="316"/>
      <c r="HPP2384" s="316"/>
      <c r="HPQ2384" s="316"/>
      <c r="HPR2384" s="316"/>
      <c r="HPS2384" s="316"/>
      <c r="HPT2384" s="316"/>
      <c r="HPU2384" s="316"/>
      <c r="HPV2384" s="316"/>
      <c r="HPW2384" s="316"/>
      <c r="HPX2384" s="316"/>
      <c r="HPY2384" s="316"/>
      <c r="HPZ2384" s="316"/>
      <c r="HQA2384" s="316"/>
      <c r="HQB2384" s="316"/>
      <c r="HQC2384" s="316"/>
      <c r="HQD2384" s="316"/>
      <c r="HQE2384" s="316"/>
      <c r="HQF2384" s="316"/>
      <c r="HQG2384" s="316"/>
      <c r="HQH2384" s="316"/>
      <c r="HQI2384" s="316"/>
      <c r="HQJ2384" s="316"/>
      <c r="HQK2384" s="316"/>
      <c r="HQL2384" s="316"/>
      <c r="HQM2384" s="316"/>
      <c r="HQN2384" s="316"/>
      <c r="HQO2384" s="316"/>
      <c r="HQP2384" s="316"/>
      <c r="HQQ2384" s="316"/>
      <c r="HQR2384" s="316"/>
      <c r="HQS2384" s="316"/>
      <c r="HQT2384" s="316"/>
      <c r="HQU2384" s="316"/>
      <c r="HQV2384" s="316"/>
      <c r="HQW2384" s="316"/>
      <c r="HQX2384" s="316"/>
      <c r="HQY2384" s="316"/>
      <c r="HQZ2384" s="316"/>
      <c r="HRA2384" s="316"/>
      <c r="HRB2384" s="316"/>
      <c r="HRC2384" s="316"/>
      <c r="HRD2384" s="316"/>
      <c r="HRE2384" s="316"/>
      <c r="HRF2384" s="316"/>
      <c r="HRG2384" s="316"/>
      <c r="HRH2384" s="316"/>
      <c r="HRI2384" s="316"/>
      <c r="HRJ2384" s="316"/>
      <c r="HRK2384" s="316"/>
      <c r="HRL2384" s="316"/>
      <c r="HRM2384" s="316"/>
      <c r="HRN2384" s="316"/>
      <c r="HRO2384" s="316"/>
      <c r="HRP2384" s="316"/>
      <c r="HRQ2384" s="316"/>
      <c r="HRR2384" s="316"/>
      <c r="HRS2384" s="316"/>
      <c r="HRT2384" s="316"/>
      <c r="HRU2384" s="316"/>
      <c r="HRV2384" s="316"/>
      <c r="HRW2384" s="316"/>
      <c r="HRX2384" s="316"/>
      <c r="HRY2384" s="316"/>
      <c r="HRZ2384" s="316"/>
      <c r="HSA2384" s="316"/>
      <c r="HSB2384" s="316"/>
      <c r="HSC2384" s="316"/>
      <c r="HSD2384" s="316"/>
      <c r="HSE2384" s="316"/>
      <c r="HSF2384" s="316"/>
      <c r="HSG2384" s="316"/>
      <c r="HSH2384" s="316"/>
      <c r="HSI2384" s="316"/>
      <c r="HSJ2384" s="316"/>
      <c r="HSK2384" s="316"/>
      <c r="HSL2384" s="316"/>
      <c r="HSM2384" s="316"/>
      <c r="HSN2384" s="316"/>
      <c r="HSO2384" s="316"/>
      <c r="HSP2384" s="316"/>
      <c r="HSQ2384" s="316"/>
      <c r="HSR2384" s="316"/>
      <c r="HSS2384" s="316"/>
      <c r="HST2384" s="316"/>
      <c r="HSU2384" s="316"/>
      <c r="HSV2384" s="316"/>
      <c r="HSW2384" s="316"/>
      <c r="HSX2384" s="316"/>
      <c r="HSY2384" s="316"/>
      <c r="HSZ2384" s="316"/>
      <c r="HTA2384" s="316"/>
      <c r="HTB2384" s="316"/>
      <c r="HTC2384" s="316"/>
      <c r="HTD2384" s="316"/>
      <c r="HTE2384" s="316"/>
      <c r="HTF2384" s="316"/>
      <c r="HTG2384" s="316"/>
      <c r="HTH2384" s="316"/>
      <c r="HTI2384" s="316"/>
      <c r="HTJ2384" s="316"/>
      <c r="HTK2384" s="316"/>
      <c r="HTL2384" s="316"/>
      <c r="HTM2384" s="316"/>
      <c r="HTN2384" s="316"/>
      <c r="HTO2384" s="316"/>
      <c r="HTP2384" s="316"/>
      <c r="HTQ2384" s="316"/>
      <c r="HTR2384" s="316"/>
      <c r="HTS2384" s="316"/>
      <c r="HTT2384" s="316"/>
      <c r="HTU2384" s="316"/>
      <c r="HTV2384" s="316"/>
      <c r="HTW2384" s="316"/>
      <c r="HTX2384" s="316"/>
      <c r="HTY2384" s="316"/>
      <c r="HTZ2384" s="316"/>
      <c r="HUA2384" s="316"/>
      <c r="HUB2384" s="316"/>
      <c r="HUC2384" s="316"/>
      <c r="HUD2384" s="316"/>
      <c r="HUE2384" s="316"/>
      <c r="HUF2384" s="316"/>
      <c r="HUG2384" s="316"/>
      <c r="HUH2384" s="316"/>
      <c r="HUI2384" s="316"/>
      <c r="HUJ2384" s="316"/>
      <c r="HUK2384" s="316"/>
      <c r="HUL2384" s="316"/>
      <c r="HUM2384" s="316"/>
      <c r="HUN2384" s="316"/>
      <c r="HUO2384" s="316"/>
      <c r="HUP2384" s="316"/>
      <c r="HUQ2384" s="316"/>
      <c r="HUR2384" s="316"/>
      <c r="HUS2384" s="316"/>
      <c r="HUT2384" s="316"/>
      <c r="HUU2384" s="316"/>
      <c r="HUV2384" s="316"/>
      <c r="HUW2384" s="316"/>
      <c r="HUX2384" s="316"/>
      <c r="HUY2384" s="316"/>
      <c r="HUZ2384" s="316"/>
      <c r="HVA2384" s="316"/>
      <c r="HVB2384" s="316"/>
      <c r="HVC2384" s="316"/>
      <c r="HVD2384" s="316"/>
      <c r="HVE2384" s="316"/>
      <c r="HVF2384" s="316"/>
      <c r="HVG2384" s="316"/>
      <c r="HVH2384" s="316"/>
      <c r="HVI2384" s="316"/>
      <c r="HVJ2384" s="316"/>
      <c r="HVK2384" s="316"/>
      <c r="HVL2384" s="316"/>
      <c r="HVM2384" s="316"/>
      <c r="HVN2384" s="316"/>
      <c r="HVO2384" s="316"/>
      <c r="HVP2384" s="316"/>
      <c r="HVQ2384" s="316"/>
      <c r="HVR2384" s="316"/>
      <c r="HVS2384" s="316"/>
      <c r="HVT2384" s="316"/>
      <c r="HVU2384" s="316"/>
      <c r="HVV2384" s="316"/>
      <c r="HVW2384" s="316"/>
      <c r="HVX2384" s="316"/>
      <c r="HVY2384" s="316"/>
      <c r="HVZ2384" s="316"/>
      <c r="HWA2384" s="316"/>
      <c r="HWB2384" s="316"/>
      <c r="HWC2384" s="316"/>
      <c r="HWD2384" s="316"/>
      <c r="HWE2384" s="316"/>
      <c r="HWF2384" s="316"/>
      <c r="HWG2384" s="316"/>
      <c r="HWH2384" s="316"/>
      <c r="HWI2384" s="316"/>
      <c r="HWJ2384" s="316"/>
      <c r="HWK2384" s="316"/>
      <c r="HWL2384" s="316"/>
      <c r="HWM2384" s="316"/>
      <c r="HWN2384" s="316"/>
      <c r="HWO2384" s="316"/>
      <c r="HWP2384" s="316"/>
      <c r="HWQ2384" s="316"/>
      <c r="HWR2384" s="316"/>
      <c r="HWS2384" s="316"/>
      <c r="HWT2384" s="316"/>
      <c r="HWU2384" s="316"/>
      <c r="HWV2384" s="316"/>
      <c r="HWW2384" s="316"/>
      <c r="HWX2384" s="316"/>
      <c r="HWY2384" s="316"/>
      <c r="HWZ2384" s="316"/>
      <c r="HXA2384" s="316"/>
      <c r="HXB2384" s="316"/>
      <c r="HXC2384" s="316"/>
      <c r="HXD2384" s="316"/>
      <c r="HXE2384" s="316"/>
      <c r="HXF2384" s="316"/>
      <c r="HXG2384" s="316"/>
      <c r="HXH2384" s="316"/>
      <c r="HXI2384" s="316"/>
      <c r="HXJ2384" s="316"/>
      <c r="HXK2384" s="316"/>
      <c r="HXL2384" s="316"/>
      <c r="HXM2384" s="316"/>
      <c r="HXN2384" s="316"/>
      <c r="HXO2384" s="316"/>
      <c r="HXP2384" s="316"/>
      <c r="HXQ2384" s="316"/>
      <c r="HXR2384" s="316"/>
      <c r="HXS2384" s="316"/>
      <c r="HXT2384" s="316"/>
      <c r="HXU2384" s="316"/>
      <c r="HXV2384" s="316"/>
      <c r="HXW2384" s="316"/>
      <c r="HXX2384" s="316"/>
      <c r="HXY2384" s="316"/>
      <c r="HXZ2384" s="316"/>
      <c r="HYA2384" s="316"/>
      <c r="HYB2384" s="316"/>
      <c r="HYC2384" s="316"/>
      <c r="HYD2384" s="316"/>
      <c r="HYE2384" s="316"/>
      <c r="HYF2384" s="316"/>
      <c r="HYG2384" s="316"/>
      <c r="HYH2384" s="316"/>
      <c r="HYI2384" s="316"/>
      <c r="HYJ2384" s="316"/>
      <c r="HYK2384" s="316"/>
      <c r="HYL2384" s="316"/>
      <c r="HYM2384" s="316"/>
      <c r="HYN2384" s="316"/>
      <c r="HYO2384" s="316"/>
      <c r="HYP2384" s="316"/>
      <c r="HYQ2384" s="316"/>
      <c r="HYR2384" s="316"/>
      <c r="HYS2384" s="316"/>
      <c r="HYT2384" s="316"/>
      <c r="HYU2384" s="316"/>
      <c r="HYV2384" s="316"/>
      <c r="HYW2384" s="316"/>
      <c r="HYX2384" s="316"/>
      <c r="HYY2384" s="316"/>
      <c r="HYZ2384" s="316"/>
      <c r="HZA2384" s="316"/>
      <c r="HZB2384" s="316"/>
      <c r="HZC2384" s="316"/>
      <c r="HZD2384" s="316"/>
      <c r="HZE2384" s="316"/>
      <c r="HZF2384" s="316"/>
      <c r="HZG2384" s="316"/>
      <c r="HZH2384" s="316"/>
      <c r="HZI2384" s="316"/>
      <c r="HZJ2384" s="316"/>
      <c r="HZK2384" s="316"/>
      <c r="HZL2384" s="316"/>
      <c r="HZM2384" s="316"/>
      <c r="HZN2384" s="316"/>
      <c r="HZO2384" s="316"/>
      <c r="HZP2384" s="316"/>
      <c r="HZQ2384" s="316"/>
      <c r="HZR2384" s="316"/>
      <c r="HZS2384" s="316"/>
      <c r="HZT2384" s="316"/>
      <c r="HZU2384" s="316"/>
      <c r="HZV2384" s="316"/>
      <c r="HZW2384" s="316"/>
      <c r="HZX2384" s="316"/>
      <c r="HZY2384" s="316"/>
      <c r="HZZ2384" s="316"/>
      <c r="IAA2384" s="316"/>
      <c r="IAB2384" s="316"/>
      <c r="IAC2384" s="316"/>
      <c r="IAD2384" s="316"/>
      <c r="IAE2384" s="316"/>
      <c r="IAF2384" s="316"/>
      <c r="IAG2384" s="316"/>
      <c r="IAH2384" s="316"/>
      <c r="IAI2384" s="316"/>
      <c r="IAJ2384" s="316"/>
      <c r="IAK2384" s="316"/>
      <c r="IAL2384" s="316"/>
      <c r="IAM2384" s="316"/>
      <c r="IAN2384" s="316"/>
      <c r="IAO2384" s="316"/>
      <c r="IAP2384" s="316"/>
      <c r="IAQ2384" s="316"/>
      <c r="IAR2384" s="316"/>
      <c r="IAS2384" s="316"/>
      <c r="IAT2384" s="316"/>
      <c r="IAU2384" s="316"/>
      <c r="IAV2384" s="316"/>
      <c r="IAW2384" s="316"/>
      <c r="IAX2384" s="316"/>
      <c r="IAY2384" s="316"/>
      <c r="IAZ2384" s="316"/>
      <c r="IBA2384" s="316"/>
      <c r="IBB2384" s="316"/>
      <c r="IBC2384" s="316"/>
      <c r="IBD2384" s="316"/>
      <c r="IBE2384" s="316"/>
      <c r="IBF2384" s="316"/>
      <c r="IBG2384" s="316"/>
      <c r="IBH2384" s="316"/>
      <c r="IBI2384" s="316"/>
      <c r="IBJ2384" s="316"/>
      <c r="IBK2384" s="316"/>
      <c r="IBL2384" s="316"/>
      <c r="IBM2384" s="316"/>
      <c r="IBN2384" s="316"/>
      <c r="IBO2384" s="316"/>
      <c r="IBP2384" s="316"/>
      <c r="IBQ2384" s="316"/>
      <c r="IBR2384" s="316"/>
      <c r="IBS2384" s="316"/>
      <c r="IBT2384" s="316"/>
      <c r="IBU2384" s="316"/>
      <c r="IBV2384" s="316"/>
      <c r="IBW2384" s="316"/>
      <c r="IBX2384" s="316"/>
      <c r="IBY2384" s="316"/>
      <c r="IBZ2384" s="316"/>
      <c r="ICA2384" s="316"/>
      <c r="ICB2384" s="316"/>
      <c r="ICC2384" s="316"/>
      <c r="ICD2384" s="316"/>
      <c r="ICE2384" s="316"/>
      <c r="ICF2384" s="316"/>
      <c r="ICG2384" s="316"/>
      <c r="ICH2384" s="316"/>
      <c r="ICI2384" s="316"/>
      <c r="ICJ2384" s="316"/>
      <c r="ICK2384" s="316"/>
      <c r="ICL2384" s="316"/>
      <c r="ICM2384" s="316"/>
      <c r="ICN2384" s="316"/>
      <c r="ICO2384" s="316"/>
      <c r="ICP2384" s="316"/>
      <c r="ICQ2384" s="316"/>
      <c r="ICR2384" s="316"/>
      <c r="ICS2384" s="316"/>
      <c r="ICT2384" s="316"/>
      <c r="ICU2384" s="316"/>
      <c r="ICV2384" s="316"/>
      <c r="ICW2384" s="316"/>
      <c r="ICX2384" s="316"/>
      <c r="ICY2384" s="316"/>
      <c r="ICZ2384" s="316"/>
      <c r="IDA2384" s="316"/>
      <c r="IDB2384" s="316"/>
      <c r="IDC2384" s="316"/>
      <c r="IDD2384" s="316"/>
      <c r="IDE2384" s="316"/>
      <c r="IDF2384" s="316"/>
      <c r="IDG2384" s="316"/>
      <c r="IDH2384" s="316"/>
      <c r="IDI2384" s="316"/>
      <c r="IDJ2384" s="316"/>
      <c r="IDK2384" s="316"/>
      <c r="IDL2384" s="316"/>
      <c r="IDM2384" s="316"/>
      <c r="IDN2384" s="316"/>
      <c r="IDO2384" s="316"/>
      <c r="IDP2384" s="316"/>
      <c r="IDQ2384" s="316"/>
      <c r="IDR2384" s="316"/>
      <c r="IDS2384" s="316"/>
      <c r="IDT2384" s="316"/>
      <c r="IDU2384" s="316"/>
      <c r="IDV2384" s="316"/>
      <c r="IDW2384" s="316"/>
      <c r="IDX2384" s="316"/>
      <c r="IDY2384" s="316"/>
      <c r="IDZ2384" s="316"/>
      <c r="IEA2384" s="316"/>
      <c r="IEB2384" s="316"/>
      <c r="IEC2384" s="316"/>
      <c r="IED2384" s="316"/>
      <c r="IEE2384" s="316"/>
      <c r="IEF2384" s="316"/>
      <c r="IEG2384" s="316"/>
      <c r="IEH2384" s="316"/>
      <c r="IEI2384" s="316"/>
      <c r="IEJ2384" s="316"/>
      <c r="IEK2384" s="316"/>
      <c r="IEL2384" s="316"/>
      <c r="IEM2384" s="316"/>
      <c r="IEN2384" s="316"/>
      <c r="IEO2384" s="316"/>
      <c r="IEP2384" s="316"/>
      <c r="IEQ2384" s="316"/>
      <c r="IER2384" s="316"/>
      <c r="IES2384" s="316"/>
      <c r="IET2384" s="316"/>
      <c r="IEU2384" s="316"/>
      <c r="IEV2384" s="316"/>
      <c r="IEW2384" s="316"/>
      <c r="IEX2384" s="316"/>
      <c r="IEY2384" s="316"/>
      <c r="IEZ2384" s="316"/>
      <c r="IFA2384" s="316"/>
      <c r="IFB2384" s="316"/>
      <c r="IFC2384" s="316"/>
      <c r="IFD2384" s="316"/>
      <c r="IFE2384" s="316"/>
      <c r="IFF2384" s="316"/>
      <c r="IFG2384" s="316"/>
      <c r="IFH2384" s="316"/>
      <c r="IFI2384" s="316"/>
      <c r="IFJ2384" s="316"/>
      <c r="IFK2384" s="316"/>
      <c r="IFL2384" s="316"/>
      <c r="IFM2384" s="316"/>
      <c r="IFN2384" s="316"/>
      <c r="IFO2384" s="316"/>
      <c r="IFP2384" s="316"/>
      <c r="IFQ2384" s="316"/>
      <c r="IFR2384" s="316"/>
      <c r="IFS2384" s="316"/>
      <c r="IFT2384" s="316"/>
      <c r="IFU2384" s="316"/>
      <c r="IFV2384" s="316"/>
      <c r="IFW2384" s="316"/>
      <c r="IFX2384" s="316"/>
      <c r="IFY2384" s="316"/>
      <c r="IFZ2384" s="316"/>
      <c r="IGA2384" s="316"/>
      <c r="IGB2384" s="316"/>
      <c r="IGC2384" s="316"/>
      <c r="IGD2384" s="316"/>
      <c r="IGE2384" s="316"/>
      <c r="IGF2384" s="316"/>
      <c r="IGG2384" s="316"/>
      <c r="IGH2384" s="316"/>
      <c r="IGI2384" s="316"/>
      <c r="IGJ2384" s="316"/>
      <c r="IGK2384" s="316"/>
      <c r="IGL2384" s="316"/>
      <c r="IGM2384" s="316"/>
      <c r="IGN2384" s="316"/>
      <c r="IGO2384" s="316"/>
      <c r="IGP2384" s="316"/>
      <c r="IGQ2384" s="316"/>
      <c r="IGR2384" s="316"/>
      <c r="IGS2384" s="316"/>
      <c r="IGT2384" s="316"/>
      <c r="IGU2384" s="316"/>
      <c r="IGV2384" s="316"/>
      <c r="IGW2384" s="316"/>
      <c r="IGX2384" s="316"/>
      <c r="IGY2384" s="316"/>
      <c r="IGZ2384" s="316"/>
      <c r="IHA2384" s="316"/>
      <c r="IHB2384" s="316"/>
      <c r="IHC2384" s="316"/>
      <c r="IHD2384" s="316"/>
      <c r="IHE2384" s="316"/>
      <c r="IHF2384" s="316"/>
      <c r="IHG2384" s="316"/>
      <c r="IHH2384" s="316"/>
      <c r="IHI2384" s="316"/>
      <c r="IHJ2384" s="316"/>
      <c r="IHK2384" s="316"/>
      <c r="IHL2384" s="316"/>
      <c r="IHM2384" s="316"/>
      <c r="IHN2384" s="316"/>
      <c r="IHO2384" s="316"/>
      <c r="IHP2384" s="316"/>
      <c r="IHQ2384" s="316"/>
      <c r="IHR2384" s="316"/>
      <c r="IHS2384" s="316"/>
      <c r="IHT2384" s="316"/>
      <c r="IHU2384" s="316"/>
      <c r="IHV2384" s="316"/>
      <c r="IHW2384" s="316"/>
      <c r="IHX2384" s="316"/>
      <c r="IHY2384" s="316"/>
      <c r="IHZ2384" s="316"/>
      <c r="IIA2384" s="316"/>
      <c r="IIB2384" s="316"/>
      <c r="IIC2384" s="316"/>
      <c r="IID2384" s="316"/>
      <c r="IIE2384" s="316"/>
      <c r="IIF2384" s="316"/>
      <c r="IIG2384" s="316"/>
      <c r="IIH2384" s="316"/>
      <c r="III2384" s="316"/>
      <c r="IIJ2384" s="316"/>
      <c r="IIK2384" s="316"/>
      <c r="IIL2384" s="316"/>
      <c r="IIM2384" s="316"/>
      <c r="IIN2384" s="316"/>
      <c r="IIO2384" s="316"/>
      <c r="IIP2384" s="316"/>
      <c r="IIQ2384" s="316"/>
      <c r="IIR2384" s="316"/>
      <c r="IIS2384" s="316"/>
      <c r="IIT2384" s="316"/>
      <c r="IIU2384" s="316"/>
      <c r="IIV2384" s="316"/>
      <c r="IIW2384" s="316"/>
      <c r="IIX2384" s="316"/>
      <c r="IIY2384" s="316"/>
      <c r="IIZ2384" s="316"/>
      <c r="IJA2384" s="316"/>
      <c r="IJB2384" s="316"/>
      <c r="IJC2384" s="316"/>
      <c r="IJD2384" s="316"/>
      <c r="IJE2384" s="316"/>
      <c r="IJF2384" s="316"/>
      <c r="IJG2384" s="316"/>
      <c r="IJH2384" s="316"/>
      <c r="IJI2384" s="316"/>
      <c r="IJJ2384" s="316"/>
      <c r="IJK2384" s="316"/>
      <c r="IJL2384" s="316"/>
      <c r="IJM2384" s="316"/>
      <c r="IJN2384" s="316"/>
      <c r="IJO2384" s="316"/>
      <c r="IJP2384" s="316"/>
      <c r="IJQ2384" s="316"/>
      <c r="IJR2384" s="316"/>
      <c r="IJS2384" s="316"/>
      <c r="IJT2384" s="316"/>
      <c r="IJU2384" s="316"/>
      <c r="IJV2384" s="316"/>
      <c r="IJW2384" s="316"/>
      <c r="IJX2384" s="316"/>
      <c r="IJY2384" s="316"/>
      <c r="IJZ2384" s="316"/>
      <c r="IKA2384" s="316"/>
      <c r="IKB2384" s="316"/>
      <c r="IKC2384" s="316"/>
      <c r="IKD2384" s="316"/>
      <c r="IKE2384" s="316"/>
      <c r="IKF2384" s="316"/>
      <c r="IKG2384" s="316"/>
      <c r="IKH2384" s="316"/>
      <c r="IKI2384" s="316"/>
      <c r="IKJ2384" s="316"/>
      <c r="IKK2384" s="316"/>
      <c r="IKL2384" s="316"/>
      <c r="IKM2384" s="316"/>
      <c r="IKN2384" s="316"/>
      <c r="IKO2384" s="316"/>
      <c r="IKP2384" s="316"/>
      <c r="IKQ2384" s="316"/>
      <c r="IKR2384" s="316"/>
      <c r="IKS2384" s="316"/>
      <c r="IKT2384" s="316"/>
      <c r="IKU2384" s="316"/>
      <c r="IKV2384" s="316"/>
      <c r="IKW2384" s="316"/>
      <c r="IKX2384" s="316"/>
      <c r="IKY2384" s="316"/>
      <c r="IKZ2384" s="316"/>
      <c r="ILA2384" s="316"/>
      <c r="ILB2384" s="316"/>
      <c r="ILC2384" s="316"/>
      <c r="ILD2384" s="316"/>
      <c r="ILE2384" s="316"/>
      <c r="ILF2384" s="316"/>
      <c r="ILG2384" s="316"/>
      <c r="ILH2384" s="316"/>
      <c r="ILI2384" s="316"/>
      <c r="ILJ2384" s="316"/>
      <c r="ILK2384" s="316"/>
      <c r="ILL2384" s="316"/>
      <c r="ILM2384" s="316"/>
      <c r="ILN2384" s="316"/>
      <c r="ILO2384" s="316"/>
      <c r="ILP2384" s="316"/>
      <c r="ILQ2384" s="316"/>
      <c r="ILR2384" s="316"/>
      <c r="ILS2384" s="316"/>
      <c r="ILT2384" s="316"/>
      <c r="ILU2384" s="316"/>
      <c r="ILV2384" s="316"/>
      <c r="ILW2384" s="316"/>
      <c r="ILX2384" s="316"/>
      <c r="ILY2384" s="316"/>
      <c r="ILZ2384" s="316"/>
      <c r="IMA2384" s="316"/>
      <c r="IMB2384" s="316"/>
      <c r="IMC2384" s="316"/>
      <c r="IMD2384" s="316"/>
      <c r="IME2384" s="316"/>
      <c r="IMF2384" s="316"/>
      <c r="IMG2384" s="316"/>
      <c r="IMH2384" s="316"/>
      <c r="IMI2384" s="316"/>
      <c r="IMJ2384" s="316"/>
      <c r="IMK2384" s="316"/>
      <c r="IML2384" s="316"/>
      <c r="IMM2384" s="316"/>
      <c r="IMN2384" s="316"/>
      <c r="IMO2384" s="316"/>
      <c r="IMP2384" s="316"/>
      <c r="IMQ2384" s="316"/>
      <c r="IMR2384" s="316"/>
      <c r="IMS2384" s="316"/>
      <c r="IMT2384" s="316"/>
      <c r="IMU2384" s="316"/>
      <c r="IMV2384" s="316"/>
      <c r="IMW2384" s="316"/>
      <c r="IMX2384" s="316"/>
      <c r="IMY2384" s="316"/>
      <c r="IMZ2384" s="316"/>
      <c r="INA2384" s="316"/>
      <c r="INB2384" s="316"/>
      <c r="INC2384" s="316"/>
      <c r="IND2384" s="316"/>
      <c r="INE2384" s="316"/>
      <c r="INF2384" s="316"/>
      <c r="ING2384" s="316"/>
      <c r="INH2384" s="316"/>
      <c r="INI2384" s="316"/>
      <c r="INJ2384" s="316"/>
      <c r="INK2384" s="316"/>
      <c r="INL2384" s="316"/>
      <c r="INM2384" s="316"/>
      <c r="INN2384" s="316"/>
      <c r="INO2384" s="316"/>
      <c r="INP2384" s="316"/>
      <c r="INQ2384" s="316"/>
      <c r="INR2384" s="316"/>
      <c r="INS2384" s="316"/>
      <c r="INT2384" s="316"/>
      <c r="INU2384" s="316"/>
      <c r="INV2384" s="316"/>
      <c r="INW2384" s="316"/>
      <c r="INX2384" s="316"/>
      <c r="INY2384" s="316"/>
      <c r="INZ2384" s="316"/>
      <c r="IOA2384" s="316"/>
      <c r="IOB2384" s="316"/>
      <c r="IOC2384" s="316"/>
      <c r="IOD2384" s="316"/>
      <c r="IOE2384" s="316"/>
      <c r="IOF2384" s="316"/>
      <c r="IOG2384" s="316"/>
      <c r="IOH2384" s="316"/>
      <c r="IOI2384" s="316"/>
      <c r="IOJ2384" s="316"/>
      <c r="IOK2384" s="316"/>
      <c r="IOL2384" s="316"/>
      <c r="IOM2384" s="316"/>
      <c r="ION2384" s="316"/>
      <c r="IOO2384" s="316"/>
      <c r="IOP2384" s="316"/>
      <c r="IOQ2384" s="316"/>
      <c r="IOR2384" s="316"/>
      <c r="IOS2384" s="316"/>
      <c r="IOT2384" s="316"/>
      <c r="IOU2384" s="316"/>
      <c r="IOV2384" s="316"/>
      <c r="IOW2384" s="316"/>
      <c r="IOX2384" s="316"/>
      <c r="IOY2384" s="316"/>
      <c r="IOZ2384" s="316"/>
      <c r="IPA2384" s="316"/>
      <c r="IPB2384" s="316"/>
      <c r="IPC2384" s="316"/>
      <c r="IPD2384" s="316"/>
      <c r="IPE2384" s="316"/>
      <c r="IPF2384" s="316"/>
      <c r="IPG2384" s="316"/>
      <c r="IPH2384" s="316"/>
      <c r="IPI2384" s="316"/>
      <c r="IPJ2384" s="316"/>
      <c r="IPK2384" s="316"/>
      <c r="IPL2384" s="316"/>
      <c r="IPM2384" s="316"/>
      <c r="IPN2384" s="316"/>
      <c r="IPO2384" s="316"/>
      <c r="IPP2384" s="316"/>
      <c r="IPQ2384" s="316"/>
      <c r="IPR2384" s="316"/>
      <c r="IPS2384" s="316"/>
      <c r="IPT2384" s="316"/>
      <c r="IPU2384" s="316"/>
      <c r="IPV2384" s="316"/>
      <c r="IPW2384" s="316"/>
      <c r="IPX2384" s="316"/>
      <c r="IPY2384" s="316"/>
      <c r="IPZ2384" s="316"/>
      <c r="IQA2384" s="316"/>
      <c r="IQB2384" s="316"/>
      <c r="IQC2384" s="316"/>
      <c r="IQD2384" s="316"/>
      <c r="IQE2384" s="316"/>
      <c r="IQF2384" s="316"/>
      <c r="IQG2384" s="316"/>
      <c r="IQH2384" s="316"/>
      <c r="IQI2384" s="316"/>
      <c r="IQJ2384" s="316"/>
      <c r="IQK2384" s="316"/>
      <c r="IQL2384" s="316"/>
      <c r="IQM2384" s="316"/>
      <c r="IQN2384" s="316"/>
      <c r="IQO2384" s="316"/>
      <c r="IQP2384" s="316"/>
      <c r="IQQ2384" s="316"/>
      <c r="IQR2384" s="316"/>
      <c r="IQS2384" s="316"/>
      <c r="IQT2384" s="316"/>
      <c r="IQU2384" s="316"/>
      <c r="IQV2384" s="316"/>
      <c r="IQW2384" s="316"/>
      <c r="IQX2384" s="316"/>
      <c r="IQY2384" s="316"/>
      <c r="IQZ2384" s="316"/>
      <c r="IRA2384" s="316"/>
      <c r="IRB2384" s="316"/>
      <c r="IRC2384" s="316"/>
      <c r="IRD2384" s="316"/>
      <c r="IRE2384" s="316"/>
      <c r="IRF2384" s="316"/>
      <c r="IRG2384" s="316"/>
      <c r="IRH2384" s="316"/>
      <c r="IRI2384" s="316"/>
      <c r="IRJ2384" s="316"/>
      <c r="IRK2384" s="316"/>
      <c r="IRL2384" s="316"/>
      <c r="IRM2384" s="316"/>
      <c r="IRN2384" s="316"/>
      <c r="IRO2384" s="316"/>
      <c r="IRP2384" s="316"/>
      <c r="IRQ2384" s="316"/>
      <c r="IRR2384" s="316"/>
      <c r="IRS2384" s="316"/>
      <c r="IRT2384" s="316"/>
      <c r="IRU2384" s="316"/>
      <c r="IRV2384" s="316"/>
      <c r="IRW2384" s="316"/>
      <c r="IRX2384" s="316"/>
      <c r="IRY2384" s="316"/>
      <c r="IRZ2384" s="316"/>
      <c r="ISA2384" s="316"/>
      <c r="ISB2384" s="316"/>
      <c r="ISC2384" s="316"/>
      <c r="ISD2384" s="316"/>
      <c r="ISE2384" s="316"/>
      <c r="ISF2384" s="316"/>
      <c r="ISG2384" s="316"/>
      <c r="ISH2384" s="316"/>
      <c r="ISI2384" s="316"/>
      <c r="ISJ2384" s="316"/>
      <c r="ISK2384" s="316"/>
      <c r="ISL2384" s="316"/>
      <c r="ISM2384" s="316"/>
      <c r="ISN2384" s="316"/>
      <c r="ISO2384" s="316"/>
      <c r="ISP2384" s="316"/>
      <c r="ISQ2384" s="316"/>
      <c r="ISR2384" s="316"/>
      <c r="ISS2384" s="316"/>
      <c r="IST2384" s="316"/>
      <c r="ISU2384" s="316"/>
      <c r="ISV2384" s="316"/>
      <c r="ISW2384" s="316"/>
      <c r="ISX2384" s="316"/>
      <c r="ISY2384" s="316"/>
      <c r="ISZ2384" s="316"/>
      <c r="ITA2384" s="316"/>
      <c r="ITB2384" s="316"/>
      <c r="ITC2384" s="316"/>
      <c r="ITD2384" s="316"/>
      <c r="ITE2384" s="316"/>
      <c r="ITF2384" s="316"/>
      <c r="ITG2384" s="316"/>
      <c r="ITH2384" s="316"/>
      <c r="ITI2384" s="316"/>
      <c r="ITJ2384" s="316"/>
      <c r="ITK2384" s="316"/>
      <c r="ITL2384" s="316"/>
      <c r="ITM2384" s="316"/>
      <c r="ITN2384" s="316"/>
      <c r="ITO2384" s="316"/>
      <c r="ITP2384" s="316"/>
      <c r="ITQ2384" s="316"/>
      <c r="ITR2384" s="316"/>
      <c r="ITS2384" s="316"/>
      <c r="ITT2384" s="316"/>
      <c r="ITU2384" s="316"/>
      <c r="ITV2384" s="316"/>
      <c r="ITW2384" s="316"/>
      <c r="ITX2384" s="316"/>
      <c r="ITY2384" s="316"/>
      <c r="ITZ2384" s="316"/>
      <c r="IUA2384" s="316"/>
      <c r="IUB2384" s="316"/>
      <c r="IUC2384" s="316"/>
      <c r="IUD2384" s="316"/>
      <c r="IUE2384" s="316"/>
      <c r="IUF2384" s="316"/>
      <c r="IUG2384" s="316"/>
      <c r="IUH2384" s="316"/>
      <c r="IUI2384" s="316"/>
      <c r="IUJ2384" s="316"/>
      <c r="IUK2384" s="316"/>
      <c r="IUL2384" s="316"/>
      <c r="IUM2384" s="316"/>
      <c r="IUN2384" s="316"/>
      <c r="IUO2384" s="316"/>
      <c r="IUP2384" s="316"/>
      <c r="IUQ2384" s="316"/>
      <c r="IUR2384" s="316"/>
      <c r="IUS2384" s="316"/>
      <c r="IUT2384" s="316"/>
      <c r="IUU2384" s="316"/>
      <c r="IUV2384" s="316"/>
      <c r="IUW2384" s="316"/>
      <c r="IUX2384" s="316"/>
      <c r="IUY2384" s="316"/>
      <c r="IUZ2384" s="316"/>
      <c r="IVA2384" s="316"/>
      <c r="IVB2384" s="316"/>
      <c r="IVC2384" s="316"/>
      <c r="IVD2384" s="316"/>
      <c r="IVE2384" s="316"/>
      <c r="IVF2384" s="316"/>
      <c r="IVG2384" s="316"/>
      <c r="IVH2384" s="316"/>
      <c r="IVI2384" s="316"/>
      <c r="IVJ2384" s="316"/>
      <c r="IVK2384" s="316"/>
      <c r="IVL2384" s="316"/>
      <c r="IVM2384" s="316"/>
      <c r="IVN2384" s="316"/>
      <c r="IVO2384" s="316"/>
      <c r="IVP2384" s="316"/>
      <c r="IVQ2384" s="316"/>
      <c r="IVR2384" s="316"/>
      <c r="IVS2384" s="316"/>
      <c r="IVT2384" s="316"/>
      <c r="IVU2384" s="316"/>
      <c r="IVV2384" s="316"/>
      <c r="IVW2384" s="316"/>
      <c r="IVX2384" s="316"/>
      <c r="IVY2384" s="316"/>
      <c r="IVZ2384" s="316"/>
      <c r="IWA2384" s="316"/>
      <c r="IWB2384" s="316"/>
      <c r="IWC2384" s="316"/>
      <c r="IWD2384" s="316"/>
      <c r="IWE2384" s="316"/>
      <c r="IWF2384" s="316"/>
      <c r="IWG2384" s="316"/>
      <c r="IWH2384" s="316"/>
      <c r="IWI2384" s="316"/>
      <c r="IWJ2384" s="316"/>
      <c r="IWK2384" s="316"/>
      <c r="IWL2384" s="316"/>
      <c r="IWM2384" s="316"/>
      <c r="IWN2384" s="316"/>
      <c r="IWO2384" s="316"/>
      <c r="IWP2384" s="316"/>
      <c r="IWQ2384" s="316"/>
      <c r="IWR2384" s="316"/>
      <c r="IWS2384" s="316"/>
      <c r="IWT2384" s="316"/>
      <c r="IWU2384" s="316"/>
      <c r="IWV2384" s="316"/>
      <c r="IWW2384" s="316"/>
      <c r="IWX2384" s="316"/>
      <c r="IWY2384" s="316"/>
      <c r="IWZ2384" s="316"/>
      <c r="IXA2384" s="316"/>
      <c r="IXB2384" s="316"/>
      <c r="IXC2384" s="316"/>
      <c r="IXD2384" s="316"/>
      <c r="IXE2384" s="316"/>
      <c r="IXF2384" s="316"/>
      <c r="IXG2384" s="316"/>
      <c r="IXH2384" s="316"/>
      <c r="IXI2384" s="316"/>
      <c r="IXJ2384" s="316"/>
      <c r="IXK2384" s="316"/>
      <c r="IXL2384" s="316"/>
      <c r="IXM2384" s="316"/>
      <c r="IXN2384" s="316"/>
      <c r="IXO2384" s="316"/>
      <c r="IXP2384" s="316"/>
      <c r="IXQ2384" s="316"/>
      <c r="IXR2384" s="316"/>
      <c r="IXS2384" s="316"/>
      <c r="IXT2384" s="316"/>
      <c r="IXU2384" s="316"/>
      <c r="IXV2384" s="316"/>
      <c r="IXW2384" s="316"/>
      <c r="IXX2384" s="316"/>
      <c r="IXY2384" s="316"/>
      <c r="IXZ2384" s="316"/>
      <c r="IYA2384" s="316"/>
      <c r="IYB2384" s="316"/>
      <c r="IYC2384" s="316"/>
      <c r="IYD2384" s="316"/>
      <c r="IYE2384" s="316"/>
      <c r="IYF2384" s="316"/>
      <c r="IYG2384" s="316"/>
      <c r="IYH2384" s="316"/>
      <c r="IYI2384" s="316"/>
      <c r="IYJ2384" s="316"/>
      <c r="IYK2384" s="316"/>
      <c r="IYL2384" s="316"/>
      <c r="IYM2384" s="316"/>
      <c r="IYN2384" s="316"/>
      <c r="IYO2384" s="316"/>
      <c r="IYP2384" s="316"/>
      <c r="IYQ2384" s="316"/>
      <c r="IYR2384" s="316"/>
      <c r="IYS2384" s="316"/>
      <c r="IYT2384" s="316"/>
      <c r="IYU2384" s="316"/>
      <c r="IYV2384" s="316"/>
      <c r="IYW2384" s="316"/>
      <c r="IYX2384" s="316"/>
      <c r="IYY2384" s="316"/>
      <c r="IYZ2384" s="316"/>
      <c r="IZA2384" s="316"/>
      <c r="IZB2384" s="316"/>
      <c r="IZC2384" s="316"/>
      <c r="IZD2384" s="316"/>
      <c r="IZE2384" s="316"/>
      <c r="IZF2384" s="316"/>
      <c r="IZG2384" s="316"/>
      <c r="IZH2384" s="316"/>
      <c r="IZI2384" s="316"/>
      <c r="IZJ2384" s="316"/>
      <c r="IZK2384" s="316"/>
      <c r="IZL2384" s="316"/>
      <c r="IZM2384" s="316"/>
      <c r="IZN2384" s="316"/>
      <c r="IZO2384" s="316"/>
      <c r="IZP2384" s="316"/>
      <c r="IZQ2384" s="316"/>
      <c r="IZR2384" s="316"/>
      <c r="IZS2384" s="316"/>
      <c r="IZT2384" s="316"/>
      <c r="IZU2384" s="316"/>
      <c r="IZV2384" s="316"/>
      <c r="IZW2384" s="316"/>
      <c r="IZX2384" s="316"/>
      <c r="IZY2384" s="316"/>
      <c r="IZZ2384" s="316"/>
      <c r="JAA2384" s="316"/>
      <c r="JAB2384" s="316"/>
      <c r="JAC2384" s="316"/>
      <c r="JAD2384" s="316"/>
      <c r="JAE2384" s="316"/>
      <c r="JAF2384" s="316"/>
      <c r="JAG2384" s="316"/>
      <c r="JAH2384" s="316"/>
      <c r="JAI2384" s="316"/>
      <c r="JAJ2384" s="316"/>
      <c r="JAK2384" s="316"/>
      <c r="JAL2384" s="316"/>
      <c r="JAM2384" s="316"/>
      <c r="JAN2384" s="316"/>
      <c r="JAO2384" s="316"/>
      <c r="JAP2384" s="316"/>
      <c r="JAQ2384" s="316"/>
      <c r="JAR2384" s="316"/>
      <c r="JAS2384" s="316"/>
      <c r="JAT2384" s="316"/>
      <c r="JAU2384" s="316"/>
      <c r="JAV2384" s="316"/>
      <c r="JAW2384" s="316"/>
      <c r="JAX2384" s="316"/>
      <c r="JAY2384" s="316"/>
      <c r="JAZ2384" s="316"/>
      <c r="JBA2384" s="316"/>
      <c r="JBB2384" s="316"/>
      <c r="JBC2384" s="316"/>
      <c r="JBD2384" s="316"/>
      <c r="JBE2384" s="316"/>
      <c r="JBF2384" s="316"/>
      <c r="JBG2384" s="316"/>
      <c r="JBH2384" s="316"/>
      <c r="JBI2384" s="316"/>
      <c r="JBJ2384" s="316"/>
      <c r="JBK2384" s="316"/>
      <c r="JBL2384" s="316"/>
      <c r="JBM2384" s="316"/>
      <c r="JBN2384" s="316"/>
      <c r="JBO2384" s="316"/>
      <c r="JBP2384" s="316"/>
      <c r="JBQ2384" s="316"/>
      <c r="JBR2384" s="316"/>
      <c r="JBS2384" s="316"/>
      <c r="JBT2384" s="316"/>
      <c r="JBU2384" s="316"/>
      <c r="JBV2384" s="316"/>
      <c r="JBW2384" s="316"/>
      <c r="JBX2384" s="316"/>
      <c r="JBY2384" s="316"/>
      <c r="JBZ2384" s="316"/>
      <c r="JCA2384" s="316"/>
      <c r="JCB2384" s="316"/>
      <c r="JCC2384" s="316"/>
      <c r="JCD2384" s="316"/>
      <c r="JCE2384" s="316"/>
      <c r="JCF2384" s="316"/>
      <c r="JCG2384" s="316"/>
      <c r="JCH2384" s="316"/>
      <c r="JCI2384" s="316"/>
      <c r="JCJ2384" s="316"/>
      <c r="JCK2384" s="316"/>
      <c r="JCL2384" s="316"/>
      <c r="JCM2384" s="316"/>
      <c r="JCN2384" s="316"/>
      <c r="JCO2384" s="316"/>
      <c r="JCP2384" s="316"/>
      <c r="JCQ2384" s="316"/>
      <c r="JCR2384" s="316"/>
      <c r="JCS2384" s="316"/>
      <c r="JCT2384" s="316"/>
      <c r="JCU2384" s="316"/>
      <c r="JCV2384" s="316"/>
      <c r="JCW2384" s="316"/>
      <c r="JCX2384" s="316"/>
      <c r="JCY2384" s="316"/>
      <c r="JCZ2384" s="316"/>
      <c r="JDA2384" s="316"/>
      <c r="JDB2384" s="316"/>
      <c r="JDC2384" s="316"/>
      <c r="JDD2384" s="316"/>
      <c r="JDE2384" s="316"/>
      <c r="JDF2384" s="316"/>
      <c r="JDG2384" s="316"/>
      <c r="JDH2384" s="316"/>
      <c r="JDI2384" s="316"/>
      <c r="JDJ2384" s="316"/>
      <c r="JDK2384" s="316"/>
      <c r="JDL2384" s="316"/>
      <c r="JDM2384" s="316"/>
      <c r="JDN2384" s="316"/>
      <c r="JDO2384" s="316"/>
      <c r="JDP2384" s="316"/>
      <c r="JDQ2384" s="316"/>
      <c r="JDR2384" s="316"/>
      <c r="JDS2384" s="316"/>
      <c r="JDT2384" s="316"/>
      <c r="JDU2384" s="316"/>
      <c r="JDV2384" s="316"/>
      <c r="JDW2384" s="316"/>
      <c r="JDX2384" s="316"/>
      <c r="JDY2384" s="316"/>
      <c r="JDZ2384" s="316"/>
      <c r="JEA2384" s="316"/>
      <c r="JEB2384" s="316"/>
      <c r="JEC2384" s="316"/>
      <c r="JED2384" s="316"/>
      <c r="JEE2384" s="316"/>
      <c r="JEF2384" s="316"/>
      <c r="JEG2384" s="316"/>
      <c r="JEH2384" s="316"/>
      <c r="JEI2384" s="316"/>
      <c r="JEJ2384" s="316"/>
      <c r="JEK2384" s="316"/>
      <c r="JEL2384" s="316"/>
      <c r="JEM2384" s="316"/>
      <c r="JEN2384" s="316"/>
      <c r="JEO2384" s="316"/>
      <c r="JEP2384" s="316"/>
      <c r="JEQ2384" s="316"/>
      <c r="JER2384" s="316"/>
      <c r="JES2384" s="316"/>
      <c r="JET2384" s="316"/>
      <c r="JEU2384" s="316"/>
      <c r="JEV2384" s="316"/>
      <c r="JEW2384" s="316"/>
      <c r="JEX2384" s="316"/>
      <c r="JEY2384" s="316"/>
      <c r="JEZ2384" s="316"/>
      <c r="JFA2384" s="316"/>
      <c r="JFB2384" s="316"/>
      <c r="JFC2384" s="316"/>
      <c r="JFD2384" s="316"/>
      <c r="JFE2384" s="316"/>
      <c r="JFF2384" s="316"/>
      <c r="JFG2384" s="316"/>
      <c r="JFH2384" s="316"/>
      <c r="JFI2384" s="316"/>
      <c r="JFJ2384" s="316"/>
      <c r="JFK2384" s="316"/>
      <c r="JFL2384" s="316"/>
      <c r="JFM2384" s="316"/>
      <c r="JFN2384" s="316"/>
      <c r="JFO2384" s="316"/>
      <c r="JFP2384" s="316"/>
      <c r="JFQ2384" s="316"/>
      <c r="JFR2384" s="316"/>
      <c r="JFS2384" s="316"/>
      <c r="JFT2384" s="316"/>
      <c r="JFU2384" s="316"/>
      <c r="JFV2384" s="316"/>
      <c r="JFW2384" s="316"/>
      <c r="JFX2384" s="316"/>
      <c r="JFY2384" s="316"/>
      <c r="JFZ2384" s="316"/>
      <c r="JGA2384" s="316"/>
      <c r="JGB2384" s="316"/>
      <c r="JGC2384" s="316"/>
      <c r="JGD2384" s="316"/>
      <c r="JGE2384" s="316"/>
      <c r="JGF2384" s="316"/>
      <c r="JGG2384" s="316"/>
      <c r="JGH2384" s="316"/>
      <c r="JGI2384" s="316"/>
      <c r="JGJ2384" s="316"/>
      <c r="JGK2384" s="316"/>
      <c r="JGL2384" s="316"/>
      <c r="JGM2384" s="316"/>
      <c r="JGN2384" s="316"/>
      <c r="JGO2384" s="316"/>
      <c r="JGP2384" s="316"/>
      <c r="JGQ2384" s="316"/>
      <c r="JGR2384" s="316"/>
      <c r="JGS2384" s="316"/>
      <c r="JGT2384" s="316"/>
      <c r="JGU2384" s="316"/>
      <c r="JGV2384" s="316"/>
      <c r="JGW2384" s="316"/>
      <c r="JGX2384" s="316"/>
      <c r="JGY2384" s="316"/>
      <c r="JGZ2384" s="316"/>
      <c r="JHA2384" s="316"/>
      <c r="JHB2384" s="316"/>
      <c r="JHC2384" s="316"/>
      <c r="JHD2384" s="316"/>
      <c r="JHE2384" s="316"/>
      <c r="JHF2384" s="316"/>
      <c r="JHG2384" s="316"/>
      <c r="JHH2384" s="316"/>
      <c r="JHI2384" s="316"/>
      <c r="JHJ2384" s="316"/>
      <c r="JHK2384" s="316"/>
      <c r="JHL2384" s="316"/>
      <c r="JHM2384" s="316"/>
      <c r="JHN2384" s="316"/>
      <c r="JHO2384" s="316"/>
      <c r="JHP2384" s="316"/>
      <c r="JHQ2384" s="316"/>
      <c r="JHR2384" s="316"/>
      <c r="JHS2384" s="316"/>
      <c r="JHT2384" s="316"/>
      <c r="JHU2384" s="316"/>
      <c r="JHV2384" s="316"/>
      <c r="JHW2384" s="316"/>
      <c r="JHX2384" s="316"/>
      <c r="JHY2384" s="316"/>
      <c r="JHZ2384" s="316"/>
      <c r="JIA2384" s="316"/>
      <c r="JIB2384" s="316"/>
      <c r="JIC2384" s="316"/>
      <c r="JID2384" s="316"/>
      <c r="JIE2384" s="316"/>
      <c r="JIF2384" s="316"/>
      <c r="JIG2384" s="316"/>
      <c r="JIH2384" s="316"/>
      <c r="JII2384" s="316"/>
      <c r="JIJ2384" s="316"/>
      <c r="JIK2384" s="316"/>
      <c r="JIL2384" s="316"/>
      <c r="JIM2384" s="316"/>
      <c r="JIN2384" s="316"/>
      <c r="JIO2384" s="316"/>
      <c r="JIP2384" s="316"/>
      <c r="JIQ2384" s="316"/>
      <c r="JIR2384" s="316"/>
      <c r="JIS2384" s="316"/>
      <c r="JIT2384" s="316"/>
      <c r="JIU2384" s="316"/>
      <c r="JIV2384" s="316"/>
      <c r="JIW2384" s="316"/>
      <c r="JIX2384" s="316"/>
      <c r="JIY2384" s="316"/>
      <c r="JIZ2384" s="316"/>
      <c r="JJA2384" s="316"/>
      <c r="JJB2384" s="316"/>
      <c r="JJC2384" s="316"/>
      <c r="JJD2384" s="316"/>
      <c r="JJE2384" s="316"/>
      <c r="JJF2384" s="316"/>
      <c r="JJG2384" s="316"/>
      <c r="JJH2384" s="316"/>
      <c r="JJI2384" s="316"/>
      <c r="JJJ2384" s="316"/>
      <c r="JJK2384" s="316"/>
      <c r="JJL2384" s="316"/>
      <c r="JJM2384" s="316"/>
      <c r="JJN2384" s="316"/>
      <c r="JJO2384" s="316"/>
      <c r="JJP2384" s="316"/>
      <c r="JJQ2384" s="316"/>
      <c r="JJR2384" s="316"/>
      <c r="JJS2384" s="316"/>
      <c r="JJT2384" s="316"/>
      <c r="JJU2384" s="316"/>
      <c r="JJV2384" s="316"/>
      <c r="JJW2384" s="316"/>
      <c r="JJX2384" s="316"/>
      <c r="JJY2384" s="316"/>
      <c r="JJZ2384" s="316"/>
      <c r="JKA2384" s="316"/>
      <c r="JKB2384" s="316"/>
      <c r="JKC2384" s="316"/>
      <c r="JKD2384" s="316"/>
      <c r="JKE2384" s="316"/>
      <c r="JKF2384" s="316"/>
      <c r="JKG2384" s="316"/>
      <c r="JKH2384" s="316"/>
      <c r="JKI2384" s="316"/>
      <c r="JKJ2384" s="316"/>
      <c r="JKK2384" s="316"/>
      <c r="JKL2384" s="316"/>
      <c r="JKM2384" s="316"/>
      <c r="JKN2384" s="316"/>
      <c r="JKO2384" s="316"/>
      <c r="JKP2384" s="316"/>
      <c r="JKQ2384" s="316"/>
      <c r="JKR2384" s="316"/>
      <c r="JKS2384" s="316"/>
      <c r="JKT2384" s="316"/>
      <c r="JKU2384" s="316"/>
      <c r="JKV2384" s="316"/>
      <c r="JKW2384" s="316"/>
      <c r="JKX2384" s="316"/>
      <c r="JKY2384" s="316"/>
      <c r="JKZ2384" s="316"/>
      <c r="JLA2384" s="316"/>
      <c r="JLB2384" s="316"/>
      <c r="JLC2384" s="316"/>
      <c r="JLD2384" s="316"/>
      <c r="JLE2384" s="316"/>
      <c r="JLF2384" s="316"/>
      <c r="JLG2384" s="316"/>
      <c r="JLH2384" s="316"/>
      <c r="JLI2384" s="316"/>
      <c r="JLJ2384" s="316"/>
      <c r="JLK2384" s="316"/>
      <c r="JLL2384" s="316"/>
      <c r="JLM2384" s="316"/>
      <c r="JLN2384" s="316"/>
      <c r="JLO2384" s="316"/>
      <c r="JLP2384" s="316"/>
      <c r="JLQ2384" s="316"/>
      <c r="JLR2384" s="316"/>
      <c r="JLS2384" s="316"/>
      <c r="JLT2384" s="316"/>
      <c r="JLU2384" s="316"/>
      <c r="JLV2384" s="316"/>
      <c r="JLW2384" s="316"/>
      <c r="JLX2384" s="316"/>
      <c r="JLY2384" s="316"/>
      <c r="JLZ2384" s="316"/>
      <c r="JMA2384" s="316"/>
      <c r="JMB2384" s="316"/>
      <c r="JMC2384" s="316"/>
      <c r="JMD2384" s="316"/>
      <c r="JME2384" s="316"/>
      <c r="JMF2384" s="316"/>
      <c r="JMG2384" s="316"/>
      <c r="JMH2384" s="316"/>
      <c r="JMI2384" s="316"/>
      <c r="JMJ2384" s="316"/>
      <c r="JMK2384" s="316"/>
      <c r="JML2384" s="316"/>
      <c r="JMM2384" s="316"/>
      <c r="JMN2384" s="316"/>
      <c r="JMO2384" s="316"/>
      <c r="JMP2384" s="316"/>
      <c r="JMQ2384" s="316"/>
      <c r="JMR2384" s="316"/>
      <c r="JMS2384" s="316"/>
      <c r="JMT2384" s="316"/>
      <c r="JMU2384" s="316"/>
      <c r="JMV2384" s="316"/>
      <c r="JMW2384" s="316"/>
      <c r="JMX2384" s="316"/>
      <c r="JMY2384" s="316"/>
      <c r="JMZ2384" s="316"/>
      <c r="JNA2384" s="316"/>
      <c r="JNB2384" s="316"/>
      <c r="JNC2384" s="316"/>
      <c r="JND2384" s="316"/>
      <c r="JNE2384" s="316"/>
      <c r="JNF2384" s="316"/>
      <c r="JNG2384" s="316"/>
      <c r="JNH2384" s="316"/>
      <c r="JNI2384" s="316"/>
      <c r="JNJ2384" s="316"/>
      <c r="JNK2384" s="316"/>
      <c r="JNL2384" s="316"/>
      <c r="JNM2384" s="316"/>
      <c r="JNN2384" s="316"/>
      <c r="JNO2384" s="316"/>
      <c r="JNP2384" s="316"/>
      <c r="JNQ2384" s="316"/>
      <c r="JNR2384" s="316"/>
      <c r="JNS2384" s="316"/>
      <c r="JNT2384" s="316"/>
      <c r="JNU2384" s="316"/>
      <c r="JNV2384" s="316"/>
      <c r="JNW2384" s="316"/>
      <c r="JNX2384" s="316"/>
      <c r="JNY2384" s="316"/>
      <c r="JNZ2384" s="316"/>
      <c r="JOA2384" s="316"/>
      <c r="JOB2384" s="316"/>
      <c r="JOC2384" s="316"/>
      <c r="JOD2384" s="316"/>
      <c r="JOE2384" s="316"/>
      <c r="JOF2384" s="316"/>
      <c r="JOG2384" s="316"/>
      <c r="JOH2384" s="316"/>
      <c r="JOI2384" s="316"/>
      <c r="JOJ2384" s="316"/>
      <c r="JOK2384" s="316"/>
      <c r="JOL2384" s="316"/>
      <c r="JOM2384" s="316"/>
      <c r="JON2384" s="316"/>
      <c r="JOO2384" s="316"/>
      <c r="JOP2384" s="316"/>
      <c r="JOQ2384" s="316"/>
      <c r="JOR2384" s="316"/>
      <c r="JOS2384" s="316"/>
      <c r="JOT2384" s="316"/>
      <c r="JOU2384" s="316"/>
      <c r="JOV2384" s="316"/>
      <c r="JOW2384" s="316"/>
      <c r="JOX2384" s="316"/>
      <c r="JOY2384" s="316"/>
      <c r="JOZ2384" s="316"/>
      <c r="JPA2384" s="316"/>
      <c r="JPB2384" s="316"/>
      <c r="JPC2384" s="316"/>
      <c r="JPD2384" s="316"/>
      <c r="JPE2384" s="316"/>
      <c r="JPF2384" s="316"/>
      <c r="JPG2384" s="316"/>
      <c r="JPH2384" s="316"/>
      <c r="JPI2384" s="316"/>
      <c r="JPJ2384" s="316"/>
      <c r="JPK2384" s="316"/>
      <c r="JPL2384" s="316"/>
      <c r="JPM2384" s="316"/>
      <c r="JPN2384" s="316"/>
      <c r="JPO2384" s="316"/>
      <c r="JPP2384" s="316"/>
      <c r="JPQ2384" s="316"/>
      <c r="JPR2384" s="316"/>
      <c r="JPS2384" s="316"/>
      <c r="JPT2384" s="316"/>
      <c r="JPU2384" s="316"/>
      <c r="JPV2384" s="316"/>
      <c r="JPW2384" s="316"/>
      <c r="JPX2384" s="316"/>
      <c r="JPY2384" s="316"/>
      <c r="JPZ2384" s="316"/>
      <c r="JQA2384" s="316"/>
      <c r="JQB2384" s="316"/>
      <c r="JQC2384" s="316"/>
      <c r="JQD2384" s="316"/>
      <c r="JQE2384" s="316"/>
      <c r="JQF2384" s="316"/>
      <c r="JQG2384" s="316"/>
      <c r="JQH2384" s="316"/>
      <c r="JQI2384" s="316"/>
      <c r="JQJ2384" s="316"/>
      <c r="JQK2384" s="316"/>
      <c r="JQL2384" s="316"/>
      <c r="JQM2384" s="316"/>
      <c r="JQN2384" s="316"/>
      <c r="JQO2384" s="316"/>
      <c r="JQP2384" s="316"/>
      <c r="JQQ2384" s="316"/>
      <c r="JQR2384" s="316"/>
      <c r="JQS2384" s="316"/>
      <c r="JQT2384" s="316"/>
      <c r="JQU2384" s="316"/>
      <c r="JQV2384" s="316"/>
      <c r="JQW2384" s="316"/>
      <c r="JQX2384" s="316"/>
      <c r="JQY2384" s="316"/>
      <c r="JQZ2384" s="316"/>
      <c r="JRA2384" s="316"/>
      <c r="JRB2384" s="316"/>
      <c r="JRC2384" s="316"/>
      <c r="JRD2384" s="316"/>
      <c r="JRE2384" s="316"/>
      <c r="JRF2384" s="316"/>
      <c r="JRG2384" s="316"/>
      <c r="JRH2384" s="316"/>
      <c r="JRI2384" s="316"/>
      <c r="JRJ2384" s="316"/>
      <c r="JRK2384" s="316"/>
      <c r="JRL2384" s="316"/>
      <c r="JRM2384" s="316"/>
      <c r="JRN2384" s="316"/>
      <c r="JRO2384" s="316"/>
      <c r="JRP2384" s="316"/>
      <c r="JRQ2384" s="316"/>
      <c r="JRR2384" s="316"/>
      <c r="JRS2384" s="316"/>
      <c r="JRT2384" s="316"/>
      <c r="JRU2384" s="316"/>
      <c r="JRV2384" s="316"/>
      <c r="JRW2384" s="316"/>
      <c r="JRX2384" s="316"/>
      <c r="JRY2384" s="316"/>
      <c r="JRZ2384" s="316"/>
      <c r="JSA2384" s="316"/>
      <c r="JSB2384" s="316"/>
      <c r="JSC2384" s="316"/>
      <c r="JSD2384" s="316"/>
      <c r="JSE2384" s="316"/>
      <c r="JSF2384" s="316"/>
      <c r="JSG2384" s="316"/>
      <c r="JSH2384" s="316"/>
      <c r="JSI2384" s="316"/>
      <c r="JSJ2384" s="316"/>
      <c r="JSK2384" s="316"/>
      <c r="JSL2384" s="316"/>
      <c r="JSM2384" s="316"/>
      <c r="JSN2384" s="316"/>
      <c r="JSO2384" s="316"/>
      <c r="JSP2384" s="316"/>
      <c r="JSQ2384" s="316"/>
      <c r="JSR2384" s="316"/>
      <c r="JSS2384" s="316"/>
      <c r="JST2384" s="316"/>
      <c r="JSU2384" s="316"/>
      <c r="JSV2384" s="316"/>
      <c r="JSW2384" s="316"/>
      <c r="JSX2384" s="316"/>
      <c r="JSY2384" s="316"/>
      <c r="JSZ2384" s="316"/>
      <c r="JTA2384" s="316"/>
      <c r="JTB2384" s="316"/>
      <c r="JTC2384" s="316"/>
      <c r="JTD2384" s="316"/>
      <c r="JTE2384" s="316"/>
      <c r="JTF2384" s="316"/>
      <c r="JTG2384" s="316"/>
      <c r="JTH2384" s="316"/>
      <c r="JTI2384" s="316"/>
      <c r="JTJ2384" s="316"/>
      <c r="JTK2384" s="316"/>
      <c r="JTL2384" s="316"/>
      <c r="JTM2384" s="316"/>
      <c r="JTN2384" s="316"/>
      <c r="JTO2384" s="316"/>
      <c r="JTP2384" s="316"/>
      <c r="JTQ2384" s="316"/>
      <c r="JTR2384" s="316"/>
      <c r="JTS2384" s="316"/>
      <c r="JTT2384" s="316"/>
      <c r="JTU2384" s="316"/>
      <c r="JTV2384" s="316"/>
      <c r="JTW2384" s="316"/>
      <c r="JTX2384" s="316"/>
      <c r="JTY2384" s="316"/>
      <c r="JTZ2384" s="316"/>
      <c r="JUA2384" s="316"/>
      <c r="JUB2384" s="316"/>
      <c r="JUC2384" s="316"/>
      <c r="JUD2384" s="316"/>
      <c r="JUE2384" s="316"/>
      <c r="JUF2384" s="316"/>
      <c r="JUG2384" s="316"/>
      <c r="JUH2384" s="316"/>
      <c r="JUI2384" s="316"/>
      <c r="JUJ2384" s="316"/>
      <c r="JUK2384" s="316"/>
      <c r="JUL2384" s="316"/>
      <c r="JUM2384" s="316"/>
      <c r="JUN2384" s="316"/>
      <c r="JUO2384" s="316"/>
      <c r="JUP2384" s="316"/>
      <c r="JUQ2384" s="316"/>
      <c r="JUR2384" s="316"/>
      <c r="JUS2384" s="316"/>
      <c r="JUT2384" s="316"/>
      <c r="JUU2384" s="316"/>
      <c r="JUV2384" s="316"/>
      <c r="JUW2384" s="316"/>
      <c r="JUX2384" s="316"/>
      <c r="JUY2384" s="316"/>
      <c r="JUZ2384" s="316"/>
      <c r="JVA2384" s="316"/>
      <c r="JVB2384" s="316"/>
      <c r="JVC2384" s="316"/>
      <c r="JVD2384" s="316"/>
      <c r="JVE2384" s="316"/>
      <c r="JVF2384" s="316"/>
      <c r="JVG2384" s="316"/>
      <c r="JVH2384" s="316"/>
      <c r="JVI2384" s="316"/>
      <c r="JVJ2384" s="316"/>
      <c r="JVK2384" s="316"/>
      <c r="JVL2384" s="316"/>
      <c r="JVM2384" s="316"/>
      <c r="JVN2384" s="316"/>
      <c r="JVO2384" s="316"/>
      <c r="JVP2384" s="316"/>
      <c r="JVQ2384" s="316"/>
      <c r="JVR2384" s="316"/>
      <c r="JVS2384" s="316"/>
      <c r="JVT2384" s="316"/>
      <c r="JVU2384" s="316"/>
      <c r="JVV2384" s="316"/>
      <c r="JVW2384" s="316"/>
      <c r="JVX2384" s="316"/>
      <c r="JVY2384" s="316"/>
      <c r="JVZ2384" s="316"/>
      <c r="JWA2384" s="316"/>
      <c r="JWB2384" s="316"/>
      <c r="JWC2384" s="316"/>
      <c r="JWD2384" s="316"/>
      <c r="JWE2384" s="316"/>
      <c r="JWF2384" s="316"/>
      <c r="JWG2384" s="316"/>
      <c r="JWH2384" s="316"/>
      <c r="JWI2384" s="316"/>
      <c r="JWJ2384" s="316"/>
      <c r="JWK2384" s="316"/>
      <c r="JWL2384" s="316"/>
      <c r="JWM2384" s="316"/>
      <c r="JWN2384" s="316"/>
      <c r="JWO2384" s="316"/>
      <c r="JWP2384" s="316"/>
      <c r="JWQ2384" s="316"/>
      <c r="JWR2384" s="316"/>
      <c r="JWS2384" s="316"/>
      <c r="JWT2384" s="316"/>
      <c r="JWU2384" s="316"/>
      <c r="JWV2384" s="316"/>
      <c r="JWW2384" s="316"/>
      <c r="JWX2384" s="316"/>
      <c r="JWY2384" s="316"/>
      <c r="JWZ2384" s="316"/>
      <c r="JXA2384" s="316"/>
      <c r="JXB2384" s="316"/>
      <c r="JXC2384" s="316"/>
      <c r="JXD2384" s="316"/>
      <c r="JXE2384" s="316"/>
      <c r="JXF2384" s="316"/>
      <c r="JXG2384" s="316"/>
      <c r="JXH2384" s="316"/>
      <c r="JXI2384" s="316"/>
      <c r="JXJ2384" s="316"/>
      <c r="JXK2384" s="316"/>
      <c r="JXL2384" s="316"/>
      <c r="JXM2384" s="316"/>
      <c r="JXN2384" s="316"/>
      <c r="JXO2384" s="316"/>
      <c r="JXP2384" s="316"/>
      <c r="JXQ2384" s="316"/>
      <c r="JXR2384" s="316"/>
      <c r="JXS2384" s="316"/>
      <c r="JXT2384" s="316"/>
      <c r="JXU2384" s="316"/>
      <c r="JXV2384" s="316"/>
      <c r="JXW2384" s="316"/>
      <c r="JXX2384" s="316"/>
      <c r="JXY2384" s="316"/>
      <c r="JXZ2384" s="316"/>
      <c r="JYA2384" s="316"/>
      <c r="JYB2384" s="316"/>
      <c r="JYC2384" s="316"/>
      <c r="JYD2384" s="316"/>
      <c r="JYE2384" s="316"/>
      <c r="JYF2384" s="316"/>
      <c r="JYG2384" s="316"/>
      <c r="JYH2384" s="316"/>
      <c r="JYI2384" s="316"/>
      <c r="JYJ2384" s="316"/>
      <c r="JYK2384" s="316"/>
      <c r="JYL2384" s="316"/>
      <c r="JYM2384" s="316"/>
      <c r="JYN2384" s="316"/>
      <c r="JYO2384" s="316"/>
      <c r="JYP2384" s="316"/>
      <c r="JYQ2384" s="316"/>
      <c r="JYR2384" s="316"/>
      <c r="JYS2384" s="316"/>
      <c r="JYT2384" s="316"/>
      <c r="JYU2384" s="316"/>
      <c r="JYV2384" s="316"/>
      <c r="JYW2384" s="316"/>
      <c r="JYX2384" s="316"/>
      <c r="JYY2384" s="316"/>
      <c r="JYZ2384" s="316"/>
      <c r="JZA2384" s="316"/>
      <c r="JZB2384" s="316"/>
      <c r="JZC2384" s="316"/>
      <c r="JZD2384" s="316"/>
      <c r="JZE2384" s="316"/>
      <c r="JZF2384" s="316"/>
      <c r="JZG2384" s="316"/>
      <c r="JZH2384" s="316"/>
      <c r="JZI2384" s="316"/>
      <c r="JZJ2384" s="316"/>
      <c r="JZK2384" s="316"/>
      <c r="JZL2384" s="316"/>
      <c r="JZM2384" s="316"/>
      <c r="JZN2384" s="316"/>
      <c r="JZO2384" s="316"/>
      <c r="JZP2384" s="316"/>
      <c r="JZQ2384" s="316"/>
      <c r="JZR2384" s="316"/>
      <c r="JZS2384" s="316"/>
      <c r="JZT2384" s="316"/>
      <c r="JZU2384" s="316"/>
      <c r="JZV2384" s="316"/>
      <c r="JZW2384" s="316"/>
      <c r="JZX2384" s="316"/>
      <c r="JZY2384" s="316"/>
      <c r="JZZ2384" s="316"/>
      <c r="KAA2384" s="316"/>
      <c r="KAB2384" s="316"/>
      <c r="KAC2384" s="316"/>
      <c r="KAD2384" s="316"/>
      <c r="KAE2384" s="316"/>
      <c r="KAF2384" s="316"/>
      <c r="KAG2384" s="316"/>
      <c r="KAH2384" s="316"/>
      <c r="KAI2384" s="316"/>
      <c r="KAJ2384" s="316"/>
      <c r="KAK2384" s="316"/>
      <c r="KAL2384" s="316"/>
      <c r="KAM2384" s="316"/>
      <c r="KAN2384" s="316"/>
      <c r="KAO2384" s="316"/>
      <c r="KAP2384" s="316"/>
      <c r="KAQ2384" s="316"/>
      <c r="KAR2384" s="316"/>
      <c r="KAS2384" s="316"/>
      <c r="KAT2384" s="316"/>
      <c r="KAU2384" s="316"/>
      <c r="KAV2384" s="316"/>
      <c r="KAW2384" s="316"/>
      <c r="KAX2384" s="316"/>
      <c r="KAY2384" s="316"/>
      <c r="KAZ2384" s="316"/>
      <c r="KBA2384" s="316"/>
      <c r="KBB2384" s="316"/>
      <c r="KBC2384" s="316"/>
      <c r="KBD2384" s="316"/>
      <c r="KBE2384" s="316"/>
      <c r="KBF2384" s="316"/>
      <c r="KBG2384" s="316"/>
      <c r="KBH2384" s="316"/>
      <c r="KBI2384" s="316"/>
      <c r="KBJ2384" s="316"/>
      <c r="KBK2384" s="316"/>
      <c r="KBL2384" s="316"/>
      <c r="KBM2384" s="316"/>
      <c r="KBN2384" s="316"/>
      <c r="KBO2384" s="316"/>
      <c r="KBP2384" s="316"/>
      <c r="KBQ2384" s="316"/>
      <c r="KBR2384" s="316"/>
      <c r="KBS2384" s="316"/>
      <c r="KBT2384" s="316"/>
      <c r="KBU2384" s="316"/>
      <c r="KBV2384" s="316"/>
      <c r="KBW2384" s="316"/>
      <c r="KBX2384" s="316"/>
      <c r="KBY2384" s="316"/>
      <c r="KBZ2384" s="316"/>
      <c r="KCA2384" s="316"/>
      <c r="KCB2384" s="316"/>
      <c r="KCC2384" s="316"/>
      <c r="KCD2384" s="316"/>
      <c r="KCE2384" s="316"/>
      <c r="KCF2384" s="316"/>
      <c r="KCG2384" s="316"/>
      <c r="KCH2384" s="316"/>
      <c r="KCI2384" s="316"/>
      <c r="KCJ2384" s="316"/>
      <c r="KCK2384" s="316"/>
      <c r="KCL2384" s="316"/>
      <c r="KCM2384" s="316"/>
      <c r="KCN2384" s="316"/>
      <c r="KCO2384" s="316"/>
      <c r="KCP2384" s="316"/>
      <c r="KCQ2384" s="316"/>
      <c r="KCR2384" s="316"/>
      <c r="KCS2384" s="316"/>
      <c r="KCT2384" s="316"/>
      <c r="KCU2384" s="316"/>
      <c r="KCV2384" s="316"/>
      <c r="KCW2384" s="316"/>
      <c r="KCX2384" s="316"/>
      <c r="KCY2384" s="316"/>
      <c r="KCZ2384" s="316"/>
      <c r="KDA2384" s="316"/>
      <c r="KDB2384" s="316"/>
      <c r="KDC2384" s="316"/>
      <c r="KDD2384" s="316"/>
      <c r="KDE2384" s="316"/>
      <c r="KDF2384" s="316"/>
      <c r="KDG2384" s="316"/>
      <c r="KDH2384" s="316"/>
      <c r="KDI2384" s="316"/>
      <c r="KDJ2384" s="316"/>
      <c r="KDK2384" s="316"/>
      <c r="KDL2384" s="316"/>
      <c r="KDM2384" s="316"/>
      <c r="KDN2384" s="316"/>
      <c r="KDO2384" s="316"/>
      <c r="KDP2384" s="316"/>
      <c r="KDQ2384" s="316"/>
      <c r="KDR2384" s="316"/>
      <c r="KDS2384" s="316"/>
      <c r="KDT2384" s="316"/>
      <c r="KDU2384" s="316"/>
      <c r="KDV2384" s="316"/>
      <c r="KDW2384" s="316"/>
      <c r="KDX2384" s="316"/>
      <c r="KDY2384" s="316"/>
      <c r="KDZ2384" s="316"/>
      <c r="KEA2384" s="316"/>
      <c r="KEB2384" s="316"/>
      <c r="KEC2384" s="316"/>
      <c r="KED2384" s="316"/>
      <c r="KEE2384" s="316"/>
      <c r="KEF2384" s="316"/>
      <c r="KEG2384" s="316"/>
      <c r="KEH2384" s="316"/>
      <c r="KEI2384" s="316"/>
      <c r="KEJ2384" s="316"/>
      <c r="KEK2384" s="316"/>
      <c r="KEL2384" s="316"/>
      <c r="KEM2384" s="316"/>
      <c r="KEN2384" s="316"/>
      <c r="KEO2384" s="316"/>
      <c r="KEP2384" s="316"/>
      <c r="KEQ2384" s="316"/>
      <c r="KER2384" s="316"/>
      <c r="KES2384" s="316"/>
      <c r="KET2384" s="316"/>
      <c r="KEU2384" s="316"/>
      <c r="KEV2384" s="316"/>
      <c r="KEW2384" s="316"/>
      <c r="KEX2384" s="316"/>
      <c r="KEY2384" s="316"/>
      <c r="KEZ2384" s="316"/>
      <c r="KFA2384" s="316"/>
      <c r="KFB2384" s="316"/>
      <c r="KFC2384" s="316"/>
      <c r="KFD2384" s="316"/>
      <c r="KFE2384" s="316"/>
      <c r="KFF2384" s="316"/>
      <c r="KFG2384" s="316"/>
      <c r="KFH2384" s="316"/>
      <c r="KFI2384" s="316"/>
      <c r="KFJ2384" s="316"/>
      <c r="KFK2384" s="316"/>
      <c r="KFL2384" s="316"/>
      <c r="KFM2384" s="316"/>
      <c r="KFN2384" s="316"/>
      <c r="KFO2384" s="316"/>
      <c r="KFP2384" s="316"/>
      <c r="KFQ2384" s="316"/>
      <c r="KFR2384" s="316"/>
      <c r="KFS2384" s="316"/>
      <c r="KFT2384" s="316"/>
      <c r="KFU2384" s="316"/>
      <c r="KFV2384" s="316"/>
      <c r="KFW2384" s="316"/>
      <c r="KFX2384" s="316"/>
      <c r="KFY2384" s="316"/>
      <c r="KFZ2384" s="316"/>
      <c r="KGA2384" s="316"/>
      <c r="KGB2384" s="316"/>
      <c r="KGC2384" s="316"/>
      <c r="KGD2384" s="316"/>
      <c r="KGE2384" s="316"/>
      <c r="KGF2384" s="316"/>
      <c r="KGG2384" s="316"/>
      <c r="KGH2384" s="316"/>
      <c r="KGI2384" s="316"/>
      <c r="KGJ2384" s="316"/>
      <c r="KGK2384" s="316"/>
      <c r="KGL2384" s="316"/>
      <c r="KGM2384" s="316"/>
      <c r="KGN2384" s="316"/>
      <c r="KGO2384" s="316"/>
      <c r="KGP2384" s="316"/>
      <c r="KGQ2384" s="316"/>
      <c r="KGR2384" s="316"/>
      <c r="KGS2384" s="316"/>
      <c r="KGT2384" s="316"/>
      <c r="KGU2384" s="316"/>
      <c r="KGV2384" s="316"/>
      <c r="KGW2384" s="316"/>
      <c r="KGX2384" s="316"/>
      <c r="KGY2384" s="316"/>
      <c r="KGZ2384" s="316"/>
      <c r="KHA2384" s="316"/>
      <c r="KHB2384" s="316"/>
      <c r="KHC2384" s="316"/>
      <c r="KHD2384" s="316"/>
      <c r="KHE2384" s="316"/>
      <c r="KHF2384" s="316"/>
      <c r="KHG2384" s="316"/>
      <c r="KHH2384" s="316"/>
      <c r="KHI2384" s="316"/>
      <c r="KHJ2384" s="316"/>
      <c r="KHK2384" s="316"/>
      <c r="KHL2384" s="316"/>
      <c r="KHM2384" s="316"/>
      <c r="KHN2384" s="316"/>
      <c r="KHO2384" s="316"/>
      <c r="KHP2384" s="316"/>
      <c r="KHQ2384" s="316"/>
      <c r="KHR2384" s="316"/>
      <c r="KHS2384" s="316"/>
      <c r="KHT2384" s="316"/>
      <c r="KHU2384" s="316"/>
      <c r="KHV2384" s="316"/>
      <c r="KHW2384" s="316"/>
      <c r="KHX2384" s="316"/>
      <c r="KHY2384" s="316"/>
      <c r="KHZ2384" s="316"/>
      <c r="KIA2384" s="316"/>
      <c r="KIB2384" s="316"/>
      <c r="KIC2384" s="316"/>
      <c r="KID2384" s="316"/>
      <c r="KIE2384" s="316"/>
      <c r="KIF2384" s="316"/>
      <c r="KIG2384" s="316"/>
      <c r="KIH2384" s="316"/>
      <c r="KII2384" s="316"/>
      <c r="KIJ2384" s="316"/>
      <c r="KIK2384" s="316"/>
      <c r="KIL2384" s="316"/>
      <c r="KIM2384" s="316"/>
      <c r="KIN2384" s="316"/>
      <c r="KIO2384" s="316"/>
      <c r="KIP2384" s="316"/>
      <c r="KIQ2384" s="316"/>
      <c r="KIR2384" s="316"/>
      <c r="KIS2384" s="316"/>
      <c r="KIT2384" s="316"/>
      <c r="KIU2384" s="316"/>
      <c r="KIV2384" s="316"/>
      <c r="KIW2384" s="316"/>
      <c r="KIX2384" s="316"/>
      <c r="KIY2384" s="316"/>
      <c r="KIZ2384" s="316"/>
      <c r="KJA2384" s="316"/>
      <c r="KJB2384" s="316"/>
      <c r="KJC2384" s="316"/>
      <c r="KJD2384" s="316"/>
      <c r="KJE2384" s="316"/>
      <c r="KJF2384" s="316"/>
      <c r="KJG2384" s="316"/>
      <c r="KJH2384" s="316"/>
      <c r="KJI2384" s="316"/>
      <c r="KJJ2384" s="316"/>
      <c r="KJK2384" s="316"/>
      <c r="KJL2384" s="316"/>
      <c r="KJM2384" s="316"/>
      <c r="KJN2384" s="316"/>
      <c r="KJO2384" s="316"/>
      <c r="KJP2384" s="316"/>
      <c r="KJQ2384" s="316"/>
      <c r="KJR2384" s="316"/>
      <c r="KJS2384" s="316"/>
      <c r="KJT2384" s="316"/>
      <c r="KJU2384" s="316"/>
      <c r="KJV2384" s="316"/>
      <c r="KJW2384" s="316"/>
      <c r="KJX2384" s="316"/>
      <c r="KJY2384" s="316"/>
      <c r="KJZ2384" s="316"/>
      <c r="KKA2384" s="316"/>
      <c r="KKB2384" s="316"/>
      <c r="KKC2384" s="316"/>
      <c r="KKD2384" s="316"/>
      <c r="KKE2384" s="316"/>
      <c r="KKF2384" s="316"/>
      <c r="KKG2384" s="316"/>
      <c r="KKH2384" s="316"/>
      <c r="KKI2384" s="316"/>
      <c r="KKJ2384" s="316"/>
      <c r="KKK2384" s="316"/>
      <c r="KKL2384" s="316"/>
      <c r="KKM2384" s="316"/>
      <c r="KKN2384" s="316"/>
      <c r="KKO2384" s="316"/>
      <c r="KKP2384" s="316"/>
      <c r="KKQ2384" s="316"/>
      <c r="KKR2384" s="316"/>
      <c r="KKS2384" s="316"/>
      <c r="KKT2384" s="316"/>
      <c r="KKU2384" s="316"/>
      <c r="KKV2384" s="316"/>
      <c r="KKW2384" s="316"/>
      <c r="KKX2384" s="316"/>
      <c r="KKY2384" s="316"/>
      <c r="KKZ2384" s="316"/>
      <c r="KLA2384" s="316"/>
      <c r="KLB2384" s="316"/>
      <c r="KLC2384" s="316"/>
      <c r="KLD2384" s="316"/>
      <c r="KLE2384" s="316"/>
      <c r="KLF2384" s="316"/>
      <c r="KLG2384" s="316"/>
      <c r="KLH2384" s="316"/>
      <c r="KLI2384" s="316"/>
      <c r="KLJ2384" s="316"/>
      <c r="KLK2384" s="316"/>
      <c r="KLL2384" s="316"/>
      <c r="KLM2384" s="316"/>
      <c r="KLN2384" s="316"/>
      <c r="KLO2384" s="316"/>
      <c r="KLP2384" s="316"/>
      <c r="KLQ2384" s="316"/>
      <c r="KLR2384" s="316"/>
      <c r="KLS2384" s="316"/>
      <c r="KLT2384" s="316"/>
      <c r="KLU2384" s="316"/>
      <c r="KLV2384" s="316"/>
      <c r="KLW2384" s="316"/>
      <c r="KLX2384" s="316"/>
      <c r="KLY2384" s="316"/>
      <c r="KLZ2384" s="316"/>
      <c r="KMA2384" s="316"/>
      <c r="KMB2384" s="316"/>
      <c r="KMC2384" s="316"/>
      <c r="KMD2384" s="316"/>
      <c r="KME2384" s="316"/>
      <c r="KMF2384" s="316"/>
      <c r="KMG2384" s="316"/>
      <c r="KMH2384" s="316"/>
      <c r="KMI2384" s="316"/>
      <c r="KMJ2384" s="316"/>
      <c r="KMK2384" s="316"/>
      <c r="KML2384" s="316"/>
      <c r="KMM2384" s="316"/>
      <c r="KMN2384" s="316"/>
      <c r="KMO2384" s="316"/>
      <c r="KMP2384" s="316"/>
      <c r="KMQ2384" s="316"/>
      <c r="KMR2384" s="316"/>
      <c r="KMS2384" s="316"/>
      <c r="KMT2384" s="316"/>
      <c r="KMU2384" s="316"/>
      <c r="KMV2384" s="316"/>
      <c r="KMW2384" s="316"/>
      <c r="KMX2384" s="316"/>
      <c r="KMY2384" s="316"/>
      <c r="KMZ2384" s="316"/>
      <c r="KNA2384" s="316"/>
      <c r="KNB2384" s="316"/>
      <c r="KNC2384" s="316"/>
      <c r="KND2384" s="316"/>
      <c r="KNE2384" s="316"/>
      <c r="KNF2384" s="316"/>
      <c r="KNG2384" s="316"/>
      <c r="KNH2384" s="316"/>
      <c r="KNI2384" s="316"/>
      <c r="KNJ2384" s="316"/>
      <c r="KNK2384" s="316"/>
      <c r="KNL2384" s="316"/>
      <c r="KNM2384" s="316"/>
      <c r="KNN2384" s="316"/>
      <c r="KNO2384" s="316"/>
      <c r="KNP2384" s="316"/>
      <c r="KNQ2384" s="316"/>
      <c r="KNR2384" s="316"/>
      <c r="KNS2384" s="316"/>
      <c r="KNT2384" s="316"/>
      <c r="KNU2384" s="316"/>
      <c r="KNV2384" s="316"/>
      <c r="KNW2384" s="316"/>
      <c r="KNX2384" s="316"/>
      <c r="KNY2384" s="316"/>
      <c r="KNZ2384" s="316"/>
      <c r="KOA2384" s="316"/>
      <c r="KOB2384" s="316"/>
      <c r="KOC2384" s="316"/>
      <c r="KOD2384" s="316"/>
      <c r="KOE2384" s="316"/>
      <c r="KOF2384" s="316"/>
      <c r="KOG2384" s="316"/>
      <c r="KOH2384" s="316"/>
      <c r="KOI2384" s="316"/>
      <c r="KOJ2384" s="316"/>
      <c r="KOK2384" s="316"/>
      <c r="KOL2384" s="316"/>
      <c r="KOM2384" s="316"/>
      <c r="KON2384" s="316"/>
      <c r="KOO2384" s="316"/>
      <c r="KOP2384" s="316"/>
      <c r="KOQ2384" s="316"/>
      <c r="KOR2384" s="316"/>
      <c r="KOS2384" s="316"/>
      <c r="KOT2384" s="316"/>
      <c r="KOU2384" s="316"/>
      <c r="KOV2384" s="316"/>
      <c r="KOW2384" s="316"/>
      <c r="KOX2384" s="316"/>
      <c r="KOY2384" s="316"/>
      <c r="KOZ2384" s="316"/>
      <c r="KPA2384" s="316"/>
      <c r="KPB2384" s="316"/>
      <c r="KPC2384" s="316"/>
      <c r="KPD2384" s="316"/>
      <c r="KPE2384" s="316"/>
      <c r="KPF2384" s="316"/>
      <c r="KPG2384" s="316"/>
      <c r="KPH2384" s="316"/>
      <c r="KPI2384" s="316"/>
      <c r="KPJ2384" s="316"/>
      <c r="KPK2384" s="316"/>
      <c r="KPL2384" s="316"/>
      <c r="KPM2384" s="316"/>
      <c r="KPN2384" s="316"/>
      <c r="KPO2384" s="316"/>
      <c r="KPP2384" s="316"/>
      <c r="KPQ2384" s="316"/>
      <c r="KPR2384" s="316"/>
      <c r="KPS2384" s="316"/>
      <c r="KPT2384" s="316"/>
      <c r="KPU2384" s="316"/>
      <c r="KPV2384" s="316"/>
      <c r="KPW2384" s="316"/>
      <c r="KPX2384" s="316"/>
      <c r="KPY2384" s="316"/>
      <c r="KPZ2384" s="316"/>
      <c r="KQA2384" s="316"/>
      <c r="KQB2384" s="316"/>
      <c r="KQC2384" s="316"/>
      <c r="KQD2384" s="316"/>
      <c r="KQE2384" s="316"/>
      <c r="KQF2384" s="316"/>
      <c r="KQG2384" s="316"/>
      <c r="KQH2384" s="316"/>
      <c r="KQI2384" s="316"/>
      <c r="KQJ2384" s="316"/>
      <c r="KQK2384" s="316"/>
      <c r="KQL2384" s="316"/>
      <c r="KQM2384" s="316"/>
      <c r="KQN2384" s="316"/>
      <c r="KQO2384" s="316"/>
      <c r="KQP2384" s="316"/>
      <c r="KQQ2384" s="316"/>
      <c r="KQR2384" s="316"/>
      <c r="KQS2384" s="316"/>
      <c r="KQT2384" s="316"/>
      <c r="KQU2384" s="316"/>
      <c r="KQV2384" s="316"/>
      <c r="KQW2384" s="316"/>
      <c r="KQX2384" s="316"/>
      <c r="KQY2384" s="316"/>
      <c r="KQZ2384" s="316"/>
      <c r="KRA2384" s="316"/>
      <c r="KRB2384" s="316"/>
      <c r="KRC2384" s="316"/>
      <c r="KRD2384" s="316"/>
      <c r="KRE2384" s="316"/>
      <c r="KRF2384" s="316"/>
      <c r="KRG2384" s="316"/>
      <c r="KRH2384" s="316"/>
      <c r="KRI2384" s="316"/>
      <c r="KRJ2384" s="316"/>
      <c r="KRK2384" s="316"/>
      <c r="KRL2384" s="316"/>
      <c r="KRM2384" s="316"/>
      <c r="KRN2384" s="316"/>
      <c r="KRO2384" s="316"/>
      <c r="KRP2384" s="316"/>
      <c r="KRQ2384" s="316"/>
      <c r="KRR2384" s="316"/>
      <c r="KRS2384" s="316"/>
      <c r="KRT2384" s="316"/>
      <c r="KRU2384" s="316"/>
      <c r="KRV2384" s="316"/>
      <c r="KRW2384" s="316"/>
      <c r="KRX2384" s="316"/>
      <c r="KRY2384" s="316"/>
      <c r="KRZ2384" s="316"/>
      <c r="KSA2384" s="316"/>
      <c r="KSB2384" s="316"/>
      <c r="KSC2384" s="316"/>
      <c r="KSD2384" s="316"/>
      <c r="KSE2384" s="316"/>
      <c r="KSF2384" s="316"/>
      <c r="KSG2384" s="316"/>
      <c r="KSH2384" s="316"/>
      <c r="KSI2384" s="316"/>
      <c r="KSJ2384" s="316"/>
      <c r="KSK2384" s="316"/>
      <c r="KSL2384" s="316"/>
      <c r="KSM2384" s="316"/>
      <c r="KSN2384" s="316"/>
      <c r="KSO2384" s="316"/>
      <c r="KSP2384" s="316"/>
      <c r="KSQ2384" s="316"/>
      <c r="KSR2384" s="316"/>
      <c r="KSS2384" s="316"/>
      <c r="KST2384" s="316"/>
      <c r="KSU2384" s="316"/>
      <c r="KSV2384" s="316"/>
      <c r="KSW2384" s="316"/>
      <c r="KSX2384" s="316"/>
      <c r="KSY2384" s="316"/>
      <c r="KSZ2384" s="316"/>
      <c r="KTA2384" s="316"/>
      <c r="KTB2384" s="316"/>
      <c r="KTC2384" s="316"/>
      <c r="KTD2384" s="316"/>
      <c r="KTE2384" s="316"/>
      <c r="KTF2384" s="316"/>
      <c r="KTG2384" s="316"/>
      <c r="KTH2384" s="316"/>
      <c r="KTI2384" s="316"/>
      <c r="KTJ2384" s="316"/>
      <c r="KTK2384" s="316"/>
      <c r="KTL2384" s="316"/>
      <c r="KTM2384" s="316"/>
      <c r="KTN2384" s="316"/>
      <c r="KTO2384" s="316"/>
      <c r="KTP2384" s="316"/>
      <c r="KTQ2384" s="316"/>
      <c r="KTR2384" s="316"/>
      <c r="KTS2384" s="316"/>
      <c r="KTT2384" s="316"/>
      <c r="KTU2384" s="316"/>
      <c r="KTV2384" s="316"/>
      <c r="KTW2384" s="316"/>
      <c r="KTX2384" s="316"/>
      <c r="KTY2384" s="316"/>
      <c r="KTZ2384" s="316"/>
      <c r="KUA2384" s="316"/>
      <c r="KUB2384" s="316"/>
      <c r="KUC2384" s="316"/>
      <c r="KUD2384" s="316"/>
      <c r="KUE2384" s="316"/>
      <c r="KUF2384" s="316"/>
      <c r="KUG2384" s="316"/>
      <c r="KUH2384" s="316"/>
      <c r="KUI2384" s="316"/>
      <c r="KUJ2384" s="316"/>
      <c r="KUK2384" s="316"/>
      <c r="KUL2384" s="316"/>
      <c r="KUM2384" s="316"/>
      <c r="KUN2384" s="316"/>
      <c r="KUO2384" s="316"/>
      <c r="KUP2384" s="316"/>
      <c r="KUQ2384" s="316"/>
      <c r="KUR2384" s="316"/>
      <c r="KUS2384" s="316"/>
      <c r="KUT2384" s="316"/>
      <c r="KUU2384" s="316"/>
      <c r="KUV2384" s="316"/>
      <c r="KUW2384" s="316"/>
      <c r="KUX2384" s="316"/>
      <c r="KUY2384" s="316"/>
      <c r="KUZ2384" s="316"/>
      <c r="KVA2384" s="316"/>
      <c r="KVB2384" s="316"/>
      <c r="KVC2384" s="316"/>
      <c r="KVD2384" s="316"/>
      <c r="KVE2384" s="316"/>
      <c r="KVF2384" s="316"/>
      <c r="KVG2384" s="316"/>
      <c r="KVH2384" s="316"/>
      <c r="KVI2384" s="316"/>
      <c r="KVJ2384" s="316"/>
      <c r="KVK2384" s="316"/>
      <c r="KVL2384" s="316"/>
      <c r="KVM2384" s="316"/>
      <c r="KVN2384" s="316"/>
      <c r="KVO2384" s="316"/>
      <c r="KVP2384" s="316"/>
      <c r="KVQ2384" s="316"/>
      <c r="KVR2384" s="316"/>
      <c r="KVS2384" s="316"/>
      <c r="KVT2384" s="316"/>
      <c r="KVU2384" s="316"/>
      <c r="KVV2384" s="316"/>
      <c r="KVW2384" s="316"/>
      <c r="KVX2384" s="316"/>
      <c r="KVY2384" s="316"/>
      <c r="KVZ2384" s="316"/>
      <c r="KWA2384" s="316"/>
      <c r="KWB2384" s="316"/>
      <c r="KWC2384" s="316"/>
      <c r="KWD2384" s="316"/>
      <c r="KWE2384" s="316"/>
      <c r="KWF2384" s="316"/>
      <c r="KWG2384" s="316"/>
      <c r="KWH2384" s="316"/>
      <c r="KWI2384" s="316"/>
      <c r="KWJ2384" s="316"/>
      <c r="KWK2384" s="316"/>
      <c r="KWL2384" s="316"/>
      <c r="KWM2384" s="316"/>
      <c r="KWN2384" s="316"/>
      <c r="KWO2384" s="316"/>
      <c r="KWP2384" s="316"/>
      <c r="KWQ2384" s="316"/>
      <c r="KWR2384" s="316"/>
      <c r="KWS2384" s="316"/>
      <c r="KWT2384" s="316"/>
      <c r="KWU2384" s="316"/>
      <c r="KWV2384" s="316"/>
      <c r="KWW2384" s="316"/>
      <c r="KWX2384" s="316"/>
      <c r="KWY2384" s="316"/>
      <c r="KWZ2384" s="316"/>
      <c r="KXA2384" s="316"/>
      <c r="KXB2384" s="316"/>
      <c r="KXC2384" s="316"/>
      <c r="KXD2384" s="316"/>
      <c r="KXE2384" s="316"/>
      <c r="KXF2384" s="316"/>
      <c r="KXG2384" s="316"/>
      <c r="KXH2384" s="316"/>
      <c r="KXI2384" s="316"/>
      <c r="KXJ2384" s="316"/>
      <c r="KXK2384" s="316"/>
      <c r="KXL2384" s="316"/>
      <c r="KXM2384" s="316"/>
      <c r="KXN2384" s="316"/>
      <c r="KXO2384" s="316"/>
      <c r="KXP2384" s="316"/>
      <c r="KXQ2384" s="316"/>
      <c r="KXR2384" s="316"/>
      <c r="KXS2384" s="316"/>
      <c r="KXT2384" s="316"/>
      <c r="KXU2384" s="316"/>
      <c r="KXV2384" s="316"/>
      <c r="KXW2384" s="316"/>
      <c r="KXX2384" s="316"/>
      <c r="KXY2384" s="316"/>
      <c r="KXZ2384" s="316"/>
      <c r="KYA2384" s="316"/>
      <c r="KYB2384" s="316"/>
      <c r="KYC2384" s="316"/>
      <c r="KYD2384" s="316"/>
      <c r="KYE2384" s="316"/>
      <c r="KYF2384" s="316"/>
      <c r="KYG2384" s="316"/>
      <c r="KYH2384" s="316"/>
      <c r="KYI2384" s="316"/>
      <c r="KYJ2384" s="316"/>
      <c r="KYK2384" s="316"/>
      <c r="KYL2384" s="316"/>
      <c r="KYM2384" s="316"/>
      <c r="KYN2384" s="316"/>
      <c r="KYO2384" s="316"/>
      <c r="KYP2384" s="316"/>
      <c r="KYQ2384" s="316"/>
      <c r="KYR2384" s="316"/>
      <c r="KYS2384" s="316"/>
      <c r="KYT2384" s="316"/>
      <c r="KYU2384" s="316"/>
      <c r="KYV2384" s="316"/>
      <c r="KYW2384" s="316"/>
      <c r="KYX2384" s="316"/>
      <c r="KYY2384" s="316"/>
      <c r="KYZ2384" s="316"/>
      <c r="KZA2384" s="316"/>
      <c r="KZB2384" s="316"/>
      <c r="KZC2384" s="316"/>
      <c r="KZD2384" s="316"/>
      <c r="KZE2384" s="316"/>
      <c r="KZF2384" s="316"/>
      <c r="KZG2384" s="316"/>
      <c r="KZH2384" s="316"/>
      <c r="KZI2384" s="316"/>
      <c r="KZJ2384" s="316"/>
      <c r="KZK2384" s="316"/>
      <c r="KZL2384" s="316"/>
      <c r="KZM2384" s="316"/>
      <c r="KZN2384" s="316"/>
      <c r="KZO2384" s="316"/>
      <c r="KZP2384" s="316"/>
      <c r="KZQ2384" s="316"/>
      <c r="KZR2384" s="316"/>
      <c r="KZS2384" s="316"/>
      <c r="KZT2384" s="316"/>
      <c r="KZU2384" s="316"/>
      <c r="KZV2384" s="316"/>
      <c r="KZW2384" s="316"/>
      <c r="KZX2384" s="316"/>
      <c r="KZY2384" s="316"/>
      <c r="KZZ2384" s="316"/>
      <c r="LAA2384" s="316"/>
      <c r="LAB2384" s="316"/>
      <c r="LAC2384" s="316"/>
      <c r="LAD2384" s="316"/>
      <c r="LAE2384" s="316"/>
      <c r="LAF2384" s="316"/>
      <c r="LAG2384" s="316"/>
      <c r="LAH2384" s="316"/>
      <c r="LAI2384" s="316"/>
      <c r="LAJ2384" s="316"/>
      <c r="LAK2384" s="316"/>
      <c r="LAL2384" s="316"/>
      <c r="LAM2384" s="316"/>
      <c r="LAN2384" s="316"/>
      <c r="LAO2384" s="316"/>
      <c r="LAP2384" s="316"/>
      <c r="LAQ2384" s="316"/>
      <c r="LAR2384" s="316"/>
      <c r="LAS2384" s="316"/>
      <c r="LAT2384" s="316"/>
      <c r="LAU2384" s="316"/>
      <c r="LAV2384" s="316"/>
      <c r="LAW2384" s="316"/>
      <c r="LAX2384" s="316"/>
      <c r="LAY2384" s="316"/>
      <c r="LAZ2384" s="316"/>
      <c r="LBA2384" s="316"/>
      <c r="LBB2384" s="316"/>
      <c r="LBC2384" s="316"/>
      <c r="LBD2384" s="316"/>
      <c r="LBE2384" s="316"/>
      <c r="LBF2384" s="316"/>
      <c r="LBG2384" s="316"/>
      <c r="LBH2384" s="316"/>
      <c r="LBI2384" s="316"/>
      <c r="LBJ2384" s="316"/>
      <c r="LBK2384" s="316"/>
      <c r="LBL2384" s="316"/>
      <c r="LBM2384" s="316"/>
      <c r="LBN2384" s="316"/>
      <c r="LBO2384" s="316"/>
      <c r="LBP2384" s="316"/>
      <c r="LBQ2384" s="316"/>
      <c r="LBR2384" s="316"/>
      <c r="LBS2384" s="316"/>
      <c r="LBT2384" s="316"/>
      <c r="LBU2384" s="316"/>
      <c r="LBV2384" s="316"/>
      <c r="LBW2384" s="316"/>
      <c r="LBX2384" s="316"/>
      <c r="LBY2384" s="316"/>
      <c r="LBZ2384" s="316"/>
      <c r="LCA2384" s="316"/>
      <c r="LCB2384" s="316"/>
      <c r="LCC2384" s="316"/>
      <c r="LCD2384" s="316"/>
      <c r="LCE2384" s="316"/>
      <c r="LCF2384" s="316"/>
      <c r="LCG2384" s="316"/>
      <c r="LCH2384" s="316"/>
      <c r="LCI2384" s="316"/>
      <c r="LCJ2384" s="316"/>
      <c r="LCK2384" s="316"/>
      <c r="LCL2384" s="316"/>
      <c r="LCM2384" s="316"/>
      <c r="LCN2384" s="316"/>
      <c r="LCO2384" s="316"/>
      <c r="LCP2384" s="316"/>
      <c r="LCQ2384" s="316"/>
      <c r="LCR2384" s="316"/>
      <c r="LCS2384" s="316"/>
      <c r="LCT2384" s="316"/>
      <c r="LCU2384" s="316"/>
      <c r="LCV2384" s="316"/>
      <c r="LCW2384" s="316"/>
      <c r="LCX2384" s="316"/>
      <c r="LCY2384" s="316"/>
      <c r="LCZ2384" s="316"/>
      <c r="LDA2384" s="316"/>
      <c r="LDB2384" s="316"/>
      <c r="LDC2384" s="316"/>
      <c r="LDD2384" s="316"/>
      <c r="LDE2384" s="316"/>
      <c r="LDF2384" s="316"/>
      <c r="LDG2384" s="316"/>
      <c r="LDH2384" s="316"/>
      <c r="LDI2384" s="316"/>
      <c r="LDJ2384" s="316"/>
      <c r="LDK2384" s="316"/>
      <c r="LDL2384" s="316"/>
      <c r="LDM2384" s="316"/>
      <c r="LDN2384" s="316"/>
      <c r="LDO2384" s="316"/>
      <c r="LDP2384" s="316"/>
      <c r="LDQ2384" s="316"/>
      <c r="LDR2384" s="316"/>
      <c r="LDS2384" s="316"/>
      <c r="LDT2384" s="316"/>
      <c r="LDU2384" s="316"/>
      <c r="LDV2384" s="316"/>
      <c r="LDW2384" s="316"/>
      <c r="LDX2384" s="316"/>
      <c r="LDY2384" s="316"/>
      <c r="LDZ2384" s="316"/>
      <c r="LEA2384" s="316"/>
      <c r="LEB2384" s="316"/>
      <c r="LEC2384" s="316"/>
      <c r="LED2384" s="316"/>
      <c r="LEE2384" s="316"/>
      <c r="LEF2384" s="316"/>
      <c r="LEG2384" s="316"/>
      <c r="LEH2384" s="316"/>
      <c r="LEI2384" s="316"/>
      <c r="LEJ2384" s="316"/>
      <c r="LEK2384" s="316"/>
      <c r="LEL2384" s="316"/>
      <c r="LEM2384" s="316"/>
      <c r="LEN2384" s="316"/>
      <c r="LEO2384" s="316"/>
      <c r="LEP2384" s="316"/>
      <c r="LEQ2384" s="316"/>
      <c r="LER2384" s="316"/>
      <c r="LES2384" s="316"/>
      <c r="LET2384" s="316"/>
      <c r="LEU2384" s="316"/>
      <c r="LEV2384" s="316"/>
      <c r="LEW2384" s="316"/>
      <c r="LEX2384" s="316"/>
      <c r="LEY2384" s="316"/>
      <c r="LEZ2384" s="316"/>
      <c r="LFA2384" s="316"/>
      <c r="LFB2384" s="316"/>
      <c r="LFC2384" s="316"/>
      <c r="LFD2384" s="316"/>
      <c r="LFE2384" s="316"/>
      <c r="LFF2384" s="316"/>
      <c r="LFG2384" s="316"/>
      <c r="LFH2384" s="316"/>
      <c r="LFI2384" s="316"/>
      <c r="LFJ2384" s="316"/>
      <c r="LFK2384" s="316"/>
      <c r="LFL2384" s="316"/>
      <c r="LFM2384" s="316"/>
      <c r="LFN2384" s="316"/>
      <c r="LFO2384" s="316"/>
      <c r="LFP2384" s="316"/>
      <c r="LFQ2384" s="316"/>
      <c r="LFR2384" s="316"/>
      <c r="LFS2384" s="316"/>
      <c r="LFT2384" s="316"/>
      <c r="LFU2384" s="316"/>
      <c r="LFV2384" s="316"/>
      <c r="LFW2384" s="316"/>
      <c r="LFX2384" s="316"/>
      <c r="LFY2384" s="316"/>
      <c r="LFZ2384" s="316"/>
      <c r="LGA2384" s="316"/>
      <c r="LGB2384" s="316"/>
      <c r="LGC2384" s="316"/>
      <c r="LGD2384" s="316"/>
      <c r="LGE2384" s="316"/>
      <c r="LGF2384" s="316"/>
      <c r="LGG2384" s="316"/>
      <c r="LGH2384" s="316"/>
      <c r="LGI2384" s="316"/>
      <c r="LGJ2384" s="316"/>
      <c r="LGK2384" s="316"/>
      <c r="LGL2384" s="316"/>
      <c r="LGM2384" s="316"/>
      <c r="LGN2384" s="316"/>
      <c r="LGO2384" s="316"/>
      <c r="LGP2384" s="316"/>
      <c r="LGQ2384" s="316"/>
      <c r="LGR2384" s="316"/>
      <c r="LGS2384" s="316"/>
      <c r="LGT2384" s="316"/>
      <c r="LGU2384" s="316"/>
      <c r="LGV2384" s="316"/>
      <c r="LGW2384" s="316"/>
      <c r="LGX2384" s="316"/>
      <c r="LGY2384" s="316"/>
      <c r="LGZ2384" s="316"/>
      <c r="LHA2384" s="316"/>
      <c r="LHB2384" s="316"/>
      <c r="LHC2384" s="316"/>
      <c r="LHD2384" s="316"/>
      <c r="LHE2384" s="316"/>
      <c r="LHF2384" s="316"/>
      <c r="LHG2384" s="316"/>
      <c r="LHH2384" s="316"/>
      <c r="LHI2384" s="316"/>
      <c r="LHJ2384" s="316"/>
      <c r="LHK2384" s="316"/>
      <c r="LHL2384" s="316"/>
      <c r="LHM2384" s="316"/>
      <c r="LHN2384" s="316"/>
      <c r="LHO2384" s="316"/>
      <c r="LHP2384" s="316"/>
      <c r="LHQ2384" s="316"/>
      <c r="LHR2384" s="316"/>
      <c r="LHS2384" s="316"/>
      <c r="LHT2384" s="316"/>
      <c r="LHU2384" s="316"/>
      <c r="LHV2384" s="316"/>
      <c r="LHW2384" s="316"/>
      <c r="LHX2384" s="316"/>
      <c r="LHY2384" s="316"/>
      <c r="LHZ2384" s="316"/>
      <c r="LIA2384" s="316"/>
      <c r="LIB2384" s="316"/>
      <c r="LIC2384" s="316"/>
      <c r="LID2384" s="316"/>
      <c r="LIE2384" s="316"/>
      <c r="LIF2384" s="316"/>
      <c r="LIG2384" s="316"/>
      <c r="LIH2384" s="316"/>
      <c r="LII2384" s="316"/>
      <c r="LIJ2384" s="316"/>
      <c r="LIK2384" s="316"/>
      <c r="LIL2384" s="316"/>
      <c r="LIM2384" s="316"/>
      <c r="LIN2384" s="316"/>
      <c r="LIO2384" s="316"/>
      <c r="LIP2384" s="316"/>
      <c r="LIQ2384" s="316"/>
      <c r="LIR2384" s="316"/>
      <c r="LIS2384" s="316"/>
      <c r="LIT2384" s="316"/>
      <c r="LIU2384" s="316"/>
      <c r="LIV2384" s="316"/>
      <c r="LIW2384" s="316"/>
      <c r="LIX2384" s="316"/>
      <c r="LIY2384" s="316"/>
      <c r="LIZ2384" s="316"/>
      <c r="LJA2384" s="316"/>
      <c r="LJB2384" s="316"/>
      <c r="LJC2384" s="316"/>
      <c r="LJD2384" s="316"/>
      <c r="LJE2384" s="316"/>
      <c r="LJF2384" s="316"/>
      <c r="LJG2384" s="316"/>
      <c r="LJH2384" s="316"/>
      <c r="LJI2384" s="316"/>
      <c r="LJJ2384" s="316"/>
      <c r="LJK2384" s="316"/>
      <c r="LJL2384" s="316"/>
      <c r="LJM2384" s="316"/>
      <c r="LJN2384" s="316"/>
      <c r="LJO2384" s="316"/>
      <c r="LJP2384" s="316"/>
      <c r="LJQ2384" s="316"/>
      <c r="LJR2384" s="316"/>
      <c r="LJS2384" s="316"/>
      <c r="LJT2384" s="316"/>
      <c r="LJU2384" s="316"/>
      <c r="LJV2384" s="316"/>
      <c r="LJW2384" s="316"/>
      <c r="LJX2384" s="316"/>
      <c r="LJY2384" s="316"/>
      <c r="LJZ2384" s="316"/>
      <c r="LKA2384" s="316"/>
      <c r="LKB2384" s="316"/>
      <c r="LKC2384" s="316"/>
      <c r="LKD2384" s="316"/>
      <c r="LKE2384" s="316"/>
      <c r="LKF2384" s="316"/>
      <c r="LKG2384" s="316"/>
      <c r="LKH2384" s="316"/>
      <c r="LKI2384" s="316"/>
      <c r="LKJ2384" s="316"/>
      <c r="LKK2384" s="316"/>
      <c r="LKL2384" s="316"/>
      <c r="LKM2384" s="316"/>
      <c r="LKN2384" s="316"/>
      <c r="LKO2384" s="316"/>
      <c r="LKP2384" s="316"/>
      <c r="LKQ2384" s="316"/>
      <c r="LKR2384" s="316"/>
      <c r="LKS2384" s="316"/>
      <c r="LKT2384" s="316"/>
      <c r="LKU2384" s="316"/>
      <c r="LKV2384" s="316"/>
      <c r="LKW2384" s="316"/>
      <c r="LKX2384" s="316"/>
      <c r="LKY2384" s="316"/>
      <c r="LKZ2384" s="316"/>
      <c r="LLA2384" s="316"/>
      <c r="LLB2384" s="316"/>
      <c r="LLC2384" s="316"/>
      <c r="LLD2384" s="316"/>
      <c r="LLE2384" s="316"/>
      <c r="LLF2384" s="316"/>
      <c r="LLG2384" s="316"/>
      <c r="LLH2384" s="316"/>
      <c r="LLI2384" s="316"/>
      <c r="LLJ2384" s="316"/>
      <c r="LLK2384" s="316"/>
      <c r="LLL2384" s="316"/>
      <c r="LLM2384" s="316"/>
      <c r="LLN2384" s="316"/>
      <c r="LLO2384" s="316"/>
      <c r="LLP2384" s="316"/>
      <c r="LLQ2384" s="316"/>
      <c r="LLR2384" s="316"/>
      <c r="LLS2384" s="316"/>
      <c r="LLT2384" s="316"/>
      <c r="LLU2384" s="316"/>
      <c r="LLV2384" s="316"/>
      <c r="LLW2384" s="316"/>
      <c r="LLX2384" s="316"/>
      <c r="LLY2384" s="316"/>
      <c r="LLZ2384" s="316"/>
      <c r="LMA2384" s="316"/>
      <c r="LMB2384" s="316"/>
      <c r="LMC2384" s="316"/>
      <c r="LMD2384" s="316"/>
      <c r="LME2384" s="316"/>
      <c r="LMF2384" s="316"/>
      <c r="LMG2384" s="316"/>
      <c r="LMH2384" s="316"/>
      <c r="LMI2384" s="316"/>
      <c r="LMJ2384" s="316"/>
      <c r="LMK2384" s="316"/>
      <c r="LML2384" s="316"/>
      <c r="LMM2384" s="316"/>
      <c r="LMN2384" s="316"/>
      <c r="LMO2384" s="316"/>
      <c r="LMP2384" s="316"/>
      <c r="LMQ2384" s="316"/>
      <c r="LMR2384" s="316"/>
      <c r="LMS2384" s="316"/>
      <c r="LMT2384" s="316"/>
      <c r="LMU2384" s="316"/>
      <c r="LMV2384" s="316"/>
      <c r="LMW2384" s="316"/>
      <c r="LMX2384" s="316"/>
      <c r="LMY2384" s="316"/>
      <c r="LMZ2384" s="316"/>
      <c r="LNA2384" s="316"/>
      <c r="LNB2384" s="316"/>
      <c r="LNC2384" s="316"/>
      <c r="LND2384" s="316"/>
      <c r="LNE2384" s="316"/>
      <c r="LNF2384" s="316"/>
      <c r="LNG2384" s="316"/>
      <c r="LNH2384" s="316"/>
      <c r="LNI2384" s="316"/>
      <c r="LNJ2384" s="316"/>
      <c r="LNK2384" s="316"/>
      <c r="LNL2384" s="316"/>
      <c r="LNM2384" s="316"/>
      <c r="LNN2384" s="316"/>
      <c r="LNO2384" s="316"/>
      <c r="LNP2384" s="316"/>
      <c r="LNQ2384" s="316"/>
      <c r="LNR2384" s="316"/>
      <c r="LNS2384" s="316"/>
      <c r="LNT2384" s="316"/>
      <c r="LNU2384" s="316"/>
      <c r="LNV2384" s="316"/>
      <c r="LNW2384" s="316"/>
      <c r="LNX2384" s="316"/>
      <c r="LNY2384" s="316"/>
      <c r="LNZ2384" s="316"/>
      <c r="LOA2384" s="316"/>
      <c r="LOB2384" s="316"/>
      <c r="LOC2384" s="316"/>
      <c r="LOD2384" s="316"/>
      <c r="LOE2384" s="316"/>
      <c r="LOF2384" s="316"/>
      <c r="LOG2384" s="316"/>
      <c r="LOH2384" s="316"/>
      <c r="LOI2384" s="316"/>
      <c r="LOJ2384" s="316"/>
      <c r="LOK2384" s="316"/>
      <c r="LOL2384" s="316"/>
      <c r="LOM2384" s="316"/>
      <c r="LON2384" s="316"/>
      <c r="LOO2384" s="316"/>
      <c r="LOP2384" s="316"/>
      <c r="LOQ2384" s="316"/>
      <c r="LOR2384" s="316"/>
      <c r="LOS2384" s="316"/>
      <c r="LOT2384" s="316"/>
      <c r="LOU2384" s="316"/>
      <c r="LOV2384" s="316"/>
      <c r="LOW2384" s="316"/>
      <c r="LOX2384" s="316"/>
      <c r="LOY2384" s="316"/>
      <c r="LOZ2384" s="316"/>
      <c r="LPA2384" s="316"/>
      <c r="LPB2384" s="316"/>
      <c r="LPC2384" s="316"/>
      <c r="LPD2384" s="316"/>
      <c r="LPE2384" s="316"/>
      <c r="LPF2384" s="316"/>
      <c r="LPG2384" s="316"/>
      <c r="LPH2384" s="316"/>
      <c r="LPI2384" s="316"/>
      <c r="LPJ2384" s="316"/>
      <c r="LPK2384" s="316"/>
      <c r="LPL2384" s="316"/>
      <c r="LPM2384" s="316"/>
      <c r="LPN2384" s="316"/>
      <c r="LPO2384" s="316"/>
      <c r="LPP2384" s="316"/>
      <c r="LPQ2384" s="316"/>
      <c r="LPR2384" s="316"/>
      <c r="LPS2384" s="316"/>
      <c r="LPT2384" s="316"/>
      <c r="LPU2384" s="316"/>
      <c r="LPV2384" s="316"/>
      <c r="LPW2384" s="316"/>
      <c r="LPX2384" s="316"/>
      <c r="LPY2384" s="316"/>
      <c r="LPZ2384" s="316"/>
      <c r="LQA2384" s="316"/>
      <c r="LQB2384" s="316"/>
      <c r="LQC2384" s="316"/>
      <c r="LQD2384" s="316"/>
      <c r="LQE2384" s="316"/>
      <c r="LQF2384" s="316"/>
      <c r="LQG2384" s="316"/>
      <c r="LQH2384" s="316"/>
      <c r="LQI2384" s="316"/>
      <c r="LQJ2384" s="316"/>
      <c r="LQK2384" s="316"/>
      <c r="LQL2384" s="316"/>
      <c r="LQM2384" s="316"/>
      <c r="LQN2384" s="316"/>
      <c r="LQO2384" s="316"/>
      <c r="LQP2384" s="316"/>
      <c r="LQQ2384" s="316"/>
      <c r="LQR2384" s="316"/>
      <c r="LQS2384" s="316"/>
      <c r="LQT2384" s="316"/>
      <c r="LQU2384" s="316"/>
      <c r="LQV2384" s="316"/>
      <c r="LQW2384" s="316"/>
      <c r="LQX2384" s="316"/>
      <c r="LQY2384" s="316"/>
      <c r="LQZ2384" s="316"/>
      <c r="LRA2384" s="316"/>
      <c r="LRB2384" s="316"/>
      <c r="LRC2384" s="316"/>
      <c r="LRD2384" s="316"/>
      <c r="LRE2384" s="316"/>
      <c r="LRF2384" s="316"/>
      <c r="LRG2384" s="316"/>
      <c r="LRH2384" s="316"/>
      <c r="LRI2384" s="316"/>
      <c r="LRJ2384" s="316"/>
      <c r="LRK2384" s="316"/>
      <c r="LRL2384" s="316"/>
      <c r="LRM2384" s="316"/>
      <c r="LRN2384" s="316"/>
      <c r="LRO2384" s="316"/>
      <c r="LRP2384" s="316"/>
      <c r="LRQ2384" s="316"/>
      <c r="LRR2384" s="316"/>
      <c r="LRS2384" s="316"/>
      <c r="LRT2384" s="316"/>
      <c r="LRU2384" s="316"/>
      <c r="LRV2384" s="316"/>
      <c r="LRW2384" s="316"/>
      <c r="LRX2384" s="316"/>
      <c r="LRY2384" s="316"/>
      <c r="LRZ2384" s="316"/>
      <c r="LSA2384" s="316"/>
      <c r="LSB2384" s="316"/>
      <c r="LSC2384" s="316"/>
      <c r="LSD2384" s="316"/>
      <c r="LSE2384" s="316"/>
      <c r="LSF2384" s="316"/>
      <c r="LSG2384" s="316"/>
      <c r="LSH2384" s="316"/>
      <c r="LSI2384" s="316"/>
      <c r="LSJ2384" s="316"/>
      <c r="LSK2384" s="316"/>
      <c r="LSL2384" s="316"/>
      <c r="LSM2384" s="316"/>
      <c r="LSN2384" s="316"/>
      <c r="LSO2384" s="316"/>
      <c r="LSP2384" s="316"/>
      <c r="LSQ2384" s="316"/>
      <c r="LSR2384" s="316"/>
      <c r="LSS2384" s="316"/>
      <c r="LST2384" s="316"/>
      <c r="LSU2384" s="316"/>
      <c r="LSV2384" s="316"/>
      <c r="LSW2384" s="316"/>
      <c r="LSX2384" s="316"/>
      <c r="LSY2384" s="316"/>
      <c r="LSZ2384" s="316"/>
      <c r="LTA2384" s="316"/>
      <c r="LTB2384" s="316"/>
      <c r="LTC2384" s="316"/>
      <c r="LTD2384" s="316"/>
      <c r="LTE2384" s="316"/>
      <c r="LTF2384" s="316"/>
      <c r="LTG2384" s="316"/>
      <c r="LTH2384" s="316"/>
      <c r="LTI2384" s="316"/>
      <c r="LTJ2384" s="316"/>
      <c r="LTK2384" s="316"/>
      <c r="LTL2384" s="316"/>
      <c r="LTM2384" s="316"/>
      <c r="LTN2384" s="316"/>
      <c r="LTO2384" s="316"/>
      <c r="LTP2384" s="316"/>
      <c r="LTQ2384" s="316"/>
      <c r="LTR2384" s="316"/>
      <c r="LTS2384" s="316"/>
      <c r="LTT2384" s="316"/>
      <c r="LTU2384" s="316"/>
      <c r="LTV2384" s="316"/>
      <c r="LTW2384" s="316"/>
      <c r="LTX2384" s="316"/>
      <c r="LTY2384" s="316"/>
      <c r="LTZ2384" s="316"/>
      <c r="LUA2384" s="316"/>
      <c r="LUB2384" s="316"/>
      <c r="LUC2384" s="316"/>
      <c r="LUD2384" s="316"/>
      <c r="LUE2384" s="316"/>
      <c r="LUF2384" s="316"/>
      <c r="LUG2384" s="316"/>
      <c r="LUH2384" s="316"/>
      <c r="LUI2384" s="316"/>
      <c r="LUJ2384" s="316"/>
      <c r="LUK2384" s="316"/>
      <c r="LUL2384" s="316"/>
      <c r="LUM2384" s="316"/>
      <c r="LUN2384" s="316"/>
      <c r="LUO2384" s="316"/>
      <c r="LUP2384" s="316"/>
      <c r="LUQ2384" s="316"/>
      <c r="LUR2384" s="316"/>
      <c r="LUS2384" s="316"/>
      <c r="LUT2384" s="316"/>
      <c r="LUU2384" s="316"/>
      <c r="LUV2384" s="316"/>
      <c r="LUW2384" s="316"/>
      <c r="LUX2384" s="316"/>
      <c r="LUY2384" s="316"/>
      <c r="LUZ2384" s="316"/>
      <c r="LVA2384" s="316"/>
      <c r="LVB2384" s="316"/>
      <c r="LVC2384" s="316"/>
      <c r="LVD2384" s="316"/>
      <c r="LVE2384" s="316"/>
      <c r="LVF2384" s="316"/>
      <c r="LVG2384" s="316"/>
      <c r="LVH2384" s="316"/>
      <c r="LVI2384" s="316"/>
      <c r="LVJ2384" s="316"/>
      <c r="LVK2384" s="316"/>
      <c r="LVL2384" s="316"/>
      <c r="LVM2384" s="316"/>
      <c r="LVN2384" s="316"/>
      <c r="LVO2384" s="316"/>
      <c r="LVP2384" s="316"/>
      <c r="LVQ2384" s="316"/>
      <c r="LVR2384" s="316"/>
      <c r="LVS2384" s="316"/>
      <c r="LVT2384" s="316"/>
      <c r="LVU2384" s="316"/>
      <c r="LVV2384" s="316"/>
      <c r="LVW2384" s="316"/>
      <c r="LVX2384" s="316"/>
      <c r="LVY2384" s="316"/>
      <c r="LVZ2384" s="316"/>
      <c r="LWA2384" s="316"/>
      <c r="LWB2384" s="316"/>
      <c r="LWC2384" s="316"/>
      <c r="LWD2384" s="316"/>
      <c r="LWE2384" s="316"/>
      <c r="LWF2384" s="316"/>
      <c r="LWG2384" s="316"/>
      <c r="LWH2384" s="316"/>
      <c r="LWI2384" s="316"/>
      <c r="LWJ2384" s="316"/>
      <c r="LWK2384" s="316"/>
      <c r="LWL2384" s="316"/>
      <c r="LWM2384" s="316"/>
      <c r="LWN2384" s="316"/>
      <c r="LWO2384" s="316"/>
      <c r="LWP2384" s="316"/>
      <c r="LWQ2384" s="316"/>
      <c r="LWR2384" s="316"/>
      <c r="LWS2384" s="316"/>
      <c r="LWT2384" s="316"/>
      <c r="LWU2384" s="316"/>
      <c r="LWV2384" s="316"/>
      <c r="LWW2384" s="316"/>
      <c r="LWX2384" s="316"/>
      <c r="LWY2384" s="316"/>
      <c r="LWZ2384" s="316"/>
      <c r="LXA2384" s="316"/>
      <c r="LXB2384" s="316"/>
      <c r="LXC2384" s="316"/>
      <c r="LXD2384" s="316"/>
      <c r="LXE2384" s="316"/>
      <c r="LXF2384" s="316"/>
      <c r="LXG2384" s="316"/>
      <c r="LXH2384" s="316"/>
      <c r="LXI2384" s="316"/>
      <c r="LXJ2384" s="316"/>
      <c r="LXK2384" s="316"/>
      <c r="LXL2384" s="316"/>
      <c r="LXM2384" s="316"/>
      <c r="LXN2384" s="316"/>
      <c r="LXO2384" s="316"/>
      <c r="LXP2384" s="316"/>
      <c r="LXQ2384" s="316"/>
      <c r="LXR2384" s="316"/>
      <c r="LXS2384" s="316"/>
      <c r="LXT2384" s="316"/>
      <c r="LXU2384" s="316"/>
      <c r="LXV2384" s="316"/>
      <c r="LXW2384" s="316"/>
      <c r="LXX2384" s="316"/>
      <c r="LXY2384" s="316"/>
      <c r="LXZ2384" s="316"/>
      <c r="LYA2384" s="316"/>
      <c r="LYB2384" s="316"/>
      <c r="LYC2384" s="316"/>
      <c r="LYD2384" s="316"/>
      <c r="LYE2384" s="316"/>
      <c r="LYF2384" s="316"/>
      <c r="LYG2384" s="316"/>
      <c r="LYH2384" s="316"/>
      <c r="LYI2384" s="316"/>
      <c r="LYJ2384" s="316"/>
      <c r="LYK2384" s="316"/>
      <c r="LYL2384" s="316"/>
      <c r="LYM2384" s="316"/>
      <c r="LYN2384" s="316"/>
      <c r="LYO2384" s="316"/>
      <c r="LYP2384" s="316"/>
      <c r="LYQ2384" s="316"/>
      <c r="LYR2384" s="316"/>
      <c r="LYS2384" s="316"/>
      <c r="LYT2384" s="316"/>
      <c r="LYU2384" s="316"/>
      <c r="LYV2384" s="316"/>
      <c r="LYW2384" s="316"/>
      <c r="LYX2384" s="316"/>
      <c r="LYY2384" s="316"/>
      <c r="LYZ2384" s="316"/>
      <c r="LZA2384" s="316"/>
      <c r="LZB2384" s="316"/>
      <c r="LZC2384" s="316"/>
      <c r="LZD2384" s="316"/>
      <c r="LZE2384" s="316"/>
      <c r="LZF2384" s="316"/>
      <c r="LZG2384" s="316"/>
      <c r="LZH2384" s="316"/>
      <c r="LZI2384" s="316"/>
      <c r="LZJ2384" s="316"/>
      <c r="LZK2384" s="316"/>
      <c r="LZL2384" s="316"/>
      <c r="LZM2384" s="316"/>
      <c r="LZN2384" s="316"/>
      <c r="LZO2384" s="316"/>
      <c r="LZP2384" s="316"/>
      <c r="LZQ2384" s="316"/>
      <c r="LZR2384" s="316"/>
      <c r="LZS2384" s="316"/>
      <c r="LZT2384" s="316"/>
      <c r="LZU2384" s="316"/>
      <c r="LZV2384" s="316"/>
      <c r="LZW2384" s="316"/>
      <c r="LZX2384" s="316"/>
      <c r="LZY2384" s="316"/>
      <c r="LZZ2384" s="316"/>
      <c r="MAA2384" s="316"/>
      <c r="MAB2384" s="316"/>
      <c r="MAC2384" s="316"/>
      <c r="MAD2384" s="316"/>
      <c r="MAE2384" s="316"/>
      <c r="MAF2384" s="316"/>
      <c r="MAG2384" s="316"/>
      <c r="MAH2384" s="316"/>
      <c r="MAI2384" s="316"/>
      <c r="MAJ2384" s="316"/>
      <c r="MAK2384" s="316"/>
      <c r="MAL2384" s="316"/>
      <c r="MAM2384" s="316"/>
      <c r="MAN2384" s="316"/>
      <c r="MAO2384" s="316"/>
      <c r="MAP2384" s="316"/>
      <c r="MAQ2384" s="316"/>
      <c r="MAR2384" s="316"/>
      <c r="MAS2384" s="316"/>
      <c r="MAT2384" s="316"/>
      <c r="MAU2384" s="316"/>
      <c r="MAV2384" s="316"/>
      <c r="MAW2384" s="316"/>
      <c r="MAX2384" s="316"/>
      <c r="MAY2384" s="316"/>
      <c r="MAZ2384" s="316"/>
      <c r="MBA2384" s="316"/>
      <c r="MBB2384" s="316"/>
      <c r="MBC2384" s="316"/>
      <c r="MBD2384" s="316"/>
      <c r="MBE2384" s="316"/>
      <c r="MBF2384" s="316"/>
      <c r="MBG2384" s="316"/>
      <c r="MBH2384" s="316"/>
      <c r="MBI2384" s="316"/>
      <c r="MBJ2384" s="316"/>
      <c r="MBK2384" s="316"/>
      <c r="MBL2384" s="316"/>
      <c r="MBM2384" s="316"/>
      <c r="MBN2384" s="316"/>
      <c r="MBO2384" s="316"/>
      <c r="MBP2384" s="316"/>
      <c r="MBQ2384" s="316"/>
      <c r="MBR2384" s="316"/>
      <c r="MBS2384" s="316"/>
      <c r="MBT2384" s="316"/>
      <c r="MBU2384" s="316"/>
      <c r="MBV2384" s="316"/>
      <c r="MBW2384" s="316"/>
      <c r="MBX2384" s="316"/>
      <c r="MBY2384" s="316"/>
      <c r="MBZ2384" s="316"/>
      <c r="MCA2384" s="316"/>
      <c r="MCB2384" s="316"/>
      <c r="MCC2384" s="316"/>
      <c r="MCD2384" s="316"/>
      <c r="MCE2384" s="316"/>
      <c r="MCF2384" s="316"/>
      <c r="MCG2384" s="316"/>
      <c r="MCH2384" s="316"/>
      <c r="MCI2384" s="316"/>
      <c r="MCJ2384" s="316"/>
      <c r="MCK2384" s="316"/>
      <c r="MCL2384" s="316"/>
      <c r="MCM2384" s="316"/>
      <c r="MCN2384" s="316"/>
      <c r="MCO2384" s="316"/>
      <c r="MCP2384" s="316"/>
      <c r="MCQ2384" s="316"/>
      <c r="MCR2384" s="316"/>
      <c r="MCS2384" s="316"/>
      <c r="MCT2384" s="316"/>
      <c r="MCU2384" s="316"/>
      <c r="MCV2384" s="316"/>
      <c r="MCW2384" s="316"/>
      <c r="MCX2384" s="316"/>
      <c r="MCY2384" s="316"/>
      <c r="MCZ2384" s="316"/>
      <c r="MDA2384" s="316"/>
      <c r="MDB2384" s="316"/>
      <c r="MDC2384" s="316"/>
      <c r="MDD2384" s="316"/>
      <c r="MDE2384" s="316"/>
      <c r="MDF2384" s="316"/>
      <c r="MDG2384" s="316"/>
      <c r="MDH2384" s="316"/>
      <c r="MDI2384" s="316"/>
      <c r="MDJ2384" s="316"/>
      <c r="MDK2384" s="316"/>
      <c r="MDL2384" s="316"/>
      <c r="MDM2384" s="316"/>
      <c r="MDN2384" s="316"/>
      <c r="MDO2384" s="316"/>
      <c r="MDP2384" s="316"/>
      <c r="MDQ2384" s="316"/>
      <c r="MDR2384" s="316"/>
      <c r="MDS2384" s="316"/>
      <c r="MDT2384" s="316"/>
      <c r="MDU2384" s="316"/>
      <c r="MDV2384" s="316"/>
      <c r="MDW2384" s="316"/>
      <c r="MDX2384" s="316"/>
      <c r="MDY2384" s="316"/>
      <c r="MDZ2384" s="316"/>
      <c r="MEA2384" s="316"/>
      <c r="MEB2384" s="316"/>
      <c r="MEC2384" s="316"/>
      <c r="MED2384" s="316"/>
      <c r="MEE2384" s="316"/>
      <c r="MEF2384" s="316"/>
      <c r="MEG2384" s="316"/>
      <c r="MEH2384" s="316"/>
      <c r="MEI2384" s="316"/>
      <c r="MEJ2384" s="316"/>
      <c r="MEK2384" s="316"/>
      <c r="MEL2384" s="316"/>
      <c r="MEM2384" s="316"/>
      <c r="MEN2384" s="316"/>
      <c r="MEO2384" s="316"/>
      <c r="MEP2384" s="316"/>
      <c r="MEQ2384" s="316"/>
      <c r="MER2384" s="316"/>
      <c r="MES2384" s="316"/>
      <c r="MET2384" s="316"/>
      <c r="MEU2384" s="316"/>
      <c r="MEV2384" s="316"/>
      <c r="MEW2384" s="316"/>
      <c r="MEX2384" s="316"/>
      <c r="MEY2384" s="316"/>
      <c r="MEZ2384" s="316"/>
      <c r="MFA2384" s="316"/>
      <c r="MFB2384" s="316"/>
      <c r="MFC2384" s="316"/>
      <c r="MFD2384" s="316"/>
      <c r="MFE2384" s="316"/>
      <c r="MFF2384" s="316"/>
      <c r="MFG2384" s="316"/>
      <c r="MFH2384" s="316"/>
      <c r="MFI2384" s="316"/>
      <c r="MFJ2384" s="316"/>
      <c r="MFK2384" s="316"/>
      <c r="MFL2384" s="316"/>
      <c r="MFM2384" s="316"/>
      <c r="MFN2384" s="316"/>
      <c r="MFO2384" s="316"/>
      <c r="MFP2384" s="316"/>
      <c r="MFQ2384" s="316"/>
      <c r="MFR2384" s="316"/>
      <c r="MFS2384" s="316"/>
      <c r="MFT2384" s="316"/>
      <c r="MFU2384" s="316"/>
      <c r="MFV2384" s="316"/>
      <c r="MFW2384" s="316"/>
      <c r="MFX2384" s="316"/>
      <c r="MFY2384" s="316"/>
      <c r="MFZ2384" s="316"/>
      <c r="MGA2384" s="316"/>
      <c r="MGB2384" s="316"/>
      <c r="MGC2384" s="316"/>
      <c r="MGD2384" s="316"/>
      <c r="MGE2384" s="316"/>
      <c r="MGF2384" s="316"/>
      <c r="MGG2384" s="316"/>
      <c r="MGH2384" s="316"/>
      <c r="MGI2384" s="316"/>
      <c r="MGJ2384" s="316"/>
      <c r="MGK2384" s="316"/>
      <c r="MGL2384" s="316"/>
      <c r="MGM2384" s="316"/>
      <c r="MGN2384" s="316"/>
      <c r="MGO2384" s="316"/>
      <c r="MGP2384" s="316"/>
      <c r="MGQ2384" s="316"/>
      <c r="MGR2384" s="316"/>
      <c r="MGS2384" s="316"/>
      <c r="MGT2384" s="316"/>
      <c r="MGU2384" s="316"/>
      <c r="MGV2384" s="316"/>
      <c r="MGW2384" s="316"/>
      <c r="MGX2384" s="316"/>
      <c r="MGY2384" s="316"/>
      <c r="MGZ2384" s="316"/>
      <c r="MHA2384" s="316"/>
      <c r="MHB2384" s="316"/>
      <c r="MHC2384" s="316"/>
      <c r="MHD2384" s="316"/>
      <c r="MHE2384" s="316"/>
      <c r="MHF2384" s="316"/>
      <c r="MHG2384" s="316"/>
      <c r="MHH2384" s="316"/>
      <c r="MHI2384" s="316"/>
      <c r="MHJ2384" s="316"/>
      <c r="MHK2384" s="316"/>
      <c r="MHL2384" s="316"/>
      <c r="MHM2384" s="316"/>
      <c r="MHN2384" s="316"/>
      <c r="MHO2384" s="316"/>
      <c r="MHP2384" s="316"/>
      <c r="MHQ2384" s="316"/>
      <c r="MHR2384" s="316"/>
      <c r="MHS2384" s="316"/>
      <c r="MHT2384" s="316"/>
      <c r="MHU2384" s="316"/>
      <c r="MHV2384" s="316"/>
      <c r="MHW2384" s="316"/>
      <c r="MHX2384" s="316"/>
      <c r="MHY2384" s="316"/>
      <c r="MHZ2384" s="316"/>
      <c r="MIA2384" s="316"/>
      <c r="MIB2384" s="316"/>
      <c r="MIC2384" s="316"/>
      <c r="MID2384" s="316"/>
      <c r="MIE2384" s="316"/>
      <c r="MIF2384" s="316"/>
      <c r="MIG2384" s="316"/>
      <c r="MIH2384" s="316"/>
      <c r="MII2384" s="316"/>
      <c r="MIJ2384" s="316"/>
      <c r="MIK2384" s="316"/>
      <c r="MIL2384" s="316"/>
      <c r="MIM2384" s="316"/>
      <c r="MIN2384" s="316"/>
      <c r="MIO2384" s="316"/>
      <c r="MIP2384" s="316"/>
      <c r="MIQ2384" s="316"/>
      <c r="MIR2384" s="316"/>
      <c r="MIS2384" s="316"/>
      <c r="MIT2384" s="316"/>
      <c r="MIU2384" s="316"/>
      <c r="MIV2384" s="316"/>
      <c r="MIW2384" s="316"/>
      <c r="MIX2384" s="316"/>
      <c r="MIY2384" s="316"/>
      <c r="MIZ2384" s="316"/>
      <c r="MJA2384" s="316"/>
      <c r="MJB2384" s="316"/>
      <c r="MJC2384" s="316"/>
      <c r="MJD2384" s="316"/>
      <c r="MJE2384" s="316"/>
      <c r="MJF2384" s="316"/>
      <c r="MJG2384" s="316"/>
      <c r="MJH2384" s="316"/>
      <c r="MJI2384" s="316"/>
      <c r="MJJ2384" s="316"/>
      <c r="MJK2384" s="316"/>
      <c r="MJL2384" s="316"/>
      <c r="MJM2384" s="316"/>
      <c r="MJN2384" s="316"/>
      <c r="MJO2384" s="316"/>
      <c r="MJP2384" s="316"/>
      <c r="MJQ2384" s="316"/>
      <c r="MJR2384" s="316"/>
      <c r="MJS2384" s="316"/>
      <c r="MJT2384" s="316"/>
      <c r="MJU2384" s="316"/>
      <c r="MJV2384" s="316"/>
      <c r="MJW2384" s="316"/>
      <c r="MJX2384" s="316"/>
      <c r="MJY2384" s="316"/>
      <c r="MJZ2384" s="316"/>
      <c r="MKA2384" s="316"/>
      <c r="MKB2384" s="316"/>
      <c r="MKC2384" s="316"/>
      <c r="MKD2384" s="316"/>
      <c r="MKE2384" s="316"/>
      <c r="MKF2384" s="316"/>
      <c r="MKG2384" s="316"/>
      <c r="MKH2384" s="316"/>
      <c r="MKI2384" s="316"/>
      <c r="MKJ2384" s="316"/>
      <c r="MKK2384" s="316"/>
      <c r="MKL2384" s="316"/>
      <c r="MKM2384" s="316"/>
      <c r="MKN2384" s="316"/>
      <c r="MKO2384" s="316"/>
      <c r="MKP2384" s="316"/>
      <c r="MKQ2384" s="316"/>
      <c r="MKR2384" s="316"/>
      <c r="MKS2384" s="316"/>
      <c r="MKT2384" s="316"/>
      <c r="MKU2384" s="316"/>
      <c r="MKV2384" s="316"/>
      <c r="MKW2384" s="316"/>
      <c r="MKX2384" s="316"/>
      <c r="MKY2384" s="316"/>
      <c r="MKZ2384" s="316"/>
      <c r="MLA2384" s="316"/>
      <c r="MLB2384" s="316"/>
      <c r="MLC2384" s="316"/>
      <c r="MLD2384" s="316"/>
      <c r="MLE2384" s="316"/>
      <c r="MLF2384" s="316"/>
      <c r="MLG2384" s="316"/>
      <c r="MLH2384" s="316"/>
      <c r="MLI2384" s="316"/>
      <c r="MLJ2384" s="316"/>
      <c r="MLK2384" s="316"/>
      <c r="MLL2384" s="316"/>
      <c r="MLM2384" s="316"/>
      <c r="MLN2384" s="316"/>
      <c r="MLO2384" s="316"/>
      <c r="MLP2384" s="316"/>
      <c r="MLQ2384" s="316"/>
      <c r="MLR2384" s="316"/>
      <c r="MLS2384" s="316"/>
      <c r="MLT2384" s="316"/>
      <c r="MLU2384" s="316"/>
      <c r="MLV2384" s="316"/>
      <c r="MLW2384" s="316"/>
      <c r="MLX2384" s="316"/>
      <c r="MLY2384" s="316"/>
      <c r="MLZ2384" s="316"/>
      <c r="MMA2384" s="316"/>
      <c r="MMB2384" s="316"/>
      <c r="MMC2384" s="316"/>
      <c r="MMD2384" s="316"/>
      <c r="MME2384" s="316"/>
      <c r="MMF2384" s="316"/>
      <c r="MMG2384" s="316"/>
      <c r="MMH2384" s="316"/>
      <c r="MMI2384" s="316"/>
      <c r="MMJ2384" s="316"/>
      <c r="MMK2384" s="316"/>
      <c r="MML2384" s="316"/>
      <c r="MMM2384" s="316"/>
      <c r="MMN2384" s="316"/>
      <c r="MMO2384" s="316"/>
      <c r="MMP2384" s="316"/>
      <c r="MMQ2384" s="316"/>
      <c r="MMR2384" s="316"/>
      <c r="MMS2384" s="316"/>
      <c r="MMT2384" s="316"/>
      <c r="MMU2384" s="316"/>
      <c r="MMV2384" s="316"/>
      <c r="MMW2384" s="316"/>
      <c r="MMX2384" s="316"/>
      <c r="MMY2384" s="316"/>
      <c r="MMZ2384" s="316"/>
      <c r="MNA2384" s="316"/>
      <c r="MNB2384" s="316"/>
      <c r="MNC2384" s="316"/>
      <c r="MND2384" s="316"/>
      <c r="MNE2384" s="316"/>
      <c r="MNF2384" s="316"/>
      <c r="MNG2384" s="316"/>
      <c r="MNH2384" s="316"/>
      <c r="MNI2384" s="316"/>
      <c r="MNJ2384" s="316"/>
      <c r="MNK2384" s="316"/>
      <c r="MNL2384" s="316"/>
      <c r="MNM2384" s="316"/>
      <c r="MNN2384" s="316"/>
      <c r="MNO2384" s="316"/>
      <c r="MNP2384" s="316"/>
      <c r="MNQ2384" s="316"/>
      <c r="MNR2384" s="316"/>
      <c r="MNS2384" s="316"/>
      <c r="MNT2384" s="316"/>
      <c r="MNU2384" s="316"/>
      <c r="MNV2384" s="316"/>
      <c r="MNW2384" s="316"/>
      <c r="MNX2384" s="316"/>
      <c r="MNY2384" s="316"/>
      <c r="MNZ2384" s="316"/>
      <c r="MOA2384" s="316"/>
      <c r="MOB2384" s="316"/>
      <c r="MOC2384" s="316"/>
      <c r="MOD2384" s="316"/>
      <c r="MOE2384" s="316"/>
      <c r="MOF2384" s="316"/>
      <c r="MOG2384" s="316"/>
      <c r="MOH2384" s="316"/>
      <c r="MOI2384" s="316"/>
      <c r="MOJ2384" s="316"/>
      <c r="MOK2384" s="316"/>
      <c r="MOL2384" s="316"/>
      <c r="MOM2384" s="316"/>
      <c r="MON2384" s="316"/>
      <c r="MOO2384" s="316"/>
      <c r="MOP2384" s="316"/>
      <c r="MOQ2384" s="316"/>
      <c r="MOR2384" s="316"/>
      <c r="MOS2384" s="316"/>
      <c r="MOT2384" s="316"/>
      <c r="MOU2384" s="316"/>
      <c r="MOV2384" s="316"/>
      <c r="MOW2384" s="316"/>
      <c r="MOX2384" s="316"/>
      <c r="MOY2384" s="316"/>
      <c r="MOZ2384" s="316"/>
      <c r="MPA2384" s="316"/>
      <c r="MPB2384" s="316"/>
      <c r="MPC2384" s="316"/>
      <c r="MPD2384" s="316"/>
      <c r="MPE2384" s="316"/>
      <c r="MPF2384" s="316"/>
      <c r="MPG2384" s="316"/>
      <c r="MPH2384" s="316"/>
      <c r="MPI2384" s="316"/>
      <c r="MPJ2384" s="316"/>
      <c r="MPK2384" s="316"/>
      <c r="MPL2384" s="316"/>
      <c r="MPM2384" s="316"/>
      <c r="MPN2384" s="316"/>
      <c r="MPO2384" s="316"/>
      <c r="MPP2384" s="316"/>
      <c r="MPQ2384" s="316"/>
      <c r="MPR2384" s="316"/>
      <c r="MPS2384" s="316"/>
      <c r="MPT2384" s="316"/>
      <c r="MPU2384" s="316"/>
      <c r="MPV2384" s="316"/>
      <c r="MPW2384" s="316"/>
      <c r="MPX2384" s="316"/>
      <c r="MPY2384" s="316"/>
      <c r="MPZ2384" s="316"/>
      <c r="MQA2384" s="316"/>
      <c r="MQB2384" s="316"/>
      <c r="MQC2384" s="316"/>
      <c r="MQD2384" s="316"/>
      <c r="MQE2384" s="316"/>
      <c r="MQF2384" s="316"/>
      <c r="MQG2384" s="316"/>
      <c r="MQH2384" s="316"/>
      <c r="MQI2384" s="316"/>
      <c r="MQJ2384" s="316"/>
      <c r="MQK2384" s="316"/>
      <c r="MQL2384" s="316"/>
      <c r="MQM2384" s="316"/>
      <c r="MQN2384" s="316"/>
      <c r="MQO2384" s="316"/>
      <c r="MQP2384" s="316"/>
      <c r="MQQ2384" s="316"/>
      <c r="MQR2384" s="316"/>
      <c r="MQS2384" s="316"/>
      <c r="MQT2384" s="316"/>
      <c r="MQU2384" s="316"/>
      <c r="MQV2384" s="316"/>
      <c r="MQW2384" s="316"/>
      <c r="MQX2384" s="316"/>
      <c r="MQY2384" s="316"/>
      <c r="MQZ2384" s="316"/>
      <c r="MRA2384" s="316"/>
      <c r="MRB2384" s="316"/>
      <c r="MRC2384" s="316"/>
      <c r="MRD2384" s="316"/>
      <c r="MRE2384" s="316"/>
      <c r="MRF2384" s="316"/>
      <c r="MRG2384" s="316"/>
      <c r="MRH2384" s="316"/>
      <c r="MRI2384" s="316"/>
      <c r="MRJ2384" s="316"/>
      <c r="MRK2384" s="316"/>
      <c r="MRL2384" s="316"/>
      <c r="MRM2384" s="316"/>
      <c r="MRN2384" s="316"/>
      <c r="MRO2384" s="316"/>
      <c r="MRP2384" s="316"/>
      <c r="MRQ2384" s="316"/>
      <c r="MRR2384" s="316"/>
      <c r="MRS2384" s="316"/>
      <c r="MRT2384" s="316"/>
      <c r="MRU2384" s="316"/>
      <c r="MRV2384" s="316"/>
      <c r="MRW2384" s="316"/>
      <c r="MRX2384" s="316"/>
      <c r="MRY2384" s="316"/>
      <c r="MRZ2384" s="316"/>
      <c r="MSA2384" s="316"/>
      <c r="MSB2384" s="316"/>
      <c r="MSC2384" s="316"/>
      <c r="MSD2384" s="316"/>
      <c r="MSE2384" s="316"/>
      <c r="MSF2384" s="316"/>
      <c r="MSG2384" s="316"/>
      <c r="MSH2384" s="316"/>
      <c r="MSI2384" s="316"/>
      <c r="MSJ2384" s="316"/>
      <c r="MSK2384" s="316"/>
      <c r="MSL2384" s="316"/>
      <c r="MSM2384" s="316"/>
      <c r="MSN2384" s="316"/>
      <c r="MSO2384" s="316"/>
      <c r="MSP2384" s="316"/>
      <c r="MSQ2384" s="316"/>
      <c r="MSR2384" s="316"/>
      <c r="MSS2384" s="316"/>
      <c r="MST2384" s="316"/>
      <c r="MSU2384" s="316"/>
      <c r="MSV2384" s="316"/>
      <c r="MSW2384" s="316"/>
      <c r="MSX2384" s="316"/>
      <c r="MSY2384" s="316"/>
      <c r="MSZ2384" s="316"/>
      <c r="MTA2384" s="316"/>
      <c r="MTB2384" s="316"/>
      <c r="MTC2384" s="316"/>
      <c r="MTD2384" s="316"/>
      <c r="MTE2384" s="316"/>
      <c r="MTF2384" s="316"/>
      <c r="MTG2384" s="316"/>
      <c r="MTH2384" s="316"/>
      <c r="MTI2384" s="316"/>
      <c r="MTJ2384" s="316"/>
      <c r="MTK2384" s="316"/>
      <c r="MTL2384" s="316"/>
      <c r="MTM2384" s="316"/>
      <c r="MTN2384" s="316"/>
      <c r="MTO2384" s="316"/>
      <c r="MTP2384" s="316"/>
      <c r="MTQ2384" s="316"/>
      <c r="MTR2384" s="316"/>
      <c r="MTS2384" s="316"/>
      <c r="MTT2384" s="316"/>
      <c r="MTU2384" s="316"/>
      <c r="MTV2384" s="316"/>
      <c r="MTW2384" s="316"/>
      <c r="MTX2384" s="316"/>
      <c r="MTY2384" s="316"/>
      <c r="MTZ2384" s="316"/>
      <c r="MUA2384" s="316"/>
      <c r="MUB2384" s="316"/>
      <c r="MUC2384" s="316"/>
      <c r="MUD2384" s="316"/>
      <c r="MUE2384" s="316"/>
      <c r="MUF2384" s="316"/>
      <c r="MUG2384" s="316"/>
      <c r="MUH2384" s="316"/>
      <c r="MUI2384" s="316"/>
      <c r="MUJ2384" s="316"/>
      <c r="MUK2384" s="316"/>
      <c r="MUL2384" s="316"/>
      <c r="MUM2384" s="316"/>
      <c r="MUN2384" s="316"/>
      <c r="MUO2384" s="316"/>
      <c r="MUP2384" s="316"/>
      <c r="MUQ2384" s="316"/>
      <c r="MUR2384" s="316"/>
      <c r="MUS2384" s="316"/>
      <c r="MUT2384" s="316"/>
      <c r="MUU2384" s="316"/>
      <c r="MUV2384" s="316"/>
      <c r="MUW2384" s="316"/>
      <c r="MUX2384" s="316"/>
      <c r="MUY2384" s="316"/>
      <c r="MUZ2384" s="316"/>
      <c r="MVA2384" s="316"/>
      <c r="MVB2384" s="316"/>
      <c r="MVC2384" s="316"/>
      <c r="MVD2384" s="316"/>
      <c r="MVE2384" s="316"/>
      <c r="MVF2384" s="316"/>
      <c r="MVG2384" s="316"/>
      <c r="MVH2384" s="316"/>
      <c r="MVI2384" s="316"/>
      <c r="MVJ2384" s="316"/>
      <c r="MVK2384" s="316"/>
      <c r="MVL2384" s="316"/>
      <c r="MVM2384" s="316"/>
      <c r="MVN2384" s="316"/>
      <c r="MVO2384" s="316"/>
      <c r="MVP2384" s="316"/>
      <c r="MVQ2384" s="316"/>
      <c r="MVR2384" s="316"/>
      <c r="MVS2384" s="316"/>
      <c r="MVT2384" s="316"/>
      <c r="MVU2384" s="316"/>
      <c r="MVV2384" s="316"/>
      <c r="MVW2384" s="316"/>
      <c r="MVX2384" s="316"/>
      <c r="MVY2384" s="316"/>
      <c r="MVZ2384" s="316"/>
      <c r="MWA2384" s="316"/>
      <c r="MWB2384" s="316"/>
      <c r="MWC2384" s="316"/>
      <c r="MWD2384" s="316"/>
      <c r="MWE2384" s="316"/>
      <c r="MWF2384" s="316"/>
      <c r="MWG2384" s="316"/>
      <c r="MWH2384" s="316"/>
      <c r="MWI2384" s="316"/>
      <c r="MWJ2384" s="316"/>
      <c r="MWK2384" s="316"/>
      <c r="MWL2384" s="316"/>
      <c r="MWM2384" s="316"/>
      <c r="MWN2384" s="316"/>
      <c r="MWO2384" s="316"/>
      <c r="MWP2384" s="316"/>
      <c r="MWQ2384" s="316"/>
      <c r="MWR2384" s="316"/>
      <c r="MWS2384" s="316"/>
      <c r="MWT2384" s="316"/>
      <c r="MWU2384" s="316"/>
      <c r="MWV2384" s="316"/>
      <c r="MWW2384" s="316"/>
      <c r="MWX2384" s="316"/>
      <c r="MWY2384" s="316"/>
      <c r="MWZ2384" s="316"/>
      <c r="MXA2384" s="316"/>
      <c r="MXB2384" s="316"/>
      <c r="MXC2384" s="316"/>
      <c r="MXD2384" s="316"/>
      <c r="MXE2384" s="316"/>
      <c r="MXF2384" s="316"/>
      <c r="MXG2384" s="316"/>
      <c r="MXH2384" s="316"/>
      <c r="MXI2384" s="316"/>
      <c r="MXJ2384" s="316"/>
      <c r="MXK2384" s="316"/>
      <c r="MXL2384" s="316"/>
      <c r="MXM2384" s="316"/>
      <c r="MXN2384" s="316"/>
      <c r="MXO2384" s="316"/>
      <c r="MXP2384" s="316"/>
      <c r="MXQ2384" s="316"/>
      <c r="MXR2384" s="316"/>
      <c r="MXS2384" s="316"/>
      <c r="MXT2384" s="316"/>
      <c r="MXU2384" s="316"/>
      <c r="MXV2384" s="316"/>
      <c r="MXW2384" s="316"/>
      <c r="MXX2384" s="316"/>
      <c r="MXY2384" s="316"/>
      <c r="MXZ2384" s="316"/>
      <c r="MYA2384" s="316"/>
      <c r="MYB2384" s="316"/>
      <c r="MYC2384" s="316"/>
      <c r="MYD2384" s="316"/>
      <c r="MYE2384" s="316"/>
      <c r="MYF2384" s="316"/>
      <c r="MYG2384" s="316"/>
      <c r="MYH2384" s="316"/>
      <c r="MYI2384" s="316"/>
      <c r="MYJ2384" s="316"/>
      <c r="MYK2384" s="316"/>
      <c r="MYL2384" s="316"/>
      <c r="MYM2384" s="316"/>
      <c r="MYN2384" s="316"/>
      <c r="MYO2384" s="316"/>
      <c r="MYP2384" s="316"/>
      <c r="MYQ2384" s="316"/>
      <c r="MYR2384" s="316"/>
      <c r="MYS2384" s="316"/>
      <c r="MYT2384" s="316"/>
      <c r="MYU2384" s="316"/>
      <c r="MYV2384" s="316"/>
      <c r="MYW2384" s="316"/>
      <c r="MYX2384" s="316"/>
      <c r="MYY2384" s="316"/>
      <c r="MYZ2384" s="316"/>
      <c r="MZA2384" s="316"/>
      <c r="MZB2384" s="316"/>
      <c r="MZC2384" s="316"/>
      <c r="MZD2384" s="316"/>
      <c r="MZE2384" s="316"/>
      <c r="MZF2384" s="316"/>
      <c r="MZG2384" s="316"/>
      <c r="MZH2384" s="316"/>
      <c r="MZI2384" s="316"/>
      <c r="MZJ2384" s="316"/>
      <c r="MZK2384" s="316"/>
      <c r="MZL2384" s="316"/>
      <c r="MZM2384" s="316"/>
      <c r="MZN2384" s="316"/>
      <c r="MZO2384" s="316"/>
      <c r="MZP2384" s="316"/>
      <c r="MZQ2384" s="316"/>
      <c r="MZR2384" s="316"/>
      <c r="MZS2384" s="316"/>
      <c r="MZT2384" s="316"/>
      <c r="MZU2384" s="316"/>
      <c r="MZV2384" s="316"/>
      <c r="MZW2384" s="316"/>
      <c r="MZX2384" s="316"/>
      <c r="MZY2384" s="316"/>
      <c r="MZZ2384" s="316"/>
      <c r="NAA2384" s="316"/>
      <c r="NAB2384" s="316"/>
      <c r="NAC2384" s="316"/>
      <c r="NAD2384" s="316"/>
      <c r="NAE2384" s="316"/>
      <c r="NAF2384" s="316"/>
      <c r="NAG2384" s="316"/>
      <c r="NAH2384" s="316"/>
      <c r="NAI2384" s="316"/>
      <c r="NAJ2384" s="316"/>
      <c r="NAK2384" s="316"/>
      <c r="NAL2384" s="316"/>
      <c r="NAM2384" s="316"/>
      <c r="NAN2384" s="316"/>
      <c r="NAO2384" s="316"/>
      <c r="NAP2384" s="316"/>
      <c r="NAQ2384" s="316"/>
      <c r="NAR2384" s="316"/>
      <c r="NAS2384" s="316"/>
      <c r="NAT2384" s="316"/>
      <c r="NAU2384" s="316"/>
      <c r="NAV2384" s="316"/>
      <c r="NAW2384" s="316"/>
      <c r="NAX2384" s="316"/>
      <c r="NAY2384" s="316"/>
      <c r="NAZ2384" s="316"/>
      <c r="NBA2384" s="316"/>
      <c r="NBB2384" s="316"/>
      <c r="NBC2384" s="316"/>
      <c r="NBD2384" s="316"/>
      <c r="NBE2384" s="316"/>
      <c r="NBF2384" s="316"/>
      <c r="NBG2384" s="316"/>
      <c r="NBH2384" s="316"/>
      <c r="NBI2384" s="316"/>
      <c r="NBJ2384" s="316"/>
      <c r="NBK2384" s="316"/>
      <c r="NBL2384" s="316"/>
      <c r="NBM2384" s="316"/>
      <c r="NBN2384" s="316"/>
      <c r="NBO2384" s="316"/>
      <c r="NBP2384" s="316"/>
      <c r="NBQ2384" s="316"/>
      <c r="NBR2384" s="316"/>
      <c r="NBS2384" s="316"/>
      <c r="NBT2384" s="316"/>
      <c r="NBU2384" s="316"/>
      <c r="NBV2384" s="316"/>
      <c r="NBW2384" s="316"/>
      <c r="NBX2384" s="316"/>
      <c r="NBY2384" s="316"/>
      <c r="NBZ2384" s="316"/>
      <c r="NCA2384" s="316"/>
      <c r="NCB2384" s="316"/>
      <c r="NCC2384" s="316"/>
      <c r="NCD2384" s="316"/>
      <c r="NCE2384" s="316"/>
      <c r="NCF2384" s="316"/>
      <c r="NCG2384" s="316"/>
      <c r="NCH2384" s="316"/>
      <c r="NCI2384" s="316"/>
      <c r="NCJ2384" s="316"/>
      <c r="NCK2384" s="316"/>
      <c r="NCL2384" s="316"/>
      <c r="NCM2384" s="316"/>
      <c r="NCN2384" s="316"/>
      <c r="NCO2384" s="316"/>
      <c r="NCP2384" s="316"/>
      <c r="NCQ2384" s="316"/>
      <c r="NCR2384" s="316"/>
      <c r="NCS2384" s="316"/>
      <c r="NCT2384" s="316"/>
      <c r="NCU2384" s="316"/>
      <c r="NCV2384" s="316"/>
      <c r="NCW2384" s="316"/>
      <c r="NCX2384" s="316"/>
      <c r="NCY2384" s="316"/>
      <c r="NCZ2384" s="316"/>
      <c r="NDA2384" s="316"/>
      <c r="NDB2384" s="316"/>
      <c r="NDC2384" s="316"/>
      <c r="NDD2384" s="316"/>
      <c r="NDE2384" s="316"/>
      <c r="NDF2384" s="316"/>
      <c r="NDG2384" s="316"/>
      <c r="NDH2384" s="316"/>
      <c r="NDI2384" s="316"/>
      <c r="NDJ2384" s="316"/>
      <c r="NDK2384" s="316"/>
      <c r="NDL2384" s="316"/>
      <c r="NDM2384" s="316"/>
      <c r="NDN2384" s="316"/>
      <c r="NDO2384" s="316"/>
      <c r="NDP2384" s="316"/>
      <c r="NDQ2384" s="316"/>
      <c r="NDR2384" s="316"/>
      <c r="NDS2384" s="316"/>
      <c r="NDT2384" s="316"/>
      <c r="NDU2384" s="316"/>
      <c r="NDV2384" s="316"/>
      <c r="NDW2384" s="316"/>
      <c r="NDX2384" s="316"/>
      <c r="NDY2384" s="316"/>
      <c r="NDZ2384" s="316"/>
      <c r="NEA2384" s="316"/>
      <c r="NEB2384" s="316"/>
      <c r="NEC2384" s="316"/>
      <c r="NED2384" s="316"/>
      <c r="NEE2384" s="316"/>
      <c r="NEF2384" s="316"/>
      <c r="NEG2384" s="316"/>
      <c r="NEH2384" s="316"/>
      <c r="NEI2384" s="316"/>
      <c r="NEJ2384" s="316"/>
      <c r="NEK2384" s="316"/>
      <c r="NEL2384" s="316"/>
      <c r="NEM2384" s="316"/>
      <c r="NEN2384" s="316"/>
      <c r="NEO2384" s="316"/>
      <c r="NEP2384" s="316"/>
      <c r="NEQ2384" s="316"/>
      <c r="NER2384" s="316"/>
      <c r="NES2384" s="316"/>
      <c r="NET2384" s="316"/>
      <c r="NEU2384" s="316"/>
      <c r="NEV2384" s="316"/>
      <c r="NEW2384" s="316"/>
      <c r="NEX2384" s="316"/>
      <c r="NEY2384" s="316"/>
      <c r="NEZ2384" s="316"/>
      <c r="NFA2384" s="316"/>
      <c r="NFB2384" s="316"/>
      <c r="NFC2384" s="316"/>
      <c r="NFD2384" s="316"/>
      <c r="NFE2384" s="316"/>
      <c r="NFF2384" s="316"/>
      <c r="NFG2384" s="316"/>
      <c r="NFH2384" s="316"/>
      <c r="NFI2384" s="316"/>
      <c r="NFJ2384" s="316"/>
      <c r="NFK2384" s="316"/>
      <c r="NFL2384" s="316"/>
      <c r="NFM2384" s="316"/>
      <c r="NFN2384" s="316"/>
      <c r="NFO2384" s="316"/>
      <c r="NFP2384" s="316"/>
      <c r="NFQ2384" s="316"/>
      <c r="NFR2384" s="316"/>
      <c r="NFS2384" s="316"/>
      <c r="NFT2384" s="316"/>
      <c r="NFU2384" s="316"/>
      <c r="NFV2384" s="316"/>
      <c r="NFW2384" s="316"/>
      <c r="NFX2384" s="316"/>
      <c r="NFY2384" s="316"/>
      <c r="NFZ2384" s="316"/>
      <c r="NGA2384" s="316"/>
      <c r="NGB2384" s="316"/>
      <c r="NGC2384" s="316"/>
      <c r="NGD2384" s="316"/>
      <c r="NGE2384" s="316"/>
      <c r="NGF2384" s="316"/>
      <c r="NGG2384" s="316"/>
      <c r="NGH2384" s="316"/>
      <c r="NGI2384" s="316"/>
      <c r="NGJ2384" s="316"/>
      <c r="NGK2384" s="316"/>
      <c r="NGL2384" s="316"/>
      <c r="NGM2384" s="316"/>
      <c r="NGN2384" s="316"/>
      <c r="NGO2384" s="316"/>
      <c r="NGP2384" s="316"/>
      <c r="NGQ2384" s="316"/>
      <c r="NGR2384" s="316"/>
      <c r="NGS2384" s="316"/>
      <c r="NGT2384" s="316"/>
      <c r="NGU2384" s="316"/>
      <c r="NGV2384" s="316"/>
      <c r="NGW2384" s="316"/>
      <c r="NGX2384" s="316"/>
      <c r="NGY2384" s="316"/>
      <c r="NGZ2384" s="316"/>
      <c r="NHA2384" s="316"/>
      <c r="NHB2384" s="316"/>
      <c r="NHC2384" s="316"/>
      <c r="NHD2384" s="316"/>
      <c r="NHE2384" s="316"/>
      <c r="NHF2384" s="316"/>
      <c r="NHG2384" s="316"/>
      <c r="NHH2384" s="316"/>
      <c r="NHI2384" s="316"/>
      <c r="NHJ2384" s="316"/>
      <c r="NHK2384" s="316"/>
      <c r="NHL2384" s="316"/>
      <c r="NHM2384" s="316"/>
      <c r="NHN2384" s="316"/>
      <c r="NHO2384" s="316"/>
      <c r="NHP2384" s="316"/>
      <c r="NHQ2384" s="316"/>
      <c r="NHR2384" s="316"/>
      <c r="NHS2384" s="316"/>
      <c r="NHT2384" s="316"/>
      <c r="NHU2384" s="316"/>
      <c r="NHV2384" s="316"/>
      <c r="NHW2384" s="316"/>
      <c r="NHX2384" s="316"/>
      <c r="NHY2384" s="316"/>
      <c r="NHZ2384" s="316"/>
      <c r="NIA2384" s="316"/>
      <c r="NIB2384" s="316"/>
      <c r="NIC2384" s="316"/>
      <c r="NID2384" s="316"/>
      <c r="NIE2384" s="316"/>
      <c r="NIF2384" s="316"/>
      <c r="NIG2384" s="316"/>
      <c r="NIH2384" s="316"/>
      <c r="NII2384" s="316"/>
      <c r="NIJ2384" s="316"/>
      <c r="NIK2384" s="316"/>
      <c r="NIL2384" s="316"/>
      <c r="NIM2384" s="316"/>
      <c r="NIN2384" s="316"/>
      <c r="NIO2384" s="316"/>
      <c r="NIP2384" s="316"/>
      <c r="NIQ2384" s="316"/>
      <c r="NIR2384" s="316"/>
      <c r="NIS2384" s="316"/>
      <c r="NIT2384" s="316"/>
      <c r="NIU2384" s="316"/>
      <c r="NIV2384" s="316"/>
      <c r="NIW2384" s="316"/>
      <c r="NIX2384" s="316"/>
      <c r="NIY2384" s="316"/>
      <c r="NIZ2384" s="316"/>
      <c r="NJA2384" s="316"/>
      <c r="NJB2384" s="316"/>
      <c r="NJC2384" s="316"/>
      <c r="NJD2384" s="316"/>
      <c r="NJE2384" s="316"/>
      <c r="NJF2384" s="316"/>
      <c r="NJG2384" s="316"/>
      <c r="NJH2384" s="316"/>
      <c r="NJI2384" s="316"/>
      <c r="NJJ2384" s="316"/>
      <c r="NJK2384" s="316"/>
      <c r="NJL2384" s="316"/>
      <c r="NJM2384" s="316"/>
      <c r="NJN2384" s="316"/>
      <c r="NJO2384" s="316"/>
      <c r="NJP2384" s="316"/>
      <c r="NJQ2384" s="316"/>
      <c r="NJR2384" s="316"/>
      <c r="NJS2384" s="316"/>
      <c r="NJT2384" s="316"/>
      <c r="NJU2384" s="316"/>
      <c r="NJV2384" s="316"/>
      <c r="NJW2384" s="316"/>
      <c r="NJX2384" s="316"/>
      <c r="NJY2384" s="316"/>
      <c r="NJZ2384" s="316"/>
      <c r="NKA2384" s="316"/>
      <c r="NKB2384" s="316"/>
      <c r="NKC2384" s="316"/>
      <c r="NKD2384" s="316"/>
      <c r="NKE2384" s="316"/>
      <c r="NKF2384" s="316"/>
      <c r="NKG2384" s="316"/>
      <c r="NKH2384" s="316"/>
      <c r="NKI2384" s="316"/>
      <c r="NKJ2384" s="316"/>
      <c r="NKK2384" s="316"/>
      <c r="NKL2384" s="316"/>
      <c r="NKM2384" s="316"/>
      <c r="NKN2384" s="316"/>
      <c r="NKO2384" s="316"/>
      <c r="NKP2384" s="316"/>
      <c r="NKQ2384" s="316"/>
      <c r="NKR2384" s="316"/>
      <c r="NKS2384" s="316"/>
      <c r="NKT2384" s="316"/>
      <c r="NKU2384" s="316"/>
      <c r="NKV2384" s="316"/>
      <c r="NKW2384" s="316"/>
      <c r="NKX2384" s="316"/>
      <c r="NKY2384" s="316"/>
      <c r="NKZ2384" s="316"/>
      <c r="NLA2384" s="316"/>
      <c r="NLB2384" s="316"/>
      <c r="NLC2384" s="316"/>
      <c r="NLD2384" s="316"/>
      <c r="NLE2384" s="316"/>
      <c r="NLF2384" s="316"/>
      <c r="NLG2384" s="316"/>
      <c r="NLH2384" s="316"/>
      <c r="NLI2384" s="316"/>
      <c r="NLJ2384" s="316"/>
      <c r="NLK2384" s="316"/>
      <c r="NLL2384" s="316"/>
      <c r="NLM2384" s="316"/>
      <c r="NLN2384" s="316"/>
      <c r="NLO2384" s="316"/>
      <c r="NLP2384" s="316"/>
      <c r="NLQ2384" s="316"/>
      <c r="NLR2384" s="316"/>
      <c r="NLS2384" s="316"/>
      <c r="NLT2384" s="316"/>
      <c r="NLU2384" s="316"/>
      <c r="NLV2384" s="316"/>
      <c r="NLW2384" s="316"/>
      <c r="NLX2384" s="316"/>
      <c r="NLY2384" s="316"/>
      <c r="NLZ2384" s="316"/>
      <c r="NMA2384" s="316"/>
      <c r="NMB2384" s="316"/>
      <c r="NMC2384" s="316"/>
      <c r="NMD2384" s="316"/>
      <c r="NME2384" s="316"/>
      <c r="NMF2384" s="316"/>
      <c r="NMG2384" s="316"/>
      <c r="NMH2384" s="316"/>
      <c r="NMI2384" s="316"/>
      <c r="NMJ2384" s="316"/>
      <c r="NMK2384" s="316"/>
      <c r="NML2384" s="316"/>
      <c r="NMM2384" s="316"/>
      <c r="NMN2384" s="316"/>
      <c r="NMO2384" s="316"/>
      <c r="NMP2384" s="316"/>
      <c r="NMQ2384" s="316"/>
      <c r="NMR2384" s="316"/>
      <c r="NMS2384" s="316"/>
      <c r="NMT2384" s="316"/>
      <c r="NMU2384" s="316"/>
      <c r="NMV2384" s="316"/>
      <c r="NMW2384" s="316"/>
      <c r="NMX2384" s="316"/>
      <c r="NMY2384" s="316"/>
      <c r="NMZ2384" s="316"/>
      <c r="NNA2384" s="316"/>
      <c r="NNB2384" s="316"/>
      <c r="NNC2384" s="316"/>
      <c r="NND2384" s="316"/>
      <c r="NNE2384" s="316"/>
      <c r="NNF2384" s="316"/>
      <c r="NNG2384" s="316"/>
      <c r="NNH2384" s="316"/>
      <c r="NNI2384" s="316"/>
      <c r="NNJ2384" s="316"/>
      <c r="NNK2384" s="316"/>
      <c r="NNL2384" s="316"/>
      <c r="NNM2384" s="316"/>
      <c r="NNN2384" s="316"/>
      <c r="NNO2384" s="316"/>
      <c r="NNP2384" s="316"/>
      <c r="NNQ2384" s="316"/>
      <c r="NNR2384" s="316"/>
      <c r="NNS2384" s="316"/>
      <c r="NNT2384" s="316"/>
      <c r="NNU2384" s="316"/>
      <c r="NNV2384" s="316"/>
      <c r="NNW2384" s="316"/>
      <c r="NNX2384" s="316"/>
      <c r="NNY2384" s="316"/>
      <c r="NNZ2384" s="316"/>
      <c r="NOA2384" s="316"/>
      <c r="NOB2384" s="316"/>
      <c r="NOC2384" s="316"/>
      <c r="NOD2384" s="316"/>
      <c r="NOE2384" s="316"/>
      <c r="NOF2384" s="316"/>
      <c r="NOG2384" s="316"/>
      <c r="NOH2384" s="316"/>
      <c r="NOI2384" s="316"/>
      <c r="NOJ2384" s="316"/>
      <c r="NOK2384" s="316"/>
      <c r="NOL2384" s="316"/>
      <c r="NOM2384" s="316"/>
      <c r="NON2384" s="316"/>
      <c r="NOO2384" s="316"/>
      <c r="NOP2384" s="316"/>
      <c r="NOQ2384" s="316"/>
      <c r="NOR2384" s="316"/>
      <c r="NOS2384" s="316"/>
      <c r="NOT2384" s="316"/>
      <c r="NOU2384" s="316"/>
      <c r="NOV2384" s="316"/>
      <c r="NOW2384" s="316"/>
      <c r="NOX2384" s="316"/>
      <c r="NOY2384" s="316"/>
      <c r="NOZ2384" s="316"/>
      <c r="NPA2384" s="316"/>
      <c r="NPB2384" s="316"/>
      <c r="NPC2384" s="316"/>
      <c r="NPD2384" s="316"/>
      <c r="NPE2384" s="316"/>
      <c r="NPF2384" s="316"/>
      <c r="NPG2384" s="316"/>
      <c r="NPH2384" s="316"/>
      <c r="NPI2384" s="316"/>
      <c r="NPJ2384" s="316"/>
      <c r="NPK2384" s="316"/>
      <c r="NPL2384" s="316"/>
      <c r="NPM2384" s="316"/>
      <c r="NPN2384" s="316"/>
      <c r="NPO2384" s="316"/>
      <c r="NPP2384" s="316"/>
      <c r="NPQ2384" s="316"/>
      <c r="NPR2384" s="316"/>
      <c r="NPS2384" s="316"/>
      <c r="NPT2384" s="316"/>
      <c r="NPU2384" s="316"/>
      <c r="NPV2384" s="316"/>
      <c r="NPW2384" s="316"/>
      <c r="NPX2384" s="316"/>
      <c r="NPY2384" s="316"/>
      <c r="NPZ2384" s="316"/>
      <c r="NQA2384" s="316"/>
      <c r="NQB2384" s="316"/>
      <c r="NQC2384" s="316"/>
      <c r="NQD2384" s="316"/>
      <c r="NQE2384" s="316"/>
      <c r="NQF2384" s="316"/>
      <c r="NQG2384" s="316"/>
      <c r="NQH2384" s="316"/>
      <c r="NQI2384" s="316"/>
      <c r="NQJ2384" s="316"/>
      <c r="NQK2384" s="316"/>
      <c r="NQL2384" s="316"/>
      <c r="NQM2384" s="316"/>
      <c r="NQN2384" s="316"/>
      <c r="NQO2384" s="316"/>
      <c r="NQP2384" s="316"/>
      <c r="NQQ2384" s="316"/>
      <c r="NQR2384" s="316"/>
      <c r="NQS2384" s="316"/>
      <c r="NQT2384" s="316"/>
      <c r="NQU2384" s="316"/>
      <c r="NQV2384" s="316"/>
      <c r="NQW2384" s="316"/>
      <c r="NQX2384" s="316"/>
      <c r="NQY2384" s="316"/>
      <c r="NQZ2384" s="316"/>
      <c r="NRA2384" s="316"/>
      <c r="NRB2384" s="316"/>
      <c r="NRC2384" s="316"/>
      <c r="NRD2384" s="316"/>
      <c r="NRE2384" s="316"/>
      <c r="NRF2384" s="316"/>
      <c r="NRG2384" s="316"/>
      <c r="NRH2384" s="316"/>
      <c r="NRI2384" s="316"/>
      <c r="NRJ2384" s="316"/>
      <c r="NRK2384" s="316"/>
      <c r="NRL2384" s="316"/>
      <c r="NRM2384" s="316"/>
      <c r="NRN2384" s="316"/>
      <c r="NRO2384" s="316"/>
      <c r="NRP2384" s="316"/>
      <c r="NRQ2384" s="316"/>
      <c r="NRR2384" s="316"/>
      <c r="NRS2384" s="316"/>
      <c r="NRT2384" s="316"/>
      <c r="NRU2384" s="316"/>
      <c r="NRV2384" s="316"/>
      <c r="NRW2384" s="316"/>
      <c r="NRX2384" s="316"/>
      <c r="NRY2384" s="316"/>
      <c r="NRZ2384" s="316"/>
      <c r="NSA2384" s="316"/>
      <c r="NSB2384" s="316"/>
      <c r="NSC2384" s="316"/>
      <c r="NSD2384" s="316"/>
      <c r="NSE2384" s="316"/>
      <c r="NSF2384" s="316"/>
      <c r="NSG2384" s="316"/>
      <c r="NSH2384" s="316"/>
      <c r="NSI2384" s="316"/>
      <c r="NSJ2384" s="316"/>
      <c r="NSK2384" s="316"/>
      <c r="NSL2384" s="316"/>
      <c r="NSM2384" s="316"/>
      <c r="NSN2384" s="316"/>
      <c r="NSO2384" s="316"/>
      <c r="NSP2384" s="316"/>
      <c r="NSQ2384" s="316"/>
      <c r="NSR2384" s="316"/>
      <c r="NSS2384" s="316"/>
      <c r="NST2384" s="316"/>
      <c r="NSU2384" s="316"/>
      <c r="NSV2384" s="316"/>
      <c r="NSW2384" s="316"/>
      <c r="NSX2384" s="316"/>
      <c r="NSY2384" s="316"/>
      <c r="NSZ2384" s="316"/>
      <c r="NTA2384" s="316"/>
      <c r="NTB2384" s="316"/>
      <c r="NTC2384" s="316"/>
      <c r="NTD2384" s="316"/>
      <c r="NTE2384" s="316"/>
      <c r="NTF2384" s="316"/>
      <c r="NTG2384" s="316"/>
      <c r="NTH2384" s="316"/>
      <c r="NTI2384" s="316"/>
      <c r="NTJ2384" s="316"/>
      <c r="NTK2384" s="316"/>
      <c r="NTL2384" s="316"/>
      <c r="NTM2384" s="316"/>
      <c r="NTN2384" s="316"/>
      <c r="NTO2384" s="316"/>
      <c r="NTP2384" s="316"/>
      <c r="NTQ2384" s="316"/>
      <c r="NTR2384" s="316"/>
      <c r="NTS2384" s="316"/>
      <c r="NTT2384" s="316"/>
      <c r="NTU2384" s="316"/>
      <c r="NTV2384" s="316"/>
      <c r="NTW2384" s="316"/>
      <c r="NTX2384" s="316"/>
      <c r="NTY2384" s="316"/>
      <c r="NTZ2384" s="316"/>
      <c r="NUA2384" s="316"/>
      <c r="NUB2384" s="316"/>
      <c r="NUC2384" s="316"/>
      <c r="NUD2384" s="316"/>
      <c r="NUE2384" s="316"/>
      <c r="NUF2384" s="316"/>
      <c r="NUG2384" s="316"/>
      <c r="NUH2384" s="316"/>
      <c r="NUI2384" s="316"/>
      <c r="NUJ2384" s="316"/>
      <c r="NUK2384" s="316"/>
      <c r="NUL2384" s="316"/>
      <c r="NUM2384" s="316"/>
      <c r="NUN2384" s="316"/>
      <c r="NUO2384" s="316"/>
      <c r="NUP2384" s="316"/>
      <c r="NUQ2384" s="316"/>
      <c r="NUR2384" s="316"/>
      <c r="NUS2384" s="316"/>
      <c r="NUT2384" s="316"/>
      <c r="NUU2384" s="316"/>
      <c r="NUV2384" s="316"/>
      <c r="NUW2384" s="316"/>
      <c r="NUX2384" s="316"/>
      <c r="NUY2384" s="316"/>
      <c r="NUZ2384" s="316"/>
      <c r="NVA2384" s="316"/>
      <c r="NVB2384" s="316"/>
      <c r="NVC2384" s="316"/>
      <c r="NVD2384" s="316"/>
      <c r="NVE2384" s="316"/>
      <c r="NVF2384" s="316"/>
      <c r="NVG2384" s="316"/>
      <c r="NVH2384" s="316"/>
      <c r="NVI2384" s="316"/>
      <c r="NVJ2384" s="316"/>
      <c r="NVK2384" s="316"/>
      <c r="NVL2384" s="316"/>
      <c r="NVM2384" s="316"/>
      <c r="NVN2384" s="316"/>
      <c r="NVO2384" s="316"/>
      <c r="NVP2384" s="316"/>
      <c r="NVQ2384" s="316"/>
      <c r="NVR2384" s="316"/>
      <c r="NVS2384" s="316"/>
      <c r="NVT2384" s="316"/>
      <c r="NVU2384" s="316"/>
      <c r="NVV2384" s="316"/>
      <c r="NVW2384" s="316"/>
      <c r="NVX2384" s="316"/>
      <c r="NVY2384" s="316"/>
      <c r="NVZ2384" s="316"/>
      <c r="NWA2384" s="316"/>
      <c r="NWB2384" s="316"/>
      <c r="NWC2384" s="316"/>
      <c r="NWD2384" s="316"/>
      <c r="NWE2384" s="316"/>
      <c r="NWF2384" s="316"/>
      <c r="NWG2384" s="316"/>
      <c r="NWH2384" s="316"/>
      <c r="NWI2384" s="316"/>
      <c r="NWJ2384" s="316"/>
      <c r="NWK2384" s="316"/>
      <c r="NWL2384" s="316"/>
      <c r="NWM2384" s="316"/>
      <c r="NWN2384" s="316"/>
      <c r="NWO2384" s="316"/>
      <c r="NWP2384" s="316"/>
      <c r="NWQ2384" s="316"/>
      <c r="NWR2384" s="316"/>
      <c r="NWS2384" s="316"/>
      <c r="NWT2384" s="316"/>
      <c r="NWU2384" s="316"/>
      <c r="NWV2384" s="316"/>
      <c r="NWW2384" s="316"/>
      <c r="NWX2384" s="316"/>
      <c r="NWY2384" s="316"/>
      <c r="NWZ2384" s="316"/>
      <c r="NXA2384" s="316"/>
      <c r="NXB2384" s="316"/>
      <c r="NXC2384" s="316"/>
      <c r="NXD2384" s="316"/>
      <c r="NXE2384" s="316"/>
      <c r="NXF2384" s="316"/>
      <c r="NXG2384" s="316"/>
      <c r="NXH2384" s="316"/>
      <c r="NXI2384" s="316"/>
      <c r="NXJ2384" s="316"/>
      <c r="NXK2384" s="316"/>
      <c r="NXL2384" s="316"/>
      <c r="NXM2384" s="316"/>
      <c r="NXN2384" s="316"/>
      <c r="NXO2384" s="316"/>
      <c r="NXP2384" s="316"/>
      <c r="NXQ2384" s="316"/>
      <c r="NXR2384" s="316"/>
      <c r="NXS2384" s="316"/>
      <c r="NXT2384" s="316"/>
      <c r="NXU2384" s="316"/>
      <c r="NXV2384" s="316"/>
      <c r="NXW2384" s="316"/>
      <c r="NXX2384" s="316"/>
      <c r="NXY2384" s="316"/>
      <c r="NXZ2384" s="316"/>
      <c r="NYA2384" s="316"/>
      <c r="NYB2384" s="316"/>
      <c r="NYC2384" s="316"/>
      <c r="NYD2384" s="316"/>
      <c r="NYE2384" s="316"/>
      <c r="NYF2384" s="316"/>
      <c r="NYG2384" s="316"/>
      <c r="NYH2384" s="316"/>
      <c r="NYI2384" s="316"/>
      <c r="NYJ2384" s="316"/>
      <c r="NYK2384" s="316"/>
      <c r="NYL2384" s="316"/>
      <c r="NYM2384" s="316"/>
      <c r="NYN2384" s="316"/>
      <c r="NYO2384" s="316"/>
      <c r="NYP2384" s="316"/>
      <c r="NYQ2384" s="316"/>
      <c r="NYR2384" s="316"/>
      <c r="NYS2384" s="316"/>
      <c r="NYT2384" s="316"/>
      <c r="NYU2384" s="316"/>
      <c r="NYV2384" s="316"/>
      <c r="NYW2384" s="316"/>
      <c r="NYX2384" s="316"/>
      <c r="NYY2384" s="316"/>
      <c r="NYZ2384" s="316"/>
      <c r="NZA2384" s="316"/>
      <c r="NZB2384" s="316"/>
      <c r="NZC2384" s="316"/>
      <c r="NZD2384" s="316"/>
      <c r="NZE2384" s="316"/>
      <c r="NZF2384" s="316"/>
      <c r="NZG2384" s="316"/>
      <c r="NZH2384" s="316"/>
      <c r="NZI2384" s="316"/>
      <c r="NZJ2384" s="316"/>
      <c r="NZK2384" s="316"/>
      <c r="NZL2384" s="316"/>
      <c r="NZM2384" s="316"/>
      <c r="NZN2384" s="316"/>
      <c r="NZO2384" s="316"/>
      <c r="NZP2384" s="316"/>
      <c r="NZQ2384" s="316"/>
      <c r="NZR2384" s="316"/>
      <c r="NZS2384" s="316"/>
      <c r="NZT2384" s="316"/>
      <c r="NZU2384" s="316"/>
      <c r="NZV2384" s="316"/>
      <c r="NZW2384" s="316"/>
      <c r="NZX2384" s="316"/>
      <c r="NZY2384" s="316"/>
      <c r="NZZ2384" s="316"/>
      <c r="OAA2384" s="316"/>
      <c r="OAB2384" s="316"/>
      <c r="OAC2384" s="316"/>
      <c r="OAD2384" s="316"/>
      <c r="OAE2384" s="316"/>
      <c r="OAF2384" s="316"/>
      <c r="OAG2384" s="316"/>
      <c r="OAH2384" s="316"/>
      <c r="OAI2384" s="316"/>
      <c r="OAJ2384" s="316"/>
      <c r="OAK2384" s="316"/>
      <c r="OAL2384" s="316"/>
      <c r="OAM2384" s="316"/>
      <c r="OAN2384" s="316"/>
      <c r="OAO2384" s="316"/>
      <c r="OAP2384" s="316"/>
      <c r="OAQ2384" s="316"/>
      <c r="OAR2384" s="316"/>
      <c r="OAS2384" s="316"/>
      <c r="OAT2384" s="316"/>
      <c r="OAU2384" s="316"/>
      <c r="OAV2384" s="316"/>
      <c r="OAW2384" s="316"/>
      <c r="OAX2384" s="316"/>
      <c r="OAY2384" s="316"/>
      <c r="OAZ2384" s="316"/>
      <c r="OBA2384" s="316"/>
      <c r="OBB2384" s="316"/>
      <c r="OBC2384" s="316"/>
      <c r="OBD2384" s="316"/>
      <c r="OBE2384" s="316"/>
      <c r="OBF2384" s="316"/>
      <c r="OBG2384" s="316"/>
      <c r="OBH2384" s="316"/>
      <c r="OBI2384" s="316"/>
      <c r="OBJ2384" s="316"/>
      <c r="OBK2384" s="316"/>
      <c r="OBL2384" s="316"/>
      <c r="OBM2384" s="316"/>
      <c r="OBN2384" s="316"/>
      <c r="OBO2384" s="316"/>
      <c r="OBP2384" s="316"/>
      <c r="OBQ2384" s="316"/>
      <c r="OBR2384" s="316"/>
      <c r="OBS2384" s="316"/>
      <c r="OBT2384" s="316"/>
      <c r="OBU2384" s="316"/>
      <c r="OBV2384" s="316"/>
      <c r="OBW2384" s="316"/>
      <c r="OBX2384" s="316"/>
      <c r="OBY2384" s="316"/>
      <c r="OBZ2384" s="316"/>
      <c r="OCA2384" s="316"/>
      <c r="OCB2384" s="316"/>
      <c r="OCC2384" s="316"/>
      <c r="OCD2384" s="316"/>
      <c r="OCE2384" s="316"/>
      <c r="OCF2384" s="316"/>
      <c r="OCG2384" s="316"/>
      <c r="OCH2384" s="316"/>
      <c r="OCI2384" s="316"/>
      <c r="OCJ2384" s="316"/>
      <c r="OCK2384" s="316"/>
      <c r="OCL2384" s="316"/>
      <c r="OCM2384" s="316"/>
      <c r="OCN2384" s="316"/>
      <c r="OCO2384" s="316"/>
      <c r="OCP2384" s="316"/>
      <c r="OCQ2384" s="316"/>
      <c r="OCR2384" s="316"/>
      <c r="OCS2384" s="316"/>
      <c r="OCT2384" s="316"/>
      <c r="OCU2384" s="316"/>
      <c r="OCV2384" s="316"/>
      <c r="OCW2384" s="316"/>
      <c r="OCX2384" s="316"/>
      <c r="OCY2384" s="316"/>
      <c r="OCZ2384" s="316"/>
      <c r="ODA2384" s="316"/>
      <c r="ODB2384" s="316"/>
      <c r="ODC2384" s="316"/>
      <c r="ODD2384" s="316"/>
      <c r="ODE2384" s="316"/>
      <c r="ODF2384" s="316"/>
      <c r="ODG2384" s="316"/>
      <c r="ODH2384" s="316"/>
      <c r="ODI2384" s="316"/>
      <c r="ODJ2384" s="316"/>
      <c r="ODK2384" s="316"/>
      <c r="ODL2384" s="316"/>
      <c r="ODM2384" s="316"/>
      <c r="ODN2384" s="316"/>
      <c r="ODO2384" s="316"/>
      <c r="ODP2384" s="316"/>
      <c r="ODQ2384" s="316"/>
      <c r="ODR2384" s="316"/>
      <c r="ODS2384" s="316"/>
      <c r="ODT2384" s="316"/>
      <c r="ODU2384" s="316"/>
      <c r="ODV2384" s="316"/>
      <c r="ODW2384" s="316"/>
      <c r="ODX2384" s="316"/>
      <c r="ODY2384" s="316"/>
      <c r="ODZ2384" s="316"/>
      <c r="OEA2384" s="316"/>
      <c r="OEB2384" s="316"/>
      <c r="OEC2384" s="316"/>
      <c r="OED2384" s="316"/>
      <c r="OEE2384" s="316"/>
      <c r="OEF2384" s="316"/>
      <c r="OEG2384" s="316"/>
      <c r="OEH2384" s="316"/>
      <c r="OEI2384" s="316"/>
      <c r="OEJ2384" s="316"/>
      <c r="OEK2384" s="316"/>
      <c r="OEL2384" s="316"/>
      <c r="OEM2384" s="316"/>
      <c r="OEN2384" s="316"/>
      <c r="OEO2384" s="316"/>
      <c r="OEP2384" s="316"/>
      <c r="OEQ2384" s="316"/>
      <c r="OER2384" s="316"/>
      <c r="OES2384" s="316"/>
      <c r="OET2384" s="316"/>
      <c r="OEU2384" s="316"/>
      <c r="OEV2384" s="316"/>
      <c r="OEW2384" s="316"/>
      <c r="OEX2384" s="316"/>
      <c r="OEY2384" s="316"/>
      <c r="OEZ2384" s="316"/>
      <c r="OFA2384" s="316"/>
      <c r="OFB2384" s="316"/>
      <c r="OFC2384" s="316"/>
      <c r="OFD2384" s="316"/>
      <c r="OFE2384" s="316"/>
      <c r="OFF2384" s="316"/>
      <c r="OFG2384" s="316"/>
      <c r="OFH2384" s="316"/>
      <c r="OFI2384" s="316"/>
      <c r="OFJ2384" s="316"/>
      <c r="OFK2384" s="316"/>
      <c r="OFL2384" s="316"/>
      <c r="OFM2384" s="316"/>
      <c r="OFN2384" s="316"/>
      <c r="OFO2384" s="316"/>
      <c r="OFP2384" s="316"/>
      <c r="OFQ2384" s="316"/>
      <c r="OFR2384" s="316"/>
      <c r="OFS2384" s="316"/>
      <c r="OFT2384" s="316"/>
      <c r="OFU2384" s="316"/>
      <c r="OFV2384" s="316"/>
      <c r="OFW2384" s="316"/>
      <c r="OFX2384" s="316"/>
      <c r="OFY2384" s="316"/>
      <c r="OFZ2384" s="316"/>
      <c r="OGA2384" s="316"/>
      <c r="OGB2384" s="316"/>
      <c r="OGC2384" s="316"/>
      <c r="OGD2384" s="316"/>
      <c r="OGE2384" s="316"/>
      <c r="OGF2384" s="316"/>
      <c r="OGG2384" s="316"/>
      <c r="OGH2384" s="316"/>
      <c r="OGI2384" s="316"/>
      <c r="OGJ2384" s="316"/>
      <c r="OGK2384" s="316"/>
      <c r="OGL2384" s="316"/>
      <c r="OGM2384" s="316"/>
      <c r="OGN2384" s="316"/>
      <c r="OGO2384" s="316"/>
      <c r="OGP2384" s="316"/>
      <c r="OGQ2384" s="316"/>
      <c r="OGR2384" s="316"/>
      <c r="OGS2384" s="316"/>
      <c r="OGT2384" s="316"/>
      <c r="OGU2384" s="316"/>
      <c r="OGV2384" s="316"/>
      <c r="OGW2384" s="316"/>
      <c r="OGX2384" s="316"/>
      <c r="OGY2384" s="316"/>
      <c r="OGZ2384" s="316"/>
      <c r="OHA2384" s="316"/>
      <c r="OHB2384" s="316"/>
      <c r="OHC2384" s="316"/>
      <c r="OHD2384" s="316"/>
      <c r="OHE2384" s="316"/>
      <c r="OHF2384" s="316"/>
      <c r="OHG2384" s="316"/>
      <c r="OHH2384" s="316"/>
      <c r="OHI2384" s="316"/>
      <c r="OHJ2384" s="316"/>
      <c r="OHK2384" s="316"/>
      <c r="OHL2384" s="316"/>
      <c r="OHM2384" s="316"/>
      <c r="OHN2384" s="316"/>
      <c r="OHO2384" s="316"/>
      <c r="OHP2384" s="316"/>
      <c r="OHQ2384" s="316"/>
      <c r="OHR2384" s="316"/>
      <c r="OHS2384" s="316"/>
      <c r="OHT2384" s="316"/>
      <c r="OHU2384" s="316"/>
      <c r="OHV2384" s="316"/>
      <c r="OHW2384" s="316"/>
      <c r="OHX2384" s="316"/>
      <c r="OHY2384" s="316"/>
      <c r="OHZ2384" s="316"/>
      <c r="OIA2384" s="316"/>
      <c r="OIB2384" s="316"/>
      <c r="OIC2384" s="316"/>
      <c r="OID2384" s="316"/>
      <c r="OIE2384" s="316"/>
      <c r="OIF2384" s="316"/>
      <c r="OIG2384" s="316"/>
      <c r="OIH2384" s="316"/>
      <c r="OII2384" s="316"/>
      <c r="OIJ2384" s="316"/>
      <c r="OIK2384" s="316"/>
      <c r="OIL2384" s="316"/>
      <c r="OIM2384" s="316"/>
      <c r="OIN2384" s="316"/>
      <c r="OIO2384" s="316"/>
      <c r="OIP2384" s="316"/>
      <c r="OIQ2384" s="316"/>
      <c r="OIR2384" s="316"/>
      <c r="OIS2384" s="316"/>
      <c r="OIT2384" s="316"/>
      <c r="OIU2384" s="316"/>
      <c r="OIV2384" s="316"/>
      <c r="OIW2384" s="316"/>
      <c r="OIX2384" s="316"/>
      <c r="OIY2384" s="316"/>
      <c r="OIZ2384" s="316"/>
      <c r="OJA2384" s="316"/>
      <c r="OJB2384" s="316"/>
      <c r="OJC2384" s="316"/>
      <c r="OJD2384" s="316"/>
      <c r="OJE2384" s="316"/>
      <c r="OJF2384" s="316"/>
      <c r="OJG2384" s="316"/>
      <c r="OJH2384" s="316"/>
      <c r="OJI2384" s="316"/>
      <c r="OJJ2384" s="316"/>
      <c r="OJK2384" s="316"/>
      <c r="OJL2384" s="316"/>
      <c r="OJM2384" s="316"/>
      <c r="OJN2384" s="316"/>
      <c r="OJO2384" s="316"/>
      <c r="OJP2384" s="316"/>
      <c r="OJQ2384" s="316"/>
      <c r="OJR2384" s="316"/>
      <c r="OJS2384" s="316"/>
      <c r="OJT2384" s="316"/>
      <c r="OJU2384" s="316"/>
      <c r="OJV2384" s="316"/>
      <c r="OJW2384" s="316"/>
      <c r="OJX2384" s="316"/>
      <c r="OJY2384" s="316"/>
      <c r="OJZ2384" s="316"/>
      <c r="OKA2384" s="316"/>
      <c r="OKB2384" s="316"/>
      <c r="OKC2384" s="316"/>
      <c r="OKD2384" s="316"/>
      <c r="OKE2384" s="316"/>
      <c r="OKF2384" s="316"/>
      <c r="OKG2384" s="316"/>
      <c r="OKH2384" s="316"/>
      <c r="OKI2384" s="316"/>
      <c r="OKJ2384" s="316"/>
      <c r="OKK2384" s="316"/>
      <c r="OKL2384" s="316"/>
      <c r="OKM2384" s="316"/>
      <c r="OKN2384" s="316"/>
      <c r="OKO2384" s="316"/>
      <c r="OKP2384" s="316"/>
      <c r="OKQ2384" s="316"/>
      <c r="OKR2384" s="316"/>
      <c r="OKS2384" s="316"/>
      <c r="OKT2384" s="316"/>
      <c r="OKU2384" s="316"/>
      <c r="OKV2384" s="316"/>
      <c r="OKW2384" s="316"/>
      <c r="OKX2384" s="316"/>
      <c r="OKY2384" s="316"/>
      <c r="OKZ2384" s="316"/>
      <c r="OLA2384" s="316"/>
      <c r="OLB2384" s="316"/>
      <c r="OLC2384" s="316"/>
      <c r="OLD2384" s="316"/>
      <c r="OLE2384" s="316"/>
      <c r="OLF2384" s="316"/>
      <c r="OLG2384" s="316"/>
      <c r="OLH2384" s="316"/>
      <c r="OLI2384" s="316"/>
      <c r="OLJ2384" s="316"/>
      <c r="OLK2384" s="316"/>
      <c r="OLL2384" s="316"/>
      <c r="OLM2384" s="316"/>
      <c r="OLN2384" s="316"/>
      <c r="OLO2384" s="316"/>
      <c r="OLP2384" s="316"/>
      <c r="OLQ2384" s="316"/>
      <c r="OLR2384" s="316"/>
      <c r="OLS2384" s="316"/>
      <c r="OLT2384" s="316"/>
      <c r="OLU2384" s="316"/>
      <c r="OLV2384" s="316"/>
      <c r="OLW2384" s="316"/>
      <c r="OLX2384" s="316"/>
      <c r="OLY2384" s="316"/>
      <c r="OLZ2384" s="316"/>
      <c r="OMA2384" s="316"/>
      <c r="OMB2384" s="316"/>
      <c r="OMC2384" s="316"/>
      <c r="OMD2384" s="316"/>
      <c r="OME2384" s="316"/>
      <c r="OMF2384" s="316"/>
      <c r="OMG2384" s="316"/>
      <c r="OMH2384" s="316"/>
      <c r="OMI2384" s="316"/>
      <c r="OMJ2384" s="316"/>
      <c r="OMK2384" s="316"/>
      <c r="OML2384" s="316"/>
      <c r="OMM2384" s="316"/>
      <c r="OMN2384" s="316"/>
      <c r="OMO2384" s="316"/>
      <c r="OMP2384" s="316"/>
      <c r="OMQ2384" s="316"/>
      <c r="OMR2384" s="316"/>
      <c r="OMS2384" s="316"/>
      <c r="OMT2384" s="316"/>
      <c r="OMU2384" s="316"/>
      <c r="OMV2384" s="316"/>
      <c r="OMW2384" s="316"/>
      <c r="OMX2384" s="316"/>
      <c r="OMY2384" s="316"/>
      <c r="OMZ2384" s="316"/>
      <c r="ONA2384" s="316"/>
      <c r="ONB2384" s="316"/>
      <c r="ONC2384" s="316"/>
      <c r="OND2384" s="316"/>
      <c r="ONE2384" s="316"/>
      <c r="ONF2384" s="316"/>
      <c r="ONG2384" s="316"/>
      <c r="ONH2384" s="316"/>
      <c r="ONI2384" s="316"/>
      <c r="ONJ2384" s="316"/>
      <c r="ONK2384" s="316"/>
      <c r="ONL2384" s="316"/>
      <c r="ONM2384" s="316"/>
      <c r="ONN2384" s="316"/>
      <c r="ONO2384" s="316"/>
      <c r="ONP2384" s="316"/>
      <c r="ONQ2384" s="316"/>
      <c r="ONR2384" s="316"/>
      <c r="ONS2384" s="316"/>
      <c r="ONT2384" s="316"/>
      <c r="ONU2384" s="316"/>
      <c r="ONV2384" s="316"/>
      <c r="ONW2384" s="316"/>
      <c r="ONX2384" s="316"/>
      <c r="ONY2384" s="316"/>
      <c r="ONZ2384" s="316"/>
      <c r="OOA2384" s="316"/>
      <c r="OOB2384" s="316"/>
      <c r="OOC2384" s="316"/>
      <c r="OOD2384" s="316"/>
      <c r="OOE2384" s="316"/>
      <c r="OOF2384" s="316"/>
      <c r="OOG2384" s="316"/>
      <c r="OOH2384" s="316"/>
      <c r="OOI2384" s="316"/>
      <c r="OOJ2384" s="316"/>
      <c r="OOK2384" s="316"/>
      <c r="OOL2384" s="316"/>
      <c r="OOM2384" s="316"/>
      <c r="OON2384" s="316"/>
      <c r="OOO2384" s="316"/>
      <c r="OOP2384" s="316"/>
      <c r="OOQ2384" s="316"/>
      <c r="OOR2384" s="316"/>
      <c r="OOS2384" s="316"/>
      <c r="OOT2384" s="316"/>
      <c r="OOU2384" s="316"/>
      <c r="OOV2384" s="316"/>
      <c r="OOW2384" s="316"/>
      <c r="OOX2384" s="316"/>
      <c r="OOY2384" s="316"/>
      <c r="OOZ2384" s="316"/>
      <c r="OPA2384" s="316"/>
      <c r="OPB2384" s="316"/>
      <c r="OPC2384" s="316"/>
      <c r="OPD2384" s="316"/>
      <c r="OPE2384" s="316"/>
      <c r="OPF2384" s="316"/>
      <c r="OPG2384" s="316"/>
      <c r="OPH2384" s="316"/>
      <c r="OPI2384" s="316"/>
      <c r="OPJ2384" s="316"/>
      <c r="OPK2384" s="316"/>
      <c r="OPL2384" s="316"/>
      <c r="OPM2384" s="316"/>
      <c r="OPN2384" s="316"/>
      <c r="OPO2384" s="316"/>
      <c r="OPP2384" s="316"/>
      <c r="OPQ2384" s="316"/>
      <c r="OPR2384" s="316"/>
      <c r="OPS2384" s="316"/>
      <c r="OPT2384" s="316"/>
      <c r="OPU2384" s="316"/>
      <c r="OPV2384" s="316"/>
      <c r="OPW2384" s="316"/>
      <c r="OPX2384" s="316"/>
      <c r="OPY2384" s="316"/>
      <c r="OPZ2384" s="316"/>
      <c r="OQA2384" s="316"/>
      <c r="OQB2384" s="316"/>
      <c r="OQC2384" s="316"/>
      <c r="OQD2384" s="316"/>
      <c r="OQE2384" s="316"/>
      <c r="OQF2384" s="316"/>
      <c r="OQG2384" s="316"/>
      <c r="OQH2384" s="316"/>
      <c r="OQI2384" s="316"/>
      <c r="OQJ2384" s="316"/>
      <c r="OQK2384" s="316"/>
      <c r="OQL2384" s="316"/>
      <c r="OQM2384" s="316"/>
      <c r="OQN2384" s="316"/>
      <c r="OQO2384" s="316"/>
      <c r="OQP2384" s="316"/>
      <c r="OQQ2384" s="316"/>
      <c r="OQR2384" s="316"/>
      <c r="OQS2384" s="316"/>
      <c r="OQT2384" s="316"/>
      <c r="OQU2384" s="316"/>
      <c r="OQV2384" s="316"/>
      <c r="OQW2384" s="316"/>
      <c r="OQX2384" s="316"/>
      <c r="OQY2384" s="316"/>
      <c r="OQZ2384" s="316"/>
      <c r="ORA2384" s="316"/>
      <c r="ORB2384" s="316"/>
      <c r="ORC2384" s="316"/>
      <c r="ORD2384" s="316"/>
      <c r="ORE2384" s="316"/>
      <c r="ORF2384" s="316"/>
      <c r="ORG2384" s="316"/>
      <c r="ORH2384" s="316"/>
      <c r="ORI2384" s="316"/>
      <c r="ORJ2384" s="316"/>
      <c r="ORK2384" s="316"/>
      <c r="ORL2384" s="316"/>
      <c r="ORM2384" s="316"/>
      <c r="ORN2384" s="316"/>
      <c r="ORO2384" s="316"/>
      <c r="ORP2384" s="316"/>
      <c r="ORQ2384" s="316"/>
      <c r="ORR2384" s="316"/>
      <c r="ORS2384" s="316"/>
      <c r="ORT2384" s="316"/>
      <c r="ORU2384" s="316"/>
      <c r="ORV2384" s="316"/>
      <c r="ORW2384" s="316"/>
      <c r="ORX2384" s="316"/>
      <c r="ORY2384" s="316"/>
      <c r="ORZ2384" s="316"/>
      <c r="OSA2384" s="316"/>
      <c r="OSB2384" s="316"/>
      <c r="OSC2384" s="316"/>
      <c r="OSD2384" s="316"/>
      <c r="OSE2384" s="316"/>
      <c r="OSF2384" s="316"/>
      <c r="OSG2384" s="316"/>
      <c r="OSH2384" s="316"/>
      <c r="OSI2384" s="316"/>
      <c r="OSJ2384" s="316"/>
      <c r="OSK2384" s="316"/>
      <c r="OSL2384" s="316"/>
      <c r="OSM2384" s="316"/>
      <c r="OSN2384" s="316"/>
      <c r="OSO2384" s="316"/>
      <c r="OSP2384" s="316"/>
      <c r="OSQ2384" s="316"/>
      <c r="OSR2384" s="316"/>
      <c r="OSS2384" s="316"/>
      <c r="OST2384" s="316"/>
      <c r="OSU2384" s="316"/>
      <c r="OSV2384" s="316"/>
      <c r="OSW2384" s="316"/>
      <c r="OSX2384" s="316"/>
      <c r="OSY2384" s="316"/>
      <c r="OSZ2384" s="316"/>
      <c r="OTA2384" s="316"/>
      <c r="OTB2384" s="316"/>
      <c r="OTC2384" s="316"/>
      <c r="OTD2384" s="316"/>
      <c r="OTE2384" s="316"/>
      <c r="OTF2384" s="316"/>
      <c r="OTG2384" s="316"/>
      <c r="OTH2384" s="316"/>
      <c r="OTI2384" s="316"/>
      <c r="OTJ2384" s="316"/>
      <c r="OTK2384" s="316"/>
      <c r="OTL2384" s="316"/>
      <c r="OTM2384" s="316"/>
      <c r="OTN2384" s="316"/>
      <c r="OTO2384" s="316"/>
      <c r="OTP2384" s="316"/>
      <c r="OTQ2384" s="316"/>
      <c r="OTR2384" s="316"/>
      <c r="OTS2384" s="316"/>
      <c r="OTT2384" s="316"/>
      <c r="OTU2384" s="316"/>
      <c r="OTV2384" s="316"/>
      <c r="OTW2384" s="316"/>
      <c r="OTX2384" s="316"/>
      <c r="OTY2384" s="316"/>
      <c r="OTZ2384" s="316"/>
      <c r="OUA2384" s="316"/>
      <c r="OUB2384" s="316"/>
      <c r="OUC2384" s="316"/>
      <c r="OUD2384" s="316"/>
      <c r="OUE2384" s="316"/>
      <c r="OUF2384" s="316"/>
      <c r="OUG2384" s="316"/>
      <c r="OUH2384" s="316"/>
      <c r="OUI2384" s="316"/>
      <c r="OUJ2384" s="316"/>
      <c r="OUK2384" s="316"/>
      <c r="OUL2384" s="316"/>
      <c r="OUM2384" s="316"/>
      <c r="OUN2384" s="316"/>
      <c r="OUO2384" s="316"/>
      <c r="OUP2384" s="316"/>
      <c r="OUQ2384" s="316"/>
      <c r="OUR2384" s="316"/>
      <c r="OUS2384" s="316"/>
      <c r="OUT2384" s="316"/>
      <c r="OUU2384" s="316"/>
      <c r="OUV2384" s="316"/>
      <c r="OUW2384" s="316"/>
      <c r="OUX2384" s="316"/>
      <c r="OUY2384" s="316"/>
      <c r="OUZ2384" s="316"/>
      <c r="OVA2384" s="316"/>
      <c r="OVB2384" s="316"/>
      <c r="OVC2384" s="316"/>
      <c r="OVD2384" s="316"/>
      <c r="OVE2384" s="316"/>
      <c r="OVF2384" s="316"/>
      <c r="OVG2384" s="316"/>
      <c r="OVH2384" s="316"/>
      <c r="OVI2384" s="316"/>
      <c r="OVJ2384" s="316"/>
      <c r="OVK2384" s="316"/>
      <c r="OVL2384" s="316"/>
      <c r="OVM2384" s="316"/>
      <c r="OVN2384" s="316"/>
      <c r="OVO2384" s="316"/>
      <c r="OVP2384" s="316"/>
      <c r="OVQ2384" s="316"/>
      <c r="OVR2384" s="316"/>
      <c r="OVS2384" s="316"/>
      <c r="OVT2384" s="316"/>
      <c r="OVU2384" s="316"/>
      <c r="OVV2384" s="316"/>
      <c r="OVW2384" s="316"/>
      <c r="OVX2384" s="316"/>
      <c r="OVY2384" s="316"/>
      <c r="OVZ2384" s="316"/>
      <c r="OWA2384" s="316"/>
      <c r="OWB2384" s="316"/>
      <c r="OWC2384" s="316"/>
      <c r="OWD2384" s="316"/>
      <c r="OWE2384" s="316"/>
      <c r="OWF2384" s="316"/>
      <c r="OWG2384" s="316"/>
      <c r="OWH2384" s="316"/>
      <c r="OWI2384" s="316"/>
      <c r="OWJ2384" s="316"/>
      <c r="OWK2384" s="316"/>
      <c r="OWL2384" s="316"/>
      <c r="OWM2384" s="316"/>
      <c r="OWN2384" s="316"/>
      <c r="OWO2384" s="316"/>
      <c r="OWP2384" s="316"/>
      <c r="OWQ2384" s="316"/>
      <c r="OWR2384" s="316"/>
      <c r="OWS2384" s="316"/>
      <c r="OWT2384" s="316"/>
      <c r="OWU2384" s="316"/>
      <c r="OWV2384" s="316"/>
      <c r="OWW2384" s="316"/>
      <c r="OWX2384" s="316"/>
      <c r="OWY2384" s="316"/>
      <c r="OWZ2384" s="316"/>
      <c r="OXA2384" s="316"/>
      <c r="OXB2384" s="316"/>
      <c r="OXC2384" s="316"/>
      <c r="OXD2384" s="316"/>
      <c r="OXE2384" s="316"/>
      <c r="OXF2384" s="316"/>
      <c r="OXG2384" s="316"/>
      <c r="OXH2384" s="316"/>
      <c r="OXI2384" s="316"/>
      <c r="OXJ2384" s="316"/>
      <c r="OXK2384" s="316"/>
      <c r="OXL2384" s="316"/>
      <c r="OXM2384" s="316"/>
      <c r="OXN2384" s="316"/>
      <c r="OXO2384" s="316"/>
      <c r="OXP2384" s="316"/>
      <c r="OXQ2384" s="316"/>
      <c r="OXR2384" s="316"/>
      <c r="OXS2384" s="316"/>
      <c r="OXT2384" s="316"/>
      <c r="OXU2384" s="316"/>
      <c r="OXV2384" s="316"/>
      <c r="OXW2384" s="316"/>
      <c r="OXX2384" s="316"/>
      <c r="OXY2384" s="316"/>
      <c r="OXZ2384" s="316"/>
      <c r="OYA2384" s="316"/>
      <c r="OYB2384" s="316"/>
      <c r="OYC2384" s="316"/>
      <c r="OYD2384" s="316"/>
      <c r="OYE2384" s="316"/>
      <c r="OYF2384" s="316"/>
      <c r="OYG2384" s="316"/>
      <c r="OYH2384" s="316"/>
      <c r="OYI2384" s="316"/>
      <c r="OYJ2384" s="316"/>
      <c r="OYK2384" s="316"/>
      <c r="OYL2384" s="316"/>
      <c r="OYM2384" s="316"/>
      <c r="OYN2384" s="316"/>
      <c r="OYO2384" s="316"/>
      <c r="OYP2384" s="316"/>
      <c r="OYQ2384" s="316"/>
      <c r="OYR2384" s="316"/>
      <c r="OYS2384" s="316"/>
      <c r="OYT2384" s="316"/>
      <c r="OYU2384" s="316"/>
      <c r="OYV2384" s="316"/>
      <c r="OYW2384" s="316"/>
      <c r="OYX2384" s="316"/>
      <c r="OYY2384" s="316"/>
      <c r="OYZ2384" s="316"/>
      <c r="OZA2384" s="316"/>
      <c r="OZB2384" s="316"/>
      <c r="OZC2384" s="316"/>
      <c r="OZD2384" s="316"/>
      <c r="OZE2384" s="316"/>
      <c r="OZF2384" s="316"/>
      <c r="OZG2384" s="316"/>
      <c r="OZH2384" s="316"/>
      <c r="OZI2384" s="316"/>
      <c r="OZJ2384" s="316"/>
      <c r="OZK2384" s="316"/>
      <c r="OZL2384" s="316"/>
      <c r="OZM2384" s="316"/>
      <c r="OZN2384" s="316"/>
      <c r="OZO2384" s="316"/>
      <c r="OZP2384" s="316"/>
      <c r="OZQ2384" s="316"/>
      <c r="OZR2384" s="316"/>
      <c r="OZS2384" s="316"/>
      <c r="OZT2384" s="316"/>
      <c r="OZU2384" s="316"/>
      <c r="OZV2384" s="316"/>
      <c r="OZW2384" s="316"/>
      <c r="OZX2384" s="316"/>
      <c r="OZY2384" s="316"/>
      <c r="OZZ2384" s="316"/>
      <c r="PAA2384" s="316"/>
      <c r="PAB2384" s="316"/>
      <c r="PAC2384" s="316"/>
      <c r="PAD2384" s="316"/>
      <c r="PAE2384" s="316"/>
      <c r="PAF2384" s="316"/>
      <c r="PAG2384" s="316"/>
      <c r="PAH2384" s="316"/>
      <c r="PAI2384" s="316"/>
      <c r="PAJ2384" s="316"/>
      <c r="PAK2384" s="316"/>
      <c r="PAL2384" s="316"/>
      <c r="PAM2384" s="316"/>
      <c r="PAN2384" s="316"/>
      <c r="PAO2384" s="316"/>
      <c r="PAP2384" s="316"/>
      <c r="PAQ2384" s="316"/>
      <c r="PAR2384" s="316"/>
      <c r="PAS2384" s="316"/>
      <c r="PAT2384" s="316"/>
      <c r="PAU2384" s="316"/>
      <c r="PAV2384" s="316"/>
      <c r="PAW2384" s="316"/>
      <c r="PAX2384" s="316"/>
      <c r="PAY2384" s="316"/>
      <c r="PAZ2384" s="316"/>
      <c r="PBA2384" s="316"/>
      <c r="PBB2384" s="316"/>
      <c r="PBC2384" s="316"/>
      <c r="PBD2384" s="316"/>
      <c r="PBE2384" s="316"/>
      <c r="PBF2384" s="316"/>
      <c r="PBG2384" s="316"/>
      <c r="PBH2384" s="316"/>
      <c r="PBI2384" s="316"/>
      <c r="PBJ2384" s="316"/>
      <c r="PBK2384" s="316"/>
      <c r="PBL2384" s="316"/>
      <c r="PBM2384" s="316"/>
      <c r="PBN2384" s="316"/>
      <c r="PBO2384" s="316"/>
      <c r="PBP2384" s="316"/>
      <c r="PBQ2384" s="316"/>
      <c r="PBR2384" s="316"/>
      <c r="PBS2384" s="316"/>
      <c r="PBT2384" s="316"/>
      <c r="PBU2384" s="316"/>
      <c r="PBV2384" s="316"/>
      <c r="PBW2384" s="316"/>
      <c r="PBX2384" s="316"/>
      <c r="PBY2384" s="316"/>
      <c r="PBZ2384" s="316"/>
      <c r="PCA2384" s="316"/>
      <c r="PCB2384" s="316"/>
      <c r="PCC2384" s="316"/>
      <c r="PCD2384" s="316"/>
      <c r="PCE2384" s="316"/>
      <c r="PCF2384" s="316"/>
      <c r="PCG2384" s="316"/>
      <c r="PCH2384" s="316"/>
      <c r="PCI2384" s="316"/>
      <c r="PCJ2384" s="316"/>
      <c r="PCK2384" s="316"/>
      <c r="PCL2384" s="316"/>
      <c r="PCM2384" s="316"/>
      <c r="PCN2384" s="316"/>
      <c r="PCO2384" s="316"/>
      <c r="PCP2384" s="316"/>
      <c r="PCQ2384" s="316"/>
      <c r="PCR2384" s="316"/>
      <c r="PCS2384" s="316"/>
      <c r="PCT2384" s="316"/>
      <c r="PCU2384" s="316"/>
      <c r="PCV2384" s="316"/>
      <c r="PCW2384" s="316"/>
      <c r="PCX2384" s="316"/>
      <c r="PCY2384" s="316"/>
      <c r="PCZ2384" s="316"/>
      <c r="PDA2384" s="316"/>
      <c r="PDB2384" s="316"/>
      <c r="PDC2384" s="316"/>
      <c r="PDD2384" s="316"/>
      <c r="PDE2384" s="316"/>
      <c r="PDF2384" s="316"/>
      <c r="PDG2384" s="316"/>
      <c r="PDH2384" s="316"/>
      <c r="PDI2384" s="316"/>
      <c r="PDJ2384" s="316"/>
      <c r="PDK2384" s="316"/>
      <c r="PDL2384" s="316"/>
      <c r="PDM2384" s="316"/>
      <c r="PDN2384" s="316"/>
      <c r="PDO2384" s="316"/>
      <c r="PDP2384" s="316"/>
      <c r="PDQ2384" s="316"/>
      <c r="PDR2384" s="316"/>
      <c r="PDS2384" s="316"/>
      <c r="PDT2384" s="316"/>
      <c r="PDU2384" s="316"/>
      <c r="PDV2384" s="316"/>
      <c r="PDW2384" s="316"/>
      <c r="PDX2384" s="316"/>
      <c r="PDY2384" s="316"/>
      <c r="PDZ2384" s="316"/>
      <c r="PEA2384" s="316"/>
      <c r="PEB2384" s="316"/>
      <c r="PEC2384" s="316"/>
      <c r="PED2384" s="316"/>
      <c r="PEE2384" s="316"/>
      <c r="PEF2384" s="316"/>
      <c r="PEG2384" s="316"/>
      <c r="PEH2384" s="316"/>
      <c r="PEI2384" s="316"/>
      <c r="PEJ2384" s="316"/>
      <c r="PEK2384" s="316"/>
      <c r="PEL2384" s="316"/>
      <c r="PEM2384" s="316"/>
      <c r="PEN2384" s="316"/>
      <c r="PEO2384" s="316"/>
      <c r="PEP2384" s="316"/>
      <c r="PEQ2384" s="316"/>
      <c r="PER2384" s="316"/>
      <c r="PES2384" s="316"/>
      <c r="PET2384" s="316"/>
      <c r="PEU2384" s="316"/>
      <c r="PEV2384" s="316"/>
      <c r="PEW2384" s="316"/>
      <c r="PEX2384" s="316"/>
      <c r="PEY2384" s="316"/>
      <c r="PEZ2384" s="316"/>
      <c r="PFA2384" s="316"/>
      <c r="PFB2384" s="316"/>
      <c r="PFC2384" s="316"/>
      <c r="PFD2384" s="316"/>
      <c r="PFE2384" s="316"/>
      <c r="PFF2384" s="316"/>
      <c r="PFG2384" s="316"/>
      <c r="PFH2384" s="316"/>
      <c r="PFI2384" s="316"/>
      <c r="PFJ2384" s="316"/>
      <c r="PFK2384" s="316"/>
      <c r="PFL2384" s="316"/>
      <c r="PFM2384" s="316"/>
      <c r="PFN2384" s="316"/>
      <c r="PFO2384" s="316"/>
      <c r="PFP2384" s="316"/>
      <c r="PFQ2384" s="316"/>
      <c r="PFR2384" s="316"/>
      <c r="PFS2384" s="316"/>
      <c r="PFT2384" s="316"/>
      <c r="PFU2384" s="316"/>
      <c r="PFV2384" s="316"/>
      <c r="PFW2384" s="316"/>
      <c r="PFX2384" s="316"/>
      <c r="PFY2384" s="316"/>
      <c r="PFZ2384" s="316"/>
      <c r="PGA2384" s="316"/>
      <c r="PGB2384" s="316"/>
      <c r="PGC2384" s="316"/>
      <c r="PGD2384" s="316"/>
      <c r="PGE2384" s="316"/>
      <c r="PGF2384" s="316"/>
      <c r="PGG2384" s="316"/>
      <c r="PGH2384" s="316"/>
      <c r="PGI2384" s="316"/>
      <c r="PGJ2384" s="316"/>
      <c r="PGK2384" s="316"/>
      <c r="PGL2384" s="316"/>
      <c r="PGM2384" s="316"/>
      <c r="PGN2384" s="316"/>
      <c r="PGO2384" s="316"/>
      <c r="PGP2384" s="316"/>
      <c r="PGQ2384" s="316"/>
      <c r="PGR2384" s="316"/>
      <c r="PGS2384" s="316"/>
      <c r="PGT2384" s="316"/>
      <c r="PGU2384" s="316"/>
      <c r="PGV2384" s="316"/>
      <c r="PGW2384" s="316"/>
      <c r="PGX2384" s="316"/>
      <c r="PGY2384" s="316"/>
      <c r="PGZ2384" s="316"/>
      <c r="PHA2384" s="316"/>
      <c r="PHB2384" s="316"/>
      <c r="PHC2384" s="316"/>
      <c r="PHD2384" s="316"/>
      <c r="PHE2384" s="316"/>
      <c r="PHF2384" s="316"/>
      <c r="PHG2384" s="316"/>
      <c r="PHH2384" s="316"/>
      <c r="PHI2384" s="316"/>
      <c r="PHJ2384" s="316"/>
      <c r="PHK2384" s="316"/>
      <c r="PHL2384" s="316"/>
      <c r="PHM2384" s="316"/>
      <c r="PHN2384" s="316"/>
      <c r="PHO2384" s="316"/>
      <c r="PHP2384" s="316"/>
      <c r="PHQ2384" s="316"/>
      <c r="PHR2384" s="316"/>
      <c r="PHS2384" s="316"/>
      <c r="PHT2384" s="316"/>
      <c r="PHU2384" s="316"/>
      <c r="PHV2384" s="316"/>
      <c r="PHW2384" s="316"/>
      <c r="PHX2384" s="316"/>
      <c r="PHY2384" s="316"/>
      <c r="PHZ2384" s="316"/>
      <c r="PIA2384" s="316"/>
      <c r="PIB2384" s="316"/>
      <c r="PIC2384" s="316"/>
      <c r="PID2384" s="316"/>
      <c r="PIE2384" s="316"/>
      <c r="PIF2384" s="316"/>
      <c r="PIG2384" s="316"/>
      <c r="PIH2384" s="316"/>
      <c r="PII2384" s="316"/>
      <c r="PIJ2384" s="316"/>
      <c r="PIK2384" s="316"/>
      <c r="PIL2384" s="316"/>
      <c r="PIM2384" s="316"/>
      <c r="PIN2384" s="316"/>
      <c r="PIO2384" s="316"/>
      <c r="PIP2384" s="316"/>
      <c r="PIQ2384" s="316"/>
      <c r="PIR2384" s="316"/>
      <c r="PIS2384" s="316"/>
      <c r="PIT2384" s="316"/>
      <c r="PIU2384" s="316"/>
      <c r="PIV2384" s="316"/>
      <c r="PIW2384" s="316"/>
      <c r="PIX2384" s="316"/>
      <c r="PIY2384" s="316"/>
      <c r="PIZ2384" s="316"/>
      <c r="PJA2384" s="316"/>
      <c r="PJB2384" s="316"/>
      <c r="PJC2384" s="316"/>
      <c r="PJD2384" s="316"/>
      <c r="PJE2384" s="316"/>
      <c r="PJF2384" s="316"/>
      <c r="PJG2384" s="316"/>
      <c r="PJH2384" s="316"/>
      <c r="PJI2384" s="316"/>
      <c r="PJJ2384" s="316"/>
      <c r="PJK2384" s="316"/>
      <c r="PJL2384" s="316"/>
      <c r="PJM2384" s="316"/>
      <c r="PJN2384" s="316"/>
      <c r="PJO2384" s="316"/>
      <c r="PJP2384" s="316"/>
      <c r="PJQ2384" s="316"/>
      <c r="PJR2384" s="316"/>
      <c r="PJS2384" s="316"/>
      <c r="PJT2384" s="316"/>
      <c r="PJU2384" s="316"/>
      <c r="PJV2384" s="316"/>
      <c r="PJW2384" s="316"/>
      <c r="PJX2384" s="316"/>
      <c r="PJY2384" s="316"/>
      <c r="PJZ2384" s="316"/>
      <c r="PKA2384" s="316"/>
      <c r="PKB2384" s="316"/>
      <c r="PKC2384" s="316"/>
      <c r="PKD2384" s="316"/>
      <c r="PKE2384" s="316"/>
      <c r="PKF2384" s="316"/>
      <c r="PKG2384" s="316"/>
      <c r="PKH2384" s="316"/>
      <c r="PKI2384" s="316"/>
      <c r="PKJ2384" s="316"/>
      <c r="PKK2384" s="316"/>
      <c r="PKL2384" s="316"/>
      <c r="PKM2384" s="316"/>
      <c r="PKN2384" s="316"/>
      <c r="PKO2384" s="316"/>
      <c r="PKP2384" s="316"/>
      <c r="PKQ2384" s="316"/>
      <c r="PKR2384" s="316"/>
      <c r="PKS2384" s="316"/>
      <c r="PKT2384" s="316"/>
      <c r="PKU2384" s="316"/>
      <c r="PKV2384" s="316"/>
      <c r="PKW2384" s="316"/>
      <c r="PKX2384" s="316"/>
      <c r="PKY2384" s="316"/>
      <c r="PKZ2384" s="316"/>
      <c r="PLA2384" s="316"/>
      <c r="PLB2384" s="316"/>
      <c r="PLC2384" s="316"/>
      <c r="PLD2384" s="316"/>
      <c r="PLE2384" s="316"/>
      <c r="PLF2384" s="316"/>
      <c r="PLG2384" s="316"/>
      <c r="PLH2384" s="316"/>
      <c r="PLI2384" s="316"/>
      <c r="PLJ2384" s="316"/>
      <c r="PLK2384" s="316"/>
      <c r="PLL2384" s="316"/>
      <c r="PLM2384" s="316"/>
      <c r="PLN2384" s="316"/>
      <c r="PLO2384" s="316"/>
      <c r="PLP2384" s="316"/>
      <c r="PLQ2384" s="316"/>
      <c r="PLR2384" s="316"/>
      <c r="PLS2384" s="316"/>
      <c r="PLT2384" s="316"/>
      <c r="PLU2384" s="316"/>
      <c r="PLV2384" s="316"/>
      <c r="PLW2384" s="316"/>
      <c r="PLX2384" s="316"/>
      <c r="PLY2384" s="316"/>
      <c r="PLZ2384" s="316"/>
      <c r="PMA2384" s="316"/>
      <c r="PMB2384" s="316"/>
      <c r="PMC2384" s="316"/>
      <c r="PMD2384" s="316"/>
      <c r="PME2384" s="316"/>
      <c r="PMF2384" s="316"/>
      <c r="PMG2384" s="316"/>
      <c r="PMH2384" s="316"/>
      <c r="PMI2384" s="316"/>
      <c r="PMJ2384" s="316"/>
      <c r="PMK2384" s="316"/>
      <c r="PML2384" s="316"/>
      <c r="PMM2384" s="316"/>
      <c r="PMN2384" s="316"/>
      <c r="PMO2384" s="316"/>
      <c r="PMP2384" s="316"/>
      <c r="PMQ2384" s="316"/>
      <c r="PMR2384" s="316"/>
      <c r="PMS2384" s="316"/>
      <c r="PMT2384" s="316"/>
      <c r="PMU2384" s="316"/>
      <c r="PMV2384" s="316"/>
      <c r="PMW2384" s="316"/>
      <c r="PMX2384" s="316"/>
      <c r="PMY2384" s="316"/>
      <c r="PMZ2384" s="316"/>
      <c r="PNA2384" s="316"/>
      <c r="PNB2384" s="316"/>
      <c r="PNC2384" s="316"/>
      <c r="PND2384" s="316"/>
      <c r="PNE2384" s="316"/>
      <c r="PNF2384" s="316"/>
      <c r="PNG2384" s="316"/>
      <c r="PNH2384" s="316"/>
      <c r="PNI2384" s="316"/>
      <c r="PNJ2384" s="316"/>
      <c r="PNK2384" s="316"/>
      <c r="PNL2384" s="316"/>
      <c r="PNM2384" s="316"/>
      <c r="PNN2384" s="316"/>
      <c r="PNO2384" s="316"/>
      <c r="PNP2384" s="316"/>
      <c r="PNQ2384" s="316"/>
      <c r="PNR2384" s="316"/>
      <c r="PNS2384" s="316"/>
      <c r="PNT2384" s="316"/>
      <c r="PNU2384" s="316"/>
      <c r="PNV2384" s="316"/>
      <c r="PNW2384" s="316"/>
      <c r="PNX2384" s="316"/>
      <c r="PNY2384" s="316"/>
      <c r="PNZ2384" s="316"/>
      <c r="POA2384" s="316"/>
      <c r="POB2384" s="316"/>
      <c r="POC2384" s="316"/>
      <c r="POD2384" s="316"/>
      <c r="POE2384" s="316"/>
      <c r="POF2384" s="316"/>
      <c r="POG2384" s="316"/>
      <c r="POH2384" s="316"/>
      <c r="POI2384" s="316"/>
      <c r="POJ2384" s="316"/>
      <c r="POK2384" s="316"/>
      <c r="POL2384" s="316"/>
      <c r="POM2384" s="316"/>
      <c r="PON2384" s="316"/>
      <c r="POO2384" s="316"/>
      <c r="POP2384" s="316"/>
      <c r="POQ2384" s="316"/>
      <c r="POR2384" s="316"/>
      <c r="POS2384" s="316"/>
      <c r="POT2384" s="316"/>
      <c r="POU2384" s="316"/>
      <c r="POV2384" s="316"/>
      <c r="POW2384" s="316"/>
      <c r="POX2384" s="316"/>
      <c r="POY2384" s="316"/>
      <c r="POZ2384" s="316"/>
      <c r="PPA2384" s="316"/>
      <c r="PPB2384" s="316"/>
      <c r="PPC2384" s="316"/>
      <c r="PPD2384" s="316"/>
      <c r="PPE2384" s="316"/>
      <c r="PPF2384" s="316"/>
      <c r="PPG2384" s="316"/>
      <c r="PPH2384" s="316"/>
      <c r="PPI2384" s="316"/>
      <c r="PPJ2384" s="316"/>
      <c r="PPK2384" s="316"/>
      <c r="PPL2384" s="316"/>
      <c r="PPM2384" s="316"/>
      <c r="PPN2384" s="316"/>
      <c r="PPO2384" s="316"/>
      <c r="PPP2384" s="316"/>
      <c r="PPQ2384" s="316"/>
      <c r="PPR2384" s="316"/>
      <c r="PPS2384" s="316"/>
      <c r="PPT2384" s="316"/>
      <c r="PPU2384" s="316"/>
      <c r="PPV2384" s="316"/>
      <c r="PPW2384" s="316"/>
      <c r="PPX2384" s="316"/>
      <c r="PPY2384" s="316"/>
      <c r="PPZ2384" s="316"/>
      <c r="PQA2384" s="316"/>
      <c r="PQB2384" s="316"/>
      <c r="PQC2384" s="316"/>
      <c r="PQD2384" s="316"/>
      <c r="PQE2384" s="316"/>
      <c r="PQF2384" s="316"/>
      <c r="PQG2384" s="316"/>
      <c r="PQH2384" s="316"/>
      <c r="PQI2384" s="316"/>
      <c r="PQJ2384" s="316"/>
      <c r="PQK2384" s="316"/>
      <c r="PQL2384" s="316"/>
      <c r="PQM2384" s="316"/>
      <c r="PQN2384" s="316"/>
      <c r="PQO2384" s="316"/>
      <c r="PQP2384" s="316"/>
      <c r="PQQ2384" s="316"/>
      <c r="PQR2384" s="316"/>
      <c r="PQS2384" s="316"/>
      <c r="PQT2384" s="316"/>
      <c r="PQU2384" s="316"/>
      <c r="PQV2384" s="316"/>
      <c r="PQW2384" s="316"/>
      <c r="PQX2384" s="316"/>
      <c r="PQY2384" s="316"/>
      <c r="PQZ2384" s="316"/>
      <c r="PRA2384" s="316"/>
      <c r="PRB2384" s="316"/>
      <c r="PRC2384" s="316"/>
      <c r="PRD2384" s="316"/>
      <c r="PRE2384" s="316"/>
      <c r="PRF2384" s="316"/>
      <c r="PRG2384" s="316"/>
      <c r="PRH2384" s="316"/>
      <c r="PRI2384" s="316"/>
      <c r="PRJ2384" s="316"/>
      <c r="PRK2384" s="316"/>
      <c r="PRL2384" s="316"/>
      <c r="PRM2384" s="316"/>
      <c r="PRN2384" s="316"/>
      <c r="PRO2384" s="316"/>
      <c r="PRP2384" s="316"/>
      <c r="PRQ2384" s="316"/>
      <c r="PRR2384" s="316"/>
      <c r="PRS2384" s="316"/>
      <c r="PRT2384" s="316"/>
      <c r="PRU2384" s="316"/>
      <c r="PRV2384" s="316"/>
      <c r="PRW2384" s="316"/>
      <c r="PRX2384" s="316"/>
      <c r="PRY2384" s="316"/>
      <c r="PRZ2384" s="316"/>
      <c r="PSA2384" s="316"/>
      <c r="PSB2384" s="316"/>
      <c r="PSC2384" s="316"/>
      <c r="PSD2384" s="316"/>
      <c r="PSE2384" s="316"/>
      <c r="PSF2384" s="316"/>
      <c r="PSG2384" s="316"/>
      <c r="PSH2384" s="316"/>
      <c r="PSI2384" s="316"/>
      <c r="PSJ2384" s="316"/>
      <c r="PSK2384" s="316"/>
      <c r="PSL2384" s="316"/>
      <c r="PSM2384" s="316"/>
      <c r="PSN2384" s="316"/>
      <c r="PSO2384" s="316"/>
      <c r="PSP2384" s="316"/>
      <c r="PSQ2384" s="316"/>
      <c r="PSR2384" s="316"/>
      <c r="PSS2384" s="316"/>
      <c r="PST2384" s="316"/>
      <c r="PSU2384" s="316"/>
      <c r="PSV2384" s="316"/>
      <c r="PSW2384" s="316"/>
      <c r="PSX2384" s="316"/>
      <c r="PSY2384" s="316"/>
      <c r="PSZ2384" s="316"/>
      <c r="PTA2384" s="316"/>
      <c r="PTB2384" s="316"/>
      <c r="PTC2384" s="316"/>
      <c r="PTD2384" s="316"/>
      <c r="PTE2384" s="316"/>
      <c r="PTF2384" s="316"/>
      <c r="PTG2384" s="316"/>
      <c r="PTH2384" s="316"/>
      <c r="PTI2384" s="316"/>
      <c r="PTJ2384" s="316"/>
      <c r="PTK2384" s="316"/>
      <c r="PTL2384" s="316"/>
      <c r="PTM2384" s="316"/>
      <c r="PTN2384" s="316"/>
      <c r="PTO2384" s="316"/>
      <c r="PTP2384" s="316"/>
      <c r="PTQ2384" s="316"/>
      <c r="PTR2384" s="316"/>
      <c r="PTS2384" s="316"/>
      <c r="PTT2384" s="316"/>
      <c r="PTU2384" s="316"/>
      <c r="PTV2384" s="316"/>
      <c r="PTW2384" s="316"/>
      <c r="PTX2384" s="316"/>
      <c r="PTY2384" s="316"/>
      <c r="PTZ2384" s="316"/>
      <c r="PUA2384" s="316"/>
      <c r="PUB2384" s="316"/>
      <c r="PUC2384" s="316"/>
      <c r="PUD2384" s="316"/>
      <c r="PUE2384" s="316"/>
      <c r="PUF2384" s="316"/>
      <c r="PUG2384" s="316"/>
      <c r="PUH2384" s="316"/>
      <c r="PUI2384" s="316"/>
      <c r="PUJ2384" s="316"/>
      <c r="PUK2384" s="316"/>
      <c r="PUL2384" s="316"/>
      <c r="PUM2384" s="316"/>
      <c r="PUN2384" s="316"/>
      <c r="PUO2384" s="316"/>
      <c r="PUP2384" s="316"/>
      <c r="PUQ2384" s="316"/>
      <c r="PUR2384" s="316"/>
      <c r="PUS2384" s="316"/>
      <c r="PUT2384" s="316"/>
      <c r="PUU2384" s="316"/>
      <c r="PUV2384" s="316"/>
      <c r="PUW2384" s="316"/>
      <c r="PUX2384" s="316"/>
      <c r="PUY2384" s="316"/>
      <c r="PUZ2384" s="316"/>
      <c r="PVA2384" s="316"/>
      <c r="PVB2384" s="316"/>
      <c r="PVC2384" s="316"/>
      <c r="PVD2384" s="316"/>
      <c r="PVE2384" s="316"/>
      <c r="PVF2384" s="316"/>
      <c r="PVG2384" s="316"/>
      <c r="PVH2384" s="316"/>
      <c r="PVI2384" s="316"/>
      <c r="PVJ2384" s="316"/>
      <c r="PVK2384" s="316"/>
      <c r="PVL2384" s="316"/>
      <c r="PVM2384" s="316"/>
      <c r="PVN2384" s="316"/>
      <c r="PVO2384" s="316"/>
      <c r="PVP2384" s="316"/>
      <c r="PVQ2384" s="316"/>
      <c r="PVR2384" s="316"/>
      <c r="PVS2384" s="316"/>
      <c r="PVT2384" s="316"/>
      <c r="PVU2384" s="316"/>
      <c r="PVV2384" s="316"/>
      <c r="PVW2384" s="316"/>
      <c r="PVX2384" s="316"/>
      <c r="PVY2384" s="316"/>
      <c r="PVZ2384" s="316"/>
      <c r="PWA2384" s="316"/>
      <c r="PWB2384" s="316"/>
      <c r="PWC2384" s="316"/>
      <c r="PWD2384" s="316"/>
      <c r="PWE2384" s="316"/>
      <c r="PWF2384" s="316"/>
      <c r="PWG2384" s="316"/>
      <c r="PWH2384" s="316"/>
      <c r="PWI2384" s="316"/>
      <c r="PWJ2384" s="316"/>
      <c r="PWK2384" s="316"/>
      <c r="PWL2384" s="316"/>
      <c r="PWM2384" s="316"/>
      <c r="PWN2384" s="316"/>
      <c r="PWO2384" s="316"/>
      <c r="PWP2384" s="316"/>
      <c r="PWQ2384" s="316"/>
      <c r="PWR2384" s="316"/>
      <c r="PWS2384" s="316"/>
      <c r="PWT2384" s="316"/>
      <c r="PWU2384" s="316"/>
      <c r="PWV2384" s="316"/>
      <c r="PWW2384" s="316"/>
      <c r="PWX2384" s="316"/>
      <c r="PWY2384" s="316"/>
      <c r="PWZ2384" s="316"/>
      <c r="PXA2384" s="316"/>
      <c r="PXB2384" s="316"/>
      <c r="PXC2384" s="316"/>
      <c r="PXD2384" s="316"/>
      <c r="PXE2384" s="316"/>
      <c r="PXF2384" s="316"/>
      <c r="PXG2384" s="316"/>
      <c r="PXH2384" s="316"/>
      <c r="PXI2384" s="316"/>
      <c r="PXJ2384" s="316"/>
      <c r="PXK2384" s="316"/>
      <c r="PXL2384" s="316"/>
      <c r="PXM2384" s="316"/>
      <c r="PXN2384" s="316"/>
      <c r="PXO2384" s="316"/>
      <c r="PXP2384" s="316"/>
      <c r="PXQ2384" s="316"/>
      <c r="PXR2384" s="316"/>
      <c r="PXS2384" s="316"/>
      <c r="PXT2384" s="316"/>
      <c r="PXU2384" s="316"/>
      <c r="PXV2384" s="316"/>
      <c r="PXW2384" s="316"/>
      <c r="PXX2384" s="316"/>
      <c r="PXY2384" s="316"/>
      <c r="PXZ2384" s="316"/>
      <c r="PYA2384" s="316"/>
      <c r="PYB2384" s="316"/>
      <c r="PYC2384" s="316"/>
      <c r="PYD2384" s="316"/>
      <c r="PYE2384" s="316"/>
      <c r="PYF2384" s="316"/>
      <c r="PYG2384" s="316"/>
      <c r="PYH2384" s="316"/>
      <c r="PYI2384" s="316"/>
      <c r="PYJ2384" s="316"/>
      <c r="PYK2384" s="316"/>
      <c r="PYL2384" s="316"/>
      <c r="PYM2384" s="316"/>
      <c r="PYN2384" s="316"/>
      <c r="PYO2384" s="316"/>
      <c r="PYP2384" s="316"/>
      <c r="PYQ2384" s="316"/>
      <c r="PYR2384" s="316"/>
      <c r="PYS2384" s="316"/>
      <c r="PYT2384" s="316"/>
      <c r="PYU2384" s="316"/>
      <c r="PYV2384" s="316"/>
      <c r="PYW2384" s="316"/>
      <c r="PYX2384" s="316"/>
      <c r="PYY2384" s="316"/>
      <c r="PYZ2384" s="316"/>
      <c r="PZA2384" s="316"/>
      <c r="PZB2384" s="316"/>
      <c r="PZC2384" s="316"/>
      <c r="PZD2384" s="316"/>
      <c r="PZE2384" s="316"/>
      <c r="PZF2384" s="316"/>
      <c r="PZG2384" s="316"/>
      <c r="PZH2384" s="316"/>
      <c r="PZI2384" s="316"/>
      <c r="PZJ2384" s="316"/>
      <c r="PZK2384" s="316"/>
      <c r="PZL2384" s="316"/>
      <c r="PZM2384" s="316"/>
      <c r="PZN2384" s="316"/>
      <c r="PZO2384" s="316"/>
      <c r="PZP2384" s="316"/>
      <c r="PZQ2384" s="316"/>
      <c r="PZR2384" s="316"/>
      <c r="PZS2384" s="316"/>
      <c r="PZT2384" s="316"/>
      <c r="PZU2384" s="316"/>
      <c r="PZV2384" s="316"/>
      <c r="PZW2384" s="316"/>
      <c r="PZX2384" s="316"/>
      <c r="PZY2384" s="316"/>
      <c r="PZZ2384" s="316"/>
      <c r="QAA2384" s="316"/>
      <c r="QAB2384" s="316"/>
      <c r="QAC2384" s="316"/>
      <c r="QAD2384" s="316"/>
      <c r="QAE2384" s="316"/>
      <c r="QAF2384" s="316"/>
      <c r="QAG2384" s="316"/>
      <c r="QAH2384" s="316"/>
      <c r="QAI2384" s="316"/>
      <c r="QAJ2384" s="316"/>
      <c r="QAK2384" s="316"/>
      <c r="QAL2384" s="316"/>
      <c r="QAM2384" s="316"/>
      <c r="QAN2384" s="316"/>
      <c r="QAO2384" s="316"/>
      <c r="QAP2384" s="316"/>
      <c r="QAQ2384" s="316"/>
      <c r="QAR2384" s="316"/>
      <c r="QAS2384" s="316"/>
      <c r="QAT2384" s="316"/>
      <c r="QAU2384" s="316"/>
      <c r="QAV2384" s="316"/>
      <c r="QAW2384" s="316"/>
      <c r="QAX2384" s="316"/>
      <c r="QAY2384" s="316"/>
      <c r="QAZ2384" s="316"/>
      <c r="QBA2384" s="316"/>
      <c r="QBB2384" s="316"/>
      <c r="QBC2384" s="316"/>
      <c r="QBD2384" s="316"/>
      <c r="QBE2384" s="316"/>
      <c r="QBF2384" s="316"/>
      <c r="QBG2384" s="316"/>
      <c r="QBH2384" s="316"/>
      <c r="QBI2384" s="316"/>
      <c r="QBJ2384" s="316"/>
      <c r="QBK2384" s="316"/>
      <c r="QBL2384" s="316"/>
      <c r="QBM2384" s="316"/>
      <c r="QBN2384" s="316"/>
      <c r="QBO2384" s="316"/>
      <c r="QBP2384" s="316"/>
      <c r="QBQ2384" s="316"/>
      <c r="QBR2384" s="316"/>
      <c r="QBS2384" s="316"/>
      <c r="QBT2384" s="316"/>
      <c r="QBU2384" s="316"/>
      <c r="QBV2384" s="316"/>
      <c r="QBW2384" s="316"/>
      <c r="QBX2384" s="316"/>
      <c r="QBY2384" s="316"/>
      <c r="QBZ2384" s="316"/>
      <c r="QCA2384" s="316"/>
      <c r="QCB2384" s="316"/>
      <c r="QCC2384" s="316"/>
      <c r="QCD2384" s="316"/>
      <c r="QCE2384" s="316"/>
      <c r="QCF2384" s="316"/>
      <c r="QCG2384" s="316"/>
      <c r="QCH2384" s="316"/>
      <c r="QCI2384" s="316"/>
      <c r="QCJ2384" s="316"/>
      <c r="QCK2384" s="316"/>
      <c r="QCL2384" s="316"/>
      <c r="QCM2384" s="316"/>
      <c r="QCN2384" s="316"/>
      <c r="QCO2384" s="316"/>
      <c r="QCP2384" s="316"/>
      <c r="QCQ2384" s="316"/>
      <c r="QCR2384" s="316"/>
      <c r="QCS2384" s="316"/>
      <c r="QCT2384" s="316"/>
      <c r="QCU2384" s="316"/>
      <c r="QCV2384" s="316"/>
      <c r="QCW2384" s="316"/>
      <c r="QCX2384" s="316"/>
      <c r="QCY2384" s="316"/>
      <c r="QCZ2384" s="316"/>
      <c r="QDA2384" s="316"/>
      <c r="QDB2384" s="316"/>
      <c r="QDC2384" s="316"/>
      <c r="QDD2384" s="316"/>
      <c r="QDE2384" s="316"/>
      <c r="QDF2384" s="316"/>
      <c r="QDG2384" s="316"/>
      <c r="QDH2384" s="316"/>
      <c r="QDI2384" s="316"/>
      <c r="QDJ2384" s="316"/>
      <c r="QDK2384" s="316"/>
      <c r="QDL2384" s="316"/>
      <c r="QDM2384" s="316"/>
      <c r="QDN2384" s="316"/>
      <c r="QDO2384" s="316"/>
      <c r="QDP2384" s="316"/>
      <c r="QDQ2384" s="316"/>
      <c r="QDR2384" s="316"/>
      <c r="QDS2384" s="316"/>
      <c r="QDT2384" s="316"/>
      <c r="QDU2384" s="316"/>
      <c r="QDV2384" s="316"/>
      <c r="QDW2384" s="316"/>
      <c r="QDX2384" s="316"/>
      <c r="QDY2384" s="316"/>
      <c r="QDZ2384" s="316"/>
      <c r="QEA2384" s="316"/>
      <c r="QEB2384" s="316"/>
      <c r="QEC2384" s="316"/>
      <c r="QED2384" s="316"/>
      <c r="QEE2384" s="316"/>
      <c r="QEF2384" s="316"/>
      <c r="QEG2384" s="316"/>
      <c r="QEH2384" s="316"/>
      <c r="QEI2384" s="316"/>
      <c r="QEJ2384" s="316"/>
      <c r="QEK2384" s="316"/>
      <c r="QEL2384" s="316"/>
      <c r="QEM2384" s="316"/>
      <c r="QEN2384" s="316"/>
      <c r="QEO2384" s="316"/>
      <c r="QEP2384" s="316"/>
      <c r="QEQ2384" s="316"/>
      <c r="QER2384" s="316"/>
      <c r="QES2384" s="316"/>
      <c r="QET2384" s="316"/>
      <c r="QEU2384" s="316"/>
      <c r="QEV2384" s="316"/>
      <c r="QEW2384" s="316"/>
      <c r="QEX2384" s="316"/>
      <c r="QEY2384" s="316"/>
      <c r="QEZ2384" s="316"/>
      <c r="QFA2384" s="316"/>
      <c r="QFB2384" s="316"/>
      <c r="QFC2384" s="316"/>
      <c r="QFD2384" s="316"/>
      <c r="QFE2384" s="316"/>
      <c r="QFF2384" s="316"/>
      <c r="QFG2384" s="316"/>
      <c r="QFH2384" s="316"/>
      <c r="QFI2384" s="316"/>
      <c r="QFJ2384" s="316"/>
      <c r="QFK2384" s="316"/>
      <c r="QFL2384" s="316"/>
      <c r="QFM2384" s="316"/>
      <c r="QFN2384" s="316"/>
      <c r="QFO2384" s="316"/>
      <c r="QFP2384" s="316"/>
      <c r="QFQ2384" s="316"/>
      <c r="QFR2384" s="316"/>
      <c r="QFS2384" s="316"/>
      <c r="QFT2384" s="316"/>
      <c r="QFU2384" s="316"/>
      <c r="QFV2384" s="316"/>
      <c r="QFW2384" s="316"/>
      <c r="QFX2384" s="316"/>
      <c r="QFY2384" s="316"/>
      <c r="QFZ2384" s="316"/>
      <c r="QGA2384" s="316"/>
      <c r="QGB2384" s="316"/>
      <c r="QGC2384" s="316"/>
      <c r="QGD2384" s="316"/>
      <c r="QGE2384" s="316"/>
      <c r="QGF2384" s="316"/>
      <c r="QGG2384" s="316"/>
      <c r="QGH2384" s="316"/>
      <c r="QGI2384" s="316"/>
      <c r="QGJ2384" s="316"/>
      <c r="QGK2384" s="316"/>
      <c r="QGL2384" s="316"/>
      <c r="QGM2384" s="316"/>
      <c r="QGN2384" s="316"/>
      <c r="QGO2384" s="316"/>
      <c r="QGP2384" s="316"/>
      <c r="QGQ2384" s="316"/>
      <c r="QGR2384" s="316"/>
      <c r="QGS2384" s="316"/>
      <c r="QGT2384" s="316"/>
      <c r="QGU2384" s="316"/>
      <c r="QGV2384" s="316"/>
      <c r="QGW2384" s="316"/>
      <c r="QGX2384" s="316"/>
      <c r="QGY2384" s="316"/>
      <c r="QGZ2384" s="316"/>
      <c r="QHA2384" s="316"/>
      <c r="QHB2384" s="316"/>
      <c r="QHC2384" s="316"/>
      <c r="QHD2384" s="316"/>
      <c r="QHE2384" s="316"/>
      <c r="QHF2384" s="316"/>
      <c r="QHG2384" s="316"/>
      <c r="QHH2384" s="316"/>
      <c r="QHI2384" s="316"/>
      <c r="QHJ2384" s="316"/>
      <c r="QHK2384" s="316"/>
      <c r="QHL2384" s="316"/>
      <c r="QHM2384" s="316"/>
      <c r="QHN2384" s="316"/>
      <c r="QHO2384" s="316"/>
      <c r="QHP2384" s="316"/>
      <c r="QHQ2384" s="316"/>
      <c r="QHR2384" s="316"/>
      <c r="QHS2384" s="316"/>
      <c r="QHT2384" s="316"/>
      <c r="QHU2384" s="316"/>
      <c r="QHV2384" s="316"/>
      <c r="QHW2384" s="316"/>
      <c r="QHX2384" s="316"/>
      <c r="QHY2384" s="316"/>
      <c r="QHZ2384" s="316"/>
      <c r="QIA2384" s="316"/>
      <c r="QIB2384" s="316"/>
      <c r="QIC2384" s="316"/>
      <c r="QID2384" s="316"/>
      <c r="QIE2384" s="316"/>
      <c r="QIF2384" s="316"/>
      <c r="QIG2384" s="316"/>
      <c r="QIH2384" s="316"/>
      <c r="QII2384" s="316"/>
      <c r="QIJ2384" s="316"/>
      <c r="QIK2384" s="316"/>
      <c r="QIL2384" s="316"/>
      <c r="QIM2384" s="316"/>
      <c r="QIN2384" s="316"/>
      <c r="QIO2384" s="316"/>
      <c r="QIP2384" s="316"/>
      <c r="QIQ2384" s="316"/>
      <c r="QIR2384" s="316"/>
      <c r="QIS2384" s="316"/>
      <c r="QIT2384" s="316"/>
      <c r="QIU2384" s="316"/>
      <c r="QIV2384" s="316"/>
      <c r="QIW2384" s="316"/>
      <c r="QIX2384" s="316"/>
      <c r="QIY2384" s="316"/>
      <c r="QIZ2384" s="316"/>
      <c r="QJA2384" s="316"/>
      <c r="QJB2384" s="316"/>
      <c r="QJC2384" s="316"/>
      <c r="QJD2384" s="316"/>
      <c r="QJE2384" s="316"/>
      <c r="QJF2384" s="316"/>
      <c r="QJG2384" s="316"/>
      <c r="QJH2384" s="316"/>
      <c r="QJI2384" s="316"/>
      <c r="QJJ2384" s="316"/>
      <c r="QJK2384" s="316"/>
      <c r="QJL2384" s="316"/>
      <c r="QJM2384" s="316"/>
      <c r="QJN2384" s="316"/>
      <c r="QJO2384" s="316"/>
      <c r="QJP2384" s="316"/>
      <c r="QJQ2384" s="316"/>
      <c r="QJR2384" s="316"/>
      <c r="QJS2384" s="316"/>
      <c r="QJT2384" s="316"/>
      <c r="QJU2384" s="316"/>
      <c r="QJV2384" s="316"/>
      <c r="QJW2384" s="316"/>
      <c r="QJX2384" s="316"/>
      <c r="QJY2384" s="316"/>
      <c r="QJZ2384" s="316"/>
      <c r="QKA2384" s="316"/>
      <c r="QKB2384" s="316"/>
      <c r="QKC2384" s="316"/>
      <c r="QKD2384" s="316"/>
      <c r="QKE2384" s="316"/>
      <c r="QKF2384" s="316"/>
      <c r="QKG2384" s="316"/>
      <c r="QKH2384" s="316"/>
      <c r="QKI2384" s="316"/>
      <c r="QKJ2384" s="316"/>
      <c r="QKK2384" s="316"/>
      <c r="QKL2384" s="316"/>
      <c r="QKM2384" s="316"/>
      <c r="QKN2384" s="316"/>
      <c r="QKO2384" s="316"/>
      <c r="QKP2384" s="316"/>
      <c r="QKQ2384" s="316"/>
      <c r="QKR2384" s="316"/>
      <c r="QKS2384" s="316"/>
      <c r="QKT2384" s="316"/>
      <c r="QKU2384" s="316"/>
      <c r="QKV2384" s="316"/>
      <c r="QKW2384" s="316"/>
      <c r="QKX2384" s="316"/>
      <c r="QKY2384" s="316"/>
      <c r="QKZ2384" s="316"/>
      <c r="QLA2384" s="316"/>
      <c r="QLB2384" s="316"/>
      <c r="QLC2384" s="316"/>
      <c r="QLD2384" s="316"/>
      <c r="QLE2384" s="316"/>
      <c r="QLF2384" s="316"/>
      <c r="QLG2384" s="316"/>
      <c r="QLH2384" s="316"/>
      <c r="QLI2384" s="316"/>
      <c r="QLJ2384" s="316"/>
      <c r="QLK2384" s="316"/>
      <c r="QLL2384" s="316"/>
      <c r="QLM2384" s="316"/>
      <c r="QLN2384" s="316"/>
      <c r="QLO2384" s="316"/>
      <c r="QLP2384" s="316"/>
      <c r="QLQ2384" s="316"/>
      <c r="QLR2384" s="316"/>
      <c r="QLS2384" s="316"/>
      <c r="QLT2384" s="316"/>
      <c r="QLU2384" s="316"/>
      <c r="QLV2384" s="316"/>
      <c r="QLW2384" s="316"/>
      <c r="QLX2384" s="316"/>
      <c r="QLY2384" s="316"/>
      <c r="QLZ2384" s="316"/>
      <c r="QMA2384" s="316"/>
      <c r="QMB2384" s="316"/>
      <c r="QMC2384" s="316"/>
      <c r="QMD2384" s="316"/>
      <c r="QME2384" s="316"/>
      <c r="QMF2384" s="316"/>
      <c r="QMG2384" s="316"/>
      <c r="QMH2384" s="316"/>
      <c r="QMI2384" s="316"/>
      <c r="QMJ2384" s="316"/>
      <c r="QMK2384" s="316"/>
      <c r="QML2384" s="316"/>
      <c r="QMM2384" s="316"/>
      <c r="QMN2384" s="316"/>
      <c r="QMO2384" s="316"/>
      <c r="QMP2384" s="316"/>
      <c r="QMQ2384" s="316"/>
      <c r="QMR2384" s="316"/>
      <c r="QMS2384" s="316"/>
      <c r="QMT2384" s="316"/>
      <c r="QMU2384" s="316"/>
      <c r="QMV2384" s="316"/>
      <c r="QMW2384" s="316"/>
      <c r="QMX2384" s="316"/>
      <c r="QMY2384" s="316"/>
      <c r="QMZ2384" s="316"/>
      <c r="QNA2384" s="316"/>
      <c r="QNB2384" s="316"/>
      <c r="QNC2384" s="316"/>
      <c r="QND2384" s="316"/>
      <c r="QNE2384" s="316"/>
      <c r="QNF2384" s="316"/>
      <c r="QNG2384" s="316"/>
      <c r="QNH2384" s="316"/>
      <c r="QNI2384" s="316"/>
      <c r="QNJ2384" s="316"/>
      <c r="QNK2384" s="316"/>
      <c r="QNL2384" s="316"/>
      <c r="QNM2384" s="316"/>
      <c r="QNN2384" s="316"/>
      <c r="QNO2384" s="316"/>
      <c r="QNP2384" s="316"/>
      <c r="QNQ2384" s="316"/>
      <c r="QNR2384" s="316"/>
      <c r="QNS2384" s="316"/>
      <c r="QNT2384" s="316"/>
      <c r="QNU2384" s="316"/>
      <c r="QNV2384" s="316"/>
      <c r="QNW2384" s="316"/>
      <c r="QNX2384" s="316"/>
      <c r="QNY2384" s="316"/>
      <c r="QNZ2384" s="316"/>
      <c r="QOA2384" s="316"/>
      <c r="QOB2384" s="316"/>
      <c r="QOC2384" s="316"/>
      <c r="QOD2384" s="316"/>
      <c r="QOE2384" s="316"/>
      <c r="QOF2384" s="316"/>
      <c r="QOG2384" s="316"/>
      <c r="QOH2384" s="316"/>
      <c r="QOI2384" s="316"/>
      <c r="QOJ2384" s="316"/>
      <c r="QOK2384" s="316"/>
      <c r="QOL2384" s="316"/>
      <c r="QOM2384" s="316"/>
      <c r="QON2384" s="316"/>
      <c r="QOO2384" s="316"/>
      <c r="QOP2384" s="316"/>
      <c r="QOQ2384" s="316"/>
      <c r="QOR2384" s="316"/>
      <c r="QOS2384" s="316"/>
      <c r="QOT2384" s="316"/>
      <c r="QOU2384" s="316"/>
      <c r="QOV2384" s="316"/>
      <c r="QOW2384" s="316"/>
      <c r="QOX2384" s="316"/>
      <c r="QOY2384" s="316"/>
      <c r="QOZ2384" s="316"/>
      <c r="QPA2384" s="316"/>
      <c r="QPB2384" s="316"/>
      <c r="QPC2384" s="316"/>
      <c r="QPD2384" s="316"/>
      <c r="QPE2384" s="316"/>
      <c r="QPF2384" s="316"/>
      <c r="QPG2384" s="316"/>
      <c r="QPH2384" s="316"/>
      <c r="QPI2384" s="316"/>
      <c r="QPJ2384" s="316"/>
      <c r="QPK2384" s="316"/>
      <c r="QPL2384" s="316"/>
      <c r="QPM2384" s="316"/>
      <c r="QPN2384" s="316"/>
      <c r="QPO2384" s="316"/>
      <c r="QPP2384" s="316"/>
      <c r="QPQ2384" s="316"/>
      <c r="QPR2384" s="316"/>
      <c r="QPS2384" s="316"/>
      <c r="QPT2384" s="316"/>
      <c r="QPU2384" s="316"/>
      <c r="QPV2384" s="316"/>
      <c r="QPW2384" s="316"/>
      <c r="QPX2384" s="316"/>
      <c r="QPY2384" s="316"/>
      <c r="QPZ2384" s="316"/>
      <c r="QQA2384" s="316"/>
      <c r="QQB2384" s="316"/>
      <c r="QQC2384" s="316"/>
      <c r="QQD2384" s="316"/>
      <c r="QQE2384" s="316"/>
      <c r="QQF2384" s="316"/>
      <c r="QQG2384" s="316"/>
      <c r="QQH2384" s="316"/>
      <c r="QQI2384" s="316"/>
      <c r="QQJ2384" s="316"/>
      <c r="QQK2384" s="316"/>
      <c r="QQL2384" s="316"/>
      <c r="QQM2384" s="316"/>
      <c r="QQN2384" s="316"/>
      <c r="QQO2384" s="316"/>
      <c r="QQP2384" s="316"/>
      <c r="QQQ2384" s="316"/>
      <c r="QQR2384" s="316"/>
      <c r="QQS2384" s="316"/>
      <c r="QQT2384" s="316"/>
      <c r="QQU2384" s="316"/>
      <c r="QQV2384" s="316"/>
      <c r="QQW2384" s="316"/>
      <c r="QQX2384" s="316"/>
      <c r="QQY2384" s="316"/>
      <c r="QQZ2384" s="316"/>
      <c r="QRA2384" s="316"/>
      <c r="QRB2384" s="316"/>
      <c r="QRC2384" s="316"/>
      <c r="QRD2384" s="316"/>
      <c r="QRE2384" s="316"/>
      <c r="QRF2384" s="316"/>
      <c r="QRG2384" s="316"/>
      <c r="QRH2384" s="316"/>
      <c r="QRI2384" s="316"/>
      <c r="QRJ2384" s="316"/>
      <c r="QRK2384" s="316"/>
      <c r="QRL2384" s="316"/>
      <c r="QRM2384" s="316"/>
      <c r="QRN2384" s="316"/>
      <c r="QRO2384" s="316"/>
      <c r="QRP2384" s="316"/>
      <c r="QRQ2384" s="316"/>
      <c r="QRR2384" s="316"/>
      <c r="QRS2384" s="316"/>
      <c r="QRT2384" s="316"/>
      <c r="QRU2384" s="316"/>
      <c r="QRV2384" s="316"/>
      <c r="QRW2384" s="316"/>
      <c r="QRX2384" s="316"/>
      <c r="QRY2384" s="316"/>
      <c r="QRZ2384" s="316"/>
      <c r="QSA2384" s="316"/>
      <c r="QSB2384" s="316"/>
      <c r="QSC2384" s="316"/>
      <c r="QSD2384" s="316"/>
      <c r="QSE2384" s="316"/>
      <c r="QSF2384" s="316"/>
      <c r="QSG2384" s="316"/>
      <c r="QSH2384" s="316"/>
      <c r="QSI2384" s="316"/>
      <c r="QSJ2384" s="316"/>
      <c r="QSK2384" s="316"/>
      <c r="QSL2384" s="316"/>
      <c r="QSM2384" s="316"/>
      <c r="QSN2384" s="316"/>
      <c r="QSO2384" s="316"/>
      <c r="QSP2384" s="316"/>
      <c r="QSQ2384" s="316"/>
      <c r="QSR2384" s="316"/>
      <c r="QSS2384" s="316"/>
      <c r="QST2384" s="316"/>
      <c r="QSU2384" s="316"/>
      <c r="QSV2384" s="316"/>
      <c r="QSW2384" s="316"/>
      <c r="QSX2384" s="316"/>
      <c r="QSY2384" s="316"/>
      <c r="QSZ2384" s="316"/>
      <c r="QTA2384" s="316"/>
      <c r="QTB2384" s="316"/>
      <c r="QTC2384" s="316"/>
      <c r="QTD2384" s="316"/>
      <c r="QTE2384" s="316"/>
      <c r="QTF2384" s="316"/>
      <c r="QTG2384" s="316"/>
      <c r="QTH2384" s="316"/>
      <c r="QTI2384" s="316"/>
      <c r="QTJ2384" s="316"/>
      <c r="QTK2384" s="316"/>
      <c r="QTL2384" s="316"/>
      <c r="QTM2384" s="316"/>
      <c r="QTN2384" s="316"/>
      <c r="QTO2384" s="316"/>
      <c r="QTP2384" s="316"/>
      <c r="QTQ2384" s="316"/>
      <c r="QTR2384" s="316"/>
      <c r="QTS2384" s="316"/>
      <c r="QTT2384" s="316"/>
      <c r="QTU2384" s="316"/>
      <c r="QTV2384" s="316"/>
      <c r="QTW2384" s="316"/>
      <c r="QTX2384" s="316"/>
      <c r="QTY2384" s="316"/>
      <c r="QTZ2384" s="316"/>
      <c r="QUA2384" s="316"/>
      <c r="QUB2384" s="316"/>
      <c r="QUC2384" s="316"/>
      <c r="QUD2384" s="316"/>
      <c r="QUE2384" s="316"/>
      <c r="QUF2384" s="316"/>
      <c r="QUG2384" s="316"/>
      <c r="QUH2384" s="316"/>
      <c r="QUI2384" s="316"/>
      <c r="QUJ2384" s="316"/>
      <c r="QUK2384" s="316"/>
      <c r="QUL2384" s="316"/>
      <c r="QUM2384" s="316"/>
      <c r="QUN2384" s="316"/>
      <c r="QUO2384" s="316"/>
      <c r="QUP2384" s="316"/>
      <c r="QUQ2384" s="316"/>
      <c r="QUR2384" s="316"/>
      <c r="QUS2384" s="316"/>
      <c r="QUT2384" s="316"/>
      <c r="QUU2384" s="316"/>
      <c r="QUV2384" s="316"/>
      <c r="QUW2384" s="316"/>
      <c r="QUX2384" s="316"/>
      <c r="QUY2384" s="316"/>
      <c r="QUZ2384" s="316"/>
      <c r="QVA2384" s="316"/>
      <c r="QVB2384" s="316"/>
      <c r="QVC2384" s="316"/>
      <c r="QVD2384" s="316"/>
      <c r="QVE2384" s="316"/>
      <c r="QVF2384" s="316"/>
      <c r="QVG2384" s="316"/>
      <c r="QVH2384" s="316"/>
      <c r="QVI2384" s="316"/>
      <c r="QVJ2384" s="316"/>
      <c r="QVK2384" s="316"/>
      <c r="QVL2384" s="316"/>
      <c r="QVM2384" s="316"/>
      <c r="QVN2384" s="316"/>
      <c r="QVO2384" s="316"/>
      <c r="QVP2384" s="316"/>
      <c r="QVQ2384" s="316"/>
      <c r="QVR2384" s="316"/>
      <c r="QVS2384" s="316"/>
      <c r="QVT2384" s="316"/>
      <c r="QVU2384" s="316"/>
      <c r="QVV2384" s="316"/>
      <c r="QVW2384" s="316"/>
      <c r="QVX2384" s="316"/>
      <c r="QVY2384" s="316"/>
      <c r="QVZ2384" s="316"/>
      <c r="QWA2384" s="316"/>
      <c r="QWB2384" s="316"/>
      <c r="QWC2384" s="316"/>
      <c r="QWD2384" s="316"/>
      <c r="QWE2384" s="316"/>
      <c r="QWF2384" s="316"/>
      <c r="QWG2384" s="316"/>
      <c r="QWH2384" s="316"/>
      <c r="QWI2384" s="316"/>
      <c r="QWJ2384" s="316"/>
      <c r="QWK2384" s="316"/>
      <c r="QWL2384" s="316"/>
      <c r="QWM2384" s="316"/>
      <c r="QWN2384" s="316"/>
      <c r="QWO2384" s="316"/>
      <c r="QWP2384" s="316"/>
      <c r="QWQ2384" s="316"/>
      <c r="QWR2384" s="316"/>
      <c r="QWS2384" s="316"/>
      <c r="QWT2384" s="316"/>
      <c r="QWU2384" s="316"/>
      <c r="QWV2384" s="316"/>
      <c r="QWW2384" s="316"/>
      <c r="QWX2384" s="316"/>
      <c r="QWY2384" s="316"/>
      <c r="QWZ2384" s="316"/>
      <c r="QXA2384" s="316"/>
      <c r="QXB2384" s="316"/>
      <c r="QXC2384" s="316"/>
      <c r="QXD2384" s="316"/>
      <c r="QXE2384" s="316"/>
      <c r="QXF2384" s="316"/>
      <c r="QXG2384" s="316"/>
      <c r="QXH2384" s="316"/>
      <c r="QXI2384" s="316"/>
      <c r="QXJ2384" s="316"/>
      <c r="QXK2384" s="316"/>
      <c r="QXL2384" s="316"/>
      <c r="QXM2384" s="316"/>
      <c r="QXN2384" s="316"/>
      <c r="QXO2384" s="316"/>
      <c r="QXP2384" s="316"/>
      <c r="QXQ2384" s="316"/>
      <c r="QXR2384" s="316"/>
      <c r="QXS2384" s="316"/>
      <c r="QXT2384" s="316"/>
      <c r="QXU2384" s="316"/>
      <c r="QXV2384" s="316"/>
      <c r="QXW2384" s="316"/>
      <c r="QXX2384" s="316"/>
      <c r="QXY2384" s="316"/>
      <c r="QXZ2384" s="316"/>
      <c r="QYA2384" s="316"/>
      <c r="QYB2384" s="316"/>
      <c r="QYC2384" s="316"/>
      <c r="QYD2384" s="316"/>
      <c r="QYE2384" s="316"/>
      <c r="QYF2384" s="316"/>
      <c r="QYG2384" s="316"/>
      <c r="QYH2384" s="316"/>
      <c r="QYI2384" s="316"/>
      <c r="QYJ2384" s="316"/>
      <c r="QYK2384" s="316"/>
      <c r="QYL2384" s="316"/>
      <c r="QYM2384" s="316"/>
      <c r="QYN2384" s="316"/>
      <c r="QYO2384" s="316"/>
      <c r="QYP2384" s="316"/>
      <c r="QYQ2384" s="316"/>
      <c r="QYR2384" s="316"/>
      <c r="QYS2384" s="316"/>
      <c r="QYT2384" s="316"/>
      <c r="QYU2384" s="316"/>
      <c r="QYV2384" s="316"/>
      <c r="QYW2384" s="316"/>
      <c r="QYX2384" s="316"/>
      <c r="QYY2384" s="316"/>
      <c r="QYZ2384" s="316"/>
      <c r="QZA2384" s="316"/>
      <c r="QZB2384" s="316"/>
      <c r="QZC2384" s="316"/>
      <c r="QZD2384" s="316"/>
      <c r="QZE2384" s="316"/>
      <c r="QZF2384" s="316"/>
      <c r="QZG2384" s="316"/>
      <c r="QZH2384" s="316"/>
      <c r="QZI2384" s="316"/>
      <c r="QZJ2384" s="316"/>
      <c r="QZK2384" s="316"/>
      <c r="QZL2384" s="316"/>
      <c r="QZM2384" s="316"/>
      <c r="QZN2384" s="316"/>
      <c r="QZO2384" s="316"/>
      <c r="QZP2384" s="316"/>
      <c r="QZQ2384" s="316"/>
      <c r="QZR2384" s="316"/>
      <c r="QZS2384" s="316"/>
      <c r="QZT2384" s="316"/>
      <c r="QZU2384" s="316"/>
      <c r="QZV2384" s="316"/>
      <c r="QZW2384" s="316"/>
      <c r="QZX2384" s="316"/>
      <c r="QZY2384" s="316"/>
      <c r="QZZ2384" s="316"/>
      <c r="RAA2384" s="316"/>
      <c r="RAB2384" s="316"/>
      <c r="RAC2384" s="316"/>
      <c r="RAD2384" s="316"/>
      <c r="RAE2384" s="316"/>
      <c r="RAF2384" s="316"/>
      <c r="RAG2384" s="316"/>
      <c r="RAH2384" s="316"/>
      <c r="RAI2384" s="316"/>
      <c r="RAJ2384" s="316"/>
      <c r="RAK2384" s="316"/>
      <c r="RAL2384" s="316"/>
      <c r="RAM2384" s="316"/>
      <c r="RAN2384" s="316"/>
      <c r="RAO2384" s="316"/>
      <c r="RAP2384" s="316"/>
      <c r="RAQ2384" s="316"/>
      <c r="RAR2384" s="316"/>
      <c r="RAS2384" s="316"/>
      <c r="RAT2384" s="316"/>
      <c r="RAU2384" s="316"/>
      <c r="RAV2384" s="316"/>
      <c r="RAW2384" s="316"/>
      <c r="RAX2384" s="316"/>
      <c r="RAY2384" s="316"/>
      <c r="RAZ2384" s="316"/>
      <c r="RBA2384" s="316"/>
      <c r="RBB2384" s="316"/>
      <c r="RBC2384" s="316"/>
      <c r="RBD2384" s="316"/>
      <c r="RBE2384" s="316"/>
      <c r="RBF2384" s="316"/>
      <c r="RBG2384" s="316"/>
      <c r="RBH2384" s="316"/>
      <c r="RBI2384" s="316"/>
      <c r="RBJ2384" s="316"/>
      <c r="RBK2384" s="316"/>
      <c r="RBL2384" s="316"/>
      <c r="RBM2384" s="316"/>
      <c r="RBN2384" s="316"/>
      <c r="RBO2384" s="316"/>
      <c r="RBP2384" s="316"/>
      <c r="RBQ2384" s="316"/>
      <c r="RBR2384" s="316"/>
      <c r="RBS2384" s="316"/>
      <c r="RBT2384" s="316"/>
      <c r="RBU2384" s="316"/>
      <c r="RBV2384" s="316"/>
      <c r="RBW2384" s="316"/>
      <c r="RBX2384" s="316"/>
      <c r="RBY2384" s="316"/>
      <c r="RBZ2384" s="316"/>
      <c r="RCA2384" s="316"/>
      <c r="RCB2384" s="316"/>
      <c r="RCC2384" s="316"/>
      <c r="RCD2384" s="316"/>
      <c r="RCE2384" s="316"/>
      <c r="RCF2384" s="316"/>
      <c r="RCG2384" s="316"/>
      <c r="RCH2384" s="316"/>
      <c r="RCI2384" s="316"/>
      <c r="RCJ2384" s="316"/>
      <c r="RCK2384" s="316"/>
      <c r="RCL2384" s="316"/>
      <c r="RCM2384" s="316"/>
      <c r="RCN2384" s="316"/>
      <c r="RCO2384" s="316"/>
      <c r="RCP2384" s="316"/>
      <c r="RCQ2384" s="316"/>
      <c r="RCR2384" s="316"/>
      <c r="RCS2384" s="316"/>
      <c r="RCT2384" s="316"/>
      <c r="RCU2384" s="316"/>
      <c r="RCV2384" s="316"/>
      <c r="RCW2384" s="316"/>
      <c r="RCX2384" s="316"/>
      <c r="RCY2384" s="316"/>
      <c r="RCZ2384" s="316"/>
      <c r="RDA2384" s="316"/>
      <c r="RDB2384" s="316"/>
      <c r="RDC2384" s="316"/>
      <c r="RDD2384" s="316"/>
      <c r="RDE2384" s="316"/>
      <c r="RDF2384" s="316"/>
      <c r="RDG2384" s="316"/>
      <c r="RDH2384" s="316"/>
      <c r="RDI2384" s="316"/>
      <c r="RDJ2384" s="316"/>
      <c r="RDK2384" s="316"/>
      <c r="RDL2384" s="316"/>
      <c r="RDM2384" s="316"/>
      <c r="RDN2384" s="316"/>
      <c r="RDO2384" s="316"/>
      <c r="RDP2384" s="316"/>
      <c r="RDQ2384" s="316"/>
      <c r="RDR2384" s="316"/>
      <c r="RDS2384" s="316"/>
      <c r="RDT2384" s="316"/>
      <c r="RDU2384" s="316"/>
      <c r="RDV2384" s="316"/>
      <c r="RDW2384" s="316"/>
      <c r="RDX2384" s="316"/>
      <c r="RDY2384" s="316"/>
      <c r="RDZ2384" s="316"/>
      <c r="REA2384" s="316"/>
      <c r="REB2384" s="316"/>
      <c r="REC2384" s="316"/>
      <c r="RED2384" s="316"/>
      <c r="REE2384" s="316"/>
      <c r="REF2384" s="316"/>
      <c r="REG2384" s="316"/>
      <c r="REH2384" s="316"/>
      <c r="REI2384" s="316"/>
      <c r="REJ2384" s="316"/>
      <c r="REK2384" s="316"/>
      <c r="REL2384" s="316"/>
      <c r="REM2384" s="316"/>
      <c r="REN2384" s="316"/>
      <c r="REO2384" s="316"/>
      <c r="REP2384" s="316"/>
      <c r="REQ2384" s="316"/>
      <c r="RER2384" s="316"/>
      <c r="RES2384" s="316"/>
      <c r="RET2384" s="316"/>
      <c r="REU2384" s="316"/>
      <c r="REV2384" s="316"/>
      <c r="REW2384" s="316"/>
      <c r="REX2384" s="316"/>
      <c r="REY2384" s="316"/>
      <c r="REZ2384" s="316"/>
      <c r="RFA2384" s="316"/>
      <c r="RFB2384" s="316"/>
      <c r="RFC2384" s="316"/>
      <c r="RFD2384" s="316"/>
      <c r="RFE2384" s="316"/>
      <c r="RFF2384" s="316"/>
      <c r="RFG2384" s="316"/>
      <c r="RFH2384" s="316"/>
      <c r="RFI2384" s="316"/>
      <c r="RFJ2384" s="316"/>
      <c r="RFK2384" s="316"/>
      <c r="RFL2384" s="316"/>
      <c r="RFM2384" s="316"/>
      <c r="RFN2384" s="316"/>
      <c r="RFO2384" s="316"/>
      <c r="RFP2384" s="316"/>
      <c r="RFQ2384" s="316"/>
      <c r="RFR2384" s="316"/>
      <c r="RFS2384" s="316"/>
      <c r="RFT2384" s="316"/>
      <c r="RFU2384" s="316"/>
      <c r="RFV2384" s="316"/>
      <c r="RFW2384" s="316"/>
      <c r="RFX2384" s="316"/>
      <c r="RFY2384" s="316"/>
      <c r="RFZ2384" s="316"/>
      <c r="RGA2384" s="316"/>
      <c r="RGB2384" s="316"/>
      <c r="RGC2384" s="316"/>
      <c r="RGD2384" s="316"/>
      <c r="RGE2384" s="316"/>
      <c r="RGF2384" s="316"/>
      <c r="RGG2384" s="316"/>
      <c r="RGH2384" s="316"/>
      <c r="RGI2384" s="316"/>
      <c r="RGJ2384" s="316"/>
      <c r="RGK2384" s="316"/>
      <c r="RGL2384" s="316"/>
      <c r="RGM2384" s="316"/>
      <c r="RGN2384" s="316"/>
      <c r="RGO2384" s="316"/>
      <c r="RGP2384" s="316"/>
      <c r="RGQ2384" s="316"/>
      <c r="RGR2384" s="316"/>
      <c r="RGS2384" s="316"/>
      <c r="RGT2384" s="316"/>
      <c r="RGU2384" s="316"/>
      <c r="RGV2384" s="316"/>
      <c r="RGW2384" s="316"/>
      <c r="RGX2384" s="316"/>
      <c r="RGY2384" s="316"/>
      <c r="RGZ2384" s="316"/>
      <c r="RHA2384" s="316"/>
      <c r="RHB2384" s="316"/>
      <c r="RHC2384" s="316"/>
      <c r="RHD2384" s="316"/>
      <c r="RHE2384" s="316"/>
      <c r="RHF2384" s="316"/>
      <c r="RHG2384" s="316"/>
      <c r="RHH2384" s="316"/>
      <c r="RHI2384" s="316"/>
      <c r="RHJ2384" s="316"/>
      <c r="RHK2384" s="316"/>
      <c r="RHL2384" s="316"/>
      <c r="RHM2384" s="316"/>
      <c r="RHN2384" s="316"/>
      <c r="RHO2384" s="316"/>
      <c r="RHP2384" s="316"/>
      <c r="RHQ2384" s="316"/>
      <c r="RHR2384" s="316"/>
      <c r="RHS2384" s="316"/>
      <c r="RHT2384" s="316"/>
      <c r="RHU2384" s="316"/>
      <c r="RHV2384" s="316"/>
      <c r="RHW2384" s="316"/>
      <c r="RHX2384" s="316"/>
      <c r="RHY2384" s="316"/>
      <c r="RHZ2384" s="316"/>
      <c r="RIA2384" s="316"/>
      <c r="RIB2384" s="316"/>
      <c r="RIC2384" s="316"/>
      <c r="RID2384" s="316"/>
      <c r="RIE2384" s="316"/>
      <c r="RIF2384" s="316"/>
      <c r="RIG2384" s="316"/>
      <c r="RIH2384" s="316"/>
      <c r="RII2384" s="316"/>
      <c r="RIJ2384" s="316"/>
      <c r="RIK2384" s="316"/>
      <c r="RIL2384" s="316"/>
      <c r="RIM2384" s="316"/>
      <c r="RIN2384" s="316"/>
      <c r="RIO2384" s="316"/>
      <c r="RIP2384" s="316"/>
      <c r="RIQ2384" s="316"/>
      <c r="RIR2384" s="316"/>
      <c r="RIS2384" s="316"/>
      <c r="RIT2384" s="316"/>
      <c r="RIU2384" s="316"/>
      <c r="RIV2384" s="316"/>
      <c r="RIW2384" s="316"/>
      <c r="RIX2384" s="316"/>
      <c r="RIY2384" s="316"/>
      <c r="RIZ2384" s="316"/>
      <c r="RJA2384" s="316"/>
      <c r="RJB2384" s="316"/>
      <c r="RJC2384" s="316"/>
      <c r="RJD2384" s="316"/>
      <c r="RJE2384" s="316"/>
      <c r="RJF2384" s="316"/>
      <c r="RJG2384" s="316"/>
      <c r="RJH2384" s="316"/>
      <c r="RJI2384" s="316"/>
      <c r="RJJ2384" s="316"/>
      <c r="RJK2384" s="316"/>
      <c r="RJL2384" s="316"/>
      <c r="RJM2384" s="316"/>
      <c r="RJN2384" s="316"/>
      <c r="RJO2384" s="316"/>
      <c r="RJP2384" s="316"/>
      <c r="RJQ2384" s="316"/>
      <c r="RJR2384" s="316"/>
      <c r="RJS2384" s="316"/>
      <c r="RJT2384" s="316"/>
      <c r="RJU2384" s="316"/>
      <c r="RJV2384" s="316"/>
      <c r="RJW2384" s="316"/>
      <c r="RJX2384" s="316"/>
      <c r="RJY2384" s="316"/>
      <c r="RJZ2384" s="316"/>
      <c r="RKA2384" s="316"/>
      <c r="RKB2384" s="316"/>
      <c r="RKC2384" s="316"/>
      <c r="RKD2384" s="316"/>
      <c r="RKE2384" s="316"/>
      <c r="RKF2384" s="316"/>
      <c r="RKG2384" s="316"/>
      <c r="RKH2384" s="316"/>
      <c r="RKI2384" s="316"/>
      <c r="RKJ2384" s="316"/>
      <c r="RKK2384" s="316"/>
      <c r="RKL2384" s="316"/>
      <c r="RKM2384" s="316"/>
      <c r="RKN2384" s="316"/>
      <c r="RKO2384" s="316"/>
      <c r="RKP2384" s="316"/>
      <c r="RKQ2384" s="316"/>
      <c r="RKR2384" s="316"/>
      <c r="RKS2384" s="316"/>
      <c r="RKT2384" s="316"/>
      <c r="RKU2384" s="316"/>
      <c r="RKV2384" s="316"/>
      <c r="RKW2384" s="316"/>
      <c r="RKX2384" s="316"/>
      <c r="RKY2384" s="316"/>
      <c r="RKZ2384" s="316"/>
      <c r="RLA2384" s="316"/>
      <c r="RLB2384" s="316"/>
      <c r="RLC2384" s="316"/>
      <c r="RLD2384" s="316"/>
      <c r="RLE2384" s="316"/>
      <c r="RLF2384" s="316"/>
      <c r="RLG2384" s="316"/>
      <c r="RLH2384" s="316"/>
      <c r="RLI2384" s="316"/>
      <c r="RLJ2384" s="316"/>
      <c r="RLK2384" s="316"/>
      <c r="RLL2384" s="316"/>
      <c r="RLM2384" s="316"/>
      <c r="RLN2384" s="316"/>
      <c r="RLO2384" s="316"/>
      <c r="RLP2384" s="316"/>
      <c r="RLQ2384" s="316"/>
      <c r="RLR2384" s="316"/>
      <c r="RLS2384" s="316"/>
      <c r="RLT2384" s="316"/>
      <c r="RLU2384" s="316"/>
      <c r="RLV2384" s="316"/>
      <c r="RLW2384" s="316"/>
      <c r="RLX2384" s="316"/>
      <c r="RLY2384" s="316"/>
      <c r="RLZ2384" s="316"/>
      <c r="RMA2384" s="316"/>
      <c r="RMB2384" s="316"/>
      <c r="RMC2384" s="316"/>
      <c r="RMD2384" s="316"/>
      <c r="RME2384" s="316"/>
      <c r="RMF2384" s="316"/>
      <c r="RMG2384" s="316"/>
      <c r="RMH2384" s="316"/>
      <c r="RMI2384" s="316"/>
      <c r="RMJ2384" s="316"/>
      <c r="RMK2384" s="316"/>
      <c r="RML2384" s="316"/>
      <c r="RMM2384" s="316"/>
      <c r="RMN2384" s="316"/>
      <c r="RMO2384" s="316"/>
      <c r="RMP2384" s="316"/>
      <c r="RMQ2384" s="316"/>
      <c r="RMR2384" s="316"/>
      <c r="RMS2384" s="316"/>
      <c r="RMT2384" s="316"/>
      <c r="RMU2384" s="316"/>
      <c r="RMV2384" s="316"/>
      <c r="RMW2384" s="316"/>
      <c r="RMX2384" s="316"/>
      <c r="RMY2384" s="316"/>
      <c r="RMZ2384" s="316"/>
      <c r="RNA2384" s="316"/>
      <c r="RNB2384" s="316"/>
      <c r="RNC2384" s="316"/>
      <c r="RND2384" s="316"/>
      <c r="RNE2384" s="316"/>
      <c r="RNF2384" s="316"/>
      <c r="RNG2384" s="316"/>
      <c r="RNH2384" s="316"/>
      <c r="RNI2384" s="316"/>
      <c r="RNJ2384" s="316"/>
      <c r="RNK2384" s="316"/>
      <c r="RNL2384" s="316"/>
      <c r="RNM2384" s="316"/>
      <c r="RNN2384" s="316"/>
      <c r="RNO2384" s="316"/>
      <c r="RNP2384" s="316"/>
      <c r="RNQ2384" s="316"/>
      <c r="RNR2384" s="316"/>
      <c r="RNS2384" s="316"/>
      <c r="RNT2384" s="316"/>
      <c r="RNU2384" s="316"/>
      <c r="RNV2384" s="316"/>
      <c r="RNW2384" s="316"/>
      <c r="RNX2384" s="316"/>
      <c r="RNY2384" s="316"/>
      <c r="RNZ2384" s="316"/>
      <c r="ROA2384" s="316"/>
      <c r="ROB2384" s="316"/>
      <c r="ROC2384" s="316"/>
      <c r="ROD2384" s="316"/>
      <c r="ROE2384" s="316"/>
      <c r="ROF2384" s="316"/>
      <c r="ROG2384" s="316"/>
      <c r="ROH2384" s="316"/>
      <c r="ROI2384" s="316"/>
      <c r="ROJ2384" s="316"/>
      <c r="ROK2384" s="316"/>
      <c r="ROL2384" s="316"/>
      <c r="ROM2384" s="316"/>
      <c r="RON2384" s="316"/>
      <c r="ROO2384" s="316"/>
      <c r="ROP2384" s="316"/>
      <c r="ROQ2384" s="316"/>
      <c r="ROR2384" s="316"/>
      <c r="ROS2384" s="316"/>
      <c r="ROT2384" s="316"/>
      <c r="ROU2384" s="316"/>
      <c r="ROV2384" s="316"/>
      <c r="ROW2384" s="316"/>
      <c r="ROX2384" s="316"/>
      <c r="ROY2384" s="316"/>
      <c r="ROZ2384" s="316"/>
      <c r="RPA2384" s="316"/>
      <c r="RPB2384" s="316"/>
      <c r="RPC2384" s="316"/>
      <c r="RPD2384" s="316"/>
      <c r="RPE2384" s="316"/>
      <c r="RPF2384" s="316"/>
      <c r="RPG2384" s="316"/>
      <c r="RPH2384" s="316"/>
      <c r="RPI2384" s="316"/>
      <c r="RPJ2384" s="316"/>
      <c r="RPK2384" s="316"/>
      <c r="RPL2384" s="316"/>
      <c r="RPM2384" s="316"/>
      <c r="RPN2384" s="316"/>
      <c r="RPO2384" s="316"/>
      <c r="RPP2384" s="316"/>
      <c r="RPQ2384" s="316"/>
      <c r="RPR2384" s="316"/>
      <c r="RPS2384" s="316"/>
      <c r="RPT2384" s="316"/>
      <c r="RPU2384" s="316"/>
      <c r="RPV2384" s="316"/>
      <c r="RPW2384" s="316"/>
      <c r="RPX2384" s="316"/>
      <c r="RPY2384" s="316"/>
      <c r="RPZ2384" s="316"/>
      <c r="RQA2384" s="316"/>
      <c r="RQB2384" s="316"/>
      <c r="RQC2384" s="316"/>
      <c r="RQD2384" s="316"/>
      <c r="RQE2384" s="316"/>
      <c r="RQF2384" s="316"/>
      <c r="RQG2384" s="316"/>
      <c r="RQH2384" s="316"/>
      <c r="RQI2384" s="316"/>
      <c r="RQJ2384" s="316"/>
      <c r="RQK2384" s="316"/>
      <c r="RQL2384" s="316"/>
      <c r="RQM2384" s="316"/>
      <c r="RQN2384" s="316"/>
      <c r="RQO2384" s="316"/>
      <c r="RQP2384" s="316"/>
      <c r="RQQ2384" s="316"/>
      <c r="RQR2384" s="316"/>
      <c r="RQS2384" s="316"/>
      <c r="RQT2384" s="316"/>
      <c r="RQU2384" s="316"/>
      <c r="RQV2384" s="316"/>
      <c r="RQW2384" s="316"/>
      <c r="RQX2384" s="316"/>
      <c r="RQY2384" s="316"/>
      <c r="RQZ2384" s="316"/>
      <c r="RRA2384" s="316"/>
      <c r="RRB2384" s="316"/>
      <c r="RRC2384" s="316"/>
      <c r="RRD2384" s="316"/>
      <c r="RRE2384" s="316"/>
      <c r="RRF2384" s="316"/>
      <c r="RRG2384" s="316"/>
      <c r="RRH2384" s="316"/>
      <c r="RRI2384" s="316"/>
      <c r="RRJ2384" s="316"/>
      <c r="RRK2384" s="316"/>
      <c r="RRL2384" s="316"/>
      <c r="RRM2384" s="316"/>
      <c r="RRN2384" s="316"/>
      <c r="RRO2384" s="316"/>
      <c r="RRP2384" s="316"/>
      <c r="RRQ2384" s="316"/>
      <c r="RRR2384" s="316"/>
      <c r="RRS2384" s="316"/>
      <c r="RRT2384" s="316"/>
      <c r="RRU2384" s="316"/>
      <c r="RRV2384" s="316"/>
      <c r="RRW2384" s="316"/>
      <c r="RRX2384" s="316"/>
      <c r="RRY2384" s="316"/>
      <c r="RRZ2384" s="316"/>
      <c r="RSA2384" s="316"/>
      <c r="RSB2384" s="316"/>
      <c r="RSC2384" s="316"/>
      <c r="RSD2384" s="316"/>
      <c r="RSE2384" s="316"/>
      <c r="RSF2384" s="316"/>
      <c r="RSG2384" s="316"/>
      <c r="RSH2384" s="316"/>
      <c r="RSI2384" s="316"/>
      <c r="RSJ2384" s="316"/>
      <c r="RSK2384" s="316"/>
      <c r="RSL2384" s="316"/>
      <c r="RSM2384" s="316"/>
      <c r="RSN2384" s="316"/>
      <c r="RSO2384" s="316"/>
      <c r="RSP2384" s="316"/>
      <c r="RSQ2384" s="316"/>
      <c r="RSR2384" s="316"/>
      <c r="RSS2384" s="316"/>
      <c r="RST2384" s="316"/>
      <c r="RSU2384" s="316"/>
      <c r="RSV2384" s="316"/>
      <c r="RSW2384" s="316"/>
      <c r="RSX2384" s="316"/>
      <c r="RSY2384" s="316"/>
      <c r="RSZ2384" s="316"/>
      <c r="RTA2384" s="316"/>
      <c r="RTB2384" s="316"/>
      <c r="RTC2384" s="316"/>
      <c r="RTD2384" s="316"/>
      <c r="RTE2384" s="316"/>
      <c r="RTF2384" s="316"/>
      <c r="RTG2384" s="316"/>
      <c r="RTH2384" s="316"/>
      <c r="RTI2384" s="316"/>
      <c r="RTJ2384" s="316"/>
      <c r="RTK2384" s="316"/>
      <c r="RTL2384" s="316"/>
      <c r="RTM2384" s="316"/>
      <c r="RTN2384" s="316"/>
      <c r="RTO2384" s="316"/>
      <c r="RTP2384" s="316"/>
      <c r="RTQ2384" s="316"/>
      <c r="RTR2384" s="316"/>
      <c r="RTS2384" s="316"/>
      <c r="RTT2384" s="316"/>
      <c r="RTU2384" s="316"/>
      <c r="RTV2384" s="316"/>
      <c r="RTW2384" s="316"/>
      <c r="RTX2384" s="316"/>
      <c r="RTY2384" s="316"/>
      <c r="RTZ2384" s="316"/>
      <c r="RUA2384" s="316"/>
      <c r="RUB2384" s="316"/>
      <c r="RUC2384" s="316"/>
      <c r="RUD2384" s="316"/>
      <c r="RUE2384" s="316"/>
      <c r="RUF2384" s="316"/>
      <c r="RUG2384" s="316"/>
      <c r="RUH2384" s="316"/>
      <c r="RUI2384" s="316"/>
      <c r="RUJ2384" s="316"/>
      <c r="RUK2384" s="316"/>
      <c r="RUL2384" s="316"/>
      <c r="RUM2384" s="316"/>
      <c r="RUN2384" s="316"/>
      <c r="RUO2384" s="316"/>
      <c r="RUP2384" s="316"/>
      <c r="RUQ2384" s="316"/>
      <c r="RUR2384" s="316"/>
      <c r="RUS2384" s="316"/>
      <c r="RUT2384" s="316"/>
      <c r="RUU2384" s="316"/>
      <c r="RUV2384" s="316"/>
      <c r="RUW2384" s="316"/>
      <c r="RUX2384" s="316"/>
      <c r="RUY2384" s="316"/>
      <c r="RUZ2384" s="316"/>
      <c r="RVA2384" s="316"/>
      <c r="RVB2384" s="316"/>
      <c r="RVC2384" s="316"/>
      <c r="RVD2384" s="316"/>
      <c r="RVE2384" s="316"/>
      <c r="RVF2384" s="316"/>
      <c r="RVG2384" s="316"/>
      <c r="RVH2384" s="316"/>
      <c r="RVI2384" s="316"/>
      <c r="RVJ2384" s="316"/>
      <c r="RVK2384" s="316"/>
      <c r="RVL2384" s="316"/>
      <c r="RVM2384" s="316"/>
      <c r="RVN2384" s="316"/>
      <c r="RVO2384" s="316"/>
      <c r="RVP2384" s="316"/>
      <c r="RVQ2384" s="316"/>
      <c r="RVR2384" s="316"/>
      <c r="RVS2384" s="316"/>
      <c r="RVT2384" s="316"/>
      <c r="RVU2384" s="316"/>
      <c r="RVV2384" s="316"/>
      <c r="RVW2384" s="316"/>
      <c r="RVX2384" s="316"/>
      <c r="RVY2384" s="316"/>
      <c r="RVZ2384" s="316"/>
      <c r="RWA2384" s="316"/>
      <c r="RWB2384" s="316"/>
      <c r="RWC2384" s="316"/>
      <c r="RWD2384" s="316"/>
      <c r="RWE2384" s="316"/>
      <c r="RWF2384" s="316"/>
      <c r="RWG2384" s="316"/>
      <c r="RWH2384" s="316"/>
      <c r="RWI2384" s="316"/>
      <c r="RWJ2384" s="316"/>
      <c r="RWK2384" s="316"/>
      <c r="RWL2384" s="316"/>
      <c r="RWM2384" s="316"/>
      <c r="RWN2384" s="316"/>
      <c r="RWO2384" s="316"/>
      <c r="RWP2384" s="316"/>
      <c r="RWQ2384" s="316"/>
      <c r="RWR2384" s="316"/>
      <c r="RWS2384" s="316"/>
      <c r="RWT2384" s="316"/>
      <c r="RWU2384" s="316"/>
      <c r="RWV2384" s="316"/>
      <c r="RWW2384" s="316"/>
      <c r="RWX2384" s="316"/>
      <c r="RWY2384" s="316"/>
      <c r="RWZ2384" s="316"/>
      <c r="RXA2384" s="316"/>
      <c r="RXB2384" s="316"/>
      <c r="RXC2384" s="316"/>
      <c r="RXD2384" s="316"/>
      <c r="RXE2384" s="316"/>
      <c r="RXF2384" s="316"/>
      <c r="RXG2384" s="316"/>
      <c r="RXH2384" s="316"/>
      <c r="RXI2384" s="316"/>
      <c r="RXJ2384" s="316"/>
      <c r="RXK2384" s="316"/>
      <c r="RXL2384" s="316"/>
      <c r="RXM2384" s="316"/>
      <c r="RXN2384" s="316"/>
      <c r="RXO2384" s="316"/>
      <c r="RXP2384" s="316"/>
      <c r="RXQ2384" s="316"/>
      <c r="RXR2384" s="316"/>
      <c r="RXS2384" s="316"/>
      <c r="RXT2384" s="316"/>
      <c r="RXU2384" s="316"/>
      <c r="RXV2384" s="316"/>
      <c r="RXW2384" s="316"/>
      <c r="RXX2384" s="316"/>
      <c r="RXY2384" s="316"/>
      <c r="RXZ2384" s="316"/>
      <c r="RYA2384" s="316"/>
      <c r="RYB2384" s="316"/>
      <c r="RYC2384" s="316"/>
      <c r="RYD2384" s="316"/>
      <c r="RYE2384" s="316"/>
      <c r="RYF2384" s="316"/>
      <c r="RYG2384" s="316"/>
      <c r="RYH2384" s="316"/>
      <c r="RYI2384" s="316"/>
      <c r="RYJ2384" s="316"/>
      <c r="RYK2384" s="316"/>
      <c r="RYL2384" s="316"/>
      <c r="RYM2384" s="316"/>
      <c r="RYN2384" s="316"/>
      <c r="RYO2384" s="316"/>
      <c r="RYP2384" s="316"/>
      <c r="RYQ2384" s="316"/>
      <c r="RYR2384" s="316"/>
      <c r="RYS2384" s="316"/>
      <c r="RYT2384" s="316"/>
      <c r="RYU2384" s="316"/>
      <c r="RYV2384" s="316"/>
      <c r="RYW2384" s="316"/>
      <c r="RYX2384" s="316"/>
      <c r="RYY2384" s="316"/>
      <c r="RYZ2384" s="316"/>
      <c r="RZA2384" s="316"/>
      <c r="RZB2384" s="316"/>
      <c r="RZC2384" s="316"/>
      <c r="RZD2384" s="316"/>
      <c r="RZE2384" s="316"/>
      <c r="RZF2384" s="316"/>
      <c r="RZG2384" s="316"/>
      <c r="RZH2384" s="316"/>
      <c r="RZI2384" s="316"/>
      <c r="RZJ2384" s="316"/>
      <c r="RZK2384" s="316"/>
      <c r="RZL2384" s="316"/>
      <c r="RZM2384" s="316"/>
      <c r="RZN2384" s="316"/>
      <c r="RZO2384" s="316"/>
      <c r="RZP2384" s="316"/>
      <c r="RZQ2384" s="316"/>
      <c r="RZR2384" s="316"/>
      <c r="RZS2384" s="316"/>
      <c r="RZT2384" s="316"/>
      <c r="RZU2384" s="316"/>
      <c r="RZV2384" s="316"/>
      <c r="RZW2384" s="316"/>
      <c r="RZX2384" s="316"/>
      <c r="RZY2384" s="316"/>
      <c r="RZZ2384" s="316"/>
      <c r="SAA2384" s="316"/>
      <c r="SAB2384" s="316"/>
      <c r="SAC2384" s="316"/>
      <c r="SAD2384" s="316"/>
      <c r="SAE2384" s="316"/>
      <c r="SAF2384" s="316"/>
      <c r="SAG2384" s="316"/>
      <c r="SAH2384" s="316"/>
      <c r="SAI2384" s="316"/>
      <c r="SAJ2384" s="316"/>
      <c r="SAK2384" s="316"/>
      <c r="SAL2384" s="316"/>
      <c r="SAM2384" s="316"/>
      <c r="SAN2384" s="316"/>
      <c r="SAO2384" s="316"/>
      <c r="SAP2384" s="316"/>
      <c r="SAQ2384" s="316"/>
      <c r="SAR2384" s="316"/>
      <c r="SAS2384" s="316"/>
      <c r="SAT2384" s="316"/>
      <c r="SAU2384" s="316"/>
      <c r="SAV2384" s="316"/>
      <c r="SAW2384" s="316"/>
      <c r="SAX2384" s="316"/>
      <c r="SAY2384" s="316"/>
      <c r="SAZ2384" s="316"/>
      <c r="SBA2384" s="316"/>
      <c r="SBB2384" s="316"/>
      <c r="SBC2384" s="316"/>
      <c r="SBD2384" s="316"/>
      <c r="SBE2384" s="316"/>
      <c r="SBF2384" s="316"/>
      <c r="SBG2384" s="316"/>
      <c r="SBH2384" s="316"/>
      <c r="SBI2384" s="316"/>
      <c r="SBJ2384" s="316"/>
      <c r="SBK2384" s="316"/>
      <c r="SBL2384" s="316"/>
      <c r="SBM2384" s="316"/>
      <c r="SBN2384" s="316"/>
      <c r="SBO2384" s="316"/>
      <c r="SBP2384" s="316"/>
      <c r="SBQ2384" s="316"/>
      <c r="SBR2384" s="316"/>
      <c r="SBS2384" s="316"/>
      <c r="SBT2384" s="316"/>
      <c r="SBU2384" s="316"/>
      <c r="SBV2384" s="316"/>
      <c r="SBW2384" s="316"/>
      <c r="SBX2384" s="316"/>
      <c r="SBY2384" s="316"/>
      <c r="SBZ2384" s="316"/>
      <c r="SCA2384" s="316"/>
      <c r="SCB2384" s="316"/>
      <c r="SCC2384" s="316"/>
      <c r="SCD2384" s="316"/>
      <c r="SCE2384" s="316"/>
      <c r="SCF2384" s="316"/>
      <c r="SCG2384" s="316"/>
      <c r="SCH2384" s="316"/>
      <c r="SCI2384" s="316"/>
      <c r="SCJ2384" s="316"/>
      <c r="SCK2384" s="316"/>
      <c r="SCL2384" s="316"/>
      <c r="SCM2384" s="316"/>
      <c r="SCN2384" s="316"/>
      <c r="SCO2384" s="316"/>
      <c r="SCP2384" s="316"/>
      <c r="SCQ2384" s="316"/>
      <c r="SCR2384" s="316"/>
      <c r="SCS2384" s="316"/>
      <c r="SCT2384" s="316"/>
      <c r="SCU2384" s="316"/>
      <c r="SCV2384" s="316"/>
      <c r="SCW2384" s="316"/>
      <c r="SCX2384" s="316"/>
      <c r="SCY2384" s="316"/>
      <c r="SCZ2384" s="316"/>
      <c r="SDA2384" s="316"/>
      <c r="SDB2384" s="316"/>
      <c r="SDC2384" s="316"/>
      <c r="SDD2384" s="316"/>
      <c r="SDE2384" s="316"/>
      <c r="SDF2384" s="316"/>
      <c r="SDG2384" s="316"/>
      <c r="SDH2384" s="316"/>
      <c r="SDI2384" s="316"/>
      <c r="SDJ2384" s="316"/>
      <c r="SDK2384" s="316"/>
      <c r="SDL2384" s="316"/>
      <c r="SDM2384" s="316"/>
      <c r="SDN2384" s="316"/>
      <c r="SDO2384" s="316"/>
      <c r="SDP2384" s="316"/>
      <c r="SDQ2384" s="316"/>
      <c r="SDR2384" s="316"/>
      <c r="SDS2384" s="316"/>
      <c r="SDT2384" s="316"/>
      <c r="SDU2384" s="316"/>
      <c r="SDV2384" s="316"/>
      <c r="SDW2384" s="316"/>
      <c r="SDX2384" s="316"/>
      <c r="SDY2384" s="316"/>
      <c r="SDZ2384" s="316"/>
      <c r="SEA2384" s="316"/>
      <c r="SEB2384" s="316"/>
      <c r="SEC2384" s="316"/>
      <c r="SED2384" s="316"/>
      <c r="SEE2384" s="316"/>
      <c r="SEF2384" s="316"/>
      <c r="SEG2384" s="316"/>
      <c r="SEH2384" s="316"/>
      <c r="SEI2384" s="316"/>
      <c r="SEJ2384" s="316"/>
      <c r="SEK2384" s="316"/>
      <c r="SEL2384" s="316"/>
      <c r="SEM2384" s="316"/>
      <c r="SEN2384" s="316"/>
      <c r="SEO2384" s="316"/>
      <c r="SEP2384" s="316"/>
      <c r="SEQ2384" s="316"/>
      <c r="SER2384" s="316"/>
      <c r="SES2384" s="316"/>
      <c r="SET2384" s="316"/>
      <c r="SEU2384" s="316"/>
      <c r="SEV2384" s="316"/>
      <c r="SEW2384" s="316"/>
      <c r="SEX2384" s="316"/>
      <c r="SEY2384" s="316"/>
      <c r="SEZ2384" s="316"/>
      <c r="SFA2384" s="316"/>
      <c r="SFB2384" s="316"/>
      <c r="SFC2384" s="316"/>
      <c r="SFD2384" s="316"/>
      <c r="SFE2384" s="316"/>
      <c r="SFF2384" s="316"/>
      <c r="SFG2384" s="316"/>
      <c r="SFH2384" s="316"/>
      <c r="SFI2384" s="316"/>
      <c r="SFJ2384" s="316"/>
      <c r="SFK2384" s="316"/>
      <c r="SFL2384" s="316"/>
      <c r="SFM2384" s="316"/>
      <c r="SFN2384" s="316"/>
      <c r="SFO2384" s="316"/>
      <c r="SFP2384" s="316"/>
      <c r="SFQ2384" s="316"/>
      <c r="SFR2384" s="316"/>
      <c r="SFS2384" s="316"/>
      <c r="SFT2384" s="316"/>
      <c r="SFU2384" s="316"/>
      <c r="SFV2384" s="316"/>
      <c r="SFW2384" s="316"/>
      <c r="SFX2384" s="316"/>
      <c r="SFY2384" s="316"/>
      <c r="SFZ2384" s="316"/>
      <c r="SGA2384" s="316"/>
      <c r="SGB2384" s="316"/>
      <c r="SGC2384" s="316"/>
      <c r="SGD2384" s="316"/>
      <c r="SGE2384" s="316"/>
      <c r="SGF2384" s="316"/>
      <c r="SGG2384" s="316"/>
      <c r="SGH2384" s="316"/>
      <c r="SGI2384" s="316"/>
      <c r="SGJ2384" s="316"/>
      <c r="SGK2384" s="316"/>
      <c r="SGL2384" s="316"/>
      <c r="SGM2384" s="316"/>
      <c r="SGN2384" s="316"/>
      <c r="SGO2384" s="316"/>
      <c r="SGP2384" s="316"/>
      <c r="SGQ2384" s="316"/>
      <c r="SGR2384" s="316"/>
      <c r="SGS2384" s="316"/>
      <c r="SGT2384" s="316"/>
      <c r="SGU2384" s="316"/>
      <c r="SGV2384" s="316"/>
      <c r="SGW2384" s="316"/>
      <c r="SGX2384" s="316"/>
      <c r="SGY2384" s="316"/>
      <c r="SGZ2384" s="316"/>
      <c r="SHA2384" s="316"/>
      <c r="SHB2384" s="316"/>
      <c r="SHC2384" s="316"/>
      <c r="SHD2384" s="316"/>
      <c r="SHE2384" s="316"/>
      <c r="SHF2384" s="316"/>
      <c r="SHG2384" s="316"/>
      <c r="SHH2384" s="316"/>
      <c r="SHI2384" s="316"/>
      <c r="SHJ2384" s="316"/>
      <c r="SHK2384" s="316"/>
      <c r="SHL2384" s="316"/>
      <c r="SHM2384" s="316"/>
      <c r="SHN2384" s="316"/>
      <c r="SHO2384" s="316"/>
      <c r="SHP2384" s="316"/>
      <c r="SHQ2384" s="316"/>
      <c r="SHR2384" s="316"/>
      <c r="SHS2384" s="316"/>
      <c r="SHT2384" s="316"/>
      <c r="SHU2384" s="316"/>
      <c r="SHV2384" s="316"/>
      <c r="SHW2384" s="316"/>
      <c r="SHX2384" s="316"/>
      <c r="SHY2384" s="316"/>
      <c r="SHZ2384" s="316"/>
      <c r="SIA2384" s="316"/>
      <c r="SIB2384" s="316"/>
      <c r="SIC2384" s="316"/>
      <c r="SID2384" s="316"/>
      <c r="SIE2384" s="316"/>
      <c r="SIF2384" s="316"/>
      <c r="SIG2384" s="316"/>
      <c r="SIH2384" s="316"/>
      <c r="SII2384" s="316"/>
      <c r="SIJ2384" s="316"/>
      <c r="SIK2384" s="316"/>
      <c r="SIL2384" s="316"/>
      <c r="SIM2384" s="316"/>
      <c r="SIN2384" s="316"/>
      <c r="SIO2384" s="316"/>
      <c r="SIP2384" s="316"/>
      <c r="SIQ2384" s="316"/>
      <c r="SIR2384" s="316"/>
      <c r="SIS2384" s="316"/>
      <c r="SIT2384" s="316"/>
      <c r="SIU2384" s="316"/>
      <c r="SIV2384" s="316"/>
      <c r="SIW2384" s="316"/>
      <c r="SIX2384" s="316"/>
      <c r="SIY2384" s="316"/>
      <c r="SIZ2384" s="316"/>
      <c r="SJA2384" s="316"/>
      <c r="SJB2384" s="316"/>
      <c r="SJC2384" s="316"/>
      <c r="SJD2384" s="316"/>
      <c r="SJE2384" s="316"/>
      <c r="SJF2384" s="316"/>
      <c r="SJG2384" s="316"/>
      <c r="SJH2384" s="316"/>
      <c r="SJI2384" s="316"/>
      <c r="SJJ2384" s="316"/>
      <c r="SJK2384" s="316"/>
      <c r="SJL2384" s="316"/>
      <c r="SJM2384" s="316"/>
      <c r="SJN2384" s="316"/>
      <c r="SJO2384" s="316"/>
      <c r="SJP2384" s="316"/>
      <c r="SJQ2384" s="316"/>
      <c r="SJR2384" s="316"/>
      <c r="SJS2384" s="316"/>
      <c r="SJT2384" s="316"/>
      <c r="SJU2384" s="316"/>
      <c r="SJV2384" s="316"/>
      <c r="SJW2384" s="316"/>
      <c r="SJX2384" s="316"/>
      <c r="SJY2384" s="316"/>
      <c r="SJZ2384" s="316"/>
      <c r="SKA2384" s="316"/>
      <c r="SKB2384" s="316"/>
      <c r="SKC2384" s="316"/>
      <c r="SKD2384" s="316"/>
      <c r="SKE2384" s="316"/>
      <c r="SKF2384" s="316"/>
      <c r="SKG2384" s="316"/>
      <c r="SKH2384" s="316"/>
      <c r="SKI2384" s="316"/>
      <c r="SKJ2384" s="316"/>
      <c r="SKK2384" s="316"/>
      <c r="SKL2384" s="316"/>
      <c r="SKM2384" s="316"/>
      <c r="SKN2384" s="316"/>
      <c r="SKO2384" s="316"/>
      <c r="SKP2384" s="316"/>
      <c r="SKQ2384" s="316"/>
      <c r="SKR2384" s="316"/>
      <c r="SKS2384" s="316"/>
      <c r="SKT2384" s="316"/>
      <c r="SKU2384" s="316"/>
      <c r="SKV2384" s="316"/>
      <c r="SKW2384" s="316"/>
      <c r="SKX2384" s="316"/>
      <c r="SKY2384" s="316"/>
      <c r="SKZ2384" s="316"/>
      <c r="SLA2384" s="316"/>
      <c r="SLB2384" s="316"/>
      <c r="SLC2384" s="316"/>
      <c r="SLD2384" s="316"/>
      <c r="SLE2384" s="316"/>
      <c r="SLF2384" s="316"/>
      <c r="SLG2384" s="316"/>
      <c r="SLH2384" s="316"/>
      <c r="SLI2384" s="316"/>
      <c r="SLJ2384" s="316"/>
      <c r="SLK2384" s="316"/>
      <c r="SLL2384" s="316"/>
      <c r="SLM2384" s="316"/>
      <c r="SLN2384" s="316"/>
      <c r="SLO2384" s="316"/>
      <c r="SLP2384" s="316"/>
      <c r="SLQ2384" s="316"/>
      <c r="SLR2384" s="316"/>
      <c r="SLS2384" s="316"/>
      <c r="SLT2384" s="316"/>
      <c r="SLU2384" s="316"/>
      <c r="SLV2384" s="316"/>
      <c r="SLW2384" s="316"/>
      <c r="SLX2384" s="316"/>
      <c r="SLY2384" s="316"/>
      <c r="SLZ2384" s="316"/>
      <c r="SMA2384" s="316"/>
      <c r="SMB2384" s="316"/>
      <c r="SMC2384" s="316"/>
      <c r="SMD2384" s="316"/>
      <c r="SME2384" s="316"/>
      <c r="SMF2384" s="316"/>
      <c r="SMG2384" s="316"/>
      <c r="SMH2384" s="316"/>
      <c r="SMI2384" s="316"/>
      <c r="SMJ2384" s="316"/>
      <c r="SMK2384" s="316"/>
      <c r="SML2384" s="316"/>
      <c r="SMM2384" s="316"/>
      <c r="SMN2384" s="316"/>
      <c r="SMO2384" s="316"/>
      <c r="SMP2384" s="316"/>
      <c r="SMQ2384" s="316"/>
      <c r="SMR2384" s="316"/>
      <c r="SMS2384" s="316"/>
      <c r="SMT2384" s="316"/>
      <c r="SMU2384" s="316"/>
      <c r="SMV2384" s="316"/>
      <c r="SMW2384" s="316"/>
      <c r="SMX2384" s="316"/>
      <c r="SMY2384" s="316"/>
      <c r="SMZ2384" s="316"/>
      <c r="SNA2384" s="316"/>
      <c r="SNB2384" s="316"/>
      <c r="SNC2384" s="316"/>
      <c r="SND2384" s="316"/>
      <c r="SNE2384" s="316"/>
      <c r="SNF2384" s="316"/>
      <c r="SNG2384" s="316"/>
      <c r="SNH2384" s="316"/>
      <c r="SNI2384" s="316"/>
      <c r="SNJ2384" s="316"/>
      <c r="SNK2384" s="316"/>
      <c r="SNL2384" s="316"/>
      <c r="SNM2384" s="316"/>
      <c r="SNN2384" s="316"/>
      <c r="SNO2384" s="316"/>
      <c r="SNP2384" s="316"/>
      <c r="SNQ2384" s="316"/>
      <c r="SNR2384" s="316"/>
      <c r="SNS2384" s="316"/>
      <c r="SNT2384" s="316"/>
      <c r="SNU2384" s="316"/>
      <c r="SNV2384" s="316"/>
      <c r="SNW2384" s="316"/>
      <c r="SNX2384" s="316"/>
      <c r="SNY2384" s="316"/>
      <c r="SNZ2384" s="316"/>
      <c r="SOA2384" s="316"/>
      <c r="SOB2384" s="316"/>
      <c r="SOC2384" s="316"/>
      <c r="SOD2384" s="316"/>
      <c r="SOE2384" s="316"/>
      <c r="SOF2384" s="316"/>
      <c r="SOG2384" s="316"/>
      <c r="SOH2384" s="316"/>
      <c r="SOI2384" s="316"/>
      <c r="SOJ2384" s="316"/>
      <c r="SOK2384" s="316"/>
      <c r="SOL2384" s="316"/>
      <c r="SOM2384" s="316"/>
      <c r="SON2384" s="316"/>
      <c r="SOO2384" s="316"/>
      <c r="SOP2384" s="316"/>
      <c r="SOQ2384" s="316"/>
      <c r="SOR2384" s="316"/>
      <c r="SOS2384" s="316"/>
      <c r="SOT2384" s="316"/>
      <c r="SOU2384" s="316"/>
      <c r="SOV2384" s="316"/>
      <c r="SOW2384" s="316"/>
      <c r="SOX2384" s="316"/>
      <c r="SOY2384" s="316"/>
      <c r="SOZ2384" s="316"/>
      <c r="SPA2384" s="316"/>
      <c r="SPB2384" s="316"/>
      <c r="SPC2384" s="316"/>
      <c r="SPD2384" s="316"/>
      <c r="SPE2384" s="316"/>
      <c r="SPF2384" s="316"/>
      <c r="SPG2384" s="316"/>
      <c r="SPH2384" s="316"/>
      <c r="SPI2384" s="316"/>
      <c r="SPJ2384" s="316"/>
      <c r="SPK2384" s="316"/>
      <c r="SPL2384" s="316"/>
      <c r="SPM2384" s="316"/>
      <c r="SPN2384" s="316"/>
      <c r="SPO2384" s="316"/>
      <c r="SPP2384" s="316"/>
      <c r="SPQ2384" s="316"/>
      <c r="SPR2384" s="316"/>
      <c r="SPS2384" s="316"/>
      <c r="SPT2384" s="316"/>
      <c r="SPU2384" s="316"/>
      <c r="SPV2384" s="316"/>
      <c r="SPW2384" s="316"/>
      <c r="SPX2384" s="316"/>
      <c r="SPY2384" s="316"/>
      <c r="SPZ2384" s="316"/>
      <c r="SQA2384" s="316"/>
      <c r="SQB2384" s="316"/>
      <c r="SQC2384" s="316"/>
      <c r="SQD2384" s="316"/>
      <c r="SQE2384" s="316"/>
      <c r="SQF2384" s="316"/>
      <c r="SQG2384" s="316"/>
      <c r="SQH2384" s="316"/>
      <c r="SQI2384" s="316"/>
      <c r="SQJ2384" s="316"/>
      <c r="SQK2384" s="316"/>
      <c r="SQL2384" s="316"/>
      <c r="SQM2384" s="316"/>
      <c r="SQN2384" s="316"/>
      <c r="SQO2384" s="316"/>
      <c r="SQP2384" s="316"/>
      <c r="SQQ2384" s="316"/>
      <c r="SQR2384" s="316"/>
      <c r="SQS2384" s="316"/>
      <c r="SQT2384" s="316"/>
      <c r="SQU2384" s="316"/>
      <c r="SQV2384" s="316"/>
      <c r="SQW2384" s="316"/>
      <c r="SQX2384" s="316"/>
      <c r="SQY2384" s="316"/>
      <c r="SQZ2384" s="316"/>
      <c r="SRA2384" s="316"/>
      <c r="SRB2384" s="316"/>
      <c r="SRC2384" s="316"/>
      <c r="SRD2384" s="316"/>
      <c r="SRE2384" s="316"/>
      <c r="SRF2384" s="316"/>
      <c r="SRG2384" s="316"/>
      <c r="SRH2384" s="316"/>
      <c r="SRI2384" s="316"/>
      <c r="SRJ2384" s="316"/>
      <c r="SRK2384" s="316"/>
      <c r="SRL2384" s="316"/>
      <c r="SRM2384" s="316"/>
      <c r="SRN2384" s="316"/>
      <c r="SRO2384" s="316"/>
      <c r="SRP2384" s="316"/>
      <c r="SRQ2384" s="316"/>
      <c r="SRR2384" s="316"/>
      <c r="SRS2384" s="316"/>
      <c r="SRT2384" s="316"/>
      <c r="SRU2384" s="316"/>
      <c r="SRV2384" s="316"/>
      <c r="SRW2384" s="316"/>
      <c r="SRX2384" s="316"/>
      <c r="SRY2384" s="316"/>
      <c r="SRZ2384" s="316"/>
      <c r="SSA2384" s="316"/>
      <c r="SSB2384" s="316"/>
      <c r="SSC2384" s="316"/>
      <c r="SSD2384" s="316"/>
      <c r="SSE2384" s="316"/>
      <c r="SSF2384" s="316"/>
      <c r="SSG2384" s="316"/>
      <c r="SSH2384" s="316"/>
      <c r="SSI2384" s="316"/>
      <c r="SSJ2384" s="316"/>
      <c r="SSK2384" s="316"/>
      <c r="SSL2384" s="316"/>
      <c r="SSM2384" s="316"/>
      <c r="SSN2384" s="316"/>
      <c r="SSO2384" s="316"/>
      <c r="SSP2384" s="316"/>
      <c r="SSQ2384" s="316"/>
      <c r="SSR2384" s="316"/>
      <c r="SSS2384" s="316"/>
      <c r="SST2384" s="316"/>
      <c r="SSU2384" s="316"/>
      <c r="SSV2384" s="316"/>
      <c r="SSW2384" s="316"/>
      <c r="SSX2384" s="316"/>
      <c r="SSY2384" s="316"/>
      <c r="SSZ2384" s="316"/>
      <c r="STA2384" s="316"/>
      <c r="STB2384" s="316"/>
      <c r="STC2384" s="316"/>
      <c r="STD2384" s="316"/>
      <c r="STE2384" s="316"/>
      <c r="STF2384" s="316"/>
      <c r="STG2384" s="316"/>
      <c r="STH2384" s="316"/>
      <c r="STI2384" s="316"/>
      <c r="STJ2384" s="316"/>
      <c r="STK2384" s="316"/>
      <c r="STL2384" s="316"/>
      <c r="STM2384" s="316"/>
      <c r="STN2384" s="316"/>
      <c r="STO2384" s="316"/>
      <c r="STP2384" s="316"/>
      <c r="STQ2384" s="316"/>
      <c r="STR2384" s="316"/>
      <c r="STS2384" s="316"/>
      <c r="STT2384" s="316"/>
      <c r="STU2384" s="316"/>
      <c r="STV2384" s="316"/>
      <c r="STW2384" s="316"/>
      <c r="STX2384" s="316"/>
      <c r="STY2384" s="316"/>
      <c r="STZ2384" s="316"/>
      <c r="SUA2384" s="316"/>
      <c r="SUB2384" s="316"/>
      <c r="SUC2384" s="316"/>
      <c r="SUD2384" s="316"/>
      <c r="SUE2384" s="316"/>
      <c r="SUF2384" s="316"/>
      <c r="SUG2384" s="316"/>
      <c r="SUH2384" s="316"/>
      <c r="SUI2384" s="316"/>
      <c r="SUJ2384" s="316"/>
      <c r="SUK2384" s="316"/>
      <c r="SUL2384" s="316"/>
      <c r="SUM2384" s="316"/>
      <c r="SUN2384" s="316"/>
      <c r="SUO2384" s="316"/>
      <c r="SUP2384" s="316"/>
      <c r="SUQ2384" s="316"/>
      <c r="SUR2384" s="316"/>
      <c r="SUS2384" s="316"/>
      <c r="SUT2384" s="316"/>
      <c r="SUU2384" s="316"/>
      <c r="SUV2384" s="316"/>
      <c r="SUW2384" s="316"/>
      <c r="SUX2384" s="316"/>
      <c r="SUY2384" s="316"/>
      <c r="SUZ2384" s="316"/>
      <c r="SVA2384" s="316"/>
      <c r="SVB2384" s="316"/>
      <c r="SVC2384" s="316"/>
      <c r="SVD2384" s="316"/>
      <c r="SVE2384" s="316"/>
      <c r="SVF2384" s="316"/>
      <c r="SVG2384" s="316"/>
      <c r="SVH2384" s="316"/>
      <c r="SVI2384" s="316"/>
      <c r="SVJ2384" s="316"/>
      <c r="SVK2384" s="316"/>
      <c r="SVL2384" s="316"/>
      <c r="SVM2384" s="316"/>
      <c r="SVN2384" s="316"/>
      <c r="SVO2384" s="316"/>
      <c r="SVP2384" s="316"/>
      <c r="SVQ2384" s="316"/>
      <c r="SVR2384" s="316"/>
      <c r="SVS2384" s="316"/>
      <c r="SVT2384" s="316"/>
      <c r="SVU2384" s="316"/>
      <c r="SVV2384" s="316"/>
      <c r="SVW2384" s="316"/>
      <c r="SVX2384" s="316"/>
      <c r="SVY2384" s="316"/>
      <c r="SVZ2384" s="316"/>
      <c r="SWA2384" s="316"/>
      <c r="SWB2384" s="316"/>
      <c r="SWC2384" s="316"/>
      <c r="SWD2384" s="316"/>
      <c r="SWE2384" s="316"/>
      <c r="SWF2384" s="316"/>
      <c r="SWG2384" s="316"/>
      <c r="SWH2384" s="316"/>
      <c r="SWI2384" s="316"/>
      <c r="SWJ2384" s="316"/>
      <c r="SWK2384" s="316"/>
      <c r="SWL2384" s="316"/>
      <c r="SWM2384" s="316"/>
      <c r="SWN2384" s="316"/>
      <c r="SWO2384" s="316"/>
      <c r="SWP2384" s="316"/>
      <c r="SWQ2384" s="316"/>
      <c r="SWR2384" s="316"/>
      <c r="SWS2384" s="316"/>
      <c r="SWT2384" s="316"/>
      <c r="SWU2384" s="316"/>
      <c r="SWV2384" s="316"/>
      <c r="SWW2384" s="316"/>
      <c r="SWX2384" s="316"/>
      <c r="SWY2384" s="316"/>
      <c r="SWZ2384" s="316"/>
      <c r="SXA2384" s="316"/>
      <c r="SXB2384" s="316"/>
      <c r="SXC2384" s="316"/>
      <c r="SXD2384" s="316"/>
      <c r="SXE2384" s="316"/>
      <c r="SXF2384" s="316"/>
      <c r="SXG2384" s="316"/>
      <c r="SXH2384" s="316"/>
      <c r="SXI2384" s="316"/>
      <c r="SXJ2384" s="316"/>
      <c r="SXK2384" s="316"/>
      <c r="SXL2384" s="316"/>
      <c r="SXM2384" s="316"/>
      <c r="SXN2384" s="316"/>
      <c r="SXO2384" s="316"/>
      <c r="SXP2384" s="316"/>
      <c r="SXQ2384" s="316"/>
      <c r="SXR2384" s="316"/>
      <c r="SXS2384" s="316"/>
      <c r="SXT2384" s="316"/>
      <c r="SXU2384" s="316"/>
      <c r="SXV2384" s="316"/>
      <c r="SXW2384" s="316"/>
      <c r="SXX2384" s="316"/>
      <c r="SXY2384" s="316"/>
      <c r="SXZ2384" s="316"/>
      <c r="SYA2384" s="316"/>
      <c r="SYB2384" s="316"/>
      <c r="SYC2384" s="316"/>
      <c r="SYD2384" s="316"/>
      <c r="SYE2384" s="316"/>
      <c r="SYF2384" s="316"/>
      <c r="SYG2384" s="316"/>
      <c r="SYH2384" s="316"/>
      <c r="SYI2384" s="316"/>
      <c r="SYJ2384" s="316"/>
      <c r="SYK2384" s="316"/>
      <c r="SYL2384" s="316"/>
      <c r="SYM2384" s="316"/>
      <c r="SYN2384" s="316"/>
      <c r="SYO2384" s="316"/>
      <c r="SYP2384" s="316"/>
      <c r="SYQ2384" s="316"/>
      <c r="SYR2384" s="316"/>
      <c r="SYS2384" s="316"/>
      <c r="SYT2384" s="316"/>
      <c r="SYU2384" s="316"/>
      <c r="SYV2384" s="316"/>
      <c r="SYW2384" s="316"/>
      <c r="SYX2384" s="316"/>
      <c r="SYY2384" s="316"/>
      <c r="SYZ2384" s="316"/>
      <c r="SZA2384" s="316"/>
      <c r="SZB2384" s="316"/>
      <c r="SZC2384" s="316"/>
      <c r="SZD2384" s="316"/>
      <c r="SZE2384" s="316"/>
      <c r="SZF2384" s="316"/>
      <c r="SZG2384" s="316"/>
      <c r="SZH2384" s="316"/>
      <c r="SZI2384" s="316"/>
      <c r="SZJ2384" s="316"/>
      <c r="SZK2384" s="316"/>
      <c r="SZL2384" s="316"/>
      <c r="SZM2384" s="316"/>
      <c r="SZN2384" s="316"/>
      <c r="SZO2384" s="316"/>
      <c r="SZP2384" s="316"/>
      <c r="SZQ2384" s="316"/>
      <c r="SZR2384" s="316"/>
      <c r="SZS2384" s="316"/>
      <c r="SZT2384" s="316"/>
      <c r="SZU2384" s="316"/>
      <c r="SZV2384" s="316"/>
      <c r="SZW2384" s="316"/>
      <c r="SZX2384" s="316"/>
      <c r="SZY2384" s="316"/>
      <c r="SZZ2384" s="316"/>
      <c r="TAA2384" s="316"/>
      <c r="TAB2384" s="316"/>
      <c r="TAC2384" s="316"/>
      <c r="TAD2384" s="316"/>
      <c r="TAE2384" s="316"/>
      <c r="TAF2384" s="316"/>
      <c r="TAG2384" s="316"/>
      <c r="TAH2384" s="316"/>
      <c r="TAI2384" s="316"/>
      <c r="TAJ2384" s="316"/>
      <c r="TAK2384" s="316"/>
      <c r="TAL2384" s="316"/>
      <c r="TAM2384" s="316"/>
      <c r="TAN2384" s="316"/>
      <c r="TAO2384" s="316"/>
      <c r="TAP2384" s="316"/>
      <c r="TAQ2384" s="316"/>
      <c r="TAR2384" s="316"/>
      <c r="TAS2384" s="316"/>
      <c r="TAT2384" s="316"/>
      <c r="TAU2384" s="316"/>
      <c r="TAV2384" s="316"/>
      <c r="TAW2384" s="316"/>
      <c r="TAX2384" s="316"/>
      <c r="TAY2384" s="316"/>
      <c r="TAZ2384" s="316"/>
      <c r="TBA2384" s="316"/>
      <c r="TBB2384" s="316"/>
      <c r="TBC2384" s="316"/>
      <c r="TBD2384" s="316"/>
      <c r="TBE2384" s="316"/>
      <c r="TBF2384" s="316"/>
      <c r="TBG2384" s="316"/>
      <c r="TBH2384" s="316"/>
      <c r="TBI2384" s="316"/>
      <c r="TBJ2384" s="316"/>
      <c r="TBK2384" s="316"/>
      <c r="TBL2384" s="316"/>
      <c r="TBM2384" s="316"/>
      <c r="TBN2384" s="316"/>
      <c r="TBO2384" s="316"/>
      <c r="TBP2384" s="316"/>
      <c r="TBQ2384" s="316"/>
      <c r="TBR2384" s="316"/>
      <c r="TBS2384" s="316"/>
      <c r="TBT2384" s="316"/>
      <c r="TBU2384" s="316"/>
      <c r="TBV2384" s="316"/>
      <c r="TBW2384" s="316"/>
      <c r="TBX2384" s="316"/>
      <c r="TBY2384" s="316"/>
      <c r="TBZ2384" s="316"/>
      <c r="TCA2384" s="316"/>
      <c r="TCB2384" s="316"/>
      <c r="TCC2384" s="316"/>
      <c r="TCD2384" s="316"/>
      <c r="TCE2384" s="316"/>
      <c r="TCF2384" s="316"/>
      <c r="TCG2384" s="316"/>
      <c r="TCH2384" s="316"/>
      <c r="TCI2384" s="316"/>
      <c r="TCJ2384" s="316"/>
      <c r="TCK2384" s="316"/>
      <c r="TCL2384" s="316"/>
      <c r="TCM2384" s="316"/>
      <c r="TCN2384" s="316"/>
      <c r="TCO2384" s="316"/>
      <c r="TCP2384" s="316"/>
      <c r="TCQ2384" s="316"/>
      <c r="TCR2384" s="316"/>
      <c r="TCS2384" s="316"/>
      <c r="TCT2384" s="316"/>
      <c r="TCU2384" s="316"/>
      <c r="TCV2384" s="316"/>
      <c r="TCW2384" s="316"/>
      <c r="TCX2384" s="316"/>
      <c r="TCY2384" s="316"/>
      <c r="TCZ2384" s="316"/>
      <c r="TDA2384" s="316"/>
      <c r="TDB2384" s="316"/>
      <c r="TDC2384" s="316"/>
      <c r="TDD2384" s="316"/>
      <c r="TDE2384" s="316"/>
      <c r="TDF2384" s="316"/>
      <c r="TDG2384" s="316"/>
      <c r="TDH2384" s="316"/>
      <c r="TDI2384" s="316"/>
      <c r="TDJ2384" s="316"/>
      <c r="TDK2384" s="316"/>
      <c r="TDL2384" s="316"/>
      <c r="TDM2384" s="316"/>
      <c r="TDN2384" s="316"/>
      <c r="TDO2384" s="316"/>
      <c r="TDP2384" s="316"/>
      <c r="TDQ2384" s="316"/>
      <c r="TDR2384" s="316"/>
      <c r="TDS2384" s="316"/>
      <c r="TDT2384" s="316"/>
      <c r="TDU2384" s="316"/>
      <c r="TDV2384" s="316"/>
      <c r="TDW2384" s="316"/>
      <c r="TDX2384" s="316"/>
      <c r="TDY2384" s="316"/>
      <c r="TDZ2384" s="316"/>
      <c r="TEA2384" s="316"/>
      <c r="TEB2384" s="316"/>
      <c r="TEC2384" s="316"/>
      <c r="TED2384" s="316"/>
      <c r="TEE2384" s="316"/>
      <c r="TEF2384" s="316"/>
      <c r="TEG2384" s="316"/>
      <c r="TEH2384" s="316"/>
      <c r="TEI2384" s="316"/>
      <c r="TEJ2384" s="316"/>
      <c r="TEK2384" s="316"/>
      <c r="TEL2384" s="316"/>
      <c r="TEM2384" s="316"/>
      <c r="TEN2384" s="316"/>
      <c r="TEO2384" s="316"/>
      <c r="TEP2384" s="316"/>
      <c r="TEQ2384" s="316"/>
      <c r="TER2384" s="316"/>
      <c r="TES2384" s="316"/>
      <c r="TET2384" s="316"/>
      <c r="TEU2384" s="316"/>
      <c r="TEV2384" s="316"/>
      <c r="TEW2384" s="316"/>
      <c r="TEX2384" s="316"/>
      <c r="TEY2384" s="316"/>
      <c r="TEZ2384" s="316"/>
      <c r="TFA2384" s="316"/>
      <c r="TFB2384" s="316"/>
      <c r="TFC2384" s="316"/>
      <c r="TFD2384" s="316"/>
      <c r="TFE2384" s="316"/>
      <c r="TFF2384" s="316"/>
      <c r="TFG2384" s="316"/>
      <c r="TFH2384" s="316"/>
      <c r="TFI2384" s="316"/>
      <c r="TFJ2384" s="316"/>
      <c r="TFK2384" s="316"/>
      <c r="TFL2384" s="316"/>
      <c r="TFM2384" s="316"/>
      <c r="TFN2384" s="316"/>
      <c r="TFO2384" s="316"/>
      <c r="TFP2384" s="316"/>
      <c r="TFQ2384" s="316"/>
      <c r="TFR2384" s="316"/>
      <c r="TFS2384" s="316"/>
      <c r="TFT2384" s="316"/>
      <c r="TFU2384" s="316"/>
      <c r="TFV2384" s="316"/>
      <c r="TFW2384" s="316"/>
      <c r="TFX2384" s="316"/>
      <c r="TFY2384" s="316"/>
      <c r="TFZ2384" s="316"/>
      <c r="TGA2384" s="316"/>
      <c r="TGB2384" s="316"/>
      <c r="TGC2384" s="316"/>
      <c r="TGD2384" s="316"/>
      <c r="TGE2384" s="316"/>
      <c r="TGF2384" s="316"/>
      <c r="TGG2384" s="316"/>
      <c r="TGH2384" s="316"/>
      <c r="TGI2384" s="316"/>
      <c r="TGJ2384" s="316"/>
      <c r="TGK2384" s="316"/>
      <c r="TGL2384" s="316"/>
      <c r="TGM2384" s="316"/>
      <c r="TGN2384" s="316"/>
      <c r="TGO2384" s="316"/>
      <c r="TGP2384" s="316"/>
      <c r="TGQ2384" s="316"/>
      <c r="TGR2384" s="316"/>
      <c r="TGS2384" s="316"/>
      <c r="TGT2384" s="316"/>
      <c r="TGU2384" s="316"/>
      <c r="TGV2384" s="316"/>
      <c r="TGW2384" s="316"/>
      <c r="TGX2384" s="316"/>
      <c r="TGY2384" s="316"/>
      <c r="TGZ2384" s="316"/>
      <c r="THA2384" s="316"/>
      <c r="THB2384" s="316"/>
      <c r="THC2384" s="316"/>
      <c r="THD2384" s="316"/>
      <c r="THE2384" s="316"/>
      <c r="THF2384" s="316"/>
      <c r="THG2384" s="316"/>
      <c r="THH2384" s="316"/>
      <c r="THI2384" s="316"/>
      <c r="THJ2384" s="316"/>
      <c r="THK2384" s="316"/>
      <c r="THL2384" s="316"/>
      <c r="THM2384" s="316"/>
      <c r="THN2384" s="316"/>
      <c r="THO2384" s="316"/>
      <c r="THP2384" s="316"/>
      <c r="THQ2384" s="316"/>
      <c r="THR2384" s="316"/>
      <c r="THS2384" s="316"/>
      <c r="THT2384" s="316"/>
      <c r="THU2384" s="316"/>
      <c r="THV2384" s="316"/>
      <c r="THW2384" s="316"/>
      <c r="THX2384" s="316"/>
      <c r="THY2384" s="316"/>
      <c r="THZ2384" s="316"/>
      <c r="TIA2384" s="316"/>
      <c r="TIB2384" s="316"/>
      <c r="TIC2384" s="316"/>
      <c r="TID2384" s="316"/>
      <c r="TIE2384" s="316"/>
      <c r="TIF2384" s="316"/>
      <c r="TIG2384" s="316"/>
      <c r="TIH2384" s="316"/>
      <c r="TII2384" s="316"/>
      <c r="TIJ2384" s="316"/>
      <c r="TIK2384" s="316"/>
      <c r="TIL2384" s="316"/>
      <c r="TIM2384" s="316"/>
      <c r="TIN2384" s="316"/>
      <c r="TIO2384" s="316"/>
      <c r="TIP2384" s="316"/>
      <c r="TIQ2384" s="316"/>
      <c r="TIR2384" s="316"/>
      <c r="TIS2384" s="316"/>
      <c r="TIT2384" s="316"/>
      <c r="TIU2384" s="316"/>
      <c r="TIV2384" s="316"/>
      <c r="TIW2384" s="316"/>
      <c r="TIX2384" s="316"/>
      <c r="TIY2384" s="316"/>
      <c r="TIZ2384" s="316"/>
      <c r="TJA2384" s="316"/>
      <c r="TJB2384" s="316"/>
      <c r="TJC2384" s="316"/>
      <c r="TJD2384" s="316"/>
      <c r="TJE2384" s="316"/>
      <c r="TJF2384" s="316"/>
      <c r="TJG2384" s="316"/>
      <c r="TJH2384" s="316"/>
      <c r="TJI2384" s="316"/>
      <c r="TJJ2384" s="316"/>
      <c r="TJK2384" s="316"/>
      <c r="TJL2384" s="316"/>
      <c r="TJM2384" s="316"/>
      <c r="TJN2384" s="316"/>
      <c r="TJO2384" s="316"/>
      <c r="TJP2384" s="316"/>
      <c r="TJQ2384" s="316"/>
      <c r="TJR2384" s="316"/>
      <c r="TJS2384" s="316"/>
      <c r="TJT2384" s="316"/>
      <c r="TJU2384" s="316"/>
      <c r="TJV2384" s="316"/>
      <c r="TJW2384" s="316"/>
      <c r="TJX2384" s="316"/>
      <c r="TJY2384" s="316"/>
      <c r="TJZ2384" s="316"/>
      <c r="TKA2384" s="316"/>
      <c r="TKB2384" s="316"/>
      <c r="TKC2384" s="316"/>
      <c r="TKD2384" s="316"/>
      <c r="TKE2384" s="316"/>
      <c r="TKF2384" s="316"/>
      <c r="TKG2384" s="316"/>
      <c r="TKH2384" s="316"/>
      <c r="TKI2384" s="316"/>
      <c r="TKJ2384" s="316"/>
      <c r="TKK2384" s="316"/>
      <c r="TKL2384" s="316"/>
      <c r="TKM2384" s="316"/>
      <c r="TKN2384" s="316"/>
      <c r="TKO2384" s="316"/>
      <c r="TKP2384" s="316"/>
      <c r="TKQ2384" s="316"/>
      <c r="TKR2384" s="316"/>
      <c r="TKS2384" s="316"/>
      <c r="TKT2384" s="316"/>
      <c r="TKU2384" s="316"/>
      <c r="TKV2384" s="316"/>
      <c r="TKW2384" s="316"/>
      <c r="TKX2384" s="316"/>
      <c r="TKY2384" s="316"/>
      <c r="TKZ2384" s="316"/>
      <c r="TLA2384" s="316"/>
      <c r="TLB2384" s="316"/>
      <c r="TLC2384" s="316"/>
      <c r="TLD2384" s="316"/>
      <c r="TLE2384" s="316"/>
      <c r="TLF2384" s="316"/>
      <c r="TLG2384" s="316"/>
      <c r="TLH2384" s="316"/>
      <c r="TLI2384" s="316"/>
      <c r="TLJ2384" s="316"/>
      <c r="TLK2384" s="316"/>
      <c r="TLL2384" s="316"/>
      <c r="TLM2384" s="316"/>
      <c r="TLN2384" s="316"/>
      <c r="TLO2384" s="316"/>
      <c r="TLP2384" s="316"/>
      <c r="TLQ2384" s="316"/>
      <c r="TLR2384" s="316"/>
      <c r="TLS2384" s="316"/>
      <c r="TLT2384" s="316"/>
      <c r="TLU2384" s="316"/>
      <c r="TLV2384" s="316"/>
      <c r="TLW2384" s="316"/>
      <c r="TLX2384" s="316"/>
      <c r="TLY2384" s="316"/>
      <c r="TLZ2384" s="316"/>
      <c r="TMA2384" s="316"/>
      <c r="TMB2384" s="316"/>
      <c r="TMC2384" s="316"/>
      <c r="TMD2384" s="316"/>
      <c r="TME2384" s="316"/>
      <c r="TMF2384" s="316"/>
      <c r="TMG2384" s="316"/>
      <c r="TMH2384" s="316"/>
      <c r="TMI2384" s="316"/>
      <c r="TMJ2384" s="316"/>
      <c r="TMK2384" s="316"/>
      <c r="TML2384" s="316"/>
      <c r="TMM2384" s="316"/>
      <c r="TMN2384" s="316"/>
      <c r="TMO2384" s="316"/>
      <c r="TMP2384" s="316"/>
      <c r="TMQ2384" s="316"/>
      <c r="TMR2384" s="316"/>
      <c r="TMS2384" s="316"/>
      <c r="TMT2384" s="316"/>
      <c r="TMU2384" s="316"/>
      <c r="TMV2384" s="316"/>
      <c r="TMW2384" s="316"/>
      <c r="TMX2384" s="316"/>
      <c r="TMY2384" s="316"/>
      <c r="TMZ2384" s="316"/>
      <c r="TNA2384" s="316"/>
      <c r="TNB2384" s="316"/>
      <c r="TNC2384" s="316"/>
      <c r="TND2384" s="316"/>
      <c r="TNE2384" s="316"/>
      <c r="TNF2384" s="316"/>
      <c r="TNG2384" s="316"/>
      <c r="TNH2384" s="316"/>
      <c r="TNI2384" s="316"/>
      <c r="TNJ2384" s="316"/>
      <c r="TNK2384" s="316"/>
      <c r="TNL2384" s="316"/>
      <c r="TNM2384" s="316"/>
      <c r="TNN2384" s="316"/>
      <c r="TNO2384" s="316"/>
      <c r="TNP2384" s="316"/>
      <c r="TNQ2384" s="316"/>
      <c r="TNR2384" s="316"/>
      <c r="TNS2384" s="316"/>
      <c r="TNT2384" s="316"/>
      <c r="TNU2384" s="316"/>
      <c r="TNV2384" s="316"/>
      <c r="TNW2384" s="316"/>
      <c r="TNX2384" s="316"/>
      <c r="TNY2384" s="316"/>
      <c r="TNZ2384" s="316"/>
      <c r="TOA2384" s="316"/>
      <c r="TOB2384" s="316"/>
      <c r="TOC2384" s="316"/>
      <c r="TOD2384" s="316"/>
      <c r="TOE2384" s="316"/>
      <c r="TOF2384" s="316"/>
      <c r="TOG2384" s="316"/>
      <c r="TOH2384" s="316"/>
      <c r="TOI2384" s="316"/>
      <c r="TOJ2384" s="316"/>
      <c r="TOK2384" s="316"/>
      <c r="TOL2384" s="316"/>
      <c r="TOM2384" s="316"/>
      <c r="TON2384" s="316"/>
      <c r="TOO2384" s="316"/>
      <c r="TOP2384" s="316"/>
      <c r="TOQ2384" s="316"/>
      <c r="TOR2384" s="316"/>
      <c r="TOS2384" s="316"/>
      <c r="TOT2384" s="316"/>
      <c r="TOU2384" s="316"/>
      <c r="TOV2384" s="316"/>
      <c r="TOW2384" s="316"/>
      <c r="TOX2384" s="316"/>
      <c r="TOY2384" s="316"/>
      <c r="TOZ2384" s="316"/>
      <c r="TPA2384" s="316"/>
      <c r="TPB2384" s="316"/>
      <c r="TPC2384" s="316"/>
      <c r="TPD2384" s="316"/>
      <c r="TPE2384" s="316"/>
      <c r="TPF2384" s="316"/>
      <c r="TPG2384" s="316"/>
      <c r="TPH2384" s="316"/>
      <c r="TPI2384" s="316"/>
      <c r="TPJ2384" s="316"/>
      <c r="TPK2384" s="316"/>
      <c r="TPL2384" s="316"/>
      <c r="TPM2384" s="316"/>
      <c r="TPN2384" s="316"/>
      <c r="TPO2384" s="316"/>
      <c r="TPP2384" s="316"/>
      <c r="TPQ2384" s="316"/>
      <c r="TPR2384" s="316"/>
      <c r="TPS2384" s="316"/>
      <c r="TPT2384" s="316"/>
      <c r="TPU2384" s="316"/>
      <c r="TPV2384" s="316"/>
      <c r="TPW2384" s="316"/>
      <c r="TPX2384" s="316"/>
      <c r="TPY2384" s="316"/>
      <c r="TPZ2384" s="316"/>
      <c r="TQA2384" s="316"/>
      <c r="TQB2384" s="316"/>
      <c r="TQC2384" s="316"/>
      <c r="TQD2384" s="316"/>
      <c r="TQE2384" s="316"/>
      <c r="TQF2384" s="316"/>
      <c r="TQG2384" s="316"/>
      <c r="TQH2384" s="316"/>
      <c r="TQI2384" s="316"/>
      <c r="TQJ2384" s="316"/>
      <c r="TQK2384" s="316"/>
      <c r="TQL2384" s="316"/>
      <c r="TQM2384" s="316"/>
      <c r="TQN2384" s="316"/>
      <c r="TQO2384" s="316"/>
      <c r="TQP2384" s="316"/>
      <c r="TQQ2384" s="316"/>
      <c r="TQR2384" s="316"/>
      <c r="TQS2384" s="316"/>
      <c r="TQT2384" s="316"/>
      <c r="TQU2384" s="316"/>
      <c r="TQV2384" s="316"/>
      <c r="TQW2384" s="316"/>
      <c r="TQX2384" s="316"/>
      <c r="TQY2384" s="316"/>
      <c r="TQZ2384" s="316"/>
      <c r="TRA2384" s="316"/>
      <c r="TRB2384" s="316"/>
      <c r="TRC2384" s="316"/>
      <c r="TRD2384" s="316"/>
      <c r="TRE2384" s="316"/>
      <c r="TRF2384" s="316"/>
      <c r="TRG2384" s="316"/>
      <c r="TRH2384" s="316"/>
      <c r="TRI2384" s="316"/>
      <c r="TRJ2384" s="316"/>
      <c r="TRK2384" s="316"/>
      <c r="TRL2384" s="316"/>
      <c r="TRM2384" s="316"/>
      <c r="TRN2384" s="316"/>
      <c r="TRO2384" s="316"/>
      <c r="TRP2384" s="316"/>
      <c r="TRQ2384" s="316"/>
      <c r="TRR2384" s="316"/>
      <c r="TRS2384" s="316"/>
      <c r="TRT2384" s="316"/>
      <c r="TRU2384" s="316"/>
      <c r="TRV2384" s="316"/>
      <c r="TRW2384" s="316"/>
      <c r="TRX2384" s="316"/>
      <c r="TRY2384" s="316"/>
      <c r="TRZ2384" s="316"/>
      <c r="TSA2384" s="316"/>
      <c r="TSB2384" s="316"/>
      <c r="TSC2384" s="316"/>
      <c r="TSD2384" s="316"/>
      <c r="TSE2384" s="316"/>
      <c r="TSF2384" s="316"/>
      <c r="TSG2384" s="316"/>
      <c r="TSH2384" s="316"/>
      <c r="TSI2384" s="316"/>
      <c r="TSJ2384" s="316"/>
      <c r="TSK2384" s="316"/>
      <c r="TSL2384" s="316"/>
      <c r="TSM2384" s="316"/>
      <c r="TSN2384" s="316"/>
      <c r="TSO2384" s="316"/>
      <c r="TSP2384" s="316"/>
      <c r="TSQ2384" s="316"/>
      <c r="TSR2384" s="316"/>
      <c r="TSS2384" s="316"/>
      <c r="TST2384" s="316"/>
      <c r="TSU2384" s="316"/>
      <c r="TSV2384" s="316"/>
      <c r="TSW2384" s="316"/>
      <c r="TSX2384" s="316"/>
      <c r="TSY2384" s="316"/>
      <c r="TSZ2384" s="316"/>
      <c r="TTA2384" s="316"/>
      <c r="TTB2384" s="316"/>
      <c r="TTC2384" s="316"/>
      <c r="TTD2384" s="316"/>
      <c r="TTE2384" s="316"/>
      <c r="TTF2384" s="316"/>
      <c r="TTG2384" s="316"/>
      <c r="TTH2384" s="316"/>
      <c r="TTI2384" s="316"/>
      <c r="TTJ2384" s="316"/>
      <c r="TTK2384" s="316"/>
      <c r="TTL2384" s="316"/>
      <c r="TTM2384" s="316"/>
      <c r="TTN2384" s="316"/>
      <c r="TTO2384" s="316"/>
      <c r="TTP2384" s="316"/>
      <c r="TTQ2384" s="316"/>
      <c r="TTR2384" s="316"/>
      <c r="TTS2384" s="316"/>
      <c r="TTT2384" s="316"/>
      <c r="TTU2384" s="316"/>
      <c r="TTV2384" s="316"/>
      <c r="TTW2384" s="316"/>
      <c r="TTX2384" s="316"/>
      <c r="TTY2384" s="316"/>
      <c r="TTZ2384" s="316"/>
      <c r="TUA2384" s="316"/>
      <c r="TUB2384" s="316"/>
      <c r="TUC2384" s="316"/>
      <c r="TUD2384" s="316"/>
      <c r="TUE2384" s="316"/>
      <c r="TUF2384" s="316"/>
      <c r="TUG2384" s="316"/>
      <c r="TUH2384" s="316"/>
      <c r="TUI2384" s="316"/>
      <c r="TUJ2384" s="316"/>
      <c r="TUK2384" s="316"/>
      <c r="TUL2384" s="316"/>
      <c r="TUM2384" s="316"/>
      <c r="TUN2384" s="316"/>
      <c r="TUO2384" s="316"/>
      <c r="TUP2384" s="316"/>
      <c r="TUQ2384" s="316"/>
      <c r="TUR2384" s="316"/>
      <c r="TUS2384" s="316"/>
      <c r="TUT2384" s="316"/>
      <c r="TUU2384" s="316"/>
      <c r="TUV2384" s="316"/>
      <c r="TUW2384" s="316"/>
      <c r="TUX2384" s="316"/>
      <c r="TUY2384" s="316"/>
      <c r="TUZ2384" s="316"/>
      <c r="TVA2384" s="316"/>
      <c r="TVB2384" s="316"/>
      <c r="TVC2384" s="316"/>
      <c r="TVD2384" s="316"/>
      <c r="TVE2384" s="316"/>
      <c r="TVF2384" s="316"/>
      <c r="TVG2384" s="316"/>
      <c r="TVH2384" s="316"/>
      <c r="TVI2384" s="316"/>
      <c r="TVJ2384" s="316"/>
      <c r="TVK2384" s="316"/>
      <c r="TVL2384" s="316"/>
      <c r="TVM2384" s="316"/>
      <c r="TVN2384" s="316"/>
      <c r="TVO2384" s="316"/>
      <c r="TVP2384" s="316"/>
      <c r="TVQ2384" s="316"/>
      <c r="TVR2384" s="316"/>
      <c r="TVS2384" s="316"/>
      <c r="TVT2384" s="316"/>
      <c r="TVU2384" s="316"/>
      <c r="TVV2384" s="316"/>
      <c r="TVW2384" s="316"/>
      <c r="TVX2384" s="316"/>
      <c r="TVY2384" s="316"/>
      <c r="TVZ2384" s="316"/>
      <c r="TWA2384" s="316"/>
      <c r="TWB2384" s="316"/>
      <c r="TWC2384" s="316"/>
      <c r="TWD2384" s="316"/>
      <c r="TWE2384" s="316"/>
      <c r="TWF2384" s="316"/>
      <c r="TWG2384" s="316"/>
      <c r="TWH2384" s="316"/>
      <c r="TWI2384" s="316"/>
      <c r="TWJ2384" s="316"/>
      <c r="TWK2384" s="316"/>
      <c r="TWL2384" s="316"/>
      <c r="TWM2384" s="316"/>
      <c r="TWN2384" s="316"/>
      <c r="TWO2384" s="316"/>
      <c r="TWP2384" s="316"/>
      <c r="TWQ2384" s="316"/>
      <c r="TWR2384" s="316"/>
      <c r="TWS2384" s="316"/>
      <c r="TWT2384" s="316"/>
      <c r="TWU2384" s="316"/>
      <c r="TWV2384" s="316"/>
      <c r="TWW2384" s="316"/>
      <c r="TWX2384" s="316"/>
      <c r="TWY2384" s="316"/>
      <c r="TWZ2384" s="316"/>
      <c r="TXA2384" s="316"/>
      <c r="TXB2384" s="316"/>
      <c r="TXC2384" s="316"/>
      <c r="TXD2384" s="316"/>
      <c r="TXE2384" s="316"/>
      <c r="TXF2384" s="316"/>
      <c r="TXG2384" s="316"/>
      <c r="TXH2384" s="316"/>
      <c r="TXI2384" s="316"/>
      <c r="TXJ2384" s="316"/>
      <c r="TXK2384" s="316"/>
      <c r="TXL2384" s="316"/>
      <c r="TXM2384" s="316"/>
      <c r="TXN2384" s="316"/>
      <c r="TXO2384" s="316"/>
      <c r="TXP2384" s="316"/>
      <c r="TXQ2384" s="316"/>
      <c r="TXR2384" s="316"/>
      <c r="TXS2384" s="316"/>
      <c r="TXT2384" s="316"/>
      <c r="TXU2384" s="316"/>
      <c r="TXV2384" s="316"/>
      <c r="TXW2384" s="316"/>
      <c r="TXX2384" s="316"/>
      <c r="TXY2384" s="316"/>
      <c r="TXZ2384" s="316"/>
      <c r="TYA2384" s="316"/>
      <c r="TYB2384" s="316"/>
      <c r="TYC2384" s="316"/>
      <c r="TYD2384" s="316"/>
      <c r="TYE2384" s="316"/>
      <c r="TYF2384" s="316"/>
      <c r="TYG2384" s="316"/>
      <c r="TYH2384" s="316"/>
      <c r="TYI2384" s="316"/>
      <c r="TYJ2384" s="316"/>
      <c r="TYK2384" s="316"/>
      <c r="TYL2384" s="316"/>
      <c r="TYM2384" s="316"/>
      <c r="TYN2384" s="316"/>
      <c r="TYO2384" s="316"/>
      <c r="TYP2384" s="316"/>
      <c r="TYQ2384" s="316"/>
      <c r="TYR2384" s="316"/>
      <c r="TYS2384" s="316"/>
      <c r="TYT2384" s="316"/>
      <c r="TYU2384" s="316"/>
      <c r="TYV2384" s="316"/>
      <c r="TYW2384" s="316"/>
      <c r="TYX2384" s="316"/>
      <c r="TYY2384" s="316"/>
      <c r="TYZ2384" s="316"/>
      <c r="TZA2384" s="316"/>
      <c r="TZB2384" s="316"/>
      <c r="TZC2384" s="316"/>
      <c r="TZD2384" s="316"/>
      <c r="TZE2384" s="316"/>
      <c r="TZF2384" s="316"/>
      <c r="TZG2384" s="316"/>
      <c r="TZH2384" s="316"/>
      <c r="TZI2384" s="316"/>
      <c r="TZJ2384" s="316"/>
      <c r="TZK2384" s="316"/>
      <c r="TZL2384" s="316"/>
      <c r="TZM2384" s="316"/>
      <c r="TZN2384" s="316"/>
      <c r="TZO2384" s="316"/>
      <c r="TZP2384" s="316"/>
      <c r="TZQ2384" s="316"/>
      <c r="TZR2384" s="316"/>
      <c r="TZS2384" s="316"/>
      <c r="TZT2384" s="316"/>
      <c r="TZU2384" s="316"/>
      <c r="TZV2384" s="316"/>
      <c r="TZW2384" s="316"/>
      <c r="TZX2384" s="316"/>
      <c r="TZY2384" s="316"/>
      <c r="TZZ2384" s="316"/>
      <c r="UAA2384" s="316"/>
      <c r="UAB2384" s="316"/>
      <c r="UAC2384" s="316"/>
      <c r="UAD2384" s="316"/>
      <c r="UAE2384" s="316"/>
      <c r="UAF2384" s="316"/>
      <c r="UAG2384" s="316"/>
      <c r="UAH2384" s="316"/>
      <c r="UAI2384" s="316"/>
      <c r="UAJ2384" s="316"/>
      <c r="UAK2384" s="316"/>
      <c r="UAL2384" s="316"/>
      <c r="UAM2384" s="316"/>
      <c r="UAN2384" s="316"/>
      <c r="UAO2384" s="316"/>
      <c r="UAP2384" s="316"/>
      <c r="UAQ2384" s="316"/>
      <c r="UAR2384" s="316"/>
      <c r="UAS2384" s="316"/>
      <c r="UAT2384" s="316"/>
      <c r="UAU2384" s="316"/>
      <c r="UAV2384" s="316"/>
      <c r="UAW2384" s="316"/>
      <c r="UAX2384" s="316"/>
      <c r="UAY2384" s="316"/>
      <c r="UAZ2384" s="316"/>
      <c r="UBA2384" s="316"/>
      <c r="UBB2384" s="316"/>
      <c r="UBC2384" s="316"/>
      <c r="UBD2384" s="316"/>
      <c r="UBE2384" s="316"/>
      <c r="UBF2384" s="316"/>
      <c r="UBG2384" s="316"/>
      <c r="UBH2384" s="316"/>
      <c r="UBI2384" s="316"/>
      <c r="UBJ2384" s="316"/>
      <c r="UBK2384" s="316"/>
      <c r="UBL2384" s="316"/>
      <c r="UBM2384" s="316"/>
      <c r="UBN2384" s="316"/>
      <c r="UBO2384" s="316"/>
      <c r="UBP2384" s="316"/>
      <c r="UBQ2384" s="316"/>
      <c r="UBR2384" s="316"/>
      <c r="UBS2384" s="316"/>
      <c r="UBT2384" s="316"/>
      <c r="UBU2384" s="316"/>
      <c r="UBV2384" s="316"/>
      <c r="UBW2384" s="316"/>
      <c r="UBX2384" s="316"/>
      <c r="UBY2384" s="316"/>
      <c r="UBZ2384" s="316"/>
      <c r="UCA2384" s="316"/>
      <c r="UCB2384" s="316"/>
      <c r="UCC2384" s="316"/>
      <c r="UCD2384" s="316"/>
      <c r="UCE2384" s="316"/>
      <c r="UCF2384" s="316"/>
      <c r="UCG2384" s="316"/>
      <c r="UCH2384" s="316"/>
      <c r="UCI2384" s="316"/>
      <c r="UCJ2384" s="316"/>
      <c r="UCK2384" s="316"/>
      <c r="UCL2384" s="316"/>
      <c r="UCM2384" s="316"/>
      <c r="UCN2384" s="316"/>
      <c r="UCO2384" s="316"/>
      <c r="UCP2384" s="316"/>
      <c r="UCQ2384" s="316"/>
      <c r="UCR2384" s="316"/>
      <c r="UCS2384" s="316"/>
      <c r="UCT2384" s="316"/>
      <c r="UCU2384" s="316"/>
      <c r="UCV2384" s="316"/>
      <c r="UCW2384" s="316"/>
      <c r="UCX2384" s="316"/>
      <c r="UCY2384" s="316"/>
      <c r="UCZ2384" s="316"/>
      <c r="UDA2384" s="316"/>
      <c r="UDB2384" s="316"/>
      <c r="UDC2384" s="316"/>
      <c r="UDD2384" s="316"/>
      <c r="UDE2384" s="316"/>
      <c r="UDF2384" s="316"/>
      <c r="UDG2384" s="316"/>
      <c r="UDH2384" s="316"/>
      <c r="UDI2384" s="316"/>
      <c r="UDJ2384" s="316"/>
      <c r="UDK2384" s="316"/>
      <c r="UDL2384" s="316"/>
      <c r="UDM2384" s="316"/>
      <c r="UDN2384" s="316"/>
      <c r="UDO2384" s="316"/>
      <c r="UDP2384" s="316"/>
      <c r="UDQ2384" s="316"/>
      <c r="UDR2384" s="316"/>
      <c r="UDS2384" s="316"/>
      <c r="UDT2384" s="316"/>
      <c r="UDU2384" s="316"/>
      <c r="UDV2384" s="316"/>
      <c r="UDW2384" s="316"/>
      <c r="UDX2384" s="316"/>
      <c r="UDY2384" s="316"/>
      <c r="UDZ2384" s="316"/>
      <c r="UEA2384" s="316"/>
      <c r="UEB2384" s="316"/>
      <c r="UEC2384" s="316"/>
      <c r="UED2384" s="316"/>
      <c r="UEE2384" s="316"/>
      <c r="UEF2384" s="316"/>
      <c r="UEG2384" s="316"/>
      <c r="UEH2384" s="316"/>
      <c r="UEI2384" s="316"/>
      <c r="UEJ2384" s="316"/>
      <c r="UEK2384" s="316"/>
      <c r="UEL2384" s="316"/>
      <c r="UEM2384" s="316"/>
      <c r="UEN2384" s="316"/>
      <c r="UEO2384" s="316"/>
      <c r="UEP2384" s="316"/>
      <c r="UEQ2384" s="316"/>
      <c r="UER2384" s="316"/>
      <c r="UES2384" s="316"/>
      <c r="UET2384" s="316"/>
      <c r="UEU2384" s="316"/>
      <c r="UEV2384" s="316"/>
      <c r="UEW2384" s="316"/>
      <c r="UEX2384" s="316"/>
      <c r="UEY2384" s="316"/>
      <c r="UEZ2384" s="316"/>
      <c r="UFA2384" s="316"/>
      <c r="UFB2384" s="316"/>
      <c r="UFC2384" s="316"/>
      <c r="UFD2384" s="316"/>
      <c r="UFE2384" s="316"/>
      <c r="UFF2384" s="316"/>
      <c r="UFG2384" s="316"/>
      <c r="UFH2384" s="316"/>
      <c r="UFI2384" s="316"/>
      <c r="UFJ2384" s="316"/>
      <c r="UFK2384" s="316"/>
      <c r="UFL2384" s="316"/>
      <c r="UFM2384" s="316"/>
      <c r="UFN2384" s="316"/>
      <c r="UFO2384" s="316"/>
      <c r="UFP2384" s="316"/>
      <c r="UFQ2384" s="316"/>
      <c r="UFR2384" s="316"/>
      <c r="UFS2384" s="316"/>
      <c r="UFT2384" s="316"/>
      <c r="UFU2384" s="316"/>
      <c r="UFV2384" s="316"/>
      <c r="UFW2384" s="316"/>
      <c r="UFX2384" s="316"/>
      <c r="UFY2384" s="316"/>
      <c r="UFZ2384" s="316"/>
      <c r="UGA2384" s="316"/>
      <c r="UGB2384" s="316"/>
      <c r="UGC2384" s="316"/>
      <c r="UGD2384" s="316"/>
      <c r="UGE2384" s="316"/>
      <c r="UGF2384" s="316"/>
      <c r="UGG2384" s="316"/>
      <c r="UGH2384" s="316"/>
      <c r="UGI2384" s="316"/>
      <c r="UGJ2384" s="316"/>
      <c r="UGK2384" s="316"/>
      <c r="UGL2384" s="316"/>
      <c r="UGM2384" s="316"/>
      <c r="UGN2384" s="316"/>
      <c r="UGO2384" s="316"/>
      <c r="UGP2384" s="316"/>
      <c r="UGQ2384" s="316"/>
      <c r="UGR2384" s="316"/>
      <c r="UGS2384" s="316"/>
      <c r="UGT2384" s="316"/>
      <c r="UGU2384" s="316"/>
      <c r="UGV2384" s="316"/>
      <c r="UGW2384" s="316"/>
      <c r="UGX2384" s="316"/>
      <c r="UGY2384" s="316"/>
      <c r="UGZ2384" s="316"/>
      <c r="UHA2384" s="316"/>
      <c r="UHB2384" s="316"/>
      <c r="UHC2384" s="316"/>
      <c r="UHD2384" s="316"/>
      <c r="UHE2384" s="316"/>
      <c r="UHF2384" s="316"/>
      <c r="UHG2384" s="316"/>
      <c r="UHH2384" s="316"/>
      <c r="UHI2384" s="316"/>
      <c r="UHJ2384" s="316"/>
      <c r="UHK2384" s="316"/>
      <c r="UHL2384" s="316"/>
      <c r="UHM2384" s="316"/>
      <c r="UHN2384" s="316"/>
      <c r="UHO2384" s="316"/>
      <c r="UHP2384" s="316"/>
      <c r="UHQ2384" s="316"/>
      <c r="UHR2384" s="316"/>
      <c r="UHS2384" s="316"/>
      <c r="UHT2384" s="316"/>
      <c r="UHU2384" s="316"/>
      <c r="UHV2384" s="316"/>
      <c r="UHW2384" s="316"/>
      <c r="UHX2384" s="316"/>
      <c r="UHY2384" s="316"/>
      <c r="UHZ2384" s="316"/>
      <c r="UIA2384" s="316"/>
      <c r="UIB2384" s="316"/>
      <c r="UIC2384" s="316"/>
      <c r="UID2384" s="316"/>
      <c r="UIE2384" s="316"/>
      <c r="UIF2384" s="316"/>
      <c r="UIG2384" s="316"/>
      <c r="UIH2384" s="316"/>
      <c r="UII2384" s="316"/>
      <c r="UIJ2384" s="316"/>
      <c r="UIK2384" s="316"/>
      <c r="UIL2384" s="316"/>
      <c r="UIM2384" s="316"/>
      <c r="UIN2384" s="316"/>
      <c r="UIO2384" s="316"/>
      <c r="UIP2384" s="316"/>
      <c r="UIQ2384" s="316"/>
      <c r="UIR2384" s="316"/>
      <c r="UIS2384" s="316"/>
      <c r="UIT2384" s="316"/>
      <c r="UIU2384" s="316"/>
      <c r="UIV2384" s="316"/>
      <c r="UIW2384" s="316"/>
      <c r="UIX2384" s="316"/>
      <c r="UIY2384" s="316"/>
      <c r="UIZ2384" s="316"/>
      <c r="UJA2384" s="316"/>
      <c r="UJB2384" s="316"/>
      <c r="UJC2384" s="316"/>
      <c r="UJD2384" s="316"/>
      <c r="UJE2384" s="316"/>
      <c r="UJF2384" s="316"/>
      <c r="UJG2384" s="316"/>
      <c r="UJH2384" s="316"/>
      <c r="UJI2384" s="316"/>
      <c r="UJJ2384" s="316"/>
      <c r="UJK2384" s="316"/>
      <c r="UJL2384" s="316"/>
      <c r="UJM2384" s="316"/>
      <c r="UJN2384" s="316"/>
      <c r="UJO2384" s="316"/>
      <c r="UJP2384" s="316"/>
      <c r="UJQ2384" s="316"/>
      <c r="UJR2384" s="316"/>
      <c r="UJS2384" s="316"/>
      <c r="UJT2384" s="316"/>
      <c r="UJU2384" s="316"/>
      <c r="UJV2384" s="316"/>
      <c r="UJW2384" s="316"/>
      <c r="UJX2384" s="316"/>
      <c r="UJY2384" s="316"/>
      <c r="UJZ2384" s="316"/>
      <c r="UKA2384" s="316"/>
      <c r="UKB2384" s="316"/>
      <c r="UKC2384" s="316"/>
      <c r="UKD2384" s="316"/>
      <c r="UKE2384" s="316"/>
      <c r="UKF2384" s="316"/>
      <c r="UKG2384" s="316"/>
      <c r="UKH2384" s="316"/>
      <c r="UKI2384" s="316"/>
      <c r="UKJ2384" s="316"/>
      <c r="UKK2384" s="316"/>
      <c r="UKL2384" s="316"/>
      <c r="UKM2384" s="316"/>
      <c r="UKN2384" s="316"/>
      <c r="UKO2384" s="316"/>
      <c r="UKP2384" s="316"/>
      <c r="UKQ2384" s="316"/>
      <c r="UKR2384" s="316"/>
      <c r="UKS2384" s="316"/>
      <c r="UKT2384" s="316"/>
      <c r="UKU2384" s="316"/>
      <c r="UKV2384" s="316"/>
      <c r="UKW2384" s="316"/>
      <c r="UKX2384" s="316"/>
      <c r="UKY2384" s="316"/>
      <c r="UKZ2384" s="316"/>
      <c r="ULA2384" s="316"/>
      <c r="ULB2384" s="316"/>
      <c r="ULC2384" s="316"/>
      <c r="ULD2384" s="316"/>
      <c r="ULE2384" s="316"/>
      <c r="ULF2384" s="316"/>
      <c r="ULG2384" s="316"/>
      <c r="ULH2384" s="316"/>
      <c r="ULI2384" s="316"/>
      <c r="ULJ2384" s="316"/>
      <c r="ULK2384" s="316"/>
      <c r="ULL2384" s="316"/>
      <c r="ULM2384" s="316"/>
      <c r="ULN2384" s="316"/>
      <c r="ULO2384" s="316"/>
      <c r="ULP2384" s="316"/>
      <c r="ULQ2384" s="316"/>
      <c r="ULR2384" s="316"/>
      <c r="ULS2384" s="316"/>
      <c r="ULT2384" s="316"/>
      <c r="ULU2384" s="316"/>
      <c r="ULV2384" s="316"/>
      <c r="ULW2384" s="316"/>
      <c r="ULX2384" s="316"/>
      <c r="ULY2384" s="316"/>
      <c r="ULZ2384" s="316"/>
      <c r="UMA2384" s="316"/>
      <c r="UMB2384" s="316"/>
      <c r="UMC2384" s="316"/>
      <c r="UMD2384" s="316"/>
      <c r="UME2384" s="316"/>
      <c r="UMF2384" s="316"/>
      <c r="UMG2384" s="316"/>
      <c r="UMH2384" s="316"/>
      <c r="UMI2384" s="316"/>
      <c r="UMJ2384" s="316"/>
      <c r="UMK2384" s="316"/>
      <c r="UML2384" s="316"/>
      <c r="UMM2384" s="316"/>
      <c r="UMN2384" s="316"/>
      <c r="UMO2384" s="316"/>
      <c r="UMP2384" s="316"/>
      <c r="UMQ2384" s="316"/>
      <c r="UMR2384" s="316"/>
      <c r="UMS2384" s="316"/>
      <c r="UMT2384" s="316"/>
      <c r="UMU2384" s="316"/>
      <c r="UMV2384" s="316"/>
      <c r="UMW2384" s="316"/>
      <c r="UMX2384" s="316"/>
      <c r="UMY2384" s="316"/>
      <c r="UMZ2384" s="316"/>
      <c r="UNA2384" s="316"/>
      <c r="UNB2384" s="316"/>
      <c r="UNC2384" s="316"/>
      <c r="UND2384" s="316"/>
      <c r="UNE2384" s="316"/>
      <c r="UNF2384" s="316"/>
      <c r="UNG2384" s="316"/>
      <c r="UNH2384" s="316"/>
      <c r="UNI2384" s="316"/>
      <c r="UNJ2384" s="316"/>
      <c r="UNK2384" s="316"/>
      <c r="UNL2384" s="316"/>
      <c r="UNM2384" s="316"/>
      <c r="UNN2384" s="316"/>
      <c r="UNO2384" s="316"/>
      <c r="UNP2384" s="316"/>
      <c r="UNQ2384" s="316"/>
      <c r="UNR2384" s="316"/>
      <c r="UNS2384" s="316"/>
      <c r="UNT2384" s="316"/>
      <c r="UNU2384" s="316"/>
      <c r="UNV2384" s="316"/>
      <c r="UNW2384" s="316"/>
      <c r="UNX2384" s="316"/>
      <c r="UNY2384" s="316"/>
      <c r="UNZ2384" s="316"/>
      <c r="UOA2384" s="316"/>
      <c r="UOB2384" s="316"/>
      <c r="UOC2384" s="316"/>
      <c r="UOD2384" s="316"/>
      <c r="UOE2384" s="316"/>
      <c r="UOF2384" s="316"/>
      <c r="UOG2384" s="316"/>
      <c r="UOH2384" s="316"/>
      <c r="UOI2384" s="316"/>
      <c r="UOJ2384" s="316"/>
      <c r="UOK2384" s="316"/>
      <c r="UOL2384" s="316"/>
      <c r="UOM2384" s="316"/>
      <c r="UON2384" s="316"/>
      <c r="UOO2384" s="316"/>
      <c r="UOP2384" s="316"/>
      <c r="UOQ2384" s="316"/>
      <c r="UOR2384" s="316"/>
      <c r="UOS2384" s="316"/>
      <c r="UOT2384" s="316"/>
      <c r="UOU2384" s="316"/>
      <c r="UOV2384" s="316"/>
      <c r="UOW2384" s="316"/>
      <c r="UOX2384" s="316"/>
      <c r="UOY2384" s="316"/>
      <c r="UOZ2384" s="316"/>
      <c r="UPA2384" s="316"/>
      <c r="UPB2384" s="316"/>
      <c r="UPC2384" s="316"/>
      <c r="UPD2384" s="316"/>
      <c r="UPE2384" s="316"/>
      <c r="UPF2384" s="316"/>
      <c r="UPG2384" s="316"/>
      <c r="UPH2384" s="316"/>
      <c r="UPI2384" s="316"/>
      <c r="UPJ2384" s="316"/>
      <c r="UPK2384" s="316"/>
      <c r="UPL2384" s="316"/>
      <c r="UPM2384" s="316"/>
      <c r="UPN2384" s="316"/>
      <c r="UPO2384" s="316"/>
      <c r="UPP2384" s="316"/>
      <c r="UPQ2384" s="316"/>
      <c r="UPR2384" s="316"/>
      <c r="UPS2384" s="316"/>
      <c r="UPT2384" s="316"/>
      <c r="UPU2384" s="316"/>
      <c r="UPV2384" s="316"/>
      <c r="UPW2384" s="316"/>
      <c r="UPX2384" s="316"/>
      <c r="UPY2384" s="316"/>
      <c r="UPZ2384" s="316"/>
      <c r="UQA2384" s="316"/>
      <c r="UQB2384" s="316"/>
      <c r="UQC2384" s="316"/>
      <c r="UQD2384" s="316"/>
      <c r="UQE2384" s="316"/>
      <c r="UQF2384" s="316"/>
      <c r="UQG2384" s="316"/>
      <c r="UQH2384" s="316"/>
      <c r="UQI2384" s="316"/>
      <c r="UQJ2384" s="316"/>
      <c r="UQK2384" s="316"/>
      <c r="UQL2384" s="316"/>
      <c r="UQM2384" s="316"/>
      <c r="UQN2384" s="316"/>
      <c r="UQO2384" s="316"/>
      <c r="UQP2384" s="316"/>
      <c r="UQQ2384" s="316"/>
      <c r="UQR2384" s="316"/>
      <c r="UQS2384" s="316"/>
      <c r="UQT2384" s="316"/>
      <c r="UQU2384" s="316"/>
      <c r="UQV2384" s="316"/>
      <c r="UQW2384" s="316"/>
      <c r="UQX2384" s="316"/>
      <c r="UQY2384" s="316"/>
      <c r="UQZ2384" s="316"/>
      <c r="URA2384" s="316"/>
      <c r="URB2384" s="316"/>
      <c r="URC2384" s="316"/>
      <c r="URD2384" s="316"/>
      <c r="URE2384" s="316"/>
      <c r="URF2384" s="316"/>
      <c r="URG2384" s="316"/>
      <c r="URH2384" s="316"/>
      <c r="URI2384" s="316"/>
      <c r="URJ2384" s="316"/>
      <c r="URK2384" s="316"/>
      <c r="URL2384" s="316"/>
      <c r="URM2384" s="316"/>
      <c r="URN2384" s="316"/>
      <c r="URO2384" s="316"/>
      <c r="URP2384" s="316"/>
      <c r="URQ2384" s="316"/>
      <c r="URR2384" s="316"/>
      <c r="URS2384" s="316"/>
      <c r="URT2384" s="316"/>
      <c r="URU2384" s="316"/>
      <c r="URV2384" s="316"/>
      <c r="URW2384" s="316"/>
      <c r="URX2384" s="316"/>
      <c r="URY2384" s="316"/>
      <c r="URZ2384" s="316"/>
      <c r="USA2384" s="316"/>
      <c r="USB2384" s="316"/>
      <c r="USC2384" s="316"/>
      <c r="USD2384" s="316"/>
      <c r="USE2384" s="316"/>
      <c r="USF2384" s="316"/>
      <c r="USG2384" s="316"/>
      <c r="USH2384" s="316"/>
      <c r="USI2384" s="316"/>
      <c r="USJ2384" s="316"/>
      <c r="USK2384" s="316"/>
      <c r="USL2384" s="316"/>
      <c r="USM2384" s="316"/>
      <c r="USN2384" s="316"/>
      <c r="USO2384" s="316"/>
      <c r="USP2384" s="316"/>
      <c r="USQ2384" s="316"/>
      <c r="USR2384" s="316"/>
      <c r="USS2384" s="316"/>
      <c r="UST2384" s="316"/>
      <c r="USU2384" s="316"/>
      <c r="USV2384" s="316"/>
      <c r="USW2384" s="316"/>
      <c r="USX2384" s="316"/>
      <c r="USY2384" s="316"/>
      <c r="USZ2384" s="316"/>
      <c r="UTA2384" s="316"/>
      <c r="UTB2384" s="316"/>
      <c r="UTC2384" s="316"/>
      <c r="UTD2384" s="316"/>
      <c r="UTE2384" s="316"/>
      <c r="UTF2384" s="316"/>
      <c r="UTG2384" s="316"/>
      <c r="UTH2384" s="316"/>
      <c r="UTI2384" s="316"/>
      <c r="UTJ2384" s="316"/>
      <c r="UTK2384" s="316"/>
      <c r="UTL2384" s="316"/>
      <c r="UTM2384" s="316"/>
      <c r="UTN2384" s="316"/>
      <c r="UTO2384" s="316"/>
      <c r="UTP2384" s="316"/>
      <c r="UTQ2384" s="316"/>
      <c r="UTR2384" s="316"/>
      <c r="UTS2384" s="316"/>
      <c r="UTT2384" s="316"/>
      <c r="UTU2384" s="316"/>
      <c r="UTV2384" s="316"/>
      <c r="UTW2384" s="316"/>
      <c r="UTX2384" s="316"/>
      <c r="UTY2384" s="316"/>
      <c r="UTZ2384" s="316"/>
      <c r="UUA2384" s="316"/>
      <c r="UUB2384" s="316"/>
      <c r="UUC2384" s="316"/>
      <c r="UUD2384" s="316"/>
      <c r="UUE2384" s="316"/>
      <c r="UUF2384" s="316"/>
      <c r="UUG2384" s="316"/>
      <c r="UUH2384" s="316"/>
      <c r="UUI2384" s="316"/>
      <c r="UUJ2384" s="316"/>
      <c r="UUK2384" s="316"/>
      <c r="UUL2384" s="316"/>
      <c r="UUM2384" s="316"/>
      <c r="UUN2384" s="316"/>
      <c r="UUO2384" s="316"/>
      <c r="UUP2384" s="316"/>
      <c r="UUQ2384" s="316"/>
      <c r="UUR2384" s="316"/>
      <c r="UUS2384" s="316"/>
      <c r="UUT2384" s="316"/>
      <c r="UUU2384" s="316"/>
      <c r="UUV2384" s="316"/>
      <c r="UUW2384" s="316"/>
      <c r="UUX2384" s="316"/>
      <c r="UUY2384" s="316"/>
      <c r="UUZ2384" s="316"/>
      <c r="UVA2384" s="316"/>
      <c r="UVB2384" s="316"/>
      <c r="UVC2384" s="316"/>
      <c r="UVD2384" s="316"/>
      <c r="UVE2384" s="316"/>
      <c r="UVF2384" s="316"/>
      <c r="UVG2384" s="316"/>
      <c r="UVH2384" s="316"/>
      <c r="UVI2384" s="316"/>
      <c r="UVJ2384" s="316"/>
      <c r="UVK2384" s="316"/>
      <c r="UVL2384" s="316"/>
      <c r="UVM2384" s="316"/>
      <c r="UVN2384" s="316"/>
      <c r="UVO2384" s="316"/>
      <c r="UVP2384" s="316"/>
      <c r="UVQ2384" s="316"/>
      <c r="UVR2384" s="316"/>
      <c r="UVS2384" s="316"/>
      <c r="UVT2384" s="316"/>
      <c r="UVU2384" s="316"/>
      <c r="UVV2384" s="316"/>
      <c r="UVW2384" s="316"/>
      <c r="UVX2384" s="316"/>
      <c r="UVY2384" s="316"/>
      <c r="UVZ2384" s="316"/>
      <c r="UWA2384" s="316"/>
      <c r="UWB2384" s="316"/>
      <c r="UWC2384" s="316"/>
      <c r="UWD2384" s="316"/>
      <c r="UWE2384" s="316"/>
      <c r="UWF2384" s="316"/>
      <c r="UWG2384" s="316"/>
      <c r="UWH2384" s="316"/>
      <c r="UWI2384" s="316"/>
      <c r="UWJ2384" s="316"/>
      <c r="UWK2384" s="316"/>
      <c r="UWL2384" s="316"/>
      <c r="UWM2384" s="316"/>
      <c r="UWN2384" s="316"/>
      <c r="UWO2384" s="316"/>
      <c r="UWP2384" s="316"/>
      <c r="UWQ2384" s="316"/>
      <c r="UWR2384" s="316"/>
      <c r="UWS2384" s="316"/>
      <c r="UWT2384" s="316"/>
      <c r="UWU2384" s="316"/>
      <c r="UWV2384" s="316"/>
      <c r="UWW2384" s="316"/>
      <c r="UWX2384" s="316"/>
      <c r="UWY2384" s="316"/>
      <c r="UWZ2384" s="316"/>
      <c r="UXA2384" s="316"/>
      <c r="UXB2384" s="316"/>
      <c r="UXC2384" s="316"/>
      <c r="UXD2384" s="316"/>
      <c r="UXE2384" s="316"/>
      <c r="UXF2384" s="316"/>
      <c r="UXG2384" s="316"/>
      <c r="UXH2384" s="316"/>
      <c r="UXI2384" s="316"/>
      <c r="UXJ2384" s="316"/>
      <c r="UXK2384" s="316"/>
      <c r="UXL2384" s="316"/>
      <c r="UXM2384" s="316"/>
      <c r="UXN2384" s="316"/>
      <c r="UXO2384" s="316"/>
      <c r="UXP2384" s="316"/>
      <c r="UXQ2384" s="316"/>
      <c r="UXR2384" s="316"/>
      <c r="UXS2384" s="316"/>
      <c r="UXT2384" s="316"/>
      <c r="UXU2384" s="316"/>
      <c r="UXV2384" s="316"/>
      <c r="UXW2384" s="316"/>
      <c r="UXX2384" s="316"/>
      <c r="UXY2384" s="316"/>
      <c r="UXZ2384" s="316"/>
      <c r="UYA2384" s="316"/>
      <c r="UYB2384" s="316"/>
      <c r="UYC2384" s="316"/>
      <c r="UYD2384" s="316"/>
      <c r="UYE2384" s="316"/>
      <c r="UYF2384" s="316"/>
      <c r="UYG2384" s="316"/>
      <c r="UYH2384" s="316"/>
      <c r="UYI2384" s="316"/>
      <c r="UYJ2384" s="316"/>
      <c r="UYK2384" s="316"/>
      <c r="UYL2384" s="316"/>
      <c r="UYM2384" s="316"/>
      <c r="UYN2384" s="316"/>
      <c r="UYO2384" s="316"/>
      <c r="UYP2384" s="316"/>
      <c r="UYQ2384" s="316"/>
      <c r="UYR2384" s="316"/>
      <c r="UYS2384" s="316"/>
      <c r="UYT2384" s="316"/>
      <c r="UYU2384" s="316"/>
      <c r="UYV2384" s="316"/>
      <c r="UYW2384" s="316"/>
      <c r="UYX2384" s="316"/>
      <c r="UYY2384" s="316"/>
      <c r="UYZ2384" s="316"/>
      <c r="UZA2384" s="316"/>
      <c r="UZB2384" s="316"/>
      <c r="UZC2384" s="316"/>
      <c r="UZD2384" s="316"/>
      <c r="UZE2384" s="316"/>
      <c r="UZF2384" s="316"/>
      <c r="UZG2384" s="316"/>
      <c r="UZH2384" s="316"/>
      <c r="UZI2384" s="316"/>
      <c r="UZJ2384" s="316"/>
      <c r="UZK2384" s="316"/>
      <c r="UZL2384" s="316"/>
      <c r="UZM2384" s="316"/>
      <c r="UZN2384" s="316"/>
      <c r="UZO2384" s="316"/>
      <c r="UZP2384" s="316"/>
      <c r="UZQ2384" s="316"/>
      <c r="UZR2384" s="316"/>
      <c r="UZS2384" s="316"/>
      <c r="UZT2384" s="316"/>
      <c r="UZU2384" s="316"/>
      <c r="UZV2384" s="316"/>
      <c r="UZW2384" s="316"/>
      <c r="UZX2384" s="316"/>
      <c r="UZY2384" s="316"/>
      <c r="UZZ2384" s="316"/>
      <c r="VAA2384" s="316"/>
      <c r="VAB2384" s="316"/>
      <c r="VAC2384" s="316"/>
      <c r="VAD2384" s="316"/>
      <c r="VAE2384" s="316"/>
      <c r="VAF2384" s="316"/>
      <c r="VAG2384" s="316"/>
      <c r="VAH2384" s="316"/>
      <c r="VAI2384" s="316"/>
      <c r="VAJ2384" s="316"/>
      <c r="VAK2384" s="316"/>
      <c r="VAL2384" s="316"/>
      <c r="VAM2384" s="316"/>
      <c r="VAN2384" s="316"/>
      <c r="VAO2384" s="316"/>
      <c r="VAP2384" s="316"/>
      <c r="VAQ2384" s="316"/>
      <c r="VAR2384" s="316"/>
      <c r="VAS2384" s="316"/>
      <c r="VAT2384" s="316"/>
      <c r="VAU2384" s="316"/>
      <c r="VAV2384" s="316"/>
      <c r="VAW2384" s="316"/>
      <c r="VAX2384" s="316"/>
      <c r="VAY2384" s="316"/>
      <c r="VAZ2384" s="316"/>
      <c r="VBA2384" s="316"/>
      <c r="VBB2384" s="316"/>
      <c r="VBC2384" s="316"/>
      <c r="VBD2384" s="316"/>
      <c r="VBE2384" s="316"/>
      <c r="VBF2384" s="316"/>
      <c r="VBG2384" s="316"/>
      <c r="VBH2384" s="316"/>
      <c r="VBI2384" s="316"/>
      <c r="VBJ2384" s="316"/>
      <c r="VBK2384" s="316"/>
      <c r="VBL2384" s="316"/>
      <c r="VBM2384" s="316"/>
      <c r="VBN2384" s="316"/>
      <c r="VBO2384" s="316"/>
      <c r="VBP2384" s="316"/>
      <c r="VBQ2384" s="316"/>
      <c r="VBR2384" s="316"/>
      <c r="VBS2384" s="316"/>
      <c r="VBT2384" s="316"/>
      <c r="VBU2384" s="316"/>
      <c r="VBV2384" s="316"/>
      <c r="VBW2384" s="316"/>
      <c r="VBX2384" s="316"/>
      <c r="VBY2384" s="316"/>
      <c r="VBZ2384" s="316"/>
      <c r="VCA2384" s="316"/>
      <c r="VCB2384" s="316"/>
      <c r="VCC2384" s="316"/>
      <c r="VCD2384" s="316"/>
      <c r="VCE2384" s="316"/>
      <c r="VCF2384" s="316"/>
      <c r="VCG2384" s="316"/>
      <c r="VCH2384" s="316"/>
      <c r="VCI2384" s="316"/>
      <c r="VCJ2384" s="316"/>
      <c r="VCK2384" s="316"/>
      <c r="VCL2384" s="316"/>
      <c r="VCM2384" s="316"/>
      <c r="VCN2384" s="316"/>
      <c r="VCO2384" s="316"/>
      <c r="VCP2384" s="316"/>
      <c r="VCQ2384" s="316"/>
      <c r="VCR2384" s="316"/>
      <c r="VCS2384" s="316"/>
      <c r="VCT2384" s="316"/>
      <c r="VCU2384" s="316"/>
      <c r="VCV2384" s="316"/>
      <c r="VCW2384" s="316"/>
      <c r="VCX2384" s="316"/>
      <c r="VCY2384" s="316"/>
      <c r="VCZ2384" s="316"/>
      <c r="VDA2384" s="316"/>
      <c r="VDB2384" s="316"/>
      <c r="VDC2384" s="316"/>
      <c r="VDD2384" s="316"/>
      <c r="VDE2384" s="316"/>
      <c r="VDF2384" s="316"/>
      <c r="VDG2384" s="316"/>
      <c r="VDH2384" s="316"/>
      <c r="VDI2384" s="316"/>
      <c r="VDJ2384" s="316"/>
      <c r="VDK2384" s="316"/>
      <c r="VDL2384" s="316"/>
      <c r="VDM2384" s="316"/>
      <c r="VDN2384" s="316"/>
      <c r="VDO2384" s="316"/>
      <c r="VDP2384" s="316"/>
      <c r="VDQ2384" s="316"/>
      <c r="VDR2384" s="316"/>
      <c r="VDS2384" s="316"/>
      <c r="VDT2384" s="316"/>
      <c r="VDU2384" s="316"/>
      <c r="VDV2384" s="316"/>
      <c r="VDW2384" s="316"/>
      <c r="VDX2384" s="316"/>
      <c r="VDY2384" s="316"/>
      <c r="VDZ2384" s="316"/>
      <c r="VEA2384" s="316"/>
      <c r="VEB2384" s="316"/>
      <c r="VEC2384" s="316"/>
      <c r="VED2384" s="316"/>
      <c r="VEE2384" s="316"/>
      <c r="VEF2384" s="316"/>
      <c r="VEG2384" s="316"/>
      <c r="VEH2384" s="316"/>
      <c r="VEI2384" s="316"/>
      <c r="VEJ2384" s="316"/>
      <c r="VEK2384" s="316"/>
      <c r="VEL2384" s="316"/>
      <c r="VEM2384" s="316"/>
      <c r="VEN2384" s="316"/>
      <c r="VEO2384" s="316"/>
      <c r="VEP2384" s="316"/>
      <c r="VEQ2384" s="316"/>
      <c r="VER2384" s="316"/>
      <c r="VES2384" s="316"/>
      <c r="VET2384" s="316"/>
      <c r="VEU2384" s="316"/>
      <c r="VEV2384" s="316"/>
      <c r="VEW2384" s="316"/>
      <c r="VEX2384" s="316"/>
      <c r="VEY2384" s="316"/>
      <c r="VEZ2384" s="316"/>
      <c r="VFA2384" s="316"/>
      <c r="VFB2384" s="316"/>
      <c r="VFC2384" s="316"/>
      <c r="VFD2384" s="316"/>
      <c r="VFE2384" s="316"/>
      <c r="VFF2384" s="316"/>
      <c r="VFG2384" s="316"/>
      <c r="VFH2384" s="316"/>
      <c r="VFI2384" s="316"/>
      <c r="VFJ2384" s="316"/>
      <c r="VFK2384" s="316"/>
      <c r="VFL2384" s="316"/>
      <c r="VFM2384" s="316"/>
      <c r="VFN2384" s="316"/>
      <c r="VFO2384" s="316"/>
      <c r="VFP2384" s="316"/>
      <c r="VFQ2384" s="316"/>
      <c r="VFR2384" s="316"/>
      <c r="VFS2384" s="316"/>
      <c r="VFT2384" s="316"/>
      <c r="VFU2384" s="316"/>
      <c r="VFV2384" s="316"/>
      <c r="VFW2384" s="316"/>
      <c r="VFX2384" s="316"/>
      <c r="VFY2384" s="316"/>
      <c r="VFZ2384" s="316"/>
      <c r="VGA2384" s="316"/>
      <c r="VGB2384" s="316"/>
      <c r="VGC2384" s="316"/>
      <c r="VGD2384" s="316"/>
      <c r="VGE2384" s="316"/>
      <c r="VGF2384" s="316"/>
      <c r="VGG2384" s="316"/>
      <c r="VGH2384" s="316"/>
      <c r="VGI2384" s="316"/>
      <c r="VGJ2384" s="316"/>
      <c r="VGK2384" s="316"/>
      <c r="VGL2384" s="316"/>
      <c r="VGM2384" s="316"/>
      <c r="VGN2384" s="316"/>
      <c r="VGO2384" s="316"/>
      <c r="VGP2384" s="316"/>
      <c r="VGQ2384" s="316"/>
      <c r="VGR2384" s="316"/>
      <c r="VGS2384" s="316"/>
      <c r="VGT2384" s="316"/>
      <c r="VGU2384" s="316"/>
      <c r="VGV2384" s="316"/>
      <c r="VGW2384" s="316"/>
      <c r="VGX2384" s="316"/>
      <c r="VGY2384" s="316"/>
      <c r="VGZ2384" s="316"/>
      <c r="VHA2384" s="316"/>
      <c r="VHB2384" s="316"/>
      <c r="VHC2384" s="316"/>
      <c r="VHD2384" s="316"/>
      <c r="VHE2384" s="316"/>
      <c r="VHF2384" s="316"/>
      <c r="VHG2384" s="316"/>
      <c r="VHH2384" s="316"/>
      <c r="VHI2384" s="316"/>
      <c r="VHJ2384" s="316"/>
      <c r="VHK2384" s="316"/>
      <c r="VHL2384" s="316"/>
      <c r="VHM2384" s="316"/>
      <c r="VHN2384" s="316"/>
      <c r="VHO2384" s="316"/>
      <c r="VHP2384" s="316"/>
      <c r="VHQ2384" s="316"/>
      <c r="VHR2384" s="316"/>
      <c r="VHS2384" s="316"/>
      <c r="VHT2384" s="316"/>
      <c r="VHU2384" s="316"/>
      <c r="VHV2384" s="316"/>
      <c r="VHW2384" s="316"/>
      <c r="VHX2384" s="316"/>
      <c r="VHY2384" s="316"/>
      <c r="VHZ2384" s="316"/>
      <c r="VIA2384" s="316"/>
      <c r="VIB2384" s="316"/>
      <c r="VIC2384" s="316"/>
      <c r="VID2384" s="316"/>
      <c r="VIE2384" s="316"/>
      <c r="VIF2384" s="316"/>
      <c r="VIG2384" s="316"/>
      <c r="VIH2384" s="316"/>
      <c r="VII2384" s="316"/>
      <c r="VIJ2384" s="316"/>
      <c r="VIK2384" s="316"/>
      <c r="VIL2384" s="316"/>
      <c r="VIM2384" s="316"/>
      <c r="VIN2384" s="316"/>
      <c r="VIO2384" s="316"/>
      <c r="VIP2384" s="316"/>
      <c r="VIQ2384" s="316"/>
      <c r="VIR2384" s="316"/>
      <c r="VIS2384" s="316"/>
      <c r="VIT2384" s="316"/>
      <c r="VIU2384" s="316"/>
      <c r="VIV2384" s="316"/>
      <c r="VIW2384" s="316"/>
      <c r="VIX2384" s="316"/>
      <c r="VIY2384" s="316"/>
      <c r="VIZ2384" s="316"/>
      <c r="VJA2384" s="316"/>
      <c r="VJB2384" s="316"/>
      <c r="VJC2384" s="316"/>
      <c r="VJD2384" s="316"/>
      <c r="VJE2384" s="316"/>
      <c r="VJF2384" s="316"/>
      <c r="VJG2384" s="316"/>
      <c r="VJH2384" s="316"/>
      <c r="VJI2384" s="316"/>
      <c r="VJJ2384" s="316"/>
      <c r="VJK2384" s="316"/>
      <c r="VJL2384" s="316"/>
      <c r="VJM2384" s="316"/>
      <c r="VJN2384" s="316"/>
      <c r="VJO2384" s="316"/>
      <c r="VJP2384" s="316"/>
      <c r="VJQ2384" s="316"/>
      <c r="VJR2384" s="316"/>
      <c r="VJS2384" s="316"/>
      <c r="VJT2384" s="316"/>
      <c r="VJU2384" s="316"/>
      <c r="VJV2384" s="316"/>
      <c r="VJW2384" s="316"/>
      <c r="VJX2384" s="316"/>
      <c r="VJY2384" s="316"/>
      <c r="VJZ2384" s="316"/>
      <c r="VKA2384" s="316"/>
      <c r="VKB2384" s="316"/>
      <c r="VKC2384" s="316"/>
      <c r="VKD2384" s="316"/>
      <c r="VKE2384" s="316"/>
      <c r="VKF2384" s="316"/>
      <c r="VKG2384" s="316"/>
      <c r="VKH2384" s="316"/>
      <c r="VKI2384" s="316"/>
      <c r="VKJ2384" s="316"/>
      <c r="VKK2384" s="316"/>
      <c r="VKL2384" s="316"/>
      <c r="VKM2384" s="316"/>
      <c r="VKN2384" s="316"/>
      <c r="VKO2384" s="316"/>
      <c r="VKP2384" s="316"/>
      <c r="VKQ2384" s="316"/>
      <c r="VKR2384" s="316"/>
      <c r="VKS2384" s="316"/>
      <c r="VKT2384" s="316"/>
      <c r="VKU2384" s="316"/>
      <c r="VKV2384" s="316"/>
      <c r="VKW2384" s="316"/>
      <c r="VKX2384" s="316"/>
      <c r="VKY2384" s="316"/>
      <c r="VKZ2384" s="316"/>
      <c r="VLA2384" s="316"/>
      <c r="VLB2384" s="316"/>
      <c r="VLC2384" s="316"/>
      <c r="VLD2384" s="316"/>
      <c r="VLE2384" s="316"/>
      <c r="VLF2384" s="316"/>
      <c r="VLG2384" s="316"/>
      <c r="VLH2384" s="316"/>
      <c r="VLI2384" s="316"/>
      <c r="VLJ2384" s="316"/>
      <c r="VLK2384" s="316"/>
      <c r="VLL2384" s="316"/>
      <c r="VLM2384" s="316"/>
      <c r="VLN2384" s="316"/>
      <c r="VLO2384" s="316"/>
      <c r="VLP2384" s="316"/>
      <c r="VLQ2384" s="316"/>
      <c r="VLR2384" s="316"/>
      <c r="VLS2384" s="316"/>
      <c r="VLT2384" s="316"/>
      <c r="VLU2384" s="316"/>
      <c r="VLV2384" s="316"/>
      <c r="VLW2384" s="316"/>
      <c r="VLX2384" s="316"/>
      <c r="VLY2384" s="316"/>
      <c r="VLZ2384" s="316"/>
      <c r="VMA2384" s="316"/>
      <c r="VMB2384" s="316"/>
      <c r="VMC2384" s="316"/>
      <c r="VMD2384" s="316"/>
      <c r="VME2384" s="316"/>
      <c r="VMF2384" s="316"/>
      <c r="VMG2384" s="316"/>
      <c r="VMH2384" s="316"/>
      <c r="VMI2384" s="316"/>
      <c r="VMJ2384" s="316"/>
      <c r="VMK2384" s="316"/>
      <c r="VML2384" s="316"/>
      <c r="VMM2384" s="316"/>
      <c r="VMN2384" s="316"/>
      <c r="VMO2384" s="316"/>
      <c r="VMP2384" s="316"/>
      <c r="VMQ2384" s="316"/>
      <c r="VMR2384" s="316"/>
      <c r="VMS2384" s="316"/>
      <c r="VMT2384" s="316"/>
      <c r="VMU2384" s="316"/>
      <c r="VMV2384" s="316"/>
      <c r="VMW2384" s="316"/>
      <c r="VMX2384" s="316"/>
      <c r="VMY2384" s="316"/>
      <c r="VMZ2384" s="316"/>
      <c r="VNA2384" s="316"/>
      <c r="VNB2384" s="316"/>
      <c r="VNC2384" s="316"/>
      <c r="VND2384" s="316"/>
      <c r="VNE2384" s="316"/>
      <c r="VNF2384" s="316"/>
      <c r="VNG2384" s="316"/>
      <c r="VNH2384" s="316"/>
      <c r="VNI2384" s="316"/>
      <c r="VNJ2384" s="316"/>
      <c r="VNK2384" s="316"/>
      <c r="VNL2384" s="316"/>
      <c r="VNM2384" s="316"/>
      <c r="VNN2384" s="316"/>
      <c r="VNO2384" s="316"/>
      <c r="VNP2384" s="316"/>
      <c r="VNQ2384" s="316"/>
      <c r="VNR2384" s="316"/>
      <c r="VNS2384" s="316"/>
      <c r="VNT2384" s="316"/>
      <c r="VNU2384" s="316"/>
      <c r="VNV2384" s="316"/>
      <c r="VNW2384" s="316"/>
      <c r="VNX2384" s="316"/>
      <c r="VNY2384" s="316"/>
      <c r="VNZ2384" s="316"/>
      <c r="VOA2384" s="316"/>
      <c r="VOB2384" s="316"/>
      <c r="VOC2384" s="316"/>
      <c r="VOD2384" s="316"/>
      <c r="VOE2384" s="316"/>
      <c r="VOF2384" s="316"/>
      <c r="VOG2384" s="316"/>
      <c r="VOH2384" s="316"/>
      <c r="VOI2384" s="316"/>
      <c r="VOJ2384" s="316"/>
      <c r="VOK2384" s="316"/>
      <c r="VOL2384" s="316"/>
      <c r="VOM2384" s="316"/>
      <c r="VON2384" s="316"/>
      <c r="VOO2384" s="316"/>
      <c r="VOP2384" s="316"/>
      <c r="VOQ2384" s="316"/>
      <c r="VOR2384" s="316"/>
      <c r="VOS2384" s="316"/>
      <c r="VOT2384" s="316"/>
      <c r="VOU2384" s="316"/>
      <c r="VOV2384" s="316"/>
      <c r="VOW2384" s="316"/>
      <c r="VOX2384" s="316"/>
      <c r="VOY2384" s="316"/>
      <c r="VOZ2384" s="316"/>
      <c r="VPA2384" s="316"/>
      <c r="VPB2384" s="316"/>
      <c r="VPC2384" s="316"/>
      <c r="VPD2384" s="316"/>
      <c r="VPE2384" s="316"/>
      <c r="VPF2384" s="316"/>
      <c r="VPG2384" s="316"/>
      <c r="VPH2384" s="316"/>
      <c r="VPI2384" s="316"/>
      <c r="VPJ2384" s="316"/>
      <c r="VPK2384" s="316"/>
      <c r="VPL2384" s="316"/>
      <c r="VPM2384" s="316"/>
      <c r="VPN2384" s="316"/>
      <c r="VPO2384" s="316"/>
      <c r="VPP2384" s="316"/>
      <c r="VPQ2384" s="316"/>
      <c r="VPR2384" s="316"/>
      <c r="VPS2384" s="316"/>
      <c r="VPT2384" s="316"/>
      <c r="VPU2384" s="316"/>
      <c r="VPV2384" s="316"/>
      <c r="VPW2384" s="316"/>
      <c r="VPX2384" s="316"/>
      <c r="VPY2384" s="316"/>
      <c r="VPZ2384" s="316"/>
      <c r="VQA2384" s="316"/>
      <c r="VQB2384" s="316"/>
      <c r="VQC2384" s="316"/>
      <c r="VQD2384" s="316"/>
      <c r="VQE2384" s="316"/>
      <c r="VQF2384" s="316"/>
      <c r="VQG2384" s="316"/>
      <c r="VQH2384" s="316"/>
      <c r="VQI2384" s="316"/>
      <c r="VQJ2384" s="316"/>
      <c r="VQK2384" s="316"/>
      <c r="VQL2384" s="316"/>
      <c r="VQM2384" s="316"/>
      <c r="VQN2384" s="316"/>
      <c r="VQO2384" s="316"/>
      <c r="VQP2384" s="316"/>
      <c r="VQQ2384" s="316"/>
      <c r="VQR2384" s="316"/>
      <c r="VQS2384" s="316"/>
      <c r="VQT2384" s="316"/>
      <c r="VQU2384" s="316"/>
      <c r="VQV2384" s="316"/>
      <c r="VQW2384" s="316"/>
      <c r="VQX2384" s="316"/>
      <c r="VQY2384" s="316"/>
      <c r="VQZ2384" s="316"/>
      <c r="VRA2384" s="316"/>
      <c r="VRB2384" s="316"/>
      <c r="VRC2384" s="316"/>
      <c r="VRD2384" s="316"/>
      <c r="VRE2384" s="316"/>
      <c r="VRF2384" s="316"/>
      <c r="VRG2384" s="316"/>
      <c r="VRH2384" s="316"/>
      <c r="VRI2384" s="316"/>
      <c r="VRJ2384" s="316"/>
      <c r="VRK2384" s="316"/>
      <c r="VRL2384" s="316"/>
      <c r="VRM2384" s="316"/>
      <c r="VRN2384" s="316"/>
      <c r="VRO2384" s="316"/>
      <c r="VRP2384" s="316"/>
      <c r="VRQ2384" s="316"/>
      <c r="VRR2384" s="316"/>
      <c r="VRS2384" s="316"/>
      <c r="VRT2384" s="316"/>
      <c r="VRU2384" s="316"/>
      <c r="VRV2384" s="316"/>
      <c r="VRW2384" s="316"/>
      <c r="VRX2384" s="316"/>
      <c r="VRY2384" s="316"/>
      <c r="VRZ2384" s="316"/>
      <c r="VSA2384" s="316"/>
      <c r="VSB2384" s="316"/>
      <c r="VSC2384" s="316"/>
      <c r="VSD2384" s="316"/>
      <c r="VSE2384" s="316"/>
      <c r="VSF2384" s="316"/>
      <c r="VSG2384" s="316"/>
      <c r="VSH2384" s="316"/>
      <c r="VSI2384" s="316"/>
      <c r="VSJ2384" s="316"/>
      <c r="VSK2384" s="316"/>
      <c r="VSL2384" s="316"/>
      <c r="VSM2384" s="316"/>
      <c r="VSN2384" s="316"/>
      <c r="VSO2384" s="316"/>
      <c r="VSP2384" s="316"/>
      <c r="VSQ2384" s="316"/>
      <c r="VSR2384" s="316"/>
      <c r="VSS2384" s="316"/>
      <c r="VST2384" s="316"/>
      <c r="VSU2384" s="316"/>
      <c r="VSV2384" s="316"/>
      <c r="VSW2384" s="316"/>
      <c r="VSX2384" s="316"/>
      <c r="VSY2384" s="316"/>
      <c r="VSZ2384" s="316"/>
      <c r="VTA2384" s="316"/>
      <c r="VTB2384" s="316"/>
      <c r="VTC2384" s="316"/>
      <c r="VTD2384" s="316"/>
      <c r="VTE2384" s="316"/>
      <c r="VTF2384" s="316"/>
      <c r="VTG2384" s="316"/>
      <c r="VTH2384" s="316"/>
      <c r="VTI2384" s="316"/>
      <c r="VTJ2384" s="316"/>
      <c r="VTK2384" s="316"/>
      <c r="VTL2384" s="316"/>
      <c r="VTM2384" s="316"/>
      <c r="VTN2384" s="316"/>
      <c r="VTO2384" s="316"/>
      <c r="VTP2384" s="316"/>
      <c r="VTQ2384" s="316"/>
      <c r="VTR2384" s="316"/>
      <c r="VTS2384" s="316"/>
      <c r="VTT2384" s="316"/>
      <c r="VTU2384" s="316"/>
      <c r="VTV2384" s="316"/>
      <c r="VTW2384" s="316"/>
      <c r="VTX2384" s="316"/>
      <c r="VTY2384" s="316"/>
      <c r="VTZ2384" s="316"/>
      <c r="VUA2384" s="316"/>
      <c r="VUB2384" s="316"/>
      <c r="VUC2384" s="316"/>
      <c r="VUD2384" s="316"/>
      <c r="VUE2384" s="316"/>
      <c r="VUF2384" s="316"/>
      <c r="VUG2384" s="316"/>
      <c r="VUH2384" s="316"/>
      <c r="VUI2384" s="316"/>
      <c r="VUJ2384" s="316"/>
      <c r="VUK2384" s="316"/>
      <c r="VUL2384" s="316"/>
      <c r="VUM2384" s="316"/>
      <c r="VUN2384" s="316"/>
      <c r="VUO2384" s="316"/>
      <c r="VUP2384" s="316"/>
      <c r="VUQ2384" s="316"/>
      <c r="VUR2384" s="316"/>
      <c r="VUS2384" s="316"/>
      <c r="VUT2384" s="316"/>
      <c r="VUU2384" s="316"/>
      <c r="VUV2384" s="316"/>
      <c r="VUW2384" s="316"/>
      <c r="VUX2384" s="316"/>
      <c r="VUY2384" s="316"/>
      <c r="VUZ2384" s="316"/>
      <c r="VVA2384" s="316"/>
      <c r="VVB2384" s="316"/>
      <c r="VVC2384" s="316"/>
      <c r="VVD2384" s="316"/>
      <c r="VVE2384" s="316"/>
      <c r="VVF2384" s="316"/>
      <c r="VVG2384" s="316"/>
      <c r="VVH2384" s="316"/>
      <c r="VVI2384" s="316"/>
      <c r="VVJ2384" s="316"/>
      <c r="VVK2384" s="316"/>
      <c r="VVL2384" s="316"/>
      <c r="VVM2384" s="316"/>
      <c r="VVN2384" s="316"/>
      <c r="VVO2384" s="316"/>
      <c r="VVP2384" s="316"/>
      <c r="VVQ2384" s="316"/>
      <c r="VVR2384" s="316"/>
      <c r="VVS2384" s="316"/>
      <c r="VVT2384" s="316"/>
      <c r="VVU2384" s="316"/>
      <c r="VVV2384" s="316"/>
      <c r="VVW2384" s="316"/>
      <c r="VVX2384" s="316"/>
      <c r="VVY2384" s="316"/>
      <c r="VVZ2384" s="316"/>
      <c r="VWA2384" s="316"/>
      <c r="VWB2384" s="316"/>
      <c r="VWC2384" s="316"/>
      <c r="VWD2384" s="316"/>
      <c r="VWE2384" s="316"/>
      <c r="VWF2384" s="316"/>
      <c r="VWG2384" s="316"/>
      <c r="VWH2384" s="316"/>
      <c r="VWI2384" s="316"/>
      <c r="VWJ2384" s="316"/>
      <c r="VWK2384" s="316"/>
      <c r="VWL2384" s="316"/>
      <c r="VWM2384" s="316"/>
      <c r="VWN2384" s="316"/>
      <c r="VWO2384" s="316"/>
      <c r="VWP2384" s="316"/>
      <c r="VWQ2384" s="316"/>
      <c r="VWR2384" s="316"/>
      <c r="VWS2384" s="316"/>
      <c r="VWT2384" s="316"/>
      <c r="VWU2384" s="316"/>
      <c r="VWV2384" s="316"/>
      <c r="VWW2384" s="316"/>
      <c r="VWX2384" s="316"/>
      <c r="VWY2384" s="316"/>
      <c r="VWZ2384" s="316"/>
      <c r="VXA2384" s="316"/>
      <c r="VXB2384" s="316"/>
      <c r="VXC2384" s="316"/>
      <c r="VXD2384" s="316"/>
      <c r="VXE2384" s="316"/>
      <c r="VXF2384" s="316"/>
      <c r="VXG2384" s="316"/>
      <c r="VXH2384" s="316"/>
      <c r="VXI2384" s="316"/>
      <c r="VXJ2384" s="316"/>
      <c r="VXK2384" s="316"/>
      <c r="VXL2384" s="316"/>
      <c r="VXM2384" s="316"/>
      <c r="VXN2384" s="316"/>
      <c r="VXO2384" s="316"/>
      <c r="VXP2384" s="316"/>
      <c r="VXQ2384" s="316"/>
      <c r="VXR2384" s="316"/>
      <c r="VXS2384" s="316"/>
      <c r="VXT2384" s="316"/>
      <c r="VXU2384" s="316"/>
      <c r="VXV2384" s="316"/>
      <c r="VXW2384" s="316"/>
      <c r="VXX2384" s="316"/>
      <c r="VXY2384" s="316"/>
      <c r="VXZ2384" s="316"/>
      <c r="VYA2384" s="316"/>
      <c r="VYB2384" s="316"/>
      <c r="VYC2384" s="316"/>
      <c r="VYD2384" s="316"/>
      <c r="VYE2384" s="316"/>
      <c r="VYF2384" s="316"/>
      <c r="VYG2384" s="316"/>
      <c r="VYH2384" s="316"/>
      <c r="VYI2384" s="316"/>
      <c r="VYJ2384" s="316"/>
      <c r="VYK2384" s="316"/>
      <c r="VYL2384" s="316"/>
      <c r="VYM2384" s="316"/>
      <c r="VYN2384" s="316"/>
      <c r="VYO2384" s="316"/>
      <c r="VYP2384" s="316"/>
      <c r="VYQ2384" s="316"/>
      <c r="VYR2384" s="316"/>
      <c r="VYS2384" s="316"/>
      <c r="VYT2384" s="316"/>
      <c r="VYU2384" s="316"/>
      <c r="VYV2384" s="316"/>
      <c r="VYW2384" s="316"/>
      <c r="VYX2384" s="316"/>
      <c r="VYY2384" s="316"/>
      <c r="VYZ2384" s="316"/>
      <c r="VZA2384" s="316"/>
      <c r="VZB2384" s="316"/>
      <c r="VZC2384" s="316"/>
      <c r="VZD2384" s="316"/>
      <c r="VZE2384" s="316"/>
      <c r="VZF2384" s="316"/>
      <c r="VZG2384" s="316"/>
      <c r="VZH2384" s="316"/>
      <c r="VZI2384" s="316"/>
      <c r="VZJ2384" s="316"/>
      <c r="VZK2384" s="316"/>
      <c r="VZL2384" s="316"/>
      <c r="VZM2384" s="316"/>
      <c r="VZN2384" s="316"/>
      <c r="VZO2384" s="316"/>
      <c r="VZP2384" s="316"/>
      <c r="VZQ2384" s="316"/>
      <c r="VZR2384" s="316"/>
      <c r="VZS2384" s="316"/>
      <c r="VZT2384" s="316"/>
      <c r="VZU2384" s="316"/>
      <c r="VZV2384" s="316"/>
      <c r="VZW2384" s="316"/>
      <c r="VZX2384" s="316"/>
      <c r="VZY2384" s="316"/>
      <c r="VZZ2384" s="316"/>
      <c r="WAA2384" s="316"/>
      <c r="WAB2384" s="316"/>
      <c r="WAC2384" s="316"/>
      <c r="WAD2384" s="316"/>
      <c r="WAE2384" s="316"/>
      <c r="WAF2384" s="316"/>
      <c r="WAG2384" s="316"/>
      <c r="WAH2384" s="316"/>
      <c r="WAI2384" s="316"/>
      <c r="WAJ2384" s="316"/>
      <c r="WAK2384" s="316"/>
      <c r="WAL2384" s="316"/>
      <c r="WAM2384" s="316"/>
      <c r="WAN2384" s="316"/>
      <c r="WAO2384" s="316"/>
      <c r="WAP2384" s="316"/>
      <c r="WAQ2384" s="316"/>
      <c r="WAR2384" s="316"/>
      <c r="WAS2384" s="316"/>
      <c r="WAT2384" s="316"/>
      <c r="WAU2384" s="316"/>
      <c r="WAV2384" s="316"/>
      <c r="WAW2384" s="316"/>
      <c r="WAX2384" s="316"/>
      <c r="WAY2384" s="316"/>
      <c r="WAZ2384" s="316"/>
      <c r="WBA2384" s="316"/>
      <c r="WBB2384" s="316"/>
      <c r="WBC2384" s="316"/>
      <c r="WBD2384" s="316"/>
      <c r="WBE2384" s="316"/>
      <c r="WBF2384" s="316"/>
      <c r="WBG2384" s="316"/>
      <c r="WBH2384" s="316"/>
      <c r="WBI2384" s="316"/>
      <c r="WBJ2384" s="316"/>
      <c r="WBK2384" s="316"/>
      <c r="WBL2384" s="316"/>
      <c r="WBM2384" s="316"/>
      <c r="WBN2384" s="316"/>
      <c r="WBO2384" s="316"/>
      <c r="WBP2384" s="316"/>
      <c r="WBQ2384" s="316"/>
      <c r="WBR2384" s="316"/>
      <c r="WBS2384" s="316"/>
      <c r="WBT2384" s="316"/>
      <c r="WBU2384" s="316"/>
      <c r="WBV2384" s="316"/>
      <c r="WBW2384" s="316"/>
      <c r="WBX2384" s="316"/>
      <c r="WBY2384" s="316"/>
      <c r="WBZ2384" s="316"/>
      <c r="WCA2384" s="316"/>
      <c r="WCB2384" s="316"/>
      <c r="WCC2384" s="316"/>
      <c r="WCD2384" s="316"/>
      <c r="WCE2384" s="316"/>
      <c r="WCF2384" s="316"/>
      <c r="WCG2384" s="316"/>
      <c r="WCH2384" s="316"/>
      <c r="WCI2384" s="316"/>
      <c r="WCJ2384" s="316"/>
      <c r="WCK2384" s="316"/>
      <c r="WCL2384" s="316"/>
      <c r="WCM2384" s="316"/>
      <c r="WCN2384" s="316"/>
      <c r="WCO2384" s="316"/>
      <c r="WCP2384" s="316"/>
      <c r="WCQ2384" s="316"/>
      <c r="WCR2384" s="316"/>
      <c r="WCS2384" s="316"/>
      <c r="WCT2384" s="316"/>
      <c r="WCU2384" s="316"/>
      <c r="WCV2384" s="316"/>
      <c r="WCW2384" s="316"/>
      <c r="WCX2384" s="316"/>
      <c r="WCY2384" s="316"/>
      <c r="WCZ2384" s="316"/>
      <c r="WDA2384" s="316"/>
      <c r="WDB2384" s="316"/>
      <c r="WDC2384" s="316"/>
      <c r="WDD2384" s="316"/>
      <c r="WDE2384" s="316"/>
      <c r="WDF2384" s="316"/>
      <c r="WDG2384" s="316"/>
      <c r="WDH2384" s="316"/>
      <c r="WDI2384" s="316"/>
      <c r="WDJ2384" s="316"/>
      <c r="WDK2384" s="316"/>
      <c r="WDL2384" s="316"/>
      <c r="WDM2384" s="316"/>
      <c r="WDN2384" s="316"/>
      <c r="WDO2384" s="316"/>
      <c r="WDP2384" s="316"/>
      <c r="WDQ2384" s="316"/>
      <c r="WDR2384" s="316"/>
      <c r="WDS2384" s="316"/>
      <c r="WDT2384" s="316"/>
      <c r="WDU2384" s="316"/>
      <c r="WDV2384" s="316"/>
      <c r="WDW2384" s="316"/>
      <c r="WDX2384" s="316"/>
      <c r="WDY2384" s="316"/>
      <c r="WDZ2384" s="316"/>
      <c r="WEA2384" s="316"/>
      <c r="WEB2384" s="316"/>
      <c r="WEC2384" s="316"/>
      <c r="WED2384" s="316"/>
      <c r="WEE2384" s="316"/>
      <c r="WEF2384" s="316"/>
      <c r="WEG2384" s="316"/>
      <c r="WEH2384" s="316"/>
      <c r="WEI2384" s="316"/>
      <c r="WEJ2384" s="316"/>
      <c r="WEK2384" s="316"/>
      <c r="WEL2384" s="316"/>
      <c r="WEM2384" s="316"/>
      <c r="WEN2384" s="316"/>
      <c r="WEO2384" s="316"/>
      <c r="WEP2384" s="316"/>
      <c r="WEQ2384" s="316"/>
      <c r="WER2384" s="316"/>
      <c r="WES2384" s="316"/>
      <c r="WET2384" s="316"/>
      <c r="WEU2384" s="316"/>
      <c r="WEV2384" s="316"/>
      <c r="WEW2384" s="316"/>
      <c r="WEX2384" s="316"/>
      <c r="WEY2384" s="316"/>
      <c r="WEZ2384" s="316"/>
      <c r="WFA2384" s="316"/>
      <c r="WFB2384" s="316"/>
      <c r="WFC2384" s="316"/>
      <c r="WFD2384" s="316"/>
      <c r="WFE2384" s="316"/>
      <c r="WFF2384" s="316"/>
      <c r="WFG2384" s="316"/>
      <c r="WFH2384" s="316"/>
      <c r="WFI2384" s="316"/>
      <c r="WFJ2384" s="316"/>
      <c r="WFK2384" s="316"/>
      <c r="WFL2384" s="316"/>
      <c r="WFM2384" s="316"/>
      <c r="WFN2384" s="316"/>
      <c r="WFO2384" s="316"/>
      <c r="WFP2384" s="316"/>
      <c r="WFQ2384" s="316"/>
      <c r="WFR2384" s="316"/>
      <c r="WFS2384" s="316"/>
      <c r="WFT2384" s="316"/>
      <c r="WFU2384" s="316"/>
      <c r="WFV2384" s="316"/>
      <c r="WFW2384" s="316"/>
      <c r="WFX2384" s="316"/>
      <c r="WFY2384" s="316"/>
      <c r="WFZ2384" s="316"/>
      <c r="WGA2384" s="316"/>
      <c r="WGB2384" s="316"/>
      <c r="WGC2384" s="316"/>
      <c r="WGD2384" s="316"/>
      <c r="WGE2384" s="316"/>
      <c r="WGF2384" s="316"/>
      <c r="WGG2384" s="316"/>
      <c r="WGH2384" s="316"/>
      <c r="WGI2384" s="316"/>
      <c r="WGJ2384" s="316"/>
      <c r="WGK2384" s="316"/>
      <c r="WGL2384" s="316"/>
      <c r="WGM2384" s="316"/>
      <c r="WGN2384" s="316"/>
      <c r="WGO2384" s="316"/>
      <c r="WGP2384" s="316"/>
      <c r="WGQ2384" s="316"/>
      <c r="WGR2384" s="316"/>
      <c r="WGS2384" s="316"/>
      <c r="WGT2384" s="316"/>
      <c r="WGU2384" s="316"/>
      <c r="WGV2384" s="316"/>
      <c r="WGW2384" s="316"/>
      <c r="WGX2384" s="316"/>
      <c r="WGY2384" s="316"/>
      <c r="WGZ2384" s="316"/>
      <c r="WHA2384" s="316"/>
      <c r="WHB2384" s="316"/>
      <c r="WHC2384" s="316"/>
      <c r="WHD2384" s="316"/>
      <c r="WHE2384" s="316"/>
      <c r="WHF2384" s="316"/>
      <c r="WHG2384" s="316"/>
      <c r="WHH2384" s="316"/>
      <c r="WHI2384" s="316"/>
      <c r="WHJ2384" s="316"/>
      <c r="WHK2384" s="316"/>
      <c r="WHL2384" s="316"/>
      <c r="WHM2384" s="316"/>
      <c r="WHN2384" s="316"/>
      <c r="WHO2384" s="316"/>
      <c r="WHP2384" s="316"/>
      <c r="WHQ2384" s="316"/>
      <c r="WHR2384" s="316"/>
      <c r="WHS2384" s="316"/>
      <c r="WHT2384" s="316"/>
      <c r="WHU2384" s="316"/>
      <c r="WHV2384" s="316"/>
      <c r="WHW2384" s="316"/>
      <c r="WHX2384" s="316"/>
      <c r="WHY2384" s="316"/>
      <c r="WHZ2384" s="316"/>
      <c r="WIA2384" s="316"/>
      <c r="WIB2384" s="316"/>
      <c r="WIC2384" s="316"/>
      <c r="WID2384" s="316"/>
      <c r="WIE2384" s="316"/>
      <c r="WIF2384" s="316"/>
      <c r="WIG2384" s="316"/>
      <c r="WIH2384" s="316"/>
      <c r="WII2384" s="316"/>
      <c r="WIJ2384" s="316"/>
      <c r="WIK2384" s="316"/>
      <c r="WIL2384" s="316"/>
      <c r="WIM2384" s="316"/>
      <c r="WIN2384" s="316"/>
      <c r="WIO2384" s="316"/>
      <c r="WIP2384" s="316"/>
      <c r="WIQ2384" s="316"/>
      <c r="WIR2384" s="316"/>
      <c r="WIS2384" s="316"/>
      <c r="WIT2384" s="316"/>
      <c r="WIU2384" s="316"/>
      <c r="WIV2384" s="316"/>
      <c r="WIW2384" s="316"/>
      <c r="WIX2384" s="316"/>
      <c r="WIY2384" s="316"/>
      <c r="WIZ2384" s="316"/>
      <c r="WJA2384" s="316"/>
      <c r="WJB2384" s="316"/>
      <c r="WJC2384" s="316"/>
      <c r="WJD2384" s="316"/>
      <c r="WJE2384" s="316"/>
      <c r="WJF2384" s="316"/>
      <c r="WJG2384" s="316"/>
      <c r="WJH2384" s="316"/>
      <c r="WJI2384" s="316"/>
      <c r="WJJ2384" s="316"/>
      <c r="WJK2384" s="316"/>
      <c r="WJL2384" s="316"/>
      <c r="WJM2384" s="316"/>
      <c r="WJN2384" s="316"/>
      <c r="WJO2384" s="316"/>
      <c r="WJP2384" s="316"/>
      <c r="WJQ2384" s="316"/>
      <c r="WJR2384" s="316"/>
      <c r="WJS2384" s="316"/>
      <c r="WJT2384" s="316"/>
      <c r="WJU2384" s="316"/>
      <c r="WJV2384" s="316"/>
      <c r="WJW2384" s="316"/>
      <c r="WJX2384" s="316"/>
      <c r="WJY2384" s="316"/>
      <c r="WJZ2384" s="316"/>
      <c r="WKA2384" s="316"/>
      <c r="WKB2384" s="316"/>
      <c r="WKC2384" s="316"/>
      <c r="WKD2384" s="316"/>
      <c r="WKE2384" s="316"/>
      <c r="WKF2384" s="316"/>
      <c r="WKG2384" s="316"/>
      <c r="WKH2384" s="316"/>
      <c r="WKI2384" s="316"/>
      <c r="WKJ2384" s="316"/>
      <c r="WKK2384" s="316"/>
      <c r="WKL2384" s="316"/>
      <c r="WKM2384" s="316"/>
      <c r="WKN2384" s="316"/>
      <c r="WKO2384" s="316"/>
      <c r="WKP2384" s="316"/>
      <c r="WKQ2384" s="316"/>
      <c r="WKR2384" s="316"/>
      <c r="WKS2384" s="316"/>
      <c r="WKT2384" s="316"/>
      <c r="WKU2384" s="316"/>
      <c r="WKV2384" s="316"/>
      <c r="WKW2384" s="316"/>
      <c r="WKX2384" s="316"/>
      <c r="WKY2384" s="316"/>
      <c r="WKZ2384" s="316"/>
      <c r="WLA2384" s="316"/>
      <c r="WLB2384" s="316"/>
      <c r="WLC2384" s="316"/>
      <c r="WLD2384" s="316"/>
      <c r="WLE2384" s="316"/>
      <c r="WLF2384" s="316"/>
      <c r="WLG2384" s="316"/>
      <c r="WLH2384" s="316"/>
      <c r="WLI2384" s="316"/>
      <c r="WLJ2384" s="316"/>
      <c r="WLK2384" s="316"/>
      <c r="WLL2384" s="316"/>
      <c r="WLM2384" s="316"/>
      <c r="WLN2384" s="316"/>
      <c r="WLO2384" s="316"/>
      <c r="WLP2384" s="316"/>
      <c r="WLQ2384" s="316"/>
      <c r="WLR2384" s="316"/>
      <c r="WLS2384" s="316"/>
      <c r="WLT2384" s="316"/>
      <c r="WLU2384" s="316"/>
      <c r="WLV2384" s="316"/>
      <c r="WLW2384" s="316"/>
      <c r="WLX2384" s="316"/>
      <c r="WLY2384" s="316"/>
      <c r="WLZ2384" s="316"/>
      <c r="WMA2384" s="316"/>
      <c r="WMB2384" s="316"/>
      <c r="WMC2384" s="316"/>
      <c r="WMD2384" s="316"/>
      <c r="WME2384" s="316"/>
      <c r="WMF2384" s="316"/>
      <c r="WMG2384" s="316"/>
      <c r="WMH2384" s="316"/>
      <c r="WMI2384" s="316"/>
      <c r="WMJ2384" s="316"/>
      <c r="WMK2384" s="316"/>
      <c r="WML2384" s="316"/>
      <c r="WMM2384" s="316"/>
      <c r="WMN2384" s="316"/>
      <c r="WMO2384" s="316"/>
      <c r="WMP2384" s="316"/>
      <c r="WMQ2384" s="316"/>
      <c r="WMR2384" s="316"/>
      <c r="WMS2384" s="316"/>
      <c r="WMT2384" s="316"/>
      <c r="WMU2384" s="316"/>
      <c r="WMV2384" s="316"/>
      <c r="WMW2384" s="316"/>
      <c r="WMX2384" s="316"/>
      <c r="WMY2384" s="316"/>
      <c r="WMZ2384" s="316"/>
      <c r="WNA2384" s="316"/>
      <c r="WNB2384" s="316"/>
      <c r="WNC2384" s="316"/>
      <c r="WND2384" s="316"/>
      <c r="WNE2384" s="316"/>
      <c r="WNF2384" s="316"/>
      <c r="WNG2384" s="316"/>
      <c r="WNH2384" s="316"/>
      <c r="WNI2384" s="316"/>
      <c r="WNJ2384" s="316"/>
      <c r="WNK2384" s="316"/>
      <c r="WNL2384" s="316"/>
      <c r="WNM2384" s="316"/>
      <c r="WNN2384" s="316"/>
      <c r="WNO2384" s="316"/>
      <c r="WNP2384" s="316"/>
      <c r="WNQ2384" s="316"/>
      <c r="WNR2384" s="316"/>
      <c r="WNS2384" s="316"/>
      <c r="WNT2384" s="316"/>
      <c r="WNU2384" s="316"/>
      <c r="WNV2384" s="316"/>
      <c r="WNW2384" s="316"/>
      <c r="WNX2384" s="316"/>
      <c r="WNY2384" s="316"/>
      <c r="WNZ2384" s="316"/>
      <c r="WOA2384" s="316"/>
      <c r="WOB2384" s="316"/>
      <c r="WOC2384" s="316"/>
      <c r="WOD2384" s="316"/>
      <c r="WOE2384" s="316"/>
      <c r="WOF2384" s="316"/>
      <c r="WOG2384" s="316"/>
      <c r="WOH2384" s="316"/>
      <c r="WOI2384" s="316"/>
      <c r="WOJ2384" s="316"/>
      <c r="WOK2384" s="316"/>
      <c r="WOL2384" s="316"/>
      <c r="WOM2384" s="316"/>
      <c r="WON2384" s="316"/>
      <c r="WOO2384" s="316"/>
      <c r="WOP2384" s="316"/>
      <c r="WOQ2384" s="316"/>
      <c r="WOR2384" s="316"/>
      <c r="WOS2384" s="316"/>
      <c r="WOT2384" s="316"/>
      <c r="WOU2384" s="316"/>
      <c r="WOV2384" s="316"/>
      <c r="WOW2384" s="316"/>
      <c r="WOX2384" s="316"/>
      <c r="WOY2384" s="316"/>
      <c r="WOZ2384" s="316"/>
      <c r="WPA2384" s="316"/>
      <c r="WPB2384" s="316"/>
      <c r="WPC2384" s="316"/>
      <c r="WPD2384" s="316"/>
      <c r="WPE2384" s="316"/>
      <c r="WPF2384" s="316"/>
      <c r="WPG2384" s="316"/>
      <c r="WPH2384" s="316"/>
      <c r="WPI2384" s="316"/>
      <c r="WPJ2384" s="316"/>
      <c r="WPK2384" s="316"/>
      <c r="WPL2384" s="316"/>
      <c r="WPM2384" s="316"/>
      <c r="WPN2384" s="316"/>
      <c r="WPO2384" s="316"/>
      <c r="WPP2384" s="316"/>
      <c r="WPQ2384" s="316"/>
      <c r="WPR2384" s="316"/>
      <c r="WPS2384" s="316"/>
      <c r="WPT2384" s="316"/>
      <c r="WPU2384" s="316"/>
      <c r="WPV2384" s="316"/>
      <c r="WPW2384" s="316"/>
      <c r="WPX2384" s="316"/>
      <c r="WPY2384" s="316"/>
      <c r="WPZ2384" s="316"/>
      <c r="WQA2384" s="316"/>
      <c r="WQB2384" s="316"/>
      <c r="WQC2384" s="316"/>
      <c r="WQD2384" s="316"/>
      <c r="WQE2384" s="316"/>
      <c r="WQF2384" s="316"/>
      <c r="WQG2384" s="316"/>
      <c r="WQH2384" s="316"/>
      <c r="WQI2384" s="316"/>
      <c r="WQJ2384" s="316"/>
      <c r="WQK2384" s="316"/>
      <c r="WQL2384" s="316"/>
      <c r="WQM2384" s="316"/>
      <c r="WQN2384" s="316"/>
      <c r="WQO2384" s="316"/>
      <c r="WQP2384" s="316"/>
      <c r="WQQ2384" s="316"/>
      <c r="WQR2384" s="316"/>
      <c r="WQS2384" s="316"/>
      <c r="WQT2384" s="316"/>
      <c r="WQU2384" s="316"/>
      <c r="WQV2384" s="316"/>
      <c r="WQW2384" s="316"/>
      <c r="WQX2384" s="316"/>
      <c r="WQY2384" s="316"/>
      <c r="WQZ2384" s="316"/>
      <c r="WRA2384" s="316"/>
      <c r="WRB2384" s="316"/>
      <c r="WRC2384" s="316"/>
      <c r="WRD2384" s="316"/>
      <c r="WRE2384" s="316"/>
      <c r="WRF2384" s="316"/>
      <c r="WRG2384" s="316"/>
      <c r="WRH2384" s="316"/>
      <c r="WRI2384" s="316"/>
      <c r="WRJ2384" s="316"/>
      <c r="WRK2384" s="316"/>
      <c r="WRL2384" s="316"/>
      <c r="WRM2384" s="316"/>
      <c r="WRN2384" s="316"/>
      <c r="WRO2384" s="316"/>
      <c r="WRP2384" s="316"/>
      <c r="WRQ2384" s="316"/>
      <c r="WRR2384" s="316"/>
      <c r="WRS2384" s="316"/>
      <c r="WRT2384" s="316"/>
      <c r="WRU2384" s="316"/>
      <c r="WRV2384" s="316"/>
      <c r="WRW2384" s="316"/>
      <c r="WRX2384" s="316"/>
      <c r="WRY2384" s="316"/>
      <c r="WRZ2384" s="316"/>
      <c r="WSA2384" s="316"/>
      <c r="WSB2384" s="316"/>
      <c r="WSC2384" s="316"/>
      <c r="WSD2384" s="316"/>
      <c r="WSE2384" s="316"/>
      <c r="WSF2384" s="316"/>
      <c r="WSG2384" s="316"/>
      <c r="WSH2384" s="316"/>
      <c r="WSI2384" s="316"/>
      <c r="WSJ2384" s="316"/>
      <c r="WSK2384" s="316"/>
      <c r="WSL2384" s="316"/>
      <c r="WSM2384" s="316"/>
      <c r="WSN2384" s="316"/>
      <c r="WSO2384" s="316"/>
      <c r="WSP2384" s="316"/>
      <c r="WSQ2384" s="316"/>
      <c r="WSR2384" s="316"/>
      <c r="WSS2384" s="316"/>
      <c r="WST2384" s="316"/>
      <c r="WSU2384" s="316"/>
      <c r="WSV2384" s="316"/>
      <c r="WSW2384" s="316"/>
      <c r="WSX2384" s="316"/>
      <c r="WSY2384" s="316"/>
      <c r="WSZ2384" s="316"/>
      <c r="WTA2384" s="316"/>
      <c r="WTB2384" s="316"/>
      <c r="WTC2384" s="316"/>
      <c r="WTD2384" s="316"/>
      <c r="WTE2384" s="316"/>
      <c r="WTF2384" s="316"/>
      <c r="WTG2384" s="316"/>
      <c r="WTH2384" s="316"/>
      <c r="WTI2384" s="316"/>
      <c r="WTJ2384" s="316"/>
      <c r="WTK2384" s="316"/>
      <c r="WTL2384" s="316"/>
      <c r="WTM2384" s="316"/>
      <c r="WTN2384" s="316"/>
      <c r="WTO2384" s="316"/>
      <c r="WTP2384" s="316"/>
      <c r="WTQ2384" s="316"/>
      <c r="WTR2384" s="316"/>
      <c r="WTS2384" s="316"/>
      <c r="WTT2384" s="316"/>
      <c r="WTU2384" s="316"/>
      <c r="WTV2384" s="316"/>
      <c r="WTW2384" s="316"/>
      <c r="WTX2384" s="316"/>
      <c r="WTY2384" s="316"/>
      <c r="WTZ2384" s="316"/>
      <c r="WUA2384" s="316"/>
      <c r="WUB2384" s="316"/>
      <c r="WUC2384" s="316"/>
      <c r="WUD2384" s="316"/>
      <c r="WUE2384" s="316"/>
      <c r="WUF2384" s="316"/>
      <c r="WUG2384" s="316"/>
      <c r="WUH2384" s="316"/>
      <c r="WUI2384" s="316"/>
      <c r="WUJ2384" s="316"/>
      <c r="WUK2384" s="316"/>
      <c r="WUL2384" s="316"/>
      <c r="WUM2384" s="316"/>
      <c r="WUN2384" s="316"/>
      <c r="WUO2384" s="316"/>
      <c r="WUP2384" s="316"/>
      <c r="WUQ2384" s="316"/>
      <c r="WUR2384" s="316"/>
      <c r="WUS2384" s="316"/>
      <c r="WUT2384" s="316"/>
      <c r="WUU2384" s="316"/>
      <c r="WUV2384" s="316"/>
      <c r="WUW2384" s="316"/>
      <c r="WUX2384" s="316"/>
      <c r="WUY2384" s="316"/>
      <c r="WUZ2384" s="316"/>
      <c r="WVA2384" s="316"/>
      <c r="WVB2384" s="316"/>
      <c r="WVC2384" s="316"/>
      <c r="WVD2384" s="316"/>
      <c r="WVE2384" s="316"/>
      <c r="WVF2384" s="316"/>
      <c r="WVG2384" s="316"/>
      <c r="WVH2384" s="316"/>
      <c r="WVI2384" s="316"/>
      <c r="WVJ2384" s="316"/>
      <c r="WVK2384" s="316"/>
      <c r="WVL2384" s="316"/>
      <c r="WVM2384" s="316"/>
      <c r="WVN2384" s="316"/>
      <c r="WVO2384" s="316"/>
      <c r="WVP2384" s="316"/>
      <c r="WVQ2384" s="316"/>
      <c r="WVR2384" s="316"/>
      <c r="WVS2384" s="316"/>
      <c r="WVT2384" s="316"/>
      <c r="WVU2384" s="316"/>
      <c r="WVV2384" s="316"/>
      <c r="WVW2384" s="316"/>
      <c r="WVX2384" s="316"/>
      <c r="WVY2384" s="316"/>
      <c r="WVZ2384" s="316"/>
      <c r="WWA2384" s="316"/>
      <c r="WWB2384" s="316"/>
      <c r="WWC2384" s="316"/>
      <c r="WWD2384" s="316"/>
      <c r="WWE2384" s="316"/>
      <c r="WWF2384" s="316"/>
      <c r="WWG2384" s="316"/>
      <c r="WWH2384" s="316"/>
      <c r="WWI2384" s="316"/>
      <c r="WWJ2384" s="316"/>
      <c r="WWK2384" s="316"/>
      <c r="WWL2384" s="316"/>
      <c r="WWM2384" s="316"/>
      <c r="WWN2384" s="316"/>
      <c r="WWO2384" s="316"/>
      <c r="WWP2384" s="316"/>
      <c r="WWQ2384" s="316"/>
      <c r="WWR2384" s="316"/>
      <c r="WWS2384" s="316"/>
      <c r="WWT2384" s="316"/>
      <c r="WWU2384" s="316"/>
      <c r="WWV2384" s="316"/>
      <c r="WWW2384" s="316"/>
      <c r="WWX2384" s="316"/>
      <c r="WWY2384" s="316"/>
      <c r="WWZ2384" s="316"/>
      <c r="WXA2384" s="316"/>
      <c r="WXB2384" s="316"/>
      <c r="WXC2384" s="316"/>
      <c r="WXD2384" s="316"/>
      <c r="WXE2384" s="316"/>
      <c r="WXF2384" s="316"/>
      <c r="WXG2384" s="316"/>
      <c r="WXH2384" s="316"/>
      <c r="WXI2384" s="316"/>
      <c r="WXJ2384" s="316"/>
      <c r="WXK2384" s="316"/>
      <c r="WXL2384" s="316"/>
      <c r="WXM2384" s="316"/>
      <c r="WXN2384" s="316"/>
      <c r="WXO2384" s="316"/>
      <c r="WXP2384" s="316"/>
      <c r="WXQ2384" s="316"/>
      <c r="WXR2384" s="316"/>
      <c r="WXS2384" s="316"/>
      <c r="WXT2384" s="316"/>
      <c r="WXU2384" s="316"/>
      <c r="WXV2384" s="316"/>
      <c r="WXW2384" s="316"/>
      <c r="WXX2384" s="316"/>
      <c r="WXY2384" s="316"/>
      <c r="WXZ2384" s="316"/>
      <c r="WYA2384" s="316"/>
      <c r="WYB2384" s="316"/>
      <c r="WYC2384" s="316"/>
      <c r="WYD2384" s="316"/>
      <c r="WYE2384" s="316"/>
      <c r="WYF2384" s="316"/>
      <c r="WYG2384" s="316"/>
      <c r="WYH2384" s="316"/>
      <c r="WYI2384" s="316"/>
      <c r="WYJ2384" s="316"/>
      <c r="WYK2384" s="316"/>
      <c r="WYL2384" s="316"/>
      <c r="WYM2384" s="316"/>
      <c r="WYN2384" s="316"/>
      <c r="WYO2384" s="316"/>
      <c r="WYP2384" s="316"/>
      <c r="WYQ2384" s="316"/>
      <c r="WYR2384" s="316"/>
      <c r="WYS2384" s="316"/>
      <c r="WYT2384" s="316"/>
      <c r="WYU2384" s="316"/>
      <c r="WYV2384" s="316"/>
      <c r="WYW2384" s="316"/>
      <c r="WYX2384" s="316"/>
      <c r="WYY2384" s="316"/>
      <c r="WYZ2384" s="316"/>
      <c r="WZA2384" s="316"/>
      <c r="WZB2384" s="316"/>
      <c r="WZC2384" s="316"/>
      <c r="WZD2384" s="316"/>
      <c r="WZE2384" s="316"/>
      <c r="WZF2384" s="316"/>
      <c r="WZG2384" s="316"/>
      <c r="WZH2384" s="316"/>
      <c r="WZI2384" s="316"/>
      <c r="WZJ2384" s="316"/>
      <c r="WZK2384" s="316"/>
      <c r="WZL2384" s="316"/>
      <c r="WZM2384" s="316"/>
      <c r="WZN2384" s="316"/>
      <c r="WZO2384" s="316"/>
      <c r="WZP2384" s="316"/>
      <c r="WZQ2384" s="316"/>
      <c r="WZR2384" s="316"/>
      <c r="WZS2384" s="316"/>
      <c r="WZT2384" s="316"/>
      <c r="WZU2384" s="316"/>
      <c r="WZV2384" s="316"/>
      <c r="WZW2384" s="316"/>
      <c r="WZX2384" s="316"/>
      <c r="WZY2384" s="316"/>
      <c r="WZZ2384" s="316"/>
      <c r="XAA2384" s="316"/>
      <c r="XAB2384" s="316"/>
      <c r="XAC2384" s="316"/>
      <c r="XAD2384" s="316"/>
      <c r="XAE2384" s="316"/>
      <c r="XAF2384" s="316"/>
      <c r="XAG2384" s="316"/>
      <c r="XAH2384" s="316"/>
      <c r="XAI2384" s="316"/>
      <c r="XAJ2384" s="316"/>
      <c r="XAK2384" s="316"/>
      <c r="XAL2384" s="316"/>
      <c r="XAM2384" s="316"/>
      <c r="XAN2384" s="316"/>
      <c r="XAO2384" s="316"/>
      <c r="XAP2384" s="316"/>
      <c r="XAQ2384" s="316"/>
      <c r="XAR2384" s="316"/>
      <c r="XAS2384" s="316"/>
      <c r="XAT2384" s="316"/>
      <c r="XAU2384" s="316"/>
      <c r="XAV2384" s="316"/>
      <c r="XAW2384" s="316"/>
      <c r="XAX2384" s="316"/>
      <c r="XAY2384" s="316"/>
      <c r="XAZ2384" s="316"/>
      <c r="XBA2384" s="316"/>
      <c r="XBB2384" s="316"/>
      <c r="XBC2384" s="316"/>
      <c r="XBD2384" s="316"/>
      <c r="XBE2384" s="316"/>
      <c r="XBF2384" s="316"/>
      <c r="XBG2384" s="316"/>
      <c r="XBH2384" s="316"/>
      <c r="XBI2384" s="316"/>
      <c r="XBJ2384" s="316"/>
      <c r="XBK2384" s="316"/>
      <c r="XBL2384" s="316"/>
      <c r="XBM2384" s="316"/>
      <c r="XBN2384" s="316"/>
      <c r="XBO2384" s="316"/>
      <c r="XBP2384" s="316"/>
      <c r="XBQ2384" s="316"/>
      <c r="XBR2384" s="316"/>
      <c r="XBS2384" s="316"/>
      <c r="XBT2384" s="316"/>
      <c r="XBU2384" s="316"/>
      <c r="XBV2384" s="316"/>
      <c r="XBW2384" s="316"/>
      <c r="XBX2384" s="316"/>
      <c r="XBY2384" s="316"/>
      <c r="XBZ2384" s="316"/>
      <c r="XCA2384" s="316"/>
      <c r="XCB2384" s="316"/>
      <c r="XCC2384" s="316"/>
      <c r="XCD2384" s="316"/>
      <c r="XCE2384" s="316"/>
      <c r="XCF2384" s="316"/>
      <c r="XCG2384" s="316"/>
      <c r="XCH2384" s="316"/>
      <c r="XCI2384" s="316"/>
      <c r="XCJ2384" s="316"/>
      <c r="XCK2384" s="316"/>
      <c r="XCL2384" s="316"/>
      <c r="XCM2384" s="316"/>
      <c r="XCN2384" s="316"/>
      <c r="XCO2384" s="316"/>
      <c r="XCP2384" s="316"/>
      <c r="XCQ2384" s="316"/>
      <c r="XCR2384" s="316"/>
      <c r="XCS2384" s="316"/>
      <c r="XCT2384" s="316"/>
      <c r="XCU2384" s="316"/>
      <c r="XCV2384" s="316"/>
      <c r="XCW2384" s="316"/>
      <c r="XCX2384" s="316"/>
      <c r="XCY2384" s="316"/>
      <c r="XCZ2384" s="316"/>
      <c r="XDA2384" s="316"/>
      <c r="XDB2384" s="316"/>
      <c r="XDC2384" s="316"/>
      <c r="XDD2384" s="316"/>
      <c r="XDE2384" s="316"/>
      <c r="XDF2384" s="316"/>
      <c r="XDG2384" s="316"/>
      <c r="XDH2384" s="316"/>
      <c r="XDI2384" s="316"/>
      <c r="XDJ2384" s="316"/>
      <c r="XDK2384" s="316"/>
      <c r="XDL2384" s="316"/>
      <c r="XDM2384" s="316"/>
      <c r="XDN2384" s="316"/>
      <c r="XDO2384" s="316"/>
      <c r="XDP2384" s="316"/>
      <c r="XDQ2384" s="316"/>
      <c r="XDR2384" s="316"/>
      <c r="XDS2384" s="316"/>
      <c r="XDT2384" s="316"/>
      <c r="XDU2384" s="316"/>
      <c r="XDV2384" s="316"/>
      <c r="XDW2384" s="316"/>
      <c r="XDX2384" s="316"/>
      <c r="XDY2384" s="316"/>
      <c r="XDZ2384" s="316"/>
      <c r="XEA2384" s="316"/>
      <c r="XEB2384" s="316"/>
      <c r="XEC2384" s="316"/>
      <c r="XED2384" s="316"/>
      <c r="XEE2384" s="316"/>
      <c r="XEF2384" s="316"/>
      <c r="XEG2384" s="316"/>
      <c r="XEH2384" s="316"/>
      <c r="XEI2384" s="316"/>
      <c r="XEJ2384" s="316"/>
      <c r="XEK2384" s="316"/>
      <c r="XEL2384" s="316"/>
      <c r="XEM2384" s="316"/>
      <c r="XEN2384" s="316"/>
      <c r="XEO2384" s="316"/>
      <c r="XEP2384" s="316"/>
      <c r="XEQ2384" s="316"/>
      <c r="XER2384" s="316"/>
      <c r="XES2384" s="316"/>
      <c r="XET2384" s="316"/>
      <c r="XEU2384" s="316"/>
      <c r="XEV2384" s="316"/>
      <c r="XEW2384" s="316"/>
      <c r="XEX2384" s="316"/>
      <c r="XEY2384" s="316"/>
      <c r="XEZ2384" s="316"/>
      <c r="XFA2384" s="316"/>
      <c r="XFB2384" s="316"/>
      <c r="XFC2384" s="316"/>
    </row>
    <row r="2385" spans="1:16383" s="202" customFormat="1" x14ac:dyDescent="0.25">
      <c r="B2385" s="316"/>
      <c r="C2385" s="316"/>
      <c r="D2385" s="316" t="s">
        <v>209</v>
      </c>
      <c r="E2385" s="316"/>
      <c r="F2385" s="316"/>
      <c r="H2385" s="33">
        <f>H2380+H2382+H2383</f>
        <v>58.28</v>
      </c>
      <c r="I2385" s="316"/>
      <c r="J2385" s="316"/>
      <c r="K2385" s="316"/>
      <c r="L2385" s="316"/>
      <c r="M2385" s="316"/>
      <c r="N2385" s="316"/>
      <c r="O2385" s="316"/>
      <c r="P2385" s="316"/>
      <c r="Q2385" s="316"/>
      <c r="R2385" s="316"/>
      <c r="S2385" s="316"/>
      <c r="T2385" s="316"/>
      <c r="U2385" s="316"/>
      <c r="V2385" s="316"/>
      <c r="W2385" s="316"/>
      <c r="X2385" s="316"/>
      <c r="Y2385" s="316"/>
      <c r="Z2385" s="316"/>
      <c r="AA2385" s="316"/>
      <c r="AB2385" s="316"/>
      <c r="AC2385" s="316"/>
      <c r="AD2385" s="316"/>
      <c r="AE2385" s="316"/>
      <c r="AF2385" s="316"/>
      <c r="AG2385" s="316"/>
      <c r="AH2385" s="316"/>
      <c r="AI2385" s="316"/>
      <c r="AJ2385" s="316"/>
      <c r="AK2385" s="316"/>
      <c r="AL2385" s="316"/>
      <c r="AM2385" s="316"/>
      <c r="AN2385" s="316"/>
      <c r="AO2385" s="316"/>
      <c r="AP2385" s="316"/>
      <c r="AQ2385" s="316"/>
      <c r="AR2385" s="316"/>
      <c r="AS2385" s="316"/>
      <c r="AT2385" s="316"/>
      <c r="AU2385" s="316"/>
      <c r="AV2385" s="316"/>
      <c r="AW2385" s="316"/>
      <c r="AX2385" s="316"/>
      <c r="AY2385" s="316"/>
      <c r="AZ2385" s="316"/>
      <c r="BA2385" s="316"/>
      <c r="BB2385" s="316"/>
      <c r="BC2385" s="316"/>
      <c r="BD2385" s="316"/>
      <c r="BE2385" s="316"/>
      <c r="BF2385" s="316"/>
      <c r="BG2385" s="316"/>
      <c r="BH2385" s="316"/>
      <c r="BI2385" s="316"/>
      <c r="BJ2385" s="316"/>
      <c r="BK2385" s="316"/>
      <c r="BL2385" s="316"/>
      <c r="BM2385" s="316"/>
      <c r="BN2385" s="316"/>
      <c r="BO2385" s="316"/>
      <c r="BP2385" s="316"/>
      <c r="BQ2385" s="316"/>
      <c r="BR2385" s="316"/>
      <c r="BS2385" s="316"/>
      <c r="BT2385" s="316"/>
      <c r="BU2385" s="316"/>
      <c r="BV2385" s="316"/>
      <c r="BW2385" s="316"/>
      <c r="BX2385" s="316"/>
      <c r="BY2385" s="316"/>
      <c r="BZ2385" s="316"/>
      <c r="CA2385" s="316"/>
      <c r="CB2385" s="316"/>
      <c r="CC2385" s="316"/>
      <c r="CD2385" s="316"/>
      <c r="CE2385" s="316"/>
      <c r="CF2385" s="316"/>
      <c r="CG2385" s="316"/>
      <c r="CH2385" s="316"/>
      <c r="CI2385" s="316"/>
      <c r="CJ2385" s="316"/>
      <c r="CK2385" s="316"/>
      <c r="CL2385" s="316"/>
      <c r="CM2385" s="316"/>
      <c r="CN2385" s="316"/>
      <c r="CO2385" s="316"/>
      <c r="CP2385" s="316"/>
      <c r="CQ2385" s="316"/>
      <c r="CR2385" s="316"/>
      <c r="CS2385" s="316"/>
      <c r="CT2385" s="316"/>
      <c r="CU2385" s="316"/>
      <c r="CV2385" s="316"/>
      <c r="CW2385" s="316"/>
      <c r="CX2385" s="316"/>
      <c r="CY2385" s="316"/>
      <c r="CZ2385" s="316"/>
      <c r="DA2385" s="316"/>
      <c r="DB2385" s="316"/>
      <c r="DC2385" s="316"/>
      <c r="DD2385" s="316"/>
      <c r="DE2385" s="316"/>
      <c r="DF2385" s="316"/>
      <c r="DG2385" s="316"/>
      <c r="DH2385" s="316"/>
      <c r="DI2385" s="316"/>
      <c r="DJ2385" s="316"/>
      <c r="DK2385" s="316"/>
      <c r="DL2385" s="316"/>
      <c r="DM2385" s="316"/>
      <c r="DN2385" s="316"/>
      <c r="DO2385" s="316"/>
      <c r="DP2385" s="316"/>
      <c r="DQ2385" s="316"/>
      <c r="DR2385" s="316"/>
      <c r="DS2385" s="316"/>
      <c r="DT2385" s="316"/>
      <c r="DU2385" s="316"/>
      <c r="DV2385" s="316"/>
      <c r="DW2385" s="316"/>
      <c r="DX2385" s="316"/>
      <c r="DY2385" s="316"/>
      <c r="DZ2385" s="316"/>
      <c r="EA2385" s="316"/>
      <c r="EB2385" s="316"/>
      <c r="EC2385" s="316"/>
      <c r="ED2385" s="316"/>
      <c r="EE2385" s="316"/>
      <c r="EF2385" s="316"/>
      <c r="EG2385" s="316"/>
      <c r="EH2385" s="316"/>
      <c r="EI2385" s="316"/>
      <c r="EJ2385" s="316"/>
      <c r="EK2385" s="316"/>
      <c r="EL2385" s="316"/>
      <c r="EM2385" s="316"/>
      <c r="EN2385" s="316"/>
      <c r="EO2385" s="316"/>
      <c r="EP2385" s="316"/>
      <c r="EQ2385" s="316"/>
      <c r="ER2385" s="316"/>
      <c r="ES2385" s="316"/>
      <c r="ET2385" s="316"/>
      <c r="EU2385" s="316"/>
      <c r="EV2385" s="316"/>
      <c r="EW2385" s="316"/>
      <c r="EX2385" s="316"/>
      <c r="EY2385" s="316"/>
      <c r="EZ2385" s="316"/>
      <c r="FA2385" s="316"/>
      <c r="FB2385" s="316"/>
      <c r="FC2385" s="316"/>
      <c r="FD2385" s="316"/>
      <c r="FE2385" s="316"/>
      <c r="FF2385" s="316"/>
      <c r="FG2385" s="316"/>
      <c r="FH2385" s="316"/>
      <c r="FI2385" s="316"/>
      <c r="FJ2385" s="316"/>
      <c r="FK2385" s="316"/>
      <c r="FL2385" s="316"/>
      <c r="FM2385" s="316"/>
      <c r="FN2385" s="316"/>
      <c r="FO2385" s="316"/>
      <c r="FP2385" s="316"/>
      <c r="FQ2385" s="316"/>
      <c r="FR2385" s="316"/>
      <c r="FS2385" s="316"/>
      <c r="FT2385" s="316"/>
      <c r="FU2385" s="316"/>
      <c r="FV2385" s="316"/>
      <c r="FW2385" s="316"/>
      <c r="FX2385" s="316"/>
      <c r="FY2385" s="316"/>
      <c r="FZ2385" s="316"/>
      <c r="GA2385" s="316"/>
      <c r="GB2385" s="316"/>
      <c r="GC2385" s="316"/>
      <c r="GD2385" s="316"/>
      <c r="GE2385" s="316"/>
      <c r="GF2385" s="316"/>
      <c r="GG2385" s="316"/>
      <c r="GH2385" s="316"/>
      <c r="GI2385" s="316"/>
      <c r="GJ2385" s="316"/>
      <c r="GK2385" s="316"/>
      <c r="GL2385" s="316"/>
      <c r="GM2385" s="316"/>
      <c r="GN2385" s="316"/>
      <c r="GO2385" s="316"/>
      <c r="GP2385" s="316"/>
      <c r="GQ2385" s="316"/>
      <c r="GR2385" s="316"/>
      <c r="GS2385" s="316"/>
      <c r="GT2385" s="316"/>
      <c r="GU2385" s="316"/>
      <c r="GV2385" s="316"/>
      <c r="GW2385" s="316"/>
      <c r="GX2385" s="316"/>
      <c r="GY2385" s="316"/>
      <c r="GZ2385" s="316"/>
      <c r="HA2385" s="316"/>
      <c r="HB2385" s="316"/>
      <c r="HC2385" s="316"/>
      <c r="HD2385" s="316"/>
      <c r="HE2385" s="316"/>
      <c r="HF2385" s="316"/>
      <c r="HG2385" s="316"/>
      <c r="HH2385" s="316"/>
      <c r="HI2385" s="316"/>
      <c r="HJ2385" s="316"/>
      <c r="HK2385" s="316"/>
      <c r="HL2385" s="316"/>
      <c r="HM2385" s="316"/>
      <c r="HN2385" s="316"/>
      <c r="HO2385" s="316"/>
      <c r="HP2385" s="316"/>
      <c r="HQ2385" s="316"/>
      <c r="HR2385" s="316"/>
      <c r="HS2385" s="316"/>
      <c r="HT2385" s="316"/>
      <c r="HU2385" s="316"/>
      <c r="HV2385" s="316"/>
      <c r="HW2385" s="316"/>
      <c r="HX2385" s="316"/>
      <c r="HY2385" s="316"/>
      <c r="HZ2385" s="316"/>
      <c r="IA2385" s="316"/>
      <c r="IB2385" s="316"/>
      <c r="IC2385" s="316"/>
      <c r="ID2385" s="316"/>
      <c r="IE2385" s="316"/>
      <c r="IF2385" s="316"/>
      <c r="IG2385" s="316"/>
      <c r="IH2385" s="316"/>
      <c r="II2385" s="316"/>
      <c r="IJ2385" s="316"/>
      <c r="IK2385" s="316"/>
      <c r="IL2385" s="316"/>
      <c r="IM2385" s="316"/>
      <c r="IN2385" s="316"/>
      <c r="IO2385" s="316"/>
      <c r="IP2385" s="316"/>
      <c r="IQ2385" s="316"/>
      <c r="IR2385" s="316"/>
      <c r="IS2385" s="316"/>
      <c r="IT2385" s="316"/>
      <c r="IU2385" s="316"/>
      <c r="IV2385" s="316"/>
      <c r="IW2385" s="316"/>
      <c r="IX2385" s="316"/>
      <c r="IY2385" s="316"/>
      <c r="IZ2385" s="316"/>
      <c r="JA2385" s="316"/>
      <c r="JB2385" s="316"/>
      <c r="JC2385" s="316"/>
      <c r="JD2385" s="316"/>
      <c r="JE2385" s="316"/>
      <c r="JF2385" s="316"/>
      <c r="JG2385" s="316"/>
      <c r="JH2385" s="316"/>
      <c r="JI2385" s="316"/>
      <c r="JJ2385" s="316"/>
      <c r="JK2385" s="316"/>
      <c r="JL2385" s="316"/>
      <c r="JM2385" s="316"/>
      <c r="JN2385" s="316"/>
      <c r="JO2385" s="316"/>
      <c r="JP2385" s="316"/>
      <c r="JQ2385" s="316"/>
      <c r="JR2385" s="316"/>
      <c r="JS2385" s="316"/>
      <c r="JT2385" s="316"/>
      <c r="JU2385" s="316"/>
      <c r="JV2385" s="316"/>
      <c r="JW2385" s="316"/>
      <c r="JX2385" s="316"/>
      <c r="JY2385" s="316"/>
      <c r="JZ2385" s="316"/>
      <c r="KA2385" s="316"/>
      <c r="KB2385" s="316"/>
      <c r="KC2385" s="316"/>
      <c r="KD2385" s="316"/>
      <c r="KE2385" s="316"/>
      <c r="KF2385" s="316"/>
      <c r="KG2385" s="316"/>
      <c r="KH2385" s="316"/>
      <c r="KI2385" s="316"/>
      <c r="KJ2385" s="316"/>
      <c r="KK2385" s="316"/>
      <c r="KL2385" s="316"/>
      <c r="KM2385" s="316"/>
      <c r="KN2385" s="316"/>
      <c r="KO2385" s="316"/>
      <c r="KP2385" s="316"/>
      <c r="KQ2385" s="316"/>
      <c r="KR2385" s="316"/>
      <c r="KS2385" s="316"/>
      <c r="KT2385" s="316"/>
      <c r="KU2385" s="316"/>
      <c r="KV2385" s="316"/>
      <c r="KW2385" s="316"/>
      <c r="KX2385" s="316"/>
      <c r="KY2385" s="316"/>
      <c r="KZ2385" s="316"/>
      <c r="LA2385" s="316"/>
      <c r="LB2385" s="316"/>
      <c r="LC2385" s="316"/>
      <c r="LD2385" s="316"/>
      <c r="LE2385" s="316"/>
      <c r="LF2385" s="316"/>
      <c r="LG2385" s="316"/>
      <c r="LH2385" s="316"/>
      <c r="LI2385" s="316"/>
      <c r="LJ2385" s="316"/>
      <c r="LK2385" s="316"/>
      <c r="LL2385" s="316"/>
      <c r="LM2385" s="316"/>
      <c r="LN2385" s="316"/>
      <c r="LO2385" s="316"/>
      <c r="LP2385" s="316"/>
      <c r="LQ2385" s="316"/>
      <c r="LR2385" s="316"/>
      <c r="LS2385" s="316"/>
      <c r="LT2385" s="316"/>
      <c r="LU2385" s="316"/>
      <c r="LV2385" s="316"/>
      <c r="LW2385" s="316"/>
      <c r="LX2385" s="316"/>
      <c r="LY2385" s="316"/>
      <c r="LZ2385" s="316"/>
      <c r="MA2385" s="316"/>
      <c r="MB2385" s="316"/>
      <c r="MC2385" s="316"/>
      <c r="MD2385" s="316"/>
      <c r="ME2385" s="316"/>
      <c r="MF2385" s="316"/>
      <c r="MG2385" s="316"/>
      <c r="MH2385" s="316"/>
      <c r="MI2385" s="316"/>
      <c r="MJ2385" s="316"/>
      <c r="MK2385" s="316"/>
      <c r="ML2385" s="316"/>
      <c r="MM2385" s="316"/>
      <c r="MN2385" s="316"/>
      <c r="MO2385" s="316"/>
      <c r="MP2385" s="316"/>
      <c r="MQ2385" s="316"/>
      <c r="MR2385" s="316"/>
      <c r="MS2385" s="316"/>
      <c r="MT2385" s="316"/>
      <c r="MU2385" s="316"/>
      <c r="MV2385" s="316"/>
      <c r="MW2385" s="316"/>
      <c r="MX2385" s="316"/>
      <c r="MY2385" s="316"/>
      <c r="MZ2385" s="316"/>
      <c r="NA2385" s="316"/>
      <c r="NB2385" s="316"/>
      <c r="NC2385" s="316"/>
      <c r="ND2385" s="316"/>
      <c r="NE2385" s="316"/>
      <c r="NF2385" s="316"/>
      <c r="NG2385" s="316"/>
      <c r="NH2385" s="316"/>
      <c r="NI2385" s="316"/>
      <c r="NJ2385" s="316"/>
      <c r="NK2385" s="316"/>
      <c r="NL2385" s="316"/>
      <c r="NM2385" s="316"/>
      <c r="NN2385" s="316"/>
      <c r="NO2385" s="316"/>
      <c r="NP2385" s="316"/>
      <c r="NQ2385" s="316"/>
      <c r="NR2385" s="316"/>
      <c r="NS2385" s="316"/>
      <c r="NT2385" s="316"/>
      <c r="NU2385" s="316"/>
      <c r="NV2385" s="316"/>
      <c r="NW2385" s="316"/>
      <c r="NX2385" s="316"/>
      <c r="NY2385" s="316"/>
      <c r="NZ2385" s="316"/>
      <c r="OA2385" s="316"/>
      <c r="OB2385" s="316"/>
      <c r="OC2385" s="316"/>
      <c r="OD2385" s="316"/>
      <c r="OE2385" s="316"/>
      <c r="OF2385" s="316"/>
      <c r="OG2385" s="316"/>
      <c r="OH2385" s="316"/>
      <c r="OI2385" s="316"/>
      <c r="OJ2385" s="316"/>
      <c r="OK2385" s="316"/>
      <c r="OL2385" s="316"/>
      <c r="OM2385" s="316"/>
      <c r="ON2385" s="316"/>
      <c r="OO2385" s="316"/>
      <c r="OP2385" s="316"/>
      <c r="OQ2385" s="316"/>
      <c r="OR2385" s="316"/>
      <c r="OS2385" s="316"/>
      <c r="OT2385" s="316"/>
      <c r="OU2385" s="316"/>
      <c r="OV2385" s="316"/>
      <c r="OW2385" s="316"/>
      <c r="OX2385" s="316"/>
      <c r="OY2385" s="316"/>
      <c r="OZ2385" s="316"/>
      <c r="PA2385" s="316"/>
      <c r="PB2385" s="316"/>
      <c r="PC2385" s="316"/>
      <c r="PD2385" s="316"/>
      <c r="PE2385" s="316"/>
      <c r="PF2385" s="316"/>
      <c r="PG2385" s="316"/>
      <c r="PH2385" s="316"/>
      <c r="PI2385" s="316"/>
      <c r="PJ2385" s="316"/>
      <c r="PK2385" s="316"/>
      <c r="PL2385" s="316"/>
      <c r="PM2385" s="316"/>
      <c r="PN2385" s="316"/>
      <c r="PO2385" s="316"/>
      <c r="PP2385" s="316"/>
      <c r="PQ2385" s="316"/>
      <c r="PR2385" s="316"/>
      <c r="PS2385" s="316"/>
      <c r="PT2385" s="316"/>
      <c r="PU2385" s="316"/>
      <c r="PV2385" s="316"/>
      <c r="PW2385" s="316"/>
      <c r="PX2385" s="316"/>
      <c r="PY2385" s="316"/>
      <c r="PZ2385" s="316"/>
      <c r="QA2385" s="316"/>
      <c r="QB2385" s="316"/>
      <c r="QC2385" s="316"/>
      <c r="QD2385" s="316"/>
      <c r="QE2385" s="316"/>
      <c r="QF2385" s="316"/>
      <c r="QG2385" s="316"/>
      <c r="QH2385" s="316"/>
      <c r="QI2385" s="316"/>
      <c r="QJ2385" s="316"/>
      <c r="QK2385" s="316"/>
      <c r="QL2385" s="316"/>
      <c r="QM2385" s="316"/>
      <c r="QN2385" s="316"/>
      <c r="QO2385" s="316"/>
      <c r="QP2385" s="316"/>
      <c r="QQ2385" s="316"/>
      <c r="QR2385" s="316"/>
      <c r="QS2385" s="316"/>
      <c r="QT2385" s="316"/>
      <c r="QU2385" s="316"/>
      <c r="QV2385" s="316"/>
      <c r="QW2385" s="316"/>
      <c r="QX2385" s="316"/>
      <c r="QY2385" s="316"/>
      <c r="QZ2385" s="316"/>
      <c r="RA2385" s="316"/>
      <c r="RB2385" s="316"/>
      <c r="RC2385" s="316"/>
      <c r="RD2385" s="316"/>
      <c r="RE2385" s="316"/>
      <c r="RF2385" s="316"/>
      <c r="RG2385" s="316"/>
      <c r="RH2385" s="316"/>
      <c r="RI2385" s="316"/>
      <c r="RJ2385" s="316"/>
      <c r="RK2385" s="316"/>
      <c r="RL2385" s="316"/>
      <c r="RM2385" s="316"/>
      <c r="RN2385" s="316"/>
      <c r="RO2385" s="316"/>
      <c r="RP2385" s="316"/>
      <c r="RQ2385" s="316"/>
      <c r="RR2385" s="316"/>
      <c r="RS2385" s="316"/>
      <c r="RT2385" s="316"/>
      <c r="RU2385" s="316"/>
      <c r="RV2385" s="316"/>
      <c r="RW2385" s="316"/>
      <c r="RX2385" s="316"/>
      <c r="RY2385" s="316"/>
      <c r="RZ2385" s="316"/>
      <c r="SA2385" s="316"/>
      <c r="SB2385" s="316"/>
      <c r="SC2385" s="316"/>
      <c r="SD2385" s="316"/>
      <c r="SE2385" s="316"/>
      <c r="SF2385" s="316"/>
      <c r="SG2385" s="316"/>
      <c r="SH2385" s="316"/>
      <c r="SI2385" s="316"/>
      <c r="SJ2385" s="316"/>
      <c r="SK2385" s="316"/>
      <c r="SL2385" s="316"/>
      <c r="SM2385" s="316"/>
      <c r="SN2385" s="316"/>
      <c r="SO2385" s="316"/>
      <c r="SP2385" s="316"/>
      <c r="SQ2385" s="316"/>
      <c r="SR2385" s="316"/>
      <c r="SS2385" s="316"/>
      <c r="ST2385" s="316"/>
      <c r="SU2385" s="316"/>
      <c r="SV2385" s="316"/>
      <c r="SW2385" s="316"/>
      <c r="SX2385" s="316"/>
      <c r="SY2385" s="316"/>
      <c r="SZ2385" s="316"/>
      <c r="TA2385" s="316"/>
      <c r="TB2385" s="316"/>
      <c r="TC2385" s="316"/>
      <c r="TD2385" s="316"/>
      <c r="TE2385" s="316"/>
      <c r="TF2385" s="316"/>
      <c r="TG2385" s="316"/>
      <c r="TH2385" s="316"/>
      <c r="TI2385" s="316"/>
      <c r="TJ2385" s="316"/>
      <c r="TK2385" s="316"/>
      <c r="TL2385" s="316"/>
      <c r="TM2385" s="316"/>
      <c r="TN2385" s="316"/>
      <c r="TO2385" s="316"/>
      <c r="TP2385" s="316"/>
      <c r="TQ2385" s="316"/>
      <c r="TR2385" s="316"/>
      <c r="TS2385" s="316"/>
      <c r="TT2385" s="316"/>
      <c r="TU2385" s="316"/>
      <c r="TV2385" s="316"/>
      <c r="TW2385" s="316"/>
      <c r="TX2385" s="316"/>
      <c r="TY2385" s="316"/>
      <c r="TZ2385" s="316"/>
      <c r="UA2385" s="316"/>
      <c r="UB2385" s="316"/>
      <c r="UC2385" s="316"/>
      <c r="UD2385" s="316"/>
      <c r="UE2385" s="316"/>
      <c r="UF2385" s="316"/>
      <c r="UG2385" s="316"/>
      <c r="UH2385" s="316"/>
      <c r="UI2385" s="316"/>
      <c r="UJ2385" s="316"/>
      <c r="UK2385" s="316"/>
      <c r="UL2385" s="316"/>
      <c r="UM2385" s="316"/>
      <c r="UN2385" s="316"/>
      <c r="UO2385" s="316"/>
      <c r="UP2385" s="316"/>
      <c r="UQ2385" s="316"/>
      <c r="UR2385" s="316"/>
      <c r="US2385" s="316"/>
      <c r="UT2385" s="316"/>
      <c r="UU2385" s="316"/>
      <c r="UV2385" s="316"/>
      <c r="UW2385" s="316"/>
      <c r="UX2385" s="316"/>
      <c r="UY2385" s="316"/>
      <c r="UZ2385" s="316"/>
      <c r="VA2385" s="316"/>
      <c r="VB2385" s="316"/>
      <c r="VC2385" s="316"/>
      <c r="VD2385" s="316"/>
      <c r="VE2385" s="316"/>
      <c r="VF2385" s="316"/>
      <c r="VG2385" s="316"/>
      <c r="VH2385" s="316"/>
      <c r="VI2385" s="316"/>
      <c r="VJ2385" s="316"/>
      <c r="VK2385" s="316"/>
      <c r="VL2385" s="316"/>
      <c r="VM2385" s="316"/>
      <c r="VN2385" s="316"/>
      <c r="VO2385" s="316"/>
      <c r="VP2385" s="316"/>
      <c r="VQ2385" s="316"/>
      <c r="VR2385" s="316"/>
      <c r="VS2385" s="316"/>
      <c r="VT2385" s="316"/>
      <c r="VU2385" s="316"/>
      <c r="VV2385" s="316"/>
      <c r="VW2385" s="316"/>
      <c r="VX2385" s="316"/>
      <c r="VY2385" s="316"/>
      <c r="VZ2385" s="316"/>
      <c r="WA2385" s="316"/>
      <c r="WB2385" s="316"/>
      <c r="WC2385" s="316"/>
      <c r="WD2385" s="316"/>
      <c r="WE2385" s="316"/>
      <c r="WF2385" s="316"/>
      <c r="WG2385" s="316"/>
      <c r="WH2385" s="316"/>
      <c r="WI2385" s="316"/>
      <c r="WJ2385" s="316"/>
      <c r="WK2385" s="316"/>
      <c r="WL2385" s="316"/>
      <c r="WM2385" s="316"/>
      <c r="WN2385" s="316"/>
      <c r="WO2385" s="316"/>
      <c r="WP2385" s="316"/>
      <c r="WQ2385" s="316"/>
      <c r="WR2385" s="316"/>
      <c r="WS2385" s="316"/>
      <c r="WT2385" s="316"/>
      <c r="WU2385" s="316"/>
      <c r="WV2385" s="316"/>
      <c r="WW2385" s="316"/>
      <c r="WX2385" s="316"/>
      <c r="WY2385" s="316"/>
      <c r="WZ2385" s="316"/>
      <c r="XA2385" s="316"/>
      <c r="XB2385" s="316"/>
      <c r="XC2385" s="316"/>
      <c r="XD2385" s="316"/>
      <c r="XE2385" s="316"/>
      <c r="XF2385" s="316"/>
      <c r="XG2385" s="316"/>
      <c r="XH2385" s="316"/>
      <c r="XI2385" s="316"/>
      <c r="XJ2385" s="316"/>
      <c r="XK2385" s="316"/>
      <c r="XL2385" s="316"/>
      <c r="XM2385" s="316"/>
      <c r="XN2385" s="316"/>
      <c r="XO2385" s="316"/>
      <c r="XP2385" s="316"/>
      <c r="XQ2385" s="316"/>
      <c r="XR2385" s="316"/>
      <c r="XS2385" s="316"/>
      <c r="XT2385" s="316"/>
      <c r="XU2385" s="316"/>
      <c r="XV2385" s="316"/>
      <c r="XW2385" s="316"/>
      <c r="XX2385" s="316"/>
      <c r="XY2385" s="316"/>
      <c r="XZ2385" s="316"/>
      <c r="YA2385" s="316"/>
      <c r="YB2385" s="316"/>
      <c r="YC2385" s="316"/>
      <c r="YD2385" s="316"/>
      <c r="YE2385" s="316"/>
      <c r="YF2385" s="316"/>
      <c r="YG2385" s="316"/>
      <c r="YH2385" s="316"/>
      <c r="YI2385" s="316"/>
      <c r="YJ2385" s="316"/>
      <c r="YK2385" s="316"/>
      <c r="YL2385" s="316"/>
      <c r="YM2385" s="316"/>
      <c r="YN2385" s="316"/>
      <c r="YO2385" s="316"/>
      <c r="YP2385" s="316"/>
      <c r="YQ2385" s="316"/>
      <c r="YR2385" s="316"/>
      <c r="YS2385" s="316"/>
      <c r="YT2385" s="316"/>
      <c r="YU2385" s="316"/>
      <c r="YV2385" s="316"/>
      <c r="YW2385" s="316"/>
      <c r="YX2385" s="316"/>
      <c r="YY2385" s="316"/>
      <c r="YZ2385" s="316"/>
      <c r="ZA2385" s="316"/>
      <c r="ZB2385" s="316"/>
      <c r="ZC2385" s="316"/>
      <c r="ZD2385" s="316"/>
      <c r="ZE2385" s="316"/>
      <c r="ZF2385" s="316"/>
      <c r="ZG2385" s="316"/>
      <c r="ZH2385" s="316"/>
      <c r="ZI2385" s="316"/>
      <c r="ZJ2385" s="316"/>
      <c r="ZK2385" s="316"/>
      <c r="ZL2385" s="316"/>
      <c r="ZM2385" s="316"/>
      <c r="ZN2385" s="316"/>
      <c r="ZO2385" s="316"/>
      <c r="ZP2385" s="316"/>
      <c r="ZQ2385" s="316"/>
      <c r="ZR2385" s="316"/>
      <c r="ZS2385" s="316"/>
      <c r="ZT2385" s="316"/>
      <c r="ZU2385" s="316"/>
      <c r="ZV2385" s="316"/>
      <c r="ZW2385" s="316"/>
      <c r="ZX2385" s="316"/>
      <c r="ZY2385" s="316"/>
      <c r="ZZ2385" s="316"/>
      <c r="AAA2385" s="316"/>
      <c r="AAB2385" s="316"/>
      <c r="AAC2385" s="316"/>
      <c r="AAD2385" s="316"/>
      <c r="AAE2385" s="316"/>
      <c r="AAF2385" s="316"/>
      <c r="AAG2385" s="316"/>
      <c r="AAH2385" s="316"/>
      <c r="AAI2385" s="316"/>
      <c r="AAJ2385" s="316"/>
      <c r="AAK2385" s="316"/>
      <c r="AAL2385" s="316"/>
      <c r="AAM2385" s="316"/>
      <c r="AAN2385" s="316"/>
      <c r="AAO2385" s="316"/>
      <c r="AAP2385" s="316"/>
      <c r="AAQ2385" s="316"/>
      <c r="AAR2385" s="316"/>
      <c r="AAS2385" s="316"/>
      <c r="AAT2385" s="316"/>
      <c r="AAU2385" s="316"/>
      <c r="AAV2385" s="316"/>
      <c r="AAW2385" s="316"/>
      <c r="AAX2385" s="316"/>
      <c r="AAY2385" s="316"/>
      <c r="AAZ2385" s="316"/>
      <c r="ABA2385" s="316"/>
      <c r="ABB2385" s="316"/>
      <c r="ABC2385" s="316"/>
      <c r="ABD2385" s="316"/>
      <c r="ABE2385" s="316"/>
      <c r="ABF2385" s="316"/>
      <c r="ABG2385" s="316"/>
      <c r="ABH2385" s="316"/>
      <c r="ABI2385" s="316"/>
      <c r="ABJ2385" s="316"/>
      <c r="ABK2385" s="316"/>
      <c r="ABL2385" s="316"/>
      <c r="ABM2385" s="316"/>
      <c r="ABN2385" s="316"/>
      <c r="ABO2385" s="316"/>
      <c r="ABP2385" s="316"/>
      <c r="ABQ2385" s="316"/>
      <c r="ABR2385" s="316"/>
      <c r="ABS2385" s="316"/>
      <c r="ABT2385" s="316"/>
      <c r="ABU2385" s="316"/>
      <c r="ABV2385" s="316"/>
      <c r="ABW2385" s="316"/>
      <c r="ABX2385" s="316"/>
      <c r="ABY2385" s="316"/>
      <c r="ABZ2385" s="316"/>
      <c r="ACA2385" s="316"/>
      <c r="ACB2385" s="316"/>
      <c r="ACC2385" s="316"/>
      <c r="ACD2385" s="316"/>
      <c r="ACE2385" s="316"/>
      <c r="ACF2385" s="316"/>
      <c r="ACG2385" s="316"/>
      <c r="ACH2385" s="316"/>
      <c r="ACI2385" s="316"/>
      <c r="ACJ2385" s="316"/>
      <c r="ACK2385" s="316"/>
      <c r="ACL2385" s="316"/>
      <c r="ACM2385" s="316"/>
      <c r="ACN2385" s="316"/>
      <c r="ACO2385" s="316"/>
      <c r="ACP2385" s="316"/>
      <c r="ACQ2385" s="316"/>
      <c r="ACR2385" s="316"/>
      <c r="ACS2385" s="316"/>
      <c r="ACT2385" s="316"/>
      <c r="ACU2385" s="316"/>
      <c r="ACV2385" s="316"/>
      <c r="ACW2385" s="316"/>
      <c r="ACX2385" s="316"/>
      <c r="ACY2385" s="316"/>
      <c r="ACZ2385" s="316"/>
      <c r="ADA2385" s="316"/>
      <c r="ADB2385" s="316"/>
      <c r="ADC2385" s="316"/>
      <c r="ADD2385" s="316"/>
      <c r="ADE2385" s="316"/>
      <c r="ADF2385" s="316"/>
      <c r="ADG2385" s="316"/>
      <c r="ADH2385" s="316"/>
      <c r="ADI2385" s="316"/>
      <c r="ADJ2385" s="316"/>
      <c r="ADK2385" s="316"/>
      <c r="ADL2385" s="316"/>
      <c r="ADM2385" s="316"/>
      <c r="ADN2385" s="316"/>
      <c r="ADO2385" s="316"/>
      <c r="ADP2385" s="316"/>
      <c r="ADQ2385" s="316"/>
      <c r="ADR2385" s="316"/>
      <c r="ADS2385" s="316"/>
      <c r="ADT2385" s="316"/>
      <c r="ADU2385" s="316"/>
      <c r="ADV2385" s="316"/>
      <c r="ADW2385" s="316"/>
      <c r="ADX2385" s="316"/>
      <c r="ADY2385" s="316"/>
      <c r="ADZ2385" s="316"/>
      <c r="AEA2385" s="316"/>
      <c r="AEB2385" s="316"/>
      <c r="AEC2385" s="316"/>
      <c r="AED2385" s="316"/>
      <c r="AEE2385" s="316"/>
      <c r="AEF2385" s="316"/>
      <c r="AEG2385" s="316"/>
      <c r="AEH2385" s="316"/>
      <c r="AEI2385" s="316"/>
      <c r="AEJ2385" s="316"/>
      <c r="AEK2385" s="316"/>
      <c r="AEL2385" s="316"/>
      <c r="AEM2385" s="316"/>
      <c r="AEN2385" s="316"/>
      <c r="AEO2385" s="316"/>
      <c r="AEP2385" s="316"/>
      <c r="AEQ2385" s="316"/>
      <c r="AER2385" s="316"/>
      <c r="AES2385" s="316"/>
      <c r="AET2385" s="316"/>
      <c r="AEU2385" s="316"/>
      <c r="AEV2385" s="316"/>
      <c r="AEW2385" s="316"/>
      <c r="AEX2385" s="316"/>
      <c r="AEY2385" s="316"/>
      <c r="AEZ2385" s="316"/>
      <c r="AFA2385" s="316"/>
      <c r="AFB2385" s="316"/>
      <c r="AFC2385" s="316"/>
      <c r="AFD2385" s="316"/>
      <c r="AFE2385" s="316"/>
      <c r="AFF2385" s="316"/>
      <c r="AFG2385" s="316"/>
      <c r="AFH2385" s="316"/>
      <c r="AFI2385" s="316"/>
      <c r="AFJ2385" s="316"/>
      <c r="AFK2385" s="316"/>
      <c r="AFL2385" s="316"/>
      <c r="AFM2385" s="316"/>
      <c r="AFN2385" s="316"/>
      <c r="AFO2385" s="316"/>
      <c r="AFP2385" s="316"/>
      <c r="AFQ2385" s="316"/>
      <c r="AFR2385" s="316"/>
      <c r="AFS2385" s="316"/>
      <c r="AFT2385" s="316"/>
      <c r="AFU2385" s="316"/>
      <c r="AFV2385" s="316"/>
      <c r="AFW2385" s="316"/>
      <c r="AFX2385" s="316"/>
      <c r="AFY2385" s="316"/>
      <c r="AFZ2385" s="316"/>
      <c r="AGA2385" s="316"/>
      <c r="AGB2385" s="316"/>
      <c r="AGC2385" s="316"/>
      <c r="AGD2385" s="316"/>
      <c r="AGE2385" s="316"/>
      <c r="AGF2385" s="316"/>
      <c r="AGG2385" s="316"/>
      <c r="AGH2385" s="316"/>
      <c r="AGI2385" s="316"/>
      <c r="AGJ2385" s="316"/>
      <c r="AGK2385" s="316"/>
      <c r="AGL2385" s="316"/>
      <c r="AGM2385" s="316"/>
      <c r="AGN2385" s="316"/>
      <c r="AGO2385" s="316"/>
      <c r="AGP2385" s="316"/>
      <c r="AGQ2385" s="316"/>
      <c r="AGR2385" s="316"/>
      <c r="AGS2385" s="316"/>
      <c r="AGT2385" s="316"/>
      <c r="AGU2385" s="316"/>
      <c r="AGV2385" s="316"/>
      <c r="AGW2385" s="316"/>
      <c r="AGX2385" s="316"/>
      <c r="AGY2385" s="316"/>
      <c r="AGZ2385" s="316"/>
      <c r="AHA2385" s="316"/>
      <c r="AHB2385" s="316"/>
      <c r="AHC2385" s="316"/>
      <c r="AHD2385" s="316"/>
      <c r="AHE2385" s="316"/>
      <c r="AHF2385" s="316"/>
      <c r="AHG2385" s="316"/>
      <c r="AHH2385" s="316"/>
      <c r="AHI2385" s="316"/>
      <c r="AHJ2385" s="316"/>
      <c r="AHK2385" s="316"/>
      <c r="AHL2385" s="316"/>
      <c r="AHM2385" s="316"/>
      <c r="AHN2385" s="316"/>
      <c r="AHO2385" s="316"/>
      <c r="AHP2385" s="316"/>
      <c r="AHQ2385" s="316"/>
      <c r="AHR2385" s="316"/>
      <c r="AHS2385" s="316"/>
      <c r="AHT2385" s="316"/>
      <c r="AHU2385" s="316"/>
      <c r="AHV2385" s="316"/>
      <c r="AHW2385" s="316"/>
      <c r="AHX2385" s="316"/>
      <c r="AHY2385" s="316"/>
      <c r="AHZ2385" s="316"/>
      <c r="AIA2385" s="316"/>
      <c r="AIB2385" s="316"/>
      <c r="AIC2385" s="316"/>
      <c r="AID2385" s="316"/>
      <c r="AIE2385" s="316"/>
      <c r="AIF2385" s="316"/>
      <c r="AIG2385" s="316"/>
      <c r="AIH2385" s="316"/>
      <c r="AII2385" s="316"/>
      <c r="AIJ2385" s="316"/>
      <c r="AIK2385" s="316"/>
      <c r="AIL2385" s="316"/>
      <c r="AIM2385" s="316"/>
      <c r="AIN2385" s="316"/>
      <c r="AIO2385" s="316"/>
      <c r="AIP2385" s="316"/>
      <c r="AIQ2385" s="316"/>
      <c r="AIR2385" s="316"/>
      <c r="AIS2385" s="316"/>
      <c r="AIT2385" s="316"/>
      <c r="AIU2385" s="316"/>
      <c r="AIV2385" s="316"/>
      <c r="AIW2385" s="316"/>
      <c r="AIX2385" s="316"/>
      <c r="AIY2385" s="316"/>
      <c r="AIZ2385" s="316"/>
      <c r="AJA2385" s="316"/>
      <c r="AJB2385" s="316"/>
      <c r="AJC2385" s="316"/>
      <c r="AJD2385" s="316"/>
      <c r="AJE2385" s="316"/>
      <c r="AJF2385" s="316"/>
      <c r="AJG2385" s="316"/>
      <c r="AJH2385" s="316"/>
      <c r="AJI2385" s="316"/>
      <c r="AJJ2385" s="316"/>
      <c r="AJK2385" s="316"/>
      <c r="AJL2385" s="316"/>
      <c r="AJM2385" s="316"/>
      <c r="AJN2385" s="316"/>
      <c r="AJO2385" s="316"/>
      <c r="AJP2385" s="316"/>
      <c r="AJQ2385" s="316"/>
      <c r="AJR2385" s="316"/>
      <c r="AJS2385" s="316"/>
      <c r="AJT2385" s="316"/>
      <c r="AJU2385" s="316"/>
      <c r="AJV2385" s="316"/>
      <c r="AJW2385" s="316"/>
      <c r="AJX2385" s="316"/>
      <c r="AJY2385" s="316"/>
      <c r="AJZ2385" s="316"/>
      <c r="AKA2385" s="316"/>
      <c r="AKB2385" s="316"/>
      <c r="AKC2385" s="316"/>
      <c r="AKD2385" s="316"/>
      <c r="AKE2385" s="316"/>
      <c r="AKF2385" s="316"/>
      <c r="AKG2385" s="316"/>
      <c r="AKH2385" s="316"/>
      <c r="AKI2385" s="316"/>
      <c r="AKJ2385" s="316"/>
      <c r="AKK2385" s="316"/>
      <c r="AKL2385" s="316"/>
      <c r="AKM2385" s="316"/>
      <c r="AKN2385" s="316"/>
      <c r="AKO2385" s="316"/>
      <c r="AKP2385" s="316"/>
      <c r="AKQ2385" s="316"/>
      <c r="AKR2385" s="316"/>
      <c r="AKS2385" s="316"/>
      <c r="AKT2385" s="316"/>
      <c r="AKU2385" s="316"/>
      <c r="AKV2385" s="316"/>
      <c r="AKW2385" s="316"/>
      <c r="AKX2385" s="316"/>
      <c r="AKY2385" s="316"/>
      <c r="AKZ2385" s="316"/>
      <c r="ALA2385" s="316"/>
      <c r="ALB2385" s="316"/>
      <c r="ALC2385" s="316"/>
      <c r="ALD2385" s="316"/>
      <c r="ALE2385" s="316"/>
      <c r="ALF2385" s="316"/>
      <c r="ALG2385" s="316"/>
      <c r="ALH2385" s="316"/>
      <c r="ALI2385" s="316"/>
      <c r="ALJ2385" s="316"/>
      <c r="ALK2385" s="316"/>
      <c r="ALL2385" s="316"/>
      <c r="ALM2385" s="316"/>
      <c r="ALN2385" s="316"/>
      <c r="ALO2385" s="316"/>
      <c r="ALP2385" s="316"/>
      <c r="ALQ2385" s="316"/>
      <c r="ALR2385" s="316"/>
      <c r="ALS2385" s="316"/>
      <c r="ALT2385" s="316"/>
      <c r="ALU2385" s="316"/>
      <c r="ALV2385" s="316"/>
      <c r="ALW2385" s="316"/>
      <c r="ALX2385" s="316"/>
      <c r="ALY2385" s="316"/>
      <c r="ALZ2385" s="316"/>
      <c r="AMA2385" s="316"/>
      <c r="AMB2385" s="316"/>
      <c r="AMC2385" s="316"/>
      <c r="AMD2385" s="316"/>
      <c r="AME2385" s="316"/>
      <c r="AMF2385" s="316"/>
      <c r="AMG2385" s="316"/>
      <c r="AMH2385" s="316"/>
      <c r="AMI2385" s="316"/>
      <c r="AMJ2385" s="316"/>
      <c r="AMK2385" s="316"/>
      <c r="AML2385" s="316"/>
      <c r="AMM2385" s="316"/>
      <c r="AMN2385" s="316"/>
      <c r="AMO2385" s="316"/>
      <c r="AMP2385" s="316"/>
      <c r="AMQ2385" s="316"/>
      <c r="AMR2385" s="316"/>
      <c r="AMS2385" s="316"/>
      <c r="AMT2385" s="316"/>
      <c r="AMU2385" s="316"/>
      <c r="AMV2385" s="316"/>
      <c r="AMW2385" s="316"/>
      <c r="AMX2385" s="316"/>
      <c r="AMY2385" s="316"/>
      <c r="AMZ2385" s="316"/>
      <c r="ANA2385" s="316"/>
      <c r="ANB2385" s="316"/>
      <c r="ANC2385" s="316"/>
      <c r="AND2385" s="316"/>
      <c r="ANE2385" s="316"/>
      <c r="ANF2385" s="316"/>
      <c r="ANG2385" s="316"/>
      <c r="ANH2385" s="316"/>
      <c r="ANI2385" s="316"/>
      <c r="ANJ2385" s="316"/>
      <c r="ANK2385" s="316"/>
      <c r="ANL2385" s="316"/>
      <c r="ANM2385" s="316"/>
      <c r="ANN2385" s="316"/>
      <c r="ANO2385" s="316"/>
      <c r="ANP2385" s="316"/>
      <c r="ANQ2385" s="316"/>
      <c r="ANR2385" s="316"/>
      <c r="ANS2385" s="316"/>
      <c r="ANT2385" s="316"/>
      <c r="ANU2385" s="316"/>
      <c r="ANV2385" s="316"/>
      <c r="ANW2385" s="316"/>
      <c r="ANX2385" s="316"/>
      <c r="ANY2385" s="316"/>
      <c r="ANZ2385" s="316"/>
      <c r="AOA2385" s="316"/>
      <c r="AOB2385" s="316"/>
      <c r="AOC2385" s="316"/>
      <c r="AOD2385" s="316"/>
      <c r="AOE2385" s="316"/>
      <c r="AOF2385" s="316"/>
      <c r="AOG2385" s="316"/>
      <c r="AOH2385" s="316"/>
      <c r="AOI2385" s="316"/>
      <c r="AOJ2385" s="316"/>
      <c r="AOK2385" s="316"/>
      <c r="AOL2385" s="316"/>
      <c r="AOM2385" s="316"/>
      <c r="AON2385" s="316"/>
      <c r="AOO2385" s="316"/>
      <c r="AOP2385" s="316"/>
      <c r="AOQ2385" s="316"/>
      <c r="AOR2385" s="316"/>
      <c r="AOS2385" s="316"/>
      <c r="AOT2385" s="316"/>
      <c r="AOU2385" s="316"/>
      <c r="AOV2385" s="316"/>
      <c r="AOW2385" s="316"/>
      <c r="AOX2385" s="316"/>
      <c r="AOY2385" s="316"/>
      <c r="AOZ2385" s="316"/>
      <c r="APA2385" s="316"/>
      <c r="APB2385" s="316"/>
      <c r="APC2385" s="316"/>
      <c r="APD2385" s="316"/>
      <c r="APE2385" s="316"/>
      <c r="APF2385" s="316"/>
      <c r="APG2385" s="316"/>
      <c r="APH2385" s="316"/>
      <c r="API2385" s="316"/>
      <c r="APJ2385" s="316"/>
      <c r="APK2385" s="316"/>
      <c r="APL2385" s="316"/>
      <c r="APM2385" s="316"/>
      <c r="APN2385" s="316"/>
      <c r="APO2385" s="316"/>
      <c r="APP2385" s="316"/>
      <c r="APQ2385" s="316"/>
      <c r="APR2385" s="316"/>
      <c r="APS2385" s="316"/>
      <c r="APT2385" s="316"/>
      <c r="APU2385" s="316"/>
      <c r="APV2385" s="316"/>
      <c r="APW2385" s="316"/>
      <c r="APX2385" s="316"/>
      <c r="APY2385" s="316"/>
      <c r="APZ2385" s="316"/>
      <c r="AQA2385" s="316"/>
      <c r="AQB2385" s="316"/>
      <c r="AQC2385" s="316"/>
      <c r="AQD2385" s="316"/>
      <c r="AQE2385" s="316"/>
      <c r="AQF2385" s="316"/>
      <c r="AQG2385" s="316"/>
      <c r="AQH2385" s="316"/>
      <c r="AQI2385" s="316"/>
      <c r="AQJ2385" s="316"/>
      <c r="AQK2385" s="316"/>
      <c r="AQL2385" s="316"/>
      <c r="AQM2385" s="316"/>
      <c r="AQN2385" s="316"/>
      <c r="AQO2385" s="316"/>
      <c r="AQP2385" s="316"/>
      <c r="AQQ2385" s="316"/>
      <c r="AQR2385" s="316"/>
      <c r="AQS2385" s="316"/>
      <c r="AQT2385" s="316"/>
      <c r="AQU2385" s="316"/>
      <c r="AQV2385" s="316"/>
      <c r="AQW2385" s="316"/>
      <c r="AQX2385" s="316"/>
      <c r="AQY2385" s="316"/>
      <c r="AQZ2385" s="316"/>
      <c r="ARA2385" s="316"/>
      <c r="ARB2385" s="316"/>
      <c r="ARC2385" s="316"/>
      <c r="ARD2385" s="316"/>
      <c r="ARE2385" s="316"/>
      <c r="ARF2385" s="316"/>
      <c r="ARG2385" s="316"/>
      <c r="ARH2385" s="316"/>
      <c r="ARI2385" s="316"/>
      <c r="ARJ2385" s="316"/>
      <c r="ARK2385" s="316"/>
      <c r="ARL2385" s="316"/>
      <c r="ARM2385" s="316"/>
      <c r="ARN2385" s="316"/>
      <c r="ARO2385" s="316"/>
      <c r="ARP2385" s="316"/>
      <c r="ARQ2385" s="316"/>
      <c r="ARR2385" s="316"/>
      <c r="ARS2385" s="316"/>
      <c r="ART2385" s="316"/>
      <c r="ARU2385" s="316"/>
      <c r="ARV2385" s="316"/>
      <c r="ARW2385" s="316"/>
      <c r="ARX2385" s="316"/>
      <c r="ARY2385" s="316"/>
      <c r="ARZ2385" s="316"/>
      <c r="ASA2385" s="316"/>
      <c r="ASB2385" s="316"/>
      <c r="ASC2385" s="316"/>
      <c r="ASD2385" s="316"/>
      <c r="ASE2385" s="316"/>
      <c r="ASF2385" s="316"/>
      <c r="ASG2385" s="316"/>
      <c r="ASH2385" s="316"/>
      <c r="ASI2385" s="316"/>
      <c r="ASJ2385" s="316"/>
      <c r="ASK2385" s="316"/>
      <c r="ASL2385" s="316"/>
      <c r="ASM2385" s="316"/>
      <c r="ASN2385" s="316"/>
      <c r="ASO2385" s="316"/>
      <c r="ASP2385" s="316"/>
      <c r="ASQ2385" s="316"/>
      <c r="ASR2385" s="316"/>
      <c r="ASS2385" s="316"/>
      <c r="AST2385" s="316"/>
      <c r="ASU2385" s="316"/>
      <c r="ASV2385" s="316"/>
      <c r="ASW2385" s="316"/>
      <c r="ASX2385" s="316"/>
      <c r="ASY2385" s="316"/>
      <c r="ASZ2385" s="316"/>
      <c r="ATA2385" s="316"/>
      <c r="ATB2385" s="316"/>
      <c r="ATC2385" s="316"/>
      <c r="ATD2385" s="316"/>
      <c r="ATE2385" s="316"/>
      <c r="ATF2385" s="316"/>
      <c r="ATG2385" s="316"/>
      <c r="ATH2385" s="316"/>
      <c r="ATI2385" s="316"/>
      <c r="ATJ2385" s="316"/>
      <c r="ATK2385" s="316"/>
      <c r="ATL2385" s="316"/>
      <c r="ATM2385" s="316"/>
      <c r="ATN2385" s="316"/>
      <c r="ATO2385" s="316"/>
      <c r="ATP2385" s="316"/>
      <c r="ATQ2385" s="316"/>
      <c r="ATR2385" s="316"/>
      <c r="ATS2385" s="316"/>
      <c r="ATT2385" s="316"/>
      <c r="ATU2385" s="316"/>
      <c r="ATV2385" s="316"/>
      <c r="ATW2385" s="316"/>
      <c r="ATX2385" s="316"/>
      <c r="ATY2385" s="316"/>
      <c r="ATZ2385" s="316"/>
      <c r="AUA2385" s="316"/>
      <c r="AUB2385" s="316"/>
      <c r="AUC2385" s="316"/>
      <c r="AUD2385" s="316"/>
      <c r="AUE2385" s="316"/>
      <c r="AUF2385" s="316"/>
      <c r="AUG2385" s="316"/>
      <c r="AUH2385" s="316"/>
      <c r="AUI2385" s="316"/>
      <c r="AUJ2385" s="316"/>
      <c r="AUK2385" s="316"/>
      <c r="AUL2385" s="316"/>
      <c r="AUM2385" s="316"/>
      <c r="AUN2385" s="316"/>
      <c r="AUO2385" s="316"/>
      <c r="AUP2385" s="316"/>
      <c r="AUQ2385" s="316"/>
      <c r="AUR2385" s="316"/>
      <c r="AUS2385" s="316"/>
      <c r="AUT2385" s="316"/>
      <c r="AUU2385" s="316"/>
      <c r="AUV2385" s="316"/>
      <c r="AUW2385" s="316"/>
      <c r="AUX2385" s="316"/>
      <c r="AUY2385" s="316"/>
      <c r="AUZ2385" s="316"/>
      <c r="AVA2385" s="316"/>
      <c r="AVB2385" s="316"/>
      <c r="AVC2385" s="316"/>
      <c r="AVD2385" s="316"/>
      <c r="AVE2385" s="316"/>
      <c r="AVF2385" s="316"/>
      <c r="AVG2385" s="316"/>
      <c r="AVH2385" s="316"/>
      <c r="AVI2385" s="316"/>
      <c r="AVJ2385" s="316"/>
      <c r="AVK2385" s="316"/>
      <c r="AVL2385" s="316"/>
      <c r="AVM2385" s="316"/>
      <c r="AVN2385" s="316"/>
      <c r="AVO2385" s="316"/>
      <c r="AVP2385" s="316"/>
      <c r="AVQ2385" s="316"/>
      <c r="AVR2385" s="316"/>
      <c r="AVS2385" s="316"/>
      <c r="AVT2385" s="316"/>
      <c r="AVU2385" s="316"/>
      <c r="AVV2385" s="316"/>
      <c r="AVW2385" s="316"/>
      <c r="AVX2385" s="316"/>
      <c r="AVY2385" s="316"/>
      <c r="AVZ2385" s="316"/>
      <c r="AWA2385" s="316"/>
      <c r="AWB2385" s="316"/>
      <c r="AWC2385" s="316"/>
      <c r="AWD2385" s="316"/>
      <c r="AWE2385" s="316"/>
      <c r="AWF2385" s="316"/>
      <c r="AWG2385" s="316"/>
      <c r="AWH2385" s="316"/>
      <c r="AWI2385" s="316"/>
      <c r="AWJ2385" s="316"/>
      <c r="AWK2385" s="316"/>
      <c r="AWL2385" s="316"/>
      <c r="AWM2385" s="316"/>
      <c r="AWN2385" s="316"/>
      <c r="AWO2385" s="316"/>
      <c r="AWP2385" s="316"/>
      <c r="AWQ2385" s="316"/>
      <c r="AWR2385" s="316"/>
      <c r="AWS2385" s="316"/>
      <c r="AWT2385" s="316"/>
      <c r="AWU2385" s="316"/>
      <c r="AWV2385" s="316"/>
      <c r="AWW2385" s="316"/>
      <c r="AWX2385" s="316"/>
      <c r="AWY2385" s="316"/>
      <c r="AWZ2385" s="316"/>
      <c r="AXA2385" s="316"/>
      <c r="AXB2385" s="316"/>
      <c r="AXC2385" s="316"/>
      <c r="AXD2385" s="316"/>
      <c r="AXE2385" s="316"/>
      <c r="AXF2385" s="316"/>
      <c r="AXG2385" s="316"/>
      <c r="AXH2385" s="316"/>
      <c r="AXI2385" s="316"/>
      <c r="AXJ2385" s="316"/>
      <c r="AXK2385" s="316"/>
      <c r="AXL2385" s="316"/>
      <c r="AXM2385" s="316"/>
      <c r="AXN2385" s="316"/>
      <c r="AXO2385" s="316"/>
      <c r="AXP2385" s="316"/>
      <c r="AXQ2385" s="316"/>
      <c r="AXR2385" s="316"/>
      <c r="AXS2385" s="316"/>
      <c r="AXT2385" s="316"/>
      <c r="AXU2385" s="316"/>
      <c r="AXV2385" s="316"/>
      <c r="AXW2385" s="316"/>
      <c r="AXX2385" s="316"/>
      <c r="AXY2385" s="316"/>
      <c r="AXZ2385" s="316"/>
      <c r="AYA2385" s="316"/>
      <c r="AYB2385" s="316"/>
      <c r="AYC2385" s="316"/>
      <c r="AYD2385" s="316"/>
      <c r="AYE2385" s="316"/>
      <c r="AYF2385" s="316"/>
      <c r="AYG2385" s="316"/>
      <c r="AYH2385" s="316"/>
      <c r="AYI2385" s="316"/>
      <c r="AYJ2385" s="316"/>
      <c r="AYK2385" s="316"/>
      <c r="AYL2385" s="316"/>
      <c r="AYM2385" s="316"/>
      <c r="AYN2385" s="316"/>
      <c r="AYO2385" s="316"/>
      <c r="AYP2385" s="316"/>
      <c r="AYQ2385" s="316"/>
      <c r="AYR2385" s="316"/>
      <c r="AYS2385" s="316"/>
      <c r="AYT2385" s="316"/>
      <c r="AYU2385" s="316"/>
      <c r="AYV2385" s="316"/>
      <c r="AYW2385" s="316"/>
      <c r="AYX2385" s="316"/>
      <c r="AYY2385" s="316"/>
      <c r="AYZ2385" s="316"/>
      <c r="AZA2385" s="316"/>
      <c r="AZB2385" s="316"/>
      <c r="AZC2385" s="316"/>
      <c r="AZD2385" s="316"/>
      <c r="AZE2385" s="316"/>
      <c r="AZF2385" s="316"/>
      <c r="AZG2385" s="316"/>
      <c r="AZH2385" s="316"/>
      <c r="AZI2385" s="316"/>
      <c r="AZJ2385" s="316"/>
      <c r="AZK2385" s="316"/>
      <c r="AZL2385" s="316"/>
      <c r="AZM2385" s="316"/>
      <c r="AZN2385" s="316"/>
      <c r="AZO2385" s="316"/>
      <c r="AZP2385" s="316"/>
      <c r="AZQ2385" s="316"/>
      <c r="AZR2385" s="316"/>
      <c r="AZS2385" s="316"/>
      <c r="AZT2385" s="316"/>
      <c r="AZU2385" s="316"/>
      <c r="AZV2385" s="316"/>
      <c r="AZW2385" s="316"/>
      <c r="AZX2385" s="316"/>
      <c r="AZY2385" s="316"/>
      <c r="AZZ2385" s="316"/>
      <c r="BAA2385" s="316"/>
      <c r="BAB2385" s="316"/>
      <c r="BAC2385" s="316"/>
      <c r="BAD2385" s="316"/>
      <c r="BAE2385" s="316"/>
      <c r="BAF2385" s="316"/>
      <c r="BAG2385" s="316"/>
      <c r="BAH2385" s="316"/>
      <c r="BAI2385" s="316"/>
      <c r="BAJ2385" s="316"/>
      <c r="BAK2385" s="316"/>
      <c r="BAL2385" s="316"/>
      <c r="BAM2385" s="316"/>
      <c r="BAN2385" s="316"/>
      <c r="BAO2385" s="316"/>
      <c r="BAP2385" s="316"/>
      <c r="BAQ2385" s="316"/>
      <c r="BAR2385" s="316"/>
      <c r="BAS2385" s="316"/>
      <c r="BAT2385" s="316"/>
      <c r="BAU2385" s="316"/>
      <c r="BAV2385" s="316"/>
      <c r="BAW2385" s="316"/>
      <c r="BAX2385" s="316"/>
      <c r="BAY2385" s="316"/>
      <c r="BAZ2385" s="316"/>
      <c r="BBA2385" s="316"/>
      <c r="BBB2385" s="316"/>
      <c r="BBC2385" s="316"/>
      <c r="BBD2385" s="316"/>
      <c r="BBE2385" s="316"/>
      <c r="BBF2385" s="316"/>
      <c r="BBG2385" s="316"/>
      <c r="BBH2385" s="316"/>
      <c r="BBI2385" s="316"/>
      <c r="BBJ2385" s="316"/>
      <c r="BBK2385" s="316"/>
      <c r="BBL2385" s="316"/>
      <c r="BBM2385" s="316"/>
      <c r="BBN2385" s="316"/>
      <c r="BBO2385" s="316"/>
      <c r="BBP2385" s="316"/>
      <c r="BBQ2385" s="316"/>
      <c r="BBR2385" s="316"/>
      <c r="BBS2385" s="316"/>
      <c r="BBT2385" s="316"/>
      <c r="BBU2385" s="316"/>
      <c r="BBV2385" s="316"/>
      <c r="BBW2385" s="316"/>
      <c r="BBX2385" s="316"/>
      <c r="BBY2385" s="316"/>
      <c r="BBZ2385" s="316"/>
      <c r="BCA2385" s="316"/>
      <c r="BCB2385" s="316"/>
      <c r="BCC2385" s="316"/>
      <c r="BCD2385" s="316"/>
      <c r="BCE2385" s="316"/>
      <c r="BCF2385" s="316"/>
      <c r="BCG2385" s="316"/>
      <c r="BCH2385" s="316"/>
      <c r="BCI2385" s="316"/>
      <c r="BCJ2385" s="316"/>
      <c r="BCK2385" s="316"/>
      <c r="BCL2385" s="316"/>
      <c r="BCM2385" s="316"/>
      <c r="BCN2385" s="316"/>
      <c r="BCO2385" s="316"/>
      <c r="BCP2385" s="316"/>
      <c r="BCQ2385" s="316"/>
      <c r="BCR2385" s="316"/>
      <c r="BCS2385" s="316"/>
      <c r="BCT2385" s="316"/>
      <c r="BCU2385" s="316"/>
      <c r="BCV2385" s="316"/>
      <c r="BCW2385" s="316"/>
      <c r="BCX2385" s="316"/>
      <c r="BCY2385" s="316"/>
      <c r="BCZ2385" s="316"/>
      <c r="BDA2385" s="316"/>
      <c r="BDB2385" s="316"/>
      <c r="BDC2385" s="316"/>
      <c r="BDD2385" s="316"/>
      <c r="BDE2385" s="316"/>
      <c r="BDF2385" s="316"/>
      <c r="BDG2385" s="316"/>
      <c r="BDH2385" s="316"/>
      <c r="BDI2385" s="316"/>
      <c r="BDJ2385" s="316"/>
      <c r="BDK2385" s="316"/>
      <c r="BDL2385" s="316"/>
      <c r="BDM2385" s="316"/>
      <c r="BDN2385" s="316"/>
      <c r="BDO2385" s="316"/>
      <c r="BDP2385" s="316"/>
      <c r="BDQ2385" s="316"/>
      <c r="BDR2385" s="316"/>
      <c r="BDS2385" s="316"/>
      <c r="BDT2385" s="316"/>
      <c r="BDU2385" s="316"/>
      <c r="BDV2385" s="316"/>
      <c r="BDW2385" s="316"/>
      <c r="BDX2385" s="316"/>
      <c r="BDY2385" s="316"/>
      <c r="BDZ2385" s="316"/>
      <c r="BEA2385" s="316"/>
      <c r="BEB2385" s="316"/>
      <c r="BEC2385" s="316"/>
      <c r="BED2385" s="316"/>
      <c r="BEE2385" s="316"/>
      <c r="BEF2385" s="316"/>
      <c r="BEG2385" s="316"/>
      <c r="BEH2385" s="316"/>
      <c r="BEI2385" s="316"/>
      <c r="BEJ2385" s="316"/>
      <c r="BEK2385" s="316"/>
      <c r="BEL2385" s="316"/>
      <c r="BEM2385" s="316"/>
      <c r="BEN2385" s="316"/>
      <c r="BEO2385" s="316"/>
      <c r="BEP2385" s="316"/>
      <c r="BEQ2385" s="316"/>
      <c r="BER2385" s="316"/>
      <c r="BES2385" s="316"/>
      <c r="BET2385" s="316"/>
      <c r="BEU2385" s="316"/>
      <c r="BEV2385" s="316"/>
      <c r="BEW2385" s="316"/>
      <c r="BEX2385" s="316"/>
      <c r="BEY2385" s="316"/>
      <c r="BEZ2385" s="316"/>
      <c r="BFA2385" s="316"/>
      <c r="BFB2385" s="316"/>
      <c r="BFC2385" s="316"/>
      <c r="BFD2385" s="316"/>
      <c r="BFE2385" s="316"/>
      <c r="BFF2385" s="316"/>
      <c r="BFG2385" s="316"/>
      <c r="BFH2385" s="316"/>
      <c r="BFI2385" s="316"/>
      <c r="BFJ2385" s="316"/>
      <c r="BFK2385" s="316"/>
      <c r="BFL2385" s="316"/>
      <c r="BFM2385" s="316"/>
      <c r="BFN2385" s="316"/>
      <c r="BFO2385" s="316"/>
      <c r="BFP2385" s="316"/>
      <c r="BFQ2385" s="316"/>
      <c r="BFR2385" s="316"/>
      <c r="BFS2385" s="316"/>
      <c r="BFT2385" s="316"/>
      <c r="BFU2385" s="316"/>
      <c r="BFV2385" s="316"/>
      <c r="BFW2385" s="316"/>
      <c r="BFX2385" s="316"/>
      <c r="BFY2385" s="316"/>
      <c r="BFZ2385" s="316"/>
      <c r="BGA2385" s="316"/>
      <c r="BGB2385" s="316"/>
      <c r="BGC2385" s="316"/>
      <c r="BGD2385" s="316"/>
      <c r="BGE2385" s="316"/>
      <c r="BGF2385" s="316"/>
      <c r="BGG2385" s="316"/>
      <c r="BGH2385" s="316"/>
      <c r="BGI2385" s="316"/>
      <c r="BGJ2385" s="316"/>
      <c r="BGK2385" s="316"/>
      <c r="BGL2385" s="316"/>
      <c r="BGM2385" s="316"/>
      <c r="BGN2385" s="316"/>
      <c r="BGO2385" s="316"/>
      <c r="BGP2385" s="316"/>
      <c r="BGQ2385" s="316"/>
      <c r="BGR2385" s="316"/>
      <c r="BGS2385" s="316"/>
      <c r="BGT2385" s="316"/>
      <c r="BGU2385" s="316"/>
      <c r="BGV2385" s="316"/>
      <c r="BGW2385" s="316"/>
      <c r="BGX2385" s="316"/>
      <c r="BGY2385" s="316"/>
      <c r="BGZ2385" s="316"/>
      <c r="BHA2385" s="316"/>
      <c r="BHB2385" s="316"/>
      <c r="BHC2385" s="316"/>
      <c r="BHD2385" s="316"/>
      <c r="BHE2385" s="316"/>
      <c r="BHF2385" s="316"/>
      <c r="BHG2385" s="316"/>
      <c r="BHH2385" s="316"/>
      <c r="BHI2385" s="316"/>
      <c r="BHJ2385" s="316"/>
      <c r="BHK2385" s="316"/>
      <c r="BHL2385" s="316"/>
      <c r="BHM2385" s="316"/>
      <c r="BHN2385" s="316"/>
      <c r="BHO2385" s="316"/>
      <c r="BHP2385" s="316"/>
      <c r="BHQ2385" s="316"/>
      <c r="BHR2385" s="316"/>
      <c r="BHS2385" s="316"/>
      <c r="BHT2385" s="316"/>
      <c r="BHU2385" s="316"/>
      <c r="BHV2385" s="316"/>
      <c r="BHW2385" s="316"/>
      <c r="BHX2385" s="316"/>
      <c r="BHY2385" s="316"/>
      <c r="BHZ2385" s="316"/>
      <c r="BIA2385" s="316"/>
      <c r="BIB2385" s="316"/>
      <c r="BIC2385" s="316"/>
      <c r="BID2385" s="316"/>
      <c r="BIE2385" s="316"/>
      <c r="BIF2385" s="316"/>
      <c r="BIG2385" s="316"/>
      <c r="BIH2385" s="316"/>
      <c r="BII2385" s="316"/>
      <c r="BIJ2385" s="316"/>
      <c r="BIK2385" s="316"/>
      <c r="BIL2385" s="316"/>
      <c r="BIM2385" s="316"/>
      <c r="BIN2385" s="316"/>
      <c r="BIO2385" s="316"/>
      <c r="BIP2385" s="316"/>
      <c r="BIQ2385" s="316"/>
      <c r="BIR2385" s="316"/>
      <c r="BIS2385" s="316"/>
      <c r="BIT2385" s="316"/>
      <c r="BIU2385" s="316"/>
      <c r="BIV2385" s="316"/>
      <c r="BIW2385" s="316"/>
      <c r="BIX2385" s="316"/>
      <c r="BIY2385" s="316"/>
      <c r="BIZ2385" s="316"/>
      <c r="BJA2385" s="316"/>
      <c r="BJB2385" s="316"/>
      <c r="BJC2385" s="316"/>
      <c r="BJD2385" s="316"/>
      <c r="BJE2385" s="316"/>
      <c r="BJF2385" s="316"/>
      <c r="BJG2385" s="316"/>
      <c r="BJH2385" s="316"/>
      <c r="BJI2385" s="316"/>
      <c r="BJJ2385" s="316"/>
      <c r="BJK2385" s="316"/>
      <c r="BJL2385" s="316"/>
      <c r="BJM2385" s="316"/>
      <c r="BJN2385" s="316"/>
      <c r="BJO2385" s="316"/>
      <c r="BJP2385" s="316"/>
      <c r="BJQ2385" s="316"/>
      <c r="BJR2385" s="316"/>
      <c r="BJS2385" s="316"/>
      <c r="BJT2385" s="316"/>
      <c r="BJU2385" s="316"/>
      <c r="BJV2385" s="316"/>
      <c r="BJW2385" s="316"/>
      <c r="BJX2385" s="316"/>
      <c r="BJY2385" s="316"/>
      <c r="BJZ2385" s="316"/>
      <c r="BKA2385" s="316"/>
      <c r="BKB2385" s="316"/>
      <c r="BKC2385" s="316"/>
      <c r="BKD2385" s="316"/>
      <c r="BKE2385" s="316"/>
      <c r="BKF2385" s="316"/>
      <c r="BKG2385" s="316"/>
      <c r="BKH2385" s="316"/>
      <c r="BKI2385" s="316"/>
      <c r="BKJ2385" s="316"/>
      <c r="BKK2385" s="316"/>
      <c r="BKL2385" s="316"/>
      <c r="BKM2385" s="316"/>
      <c r="BKN2385" s="316"/>
      <c r="BKO2385" s="316"/>
      <c r="BKP2385" s="316"/>
      <c r="BKQ2385" s="316"/>
      <c r="BKR2385" s="316"/>
      <c r="BKS2385" s="316"/>
      <c r="BKT2385" s="316"/>
      <c r="BKU2385" s="316"/>
      <c r="BKV2385" s="316"/>
      <c r="BKW2385" s="316"/>
      <c r="BKX2385" s="316"/>
      <c r="BKY2385" s="316"/>
      <c r="BKZ2385" s="316"/>
      <c r="BLA2385" s="316"/>
      <c r="BLB2385" s="316"/>
      <c r="BLC2385" s="316"/>
      <c r="BLD2385" s="316"/>
      <c r="BLE2385" s="316"/>
      <c r="BLF2385" s="316"/>
      <c r="BLG2385" s="316"/>
      <c r="BLH2385" s="316"/>
      <c r="BLI2385" s="316"/>
      <c r="BLJ2385" s="316"/>
      <c r="BLK2385" s="316"/>
      <c r="BLL2385" s="316"/>
      <c r="BLM2385" s="316"/>
      <c r="BLN2385" s="316"/>
      <c r="BLO2385" s="316"/>
      <c r="BLP2385" s="316"/>
      <c r="BLQ2385" s="316"/>
      <c r="BLR2385" s="316"/>
      <c r="BLS2385" s="316"/>
      <c r="BLT2385" s="316"/>
      <c r="BLU2385" s="316"/>
      <c r="BLV2385" s="316"/>
      <c r="BLW2385" s="316"/>
      <c r="BLX2385" s="316"/>
      <c r="BLY2385" s="316"/>
      <c r="BLZ2385" s="316"/>
      <c r="BMA2385" s="316"/>
      <c r="BMB2385" s="316"/>
      <c r="BMC2385" s="316"/>
      <c r="BMD2385" s="316"/>
      <c r="BME2385" s="316"/>
      <c r="BMF2385" s="316"/>
      <c r="BMG2385" s="316"/>
      <c r="BMH2385" s="316"/>
      <c r="BMI2385" s="316"/>
      <c r="BMJ2385" s="316"/>
      <c r="BMK2385" s="316"/>
      <c r="BML2385" s="316"/>
      <c r="BMM2385" s="316"/>
      <c r="BMN2385" s="316"/>
      <c r="BMO2385" s="316"/>
      <c r="BMP2385" s="316"/>
      <c r="BMQ2385" s="316"/>
      <c r="BMR2385" s="316"/>
      <c r="BMS2385" s="316"/>
      <c r="BMT2385" s="316"/>
      <c r="BMU2385" s="316"/>
      <c r="BMV2385" s="316"/>
      <c r="BMW2385" s="316"/>
      <c r="BMX2385" s="316"/>
      <c r="BMY2385" s="316"/>
      <c r="BMZ2385" s="316"/>
      <c r="BNA2385" s="316"/>
      <c r="BNB2385" s="316"/>
      <c r="BNC2385" s="316"/>
      <c r="BND2385" s="316"/>
      <c r="BNE2385" s="316"/>
      <c r="BNF2385" s="316"/>
      <c r="BNG2385" s="316"/>
      <c r="BNH2385" s="316"/>
      <c r="BNI2385" s="316"/>
      <c r="BNJ2385" s="316"/>
      <c r="BNK2385" s="316"/>
      <c r="BNL2385" s="316"/>
      <c r="BNM2385" s="316"/>
      <c r="BNN2385" s="316"/>
      <c r="BNO2385" s="316"/>
      <c r="BNP2385" s="316"/>
      <c r="BNQ2385" s="316"/>
      <c r="BNR2385" s="316"/>
      <c r="BNS2385" s="316"/>
      <c r="BNT2385" s="316"/>
      <c r="BNU2385" s="316"/>
      <c r="BNV2385" s="316"/>
      <c r="BNW2385" s="316"/>
      <c r="BNX2385" s="316"/>
      <c r="BNY2385" s="316"/>
      <c r="BNZ2385" s="316"/>
      <c r="BOA2385" s="316"/>
      <c r="BOB2385" s="316"/>
      <c r="BOC2385" s="316"/>
      <c r="BOD2385" s="316"/>
      <c r="BOE2385" s="316"/>
      <c r="BOF2385" s="316"/>
      <c r="BOG2385" s="316"/>
      <c r="BOH2385" s="316"/>
      <c r="BOI2385" s="316"/>
      <c r="BOJ2385" s="316"/>
      <c r="BOK2385" s="316"/>
      <c r="BOL2385" s="316"/>
      <c r="BOM2385" s="316"/>
      <c r="BON2385" s="316"/>
      <c r="BOO2385" s="316"/>
      <c r="BOP2385" s="316"/>
      <c r="BOQ2385" s="316"/>
      <c r="BOR2385" s="316"/>
      <c r="BOS2385" s="316"/>
      <c r="BOT2385" s="316"/>
      <c r="BOU2385" s="316"/>
      <c r="BOV2385" s="316"/>
      <c r="BOW2385" s="316"/>
      <c r="BOX2385" s="316"/>
      <c r="BOY2385" s="316"/>
      <c r="BOZ2385" s="316"/>
      <c r="BPA2385" s="316"/>
      <c r="BPB2385" s="316"/>
      <c r="BPC2385" s="316"/>
      <c r="BPD2385" s="316"/>
      <c r="BPE2385" s="316"/>
      <c r="BPF2385" s="316"/>
      <c r="BPG2385" s="316"/>
      <c r="BPH2385" s="316"/>
      <c r="BPI2385" s="316"/>
      <c r="BPJ2385" s="316"/>
      <c r="BPK2385" s="316"/>
      <c r="BPL2385" s="316"/>
      <c r="BPM2385" s="316"/>
      <c r="BPN2385" s="316"/>
      <c r="BPO2385" s="316"/>
      <c r="BPP2385" s="316"/>
      <c r="BPQ2385" s="316"/>
      <c r="BPR2385" s="316"/>
      <c r="BPS2385" s="316"/>
      <c r="BPT2385" s="316"/>
      <c r="BPU2385" s="316"/>
      <c r="BPV2385" s="316"/>
      <c r="BPW2385" s="316"/>
      <c r="BPX2385" s="316"/>
      <c r="BPY2385" s="316"/>
      <c r="BPZ2385" s="316"/>
      <c r="BQA2385" s="316"/>
      <c r="BQB2385" s="316"/>
      <c r="BQC2385" s="316"/>
      <c r="BQD2385" s="316"/>
      <c r="BQE2385" s="316"/>
      <c r="BQF2385" s="316"/>
      <c r="BQG2385" s="316"/>
      <c r="BQH2385" s="316"/>
      <c r="BQI2385" s="316"/>
      <c r="BQJ2385" s="316"/>
      <c r="BQK2385" s="316"/>
      <c r="BQL2385" s="316"/>
      <c r="BQM2385" s="316"/>
      <c r="BQN2385" s="316"/>
      <c r="BQO2385" s="316"/>
      <c r="BQP2385" s="316"/>
      <c r="BQQ2385" s="316"/>
      <c r="BQR2385" s="316"/>
      <c r="BQS2385" s="316"/>
      <c r="BQT2385" s="316"/>
      <c r="BQU2385" s="316"/>
      <c r="BQV2385" s="316"/>
      <c r="BQW2385" s="316"/>
      <c r="BQX2385" s="316"/>
      <c r="BQY2385" s="316"/>
      <c r="BQZ2385" s="316"/>
      <c r="BRA2385" s="316"/>
      <c r="BRB2385" s="316"/>
      <c r="BRC2385" s="316"/>
      <c r="BRD2385" s="316"/>
      <c r="BRE2385" s="316"/>
      <c r="BRF2385" s="316"/>
      <c r="BRG2385" s="316"/>
      <c r="BRH2385" s="316"/>
      <c r="BRI2385" s="316"/>
      <c r="BRJ2385" s="316"/>
      <c r="BRK2385" s="316"/>
      <c r="BRL2385" s="316"/>
      <c r="BRM2385" s="316"/>
      <c r="BRN2385" s="316"/>
      <c r="BRO2385" s="316"/>
      <c r="BRP2385" s="316"/>
      <c r="BRQ2385" s="316"/>
      <c r="BRR2385" s="316"/>
      <c r="BRS2385" s="316"/>
      <c r="BRT2385" s="316"/>
      <c r="BRU2385" s="316"/>
      <c r="BRV2385" s="316"/>
      <c r="BRW2385" s="316"/>
      <c r="BRX2385" s="316"/>
      <c r="BRY2385" s="316"/>
      <c r="BRZ2385" s="316"/>
      <c r="BSA2385" s="316"/>
      <c r="BSB2385" s="316"/>
      <c r="BSC2385" s="316"/>
      <c r="BSD2385" s="316"/>
      <c r="BSE2385" s="316"/>
      <c r="BSF2385" s="316"/>
      <c r="BSG2385" s="316"/>
      <c r="BSH2385" s="316"/>
      <c r="BSI2385" s="316"/>
      <c r="BSJ2385" s="316"/>
      <c r="BSK2385" s="316"/>
      <c r="BSL2385" s="316"/>
      <c r="BSM2385" s="316"/>
      <c r="BSN2385" s="316"/>
      <c r="BSO2385" s="316"/>
      <c r="BSP2385" s="316"/>
      <c r="BSQ2385" s="316"/>
      <c r="BSR2385" s="316"/>
      <c r="BSS2385" s="316"/>
      <c r="BST2385" s="316"/>
      <c r="BSU2385" s="316"/>
      <c r="BSV2385" s="316"/>
      <c r="BSW2385" s="316"/>
      <c r="BSX2385" s="316"/>
      <c r="BSY2385" s="316"/>
      <c r="BSZ2385" s="316"/>
      <c r="BTA2385" s="316"/>
      <c r="BTB2385" s="316"/>
      <c r="BTC2385" s="316"/>
      <c r="BTD2385" s="316"/>
      <c r="BTE2385" s="316"/>
      <c r="BTF2385" s="316"/>
      <c r="BTG2385" s="316"/>
      <c r="BTH2385" s="316"/>
      <c r="BTI2385" s="316"/>
      <c r="BTJ2385" s="316"/>
      <c r="BTK2385" s="316"/>
      <c r="BTL2385" s="316"/>
      <c r="BTM2385" s="316"/>
      <c r="BTN2385" s="316"/>
      <c r="BTO2385" s="316"/>
      <c r="BTP2385" s="316"/>
      <c r="BTQ2385" s="316"/>
      <c r="BTR2385" s="316"/>
      <c r="BTS2385" s="316"/>
      <c r="BTT2385" s="316"/>
      <c r="BTU2385" s="316"/>
      <c r="BTV2385" s="316"/>
      <c r="BTW2385" s="316"/>
      <c r="BTX2385" s="316"/>
      <c r="BTY2385" s="316"/>
      <c r="BTZ2385" s="316"/>
      <c r="BUA2385" s="316"/>
      <c r="BUB2385" s="316"/>
      <c r="BUC2385" s="316"/>
      <c r="BUD2385" s="316"/>
      <c r="BUE2385" s="316"/>
      <c r="BUF2385" s="316"/>
      <c r="BUG2385" s="316"/>
      <c r="BUH2385" s="316"/>
      <c r="BUI2385" s="316"/>
      <c r="BUJ2385" s="316"/>
      <c r="BUK2385" s="316"/>
      <c r="BUL2385" s="316"/>
      <c r="BUM2385" s="316"/>
      <c r="BUN2385" s="316"/>
      <c r="BUO2385" s="316"/>
      <c r="BUP2385" s="316"/>
      <c r="BUQ2385" s="316"/>
      <c r="BUR2385" s="316"/>
      <c r="BUS2385" s="316"/>
      <c r="BUT2385" s="316"/>
      <c r="BUU2385" s="316"/>
      <c r="BUV2385" s="316"/>
      <c r="BUW2385" s="316"/>
      <c r="BUX2385" s="316"/>
      <c r="BUY2385" s="316"/>
      <c r="BUZ2385" s="316"/>
      <c r="BVA2385" s="316"/>
      <c r="BVB2385" s="316"/>
      <c r="BVC2385" s="316"/>
      <c r="BVD2385" s="316"/>
      <c r="BVE2385" s="316"/>
      <c r="BVF2385" s="316"/>
      <c r="BVG2385" s="316"/>
      <c r="BVH2385" s="316"/>
      <c r="BVI2385" s="316"/>
      <c r="BVJ2385" s="316"/>
      <c r="BVK2385" s="316"/>
      <c r="BVL2385" s="316"/>
      <c r="BVM2385" s="316"/>
      <c r="BVN2385" s="316"/>
      <c r="BVO2385" s="316"/>
      <c r="BVP2385" s="316"/>
      <c r="BVQ2385" s="316"/>
      <c r="BVR2385" s="316"/>
      <c r="BVS2385" s="316"/>
      <c r="BVT2385" s="316"/>
      <c r="BVU2385" s="316"/>
      <c r="BVV2385" s="316"/>
      <c r="BVW2385" s="316"/>
      <c r="BVX2385" s="316"/>
      <c r="BVY2385" s="316"/>
      <c r="BVZ2385" s="316"/>
      <c r="BWA2385" s="316"/>
      <c r="BWB2385" s="316"/>
      <c r="BWC2385" s="316"/>
      <c r="BWD2385" s="316"/>
      <c r="BWE2385" s="316"/>
      <c r="BWF2385" s="316"/>
      <c r="BWG2385" s="316"/>
      <c r="BWH2385" s="316"/>
      <c r="BWI2385" s="316"/>
      <c r="BWJ2385" s="316"/>
      <c r="BWK2385" s="316"/>
      <c r="BWL2385" s="316"/>
      <c r="BWM2385" s="316"/>
      <c r="BWN2385" s="316"/>
      <c r="BWO2385" s="316"/>
      <c r="BWP2385" s="316"/>
      <c r="BWQ2385" s="316"/>
      <c r="BWR2385" s="316"/>
      <c r="BWS2385" s="316"/>
      <c r="BWT2385" s="316"/>
      <c r="BWU2385" s="316"/>
      <c r="BWV2385" s="316"/>
      <c r="BWW2385" s="316"/>
      <c r="BWX2385" s="316"/>
      <c r="BWY2385" s="316"/>
      <c r="BWZ2385" s="316"/>
      <c r="BXA2385" s="316"/>
      <c r="BXB2385" s="316"/>
      <c r="BXC2385" s="316"/>
      <c r="BXD2385" s="316"/>
      <c r="BXE2385" s="316"/>
      <c r="BXF2385" s="316"/>
      <c r="BXG2385" s="316"/>
      <c r="BXH2385" s="316"/>
      <c r="BXI2385" s="316"/>
      <c r="BXJ2385" s="316"/>
      <c r="BXK2385" s="316"/>
      <c r="BXL2385" s="316"/>
      <c r="BXM2385" s="316"/>
      <c r="BXN2385" s="316"/>
      <c r="BXO2385" s="316"/>
      <c r="BXP2385" s="316"/>
      <c r="BXQ2385" s="316"/>
      <c r="BXR2385" s="316"/>
      <c r="BXS2385" s="316"/>
      <c r="BXT2385" s="316"/>
      <c r="BXU2385" s="316"/>
      <c r="BXV2385" s="316"/>
      <c r="BXW2385" s="316"/>
      <c r="BXX2385" s="316"/>
      <c r="BXY2385" s="316"/>
      <c r="BXZ2385" s="316"/>
      <c r="BYA2385" s="316"/>
      <c r="BYB2385" s="316"/>
      <c r="BYC2385" s="316"/>
      <c r="BYD2385" s="316"/>
      <c r="BYE2385" s="316"/>
      <c r="BYF2385" s="316"/>
      <c r="BYG2385" s="316"/>
      <c r="BYH2385" s="316"/>
      <c r="BYI2385" s="316"/>
      <c r="BYJ2385" s="316"/>
      <c r="BYK2385" s="316"/>
      <c r="BYL2385" s="316"/>
      <c r="BYM2385" s="316"/>
      <c r="BYN2385" s="316"/>
      <c r="BYO2385" s="316"/>
      <c r="BYP2385" s="316"/>
      <c r="BYQ2385" s="316"/>
      <c r="BYR2385" s="316"/>
      <c r="BYS2385" s="316"/>
      <c r="BYT2385" s="316"/>
      <c r="BYU2385" s="316"/>
      <c r="BYV2385" s="316"/>
      <c r="BYW2385" s="316"/>
      <c r="BYX2385" s="316"/>
      <c r="BYY2385" s="316"/>
      <c r="BYZ2385" s="316"/>
      <c r="BZA2385" s="316"/>
      <c r="BZB2385" s="316"/>
      <c r="BZC2385" s="316"/>
      <c r="BZD2385" s="316"/>
      <c r="BZE2385" s="316"/>
      <c r="BZF2385" s="316"/>
      <c r="BZG2385" s="316"/>
      <c r="BZH2385" s="316"/>
      <c r="BZI2385" s="316"/>
      <c r="BZJ2385" s="316"/>
      <c r="BZK2385" s="316"/>
      <c r="BZL2385" s="316"/>
      <c r="BZM2385" s="316"/>
      <c r="BZN2385" s="316"/>
      <c r="BZO2385" s="316"/>
      <c r="BZP2385" s="316"/>
      <c r="BZQ2385" s="316"/>
      <c r="BZR2385" s="316"/>
      <c r="BZS2385" s="316"/>
      <c r="BZT2385" s="316"/>
      <c r="BZU2385" s="316"/>
      <c r="BZV2385" s="316"/>
      <c r="BZW2385" s="316"/>
      <c r="BZX2385" s="316"/>
      <c r="BZY2385" s="316"/>
      <c r="BZZ2385" s="316"/>
      <c r="CAA2385" s="316"/>
      <c r="CAB2385" s="316"/>
      <c r="CAC2385" s="316"/>
      <c r="CAD2385" s="316"/>
      <c r="CAE2385" s="316"/>
      <c r="CAF2385" s="316"/>
      <c r="CAG2385" s="316"/>
      <c r="CAH2385" s="316"/>
      <c r="CAI2385" s="316"/>
      <c r="CAJ2385" s="316"/>
      <c r="CAK2385" s="316"/>
      <c r="CAL2385" s="316"/>
      <c r="CAM2385" s="316"/>
      <c r="CAN2385" s="316"/>
      <c r="CAO2385" s="316"/>
      <c r="CAP2385" s="316"/>
      <c r="CAQ2385" s="316"/>
      <c r="CAR2385" s="316"/>
      <c r="CAS2385" s="316"/>
      <c r="CAT2385" s="316"/>
      <c r="CAU2385" s="316"/>
      <c r="CAV2385" s="316"/>
      <c r="CAW2385" s="316"/>
      <c r="CAX2385" s="316"/>
      <c r="CAY2385" s="316"/>
      <c r="CAZ2385" s="316"/>
      <c r="CBA2385" s="316"/>
      <c r="CBB2385" s="316"/>
      <c r="CBC2385" s="316"/>
      <c r="CBD2385" s="316"/>
      <c r="CBE2385" s="316"/>
      <c r="CBF2385" s="316"/>
      <c r="CBG2385" s="316"/>
      <c r="CBH2385" s="316"/>
      <c r="CBI2385" s="316"/>
      <c r="CBJ2385" s="316"/>
      <c r="CBK2385" s="316"/>
      <c r="CBL2385" s="316"/>
      <c r="CBM2385" s="316"/>
      <c r="CBN2385" s="316"/>
      <c r="CBO2385" s="316"/>
      <c r="CBP2385" s="316"/>
      <c r="CBQ2385" s="316"/>
      <c r="CBR2385" s="316"/>
      <c r="CBS2385" s="316"/>
      <c r="CBT2385" s="316"/>
      <c r="CBU2385" s="316"/>
      <c r="CBV2385" s="316"/>
      <c r="CBW2385" s="316"/>
      <c r="CBX2385" s="316"/>
      <c r="CBY2385" s="316"/>
      <c r="CBZ2385" s="316"/>
      <c r="CCA2385" s="316"/>
      <c r="CCB2385" s="316"/>
      <c r="CCC2385" s="316"/>
      <c r="CCD2385" s="316"/>
      <c r="CCE2385" s="316"/>
      <c r="CCF2385" s="316"/>
      <c r="CCG2385" s="316"/>
      <c r="CCH2385" s="316"/>
      <c r="CCI2385" s="316"/>
      <c r="CCJ2385" s="316"/>
      <c r="CCK2385" s="316"/>
      <c r="CCL2385" s="316"/>
      <c r="CCM2385" s="316"/>
      <c r="CCN2385" s="316"/>
      <c r="CCO2385" s="316"/>
      <c r="CCP2385" s="316"/>
      <c r="CCQ2385" s="316"/>
      <c r="CCR2385" s="316"/>
      <c r="CCS2385" s="316"/>
      <c r="CCT2385" s="316"/>
      <c r="CCU2385" s="316"/>
      <c r="CCV2385" s="316"/>
      <c r="CCW2385" s="316"/>
      <c r="CCX2385" s="316"/>
      <c r="CCY2385" s="316"/>
      <c r="CCZ2385" s="316"/>
      <c r="CDA2385" s="316"/>
      <c r="CDB2385" s="316"/>
      <c r="CDC2385" s="316"/>
      <c r="CDD2385" s="316"/>
      <c r="CDE2385" s="316"/>
      <c r="CDF2385" s="316"/>
      <c r="CDG2385" s="316"/>
      <c r="CDH2385" s="316"/>
      <c r="CDI2385" s="316"/>
      <c r="CDJ2385" s="316"/>
      <c r="CDK2385" s="316"/>
      <c r="CDL2385" s="316"/>
      <c r="CDM2385" s="316"/>
      <c r="CDN2385" s="316"/>
      <c r="CDO2385" s="316"/>
      <c r="CDP2385" s="316"/>
      <c r="CDQ2385" s="316"/>
      <c r="CDR2385" s="316"/>
      <c r="CDS2385" s="316"/>
      <c r="CDT2385" s="316"/>
      <c r="CDU2385" s="316"/>
      <c r="CDV2385" s="316"/>
      <c r="CDW2385" s="316"/>
      <c r="CDX2385" s="316"/>
      <c r="CDY2385" s="316"/>
      <c r="CDZ2385" s="316"/>
      <c r="CEA2385" s="316"/>
      <c r="CEB2385" s="316"/>
      <c r="CEC2385" s="316"/>
      <c r="CED2385" s="316"/>
      <c r="CEE2385" s="316"/>
      <c r="CEF2385" s="316"/>
      <c r="CEG2385" s="316"/>
      <c r="CEH2385" s="316"/>
      <c r="CEI2385" s="316"/>
      <c r="CEJ2385" s="316"/>
      <c r="CEK2385" s="316"/>
      <c r="CEL2385" s="316"/>
      <c r="CEM2385" s="316"/>
      <c r="CEN2385" s="316"/>
      <c r="CEO2385" s="316"/>
      <c r="CEP2385" s="316"/>
      <c r="CEQ2385" s="316"/>
      <c r="CER2385" s="316"/>
      <c r="CES2385" s="316"/>
      <c r="CET2385" s="316"/>
      <c r="CEU2385" s="316"/>
      <c r="CEV2385" s="316"/>
      <c r="CEW2385" s="316"/>
      <c r="CEX2385" s="316"/>
      <c r="CEY2385" s="316"/>
      <c r="CEZ2385" s="316"/>
      <c r="CFA2385" s="316"/>
      <c r="CFB2385" s="316"/>
      <c r="CFC2385" s="316"/>
      <c r="CFD2385" s="316"/>
      <c r="CFE2385" s="316"/>
      <c r="CFF2385" s="316"/>
      <c r="CFG2385" s="316"/>
      <c r="CFH2385" s="316"/>
      <c r="CFI2385" s="316"/>
      <c r="CFJ2385" s="316"/>
      <c r="CFK2385" s="316"/>
      <c r="CFL2385" s="316"/>
      <c r="CFM2385" s="316"/>
      <c r="CFN2385" s="316"/>
      <c r="CFO2385" s="316"/>
      <c r="CFP2385" s="316"/>
      <c r="CFQ2385" s="316"/>
      <c r="CFR2385" s="316"/>
      <c r="CFS2385" s="316"/>
      <c r="CFT2385" s="316"/>
      <c r="CFU2385" s="316"/>
      <c r="CFV2385" s="316"/>
      <c r="CFW2385" s="316"/>
      <c r="CFX2385" s="316"/>
      <c r="CFY2385" s="316"/>
      <c r="CFZ2385" s="316"/>
      <c r="CGA2385" s="316"/>
      <c r="CGB2385" s="316"/>
      <c r="CGC2385" s="316"/>
      <c r="CGD2385" s="316"/>
      <c r="CGE2385" s="316"/>
      <c r="CGF2385" s="316"/>
      <c r="CGG2385" s="316"/>
      <c r="CGH2385" s="316"/>
      <c r="CGI2385" s="316"/>
      <c r="CGJ2385" s="316"/>
      <c r="CGK2385" s="316"/>
      <c r="CGL2385" s="316"/>
      <c r="CGM2385" s="316"/>
      <c r="CGN2385" s="316"/>
      <c r="CGO2385" s="316"/>
      <c r="CGP2385" s="316"/>
      <c r="CGQ2385" s="316"/>
      <c r="CGR2385" s="316"/>
      <c r="CGS2385" s="316"/>
      <c r="CGT2385" s="316"/>
      <c r="CGU2385" s="316"/>
      <c r="CGV2385" s="316"/>
      <c r="CGW2385" s="316"/>
      <c r="CGX2385" s="316"/>
      <c r="CGY2385" s="316"/>
      <c r="CGZ2385" s="316"/>
      <c r="CHA2385" s="316"/>
      <c r="CHB2385" s="316"/>
      <c r="CHC2385" s="316"/>
      <c r="CHD2385" s="316"/>
      <c r="CHE2385" s="316"/>
      <c r="CHF2385" s="316"/>
      <c r="CHG2385" s="316"/>
      <c r="CHH2385" s="316"/>
      <c r="CHI2385" s="316"/>
      <c r="CHJ2385" s="316"/>
      <c r="CHK2385" s="316"/>
      <c r="CHL2385" s="316"/>
      <c r="CHM2385" s="316"/>
      <c r="CHN2385" s="316"/>
      <c r="CHO2385" s="316"/>
      <c r="CHP2385" s="316"/>
      <c r="CHQ2385" s="316"/>
      <c r="CHR2385" s="316"/>
      <c r="CHS2385" s="316"/>
      <c r="CHT2385" s="316"/>
      <c r="CHU2385" s="316"/>
      <c r="CHV2385" s="316"/>
      <c r="CHW2385" s="316"/>
      <c r="CHX2385" s="316"/>
      <c r="CHY2385" s="316"/>
      <c r="CHZ2385" s="316"/>
      <c r="CIA2385" s="316"/>
      <c r="CIB2385" s="316"/>
      <c r="CIC2385" s="316"/>
      <c r="CID2385" s="316"/>
      <c r="CIE2385" s="316"/>
      <c r="CIF2385" s="316"/>
      <c r="CIG2385" s="316"/>
      <c r="CIH2385" s="316"/>
      <c r="CII2385" s="316"/>
      <c r="CIJ2385" s="316"/>
      <c r="CIK2385" s="316"/>
      <c r="CIL2385" s="316"/>
      <c r="CIM2385" s="316"/>
      <c r="CIN2385" s="316"/>
      <c r="CIO2385" s="316"/>
      <c r="CIP2385" s="316"/>
      <c r="CIQ2385" s="316"/>
      <c r="CIR2385" s="316"/>
      <c r="CIS2385" s="316"/>
      <c r="CIT2385" s="316"/>
      <c r="CIU2385" s="316"/>
      <c r="CIV2385" s="316"/>
      <c r="CIW2385" s="316"/>
      <c r="CIX2385" s="316"/>
      <c r="CIY2385" s="316"/>
      <c r="CIZ2385" s="316"/>
      <c r="CJA2385" s="316"/>
      <c r="CJB2385" s="316"/>
      <c r="CJC2385" s="316"/>
      <c r="CJD2385" s="316"/>
      <c r="CJE2385" s="316"/>
      <c r="CJF2385" s="316"/>
      <c r="CJG2385" s="316"/>
      <c r="CJH2385" s="316"/>
      <c r="CJI2385" s="316"/>
      <c r="CJJ2385" s="316"/>
      <c r="CJK2385" s="316"/>
      <c r="CJL2385" s="316"/>
      <c r="CJM2385" s="316"/>
      <c r="CJN2385" s="316"/>
      <c r="CJO2385" s="316"/>
      <c r="CJP2385" s="316"/>
      <c r="CJQ2385" s="316"/>
      <c r="CJR2385" s="316"/>
      <c r="CJS2385" s="316"/>
      <c r="CJT2385" s="316"/>
      <c r="CJU2385" s="316"/>
      <c r="CJV2385" s="316"/>
      <c r="CJW2385" s="316"/>
      <c r="CJX2385" s="316"/>
      <c r="CJY2385" s="316"/>
      <c r="CJZ2385" s="316"/>
      <c r="CKA2385" s="316"/>
      <c r="CKB2385" s="316"/>
      <c r="CKC2385" s="316"/>
      <c r="CKD2385" s="316"/>
      <c r="CKE2385" s="316"/>
      <c r="CKF2385" s="316"/>
      <c r="CKG2385" s="316"/>
      <c r="CKH2385" s="316"/>
      <c r="CKI2385" s="316"/>
      <c r="CKJ2385" s="316"/>
      <c r="CKK2385" s="316"/>
      <c r="CKL2385" s="316"/>
      <c r="CKM2385" s="316"/>
      <c r="CKN2385" s="316"/>
      <c r="CKO2385" s="316"/>
      <c r="CKP2385" s="316"/>
      <c r="CKQ2385" s="316"/>
      <c r="CKR2385" s="316"/>
      <c r="CKS2385" s="316"/>
      <c r="CKT2385" s="316"/>
      <c r="CKU2385" s="316"/>
      <c r="CKV2385" s="316"/>
      <c r="CKW2385" s="316"/>
      <c r="CKX2385" s="316"/>
      <c r="CKY2385" s="316"/>
      <c r="CKZ2385" s="316"/>
      <c r="CLA2385" s="316"/>
      <c r="CLB2385" s="316"/>
      <c r="CLC2385" s="316"/>
      <c r="CLD2385" s="316"/>
      <c r="CLE2385" s="316"/>
      <c r="CLF2385" s="316"/>
      <c r="CLG2385" s="316"/>
      <c r="CLH2385" s="316"/>
      <c r="CLI2385" s="316"/>
      <c r="CLJ2385" s="316"/>
      <c r="CLK2385" s="316"/>
      <c r="CLL2385" s="316"/>
      <c r="CLM2385" s="316"/>
      <c r="CLN2385" s="316"/>
      <c r="CLO2385" s="316"/>
      <c r="CLP2385" s="316"/>
      <c r="CLQ2385" s="316"/>
      <c r="CLR2385" s="316"/>
      <c r="CLS2385" s="316"/>
      <c r="CLT2385" s="316"/>
      <c r="CLU2385" s="316"/>
      <c r="CLV2385" s="316"/>
      <c r="CLW2385" s="316"/>
      <c r="CLX2385" s="316"/>
      <c r="CLY2385" s="316"/>
      <c r="CLZ2385" s="316"/>
      <c r="CMA2385" s="316"/>
      <c r="CMB2385" s="316"/>
      <c r="CMC2385" s="316"/>
      <c r="CMD2385" s="316"/>
      <c r="CME2385" s="316"/>
      <c r="CMF2385" s="316"/>
      <c r="CMG2385" s="316"/>
      <c r="CMH2385" s="316"/>
      <c r="CMI2385" s="316"/>
      <c r="CMJ2385" s="316"/>
      <c r="CMK2385" s="316"/>
      <c r="CML2385" s="316"/>
      <c r="CMM2385" s="316"/>
      <c r="CMN2385" s="316"/>
      <c r="CMO2385" s="316"/>
      <c r="CMP2385" s="316"/>
      <c r="CMQ2385" s="316"/>
      <c r="CMR2385" s="316"/>
      <c r="CMS2385" s="316"/>
      <c r="CMT2385" s="316"/>
      <c r="CMU2385" s="316"/>
      <c r="CMV2385" s="316"/>
      <c r="CMW2385" s="316"/>
      <c r="CMX2385" s="316"/>
      <c r="CMY2385" s="316"/>
      <c r="CMZ2385" s="316"/>
      <c r="CNA2385" s="316"/>
      <c r="CNB2385" s="316"/>
      <c r="CNC2385" s="316"/>
      <c r="CND2385" s="316"/>
      <c r="CNE2385" s="316"/>
      <c r="CNF2385" s="316"/>
      <c r="CNG2385" s="316"/>
      <c r="CNH2385" s="316"/>
      <c r="CNI2385" s="316"/>
      <c r="CNJ2385" s="316"/>
      <c r="CNK2385" s="316"/>
      <c r="CNL2385" s="316"/>
      <c r="CNM2385" s="316"/>
      <c r="CNN2385" s="316"/>
      <c r="CNO2385" s="316"/>
      <c r="CNP2385" s="316"/>
      <c r="CNQ2385" s="316"/>
      <c r="CNR2385" s="316"/>
      <c r="CNS2385" s="316"/>
      <c r="CNT2385" s="316"/>
      <c r="CNU2385" s="316"/>
      <c r="CNV2385" s="316"/>
      <c r="CNW2385" s="316"/>
      <c r="CNX2385" s="316"/>
      <c r="CNY2385" s="316"/>
      <c r="CNZ2385" s="316"/>
      <c r="COA2385" s="316"/>
      <c r="COB2385" s="316"/>
      <c r="COC2385" s="316"/>
      <c r="COD2385" s="316"/>
      <c r="COE2385" s="316"/>
      <c r="COF2385" s="316"/>
      <c r="COG2385" s="316"/>
      <c r="COH2385" s="316"/>
      <c r="COI2385" s="316"/>
      <c r="COJ2385" s="316"/>
      <c r="COK2385" s="316"/>
      <c r="COL2385" s="316"/>
      <c r="COM2385" s="316"/>
      <c r="CON2385" s="316"/>
      <c r="COO2385" s="316"/>
      <c r="COP2385" s="316"/>
      <c r="COQ2385" s="316"/>
      <c r="COR2385" s="316"/>
      <c r="COS2385" s="316"/>
      <c r="COT2385" s="316"/>
      <c r="COU2385" s="316"/>
      <c r="COV2385" s="316"/>
      <c r="COW2385" s="316"/>
      <c r="COX2385" s="316"/>
      <c r="COY2385" s="316"/>
      <c r="COZ2385" s="316"/>
      <c r="CPA2385" s="316"/>
      <c r="CPB2385" s="316"/>
      <c r="CPC2385" s="316"/>
      <c r="CPD2385" s="316"/>
      <c r="CPE2385" s="316"/>
      <c r="CPF2385" s="316"/>
      <c r="CPG2385" s="316"/>
      <c r="CPH2385" s="316"/>
      <c r="CPI2385" s="316"/>
      <c r="CPJ2385" s="316"/>
      <c r="CPK2385" s="316"/>
      <c r="CPL2385" s="316"/>
      <c r="CPM2385" s="316"/>
      <c r="CPN2385" s="316"/>
      <c r="CPO2385" s="316"/>
      <c r="CPP2385" s="316"/>
      <c r="CPQ2385" s="316"/>
      <c r="CPR2385" s="316"/>
      <c r="CPS2385" s="316"/>
      <c r="CPT2385" s="316"/>
      <c r="CPU2385" s="316"/>
      <c r="CPV2385" s="316"/>
      <c r="CPW2385" s="316"/>
      <c r="CPX2385" s="316"/>
      <c r="CPY2385" s="316"/>
      <c r="CPZ2385" s="316"/>
      <c r="CQA2385" s="316"/>
      <c r="CQB2385" s="316"/>
      <c r="CQC2385" s="316"/>
      <c r="CQD2385" s="316"/>
      <c r="CQE2385" s="316"/>
      <c r="CQF2385" s="316"/>
      <c r="CQG2385" s="316"/>
      <c r="CQH2385" s="316"/>
      <c r="CQI2385" s="316"/>
      <c r="CQJ2385" s="316"/>
      <c r="CQK2385" s="316"/>
      <c r="CQL2385" s="316"/>
      <c r="CQM2385" s="316"/>
      <c r="CQN2385" s="316"/>
      <c r="CQO2385" s="316"/>
      <c r="CQP2385" s="316"/>
      <c r="CQQ2385" s="316"/>
      <c r="CQR2385" s="316"/>
      <c r="CQS2385" s="316"/>
      <c r="CQT2385" s="316"/>
      <c r="CQU2385" s="316"/>
      <c r="CQV2385" s="316"/>
      <c r="CQW2385" s="316"/>
      <c r="CQX2385" s="316"/>
      <c r="CQY2385" s="316"/>
      <c r="CQZ2385" s="316"/>
      <c r="CRA2385" s="316"/>
      <c r="CRB2385" s="316"/>
      <c r="CRC2385" s="316"/>
      <c r="CRD2385" s="316"/>
      <c r="CRE2385" s="316"/>
      <c r="CRF2385" s="316"/>
      <c r="CRG2385" s="316"/>
      <c r="CRH2385" s="316"/>
      <c r="CRI2385" s="316"/>
      <c r="CRJ2385" s="316"/>
      <c r="CRK2385" s="316"/>
      <c r="CRL2385" s="316"/>
      <c r="CRM2385" s="316"/>
      <c r="CRN2385" s="316"/>
      <c r="CRO2385" s="316"/>
      <c r="CRP2385" s="316"/>
      <c r="CRQ2385" s="316"/>
      <c r="CRR2385" s="316"/>
      <c r="CRS2385" s="316"/>
      <c r="CRT2385" s="316"/>
      <c r="CRU2385" s="316"/>
      <c r="CRV2385" s="316"/>
      <c r="CRW2385" s="316"/>
      <c r="CRX2385" s="316"/>
      <c r="CRY2385" s="316"/>
      <c r="CRZ2385" s="316"/>
      <c r="CSA2385" s="316"/>
      <c r="CSB2385" s="316"/>
      <c r="CSC2385" s="316"/>
      <c r="CSD2385" s="316"/>
      <c r="CSE2385" s="316"/>
      <c r="CSF2385" s="316"/>
      <c r="CSG2385" s="316"/>
      <c r="CSH2385" s="316"/>
      <c r="CSI2385" s="316"/>
      <c r="CSJ2385" s="316"/>
      <c r="CSK2385" s="316"/>
      <c r="CSL2385" s="316"/>
      <c r="CSM2385" s="316"/>
      <c r="CSN2385" s="316"/>
      <c r="CSO2385" s="316"/>
      <c r="CSP2385" s="316"/>
      <c r="CSQ2385" s="316"/>
      <c r="CSR2385" s="316"/>
      <c r="CSS2385" s="316"/>
      <c r="CST2385" s="316"/>
      <c r="CSU2385" s="316"/>
      <c r="CSV2385" s="316"/>
      <c r="CSW2385" s="316"/>
      <c r="CSX2385" s="316"/>
      <c r="CSY2385" s="316"/>
      <c r="CSZ2385" s="316"/>
      <c r="CTA2385" s="316"/>
      <c r="CTB2385" s="316"/>
      <c r="CTC2385" s="316"/>
      <c r="CTD2385" s="316"/>
      <c r="CTE2385" s="316"/>
      <c r="CTF2385" s="316"/>
      <c r="CTG2385" s="316"/>
      <c r="CTH2385" s="316"/>
      <c r="CTI2385" s="316"/>
      <c r="CTJ2385" s="316"/>
      <c r="CTK2385" s="316"/>
      <c r="CTL2385" s="316"/>
      <c r="CTM2385" s="316"/>
      <c r="CTN2385" s="316"/>
      <c r="CTO2385" s="316"/>
      <c r="CTP2385" s="316"/>
      <c r="CTQ2385" s="316"/>
      <c r="CTR2385" s="316"/>
      <c r="CTS2385" s="316"/>
      <c r="CTT2385" s="316"/>
      <c r="CTU2385" s="316"/>
      <c r="CTV2385" s="316"/>
      <c r="CTW2385" s="316"/>
      <c r="CTX2385" s="316"/>
      <c r="CTY2385" s="316"/>
      <c r="CTZ2385" s="316"/>
      <c r="CUA2385" s="316"/>
      <c r="CUB2385" s="316"/>
      <c r="CUC2385" s="316"/>
      <c r="CUD2385" s="316"/>
      <c r="CUE2385" s="316"/>
      <c r="CUF2385" s="316"/>
      <c r="CUG2385" s="316"/>
      <c r="CUH2385" s="316"/>
      <c r="CUI2385" s="316"/>
      <c r="CUJ2385" s="316"/>
      <c r="CUK2385" s="316"/>
      <c r="CUL2385" s="316"/>
      <c r="CUM2385" s="316"/>
      <c r="CUN2385" s="316"/>
      <c r="CUO2385" s="316"/>
      <c r="CUP2385" s="316"/>
      <c r="CUQ2385" s="316"/>
      <c r="CUR2385" s="316"/>
      <c r="CUS2385" s="316"/>
      <c r="CUT2385" s="316"/>
      <c r="CUU2385" s="316"/>
      <c r="CUV2385" s="316"/>
      <c r="CUW2385" s="316"/>
      <c r="CUX2385" s="316"/>
      <c r="CUY2385" s="316"/>
      <c r="CUZ2385" s="316"/>
      <c r="CVA2385" s="316"/>
      <c r="CVB2385" s="316"/>
      <c r="CVC2385" s="316"/>
      <c r="CVD2385" s="316"/>
      <c r="CVE2385" s="316"/>
      <c r="CVF2385" s="316"/>
      <c r="CVG2385" s="316"/>
      <c r="CVH2385" s="316"/>
      <c r="CVI2385" s="316"/>
      <c r="CVJ2385" s="316"/>
      <c r="CVK2385" s="316"/>
      <c r="CVL2385" s="316"/>
      <c r="CVM2385" s="316"/>
      <c r="CVN2385" s="316"/>
      <c r="CVO2385" s="316"/>
      <c r="CVP2385" s="316"/>
      <c r="CVQ2385" s="316"/>
      <c r="CVR2385" s="316"/>
      <c r="CVS2385" s="316"/>
      <c r="CVT2385" s="316"/>
      <c r="CVU2385" s="316"/>
      <c r="CVV2385" s="316"/>
      <c r="CVW2385" s="316"/>
      <c r="CVX2385" s="316"/>
      <c r="CVY2385" s="316"/>
      <c r="CVZ2385" s="316"/>
      <c r="CWA2385" s="316"/>
      <c r="CWB2385" s="316"/>
      <c r="CWC2385" s="316"/>
      <c r="CWD2385" s="316"/>
      <c r="CWE2385" s="316"/>
      <c r="CWF2385" s="316"/>
      <c r="CWG2385" s="316"/>
      <c r="CWH2385" s="316"/>
      <c r="CWI2385" s="316"/>
      <c r="CWJ2385" s="316"/>
      <c r="CWK2385" s="316"/>
      <c r="CWL2385" s="316"/>
      <c r="CWM2385" s="316"/>
      <c r="CWN2385" s="316"/>
      <c r="CWO2385" s="316"/>
      <c r="CWP2385" s="316"/>
      <c r="CWQ2385" s="316"/>
      <c r="CWR2385" s="316"/>
      <c r="CWS2385" s="316"/>
      <c r="CWT2385" s="316"/>
      <c r="CWU2385" s="316"/>
      <c r="CWV2385" s="316"/>
      <c r="CWW2385" s="316"/>
      <c r="CWX2385" s="316"/>
      <c r="CWY2385" s="316"/>
      <c r="CWZ2385" s="316"/>
      <c r="CXA2385" s="316"/>
      <c r="CXB2385" s="316"/>
      <c r="CXC2385" s="316"/>
      <c r="CXD2385" s="316"/>
      <c r="CXE2385" s="316"/>
      <c r="CXF2385" s="316"/>
      <c r="CXG2385" s="316"/>
      <c r="CXH2385" s="316"/>
      <c r="CXI2385" s="316"/>
      <c r="CXJ2385" s="316"/>
      <c r="CXK2385" s="316"/>
      <c r="CXL2385" s="316"/>
      <c r="CXM2385" s="316"/>
      <c r="CXN2385" s="316"/>
      <c r="CXO2385" s="316"/>
      <c r="CXP2385" s="316"/>
      <c r="CXQ2385" s="316"/>
      <c r="CXR2385" s="316"/>
      <c r="CXS2385" s="316"/>
      <c r="CXT2385" s="316"/>
      <c r="CXU2385" s="316"/>
      <c r="CXV2385" s="316"/>
      <c r="CXW2385" s="316"/>
      <c r="CXX2385" s="316"/>
      <c r="CXY2385" s="316"/>
      <c r="CXZ2385" s="316"/>
      <c r="CYA2385" s="316"/>
      <c r="CYB2385" s="316"/>
      <c r="CYC2385" s="316"/>
      <c r="CYD2385" s="316"/>
      <c r="CYE2385" s="316"/>
      <c r="CYF2385" s="316"/>
      <c r="CYG2385" s="316"/>
      <c r="CYH2385" s="316"/>
      <c r="CYI2385" s="316"/>
      <c r="CYJ2385" s="316"/>
      <c r="CYK2385" s="316"/>
      <c r="CYL2385" s="316"/>
      <c r="CYM2385" s="316"/>
      <c r="CYN2385" s="316"/>
      <c r="CYO2385" s="316"/>
      <c r="CYP2385" s="316"/>
      <c r="CYQ2385" s="316"/>
      <c r="CYR2385" s="316"/>
      <c r="CYS2385" s="316"/>
      <c r="CYT2385" s="316"/>
      <c r="CYU2385" s="316"/>
      <c r="CYV2385" s="316"/>
      <c r="CYW2385" s="316"/>
      <c r="CYX2385" s="316"/>
      <c r="CYY2385" s="316"/>
      <c r="CYZ2385" s="316"/>
      <c r="CZA2385" s="316"/>
      <c r="CZB2385" s="316"/>
      <c r="CZC2385" s="316"/>
      <c r="CZD2385" s="316"/>
      <c r="CZE2385" s="316"/>
      <c r="CZF2385" s="316"/>
      <c r="CZG2385" s="316"/>
      <c r="CZH2385" s="316"/>
      <c r="CZI2385" s="316"/>
      <c r="CZJ2385" s="316"/>
      <c r="CZK2385" s="316"/>
      <c r="CZL2385" s="316"/>
      <c r="CZM2385" s="316"/>
      <c r="CZN2385" s="316"/>
      <c r="CZO2385" s="316"/>
      <c r="CZP2385" s="316"/>
      <c r="CZQ2385" s="316"/>
      <c r="CZR2385" s="316"/>
      <c r="CZS2385" s="316"/>
      <c r="CZT2385" s="316"/>
      <c r="CZU2385" s="316"/>
      <c r="CZV2385" s="316"/>
      <c r="CZW2385" s="316"/>
      <c r="CZX2385" s="316"/>
      <c r="CZY2385" s="316"/>
      <c r="CZZ2385" s="316"/>
      <c r="DAA2385" s="316"/>
      <c r="DAB2385" s="316"/>
      <c r="DAC2385" s="316"/>
      <c r="DAD2385" s="316"/>
      <c r="DAE2385" s="316"/>
      <c r="DAF2385" s="316"/>
      <c r="DAG2385" s="316"/>
      <c r="DAH2385" s="316"/>
      <c r="DAI2385" s="316"/>
      <c r="DAJ2385" s="316"/>
      <c r="DAK2385" s="316"/>
      <c r="DAL2385" s="316"/>
      <c r="DAM2385" s="316"/>
      <c r="DAN2385" s="316"/>
      <c r="DAO2385" s="316"/>
      <c r="DAP2385" s="316"/>
      <c r="DAQ2385" s="316"/>
      <c r="DAR2385" s="316"/>
      <c r="DAS2385" s="316"/>
      <c r="DAT2385" s="316"/>
      <c r="DAU2385" s="316"/>
      <c r="DAV2385" s="316"/>
      <c r="DAW2385" s="316"/>
      <c r="DAX2385" s="316"/>
      <c r="DAY2385" s="316"/>
      <c r="DAZ2385" s="316"/>
      <c r="DBA2385" s="316"/>
      <c r="DBB2385" s="316"/>
      <c r="DBC2385" s="316"/>
      <c r="DBD2385" s="316"/>
      <c r="DBE2385" s="316"/>
      <c r="DBF2385" s="316"/>
      <c r="DBG2385" s="316"/>
      <c r="DBH2385" s="316"/>
      <c r="DBI2385" s="316"/>
      <c r="DBJ2385" s="316"/>
      <c r="DBK2385" s="316"/>
      <c r="DBL2385" s="316"/>
      <c r="DBM2385" s="316"/>
      <c r="DBN2385" s="316"/>
      <c r="DBO2385" s="316"/>
      <c r="DBP2385" s="316"/>
      <c r="DBQ2385" s="316"/>
      <c r="DBR2385" s="316"/>
      <c r="DBS2385" s="316"/>
      <c r="DBT2385" s="316"/>
      <c r="DBU2385" s="316"/>
      <c r="DBV2385" s="316"/>
      <c r="DBW2385" s="316"/>
      <c r="DBX2385" s="316"/>
      <c r="DBY2385" s="316"/>
      <c r="DBZ2385" s="316"/>
      <c r="DCA2385" s="316"/>
      <c r="DCB2385" s="316"/>
      <c r="DCC2385" s="316"/>
      <c r="DCD2385" s="316"/>
      <c r="DCE2385" s="316"/>
      <c r="DCF2385" s="316"/>
      <c r="DCG2385" s="316"/>
      <c r="DCH2385" s="316"/>
      <c r="DCI2385" s="316"/>
      <c r="DCJ2385" s="316"/>
      <c r="DCK2385" s="316"/>
      <c r="DCL2385" s="316"/>
      <c r="DCM2385" s="316"/>
      <c r="DCN2385" s="316"/>
      <c r="DCO2385" s="316"/>
      <c r="DCP2385" s="316"/>
      <c r="DCQ2385" s="316"/>
      <c r="DCR2385" s="316"/>
      <c r="DCS2385" s="316"/>
      <c r="DCT2385" s="316"/>
      <c r="DCU2385" s="316"/>
      <c r="DCV2385" s="316"/>
      <c r="DCW2385" s="316"/>
      <c r="DCX2385" s="316"/>
      <c r="DCY2385" s="316"/>
      <c r="DCZ2385" s="316"/>
      <c r="DDA2385" s="316"/>
      <c r="DDB2385" s="316"/>
      <c r="DDC2385" s="316"/>
      <c r="DDD2385" s="316"/>
      <c r="DDE2385" s="316"/>
      <c r="DDF2385" s="316"/>
      <c r="DDG2385" s="316"/>
      <c r="DDH2385" s="316"/>
      <c r="DDI2385" s="316"/>
      <c r="DDJ2385" s="316"/>
      <c r="DDK2385" s="316"/>
      <c r="DDL2385" s="316"/>
      <c r="DDM2385" s="316"/>
      <c r="DDN2385" s="316"/>
      <c r="DDO2385" s="316"/>
      <c r="DDP2385" s="316"/>
      <c r="DDQ2385" s="316"/>
      <c r="DDR2385" s="316"/>
      <c r="DDS2385" s="316"/>
      <c r="DDT2385" s="316"/>
      <c r="DDU2385" s="316"/>
      <c r="DDV2385" s="316"/>
      <c r="DDW2385" s="316"/>
      <c r="DDX2385" s="316"/>
      <c r="DDY2385" s="316"/>
      <c r="DDZ2385" s="316"/>
      <c r="DEA2385" s="316"/>
      <c r="DEB2385" s="316"/>
      <c r="DEC2385" s="316"/>
      <c r="DED2385" s="316"/>
      <c r="DEE2385" s="316"/>
      <c r="DEF2385" s="316"/>
      <c r="DEG2385" s="316"/>
      <c r="DEH2385" s="316"/>
      <c r="DEI2385" s="316"/>
      <c r="DEJ2385" s="316"/>
      <c r="DEK2385" s="316"/>
      <c r="DEL2385" s="316"/>
      <c r="DEM2385" s="316"/>
      <c r="DEN2385" s="316"/>
      <c r="DEO2385" s="316"/>
      <c r="DEP2385" s="316"/>
      <c r="DEQ2385" s="316"/>
      <c r="DER2385" s="316"/>
      <c r="DES2385" s="316"/>
      <c r="DET2385" s="316"/>
      <c r="DEU2385" s="316"/>
      <c r="DEV2385" s="316"/>
      <c r="DEW2385" s="316"/>
      <c r="DEX2385" s="316"/>
      <c r="DEY2385" s="316"/>
      <c r="DEZ2385" s="316"/>
      <c r="DFA2385" s="316"/>
      <c r="DFB2385" s="316"/>
      <c r="DFC2385" s="316"/>
      <c r="DFD2385" s="316"/>
      <c r="DFE2385" s="316"/>
      <c r="DFF2385" s="316"/>
      <c r="DFG2385" s="316"/>
      <c r="DFH2385" s="316"/>
      <c r="DFI2385" s="316"/>
      <c r="DFJ2385" s="316"/>
      <c r="DFK2385" s="316"/>
      <c r="DFL2385" s="316"/>
      <c r="DFM2385" s="316"/>
      <c r="DFN2385" s="316"/>
      <c r="DFO2385" s="316"/>
      <c r="DFP2385" s="316"/>
      <c r="DFQ2385" s="316"/>
      <c r="DFR2385" s="316"/>
      <c r="DFS2385" s="316"/>
      <c r="DFT2385" s="316"/>
      <c r="DFU2385" s="316"/>
      <c r="DFV2385" s="316"/>
      <c r="DFW2385" s="316"/>
      <c r="DFX2385" s="316"/>
      <c r="DFY2385" s="316"/>
      <c r="DFZ2385" s="316"/>
      <c r="DGA2385" s="316"/>
      <c r="DGB2385" s="316"/>
      <c r="DGC2385" s="316"/>
      <c r="DGD2385" s="316"/>
      <c r="DGE2385" s="316"/>
      <c r="DGF2385" s="316"/>
      <c r="DGG2385" s="316"/>
      <c r="DGH2385" s="316"/>
      <c r="DGI2385" s="316"/>
      <c r="DGJ2385" s="316"/>
      <c r="DGK2385" s="316"/>
      <c r="DGL2385" s="316"/>
      <c r="DGM2385" s="316"/>
      <c r="DGN2385" s="316"/>
      <c r="DGO2385" s="316"/>
      <c r="DGP2385" s="316"/>
      <c r="DGQ2385" s="316"/>
      <c r="DGR2385" s="316"/>
      <c r="DGS2385" s="316"/>
      <c r="DGT2385" s="316"/>
      <c r="DGU2385" s="316"/>
      <c r="DGV2385" s="316"/>
      <c r="DGW2385" s="316"/>
      <c r="DGX2385" s="316"/>
      <c r="DGY2385" s="316"/>
      <c r="DGZ2385" s="316"/>
      <c r="DHA2385" s="316"/>
      <c r="DHB2385" s="316"/>
      <c r="DHC2385" s="316"/>
      <c r="DHD2385" s="316"/>
      <c r="DHE2385" s="316"/>
      <c r="DHF2385" s="316"/>
      <c r="DHG2385" s="316"/>
      <c r="DHH2385" s="316"/>
      <c r="DHI2385" s="316"/>
      <c r="DHJ2385" s="316"/>
      <c r="DHK2385" s="316"/>
      <c r="DHL2385" s="316"/>
      <c r="DHM2385" s="316"/>
      <c r="DHN2385" s="316"/>
      <c r="DHO2385" s="316"/>
      <c r="DHP2385" s="316"/>
      <c r="DHQ2385" s="316"/>
      <c r="DHR2385" s="316"/>
      <c r="DHS2385" s="316"/>
      <c r="DHT2385" s="316"/>
      <c r="DHU2385" s="316"/>
      <c r="DHV2385" s="316"/>
      <c r="DHW2385" s="316"/>
      <c r="DHX2385" s="316"/>
      <c r="DHY2385" s="316"/>
      <c r="DHZ2385" s="316"/>
      <c r="DIA2385" s="316"/>
      <c r="DIB2385" s="316"/>
      <c r="DIC2385" s="316"/>
      <c r="DID2385" s="316"/>
      <c r="DIE2385" s="316"/>
      <c r="DIF2385" s="316"/>
      <c r="DIG2385" s="316"/>
      <c r="DIH2385" s="316"/>
      <c r="DII2385" s="316"/>
      <c r="DIJ2385" s="316"/>
      <c r="DIK2385" s="316"/>
      <c r="DIL2385" s="316"/>
      <c r="DIM2385" s="316"/>
      <c r="DIN2385" s="316"/>
      <c r="DIO2385" s="316"/>
      <c r="DIP2385" s="316"/>
      <c r="DIQ2385" s="316"/>
      <c r="DIR2385" s="316"/>
      <c r="DIS2385" s="316"/>
      <c r="DIT2385" s="316"/>
      <c r="DIU2385" s="316"/>
      <c r="DIV2385" s="316"/>
      <c r="DIW2385" s="316"/>
      <c r="DIX2385" s="316"/>
      <c r="DIY2385" s="316"/>
      <c r="DIZ2385" s="316"/>
      <c r="DJA2385" s="316"/>
      <c r="DJB2385" s="316"/>
      <c r="DJC2385" s="316"/>
      <c r="DJD2385" s="316"/>
      <c r="DJE2385" s="316"/>
      <c r="DJF2385" s="316"/>
      <c r="DJG2385" s="316"/>
      <c r="DJH2385" s="316"/>
      <c r="DJI2385" s="316"/>
      <c r="DJJ2385" s="316"/>
      <c r="DJK2385" s="316"/>
      <c r="DJL2385" s="316"/>
      <c r="DJM2385" s="316"/>
      <c r="DJN2385" s="316"/>
      <c r="DJO2385" s="316"/>
      <c r="DJP2385" s="316"/>
      <c r="DJQ2385" s="316"/>
      <c r="DJR2385" s="316"/>
      <c r="DJS2385" s="316"/>
      <c r="DJT2385" s="316"/>
      <c r="DJU2385" s="316"/>
      <c r="DJV2385" s="316"/>
      <c r="DJW2385" s="316"/>
      <c r="DJX2385" s="316"/>
      <c r="DJY2385" s="316"/>
      <c r="DJZ2385" s="316"/>
      <c r="DKA2385" s="316"/>
      <c r="DKB2385" s="316"/>
      <c r="DKC2385" s="316"/>
      <c r="DKD2385" s="316"/>
      <c r="DKE2385" s="316"/>
      <c r="DKF2385" s="316"/>
      <c r="DKG2385" s="316"/>
      <c r="DKH2385" s="316"/>
      <c r="DKI2385" s="316"/>
      <c r="DKJ2385" s="316"/>
      <c r="DKK2385" s="316"/>
      <c r="DKL2385" s="316"/>
      <c r="DKM2385" s="316"/>
      <c r="DKN2385" s="316"/>
      <c r="DKO2385" s="316"/>
      <c r="DKP2385" s="316"/>
      <c r="DKQ2385" s="316"/>
      <c r="DKR2385" s="316"/>
      <c r="DKS2385" s="316"/>
      <c r="DKT2385" s="316"/>
      <c r="DKU2385" s="316"/>
      <c r="DKV2385" s="316"/>
      <c r="DKW2385" s="316"/>
      <c r="DKX2385" s="316"/>
      <c r="DKY2385" s="316"/>
      <c r="DKZ2385" s="316"/>
      <c r="DLA2385" s="316"/>
      <c r="DLB2385" s="316"/>
      <c r="DLC2385" s="316"/>
      <c r="DLD2385" s="316"/>
      <c r="DLE2385" s="316"/>
      <c r="DLF2385" s="316"/>
      <c r="DLG2385" s="316"/>
      <c r="DLH2385" s="316"/>
      <c r="DLI2385" s="316"/>
      <c r="DLJ2385" s="316"/>
      <c r="DLK2385" s="316"/>
      <c r="DLL2385" s="316"/>
      <c r="DLM2385" s="316"/>
      <c r="DLN2385" s="316"/>
      <c r="DLO2385" s="316"/>
      <c r="DLP2385" s="316"/>
      <c r="DLQ2385" s="316"/>
      <c r="DLR2385" s="316"/>
      <c r="DLS2385" s="316"/>
      <c r="DLT2385" s="316"/>
      <c r="DLU2385" s="316"/>
      <c r="DLV2385" s="316"/>
      <c r="DLW2385" s="316"/>
      <c r="DLX2385" s="316"/>
      <c r="DLY2385" s="316"/>
      <c r="DLZ2385" s="316"/>
      <c r="DMA2385" s="316"/>
      <c r="DMB2385" s="316"/>
      <c r="DMC2385" s="316"/>
      <c r="DMD2385" s="316"/>
      <c r="DME2385" s="316"/>
      <c r="DMF2385" s="316"/>
      <c r="DMG2385" s="316"/>
      <c r="DMH2385" s="316"/>
      <c r="DMI2385" s="316"/>
      <c r="DMJ2385" s="316"/>
      <c r="DMK2385" s="316"/>
      <c r="DML2385" s="316"/>
      <c r="DMM2385" s="316"/>
      <c r="DMN2385" s="316"/>
      <c r="DMO2385" s="316"/>
      <c r="DMP2385" s="316"/>
      <c r="DMQ2385" s="316"/>
      <c r="DMR2385" s="316"/>
      <c r="DMS2385" s="316"/>
      <c r="DMT2385" s="316"/>
      <c r="DMU2385" s="316"/>
      <c r="DMV2385" s="316"/>
      <c r="DMW2385" s="316"/>
      <c r="DMX2385" s="316"/>
      <c r="DMY2385" s="316"/>
      <c r="DMZ2385" s="316"/>
      <c r="DNA2385" s="316"/>
      <c r="DNB2385" s="316"/>
      <c r="DNC2385" s="316"/>
      <c r="DND2385" s="316"/>
      <c r="DNE2385" s="316"/>
      <c r="DNF2385" s="316"/>
      <c r="DNG2385" s="316"/>
      <c r="DNH2385" s="316"/>
      <c r="DNI2385" s="316"/>
      <c r="DNJ2385" s="316"/>
      <c r="DNK2385" s="316"/>
      <c r="DNL2385" s="316"/>
      <c r="DNM2385" s="316"/>
      <c r="DNN2385" s="316"/>
      <c r="DNO2385" s="316"/>
      <c r="DNP2385" s="316"/>
      <c r="DNQ2385" s="316"/>
      <c r="DNR2385" s="316"/>
      <c r="DNS2385" s="316"/>
      <c r="DNT2385" s="316"/>
      <c r="DNU2385" s="316"/>
      <c r="DNV2385" s="316"/>
      <c r="DNW2385" s="316"/>
      <c r="DNX2385" s="316"/>
      <c r="DNY2385" s="316"/>
      <c r="DNZ2385" s="316"/>
      <c r="DOA2385" s="316"/>
      <c r="DOB2385" s="316"/>
      <c r="DOC2385" s="316"/>
      <c r="DOD2385" s="316"/>
      <c r="DOE2385" s="316"/>
      <c r="DOF2385" s="316"/>
      <c r="DOG2385" s="316"/>
      <c r="DOH2385" s="316"/>
      <c r="DOI2385" s="316"/>
      <c r="DOJ2385" s="316"/>
      <c r="DOK2385" s="316"/>
      <c r="DOL2385" s="316"/>
      <c r="DOM2385" s="316"/>
      <c r="DON2385" s="316"/>
      <c r="DOO2385" s="316"/>
      <c r="DOP2385" s="316"/>
      <c r="DOQ2385" s="316"/>
      <c r="DOR2385" s="316"/>
      <c r="DOS2385" s="316"/>
      <c r="DOT2385" s="316"/>
      <c r="DOU2385" s="316"/>
      <c r="DOV2385" s="316"/>
      <c r="DOW2385" s="316"/>
      <c r="DOX2385" s="316"/>
      <c r="DOY2385" s="316"/>
      <c r="DOZ2385" s="316"/>
      <c r="DPA2385" s="316"/>
      <c r="DPB2385" s="316"/>
      <c r="DPC2385" s="316"/>
      <c r="DPD2385" s="316"/>
      <c r="DPE2385" s="316"/>
      <c r="DPF2385" s="316"/>
      <c r="DPG2385" s="316"/>
      <c r="DPH2385" s="316"/>
      <c r="DPI2385" s="316"/>
      <c r="DPJ2385" s="316"/>
      <c r="DPK2385" s="316"/>
      <c r="DPL2385" s="316"/>
      <c r="DPM2385" s="316"/>
      <c r="DPN2385" s="316"/>
      <c r="DPO2385" s="316"/>
      <c r="DPP2385" s="316"/>
      <c r="DPQ2385" s="316"/>
      <c r="DPR2385" s="316"/>
      <c r="DPS2385" s="316"/>
      <c r="DPT2385" s="316"/>
      <c r="DPU2385" s="316"/>
      <c r="DPV2385" s="316"/>
      <c r="DPW2385" s="316"/>
      <c r="DPX2385" s="316"/>
      <c r="DPY2385" s="316"/>
      <c r="DPZ2385" s="316"/>
      <c r="DQA2385" s="316"/>
      <c r="DQB2385" s="316"/>
      <c r="DQC2385" s="316"/>
      <c r="DQD2385" s="316"/>
      <c r="DQE2385" s="316"/>
      <c r="DQF2385" s="316"/>
      <c r="DQG2385" s="316"/>
      <c r="DQH2385" s="316"/>
      <c r="DQI2385" s="316"/>
      <c r="DQJ2385" s="316"/>
      <c r="DQK2385" s="316"/>
      <c r="DQL2385" s="316"/>
      <c r="DQM2385" s="316"/>
      <c r="DQN2385" s="316"/>
      <c r="DQO2385" s="316"/>
      <c r="DQP2385" s="316"/>
      <c r="DQQ2385" s="316"/>
      <c r="DQR2385" s="316"/>
      <c r="DQS2385" s="316"/>
      <c r="DQT2385" s="316"/>
      <c r="DQU2385" s="316"/>
      <c r="DQV2385" s="316"/>
      <c r="DQW2385" s="316"/>
      <c r="DQX2385" s="316"/>
      <c r="DQY2385" s="316"/>
      <c r="DQZ2385" s="316"/>
      <c r="DRA2385" s="316"/>
      <c r="DRB2385" s="316"/>
      <c r="DRC2385" s="316"/>
      <c r="DRD2385" s="316"/>
      <c r="DRE2385" s="316"/>
      <c r="DRF2385" s="316"/>
      <c r="DRG2385" s="316"/>
      <c r="DRH2385" s="316"/>
      <c r="DRI2385" s="316"/>
      <c r="DRJ2385" s="316"/>
      <c r="DRK2385" s="316"/>
      <c r="DRL2385" s="316"/>
      <c r="DRM2385" s="316"/>
      <c r="DRN2385" s="316"/>
      <c r="DRO2385" s="316"/>
      <c r="DRP2385" s="316"/>
      <c r="DRQ2385" s="316"/>
      <c r="DRR2385" s="316"/>
      <c r="DRS2385" s="316"/>
      <c r="DRT2385" s="316"/>
      <c r="DRU2385" s="316"/>
      <c r="DRV2385" s="316"/>
      <c r="DRW2385" s="316"/>
      <c r="DRX2385" s="316"/>
      <c r="DRY2385" s="316"/>
      <c r="DRZ2385" s="316"/>
      <c r="DSA2385" s="316"/>
      <c r="DSB2385" s="316"/>
      <c r="DSC2385" s="316"/>
      <c r="DSD2385" s="316"/>
      <c r="DSE2385" s="316"/>
      <c r="DSF2385" s="316"/>
      <c r="DSG2385" s="316"/>
      <c r="DSH2385" s="316"/>
      <c r="DSI2385" s="316"/>
      <c r="DSJ2385" s="316"/>
      <c r="DSK2385" s="316"/>
      <c r="DSL2385" s="316"/>
      <c r="DSM2385" s="316"/>
      <c r="DSN2385" s="316"/>
      <c r="DSO2385" s="316"/>
      <c r="DSP2385" s="316"/>
      <c r="DSQ2385" s="316"/>
      <c r="DSR2385" s="316"/>
      <c r="DSS2385" s="316"/>
      <c r="DST2385" s="316"/>
      <c r="DSU2385" s="316"/>
      <c r="DSV2385" s="316"/>
      <c r="DSW2385" s="316"/>
      <c r="DSX2385" s="316"/>
      <c r="DSY2385" s="316"/>
      <c r="DSZ2385" s="316"/>
      <c r="DTA2385" s="316"/>
      <c r="DTB2385" s="316"/>
      <c r="DTC2385" s="316"/>
      <c r="DTD2385" s="316"/>
      <c r="DTE2385" s="316"/>
      <c r="DTF2385" s="316"/>
      <c r="DTG2385" s="316"/>
      <c r="DTH2385" s="316"/>
      <c r="DTI2385" s="316"/>
      <c r="DTJ2385" s="316"/>
      <c r="DTK2385" s="316"/>
      <c r="DTL2385" s="316"/>
      <c r="DTM2385" s="316"/>
      <c r="DTN2385" s="316"/>
      <c r="DTO2385" s="316"/>
      <c r="DTP2385" s="316"/>
      <c r="DTQ2385" s="316"/>
      <c r="DTR2385" s="316"/>
      <c r="DTS2385" s="316"/>
      <c r="DTT2385" s="316"/>
      <c r="DTU2385" s="316"/>
      <c r="DTV2385" s="316"/>
      <c r="DTW2385" s="316"/>
      <c r="DTX2385" s="316"/>
      <c r="DTY2385" s="316"/>
      <c r="DTZ2385" s="316"/>
      <c r="DUA2385" s="316"/>
      <c r="DUB2385" s="316"/>
      <c r="DUC2385" s="316"/>
      <c r="DUD2385" s="316"/>
      <c r="DUE2385" s="316"/>
      <c r="DUF2385" s="316"/>
      <c r="DUG2385" s="316"/>
      <c r="DUH2385" s="316"/>
      <c r="DUI2385" s="316"/>
      <c r="DUJ2385" s="316"/>
      <c r="DUK2385" s="316"/>
      <c r="DUL2385" s="316"/>
      <c r="DUM2385" s="316"/>
      <c r="DUN2385" s="316"/>
      <c r="DUO2385" s="316"/>
      <c r="DUP2385" s="316"/>
      <c r="DUQ2385" s="316"/>
      <c r="DUR2385" s="316"/>
      <c r="DUS2385" s="316"/>
      <c r="DUT2385" s="316"/>
      <c r="DUU2385" s="316"/>
      <c r="DUV2385" s="316"/>
      <c r="DUW2385" s="316"/>
      <c r="DUX2385" s="316"/>
      <c r="DUY2385" s="316"/>
      <c r="DUZ2385" s="316"/>
      <c r="DVA2385" s="316"/>
      <c r="DVB2385" s="316"/>
      <c r="DVC2385" s="316"/>
      <c r="DVD2385" s="316"/>
      <c r="DVE2385" s="316"/>
      <c r="DVF2385" s="316"/>
      <c r="DVG2385" s="316"/>
      <c r="DVH2385" s="316"/>
      <c r="DVI2385" s="316"/>
      <c r="DVJ2385" s="316"/>
      <c r="DVK2385" s="316"/>
      <c r="DVL2385" s="316"/>
      <c r="DVM2385" s="316"/>
      <c r="DVN2385" s="316"/>
      <c r="DVO2385" s="316"/>
      <c r="DVP2385" s="316"/>
      <c r="DVQ2385" s="316"/>
      <c r="DVR2385" s="316"/>
      <c r="DVS2385" s="316"/>
      <c r="DVT2385" s="316"/>
      <c r="DVU2385" s="316"/>
      <c r="DVV2385" s="316"/>
      <c r="DVW2385" s="316"/>
      <c r="DVX2385" s="316"/>
      <c r="DVY2385" s="316"/>
      <c r="DVZ2385" s="316"/>
      <c r="DWA2385" s="316"/>
      <c r="DWB2385" s="316"/>
      <c r="DWC2385" s="316"/>
      <c r="DWD2385" s="316"/>
      <c r="DWE2385" s="316"/>
      <c r="DWF2385" s="316"/>
      <c r="DWG2385" s="316"/>
      <c r="DWH2385" s="316"/>
      <c r="DWI2385" s="316"/>
      <c r="DWJ2385" s="316"/>
      <c r="DWK2385" s="316"/>
      <c r="DWL2385" s="316"/>
      <c r="DWM2385" s="316"/>
      <c r="DWN2385" s="316"/>
      <c r="DWO2385" s="316"/>
      <c r="DWP2385" s="316"/>
      <c r="DWQ2385" s="316"/>
      <c r="DWR2385" s="316"/>
      <c r="DWS2385" s="316"/>
      <c r="DWT2385" s="316"/>
      <c r="DWU2385" s="316"/>
      <c r="DWV2385" s="316"/>
      <c r="DWW2385" s="316"/>
      <c r="DWX2385" s="316"/>
      <c r="DWY2385" s="316"/>
      <c r="DWZ2385" s="316"/>
      <c r="DXA2385" s="316"/>
      <c r="DXB2385" s="316"/>
      <c r="DXC2385" s="316"/>
      <c r="DXD2385" s="316"/>
      <c r="DXE2385" s="316"/>
      <c r="DXF2385" s="316"/>
      <c r="DXG2385" s="316"/>
      <c r="DXH2385" s="316"/>
      <c r="DXI2385" s="316"/>
      <c r="DXJ2385" s="316"/>
      <c r="DXK2385" s="316"/>
      <c r="DXL2385" s="316"/>
      <c r="DXM2385" s="316"/>
      <c r="DXN2385" s="316"/>
      <c r="DXO2385" s="316"/>
      <c r="DXP2385" s="316"/>
      <c r="DXQ2385" s="316"/>
      <c r="DXR2385" s="316"/>
      <c r="DXS2385" s="316"/>
      <c r="DXT2385" s="316"/>
      <c r="DXU2385" s="316"/>
      <c r="DXV2385" s="316"/>
      <c r="DXW2385" s="316"/>
      <c r="DXX2385" s="316"/>
      <c r="DXY2385" s="316"/>
      <c r="DXZ2385" s="316"/>
      <c r="DYA2385" s="316"/>
      <c r="DYB2385" s="316"/>
      <c r="DYC2385" s="316"/>
      <c r="DYD2385" s="316"/>
      <c r="DYE2385" s="316"/>
      <c r="DYF2385" s="316"/>
      <c r="DYG2385" s="316"/>
      <c r="DYH2385" s="316"/>
      <c r="DYI2385" s="316"/>
      <c r="DYJ2385" s="316"/>
      <c r="DYK2385" s="316"/>
      <c r="DYL2385" s="316"/>
      <c r="DYM2385" s="316"/>
      <c r="DYN2385" s="316"/>
      <c r="DYO2385" s="316"/>
      <c r="DYP2385" s="316"/>
      <c r="DYQ2385" s="316"/>
      <c r="DYR2385" s="316"/>
      <c r="DYS2385" s="316"/>
      <c r="DYT2385" s="316"/>
      <c r="DYU2385" s="316"/>
      <c r="DYV2385" s="316"/>
      <c r="DYW2385" s="316"/>
      <c r="DYX2385" s="316"/>
      <c r="DYY2385" s="316"/>
      <c r="DYZ2385" s="316"/>
      <c r="DZA2385" s="316"/>
      <c r="DZB2385" s="316"/>
      <c r="DZC2385" s="316"/>
      <c r="DZD2385" s="316"/>
      <c r="DZE2385" s="316"/>
      <c r="DZF2385" s="316"/>
      <c r="DZG2385" s="316"/>
      <c r="DZH2385" s="316"/>
      <c r="DZI2385" s="316"/>
      <c r="DZJ2385" s="316"/>
      <c r="DZK2385" s="316"/>
      <c r="DZL2385" s="316"/>
      <c r="DZM2385" s="316"/>
      <c r="DZN2385" s="316"/>
      <c r="DZO2385" s="316"/>
      <c r="DZP2385" s="316"/>
      <c r="DZQ2385" s="316"/>
      <c r="DZR2385" s="316"/>
      <c r="DZS2385" s="316"/>
      <c r="DZT2385" s="316"/>
      <c r="DZU2385" s="316"/>
      <c r="DZV2385" s="316"/>
      <c r="DZW2385" s="316"/>
      <c r="DZX2385" s="316"/>
      <c r="DZY2385" s="316"/>
      <c r="DZZ2385" s="316"/>
      <c r="EAA2385" s="316"/>
      <c r="EAB2385" s="316"/>
      <c r="EAC2385" s="316"/>
      <c r="EAD2385" s="316"/>
      <c r="EAE2385" s="316"/>
      <c r="EAF2385" s="316"/>
      <c r="EAG2385" s="316"/>
      <c r="EAH2385" s="316"/>
      <c r="EAI2385" s="316"/>
      <c r="EAJ2385" s="316"/>
      <c r="EAK2385" s="316"/>
      <c r="EAL2385" s="316"/>
      <c r="EAM2385" s="316"/>
      <c r="EAN2385" s="316"/>
      <c r="EAO2385" s="316"/>
      <c r="EAP2385" s="316"/>
      <c r="EAQ2385" s="316"/>
      <c r="EAR2385" s="316"/>
      <c r="EAS2385" s="316"/>
      <c r="EAT2385" s="316"/>
      <c r="EAU2385" s="316"/>
      <c r="EAV2385" s="316"/>
      <c r="EAW2385" s="316"/>
      <c r="EAX2385" s="316"/>
      <c r="EAY2385" s="316"/>
      <c r="EAZ2385" s="316"/>
      <c r="EBA2385" s="316"/>
      <c r="EBB2385" s="316"/>
      <c r="EBC2385" s="316"/>
      <c r="EBD2385" s="316"/>
      <c r="EBE2385" s="316"/>
      <c r="EBF2385" s="316"/>
      <c r="EBG2385" s="316"/>
      <c r="EBH2385" s="316"/>
      <c r="EBI2385" s="316"/>
      <c r="EBJ2385" s="316"/>
      <c r="EBK2385" s="316"/>
      <c r="EBL2385" s="316"/>
      <c r="EBM2385" s="316"/>
      <c r="EBN2385" s="316"/>
      <c r="EBO2385" s="316"/>
      <c r="EBP2385" s="316"/>
      <c r="EBQ2385" s="316"/>
      <c r="EBR2385" s="316"/>
      <c r="EBS2385" s="316"/>
      <c r="EBT2385" s="316"/>
      <c r="EBU2385" s="316"/>
      <c r="EBV2385" s="316"/>
      <c r="EBW2385" s="316"/>
      <c r="EBX2385" s="316"/>
      <c r="EBY2385" s="316"/>
      <c r="EBZ2385" s="316"/>
      <c r="ECA2385" s="316"/>
      <c r="ECB2385" s="316"/>
      <c r="ECC2385" s="316"/>
      <c r="ECD2385" s="316"/>
      <c r="ECE2385" s="316"/>
      <c r="ECF2385" s="316"/>
      <c r="ECG2385" s="316"/>
      <c r="ECH2385" s="316"/>
      <c r="ECI2385" s="316"/>
      <c r="ECJ2385" s="316"/>
      <c r="ECK2385" s="316"/>
      <c r="ECL2385" s="316"/>
      <c r="ECM2385" s="316"/>
      <c r="ECN2385" s="316"/>
      <c r="ECO2385" s="316"/>
      <c r="ECP2385" s="316"/>
      <c r="ECQ2385" s="316"/>
      <c r="ECR2385" s="316"/>
      <c r="ECS2385" s="316"/>
      <c r="ECT2385" s="316"/>
      <c r="ECU2385" s="316"/>
      <c r="ECV2385" s="316"/>
      <c r="ECW2385" s="316"/>
      <c r="ECX2385" s="316"/>
      <c r="ECY2385" s="316"/>
      <c r="ECZ2385" s="316"/>
      <c r="EDA2385" s="316"/>
      <c r="EDB2385" s="316"/>
      <c r="EDC2385" s="316"/>
      <c r="EDD2385" s="316"/>
      <c r="EDE2385" s="316"/>
      <c r="EDF2385" s="316"/>
      <c r="EDG2385" s="316"/>
      <c r="EDH2385" s="316"/>
      <c r="EDI2385" s="316"/>
      <c r="EDJ2385" s="316"/>
      <c r="EDK2385" s="316"/>
      <c r="EDL2385" s="316"/>
      <c r="EDM2385" s="316"/>
      <c r="EDN2385" s="316"/>
      <c r="EDO2385" s="316"/>
      <c r="EDP2385" s="316"/>
      <c r="EDQ2385" s="316"/>
      <c r="EDR2385" s="316"/>
      <c r="EDS2385" s="316"/>
      <c r="EDT2385" s="316"/>
      <c r="EDU2385" s="316"/>
      <c r="EDV2385" s="316"/>
      <c r="EDW2385" s="316"/>
      <c r="EDX2385" s="316"/>
      <c r="EDY2385" s="316"/>
      <c r="EDZ2385" s="316"/>
      <c r="EEA2385" s="316"/>
      <c r="EEB2385" s="316"/>
      <c r="EEC2385" s="316"/>
      <c r="EED2385" s="316"/>
      <c r="EEE2385" s="316"/>
      <c r="EEF2385" s="316"/>
      <c r="EEG2385" s="316"/>
      <c r="EEH2385" s="316"/>
      <c r="EEI2385" s="316"/>
      <c r="EEJ2385" s="316"/>
      <c r="EEK2385" s="316"/>
      <c r="EEL2385" s="316"/>
      <c r="EEM2385" s="316"/>
      <c r="EEN2385" s="316"/>
      <c r="EEO2385" s="316"/>
      <c r="EEP2385" s="316"/>
      <c r="EEQ2385" s="316"/>
      <c r="EER2385" s="316"/>
      <c r="EES2385" s="316"/>
      <c r="EET2385" s="316"/>
      <c r="EEU2385" s="316"/>
      <c r="EEV2385" s="316"/>
      <c r="EEW2385" s="316"/>
      <c r="EEX2385" s="316"/>
      <c r="EEY2385" s="316"/>
      <c r="EEZ2385" s="316"/>
      <c r="EFA2385" s="316"/>
      <c r="EFB2385" s="316"/>
      <c r="EFC2385" s="316"/>
      <c r="EFD2385" s="316"/>
      <c r="EFE2385" s="316"/>
      <c r="EFF2385" s="316"/>
      <c r="EFG2385" s="316"/>
      <c r="EFH2385" s="316"/>
      <c r="EFI2385" s="316"/>
      <c r="EFJ2385" s="316"/>
      <c r="EFK2385" s="316"/>
      <c r="EFL2385" s="316"/>
      <c r="EFM2385" s="316"/>
      <c r="EFN2385" s="316"/>
      <c r="EFO2385" s="316"/>
      <c r="EFP2385" s="316"/>
      <c r="EFQ2385" s="316"/>
      <c r="EFR2385" s="316"/>
      <c r="EFS2385" s="316"/>
      <c r="EFT2385" s="316"/>
      <c r="EFU2385" s="316"/>
      <c r="EFV2385" s="316"/>
      <c r="EFW2385" s="316"/>
      <c r="EFX2385" s="316"/>
      <c r="EFY2385" s="316"/>
      <c r="EFZ2385" s="316"/>
      <c r="EGA2385" s="316"/>
      <c r="EGB2385" s="316"/>
      <c r="EGC2385" s="316"/>
      <c r="EGD2385" s="316"/>
      <c r="EGE2385" s="316"/>
      <c r="EGF2385" s="316"/>
      <c r="EGG2385" s="316"/>
      <c r="EGH2385" s="316"/>
      <c r="EGI2385" s="316"/>
      <c r="EGJ2385" s="316"/>
      <c r="EGK2385" s="316"/>
      <c r="EGL2385" s="316"/>
      <c r="EGM2385" s="316"/>
      <c r="EGN2385" s="316"/>
      <c r="EGO2385" s="316"/>
      <c r="EGP2385" s="316"/>
      <c r="EGQ2385" s="316"/>
      <c r="EGR2385" s="316"/>
      <c r="EGS2385" s="316"/>
      <c r="EGT2385" s="316"/>
      <c r="EGU2385" s="316"/>
      <c r="EGV2385" s="316"/>
      <c r="EGW2385" s="316"/>
      <c r="EGX2385" s="316"/>
      <c r="EGY2385" s="316"/>
      <c r="EGZ2385" s="316"/>
      <c r="EHA2385" s="316"/>
      <c r="EHB2385" s="316"/>
      <c r="EHC2385" s="316"/>
      <c r="EHD2385" s="316"/>
      <c r="EHE2385" s="316"/>
      <c r="EHF2385" s="316"/>
      <c r="EHG2385" s="316"/>
      <c r="EHH2385" s="316"/>
      <c r="EHI2385" s="316"/>
      <c r="EHJ2385" s="316"/>
      <c r="EHK2385" s="316"/>
      <c r="EHL2385" s="316"/>
      <c r="EHM2385" s="316"/>
      <c r="EHN2385" s="316"/>
      <c r="EHO2385" s="316"/>
      <c r="EHP2385" s="316"/>
      <c r="EHQ2385" s="316"/>
      <c r="EHR2385" s="316"/>
      <c r="EHS2385" s="316"/>
      <c r="EHT2385" s="316"/>
      <c r="EHU2385" s="316"/>
      <c r="EHV2385" s="316"/>
      <c r="EHW2385" s="316"/>
      <c r="EHX2385" s="316"/>
      <c r="EHY2385" s="316"/>
      <c r="EHZ2385" s="316"/>
      <c r="EIA2385" s="316"/>
      <c r="EIB2385" s="316"/>
      <c r="EIC2385" s="316"/>
      <c r="EID2385" s="316"/>
      <c r="EIE2385" s="316"/>
      <c r="EIF2385" s="316"/>
      <c r="EIG2385" s="316"/>
      <c r="EIH2385" s="316"/>
      <c r="EII2385" s="316"/>
      <c r="EIJ2385" s="316"/>
      <c r="EIK2385" s="316"/>
      <c r="EIL2385" s="316"/>
      <c r="EIM2385" s="316"/>
      <c r="EIN2385" s="316"/>
      <c r="EIO2385" s="316"/>
      <c r="EIP2385" s="316"/>
      <c r="EIQ2385" s="316"/>
      <c r="EIR2385" s="316"/>
      <c r="EIS2385" s="316"/>
      <c r="EIT2385" s="316"/>
      <c r="EIU2385" s="316"/>
      <c r="EIV2385" s="316"/>
      <c r="EIW2385" s="316"/>
      <c r="EIX2385" s="316"/>
      <c r="EIY2385" s="316"/>
      <c r="EIZ2385" s="316"/>
      <c r="EJA2385" s="316"/>
      <c r="EJB2385" s="316"/>
      <c r="EJC2385" s="316"/>
      <c r="EJD2385" s="316"/>
      <c r="EJE2385" s="316"/>
      <c r="EJF2385" s="316"/>
      <c r="EJG2385" s="316"/>
      <c r="EJH2385" s="316"/>
      <c r="EJI2385" s="316"/>
      <c r="EJJ2385" s="316"/>
      <c r="EJK2385" s="316"/>
      <c r="EJL2385" s="316"/>
      <c r="EJM2385" s="316"/>
      <c r="EJN2385" s="316"/>
      <c r="EJO2385" s="316"/>
      <c r="EJP2385" s="316"/>
      <c r="EJQ2385" s="316"/>
      <c r="EJR2385" s="316"/>
      <c r="EJS2385" s="316"/>
      <c r="EJT2385" s="316"/>
      <c r="EJU2385" s="316"/>
      <c r="EJV2385" s="316"/>
      <c r="EJW2385" s="316"/>
      <c r="EJX2385" s="316"/>
      <c r="EJY2385" s="316"/>
      <c r="EJZ2385" s="316"/>
      <c r="EKA2385" s="316"/>
      <c r="EKB2385" s="316"/>
      <c r="EKC2385" s="316"/>
      <c r="EKD2385" s="316"/>
      <c r="EKE2385" s="316"/>
      <c r="EKF2385" s="316"/>
      <c r="EKG2385" s="316"/>
      <c r="EKH2385" s="316"/>
      <c r="EKI2385" s="316"/>
      <c r="EKJ2385" s="316"/>
      <c r="EKK2385" s="316"/>
      <c r="EKL2385" s="316"/>
      <c r="EKM2385" s="316"/>
      <c r="EKN2385" s="316"/>
      <c r="EKO2385" s="316"/>
      <c r="EKP2385" s="316"/>
      <c r="EKQ2385" s="316"/>
      <c r="EKR2385" s="316"/>
      <c r="EKS2385" s="316"/>
      <c r="EKT2385" s="316"/>
      <c r="EKU2385" s="316"/>
      <c r="EKV2385" s="316"/>
      <c r="EKW2385" s="316"/>
      <c r="EKX2385" s="316"/>
      <c r="EKY2385" s="316"/>
      <c r="EKZ2385" s="316"/>
      <c r="ELA2385" s="316"/>
      <c r="ELB2385" s="316"/>
      <c r="ELC2385" s="316"/>
      <c r="ELD2385" s="316"/>
      <c r="ELE2385" s="316"/>
      <c r="ELF2385" s="316"/>
      <c r="ELG2385" s="316"/>
      <c r="ELH2385" s="316"/>
      <c r="ELI2385" s="316"/>
      <c r="ELJ2385" s="316"/>
      <c r="ELK2385" s="316"/>
      <c r="ELL2385" s="316"/>
      <c r="ELM2385" s="316"/>
      <c r="ELN2385" s="316"/>
      <c r="ELO2385" s="316"/>
      <c r="ELP2385" s="316"/>
      <c r="ELQ2385" s="316"/>
      <c r="ELR2385" s="316"/>
      <c r="ELS2385" s="316"/>
      <c r="ELT2385" s="316"/>
      <c r="ELU2385" s="316"/>
      <c r="ELV2385" s="316"/>
      <c r="ELW2385" s="316"/>
      <c r="ELX2385" s="316"/>
      <c r="ELY2385" s="316"/>
      <c r="ELZ2385" s="316"/>
      <c r="EMA2385" s="316"/>
      <c r="EMB2385" s="316"/>
      <c r="EMC2385" s="316"/>
      <c r="EMD2385" s="316"/>
      <c r="EME2385" s="316"/>
      <c r="EMF2385" s="316"/>
      <c r="EMG2385" s="316"/>
      <c r="EMH2385" s="316"/>
      <c r="EMI2385" s="316"/>
      <c r="EMJ2385" s="316"/>
      <c r="EMK2385" s="316"/>
      <c r="EML2385" s="316"/>
      <c r="EMM2385" s="316"/>
      <c r="EMN2385" s="316"/>
      <c r="EMO2385" s="316"/>
      <c r="EMP2385" s="316"/>
      <c r="EMQ2385" s="316"/>
      <c r="EMR2385" s="316"/>
      <c r="EMS2385" s="316"/>
      <c r="EMT2385" s="316"/>
      <c r="EMU2385" s="316"/>
      <c r="EMV2385" s="316"/>
      <c r="EMW2385" s="316"/>
      <c r="EMX2385" s="316"/>
      <c r="EMY2385" s="316"/>
      <c r="EMZ2385" s="316"/>
      <c r="ENA2385" s="316"/>
      <c r="ENB2385" s="316"/>
      <c r="ENC2385" s="316"/>
      <c r="END2385" s="316"/>
      <c r="ENE2385" s="316"/>
      <c r="ENF2385" s="316"/>
      <c r="ENG2385" s="316"/>
      <c r="ENH2385" s="316"/>
      <c r="ENI2385" s="316"/>
      <c r="ENJ2385" s="316"/>
      <c r="ENK2385" s="316"/>
      <c r="ENL2385" s="316"/>
      <c r="ENM2385" s="316"/>
      <c r="ENN2385" s="316"/>
      <c r="ENO2385" s="316"/>
      <c r="ENP2385" s="316"/>
      <c r="ENQ2385" s="316"/>
      <c r="ENR2385" s="316"/>
      <c r="ENS2385" s="316"/>
      <c r="ENT2385" s="316"/>
      <c r="ENU2385" s="316"/>
      <c r="ENV2385" s="316"/>
      <c r="ENW2385" s="316"/>
      <c r="ENX2385" s="316"/>
      <c r="ENY2385" s="316"/>
      <c r="ENZ2385" s="316"/>
      <c r="EOA2385" s="316"/>
      <c r="EOB2385" s="316"/>
      <c r="EOC2385" s="316"/>
      <c r="EOD2385" s="316"/>
      <c r="EOE2385" s="316"/>
      <c r="EOF2385" s="316"/>
      <c r="EOG2385" s="316"/>
      <c r="EOH2385" s="316"/>
      <c r="EOI2385" s="316"/>
      <c r="EOJ2385" s="316"/>
      <c r="EOK2385" s="316"/>
      <c r="EOL2385" s="316"/>
      <c r="EOM2385" s="316"/>
      <c r="EON2385" s="316"/>
      <c r="EOO2385" s="316"/>
      <c r="EOP2385" s="316"/>
      <c r="EOQ2385" s="316"/>
      <c r="EOR2385" s="316"/>
      <c r="EOS2385" s="316"/>
      <c r="EOT2385" s="316"/>
      <c r="EOU2385" s="316"/>
      <c r="EOV2385" s="316"/>
      <c r="EOW2385" s="316"/>
      <c r="EOX2385" s="316"/>
      <c r="EOY2385" s="316"/>
      <c r="EOZ2385" s="316"/>
      <c r="EPA2385" s="316"/>
      <c r="EPB2385" s="316"/>
      <c r="EPC2385" s="316"/>
      <c r="EPD2385" s="316"/>
      <c r="EPE2385" s="316"/>
      <c r="EPF2385" s="316"/>
      <c r="EPG2385" s="316"/>
      <c r="EPH2385" s="316"/>
      <c r="EPI2385" s="316"/>
      <c r="EPJ2385" s="316"/>
      <c r="EPK2385" s="316"/>
      <c r="EPL2385" s="316"/>
      <c r="EPM2385" s="316"/>
      <c r="EPN2385" s="316"/>
      <c r="EPO2385" s="316"/>
      <c r="EPP2385" s="316"/>
      <c r="EPQ2385" s="316"/>
      <c r="EPR2385" s="316"/>
      <c r="EPS2385" s="316"/>
      <c r="EPT2385" s="316"/>
      <c r="EPU2385" s="316"/>
      <c r="EPV2385" s="316"/>
      <c r="EPW2385" s="316"/>
      <c r="EPX2385" s="316"/>
      <c r="EPY2385" s="316"/>
      <c r="EPZ2385" s="316"/>
      <c r="EQA2385" s="316"/>
      <c r="EQB2385" s="316"/>
      <c r="EQC2385" s="316"/>
      <c r="EQD2385" s="316"/>
      <c r="EQE2385" s="316"/>
      <c r="EQF2385" s="316"/>
      <c r="EQG2385" s="316"/>
      <c r="EQH2385" s="316"/>
      <c r="EQI2385" s="316"/>
      <c r="EQJ2385" s="316"/>
      <c r="EQK2385" s="316"/>
      <c r="EQL2385" s="316"/>
      <c r="EQM2385" s="316"/>
      <c r="EQN2385" s="316"/>
      <c r="EQO2385" s="316"/>
      <c r="EQP2385" s="316"/>
      <c r="EQQ2385" s="316"/>
      <c r="EQR2385" s="316"/>
      <c r="EQS2385" s="316"/>
      <c r="EQT2385" s="316"/>
      <c r="EQU2385" s="316"/>
      <c r="EQV2385" s="316"/>
      <c r="EQW2385" s="316"/>
      <c r="EQX2385" s="316"/>
      <c r="EQY2385" s="316"/>
      <c r="EQZ2385" s="316"/>
      <c r="ERA2385" s="316"/>
      <c r="ERB2385" s="316"/>
      <c r="ERC2385" s="316"/>
      <c r="ERD2385" s="316"/>
      <c r="ERE2385" s="316"/>
      <c r="ERF2385" s="316"/>
      <c r="ERG2385" s="316"/>
      <c r="ERH2385" s="316"/>
      <c r="ERI2385" s="316"/>
      <c r="ERJ2385" s="316"/>
      <c r="ERK2385" s="316"/>
      <c r="ERL2385" s="316"/>
      <c r="ERM2385" s="316"/>
      <c r="ERN2385" s="316"/>
      <c r="ERO2385" s="316"/>
      <c r="ERP2385" s="316"/>
      <c r="ERQ2385" s="316"/>
      <c r="ERR2385" s="316"/>
      <c r="ERS2385" s="316"/>
      <c r="ERT2385" s="316"/>
      <c r="ERU2385" s="316"/>
      <c r="ERV2385" s="316"/>
      <c r="ERW2385" s="316"/>
      <c r="ERX2385" s="316"/>
      <c r="ERY2385" s="316"/>
      <c r="ERZ2385" s="316"/>
      <c r="ESA2385" s="316"/>
      <c r="ESB2385" s="316"/>
      <c r="ESC2385" s="316"/>
      <c r="ESD2385" s="316"/>
      <c r="ESE2385" s="316"/>
      <c r="ESF2385" s="316"/>
      <c r="ESG2385" s="316"/>
      <c r="ESH2385" s="316"/>
      <c r="ESI2385" s="316"/>
      <c r="ESJ2385" s="316"/>
      <c r="ESK2385" s="316"/>
      <c r="ESL2385" s="316"/>
      <c r="ESM2385" s="316"/>
      <c r="ESN2385" s="316"/>
      <c r="ESO2385" s="316"/>
      <c r="ESP2385" s="316"/>
      <c r="ESQ2385" s="316"/>
      <c r="ESR2385" s="316"/>
      <c r="ESS2385" s="316"/>
      <c r="EST2385" s="316"/>
      <c r="ESU2385" s="316"/>
      <c r="ESV2385" s="316"/>
      <c r="ESW2385" s="316"/>
      <c r="ESX2385" s="316"/>
      <c r="ESY2385" s="316"/>
      <c r="ESZ2385" s="316"/>
      <c r="ETA2385" s="316"/>
      <c r="ETB2385" s="316"/>
      <c r="ETC2385" s="316"/>
      <c r="ETD2385" s="316"/>
      <c r="ETE2385" s="316"/>
      <c r="ETF2385" s="316"/>
      <c r="ETG2385" s="316"/>
      <c r="ETH2385" s="316"/>
      <c r="ETI2385" s="316"/>
      <c r="ETJ2385" s="316"/>
      <c r="ETK2385" s="316"/>
      <c r="ETL2385" s="316"/>
      <c r="ETM2385" s="316"/>
      <c r="ETN2385" s="316"/>
      <c r="ETO2385" s="316"/>
      <c r="ETP2385" s="316"/>
      <c r="ETQ2385" s="316"/>
      <c r="ETR2385" s="316"/>
      <c r="ETS2385" s="316"/>
      <c r="ETT2385" s="316"/>
      <c r="ETU2385" s="316"/>
      <c r="ETV2385" s="316"/>
      <c r="ETW2385" s="316"/>
      <c r="ETX2385" s="316"/>
      <c r="ETY2385" s="316"/>
      <c r="ETZ2385" s="316"/>
      <c r="EUA2385" s="316"/>
      <c r="EUB2385" s="316"/>
      <c r="EUC2385" s="316"/>
      <c r="EUD2385" s="316"/>
      <c r="EUE2385" s="316"/>
      <c r="EUF2385" s="316"/>
      <c r="EUG2385" s="316"/>
      <c r="EUH2385" s="316"/>
      <c r="EUI2385" s="316"/>
      <c r="EUJ2385" s="316"/>
      <c r="EUK2385" s="316"/>
      <c r="EUL2385" s="316"/>
      <c r="EUM2385" s="316"/>
      <c r="EUN2385" s="316"/>
      <c r="EUO2385" s="316"/>
      <c r="EUP2385" s="316"/>
      <c r="EUQ2385" s="316"/>
      <c r="EUR2385" s="316"/>
      <c r="EUS2385" s="316"/>
      <c r="EUT2385" s="316"/>
      <c r="EUU2385" s="316"/>
      <c r="EUV2385" s="316"/>
      <c r="EUW2385" s="316"/>
      <c r="EUX2385" s="316"/>
      <c r="EUY2385" s="316"/>
      <c r="EUZ2385" s="316"/>
      <c r="EVA2385" s="316"/>
      <c r="EVB2385" s="316"/>
      <c r="EVC2385" s="316"/>
      <c r="EVD2385" s="316"/>
      <c r="EVE2385" s="316"/>
      <c r="EVF2385" s="316"/>
      <c r="EVG2385" s="316"/>
      <c r="EVH2385" s="316"/>
      <c r="EVI2385" s="316"/>
      <c r="EVJ2385" s="316"/>
      <c r="EVK2385" s="316"/>
      <c r="EVL2385" s="316"/>
      <c r="EVM2385" s="316"/>
      <c r="EVN2385" s="316"/>
      <c r="EVO2385" s="316"/>
      <c r="EVP2385" s="316"/>
      <c r="EVQ2385" s="316"/>
      <c r="EVR2385" s="316"/>
      <c r="EVS2385" s="316"/>
      <c r="EVT2385" s="316"/>
      <c r="EVU2385" s="316"/>
      <c r="EVV2385" s="316"/>
      <c r="EVW2385" s="316"/>
      <c r="EVX2385" s="316"/>
      <c r="EVY2385" s="316"/>
      <c r="EVZ2385" s="316"/>
      <c r="EWA2385" s="316"/>
      <c r="EWB2385" s="316"/>
      <c r="EWC2385" s="316"/>
      <c r="EWD2385" s="316"/>
      <c r="EWE2385" s="316"/>
      <c r="EWF2385" s="316"/>
      <c r="EWG2385" s="316"/>
      <c r="EWH2385" s="316"/>
      <c r="EWI2385" s="316"/>
      <c r="EWJ2385" s="316"/>
      <c r="EWK2385" s="316"/>
      <c r="EWL2385" s="316"/>
      <c r="EWM2385" s="316"/>
      <c r="EWN2385" s="316"/>
      <c r="EWO2385" s="316"/>
      <c r="EWP2385" s="316"/>
      <c r="EWQ2385" s="316"/>
      <c r="EWR2385" s="316"/>
      <c r="EWS2385" s="316"/>
      <c r="EWT2385" s="316"/>
      <c r="EWU2385" s="316"/>
      <c r="EWV2385" s="316"/>
      <c r="EWW2385" s="316"/>
      <c r="EWX2385" s="316"/>
      <c r="EWY2385" s="316"/>
      <c r="EWZ2385" s="316"/>
      <c r="EXA2385" s="316"/>
      <c r="EXB2385" s="316"/>
      <c r="EXC2385" s="316"/>
      <c r="EXD2385" s="316"/>
      <c r="EXE2385" s="316"/>
      <c r="EXF2385" s="316"/>
      <c r="EXG2385" s="316"/>
      <c r="EXH2385" s="316"/>
      <c r="EXI2385" s="316"/>
      <c r="EXJ2385" s="316"/>
      <c r="EXK2385" s="316"/>
      <c r="EXL2385" s="316"/>
      <c r="EXM2385" s="316"/>
      <c r="EXN2385" s="316"/>
      <c r="EXO2385" s="316"/>
      <c r="EXP2385" s="316"/>
      <c r="EXQ2385" s="316"/>
      <c r="EXR2385" s="316"/>
      <c r="EXS2385" s="316"/>
      <c r="EXT2385" s="316"/>
      <c r="EXU2385" s="316"/>
      <c r="EXV2385" s="316"/>
      <c r="EXW2385" s="316"/>
      <c r="EXX2385" s="316"/>
      <c r="EXY2385" s="316"/>
      <c r="EXZ2385" s="316"/>
      <c r="EYA2385" s="316"/>
      <c r="EYB2385" s="316"/>
      <c r="EYC2385" s="316"/>
      <c r="EYD2385" s="316"/>
      <c r="EYE2385" s="316"/>
      <c r="EYF2385" s="316"/>
      <c r="EYG2385" s="316"/>
      <c r="EYH2385" s="316"/>
      <c r="EYI2385" s="316"/>
      <c r="EYJ2385" s="316"/>
      <c r="EYK2385" s="316"/>
      <c r="EYL2385" s="316"/>
      <c r="EYM2385" s="316"/>
      <c r="EYN2385" s="316"/>
      <c r="EYO2385" s="316"/>
      <c r="EYP2385" s="316"/>
      <c r="EYQ2385" s="316"/>
      <c r="EYR2385" s="316"/>
      <c r="EYS2385" s="316"/>
      <c r="EYT2385" s="316"/>
      <c r="EYU2385" s="316"/>
      <c r="EYV2385" s="316"/>
      <c r="EYW2385" s="316"/>
      <c r="EYX2385" s="316"/>
      <c r="EYY2385" s="316"/>
      <c r="EYZ2385" s="316"/>
      <c r="EZA2385" s="316"/>
      <c r="EZB2385" s="316"/>
      <c r="EZC2385" s="316"/>
      <c r="EZD2385" s="316"/>
      <c r="EZE2385" s="316"/>
      <c r="EZF2385" s="316"/>
      <c r="EZG2385" s="316"/>
      <c r="EZH2385" s="316"/>
      <c r="EZI2385" s="316"/>
      <c r="EZJ2385" s="316"/>
      <c r="EZK2385" s="316"/>
      <c r="EZL2385" s="316"/>
      <c r="EZM2385" s="316"/>
      <c r="EZN2385" s="316"/>
      <c r="EZO2385" s="316"/>
      <c r="EZP2385" s="316"/>
      <c r="EZQ2385" s="316"/>
      <c r="EZR2385" s="316"/>
      <c r="EZS2385" s="316"/>
      <c r="EZT2385" s="316"/>
      <c r="EZU2385" s="316"/>
      <c r="EZV2385" s="316"/>
      <c r="EZW2385" s="316"/>
      <c r="EZX2385" s="316"/>
      <c r="EZY2385" s="316"/>
      <c r="EZZ2385" s="316"/>
      <c r="FAA2385" s="316"/>
      <c r="FAB2385" s="316"/>
      <c r="FAC2385" s="316"/>
      <c r="FAD2385" s="316"/>
      <c r="FAE2385" s="316"/>
      <c r="FAF2385" s="316"/>
      <c r="FAG2385" s="316"/>
      <c r="FAH2385" s="316"/>
      <c r="FAI2385" s="316"/>
      <c r="FAJ2385" s="316"/>
      <c r="FAK2385" s="316"/>
      <c r="FAL2385" s="316"/>
      <c r="FAM2385" s="316"/>
      <c r="FAN2385" s="316"/>
      <c r="FAO2385" s="316"/>
      <c r="FAP2385" s="316"/>
      <c r="FAQ2385" s="316"/>
      <c r="FAR2385" s="316"/>
      <c r="FAS2385" s="316"/>
      <c r="FAT2385" s="316"/>
      <c r="FAU2385" s="316"/>
      <c r="FAV2385" s="316"/>
      <c r="FAW2385" s="316"/>
      <c r="FAX2385" s="316"/>
      <c r="FAY2385" s="316"/>
      <c r="FAZ2385" s="316"/>
      <c r="FBA2385" s="316"/>
      <c r="FBB2385" s="316"/>
      <c r="FBC2385" s="316"/>
      <c r="FBD2385" s="316"/>
      <c r="FBE2385" s="316"/>
      <c r="FBF2385" s="316"/>
      <c r="FBG2385" s="316"/>
      <c r="FBH2385" s="316"/>
      <c r="FBI2385" s="316"/>
      <c r="FBJ2385" s="316"/>
      <c r="FBK2385" s="316"/>
      <c r="FBL2385" s="316"/>
      <c r="FBM2385" s="316"/>
      <c r="FBN2385" s="316"/>
      <c r="FBO2385" s="316"/>
      <c r="FBP2385" s="316"/>
      <c r="FBQ2385" s="316"/>
      <c r="FBR2385" s="316"/>
      <c r="FBS2385" s="316"/>
      <c r="FBT2385" s="316"/>
      <c r="FBU2385" s="316"/>
      <c r="FBV2385" s="316"/>
      <c r="FBW2385" s="316"/>
      <c r="FBX2385" s="316"/>
      <c r="FBY2385" s="316"/>
      <c r="FBZ2385" s="316"/>
      <c r="FCA2385" s="316"/>
      <c r="FCB2385" s="316"/>
      <c r="FCC2385" s="316"/>
      <c r="FCD2385" s="316"/>
      <c r="FCE2385" s="316"/>
      <c r="FCF2385" s="316"/>
      <c r="FCG2385" s="316"/>
      <c r="FCH2385" s="316"/>
      <c r="FCI2385" s="316"/>
      <c r="FCJ2385" s="316"/>
      <c r="FCK2385" s="316"/>
      <c r="FCL2385" s="316"/>
      <c r="FCM2385" s="316"/>
      <c r="FCN2385" s="316"/>
      <c r="FCO2385" s="316"/>
      <c r="FCP2385" s="316"/>
      <c r="FCQ2385" s="316"/>
      <c r="FCR2385" s="316"/>
      <c r="FCS2385" s="316"/>
      <c r="FCT2385" s="316"/>
      <c r="FCU2385" s="316"/>
      <c r="FCV2385" s="316"/>
      <c r="FCW2385" s="316"/>
      <c r="FCX2385" s="316"/>
      <c r="FCY2385" s="316"/>
      <c r="FCZ2385" s="316"/>
      <c r="FDA2385" s="316"/>
      <c r="FDB2385" s="316"/>
      <c r="FDC2385" s="316"/>
      <c r="FDD2385" s="316"/>
      <c r="FDE2385" s="316"/>
      <c r="FDF2385" s="316"/>
      <c r="FDG2385" s="316"/>
      <c r="FDH2385" s="316"/>
      <c r="FDI2385" s="316"/>
      <c r="FDJ2385" s="316"/>
      <c r="FDK2385" s="316"/>
      <c r="FDL2385" s="316"/>
      <c r="FDM2385" s="316"/>
      <c r="FDN2385" s="316"/>
      <c r="FDO2385" s="316"/>
      <c r="FDP2385" s="316"/>
      <c r="FDQ2385" s="316"/>
      <c r="FDR2385" s="316"/>
      <c r="FDS2385" s="316"/>
      <c r="FDT2385" s="316"/>
      <c r="FDU2385" s="316"/>
      <c r="FDV2385" s="316"/>
      <c r="FDW2385" s="316"/>
      <c r="FDX2385" s="316"/>
      <c r="FDY2385" s="316"/>
      <c r="FDZ2385" s="316"/>
      <c r="FEA2385" s="316"/>
      <c r="FEB2385" s="316"/>
      <c r="FEC2385" s="316"/>
      <c r="FED2385" s="316"/>
      <c r="FEE2385" s="316"/>
      <c r="FEF2385" s="316"/>
      <c r="FEG2385" s="316"/>
      <c r="FEH2385" s="316"/>
      <c r="FEI2385" s="316"/>
      <c r="FEJ2385" s="316"/>
      <c r="FEK2385" s="316"/>
      <c r="FEL2385" s="316"/>
      <c r="FEM2385" s="316"/>
      <c r="FEN2385" s="316"/>
      <c r="FEO2385" s="316"/>
      <c r="FEP2385" s="316"/>
      <c r="FEQ2385" s="316"/>
      <c r="FER2385" s="316"/>
      <c r="FES2385" s="316"/>
      <c r="FET2385" s="316"/>
      <c r="FEU2385" s="316"/>
      <c r="FEV2385" s="316"/>
      <c r="FEW2385" s="316"/>
      <c r="FEX2385" s="316"/>
      <c r="FEY2385" s="316"/>
      <c r="FEZ2385" s="316"/>
      <c r="FFA2385" s="316"/>
      <c r="FFB2385" s="316"/>
      <c r="FFC2385" s="316"/>
      <c r="FFD2385" s="316"/>
      <c r="FFE2385" s="316"/>
      <c r="FFF2385" s="316"/>
      <c r="FFG2385" s="316"/>
      <c r="FFH2385" s="316"/>
      <c r="FFI2385" s="316"/>
      <c r="FFJ2385" s="316"/>
      <c r="FFK2385" s="316"/>
      <c r="FFL2385" s="316"/>
      <c r="FFM2385" s="316"/>
      <c r="FFN2385" s="316"/>
      <c r="FFO2385" s="316"/>
      <c r="FFP2385" s="316"/>
      <c r="FFQ2385" s="316"/>
      <c r="FFR2385" s="316"/>
      <c r="FFS2385" s="316"/>
      <c r="FFT2385" s="316"/>
      <c r="FFU2385" s="316"/>
      <c r="FFV2385" s="316"/>
      <c r="FFW2385" s="316"/>
      <c r="FFX2385" s="316"/>
      <c r="FFY2385" s="316"/>
      <c r="FFZ2385" s="316"/>
      <c r="FGA2385" s="316"/>
      <c r="FGB2385" s="316"/>
      <c r="FGC2385" s="316"/>
      <c r="FGD2385" s="316"/>
      <c r="FGE2385" s="316"/>
      <c r="FGF2385" s="316"/>
      <c r="FGG2385" s="316"/>
      <c r="FGH2385" s="316"/>
      <c r="FGI2385" s="316"/>
      <c r="FGJ2385" s="316"/>
      <c r="FGK2385" s="316"/>
      <c r="FGL2385" s="316"/>
      <c r="FGM2385" s="316"/>
      <c r="FGN2385" s="316"/>
      <c r="FGO2385" s="316"/>
      <c r="FGP2385" s="316"/>
      <c r="FGQ2385" s="316"/>
      <c r="FGR2385" s="316"/>
      <c r="FGS2385" s="316"/>
      <c r="FGT2385" s="316"/>
      <c r="FGU2385" s="316"/>
      <c r="FGV2385" s="316"/>
      <c r="FGW2385" s="316"/>
      <c r="FGX2385" s="316"/>
      <c r="FGY2385" s="316"/>
      <c r="FGZ2385" s="316"/>
      <c r="FHA2385" s="316"/>
      <c r="FHB2385" s="316"/>
      <c r="FHC2385" s="316"/>
      <c r="FHD2385" s="316"/>
      <c r="FHE2385" s="316"/>
      <c r="FHF2385" s="316"/>
      <c r="FHG2385" s="316"/>
      <c r="FHH2385" s="316"/>
      <c r="FHI2385" s="316"/>
      <c r="FHJ2385" s="316"/>
      <c r="FHK2385" s="316"/>
      <c r="FHL2385" s="316"/>
      <c r="FHM2385" s="316"/>
      <c r="FHN2385" s="316"/>
      <c r="FHO2385" s="316"/>
      <c r="FHP2385" s="316"/>
      <c r="FHQ2385" s="316"/>
      <c r="FHR2385" s="316"/>
      <c r="FHS2385" s="316"/>
      <c r="FHT2385" s="316"/>
      <c r="FHU2385" s="316"/>
      <c r="FHV2385" s="316"/>
      <c r="FHW2385" s="316"/>
      <c r="FHX2385" s="316"/>
      <c r="FHY2385" s="316"/>
      <c r="FHZ2385" s="316"/>
      <c r="FIA2385" s="316"/>
      <c r="FIB2385" s="316"/>
      <c r="FIC2385" s="316"/>
      <c r="FID2385" s="316"/>
      <c r="FIE2385" s="316"/>
      <c r="FIF2385" s="316"/>
      <c r="FIG2385" s="316"/>
      <c r="FIH2385" s="316"/>
      <c r="FII2385" s="316"/>
      <c r="FIJ2385" s="316"/>
      <c r="FIK2385" s="316"/>
      <c r="FIL2385" s="316"/>
      <c r="FIM2385" s="316"/>
      <c r="FIN2385" s="316"/>
      <c r="FIO2385" s="316"/>
      <c r="FIP2385" s="316"/>
      <c r="FIQ2385" s="316"/>
      <c r="FIR2385" s="316"/>
      <c r="FIS2385" s="316"/>
      <c r="FIT2385" s="316"/>
      <c r="FIU2385" s="316"/>
      <c r="FIV2385" s="316"/>
      <c r="FIW2385" s="316"/>
      <c r="FIX2385" s="316"/>
      <c r="FIY2385" s="316"/>
      <c r="FIZ2385" s="316"/>
      <c r="FJA2385" s="316"/>
      <c r="FJB2385" s="316"/>
      <c r="FJC2385" s="316"/>
      <c r="FJD2385" s="316"/>
      <c r="FJE2385" s="316"/>
      <c r="FJF2385" s="316"/>
      <c r="FJG2385" s="316"/>
      <c r="FJH2385" s="316"/>
      <c r="FJI2385" s="316"/>
      <c r="FJJ2385" s="316"/>
      <c r="FJK2385" s="316"/>
      <c r="FJL2385" s="316"/>
      <c r="FJM2385" s="316"/>
      <c r="FJN2385" s="316"/>
      <c r="FJO2385" s="316"/>
      <c r="FJP2385" s="316"/>
      <c r="FJQ2385" s="316"/>
      <c r="FJR2385" s="316"/>
      <c r="FJS2385" s="316"/>
      <c r="FJT2385" s="316"/>
      <c r="FJU2385" s="316"/>
      <c r="FJV2385" s="316"/>
      <c r="FJW2385" s="316"/>
      <c r="FJX2385" s="316"/>
      <c r="FJY2385" s="316"/>
      <c r="FJZ2385" s="316"/>
      <c r="FKA2385" s="316"/>
      <c r="FKB2385" s="316"/>
      <c r="FKC2385" s="316"/>
      <c r="FKD2385" s="316"/>
      <c r="FKE2385" s="316"/>
      <c r="FKF2385" s="316"/>
      <c r="FKG2385" s="316"/>
      <c r="FKH2385" s="316"/>
      <c r="FKI2385" s="316"/>
      <c r="FKJ2385" s="316"/>
      <c r="FKK2385" s="316"/>
      <c r="FKL2385" s="316"/>
      <c r="FKM2385" s="316"/>
      <c r="FKN2385" s="316"/>
      <c r="FKO2385" s="316"/>
      <c r="FKP2385" s="316"/>
      <c r="FKQ2385" s="316"/>
      <c r="FKR2385" s="316"/>
      <c r="FKS2385" s="316"/>
      <c r="FKT2385" s="316"/>
      <c r="FKU2385" s="316"/>
      <c r="FKV2385" s="316"/>
      <c r="FKW2385" s="316"/>
      <c r="FKX2385" s="316"/>
      <c r="FKY2385" s="316"/>
      <c r="FKZ2385" s="316"/>
      <c r="FLA2385" s="316"/>
      <c r="FLB2385" s="316"/>
      <c r="FLC2385" s="316"/>
      <c r="FLD2385" s="316"/>
      <c r="FLE2385" s="316"/>
      <c r="FLF2385" s="316"/>
      <c r="FLG2385" s="316"/>
      <c r="FLH2385" s="316"/>
      <c r="FLI2385" s="316"/>
      <c r="FLJ2385" s="316"/>
      <c r="FLK2385" s="316"/>
      <c r="FLL2385" s="316"/>
      <c r="FLM2385" s="316"/>
      <c r="FLN2385" s="316"/>
      <c r="FLO2385" s="316"/>
      <c r="FLP2385" s="316"/>
      <c r="FLQ2385" s="316"/>
      <c r="FLR2385" s="316"/>
      <c r="FLS2385" s="316"/>
      <c r="FLT2385" s="316"/>
      <c r="FLU2385" s="316"/>
      <c r="FLV2385" s="316"/>
      <c r="FLW2385" s="316"/>
      <c r="FLX2385" s="316"/>
      <c r="FLY2385" s="316"/>
      <c r="FLZ2385" s="316"/>
      <c r="FMA2385" s="316"/>
      <c r="FMB2385" s="316"/>
      <c r="FMC2385" s="316"/>
      <c r="FMD2385" s="316"/>
      <c r="FME2385" s="316"/>
      <c r="FMF2385" s="316"/>
      <c r="FMG2385" s="316"/>
      <c r="FMH2385" s="316"/>
      <c r="FMI2385" s="316"/>
      <c r="FMJ2385" s="316"/>
      <c r="FMK2385" s="316"/>
      <c r="FML2385" s="316"/>
      <c r="FMM2385" s="316"/>
      <c r="FMN2385" s="316"/>
      <c r="FMO2385" s="316"/>
      <c r="FMP2385" s="316"/>
      <c r="FMQ2385" s="316"/>
      <c r="FMR2385" s="316"/>
      <c r="FMS2385" s="316"/>
      <c r="FMT2385" s="316"/>
      <c r="FMU2385" s="316"/>
      <c r="FMV2385" s="316"/>
      <c r="FMW2385" s="316"/>
      <c r="FMX2385" s="316"/>
      <c r="FMY2385" s="316"/>
      <c r="FMZ2385" s="316"/>
      <c r="FNA2385" s="316"/>
      <c r="FNB2385" s="316"/>
      <c r="FNC2385" s="316"/>
      <c r="FND2385" s="316"/>
      <c r="FNE2385" s="316"/>
      <c r="FNF2385" s="316"/>
      <c r="FNG2385" s="316"/>
      <c r="FNH2385" s="316"/>
      <c r="FNI2385" s="316"/>
      <c r="FNJ2385" s="316"/>
      <c r="FNK2385" s="316"/>
      <c r="FNL2385" s="316"/>
      <c r="FNM2385" s="316"/>
      <c r="FNN2385" s="316"/>
      <c r="FNO2385" s="316"/>
      <c r="FNP2385" s="316"/>
      <c r="FNQ2385" s="316"/>
      <c r="FNR2385" s="316"/>
      <c r="FNS2385" s="316"/>
      <c r="FNT2385" s="316"/>
      <c r="FNU2385" s="316"/>
      <c r="FNV2385" s="316"/>
      <c r="FNW2385" s="316"/>
      <c r="FNX2385" s="316"/>
      <c r="FNY2385" s="316"/>
      <c r="FNZ2385" s="316"/>
      <c r="FOA2385" s="316"/>
      <c r="FOB2385" s="316"/>
      <c r="FOC2385" s="316"/>
      <c r="FOD2385" s="316"/>
      <c r="FOE2385" s="316"/>
      <c r="FOF2385" s="316"/>
      <c r="FOG2385" s="316"/>
      <c r="FOH2385" s="316"/>
      <c r="FOI2385" s="316"/>
      <c r="FOJ2385" s="316"/>
      <c r="FOK2385" s="316"/>
      <c r="FOL2385" s="316"/>
      <c r="FOM2385" s="316"/>
      <c r="FON2385" s="316"/>
      <c r="FOO2385" s="316"/>
      <c r="FOP2385" s="316"/>
      <c r="FOQ2385" s="316"/>
      <c r="FOR2385" s="316"/>
      <c r="FOS2385" s="316"/>
      <c r="FOT2385" s="316"/>
      <c r="FOU2385" s="316"/>
      <c r="FOV2385" s="316"/>
      <c r="FOW2385" s="316"/>
      <c r="FOX2385" s="316"/>
      <c r="FOY2385" s="316"/>
      <c r="FOZ2385" s="316"/>
      <c r="FPA2385" s="316"/>
      <c r="FPB2385" s="316"/>
      <c r="FPC2385" s="316"/>
      <c r="FPD2385" s="316"/>
      <c r="FPE2385" s="316"/>
      <c r="FPF2385" s="316"/>
      <c r="FPG2385" s="316"/>
      <c r="FPH2385" s="316"/>
      <c r="FPI2385" s="316"/>
      <c r="FPJ2385" s="316"/>
      <c r="FPK2385" s="316"/>
      <c r="FPL2385" s="316"/>
      <c r="FPM2385" s="316"/>
      <c r="FPN2385" s="316"/>
      <c r="FPO2385" s="316"/>
      <c r="FPP2385" s="316"/>
      <c r="FPQ2385" s="316"/>
      <c r="FPR2385" s="316"/>
      <c r="FPS2385" s="316"/>
      <c r="FPT2385" s="316"/>
      <c r="FPU2385" s="316"/>
      <c r="FPV2385" s="316"/>
      <c r="FPW2385" s="316"/>
      <c r="FPX2385" s="316"/>
      <c r="FPY2385" s="316"/>
      <c r="FPZ2385" s="316"/>
      <c r="FQA2385" s="316"/>
      <c r="FQB2385" s="316"/>
      <c r="FQC2385" s="316"/>
      <c r="FQD2385" s="316"/>
      <c r="FQE2385" s="316"/>
      <c r="FQF2385" s="316"/>
      <c r="FQG2385" s="316"/>
      <c r="FQH2385" s="316"/>
      <c r="FQI2385" s="316"/>
      <c r="FQJ2385" s="316"/>
      <c r="FQK2385" s="316"/>
      <c r="FQL2385" s="316"/>
      <c r="FQM2385" s="316"/>
      <c r="FQN2385" s="316"/>
      <c r="FQO2385" s="316"/>
      <c r="FQP2385" s="316"/>
      <c r="FQQ2385" s="316"/>
      <c r="FQR2385" s="316"/>
      <c r="FQS2385" s="316"/>
      <c r="FQT2385" s="316"/>
      <c r="FQU2385" s="316"/>
      <c r="FQV2385" s="316"/>
      <c r="FQW2385" s="316"/>
      <c r="FQX2385" s="316"/>
      <c r="FQY2385" s="316"/>
      <c r="FQZ2385" s="316"/>
      <c r="FRA2385" s="316"/>
      <c r="FRB2385" s="316"/>
      <c r="FRC2385" s="316"/>
      <c r="FRD2385" s="316"/>
      <c r="FRE2385" s="316"/>
      <c r="FRF2385" s="316"/>
      <c r="FRG2385" s="316"/>
      <c r="FRH2385" s="316"/>
      <c r="FRI2385" s="316"/>
      <c r="FRJ2385" s="316"/>
      <c r="FRK2385" s="316"/>
      <c r="FRL2385" s="316"/>
      <c r="FRM2385" s="316"/>
      <c r="FRN2385" s="316"/>
      <c r="FRO2385" s="316"/>
      <c r="FRP2385" s="316"/>
      <c r="FRQ2385" s="316"/>
      <c r="FRR2385" s="316"/>
      <c r="FRS2385" s="316"/>
      <c r="FRT2385" s="316"/>
      <c r="FRU2385" s="316"/>
      <c r="FRV2385" s="316"/>
      <c r="FRW2385" s="316"/>
      <c r="FRX2385" s="316"/>
      <c r="FRY2385" s="316"/>
      <c r="FRZ2385" s="316"/>
      <c r="FSA2385" s="316"/>
      <c r="FSB2385" s="316"/>
      <c r="FSC2385" s="316"/>
      <c r="FSD2385" s="316"/>
      <c r="FSE2385" s="316"/>
      <c r="FSF2385" s="316"/>
      <c r="FSG2385" s="316"/>
      <c r="FSH2385" s="316"/>
      <c r="FSI2385" s="316"/>
      <c r="FSJ2385" s="316"/>
      <c r="FSK2385" s="316"/>
      <c r="FSL2385" s="316"/>
      <c r="FSM2385" s="316"/>
      <c r="FSN2385" s="316"/>
      <c r="FSO2385" s="316"/>
      <c r="FSP2385" s="316"/>
      <c r="FSQ2385" s="316"/>
      <c r="FSR2385" s="316"/>
      <c r="FSS2385" s="316"/>
      <c r="FST2385" s="316"/>
      <c r="FSU2385" s="316"/>
      <c r="FSV2385" s="316"/>
      <c r="FSW2385" s="316"/>
      <c r="FSX2385" s="316"/>
      <c r="FSY2385" s="316"/>
      <c r="FSZ2385" s="316"/>
      <c r="FTA2385" s="316"/>
      <c r="FTB2385" s="316"/>
      <c r="FTC2385" s="316"/>
      <c r="FTD2385" s="316"/>
      <c r="FTE2385" s="316"/>
      <c r="FTF2385" s="316"/>
      <c r="FTG2385" s="316"/>
      <c r="FTH2385" s="316"/>
      <c r="FTI2385" s="316"/>
      <c r="FTJ2385" s="316"/>
      <c r="FTK2385" s="316"/>
      <c r="FTL2385" s="316"/>
      <c r="FTM2385" s="316"/>
      <c r="FTN2385" s="316"/>
      <c r="FTO2385" s="316"/>
      <c r="FTP2385" s="316"/>
      <c r="FTQ2385" s="316"/>
      <c r="FTR2385" s="316"/>
      <c r="FTS2385" s="316"/>
      <c r="FTT2385" s="316"/>
      <c r="FTU2385" s="316"/>
      <c r="FTV2385" s="316"/>
      <c r="FTW2385" s="316"/>
      <c r="FTX2385" s="316"/>
      <c r="FTY2385" s="316"/>
      <c r="FTZ2385" s="316"/>
      <c r="FUA2385" s="316"/>
      <c r="FUB2385" s="316"/>
      <c r="FUC2385" s="316"/>
      <c r="FUD2385" s="316"/>
      <c r="FUE2385" s="316"/>
      <c r="FUF2385" s="316"/>
      <c r="FUG2385" s="316"/>
      <c r="FUH2385" s="316"/>
      <c r="FUI2385" s="316"/>
      <c r="FUJ2385" s="316"/>
      <c r="FUK2385" s="316"/>
      <c r="FUL2385" s="316"/>
      <c r="FUM2385" s="316"/>
      <c r="FUN2385" s="316"/>
      <c r="FUO2385" s="316"/>
      <c r="FUP2385" s="316"/>
      <c r="FUQ2385" s="316"/>
      <c r="FUR2385" s="316"/>
      <c r="FUS2385" s="316"/>
      <c r="FUT2385" s="316"/>
      <c r="FUU2385" s="316"/>
      <c r="FUV2385" s="316"/>
      <c r="FUW2385" s="316"/>
      <c r="FUX2385" s="316"/>
      <c r="FUY2385" s="316"/>
      <c r="FUZ2385" s="316"/>
      <c r="FVA2385" s="316"/>
      <c r="FVB2385" s="316"/>
      <c r="FVC2385" s="316"/>
      <c r="FVD2385" s="316"/>
      <c r="FVE2385" s="316"/>
      <c r="FVF2385" s="316"/>
      <c r="FVG2385" s="316"/>
      <c r="FVH2385" s="316"/>
      <c r="FVI2385" s="316"/>
      <c r="FVJ2385" s="316"/>
      <c r="FVK2385" s="316"/>
      <c r="FVL2385" s="316"/>
      <c r="FVM2385" s="316"/>
      <c r="FVN2385" s="316"/>
      <c r="FVO2385" s="316"/>
      <c r="FVP2385" s="316"/>
      <c r="FVQ2385" s="316"/>
      <c r="FVR2385" s="316"/>
      <c r="FVS2385" s="316"/>
      <c r="FVT2385" s="316"/>
      <c r="FVU2385" s="316"/>
      <c r="FVV2385" s="316"/>
      <c r="FVW2385" s="316"/>
      <c r="FVX2385" s="316"/>
      <c r="FVY2385" s="316"/>
      <c r="FVZ2385" s="316"/>
      <c r="FWA2385" s="316"/>
      <c r="FWB2385" s="316"/>
      <c r="FWC2385" s="316"/>
      <c r="FWD2385" s="316"/>
      <c r="FWE2385" s="316"/>
      <c r="FWF2385" s="316"/>
      <c r="FWG2385" s="316"/>
      <c r="FWH2385" s="316"/>
      <c r="FWI2385" s="316"/>
      <c r="FWJ2385" s="316"/>
      <c r="FWK2385" s="316"/>
      <c r="FWL2385" s="316"/>
      <c r="FWM2385" s="316"/>
      <c r="FWN2385" s="316"/>
      <c r="FWO2385" s="316"/>
      <c r="FWP2385" s="316"/>
      <c r="FWQ2385" s="316"/>
      <c r="FWR2385" s="316"/>
      <c r="FWS2385" s="316"/>
      <c r="FWT2385" s="316"/>
      <c r="FWU2385" s="316"/>
      <c r="FWV2385" s="316"/>
      <c r="FWW2385" s="316"/>
      <c r="FWX2385" s="316"/>
      <c r="FWY2385" s="316"/>
      <c r="FWZ2385" s="316"/>
      <c r="FXA2385" s="316"/>
      <c r="FXB2385" s="316"/>
      <c r="FXC2385" s="316"/>
      <c r="FXD2385" s="316"/>
      <c r="FXE2385" s="316"/>
      <c r="FXF2385" s="316"/>
      <c r="FXG2385" s="316"/>
      <c r="FXH2385" s="316"/>
      <c r="FXI2385" s="316"/>
      <c r="FXJ2385" s="316"/>
      <c r="FXK2385" s="316"/>
      <c r="FXL2385" s="316"/>
      <c r="FXM2385" s="316"/>
      <c r="FXN2385" s="316"/>
      <c r="FXO2385" s="316"/>
      <c r="FXP2385" s="316"/>
      <c r="FXQ2385" s="316"/>
      <c r="FXR2385" s="316"/>
      <c r="FXS2385" s="316"/>
      <c r="FXT2385" s="316"/>
      <c r="FXU2385" s="316"/>
      <c r="FXV2385" s="316"/>
      <c r="FXW2385" s="316"/>
      <c r="FXX2385" s="316"/>
      <c r="FXY2385" s="316"/>
      <c r="FXZ2385" s="316"/>
      <c r="FYA2385" s="316"/>
      <c r="FYB2385" s="316"/>
      <c r="FYC2385" s="316"/>
      <c r="FYD2385" s="316"/>
      <c r="FYE2385" s="316"/>
      <c r="FYF2385" s="316"/>
      <c r="FYG2385" s="316"/>
      <c r="FYH2385" s="316"/>
      <c r="FYI2385" s="316"/>
      <c r="FYJ2385" s="316"/>
      <c r="FYK2385" s="316"/>
      <c r="FYL2385" s="316"/>
      <c r="FYM2385" s="316"/>
      <c r="FYN2385" s="316"/>
      <c r="FYO2385" s="316"/>
      <c r="FYP2385" s="316"/>
      <c r="FYQ2385" s="316"/>
      <c r="FYR2385" s="316"/>
      <c r="FYS2385" s="316"/>
      <c r="FYT2385" s="316"/>
      <c r="FYU2385" s="316"/>
      <c r="FYV2385" s="316"/>
      <c r="FYW2385" s="316"/>
      <c r="FYX2385" s="316"/>
      <c r="FYY2385" s="316"/>
      <c r="FYZ2385" s="316"/>
      <c r="FZA2385" s="316"/>
      <c r="FZB2385" s="316"/>
      <c r="FZC2385" s="316"/>
      <c r="FZD2385" s="316"/>
      <c r="FZE2385" s="316"/>
      <c r="FZF2385" s="316"/>
      <c r="FZG2385" s="316"/>
      <c r="FZH2385" s="316"/>
      <c r="FZI2385" s="316"/>
      <c r="FZJ2385" s="316"/>
      <c r="FZK2385" s="316"/>
      <c r="FZL2385" s="316"/>
      <c r="FZM2385" s="316"/>
      <c r="FZN2385" s="316"/>
      <c r="FZO2385" s="316"/>
      <c r="FZP2385" s="316"/>
      <c r="FZQ2385" s="316"/>
      <c r="FZR2385" s="316"/>
      <c r="FZS2385" s="316"/>
      <c r="FZT2385" s="316"/>
      <c r="FZU2385" s="316"/>
      <c r="FZV2385" s="316"/>
      <c r="FZW2385" s="316"/>
      <c r="FZX2385" s="316"/>
      <c r="FZY2385" s="316"/>
      <c r="FZZ2385" s="316"/>
      <c r="GAA2385" s="316"/>
      <c r="GAB2385" s="316"/>
      <c r="GAC2385" s="316"/>
      <c r="GAD2385" s="316"/>
      <c r="GAE2385" s="316"/>
      <c r="GAF2385" s="316"/>
      <c r="GAG2385" s="316"/>
      <c r="GAH2385" s="316"/>
      <c r="GAI2385" s="316"/>
      <c r="GAJ2385" s="316"/>
      <c r="GAK2385" s="316"/>
      <c r="GAL2385" s="316"/>
      <c r="GAM2385" s="316"/>
      <c r="GAN2385" s="316"/>
      <c r="GAO2385" s="316"/>
      <c r="GAP2385" s="316"/>
      <c r="GAQ2385" s="316"/>
      <c r="GAR2385" s="316"/>
      <c r="GAS2385" s="316"/>
      <c r="GAT2385" s="316"/>
      <c r="GAU2385" s="316"/>
      <c r="GAV2385" s="316"/>
      <c r="GAW2385" s="316"/>
      <c r="GAX2385" s="316"/>
      <c r="GAY2385" s="316"/>
      <c r="GAZ2385" s="316"/>
      <c r="GBA2385" s="316"/>
      <c r="GBB2385" s="316"/>
      <c r="GBC2385" s="316"/>
      <c r="GBD2385" s="316"/>
      <c r="GBE2385" s="316"/>
      <c r="GBF2385" s="316"/>
      <c r="GBG2385" s="316"/>
      <c r="GBH2385" s="316"/>
      <c r="GBI2385" s="316"/>
      <c r="GBJ2385" s="316"/>
      <c r="GBK2385" s="316"/>
      <c r="GBL2385" s="316"/>
      <c r="GBM2385" s="316"/>
      <c r="GBN2385" s="316"/>
      <c r="GBO2385" s="316"/>
      <c r="GBP2385" s="316"/>
      <c r="GBQ2385" s="316"/>
      <c r="GBR2385" s="316"/>
      <c r="GBS2385" s="316"/>
      <c r="GBT2385" s="316"/>
      <c r="GBU2385" s="316"/>
      <c r="GBV2385" s="316"/>
      <c r="GBW2385" s="316"/>
      <c r="GBX2385" s="316"/>
      <c r="GBY2385" s="316"/>
      <c r="GBZ2385" s="316"/>
      <c r="GCA2385" s="316"/>
      <c r="GCB2385" s="316"/>
      <c r="GCC2385" s="316"/>
      <c r="GCD2385" s="316"/>
      <c r="GCE2385" s="316"/>
      <c r="GCF2385" s="316"/>
      <c r="GCG2385" s="316"/>
      <c r="GCH2385" s="316"/>
      <c r="GCI2385" s="316"/>
      <c r="GCJ2385" s="316"/>
      <c r="GCK2385" s="316"/>
      <c r="GCL2385" s="316"/>
      <c r="GCM2385" s="316"/>
      <c r="GCN2385" s="316"/>
      <c r="GCO2385" s="316"/>
      <c r="GCP2385" s="316"/>
      <c r="GCQ2385" s="316"/>
      <c r="GCR2385" s="316"/>
      <c r="GCS2385" s="316"/>
      <c r="GCT2385" s="316"/>
      <c r="GCU2385" s="316"/>
      <c r="GCV2385" s="316"/>
      <c r="GCW2385" s="316"/>
      <c r="GCX2385" s="316"/>
      <c r="GCY2385" s="316"/>
      <c r="GCZ2385" s="316"/>
      <c r="GDA2385" s="316"/>
      <c r="GDB2385" s="316"/>
      <c r="GDC2385" s="316"/>
      <c r="GDD2385" s="316"/>
      <c r="GDE2385" s="316"/>
      <c r="GDF2385" s="316"/>
      <c r="GDG2385" s="316"/>
      <c r="GDH2385" s="316"/>
      <c r="GDI2385" s="316"/>
      <c r="GDJ2385" s="316"/>
      <c r="GDK2385" s="316"/>
      <c r="GDL2385" s="316"/>
      <c r="GDM2385" s="316"/>
      <c r="GDN2385" s="316"/>
      <c r="GDO2385" s="316"/>
      <c r="GDP2385" s="316"/>
      <c r="GDQ2385" s="316"/>
      <c r="GDR2385" s="316"/>
      <c r="GDS2385" s="316"/>
      <c r="GDT2385" s="316"/>
      <c r="GDU2385" s="316"/>
      <c r="GDV2385" s="316"/>
      <c r="GDW2385" s="316"/>
      <c r="GDX2385" s="316"/>
      <c r="GDY2385" s="316"/>
      <c r="GDZ2385" s="316"/>
      <c r="GEA2385" s="316"/>
      <c r="GEB2385" s="316"/>
      <c r="GEC2385" s="316"/>
      <c r="GED2385" s="316"/>
      <c r="GEE2385" s="316"/>
      <c r="GEF2385" s="316"/>
      <c r="GEG2385" s="316"/>
      <c r="GEH2385" s="316"/>
      <c r="GEI2385" s="316"/>
      <c r="GEJ2385" s="316"/>
      <c r="GEK2385" s="316"/>
      <c r="GEL2385" s="316"/>
      <c r="GEM2385" s="316"/>
      <c r="GEN2385" s="316"/>
      <c r="GEO2385" s="316"/>
      <c r="GEP2385" s="316"/>
      <c r="GEQ2385" s="316"/>
      <c r="GER2385" s="316"/>
      <c r="GES2385" s="316"/>
      <c r="GET2385" s="316"/>
      <c r="GEU2385" s="316"/>
      <c r="GEV2385" s="316"/>
      <c r="GEW2385" s="316"/>
      <c r="GEX2385" s="316"/>
      <c r="GEY2385" s="316"/>
      <c r="GEZ2385" s="316"/>
      <c r="GFA2385" s="316"/>
      <c r="GFB2385" s="316"/>
      <c r="GFC2385" s="316"/>
      <c r="GFD2385" s="316"/>
      <c r="GFE2385" s="316"/>
      <c r="GFF2385" s="316"/>
      <c r="GFG2385" s="316"/>
      <c r="GFH2385" s="316"/>
      <c r="GFI2385" s="316"/>
      <c r="GFJ2385" s="316"/>
      <c r="GFK2385" s="316"/>
      <c r="GFL2385" s="316"/>
      <c r="GFM2385" s="316"/>
      <c r="GFN2385" s="316"/>
      <c r="GFO2385" s="316"/>
      <c r="GFP2385" s="316"/>
      <c r="GFQ2385" s="316"/>
      <c r="GFR2385" s="316"/>
      <c r="GFS2385" s="316"/>
      <c r="GFT2385" s="316"/>
      <c r="GFU2385" s="316"/>
      <c r="GFV2385" s="316"/>
      <c r="GFW2385" s="316"/>
      <c r="GFX2385" s="316"/>
      <c r="GFY2385" s="316"/>
      <c r="GFZ2385" s="316"/>
      <c r="GGA2385" s="316"/>
      <c r="GGB2385" s="316"/>
      <c r="GGC2385" s="316"/>
      <c r="GGD2385" s="316"/>
      <c r="GGE2385" s="316"/>
      <c r="GGF2385" s="316"/>
      <c r="GGG2385" s="316"/>
      <c r="GGH2385" s="316"/>
      <c r="GGI2385" s="316"/>
      <c r="GGJ2385" s="316"/>
      <c r="GGK2385" s="316"/>
      <c r="GGL2385" s="316"/>
      <c r="GGM2385" s="316"/>
      <c r="GGN2385" s="316"/>
      <c r="GGO2385" s="316"/>
      <c r="GGP2385" s="316"/>
      <c r="GGQ2385" s="316"/>
      <c r="GGR2385" s="316"/>
      <c r="GGS2385" s="316"/>
      <c r="GGT2385" s="316"/>
      <c r="GGU2385" s="316"/>
      <c r="GGV2385" s="316"/>
      <c r="GGW2385" s="316"/>
      <c r="GGX2385" s="316"/>
      <c r="GGY2385" s="316"/>
      <c r="GGZ2385" s="316"/>
      <c r="GHA2385" s="316"/>
      <c r="GHB2385" s="316"/>
      <c r="GHC2385" s="316"/>
      <c r="GHD2385" s="316"/>
      <c r="GHE2385" s="316"/>
      <c r="GHF2385" s="316"/>
      <c r="GHG2385" s="316"/>
      <c r="GHH2385" s="316"/>
      <c r="GHI2385" s="316"/>
      <c r="GHJ2385" s="316"/>
      <c r="GHK2385" s="316"/>
      <c r="GHL2385" s="316"/>
      <c r="GHM2385" s="316"/>
      <c r="GHN2385" s="316"/>
      <c r="GHO2385" s="316"/>
      <c r="GHP2385" s="316"/>
      <c r="GHQ2385" s="316"/>
      <c r="GHR2385" s="316"/>
      <c r="GHS2385" s="316"/>
      <c r="GHT2385" s="316"/>
      <c r="GHU2385" s="316"/>
      <c r="GHV2385" s="316"/>
      <c r="GHW2385" s="316"/>
      <c r="GHX2385" s="316"/>
      <c r="GHY2385" s="316"/>
      <c r="GHZ2385" s="316"/>
      <c r="GIA2385" s="316"/>
      <c r="GIB2385" s="316"/>
      <c r="GIC2385" s="316"/>
      <c r="GID2385" s="316"/>
      <c r="GIE2385" s="316"/>
      <c r="GIF2385" s="316"/>
      <c r="GIG2385" s="316"/>
      <c r="GIH2385" s="316"/>
      <c r="GII2385" s="316"/>
      <c r="GIJ2385" s="316"/>
      <c r="GIK2385" s="316"/>
      <c r="GIL2385" s="316"/>
      <c r="GIM2385" s="316"/>
      <c r="GIN2385" s="316"/>
      <c r="GIO2385" s="316"/>
      <c r="GIP2385" s="316"/>
      <c r="GIQ2385" s="316"/>
      <c r="GIR2385" s="316"/>
      <c r="GIS2385" s="316"/>
      <c r="GIT2385" s="316"/>
      <c r="GIU2385" s="316"/>
      <c r="GIV2385" s="316"/>
      <c r="GIW2385" s="316"/>
      <c r="GIX2385" s="316"/>
      <c r="GIY2385" s="316"/>
      <c r="GIZ2385" s="316"/>
      <c r="GJA2385" s="316"/>
      <c r="GJB2385" s="316"/>
      <c r="GJC2385" s="316"/>
      <c r="GJD2385" s="316"/>
      <c r="GJE2385" s="316"/>
      <c r="GJF2385" s="316"/>
      <c r="GJG2385" s="316"/>
      <c r="GJH2385" s="316"/>
      <c r="GJI2385" s="316"/>
      <c r="GJJ2385" s="316"/>
      <c r="GJK2385" s="316"/>
      <c r="GJL2385" s="316"/>
      <c r="GJM2385" s="316"/>
      <c r="GJN2385" s="316"/>
      <c r="GJO2385" s="316"/>
      <c r="GJP2385" s="316"/>
      <c r="GJQ2385" s="316"/>
      <c r="GJR2385" s="316"/>
      <c r="GJS2385" s="316"/>
      <c r="GJT2385" s="316"/>
      <c r="GJU2385" s="316"/>
      <c r="GJV2385" s="316"/>
      <c r="GJW2385" s="316"/>
      <c r="GJX2385" s="316"/>
      <c r="GJY2385" s="316"/>
      <c r="GJZ2385" s="316"/>
      <c r="GKA2385" s="316"/>
      <c r="GKB2385" s="316"/>
      <c r="GKC2385" s="316"/>
      <c r="GKD2385" s="316"/>
      <c r="GKE2385" s="316"/>
      <c r="GKF2385" s="316"/>
      <c r="GKG2385" s="316"/>
      <c r="GKH2385" s="316"/>
      <c r="GKI2385" s="316"/>
      <c r="GKJ2385" s="316"/>
      <c r="GKK2385" s="316"/>
      <c r="GKL2385" s="316"/>
      <c r="GKM2385" s="316"/>
      <c r="GKN2385" s="316"/>
      <c r="GKO2385" s="316"/>
      <c r="GKP2385" s="316"/>
      <c r="GKQ2385" s="316"/>
      <c r="GKR2385" s="316"/>
      <c r="GKS2385" s="316"/>
      <c r="GKT2385" s="316"/>
      <c r="GKU2385" s="316"/>
      <c r="GKV2385" s="316"/>
      <c r="GKW2385" s="316"/>
      <c r="GKX2385" s="316"/>
      <c r="GKY2385" s="316"/>
      <c r="GKZ2385" s="316"/>
      <c r="GLA2385" s="316"/>
      <c r="GLB2385" s="316"/>
      <c r="GLC2385" s="316"/>
      <c r="GLD2385" s="316"/>
      <c r="GLE2385" s="316"/>
      <c r="GLF2385" s="316"/>
      <c r="GLG2385" s="316"/>
      <c r="GLH2385" s="316"/>
      <c r="GLI2385" s="316"/>
      <c r="GLJ2385" s="316"/>
      <c r="GLK2385" s="316"/>
      <c r="GLL2385" s="316"/>
      <c r="GLM2385" s="316"/>
      <c r="GLN2385" s="316"/>
      <c r="GLO2385" s="316"/>
      <c r="GLP2385" s="316"/>
      <c r="GLQ2385" s="316"/>
      <c r="GLR2385" s="316"/>
      <c r="GLS2385" s="316"/>
      <c r="GLT2385" s="316"/>
      <c r="GLU2385" s="316"/>
      <c r="GLV2385" s="316"/>
      <c r="GLW2385" s="316"/>
      <c r="GLX2385" s="316"/>
      <c r="GLY2385" s="316"/>
      <c r="GLZ2385" s="316"/>
      <c r="GMA2385" s="316"/>
      <c r="GMB2385" s="316"/>
      <c r="GMC2385" s="316"/>
      <c r="GMD2385" s="316"/>
      <c r="GME2385" s="316"/>
      <c r="GMF2385" s="316"/>
      <c r="GMG2385" s="316"/>
      <c r="GMH2385" s="316"/>
      <c r="GMI2385" s="316"/>
      <c r="GMJ2385" s="316"/>
      <c r="GMK2385" s="316"/>
      <c r="GML2385" s="316"/>
      <c r="GMM2385" s="316"/>
      <c r="GMN2385" s="316"/>
      <c r="GMO2385" s="316"/>
      <c r="GMP2385" s="316"/>
      <c r="GMQ2385" s="316"/>
      <c r="GMR2385" s="316"/>
      <c r="GMS2385" s="316"/>
      <c r="GMT2385" s="316"/>
      <c r="GMU2385" s="316"/>
      <c r="GMV2385" s="316"/>
      <c r="GMW2385" s="316"/>
      <c r="GMX2385" s="316"/>
      <c r="GMY2385" s="316"/>
      <c r="GMZ2385" s="316"/>
      <c r="GNA2385" s="316"/>
      <c r="GNB2385" s="316"/>
      <c r="GNC2385" s="316"/>
      <c r="GND2385" s="316"/>
      <c r="GNE2385" s="316"/>
      <c r="GNF2385" s="316"/>
      <c r="GNG2385" s="316"/>
      <c r="GNH2385" s="316"/>
      <c r="GNI2385" s="316"/>
      <c r="GNJ2385" s="316"/>
      <c r="GNK2385" s="316"/>
      <c r="GNL2385" s="316"/>
      <c r="GNM2385" s="316"/>
      <c r="GNN2385" s="316"/>
      <c r="GNO2385" s="316"/>
      <c r="GNP2385" s="316"/>
      <c r="GNQ2385" s="316"/>
      <c r="GNR2385" s="316"/>
      <c r="GNS2385" s="316"/>
      <c r="GNT2385" s="316"/>
      <c r="GNU2385" s="316"/>
      <c r="GNV2385" s="316"/>
      <c r="GNW2385" s="316"/>
      <c r="GNX2385" s="316"/>
      <c r="GNY2385" s="316"/>
      <c r="GNZ2385" s="316"/>
      <c r="GOA2385" s="316"/>
      <c r="GOB2385" s="316"/>
      <c r="GOC2385" s="316"/>
      <c r="GOD2385" s="316"/>
      <c r="GOE2385" s="316"/>
      <c r="GOF2385" s="316"/>
      <c r="GOG2385" s="316"/>
      <c r="GOH2385" s="316"/>
      <c r="GOI2385" s="316"/>
      <c r="GOJ2385" s="316"/>
      <c r="GOK2385" s="316"/>
      <c r="GOL2385" s="316"/>
      <c r="GOM2385" s="316"/>
      <c r="GON2385" s="316"/>
      <c r="GOO2385" s="316"/>
      <c r="GOP2385" s="316"/>
      <c r="GOQ2385" s="316"/>
      <c r="GOR2385" s="316"/>
      <c r="GOS2385" s="316"/>
      <c r="GOT2385" s="316"/>
      <c r="GOU2385" s="316"/>
      <c r="GOV2385" s="316"/>
      <c r="GOW2385" s="316"/>
      <c r="GOX2385" s="316"/>
      <c r="GOY2385" s="316"/>
      <c r="GOZ2385" s="316"/>
      <c r="GPA2385" s="316"/>
      <c r="GPB2385" s="316"/>
      <c r="GPC2385" s="316"/>
      <c r="GPD2385" s="316"/>
      <c r="GPE2385" s="316"/>
      <c r="GPF2385" s="316"/>
      <c r="GPG2385" s="316"/>
      <c r="GPH2385" s="316"/>
      <c r="GPI2385" s="316"/>
      <c r="GPJ2385" s="316"/>
      <c r="GPK2385" s="316"/>
      <c r="GPL2385" s="316"/>
      <c r="GPM2385" s="316"/>
      <c r="GPN2385" s="316"/>
      <c r="GPO2385" s="316"/>
      <c r="GPP2385" s="316"/>
      <c r="GPQ2385" s="316"/>
      <c r="GPR2385" s="316"/>
      <c r="GPS2385" s="316"/>
      <c r="GPT2385" s="316"/>
      <c r="GPU2385" s="316"/>
      <c r="GPV2385" s="316"/>
      <c r="GPW2385" s="316"/>
      <c r="GPX2385" s="316"/>
      <c r="GPY2385" s="316"/>
      <c r="GPZ2385" s="316"/>
      <c r="GQA2385" s="316"/>
      <c r="GQB2385" s="316"/>
      <c r="GQC2385" s="316"/>
      <c r="GQD2385" s="316"/>
      <c r="GQE2385" s="316"/>
      <c r="GQF2385" s="316"/>
      <c r="GQG2385" s="316"/>
      <c r="GQH2385" s="316"/>
      <c r="GQI2385" s="316"/>
      <c r="GQJ2385" s="316"/>
      <c r="GQK2385" s="316"/>
      <c r="GQL2385" s="316"/>
      <c r="GQM2385" s="316"/>
      <c r="GQN2385" s="316"/>
      <c r="GQO2385" s="316"/>
      <c r="GQP2385" s="316"/>
      <c r="GQQ2385" s="316"/>
      <c r="GQR2385" s="316"/>
      <c r="GQS2385" s="316"/>
      <c r="GQT2385" s="316"/>
      <c r="GQU2385" s="316"/>
      <c r="GQV2385" s="316"/>
      <c r="GQW2385" s="316"/>
      <c r="GQX2385" s="316"/>
      <c r="GQY2385" s="316"/>
      <c r="GQZ2385" s="316"/>
      <c r="GRA2385" s="316"/>
      <c r="GRB2385" s="316"/>
      <c r="GRC2385" s="316"/>
      <c r="GRD2385" s="316"/>
      <c r="GRE2385" s="316"/>
      <c r="GRF2385" s="316"/>
      <c r="GRG2385" s="316"/>
      <c r="GRH2385" s="316"/>
      <c r="GRI2385" s="316"/>
      <c r="GRJ2385" s="316"/>
      <c r="GRK2385" s="316"/>
      <c r="GRL2385" s="316"/>
      <c r="GRM2385" s="316"/>
      <c r="GRN2385" s="316"/>
      <c r="GRO2385" s="316"/>
      <c r="GRP2385" s="316"/>
      <c r="GRQ2385" s="316"/>
      <c r="GRR2385" s="316"/>
      <c r="GRS2385" s="316"/>
      <c r="GRT2385" s="316"/>
      <c r="GRU2385" s="316"/>
      <c r="GRV2385" s="316"/>
      <c r="GRW2385" s="316"/>
      <c r="GRX2385" s="316"/>
      <c r="GRY2385" s="316"/>
      <c r="GRZ2385" s="316"/>
      <c r="GSA2385" s="316"/>
      <c r="GSB2385" s="316"/>
      <c r="GSC2385" s="316"/>
      <c r="GSD2385" s="316"/>
      <c r="GSE2385" s="316"/>
      <c r="GSF2385" s="316"/>
      <c r="GSG2385" s="316"/>
      <c r="GSH2385" s="316"/>
      <c r="GSI2385" s="316"/>
      <c r="GSJ2385" s="316"/>
      <c r="GSK2385" s="316"/>
      <c r="GSL2385" s="316"/>
      <c r="GSM2385" s="316"/>
      <c r="GSN2385" s="316"/>
      <c r="GSO2385" s="316"/>
      <c r="GSP2385" s="316"/>
      <c r="GSQ2385" s="316"/>
      <c r="GSR2385" s="316"/>
      <c r="GSS2385" s="316"/>
      <c r="GST2385" s="316"/>
      <c r="GSU2385" s="316"/>
      <c r="GSV2385" s="316"/>
      <c r="GSW2385" s="316"/>
      <c r="GSX2385" s="316"/>
      <c r="GSY2385" s="316"/>
      <c r="GSZ2385" s="316"/>
      <c r="GTA2385" s="316"/>
      <c r="GTB2385" s="316"/>
      <c r="GTC2385" s="316"/>
      <c r="GTD2385" s="316"/>
      <c r="GTE2385" s="316"/>
      <c r="GTF2385" s="316"/>
      <c r="GTG2385" s="316"/>
      <c r="GTH2385" s="316"/>
      <c r="GTI2385" s="316"/>
      <c r="GTJ2385" s="316"/>
      <c r="GTK2385" s="316"/>
      <c r="GTL2385" s="316"/>
      <c r="GTM2385" s="316"/>
      <c r="GTN2385" s="316"/>
      <c r="GTO2385" s="316"/>
      <c r="GTP2385" s="316"/>
      <c r="GTQ2385" s="316"/>
      <c r="GTR2385" s="316"/>
      <c r="GTS2385" s="316"/>
      <c r="GTT2385" s="316"/>
      <c r="GTU2385" s="316"/>
      <c r="GTV2385" s="316"/>
      <c r="GTW2385" s="316"/>
      <c r="GTX2385" s="316"/>
      <c r="GTY2385" s="316"/>
      <c r="GTZ2385" s="316"/>
      <c r="GUA2385" s="316"/>
      <c r="GUB2385" s="316"/>
      <c r="GUC2385" s="316"/>
      <c r="GUD2385" s="316"/>
      <c r="GUE2385" s="316"/>
      <c r="GUF2385" s="316"/>
      <c r="GUG2385" s="316"/>
      <c r="GUH2385" s="316"/>
      <c r="GUI2385" s="316"/>
      <c r="GUJ2385" s="316"/>
      <c r="GUK2385" s="316"/>
      <c r="GUL2385" s="316"/>
      <c r="GUM2385" s="316"/>
      <c r="GUN2385" s="316"/>
      <c r="GUO2385" s="316"/>
      <c r="GUP2385" s="316"/>
      <c r="GUQ2385" s="316"/>
      <c r="GUR2385" s="316"/>
      <c r="GUS2385" s="316"/>
      <c r="GUT2385" s="316"/>
      <c r="GUU2385" s="316"/>
      <c r="GUV2385" s="316"/>
      <c r="GUW2385" s="316"/>
      <c r="GUX2385" s="316"/>
      <c r="GUY2385" s="316"/>
      <c r="GUZ2385" s="316"/>
      <c r="GVA2385" s="316"/>
      <c r="GVB2385" s="316"/>
      <c r="GVC2385" s="316"/>
      <c r="GVD2385" s="316"/>
      <c r="GVE2385" s="316"/>
      <c r="GVF2385" s="316"/>
      <c r="GVG2385" s="316"/>
      <c r="GVH2385" s="316"/>
      <c r="GVI2385" s="316"/>
      <c r="GVJ2385" s="316"/>
      <c r="GVK2385" s="316"/>
      <c r="GVL2385" s="316"/>
      <c r="GVM2385" s="316"/>
      <c r="GVN2385" s="316"/>
      <c r="GVO2385" s="316"/>
      <c r="GVP2385" s="316"/>
      <c r="GVQ2385" s="316"/>
      <c r="GVR2385" s="316"/>
      <c r="GVS2385" s="316"/>
      <c r="GVT2385" s="316"/>
      <c r="GVU2385" s="316"/>
      <c r="GVV2385" s="316"/>
      <c r="GVW2385" s="316"/>
      <c r="GVX2385" s="316"/>
      <c r="GVY2385" s="316"/>
      <c r="GVZ2385" s="316"/>
      <c r="GWA2385" s="316"/>
      <c r="GWB2385" s="316"/>
      <c r="GWC2385" s="316"/>
      <c r="GWD2385" s="316"/>
      <c r="GWE2385" s="316"/>
      <c r="GWF2385" s="316"/>
      <c r="GWG2385" s="316"/>
      <c r="GWH2385" s="316"/>
      <c r="GWI2385" s="316"/>
      <c r="GWJ2385" s="316"/>
      <c r="GWK2385" s="316"/>
      <c r="GWL2385" s="316"/>
      <c r="GWM2385" s="316"/>
      <c r="GWN2385" s="316"/>
      <c r="GWO2385" s="316"/>
      <c r="GWP2385" s="316"/>
      <c r="GWQ2385" s="316"/>
      <c r="GWR2385" s="316"/>
      <c r="GWS2385" s="316"/>
      <c r="GWT2385" s="316"/>
      <c r="GWU2385" s="316"/>
      <c r="GWV2385" s="316"/>
      <c r="GWW2385" s="316"/>
      <c r="GWX2385" s="316"/>
      <c r="GWY2385" s="316"/>
      <c r="GWZ2385" s="316"/>
      <c r="GXA2385" s="316"/>
      <c r="GXB2385" s="316"/>
      <c r="GXC2385" s="316"/>
      <c r="GXD2385" s="316"/>
      <c r="GXE2385" s="316"/>
      <c r="GXF2385" s="316"/>
      <c r="GXG2385" s="316"/>
      <c r="GXH2385" s="316"/>
      <c r="GXI2385" s="316"/>
      <c r="GXJ2385" s="316"/>
      <c r="GXK2385" s="316"/>
      <c r="GXL2385" s="316"/>
      <c r="GXM2385" s="316"/>
      <c r="GXN2385" s="316"/>
      <c r="GXO2385" s="316"/>
      <c r="GXP2385" s="316"/>
      <c r="GXQ2385" s="316"/>
      <c r="GXR2385" s="316"/>
      <c r="GXS2385" s="316"/>
      <c r="GXT2385" s="316"/>
      <c r="GXU2385" s="316"/>
      <c r="GXV2385" s="316"/>
      <c r="GXW2385" s="316"/>
      <c r="GXX2385" s="316"/>
      <c r="GXY2385" s="316"/>
      <c r="GXZ2385" s="316"/>
      <c r="GYA2385" s="316"/>
      <c r="GYB2385" s="316"/>
      <c r="GYC2385" s="316"/>
      <c r="GYD2385" s="316"/>
      <c r="GYE2385" s="316"/>
      <c r="GYF2385" s="316"/>
      <c r="GYG2385" s="316"/>
      <c r="GYH2385" s="316"/>
      <c r="GYI2385" s="316"/>
      <c r="GYJ2385" s="316"/>
      <c r="GYK2385" s="316"/>
      <c r="GYL2385" s="316"/>
      <c r="GYM2385" s="316"/>
      <c r="GYN2385" s="316"/>
      <c r="GYO2385" s="316"/>
      <c r="GYP2385" s="316"/>
      <c r="GYQ2385" s="316"/>
      <c r="GYR2385" s="316"/>
      <c r="GYS2385" s="316"/>
      <c r="GYT2385" s="316"/>
      <c r="GYU2385" s="316"/>
      <c r="GYV2385" s="316"/>
      <c r="GYW2385" s="316"/>
      <c r="GYX2385" s="316"/>
      <c r="GYY2385" s="316"/>
      <c r="GYZ2385" s="316"/>
      <c r="GZA2385" s="316"/>
      <c r="GZB2385" s="316"/>
      <c r="GZC2385" s="316"/>
      <c r="GZD2385" s="316"/>
      <c r="GZE2385" s="316"/>
      <c r="GZF2385" s="316"/>
      <c r="GZG2385" s="316"/>
      <c r="GZH2385" s="316"/>
      <c r="GZI2385" s="316"/>
      <c r="GZJ2385" s="316"/>
      <c r="GZK2385" s="316"/>
      <c r="GZL2385" s="316"/>
      <c r="GZM2385" s="316"/>
      <c r="GZN2385" s="316"/>
      <c r="GZO2385" s="316"/>
      <c r="GZP2385" s="316"/>
      <c r="GZQ2385" s="316"/>
      <c r="GZR2385" s="316"/>
      <c r="GZS2385" s="316"/>
      <c r="GZT2385" s="316"/>
      <c r="GZU2385" s="316"/>
      <c r="GZV2385" s="316"/>
      <c r="GZW2385" s="316"/>
      <c r="GZX2385" s="316"/>
      <c r="GZY2385" s="316"/>
      <c r="GZZ2385" s="316"/>
      <c r="HAA2385" s="316"/>
      <c r="HAB2385" s="316"/>
      <c r="HAC2385" s="316"/>
      <c r="HAD2385" s="316"/>
      <c r="HAE2385" s="316"/>
      <c r="HAF2385" s="316"/>
      <c r="HAG2385" s="316"/>
      <c r="HAH2385" s="316"/>
      <c r="HAI2385" s="316"/>
      <c r="HAJ2385" s="316"/>
      <c r="HAK2385" s="316"/>
      <c r="HAL2385" s="316"/>
      <c r="HAM2385" s="316"/>
      <c r="HAN2385" s="316"/>
      <c r="HAO2385" s="316"/>
      <c r="HAP2385" s="316"/>
      <c r="HAQ2385" s="316"/>
      <c r="HAR2385" s="316"/>
      <c r="HAS2385" s="316"/>
      <c r="HAT2385" s="316"/>
      <c r="HAU2385" s="316"/>
      <c r="HAV2385" s="316"/>
      <c r="HAW2385" s="316"/>
      <c r="HAX2385" s="316"/>
      <c r="HAY2385" s="316"/>
      <c r="HAZ2385" s="316"/>
      <c r="HBA2385" s="316"/>
      <c r="HBB2385" s="316"/>
      <c r="HBC2385" s="316"/>
      <c r="HBD2385" s="316"/>
      <c r="HBE2385" s="316"/>
      <c r="HBF2385" s="316"/>
      <c r="HBG2385" s="316"/>
      <c r="HBH2385" s="316"/>
      <c r="HBI2385" s="316"/>
      <c r="HBJ2385" s="316"/>
      <c r="HBK2385" s="316"/>
      <c r="HBL2385" s="316"/>
      <c r="HBM2385" s="316"/>
      <c r="HBN2385" s="316"/>
      <c r="HBO2385" s="316"/>
      <c r="HBP2385" s="316"/>
      <c r="HBQ2385" s="316"/>
      <c r="HBR2385" s="316"/>
      <c r="HBS2385" s="316"/>
      <c r="HBT2385" s="316"/>
      <c r="HBU2385" s="316"/>
      <c r="HBV2385" s="316"/>
      <c r="HBW2385" s="316"/>
      <c r="HBX2385" s="316"/>
      <c r="HBY2385" s="316"/>
      <c r="HBZ2385" s="316"/>
      <c r="HCA2385" s="316"/>
      <c r="HCB2385" s="316"/>
      <c r="HCC2385" s="316"/>
      <c r="HCD2385" s="316"/>
      <c r="HCE2385" s="316"/>
      <c r="HCF2385" s="316"/>
      <c r="HCG2385" s="316"/>
      <c r="HCH2385" s="316"/>
      <c r="HCI2385" s="316"/>
      <c r="HCJ2385" s="316"/>
      <c r="HCK2385" s="316"/>
      <c r="HCL2385" s="316"/>
      <c r="HCM2385" s="316"/>
      <c r="HCN2385" s="316"/>
      <c r="HCO2385" s="316"/>
      <c r="HCP2385" s="316"/>
      <c r="HCQ2385" s="316"/>
      <c r="HCR2385" s="316"/>
      <c r="HCS2385" s="316"/>
      <c r="HCT2385" s="316"/>
      <c r="HCU2385" s="316"/>
      <c r="HCV2385" s="316"/>
      <c r="HCW2385" s="316"/>
      <c r="HCX2385" s="316"/>
      <c r="HCY2385" s="316"/>
      <c r="HCZ2385" s="316"/>
      <c r="HDA2385" s="316"/>
      <c r="HDB2385" s="316"/>
      <c r="HDC2385" s="316"/>
      <c r="HDD2385" s="316"/>
      <c r="HDE2385" s="316"/>
      <c r="HDF2385" s="316"/>
      <c r="HDG2385" s="316"/>
      <c r="HDH2385" s="316"/>
      <c r="HDI2385" s="316"/>
      <c r="HDJ2385" s="316"/>
      <c r="HDK2385" s="316"/>
      <c r="HDL2385" s="316"/>
      <c r="HDM2385" s="316"/>
      <c r="HDN2385" s="316"/>
      <c r="HDO2385" s="316"/>
      <c r="HDP2385" s="316"/>
      <c r="HDQ2385" s="316"/>
      <c r="HDR2385" s="316"/>
      <c r="HDS2385" s="316"/>
      <c r="HDT2385" s="316"/>
      <c r="HDU2385" s="316"/>
      <c r="HDV2385" s="316"/>
      <c r="HDW2385" s="316"/>
      <c r="HDX2385" s="316"/>
      <c r="HDY2385" s="316"/>
      <c r="HDZ2385" s="316"/>
      <c r="HEA2385" s="316"/>
      <c r="HEB2385" s="316"/>
      <c r="HEC2385" s="316"/>
      <c r="HED2385" s="316"/>
      <c r="HEE2385" s="316"/>
      <c r="HEF2385" s="316"/>
      <c r="HEG2385" s="316"/>
      <c r="HEH2385" s="316"/>
      <c r="HEI2385" s="316"/>
      <c r="HEJ2385" s="316"/>
      <c r="HEK2385" s="316"/>
      <c r="HEL2385" s="316"/>
      <c r="HEM2385" s="316"/>
      <c r="HEN2385" s="316"/>
      <c r="HEO2385" s="316"/>
      <c r="HEP2385" s="316"/>
      <c r="HEQ2385" s="316"/>
      <c r="HER2385" s="316"/>
      <c r="HES2385" s="316"/>
      <c r="HET2385" s="316"/>
      <c r="HEU2385" s="316"/>
      <c r="HEV2385" s="316"/>
      <c r="HEW2385" s="316"/>
      <c r="HEX2385" s="316"/>
      <c r="HEY2385" s="316"/>
      <c r="HEZ2385" s="316"/>
      <c r="HFA2385" s="316"/>
      <c r="HFB2385" s="316"/>
      <c r="HFC2385" s="316"/>
      <c r="HFD2385" s="316"/>
      <c r="HFE2385" s="316"/>
      <c r="HFF2385" s="316"/>
      <c r="HFG2385" s="316"/>
      <c r="HFH2385" s="316"/>
      <c r="HFI2385" s="316"/>
      <c r="HFJ2385" s="316"/>
      <c r="HFK2385" s="316"/>
      <c r="HFL2385" s="316"/>
      <c r="HFM2385" s="316"/>
      <c r="HFN2385" s="316"/>
      <c r="HFO2385" s="316"/>
      <c r="HFP2385" s="316"/>
      <c r="HFQ2385" s="316"/>
      <c r="HFR2385" s="316"/>
      <c r="HFS2385" s="316"/>
      <c r="HFT2385" s="316"/>
      <c r="HFU2385" s="316"/>
      <c r="HFV2385" s="316"/>
      <c r="HFW2385" s="316"/>
      <c r="HFX2385" s="316"/>
      <c r="HFY2385" s="316"/>
      <c r="HFZ2385" s="316"/>
      <c r="HGA2385" s="316"/>
      <c r="HGB2385" s="316"/>
      <c r="HGC2385" s="316"/>
      <c r="HGD2385" s="316"/>
      <c r="HGE2385" s="316"/>
      <c r="HGF2385" s="316"/>
      <c r="HGG2385" s="316"/>
      <c r="HGH2385" s="316"/>
      <c r="HGI2385" s="316"/>
      <c r="HGJ2385" s="316"/>
      <c r="HGK2385" s="316"/>
      <c r="HGL2385" s="316"/>
      <c r="HGM2385" s="316"/>
      <c r="HGN2385" s="316"/>
      <c r="HGO2385" s="316"/>
      <c r="HGP2385" s="316"/>
      <c r="HGQ2385" s="316"/>
      <c r="HGR2385" s="316"/>
      <c r="HGS2385" s="316"/>
      <c r="HGT2385" s="316"/>
      <c r="HGU2385" s="316"/>
      <c r="HGV2385" s="316"/>
      <c r="HGW2385" s="316"/>
      <c r="HGX2385" s="316"/>
      <c r="HGY2385" s="316"/>
      <c r="HGZ2385" s="316"/>
      <c r="HHA2385" s="316"/>
      <c r="HHB2385" s="316"/>
      <c r="HHC2385" s="316"/>
      <c r="HHD2385" s="316"/>
      <c r="HHE2385" s="316"/>
      <c r="HHF2385" s="316"/>
      <c r="HHG2385" s="316"/>
      <c r="HHH2385" s="316"/>
      <c r="HHI2385" s="316"/>
      <c r="HHJ2385" s="316"/>
      <c r="HHK2385" s="316"/>
      <c r="HHL2385" s="316"/>
      <c r="HHM2385" s="316"/>
      <c r="HHN2385" s="316"/>
      <c r="HHO2385" s="316"/>
      <c r="HHP2385" s="316"/>
      <c r="HHQ2385" s="316"/>
      <c r="HHR2385" s="316"/>
      <c r="HHS2385" s="316"/>
      <c r="HHT2385" s="316"/>
      <c r="HHU2385" s="316"/>
      <c r="HHV2385" s="316"/>
      <c r="HHW2385" s="316"/>
      <c r="HHX2385" s="316"/>
      <c r="HHY2385" s="316"/>
      <c r="HHZ2385" s="316"/>
      <c r="HIA2385" s="316"/>
      <c r="HIB2385" s="316"/>
      <c r="HIC2385" s="316"/>
      <c r="HID2385" s="316"/>
      <c r="HIE2385" s="316"/>
      <c r="HIF2385" s="316"/>
      <c r="HIG2385" s="316"/>
      <c r="HIH2385" s="316"/>
      <c r="HII2385" s="316"/>
      <c r="HIJ2385" s="316"/>
      <c r="HIK2385" s="316"/>
      <c r="HIL2385" s="316"/>
      <c r="HIM2385" s="316"/>
      <c r="HIN2385" s="316"/>
      <c r="HIO2385" s="316"/>
      <c r="HIP2385" s="316"/>
      <c r="HIQ2385" s="316"/>
      <c r="HIR2385" s="316"/>
      <c r="HIS2385" s="316"/>
      <c r="HIT2385" s="316"/>
      <c r="HIU2385" s="316"/>
      <c r="HIV2385" s="316"/>
      <c r="HIW2385" s="316"/>
      <c r="HIX2385" s="316"/>
      <c r="HIY2385" s="316"/>
      <c r="HIZ2385" s="316"/>
      <c r="HJA2385" s="316"/>
      <c r="HJB2385" s="316"/>
      <c r="HJC2385" s="316"/>
      <c r="HJD2385" s="316"/>
      <c r="HJE2385" s="316"/>
      <c r="HJF2385" s="316"/>
      <c r="HJG2385" s="316"/>
      <c r="HJH2385" s="316"/>
      <c r="HJI2385" s="316"/>
      <c r="HJJ2385" s="316"/>
      <c r="HJK2385" s="316"/>
      <c r="HJL2385" s="316"/>
      <c r="HJM2385" s="316"/>
      <c r="HJN2385" s="316"/>
      <c r="HJO2385" s="316"/>
      <c r="HJP2385" s="316"/>
      <c r="HJQ2385" s="316"/>
      <c r="HJR2385" s="316"/>
      <c r="HJS2385" s="316"/>
      <c r="HJT2385" s="316"/>
      <c r="HJU2385" s="316"/>
      <c r="HJV2385" s="316"/>
      <c r="HJW2385" s="316"/>
      <c r="HJX2385" s="316"/>
      <c r="HJY2385" s="316"/>
      <c r="HJZ2385" s="316"/>
      <c r="HKA2385" s="316"/>
      <c r="HKB2385" s="316"/>
      <c r="HKC2385" s="316"/>
      <c r="HKD2385" s="316"/>
      <c r="HKE2385" s="316"/>
      <c r="HKF2385" s="316"/>
      <c r="HKG2385" s="316"/>
      <c r="HKH2385" s="316"/>
      <c r="HKI2385" s="316"/>
      <c r="HKJ2385" s="316"/>
      <c r="HKK2385" s="316"/>
      <c r="HKL2385" s="316"/>
      <c r="HKM2385" s="316"/>
      <c r="HKN2385" s="316"/>
      <c r="HKO2385" s="316"/>
      <c r="HKP2385" s="316"/>
      <c r="HKQ2385" s="316"/>
      <c r="HKR2385" s="316"/>
      <c r="HKS2385" s="316"/>
      <c r="HKT2385" s="316"/>
      <c r="HKU2385" s="316"/>
      <c r="HKV2385" s="316"/>
      <c r="HKW2385" s="316"/>
      <c r="HKX2385" s="316"/>
      <c r="HKY2385" s="316"/>
      <c r="HKZ2385" s="316"/>
      <c r="HLA2385" s="316"/>
      <c r="HLB2385" s="316"/>
      <c r="HLC2385" s="316"/>
      <c r="HLD2385" s="316"/>
      <c r="HLE2385" s="316"/>
      <c r="HLF2385" s="316"/>
      <c r="HLG2385" s="316"/>
      <c r="HLH2385" s="316"/>
      <c r="HLI2385" s="316"/>
      <c r="HLJ2385" s="316"/>
      <c r="HLK2385" s="316"/>
      <c r="HLL2385" s="316"/>
      <c r="HLM2385" s="316"/>
      <c r="HLN2385" s="316"/>
      <c r="HLO2385" s="316"/>
      <c r="HLP2385" s="316"/>
      <c r="HLQ2385" s="316"/>
      <c r="HLR2385" s="316"/>
      <c r="HLS2385" s="316"/>
      <c r="HLT2385" s="316"/>
      <c r="HLU2385" s="316"/>
      <c r="HLV2385" s="316"/>
      <c r="HLW2385" s="316"/>
      <c r="HLX2385" s="316"/>
      <c r="HLY2385" s="316"/>
      <c r="HLZ2385" s="316"/>
      <c r="HMA2385" s="316"/>
      <c r="HMB2385" s="316"/>
      <c r="HMC2385" s="316"/>
      <c r="HMD2385" s="316"/>
      <c r="HME2385" s="316"/>
      <c r="HMF2385" s="316"/>
      <c r="HMG2385" s="316"/>
      <c r="HMH2385" s="316"/>
      <c r="HMI2385" s="316"/>
      <c r="HMJ2385" s="316"/>
      <c r="HMK2385" s="316"/>
      <c r="HML2385" s="316"/>
      <c r="HMM2385" s="316"/>
      <c r="HMN2385" s="316"/>
      <c r="HMO2385" s="316"/>
      <c r="HMP2385" s="316"/>
      <c r="HMQ2385" s="316"/>
      <c r="HMR2385" s="316"/>
      <c r="HMS2385" s="316"/>
      <c r="HMT2385" s="316"/>
      <c r="HMU2385" s="316"/>
      <c r="HMV2385" s="316"/>
      <c r="HMW2385" s="316"/>
      <c r="HMX2385" s="316"/>
      <c r="HMY2385" s="316"/>
      <c r="HMZ2385" s="316"/>
      <c r="HNA2385" s="316"/>
      <c r="HNB2385" s="316"/>
      <c r="HNC2385" s="316"/>
      <c r="HND2385" s="316"/>
      <c r="HNE2385" s="316"/>
      <c r="HNF2385" s="316"/>
      <c r="HNG2385" s="316"/>
      <c r="HNH2385" s="316"/>
      <c r="HNI2385" s="316"/>
      <c r="HNJ2385" s="316"/>
      <c r="HNK2385" s="316"/>
      <c r="HNL2385" s="316"/>
      <c r="HNM2385" s="316"/>
      <c r="HNN2385" s="316"/>
      <c r="HNO2385" s="316"/>
      <c r="HNP2385" s="316"/>
      <c r="HNQ2385" s="316"/>
      <c r="HNR2385" s="316"/>
      <c r="HNS2385" s="316"/>
      <c r="HNT2385" s="316"/>
      <c r="HNU2385" s="316"/>
      <c r="HNV2385" s="316"/>
      <c r="HNW2385" s="316"/>
      <c r="HNX2385" s="316"/>
      <c r="HNY2385" s="316"/>
      <c r="HNZ2385" s="316"/>
      <c r="HOA2385" s="316"/>
      <c r="HOB2385" s="316"/>
      <c r="HOC2385" s="316"/>
      <c r="HOD2385" s="316"/>
      <c r="HOE2385" s="316"/>
      <c r="HOF2385" s="316"/>
      <c r="HOG2385" s="316"/>
      <c r="HOH2385" s="316"/>
      <c r="HOI2385" s="316"/>
      <c r="HOJ2385" s="316"/>
      <c r="HOK2385" s="316"/>
      <c r="HOL2385" s="316"/>
      <c r="HOM2385" s="316"/>
      <c r="HON2385" s="316"/>
      <c r="HOO2385" s="316"/>
      <c r="HOP2385" s="316"/>
      <c r="HOQ2385" s="316"/>
      <c r="HOR2385" s="316"/>
      <c r="HOS2385" s="316"/>
      <c r="HOT2385" s="316"/>
      <c r="HOU2385" s="316"/>
      <c r="HOV2385" s="316"/>
      <c r="HOW2385" s="316"/>
      <c r="HOX2385" s="316"/>
      <c r="HOY2385" s="316"/>
      <c r="HOZ2385" s="316"/>
      <c r="HPA2385" s="316"/>
      <c r="HPB2385" s="316"/>
      <c r="HPC2385" s="316"/>
      <c r="HPD2385" s="316"/>
      <c r="HPE2385" s="316"/>
      <c r="HPF2385" s="316"/>
      <c r="HPG2385" s="316"/>
      <c r="HPH2385" s="316"/>
      <c r="HPI2385" s="316"/>
      <c r="HPJ2385" s="316"/>
      <c r="HPK2385" s="316"/>
      <c r="HPL2385" s="316"/>
      <c r="HPM2385" s="316"/>
      <c r="HPN2385" s="316"/>
      <c r="HPO2385" s="316"/>
      <c r="HPP2385" s="316"/>
      <c r="HPQ2385" s="316"/>
      <c r="HPR2385" s="316"/>
      <c r="HPS2385" s="316"/>
      <c r="HPT2385" s="316"/>
      <c r="HPU2385" s="316"/>
      <c r="HPV2385" s="316"/>
      <c r="HPW2385" s="316"/>
      <c r="HPX2385" s="316"/>
      <c r="HPY2385" s="316"/>
      <c r="HPZ2385" s="316"/>
      <c r="HQA2385" s="316"/>
      <c r="HQB2385" s="316"/>
      <c r="HQC2385" s="316"/>
      <c r="HQD2385" s="316"/>
      <c r="HQE2385" s="316"/>
      <c r="HQF2385" s="316"/>
      <c r="HQG2385" s="316"/>
      <c r="HQH2385" s="316"/>
      <c r="HQI2385" s="316"/>
      <c r="HQJ2385" s="316"/>
      <c r="HQK2385" s="316"/>
      <c r="HQL2385" s="316"/>
      <c r="HQM2385" s="316"/>
      <c r="HQN2385" s="316"/>
      <c r="HQO2385" s="316"/>
      <c r="HQP2385" s="316"/>
      <c r="HQQ2385" s="316"/>
      <c r="HQR2385" s="316"/>
      <c r="HQS2385" s="316"/>
      <c r="HQT2385" s="316"/>
      <c r="HQU2385" s="316"/>
      <c r="HQV2385" s="316"/>
      <c r="HQW2385" s="316"/>
      <c r="HQX2385" s="316"/>
      <c r="HQY2385" s="316"/>
      <c r="HQZ2385" s="316"/>
      <c r="HRA2385" s="316"/>
      <c r="HRB2385" s="316"/>
      <c r="HRC2385" s="316"/>
      <c r="HRD2385" s="316"/>
      <c r="HRE2385" s="316"/>
      <c r="HRF2385" s="316"/>
      <c r="HRG2385" s="316"/>
      <c r="HRH2385" s="316"/>
      <c r="HRI2385" s="316"/>
      <c r="HRJ2385" s="316"/>
      <c r="HRK2385" s="316"/>
      <c r="HRL2385" s="316"/>
      <c r="HRM2385" s="316"/>
      <c r="HRN2385" s="316"/>
      <c r="HRO2385" s="316"/>
      <c r="HRP2385" s="316"/>
      <c r="HRQ2385" s="316"/>
      <c r="HRR2385" s="316"/>
      <c r="HRS2385" s="316"/>
      <c r="HRT2385" s="316"/>
      <c r="HRU2385" s="316"/>
      <c r="HRV2385" s="316"/>
      <c r="HRW2385" s="316"/>
      <c r="HRX2385" s="316"/>
      <c r="HRY2385" s="316"/>
      <c r="HRZ2385" s="316"/>
      <c r="HSA2385" s="316"/>
      <c r="HSB2385" s="316"/>
      <c r="HSC2385" s="316"/>
      <c r="HSD2385" s="316"/>
      <c r="HSE2385" s="316"/>
      <c r="HSF2385" s="316"/>
      <c r="HSG2385" s="316"/>
      <c r="HSH2385" s="316"/>
      <c r="HSI2385" s="316"/>
      <c r="HSJ2385" s="316"/>
      <c r="HSK2385" s="316"/>
      <c r="HSL2385" s="316"/>
      <c r="HSM2385" s="316"/>
      <c r="HSN2385" s="316"/>
      <c r="HSO2385" s="316"/>
      <c r="HSP2385" s="316"/>
      <c r="HSQ2385" s="316"/>
      <c r="HSR2385" s="316"/>
      <c r="HSS2385" s="316"/>
      <c r="HST2385" s="316"/>
      <c r="HSU2385" s="316"/>
      <c r="HSV2385" s="316"/>
      <c r="HSW2385" s="316"/>
      <c r="HSX2385" s="316"/>
      <c r="HSY2385" s="316"/>
      <c r="HSZ2385" s="316"/>
      <c r="HTA2385" s="316"/>
      <c r="HTB2385" s="316"/>
      <c r="HTC2385" s="316"/>
      <c r="HTD2385" s="316"/>
      <c r="HTE2385" s="316"/>
      <c r="HTF2385" s="316"/>
      <c r="HTG2385" s="316"/>
      <c r="HTH2385" s="316"/>
      <c r="HTI2385" s="316"/>
      <c r="HTJ2385" s="316"/>
      <c r="HTK2385" s="316"/>
      <c r="HTL2385" s="316"/>
      <c r="HTM2385" s="316"/>
      <c r="HTN2385" s="316"/>
      <c r="HTO2385" s="316"/>
      <c r="HTP2385" s="316"/>
      <c r="HTQ2385" s="316"/>
      <c r="HTR2385" s="316"/>
      <c r="HTS2385" s="316"/>
      <c r="HTT2385" s="316"/>
      <c r="HTU2385" s="316"/>
      <c r="HTV2385" s="316"/>
      <c r="HTW2385" s="316"/>
      <c r="HTX2385" s="316"/>
      <c r="HTY2385" s="316"/>
      <c r="HTZ2385" s="316"/>
      <c r="HUA2385" s="316"/>
      <c r="HUB2385" s="316"/>
      <c r="HUC2385" s="316"/>
      <c r="HUD2385" s="316"/>
      <c r="HUE2385" s="316"/>
      <c r="HUF2385" s="316"/>
      <c r="HUG2385" s="316"/>
      <c r="HUH2385" s="316"/>
      <c r="HUI2385" s="316"/>
      <c r="HUJ2385" s="316"/>
      <c r="HUK2385" s="316"/>
      <c r="HUL2385" s="316"/>
      <c r="HUM2385" s="316"/>
      <c r="HUN2385" s="316"/>
      <c r="HUO2385" s="316"/>
      <c r="HUP2385" s="316"/>
      <c r="HUQ2385" s="316"/>
      <c r="HUR2385" s="316"/>
      <c r="HUS2385" s="316"/>
      <c r="HUT2385" s="316"/>
      <c r="HUU2385" s="316"/>
      <c r="HUV2385" s="316"/>
      <c r="HUW2385" s="316"/>
      <c r="HUX2385" s="316"/>
      <c r="HUY2385" s="316"/>
      <c r="HUZ2385" s="316"/>
      <c r="HVA2385" s="316"/>
      <c r="HVB2385" s="316"/>
      <c r="HVC2385" s="316"/>
      <c r="HVD2385" s="316"/>
      <c r="HVE2385" s="316"/>
      <c r="HVF2385" s="316"/>
      <c r="HVG2385" s="316"/>
      <c r="HVH2385" s="316"/>
      <c r="HVI2385" s="316"/>
      <c r="HVJ2385" s="316"/>
      <c r="HVK2385" s="316"/>
      <c r="HVL2385" s="316"/>
      <c r="HVM2385" s="316"/>
      <c r="HVN2385" s="316"/>
      <c r="HVO2385" s="316"/>
      <c r="HVP2385" s="316"/>
      <c r="HVQ2385" s="316"/>
      <c r="HVR2385" s="316"/>
      <c r="HVS2385" s="316"/>
      <c r="HVT2385" s="316"/>
      <c r="HVU2385" s="316"/>
      <c r="HVV2385" s="316"/>
      <c r="HVW2385" s="316"/>
      <c r="HVX2385" s="316"/>
      <c r="HVY2385" s="316"/>
      <c r="HVZ2385" s="316"/>
      <c r="HWA2385" s="316"/>
      <c r="HWB2385" s="316"/>
      <c r="HWC2385" s="316"/>
      <c r="HWD2385" s="316"/>
      <c r="HWE2385" s="316"/>
      <c r="HWF2385" s="316"/>
      <c r="HWG2385" s="316"/>
      <c r="HWH2385" s="316"/>
      <c r="HWI2385" s="316"/>
      <c r="HWJ2385" s="316"/>
      <c r="HWK2385" s="316"/>
      <c r="HWL2385" s="316"/>
      <c r="HWM2385" s="316"/>
      <c r="HWN2385" s="316"/>
      <c r="HWO2385" s="316"/>
      <c r="HWP2385" s="316"/>
      <c r="HWQ2385" s="316"/>
      <c r="HWR2385" s="316"/>
      <c r="HWS2385" s="316"/>
      <c r="HWT2385" s="316"/>
      <c r="HWU2385" s="316"/>
      <c r="HWV2385" s="316"/>
      <c r="HWW2385" s="316"/>
      <c r="HWX2385" s="316"/>
      <c r="HWY2385" s="316"/>
      <c r="HWZ2385" s="316"/>
      <c r="HXA2385" s="316"/>
      <c r="HXB2385" s="316"/>
      <c r="HXC2385" s="316"/>
      <c r="HXD2385" s="316"/>
      <c r="HXE2385" s="316"/>
      <c r="HXF2385" s="316"/>
      <c r="HXG2385" s="316"/>
      <c r="HXH2385" s="316"/>
      <c r="HXI2385" s="316"/>
      <c r="HXJ2385" s="316"/>
      <c r="HXK2385" s="316"/>
      <c r="HXL2385" s="316"/>
      <c r="HXM2385" s="316"/>
      <c r="HXN2385" s="316"/>
      <c r="HXO2385" s="316"/>
      <c r="HXP2385" s="316"/>
      <c r="HXQ2385" s="316"/>
      <c r="HXR2385" s="316"/>
      <c r="HXS2385" s="316"/>
      <c r="HXT2385" s="316"/>
      <c r="HXU2385" s="316"/>
      <c r="HXV2385" s="316"/>
      <c r="HXW2385" s="316"/>
      <c r="HXX2385" s="316"/>
      <c r="HXY2385" s="316"/>
      <c r="HXZ2385" s="316"/>
      <c r="HYA2385" s="316"/>
      <c r="HYB2385" s="316"/>
      <c r="HYC2385" s="316"/>
      <c r="HYD2385" s="316"/>
      <c r="HYE2385" s="316"/>
      <c r="HYF2385" s="316"/>
      <c r="HYG2385" s="316"/>
      <c r="HYH2385" s="316"/>
      <c r="HYI2385" s="316"/>
      <c r="HYJ2385" s="316"/>
      <c r="HYK2385" s="316"/>
      <c r="HYL2385" s="316"/>
      <c r="HYM2385" s="316"/>
      <c r="HYN2385" s="316"/>
      <c r="HYO2385" s="316"/>
      <c r="HYP2385" s="316"/>
      <c r="HYQ2385" s="316"/>
      <c r="HYR2385" s="316"/>
      <c r="HYS2385" s="316"/>
      <c r="HYT2385" s="316"/>
      <c r="HYU2385" s="316"/>
      <c r="HYV2385" s="316"/>
      <c r="HYW2385" s="316"/>
      <c r="HYX2385" s="316"/>
      <c r="HYY2385" s="316"/>
      <c r="HYZ2385" s="316"/>
      <c r="HZA2385" s="316"/>
      <c r="HZB2385" s="316"/>
      <c r="HZC2385" s="316"/>
      <c r="HZD2385" s="316"/>
      <c r="HZE2385" s="316"/>
      <c r="HZF2385" s="316"/>
      <c r="HZG2385" s="316"/>
      <c r="HZH2385" s="316"/>
      <c r="HZI2385" s="316"/>
      <c r="HZJ2385" s="316"/>
      <c r="HZK2385" s="316"/>
      <c r="HZL2385" s="316"/>
      <c r="HZM2385" s="316"/>
      <c r="HZN2385" s="316"/>
      <c r="HZO2385" s="316"/>
      <c r="HZP2385" s="316"/>
      <c r="HZQ2385" s="316"/>
      <c r="HZR2385" s="316"/>
      <c r="HZS2385" s="316"/>
      <c r="HZT2385" s="316"/>
      <c r="HZU2385" s="316"/>
      <c r="HZV2385" s="316"/>
      <c r="HZW2385" s="316"/>
      <c r="HZX2385" s="316"/>
      <c r="HZY2385" s="316"/>
      <c r="HZZ2385" s="316"/>
      <c r="IAA2385" s="316"/>
      <c r="IAB2385" s="316"/>
      <c r="IAC2385" s="316"/>
      <c r="IAD2385" s="316"/>
      <c r="IAE2385" s="316"/>
      <c r="IAF2385" s="316"/>
      <c r="IAG2385" s="316"/>
      <c r="IAH2385" s="316"/>
      <c r="IAI2385" s="316"/>
      <c r="IAJ2385" s="316"/>
      <c r="IAK2385" s="316"/>
      <c r="IAL2385" s="316"/>
      <c r="IAM2385" s="316"/>
      <c r="IAN2385" s="316"/>
      <c r="IAO2385" s="316"/>
      <c r="IAP2385" s="316"/>
      <c r="IAQ2385" s="316"/>
      <c r="IAR2385" s="316"/>
      <c r="IAS2385" s="316"/>
      <c r="IAT2385" s="316"/>
      <c r="IAU2385" s="316"/>
      <c r="IAV2385" s="316"/>
      <c r="IAW2385" s="316"/>
      <c r="IAX2385" s="316"/>
      <c r="IAY2385" s="316"/>
      <c r="IAZ2385" s="316"/>
      <c r="IBA2385" s="316"/>
      <c r="IBB2385" s="316"/>
      <c r="IBC2385" s="316"/>
      <c r="IBD2385" s="316"/>
      <c r="IBE2385" s="316"/>
      <c r="IBF2385" s="316"/>
      <c r="IBG2385" s="316"/>
      <c r="IBH2385" s="316"/>
      <c r="IBI2385" s="316"/>
      <c r="IBJ2385" s="316"/>
      <c r="IBK2385" s="316"/>
      <c r="IBL2385" s="316"/>
      <c r="IBM2385" s="316"/>
      <c r="IBN2385" s="316"/>
      <c r="IBO2385" s="316"/>
      <c r="IBP2385" s="316"/>
      <c r="IBQ2385" s="316"/>
      <c r="IBR2385" s="316"/>
      <c r="IBS2385" s="316"/>
      <c r="IBT2385" s="316"/>
      <c r="IBU2385" s="316"/>
      <c r="IBV2385" s="316"/>
      <c r="IBW2385" s="316"/>
      <c r="IBX2385" s="316"/>
      <c r="IBY2385" s="316"/>
      <c r="IBZ2385" s="316"/>
      <c r="ICA2385" s="316"/>
      <c r="ICB2385" s="316"/>
      <c r="ICC2385" s="316"/>
      <c r="ICD2385" s="316"/>
      <c r="ICE2385" s="316"/>
      <c r="ICF2385" s="316"/>
      <c r="ICG2385" s="316"/>
      <c r="ICH2385" s="316"/>
      <c r="ICI2385" s="316"/>
      <c r="ICJ2385" s="316"/>
      <c r="ICK2385" s="316"/>
      <c r="ICL2385" s="316"/>
      <c r="ICM2385" s="316"/>
      <c r="ICN2385" s="316"/>
      <c r="ICO2385" s="316"/>
      <c r="ICP2385" s="316"/>
      <c r="ICQ2385" s="316"/>
      <c r="ICR2385" s="316"/>
      <c r="ICS2385" s="316"/>
      <c r="ICT2385" s="316"/>
      <c r="ICU2385" s="316"/>
      <c r="ICV2385" s="316"/>
      <c r="ICW2385" s="316"/>
      <c r="ICX2385" s="316"/>
      <c r="ICY2385" s="316"/>
      <c r="ICZ2385" s="316"/>
      <c r="IDA2385" s="316"/>
      <c r="IDB2385" s="316"/>
      <c r="IDC2385" s="316"/>
      <c r="IDD2385" s="316"/>
      <c r="IDE2385" s="316"/>
      <c r="IDF2385" s="316"/>
      <c r="IDG2385" s="316"/>
      <c r="IDH2385" s="316"/>
      <c r="IDI2385" s="316"/>
      <c r="IDJ2385" s="316"/>
      <c r="IDK2385" s="316"/>
      <c r="IDL2385" s="316"/>
      <c r="IDM2385" s="316"/>
      <c r="IDN2385" s="316"/>
      <c r="IDO2385" s="316"/>
      <c r="IDP2385" s="316"/>
      <c r="IDQ2385" s="316"/>
      <c r="IDR2385" s="316"/>
      <c r="IDS2385" s="316"/>
      <c r="IDT2385" s="316"/>
      <c r="IDU2385" s="316"/>
      <c r="IDV2385" s="316"/>
      <c r="IDW2385" s="316"/>
      <c r="IDX2385" s="316"/>
      <c r="IDY2385" s="316"/>
      <c r="IDZ2385" s="316"/>
      <c r="IEA2385" s="316"/>
      <c r="IEB2385" s="316"/>
      <c r="IEC2385" s="316"/>
      <c r="IED2385" s="316"/>
      <c r="IEE2385" s="316"/>
      <c r="IEF2385" s="316"/>
      <c r="IEG2385" s="316"/>
      <c r="IEH2385" s="316"/>
      <c r="IEI2385" s="316"/>
      <c r="IEJ2385" s="316"/>
      <c r="IEK2385" s="316"/>
      <c r="IEL2385" s="316"/>
      <c r="IEM2385" s="316"/>
      <c r="IEN2385" s="316"/>
      <c r="IEO2385" s="316"/>
      <c r="IEP2385" s="316"/>
      <c r="IEQ2385" s="316"/>
      <c r="IER2385" s="316"/>
      <c r="IES2385" s="316"/>
      <c r="IET2385" s="316"/>
      <c r="IEU2385" s="316"/>
      <c r="IEV2385" s="316"/>
      <c r="IEW2385" s="316"/>
      <c r="IEX2385" s="316"/>
      <c r="IEY2385" s="316"/>
      <c r="IEZ2385" s="316"/>
      <c r="IFA2385" s="316"/>
      <c r="IFB2385" s="316"/>
      <c r="IFC2385" s="316"/>
      <c r="IFD2385" s="316"/>
      <c r="IFE2385" s="316"/>
      <c r="IFF2385" s="316"/>
      <c r="IFG2385" s="316"/>
      <c r="IFH2385" s="316"/>
      <c r="IFI2385" s="316"/>
      <c r="IFJ2385" s="316"/>
      <c r="IFK2385" s="316"/>
      <c r="IFL2385" s="316"/>
      <c r="IFM2385" s="316"/>
      <c r="IFN2385" s="316"/>
      <c r="IFO2385" s="316"/>
      <c r="IFP2385" s="316"/>
      <c r="IFQ2385" s="316"/>
      <c r="IFR2385" s="316"/>
      <c r="IFS2385" s="316"/>
      <c r="IFT2385" s="316"/>
      <c r="IFU2385" s="316"/>
      <c r="IFV2385" s="316"/>
      <c r="IFW2385" s="316"/>
      <c r="IFX2385" s="316"/>
      <c r="IFY2385" s="316"/>
      <c r="IFZ2385" s="316"/>
      <c r="IGA2385" s="316"/>
      <c r="IGB2385" s="316"/>
      <c r="IGC2385" s="316"/>
      <c r="IGD2385" s="316"/>
      <c r="IGE2385" s="316"/>
      <c r="IGF2385" s="316"/>
      <c r="IGG2385" s="316"/>
      <c r="IGH2385" s="316"/>
      <c r="IGI2385" s="316"/>
      <c r="IGJ2385" s="316"/>
      <c r="IGK2385" s="316"/>
      <c r="IGL2385" s="316"/>
      <c r="IGM2385" s="316"/>
      <c r="IGN2385" s="316"/>
      <c r="IGO2385" s="316"/>
      <c r="IGP2385" s="316"/>
      <c r="IGQ2385" s="316"/>
      <c r="IGR2385" s="316"/>
      <c r="IGS2385" s="316"/>
      <c r="IGT2385" s="316"/>
      <c r="IGU2385" s="316"/>
      <c r="IGV2385" s="316"/>
      <c r="IGW2385" s="316"/>
      <c r="IGX2385" s="316"/>
      <c r="IGY2385" s="316"/>
      <c r="IGZ2385" s="316"/>
      <c r="IHA2385" s="316"/>
      <c r="IHB2385" s="316"/>
      <c r="IHC2385" s="316"/>
      <c r="IHD2385" s="316"/>
      <c r="IHE2385" s="316"/>
      <c r="IHF2385" s="316"/>
      <c r="IHG2385" s="316"/>
      <c r="IHH2385" s="316"/>
      <c r="IHI2385" s="316"/>
      <c r="IHJ2385" s="316"/>
      <c r="IHK2385" s="316"/>
      <c r="IHL2385" s="316"/>
      <c r="IHM2385" s="316"/>
      <c r="IHN2385" s="316"/>
      <c r="IHO2385" s="316"/>
      <c r="IHP2385" s="316"/>
      <c r="IHQ2385" s="316"/>
      <c r="IHR2385" s="316"/>
      <c r="IHS2385" s="316"/>
      <c r="IHT2385" s="316"/>
      <c r="IHU2385" s="316"/>
      <c r="IHV2385" s="316"/>
      <c r="IHW2385" s="316"/>
      <c r="IHX2385" s="316"/>
      <c r="IHY2385" s="316"/>
      <c r="IHZ2385" s="316"/>
      <c r="IIA2385" s="316"/>
      <c r="IIB2385" s="316"/>
      <c r="IIC2385" s="316"/>
      <c r="IID2385" s="316"/>
      <c r="IIE2385" s="316"/>
      <c r="IIF2385" s="316"/>
      <c r="IIG2385" s="316"/>
      <c r="IIH2385" s="316"/>
      <c r="III2385" s="316"/>
      <c r="IIJ2385" s="316"/>
      <c r="IIK2385" s="316"/>
      <c r="IIL2385" s="316"/>
      <c r="IIM2385" s="316"/>
      <c r="IIN2385" s="316"/>
      <c r="IIO2385" s="316"/>
      <c r="IIP2385" s="316"/>
      <c r="IIQ2385" s="316"/>
      <c r="IIR2385" s="316"/>
      <c r="IIS2385" s="316"/>
      <c r="IIT2385" s="316"/>
      <c r="IIU2385" s="316"/>
      <c r="IIV2385" s="316"/>
      <c r="IIW2385" s="316"/>
      <c r="IIX2385" s="316"/>
      <c r="IIY2385" s="316"/>
      <c r="IIZ2385" s="316"/>
      <c r="IJA2385" s="316"/>
      <c r="IJB2385" s="316"/>
      <c r="IJC2385" s="316"/>
      <c r="IJD2385" s="316"/>
      <c r="IJE2385" s="316"/>
      <c r="IJF2385" s="316"/>
      <c r="IJG2385" s="316"/>
      <c r="IJH2385" s="316"/>
      <c r="IJI2385" s="316"/>
      <c r="IJJ2385" s="316"/>
      <c r="IJK2385" s="316"/>
      <c r="IJL2385" s="316"/>
      <c r="IJM2385" s="316"/>
      <c r="IJN2385" s="316"/>
      <c r="IJO2385" s="316"/>
      <c r="IJP2385" s="316"/>
      <c r="IJQ2385" s="316"/>
      <c r="IJR2385" s="316"/>
      <c r="IJS2385" s="316"/>
      <c r="IJT2385" s="316"/>
      <c r="IJU2385" s="316"/>
      <c r="IJV2385" s="316"/>
      <c r="IJW2385" s="316"/>
      <c r="IJX2385" s="316"/>
      <c r="IJY2385" s="316"/>
      <c r="IJZ2385" s="316"/>
      <c r="IKA2385" s="316"/>
      <c r="IKB2385" s="316"/>
      <c r="IKC2385" s="316"/>
      <c r="IKD2385" s="316"/>
      <c r="IKE2385" s="316"/>
      <c r="IKF2385" s="316"/>
      <c r="IKG2385" s="316"/>
      <c r="IKH2385" s="316"/>
      <c r="IKI2385" s="316"/>
      <c r="IKJ2385" s="316"/>
      <c r="IKK2385" s="316"/>
      <c r="IKL2385" s="316"/>
      <c r="IKM2385" s="316"/>
      <c r="IKN2385" s="316"/>
      <c r="IKO2385" s="316"/>
      <c r="IKP2385" s="316"/>
      <c r="IKQ2385" s="316"/>
      <c r="IKR2385" s="316"/>
      <c r="IKS2385" s="316"/>
      <c r="IKT2385" s="316"/>
      <c r="IKU2385" s="316"/>
      <c r="IKV2385" s="316"/>
      <c r="IKW2385" s="316"/>
      <c r="IKX2385" s="316"/>
      <c r="IKY2385" s="316"/>
      <c r="IKZ2385" s="316"/>
      <c r="ILA2385" s="316"/>
      <c r="ILB2385" s="316"/>
      <c r="ILC2385" s="316"/>
      <c r="ILD2385" s="316"/>
      <c r="ILE2385" s="316"/>
      <c r="ILF2385" s="316"/>
      <c r="ILG2385" s="316"/>
      <c r="ILH2385" s="316"/>
      <c r="ILI2385" s="316"/>
      <c r="ILJ2385" s="316"/>
      <c r="ILK2385" s="316"/>
      <c r="ILL2385" s="316"/>
      <c r="ILM2385" s="316"/>
      <c r="ILN2385" s="316"/>
      <c r="ILO2385" s="316"/>
      <c r="ILP2385" s="316"/>
      <c r="ILQ2385" s="316"/>
      <c r="ILR2385" s="316"/>
      <c r="ILS2385" s="316"/>
      <c r="ILT2385" s="316"/>
      <c r="ILU2385" s="316"/>
      <c r="ILV2385" s="316"/>
      <c r="ILW2385" s="316"/>
      <c r="ILX2385" s="316"/>
      <c r="ILY2385" s="316"/>
      <c r="ILZ2385" s="316"/>
      <c r="IMA2385" s="316"/>
      <c r="IMB2385" s="316"/>
      <c r="IMC2385" s="316"/>
      <c r="IMD2385" s="316"/>
      <c r="IME2385" s="316"/>
      <c r="IMF2385" s="316"/>
      <c r="IMG2385" s="316"/>
      <c r="IMH2385" s="316"/>
      <c r="IMI2385" s="316"/>
      <c r="IMJ2385" s="316"/>
      <c r="IMK2385" s="316"/>
      <c r="IML2385" s="316"/>
      <c r="IMM2385" s="316"/>
      <c r="IMN2385" s="316"/>
      <c r="IMO2385" s="316"/>
      <c r="IMP2385" s="316"/>
      <c r="IMQ2385" s="316"/>
      <c r="IMR2385" s="316"/>
      <c r="IMS2385" s="316"/>
      <c r="IMT2385" s="316"/>
      <c r="IMU2385" s="316"/>
      <c r="IMV2385" s="316"/>
      <c r="IMW2385" s="316"/>
      <c r="IMX2385" s="316"/>
      <c r="IMY2385" s="316"/>
      <c r="IMZ2385" s="316"/>
      <c r="INA2385" s="316"/>
      <c r="INB2385" s="316"/>
      <c r="INC2385" s="316"/>
      <c r="IND2385" s="316"/>
      <c r="INE2385" s="316"/>
      <c r="INF2385" s="316"/>
      <c r="ING2385" s="316"/>
      <c r="INH2385" s="316"/>
      <c r="INI2385" s="316"/>
      <c r="INJ2385" s="316"/>
      <c r="INK2385" s="316"/>
      <c r="INL2385" s="316"/>
      <c r="INM2385" s="316"/>
      <c r="INN2385" s="316"/>
      <c r="INO2385" s="316"/>
      <c r="INP2385" s="316"/>
      <c r="INQ2385" s="316"/>
      <c r="INR2385" s="316"/>
      <c r="INS2385" s="316"/>
      <c r="INT2385" s="316"/>
      <c r="INU2385" s="316"/>
      <c r="INV2385" s="316"/>
      <c r="INW2385" s="316"/>
      <c r="INX2385" s="316"/>
      <c r="INY2385" s="316"/>
      <c r="INZ2385" s="316"/>
      <c r="IOA2385" s="316"/>
      <c r="IOB2385" s="316"/>
      <c r="IOC2385" s="316"/>
      <c r="IOD2385" s="316"/>
      <c r="IOE2385" s="316"/>
      <c r="IOF2385" s="316"/>
      <c r="IOG2385" s="316"/>
      <c r="IOH2385" s="316"/>
      <c r="IOI2385" s="316"/>
      <c r="IOJ2385" s="316"/>
      <c r="IOK2385" s="316"/>
      <c r="IOL2385" s="316"/>
      <c r="IOM2385" s="316"/>
      <c r="ION2385" s="316"/>
      <c r="IOO2385" s="316"/>
      <c r="IOP2385" s="316"/>
      <c r="IOQ2385" s="316"/>
      <c r="IOR2385" s="316"/>
      <c r="IOS2385" s="316"/>
      <c r="IOT2385" s="316"/>
      <c r="IOU2385" s="316"/>
      <c r="IOV2385" s="316"/>
      <c r="IOW2385" s="316"/>
      <c r="IOX2385" s="316"/>
      <c r="IOY2385" s="316"/>
      <c r="IOZ2385" s="316"/>
      <c r="IPA2385" s="316"/>
      <c r="IPB2385" s="316"/>
      <c r="IPC2385" s="316"/>
      <c r="IPD2385" s="316"/>
      <c r="IPE2385" s="316"/>
      <c r="IPF2385" s="316"/>
      <c r="IPG2385" s="316"/>
      <c r="IPH2385" s="316"/>
      <c r="IPI2385" s="316"/>
      <c r="IPJ2385" s="316"/>
      <c r="IPK2385" s="316"/>
      <c r="IPL2385" s="316"/>
      <c r="IPM2385" s="316"/>
      <c r="IPN2385" s="316"/>
      <c r="IPO2385" s="316"/>
      <c r="IPP2385" s="316"/>
      <c r="IPQ2385" s="316"/>
      <c r="IPR2385" s="316"/>
      <c r="IPS2385" s="316"/>
      <c r="IPT2385" s="316"/>
      <c r="IPU2385" s="316"/>
      <c r="IPV2385" s="316"/>
      <c r="IPW2385" s="316"/>
      <c r="IPX2385" s="316"/>
      <c r="IPY2385" s="316"/>
      <c r="IPZ2385" s="316"/>
      <c r="IQA2385" s="316"/>
      <c r="IQB2385" s="316"/>
      <c r="IQC2385" s="316"/>
      <c r="IQD2385" s="316"/>
      <c r="IQE2385" s="316"/>
      <c r="IQF2385" s="316"/>
      <c r="IQG2385" s="316"/>
      <c r="IQH2385" s="316"/>
      <c r="IQI2385" s="316"/>
      <c r="IQJ2385" s="316"/>
      <c r="IQK2385" s="316"/>
      <c r="IQL2385" s="316"/>
      <c r="IQM2385" s="316"/>
      <c r="IQN2385" s="316"/>
      <c r="IQO2385" s="316"/>
      <c r="IQP2385" s="316"/>
      <c r="IQQ2385" s="316"/>
      <c r="IQR2385" s="316"/>
      <c r="IQS2385" s="316"/>
      <c r="IQT2385" s="316"/>
      <c r="IQU2385" s="316"/>
      <c r="IQV2385" s="316"/>
      <c r="IQW2385" s="316"/>
      <c r="IQX2385" s="316"/>
      <c r="IQY2385" s="316"/>
      <c r="IQZ2385" s="316"/>
      <c r="IRA2385" s="316"/>
      <c r="IRB2385" s="316"/>
      <c r="IRC2385" s="316"/>
      <c r="IRD2385" s="316"/>
      <c r="IRE2385" s="316"/>
      <c r="IRF2385" s="316"/>
      <c r="IRG2385" s="316"/>
      <c r="IRH2385" s="316"/>
      <c r="IRI2385" s="316"/>
      <c r="IRJ2385" s="316"/>
      <c r="IRK2385" s="316"/>
      <c r="IRL2385" s="316"/>
      <c r="IRM2385" s="316"/>
      <c r="IRN2385" s="316"/>
      <c r="IRO2385" s="316"/>
      <c r="IRP2385" s="316"/>
      <c r="IRQ2385" s="316"/>
      <c r="IRR2385" s="316"/>
      <c r="IRS2385" s="316"/>
      <c r="IRT2385" s="316"/>
      <c r="IRU2385" s="316"/>
      <c r="IRV2385" s="316"/>
      <c r="IRW2385" s="316"/>
      <c r="IRX2385" s="316"/>
      <c r="IRY2385" s="316"/>
      <c r="IRZ2385" s="316"/>
      <c r="ISA2385" s="316"/>
      <c r="ISB2385" s="316"/>
      <c r="ISC2385" s="316"/>
      <c r="ISD2385" s="316"/>
      <c r="ISE2385" s="316"/>
      <c r="ISF2385" s="316"/>
      <c r="ISG2385" s="316"/>
      <c r="ISH2385" s="316"/>
      <c r="ISI2385" s="316"/>
      <c r="ISJ2385" s="316"/>
      <c r="ISK2385" s="316"/>
      <c r="ISL2385" s="316"/>
      <c r="ISM2385" s="316"/>
      <c r="ISN2385" s="316"/>
      <c r="ISO2385" s="316"/>
      <c r="ISP2385" s="316"/>
      <c r="ISQ2385" s="316"/>
      <c r="ISR2385" s="316"/>
      <c r="ISS2385" s="316"/>
      <c r="IST2385" s="316"/>
      <c r="ISU2385" s="316"/>
      <c r="ISV2385" s="316"/>
      <c r="ISW2385" s="316"/>
      <c r="ISX2385" s="316"/>
      <c r="ISY2385" s="316"/>
      <c r="ISZ2385" s="316"/>
      <c r="ITA2385" s="316"/>
      <c r="ITB2385" s="316"/>
      <c r="ITC2385" s="316"/>
      <c r="ITD2385" s="316"/>
      <c r="ITE2385" s="316"/>
      <c r="ITF2385" s="316"/>
      <c r="ITG2385" s="316"/>
      <c r="ITH2385" s="316"/>
      <c r="ITI2385" s="316"/>
      <c r="ITJ2385" s="316"/>
      <c r="ITK2385" s="316"/>
      <c r="ITL2385" s="316"/>
      <c r="ITM2385" s="316"/>
      <c r="ITN2385" s="316"/>
      <c r="ITO2385" s="316"/>
      <c r="ITP2385" s="316"/>
      <c r="ITQ2385" s="316"/>
      <c r="ITR2385" s="316"/>
      <c r="ITS2385" s="316"/>
      <c r="ITT2385" s="316"/>
      <c r="ITU2385" s="316"/>
      <c r="ITV2385" s="316"/>
      <c r="ITW2385" s="316"/>
      <c r="ITX2385" s="316"/>
      <c r="ITY2385" s="316"/>
      <c r="ITZ2385" s="316"/>
      <c r="IUA2385" s="316"/>
      <c r="IUB2385" s="316"/>
      <c r="IUC2385" s="316"/>
      <c r="IUD2385" s="316"/>
      <c r="IUE2385" s="316"/>
      <c r="IUF2385" s="316"/>
      <c r="IUG2385" s="316"/>
      <c r="IUH2385" s="316"/>
      <c r="IUI2385" s="316"/>
      <c r="IUJ2385" s="316"/>
      <c r="IUK2385" s="316"/>
      <c r="IUL2385" s="316"/>
      <c r="IUM2385" s="316"/>
      <c r="IUN2385" s="316"/>
      <c r="IUO2385" s="316"/>
      <c r="IUP2385" s="316"/>
      <c r="IUQ2385" s="316"/>
      <c r="IUR2385" s="316"/>
      <c r="IUS2385" s="316"/>
      <c r="IUT2385" s="316"/>
      <c r="IUU2385" s="316"/>
      <c r="IUV2385" s="316"/>
      <c r="IUW2385" s="316"/>
      <c r="IUX2385" s="316"/>
      <c r="IUY2385" s="316"/>
      <c r="IUZ2385" s="316"/>
      <c r="IVA2385" s="316"/>
      <c r="IVB2385" s="316"/>
      <c r="IVC2385" s="316"/>
      <c r="IVD2385" s="316"/>
      <c r="IVE2385" s="316"/>
      <c r="IVF2385" s="316"/>
      <c r="IVG2385" s="316"/>
      <c r="IVH2385" s="316"/>
      <c r="IVI2385" s="316"/>
      <c r="IVJ2385" s="316"/>
      <c r="IVK2385" s="316"/>
      <c r="IVL2385" s="316"/>
      <c r="IVM2385" s="316"/>
      <c r="IVN2385" s="316"/>
      <c r="IVO2385" s="316"/>
      <c r="IVP2385" s="316"/>
      <c r="IVQ2385" s="316"/>
      <c r="IVR2385" s="316"/>
      <c r="IVS2385" s="316"/>
      <c r="IVT2385" s="316"/>
      <c r="IVU2385" s="316"/>
      <c r="IVV2385" s="316"/>
      <c r="IVW2385" s="316"/>
      <c r="IVX2385" s="316"/>
      <c r="IVY2385" s="316"/>
      <c r="IVZ2385" s="316"/>
      <c r="IWA2385" s="316"/>
      <c r="IWB2385" s="316"/>
      <c r="IWC2385" s="316"/>
      <c r="IWD2385" s="316"/>
      <c r="IWE2385" s="316"/>
      <c r="IWF2385" s="316"/>
      <c r="IWG2385" s="316"/>
      <c r="IWH2385" s="316"/>
      <c r="IWI2385" s="316"/>
      <c r="IWJ2385" s="316"/>
      <c r="IWK2385" s="316"/>
      <c r="IWL2385" s="316"/>
      <c r="IWM2385" s="316"/>
      <c r="IWN2385" s="316"/>
      <c r="IWO2385" s="316"/>
      <c r="IWP2385" s="316"/>
      <c r="IWQ2385" s="316"/>
      <c r="IWR2385" s="316"/>
      <c r="IWS2385" s="316"/>
      <c r="IWT2385" s="316"/>
      <c r="IWU2385" s="316"/>
      <c r="IWV2385" s="316"/>
      <c r="IWW2385" s="316"/>
      <c r="IWX2385" s="316"/>
      <c r="IWY2385" s="316"/>
      <c r="IWZ2385" s="316"/>
      <c r="IXA2385" s="316"/>
      <c r="IXB2385" s="316"/>
      <c r="IXC2385" s="316"/>
      <c r="IXD2385" s="316"/>
      <c r="IXE2385" s="316"/>
      <c r="IXF2385" s="316"/>
      <c r="IXG2385" s="316"/>
      <c r="IXH2385" s="316"/>
      <c r="IXI2385" s="316"/>
      <c r="IXJ2385" s="316"/>
      <c r="IXK2385" s="316"/>
      <c r="IXL2385" s="316"/>
      <c r="IXM2385" s="316"/>
      <c r="IXN2385" s="316"/>
      <c r="IXO2385" s="316"/>
      <c r="IXP2385" s="316"/>
      <c r="IXQ2385" s="316"/>
      <c r="IXR2385" s="316"/>
      <c r="IXS2385" s="316"/>
      <c r="IXT2385" s="316"/>
      <c r="IXU2385" s="316"/>
      <c r="IXV2385" s="316"/>
      <c r="IXW2385" s="316"/>
      <c r="IXX2385" s="316"/>
      <c r="IXY2385" s="316"/>
      <c r="IXZ2385" s="316"/>
      <c r="IYA2385" s="316"/>
      <c r="IYB2385" s="316"/>
      <c r="IYC2385" s="316"/>
      <c r="IYD2385" s="316"/>
      <c r="IYE2385" s="316"/>
      <c r="IYF2385" s="316"/>
      <c r="IYG2385" s="316"/>
      <c r="IYH2385" s="316"/>
      <c r="IYI2385" s="316"/>
      <c r="IYJ2385" s="316"/>
      <c r="IYK2385" s="316"/>
      <c r="IYL2385" s="316"/>
      <c r="IYM2385" s="316"/>
      <c r="IYN2385" s="316"/>
      <c r="IYO2385" s="316"/>
      <c r="IYP2385" s="316"/>
      <c r="IYQ2385" s="316"/>
      <c r="IYR2385" s="316"/>
      <c r="IYS2385" s="316"/>
      <c r="IYT2385" s="316"/>
      <c r="IYU2385" s="316"/>
      <c r="IYV2385" s="316"/>
      <c r="IYW2385" s="316"/>
      <c r="IYX2385" s="316"/>
      <c r="IYY2385" s="316"/>
      <c r="IYZ2385" s="316"/>
      <c r="IZA2385" s="316"/>
      <c r="IZB2385" s="316"/>
      <c r="IZC2385" s="316"/>
      <c r="IZD2385" s="316"/>
      <c r="IZE2385" s="316"/>
      <c r="IZF2385" s="316"/>
      <c r="IZG2385" s="316"/>
      <c r="IZH2385" s="316"/>
      <c r="IZI2385" s="316"/>
      <c r="IZJ2385" s="316"/>
      <c r="IZK2385" s="316"/>
      <c r="IZL2385" s="316"/>
      <c r="IZM2385" s="316"/>
      <c r="IZN2385" s="316"/>
      <c r="IZO2385" s="316"/>
      <c r="IZP2385" s="316"/>
      <c r="IZQ2385" s="316"/>
      <c r="IZR2385" s="316"/>
      <c r="IZS2385" s="316"/>
      <c r="IZT2385" s="316"/>
      <c r="IZU2385" s="316"/>
      <c r="IZV2385" s="316"/>
      <c r="IZW2385" s="316"/>
      <c r="IZX2385" s="316"/>
      <c r="IZY2385" s="316"/>
      <c r="IZZ2385" s="316"/>
      <c r="JAA2385" s="316"/>
      <c r="JAB2385" s="316"/>
      <c r="JAC2385" s="316"/>
      <c r="JAD2385" s="316"/>
      <c r="JAE2385" s="316"/>
      <c r="JAF2385" s="316"/>
      <c r="JAG2385" s="316"/>
      <c r="JAH2385" s="316"/>
      <c r="JAI2385" s="316"/>
      <c r="JAJ2385" s="316"/>
      <c r="JAK2385" s="316"/>
      <c r="JAL2385" s="316"/>
      <c r="JAM2385" s="316"/>
      <c r="JAN2385" s="316"/>
      <c r="JAO2385" s="316"/>
      <c r="JAP2385" s="316"/>
      <c r="JAQ2385" s="316"/>
      <c r="JAR2385" s="316"/>
      <c r="JAS2385" s="316"/>
      <c r="JAT2385" s="316"/>
      <c r="JAU2385" s="316"/>
      <c r="JAV2385" s="316"/>
      <c r="JAW2385" s="316"/>
      <c r="JAX2385" s="316"/>
      <c r="JAY2385" s="316"/>
      <c r="JAZ2385" s="316"/>
      <c r="JBA2385" s="316"/>
      <c r="JBB2385" s="316"/>
      <c r="JBC2385" s="316"/>
      <c r="JBD2385" s="316"/>
      <c r="JBE2385" s="316"/>
      <c r="JBF2385" s="316"/>
      <c r="JBG2385" s="316"/>
      <c r="JBH2385" s="316"/>
      <c r="JBI2385" s="316"/>
      <c r="JBJ2385" s="316"/>
      <c r="JBK2385" s="316"/>
      <c r="JBL2385" s="316"/>
      <c r="JBM2385" s="316"/>
      <c r="JBN2385" s="316"/>
      <c r="JBO2385" s="316"/>
      <c r="JBP2385" s="316"/>
      <c r="JBQ2385" s="316"/>
      <c r="JBR2385" s="316"/>
      <c r="JBS2385" s="316"/>
      <c r="JBT2385" s="316"/>
      <c r="JBU2385" s="316"/>
      <c r="JBV2385" s="316"/>
      <c r="JBW2385" s="316"/>
      <c r="JBX2385" s="316"/>
      <c r="JBY2385" s="316"/>
      <c r="JBZ2385" s="316"/>
      <c r="JCA2385" s="316"/>
      <c r="JCB2385" s="316"/>
      <c r="JCC2385" s="316"/>
      <c r="JCD2385" s="316"/>
      <c r="JCE2385" s="316"/>
      <c r="JCF2385" s="316"/>
      <c r="JCG2385" s="316"/>
      <c r="JCH2385" s="316"/>
      <c r="JCI2385" s="316"/>
      <c r="JCJ2385" s="316"/>
      <c r="JCK2385" s="316"/>
      <c r="JCL2385" s="316"/>
      <c r="JCM2385" s="316"/>
      <c r="JCN2385" s="316"/>
      <c r="JCO2385" s="316"/>
      <c r="JCP2385" s="316"/>
      <c r="JCQ2385" s="316"/>
      <c r="JCR2385" s="316"/>
      <c r="JCS2385" s="316"/>
      <c r="JCT2385" s="316"/>
      <c r="JCU2385" s="316"/>
      <c r="JCV2385" s="316"/>
      <c r="JCW2385" s="316"/>
      <c r="JCX2385" s="316"/>
      <c r="JCY2385" s="316"/>
      <c r="JCZ2385" s="316"/>
      <c r="JDA2385" s="316"/>
      <c r="JDB2385" s="316"/>
      <c r="JDC2385" s="316"/>
      <c r="JDD2385" s="316"/>
      <c r="JDE2385" s="316"/>
      <c r="JDF2385" s="316"/>
      <c r="JDG2385" s="316"/>
      <c r="JDH2385" s="316"/>
      <c r="JDI2385" s="316"/>
      <c r="JDJ2385" s="316"/>
      <c r="JDK2385" s="316"/>
      <c r="JDL2385" s="316"/>
      <c r="JDM2385" s="316"/>
      <c r="JDN2385" s="316"/>
      <c r="JDO2385" s="316"/>
      <c r="JDP2385" s="316"/>
      <c r="JDQ2385" s="316"/>
      <c r="JDR2385" s="316"/>
      <c r="JDS2385" s="316"/>
      <c r="JDT2385" s="316"/>
      <c r="JDU2385" s="316"/>
      <c r="JDV2385" s="316"/>
      <c r="JDW2385" s="316"/>
      <c r="JDX2385" s="316"/>
      <c r="JDY2385" s="316"/>
      <c r="JDZ2385" s="316"/>
      <c r="JEA2385" s="316"/>
      <c r="JEB2385" s="316"/>
      <c r="JEC2385" s="316"/>
      <c r="JED2385" s="316"/>
      <c r="JEE2385" s="316"/>
      <c r="JEF2385" s="316"/>
      <c r="JEG2385" s="316"/>
      <c r="JEH2385" s="316"/>
      <c r="JEI2385" s="316"/>
      <c r="JEJ2385" s="316"/>
      <c r="JEK2385" s="316"/>
      <c r="JEL2385" s="316"/>
      <c r="JEM2385" s="316"/>
      <c r="JEN2385" s="316"/>
      <c r="JEO2385" s="316"/>
      <c r="JEP2385" s="316"/>
      <c r="JEQ2385" s="316"/>
      <c r="JER2385" s="316"/>
      <c r="JES2385" s="316"/>
      <c r="JET2385" s="316"/>
      <c r="JEU2385" s="316"/>
      <c r="JEV2385" s="316"/>
      <c r="JEW2385" s="316"/>
      <c r="JEX2385" s="316"/>
      <c r="JEY2385" s="316"/>
      <c r="JEZ2385" s="316"/>
      <c r="JFA2385" s="316"/>
      <c r="JFB2385" s="316"/>
      <c r="JFC2385" s="316"/>
      <c r="JFD2385" s="316"/>
      <c r="JFE2385" s="316"/>
      <c r="JFF2385" s="316"/>
      <c r="JFG2385" s="316"/>
      <c r="JFH2385" s="316"/>
      <c r="JFI2385" s="316"/>
      <c r="JFJ2385" s="316"/>
      <c r="JFK2385" s="316"/>
      <c r="JFL2385" s="316"/>
      <c r="JFM2385" s="316"/>
      <c r="JFN2385" s="316"/>
      <c r="JFO2385" s="316"/>
      <c r="JFP2385" s="316"/>
      <c r="JFQ2385" s="316"/>
      <c r="JFR2385" s="316"/>
      <c r="JFS2385" s="316"/>
      <c r="JFT2385" s="316"/>
      <c r="JFU2385" s="316"/>
      <c r="JFV2385" s="316"/>
      <c r="JFW2385" s="316"/>
      <c r="JFX2385" s="316"/>
      <c r="JFY2385" s="316"/>
      <c r="JFZ2385" s="316"/>
      <c r="JGA2385" s="316"/>
      <c r="JGB2385" s="316"/>
      <c r="JGC2385" s="316"/>
      <c r="JGD2385" s="316"/>
      <c r="JGE2385" s="316"/>
      <c r="JGF2385" s="316"/>
      <c r="JGG2385" s="316"/>
      <c r="JGH2385" s="316"/>
      <c r="JGI2385" s="316"/>
      <c r="JGJ2385" s="316"/>
      <c r="JGK2385" s="316"/>
      <c r="JGL2385" s="316"/>
      <c r="JGM2385" s="316"/>
      <c r="JGN2385" s="316"/>
      <c r="JGO2385" s="316"/>
      <c r="JGP2385" s="316"/>
      <c r="JGQ2385" s="316"/>
      <c r="JGR2385" s="316"/>
      <c r="JGS2385" s="316"/>
      <c r="JGT2385" s="316"/>
      <c r="JGU2385" s="316"/>
      <c r="JGV2385" s="316"/>
      <c r="JGW2385" s="316"/>
      <c r="JGX2385" s="316"/>
      <c r="JGY2385" s="316"/>
      <c r="JGZ2385" s="316"/>
      <c r="JHA2385" s="316"/>
      <c r="JHB2385" s="316"/>
      <c r="JHC2385" s="316"/>
      <c r="JHD2385" s="316"/>
      <c r="JHE2385" s="316"/>
      <c r="JHF2385" s="316"/>
      <c r="JHG2385" s="316"/>
      <c r="JHH2385" s="316"/>
      <c r="JHI2385" s="316"/>
      <c r="JHJ2385" s="316"/>
      <c r="JHK2385" s="316"/>
      <c r="JHL2385" s="316"/>
      <c r="JHM2385" s="316"/>
      <c r="JHN2385" s="316"/>
      <c r="JHO2385" s="316"/>
      <c r="JHP2385" s="316"/>
      <c r="JHQ2385" s="316"/>
      <c r="JHR2385" s="316"/>
      <c r="JHS2385" s="316"/>
      <c r="JHT2385" s="316"/>
      <c r="JHU2385" s="316"/>
      <c r="JHV2385" s="316"/>
      <c r="JHW2385" s="316"/>
      <c r="JHX2385" s="316"/>
      <c r="JHY2385" s="316"/>
      <c r="JHZ2385" s="316"/>
      <c r="JIA2385" s="316"/>
      <c r="JIB2385" s="316"/>
      <c r="JIC2385" s="316"/>
      <c r="JID2385" s="316"/>
      <c r="JIE2385" s="316"/>
      <c r="JIF2385" s="316"/>
      <c r="JIG2385" s="316"/>
      <c r="JIH2385" s="316"/>
      <c r="JII2385" s="316"/>
      <c r="JIJ2385" s="316"/>
      <c r="JIK2385" s="316"/>
      <c r="JIL2385" s="316"/>
      <c r="JIM2385" s="316"/>
      <c r="JIN2385" s="316"/>
      <c r="JIO2385" s="316"/>
      <c r="JIP2385" s="316"/>
      <c r="JIQ2385" s="316"/>
      <c r="JIR2385" s="316"/>
      <c r="JIS2385" s="316"/>
      <c r="JIT2385" s="316"/>
      <c r="JIU2385" s="316"/>
      <c r="JIV2385" s="316"/>
      <c r="JIW2385" s="316"/>
      <c r="JIX2385" s="316"/>
      <c r="JIY2385" s="316"/>
      <c r="JIZ2385" s="316"/>
      <c r="JJA2385" s="316"/>
      <c r="JJB2385" s="316"/>
      <c r="JJC2385" s="316"/>
      <c r="JJD2385" s="316"/>
      <c r="JJE2385" s="316"/>
      <c r="JJF2385" s="316"/>
      <c r="JJG2385" s="316"/>
      <c r="JJH2385" s="316"/>
      <c r="JJI2385" s="316"/>
      <c r="JJJ2385" s="316"/>
      <c r="JJK2385" s="316"/>
      <c r="JJL2385" s="316"/>
      <c r="JJM2385" s="316"/>
      <c r="JJN2385" s="316"/>
      <c r="JJO2385" s="316"/>
      <c r="JJP2385" s="316"/>
      <c r="JJQ2385" s="316"/>
      <c r="JJR2385" s="316"/>
      <c r="JJS2385" s="316"/>
      <c r="JJT2385" s="316"/>
      <c r="JJU2385" s="316"/>
      <c r="JJV2385" s="316"/>
      <c r="JJW2385" s="316"/>
      <c r="JJX2385" s="316"/>
      <c r="JJY2385" s="316"/>
      <c r="JJZ2385" s="316"/>
      <c r="JKA2385" s="316"/>
      <c r="JKB2385" s="316"/>
      <c r="JKC2385" s="316"/>
      <c r="JKD2385" s="316"/>
      <c r="JKE2385" s="316"/>
      <c r="JKF2385" s="316"/>
      <c r="JKG2385" s="316"/>
      <c r="JKH2385" s="316"/>
      <c r="JKI2385" s="316"/>
      <c r="JKJ2385" s="316"/>
      <c r="JKK2385" s="316"/>
      <c r="JKL2385" s="316"/>
      <c r="JKM2385" s="316"/>
      <c r="JKN2385" s="316"/>
      <c r="JKO2385" s="316"/>
      <c r="JKP2385" s="316"/>
      <c r="JKQ2385" s="316"/>
      <c r="JKR2385" s="316"/>
      <c r="JKS2385" s="316"/>
      <c r="JKT2385" s="316"/>
      <c r="JKU2385" s="316"/>
      <c r="JKV2385" s="316"/>
      <c r="JKW2385" s="316"/>
      <c r="JKX2385" s="316"/>
      <c r="JKY2385" s="316"/>
      <c r="JKZ2385" s="316"/>
      <c r="JLA2385" s="316"/>
      <c r="JLB2385" s="316"/>
      <c r="JLC2385" s="316"/>
      <c r="JLD2385" s="316"/>
      <c r="JLE2385" s="316"/>
      <c r="JLF2385" s="316"/>
      <c r="JLG2385" s="316"/>
      <c r="JLH2385" s="316"/>
      <c r="JLI2385" s="316"/>
      <c r="JLJ2385" s="316"/>
      <c r="JLK2385" s="316"/>
      <c r="JLL2385" s="316"/>
      <c r="JLM2385" s="316"/>
      <c r="JLN2385" s="316"/>
      <c r="JLO2385" s="316"/>
      <c r="JLP2385" s="316"/>
      <c r="JLQ2385" s="316"/>
      <c r="JLR2385" s="316"/>
      <c r="JLS2385" s="316"/>
      <c r="JLT2385" s="316"/>
      <c r="JLU2385" s="316"/>
      <c r="JLV2385" s="316"/>
      <c r="JLW2385" s="316"/>
      <c r="JLX2385" s="316"/>
      <c r="JLY2385" s="316"/>
      <c r="JLZ2385" s="316"/>
      <c r="JMA2385" s="316"/>
      <c r="JMB2385" s="316"/>
      <c r="JMC2385" s="316"/>
      <c r="JMD2385" s="316"/>
      <c r="JME2385" s="316"/>
      <c r="JMF2385" s="316"/>
      <c r="JMG2385" s="316"/>
      <c r="JMH2385" s="316"/>
      <c r="JMI2385" s="316"/>
      <c r="JMJ2385" s="316"/>
      <c r="JMK2385" s="316"/>
      <c r="JML2385" s="316"/>
      <c r="JMM2385" s="316"/>
      <c r="JMN2385" s="316"/>
      <c r="JMO2385" s="316"/>
      <c r="JMP2385" s="316"/>
      <c r="JMQ2385" s="316"/>
      <c r="JMR2385" s="316"/>
      <c r="JMS2385" s="316"/>
      <c r="JMT2385" s="316"/>
      <c r="JMU2385" s="316"/>
      <c r="JMV2385" s="316"/>
      <c r="JMW2385" s="316"/>
      <c r="JMX2385" s="316"/>
      <c r="JMY2385" s="316"/>
      <c r="JMZ2385" s="316"/>
      <c r="JNA2385" s="316"/>
      <c r="JNB2385" s="316"/>
      <c r="JNC2385" s="316"/>
      <c r="JND2385" s="316"/>
      <c r="JNE2385" s="316"/>
      <c r="JNF2385" s="316"/>
      <c r="JNG2385" s="316"/>
      <c r="JNH2385" s="316"/>
      <c r="JNI2385" s="316"/>
      <c r="JNJ2385" s="316"/>
      <c r="JNK2385" s="316"/>
      <c r="JNL2385" s="316"/>
      <c r="JNM2385" s="316"/>
      <c r="JNN2385" s="316"/>
      <c r="JNO2385" s="316"/>
      <c r="JNP2385" s="316"/>
      <c r="JNQ2385" s="316"/>
      <c r="JNR2385" s="316"/>
      <c r="JNS2385" s="316"/>
      <c r="JNT2385" s="316"/>
      <c r="JNU2385" s="316"/>
      <c r="JNV2385" s="316"/>
      <c r="JNW2385" s="316"/>
      <c r="JNX2385" s="316"/>
      <c r="JNY2385" s="316"/>
      <c r="JNZ2385" s="316"/>
      <c r="JOA2385" s="316"/>
      <c r="JOB2385" s="316"/>
      <c r="JOC2385" s="316"/>
      <c r="JOD2385" s="316"/>
      <c r="JOE2385" s="316"/>
      <c r="JOF2385" s="316"/>
      <c r="JOG2385" s="316"/>
      <c r="JOH2385" s="316"/>
      <c r="JOI2385" s="316"/>
      <c r="JOJ2385" s="316"/>
      <c r="JOK2385" s="316"/>
      <c r="JOL2385" s="316"/>
      <c r="JOM2385" s="316"/>
      <c r="JON2385" s="316"/>
      <c r="JOO2385" s="316"/>
      <c r="JOP2385" s="316"/>
      <c r="JOQ2385" s="316"/>
      <c r="JOR2385" s="316"/>
      <c r="JOS2385" s="316"/>
      <c r="JOT2385" s="316"/>
      <c r="JOU2385" s="316"/>
      <c r="JOV2385" s="316"/>
      <c r="JOW2385" s="316"/>
      <c r="JOX2385" s="316"/>
      <c r="JOY2385" s="316"/>
      <c r="JOZ2385" s="316"/>
      <c r="JPA2385" s="316"/>
      <c r="JPB2385" s="316"/>
      <c r="JPC2385" s="316"/>
      <c r="JPD2385" s="316"/>
      <c r="JPE2385" s="316"/>
      <c r="JPF2385" s="316"/>
      <c r="JPG2385" s="316"/>
      <c r="JPH2385" s="316"/>
      <c r="JPI2385" s="316"/>
      <c r="JPJ2385" s="316"/>
      <c r="JPK2385" s="316"/>
      <c r="JPL2385" s="316"/>
      <c r="JPM2385" s="316"/>
      <c r="JPN2385" s="316"/>
      <c r="JPO2385" s="316"/>
      <c r="JPP2385" s="316"/>
      <c r="JPQ2385" s="316"/>
      <c r="JPR2385" s="316"/>
      <c r="JPS2385" s="316"/>
      <c r="JPT2385" s="316"/>
      <c r="JPU2385" s="316"/>
      <c r="JPV2385" s="316"/>
      <c r="JPW2385" s="316"/>
      <c r="JPX2385" s="316"/>
      <c r="JPY2385" s="316"/>
      <c r="JPZ2385" s="316"/>
      <c r="JQA2385" s="316"/>
      <c r="JQB2385" s="316"/>
      <c r="JQC2385" s="316"/>
      <c r="JQD2385" s="316"/>
      <c r="JQE2385" s="316"/>
      <c r="JQF2385" s="316"/>
      <c r="JQG2385" s="316"/>
      <c r="JQH2385" s="316"/>
      <c r="JQI2385" s="316"/>
      <c r="JQJ2385" s="316"/>
      <c r="JQK2385" s="316"/>
      <c r="JQL2385" s="316"/>
      <c r="JQM2385" s="316"/>
      <c r="JQN2385" s="316"/>
      <c r="JQO2385" s="316"/>
      <c r="JQP2385" s="316"/>
      <c r="JQQ2385" s="316"/>
      <c r="JQR2385" s="316"/>
      <c r="JQS2385" s="316"/>
      <c r="JQT2385" s="316"/>
      <c r="JQU2385" s="316"/>
      <c r="JQV2385" s="316"/>
      <c r="JQW2385" s="316"/>
      <c r="JQX2385" s="316"/>
      <c r="JQY2385" s="316"/>
      <c r="JQZ2385" s="316"/>
      <c r="JRA2385" s="316"/>
      <c r="JRB2385" s="316"/>
      <c r="JRC2385" s="316"/>
      <c r="JRD2385" s="316"/>
      <c r="JRE2385" s="316"/>
      <c r="JRF2385" s="316"/>
      <c r="JRG2385" s="316"/>
      <c r="JRH2385" s="316"/>
      <c r="JRI2385" s="316"/>
      <c r="JRJ2385" s="316"/>
      <c r="JRK2385" s="316"/>
      <c r="JRL2385" s="316"/>
      <c r="JRM2385" s="316"/>
      <c r="JRN2385" s="316"/>
      <c r="JRO2385" s="316"/>
      <c r="JRP2385" s="316"/>
      <c r="JRQ2385" s="316"/>
      <c r="JRR2385" s="316"/>
      <c r="JRS2385" s="316"/>
      <c r="JRT2385" s="316"/>
      <c r="JRU2385" s="316"/>
      <c r="JRV2385" s="316"/>
      <c r="JRW2385" s="316"/>
      <c r="JRX2385" s="316"/>
      <c r="JRY2385" s="316"/>
      <c r="JRZ2385" s="316"/>
      <c r="JSA2385" s="316"/>
      <c r="JSB2385" s="316"/>
      <c r="JSC2385" s="316"/>
      <c r="JSD2385" s="316"/>
      <c r="JSE2385" s="316"/>
      <c r="JSF2385" s="316"/>
      <c r="JSG2385" s="316"/>
      <c r="JSH2385" s="316"/>
      <c r="JSI2385" s="316"/>
      <c r="JSJ2385" s="316"/>
      <c r="JSK2385" s="316"/>
      <c r="JSL2385" s="316"/>
      <c r="JSM2385" s="316"/>
      <c r="JSN2385" s="316"/>
      <c r="JSO2385" s="316"/>
      <c r="JSP2385" s="316"/>
      <c r="JSQ2385" s="316"/>
      <c r="JSR2385" s="316"/>
      <c r="JSS2385" s="316"/>
      <c r="JST2385" s="316"/>
      <c r="JSU2385" s="316"/>
      <c r="JSV2385" s="316"/>
      <c r="JSW2385" s="316"/>
      <c r="JSX2385" s="316"/>
      <c r="JSY2385" s="316"/>
      <c r="JSZ2385" s="316"/>
      <c r="JTA2385" s="316"/>
      <c r="JTB2385" s="316"/>
      <c r="JTC2385" s="316"/>
      <c r="JTD2385" s="316"/>
      <c r="JTE2385" s="316"/>
      <c r="JTF2385" s="316"/>
      <c r="JTG2385" s="316"/>
      <c r="JTH2385" s="316"/>
      <c r="JTI2385" s="316"/>
      <c r="JTJ2385" s="316"/>
      <c r="JTK2385" s="316"/>
      <c r="JTL2385" s="316"/>
      <c r="JTM2385" s="316"/>
      <c r="JTN2385" s="316"/>
      <c r="JTO2385" s="316"/>
      <c r="JTP2385" s="316"/>
      <c r="JTQ2385" s="316"/>
      <c r="JTR2385" s="316"/>
      <c r="JTS2385" s="316"/>
      <c r="JTT2385" s="316"/>
      <c r="JTU2385" s="316"/>
      <c r="JTV2385" s="316"/>
      <c r="JTW2385" s="316"/>
      <c r="JTX2385" s="316"/>
      <c r="JTY2385" s="316"/>
      <c r="JTZ2385" s="316"/>
      <c r="JUA2385" s="316"/>
      <c r="JUB2385" s="316"/>
      <c r="JUC2385" s="316"/>
      <c r="JUD2385" s="316"/>
      <c r="JUE2385" s="316"/>
      <c r="JUF2385" s="316"/>
      <c r="JUG2385" s="316"/>
      <c r="JUH2385" s="316"/>
      <c r="JUI2385" s="316"/>
      <c r="JUJ2385" s="316"/>
      <c r="JUK2385" s="316"/>
      <c r="JUL2385" s="316"/>
      <c r="JUM2385" s="316"/>
      <c r="JUN2385" s="316"/>
      <c r="JUO2385" s="316"/>
      <c r="JUP2385" s="316"/>
      <c r="JUQ2385" s="316"/>
      <c r="JUR2385" s="316"/>
      <c r="JUS2385" s="316"/>
      <c r="JUT2385" s="316"/>
      <c r="JUU2385" s="316"/>
      <c r="JUV2385" s="316"/>
      <c r="JUW2385" s="316"/>
      <c r="JUX2385" s="316"/>
      <c r="JUY2385" s="316"/>
      <c r="JUZ2385" s="316"/>
      <c r="JVA2385" s="316"/>
      <c r="JVB2385" s="316"/>
      <c r="JVC2385" s="316"/>
      <c r="JVD2385" s="316"/>
      <c r="JVE2385" s="316"/>
      <c r="JVF2385" s="316"/>
      <c r="JVG2385" s="316"/>
      <c r="JVH2385" s="316"/>
      <c r="JVI2385" s="316"/>
      <c r="JVJ2385" s="316"/>
      <c r="JVK2385" s="316"/>
      <c r="JVL2385" s="316"/>
      <c r="JVM2385" s="316"/>
      <c r="JVN2385" s="316"/>
      <c r="JVO2385" s="316"/>
      <c r="JVP2385" s="316"/>
      <c r="JVQ2385" s="316"/>
      <c r="JVR2385" s="316"/>
      <c r="JVS2385" s="316"/>
      <c r="JVT2385" s="316"/>
      <c r="JVU2385" s="316"/>
      <c r="JVV2385" s="316"/>
      <c r="JVW2385" s="316"/>
      <c r="JVX2385" s="316"/>
      <c r="JVY2385" s="316"/>
      <c r="JVZ2385" s="316"/>
      <c r="JWA2385" s="316"/>
      <c r="JWB2385" s="316"/>
      <c r="JWC2385" s="316"/>
      <c r="JWD2385" s="316"/>
      <c r="JWE2385" s="316"/>
      <c r="JWF2385" s="316"/>
      <c r="JWG2385" s="316"/>
      <c r="JWH2385" s="316"/>
      <c r="JWI2385" s="316"/>
      <c r="JWJ2385" s="316"/>
      <c r="JWK2385" s="316"/>
      <c r="JWL2385" s="316"/>
      <c r="JWM2385" s="316"/>
      <c r="JWN2385" s="316"/>
      <c r="JWO2385" s="316"/>
      <c r="JWP2385" s="316"/>
      <c r="JWQ2385" s="316"/>
      <c r="JWR2385" s="316"/>
      <c r="JWS2385" s="316"/>
      <c r="JWT2385" s="316"/>
      <c r="JWU2385" s="316"/>
      <c r="JWV2385" s="316"/>
      <c r="JWW2385" s="316"/>
      <c r="JWX2385" s="316"/>
      <c r="JWY2385" s="316"/>
      <c r="JWZ2385" s="316"/>
      <c r="JXA2385" s="316"/>
      <c r="JXB2385" s="316"/>
      <c r="JXC2385" s="316"/>
      <c r="JXD2385" s="316"/>
      <c r="JXE2385" s="316"/>
      <c r="JXF2385" s="316"/>
      <c r="JXG2385" s="316"/>
      <c r="JXH2385" s="316"/>
      <c r="JXI2385" s="316"/>
      <c r="JXJ2385" s="316"/>
      <c r="JXK2385" s="316"/>
      <c r="JXL2385" s="316"/>
      <c r="JXM2385" s="316"/>
      <c r="JXN2385" s="316"/>
      <c r="JXO2385" s="316"/>
      <c r="JXP2385" s="316"/>
      <c r="JXQ2385" s="316"/>
      <c r="JXR2385" s="316"/>
      <c r="JXS2385" s="316"/>
      <c r="JXT2385" s="316"/>
      <c r="JXU2385" s="316"/>
      <c r="JXV2385" s="316"/>
      <c r="JXW2385" s="316"/>
      <c r="JXX2385" s="316"/>
      <c r="JXY2385" s="316"/>
      <c r="JXZ2385" s="316"/>
      <c r="JYA2385" s="316"/>
      <c r="JYB2385" s="316"/>
      <c r="JYC2385" s="316"/>
      <c r="JYD2385" s="316"/>
      <c r="JYE2385" s="316"/>
      <c r="JYF2385" s="316"/>
      <c r="JYG2385" s="316"/>
      <c r="JYH2385" s="316"/>
      <c r="JYI2385" s="316"/>
      <c r="JYJ2385" s="316"/>
      <c r="JYK2385" s="316"/>
      <c r="JYL2385" s="316"/>
      <c r="JYM2385" s="316"/>
      <c r="JYN2385" s="316"/>
      <c r="JYO2385" s="316"/>
      <c r="JYP2385" s="316"/>
      <c r="JYQ2385" s="316"/>
      <c r="JYR2385" s="316"/>
      <c r="JYS2385" s="316"/>
      <c r="JYT2385" s="316"/>
      <c r="JYU2385" s="316"/>
      <c r="JYV2385" s="316"/>
      <c r="JYW2385" s="316"/>
      <c r="JYX2385" s="316"/>
      <c r="JYY2385" s="316"/>
      <c r="JYZ2385" s="316"/>
      <c r="JZA2385" s="316"/>
      <c r="JZB2385" s="316"/>
      <c r="JZC2385" s="316"/>
      <c r="JZD2385" s="316"/>
      <c r="JZE2385" s="316"/>
      <c r="JZF2385" s="316"/>
      <c r="JZG2385" s="316"/>
      <c r="JZH2385" s="316"/>
      <c r="JZI2385" s="316"/>
      <c r="JZJ2385" s="316"/>
      <c r="JZK2385" s="316"/>
      <c r="JZL2385" s="316"/>
      <c r="JZM2385" s="316"/>
      <c r="JZN2385" s="316"/>
      <c r="JZO2385" s="316"/>
      <c r="JZP2385" s="316"/>
      <c r="JZQ2385" s="316"/>
      <c r="JZR2385" s="316"/>
      <c r="JZS2385" s="316"/>
      <c r="JZT2385" s="316"/>
      <c r="JZU2385" s="316"/>
      <c r="JZV2385" s="316"/>
      <c r="JZW2385" s="316"/>
      <c r="JZX2385" s="316"/>
      <c r="JZY2385" s="316"/>
      <c r="JZZ2385" s="316"/>
      <c r="KAA2385" s="316"/>
      <c r="KAB2385" s="316"/>
      <c r="KAC2385" s="316"/>
      <c r="KAD2385" s="316"/>
      <c r="KAE2385" s="316"/>
      <c r="KAF2385" s="316"/>
      <c r="KAG2385" s="316"/>
      <c r="KAH2385" s="316"/>
      <c r="KAI2385" s="316"/>
      <c r="KAJ2385" s="316"/>
      <c r="KAK2385" s="316"/>
      <c r="KAL2385" s="316"/>
      <c r="KAM2385" s="316"/>
      <c r="KAN2385" s="316"/>
      <c r="KAO2385" s="316"/>
      <c r="KAP2385" s="316"/>
      <c r="KAQ2385" s="316"/>
      <c r="KAR2385" s="316"/>
      <c r="KAS2385" s="316"/>
      <c r="KAT2385" s="316"/>
      <c r="KAU2385" s="316"/>
      <c r="KAV2385" s="316"/>
      <c r="KAW2385" s="316"/>
      <c r="KAX2385" s="316"/>
      <c r="KAY2385" s="316"/>
      <c r="KAZ2385" s="316"/>
      <c r="KBA2385" s="316"/>
      <c r="KBB2385" s="316"/>
      <c r="KBC2385" s="316"/>
      <c r="KBD2385" s="316"/>
      <c r="KBE2385" s="316"/>
      <c r="KBF2385" s="316"/>
      <c r="KBG2385" s="316"/>
      <c r="KBH2385" s="316"/>
      <c r="KBI2385" s="316"/>
      <c r="KBJ2385" s="316"/>
      <c r="KBK2385" s="316"/>
      <c r="KBL2385" s="316"/>
      <c r="KBM2385" s="316"/>
      <c r="KBN2385" s="316"/>
      <c r="KBO2385" s="316"/>
      <c r="KBP2385" s="316"/>
      <c r="KBQ2385" s="316"/>
      <c r="KBR2385" s="316"/>
      <c r="KBS2385" s="316"/>
      <c r="KBT2385" s="316"/>
      <c r="KBU2385" s="316"/>
      <c r="KBV2385" s="316"/>
      <c r="KBW2385" s="316"/>
      <c r="KBX2385" s="316"/>
      <c r="KBY2385" s="316"/>
      <c r="KBZ2385" s="316"/>
      <c r="KCA2385" s="316"/>
      <c r="KCB2385" s="316"/>
      <c r="KCC2385" s="316"/>
      <c r="KCD2385" s="316"/>
      <c r="KCE2385" s="316"/>
      <c r="KCF2385" s="316"/>
      <c r="KCG2385" s="316"/>
      <c r="KCH2385" s="316"/>
      <c r="KCI2385" s="316"/>
      <c r="KCJ2385" s="316"/>
      <c r="KCK2385" s="316"/>
      <c r="KCL2385" s="316"/>
      <c r="KCM2385" s="316"/>
      <c r="KCN2385" s="316"/>
      <c r="KCO2385" s="316"/>
      <c r="KCP2385" s="316"/>
      <c r="KCQ2385" s="316"/>
      <c r="KCR2385" s="316"/>
      <c r="KCS2385" s="316"/>
      <c r="KCT2385" s="316"/>
      <c r="KCU2385" s="316"/>
      <c r="KCV2385" s="316"/>
      <c r="KCW2385" s="316"/>
      <c r="KCX2385" s="316"/>
      <c r="KCY2385" s="316"/>
      <c r="KCZ2385" s="316"/>
      <c r="KDA2385" s="316"/>
      <c r="KDB2385" s="316"/>
      <c r="KDC2385" s="316"/>
      <c r="KDD2385" s="316"/>
      <c r="KDE2385" s="316"/>
      <c r="KDF2385" s="316"/>
      <c r="KDG2385" s="316"/>
      <c r="KDH2385" s="316"/>
      <c r="KDI2385" s="316"/>
      <c r="KDJ2385" s="316"/>
      <c r="KDK2385" s="316"/>
      <c r="KDL2385" s="316"/>
      <c r="KDM2385" s="316"/>
      <c r="KDN2385" s="316"/>
      <c r="KDO2385" s="316"/>
      <c r="KDP2385" s="316"/>
      <c r="KDQ2385" s="316"/>
      <c r="KDR2385" s="316"/>
      <c r="KDS2385" s="316"/>
      <c r="KDT2385" s="316"/>
      <c r="KDU2385" s="316"/>
      <c r="KDV2385" s="316"/>
      <c r="KDW2385" s="316"/>
      <c r="KDX2385" s="316"/>
      <c r="KDY2385" s="316"/>
      <c r="KDZ2385" s="316"/>
      <c r="KEA2385" s="316"/>
      <c r="KEB2385" s="316"/>
      <c r="KEC2385" s="316"/>
      <c r="KED2385" s="316"/>
      <c r="KEE2385" s="316"/>
      <c r="KEF2385" s="316"/>
      <c r="KEG2385" s="316"/>
      <c r="KEH2385" s="316"/>
      <c r="KEI2385" s="316"/>
      <c r="KEJ2385" s="316"/>
      <c r="KEK2385" s="316"/>
      <c r="KEL2385" s="316"/>
      <c r="KEM2385" s="316"/>
      <c r="KEN2385" s="316"/>
      <c r="KEO2385" s="316"/>
      <c r="KEP2385" s="316"/>
      <c r="KEQ2385" s="316"/>
      <c r="KER2385" s="316"/>
      <c r="KES2385" s="316"/>
      <c r="KET2385" s="316"/>
      <c r="KEU2385" s="316"/>
      <c r="KEV2385" s="316"/>
      <c r="KEW2385" s="316"/>
      <c r="KEX2385" s="316"/>
      <c r="KEY2385" s="316"/>
      <c r="KEZ2385" s="316"/>
      <c r="KFA2385" s="316"/>
      <c r="KFB2385" s="316"/>
      <c r="KFC2385" s="316"/>
      <c r="KFD2385" s="316"/>
      <c r="KFE2385" s="316"/>
      <c r="KFF2385" s="316"/>
      <c r="KFG2385" s="316"/>
      <c r="KFH2385" s="316"/>
      <c r="KFI2385" s="316"/>
      <c r="KFJ2385" s="316"/>
      <c r="KFK2385" s="316"/>
      <c r="KFL2385" s="316"/>
      <c r="KFM2385" s="316"/>
      <c r="KFN2385" s="316"/>
      <c r="KFO2385" s="316"/>
      <c r="KFP2385" s="316"/>
      <c r="KFQ2385" s="316"/>
      <c r="KFR2385" s="316"/>
      <c r="KFS2385" s="316"/>
      <c r="KFT2385" s="316"/>
      <c r="KFU2385" s="316"/>
      <c r="KFV2385" s="316"/>
      <c r="KFW2385" s="316"/>
      <c r="KFX2385" s="316"/>
      <c r="KFY2385" s="316"/>
      <c r="KFZ2385" s="316"/>
      <c r="KGA2385" s="316"/>
      <c r="KGB2385" s="316"/>
      <c r="KGC2385" s="316"/>
      <c r="KGD2385" s="316"/>
      <c r="KGE2385" s="316"/>
      <c r="KGF2385" s="316"/>
      <c r="KGG2385" s="316"/>
      <c r="KGH2385" s="316"/>
      <c r="KGI2385" s="316"/>
      <c r="KGJ2385" s="316"/>
      <c r="KGK2385" s="316"/>
      <c r="KGL2385" s="316"/>
      <c r="KGM2385" s="316"/>
      <c r="KGN2385" s="316"/>
      <c r="KGO2385" s="316"/>
      <c r="KGP2385" s="316"/>
      <c r="KGQ2385" s="316"/>
      <c r="KGR2385" s="316"/>
      <c r="KGS2385" s="316"/>
      <c r="KGT2385" s="316"/>
      <c r="KGU2385" s="316"/>
      <c r="KGV2385" s="316"/>
      <c r="KGW2385" s="316"/>
      <c r="KGX2385" s="316"/>
      <c r="KGY2385" s="316"/>
      <c r="KGZ2385" s="316"/>
      <c r="KHA2385" s="316"/>
      <c r="KHB2385" s="316"/>
      <c r="KHC2385" s="316"/>
      <c r="KHD2385" s="316"/>
      <c r="KHE2385" s="316"/>
      <c r="KHF2385" s="316"/>
      <c r="KHG2385" s="316"/>
      <c r="KHH2385" s="316"/>
      <c r="KHI2385" s="316"/>
      <c r="KHJ2385" s="316"/>
      <c r="KHK2385" s="316"/>
      <c r="KHL2385" s="316"/>
      <c r="KHM2385" s="316"/>
      <c r="KHN2385" s="316"/>
      <c r="KHO2385" s="316"/>
      <c r="KHP2385" s="316"/>
      <c r="KHQ2385" s="316"/>
      <c r="KHR2385" s="316"/>
      <c r="KHS2385" s="316"/>
      <c r="KHT2385" s="316"/>
      <c r="KHU2385" s="316"/>
      <c r="KHV2385" s="316"/>
      <c r="KHW2385" s="316"/>
      <c r="KHX2385" s="316"/>
      <c r="KHY2385" s="316"/>
      <c r="KHZ2385" s="316"/>
      <c r="KIA2385" s="316"/>
      <c r="KIB2385" s="316"/>
      <c r="KIC2385" s="316"/>
      <c r="KID2385" s="316"/>
      <c r="KIE2385" s="316"/>
      <c r="KIF2385" s="316"/>
      <c r="KIG2385" s="316"/>
      <c r="KIH2385" s="316"/>
      <c r="KII2385" s="316"/>
      <c r="KIJ2385" s="316"/>
      <c r="KIK2385" s="316"/>
      <c r="KIL2385" s="316"/>
      <c r="KIM2385" s="316"/>
      <c r="KIN2385" s="316"/>
      <c r="KIO2385" s="316"/>
      <c r="KIP2385" s="316"/>
      <c r="KIQ2385" s="316"/>
      <c r="KIR2385" s="316"/>
      <c r="KIS2385" s="316"/>
      <c r="KIT2385" s="316"/>
      <c r="KIU2385" s="316"/>
      <c r="KIV2385" s="316"/>
      <c r="KIW2385" s="316"/>
      <c r="KIX2385" s="316"/>
      <c r="KIY2385" s="316"/>
      <c r="KIZ2385" s="316"/>
      <c r="KJA2385" s="316"/>
      <c r="KJB2385" s="316"/>
      <c r="KJC2385" s="316"/>
      <c r="KJD2385" s="316"/>
      <c r="KJE2385" s="316"/>
      <c r="KJF2385" s="316"/>
      <c r="KJG2385" s="316"/>
      <c r="KJH2385" s="316"/>
      <c r="KJI2385" s="316"/>
      <c r="KJJ2385" s="316"/>
      <c r="KJK2385" s="316"/>
      <c r="KJL2385" s="316"/>
      <c r="KJM2385" s="316"/>
      <c r="KJN2385" s="316"/>
      <c r="KJO2385" s="316"/>
      <c r="KJP2385" s="316"/>
      <c r="KJQ2385" s="316"/>
      <c r="KJR2385" s="316"/>
      <c r="KJS2385" s="316"/>
      <c r="KJT2385" s="316"/>
      <c r="KJU2385" s="316"/>
      <c r="KJV2385" s="316"/>
      <c r="KJW2385" s="316"/>
      <c r="KJX2385" s="316"/>
      <c r="KJY2385" s="316"/>
      <c r="KJZ2385" s="316"/>
      <c r="KKA2385" s="316"/>
      <c r="KKB2385" s="316"/>
      <c r="KKC2385" s="316"/>
      <c r="KKD2385" s="316"/>
      <c r="KKE2385" s="316"/>
      <c r="KKF2385" s="316"/>
      <c r="KKG2385" s="316"/>
      <c r="KKH2385" s="316"/>
      <c r="KKI2385" s="316"/>
      <c r="KKJ2385" s="316"/>
      <c r="KKK2385" s="316"/>
      <c r="KKL2385" s="316"/>
      <c r="KKM2385" s="316"/>
      <c r="KKN2385" s="316"/>
      <c r="KKO2385" s="316"/>
      <c r="KKP2385" s="316"/>
      <c r="KKQ2385" s="316"/>
      <c r="KKR2385" s="316"/>
      <c r="KKS2385" s="316"/>
      <c r="KKT2385" s="316"/>
      <c r="KKU2385" s="316"/>
      <c r="KKV2385" s="316"/>
      <c r="KKW2385" s="316"/>
      <c r="KKX2385" s="316"/>
      <c r="KKY2385" s="316"/>
      <c r="KKZ2385" s="316"/>
      <c r="KLA2385" s="316"/>
      <c r="KLB2385" s="316"/>
      <c r="KLC2385" s="316"/>
      <c r="KLD2385" s="316"/>
      <c r="KLE2385" s="316"/>
      <c r="KLF2385" s="316"/>
      <c r="KLG2385" s="316"/>
      <c r="KLH2385" s="316"/>
      <c r="KLI2385" s="316"/>
      <c r="KLJ2385" s="316"/>
      <c r="KLK2385" s="316"/>
      <c r="KLL2385" s="316"/>
      <c r="KLM2385" s="316"/>
      <c r="KLN2385" s="316"/>
      <c r="KLO2385" s="316"/>
      <c r="KLP2385" s="316"/>
      <c r="KLQ2385" s="316"/>
      <c r="KLR2385" s="316"/>
      <c r="KLS2385" s="316"/>
      <c r="KLT2385" s="316"/>
      <c r="KLU2385" s="316"/>
      <c r="KLV2385" s="316"/>
      <c r="KLW2385" s="316"/>
      <c r="KLX2385" s="316"/>
      <c r="KLY2385" s="316"/>
      <c r="KLZ2385" s="316"/>
      <c r="KMA2385" s="316"/>
      <c r="KMB2385" s="316"/>
      <c r="KMC2385" s="316"/>
      <c r="KMD2385" s="316"/>
      <c r="KME2385" s="316"/>
      <c r="KMF2385" s="316"/>
      <c r="KMG2385" s="316"/>
      <c r="KMH2385" s="316"/>
      <c r="KMI2385" s="316"/>
      <c r="KMJ2385" s="316"/>
      <c r="KMK2385" s="316"/>
      <c r="KML2385" s="316"/>
      <c r="KMM2385" s="316"/>
      <c r="KMN2385" s="316"/>
      <c r="KMO2385" s="316"/>
      <c r="KMP2385" s="316"/>
      <c r="KMQ2385" s="316"/>
      <c r="KMR2385" s="316"/>
      <c r="KMS2385" s="316"/>
      <c r="KMT2385" s="316"/>
      <c r="KMU2385" s="316"/>
      <c r="KMV2385" s="316"/>
      <c r="KMW2385" s="316"/>
      <c r="KMX2385" s="316"/>
      <c r="KMY2385" s="316"/>
      <c r="KMZ2385" s="316"/>
      <c r="KNA2385" s="316"/>
      <c r="KNB2385" s="316"/>
      <c r="KNC2385" s="316"/>
      <c r="KND2385" s="316"/>
      <c r="KNE2385" s="316"/>
      <c r="KNF2385" s="316"/>
      <c r="KNG2385" s="316"/>
      <c r="KNH2385" s="316"/>
      <c r="KNI2385" s="316"/>
      <c r="KNJ2385" s="316"/>
      <c r="KNK2385" s="316"/>
      <c r="KNL2385" s="316"/>
      <c r="KNM2385" s="316"/>
      <c r="KNN2385" s="316"/>
      <c r="KNO2385" s="316"/>
      <c r="KNP2385" s="316"/>
      <c r="KNQ2385" s="316"/>
      <c r="KNR2385" s="316"/>
      <c r="KNS2385" s="316"/>
      <c r="KNT2385" s="316"/>
      <c r="KNU2385" s="316"/>
      <c r="KNV2385" s="316"/>
      <c r="KNW2385" s="316"/>
      <c r="KNX2385" s="316"/>
      <c r="KNY2385" s="316"/>
      <c r="KNZ2385" s="316"/>
      <c r="KOA2385" s="316"/>
      <c r="KOB2385" s="316"/>
      <c r="KOC2385" s="316"/>
      <c r="KOD2385" s="316"/>
      <c r="KOE2385" s="316"/>
      <c r="KOF2385" s="316"/>
      <c r="KOG2385" s="316"/>
      <c r="KOH2385" s="316"/>
      <c r="KOI2385" s="316"/>
      <c r="KOJ2385" s="316"/>
      <c r="KOK2385" s="316"/>
      <c r="KOL2385" s="316"/>
      <c r="KOM2385" s="316"/>
      <c r="KON2385" s="316"/>
      <c r="KOO2385" s="316"/>
      <c r="KOP2385" s="316"/>
      <c r="KOQ2385" s="316"/>
      <c r="KOR2385" s="316"/>
      <c r="KOS2385" s="316"/>
      <c r="KOT2385" s="316"/>
      <c r="KOU2385" s="316"/>
      <c r="KOV2385" s="316"/>
      <c r="KOW2385" s="316"/>
      <c r="KOX2385" s="316"/>
      <c r="KOY2385" s="316"/>
      <c r="KOZ2385" s="316"/>
      <c r="KPA2385" s="316"/>
      <c r="KPB2385" s="316"/>
      <c r="KPC2385" s="316"/>
      <c r="KPD2385" s="316"/>
      <c r="KPE2385" s="316"/>
      <c r="KPF2385" s="316"/>
      <c r="KPG2385" s="316"/>
      <c r="KPH2385" s="316"/>
      <c r="KPI2385" s="316"/>
      <c r="KPJ2385" s="316"/>
      <c r="KPK2385" s="316"/>
      <c r="KPL2385" s="316"/>
      <c r="KPM2385" s="316"/>
      <c r="KPN2385" s="316"/>
      <c r="KPO2385" s="316"/>
      <c r="KPP2385" s="316"/>
      <c r="KPQ2385" s="316"/>
      <c r="KPR2385" s="316"/>
      <c r="KPS2385" s="316"/>
      <c r="KPT2385" s="316"/>
      <c r="KPU2385" s="316"/>
      <c r="KPV2385" s="316"/>
      <c r="KPW2385" s="316"/>
      <c r="KPX2385" s="316"/>
      <c r="KPY2385" s="316"/>
      <c r="KPZ2385" s="316"/>
      <c r="KQA2385" s="316"/>
      <c r="KQB2385" s="316"/>
      <c r="KQC2385" s="316"/>
      <c r="KQD2385" s="316"/>
      <c r="KQE2385" s="316"/>
      <c r="KQF2385" s="316"/>
      <c r="KQG2385" s="316"/>
      <c r="KQH2385" s="316"/>
      <c r="KQI2385" s="316"/>
      <c r="KQJ2385" s="316"/>
      <c r="KQK2385" s="316"/>
      <c r="KQL2385" s="316"/>
      <c r="KQM2385" s="316"/>
      <c r="KQN2385" s="316"/>
      <c r="KQO2385" s="316"/>
      <c r="KQP2385" s="316"/>
      <c r="KQQ2385" s="316"/>
      <c r="KQR2385" s="316"/>
      <c r="KQS2385" s="316"/>
      <c r="KQT2385" s="316"/>
      <c r="KQU2385" s="316"/>
      <c r="KQV2385" s="316"/>
      <c r="KQW2385" s="316"/>
      <c r="KQX2385" s="316"/>
      <c r="KQY2385" s="316"/>
      <c r="KQZ2385" s="316"/>
      <c r="KRA2385" s="316"/>
      <c r="KRB2385" s="316"/>
      <c r="KRC2385" s="316"/>
      <c r="KRD2385" s="316"/>
      <c r="KRE2385" s="316"/>
      <c r="KRF2385" s="316"/>
      <c r="KRG2385" s="316"/>
      <c r="KRH2385" s="316"/>
      <c r="KRI2385" s="316"/>
      <c r="KRJ2385" s="316"/>
      <c r="KRK2385" s="316"/>
      <c r="KRL2385" s="316"/>
      <c r="KRM2385" s="316"/>
      <c r="KRN2385" s="316"/>
      <c r="KRO2385" s="316"/>
      <c r="KRP2385" s="316"/>
      <c r="KRQ2385" s="316"/>
      <c r="KRR2385" s="316"/>
      <c r="KRS2385" s="316"/>
      <c r="KRT2385" s="316"/>
      <c r="KRU2385" s="316"/>
      <c r="KRV2385" s="316"/>
      <c r="KRW2385" s="316"/>
      <c r="KRX2385" s="316"/>
      <c r="KRY2385" s="316"/>
      <c r="KRZ2385" s="316"/>
      <c r="KSA2385" s="316"/>
      <c r="KSB2385" s="316"/>
      <c r="KSC2385" s="316"/>
      <c r="KSD2385" s="316"/>
      <c r="KSE2385" s="316"/>
      <c r="KSF2385" s="316"/>
      <c r="KSG2385" s="316"/>
      <c r="KSH2385" s="316"/>
      <c r="KSI2385" s="316"/>
      <c r="KSJ2385" s="316"/>
      <c r="KSK2385" s="316"/>
      <c r="KSL2385" s="316"/>
      <c r="KSM2385" s="316"/>
      <c r="KSN2385" s="316"/>
      <c r="KSO2385" s="316"/>
      <c r="KSP2385" s="316"/>
      <c r="KSQ2385" s="316"/>
      <c r="KSR2385" s="316"/>
      <c r="KSS2385" s="316"/>
      <c r="KST2385" s="316"/>
      <c r="KSU2385" s="316"/>
      <c r="KSV2385" s="316"/>
      <c r="KSW2385" s="316"/>
      <c r="KSX2385" s="316"/>
      <c r="KSY2385" s="316"/>
      <c r="KSZ2385" s="316"/>
      <c r="KTA2385" s="316"/>
      <c r="KTB2385" s="316"/>
      <c r="KTC2385" s="316"/>
      <c r="KTD2385" s="316"/>
      <c r="KTE2385" s="316"/>
      <c r="KTF2385" s="316"/>
      <c r="KTG2385" s="316"/>
      <c r="KTH2385" s="316"/>
      <c r="KTI2385" s="316"/>
      <c r="KTJ2385" s="316"/>
      <c r="KTK2385" s="316"/>
      <c r="KTL2385" s="316"/>
      <c r="KTM2385" s="316"/>
      <c r="KTN2385" s="316"/>
      <c r="KTO2385" s="316"/>
      <c r="KTP2385" s="316"/>
      <c r="KTQ2385" s="316"/>
      <c r="KTR2385" s="316"/>
      <c r="KTS2385" s="316"/>
      <c r="KTT2385" s="316"/>
      <c r="KTU2385" s="316"/>
      <c r="KTV2385" s="316"/>
      <c r="KTW2385" s="316"/>
      <c r="KTX2385" s="316"/>
      <c r="KTY2385" s="316"/>
      <c r="KTZ2385" s="316"/>
      <c r="KUA2385" s="316"/>
      <c r="KUB2385" s="316"/>
      <c r="KUC2385" s="316"/>
      <c r="KUD2385" s="316"/>
      <c r="KUE2385" s="316"/>
      <c r="KUF2385" s="316"/>
      <c r="KUG2385" s="316"/>
      <c r="KUH2385" s="316"/>
      <c r="KUI2385" s="316"/>
      <c r="KUJ2385" s="316"/>
      <c r="KUK2385" s="316"/>
      <c r="KUL2385" s="316"/>
      <c r="KUM2385" s="316"/>
      <c r="KUN2385" s="316"/>
      <c r="KUO2385" s="316"/>
      <c r="KUP2385" s="316"/>
      <c r="KUQ2385" s="316"/>
      <c r="KUR2385" s="316"/>
      <c r="KUS2385" s="316"/>
      <c r="KUT2385" s="316"/>
      <c r="KUU2385" s="316"/>
      <c r="KUV2385" s="316"/>
      <c r="KUW2385" s="316"/>
      <c r="KUX2385" s="316"/>
      <c r="KUY2385" s="316"/>
      <c r="KUZ2385" s="316"/>
      <c r="KVA2385" s="316"/>
      <c r="KVB2385" s="316"/>
      <c r="KVC2385" s="316"/>
      <c r="KVD2385" s="316"/>
      <c r="KVE2385" s="316"/>
      <c r="KVF2385" s="316"/>
      <c r="KVG2385" s="316"/>
      <c r="KVH2385" s="316"/>
      <c r="KVI2385" s="316"/>
      <c r="KVJ2385" s="316"/>
      <c r="KVK2385" s="316"/>
      <c r="KVL2385" s="316"/>
      <c r="KVM2385" s="316"/>
      <c r="KVN2385" s="316"/>
      <c r="KVO2385" s="316"/>
      <c r="KVP2385" s="316"/>
      <c r="KVQ2385" s="316"/>
      <c r="KVR2385" s="316"/>
      <c r="KVS2385" s="316"/>
      <c r="KVT2385" s="316"/>
      <c r="KVU2385" s="316"/>
      <c r="KVV2385" s="316"/>
      <c r="KVW2385" s="316"/>
      <c r="KVX2385" s="316"/>
      <c r="KVY2385" s="316"/>
      <c r="KVZ2385" s="316"/>
      <c r="KWA2385" s="316"/>
      <c r="KWB2385" s="316"/>
      <c r="KWC2385" s="316"/>
      <c r="KWD2385" s="316"/>
      <c r="KWE2385" s="316"/>
      <c r="KWF2385" s="316"/>
      <c r="KWG2385" s="316"/>
      <c r="KWH2385" s="316"/>
      <c r="KWI2385" s="316"/>
      <c r="KWJ2385" s="316"/>
      <c r="KWK2385" s="316"/>
      <c r="KWL2385" s="316"/>
      <c r="KWM2385" s="316"/>
      <c r="KWN2385" s="316"/>
      <c r="KWO2385" s="316"/>
      <c r="KWP2385" s="316"/>
      <c r="KWQ2385" s="316"/>
      <c r="KWR2385" s="316"/>
      <c r="KWS2385" s="316"/>
      <c r="KWT2385" s="316"/>
      <c r="KWU2385" s="316"/>
      <c r="KWV2385" s="316"/>
      <c r="KWW2385" s="316"/>
      <c r="KWX2385" s="316"/>
      <c r="KWY2385" s="316"/>
      <c r="KWZ2385" s="316"/>
      <c r="KXA2385" s="316"/>
      <c r="KXB2385" s="316"/>
      <c r="KXC2385" s="316"/>
      <c r="KXD2385" s="316"/>
      <c r="KXE2385" s="316"/>
      <c r="KXF2385" s="316"/>
      <c r="KXG2385" s="316"/>
      <c r="KXH2385" s="316"/>
      <c r="KXI2385" s="316"/>
      <c r="KXJ2385" s="316"/>
      <c r="KXK2385" s="316"/>
      <c r="KXL2385" s="316"/>
      <c r="KXM2385" s="316"/>
      <c r="KXN2385" s="316"/>
      <c r="KXO2385" s="316"/>
      <c r="KXP2385" s="316"/>
      <c r="KXQ2385" s="316"/>
      <c r="KXR2385" s="316"/>
      <c r="KXS2385" s="316"/>
      <c r="KXT2385" s="316"/>
      <c r="KXU2385" s="316"/>
      <c r="KXV2385" s="316"/>
      <c r="KXW2385" s="316"/>
      <c r="KXX2385" s="316"/>
      <c r="KXY2385" s="316"/>
      <c r="KXZ2385" s="316"/>
      <c r="KYA2385" s="316"/>
      <c r="KYB2385" s="316"/>
      <c r="KYC2385" s="316"/>
      <c r="KYD2385" s="316"/>
      <c r="KYE2385" s="316"/>
      <c r="KYF2385" s="316"/>
      <c r="KYG2385" s="316"/>
      <c r="KYH2385" s="316"/>
      <c r="KYI2385" s="316"/>
      <c r="KYJ2385" s="316"/>
      <c r="KYK2385" s="316"/>
      <c r="KYL2385" s="316"/>
      <c r="KYM2385" s="316"/>
      <c r="KYN2385" s="316"/>
      <c r="KYO2385" s="316"/>
      <c r="KYP2385" s="316"/>
      <c r="KYQ2385" s="316"/>
      <c r="KYR2385" s="316"/>
      <c r="KYS2385" s="316"/>
      <c r="KYT2385" s="316"/>
      <c r="KYU2385" s="316"/>
      <c r="KYV2385" s="316"/>
      <c r="KYW2385" s="316"/>
      <c r="KYX2385" s="316"/>
      <c r="KYY2385" s="316"/>
      <c r="KYZ2385" s="316"/>
      <c r="KZA2385" s="316"/>
      <c r="KZB2385" s="316"/>
      <c r="KZC2385" s="316"/>
      <c r="KZD2385" s="316"/>
      <c r="KZE2385" s="316"/>
      <c r="KZF2385" s="316"/>
      <c r="KZG2385" s="316"/>
      <c r="KZH2385" s="316"/>
      <c r="KZI2385" s="316"/>
      <c r="KZJ2385" s="316"/>
      <c r="KZK2385" s="316"/>
      <c r="KZL2385" s="316"/>
      <c r="KZM2385" s="316"/>
      <c r="KZN2385" s="316"/>
      <c r="KZO2385" s="316"/>
      <c r="KZP2385" s="316"/>
      <c r="KZQ2385" s="316"/>
      <c r="KZR2385" s="316"/>
      <c r="KZS2385" s="316"/>
      <c r="KZT2385" s="316"/>
      <c r="KZU2385" s="316"/>
      <c r="KZV2385" s="316"/>
      <c r="KZW2385" s="316"/>
      <c r="KZX2385" s="316"/>
      <c r="KZY2385" s="316"/>
      <c r="KZZ2385" s="316"/>
      <c r="LAA2385" s="316"/>
      <c r="LAB2385" s="316"/>
      <c r="LAC2385" s="316"/>
      <c r="LAD2385" s="316"/>
      <c r="LAE2385" s="316"/>
      <c r="LAF2385" s="316"/>
      <c r="LAG2385" s="316"/>
      <c r="LAH2385" s="316"/>
      <c r="LAI2385" s="316"/>
      <c r="LAJ2385" s="316"/>
      <c r="LAK2385" s="316"/>
      <c r="LAL2385" s="316"/>
      <c r="LAM2385" s="316"/>
      <c r="LAN2385" s="316"/>
      <c r="LAO2385" s="316"/>
      <c r="LAP2385" s="316"/>
      <c r="LAQ2385" s="316"/>
      <c r="LAR2385" s="316"/>
      <c r="LAS2385" s="316"/>
      <c r="LAT2385" s="316"/>
      <c r="LAU2385" s="316"/>
      <c r="LAV2385" s="316"/>
      <c r="LAW2385" s="316"/>
      <c r="LAX2385" s="316"/>
      <c r="LAY2385" s="316"/>
      <c r="LAZ2385" s="316"/>
      <c r="LBA2385" s="316"/>
      <c r="LBB2385" s="316"/>
      <c r="LBC2385" s="316"/>
      <c r="LBD2385" s="316"/>
      <c r="LBE2385" s="316"/>
      <c r="LBF2385" s="316"/>
      <c r="LBG2385" s="316"/>
      <c r="LBH2385" s="316"/>
      <c r="LBI2385" s="316"/>
      <c r="LBJ2385" s="316"/>
      <c r="LBK2385" s="316"/>
      <c r="LBL2385" s="316"/>
      <c r="LBM2385" s="316"/>
      <c r="LBN2385" s="316"/>
      <c r="LBO2385" s="316"/>
      <c r="LBP2385" s="316"/>
      <c r="LBQ2385" s="316"/>
      <c r="LBR2385" s="316"/>
      <c r="LBS2385" s="316"/>
      <c r="LBT2385" s="316"/>
      <c r="LBU2385" s="316"/>
      <c r="LBV2385" s="316"/>
      <c r="LBW2385" s="316"/>
      <c r="LBX2385" s="316"/>
      <c r="LBY2385" s="316"/>
      <c r="LBZ2385" s="316"/>
      <c r="LCA2385" s="316"/>
      <c r="LCB2385" s="316"/>
      <c r="LCC2385" s="316"/>
      <c r="LCD2385" s="316"/>
      <c r="LCE2385" s="316"/>
      <c r="LCF2385" s="316"/>
      <c r="LCG2385" s="316"/>
      <c r="LCH2385" s="316"/>
      <c r="LCI2385" s="316"/>
      <c r="LCJ2385" s="316"/>
      <c r="LCK2385" s="316"/>
      <c r="LCL2385" s="316"/>
      <c r="LCM2385" s="316"/>
      <c r="LCN2385" s="316"/>
      <c r="LCO2385" s="316"/>
      <c r="LCP2385" s="316"/>
      <c r="LCQ2385" s="316"/>
      <c r="LCR2385" s="316"/>
      <c r="LCS2385" s="316"/>
      <c r="LCT2385" s="316"/>
      <c r="LCU2385" s="316"/>
      <c r="LCV2385" s="316"/>
      <c r="LCW2385" s="316"/>
      <c r="LCX2385" s="316"/>
      <c r="LCY2385" s="316"/>
      <c r="LCZ2385" s="316"/>
      <c r="LDA2385" s="316"/>
      <c r="LDB2385" s="316"/>
      <c r="LDC2385" s="316"/>
      <c r="LDD2385" s="316"/>
      <c r="LDE2385" s="316"/>
      <c r="LDF2385" s="316"/>
      <c r="LDG2385" s="316"/>
      <c r="LDH2385" s="316"/>
      <c r="LDI2385" s="316"/>
      <c r="LDJ2385" s="316"/>
      <c r="LDK2385" s="316"/>
      <c r="LDL2385" s="316"/>
      <c r="LDM2385" s="316"/>
      <c r="LDN2385" s="316"/>
      <c r="LDO2385" s="316"/>
      <c r="LDP2385" s="316"/>
      <c r="LDQ2385" s="316"/>
      <c r="LDR2385" s="316"/>
      <c r="LDS2385" s="316"/>
      <c r="LDT2385" s="316"/>
      <c r="LDU2385" s="316"/>
      <c r="LDV2385" s="316"/>
      <c r="LDW2385" s="316"/>
      <c r="LDX2385" s="316"/>
      <c r="LDY2385" s="316"/>
      <c r="LDZ2385" s="316"/>
      <c r="LEA2385" s="316"/>
      <c r="LEB2385" s="316"/>
      <c r="LEC2385" s="316"/>
      <c r="LED2385" s="316"/>
      <c r="LEE2385" s="316"/>
      <c r="LEF2385" s="316"/>
      <c r="LEG2385" s="316"/>
      <c r="LEH2385" s="316"/>
      <c r="LEI2385" s="316"/>
      <c r="LEJ2385" s="316"/>
      <c r="LEK2385" s="316"/>
      <c r="LEL2385" s="316"/>
      <c r="LEM2385" s="316"/>
      <c r="LEN2385" s="316"/>
      <c r="LEO2385" s="316"/>
      <c r="LEP2385" s="316"/>
      <c r="LEQ2385" s="316"/>
      <c r="LER2385" s="316"/>
      <c r="LES2385" s="316"/>
      <c r="LET2385" s="316"/>
      <c r="LEU2385" s="316"/>
      <c r="LEV2385" s="316"/>
      <c r="LEW2385" s="316"/>
      <c r="LEX2385" s="316"/>
      <c r="LEY2385" s="316"/>
      <c r="LEZ2385" s="316"/>
      <c r="LFA2385" s="316"/>
      <c r="LFB2385" s="316"/>
      <c r="LFC2385" s="316"/>
      <c r="LFD2385" s="316"/>
      <c r="LFE2385" s="316"/>
      <c r="LFF2385" s="316"/>
      <c r="LFG2385" s="316"/>
      <c r="LFH2385" s="316"/>
      <c r="LFI2385" s="316"/>
      <c r="LFJ2385" s="316"/>
      <c r="LFK2385" s="316"/>
      <c r="LFL2385" s="316"/>
      <c r="LFM2385" s="316"/>
      <c r="LFN2385" s="316"/>
      <c r="LFO2385" s="316"/>
      <c r="LFP2385" s="316"/>
      <c r="LFQ2385" s="316"/>
      <c r="LFR2385" s="316"/>
      <c r="LFS2385" s="316"/>
      <c r="LFT2385" s="316"/>
      <c r="LFU2385" s="316"/>
      <c r="LFV2385" s="316"/>
      <c r="LFW2385" s="316"/>
      <c r="LFX2385" s="316"/>
      <c r="LFY2385" s="316"/>
      <c r="LFZ2385" s="316"/>
      <c r="LGA2385" s="316"/>
      <c r="LGB2385" s="316"/>
      <c r="LGC2385" s="316"/>
      <c r="LGD2385" s="316"/>
      <c r="LGE2385" s="316"/>
      <c r="LGF2385" s="316"/>
      <c r="LGG2385" s="316"/>
      <c r="LGH2385" s="316"/>
      <c r="LGI2385" s="316"/>
      <c r="LGJ2385" s="316"/>
      <c r="LGK2385" s="316"/>
      <c r="LGL2385" s="316"/>
      <c r="LGM2385" s="316"/>
      <c r="LGN2385" s="316"/>
      <c r="LGO2385" s="316"/>
      <c r="LGP2385" s="316"/>
      <c r="LGQ2385" s="316"/>
      <c r="LGR2385" s="316"/>
      <c r="LGS2385" s="316"/>
      <c r="LGT2385" s="316"/>
      <c r="LGU2385" s="316"/>
      <c r="LGV2385" s="316"/>
      <c r="LGW2385" s="316"/>
      <c r="LGX2385" s="316"/>
      <c r="LGY2385" s="316"/>
      <c r="LGZ2385" s="316"/>
      <c r="LHA2385" s="316"/>
      <c r="LHB2385" s="316"/>
      <c r="LHC2385" s="316"/>
      <c r="LHD2385" s="316"/>
      <c r="LHE2385" s="316"/>
      <c r="LHF2385" s="316"/>
      <c r="LHG2385" s="316"/>
      <c r="LHH2385" s="316"/>
      <c r="LHI2385" s="316"/>
      <c r="LHJ2385" s="316"/>
      <c r="LHK2385" s="316"/>
      <c r="LHL2385" s="316"/>
      <c r="LHM2385" s="316"/>
      <c r="LHN2385" s="316"/>
      <c r="LHO2385" s="316"/>
      <c r="LHP2385" s="316"/>
      <c r="LHQ2385" s="316"/>
      <c r="LHR2385" s="316"/>
      <c r="LHS2385" s="316"/>
      <c r="LHT2385" s="316"/>
      <c r="LHU2385" s="316"/>
      <c r="LHV2385" s="316"/>
      <c r="LHW2385" s="316"/>
      <c r="LHX2385" s="316"/>
      <c r="LHY2385" s="316"/>
      <c r="LHZ2385" s="316"/>
      <c r="LIA2385" s="316"/>
      <c r="LIB2385" s="316"/>
      <c r="LIC2385" s="316"/>
      <c r="LID2385" s="316"/>
      <c r="LIE2385" s="316"/>
      <c r="LIF2385" s="316"/>
      <c r="LIG2385" s="316"/>
      <c r="LIH2385" s="316"/>
      <c r="LII2385" s="316"/>
      <c r="LIJ2385" s="316"/>
      <c r="LIK2385" s="316"/>
      <c r="LIL2385" s="316"/>
      <c r="LIM2385" s="316"/>
      <c r="LIN2385" s="316"/>
      <c r="LIO2385" s="316"/>
      <c r="LIP2385" s="316"/>
      <c r="LIQ2385" s="316"/>
      <c r="LIR2385" s="316"/>
      <c r="LIS2385" s="316"/>
      <c r="LIT2385" s="316"/>
      <c r="LIU2385" s="316"/>
      <c r="LIV2385" s="316"/>
      <c r="LIW2385" s="316"/>
      <c r="LIX2385" s="316"/>
      <c r="LIY2385" s="316"/>
      <c r="LIZ2385" s="316"/>
      <c r="LJA2385" s="316"/>
      <c r="LJB2385" s="316"/>
      <c r="LJC2385" s="316"/>
      <c r="LJD2385" s="316"/>
      <c r="LJE2385" s="316"/>
      <c r="LJF2385" s="316"/>
      <c r="LJG2385" s="316"/>
      <c r="LJH2385" s="316"/>
      <c r="LJI2385" s="316"/>
      <c r="LJJ2385" s="316"/>
      <c r="LJK2385" s="316"/>
      <c r="LJL2385" s="316"/>
      <c r="LJM2385" s="316"/>
      <c r="LJN2385" s="316"/>
      <c r="LJO2385" s="316"/>
      <c r="LJP2385" s="316"/>
      <c r="LJQ2385" s="316"/>
      <c r="LJR2385" s="316"/>
      <c r="LJS2385" s="316"/>
      <c r="LJT2385" s="316"/>
      <c r="LJU2385" s="316"/>
      <c r="LJV2385" s="316"/>
      <c r="LJW2385" s="316"/>
      <c r="LJX2385" s="316"/>
      <c r="LJY2385" s="316"/>
      <c r="LJZ2385" s="316"/>
      <c r="LKA2385" s="316"/>
      <c r="LKB2385" s="316"/>
      <c r="LKC2385" s="316"/>
      <c r="LKD2385" s="316"/>
      <c r="LKE2385" s="316"/>
      <c r="LKF2385" s="316"/>
      <c r="LKG2385" s="316"/>
      <c r="LKH2385" s="316"/>
      <c r="LKI2385" s="316"/>
      <c r="LKJ2385" s="316"/>
      <c r="LKK2385" s="316"/>
      <c r="LKL2385" s="316"/>
      <c r="LKM2385" s="316"/>
      <c r="LKN2385" s="316"/>
      <c r="LKO2385" s="316"/>
      <c r="LKP2385" s="316"/>
      <c r="LKQ2385" s="316"/>
      <c r="LKR2385" s="316"/>
      <c r="LKS2385" s="316"/>
      <c r="LKT2385" s="316"/>
      <c r="LKU2385" s="316"/>
      <c r="LKV2385" s="316"/>
      <c r="LKW2385" s="316"/>
      <c r="LKX2385" s="316"/>
      <c r="LKY2385" s="316"/>
      <c r="LKZ2385" s="316"/>
      <c r="LLA2385" s="316"/>
      <c r="LLB2385" s="316"/>
      <c r="LLC2385" s="316"/>
      <c r="LLD2385" s="316"/>
      <c r="LLE2385" s="316"/>
      <c r="LLF2385" s="316"/>
      <c r="LLG2385" s="316"/>
      <c r="LLH2385" s="316"/>
      <c r="LLI2385" s="316"/>
      <c r="LLJ2385" s="316"/>
      <c r="LLK2385" s="316"/>
      <c r="LLL2385" s="316"/>
      <c r="LLM2385" s="316"/>
      <c r="LLN2385" s="316"/>
      <c r="LLO2385" s="316"/>
      <c r="LLP2385" s="316"/>
      <c r="LLQ2385" s="316"/>
      <c r="LLR2385" s="316"/>
      <c r="LLS2385" s="316"/>
      <c r="LLT2385" s="316"/>
      <c r="LLU2385" s="316"/>
      <c r="LLV2385" s="316"/>
      <c r="LLW2385" s="316"/>
      <c r="LLX2385" s="316"/>
      <c r="LLY2385" s="316"/>
      <c r="LLZ2385" s="316"/>
      <c r="LMA2385" s="316"/>
      <c r="LMB2385" s="316"/>
      <c r="LMC2385" s="316"/>
      <c r="LMD2385" s="316"/>
      <c r="LME2385" s="316"/>
      <c r="LMF2385" s="316"/>
      <c r="LMG2385" s="316"/>
      <c r="LMH2385" s="316"/>
      <c r="LMI2385" s="316"/>
      <c r="LMJ2385" s="316"/>
      <c r="LMK2385" s="316"/>
      <c r="LML2385" s="316"/>
      <c r="LMM2385" s="316"/>
      <c r="LMN2385" s="316"/>
      <c r="LMO2385" s="316"/>
      <c r="LMP2385" s="316"/>
      <c r="LMQ2385" s="316"/>
      <c r="LMR2385" s="316"/>
      <c r="LMS2385" s="316"/>
      <c r="LMT2385" s="316"/>
      <c r="LMU2385" s="316"/>
      <c r="LMV2385" s="316"/>
      <c r="LMW2385" s="316"/>
      <c r="LMX2385" s="316"/>
      <c r="LMY2385" s="316"/>
      <c r="LMZ2385" s="316"/>
      <c r="LNA2385" s="316"/>
      <c r="LNB2385" s="316"/>
      <c r="LNC2385" s="316"/>
      <c r="LND2385" s="316"/>
      <c r="LNE2385" s="316"/>
      <c r="LNF2385" s="316"/>
      <c r="LNG2385" s="316"/>
      <c r="LNH2385" s="316"/>
      <c r="LNI2385" s="316"/>
      <c r="LNJ2385" s="316"/>
      <c r="LNK2385" s="316"/>
      <c r="LNL2385" s="316"/>
      <c r="LNM2385" s="316"/>
      <c r="LNN2385" s="316"/>
      <c r="LNO2385" s="316"/>
      <c r="LNP2385" s="316"/>
      <c r="LNQ2385" s="316"/>
      <c r="LNR2385" s="316"/>
      <c r="LNS2385" s="316"/>
      <c r="LNT2385" s="316"/>
      <c r="LNU2385" s="316"/>
      <c r="LNV2385" s="316"/>
      <c r="LNW2385" s="316"/>
      <c r="LNX2385" s="316"/>
      <c r="LNY2385" s="316"/>
      <c r="LNZ2385" s="316"/>
      <c r="LOA2385" s="316"/>
      <c r="LOB2385" s="316"/>
      <c r="LOC2385" s="316"/>
      <c r="LOD2385" s="316"/>
      <c r="LOE2385" s="316"/>
      <c r="LOF2385" s="316"/>
      <c r="LOG2385" s="316"/>
      <c r="LOH2385" s="316"/>
      <c r="LOI2385" s="316"/>
      <c r="LOJ2385" s="316"/>
      <c r="LOK2385" s="316"/>
      <c r="LOL2385" s="316"/>
      <c r="LOM2385" s="316"/>
      <c r="LON2385" s="316"/>
      <c r="LOO2385" s="316"/>
      <c r="LOP2385" s="316"/>
      <c r="LOQ2385" s="316"/>
      <c r="LOR2385" s="316"/>
      <c r="LOS2385" s="316"/>
      <c r="LOT2385" s="316"/>
      <c r="LOU2385" s="316"/>
      <c r="LOV2385" s="316"/>
      <c r="LOW2385" s="316"/>
      <c r="LOX2385" s="316"/>
      <c r="LOY2385" s="316"/>
      <c r="LOZ2385" s="316"/>
      <c r="LPA2385" s="316"/>
      <c r="LPB2385" s="316"/>
      <c r="LPC2385" s="316"/>
      <c r="LPD2385" s="316"/>
      <c r="LPE2385" s="316"/>
      <c r="LPF2385" s="316"/>
      <c r="LPG2385" s="316"/>
      <c r="LPH2385" s="316"/>
      <c r="LPI2385" s="316"/>
      <c r="LPJ2385" s="316"/>
      <c r="LPK2385" s="316"/>
      <c r="LPL2385" s="316"/>
      <c r="LPM2385" s="316"/>
      <c r="LPN2385" s="316"/>
      <c r="LPO2385" s="316"/>
      <c r="LPP2385" s="316"/>
      <c r="LPQ2385" s="316"/>
      <c r="LPR2385" s="316"/>
      <c r="LPS2385" s="316"/>
      <c r="LPT2385" s="316"/>
      <c r="LPU2385" s="316"/>
      <c r="LPV2385" s="316"/>
      <c r="LPW2385" s="316"/>
      <c r="LPX2385" s="316"/>
      <c r="LPY2385" s="316"/>
      <c r="LPZ2385" s="316"/>
      <c r="LQA2385" s="316"/>
      <c r="LQB2385" s="316"/>
      <c r="LQC2385" s="316"/>
      <c r="LQD2385" s="316"/>
      <c r="LQE2385" s="316"/>
      <c r="LQF2385" s="316"/>
      <c r="LQG2385" s="316"/>
      <c r="LQH2385" s="316"/>
      <c r="LQI2385" s="316"/>
      <c r="LQJ2385" s="316"/>
      <c r="LQK2385" s="316"/>
      <c r="LQL2385" s="316"/>
      <c r="LQM2385" s="316"/>
      <c r="LQN2385" s="316"/>
      <c r="LQO2385" s="316"/>
      <c r="LQP2385" s="316"/>
      <c r="LQQ2385" s="316"/>
      <c r="LQR2385" s="316"/>
      <c r="LQS2385" s="316"/>
      <c r="LQT2385" s="316"/>
      <c r="LQU2385" s="316"/>
      <c r="LQV2385" s="316"/>
      <c r="LQW2385" s="316"/>
      <c r="LQX2385" s="316"/>
      <c r="LQY2385" s="316"/>
      <c r="LQZ2385" s="316"/>
      <c r="LRA2385" s="316"/>
      <c r="LRB2385" s="316"/>
      <c r="LRC2385" s="316"/>
      <c r="LRD2385" s="316"/>
      <c r="LRE2385" s="316"/>
      <c r="LRF2385" s="316"/>
      <c r="LRG2385" s="316"/>
      <c r="LRH2385" s="316"/>
      <c r="LRI2385" s="316"/>
      <c r="LRJ2385" s="316"/>
      <c r="LRK2385" s="316"/>
      <c r="LRL2385" s="316"/>
      <c r="LRM2385" s="316"/>
      <c r="LRN2385" s="316"/>
      <c r="LRO2385" s="316"/>
      <c r="LRP2385" s="316"/>
      <c r="LRQ2385" s="316"/>
      <c r="LRR2385" s="316"/>
      <c r="LRS2385" s="316"/>
      <c r="LRT2385" s="316"/>
      <c r="LRU2385" s="316"/>
      <c r="LRV2385" s="316"/>
      <c r="LRW2385" s="316"/>
      <c r="LRX2385" s="316"/>
      <c r="LRY2385" s="316"/>
      <c r="LRZ2385" s="316"/>
      <c r="LSA2385" s="316"/>
      <c r="LSB2385" s="316"/>
      <c r="LSC2385" s="316"/>
      <c r="LSD2385" s="316"/>
      <c r="LSE2385" s="316"/>
      <c r="LSF2385" s="316"/>
      <c r="LSG2385" s="316"/>
      <c r="LSH2385" s="316"/>
      <c r="LSI2385" s="316"/>
      <c r="LSJ2385" s="316"/>
      <c r="LSK2385" s="316"/>
      <c r="LSL2385" s="316"/>
      <c r="LSM2385" s="316"/>
      <c r="LSN2385" s="316"/>
      <c r="LSO2385" s="316"/>
      <c r="LSP2385" s="316"/>
      <c r="LSQ2385" s="316"/>
      <c r="LSR2385" s="316"/>
      <c r="LSS2385" s="316"/>
      <c r="LST2385" s="316"/>
      <c r="LSU2385" s="316"/>
      <c r="LSV2385" s="316"/>
      <c r="LSW2385" s="316"/>
      <c r="LSX2385" s="316"/>
      <c r="LSY2385" s="316"/>
      <c r="LSZ2385" s="316"/>
      <c r="LTA2385" s="316"/>
      <c r="LTB2385" s="316"/>
      <c r="LTC2385" s="316"/>
      <c r="LTD2385" s="316"/>
      <c r="LTE2385" s="316"/>
      <c r="LTF2385" s="316"/>
      <c r="LTG2385" s="316"/>
      <c r="LTH2385" s="316"/>
      <c r="LTI2385" s="316"/>
      <c r="LTJ2385" s="316"/>
      <c r="LTK2385" s="316"/>
      <c r="LTL2385" s="316"/>
      <c r="LTM2385" s="316"/>
      <c r="LTN2385" s="316"/>
      <c r="LTO2385" s="316"/>
      <c r="LTP2385" s="316"/>
      <c r="LTQ2385" s="316"/>
      <c r="LTR2385" s="316"/>
      <c r="LTS2385" s="316"/>
      <c r="LTT2385" s="316"/>
      <c r="LTU2385" s="316"/>
      <c r="LTV2385" s="316"/>
      <c r="LTW2385" s="316"/>
      <c r="LTX2385" s="316"/>
      <c r="LTY2385" s="316"/>
      <c r="LTZ2385" s="316"/>
      <c r="LUA2385" s="316"/>
      <c r="LUB2385" s="316"/>
      <c r="LUC2385" s="316"/>
      <c r="LUD2385" s="316"/>
      <c r="LUE2385" s="316"/>
      <c r="LUF2385" s="316"/>
      <c r="LUG2385" s="316"/>
      <c r="LUH2385" s="316"/>
      <c r="LUI2385" s="316"/>
      <c r="LUJ2385" s="316"/>
      <c r="LUK2385" s="316"/>
      <c r="LUL2385" s="316"/>
      <c r="LUM2385" s="316"/>
      <c r="LUN2385" s="316"/>
      <c r="LUO2385" s="316"/>
      <c r="LUP2385" s="316"/>
      <c r="LUQ2385" s="316"/>
      <c r="LUR2385" s="316"/>
      <c r="LUS2385" s="316"/>
      <c r="LUT2385" s="316"/>
      <c r="LUU2385" s="316"/>
      <c r="LUV2385" s="316"/>
      <c r="LUW2385" s="316"/>
      <c r="LUX2385" s="316"/>
      <c r="LUY2385" s="316"/>
      <c r="LUZ2385" s="316"/>
      <c r="LVA2385" s="316"/>
      <c r="LVB2385" s="316"/>
      <c r="LVC2385" s="316"/>
      <c r="LVD2385" s="316"/>
      <c r="LVE2385" s="316"/>
      <c r="LVF2385" s="316"/>
      <c r="LVG2385" s="316"/>
      <c r="LVH2385" s="316"/>
      <c r="LVI2385" s="316"/>
      <c r="LVJ2385" s="316"/>
      <c r="LVK2385" s="316"/>
      <c r="LVL2385" s="316"/>
      <c r="LVM2385" s="316"/>
      <c r="LVN2385" s="316"/>
      <c r="LVO2385" s="316"/>
      <c r="LVP2385" s="316"/>
      <c r="LVQ2385" s="316"/>
      <c r="LVR2385" s="316"/>
      <c r="LVS2385" s="316"/>
      <c r="LVT2385" s="316"/>
      <c r="LVU2385" s="316"/>
      <c r="LVV2385" s="316"/>
      <c r="LVW2385" s="316"/>
      <c r="LVX2385" s="316"/>
      <c r="LVY2385" s="316"/>
      <c r="LVZ2385" s="316"/>
      <c r="LWA2385" s="316"/>
      <c r="LWB2385" s="316"/>
      <c r="LWC2385" s="316"/>
      <c r="LWD2385" s="316"/>
      <c r="LWE2385" s="316"/>
      <c r="LWF2385" s="316"/>
      <c r="LWG2385" s="316"/>
      <c r="LWH2385" s="316"/>
      <c r="LWI2385" s="316"/>
      <c r="LWJ2385" s="316"/>
      <c r="LWK2385" s="316"/>
      <c r="LWL2385" s="316"/>
      <c r="LWM2385" s="316"/>
      <c r="LWN2385" s="316"/>
      <c r="LWO2385" s="316"/>
      <c r="LWP2385" s="316"/>
      <c r="LWQ2385" s="316"/>
      <c r="LWR2385" s="316"/>
      <c r="LWS2385" s="316"/>
      <c r="LWT2385" s="316"/>
      <c r="LWU2385" s="316"/>
      <c r="LWV2385" s="316"/>
      <c r="LWW2385" s="316"/>
      <c r="LWX2385" s="316"/>
      <c r="LWY2385" s="316"/>
      <c r="LWZ2385" s="316"/>
      <c r="LXA2385" s="316"/>
      <c r="LXB2385" s="316"/>
      <c r="LXC2385" s="316"/>
      <c r="LXD2385" s="316"/>
      <c r="LXE2385" s="316"/>
      <c r="LXF2385" s="316"/>
      <c r="LXG2385" s="316"/>
      <c r="LXH2385" s="316"/>
      <c r="LXI2385" s="316"/>
      <c r="LXJ2385" s="316"/>
      <c r="LXK2385" s="316"/>
      <c r="LXL2385" s="316"/>
      <c r="LXM2385" s="316"/>
      <c r="LXN2385" s="316"/>
      <c r="LXO2385" s="316"/>
      <c r="LXP2385" s="316"/>
      <c r="LXQ2385" s="316"/>
      <c r="LXR2385" s="316"/>
      <c r="LXS2385" s="316"/>
      <c r="LXT2385" s="316"/>
      <c r="LXU2385" s="316"/>
      <c r="LXV2385" s="316"/>
      <c r="LXW2385" s="316"/>
      <c r="LXX2385" s="316"/>
      <c r="LXY2385" s="316"/>
      <c r="LXZ2385" s="316"/>
      <c r="LYA2385" s="316"/>
      <c r="LYB2385" s="316"/>
      <c r="LYC2385" s="316"/>
      <c r="LYD2385" s="316"/>
      <c r="LYE2385" s="316"/>
      <c r="LYF2385" s="316"/>
      <c r="LYG2385" s="316"/>
      <c r="LYH2385" s="316"/>
      <c r="LYI2385" s="316"/>
      <c r="LYJ2385" s="316"/>
      <c r="LYK2385" s="316"/>
      <c r="LYL2385" s="316"/>
      <c r="LYM2385" s="316"/>
      <c r="LYN2385" s="316"/>
      <c r="LYO2385" s="316"/>
      <c r="LYP2385" s="316"/>
      <c r="LYQ2385" s="316"/>
      <c r="LYR2385" s="316"/>
      <c r="LYS2385" s="316"/>
      <c r="LYT2385" s="316"/>
      <c r="LYU2385" s="316"/>
      <c r="LYV2385" s="316"/>
      <c r="LYW2385" s="316"/>
      <c r="LYX2385" s="316"/>
      <c r="LYY2385" s="316"/>
      <c r="LYZ2385" s="316"/>
      <c r="LZA2385" s="316"/>
      <c r="LZB2385" s="316"/>
      <c r="LZC2385" s="316"/>
      <c r="LZD2385" s="316"/>
      <c r="LZE2385" s="316"/>
      <c r="LZF2385" s="316"/>
      <c r="LZG2385" s="316"/>
      <c r="LZH2385" s="316"/>
      <c r="LZI2385" s="316"/>
      <c r="LZJ2385" s="316"/>
      <c r="LZK2385" s="316"/>
      <c r="LZL2385" s="316"/>
      <c r="LZM2385" s="316"/>
      <c r="LZN2385" s="316"/>
      <c r="LZO2385" s="316"/>
      <c r="LZP2385" s="316"/>
      <c r="LZQ2385" s="316"/>
      <c r="LZR2385" s="316"/>
      <c r="LZS2385" s="316"/>
      <c r="LZT2385" s="316"/>
      <c r="LZU2385" s="316"/>
      <c r="LZV2385" s="316"/>
      <c r="LZW2385" s="316"/>
      <c r="LZX2385" s="316"/>
      <c r="LZY2385" s="316"/>
      <c r="LZZ2385" s="316"/>
      <c r="MAA2385" s="316"/>
      <c r="MAB2385" s="316"/>
      <c r="MAC2385" s="316"/>
      <c r="MAD2385" s="316"/>
      <c r="MAE2385" s="316"/>
      <c r="MAF2385" s="316"/>
      <c r="MAG2385" s="316"/>
      <c r="MAH2385" s="316"/>
      <c r="MAI2385" s="316"/>
      <c r="MAJ2385" s="316"/>
      <c r="MAK2385" s="316"/>
      <c r="MAL2385" s="316"/>
      <c r="MAM2385" s="316"/>
      <c r="MAN2385" s="316"/>
      <c r="MAO2385" s="316"/>
      <c r="MAP2385" s="316"/>
      <c r="MAQ2385" s="316"/>
      <c r="MAR2385" s="316"/>
      <c r="MAS2385" s="316"/>
      <c r="MAT2385" s="316"/>
      <c r="MAU2385" s="316"/>
      <c r="MAV2385" s="316"/>
      <c r="MAW2385" s="316"/>
      <c r="MAX2385" s="316"/>
      <c r="MAY2385" s="316"/>
      <c r="MAZ2385" s="316"/>
      <c r="MBA2385" s="316"/>
      <c r="MBB2385" s="316"/>
      <c r="MBC2385" s="316"/>
      <c r="MBD2385" s="316"/>
      <c r="MBE2385" s="316"/>
      <c r="MBF2385" s="316"/>
      <c r="MBG2385" s="316"/>
      <c r="MBH2385" s="316"/>
      <c r="MBI2385" s="316"/>
      <c r="MBJ2385" s="316"/>
      <c r="MBK2385" s="316"/>
      <c r="MBL2385" s="316"/>
      <c r="MBM2385" s="316"/>
      <c r="MBN2385" s="316"/>
      <c r="MBO2385" s="316"/>
      <c r="MBP2385" s="316"/>
      <c r="MBQ2385" s="316"/>
      <c r="MBR2385" s="316"/>
      <c r="MBS2385" s="316"/>
      <c r="MBT2385" s="316"/>
      <c r="MBU2385" s="316"/>
      <c r="MBV2385" s="316"/>
      <c r="MBW2385" s="316"/>
      <c r="MBX2385" s="316"/>
      <c r="MBY2385" s="316"/>
      <c r="MBZ2385" s="316"/>
      <c r="MCA2385" s="316"/>
      <c r="MCB2385" s="316"/>
      <c r="MCC2385" s="316"/>
      <c r="MCD2385" s="316"/>
      <c r="MCE2385" s="316"/>
      <c r="MCF2385" s="316"/>
      <c r="MCG2385" s="316"/>
      <c r="MCH2385" s="316"/>
      <c r="MCI2385" s="316"/>
      <c r="MCJ2385" s="316"/>
      <c r="MCK2385" s="316"/>
      <c r="MCL2385" s="316"/>
      <c r="MCM2385" s="316"/>
      <c r="MCN2385" s="316"/>
      <c r="MCO2385" s="316"/>
      <c r="MCP2385" s="316"/>
      <c r="MCQ2385" s="316"/>
      <c r="MCR2385" s="316"/>
      <c r="MCS2385" s="316"/>
      <c r="MCT2385" s="316"/>
      <c r="MCU2385" s="316"/>
      <c r="MCV2385" s="316"/>
      <c r="MCW2385" s="316"/>
      <c r="MCX2385" s="316"/>
      <c r="MCY2385" s="316"/>
      <c r="MCZ2385" s="316"/>
      <c r="MDA2385" s="316"/>
      <c r="MDB2385" s="316"/>
      <c r="MDC2385" s="316"/>
      <c r="MDD2385" s="316"/>
      <c r="MDE2385" s="316"/>
      <c r="MDF2385" s="316"/>
      <c r="MDG2385" s="316"/>
      <c r="MDH2385" s="316"/>
      <c r="MDI2385" s="316"/>
      <c r="MDJ2385" s="316"/>
      <c r="MDK2385" s="316"/>
      <c r="MDL2385" s="316"/>
      <c r="MDM2385" s="316"/>
      <c r="MDN2385" s="316"/>
      <c r="MDO2385" s="316"/>
      <c r="MDP2385" s="316"/>
      <c r="MDQ2385" s="316"/>
      <c r="MDR2385" s="316"/>
      <c r="MDS2385" s="316"/>
      <c r="MDT2385" s="316"/>
      <c r="MDU2385" s="316"/>
      <c r="MDV2385" s="316"/>
      <c r="MDW2385" s="316"/>
      <c r="MDX2385" s="316"/>
      <c r="MDY2385" s="316"/>
      <c r="MDZ2385" s="316"/>
      <c r="MEA2385" s="316"/>
      <c r="MEB2385" s="316"/>
      <c r="MEC2385" s="316"/>
      <c r="MED2385" s="316"/>
      <c r="MEE2385" s="316"/>
      <c r="MEF2385" s="316"/>
      <c r="MEG2385" s="316"/>
      <c r="MEH2385" s="316"/>
      <c r="MEI2385" s="316"/>
      <c r="MEJ2385" s="316"/>
      <c r="MEK2385" s="316"/>
      <c r="MEL2385" s="316"/>
      <c r="MEM2385" s="316"/>
      <c r="MEN2385" s="316"/>
      <c r="MEO2385" s="316"/>
      <c r="MEP2385" s="316"/>
      <c r="MEQ2385" s="316"/>
      <c r="MER2385" s="316"/>
      <c r="MES2385" s="316"/>
      <c r="MET2385" s="316"/>
      <c r="MEU2385" s="316"/>
      <c r="MEV2385" s="316"/>
      <c r="MEW2385" s="316"/>
      <c r="MEX2385" s="316"/>
      <c r="MEY2385" s="316"/>
      <c r="MEZ2385" s="316"/>
      <c r="MFA2385" s="316"/>
      <c r="MFB2385" s="316"/>
      <c r="MFC2385" s="316"/>
      <c r="MFD2385" s="316"/>
      <c r="MFE2385" s="316"/>
      <c r="MFF2385" s="316"/>
      <c r="MFG2385" s="316"/>
      <c r="MFH2385" s="316"/>
      <c r="MFI2385" s="316"/>
      <c r="MFJ2385" s="316"/>
      <c r="MFK2385" s="316"/>
      <c r="MFL2385" s="316"/>
      <c r="MFM2385" s="316"/>
      <c r="MFN2385" s="316"/>
      <c r="MFO2385" s="316"/>
      <c r="MFP2385" s="316"/>
      <c r="MFQ2385" s="316"/>
      <c r="MFR2385" s="316"/>
      <c r="MFS2385" s="316"/>
      <c r="MFT2385" s="316"/>
      <c r="MFU2385" s="316"/>
      <c r="MFV2385" s="316"/>
      <c r="MFW2385" s="316"/>
      <c r="MFX2385" s="316"/>
      <c r="MFY2385" s="316"/>
      <c r="MFZ2385" s="316"/>
      <c r="MGA2385" s="316"/>
      <c r="MGB2385" s="316"/>
      <c r="MGC2385" s="316"/>
      <c r="MGD2385" s="316"/>
      <c r="MGE2385" s="316"/>
      <c r="MGF2385" s="316"/>
      <c r="MGG2385" s="316"/>
      <c r="MGH2385" s="316"/>
      <c r="MGI2385" s="316"/>
      <c r="MGJ2385" s="316"/>
      <c r="MGK2385" s="316"/>
      <c r="MGL2385" s="316"/>
      <c r="MGM2385" s="316"/>
      <c r="MGN2385" s="316"/>
      <c r="MGO2385" s="316"/>
      <c r="MGP2385" s="316"/>
      <c r="MGQ2385" s="316"/>
      <c r="MGR2385" s="316"/>
      <c r="MGS2385" s="316"/>
      <c r="MGT2385" s="316"/>
      <c r="MGU2385" s="316"/>
      <c r="MGV2385" s="316"/>
      <c r="MGW2385" s="316"/>
      <c r="MGX2385" s="316"/>
      <c r="MGY2385" s="316"/>
      <c r="MGZ2385" s="316"/>
      <c r="MHA2385" s="316"/>
      <c r="MHB2385" s="316"/>
      <c r="MHC2385" s="316"/>
      <c r="MHD2385" s="316"/>
      <c r="MHE2385" s="316"/>
      <c r="MHF2385" s="316"/>
      <c r="MHG2385" s="316"/>
      <c r="MHH2385" s="316"/>
      <c r="MHI2385" s="316"/>
      <c r="MHJ2385" s="316"/>
      <c r="MHK2385" s="316"/>
      <c r="MHL2385" s="316"/>
      <c r="MHM2385" s="316"/>
      <c r="MHN2385" s="316"/>
      <c r="MHO2385" s="316"/>
      <c r="MHP2385" s="316"/>
      <c r="MHQ2385" s="316"/>
      <c r="MHR2385" s="316"/>
      <c r="MHS2385" s="316"/>
      <c r="MHT2385" s="316"/>
      <c r="MHU2385" s="316"/>
      <c r="MHV2385" s="316"/>
      <c r="MHW2385" s="316"/>
      <c r="MHX2385" s="316"/>
      <c r="MHY2385" s="316"/>
      <c r="MHZ2385" s="316"/>
      <c r="MIA2385" s="316"/>
      <c r="MIB2385" s="316"/>
      <c r="MIC2385" s="316"/>
      <c r="MID2385" s="316"/>
      <c r="MIE2385" s="316"/>
      <c r="MIF2385" s="316"/>
      <c r="MIG2385" s="316"/>
      <c r="MIH2385" s="316"/>
      <c r="MII2385" s="316"/>
      <c r="MIJ2385" s="316"/>
      <c r="MIK2385" s="316"/>
      <c r="MIL2385" s="316"/>
      <c r="MIM2385" s="316"/>
      <c r="MIN2385" s="316"/>
      <c r="MIO2385" s="316"/>
      <c r="MIP2385" s="316"/>
      <c r="MIQ2385" s="316"/>
      <c r="MIR2385" s="316"/>
      <c r="MIS2385" s="316"/>
      <c r="MIT2385" s="316"/>
      <c r="MIU2385" s="316"/>
      <c r="MIV2385" s="316"/>
      <c r="MIW2385" s="316"/>
      <c r="MIX2385" s="316"/>
      <c r="MIY2385" s="316"/>
      <c r="MIZ2385" s="316"/>
      <c r="MJA2385" s="316"/>
      <c r="MJB2385" s="316"/>
      <c r="MJC2385" s="316"/>
      <c r="MJD2385" s="316"/>
      <c r="MJE2385" s="316"/>
      <c r="MJF2385" s="316"/>
      <c r="MJG2385" s="316"/>
      <c r="MJH2385" s="316"/>
      <c r="MJI2385" s="316"/>
      <c r="MJJ2385" s="316"/>
      <c r="MJK2385" s="316"/>
      <c r="MJL2385" s="316"/>
      <c r="MJM2385" s="316"/>
      <c r="MJN2385" s="316"/>
      <c r="MJO2385" s="316"/>
      <c r="MJP2385" s="316"/>
      <c r="MJQ2385" s="316"/>
      <c r="MJR2385" s="316"/>
      <c r="MJS2385" s="316"/>
      <c r="MJT2385" s="316"/>
      <c r="MJU2385" s="316"/>
      <c r="MJV2385" s="316"/>
      <c r="MJW2385" s="316"/>
      <c r="MJX2385" s="316"/>
      <c r="MJY2385" s="316"/>
      <c r="MJZ2385" s="316"/>
      <c r="MKA2385" s="316"/>
      <c r="MKB2385" s="316"/>
      <c r="MKC2385" s="316"/>
      <c r="MKD2385" s="316"/>
      <c r="MKE2385" s="316"/>
      <c r="MKF2385" s="316"/>
      <c r="MKG2385" s="316"/>
      <c r="MKH2385" s="316"/>
      <c r="MKI2385" s="316"/>
      <c r="MKJ2385" s="316"/>
      <c r="MKK2385" s="316"/>
      <c r="MKL2385" s="316"/>
      <c r="MKM2385" s="316"/>
      <c r="MKN2385" s="316"/>
      <c r="MKO2385" s="316"/>
      <c r="MKP2385" s="316"/>
      <c r="MKQ2385" s="316"/>
      <c r="MKR2385" s="316"/>
      <c r="MKS2385" s="316"/>
      <c r="MKT2385" s="316"/>
      <c r="MKU2385" s="316"/>
      <c r="MKV2385" s="316"/>
      <c r="MKW2385" s="316"/>
      <c r="MKX2385" s="316"/>
      <c r="MKY2385" s="316"/>
      <c r="MKZ2385" s="316"/>
      <c r="MLA2385" s="316"/>
      <c r="MLB2385" s="316"/>
      <c r="MLC2385" s="316"/>
      <c r="MLD2385" s="316"/>
      <c r="MLE2385" s="316"/>
      <c r="MLF2385" s="316"/>
      <c r="MLG2385" s="316"/>
      <c r="MLH2385" s="316"/>
      <c r="MLI2385" s="316"/>
      <c r="MLJ2385" s="316"/>
      <c r="MLK2385" s="316"/>
      <c r="MLL2385" s="316"/>
      <c r="MLM2385" s="316"/>
      <c r="MLN2385" s="316"/>
      <c r="MLO2385" s="316"/>
      <c r="MLP2385" s="316"/>
      <c r="MLQ2385" s="316"/>
      <c r="MLR2385" s="316"/>
      <c r="MLS2385" s="316"/>
      <c r="MLT2385" s="316"/>
      <c r="MLU2385" s="316"/>
      <c r="MLV2385" s="316"/>
      <c r="MLW2385" s="316"/>
      <c r="MLX2385" s="316"/>
      <c r="MLY2385" s="316"/>
      <c r="MLZ2385" s="316"/>
      <c r="MMA2385" s="316"/>
      <c r="MMB2385" s="316"/>
      <c r="MMC2385" s="316"/>
      <c r="MMD2385" s="316"/>
      <c r="MME2385" s="316"/>
      <c r="MMF2385" s="316"/>
      <c r="MMG2385" s="316"/>
      <c r="MMH2385" s="316"/>
      <c r="MMI2385" s="316"/>
      <c r="MMJ2385" s="316"/>
      <c r="MMK2385" s="316"/>
      <c r="MML2385" s="316"/>
      <c r="MMM2385" s="316"/>
      <c r="MMN2385" s="316"/>
      <c r="MMO2385" s="316"/>
      <c r="MMP2385" s="316"/>
      <c r="MMQ2385" s="316"/>
      <c r="MMR2385" s="316"/>
      <c r="MMS2385" s="316"/>
      <c r="MMT2385" s="316"/>
      <c r="MMU2385" s="316"/>
      <c r="MMV2385" s="316"/>
      <c r="MMW2385" s="316"/>
      <c r="MMX2385" s="316"/>
      <c r="MMY2385" s="316"/>
      <c r="MMZ2385" s="316"/>
      <c r="MNA2385" s="316"/>
      <c r="MNB2385" s="316"/>
      <c r="MNC2385" s="316"/>
      <c r="MND2385" s="316"/>
      <c r="MNE2385" s="316"/>
      <c r="MNF2385" s="316"/>
      <c r="MNG2385" s="316"/>
      <c r="MNH2385" s="316"/>
      <c r="MNI2385" s="316"/>
      <c r="MNJ2385" s="316"/>
      <c r="MNK2385" s="316"/>
      <c r="MNL2385" s="316"/>
      <c r="MNM2385" s="316"/>
      <c r="MNN2385" s="316"/>
      <c r="MNO2385" s="316"/>
      <c r="MNP2385" s="316"/>
      <c r="MNQ2385" s="316"/>
      <c r="MNR2385" s="316"/>
      <c r="MNS2385" s="316"/>
      <c r="MNT2385" s="316"/>
      <c r="MNU2385" s="316"/>
      <c r="MNV2385" s="316"/>
      <c r="MNW2385" s="316"/>
      <c r="MNX2385" s="316"/>
      <c r="MNY2385" s="316"/>
      <c r="MNZ2385" s="316"/>
      <c r="MOA2385" s="316"/>
      <c r="MOB2385" s="316"/>
      <c r="MOC2385" s="316"/>
      <c r="MOD2385" s="316"/>
      <c r="MOE2385" s="316"/>
      <c r="MOF2385" s="316"/>
      <c r="MOG2385" s="316"/>
      <c r="MOH2385" s="316"/>
      <c r="MOI2385" s="316"/>
      <c r="MOJ2385" s="316"/>
      <c r="MOK2385" s="316"/>
      <c r="MOL2385" s="316"/>
      <c r="MOM2385" s="316"/>
      <c r="MON2385" s="316"/>
      <c r="MOO2385" s="316"/>
      <c r="MOP2385" s="316"/>
      <c r="MOQ2385" s="316"/>
      <c r="MOR2385" s="316"/>
      <c r="MOS2385" s="316"/>
      <c r="MOT2385" s="316"/>
      <c r="MOU2385" s="316"/>
      <c r="MOV2385" s="316"/>
      <c r="MOW2385" s="316"/>
      <c r="MOX2385" s="316"/>
      <c r="MOY2385" s="316"/>
      <c r="MOZ2385" s="316"/>
      <c r="MPA2385" s="316"/>
      <c r="MPB2385" s="316"/>
      <c r="MPC2385" s="316"/>
      <c r="MPD2385" s="316"/>
      <c r="MPE2385" s="316"/>
      <c r="MPF2385" s="316"/>
      <c r="MPG2385" s="316"/>
      <c r="MPH2385" s="316"/>
      <c r="MPI2385" s="316"/>
      <c r="MPJ2385" s="316"/>
      <c r="MPK2385" s="316"/>
      <c r="MPL2385" s="316"/>
      <c r="MPM2385" s="316"/>
      <c r="MPN2385" s="316"/>
      <c r="MPO2385" s="316"/>
      <c r="MPP2385" s="316"/>
      <c r="MPQ2385" s="316"/>
      <c r="MPR2385" s="316"/>
      <c r="MPS2385" s="316"/>
      <c r="MPT2385" s="316"/>
      <c r="MPU2385" s="316"/>
      <c r="MPV2385" s="316"/>
      <c r="MPW2385" s="316"/>
      <c r="MPX2385" s="316"/>
      <c r="MPY2385" s="316"/>
      <c r="MPZ2385" s="316"/>
      <c r="MQA2385" s="316"/>
      <c r="MQB2385" s="316"/>
      <c r="MQC2385" s="316"/>
      <c r="MQD2385" s="316"/>
      <c r="MQE2385" s="316"/>
      <c r="MQF2385" s="316"/>
      <c r="MQG2385" s="316"/>
      <c r="MQH2385" s="316"/>
      <c r="MQI2385" s="316"/>
      <c r="MQJ2385" s="316"/>
      <c r="MQK2385" s="316"/>
      <c r="MQL2385" s="316"/>
      <c r="MQM2385" s="316"/>
      <c r="MQN2385" s="316"/>
      <c r="MQO2385" s="316"/>
      <c r="MQP2385" s="316"/>
      <c r="MQQ2385" s="316"/>
      <c r="MQR2385" s="316"/>
      <c r="MQS2385" s="316"/>
      <c r="MQT2385" s="316"/>
      <c r="MQU2385" s="316"/>
      <c r="MQV2385" s="316"/>
      <c r="MQW2385" s="316"/>
      <c r="MQX2385" s="316"/>
      <c r="MQY2385" s="316"/>
      <c r="MQZ2385" s="316"/>
      <c r="MRA2385" s="316"/>
      <c r="MRB2385" s="316"/>
      <c r="MRC2385" s="316"/>
      <c r="MRD2385" s="316"/>
      <c r="MRE2385" s="316"/>
      <c r="MRF2385" s="316"/>
      <c r="MRG2385" s="316"/>
      <c r="MRH2385" s="316"/>
      <c r="MRI2385" s="316"/>
      <c r="MRJ2385" s="316"/>
      <c r="MRK2385" s="316"/>
      <c r="MRL2385" s="316"/>
      <c r="MRM2385" s="316"/>
      <c r="MRN2385" s="316"/>
      <c r="MRO2385" s="316"/>
      <c r="MRP2385" s="316"/>
      <c r="MRQ2385" s="316"/>
      <c r="MRR2385" s="316"/>
      <c r="MRS2385" s="316"/>
      <c r="MRT2385" s="316"/>
      <c r="MRU2385" s="316"/>
      <c r="MRV2385" s="316"/>
      <c r="MRW2385" s="316"/>
      <c r="MRX2385" s="316"/>
      <c r="MRY2385" s="316"/>
      <c r="MRZ2385" s="316"/>
      <c r="MSA2385" s="316"/>
      <c r="MSB2385" s="316"/>
      <c r="MSC2385" s="316"/>
      <c r="MSD2385" s="316"/>
      <c r="MSE2385" s="316"/>
      <c r="MSF2385" s="316"/>
      <c r="MSG2385" s="316"/>
      <c r="MSH2385" s="316"/>
      <c r="MSI2385" s="316"/>
      <c r="MSJ2385" s="316"/>
      <c r="MSK2385" s="316"/>
      <c r="MSL2385" s="316"/>
      <c r="MSM2385" s="316"/>
      <c r="MSN2385" s="316"/>
      <c r="MSO2385" s="316"/>
      <c r="MSP2385" s="316"/>
      <c r="MSQ2385" s="316"/>
      <c r="MSR2385" s="316"/>
      <c r="MSS2385" s="316"/>
      <c r="MST2385" s="316"/>
      <c r="MSU2385" s="316"/>
      <c r="MSV2385" s="316"/>
      <c r="MSW2385" s="316"/>
      <c r="MSX2385" s="316"/>
      <c r="MSY2385" s="316"/>
      <c r="MSZ2385" s="316"/>
      <c r="MTA2385" s="316"/>
      <c r="MTB2385" s="316"/>
      <c r="MTC2385" s="316"/>
      <c r="MTD2385" s="316"/>
      <c r="MTE2385" s="316"/>
      <c r="MTF2385" s="316"/>
      <c r="MTG2385" s="316"/>
      <c r="MTH2385" s="316"/>
      <c r="MTI2385" s="316"/>
      <c r="MTJ2385" s="316"/>
      <c r="MTK2385" s="316"/>
      <c r="MTL2385" s="316"/>
      <c r="MTM2385" s="316"/>
      <c r="MTN2385" s="316"/>
      <c r="MTO2385" s="316"/>
      <c r="MTP2385" s="316"/>
      <c r="MTQ2385" s="316"/>
      <c r="MTR2385" s="316"/>
      <c r="MTS2385" s="316"/>
      <c r="MTT2385" s="316"/>
      <c r="MTU2385" s="316"/>
      <c r="MTV2385" s="316"/>
      <c r="MTW2385" s="316"/>
      <c r="MTX2385" s="316"/>
      <c r="MTY2385" s="316"/>
      <c r="MTZ2385" s="316"/>
      <c r="MUA2385" s="316"/>
      <c r="MUB2385" s="316"/>
      <c r="MUC2385" s="316"/>
      <c r="MUD2385" s="316"/>
      <c r="MUE2385" s="316"/>
      <c r="MUF2385" s="316"/>
      <c r="MUG2385" s="316"/>
      <c r="MUH2385" s="316"/>
      <c r="MUI2385" s="316"/>
      <c r="MUJ2385" s="316"/>
      <c r="MUK2385" s="316"/>
      <c r="MUL2385" s="316"/>
      <c r="MUM2385" s="316"/>
      <c r="MUN2385" s="316"/>
      <c r="MUO2385" s="316"/>
      <c r="MUP2385" s="316"/>
      <c r="MUQ2385" s="316"/>
      <c r="MUR2385" s="316"/>
      <c r="MUS2385" s="316"/>
      <c r="MUT2385" s="316"/>
      <c r="MUU2385" s="316"/>
      <c r="MUV2385" s="316"/>
      <c r="MUW2385" s="316"/>
      <c r="MUX2385" s="316"/>
      <c r="MUY2385" s="316"/>
      <c r="MUZ2385" s="316"/>
      <c r="MVA2385" s="316"/>
      <c r="MVB2385" s="316"/>
      <c r="MVC2385" s="316"/>
      <c r="MVD2385" s="316"/>
      <c r="MVE2385" s="316"/>
      <c r="MVF2385" s="316"/>
      <c r="MVG2385" s="316"/>
      <c r="MVH2385" s="316"/>
      <c r="MVI2385" s="316"/>
      <c r="MVJ2385" s="316"/>
      <c r="MVK2385" s="316"/>
      <c r="MVL2385" s="316"/>
      <c r="MVM2385" s="316"/>
      <c r="MVN2385" s="316"/>
      <c r="MVO2385" s="316"/>
      <c r="MVP2385" s="316"/>
      <c r="MVQ2385" s="316"/>
      <c r="MVR2385" s="316"/>
      <c r="MVS2385" s="316"/>
      <c r="MVT2385" s="316"/>
      <c r="MVU2385" s="316"/>
      <c r="MVV2385" s="316"/>
      <c r="MVW2385" s="316"/>
      <c r="MVX2385" s="316"/>
      <c r="MVY2385" s="316"/>
      <c r="MVZ2385" s="316"/>
      <c r="MWA2385" s="316"/>
      <c r="MWB2385" s="316"/>
      <c r="MWC2385" s="316"/>
      <c r="MWD2385" s="316"/>
      <c r="MWE2385" s="316"/>
      <c r="MWF2385" s="316"/>
      <c r="MWG2385" s="316"/>
      <c r="MWH2385" s="316"/>
      <c r="MWI2385" s="316"/>
      <c r="MWJ2385" s="316"/>
      <c r="MWK2385" s="316"/>
      <c r="MWL2385" s="316"/>
      <c r="MWM2385" s="316"/>
      <c r="MWN2385" s="316"/>
      <c r="MWO2385" s="316"/>
      <c r="MWP2385" s="316"/>
      <c r="MWQ2385" s="316"/>
      <c r="MWR2385" s="316"/>
      <c r="MWS2385" s="316"/>
      <c r="MWT2385" s="316"/>
      <c r="MWU2385" s="316"/>
      <c r="MWV2385" s="316"/>
      <c r="MWW2385" s="316"/>
      <c r="MWX2385" s="316"/>
      <c r="MWY2385" s="316"/>
      <c r="MWZ2385" s="316"/>
      <c r="MXA2385" s="316"/>
      <c r="MXB2385" s="316"/>
      <c r="MXC2385" s="316"/>
      <c r="MXD2385" s="316"/>
      <c r="MXE2385" s="316"/>
      <c r="MXF2385" s="316"/>
      <c r="MXG2385" s="316"/>
      <c r="MXH2385" s="316"/>
      <c r="MXI2385" s="316"/>
      <c r="MXJ2385" s="316"/>
      <c r="MXK2385" s="316"/>
      <c r="MXL2385" s="316"/>
      <c r="MXM2385" s="316"/>
      <c r="MXN2385" s="316"/>
      <c r="MXO2385" s="316"/>
      <c r="MXP2385" s="316"/>
      <c r="MXQ2385" s="316"/>
      <c r="MXR2385" s="316"/>
      <c r="MXS2385" s="316"/>
      <c r="MXT2385" s="316"/>
      <c r="MXU2385" s="316"/>
      <c r="MXV2385" s="316"/>
      <c r="MXW2385" s="316"/>
      <c r="MXX2385" s="316"/>
      <c r="MXY2385" s="316"/>
      <c r="MXZ2385" s="316"/>
      <c r="MYA2385" s="316"/>
      <c r="MYB2385" s="316"/>
      <c r="MYC2385" s="316"/>
      <c r="MYD2385" s="316"/>
      <c r="MYE2385" s="316"/>
      <c r="MYF2385" s="316"/>
      <c r="MYG2385" s="316"/>
      <c r="MYH2385" s="316"/>
      <c r="MYI2385" s="316"/>
      <c r="MYJ2385" s="316"/>
      <c r="MYK2385" s="316"/>
      <c r="MYL2385" s="316"/>
      <c r="MYM2385" s="316"/>
      <c r="MYN2385" s="316"/>
      <c r="MYO2385" s="316"/>
      <c r="MYP2385" s="316"/>
      <c r="MYQ2385" s="316"/>
      <c r="MYR2385" s="316"/>
      <c r="MYS2385" s="316"/>
      <c r="MYT2385" s="316"/>
      <c r="MYU2385" s="316"/>
      <c r="MYV2385" s="316"/>
      <c r="MYW2385" s="316"/>
      <c r="MYX2385" s="316"/>
      <c r="MYY2385" s="316"/>
      <c r="MYZ2385" s="316"/>
      <c r="MZA2385" s="316"/>
      <c r="MZB2385" s="316"/>
      <c r="MZC2385" s="316"/>
      <c r="MZD2385" s="316"/>
      <c r="MZE2385" s="316"/>
      <c r="MZF2385" s="316"/>
      <c r="MZG2385" s="316"/>
      <c r="MZH2385" s="316"/>
      <c r="MZI2385" s="316"/>
      <c r="MZJ2385" s="316"/>
      <c r="MZK2385" s="316"/>
      <c r="MZL2385" s="316"/>
      <c r="MZM2385" s="316"/>
      <c r="MZN2385" s="316"/>
      <c r="MZO2385" s="316"/>
      <c r="MZP2385" s="316"/>
      <c r="MZQ2385" s="316"/>
      <c r="MZR2385" s="316"/>
      <c r="MZS2385" s="316"/>
      <c r="MZT2385" s="316"/>
      <c r="MZU2385" s="316"/>
      <c r="MZV2385" s="316"/>
      <c r="MZW2385" s="316"/>
      <c r="MZX2385" s="316"/>
      <c r="MZY2385" s="316"/>
      <c r="MZZ2385" s="316"/>
      <c r="NAA2385" s="316"/>
      <c r="NAB2385" s="316"/>
      <c r="NAC2385" s="316"/>
      <c r="NAD2385" s="316"/>
      <c r="NAE2385" s="316"/>
      <c r="NAF2385" s="316"/>
      <c r="NAG2385" s="316"/>
      <c r="NAH2385" s="316"/>
      <c r="NAI2385" s="316"/>
      <c r="NAJ2385" s="316"/>
      <c r="NAK2385" s="316"/>
      <c r="NAL2385" s="316"/>
      <c r="NAM2385" s="316"/>
      <c r="NAN2385" s="316"/>
      <c r="NAO2385" s="316"/>
      <c r="NAP2385" s="316"/>
      <c r="NAQ2385" s="316"/>
      <c r="NAR2385" s="316"/>
      <c r="NAS2385" s="316"/>
      <c r="NAT2385" s="316"/>
      <c r="NAU2385" s="316"/>
      <c r="NAV2385" s="316"/>
      <c r="NAW2385" s="316"/>
      <c r="NAX2385" s="316"/>
      <c r="NAY2385" s="316"/>
      <c r="NAZ2385" s="316"/>
      <c r="NBA2385" s="316"/>
      <c r="NBB2385" s="316"/>
      <c r="NBC2385" s="316"/>
      <c r="NBD2385" s="316"/>
      <c r="NBE2385" s="316"/>
      <c r="NBF2385" s="316"/>
      <c r="NBG2385" s="316"/>
      <c r="NBH2385" s="316"/>
      <c r="NBI2385" s="316"/>
      <c r="NBJ2385" s="316"/>
      <c r="NBK2385" s="316"/>
      <c r="NBL2385" s="316"/>
      <c r="NBM2385" s="316"/>
      <c r="NBN2385" s="316"/>
      <c r="NBO2385" s="316"/>
      <c r="NBP2385" s="316"/>
      <c r="NBQ2385" s="316"/>
      <c r="NBR2385" s="316"/>
      <c r="NBS2385" s="316"/>
      <c r="NBT2385" s="316"/>
      <c r="NBU2385" s="316"/>
      <c r="NBV2385" s="316"/>
      <c r="NBW2385" s="316"/>
      <c r="NBX2385" s="316"/>
      <c r="NBY2385" s="316"/>
      <c r="NBZ2385" s="316"/>
      <c r="NCA2385" s="316"/>
      <c r="NCB2385" s="316"/>
      <c r="NCC2385" s="316"/>
      <c r="NCD2385" s="316"/>
      <c r="NCE2385" s="316"/>
      <c r="NCF2385" s="316"/>
      <c r="NCG2385" s="316"/>
      <c r="NCH2385" s="316"/>
      <c r="NCI2385" s="316"/>
      <c r="NCJ2385" s="316"/>
      <c r="NCK2385" s="316"/>
      <c r="NCL2385" s="316"/>
      <c r="NCM2385" s="316"/>
      <c r="NCN2385" s="316"/>
      <c r="NCO2385" s="316"/>
      <c r="NCP2385" s="316"/>
      <c r="NCQ2385" s="316"/>
      <c r="NCR2385" s="316"/>
      <c r="NCS2385" s="316"/>
      <c r="NCT2385" s="316"/>
      <c r="NCU2385" s="316"/>
      <c r="NCV2385" s="316"/>
      <c r="NCW2385" s="316"/>
      <c r="NCX2385" s="316"/>
      <c r="NCY2385" s="316"/>
      <c r="NCZ2385" s="316"/>
      <c r="NDA2385" s="316"/>
      <c r="NDB2385" s="316"/>
      <c r="NDC2385" s="316"/>
      <c r="NDD2385" s="316"/>
      <c r="NDE2385" s="316"/>
      <c r="NDF2385" s="316"/>
      <c r="NDG2385" s="316"/>
      <c r="NDH2385" s="316"/>
      <c r="NDI2385" s="316"/>
      <c r="NDJ2385" s="316"/>
      <c r="NDK2385" s="316"/>
      <c r="NDL2385" s="316"/>
      <c r="NDM2385" s="316"/>
      <c r="NDN2385" s="316"/>
      <c r="NDO2385" s="316"/>
      <c r="NDP2385" s="316"/>
      <c r="NDQ2385" s="316"/>
      <c r="NDR2385" s="316"/>
      <c r="NDS2385" s="316"/>
      <c r="NDT2385" s="316"/>
      <c r="NDU2385" s="316"/>
      <c r="NDV2385" s="316"/>
      <c r="NDW2385" s="316"/>
      <c r="NDX2385" s="316"/>
      <c r="NDY2385" s="316"/>
      <c r="NDZ2385" s="316"/>
      <c r="NEA2385" s="316"/>
      <c r="NEB2385" s="316"/>
      <c r="NEC2385" s="316"/>
      <c r="NED2385" s="316"/>
      <c r="NEE2385" s="316"/>
      <c r="NEF2385" s="316"/>
      <c r="NEG2385" s="316"/>
      <c r="NEH2385" s="316"/>
      <c r="NEI2385" s="316"/>
      <c r="NEJ2385" s="316"/>
      <c r="NEK2385" s="316"/>
      <c r="NEL2385" s="316"/>
      <c r="NEM2385" s="316"/>
      <c r="NEN2385" s="316"/>
      <c r="NEO2385" s="316"/>
      <c r="NEP2385" s="316"/>
      <c r="NEQ2385" s="316"/>
      <c r="NER2385" s="316"/>
      <c r="NES2385" s="316"/>
      <c r="NET2385" s="316"/>
      <c r="NEU2385" s="316"/>
      <c r="NEV2385" s="316"/>
      <c r="NEW2385" s="316"/>
      <c r="NEX2385" s="316"/>
      <c r="NEY2385" s="316"/>
      <c r="NEZ2385" s="316"/>
      <c r="NFA2385" s="316"/>
      <c r="NFB2385" s="316"/>
      <c r="NFC2385" s="316"/>
      <c r="NFD2385" s="316"/>
      <c r="NFE2385" s="316"/>
      <c r="NFF2385" s="316"/>
      <c r="NFG2385" s="316"/>
      <c r="NFH2385" s="316"/>
      <c r="NFI2385" s="316"/>
      <c r="NFJ2385" s="316"/>
      <c r="NFK2385" s="316"/>
      <c r="NFL2385" s="316"/>
      <c r="NFM2385" s="316"/>
      <c r="NFN2385" s="316"/>
      <c r="NFO2385" s="316"/>
      <c r="NFP2385" s="316"/>
      <c r="NFQ2385" s="316"/>
      <c r="NFR2385" s="316"/>
      <c r="NFS2385" s="316"/>
      <c r="NFT2385" s="316"/>
      <c r="NFU2385" s="316"/>
      <c r="NFV2385" s="316"/>
      <c r="NFW2385" s="316"/>
      <c r="NFX2385" s="316"/>
      <c r="NFY2385" s="316"/>
      <c r="NFZ2385" s="316"/>
      <c r="NGA2385" s="316"/>
      <c r="NGB2385" s="316"/>
      <c r="NGC2385" s="316"/>
      <c r="NGD2385" s="316"/>
      <c r="NGE2385" s="316"/>
      <c r="NGF2385" s="316"/>
      <c r="NGG2385" s="316"/>
      <c r="NGH2385" s="316"/>
      <c r="NGI2385" s="316"/>
      <c r="NGJ2385" s="316"/>
      <c r="NGK2385" s="316"/>
      <c r="NGL2385" s="316"/>
      <c r="NGM2385" s="316"/>
      <c r="NGN2385" s="316"/>
      <c r="NGO2385" s="316"/>
      <c r="NGP2385" s="316"/>
      <c r="NGQ2385" s="316"/>
      <c r="NGR2385" s="316"/>
      <c r="NGS2385" s="316"/>
      <c r="NGT2385" s="316"/>
      <c r="NGU2385" s="316"/>
      <c r="NGV2385" s="316"/>
      <c r="NGW2385" s="316"/>
      <c r="NGX2385" s="316"/>
      <c r="NGY2385" s="316"/>
      <c r="NGZ2385" s="316"/>
      <c r="NHA2385" s="316"/>
      <c r="NHB2385" s="316"/>
      <c r="NHC2385" s="316"/>
      <c r="NHD2385" s="316"/>
      <c r="NHE2385" s="316"/>
      <c r="NHF2385" s="316"/>
      <c r="NHG2385" s="316"/>
      <c r="NHH2385" s="316"/>
      <c r="NHI2385" s="316"/>
      <c r="NHJ2385" s="316"/>
      <c r="NHK2385" s="316"/>
      <c r="NHL2385" s="316"/>
      <c r="NHM2385" s="316"/>
      <c r="NHN2385" s="316"/>
      <c r="NHO2385" s="316"/>
      <c r="NHP2385" s="316"/>
      <c r="NHQ2385" s="316"/>
      <c r="NHR2385" s="316"/>
      <c r="NHS2385" s="316"/>
      <c r="NHT2385" s="316"/>
      <c r="NHU2385" s="316"/>
      <c r="NHV2385" s="316"/>
      <c r="NHW2385" s="316"/>
      <c r="NHX2385" s="316"/>
      <c r="NHY2385" s="316"/>
      <c r="NHZ2385" s="316"/>
      <c r="NIA2385" s="316"/>
      <c r="NIB2385" s="316"/>
      <c r="NIC2385" s="316"/>
      <c r="NID2385" s="316"/>
      <c r="NIE2385" s="316"/>
      <c r="NIF2385" s="316"/>
      <c r="NIG2385" s="316"/>
      <c r="NIH2385" s="316"/>
      <c r="NII2385" s="316"/>
      <c r="NIJ2385" s="316"/>
      <c r="NIK2385" s="316"/>
      <c r="NIL2385" s="316"/>
      <c r="NIM2385" s="316"/>
      <c r="NIN2385" s="316"/>
      <c r="NIO2385" s="316"/>
      <c r="NIP2385" s="316"/>
      <c r="NIQ2385" s="316"/>
      <c r="NIR2385" s="316"/>
      <c r="NIS2385" s="316"/>
      <c r="NIT2385" s="316"/>
      <c r="NIU2385" s="316"/>
      <c r="NIV2385" s="316"/>
      <c r="NIW2385" s="316"/>
      <c r="NIX2385" s="316"/>
      <c r="NIY2385" s="316"/>
      <c r="NIZ2385" s="316"/>
      <c r="NJA2385" s="316"/>
      <c r="NJB2385" s="316"/>
      <c r="NJC2385" s="316"/>
      <c r="NJD2385" s="316"/>
      <c r="NJE2385" s="316"/>
      <c r="NJF2385" s="316"/>
      <c r="NJG2385" s="316"/>
      <c r="NJH2385" s="316"/>
      <c r="NJI2385" s="316"/>
      <c r="NJJ2385" s="316"/>
      <c r="NJK2385" s="316"/>
      <c r="NJL2385" s="316"/>
      <c r="NJM2385" s="316"/>
      <c r="NJN2385" s="316"/>
      <c r="NJO2385" s="316"/>
      <c r="NJP2385" s="316"/>
      <c r="NJQ2385" s="316"/>
      <c r="NJR2385" s="316"/>
      <c r="NJS2385" s="316"/>
      <c r="NJT2385" s="316"/>
      <c r="NJU2385" s="316"/>
      <c r="NJV2385" s="316"/>
      <c r="NJW2385" s="316"/>
      <c r="NJX2385" s="316"/>
      <c r="NJY2385" s="316"/>
      <c r="NJZ2385" s="316"/>
      <c r="NKA2385" s="316"/>
      <c r="NKB2385" s="316"/>
      <c r="NKC2385" s="316"/>
      <c r="NKD2385" s="316"/>
      <c r="NKE2385" s="316"/>
      <c r="NKF2385" s="316"/>
      <c r="NKG2385" s="316"/>
      <c r="NKH2385" s="316"/>
      <c r="NKI2385" s="316"/>
      <c r="NKJ2385" s="316"/>
      <c r="NKK2385" s="316"/>
      <c r="NKL2385" s="316"/>
      <c r="NKM2385" s="316"/>
      <c r="NKN2385" s="316"/>
      <c r="NKO2385" s="316"/>
      <c r="NKP2385" s="316"/>
      <c r="NKQ2385" s="316"/>
      <c r="NKR2385" s="316"/>
      <c r="NKS2385" s="316"/>
      <c r="NKT2385" s="316"/>
      <c r="NKU2385" s="316"/>
      <c r="NKV2385" s="316"/>
      <c r="NKW2385" s="316"/>
      <c r="NKX2385" s="316"/>
      <c r="NKY2385" s="316"/>
      <c r="NKZ2385" s="316"/>
      <c r="NLA2385" s="316"/>
      <c r="NLB2385" s="316"/>
      <c r="NLC2385" s="316"/>
      <c r="NLD2385" s="316"/>
      <c r="NLE2385" s="316"/>
      <c r="NLF2385" s="316"/>
      <c r="NLG2385" s="316"/>
      <c r="NLH2385" s="316"/>
      <c r="NLI2385" s="316"/>
      <c r="NLJ2385" s="316"/>
      <c r="NLK2385" s="316"/>
      <c r="NLL2385" s="316"/>
      <c r="NLM2385" s="316"/>
      <c r="NLN2385" s="316"/>
      <c r="NLO2385" s="316"/>
      <c r="NLP2385" s="316"/>
      <c r="NLQ2385" s="316"/>
      <c r="NLR2385" s="316"/>
      <c r="NLS2385" s="316"/>
      <c r="NLT2385" s="316"/>
      <c r="NLU2385" s="316"/>
      <c r="NLV2385" s="316"/>
      <c r="NLW2385" s="316"/>
      <c r="NLX2385" s="316"/>
      <c r="NLY2385" s="316"/>
      <c r="NLZ2385" s="316"/>
      <c r="NMA2385" s="316"/>
      <c r="NMB2385" s="316"/>
      <c r="NMC2385" s="316"/>
      <c r="NMD2385" s="316"/>
      <c r="NME2385" s="316"/>
      <c r="NMF2385" s="316"/>
      <c r="NMG2385" s="316"/>
      <c r="NMH2385" s="316"/>
      <c r="NMI2385" s="316"/>
      <c r="NMJ2385" s="316"/>
      <c r="NMK2385" s="316"/>
      <c r="NML2385" s="316"/>
      <c r="NMM2385" s="316"/>
      <c r="NMN2385" s="316"/>
      <c r="NMO2385" s="316"/>
      <c r="NMP2385" s="316"/>
      <c r="NMQ2385" s="316"/>
      <c r="NMR2385" s="316"/>
      <c r="NMS2385" s="316"/>
      <c r="NMT2385" s="316"/>
      <c r="NMU2385" s="316"/>
      <c r="NMV2385" s="316"/>
      <c r="NMW2385" s="316"/>
      <c r="NMX2385" s="316"/>
      <c r="NMY2385" s="316"/>
      <c r="NMZ2385" s="316"/>
      <c r="NNA2385" s="316"/>
      <c r="NNB2385" s="316"/>
      <c r="NNC2385" s="316"/>
      <c r="NND2385" s="316"/>
      <c r="NNE2385" s="316"/>
      <c r="NNF2385" s="316"/>
      <c r="NNG2385" s="316"/>
      <c r="NNH2385" s="316"/>
      <c r="NNI2385" s="316"/>
      <c r="NNJ2385" s="316"/>
      <c r="NNK2385" s="316"/>
      <c r="NNL2385" s="316"/>
      <c r="NNM2385" s="316"/>
      <c r="NNN2385" s="316"/>
      <c r="NNO2385" s="316"/>
      <c r="NNP2385" s="316"/>
      <c r="NNQ2385" s="316"/>
      <c r="NNR2385" s="316"/>
      <c r="NNS2385" s="316"/>
      <c r="NNT2385" s="316"/>
      <c r="NNU2385" s="316"/>
      <c r="NNV2385" s="316"/>
      <c r="NNW2385" s="316"/>
      <c r="NNX2385" s="316"/>
      <c r="NNY2385" s="316"/>
      <c r="NNZ2385" s="316"/>
      <c r="NOA2385" s="316"/>
      <c r="NOB2385" s="316"/>
      <c r="NOC2385" s="316"/>
      <c r="NOD2385" s="316"/>
      <c r="NOE2385" s="316"/>
      <c r="NOF2385" s="316"/>
      <c r="NOG2385" s="316"/>
      <c r="NOH2385" s="316"/>
      <c r="NOI2385" s="316"/>
      <c r="NOJ2385" s="316"/>
      <c r="NOK2385" s="316"/>
      <c r="NOL2385" s="316"/>
      <c r="NOM2385" s="316"/>
      <c r="NON2385" s="316"/>
      <c r="NOO2385" s="316"/>
      <c r="NOP2385" s="316"/>
      <c r="NOQ2385" s="316"/>
      <c r="NOR2385" s="316"/>
      <c r="NOS2385" s="316"/>
      <c r="NOT2385" s="316"/>
      <c r="NOU2385" s="316"/>
      <c r="NOV2385" s="316"/>
      <c r="NOW2385" s="316"/>
      <c r="NOX2385" s="316"/>
      <c r="NOY2385" s="316"/>
      <c r="NOZ2385" s="316"/>
      <c r="NPA2385" s="316"/>
      <c r="NPB2385" s="316"/>
      <c r="NPC2385" s="316"/>
      <c r="NPD2385" s="316"/>
      <c r="NPE2385" s="316"/>
      <c r="NPF2385" s="316"/>
      <c r="NPG2385" s="316"/>
      <c r="NPH2385" s="316"/>
      <c r="NPI2385" s="316"/>
      <c r="NPJ2385" s="316"/>
      <c r="NPK2385" s="316"/>
      <c r="NPL2385" s="316"/>
      <c r="NPM2385" s="316"/>
      <c r="NPN2385" s="316"/>
      <c r="NPO2385" s="316"/>
      <c r="NPP2385" s="316"/>
      <c r="NPQ2385" s="316"/>
      <c r="NPR2385" s="316"/>
      <c r="NPS2385" s="316"/>
      <c r="NPT2385" s="316"/>
      <c r="NPU2385" s="316"/>
      <c r="NPV2385" s="316"/>
      <c r="NPW2385" s="316"/>
      <c r="NPX2385" s="316"/>
      <c r="NPY2385" s="316"/>
      <c r="NPZ2385" s="316"/>
      <c r="NQA2385" s="316"/>
      <c r="NQB2385" s="316"/>
      <c r="NQC2385" s="316"/>
      <c r="NQD2385" s="316"/>
      <c r="NQE2385" s="316"/>
      <c r="NQF2385" s="316"/>
      <c r="NQG2385" s="316"/>
      <c r="NQH2385" s="316"/>
      <c r="NQI2385" s="316"/>
      <c r="NQJ2385" s="316"/>
      <c r="NQK2385" s="316"/>
      <c r="NQL2385" s="316"/>
      <c r="NQM2385" s="316"/>
      <c r="NQN2385" s="316"/>
      <c r="NQO2385" s="316"/>
      <c r="NQP2385" s="316"/>
      <c r="NQQ2385" s="316"/>
      <c r="NQR2385" s="316"/>
      <c r="NQS2385" s="316"/>
      <c r="NQT2385" s="316"/>
      <c r="NQU2385" s="316"/>
      <c r="NQV2385" s="316"/>
      <c r="NQW2385" s="316"/>
      <c r="NQX2385" s="316"/>
      <c r="NQY2385" s="316"/>
      <c r="NQZ2385" s="316"/>
      <c r="NRA2385" s="316"/>
      <c r="NRB2385" s="316"/>
      <c r="NRC2385" s="316"/>
      <c r="NRD2385" s="316"/>
      <c r="NRE2385" s="316"/>
      <c r="NRF2385" s="316"/>
      <c r="NRG2385" s="316"/>
      <c r="NRH2385" s="316"/>
      <c r="NRI2385" s="316"/>
      <c r="NRJ2385" s="316"/>
      <c r="NRK2385" s="316"/>
      <c r="NRL2385" s="316"/>
      <c r="NRM2385" s="316"/>
      <c r="NRN2385" s="316"/>
      <c r="NRO2385" s="316"/>
      <c r="NRP2385" s="316"/>
      <c r="NRQ2385" s="316"/>
      <c r="NRR2385" s="316"/>
      <c r="NRS2385" s="316"/>
      <c r="NRT2385" s="316"/>
      <c r="NRU2385" s="316"/>
      <c r="NRV2385" s="316"/>
      <c r="NRW2385" s="316"/>
      <c r="NRX2385" s="316"/>
      <c r="NRY2385" s="316"/>
      <c r="NRZ2385" s="316"/>
      <c r="NSA2385" s="316"/>
      <c r="NSB2385" s="316"/>
      <c r="NSC2385" s="316"/>
      <c r="NSD2385" s="316"/>
      <c r="NSE2385" s="316"/>
      <c r="NSF2385" s="316"/>
      <c r="NSG2385" s="316"/>
      <c r="NSH2385" s="316"/>
      <c r="NSI2385" s="316"/>
      <c r="NSJ2385" s="316"/>
      <c r="NSK2385" s="316"/>
      <c r="NSL2385" s="316"/>
      <c r="NSM2385" s="316"/>
      <c r="NSN2385" s="316"/>
      <c r="NSO2385" s="316"/>
      <c r="NSP2385" s="316"/>
      <c r="NSQ2385" s="316"/>
      <c r="NSR2385" s="316"/>
      <c r="NSS2385" s="316"/>
      <c r="NST2385" s="316"/>
      <c r="NSU2385" s="316"/>
      <c r="NSV2385" s="316"/>
      <c r="NSW2385" s="316"/>
      <c r="NSX2385" s="316"/>
      <c r="NSY2385" s="316"/>
      <c r="NSZ2385" s="316"/>
      <c r="NTA2385" s="316"/>
      <c r="NTB2385" s="316"/>
      <c r="NTC2385" s="316"/>
      <c r="NTD2385" s="316"/>
      <c r="NTE2385" s="316"/>
      <c r="NTF2385" s="316"/>
      <c r="NTG2385" s="316"/>
      <c r="NTH2385" s="316"/>
      <c r="NTI2385" s="316"/>
      <c r="NTJ2385" s="316"/>
      <c r="NTK2385" s="316"/>
      <c r="NTL2385" s="316"/>
      <c r="NTM2385" s="316"/>
      <c r="NTN2385" s="316"/>
      <c r="NTO2385" s="316"/>
      <c r="NTP2385" s="316"/>
      <c r="NTQ2385" s="316"/>
      <c r="NTR2385" s="316"/>
      <c r="NTS2385" s="316"/>
      <c r="NTT2385" s="316"/>
      <c r="NTU2385" s="316"/>
      <c r="NTV2385" s="316"/>
      <c r="NTW2385" s="316"/>
      <c r="NTX2385" s="316"/>
      <c r="NTY2385" s="316"/>
      <c r="NTZ2385" s="316"/>
      <c r="NUA2385" s="316"/>
      <c r="NUB2385" s="316"/>
      <c r="NUC2385" s="316"/>
      <c r="NUD2385" s="316"/>
      <c r="NUE2385" s="316"/>
      <c r="NUF2385" s="316"/>
      <c r="NUG2385" s="316"/>
      <c r="NUH2385" s="316"/>
      <c r="NUI2385" s="316"/>
      <c r="NUJ2385" s="316"/>
      <c r="NUK2385" s="316"/>
      <c r="NUL2385" s="316"/>
      <c r="NUM2385" s="316"/>
      <c r="NUN2385" s="316"/>
      <c r="NUO2385" s="316"/>
      <c r="NUP2385" s="316"/>
      <c r="NUQ2385" s="316"/>
      <c r="NUR2385" s="316"/>
      <c r="NUS2385" s="316"/>
      <c r="NUT2385" s="316"/>
      <c r="NUU2385" s="316"/>
      <c r="NUV2385" s="316"/>
      <c r="NUW2385" s="316"/>
      <c r="NUX2385" s="316"/>
      <c r="NUY2385" s="316"/>
      <c r="NUZ2385" s="316"/>
      <c r="NVA2385" s="316"/>
      <c r="NVB2385" s="316"/>
      <c r="NVC2385" s="316"/>
      <c r="NVD2385" s="316"/>
      <c r="NVE2385" s="316"/>
      <c r="NVF2385" s="316"/>
      <c r="NVG2385" s="316"/>
      <c r="NVH2385" s="316"/>
      <c r="NVI2385" s="316"/>
      <c r="NVJ2385" s="316"/>
      <c r="NVK2385" s="316"/>
      <c r="NVL2385" s="316"/>
      <c r="NVM2385" s="316"/>
      <c r="NVN2385" s="316"/>
      <c r="NVO2385" s="316"/>
      <c r="NVP2385" s="316"/>
      <c r="NVQ2385" s="316"/>
      <c r="NVR2385" s="316"/>
      <c r="NVS2385" s="316"/>
      <c r="NVT2385" s="316"/>
      <c r="NVU2385" s="316"/>
      <c r="NVV2385" s="316"/>
      <c r="NVW2385" s="316"/>
      <c r="NVX2385" s="316"/>
      <c r="NVY2385" s="316"/>
      <c r="NVZ2385" s="316"/>
      <c r="NWA2385" s="316"/>
      <c r="NWB2385" s="316"/>
      <c r="NWC2385" s="316"/>
      <c r="NWD2385" s="316"/>
      <c r="NWE2385" s="316"/>
      <c r="NWF2385" s="316"/>
      <c r="NWG2385" s="316"/>
      <c r="NWH2385" s="316"/>
      <c r="NWI2385" s="316"/>
      <c r="NWJ2385" s="316"/>
      <c r="NWK2385" s="316"/>
      <c r="NWL2385" s="316"/>
      <c r="NWM2385" s="316"/>
      <c r="NWN2385" s="316"/>
      <c r="NWO2385" s="316"/>
      <c r="NWP2385" s="316"/>
      <c r="NWQ2385" s="316"/>
      <c r="NWR2385" s="316"/>
      <c r="NWS2385" s="316"/>
      <c r="NWT2385" s="316"/>
      <c r="NWU2385" s="316"/>
      <c r="NWV2385" s="316"/>
      <c r="NWW2385" s="316"/>
      <c r="NWX2385" s="316"/>
      <c r="NWY2385" s="316"/>
      <c r="NWZ2385" s="316"/>
      <c r="NXA2385" s="316"/>
      <c r="NXB2385" s="316"/>
      <c r="NXC2385" s="316"/>
      <c r="NXD2385" s="316"/>
      <c r="NXE2385" s="316"/>
      <c r="NXF2385" s="316"/>
      <c r="NXG2385" s="316"/>
      <c r="NXH2385" s="316"/>
      <c r="NXI2385" s="316"/>
      <c r="NXJ2385" s="316"/>
      <c r="NXK2385" s="316"/>
      <c r="NXL2385" s="316"/>
      <c r="NXM2385" s="316"/>
      <c r="NXN2385" s="316"/>
      <c r="NXO2385" s="316"/>
      <c r="NXP2385" s="316"/>
      <c r="NXQ2385" s="316"/>
      <c r="NXR2385" s="316"/>
      <c r="NXS2385" s="316"/>
      <c r="NXT2385" s="316"/>
      <c r="NXU2385" s="316"/>
      <c r="NXV2385" s="316"/>
      <c r="NXW2385" s="316"/>
      <c r="NXX2385" s="316"/>
      <c r="NXY2385" s="316"/>
      <c r="NXZ2385" s="316"/>
      <c r="NYA2385" s="316"/>
      <c r="NYB2385" s="316"/>
      <c r="NYC2385" s="316"/>
      <c r="NYD2385" s="316"/>
      <c r="NYE2385" s="316"/>
      <c r="NYF2385" s="316"/>
      <c r="NYG2385" s="316"/>
      <c r="NYH2385" s="316"/>
      <c r="NYI2385" s="316"/>
      <c r="NYJ2385" s="316"/>
      <c r="NYK2385" s="316"/>
      <c r="NYL2385" s="316"/>
      <c r="NYM2385" s="316"/>
      <c r="NYN2385" s="316"/>
      <c r="NYO2385" s="316"/>
      <c r="NYP2385" s="316"/>
      <c r="NYQ2385" s="316"/>
      <c r="NYR2385" s="316"/>
      <c r="NYS2385" s="316"/>
      <c r="NYT2385" s="316"/>
      <c r="NYU2385" s="316"/>
      <c r="NYV2385" s="316"/>
      <c r="NYW2385" s="316"/>
      <c r="NYX2385" s="316"/>
      <c r="NYY2385" s="316"/>
      <c r="NYZ2385" s="316"/>
      <c r="NZA2385" s="316"/>
      <c r="NZB2385" s="316"/>
      <c r="NZC2385" s="316"/>
      <c r="NZD2385" s="316"/>
      <c r="NZE2385" s="316"/>
      <c r="NZF2385" s="316"/>
      <c r="NZG2385" s="316"/>
      <c r="NZH2385" s="316"/>
      <c r="NZI2385" s="316"/>
      <c r="NZJ2385" s="316"/>
      <c r="NZK2385" s="316"/>
      <c r="NZL2385" s="316"/>
      <c r="NZM2385" s="316"/>
      <c r="NZN2385" s="316"/>
      <c r="NZO2385" s="316"/>
      <c r="NZP2385" s="316"/>
      <c r="NZQ2385" s="316"/>
      <c r="NZR2385" s="316"/>
      <c r="NZS2385" s="316"/>
      <c r="NZT2385" s="316"/>
      <c r="NZU2385" s="316"/>
      <c r="NZV2385" s="316"/>
      <c r="NZW2385" s="316"/>
      <c r="NZX2385" s="316"/>
      <c r="NZY2385" s="316"/>
      <c r="NZZ2385" s="316"/>
      <c r="OAA2385" s="316"/>
      <c r="OAB2385" s="316"/>
      <c r="OAC2385" s="316"/>
      <c r="OAD2385" s="316"/>
      <c r="OAE2385" s="316"/>
      <c r="OAF2385" s="316"/>
      <c r="OAG2385" s="316"/>
      <c r="OAH2385" s="316"/>
      <c r="OAI2385" s="316"/>
      <c r="OAJ2385" s="316"/>
      <c r="OAK2385" s="316"/>
      <c r="OAL2385" s="316"/>
      <c r="OAM2385" s="316"/>
      <c r="OAN2385" s="316"/>
      <c r="OAO2385" s="316"/>
      <c r="OAP2385" s="316"/>
      <c r="OAQ2385" s="316"/>
      <c r="OAR2385" s="316"/>
      <c r="OAS2385" s="316"/>
      <c r="OAT2385" s="316"/>
      <c r="OAU2385" s="316"/>
      <c r="OAV2385" s="316"/>
      <c r="OAW2385" s="316"/>
      <c r="OAX2385" s="316"/>
      <c r="OAY2385" s="316"/>
      <c r="OAZ2385" s="316"/>
      <c r="OBA2385" s="316"/>
      <c r="OBB2385" s="316"/>
      <c r="OBC2385" s="316"/>
      <c r="OBD2385" s="316"/>
      <c r="OBE2385" s="316"/>
      <c r="OBF2385" s="316"/>
      <c r="OBG2385" s="316"/>
      <c r="OBH2385" s="316"/>
      <c r="OBI2385" s="316"/>
      <c r="OBJ2385" s="316"/>
      <c r="OBK2385" s="316"/>
      <c r="OBL2385" s="316"/>
      <c r="OBM2385" s="316"/>
      <c r="OBN2385" s="316"/>
      <c r="OBO2385" s="316"/>
      <c r="OBP2385" s="316"/>
      <c r="OBQ2385" s="316"/>
      <c r="OBR2385" s="316"/>
      <c r="OBS2385" s="316"/>
      <c r="OBT2385" s="316"/>
      <c r="OBU2385" s="316"/>
      <c r="OBV2385" s="316"/>
      <c r="OBW2385" s="316"/>
      <c r="OBX2385" s="316"/>
      <c r="OBY2385" s="316"/>
      <c r="OBZ2385" s="316"/>
      <c r="OCA2385" s="316"/>
      <c r="OCB2385" s="316"/>
      <c r="OCC2385" s="316"/>
      <c r="OCD2385" s="316"/>
      <c r="OCE2385" s="316"/>
      <c r="OCF2385" s="316"/>
      <c r="OCG2385" s="316"/>
      <c r="OCH2385" s="316"/>
      <c r="OCI2385" s="316"/>
      <c r="OCJ2385" s="316"/>
      <c r="OCK2385" s="316"/>
      <c r="OCL2385" s="316"/>
      <c r="OCM2385" s="316"/>
      <c r="OCN2385" s="316"/>
      <c r="OCO2385" s="316"/>
      <c r="OCP2385" s="316"/>
      <c r="OCQ2385" s="316"/>
      <c r="OCR2385" s="316"/>
      <c r="OCS2385" s="316"/>
      <c r="OCT2385" s="316"/>
      <c r="OCU2385" s="316"/>
      <c r="OCV2385" s="316"/>
      <c r="OCW2385" s="316"/>
      <c r="OCX2385" s="316"/>
      <c r="OCY2385" s="316"/>
      <c r="OCZ2385" s="316"/>
      <c r="ODA2385" s="316"/>
      <c r="ODB2385" s="316"/>
      <c r="ODC2385" s="316"/>
      <c r="ODD2385" s="316"/>
      <c r="ODE2385" s="316"/>
      <c r="ODF2385" s="316"/>
      <c r="ODG2385" s="316"/>
      <c r="ODH2385" s="316"/>
      <c r="ODI2385" s="316"/>
      <c r="ODJ2385" s="316"/>
      <c r="ODK2385" s="316"/>
      <c r="ODL2385" s="316"/>
      <c r="ODM2385" s="316"/>
      <c r="ODN2385" s="316"/>
      <c r="ODO2385" s="316"/>
      <c r="ODP2385" s="316"/>
      <c r="ODQ2385" s="316"/>
      <c r="ODR2385" s="316"/>
      <c r="ODS2385" s="316"/>
      <c r="ODT2385" s="316"/>
      <c r="ODU2385" s="316"/>
      <c r="ODV2385" s="316"/>
      <c r="ODW2385" s="316"/>
      <c r="ODX2385" s="316"/>
      <c r="ODY2385" s="316"/>
      <c r="ODZ2385" s="316"/>
      <c r="OEA2385" s="316"/>
      <c r="OEB2385" s="316"/>
      <c r="OEC2385" s="316"/>
      <c r="OED2385" s="316"/>
      <c r="OEE2385" s="316"/>
      <c r="OEF2385" s="316"/>
      <c r="OEG2385" s="316"/>
      <c r="OEH2385" s="316"/>
      <c r="OEI2385" s="316"/>
      <c r="OEJ2385" s="316"/>
      <c r="OEK2385" s="316"/>
      <c r="OEL2385" s="316"/>
      <c r="OEM2385" s="316"/>
      <c r="OEN2385" s="316"/>
      <c r="OEO2385" s="316"/>
      <c r="OEP2385" s="316"/>
      <c r="OEQ2385" s="316"/>
      <c r="OER2385" s="316"/>
      <c r="OES2385" s="316"/>
      <c r="OET2385" s="316"/>
      <c r="OEU2385" s="316"/>
      <c r="OEV2385" s="316"/>
      <c r="OEW2385" s="316"/>
      <c r="OEX2385" s="316"/>
      <c r="OEY2385" s="316"/>
      <c r="OEZ2385" s="316"/>
      <c r="OFA2385" s="316"/>
      <c r="OFB2385" s="316"/>
      <c r="OFC2385" s="316"/>
      <c r="OFD2385" s="316"/>
      <c r="OFE2385" s="316"/>
      <c r="OFF2385" s="316"/>
      <c r="OFG2385" s="316"/>
      <c r="OFH2385" s="316"/>
      <c r="OFI2385" s="316"/>
      <c r="OFJ2385" s="316"/>
      <c r="OFK2385" s="316"/>
      <c r="OFL2385" s="316"/>
      <c r="OFM2385" s="316"/>
      <c r="OFN2385" s="316"/>
      <c r="OFO2385" s="316"/>
      <c r="OFP2385" s="316"/>
      <c r="OFQ2385" s="316"/>
      <c r="OFR2385" s="316"/>
      <c r="OFS2385" s="316"/>
      <c r="OFT2385" s="316"/>
      <c r="OFU2385" s="316"/>
      <c r="OFV2385" s="316"/>
      <c r="OFW2385" s="316"/>
      <c r="OFX2385" s="316"/>
      <c r="OFY2385" s="316"/>
      <c r="OFZ2385" s="316"/>
      <c r="OGA2385" s="316"/>
      <c r="OGB2385" s="316"/>
      <c r="OGC2385" s="316"/>
      <c r="OGD2385" s="316"/>
      <c r="OGE2385" s="316"/>
      <c r="OGF2385" s="316"/>
      <c r="OGG2385" s="316"/>
      <c r="OGH2385" s="316"/>
      <c r="OGI2385" s="316"/>
      <c r="OGJ2385" s="316"/>
      <c r="OGK2385" s="316"/>
      <c r="OGL2385" s="316"/>
      <c r="OGM2385" s="316"/>
      <c r="OGN2385" s="316"/>
      <c r="OGO2385" s="316"/>
      <c r="OGP2385" s="316"/>
      <c r="OGQ2385" s="316"/>
      <c r="OGR2385" s="316"/>
      <c r="OGS2385" s="316"/>
      <c r="OGT2385" s="316"/>
      <c r="OGU2385" s="316"/>
      <c r="OGV2385" s="316"/>
      <c r="OGW2385" s="316"/>
      <c r="OGX2385" s="316"/>
      <c r="OGY2385" s="316"/>
      <c r="OGZ2385" s="316"/>
      <c r="OHA2385" s="316"/>
      <c r="OHB2385" s="316"/>
      <c r="OHC2385" s="316"/>
      <c r="OHD2385" s="316"/>
      <c r="OHE2385" s="316"/>
      <c r="OHF2385" s="316"/>
      <c r="OHG2385" s="316"/>
      <c r="OHH2385" s="316"/>
      <c r="OHI2385" s="316"/>
      <c r="OHJ2385" s="316"/>
      <c r="OHK2385" s="316"/>
      <c r="OHL2385" s="316"/>
      <c r="OHM2385" s="316"/>
      <c r="OHN2385" s="316"/>
      <c r="OHO2385" s="316"/>
      <c r="OHP2385" s="316"/>
      <c r="OHQ2385" s="316"/>
      <c r="OHR2385" s="316"/>
      <c r="OHS2385" s="316"/>
      <c r="OHT2385" s="316"/>
      <c r="OHU2385" s="316"/>
      <c r="OHV2385" s="316"/>
      <c r="OHW2385" s="316"/>
      <c r="OHX2385" s="316"/>
      <c r="OHY2385" s="316"/>
      <c r="OHZ2385" s="316"/>
      <c r="OIA2385" s="316"/>
      <c r="OIB2385" s="316"/>
      <c r="OIC2385" s="316"/>
      <c r="OID2385" s="316"/>
      <c r="OIE2385" s="316"/>
      <c r="OIF2385" s="316"/>
      <c r="OIG2385" s="316"/>
      <c r="OIH2385" s="316"/>
      <c r="OII2385" s="316"/>
      <c r="OIJ2385" s="316"/>
      <c r="OIK2385" s="316"/>
      <c r="OIL2385" s="316"/>
      <c r="OIM2385" s="316"/>
      <c r="OIN2385" s="316"/>
      <c r="OIO2385" s="316"/>
      <c r="OIP2385" s="316"/>
      <c r="OIQ2385" s="316"/>
      <c r="OIR2385" s="316"/>
      <c r="OIS2385" s="316"/>
      <c r="OIT2385" s="316"/>
      <c r="OIU2385" s="316"/>
      <c r="OIV2385" s="316"/>
      <c r="OIW2385" s="316"/>
      <c r="OIX2385" s="316"/>
      <c r="OIY2385" s="316"/>
      <c r="OIZ2385" s="316"/>
      <c r="OJA2385" s="316"/>
      <c r="OJB2385" s="316"/>
      <c r="OJC2385" s="316"/>
      <c r="OJD2385" s="316"/>
      <c r="OJE2385" s="316"/>
      <c r="OJF2385" s="316"/>
      <c r="OJG2385" s="316"/>
      <c r="OJH2385" s="316"/>
      <c r="OJI2385" s="316"/>
      <c r="OJJ2385" s="316"/>
      <c r="OJK2385" s="316"/>
      <c r="OJL2385" s="316"/>
      <c r="OJM2385" s="316"/>
      <c r="OJN2385" s="316"/>
      <c r="OJO2385" s="316"/>
      <c r="OJP2385" s="316"/>
      <c r="OJQ2385" s="316"/>
      <c r="OJR2385" s="316"/>
      <c r="OJS2385" s="316"/>
      <c r="OJT2385" s="316"/>
      <c r="OJU2385" s="316"/>
      <c r="OJV2385" s="316"/>
      <c r="OJW2385" s="316"/>
      <c r="OJX2385" s="316"/>
      <c r="OJY2385" s="316"/>
      <c r="OJZ2385" s="316"/>
      <c r="OKA2385" s="316"/>
      <c r="OKB2385" s="316"/>
      <c r="OKC2385" s="316"/>
      <c r="OKD2385" s="316"/>
      <c r="OKE2385" s="316"/>
      <c r="OKF2385" s="316"/>
      <c r="OKG2385" s="316"/>
      <c r="OKH2385" s="316"/>
      <c r="OKI2385" s="316"/>
      <c r="OKJ2385" s="316"/>
      <c r="OKK2385" s="316"/>
      <c r="OKL2385" s="316"/>
      <c r="OKM2385" s="316"/>
      <c r="OKN2385" s="316"/>
      <c r="OKO2385" s="316"/>
      <c r="OKP2385" s="316"/>
      <c r="OKQ2385" s="316"/>
      <c r="OKR2385" s="316"/>
      <c r="OKS2385" s="316"/>
      <c r="OKT2385" s="316"/>
      <c r="OKU2385" s="316"/>
      <c r="OKV2385" s="316"/>
      <c r="OKW2385" s="316"/>
      <c r="OKX2385" s="316"/>
      <c r="OKY2385" s="316"/>
      <c r="OKZ2385" s="316"/>
      <c r="OLA2385" s="316"/>
      <c r="OLB2385" s="316"/>
      <c r="OLC2385" s="316"/>
      <c r="OLD2385" s="316"/>
      <c r="OLE2385" s="316"/>
      <c r="OLF2385" s="316"/>
      <c r="OLG2385" s="316"/>
      <c r="OLH2385" s="316"/>
      <c r="OLI2385" s="316"/>
      <c r="OLJ2385" s="316"/>
      <c r="OLK2385" s="316"/>
      <c r="OLL2385" s="316"/>
      <c r="OLM2385" s="316"/>
      <c r="OLN2385" s="316"/>
      <c r="OLO2385" s="316"/>
      <c r="OLP2385" s="316"/>
      <c r="OLQ2385" s="316"/>
      <c r="OLR2385" s="316"/>
      <c r="OLS2385" s="316"/>
      <c r="OLT2385" s="316"/>
      <c r="OLU2385" s="316"/>
      <c r="OLV2385" s="316"/>
      <c r="OLW2385" s="316"/>
      <c r="OLX2385" s="316"/>
      <c r="OLY2385" s="316"/>
      <c r="OLZ2385" s="316"/>
      <c r="OMA2385" s="316"/>
      <c r="OMB2385" s="316"/>
      <c r="OMC2385" s="316"/>
      <c r="OMD2385" s="316"/>
      <c r="OME2385" s="316"/>
      <c r="OMF2385" s="316"/>
      <c r="OMG2385" s="316"/>
      <c r="OMH2385" s="316"/>
      <c r="OMI2385" s="316"/>
      <c r="OMJ2385" s="316"/>
      <c r="OMK2385" s="316"/>
      <c r="OML2385" s="316"/>
      <c r="OMM2385" s="316"/>
      <c r="OMN2385" s="316"/>
      <c r="OMO2385" s="316"/>
      <c r="OMP2385" s="316"/>
      <c r="OMQ2385" s="316"/>
      <c r="OMR2385" s="316"/>
      <c r="OMS2385" s="316"/>
      <c r="OMT2385" s="316"/>
      <c r="OMU2385" s="316"/>
      <c r="OMV2385" s="316"/>
      <c r="OMW2385" s="316"/>
      <c r="OMX2385" s="316"/>
      <c r="OMY2385" s="316"/>
      <c r="OMZ2385" s="316"/>
      <c r="ONA2385" s="316"/>
      <c r="ONB2385" s="316"/>
      <c r="ONC2385" s="316"/>
      <c r="OND2385" s="316"/>
      <c r="ONE2385" s="316"/>
      <c r="ONF2385" s="316"/>
      <c r="ONG2385" s="316"/>
      <c r="ONH2385" s="316"/>
      <c r="ONI2385" s="316"/>
      <c r="ONJ2385" s="316"/>
      <c r="ONK2385" s="316"/>
      <c r="ONL2385" s="316"/>
      <c r="ONM2385" s="316"/>
      <c r="ONN2385" s="316"/>
      <c r="ONO2385" s="316"/>
      <c r="ONP2385" s="316"/>
      <c r="ONQ2385" s="316"/>
      <c r="ONR2385" s="316"/>
      <c r="ONS2385" s="316"/>
      <c r="ONT2385" s="316"/>
      <c r="ONU2385" s="316"/>
      <c r="ONV2385" s="316"/>
      <c r="ONW2385" s="316"/>
      <c r="ONX2385" s="316"/>
      <c r="ONY2385" s="316"/>
      <c r="ONZ2385" s="316"/>
      <c r="OOA2385" s="316"/>
      <c r="OOB2385" s="316"/>
      <c r="OOC2385" s="316"/>
      <c r="OOD2385" s="316"/>
      <c r="OOE2385" s="316"/>
      <c r="OOF2385" s="316"/>
      <c r="OOG2385" s="316"/>
      <c r="OOH2385" s="316"/>
      <c r="OOI2385" s="316"/>
      <c r="OOJ2385" s="316"/>
      <c r="OOK2385" s="316"/>
      <c r="OOL2385" s="316"/>
      <c r="OOM2385" s="316"/>
      <c r="OON2385" s="316"/>
      <c r="OOO2385" s="316"/>
      <c r="OOP2385" s="316"/>
      <c r="OOQ2385" s="316"/>
      <c r="OOR2385" s="316"/>
      <c r="OOS2385" s="316"/>
      <c r="OOT2385" s="316"/>
      <c r="OOU2385" s="316"/>
      <c r="OOV2385" s="316"/>
      <c r="OOW2385" s="316"/>
      <c r="OOX2385" s="316"/>
      <c r="OOY2385" s="316"/>
      <c r="OOZ2385" s="316"/>
      <c r="OPA2385" s="316"/>
      <c r="OPB2385" s="316"/>
      <c r="OPC2385" s="316"/>
      <c r="OPD2385" s="316"/>
      <c r="OPE2385" s="316"/>
      <c r="OPF2385" s="316"/>
      <c r="OPG2385" s="316"/>
      <c r="OPH2385" s="316"/>
      <c r="OPI2385" s="316"/>
      <c r="OPJ2385" s="316"/>
      <c r="OPK2385" s="316"/>
      <c r="OPL2385" s="316"/>
      <c r="OPM2385" s="316"/>
      <c r="OPN2385" s="316"/>
      <c r="OPO2385" s="316"/>
      <c r="OPP2385" s="316"/>
      <c r="OPQ2385" s="316"/>
      <c r="OPR2385" s="316"/>
      <c r="OPS2385" s="316"/>
      <c r="OPT2385" s="316"/>
      <c r="OPU2385" s="316"/>
      <c r="OPV2385" s="316"/>
      <c r="OPW2385" s="316"/>
      <c r="OPX2385" s="316"/>
      <c r="OPY2385" s="316"/>
      <c r="OPZ2385" s="316"/>
      <c r="OQA2385" s="316"/>
      <c r="OQB2385" s="316"/>
      <c r="OQC2385" s="316"/>
      <c r="OQD2385" s="316"/>
      <c r="OQE2385" s="316"/>
      <c r="OQF2385" s="316"/>
      <c r="OQG2385" s="316"/>
      <c r="OQH2385" s="316"/>
      <c r="OQI2385" s="316"/>
      <c r="OQJ2385" s="316"/>
      <c r="OQK2385" s="316"/>
      <c r="OQL2385" s="316"/>
      <c r="OQM2385" s="316"/>
      <c r="OQN2385" s="316"/>
      <c r="OQO2385" s="316"/>
      <c r="OQP2385" s="316"/>
      <c r="OQQ2385" s="316"/>
      <c r="OQR2385" s="316"/>
      <c r="OQS2385" s="316"/>
      <c r="OQT2385" s="316"/>
      <c r="OQU2385" s="316"/>
      <c r="OQV2385" s="316"/>
      <c r="OQW2385" s="316"/>
      <c r="OQX2385" s="316"/>
      <c r="OQY2385" s="316"/>
      <c r="OQZ2385" s="316"/>
      <c r="ORA2385" s="316"/>
      <c r="ORB2385" s="316"/>
      <c r="ORC2385" s="316"/>
      <c r="ORD2385" s="316"/>
      <c r="ORE2385" s="316"/>
      <c r="ORF2385" s="316"/>
      <c r="ORG2385" s="316"/>
      <c r="ORH2385" s="316"/>
      <c r="ORI2385" s="316"/>
      <c r="ORJ2385" s="316"/>
      <c r="ORK2385" s="316"/>
      <c r="ORL2385" s="316"/>
      <c r="ORM2385" s="316"/>
      <c r="ORN2385" s="316"/>
      <c r="ORO2385" s="316"/>
      <c r="ORP2385" s="316"/>
      <c r="ORQ2385" s="316"/>
      <c r="ORR2385" s="316"/>
      <c r="ORS2385" s="316"/>
      <c r="ORT2385" s="316"/>
      <c r="ORU2385" s="316"/>
      <c r="ORV2385" s="316"/>
      <c r="ORW2385" s="316"/>
      <c r="ORX2385" s="316"/>
      <c r="ORY2385" s="316"/>
      <c r="ORZ2385" s="316"/>
      <c r="OSA2385" s="316"/>
      <c r="OSB2385" s="316"/>
      <c r="OSC2385" s="316"/>
      <c r="OSD2385" s="316"/>
      <c r="OSE2385" s="316"/>
      <c r="OSF2385" s="316"/>
      <c r="OSG2385" s="316"/>
      <c r="OSH2385" s="316"/>
      <c r="OSI2385" s="316"/>
      <c r="OSJ2385" s="316"/>
      <c r="OSK2385" s="316"/>
      <c r="OSL2385" s="316"/>
      <c r="OSM2385" s="316"/>
      <c r="OSN2385" s="316"/>
      <c r="OSO2385" s="316"/>
      <c r="OSP2385" s="316"/>
      <c r="OSQ2385" s="316"/>
      <c r="OSR2385" s="316"/>
      <c r="OSS2385" s="316"/>
      <c r="OST2385" s="316"/>
      <c r="OSU2385" s="316"/>
      <c r="OSV2385" s="316"/>
      <c r="OSW2385" s="316"/>
      <c r="OSX2385" s="316"/>
      <c r="OSY2385" s="316"/>
      <c r="OSZ2385" s="316"/>
      <c r="OTA2385" s="316"/>
      <c r="OTB2385" s="316"/>
      <c r="OTC2385" s="316"/>
      <c r="OTD2385" s="316"/>
      <c r="OTE2385" s="316"/>
      <c r="OTF2385" s="316"/>
      <c r="OTG2385" s="316"/>
      <c r="OTH2385" s="316"/>
      <c r="OTI2385" s="316"/>
      <c r="OTJ2385" s="316"/>
      <c r="OTK2385" s="316"/>
      <c r="OTL2385" s="316"/>
      <c r="OTM2385" s="316"/>
      <c r="OTN2385" s="316"/>
      <c r="OTO2385" s="316"/>
      <c r="OTP2385" s="316"/>
      <c r="OTQ2385" s="316"/>
      <c r="OTR2385" s="316"/>
      <c r="OTS2385" s="316"/>
      <c r="OTT2385" s="316"/>
      <c r="OTU2385" s="316"/>
      <c r="OTV2385" s="316"/>
      <c r="OTW2385" s="316"/>
      <c r="OTX2385" s="316"/>
      <c r="OTY2385" s="316"/>
      <c r="OTZ2385" s="316"/>
      <c r="OUA2385" s="316"/>
      <c r="OUB2385" s="316"/>
      <c r="OUC2385" s="316"/>
      <c r="OUD2385" s="316"/>
      <c r="OUE2385" s="316"/>
      <c r="OUF2385" s="316"/>
      <c r="OUG2385" s="316"/>
      <c r="OUH2385" s="316"/>
      <c r="OUI2385" s="316"/>
      <c r="OUJ2385" s="316"/>
      <c r="OUK2385" s="316"/>
      <c r="OUL2385" s="316"/>
      <c r="OUM2385" s="316"/>
      <c r="OUN2385" s="316"/>
      <c r="OUO2385" s="316"/>
      <c r="OUP2385" s="316"/>
      <c r="OUQ2385" s="316"/>
      <c r="OUR2385" s="316"/>
      <c r="OUS2385" s="316"/>
      <c r="OUT2385" s="316"/>
      <c r="OUU2385" s="316"/>
      <c r="OUV2385" s="316"/>
      <c r="OUW2385" s="316"/>
      <c r="OUX2385" s="316"/>
      <c r="OUY2385" s="316"/>
      <c r="OUZ2385" s="316"/>
      <c r="OVA2385" s="316"/>
      <c r="OVB2385" s="316"/>
      <c r="OVC2385" s="316"/>
      <c r="OVD2385" s="316"/>
      <c r="OVE2385" s="316"/>
      <c r="OVF2385" s="316"/>
      <c r="OVG2385" s="316"/>
      <c r="OVH2385" s="316"/>
      <c r="OVI2385" s="316"/>
      <c r="OVJ2385" s="316"/>
      <c r="OVK2385" s="316"/>
      <c r="OVL2385" s="316"/>
      <c r="OVM2385" s="316"/>
      <c r="OVN2385" s="316"/>
      <c r="OVO2385" s="316"/>
      <c r="OVP2385" s="316"/>
      <c r="OVQ2385" s="316"/>
      <c r="OVR2385" s="316"/>
      <c r="OVS2385" s="316"/>
      <c r="OVT2385" s="316"/>
      <c r="OVU2385" s="316"/>
      <c r="OVV2385" s="316"/>
      <c r="OVW2385" s="316"/>
      <c r="OVX2385" s="316"/>
      <c r="OVY2385" s="316"/>
      <c r="OVZ2385" s="316"/>
      <c r="OWA2385" s="316"/>
      <c r="OWB2385" s="316"/>
      <c r="OWC2385" s="316"/>
      <c r="OWD2385" s="316"/>
      <c r="OWE2385" s="316"/>
      <c r="OWF2385" s="316"/>
      <c r="OWG2385" s="316"/>
      <c r="OWH2385" s="316"/>
      <c r="OWI2385" s="316"/>
      <c r="OWJ2385" s="316"/>
      <c r="OWK2385" s="316"/>
      <c r="OWL2385" s="316"/>
      <c r="OWM2385" s="316"/>
      <c r="OWN2385" s="316"/>
      <c r="OWO2385" s="316"/>
      <c r="OWP2385" s="316"/>
      <c r="OWQ2385" s="316"/>
      <c r="OWR2385" s="316"/>
      <c r="OWS2385" s="316"/>
      <c r="OWT2385" s="316"/>
      <c r="OWU2385" s="316"/>
      <c r="OWV2385" s="316"/>
      <c r="OWW2385" s="316"/>
      <c r="OWX2385" s="316"/>
      <c r="OWY2385" s="316"/>
      <c r="OWZ2385" s="316"/>
      <c r="OXA2385" s="316"/>
      <c r="OXB2385" s="316"/>
      <c r="OXC2385" s="316"/>
      <c r="OXD2385" s="316"/>
      <c r="OXE2385" s="316"/>
      <c r="OXF2385" s="316"/>
      <c r="OXG2385" s="316"/>
      <c r="OXH2385" s="316"/>
      <c r="OXI2385" s="316"/>
      <c r="OXJ2385" s="316"/>
      <c r="OXK2385" s="316"/>
      <c r="OXL2385" s="316"/>
      <c r="OXM2385" s="316"/>
      <c r="OXN2385" s="316"/>
      <c r="OXO2385" s="316"/>
      <c r="OXP2385" s="316"/>
      <c r="OXQ2385" s="316"/>
      <c r="OXR2385" s="316"/>
      <c r="OXS2385" s="316"/>
      <c r="OXT2385" s="316"/>
      <c r="OXU2385" s="316"/>
      <c r="OXV2385" s="316"/>
      <c r="OXW2385" s="316"/>
      <c r="OXX2385" s="316"/>
      <c r="OXY2385" s="316"/>
      <c r="OXZ2385" s="316"/>
      <c r="OYA2385" s="316"/>
      <c r="OYB2385" s="316"/>
      <c r="OYC2385" s="316"/>
      <c r="OYD2385" s="316"/>
      <c r="OYE2385" s="316"/>
      <c r="OYF2385" s="316"/>
      <c r="OYG2385" s="316"/>
      <c r="OYH2385" s="316"/>
      <c r="OYI2385" s="316"/>
      <c r="OYJ2385" s="316"/>
      <c r="OYK2385" s="316"/>
      <c r="OYL2385" s="316"/>
      <c r="OYM2385" s="316"/>
      <c r="OYN2385" s="316"/>
      <c r="OYO2385" s="316"/>
      <c r="OYP2385" s="316"/>
      <c r="OYQ2385" s="316"/>
      <c r="OYR2385" s="316"/>
      <c r="OYS2385" s="316"/>
      <c r="OYT2385" s="316"/>
      <c r="OYU2385" s="316"/>
      <c r="OYV2385" s="316"/>
      <c r="OYW2385" s="316"/>
      <c r="OYX2385" s="316"/>
      <c r="OYY2385" s="316"/>
      <c r="OYZ2385" s="316"/>
      <c r="OZA2385" s="316"/>
      <c r="OZB2385" s="316"/>
      <c r="OZC2385" s="316"/>
      <c r="OZD2385" s="316"/>
      <c r="OZE2385" s="316"/>
      <c r="OZF2385" s="316"/>
      <c r="OZG2385" s="316"/>
      <c r="OZH2385" s="316"/>
      <c r="OZI2385" s="316"/>
      <c r="OZJ2385" s="316"/>
      <c r="OZK2385" s="316"/>
      <c r="OZL2385" s="316"/>
      <c r="OZM2385" s="316"/>
      <c r="OZN2385" s="316"/>
      <c r="OZO2385" s="316"/>
      <c r="OZP2385" s="316"/>
      <c r="OZQ2385" s="316"/>
      <c r="OZR2385" s="316"/>
      <c r="OZS2385" s="316"/>
      <c r="OZT2385" s="316"/>
      <c r="OZU2385" s="316"/>
      <c r="OZV2385" s="316"/>
      <c r="OZW2385" s="316"/>
      <c r="OZX2385" s="316"/>
      <c r="OZY2385" s="316"/>
      <c r="OZZ2385" s="316"/>
      <c r="PAA2385" s="316"/>
      <c r="PAB2385" s="316"/>
      <c r="PAC2385" s="316"/>
      <c r="PAD2385" s="316"/>
      <c r="PAE2385" s="316"/>
      <c r="PAF2385" s="316"/>
      <c r="PAG2385" s="316"/>
      <c r="PAH2385" s="316"/>
      <c r="PAI2385" s="316"/>
      <c r="PAJ2385" s="316"/>
      <c r="PAK2385" s="316"/>
      <c r="PAL2385" s="316"/>
      <c r="PAM2385" s="316"/>
      <c r="PAN2385" s="316"/>
      <c r="PAO2385" s="316"/>
      <c r="PAP2385" s="316"/>
      <c r="PAQ2385" s="316"/>
      <c r="PAR2385" s="316"/>
      <c r="PAS2385" s="316"/>
      <c r="PAT2385" s="316"/>
      <c r="PAU2385" s="316"/>
      <c r="PAV2385" s="316"/>
      <c r="PAW2385" s="316"/>
      <c r="PAX2385" s="316"/>
      <c r="PAY2385" s="316"/>
      <c r="PAZ2385" s="316"/>
      <c r="PBA2385" s="316"/>
      <c r="PBB2385" s="316"/>
      <c r="PBC2385" s="316"/>
      <c r="PBD2385" s="316"/>
      <c r="PBE2385" s="316"/>
      <c r="PBF2385" s="316"/>
      <c r="PBG2385" s="316"/>
      <c r="PBH2385" s="316"/>
      <c r="PBI2385" s="316"/>
      <c r="PBJ2385" s="316"/>
      <c r="PBK2385" s="316"/>
      <c r="PBL2385" s="316"/>
      <c r="PBM2385" s="316"/>
      <c r="PBN2385" s="316"/>
      <c r="PBO2385" s="316"/>
      <c r="PBP2385" s="316"/>
      <c r="PBQ2385" s="316"/>
      <c r="PBR2385" s="316"/>
      <c r="PBS2385" s="316"/>
      <c r="PBT2385" s="316"/>
      <c r="PBU2385" s="316"/>
      <c r="PBV2385" s="316"/>
      <c r="PBW2385" s="316"/>
      <c r="PBX2385" s="316"/>
      <c r="PBY2385" s="316"/>
      <c r="PBZ2385" s="316"/>
      <c r="PCA2385" s="316"/>
      <c r="PCB2385" s="316"/>
      <c r="PCC2385" s="316"/>
      <c r="PCD2385" s="316"/>
      <c r="PCE2385" s="316"/>
      <c r="PCF2385" s="316"/>
      <c r="PCG2385" s="316"/>
      <c r="PCH2385" s="316"/>
      <c r="PCI2385" s="316"/>
      <c r="PCJ2385" s="316"/>
      <c r="PCK2385" s="316"/>
      <c r="PCL2385" s="316"/>
      <c r="PCM2385" s="316"/>
      <c r="PCN2385" s="316"/>
      <c r="PCO2385" s="316"/>
      <c r="PCP2385" s="316"/>
      <c r="PCQ2385" s="316"/>
      <c r="PCR2385" s="316"/>
      <c r="PCS2385" s="316"/>
      <c r="PCT2385" s="316"/>
      <c r="PCU2385" s="316"/>
      <c r="PCV2385" s="316"/>
      <c r="PCW2385" s="316"/>
      <c r="PCX2385" s="316"/>
      <c r="PCY2385" s="316"/>
      <c r="PCZ2385" s="316"/>
      <c r="PDA2385" s="316"/>
      <c r="PDB2385" s="316"/>
      <c r="PDC2385" s="316"/>
      <c r="PDD2385" s="316"/>
      <c r="PDE2385" s="316"/>
      <c r="PDF2385" s="316"/>
      <c r="PDG2385" s="316"/>
      <c r="PDH2385" s="316"/>
      <c r="PDI2385" s="316"/>
      <c r="PDJ2385" s="316"/>
      <c r="PDK2385" s="316"/>
      <c r="PDL2385" s="316"/>
      <c r="PDM2385" s="316"/>
      <c r="PDN2385" s="316"/>
      <c r="PDO2385" s="316"/>
      <c r="PDP2385" s="316"/>
      <c r="PDQ2385" s="316"/>
      <c r="PDR2385" s="316"/>
      <c r="PDS2385" s="316"/>
      <c r="PDT2385" s="316"/>
      <c r="PDU2385" s="316"/>
      <c r="PDV2385" s="316"/>
      <c r="PDW2385" s="316"/>
      <c r="PDX2385" s="316"/>
      <c r="PDY2385" s="316"/>
      <c r="PDZ2385" s="316"/>
      <c r="PEA2385" s="316"/>
      <c r="PEB2385" s="316"/>
      <c r="PEC2385" s="316"/>
      <c r="PED2385" s="316"/>
      <c r="PEE2385" s="316"/>
      <c r="PEF2385" s="316"/>
      <c r="PEG2385" s="316"/>
      <c r="PEH2385" s="316"/>
      <c r="PEI2385" s="316"/>
      <c r="PEJ2385" s="316"/>
      <c r="PEK2385" s="316"/>
      <c r="PEL2385" s="316"/>
      <c r="PEM2385" s="316"/>
      <c r="PEN2385" s="316"/>
      <c r="PEO2385" s="316"/>
      <c r="PEP2385" s="316"/>
      <c r="PEQ2385" s="316"/>
      <c r="PER2385" s="316"/>
      <c r="PES2385" s="316"/>
      <c r="PET2385" s="316"/>
      <c r="PEU2385" s="316"/>
      <c r="PEV2385" s="316"/>
      <c r="PEW2385" s="316"/>
      <c r="PEX2385" s="316"/>
      <c r="PEY2385" s="316"/>
      <c r="PEZ2385" s="316"/>
      <c r="PFA2385" s="316"/>
      <c r="PFB2385" s="316"/>
      <c r="PFC2385" s="316"/>
      <c r="PFD2385" s="316"/>
      <c r="PFE2385" s="316"/>
      <c r="PFF2385" s="316"/>
      <c r="PFG2385" s="316"/>
      <c r="PFH2385" s="316"/>
      <c r="PFI2385" s="316"/>
      <c r="PFJ2385" s="316"/>
      <c r="PFK2385" s="316"/>
      <c r="PFL2385" s="316"/>
      <c r="PFM2385" s="316"/>
      <c r="PFN2385" s="316"/>
      <c r="PFO2385" s="316"/>
      <c r="PFP2385" s="316"/>
      <c r="PFQ2385" s="316"/>
      <c r="PFR2385" s="316"/>
      <c r="PFS2385" s="316"/>
      <c r="PFT2385" s="316"/>
      <c r="PFU2385" s="316"/>
      <c r="PFV2385" s="316"/>
      <c r="PFW2385" s="316"/>
      <c r="PFX2385" s="316"/>
      <c r="PFY2385" s="316"/>
      <c r="PFZ2385" s="316"/>
      <c r="PGA2385" s="316"/>
      <c r="PGB2385" s="316"/>
      <c r="PGC2385" s="316"/>
      <c r="PGD2385" s="316"/>
      <c r="PGE2385" s="316"/>
      <c r="PGF2385" s="316"/>
      <c r="PGG2385" s="316"/>
      <c r="PGH2385" s="316"/>
      <c r="PGI2385" s="316"/>
      <c r="PGJ2385" s="316"/>
      <c r="PGK2385" s="316"/>
      <c r="PGL2385" s="316"/>
      <c r="PGM2385" s="316"/>
      <c r="PGN2385" s="316"/>
      <c r="PGO2385" s="316"/>
      <c r="PGP2385" s="316"/>
      <c r="PGQ2385" s="316"/>
      <c r="PGR2385" s="316"/>
      <c r="PGS2385" s="316"/>
      <c r="PGT2385" s="316"/>
      <c r="PGU2385" s="316"/>
      <c r="PGV2385" s="316"/>
      <c r="PGW2385" s="316"/>
      <c r="PGX2385" s="316"/>
      <c r="PGY2385" s="316"/>
      <c r="PGZ2385" s="316"/>
      <c r="PHA2385" s="316"/>
      <c r="PHB2385" s="316"/>
      <c r="PHC2385" s="316"/>
      <c r="PHD2385" s="316"/>
      <c r="PHE2385" s="316"/>
      <c r="PHF2385" s="316"/>
      <c r="PHG2385" s="316"/>
      <c r="PHH2385" s="316"/>
      <c r="PHI2385" s="316"/>
      <c r="PHJ2385" s="316"/>
      <c r="PHK2385" s="316"/>
      <c r="PHL2385" s="316"/>
      <c r="PHM2385" s="316"/>
      <c r="PHN2385" s="316"/>
      <c r="PHO2385" s="316"/>
      <c r="PHP2385" s="316"/>
      <c r="PHQ2385" s="316"/>
      <c r="PHR2385" s="316"/>
      <c r="PHS2385" s="316"/>
      <c r="PHT2385" s="316"/>
      <c r="PHU2385" s="316"/>
      <c r="PHV2385" s="316"/>
      <c r="PHW2385" s="316"/>
      <c r="PHX2385" s="316"/>
      <c r="PHY2385" s="316"/>
      <c r="PHZ2385" s="316"/>
      <c r="PIA2385" s="316"/>
      <c r="PIB2385" s="316"/>
      <c r="PIC2385" s="316"/>
      <c r="PID2385" s="316"/>
      <c r="PIE2385" s="316"/>
      <c r="PIF2385" s="316"/>
      <c r="PIG2385" s="316"/>
      <c r="PIH2385" s="316"/>
      <c r="PII2385" s="316"/>
      <c r="PIJ2385" s="316"/>
      <c r="PIK2385" s="316"/>
      <c r="PIL2385" s="316"/>
      <c r="PIM2385" s="316"/>
      <c r="PIN2385" s="316"/>
      <c r="PIO2385" s="316"/>
      <c r="PIP2385" s="316"/>
      <c r="PIQ2385" s="316"/>
      <c r="PIR2385" s="316"/>
      <c r="PIS2385" s="316"/>
      <c r="PIT2385" s="316"/>
      <c r="PIU2385" s="316"/>
      <c r="PIV2385" s="316"/>
      <c r="PIW2385" s="316"/>
      <c r="PIX2385" s="316"/>
      <c r="PIY2385" s="316"/>
      <c r="PIZ2385" s="316"/>
      <c r="PJA2385" s="316"/>
      <c r="PJB2385" s="316"/>
      <c r="PJC2385" s="316"/>
      <c r="PJD2385" s="316"/>
      <c r="PJE2385" s="316"/>
      <c r="PJF2385" s="316"/>
      <c r="PJG2385" s="316"/>
      <c r="PJH2385" s="316"/>
      <c r="PJI2385" s="316"/>
      <c r="PJJ2385" s="316"/>
      <c r="PJK2385" s="316"/>
      <c r="PJL2385" s="316"/>
      <c r="PJM2385" s="316"/>
      <c r="PJN2385" s="316"/>
      <c r="PJO2385" s="316"/>
      <c r="PJP2385" s="316"/>
      <c r="PJQ2385" s="316"/>
      <c r="PJR2385" s="316"/>
      <c r="PJS2385" s="316"/>
      <c r="PJT2385" s="316"/>
      <c r="PJU2385" s="316"/>
      <c r="PJV2385" s="316"/>
      <c r="PJW2385" s="316"/>
      <c r="PJX2385" s="316"/>
      <c r="PJY2385" s="316"/>
      <c r="PJZ2385" s="316"/>
      <c r="PKA2385" s="316"/>
      <c r="PKB2385" s="316"/>
      <c r="PKC2385" s="316"/>
      <c r="PKD2385" s="316"/>
      <c r="PKE2385" s="316"/>
      <c r="PKF2385" s="316"/>
      <c r="PKG2385" s="316"/>
      <c r="PKH2385" s="316"/>
      <c r="PKI2385" s="316"/>
      <c r="PKJ2385" s="316"/>
      <c r="PKK2385" s="316"/>
      <c r="PKL2385" s="316"/>
      <c r="PKM2385" s="316"/>
      <c r="PKN2385" s="316"/>
      <c r="PKO2385" s="316"/>
      <c r="PKP2385" s="316"/>
      <c r="PKQ2385" s="316"/>
      <c r="PKR2385" s="316"/>
      <c r="PKS2385" s="316"/>
      <c r="PKT2385" s="316"/>
      <c r="PKU2385" s="316"/>
      <c r="PKV2385" s="316"/>
      <c r="PKW2385" s="316"/>
      <c r="PKX2385" s="316"/>
      <c r="PKY2385" s="316"/>
      <c r="PKZ2385" s="316"/>
      <c r="PLA2385" s="316"/>
      <c r="PLB2385" s="316"/>
      <c r="PLC2385" s="316"/>
      <c r="PLD2385" s="316"/>
      <c r="PLE2385" s="316"/>
      <c r="PLF2385" s="316"/>
      <c r="PLG2385" s="316"/>
      <c r="PLH2385" s="316"/>
      <c r="PLI2385" s="316"/>
      <c r="PLJ2385" s="316"/>
      <c r="PLK2385" s="316"/>
      <c r="PLL2385" s="316"/>
      <c r="PLM2385" s="316"/>
      <c r="PLN2385" s="316"/>
      <c r="PLO2385" s="316"/>
      <c r="PLP2385" s="316"/>
      <c r="PLQ2385" s="316"/>
      <c r="PLR2385" s="316"/>
      <c r="PLS2385" s="316"/>
      <c r="PLT2385" s="316"/>
      <c r="PLU2385" s="316"/>
      <c r="PLV2385" s="316"/>
      <c r="PLW2385" s="316"/>
      <c r="PLX2385" s="316"/>
      <c r="PLY2385" s="316"/>
      <c r="PLZ2385" s="316"/>
      <c r="PMA2385" s="316"/>
      <c r="PMB2385" s="316"/>
      <c r="PMC2385" s="316"/>
      <c r="PMD2385" s="316"/>
      <c r="PME2385" s="316"/>
      <c r="PMF2385" s="316"/>
      <c r="PMG2385" s="316"/>
      <c r="PMH2385" s="316"/>
      <c r="PMI2385" s="316"/>
      <c r="PMJ2385" s="316"/>
      <c r="PMK2385" s="316"/>
      <c r="PML2385" s="316"/>
      <c r="PMM2385" s="316"/>
      <c r="PMN2385" s="316"/>
      <c r="PMO2385" s="316"/>
      <c r="PMP2385" s="316"/>
      <c r="PMQ2385" s="316"/>
      <c r="PMR2385" s="316"/>
      <c r="PMS2385" s="316"/>
      <c r="PMT2385" s="316"/>
      <c r="PMU2385" s="316"/>
      <c r="PMV2385" s="316"/>
      <c r="PMW2385" s="316"/>
      <c r="PMX2385" s="316"/>
      <c r="PMY2385" s="316"/>
      <c r="PMZ2385" s="316"/>
      <c r="PNA2385" s="316"/>
      <c r="PNB2385" s="316"/>
      <c r="PNC2385" s="316"/>
      <c r="PND2385" s="316"/>
      <c r="PNE2385" s="316"/>
      <c r="PNF2385" s="316"/>
      <c r="PNG2385" s="316"/>
      <c r="PNH2385" s="316"/>
      <c r="PNI2385" s="316"/>
      <c r="PNJ2385" s="316"/>
      <c r="PNK2385" s="316"/>
      <c r="PNL2385" s="316"/>
      <c r="PNM2385" s="316"/>
      <c r="PNN2385" s="316"/>
      <c r="PNO2385" s="316"/>
      <c r="PNP2385" s="316"/>
      <c r="PNQ2385" s="316"/>
      <c r="PNR2385" s="316"/>
      <c r="PNS2385" s="316"/>
      <c r="PNT2385" s="316"/>
      <c r="PNU2385" s="316"/>
      <c r="PNV2385" s="316"/>
      <c r="PNW2385" s="316"/>
      <c r="PNX2385" s="316"/>
      <c r="PNY2385" s="316"/>
      <c r="PNZ2385" s="316"/>
      <c r="POA2385" s="316"/>
      <c r="POB2385" s="316"/>
      <c r="POC2385" s="316"/>
      <c r="POD2385" s="316"/>
      <c r="POE2385" s="316"/>
      <c r="POF2385" s="316"/>
      <c r="POG2385" s="316"/>
      <c r="POH2385" s="316"/>
      <c r="POI2385" s="316"/>
      <c r="POJ2385" s="316"/>
      <c r="POK2385" s="316"/>
      <c r="POL2385" s="316"/>
      <c r="POM2385" s="316"/>
      <c r="PON2385" s="316"/>
      <c r="POO2385" s="316"/>
      <c r="POP2385" s="316"/>
      <c r="POQ2385" s="316"/>
      <c r="POR2385" s="316"/>
      <c r="POS2385" s="316"/>
      <c r="POT2385" s="316"/>
      <c r="POU2385" s="316"/>
      <c r="POV2385" s="316"/>
      <c r="POW2385" s="316"/>
      <c r="POX2385" s="316"/>
      <c r="POY2385" s="316"/>
      <c r="POZ2385" s="316"/>
      <c r="PPA2385" s="316"/>
      <c r="PPB2385" s="316"/>
      <c r="PPC2385" s="316"/>
      <c r="PPD2385" s="316"/>
      <c r="PPE2385" s="316"/>
      <c r="PPF2385" s="316"/>
      <c r="PPG2385" s="316"/>
      <c r="PPH2385" s="316"/>
      <c r="PPI2385" s="316"/>
      <c r="PPJ2385" s="316"/>
      <c r="PPK2385" s="316"/>
      <c r="PPL2385" s="316"/>
      <c r="PPM2385" s="316"/>
      <c r="PPN2385" s="316"/>
      <c r="PPO2385" s="316"/>
      <c r="PPP2385" s="316"/>
      <c r="PPQ2385" s="316"/>
      <c r="PPR2385" s="316"/>
      <c r="PPS2385" s="316"/>
      <c r="PPT2385" s="316"/>
      <c r="PPU2385" s="316"/>
      <c r="PPV2385" s="316"/>
      <c r="PPW2385" s="316"/>
      <c r="PPX2385" s="316"/>
      <c r="PPY2385" s="316"/>
      <c r="PPZ2385" s="316"/>
      <c r="PQA2385" s="316"/>
      <c r="PQB2385" s="316"/>
      <c r="PQC2385" s="316"/>
      <c r="PQD2385" s="316"/>
      <c r="PQE2385" s="316"/>
      <c r="PQF2385" s="316"/>
      <c r="PQG2385" s="316"/>
      <c r="PQH2385" s="316"/>
      <c r="PQI2385" s="316"/>
      <c r="PQJ2385" s="316"/>
      <c r="PQK2385" s="316"/>
      <c r="PQL2385" s="316"/>
      <c r="PQM2385" s="316"/>
      <c r="PQN2385" s="316"/>
      <c r="PQO2385" s="316"/>
      <c r="PQP2385" s="316"/>
      <c r="PQQ2385" s="316"/>
      <c r="PQR2385" s="316"/>
      <c r="PQS2385" s="316"/>
      <c r="PQT2385" s="316"/>
      <c r="PQU2385" s="316"/>
      <c r="PQV2385" s="316"/>
      <c r="PQW2385" s="316"/>
      <c r="PQX2385" s="316"/>
      <c r="PQY2385" s="316"/>
      <c r="PQZ2385" s="316"/>
      <c r="PRA2385" s="316"/>
      <c r="PRB2385" s="316"/>
      <c r="PRC2385" s="316"/>
      <c r="PRD2385" s="316"/>
      <c r="PRE2385" s="316"/>
      <c r="PRF2385" s="316"/>
      <c r="PRG2385" s="316"/>
      <c r="PRH2385" s="316"/>
      <c r="PRI2385" s="316"/>
      <c r="PRJ2385" s="316"/>
      <c r="PRK2385" s="316"/>
      <c r="PRL2385" s="316"/>
      <c r="PRM2385" s="316"/>
      <c r="PRN2385" s="316"/>
      <c r="PRO2385" s="316"/>
      <c r="PRP2385" s="316"/>
      <c r="PRQ2385" s="316"/>
      <c r="PRR2385" s="316"/>
      <c r="PRS2385" s="316"/>
      <c r="PRT2385" s="316"/>
      <c r="PRU2385" s="316"/>
      <c r="PRV2385" s="316"/>
      <c r="PRW2385" s="316"/>
      <c r="PRX2385" s="316"/>
      <c r="PRY2385" s="316"/>
      <c r="PRZ2385" s="316"/>
      <c r="PSA2385" s="316"/>
      <c r="PSB2385" s="316"/>
      <c r="PSC2385" s="316"/>
      <c r="PSD2385" s="316"/>
      <c r="PSE2385" s="316"/>
      <c r="PSF2385" s="316"/>
      <c r="PSG2385" s="316"/>
      <c r="PSH2385" s="316"/>
      <c r="PSI2385" s="316"/>
      <c r="PSJ2385" s="316"/>
      <c r="PSK2385" s="316"/>
      <c r="PSL2385" s="316"/>
      <c r="PSM2385" s="316"/>
      <c r="PSN2385" s="316"/>
      <c r="PSO2385" s="316"/>
      <c r="PSP2385" s="316"/>
      <c r="PSQ2385" s="316"/>
      <c r="PSR2385" s="316"/>
      <c r="PSS2385" s="316"/>
      <c r="PST2385" s="316"/>
      <c r="PSU2385" s="316"/>
      <c r="PSV2385" s="316"/>
      <c r="PSW2385" s="316"/>
      <c r="PSX2385" s="316"/>
      <c r="PSY2385" s="316"/>
      <c r="PSZ2385" s="316"/>
      <c r="PTA2385" s="316"/>
      <c r="PTB2385" s="316"/>
      <c r="PTC2385" s="316"/>
      <c r="PTD2385" s="316"/>
      <c r="PTE2385" s="316"/>
      <c r="PTF2385" s="316"/>
      <c r="PTG2385" s="316"/>
      <c r="PTH2385" s="316"/>
      <c r="PTI2385" s="316"/>
      <c r="PTJ2385" s="316"/>
      <c r="PTK2385" s="316"/>
      <c r="PTL2385" s="316"/>
      <c r="PTM2385" s="316"/>
      <c r="PTN2385" s="316"/>
      <c r="PTO2385" s="316"/>
      <c r="PTP2385" s="316"/>
      <c r="PTQ2385" s="316"/>
      <c r="PTR2385" s="316"/>
      <c r="PTS2385" s="316"/>
      <c r="PTT2385" s="316"/>
      <c r="PTU2385" s="316"/>
      <c r="PTV2385" s="316"/>
      <c r="PTW2385" s="316"/>
      <c r="PTX2385" s="316"/>
      <c r="PTY2385" s="316"/>
      <c r="PTZ2385" s="316"/>
      <c r="PUA2385" s="316"/>
      <c r="PUB2385" s="316"/>
      <c r="PUC2385" s="316"/>
      <c r="PUD2385" s="316"/>
      <c r="PUE2385" s="316"/>
      <c r="PUF2385" s="316"/>
      <c r="PUG2385" s="316"/>
      <c r="PUH2385" s="316"/>
      <c r="PUI2385" s="316"/>
      <c r="PUJ2385" s="316"/>
      <c r="PUK2385" s="316"/>
      <c r="PUL2385" s="316"/>
      <c r="PUM2385" s="316"/>
      <c r="PUN2385" s="316"/>
      <c r="PUO2385" s="316"/>
      <c r="PUP2385" s="316"/>
      <c r="PUQ2385" s="316"/>
      <c r="PUR2385" s="316"/>
      <c r="PUS2385" s="316"/>
      <c r="PUT2385" s="316"/>
      <c r="PUU2385" s="316"/>
      <c r="PUV2385" s="316"/>
      <c r="PUW2385" s="316"/>
      <c r="PUX2385" s="316"/>
      <c r="PUY2385" s="316"/>
      <c r="PUZ2385" s="316"/>
      <c r="PVA2385" s="316"/>
      <c r="PVB2385" s="316"/>
      <c r="PVC2385" s="316"/>
      <c r="PVD2385" s="316"/>
      <c r="PVE2385" s="316"/>
      <c r="PVF2385" s="316"/>
      <c r="PVG2385" s="316"/>
      <c r="PVH2385" s="316"/>
      <c r="PVI2385" s="316"/>
      <c r="PVJ2385" s="316"/>
      <c r="PVK2385" s="316"/>
      <c r="PVL2385" s="316"/>
      <c r="PVM2385" s="316"/>
      <c r="PVN2385" s="316"/>
      <c r="PVO2385" s="316"/>
      <c r="PVP2385" s="316"/>
      <c r="PVQ2385" s="316"/>
      <c r="PVR2385" s="316"/>
      <c r="PVS2385" s="316"/>
      <c r="PVT2385" s="316"/>
      <c r="PVU2385" s="316"/>
      <c r="PVV2385" s="316"/>
      <c r="PVW2385" s="316"/>
      <c r="PVX2385" s="316"/>
      <c r="PVY2385" s="316"/>
      <c r="PVZ2385" s="316"/>
      <c r="PWA2385" s="316"/>
      <c r="PWB2385" s="316"/>
      <c r="PWC2385" s="316"/>
      <c r="PWD2385" s="316"/>
      <c r="PWE2385" s="316"/>
      <c r="PWF2385" s="316"/>
      <c r="PWG2385" s="316"/>
      <c r="PWH2385" s="316"/>
      <c r="PWI2385" s="316"/>
      <c r="PWJ2385" s="316"/>
      <c r="PWK2385" s="316"/>
      <c r="PWL2385" s="316"/>
      <c r="PWM2385" s="316"/>
      <c r="PWN2385" s="316"/>
      <c r="PWO2385" s="316"/>
      <c r="PWP2385" s="316"/>
      <c r="PWQ2385" s="316"/>
      <c r="PWR2385" s="316"/>
      <c r="PWS2385" s="316"/>
      <c r="PWT2385" s="316"/>
      <c r="PWU2385" s="316"/>
      <c r="PWV2385" s="316"/>
      <c r="PWW2385" s="316"/>
      <c r="PWX2385" s="316"/>
      <c r="PWY2385" s="316"/>
      <c r="PWZ2385" s="316"/>
      <c r="PXA2385" s="316"/>
      <c r="PXB2385" s="316"/>
      <c r="PXC2385" s="316"/>
      <c r="PXD2385" s="316"/>
      <c r="PXE2385" s="316"/>
      <c r="PXF2385" s="316"/>
      <c r="PXG2385" s="316"/>
      <c r="PXH2385" s="316"/>
      <c r="PXI2385" s="316"/>
      <c r="PXJ2385" s="316"/>
      <c r="PXK2385" s="316"/>
      <c r="PXL2385" s="316"/>
      <c r="PXM2385" s="316"/>
      <c r="PXN2385" s="316"/>
      <c r="PXO2385" s="316"/>
      <c r="PXP2385" s="316"/>
      <c r="PXQ2385" s="316"/>
      <c r="PXR2385" s="316"/>
      <c r="PXS2385" s="316"/>
      <c r="PXT2385" s="316"/>
      <c r="PXU2385" s="316"/>
      <c r="PXV2385" s="316"/>
      <c r="PXW2385" s="316"/>
      <c r="PXX2385" s="316"/>
      <c r="PXY2385" s="316"/>
      <c r="PXZ2385" s="316"/>
      <c r="PYA2385" s="316"/>
      <c r="PYB2385" s="316"/>
      <c r="PYC2385" s="316"/>
      <c r="PYD2385" s="316"/>
      <c r="PYE2385" s="316"/>
      <c r="PYF2385" s="316"/>
      <c r="PYG2385" s="316"/>
      <c r="PYH2385" s="316"/>
      <c r="PYI2385" s="316"/>
      <c r="PYJ2385" s="316"/>
      <c r="PYK2385" s="316"/>
      <c r="PYL2385" s="316"/>
      <c r="PYM2385" s="316"/>
      <c r="PYN2385" s="316"/>
      <c r="PYO2385" s="316"/>
      <c r="PYP2385" s="316"/>
      <c r="PYQ2385" s="316"/>
      <c r="PYR2385" s="316"/>
      <c r="PYS2385" s="316"/>
      <c r="PYT2385" s="316"/>
      <c r="PYU2385" s="316"/>
      <c r="PYV2385" s="316"/>
      <c r="PYW2385" s="316"/>
      <c r="PYX2385" s="316"/>
      <c r="PYY2385" s="316"/>
      <c r="PYZ2385" s="316"/>
      <c r="PZA2385" s="316"/>
      <c r="PZB2385" s="316"/>
      <c r="PZC2385" s="316"/>
      <c r="PZD2385" s="316"/>
      <c r="PZE2385" s="316"/>
      <c r="PZF2385" s="316"/>
      <c r="PZG2385" s="316"/>
      <c r="PZH2385" s="316"/>
      <c r="PZI2385" s="316"/>
      <c r="PZJ2385" s="316"/>
      <c r="PZK2385" s="316"/>
      <c r="PZL2385" s="316"/>
      <c r="PZM2385" s="316"/>
      <c r="PZN2385" s="316"/>
      <c r="PZO2385" s="316"/>
      <c r="PZP2385" s="316"/>
      <c r="PZQ2385" s="316"/>
      <c r="PZR2385" s="316"/>
      <c r="PZS2385" s="316"/>
      <c r="PZT2385" s="316"/>
      <c r="PZU2385" s="316"/>
      <c r="PZV2385" s="316"/>
      <c r="PZW2385" s="316"/>
      <c r="PZX2385" s="316"/>
      <c r="PZY2385" s="316"/>
      <c r="PZZ2385" s="316"/>
      <c r="QAA2385" s="316"/>
      <c r="QAB2385" s="316"/>
      <c r="QAC2385" s="316"/>
      <c r="QAD2385" s="316"/>
      <c r="QAE2385" s="316"/>
      <c r="QAF2385" s="316"/>
      <c r="QAG2385" s="316"/>
      <c r="QAH2385" s="316"/>
      <c r="QAI2385" s="316"/>
      <c r="QAJ2385" s="316"/>
      <c r="QAK2385" s="316"/>
      <c r="QAL2385" s="316"/>
      <c r="QAM2385" s="316"/>
      <c r="QAN2385" s="316"/>
      <c r="QAO2385" s="316"/>
      <c r="QAP2385" s="316"/>
      <c r="QAQ2385" s="316"/>
      <c r="QAR2385" s="316"/>
      <c r="QAS2385" s="316"/>
      <c r="QAT2385" s="316"/>
      <c r="QAU2385" s="316"/>
      <c r="QAV2385" s="316"/>
      <c r="QAW2385" s="316"/>
      <c r="QAX2385" s="316"/>
      <c r="QAY2385" s="316"/>
      <c r="QAZ2385" s="316"/>
      <c r="QBA2385" s="316"/>
      <c r="QBB2385" s="316"/>
      <c r="QBC2385" s="316"/>
      <c r="QBD2385" s="316"/>
      <c r="QBE2385" s="316"/>
      <c r="QBF2385" s="316"/>
      <c r="QBG2385" s="316"/>
      <c r="QBH2385" s="316"/>
      <c r="QBI2385" s="316"/>
      <c r="QBJ2385" s="316"/>
      <c r="QBK2385" s="316"/>
      <c r="QBL2385" s="316"/>
      <c r="QBM2385" s="316"/>
      <c r="QBN2385" s="316"/>
      <c r="QBO2385" s="316"/>
      <c r="QBP2385" s="316"/>
      <c r="QBQ2385" s="316"/>
      <c r="QBR2385" s="316"/>
      <c r="QBS2385" s="316"/>
      <c r="QBT2385" s="316"/>
      <c r="QBU2385" s="316"/>
      <c r="QBV2385" s="316"/>
      <c r="QBW2385" s="316"/>
      <c r="QBX2385" s="316"/>
      <c r="QBY2385" s="316"/>
      <c r="QBZ2385" s="316"/>
      <c r="QCA2385" s="316"/>
      <c r="QCB2385" s="316"/>
      <c r="QCC2385" s="316"/>
      <c r="QCD2385" s="316"/>
      <c r="QCE2385" s="316"/>
      <c r="QCF2385" s="316"/>
      <c r="QCG2385" s="316"/>
      <c r="QCH2385" s="316"/>
      <c r="QCI2385" s="316"/>
      <c r="QCJ2385" s="316"/>
      <c r="QCK2385" s="316"/>
      <c r="QCL2385" s="316"/>
      <c r="QCM2385" s="316"/>
      <c r="QCN2385" s="316"/>
      <c r="QCO2385" s="316"/>
      <c r="QCP2385" s="316"/>
      <c r="QCQ2385" s="316"/>
      <c r="QCR2385" s="316"/>
      <c r="QCS2385" s="316"/>
      <c r="QCT2385" s="316"/>
      <c r="QCU2385" s="316"/>
      <c r="QCV2385" s="316"/>
      <c r="QCW2385" s="316"/>
      <c r="QCX2385" s="316"/>
      <c r="QCY2385" s="316"/>
      <c r="QCZ2385" s="316"/>
      <c r="QDA2385" s="316"/>
      <c r="QDB2385" s="316"/>
      <c r="QDC2385" s="316"/>
      <c r="QDD2385" s="316"/>
      <c r="QDE2385" s="316"/>
      <c r="QDF2385" s="316"/>
      <c r="QDG2385" s="316"/>
      <c r="QDH2385" s="316"/>
      <c r="QDI2385" s="316"/>
      <c r="QDJ2385" s="316"/>
      <c r="QDK2385" s="316"/>
      <c r="QDL2385" s="316"/>
      <c r="QDM2385" s="316"/>
      <c r="QDN2385" s="316"/>
      <c r="QDO2385" s="316"/>
      <c r="QDP2385" s="316"/>
      <c r="QDQ2385" s="316"/>
      <c r="QDR2385" s="316"/>
      <c r="QDS2385" s="316"/>
      <c r="QDT2385" s="316"/>
      <c r="QDU2385" s="316"/>
      <c r="QDV2385" s="316"/>
      <c r="QDW2385" s="316"/>
      <c r="QDX2385" s="316"/>
      <c r="QDY2385" s="316"/>
      <c r="QDZ2385" s="316"/>
      <c r="QEA2385" s="316"/>
      <c r="QEB2385" s="316"/>
      <c r="QEC2385" s="316"/>
      <c r="QED2385" s="316"/>
      <c r="QEE2385" s="316"/>
      <c r="QEF2385" s="316"/>
      <c r="QEG2385" s="316"/>
      <c r="QEH2385" s="316"/>
      <c r="QEI2385" s="316"/>
      <c r="QEJ2385" s="316"/>
      <c r="QEK2385" s="316"/>
      <c r="QEL2385" s="316"/>
      <c r="QEM2385" s="316"/>
      <c r="QEN2385" s="316"/>
      <c r="QEO2385" s="316"/>
      <c r="QEP2385" s="316"/>
      <c r="QEQ2385" s="316"/>
      <c r="QER2385" s="316"/>
      <c r="QES2385" s="316"/>
      <c r="QET2385" s="316"/>
      <c r="QEU2385" s="316"/>
      <c r="QEV2385" s="316"/>
      <c r="QEW2385" s="316"/>
      <c r="QEX2385" s="316"/>
      <c r="QEY2385" s="316"/>
      <c r="QEZ2385" s="316"/>
      <c r="QFA2385" s="316"/>
      <c r="QFB2385" s="316"/>
      <c r="QFC2385" s="316"/>
      <c r="QFD2385" s="316"/>
      <c r="QFE2385" s="316"/>
      <c r="QFF2385" s="316"/>
      <c r="QFG2385" s="316"/>
      <c r="QFH2385" s="316"/>
      <c r="QFI2385" s="316"/>
      <c r="QFJ2385" s="316"/>
      <c r="QFK2385" s="316"/>
      <c r="QFL2385" s="316"/>
      <c r="QFM2385" s="316"/>
      <c r="QFN2385" s="316"/>
      <c r="QFO2385" s="316"/>
      <c r="QFP2385" s="316"/>
      <c r="QFQ2385" s="316"/>
      <c r="QFR2385" s="316"/>
      <c r="QFS2385" s="316"/>
      <c r="QFT2385" s="316"/>
      <c r="QFU2385" s="316"/>
      <c r="QFV2385" s="316"/>
      <c r="QFW2385" s="316"/>
      <c r="QFX2385" s="316"/>
      <c r="QFY2385" s="316"/>
      <c r="QFZ2385" s="316"/>
      <c r="QGA2385" s="316"/>
      <c r="QGB2385" s="316"/>
      <c r="QGC2385" s="316"/>
      <c r="QGD2385" s="316"/>
      <c r="QGE2385" s="316"/>
      <c r="QGF2385" s="316"/>
      <c r="QGG2385" s="316"/>
      <c r="QGH2385" s="316"/>
      <c r="QGI2385" s="316"/>
      <c r="QGJ2385" s="316"/>
      <c r="QGK2385" s="316"/>
      <c r="QGL2385" s="316"/>
      <c r="QGM2385" s="316"/>
      <c r="QGN2385" s="316"/>
      <c r="QGO2385" s="316"/>
      <c r="QGP2385" s="316"/>
      <c r="QGQ2385" s="316"/>
      <c r="QGR2385" s="316"/>
      <c r="QGS2385" s="316"/>
      <c r="QGT2385" s="316"/>
      <c r="QGU2385" s="316"/>
      <c r="QGV2385" s="316"/>
      <c r="QGW2385" s="316"/>
      <c r="QGX2385" s="316"/>
      <c r="QGY2385" s="316"/>
      <c r="QGZ2385" s="316"/>
      <c r="QHA2385" s="316"/>
      <c r="QHB2385" s="316"/>
      <c r="QHC2385" s="316"/>
      <c r="QHD2385" s="316"/>
      <c r="QHE2385" s="316"/>
      <c r="QHF2385" s="316"/>
      <c r="QHG2385" s="316"/>
      <c r="QHH2385" s="316"/>
      <c r="QHI2385" s="316"/>
      <c r="QHJ2385" s="316"/>
      <c r="QHK2385" s="316"/>
      <c r="QHL2385" s="316"/>
      <c r="QHM2385" s="316"/>
      <c r="QHN2385" s="316"/>
      <c r="QHO2385" s="316"/>
      <c r="QHP2385" s="316"/>
      <c r="QHQ2385" s="316"/>
      <c r="QHR2385" s="316"/>
      <c r="QHS2385" s="316"/>
      <c r="QHT2385" s="316"/>
      <c r="QHU2385" s="316"/>
      <c r="QHV2385" s="316"/>
      <c r="QHW2385" s="316"/>
      <c r="QHX2385" s="316"/>
      <c r="QHY2385" s="316"/>
      <c r="QHZ2385" s="316"/>
      <c r="QIA2385" s="316"/>
      <c r="QIB2385" s="316"/>
      <c r="QIC2385" s="316"/>
      <c r="QID2385" s="316"/>
      <c r="QIE2385" s="316"/>
      <c r="QIF2385" s="316"/>
      <c r="QIG2385" s="316"/>
      <c r="QIH2385" s="316"/>
      <c r="QII2385" s="316"/>
      <c r="QIJ2385" s="316"/>
      <c r="QIK2385" s="316"/>
      <c r="QIL2385" s="316"/>
      <c r="QIM2385" s="316"/>
      <c r="QIN2385" s="316"/>
      <c r="QIO2385" s="316"/>
      <c r="QIP2385" s="316"/>
      <c r="QIQ2385" s="316"/>
      <c r="QIR2385" s="316"/>
      <c r="QIS2385" s="316"/>
      <c r="QIT2385" s="316"/>
      <c r="QIU2385" s="316"/>
      <c r="QIV2385" s="316"/>
      <c r="QIW2385" s="316"/>
      <c r="QIX2385" s="316"/>
      <c r="QIY2385" s="316"/>
      <c r="QIZ2385" s="316"/>
      <c r="QJA2385" s="316"/>
      <c r="QJB2385" s="316"/>
      <c r="QJC2385" s="316"/>
      <c r="QJD2385" s="316"/>
      <c r="QJE2385" s="316"/>
      <c r="QJF2385" s="316"/>
      <c r="QJG2385" s="316"/>
      <c r="QJH2385" s="316"/>
      <c r="QJI2385" s="316"/>
      <c r="QJJ2385" s="316"/>
      <c r="QJK2385" s="316"/>
      <c r="QJL2385" s="316"/>
      <c r="QJM2385" s="316"/>
      <c r="QJN2385" s="316"/>
      <c r="QJO2385" s="316"/>
      <c r="QJP2385" s="316"/>
      <c r="QJQ2385" s="316"/>
      <c r="QJR2385" s="316"/>
      <c r="QJS2385" s="316"/>
      <c r="QJT2385" s="316"/>
      <c r="QJU2385" s="316"/>
      <c r="QJV2385" s="316"/>
      <c r="QJW2385" s="316"/>
      <c r="QJX2385" s="316"/>
      <c r="QJY2385" s="316"/>
      <c r="QJZ2385" s="316"/>
      <c r="QKA2385" s="316"/>
      <c r="QKB2385" s="316"/>
      <c r="QKC2385" s="316"/>
      <c r="QKD2385" s="316"/>
      <c r="QKE2385" s="316"/>
      <c r="QKF2385" s="316"/>
      <c r="QKG2385" s="316"/>
      <c r="QKH2385" s="316"/>
      <c r="QKI2385" s="316"/>
      <c r="QKJ2385" s="316"/>
      <c r="QKK2385" s="316"/>
      <c r="QKL2385" s="316"/>
      <c r="QKM2385" s="316"/>
      <c r="QKN2385" s="316"/>
      <c r="QKO2385" s="316"/>
      <c r="QKP2385" s="316"/>
      <c r="QKQ2385" s="316"/>
      <c r="QKR2385" s="316"/>
      <c r="QKS2385" s="316"/>
      <c r="QKT2385" s="316"/>
      <c r="QKU2385" s="316"/>
      <c r="QKV2385" s="316"/>
      <c r="QKW2385" s="316"/>
      <c r="QKX2385" s="316"/>
      <c r="QKY2385" s="316"/>
      <c r="QKZ2385" s="316"/>
      <c r="QLA2385" s="316"/>
      <c r="QLB2385" s="316"/>
      <c r="QLC2385" s="316"/>
      <c r="QLD2385" s="316"/>
      <c r="QLE2385" s="316"/>
      <c r="QLF2385" s="316"/>
      <c r="QLG2385" s="316"/>
      <c r="QLH2385" s="316"/>
      <c r="QLI2385" s="316"/>
      <c r="QLJ2385" s="316"/>
      <c r="QLK2385" s="316"/>
      <c r="QLL2385" s="316"/>
      <c r="QLM2385" s="316"/>
      <c r="QLN2385" s="316"/>
      <c r="QLO2385" s="316"/>
      <c r="QLP2385" s="316"/>
      <c r="QLQ2385" s="316"/>
      <c r="QLR2385" s="316"/>
      <c r="QLS2385" s="316"/>
      <c r="QLT2385" s="316"/>
      <c r="QLU2385" s="316"/>
      <c r="QLV2385" s="316"/>
      <c r="QLW2385" s="316"/>
      <c r="QLX2385" s="316"/>
      <c r="QLY2385" s="316"/>
      <c r="QLZ2385" s="316"/>
      <c r="QMA2385" s="316"/>
      <c r="QMB2385" s="316"/>
      <c r="QMC2385" s="316"/>
      <c r="QMD2385" s="316"/>
      <c r="QME2385" s="316"/>
      <c r="QMF2385" s="316"/>
      <c r="QMG2385" s="316"/>
      <c r="QMH2385" s="316"/>
      <c r="QMI2385" s="316"/>
      <c r="QMJ2385" s="316"/>
      <c r="QMK2385" s="316"/>
      <c r="QML2385" s="316"/>
      <c r="QMM2385" s="316"/>
      <c r="QMN2385" s="316"/>
      <c r="QMO2385" s="316"/>
      <c r="QMP2385" s="316"/>
      <c r="QMQ2385" s="316"/>
      <c r="QMR2385" s="316"/>
      <c r="QMS2385" s="316"/>
      <c r="QMT2385" s="316"/>
      <c r="QMU2385" s="316"/>
      <c r="QMV2385" s="316"/>
      <c r="QMW2385" s="316"/>
      <c r="QMX2385" s="316"/>
      <c r="QMY2385" s="316"/>
      <c r="QMZ2385" s="316"/>
      <c r="QNA2385" s="316"/>
      <c r="QNB2385" s="316"/>
      <c r="QNC2385" s="316"/>
      <c r="QND2385" s="316"/>
      <c r="QNE2385" s="316"/>
      <c r="QNF2385" s="316"/>
      <c r="QNG2385" s="316"/>
      <c r="QNH2385" s="316"/>
      <c r="QNI2385" s="316"/>
      <c r="QNJ2385" s="316"/>
      <c r="QNK2385" s="316"/>
      <c r="QNL2385" s="316"/>
      <c r="QNM2385" s="316"/>
      <c r="QNN2385" s="316"/>
      <c r="QNO2385" s="316"/>
      <c r="QNP2385" s="316"/>
      <c r="QNQ2385" s="316"/>
      <c r="QNR2385" s="316"/>
      <c r="QNS2385" s="316"/>
      <c r="QNT2385" s="316"/>
      <c r="QNU2385" s="316"/>
      <c r="QNV2385" s="316"/>
      <c r="QNW2385" s="316"/>
      <c r="QNX2385" s="316"/>
      <c r="QNY2385" s="316"/>
      <c r="QNZ2385" s="316"/>
      <c r="QOA2385" s="316"/>
      <c r="QOB2385" s="316"/>
      <c r="QOC2385" s="316"/>
      <c r="QOD2385" s="316"/>
      <c r="QOE2385" s="316"/>
      <c r="QOF2385" s="316"/>
      <c r="QOG2385" s="316"/>
      <c r="QOH2385" s="316"/>
      <c r="QOI2385" s="316"/>
      <c r="QOJ2385" s="316"/>
      <c r="QOK2385" s="316"/>
      <c r="QOL2385" s="316"/>
      <c r="QOM2385" s="316"/>
      <c r="QON2385" s="316"/>
      <c r="QOO2385" s="316"/>
      <c r="QOP2385" s="316"/>
      <c r="QOQ2385" s="316"/>
      <c r="QOR2385" s="316"/>
      <c r="QOS2385" s="316"/>
      <c r="QOT2385" s="316"/>
      <c r="QOU2385" s="316"/>
      <c r="QOV2385" s="316"/>
      <c r="QOW2385" s="316"/>
      <c r="QOX2385" s="316"/>
      <c r="QOY2385" s="316"/>
      <c r="QOZ2385" s="316"/>
      <c r="QPA2385" s="316"/>
      <c r="QPB2385" s="316"/>
      <c r="QPC2385" s="316"/>
      <c r="QPD2385" s="316"/>
      <c r="QPE2385" s="316"/>
      <c r="QPF2385" s="316"/>
      <c r="QPG2385" s="316"/>
      <c r="QPH2385" s="316"/>
      <c r="QPI2385" s="316"/>
      <c r="QPJ2385" s="316"/>
      <c r="QPK2385" s="316"/>
      <c r="QPL2385" s="316"/>
      <c r="QPM2385" s="316"/>
      <c r="QPN2385" s="316"/>
      <c r="QPO2385" s="316"/>
      <c r="QPP2385" s="316"/>
      <c r="QPQ2385" s="316"/>
      <c r="QPR2385" s="316"/>
      <c r="QPS2385" s="316"/>
      <c r="QPT2385" s="316"/>
      <c r="QPU2385" s="316"/>
      <c r="QPV2385" s="316"/>
      <c r="QPW2385" s="316"/>
      <c r="QPX2385" s="316"/>
      <c r="QPY2385" s="316"/>
      <c r="QPZ2385" s="316"/>
      <c r="QQA2385" s="316"/>
      <c r="QQB2385" s="316"/>
      <c r="QQC2385" s="316"/>
      <c r="QQD2385" s="316"/>
      <c r="QQE2385" s="316"/>
      <c r="QQF2385" s="316"/>
      <c r="QQG2385" s="316"/>
      <c r="QQH2385" s="316"/>
      <c r="QQI2385" s="316"/>
      <c r="QQJ2385" s="316"/>
      <c r="QQK2385" s="316"/>
      <c r="QQL2385" s="316"/>
      <c r="QQM2385" s="316"/>
      <c r="QQN2385" s="316"/>
      <c r="QQO2385" s="316"/>
      <c r="QQP2385" s="316"/>
      <c r="QQQ2385" s="316"/>
      <c r="QQR2385" s="316"/>
      <c r="QQS2385" s="316"/>
      <c r="QQT2385" s="316"/>
      <c r="QQU2385" s="316"/>
      <c r="QQV2385" s="316"/>
      <c r="QQW2385" s="316"/>
      <c r="QQX2385" s="316"/>
      <c r="QQY2385" s="316"/>
      <c r="QQZ2385" s="316"/>
      <c r="QRA2385" s="316"/>
      <c r="QRB2385" s="316"/>
      <c r="QRC2385" s="316"/>
      <c r="QRD2385" s="316"/>
      <c r="QRE2385" s="316"/>
      <c r="QRF2385" s="316"/>
      <c r="QRG2385" s="316"/>
      <c r="QRH2385" s="316"/>
      <c r="QRI2385" s="316"/>
      <c r="QRJ2385" s="316"/>
      <c r="QRK2385" s="316"/>
      <c r="QRL2385" s="316"/>
      <c r="QRM2385" s="316"/>
      <c r="QRN2385" s="316"/>
      <c r="QRO2385" s="316"/>
      <c r="QRP2385" s="316"/>
      <c r="QRQ2385" s="316"/>
      <c r="QRR2385" s="316"/>
      <c r="QRS2385" s="316"/>
      <c r="QRT2385" s="316"/>
      <c r="QRU2385" s="316"/>
      <c r="QRV2385" s="316"/>
      <c r="QRW2385" s="316"/>
      <c r="QRX2385" s="316"/>
      <c r="QRY2385" s="316"/>
      <c r="QRZ2385" s="316"/>
      <c r="QSA2385" s="316"/>
      <c r="QSB2385" s="316"/>
      <c r="QSC2385" s="316"/>
      <c r="QSD2385" s="316"/>
      <c r="QSE2385" s="316"/>
      <c r="QSF2385" s="316"/>
      <c r="QSG2385" s="316"/>
      <c r="QSH2385" s="316"/>
      <c r="QSI2385" s="316"/>
      <c r="QSJ2385" s="316"/>
      <c r="QSK2385" s="316"/>
      <c r="QSL2385" s="316"/>
      <c r="QSM2385" s="316"/>
      <c r="QSN2385" s="316"/>
      <c r="QSO2385" s="316"/>
      <c r="QSP2385" s="316"/>
      <c r="QSQ2385" s="316"/>
      <c r="QSR2385" s="316"/>
      <c r="QSS2385" s="316"/>
      <c r="QST2385" s="316"/>
      <c r="QSU2385" s="316"/>
      <c r="QSV2385" s="316"/>
      <c r="QSW2385" s="316"/>
      <c r="QSX2385" s="316"/>
      <c r="QSY2385" s="316"/>
      <c r="QSZ2385" s="316"/>
      <c r="QTA2385" s="316"/>
      <c r="QTB2385" s="316"/>
      <c r="QTC2385" s="316"/>
      <c r="QTD2385" s="316"/>
      <c r="QTE2385" s="316"/>
      <c r="QTF2385" s="316"/>
      <c r="QTG2385" s="316"/>
      <c r="QTH2385" s="316"/>
      <c r="QTI2385" s="316"/>
      <c r="QTJ2385" s="316"/>
      <c r="QTK2385" s="316"/>
      <c r="QTL2385" s="316"/>
      <c r="QTM2385" s="316"/>
      <c r="QTN2385" s="316"/>
      <c r="QTO2385" s="316"/>
      <c r="QTP2385" s="316"/>
      <c r="QTQ2385" s="316"/>
      <c r="QTR2385" s="316"/>
      <c r="QTS2385" s="316"/>
      <c r="QTT2385" s="316"/>
      <c r="QTU2385" s="316"/>
      <c r="QTV2385" s="316"/>
      <c r="QTW2385" s="316"/>
      <c r="QTX2385" s="316"/>
      <c r="QTY2385" s="316"/>
      <c r="QTZ2385" s="316"/>
      <c r="QUA2385" s="316"/>
      <c r="QUB2385" s="316"/>
      <c r="QUC2385" s="316"/>
      <c r="QUD2385" s="316"/>
      <c r="QUE2385" s="316"/>
      <c r="QUF2385" s="316"/>
      <c r="QUG2385" s="316"/>
      <c r="QUH2385" s="316"/>
      <c r="QUI2385" s="316"/>
      <c r="QUJ2385" s="316"/>
      <c r="QUK2385" s="316"/>
      <c r="QUL2385" s="316"/>
      <c r="QUM2385" s="316"/>
      <c r="QUN2385" s="316"/>
      <c r="QUO2385" s="316"/>
      <c r="QUP2385" s="316"/>
      <c r="QUQ2385" s="316"/>
      <c r="QUR2385" s="316"/>
      <c r="QUS2385" s="316"/>
      <c r="QUT2385" s="316"/>
      <c r="QUU2385" s="316"/>
      <c r="QUV2385" s="316"/>
      <c r="QUW2385" s="316"/>
      <c r="QUX2385" s="316"/>
      <c r="QUY2385" s="316"/>
      <c r="QUZ2385" s="316"/>
      <c r="QVA2385" s="316"/>
      <c r="QVB2385" s="316"/>
      <c r="QVC2385" s="316"/>
      <c r="QVD2385" s="316"/>
      <c r="QVE2385" s="316"/>
      <c r="QVF2385" s="316"/>
      <c r="QVG2385" s="316"/>
      <c r="QVH2385" s="316"/>
      <c r="QVI2385" s="316"/>
      <c r="QVJ2385" s="316"/>
      <c r="QVK2385" s="316"/>
      <c r="QVL2385" s="316"/>
      <c r="QVM2385" s="316"/>
      <c r="QVN2385" s="316"/>
      <c r="QVO2385" s="316"/>
      <c r="QVP2385" s="316"/>
      <c r="QVQ2385" s="316"/>
      <c r="QVR2385" s="316"/>
      <c r="QVS2385" s="316"/>
      <c r="QVT2385" s="316"/>
      <c r="QVU2385" s="316"/>
      <c r="QVV2385" s="316"/>
      <c r="QVW2385" s="316"/>
      <c r="QVX2385" s="316"/>
      <c r="QVY2385" s="316"/>
      <c r="QVZ2385" s="316"/>
      <c r="QWA2385" s="316"/>
      <c r="QWB2385" s="316"/>
      <c r="QWC2385" s="316"/>
      <c r="QWD2385" s="316"/>
      <c r="QWE2385" s="316"/>
      <c r="QWF2385" s="316"/>
      <c r="QWG2385" s="316"/>
      <c r="QWH2385" s="316"/>
      <c r="QWI2385" s="316"/>
      <c r="QWJ2385" s="316"/>
      <c r="QWK2385" s="316"/>
      <c r="QWL2385" s="316"/>
      <c r="QWM2385" s="316"/>
      <c r="QWN2385" s="316"/>
      <c r="QWO2385" s="316"/>
      <c r="QWP2385" s="316"/>
      <c r="QWQ2385" s="316"/>
      <c r="QWR2385" s="316"/>
      <c r="QWS2385" s="316"/>
      <c r="QWT2385" s="316"/>
      <c r="QWU2385" s="316"/>
      <c r="QWV2385" s="316"/>
      <c r="QWW2385" s="316"/>
      <c r="QWX2385" s="316"/>
      <c r="QWY2385" s="316"/>
      <c r="QWZ2385" s="316"/>
      <c r="QXA2385" s="316"/>
      <c r="QXB2385" s="316"/>
      <c r="QXC2385" s="316"/>
      <c r="QXD2385" s="316"/>
      <c r="QXE2385" s="316"/>
      <c r="QXF2385" s="316"/>
      <c r="QXG2385" s="316"/>
      <c r="QXH2385" s="316"/>
      <c r="QXI2385" s="316"/>
      <c r="QXJ2385" s="316"/>
      <c r="QXK2385" s="316"/>
      <c r="QXL2385" s="316"/>
      <c r="QXM2385" s="316"/>
      <c r="QXN2385" s="316"/>
      <c r="QXO2385" s="316"/>
      <c r="QXP2385" s="316"/>
      <c r="QXQ2385" s="316"/>
      <c r="QXR2385" s="316"/>
      <c r="QXS2385" s="316"/>
      <c r="QXT2385" s="316"/>
      <c r="QXU2385" s="316"/>
      <c r="QXV2385" s="316"/>
      <c r="QXW2385" s="316"/>
      <c r="QXX2385" s="316"/>
      <c r="QXY2385" s="316"/>
      <c r="QXZ2385" s="316"/>
      <c r="QYA2385" s="316"/>
      <c r="QYB2385" s="316"/>
      <c r="QYC2385" s="316"/>
      <c r="QYD2385" s="316"/>
      <c r="QYE2385" s="316"/>
      <c r="QYF2385" s="316"/>
      <c r="QYG2385" s="316"/>
      <c r="QYH2385" s="316"/>
      <c r="QYI2385" s="316"/>
      <c r="QYJ2385" s="316"/>
      <c r="QYK2385" s="316"/>
      <c r="QYL2385" s="316"/>
      <c r="QYM2385" s="316"/>
      <c r="QYN2385" s="316"/>
      <c r="QYO2385" s="316"/>
      <c r="QYP2385" s="316"/>
      <c r="QYQ2385" s="316"/>
      <c r="QYR2385" s="316"/>
      <c r="QYS2385" s="316"/>
      <c r="QYT2385" s="316"/>
      <c r="QYU2385" s="316"/>
      <c r="QYV2385" s="316"/>
      <c r="QYW2385" s="316"/>
      <c r="QYX2385" s="316"/>
      <c r="QYY2385" s="316"/>
      <c r="QYZ2385" s="316"/>
      <c r="QZA2385" s="316"/>
      <c r="QZB2385" s="316"/>
      <c r="QZC2385" s="316"/>
      <c r="QZD2385" s="316"/>
      <c r="QZE2385" s="316"/>
      <c r="QZF2385" s="316"/>
      <c r="QZG2385" s="316"/>
      <c r="QZH2385" s="316"/>
      <c r="QZI2385" s="316"/>
      <c r="QZJ2385" s="316"/>
      <c r="QZK2385" s="316"/>
      <c r="QZL2385" s="316"/>
      <c r="QZM2385" s="316"/>
      <c r="QZN2385" s="316"/>
      <c r="QZO2385" s="316"/>
      <c r="QZP2385" s="316"/>
      <c r="QZQ2385" s="316"/>
      <c r="QZR2385" s="316"/>
      <c r="QZS2385" s="316"/>
      <c r="QZT2385" s="316"/>
      <c r="QZU2385" s="316"/>
      <c r="QZV2385" s="316"/>
      <c r="QZW2385" s="316"/>
      <c r="QZX2385" s="316"/>
      <c r="QZY2385" s="316"/>
      <c r="QZZ2385" s="316"/>
      <c r="RAA2385" s="316"/>
      <c r="RAB2385" s="316"/>
      <c r="RAC2385" s="316"/>
      <c r="RAD2385" s="316"/>
      <c r="RAE2385" s="316"/>
      <c r="RAF2385" s="316"/>
      <c r="RAG2385" s="316"/>
      <c r="RAH2385" s="316"/>
      <c r="RAI2385" s="316"/>
      <c r="RAJ2385" s="316"/>
      <c r="RAK2385" s="316"/>
      <c r="RAL2385" s="316"/>
      <c r="RAM2385" s="316"/>
      <c r="RAN2385" s="316"/>
      <c r="RAO2385" s="316"/>
      <c r="RAP2385" s="316"/>
      <c r="RAQ2385" s="316"/>
      <c r="RAR2385" s="316"/>
      <c r="RAS2385" s="316"/>
      <c r="RAT2385" s="316"/>
      <c r="RAU2385" s="316"/>
      <c r="RAV2385" s="316"/>
      <c r="RAW2385" s="316"/>
      <c r="RAX2385" s="316"/>
      <c r="RAY2385" s="316"/>
      <c r="RAZ2385" s="316"/>
      <c r="RBA2385" s="316"/>
      <c r="RBB2385" s="316"/>
      <c r="RBC2385" s="316"/>
      <c r="RBD2385" s="316"/>
      <c r="RBE2385" s="316"/>
      <c r="RBF2385" s="316"/>
      <c r="RBG2385" s="316"/>
      <c r="RBH2385" s="316"/>
      <c r="RBI2385" s="316"/>
      <c r="RBJ2385" s="316"/>
      <c r="RBK2385" s="316"/>
      <c r="RBL2385" s="316"/>
      <c r="RBM2385" s="316"/>
      <c r="RBN2385" s="316"/>
      <c r="RBO2385" s="316"/>
      <c r="RBP2385" s="316"/>
      <c r="RBQ2385" s="316"/>
      <c r="RBR2385" s="316"/>
      <c r="RBS2385" s="316"/>
      <c r="RBT2385" s="316"/>
      <c r="RBU2385" s="316"/>
      <c r="RBV2385" s="316"/>
      <c r="RBW2385" s="316"/>
      <c r="RBX2385" s="316"/>
      <c r="RBY2385" s="316"/>
      <c r="RBZ2385" s="316"/>
      <c r="RCA2385" s="316"/>
      <c r="RCB2385" s="316"/>
      <c r="RCC2385" s="316"/>
      <c r="RCD2385" s="316"/>
      <c r="RCE2385" s="316"/>
      <c r="RCF2385" s="316"/>
      <c r="RCG2385" s="316"/>
      <c r="RCH2385" s="316"/>
      <c r="RCI2385" s="316"/>
      <c r="RCJ2385" s="316"/>
      <c r="RCK2385" s="316"/>
      <c r="RCL2385" s="316"/>
      <c r="RCM2385" s="316"/>
      <c r="RCN2385" s="316"/>
      <c r="RCO2385" s="316"/>
      <c r="RCP2385" s="316"/>
      <c r="RCQ2385" s="316"/>
      <c r="RCR2385" s="316"/>
      <c r="RCS2385" s="316"/>
      <c r="RCT2385" s="316"/>
      <c r="RCU2385" s="316"/>
      <c r="RCV2385" s="316"/>
      <c r="RCW2385" s="316"/>
      <c r="RCX2385" s="316"/>
      <c r="RCY2385" s="316"/>
      <c r="RCZ2385" s="316"/>
      <c r="RDA2385" s="316"/>
      <c r="RDB2385" s="316"/>
      <c r="RDC2385" s="316"/>
      <c r="RDD2385" s="316"/>
      <c r="RDE2385" s="316"/>
      <c r="RDF2385" s="316"/>
      <c r="RDG2385" s="316"/>
      <c r="RDH2385" s="316"/>
      <c r="RDI2385" s="316"/>
      <c r="RDJ2385" s="316"/>
      <c r="RDK2385" s="316"/>
      <c r="RDL2385" s="316"/>
      <c r="RDM2385" s="316"/>
      <c r="RDN2385" s="316"/>
      <c r="RDO2385" s="316"/>
      <c r="RDP2385" s="316"/>
      <c r="RDQ2385" s="316"/>
      <c r="RDR2385" s="316"/>
      <c r="RDS2385" s="316"/>
      <c r="RDT2385" s="316"/>
      <c r="RDU2385" s="316"/>
      <c r="RDV2385" s="316"/>
      <c r="RDW2385" s="316"/>
      <c r="RDX2385" s="316"/>
      <c r="RDY2385" s="316"/>
      <c r="RDZ2385" s="316"/>
      <c r="REA2385" s="316"/>
      <c r="REB2385" s="316"/>
      <c r="REC2385" s="316"/>
      <c r="RED2385" s="316"/>
      <c r="REE2385" s="316"/>
      <c r="REF2385" s="316"/>
      <c r="REG2385" s="316"/>
      <c r="REH2385" s="316"/>
      <c r="REI2385" s="316"/>
      <c r="REJ2385" s="316"/>
      <c r="REK2385" s="316"/>
      <c r="REL2385" s="316"/>
      <c r="REM2385" s="316"/>
      <c r="REN2385" s="316"/>
      <c r="REO2385" s="316"/>
      <c r="REP2385" s="316"/>
      <c r="REQ2385" s="316"/>
      <c r="RER2385" s="316"/>
      <c r="RES2385" s="316"/>
      <c r="RET2385" s="316"/>
      <c r="REU2385" s="316"/>
      <c r="REV2385" s="316"/>
      <c r="REW2385" s="316"/>
      <c r="REX2385" s="316"/>
      <c r="REY2385" s="316"/>
      <c r="REZ2385" s="316"/>
      <c r="RFA2385" s="316"/>
      <c r="RFB2385" s="316"/>
      <c r="RFC2385" s="316"/>
      <c r="RFD2385" s="316"/>
      <c r="RFE2385" s="316"/>
      <c r="RFF2385" s="316"/>
      <c r="RFG2385" s="316"/>
      <c r="RFH2385" s="316"/>
      <c r="RFI2385" s="316"/>
      <c r="RFJ2385" s="316"/>
      <c r="RFK2385" s="316"/>
      <c r="RFL2385" s="316"/>
      <c r="RFM2385" s="316"/>
      <c r="RFN2385" s="316"/>
      <c r="RFO2385" s="316"/>
      <c r="RFP2385" s="316"/>
      <c r="RFQ2385" s="316"/>
      <c r="RFR2385" s="316"/>
      <c r="RFS2385" s="316"/>
      <c r="RFT2385" s="316"/>
      <c r="RFU2385" s="316"/>
      <c r="RFV2385" s="316"/>
      <c r="RFW2385" s="316"/>
      <c r="RFX2385" s="316"/>
      <c r="RFY2385" s="316"/>
      <c r="RFZ2385" s="316"/>
      <c r="RGA2385" s="316"/>
      <c r="RGB2385" s="316"/>
      <c r="RGC2385" s="316"/>
      <c r="RGD2385" s="316"/>
      <c r="RGE2385" s="316"/>
      <c r="RGF2385" s="316"/>
      <c r="RGG2385" s="316"/>
      <c r="RGH2385" s="316"/>
      <c r="RGI2385" s="316"/>
      <c r="RGJ2385" s="316"/>
      <c r="RGK2385" s="316"/>
      <c r="RGL2385" s="316"/>
      <c r="RGM2385" s="316"/>
      <c r="RGN2385" s="316"/>
      <c r="RGO2385" s="316"/>
      <c r="RGP2385" s="316"/>
      <c r="RGQ2385" s="316"/>
      <c r="RGR2385" s="316"/>
      <c r="RGS2385" s="316"/>
      <c r="RGT2385" s="316"/>
      <c r="RGU2385" s="316"/>
      <c r="RGV2385" s="316"/>
      <c r="RGW2385" s="316"/>
      <c r="RGX2385" s="316"/>
      <c r="RGY2385" s="316"/>
      <c r="RGZ2385" s="316"/>
      <c r="RHA2385" s="316"/>
      <c r="RHB2385" s="316"/>
      <c r="RHC2385" s="316"/>
      <c r="RHD2385" s="316"/>
      <c r="RHE2385" s="316"/>
      <c r="RHF2385" s="316"/>
      <c r="RHG2385" s="316"/>
      <c r="RHH2385" s="316"/>
      <c r="RHI2385" s="316"/>
      <c r="RHJ2385" s="316"/>
      <c r="RHK2385" s="316"/>
      <c r="RHL2385" s="316"/>
      <c r="RHM2385" s="316"/>
      <c r="RHN2385" s="316"/>
      <c r="RHO2385" s="316"/>
      <c r="RHP2385" s="316"/>
      <c r="RHQ2385" s="316"/>
      <c r="RHR2385" s="316"/>
      <c r="RHS2385" s="316"/>
      <c r="RHT2385" s="316"/>
      <c r="RHU2385" s="316"/>
      <c r="RHV2385" s="316"/>
      <c r="RHW2385" s="316"/>
      <c r="RHX2385" s="316"/>
      <c r="RHY2385" s="316"/>
      <c r="RHZ2385" s="316"/>
      <c r="RIA2385" s="316"/>
      <c r="RIB2385" s="316"/>
      <c r="RIC2385" s="316"/>
      <c r="RID2385" s="316"/>
      <c r="RIE2385" s="316"/>
      <c r="RIF2385" s="316"/>
      <c r="RIG2385" s="316"/>
      <c r="RIH2385" s="316"/>
      <c r="RII2385" s="316"/>
      <c r="RIJ2385" s="316"/>
      <c r="RIK2385" s="316"/>
      <c r="RIL2385" s="316"/>
      <c r="RIM2385" s="316"/>
      <c r="RIN2385" s="316"/>
      <c r="RIO2385" s="316"/>
      <c r="RIP2385" s="316"/>
      <c r="RIQ2385" s="316"/>
      <c r="RIR2385" s="316"/>
      <c r="RIS2385" s="316"/>
      <c r="RIT2385" s="316"/>
      <c r="RIU2385" s="316"/>
      <c r="RIV2385" s="316"/>
      <c r="RIW2385" s="316"/>
      <c r="RIX2385" s="316"/>
      <c r="RIY2385" s="316"/>
      <c r="RIZ2385" s="316"/>
      <c r="RJA2385" s="316"/>
      <c r="RJB2385" s="316"/>
      <c r="RJC2385" s="316"/>
      <c r="RJD2385" s="316"/>
      <c r="RJE2385" s="316"/>
      <c r="RJF2385" s="316"/>
      <c r="RJG2385" s="316"/>
      <c r="RJH2385" s="316"/>
      <c r="RJI2385" s="316"/>
      <c r="RJJ2385" s="316"/>
      <c r="RJK2385" s="316"/>
      <c r="RJL2385" s="316"/>
      <c r="RJM2385" s="316"/>
      <c r="RJN2385" s="316"/>
      <c r="RJO2385" s="316"/>
      <c r="RJP2385" s="316"/>
      <c r="RJQ2385" s="316"/>
      <c r="RJR2385" s="316"/>
      <c r="RJS2385" s="316"/>
      <c r="RJT2385" s="316"/>
      <c r="RJU2385" s="316"/>
      <c r="RJV2385" s="316"/>
      <c r="RJW2385" s="316"/>
      <c r="RJX2385" s="316"/>
      <c r="RJY2385" s="316"/>
      <c r="RJZ2385" s="316"/>
      <c r="RKA2385" s="316"/>
      <c r="RKB2385" s="316"/>
      <c r="RKC2385" s="316"/>
      <c r="RKD2385" s="316"/>
      <c r="RKE2385" s="316"/>
      <c r="RKF2385" s="316"/>
      <c r="RKG2385" s="316"/>
      <c r="RKH2385" s="316"/>
      <c r="RKI2385" s="316"/>
      <c r="RKJ2385" s="316"/>
      <c r="RKK2385" s="316"/>
      <c r="RKL2385" s="316"/>
      <c r="RKM2385" s="316"/>
      <c r="RKN2385" s="316"/>
      <c r="RKO2385" s="316"/>
      <c r="RKP2385" s="316"/>
      <c r="RKQ2385" s="316"/>
      <c r="RKR2385" s="316"/>
      <c r="RKS2385" s="316"/>
      <c r="RKT2385" s="316"/>
      <c r="RKU2385" s="316"/>
      <c r="RKV2385" s="316"/>
      <c r="RKW2385" s="316"/>
      <c r="RKX2385" s="316"/>
      <c r="RKY2385" s="316"/>
      <c r="RKZ2385" s="316"/>
      <c r="RLA2385" s="316"/>
      <c r="RLB2385" s="316"/>
      <c r="RLC2385" s="316"/>
      <c r="RLD2385" s="316"/>
      <c r="RLE2385" s="316"/>
      <c r="RLF2385" s="316"/>
      <c r="RLG2385" s="316"/>
      <c r="RLH2385" s="316"/>
      <c r="RLI2385" s="316"/>
      <c r="RLJ2385" s="316"/>
      <c r="RLK2385" s="316"/>
      <c r="RLL2385" s="316"/>
      <c r="RLM2385" s="316"/>
      <c r="RLN2385" s="316"/>
      <c r="RLO2385" s="316"/>
      <c r="RLP2385" s="316"/>
      <c r="RLQ2385" s="316"/>
      <c r="RLR2385" s="316"/>
      <c r="RLS2385" s="316"/>
      <c r="RLT2385" s="316"/>
      <c r="RLU2385" s="316"/>
      <c r="RLV2385" s="316"/>
      <c r="RLW2385" s="316"/>
      <c r="RLX2385" s="316"/>
      <c r="RLY2385" s="316"/>
      <c r="RLZ2385" s="316"/>
      <c r="RMA2385" s="316"/>
      <c r="RMB2385" s="316"/>
      <c r="RMC2385" s="316"/>
      <c r="RMD2385" s="316"/>
      <c r="RME2385" s="316"/>
      <c r="RMF2385" s="316"/>
      <c r="RMG2385" s="316"/>
      <c r="RMH2385" s="316"/>
      <c r="RMI2385" s="316"/>
      <c r="RMJ2385" s="316"/>
      <c r="RMK2385" s="316"/>
      <c r="RML2385" s="316"/>
      <c r="RMM2385" s="316"/>
      <c r="RMN2385" s="316"/>
      <c r="RMO2385" s="316"/>
      <c r="RMP2385" s="316"/>
      <c r="RMQ2385" s="316"/>
      <c r="RMR2385" s="316"/>
      <c r="RMS2385" s="316"/>
      <c r="RMT2385" s="316"/>
      <c r="RMU2385" s="316"/>
      <c r="RMV2385" s="316"/>
      <c r="RMW2385" s="316"/>
      <c r="RMX2385" s="316"/>
      <c r="RMY2385" s="316"/>
      <c r="RMZ2385" s="316"/>
      <c r="RNA2385" s="316"/>
      <c r="RNB2385" s="316"/>
      <c r="RNC2385" s="316"/>
      <c r="RND2385" s="316"/>
      <c r="RNE2385" s="316"/>
      <c r="RNF2385" s="316"/>
      <c r="RNG2385" s="316"/>
      <c r="RNH2385" s="316"/>
      <c r="RNI2385" s="316"/>
      <c r="RNJ2385" s="316"/>
      <c r="RNK2385" s="316"/>
      <c r="RNL2385" s="316"/>
      <c r="RNM2385" s="316"/>
      <c r="RNN2385" s="316"/>
      <c r="RNO2385" s="316"/>
      <c r="RNP2385" s="316"/>
      <c r="RNQ2385" s="316"/>
      <c r="RNR2385" s="316"/>
      <c r="RNS2385" s="316"/>
      <c r="RNT2385" s="316"/>
      <c r="RNU2385" s="316"/>
      <c r="RNV2385" s="316"/>
      <c r="RNW2385" s="316"/>
      <c r="RNX2385" s="316"/>
      <c r="RNY2385" s="316"/>
      <c r="RNZ2385" s="316"/>
      <c r="ROA2385" s="316"/>
      <c r="ROB2385" s="316"/>
      <c r="ROC2385" s="316"/>
      <c r="ROD2385" s="316"/>
      <c r="ROE2385" s="316"/>
      <c r="ROF2385" s="316"/>
      <c r="ROG2385" s="316"/>
      <c r="ROH2385" s="316"/>
      <c r="ROI2385" s="316"/>
      <c r="ROJ2385" s="316"/>
      <c r="ROK2385" s="316"/>
      <c r="ROL2385" s="316"/>
      <c r="ROM2385" s="316"/>
      <c r="RON2385" s="316"/>
      <c r="ROO2385" s="316"/>
      <c r="ROP2385" s="316"/>
      <c r="ROQ2385" s="316"/>
      <c r="ROR2385" s="316"/>
      <c r="ROS2385" s="316"/>
      <c r="ROT2385" s="316"/>
      <c r="ROU2385" s="316"/>
      <c r="ROV2385" s="316"/>
      <c r="ROW2385" s="316"/>
      <c r="ROX2385" s="316"/>
      <c r="ROY2385" s="316"/>
      <c r="ROZ2385" s="316"/>
      <c r="RPA2385" s="316"/>
      <c r="RPB2385" s="316"/>
      <c r="RPC2385" s="316"/>
      <c r="RPD2385" s="316"/>
      <c r="RPE2385" s="316"/>
      <c r="RPF2385" s="316"/>
      <c r="RPG2385" s="316"/>
      <c r="RPH2385" s="316"/>
      <c r="RPI2385" s="316"/>
      <c r="RPJ2385" s="316"/>
      <c r="RPK2385" s="316"/>
      <c r="RPL2385" s="316"/>
      <c r="RPM2385" s="316"/>
      <c r="RPN2385" s="316"/>
      <c r="RPO2385" s="316"/>
      <c r="RPP2385" s="316"/>
      <c r="RPQ2385" s="316"/>
      <c r="RPR2385" s="316"/>
      <c r="RPS2385" s="316"/>
      <c r="RPT2385" s="316"/>
      <c r="RPU2385" s="316"/>
      <c r="RPV2385" s="316"/>
      <c r="RPW2385" s="316"/>
      <c r="RPX2385" s="316"/>
      <c r="RPY2385" s="316"/>
      <c r="RPZ2385" s="316"/>
      <c r="RQA2385" s="316"/>
      <c r="RQB2385" s="316"/>
      <c r="RQC2385" s="316"/>
      <c r="RQD2385" s="316"/>
      <c r="RQE2385" s="316"/>
      <c r="RQF2385" s="316"/>
      <c r="RQG2385" s="316"/>
      <c r="RQH2385" s="316"/>
      <c r="RQI2385" s="316"/>
      <c r="RQJ2385" s="316"/>
      <c r="RQK2385" s="316"/>
      <c r="RQL2385" s="316"/>
      <c r="RQM2385" s="316"/>
      <c r="RQN2385" s="316"/>
      <c r="RQO2385" s="316"/>
      <c r="RQP2385" s="316"/>
      <c r="RQQ2385" s="316"/>
      <c r="RQR2385" s="316"/>
      <c r="RQS2385" s="316"/>
      <c r="RQT2385" s="316"/>
      <c r="RQU2385" s="316"/>
      <c r="RQV2385" s="316"/>
      <c r="RQW2385" s="316"/>
      <c r="RQX2385" s="316"/>
      <c r="RQY2385" s="316"/>
      <c r="RQZ2385" s="316"/>
      <c r="RRA2385" s="316"/>
      <c r="RRB2385" s="316"/>
      <c r="RRC2385" s="316"/>
      <c r="RRD2385" s="316"/>
      <c r="RRE2385" s="316"/>
      <c r="RRF2385" s="316"/>
      <c r="RRG2385" s="316"/>
      <c r="RRH2385" s="316"/>
      <c r="RRI2385" s="316"/>
      <c r="RRJ2385" s="316"/>
      <c r="RRK2385" s="316"/>
      <c r="RRL2385" s="316"/>
      <c r="RRM2385" s="316"/>
      <c r="RRN2385" s="316"/>
      <c r="RRO2385" s="316"/>
      <c r="RRP2385" s="316"/>
      <c r="RRQ2385" s="316"/>
      <c r="RRR2385" s="316"/>
      <c r="RRS2385" s="316"/>
      <c r="RRT2385" s="316"/>
      <c r="RRU2385" s="316"/>
      <c r="RRV2385" s="316"/>
      <c r="RRW2385" s="316"/>
      <c r="RRX2385" s="316"/>
      <c r="RRY2385" s="316"/>
      <c r="RRZ2385" s="316"/>
      <c r="RSA2385" s="316"/>
      <c r="RSB2385" s="316"/>
      <c r="RSC2385" s="316"/>
      <c r="RSD2385" s="316"/>
      <c r="RSE2385" s="316"/>
      <c r="RSF2385" s="316"/>
      <c r="RSG2385" s="316"/>
      <c r="RSH2385" s="316"/>
      <c r="RSI2385" s="316"/>
      <c r="RSJ2385" s="316"/>
      <c r="RSK2385" s="316"/>
      <c r="RSL2385" s="316"/>
      <c r="RSM2385" s="316"/>
      <c r="RSN2385" s="316"/>
      <c r="RSO2385" s="316"/>
      <c r="RSP2385" s="316"/>
      <c r="RSQ2385" s="316"/>
      <c r="RSR2385" s="316"/>
      <c r="RSS2385" s="316"/>
      <c r="RST2385" s="316"/>
      <c r="RSU2385" s="316"/>
      <c r="RSV2385" s="316"/>
      <c r="RSW2385" s="316"/>
      <c r="RSX2385" s="316"/>
      <c r="RSY2385" s="316"/>
      <c r="RSZ2385" s="316"/>
      <c r="RTA2385" s="316"/>
      <c r="RTB2385" s="316"/>
      <c r="RTC2385" s="316"/>
      <c r="RTD2385" s="316"/>
      <c r="RTE2385" s="316"/>
      <c r="RTF2385" s="316"/>
      <c r="RTG2385" s="316"/>
      <c r="RTH2385" s="316"/>
      <c r="RTI2385" s="316"/>
      <c r="RTJ2385" s="316"/>
      <c r="RTK2385" s="316"/>
      <c r="RTL2385" s="316"/>
      <c r="RTM2385" s="316"/>
      <c r="RTN2385" s="316"/>
      <c r="RTO2385" s="316"/>
      <c r="RTP2385" s="316"/>
      <c r="RTQ2385" s="316"/>
      <c r="RTR2385" s="316"/>
      <c r="RTS2385" s="316"/>
      <c r="RTT2385" s="316"/>
      <c r="RTU2385" s="316"/>
      <c r="RTV2385" s="316"/>
      <c r="RTW2385" s="316"/>
      <c r="RTX2385" s="316"/>
      <c r="RTY2385" s="316"/>
      <c r="RTZ2385" s="316"/>
      <c r="RUA2385" s="316"/>
      <c r="RUB2385" s="316"/>
      <c r="RUC2385" s="316"/>
      <c r="RUD2385" s="316"/>
      <c r="RUE2385" s="316"/>
      <c r="RUF2385" s="316"/>
      <c r="RUG2385" s="316"/>
      <c r="RUH2385" s="316"/>
      <c r="RUI2385" s="316"/>
      <c r="RUJ2385" s="316"/>
      <c r="RUK2385" s="316"/>
      <c r="RUL2385" s="316"/>
      <c r="RUM2385" s="316"/>
      <c r="RUN2385" s="316"/>
      <c r="RUO2385" s="316"/>
      <c r="RUP2385" s="316"/>
      <c r="RUQ2385" s="316"/>
      <c r="RUR2385" s="316"/>
      <c r="RUS2385" s="316"/>
      <c r="RUT2385" s="316"/>
      <c r="RUU2385" s="316"/>
      <c r="RUV2385" s="316"/>
      <c r="RUW2385" s="316"/>
      <c r="RUX2385" s="316"/>
      <c r="RUY2385" s="316"/>
      <c r="RUZ2385" s="316"/>
      <c r="RVA2385" s="316"/>
      <c r="RVB2385" s="316"/>
      <c r="RVC2385" s="316"/>
      <c r="RVD2385" s="316"/>
      <c r="RVE2385" s="316"/>
      <c r="RVF2385" s="316"/>
      <c r="RVG2385" s="316"/>
      <c r="RVH2385" s="316"/>
      <c r="RVI2385" s="316"/>
      <c r="RVJ2385" s="316"/>
      <c r="RVK2385" s="316"/>
      <c r="RVL2385" s="316"/>
      <c r="RVM2385" s="316"/>
      <c r="RVN2385" s="316"/>
      <c r="RVO2385" s="316"/>
      <c r="RVP2385" s="316"/>
      <c r="RVQ2385" s="316"/>
      <c r="RVR2385" s="316"/>
      <c r="RVS2385" s="316"/>
      <c r="RVT2385" s="316"/>
      <c r="RVU2385" s="316"/>
      <c r="RVV2385" s="316"/>
      <c r="RVW2385" s="316"/>
      <c r="RVX2385" s="316"/>
      <c r="RVY2385" s="316"/>
      <c r="RVZ2385" s="316"/>
      <c r="RWA2385" s="316"/>
      <c r="RWB2385" s="316"/>
      <c r="RWC2385" s="316"/>
      <c r="RWD2385" s="316"/>
      <c r="RWE2385" s="316"/>
      <c r="RWF2385" s="316"/>
      <c r="RWG2385" s="316"/>
      <c r="RWH2385" s="316"/>
      <c r="RWI2385" s="316"/>
      <c r="RWJ2385" s="316"/>
      <c r="RWK2385" s="316"/>
      <c r="RWL2385" s="316"/>
      <c r="RWM2385" s="316"/>
      <c r="RWN2385" s="316"/>
      <c r="RWO2385" s="316"/>
      <c r="RWP2385" s="316"/>
      <c r="RWQ2385" s="316"/>
      <c r="RWR2385" s="316"/>
      <c r="RWS2385" s="316"/>
      <c r="RWT2385" s="316"/>
      <c r="RWU2385" s="316"/>
      <c r="RWV2385" s="316"/>
      <c r="RWW2385" s="316"/>
      <c r="RWX2385" s="316"/>
      <c r="RWY2385" s="316"/>
      <c r="RWZ2385" s="316"/>
      <c r="RXA2385" s="316"/>
      <c r="RXB2385" s="316"/>
      <c r="RXC2385" s="316"/>
      <c r="RXD2385" s="316"/>
      <c r="RXE2385" s="316"/>
      <c r="RXF2385" s="316"/>
      <c r="RXG2385" s="316"/>
      <c r="RXH2385" s="316"/>
      <c r="RXI2385" s="316"/>
      <c r="RXJ2385" s="316"/>
      <c r="RXK2385" s="316"/>
      <c r="RXL2385" s="316"/>
      <c r="RXM2385" s="316"/>
      <c r="RXN2385" s="316"/>
      <c r="RXO2385" s="316"/>
      <c r="RXP2385" s="316"/>
      <c r="RXQ2385" s="316"/>
      <c r="RXR2385" s="316"/>
      <c r="RXS2385" s="316"/>
      <c r="RXT2385" s="316"/>
      <c r="RXU2385" s="316"/>
      <c r="RXV2385" s="316"/>
      <c r="RXW2385" s="316"/>
      <c r="RXX2385" s="316"/>
      <c r="RXY2385" s="316"/>
      <c r="RXZ2385" s="316"/>
      <c r="RYA2385" s="316"/>
      <c r="RYB2385" s="316"/>
      <c r="RYC2385" s="316"/>
      <c r="RYD2385" s="316"/>
      <c r="RYE2385" s="316"/>
      <c r="RYF2385" s="316"/>
      <c r="RYG2385" s="316"/>
      <c r="RYH2385" s="316"/>
      <c r="RYI2385" s="316"/>
      <c r="RYJ2385" s="316"/>
      <c r="RYK2385" s="316"/>
      <c r="RYL2385" s="316"/>
      <c r="RYM2385" s="316"/>
      <c r="RYN2385" s="316"/>
      <c r="RYO2385" s="316"/>
      <c r="RYP2385" s="316"/>
      <c r="RYQ2385" s="316"/>
      <c r="RYR2385" s="316"/>
      <c r="RYS2385" s="316"/>
      <c r="RYT2385" s="316"/>
      <c r="RYU2385" s="316"/>
      <c r="RYV2385" s="316"/>
      <c r="RYW2385" s="316"/>
      <c r="RYX2385" s="316"/>
      <c r="RYY2385" s="316"/>
      <c r="RYZ2385" s="316"/>
      <c r="RZA2385" s="316"/>
      <c r="RZB2385" s="316"/>
      <c r="RZC2385" s="316"/>
      <c r="RZD2385" s="316"/>
      <c r="RZE2385" s="316"/>
      <c r="RZF2385" s="316"/>
      <c r="RZG2385" s="316"/>
      <c r="RZH2385" s="316"/>
      <c r="RZI2385" s="316"/>
      <c r="RZJ2385" s="316"/>
      <c r="RZK2385" s="316"/>
      <c r="RZL2385" s="316"/>
      <c r="RZM2385" s="316"/>
      <c r="RZN2385" s="316"/>
      <c r="RZO2385" s="316"/>
      <c r="RZP2385" s="316"/>
      <c r="RZQ2385" s="316"/>
      <c r="RZR2385" s="316"/>
      <c r="RZS2385" s="316"/>
      <c r="RZT2385" s="316"/>
      <c r="RZU2385" s="316"/>
      <c r="RZV2385" s="316"/>
      <c r="RZW2385" s="316"/>
      <c r="RZX2385" s="316"/>
      <c r="RZY2385" s="316"/>
      <c r="RZZ2385" s="316"/>
      <c r="SAA2385" s="316"/>
      <c r="SAB2385" s="316"/>
      <c r="SAC2385" s="316"/>
      <c r="SAD2385" s="316"/>
      <c r="SAE2385" s="316"/>
      <c r="SAF2385" s="316"/>
      <c r="SAG2385" s="316"/>
      <c r="SAH2385" s="316"/>
      <c r="SAI2385" s="316"/>
      <c r="SAJ2385" s="316"/>
      <c r="SAK2385" s="316"/>
      <c r="SAL2385" s="316"/>
      <c r="SAM2385" s="316"/>
      <c r="SAN2385" s="316"/>
      <c r="SAO2385" s="316"/>
      <c r="SAP2385" s="316"/>
      <c r="SAQ2385" s="316"/>
      <c r="SAR2385" s="316"/>
      <c r="SAS2385" s="316"/>
      <c r="SAT2385" s="316"/>
      <c r="SAU2385" s="316"/>
      <c r="SAV2385" s="316"/>
      <c r="SAW2385" s="316"/>
      <c r="SAX2385" s="316"/>
      <c r="SAY2385" s="316"/>
      <c r="SAZ2385" s="316"/>
      <c r="SBA2385" s="316"/>
      <c r="SBB2385" s="316"/>
      <c r="SBC2385" s="316"/>
      <c r="SBD2385" s="316"/>
      <c r="SBE2385" s="316"/>
      <c r="SBF2385" s="316"/>
      <c r="SBG2385" s="316"/>
      <c r="SBH2385" s="316"/>
      <c r="SBI2385" s="316"/>
      <c r="SBJ2385" s="316"/>
      <c r="SBK2385" s="316"/>
      <c r="SBL2385" s="316"/>
      <c r="SBM2385" s="316"/>
      <c r="SBN2385" s="316"/>
      <c r="SBO2385" s="316"/>
      <c r="SBP2385" s="316"/>
      <c r="SBQ2385" s="316"/>
      <c r="SBR2385" s="316"/>
      <c r="SBS2385" s="316"/>
      <c r="SBT2385" s="316"/>
      <c r="SBU2385" s="316"/>
      <c r="SBV2385" s="316"/>
      <c r="SBW2385" s="316"/>
      <c r="SBX2385" s="316"/>
      <c r="SBY2385" s="316"/>
      <c r="SBZ2385" s="316"/>
      <c r="SCA2385" s="316"/>
      <c r="SCB2385" s="316"/>
      <c r="SCC2385" s="316"/>
      <c r="SCD2385" s="316"/>
      <c r="SCE2385" s="316"/>
      <c r="SCF2385" s="316"/>
      <c r="SCG2385" s="316"/>
      <c r="SCH2385" s="316"/>
      <c r="SCI2385" s="316"/>
      <c r="SCJ2385" s="316"/>
      <c r="SCK2385" s="316"/>
      <c r="SCL2385" s="316"/>
      <c r="SCM2385" s="316"/>
      <c r="SCN2385" s="316"/>
      <c r="SCO2385" s="316"/>
      <c r="SCP2385" s="316"/>
      <c r="SCQ2385" s="316"/>
      <c r="SCR2385" s="316"/>
      <c r="SCS2385" s="316"/>
      <c r="SCT2385" s="316"/>
      <c r="SCU2385" s="316"/>
      <c r="SCV2385" s="316"/>
      <c r="SCW2385" s="316"/>
      <c r="SCX2385" s="316"/>
      <c r="SCY2385" s="316"/>
      <c r="SCZ2385" s="316"/>
      <c r="SDA2385" s="316"/>
      <c r="SDB2385" s="316"/>
      <c r="SDC2385" s="316"/>
      <c r="SDD2385" s="316"/>
      <c r="SDE2385" s="316"/>
      <c r="SDF2385" s="316"/>
      <c r="SDG2385" s="316"/>
      <c r="SDH2385" s="316"/>
      <c r="SDI2385" s="316"/>
      <c r="SDJ2385" s="316"/>
      <c r="SDK2385" s="316"/>
      <c r="SDL2385" s="316"/>
      <c r="SDM2385" s="316"/>
      <c r="SDN2385" s="316"/>
      <c r="SDO2385" s="316"/>
      <c r="SDP2385" s="316"/>
      <c r="SDQ2385" s="316"/>
      <c r="SDR2385" s="316"/>
      <c r="SDS2385" s="316"/>
      <c r="SDT2385" s="316"/>
      <c r="SDU2385" s="316"/>
      <c r="SDV2385" s="316"/>
      <c r="SDW2385" s="316"/>
      <c r="SDX2385" s="316"/>
      <c r="SDY2385" s="316"/>
      <c r="SDZ2385" s="316"/>
      <c r="SEA2385" s="316"/>
      <c r="SEB2385" s="316"/>
      <c r="SEC2385" s="316"/>
      <c r="SED2385" s="316"/>
      <c r="SEE2385" s="316"/>
      <c r="SEF2385" s="316"/>
      <c r="SEG2385" s="316"/>
      <c r="SEH2385" s="316"/>
      <c r="SEI2385" s="316"/>
      <c r="SEJ2385" s="316"/>
      <c r="SEK2385" s="316"/>
      <c r="SEL2385" s="316"/>
      <c r="SEM2385" s="316"/>
      <c r="SEN2385" s="316"/>
      <c r="SEO2385" s="316"/>
      <c r="SEP2385" s="316"/>
      <c r="SEQ2385" s="316"/>
      <c r="SER2385" s="316"/>
      <c r="SES2385" s="316"/>
      <c r="SET2385" s="316"/>
      <c r="SEU2385" s="316"/>
      <c r="SEV2385" s="316"/>
      <c r="SEW2385" s="316"/>
      <c r="SEX2385" s="316"/>
      <c r="SEY2385" s="316"/>
      <c r="SEZ2385" s="316"/>
      <c r="SFA2385" s="316"/>
      <c r="SFB2385" s="316"/>
      <c r="SFC2385" s="316"/>
      <c r="SFD2385" s="316"/>
      <c r="SFE2385" s="316"/>
      <c r="SFF2385" s="316"/>
      <c r="SFG2385" s="316"/>
      <c r="SFH2385" s="316"/>
      <c r="SFI2385" s="316"/>
      <c r="SFJ2385" s="316"/>
      <c r="SFK2385" s="316"/>
      <c r="SFL2385" s="316"/>
      <c r="SFM2385" s="316"/>
      <c r="SFN2385" s="316"/>
      <c r="SFO2385" s="316"/>
      <c r="SFP2385" s="316"/>
      <c r="SFQ2385" s="316"/>
      <c r="SFR2385" s="316"/>
      <c r="SFS2385" s="316"/>
      <c r="SFT2385" s="316"/>
      <c r="SFU2385" s="316"/>
      <c r="SFV2385" s="316"/>
      <c r="SFW2385" s="316"/>
      <c r="SFX2385" s="316"/>
      <c r="SFY2385" s="316"/>
      <c r="SFZ2385" s="316"/>
      <c r="SGA2385" s="316"/>
      <c r="SGB2385" s="316"/>
      <c r="SGC2385" s="316"/>
      <c r="SGD2385" s="316"/>
      <c r="SGE2385" s="316"/>
      <c r="SGF2385" s="316"/>
      <c r="SGG2385" s="316"/>
      <c r="SGH2385" s="316"/>
      <c r="SGI2385" s="316"/>
      <c r="SGJ2385" s="316"/>
      <c r="SGK2385" s="316"/>
      <c r="SGL2385" s="316"/>
      <c r="SGM2385" s="316"/>
      <c r="SGN2385" s="316"/>
      <c r="SGO2385" s="316"/>
      <c r="SGP2385" s="316"/>
      <c r="SGQ2385" s="316"/>
      <c r="SGR2385" s="316"/>
      <c r="SGS2385" s="316"/>
      <c r="SGT2385" s="316"/>
      <c r="SGU2385" s="316"/>
      <c r="SGV2385" s="316"/>
      <c r="SGW2385" s="316"/>
      <c r="SGX2385" s="316"/>
      <c r="SGY2385" s="316"/>
      <c r="SGZ2385" s="316"/>
      <c r="SHA2385" s="316"/>
      <c r="SHB2385" s="316"/>
      <c r="SHC2385" s="316"/>
      <c r="SHD2385" s="316"/>
      <c r="SHE2385" s="316"/>
      <c r="SHF2385" s="316"/>
      <c r="SHG2385" s="316"/>
      <c r="SHH2385" s="316"/>
      <c r="SHI2385" s="316"/>
      <c r="SHJ2385" s="316"/>
      <c r="SHK2385" s="316"/>
      <c r="SHL2385" s="316"/>
      <c r="SHM2385" s="316"/>
      <c r="SHN2385" s="316"/>
      <c r="SHO2385" s="316"/>
      <c r="SHP2385" s="316"/>
      <c r="SHQ2385" s="316"/>
      <c r="SHR2385" s="316"/>
      <c r="SHS2385" s="316"/>
      <c r="SHT2385" s="316"/>
      <c r="SHU2385" s="316"/>
      <c r="SHV2385" s="316"/>
      <c r="SHW2385" s="316"/>
      <c r="SHX2385" s="316"/>
      <c r="SHY2385" s="316"/>
      <c r="SHZ2385" s="316"/>
      <c r="SIA2385" s="316"/>
      <c r="SIB2385" s="316"/>
      <c r="SIC2385" s="316"/>
      <c r="SID2385" s="316"/>
      <c r="SIE2385" s="316"/>
      <c r="SIF2385" s="316"/>
      <c r="SIG2385" s="316"/>
      <c r="SIH2385" s="316"/>
      <c r="SII2385" s="316"/>
      <c r="SIJ2385" s="316"/>
      <c r="SIK2385" s="316"/>
      <c r="SIL2385" s="316"/>
      <c r="SIM2385" s="316"/>
      <c r="SIN2385" s="316"/>
      <c r="SIO2385" s="316"/>
      <c r="SIP2385" s="316"/>
      <c r="SIQ2385" s="316"/>
      <c r="SIR2385" s="316"/>
      <c r="SIS2385" s="316"/>
      <c r="SIT2385" s="316"/>
      <c r="SIU2385" s="316"/>
      <c r="SIV2385" s="316"/>
      <c r="SIW2385" s="316"/>
      <c r="SIX2385" s="316"/>
      <c r="SIY2385" s="316"/>
      <c r="SIZ2385" s="316"/>
      <c r="SJA2385" s="316"/>
      <c r="SJB2385" s="316"/>
      <c r="SJC2385" s="316"/>
      <c r="SJD2385" s="316"/>
      <c r="SJE2385" s="316"/>
      <c r="SJF2385" s="316"/>
      <c r="SJG2385" s="316"/>
      <c r="SJH2385" s="316"/>
      <c r="SJI2385" s="316"/>
      <c r="SJJ2385" s="316"/>
      <c r="SJK2385" s="316"/>
      <c r="SJL2385" s="316"/>
      <c r="SJM2385" s="316"/>
      <c r="SJN2385" s="316"/>
      <c r="SJO2385" s="316"/>
      <c r="SJP2385" s="316"/>
      <c r="SJQ2385" s="316"/>
      <c r="SJR2385" s="316"/>
      <c r="SJS2385" s="316"/>
      <c r="SJT2385" s="316"/>
      <c r="SJU2385" s="316"/>
      <c r="SJV2385" s="316"/>
      <c r="SJW2385" s="316"/>
      <c r="SJX2385" s="316"/>
      <c r="SJY2385" s="316"/>
      <c r="SJZ2385" s="316"/>
      <c r="SKA2385" s="316"/>
      <c r="SKB2385" s="316"/>
      <c r="SKC2385" s="316"/>
      <c r="SKD2385" s="316"/>
      <c r="SKE2385" s="316"/>
      <c r="SKF2385" s="316"/>
      <c r="SKG2385" s="316"/>
      <c r="SKH2385" s="316"/>
      <c r="SKI2385" s="316"/>
      <c r="SKJ2385" s="316"/>
      <c r="SKK2385" s="316"/>
      <c r="SKL2385" s="316"/>
      <c r="SKM2385" s="316"/>
      <c r="SKN2385" s="316"/>
      <c r="SKO2385" s="316"/>
      <c r="SKP2385" s="316"/>
      <c r="SKQ2385" s="316"/>
      <c r="SKR2385" s="316"/>
      <c r="SKS2385" s="316"/>
      <c r="SKT2385" s="316"/>
      <c r="SKU2385" s="316"/>
      <c r="SKV2385" s="316"/>
      <c r="SKW2385" s="316"/>
      <c r="SKX2385" s="316"/>
      <c r="SKY2385" s="316"/>
      <c r="SKZ2385" s="316"/>
      <c r="SLA2385" s="316"/>
      <c r="SLB2385" s="316"/>
      <c r="SLC2385" s="316"/>
      <c r="SLD2385" s="316"/>
      <c r="SLE2385" s="316"/>
      <c r="SLF2385" s="316"/>
      <c r="SLG2385" s="316"/>
      <c r="SLH2385" s="316"/>
      <c r="SLI2385" s="316"/>
      <c r="SLJ2385" s="316"/>
      <c r="SLK2385" s="316"/>
      <c r="SLL2385" s="316"/>
      <c r="SLM2385" s="316"/>
      <c r="SLN2385" s="316"/>
      <c r="SLO2385" s="316"/>
      <c r="SLP2385" s="316"/>
      <c r="SLQ2385" s="316"/>
      <c r="SLR2385" s="316"/>
      <c r="SLS2385" s="316"/>
      <c r="SLT2385" s="316"/>
      <c r="SLU2385" s="316"/>
      <c r="SLV2385" s="316"/>
      <c r="SLW2385" s="316"/>
      <c r="SLX2385" s="316"/>
      <c r="SLY2385" s="316"/>
      <c r="SLZ2385" s="316"/>
      <c r="SMA2385" s="316"/>
      <c r="SMB2385" s="316"/>
      <c r="SMC2385" s="316"/>
      <c r="SMD2385" s="316"/>
      <c r="SME2385" s="316"/>
      <c r="SMF2385" s="316"/>
      <c r="SMG2385" s="316"/>
      <c r="SMH2385" s="316"/>
      <c r="SMI2385" s="316"/>
      <c r="SMJ2385" s="316"/>
      <c r="SMK2385" s="316"/>
      <c r="SML2385" s="316"/>
      <c r="SMM2385" s="316"/>
      <c r="SMN2385" s="316"/>
      <c r="SMO2385" s="316"/>
      <c r="SMP2385" s="316"/>
      <c r="SMQ2385" s="316"/>
      <c r="SMR2385" s="316"/>
      <c r="SMS2385" s="316"/>
      <c r="SMT2385" s="316"/>
      <c r="SMU2385" s="316"/>
      <c r="SMV2385" s="316"/>
      <c r="SMW2385" s="316"/>
      <c r="SMX2385" s="316"/>
      <c r="SMY2385" s="316"/>
      <c r="SMZ2385" s="316"/>
      <c r="SNA2385" s="316"/>
      <c r="SNB2385" s="316"/>
      <c r="SNC2385" s="316"/>
      <c r="SND2385" s="316"/>
      <c r="SNE2385" s="316"/>
      <c r="SNF2385" s="316"/>
      <c r="SNG2385" s="316"/>
      <c r="SNH2385" s="316"/>
      <c r="SNI2385" s="316"/>
      <c r="SNJ2385" s="316"/>
      <c r="SNK2385" s="316"/>
      <c r="SNL2385" s="316"/>
      <c r="SNM2385" s="316"/>
      <c r="SNN2385" s="316"/>
      <c r="SNO2385" s="316"/>
      <c r="SNP2385" s="316"/>
      <c r="SNQ2385" s="316"/>
      <c r="SNR2385" s="316"/>
      <c r="SNS2385" s="316"/>
      <c r="SNT2385" s="316"/>
      <c r="SNU2385" s="316"/>
      <c r="SNV2385" s="316"/>
      <c r="SNW2385" s="316"/>
      <c r="SNX2385" s="316"/>
      <c r="SNY2385" s="316"/>
      <c r="SNZ2385" s="316"/>
      <c r="SOA2385" s="316"/>
      <c r="SOB2385" s="316"/>
      <c r="SOC2385" s="316"/>
      <c r="SOD2385" s="316"/>
      <c r="SOE2385" s="316"/>
      <c r="SOF2385" s="316"/>
      <c r="SOG2385" s="316"/>
      <c r="SOH2385" s="316"/>
      <c r="SOI2385" s="316"/>
      <c r="SOJ2385" s="316"/>
      <c r="SOK2385" s="316"/>
      <c r="SOL2385" s="316"/>
      <c r="SOM2385" s="316"/>
      <c r="SON2385" s="316"/>
      <c r="SOO2385" s="316"/>
      <c r="SOP2385" s="316"/>
      <c r="SOQ2385" s="316"/>
      <c r="SOR2385" s="316"/>
      <c r="SOS2385" s="316"/>
      <c r="SOT2385" s="316"/>
      <c r="SOU2385" s="316"/>
      <c r="SOV2385" s="316"/>
      <c r="SOW2385" s="316"/>
      <c r="SOX2385" s="316"/>
      <c r="SOY2385" s="316"/>
      <c r="SOZ2385" s="316"/>
      <c r="SPA2385" s="316"/>
      <c r="SPB2385" s="316"/>
      <c r="SPC2385" s="316"/>
      <c r="SPD2385" s="316"/>
      <c r="SPE2385" s="316"/>
      <c r="SPF2385" s="316"/>
      <c r="SPG2385" s="316"/>
      <c r="SPH2385" s="316"/>
      <c r="SPI2385" s="316"/>
      <c r="SPJ2385" s="316"/>
      <c r="SPK2385" s="316"/>
      <c r="SPL2385" s="316"/>
      <c r="SPM2385" s="316"/>
      <c r="SPN2385" s="316"/>
      <c r="SPO2385" s="316"/>
      <c r="SPP2385" s="316"/>
      <c r="SPQ2385" s="316"/>
      <c r="SPR2385" s="316"/>
      <c r="SPS2385" s="316"/>
      <c r="SPT2385" s="316"/>
      <c r="SPU2385" s="316"/>
      <c r="SPV2385" s="316"/>
      <c r="SPW2385" s="316"/>
      <c r="SPX2385" s="316"/>
      <c r="SPY2385" s="316"/>
      <c r="SPZ2385" s="316"/>
      <c r="SQA2385" s="316"/>
      <c r="SQB2385" s="316"/>
      <c r="SQC2385" s="316"/>
      <c r="SQD2385" s="316"/>
      <c r="SQE2385" s="316"/>
      <c r="SQF2385" s="316"/>
      <c r="SQG2385" s="316"/>
      <c r="SQH2385" s="316"/>
      <c r="SQI2385" s="316"/>
      <c r="SQJ2385" s="316"/>
      <c r="SQK2385" s="316"/>
      <c r="SQL2385" s="316"/>
      <c r="SQM2385" s="316"/>
      <c r="SQN2385" s="316"/>
      <c r="SQO2385" s="316"/>
      <c r="SQP2385" s="316"/>
      <c r="SQQ2385" s="316"/>
      <c r="SQR2385" s="316"/>
      <c r="SQS2385" s="316"/>
      <c r="SQT2385" s="316"/>
      <c r="SQU2385" s="316"/>
      <c r="SQV2385" s="316"/>
      <c r="SQW2385" s="316"/>
      <c r="SQX2385" s="316"/>
      <c r="SQY2385" s="316"/>
      <c r="SQZ2385" s="316"/>
      <c r="SRA2385" s="316"/>
      <c r="SRB2385" s="316"/>
      <c r="SRC2385" s="316"/>
      <c r="SRD2385" s="316"/>
      <c r="SRE2385" s="316"/>
      <c r="SRF2385" s="316"/>
      <c r="SRG2385" s="316"/>
      <c r="SRH2385" s="316"/>
      <c r="SRI2385" s="316"/>
      <c r="SRJ2385" s="316"/>
      <c r="SRK2385" s="316"/>
      <c r="SRL2385" s="316"/>
      <c r="SRM2385" s="316"/>
      <c r="SRN2385" s="316"/>
      <c r="SRO2385" s="316"/>
      <c r="SRP2385" s="316"/>
      <c r="SRQ2385" s="316"/>
      <c r="SRR2385" s="316"/>
      <c r="SRS2385" s="316"/>
      <c r="SRT2385" s="316"/>
      <c r="SRU2385" s="316"/>
      <c r="SRV2385" s="316"/>
      <c r="SRW2385" s="316"/>
      <c r="SRX2385" s="316"/>
      <c r="SRY2385" s="316"/>
      <c r="SRZ2385" s="316"/>
      <c r="SSA2385" s="316"/>
      <c r="SSB2385" s="316"/>
      <c r="SSC2385" s="316"/>
      <c r="SSD2385" s="316"/>
      <c r="SSE2385" s="316"/>
      <c r="SSF2385" s="316"/>
      <c r="SSG2385" s="316"/>
      <c r="SSH2385" s="316"/>
      <c r="SSI2385" s="316"/>
      <c r="SSJ2385" s="316"/>
      <c r="SSK2385" s="316"/>
      <c r="SSL2385" s="316"/>
      <c r="SSM2385" s="316"/>
      <c r="SSN2385" s="316"/>
      <c r="SSO2385" s="316"/>
      <c r="SSP2385" s="316"/>
      <c r="SSQ2385" s="316"/>
      <c r="SSR2385" s="316"/>
      <c r="SSS2385" s="316"/>
      <c r="SST2385" s="316"/>
      <c r="SSU2385" s="316"/>
      <c r="SSV2385" s="316"/>
      <c r="SSW2385" s="316"/>
      <c r="SSX2385" s="316"/>
      <c r="SSY2385" s="316"/>
      <c r="SSZ2385" s="316"/>
      <c r="STA2385" s="316"/>
      <c r="STB2385" s="316"/>
      <c r="STC2385" s="316"/>
      <c r="STD2385" s="316"/>
      <c r="STE2385" s="316"/>
      <c r="STF2385" s="316"/>
      <c r="STG2385" s="316"/>
      <c r="STH2385" s="316"/>
      <c r="STI2385" s="316"/>
      <c r="STJ2385" s="316"/>
      <c r="STK2385" s="316"/>
      <c r="STL2385" s="316"/>
      <c r="STM2385" s="316"/>
      <c r="STN2385" s="316"/>
      <c r="STO2385" s="316"/>
      <c r="STP2385" s="316"/>
      <c r="STQ2385" s="316"/>
      <c r="STR2385" s="316"/>
      <c r="STS2385" s="316"/>
      <c r="STT2385" s="316"/>
      <c r="STU2385" s="316"/>
      <c r="STV2385" s="316"/>
      <c r="STW2385" s="316"/>
      <c r="STX2385" s="316"/>
      <c r="STY2385" s="316"/>
      <c r="STZ2385" s="316"/>
      <c r="SUA2385" s="316"/>
      <c r="SUB2385" s="316"/>
      <c r="SUC2385" s="316"/>
      <c r="SUD2385" s="316"/>
      <c r="SUE2385" s="316"/>
      <c r="SUF2385" s="316"/>
      <c r="SUG2385" s="316"/>
      <c r="SUH2385" s="316"/>
      <c r="SUI2385" s="316"/>
      <c r="SUJ2385" s="316"/>
      <c r="SUK2385" s="316"/>
      <c r="SUL2385" s="316"/>
      <c r="SUM2385" s="316"/>
      <c r="SUN2385" s="316"/>
      <c r="SUO2385" s="316"/>
      <c r="SUP2385" s="316"/>
      <c r="SUQ2385" s="316"/>
      <c r="SUR2385" s="316"/>
      <c r="SUS2385" s="316"/>
      <c r="SUT2385" s="316"/>
      <c r="SUU2385" s="316"/>
      <c r="SUV2385" s="316"/>
      <c r="SUW2385" s="316"/>
      <c r="SUX2385" s="316"/>
      <c r="SUY2385" s="316"/>
      <c r="SUZ2385" s="316"/>
      <c r="SVA2385" s="316"/>
      <c r="SVB2385" s="316"/>
      <c r="SVC2385" s="316"/>
      <c r="SVD2385" s="316"/>
      <c r="SVE2385" s="316"/>
      <c r="SVF2385" s="316"/>
      <c r="SVG2385" s="316"/>
      <c r="SVH2385" s="316"/>
      <c r="SVI2385" s="316"/>
      <c r="SVJ2385" s="316"/>
      <c r="SVK2385" s="316"/>
      <c r="SVL2385" s="316"/>
      <c r="SVM2385" s="316"/>
      <c r="SVN2385" s="316"/>
      <c r="SVO2385" s="316"/>
      <c r="SVP2385" s="316"/>
      <c r="SVQ2385" s="316"/>
      <c r="SVR2385" s="316"/>
      <c r="SVS2385" s="316"/>
      <c r="SVT2385" s="316"/>
      <c r="SVU2385" s="316"/>
      <c r="SVV2385" s="316"/>
      <c r="SVW2385" s="316"/>
      <c r="SVX2385" s="316"/>
      <c r="SVY2385" s="316"/>
      <c r="SVZ2385" s="316"/>
      <c r="SWA2385" s="316"/>
      <c r="SWB2385" s="316"/>
      <c r="SWC2385" s="316"/>
      <c r="SWD2385" s="316"/>
      <c r="SWE2385" s="316"/>
      <c r="SWF2385" s="316"/>
      <c r="SWG2385" s="316"/>
      <c r="SWH2385" s="316"/>
      <c r="SWI2385" s="316"/>
      <c r="SWJ2385" s="316"/>
      <c r="SWK2385" s="316"/>
      <c r="SWL2385" s="316"/>
      <c r="SWM2385" s="316"/>
      <c r="SWN2385" s="316"/>
      <c r="SWO2385" s="316"/>
      <c r="SWP2385" s="316"/>
      <c r="SWQ2385" s="316"/>
      <c r="SWR2385" s="316"/>
      <c r="SWS2385" s="316"/>
      <c r="SWT2385" s="316"/>
      <c r="SWU2385" s="316"/>
      <c r="SWV2385" s="316"/>
      <c r="SWW2385" s="316"/>
      <c r="SWX2385" s="316"/>
      <c r="SWY2385" s="316"/>
      <c r="SWZ2385" s="316"/>
      <c r="SXA2385" s="316"/>
      <c r="SXB2385" s="316"/>
      <c r="SXC2385" s="316"/>
      <c r="SXD2385" s="316"/>
      <c r="SXE2385" s="316"/>
      <c r="SXF2385" s="316"/>
      <c r="SXG2385" s="316"/>
      <c r="SXH2385" s="316"/>
      <c r="SXI2385" s="316"/>
      <c r="SXJ2385" s="316"/>
      <c r="SXK2385" s="316"/>
      <c r="SXL2385" s="316"/>
      <c r="SXM2385" s="316"/>
      <c r="SXN2385" s="316"/>
      <c r="SXO2385" s="316"/>
      <c r="SXP2385" s="316"/>
      <c r="SXQ2385" s="316"/>
      <c r="SXR2385" s="316"/>
      <c r="SXS2385" s="316"/>
      <c r="SXT2385" s="316"/>
      <c r="SXU2385" s="316"/>
      <c r="SXV2385" s="316"/>
      <c r="SXW2385" s="316"/>
      <c r="SXX2385" s="316"/>
      <c r="SXY2385" s="316"/>
      <c r="SXZ2385" s="316"/>
      <c r="SYA2385" s="316"/>
      <c r="SYB2385" s="316"/>
      <c r="SYC2385" s="316"/>
      <c r="SYD2385" s="316"/>
      <c r="SYE2385" s="316"/>
      <c r="SYF2385" s="316"/>
      <c r="SYG2385" s="316"/>
      <c r="SYH2385" s="316"/>
      <c r="SYI2385" s="316"/>
      <c r="SYJ2385" s="316"/>
      <c r="SYK2385" s="316"/>
      <c r="SYL2385" s="316"/>
      <c r="SYM2385" s="316"/>
      <c r="SYN2385" s="316"/>
      <c r="SYO2385" s="316"/>
      <c r="SYP2385" s="316"/>
      <c r="SYQ2385" s="316"/>
      <c r="SYR2385" s="316"/>
      <c r="SYS2385" s="316"/>
      <c r="SYT2385" s="316"/>
      <c r="SYU2385" s="316"/>
      <c r="SYV2385" s="316"/>
      <c r="SYW2385" s="316"/>
      <c r="SYX2385" s="316"/>
      <c r="SYY2385" s="316"/>
      <c r="SYZ2385" s="316"/>
      <c r="SZA2385" s="316"/>
      <c r="SZB2385" s="316"/>
      <c r="SZC2385" s="316"/>
      <c r="SZD2385" s="316"/>
      <c r="SZE2385" s="316"/>
      <c r="SZF2385" s="316"/>
      <c r="SZG2385" s="316"/>
      <c r="SZH2385" s="316"/>
      <c r="SZI2385" s="316"/>
      <c r="SZJ2385" s="316"/>
      <c r="SZK2385" s="316"/>
      <c r="SZL2385" s="316"/>
      <c r="SZM2385" s="316"/>
      <c r="SZN2385" s="316"/>
      <c r="SZO2385" s="316"/>
      <c r="SZP2385" s="316"/>
      <c r="SZQ2385" s="316"/>
      <c r="SZR2385" s="316"/>
      <c r="SZS2385" s="316"/>
      <c r="SZT2385" s="316"/>
      <c r="SZU2385" s="316"/>
      <c r="SZV2385" s="316"/>
      <c r="SZW2385" s="316"/>
      <c r="SZX2385" s="316"/>
      <c r="SZY2385" s="316"/>
      <c r="SZZ2385" s="316"/>
      <c r="TAA2385" s="316"/>
      <c r="TAB2385" s="316"/>
      <c r="TAC2385" s="316"/>
      <c r="TAD2385" s="316"/>
      <c r="TAE2385" s="316"/>
      <c r="TAF2385" s="316"/>
      <c r="TAG2385" s="316"/>
      <c r="TAH2385" s="316"/>
      <c r="TAI2385" s="316"/>
      <c r="TAJ2385" s="316"/>
      <c r="TAK2385" s="316"/>
      <c r="TAL2385" s="316"/>
      <c r="TAM2385" s="316"/>
      <c r="TAN2385" s="316"/>
      <c r="TAO2385" s="316"/>
      <c r="TAP2385" s="316"/>
      <c r="TAQ2385" s="316"/>
      <c r="TAR2385" s="316"/>
      <c r="TAS2385" s="316"/>
      <c r="TAT2385" s="316"/>
      <c r="TAU2385" s="316"/>
      <c r="TAV2385" s="316"/>
      <c r="TAW2385" s="316"/>
      <c r="TAX2385" s="316"/>
      <c r="TAY2385" s="316"/>
      <c r="TAZ2385" s="316"/>
      <c r="TBA2385" s="316"/>
      <c r="TBB2385" s="316"/>
      <c r="TBC2385" s="316"/>
      <c r="TBD2385" s="316"/>
      <c r="TBE2385" s="316"/>
      <c r="TBF2385" s="316"/>
      <c r="TBG2385" s="316"/>
      <c r="TBH2385" s="316"/>
      <c r="TBI2385" s="316"/>
      <c r="TBJ2385" s="316"/>
      <c r="TBK2385" s="316"/>
      <c r="TBL2385" s="316"/>
      <c r="TBM2385" s="316"/>
      <c r="TBN2385" s="316"/>
      <c r="TBO2385" s="316"/>
      <c r="TBP2385" s="316"/>
      <c r="TBQ2385" s="316"/>
      <c r="TBR2385" s="316"/>
      <c r="TBS2385" s="316"/>
      <c r="TBT2385" s="316"/>
      <c r="TBU2385" s="316"/>
      <c r="TBV2385" s="316"/>
      <c r="TBW2385" s="316"/>
      <c r="TBX2385" s="316"/>
      <c r="TBY2385" s="316"/>
      <c r="TBZ2385" s="316"/>
      <c r="TCA2385" s="316"/>
      <c r="TCB2385" s="316"/>
      <c r="TCC2385" s="316"/>
      <c r="TCD2385" s="316"/>
      <c r="TCE2385" s="316"/>
      <c r="TCF2385" s="316"/>
      <c r="TCG2385" s="316"/>
      <c r="TCH2385" s="316"/>
      <c r="TCI2385" s="316"/>
      <c r="TCJ2385" s="316"/>
      <c r="TCK2385" s="316"/>
      <c r="TCL2385" s="316"/>
      <c r="TCM2385" s="316"/>
      <c r="TCN2385" s="316"/>
      <c r="TCO2385" s="316"/>
      <c r="TCP2385" s="316"/>
      <c r="TCQ2385" s="316"/>
      <c r="TCR2385" s="316"/>
      <c r="TCS2385" s="316"/>
      <c r="TCT2385" s="316"/>
      <c r="TCU2385" s="316"/>
      <c r="TCV2385" s="316"/>
      <c r="TCW2385" s="316"/>
      <c r="TCX2385" s="316"/>
      <c r="TCY2385" s="316"/>
      <c r="TCZ2385" s="316"/>
      <c r="TDA2385" s="316"/>
      <c r="TDB2385" s="316"/>
      <c r="TDC2385" s="316"/>
      <c r="TDD2385" s="316"/>
      <c r="TDE2385" s="316"/>
      <c r="TDF2385" s="316"/>
      <c r="TDG2385" s="316"/>
      <c r="TDH2385" s="316"/>
      <c r="TDI2385" s="316"/>
      <c r="TDJ2385" s="316"/>
      <c r="TDK2385" s="316"/>
      <c r="TDL2385" s="316"/>
      <c r="TDM2385" s="316"/>
      <c r="TDN2385" s="316"/>
      <c r="TDO2385" s="316"/>
      <c r="TDP2385" s="316"/>
      <c r="TDQ2385" s="316"/>
      <c r="TDR2385" s="316"/>
      <c r="TDS2385" s="316"/>
      <c r="TDT2385" s="316"/>
      <c r="TDU2385" s="316"/>
      <c r="TDV2385" s="316"/>
      <c r="TDW2385" s="316"/>
      <c r="TDX2385" s="316"/>
      <c r="TDY2385" s="316"/>
      <c r="TDZ2385" s="316"/>
      <c r="TEA2385" s="316"/>
      <c r="TEB2385" s="316"/>
      <c r="TEC2385" s="316"/>
      <c r="TED2385" s="316"/>
      <c r="TEE2385" s="316"/>
      <c r="TEF2385" s="316"/>
      <c r="TEG2385" s="316"/>
      <c r="TEH2385" s="316"/>
      <c r="TEI2385" s="316"/>
      <c r="TEJ2385" s="316"/>
      <c r="TEK2385" s="316"/>
      <c r="TEL2385" s="316"/>
      <c r="TEM2385" s="316"/>
      <c r="TEN2385" s="316"/>
      <c r="TEO2385" s="316"/>
      <c r="TEP2385" s="316"/>
      <c r="TEQ2385" s="316"/>
      <c r="TER2385" s="316"/>
      <c r="TES2385" s="316"/>
      <c r="TET2385" s="316"/>
      <c r="TEU2385" s="316"/>
      <c r="TEV2385" s="316"/>
      <c r="TEW2385" s="316"/>
      <c r="TEX2385" s="316"/>
      <c r="TEY2385" s="316"/>
      <c r="TEZ2385" s="316"/>
      <c r="TFA2385" s="316"/>
      <c r="TFB2385" s="316"/>
      <c r="TFC2385" s="316"/>
      <c r="TFD2385" s="316"/>
      <c r="TFE2385" s="316"/>
      <c r="TFF2385" s="316"/>
      <c r="TFG2385" s="316"/>
      <c r="TFH2385" s="316"/>
      <c r="TFI2385" s="316"/>
      <c r="TFJ2385" s="316"/>
      <c r="TFK2385" s="316"/>
      <c r="TFL2385" s="316"/>
      <c r="TFM2385" s="316"/>
      <c r="TFN2385" s="316"/>
      <c r="TFO2385" s="316"/>
      <c r="TFP2385" s="316"/>
      <c r="TFQ2385" s="316"/>
      <c r="TFR2385" s="316"/>
      <c r="TFS2385" s="316"/>
      <c r="TFT2385" s="316"/>
      <c r="TFU2385" s="316"/>
      <c r="TFV2385" s="316"/>
      <c r="TFW2385" s="316"/>
      <c r="TFX2385" s="316"/>
      <c r="TFY2385" s="316"/>
      <c r="TFZ2385" s="316"/>
      <c r="TGA2385" s="316"/>
      <c r="TGB2385" s="316"/>
      <c r="TGC2385" s="316"/>
      <c r="TGD2385" s="316"/>
      <c r="TGE2385" s="316"/>
      <c r="TGF2385" s="316"/>
      <c r="TGG2385" s="316"/>
      <c r="TGH2385" s="316"/>
      <c r="TGI2385" s="316"/>
      <c r="TGJ2385" s="316"/>
      <c r="TGK2385" s="316"/>
      <c r="TGL2385" s="316"/>
      <c r="TGM2385" s="316"/>
      <c r="TGN2385" s="316"/>
      <c r="TGO2385" s="316"/>
      <c r="TGP2385" s="316"/>
      <c r="TGQ2385" s="316"/>
      <c r="TGR2385" s="316"/>
      <c r="TGS2385" s="316"/>
      <c r="TGT2385" s="316"/>
      <c r="TGU2385" s="316"/>
      <c r="TGV2385" s="316"/>
      <c r="TGW2385" s="316"/>
      <c r="TGX2385" s="316"/>
      <c r="TGY2385" s="316"/>
      <c r="TGZ2385" s="316"/>
      <c r="THA2385" s="316"/>
      <c r="THB2385" s="316"/>
      <c r="THC2385" s="316"/>
      <c r="THD2385" s="316"/>
      <c r="THE2385" s="316"/>
      <c r="THF2385" s="316"/>
      <c r="THG2385" s="316"/>
      <c r="THH2385" s="316"/>
      <c r="THI2385" s="316"/>
      <c r="THJ2385" s="316"/>
      <c r="THK2385" s="316"/>
      <c r="THL2385" s="316"/>
      <c r="THM2385" s="316"/>
      <c r="THN2385" s="316"/>
      <c r="THO2385" s="316"/>
      <c r="THP2385" s="316"/>
      <c r="THQ2385" s="316"/>
      <c r="THR2385" s="316"/>
      <c r="THS2385" s="316"/>
      <c r="THT2385" s="316"/>
      <c r="THU2385" s="316"/>
      <c r="THV2385" s="316"/>
      <c r="THW2385" s="316"/>
      <c r="THX2385" s="316"/>
      <c r="THY2385" s="316"/>
      <c r="THZ2385" s="316"/>
      <c r="TIA2385" s="316"/>
      <c r="TIB2385" s="316"/>
      <c r="TIC2385" s="316"/>
      <c r="TID2385" s="316"/>
      <c r="TIE2385" s="316"/>
      <c r="TIF2385" s="316"/>
      <c r="TIG2385" s="316"/>
      <c r="TIH2385" s="316"/>
      <c r="TII2385" s="316"/>
      <c r="TIJ2385" s="316"/>
      <c r="TIK2385" s="316"/>
      <c r="TIL2385" s="316"/>
      <c r="TIM2385" s="316"/>
      <c r="TIN2385" s="316"/>
      <c r="TIO2385" s="316"/>
      <c r="TIP2385" s="316"/>
      <c r="TIQ2385" s="316"/>
      <c r="TIR2385" s="316"/>
      <c r="TIS2385" s="316"/>
      <c r="TIT2385" s="316"/>
      <c r="TIU2385" s="316"/>
      <c r="TIV2385" s="316"/>
      <c r="TIW2385" s="316"/>
      <c r="TIX2385" s="316"/>
      <c r="TIY2385" s="316"/>
      <c r="TIZ2385" s="316"/>
      <c r="TJA2385" s="316"/>
      <c r="TJB2385" s="316"/>
      <c r="TJC2385" s="316"/>
      <c r="TJD2385" s="316"/>
      <c r="TJE2385" s="316"/>
      <c r="TJF2385" s="316"/>
      <c r="TJG2385" s="316"/>
      <c r="TJH2385" s="316"/>
      <c r="TJI2385" s="316"/>
      <c r="TJJ2385" s="316"/>
      <c r="TJK2385" s="316"/>
      <c r="TJL2385" s="316"/>
      <c r="TJM2385" s="316"/>
      <c r="TJN2385" s="316"/>
      <c r="TJO2385" s="316"/>
      <c r="TJP2385" s="316"/>
      <c r="TJQ2385" s="316"/>
      <c r="TJR2385" s="316"/>
      <c r="TJS2385" s="316"/>
      <c r="TJT2385" s="316"/>
      <c r="TJU2385" s="316"/>
      <c r="TJV2385" s="316"/>
      <c r="TJW2385" s="316"/>
      <c r="TJX2385" s="316"/>
      <c r="TJY2385" s="316"/>
      <c r="TJZ2385" s="316"/>
      <c r="TKA2385" s="316"/>
      <c r="TKB2385" s="316"/>
      <c r="TKC2385" s="316"/>
      <c r="TKD2385" s="316"/>
      <c r="TKE2385" s="316"/>
      <c r="TKF2385" s="316"/>
      <c r="TKG2385" s="316"/>
      <c r="TKH2385" s="316"/>
      <c r="TKI2385" s="316"/>
      <c r="TKJ2385" s="316"/>
      <c r="TKK2385" s="316"/>
      <c r="TKL2385" s="316"/>
      <c r="TKM2385" s="316"/>
      <c r="TKN2385" s="316"/>
      <c r="TKO2385" s="316"/>
      <c r="TKP2385" s="316"/>
      <c r="TKQ2385" s="316"/>
      <c r="TKR2385" s="316"/>
      <c r="TKS2385" s="316"/>
      <c r="TKT2385" s="316"/>
      <c r="TKU2385" s="316"/>
      <c r="TKV2385" s="316"/>
      <c r="TKW2385" s="316"/>
      <c r="TKX2385" s="316"/>
      <c r="TKY2385" s="316"/>
      <c r="TKZ2385" s="316"/>
      <c r="TLA2385" s="316"/>
      <c r="TLB2385" s="316"/>
      <c r="TLC2385" s="316"/>
      <c r="TLD2385" s="316"/>
      <c r="TLE2385" s="316"/>
      <c r="TLF2385" s="316"/>
      <c r="TLG2385" s="316"/>
      <c r="TLH2385" s="316"/>
      <c r="TLI2385" s="316"/>
      <c r="TLJ2385" s="316"/>
      <c r="TLK2385" s="316"/>
      <c r="TLL2385" s="316"/>
      <c r="TLM2385" s="316"/>
      <c r="TLN2385" s="316"/>
      <c r="TLO2385" s="316"/>
      <c r="TLP2385" s="316"/>
      <c r="TLQ2385" s="316"/>
      <c r="TLR2385" s="316"/>
      <c r="TLS2385" s="316"/>
      <c r="TLT2385" s="316"/>
      <c r="TLU2385" s="316"/>
      <c r="TLV2385" s="316"/>
      <c r="TLW2385" s="316"/>
      <c r="TLX2385" s="316"/>
      <c r="TLY2385" s="316"/>
      <c r="TLZ2385" s="316"/>
      <c r="TMA2385" s="316"/>
      <c r="TMB2385" s="316"/>
      <c r="TMC2385" s="316"/>
      <c r="TMD2385" s="316"/>
      <c r="TME2385" s="316"/>
      <c r="TMF2385" s="316"/>
      <c r="TMG2385" s="316"/>
      <c r="TMH2385" s="316"/>
      <c r="TMI2385" s="316"/>
      <c r="TMJ2385" s="316"/>
      <c r="TMK2385" s="316"/>
      <c r="TML2385" s="316"/>
      <c r="TMM2385" s="316"/>
      <c r="TMN2385" s="316"/>
      <c r="TMO2385" s="316"/>
      <c r="TMP2385" s="316"/>
      <c r="TMQ2385" s="316"/>
      <c r="TMR2385" s="316"/>
      <c r="TMS2385" s="316"/>
      <c r="TMT2385" s="316"/>
      <c r="TMU2385" s="316"/>
      <c r="TMV2385" s="316"/>
      <c r="TMW2385" s="316"/>
      <c r="TMX2385" s="316"/>
      <c r="TMY2385" s="316"/>
      <c r="TMZ2385" s="316"/>
      <c r="TNA2385" s="316"/>
      <c r="TNB2385" s="316"/>
      <c r="TNC2385" s="316"/>
      <c r="TND2385" s="316"/>
      <c r="TNE2385" s="316"/>
      <c r="TNF2385" s="316"/>
      <c r="TNG2385" s="316"/>
      <c r="TNH2385" s="316"/>
      <c r="TNI2385" s="316"/>
      <c r="TNJ2385" s="316"/>
      <c r="TNK2385" s="316"/>
      <c r="TNL2385" s="316"/>
      <c r="TNM2385" s="316"/>
      <c r="TNN2385" s="316"/>
      <c r="TNO2385" s="316"/>
      <c r="TNP2385" s="316"/>
      <c r="TNQ2385" s="316"/>
      <c r="TNR2385" s="316"/>
      <c r="TNS2385" s="316"/>
      <c r="TNT2385" s="316"/>
      <c r="TNU2385" s="316"/>
      <c r="TNV2385" s="316"/>
      <c r="TNW2385" s="316"/>
      <c r="TNX2385" s="316"/>
      <c r="TNY2385" s="316"/>
      <c r="TNZ2385" s="316"/>
      <c r="TOA2385" s="316"/>
      <c r="TOB2385" s="316"/>
      <c r="TOC2385" s="316"/>
      <c r="TOD2385" s="316"/>
      <c r="TOE2385" s="316"/>
      <c r="TOF2385" s="316"/>
      <c r="TOG2385" s="316"/>
      <c r="TOH2385" s="316"/>
      <c r="TOI2385" s="316"/>
      <c r="TOJ2385" s="316"/>
      <c r="TOK2385" s="316"/>
      <c r="TOL2385" s="316"/>
      <c r="TOM2385" s="316"/>
      <c r="TON2385" s="316"/>
      <c r="TOO2385" s="316"/>
      <c r="TOP2385" s="316"/>
      <c r="TOQ2385" s="316"/>
      <c r="TOR2385" s="316"/>
      <c r="TOS2385" s="316"/>
      <c r="TOT2385" s="316"/>
      <c r="TOU2385" s="316"/>
      <c r="TOV2385" s="316"/>
      <c r="TOW2385" s="316"/>
      <c r="TOX2385" s="316"/>
      <c r="TOY2385" s="316"/>
      <c r="TOZ2385" s="316"/>
      <c r="TPA2385" s="316"/>
      <c r="TPB2385" s="316"/>
      <c r="TPC2385" s="316"/>
      <c r="TPD2385" s="316"/>
      <c r="TPE2385" s="316"/>
      <c r="TPF2385" s="316"/>
      <c r="TPG2385" s="316"/>
      <c r="TPH2385" s="316"/>
      <c r="TPI2385" s="316"/>
      <c r="TPJ2385" s="316"/>
      <c r="TPK2385" s="316"/>
      <c r="TPL2385" s="316"/>
      <c r="TPM2385" s="316"/>
      <c r="TPN2385" s="316"/>
      <c r="TPO2385" s="316"/>
      <c r="TPP2385" s="316"/>
      <c r="TPQ2385" s="316"/>
      <c r="TPR2385" s="316"/>
      <c r="TPS2385" s="316"/>
      <c r="TPT2385" s="316"/>
      <c r="TPU2385" s="316"/>
      <c r="TPV2385" s="316"/>
      <c r="TPW2385" s="316"/>
      <c r="TPX2385" s="316"/>
      <c r="TPY2385" s="316"/>
      <c r="TPZ2385" s="316"/>
      <c r="TQA2385" s="316"/>
      <c r="TQB2385" s="316"/>
      <c r="TQC2385" s="316"/>
      <c r="TQD2385" s="316"/>
      <c r="TQE2385" s="316"/>
      <c r="TQF2385" s="316"/>
      <c r="TQG2385" s="316"/>
      <c r="TQH2385" s="316"/>
      <c r="TQI2385" s="316"/>
      <c r="TQJ2385" s="316"/>
      <c r="TQK2385" s="316"/>
      <c r="TQL2385" s="316"/>
      <c r="TQM2385" s="316"/>
      <c r="TQN2385" s="316"/>
      <c r="TQO2385" s="316"/>
      <c r="TQP2385" s="316"/>
      <c r="TQQ2385" s="316"/>
      <c r="TQR2385" s="316"/>
      <c r="TQS2385" s="316"/>
      <c r="TQT2385" s="316"/>
      <c r="TQU2385" s="316"/>
      <c r="TQV2385" s="316"/>
      <c r="TQW2385" s="316"/>
      <c r="TQX2385" s="316"/>
      <c r="TQY2385" s="316"/>
      <c r="TQZ2385" s="316"/>
      <c r="TRA2385" s="316"/>
      <c r="TRB2385" s="316"/>
      <c r="TRC2385" s="316"/>
      <c r="TRD2385" s="316"/>
      <c r="TRE2385" s="316"/>
      <c r="TRF2385" s="316"/>
      <c r="TRG2385" s="316"/>
      <c r="TRH2385" s="316"/>
      <c r="TRI2385" s="316"/>
      <c r="TRJ2385" s="316"/>
      <c r="TRK2385" s="316"/>
      <c r="TRL2385" s="316"/>
      <c r="TRM2385" s="316"/>
      <c r="TRN2385" s="316"/>
      <c r="TRO2385" s="316"/>
      <c r="TRP2385" s="316"/>
      <c r="TRQ2385" s="316"/>
      <c r="TRR2385" s="316"/>
      <c r="TRS2385" s="316"/>
      <c r="TRT2385" s="316"/>
      <c r="TRU2385" s="316"/>
      <c r="TRV2385" s="316"/>
      <c r="TRW2385" s="316"/>
      <c r="TRX2385" s="316"/>
      <c r="TRY2385" s="316"/>
      <c r="TRZ2385" s="316"/>
      <c r="TSA2385" s="316"/>
      <c r="TSB2385" s="316"/>
      <c r="TSC2385" s="316"/>
      <c r="TSD2385" s="316"/>
      <c r="TSE2385" s="316"/>
      <c r="TSF2385" s="316"/>
      <c r="TSG2385" s="316"/>
      <c r="TSH2385" s="316"/>
      <c r="TSI2385" s="316"/>
      <c r="TSJ2385" s="316"/>
      <c r="TSK2385" s="316"/>
      <c r="TSL2385" s="316"/>
      <c r="TSM2385" s="316"/>
      <c r="TSN2385" s="316"/>
      <c r="TSO2385" s="316"/>
      <c r="TSP2385" s="316"/>
      <c r="TSQ2385" s="316"/>
      <c r="TSR2385" s="316"/>
      <c r="TSS2385" s="316"/>
      <c r="TST2385" s="316"/>
      <c r="TSU2385" s="316"/>
      <c r="TSV2385" s="316"/>
      <c r="TSW2385" s="316"/>
      <c r="TSX2385" s="316"/>
      <c r="TSY2385" s="316"/>
      <c r="TSZ2385" s="316"/>
      <c r="TTA2385" s="316"/>
      <c r="TTB2385" s="316"/>
      <c r="TTC2385" s="316"/>
      <c r="TTD2385" s="316"/>
      <c r="TTE2385" s="316"/>
      <c r="TTF2385" s="316"/>
      <c r="TTG2385" s="316"/>
      <c r="TTH2385" s="316"/>
      <c r="TTI2385" s="316"/>
      <c r="TTJ2385" s="316"/>
      <c r="TTK2385" s="316"/>
      <c r="TTL2385" s="316"/>
      <c r="TTM2385" s="316"/>
      <c r="TTN2385" s="316"/>
      <c r="TTO2385" s="316"/>
      <c r="TTP2385" s="316"/>
      <c r="TTQ2385" s="316"/>
      <c r="TTR2385" s="316"/>
      <c r="TTS2385" s="316"/>
      <c r="TTT2385" s="316"/>
      <c r="TTU2385" s="316"/>
      <c r="TTV2385" s="316"/>
      <c r="TTW2385" s="316"/>
      <c r="TTX2385" s="316"/>
      <c r="TTY2385" s="316"/>
      <c r="TTZ2385" s="316"/>
      <c r="TUA2385" s="316"/>
      <c r="TUB2385" s="316"/>
      <c r="TUC2385" s="316"/>
      <c r="TUD2385" s="316"/>
      <c r="TUE2385" s="316"/>
      <c r="TUF2385" s="316"/>
      <c r="TUG2385" s="316"/>
      <c r="TUH2385" s="316"/>
      <c r="TUI2385" s="316"/>
      <c r="TUJ2385" s="316"/>
      <c r="TUK2385" s="316"/>
      <c r="TUL2385" s="316"/>
      <c r="TUM2385" s="316"/>
      <c r="TUN2385" s="316"/>
      <c r="TUO2385" s="316"/>
      <c r="TUP2385" s="316"/>
      <c r="TUQ2385" s="316"/>
      <c r="TUR2385" s="316"/>
      <c r="TUS2385" s="316"/>
      <c r="TUT2385" s="316"/>
      <c r="TUU2385" s="316"/>
      <c r="TUV2385" s="316"/>
      <c r="TUW2385" s="316"/>
      <c r="TUX2385" s="316"/>
      <c r="TUY2385" s="316"/>
      <c r="TUZ2385" s="316"/>
      <c r="TVA2385" s="316"/>
      <c r="TVB2385" s="316"/>
      <c r="TVC2385" s="316"/>
      <c r="TVD2385" s="316"/>
      <c r="TVE2385" s="316"/>
      <c r="TVF2385" s="316"/>
      <c r="TVG2385" s="316"/>
      <c r="TVH2385" s="316"/>
      <c r="TVI2385" s="316"/>
      <c r="TVJ2385" s="316"/>
      <c r="TVK2385" s="316"/>
      <c r="TVL2385" s="316"/>
      <c r="TVM2385" s="316"/>
      <c r="TVN2385" s="316"/>
      <c r="TVO2385" s="316"/>
      <c r="TVP2385" s="316"/>
      <c r="TVQ2385" s="316"/>
      <c r="TVR2385" s="316"/>
      <c r="TVS2385" s="316"/>
      <c r="TVT2385" s="316"/>
      <c r="TVU2385" s="316"/>
      <c r="TVV2385" s="316"/>
      <c r="TVW2385" s="316"/>
      <c r="TVX2385" s="316"/>
      <c r="TVY2385" s="316"/>
      <c r="TVZ2385" s="316"/>
      <c r="TWA2385" s="316"/>
      <c r="TWB2385" s="316"/>
      <c r="TWC2385" s="316"/>
      <c r="TWD2385" s="316"/>
      <c r="TWE2385" s="316"/>
      <c r="TWF2385" s="316"/>
      <c r="TWG2385" s="316"/>
      <c r="TWH2385" s="316"/>
      <c r="TWI2385" s="316"/>
      <c r="TWJ2385" s="316"/>
      <c r="TWK2385" s="316"/>
      <c r="TWL2385" s="316"/>
      <c r="TWM2385" s="316"/>
      <c r="TWN2385" s="316"/>
      <c r="TWO2385" s="316"/>
      <c r="TWP2385" s="316"/>
      <c r="TWQ2385" s="316"/>
      <c r="TWR2385" s="316"/>
      <c r="TWS2385" s="316"/>
      <c r="TWT2385" s="316"/>
      <c r="TWU2385" s="316"/>
      <c r="TWV2385" s="316"/>
      <c r="TWW2385" s="316"/>
      <c r="TWX2385" s="316"/>
      <c r="TWY2385" s="316"/>
      <c r="TWZ2385" s="316"/>
      <c r="TXA2385" s="316"/>
      <c r="TXB2385" s="316"/>
      <c r="TXC2385" s="316"/>
      <c r="TXD2385" s="316"/>
      <c r="TXE2385" s="316"/>
      <c r="TXF2385" s="316"/>
      <c r="TXG2385" s="316"/>
      <c r="TXH2385" s="316"/>
      <c r="TXI2385" s="316"/>
      <c r="TXJ2385" s="316"/>
      <c r="TXK2385" s="316"/>
      <c r="TXL2385" s="316"/>
      <c r="TXM2385" s="316"/>
      <c r="TXN2385" s="316"/>
      <c r="TXO2385" s="316"/>
      <c r="TXP2385" s="316"/>
      <c r="TXQ2385" s="316"/>
      <c r="TXR2385" s="316"/>
      <c r="TXS2385" s="316"/>
      <c r="TXT2385" s="316"/>
      <c r="TXU2385" s="316"/>
      <c r="TXV2385" s="316"/>
      <c r="TXW2385" s="316"/>
      <c r="TXX2385" s="316"/>
      <c r="TXY2385" s="316"/>
      <c r="TXZ2385" s="316"/>
      <c r="TYA2385" s="316"/>
      <c r="TYB2385" s="316"/>
      <c r="TYC2385" s="316"/>
      <c r="TYD2385" s="316"/>
      <c r="TYE2385" s="316"/>
      <c r="TYF2385" s="316"/>
      <c r="TYG2385" s="316"/>
      <c r="TYH2385" s="316"/>
      <c r="TYI2385" s="316"/>
      <c r="TYJ2385" s="316"/>
      <c r="TYK2385" s="316"/>
      <c r="TYL2385" s="316"/>
      <c r="TYM2385" s="316"/>
      <c r="TYN2385" s="316"/>
      <c r="TYO2385" s="316"/>
      <c r="TYP2385" s="316"/>
      <c r="TYQ2385" s="316"/>
      <c r="TYR2385" s="316"/>
      <c r="TYS2385" s="316"/>
      <c r="TYT2385" s="316"/>
      <c r="TYU2385" s="316"/>
      <c r="TYV2385" s="316"/>
      <c r="TYW2385" s="316"/>
      <c r="TYX2385" s="316"/>
      <c r="TYY2385" s="316"/>
      <c r="TYZ2385" s="316"/>
      <c r="TZA2385" s="316"/>
      <c r="TZB2385" s="316"/>
      <c r="TZC2385" s="316"/>
      <c r="TZD2385" s="316"/>
      <c r="TZE2385" s="316"/>
      <c r="TZF2385" s="316"/>
      <c r="TZG2385" s="316"/>
      <c r="TZH2385" s="316"/>
      <c r="TZI2385" s="316"/>
      <c r="TZJ2385" s="316"/>
      <c r="TZK2385" s="316"/>
      <c r="TZL2385" s="316"/>
      <c r="TZM2385" s="316"/>
      <c r="TZN2385" s="316"/>
      <c r="TZO2385" s="316"/>
      <c r="TZP2385" s="316"/>
      <c r="TZQ2385" s="316"/>
      <c r="TZR2385" s="316"/>
      <c r="TZS2385" s="316"/>
      <c r="TZT2385" s="316"/>
      <c r="TZU2385" s="316"/>
      <c r="TZV2385" s="316"/>
      <c r="TZW2385" s="316"/>
      <c r="TZX2385" s="316"/>
      <c r="TZY2385" s="316"/>
      <c r="TZZ2385" s="316"/>
      <c r="UAA2385" s="316"/>
      <c r="UAB2385" s="316"/>
      <c r="UAC2385" s="316"/>
      <c r="UAD2385" s="316"/>
      <c r="UAE2385" s="316"/>
      <c r="UAF2385" s="316"/>
      <c r="UAG2385" s="316"/>
      <c r="UAH2385" s="316"/>
      <c r="UAI2385" s="316"/>
      <c r="UAJ2385" s="316"/>
      <c r="UAK2385" s="316"/>
      <c r="UAL2385" s="316"/>
      <c r="UAM2385" s="316"/>
      <c r="UAN2385" s="316"/>
      <c r="UAO2385" s="316"/>
      <c r="UAP2385" s="316"/>
      <c r="UAQ2385" s="316"/>
      <c r="UAR2385" s="316"/>
      <c r="UAS2385" s="316"/>
      <c r="UAT2385" s="316"/>
      <c r="UAU2385" s="316"/>
      <c r="UAV2385" s="316"/>
      <c r="UAW2385" s="316"/>
      <c r="UAX2385" s="316"/>
      <c r="UAY2385" s="316"/>
      <c r="UAZ2385" s="316"/>
      <c r="UBA2385" s="316"/>
      <c r="UBB2385" s="316"/>
      <c r="UBC2385" s="316"/>
      <c r="UBD2385" s="316"/>
      <c r="UBE2385" s="316"/>
      <c r="UBF2385" s="316"/>
      <c r="UBG2385" s="316"/>
      <c r="UBH2385" s="316"/>
      <c r="UBI2385" s="316"/>
      <c r="UBJ2385" s="316"/>
      <c r="UBK2385" s="316"/>
      <c r="UBL2385" s="316"/>
      <c r="UBM2385" s="316"/>
      <c r="UBN2385" s="316"/>
      <c r="UBO2385" s="316"/>
      <c r="UBP2385" s="316"/>
      <c r="UBQ2385" s="316"/>
      <c r="UBR2385" s="316"/>
      <c r="UBS2385" s="316"/>
      <c r="UBT2385" s="316"/>
      <c r="UBU2385" s="316"/>
      <c r="UBV2385" s="316"/>
      <c r="UBW2385" s="316"/>
      <c r="UBX2385" s="316"/>
      <c r="UBY2385" s="316"/>
      <c r="UBZ2385" s="316"/>
      <c r="UCA2385" s="316"/>
      <c r="UCB2385" s="316"/>
      <c r="UCC2385" s="316"/>
      <c r="UCD2385" s="316"/>
      <c r="UCE2385" s="316"/>
      <c r="UCF2385" s="316"/>
      <c r="UCG2385" s="316"/>
      <c r="UCH2385" s="316"/>
      <c r="UCI2385" s="316"/>
      <c r="UCJ2385" s="316"/>
      <c r="UCK2385" s="316"/>
      <c r="UCL2385" s="316"/>
      <c r="UCM2385" s="316"/>
      <c r="UCN2385" s="316"/>
      <c r="UCO2385" s="316"/>
      <c r="UCP2385" s="316"/>
      <c r="UCQ2385" s="316"/>
      <c r="UCR2385" s="316"/>
      <c r="UCS2385" s="316"/>
      <c r="UCT2385" s="316"/>
      <c r="UCU2385" s="316"/>
      <c r="UCV2385" s="316"/>
      <c r="UCW2385" s="316"/>
      <c r="UCX2385" s="316"/>
      <c r="UCY2385" s="316"/>
      <c r="UCZ2385" s="316"/>
      <c r="UDA2385" s="316"/>
      <c r="UDB2385" s="316"/>
      <c r="UDC2385" s="316"/>
      <c r="UDD2385" s="316"/>
      <c r="UDE2385" s="316"/>
      <c r="UDF2385" s="316"/>
      <c r="UDG2385" s="316"/>
      <c r="UDH2385" s="316"/>
      <c r="UDI2385" s="316"/>
      <c r="UDJ2385" s="316"/>
      <c r="UDK2385" s="316"/>
      <c r="UDL2385" s="316"/>
      <c r="UDM2385" s="316"/>
      <c r="UDN2385" s="316"/>
      <c r="UDO2385" s="316"/>
      <c r="UDP2385" s="316"/>
      <c r="UDQ2385" s="316"/>
      <c r="UDR2385" s="316"/>
      <c r="UDS2385" s="316"/>
      <c r="UDT2385" s="316"/>
      <c r="UDU2385" s="316"/>
      <c r="UDV2385" s="316"/>
      <c r="UDW2385" s="316"/>
      <c r="UDX2385" s="316"/>
      <c r="UDY2385" s="316"/>
      <c r="UDZ2385" s="316"/>
      <c r="UEA2385" s="316"/>
      <c r="UEB2385" s="316"/>
      <c r="UEC2385" s="316"/>
      <c r="UED2385" s="316"/>
      <c r="UEE2385" s="316"/>
      <c r="UEF2385" s="316"/>
      <c r="UEG2385" s="316"/>
      <c r="UEH2385" s="316"/>
      <c r="UEI2385" s="316"/>
      <c r="UEJ2385" s="316"/>
      <c r="UEK2385" s="316"/>
      <c r="UEL2385" s="316"/>
      <c r="UEM2385" s="316"/>
      <c r="UEN2385" s="316"/>
      <c r="UEO2385" s="316"/>
      <c r="UEP2385" s="316"/>
      <c r="UEQ2385" s="316"/>
      <c r="UER2385" s="316"/>
      <c r="UES2385" s="316"/>
      <c r="UET2385" s="316"/>
      <c r="UEU2385" s="316"/>
      <c r="UEV2385" s="316"/>
      <c r="UEW2385" s="316"/>
      <c r="UEX2385" s="316"/>
      <c r="UEY2385" s="316"/>
      <c r="UEZ2385" s="316"/>
      <c r="UFA2385" s="316"/>
      <c r="UFB2385" s="316"/>
      <c r="UFC2385" s="316"/>
      <c r="UFD2385" s="316"/>
      <c r="UFE2385" s="316"/>
      <c r="UFF2385" s="316"/>
      <c r="UFG2385" s="316"/>
      <c r="UFH2385" s="316"/>
      <c r="UFI2385" s="316"/>
      <c r="UFJ2385" s="316"/>
      <c r="UFK2385" s="316"/>
      <c r="UFL2385" s="316"/>
      <c r="UFM2385" s="316"/>
      <c r="UFN2385" s="316"/>
      <c r="UFO2385" s="316"/>
      <c r="UFP2385" s="316"/>
      <c r="UFQ2385" s="316"/>
      <c r="UFR2385" s="316"/>
      <c r="UFS2385" s="316"/>
      <c r="UFT2385" s="316"/>
      <c r="UFU2385" s="316"/>
      <c r="UFV2385" s="316"/>
      <c r="UFW2385" s="316"/>
      <c r="UFX2385" s="316"/>
      <c r="UFY2385" s="316"/>
      <c r="UFZ2385" s="316"/>
      <c r="UGA2385" s="316"/>
      <c r="UGB2385" s="316"/>
      <c r="UGC2385" s="316"/>
      <c r="UGD2385" s="316"/>
      <c r="UGE2385" s="316"/>
      <c r="UGF2385" s="316"/>
      <c r="UGG2385" s="316"/>
      <c r="UGH2385" s="316"/>
      <c r="UGI2385" s="316"/>
      <c r="UGJ2385" s="316"/>
      <c r="UGK2385" s="316"/>
      <c r="UGL2385" s="316"/>
      <c r="UGM2385" s="316"/>
      <c r="UGN2385" s="316"/>
      <c r="UGO2385" s="316"/>
      <c r="UGP2385" s="316"/>
      <c r="UGQ2385" s="316"/>
      <c r="UGR2385" s="316"/>
      <c r="UGS2385" s="316"/>
      <c r="UGT2385" s="316"/>
      <c r="UGU2385" s="316"/>
      <c r="UGV2385" s="316"/>
      <c r="UGW2385" s="316"/>
      <c r="UGX2385" s="316"/>
      <c r="UGY2385" s="316"/>
      <c r="UGZ2385" s="316"/>
      <c r="UHA2385" s="316"/>
      <c r="UHB2385" s="316"/>
      <c r="UHC2385" s="316"/>
      <c r="UHD2385" s="316"/>
      <c r="UHE2385" s="316"/>
      <c r="UHF2385" s="316"/>
      <c r="UHG2385" s="316"/>
      <c r="UHH2385" s="316"/>
      <c r="UHI2385" s="316"/>
      <c r="UHJ2385" s="316"/>
      <c r="UHK2385" s="316"/>
      <c r="UHL2385" s="316"/>
      <c r="UHM2385" s="316"/>
      <c r="UHN2385" s="316"/>
      <c r="UHO2385" s="316"/>
      <c r="UHP2385" s="316"/>
      <c r="UHQ2385" s="316"/>
      <c r="UHR2385" s="316"/>
      <c r="UHS2385" s="316"/>
      <c r="UHT2385" s="316"/>
      <c r="UHU2385" s="316"/>
      <c r="UHV2385" s="316"/>
      <c r="UHW2385" s="316"/>
      <c r="UHX2385" s="316"/>
      <c r="UHY2385" s="316"/>
      <c r="UHZ2385" s="316"/>
      <c r="UIA2385" s="316"/>
      <c r="UIB2385" s="316"/>
      <c r="UIC2385" s="316"/>
      <c r="UID2385" s="316"/>
      <c r="UIE2385" s="316"/>
      <c r="UIF2385" s="316"/>
      <c r="UIG2385" s="316"/>
      <c r="UIH2385" s="316"/>
      <c r="UII2385" s="316"/>
      <c r="UIJ2385" s="316"/>
      <c r="UIK2385" s="316"/>
      <c r="UIL2385" s="316"/>
      <c r="UIM2385" s="316"/>
      <c r="UIN2385" s="316"/>
      <c r="UIO2385" s="316"/>
      <c r="UIP2385" s="316"/>
      <c r="UIQ2385" s="316"/>
      <c r="UIR2385" s="316"/>
      <c r="UIS2385" s="316"/>
      <c r="UIT2385" s="316"/>
      <c r="UIU2385" s="316"/>
      <c r="UIV2385" s="316"/>
      <c r="UIW2385" s="316"/>
      <c r="UIX2385" s="316"/>
      <c r="UIY2385" s="316"/>
      <c r="UIZ2385" s="316"/>
      <c r="UJA2385" s="316"/>
      <c r="UJB2385" s="316"/>
      <c r="UJC2385" s="316"/>
      <c r="UJD2385" s="316"/>
      <c r="UJE2385" s="316"/>
      <c r="UJF2385" s="316"/>
      <c r="UJG2385" s="316"/>
      <c r="UJH2385" s="316"/>
      <c r="UJI2385" s="316"/>
      <c r="UJJ2385" s="316"/>
      <c r="UJK2385" s="316"/>
      <c r="UJL2385" s="316"/>
      <c r="UJM2385" s="316"/>
      <c r="UJN2385" s="316"/>
      <c r="UJO2385" s="316"/>
      <c r="UJP2385" s="316"/>
      <c r="UJQ2385" s="316"/>
      <c r="UJR2385" s="316"/>
      <c r="UJS2385" s="316"/>
      <c r="UJT2385" s="316"/>
      <c r="UJU2385" s="316"/>
      <c r="UJV2385" s="316"/>
      <c r="UJW2385" s="316"/>
      <c r="UJX2385" s="316"/>
      <c r="UJY2385" s="316"/>
      <c r="UJZ2385" s="316"/>
      <c r="UKA2385" s="316"/>
      <c r="UKB2385" s="316"/>
      <c r="UKC2385" s="316"/>
      <c r="UKD2385" s="316"/>
      <c r="UKE2385" s="316"/>
      <c r="UKF2385" s="316"/>
      <c r="UKG2385" s="316"/>
      <c r="UKH2385" s="316"/>
      <c r="UKI2385" s="316"/>
      <c r="UKJ2385" s="316"/>
      <c r="UKK2385" s="316"/>
      <c r="UKL2385" s="316"/>
      <c r="UKM2385" s="316"/>
      <c r="UKN2385" s="316"/>
      <c r="UKO2385" s="316"/>
      <c r="UKP2385" s="316"/>
      <c r="UKQ2385" s="316"/>
      <c r="UKR2385" s="316"/>
      <c r="UKS2385" s="316"/>
      <c r="UKT2385" s="316"/>
      <c r="UKU2385" s="316"/>
      <c r="UKV2385" s="316"/>
      <c r="UKW2385" s="316"/>
      <c r="UKX2385" s="316"/>
      <c r="UKY2385" s="316"/>
      <c r="UKZ2385" s="316"/>
      <c r="ULA2385" s="316"/>
      <c r="ULB2385" s="316"/>
      <c r="ULC2385" s="316"/>
      <c r="ULD2385" s="316"/>
      <c r="ULE2385" s="316"/>
      <c r="ULF2385" s="316"/>
      <c r="ULG2385" s="316"/>
      <c r="ULH2385" s="316"/>
      <c r="ULI2385" s="316"/>
      <c r="ULJ2385" s="316"/>
      <c r="ULK2385" s="316"/>
      <c r="ULL2385" s="316"/>
      <c r="ULM2385" s="316"/>
      <c r="ULN2385" s="316"/>
      <c r="ULO2385" s="316"/>
      <c r="ULP2385" s="316"/>
      <c r="ULQ2385" s="316"/>
      <c r="ULR2385" s="316"/>
      <c r="ULS2385" s="316"/>
      <c r="ULT2385" s="316"/>
      <c r="ULU2385" s="316"/>
      <c r="ULV2385" s="316"/>
      <c r="ULW2385" s="316"/>
      <c r="ULX2385" s="316"/>
      <c r="ULY2385" s="316"/>
      <c r="ULZ2385" s="316"/>
      <c r="UMA2385" s="316"/>
      <c r="UMB2385" s="316"/>
      <c r="UMC2385" s="316"/>
      <c r="UMD2385" s="316"/>
      <c r="UME2385" s="316"/>
      <c r="UMF2385" s="316"/>
      <c r="UMG2385" s="316"/>
      <c r="UMH2385" s="316"/>
      <c r="UMI2385" s="316"/>
      <c r="UMJ2385" s="316"/>
      <c r="UMK2385" s="316"/>
      <c r="UML2385" s="316"/>
      <c r="UMM2385" s="316"/>
      <c r="UMN2385" s="316"/>
      <c r="UMO2385" s="316"/>
      <c r="UMP2385" s="316"/>
      <c r="UMQ2385" s="316"/>
      <c r="UMR2385" s="316"/>
      <c r="UMS2385" s="316"/>
      <c r="UMT2385" s="316"/>
      <c r="UMU2385" s="316"/>
      <c r="UMV2385" s="316"/>
      <c r="UMW2385" s="316"/>
      <c r="UMX2385" s="316"/>
      <c r="UMY2385" s="316"/>
      <c r="UMZ2385" s="316"/>
      <c r="UNA2385" s="316"/>
      <c r="UNB2385" s="316"/>
      <c r="UNC2385" s="316"/>
      <c r="UND2385" s="316"/>
      <c r="UNE2385" s="316"/>
      <c r="UNF2385" s="316"/>
      <c r="UNG2385" s="316"/>
      <c r="UNH2385" s="316"/>
      <c r="UNI2385" s="316"/>
      <c r="UNJ2385" s="316"/>
      <c r="UNK2385" s="316"/>
      <c r="UNL2385" s="316"/>
      <c r="UNM2385" s="316"/>
      <c r="UNN2385" s="316"/>
      <c r="UNO2385" s="316"/>
      <c r="UNP2385" s="316"/>
      <c r="UNQ2385" s="316"/>
      <c r="UNR2385" s="316"/>
      <c r="UNS2385" s="316"/>
      <c r="UNT2385" s="316"/>
      <c r="UNU2385" s="316"/>
      <c r="UNV2385" s="316"/>
      <c r="UNW2385" s="316"/>
      <c r="UNX2385" s="316"/>
      <c r="UNY2385" s="316"/>
      <c r="UNZ2385" s="316"/>
      <c r="UOA2385" s="316"/>
      <c r="UOB2385" s="316"/>
      <c r="UOC2385" s="316"/>
      <c r="UOD2385" s="316"/>
      <c r="UOE2385" s="316"/>
      <c r="UOF2385" s="316"/>
      <c r="UOG2385" s="316"/>
      <c r="UOH2385" s="316"/>
      <c r="UOI2385" s="316"/>
      <c r="UOJ2385" s="316"/>
      <c r="UOK2385" s="316"/>
      <c r="UOL2385" s="316"/>
      <c r="UOM2385" s="316"/>
      <c r="UON2385" s="316"/>
      <c r="UOO2385" s="316"/>
      <c r="UOP2385" s="316"/>
      <c r="UOQ2385" s="316"/>
      <c r="UOR2385" s="316"/>
      <c r="UOS2385" s="316"/>
      <c r="UOT2385" s="316"/>
      <c r="UOU2385" s="316"/>
      <c r="UOV2385" s="316"/>
      <c r="UOW2385" s="316"/>
      <c r="UOX2385" s="316"/>
      <c r="UOY2385" s="316"/>
      <c r="UOZ2385" s="316"/>
      <c r="UPA2385" s="316"/>
      <c r="UPB2385" s="316"/>
      <c r="UPC2385" s="316"/>
      <c r="UPD2385" s="316"/>
      <c r="UPE2385" s="316"/>
      <c r="UPF2385" s="316"/>
      <c r="UPG2385" s="316"/>
      <c r="UPH2385" s="316"/>
      <c r="UPI2385" s="316"/>
      <c r="UPJ2385" s="316"/>
      <c r="UPK2385" s="316"/>
      <c r="UPL2385" s="316"/>
      <c r="UPM2385" s="316"/>
      <c r="UPN2385" s="316"/>
      <c r="UPO2385" s="316"/>
      <c r="UPP2385" s="316"/>
      <c r="UPQ2385" s="316"/>
      <c r="UPR2385" s="316"/>
      <c r="UPS2385" s="316"/>
      <c r="UPT2385" s="316"/>
      <c r="UPU2385" s="316"/>
      <c r="UPV2385" s="316"/>
      <c r="UPW2385" s="316"/>
      <c r="UPX2385" s="316"/>
      <c r="UPY2385" s="316"/>
      <c r="UPZ2385" s="316"/>
      <c r="UQA2385" s="316"/>
      <c r="UQB2385" s="316"/>
      <c r="UQC2385" s="316"/>
      <c r="UQD2385" s="316"/>
      <c r="UQE2385" s="316"/>
      <c r="UQF2385" s="316"/>
      <c r="UQG2385" s="316"/>
      <c r="UQH2385" s="316"/>
      <c r="UQI2385" s="316"/>
      <c r="UQJ2385" s="316"/>
      <c r="UQK2385" s="316"/>
      <c r="UQL2385" s="316"/>
      <c r="UQM2385" s="316"/>
      <c r="UQN2385" s="316"/>
      <c r="UQO2385" s="316"/>
      <c r="UQP2385" s="316"/>
      <c r="UQQ2385" s="316"/>
      <c r="UQR2385" s="316"/>
      <c r="UQS2385" s="316"/>
      <c r="UQT2385" s="316"/>
      <c r="UQU2385" s="316"/>
      <c r="UQV2385" s="316"/>
      <c r="UQW2385" s="316"/>
      <c r="UQX2385" s="316"/>
      <c r="UQY2385" s="316"/>
      <c r="UQZ2385" s="316"/>
      <c r="URA2385" s="316"/>
      <c r="URB2385" s="316"/>
      <c r="URC2385" s="316"/>
      <c r="URD2385" s="316"/>
      <c r="URE2385" s="316"/>
      <c r="URF2385" s="316"/>
      <c r="URG2385" s="316"/>
      <c r="URH2385" s="316"/>
      <c r="URI2385" s="316"/>
      <c r="URJ2385" s="316"/>
      <c r="URK2385" s="316"/>
      <c r="URL2385" s="316"/>
      <c r="URM2385" s="316"/>
      <c r="URN2385" s="316"/>
      <c r="URO2385" s="316"/>
      <c r="URP2385" s="316"/>
      <c r="URQ2385" s="316"/>
      <c r="URR2385" s="316"/>
      <c r="URS2385" s="316"/>
      <c r="URT2385" s="316"/>
      <c r="URU2385" s="316"/>
      <c r="URV2385" s="316"/>
      <c r="URW2385" s="316"/>
      <c r="URX2385" s="316"/>
      <c r="URY2385" s="316"/>
      <c r="URZ2385" s="316"/>
      <c r="USA2385" s="316"/>
      <c r="USB2385" s="316"/>
      <c r="USC2385" s="316"/>
      <c r="USD2385" s="316"/>
      <c r="USE2385" s="316"/>
      <c r="USF2385" s="316"/>
      <c r="USG2385" s="316"/>
      <c r="USH2385" s="316"/>
      <c r="USI2385" s="316"/>
      <c r="USJ2385" s="316"/>
      <c r="USK2385" s="316"/>
      <c r="USL2385" s="316"/>
      <c r="USM2385" s="316"/>
      <c r="USN2385" s="316"/>
      <c r="USO2385" s="316"/>
      <c r="USP2385" s="316"/>
      <c r="USQ2385" s="316"/>
      <c r="USR2385" s="316"/>
      <c r="USS2385" s="316"/>
      <c r="UST2385" s="316"/>
      <c r="USU2385" s="316"/>
      <c r="USV2385" s="316"/>
      <c r="USW2385" s="316"/>
      <c r="USX2385" s="316"/>
      <c r="USY2385" s="316"/>
      <c r="USZ2385" s="316"/>
      <c r="UTA2385" s="316"/>
      <c r="UTB2385" s="316"/>
      <c r="UTC2385" s="316"/>
      <c r="UTD2385" s="316"/>
      <c r="UTE2385" s="316"/>
      <c r="UTF2385" s="316"/>
      <c r="UTG2385" s="316"/>
      <c r="UTH2385" s="316"/>
      <c r="UTI2385" s="316"/>
      <c r="UTJ2385" s="316"/>
      <c r="UTK2385" s="316"/>
      <c r="UTL2385" s="316"/>
      <c r="UTM2385" s="316"/>
      <c r="UTN2385" s="316"/>
      <c r="UTO2385" s="316"/>
      <c r="UTP2385" s="316"/>
      <c r="UTQ2385" s="316"/>
      <c r="UTR2385" s="316"/>
      <c r="UTS2385" s="316"/>
      <c r="UTT2385" s="316"/>
      <c r="UTU2385" s="316"/>
      <c r="UTV2385" s="316"/>
      <c r="UTW2385" s="316"/>
      <c r="UTX2385" s="316"/>
      <c r="UTY2385" s="316"/>
      <c r="UTZ2385" s="316"/>
      <c r="UUA2385" s="316"/>
      <c r="UUB2385" s="316"/>
      <c r="UUC2385" s="316"/>
      <c r="UUD2385" s="316"/>
      <c r="UUE2385" s="316"/>
      <c r="UUF2385" s="316"/>
      <c r="UUG2385" s="316"/>
      <c r="UUH2385" s="316"/>
      <c r="UUI2385" s="316"/>
      <c r="UUJ2385" s="316"/>
      <c r="UUK2385" s="316"/>
      <c r="UUL2385" s="316"/>
      <c r="UUM2385" s="316"/>
      <c r="UUN2385" s="316"/>
      <c r="UUO2385" s="316"/>
      <c r="UUP2385" s="316"/>
      <c r="UUQ2385" s="316"/>
      <c r="UUR2385" s="316"/>
      <c r="UUS2385" s="316"/>
      <c r="UUT2385" s="316"/>
      <c r="UUU2385" s="316"/>
      <c r="UUV2385" s="316"/>
      <c r="UUW2385" s="316"/>
      <c r="UUX2385" s="316"/>
      <c r="UUY2385" s="316"/>
      <c r="UUZ2385" s="316"/>
      <c r="UVA2385" s="316"/>
      <c r="UVB2385" s="316"/>
      <c r="UVC2385" s="316"/>
      <c r="UVD2385" s="316"/>
      <c r="UVE2385" s="316"/>
      <c r="UVF2385" s="316"/>
      <c r="UVG2385" s="316"/>
      <c r="UVH2385" s="316"/>
      <c r="UVI2385" s="316"/>
      <c r="UVJ2385" s="316"/>
      <c r="UVK2385" s="316"/>
      <c r="UVL2385" s="316"/>
      <c r="UVM2385" s="316"/>
      <c r="UVN2385" s="316"/>
      <c r="UVO2385" s="316"/>
      <c r="UVP2385" s="316"/>
      <c r="UVQ2385" s="316"/>
      <c r="UVR2385" s="316"/>
      <c r="UVS2385" s="316"/>
      <c r="UVT2385" s="316"/>
      <c r="UVU2385" s="316"/>
      <c r="UVV2385" s="316"/>
      <c r="UVW2385" s="316"/>
      <c r="UVX2385" s="316"/>
      <c r="UVY2385" s="316"/>
      <c r="UVZ2385" s="316"/>
      <c r="UWA2385" s="316"/>
      <c r="UWB2385" s="316"/>
      <c r="UWC2385" s="316"/>
      <c r="UWD2385" s="316"/>
      <c r="UWE2385" s="316"/>
      <c r="UWF2385" s="316"/>
      <c r="UWG2385" s="316"/>
      <c r="UWH2385" s="316"/>
      <c r="UWI2385" s="316"/>
      <c r="UWJ2385" s="316"/>
      <c r="UWK2385" s="316"/>
      <c r="UWL2385" s="316"/>
      <c r="UWM2385" s="316"/>
      <c r="UWN2385" s="316"/>
      <c r="UWO2385" s="316"/>
      <c r="UWP2385" s="316"/>
      <c r="UWQ2385" s="316"/>
      <c r="UWR2385" s="316"/>
      <c r="UWS2385" s="316"/>
      <c r="UWT2385" s="316"/>
      <c r="UWU2385" s="316"/>
      <c r="UWV2385" s="316"/>
      <c r="UWW2385" s="316"/>
      <c r="UWX2385" s="316"/>
      <c r="UWY2385" s="316"/>
      <c r="UWZ2385" s="316"/>
      <c r="UXA2385" s="316"/>
      <c r="UXB2385" s="316"/>
      <c r="UXC2385" s="316"/>
      <c r="UXD2385" s="316"/>
      <c r="UXE2385" s="316"/>
      <c r="UXF2385" s="316"/>
      <c r="UXG2385" s="316"/>
      <c r="UXH2385" s="316"/>
      <c r="UXI2385" s="316"/>
      <c r="UXJ2385" s="316"/>
      <c r="UXK2385" s="316"/>
      <c r="UXL2385" s="316"/>
      <c r="UXM2385" s="316"/>
      <c r="UXN2385" s="316"/>
      <c r="UXO2385" s="316"/>
      <c r="UXP2385" s="316"/>
      <c r="UXQ2385" s="316"/>
      <c r="UXR2385" s="316"/>
      <c r="UXS2385" s="316"/>
      <c r="UXT2385" s="316"/>
      <c r="UXU2385" s="316"/>
      <c r="UXV2385" s="316"/>
      <c r="UXW2385" s="316"/>
      <c r="UXX2385" s="316"/>
      <c r="UXY2385" s="316"/>
      <c r="UXZ2385" s="316"/>
      <c r="UYA2385" s="316"/>
      <c r="UYB2385" s="316"/>
      <c r="UYC2385" s="316"/>
      <c r="UYD2385" s="316"/>
      <c r="UYE2385" s="316"/>
      <c r="UYF2385" s="316"/>
      <c r="UYG2385" s="316"/>
      <c r="UYH2385" s="316"/>
      <c r="UYI2385" s="316"/>
      <c r="UYJ2385" s="316"/>
      <c r="UYK2385" s="316"/>
      <c r="UYL2385" s="316"/>
      <c r="UYM2385" s="316"/>
      <c r="UYN2385" s="316"/>
      <c r="UYO2385" s="316"/>
      <c r="UYP2385" s="316"/>
      <c r="UYQ2385" s="316"/>
      <c r="UYR2385" s="316"/>
      <c r="UYS2385" s="316"/>
      <c r="UYT2385" s="316"/>
      <c r="UYU2385" s="316"/>
      <c r="UYV2385" s="316"/>
      <c r="UYW2385" s="316"/>
      <c r="UYX2385" s="316"/>
      <c r="UYY2385" s="316"/>
      <c r="UYZ2385" s="316"/>
      <c r="UZA2385" s="316"/>
      <c r="UZB2385" s="316"/>
      <c r="UZC2385" s="316"/>
      <c r="UZD2385" s="316"/>
      <c r="UZE2385" s="316"/>
      <c r="UZF2385" s="316"/>
      <c r="UZG2385" s="316"/>
      <c r="UZH2385" s="316"/>
      <c r="UZI2385" s="316"/>
      <c r="UZJ2385" s="316"/>
      <c r="UZK2385" s="316"/>
      <c r="UZL2385" s="316"/>
      <c r="UZM2385" s="316"/>
      <c r="UZN2385" s="316"/>
      <c r="UZO2385" s="316"/>
      <c r="UZP2385" s="316"/>
      <c r="UZQ2385" s="316"/>
      <c r="UZR2385" s="316"/>
      <c r="UZS2385" s="316"/>
      <c r="UZT2385" s="316"/>
      <c r="UZU2385" s="316"/>
      <c r="UZV2385" s="316"/>
      <c r="UZW2385" s="316"/>
      <c r="UZX2385" s="316"/>
      <c r="UZY2385" s="316"/>
      <c r="UZZ2385" s="316"/>
      <c r="VAA2385" s="316"/>
      <c r="VAB2385" s="316"/>
      <c r="VAC2385" s="316"/>
      <c r="VAD2385" s="316"/>
      <c r="VAE2385" s="316"/>
      <c r="VAF2385" s="316"/>
      <c r="VAG2385" s="316"/>
      <c r="VAH2385" s="316"/>
      <c r="VAI2385" s="316"/>
      <c r="VAJ2385" s="316"/>
      <c r="VAK2385" s="316"/>
      <c r="VAL2385" s="316"/>
      <c r="VAM2385" s="316"/>
      <c r="VAN2385" s="316"/>
      <c r="VAO2385" s="316"/>
      <c r="VAP2385" s="316"/>
      <c r="VAQ2385" s="316"/>
      <c r="VAR2385" s="316"/>
      <c r="VAS2385" s="316"/>
      <c r="VAT2385" s="316"/>
      <c r="VAU2385" s="316"/>
      <c r="VAV2385" s="316"/>
      <c r="VAW2385" s="316"/>
      <c r="VAX2385" s="316"/>
      <c r="VAY2385" s="316"/>
      <c r="VAZ2385" s="316"/>
      <c r="VBA2385" s="316"/>
      <c r="VBB2385" s="316"/>
      <c r="VBC2385" s="316"/>
      <c r="VBD2385" s="316"/>
      <c r="VBE2385" s="316"/>
      <c r="VBF2385" s="316"/>
      <c r="VBG2385" s="316"/>
      <c r="VBH2385" s="316"/>
      <c r="VBI2385" s="316"/>
      <c r="VBJ2385" s="316"/>
      <c r="VBK2385" s="316"/>
      <c r="VBL2385" s="316"/>
      <c r="VBM2385" s="316"/>
      <c r="VBN2385" s="316"/>
      <c r="VBO2385" s="316"/>
      <c r="VBP2385" s="316"/>
      <c r="VBQ2385" s="316"/>
      <c r="VBR2385" s="316"/>
      <c r="VBS2385" s="316"/>
      <c r="VBT2385" s="316"/>
      <c r="VBU2385" s="316"/>
      <c r="VBV2385" s="316"/>
      <c r="VBW2385" s="316"/>
      <c r="VBX2385" s="316"/>
      <c r="VBY2385" s="316"/>
      <c r="VBZ2385" s="316"/>
      <c r="VCA2385" s="316"/>
      <c r="VCB2385" s="316"/>
      <c r="VCC2385" s="316"/>
      <c r="VCD2385" s="316"/>
      <c r="VCE2385" s="316"/>
      <c r="VCF2385" s="316"/>
      <c r="VCG2385" s="316"/>
      <c r="VCH2385" s="316"/>
      <c r="VCI2385" s="316"/>
      <c r="VCJ2385" s="316"/>
      <c r="VCK2385" s="316"/>
      <c r="VCL2385" s="316"/>
      <c r="VCM2385" s="316"/>
      <c r="VCN2385" s="316"/>
      <c r="VCO2385" s="316"/>
      <c r="VCP2385" s="316"/>
      <c r="VCQ2385" s="316"/>
      <c r="VCR2385" s="316"/>
      <c r="VCS2385" s="316"/>
      <c r="VCT2385" s="316"/>
      <c r="VCU2385" s="316"/>
      <c r="VCV2385" s="316"/>
      <c r="VCW2385" s="316"/>
      <c r="VCX2385" s="316"/>
      <c r="VCY2385" s="316"/>
      <c r="VCZ2385" s="316"/>
      <c r="VDA2385" s="316"/>
      <c r="VDB2385" s="316"/>
      <c r="VDC2385" s="316"/>
      <c r="VDD2385" s="316"/>
      <c r="VDE2385" s="316"/>
      <c r="VDF2385" s="316"/>
      <c r="VDG2385" s="316"/>
      <c r="VDH2385" s="316"/>
      <c r="VDI2385" s="316"/>
      <c r="VDJ2385" s="316"/>
      <c r="VDK2385" s="316"/>
      <c r="VDL2385" s="316"/>
      <c r="VDM2385" s="316"/>
      <c r="VDN2385" s="316"/>
      <c r="VDO2385" s="316"/>
      <c r="VDP2385" s="316"/>
      <c r="VDQ2385" s="316"/>
      <c r="VDR2385" s="316"/>
      <c r="VDS2385" s="316"/>
      <c r="VDT2385" s="316"/>
      <c r="VDU2385" s="316"/>
      <c r="VDV2385" s="316"/>
      <c r="VDW2385" s="316"/>
      <c r="VDX2385" s="316"/>
      <c r="VDY2385" s="316"/>
      <c r="VDZ2385" s="316"/>
      <c r="VEA2385" s="316"/>
      <c r="VEB2385" s="316"/>
      <c r="VEC2385" s="316"/>
      <c r="VED2385" s="316"/>
      <c r="VEE2385" s="316"/>
      <c r="VEF2385" s="316"/>
      <c r="VEG2385" s="316"/>
      <c r="VEH2385" s="316"/>
      <c r="VEI2385" s="316"/>
      <c r="VEJ2385" s="316"/>
      <c r="VEK2385" s="316"/>
      <c r="VEL2385" s="316"/>
      <c r="VEM2385" s="316"/>
      <c r="VEN2385" s="316"/>
      <c r="VEO2385" s="316"/>
      <c r="VEP2385" s="316"/>
      <c r="VEQ2385" s="316"/>
      <c r="VER2385" s="316"/>
      <c r="VES2385" s="316"/>
      <c r="VET2385" s="316"/>
      <c r="VEU2385" s="316"/>
      <c r="VEV2385" s="316"/>
      <c r="VEW2385" s="316"/>
      <c r="VEX2385" s="316"/>
      <c r="VEY2385" s="316"/>
      <c r="VEZ2385" s="316"/>
      <c r="VFA2385" s="316"/>
      <c r="VFB2385" s="316"/>
      <c r="VFC2385" s="316"/>
      <c r="VFD2385" s="316"/>
      <c r="VFE2385" s="316"/>
      <c r="VFF2385" s="316"/>
      <c r="VFG2385" s="316"/>
      <c r="VFH2385" s="316"/>
      <c r="VFI2385" s="316"/>
      <c r="VFJ2385" s="316"/>
      <c r="VFK2385" s="316"/>
      <c r="VFL2385" s="316"/>
      <c r="VFM2385" s="316"/>
      <c r="VFN2385" s="316"/>
      <c r="VFO2385" s="316"/>
      <c r="VFP2385" s="316"/>
      <c r="VFQ2385" s="316"/>
      <c r="VFR2385" s="316"/>
      <c r="VFS2385" s="316"/>
      <c r="VFT2385" s="316"/>
      <c r="VFU2385" s="316"/>
      <c r="VFV2385" s="316"/>
      <c r="VFW2385" s="316"/>
      <c r="VFX2385" s="316"/>
      <c r="VFY2385" s="316"/>
      <c r="VFZ2385" s="316"/>
      <c r="VGA2385" s="316"/>
      <c r="VGB2385" s="316"/>
      <c r="VGC2385" s="316"/>
      <c r="VGD2385" s="316"/>
      <c r="VGE2385" s="316"/>
      <c r="VGF2385" s="316"/>
      <c r="VGG2385" s="316"/>
      <c r="VGH2385" s="316"/>
      <c r="VGI2385" s="316"/>
      <c r="VGJ2385" s="316"/>
      <c r="VGK2385" s="316"/>
      <c r="VGL2385" s="316"/>
      <c r="VGM2385" s="316"/>
      <c r="VGN2385" s="316"/>
      <c r="VGO2385" s="316"/>
      <c r="VGP2385" s="316"/>
      <c r="VGQ2385" s="316"/>
      <c r="VGR2385" s="316"/>
      <c r="VGS2385" s="316"/>
      <c r="VGT2385" s="316"/>
      <c r="VGU2385" s="316"/>
      <c r="VGV2385" s="316"/>
      <c r="VGW2385" s="316"/>
      <c r="VGX2385" s="316"/>
      <c r="VGY2385" s="316"/>
      <c r="VGZ2385" s="316"/>
      <c r="VHA2385" s="316"/>
      <c r="VHB2385" s="316"/>
      <c r="VHC2385" s="316"/>
      <c r="VHD2385" s="316"/>
      <c r="VHE2385" s="316"/>
      <c r="VHF2385" s="316"/>
      <c r="VHG2385" s="316"/>
      <c r="VHH2385" s="316"/>
      <c r="VHI2385" s="316"/>
      <c r="VHJ2385" s="316"/>
      <c r="VHK2385" s="316"/>
      <c r="VHL2385" s="316"/>
      <c r="VHM2385" s="316"/>
      <c r="VHN2385" s="316"/>
      <c r="VHO2385" s="316"/>
      <c r="VHP2385" s="316"/>
      <c r="VHQ2385" s="316"/>
      <c r="VHR2385" s="316"/>
      <c r="VHS2385" s="316"/>
      <c r="VHT2385" s="316"/>
      <c r="VHU2385" s="316"/>
      <c r="VHV2385" s="316"/>
      <c r="VHW2385" s="316"/>
      <c r="VHX2385" s="316"/>
      <c r="VHY2385" s="316"/>
      <c r="VHZ2385" s="316"/>
      <c r="VIA2385" s="316"/>
      <c r="VIB2385" s="316"/>
      <c r="VIC2385" s="316"/>
      <c r="VID2385" s="316"/>
      <c r="VIE2385" s="316"/>
      <c r="VIF2385" s="316"/>
      <c r="VIG2385" s="316"/>
      <c r="VIH2385" s="316"/>
      <c r="VII2385" s="316"/>
      <c r="VIJ2385" s="316"/>
      <c r="VIK2385" s="316"/>
      <c r="VIL2385" s="316"/>
      <c r="VIM2385" s="316"/>
      <c r="VIN2385" s="316"/>
      <c r="VIO2385" s="316"/>
      <c r="VIP2385" s="316"/>
      <c r="VIQ2385" s="316"/>
      <c r="VIR2385" s="316"/>
      <c r="VIS2385" s="316"/>
      <c r="VIT2385" s="316"/>
      <c r="VIU2385" s="316"/>
      <c r="VIV2385" s="316"/>
      <c r="VIW2385" s="316"/>
      <c r="VIX2385" s="316"/>
      <c r="VIY2385" s="316"/>
      <c r="VIZ2385" s="316"/>
      <c r="VJA2385" s="316"/>
      <c r="VJB2385" s="316"/>
      <c r="VJC2385" s="316"/>
      <c r="VJD2385" s="316"/>
      <c r="VJE2385" s="316"/>
      <c r="VJF2385" s="316"/>
      <c r="VJG2385" s="316"/>
      <c r="VJH2385" s="316"/>
      <c r="VJI2385" s="316"/>
      <c r="VJJ2385" s="316"/>
      <c r="VJK2385" s="316"/>
      <c r="VJL2385" s="316"/>
      <c r="VJM2385" s="316"/>
      <c r="VJN2385" s="316"/>
      <c r="VJO2385" s="316"/>
      <c r="VJP2385" s="316"/>
      <c r="VJQ2385" s="316"/>
      <c r="VJR2385" s="316"/>
      <c r="VJS2385" s="316"/>
      <c r="VJT2385" s="316"/>
      <c r="VJU2385" s="316"/>
      <c r="VJV2385" s="316"/>
      <c r="VJW2385" s="316"/>
      <c r="VJX2385" s="316"/>
      <c r="VJY2385" s="316"/>
      <c r="VJZ2385" s="316"/>
      <c r="VKA2385" s="316"/>
      <c r="VKB2385" s="316"/>
      <c r="VKC2385" s="316"/>
      <c r="VKD2385" s="316"/>
      <c r="VKE2385" s="316"/>
      <c r="VKF2385" s="316"/>
      <c r="VKG2385" s="316"/>
      <c r="VKH2385" s="316"/>
      <c r="VKI2385" s="316"/>
      <c r="VKJ2385" s="316"/>
      <c r="VKK2385" s="316"/>
      <c r="VKL2385" s="316"/>
      <c r="VKM2385" s="316"/>
      <c r="VKN2385" s="316"/>
      <c r="VKO2385" s="316"/>
      <c r="VKP2385" s="316"/>
      <c r="VKQ2385" s="316"/>
      <c r="VKR2385" s="316"/>
      <c r="VKS2385" s="316"/>
      <c r="VKT2385" s="316"/>
      <c r="VKU2385" s="316"/>
      <c r="VKV2385" s="316"/>
      <c r="VKW2385" s="316"/>
      <c r="VKX2385" s="316"/>
      <c r="VKY2385" s="316"/>
      <c r="VKZ2385" s="316"/>
      <c r="VLA2385" s="316"/>
      <c r="VLB2385" s="316"/>
      <c r="VLC2385" s="316"/>
      <c r="VLD2385" s="316"/>
      <c r="VLE2385" s="316"/>
      <c r="VLF2385" s="316"/>
      <c r="VLG2385" s="316"/>
      <c r="VLH2385" s="316"/>
      <c r="VLI2385" s="316"/>
      <c r="VLJ2385" s="316"/>
      <c r="VLK2385" s="316"/>
      <c r="VLL2385" s="316"/>
      <c r="VLM2385" s="316"/>
      <c r="VLN2385" s="316"/>
      <c r="VLO2385" s="316"/>
      <c r="VLP2385" s="316"/>
      <c r="VLQ2385" s="316"/>
      <c r="VLR2385" s="316"/>
      <c r="VLS2385" s="316"/>
      <c r="VLT2385" s="316"/>
      <c r="VLU2385" s="316"/>
      <c r="VLV2385" s="316"/>
      <c r="VLW2385" s="316"/>
      <c r="VLX2385" s="316"/>
      <c r="VLY2385" s="316"/>
      <c r="VLZ2385" s="316"/>
      <c r="VMA2385" s="316"/>
      <c r="VMB2385" s="316"/>
      <c r="VMC2385" s="316"/>
      <c r="VMD2385" s="316"/>
      <c r="VME2385" s="316"/>
      <c r="VMF2385" s="316"/>
      <c r="VMG2385" s="316"/>
      <c r="VMH2385" s="316"/>
      <c r="VMI2385" s="316"/>
      <c r="VMJ2385" s="316"/>
      <c r="VMK2385" s="316"/>
      <c r="VML2385" s="316"/>
      <c r="VMM2385" s="316"/>
      <c r="VMN2385" s="316"/>
      <c r="VMO2385" s="316"/>
      <c r="VMP2385" s="316"/>
      <c r="VMQ2385" s="316"/>
      <c r="VMR2385" s="316"/>
      <c r="VMS2385" s="316"/>
      <c r="VMT2385" s="316"/>
      <c r="VMU2385" s="316"/>
      <c r="VMV2385" s="316"/>
      <c r="VMW2385" s="316"/>
      <c r="VMX2385" s="316"/>
      <c r="VMY2385" s="316"/>
      <c r="VMZ2385" s="316"/>
      <c r="VNA2385" s="316"/>
      <c r="VNB2385" s="316"/>
      <c r="VNC2385" s="316"/>
      <c r="VND2385" s="316"/>
      <c r="VNE2385" s="316"/>
      <c r="VNF2385" s="316"/>
      <c r="VNG2385" s="316"/>
      <c r="VNH2385" s="316"/>
      <c r="VNI2385" s="316"/>
      <c r="VNJ2385" s="316"/>
      <c r="VNK2385" s="316"/>
      <c r="VNL2385" s="316"/>
      <c r="VNM2385" s="316"/>
      <c r="VNN2385" s="316"/>
      <c r="VNO2385" s="316"/>
      <c r="VNP2385" s="316"/>
      <c r="VNQ2385" s="316"/>
      <c r="VNR2385" s="316"/>
      <c r="VNS2385" s="316"/>
      <c r="VNT2385" s="316"/>
      <c r="VNU2385" s="316"/>
      <c r="VNV2385" s="316"/>
      <c r="VNW2385" s="316"/>
      <c r="VNX2385" s="316"/>
      <c r="VNY2385" s="316"/>
      <c r="VNZ2385" s="316"/>
      <c r="VOA2385" s="316"/>
      <c r="VOB2385" s="316"/>
      <c r="VOC2385" s="316"/>
      <c r="VOD2385" s="316"/>
      <c r="VOE2385" s="316"/>
      <c r="VOF2385" s="316"/>
      <c r="VOG2385" s="316"/>
      <c r="VOH2385" s="316"/>
      <c r="VOI2385" s="316"/>
      <c r="VOJ2385" s="316"/>
      <c r="VOK2385" s="316"/>
      <c r="VOL2385" s="316"/>
      <c r="VOM2385" s="316"/>
      <c r="VON2385" s="316"/>
      <c r="VOO2385" s="316"/>
      <c r="VOP2385" s="316"/>
      <c r="VOQ2385" s="316"/>
      <c r="VOR2385" s="316"/>
      <c r="VOS2385" s="316"/>
      <c r="VOT2385" s="316"/>
      <c r="VOU2385" s="316"/>
      <c r="VOV2385" s="316"/>
      <c r="VOW2385" s="316"/>
      <c r="VOX2385" s="316"/>
      <c r="VOY2385" s="316"/>
      <c r="VOZ2385" s="316"/>
      <c r="VPA2385" s="316"/>
      <c r="VPB2385" s="316"/>
      <c r="VPC2385" s="316"/>
      <c r="VPD2385" s="316"/>
      <c r="VPE2385" s="316"/>
      <c r="VPF2385" s="316"/>
      <c r="VPG2385" s="316"/>
      <c r="VPH2385" s="316"/>
      <c r="VPI2385" s="316"/>
      <c r="VPJ2385" s="316"/>
      <c r="VPK2385" s="316"/>
      <c r="VPL2385" s="316"/>
      <c r="VPM2385" s="316"/>
      <c r="VPN2385" s="316"/>
      <c r="VPO2385" s="316"/>
      <c r="VPP2385" s="316"/>
      <c r="VPQ2385" s="316"/>
      <c r="VPR2385" s="316"/>
      <c r="VPS2385" s="316"/>
      <c r="VPT2385" s="316"/>
      <c r="VPU2385" s="316"/>
      <c r="VPV2385" s="316"/>
      <c r="VPW2385" s="316"/>
      <c r="VPX2385" s="316"/>
      <c r="VPY2385" s="316"/>
      <c r="VPZ2385" s="316"/>
      <c r="VQA2385" s="316"/>
      <c r="VQB2385" s="316"/>
      <c r="VQC2385" s="316"/>
      <c r="VQD2385" s="316"/>
      <c r="VQE2385" s="316"/>
      <c r="VQF2385" s="316"/>
      <c r="VQG2385" s="316"/>
      <c r="VQH2385" s="316"/>
      <c r="VQI2385" s="316"/>
      <c r="VQJ2385" s="316"/>
      <c r="VQK2385" s="316"/>
      <c r="VQL2385" s="316"/>
      <c r="VQM2385" s="316"/>
      <c r="VQN2385" s="316"/>
      <c r="VQO2385" s="316"/>
      <c r="VQP2385" s="316"/>
      <c r="VQQ2385" s="316"/>
      <c r="VQR2385" s="316"/>
      <c r="VQS2385" s="316"/>
      <c r="VQT2385" s="316"/>
      <c r="VQU2385" s="316"/>
      <c r="VQV2385" s="316"/>
      <c r="VQW2385" s="316"/>
      <c r="VQX2385" s="316"/>
      <c r="VQY2385" s="316"/>
      <c r="VQZ2385" s="316"/>
      <c r="VRA2385" s="316"/>
      <c r="VRB2385" s="316"/>
      <c r="VRC2385" s="316"/>
      <c r="VRD2385" s="316"/>
      <c r="VRE2385" s="316"/>
      <c r="VRF2385" s="316"/>
      <c r="VRG2385" s="316"/>
      <c r="VRH2385" s="316"/>
      <c r="VRI2385" s="316"/>
      <c r="VRJ2385" s="316"/>
      <c r="VRK2385" s="316"/>
      <c r="VRL2385" s="316"/>
      <c r="VRM2385" s="316"/>
      <c r="VRN2385" s="316"/>
      <c r="VRO2385" s="316"/>
      <c r="VRP2385" s="316"/>
      <c r="VRQ2385" s="316"/>
      <c r="VRR2385" s="316"/>
      <c r="VRS2385" s="316"/>
      <c r="VRT2385" s="316"/>
      <c r="VRU2385" s="316"/>
      <c r="VRV2385" s="316"/>
      <c r="VRW2385" s="316"/>
      <c r="VRX2385" s="316"/>
      <c r="VRY2385" s="316"/>
      <c r="VRZ2385" s="316"/>
      <c r="VSA2385" s="316"/>
      <c r="VSB2385" s="316"/>
      <c r="VSC2385" s="316"/>
      <c r="VSD2385" s="316"/>
      <c r="VSE2385" s="316"/>
      <c r="VSF2385" s="316"/>
      <c r="VSG2385" s="316"/>
      <c r="VSH2385" s="316"/>
      <c r="VSI2385" s="316"/>
      <c r="VSJ2385" s="316"/>
      <c r="VSK2385" s="316"/>
      <c r="VSL2385" s="316"/>
      <c r="VSM2385" s="316"/>
      <c r="VSN2385" s="316"/>
      <c r="VSO2385" s="316"/>
      <c r="VSP2385" s="316"/>
      <c r="VSQ2385" s="316"/>
      <c r="VSR2385" s="316"/>
      <c r="VSS2385" s="316"/>
      <c r="VST2385" s="316"/>
      <c r="VSU2385" s="316"/>
      <c r="VSV2385" s="316"/>
      <c r="VSW2385" s="316"/>
      <c r="VSX2385" s="316"/>
      <c r="VSY2385" s="316"/>
      <c r="VSZ2385" s="316"/>
      <c r="VTA2385" s="316"/>
      <c r="VTB2385" s="316"/>
      <c r="VTC2385" s="316"/>
      <c r="VTD2385" s="316"/>
      <c r="VTE2385" s="316"/>
      <c r="VTF2385" s="316"/>
      <c r="VTG2385" s="316"/>
      <c r="VTH2385" s="316"/>
      <c r="VTI2385" s="316"/>
      <c r="VTJ2385" s="316"/>
      <c r="VTK2385" s="316"/>
      <c r="VTL2385" s="316"/>
      <c r="VTM2385" s="316"/>
      <c r="VTN2385" s="316"/>
      <c r="VTO2385" s="316"/>
      <c r="VTP2385" s="316"/>
      <c r="VTQ2385" s="316"/>
      <c r="VTR2385" s="316"/>
      <c r="VTS2385" s="316"/>
      <c r="VTT2385" s="316"/>
      <c r="VTU2385" s="316"/>
      <c r="VTV2385" s="316"/>
      <c r="VTW2385" s="316"/>
      <c r="VTX2385" s="316"/>
      <c r="VTY2385" s="316"/>
      <c r="VTZ2385" s="316"/>
      <c r="VUA2385" s="316"/>
      <c r="VUB2385" s="316"/>
      <c r="VUC2385" s="316"/>
      <c r="VUD2385" s="316"/>
      <c r="VUE2385" s="316"/>
      <c r="VUF2385" s="316"/>
      <c r="VUG2385" s="316"/>
      <c r="VUH2385" s="316"/>
      <c r="VUI2385" s="316"/>
      <c r="VUJ2385" s="316"/>
      <c r="VUK2385" s="316"/>
      <c r="VUL2385" s="316"/>
      <c r="VUM2385" s="316"/>
      <c r="VUN2385" s="316"/>
      <c r="VUO2385" s="316"/>
      <c r="VUP2385" s="316"/>
      <c r="VUQ2385" s="316"/>
      <c r="VUR2385" s="316"/>
      <c r="VUS2385" s="316"/>
      <c r="VUT2385" s="316"/>
      <c r="VUU2385" s="316"/>
      <c r="VUV2385" s="316"/>
      <c r="VUW2385" s="316"/>
      <c r="VUX2385" s="316"/>
      <c r="VUY2385" s="316"/>
      <c r="VUZ2385" s="316"/>
      <c r="VVA2385" s="316"/>
      <c r="VVB2385" s="316"/>
      <c r="VVC2385" s="316"/>
      <c r="VVD2385" s="316"/>
      <c r="VVE2385" s="316"/>
      <c r="VVF2385" s="316"/>
      <c r="VVG2385" s="316"/>
      <c r="VVH2385" s="316"/>
      <c r="VVI2385" s="316"/>
      <c r="VVJ2385" s="316"/>
      <c r="VVK2385" s="316"/>
      <c r="VVL2385" s="316"/>
      <c r="VVM2385" s="316"/>
      <c r="VVN2385" s="316"/>
      <c r="VVO2385" s="316"/>
      <c r="VVP2385" s="316"/>
      <c r="VVQ2385" s="316"/>
      <c r="VVR2385" s="316"/>
      <c r="VVS2385" s="316"/>
      <c r="VVT2385" s="316"/>
      <c r="VVU2385" s="316"/>
      <c r="VVV2385" s="316"/>
      <c r="VVW2385" s="316"/>
      <c r="VVX2385" s="316"/>
      <c r="VVY2385" s="316"/>
      <c r="VVZ2385" s="316"/>
      <c r="VWA2385" s="316"/>
      <c r="VWB2385" s="316"/>
      <c r="VWC2385" s="316"/>
      <c r="VWD2385" s="316"/>
      <c r="VWE2385" s="316"/>
      <c r="VWF2385" s="316"/>
      <c r="VWG2385" s="316"/>
      <c r="VWH2385" s="316"/>
      <c r="VWI2385" s="316"/>
      <c r="VWJ2385" s="316"/>
      <c r="VWK2385" s="316"/>
      <c r="VWL2385" s="316"/>
      <c r="VWM2385" s="316"/>
      <c r="VWN2385" s="316"/>
      <c r="VWO2385" s="316"/>
      <c r="VWP2385" s="316"/>
      <c r="VWQ2385" s="316"/>
      <c r="VWR2385" s="316"/>
      <c r="VWS2385" s="316"/>
      <c r="VWT2385" s="316"/>
      <c r="VWU2385" s="316"/>
      <c r="VWV2385" s="316"/>
      <c r="VWW2385" s="316"/>
      <c r="VWX2385" s="316"/>
      <c r="VWY2385" s="316"/>
      <c r="VWZ2385" s="316"/>
      <c r="VXA2385" s="316"/>
      <c r="VXB2385" s="316"/>
      <c r="VXC2385" s="316"/>
      <c r="VXD2385" s="316"/>
      <c r="VXE2385" s="316"/>
      <c r="VXF2385" s="316"/>
      <c r="VXG2385" s="316"/>
      <c r="VXH2385" s="316"/>
      <c r="VXI2385" s="316"/>
      <c r="VXJ2385" s="316"/>
      <c r="VXK2385" s="316"/>
      <c r="VXL2385" s="316"/>
      <c r="VXM2385" s="316"/>
      <c r="VXN2385" s="316"/>
      <c r="VXO2385" s="316"/>
      <c r="VXP2385" s="316"/>
      <c r="VXQ2385" s="316"/>
      <c r="VXR2385" s="316"/>
      <c r="VXS2385" s="316"/>
      <c r="VXT2385" s="316"/>
      <c r="VXU2385" s="316"/>
      <c r="VXV2385" s="316"/>
      <c r="VXW2385" s="316"/>
      <c r="VXX2385" s="316"/>
      <c r="VXY2385" s="316"/>
      <c r="VXZ2385" s="316"/>
      <c r="VYA2385" s="316"/>
      <c r="VYB2385" s="316"/>
      <c r="VYC2385" s="316"/>
      <c r="VYD2385" s="316"/>
      <c r="VYE2385" s="316"/>
      <c r="VYF2385" s="316"/>
      <c r="VYG2385" s="316"/>
      <c r="VYH2385" s="316"/>
      <c r="VYI2385" s="316"/>
      <c r="VYJ2385" s="316"/>
      <c r="VYK2385" s="316"/>
      <c r="VYL2385" s="316"/>
      <c r="VYM2385" s="316"/>
      <c r="VYN2385" s="316"/>
      <c r="VYO2385" s="316"/>
      <c r="VYP2385" s="316"/>
      <c r="VYQ2385" s="316"/>
      <c r="VYR2385" s="316"/>
      <c r="VYS2385" s="316"/>
      <c r="VYT2385" s="316"/>
      <c r="VYU2385" s="316"/>
      <c r="VYV2385" s="316"/>
      <c r="VYW2385" s="316"/>
      <c r="VYX2385" s="316"/>
      <c r="VYY2385" s="316"/>
      <c r="VYZ2385" s="316"/>
      <c r="VZA2385" s="316"/>
      <c r="VZB2385" s="316"/>
      <c r="VZC2385" s="316"/>
      <c r="VZD2385" s="316"/>
      <c r="VZE2385" s="316"/>
      <c r="VZF2385" s="316"/>
      <c r="VZG2385" s="316"/>
      <c r="VZH2385" s="316"/>
      <c r="VZI2385" s="316"/>
      <c r="VZJ2385" s="316"/>
      <c r="VZK2385" s="316"/>
      <c r="VZL2385" s="316"/>
      <c r="VZM2385" s="316"/>
      <c r="VZN2385" s="316"/>
      <c r="VZO2385" s="316"/>
      <c r="VZP2385" s="316"/>
      <c r="VZQ2385" s="316"/>
      <c r="VZR2385" s="316"/>
      <c r="VZS2385" s="316"/>
      <c r="VZT2385" s="316"/>
      <c r="VZU2385" s="316"/>
      <c r="VZV2385" s="316"/>
      <c r="VZW2385" s="316"/>
      <c r="VZX2385" s="316"/>
      <c r="VZY2385" s="316"/>
      <c r="VZZ2385" s="316"/>
      <c r="WAA2385" s="316"/>
      <c r="WAB2385" s="316"/>
      <c r="WAC2385" s="316"/>
      <c r="WAD2385" s="316"/>
      <c r="WAE2385" s="316"/>
      <c r="WAF2385" s="316"/>
      <c r="WAG2385" s="316"/>
      <c r="WAH2385" s="316"/>
      <c r="WAI2385" s="316"/>
      <c r="WAJ2385" s="316"/>
      <c r="WAK2385" s="316"/>
      <c r="WAL2385" s="316"/>
      <c r="WAM2385" s="316"/>
      <c r="WAN2385" s="316"/>
      <c r="WAO2385" s="316"/>
      <c r="WAP2385" s="316"/>
      <c r="WAQ2385" s="316"/>
      <c r="WAR2385" s="316"/>
      <c r="WAS2385" s="316"/>
      <c r="WAT2385" s="316"/>
      <c r="WAU2385" s="316"/>
      <c r="WAV2385" s="316"/>
      <c r="WAW2385" s="316"/>
      <c r="WAX2385" s="316"/>
      <c r="WAY2385" s="316"/>
      <c r="WAZ2385" s="316"/>
      <c r="WBA2385" s="316"/>
      <c r="WBB2385" s="316"/>
      <c r="WBC2385" s="316"/>
      <c r="WBD2385" s="316"/>
      <c r="WBE2385" s="316"/>
      <c r="WBF2385" s="316"/>
      <c r="WBG2385" s="316"/>
      <c r="WBH2385" s="316"/>
      <c r="WBI2385" s="316"/>
      <c r="WBJ2385" s="316"/>
      <c r="WBK2385" s="316"/>
      <c r="WBL2385" s="316"/>
      <c r="WBM2385" s="316"/>
      <c r="WBN2385" s="316"/>
      <c r="WBO2385" s="316"/>
      <c r="WBP2385" s="316"/>
      <c r="WBQ2385" s="316"/>
      <c r="WBR2385" s="316"/>
      <c r="WBS2385" s="316"/>
      <c r="WBT2385" s="316"/>
      <c r="WBU2385" s="316"/>
      <c r="WBV2385" s="316"/>
      <c r="WBW2385" s="316"/>
      <c r="WBX2385" s="316"/>
      <c r="WBY2385" s="316"/>
      <c r="WBZ2385" s="316"/>
      <c r="WCA2385" s="316"/>
      <c r="WCB2385" s="316"/>
      <c r="WCC2385" s="316"/>
      <c r="WCD2385" s="316"/>
      <c r="WCE2385" s="316"/>
      <c r="WCF2385" s="316"/>
      <c r="WCG2385" s="316"/>
      <c r="WCH2385" s="316"/>
      <c r="WCI2385" s="316"/>
      <c r="WCJ2385" s="316"/>
      <c r="WCK2385" s="316"/>
      <c r="WCL2385" s="316"/>
      <c r="WCM2385" s="316"/>
      <c r="WCN2385" s="316"/>
      <c r="WCO2385" s="316"/>
      <c r="WCP2385" s="316"/>
      <c r="WCQ2385" s="316"/>
      <c r="WCR2385" s="316"/>
      <c r="WCS2385" s="316"/>
      <c r="WCT2385" s="316"/>
      <c r="WCU2385" s="316"/>
      <c r="WCV2385" s="316"/>
      <c r="WCW2385" s="316"/>
      <c r="WCX2385" s="316"/>
      <c r="WCY2385" s="316"/>
      <c r="WCZ2385" s="316"/>
      <c r="WDA2385" s="316"/>
      <c r="WDB2385" s="316"/>
      <c r="WDC2385" s="316"/>
      <c r="WDD2385" s="316"/>
      <c r="WDE2385" s="316"/>
      <c r="WDF2385" s="316"/>
      <c r="WDG2385" s="316"/>
      <c r="WDH2385" s="316"/>
      <c r="WDI2385" s="316"/>
      <c r="WDJ2385" s="316"/>
      <c r="WDK2385" s="316"/>
      <c r="WDL2385" s="316"/>
      <c r="WDM2385" s="316"/>
      <c r="WDN2385" s="316"/>
      <c r="WDO2385" s="316"/>
      <c r="WDP2385" s="316"/>
      <c r="WDQ2385" s="316"/>
      <c r="WDR2385" s="316"/>
      <c r="WDS2385" s="316"/>
      <c r="WDT2385" s="316"/>
      <c r="WDU2385" s="316"/>
      <c r="WDV2385" s="316"/>
      <c r="WDW2385" s="316"/>
      <c r="WDX2385" s="316"/>
      <c r="WDY2385" s="316"/>
      <c r="WDZ2385" s="316"/>
      <c r="WEA2385" s="316"/>
      <c r="WEB2385" s="316"/>
      <c r="WEC2385" s="316"/>
      <c r="WED2385" s="316"/>
      <c r="WEE2385" s="316"/>
      <c r="WEF2385" s="316"/>
      <c r="WEG2385" s="316"/>
      <c r="WEH2385" s="316"/>
      <c r="WEI2385" s="316"/>
      <c r="WEJ2385" s="316"/>
      <c r="WEK2385" s="316"/>
      <c r="WEL2385" s="316"/>
      <c r="WEM2385" s="316"/>
      <c r="WEN2385" s="316"/>
      <c r="WEO2385" s="316"/>
      <c r="WEP2385" s="316"/>
      <c r="WEQ2385" s="316"/>
      <c r="WER2385" s="316"/>
      <c r="WES2385" s="316"/>
      <c r="WET2385" s="316"/>
      <c r="WEU2385" s="316"/>
      <c r="WEV2385" s="316"/>
      <c r="WEW2385" s="316"/>
      <c r="WEX2385" s="316"/>
      <c r="WEY2385" s="316"/>
      <c r="WEZ2385" s="316"/>
      <c r="WFA2385" s="316"/>
      <c r="WFB2385" s="316"/>
      <c r="WFC2385" s="316"/>
      <c r="WFD2385" s="316"/>
      <c r="WFE2385" s="316"/>
      <c r="WFF2385" s="316"/>
      <c r="WFG2385" s="316"/>
      <c r="WFH2385" s="316"/>
      <c r="WFI2385" s="316"/>
      <c r="WFJ2385" s="316"/>
      <c r="WFK2385" s="316"/>
      <c r="WFL2385" s="316"/>
      <c r="WFM2385" s="316"/>
      <c r="WFN2385" s="316"/>
      <c r="WFO2385" s="316"/>
      <c r="WFP2385" s="316"/>
      <c r="WFQ2385" s="316"/>
      <c r="WFR2385" s="316"/>
      <c r="WFS2385" s="316"/>
      <c r="WFT2385" s="316"/>
      <c r="WFU2385" s="316"/>
      <c r="WFV2385" s="316"/>
      <c r="WFW2385" s="316"/>
      <c r="WFX2385" s="316"/>
      <c r="WFY2385" s="316"/>
      <c r="WFZ2385" s="316"/>
      <c r="WGA2385" s="316"/>
      <c r="WGB2385" s="316"/>
      <c r="WGC2385" s="316"/>
      <c r="WGD2385" s="316"/>
      <c r="WGE2385" s="316"/>
      <c r="WGF2385" s="316"/>
      <c r="WGG2385" s="316"/>
      <c r="WGH2385" s="316"/>
      <c r="WGI2385" s="316"/>
      <c r="WGJ2385" s="316"/>
      <c r="WGK2385" s="316"/>
      <c r="WGL2385" s="316"/>
      <c r="WGM2385" s="316"/>
      <c r="WGN2385" s="316"/>
      <c r="WGO2385" s="316"/>
      <c r="WGP2385" s="316"/>
      <c r="WGQ2385" s="316"/>
      <c r="WGR2385" s="316"/>
      <c r="WGS2385" s="316"/>
      <c r="WGT2385" s="316"/>
      <c r="WGU2385" s="316"/>
      <c r="WGV2385" s="316"/>
      <c r="WGW2385" s="316"/>
      <c r="WGX2385" s="316"/>
      <c r="WGY2385" s="316"/>
      <c r="WGZ2385" s="316"/>
      <c r="WHA2385" s="316"/>
      <c r="WHB2385" s="316"/>
      <c r="WHC2385" s="316"/>
      <c r="WHD2385" s="316"/>
      <c r="WHE2385" s="316"/>
      <c r="WHF2385" s="316"/>
      <c r="WHG2385" s="316"/>
      <c r="WHH2385" s="316"/>
      <c r="WHI2385" s="316"/>
      <c r="WHJ2385" s="316"/>
      <c r="WHK2385" s="316"/>
      <c r="WHL2385" s="316"/>
      <c r="WHM2385" s="316"/>
      <c r="WHN2385" s="316"/>
      <c r="WHO2385" s="316"/>
      <c r="WHP2385" s="316"/>
      <c r="WHQ2385" s="316"/>
      <c r="WHR2385" s="316"/>
      <c r="WHS2385" s="316"/>
      <c r="WHT2385" s="316"/>
      <c r="WHU2385" s="316"/>
      <c r="WHV2385" s="316"/>
      <c r="WHW2385" s="316"/>
      <c r="WHX2385" s="316"/>
      <c r="WHY2385" s="316"/>
      <c r="WHZ2385" s="316"/>
      <c r="WIA2385" s="316"/>
      <c r="WIB2385" s="316"/>
      <c r="WIC2385" s="316"/>
      <c r="WID2385" s="316"/>
      <c r="WIE2385" s="316"/>
      <c r="WIF2385" s="316"/>
      <c r="WIG2385" s="316"/>
      <c r="WIH2385" s="316"/>
      <c r="WII2385" s="316"/>
      <c r="WIJ2385" s="316"/>
      <c r="WIK2385" s="316"/>
      <c r="WIL2385" s="316"/>
      <c r="WIM2385" s="316"/>
      <c r="WIN2385" s="316"/>
      <c r="WIO2385" s="316"/>
      <c r="WIP2385" s="316"/>
      <c r="WIQ2385" s="316"/>
      <c r="WIR2385" s="316"/>
      <c r="WIS2385" s="316"/>
      <c r="WIT2385" s="316"/>
      <c r="WIU2385" s="316"/>
      <c r="WIV2385" s="316"/>
      <c r="WIW2385" s="316"/>
      <c r="WIX2385" s="316"/>
      <c r="WIY2385" s="316"/>
      <c r="WIZ2385" s="316"/>
      <c r="WJA2385" s="316"/>
      <c r="WJB2385" s="316"/>
      <c r="WJC2385" s="316"/>
      <c r="WJD2385" s="316"/>
      <c r="WJE2385" s="316"/>
      <c r="WJF2385" s="316"/>
      <c r="WJG2385" s="316"/>
      <c r="WJH2385" s="316"/>
      <c r="WJI2385" s="316"/>
      <c r="WJJ2385" s="316"/>
      <c r="WJK2385" s="316"/>
      <c r="WJL2385" s="316"/>
      <c r="WJM2385" s="316"/>
      <c r="WJN2385" s="316"/>
      <c r="WJO2385" s="316"/>
      <c r="WJP2385" s="316"/>
      <c r="WJQ2385" s="316"/>
      <c r="WJR2385" s="316"/>
      <c r="WJS2385" s="316"/>
      <c r="WJT2385" s="316"/>
      <c r="WJU2385" s="316"/>
      <c r="WJV2385" s="316"/>
      <c r="WJW2385" s="316"/>
      <c r="WJX2385" s="316"/>
      <c r="WJY2385" s="316"/>
      <c r="WJZ2385" s="316"/>
      <c r="WKA2385" s="316"/>
      <c r="WKB2385" s="316"/>
      <c r="WKC2385" s="316"/>
      <c r="WKD2385" s="316"/>
      <c r="WKE2385" s="316"/>
      <c r="WKF2385" s="316"/>
      <c r="WKG2385" s="316"/>
      <c r="WKH2385" s="316"/>
      <c r="WKI2385" s="316"/>
      <c r="WKJ2385" s="316"/>
      <c r="WKK2385" s="316"/>
      <c r="WKL2385" s="316"/>
      <c r="WKM2385" s="316"/>
      <c r="WKN2385" s="316"/>
      <c r="WKO2385" s="316"/>
      <c r="WKP2385" s="316"/>
      <c r="WKQ2385" s="316"/>
      <c r="WKR2385" s="316"/>
      <c r="WKS2385" s="316"/>
      <c r="WKT2385" s="316"/>
      <c r="WKU2385" s="316"/>
      <c r="WKV2385" s="316"/>
      <c r="WKW2385" s="316"/>
      <c r="WKX2385" s="316"/>
      <c r="WKY2385" s="316"/>
      <c r="WKZ2385" s="316"/>
      <c r="WLA2385" s="316"/>
      <c r="WLB2385" s="316"/>
      <c r="WLC2385" s="316"/>
      <c r="WLD2385" s="316"/>
      <c r="WLE2385" s="316"/>
      <c r="WLF2385" s="316"/>
      <c r="WLG2385" s="316"/>
      <c r="WLH2385" s="316"/>
      <c r="WLI2385" s="316"/>
      <c r="WLJ2385" s="316"/>
      <c r="WLK2385" s="316"/>
      <c r="WLL2385" s="316"/>
      <c r="WLM2385" s="316"/>
      <c r="WLN2385" s="316"/>
      <c r="WLO2385" s="316"/>
      <c r="WLP2385" s="316"/>
      <c r="WLQ2385" s="316"/>
      <c r="WLR2385" s="316"/>
      <c r="WLS2385" s="316"/>
      <c r="WLT2385" s="316"/>
      <c r="WLU2385" s="316"/>
      <c r="WLV2385" s="316"/>
      <c r="WLW2385" s="316"/>
      <c r="WLX2385" s="316"/>
      <c r="WLY2385" s="316"/>
      <c r="WLZ2385" s="316"/>
      <c r="WMA2385" s="316"/>
      <c r="WMB2385" s="316"/>
      <c r="WMC2385" s="316"/>
      <c r="WMD2385" s="316"/>
      <c r="WME2385" s="316"/>
      <c r="WMF2385" s="316"/>
      <c r="WMG2385" s="316"/>
      <c r="WMH2385" s="316"/>
      <c r="WMI2385" s="316"/>
      <c r="WMJ2385" s="316"/>
      <c r="WMK2385" s="316"/>
      <c r="WML2385" s="316"/>
      <c r="WMM2385" s="316"/>
      <c r="WMN2385" s="316"/>
      <c r="WMO2385" s="316"/>
      <c r="WMP2385" s="316"/>
      <c r="WMQ2385" s="316"/>
      <c r="WMR2385" s="316"/>
      <c r="WMS2385" s="316"/>
      <c r="WMT2385" s="316"/>
      <c r="WMU2385" s="316"/>
      <c r="WMV2385" s="316"/>
      <c r="WMW2385" s="316"/>
      <c r="WMX2385" s="316"/>
      <c r="WMY2385" s="316"/>
      <c r="WMZ2385" s="316"/>
      <c r="WNA2385" s="316"/>
      <c r="WNB2385" s="316"/>
      <c r="WNC2385" s="316"/>
      <c r="WND2385" s="316"/>
      <c r="WNE2385" s="316"/>
      <c r="WNF2385" s="316"/>
      <c r="WNG2385" s="316"/>
      <c r="WNH2385" s="316"/>
      <c r="WNI2385" s="316"/>
      <c r="WNJ2385" s="316"/>
      <c r="WNK2385" s="316"/>
      <c r="WNL2385" s="316"/>
      <c r="WNM2385" s="316"/>
      <c r="WNN2385" s="316"/>
      <c r="WNO2385" s="316"/>
      <c r="WNP2385" s="316"/>
      <c r="WNQ2385" s="316"/>
      <c r="WNR2385" s="316"/>
      <c r="WNS2385" s="316"/>
      <c r="WNT2385" s="316"/>
      <c r="WNU2385" s="316"/>
      <c r="WNV2385" s="316"/>
      <c r="WNW2385" s="316"/>
      <c r="WNX2385" s="316"/>
      <c r="WNY2385" s="316"/>
      <c r="WNZ2385" s="316"/>
      <c r="WOA2385" s="316"/>
      <c r="WOB2385" s="316"/>
      <c r="WOC2385" s="316"/>
      <c r="WOD2385" s="316"/>
      <c r="WOE2385" s="316"/>
      <c r="WOF2385" s="316"/>
      <c r="WOG2385" s="316"/>
      <c r="WOH2385" s="316"/>
      <c r="WOI2385" s="316"/>
      <c r="WOJ2385" s="316"/>
      <c r="WOK2385" s="316"/>
      <c r="WOL2385" s="316"/>
      <c r="WOM2385" s="316"/>
      <c r="WON2385" s="316"/>
      <c r="WOO2385" s="316"/>
      <c r="WOP2385" s="316"/>
      <c r="WOQ2385" s="316"/>
      <c r="WOR2385" s="316"/>
      <c r="WOS2385" s="316"/>
      <c r="WOT2385" s="316"/>
      <c r="WOU2385" s="316"/>
      <c r="WOV2385" s="316"/>
      <c r="WOW2385" s="316"/>
      <c r="WOX2385" s="316"/>
      <c r="WOY2385" s="316"/>
      <c r="WOZ2385" s="316"/>
      <c r="WPA2385" s="316"/>
      <c r="WPB2385" s="316"/>
      <c r="WPC2385" s="316"/>
      <c r="WPD2385" s="316"/>
      <c r="WPE2385" s="316"/>
      <c r="WPF2385" s="316"/>
      <c r="WPG2385" s="316"/>
      <c r="WPH2385" s="316"/>
      <c r="WPI2385" s="316"/>
      <c r="WPJ2385" s="316"/>
      <c r="WPK2385" s="316"/>
      <c r="WPL2385" s="316"/>
      <c r="WPM2385" s="316"/>
      <c r="WPN2385" s="316"/>
      <c r="WPO2385" s="316"/>
      <c r="WPP2385" s="316"/>
      <c r="WPQ2385" s="316"/>
      <c r="WPR2385" s="316"/>
      <c r="WPS2385" s="316"/>
      <c r="WPT2385" s="316"/>
      <c r="WPU2385" s="316"/>
      <c r="WPV2385" s="316"/>
      <c r="WPW2385" s="316"/>
      <c r="WPX2385" s="316"/>
      <c r="WPY2385" s="316"/>
      <c r="WPZ2385" s="316"/>
      <c r="WQA2385" s="316"/>
      <c r="WQB2385" s="316"/>
      <c r="WQC2385" s="316"/>
      <c r="WQD2385" s="316"/>
      <c r="WQE2385" s="316"/>
      <c r="WQF2385" s="316"/>
      <c r="WQG2385" s="316"/>
      <c r="WQH2385" s="316"/>
      <c r="WQI2385" s="316"/>
      <c r="WQJ2385" s="316"/>
      <c r="WQK2385" s="316"/>
      <c r="WQL2385" s="316"/>
      <c r="WQM2385" s="316"/>
      <c r="WQN2385" s="316"/>
      <c r="WQO2385" s="316"/>
      <c r="WQP2385" s="316"/>
      <c r="WQQ2385" s="316"/>
      <c r="WQR2385" s="316"/>
      <c r="WQS2385" s="316"/>
      <c r="WQT2385" s="316"/>
      <c r="WQU2385" s="316"/>
      <c r="WQV2385" s="316"/>
      <c r="WQW2385" s="316"/>
      <c r="WQX2385" s="316"/>
      <c r="WQY2385" s="316"/>
      <c r="WQZ2385" s="316"/>
      <c r="WRA2385" s="316"/>
      <c r="WRB2385" s="316"/>
      <c r="WRC2385" s="316"/>
      <c r="WRD2385" s="316"/>
      <c r="WRE2385" s="316"/>
      <c r="WRF2385" s="316"/>
      <c r="WRG2385" s="316"/>
      <c r="WRH2385" s="316"/>
      <c r="WRI2385" s="316"/>
      <c r="WRJ2385" s="316"/>
      <c r="WRK2385" s="316"/>
      <c r="WRL2385" s="316"/>
      <c r="WRM2385" s="316"/>
      <c r="WRN2385" s="316"/>
      <c r="WRO2385" s="316"/>
      <c r="WRP2385" s="316"/>
      <c r="WRQ2385" s="316"/>
      <c r="WRR2385" s="316"/>
      <c r="WRS2385" s="316"/>
      <c r="WRT2385" s="316"/>
      <c r="WRU2385" s="316"/>
      <c r="WRV2385" s="316"/>
      <c r="WRW2385" s="316"/>
      <c r="WRX2385" s="316"/>
      <c r="WRY2385" s="316"/>
      <c r="WRZ2385" s="316"/>
      <c r="WSA2385" s="316"/>
      <c r="WSB2385" s="316"/>
      <c r="WSC2385" s="316"/>
      <c r="WSD2385" s="316"/>
      <c r="WSE2385" s="316"/>
      <c r="WSF2385" s="316"/>
      <c r="WSG2385" s="316"/>
      <c r="WSH2385" s="316"/>
      <c r="WSI2385" s="316"/>
      <c r="WSJ2385" s="316"/>
      <c r="WSK2385" s="316"/>
      <c r="WSL2385" s="316"/>
      <c r="WSM2385" s="316"/>
      <c r="WSN2385" s="316"/>
      <c r="WSO2385" s="316"/>
      <c r="WSP2385" s="316"/>
      <c r="WSQ2385" s="316"/>
      <c r="WSR2385" s="316"/>
      <c r="WSS2385" s="316"/>
      <c r="WST2385" s="316"/>
      <c r="WSU2385" s="316"/>
      <c r="WSV2385" s="316"/>
      <c r="WSW2385" s="316"/>
      <c r="WSX2385" s="316"/>
      <c r="WSY2385" s="316"/>
      <c r="WSZ2385" s="316"/>
      <c r="WTA2385" s="316"/>
      <c r="WTB2385" s="316"/>
      <c r="WTC2385" s="316"/>
      <c r="WTD2385" s="316"/>
      <c r="WTE2385" s="316"/>
      <c r="WTF2385" s="316"/>
      <c r="WTG2385" s="316"/>
      <c r="WTH2385" s="316"/>
      <c r="WTI2385" s="316"/>
      <c r="WTJ2385" s="316"/>
      <c r="WTK2385" s="316"/>
      <c r="WTL2385" s="316"/>
      <c r="WTM2385" s="316"/>
      <c r="WTN2385" s="316"/>
      <c r="WTO2385" s="316"/>
      <c r="WTP2385" s="316"/>
      <c r="WTQ2385" s="316"/>
      <c r="WTR2385" s="316"/>
      <c r="WTS2385" s="316"/>
      <c r="WTT2385" s="316"/>
      <c r="WTU2385" s="316"/>
      <c r="WTV2385" s="316"/>
      <c r="WTW2385" s="316"/>
      <c r="WTX2385" s="316"/>
      <c r="WTY2385" s="316"/>
      <c r="WTZ2385" s="316"/>
      <c r="WUA2385" s="316"/>
      <c r="WUB2385" s="316"/>
      <c r="WUC2385" s="316"/>
      <c r="WUD2385" s="316"/>
      <c r="WUE2385" s="316"/>
      <c r="WUF2385" s="316"/>
      <c r="WUG2385" s="316"/>
      <c r="WUH2385" s="316"/>
      <c r="WUI2385" s="316"/>
      <c r="WUJ2385" s="316"/>
      <c r="WUK2385" s="316"/>
      <c r="WUL2385" s="316"/>
      <c r="WUM2385" s="316"/>
      <c r="WUN2385" s="316"/>
      <c r="WUO2385" s="316"/>
      <c r="WUP2385" s="316"/>
      <c r="WUQ2385" s="316"/>
      <c r="WUR2385" s="316"/>
      <c r="WUS2385" s="316"/>
      <c r="WUT2385" s="316"/>
      <c r="WUU2385" s="316"/>
      <c r="WUV2385" s="316"/>
      <c r="WUW2385" s="316"/>
      <c r="WUX2385" s="316"/>
      <c r="WUY2385" s="316"/>
      <c r="WUZ2385" s="316"/>
      <c r="WVA2385" s="316"/>
      <c r="WVB2385" s="316"/>
      <c r="WVC2385" s="316"/>
      <c r="WVD2385" s="316"/>
      <c r="WVE2385" s="316"/>
      <c r="WVF2385" s="316"/>
      <c r="WVG2385" s="316"/>
      <c r="WVH2385" s="316"/>
      <c r="WVI2385" s="316"/>
      <c r="WVJ2385" s="316"/>
      <c r="WVK2385" s="316"/>
      <c r="WVL2385" s="316"/>
      <c r="WVM2385" s="316"/>
      <c r="WVN2385" s="316"/>
      <c r="WVO2385" s="316"/>
      <c r="WVP2385" s="316"/>
      <c r="WVQ2385" s="316"/>
      <c r="WVR2385" s="316"/>
      <c r="WVS2385" s="316"/>
      <c r="WVT2385" s="316"/>
      <c r="WVU2385" s="316"/>
      <c r="WVV2385" s="316"/>
      <c r="WVW2385" s="316"/>
      <c r="WVX2385" s="316"/>
      <c r="WVY2385" s="316"/>
      <c r="WVZ2385" s="316"/>
      <c r="WWA2385" s="316"/>
      <c r="WWB2385" s="316"/>
      <c r="WWC2385" s="316"/>
      <c r="WWD2385" s="316"/>
      <c r="WWE2385" s="316"/>
      <c r="WWF2385" s="316"/>
      <c r="WWG2385" s="316"/>
      <c r="WWH2385" s="316"/>
      <c r="WWI2385" s="316"/>
      <c r="WWJ2385" s="316"/>
      <c r="WWK2385" s="316"/>
      <c r="WWL2385" s="316"/>
      <c r="WWM2385" s="316"/>
      <c r="WWN2385" s="316"/>
      <c r="WWO2385" s="316"/>
      <c r="WWP2385" s="316"/>
      <c r="WWQ2385" s="316"/>
      <c r="WWR2385" s="316"/>
      <c r="WWS2385" s="316"/>
      <c r="WWT2385" s="316"/>
      <c r="WWU2385" s="316"/>
      <c r="WWV2385" s="316"/>
      <c r="WWW2385" s="316"/>
      <c r="WWX2385" s="316"/>
      <c r="WWY2385" s="316"/>
      <c r="WWZ2385" s="316"/>
      <c r="WXA2385" s="316"/>
      <c r="WXB2385" s="316"/>
      <c r="WXC2385" s="316"/>
      <c r="WXD2385" s="316"/>
      <c r="WXE2385" s="316"/>
      <c r="WXF2385" s="316"/>
      <c r="WXG2385" s="316"/>
      <c r="WXH2385" s="316"/>
      <c r="WXI2385" s="316"/>
      <c r="WXJ2385" s="316"/>
      <c r="WXK2385" s="316"/>
      <c r="WXL2385" s="316"/>
      <c r="WXM2385" s="316"/>
      <c r="WXN2385" s="316"/>
      <c r="WXO2385" s="316"/>
      <c r="WXP2385" s="316"/>
      <c r="WXQ2385" s="316"/>
      <c r="WXR2385" s="316"/>
      <c r="WXS2385" s="316"/>
      <c r="WXT2385" s="316"/>
      <c r="WXU2385" s="316"/>
      <c r="WXV2385" s="316"/>
      <c r="WXW2385" s="316"/>
      <c r="WXX2385" s="316"/>
      <c r="WXY2385" s="316"/>
      <c r="WXZ2385" s="316"/>
      <c r="WYA2385" s="316"/>
      <c r="WYB2385" s="316"/>
      <c r="WYC2385" s="316"/>
      <c r="WYD2385" s="316"/>
      <c r="WYE2385" s="316"/>
      <c r="WYF2385" s="316"/>
      <c r="WYG2385" s="316"/>
      <c r="WYH2385" s="316"/>
      <c r="WYI2385" s="316"/>
      <c r="WYJ2385" s="316"/>
      <c r="WYK2385" s="316"/>
      <c r="WYL2385" s="316"/>
      <c r="WYM2385" s="316"/>
      <c r="WYN2385" s="316"/>
      <c r="WYO2385" s="316"/>
      <c r="WYP2385" s="316"/>
      <c r="WYQ2385" s="316"/>
      <c r="WYR2385" s="316"/>
      <c r="WYS2385" s="316"/>
      <c r="WYT2385" s="316"/>
      <c r="WYU2385" s="316"/>
      <c r="WYV2385" s="316"/>
      <c r="WYW2385" s="316"/>
      <c r="WYX2385" s="316"/>
      <c r="WYY2385" s="316"/>
      <c r="WYZ2385" s="316"/>
      <c r="WZA2385" s="316"/>
      <c r="WZB2385" s="316"/>
      <c r="WZC2385" s="316"/>
      <c r="WZD2385" s="316"/>
      <c r="WZE2385" s="316"/>
      <c r="WZF2385" s="316"/>
      <c r="WZG2385" s="316"/>
      <c r="WZH2385" s="316"/>
      <c r="WZI2385" s="316"/>
      <c r="WZJ2385" s="316"/>
      <c r="WZK2385" s="316"/>
      <c r="WZL2385" s="316"/>
      <c r="WZM2385" s="316"/>
      <c r="WZN2385" s="316"/>
      <c r="WZO2385" s="316"/>
      <c r="WZP2385" s="316"/>
      <c r="WZQ2385" s="316"/>
      <c r="WZR2385" s="316"/>
      <c r="WZS2385" s="316"/>
      <c r="WZT2385" s="316"/>
      <c r="WZU2385" s="316"/>
      <c r="WZV2385" s="316"/>
      <c r="WZW2385" s="316"/>
      <c r="WZX2385" s="316"/>
      <c r="WZY2385" s="316"/>
      <c r="WZZ2385" s="316"/>
      <c r="XAA2385" s="316"/>
      <c r="XAB2385" s="316"/>
      <c r="XAC2385" s="316"/>
      <c r="XAD2385" s="316"/>
      <c r="XAE2385" s="316"/>
      <c r="XAF2385" s="316"/>
      <c r="XAG2385" s="316"/>
      <c r="XAH2385" s="316"/>
      <c r="XAI2385" s="316"/>
      <c r="XAJ2385" s="316"/>
      <c r="XAK2385" s="316"/>
      <c r="XAL2385" s="316"/>
      <c r="XAM2385" s="316"/>
      <c r="XAN2385" s="316"/>
      <c r="XAO2385" s="316"/>
      <c r="XAP2385" s="316"/>
      <c r="XAQ2385" s="316"/>
      <c r="XAR2385" s="316"/>
      <c r="XAS2385" s="316"/>
      <c r="XAT2385" s="316"/>
      <c r="XAU2385" s="316"/>
      <c r="XAV2385" s="316"/>
      <c r="XAW2385" s="316"/>
      <c r="XAX2385" s="316"/>
      <c r="XAY2385" s="316"/>
      <c r="XAZ2385" s="316"/>
      <c r="XBA2385" s="316"/>
      <c r="XBB2385" s="316"/>
      <c r="XBC2385" s="316"/>
      <c r="XBD2385" s="316"/>
      <c r="XBE2385" s="316"/>
      <c r="XBF2385" s="316"/>
      <c r="XBG2385" s="316"/>
      <c r="XBH2385" s="316"/>
      <c r="XBI2385" s="316"/>
      <c r="XBJ2385" s="316"/>
      <c r="XBK2385" s="316"/>
      <c r="XBL2385" s="316"/>
      <c r="XBM2385" s="316"/>
      <c r="XBN2385" s="316"/>
      <c r="XBO2385" s="316"/>
      <c r="XBP2385" s="316"/>
      <c r="XBQ2385" s="316"/>
      <c r="XBR2385" s="316"/>
      <c r="XBS2385" s="316"/>
      <c r="XBT2385" s="316"/>
      <c r="XBU2385" s="316"/>
      <c r="XBV2385" s="316"/>
      <c r="XBW2385" s="316"/>
      <c r="XBX2385" s="316"/>
      <c r="XBY2385" s="316"/>
      <c r="XBZ2385" s="316"/>
      <c r="XCA2385" s="316"/>
      <c r="XCB2385" s="316"/>
      <c r="XCC2385" s="316"/>
      <c r="XCD2385" s="316"/>
      <c r="XCE2385" s="316"/>
      <c r="XCF2385" s="316"/>
      <c r="XCG2385" s="316"/>
      <c r="XCH2385" s="316"/>
      <c r="XCI2385" s="316"/>
      <c r="XCJ2385" s="316"/>
      <c r="XCK2385" s="316"/>
      <c r="XCL2385" s="316"/>
      <c r="XCM2385" s="316"/>
      <c r="XCN2385" s="316"/>
      <c r="XCO2385" s="316"/>
      <c r="XCP2385" s="316"/>
      <c r="XCQ2385" s="316"/>
      <c r="XCR2385" s="316"/>
      <c r="XCS2385" s="316"/>
      <c r="XCT2385" s="316"/>
      <c r="XCU2385" s="316"/>
      <c r="XCV2385" s="316"/>
      <c r="XCW2385" s="316"/>
      <c r="XCX2385" s="316"/>
      <c r="XCY2385" s="316"/>
      <c r="XCZ2385" s="316"/>
      <c r="XDA2385" s="316"/>
      <c r="XDB2385" s="316"/>
      <c r="XDC2385" s="316"/>
      <c r="XDD2385" s="316"/>
      <c r="XDE2385" s="316"/>
      <c r="XDF2385" s="316"/>
      <c r="XDG2385" s="316"/>
      <c r="XDH2385" s="316"/>
      <c r="XDI2385" s="316"/>
      <c r="XDJ2385" s="316"/>
      <c r="XDK2385" s="316"/>
      <c r="XDL2385" s="316"/>
      <c r="XDM2385" s="316"/>
      <c r="XDN2385" s="316"/>
      <c r="XDO2385" s="316"/>
      <c r="XDP2385" s="316"/>
      <c r="XDQ2385" s="316"/>
      <c r="XDR2385" s="316"/>
      <c r="XDS2385" s="316"/>
      <c r="XDT2385" s="316"/>
      <c r="XDU2385" s="316"/>
      <c r="XDV2385" s="316"/>
      <c r="XDW2385" s="316"/>
      <c r="XDX2385" s="316"/>
      <c r="XDY2385" s="316"/>
      <c r="XDZ2385" s="316"/>
      <c r="XEA2385" s="316"/>
      <c r="XEB2385" s="316"/>
      <c r="XEC2385" s="316"/>
      <c r="XED2385" s="316"/>
      <c r="XEE2385" s="316"/>
      <c r="XEF2385" s="316"/>
      <c r="XEG2385" s="316"/>
      <c r="XEH2385" s="316"/>
      <c r="XEI2385" s="316"/>
      <c r="XEJ2385" s="316"/>
      <c r="XEK2385" s="316"/>
      <c r="XEL2385" s="316"/>
      <c r="XEM2385" s="316"/>
      <c r="XEN2385" s="316"/>
      <c r="XEO2385" s="316"/>
      <c r="XEP2385" s="316"/>
      <c r="XEQ2385" s="316"/>
      <c r="XER2385" s="316"/>
      <c r="XES2385" s="316"/>
      <c r="XET2385" s="316"/>
      <c r="XEU2385" s="316"/>
      <c r="XEV2385" s="316"/>
      <c r="XEW2385" s="316"/>
      <c r="XEX2385" s="316"/>
      <c r="XEY2385" s="316"/>
      <c r="XEZ2385" s="316"/>
      <c r="XFA2385" s="316"/>
      <c r="XFB2385" s="316"/>
      <c r="XFC2385" s="316"/>
    </row>
    <row r="2386" spans="1:16383" s="202" customFormat="1" x14ac:dyDescent="0.25">
      <c r="B2386" s="316"/>
      <c r="C2386" s="316"/>
      <c r="D2386" s="316" t="s">
        <v>210</v>
      </c>
      <c r="E2386" s="316"/>
      <c r="F2386" s="316"/>
      <c r="H2386" s="33">
        <f>H2384+H2385</f>
        <v>72.16</v>
      </c>
      <c r="I2386" s="316"/>
      <c r="J2386" s="316"/>
      <c r="K2386" s="316"/>
      <c r="L2386" s="316"/>
      <c r="M2386" s="316"/>
      <c r="N2386" s="316"/>
      <c r="O2386" s="316"/>
      <c r="P2386" s="316"/>
      <c r="Q2386" s="316"/>
      <c r="R2386" s="316"/>
      <c r="S2386" s="316"/>
      <c r="T2386" s="316"/>
      <c r="U2386" s="316"/>
      <c r="V2386" s="316"/>
      <c r="W2386" s="316"/>
      <c r="X2386" s="316"/>
      <c r="Y2386" s="316"/>
      <c r="Z2386" s="316"/>
      <c r="AA2386" s="316"/>
      <c r="AB2386" s="316"/>
      <c r="AC2386" s="316"/>
      <c r="AD2386" s="316"/>
      <c r="AE2386" s="316"/>
      <c r="AF2386" s="316"/>
      <c r="AG2386" s="316"/>
      <c r="AH2386" s="316"/>
      <c r="AI2386" s="316"/>
      <c r="AJ2386" s="316"/>
      <c r="AK2386" s="316"/>
      <c r="AL2386" s="316"/>
      <c r="AM2386" s="316"/>
      <c r="AN2386" s="316"/>
      <c r="AO2386" s="316"/>
      <c r="AP2386" s="316"/>
      <c r="AQ2386" s="316"/>
      <c r="AR2386" s="316"/>
      <c r="AS2386" s="316"/>
      <c r="AT2386" s="316"/>
      <c r="AU2386" s="316"/>
      <c r="AV2386" s="316"/>
      <c r="AW2386" s="316"/>
      <c r="AX2386" s="316"/>
      <c r="AY2386" s="316"/>
      <c r="AZ2386" s="316"/>
      <c r="BA2386" s="316"/>
      <c r="BB2386" s="316"/>
      <c r="BC2386" s="316"/>
      <c r="BD2386" s="316"/>
      <c r="BE2386" s="316"/>
      <c r="BF2386" s="316"/>
      <c r="BG2386" s="316"/>
      <c r="BH2386" s="316"/>
      <c r="BI2386" s="316"/>
      <c r="BJ2386" s="316"/>
      <c r="BK2386" s="316"/>
      <c r="BL2386" s="316"/>
      <c r="BM2386" s="316"/>
      <c r="BN2386" s="316"/>
      <c r="BO2386" s="316"/>
      <c r="BP2386" s="316"/>
      <c r="BQ2386" s="316"/>
      <c r="BR2386" s="316"/>
      <c r="BS2386" s="316"/>
      <c r="BT2386" s="316"/>
      <c r="BU2386" s="316"/>
      <c r="BV2386" s="316"/>
      <c r="BW2386" s="316"/>
      <c r="BX2386" s="316"/>
      <c r="BY2386" s="316"/>
      <c r="BZ2386" s="316"/>
      <c r="CA2386" s="316"/>
      <c r="CB2386" s="316"/>
      <c r="CC2386" s="316"/>
      <c r="CD2386" s="316"/>
      <c r="CE2386" s="316"/>
      <c r="CF2386" s="316"/>
      <c r="CG2386" s="316"/>
      <c r="CH2386" s="316"/>
      <c r="CI2386" s="316"/>
      <c r="CJ2386" s="316"/>
      <c r="CK2386" s="316"/>
      <c r="CL2386" s="316"/>
      <c r="CM2386" s="316"/>
      <c r="CN2386" s="316"/>
      <c r="CO2386" s="316"/>
      <c r="CP2386" s="316"/>
      <c r="CQ2386" s="316"/>
      <c r="CR2386" s="316"/>
      <c r="CS2386" s="316"/>
      <c r="CT2386" s="316"/>
      <c r="CU2386" s="316"/>
      <c r="CV2386" s="316"/>
      <c r="CW2386" s="316"/>
      <c r="CX2386" s="316"/>
      <c r="CY2386" s="316"/>
      <c r="CZ2386" s="316"/>
      <c r="DA2386" s="316"/>
      <c r="DB2386" s="316"/>
      <c r="DC2386" s="316"/>
      <c r="DD2386" s="316"/>
      <c r="DE2386" s="316"/>
      <c r="DF2386" s="316"/>
      <c r="DG2386" s="316"/>
      <c r="DH2386" s="316"/>
      <c r="DI2386" s="316"/>
      <c r="DJ2386" s="316"/>
      <c r="DK2386" s="316"/>
      <c r="DL2386" s="316"/>
      <c r="DM2386" s="316"/>
      <c r="DN2386" s="316"/>
      <c r="DO2386" s="316"/>
      <c r="DP2386" s="316"/>
      <c r="DQ2386" s="316"/>
      <c r="DR2386" s="316"/>
      <c r="DS2386" s="316"/>
      <c r="DT2386" s="316"/>
      <c r="DU2386" s="316"/>
      <c r="DV2386" s="316"/>
      <c r="DW2386" s="316"/>
      <c r="DX2386" s="316"/>
      <c r="DY2386" s="316"/>
      <c r="DZ2386" s="316"/>
      <c r="EA2386" s="316"/>
      <c r="EB2386" s="316"/>
      <c r="EC2386" s="316"/>
      <c r="ED2386" s="316"/>
      <c r="EE2386" s="316"/>
      <c r="EF2386" s="316"/>
      <c r="EG2386" s="316"/>
      <c r="EH2386" s="316"/>
      <c r="EI2386" s="316"/>
      <c r="EJ2386" s="316"/>
      <c r="EK2386" s="316"/>
      <c r="EL2386" s="316"/>
      <c r="EM2386" s="316"/>
      <c r="EN2386" s="316"/>
      <c r="EO2386" s="316"/>
      <c r="EP2386" s="316"/>
      <c r="EQ2386" s="316"/>
      <c r="ER2386" s="316"/>
      <c r="ES2386" s="316"/>
      <c r="ET2386" s="316"/>
      <c r="EU2386" s="316"/>
      <c r="EV2386" s="316"/>
      <c r="EW2386" s="316"/>
      <c r="EX2386" s="316"/>
      <c r="EY2386" s="316"/>
      <c r="EZ2386" s="316"/>
      <c r="FA2386" s="316"/>
      <c r="FB2386" s="316"/>
      <c r="FC2386" s="316"/>
      <c r="FD2386" s="316"/>
      <c r="FE2386" s="316"/>
      <c r="FF2386" s="316"/>
      <c r="FG2386" s="316"/>
      <c r="FH2386" s="316"/>
      <c r="FI2386" s="316"/>
      <c r="FJ2386" s="316"/>
      <c r="FK2386" s="316"/>
      <c r="FL2386" s="316"/>
      <c r="FM2386" s="316"/>
      <c r="FN2386" s="316"/>
      <c r="FO2386" s="316"/>
      <c r="FP2386" s="316"/>
      <c r="FQ2386" s="316"/>
      <c r="FR2386" s="316"/>
      <c r="FS2386" s="316"/>
      <c r="FT2386" s="316"/>
      <c r="FU2386" s="316"/>
      <c r="FV2386" s="316"/>
      <c r="FW2386" s="316"/>
      <c r="FX2386" s="316"/>
      <c r="FY2386" s="316"/>
      <c r="FZ2386" s="316"/>
      <c r="GA2386" s="316"/>
      <c r="GB2386" s="316"/>
      <c r="GC2386" s="316"/>
      <c r="GD2386" s="316"/>
      <c r="GE2386" s="316"/>
      <c r="GF2386" s="316"/>
      <c r="GG2386" s="316"/>
      <c r="GH2386" s="316"/>
      <c r="GI2386" s="316"/>
      <c r="GJ2386" s="316"/>
      <c r="GK2386" s="316"/>
      <c r="GL2386" s="316"/>
      <c r="GM2386" s="316"/>
      <c r="GN2386" s="316"/>
      <c r="GO2386" s="316"/>
      <c r="GP2386" s="316"/>
      <c r="GQ2386" s="316"/>
      <c r="GR2386" s="316"/>
      <c r="GS2386" s="316"/>
      <c r="GT2386" s="316"/>
      <c r="GU2386" s="316"/>
      <c r="GV2386" s="316"/>
      <c r="GW2386" s="316"/>
      <c r="GX2386" s="316"/>
      <c r="GY2386" s="316"/>
      <c r="GZ2386" s="316"/>
      <c r="HA2386" s="316"/>
      <c r="HB2386" s="316"/>
      <c r="HC2386" s="316"/>
      <c r="HD2386" s="316"/>
      <c r="HE2386" s="316"/>
      <c r="HF2386" s="316"/>
      <c r="HG2386" s="316"/>
      <c r="HH2386" s="316"/>
      <c r="HI2386" s="316"/>
      <c r="HJ2386" s="316"/>
      <c r="HK2386" s="316"/>
      <c r="HL2386" s="316"/>
      <c r="HM2386" s="316"/>
      <c r="HN2386" s="316"/>
      <c r="HO2386" s="316"/>
      <c r="HP2386" s="316"/>
      <c r="HQ2386" s="316"/>
      <c r="HR2386" s="316"/>
      <c r="HS2386" s="316"/>
      <c r="HT2386" s="316"/>
      <c r="HU2386" s="316"/>
      <c r="HV2386" s="316"/>
      <c r="HW2386" s="316"/>
      <c r="HX2386" s="316"/>
      <c r="HY2386" s="316"/>
      <c r="HZ2386" s="316"/>
      <c r="IA2386" s="316"/>
      <c r="IB2386" s="316"/>
      <c r="IC2386" s="316"/>
      <c r="ID2386" s="316"/>
      <c r="IE2386" s="316"/>
      <c r="IF2386" s="316"/>
      <c r="IG2386" s="316"/>
      <c r="IH2386" s="316"/>
      <c r="II2386" s="316"/>
      <c r="IJ2386" s="316"/>
      <c r="IK2386" s="316"/>
      <c r="IL2386" s="316"/>
      <c r="IM2386" s="316"/>
      <c r="IN2386" s="316"/>
      <c r="IO2386" s="316"/>
      <c r="IP2386" s="316"/>
      <c r="IQ2386" s="316"/>
      <c r="IR2386" s="316"/>
      <c r="IS2386" s="316"/>
      <c r="IT2386" s="316"/>
      <c r="IU2386" s="316"/>
      <c r="IV2386" s="316"/>
      <c r="IW2386" s="316"/>
      <c r="IX2386" s="316"/>
      <c r="IY2386" s="316"/>
      <c r="IZ2386" s="316"/>
      <c r="JA2386" s="316"/>
      <c r="JB2386" s="316"/>
      <c r="JC2386" s="316"/>
      <c r="JD2386" s="316"/>
      <c r="JE2386" s="316"/>
      <c r="JF2386" s="316"/>
      <c r="JG2386" s="316"/>
      <c r="JH2386" s="316"/>
      <c r="JI2386" s="316"/>
      <c r="JJ2386" s="316"/>
      <c r="JK2386" s="316"/>
      <c r="JL2386" s="316"/>
      <c r="JM2386" s="316"/>
      <c r="JN2386" s="316"/>
      <c r="JO2386" s="316"/>
      <c r="JP2386" s="316"/>
      <c r="JQ2386" s="316"/>
      <c r="JR2386" s="316"/>
      <c r="JS2386" s="316"/>
      <c r="JT2386" s="316"/>
      <c r="JU2386" s="316"/>
      <c r="JV2386" s="316"/>
      <c r="JW2386" s="316"/>
      <c r="JX2386" s="316"/>
      <c r="JY2386" s="316"/>
      <c r="JZ2386" s="316"/>
      <c r="KA2386" s="316"/>
      <c r="KB2386" s="316"/>
      <c r="KC2386" s="316"/>
      <c r="KD2386" s="316"/>
      <c r="KE2386" s="316"/>
      <c r="KF2386" s="316"/>
      <c r="KG2386" s="316"/>
      <c r="KH2386" s="316"/>
      <c r="KI2386" s="316"/>
      <c r="KJ2386" s="316"/>
      <c r="KK2386" s="316"/>
      <c r="KL2386" s="316"/>
      <c r="KM2386" s="316"/>
      <c r="KN2386" s="316"/>
      <c r="KO2386" s="316"/>
      <c r="KP2386" s="316"/>
      <c r="KQ2386" s="316"/>
      <c r="KR2386" s="316"/>
      <c r="KS2386" s="316"/>
      <c r="KT2386" s="316"/>
      <c r="KU2386" s="316"/>
      <c r="KV2386" s="316"/>
      <c r="KW2386" s="316"/>
      <c r="KX2386" s="316"/>
      <c r="KY2386" s="316"/>
      <c r="KZ2386" s="316"/>
      <c r="LA2386" s="316"/>
      <c r="LB2386" s="316"/>
      <c r="LC2386" s="316"/>
      <c r="LD2386" s="316"/>
      <c r="LE2386" s="316"/>
      <c r="LF2386" s="316"/>
      <c r="LG2386" s="316"/>
      <c r="LH2386" s="316"/>
      <c r="LI2386" s="316"/>
      <c r="LJ2386" s="316"/>
      <c r="LK2386" s="316"/>
      <c r="LL2386" s="316"/>
      <c r="LM2386" s="316"/>
      <c r="LN2386" s="316"/>
      <c r="LO2386" s="316"/>
      <c r="LP2386" s="316"/>
      <c r="LQ2386" s="316"/>
      <c r="LR2386" s="316"/>
      <c r="LS2386" s="316"/>
      <c r="LT2386" s="316"/>
      <c r="LU2386" s="316"/>
      <c r="LV2386" s="316"/>
      <c r="LW2386" s="316"/>
      <c r="LX2386" s="316"/>
      <c r="LY2386" s="316"/>
      <c r="LZ2386" s="316"/>
      <c r="MA2386" s="316"/>
      <c r="MB2386" s="316"/>
      <c r="MC2386" s="316"/>
      <c r="MD2386" s="316"/>
      <c r="ME2386" s="316"/>
      <c r="MF2386" s="316"/>
      <c r="MG2386" s="316"/>
      <c r="MH2386" s="316"/>
      <c r="MI2386" s="316"/>
      <c r="MJ2386" s="316"/>
      <c r="MK2386" s="316"/>
      <c r="ML2386" s="316"/>
      <c r="MM2386" s="316"/>
      <c r="MN2386" s="316"/>
      <c r="MO2386" s="316"/>
      <c r="MP2386" s="316"/>
      <c r="MQ2386" s="316"/>
      <c r="MR2386" s="316"/>
      <c r="MS2386" s="316"/>
      <c r="MT2386" s="316"/>
      <c r="MU2386" s="316"/>
      <c r="MV2386" s="316"/>
      <c r="MW2386" s="316"/>
      <c r="MX2386" s="316"/>
      <c r="MY2386" s="316"/>
      <c r="MZ2386" s="316"/>
      <c r="NA2386" s="316"/>
      <c r="NB2386" s="316"/>
      <c r="NC2386" s="316"/>
      <c r="ND2386" s="316"/>
      <c r="NE2386" s="316"/>
      <c r="NF2386" s="316"/>
      <c r="NG2386" s="316"/>
      <c r="NH2386" s="316"/>
      <c r="NI2386" s="316"/>
      <c r="NJ2386" s="316"/>
      <c r="NK2386" s="316"/>
      <c r="NL2386" s="316"/>
      <c r="NM2386" s="316"/>
      <c r="NN2386" s="316"/>
      <c r="NO2386" s="316"/>
      <c r="NP2386" s="316"/>
      <c r="NQ2386" s="316"/>
      <c r="NR2386" s="316"/>
      <c r="NS2386" s="316"/>
      <c r="NT2386" s="316"/>
      <c r="NU2386" s="316"/>
      <c r="NV2386" s="316"/>
      <c r="NW2386" s="316"/>
      <c r="NX2386" s="316"/>
      <c r="NY2386" s="316"/>
      <c r="NZ2386" s="316"/>
      <c r="OA2386" s="316"/>
      <c r="OB2386" s="316"/>
      <c r="OC2386" s="316"/>
      <c r="OD2386" s="316"/>
      <c r="OE2386" s="316"/>
      <c r="OF2386" s="316"/>
      <c r="OG2386" s="316"/>
      <c r="OH2386" s="316"/>
      <c r="OI2386" s="316"/>
      <c r="OJ2386" s="316"/>
      <c r="OK2386" s="316"/>
      <c r="OL2386" s="316"/>
      <c r="OM2386" s="316"/>
      <c r="ON2386" s="316"/>
      <c r="OO2386" s="316"/>
      <c r="OP2386" s="316"/>
      <c r="OQ2386" s="316"/>
      <c r="OR2386" s="316"/>
      <c r="OS2386" s="316"/>
      <c r="OT2386" s="316"/>
      <c r="OU2386" s="316"/>
      <c r="OV2386" s="316"/>
      <c r="OW2386" s="316"/>
      <c r="OX2386" s="316"/>
      <c r="OY2386" s="316"/>
      <c r="OZ2386" s="316"/>
      <c r="PA2386" s="316"/>
      <c r="PB2386" s="316"/>
      <c r="PC2386" s="316"/>
      <c r="PD2386" s="316"/>
      <c r="PE2386" s="316"/>
      <c r="PF2386" s="316"/>
      <c r="PG2386" s="316"/>
      <c r="PH2386" s="316"/>
      <c r="PI2386" s="316"/>
      <c r="PJ2386" s="316"/>
      <c r="PK2386" s="316"/>
      <c r="PL2386" s="316"/>
      <c r="PM2386" s="316"/>
      <c r="PN2386" s="316"/>
      <c r="PO2386" s="316"/>
      <c r="PP2386" s="316"/>
      <c r="PQ2386" s="316"/>
      <c r="PR2386" s="316"/>
      <c r="PS2386" s="316"/>
      <c r="PT2386" s="316"/>
      <c r="PU2386" s="316"/>
      <c r="PV2386" s="316"/>
      <c r="PW2386" s="316"/>
      <c r="PX2386" s="316"/>
      <c r="PY2386" s="316"/>
      <c r="PZ2386" s="316"/>
      <c r="QA2386" s="316"/>
      <c r="QB2386" s="316"/>
      <c r="QC2386" s="316"/>
      <c r="QD2386" s="316"/>
      <c r="QE2386" s="316"/>
      <c r="QF2386" s="316"/>
      <c r="QG2386" s="316"/>
      <c r="QH2386" s="316"/>
      <c r="QI2386" s="316"/>
      <c r="QJ2386" s="316"/>
      <c r="QK2386" s="316"/>
      <c r="QL2386" s="316"/>
      <c r="QM2386" s="316"/>
      <c r="QN2386" s="316"/>
      <c r="QO2386" s="316"/>
      <c r="QP2386" s="316"/>
      <c r="QQ2386" s="316"/>
      <c r="QR2386" s="316"/>
      <c r="QS2386" s="316"/>
      <c r="QT2386" s="316"/>
      <c r="QU2386" s="316"/>
      <c r="QV2386" s="316"/>
      <c r="QW2386" s="316"/>
      <c r="QX2386" s="316"/>
      <c r="QY2386" s="316"/>
      <c r="QZ2386" s="316"/>
      <c r="RA2386" s="316"/>
      <c r="RB2386" s="316"/>
      <c r="RC2386" s="316"/>
      <c r="RD2386" s="316"/>
      <c r="RE2386" s="316"/>
      <c r="RF2386" s="316"/>
      <c r="RG2386" s="316"/>
      <c r="RH2386" s="316"/>
      <c r="RI2386" s="316"/>
      <c r="RJ2386" s="316"/>
      <c r="RK2386" s="316"/>
      <c r="RL2386" s="316"/>
      <c r="RM2386" s="316"/>
      <c r="RN2386" s="316"/>
      <c r="RO2386" s="316"/>
      <c r="RP2386" s="316"/>
      <c r="RQ2386" s="316"/>
      <c r="RR2386" s="316"/>
      <c r="RS2386" s="316"/>
      <c r="RT2386" s="316"/>
      <c r="RU2386" s="316"/>
      <c r="RV2386" s="316"/>
      <c r="RW2386" s="316"/>
      <c r="RX2386" s="316"/>
      <c r="RY2386" s="316"/>
      <c r="RZ2386" s="316"/>
      <c r="SA2386" s="316"/>
      <c r="SB2386" s="316"/>
      <c r="SC2386" s="316"/>
      <c r="SD2386" s="316"/>
      <c r="SE2386" s="316"/>
      <c r="SF2386" s="316"/>
      <c r="SG2386" s="316"/>
      <c r="SH2386" s="316"/>
      <c r="SI2386" s="316"/>
      <c r="SJ2386" s="316"/>
      <c r="SK2386" s="316"/>
      <c r="SL2386" s="316"/>
      <c r="SM2386" s="316"/>
      <c r="SN2386" s="316"/>
      <c r="SO2386" s="316"/>
      <c r="SP2386" s="316"/>
      <c r="SQ2386" s="316"/>
      <c r="SR2386" s="316"/>
      <c r="SS2386" s="316"/>
      <c r="ST2386" s="316"/>
      <c r="SU2386" s="316"/>
      <c r="SV2386" s="316"/>
      <c r="SW2386" s="316"/>
      <c r="SX2386" s="316"/>
      <c r="SY2386" s="316"/>
      <c r="SZ2386" s="316"/>
      <c r="TA2386" s="316"/>
      <c r="TB2386" s="316"/>
      <c r="TC2386" s="316"/>
      <c r="TD2386" s="316"/>
      <c r="TE2386" s="316"/>
      <c r="TF2386" s="316"/>
      <c r="TG2386" s="316"/>
      <c r="TH2386" s="316"/>
      <c r="TI2386" s="316"/>
      <c r="TJ2386" s="316"/>
      <c r="TK2386" s="316"/>
      <c r="TL2386" s="316"/>
      <c r="TM2386" s="316"/>
      <c r="TN2386" s="316"/>
      <c r="TO2386" s="316"/>
      <c r="TP2386" s="316"/>
      <c r="TQ2386" s="316"/>
      <c r="TR2386" s="316"/>
      <c r="TS2386" s="316"/>
      <c r="TT2386" s="316"/>
      <c r="TU2386" s="316"/>
      <c r="TV2386" s="316"/>
      <c r="TW2386" s="316"/>
      <c r="TX2386" s="316"/>
      <c r="TY2386" s="316"/>
      <c r="TZ2386" s="316"/>
      <c r="UA2386" s="316"/>
      <c r="UB2386" s="316"/>
      <c r="UC2386" s="316"/>
      <c r="UD2386" s="316"/>
      <c r="UE2386" s="316"/>
      <c r="UF2386" s="316"/>
      <c r="UG2386" s="316"/>
      <c r="UH2386" s="316"/>
      <c r="UI2386" s="316"/>
      <c r="UJ2386" s="316"/>
      <c r="UK2386" s="316"/>
      <c r="UL2386" s="316"/>
      <c r="UM2386" s="316"/>
      <c r="UN2386" s="316"/>
      <c r="UO2386" s="316"/>
      <c r="UP2386" s="316"/>
      <c r="UQ2386" s="316"/>
      <c r="UR2386" s="316"/>
      <c r="US2386" s="316"/>
      <c r="UT2386" s="316"/>
      <c r="UU2386" s="316"/>
      <c r="UV2386" s="316"/>
      <c r="UW2386" s="316"/>
      <c r="UX2386" s="316"/>
      <c r="UY2386" s="316"/>
      <c r="UZ2386" s="316"/>
      <c r="VA2386" s="316"/>
      <c r="VB2386" s="316"/>
      <c r="VC2386" s="316"/>
      <c r="VD2386" s="316"/>
      <c r="VE2386" s="316"/>
      <c r="VF2386" s="316"/>
      <c r="VG2386" s="316"/>
      <c r="VH2386" s="316"/>
      <c r="VI2386" s="316"/>
      <c r="VJ2386" s="316"/>
      <c r="VK2386" s="316"/>
      <c r="VL2386" s="316"/>
      <c r="VM2386" s="316"/>
      <c r="VN2386" s="316"/>
      <c r="VO2386" s="316"/>
      <c r="VP2386" s="316"/>
      <c r="VQ2386" s="316"/>
      <c r="VR2386" s="316"/>
      <c r="VS2386" s="316"/>
      <c r="VT2386" s="316"/>
      <c r="VU2386" s="316"/>
      <c r="VV2386" s="316"/>
      <c r="VW2386" s="316"/>
      <c r="VX2386" s="316"/>
      <c r="VY2386" s="316"/>
      <c r="VZ2386" s="316"/>
      <c r="WA2386" s="316"/>
      <c r="WB2386" s="316"/>
      <c r="WC2386" s="316"/>
      <c r="WD2386" s="316"/>
      <c r="WE2386" s="316"/>
      <c r="WF2386" s="316"/>
      <c r="WG2386" s="316"/>
      <c r="WH2386" s="316"/>
      <c r="WI2386" s="316"/>
      <c r="WJ2386" s="316"/>
      <c r="WK2386" s="316"/>
      <c r="WL2386" s="316"/>
      <c r="WM2386" s="316"/>
      <c r="WN2386" s="316"/>
      <c r="WO2386" s="316"/>
      <c r="WP2386" s="316"/>
      <c r="WQ2386" s="316"/>
      <c r="WR2386" s="316"/>
      <c r="WS2386" s="316"/>
      <c r="WT2386" s="316"/>
      <c r="WU2386" s="316"/>
      <c r="WV2386" s="316"/>
      <c r="WW2386" s="316"/>
      <c r="WX2386" s="316"/>
      <c r="WY2386" s="316"/>
      <c r="WZ2386" s="316"/>
      <c r="XA2386" s="316"/>
      <c r="XB2386" s="316"/>
      <c r="XC2386" s="316"/>
      <c r="XD2386" s="316"/>
      <c r="XE2386" s="316"/>
      <c r="XF2386" s="316"/>
      <c r="XG2386" s="316"/>
      <c r="XH2386" s="316"/>
      <c r="XI2386" s="316"/>
      <c r="XJ2386" s="316"/>
      <c r="XK2386" s="316"/>
      <c r="XL2386" s="316"/>
      <c r="XM2386" s="316"/>
      <c r="XN2386" s="316"/>
      <c r="XO2386" s="316"/>
      <c r="XP2386" s="316"/>
      <c r="XQ2386" s="316"/>
      <c r="XR2386" s="316"/>
      <c r="XS2386" s="316"/>
      <c r="XT2386" s="316"/>
      <c r="XU2386" s="316"/>
      <c r="XV2386" s="316"/>
      <c r="XW2386" s="316"/>
      <c r="XX2386" s="316"/>
      <c r="XY2386" s="316"/>
      <c r="XZ2386" s="316"/>
      <c r="YA2386" s="316"/>
      <c r="YB2386" s="316"/>
      <c r="YC2386" s="316"/>
      <c r="YD2386" s="316"/>
      <c r="YE2386" s="316"/>
      <c r="YF2386" s="316"/>
      <c r="YG2386" s="316"/>
      <c r="YH2386" s="316"/>
      <c r="YI2386" s="316"/>
      <c r="YJ2386" s="316"/>
      <c r="YK2386" s="316"/>
      <c r="YL2386" s="316"/>
      <c r="YM2386" s="316"/>
      <c r="YN2386" s="316"/>
      <c r="YO2386" s="316"/>
      <c r="YP2386" s="316"/>
      <c r="YQ2386" s="316"/>
      <c r="YR2386" s="316"/>
      <c r="YS2386" s="316"/>
      <c r="YT2386" s="316"/>
      <c r="YU2386" s="316"/>
      <c r="YV2386" s="316"/>
      <c r="YW2386" s="316"/>
      <c r="YX2386" s="316"/>
      <c r="YY2386" s="316"/>
      <c r="YZ2386" s="316"/>
      <c r="ZA2386" s="316"/>
      <c r="ZB2386" s="316"/>
      <c r="ZC2386" s="316"/>
      <c r="ZD2386" s="316"/>
      <c r="ZE2386" s="316"/>
      <c r="ZF2386" s="316"/>
      <c r="ZG2386" s="316"/>
      <c r="ZH2386" s="316"/>
      <c r="ZI2386" s="316"/>
      <c r="ZJ2386" s="316"/>
      <c r="ZK2386" s="316"/>
      <c r="ZL2386" s="316"/>
      <c r="ZM2386" s="316"/>
      <c r="ZN2386" s="316"/>
      <c r="ZO2386" s="316"/>
      <c r="ZP2386" s="316"/>
      <c r="ZQ2386" s="316"/>
      <c r="ZR2386" s="316"/>
      <c r="ZS2386" s="316"/>
      <c r="ZT2386" s="316"/>
      <c r="ZU2386" s="316"/>
      <c r="ZV2386" s="316"/>
      <c r="ZW2386" s="316"/>
      <c r="ZX2386" s="316"/>
      <c r="ZY2386" s="316"/>
      <c r="ZZ2386" s="316"/>
      <c r="AAA2386" s="316"/>
      <c r="AAB2386" s="316"/>
      <c r="AAC2386" s="316"/>
      <c r="AAD2386" s="316"/>
      <c r="AAE2386" s="316"/>
      <c r="AAF2386" s="316"/>
      <c r="AAG2386" s="316"/>
      <c r="AAH2386" s="316"/>
      <c r="AAI2386" s="316"/>
      <c r="AAJ2386" s="316"/>
      <c r="AAK2386" s="316"/>
      <c r="AAL2386" s="316"/>
      <c r="AAM2386" s="316"/>
      <c r="AAN2386" s="316"/>
      <c r="AAO2386" s="316"/>
      <c r="AAP2386" s="316"/>
      <c r="AAQ2386" s="316"/>
      <c r="AAR2386" s="316"/>
      <c r="AAS2386" s="316"/>
      <c r="AAT2386" s="316"/>
      <c r="AAU2386" s="316"/>
      <c r="AAV2386" s="316"/>
      <c r="AAW2386" s="316"/>
      <c r="AAX2386" s="316"/>
      <c r="AAY2386" s="316"/>
      <c r="AAZ2386" s="316"/>
      <c r="ABA2386" s="316"/>
      <c r="ABB2386" s="316"/>
      <c r="ABC2386" s="316"/>
      <c r="ABD2386" s="316"/>
      <c r="ABE2386" s="316"/>
      <c r="ABF2386" s="316"/>
      <c r="ABG2386" s="316"/>
      <c r="ABH2386" s="316"/>
      <c r="ABI2386" s="316"/>
      <c r="ABJ2386" s="316"/>
      <c r="ABK2386" s="316"/>
      <c r="ABL2386" s="316"/>
      <c r="ABM2386" s="316"/>
      <c r="ABN2386" s="316"/>
      <c r="ABO2386" s="316"/>
      <c r="ABP2386" s="316"/>
      <c r="ABQ2386" s="316"/>
      <c r="ABR2386" s="316"/>
      <c r="ABS2386" s="316"/>
      <c r="ABT2386" s="316"/>
      <c r="ABU2386" s="316"/>
      <c r="ABV2386" s="316"/>
      <c r="ABW2386" s="316"/>
      <c r="ABX2386" s="316"/>
      <c r="ABY2386" s="316"/>
      <c r="ABZ2386" s="316"/>
      <c r="ACA2386" s="316"/>
      <c r="ACB2386" s="316"/>
      <c r="ACC2386" s="316"/>
      <c r="ACD2386" s="316"/>
      <c r="ACE2386" s="316"/>
      <c r="ACF2386" s="316"/>
      <c r="ACG2386" s="316"/>
      <c r="ACH2386" s="316"/>
      <c r="ACI2386" s="316"/>
      <c r="ACJ2386" s="316"/>
      <c r="ACK2386" s="316"/>
      <c r="ACL2386" s="316"/>
      <c r="ACM2386" s="316"/>
      <c r="ACN2386" s="316"/>
      <c r="ACO2386" s="316"/>
      <c r="ACP2386" s="316"/>
      <c r="ACQ2386" s="316"/>
      <c r="ACR2386" s="316"/>
      <c r="ACS2386" s="316"/>
      <c r="ACT2386" s="316"/>
      <c r="ACU2386" s="316"/>
      <c r="ACV2386" s="316"/>
      <c r="ACW2386" s="316"/>
      <c r="ACX2386" s="316"/>
      <c r="ACY2386" s="316"/>
      <c r="ACZ2386" s="316"/>
      <c r="ADA2386" s="316"/>
      <c r="ADB2386" s="316"/>
      <c r="ADC2386" s="316"/>
      <c r="ADD2386" s="316"/>
      <c r="ADE2386" s="316"/>
      <c r="ADF2386" s="316"/>
      <c r="ADG2386" s="316"/>
      <c r="ADH2386" s="316"/>
      <c r="ADI2386" s="316"/>
      <c r="ADJ2386" s="316"/>
      <c r="ADK2386" s="316"/>
      <c r="ADL2386" s="316"/>
      <c r="ADM2386" s="316"/>
      <c r="ADN2386" s="316"/>
      <c r="ADO2386" s="316"/>
      <c r="ADP2386" s="316"/>
      <c r="ADQ2386" s="316"/>
      <c r="ADR2386" s="316"/>
      <c r="ADS2386" s="316"/>
      <c r="ADT2386" s="316"/>
      <c r="ADU2386" s="316"/>
      <c r="ADV2386" s="316"/>
      <c r="ADW2386" s="316"/>
      <c r="ADX2386" s="316"/>
      <c r="ADY2386" s="316"/>
      <c r="ADZ2386" s="316"/>
      <c r="AEA2386" s="316"/>
      <c r="AEB2386" s="316"/>
      <c r="AEC2386" s="316"/>
      <c r="AED2386" s="316"/>
      <c r="AEE2386" s="316"/>
      <c r="AEF2386" s="316"/>
      <c r="AEG2386" s="316"/>
      <c r="AEH2386" s="316"/>
      <c r="AEI2386" s="316"/>
      <c r="AEJ2386" s="316"/>
      <c r="AEK2386" s="316"/>
      <c r="AEL2386" s="316"/>
      <c r="AEM2386" s="316"/>
      <c r="AEN2386" s="316"/>
      <c r="AEO2386" s="316"/>
      <c r="AEP2386" s="316"/>
      <c r="AEQ2386" s="316"/>
      <c r="AER2386" s="316"/>
      <c r="AES2386" s="316"/>
      <c r="AET2386" s="316"/>
      <c r="AEU2386" s="316"/>
      <c r="AEV2386" s="316"/>
      <c r="AEW2386" s="316"/>
      <c r="AEX2386" s="316"/>
      <c r="AEY2386" s="316"/>
      <c r="AEZ2386" s="316"/>
      <c r="AFA2386" s="316"/>
      <c r="AFB2386" s="316"/>
      <c r="AFC2386" s="316"/>
      <c r="AFD2386" s="316"/>
      <c r="AFE2386" s="316"/>
      <c r="AFF2386" s="316"/>
      <c r="AFG2386" s="316"/>
      <c r="AFH2386" s="316"/>
      <c r="AFI2386" s="316"/>
      <c r="AFJ2386" s="316"/>
      <c r="AFK2386" s="316"/>
      <c r="AFL2386" s="316"/>
      <c r="AFM2386" s="316"/>
      <c r="AFN2386" s="316"/>
      <c r="AFO2386" s="316"/>
      <c r="AFP2386" s="316"/>
      <c r="AFQ2386" s="316"/>
      <c r="AFR2386" s="316"/>
      <c r="AFS2386" s="316"/>
      <c r="AFT2386" s="316"/>
      <c r="AFU2386" s="316"/>
      <c r="AFV2386" s="316"/>
      <c r="AFW2386" s="316"/>
      <c r="AFX2386" s="316"/>
      <c r="AFY2386" s="316"/>
      <c r="AFZ2386" s="316"/>
      <c r="AGA2386" s="316"/>
      <c r="AGB2386" s="316"/>
      <c r="AGC2386" s="316"/>
      <c r="AGD2386" s="316"/>
      <c r="AGE2386" s="316"/>
      <c r="AGF2386" s="316"/>
      <c r="AGG2386" s="316"/>
      <c r="AGH2386" s="316"/>
      <c r="AGI2386" s="316"/>
      <c r="AGJ2386" s="316"/>
      <c r="AGK2386" s="316"/>
      <c r="AGL2386" s="316"/>
      <c r="AGM2386" s="316"/>
      <c r="AGN2386" s="316"/>
      <c r="AGO2386" s="316"/>
      <c r="AGP2386" s="316"/>
      <c r="AGQ2386" s="316"/>
      <c r="AGR2386" s="316"/>
      <c r="AGS2386" s="316"/>
      <c r="AGT2386" s="316"/>
      <c r="AGU2386" s="316"/>
      <c r="AGV2386" s="316"/>
      <c r="AGW2386" s="316"/>
      <c r="AGX2386" s="316"/>
      <c r="AGY2386" s="316"/>
      <c r="AGZ2386" s="316"/>
      <c r="AHA2386" s="316"/>
      <c r="AHB2386" s="316"/>
      <c r="AHC2386" s="316"/>
      <c r="AHD2386" s="316"/>
      <c r="AHE2386" s="316"/>
      <c r="AHF2386" s="316"/>
      <c r="AHG2386" s="316"/>
      <c r="AHH2386" s="316"/>
      <c r="AHI2386" s="316"/>
      <c r="AHJ2386" s="316"/>
      <c r="AHK2386" s="316"/>
      <c r="AHL2386" s="316"/>
      <c r="AHM2386" s="316"/>
      <c r="AHN2386" s="316"/>
      <c r="AHO2386" s="316"/>
      <c r="AHP2386" s="316"/>
      <c r="AHQ2386" s="316"/>
      <c r="AHR2386" s="316"/>
      <c r="AHS2386" s="316"/>
      <c r="AHT2386" s="316"/>
      <c r="AHU2386" s="316"/>
      <c r="AHV2386" s="316"/>
      <c r="AHW2386" s="316"/>
      <c r="AHX2386" s="316"/>
      <c r="AHY2386" s="316"/>
      <c r="AHZ2386" s="316"/>
      <c r="AIA2386" s="316"/>
      <c r="AIB2386" s="316"/>
      <c r="AIC2386" s="316"/>
      <c r="AID2386" s="316"/>
      <c r="AIE2386" s="316"/>
      <c r="AIF2386" s="316"/>
      <c r="AIG2386" s="316"/>
      <c r="AIH2386" s="316"/>
      <c r="AII2386" s="316"/>
      <c r="AIJ2386" s="316"/>
      <c r="AIK2386" s="316"/>
      <c r="AIL2386" s="316"/>
      <c r="AIM2386" s="316"/>
      <c r="AIN2386" s="316"/>
      <c r="AIO2386" s="316"/>
      <c r="AIP2386" s="316"/>
      <c r="AIQ2386" s="316"/>
      <c r="AIR2386" s="316"/>
      <c r="AIS2386" s="316"/>
      <c r="AIT2386" s="316"/>
      <c r="AIU2386" s="316"/>
      <c r="AIV2386" s="316"/>
      <c r="AIW2386" s="316"/>
      <c r="AIX2386" s="316"/>
      <c r="AIY2386" s="316"/>
      <c r="AIZ2386" s="316"/>
      <c r="AJA2386" s="316"/>
      <c r="AJB2386" s="316"/>
      <c r="AJC2386" s="316"/>
      <c r="AJD2386" s="316"/>
      <c r="AJE2386" s="316"/>
      <c r="AJF2386" s="316"/>
      <c r="AJG2386" s="316"/>
      <c r="AJH2386" s="316"/>
      <c r="AJI2386" s="316"/>
      <c r="AJJ2386" s="316"/>
      <c r="AJK2386" s="316"/>
      <c r="AJL2386" s="316"/>
      <c r="AJM2386" s="316"/>
      <c r="AJN2386" s="316"/>
      <c r="AJO2386" s="316"/>
      <c r="AJP2386" s="316"/>
      <c r="AJQ2386" s="316"/>
      <c r="AJR2386" s="316"/>
      <c r="AJS2386" s="316"/>
      <c r="AJT2386" s="316"/>
      <c r="AJU2386" s="316"/>
      <c r="AJV2386" s="316"/>
      <c r="AJW2386" s="316"/>
      <c r="AJX2386" s="316"/>
      <c r="AJY2386" s="316"/>
      <c r="AJZ2386" s="316"/>
      <c r="AKA2386" s="316"/>
      <c r="AKB2386" s="316"/>
      <c r="AKC2386" s="316"/>
      <c r="AKD2386" s="316"/>
      <c r="AKE2386" s="316"/>
      <c r="AKF2386" s="316"/>
      <c r="AKG2386" s="316"/>
      <c r="AKH2386" s="316"/>
      <c r="AKI2386" s="316"/>
      <c r="AKJ2386" s="316"/>
      <c r="AKK2386" s="316"/>
      <c r="AKL2386" s="316"/>
      <c r="AKM2386" s="316"/>
      <c r="AKN2386" s="316"/>
      <c r="AKO2386" s="316"/>
      <c r="AKP2386" s="316"/>
      <c r="AKQ2386" s="316"/>
      <c r="AKR2386" s="316"/>
      <c r="AKS2386" s="316"/>
      <c r="AKT2386" s="316"/>
      <c r="AKU2386" s="316"/>
      <c r="AKV2386" s="316"/>
      <c r="AKW2386" s="316"/>
      <c r="AKX2386" s="316"/>
      <c r="AKY2386" s="316"/>
      <c r="AKZ2386" s="316"/>
      <c r="ALA2386" s="316"/>
      <c r="ALB2386" s="316"/>
      <c r="ALC2386" s="316"/>
      <c r="ALD2386" s="316"/>
      <c r="ALE2386" s="316"/>
      <c r="ALF2386" s="316"/>
      <c r="ALG2386" s="316"/>
      <c r="ALH2386" s="316"/>
      <c r="ALI2386" s="316"/>
      <c r="ALJ2386" s="316"/>
      <c r="ALK2386" s="316"/>
      <c r="ALL2386" s="316"/>
      <c r="ALM2386" s="316"/>
      <c r="ALN2386" s="316"/>
      <c r="ALO2386" s="316"/>
      <c r="ALP2386" s="316"/>
      <c r="ALQ2386" s="316"/>
      <c r="ALR2386" s="316"/>
      <c r="ALS2386" s="316"/>
      <c r="ALT2386" s="316"/>
      <c r="ALU2386" s="316"/>
      <c r="ALV2386" s="316"/>
      <c r="ALW2386" s="316"/>
      <c r="ALX2386" s="316"/>
      <c r="ALY2386" s="316"/>
      <c r="ALZ2386" s="316"/>
      <c r="AMA2386" s="316"/>
      <c r="AMB2386" s="316"/>
      <c r="AMC2386" s="316"/>
      <c r="AMD2386" s="316"/>
      <c r="AME2386" s="316"/>
      <c r="AMF2386" s="316"/>
      <c r="AMG2386" s="316"/>
      <c r="AMH2386" s="316"/>
      <c r="AMI2386" s="316"/>
      <c r="AMJ2386" s="316"/>
      <c r="AMK2386" s="316"/>
      <c r="AML2386" s="316"/>
      <c r="AMM2386" s="316"/>
      <c r="AMN2386" s="316"/>
      <c r="AMO2386" s="316"/>
      <c r="AMP2386" s="316"/>
      <c r="AMQ2386" s="316"/>
      <c r="AMR2386" s="316"/>
      <c r="AMS2386" s="316"/>
      <c r="AMT2386" s="316"/>
      <c r="AMU2386" s="316"/>
      <c r="AMV2386" s="316"/>
      <c r="AMW2386" s="316"/>
      <c r="AMX2386" s="316"/>
      <c r="AMY2386" s="316"/>
      <c r="AMZ2386" s="316"/>
      <c r="ANA2386" s="316"/>
      <c r="ANB2386" s="316"/>
      <c r="ANC2386" s="316"/>
      <c r="AND2386" s="316"/>
      <c r="ANE2386" s="316"/>
      <c r="ANF2386" s="316"/>
      <c r="ANG2386" s="316"/>
      <c r="ANH2386" s="316"/>
      <c r="ANI2386" s="316"/>
      <c r="ANJ2386" s="316"/>
      <c r="ANK2386" s="316"/>
      <c r="ANL2386" s="316"/>
      <c r="ANM2386" s="316"/>
      <c r="ANN2386" s="316"/>
      <c r="ANO2386" s="316"/>
      <c r="ANP2386" s="316"/>
      <c r="ANQ2386" s="316"/>
      <c r="ANR2386" s="316"/>
      <c r="ANS2386" s="316"/>
      <c r="ANT2386" s="316"/>
      <c r="ANU2386" s="316"/>
      <c r="ANV2386" s="316"/>
      <c r="ANW2386" s="316"/>
      <c r="ANX2386" s="316"/>
      <c r="ANY2386" s="316"/>
      <c r="ANZ2386" s="316"/>
      <c r="AOA2386" s="316"/>
      <c r="AOB2386" s="316"/>
      <c r="AOC2386" s="316"/>
      <c r="AOD2386" s="316"/>
      <c r="AOE2386" s="316"/>
      <c r="AOF2386" s="316"/>
      <c r="AOG2386" s="316"/>
      <c r="AOH2386" s="316"/>
      <c r="AOI2386" s="316"/>
      <c r="AOJ2386" s="316"/>
      <c r="AOK2386" s="316"/>
      <c r="AOL2386" s="316"/>
      <c r="AOM2386" s="316"/>
      <c r="AON2386" s="316"/>
      <c r="AOO2386" s="316"/>
      <c r="AOP2386" s="316"/>
      <c r="AOQ2386" s="316"/>
      <c r="AOR2386" s="316"/>
      <c r="AOS2386" s="316"/>
      <c r="AOT2386" s="316"/>
      <c r="AOU2386" s="316"/>
      <c r="AOV2386" s="316"/>
      <c r="AOW2386" s="316"/>
      <c r="AOX2386" s="316"/>
      <c r="AOY2386" s="316"/>
      <c r="AOZ2386" s="316"/>
      <c r="APA2386" s="316"/>
      <c r="APB2386" s="316"/>
      <c r="APC2386" s="316"/>
      <c r="APD2386" s="316"/>
      <c r="APE2386" s="316"/>
      <c r="APF2386" s="316"/>
      <c r="APG2386" s="316"/>
      <c r="APH2386" s="316"/>
      <c r="API2386" s="316"/>
      <c r="APJ2386" s="316"/>
      <c r="APK2386" s="316"/>
      <c r="APL2386" s="316"/>
      <c r="APM2386" s="316"/>
      <c r="APN2386" s="316"/>
      <c r="APO2386" s="316"/>
      <c r="APP2386" s="316"/>
      <c r="APQ2386" s="316"/>
      <c r="APR2386" s="316"/>
      <c r="APS2386" s="316"/>
      <c r="APT2386" s="316"/>
      <c r="APU2386" s="316"/>
      <c r="APV2386" s="316"/>
      <c r="APW2386" s="316"/>
      <c r="APX2386" s="316"/>
      <c r="APY2386" s="316"/>
      <c r="APZ2386" s="316"/>
      <c r="AQA2386" s="316"/>
      <c r="AQB2386" s="316"/>
      <c r="AQC2386" s="316"/>
      <c r="AQD2386" s="316"/>
      <c r="AQE2386" s="316"/>
      <c r="AQF2386" s="316"/>
      <c r="AQG2386" s="316"/>
      <c r="AQH2386" s="316"/>
      <c r="AQI2386" s="316"/>
      <c r="AQJ2386" s="316"/>
      <c r="AQK2386" s="316"/>
      <c r="AQL2386" s="316"/>
      <c r="AQM2386" s="316"/>
      <c r="AQN2386" s="316"/>
      <c r="AQO2386" s="316"/>
      <c r="AQP2386" s="316"/>
      <c r="AQQ2386" s="316"/>
      <c r="AQR2386" s="316"/>
      <c r="AQS2386" s="316"/>
      <c r="AQT2386" s="316"/>
      <c r="AQU2386" s="316"/>
      <c r="AQV2386" s="316"/>
      <c r="AQW2386" s="316"/>
      <c r="AQX2386" s="316"/>
      <c r="AQY2386" s="316"/>
      <c r="AQZ2386" s="316"/>
      <c r="ARA2386" s="316"/>
      <c r="ARB2386" s="316"/>
      <c r="ARC2386" s="316"/>
      <c r="ARD2386" s="316"/>
      <c r="ARE2386" s="316"/>
      <c r="ARF2386" s="316"/>
      <c r="ARG2386" s="316"/>
      <c r="ARH2386" s="316"/>
      <c r="ARI2386" s="316"/>
      <c r="ARJ2386" s="316"/>
      <c r="ARK2386" s="316"/>
      <c r="ARL2386" s="316"/>
      <c r="ARM2386" s="316"/>
      <c r="ARN2386" s="316"/>
      <c r="ARO2386" s="316"/>
      <c r="ARP2386" s="316"/>
      <c r="ARQ2386" s="316"/>
      <c r="ARR2386" s="316"/>
      <c r="ARS2386" s="316"/>
      <c r="ART2386" s="316"/>
      <c r="ARU2386" s="316"/>
      <c r="ARV2386" s="316"/>
      <c r="ARW2386" s="316"/>
      <c r="ARX2386" s="316"/>
      <c r="ARY2386" s="316"/>
      <c r="ARZ2386" s="316"/>
      <c r="ASA2386" s="316"/>
      <c r="ASB2386" s="316"/>
      <c r="ASC2386" s="316"/>
      <c r="ASD2386" s="316"/>
      <c r="ASE2386" s="316"/>
      <c r="ASF2386" s="316"/>
      <c r="ASG2386" s="316"/>
      <c r="ASH2386" s="316"/>
      <c r="ASI2386" s="316"/>
      <c r="ASJ2386" s="316"/>
      <c r="ASK2386" s="316"/>
      <c r="ASL2386" s="316"/>
      <c r="ASM2386" s="316"/>
      <c r="ASN2386" s="316"/>
      <c r="ASO2386" s="316"/>
      <c r="ASP2386" s="316"/>
      <c r="ASQ2386" s="316"/>
      <c r="ASR2386" s="316"/>
      <c r="ASS2386" s="316"/>
      <c r="AST2386" s="316"/>
      <c r="ASU2386" s="316"/>
      <c r="ASV2386" s="316"/>
      <c r="ASW2386" s="316"/>
      <c r="ASX2386" s="316"/>
      <c r="ASY2386" s="316"/>
      <c r="ASZ2386" s="316"/>
      <c r="ATA2386" s="316"/>
      <c r="ATB2386" s="316"/>
      <c r="ATC2386" s="316"/>
      <c r="ATD2386" s="316"/>
      <c r="ATE2386" s="316"/>
      <c r="ATF2386" s="316"/>
      <c r="ATG2386" s="316"/>
      <c r="ATH2386" s="316"/>
      <c r="ATI2386" s="316"/>
      <c r="ATJ2386" s="316"/>
      <c r="ATK2386" s="316"/>
      <c r="ATL2386" s="316"/>
      <c r="ATM2386" s="316"/>
      <c r="ATN2386" s="316"/>
      <c r="ATO2386" s="316"/>
      <c r="ATP2386" s="316"/>
      <c r="ATQ2386" s="316"/>
      <c r="ATR2386" s="316"/>
      <c r="ATS2386" s="316"/>
      <c r="ATT2386" s="316"/>
      <c r="ATU2386" s="316"/>
      <c r="ATV2386" s="316"/>
      <c r="ATW2386" s="316"/>
      <c r="ATX2386" s="316"/>
      <c r="ATY2386" s="316"/>
      <c r="ATZ2386" s="316"/>
      <c r="AUA2386" s="316"/>
      <c r="AUB2386" s="316"/>
      <c r="AUC2386" s="316"/>
      <c r="AUD2386" s="316"/>
      <c r="AUE2386" s="316"/>
      <c r="AUF2386" s="316"/>
      <c r="AUG2386" s="316"/>
      <c r="AUH2386" s="316"/>
      <c r="AUI2386" s="316"/>
      <c r="AUJ2386" s="316"/>
      <c r="AUK2386" s="316"/>
      <c r="AUL2386" s="316"/>
      <c r="AUM2386" s="316"/>
      <c r="AUN2386" s="316"/>
      <c r="AUO2386" s="316"/>
      <c r="AUP2386" s="316"/>
      <c r="AUQ2386" s="316"/>
      <c r="AUR2386" s="316"/>
      <c r="AUS2386" s="316"/>
      <c r="AUT2386" s="316"/>
      <c r="AUU2386" s="316"/>
      <c r="AUV2386" s="316"/>
      <c r="AUW2386" s="316"/>
      <c r="AUX2386" s="316"/>
      <c r="AUY2386" s="316"/>
      <c r="AUZ2386" s="316"/>
      <c r="AVA2386" s="316"/>
      <c r="AVB2386" s="316"/>
      <c r="AVC2386" s="316"/>
      <c r="AVD2386" s="316"/>
      <c r="AVE2386" s="316"/>
      <c r="AVF2386" s="316"/>
      <c r="AVG2386" s="316"/>
      <c r="AVH2386" s="316"/>
      <c r="AVI2386" s="316"/>
      <c r="AVJ2386" s="316"/>
      <c r="AVK2386" s="316"/>
      <c r="AVL2386" s="316"/>
      <c r="AVM2386" s="316"/>
      <c r="AVN2386" s="316"/>
      <c r="AVO2386" s="316"/>
      <c r="AVP2386" s="316"/>
      <c r="AVQ2386" s="316"/>
      <c r="AVR2386" s="316"/>
      <c r="AVS2386" s="316"/>
      <c r="AVT2386" s="316"/>
      <c r="AVU2386" s="316"/>
      <c r="AVV2386" s="316"/>
      <c r="AVW2386" s="316"/>
      <c r="AVX2386" s="316"/>
      <c r="AVY2386" s="316"/>
      <c r="AVZ2386" s="316"/>
      <c r="AWA2386" s="316"/>
      <c r="AWB2386" s="316"/>
      <c r="AWC2386" s="316"/>
      <c r="AWD2386" s="316"/>
      <c r="AWE2386" s="316"/>
      <c r="AWF2386" s="316"/>
      <c r="AWG2386" s="316"/>
      <c r="AWH2386" s="316"/>
      <c r="AWI2386" s="316"/>
      <c r="AWJ2386" s="316"/>
      <c r="AWK2386" s="316"/>
      <c r="AWL2386" s="316"/>
      <c r="AWM2386" s="316"/>
      <c r="AWN2386" s="316"/>
      <c r="AWO2386" s="316"/>
      <c r="AWP2386" s="316"/>
      <c r="AWQ2386" s="316"/>
      <c r="AWR2386" s="316"/>
      <c r="AWS2386" s="316"/>
      <c r="AWT2386" s="316"/>
      <c r="AWU2386" s="316"/>
      <c r="AWV2386" s="316"/>
      <c r="AWW2386" s="316"/>
      <c r="AWX2386" s="316"/>
      <c r="AWY2386" s="316"/>
      <c r="AWZ2386" s="316"/>
      <c r="AXA2386" s="316"/>
      <c r="AXB2386" s="316"/>
      <c r="AXC2386" s="316"/>
      <c r="AXD2386" s="316"/>
      <c r="AXE2386" s="316"/>
      <c r="AXF2386" s="316"/>
      <c r="AXG2386" s="316"/>
      <c r="AXH2386" s="316"/>
      <c r="AXI2386" s="316"/>
      <c r="AXJ2386" s="316"/>
      <c r="AXK2386" s="316"/>
      <c r="AXL2386" s="316"/>
      <c r="AXM2386" s="316"/>
      <c r="AXN2386" s="316"/>
      <c r="AXO2386" s="316"/>
      <c r="AXP2386" s="316"/>
      <c r="AXQ2386" s="316"/>
      <c r="AXR2386" s="316"/>
      <c r="AXS2386" s="316"/>
      <c r="AXT2386" s="316"/>
      <c r="AXU2386" s="316"/>
      <c r="AXV2386" s="316"/>
      <c r="AXW2386" s="316"/>
      <c r="AXX2386" s="316"/>
      <c r="AXY2386" s="316"/>
      <c r="AXZ2386" s="316"/>
      <c r="AYA2386" s="316"/>
      <c r="AYB2386" s="316"/>
      <c r="AYC2386" s="316"/>
      <c r="AYD2386" s="316"/>
      <c r="AYE2386" s="316"/>
      <c r="AYF2386" s="316"/>
      <c r="AYG2386" s="316"/>
      <c r="AYH2386" s="316"/>
      <c r="AYI2386" s="316"/>
      <c r="AYJ2386" s="316"/>
      <c r="AYK2386" s="316"/>
      <c r="AYL2386" s="316"/>
      <c r="AYM2386" s="316"/>
      <c r="AYN2386" s="316"/>
      <c r="AYO2386" s="316"/>
      <c r="AYP2386" s="316"/>
      <c r="AYQ2386" s="316"/>
      <c r="AYR2386" s="316"/>
      <c r="AYS2386" s="316"/>
      <c r="AYT2386" s="316"/>
      <c r="AYU2386" s="316"/>
      <c r="AYV2386" s="316"/>
      <c r="AYW2386" s="316"/>
      <c r="AYX2386" s="316"/>
      <c r="AYY2386" s="316"/>
      <c r="AYZ2386" s="316"/>
      <c r="AZA2386" s="316"/>
      <c r="AZB2386" s="316"/>
      <c r="AZC2386" s="316"/>
      <c r="AZD2386" s="316"/>
      <c r="AZE2386" s="316"/>
      <c r="AZF2386" s="316"/>
      <c r="AZG2386" s="316"/>
      <c r="AZH2386" s="316"/>
      <c r="AZI2386" s="316"/>
      <c r="AZJ2386" s="316"/>
      <c r="AZK2386" s="316"/>
      <c r="AZL2386" s="316"/>
      <c r="AZM2386" s="316"/>
      <c r="AZN2386" s="316"/>
      <c r="AZO2386" s="316"/>
      <c r="AZP2386" s="316"/>
      <c r="AZQ2386" s="316"/>
      <c r="AZR2386" s="316"/>
      <c r="AZS2386" s="316"/>
      <c r="AZT2386" s="316"/>
      <c r="AZU2386" s="316"/>
      <c r="AZV2386" s="316"/>
      <c r="AZW2386" s="316"/>
      <c r="AZX2386" s="316"/>
      <c r="AZY2386" s="316"/>
      <c r="AZZ2386" s="316"/>
      <c r="BAA2386" s="316"/>
      <c r="BAB2386" s="316"/>
      <c r="BAC2386" s="316"/>
      <c r="BAD2386" s="316"/>
      <c r="BAE2386" s="316"/>
      <c r="BAF2386" s="316"/>
      <c r="BAG2386" s="316"/>
      <c r="BAH2386" s="316"/>
      <c r="BAI2386" s="316"/>
      <c r="BAJ2386" s="316"/>
      <c r="BAK2386" s="316"/>
      <c r="BAL2386" s="316"/>
      <c r="BAM2386" s="316"/>
      <c r="BAN2386" s="316"/>
      <c r="BAO2386" s="316"/>
      <c r="BAP2386" s="316"/>
      <c r="BAQ2386" s="316"/>
      <c r="BAR2386" s="316"/>
      <c r="BAS2386" s="316"/>
      <c r="BAT2386" s="316"/>
      <c r="BAU2386" s="316"/>
      <c r="BAV2386" s="316"/>
      <c r="BAW2386" s="316"/>
      <c r="BAX2386" s="316"/>
      <c r="BAY2386" s="316"/>
      <c r="BAZ2386" s="316"/>
      <c r="BBA2386" s="316"/>
      <c r="BBB2386" s="316"/>
      <c r="BBC2386" s="316"/>
      <c r="BBD2386" s="316"/>
      <c r="BBE2386" s="316"/>
      <c r="BBF2386" s="316"/>
      <c r="BBG2386" s="316"/>
      <c r="BBH2386" s="316"/>
      <c r="BBI2386" s="316"/>
      <c r="BBJ2386" s="316"/>
      <c r="BBK2386" s="316"/>
      <c r="BBL2386" s="316"/>
      <c r="BBM2386" s="316"/>
      <c r="BBN2386" s="316"/>
      <c r="BBO2386" s="316"/>
      <c r="BBP2386" s="316"/>
      <c r="BBQ2386" s="316"/>
      <c r="BBR2386" s="316"/>
      <c r="BBS2386" s="316"/>
      <c r="BBT2386" s="316"/>
      <c r="BBU2386" s="316"/>
      <c r="BBV2386" s="316"/>
      <c r="BBW2386" s="316"/>
      <c r="BBX2386" s="316"/>
      <c r="BBY2386" s="316"/>
      <c r="BBZ2386" s="316"/>
      <c r="BCA2386" s="316"/>
      <c r="BCB2386" s="316"/>
      <c r="BCC2386" s="316"/>
      <c r="BCD2386" s="316"/>
      <c r="BCE2386" s="316"/>
      <c r="BCF2386" s="316"/>
      <c r="BCG2386" s="316"/>
      <c r="BCH2386" s="316"/>
      <c r="BCI2386" s="316"/>
      <c r="BCJ2386" s="316"/>
      <c r="BCK2386" s="316"/>
      <c r="BCL2386" s="316"/>
      <c r="BCM2386" s="316"/>
      <c r="BCN2386" s="316"/>
      <c r="BCO2386" s="316"/>
      <c r="BCP2386" s="316"/>
      <c r="BCQ2386" s="316"/>
      <c r="BCR2386" s="316"/>
      <c r="BCS2386" s="316"/>
      <c r="BCT2386" s="316"/>
      <c r="BCU2386" s="316"/>
      <c r="BCV2386" s="316"/>
      <c r="BCW2386" s="316"/>
      <c r="BCX2386" s="316"/>
      <c r="BCY2386" s="316"/>
      <c r="BCZ2386" s="316"/>
      <c r="BDA2386" s="316"/>
      <c r="BDB2386" s="316"/>
      <c r="BDC2386" s="316"/>
      <c r="BDD2386" s="316"/>
      <c r="BDE2386" s="316"/>
      <c r="BDF2386" s="316"/>
      <c r="BDG2386" s="316"/>
      <c r="BDH2386" s="316"/>
      <c r="BDI2386" s="316"/>
      <c r="BDJ2386" s="316"/>
      <c r="BDK2386" s="316"/>
      <c r="BDL2386" s="316"/>
      <c r="BDM2386" s="316"/>
      <c r="BDN2386" s="316"/>
      <c r="BDO2386" s="316"/>
      <c r="BDP2386" s="316"/>
      <c r="BDQ2386" s="316"/>
      <c r="BDR2386" s="316"/>
      <c r="BDS2386" s="316"/>
      <c r="BDT2386" s="316"/>
      <c r="BDU2386" s="316"/>
      <c r="BDV2386" s="316"/>
      <c r="BDW2386" s="316"/>
      <c r="BDX2386" s="316"/>
      <c r="BDY2386" s="316"/>
      <c r="BDZ2386" s="316"/>
      <c r="BEA2386" s="316"/>
      <c r="BEB2386" s="316"/>
      <c r="BEC2386" s="316"/>
      <c r="BED2386" s="316"/>
      <c r="BEE2386" s="316"/>
      <c r="BEF2386" s="316"/>
      <c r="BEG2386" s="316"/>
      <c r="BEH2386" s="316"/>
      <c r="BEI2386" s="316"/>
      <c r="BEJ2386" s="316"/>
      <c r="BEK2386" s="316"/>
      <c r="BEL2386" s="316"/>
      <c r="BEM2386" s="316"/>
      <c r="BEN2386" s="316"/>
      <c r="BEO2386" s="316"/>
      <c r="BEP2386" s="316"/>
      <c r="BEQ2386" s="316"/>
      <c r="BER2386" s="316"/>
      <c r="BES2386" s="316"/>
      <c r="BET2386" s="316"/>
      <c r="BEU2386" s="316"/>
      <c r="BEV2386" s="316"/>
      <c r="BEW2386" s="316"/>
      <c r="BEX2386" s="316"/>
      <c r="BEY2386" s="316"/>
      <c r="BEZ2386" s="316"/>
      <c r="BFA2386" s="316"/>
      <c r="BFB2386" s="316"/>
      <c r="BFC2386" s="316"/>
      <c r="BFD2386" s="316"/>
      <c r="BFE2386" s="316"/>
      <c r="BFF2386" s="316"/>
      <c r="BFG2386" s="316"/>
      <c r="BFH2386" s="316"/>
      <c r="BFI2386" s="316"/>
      <c r="BFJ2386" s="316"/>
      <c r="BFK2386" s="316"/>
      <c r="BFL2386" s="316"/>
      <c r="BFM2386" s="316"/>
      <c r="BFN2386" s="316"/>
      <c r="BFO2386" s="316"/>
      <c r="BFP2386" s="316"/>
      <c r="BFQ2386" s="316"/>
      <c r="BFR2386" s="316"/>
      <c r="BFS2386" s="316"/>
      <c r="BFT2386" s="316"/>
      <c r="BFU2386" s="316"/>
      <c r="BFV2386" s="316"/>
      <c r="BFW2386" s="316"/>
      <c r="BFX2386" s="316"/>
      <c r="BFY2386" s="316"/>
      <c r="BFZ2386" s="316"/>
      <c r="BGA2386" s="316"/>
      <c r="BGB2386" s="316"/>
      <c r="BGC2386" s="316"/>
      <c r="BGD2386" s="316"/>
      <c r="BGE2386" s="316"/>
      <c r="BGF2386" s="316"/>
      <c r="BGG2386" s="316"/>
      <c r="BGH2386" s="316"/>
      <c r="BGI2386" s="316"/>
      <c r="BGJ2386" s="316"/>
      <c r="BGK2386" s="316"/>
      <c r="BGL2386" s="316"/>
      <c r="BGM2386" s="316"/>
      <c r="BGN2386" s="316"/>
      <c r="BGO2386" s="316"/>
      <c r="BGP2386" s="316"/>
      <c r="BGQ2386" s="316"/>
      <c r="BGR2386" s="316"/>
      <c r="BGS2386" s="316"/>
      <c r="BGT2386" s="316"/>
      <c r="BGU2386" s="316"/>
      <c r="BGV2386" s="316"/>
      <c r="BGW2386" s="316"/>
      <c r="BGX2386" s="316"/>
      <c r="BGY2386" s="316"/>
      <c r="BGZ2386" s="316"/>
      <c r="BHA2386" s="316"/>
      <c r="BHB2386" s="316"/>
      <c r="BHC2386" s="316"/>
      <c r="BHD2386" s="316"/>
      <c r="BHE2386" s="316"/>
      <c r="BHF2386" s="316"/>
      <c r="BHG2386" s="316"/>
      <c r="BHH2386" s="316"/>
      <c r="BHI2386" s="316"/>
      <c r="BHJ2386" s="316"/>
      <c r="BHK2386" s="316"/>
      <c r="BHL2386" s="316"/>
      <c r="BHM2386" s="316"/>
      <c r="BHN2386" s="316"/>
      <c r="BHO2386" s="316"/>
      <c r="BHP2386" s="316"/>
      <c r="BHQ2386" s="316"/>
      <c r="BHR2386" s="316"/>
      <c r="BHS2386" s="316"/>
      <c r="BHT2386" s="316"/>
      <c r="BHU2386" s="316"/>
      <c r="BHV2386" s="316"/>
      <c r="BHW2386" s="316"/>
      <c r="BHX2386" s="316"/>
      <c r="BHY2386" s="316"/>
      <c r="BHZ2386" s="316"/>
      <c r="BIA2386" s="316"/>
      <c r="BIB2386" s="316"/>
      <c r="BIC2386" s="316"/>
      <c r="BID2386" s="316"/>
      <c r="BIE2386" s="316"/>
      <c r="BIF2386" s="316"/>
      <c r="BIG2386" s="316"/>
      <c r="BIH2386" s="316"/>
      <c r="BII2386" s="316"/>
      <c r="BIJ2386" s="316"/>
      <c r="BIK2386" s="316"/>
      <c r="BIL2386" s="316"/>
      <c r="BIM2386" s="316"/>
      <c r="BIN2386" s="316"/>
      <c r="BIO2386" s="316"/>
      <c r="BIP2386" s="316"/>
      <c r="BIQ2386" s="316"/>
      <c r="BIR2386" s="316"/>
      <c r="BIS2386" s="316"/>
      <c r="BIT2386" s="316"/>
      <c r="BIU2386" s="316"/>
      <c r="BIV2386" s="316"/>
      <c r="BIW2386" s="316"/>
      <c r="BIX2386" s="316"/>
      <c r="BIY2386" s="316"/>
      <c r="BIZ2386" s="316"/>
      <c r="BJA2386" s="316"/>
      <c r="BJB2386" s="316"/>
      <c r="BJC2386" s="316"/>
      <c r="BJD2386" s="316"/>
      <c r="BJE2386" s="316"/>
      <c r="BJF2386" s="316"/>
      <c r="BJG2386" s="316"/>
      <c r="BJH2386" s="316"/>
      <c r="BJI2386" s="316"/>
      <c r="BJJ2386" s="316"/>
      <c r="BJK2386" s="316"/>
      <c r="BJL2386" s="316"/>
      <c r="BJM2386" s="316"/>
      <c r="BJN2386" s="316"/>
      <c r="BJO2386" s="316"/>
      <c r="BJP2386" s="316"/>
      <c r="BJQ2386" s="316"/>
      <c r="BJR2386" s="316"/>
      <c r="BJS2386" s="316"/>
      <c r="BJT2386" s="316"/>
      <c r="BJU2386" s="316"/>
      <c r="BJV2386" s="316"/>
      <c r="BJW2386" s="316"/>
      <c r="BJX2386" s="316"/>
      <c r="BJY2386" s="316"/>
      <c r="BJZ2386" s="316"/>
      <c r="BKA2386" s="316"/>
      <c r="BKB2386" s="316"/>
      <c r="BKC2386" s="316"/>
      <c r="BKD2386" s="316"/>
      <c r="BKE2386" s="316"/>
      <c r="BKF2386" s="316"/>
      <c r="BKG2386" s="316"/>
      <c r="BKH2386" s="316"/>
      <c r="BKI2386" s="316"/>
      <c r="BKJ2386" s="316"/>
      <c r="BKK2386" s="316"/>
      <c r="BKL2386" s="316"/>
      <c r="BKM2386" s="316"/>
      <c r="BKN2386" s="316"/>
      <c r="BKO2386" s="316"/>
      <c r="BKP2386" s="316"/>
      <c r="BKQ2386" s="316"/>
      <c r="BKR2386" s="316"/>
      <c r="BKS2386" s="316"/>
      <c r="BKT2386" s="316"/>
      <c r="BKU2386" s="316"/>
      <c r="BKV2386" s="316"/>
      <c r="BKW2386" s="316"/>
      <c r="BKX2386" s="316"/>
      <c r="BKY2386" s="316"/>
      <c r="BKZ2386" s="316"/>
      <c r="BLA2386" s="316"/>
      <c r="BLB2386" s="316"/>
      <c r="BLC2386" s="316"/>
      <c r="BLD2386" s="316"/>
      <c r="BLE2386" s="316"/>
      <c r="BLF2386" s="316"/>
      <c r="BLG2386" s="316"/>
      <c r="BLH2386" s="316"/>
      <c r="BLI2386" s="316"/>
      <c r="BLJ2386" s="316"/>
      <c r="BLK2386" s="316"/>
      <c r="BLL2386" s="316"/>
      <c r="BLM2386" s="316"/>
      <c r="BLN2386" s="316"/>
      <c r="BLO2386" s="316"/>
      <c r="BLP2386" s="316"/>
      <c r="BLQ2386" s="316"/>
      <c r="BLR2386" s="316"/>
      <c r="BLS2386" s="316"/>
      <c r="BLT2386" s="316"/>
      <c r="BLU2386" s="316"/>
      <c r="BLV2386" s="316"/>
      <c r="BLW2386" s="316"/>
      <c r="BLX2386" s="316"/>
      <c r="BLY2386" s="316"/>
      <c r="BLZ2386" s="316"/>
      <c r="BMA2386" s="316"/>
      <c r="BMB2386" s="316"/>
      <c r="BMC2386" s="316"/>
      <c r="BMD2386" s="316"/>
      <c r="BME2386" s="316"/>
      <c r="BMF2386" s="316"/>
      <c r="BMG2386" s="316"/>
      <c r="BMH2386" s="316"/>
      <c r="BMI2386" s="316"/>
      <c r="BMJ2386" s="316"/>
      <c r="BMK2386" s="316"/>
      <c r="BML2386" s="316"/>
      <c r="BMM2386" s="316"/>
      <c r="BMN2386" s="316"/>
      <c r="BMO2386" s="316"/>
      <c r="BMP2386" s="316"/>
      <c r="BMQ2386" s="316"/>
      <c r="BMR2386" s="316"/>
      <c r="BMS2386" s="316"/>
      <c r="BMT2386" s="316"/>
      <c r="BMU2386" s="316"/>
      <c r="BMV2386" s="316"/>
      <c r="BMW2386" s="316"/>
      <c r="BMX2386" s="316"/>
      <c r="BMY2386" s="316"/>
      <c r="BMZ2386" s="316"/>
      <c r="BNA2386" s="316"/>
      <c r="BNB2386" s="316"/>
      <c r="BNC2386" s="316"/>
      <c r="BND2386" s="316"/>
      <c r="BNE2386" s="316"/>
      <c r="BNF2386" s="316"/>
      <c r="BNG2386" s="316"/>
      <c r="BNH2386" s="316"/>
      <c r="BNI2386" s="316"/>
      <c r="BNJ2386" s="316"/>
      <c r="BNK2386" s="316"/>
      <c r="BNL2386" s="316"/>
      <c r="BNM2386" s="316"/>
      <c r="BNN2386" s="316"/>
      <c r="BNO2386" s="316"/>
      <c r="BNP2386" s="316"/>
      <c r="BNQ2386" s="316"/>
      <c r="BNR2386" s="316"/>
      <c r="BNS2386" s="316"/>
      <c r="BNT2386" s="316"/>
      <c r="BNU2386" s="316"/>
      <c r="BNV2386" s="316"/>
      <c r="BNW2386" s="316"/>
      <c r="BNX2386" s="316"/>
      <c r="BNY2386" s="316"/>
      <c r="BNZ2386" s="316"/>
      <c r="BOA2386" s="316"/>
      <c r="BOB2386" s="316"/>
      <c r="BOC2386" s="316"/>
      <c r="BOD2386" s="316"/>
      <c r="BOE2386" s="316"/>
      <c r="BOF2386" s="316"/>
      <c r="BOG2386" s="316"/>
      <c r="BOH2386" s="316"/>
      <c r="BOI2386" s="316"/>
      <c r="BOJ2386" s="316"/>
      <c r="BOK2386" s="316"/>
      <c r="BOL2386" s="316"/>
      <c r="BOM2386" s="316"/>
      <c r="BON2386" s="316"/>
      <c r="BOO2386" s="316"/>
      <c r="BOP2386" s="316"/>
      <c r="BOQ2386" s="316"/>
      <c r="BOR2386" s="316"/>
      <c r="BOS2386" s="316"/>
      <c r="BOT2386" s="316"/>
      <c r="BOU2386" s="316"/>
      <c r="BOV2386" s="316"/>
      <c r="BOW2386" s="316"/>
      <c r="BOX2386" s="316"/>
      <c r="BOY2386" s="316"/>
      <c r="BOZ2386" s="316"/>
      <c r="BPA2386" s="316"/>
      <c r="BPB2386" s="316"/>
      <c r="BPC2386" s="316"/>
      <c r="BPD2386" s="316"/>
      <c r="BPE2386" s="316"/>
      <c r="BPF2386" s="316"/>
      <c r="BPG2386" s="316"/>
      <c r="BPH2386" s="316"/>
      <c r="BPI2386" s="316"/>
      <c r="BPJ2386" s="316"/>
      <c r="BPK2386" s="316"/>
      <c r="BPL2386" s="316"/>
      <c r="BPM2386" s="316"/>
      <c r="BPN2386" s="316"/>
      <c r="BPO2386" s="316"/>
      <c r="BPP2386" s="316"/>
      <c r="BPQ2386" s="316"/>
      <c r="BPR2386" s="316"/>
      <c r="BPS2386" s="316"/>
      <c r="BPT2386" s="316"/>
      <c r="BPU2386" s="316"/>
      <c r="BPV2386" s="316"/>
      <c r="BPW2386" s="316"/>
      <c r="BPX2386" s="316"/>
      <c r="BPY2386" s="316"/>
      <c r="BPZ2386" s="316"/>
      <c r="BQA2386" s="316"/>
      <c r="BQB2386" s="316"/>
      <c r="BQC2386" s="316"/>
      <c r="BQD2386" s="316"/>
      <c r="BQE2386" s="316"/>
      <c r="BQF2386" s="316"/>
      <c r="BQG2386" s="316"/>
      <c r="BQH2386" s="316"/>
      <c r="BQI2386" s="316"/>
      <c r="BQJ2386" s="316"/>
      <c r="BQK2386" s="316"/>
      <c r="BQL2386" s="316"/>
      <c r="BQM2386" s="316"/>
      <c r="BQN2386" s="316"/>
      <c r="BQO2386" s="316"/>
      <c r="BQP2386" s="316"/>
      <c r="BQQ2386" s="316"/>
      <c r="BQR2386" s="316"/>
      <c r="BQS2386" s="316"/>
      <c r="BQT2386" s="316"/>
      <c r="BQU2386" s="316"/>
      <c r="BQV2386" s="316"/>
      <c r="BQW2386" s="316"/>
      <c r="BQX2386" s="316"/>
      <c r="BQY2386" s="316"/>
      <c r="BQZ2386" s="316"/>
      <c r="BRA2386" s="316"/>
      <c r="BRB2386" s="316"/>
      <c r="BRC2386" s="316"/>
      <c r="BRD2386" s="316"/>
      <c r="BRE2386" s="316"/>
      <c r="BRF2386" s="316"/>
      <c r="BRG2386" s="316"/>
      <c r="BRH2386" s="316"/>
      <c r="BRI2386" s="316"/>
      <c r="BRJ2386" s="316"/>
      <c r="BRK2386" s="316"/>
      <c r="BRL2386" s="316"/>
      <c r="BRM2386" s="316"/>
      <c r="BRN2386" s="316"/>
      <c r="BRO2386" s="316"/>
      <c r="BRP2386" s="316"/>
      <c r="BRQ2386" s="316"/>
      <c r="BRR2386" s="316"/>
      <c r="BRS2386" s="316"/>
      <c r="BRT2386" s="316"/>
      <c r="BRU2386" s="316"/>
      <c r="BRV2386" s="316"/>
      <c r="BRW2386" s="316"/>
      <c r="BRX2386" s="316"/>
      <c r="BRY2386" s="316"/>
      <c r="BRZ2386" s="316"/>
      <c r="BSA2386" s="316"/>
      <c r="BSB2386" s="316"/>
      <c r="BSC2386" s="316"/>
      <c r="BSD2386" s="316"/>
      <c r="BSE2386" s="316"/>
      <c r="BSF2386" s="316"/>
      <c r="BSG2386" s="316"/>
      <c r="BSH2386" s="316"/>
      <c r="BSI2386" s="316"/>
      <c r="BSJ2386" s="316"/>
      <c r="BSK2386" s="316"/>
      <c r="BSL2386" s="316"/>
      <c r="BSM2386" s="316"/>
      <c r="BSN2386" s="316"/>
      <c r="BSO2386" s="316"/>
      <c r="BSP2386" s="316"/>
      <c r="BSQ2386" s="316"/>
      <c r="BSR2386" s="316"/>
      <c r="BSS2386" s="316"/>
      <c r="BST2386" s="316"/>
      <c r="BSU2386" s="316"/>
      <c r="BSV2386" s="316"/>
      <c r="BSW2386" s="316"/>
      <c r="BSX2386" s="316"/>
      <c r="BSY2386" s="316"/>
      <c r="BSZ2386" s="316"/>
      <c r="BTA2386" s="316"/>
      <c r="BTB2386" s="316"/>
      <c r="BTC2386" s="316"/>
      <c r="BTD2386" s="316"/>
      <c r="BTE2386" s="316"/>
      <c r="BTF2386" s="316"/>
      <c r="BTG2386" s="316"/>
      <c r="BTH2386" s="316"/>
      <c r="BTI2386" s="316"/>
      <c r="BTJ2386" s="316"/>
      <c r="BTK2386" s="316"/>
      <c r="BTL2386" s="316"/>
      <c r="BTM2386" s="316"/>
      <c r="BTN2386" s="316"/>
      <c r="BTO2386" s="316"/>
      <c r="BTP2386" s="316"/>
      <c r="BTQ2386" s="316"/>
      <c r="BTR2386" s="316"/>
      <c r="BTS2386" s="316"/>
      <c r="BTT2386" s="316"/>
      <c r="BTU2386" s="316"/>
      <c r="BTV2386" s="316"/>
      <c r="BTW2386" s="316"/>
      <c r="BTX2386" s="316"/>
      <c r="BTY2386" s="316"/>
      <c r="BTZ2386" s="316"/>
      <c r="BUA2386" s="316"/>
      <c r="BUB2386" s="316"/>
      <c r="BUC2386" s="316"/>
      <c r="BUD2386" s="316"/>
      <c r="BUE2386" s="316"/>
      <c r="BUF2386" s="316"/>
      <c r="BUG2386" s="316"/>
      <c r="BUH2386" s="316"/>
      <c r="BUI2386" s="316"/>
      <c r="BUJ2386" s="316"/>
      <c r="BUK2386" s="316"/>
      <c r="BUL2386" s="316"/>
      <c r="BUM2386" s="316"/>
      <c r="BUN2386" s="316"/>
      <c r="BUO2386" s="316"/>
      <c r="BUP2386" s="316"/>
      <c r="BUQ2386" s="316"/>
      <c r="BUR2386" s="316"/>
      <c r="BUS2386" s="316"/>
      <c r="BUT2386" s="316"/>
      <c r="BUU2386" s="316"/>
      <c r="BUV2386" s="316"/>
      <c r="BUW2386" s="316"/>
      <c r="BUX2386" s="316"/>
      <c r="BUY2386" s="316"/>
      <c r="BUZ2386" s="316"/>
      <c r="BVA2386" s="316"/>
      <c r="BVB2386" s="316"/>
      <c r="BVC2386" s="316"/>
      <c r="BVD2386" s="316"/>
      <c r="BVE2386" s="316"/>
      <c r="BVF2386" s="316"/>
      <c r="BVG2386" s="316"/>
      <c r="BVH2386" s="316"/>
      <c r="BVI2386" s="316"/>
      <c r="BVJ2386" s="316"/>
      <c r="BVK2386" s="316"/>
      <c r="BVL2386" s="316"/>
      <c r="BVM2386" s="316"/>
      <c r="BVN2386" s="316"/>
      <c r="BVO2386" s="316"/>
      <c r="BVP2386" s="316"/>
      <c r="BVQ2386" s="316"/>
      <c r="BVR2386" s="316"/>
      <c r="BVS2386" s="316"/>
      <c r="BVT2386" s="316"/>
      <c r="BVU2386" s="316"/>
      <c r="BVV2386" s="316"/>
      <c r="BVW2386" s="316"/>
      <c r="BVX2386" s="316"/>
      <c r="BVY2386" s="316"/>
      <c r="BVZ2386" s="316"/>
      <c r="BWA2386" s="316"/>
      <c r="BWB2386" s="316"/>
      <c r="BWC2386" s="316"/>
      <c r="BWD2386" s="316"/>
      <c r="BWE2386" s="316"/>
      <c r="BWF2386" s="316"/>
      <c r="BWG2386" s="316"/>
      <c r="BWH2386" s="316"/>
      <c r="BWI2386" s="316"/>
      <c r="BWJ2386" s="316"/>
      <c r="BWK2386" s="316"/>
      <c r="BWL2386" s="316"/>
      <c r="BWM2386" s="316"/>
      <c r="BWN2386" s="316"/>
      <c r="BWO2386" s="316"/>
      <c r="BWP2386" s="316"/>
      <c r="BWQ2386" s="316"/>
      <c r="BWR2386" s="316"/>
      <c r="BWS2386" s="316"/>
      <c r="BWT2386" s="316"/>
      <c r="BWU2386" s="316"/>
      <c r="BWV2386" s="316"/>
      <c r="BWW2386" s="316"/>
      <c r="BWX2386" s="316"/>
      <c r="BWY2386" s="316"/>
      <c r="BWZ2386" s="316"/>
      <c r="BXA2386" s="316"/>
      <c r="BXB2386" s="316"/>
      <c r="BXC2386" s="316"/>
      <c r="BXD2386" s="316"/>
      <c r="BXE2386" s="316"/>
      <c r="BXF2386" s="316"/>
      <c r="BXG2386" s="316"/>
      <c r="BXH2386" s="316"/>
      <c r="BXI2386" s="316"/>
      <c r="BXJ2386" s="316"/>
      <c r="BXK2386" s="316"/>
      <c r="BXL2386" s="316"/>
      <c r="BXM2386" s="316"/>
      <c r="BXN2386" s="316"/>
      <c r="BXO2386" s="316"/>
      <c r="BXP2386" s="316"/>
      <c r="BXQ2386" s="316"/>
      <c r="BXR2386" s="316"/>
      <c r="BXS2386" s="316"/>
      <c r="BXT2386" s="316"/>
      <c r="BXU2386" s="316"/>
      <c r="BXV2386" s="316"/>
      <c r="BXW2386" s="316"/>
      <c r="BXX2386" s="316"/>
      <c r="BXY2386" s="316"/>
      <c r="BXZ2386" s="316"/>
      <c r="BYA2386" s="316"/>
      <c r="BYB2386" s="316"/>
      <c r="BYC2386" s="316"/>
      <c r="BYD2386" s="316"/>
      <c r="BYE2386" s="316"/>
      <c r="BYF2386" s="316"/>
      <c r="BYG2386" s="316"/>
      <c r="BYH2386" s="316"/>
      <c r="BYI2386" s="316"/>
      <c r="BYJ2386" s="316"/>
      <c r="BYK2386" s="316"/>
      <c r="BYL2386" s="316"/>
      <c r="BYM2386" s="316"/>
      <c r="BYN2386" s="316"/>
      <c r="BYO2386" s="316"/>
      <c r="BYP2386" s="316"/>
      <c r="BYQ2386" s="316"/>
      <c r="BYR2386" s="316"/>
      <c r="BYS2386" s="316"/>
      <c r="BYT2386" s="316"/>
      <c r="BYU2386" s="316"/>
      <c r="BYV2386" s="316"/>
      <c r="BYW2386" s="316"/>
      <c r="BYX2386" s="316"/>
      <c r="BYY2386" s="316"/>
      <c r="BYZ2386" s="316"/>
      <c r="BZA2386" s="316"/>
      <c r="BZB2386" s="316"/>
      <c r="BZC2386" s="316"/>
      <c r="BZD2386" s="316"/>
      <c r="BZE2386" s="316"/>
      <c r="BZF2386" s="316"/>
      <c r="BZG2386" s="316"/>
      <c r="BZH2386" s="316"/>
      <c r="BZI2386" s="316"/>
      <c r="BZJ2386" s="316"/>
      <c r="BZK2386" s="316"/>
      <c r="BZL2386" s="316"/>
      <c r="BZM2386" s="316"/>
      <c r="BZN2386" s="316"/>
      <c r="BZO2386" s="316"/>
      <c r="BZP2386" s="316"/>
      <c r="BZQ2386" s="316"/>
      <c r="BZR2386" s="316"/>
      <c r="BZS2386" s="316"/>
      <c r="BZT2386" s="316"/>
      <c r="BZU2386" s="316"/>
      <c r="BZV2386" s="316"/>
      <c r="BZW2386" s="316"/>
      <c r="BZX2386" s="316"/>
      <c r="BZY2386" s="316"/>
      <c r="BZZ2386" s="316"/>
      <c r="CAA2386" s="316"/>
      <c r="CAB2386" s="316"/>
      <c r="CAC2386" s="316"/>
      <c r="CAD2386" s="316"/>
      <c r="CAE2386" s="316"/>
      <c r="CAF2386" s="316"/>
      <c r="CAG2386" s="316"/>
      <c r="CAH2386" s="316"/>
      <c r="CAI2386" s="316"/>
      <c r="CAJ2386" s="316"/>
      <c r="CAK2386" s="316"/>
      <c r="CAL2386" s="316"/>
      <c r="CAM2386" s="316"/>
      <c r="CAN2386" s="316"/>
      <c r="CAO2386" s="316"/>
      <c r="CAP2386" s="316"/>
      <c r="CAQ2386" s="316"/>
      <c r="CAR2386" s="316"/>
      <c r="CAS2386" s="316"/>
      <c r="CAT2386" s="316"/>
      <c r="CAU2386" s="316"/>
      <c r="CAV2386" s="316"/>
      <c r="CAW2386" s="316"/>
      <c r="CAX2386" s="316"/>
      <c r="CAY2386" s="316"/>
      <c r="CAZ2386" s="316"/>
      <c r="CBA2386" s="316"/>
      <c r="CBB2386" s="316"/>
      <c r="CBC2386" s="316"/>
      <c r="CBD2386" s="316"/>
      <c r="CBE2386" s="316"/>
      <c r="CBF2386" s="316"/>
      <c r="CBG2386" s="316"/>
      <c r="CBH2386" s="316"/>
      <c r="CBI2386" s="316"/>
      <c r="CBJ2386" s="316"/>
      <c r="CBK2386" s="316"/>
      <c r="CBL2386" s="316"/>
      <c r="CBM2386" s="316"/>
      <c r="CBN2386" s="316"/>
      <c r="CBO2386" s="316"/>
      <c r="CBP2386" s="316"/>
      <c r="CBQ2386" s="316"/>
      <c r="CBR2386" s="316"/>
      <c r="CBS2386" s="316"/>
      <c r="CBT2386" s="316"/>
      <c r="CBU2386" s="316"/>
      <c r="CBV2386" s="316"/>
      <c r="CBW2386" s="316"/>
      <c r="CBX2386" s="316"/>
      <c r="CBY2386" s="316"/>
      <c r="CBZ2386" s="316"/>
      <c r="CCA2386" s="316"/>
      <c r="CCB2386" s="316"/>
      <c r="CCC2386" s="316"/>
      <c r="CCD2386" s="316"/>
      <c r="CCE2386" s="316"/>
      <c r="CCF2386" s="316"/>
      <c r="CCG2386" s="316"/>
      <c r="CCH2386" s="316"/>
      <c r="CCI2386" s="316"/>
      <c r="CCJ2386" s="316"/>
      <c r="CCK2386" s="316"/>
      <c r="CCL2386" s="316"/>
      <c r="CCM2386" s="316"/>
      <c r="CCN2386" s="316"/>
      <c r="CCO2386" s="316"/>
      <c r="CCP2386" s="316"/>
      <c r="CCQ2386" s="316"/>
      <c r="CCR2386" s="316"/>
      <c r="CCS2386" s="316"/>
      <c r="CCT2386" s="316"/>
      <c r="CCU2386" s="316"/>
      <c r="CCV2386" s="316"/>
      <c r="CCW2386" s="316"/>
      <c r="CCX2386" s="316"/>
      <c r="CCY2386" s="316"/>
      <c r="CCZ2386" s="316"/>
      <c r="CDA2386" s="316"/>
      <c r="CDB2386" s="316"/>
      <c r="CDC2386" s="316"/>
      <c r="CDD2386" s="316"/>
      <c r="CDE2386" s="316"/>
      <c r="CDF2386" s="316"/>
      <c r="CDG2386" s="316"/>
      <c r="CDH2386" s="316"/>
      <c r="CDI2386" s="316"/>
      <c r="CDJ2386" s="316"/>
      <c r="CDK2386" s="316"/>
      <c r="CDL2386" s="316"/>
      <c r="CDM2386" s="316"/>
      <c r="CDN2386" s="316"/>
      <c r="CDO2386" s="316"/>
      <c r="CDP2386" s="316"/>
      <c r="CDQ2386" s="316"/>
      <c r="CDR2386" s="316"/>
      <c r="CDS2386" s="316"/>
      <c r="CDT2386" s="316"/>
      <c r="CDU2386" s="316"/>
      <c r="CDV2386" s="316"/>
      <c r="CDW2386" s="316"/>
      <c r="CDX2386" s="316"/>
      <c r="CDY2386" s="316"/>
      <c r="CDZ2386" s="316"/>
      <c r="CEA2386" s="316"/>
      <c r="CEB2386" s="316"/>
      <c r="CEC2386" s="316"/>
      <c r="CED2386" s="316"/>
      <c r="CEE2386" s="316"/>
      <c r="CEF2386" s="316"/>
      <c r="CEG2386" s="316"/>
      <c r="CEH2386" s="316"/>
      <c r="CEI2386" s="316"/>
      <c r="CEJ2386" s="316"/>
      <c r="CEK2386" s="316"/>
      <c r="CEL2386" s="316"/>
      <c r="CEM2386" s="316"/>
      <c r="CEN2386" s="316"/>
      <c r="CEO2386" s="316"/>
      <c r="CEP2386" s="316"/>
      <c r="CEQ2386" s="316"/>
      <c r="CER2386" s="316"/>
      <c r="CES2386" s="316"/>
      <c r="CET2386" s="316"/>
      <c r="CEU2386" s="316"/>
      <c r="CEV2386" s="316"/>
      <c r="CEW2386" s="316"/>
      <c r="CEX2386" s="316"/>
      <c r="CEY2386" s="316"/>
      <c r="CEZ2386" s="316"/>
      <c r="CFA2386" s="316"/>
      <c r="CFB2386" s="316"/>
      <c r="CFC2386" s="316"/>
      <c r="CFD2386" s="316"/>
      <c r="CFE2386" s="316"/>
      <c r="CFF2386" s="316"/>
      <c r="CFG2386" s="316"/>
      <c r="CFH2386" s="316"/>
      <c r="CFI2386" s="316"/>
      <c r="CFJ2386" s="316"/>
      <c r="CFK2386" s="316"/>
      <c r="CFL2386" s="316"/>
      <c r="CFM2386" s="316"/>
      <c r="CFN2386" s="316"/>
      <c r="CFO2386" s="316"/>
      <c r="CFP2386" s="316"/>
      <c r="CFQ2386" s="316"/>
      <c r="CFR2386" s="316"/>
      <c r="CFS2386" s="316"/>
      <c r="CFT2386" s="316"/>
      <c r="CFU2386" s="316"/>
      <c r="CFV2386" s="316"/>
      <c r="CFW2386" s="316"/>
      <c r="CFX2386" s="316"/>
      <c r="CFY2386" s="316"/>
      <c r="CFZ2386" s="316"/>
      <c r="CGA2386" s="316"/>
      <c r="CGB2386" s="316"/>
      <c r="CGC2386" s="316"/>
      <c r="CGD2386" s="316"/>
      <c r="CGE2386" s="316"/>
      <c r="CGF2386" s="316"/>
      <c r="CGG2386" s="316"/>
      <c r="CGH2386" s="316"/>
      <c r="CGI2386" s="316"/>
      <c r="CGJ2386" s="316"/>
      <c r="CGK2386" s="316"/>
      <c r="CGL2386" s="316"/>
      <c r="CGM2386" s="316"/>
      <c r="CGN2386" s="316"/>
      <c r="CGO2386" s="316"/>
      <c r="CGP2386" s="316"/>
      <c r="CGQ2386" s="316"/>
      <c r="CGR2386" s="316"/>
      <c r="CGS2386" s="316"/>
      <c r="CGT2386" s="316"/>
      <c r="CGU2386" s="316"/>
      <c r="CGV2386" s="316"/>
      <c r="CGW2386" s="316"/>
      <c r="CGX2386" s="316"/>
      <c r="CGY2386" s="316"/>
      <c r="CGZ2386" s="316"/>
      <c r="CHA2386" s="316"/>
      <c r="CHB2386" s="316"/>
      <c r="CHC2386" s="316"/>
      <c r="CHD2386" s="316"/>
      <c r="CHE2386" s="316"/>
      <c r="CHF2386" s="316"/>
      <c r="CHG2386" s="316"/>
      <c r="CHH2386" s="316"/>
      <c r="CHI2386" s="316"/>
      <c r="CHJ2386" s="316"/>
      <c r="CHK2386" s="316"/>
      <c r="CHL2386" s="316"/>
      <c r="CHM2386" s="316"/>
      <c r="CHN2386" s="316"/>
      <c r="CHO2386" s="316"/>
      <c r="CHP2386" s="316"/>
      <c r="CHQ2386" s="316"/>
      <c r="CHR2386" s="316"/>
      <c r="CHS2386" s="316"/>
      <c r="CHT2386" s="316"/>
      <c r="CHU2386" s="316"/>
      <c r="CHV2386" s="316"/>
      <c r="CHW2386" s="316"/>
      <c r="CHX2386" s="316"/>
      <c r="CHY2386" s="316"/>
      <c r="CHZ2386" s="316"/>
      <c r="CIA2386" s="316"/>
      <c r="CIB2386" s="316"/>
      <c r="CIC2386" s="316"/>
      <c r="CID2386" s="316"/>
      <c r="CIE2386" s="316"/>
      <c r="CIF2386" s="316"/>
      <c r="CIG2386" s="316"/>
      <c r="CIH2386" s="316"/>
      <c r="CII2386" s="316"/>
      <c r="CIJ2386" s="316"/>
      <c r="CIK2386" s="316"/>
      <c r="CIL2386" s="316"/>
      <c r="CIM2386" s="316"/>
      <c r="CIN2386" s="316"/>
      <c r="CIO2386" s="316"/>
      <c r="CIP2386" s="316"/>
      <c r="CIQ2386" s="316"/>
      <c r="CIR2386" s="316"/>
      <c r="CIS2386" s="316"/>
      <c r="CIT2386" s="316"/>
      <c r="CIU2386" s="316"/>
      <c r="CIV2386" s="316"/>
      <c r="CIW2386" s="316"/>
      <c r="CIX2386" s="316"/>
      <c r="CIY2386" s="316"/>
      <c r="CIZ2386" s="316"/>
      <c r="CJA2386" s="316"/>
      <c r="CJB2386" s="316"/>
      <c r="CJC2386" s="316"/>
      <c r="CJD2386" s="316"/>
      <c r="CJE2386" s="316"/>
      <c r="CJF2386" s="316"/>
      <c r="CJG2386" s="316"/>
      <c r="CJH2386" s="316"/>
      <c r="CJI2386" s="316"/>
      <c r="CJJ2386" s="316"/>
      <c r="CJK2386" s="316"/>
      <c r="CJL2386" s="316"/>
      <c r="CJM2386" s="316"/>
      <c r="CJN2386" s="316"/>
      <c r="CJO2386" s="316"/>
      <c r="CJP2386" s="316"/>
      <c r="CJQ2386" s="316"/>
      <c r="CJR2386" s="316"/>
      <c r="CJS2386" s="316"/>
      <c r="CJT2386" s="316"/>
      <c r="CJU2386" s="316"/>
      <c r="CJV2386" s="316"/>
      <c r="CJW2386" s="316"/>
      <c r="CJX2386" s="316"/>
      <c r="CJY2386" s="316"/>
      <c r="CJZ2386" s="316"/>
      <c r="CKA2386" s="316"/>
      <c r="CKB2386" s="316"/>
      <c r="CKC2386" s="316"/>
      <c r="CKD2386" s="316"/>
      <c r="CKE2386" s="316"/>
      <c r="CKF2386" s="316"/>
      <c r="CKG2386" s="316"/>
      <c r="CKH2386" s="316"/>
      <c r="CKI2386" s="316"/>
      <c r="CKJ2386" s="316"/>
      <c r="CKK2386" s="316"/>
      <c r="CKL2386" s="316"/>
      <c r="CKM2386" s="316"/>
      <c r="CKN2386" s="316"/>
      <c r="CKO2386" s="316"/>
      <c r="CKP2386" s="316"/>
      <c r="CKQ2386" s="316"/>
      <c r="CKR2386" s="316"/>
      <c r="CKS2386" s="316"/>
      <c r="CKT2386" s="316"/>
      <c r="CKU2386" s="316"/>
      <c r="CKV2386" s="316"/>
      <c r="CKW2386" s="316"/>
      <c r="CKX2386" s="316"/>
      <c r="CKY2386" s="316"/>
      <c r="CKZ2386" s="316"/>
      <c r="CLA2386" s="316"/>
      <c r="CLB2386" s="316"/>
      <c r="CLC2386" s="316"/>
      <c r="CLD2386" s="316"/>
      <c r="CLE2386" s="316"/>
      <c r="CLF2386" s="316"/>
      <c r="CLG2386" s="316"/>
      <c r="CLH2386" s="316"/>
      <c r="CLI2386" s="316"/>
      <c r="CLJ2386" s="316"/>
      <c r="CLK2386" s="316"/>
      <c r="CLL2386" s="316"/>
      <c r="CLM2386" s="316"/>
      <c r="CLN2386" s="316"/>
      <c r="CLO2386" s="316"/>
      <c r="CLP2386" s="316"/>
      <c r="CLQ2386" s="316"/>
      <c r="CLR2386" s="316"/>
      <c r="CLS2386" s="316"/>
      <c r="CLT2386" s="316"/>
      <c r="CLU2386" s="316"/>
      <c r="CLV2386" s="316"/>
      <c r="CLW2386" s="316"/>
      <c r="CLX2386" s="316"/>
      <c r="CLY2386" s="316"/>
      <c r="CLZ2386" s="316"/>
      <c r="CMA2386" s="316"/>
      <c r="CMB2386" s="316"/>
      <c r="CMC2386" s="316"/>
      <c r="CMD2386" s="316"/>
      <c r="CME2386" s="316"/>
      <c r="CMF2386" s="316"/>
      <c r="CMG2386" s="316"/>
      <c r="CMH2386" s="316"/>
      <c r="CMI2386" s="316"/>
      <c r="CMJ2386" s="316"/>
      <c r="CMK2386" s="316"/>
      <c r="CML2386" s="316"/>
      <c r="CMM2386" s="316"/>
      <c r="CMN2386" s="316"/>
      <c r="CMO2386" s="316"/>
      <c r="CMP2386" s="316"/>
      <c r="CMQ2386" s="316"/>
      <c r="CMR2386" s="316"/>
      <c r="CMS2386" s="316"/>
      <c r="CMT2386" s="316"/>
      <c r="CMU2386" s="316"/>
      <c r="CMV2386" s="316"/>
      <c r="CMW2386" s="316"/>
      <c r="CMX2386" s="316"/>
      <c r="CMY2386" s="316"/>
      <c r="CMZ2386" s="316"/>
      <c r="CNA2386" s="316"/>
      <c r="CNB2386" s="316"/>
      <c r="CNC2386" s="316"/>
      <c r="CND2386" s="316"/>
      <c r="CNE2386" s="316"/>
      <c r="CNF2386" s="316"/>
      <c r="CNG2386" s="316"/>
      <c r="CNH2386" s="316"/>
      <c r="CNI2386" s="316"/>
      <c r="CNJ2386" s="316"/>
      <c r="CNK2386" s="316"/>
      <c r="CNL2386" s="316"/>
      <c r="CNM2386" s="316"/>
      <c r="CNN2386" s="316"/>
      <c r="CNO2386" s="316"/>
      <c r="CNP2386" s="316"/>
      <c r="CNQ2386" s="316"/>
      <c r="CNR2386" s="316"/>
      <c r="CNS2386" s="316"/>
      <c r="CNT2386" s="316"/>
      <c r="CNU2386" s="316"/>
      <c r="CNV2386" s="316"/>
      <c r="CNW2386" s="316"/>
      <c r="CNX2386" s="316"/>
      <c r="CNY2386" s="316"/>
      <c r="CNZ2386" s="316"/>
      <c r="COA2386" s="316"/>
      <c r="COB2386" s="316"/>
      <c r="COC2386" s="316"/>
      <c r="COD2386" s="316"/>
      <c r="COE2386" s="316"/>
      <c r="COF2386" s="316"/>
      <c r="COG2386" s="316"/>
      <c r="COH2386" s="316"/>
      <c r="COI2386" s="316"/>
      <c r="COJ2386" s="316"/>
      <c r="COK2386" s="316"/>
      <c r="COL2386" s="316"/>
      <c r="COM2386" s="316"/>
      <c r="CON2386" s="316"/>
      <c r="COO2386" s="316"/>
      <c r="COP2386" s="316"/>
      <c r="COQ2386" s="316"/>
      <c r="COR2386" s="316"/>
      <c r="COS2386" s="316"/>
      <c r="COT2386" s="316"/>
      <c r="COU2386" s="316"/>
      <c r="COV2386" s="316"/>
      <c r="COW2386" s="316"/>
      <c r="COX2386" s="316"/>
      <c r="COY2386" s="316"/>
      <c r="COZ2386" s="316"/>
      <c r="CPA2386" s="316"/>
      <c r="CPB2386" s="316"/>
      <c r="CPC2386" s="316"/>
      <c r="CPD2386" s="316"/>
      <c r="CPE2386" s="316"/>
      <c r="CPF2386" s="316"/>
      <c r="CPG2386" s="316"/>
      <c r="CPH2386" s="316"/>
      <c r="CPI2386" s="316"/>
      <c r="CPJ2386" s="316"/>
      <c r="CPK2386" s="316"/>
      <c r="CPL2386" s="316"/>
      <c r="CPM2386" s="316"/>
      <c r="CPN2386" s="316"/>
      <c r="CPO2386" s="316"/>
      <c r="CPP2386" s="316"/>
      <c r="CPQ2386" s="316"/>
      <c r="CPR2386" s="316"/>
      <c r="CPS2386" s="316"/>
      <c r="CPT2386" s="316"/>
      <c r="CPU2386" s="316"/>
      <c r="CPV2386" s="316"/>
      <c r="CPW2386" s="316"/>
      <c r="CPX2386" s="316"/>
      <c r="CPY2386" s="316"/>
      <c r="CPZ2386" s="316"/>
      <c r="CQA2386" s="316"/>
      <c r="CQB2386" s="316"/>
      <c r="CQC2386" s="316"/>
      <c r="CQD2386" s="316"/>
      <c r="CQE2386" s="316"/>
      <c r="CQF2386" s="316"/>
      <c r="CQG2386" s="316"/>
      <c r="CQH2386" s="316"/>
      <c r="CQI2386" s="316"/>
      <c r="CQJ2386" s="316"/>
      <c r="CQK2386" s="316"/>
      <c r="CQL2386" s="316"/>
      <c r="CQM2386" s="316"/>
      <c r="CQN2386" s="316"/>
      <c r="CQO2386" s="316"/>
      <c r="CQP2386" s="316"/>
      <c r="CQQ2386" s="316"/>
      <c r="CQR2386" s="316"/>
      <c r="CQS2386" s="316"/>
      <c r="CQT2386" s="316"/>
      <c r="CQU2386" s="316"/>
      <c r="CQV2386" s="316"/>
      <c r="CQW2386" s="316"/>
      <c r="CQX2386" s="316"/>
      <c r="CQY2386" s="316"/>
      <c r="CQZ2386" s="316"/>
      <c r="CRA2386" s="316"/>
      <c r="CRB2386" s="316"/>
      <c r="CRC2386" s="316"/>
      <c r="CRD2386" s="316"/>
      <c r="CRE2386" s="316"/>
      <c r="CRF2386" s="316"/>
      <c r="CRG2386" s="316"/>
      <c r="CRH2386" s="316"/>
      <c r="CRI2386" s="316"/>
      <c r="CRJ2386" s="316"/>
      <c r="CRK2386" s="316"/>
      <c r="CRL2386" s="316"/>
      <c r="CRM2386" s="316"/>
      <c r="CRN2386" s="316"/>
      <c r="CRO2386" s="316"/>
      <c r="CRP2386" s="316"/>
      <c r="CRQ2386" s="316"/>
      <c r="CRR2386" s="316"/>
      <c r="CRS2386" s="316"/>
      <c r="CRT2386" s="316"/>
      <c r="CRU2386" s="316"/>
      <c r="CRV2386" s="316"/>
      <c r="CRW2386" s="316"/>
      <c r="CRX2386" s="316"/>
      <c r="CRY2386" s="316"/>
      <c r="CRZ2386" s="316"/>
      <c r="CSA2386" s="316"/>
      <c r="CSB2386" s="316"/>
      <c r="CSC2386" s="316"/>
      <c r="CSD2386" s="316"/>
      <c r="CSE2386" s="316"/>
      <c r="CSF2386" s="316"/>
      <c r="CSG2386" s="316"/>
      <c r="CSH2386" s="316"/>
      <c r="CSI2386" s="316"/>
      <c r="CSJ2386" s="316"/>
      <c r="CSK2386" s="316"/>
      <c r="CSL2386" s="316"/>
      <c r="CSM2386" s="316"/>
      <c r="CSN2386" s="316"/>
      <c r="CSO2386" s="316"/>
      <c r="CSP2386" s="316"/>
      <c r="CSQ2386" s="316"/>
      <c r="CSR2386" s="316"/>
      <c r="CSS2386" s="316"/>
      <c r="CST2386" s="316"/>
      <c r="CSU2386" s="316"/>
      <c r="CSV2386" s="316"/>
      <c r="CSW2386" s="316"/>
      <c r="CSX2386" s="316"/>
      <c r="CSY2386" s="316"/>
      <c r="CSZ2386" s="316"/>
      <c r="CTA2386" s="316"/>
      <c r="CTB2386" s="316"/>
      <c r="CTC2386" s="316"/>
      <c r="CTD2386" s="316"/>
      <c r="CTE2386" s="316"/>
      <c r="CTF2386" s="316"/>
      <c r="CTG2386" s="316"/>
      <c r="CTH2386" s="316"/>
      <c r="CTI2386" s="316"/>
      <c r="CTJ2386" s="316"/>
      <c r="CTK2386" s="316"/>
      <c r="CTL2386" s="316"/>
      <c r="CTM2386" s="316"/>
      <c r="CTN2386" s="316"/>
      <c r="CTO2386" s="316"/>
      <c r="CTP2386" s="316"/>
      <c r="CTQ2386" s="316"/>
      <c r="CTR2386" s="316"/>
      <c r="CTS2386" s="316"/>
      <c r="CTT2386" s="316"/>
      <c r="CTU2386" s="316"/>
      <c r="CTV2386" s="316"/>
      <c r="CTW2386" s="316"/>
      <c r="CTX2386" s="316"/>
      <c r="CTY2386" s="316"/>
      <c r="CTZ2386" s="316"/>
      <c r="CUA2386" s="316"/>
      <c r="CUB2386" s="316"/>
      <c r="CUC2386" s="316"/>
      <c r="CUD2386" s="316"/>
      <c r="CUE2386" s="316"/>
      <c r="CUF2386" s="316"/>
      <c r="CUG2386" s="316"/>
      <c r="CUH2386" s="316"/>
      <c r="CUI2386" s="316"/>
      <c r="CUJ2386" s="316"/>
      <c r="CUK2386" s="316"/>
      <c r="CUL2386" s="316"/>
      <c r="CUM2386" s="316"/>
      <c r="CUN2386" s="316"/>
      <c r="CUO2386" s="316"/>
      <c r="CUP2386" s="316"/>
      <c r="CUQ2386" s="316"/>
      <c r="CUR2386" s="316"/>
      <c r="CUS2386" s="316"/>
      <c r="CUT2386" s="316"/>
      <c r="CUU2386" s="316"/>
      <c r="CUV2386" s="316"/>
      <c r="CUW2386" s="316"/>
      <c r="CUX2386" s="316"/>
      <c r="CUY2386" s="316"/>
      <c r="CUZ2386" s="316"/>
      <c r="CVA2386" s="316"/>
      <c r="CVB2386" s="316"/>
      <c r="CVC2386" s="316"/>
      <c r="CVD2386" s="316"/>
      <c r="CVE2386" s="316"/>
      <c r="CVF2386" s="316"/>
      <c r="CVG2386" s="316"/>
      <c r="CVH2386" s="316"/>
      <c r="CVI2386" s="316"/>
      <c r="CVJ2386" s="316"/>
      <c r="CVK2386" s="316"/>
      <c r="CVL2386" s="316"/>
      <c r="CVM2386" s="316"/>
      <c r="CVN2386" s="316"/>
      <c r="CVO2386" s="316"/>
      <c r="CVP2386" s="316"/>
      <c r="CVQ2386" s="316"/>
      <c r="CVR2386" s="316"/>
      <c r="CVS2386" s="316"/>
      <c r="CVT2386" s="316"/>
      <c r="CVU2386" s="316"/>
      <c r="CVV2386" s="316"/>
      <c r="CVW2386" s="316"/>
      <c r="CVX2386" s="316"/>
      <c r="CVY2386" s="316"/>
      <c r="CVZ2386" s="316"/>
      <c r="CWA2386" s="316"/>
      <c r="CWB2386" s="316"/>
      <c r="CWC2386" s="316"/>
      <c r="CWD2386" s="316"/>
      <c r="CWE2386" s="316"/>
      <c r="CWF2386" s="316"/>
      <c r="CWG2386" s="316"/>
      <c r="CWH2386" s="316"/>
      <c r="CWI2386" s="316"/>
      <c r="CWJ2386" s="316"/>
      <c r="CWK2386" s="316"/>
      <c r="CWL2386" s="316"/>
      <c r="CWM2386" s="316"/>
      <c r="CWN2386" s="316"/>
      <c r="CWO2386" s="316"/>
      <c r="CWP2386" s="316"/>
      <c r="CWQ2386" s="316"/>
      <c r="CWR2386" s="316"/>
      <c r="CWS2386" s="316"/>
      <c r="CWT2386" s="316"/>
      <c r="CWU2386" s="316"/>
      <c r="CWV2386" s="316"/>
      <c r="CWW2386" s="316"/>
      <c r="CWX2386" s="316"/>
      <c r="CWY2386" s="316"/>
      <c r="CWZ2386" s="316"/>
      <c r="CXA2386" s="316"/>
      <c r="CXB2386" s="316"/>
      <c r="CXC2386" s="316"/>
      <c r="CXD2386" s="316"/>
      <c r="CXE2386" s="316"/>
      <c r="CXF2386" s="316"/>
      <c r="CXG2386" s="316"/>
      <c r="CXH2386" s="316"/>
      <c r="CXI2386" s="316"/>
      <c r="CXJ2386" s="316"/>
      <c r="CXK2386" s="316"/>
      <c r="CXL2386" s="316"/>
      <c r="CXM2386" s="316"/>
      <c r="CXN2386" s="316"/>
      <c r="CXO2386" s="316"/>
      <c r="CXP2386" s="316"/>
      <c r="CXQ2386" s="316"/>
      <c r="CXR2386" s="316"/>
      <c r="CXS2386" s="316"/>
      <c r="CXT2386" s="316"/>
      <c r="CXU2386" s="316"/>
      <c r="CXV2386" s="316"/>
      <c r="CXW2386" s="316"/>
      <c r="CXX2386" s="316"/>
      <c r="CXY2386" s="316"/>
      <c r="CXZ2386" s="316"/>
      <c r="CYA2386" s="316"/>
      <c r="CYB2386" s="316"/>
      <c r="CYC2386" s="316"/>
      <c r="CYD2386" s="316"/>
      <c r="CYE2386" s="316"/>
      <c r="CYF2386" s="316"/>
      <c r="CYG2386" s="316"/>
      <c r="CYH2386" s="316"/>
      <c r="CYI2386" s="316"/>
      <c r="CYJ2386" s="316"/>
      <c r="CYK2386" s="316"/>
      <c r="CYL2386" s="316"/>
      <c r="CYM2386" s="316"/>
      <c r="CYN2386" s="316"/>
      <c r="CYO2386" s="316"/>
      <c r="CYP2386" s="316"/>
      <c r="CYQ2386" s="316"/>
      <c r="CYR2386" s="316"/>
      <c r="CYS2386" s="316"/>
      <c r="CYT2386" s="316"/>
      <c r="CYU2386" s="316"/>
      <c r="CYV2386" s="316"/>
      <c r="CYW2386" s="316"/>
      <c r="CYX2386" s="316"/>
      <c r="CYY2386" s="316"/>
      <c r="CYZ2386" s="316"/>
      <c r="CZA2386" s="316"/>
      <c r="CZB2386" s="316"/>
      <c r="CZC2386" s="316"/>
      <c r="CZD2386" s="316"/>
      <c r="CZE2386" s="316"/>
      <c r="CZF2386" s="316"/>
      <c r="CZG2386" s="316"/>
      <c r="CZH2386" s="316"/>
      <c r="CZI2386" s="316"/>
      <c r="CZJ2386" s="316"/>
      <c r="CZK2386" s="316"/>
      <c r="CZL2386" s="316"/>
      <c r="CZM2386" s="316"/>
      <c r="CZN2386" s="316"/>
      <c r="CZO2386" s="316"/>
      <c r="CZP2386" s="316"/>
      <c r="CZQ2386" s="316"/>
      <c r="CZR2386" s="316"/>
      <c r="CZS2386" s="316"/>
      <c r="CZT2386" s="316"/>
      <c r="CZU2386" s="316"/>
      <c r="CZV2386" s="316"/>
      <c r="CZW2386" s="316"/>
      <c r="CZX2386" s="316"/>
      <c r="CZY2386" s="316"/>
      <c r="CZZ2386" s="316"/>
      <c r="DAA2386" s="316"/>
      <c r="DAB2386" s="316"/>
      <c r="DAC2386" s="316"/>
      <c r="DAD2386" s="316"/>
      <c r="DAE2386" s="316"/>
      <c r="DAF2386" s="316"/>
      <c r="DAG2386" s="316"/>
      <c r="DAH2386" s="316"/>
      <c r="DAI2386" s="316"/>
      <c r="DAJ2386" s="316"/>
      <c r="DAK2386" s="316"/>
      <c r="DAL2386" s="316"/>
      <c r="DAM2386" s="316"/>
      <c r="DAN2386" s="316"/>
      <c r="DAO2386" s="316"/>
      <c r="DAP2386" s="316"/>
      <c r="DAQ2386" s="316"/>
      <c r="DAR2386" s="316"/>
      <c r="DAS2386" s="316"/>
      <c r="DAT2386" s="316"/>
      <c r="DAU2386" s="316"/>
      <c r="DAV2386" s="316"/>
      <c r="DAW2386" s="316"/>
      <c r="DAX2386" s="316"/>
      <c r="DAY2386" s="316"/>
      <c r="DAZ2386" s="316"/>
      <c r="DBA2386" s="316"/>
      <c r="DBB2386" s="316"/>
      <c r="DBC2386" s="316"/>
      <c r="DBD2386" s="316"/>
      <c r="DBE2386" s="316"/>
      <c r="DBF2386" s="316"/>
      <c r="DBG2386" s="316"/>
      <c r="DBH2386" s="316"/>
      <c r="DBI2386" s="316"/>
      <c r="DBJ2386" s="316"/>
      <c r="DBK2386" s="316"/>
      <c r="DBL2386" s="316"/>
      <c r="DBM2386" s="316"/>
      <c r="DBN2386" s="316"/>
      <c r="DBO2386" s="316"/>
      <c r="DBP2386" s="316"/>
      <c r="DBQ2386" s="316"/>
      <c r="DBR2386" s="316"/>
      <c r="DBS2386" s="316"/>
      <c r="DBT2386" s="316"/>
      <c r="DBU2386" s="316"/>
      <c r="DBV2386" s="316"/>
      <c r="DBW2386" s="316"/>
      <c r="DBX2386" s="316"/>
      <c r="DBY2386" s="316"/>
      <c r="DBZ2386" s="316"/>
      <c r="DCA2386" s="316"/>
      <c r="DCB2386" s="316"/>
      <c r="DCC2386" s="316"/>
      <c r="DCD2386" s="316"/>
      <c r="DCE2386" s="316"/>
      <c r="DCF2386" s="316"/>
      <c r="DCG2386" s="316"/>
      <c r="DCH2386" s="316"/>
      <c r="DCI2386" s="316"/>
      <c r="DCJ2386" s="316"/>
      <c r="DCK2386" s="316"/>
      <c r="DCL2386" s="316"/>
      <c r="DCM2386" s="316"/>
      <c r="DCN2386" s="316"/>
      <c r="DCO2386" s="316"/>
      <c r="DCP2386" s="316"/>
      <c r="DCQ2386" s="316"/>
      <c r="DCR2386" s="316"/>
      <c r="DCS2386" s="316"/>
      <c r="DCT2386" s="316"/>
      <c r="DCU2386" s="316"/>
      <c r="DCV2386" s="316"/>
      <c r="DCW2386" s="316"/>
      <c r="DCX2386" s="316"/>
      <c r="DCY2386" s="316"/>
      <c r="DCZ2386" s="316"/>
      <c r="DDA2386" s="316"/>
      <c r="DDB2386" s="316"/>
      <c r="DDC2386" s="316"/>
      <c r="DDD2386" s="316"/>
      <c r="DDE2386" s="316"/>
      <c r="DDF2386" s="316"/>
      <c r="DDG2386" s="316"/>
      <c r="DDH2386" s="316"/>
      <c r="DDI2386" s="316"/>
      <c r="DDJ2386" s="316"/>
      <c r="DDK2386" s="316"/>
      <c r="DDL2386" s="316"/>
      <c r="DDM2386" s="316"/>
      <c r="DDN2386" s="316"/>
      <c r="DDO2386" s="316"/>
      <c r="DDP2386" s="316"/>
      <c r="DDQ2386" s="316"/>
      <c r="DDR2386" s="316"/>
      <c r="DDS2386" s="316"/>
      <c r="DDT2386" s="316"/>
      <c r="DDU2386" s="316"/>
      <c r="DDV2386" s="316"/>
      <c r="DDW2386" s="316"/>
      <c r="DDX2386" s="316"/>
      <c r="DDY2386" s="316"/>
      <c r="DDZ2386" s="316"/>
      <c r="DEA2386" s="316"/>
      <c r="DEB2386" s="316"/>
      <c r="DEC2386" s="316"/>
      <c r="DED2386" s="316"/>
      <c r="DEE2386" s="316"/>
      <c r="DEF2386" s="316"/>
      <c r="DEG2386" s="316"/>
      <c r="DEH2386" s="316"/>
      <c r="DEI2386" s="316"/>
      <c r="DEJ2386" s="316"/>
      <c r="DEK2386" s="316"/>
      <c r="DEL2386" s="316"/>
      <c r="DEM2386" s="316"/>
      <c r="DEN2386" s="316"/>
      <c r="DEO2386" s="316"/>
      <c r="DEP2386" s="316"/>
      <c r="DEQ2386" s="316"/>
      <c r="DER2386" s="316"/>
      <c r="DES2386" s="316"/>
      <c r="DET2386" s="316"/>
      <c r="DEU2386" s="316"/>
      <c r="DEV2386" s="316"/>
      <c r="DEW2386" s="316"/>
      <c r="DEX2386" s="316"/>
      <c r="DEY2386" s="316"/>
      <c r="DEZ2386" s="316"/>
      <c r="DFA2386" s="316"/>
      <c r="DFB2386" s="316"/>
      <c r="DFC2386" s="316"/>
      <c r="DFD2386" s="316"/>
      <c r="DFE2386" s="316"/>
      <c r="DFF2386" s="316"/>
      <c r="DFG2386" s="316"/>
      <c r="DFH2386" s="316"/>
      <c r="DFI2386" s="316"/>
      <c r="DFJ2386" s="316"/>
      <c r="DFK2386" s="316"/>
      <c r="DFL2386" s="316"/>
      <c r="DFM2386" s="316"/>
      <c r="DFN2386" s="316"/>
      <c r="DFO2386" s="316"/>
      <c r="DFP2386" s="316"/>
      <c r="DFQ2386" s="316"/>
      <c r="DFR2386" s="316"/>
      <c r="DFS2386" s="316"/>
      <c r="DFT2386" s="316"/>
      <c r="DFU2386" s="316"/>
      <c r="DFV2386" s="316"/>
      <c r="DFW2386" s="316"/>
      <c r="DFX2386" s="316"/>
      <c r="DFY2386" s="316"/>
      <c r="DFZ2386" s="316"/>
      <c r="DGA2386" s="316"/>
      <c r="DGB2386" s="316"/>
      <c r="DGC2386" s="316"/>
      <c r="DGD2386" s="316"/>
      <c r="DGE2386" s="316"/>
      <c r="DGF2386" s="316"/>
      <c r="DGG2386" s="316"/>
      <c r="DGH2386" s="316"/>
      <c r="DGI2386" s="316"/>
      <c r="DGJ2386" s="316"/>
      <c r="DGK2386" s="316"/>
      <c r="DGL2386" s="316"/>
      <c r="DGM2386" s="316"/>
      <c r="DGN2386" s="316"/>
      <c r="DGO2386" s="316"/>
      <c r="DGP2386" s="316"/>
      <c r="DGQ2386" s="316"/>
      <c r="DGR2386" s="316"/>
      <c r="DGS2386" s="316"/>
      <c r="DGT2386" s="316"/>
      <c r="DGU2386" s="316"/>
      <c r="DGV2386" s="316"/>
      <c r="DGW2386" s="316"/>
      <c r="DGX2386" s="316"/>
      <c r="DGY2386" s="316"/>
      <c r="DGZ2386" s="316"/>
      <c r="DHA2386" s="316"/>
      <c r="DHB2386" s="316"/>
      <c r="DHC2386" s="316"/>
      <c r="DHD2386" s="316"/>
      <c r="DHE2386" s="316"/>
      <c r="DHF2386" s="316"/>
      <c r="DHG2386" s="316"/>
      <c r="DHH2386" s="316"/>
      <c r="DHI2386" s="316"/>
      <c r="DHJ2386" s="316"/>
      <c r="DHK2386" s="316"/>
      <c r="DHL2386" s="316"/>
      <c r="DHM2386" s="316"/>
      <c r="DHN2386" s="316"/>
      <c r="DHO2386" s="316"/>
      <c r="DHP2386" s="316"/>
      <c r="DHQ2386" s="316"/>
      <c r="DHR2386" s="316"/>
      <c r="DHS2386" s="316"/>
      <c r="DHT2386" s="316"/>
      <c r="DHU2386" s="316"/>
      <c r="DHV2386" s="316"/>
      <c r="DHW2386" s="316"/>
      <c r="DHX2386" s="316"/>
      <c r="DHY2386" s="316"/>
      <c r="DHZ2386" s="316"/>
      <c r="DIA2386" s="316"/>
      <c r="DIB2386" s="316"/>
      <c r="DIC2386" s="316"/>
      <c r="DID2386" s="316"/>
      <c r="DIE2386" s="316"/>
      <c r="DIF2386" s="316"/>
      <c r="DIG2386" s="316"/>
      <c r="DIH2386" s="316"/>
      <c r="DII2386" s="316"/>
      <c r="DIJ2386" s="316"/>
      <c r="DIK2386" s="316"/>
      <c r="DIL2386" s="316"/>
      <c r="DIM2386" s="316"/>
      <c r="DIN2386" s="316"/>
      <c r="DIO2386" s="316"/>
      <c r="DIP2386" s="316"/>
      <c r="DIQ2386" s="316"/>
      <c r="DIR2386" s="316"/>
      <c r="DIS2386" s="316"/>
      <c r="DIT2386" s="316"/>
      <c r="DIU2386" s="316"/>
      <c r="DIV2386" s="316"/>
      <c r="DIW2386" s="316"/>
      <c r="DIX2386" s="316"/>
      <c r="DIY2386" s="316"/>
      <c r="DIZ2386" s="316"/>
      <c r="DJA2386" s="316"/>
      <c r="DJB2386" s="316"/>
      <c r="DJC2386" s="316"/>
      <c r="DJD2386" s="316"/>
      <c r="DJE2386" s="316"/>
      <c r="DJF2386" s="316"/>
      <c r="DJG2386" s="316"/>
      <c r="DJH2386" s="316"/>
      <c r="DJI2386" s="316"/>
      <c r="DJJ2386" s="316"/>
      <c r="DJK2386" s="316"/>
      <c r="DJL2386" s="316"/>
      <c r="DJM2386" s="316"/>
      <c r="DJN2386" s="316"/>
      <c r="DJO2386" s="316"/>
      <c r="DJP2386" s="316"/>
      <c r="DJQ2386" s="316"/>
      <c r="DJR2386" s="316"/>
      <c r="DJS2386" s="316"/>
      <c r="DJT2386" s="316"/>
      <c r="DJU2386" s="316"/>
      <c r="DJV2386" s="316"/>
      <c r="DJW2386" s="316"/>
      <c r="DJX2386" s="316"/>
      <c r="DJY2386" s="316"/>
      <c r="DJZ2386" s="316"/>
      <c r="DKA2386" s="316"/>
      <c r="DKB2386" s="316"/>
      <c r="DKC2386" s="316"/>
      <c r="DKD2386" s="316"/>
      <c r="DKE2386" s="316"/>
      <c r="DKF2386" s="316"/>
      <c r="DKG2386" s="316"/>
      <c r="DKH2386" s="316"/>
      <c r="DKI2386" s="316"/>
      <c r="DKJ2386" s="316"/>
      <c r="DKK2386" s="316"/>
      <c r="DKL2386" s="316"/>
      <c r="DKM2386" s="316"/>
      <c r="DKN2386" s="316"/>
      <c r="DKO2386" s="316"/>
      <c r="DKP2386" s="316"/>
      <c r="DKQ2386" s="316"/>
      <c r="DKR2386" s="316"/>
      <c r="DKS2386" s="316"/>
      <c r="DKT2386" s="316"/>
      <c r="DKU2386" s="316"/>
      <c r="DKV2386" s="316"/>
      <c r="DKW2386" s="316"/>
      <c r="DKX2386" s="316"/>
      <c r="DKY2386" s="316"/>
      <c r="DKZ2386" s="316"/>
      <c r="DLA2386" s="316"/>
      <c r="DLB2386" s="316"/>
      <c r="DLC2386" s="316"/>
      <c r="DLD2386" s="316"/>
      <c r="DLE2386" s="316"/>
      <c r="DLF2386" s="316"/>
      <c r="DLG2386" s="316"/>
      <c r="DLH2386" s="316"/>
      <c r="DLI2386" s="316"/>
      <c r="DLJ2386" s="316"/>
      <c r="DLK2386" s="316"/>
      <c r="DLL2386" s="316"/>
      <c r="DLM2386" s="316"/>
      <c r="DLN2386" s="316"/>
      <c r="DLO2386" s="316"/>
      <c r="DLP2386" s="316"/>
      <c r="DLQ2386" s="316"/>
      <c r="DLR2386" s="316"/>
      <c r="DLS2386" s="316"/>
      <c r="DLT2386" s="316"/>
      <c r="DLU2386" s="316"/>
      <c r="DLV2386" s="316"/>
      <c r="DLW2386" s="316"/>
      <c r="DLX2386" s="316"/>
      <c r="DLY2386" s="316"/>
      <c r="DLZ2386" s="316"/>
      <c r="DMA2386" s="316"/>
      <c r="DMB2386" s="316"/>
      <c r="DMC2386" s="316"/>
      <c r="DMD2386" s="316"/>
      <c r="DME2386" s="316"/>
      <c r="DMF2386" s="316"/>
      <c r="DMG2386" s="316"/>
      <c r="DMH2386" s="316"/>
      <c r="DMI2386" s="316"/>
      <c r="DMJ2386" s="316"/>
      <c r="DMK2386" s="316"/>
      <c r="DML2386" s="316"/>
      <c r="DMM2386" s="316"/>
      <c r="DMN2386" s="316"/>
      <c r="DMO2386" s="316"/>
      <c r="DMP2386" s="316"/>
      <c r="DMQ2386" s="316"/>
      <c r="DMR2386" s="316"/>
      <c r="DMS2386" s="316"/>
      <c r="DMT2386" s="316"/>
      <c r="DMU2386" s="316"/>
      <c r="DMV2386" s="316"/>
      <c r="DMW2386" s="316"/>
      <c r="DMX2386" s="316"/>
      <c r="DMY2386" s="316"/>
      <c r="DMZ2386" s="316"/>
      <c r="DNA2386" s="316"/>
      <c r="DNB2386" s="316"/>
      <c r="DNC2386" s="316"/>
      <c r="DND2386" s="316"/>
      <c r="DNE2386" s="316"/>
      <c r="DNF2386" s="316"/>
      <c r="DNG2386" s="316"/>
      <c r="DNH2386" s="316"/>
      <c r="DNI2386" s="316"/>
      <c r="DNJ2386" s="316"/>
      <c r="DNK2386" s="316"/>
      <c r="DNL2386" s="316"/>
      <c r="DNM2386" s="316"/>
      <c r="DNN2386" s="316"/>
      <c r="DNO2386" s="316"/>
      <c r="DNP2386" s="316"/>
      <c r="DNQ2386" s="316"/>
      <c r="DNR2386" s="316"/>
      <c r="DNS2386" s="316"/>
      <c r="DNT2386" s="316"/>
      <c r="DNU2386" s="316"/>
      <c r="DNV2386" s="316"/>
      <c r="DNW2386" s="316"/>
      <c r="DNX2386" s="316"/>
      <c r="DNY2386" s="316"/>
      <c r="DNZ2386" s="316"/>
      <c r="DOA2386" s="316"/>
      <c r="DOB2386" s="316"/>
      <c r="DOC2386" s="316"/>
      <c r="DOD2386" s="316"/>
      <c r="DOE2386" s="316"/>
      <c r="DOF2386" s="316"/>
      <c r="DOG2386" s="316"/>
      <c r="DOH2386" s="316"/>
      <c r="DOI2386" s="316"/>
      <c r="DOJ2386" s="316"/>
      <c r="DOK2386" s="316"/>
      <c r="DOL2386" s="316"/>
      <c r="DOM2386" s="316"/>
      <c r="DON2386" s="316"/>
      <c r="DOO2386" s="316"/>
      <c r="DOP2386" s="316"/>
      <c r="DOQ2386" s="316"/>
      <c r="DOR2386" s="316"/>
      <c r="DOS2386" s="316"/>
      <c r="DOT2386" s="316"/>
      <c r="DOU2386" s="316"/>
      <c r="DOV2386" s="316"/>
      <c r="DOW2386" s="316"/>
      <c r="DOX2386" s="316"/>
      <c r="DOY2386" s="316"/>
      <c r="DOZ2386" s="316"/>
      <c r="DPA2386" s="316"/>
      <c r="DPB2386" s="316"/>
      <c r="DPC2386" s="316"/>
      <c r="DPD2386" s="316"/>
      <c r="DPE2386" s="316"/>
      <c r="DPF2386" s="316"/>
      <c r="DPG2386" s="316"/>
      <c r="DPH2386" s="316"/>
      <c r="DPI2386" s="316"/>
      <c r="DPJ2386" s="316"/>
      <c r="DPK2386" s="316"/>
      <c r="DPL2386" s="316"/>
      <c r="DPM2386" s="316"/>
      <c r="DPN2386" s="316"/>
      <c r="DPO2386" s="316"/>
      <c r="DPP2386" s="316"/>
      <c r="DPQ2386" s="316"/>
      <c r="DPR2386" s="316"/>
      <c r="DPS2386" s="316"/>
      <c r="DPT2386" s="316"/>
      <c r="DPU2386" s="316"/>
      <c r="DPV2386" s="316"/>
      <c r="DPW2386" s="316"/>
      <c r="DPX2386" s="316"/>
      <c r="DPY2386" s="316"/>
      <c r="DPZ2386" s="316"/>
      <c r="DQA2386" s="316"/>
      <c r="DQB2386" s="316"/>
      <c r="DQC2386" s="316"/>
      <c r="DQD2386" s="316"/>
      <c r="DQE2386" s="316"/>
      <c r="DQF2386" s="316"/>
      <c r="DQG2386" s="316"/>
      <c r="DQH2386" s="316"/>
      <c r="DQI2386" s="316"/>
      <c r="DQJ2386" s="316"/>
      <c r="DQK2386" s="316"/>
      <c r="DQL2386" s="316"/>
      <c r="DQM2386" s="316"/>
      <c r="DQN2386" s="316"/>
      <c r="DQO2386" s="316"/>
      <c r="DQP2386" s="316"/>
      <c r="DQQ2386" s="316"/>
      <c r="DQR2386" s="316"/>
      <c r="DQS2386" s="316"/>
      <c r="DQT2386" s="316"/>
      <c r="DQU2386" s="316"/>
      <c r="DQV2386" s="316"/>
      <c r="DQW2386" s="316"/>
      <c r="DQX2386" s="316"/>
      <c r="DQY2386" s="316"/>
      <c r="DQZ2386" s="316"/>
      <c r="DRA2386" s="316"/>
      <c r="DRB2386" s="316"/>
      <c r="DRC2386" s="316"/>
      <c r="DRD2386" s="316"/>
      <c r="DRE2386" s="316"/>
      <c r="DRF2386" s="316"/>
      <c r="DRG2386" s="316"/>
      <c r="DRH2386" s="316"/>
      <c r="DRI2386" s="316"/>
      <c r="DRJ2386" s="316"/>
      <c r="DRK2386" s="316"/>
      <c r="DRL2386" s="316"/>
      <c r="DRM2386" s="316"/>
      <c r="DRN2386" s="316"/>
      <c r="DRO2386" s="316"/>
      <c r="DRP2386" s="316"/>
      <c r="DRQ2386" s="316"/>
      <c r="DRR2386" s="316"/>
      <c r="DRS2386" s="316"/>
      <c r="DRT2386" s="316"/>
      <c r="DRU2386" s="316"/>
      <c r="DRV2386" s="316"/>
      <c r="DRW2386" s="316"/>
      <c r="DRX2386" s="316"/>
      <c r="DRY2386" s="316"/>
      <c r="DRZ2386" s="316"/>
      <c r="DSA2386" s="316"/>
      <c r="DSB2386" s="316"/>
      <c r="DSC2386" s="316"/>
      <c r="DSD2386" s="316"/>
      <c r="DSE2386" s="316"/>
      <c r="DSF2386" s="316"/>
      <c r="DSG2386" s="316"/>
      <c r="DSH2386" s="316"/>
      <c r="DSI2386" s="316"/>
      <c r="DSJ2386" s="316"/>
      <c r="DSK2386" s="316"/>
      <c r="DSL2386" s="316"/>
      <c r="DSM2386" s="316"/>
      <c r="DSN2386" s="316"/>
      <c r="DSO2386" s="316"/>
      <c r="DSP2386" s="316"/>
      <c r="DSQ2386" s="316"/>
      <c r="DSR2386" s="316"/>
      <c r="DSS2386" s="316"/>
      <c r="DST2386" s="316"/>
      <c r="DSU2386" s="316"/>
      <c r="DSV2386" s="316"/>
      <c r="DSW2386" s="316"/>
      <c r="DSX2386" s="316"/>
      <c r="DSY2386" s="316"/>
      <c r="DSZ2386" s="316"/>
      <c r="DTA2386" s="316"/>
      <c r="DTB2386" s="316"/>
      <c r="DTC2386" s="316"/>
      <c r="DTD2386" s="316"/>
      <c r="DTE2386" s="316"/>
      <c r="DTF2386" s="316"/>
      <c r="DTG2386" s="316"/>
      <c r="DTH2386" s="316"/>
      <c r="DTI2386" s="316"/>
      <c r="DTJ2386" s="316"/>
      <c r="DTK2386" s="316"/>
      <c r="DTL2386" s="316"/>
      <c r="DTM2386" s="316"/>
      <c r="DTN2386" s="316"/>
      <c r="DTO2386" s="316"/>
      <c r="DTP2386" s="316"/>
      <c r="DTQ2386" s="316"/>
      <c r="DTR2386" s="316"/>
      <c r="DTS2386" s="316"/>
      <c r="DTT2386" s="316"/>
      <c r="DTU2386" s="316"/>
      <c r="DTV2386" s="316"/>
      <c r="DTW2386" s="316"/>
      <c r="DTX2386" s="316"/>
      <c r="DTY2386" s="316"/>
      <c r="DTZ2386" s="316"/>
      <c r="DUA2386" s="316"/>
      <c r="DUB2386" s="316"/>
      <c r="DUC2386" s="316"/>
      <c r="DUD2386" s="316"/>
      <c r="DUE2386" s="316"/>
      <c r="DUF2386" s="316"/>
      <c r="DUG2386" s="316"/>
      <c r="DUH2386" s="316"/>
      <c r="DUI2386" s="316"/>
      <c r="DUJ2386" s="316"/>
      <c r="DUK2386" s="316"/>
      <c r="DUL2386" s="316"/>
      <c r="DUM2386" s="316"/>
      <c r="DUN2386" s="316"/>
      <c r="DUO2386" s="316"/>
      <c r="DUP2386" s="316"/>
      <c r="DUQ2386" s="316"/>
      <c r="DUR2386" s="316"/>
      <c r="DUS2386" s="316"/>
      <c r="DUT2386" s="316"/>
      <c r="DUU2386" s="316"/>
      <c r="DUV2386" s="316"/>
      <c r="DUW2386" s="316"/>
      <c r="DUX2386" s="316"/>
      <c r="DUY2386" s="316"/>
      <c r="DUZ2386" s="316"/>
      <c r="DVA2386" s="316"/>
      <c r="DVB2386" s="316"/>
      <c r="DVC2386" s="316"/>
      <c r="DVD2386" s="316"/>
      <c r="DVE2386" s="316"/>
      <c r="DVF2386" s="316"/>
      <c r="DVG2386" s="316"/>
      <c r="DVH2386" s="316"/>
      <c r="DVI2386" s="316"/>
      <c r="DVJ2386" s="316"/>
      <c r="DVK2386" s="316"/>
      <c r="DVL2386" s="316"/>
      <c r="DVM2386" s="316"/>
      <c r="DVN2386" s="316"/>
      <c r="DVO2386" s="316"/>
      <c r="DVP2386" s="316"/>
      <c r="DVQ2386" s="316"/>
      <c r="DVR2386" s="316"/>
      <c r="DVS2386" s="316"/>
      <c r="DVT2386" s="316"/>
      <c r="DVU2386" s="316"/>
      <c r="DVV2386" s="316"/>
      <c r="DVW2386" s="316"/>
      <c r="DVX2386" s="316"/>
      <c r="DVY2386" s="316"/>
      <c r="DVZ2386" s="316"/>
      <c r="DWA2386" s="316"/>
      <c r="DWB2386" s="316"/>
      <c r="DWC2386" s="316"/>
      <c r="DWD2386" s="316"/>
      <c r="DWE2386" s="316"/>
      <c r="DWF2386" s="316"/>
      <c r="DWG2386" s="316"/>
      <c r="DWH2386" s="316"/>
      <c r="DWI2386" s="316"/>
      <c r="DWJ2386" s="316"/>
      <c r="DWK2386" s="316"/>
      <c r="DWL2386" s="316"/>
      <c r="DWM2386" s="316"/>
      <c r="DWN2386" s="316"/>
      <c r="DWO2386" s="316"/>
      <c r="DWP2386" s="316"/>
      <c r="DWQ2386" s="316"/>
      <c r="DWR2386" s="316"/>
      <c r="DWS2386" s="316"/>
      <c r="DWT2386" s="316"/>
      <c r="DWU2386" s="316"/>
      <c r="DWV2386" s="316"/>
      <c r="DWW2386" s="316"/>
      <c r="DWX2386" s="316"/>
      <c r="DWY2386" s="316"/>
      <c r="DWZ2386" s="316"/>
      <c r="DXA2386" s="316"/>
      <c r="DXB2386" s="316"/>
      <c r="DXC2386" s="316"/>
      <c r="DXD2386" s="316"/>
      <c r="DXE2386" s="316"/>
      <c r="DXF2386" s="316"/>
      <c r="DXG2386" s="316"/>
      <c r="DXH2386" s="316"/>
      <c r="DXI2386" s="316"/>
      <c r="DXJ2386" s="316"/>
      <c r="DXK2386" s="316"/>
      <c r="DXL2386" s="316"/>
      <c r="DXM2386" s="316"/>
      <c r="DXN2386" s="316"/>
      <c r="DXO2386" s="316"/>
      <c r="DXP2386" s="316"/>
      <c r="DXQ2386" s="316"/>
      <c r="DXR2386" s="316"/>
      <c r="DXS2386" s="316"/>
      <c r="DXT2386" s="316"/>
      <c r="DXU2386" s="316"/>
      <c r="DXV2386" s="316"/>
      <c r="DXW2386" s="316"/>
      <c r="DXX2386" s="316"/>
      <c r="DXY2386" s="316"/>
      <c r="DXZ2386" s="316"/>
      <c r="DYA2386" s="316"/>
      <c r="DYB2386" s="316"/>
      <c r="DYC2386" s="316"/>
      <c r="DYD2386" s="316"/>
      <c r="DYE2386" s="316"/>
      <c r="DYF2386" s="316"/>
      <c r="DYG2386" s="316"/>
      <c r="DYH2386" s="316"/>
      <c r="DYI2386" s="316"/>
      <c r="DYJ2386" s="316"/>
      <c r="DYK2386" s="316"/>
      <c r="DYL2386" s="316"/>
      <c r="DYM2386" s="316"/>
      <c r="DYN2386" s="316"/>
      <c r="DYO2386" s="316"/>
      <c r="DYP2386" s="316"/>
      <c r="DYQ2386" s="316"/>
      <c r="DYR2386" s="316"/>
      <c r="DYS2386" s="316"/>
      <c r="DYT2386" s="316"/>
      <c r="DYU2386" s="316"/>
      <c r="DYV2386" s="316"/>
      <c r="DYW2386" s="316"/>
      <c r="DYX2386" s="316"/>
      <c r="DYY2386" s="316"/>
      <c r="DYZ2386" s="316"/>
      <c r="DZA2386" s="316"/>
      <c r="DZB2386" s="316"/>
      <c r="DZC2386" s="316"/>
      <c r="DZD2386" s="316"/>
      <c r="DZE2386" s="316"/>
      <c r="DZF2386" s="316"/>
      <c r="DZG2386" s="316"/>
      <c r="DZH2386" s="316"/>
      <c r="DZI2386" s="316"/>
      <c r="DZJ2386" s="316"/>
      <c r="DZK2386" s="316"/>
      <c r="DZL2386" s="316"/>
      <c r="DZM2386" s="316"/>
      <c r="DZN2386" s="316"/>
      <c r="DZO2386" s="316"/>
      <c r="DZP2386" s="316"/>
      <c r="DZQ2386" s="316"/>
      <c r="DZR2386" s="316"/>
      <c r="DZS2386" s="316"/>
      <c r="DZT2386" s="316"/>
      <c r="DZU2386" s="316"/>
      <c r="DZV2386" s="316"/>
      <c r="DZW2386" s="316"/>
      <c r="DZX2386" s="316"/>
      <c r="DZY2386" s="316"/>
      <c r="DZZ2386" s="316"/>
      <c r="EAA2386" s="316"/>
      <c r="EAB2386" s="316"/>
      <c r="EAC2386" s="316"/>
      <c r="EAD2386" s="316"/>
      <c r="EAE2386" s="316"/>
      <c r="EAF2386" s="316"/>
      <c r="EAG2386" s="316"/>
      <c r="EAH2386" s="316"/>
      <c r="EAI2386" s="316"/>
      <c r="EAJ2386" s="316"/>
      <c r="EAK2386" s="316"/>
      <c r="EAL2386" s="316"/>
      <c r="EAM2386" s="316"/>
      <c r="EAN2386" s="316"/>
      <c r="EAO2386" s="316"/>
      <c r="EAP2386" s="316"/>
      <c r="EAQ2386" s="316"/>
      <c r="EAR2386" s="316"/>
      <c r="EAS2386" s="316"/>
      <c r="EAT2386" s="316"/>
      <c r="EAU2386" s="316"/>
      <c r="EAV2386" s="316"/>
      <c r="EAW2386" s="316"/>
      <c r="EAX2386" s="316"/>
      <c r="EAY2386" s="316"/>
      <c r="EAZ2386" s="316"/>
      <c r="EBA2386" s="316"/>
      <c r="EBB2386" s="316"/>
      <c r="EBC2386" s="316"/>
      <c r="EBD2386" s="316"/>
      <c r="EBE2386" s="316"/>
      <c r="EBF2386" s="316"/>
      <c r="EBG2386" s="316"/>
      <c r="EBH2386" s="316"/>
      <c r="EBI2386" s="316"/>
      <c r="EBJ2386" s="316"/>
      <c r="EBK2386" s="316"/>
      <c r="EBL2386" s="316"/>
      <c r="EBM2386" s="316"/>
      <c r="EBN2386" s="316"/>
      <c r="EBO2386" s="316"/>
      <c r="EBP2386" s="316"/>
      <c r="EBQ2386" s="316"/>
      <c r="EBR2386" s="316"/>
      <c r="EBS2386" s="316"/>
      <c r="EBT2386" s="316"/>
      <c r="EBU2386" s="316"/>
      <c r="EBV2386" s="316"/>
      <c r="EBW2386" s="316"/>
      <c r="EBX2386" s="316"/>
      <c r="EBY2386" s="316"/>
      <c r="EBZ2386" s="316"/>
      <c r="ECA2386" s="316"/>
      <c r="ECB2386" s="316"/>
      <c r="ECC2386" s="316"/>
      <c r="ECD2386" s="316"/>
      <c r="ECE2386" s="316"/>
      <c r="ECF2386" s="316"/>
      <c r="ECG2386" s="316"/>
      <c r="ECH2386" s="316"/>
      <c r="ECI2386" s="316"/>
      <c r="ECJ2386" s="316"/>
      <c r="ECK2386" s="316"/>
      <c r="ECL2386" s="316"/>
      <c r="ECM2386" s="316"/>
      <c r="ECN2386" s="316"/>
      <c r="ECO2386" s="316"/>
      <c r="ECP2386" s="316"/>
      <c r="ECQ2386" s="316"/>
      <c r="ECR2386" s="316"/>
      <c r="ECS2386" s="316"/>
      <c r="ECT2386" s="316"/>
      <c r="ECU2386" s="316"/>
      <c r="ECV2386" s="316"/>
      <c r="ECW2386" s="316"/>
      <c r="ECX2386" s="316"/>
      <c r="ECY2386" s="316"/>
      <c r="ECZ2386" s="316"/>
      <c r="EDA2386" s="316"/>
      <c r="EDB2386" s="316"/>
      <c r="EDC2386" s="316"/>
      <c r="EDD2386" s="316"/>
      <c r="EDE2386" s="316"/>
      <c r="EDF2386" s="316"/>
      <c r="EDG2386" s="316"/>
      <c r="EDH2386" s="316"/>
      <c r="EDI2386" s="316"/>
      <c r="EDJ2386" s="316"/>
      <c r="EDK2386" s="316"/>
      <c r="EDL2386" s="316"/>
      <c r="EDM2386" s="316"/>
      <c r="EDN2386" s="316"/>
      <c r="EDO2386" s="316"/>
      <c r="EDP2386" s="316"/>
      <c r="EDQ2386" s="316"/>
      <c r="EDR2386" s="316"/>
      <c r="EDS2386" s="316"/>
      <c r="EDT2386" s="316"/>
      <c r="EDU2386" s="316"/>
      <c r="EDV2386" s="316"/>
      <c r="EDW2386" s="316"/>
      <c r="EDX2386" s="316"/>
      <c r="EDY2386" s="316"/>
      <c r="EDZ2386" s="316"/>
      <c r="EEA2386" s="316"/>
      <c r="EEB2386" s="316"/>
      <c r="EEC2386" s="316"/>
      <c r="EED2386" s="316"/>
      <c r="EEE2386" s="316"/>
      <c r="EEF2386" s="316"/>
      <c r="EEG2386" s="316"/>
      <c r="EEH2386" s="316"/>
      <c r="EEI2386" s="316"/>
      <c r="EEJ2386" s="316"/>
      <c r="EEK2386" s="316"/>
      <c r="EEL2386" s="316"/>
      <c r="EEM2386" s="316"/>
      <c r="EEN2386" s="316"/>
      <c r="EEO2386" s="316"/>
      <c r="EEP2386" s="316"/>
      <c r="EEQ2386" s="316"/>
      <c r="EER2386" s="316"/>
      <c r="EES2386" s="316"/>
      <c r="EET2386" s="316"/>
      <c r="EEU2386" s="316"/>
      <c r="EEV2386" s="316"/>
      <c r="EEW2386" s="316"/>
      <c r="EEX2386" s="316"/>
      <c r="EEY2386" s="316"/>
      <c r="EEZ2386" s="316"/>
      <c r="EFA2386" s="316"/>
      <c r="EFB2386" s="316"/>
      <c r="EFC2386" s="316"/>
      <c r="EFD2386" s="316"/>
      <c r="EFE2386" s="316"/>
      <c r="EFF2386" s="316"/>
      <c r="EFG2386" s="316"/>
      <c r="EFH2386" s="316"/>
      <c r="EFI2386" s="316"/>
      <c r="EFJ2386" s="316"/>
      <c r="EFK2386" s="316"/>
      <c r="EFL2386" s="316"/>
      <c r="EFM2386" s="316"/>
      <c r="EFN2386" s="316"/>
      <c r="EFO2386" s="316"/>
      <c r="EFP2386" s="316"/>
      <c r="EFQ2386" s="316"/>
      <c r="EFR2386" s="316"/>
      <c r="EFS2386" s="316"/>
      <c r="EFT2386" s="316"/>
      <c r="EFU2386" s="316"/>
      <c r="EFV2386" s="316"/>
      <c r="EFW2386" s="316"/>
      <c r="EFX2386" s="316"/>
      <c r="EFY2386" s="316"/>
      <c r="EFZ2386" s="316"/>
      <c r="EGA2386" s="316"/>
      <c r="EGB2386" s="316"/>
      <c r="EGC2386" s="316"/>
      <c r="EGD2386" s="316"/>
      <c r="EGE2386" s="316"/>
      <c r="EGF2386" s="316"/>
      <c r="EGG2386" s="316"/>
      <c r="EGH2386" s="316"/>
      <c r="EGI2386" s="316"/>
      <c r="EGJ2386" s="316"/>
      <c r="EGK2386" s="316"/>
      <c r="EGL2386" s="316"/>
      <c r="EGM2386" s="316"/>
      <c r="EGN2386" s="316"/>
      <c r="EGO2386" s="316"/>
      <c r="EGP2386" s="316"/>
      <c r="EGQ2386" s="316"/>
      <c r="EGR2386" s="316"/>
      <c r="EGS2386" s="316"/>
      <c r="EGT2386" s="316"/>
      <c r="EGU2386" s="316"/>
      <c r="EGV2386" s="316"/>
      <c r="EGW2386" s="316"/>
      <c r="EGX2386" s="316"/>
      <c r="EGY2386" s="316"/>
      <c r="EGZ2386" s="316"/>
      <c r="EHA2386" s="316"/>
      <c r="EHB2386" s="316"/>
      <c r="EHC2386" s="316"/>
      <c r="EHD2386" s="316"/>
      <c r="EHE2386" s="316"/>
      <c r="EHF2386" s="316"/>
      <c r="EHG2386" s="316"/>
      <c r="EHH2386" s="316"/>
      <c r="EHI2386" s="316"/>
      <c r="EHJ2386" s="316"/>
      <c r="EHK2386" s="316"/>
      <c r="EHL2386" s="316"/>
      <c r="EHM2386" s="316"/>
      <c r="EHN2386" s="316"/>
      <c r="EHO2386" s="316"/>
      <c r="EHP2386" s="316"/>
      <c r="EHQ2386" s="316"/>
      <c r="EHR2386" s="316"/>
      <c r="EHS2386" s="316"/>
      <c r="EHT2386" s="316"/>
      <c r="EHU2386" s="316"/>
      <c r="EHV2386" s="316"/>
      <c r="EHW2386" s="316"/>
      <c r="EHX2386" s="316"/>
      <c r="EHY2386" s="316"/>
      <c r="EHZ2386" s="316"/>
      <c r="EIA2386" s="316"/>
      <c r="EIB2386" s="316"/>
      <c r="EIC2386" s="316"/>
      <c r="EID2386" s="316"/>
      <c r="EIE2386" s="316"/>
      <c r="EIF2386" s="316"/>
      <c r="EIG2386" s="316"/>
      <c r="EIH2386" s="316"/>
      <c r="EII2386" s="316"/>
      <c r="EIJ2386" s="316"/>
      <c r="EIK2386" s="316"/>
      <c r="EIL2386" s="316"/>
      <c r="EIM2386" s="316"/>
      <c r="EIN2386" s="316"/>
      <c r="EIO2386" s="316"/>
      <c r="EIP2386" s="316"/>
      <c r="EIQ2386" s="316"/>
      <c r="EIR2386" s="316"/>
      <c r="EIS2386" s="316"/>
      <c r="EIT2386" s="316"/>
      <c r="EIU2386" s="316"/>
      <c r="EIV2386" s="316"/>
      <c r="EIW2386" s="316"/>
      <c r="EIX2386" s="316"/>
      <c r="EIY2386" s="316"/>
      <c r="EIZ2386" s="316"/>
      <c r="EJA2386" s="316"/>
      <c r="EJB2386" s="316"/>
      <c r="EJC2386" s="316"/>
      <c r="EJD2386" s="316"/>
      <c r="EJE2386" s="316"/>
      <c r="EJF2386" s="316"/>
      <c r="EJG2386" s="316"/>
      <c r="EJH2386" s="316"/>
      <c r="EJI2386" s="316"/>
      <c r="EJJ2386" s="316"/>
      <c r="EJK2386" s="316"/>
      <c r="EJL2386" s="316"/>
      <c r="EJM2386" s="316"/>
      <c r="EJN2386" s="316"/>
      <c r="EJO2386" s="316"/>
      <c r="EJP2386" s="316"/>
      <c r="EJQ2386" s="316"/>
      <c r="EJR2386" s="316"/>
      <c r="EJS2386" s="316"/>
      <c r="EJT2386" s="316"/>
      <c r="EJU2386" s="316"/>
      <c r="EJV2386" s="316"/>
      <c r="EJW2386" s="316"/>
      <c r="EJX2386" s="316"/>
      <c r="EJY2386" s="316"/>
      <c r="EJZ2386" s="316"/>
      <c r="EKA2386" s="316"/>
      <c r="EKB2386" s="316"/>
      <c r="EKC2386" s="316"/>
      <c r="EKD2386" s="316"/>
      <c r="EKE2386" s="316"/>
      <c r="EKF2386" s="316"/>
      <c r="EKG2386" s="316"/>
      <c r="EKH2386" s="316"/>
      <c r="EKI2386" s="316"/>
      <c r="EKJ2386" s="316"/>
      <c r="EKK2386" s="316"/>
      <c r="EKL2386" s="316"/>
      <c r="EKM2386" s="316"/>
      <c r="EKN2386" s="316"/>
      <c r="EKO2386" s="316"/>
      <c r="EKP2386" s="316"/>
      <c r="EKQ2386" s="316"/>
      <c r="EKR2386" s="316"/>
      <c r="EKS2386" s="316"/>
      <c r="EKT2386" s="316"/>
      <c r="EKU2386" s="316"/>
      <c r="EKV2386" s="316"/>
      <c r="EKW2386" s="316"/>
      <c r="EKX2386" s="316"/>
      <c r="EKY2386" s="316"/>
      <c r="EKZ2386" s="316"/>
      <c r="ELA2386" s="316"/>
      <c r="ELB2386" s="316"/>
      <c r="ELC2386" s="316"/>
      <c r="ELD2386" s="316"/>
      <c r="ELE2386" s="316"/>
      <c r="ELF2386" s="316"/>
      <c r="ELG2386" s="316"/>
      <c r="ELH2386" s="316"/>
      <c r="ELI2386" s="316"/>
      <c r="ELJ2386" s="316"/>
      <c r="ELK2386" s="316"/>
      <c r="ELL2386" s="316"/>
      <c r="ELM2386" s="316"/>
      <c r="ELN2386" s="316"/>
      <c r="ELO2386" s="316"/>
      <c r="ELP2386" s="316"/>
      <c r="ELQ2386" s="316"/>
      <c r="ELR2386" s="316"/>
      <c r="ELS2386" s="316"/>
      <c r="ELT2386" s="316"/>
      <c r="ELU2386" s="316"/>
      <c r="ELV2386" s="316"/>
      <c r="ELW2386" s="316"/>
      <c r="ELX2386" s="316"/>
      <c r="ELY2386" s="316"/>
      <c r="ELZ2386" s="316"/>
      <c r="EMA2386" s="316"/>
      <c r="EMB2386" s="316"/>
      <c r="EMC2386" s="316"/>
      <c r="EMD2386" s="316"/>
      <c r="EME2386" s="316"/>
      <c r="EMF2386" s="316"/>
      <c r="EMG2386" s="316"/>
      <c r="EMH2386" s="316"/>
      <c r="EMI2386" s="316"/>
      <c r="EMJ2386" s="316"/>
      <c r="EMK2386" s="316"/>
      <c r="EML2386" s="316"/>
      <c r="EMM2386" s="316"/>
      <c r="EMN2386" s="316"/>
      <c r="EMO2386" s="316"/>
      <c r="EMP2386" s="316"/>
      <c r="EMQ2386" s="316"/>
      <c r="EMR2386" s="316"/>
      <c r="EMS2386" s="316"/>
      <c r="EMT2386" s="316"/>
      <c r="EMU2386" s="316"/>
      <c r="EMV2386" s="316"/>
      <c r="EMW2386" s="316"/>
      <c r="EMX2386" s="316"/>
      <c r="EMY2386" s="316"/>
      <c r="EMZ2386" s="316"/>
      <c r="ENA2386" s="316"/>
      <c r="ENB2386" s="316"/>
      <c r="ENC2386" s="316"/>
      <c r="END2386" s="316"/>
      <c r="ENE2386" s="316"/>
      <c r="ENF2386" s="316"/>
      <c r="ENG2386" s="316"/>
      <c r="ENH2386" s="316"/>
      <c r="ENI2386" s="316"/>
      <c r="ENJ2386" s="316"/>
      <c r="ENK2386" s="316"/>
      <c r="ENL2386" s="316"/>
      <c r="ENM2386" s="316"/>
      <c r="ENN2386" s="316"/>
      <c r="ENO2386" s="316"/>
      <c r="ENP2386" s="316"/>
      <c r="ENQ2386" s="316"/>
      <c r="ENR2386" s="316"/>
      <c r="ENS2386" s="316"/>
      <c r="ENT2386" s="316"/>
      <c r="ENU2386" s="316"/>
      <c r="ENV2386" s="316"/>
      <c r="ENW2386" s="316"/>
      <c r="ENX2386" s="316"/>
      <c r="ENY2386" s="316"/>
      <c r="ENZ2386" s="316"/>
      <c r="EOA2386" s="316"/>
      <c r="EOB2386" s="316"/>
      <c r="EOC2386" s="316"/>
      <c r="EOD2386" s="316"/>
      <c r="EOE2386" s="316"/>
      <c r="EOF2386" s="316"/>
      <c r="EOG2386" s="316"/>
      <c r="EOH2386" s="316"/>
      <c r="EOI2386" s="316"/>
      <c r="EOJ2386" s="316"/>
      <c r="EOK2386" s="316"/>
      <c r="EOL2386" s="316"/>
      <c r="EOM2386" s="316"/>
      <c r="EON2386" s="316"/>
      <c r="EOO2386" s="316"/>
      <c r="EOP2386" s="316"/>
      <c r="EOQ2386" s="316"/>
      <c r="EOR2386" s="316"/>
      <c r="EOS2386" s="316"/>
      <c r="EOT2386" s="316"/>
      <c r="EOU2386" s="316"/>
      <c r="EOV2386" s="316"/>
      <c r="EOW2386" s="316"/>
      <c r="EOX2386" s="316"/>
      <c r="EOY2386" s="316"/>
      <c r="EOZ2386" s="316"/>
      <c r="EPA2386" s="316"/>
      <c r="EPB2386" s="316"/>
      <c r="EPC2386" s="316"/>
      <c r="EPD2386" s="316"/>
      <c r="EPE2386" s="316"/>
      <c r="EPF2386" s="316"/>
      <c r="EPG2386" s="316"/>
      <c r="EPH2386" s="316"/>
      <c r="EPI2386" s="316"/>
      <c r="EPJ2386" s="316"/>
      <c r="EPK2386" s="316"/>
      <c r="EPL2386" s="316"/>
      <c r="EPM2386" s="316"/>
      <c r="EPN2386" s="316"/>
      <c r="EPO2386" s="316"/>
      <c r="EPP2386" s="316"/>
      <c r="EPQ2386" s="316"/>
      <c r="EPR2386" s="316"/>
      <c r="EPS2386" s="316"/>
      <c r="EPT2386" s="316"/>
      <c r="EPU2386" s="316"/>
      <c r="EPV2386" s="316"/>
      <c r="EPW2386" s="316"/>
      <c r="EPX2386" s="316"/>
      <c r="EPY2386" s="316"/>
      <c r="EPZ2386" s="316"/>
      <c r="EQA2386" s="316"/>
      <c r="EQB2386" s="316"/>
      <c r="EQC2386" s="316"/>
      <c r="EQD2386" s="316"/>
      <c r="EQE2386" s="316"/>
      <c r="EQF2386" s="316"/>
      <c r="EQG2386" s="316"/>
      <c r="EQH2386" s="316"/>
      <c r="EQI2386" s="316"/>
      <c r="EQJ2386" s="316"/>
      <c r="EQK2386" s="316"/>
      <c r="EQL2386" s="316"/>
      <c r="EQM2386" s="316"/>
      <c r="EQN2386" s="316"/>
      <c r="EQO2386" s="316"/>
      <c r="EQP2386" s="316"/>
      <c r="EQQ2386" s="316"/>
      <c r="EQR2386" s="316"/>
      <c r="EQS2386" s="316"/>
      <c r="EQT2386" s="316"/>
      <c r="EQU2386" s="316"/>
      <c r="EQV2386" s="316"/>
      <c r="EQW2386" s="316"/>
      <c r="EQX2386" s="316"/>
      <c r="EQY2386" s="316"/>
      <c r="EQZ2386" s="316"/>
      <c r="ERA2386" s="316"/>
      <c r="ERB2386" s="316"/>
      <c r="ERC2386" s="316"/>
      <c r="ERD2386" s="316"/>
      <c r="ERE2386" s="316"/>
      <c r="ERF2386" s="316"/>
      <c r="ERG2386" s="316"/>
      <c r="ERH2386" s="316"/>
      <c r="ERI2386" s="316"/>
      <c r="ERJ2386" s="316"/>
      <c r="ERK2386" s="316"/>
      <c r="ERL2386" s="316"/>
      <c r="ERM2386" s="316"/>
      <c r="ERN2386" s="316"/>
      <c r="ERO2386" s="316"/>
      <c r="ERP2386" s="316"/>
      <c r="ERQ2386" s="316"/>
      <c r="ERR2386" s="316"/>
      <c r="ERS2386" s="316"/>
      <c r="ERT2386" s="316"/>
      <c r="ERU2386" s="316"/>
      <c r="ERV2386" s="316"/>
      <c r="ERW2386" s="316"/>
      <c r="ERX2386" s="316"/>
      <c r="ERY2386" s="316"/>
      <c r="ERZ2386" s="316"/>
      <c r="ESA2386" s="316"/>
      <c r="ESB2386" s="316"/>
      <c r="ESC2386" s="316"/>
      <c r="ESD2386" s="316"/>
      <c r="ESE2386" s="316"/>
      <c r="ESF2386" s="316"/>
      <c r="ESG2386" s="316"/>
      <c r="ESH2386" s="316"/>
      <c r="ESI2386" s="316"/>
      <c r="ESJ2386" s="316"/>
      <c r="ESK2386" s="316"/>
      <c r="ESL2386" s="316"/>
      <c r="ESM2386" s="316"/>
      <c r="ESN2386" s="316"/>
      <c r="ESO2386" s="316"/>
      <c r="ESP2386" s="316"/>
      <c r="ESQ2386" s="316"/>
      <c r="ESR2386" s="316"/>
      <c r="ESS2386" s="316"/>
      <c r="EST2386" s="316"/>
      <c r="ESU2386" s="316"/>
      <c r="ESV2386" s="316"/>
      <c r="ESW2386" s="316"/>
      <c r="ESX2386" s="316"/>
      <c r="ESY2386" s="316"/>
      <c r="ESZ2386" s="316"/>
      <c r="ETA2386" s="316"/>
      <c r="ETB2386" s="316"/>
      <c r="ETC2386" s="316"/>
      <c r="ETD2386" s="316"/>
      <c r="ETE2386" s="316"/>
      <c r="ETF2386" s="316"/>
      <c r="ETG2386" s="316"/>
      <c r="ETH2386" s="316"/>
      <c r="ETI2386" s="316"/>
      <c r="ETJ2386" s="316"/>
      <c r="ETK2386" s="316"/>
      <c r="ETL2386" s="316"/>
      <c r="ETM2386" s="316"/>
      <c r="ETN2386" s="316"/>
      <c r="ETO2386" s="316"/>
      <c r="ETP2386" s="316"/>
      <c r="ETQ2386" s="316"/>
      <c r="ETR2386" s="316"/>
      <c r="ETS2386" s="316"/>
      <c r="ETT2386" s="316"/>
      <c r="ETU2386" s="316"/>
      <c r="ETV2386" s="316"/>
      <c r="ETW2386" s="316"/>
      <c r="ETX2386" s="316"/>
      <c r="ETY2386" s="316"/>
      <c r="ETZ2386" s="316"/>
      <c r="EUA2386" s="316"/>
      <c r="EUB2386" s="316"/>
      <c r="EUC2386" s="316"/>
      <c r="EUD2386" s="316"/>
      <c r="EUE2386" s="316"/>
      <c r="EUF2386" s="316"/>
      <c r="EUG2386" s="316"/>
      <c r="EUH2386" s="316"/>
      <c r="EUI2386" s="316"/>
      <c r="EUJ2386" s="316"/>
      <c r="EUK2386" s="316"/>
      <c r="EUL2386" s="316"/>
      <c r="EUM2386" s="316"/>
      <c r="EUN2386" s="316"/>
      <c r="EUO2386" s="316"/>
      <c r="EUP2386" s="316"/>
      <c r="EUQ2386" s="316"/>
      <c r="EUR2386" s="316"/>
      <c r="EUS2386" s="316"/>
      <c r="EUT2386" s="316"/>
      <c r="EUU2386" s="316"/>
      <c r="EUV2386" s="316"/>
      <c r="EUW2386" s="316"/>
      <c r="EUX2386" s="316"/>
      <c r="EUY2386" s="316"/>
      <c r="EUZ2386" s="316"/>
      <c r="EVA2386" s="316"/>
      <c r="EVB2386" s="316"/>
      <c r="EVC2386" s="316"/>
      <c r="EVD2386" s="316"/>
      <c r="EVE2386" s="316"/>
      <c r="EVF2386" s="316"/>
      <c r="EVG2386" s="316"/>
      <c r="EVH2386" s="316"/>
      <c r="EVI2386" s="316"/>
      <c r="EVJ2386" s="316"/>
      <c r="EVK2386" s="316"/>
      <c r="EVL2386" s="316"/>
      <c r="EVM2386" s="316"/>
      <c r="EVN2386" s="316"/>
      <c r="EVO2386" s="316"/>
      <c r="EVP2386" s="316"/>
      <c r="EVQ2386" s="316"/>
      <c r="EVR2386" s="316"/>
      <c r="EVS2386" s="316"/>
      <c r="EVT2386" s="316"/>
      <c r="EVU2386" s="316"/>
      <c r="EVV2386" s="316"/>
      <c r="EVW2386" s="316"/>
      <c r="EVX2386" s="316"/>
      <c r="EVY2386" s="316"/>
      <c r="EVZ2386" s="316"/>
      <c r="EWA2386" s="316"/>
      <c r="EWB2386" s="316"/>
      <c r="EWC2386" s="316"/>
      <c r="EWD2386" s="316"/>
      <c r="EWE2386" s="316"/>
      <c r="EWF2386" s="316"/>
      <c r="EWG2386" s="316"/>
      <c r="EWH2386" s="316"/>
      <c r="EWI2386" s="316"/>
      <c r="EWJ2386" s="316"/>
      <c r="EWK2386" s="316"/>
      <c r="EWL2386" s="316"/>
      <c r="EWM2386" s="316"/>
      <c r="EWN2386" s="316"/>
      <c r="EWO2386" s="316"/>
      <c r="EWP2386" s="316"/>
      <c r="EWQ2386" s="316"/>
      <c r="EWR2386" s="316"/>
      <c r="EWS2386" s="316"/>
      <c r="EWT2386" s="316"/>
      <c r="EWU2386" s="316"/>
      <c r="EWV2386" s="316"/>
      <c r="EWW2386" s="316"/>
      <c r="EWX2386" s="316"/>
      <c r="EWY2386" s="316"/>
      <c r="EWZ2386" s="316"/>
      <c r="EXA2386" s="316"/>
      <c r="EXB2386" s="316"/>
      <c r="EXC2386" s="316"/>
      <c r="EXD2386" s="316"/>
      <c r="EXE2386" s="316"/>
      <c r="EXF2386" s="316"/>
      <c r="EXG2386" s="316"/>
      <c r="EXH2386" s="316"/>
      <c r="EXI2386" s="316"/>
      <c r="EXJ2386" s="316"/>
      <c r="EXK2386" s="316"/>
      <c r="EXL2386" s="316"/>
      <c r="EXM2386" s="316"/>
      <c r="EXN2386" s="316"/>
      <c r="EXO2386" s="316"/>
      <c r="EXP2386" s="316"/>
      <c r="EXQ2386" s="316"/>
      <c r="EXR2386" s="316"/>
      <c r="EXS2386" s="316"/>
      <c r="EXT2386" s="316"/>
      <c r="EXU2386" s="316"/>
      <c r="EXV2386" s="316"/>
      <c r="EXW2386" s="316"/>
      <c r="EXX2386" s="316"/>
      <c r="EXY2386" s="316"/>
      <c r="EXZ2386" s="316"/>
      <c r="EYA2386" s="316"/>
      <c r="EYB2386" s="316"/>
      <c r="EYC2386" s="316"/>
      <c r="EYD2386" s="316"/>
      <c r="EYE2386" s="316"/>
      <c r="EYF2386" s="316"/>
      <c r="EYG2386" s="316"/>
      <c r="EYH2386" s="316"/>
      <c r="EYI2386" s="316"/>
      <c r="EYJ2386" s="316"/>
      <c r="EYK2386" s="316"/>
      <c r="EYL2386" s="316"/>
      <c r="EYM2386" s="316"/>
      <c r="EYN2386" s="316"/>
      <c r="EYO2386" s="316"/>
      <c r="EYP2386" s="316"/>
      <c r="EYQ2386" s="316"/>
      <c r="EYR2386" s="316"/>
      <c r="EYS2386" s="316"/>
      <c r="EYT2386" s="316"/>
      <c r="EYU2386" s="316"/>
      <c r="EYV2386" s="316"/>
      <c r="EYW2386" s="316"/>
      <c r="EYX2386" s="316"/>
      <c r="EYY2386" s="316"/>
      <c r="EYZ2386" s="316"/>
      <c r="EZA2386" s="316"/>
      <c r="EZB2386" s="316"/>
      <c r="EZC2386" s="316"/>
      <c r="EZD2386" s="316"/>
      <c r="EZE2386" s="316"/>
      <c r="EZF2386" s="316"/>
      <c r="EZG2386" s="316"/>
      <c r="EZH2386" s="316"/>
      <c r="EZI2386" s="316"/>
      <c r="EZJ2386" s="316"/>
      <c r="EZK2386" s="316"/>
      <c r="EZL2386" s="316"/>
      <c r="EZM2386" s="316"/>
      <c r="EZN2386" s="316"/>
      <c r="EZO2386" s="316"/>
      <c r="EZP2386" s="316"/>
      <c r="EZQ2386" s="316"/>
      <c r="EZR2386" s="316"/>
      <c r="EZS2386" s="316"/>
      <c r="EZT2386" s="316"/>
      <c r="EZU2386" s="316"/>
      <c r="EZV2386" s="316"/>
      <c r="EZW2386" s="316"/>
      <c r="EZX2386" s="316"/>
      <c r="EZY2386" s="316"/>
      <c r="EZZ2386" s="316"/>
      <c r="FAA2386" s="316"/>
      <c r="FAB2386" s="316"/>
      <c r="FAC2386" s="316"/>
      <c r="FAD2386" s="316"/>
      <c r="FAE2386" s="316"/>
      <c r="FAF2386" s="316"/>
      <c r="FAG2386" s="316"/>
      <c r="FAH2386" s="316"/>
      <c r="FAI2386" s="316"/>
      <c r="FAJ2386" s="316"/>
      <c r="FAK2386" s="316"/>
      <c r="FAL2386" s="316"/>
      <c r="FAM2386" s="316"/>
      <c r="FAN2386" s="316"/>
      <c r="FAO2386" s="316"/>
      <c r="FAP2386" s="316"/>
      <c r="FAQ2386" s="316"/>
      <c r="FAR2386" s="316"/>
      <c r="FAS2386" s="316"/>
      <c r="FAT2386" s="316"/>
      <c r="FAU2386" s="316"/>
      <c r="FAV2386" s="316"/>
      <c r="FAW2386" s="316"/>
      <c r="FAX2386" s="316"/>
      <c r="FAY2386" s="316"/>
      <c r="FAZ2386" s="316"/>
      <c r="FBA2386" s="316"/>
      <c r="FBB2386" s="316"/>
      <c r="FBC2386" s="316"/>
      <c r="FBD2386" s="316"/>
      <c r="FBE2386" s="316"/>
      <c r="FBF2386" s="316"/>
      <c r="FBG2386" s="316"/>
      <c r="FBH2386" s="316"/>
      <c r="FBI2386" s="316"/>
      <c r="FBJ2386" s="316"/>
      <c r="FBK2386" s="316"/>
      <c r="FBL2386" s="316"/>
      <c r="FBM2386" s="316"/>
      <c r="FBN2386" s="316"/>
      <c r="FBO2386" s="316"/>
      <c r="FBP2386" s="316"/>
      <c r="FBQ2386" s="316"/>
      <c r="FBR2386" s="316"/>
      <c r="FBS2386" s="316"/>
      <c r="FBT2386" s="316"/>
      <c r="FBU2386" s="316"/>
      <c r="FBV2386" s="316"/>
      <c r="FBW2386" s="316"/>
      <c r="FBX2386" s="316"/>
      <c r="FBY2386" s="316"/>
      <c r="FBZ2386" s="316"/>
      <c r="FCA2386" s="316"/>
      <c r="FCB2386" s="316"/>
      <c r="FCC2386" s="316"/>
      <c r="FCD2386" s="316"/>
      <c r="FCE2386" s="316"/>
      <c r="FCF2386" s="316"/>
      <c r="FCG2386" s="316"/>
      <c r="FCH2386" s="316"/>
      <c r="FCI2386" s="316"/>
      <c r="FCJ2386" s="316"/>
      <c r="FCK2386" s="316"/>
      <c r="FCL2386" s="316"/>
      <c r="FCM2386" s="316"/>
      <c r="FCN2386" s="316"/>
      <c r="FCO2386" s="316"/>
      <c r="FCP2386" s="316"/>
      <c r="FCQ2386" s="316"/>
      <c r="FCR2386" s="316"/>
      <c r="FCS2386" s="316"/>
      <c r="FCT2386" s="316"/>
      <c r="FCU2386" s="316"/>
      <c r="FCV2386" s="316"/>
      <c r="FCW2386" s="316"/>
      <c r="FCX2386" s="316"/>
      <c r="FCY2386" s="316"/>
      <c r="FCZ2386" s="316"/>
      <c r="FDA2386" s="316"/>
      <c r="FDB2386" s="316"/>
      <c r="FDC2386" s="316"/>
      <c r="FDD2386" s="316"/>
      <c r="FDE2386" s="316"/>
      <c r="FDF2386" s="316"/>
      <c r="FDG2386" s="316"/>
      <c r="FDH2386" s="316"/>
      <c r="FDI2386" s="316"/>
      <c r="FDJ2386" s="316"/>
      <c r="FDK2386" s="316"/>
      <c r="FDL2386" s="316"/>
      <c r="FDM2386" s="316"/>
      <c r="FDN2386" s="316"/>
      <c r="FDO2386" s="316"/>
      <c r="FDP2386" s="316"/>
      <c r="FDQ2386" s="316"/>
      <c r="FDR2386" s="316"/>
      <c r="FDS2386" s="316"/>
      <c r="FDT2386" s="316"/>
      <c r="FDU2386" s="316"/>
      <c r="FDV2386" s="316"/>
      <c r="FDW2386" s="316"/>
      <c r="FDX2386" s="316"/>
      <c r="FDY2386" s="316"/>
      <c r="FDZ2386" s="316"/>
      <c r="FEA2386" s="316"/>
      <c r="FEB2386" s="316"/>
      <c r="FEC2386" s="316"/>
      <c r="FED2386" s="316"/>
      <c r="FEE2386" s="316"/>
      <c r="FEF2386" s="316"/>
      <c r="FEG2386" s="316"/>
      <c r="FEH2386" s="316"/>
      <c r="FEI2386" s="316"/>
      <c r="FEJ2386" s="316"/>
      <c r="FEK2386" s="316"/>
      <c r="FEL2386" s="316"/>
      <c r="FEM2386" s="316"/>
      <c r="FEN2386" s="316"/>
      <c r="FEO2386" s="316"/>
      <c r="FEP2386" s="316"/>
      <c r="FEQ2386" s="316"/>
      <c r="FER2386" s="316"/>
      <c r="FES2386" s="316"/>
      <c r="FET2386" s="316"/>
      <c r="FEU2386" s="316"/>
      <c r="FEV2386" s="316"/>
      <c r="FEW2386" s="316"/>
      <c r="FEX2386" s="316"/>
      <c r="FEY2386" s="316"/>
      <c r="FEZ2386" s="316"/>
      <c r="FFA2386" s="316"/>
      <c r="FFB2386" s="316"/>
      <c r="FFC2386" s="316"/>
      <c r="FFD2386" s="316"/>
      <c r="FFE2386" s="316"/>
      <c r="FFF2386" s="316"/>
      <c r="FFG2386" s="316"/>
      <c r="FFH2386" s="316"/>
      <c r="FFI2386" s="316"/>
      <c r="FFJ2386" s="316"/>
      <c r="FFK2386" s="316"/>
      <c r="FFL2386" s="316"/>
      <c r="FFM2386" s="316"/>
      <c r="FFN2386" s="316"/>
      <c r="FFO2386" s="316"/>
      <c r="FFP2386" s="316"/>
      <c r="FFQ2386" s="316"/>
      <c r="FFR2386" s="316"/>
      <c r="FFS2386" s="316"/>
      <c r="FFT2386" s="316"/>
      <c r="FFU2386" s="316"/>
      <c r="FFV2386" s="316"/>
      <c r="FFW2386" s="316"/>
      <c r="FFX2386" s="316"/>
      <c r="FFY2386" s="316"/>
      <c r="FFZ2386" s="316"/>
      <c r="FGA2386" s="316"/>
      <c r="FGB2386" s="316"/>
      <c r="FGC2386" s="316"/>
      <c r="FGD2386" s="316"/>
      <c r="FGE2386" s="316"/>
      <c r="FGF2386" s="316"/>
      <c r="FGG2386" s="316"/>
      <c r="FGH2386" s="316"/>
      <c r="FGI2386" s="316"/>
      <c r="FGJ2386" s="316"/>
      <c r="FGK2386" s="316"/>
      <c r="FGL2386" s="316"/>
      <c r="FGM2386" s="316"/>
      <c r="FGN2386" s="316"/>
      <c r="FGO2386" s="316"/>
      <c r="FGP2386" s="316"/>
      <c r="FGQ2386" s="316"/>
      <c r="FGR2386" s="316"/>
      <c r="FGS2386" s="316"/>
      <c r="FGT2386" s="316"/>
      <c r="FGU2386" s="316"/>
      <c r="FGV2386" s="316"/>
      <c r="FGW2386" s="316"/>
      <c r="FGX2386" s="316"/>
      <c r="FGY2386" s="316"/>
      <c r="FGZ2386" s="316"/>
      <c r="FHA2386" s="316"/>
      <c r="FHB2386" s="316"/>
      <c r="FHC2386" s="316"/>
      <c r="FHD2386" s="316"/>
      <c r="FHE2386" s="316"/>
      <c r="FHF2386" s="316"/>
      <c r="FHG2386" s="316"/>
      <c r="FHH2386" s="316"/>
      <c r="FHI2386" s="316"/>
      <c r="FHJ2386" s="316"/>
      <c r="FHK2386" s="316"/>
      <c r="FHL2386" s="316"/>
      <c r="FHM2386" s="316"/>
      <c r="FHN2386" s="316"/>
      <c r="FHO2386" s="316"/>
      <c r="FHP2386" s="316"/>
      <c r="FHQ2386" s="316"/>
      <c r="FHR2386" s="316"/>
      <c r="FHS2386" s="316"/>
      <c r="FHT2386" s="316"/>
      <c r="FHU2386" s="316"/>
      <c r="FHV2386" s="316"/>
      <c r="FHW2386" s="316"/>
      <c r="FHX2386" s="316"/>
      <c r="FHY2386" s="316"/>
      <c r="FHZ2386" s="316"/>
      <c r="FIA2386" s="316"/>
      <c r="FIB2386" s="316"/>
      <c r="FIC2386" s="316"/>
      <c r="FID2386" s="316"/>
      <c r="FIE2386" s="316"/>
      <c r="FIF2386" s="316"/>
      <c r="FIG2386" s="316"/>
      <c r="FIH2386" s="316"/>
      <c r="FII2386" s="316"/>
      <c r="FIJ2386" s="316"/>
      <c r="FIK2386" s="316"/>
      <c r="FIL2386" s="316"/>
      <c r="FIM2386" s="316"/>
      <c r="FIN2386" s="316"/>
      <c r="FIO2386" s="316"/>
      <c r="FIP2386" s="316"/>
      <c r="FIQ2386" s="316"/>
      <c r="FIR2386" s="316"/>
      <c r="FIS2386" s="316"/>
      <c r="FIT2386" s="316"/>
      <c r="FIU2386" s="316"/>
      <c r="FIV2386" s="316"/>
      <c r="FIW2386" s="316"/>
      <c r="FIX2386" s="316"/>
      <c r="FIY2386" s="316"/>
      <c r="FIZ2386" s="316"/>
      <c r="FJA2386" s="316"/>
      <c r="FJB2386" s="316"/>
      <c r="FJC2386" s="316"/>
      <c r="FJD2386" s="316"/>
      <c r="FJE2386" s="316"/>
      <c r="FJF2386" s="316"/>
      <c r="FJG2386" s="316"/>
      <c r="FJH2386" s="316"/>
      <c r="FJI2386" s="316"/>
      <c r="FJJ2386" s="316"/>
      <c r="FJK2386" s="316"/>
      <c r="FJL2386" s="316"/>
      <c r="FJM2386" s="316"/>
      <c r="FJN2386" s="316"/>
      <c r="FJO2386" s="316"/>
      <c r="FJP2386" s="316"/>
      <c r="FJQ2386" s="316"/>
      <c r="FJR2386" s="316"/>
      <c r="FJS2386" s="316"/>
      <c r="FJT2386" s="316"/>
      <c r="FJU2386" s="316"/>
      <c r="FJV2386" s="316"/>
      <c r="FJW2386" s="316"/>
      <c r="FJX2386" s="316"/>
      <c r="FJY2386" s="316"/>
      <c r="FJZ2386" s="316"/>
      <c r="FKA2386" s="316"/>
      <c r="FKB2386" s="316"/>
      <c r="FKC2386" s="316"/>
      <c r="FKD2386" s="316"/>
      <c r="FKE2386" s="316"/>
      <c r="FKF2386" s="316"/>
      <c r="FKG2386" s="316"/>
      <c r="FKH2386" s="316"/>
      <c r="FKI2386" s="316"/>
      <c r="FKJ2386" s="316"/>
      <c r="FKK2386" s="316"/>
      <c r="FKL2386" s="316"/>
      <c r="FKM2386" s="316"/>
      <c r="FKN2386" s="316"/>
      <c r="FKO2386" s="316"/>
      <c r="FKP2386" s="316"/>
      <c r="FKQ2386" s="316"/>
      <c r="FKR2386" s="316"/>
      <c r="FKS2386" s="316"/>
      <c r="FKT2386" s="316"/>
      <c r="FKU2386" s="316"/>
      <c r="FKV2386" s="316"/>
      <c r="FKW2386" s="316"/>
      <c r="FKX2386" s="316"/>
      <c r="FKY2386" s="316"/>
      <c r="FKZ2386" s="316"/>
      <c r="FLA2386" s="316"/>
      <c r="FLB2386" s="316"/>
      <c r="FLC2386" s="316"/>
      <c r="FLD2386" s="316"/>
      <c r="FLE2386" s="316"/>
      <c r="FLF2386" s="316"/>
      <c r="FLG2386" s="316"/>
      <c r="FLH2386" s="316"/>
      <c r="FLI2386" s="316"/>
      <c r="FLJ2386" s="316"/>
      <c r="FLK2386" s="316"/>
      <c r="FLL2386" s="316"/>
      <c r="FLM2386" s="316"/>
      <c r="FLN2386" s="316"/>
      <c r="FLO2386" s="316"/>
      <c r="FLP2386" s="316"/>
      <c r="FLQ2386" s="316"/>
      <c r="FLR2386" s="316"/>
      <c r="FLS2386" s="316"/>
      <c r="FLT2386" s="316"/>
      <c r="FLU2386" s="316"/>
      <c r="FLV2386" s="316"/>
      <c r="FLW2386" s="316"/>
      <c r="FLX2386" s="316"/>
      <c r="FLY2386" s="316"/>
      <c r="FLZ2386" s="316"/>
      <c r="FMA2386" s="316"/>
      <c r="FMB2386" s="316"/>
      <c r="FMC2386" s="316"/>
      <c r="FMD2386" s="316"/>
      <c r="FME2386" s="316"/>
      <c r="FMF2386" s="316"/>
      <c r="FMG2386" s="316"/>
      <c r="FMH2386" s="316"/>
      <c r="FMI2386" s="316"/>
      <c r="FMJ2386" s="316"/>
      <c r="FMK2386" s="316"/>
      <c r="FML2386" s="316"/>
      <c r="FMM2386" s="316"/>
      <c r="FMN2386" s="316"/>
      <c r="FMO2386" s="316"/>
      <c r="FMP2386" s="316"/>
      <c r="FMQ2386" s="316"/>
      <c r="FMR2386" s="316"/>
      <c r="FMS2386" s="316"/>
      <c r="FMT2386" s="316"/>
      <c r="FMU2386" s="316"/>
      <c r="FMV2386" s="316"/>
      <c r="FMW2386" s="316"/>
      <c r="FMX2386" s="316"/>
      <c r="FMY2386" s="316"/>
      <c r="FMZ2386" s="316"/>
      <c r="FNA2386" s="316"/>
      <c r="FNB2386" s="316"/>
      <c r="FNC2386" s="316"/>
      <c r="FND2386" s="316"/>
      <c r="FNE2386" s="316"/>
      <c r="FNF2386" s="316"/>
      <c r="FNG2386" s="316"/>
      <c r="FNH2386" s="316"/>
      <c r="FNI2386" s="316"/>
      <c r="FNJ2386" s="316"/>
      <c r="FNK2386" s="316"/>
      <c r="FNL2386" s="316"/>
      <c r="FNM2386" s="316"/>
      <c r="FNN2386" s="316"/>
      <c r="FNO2386" s="316"/>
      <c r="FNP2386" s="316"/>
      <c r="FNQ2386" s="316"/>
      <c r="FNR2386" s="316"/>
      <c r="FNS2386" s="316"/>
      <c r="FNT2386" s="316"/>
      <c r="FNU2386" s="316"/>
      <c r="FNV2386" s="316"/>
      <c r="FNW2386" s="316"/>
      <c r="FNX2386" s="316"/>
      <c r="FNY2386" s="316"/>
      <c r="FNZ2386" s="316"/>
      <c r="FOA2386" s="316"/>
      <c r="FOB2386" s="316"/>
      <c r="FOC2386" s="316"/>
      <c r="FOD2386" s="316"/>
      <c r="FOE2386" s="316"/>
      <c r="FOF2386" s="316"/>
      <c r="FOG2386" s="316"/>
      <c r="FOH2386" s="316"/>
      <c r="FOI2386" s="316"/>
      <c r="FOJ2386" s="316"/>
      <c r="FOK2386" s="316"/>
      <c r="FOL2386" s="316"/>
      <c r="FOM2386" s="316"/>
      <c r="FON2386" s="316"/>
      <c r="FOO2386" s="316"/>
      <c r="FOP2386" s="316"/>
      <c r="FOQ2386" s="316"/>
      <c r="FOR2386" s="316"/>
      <c r="FOS2386" s="316"/>
      <c r="FOT2386" s="316"/>
      <c r="FOU2386" s="316"/>
      <c r="FOV2386" s="316"/>
      <c r="FOW2386" s="316"/>
      <c r="FOX2386" s="316"/>
      <c r="FOY2386" s="316"/>
      <c r="FOZ2386" s="316"/>
      <c r="FPA2386" s="316"/>
      <c r="FPB2386" s="316"/>
      <c r="FPC2386" s="316"/>
      <c r="FPD2386" s="316"/>
      <c r="FPE2386" s="316"/>
      <c r="FPF2386" s="316"/>
      <c r="FPG2386" s="316"/>
      <c r="FPH2386" s="316"/>
      <c r="FPI2386" s="316"/>
      <c r="FPJ2386" s="316"/>
      <c r="FPK2386" s="316"/>
      <c r="FPL2386" s="316"/>
      <c r="FPM2386" s="316"/>
      <c r="FPN2386" s="316"/>
      <c r="FPO2386" s="316"/>
      <c r="FPP2386" s="316"/>
      <c r="FPQ2386" s="316"/>
      <c r="FPR2386" s="316"/>
      <c r="FPS2386" s="316"/>
      <c r="FPT2386" s="316"/>
      <c r="FPU2386" s="316"/>
      <c r="FPV2386" s="316"/>
      <c r="FPW2386" s="316"/>
      <c r="FPX2386" s="316"/>
      <c r="FPY2386" s="316"/>
      <c r="FPZ2386" s="316"/>
      <c r="FQA2386" s="316"/>
      <c r="FQB2386" s="316"/>
      <c r="FQC2386" s="316"/>
      <c r="FQD2386" s="316"/>
      <c r="FQE2386" s="316"/>
      <c r="FQF2386" s="316"/>
      <c r="FQG2386" s="316"/>
      <c r="FQH2386" s="316"/>
      <c r="FQI2386" s="316"/>
      <c r="FQJ2386" s="316"/>
      <c r="FQK2386" s="316"/>
      <c r="FQL2386" s="316"/>
      <c r="FQM2386" s="316"/>
      <c r="FQN2386" s="316"/>
      <c r="FQO2386" s="316"/>
      <c r="FQP2386" s="316"/>
      <c r="FQQ2386" s="316"/>
      <c r="FQR2386" s="316"/>
      <c r="FQS2386" s="316"/>
      <c r="FQT2386" s="316"/>
      <c r="FQU2386" s="316"/>
      <c r="FQV2386" s="316"/>
      <c r="FQW2386" s="316"/>
      <c r="FQX2386" s="316"/>
      <c r="FQY2386" s="316"/>
      <c r="FQZ2386" s="316"/>
      <c r="FRA2386" s="316"/>
      <c r="FRB2386" s="316"/>
      <c r="FRC2386" s="316"/>
      <c r="FRD2386" s="316"/>
      <c r="FRE2386" s="316"/>
      <c r="FRF2386" s="316"/>
      <c r="FRG2386" s="316"/>
      <c r="FRH2386" s="316"/>
      <c r="FRI2386" s="316"/>
      <c r="FRJ2386" s="316"/>
      <c r="FRK2386" s="316"/>
      <c r="FRL2386" s="316"/>
      <c r="FRM2386" s="316"/>
      <c r="FRN2386" s="316"/>
      <c r="FRO2386" s="316"/>
      <c r="FRP2386" s="316"/>
      <c r="FRQ2386" s="316"/>
      <c r="FRR2386" s="316"/>
      <c r="FRS2386" s="316"/>
      <c r="FRT2386" s="316"/>
      <c r="FRU2386" s="316"/>
      <c r="FRV2386" s="316"/>
      <c r="FRW2386" s="316"/>
      <c r="FRX2386" s="316"/>
      <c r="FRY2386" s="316"/>
      <c r="FRZ2386" s="316"/>
      <c r="FSA2386" s="316"/>
      <c r="FSB2386" s="316"/>
      <c r="FSC2386" s="316"/>
      <c r="FSD2386" s="316"/>
      <c r="FSE2386" s="316"/>
      <c r="FSF2386" s="316"/>
      <c r="FSG2386" s="316"/>
      <c r="FSH2386" s="316"/>
      <c r="FSI2386" s="316"/>
      <c r="FSJ2386" s="316"/>
      <c r="FSK2386" s="316"/>
      <c r="FSL2386" s="316"/>
      <c r="FSM2386" s="316"/>
      <c r="FSN2386" s="316"/>
      <c r="FSO2386" s="316"/>
      <c r="FSP2386" s="316"/>
      <c r="FSQ2386" s="316"/>
      <c r="FSR2386" s="316"/>
      <c r="FSS2386" s="316"/>
      <c r="FST2386" s="316"/>
      <c r="FSU2386" s="316"/>
      <c r="FSV2386" s="316"/>
      <c r="FSW2386" s="316"/>
      <c r="FSX2386" s="316"/>
      <c r="FSY2386" s="316"/>
      <c r="FSZ2386" s="316"/>
      <c r="FTA2386" s="316"/>
      <c r="FTB2386" s="316"/>
      <c r="FTC2386" s="316"/>
      <c r="FTD2386" s="316"/>
      <c r="FTE2386" s="316"/>
      <c r="FTF2386" s="316"/>
      <c r="FTG2386" s="316"/>
      <c r="FTH2386" s="316"/>
      <c r="FTI2386" s="316"/>
      <c r="FTJ2386" s="316"/>
      <c r="FTK2386" s="316"/>
      <c r="FTL2386" s="316"/>
      <c r="FTM2386" s="316"/>
      <c r="FTN2386" s="316"/>
      <c r="FTO2386" s="316"/>
      <c r="FTP2386" s="316"/>
      <c r="FTQ2386" s="316"/>
      <c r="FTR2386" s="316"/>
      <c r="FTS2386" s="316"/>
      <c r="FTT2386" s="316"/>
      <c r="FTU2386" s="316"/>
      <c r="FTV2386" s="316"/>
      <c r="FTW2386" s="316"/>
      <c r="FTX2386" s="316"/>
      <c r="FTY2386" s="316"/>
      <c r="FTZ2386" s="316"/>
      <c r="FUA2386" s="316"/>
      <c r="FUB2386" s="316"/>
      <c r="FUC2386" s="316"/>
      <c r="FUD2386" s="316"/>
      <c r="FUE2386" s="316"/>
      <c r="FUF2386" s="316"/>
      <c r="FUG2386" s="316"/>
      <c r="FUH2386" s="316"/>
      <c r="FUI2386" s="316"/>
      <c r="FUJ2386" s="316"/>
      <c r="FUK2386" s="316"/>
      <c r="FUL2386" s="316"/>
      <c r="FUM2386" s="316"/>
      <c r="FUN2386" s="316"/>
      <c r="FUO2386" s="316"/>
      <c r="FUP2386" s="316"/>
      <c r="FUQ2386" s="316"/>
      <c r="FUR2386" s="316"/>
      <c r="FUS2386" s="316"/>
      <c r="FUT2386" s="316"/>
      <c r="FUU2386" s="316"/>
      <c r="FUV2386" s="316"/>
      <c r="FUW2386" s="316"/>
      <c r="FUX2386" s="316"/>
      <c r="FUY2386" s="316"/>
      <c r="FUZ2386" s="316"/>
      <c r="FVA2386" s="316"/>
      <c r="FVB2386" s="316"/>
      <c r="FVC2386" s="316"/>
      <c r="FVD2386" s="316"/>
      <c r="FVE2386" s="316"/>
      <c r="FVF2386" s="316"/>
      <c r="FVG2386" s="316"/>
      <c r="FVH2386" s="316"/>
      <c r="FVI2386" s="316"/>
      <c r="FVJ2386" s="316"/>
      <c r="FVK2386" s="316"/>
      <c r="FVL2386" s="316"/>
      <c r="FVM2386" s="316"/>
      <c r="FVN2386" s="316"/>
      <c r="FVO2386" s="316"/>
      <c r="FVP2386" s="316"/>
      <c r="FVQ2386" s="316"/>
      <c r="FVR2386" s="316"/>
      <c r="FVS2386" s="316"/>
      <c r="FVT2386" s="316"/>
      <c r="FVU2386" s="316"/>
      <c r="FVV2386" s="316"/>
      <c r="FVW2386" s="316"/>
      <c r="FVX2386" s="316"/>
      <c r="FVY2386" s="316"/>
      <c r="FVZ2386" s="316"/>
      <c r="FWA2386" s="316"/>
      <c r="FWB2386" s="316"/>
      <c r="FWC2386" s="316"/>
      <c r="FWD2386" s="316"/>
      <c r="FWE2386" s="316"/>
      <c r="FWF2386" s="316"/>
      <c r="FWG2386" s="316"/>
      <c r="FWH2386" s="316"/>
      <c r="FWI2386" s="316"/>
      <c r="FWJ2386" s="316"/>
      <c r="FWK2386" s="316"/>
      <c r="FWL2386" s="316"/>
      <c r="FWM2386" s="316"/>
      <c r="FWN2386" s="316"/>
      <c r="FWO2386" s="316"/>
      <c r="FWP2386" s="316"/>
      <c r="FWQ2386" s="316"/>
      <c r="FWR2386" s="316"/>
      <c r="FWS2386" s="316"/>
      <c r="FWT2386" s="316"/>
      <c r="FWU2386" s="316"/>
      <c r="FWV2386" s="316"/>
      <c r="FWW2386" s="316"/>
      <c r="FWX2386" s="316"/>
      <c r="FWY2386" s="316"/>
      <c r="FWZ2386" s="316"/>
      <c r="FXA2386" s="316"/>
      <c r="FXB2386" s="316"/>
      <c r="FXC2386" s="316"/>
      <c r="FXD2386" s="316"/>
      <c r="FXE2386" s="316"/>
      <c r="FXF2386" s="316"/>
      <c r="FXG2386" s="316"/>
      <c r="FXH2386" s="316"/>
      <c r="FXI2386" s="316"/>
      <c r="FXJ2386" s="316"/>
      <c r="FXK2386" s="316"/>
      <c r="FXL2386" s="316"/>
      <c r="FXM2386" s="316"/>
      <c r="FXN2386" s="316"/>
      <c r="FXO2386" s="316"/>
      <c r="FXP2386" s="316"/>
      <c r="FXQ2386" s="316"/>
      <c r="FXR2386" s="316"/>
      <c r="FXS2386" s="316"/>
      <c r="FXT2386" s="316"/>
      <c r="FXU2386" s="316"/>
      <c r="FXV2386" s="316"/>
      <c r="FXW2386" s="316"/>
      <c r="FXX2386" s="316"/>
      <c r="FXY2386" s="316"/>
      <c r="FXZ2386" s="316"/>
      <c r="FYA2386" s="316"/>
      <c r="FYB2386" s="316"/>
      <c r="FYC2386" s="316"/>
      <c r="FYD2386" s="316"/>
      <c r="FYE2386" s="316"/>
      <c r="FYF2386" s="316"/>
      <c r="FYG2386" s="316"/>
      <c r="FYH2386" s="316"/>
      <c r="FYI2386" s="316"/>
      <c r="FYJ2386" s="316"/>
      <c r="FYK2386" s="316"/>
      <c r="FYL2386" s="316"/>
      <c r="FYM2386" s="316"/>
      <c r="FYN2386" s="316"/>
      <c r="FYO2386" s="316"/>
      <c r="FYP2386" s="316"/>
      <c r="FYQ2386" s="316"/>
      <c r="FYR2386" s="316"/>
      <c r="FYS2386" s="316"/>
      <c r="FYT2386" s="316"/>
      <c r="FYU2386" s="316"/>
      <c r="FYV2386" s="316"/>
      <c r="FYW2386" s="316"/>
      <c r="FYX2386" s="316"/>
      <c r="FYY2386" s="316"/>
      <c r="FYZ2386" s="316"/>
      <c r="FZA2386" s="316"/>
      <c r="FZB2386" s="316"/>
      <c r="FZC2386" s="316"/>
      <c r="FZD2386" s="316"/>
      <c r="FZE2386" s="316"/>
      <c r="FZF2386" s="316"/>
      <c r="FZG2386" s="316"/>
      <c r="FZH2386" s="316"/>
      <c r="FZI2386" s="316"/>
      <c r="FZJ2386" s="316"/>
      <c r="FZK2386" s="316"/>
      <c r="FZL2386" s="316"/>
      <c r="FZM2386" s="316"/>
      <c r="FZN2386" s="316"/>
      <c r="FZO2386" s="316"/>
      <c r="FZP2386" s="316"/>
      <c r="FZQ2386" s="316"/>
      <c r="FZR2386" s="316"/>
      <c r="FZS2386" s="316"/>
      <c r="FZT2386" s="316"/>
      <c r="FZU2386" s="316"/>
      <c r="FZV2386" s="316"/>
      <c r="FZW2386" s="316"/>
      <c r="FZX2386" s="316"/>
      <c r="FZY2386" s="316"/>
      <c r="FZZ2386" s="316"/>
      <c r="GAA2386" s="316"/>
      <c r="GAB2386" s="316"/>
      <c r="GAC2386" s="316"/>
      <c r="GAD2386" s="316"/>
      <c r="GAE2386" s="316"/>
      <c r="GAF2386" s="316"/>
      <c r="GAG2386" s="316"/>
      <c r="GAH2386" s="316"/>
      <c r="GAI2386" s="316"/>
      <c r="GAJ2386" s="316"/>
      <c r="GAK2386" s="316"/>
      <c r="GAL2386" s="316"/>
      <c r="GAM2386" s="316"/>
      <c r="GAN2386" s="316"/>
      <c r="GAO2386" s="316"/>
      <c r="GAP2386" s="316"/>
      <c r="GAQ2386" s="316"/>
      <c r="GAR2386" s="316"/>
      <c r="GAS2386" s="316"/>
      <c r="GAT2386" s="316"/>
      <c r="GAU2386" s="316"/>
      <c r="GAV2386" s="316"/>
      <c r="GAW2386" s="316"/>
      <c r="GAX2386" s="316"/>
      <c r="GAY2386" s="316"/>
      <c r="GAZ2386" s="316"/>
      <c r="GBA2386" s="316"/>
      <c r="GBB2386" s="316"/>
      <c r="GBC2386" s="316"/>
      <c r="GBD2386" s="316"/>
      <c r="GBE2386" s="316"/>
      <c r="GBF2386" s="316"/>
      <c r="GBG2386" s="316"/>
      <c r="GBH2386" s="316"/>
      <c r="GBI2386" s="316"/>
      <c r="GBJ2386" s="316"/>
      <c r="GBK2386" s="316"/>
      <c r="GBL2386" s="316"/>
      <c r="GBM2386" s="316"/>
      <c r="GBN2386" s="316"/>
      <c r="GBO2386" s="316"/>
      <c r="GBP2386" s="316"/>
      <c r="GBQ2386" s="316"/>
      <c r="GBR2386" s="316"/>
      <c r="GBS2386" s="316"/>
      <c r="GBT2386" s="316"/>
      <c r="GBU2386" s="316"/>
      <c r="GBV2386" s="316"/>
      <c r="GBW2386" s="316"/>
      <c r="GBX2386" s="316"/>
      <c r="GBY2386" s="316"/>
      <c r="GBZ2386" s="316"/>
      <c r="GCA2386" s="316"/>
      <c r="GCB2386" s="316"/>
      <c r="GCC2386" s="316"/>
      <c r="GCD2386" s="316"/>
      <c r="GCE2386" s="316"/>
      <c r="GCF2386" s="316"/>
      <c r="GCG2386" s="316"/>
      <c r="GCH2386" s="316"/>
      <c r="GCI2386" s="316"/>
      <c r="GCJ2386" s="316"/>
      <c r="GCK2386" s="316"/>
      <c r="GCL2386" s="316"/>
      <c r="GCM2386" s="316"/>
      <c r="GCN2386" s="316"/>
      <c r="GCO2386" s="316"/>
      <c r="GCP2386" s="316"/>
      <c r="GCQ2386" s="316"/>
      <c r="GCR2386" s="316"/>
      <c r="GCS2386" s="316"/>
      <c r="GCT2386" s="316"/>
      <c r="GCU2386" s="316"/>
      <c r="GCV2386" s="316"/>
      <c r="GCW2386" s="316"/>
      <c r="GCX2386" s="316"/>
      <c r="GCY2386" s="316"/>
      <c r="GCZ2386" s="316"/>
      <c r="GDA2386" s="316"/>
      <c r="GDB2386" s="316"/>
      <c r="GDC2386" s="316"/>
      <c r="GDD2386" s="316"/>
      <c r="GDE2386" s="316"/>
      <c r="GDF2386" s="316"/>
      <c r="GDG2386" s="316"/>
      <c r="GDH2386" s="316"/>
      <c r="GDI2386" s="316"/>
      <c r="GDJ2386" s="316"/>
      <c r="GDK2386" s="316"/>
      <c r="GDL2386" s="316"/>
      <c r="GDM2386" s="316"/>
      <c r="GDN2386" s="316"/>
      <c r="GDO2386" s="316"/>
      <c r="GDP2386" s="316"/>
      <c r="GDQ2386" s="316"/>
      <c r="GDR2386" s="316"/>
      <c r="GDS2386" s="316"/>
      <c r="GDT2386" s="316"/>
      <c r="GDU2386" s="316"/>
      <c r="GDV2386" s="316"/>
      <c r="GDW2386" s="316"/>
      <c r="GDX2386" s="316"/>
      <c r="GDY2386" s="316"/>
      <c r="GDZ2386" s="316"/>
      <c r="GEA2386" s="316"/>
      <c r="GEB2386" s="316"/>
      <c r="GEC2386" s="316"/>
      <c r="GED2386" s="316"/>
      <c r="GEE2386" s="316"/>
      <c r="GEF2386" s="316"/>
      <c r="GEG2386" s="316"/>
      <c r="GEH2386" s="316"/>
      <c r="GEI2386" s="316"/>
      <c r="GEJ2386" s="316"/>
      <c r="GEK2386" s="316"/>
      <c r="GEL2386" s="316"/>
      <c r="GEM2386" s="316"/>
      <c r="GEN2386" s="316"/>
      <c r="GEO2386" s="316"/>
      <c r="GEP2386" s="316"/>
      <c r="GEQ2386" s="316"/>
      <c r="GER2386" s="316"/>
      <c r="GES2386" s="316"/>
      <c r="GET2386" s="316"/>
      <c r="GEU2386" s="316"/>
      <c r="GEV2386" s="316"/>
      <c r="GEW2386" s="316"/>
      <c r="GEX2386" s="316"/>
      <c r="GEY2386" s="316"/>
      <c r="GEZ2386" s="316"/>
      <c r="GFA2386" s="316"/>
      <c r="GFB2386" s="316"/>
      <c r="GFC2386" s="316"/>
      <c r="GFD2386" s="316"/>
      <c r="GFE2386" s="316"/>
      <c r="GFF2386" s="316"/>
      <c r="GFG2386" s="316"/>
      <c r="GFH2386" s="316"/>
      <c r="GFI2386" s="316"/>
      <c r="GFJ2386" s="316"/>
      <c r="GFK2386" s="316"/>
      <c r="GFL2386" s="316"/>
      <c r="GFM2386" s="316"/>
      <c r="GFN2386" s="316"/>
      <c r="GFO2386" s="316"/>
      <c r="GFP2386" s="316"/>
      <c r="GFQ2386" s="316"/>
      <c r="GFR2386" s="316"/>
      <c r="GFS2386" s="316"/>
      <c r="GFT2386" s="316"/>
      <c r="GFU2386" s="316"/>
      <c r="GFV2386" s="316"/>
      <c r="GFW2386" s="316"/>
      <c r="GFX2386" s="316"/>
      <c r="GFY2386" s="316"/>
      <c r="GFZ2386" s="316"/>
      <c r="GGA2386" s="316"/>
      <c r="GGB2386" s="316"/>
      <c r="GGC2386" s="316"/>
      <c r="GGD2386" s="316"/>
      <c r="GGE2386" s="316"/>
      <c r="GGF2386" s="316"/>
      <c r="GGG2386" s="316"/>
      <c r="GGH2386" s="316"/>
      <c r="GGI2386" s="316"/>
      <c r="GGJ2386" s="316"/>
      <c r="GGK2386" s="316"/>
      <c r="GGL2386" s="316"/>
      <c r="GGM2386" s="316"/>
      <c r="GGN2386" s="316"/>
      <c r="GGO2386" s="316"/>
      <c r="GGP2386" s="316"/>
      <c r="GGQ2386" s="316"/>
      <c r="GGR2386" s="316"/>
      <c r="GGS2386" s="316"/>
      <c r="GGT2386" s="316"/>
      <c r="GGU2386" s="316"/>
      <c r="GGV2386" s="316"/>
      <c r="GGW2386" s="316"/>
      <c r="GGX2386" s="316"/>
      <c r="GGY2386" s="316"/>
      <c r="GGZ2386" s="316"/>
      <c r="GHA2386" s="316"/>
      <c r="GHB2386" s="316"/>
      <c r="GHC2386" s="316"/>
      <c r="GHD2386" s="316"/>
      <c r="GHE2386" s="316"/>
      <c r="GHF2386" s="316"/>
      <c r="GHG2386" s="316"/>
      <c r="GHH2386" s="316"/>
      <c r="GHI2386" s="316"/>
      <c r="GHJ2386" s="316"/>
      <c r="GHK2386" s="316"/>
      <c r="GHL2386" s="316"/>
      <c r="GHM2386" s="316"/>
      <c r="GHN2386" s="316"/>
      <c r="GHO2386" s="316"/>
      <c r="GHP2386" s="316"/>
      <c r="GHQ2386" s="316"/>
      <c r="GHR2386" s="316"/>
      <c r="GHS2386" s="316"/>
      <c r="GHT2386" s="316"/>
      <c r="GHU2386" s="316"/>
      <c r="GHV2386" s="316"/>
      <c r="GHW2386" s="316"/>
      <c r="GHX2386" s="316"/>
      <c r="GHY2386" s="316"/>
      <c r="GHZ2386" s="316"/>
      <c r="GIA2386" s="316"/>
      <c r="GIB2386" s="316"/>
      <c r="GIC2386" s="316"/>
      <c r="GID2386" s="316"/>
      <c r="GIE2386" s="316"/>
      <c r="GIF2386" s="316"/>
      <c r="GIG2386" s="316"/>
      <c r="GIH2386" s="316"/>
      <c r="GII2386" s="316"/>
      <c r="GIJ2386" s="316"/>
      <c r="GIK2386" s="316"/>
      <c r="GIL2386" s="316"/>
      <c r="GIM2386" s="316"/>
      <c r="GIN2386" s="316"/>
      <c r="GIO2386" s="316"/>
      <c r="GIP2386" s="316"/>
      <c r="GIQ2386" s="316"/>
      <c r="GIR2386" s="316"/>
      <c r="GIS2386" s="316"/>
      <c r="GIT2386" s="316"/>
      <c r="GIU2386" s="316"/>
      <c r="GIV2386" s="316"/>
      <c r="GIW2386" s="316"/>
      <c r="GIX2386" s="316"/>
      <c r="GIY2386" s="316"/>
      <c r="GIZ2386" s="316"/>
      <c r="GJA2386" s="316"/>
      <c r="GJB2386" s="316"/>
      <c r="GJC2386" s="316"/>
      <c r="GJD2386" s="316"/>
      <c r="GJE2386" s="316"/>
      <c r="GJF2386" s="316"/>
      <c r="GJG2386" s="316"/>
      <c r="GJH2386" s="316"/>
      <c r="GJI2386" s="316"/>
      <c r="GJJ2386" s="316"/>
      <c r="GJK2386" s="316"/>
      <c r="GJL2386" s="316"/>
      <c r="GJM2386" s="316"/>
      <c r="GJN2386" s="316"/>
      <c r="GJO2386" s="316"/>
      <c r="GJP2386" s="316"/>
      <c r="GJQ2386" s="316"/>
      <c r="GJR2386" s="316"/>
      <c r="GJS2386" s="316"/>
      <c r="GJT2386" s="316"/>
      <c r="GJU2386" s="316"/>
      <c r="GJV2386" s="316"/>
      <c r="GJW2386" s="316"/>
      <c r="GJX2386" s="316"/>
      <c r="GJY2386" s="316"/>
      <c r="GJZ2386" s="316"/>
      <c r="GKA2386" s="316"/>
      <c r="GKB2386" s="316"/>
      <c r="GKC2386" s="316"/>
      <c r="GKD2386" s="316"/>
      <c r="GKE2386" s="316"/>
      <c r="GKF2386" s="316"/>
      <c r="GKG2386" s="316"/>
      <c r="GKH2386" s="316"/>
      <c r="GKI2386" s="316"/>
      <c r="GKJ2386" s="316"/>
      <c r="GKK2386" s="316"/>
      <c r="GKL2386" s="316"/>
      <c r="GKM2386" s="316"/>
      <c r="GKN2386" s="316"/>
      <c r="GKO2386" s="316"/>
      <c r="GKP2386" s="316"/>
      <c r="GKQ2386" s="316"/>
      <c r="GKR2386" s="316"/>
      <c r="GKS2386" s="316"/>
      <c r="GKT2386" s="316"/>
      <c r="GKU2386" s="316"/>
      <c r="GKV2386" s="316"/>
      <c r="GKW2386" s="316"/>
      <c r="GKX2386" s="316"/>
      <c r="GKY2386" s="316"/>
      <c r="GKZ2386" s="316"/>
      <c r="GLA2386" s="316"/>
      <c r="GLB2386" s="316"/>
      <c r="GLC2386" s="316"/>
      <c r="GLD2386" s="316"/>
      <c r="GLE2386" s="316"/>
      <c r="GLF2386" s="316"/>
      <c r="GLG2386" s="316"/>
      <c r="GLH2386" s="316"/>
      <c r="GLI2386" s="316"/>
      <c r="GLJ2386" s="316"/>
      <c r="GLK2386" s="316"/>
      <c r="GLL2386" s="316"/>
      <c r="GLM2386" s="316"/>
      <c r="GLN2386" s="316"/>
      <c r="GLO2386" s="316"/>
      <c r="GLP2386" s="316"/>
      <c r="GLQ2386" s="316"/>
      <c r="GLR2386" s="316"/>
      <c r="GLS2386" s="316"/>
      <c r="GLT2386" s="316"/>
      <c r="GLU2386" s="316"/>
      <c r="GLV2386" s="316"/>
      <c r="GLW2386" s="316"/>
      <c r="GLX2386" s="316"/>
      <c r="GLY2386" s="316"/>
      <c r="GLZ2386" s="316"/>
      <c r="GMA2386" s="316"/>
      <c r="GMB2386" s="316"/>
      <c r="GMC2386" s="316"/>
      <c r="GMD2386" s="316"/>
      <c r="GME2386" s="316"/>
      <c r="GMF2386" s="316"/>
      <c r="GMG2386" s="316"/>
      <c r="GMH2386" s="316"/>
      <c r="GMI2386" s="316"/>
      <c r="GMJ2386" s="316"/>
      <c r="GMK2386" s="316"/>
      <c r="GML2386" s="316"/>
      <c r="GMM2386" s="316"/>
      <c r="GMN2386" s="316"/>
      <c r="GMO2386" s="316"/>
      <c r="GMP2386" s="316"/>
      <c r="GMQ2386" s="316"/>
      <c r="GMR2386" s="316"/>
      <c r="GMS2386" s="316"/>
      <c r="GMT2386" s="316"/>
      <c r="GMU2386" s="316"/>
      <c r="GMV2386" s="316"/>
      <c r="GMW2386" s="316"/>
      <c r="GMX2386" s="316"/>
      <c r="GMY2386" s="316"/>
      <c r="GMZ2386" s="316"/>
      <c r="GNA2386" s="316"/>
      <c r="GNB2386" s="316"/>
      <c r="GNC2386" s="316"/>
      <c r="GND2386" s="316"/>
      <c r="GNE2386" s="316"/>
      <c r="GNF2386" s="316"/>
      <c r="GNG2386" s="316"/>
      <c r="GNH2386" s="316"/>
      <c r="GNI2386" s="316"/>
      <c r="GNJ2386" s="316"/>
      <c r="GNK2386" s="316"/>
      <c r="GNL2386" s="316"/>
      <c r="GNM2386" s="316"/>
      <c r="GNN2386" s="316"/>
      <c r="GNO2386" s="316"/>
      <c r="GNP2386" s="316"/>
      <c r="GNQ2386" s="316"/>
      <c r="GNR2386" s="316"/>
      <c r="GNS2386" s="316"/>
      <c r="GNT2386" s="316"/>
      <c r="GNU2386" s="316"/>
      <c r="GNV2386" s="316"/>
      <c r="GNW2386" s="316"/>
      <c r="GNX2386" s="316"/>
      <c r="GNY2386" s="316"/>
      <c r="GNZ2386" s="316"/>
      <c r="GOA2386" s="316"/>
      <c r="GOB2386" s="316"/>
      <c r="GOC2386" s="316"/>
      <c r="GOD2386" s="316"/>
      <c r="GOE2386" s="316"/>
      <c r="GOF2386" s="316"/>
      <c r="GOG2386" s="316"/>
      <c r="GOH2386" s="316"/>
      <c r="GOI2386" s="316"/>
      <c r="GOJ2386" s="316"/>
      <c r="GOK2386" s="316"/>
      <c r="GOL2386" s="316"/>
      <c r="GOM2386" s="316"/>
      <c r="GON2386" s="316"/>
      <c r="GOO2386" s="316"/>
      <c r="GOP2386" s="316"/>
      <c r="GOQ2386" s="316"/>
      <c r="GOR2386" s="316"/>
      <c r="GOS2386" s="316"/>
      <c r="GOT2386" s="316"/>
      <c r="GOU2386" s="316"/>
      <c r="GOV2386" s="316"/>
      <c r="GOW2386" s="316"/>
      <c r="GOX2386" s="316"/>
      <c r="GOY2386" s="316"/>
      <c r="GOZ2386" s="316"/>
      <c r="GPA2386" s="316"/>
      <c r="GPB2386" s="316"/>
      <c r="GPC2386" s="316"/>
      <c r="GPD2386" s="316"/>
      <c r="GPE2386" s="316"/>
      <c r="GPF2386" s="316"/>
      <c r="GPG2386" s="316"/>
      <c r="GPH2386" s="316"/>
      <c r="GPI2386" s="316"/>
      <c r="GPJ2386" s="316"/>
      <c r="GPK2386" s="316"/>
      <c r="GPL2386" s="316"/>
      <c r="GPM2386" s="316"/>
      <c r="GPN2386" s="316"/>
      <c r="GPO2386" s="316"/>
      <c r="GPP2386" s="316"/>
      <c r="GPQ2386" s="316"/>
      <c r="GPR2386" s="316"/>
      <c r="GPS2386" s="316"/>
      <c r="GPT2386" s="316"/>
      <c r="GPU2386" s="316"/>
      <c r="GPV2386" s="316"/>
      <c r="GPW2386" s="316"/>
      <c r="GPX2386" s="316"/>
      <c r="GPY2386" s="316"/>
      <c r="GPZ2386" s="316"/>
      <c r="GQA2386" s="316"/>
      <c r="GQB2386" s="316"/>
      <c r="GQC2386" s="316"/>
      <c r="GQD2386" s="316"/>
      <c r="GQE2386" s="316"/>
      <c r="GQF2386" s="316"/>
      <c r="GQG2386" s="316"/>
      <c r="GQH2386" s="316"/>
      <c r="GQI2386" s="316"/>
      <c r="GQJ2386" s="316"/>
      <c r="GQK2386" s="316"/>
      <c r="GQL2386" s="316"/>
      <c r="GQM2386" s="316"/>
      <c r="GQN2386" s="316"/>
      <c r="GQO2386" s="316"/>
      <c r="GQP2386" s="316"/>
      <c r="GQQ2386" s="316"/>
      <c r="GQR2386" s="316"/>
      <c r="GQS2386" s="316"/>
      <c r="GQT2386" s="316"/>
      <c r="GQU2386" s="316"/>
      <c r="GQV2386" s="316"/>
      <c r="GQW2386" s="316"/>
      <c r="GQX2386" s="316"/>
      <c r="GQY2386" s="316"/>
      <c r="GQZ2386" s="316"/>
      <c r="GRA2386" s="316"/>
      <c r="GRB2386" s="316"/>
      <c r="GRC2386" s="316"/>
      <c r="GRD2386" s="316"/>
      <c r="GRE2386" s="316"/>
      <c r="GRF2386" s="316"/>
      <c r="GRG2386" s="316"/>
      <c r="GRH2386" s="316"/>
      <c r="GRI2386" s="316"/>
      <c r="GRJ2386" s="316"/>
      <c r="GRK2386" s="316"/>
      <c r="GRL2386" s="316"/>
      <c r="GRM2386" s="316"/>
      <c r="GRN2386" s="316"/>
      <c r="GRO2386" s="316"/>
      <c r="GRP2386" s="316"/>
      <c r="GRQ2386" s="316"/>
      <c r="GRR2386" s="316"/>
      <c r="GRS2386" s="316"/>
      <c r="GRT2386" s="316"/>
      <c r="GRU2386" s="316"/>
      <c r="GRV2386" s="316"/>
      <c r="GRW2386" s="316"/>
      <c r="GRX2386" s="316"/>
      <c r="GRY2386" s="316"/>
      <c r="GRZ2386" s="316"/>
      <c r="GSA2386" s="316"/>
      <c r="GSB2386" s="316"/>
      <c r="GSC2386" s="316"/>
      <c r="GSD2386" s="316"/>
      <c r="GSE2386" s="316"/>
      <c r="GSF2386" s="316"/>
      <c r="GSG2386" s="316"/>
      <c r="GSH2386" s="316"/>
      <c r="GSI2386" s="316"/>
      <c r="GSJ2386" s="316"/>
      <c r="GSK2386" s="316"/>
      <c r="GSL2386" s="316"/>
      <c r="GSM2386" s="316"/>
      <c r="GSN2386" s="316"/>
      <c r="GSO2386" s="316"/>
      <c r="GSP2386" s="316"/>
      <c r="GSQ2386" s="316"/>
      <c r="GSR2386" s="316"/>
      <c r="GSS2386" s="316"/>
      <c r="GST2386" s="316"/>
      <c r="GSU2386" s="316"/>
      <c r="GSV2386" s="316"/>
      <c r="GSW2386" s="316"/>
      <c r="GSX2386" s="316"/>
      <c r="GSY2386" s="316"/>
      <c r="GSZ2386" s="316"/>
      <c r="GTA2386" s="316"/>
      <c r="GTB2386" s="316"/>
      <c r="GTC2386" s="316"/>
      <c r="GTD2386" s="316"/>
      <c r="GTE2386" s="316"/>
      <c r="GTF2386" s="316"/>
      <c r="GTG2386" s="316"/>
      <c r="GTH2386" s="316"/>
      <c r="GTI2386" s="316"/>
      <c r="GTJ2386" s="316"/>
      <c r="GTK2386" s="316"/>
      <c r="GTL2386" s="316"/>
      <c r="GTM2386" s="316"/>
      <c r="GTN2386" s="316"/>
      <c r="GTO2386" s="316"/>
      <c r="GTP2386" s="316"/>
      <c r="GTQ2386" s="316"/>
      <c r="GTR2386" s="316"/>
      <c r="GTS2386" s="316"/>
      <c r="GTT2386" s="316"/>
      <c r="GTU2386" s="316"/>
      <c r="GTV2386" s="316"/>
      <c r="GTW2386" s="316"/>
      <c r="GTX2386" s="316"/>
      <c r="GTY2386" s="316"/>
      <c r="GTZ2386" s="316"/>
      <c r="GUA2386" s="316"/>
      <c r="GUB2386" s="316"/>
      <c r="GUC2386" s="316"/>
      <c r="GUD2386" s="316"/>
      <c r="GUE2386" s="316"/>
      <c r="GUF2386" s="316"/>
      <c r="GUG2386" s="316"/>
      <c r="GUH2386" s="316"/>
      <c r="GUI2386" s="316"/>
      <c r="GUJ2386" s="316"/>
      <c r="GUK2386" s="316"/>
      <c r="GUL2386" s="316"/>
      <c r="GUM2386" s="316"/>
      <c r="GUN2386" s="316"/>
      <c r="GUO2386" s="316"/>
      <c r="GUP2386" s="316"/>
      <c r="GUQ2386" s="316"/>
      <c r="GUR2386" s="316"/>
      <c r="GUS2386" s="316"/>
      <c r="GUT2386" s="316"/>
      <c r="GUU2386" s="316"/>
      <c r="GUV2386" s="316"/>
      <c r="GUW2386" s="316"/>
      <c r="GUX2386" s="316"/>
      <c r="GUY2386" s="316"/>
      <c r="GUZ2386" s="316"/>
      <c r="GVA2386" s="316"/>
      <c r="GVB2386" s="316"/>
      <c r="GVC2386" s="316"/>
      <c r="GVD2386" s="316"/>
      <c r="GVE2386" s="316"/>
      <c r="GVF2386" s="316"/>
      <c r="GVG2386" s="316"/>
      <c r="GVH2386" s="316"/>
      <c r="GVI2386" s="316"/>
      <c r="GVJ2386" s="316"/>
      <c r="GVK2386" s="316"/>
      <c r="GVL2386" s="316"/>
      <c r="GVM2386" s="316"/>
      <c r="GVN2386" s="316"/>
      <c r="GVO2386" s="316"/>
      <c r="GVP2386" s="316"/>
      <c r="GVQ2386" s="316"/>
      <c r="GVR2386" s="316"/>
      <c r="GVS2386" s="316"/>
      <c r="GVT2386" s="316"/>
      <c r="GVU2386" s="316"/>
      <c r="GVV2386" s="316"/>
      <c r="GVW2386" s="316"/>
      <c r="GVX2386" s="316"/>
      <c r="GVY2386" s="316"/>
      <c r="GVZ2386" s="316"/>
      <c r="GWA2386" s="316"/>
      <c r="GWB2386" s="316"/>
      <c r="GWC2386" s="316"/>
      <c r="GWD2386" s="316"/>
      <c r="GWE2386" s="316"/>
      <c r="GWF2386" s="316"/>
      <c r="GWG2386" s="316"/>
      <c r="GWH2386" s="316"/>
      <c r="GWI2386" s="316"/>
      <c r="GWJ2386" s="316"/>
      <c r="GWK2386" s="316"/>
      <c r="GWL2386" s="316"/>
      <c r="GWM2386" s="316"/>
      <c r="GWN2386" s="316"/>
      <c r="GWO2386" s="316"/>
      <c r="GWP2386" s="316"/>
      <c r="GWQ2386" s="316"/>
      <c r="GWR2386" s="316"/>
      <c r="GWS2386" s="316"/>
      <c r="GWT2386" s="316"/>
      <c r="GWU2386" s="316"/>
      <c r="GWV2386" s="316"/>
      <c r="GWW2386" s="316"/>
      <c r="GWX2386" s="316"/>
      <c r="GWY2386" s="316"/>
      <c r="GWZ2386" s="316"/>
      <c r="GXA2386" s="316"/>
      <c r="GXB2386" s="316"/>
      <c r="GXC2386" s="316"/>
      <c r="GXD2386" s="316"/>
      <c r="GXE2386" s="316"/>
      <c r="GXF2386" s="316"/>
      <c r="GXG2386" s="316"/>
      <c r="GXH2386" s="316"/>
      <c r="GXI2386" s="316"/>
      <c r="GXJ2386" s="316"/>
      <c r="GXK2386" s="316"/>
      <c r="GXL2386" s="316"/>
      <c r="GXM2386" s="316"/>
      <c r="GXN2386" s="316"/>
      <c r="GXO2386" s="316"/>
      <c r="GXP2386" s="316"/>
      <c r="GXQ2386" s="316"/>
      <c r="GXR2386" s="316"/>
      <c r="GXS2386" s="316"/>
      <c r="GXT2386" s="316"/>
      <c r="GXU2386" s="316"/>
      <c r="GXV2386" s="316"/>
      <c r="GXW2386" s="316"/>
      <c r="GXX2386" s="316"/>
      <c r="GXY2386" s="316"/>
      <c r="GXZ2386" s="316"/>
      <c r="GYA2386" s="316"/>
      <c r="GYB2386" s="316"/>
      <c r="GYC2386" s="316"/>
      <c r="GYD2386" s="316"/>
      <c r="GYE2386" s="316"/>
      <c r="GYF2386" s="316"/>
      <c r="GYG2386" s="316"/>
      <c r="GYH2386" s="316"/>
      <c r="GYI2386" s="316"/>
      <c r="GYJ2386" s="316"/>
      <c r="GYK2386" s="316"/>
      <c r="GYL2386" s="316"/>
      <c r="GYM2386" s="316"/>
      <c r="GYN2386" s="316"/>
      <c r="GYO2386" s="316"/>
      <c r="GYP2386" s="316"/>
      <c r="GYQ2386" s="316"/>
      <c r="GYR2386" s="316"/>
      <c r="GYS2386" s="316"/>
      <c r="GYT2386" s="316"/>
      <c r="GYU2386" s="316"/>
      <c r="GYV2386" s="316"/>
      <c r="GYW2386" s="316"/>
      <c r="GYX2386" s="316"/>
      <c r="GYY2386" s="316"/>
      <c r="GYZ2386" s="316"/>
      <c r="GZA2386" s="316"/>
      <c r="GZB2386" s="316"/>
      <c r="GZC2386" s="316"/>
      <c r="GZD2386" s="316"/>
      <c r="GZE2386" s="316"/>
      <c r="GZF2386" s="316"/>
      <c r="GZG2386" s="316"/>
      <c r="GZH2386" s="316"/>
      <c r="GZI2386" s="316"/>
      <c r="GZJ2386" s="316"/>
      <c r="GZK2386" s="316"/>
      <c r="GZL2386" s="316"/>
      <c r="GZM2386" s="316"/>
      <c r="GZN2386" s="316"/>
      <c r="GZO2386" s="316"/>
      <c r="GZP2386" s="316"/>
      <c r="GZQ2386" s="316"/>
      <c r="GZR2386" s="316"/>
      <c r="GZS2386" s="316"/>
      <c r="GZT2386" s="316"/>
      <c r="GZU2386" s="316"/>
      <c r="GZV2386" s="316"/>
      <c r="GZW2386" s="316"/>
      <c r="GZX2386" s="316"/>
      <c r="GZY2386" s="316"/>
      <c r="GZZ2386" s="316"/>
      <c r="HAA2386" s="316"/>
      <c r="HAB2386" s="316"/>
      <c r="HAC2386" s="316"/>
      <c r="HAD2386" s="316"/>
      <c r="HAE2386" s="316"/>
      <c r="HAF2386" s="316"/>
      <c r="HAG2386" s="316"/>
      <c r="HAH2386" s="316"/>
      <c r="HAI2386" s="316"/>
      <c r="HAJ2386" s="316"/>
      <c r="HAK2386" s="316"/>
      <c r="HAL2386" s="316"/>
      <c r="HAM2386" s="316"/>
      <c r="HAN2386" s="316"/>
      <c r="HAO2386" s="316"/>
      <c r="HAP2386" s="316"/>
      <c r="HAQ2386" s="316"/>
      <c r="HAR2386" s="316"/>
      <c r="HAS2386" s="316"/>
      <c r="HAT2386" s="316"/>
      <c r="HAU2386" s="316"/>
      <c r="HAV2386" s="316"/>
      <c r="HAW2386" s="316"/>
      <c r="HAX2386" s="316"/>
      <c r="HAY2386" s="316"/>
      <c r="HAZ2386" s="316"/>
      <c r="HBA2386" s="316"/>
      <c r="HBB2386" s="316"/>
      <c r="HBC2386" s="316"/>
      <c r="HBD2386" s="316"/>
      <c r="HBE2386" s="316"/>
      <c r="HBF2386" s="316"/>
      <c r="HBG2386" s="316"/>
      <c r="HBH2386" s="316"/>
      <c r="HBI2386" s="316"/>
      <c r="HBJ2386" s="316"/>
      <c r="HBK2386" s="316"/>
      <c r="HBL2386" s="316"/>
      <c r="HBM2386" s="316"/>
      <c r="HBN2386" s="316"/>
      <c r="HBO2386" s="316"/>
      <c r="HBP2386" s="316"/>
      <c r="HBQ2386" s="316"/>
      <c r="HBR2386" s="316"/>
      <c r="HBS2386" s="316"/>
      <c r="HBT2386" s="316"/>
      <c r="HBU2386" s="316"/>
      <c r="HBV2386" s="316"/>
      <c r="HBW2386" s="316"/>
      <c r="HBX2386" s="316"/>
      <c r="HBY2386" s="316"/>
      <c r="HBZ2386" s="316"/>
      <c r="HCA2386" s="316"/>
      <c r="HCB2386" s="316"/>
      <c r="HCC2386" s="316"/>
      <c r="HCD2386" s="316"/>
      <c r="HCE2386" s="316"/>
      <c r="HCF2386" s="316"/>
      <c r="HCG2386" s="316"/>
      <c r="HCH2386" s="316"/>
      <c r="HCI2386" s="316"/>
      <c r="HCJ2386" s="316"/>
      <c r="HCK2386" s="316"/>
      <c r="HCL2386" s="316"/>
      <c r="HCM2386" s="316"/>
      <c r="HCN2386" s="316"/>
      <c r="HCO2386" s="316"/>
      <c r="HCP2386" s="316"/>
      <c r="HCQ2386" s="316"/>
      <c r="HCR2386" s="316"/>
      <c r="HCS2386" s="316"/>
      <c r="HCT2386" s="316"/>
      <c r="HCU2386" s="316"/>
      <c r="HCV2386" s="316"/>
      <c r="HCW2386" s="316"/>
      <c r="HCX2386" s="316"/>
      <c r="HCY2386" s="316"/>
      <c r="HCZ2386" s="316"/>
      <c r="HDA2386" s="316"/>
      <c r="HDB2386" s="316"/>
      <c r="HDC2386" s="316"/>
      <c r="HDD2386" s="316"/>
      <c r="HDE2386" s="316"/>
      <c r="HDF2386" s="316"/>
      <c r="HDG2386" s="316"/>
      <c r="HDH2386" s="316"/>
      <c r="HDI2386" s="316"/>
      <c r="HDJ2386" s="316"/>
      <c r="HDK2386" s="316"/>
      <c r="HDL2386" s="316"/>
      <c r="HDM2386" s="316"/>
      <c r="HDN2386" s="316"/>
      <c r="HDO2386" s="316"/>
      <c r="HDP2386" s="316"/>
      <c r="HDQ2386" s="316"/>
      <c r="HDR2386" s="316"/>
      <c r="HDS2386" s="316"/>
      <c r="HDT2386" s="316"/>
      <c r="HDU2386" s="316"/>
      <c r="HDV2386" s="316"/>
      <c r="HDW2386" s="316"/>
      <c r="HDX2386" s="316"/>
      <c r="HDY2386" s="316"/>
      <c r="HDZ2386" s="316"/>
      <c r="HEA2386" s="316"/>
      <c r="HEB2386" s="316"/>
      <c r="HEC2386" s="316"/>
      <c r="HED2386" s="316"/>
      <c r="HEE2386" s="316"/>
      <c r="HEF2386" s="316"/>
      <c r="HEG2386" s="316"/>
      <c r="HEH2386" s="316"/>
      <c r="HEI2386" s="316"/>
      <c r="HEJ2386" s="316"/>
      <c r="HEK2386" s="316"/>
      <c r="HEL2386" s="316"/>
      <c r="HEM2386" s="316"/>
      <c r="HEN2386" s="316"/>
      <c r="HEO2386" s="316"/>
      <c r="HEP2386" s="316"/>
      <c r="HEQ2386" s="316"/>
      <c r="HER2386" s="316"/>
      <c r="HES2386" s="316"/>
      <c r="HET2386" s="316"/>
      <c r="HEU2386" s="316"/>
      <c r="HEV2386" s="316"/>
      <c r="HEW2386" s="316"/>
      <c r="HEX2386" s="316"/>
      <c r="HEY2386" s="316"/>
      <c r="HEZ2386" s="316"/>
      <c r="HFA2386" s="316"/>
      <c r="HFB2386" s="316"/>
      <c r="HFC2386" s="316"/>
      <c r="HFD2386" s="316"/>
      <c r="HFE2386" s="316"/>
      <c r="HFF2386" s="316"/>
      <c r="HFG2386" s="316"/>
      <c r="HFH2386" s="316"/>
      <c r="HFI2386" s="316"/>
      <c r="HFJ2386" s="316"/>
      <c r="HFK2386" s="316"/>
      <c r="HFL2386" s="316"/>
      <c r="HFM2386" s="316"/>
      <c r="HFN2386" s="316"/>
      <c r="HFO2386" s="316"/>
      <c r="HFP2386" s="316"/>
      <c r="HFQ2386" s="316"/>
      <c r="HFR2386" s="316"/>
      <c r="HFS2386" s="316"/>
      <c r="HFT2386" s="316"/>
      <c r="HFU2386" s="316"/>
      <c r="HFV2386" s="316"/>
      <c r="HFW2386" s="316"/>
      <c r="HFX2386" s="316"/>
      <c r="HFY2386" s="316"/>
      <c r="HFZ2386" s="316"/>
      <c r="HGA2386" s="316"/>
      <c r="HGB2386" s="316"/>
      <c r="HGC2386" s="316"/>
      <c r="HGD2386" s="316"/>
      <c r="HGE2386" s="316"/>
      <c r="HGF2386" s="316"/>
      <c r="HGG2386" s="316"/>
      <c r="HGH2386" s="316"/>
      <c r="HGI2386" s="316"/>
      <c r="HGJ2386" s="316"/>
      <c r="HGK2386" s="316"/>
      <c r="HGL2386" s="316"/>
      <c r="HGM2386" s="316"/>
      <c r="HGN2386" s="316"/>
      <c r="HGO2386" s="316"/>
      <c r="HGP2386" s="316"/>
      <c r="HGQ2386" s="316"/>
      <c r="HGR2386" s="316"/>
      <c r="HGS2386" s="316"/>
      <c r="HGT2386" s="316"/>
      <c r="HGU2386" s="316"/>
      <c r="HGV2386" s="316"/>
      <c r="HGW2386" s="316"/>
      <c r="HGX2386" s="316"/>
      <c r="HGY2386" s="316"/>
      <c r="HGZ2386" s="316"/>
      <c r="HHA2386" s="316"/>
      <c r="HHB2386" s="316"/>
      <c r="HHC2386" s="316"/>
      <c r="HHD2386" s="316"/>
      <c r="HHE2386" s="316"/>
      <c r="HHF2386" s="316"/>
      <c r="HHG2386" s="316"/>
      <c r="HHH2386" s="316"/>
      <c r="HHI2386" s="316"/>
      <c r="HHJ2386" s="316"/>
      <c r="HHK2386" s="316"/>
      <c r="HHL2386" s="316"/>
      <c r="HHM2386" s="316"/>
      <c r="HHN2386" s="316"/>
      <c r="HHO2386" s="316"/>
      <c r="HHP2386" s="316"/>
      <c r="HHQ2386" s="316"/>
      <c r="HHR2386" s="316"/>
      <c r="HHS2386" s="316"/>
      <c r="HHT2386" s="316"/>
      <c r="HHU2386" s="316"/>
      <c r="HHV2386" s="316"/>
      <c r="HHW2386" s="316"/>
      <c r="HHX2386" s="316"/>
      <c r="HHY2386" s="316"/>
      <c r="HHZ2386" s="316"/>
      <c r="HIA2386" s="316"/>
      <c r="HIB2386" s="316"/>
      <c r="HIC2386" s="316"/>
      <c r="HID2386" s="316"/>
      <c r="HIE2386" s="316"/>
      <c r="HIF2386" s="316"/>
      <c r="HIG2386" s="316"/>
      <c r="HIH2386" s="316"/>
      <c r="HII2386" s="316"/>
      <c r="HIJ2386" s="316"/>
      <c r="HIK2386" s="316"/>
      <c r="HIL2386" s="316"/>
      <c r="HIM2386" s="316"/>
      <c r="HIN2386" s="316"/>
      <c r="HIO2386" s="316"/>
      <c r="HIP2386" s="316"/>
      <c r="HIQ2386" s="316"/>
      <c r="HIR2386" s="316"/>
      <c r="HIS2386" s="316"/>
      <c r="HIT2386" s="316"/>
      <c r="HIU2386" s="316"/>
      <c r="HIV2386" s="316"/>
      <c r="HIW2386" s="316"/>
      <c r="HIX2386" s="316"/>
      <c r="HIY2386" s="316"/>
      <c r="HIZ2386" s="316"/>
      <c r="HJA2386" s="316"/>
      <c r="HJB2386" s="316"/>
      <c r="HJC2386" s="316"/>
      <c r="HJD2386" s="316"/>
      <c r="HJE2386" s="316"/>
      <c r="HJF2386" s="316"/>
      <c r="HJG2386" s="316"/>
      <c r="HJH2386" s="316"/>
      <c r="HJI2386" s="316"/>
      <c r="HJJ2386" s="316"/>
      <c r="HJK2386" s="316"/>
      <c r="HJL2386" s="316"/>
      <c r="HJM2386" s="316"/>
      <c r="HJN2386" s="316"/>
      <c r="HJO2386" s="316"/>
      <c r="HJP2386" s="316"/>
      <c r="HJQ2386" s="316"/>
      <c r="HJR2386" s="316"/>
      <c r="HJS2386" s="316"/>
      <c r="HJT2386" s="316"/>
      <c r="HJU2386" s="316"/>
      <c r="HJV2386" s="316"/>
      <c r="HJW2386" s="316"/>
      <c r="HJX2386" s="316"/>
      <c r="HJY2386" s="316"/>
      <c r="HJZ2386" s="316"/>
      <c r="HKA2386" s="316"/>
      <c r="HKB2386" s="316"/>
      <c r="HKC2386" s="316"/>
      <c r="HKD2386" s="316"/>
      <c r="HKE2386" s="316"/>
      <c r="HKF2386" s="316"/>
      <c r="HKG2386" s="316"/>
      <c r="HKH2386" s="316"/>
      <c r="HKI2386" s="316"/>
      <c r="HKJ2386" s="316"/>
      <c r="HKK2386" s="316"/>
      <c r="HKL2386" s="316"/>
      <c r="HKM2386" s="316"/>
      <c r="HKN2386" s="316"/>
      <c r="HKO2386" s="316"/>
      <c r="HKP2386" s="316"/>
      <c r="HKQ2386" s="316"/>
      <c r="HKR2386" s="316"/>
      <c r="HKS2386" s="316"/>
      <c r="HKT2386" s="316"/>
      <c r="HKU2386" s="316"/>
      <c r="HKV2386" s="316"/>
      <c r="HKW2386" s="316"/>
      <c r="HKX2386" s="316"/>
      <c r="HKY2386" s="316"/>
      <c r="HKZ2386" s="316"/>
      <c r="HLA2386" s="316"/>
      <c r="HLB2386" s="316"/>
      <c r="HLC2386" s="316"/>
      <c r="HLD2386" s="316"/>
      <c r="HLE2386" s="316"/>
      <c r="HLF2386" s="316"/>
      <c r="HLG2386" s="316"/>
      <c r="HLH2386" s="316"/>
      <c r="HLI2386" s="316"/>
      <c r="HLJ2386" s="316"/>
      <c r="HLK2386" s="316"/>
      <c r="HLL2386" s="316"/>
      <c r="HLM2386" s="316"/>
      <c r="HLN2386" s="316"/>
      <c r="HLO2386" s="316"/>
      <c r="HLP2386" s="316"/>
      <c r="HLQ2386" s="316"/>
      <c r="HLR2386" s="316"/>
      <c r="HLS2386" s="316"/>
      <c r="HLT2386" s="316"/>
      <c r="HLU2386" s="316"/>
      <c r="HLV2386" s="316"/>
      <c r="HLW2386" s="316"/>
      <c r="HLX2386" s="316"/>
      <c r="HLY2386" s="316"/>
      <c r="HLZ2386" s="316"/>
      <c r="HMA2386" s="316"/>
      <c r="HMB2386" s="316"/>
      <c r="HMC2386" s="316"/>
      <c r="HMD2386" s="316"/>
      <c r="HME2386" s="316"/>
      <c r="HMF2386" s="316"/>
      <c r="HMG2386" s="316"/>
      <c r="HMH2386" s="316"/>
      <c r="HMI2386" s="316"/>
      <c r="HMJ2386" s="316"/>
      <c r="HMK2386" s="316"/>
      <c r="HML2386" s="316"/>
      <c r="HMM2386" s="316"/>
      <c r="HMN2386" s="316"/>
      <c r="HMO2386" s="316"/>
      <c r="HMP2386" s="316"/>
      <c r="HMQ2386" s="316"/>
      <c r="HMR2386" s="316"/>
      <c r="HMS2386" s="316"/>
      <c r="HMT2386" s="316"/>
      <c r="HMU2386" s="316"/>
      <c r="HMV2386" s="316"/>
      <c r="HMW2386" s="316"/>
      <c r="HMX2386" s="316"/>
      <c r="HMY2386" s="316"/>
      <c r="HMZ2386" s="316"/>
      <c r="HNA2386" s="316"/>
      <c r="HNB2386" s="316"/>
      <c r="HNC2386" s="316"/>
      <c r="HND2386" s="316"/>
      <c r="HNE2386" s="316"/>
      <c r="HNF2386" s="316"/>
      <c r="HNG2386" s="316"/>
      <c r="HNH2386" s="316"/>
      <c r="HNI2386" s="316"/>
      <c r="HNJ2386" s="316"/>
      <c r="HNK2386" s="316"/>
      <c r="HNL2386" s="316"/>
      <c r="HNM2386" s="316"/>
      <c r="HNN2386" s="316"/>
      <c r="HNO2386" s="316"/>
      <c r="HNP2386" s="316"/>
      <c r="HNQ2386" s="316"/>
      <c r="HNR2386" s="316"/>
      <c r="HNS2386" s="316"/>
      <c r="HNT2386" s="316"/>
      <c r="HNU2386" s="316"/>
      <c r="HNV2386" s="316"/>
      <c r="HNW2386" s="316"/>
      <c r="HNX2386" s="316"/>
      <c r="HNY2386" s="316"/>
      <c r="HNZ2386" s="316"/>
      <c r="HOA2386" s="316"/>
      <c r="HOB2386" s="316"/>
      <c r="HOC2386" s="316"/>
      <c r="HOD2386" s="316"/>
      <c r="HOE2386" s="316"/>
      <c r="HOF2386" s="316"/>
      <c r="HOG2386" s="316"/>
      <c r="HOH2386" s="316"/>
      <c r="HOI2386" s="316"/>
      <c r="HOJ2386" s="316"/>
      <c r="HOK2386" s="316"/>
      <c r="HOL2386" s="316"/>
      <c r="HOM2386" s="316"/>
      <c r="HON2386" s="316"/>
      <c r="HOO2386" s="316"/>
      <c r="HOP2386" s="316"/>
      <c r="HOQ2386" s="316"/>
      <c r="HOR2386" s="316"/>
      <c r="HOS2386" s="316"/>
      <c r="HOT2386" s="316"/>
      <c r="HOU2386" s="316"/>
      <c r="HOV2386" s="316"/>
      <c r="HOW2386" s="316"/>
      <c r="HOX2386" s="316"/>
      <c r="HOY2386" s="316"/>
      <c r="HOZ2386" s="316"/>
      <c r="HPA2386" s="316"/>
      <c r="HPB2386" s="316"/>
      <c r="HPC2386" s="316"/>
      <c r="HPD2386" s="316"/>
      <c r="HPE2386" s="316"/>
      <c r="HPF2386" s="316"/>
      <c r="HPG2386" s="316"/>
      <c r="HPH2386" s="316"/>
      <c r="HPI2386" s="316"/>
      <c r="HPJ2386" s="316"/>
      <c r="HPK2386" s="316"/>
      <c r="HPL2386" s="316"/>
      <c r="HPM2386" s="316"/>
      <c r="HPN2386" s="316"/>
      <c r="HPO2386" s="316"/>
      <c r="HPP2386" s="316"/>
      <c r="HPQ2386" s="316"/>
      <c r="HPR2386" s="316"/>
      <c r="HPS2386" s="316"/>
      <c r="HPT2386" s="316"/>
      <c r="HPU2386" s="316"/>
      <c r="HPV2386" s="316"/>
      <c r="HPW2386" s="316"/>
      <c r="HPX2386" s="316"/>
      <c r="HPY2386" s="316"/>
      <c r="HPZ2386" s="316"/>
      <c r="HQA2386" s="316"/>
      <c r="HQB2386" s="316"/>
      <c r="HQC2386" s="316"/>
      <c r="HQD2386" s="316"/>
      <c r="HQE2386" s="316"/>
      <c r="HQF2386" s="316"/>
      <c r="HQG2386" s="316"/>
      <c r="HQH2386" s="316"/>
      <c r="HQI2386" s="316"/>
      <c r="HQJ2386" s="316"/>
      <c r="HQK2386" s="316"/>
      <c r="HQL2386" s="316"/>
      <c r="HQM2386" s="316"/>
      <c r="HQN2386" s="316"/>
      <c r="HQO2386" s="316"/>
      <c r="HQP2386" s="316"/>
      <c r="HQQ2386" s="316"/>
      <c r="HQR2386" s="316"/>
      <c r="HQS2386" s="316"/>
      <c r="HQT2386" s="316"/>
      <c r="HQU2386" s="316"/>
      <c r="HQV2386" s="316"/>
      <c r="HQW2386" s="316"/>
      <c r="HQX2386" s="316"/>
      <c r="HQY2386" s="316"/>
      <c r="HQZ2386" s="316"/>
      <c r="HRA2386" s="316"/>
      <c r="HRB2386" s="316"/>
      <c r="HRC2386" s="316"/>
      <c r="HRD2386" s="316"/>
      <c r="HRE2386" s="316"/>
      <c r="HRF2386" s="316"/>
      <c r="HRG2386" s="316"/>
      <c r="HRH2386" s="316"/>
      <c r="HRI2386" s="316"/>
      <c r="HRJ2386" s="316"/>
      <c r="HRK2386" s="316"/>
      <c r="HRL2386" s="316"/>
      <c r="HRM2386" s="316"/>
      <c r="HRN2386" s="316"/>
      <c r="HRO2386" s="316"/>
      <c r="HRP2386" s="316"/>
      <c r="HRQ2386" s="316"/>
      <c r="HRR2386" s="316"/>
      <c r="HRS2386" s="316"/>
      <c r="HRT2386" s="316"/>
      <c r="HRU2386" s="316"/>
      <c r="HRV2386" s="316"/>
      <c r="HRW2386" s="316"/>
      <c r="HRX2386" s="316"/>
      <c r="HRY2386" s="316"/>
      <c r="HRZ2386" s="316"/>
      <c r="HSA2386" s="316"/>
      <c r="HSB2386" s="316"/>
      <c r="HSC2386" s="316"/>
      <c r="HSD2386" s="316"/>
      <c r="HSE2386" s="316"/>
      <c r="HSF2386" s="316"/>
      <c r="HSG2386" s="316"/>
      <c r="HSH2386" s="316"/>
      <c r="HSI2386" s="316"/>
      <c r="HSJ2386" s="316"/>
      <c r="HSK2386" s="316"/>
      <c r="HSL2386" s="316"/>
      <c r="HSM2386" s="316"/>
      <c r="HSN2386" s="316"/>
      <c r="HSO2386" s="316"/>
      <c r="HSP2386" s="316"/>
      <c r="HSQ2386" s="316"/>
      <c r="HSR2386" s="316"/>
      <c r="HSS2386" s="316"/>
      <c r="HST2386" s="316"/>
      <c r="HSU2386" s="316"/>
      <c r="HSV2386" s="316"/>
      <c r="HSW2386" s="316"/>
      <c r="HSX2386" s="316"/>
      <c r="HSY2386" s="316"/>
      <c r="HSZ2386" s="316"/>
      <c r="HTA2386" s="316"/>
      <c r="HTB2386" s="316"/>
      <c r="HTC2386" s="316"/>
      <c r="HTD2386" s="316"/>
      <c r="HTE2386" s="316"/>
      <c r="HTF2386" s="316"/>
      <c r="HTG2386" s="316"/>
      <c r="HTH2386" s="316"/>
      <c r="HTI2386" s="316"/>
      <c r="HTJ2386" s="316"/>
      <c r="HTK2386" s="316"/>
      <c r="HTL2386" s="316"/>
      <c r="HTM2386" s="316"/>
      <c r="HTN2386" s="316"/>
      <c r="HTO2386" s="316"/>
      <c r="HTP2386" s="316"/>
      <c r="HTQ2386" s="316"/>
      <c r="HTR2386" s="316"/>
      <c r="HTS2386" s="316"/>
      <c r="HTT2386" s="316"/>
      <c r="HTU2386" s="316"/>
      <c r="HTV2386" s="316"/>
      <c r="HTW2386" s="316"/>
      <c r="HTX2386" s="316"/>
      <c r="HTY2386" s="316"/>
      <c r="HTZ2386" s="316"/>
      <c r="HUA2386" s="316"/>
      <c r="HUB2386" s="316"/>
      <c r="HUC2386" s="316"/>
      <c r="HUD2386" s="316"/>
      <c r="HUE2386" s="316"/>
      <c r="HUF2386" s="316"/>
      <c r="HUG2386" s="316"/>
      <c r="HUH2386" s="316"/>
      <c r="HUI2386" s="316"/>
      <c r="HUJ2386" s="316"/>
      <c r="HUK2386" s="316"/>
      <c r="HUL2386" s="316"/>
      <c r="HUM2386" s="316"/>
      <c r="HUN2386" s="316"/>
      <c r="HUO2386" s="316"/>
      <c r="HUP2386" s="316"/>
      <c r="HUQ2386" s="316"/>
      <c r="HUR2386" s="316"/>
      <c r="HUS2386" s="316"/>
      <c r="HUT2386" s="316"/>
      <c r="HUU2386" s="316"/>
      <c r="HUV2386" s="316"/>
      <c r="HUW2386" s="316"/>
      <c r="HUX2386" s="316"/>
      <c r="HUY2386" s="316"/>
      <c r="HUZ2386" s="316"/>
      <c r="HVA2386" s="316"/>
      <c r="HVB2386" s="316"/>
      <c r="HVC2386" s="316"/>
      <c r="HVD2386" s="316"/>
      <c r="HVE2386" s="316"/>
      <c r="HVF2386" s="316"/>
      <c r="HVG2386" s="316"/>
      <c r="HVH2386" s="316"/>
      <c r="HVI2386" s="316"/>
      <c r="HVJ2386" s="316"/>
      <c r="HVK2386" s="316"/>
      <c r="HVL2386" s="316"/>
      <c r="HVM2386" s="316"/>
      <c r="HVN2386" s="316"/>
      <c r="HVO2386" s="316"/>
      <c r="HVP2386" s="316"/>
      <c r="HVQ2386" s="316"/>
      <c r="HVR2386" s="316"/>
      <c r="HVS2386" s="316"/>
      <c r="HVT2386" s="316"/>
      <c r="HVU2386" s="316"/>
      <c r="HVV2386" s="316"/>
      <c r="HVW2386" s="316"/>
      <c r="HVX2386" s="316"/>
      <c r="HVY2386" s="316"/>
      <c r="HVZ2386" s="316"/>
      <c r="HWA2386" s="316"/>
      <c r="HWB2386" s="316"/>
      <c r="HWC2386" s="316"/>
      <c r="HWD2386" s="316"/>
      <c r="HWE2386" s="316"/>
      <c r="HWF2386" s="316"/>
      <c r="HWG2386" s="316"/>
      <c r="HWH2386" s="316"/>
      <c r="HWI2386" s="316"/>
      <c r="HWJ2386" s="316"/>
      <c r="HWK2386" s="316"/>
      <c r="HWL2386" s="316"/>
      <c r="HWM2386" s="316"/>
      <c r="HWN2386" s="316"/>
      <c r="HWO2386" s="316"/>
      <c r="HWP2386" s="316"/>
      <c r="HWQ2386" s="316"/>
      <c r="HWR2386" s="316"/>
      <c r="HWS2386" s="316"/>
      <c r="HWT2386" s="316"/>
      <c r="HWU2386" s="316"/>
      <c r="HWV2386" s="316"/>
      <c r="HWW2386" s="316"/>
      <c r="HWX2386" s="316"/>
      <c r="HWY2386" s="316"/>
      <c r="HWZ2386" s="316"/>
      <c r="HXA2386" s="316"/>
      <c r="HXB2386" s="316"/>
      <c r="HXC2386" s="316"/>
      <c r="HXD2386" s="316"/>
      <c r="HXE2386" s="316"/>
      <c r="HXF2386" s="316"/>
      <c r="HXG2386" s="316"/>
      <c r="HXH2386" s="316"/>
      <c r="HXI2386" s="316"/>
      <c r="HXJ2386" s="316"/>
      <c r="HXK2386" s="316"/>
      <c r="HXL2386" s="316"/>
      <c r="HXM2386" s="316"/>
      <c r="HXN2386" s="316"/>
      <c r="HXO2386" s="316"/>
      <c r="HXP2386" s="316"/>
      <c r="HXQ2386" s="316"/>
      <c r="HXR2386" s="316"/>
      <c r="HXS2386" s="316"/>
      <c r="HXT2386" s="316"/>
      <c r="HXU2386" s="316"/>
      <c r="HXV2386" s="316"/>
      <c r="HXW2386" s="316"/>
      <c r="HXX2386" s="316"/>
      <c r="HXY2386" s="316"/>
      <c r="HXZ2386" s="316"/>
      <c r="HYA2386" s="316"/>
      <c r="HYB2386" s="316"/>
      <c r="HYC2386" s="316"/>
      <c r="HYD2386" s="316"/>
      <c r="HYE2386" s="316"/>
      <c r="HYF2386" s="316"/>
      <c r="HYG2386" s="316"/>
      <c r="HYH2386" s="316"/>
      <c r="HYI2386" s="316"/>
      <c r="HYJ2386" s="316"/>
      <c r="HYK2386" s="316"/>
      <c r="HYL2386" s="316"/>
      <c r="HYM2386" s="316"/>
      <c r="HYN2386" s="316"/>
      <c r="HYO2386" s="316"/>
      <c r="HYP2386" s="316"/>
      <c r="HYQ2386" s="316"/>
      <c r="HYR2386" s="316"/>
      <c r="HYS2386" s="316"/>
      <c r="HYT2386" s="316"/>
      <c r="HYU2386" s="316"/>
      <c r="HYV2386" s="316"/>
      <c r="HYW2386" s="316"/>
      <c r="HYX2386" s="316"/>
      <c r="HYY2386" s="316"/>
      <c r="HYZ2386" s="316"/>
      <c r="HZA2386" s="316"/>
      <c r="HZB2386" s="316"/>
      <c r="HZC2386" s="316"/>
      <c r="HZD2386" s="316"/>
      <c r="HZE2386" s="316"/>
      <c r="HZF2386" s="316"/>
      <c r="HZG2386" s="316"/>
      <c r="HZH2386" s="316"/>
      <c r="HZI2386" s="316"/>
      <c r="HZJ2386" s="316"/>
      <c r="HZK2386" s="316"/>
      <c r="HZL2386" s="316"/>
      <c r="HZM2386" s="316"/>
      <c r="HZN2386" s="316"/>
      <c r="HZO2386" s="316"/>
      <c r="HZP2386" s="316"/>
      <c r="HZQ2386" s="316"/>
      <c r="HZR2386" s="316"/>
      <c r="HZS2386" s="316"/>
      <c r="HZT2386" s="316"/>
      <c r="HZU2386" s="316"/>
      <c r="HZV2386" s="316"/>
      <c r="HZW2386" s="316"/>
      <c r="HZX2386" s="316"/>
      <c r="HZY2386" s="316"/>
      <c r="HZZ2386" s="316"/>
      <c r="IAA2386" s="316"/>
      <c r="IAB2386" s="316"/>
      <c r="IAC2386" s="316"/>
      <c r="IAD2386" s="316"/>
      <c r="IAE2386" s="316"/>
      <c r="IAF2386" s="316"/>
      <c r="IAG2386" s="316"/>
      <c r="IAH2386" s="316"/>
      <c r="IAI2386" s="316"/>
      <c r="IAJ2386" s="316"/>
      <c r="IAK2386" s="316"/>
      <c r="IAL2386" s="316"/>
      <c r="IAM2386" s="316"/>
      <c r="IAN2386" s="316"/>
      <c r="IAO2386" s="316"/>
      <c r="IAP2386" s="316"/>
      <c r="IAQ2386" s="316"/>
      <c r="IAR2386" s="316"/>
      <c r="IAS2386" s="316"/>
      <c r="IAT2386" s="316"/>
      <c r="IAU2386" s="316"/>
      <c r="IAV2386" s="316"/>
      <c r="IAW2386" s="316"/>
      <c r="IAX2386" s="316"/>
      <c r="IAY2386" s="316"/>
      <c r="IAZ2386" s="316"/>
      <c r="IBA2386" s="316"/>
      <c r="IBB2386" s="316"/>
      <c r="IBC2386" s="316"/>
      <c r="IBD2386" s="316"/>
      <c r="IBE2386" s="316"/>
      <c r="IBF2386" s="316"/>
      <c r="IBG2386" s="316"/>
      <c r="IBH2386" s="316"/>
      <c r="IBI2386" s="316"/>
      <c r="IBJ2386" s="316"/>
      <c r="IBK2386" s="316"/>
      <c r="IBL2386" s="316"/>
      <c r="IBM2386" s="316"/>
      <c r="IBN2386" s="316"/>
      <c r="IBO2386" s="316"/>
      <c r="IBP2386" s="316"/>
      <c r="IBQ2386" s="316"/>
      <c r="IBR2386" s="316"/>
      <c r="IBS2386" s="316"/>
      <c r="IBT2386" s="316"/>
      <c r="IBU2386" s="316"/>
      <c r="IBV2386" s="316"/>
      <c r="IBW2386" s="316"/>
      <c r="IBX2386" s="316"/>
      <c r="IBY2386" s="316"/>
      <c r="IBZ2386" s="316"/>
      <c r="ICA2386" s="316"/>
      <c r="ICB2386" s="316"/>
      <c r="ICC2386" s="316"/>
      <c r="ICD2386" s="316"/>
      <c r="ICE2386" s="316"/>
      <c r="ICF2386" s="316"/>
      <c r="ICG2386" s="316"/>
      <c r="ICH2386" s="316"/>
      <c r="ICI2386" s="316"/>
      <c r="ICJ2386" s="316"/>
      <c r="ICK2386" s="316"/>
      <c r="ICL2386" s="316"/>
      <c r="ICM2386" s="316"/>
      <c r="ICN2386" s="316"/>
      <c r="ICO2386" s="316"/>
      <c r="ICP2386" s="316"/>
      <c r="ICQ2386" s="316"/>
      <c r="ICR2386" s="316"/>
      <c r="ICS2386" s="316"/>
      <c r="ICT2386" s="316"/>
      <c r="ICU2386" s="316"/>
      <c r="ICV2386" s="316"/>
      <c r="ICW2386" s="316"/>
      <c r="ICX2386" s="316"/>
      <c r="ICY2386" s="316"/>
      <c r="ICZ2386" s="316"/>
      <c r="IDA2386" s="316"/>
      <c r="IDB2386" s="316"/>
      <c r="IDC2386" s="316"/>
      <c r="IDD2386" s="316"/>
      <c r="IDE2386" s="316"/>
      <c r="IDF2386" s="316"/>
      <c r="IDG2386" s="316"/>
      <c r="IDH2386" s="316"/>
      <c r="IDI2386" s="316"/>
      <c r="IDJ2386" s="316"/>
      <c r="IDK2386" s="316"/>
      <c r="IDL2386" s="316"/>
      <c r="IDM2386" s="316"/>
      <c r="IDN2386" s="316"/>
      <c r="IDO2386" s="316"/>
      <c r="IDP2386" s="316"/>
      <c r="IDQ2386" s="316"/>
      <c r="IDR2386" s="316"/>
      <c r="IDS2386" s="316"/>
      <c r="IDT2386" s="316"/>
      <c r="IDU2386" s="316"/>
      <c r="IDV2386" s="316"/>
      <c r="IDW2386" s="316"/>
      <c r="IDX2386" s="316"/>
      <c r="IDY2386" s="316"/>
      <c r="IDZ2386" s="316"/>
      <c r="IEA2386" s="316"/>
      <c r="IEB2386" s="316"/>
      <c r="IEC2386" s="316"/>
      <c r="IED2386" s="316"/>
      <c r="IEE2386" s="316"/>
      <c r="IEF2386" s="316"/>
      <c r="IEG2386" s="316"/>
      <c r="IEH2386" s="316"/>
      <c r="IEI2386" s="316"/>
      <c r="IEJ2386" s="316"/>
      <c r="IEK2386" s="316"/>
      <c r="IEL2386" s="316"/>
      <c r="IEM2386" s="316"/>
      <c r="IEN2386" s="316"/>
      <c r="IEO2386" s="316"/>
      <c r="IEP2386" s="316"/>
      <c r="IEQ2386" s="316"/>
      <c r="IER2386" s="316"/>
      <c r="IES2386" s="316"/>
      <c r="IET2386" s="316"/>
      <c r="IEU2386" s="316"/>
      <c r="IEV2386" s="316"/>
      <c r="IEW2386" s="316"/>
      <c r="IEX2386" s="316"/>
      <c r="IEY2386" s="316"/>
      <c r="IEZ2386" s="316"/>
      <c r="IFA2386" s="316"/>
      <c r="IFB2386" s="316"/>
      <c r="IFC2386" s="316"/>
      <c r="IFD2386" s="316"/>
      <c r="IFE2386" s="316"/>
      <c r="IFF2386" s="316"/>
      <c r="IFG2386" s="316"/>
      <c r="IFH2386" s="316"/>
      <c r="IFI2386" s="316"/>
      <c r="IFJ2386" s="316"/>
      <c r="IFK2386" s="316"/>
      <c r="IFL2386" s="316"/>
      <c r="IFM2386" s="316"/>
      <c r="IFN2386" s="316"/>
      <c r="IFO2386" s="316"/>
      <c r="IFP2386" s="316"/>
      <c r="IFQ2386" s="316"/>
      <c r="IFR2386" s="316"/>
      <c r="IFS2386" s="316"/>
      <c r="IFT2386" s="316"/>
      <c r="IFU2386" s="316"/>
      <c r="IFV2386" s="316"/>
      <c r="IFW2386" s="316"/>
      <c r="IFX2386" s="316"/>
      <c r="IFY2386" s="316"/>
      <c r="IFZ2386" s="316"/>
      <c r="IGA2386" s="316"/>
      <c r="IGB2386" s="316"/>
      <c r="IGC2386" s="316"/>
      <c r="IGD2386" s="316"/>
      <c r="IGE2386" s="316"/>
      <c r="IGF2386" s="316"/>
      <c r="IGG2386" s="316"/>
      <c r="IGH2386" s="316"/>
      <c r="IGI2386" s="316"/>
      <c r="IGJ2386" s="316"/>
      <c r="IGK2386" s="316"/>
      <c r="IGL2386" s="316"/>
      <c r="IGM2386" s="316"/>
      <c r="IGN2386" s="316"/>
      <c r="IGO2386" s="316"/>
      <c r="IGP2386" s="316"/>
      <c r="IGQ2386" s="316"/>
      <c r="IGR2386" s="316"/>
      <c r="IGS2386" s="316"/>
      <c r="IGT2386" s="316"/>
      <c r="IGU2386" s="316"/>
      <c r="IGV2386" s="316"/>
      <c r="IGW2386" s="316"/>
      <c r="IGX2386" s="316"/>
      <c r="IGY2386" s="316"/>
      <c r="IGZ2386" s="316"/>
      <c r="IHA2386" s="316"/>
      <c r="IHB2386" s="316"/>
      <c r="IHC2386" s="316"/>
      <c r="IHD2386" s="316"/>
      <c r="IHE2386" s="316"/>
      <c r="IHF2386" s="316"/>
      <c r="IHG2386" s="316"/>
      <c r="IHH2386" s="316"/>
      <c r="IHI2386" s="316"/>
      <c r="IHJ2386" s="316"/>
      <c r="IHK2386" s="316"/>
      <c r="IHL2386" s="316"/>
      <c r="IHM2386" s="316"/>
      <c r="IHN2386" s="316"/>
      <c r="IHO2386" s="316"/>
      <c r="IHP2386" s="316"/>
      <c r="IHQ2386" s="316"/>
      <c r="IHR2386" s="316"/>
      <c r="IHS2386" s="316"/>
      <c r="IHT2386" s="316"/>
      <c r="IHU2386" s="316"/>
      <c r="IHV2386" s="316"/>
      <c r="IHW2386" s="316"/>
      <c r="IHX2386" s="316"/>
      <c r="IHY2386" s="316"/>
      <c r="IHZ2386" s="316"/>
      <c r="IIA2386" s="316"/>
      <c r="IIB2386" s="316"/>
      <c r="IIC2386" s="316"/>
      <c r="IID2386" s="316"/>
      <c r="IIE2386" s="316"/>
      <c r="IIF2386" s="316"/>
      <c r="IIG2386" s="316"/>
      <c r="IIH2386" s="316"/>
      <c r="III2386" s="316"/>
      <c r="IIJ2386" s="316"/>
      <c r="IIK2386" s="316"/>
      <c r="IIL2386" s="316"/>
      <c r="IIM2386" s="316"/>
      <c r="IIN2386" s="316"/>
      <c r="IIO2386" s="316"/>
      <c r="IIP2386" s="316"/>
      <c r="IIQ2386" s="316"/>
      <c r="IIR2386" s="316"/>
      <c r="IIS2386" s="316"/>
      <c r="IIT2386" s="316"/>
      <c r="IIU2386" s="316"/>
      <c r="IIV2386" s="316"/>
      <c r="IIW2386" s="316"/>
      <c r="IIX2386" s="316"/>
      <c r="IIY2386" s="316"/>
      <c r="IIZ2386" s="316"/>
      <c r="IJA2386" s="316"/>
      <c r="IJB2386" s="316"/>
      <c r="IJC2386" s="316"/>
      <c r="IJD2386" s="316"/>
      <c r="IJE2386" s="316"/>
      <c r="IJF2386" s="316"/>
      <c r="IJG2386" s="316"/>
      <c r="IJH2386" s="316"/>
      <c r="IJI2386" s="316"/>
      <c r="IJJ2386" s="316"/>
      <c r="IJK2386" s="316"/>
      <c r="IJL2386" s="316"/>
      <c r="IJM2386" s="316"/>
      <c r="IJN2386" s="316"/>
      <c r="IJO2386" s="316"/>
      <c r="IJP2386" s="316"/>
      <c r="IJQ2386" s="316"/>
      <c r="IJR2386" s="316"/>
      <c r="IJS2386" s="316"/>
      <c r="IJT2386" s="316"/>
      <c r="IJU2386" s="316"/>
      <c r="IJV2386" s="316"/>
      <c r="IJW2386" s="316"/>
      <c r="IJX2386" s="316"/>
      <c r="IJY2386" s="316"/>
      <c r="IJZ2386" s="316"/>
      <c r="IKA2386" s="316"/>
      <c r="IKB2386" s="316"/>
      <c r="IKC2386" s="316"/>
      <c r="IKD2386" s="316"/>
      <c r="IKE2386" s="316"/>
      <c r="IKF2386" s="316"/>
      <c r="IKG2386" s="316"/>
      <c r="IKH2386" s="316"/>
      <c r="IKI2386" s="316"/>
      <c r="IKJ2386" s="316"/>
      <c r="IKK2386" s="316"/>
      <c r="IKL2386" s="316"/>
      <c r="IKM2386" s="316"/>
      <c r="IKN2386" s="316"/>
      <c r="IKO2386" s="316"/>
      <c r="IKP2386" s="316"/>
      <c r="IKQ2386" s="316"/>
      <c r="IKR2386" s="316"/>
      <c r="IKS2386" s="316"/>
      <c r="IKT2386" s="316"/>
      <c r="IKU2386" s="316"/>
      <c r="IKV2386" s="316"/>
      <c r="IKW2386" s="316"/>
      <c r="IKX2386" s="316"/>
      <c r="IKY2386" s="316"/>
      <c r="IKZ2386" s="316"/>
      <c r="ILA2386" s="316"/>
      <c r="ILB2386" s="316"/>
      <c r="ILC2386" s="316"/>
      <c r="ILD2386" s="316"/>
      <c r="ILE2386" s="316"/>
      <c r="ILF2386" s="316"/>
      <c r="ILG2386" s="316"/>
      <c r="ILH2386" s="316"/>
      <c r="ILI2386" s="316"/>
      <c r="ILJ2386" s="316"/>
      <c r="ILK2386" s="316"/>
      <c r="ILL2386" s="316"/>
      <c r="ILM2386" s="316"/>
      <c r="ILN2386" s="316"/>
      <c r="ILO2386" s="316"/>
      <c r="ILP2386" s="316"/>
      <c r="ILQ2386" s="316"/>
      <c r="ILR2386" s="316"/>
      <c r="ILS2386" s="316"/>
      <c r="ILT2386" s="316"/>
      <c r="ILU2386" s="316"/>
      <c r="ILV2386" s="316"/>
      <c r="ILW2386" s="316"/>
      <c r="ILX2386" s="316"/>
      <c r="ILY2386" s="316"/>
      <c r="ILZ2386" s="316"/>
      <c r="IMA2386" s="316"/>
      <c r="IMB2386" s="316"/>
      <c r="IMC2386" s="316"/>
      <c r="IMD2386" s="316"/>
      <c r="IME2386" s="316"/>
      <c r="IMF2386" s="316"/>
      <c r="IMG2386" s="316"/>
      <c r="IMH2386" s="316"/>
      <c r="IMI2386" s="316"/>
      <c r="IMJ2386" s="316"/>
      <c r="IMK2386" s="316"/>
      <c r="IML2386" s="316"/>
      <c r="IMM2386" s="316"/>
      <c r="IMN2386" s="316"/>
      <c r="IMO2386" s="316"/>
      <c r="IMP2386" s="316"/>
      <c r="IMQ2386" s="316"/>
      <c r="IMR2386" s="316"/>
      <c r="IMS2386" s="316"/>
      <c r="IMT2386" s="316"/>
      <c r="IMU2386" s="316"/>
      <c r="IMV2386" s="316"/>
      <c r="IMW2386" s="316"/>
      <c r="IMX2386" s="316"/>
      <c r="IMY2386" s="316"/>
      <c r="IMZ2386" s="316"/>
      <c r="INA2386" s="316"/>
      <c r="INB2386" s="316"/>
      <c r="INC2386" s="316"/>
      <c r="IND2386" s="316"/>
      <c r="INE2386" s="316"/>
      <c r="INF2386" s="316"/>
      <c r="ING2386" s="316"/>
      <c r="INH2386" s="316"/>
      <c r="INI2386" s="316"/>
      <c r="INJ2386" s="316"/>
      <c r="INK2386" s="316"/>
      <c r="INL2386" s="316"/>
      <c r="INM2386" s="316"/>
      <c r="INN2386" s="316"/>
      <c r="INO2386" s="316"/>
      <c r="INP2386" s="316"/>
      <c r="INQ2386" s="316"/>
      <c r="INR2386" s="316"/>
      <c r="INS2386" s="316"/>
      <c r="INT2386" s="316"/>
      <c r="INU2386" s="316"/>
      <c r="INV2386" s="316"/>
      <c r="INW2386" s="316"/>
      <c r="INX2386" s="316"/>
      <c r="INY2386" s="316"/>
      <c r="INZ2386" s="316"/>
      <c r="IOA2386" s="316"/>
      <c r="IOB2386" s="316"/>
      <c r="IOC2386" s="316"/>
      <c r="IOD2386" s="316"/>
      <c r="IOE2386" s="316"/>
      <c r="IOF2386" s="316"/>
      <c r="IOG2386" s="316"/>
      <c r="IOH2386" s="316"/>
      <c r="IOI2386" s="316"/>
      <c r="IOJ2386" s="316"/>
      <c r="IOK2386" s="316"/>
      <c r="IOL2386" s="316"/>
      <c r="IOM2386" s="316"/>
      <c r="ION2386" s="316"/>
      <c r="IOO2386" s="316"/>
      <c r="IOP2386" s="316"/>
      <c r="IOQ2386" s="316"/>
      <c r="IOR2386" s="316"/>
      <c r="IOS2386" s="316"/>
      <c r="IOT2386" s="316"/>
      <c r="IOU2386" s="316"/>
      <c r="IOV2386" s="316"/>
      <c r="IOW2386" s="316"/>
      <c r="IOX2386" s="316"/>
      <c r="IOY2386" s="316"/>
      <c r="IOZ2386" s="316"/>
      <c r="IPA2386" s="316"/>
      <c r="IPB2386" s="316"/>
      <c r="IPC2386" s="316"/>
      <c r="IPD2386" s="316"/>
      <c r="IPE2386" s="316"/>
      <c r="IPF2386" s="316"/>
      <c r="IPG2386" s="316"/>
      <c r="IPH2386" s="316"/>
      <c r="IPI2386" s="316"/>
      <c r="IPJ2386" s="316"/>
      <c r="IPK2386" s="316"/>
      <c r="IPL2386" s="316"/>
      <c r="IPM2386" s="316"/>
      <c r="IPN2386" s="316"/>
      <c r="IPO2386" s="316"/>
      <c r="IPP2386" s="316"/>
      <c r="IPQ2386" s="316"/>
      <c r="IPR2386" s="316"/>
      <c r="IPS2386" s="316"/>
      <c r="IPT2386" s="316"/>
      <c r="IPU2386" s="316"/>
      <c r="IPV2386" s="316"/>
      <c r="IPW2386" s="316"/>
      <c r="IPX2386" s="316"/>
      <c r="IPY2386" s="316"/>
      <c r="IPZ2386" s="316"/>
      <c r="IQA2386" s="316"/>
      <c r="IQB2386" s="316"/>
      <c r="IQC2386" s="316"/>
      <c r="IQD2386" s="316"/>
      <c r="IQE2386" s="316"/>
      <c r="IQF2386" s="316"/>
      <c r="IQG2386" s="316"/>
      <c r="IQH2386" s="316"/>
      <c r="IQI2386" s="316"/>
      <c r="IQJ2386" s="316"/>
      <c r="IQK2386" s="316"/>
      <c r="IQL2386" s="316"/>
      <c r="IQM2386" s="316"/>
      <c r="IQN2386" s="316"/>
      <c r="IQO2386" s="316"/>
      <c r="IQP2386" s="316"/>
      <c r="IQQ2386" s="316"/>
      <c r="IQR2386" s="316"/>
      <c r="IQS2386" s="316"/>
      <c r="IQT2386" s="316"/>
      <c r="IQU2386" s="316"/>
      <c r="IQV2386" s="316"/>
      <c r="IQW2386" s="316"/>
      <c r="IQX2386" s="316"/>
      <c r="IQY2386" s="316"/>
      <c r="IQZ2386" s="316"/>
      <c r="IRA2386" s="316"/>
      <c r="IRB2386" s="316"/>
      <c r="IRC2386" s="316"/>
      <c r="IRD2386" s="316"/>
      <c r="IRE2386" s="316"/>
      <c r="IRF2386" s="316"/>
      <c r="IRG2386" s="316"/>
      <c r="IRH2386" s="316"/>
      <c r="IRI2386" s="316"/>
      <c r="IRJ2386" s="316"/>
      <c r="IRK2386" s="316"/>
      <c r="IRL2386" s="316"/>
      <c r="IRM2386" s="316"/>
      <c r="IRN2386" s="316"/>
      <c r="IRO2386" s="316"/>
      <c r="IRP2386" s="316"/>
      <c r="IRQ2386" s="316"/>
      <c r="IRR2386" s="316"/>
      <c r="IRS2386" s="316"/>
      <c r="IRT2386" s="316"/>
      <c r="IRU2386" s="316"/>
      <c r="IRV2386" s="316"/>
      <c r="IRW2386" s="316"/>
      <c r="IRX2386" s="316"/>
      <c r="IRY2386" s="316"/>
      <c r="IRZ2386" s="316"/>
      <c r="ISA2386" s="316"/>
      <c r="ISB2386" s="316"/>
      <c r="ISC2386" s="316"/>
      <c r="ISD2386" s="316"/>
      <c r="ISE2386" s="316"/>
      <c r="ISF2386" s="316"/>
      <c r="ISG2386" s="316"/>
      <c r="ISH2386" s="316"/>
      <c r="ISI2386" s="316"/>
      <c r="ISJ2386" s="316"/>
      <c r="ISK2386" s="316"/>
      <c r="ISL2386" s="316"/>
      <c r="ISM2386" s="316"/>
      <c r="ISN2386" s="316"/>
      <c r="ISO2386" s="316"/>
      <c r="ISP2386" s="316"/>
      <c r="ISQ2386" s="316"/>
      <c r="ISR2386" s="316"/>
      <c r="ISS2386" s="316"/>
      <c r="IST2386" s="316"/>
      <c r="ISU2386" s="316"/>
      <c r="ISV2386" s="316"/>
      <c r="ISW2386" s="316"/>
      <c r="ISX2386" s="316"/>
      <c r="ISY2386" s="316"/>
      <c r="ISZ2386" s="316"/>
      <c r="ITA2386" s="316"/>
      <c r="ITB2386" s="316"/>
      <c r="ITC2386" s="316"/>
      <c r="ITD2386" s="316"/>
      <c r="ITE2386" s="316"/>
      <c r="ITF2386" s="316"/>
      <c r="ITG2386" s="316"/>
      <c r="ITH2386" s="316"/>
      <c r="ITI2386" s="316"/>
      <c r="ITJ2386" s="316"/>
      <c r="ITK2386" s="316"/>
      <c r="ITL2386" s="316"/>
      <c r="ITM2386" s="316"/>
      <c r="ITN2386" s="316"/>
      <c r="ITO2386" s="316"/>
      <c r="ITP2386" s="316"/>
      <c r="ITQ2386" s="316"/>
      <c r="ITR2386" s="316"/>
      <c r="ITS2386" s="316"/>
      <c r="ITT2386" s="316"/>
      <c r="ITU2386" s="316"/>
      <c r="ITV2386" s="316"/>
      <c r="ITW2386" s="316"/>
      <c r="ITX2386" s="316"/>
      <c r="ITY2386" s="316"/>
      <c r="ITZ2386" s="316"/>
      <c r="IUA2386" s="316"/>
      <c r="IUB2386" s="316"/>
      <c r="IUC2386" s="316"/>
      <c r="IUD2386" s="316"/>
      <c r="IUE2386" s="316"/>
      <c r="IUF2386" s="316"/>
      <c r="IUG2386" s="316"/>
      <c r="IUH2386" s="316"/>
      <c r="IUI2386" s="316"/>
      <c r="IUJ2386" s="316"/>
      <c r="IUK2386" s="316"/>
      <c r="IUL2386" s="316"/>
      <c r="IUM2386" s="316"/>
      <c r="IUN2386" s="316"/>
      <c r="IUO2386" s="316"/>
      <c r="IUP2386" s="316"/>
      <c r="IUQ2386" s="316"/>
      <c r="IUR2386" s="316"/>
      <c r="IUS2386" s="316"/>
      <c r="IUT2386" s="316"/>
      <c r="IUU2386" s="316"/>
      <c r="IUV2386" s="316"/>
      <c r="IUW2386" s="316"/>
      <c r="IUX2386" s="316"/>
      <c r="IUY2386" s="316"/>
      <c r="IUZ2386" s="316"/>
      <c r="IVA2386" s="316"/>
      <c r="IVB2386" s="316"/>
      <c r="IVC2386" s="316"/>
      <c r="IVD2386" s="316"/>
      <c r="IVE2386" s="316"/>
      <c r="IVF2386" s="316"/>
      <c r="IVG2386" s="316"/>
      <c r="IVH2386" s="316"/>
      <c r="IVI2386" s="316"/>
      <c r="IVJ2386" s="316"/>
      <c r="IVK2386" s="316"/>
      <c r="IVL2386" s="316"/>
      <c r="IVM2386" s="316"/>
      <c r="IVN2386" s="316"/>
      <c r="IVO2386" s="316"/>
      <c r="IVP2386" s="316"/>
      <c r="IVQ2386" s="316"/>
      <c r="IVR2386" s="316"/>
      <c r="IVS2386" s="316"/>
      <c r="IVT2386" s="316"/>
      <c r="IVU2386" s="316"/>
      <c r="IVV2386" s="316"/>
      <c r="IVW2386" s="316"/>
      <c r="IVX2386" s="316"/>
      <c r="IVY2386" s="316"/>
      <c r="IVZ2386" s="316"/>
      <c r="IWA2386" s="316"/>
      <c r="IWB2386" s="316"/>
      <c r="IWC2386" s="316"/>
      <c r="IWD2386" s="316"/>
      <c r="IWE2386" s="316"/>
      <c r="IWF2386" s="316"/>
      <c r="IWG2386" s="316"/>
      <c r="IWH2386" s="316"/>
      <c r="IWI2386" s="316"/>
      <c r="IWJ2386" s="316"/>
      <c r="IWK2386" s="316"/>
      <c r="IWL2386" s="316"/>
      <c r="IWM2386" s="316"/>
      <c r="IWN2386" s="316"/>
      <c r="IWO2386" s="316"/>
      <c r="IWP2386" s="316"/>
      <c r="IWQ2386" s="316"/>
      <c r="IWR2386" s="316"/>
      <c r="IWS2386" s="316"/>
      <c r="IWT2386" s="316"/>
      <c r="IWU2386" s="316"/>
      <c r="IWV2386" s="316"/>
      <c r="IWW2386" s="316"/>
      <c r="IWX2386" s="316"/>
      <c r="IWY2386" s="316"/>
      <c r="IWZ2386" s="316"/>
      <c r="IXA2386" s="316"/>
      <c r="IXB2386" s="316"/>
      <c r="IXC2386" s="316"/>
      <c r="IXD2386" s="316"/>
      <c r="IXE2386" s="316"/>
      <c r="IXF2386" s="316"/>
      <c r="IXG2386" s="316"/>
      <c r="IXH2386" s="316"/>
      <c r="IXI2386" s="316"/>
      <c r="IXJ2386" s="316"/>
      <c r="IXK2386" s="316"/>
      <c r="IXL2386" s="316"/>
      <c r="IXM2386" s="316"/>
      <c r="IXN2386" s="316"/>
      <c r="IXO2386" s="316"/>
      <c r="IXP2386" s="316"/>
      <c r="IXQ2386" s="316"/>
      <c r="IXR2386" s="316"/>
      <c r="IXS2386" s="316"/>
      <c r="IXT2386" s="316"/>
      <c r="IXU2386" s="316"/>
      <c r="IXV2386" s="316"/>
      <c r="IXW2386" s="316"/>
      <c r="IXX2386" s="316"/>
      <c r="IXY2386" s="316"/>
      <c r="IXZ2386" s="316"/>
      <c r="IYA2386" s="316"/>
      <c r="IYB2386" s="316"/>
      <c r="IYC2386" s="316"/>
      <c r="IYD2386" s="316"/>
      <c r="IYE2386" s="316"/>
      <c r="IYF2386" s="316"/>
      <c r="IYG2386" s="316"/>
      <c r="IYH2386" s="316"/>
      <c r="IYI2386" s="316"/>
      <c r="IYJ2386" s="316"/>
      <c r="IYK2386" s="316"/>
      <c r="IYL2386" s="316"/>
      <c r="IYM2386" s="316"/>
      <c r="IYN2386" s="316"/>
      <c r="IYO2386" s="316"/>
      <c r="IYP2386" s="316"/>
      <c r="IYQ2386" s="316"/>
      <c r="IYR2386" s="316"/>
      <c r="IYS2386" s="316"/>
      <c r="IYT2386" s="316"/>
      <c r="IYU2386" s="316"/>
      <c r="IYV2386" s="316"/>
      <c r="IYW2386" s="316"/>
      <c r="IYX2386" s="316"/>
      <c r="IYY2386" s="316"/>
      <c r="IYZ2386" s="316"/>
      <c r="IZA2386" s="316"/>
      <c r="IZB2386" s="316"/>
      <c r="IZC2386" s="316"/>
      <c r="IZD2386" s="316"/>
      <c r="IZE2386" s="316"/>
      <c r="IZF2386" s="316"/>
      <c r="IZG2386" s="316"/>
      <c r="IZH2386" s="316"/>
      <c r="IZI2386" s="316"/>
      <c r="IZJ2386" s="316"/>
      <c r="IZK2386" s="316"/>
      <c r="IZL2386" s="316"/>
      <c r="IZM2386" s="316"/>
      <c r="IZN2386" s="316"/>
      <c r="IZO2386" s="316"/>
      <c r="IZP2386" s="316"/>
      <c r="IZQ2386" s="316"/>
      <c r="IZR2386" s="316"/>
      <c r="IZS2386" s="316"/>
      <c r="IZT2386" s="316"/>
      <c r="IZU2386" s="316"/>
      <c r="IZV2386" s="316"/>
      <c r="IZW2386" s="316"/>
      <c r="IZX2386" s="316"/>
      <c r="IZY2386" s="316"/>
      <c r="IZZ2386" s="316"/>
      <c r="JAA2386" s="316"/>
      <c r="JAB2386" s="316"/>
      <c r="JAC2386" s="316"/>
      <c r="JAD2386" s="316"/>
      <c r="JAE2386" s="316"/>
      <c r="JAF2386" s="316"/>
      <c r="JAG2386" s="316"/>
      <c r="JAH2386" s="316"/>
      <c r="JAI2386" s="316"/>
      <c r="JAJ2386" s="316"/>
      <c r="JAK2386" s="316"/>
      <c r="JAL2386" s="316"/>
      <c r="JAM2386" s="316"/>
      <c r="JAN2386" s="316"/>
      <c r="JAO2386" s="316"/>
      <c r="JAP2386" s="316"/>
      <c r="JAQ2386" s="316"/>
      <c r="JAR2386" s="316"/>
      <c r="JAS2386" s="316"/>
      <c r="JAT2386" s="316"/>
      <c r="JAU2386" s="316"/>
      <c r="JAV2386" s="316"/>
      <c r="JAW2386" s="316"/>
      <c r="JAX2386" s="316"/>
      <c r="JAY2386" s="316"/>
      <c r="JAZ2386" s="316"/>
      <c r="JBA2386" s="316"/>
      <c r="JBB2386" s="316"/>
      <c r="JBC2386" s="316"/>
      <c r="JBD2386" s="316"/>
      <c r="JBE2386" s="316"/>
      <c r="JBF2386" s="316"/>
      <c r="JBG2386" s="316"/>
      <c r="JBH2386" s="316"/>
      <c r="JBI2386" s="316"/>
      <c r="JBJ2386" s="316"/>
      <c r="JBK2386" s="316"/>
      <c r="JBL2386" s="316"/>
      <c r="JBM2386" s="316"/>
      <c r="JBN2386" s="316"/>
      <c r="JBO2386" s="316"/>
      <c r="JBP2386" s="316"/>
      <c r="JBQ2386" s="316"/>
      <c r="JBR2386" s="316"/>
      <c r="JBS2386" s="316"/>
      <c r="JBT2386" s="316"/>
      <c r="JBU2386" s="316"/>
      <c r="JBV2386" s="316"/>
      <c r="JBW2386" s="316"/>
      <c r="JBX2386" s="316"/>
      <c r="JBY2386" s="316"/>
      <c r="JBZ2386" s="316"/>
      <c r="JCA2386" s="316"/>
      <c r="JCB2386" s="316"/>
      <c r="JCC2386" s="316"/>
      <c r="JCD2386" s="316"/>
      <c r="JCE2386" s="316"/>
      <c r="JCF2386" s="316"/>
      <c r="JCG2386" s="316"/>
      <c r="JCH2386" s="316"/>
      <c r="JCI2386" s="316"/>
      <c r="JCJ2386" s="316"/>
      <c r="JCK2386" s="316"/>
      <c r="JCL2386" s="316"/>
      <c r="JCM2386" s="316"/>
      <c r="JCN2386" s="316"/>
      <c r="JCO2386" s="316"/>
      <c r="JCP2386" s="316"/>
      <c r="JCQ2386" s="316"/>
      <c r="JCR2386" s="316"/>
      <c r="JCS2386" s="316"/>
      <c r="JCT2386" s="316"/>
      <c r="JCU2386" s="316"/>
      <c r="JCV2386" s="316"/>
      <c r="JCW2386" s="316"/>
      <c r="JCX2386" s="316"/>
      <c r="JCY2386" s="316"/>
      <c r="JCZ2386" s="316"/>
      <c r="JDA2386" s="316"/>
      <c r="JDB2386" s="316"/>
      <c r="JDC2386" s="316"/>
      <c r="JDD2386" s="316"/>
      <c r="JDE2386" s="316"/>
      <c r="JDF2386" s="316"/>
      <c r="JDG2386" s="316"/>
      <c r="JDH2386" s="316"/>
      <c r="JDI2386" s="316"/>
      <c r="JDJ2386" s="316"/>
      <c r="JDK2386" s="316"/>
      <c r="JDL2386" s="316"/>
      <c r="JDM2386" s="316"/>
      <c r="JDN2386" s="316"/>
      <c r="JDO2386" s="316"/>
      <c r="JDP2386" s="316"/>
      <c r="JDQ2386" s="316"/>
      <c r="JDR2386" s="316"/>
      <c r="JDS2386" s="316"/>
      <c r="JDT2386" s="316"/>
      <c r="JDU2386" s="316"/>
      <c r="JDV2386" s="316"/>
      <c r="JDW2386" s="316"/>
      <c r="JDX2386" s="316"/>
      <c r="JDY2386" s="316"/>
      <c r="JDZ2386" s="316"/>
      <c r="JEA2386" s="316"/>
      <c r="JEB2386" s="316"/>
      <c r="JEC2386" s="316"/>
      <c r="JED2386" s="316"/>
      <c r="JEE2386" s="316"/>
      <c r="JEF2386" s="316"/>
      <c r="JEG2386" s="316"/>
      <c r="JEH2386" s="316"/>
      <c r="JEI2386" s="316"/>
      <c r="JEJ2386" s="316"/>
      <c r="JEK2386" s="316"/>
      <c r="JEL2386" s="316"/>
      <c r="JEM2386" s="316"/>
      <c r="JEN2386" s="316"/>
      <c r="JEO2386" s="316"/>
      <c r="JEP2386" s="316"/>
      <c r="JEQ2386" s="316"/>
      <c r="JER2386" s="316"/>
      <c r="JES2386" s="316"/>
      <c r="JET2386" s="316"/>
      <c r="JEU2386" s="316"/>
      <c r="JEV2386" s="316"/>
      <c r="JEW2386" s="316"/>
      <c r="JEX2386" s="316"/>
      <c r="JEY2386" s="316"/>
      <c r="JEZ2386" s="316"/>
      <c r="JFA2386" s="316"/>
      <c r="JFB2386" s="316"/>
      <c r="JFC2386" s="316"/>
      <c r="JFD2386" s="316"/>
      <c r="JFE2386" s="316"/>
      <c r="JFF2386" s="316"/>
      <c r="JFG2386" s="316"/>
      <c r="JFH2386" s="316"/>
      <c r="JFI2386" s="316"/>
      <c r="JFJ2386" s="316"/>
      <c r="JFK2386" s="316"/>
      <c r="JFL2386" s="316"/>
      <c r="JFM2386" s="316"/>
      <c r="JFN2386" s="316"/>
      <c r="JFO2386" s="316"/>
      <c r="JFP2386" s="316"/>
      <c r="JFQ2386" s="316"/>
      <c r="JFR2386" s="316"/>
      <c r="JFS2386" s="316"/>
      <c r="JFT2386" s="316"/>
      <c r="JFU2386" s="316"/>
      <c r="JFV2386" s="316"/>
      <c r="JFW2386" s="316"/>
      <c r="JFX2386" s="316"/>
      <c r="JFY2386" s="316"/>
      <c r="JFZ2386" s="316"/>
      <c r="JGA2386" s="316"/>
      <c r="JGB2386" s="316"/>
      <c r="JGC2386" s="316"/>
      <c r="JGD2386" s="316"/>
      <c r="JGE2386" s="316"/>
      <c r="JGF2386" s="316"/>
      <c r="JGG2386" s="316"/>
      <c r="JGH2386" s="316"/>
      <c r="JGI2386" s="316"/>
      <c r="JGJ2386" s="316"/>
      <c r="JGK2386" s="316"/>
      <c r="JGL2386" s="316"/>
      <c r="JGM2386" s="316"/>
      <c r="JGN2386" s="316"/>
      <c r="JGO2386" s="316"/>
      <c r="JGP2386" s="316"/>
      <c r="JGQ2386" s="316"/>
      <c r="JGR2386" s="316"/>
      <c r="JGS2386" s="316"/>
      <c r="JGT2386" s="316"/>
      <c r="JGU2386" s="316"/>
      <c r="JGV2386" s="316"/>
      <c r="JGW2386" s="316"/>
      <c r="JGX2386" s="316"/>
      <c r="JGY2386" s="316"/>
      <c r="JGZ2386" s="316"/>
      <c r="JHA2386" s="316"/>
      <c r="JHB2386" s="316"/>
      <c r="JHC2386" s="316"/>
      <c r="JHD2386" s="316"/>
      <c r="JHE2386" s="316"/>
      <c r="JHF2386" s="316"/>
      <c r="JHG2386" s="316"/>
      <c r="JHH2386" s="316"/>
      <c r="JHI2386" s="316"/>
      <c r="JHJ2386" s="316"/>
      <c r="JHK2386" s="316"/>
      <c r="JHL2386" s="316"/>
      <c r="JHM2386" s="316"/>
      <c r="JHN2386" s="316"/>
      <c r="JHO2386" s="316"/>
      <c r="JHP2386" s="316"/>
      <c r="JHQ2386" s="316"/>
      <c r="JHR2386" s="316"/>
      <c r="JHS2386" s="316"/>
      <c r="JHT2386" s="316"/>
      <c r="JHU2386" s="316"/>
      <c r="JHV2386" s="316"/>
      <c r="JHW2386" s="316"/>
      <c r="JHX2386" s="316"/>
      <c r="JHY2386" s="316"/>
      <c r="JHZ2386" s="316"/>
      <c r="JIA2386" s="316"/>
      <c r="JIB2386" s="316"/>
      <c r="JIC2386" s="316"/>
      <c r="JID2386" s="316"/>
      <c r="JIE2386" s="316"/>
      <c r="JIF2386" s="316"/>
      <c r="JIG2386" s="316"/>
      <c r="JIH2386" s="316"/>
      <c r="JII2386" s="316"/>
      <c r="JIJ2386" s="316"/>
      <c r="JIK2386" s="316"/>
      <c r="JIL2386" s="316"/>
      <c r="JIM2386" s="316"/>
      <c r="JIN2386" s="316"/>
      <c r="JIO2386" s="316"/>
      <c r="JIP2386" s="316"/>
      <c r="JIQ2386" s="316"/>
      <c r="JIR2386" s="316"/>
      <c r="JIS2386" s="316"/>
      <c r="JIT2386" s="316"/>
      <c r="JIU2386" s="316"/>
      <c r="JIV2386" s="316"/>
      <c r="JIW2386" s="316"/>
      <c r="JIX2386" s="316"/>
      <c r="JIY2386" s="316"/>
      <c r="JIZ2386" s="316"/>
      <c r="JJA2386" s="316"/>
      <c r="JJB2386" s="316"/>
      <c r="JJC2386" s="316"/>
      <c r="JJD2386" s="316"/>
      <c r="JJE2386" s="316"/>
      <c r="JJF2386" s="316"/>
      <c r="JJG2386" s="316"/>
      <c r="JJH2386" s="316"/>
      <c r="JJI2386" s="316"/>
      <c r="JJJ2386" s="316"/>
      <c r="JJK2386" s="316"/>
      <c r="JJL2386" s="316"/>
      <c r="JJM2386" s="316"/>
      <c r="JJN2386" s="316"/>
      <c r="JJO2386" s="316"/>
      <c r="JJP2386" s="316"/>
      <c r="JJQ2386" s="316"/>
      <c r="JJR2386" s="316"/>
      <c r="JJS2386" s="316"/>
      <c r="JJT2386" s="316"/>
      <c r="JJU2386" s="316"/>
      <c r="JJV2386" s="316"/>
      <c r="JJW2386" s="316"/>
      <c r="JJX2386" s="316"/>
      <c r="JJY2386" s="316"/>
      <c r="JJZ2386" s="316"/>
      <c r="JKA2386" s="316"/>
      <c r="JKB2386" s="316"/>
      <c r="JKC2386" s="316"/>
      <c r="JKD2386" s="316"/>
      <c r="JKE2386" s="316"/>
      <c r="JKF2386" s="316"/>
      <c r="JKG2386" s="316"/>
      <c r="JKH2386" s="316"/>
      <c r="JKI2386" s="316"/>
      <c r="JKJ2386" s="316"/>
      <c r="JKK2386" s="316"/>
      <c r="JKL2386" s="316"/>
      <c r="JKM2386" s="316"/>
      <c r="JKN2386" s="316"/>
      <c r="JKO2386" s="316"/>
      <c r="JKP2386" s="316"/>
      <c r="JKQ2386" s="316"/>
      <c r="JKR2386" s="316"/>
      <c r="JKS2386" s="316"/>
      <c r="JKT2386" s="316"/>
      <c r="JKU2386" s="316"/>
      <c r="JKV2386" s="316"/>
      <c r="JKW2386" s="316"/>
      <c r="JKX2386" s="316"/>
      <c r="JKY2386" s="316"/>
      <c r="JKZ2386" s="316"/>
      <c r="JLA2386" s="316"/>
      <c r="JLB2386" s="316"/>
      <c r="JLC2386" s="316"/>
      <c r="JLD2386" s="316"/>
      <c r="JLE2386" s="316"/>
      <c r="JLF2386" s="316"/>
      <c r="JLG2386" s="316"/>
      <c r="JLH2386" s="316"/>
      <c r="JLI2386" s="316"/>
      <c r="JLJ2386" s="316"/>
      <c r="JLK2386" s="316"/>
      <c r="JLL2386" s="316"/>
      <c r="JLM2386" s="316"/>
      <c r="JLN2386" s="316"/>
      <c r="JLO2386" s="316"/>
      <c r="JLP2386" s="316"/>
      <c r="JLQ2386" s="316"/>
      <c r="JLR2386" s="316"/>
      <c r="JLS2386" s="316"/>
      <c r="JLT2386" s="316"/>
      <c r="JLU2386" s="316"/>
      <c r="JLV2386" s="316"/>
      <c r="JLW2386" s="316"/>
      <c r="JLX2386" s="316"/>
      <c r="JLY2386" s="316"/>
      <c r="JLZ2386" s="316"/>
      <c r="JMA2386" s="316"/>
      <c r="JMB2386" s="316"/>
      <c r="JMC2386" s="316"/>
      <c r="JMD2386" s="316"/>
      <c r="JME2386" s="316"/>
      <c r="JMF2386" s="316"/>
      <c r="JMG2386" s="316"/>
      <c r="JMH2386" s="316"/>
      <c r="JMI2386" s="316"/>
      <c r="JMJ2386" s="316"/>
      <c r="JMK2386" s="316"/>
      <c r="JML2386" s="316"/>
      <c r="JMM2386" s="316"/>
      <c r="JMN2386" s="316"/>
      <c r="JMO2386" s="316"/>
      <c r="JMP2386" s="316"/>
      <c r="JMQ2386" s="316"/>
      <c r="JMR2386" s="316"/>
      <c r="JMS2386" s="316"/>
      <c r="JMT2386" s="316"/>
      <c r="JMU2386" s="316"/>
      <c r="JMV2386" s="316"/>
      <c r="JMW2386" s="316"/>
      <c r="JMX2386" s="316"/>
      <c r="JMY2386" s="316"/>
      <c r="JMZ2386" s="316"/>
      <c r="JNA2386" s="316"/>
      <c r="JNB2386" s="316"/>
      <c r="JNC2386" s="316"/>
      <c r="JND2386" s="316"/>
      <c r="JNE2386" s="316"/>
      <c r="JNF2386" s="316"/>
      <c r="JNG2386" s="316"/>
      <c r="JNH2386" s="316"/>
      <c r="JNI2386" s="316"/>
      <c r="JNJ2386" s="316"/>
      <c r="JNK2386" s="316"/>
      <c r="JNL2386" s="316"/>
      <c r="JNM2386" s="316"/>
      <c r="JNN2386" s="316"/>
      <c r="JNO2386" s="316"/>
      <c r="JNP2386" s="316"/>
      <c r="JNQ2386" s="316"/>
      <c r="JNR2386" s="316"/>
      <c r="JNS2386" s="316"/>
      <c r="JNT2386" s="316"/>
      <c r="JNU2386" s="316"/>
      <c r="JNV2386" s="316"/>
      <c r="JNW2386" s="316"/>
      <c r="JNX2386" s="316"/>
      <c r="JNY2386" s="316"/>
      <c r="JNZ2386" s="316"/>
      <c r="JOA2386" s="316"/>
      <c r="JOB2386" s="316"/>
      <c r="JOC2386" s="316"/>
      <c r="JOD2386" s="316"/>
      <c r="JOE2386" s="316"/>
      <c r="JOF2386" s="316"/>
      <c r="JOG2386" s="316"/>
      <c r="JOH2386" s="316"/>
      <c r="JOI2386" s="316"/>
      <c r="JOJ2386" s="316"/>
      <c r="JOK2386" s="316"/>
      <c r="JOL2386" s="316"/>
      <c r="JOM2386" s="316"/>
      <c r="JON2386" s="316"/>
      <c r="JOO2386" s="316"/>
      <c r="JOP2386" s="316"/>
      <c r="JOQ2386" s="316"/>
      <c r="JOR2386" s="316"/>
      <c r="JOS2386" s="316"/>
      <c r="JOT2386" s="316"/>
      <c r="JOU2386" s="316"/>
      <c r="JOV2386" s="316"/>
      <c r="JOW2386" s="316"/>
      <c r="JOX2386" s="316"/>
      <c r="JOY2386" s="316"/>
      <c r="JOZ2386" s="316"/>
      <c r="JPA2386" s="316"/>
      <c r="JPB2386" s="316"/>
      <c r="JPC2386" s="316"/>
      <c r="JPD2386" s="316"/>
      <c r="JPE2386" s="316"/>
      <c r="JPF2386" s="316"/>
      <c r="JPG2386" s="316"/>
      <c r="JPH2386" s="316"/>
      <c r="JPI2386" s="316"/>
      <c r="JPJ2386" s="316"/>
      <c r="JPK2386" s="316"/>
      <c r="JPL2386" s="316"/>
      <c r="JPM2386" s="316"/>
      <c r="JPN2386" s="316"/>
      <c r="JPO2386" s="316"/>
      <c r="JPP2386" s="316"/>
      <c r="JPQ2386" s="316"/>
      <c r="JPR2386" s="316"/>
      <c r="JPS2386" s="316"/>
      <c r="JPT2386" s="316"/>
      <c r="JPU2386" s="316"/>
      <c r="JPV2386" s="316"/>
      <c r="JPW2386" s="316"/>
      <c r="JPX2386" s="316"/>
      <c r="JPY2386" s="316"/>
      <c r="JPZ2386" s="316"/>
      <c r="JQA2386" s="316"/>
      <c r="JQB2386" s="316"/>
      <c r="JQC2386" s="316"/>
      <c r="JQD2386" s="316"/>
      <c r="JQE2386" s="316"/>
      <c r="JQF2386" s="316"/>
      <c r="JQG2386" s="316"/>
      <c r="JQH2386" s="316"/>
      <c r="JQI2386" s="316"/>
      <c r="JQJ2386" s="316"/>
      <c r="JQK2386" s="316"/>
      <c r="JQL2386" s="316"/>
      <c r="JQM2386" s="316"/>
      <c r="JQN2386" s="316"/>
      <c r="JQO2386" s="316"/>
      <c r="JQP2386" s="316"/>
      <c r="JQQ2386" s="316"/>
      <c r="JQR2386" s="316"/>
      <c r="JQS2386" s="316"/>
      <c r="JQT2386" s="316"/>
      <c r="JQU2386" s="316"/>
      <c r="JQV2386" s="316"/>
      <c r="JQW2386" s="316"/>
      <c r="JQX2386" s="316"/>
      <c r="JQY2386" s="316"/>
      <c r="JQZ2386" s="316"/>
      <c r="JRA2386" s="316"/>
      <c r="JRB2386" s="316"/>
      <c r="JRC2386" s="316"/>
      <c r="JRD2386" s="316"/>
      <c r="JRE2386" s="316"/>
      <c r="JRF2386" s="316"/>
      <c r="JRG2386" s="316"/>
      <c r="JRH2386" s="316"/>
      <c r="JRI2386" s="316"/>
      <c r="JRJ2386" s="316"/>
      <c r="JRK2386" s="316"/>
      <c r="JRL2386" s="316"/>
      <c r="JRM2386" s="316"/>
      <c r="JRN2386" s="316"/>
      <c r="JRO2386" s="316"/>
      <c r="JRP2386" s="316"/>
      <c r="JRQ2386" s="316"/>
      <c r="JRR2386" s="316"/>
      <c r="JRS2386" s="316"/>
      <c r="JRT2386" s="316"/>
      <c r="JRU2386" s="316"/>
      <c r="JRV2386" s="316"/>
      <c r="JRW2386" s="316"/>
      <c r="JRX2386" s="316"/>
      <c r="JRY2386" s="316"/>
      <c r="JRZ2386" s="316"/>
      <c r="JSA2386" s="316"/>
      <c r="JSB2386" s="316"/>
      <c r="JSC2386" s="316"/>
      <c r="JSD2386" s="316"/>
      <c r="JSE2386" s="316"/>
      <c r="JSF2386" s="316"/>
      <c r="JSG2386" s="316"/>
      <c r="JSH2386" s="316"/>
      <c r="JSI2386" s="316"/>
      <c r="JSJ2386" s="316"/>
      <c r="JSK2386" s="316"/>
      <c r="JSL2386" s="316"/>
      <c r="JSM2386" s="316"/>
      <c r="JSN2386" s="316"/>
      <c r="JSO2386" s="316"/>
      <c r="JSP2386" s="316"/>
      <c r="JSQ2386" s="316"/>
      <c r="JSR2386" s="316"/>
      <c r="JSS2386" s="316"/>
      <c r="JST2386" s="316"/>
      <c r="JSU2386" s="316"/>
      <c r="JSV2386" s="316"/>
      <c r="JSW2386" s="316"/>
      <c r="JSX2386" s="316"/>
      <c r="JSY2386" s="316"/>
      <c r="JSZ2386" s="316"/>
      <c r="JTA2386" s="316"/>
      <c r="JTB2386" s="316"/>
      <c r="JTC2386" s="316"/>
      <c r="JTD2386" s="316"/>
      <c r="JTE2386" s="316"/>
      <c r="JTF2386" s="316"/>
      <c r="JTG2386" s="316"/>
      <c r="JTH2386" s="316"/>
      <c r="JTI2386" s="316"/>
      <c r="JTJ2386" s="316"/>
      <c r="JTK2386" s="316"/>
      <c r="JTL2386" s="316"/>
      <c r="JTM2386" s="316"/>
      <c r="JTN2386" s="316"/>
      <c r="JTO2386" s="316"/>
      <c r="JTP2386" s="316"/>
      <c r="JTQ2386" s="316"/>
      <c r="JTR2386" s="316"/>
      <c r="JTS2386" s="316"/>
      <c r="JTT2386" s="316"/>
      <c r="JTU2386" s="316"/>
      <c r="JTV2386" s="316"/>
      <c r="JTW2386" s="316"/>
      <c r="JTX2386" s="316"/>
      <c r="JTY2386" s="316"/>
      <c r="JTZ2386" s="316"/>
      <c r="JUA2386" s="316"/>
      <c r="JUB2386" s="316"/>
      <c r="JUC2386" s="316"/>
      <c r="JUD2386" s="316"/>
      <c r="JUE2386" s="316"/>
      <c r="JUF2386" s="316"/>
      <c r="JUG2386" s="316"/>
      <c r="JUH2386" s="316"/>
      <c r="JUI2386" s="316"/>
      <c r="JUJ2386" s="316"/>
      <c r="JUK2386" s="316"/>
      <c r="JUL2386" s="316"/>
      <c r="JUM2386" s="316"/>
      <c r="JUN2386" s="316"/>
      <c r="JUO2386" s="316"/>
      <c r="JUP2386" s="316"/>
      <c r="JUQ2386" s="316"/>
      <c r="JUR2386" s="316"/>
      <c r="JUS2386" s="316"/>
      <c r="JUT2386" s="316"/>
      <c r="JUU2386" s="316"/>
      <c r="JUV2386" s="316"/>
      <c r="JUW2386" s="316"/>
      <c r="JUX2386" s="316"/>
      <c r="JUY2386" s="316"/>
      <c r="JUZ2386" s="316"/>
      <c r="JVA2386" s="316"/>
      <c r="JVB2386" s="316"/>
      <c r="JVC2386" s="316"/>
      <c r="JVD2386" s="316"/>
      <c r="JVE2386" s="316"/>
      <c r="JVF2386" s="316"/>
      <c r="JVG2386" s="316"/>
      <c r="JVH2386" s="316"/>
      <c r="JVI2386" s="316"/>
      <c r="JVJ2386" s="316"/>
      <c r="JVK2386" s="316"/>
      <c r="JVL2386" s="316"/>
      <c r="JVM2386" s="316"/>
      <c r="JVN2386" s="316"/>
      <c r="JVO2386" s="316"/>
      <c r="JVP2386" s="316"/>
      <c r="JVQ2386" s="316"/>
      <c r="JVR2386" s="316"/>
      <c r="JVS2386" s="316"/>
      <c r="JVT2386" s="316"/>
      <c r="JVU2386" s="316"/>
      <c r="JVV2386" s="316"/>
      <c r="JVW2386" s="316"/>
      <c r="JVX2386" s="316"/>
      <c r="JVY2386" s="316"/>
      <c r="JVZ2386" s="316"/>
      <c r="JWA2386" s="316"/>
      <c r="JWB2386" s="316"/>
      <c r="JWC2386" s="316"/>
      <c r="JWD2386" s="316"/>
      <c r="JWE2386" s="316"/>
      <c r="JWF2386" s="316"/>
      <c r="JWG2386" s="316"/>
      <c r="JWH2386" s="316"/>
      <c r="JWI2386" s="316"/>
      <c r="JWJ2386" s="316"/>
      <c r="JWK2386" s="316"/>
      <c r="JWL2386" s="316"/>
      <c r="JWM2386" s="316"/>
      <c r="JWN2386" s="316"/>
      <c r="JWO2386" s="316"/>
      <c r="JWP2386" s="316"/>
      <c r="JWQ2386" s="316"/>
      <c r="JWR2386" s="316"/>
      <c r="JWS2386" s="316"/>
      <c r="JWT2386" s="316"/>
      <c r="JWU2386" s="316"/>
      <c r="JWV2386" s="316"/>
      <c r="JWW2386" s="316"/>
      <c r="JWX2386" s="316"/>
      <c r="JWY2386" s="316"/>
      <c r="JWZ2386" s="316"/>
      <c r="JXA2386" s="316"/>
      <c r="JXB2386" s="316"/>
      <c r="JXC2386" s="316"/>
      <c r="JXD2386" s="316"/>
      <c r="JXE2386" s="316"/>
      <c r="JXF2386" s="316"/>
      <c r="JXG2386" s="316"/>
      <c r="JXH2386" s="316"/>
      <c r="JXI2386" s="316"/>
      <c r="JXJ2386" s="316"/>
      <c r="JXK2386" s="316"/>
      <c r="JXL2386" s="316"/>
      <c r="JXM2386" s="316"/>
      <c r="JXN2386" s="316"/>
      <c r="JXO2386" s="316"/>
      <c r="JXP2386" s="316"/>
      <c r="JXQ2386" s="316"/>
      <c r="JXR2386" s="316"/>
      <c r="JXS2386" s="316"/>
      <c r="JXT2386" s="316"/>
      <c r="JXU2386" s="316"/>
      <c r="JXV2386" s="316"/>
      <c r="JXW2386" s="316"/>
      <c r="JXX2386" s="316"/>
      <c r="JXY2386" s="316"/>
      <c r="JXZ2386" s="316"/>
      <c r="JYA2386" s="316"/>
      <c r="JYB2386" s="316"/>
      <c r="JYC2386" s="316"/>
      <c r="JYD2386" s="316"/>
      <c r="JYE2386" s="316"/>
      <c r="JYF2386" s="316"/>
      <c r="JYG2386" s="316"/>
      <c r="JYH2386" s="316"/>
      <c r="JYI2386" s="316"/>
      <c r="JYJ2386" s="316"/>
      <c r="JYK2386" s="316"/>
      <c r="JYL2386" s="316"/>
      <c r="JYM2386" s="316"/>
      <c r="JYN2386" s="316"/>
      <c r="JYO2386" s="316"/>
      <c r="JYP2386" s="316"/>
      <c r="JYQ2386" s="316"/>
      <c r="JYR2386" s="316"/>
      <c r="JYS2386" s="316"/>
      <c r="JYT2386" s="316"/>
      <c r="JYU2386" s="316"/>
      <c r="JYV2386" s="316"/>
      <c r="JYW2386" s="316"/>
      <c r="JYX2386" s="316"/>
      <c r="JYY2386" s="316"/>
      <c r="JYZ2386" s="316"/>
      <c r="JZA2386" s="316"/>
      <c r="JZB2386" s="316"/>
      <c r="JZC2386" s="316"/>
      <c r="JZD2386" s="316"/>
      <c r="JZE2386" s="316"/>
      <c r="JZF2386" s="316"/>
      <c r="JZG2386" s="316"/>
      <c r="JZH2386" s="316"/>
      <c r="JZI2386" s="316"/>
      <c r="JZJ2386" s="316"/>
      <c r="JZK2386" s="316"/>
      <c r="JZL2386" s="316"/>
      <c r="JZM2386" s="316"/>
      <c r="JZN2386" s="316"/>
      <c r="JZO2386" s="316"/>
      <c r="JZP2386" s="316"/>
      <c r="JZQ2386" s="316"/>
      <c r="JZR2386" s="316"/>
      <c r="JZS2386" s="316"/>
      <c r="JZT2386" s="316"/>
      <c r="JZU2386" s="316"/>
      <c r="JZV2386" s="316"/>
      <c r="JZW2386" s="316"/>
      <c r="JZX2386" s="316"/>
      <c r="JZY2386" s="316"/>
      <c r="JZZ2386" s="316"/>
      <c r="KAA2386" s="316"/>
      <c r="KAB2386" s="316"/>
      <c r="KAC2386" s="316"/>
      <c r="KAD2386" s="316"/>
      <c r="KAE2386" s="316"/>
      <c r="KAF2386" s="316"/>
      <c r="KAG2386" s="316"/>
      <c r="KAH2386" s="316"/>
      <c r="KAI2386" s="316"/>
      <c r="KAJ2386" s="316"/>
      <c r="KAK2386" s="316"/>
      <c r="KAL2386" s="316"/>
      <c r="KAM2386" s="316"/>
      <c r="KAN2386" s="316"/>
      <c r="KAO2386" s="316"/>
      <c r="KAP2386" s="316"/>
      <c r="KAQ2386" s="316"/>
      <c r="KAR2386" s="316"/>
      <c r="KAS2386" s="316"/>
      <c r="KAT2386" s="316"/>
      <c r="KAU2386" s="316"/>
      <c r="KAV2386" s="316"/>
      <c r="KAW2386" s="316"/>
      <c r="KAX2386" s="316"/>
      <c r="KAY2386" s="316"/>
      <c r="KAZ2386" s="316"/>
      <c r="KBA2386" s="316"/>
      <c r="KBB2386" s="316"/>
      <c r="KBC2386" s="316"/>
      <c r="KBD2386" s="316"/>
      <c r="KBE2386" s="316"/>
      <c r="KBF2386" s="316"/>
      <c r="KBG2386" s="316"/>
      <c r="KBH2386" s="316"/>
      <c r="KBI2386" s="316"/>
      <c r="KBJ2386" s="316"/>
      <c r="KBK2386" s="316"/>
      <c r="KBL2386" s="316"/>
      <c r="KBM2386" s="316"/>
      <c r="KBN2386" s="316"/>
      <c r="KBO2386" s="316"/>
      <c r="KBP2386" s="316"/>
      <c r="KBQ2386" s="316"/>
      <c r="KBR2386" s="316"/>
      <c r="KBS2386" s="316"/>
      <c r="KBT2386" s="316"/>
      <c r="KBU2386" s="316"/>
      <c r="KBV2386" s="316"/>
      <c r="KBW2386" s="316"/>
      <c r="KBX2386" s="316"/>
      <c r="KBY2386" s="316"/>
      <c r="KBZ2386" s="316"/>
      <c r="KCA2386" s="316"/>
      <c r="KCB2386" s="316"/>
      <c r="KCC2386" s="316"/>
      <c r="KCD2386" s="316"/>
      <c r="KCE2386" s="316"/>
      <c r="KCF2386" s="316"/>
      <c r="KCG2386" s="316"/>
      <c r="KCH2386" s="316"/>
      <c r="KCI2386" s="316"/>
      <c r="KCJ2386" s="316"/>
      <c r="KCK2386" s="316"/>
      <c r="KCL2386" s="316"/>
      <c r="KCM2386" s="316"/>
      <c r="KCN2386" s="316"/>
      <c r="KCO2386" s="316"/>
      <c r="KCP2386" s="316"/>
      <c r="KCQ2386" s="316"/>
      <c r="KCR2386" s="316"/>
      <c r="KCS2386" s="316"/>
      <c r="KCT2386" s="316"/>
      <c r="KCU2386" s="316"/>
      <c r="KCV2386" s="316"/>
      <c r="KCW2386" s="316"/>
      <c r="KCX2386" s="316"/>
      <c r="KCY2386" s="316"/>
      <c r="KCZ2386" s="316"/>
      <c r="KDA2386" s="316"/>
      <c r="KDB2386" s="316"/>
      <c r="KDC2386" s="316"/>
      <c r="KDD2386" s="316"/>
      <c r="KDE2386" s="316"/>
      <c r="KDF2386" s="316"/>
      <c r="KDG2386" s="316"/>
      <c r="KDH2386" s="316"/>
      <c r="KDI2386" s="316"/>
      <c r="KDJ2386" s="316"/>
      <c r="KDK2386" s="316"/>
      <c r="KDL2386" s="316"/>
      <c r="KDM2386" s="316"/>
      <c r="KDN2386" s="316"/>
      <c r="KDO2386" s="316"/>
      <c r="KDP2386" s="316"/>
      <c r="KDQ2386" s="316"/>
      <c r="KDR2386" s="316"/>
      <c r="KDS2386" s="316"/>
      <c r="KDT2386" s="316"/>
      <c r="KDU2386" s="316"/>
      <c r="KDV2386" s="316"/>
      <c r="KDW2386" s="316"/>
      <c r="KDX2386" s="316"/>
      <c r="KDY2386" s="316"/>
      <c r="KDZ2386" s="316"/>
      <c r="KEA2386" s="316"/>
      <c r="KEB2386" s="316"/>
      <c r="KEC2386" s="316"/>
      <c r="KED2386" s="316"/>
      <c r="KEE2386" s="316"/>
      <c r="KEF2386" s="316"/>
      <c r="KEG2386" s="316"/>
      <c r="KEH2386" s="316"/>
      <c r="KEI2386" s="316"/>
      <c r="KEJ2386" s="316"/>
      <c r="KEK2386" s="316"/>
      <c r="KEL2386" s="316"/>
      <c r="KEM2386" s="316"/>
      <c r="KEN2386" s="316"/>
      <c r="KEO2386" s="316"/>
      <c r="KEP2386" s="316"/>
      <c r="KEQ2386" s="316"/>
      <c r="KER2386" s="316"/>
      <c r="KES2386" s="316"/>
      <c r="KET2386" s="316"/>
      <c r="KEU2386" s="316"/>
      <c r="KEV2386" s="316"/>
      <c r="KEW2386" s="316"/>
      <c r="KEX2386" s="316"/>
      <c r="KEY2386" s="316"/>
      <c r="KEZ2386" s="316"/>
      <c r="KFA2386" s="316"/>
      <c r="KFB2386" s="316"/>
      <c r="KFC2386" s="316"/>
      <c r="KFD2386" s="316"/>
      <c r="KFE2386" s="316"/>
      <c r="KFF2386" s="316"/>
      <c r="KFG2386" s="316"/>
      <c r="KFH2386" s="316"/>
      <c r="KFI2386" s="316"/>
      <c r="KFJ2386" s="316"/>
      <c r="KFK2386" s="316"/>
      <c r="KFL2386" s="316"/>
      <c r="KFM2386" s="316"/>
      <c r="KFN2386" s="316"/>
      <c r="KFO2386" s="316"/>
      <c r="KFP2386" s="316"/>
      <c r="KFQ2386" s="316"/>
      <c r="KFR2386" s="316"/>
      <c r="KFS2386" s="316"/>
      <c r="KFT2386" s="316"/>
      <c r="KFU2386" s="316"/>
      <c r="KFV2386" s="316"/>
      <c r="KFW2386" s="316"/>
      <c r="KFX2386" s="316"/>
      <c r="KFY2386" s="316"/>
      <c r="KFZ2386" s="316"/>
      <c r="KGA2386" s="316"/>
      <c r="KGB2386" s="316"/>
      <c r="KGC2386" s="316"/>
      <c r="KGD2386" s="316"/>
      <c r="KGE2386" s="316"/>
      <c r="KGF2386" s="316"/>
      <c r="KGG2386" s="316"/>
      <c r="KGH2386" s="316"/>
      <c r="KGI2386" s="316"/>
      <c r="KGJ2386" s="316"/>
      <c r="KGK2386" s="316"/>
      <c r="KGL2386" s="316"/>
      <c r="KGM2386" s="316"/>
      <c r="KGN2386" s="316"/>
      <c r="KGO2386" s="316"/>
      <c r="KGP2386" s="316"/>
      <c r="KGQ2386" s="316"/>
      <c r="KGR2386" s="316"/>
      <c r="KGS2386" s="316"/>
      <c r="KGT2386" s="316"/>
      <c r="KGU2386" s="316"/>
      <c r="KGV2386" s="316"/>
      <c r="KGW2386" s="316"/>
      <c r="KGX2386" s="316"/>
      <c r="KGY2386" s="316"/>
      <c r="KGZ2386" s="316"/>
      <c r="KHA2386" s="316"/>
      <c r="KHB2386" s="316"/>
      <c r="KHC2386" s="316"/>
      <c r="KHD2386" s="316"/>
      <c r="KHE2386" s="316"/>
      <c r="KHF2386" s="316"/>
      <c r="KHG2386" s="316"/>
      <c r="KHH2386" s="316"/>
      <c r="KHI2386" s="316"/>
      <c r="KHJ2386" s="316"/>
      <c r="KHK2386" s="316"/>
      <c r="KHL2386" s="316"/>
      <c r="KHM2386" s="316"/>
      <c r="KHN2386" s="316"/>
      <c r="KHO2386" s="316"/>
      <c r="KHP2386" s="316"/>
      <c r="KHQ2386" s="316"/>
      <c r="KHR2386" s="316"/>
      <c r="KHS2386" s="316"/>
      <c r="KHT2386" s="316"/>
      <c r="KHU2386" s="316"/>
      <c r="KHV2386" s="316"/>
      <c r="KHW2386" s="316"/>
      <c r="KHX2386" s="316"/>
      <c r="KHY2386" s="316"/>
      <c r="KHZ2386" s="316"/>
      <c r="KIA2386" s="316"/>
      <c r="KIB2386" s="316"/>
      <c r="KIC2386" s="316"/>
      <c r="KID2386" s="316"/>
      <c r="KIE2386" s="316"/>
      <c r="KIF2386" s="316"/>
      <c r="KIG2386" s="316"/>
      <c r="KIH2386" s="316"/>
      <c r="KII2386" s="316"/>
      <c r="KIJ2386" s="316"/>
      <c r="KIK2386" s="316"/>
      <c r="KIL2386" s="316"/>
      <c r="KIM2386" s="316"/>
      <c r="KIN2386" s="316"/>
      <c r="KIO2386" s="316"/>
      <c r="KIP2386" s="316"/>
      <c r="KIQ2386" s="316"/>
      <c r="KIR2386" s="316"/>
      <c r="KIS2386" s="316"/>
      <c r="KIT2386" s="316"/>
      <c r="KIU2386" s="316"/>
      <c r="KIV2386" s="316"/>
      <c r="KIW2386" s="316"/>
      <c r="KIX2386" s="316"/>
      <c r="KIY2386" s="316"/>
      <c r="KIZ2386" s="316"/>
      <c r="KJA2386" s="316"/>
      <c r="KJB2386" s="316"/>
      <c r="KJC2386" s="316"/>
      <c r="KJD2386" s="316"/>
      <c r="KJE2386" s="316"/>
      <c r="KJF2386" s="316"/>
      <c r="KJG2386" s="316"/>
      <c r="KJH2386" s="316"/>
      <c r="KJI2386" s="316"/>
      <c r="KJJ2386" s="316"/>
      <c r="KJK2386" s="316"/>
      <c r="KJL2386" s="316"/>
      <c r="KJM2386" s="316"/>
      <c r="KJN2386" s="316"/>
      <c r="KJO2386" s="316"/>
      <c r="KJP2386" s="316"/>
      <c r="KJQ2386" s="316"/>
      <c r="KJR2386" s="316"/>
      <c r="KJS2386" s="316"/>
      <c r="KJT2386" s="316"/>
      <c r="KJU2386" s="316"/>
      <c r="KJV2386" s="316"/>
      <c r="KJW2386" s="316"/>
      <c r="KJX2386" s="316"/>
      <c r="KJY2386" s="316"/>
      <c r="KJZ2386" s="316"/>
      <c r="KKA2386" s="316"/>
      <c r="KKB2386" s="316"/>
      <c r="KKC2386" s="316"/>
      <c r="KKD2386" s="316"/>
      <c r="KKE2386" s="316"/>
      <c r="KKF2386" s="316"/>
      <c r="KKG2386" s="316"/>
      <c r="KKH2386" s="316"/>
      <c r="KKI2386" s="316"/>
      <c r="KKJ2386" s="316"/>
      <c r="KKK2386" s="316"/>
      <c r="KKL2386" s="316"/>
      <c r="KKM2386" s="316"/>
      <c r="KKN2386" s="316"/>
      <c r="KKO2386" s="316"/>
      <c r="KKP2386" s="316"/>
      <c r="KKQ2386" s="316"/>
      <c r="KKR2386" s="316"/>
      <c r="KKS2386" s="316"/>
      <c r="KKT2386" s="316"/>
      <c r="KKU2386" s="316"/>
      <c r="KKV2386" s="316"/>
      <c r="KKW2386" s="316"/>
      <c r="KKX2386" s="316"/>
      <c r="KKY2386" s="316"/>
      <c r="KKZ2386" s="316"/>
      <c r="KLA2386" s="316"/>
      <c r="KLB2386" s="316"/>
      <c r="KLC2386" s="316"/>
      <c r="KLD2386" s="316"/>
      <c r="KLE2386" s="316"/>
      <c r="KLF2386" s="316"/>
      <c r="KLG2386" s="316"/>
      <c r="KLH2386" s="316"/>
      <c r="KLI2386" s="316"/>
      <c r="KLJ2386" s="316"/>
      <c r="KLK2386" s="316"/>
      <c r="KLL2386" s="316"/>
      <c r="KLM2386" s="316"/>
      <c r="KLN2386" s="316"/>
      <c r="KLO2386" s="316"/>
      <c r="KLP2386" s="316"/>
      <c r="KLQ2386" s="316"/>
      <c r="KLR2386" s="316"/>
      <c r="KLS2386" s="316"/>
      <c r="KLT2386" s="316"/>
      <c r="KLU2386" s="316"/>
      <c r="KLV2386" s="316"/>
      <c r="KLW2386" s="316"/>
      <c r="KLX2386" s="316"/>
      <c r="KLY2386" s="316"/>
      <c r="KLZ2386" s="316"/>
      <c r="KMA2386" s="316"/>
      <c r="KMB2386" s="316"/>
      <c r="KMC2386" s="316"/>
      <c r="KMD2386" s="316"/>
      <c r="KME2386" s="316"/>
      <c r="KMF2386" s="316"/>
      <c r="KMG2386" s="316"/>
      <c r="KMH2386" s="316"/>
      <c r="KMI2386" s="316"/>
      <c r="KMJ2386" s="316"/>
      <c r="KMK2386" s="316"/>
      <c r="KML2386" s="316"/>
      <c r="KMM2386" s="316"/>
      <c r="KMN2386" s="316"/>
      <c r="KMO2386" s="316"/>
      <c r="KMP2386" s="316"/>
      <c r="KMQ2386" s="316"/>
      <c r="KMR2386" s="316"/>
      <c r="KMS2386" s="316"/>
      <c r="KMT2386" s="316"/>
      <c r="KMU2386" s="316"/>
      <c r="KMV2386" s="316"/>
      <c r="KMW2386" s="316"/>
      <c r="KMX2386" s="316"/>
      <c r="KMY2386" s="316"/>
      <c r="KMZ2386" s="316"/>
      <c r="KNA2386" s="316"/>
      <c r="KNB2386" s="316"/>
      <c r="KNC2386" s="316"/>
      <c r="KND2386" s="316"/>
      <c r="KNE2386" s="316"/>
      <c r="KNF2386" s="316"/>
      <c r="KNG2386" s="316"/>
      <c r="KNH2386" s="316"/>
      <c r="KNI2386" s="316"/>
      <c r="KNJ2386" s="316"/>
      <c r="KNK2386" s="316"/>
      <c r="KNL2386" s="316"/>
      <c r="KNM2386" s="316"/>
      <c r="KNN2386" s="316"/>
      <c r="KNO2386" s="316"/>
      <c r="KNP2386" s="316"/>
      <c r="KNQ2386" s="316"/>
      <c r="KNR2386" s="316"/>
      <c r="KNS2386" s="316"/>
      <c r="KNT2386" s="316"/>
      <c r="KNU2386" s="316"/>
      <c r="KNV2386" s="316"/>
      <c r="KNW2386" s="316"/>
      <c r="KNX2386" s="316"/>
      <c r="KNY2386" s="316"/>
      <c r="KNZ2386" s="316"/>
      <c r="KOA2386" s="316"/>
      <c r="KOB2386" s="316"/>
      <c r="KOC2386" s="316"/>
      <c r="KOD2386" s="316"/>
      <c r="KOE2386" s="316"/>
      <c r="KOF2386" s="316"/>
      <c r="KOG2386" s="316"/>
      <c r="KOH2386" s="316"/>
      <c r="KOI2386" s="316"/>
      <c r="KOJ2386" s="316"/>
      <c r="KOK2386" s="316"/>
      <c r="KOL2386" s="316"/>
      <c r="KOM2386" s="316"/>
      <c r="KON2386" s="316"/>
      <c r="KOO2386" s="316"/>
      <c r="KOP2386" s="316"/>
      <c r="KOQ2386" s="316"/>
      <c r="KOR2386" s="316"/>
      <c r="KOS2386" s="316"/>
      <c r="KOT2386" s="316"/>
      <c r="KOU2386" s="316"/>
      <c r="KOV2386" s="316"/>
      <c r="KOW2386" s="316"/>
      <c r="KOX2386" s="316"/>
      <c r="KOY2386" s="316"/>
      <c r="KOZ2386" s="316"/>
      <c r="KPA2386" s="316"/>
      <c r="KPB2386" s="316"/>
      <c r="KPC2386" s="316"/>
      <c r="KPD2386" s="316"/>
      <c r="KPE2386" s="316"/>
      <c r="KPF2386" s="316"/>
      <c r="KPG2386" s="316"/>
      <c r="KPH2386" s="316"/>
      <c r="KPI2386" s="316"/>
      <c r="KPJ2386" s="316"/>
      <c r="KPK2386" s="316"/>
      <c r="KPL2386" s="316"/>
      <c r="KPM2386" s="316"/>
      <c r="KPN2386" s="316"/>
      <c r="KPO2386" s="316"/>
      <c r="KPP2386" s="316"/>
      <c r="KPQ2386" s="316"/>
      <c r="KPR2386" s="316"/>
      <c r="KPS2386" s="316"/>
      <c r="KPT2386" s="316"/>
      <c r="KPU2386" s="316"/>
      <c r="KPV2386" s="316"/>
      <c r="KPW2386" s="316"/>
      <c r="KPX2386" s="316"/>
      <c r="KPY2386" s="316"/>
      <c r="KPZ2386" s="316"/>
      <c r="KQA2386" s="316"/>
      <c r="KQB2386" s="316"/>
      <c r="KQC2386" s="316"/>
      <c r="KQD2386" s="316"/>
      <c r="KQE2386" s="316"/>
      <c r="KQF2386" s="316"/>
      <c r="KQG2386" s="316"/>
      <c r="KQH2386" s="316"/>
      <c r="KQI2386" s="316"/>
      <c r="KQJ2386" s="316"/>
      <c r="KQK2386" s="316"/>
      <c r="KQL2386" s="316"/>
      <c r="KQM2386" s="316"/>
      <c r="KQN2386" s="316"/>
      <c r="KQO2386" s="316"/>
      <c r="KQP2386" s="316"/>
      <c r="KQQ2386" s="316"/>
      <c r="KQR2386" s="316"/>
      <c r="KQS2386" s="316"/>
      <c r="KQT2386" s="316"/>
      <c r="KQU2386" s="316"/>
      <c r="KQV2386" s="316"/>
      <c r="KQW2386" s="316"/>
      <c r="KQX2386" s="316"/>
      <c r="KQY2386" s="316"/>
      <c r="KQZ2386" s="316"/>
      <c r="KRA2386" s="316"/>
      <c r="KRB2386" s="316"/>
      <c r="KRC2386" s="316"/>
      <c r="KRD2386" s="316"/>
      <c r="KRE2386" s="316"/>
      <c r="KRF2386" s="316"/>
      <c r="KRG2386" s="316"/>
      <c r="KRH2386" s="316"/>
      <c r="KRI2386" s="316"/>
      <c r="KRJ2386" s="316"/>
      <c r="KRK2386" s="316"/>
      <c r="KRL2386" s="316"/>
      <c r="KRM2386" s="316"/>
      <c r="KRN2386" s="316"/>
      <c r="KRO2386" s="316"/>
      <c r="KRP2386" s="316"/>
      <c r="KRQ2386" s="316"/>
      <c r="KRR2386" s="316"/>
      <c r="KRS2386" s="316"/>
      <c r="KRT2386" s="316"/>
      <c r="KRU2386" s="316"/>
      <c r="KRV2386" s="316"/>
      <c r="KRW2386" s="316"/>
      <c r="KRX2386" s="316"/>
      <c r="KRY2386" s="316"/>
      <c r="KRZ2386" s="316"/>
      <c r="KSA2386" s="316"/>
      <c r="KSB2386" s="316"/>
      <c r="KSC2386" s="316"/>
      <c r="KSD2386" s="316"/>
      <c r="KSE2386" s="316"/>
      <c r="KSF2386" s="316"/>
      <c r="KSG2386" s="316"/>
      <c r="KSH2386" s="316"/>
      <c r="KSI2386" s="316"/>
      <c r="KSJ2386" s="316"/>
      <c r="KSK2386" s="316"/>
      <c r="KSL2386" s="316"/>
      <c r="KSM2386" s="316"/>
      <c r="KSN2386" s="316"/>
      <c r="KSO2386" s="316"/>
      <c r="KSP2386" s="316"/>
      <c r="KSQ2386" s="316"/>
      <c r="KSR2386" s="316"/>
      <c r="KSS2386" s="316"/>
      <c r="KST2386" s="316"/>
      <c r="KSU2386" s="316"/>
      <c r="KSV2386" s="316"/>
      <c r="KSW2386" s="316"/>
      <c r="KSX2386" s="316"/>
      <c r="KSY2386" s="316"/>
      <c r="KSZ2386" s="316"/>
      <c r="KTA2386" s="316"/>
      <c r="KTB2386" s="316"/>
      <c r="KTC2386" s="316"/>
      <c r="KTD2386" s="316"/>
      <c r="KTE2386" s="316"/>
      <c r="KTF2386" s="316"/>
      <c r="KTG2386" s="316"/>
      <c r="KTH2386" s="316"/>
      <c r="KTI2386" s="316"/>
      <c r="KTJ2386" s="316"/>
      <c r="KTK2386" s="316"/>
      <c r="KTL2386" s="316"/>
      <c r="KTM2386" s="316"/>
      <c r="KTN2386" s="316"/>
      <c r="KTO2386" s="316"/>
      <c r="KTP2386" s="316"/>
      <c r="KTQ2386" s="316"/>
      <c r="KTR2386" s="316"/>
      <c r="KTS2386" s="316"/>
      <c r="KTT2386" s="316"/>
      <c r="KTU2386" s="316"/>
      <c r="KTV2386" s="316"/>
      <c r="KTW2386" s="316"/>
      <c r="KTX2386" s="316"/>
      <c r="KTY2386" s="316"/>
      <c r="KTZ2386" s="316"/>
      <c r="KUA2386" s="316"/>
      <c r="KUB2386" s="316"/>
      <c r="KUC2386" s="316"/>
      <c r="KUD2386" s="316"/>
      <c r="KUE2386" s="316"/>
      <c r="KUF2386" s="316"/>
      <c r="KUG2386" s="316"/>
      <c r="KUH2386" s="316"/>
      <c r="KUI2386" s="316"/>
      <c r="KUJ2386" s="316"/>
      <c r="KUK2386" s="316"/>
      <c r="KUL2386" s="316"/>
      <c r="KUM2386" s="316"/>
      <c r="KUN2386" s="316"/>
      <c r="KUO2386" s="316"/>
      <c r="KUP2386" s="316"/>
      <c r="KUQ2386" s="316"/>
      <c r="KUR2386" s="316"/>
      <c r="KUS2386" s="316"/>
      <c r="KUT2386" s="316"/>
      <c r="KUU2386" s="316"/>
      <c r="KUV2386" s="316"/>
      <c r="KUW2386" s="316"/>
      <c r="KUX2386" s="316"/>
      <c r="KUY2386" s="316"/>
      <c r="KUZ2386" s="316"/>
      <c r="KVA2386" s="316"/>
      <c r="KVB2386" s="316"/>
      <c r="KVC2386" s="316"/>
      <c r="KVD2386" s="316"/>
      <c r="KVE2386" s="316"/>
      <c r="KVF2386" s="316"/>
      <c r="KVG2386" s="316"/>
      <c r="KVH2386" s="316"/>
      <c r="KVI2386" s="316"/>
      <c r="KVJ2386" s="316"/>
      <c r="KVK2386" s="316"/>
      <c r="KVL2386" s="316"/>
      <c r="KVM2386" s="316"/>
      <c r="KVN2386" s="316"/>
      <c r="KVO2386" s="316"/>
      <c r="KVP2386" s="316"/>
      <c r="KVQ2386" s="316"/>
      <c r="KVR2386" s="316"/>
      <c r="KVS2386" s="316"/>
      <c r="KVT2386" s="316"/>
      <c r="KVU2386" s="316"/>
      <c r="KVV2386" s="316"/>
      <c r="KVW2386" s="316"/>
      <c r="KVX2386" s="316"/>
      <c r="KVY2386" s="316"/>
      <c r="KVZ2386" s="316"/>
      <c r="KWA2386" s="316"/>
      <c r="KWB2386" s="316"/>
      <c r="KWC2386" s="316"/>
      <c r="KWD2386" s="316"/>
      <c r="KWE2386" s="316"/>
      <c r="KWF2386" s="316"/>
      <c r="KWG2386" s="316"/>
      <c r="KWH2386" s="316"/>
      <c r="KWI2386" s="316"/>
      <c r="KWJ2386" s="316"/>
      <c r="KWK2386" s="316"/>
      <c r="KWL2386" s="316"/>
      <c r="KWM2386" s="316"/>
      <c r="KWN2386" s="316"/>
      <c r="KWO2386" s="316"/>
      <c r="KWP2386" s="316"/>
      <c r="KWQ2386" s="316"/>
      <c r="KWR2386" s="316"/>
      <c r="KWS2386" s="316"/>
      <c r="KWT2386" s="316"/>
      <c r="KWU2386" s="316"/>
      <c r="KWV2386" s="316"/>
      <c r="KWW2386" s="316"/>
      <c r="KWX2386" s="316"/>
      <c r="KWY2386" s="316"/>
      <c r="KWZ2386" s="316"/>
      <c r="KXA2386" s="316"/>
      <c r="KXB2386" s="316"/>
      <c r="KXC2386" s="316"/>
      <c r="KXD2386" s="316"/>
      <c r="KXE2386" s="316"/>
      <c r="KXF2386" s="316"/>
      <c r="KXG2386" s="316"/>
      <c r="KXH2386" s="316"/>
      <c r="KXI2386" s="316"/>
      <c r="KXJ2386" s="316"/>
      <c r="KXK2386" s="316"/>
      <c r="KXL2386" s="316"/>
      <c r="KXM2386" s="316"/>
      <c r="KXN2386" s="316"/>
      <c r="KXO2386" s="316"/>
      <c r="KXP2386" s="316"/>
      <c r="KXQ2386" s="316"/>
      <c r="KXR2386" s="316"/>
      <c r="KXS2386" s="316"/>
      <c r="KXT2386" s="316"/>
      <c r="KXU2386" s="316"/>
      <c r="KXV2386" s="316"/>
      <c r="KXW2386" s="316"/>
      <c r="KXX2386" s="316"/>
      <c r="KXY2386" s="316"/>
      <c r="KXZ2386" s="316"/>
      <c r="KYA2386" s="316"/>
      <c r="KYB2386" s="316"/>
      <c r="KYC2386" s="316"/>
      <c r="KYD2386" s="316"/>
      <c r="KYE2386" s="316"/>
      <c r="KYF2386" s="316"/>
      <c r="KYG2386" s="316"/>
      <c r="KYH2386" s="316"/>
      <c r="KYI2386" s="316"/>
      <c r="KYJ2386" s="316"/>
      <c r="KYK2386" s="316"/>
      <c r="KYL2386" s="316"/>
      <c r="KYM2386" s="316"/>
      <c r="KYN2386" s="316"/>
      <c r="KYO2386" s="316"/>
      <c r="KYP2386" s="316"/>
      <c r="KYQ2386" s="316"/>
      <c r="KYR2386" s="316"/>
      <c r="KYS2386" s="316"/>
      <c r="KYT2386" s="316"/>
      <c r="KYU2386" s="316"/>
      <c r="KYV2386" s="316"/>
      <c r="KYW2386" s="316"/>
      <c r="KYX2386" s="316"/>
      <c r="KYY2386" s="316"/>
      <c r="KYZ2386" s="316"/>
      <c r="KZA2386" s="316"/>
      <c r="KZB2386" s="316"/>
      <c r="KZC2386" s="316"/>
      <c r="KZD2386" s="316"/>
      <c r="KZE2386" s="316"/>
      <c r="KZF2386" s="316"/>
      <c r="KZG2386" s="316"/>
      <c r="KZH2386" s="316"/>
      <c r="KZI2386" s="316"/>
      <c r="KZJ2386" s="316"/>
      <c r="KZK2386" s="316"/>
      <c r="KZL2386" s="316"/>
      <c r="KZM2386" s="316"/>
      <c r="KZN2386" s="316"/>
      <c r="KZO2386" s="316"/>
      <c r="KZP2386" s="316"/>
      <c r="KZQ2386" s="316"/>
      <c r="KZR2386" s="316"/>
      <c r="KZS2386" s="316"/>
      <c r="KZT2386" s="316"/>
      <c r="KZU2386" s="316"/>
      <c r="KZV2386" s="316"/>
      <c r="KZW2386" s="316"/>
      <c r="KZX2386" s="316"/>
      <c r="KZY2386" s="316"/>
      <c r="KZZ2386" s="316"/>
      <c r="LAA2386" s="316"/>
      <c r="LAB2386" s="316"/>
      <c r="LAC2386" s="316"/>
      <c r="LAD2386" s="316"/>
      <c r="LAE2386" s="316"/>
      <c r="LAF2386" s="316"/>
      <c r="LAG2386" s="316"/>
      <c r="LAH2386" s="316"/>
      <c r="LAI2386" s="316"/>
      <c r="LAJ2386" s="316"/>
      <c r="LAK2386" s="316"/>
      <c r="LAL2386" s="316"/>
      <c r="LAM2386" s="316"/>
      <c r="LAN2386" s="316"/>
      <c r="LAO2386" s="316"/>
      <c r="LAP2386" s="316"/>
      <c r="LAQ2386" s="316"/>
      <c r="LAR2386" s="316"/>
      <c r="LAS2386" s="316"/>
      <c r="LAT2386" s="316"/>
      <c r="LAU2386" s="316"/>
      <c r="LAV2386" s="316"/>
      <c r="LAW2386" s="316"/>
      <c r="LAX2386" s="316"/>
      <c r="LAY2386" s="316"/>
      <c r="LAZ2386" s="316"/>
      <c r="LBA2386" s="316"/>
      <c r="LBB2386" s="316"/>
      <c r="LBC2386" s="316"/>
      <c r="LBD2386" s="316"/>
      <c r="LBE2386" s="316"/>
      <c r="LBF2386" s="316"/>
      <c r="LBG2386" s="316"/>
      <c r="LBH2386" s="316"/>
      <c r="LBI2386" s="316"/>
      <c r="LBJ2386" s="316"/>
      <c r="LBK2386" s="316"/>
      <c r="LBL2386" s="316"/>
      <c r="LBM2386" s="316"/>
      <c r="LBN2386" s="316"/>
      <c r="LBO2386" s="316"/>
      <c r="LBP2386" s="316"/>
      <c r="LBQ2386" s="316"/>
      <c r="LBR2386" s="316"/>
      <c r="LBS2386" s="316"/>
      <c r="LBT2386" s="316"/>
      <c r="LBU2386" s="316"/>
      <c r="LBV2386" s="316"/>
      <c r="LBW2386" s="316"/>
      <c r="LBX2386" s="316"/>
      <c r="LBY2386" s="316"/>
      <c r="LBZ2386" s="316"/>
      <c r="LCA2386" s="316"/>
      <c r="LCB2386" s="316"/>
      <c r="LCC2386" s="316"/>
      <c r="LCD2386" s="316"/>
      <c r="LCE2386" s="316"/>
      <c r="LCF2386" s="316"/>
      <c r="LCG2386" s="316"/>
      <c r="LCH2386" s="316"/>
      <c r="LCI2386" s="316"/>
      <c r="LCJ2386" s="316"/>
      <c r="LCK2386" s="316"/>
      <c r="LCL2386" s="316"/>
      <c r="LCM2386" s="316"/>
      <c r="LCN2386" s="316"/>
      <c r="LCO2386" s="316"/>
      <c r="LCP2386" s="316"/>
      <c r="LCQ2386" s="316"/>
      <c r="LCR2386" s="316"/>
      <c r="LCS2386" s="316"/>
      <c r="LCT2386" s="316"/>
      <c r="LCU2386" s="316"/>
      <c r="LCV2386" s="316"/>
      <c r="LCW2386" s="316"/>
      <c r="LCX2386" s="316"/>
      <c r="LCY2386" s="316"/>
      <c r="LCZ2386" s="316"/>
      <c r="LDA2386" s="316"/>
      <c r="LDB2386" s="316"/>
      <c r="LDC2386" s="316"/>
      <c r="LDD2386" s="316"/>
      <c r="LDE2386" s="316"/>
      <c r="LDF2386" s="316"/>
      <c r="LDG2386" s="316"/>
      <c r="LDH2386" s="316"/>
      <c r="LDI2386" s="316"/>
      <c r="LDJ2386" s="316"/>
      <c r="LDK2386" s="316"/>
      <c r="LDL2386" s="316"/>
      <c r="LDM2386" s="316"/>
      <c r="LDN2386" s="316"/>
      <c r="LDO2386" s="316"/>
      <c r="LDP2386" s="316"/>
      <c r="LDQ2386" s="316"/>
      <c r="LDR2386" s="316"/>
      <c r="LDS2386" s="316"/>
      <c r="LDT2386" s="316"/>
      <c r="LDU2386" s="316"/>
      <c r="LDV2386" s="316"/>
      <c r="LDW2386" s="316"/>
      <c r="LDX2386" s="316"/>
      <c r="LDY2386" s="316"/>
      <c r="LDZ2386" s="316"/>
      <c r="LEA2386" s="316"/>
      <c r="LEB2386" s="316"/>
      <c r="LEC2386" s="316"/>
      <c r="LED2386" s="316"/>
      <c r="LEE2386" s="316"/>
      <c r="LEF2386" s="316"/>
      <c r="LEG2386" s="316"/>
      <c r="LEH2386" s="316"/>
      <c r="LEI2386" s="316"/>
      <c r="LEJ2386" s="316"/>
      <c r="LEK2386" s="316"/>
      <c r="LEL2386" s="316"/>
      <c r="LEM2386" s="316"/>
      <c r="LEN2386" s="316"/>
      <c r="LEO2386" s="316"/>
      <c r="LEP2386" s="316"/>
      <c r="LEQ2386" s="316"/>
      <c r="LER2386" s="316"/>
      <c r="LES2386" s="316"/>
      <c r="LET2386" s="316"/>
      <c r="LEU2386" s="316"/>
      <c r="LEV2386" s="316"/>
      <c r="LEW2386" s="316"/>
      <c r="LEX2386" s="316"/>
      <c r="LEY2386" s="316"/>
      <c r="LEZ2386" s="316"/>
      <c r="LFA2386" s="316"/>
      <c r="LFB2386" s="316"/>
      <c r="LFC2386" s="316"/>
      <c r="LFD2386" s="316"/>
      <c r="LFE2386" s="316"/>
      <c r="LFF2386" s="316"/>
      <c r="LFG2386" s="316"/>
      <c r="LFH2386" s="316"/>
      <c r="LFI2386" s="316"/>
      <c r="LFJ2386" s="316"/>
      <c r="LFK2386" s="316"/>
      <c r="LFL2386" s="316"/>
      <c r="LFM2386" s="316"/>
      <c r="LFN2386" s="316"/>
      <c r="LFO2386" s="316"/>
      <c r="LFP2386" s="316"/>
      <c r="LFQ2386" s="316"/>
      <c r="LFR2386" s="316"/>
      <c r="LFS2386" s="316"/>
      <c r="LFT2386" s="316"/>
      <c r="LFU2386" s="316"/>
      <c r="LFV2386" s="316"/>
      <c r="LFW2386" s="316"/>
      <c r="LFX2386" s="316"/>
      <c r="LFY2386" s="316"/>
      <c r="LFZ2386" s="316"/>
      <c r="LGA2386" s="316"/>
      <c r="LGB2386" s="316"/>
      <c r="LGC2386" s="316"/>
      <c r="LGD2386" s="316"/>
      <c r="LGE2386" s="316"/>
      <c r="LGF2386" s="316"/>
      <c r="LGG2386" s="316"/>
      <c r="LGH2386" s="316"/>
      <c r="LGI2386" s="316"/>
      <c r="LGJ2386" s="316"/>
      <c r="LGK2386" s="316"/>
      <c r="LGL2386" s="316"/>
      <c r="LGM2386" s="316"/>
      <c r="LGN2386" s="316"/>
      <c r="LGO2386" s="316"/>
      <c r="LGP2386" s="316"/>
      <c r="LGQ2386" s="316"/>
      <c r="LGR2386" s="316"/>
      <c r="LGS2386" s="316"/>
      <c r="LGT2386" s="316"/>
      <c r="LGU2386" s="316"/>
      <c r="LGV2386" s="316"/>
      <c r="LGW2386" s="316"/>
      <c r="LGX2386" s="316"/>
      <c r="LGY2386" s="316"/>
      <c r="LGZ2386" s="316"/>
      <c r="LHA2386" s="316"/>
      <c r="LHB2386" s="316"/>
      <c r="LHC2386" s="316"/>
      <c r="LHD2386" s="316"/>
      <c r="LHE2386" s="316"/>
      <c r="LHF2386" s="316"/>
      <c r="LHG2386" s="316"/>
      <c r="LHH2386" s="316"/>
      <c r="LHI2386" s="316"/>
      <c r="LHJ2386" s="316"/>
      <c r="LHK2386" s="316"/>
      <c r="LHL2386" s="316"/>
      <c r="LHM2386" s="316"/>
      <c r="LHN2386" s="316"/>
      <c r="LHO2386" s="316"/>
      <c r="LHP2386" s="316"/>
      <c r="LHQ2386" s="316"/>
      <c r="LHR2386" s="316"/>
      <c r="LHS2386" s="316"/>
      <c r="LHT2386" s="316"/>
      <c r="LHU2386" s="316"/>
      <c r="LHV2386" s="316"/>
      <c r="LHW2386" s="316"/>
      <c r="LHX2386" s="316"/>
      <c r="LHY2386" s="316"/>
      <c r="LHZ2386" s="316"/>
      <c r="LIA2386" s="316"/>
      <c r="LIB2386" s="316"/>
      <c r="LIC2386" s="316"/>
      <c r="LID2386" s="316"/>
      <c r="LIE2386" s="316"/>
      <c r="LIF2386" s="316"/>
      <c r="LIG2386" s="316"/>
      <c r="LIH2386" s="316"/>
      <c r="LII2386" s="316"/>
      <c r="LIJ2386" s="316"/>
      <c r="LIK2386" s="316"/>
      <c r="LIL2386" s="316"/>
      <c r="LIM2386" s="316"/>
      <c r="LIN2386" s="316"/>
      <c r="LIO2386" s="316"/>
      <c r="LIP2386" s="316"/>
      <c r="LIQ2386" s="316"/>
      <c r="LIR2386" s="316"/>
      <c r="LIS2386" s="316"/>
      <c r="LIT2386" s="316"/>
      <c r="LIU2386" s="316"/>
      <c r="LIV2386" s="316"/>
      <c r="LIW2386" s="316"/>
      <c r="LIX2386" s="316"/>
      <c r="LIY2386" s="316"/>
      <c r="LIZ2386" s="316"/>
      <c r="LJA2386" s="316"/>
      <c r="LJB2386" s="316"/>
      <c r="LJC2386" s="316"/>
      <c r="LJD2386" s="316"/>
      <c r="LJE2386" s="316"/>
      <c r="LJF2386" s="316"/>
      <c r="LJG2386" s="316"/>
      <c r="LJH2386" s="316"/>
      <c r="LJI2386" s="316"/>
      <c r="LJJ2386" s="316"/>
      <c r="LJK2386" s="316"/>
      <c r="LJL2386" s="316"/>
      <c r="LJM2386" s="316"/>
      <c r="LJN2386" s="316"/>
      <c r="LJO2386" s="316"/>
      <c r="LJP2386" s="316"/>
      <c r="LJQ2386" s="316"/>
      <c r="LJR2386" s="316"/>
      <c r="LJS2386" s="316"/>
      <c r="LJT2386" s="316"/>
      <c r="LJU2386" s="316"/>
      <c r="LJV2386" s="316"/>
      <c r="LJW2386" s="316"/>
      <c r="LJX2386" s="316"/>
      <c r="LJY2386" s="316"/>
      <c r="LJZ2386" s="316"/>
      <c r="LKA2386" s="316"/>
      <c r="LKB2386" s="316"/>
      <c r="LKC2386" s="316"/>
      <c r="LKD2386" s="316"/>
      <c r="LKE2386" s="316"/>
      <c r="LKF2386" s="316"/>
      <c r="LKG2386" s="316"/>
      <c r="LKH2386" s="316"/>
      <c r="LKI2386" s="316"/>
      <c r="LKJ2386" s="316"/>
      <c r="LKK2386" s="316"/>
      <c r="LKL2386" s="316"/>
      <c r="LKM2386" s="316"/>
      <c r="LKN2386" s="316"/>
      <c r="LKO2386" s="316"/>
      <c r="LKP2386" s="316"/>
      <c r="LKQ2386" s="316"/>
      <c r="LKR2386" s="316"/>
      <c r="LKS2386" s="316"/>
      <c r="LKT2386" s="316"/>
      <c r="LKU2386" s="316"/>
      <c r="LKV2386" s="316"/>
      <c r="LKW2386" s="316"/>
      <c r="LKX2386" s="316"/>
      <c r="LKY2386" s="316"/>
      <c r="LKZ2386" s="316"/>
      <c r="LLA2386" s="316"/>
      <c r="LLB2386" s="316"/>
      <c r="LLC2386" s="316"/>
      <c r="LLD2386" s="316"/>
      <c r="LLE2386" s="316"/>
      <c r="LLF2386" s="316"/>
      <c r="LLG2386" s="316"/>
      <c r="LLH2386" s="316"/>
      <c r="LLI2386" s="316"/>
      <c r="LLJ2386" s="316"/>
      <c r="LLK2386" s="316"/>
      <c r="LLL2386" s="316"/>
      <c r="LLM2386" s="316"/>
      <c r="LLN2386" s="316"/>
      <c r="LLO2386" s="316"/>
      <c r="LLP2386" s="316"/>
      <c r="LLQ2386" s="316"/>
      <c r="LLR2386" s="316"/>
      <c r="LLS2386" s="316"/>
      <c r="LLT2386" s="316"/>
      <c r="LLU2386" s="316"/>
      <c r="LLV2386" s="316"/>
      <c r="LLW2386" s="316"/>
      <c r="LLX2386" s="316"/>
      <c r="LLY2386" s="316"/>
      <c r="LLZ2386" s="316"/>
      <c r="LMA2386" s="316"/>
      <c r="LMB2386" s="316"/>
      <c r="LMC2386" s="316"/>
      <c r="LMD2386" s="316"/>
      <c r="LME2386" s="316"/>
      <c r="LMF2386" s="316"/>
      <c r="LMG2386" s="316"/>
      <c r="LMH2386" s="316"/>
      <c r="LMI2386" s="316"/>
      <c r="LMJ2386" s="316"/>
      <c r="LMK2386" s="316"/>
      <c r="LML2386" s="316"/>
      <c r="LMM2386" s="316"/>
      <c r="LMN2386" s="316"/>
      <c r="LMO2386" s="316"/>
      <c r="LMP2386" s="316"/>
      <c r="LMQ2386" s="316"/>
      <c r="LMR2386" s="316"/>
      <c r="LMS2386" s="316"/>
      <c r="LMT2386" s="316"/>
      <c r="LMU2386" s="316"/>
      <c r="LMV2386" s="316"/>
      <c r="LMW2386" s="316"/>
      <c r="LMX2386" s="316"/>
      <c r="LMY2386" s="316"/>
      <c r="LMZ2386" s="316"/>
      <c r="LNA2386" s="316"/>
      <c r="LNB2386" s="316"/>
      <c r="LNC2386" s="316"/>
      <c r="LND2386" s="316"/>
      <c r="LNE2386" s="316"/>
      <c r="LNF2386" s="316"/>
      <c r="LNG2386" s="316"/>
      <c r="LNH2386" s="316"/>
      <c r="LNI2386" s="316"/>
      <c r="LNJ2386" s="316"/>
      <c r="LNK2386" s="316"/>
      <c r="LNL2386" s="316"/>
      <c r="LNM2386" s="316"/>
      <c r="LNN2386" s="316"/>
      <c r="LNO2386" s="316"/>
      <c r="LNP2386" s="316"/>
      <c r="LNQ2386" s="316"/>
      <c r="LNR2386" s="316"/>
      <c r="LNS2386" s="316"/>
      <c r="LNT2386" s="316"/>
      <c r="LNU2386" s="316"/>
      <c r="LNV2386" s="316"/>
      <c r="LNW2386" s="316"/>
      <c r="LNX2386" s="316"/>
      <c r="LNY2386" s="316"/>
      <c r="LNZ2386" s="316"/>
      <c r="LOA2386" s="316"/>
      <c r="LOB2386" s="316"/>
      <c r="LOC2386" s="316"/>
      <c r="LOD2386" s="316"/>
      <c r="LOE2386" s="316"/>
      <c r="LOF2386" s="316"/>
      <c r="LOG2386" s="316"/>
      <c r="LOH2386" s="316"/>
      <c r="LOI2386" s="316"/>
      <c r="LOJ2386" s="316"/>
      <c r="LOK2386" s="316"/>
      <c r="LOL2386" s="316"/>
      <c r="LOM2386" s="316"/>
      <c r="LON2386" s="316"/>
      <c r="LOO2386" s="316"/>
      <c r="LOP2386" s="316"/>
      <c r="LOQ2386" s="316"/>
      <c r="LOR2386" s="316"/>
      <c r="LOS2386" s="316"/>
      <c r="LOT2386" s="316"/>
      <c r="LOU2386" s="316"/>
      <c r="LOV2386" s="316"/>
      <c r="LOW2386" s="316"/>
      <c r="LOX2386" s="316"/>
      <c r="LOY2386" s="316"/>
      <c r="LOZ2386" s="316"/>
      <c r="LPA2386" s="316"/>
      <c r="LPB2386" s="316"/>
      <c r="LPC2386" s="316"/>
      <c r="LPD2386" s="316"/>
      <c r="LPE2386" s="316"/>
      <c r="LPF2386" s="316"/>
      <c r="LPG2386" s="316"/>
      <c r="LPH2386" s="316"/>
      <c r="LPI2386" s="316"/>
      <c r="LPJ2386" s="316"/>
      <c r="LPK2386" s="316"/>
      <c r="LPL2386" s="316"/>
      <c r="LPM2386" s="316"/>
      <c r="LPN2386" s="316"/>
      <c r="LPO2386" s="316"/>
      <c r="LPP2386" s="316"/>
      <c r="LPQ2386" s="316"/>
      <c r="LPR2386" s="316"/>
      <c r="LPS2386" s="316"/>
      <c r="LPT2386" s="316"/>
      <c r="LPU2386" s="316"/>
      <c r="LPV2386" s="316"/>
      <c r="LPW2386" s="316"/>
      <c r="LPX2386" s="316"/>
      <c r="LPY2386" s="316"/>
      <c r="LPZ2386" s="316"/>
      <c r="LQA2386" s="316"/>
      <c r="LQB2386" s="316"/>
      <c r="LQC2386" s="316"/>
      <c r="LQD2386" s="316"/>
      <c r="LQE2386" s="316"/>
      <c r="LQF2386" s="316"/>
      <c r="LQG2386" s="316"/>
      <c r="LQH2386" s="316"/>
      <c r="LQI2386" s="316"/>
      <c r="LQJ2386" s="316"/>
      <c r="LQK2386" s="316"/>
      <c r="LQL2386" s="316"/>
      <c r="LQM2386" s="316"/>
      <c r="LQN2386" s="316"/>
      <c r="LQO2386" s="316"/>
      <c r="LQP2386" s="316"/>
      <c r="LQQ2386" s="316"/>
      <c r="LQR2386" s="316"/>
      <c r="LQS2386" s="316"/>
      <c r="LQT2386" s="316"/>
      <c r="LQU2386" s="316"/>
      <c r="LQV2386" s="316"/>
      <c r="LQW2386" s="316"/>
      <c r="LQX2386" s="316"/>
      <c r="LQY2386" s="316"/>
      <c r="LQZ2386" s="316"/>
      <c r="LRA2386" s="316"/>
      <c r="LRB2386" s="316"/>
      <c r="LRC2386" s="316"/>
      <c r="LRD2386" s="316"/>
      <c r="LRE2386" s="316"/>
      <c r="LRF2386" s="316"/>
      <c r="LRG2386" s="316"/>
      <c r="LRH2386" s="316"/>
      <c r="LRI2386" s="316"/>
      <c r="LRJ2386" s="316"/>
      <c r="LRK2386" s="316"/>
      <c r="LRL2386" s="316"/>
      <c r="LRM2386" s="316"/>
      <c r="LRN2386" s="316"/>
      <c r="LRO2386" s="316"/>
      <c r="LRP2386" s="316"/>
      <c r="LRQ2386" s="316"/>
      <c r="LRR2386" s="316"/>
      <c r="LRS2386" s="316"/>
      <c r="LRT2386" s="316"/>
      <c r="LRU2386" s="316"/>
      <c r="LRV2386" s="316"/>
      <c r="LRW2386" s="316"/>
      <c r="LRX2386" s="316"/>
      <c r="LRY2386" s="316"/>
      <c r="LRZ2386" s="316"/>
      <c r="LSA2386" s="316"/>
      <c r="LSB2386" s="316"/>
      <c r="LSC2386" s="316"/>
      <c r="LSD2386" s="316"/>
      <c r="LSE2386" s="316"/>
      <c r="LSF2386" s="316"/>
      <c r="LSG2386" s="316"/>
      <c r="LSH2386" s="316"/>
      <c r="LSI2386" s="316"/>
      <c r="LSJ2386" s="316"/>
      <c r="LSK2386" s="316"/>
      <c r="LSL2386" s="316"/>
      <c r="LSM2386" s="316"/>
      <c r="LSN2386" s="316"/>
      <c r="LSO2386" s="316"/>
      <c r="LSP2386" s="316"/>
      <c r="LSQ2386" s="316"/>
      <c r="LSR2386" s="316"/>
      <c r="LSS2386" s="316"/>
      <c r="LST2386" s="316"/>
      <c r="LSU2386" s="316"/>
      <c r="LSV2386" s="316"/>
      <c r="LSW2386" s="316"/>
      <c r="LSX2386" s="316"/>
      <c r="LSY2386" s="316"/>
      <c r="LSZ2386" s="316"/>
      <c r="LTA2386" s="316"/>
      <c r="LTB2386" s="316"/>
      <c r="LTC2386" s="316"/>
      <c r="LTD2386" s="316"/>
      <c r="LTE2386" s="316"/>
      <c r="LTF2386" s="316"/>
      <c r="LTG2386" s="316"/>
      <c r="LTH2386" s="316"/>
      <c r="LTI2386" s="316"/>
      <c r="LTJ2386" s="316"/>
      <c r="LTK2386" s="316"/>
      <c r="LTL2386" s="316"/>
      <c r="LTM2386" s="316"/>
      <c r="LTN2386" s="316"/>
      <c r="LTO2386" s="316"/>
      <c r="LTP2386" s="316"/>
      <c r="LTQ2386" s="316"/>
      <c r="LTR2386" s="316"/>
      <c r="LTS2386" s="316"/>
      <c r="LTT2386" s="316"/>
      <c r="LTU2386" s="316"/>
      <c r="LTV2386" s="316"/>
      <c r="LTW2386" s="316"/>
      <c r="LTX2386" s="316"/>
      <c r="LTY2386" s="316"/>
      <c r="LTZ2386" s="316"/>
      <c r="LUA2386" s="316"/>
      <c r="LUB2386" s="316"/>
      <c r="LUC2386" s="316"/>
      <c r="LUD2386" s="316"/>
      <c r="LUE2386" s="316"/>
      <c r="LUF2386" s="316"/>
      <c r="LUG2386" s="316"/>
      <c r="LUH2386" s="316"/>
      <c r="LUI2386" s="316"/>
      <c r="LUJ2386" s="316"/>
      <c r="LUK2386" s="316"/>
      <c r="LUL2386" s="316"/>
      <c r="LUM2386" s="316"/>
      <c r="LUN2386" s="316"/>
      <c r="LUO2386" s="316"/>
      <c r="LUP2386" s="316"/>
      <c r="LUQ2386" s="316"/>
      <c r="LUR2386" s="316"/>
      <c r="LUS2386" s="316"/>
      <c r="LUT2386" s="316"/>
      <c r="LUU2386" s="316"/>
      <c r="LUV2386" s="316"/>
      <c r="LUW2386" s="316"/>
      <c r="LUX2386" s="316"/>
      <c r="LUY2386" s="316"/>
      <c r="LUZ2386" s="316"/>
      <c r="LVA2386" s="316"/>
      <c r="LVB2386" s="316"/>
      <c r="LVC2386" s="316"/>
      <c r="LVD2386" s="316"/>
      <c r="LVE2386" s="316"/>
      <c r="LVF2386" s="316"/>
      <c r="LVG2386" s="316"/>
      <c r="LVH2386" s="316"/>
      <c r="LVI2386" s="316"/>
      <c r="LVJ2386" s="316"/>
      <c r="LVK2386" s="316"/>
      <c r="LVL2386" s="316"/>
      <c r="LVM2386" s="316"/>
      <c r="LVN2386" s="316"/>
      <c r="LVO2386" s="316"/>
      <c r="LVP2386" s="316"/>
      <c r="LVQ2386" s="316"/>
      <c r="LVR2386" s="316"/>
      <c r="LVS2386" s="316"/>
      <c r="LVT2386" s="316"/>
      <c r="LVU2386" s="316"/>
      <c r="LVV2386" s="316"/>
      <c r="LVW2386" s="316"/>
      <c r="LVX2386" s="316"/>
      <c r="LVY2386" s="316"/>
      <c r="LVZ2386" s="316"/>
      <c r="LWA2386" s="316"/>
      <c r="LWB2386" s="316"/>
      <c r="LWC2386" s="316"/>
      <c r="LWD2386" s="316"/>
      <c r="LWE2386" s="316"/>
      <c r="LWF2386" s="316"/>
      <c r="LWG2386" s="316"/>
      <c r="LWH2386" s="316"/>
      <c r="LWI2386" s="316"/>
      <c r="LWJ2386" s="316"/>
      <c r="LWK2386" s="316"/>
      <c r="LWL2386" s="316"/>
      <c r="LWM2386" s="316"/>
      <c r="LWN2386" s="316"/>
      <c r="LWO2386" s="316"/>
      <c r="LWP2386" s="316"/>
      <c r="LWQ2386" s="316"/>
      <c r="LWR2386" s="316"/>
      <c r="LWS2386" s="316"/>
      <c r="LWT2386" s="316"/>
      <c r="LWU2386" s="316"/>
      <c r="LWV2386" s="316"/>
      <c r="LWW2386" s="316"/>
      <c r="LWX2386" s="316"/>
      <c r="LWY2386" s="316"/>
      <c r="LWZ2386" s="316"/>
      <c r="LXA2386" s="316"/>
      <c r="LXB2386" s="316"/>
      <c r="LXC2386" s="316"/>
      <c r="LXD2386" s="316"/>
      <c r="LXE2386" s="316"/>
      <c r="LXF2386" s="316"/>
      <c r="LXG2386" s="316"/>
      <c r="LXH2386" s="316"/>
      <c r="LXI2386" s="316"/>
      <c r="LXJ2386" s="316"/>
      <c r="LXK2386" s="316"/>
      <c r="LXL2386" s="316"/>
      <c r="LXM2386" s="316"/>
      <c r="LXN2386" s="316"/>
      <c r="LXO2386" s="316"/>
      <c r="LXP2386" s="316"/>
      <c r="LXQ2386" s="316"/>
      <c r="LXR2386" s="316"/>
      <c r="LXS2386" s="316"/>
      <c r="LXT2386" s="316"/>
      <c r="LXU2386" s="316"/>
      <c r="LXV2386" s="316"/>
      <c r="LXW2386" s="316"/>
      <c r="LXX2386" s="316"/>
      <c r="LXY2386" s="316"/>
      <c r="LXZ2386" s="316"/>
      <c r="LYA2386" s="316"/>
      <c r="LYB2386" s="316"/>
      <c r="LYC2386" s="316"/>
      <c r="LYD2386" s="316"/>
      <c r="LYE2386" s="316"/>
      <c r="LYF2386" s="316"/>
      <c r="LYG2386" s="316"/>
      <c r="LYH2386" s="316"/>
      <c r="LYI2386" s="316"/>
      <c r="LYJ2386" s="316"/>
      <c r="LYK2386" s="316"/>
      <c r="LYL2386" s="316"/>
      <c r="LYM2386" s="316"/>
      <c r="LYN2386" s="316"/>
      <c r="LYO2386" s="316"/>
      <c r="LYP2386" s="316"/>
      <c r="LYQ2386" s="316"/>
      <c r="LYR2386" s="316"/>
      <c r="LYS2386" s="316"/>
      <c r="LYT2386" s="316"/>
      <c r="LYU2386" s="316"/>
      <c r="LYV2386" s="316"/>
      <c r="LYW2386" s="316"/>
      <c r="LYX2386" s="316"/>
      <c r="LYY2386" s="316"/>
      <c r="LYZ2386" s="316"/>
      <c r="LZA2386" s="316"/>
      <c r="LZB2386" s="316"/>
      <c r="LZC2386" s="316"/>
      <c r="LZD2386" s="316"/>
      <c r="LZE2386" s="316"/>
      <c r="LZF2386" s="316"/>
      <c r="LZG2386" s="316"/>
      <c r="LZH2386" s="316"/>
      <c r="LZI2386" s="316"/>
      <c r="LZJ2386" s="316"/>
      <c r="LZK2386" s="316"/>
      <c r="LZL2386" s="316"/>
      <c r="LZM2386" s="316"/>
      <c r="LZN2386" s="316"/>
      <c r="LZO2386" s="316"/>
      <c r="LZP2386" s="316"/>
      <c r="LZQ2386" s="316"/>
      <c r="LZR2386" s="316"/>
      <c r="LZS2386" s="316"/>
      <c r="LZT2386" s="316"/>
      <c r="LZU2386" s="316"/>
      <c r="LZV2386" s="316"/>
      <c r="LZW2386" s="316"/>
      <c r="LZX2386" s="316"/>
      <c r="LZY2386" s="316"/>
      <c r="LZZ2386" s="316"/>
      <c r="MAA2386" s="316"/>
      <c r="MAB2386" s="316"/>
      <c r="MAC2386" s="316"/>
      <c r="MAD2386" s="316"/>
      <c r="MAE2386" s="316"/>
      <c r="MAF2386" s="316"/>
      <c r="MAG2386" s="316"/>
      <c r="MAH2386" s="316"/>
      <c r="MAI2386" s="316"/>
      <c r="MAJ2386" s="316"/>
      <c r="MAK2386" s="316"/>
      <c r="MAL2386" s="316"/>
      <c r="MAM2386" s="316"/>
      <c r="MAN2386" s="316"/>
      <c r="MAO2386" s="316"/>
      <c r="MAP2386" s="316"/>
      <c r="MAQ2386" s="316"/>
      <c r="MAR2386" s="316"/>
      <c r="MAS2386" s="316"/>
      <c r="MAT2386" s="316"/>
      <c r="MAU2386" s="316"/>
      <c r="MAV2386" s="316"/>
      <c r="MAW2386" s="316"/>
      <c r="MAX2386" s="316"/>
      <c r="MAY2386" s="316"/>
      <c r="MAZ2386" s="316"/>
      <c r="MBA2386" s="316"/>
      <c r="MBB2386" s="316"/>
      <c r="MBC2386" s="316"/>
      <c r="MBD2386" s="316"/>
      <c r="MBE2386" s="316"/>
      <c r="MBF2386" s="316"/>
      <c r="MBG2386" s="316"/>
      <c r="MBH2386" s="316"/>
      <c r="MBI2386" s="316"/>
      <c r="MBJ2386" s="316"/>
      <c r="MBK2386" s="316"/>
      <c r="MBL2386" s="316"/>
      <c r="MBM2386" s="316"/>
      <c r="MBN2386" s="316"/>
      <c r="MBO2386" s="316"/>
      <c r="MBP2386" s="316"/>
      <c r="MBQ2386" s="316"/>
      <c r="MBR2386" s="316"/>
      <c r="MBS2386" s="316"/>
      <c r="MBT2386" s="316"/>
      <c r="MBU2386" s="316"/>
      <c r="MBV2386" s="316"/>
      <c r="MBW2386" s="316"/>
      <c r="MBX2386" s="316"/>
      <c r="MBY2386" s="316"/>
      <c r="MBZ2386" s="316"/>
      <c r="MCA2386" s="316"/>
      <c r="MCB2386" s="316"/>
      <c r="MCC2386" s="316"/>
      <c r="MCD2386" s="316"/>
      <c r="MCE2386" s="316"/>
      <c r="MCF2386" s="316"/>
      <c r="MCG2386" s="316"/>
      <c r="MCH2386" s="316"/>
      <c r="MCI2386" s="316"/>
      <c r="MCJ2386" s="316"/>
      <c r="MCK2386" s="316"/>
      <c r="MCL2386" s="316"/>
      <c r="MCM2386" s="316"/>
      <c r="MCN2386" s="316"/>
      <c r="MCO2386" s="316"/>
      <c r="MCP2386" s="316"/>
      <c r="MCQ2386" s="316"/>
      <c r="MCR2386" s="316"/>
      <c r="MCS2386" s="316"/>
      <c r="MCT2386" s="316"/>
      <c r="MCU2386" s="316"/>
      <c r="MCV2386" s="316"/>
      <c r="MCW2386" s="316"/>
      <c r="MCX2386" s="316"/>
      <c r="MCY2386" s="316"/>
      <c r="MCZ2386" s="316"/>
      <c r="MDA2386" s="316"/>
      <c r="MDB2386" s="316"/>
      <c r="MDC2386" s="316"/>
      <c r="MDD2386" s="316"/>
      <c r="MDE2386" s="316"/>
      <c r="MDF2386" s="316"/>
      <c r="MDG2386" s="316"/>
      <c r="MDH2386" s="316"/>
      <c r="MDI2386" s="316"/>
      <c r="MDJ2386" s="316"/>
      <c r="MDK2386" s="316"/>
      <c r="MDL2386" s="316"/>
      <c r="MDM2386" s="316"/>
      <c r="MDN2386" s="316"/>
      <c r="MDO2386" s="316"/>
      <c r="MDP2386" s="316"/>
      <c r="MDQ2386" s="316"/>
      <c r="MDR2386" s="316"/>
      <c r="MDS2386" s="316"/>
      <c r="MDT2386" s="316"/>
      <c r="MDU2386" s="316"/>
      <c r="MDV2386" s="316"/>
      <c r="MDW2386" s="316"/>
      <c r="MDX2386" s="316"/>
      <c r="MDY2386" s="316"/>
      <c r="MDZ2386" s="316"/>
      <c r="MEA2386" s="316"/>
      <c r="MEB2386" s="316"/>
      <c r="MEC2386" s="316"/>
      <c r="MED2386" s="316"/>
      <c r="MEE2386" s="316"/>
      <c r="MEF2386" s="316"/>
      <c r="MEG2386" s="316"/>
      <c r="MEH2386" s="316"/>
      <c r="MEI2386" s="316"/>
      <c r="MEJ2386" s="316"/>
      <c r="MEK2386" s="316"/>
      <c r="MEL2386" s="316"/>
      <c r="MEM2386" s="316"/>
      <c r="MEN2386" s="316"/>
      <c r="MEO2386" s="316"/>
      <c r="MEP2386" s="316"/>
      <c r="MEQ2386" s="316"/>
      <c r="MER2386" s="316"/>
      <c r="MES2386" s="316"/>
      <c r="MET2386" s="316"/>
      <c r="MEU2386" s="316"/>
      <c r="MEV2386" s="316"/>
      <c r="MEW2386" s="316"/>
      <c r="MEX2386" s="316"/>
      <c r="MEY2386" s="316"/>
      <c r="MEZ2386" s="316"/>
      <c r="MFA2386" s="316"/>
      <c r="MFB2386" s="316"/>
      <c r="MFC2386" s="316"/>
      <c r="MFD2386" s="316"/>
      <c r="MFE2386" s="316"/>
      <c r="MFF2386" s="316"/>
      <c r="MFG2386" s="316"/>
      <c r="MFH2386" s="316"/>
      <c r="MFI2386" s="316"/>
      <c r="MFJ2386" s="316"/>
      <c r="MFK2386" s="316"/>
      <c r="MFL2386" s="316"/>
      <c r="MFM2386" s="316"/>
      <c r="MFN2386" s="316"/>
      <c r="MFO2386" s="316"/>
      <c r="MFP2386" s="316"/>
      <c r="MFQ2386" s="316"/>
      <c r="MFR2386" s="316"/>
      <c r="MFS2386" s="316"/>
      <c r="MFT2386" s="316"/>
      <c r="MFU2386" s="316"/>
      <c r="MFV2386" s="316"/>
      <c r="MFW2386" s="316"/>
      <c r="MFX2386" s="316"/>
      <c r="MFY2386" s="316"/>
      <c r="MFZ2386" s="316"/>
      <c r="MGA2386" s="316"/>
      <c r="MGB2386" s="316"/>
      <c r="MGC2386" s="316"/>
      <c r="MGD2386" s="316"/>
      <c r="MGE2386" s="316"/>
      <c r="MGF2386" s="316"/>
      <c r="MGG2386" s="316"/>
      <c r="MGH2386" s="316"/>
      <c r="MGI2386" s="316"/>
      <c r="MGJ2386" s="316"/>
      <c r="MGK2386" s="316"/>
      <c r="MGL2386" s="316"/>
      <c r="MGM2386" s="316"/>
      <c r="MGN2386" s="316"/>
      <c r="MGO2386" s="316"/>
      <c r="MGP2386" s="316"/>
      <c r="MGQ2386" s="316"/>
      <c r="MGR2386" s="316"/>
      <c r="MGS2386" s="316"/>
      <c r="MGT2386" s="316"/>
      <c r="MGU2386" s="316"/>
      <c r="MGV2386" s="316"/>
      <c r="MGW2386" s="316"/>
      <c r="MGX2386" s="316"/>
      <c r="MGY2386" s="316"/>
      <c r="MGZ2386" s="316"/>
      <c r="MHA2386" s="316"/>
      <c r="MHB2386" s="316"/>
      <c r="MHC2386" s="316"/>
      <c r="MHD2386" s="316"/>
      <c r="MHE2386" s="316"/>
      <c r="MHF2386" s="316"/>
      <c r="MHG2386" s="316"/>
      <c r="MHH2386" s="316"/>
      <c r="MHI2386" s="316"/>
      <c r="MHJ2386" s="316"/>
      <c r="MHK2386" s="316"/>
      <c r="MHL2386" s="316"/>
      <c r="MHM2386" s="316"/>
      <c r="MHN2386" s="316"/>
      <c r="MHO2386" s="316"/>
      <c r="MHP2386" s="316"/>
      <c r="MHQ2386" s="316"/>
      <c r="MHR2386" s="316"/>
      <c r="MHS2386" s="316"/>
      <c r="MHT2386" s="316"/>
      <c r="MHU2386" s="316"/>
      <c r="MHV2386" s="316"/>
      <c r="MHW2386" s="316"/>
      <c r="MHX2386" s="316"/>
      <c r="MHY2386" s="316"/>
      <c r="MHZ2386" s="316"/>
      <c r="MIA2386" s="316"/>
      <c r="MIB2386" s="316"/>
      <c r="MIC2386" s="316"/>
      <c r="MID2386" s="316"/>
      <c r="MIE2386" s="316"/>
      <c r="MIF2386" s="316"/>
      <c r="MIG2386" s="316"/>
      <c r="MIH2386" s="316"/>
      <c r="MII2386" s="316"/>
      <c r="MIJ2386" s="316"/>
      <c r="MIK2386" s="316"/>
      <c r="MIL2386" s="316"/>
      <c r="MIM2386" s="316"/>
      <c r="MIN2386" s="316"/>
      <c r="MIO2386" s="316"/>
      <c r="MIP2386" s="316"/>
      <c r="MIQ2386" s="316"/>
      <c r="MIR2386" s="316"/>
      <c r="MIS2386" s="316"/>
      <c r="MIT2386" s="316"/>
      <c r="MIU2386" s="316"/>
      <c r="MIV2386" s="316"/>
      <c r="MIW2386" s="316"/>
      <c r="MIX2386" s="316"/>
      <c r="MIY2386" s="316"/>
      <c r="MIZ2386" s="316"/>
      <c r="MJA2386" s="316"/>
      <c r="MJB2386" s="316"/>
      <c r="MJC2386" s="316"/>
      <c r="MJD2386" s="316"/>
      <c r="MJE2386" s="316"/>
      <c r="MJF2386" s="316"/>
      <c r="MJG2386" s="316"/>
      <c r="MJH2386" s="316"/>
      <c r="MJI2386" s="316"/>
      <c r="MJJ2386" s="316"/>
      <c r="MJK2386" s="316"/>
      <c r="MJL2386" s="316"/>
      <c r="MJM2386" s="316"/>
      <c r="MJN2386" s="316"/>
      <c r="MJO2386" s="316"/>
      <c r="MJP2386" s="316"/>
      <c r="MJQ2386" s="316"/>
      <c r="MJR2386" s="316"/>
      <c r="MJS2386" s="316"/>
      <c r="MJT2386" s="316"/>
      <c r="MJU2386" s="316"/>
      <c r="MJV2386" s="316"/>
      <c r="MJW2386" s="316"/>
      <c r="MJX2386" s="316"/>
      <c r="MJY2386" s="316"/>
      <c r="MJZ2386" s="316"/>
      <c r="MKA2386" s="316"/>
      <c r="MKB2386" s="316"/>
      <c r="MKC2386" s="316"/>
      <c r="MKD2386" s="316"/>
      <c r="MKE2386" s="316"/>
      <c r="MKF2386" s="316"/>
      <c r="MKG2386" s="316"/>
      <c r="MKH2386" s="316"/>
      <c r="MKI2386" s="316"/>
      <c r="MKJ2386" s="316"/>
      <c r="MKK2386" s="316"/>
      <c r="MKL2386" s="316"/>
      <c r="MKM2386" s="316"/>
      <c r="MKN2386" s="316"/>
      <c r="MKO2386" s="316"/>
      <c r="MKP2386" s="316"/>
      <c r="MKQ2386" s="316"/>
      <c r="MKR2386" s="316"/>
      <c r="MKS2386" s="316"/>
      <c r="MKT2386" s="316"/>
      <c r="MKU2386" s="316"/>
      <c r="MKV2386" s="316"/>
      <c r="MKW2386" s="316"/>
      <c r="MKX2386" s="316"/>
      <c r="MKY2386" s="316"/>
      <c r="MKZ2386" s="316"/>
      <c r="MLA2386" s="316"/>
      <c r="MLB2386" s="316"/>
      <c r="MLC2386" s="316"/>
      <c r="MLD2386" s="316"/>
      <c r="MLE2386" s="316"/>
      <c r="MLF2386" s="316"/>
      <c r="MLG2386" s="316"/>
      <c r="MLH2386" s="316"/>
      <c r="MLI2386" s="316"/>
      <c r="MLJ2386" s="316"/>
      <c r="MLK2386" s="316"/>
      <c r="MLL2386" s="316"/>
      <c r="MLM2386" s="316"/>
      <c r="MLN2386" s="316"/>
      <c r="MLO2386" s="316"/>
      <c r="MLP2386" s="316"/>
      <c r="MLQ2386" s="316"/>
      <c r="MLR2386" s="316"/>
      <c r="MLS2386" s="316"/>
      <c r="MLT2386" s="316"/>
      <c r="MLU2386" s="316"/>
      <c r="MLV2386" s="316"/>
      <c r="MLW2386" s="316"/>
      <c r="MLX2386" s="316"/>
      <c r="MLY2386" s="316"/>
      <c r="MLZ2386" s="316"/>
      <c r="MMA2386" s="316"/>
      <c r="MMB2386" s="316"/>
      <c r="MMC2386" s="316"/>
      <c r="MMD2386" s="316"/>
      <c r="MME2386" s="316"/>
      <c r="MMF2386" s="316"/>
      <c r="MMG2386" s="316"/>
      <c r="MMH2386" s="316"/>
      <c r="MMI2386" s="316"/>
      <c r="MMJ2386" s="316"/>
      <c r="MMK2386" s="316"/>
      <c r="MML2386" s="316"/>
      <c r="MMM2386" s="316"/>
      <c r="MMN2386" s="316"/>
      <c r="MMO2386" s="316"/>
      <c r="MMP2386" s="316"/>
      <c r="MMQ2386" s="316"/>
      <c r="MMR2386" s="316"/>
      <c r="MMS2386" s="316"/>
      <c r="MMT2386" s="316"/>
      <c r="MMU2386" s="316"/>
      <c r="MMV2386" s="316"/>
      <c r="MMW2386" s="316"/>
      <c r="MMX2386" s="316"/>
      <c r="MMY2386" s="316"/>
      <c r="MMZ2386" s="316"/>
      <c r="MNA2386" s="316"/>
      <c r="MNB2386" s="316"/>
      <c r="MNC2386" s="316"/>
      <c r="MND2386" s="316"/>
      <c r="MNE2386" s="316"/>
      <c r="MNF2386" s="316"/>
      <c r="MNG2386" s="316"/>
      <c r="MNH2386" s="316"/>
      <c r="MNI2386" s="316"/>
      <c r="MNJ2386" s="316"/>
      <c r="MNK2386" s="316"/>
      <c r="MNL2386" s="316"/>
      <c r="MNM2386" s="316"/>
      <c r="MNN2386" s="316"/>
      <c r="MNO2386" s="316"/>
      <c r="MNP2386" s="316"/>
      <c r="MNQ2386" s="316"/>
      <c r="MNR2386" s="316"/>
      <c r="MNS2386" s="316"/>
      <c r="MNT2386" s="316"/>
      <c r="MNU2386" s="316"/>
      <c r="MNV2386" s="316"/>
      <c r="MNW2386" s="316"/>
      <c r="MNX2386" s="316"/>
      <c r="MNY2386" s="316"/>
      <c r="MNZ2386" s="316"/>
      <c r="MOA2386" s="316"/>
      <c r="MOB2386" s="316"/>
      <c r="MOC2386" s="316"/>
      <c r="MOD2386" s="316"/>
      <c r="MOE2386" s="316"/>
      <c r="MOF2386" s="316"/>
      <c r="MOG2386" s="316"/>
      <c r="MOH2386" s="316"/>
      <c r="MOI2386" s="316"/>
      <c r="MOJ2386" s="316"/>
      <c r="MOK2386" s="316"/>
      <c r="MOL2386" s="316"/>
      <c r="MOM2386" s="316"/>
      <c r="MON2386" s="316"/>
      <c r="MOO2386" s="316"/>
      <c r="MOP2386" s="316"/>
      <c r="MOQ2386" s="316"/>
      <c r="MOR2386" s="316"/>
      <c r="MOS2386" s="316"/>
      <c r="MOT2386" s="316"/>
      <c r="MOU2386" s="316"/>
      <c r="MOV2386" s="316"/>
      <c r="MOW2386" s="316"/>
      <c r="MOX2386" s="316"/>
      <c r="MOY2386" s="316"/>
      <c r="MOZ2386" s="316"/>
      <c r="MPA2386" s="316"/>
      <c r="MPB2386" s="316"/>
      <c r="MPC2386" s="316"/>
      <c r="MPD2386" s="316"/>
      <c r="MPE2386" s="316"/>
      <c r="MPF2386" s="316"/>
      <c r="MPG2386" s="316"/>
      <c r="MPH2386" s="316"/>
      <c r="MPI2386" s="316"/>
      <c r="MPJ2386" s="316"/>
      <c r="MPK2386" s="316"/>
      <c r="MPL2386" s="316"/>
      <c r="MPM2386" s="316"/>
      <c r="MPN2386" s="316"/>
      <c r="MPO2386" s="316"/>
      <c r="MPP2386" s="316"/>
      <c r="MPQ2386" s="316"/>
      <c r="MPR2386" s="316"/>
      <c r="MPS2386" s="316"/>
      <c r="MPT2386" s="316"/>
      <c r="MPU2386" s="316"/>
      <c r="MPV2386" s="316"/>
      <c r="MPW2386" s="316"/>
      <c r="MPX2386" s="316"/>
      <c r="MPY2386" s="316"/>
      <c r="MPZ2386" s="316"/>
      <c r="MQA2386" s="316"/>
      <c r="MQB2386" s="316"/>
      <c r="MQC2386" s="316"/>
      <c r="MQD2386" s="316"/>
      <c r="MQE2386" s="316"/>
      <c r="MQF2386" s="316"/>
      <c r="MQG2386" s="316"/>
      <c r="MQH2386" s="316"/>
      <c r="MQI2386" s="316"/>
      <c r="MQJ2386" s="316"/>
      <c r="MQK2386" s="316"/>
      <c r="MQL2386" s="316"/>
      <c r="MQM2386" s="316"/>
      <c r="MQN2386" s="316"/>
      <c r="MQO2386" s="316"/>
      <c r="MQP2386" s="316"/>
      <c r="MQQ2386" s="316"/>
      <c r="MQR2386" s="316"/>
      <c r="MQS2386" s="316"/>
      <c r="MQT2386" s="316"/>
      <c r="MQU2386" s="316"/>
      <c r="MQV2386" s="316"/>
      <c r="MQW2386" s="316"/>
      <c r="MQX2386" s="316"/>
      <c r="MQY2386" s="316"/>
      <c r="MQZ2386" s="316"/>
      <c r="MRA2386" s="316"/>
      <c r="MRB2386" s="316"/>
      <c r="MRC2386" s="316"/>
      <c r="MRD2386" s="316"/>
      <c r="MRE2386" s="316"/>
      <c r="MRF2386" s="316"/>
      <c r="MRG2386" s="316"/>
      <c r="MRH2386" s="316"/>
      <c r="MRI2386" s="316"/>
      <c r="MRJ2386" s="316"/>
      <c r="MRK2386" s="316"/>
      <c r="MRL2386" s="316"/>
      <c r="MRM2386" s="316"/>
      <c r="MRN2386" s="316"/>
      <c r="MRO2386" s="316"/>
      <c r="MRP2386" s="316"/>
      <c r="MRQ2386" s="316"/>
      <c r="MRR2386" s="316"/>
      <c r="MRS2386" s="316"/>
      <c r="MRT2386" s="316"/>
      <c r="MRU2386" s="316"/>
      <c r="MRV2386" s="316"/>
      <c r="MRW2386" s="316"/>
      <c r="MRX2386" s="316"/>
      <c r="MRY2386" s="316"/>
      <c r="MRZ2386" s="316"/>
      <c r="MSA2386" s="316"/>
      <c r="MSB2386" s="316"/>
      <c r="MSC2386" s="316"/>
      <c r="MSD2386" s="316"/>
      <c r="MSE2386" s="316"/>
      <c r="MSF2386" s="316"/>
      <c r="MSG2386" s="316"/>
      <c r="MSH2386" s="316"/>
      <c r="MSI2386" s="316"/>
      <c r="MSJ2386" s="316"/>
      <c r="MSK2386" s="316"/>
      <c r="MSL2386" s="316"/>
      <c r="MSM2386" s="316"/>
      <c r="MSN2386" s="316"/>
      <c r="MSO2386" s="316"/>
      <c r="MSP2386" s="316"/>
      <c r="MSQ2386" s="316"/>
      <c r="MSR2386" s="316"/>
      <c r="MSS2386" s="316"/>
      <c r="MST2386" s="316"/>
      <c r="MSU2386" s="316"/>
      <c r="MSV2386" s="316"/>
      <c r="MSW2386" s="316"/>
      <c r="MSX2386" s="316"/>
      <c r="MSY2386" s="316"/>
      <c r="MSZ2386" s="316"/>
      <c r="MTA2386" s="316"/>
      <c r="MTB2386" s="316"/>
      <c r="MTC2386" s="316"/>
      <c r="MTD2386" s="316"/>
      <c r="MTE2386" s="316"/>
      <c r="MTF2386" s="316"/>
      <c r="MTG2386" s="316"/>
      <c r="MTH2386" s="316"/>
      <c r="MTI2386" s="316"/>
      <c r="MTJ2386" s="316"/>
      <c r="MTK2386" s="316"/>
      <c r="MTL2386" s="316"/>
      <c r="MTM2386" s="316"/>
      <c r="MTN2386" s="316"/>
      <c r="MTO2386" s="316"/>
      <c r="MTP2386" s="316"/>
      <c r="MTQ2386" s="316"/>
      <c r="MTR2386" s="316"/>
      <c r="MTS2386" s="316"/>
      <c r="MTT2386" s="316"/>
      <c r="MTU2386" s="316"/>
      <c r="MTV2386" s="316"/>
      <c r="MTW2386" s="316"/>
      <c r="MTX2386" s="316"/>
      <c r="MTY2386" s="316"/>
      <c r="MTZ2386" s="316"/>
      <c r="MUA2386" s="316"/>
      <c r="MUB2386" s="316"/>
      <c r="MUC2386" s="316"/>
      <c r="MUD2386" s="316"/>
      <c r="MUE2386" s="316"/>
      <c r="MUF2386" s="316"/>
      <c r="MUG2386" s="316"/>
      <c r="MUH2386" s="316"/>
      <c r="MUI2386" s="316"/>
      <c r="MUJ2386" s="316"/>
      <c r="MUK2386" s="316"/>
      <c r="MUL2386" s="316"/>
      <c r="MUM2386" s="316"/>
      <c r="MUN2386" s="316"/>
      <c r="MUO2386" s="316"/>
      <c r="MUP2386" s="316"/>
      <c r="MUQ2386" s="316"/>
      <c r="MUR2386" s="316"/>
      <c r="MUS2386" s="316"/>
      <c r="MUT2386" s="316"/>
      <c r="MUU2386" s="316"/>
      <c r="MUV2386" s="316"/>
      <c r="MUW2386" s="316"/>
      <c r="MUX2386" s="316"/>
      <c r="MUY2386" s="316"/>
      <c r="MUZ2386" s="316"/>
      <c r="MVA2386" s="316"/>
      <c r="MVB2386" s="316"/>
      <c r="MVC2386" s="316"/>
      <c r="MVD2386" s="316"/>
      <c r="MVE2386" s="316"/>
      <c r="MVF2386" s="316"/>
      <c r="MVG2386" s="316"/>
      <c r="MVH2386" s="316"/>
      <c r="MVI2386" s="316"/>
      <c r="MVJ2386" s="316"/>
      <c r="MVK2386" s="316"/>
      <c r="MVL2386" s="316"/>
      <c r="MVM2386" s="316"/>
      <c r="MVN2386" s="316"/>
      <c r="MVO2386" s="316"/>
      <c r="MVP2386" s="316"/>
      <c r="MVQ2386" s="316"/>
      <c r="MVR2386" s="316"/>
      <c r="MVS2386" s="316"/>
      <c r="MVT2386" s="316"/>
      <c r="MVU2386" s="316"/>
      <c r="MVV2386" s="316"/>
      <c r="MVW2386" s="316"/>
      <c r="MVX2386" s="316"/>
      <c r="MVY2386" s="316"/>
      <c r="MVZ2386" s="316"/>
      <c r="MWA2386" s="316"/>
      <c r="MWB2386" s="316"/>
      <c r="MWC2386" s="316"/>
      <c r="MWD2386" s="316"/>
      <c r="MWE2386" s="316"/>
      <c r="MWF2386" s="316"/>
      <c r="MWG2386" s="316"/>
      <c r="MWH2386" s="316"/>
      <c r="MWI2386" s="316"/>
      <c r="MWJ2386" s="316"/>
      <c r="MWK2386" s="316"/>
      <c r="MWL2386" s="316"/>
      <c r="MWM2386" s="316"/>
      <c r="MWN2386" s="316"/>
      <c r="MWO2386" s="316"/>
      <c r="MWP2386" s="316"/>
      <c r="MWQ2386" s="316"/>
      <c r="MWR2386" s="316"/>
      <c r="MWS2386" s="316"/>
      <c r="MWT2386" s="316"/>
      <c r="MWU2386" s="316"/>
      <c r="MWV2386" s="316"/>
      <c r="MWW2386" s="316"/>
      <c r="MWX2386" s="316"/>
      <c r="MWY2386" s="316"/>
      <c r="MWZ2386" s="316"/>
      <c r="MXA2386" s="316"/>
      <c r="MXB2386" s="316"/>
      <c r="MXC2386" s="316"/>
      <c r="MXD2386" s="316"/>
      <c r="MXE2386" s="316"/>
      <c r="MXF2386" s="316"/>
      <c r="MXG2386" s="316"/>
      <c r="MXH2386" s="316"/>
      <c r="MXI2386" s="316"/>
      <c r="MXJ2386" s="316"/>
      <c r="MXK2386" s="316"/>
      <c r="MXL2386" s="316"/>
      <c r="MXM2386" s="316"/>
      <c r="MXN2386" s="316"/>
      <c r="MXO2386" s="316"/>
      <c r="MXP2386" s="316"/>
      <c r="MXQ2386" s="316"/>
      <c r="MXR2386" s="316"/>
      <c r="MXS2386" s="316"/>
      <c r="MXT2386" s="316"/>
      <c r="MXU2386" s="316"/>
      <c r="MXV2386" s="316"/>
      <c r="MXW2386" s="316"/>
      <c r="MXX2386" s="316"/>
      <c r="MXY2386" s="316"/>
      <c r="MXZ2386" s="316"/>
      <c r="MYA2386" s="316"/>
      <c r="MYB2386" s="316"/>
      <c r="MYC2386" s="316"/>
      <c r="MYD2386" s="316"/>
      <c r="MYE2386" s="316"/>
      <c r="MYF2386" s="316"/>
      <c r="MYG2386" s="316"/>
      <c r="MYH2386" s="316"/>
      <c r="MYI2386" s="316"/>
      <c r="MYJ2386" s="316"/>
      <c r="MYK2386" s="316"/>
      <c r="MYL2386" s="316"/>
      <c r="MYM2386" s="316"/>
      <c r="MYN2386" s="316"/>
      <c r="MYO2386" s="316"/>
      <c r="MYP2386" s="316"/>
      <c r="MYQ2386" s="316"/>
      <c r="MYR2386" s="316"/>
      <c r="MYS2386" s="316"/>
      <c r="MYT2386" s="316"/>
      <c r="MYU2386" s="316"/>
      <c r="MYV2386" s="316"/>
      <c r="MYW2386" s="316"/>
      <c r="MYX2386" s="316"/>
      <c r="MYY2386" s="316"/>
      <c r="MYZ2386" s="316"/>
      <c r="MZA2386" s="316"/>
      <c r="MZB2386" s="316"/>
      <c r="MZC2386" s="316"/>
      <c r="MZD2386" s="316"/>
      <c r="MZE2386" s="316"/>
      <c r="MZF2386" s="316"/>
      <c r="MZG2386" s="316"/>
      <c r="MZH2386" s="316"/>
      <c r="MZI2386" s="316"/>
      <c r="MZJ2386" s="316"/>
      <c r="MZK2386" s="316"/>
      <c r="MZL2386" s="316"/>
      <c r="MZM2386" s="316"/>
      <c r="MZN2386" s="316"/>
      <c r="MZO2386" s="316"/>
      <c r="MZP2386" s="316"/>
      <c r="MZQ2386" s="316"/>
      <c r="MZR2386" s="316"/>
      <c r="MZS2386" s="316"/>
      <c r="MZT2386" s="316"/>
      <c r="MZU2386" s="316"/>
      <c r="MZV2386" s="316"/>
      <c r="MZW2386" s="316"/>
      <c r="MZX2386" s="316"/>
      <c r="MZY2386" s="316"/>
      <c r="MZZ2386" s="316"/>
      <c r="NAA2386" s="316"/>
      <c r="NAB2386" s="316"/>
      <c r="NAC2386" s="316"/>
      <c r="NAD2386" s="316"/>
      <c r="NAE2386" s="316"/>
      <c r="NAF2386" s="316"/>
      <c r="NAG2386" s="316"/>
      <c r="NAH2386" s="316"/>
      <c r="NAI2386" s="316"/>
      <c r="NAJ2386" s="316"/>
      <c r="NAK2386" s="316"/>
      <c r="NAL2386" s="316"/>
      <c r="NAM2386" s="316"/>
      <c r="NAN2386" s="316"/>
      <c r="NAO2386" s="316"/>
      <c r="NAP2386" s="316"/>
      <c r="NAQ2386" s="316"/>
      <c r="NAR2386" s="316"/>
      <c r="NAS2386" s="316"/>
      <c r="NAT2386" s="316"/>
      <c r="NAU2386" s="316"/>
      <c r="NAV2386" s="316"/>
      <c r="NAW2386" s="316"/>
      <c r="NAX2386" s="316"/>
      <c r="NAY2386" s="316"/>
      <c r="NAZ2386" s="316"/>
      <c r="NBA2386" s="316"/>
      <c r="NBB2386" s="316"/>
      <c r="NBC2386" s="316"/>
      <c r="NBD2386" s="316"/>
      <c r="NBE2386" s="316"/>
      <c r="NBF2386" s="316"/>
      <c r="NBG2386" s="316"/>
      <c r="NBH2386" s="316"/>
      <c r="NBI2386" s="316"/>
      <c r="NBJ2386" s="316"/>
      <c r="NBK2386" s="316"/>
      <c r="NBL2386" s="316"/>
      <c r="NBM2386" s="316"/>
      <c r="NBN2386" s="316"/>
      <c r="NBO2386" s="316"/>
      <c r="NBP2386" s="316"/>
      <c r="NBQ2386" s="316"/>
      <c r="NBR2386" s="316"/>
      <c r="NBS2386" s="316"/>
      <c r="NBT2386" s="316"/>
      <c r="NBU2386" s="316"/>
      <c r="NBV2386" s="316"/>
      <c r="NBW2386" s="316"/>
      <c r="NBX2386" s="316"/>
      <c r="NBY2386" s="316"/>
      <c r="NBZ2386" s="316"/>
      <c r="NCA2386" s="316"/>
      <c r="NCB2386" s="316"/>
      <c r="NCC2386" s="316"/>
      <c r="NCD2386" s="316"/>
      <c r="NCE2386" s="316"/>
      <c r="NCF2386" s="316"/>
      <c r="NCG2386" s="316"/>
      <c r="NCH2386" s="316"/>
      <c r="NCI2386" s="316"/>
      <c r="NCJ2386" s="316"/>
      <c r="NCK2386" s="316"/>
      <c r="NCL2386" s="316"/>
      <c r="NCM2386" s="316"/>
      <c r="NCN2386" s="316"/>
      <c r="NCO2386" s="316"/>
      <c r="NCP2386" s="316"/>
      <c r="NCQ2386" s="316"/>
      <c r="NCR2386" s="316"/>
      <c r="NCS2386" s="316"/>
      <c r="NCT2386" s="316"/>
      <c r="NCU2386" s="316"/>
      <c r="NCV2386" s="316"/>
      <c r="NCW2386" s="316"/>
      <c r="NCX2386" s="316"/>
      <c r="NCY2386" s="316"/>
      <c r="NCZ2386" s="316"/>
      <c r="NDA2386" s="316"/>
      <c r="NDB2386" s="316"/>
      <c r="NDC2386" s="316"/>
      <c r="NDD2386" s="316"/>
      <c r="NDE2386" s="316"/>
      <c r="NDF2386" s="316"/>
      <c r="NDG2386" s="316"/>
      <c r="NDH2386" s="316"/>
      <c r="NDI2386" s="316"/>
      <c r="NDJ2386" s="316"/>
      <c r="NDK2386" s="316"/>
      <c r="NDL2386" s="316"/>
      <c r="NDM2386" s="316"/>
      <c r="NDN2386" s="316"/>
      <c r="NDO2386" s="316"/>
      <c r="NDP2386" s="316"/>
      <c r="NDQ2386" s="316"/>
      <c r="NDR2386" s="316"/>
      <c r="NDS2386" s="316"/>
      <c r="NDT2386" s="316"/>
      <c r="NDU2386" s="316"/>
      <c r="NDV2386" s="316"/>
      <c r="NDW2386" s="316"/>
      <c r="NDX2386" s="316"/>
      <c r="NDY2386" s="316"/>
      <c r="NDZ2386" s="316"/>
      <c r="NEA2386" s="316"/>
      <c r="NEB2386" s="316"/>
      <c r="NEC2386" s="316"/>
      <c r="NED2386" s="316"/>
      <c r="NEE2386" s="316"/>
      <c r="NEF2386" s="316"/>
      <c r="NEG2386" s="316"/>
      <c r="NEH2386" s="316"/>
      <c r="NEI2386" s="316"/>
      <c r="NEJ2386" s="316"/>
      <c r="NEK2386" s="316"/>
      <c r="NEL2386" s="316"/>
      <c r="NEM2386" s="316"/>
      <c r="NEN2386" s="316"/>
      <c r="NEO2386" s="316"/>
      <c r="NEP2386" s="316"/>
      <c r="NEQ2386" s="316"/>
      <c r="NER2386" s="316"/>
      <c r="NES2386" s="316"/>
      <c r="NET2386" s="316"/>
      <c r="NEU2386" s="316"/>
      <c r="NEV2386" s="316"/>
      <c r="NEW2386" s="316"/>
      <c r="NEX2386" s="316"/>
      <c r="NEY2386" s="316"/>
      <c r="NEZ2386" s="316"/>
      <c r="NFA2386" s="316"/>
      <c r="NFB2386" s="316"/>
      <c r="NFC2386" s="316"/>
      <c r="NFD2386" s="316"/>
      <c r="NFE2386" s="316"/>
      <c r="NFF2386" s="316"/>
      <c r="NFG2386" s="316"/>
      <c r="NFH2386" s="316"/>
      <c r="NFI2386" s="316"/>
      <c r="NFJ2386" s="316"/>
      <c r="NFK2386" s="316"/>
      <c r="NFL2386" s="316"/>
      <c r="NFM2386" s="316"/>
      <c r="NFN2386" s="316"/>
      <c r="NFO2386" s="316"/>
      <c r="NFP2386" s="316"/>
      <c r="NFQ2386" s="316"/>
      <c r="NFR2386" s="316"/>
      <c r="NFS2386" s="316"/>
      <c r="NFT2386" s="316"/>
      <c r="NFU2386" s="316"/>
      <c r="NFV2386" s="316"/>
      <c r="NFW2386" s="316"/>
      <c r="NFX2386" s="316"/>
      <c r="NFY2386" s="316"/>
      <c r="NFZ2386" s="316"/>
      <c r="NGA2386" s="316"/>
      <c r="NGB2386" s="316"/>
      <c r="NGC2386" s="316"/>
      <c r="NGD2386" s="316"/>
      <c r="NGE2386" s="316"/>
      <c r="NGF2386" s="316"/>
      <c r="NGG2386" s="316"/>
      <c r="NGH2386" s="316"/>
      <c r="NGI2386" s="316"/>
      <c r="NGJ2386" s="316"/>
      <c r="NGK2386" s="316"/>
      <c r="NGL2386" s="316"/>
      <c r="NGM2386" s="316"/>
      <c r="NGN2386" s="316"/>
      <c r="NGO2386" s="316"/>
      <c r="NGP2386" s="316"/>
      <c r="NGQ2386" s="316"/>
      <c r="NGR2386" s="316"/>
      <c r="NGS2386" s="316"/>
      <c r="NGT2386" s="316"/>
      <c r="NGU2386" s="316"/>
      <c r="NGV2386" s="316"/>
      <c r="NGW2386" s="316"/>
      <c r="NGX2386" s="316"/>
      <c r="NGY2386" s="316"/>
      <c r="NGZ2386" s="316"/>
      <c r="NHA2386" s="316"/>
      <c r="NHB2386" s="316"/>
      <c r="NHC2386" s="316"/>
      <c r="NHD2386" s="316"/>
      <c r="NHE2386" s="316"/>
      <c r="NHF2386" s="316"/>
      <c r="NHG2386" s="316"/>
      <c r="NHH2386" s="316"/>
      <c r="NHI2386" s="316"/>
      <c r="NHJ2386" s="316"/>
      <c r="NHK2386" s="316"/>
      <c r="NHL2386" s="316"/>
      <c r="NHM2386" s="316"/>
      <c r="NHN2386" s="316"/>
      <c r="NHO2386" s="316"/>
      <c r="NHP2386" s="316"/>
      <c r="NHQ2386" s="316"/>
      <c r="NHR2386" s="316"/>
      <c r="NHS2386" s="316"/>
      <c r="NHT2386" s="316"/>
      <c r="NHU2386" s="316"/>
      <c r="NHV2386" s="316"/>
      <c r="NHW2386" s="316"/>
      <c r="NHX2386" s="316"/>
      <c r="NHY2386" s="316"/>
      <c r="NHZ2386" s="316"/>
      <c r="NIA2386" s="316"/>
      <c r="NIB2386" s="316"/>
      <c r="NIC2386" s="316"/>
      <c r="NID2386" s="316"/>
      <c r="NIE2386" s="316"/>
      <c r="NIF2386" s="316"/>
      <c r="NIG2386" s="316"/>
      <c r="NIH2386" s="316"/>
      <c r="NII2386" s="316"/>
      <c r="NIJ2386" s="316"/>
      <c r="NIK2386" s="316"/>
      <c r="NIL2386" s="316"/>
      <c r="NIM2386" s="316"/>
      <c r="NIN2386" s="316"/>
      <c r="NIO2386" s="316"/>
      <c r="NIP2386" s="316"/>
      <c r="NIQ2386" s="316"/>
      <c r="NIR2386" s="316"/>
      <c r="NIS2386" s="316"/>
      <c r="NIT2386" s="316"/>
      <c r="NIU2386" s="316"/>
      <c r="NIV2386" s="316"/>
      <c r="NIW2386" s="316"/>
      <c r="NIX2386" s="316"/>
      <c r="NIY2386" s="316"/>
      <c r="NIZ2386" s="316"/>
      <c r="NJA2386" s="316"/>
      <c r="NJB2386" s="316"/>
      <c r="NJC2386" s="316"/>
      <c r="NJD2386" s="316"/>
      <c r="NJE2386" s="316"/>
      <c r="NJF2386" s="316"/>
      <c r="NJG2386" s="316"/>
      <c r="NJH2386" s="316"/>
      <c r="NJI2386" s="316"/>
      <c r="NJJ2386" s="316"/>
      <c r="NJK2386" s="316"/>
      <c r="NJL2386" s="316"/>
      <c r="NJM2386" s="316"/>
      <c r="NJN2386" s="316"/>
      <c r="NJO2386" s="316"/>
      <c r="NJP2386" s="316"/>
      <c r="NJQ2386" s="316"/>
      <c r="NJR2386" s="316"/>
      <c r="NJS2386" s="316"/>
      <c r="NJT2386" s="316"/>
      <c r="NJU2386" s="316"/>
      <c r="NJV2386" s="316"/>
      <c r="NJW2386" s="316"/>
      <c r="NJX2386" s="316"/>
      <c r="NJY2386" s="316"/>
      <c r="NJZ2386" s="316"/>
      <c r="NKA2386" s="316"/>
      <c r="NKB2386" s="316"/>
      <c r="NKC2386" s="316"/>
      <c r="NKD2386" s="316"/>
      <c r="NKE2386" s="316"/>
      <c r="NKF2386" s="316"/>
      <c r="NKG2386" s="316"/>
      <c r="NKH2386" s="316"/>
      <c r="NKI2386" s="316"/>
      <c r="NKJ2386" s="316"/>
      <c r="NKK2386" s="316"/>
      <c r="NKL2386" s="316"/>
      <c r="NKM2386" s="316"/>
      <c r="NKN2386" s="316"/>
      <c r="NKO2386" s="316"/>
      <c r="NKP2386" s="316"/>
      <c r="NKQ2386" s="316"/>
      <c r="NKR2386" s="316"/>
      <c r="NKS2386" s="316"/>
      <c r="NKT2386" s="316"/>
      <c r="NKU2386" s="316"/>
      <c r="NKV2386" s="316"/>
      <c r="NKW2386" s="316"/>
      <c r="NKX2386" s="316"/>
      <c r="NKY2386" s="316"/>
      <c r="NKZ2386" s="316"/>
      <c r="NLA2386" s="316"/>
      <c r="NLB2386" s="316"/>
      <c r="NLC2386" s="316"/>
      <c r="NLD2386" s="316"/>
      <c r="NLE2386" s="316"/>
      <c r="NLF2386" s="316"/>
      <c r="NLG2386" s="316"/>
      <c r="NLH2386" s="316"/>
      <c r="NLI2386" s="316"/>
      <c r="NLJ2386" s="316"/>
      <c r="NLK2386" s="316"/>
      <c r="NLL2386" s="316"/>
      <c r="NLM2386" s="316"/>
      <c r="NLN2386" s="316"/>
      <c r="NLO2386" s="316"/>
      <c r="NLP2386" s="316"/>
      <c r="NLQ2386" s="316"/>
      <c r="NLR2386" s="316"/>
      <c r="NLS2386" s="316"/>
      <c r="NLT2386" s="316"/>
      <c r="NLU2386" s="316"/>
      <c r="NLV2386" s="316"/>
      <c r="NLW2386" s="316"/>
      <c r="NLX2386" s="316"/>
      <c r="NLY2386" s="316"/>
      <c r="NLZ2386" s="316"/>
      <c r="NMA2386" s="316"/>
      <c r="NMB2386" s="316"/>
      <c r="NMC2386" s="316"/>
      <c r="NMD2386" s="316"/>
      <c r="NME2386" s="316"/>
      <c r="NMF2386" s="316"/>
      <c r="NMG2386" s="316"/>
      <c r="NMH2386" s="316"/>
      <c r="NMI2386" s="316"/>
      <c r="NMJ2386" s="316"/>
      <c r="NMK2386" s="316"/>
      <c r="NML2386" s="316"/>
      <c r="NMM2386" s="316"/>
      <c r="NMN2386" s="316"/>
      <c r="NMO2386" s="316"/>
      <c r="NMP2386" s="316"/>
      <c r="NMQ2386" s="316"/>
      <c r="NMR2386" s="316"/>
      <c r="NMS2386" s="316"/>
      <c r="NMT2386" s="316"/>
      <c r="NMU2386" s="316"/>
      <c r="NMV2386" s="316"/>
      <c r="NMW2386" s="316"/>
      <c r="NMX2386" s="316"/>
      <c r="NMY2386" s="316"/>
      <c r="NMZ2386" s="316"/>
      <c r="NNA2386" s="316"/>
      <c r="NNB2386" s="316"/>
      <c r="NNC2386" s="316"/>
      <c r="NND2386" s="316"/>
      <c r="NNE2386" s="316"/>
      <c r="NNF2386" s="316"/>
      <c r="NNG2386" s="316"/>
      <c r="NNH2386" s="316"/>
      <c r="NNI2386" s="316"/>
      <c r="NNJ2386" s="316"/>
      <c r="NNK2386" s="316"/>
      <c r="NNL2386" s="316"/>
      <c r="NNM2386" s="316"/>
      <c r="NNN2386" s="316"/>
      <c r="NNO2386" s="316"/>
      <c r="NNP2386" s="316"/>
      <c r="NNQ2386" s="316"/>
      <c r="NNR2386" s="316"/>
      <c r="NNS2386" s="316"/>
      <c r="NNT2386" s="316"/>
      <c r="NNU2386" s="316"/>
      <c r="NNV2386" s="316"/>
      <c r="NNW2386" s="316"/>
      <c r="NNX2386" s="316"/>
      <c r="NNY2386" s="316"/>
      <c r="NNZ2386" s="316"/>
      <c r="NOA2386" s="316"/>
      <c r="NOB2386" s="316"/>
      <c r="NOC2386" s="316"/>
      <c r="NOD2386" s="316"/>
      <c r="NOE2386" s="316"/>
      <c r="NOF2386" s="316"/>
      <c r="NOG2386" s="316"/>
      <c r="NOH2386" s="316"/>
      <c r="NOI2386" s="316"/>
      <c r="NOJ2386" s="316"/>
      <c r="NOK2386" s="316"/>
      <c r="NOL2386" s="316"/>
      <c r="NOM2386" s="316"/>
      <c r="NON2386" s="316"/>
      <c r="NOO2386" s="316"/>
      <c r="NOP2386" s="316"/>
      <c r="NOQ2386" s="316"/>
      <c r="NOR2386" s="316"/>
      <c r="NOS2386" s="316"/>
      <c r="NOT2386" s="316"/>
      <c r="NOU2386" s="316"/>
      <c r="NOV2386" s="316"/>
      <c r="NOW2386" s="316"/>
      <c r="NOX2386" s="316"/>
      <c r="NOY2386" s="316"/>
      <c r="NOZ2386" s="316"/>
      <c r="NPA2386" s="316"/>
      <c r="NPB2386" s="316"/>
      <c r="NPC2386" s="316"/>
      <c r="NPD2386" s="316"/>
      <c r="NPE2386" s="316"/>
      <c r="NPF2386" s="316"/>
      <c r="NPG2386" s="316"/>
      <c r="NPH2386" s="316"/>
      <c r="NPI2386" s="316"/>
      <c r="NPJ2386" s="316"/>
      <c r="NPK2386" s="316"/>
      <c r="NPL2386" s="316"/>
      <c r="NPM2386" s="316"/>
      <c r="NPN2386" s="316"/>
      <c r="NPO2386" s="316"/>
      <c r="NPP2386" s="316"/>
      <c r="NPQ2386" s="316"/>
      <c r="NPR2386" s="316"/>
      <c r="NPS2386" s="316"/>
      <c r="NPT2386" s="316"/>
      <c r="NPU2386" s="316"/>
      <c r="NPV2386" s="316"/>
      <c r="NPW2386" s="316"/>
      <c r="NPX2386" s="316"/>
      <c r="NPY2386" s="316"/>
      <c r="NPZ2386" s="316"/>
      <c r="NQA2386" s="316"/>
      <c r="NQB2386" s="316"/>
      <c r="NQC2386" s="316"/>
      <c r="NQD2386" s="316"/>
      <c r="NQE2386" s="316"/>
      <c r="NQF2386" s="316"/>
      <c r="NQG2386" s="316"/>
      <c r="NQH2386" s="316"/>
      <c r="NQI2386" s="316"/>
      <c r="NQJ2386" s="316"/>
      <c r="NQK2386" s="316"/>
      <c r="NQL2386" s="316"/>
      <c r="NQM2386" s="316"/>
      <c r="NQN2386" s="316"/>
      <c r="NQO2386" s="316"/>
      <c r="NQP2386" s="316"/>
      <c r="NQQ2386" s="316"/>
      <c r="NQR2386" s="316"/>
      <c r="NQS2386" s="316"/>
      <c r="NQT2386" s="316"/>
      <c r="NQU2386" s="316"/>
      <c r="NQV2386" s="316"/>
      <c r="NQW2386" s="316"/>
      <c r="NQX2386" s="316"/>
      <c r="NQY2386" s="316"/>
      <c r="NQZ2386" s="316"/>
      <c r="NRA2386" s="316"/>
      <c r="NRB2386" s="316"/>
      <c r="NRC2386" s="316"/>
      <c r="NRD2386" s="316"/>
      <c r="NRE2386" s="316"/>
      <c r="NRF2386" s="316"/>
      <c r="NRG2386" s="316"/>
      <c r="NRH2386" s="316"/>
      <c r="NRI2386" s="316"/>
      <c r="NRJ2386" s="316"/>
      <c r="NRK2386" s="316"/>
      <c r="NRL2386" s="316"/>
      <c r="NRM2386" s="316"/>
      <c r="NRN2386" s="316"/>
      <c r="NRO2386" s="316"/>
      <c r="NRP2386" s="316"/>
      <c r="NRQ2386" s="316"/>
      <c r="NRR2386" s="316"/>
      <c r="NRS2386" s="316"/>
      <c r="NRT2386" s="316"/>
      <c r="NRU2386" s="316"/>
      <c r="NRV2386" s="316"/>
      <c r="NRW2386" s="316"/>
      <c r="NRX2386" s="316"/>
      <c r="NRY2386" s="316"/>
      <c r="NRZ2386" s="316"/>
      <c r="NSA2386" s="316"/>
      <c r="NSB2386" s="316"/>
      <c r="NSC2386" s="316"/>
      <c r="NSD2386" s="316"/>
      <c r="NSE2386" s="316"/>
      <c r="NSF2386" s="316"/>
      <c r="NSG2386" s="316"/>
      <c r="NSH2386" s="316"/>
      <c r="NSI2386" s="316"/>
      <c r="NSJ2386" s="316"/>
      <c r="NSK2386" s="316"/>
      <c r="NSL2386" s="316"/>
      <c r="NSM2386" s="316"/>
      <c r="NSN2386" s="316"/>
      <c r="NSO2386" s="316"/>
      <c r="NSP2386" s="316"/>
      <c r="NSQ2386" s="316"/>
      <c r="NSR2386" s="316"/>
      <c r="NSS2386" s="316"/>
      <c r="NST2386" s="316"/>
      <c r="NSU2386" s="316"/>
      <c r="NSV2386" s="316"/>
      <c r="NSW2386" s="316"/>
      <c r="NSX2386" s="316"/>
      <c r="NSY2386" s="316"/>
      <c r="NSZ2386" s="316"/>
      <c r="NTA2386" s="316"/>
      <c r="NTB2386" s="316"/>
      <c r="NTC2386" s="316"/>
      <c r="NTD2386" s="316"/>
      <c r="NTE2386" s="316"/>
      <c r="NTF2386" s="316"/>
      <c r="NTG2386" s="316"/>
      <c r="NTH2386" s="316"/>
      <c r="NTI2386" s="316"/>
      <c r="NTJ2386" s="316"/>
      <c r="NTK2386" s="316"/>
      <c r="NTL2386" s="316"/>
      <c r="NTM2386" s="316"/>
      <c r="NTN2386" s="316"/>
      <c r="NTO2386" s="316"/>
      <c r="NTP2386" s="316"/>
      <c r="NTQ2386" s="316"/>
      <c r="NTR2386" s="316"/>
      <c r="NTS2386" s="316"/>
      <c r="NTT2386" s="316"/>
      <c r="NTU2386" s="316"/>
      <c r="NTV2386" s="316"/>
      <c r="NTW2386" s="316"/>
      <c r="NTX2386" s="316"/>
      <c r="NTY2386" s="316"/>
      <c r="NTZ2386" s="316"/>
      <c r="NUA2386" s="316"/>
      <c r="NUB2386" s="316"/>
      <c r="NUC2386" s="316"/>
      <c r="NUD2386" s="316"/>
      <c r="NUE2386" s="316"/>
      <c r="NUF2386" s="316"/>
      <c r="NUG2386" s="316"/>
      <c r="NUH2386" s="316"/>
      <c r="NUI2386" s="316"/>
      <c r="NUJ2386" s="316"/>
      <c r="NUK2386" s="316"/>
      <c r="NUL2386" s="316"/>
      <c r="NUM2386" s="316"/>
      <c r="NUN2386" s="316"/>
      <c r="NUO2386" s="316"/>
      <c r="NUP2386" s="316"/>
      <c r="NUQ2386" s="316"/>
      <c r="NUR2386" s="316"/>
      <c r="NUS2386" s="316"/>
      <c r="NUT2386" s="316"/>
      <c r="NUU2386" s="316"/>
      <c r="NUV2386" s="316"/>
      <c r="NUW2386" s="316"/>
      <c r="NUX2386" s="316"/>
      <c r="NUY2386" s="316"/>
      <c r="NUZ2386" s="316"/>
      <c r="NVA2386" s="316"/>
      <c r="NVB2386" s="316"/>
      <c r="NVC2386" s="316"/>
      <c r="NVD2386" s="316"/>
      <c r="NVE2386" s="316"/>
      <c r="NVF2386" s="316"/>
      <c r="NVG2386" s="316"/>
      <c r="NVH2386" s="316"/>
      <c r="NVI2386" s="316"/>
      <c r="NVJ2386" s="316"/>
      <c r="NVK2386" s="316"/>
      <c r="NVL2386" s="316"/>
      <c r="NVM2386" s="316"/>
      <c r="NVN2386" s="316"/>
      <c r="NVO2386" s="316"/>
      <c r="NVP2386" s="316"/>
      <c r="NVQ2386" s="316"/>
      <c r="NVR2386" s="316"/>
      <c r="NVS2386" s="316"/>
      <c r="NVT2386" s="316"/>
      <c r="NVU2386" s="316"/>
      <c r="NVV2386" s="316"/>
      <c r="NVW2386" s="316"/>
      <c r="NVX2386" s="316"/>
      <c r="NVY2386" s="316"/>
      <c r="NVZ2386" s="316"/>
      <c r="NWA2386" s="316"/>
      <c r="NWB2386" s="316"/>
      <c r="NWC2386" s="316"/>
      <c r="NWD2386" s="316"/>
      <c r="NWE2386" s="316"/>
      <c r="NWF2386" s="316"/>
      <c r="NWG2386" s="316"/>
      <c r="NWH2386" s="316"/>
      <c r="NWI2386" s="316"/>
      <c r="NWJ2386" s="316"/>
      <c r="NWK2386" s="316"/>
      <c r="NWL2386" s="316"/>
      <c r="NWM2386" s="316"/>
      <c r="NWN2386" s="316"/>
      <c r="NWO2386" s="316"/>
      <c r="NWP2386" s="316"/>
      <c r="NWQ2386" s="316"/>
      <c r="NWR2386" s="316"/>
      <c r="NWS2386" s="316"/>
      <c r="NWT2386" s="316"/>
      <c r="NWU2386" s="316"/>
      <c r="NWV2386" s="316"/>
      <c r="NWW2386" s="316"/>
      <c r="NWX2386" s="316"/>
      <c r="NWY2386" s="316"/>
      <c r="NWZ2386" s="316"/>
      <c r="NXA2386" s="316"/>
      <c r="NXB2386" s="316"/>
      <c r="NXC2386" s="316"/>
      <c r="NXD2386" s="316"/>
      <c r="NXE2386" s="316"/>
      <c r="NXF2386" s="316"/>
      <c r="NXG2386" s="316"/>
      <c r="NXH2386" s="316"/>
      <c r="NXI2386" s="316"/>
      <c r="NXJ2386" s="316"/>
      <c r="NXK2386" s="316"/>
      <c r="NXL2386" s="316"/>
      <c r="NXM2386" s="316"/>
      <c r="NXN2386" s="316"/>
      <c r="NXO2386" s="316"/>
      <c r="NXP2386" s="316"/>
      <c r="NXQ2386" s="316"/>
      <c r="NXR2386" s="316"/>
      <c r="NXS2386" s="316"/>
      <c r="NXT2386" s="316"/>
      <c r="NXU2386" s="316"/>
      <c r="NXV2386" s="316"/>
      <c r="NXW2386" s="316"/>
      <c r="NXX2386" s="316"/>
      <c r="NXY2386" s="316"/>
      <c r="NXZ2386" s="316"/>
      <c r="NYA2386" s="316"/>
      <c r="NYB2386" s="316"/>
      <c r="NYC2386" s="316"/>
      <c r="NYD2386" s="316"/>
      <c r="NYE2386" s="316"/>
      <c r="NYF2386" s="316"/>
      <c r="NYG2386" s="316"/>
      <c r="NYH2386" s="316"/>
      <c r="NYI2386" s="316"/>
      <c r="NYJ2386" s="316"/>
      <c r="NYK2386" s="316"/>
      <c r="NYL2386" s="316"/>
      <c r="NYM2386" s="316"/>
      <c r="NYN2386" s="316"/>
      <c r="NYO2386" s="316"/>
      <c r="NYP2386" s="316"/>
      <c r="NYQ2386" s="316"/>
      <c r="NYR2386" s="316"/>
      <c r="NYS2386" s="316"/>
      <c r="NYT2386" s="316"/>
      <c r="NYU2386" s="316"/>
      <c r="NYV2386" s="316"/>
      <c r="NYW2386" s="316"/>
      <c r="NYX2386" s="316"/>
      <c r="NYY2386" s="316"/>
      <c r="NYZ2386" s="316"/>
      <c r="NZA2386" s="316"/>
      <c r="NZB2386" s="316"/>
      <c r="NZC2386" s="316"/>
      <c r="NZD2386" s="316"/>
      <c r="NZE2386" s="316"/>
      <c r="NZF2386" s="316"/>
      <c r="NZG2386" s="316"/>
      <c r="NZH2386" s="316"/>
      <c r="NZI2386" s="316"/>
      <c r="NZJ2386" s="316"/>
      <c r="NZK2386" s="316"/>
      <c r="NZL2386" s="316"/>
      <c r="NZM2386" s="316"/>
      <c r="NZN2386" s="316"/>
      <c r="NZO2386" s="316"/>
      <c r="NZP2386" s="316"/>
      <c r="NZQ2386" s="316"/>
      <c r="NZR2386" s="316"/>
      <c r="NZS2386" s="316"/>
      <c r="NZT2386" s="316"/>
      <c r="NZU2386" s="316"/>
      <c r="NZV2386" s="316"/>
      <c r="NZW2386" s="316"/>
      <c r="NZX2386" s="316"/>
      <c r="NZY2386" s="316"/>
      <c r="NZZ2386" s="316"/>
      <c r="OAA2386" s="316"/>
      <c r="OAB2386" s="316"/>
      <c r="OAC2386" s="316"/>
      <c r="OAD2386" s="316"/>
      <c r="OAE2386" s="316"/>
      <c r="OAF2386" s="316"/>
      <c r="OAG2386" s="316"/>
      <c r="OAH2386" s="316"/>
      <c r="OAI2386" s="316"/>
      <c r="OAJ2386" s="316"/>
      <c r="OAK2386" s="316"/>
      <c r="OAL2386" s="316"/>
      <c r="OAM2386" s="316"/>
      <c r="OAN2386" s="316"/>
      <c r="OAO2386" s="316"/>
      <c r="OAP2386" s="316"/>
      <c r="OAQ2386" s="316"/>
      <c r="OAR2386" s="316"/>
      <c r="OAS2386" s="316"/>
      <c r="OAT2386" s="316"/>
      <c r="OAU2386" s="316"/>
      <c r="OAV2386" s="316"/>
      <c r="OAW2386" s="316"/>
      <c r="OAX2386" s="316"/>
      <c r="OAY2386" s="316"/>
      <c r="OAZ2386" s="316"/>
      <c r="OBA2386" s="316"/>
      <c r="OBB2386" s="316"/>
      <c r="OBC2386" s="316"/>
      <c r="OBD2386" s="316"/>
      <c r="OBE2386" s="316"/>
      <c r="OBF2386" s="316"/>
      <c r="OBG2386" s="316"/>
      <c r="OBH2386" s="316"/>
      <c r="OBI2386" s="316"/>
      <c r="OBJ2386" s="316"/>
      <c r="OBK2386" s="316"/>
      <c r="OBL2386" s="316"/>
      <c r="OBM2386" s="316"/>
      <c r="OBN2386" s="316"/>
      <c r="OBO2386" s="316"/>
      <c r="OBP2386" s="316"/>
      <c r="OBQ2386" s="316"/>
      <c r="OBR2386" s="316"/>
      <c r="OBS2386" s="316"/>
      <c r="OBT2386" s="316"/>
      <c r="OBU2386" s="316"/>
      <c r="OBV2386" s="316"/>
      <c r="OBW2386" s="316"/>
      <c r="OBX2386" s="316"/>
      <c r="OBY2386" s="316"/>
      <c r="OBZ2386" s="316"/>
      <c r="OCA2386" s="316"/>
      <c r="OCB2386" s="316"/>
      <c r="OCC2386" s="316"/>
      <c r="OCD2386" s="316"/>
      <c r="OCE2386" s="316"/>
      <c r="OCF2386" s="316"/>
      <c r="OCG2386" s="316"/>
      <c r="OCH2386" s="316"/>
      <c r="OCI2386" s="316"/>
      <c r="OCJ2386" s="316"/>
      <c r="OCK2386" s="316"/>
      <c r="OCL2386" s="316"/>
      <c r="OCM2386" s="316"/>
      <c r="OCN2386" s="316"/>
      <c r="OCO2386" s="316"/>
      <c r="OCP2386" s="316"/>
      <c r="OCQ2386" s="316"/>
      <c r="OCR2386" s="316"/>
      <c r="OCS2386" s="316"/>
      <c r="OCT2386" s="316"/>
      <c r="OCU2386" s="316"/>
      <c r="OCV2386" s="316"/>
      <c r="OCW2386" s="316"/>
      <c r="OCX2386" s="316"/>
      <c r="OCY2386" s="316"/>
      <c r="OCZ2386" s="316"/>
      <c r="ODA2386" s="316"/>
      <c r="ODB2386" s="316"/>
      <c r="ODC2386" s="316"/>
      <c r="ODD2386" s="316"/>
      <c r="ODE2386" s="316"/>
      <c r="ODF2386" s="316"/>
      <c r="ODG2386" s="316"/>
      <c r="ODH2386" s="316"/>
      <c r="ODI2386" s="316"/>
      <c r="ODJ2386" s="316"/>
      <c r="ODK2386" s="316"/>
      <c r="ODL2386" s="316"/>
      <c r="ODM2386" s="316"/>
      <c r="ODN2386" s="316"/>
      <c r="ODO2386" s="316"/>
      <c r="ODP2386" s="316"/>
      <c r="ODQ2386" s="316"/>
      <c r="ODR2386" s="316"/>
      <c r="ODS2386" s="316"/>
      <c r="ODT2386" s="316"/>
      <c r="ODU2386" s="316"/>
      <c r="ODV2386" s="316"/>
      <c r="ODW2386" s="316"/>
      <c r="ODX2386" s="316"/>
      <c r="ODY2386" s="316"/>
      <c r="ODZ2386" s="316"/>
      <c r="OEA2386" s="316"/>
      <c r="OEB2386" s="316"/>
      <c r="OEC2386" s="316"/>
      <c r="OED2386" s="316"/>
      <c r="OEE2386" s="316"/>
      <c r="OEF2386" s="316"/>
      <c r="OEG2386" s="316"/>
      <c r="OEH2386" s="316"/>
      <c r="OEI2386" s="316"/>
      <c r="OEJ2386" s="316"/>
      <c r="OEK2386" s="316"/>
      <c r="OEL2386" s="316"/>
      <c r="OEM2386" s="316"/>
      <c r="OEN2386" s="316"/>
      <c r="OEO2386" s="316"/>
      <c r="OEP2386" s="316"/>
      <c r="OEQ2386" s="316"/>
      <c r="OER2386" s="316"/>
      <c r="OES2386" s="316"/>
      <c r="OET2386" s="316"/>
      <c r="OEU2386" s="316"/>
      <c r="OEV2386" s="316"/>
      <c r="OEW2386" s="316"/>
      <c r="OEX2386" s="316"/>
      <c r="OEY2386" s="316"/>
      <c r="OEZ2386" s="316"/>
      <c r="OFA2386" s="316"/>
      <c r="OFB2386" s="316"/>
      <c r="OFC2386" s="316"/>
      <c r="OFD2386" s="316"/>
      <c r="OFE2386" s="316"/>
      <c r="OFF2386" s="316"/>
      <c r="OFG2386" s="316"/>
      <c r="OFH2386" s="316"/>
      <c r="OFI2386" s="316"/>
      <c r="OFJ2386" s="316"/>
      <c r="OFK2386" s="316"/>
      <c r="OFL2386" s="316"/>
      <c r="OFM2386" s="316"/>
      <c r="OFN2386" s="316"/>
      <c r="OFO2386" s="316"/>
      <c r="OFP2386" s="316"/>
      <c r="OFQ2386" s="316"/>
      <c r="OFR2386" s="316"/>
      <c r="OFS2386" s="316"/>
      <c r="OFT2386" s="316"/>
      <c r="OFU2386" s="316"/>
      <c r="OFV2386" s="316"/>
      <c r="OFW2386" s="316"/>
      <c r="OFX2386" s="316"/>
      <c r="OFY2386" s="316"/>
      <c r="OFZ2386" s="316"/>
      <c r="OGA2386" s="316"/>
      <c r="OGB2386" s="316"/>
      <c r="OGC2386" s="316"/>
      <c r="OGD2386" s="316"/>
      <c r="OGE2386" s="316"/>
      <c r="OGF2386" s="316"/>
      <c r="OGG2386" s="316"/>
      <c r="OGH2386" s="316"/>
      <c r="OGI2386" s="316"/>
      <c r="OGJ2386" s="316"/>
      <c r="OGK2386" s="316"/>
      <c r="OGL2386" s="316"/>
      <c r="OGM2386" s="316"/>
      <c r="OGN2386" s="316"/>
      <c r="OGO2386" s="316"/>
      <c r="OGP2386" s="316"/>
      <c r="OGQ2386" s="316"/>
      <c r="OGR2386" s="316"/>
      <c r="OGS2386" s="316"/>
      <c r="OGT2386" s="316"/>
      <c r="OGU2386" s="316"/>
      <c r="OGV2386" s="316"/>
      <c r="OGW2386" s="316"/>
      <c r="OGX2386" s="316"/>
      <c r="OGY2386" s="316"/>
      <c r="OGZ2386" s="316"/>
      <c r="OHA2386" s="316"/>
      <c r="OHB2386" s="316"/>
      <c r="OHC2386" s="316"/>
      <c r="OHD2386" s="316"/>
      <c r="OHE2386" s="316"/>
      <c r="OHF2386" s="316"/>
      <c r="OHG2386" s="316"/>
      <c r="OHH2386" s="316"/>
      <c r="OHI2386" s="316"/>
      <c r="OHJ2386" s="316"/>
      <c r="OHK2386" s="316"/>
      <c r="OHL2386" s="316"/>
      <c r="OHM2386" s="316"/>
      <c r="OHN2386" s="316"/>
      <c r="OHO2386" s="316"/>
      <c r="OHP2386" s="316"/>
      <c r="OHQ2386" s="316"/>
      <c r="OHR2386" s="316"/>
      <c r="OHS2386" s="316"/>
      <c r="OHT2386" s="316"/>
      <c r="OHU2386" s="316"/>
      <c r="OHV2386" s="316"/>
      <c r="OHW2386" s="316"/>
      <c r="OHX2386" s="316"/>
      <c r="OHY2386" s="316"/>
      <c r="OHZ2386" s="316"/>
      <c r="OIA2386" s="316"/>
      <c r="OIB2386" s="316"/>
      <c r="OIC2386" s="316"/>
      <c r="OID2386" s="316"/>
      <c r="OIE2386" s="316"/>
      <c r="OIF2386" s="316"/>
      <c r="OIG2386" s="316"/>
      <c r="OIH2386" s="316"/>
      <c r="OII2386" s="316"/>
      <c r="OIJ2386" s="316"/>
      <c r="OIK2386" s="316"/>
      <c r="OIL2386" s="316"/>
      <c r="OIM2386" s="316"/>
      <c r="OIN2386" s="316"/>
      <c r="OIO2386" s="316"/>
      <c r="OIP2386" s="316"/>
      <c r="OIQ2386" s="316"/>
      <c r="OIR2386" s="316"/>
      <c r="OIS2386" s="316"/>
      <c r="OIT2386" s="316"/>
      <c r="OIU2386" s="316"/>
      <c r="OIV2386" s="316"/>
      <c r="OIW2386" s="316"/>
      <c r="OIX2386" s="316"/>
      <c r="OIY2386" s="316"/>
      <c r="OIZ2386" s="316"/>
      <c r="OJA2386" s="316"/>
      <c r="OJB2386" s="316"/>
      <c r="OJC2386" s="316"/>
      <c r="OJD2386" s="316"/>
      <c r="OJE2386" s="316"/>
      <c r="OJF2386" s="316"/>
      <c r="OJG2386" s="316"/>
      <c r="OJH2386" s="316"/>
      <c r="OJI2386" s="316"/>
      <c r="OJJ2386" s="316"/>
      <c r="OJK2386" s="316"/>
      <c r="OJL2386" s="316"/>
      <c r="OJM2386" s="316"/>
      <c r="OJN2386" s="316"/>
      <c r="OJO2386" s="316"/>
      <c r="OJP2386" s="316"/>
      <c r="OJQ2386" s="316"/>
      <c r="OJR2386" s="316"/>
      <c r="OJS2386" s="316"/>
      <c r="OJT2386" s="316"/>
      <c r="OJU2386" s="316"/>
      <c r="OJV2386" s="316"/>
      <c r="OJW2386" s="316"/>
      <c r="OJX2386" s="316"/>
      <c r="OJY2386" s="316"/>
      <c r="OJZ2386" s="316"/>
      <c r="OKA2386" s="316"/>
      <c r="OKB2386" s="316"/>
      <c r="OKC2386" s="316"/>
      <c r="OKD2386" s="316"/>
      <c r="OKE2386" s="316"/>
      <c r="OKF2386" s="316"/>
      <c r="OKG2386" s="316"/>
      <c r="OKH2386" s="316"/>
      <c r="OKI2386" s="316"/>
      <c r="OKJ2386" s="316"/>
      <c r="OKK2386" s="316"/>
      <c r="OKL2386" s="316"/>
      <c r="OKM2386" s="316"/>
      <c r="OKN2386" s="316"/>
      <c r="OKO2386" s="316"/>
      <c r="OKP2386" s="316"/>
      <c r="OKQ2386" s="316"/>
      <c r="OKR2386" s="316"/>
      <c r="OKS2386" s="316"/>
      <c r="OKT2386" s="316"/>
      <c r="OKU2386" s="316"/>
      <c r="OKV2386" s="316"/>
      <c r="OKW2386" s="316"/>
      <c r="OKX2386" s="316"/>
      <c r="OKY2386" s="316"/>
      <c r="OKZ2386" s="316"/>
      <c r="OLA2386" s="316"/>
      <c r="OLB2386" s="316"/>
      <c r="OLC2386" s="316"/>
      <c r="OLD2386" s="316"/>
      <c r="OLE2386" s="316"/>
      <c r="OLF2386" s="316"/>
      <c r="OLG2386" s="316"/>
      <c r="OLH2386" s="316"/>
      <c r="OLI2386" s="316"/>
      <c r="OLJ2386" s="316"/>
      <c r="OLK2386" s="316"/>
      <c r="OLL2386" s="316"/>
      <c r="OLM2386" s="316"/>
      <c r="OLN2386" s="316"/>
      <c r="OLO2386" s="316"/>
      <c r="OLP2386" s="316"/>
      <c r="OLQ2386" s="316"/>
      <c r="OLR2386" s="316"/>
      <c r="OLS2386" s="316"/>
      <c r="OLT2386" s="316"/>
      <c r="OLU2386" s="316"/>
      <c r="OLV2386" s="316"/>
      <c r="OLW2386" s="316"/>
      <c r="OLX2386" s="316"/>
      <c r="OLY2386" s="316"/>
      <c r="OLZ2386" s="316"/>
      <c r="OMA2386" s="316"/>
      <c r="OMB2386" s="316"/>
      <c r="OMC2386" s="316"/>
      <c r="OMD2386" s="316"/>
      <c r="OME2386" s="316"/>
      <c r="OMF2386" s="316"/>
      <c r="OMG2386" s="316"/>
      <c r="OMH2386" s="316"/>
      <c r="OMI2386" s="316"/>
      <c r="OMJ2386" s="316"/>
      <c r="OMK2386" s="316"/>
      <c r="OML2386" s="316"/>
      <c r="OMM2386" s="316"/>
      <c r="OMN2386" s="316"/>
      <c r="OMO2386" s="316"/>
      <c r="OMP2386" s="316"/>
      <c r="OMQ2386" s="316"/>
      <c r="OMR2386" s="316"/>
      <c r="OMS2386" s="316"/>
      <c r="OMT2386" s="316"/>
      <c r="OMU2386" s="316"/>
      <c r="OMV2386" s="316"/>
      <c r="OMW2386" s="316"/>
      <c r="OMX2386" s="316"/>
      <c r="OMY2386" s="316"/>
      <c r="OMZ2386" s="316"/>
      <c r="ONA2386" s="316"/>
      <c r="ONB2386" s="316"/>
      <c r="ONC2386" s="316"/>
      <c r="OND2386" s="316"/>
      <c r="ONE2386" s="316"/>
      <c r="ONF2386" s="316"/>
      <c r="ONG2386" s="316"/>
      <c r="ONH2386" s="316"/>
      <c r="ONI2386" s="316"/>
      <c r="ONJ2386" s="316"/>
      <c r="ONK2386" s="316"/>
      <c r="ONL2386" s="316"/>
      <c r="ONM2386" s="316"/>
      <c r="ONN2386" s="316"/>
      <c r="ONO2386" s="316"/>
      <c r="ONP2386" s="316"/>
      <c r="ONQ2386" s="316"/>
      <c r="ONR2386" s="316"/>
      <c r="ONS2386" s="316"/>
      <c r="ONT2386" s="316"/>
      <c r="ONU2386" s="316"/>
      <c r="ONV2386" s="316"/>
      <c r="ONW2386" s="316"/>
      <c r="ONX2386" s="316"/>
      <c r="ONY2386" s="316"/>
      <c r="ONZ2386" s="316"/>
      <c r="OOA2386" s="316"/>
      <c r="OOB2386" s="316"/>
      <c r="OOC2386" s="316"/>
      <c r="OOD2386" s="316"/>
      <c r="OOE2386" s="316"/>
      <c r="OOF2386" s="316"/>
      <c r="OOG2386" s="316"/>
      <c r="OOH2386" s="316"/>
      <c r="OOI2386" s="316"/>
      <c r="OOJ2386" s="316"/>
      <c r="OOK2386" s="316"/>
      <c r="OOL2386" s="316"/>
      <c r="OOM2386" s="316"/>
      <c r="OON2386" s="316"/>
      <c r="OOO2386" s="316"/>
      <c r="OOP2386" s="316"/>
      <c r="OOQ2386" s="316"/>
      <c r="OOR2386" s="316"/>
      <c r="OOS2386" s="316"/>
      <c r="OOT2386" s="316"/>
      <c r="OOU2386" s="316"/>
      <c r="OOV2386" s="316"/>
      <c r="OOW2386" s="316"/>
      <c r="OOX2386" s="316"/>
      <c r="OOY2386" s="316"/>
      <c r="OOZ2386" s="316"/>
      <c r="OPA2386" s="316"/>
      <c r="OPB2386" s="316"/>
      <c r="OPC2386" s="316"/>
      <c r="OPD2386" s="316"/>
      <c r="OPE2386" s="316"/>
      <c r="OPF2386" s="316"/>
      <c r="OPG2386" s="316"/>
      <c r="OPH2386" s="316"/>
      <c r="OPI2386" s="316"/>
      <c r="OPJ2386" s="316"/>
      <c r="OPK2386" s="316"/>
      <c r="OPL2386" s="316"/>
      <c r="OPM2386" s="316"/>
      <c r="OPN2386" s="316"/>
      <c r="OPO2386" s="316"/>
      <c r="OPP2386" s="316"/>
      <c r="OPQ2386" s="316"/>
      <c r="OPR2386" s="316"/>
      <c r="OPS2386" s="316"/>
      <c r="OPT2386" s="316"/>
      <c r="OPU2386" s="316"/>
      <c r="OPV2386" s="316"/>
      <c r="OPW2386" s="316"/>
      <c r="OPX2386" s="316"/>
      <c r="OPY2386" s="316"/>
      <c r="OPZ2386" s="316"/>
      <c r="OQA2386" s="316"/>
      <c r="OQB2386" s="316"/>
      <c r="OQC2386" s="316"/>
      <c r="OQD2386" s="316"/>
      <c r="OQE2386" s="316"/>
      <c r="OQF2386" s="316"/>
      <c r="OQG2386" s="316"/>
      <c r="OQH2386" s="316"/>
      <c r="OQI2386" s="316"/>
      <c r="OQJ2386" s="316"/>
      <c r="OQK2386" s="316"/>
      <c r="OQL2386" s="316"/>
      <c r="OQM2386" s="316"/>
      <c r="OQN2386" s="316"/>
      <c r="OQO2386" s="316"/>
      <c r="OQP2386" s="316"/>
      <c r="OQQ2386" s="316"/>
      <c r="OQR2386" s="316"/>
      <c r="OQS2386" s="316"/>
      <c r="OQT2386" s="316"/>
      <c r="OQU2386" s="316"/>
      <c r="OQV2386" s="316"/>
      <c r="OQW2386" s="316"/>
      <c r="OQX2386" s="316"/>
      <c r="OQY2386" s="316"/>
      <c r="OQZ2386" s="316"/>
      <c r="ORA2386" s="316"/>
      <c r="ORB2386" s="316"/>
      <c r="ORC2386" s="316"/>
      <c r="ORD2386" s="316"/>
      <c r="ORE2386" s="316"/>
      <c r="ORF2386" s="316"/>
      <c r="ORG2386" s="316"/>
      <c r="ORH2386" s="316"/>
      <c r="ORI2386" s="316"/>
      <c r="ORJ2386" s="316"/>
      <c r="ORK2386" s="316"/>
      <c r="ORL2386" s="316"/>
      <c r="ORM2386" s="316"/>
      <c r="ORN2386" s="316"/>
      <c r="ORO2386" s="316"/>
      <c r="ORP2386" s="316"/>
      <c r="ORQ2386" s="316"/>
      <c r="ORR2386" s="316"/>
      <c r="ORS2386" s="316"/>
      <c r="ORT2386" s="316"/>
      <c r="ORU2386" s="316"/>
      <c r="ORV2386" s="316"/>
      <c r="ORW2386" s="316"/>
      <c r="ORX2386" s="316"/>
      <c r="ORY2386" s="316"/>
      <c r="ORZ2386" s="316"/>
      <c r="OSA2386" s="316"/>
      <c r="OSB2386" s="316"/>
      <c r="OSC2386" s="316"/>
      <c r="OSD2386" s="316"/>
      <c r="OSE2386" s="316"/>
      <c r="OSF2386" s="316"/>
      <c r="OSG2386" s="316"/>
      <c r="OSH2386" s="316"/>
      <c r="OSI2386" s="316"/>
      <c r="OSJ2386" s="316"/>
      <c r="OSK2386" s="316"/>
      <c r="OSL2386" s="316"/>
      <c r="OSM2386" s="316"/>
      <c r="OSN2386" s="316"/>
      <c r="OSO2386" s="316"/>
      <c r="OSP2386" s="316"/>
      <c r="OSQ2386" s="316"/>
      <c r="OSR2386" s="316"/>
      <c r="OSS2386" s="316"/>
      <c r="OST2386" s="316"/>
      <c r="OSU2386" s="316"/>
      <c r="OSV2386" s="316"/>
      <c r="OSW2386" s="316"/>
      <c r="OSX2386" s="316"/>
      <c r="OSY2386" s="316"/>
      <c r="OSZ2386" s="316"/>
      <c r="OTA2386" s="316"/>
      <c r="OTB2386" s="316"/>
      <c r="OTC2386" s="316"/>
      <c r="OTD2386" s="316"/>
      <c r="OTE2386" s="316"/>
      <c r="OTF2386" s="316"/>
      <c r="OTG2386" s="316"/>
      <c r="OTH2386" s="316"/>
      <c r="OTI2386" s="316"/>
      <c r="OTJ2386" s="316"/>
      <c r="OTK2386" s="316"/>
      <c r="OTL2386" s="316"/>
      <c r="OTM2386" s="316"/>
      <c r="OTN2386" s="316"/>
      <c r="OTO2386" s="316"/>
      <c r="OTP2386" s="316"/>
      <c r="OTQ2386" s="316"/>
      <c r="OTR2386" s="316"/>
      <c r="OTS2386" s="316"/>
      <c r="OTT2386" s="316"/>
      <c r="OTU2386" s="316"/>
      <c r="OTV2386" s="316"/>
      <c r="OTW2386" s="316"/>
      <c r="OTX2386" s="316"/>
      <c r="OTY2386" s="316"/>
      <c r="OTZ2386" s="316"/>
      <c r="OUA2386" s="316"/>
      <c r="OUB2386" s="316"/>
      <c r="OUC2386" s="316"/>
      <c r="OUD2386" s="316"/>
      <c r="OUE2386" s="316"/>
      <c r="OUF2386" s="316"/>
      <c r="OUG2386" s="316"/>
      <c r="OUH2386" s="316"/>
      <c r="OUI2386" s="316"/>
      <c r="OUJ2386" s="316"/>
      <c r="OUK2386" s="316"/>
      <c r="OUL2386" s="316"/>
      <c r="OUM2386" s="316"/>
      <c r="OUN2386" s="316"/>
      <c r="OUO2386" s="316"/>
      <c r="OUP2386" s="316"/>
      <c r="OUQ2386" s="316"/>
      <c r="OUR2386" s="316"/>
      <c r="OUS2386" s="316"/>
      <c r="OUT2386" s="316"/>
      <c r="OUU2386" s="316"/>
      <c r="OUV2386" s="316"/>
      <c r="OUW2386" s="316"/>
      <c r="OUX2386" s="316"/>
      <c r="OUY2386" s="316"/>
      <c r="OUZ2386" s="316"/>
      <c r="OVA2386" s="316"/>
      <c r="OVB2386" s="316"/>
      <c r="OVC2386" s="316"/>
      <c r="OVD2386" s="316"/>
      <c r="OVE2386" s="316"/>
      <c r="OVF2386" s="316"/>
      <c r="OVG2386" s="316"/>
      <c r="OVH2386" s="316"/>
      <c r="OVI2386" s="316"/>
      <c r="OVJ2386" s="316"/>
      <c r="OVK2386" s="316"/>
      <c r="OVL2386" s="316"/>
      <c r="OVM2386" s="316"/>
      <c r="OVN2386" s="316"/>
      <c r="OVO2386" s="316"/>
      <c r="OVP2386" s="316"/>
      <c r="OVQ2386" s="316"/>
      <c r="OVR2386" s="316"/>
      <c r="OVS2386" s="316"/>
      <c r="OVT2386" s="316"/>
      <c r="OVU2386" s="316"/>
      <c r="OVV2386" s="316"/>
      <c r="OVW2386" s="316"/>
      <c r="OVX2386" s="316"/>
      <c r="OVY2386" s="316"/>
      <c r="OVZ2386" s="316"/>
      <c r="OWA2386" s="316"/>
      <c r="OWB2386" s="316"/>
      <c r="OWC2386" s="316"/>
      <c r="OWD2386" s="316"/>
      <c r="OWE2386" s="316"/>
      <c r="OWF2386" s="316"/>
      <c r="OWG2386" s="316"/>
      <c r="OWH2386" s="316"/>
      <c r="OWI2386" s="316"/>
      <c r="OWJ2386" s="316"/>
      <c r="OWK2386" s="316"/>
      <c r="OWL2386" s="316"/>
      <c r="OWM2386" s="316"/>
      <c r="OWN2386" s="316"/>
      <c r="OWO2386" s="316"/>
      <c r="OWP2386" s="316"/>
      <c r="OWQ2386" s="316"/>
      <c r="OWR2386" s="316"/>
      <c r="OWS2386" s="316"/>
      <c r="OWT2386" s="316"/>
      <c r="OWU2386" s="316"/>
      <c r="OWV2386" s="316"/>
      <c r="OWW2386" s="316"/>
      <c r="OWX2386" s="316"/>
      <c r="OWY2386" s="316"/>
      <c r="OWZ2386" s="316"/>
      <c r="OXA2386" s="316"/>
      <c r="OXB2386" s="316"/>
      <c r="OXC2386" s="316"/>
      <c r="OXD2386" s="316"/>
      <c r="OXE2386" s="316"/>
      <c r="OXF2386" s="316"/>
      <c r="OXG2386" s="316"/>
      <c r="OXH2386" s="316"/>
      <c r="OXI2386" s="316"/>
      <c r="OXJ2386" s="316"/>
      <c r="OXK2386" s="316"/>
      <c r="OXL2386" s="316"/>
      <c r="OXM2386" s="316"/>
      <c r="OXN2386" s="316"/>
      <c r="OXO2386" s="316"/>
      <c r="OXP2386" s="316"/>
      <c r="OXQ2386" s="316"/>
      <c r="OXR2386" s="316"/>
      <c r="OXS2386" s="316"/>
      <c r="OXT2386" s="316"/>
      <c r="OXU2386" s="316"/>
      <c r="OXV2386" s="316"/>
      <c r="OXW2386" s="316"/>
      <c r="OXX2386" s="316"/>
      <c r="OXY2386" s="316"/>
      <c r="OXZ2386" s="316"/>
      <c r="OYA2386" s="316"/>
      <c r="OYB2386" s="316"/>
      <c r="OYC2386" s="316"/>
      <c r="OYD2386" s="316"/>
      <c r="OYE2386" s="316"/>
      <c r="OYF2386" s="316"/>
      <c r="OYG2386" s="316"/>
      <c r="OYH2386" s="316"/>
      <c r="OYI2386" s="316"/>
      <c r="OYJ2386" s="316"/>
      <c r="OYK2386" s="316"/>
      <c r="OYL2386" s="316"/>
      <c r="OYM2386" s="316"/>
      <c r="OYN2386" s="316"/>
      <c r="OYO2386" s="316"/>
      <c r="OYP2386" s="316"/>
      <c r="OYQ2386" s="316"/>
      <c r="OYR2386" s="316"/>
      <c r="OYS2386" s="316"/>
      <c r="OYT2386" s="316"/>
      <c r="OYU2386" s="316"/>
      <c r="OYV2386" s="316"/>
      <c r="OYW2386" s="316"/>
      <c r="OYX2386" s="316"/>
      <c r="OYY2386" s="316"/>
      <c r="OYZ2386" s="316"/>
      <c r="OZA2386" s="316"/>
      <c r="OZB2386" s="316"/>
      <c r="OZC2386" s="316"/>
      <c r="OZD2386" s="316"/>
      <c r="OZE2386" s="316"/>
      <c r="OZF2386" s="316"/>
      <c r="OZG2386" s="316"/>
      <c r="OZH2386" s="316"/>
      <c r="OZI2386" s="316"/>
      <c r="OZJ2386" s="316"/>
      <c r="OZK2386" s="316"/>
      <c r="OZL2386" s="316"/>
      <c r="OZM2386" s="316"/>
      <c r="OZN2386" s="316"/>
      <c r="OZO2386" s="316"/>
      <c r="OZP2386" s="316"/>
      <c r="OZQ2386" s="316"/>
      <c r="OZR2386" s="316"/>
      <c r="OZS2386" s="316"/>
      <c r="OZT2386" s="316"/>
      <c r="OZU2386" s="316"/>
      <c r="OZV2386" s="316"/>
      <c r="OZW2386" s="316"/>
      <c r="OZX2386" s="316"/>
      <c r="OZY2386" s="316"/>
      <c r="OZZ2386" s="316"/>
      <c r="PAA2386" s="316"/>
      <c r="PAB2386" s="316"/>
      <c r="PAC2386" s="316"/>
      <c r="PAD2386" s="316"/>
      <c r="PAE2386" s="316"/>
      <c r="PAF2386" s="316"/>
      <c r="PAG2386" s="316"/>
      <c r="PAH2386" s="316"/>
      <c r="PAI2386" s="316"/>
      <c r="PAJ2386" s="316"/>
      <c r="PAK2386" s="316"/>
      <c r="PAL2386" s="316"/>
      <c r="PAM2386" s="316"/>
      <c r="PAN2386" s="316"/>
      <c r="PAO2386" s="316"/>
      <c r="PAP2386" s="316"/>
      <c r="PAQ2386" s="316"/>
      <c r="PAR2386" s="316"/>
      <c r="PAS2386" s="316"/>
      <c r="PAT2386" s="316"/>
      <c r="PAU2386" s="316"/>
      <c r="PAV2386" s="316"/>
      <c r="PAW2386" s="316"/>
      <c r="PAX2386" s="316"/>
      <c r="PAY2386" s="316"/>
      <c r="PAZ2386" s="316"/>
      <c r="PBA2386" s="316"/>
      <c r="PBB2386" s="316"/>
      <c r="PBC2386" s="316"/>
      <c r="PBD2386" s="316"/>
      <c r="PBE2386" s="316"/>
      <c r="PBF2386" s="316"/>
      <c r="PBG2386" s="316"/>
      <c r="PBH2386" s="316"/>
      <c r="PBI2386" s="316"/>
      <c r="PBJ2386" s="316"/>
      <c r="PBK2386" s="316"/>
      <c r="PBL2386" s="316"/>
      <c r="PBM2386" s="316"/>
      <c r="PBN2386" s="316"/>
      <c r="PBO2386" s="316"/>
      <c r="PBP2386" s="316"/>
      <c r="PBQ2386" s="316"/>
      <c r="PBR2386" s="316"/>
      <c r="PBS2386" s="316"/>
      <c r="PBT2386" s="316"/>
      <c r="PBU2386" s="316"/>
      <c r="PBV2386" s="316"/>
      <c r="PBW2386" s="316"/>
      <c r="PBX2386" s="316"/>
      <c r="PBY2386" s="316"/>
      <c r="PBZ2386" s="316"/>
      <c r="PCA2386" s="316"/>
      <c r="PCB2386" s="316"/>
      <c r="PCC2386" s="316"/>
      <c r="PCD2386" s="316"/>
      <c r="PCE2386" s="316"/>
      <c r="PCF2386" s="316"/>
      <c r="PCG2386" s="316"/>
      <c r="PCH2386" s="316"/>
      <c r="PCI2386" s="316"/>
      <c r="PCJ2386" s="316"/>
      <c r="PCK2386" s="316"/>
      <c r="PCL2386" s="316"/>
      <c r="PCM2386" s="316"/>
      <c r="PCN2386" s="316"/>
      <c r="PCO2386" s="316"/>
      <c r="PCP2386" s="316"/>
      <c r="PCQ2386" s="316"/>
      <c r="PCR2386" s="316"/>
      <c r="PCS2386" s="316"/>
      <c r="PCT2386" s="316"/>
      <c r="PCU2386" s="316"/>
      <c r="PCV2386" s="316"/>
      <c r="PCW2386" s="316"/>
      <c r="PCX2386" s="316"/>
      <c r="PCY2386" s="316"/>
      <c r="PCZ2386" s="316"/>
      <c r="PDA2386" s="316"/>
      <c r="PDB2386" s="316"/>
      <c r="PDC2386" s="316"/>
      <c r="PDD2386" s="316"/>
      <c r="PDE2386" s="316"/>
      <c r="PDF2386" s="316"/>
      <c r="PDG2386" s="316"/>
      <c r="PDH2386" s="316"/>
      <c r="PDI2386" s="316"/>
      <c r="PDJ2386" s="316"/>
      <c r="PDK2386" s="316"/>
      <c r="PDL2386" s="316"/>
      <c r="PDM2386" s="316"/>
      <c r="PDN2386" s="316"/>
      <c r="PDO2386" s="316"/>
      <c r="PDP2386" s="316"/>
      <c r="PDQ2386" s="316"/>
      <c r="PDR2386" s="316"/>
      <c r="PDS2386" s="316"/>
      <c r="PDT2386" s="316"/>
      <c r="PDU2386" s="316"/>
      <c r="PDV2386" s="316"/>
      <c r="PDW2386" s="316"/>
      <c r="PDX2386" s="316"/>
      <c r="PDY2386" s="316"/>
      <c r="PDZ2386" s="316"/>
      <c r="PEA2386" s="316"/>
      <c r="PEB2386" s="316"/>
      <c r="PEC2386" s="316"/>
      <c r="PED2386" s="316"/>
      <c r="PEE2386" s="316"/>
      <c r="PEF2386" s="316"/>
      <c r="PEG2386" s="316"/>
      <c r="PEH2386" s="316"/>
      <c r="PEI2386" s="316"/>
      <c r="PEJ2386" s="316"/>
      <c r="PEK2386" s="316"/>
      <c r="PEL2386" s="316"/>
      <c r="PEM2386" s="316"/>
      <c r="PEN2386" s="316"/>
      <c r="PEO2386" s="316"/>
      <c r="PEP2386" s="316"/>
      <c r="PEQ2386" s="316"/>
      <c r="PER2386" s="316"/>
      <c r="PES2386" s="316"/>
      <c r="PET2386" s="316"/>
      <c r="PEU2386" s="316"/>
      <c r="PEV2386" s="316"/>
      <c r="PEW2386" s="316"/>
      <c r="PEX2386" s="316"/>
      <c r="PEY2386" s="316"/>
      <c r="PEZ2386" s="316"/>
      <c r="PFA2386" s="316"/>
      <c r="PFB2386" s="316"/>
      <c r="PFC2386" s="316"/>
      <c r="PFD2386" s="316"/>
      <c r="PFE2386" s="316"/>
      <c r="PFF2386" s="316"/>
      <c r="PFG2386" s="316"/>
      <c r="PFH2386" s="316"/>
      <c r="PFI2386" s="316"/>
      <c r="PFJ2386" s="316"/>
      <c r="PFK2386" s="316"/>
      <c r="PFL2386" s="316"/>
      <c r="PFM2386" s="316"/>
      <c r="PFN2386" s="316"/>
      <c r="PFO2386" s="316"/>
      <c r="PFP2386" s="316"/>
      <c r="PFQ2386" s="316"/>
      <c r="PFR2386" s="316"/>
      <c r="PFS2386" s="316"/>
      <c r="PFT2386" s="316"/>
      <c r="PFU2386" s="316"/>
      <c r="PFV2386" s="316"/>
      <c r="PFW2386" s="316"/>
      <c r="PFX2386" s="316"/>
      <c r="PFY2386" s="316"/>
      <c r="PFZ2386" s="316"/>
      <c r="PGA2386" s="316"/>
      <c r="PGB2386" s="316"/>
      <c r="PGC2386" s="316"/>
      <c r="PGD2386" s="316"/>
      <c r="PGE2386" s="316"/>
      <c r="PGF2386" s="316"/>
      <c r="PGG2386" s="316"/>
      <c r="PGH2386" s="316"/>
      <c r="PGI2386" s="316"/>
      <c r="PGJ2386" s="316"/>
      <c r="PGK2386" s="316"/>
      <c r="PGL2386" s="316"/>
      <c r="PGM2386" s="316"/>
      <c r="PGN2386" s="316"/>
      <c r="PGO2386" s="316"/>
      <c r="PGP2386" s="316"/>
      <c r="PGQ2386" s="316"/>
      <c r="PGR2386" s="316"/>
      <c r="PGS2386" s="316"/>
      <c r="PGT2386" s="316"/>
      <c r="PGU2386" s="316"/>
      <c r="PGV2386" s="316"/>
      <c r="PGW2386" s="316"/>
      <c r="PGX2386" s="316"/>
      <c r="PGY2386" s="316"/>
      <c r="PGZ2386" s="316"/>
      <c r="PHA2386" s="316"/>
      <c r="PHB2386" s="316"/>
      <c r="PHC2386" s="316"/>
      <c r="PHD2386" s="316"/>
      <c r="PHE2386" s="316"/>
      <c r="PHF2386" s="316"/>
      <c r="PHG2386" s="316"/>
      <c r="PHH2386" s="316"/>
      <c r="PHI2386" s="316"/>
      <c r="PHJ2386" s="316"/>
      <c r="PHK2386" s="316"/>
      <c r="PHL2386" s="316"/>
      <c r="PHM2386" s="316"/>
      <c r="PHN2386" s="316"/>
      <c r="PHO2386" s="316"/>
      <c r="PHP2386" s="316"/>
      <c r="PHQ2386" s="316"/>
      <c r="PHR2386" s="316"/>
      <c r="PHS2386" s="316"/>
      <c r="PHT2386" s="316"/>
      <c r="PHU2386" s="316"/>
      <c r="PHV2386" s="316"/>
      <c r="PHW2386" s="316"/>
      <c r="PHX2386" s="316"/>
      <c r="PHY2386" s="316"/>
      <c r="PHZ2386" s="316"/>
      <c r="PIA2386" s="316"/>
      <c r="PIB2386" s="316"/>
      <c r="PIC2386" s="316"/>
      <c r="PID2386" s="316"/>
      <c r="PIE2386" s="316"/>
      <c r="PIF2386" s="316"/>
      <c r="PIG2386" s="316"/>
      <c r="PIH2386" s="316"/>
      <c r="PII2386" s="316"/>
      <c r="PIJ2386" s="316"/>
      <c r="PIK2386" s="316"/>
      <c r="PIL2386" s="316"/>
      <c r="PIM2386" s="316"/>
      <c r="PIN2386" s="316"/>
      <c r="PIO2386" s="316"/>
      <c r="PIP2386" s="316"/>
      <c r="PIQ2386" s="316"/>
      <c r="PIR2386" s="316"/>
      <c r="PIS2386" s="316"/>
      <c r="PIT2386" s="316"/>
      <c r="PIU2386" s="316"/>
      <c r="PIV2386" s="316"/>
      <c r="PIW2386" s="316"/>
      <c r="PIX2386" s="316"/>
      <c r="PIY2386" s="316"/>
      <c r="PIZ2386" s="316"/>
      <c r="PJA2386" s="316"/>
      <c r="PJB2386" s="316"/>
      <c r="PJC2386" s="316"/>
      <c r="PJD2386" s="316"/>
      <c r="PJE2386" s="316"/>
      <c r="PJF2386" s="316"/>
      <c r="PJG2386" s="316"/>
      <c r="PJH2386" s="316"/>
      <c r="PJI2386" s="316"/>
      <c r="PJJ2386" s="316"/>
      <c r="PJK2386" s="316"/>
      <c r="PJL2386" s="316"/>
      <c r="PJM2386" s="316"/>
      <c r="PJN2386" s="316"/>
      <c r="PJO2386" s="316"/>
      <c r="PJP2386" s="316"/>
      <c r="PJQ2386" s="316"/>
      <c r="PJR2386" s="316"/>
      <c r="PJS2386" s="316"/>
      <c r="PJT2386" s="316"/>
      <c r="PJU2386" s="316"/>
      <c r="PJV2386" s="316"/>
      <c r="PJW2386" s="316"/>
      <c r="PJX2386" s="316"/>
      <c r="PJY2386" s="316"/>
      <c r="PJZ2386" s="316"/>
      <c r="PKA2386" s="316"/>
      <c r="PKB2386" s="316"/>
      <c r="PKC2386" s="316"/>
      <c r="PKD2386" s="316"/>
      <c r="PKE2386" s="316"/>
      <c r="PKF2386" s="316"/>
      <c r="PKG2386" s="316"/>
      <c r="PKH2386" s="316"/>
      <c r="PKI2386" s="316"/>
      <c r="PKJ2386" s="316"/>
      <c r="PKK2386" s="316"/>
      <c r="PKL2386" s="316"/>
      <c r="PKM2386" s="316"/>
      <c r="PKN2386" s="316"/>
      <c r="PKO2386" s="316"/>
      <c r="PKP2386" s="316"/>
      <c r="PKQ2386" s="316"/>
      <c r="PKR2386" s="316"/>
      <c r="PKS2386" s="316"/>
      <c r="PKT2386" s="316"/>
      <c r="PKU2386" s="316"/>
      <c r="PKV2386" s="316"/>
      <c r="PKW2386" s="316"/>
      <c r="PKX2386" s="316"/>
      <c r="PKY2386" s="316"/>
      <c r="PKZ2386" s="316"/>
      <c r="PLA2386" s="316"/>
      <c r="PLB2386" s="316"/>
      <c r="PLC2386" s="316"/>
      <c r="PLD2386" s="316"/>
      <c r="PLE2386" s="316"/>
      <c r="PLF2386" s="316"/>
      <c r="PLG2386" s="316"/>
      <c r="PLH2386" s="316"/>
      <c r="PLI2386" s="316"/>
      <c r="PLJ2386" s="316"/>
      <c r="PLK2386" s="316"/>
      <c r="PLL2386" s="316"/>
      <c r="PLM2386" s="316"/>
      <c r="PLN2386" s="316"/>
      <c r="PLO2386" s="316"/>
      <c r="PLP2386" s="316"/>
      <c r="PLQ2386" s="316"/>
      <c r="PLR2386" s="316"/>
      <c r="PLS2386" s="316"/>
      <c r="PLT2386" s="316"/>
      <c r="PLU2386" s="316"/>
      <c r="PLV2386" s="316"/>
      <c r="PLW2386" s="316"/>
      <c r="PLX2386" s="316"/>
      <c r="PLY2386" s="316"/>
      <c r="PLZ2386" s="316"/>
      <c r="PMA2386" s="316"/>
      <c r="PMB2386" s="316"/>
      <c r="PMC2386" s="316"/>
      <c r="PMD2386" s="316"/>
      <c r="PME2386" s="316"/>
      <c r="PMF2386" s="316"/>
      <c r="PMG2386" s="316"/>
      <c r="PMH2386" s="316"/>
      <c r="PMI2386" s="316"/>
      <c r="PMJ2386" s="316"/>
      <c r="PMK2386" s="316"/>
      <c r="PML2386" s="316"/>
      <c r="PMM2386" s="316"/>
      <c r="PMN2386" s="316"/>
      <c r="PMO2386" s="316"/>
      <c r="PMP2386" s="316"/>
      <c r="PMQ2386" s="316"/>
      <c r="PMR2386" s="316"/>
      <c r="PMS2386" s="316"/>
      <c r="PMT2386" s="316"/>
      <c r="PMU2386" s="316"/>
      <c r="PMV2386" s="316"/>
      <c r="PMW2386" s="316"/>
      <c r="PMX2386" s="316"/>
      <c r="PMY2386" s="316"/>
      <c r="PMZ2386" s="316"/>
      <c r="PNA2386" s="316"/>
      <c r="PNB2386" s="316"/>
      <c r="PNC2386" s="316"/>
      <c r="PND2386" s="316"/>
      <c r="PNE2386" s="316"/>
      <c r="PNF2386" s="316"/>
      <c r="PNG2386" s="316"/>
      <c r="PNH2386" s="316"/>
      <c r="PNI2386" s="316"/>
      <c r="PNJ2386" s="316"/>
      <c r="PNK2386" s="316"/>
      <c r="PNL2386" s="316"/>
      <c r="PNM2386" s="316"/>
      <c r="PNN2386" s="316"/>
      <c r="PNO2386" s="316"/>
      <c r="PNP2386" s="316"/>
      <c r="PNQ2386" s="316"/>
      <c r="PNR2386" s="316"/>
      <c r="PNS2386" s="316"/>
      <c r="PNT2386" s="316"/>
      <c r="PNU2386" s="316"/>
      <c r="PNV2386" s="316"/>
      <c r="PNW2386" s="316"/>
      <c r="PNX2386" s="316"/>
      <c r="PNY2386" s="316"/>
      <c r="PNZ2386" s="316"/>
      <c r="POA2386" s="316"/>
      <c r="POB2386" s="316"/>
      <c r="POC2386" s="316"/>
      <c r="POD2386" s="316"/>
      <c r="POE2386" s="316"/>
      <c r="POF2386" s="316"/>
      <c r="POG2386" s="316"/>
      <c r="POH2386" s="316"/>
      <c r="POI2386" s="316"/>
      <c r="POJ2386" s="316"/>
      <c r="POK2386" s="316"/>
      <c r="POL2386" s="316"/>
      <c r="POM2386" s="316"/>
      <c r="PON2386" s="316"/>
      <c r="POO2386" s="316"/>
      <c r="POP2386" s="316"/>
      <c r="POQ2386" s="316"/>
      <c r="POR2386" s="316"/>
      <c r="POS2386" s="316"/>
      <c r="POT2386" s="316"/>
      <c r="POU2386" s="316"/>
      <c r="POV2386" s="316"/>
      <c r="POW2386" s="316"/>
      <c r="POX2386" s="316"/>
      <c r="POY2386" s="316"/>
      <c r="POZ2386" s="316"/>
      <c r="PPA2386" s="316"/>
      <c r="PPB2386" s="316"/>
      <c r="PPC2386" s="316"/>
      <c r="PPD2386" s="316"/>
      <c r="PPE2386" s="316"/>
      <c r="PPF2386" s="316"/>
      <c r="PPG2386" s="316"/>
      <c r="PPH2386" s="316"/>
      <c r="PPI2386" s="316"/>
      <c r="PPJ2386" s="316"/>
      <c r="PPK2386" s="316"/>
      <c r="PPL2386" s="316"/>
      <c r="PPM2386" s="316"/>
      <c r="PPN2386" s="316"/>
      <c r="PPO2386" s="316"/>
      <c r="PPP2386" s="316"/>
      <c r="PPQ2386" s="316"/>
      <c r="PPR2386" s="316"/>
      <c r="PPS2386" s="316"/>
      <c r="PPT2386" s="316"/>
      <c r="PPU2386" s="316"/>
      <c r="PPV2386" s="316"/>
      <c r="PPW2386" s="316"/>
      <c r="PPX2386" s="316"/>
      <c r="PPY2386" s="316"/>
      <c r="PPZ2386" s="316"/>
      <c r="PQA2386" s="316"/>
      <c r="PQB2386" s="316"/>
      <c r="PQC2386" s="316"/>
      <c r="PQD2386" s="316"/>
      <c r="PQE2386" s="316"/>
      <c r="PQF2386" s="316"/>
      <c r="PQG2386" s="316"/>
      <c r="PQH2386" s="316"/>
      <c r="PQI2386" s="316"/>
      <c r="PQJ2386" s="316"/>
      <c r="PQK2386" s="316"/>
      <c r="PQL2386" s="316"/>
      <c r="PQM2386" s="316"/>
      <c r="PQN2386" s="316"/>
      <c r="PQO2386" s="316"/>
      <c r="PQP2386" s="316"/>
      <c r="PQQ2386" s="316"/>
      <c r="PQR2386" s="316"/>
      <c r="PQS2386" s="316"/>
      <c r="PQT2386" s="316"/>
      <c r="PQU2386" s="316"/>
      <c r="PQV2386" s="316"/>
      <c r="PQW2386" s="316"/>
      <c r="PQX2386" s="316"/>
      <c r="PQY2386" s="316"/>
      <c r="PQZ2386" s="316"/>
      <c r="PRA2386" s="316"/>
      <c r="PRB2386" s="316"/>
      <c r="PRC2386" s="316"/>
      <c r="PRD2386" s="316"/>
      <c r="PRE2386" s="316"/>
      <c r="PRF2386" s="316"/>
      <c r="PRG2386" s="316"/>
      <c r="PRH2386" s="316"/>
      <c r="PRI2386" s="316"/>
      <c r="PRJ2386" s="316"/>
      <c r="PRK2386" s="316"/>
      <c r="PRL2386" s="316"/>
      <c r="PRM2386" s="316"/>
      <c r="PRN2386" s="316"/>
      <c r="PRO2386" s="316"/>
      <c r="PRP2386" s="316"/>
      <c r="PRQ2386" s="316"/>
      <c r="PRR2386" s="316"/>
      <c r="PRS2386" s="316"/>
      <c r="PRT2386" s="316"/>
      <c r="PRU2386" s="316"/>
      <c r="PRV2386" s="316"/>
      <c r="PRW2386" s="316"/>
      <c r="PRX2386" s="316"/>
      <c r="PRY2386" s="316"/>
      <c r="PRZ2386" s="316"/>
      <c r="PSA2386" s="316"/>
      <c r="PSB2386" s="316"/>
      <c r="PSC2386" s="316"/>
      <c r="PSD2386" s="316"/>
      <c r="PSE2386" s="316"/>
      <c r="PSF2386" s="316"/>
      <c r="PSG2386" s="316"/>
      <c r="PSH2386" s="316"/>
      <c r="PSI2386" s="316"/>
      <c r="PSJ2386" s="316"/>
      <c r="PSK2386" s="316"/>
      <c r="PSL2386" s="316"/>
      <c r="PSM2386" s="316"/>
      <c r="PSN2386" s="316"/>
      <c r="PSO2386" s="316"/>
      <c r="PSP2386" s="316"/>
      <c r="PSQ2386" s="316"/>
      <c r="PSR2386" s="316"/>
      <c r="PSS2386" s="316"/>
      <c r="PST2386" s="316"/>
      <c r="PSU2386" s="316"/>
      <c r="PSV2386" s="316"/>
      <c r="PSW2386" s="316"/>
      <c r="PSX2386" s="316"/>
      <c r="PSY2386" s="316"/>
      <c r="PSZ2386" s="316"/>
      <c r="PTA2386" s="316"/>
      <c r="PTB2386" s="316"/>
      <c r="PTC2386" s="316"/>
      <c r="PTD2386" s="316"/>
      <c r="PTE2386" s="316"/>
      <c r="PTF2386" s="316"/>
      <c r="PTG2386" s="316"/>
      <c r="PTH2386" s="316"/>
      <c r="PTI2386" s="316"/>
      <c r="PTJ2386" s="316"/>
      <c r="PTK2386" s="316"/>
      <c r="PTL2386" s="316"/>
      <c r="PTM2386" s="316"/>
      <c r="PTN2386" s="316"/>
      <c r="PTO2386" s="316"/>
      <c r="PTP2386" s="316"/>
      <c r="PTQ2386" s="316"/>
      <c r="PTR2386" s="316"/>
      <c r="PTS2386" s="316"/>
      <c r="PTT2386" s="316"/>
      <c r="PTU2386" s="316"/>
      <c r="PTV2386" s="316"/>
      <c r="PTW2386" s="316"/>
      <c r="PTX2386" s="316"/>
      <c r="PTY2386" s="316"/>
      <c r="PTZ2386" s="316"/>
      <c r="PUA2386" s="316"/>
      <c r="PUB2386" s="316"/>
      <c r="PUC2386" s="316"/>
      <c r="PUD2386" s="316"/>
      <c r="PUE2386" s="316"/>
      <c r="PUF2386" s="316"/>
      <c r="PUG2386" s="316"/>
      <c r="PUH2386" s="316"/>
      <c r="PUI2386" s="316"/>
      <c r="PUJ2386" s="316"/>
      <c r="PUK2386" s="316"/>
      <c r="PUL2386" s="316"/>
      <c r="PUM2386" s="316"/>
      <c r="PUN2386" s="316"/>
      <c r="PUO2386" s="316"/>
      <c r="PUP2386" s="316"/>
      <c r="PUQ2386" s="316"/>
      <c r="PUR2386" s="316"/>
      <c r="PUS2386" s="316"/>
      <c r="PUT2386" s="316"/>
      <c r="PUU2386" s="316"/>
      <c r="PUV2386" s="316"/>
      <c r="PUW2386" s="316"/>
      <c r="PUX2386" s="316"/>
      <c r="PUY2386" s="316"/>
      <c r="PUZ2386" s="316"/>
      <c r="PVA2386" s="316"/>
      <c r="PVB2386" s="316"/>
      <c r="PVC2386" s="316"/>
      <c r="PVD2386" s="316"/>
      <c r="PVE2386" s="316"/>
      <c r="PVF2386" s="316"/>
      <c r="PVG2386" s="316"/>
      <c r="PVH2386" s="316"/>
      <c r="PVI2386" s="316"/>
      <c r="PVJ2386" s="316"/>
      <c r="PVK2386" s="316"/>
      <c r="PVL2386" s="316"/>
      <c r="PVM2386" s="316"/>
      <c r="PVN2386" s="316"/>
      <c r="PVO2386" s="316"/>
      <c r="PVP2386" s="316"/>
      <c r="PVQ2386" s="316"/>
      <c r="PVR2386" s="316"/>
      <c r="PVS2386" s="316"/>
      <c r="PVT2386" s="316"/>
      <c r="PVU2386" s="316"/>
      <c r="PVV2386" s="316"/>
      <c r="PVW2386" s="316"/>
      <c r="PVX2386" s="316"/>
      <c r="PVY2386" s="316"/>
      <c r="PVZ2386" s="316"/>
      <c r="PWA2386" s="316"/>
      <c r="PWB2386" s="316"/>
      <c r="PWC2386" s="316"/>
      <c r="PWD2386" s="316"/>
      <c r="PWE2386" s="316"/>
      <c r="PWF2386" s="316"/>
      <c r="PWG2386" s="316"/>
      <c r="PWH2386" s="316"/>
      <c r="PWI2386" s="316"/>
      <c r="PWJ2386" s="316"/>
      <c r="PWK2386" s="316"/>
      <c r="PWL2386" s="316"/>
      <c r="PWM2386" s="316"/>
      <c r="PWN2386" s="316"/>
      <c r="PWO2386" s="316"/>
      <c r="PWP2386" s="316"/>
      <c r="PWQ2386" s="316"/>
      <c r="PWR2386" s="316"/>
      <c r="PWS2386" s="316"/>
      <c r="PWT2386" s="316"/>
      <c r="PWU2386" s="316"/>
      <c r="PWV2386" s="316"/>
      <c r="PWW2386" s="316"/>
      <c r="PWX2386" s="316"/>
      <c r="PWY2386" s="316"/>
      <c r="PWZ2386" s="316"/>
      <c r="PXA2386" s="316"/>
      <c r="PXB2386" s="316"/>
      <c r="PXC2386" s="316"/>
      <c r="PXD2386" s="316"/>
      <c r="PXE2386" s="316"/>
      <c r="PXF2386" s="316"/>
      <c r="PXG2386" s="316"/>
      <c r="PXH2386" s="316"/>
      <c r="PXI2386" s="316"/>
      <c r="PXJ2386" s="316"/>
      <c r="PXK2386" s="316"/>
      <c r="PXL2386" s="316"/>
      <c r="PXM2386" s="316"/>
      <c r="PXN2386" s="316"/>
      <c r="PXO2386" s="316"/>
      <c r="PXP2386" s="316"/>
      <c r="PXQ2386" s="316"/>
      <c r="PXR2386" s="316"/>
      <c r="PXS2386" s="316"/>
      <c r="PXT2386" s="316"/>
      <c r="PXU2386" s="316"/>
      <c r="PXV2386" s="316"/>
      <c r="PXW2386" s="316"/>
      <c r="PXX2386" s="316"/>
      <c r="PXY2386" s="316"/>
      <c r="PXZ2386" s="316"/>
      <c r="PYA2386" s="316"/>
      <c r="PYB2386" s="316"/>
      <c r="PYC2386" s="316"/>
      <c r="PYD2386" s="316"/>
      <c r="PYE2386" s="316"/>
      <c r="PYF2386" s="316"/>
      <c r="PYG2386" s="316"/>
      <c r="PYH2386" s="316"/>
      <c r="PYI2386" s="316"/>
      <c r="PYJ2386" s="316"/>
      <c r="PYK2386" s="316"/>
      <c r="PYL2386" s="316"/>
      <c r="PYM2386" s="316"/>
      <c r="PYN2386" s="316"/>
      <c r="PYO2386" s="316"/>
      <c r="PYP2386" s="316"/>
      <c r="PYQ2386" s="316"/>
      <c r="PYR2386" s="316"/>
      <c r="PYS2386" s="316"/>
      <c r="PYT2386" s="316"/>
      <c r="PYU2386" s="316"/>
      <c r="PYV2386" s="316"/>
      <c r="PYW2386" s="316"/>
      <c r="PYX2386" s="316"/>
      <c r="PYY2386" s="316"/>
      <c r="PYZ2386" s="316"/>
      <c r="PZA2386" s="316"/>
      <c r="PZB2386" s="316"/>
      <c r="PZC2386" s="316"/>
      <c r="PZD2386" s="316"/>
      <c r="PZE2386" s="316"/>
      <c r="PZF2386" s="316"/>
      <c r="PZG2386" s="316"/>
      <c r="PZH2386" s="316"/>
      <c r="PZI2386" s="316"/>
      <c r="PZJ2386" s="316"/>
      <c r="PZK2386" s="316"/>
      <c r="PZL2386" s="316"/>
      <c r="PZM2386" s="316"/>
      <c r="PZN2386" s="316"/>
      <c r="PZO2386" s="316"/>
      <c r="PZP2386" s="316"/>
      <c r="PZQ2386" s="316"/>
      <c r="PZR2386" s="316"/>
      <c r="PZS2386" s="316"/>
      <c r="PZT2386" s="316"/>
      <c r="PZU2386" s="316"/>
      <c r="PZV2386" s="316"/>
      <c r="PZW2386" s="316"/>
      <c r="PZX2386" s="316"/>
      <c r="PZY2386" s="316"/>
      <c r="PZZ2386" s="316"/>
      <c r="QAA2386" s="316"/>
      <c r="QAB2386" s="316"/>
      <c r="QAC2386" s="316"/>
      <c r="QAD2386" s="316"/>
      <c r="QAE2386" s="316"/>
      <c r="QAF2386" s="316"/>
      <c r="QAG2386" s="316"/>
      <c r="QAH2386" s="316"/>
      <c r="QAI2386" s="316"/>
      <c r="QAJ2386" s="316"/>
      <c r="QAK2386" s="316"/>
      <c r="QAL2386" s="316"/>
      <c r="QAM2386" s="316"/>
      <c r="QAN2386" s="316"/>
      <c r="QAO2386" s="316"/>
      <c r="QAP2386" s="316"/>
      <c r="QAQ2386" s="316"/>
      <c r="QAR2386" s="316"/>
      <c r="QAS2386" s="316"/>
      <c r="QAT2386" s="316"/>
      <c r="QAU2386" s="316"/>
      <c r="QAV2386" s="316"/>
      <c r="QAW2386" s="316"/>
      <c r="QAX2386" s="316"/>
      <c r="QAY2386" s="316"/>
      <c r="QAZ2386" s="316"/>
      <c r="QBA2386" s="316"/>
      <c r="QBB2386" s="316"/>
      <c r="QBC2386" s="316"/>
      <c r="QBD2386" s="316"/>
      <c r="QBE2386" s="316"/>
      <c r="QBF2386" s="316"/>
      <c r="QBG2386" s="316"/>
      <c r="QBH2386" s="316"/>
      <c r="QBI2386" s="316"/>
      <c r="QBJ2386" s="316"/>
      <c r="QBK2386" s="316"/>
      <c r="QBL2386" s="316"/>
      <c r="QBM2386" s="316"/>
      <c r="QBN2386" s="316"/>
      <c r="QBO2386" s="316"/>
      <c r="QBP2386" s="316"/>
      <c r="QBQ2386" s="316"/>
      <c r="QBR2386" s="316"/>
      <c r="QBS2386" s="316"/>
      <c r="QBT2386" s="316"/>
      <c r="QBU2386" s="316"/>
      <c r="QBV2386" s="316"/>
      <c r="QBW2386" s="316"/>
      <c r="QBX2386" s="316"/>
      <c r="QBY2386" s="316"/>
      <c r="QBZ2386" s="316"/>
      <c r="QCA2386" s="316"/>
      <c r="QCB2386" s="316"/>
      <c r="QCC2386" s="316"/>
      <c r="QCD2386" s="316"/>
      <c r="QCE2386" s="316"/>
      <c r="QCF2386" s="316"/>
      <c r="QCG2386" s="316"/>
      <c r="QCH2386" s="316"/>
      <c r="QCI2386" s="316"/>
      <c r="QCJ2386" s="316"/>
      <c r="QCK2386" s="316"/>
      <c r="QCL2386" s="316"/>
      <c r="QCM2386" s="316"/>
      <c r="QCN2386" s="316"/>
      <c r="QCO2386" s="316"/>
      <c r="QCP2386" s="316"/>
      <c r="QCQ2386" s="316"/>
      <c r="QCR2386" s="316"/>
      <c r="QCS2386" s="316"/>
      <c r="QCT2386" s="316"/>
      <c r="QCU2386" s="316"/>
      <c r="QCV2386" s="316"/>
      <c r="QCW2386" s="316"/>
      <c r="QCX2386" s="316"/>
      <c r="QCY2386" s="316"/>
      <c r="QCZ2386" s="316"/>
      <c r="QDA2386" s="316"/>
      <c r="QDB2386" s="316"/>
      <c r="QDC2386" s="316"/>
      <c r="QDD2386" s="316"/>
      <c r="QDE2386" s="316"/>
      <c r="QDF2386" s="316"/>
      <c r="QDG2386" s="316"/>
      <c r="QDH2386" s="316"/>
      <c r="QDI2386" s="316"/>
      <c r="QDJ2386" s="316"/>
      <c r="QDK2386" s="316"/>
      <c r="QDL2386" s="316"/>
      <c r="QDM2386" s="316"/>
      <c r="QDN2386" s="316"/>
      <c r="QDO2386" s="316"/>
      <c r="QDP2386" s="316"/>
      <c r="QDQ2386" s="316"/>
      <c r="QDR2386" s="316"/>
      <c r="QDS2386" s="316"/>
      <c r="QDT2386" s="316"/>
      <c r="QDU2386" s="316"/>
      <c r="QDV2386" s="316"/>
      <c r="QDW2386" s="316"/>
      <c r="QDX2386" s="316"/>
      <c r="QDY2386" s="316"/>
      <c r="QDZ2386" s="316"/>
      <c r="QEA2386" s="316"/>
      <c r="QEB2386" s="316"/>
      <c r="QEC2386" s="316"/>
      <c r="QED2386" s="316"/>
      <c r="QEE2386" s="316"/>
      <c r="QEF2386" s="316"/>
      <c r="QEG2386" s="316"/>
      <c r="QEH2386" s="316"/>
      <c r="QEI2386" s="316"/>
      <c r="QEJ2386" s="316"/>
      <c r="QEK2386" s="316"/>
      <c r="QEL2386" s="316"/>
      <c r="QEM2386" s="316"/>
      <c r="QEN2386" s="316"/>
      <c r="QEO2386" s="316"/>
      <c r="QEP2386" s="316"/>
      <c r="QEQ2386" s="316"/>
      <c r="QER2386" s="316"/>
      <c r="QES2386" s="316"/>
      <c r="QET2386" s="316"/>
      <c r="QEU2386" s="316"/>
      <c r="QEV2386" s="316"/>
      <c r="QEW2386" s="316"/>
      <c r="QEX2386" s="316"/>
      <c r="QEY2386" s="316"/>
      <c r="QEZ2386" s="316"/>
      <c r="QFA2386" s="316"/>
      <c r="QFB2386" s="316"/>
      <c r="QFC2386" s="316"/>
      <c r="QFD2386" s="316"/>
      <c r="QFE2386" s="316"/>
      <c r="QFF2386" s="316"/>
      <c r="QFG2386" s="316"/>
      <c r="QFH2386" s="316"/>
      <c r="QFI2386" s="316"/>
      <c r="QFJ2386" s="316"/>
      <c r="QFK2386" s="316"/>
      <c r="QFL2386" s="316"/>
      <c r="QFM2386" s="316"/>
      <c r="QFN2386" s="316"/>
      <c r="QFO2386" s="316"/>
      <c r="QFP2386" s="316"/>
      <c r="QFQ2386" s="316"/>
      <c r="QFR2386" s="316"/>
      <c r="QFS2386" s="316"/>
      <c r="QFT2386" s="316"/>
      <c r="QFU2386" s="316"/>
      <c r="QFV2386" s="316"/>
      <c r="QFW2386" s="316"/>
      <c r="QFX2386" s="316"/>
      <c r="QFY2386" s="316"/>
      <c r="QFZ2386" s="316"/>
      <c r="QGA2386" s="316"/>
      <c r="QGB2386" s="316"/>
      <c r="QGC2386" s="316"/>
      <c r="QGD2386" s="316"/>
      <c r="QGE2386" s="316"/>
      <c r="QGF2386" s="316"/>
      <c r="QGG2386" s="316"/>
      <c r="QGH2386" s="316"/>
      <c r="QGI2386" s="316"/>
      <c r="QGJ2386" s="316"/>
      <c r="QGK2386" s="316"/>
      <c r="QGL2386" s="316"/>
      <c r="QGM2386" s="316"/>
      <c r="QGN2386" s="316"/>
      <c r="QGO2386" s="316"/>
      <c r="QGP2386" s="316"/>
      <c r="QGQ2386" s="316"/>
      <c r="QGR2386" s="316"/>
      <c r="QGS2386" s="316"/>
      <c r="QGT2386" s="316"/>
      <c r="QGU2386" s="316"/>
      <c r="QGV2386" s="316"/>
      <c r="QGW2386" s="316"/>
      <c r="QGX2386" s="316"/>
      <c r="QGY2386" s="316"/>
      <c r="QGZ2386" s="316"/>
      <c r="QHA2386" s="316"/>
      <c r="QHB2386" s="316"/>
      <c r="QHC2386" s="316"/>
      <c r="QHD2386" s="316"/>
      <c r="QHE2386" s="316"/>
      <c r="QHF2386" s="316"/>
      <c r="QHG2386" s="316"/>
      <c r="QHH2386" s="316"/>
      <c r="QHI2386" s="316"/>
      <c r="QHJ2386" s="316"/>
      <c r="QHK2386" s="316"/>
      <c r="QHL2386" s="316"/>
      <c r="QHM2386" s="316"/>
      <c r="QHN2386" s="316"/>
      <c r="QHO2386" s="316"/>
      <c r="QHP2386" s="316"/>
      <c r="QHQ2386" s="316"/>
      <c r="QHR2386" s="316"/>
      <c r="QHS2386" s="316"/>
      <c r="QHT2386" s="316"/>
      <c r="QHU2386" s="316"/>
      <c r="QHV2386" s="316"/>
      <c r="QHW2386" s="316"/>
      <c r="QHX2386" s="316"/>
      <c r="QHY2386" s="316"/>
      <c r="QHZ2386" s="316"/>
      <c r="QIA2386" s="316"/>
      <c r="QIB2386" s="316"/>
      <c r="QIC2386" s="316"/>
      <c r="QID2386" s="316"/>
      <c r="QIE2386" s="316"/>
      <c r="QIF2386" s="316"/>
      <c r="QIG2386" s="316"/>
      <c r="QIH2386" s="316"/>
      <c r="QII2386" s="316"/>
      <c r="QIJ2386" s="316"/>
      <c r="QIK2386" s="316"/>
      <c r="QIL2386" s="316"/>
      <c r="QIM2386" s="316"/>
      <c r="QIN2386" s="316"/>
      <c r="QIO2386" s="316"/>
      <c r="QIP2386" s="316"/>
      <c r="QIQ2386" s="316"/>
      <c r="QIR2386" s="316"/>
      <c r="QIS2386" s="316"/>
      <c r="QIT2386" s="316"/>
      <c r="QIU2386" s="316"/>
      <c r="QIV2386" s="316"/>
      <c r="QIW2386" s="316"/>
      <c r="QIX2386" s="316"/>
      <c r="QIY2386" s="316"/>
      <c r="QIZ2386" s="316"/>
      <c r="QJA2386" s="316"/>
      <c r="QJB2386" s="316"/>
      <c r="QJC2386" s="316"/>
      <c r="QJD2386" s="316"/>
      <c r="QJE2386" s="316"/>
      <c r="QJF2386" s="316"/>
      <c r="QJG2386" s="316"/>
      <c r="QJH2386" s="316"/>
      <c r="QJI2386" s="316"/>
      <c r="QJJ2386" s="316"/>
      <c r="QJK2386" s="316"/>
      <c r="QJL2386" s="316"/>
      <c r="QJM2386" s="316"/>
      <c r="QJN2386" s="316"/>
      <c r="QJO2386" s="316"/>
      <c r="QJP2386" s="316"/>
      <c r="QJQ2386" s="316"/>
      <c r="QJR2386" s="316"/>
      <c r="QJS2386" s="316"/>
      <c r="QJT2386" s="316"/>
      <c r="QJU2386" s="316"/>
      <c r="QJV2386" s="316"/>
      <c r="QJW2386" s="316"/>
      <c r="QJX2386" s="316"/>
      <c r="QJY2386" s="316"/>
      <c r="QJZ2386" s="316"/>
      <c r="QKA2386" s="316"/>
      <c r="QKB2386" s="316"/>
      <c r="QKC2386" s="316"/>
      <c r="QKD2386" s="316"/>
      <c r="QKE2386" s="316"/>
      <c r="QKF2386" s="316"/>
      <c r="QKG2386" s="316"/>
      <c r="QKH2386" s="316"/>
      <c r="QKI2386" s="316"/>
      <c r="QKJ2386" s="316"/>
      <c r="QKK2386" s="316"/>
      <c r="QKL2386" s="316"/>
      <c r="QKM2386" s="316"/>
      <c r="QKN2386" s="316"/>
      <c r="QKO2386" s="316"/>
      <c r="QKP2386" s="316"/>
      <c r="QKQ2386" s="316"/>
      <c r="QKR2386" s="316"/>
      <c r="QKS2386" s="316"/>
      <c r="QKT2386" s="316"/>
      <c r="QKU2386" s="316"/>
      <c r="QKV2386" s="316"/>
      <c r="QKW2386" s="316"/>
      <c r="QKX2386" s="316"/>
      <c r="QKY2386" s="316"/>
      <c r="QKZ2386" s="316"/>
      <c r="QLA2386" s="316"/>
      <c r="QLB2386" s="316"/>
      <c r="QLC2386" s="316"/>
      <c r="QLD2386" s="316"/>
      <c r="QLE2386" s="316"/>
      <c r="QLF2386" s="316"/>
      <c r="QLG2386" s="316"/>
      <c r="QLH2386" s="316"/>
      <c r="QLI2386" s="316"/>
      <c r="QLJ2386" s="316"/>
      <c r="QLK2386" s="316"/>
      <c r="QLL2386" s="316"/>
      <c r="QLM2386" s="316"/>
      <c r="QLN2386" s="316"/>
      <c r="QLO2386" s="316"/>
      <c r="QLP2386" s="316"/>
      <c r="QLQ2386" s="316"/>
      <c r="QLR2386" s="316"/>
      <c r="QLS2386" s="316"/>
      <c r="QLT2386" s="316"/>
      <c r="QLU2386" s="316"/>
      <c r="QLV2386" s="316"/>
      <c r="QLW2386" s="316"/>
      <c r="QLX2386" s="316"/>
      <c r="QLY2386" s="316"/>
      <c r="QLZ2386" s="316"/>
      <c r="QMA2386" s="316"/>
      <c r="QMB2386" s="316"/>
      <c r="QMC2386" s="316"/>
      <c r="QMD2386" s="316"/>
      <c r="QME2386" s="316"/>
      <c r="QMF2386" s="316"/>
      <c r="QMG2386" s="316"/>
      <c r="QMH2386" s="316"/>
      <c r="QMI2386" s="316"/>
      <c r="QMJ2386" s="316"/>
      <c r="QMK2386" s="316"/>
      <c r="QML2386" s="316"/>
      <c r="QMM2386" s="316"/>
      <c r="QMN2386" s="316"/>
      <c r="QMO2386" s="316"/>
      <c r="QMP2386" s="316"/>
      <c r="QMQ2386" s="316"/>
      <c r="QMR2386" s="316"/>
      <c r="QMS2386" s="316"/>
      <c r="QMT2386" s="316"/>
      <c r="QMU2386" s="316"/>
      <c r="QMV2386" s="316"/>
      <c r="QMW2386" s="316"/>
      <c r="QMX2386" s="316"/>
      <c r="QMY2386" s="316"/>
      <c r="QMZ2386" s="316"/>
      <c r="QNA2386" s="316"/>
      <c r="QNB2386" s="316"/>
      <c r="QNC2386" s="316"/>
      <c r="QND2386" s="316"/>
      <c r="QNE2386" s="316"/>
      <c r="QNF2386" s="316"/>
      <c r="QNG2386" s="316"/>
      <c r="QNH2386" s="316"/>
      <c r="QNI2386" s="316"/>
      <c r="QNJ2386" s="316"/>
      <c r="QNK2386" s="316"/>
      <c r="QNL2386" s="316"/>
      <c r="QNM2386" s="316"/>
      <c r="QNN2386" s="316"/>
      <c r="QNO2386" s="316"/>
      <c r="QNP2386" s="316"/>
      <c r="QNQ2386" s="316"/>
      <c r="QNR2386" s="316"/>
      <c r="QNS2386" s="316"/>
      <c r="QNT2386" s="316"/>
      <c r="QNU2386" s="316"/>
      <c r="QNV2386" s="316"/>
      <c r="QNW2386" s="316"/>
      <c r="QNX2386" s="316"/>
      <c r="QNY2386" s="316"/>
      <c r="QNZ2386" s="316"/>
      <c r="QOA2386" s="316"/>
      <c r="QOB2386" s="316"/>
      <c r="QOC2386" s="316"/>
      <c r="QOD2386" s="316"/>
      <c r="QOE2386" s="316"/>
      <c r="QOF2386" s="316"/>
      <c r="QOG2386" s="316"/>
      <c r="QOH2386" s="316"/>
      <c r="QOI2386" s="316"/>
      <c r="QOJ2386" s="316"/>
      <c r="QOK2386" s="316"/>
      <c r="QOL2386" s="316"/>
      <c r="QOM2386" s="316"/>
      <c r="QON2386" s="316"/>
      <c r="QOO2386" s="316"/>
      <c r="QOP2386" s="316"/>
      <c r="QOQ2386" s="316"/>
      <c r="QOR2386" s="316"/>
      <c r="QOS2386" s="316"/>
      <c r="QOT2386" s="316"/>
      <c r="QOU2386" s="316"/>
      <c r="QOV2386" s="316"/>
      <c r="QOW2386" s="316"/>
      <c r="QOX2386" s="316"/>
      <c r="QOY2386" s="316"/>
      <c r="QOZ2386" s="316"/>
      <c r="QPA2386" s="316"/>
      <c r="QPB2386" s="316"/>
      <c r="QPC2386" s="316"/>
      <c r="QPD2386" s="316"/>
      <c r="QPE2386" s="316"/>
      <c r="QPF2386" s="316"/>
      <c r="QPG2386" s="316"/>
      <c r="QPH2386" s="316"/>
      <c r="QPI2386" s="316"/>
      <c r="QPJ2386" s="316"/>
      <c r="QPK2386" s="316"/>
      <c r="QPL2386" s="316"/>
      <c r="QPM2386" s="316"/>
      <c r="QPN2386" s="316"/>
      <c r="QPO2386" s="316"/>
      <c r="QPP2386" s="316"/>
      <c r="QPQ2386" s="316"/>
      <c r="QPR2386" s="316"/>
      <c r="QPS2386" s="316"/>
      <c r="QPT2386" s="316"/>
      <c r="QPU2386" s="316"/>
      <c r="QPV2386" s="316"/>
      <c r="QPW2386" s="316"/>
      <c r="QPX2386" s="316"/>
      <c r="QPY2386" s="316"/>
      <c r="QPZ2386" s="316"/>
      <c r="QQA2386" s="316"/>
      <c r="QQB2386" s="316"/>
      <c r="QQC2386" s="316"/>
      <c r="QQD2386" s="316"/>
      <c r="QQE2386" s="316"/>
      <c r="QQF2386" s="316"/>
      <c r="QQG2386" s="316"/>
      <c r="QQH2386" s="316"/>
      <c r="QQI2386" s="316"/>
      <c r="QQJ2386" s="316"/>
      <c r="QQK2386" s="316"/>
      <c r="QQL2386" s="316"/>
      <c r="QQM2386" s="316"/>
      <c r="QQN2386" s="316"/>
      <c r="QQO2386" s="316"/>
      <c r="QQP2386" s="316"/>
      <c r="QQQ2386" s="316"/>
      <c r="QQR2386" s="316"/>
      <c r="QQS2386" s="316"/>
      <c r="QQT2386" s="316"/>
      <c r="QQU2386" s="316"/>
      <c r="QQV2386" s="316"/>
      <c r="QQW2386" s="316"/>
      <c r="QQX2386" s="316"/>
      <c r="QQY2386" s="316"/>
      <c r="QQZ2386" s="316"/>
      <c r="QRA2386" s="316"/>
      <c r="QRB2386" s="316"/>
      <c r="QRC2386" s="316"/>
      <c r="QRD2386" s="316"/>
      <c r="QRE2386" s="316"/>
      <c r="QRF2386" s="316"/>
      <c r="QRG2386" s="316"/>
      <c r="QRH2386" s="316"/>
      <c r="QRI2386" s="316"/>
      <c r="QRJ2386" s="316"/>
      <c r="QRK2386" s="316"/>
      <c r="QRL2386" s="316"/>
      <c r="QRM2386" s="316"/>
      <c r="QRN2386" s="316"/>
      <c r="QRO2386" s="316"/>
      <c r="QRP2386" s="316"/>
      <c r="QRQ2386" s="316"/>
      <c r="QRR2386" s="316"/>
      <c r="QRS2386" s="316"/>
      <c r="QRT2386" s="316"/>
      <c r="QRU2386" s="316"/>
      <c r="QRV2386" s="316"/>
      <c r="QRW2386" s="316"/>
      <c r="QRX2386" s="316"/>
      <c r="QRY2386" s="316"/>
      <c r="QRZ2386" s="316"/>
      <c r="QSA2386" s="316"/>
      <c r="QSB2386" s="316"/>
      <c r="QSC2386" s="316"/>
      <c r="QSD2386" s="316"/>
      <c r="QSE2386" s="316"/>
      <c r="QSF2386" s="316"/>
      <c r="QSG2386" s="316"/>
      <c r="QSH2386" s="316"/>
      <c r="QSI2386" s="316"/>
      <c r="QSJ2386" s="316"/>
      <c r="QSK2386" s="316"/>
      <c r="QSL2386" s="316"/>
      <c r="QSM2386" s="316"/>
      <c r="QSN2386" s="316"/>
      <c r="QSO2386" s="316"/>
      <c r="QSP2386" s="316"/>
      <c r="QSQ2386" s="316"/>
      <c r="QSR2386" s="316"/>
      <c r="QSS2386" s="316"/>
      <c r="QST2386" s="316"/>
      <c r="QSU2386" s="316"/>
      <c r="QSV2386" s="316"/>
      <c r="QSW2386" s="316"/>
      <c r="QSX2386" s="316"/>
      <c r="QSY2386" s="316"/>
      <c r="QSZ2386" s="316"/>
      <c r="QTA2386" s="316"/>
      <c r="QTB2386" s="316"/>
      <c r="QTC2386" s="316"/>
      <c r="QTD2386" s="316"/>
      <c r="QTE2386" s="316"/>
      <c r="QTF2386" s="316"/>
      <c r="QTG2386" s="316"/>
      <c r="QTH2386" s="316"/>
      <c r="QTI2386" s="316"/>
      <c r="QTJ2386" s="316"/>
      <c r="QTK2386" s="316"/>
      <c r="QTL2386" s="316"/>
      <c r="QTM2386" s="316"/>
      <c r="QTN2386" s="316"/>
      <c r="QTO2386" s="316"/>
      <c r="QTP2386" s="316"/>
      <c r="QTQ2386" s="316"/>
      <c r="QTR2386" s="316"/>
      <c r="QTS2386" s="316"/>
      <c r="QTT2386" s="316"/>
      <c r="QTU2386" s="316"/>
      <c r="QTV2386" s="316"/>
      <c r="QTW2386" s="316"/>
      <c r="QTX2386" s="316"/>
      <c r="QTY2386" s="316"/>
      <c r="QTZ2386" s="316"/>
      <c r="QUA2386" s="316"/>
      <c r="QUB2386" s="316"/>
      <c r="QUC2386" s="316"/>
      <c r="QUD2386" s="316"/>
      <c r="QUE2386" s="316"/>
      <c r="QUF2386" s="316"/>
      <c r="QUG2386" s="316"/>
      <c r="QUH2386" s="316"/>
      <c r="QUI2386" s="316"/>
      <c r="QUJ2386" s="316"/>
      <c r="QUK2386" s="316"/>
      <c r="QUL2386" s="316"/>
      <c r="QUM2386" s="316"/>
      <c r="QUN2386" s="316"/>
      <c r="QUO2386" s="316"/>
      <c r="QUP2386" s="316"/>
      <c r="QUQ2386" s="316"/>
      <c r="QUR2386" s="316"/>
      <c r="QUS2386" s="316"/>
      <c r="QUT2386" s="316"/>
      <c r="QUU2386" s="316"/>
      <c r="QUV2386" s="316"/>
      <c r="QUW2386" s="316"/>
      <c r="QUX2386" s="316"/>
      <c r="QUY2386" s="316"/>
      <c r="QUZ2386" s="316"/>
      <c r="QVA2386" s="316"/>
      <c r="QVB2386" s="316"/>
      <c r="QVC2386" s="316"/>
      <c r="QVD2386" s="316"/>
      <c r="QVE2386" s="316"/>
      <c r="QVF2386" s="316"/>
      <c r="QVG2386" s="316"/>
      <c r="QVH2386" s="316"/>
      <c r="QVI2386" s="316"/>
      <c r="QVJ2386" s="316"/>
      <c r="QVK2386" s="316"/>
      <c r="QVL2386" s="316"/>
      <c r="QVM2386" s="316"/>
      <c r="QVN2386" s="316"/>
      <c r="QVO2386" s="316"/>
      <c r="QVP2386" s="316"/>
      <c r="QVQ2386" s="316"/>
      <c r="QVR2386" s="316"/>
      <c r="QVS2386" s="316"/>
      <c r="QVT2386" s="316"/>
      <c r="QVU2386" s="316"/>
      <c r="QVV2386" s="316"/>
      <c r="QVW2386" s="316"/>
      <c r="QVX2386" s="316"/>
      <c r="QVY2386" s="316"/>
      <c r="QVZ2386" s="316"/>
      <c r="QWA2386" s="316"/>
      <c r="QWB2386" s="316"/>
      <c r="QWC2386" s="316"/>
      <c r="QWD2386" s="316"/>
      <c r="QWE2386" s="316"/>
      <c r="QWF2386" s="316"/>
      <c r="QWG2386" s="316"/>
      <c r="QWH2386" s="316"/>
      <c r="QWI2386" s="316"/>
      <c r="QWJ2386" s="316"/>
      <c r="QWK2386" s="316"/>
      <c r="QWL2386" s="316"/>
      <c r="QWM2386" s="316"/>
      <c r="QWN2386" s="316"/>
      <c r="QWO2386" s="316"/>
      <c r="QWP2386" s="316"/>
      <c r="QWQ2386" s="316"/>
      <c r="QWR2386" s="316"/>
      <c r="QWS2386" s="316"/>
      <c r="QWT2386" s="316"/>
      <c r="QWU2386" s="316"/>
      <c r="QWV2386" s="316"/>
      <c r="QWW2386" s="316"/>
      <c r="QWX2386" s="316"/>
      <c r="QWY2386" s="316"/>
      <c r="QWZ2386" s="316"/>
      <c r="QXA2386" s="316"/>
      <c r="QXB2386" s="316"/>
      <c r="QXC2386" s="316"/>
      <c r="QXD2386" s="316"/>
      <c r="QXE2386" s="316"/>
      <c r="QXF2386" s="316"/>
      <c r="QXG2386" s="316"/>
      <c r="QXH2386" s="316"/>
      <c r="QXI2386" s="316"/>
      <c r="QXJ2386" s="316"/>
      <c r="QXK2386" s="316"/>
      <c r="QXL2386" s="316"/>
      <c r="QXM2386" s="316"/>
      <c r="QXN2386" s="316"/>
      <c r="QXO2386" s="316"/>
      <c r="QXP2386" s="316"/>
      <c r="QXQ2386" s="316"/>
      <c r="QXR2386" s="316"/>
      <c r="QXS2386" s="316"/>
      <c r="QXT2386" s="316"/>
      <c r="QXU2386" s="316"/>
      <c r="QXV2386" s="316"/>
      <c r="QXW2386" s="316"/>
      <c r="QXX2386" s="316"/>
      <c r="QXY2386" s="316"/>
      <c r="QXZ2386" s="316"/>
      <c r="QYA2386" s="316"/>
      <c r="QYB2386" s="316"/>
      <c r="QYC2386" s="316"/>
      <c r="QYD2386" s="316"/>
      <c r="QYE2386" s="316"/>
      <c r="QYF2386" s="316"/>
      <c r="QYG2386" s="316"/>
      <c r="QYH2386" s="316"/>
      <c r="QYI2386" s="316"/>
      <c r="QYJ2386" s="316"/>
      <c r="QYK2386" s="316"/>
      <c r="QYL2386" s="316"/>
      <c r="QYM2386" s="316"/>
      <c r="QYN2386" s="316"/>
      <c r="QYO2386" s="316"/>
      <c r="QYP2386" s="316"/>
      <c r="QYQ2386" s="316"/>
      <c r="QYR2386" s="316"/>
      <c r="QYS2386" s="316"/>
      <c r="QYT2386" s="316"/>
      <c r="QYU2386" s="316"/>
      <c r="QYV2386" s="316"/>
      <c r="QYW2386" s="316"/>
      <c r="QYX2386" s="316"/>
      <c r="QYY2386" s="316"/>
      <c r="QYZ2386" s="316"/>
      <c r="QZA2386" s="316"/>
      <c r="QZB2386" s="316"/>
      <c r="QZC2386" s="316"/>
      <c r="QZD2386" s="316"/>
      <c r="QZE2386" s="316"/>
      <c r="QZF2386" s="316"/>
      <c r="QZG2386" s="316"/>
      <c r="QZH2386" s="316"/>
      <c r="QZI2386" s="316"/>
      <c r="QZJ2386" s="316"/>
      <c r="QZK2386" s="316"/>
      <c r="QZL2386" s="316"/>
      <c r="QZM2386" s="316"/>
      <c r="QZN2386" s="316"/>
      <c r="QZO2386" s="316"/>
      <c r="QZP2386" s="316"/>
      <c r="QZQ2386" s="316"/>
      <c r="QZR2386" s="316"/>
      <c r="QZS2386" s="316"/>
      <c r="QZT2386" s="316"/>
      <c r="QZU2386" s="316"/>
      <c r="QZV2386" s="316"/>
      <c r="QZW2386" s="316"/>
      <c r="QZX2386" s="316"/>
      <c r="QZY2386" s="316"/>
      <c r="QZZ2386" s="316"/>
      <c r="RAA2386" s="316"/>
      <c r="RAB2386" s="316"/>
      <c r="RAC2386" s="316"/>
      <c r="RAD2386" s="316"/>
      <c r="RAE2386" s="316"/>
      <c r="RAF2386" s="316"/>
      <c r="RAG2386" s="316"/>
      <c r="RAH2386" s="316"/>
      <c r="RAI2386" s="316"/>
      <c r="RAJ2386" s="316"/>
      <c r="RAK2386" s="316"/>
      <c r="RAL2386" s="316"/>
      <c r="RAM2386" s="316"/>
      <c r="RAN2386" s="316"/>
      <c r="RAO2386" s="316"/>
      <c r="RAP2386" s="316"/>
      <c r="RAQ2386" s="316"/>
      <c r="RAR2386" s="316"/>
      <c r="RAS2386" s="316"/>
      <c r="RAT2386" s="316"/>
      <c r="RAU2386" s="316"/>
      <c r="RAV2386" s="316"/>
      <c r="RAW2386" s="316"/>
      <c r="RAX2386" s="316"/>
      <c r="RAY2386" s="316"/>
      <c r="RAZ2386" s="316"/>
      <c r="RBA2386" s="316"/>
      <c r="RBB2386" s="316"/>
      <c r="RBC2386" s="316"/>
      <c r="RBD2386" s="316"/>
      <c r="RBE2386" s="316"/>
      <c r="RBF2386" s="316"/>
      <c r="RBG2386" s="316"/>
      <c r="RBH2386" s="316"/>
      <c r="RBI2386" s="316"/>
      <c r="RBJ2386" s="316"/>
      <c r="RBK2386" s="316"/>
      <c r="RBL2386" s="316"/>
      <c r="RBM2386" s="316"/>
      <c r="RBN2386" s="316"/>
      <c r="RBO2386" s="316"/>
      <c r="RBP2386" s="316"/>
      <c r="RBQ2386" s="316"/>
      <c r="RBR2386" s="316"/>
      <c r="RBS2386" s="316"/>
      <c r="RBT2386" s="316"/>
      <c r="RBU2386" s="316"/>
      <c r="RBV2386" s="316"/>
      <c r="RBW2386" s="316"/>
      <c r="RBX2386" s="316"/>
      <c r="RBY2386" s="316"/>
      <c r="RBZ2386" s="316"/>
      <c r="RCA2386" s="316"/>
      <c r="RCB2386" s="316"/>
      <c r="RCC2386" s="316"/>
      <c r="RCD2386" s="316"/>
      <c r="RCE2386" s="316"/>
      <c r="RCF2386" s="316"/>
      <c r="RCG2386" s="316"/>
      <c r="RCH2386" s="316"/>
      <c r="RCI2386" s="316"/>
      <c r="RCJ2386" s="316"/>
      <c r="RCK2386" s="316"/>
      <c r="RCL2386" s="316"/>
      <c r="RCM2386" s="316"/>
      <c r="RCN2386" s="316"/>
      <c r="RCO2386" s="316"/>
      <c r="RCP2386" s="316"/>
      <c r="RCQ2386" s="316"/>
      <c r="RCR2386" s="316"/>
      <c r="RCS2386" s="316"/>
      <c r="RCT2386" s="316"/>
      <c r="RCU2386" s="316"/>
      <c r="RCV2386" s="316"/>
      <c r="RCW2386" s="316"/>
      <c r="RCX2386" s="316"/>
      <c r="RCY2386" s="316"/>
      <c r="RCZ2386" s="316"/>
      <c r="RDA2386" s="316"/>
      <c r="RDB2386" s="316"/>
      <c r="RDC2386" s="316"/>
      <c r="RDD2386" s="316"/>
      <c r="RDE2386" s="316"/>
      <c r="RDF2386" s="316"/>
      <c r="RDG2386" s="316"/>
      <c r="RDH2386" s="316"/>
      <c r="RDI2386" s="316"/>
      <c r="RDJ2386" s="316"/>
      <c r="RDK2386" s="316"/>
      <c r="RDL2386" s="316"/>
      <c r="RDM2386" s="316"/>
      <c r="RDN2386" s="316"/>
      <c r="RDO2386" s="316"/>
      <c r="RDP2386" s="316"/>
      <c r="RDQ2386" s="316"/>
      <c r="RDR2386" s="316"/>
      <c r="RDS2386" s="316"/>
      <c r="RDT2386" s="316"/>
      <c r="RDU2386" s="316"/>
      <c r="RDV2386" s="316"/>
      <c r="RDW2386" s="316"/>
      <c r="RDX2386" s="316"/>
      <c r="RDY2386" s="316"/>
      <c r="RDZ2386" s="316"/>
      <c r="REA2386" s="316"/>
      <c r="REB2386" s="316"/>
      <c r="REC2386" s="316"/>
      <c r="RED2386" s="316"/>
      <c r="REE2386" s="316"/>
      <c r="REF2386" s="316"/>
      <c r="REG2386" s="316"/>
      <c r="REH2386" s="316"/>
      <c r="REI2386" s="316"/>
      <c r="REJ2386" s="316"/>
      <c r="REK2386" s="316"/>
      <c r="REL2386" s="316"/>
      <c r="REM2386" s="316"/>
      <c r="REN2386" s="316"/>
      <c r="REO2386" s="316"/>
      <c r="REP2386" s="316"/>
      <c r="REQ2386" s="316"/>
      <c r="RER2386" s="316"/>
      <c r="RES2386" s="316"/>
      <c r="RET2386" s="316"/>
      <c r="REU2386" s="316"/>
      <c r="REV2386" s="316"/>
      <c r="REW2386" s="316"/>
      <c r="REX2386" s="316"/>
      <c r="REY2386" s="316"/>
      <c r="REZ2386" s="316"/>
      <c r="RFA2386" s="316"/>
      <c r="RFB2386" s="316"/>
      <c r="RFC2386" s="316"/>
      <c r="RFD2386" s="316"/>
      <c r="RFE2386" s="316"/>
      <c r="RFF2386" s="316"/>
      <c r="RFG2386" s="316"/>
      <c r="RFH2386" s="316"/>
      <c r="RFI2386" s="316"/>
      <c r="RFJ2386" s="316"/>
      <c r="RFK2386" s="316"/>
      <c r="RFL2386" s="316"/>
      <c r="RFM2386" s="316"/>
      <c r="RFN2386" s="316"/>
      <c r="RFO2386" s="316"/>
      <c r="RFP2386" s="316"/>
      <c r="RFQ2386" s="316"/>
      <c r="RFR2386" s="316"/>
      <c r="RFS2386" s="316"/>
      <c r="RFT2386" s="316"/>
      <c r="RFU2386" s="316"/>
      <c r="RFV2386" s="316"/>
      <c r="RFW2386" s="316"/>
      <c r="RFX2386" s="316"/>
      <c r="RFY2386" s="316"/>
      <c r="RFZ2386" s="316"/>
      <c r="RGA2386" s="316"/>
      <c r="RGB2386" s="316"/>
      <c r="RGC2386" s="316"/>
      <c r="RGD2386" s="316"/>
      <c r="RGE2386" s="316"/>
      <c r="RGF2386" s="316"/>
      <c r="RGG2386" s="316"/>
      <c r="RGH2386" s="316"/>
      <c r="RGI2386" s="316"/>
      <c r="RGJ2386" s="316"/>
      <c r="RGK2386" s="316"/>
      <c r="RGL2386" s="316"/>
      <c r="RGM2386" s="316"/>
      <c r="RGN2386" s="316"/>
      <c r="RGO2386" s="316"/>
      <c r="RGP2386" s="316"/>
      <c r="RGQ2386" s="316"/>
      <c r="RGR2386" s="316"/>
      <c r="RGS2386" s="316"/>
      <c r="RGT2386" s="316"/>
      <c r="RGU2386" s="316"/>
      <c r="RGV2386" s="316"/>
      <c r="RGW2386" s="316"/>
      <c r="RGX2386" s="316"/>
      <c r="RGY2386" s="316"/>
      <c r="RGZ2386" s="316"/>
      <c r="RHA2386" s="316"/>
      <c r="RHB2386" s="316"/>
      <c r="RHC2386" s="316"/>
      <c r="RHD2386" s="316"/>
      <c r="RHE2386" s="316"/>
      <c r="RHF2386" s="316"/>
      <c r="RHG2386" s="316"/>
      <c r="RHH2386" s="316"/>
      <c r="RHI2386" s="316"/>
      <c r="RHJ2386" s="316"/>
      <c r="RHK2386" s="316"/>
      <c r="RHL2386" s="316"/>
      <c r="RHM2386" s="316"/>
      <c r="RHN2386" s="316"/>
      <c r="RHO2386" s="316"/>
      <c r="RHP2386" s="316"/>
      <c r="RHQ2386" s="316"/>
      <c r="RHR2386" s="316"/>
      <c r="RHS2386" s="316"/>
      <c r="RHT2386" s="316"/>
      <c r="RHU2386" s="316"/>
      <c r="RHV2386" s="316"/>
      <c r="RHW2386" s="316"/>
      <c r="RHX2386" s="316"/>
      <c r="RHY2386" s="316"/>
      <c r="RHZ2386" s="316"/>
      <c r="RIA2386" s="316"/>
      <c r="RIB2386" s="316"/>
      <c r="RIC2386" s="316"/>
      <c r="RID2386" s="316"/>
      <c r="RIE2386" s="316"/>
      <c r="RIF2386" s="316"/>
      <c r="RIG2386" s="316"/>
      <c r="RIH2386" s="316"/>
      <c r="RII2386" s="316"/>
      <c r="RIJ2386" s="316"/>
      <c r="RIK2386" s="316"/>
      <c r="RIL2386" s="316"/>
      <c r="RIM2386" s="316"/>
      <c r="RIN2386" s="316"/>
      <c r="RIO2386" s="316"/>
      <c r="RIP2386" s="316"/>
      <c r="RIQ2386" s="316"/>
      <c r="RIR2386" s="316"/>
      <c r="RIS2386" s="316"/>
      <c r="RIT2386" s="316"/>
      <c r="RIU2386" s="316"/>
      <c r="RIV2386" s="316"/>
      <c r="RIW2386" s="316"/>
      <c r="RIX2386" s="316"/>
      <c r="RIY2386" s="316"/>
      <c r="RIZ2386" s="316"/>
      <c r="RJA2386" s="316"/>
      <c r="RJB2386" s="316"/>
      <c r="RJC2386" s="316"/>
      <c r="RJD2386" s="316"/>
      <c r="RJE2386" s="316"/>
      <c r="RJF2386" s="316"/>
      <c r="RJG2386" s="316"/>
      <c r="RJH2386" s="316"/>
      <c r="RJI2386" s="316"/>
      <c r="RJJ2386" s="316"/>
      <c r="RJK2386" s="316"/>
      <c r="RJL2386" s="316"/>
      <c r="RJM2386" s="316"/>
      <c r="RJN2386" s="316"/>
      <c r="RJO2386" s="316"/>
      <c r="RJP2386" s="316"/>
      <c r="RJQ2386" s="316"/>
      <c r="RJR2386" s="316"/>
      <c r="RJS2386" s="316"/>
      <c r="RJT2386" s="316"/>
      <c r="RJU2386" s="316"/>
      <c r="RJV2386" s="316"/>
      <c r="RJW2386" s="316"/>
      <c r="RJX2386" s="316"/>
      <c r="RJY2386" s="316"/>
      <c r="RJZ2386" s="316"/>
      <c r="RKA2386" s="316"/>
      <c r="RKB2386" s="316"/>
      <c r="RKC2386" s="316"/>
      <c r="RKD2386" s="316"/>
      <c r="RKE2386" s="316"/>
      <c r="RKF2386" s="316"/>
      <c r="RKG2386" s="316"/>
      <c r="RKH2386" s="316"/>
      <c r="RKI2386" s="316"/>
      <c r="RKJ2386" s="316"/>
      <c r="RKK2386" s="316"/>
      <c r="RKL2386" s="316"/>
      <c r="RKM2386" s="316"/>
      <c r="RKN2386" s="316"/>
      <c r="RKO2386" s="316"/>
      <c r="RKP2386" s="316"/>
      <c r="RKQ2386" s="316"/>
      <c r="RKR2386" s="316"/>
      <c r="RKS2386" s="316"/>
      <c r="RKT2386" s="316"/>
      <c r="RKU2386" s="316"/>
      <c r="RKV2386" s="316"/>
      <c r="RKW2386" s="316"/>
      <c r="RKX2386" s="316"/>
      <c r="RKY2386" s="316"/>
      <c r="RKZ2386" s="316"/>
      <c r="RLA2386" s="316"/>
      <c r="RLB2386" s="316"/>
      <c r="RLC2386" s="316"/>
      <c r="RLD2386" s="316"/>
      <c r="RLE2386" s="316"/>
      <c r="RLF2386" s="316"/>
      <c r="RLG2386" s="316"/>
      <c r="RLH2386" s="316"/>
      <c r="RLI2386" s="316"/>
      <c r="RLJ2386" s="316"/>
      <c r="RLK2386" s="316"/>
      <c r="RLL2386" s="316"/>
      <c r="RLM2386" s="316"/>
      <c r="RLN2386" s="316"/>
      <c r="RLO2386" s="316"/>
      <c r="RLP2386" s="316"/>
      <c r="RLQ2386" s="316"/>
      <c r="RLR2386" s="316"/>
      <c r="RLS2386" s="316"/>
      <c r="RLT2386" s="316"/>
      <c r="RLU2386" s="316"/>
      <c r="RLV2386" s="316"/>
      <c r="RLW2386" s="316"/>
      <c r="RLX2386" s="316"/>
      <c r="RLY2386" s="316"/>
      <c r="RLZ2386" s="316"/>
      <c r="RMA2386" s="316"/>
      <c r="RMB2386" s="316"/>
      <c r="RMC2386" s="316"/>
      <c r="RMD2386" s="316"/>
      <c r="RME2386" s="316"/>
      <c r="RMF2386" s="316"/>
      <c r="RMG2386" s="316"/>
      <c r="RMH2386" s="316"/>
      <c r="RMI2386" s="316"/>
      <c r="RMJ2386" s="316"/>
      <c r="RMK2386" s="316"/>
      <c r="RML2386" s="316"/>
      <c r="RMM2386" s="316"/>
      <c r="RMN2386" s="316"/>
      <c r="RMO2386" s="316"/>
      <c r="RMP2386" s="316"/>
      <c r="RMQ2386" s="316"/>
      <c r="RMR2386" s="316"/>
      <c r="RMS2386" s="316"/>
      <c r="RMT2386" s="316"/>
      <c r="RMU2386" s="316"/>
      <c r="RMV2386" s="316"/>
      <c r="RMW2386" s="316"/>
      <c r="RMX2386" s="316"/>
      <c r="RMY2386" s="316"/>
      <c r="RMZ2386" s="316"/>
      <c r="RNA2386" s="316"/>
      <c r="RNB2386" s="316"/>
      <c r="RNC2386" s="316"/>
      <c r="RND2386" s="316"/>
      <c r="RNE2386" s="316"/>
      <c r="RNF2386" s="316"/>
      <c r="RNG2386" s="316"/>
      <c r="RNH2386" s="316"/>
      <c r="RNI2386" s="316"/>
      <c r="RNJ2386" s="316"/>
      <c r="RNK2386" s="316"/>
      <c r="RNL2386" s="316"/>
      <c r="RNM2386" s="316"/>
      <c r="RNN2386" s="316"/>
      <c r="RNO2386" s="316"/>
      <c r="RNP2386" s="316"/>
      <c r="RNQ2386" s="316"/>
      <c r="RNR2386" s="316"/>
      <c r="RNS2386" s="316"/>
      <c r="RNT2386" s="316"/>
      <c r="RNU2386" s="316"/>
      <c r="RNV2386" s="316"/>
      <c r="RNW2386" s="316"/>
      <c r="RNX2386" s="316"/>
      <c r="RNY2386" s="316"/>
      <c r="RNZ2386" s="316"/>
      <c r="ROA2386" s="316"/>
      <c r="ROB2386" s="316"/>
      <c r="ROC2386" s="316"/>
      <c r="ROD2386" s="316"/>
      <c r="ROE2386" s="316"/>
      <c r="ROF2386" s="316"/>
      <c r="ROG2386" s="316"/>
      <c r="ROH2386" s="316"/>
      <c r="ROI2386" s="316"/>
      <c r="ROJ2386" s="316"/>
      <c r="ROK2386" s="316"/>
      <c r="ROL2386" s="316"/>
      <c r="ROM2386" s="316"/>
      <c r="RON2386" s="316"/>
      <c r="ROO2386" s="316"/>
      <c r="ROP2386" s="316"/>
      <c r="ROQ2386" s="316"/>
      <c r="ROR2386" s="316"/>
      <c r="ROS2386" s="316"/>
      <c r="ROT2386" s="316"/>
      <c r="ROU2386" s="316"/>
      <c r="ROV2386" s="316"/>
      <c r="ROW2386" s="316"/>
      <c r="ROX2386" s="316"/>
      <c r="ROY2386" s="316"/>
      <c r="ROZ2386" s="316"/>
      <c r="RPA2386" s="316"/>
      <c r="RPB2386" s="316"/>
      <c r="RPC2386" s="316"/>
      <c r="RPD2386" s="316"/>
      <c r="RPE2386" s="316"/>
      <c r="RPF2386" s="316"/>
      <c r="RPG2386" s="316"/>
      <c r="RPH2386" s="316"/>
      <c r="RPI2386" s="316"/>
      <c r="RPJ2386" s="316"/>
      <c r="RPK2386" s="316"/>
      <c r="RPL2386" s="316"/>
      <c r="RPM2386" s="316"/>
      <c r="RPN2386" s="316"/>
      <c r="RPO2386" s="316"/>
      <c r="RPP2386" s="316"/>
      <c r="RPQ2386" s="316"/>
      <c r="RPR2386" s="316"/>
      <c r="RPS2386" s="316"/>
      <c r="RPT2386" s="316"/>
      <c r="RPU2386" s="316"/>
      <c r="RPV2386" s="316"/>
      <c r="RPW2386" s="316"/>
      <c r="RPX2386" s="316"/>
      <c r="RPY2386" s="316"/>
      <c r="RPZ2386" s="316"/>
      <c r="RQA2386" s="316"/>
      <c r="RQB2386" s="316"/>
      <c r="RQC2386" s="316"/>
      <c r="RQD2386" s="316"/>
      <c r="RQE2386" s="316"/>
      <c r="RQF2386" s="316"/>
      <c r="RQG2386" s="316"/>
      <c r="RQH2386" s="316"/>
      <c r="RQI2386" s="316"/>
      <c r="RQJ2386" s="316"/>
      <c r="RQK2386" s="316"/>
      <c r="RQL2386" s="316"/>
      <c r="RQM2386" s="316"/>
      <c r="RQN2386" s="316"/>
      <c r="RQO2386" s="316"/>
      <c r="RQP2386" s="316"/>
      <c r="RQQ2386" s="316"/>
      <c r="RQR2386" s="316"/>
      <c r="RQS2386" s="316"/>
      <c r="RQT2386" s="316"/>
      <c r="RQU2386" s="316"/>
      <c r="RQV2386" s="316"/>
      <c r="RQW2386" s="316"/>
      <c r="RQX2386" s="316"/>
      <c r="RQY2386" s="316"/>
      <c r="RQZ2386" s="316"/>
      <c r="RRA2386" s="316"/>
      <c r="RRB2386" s="316"/>
      <c r="RRC2386" s="316"/>
      <c r="RRD2386" s="316"/>
      <c r="RRE2386" s="316"/>
      <c r="RRF2386" s="316"/>
      <c r="RRG2386" s="316"/>
      <c r="RRH2386" s="316"/>
      <c r="RRI2386" s="316"/>
      <c r="RRJ2386" s="316"/>
      <c r="RRK2386" s="316"/>
      <c r="RRL2386" s="316"/>
      <c r="RRM2386" s="316"/>
      <c r="RRN2386" s="316"/>
      <c r="RRO2386" s="316"/>
      <c r="RRP2386" s="316"/>
      <c r="RRQ2386" s="316"/>
      <c r="RRR2386" s="316"/>
      <c r="RRS2386" s="316"/>
      <c r="RRT2386" s="316"/>
      <c r="RRU2386" s="316"/>
      <c r="RRV2386" s="316"/>
      <c r="RRW2386" s="316"/>
      <c r="RRX2386" s="316"/>
      <c r="RRY2386" s="316"/>
      <c r="RRZ2386" s="316"/>
      <c r="RSA2386" s="316"/>
      <c r="RSB2386" s="316"/>
      <c r="RSC2386" s="316"/>
      <c r="RSD2386" s="316"/>
      <c r="RSE2386" s="316"/>
      <c r="RSF2386" s="316"/>
      <c r="RSG2386" s="316"/>
      <c r="RSH2386" s="316"/>
      <c r="RSI2386" s="316"/>
      <c r="RSJ2386" s="316"/>
      <c r="RSK2386" s="316"/>
      <c r="RSL2386" s="316"/>
      <c r="RSM2386" s="316"/>
      <c r="RSN2386" s="316"/>
      <c r="RSO2386" s="316"/>
      <c r="RSP2386" s="316"/>
      <c r="RSQ2386" s="316"/>
      <c r="RSR2386" s="316"/>
      <c r="RSS2386" s="316"/>
      <c r="RST2386" s="316"/>
      <c r="RSU2386" s="316"/>
      <c r="RSV2386" s="316"/>
      <c r="RSW2386" s="316"/>
      <c r="RSX2386" s="316"/>
      <c r="RSY2386" s="316"/>
      <c r="RSZ2386" s="316"/>
      <c r="RTA2386" s="316"/>
      <c r="RTB2386" s="316"/>
      <c r="RTC2386" s="316"/>
      <c r="RTD2386" s="316"/>
      <c r="RTE2386" s="316"/>
      <c r="RTF2386" s="316"/>
      <c r="RTG2386" s="316"/>
      <c r="RTH2386" s="316"/>
      <c r="RTI2386" s="316"/>
      <c r="RTJ2386" s="316"/>
      <c r="RTK2386" s="316"/>
      <c r="RTL2386" s="316"/>
      <c r="RTM2386" s="316"/>
      <c r="RTN2386" s="316"/>
      <c r="RTO2386" s="316"/>
      <c r="RTP2386" s="316"/>
      <c r="RTQ2386" s="316"/>
      <c r="RTR2386" s="316"/>
      <c r="RTS2386" s="316"/>
      <c r="RTT2386" s="316"/>
      <c r="RTU2386" s="316"/>
      <c r="RTV2386" s="316"/>
      <c r="RTW2386" s="316"/>
      <c r="RTX2386" s="316"/>
      <c r="RTY2386" s="316"/>
      <c r="RTZ2386" s="316"/>
      <c r="RUA2386" s="316"/>
      <c r="RUB2386" s="316"/>
      <c r="RUC2386" s="316"/>
      <c r="RUD2386" s="316"/>
      <c r="RUE2386" s="316"/>
      <c r="RUF2386" s="316"/>
      <c r="RUG2386" s="316"/>
      <c r="RUH2386" s="316"/>
      <c r="RUI2386" s="316"/>
      <c r="RUJ2386" s="316"/>
      <c r="RUK2386" s="316"/>
      <c r="RUL2386" s="316"/>
      <c r="RUM2386" s="316"/>
      <c r="RUN2386" s="316"/>
      <c r="RUO2386" s="316"/>
      <c r="RUP2386" s="316"/>
      <c r="RUQ2386" s="316"/>
      <c r="RUR2386" s="316"/>
      <c r="RUS2386" s="316"/>
      <c r="RUT2386" s="316"/>
      <c r="RUU2386" s="316"/>
      <c r="RUV2386" s="316"/>
      <c r="RUW2386" s="316"/>
      <c r="RUX2386" s="316"/>
      <c r="RUY2386" s="316"/>
      <c r="RUZ2386" s="316"/>
      <c r="RVA2386" s="316"/>
      <c r="RVB2386" s="316"/>
      <c r="RVC2386" s="316"/>
      <c r="RVD2386" s="316"/>
      <c r="RVE2386" s="316"/>
      <c r="RVF2386" s="316"/>
      <c r="RVG2386" s="316"/>
      <c r="RVH2386" s="316"/>
      <c r="RVI2386" s="316"/>
      <c r="RVJ2386" s="316"/>
      <c r="RVK2386" s="316"/>
      <c r="RVL2386" s="316"/>
      <c r="RVM2386" s="316"/>
      <c r="RVN2386" s="316"/>
      <c r="RVO2386" s="316"/>
      <c r="RVP2386" s="316"/>
      <c r="RVQ2386" s="316"/>
      <c r="RVR2386" s="316"/>
      <c r="RVS2386" s="316"/>
      <c r="RVT2386" s="316"/>
      <c r="RVU2386" s="316"/>
      <c r="RVV2386" s="316"/>
      <c r="RVW2386" s="316"/>
      <c r="RVX2386" s="316"/>
      <c r="RVY2386" s="316"/>
      <c r="RVZ2386" s="316"/>
      <c r="RWA2386" s="316"/>
      <c r="RWB2386" s="316"/>
      <c r="RWC2386" s="316"/>
      <c r="RWD2386" s="316"/>
      <c r="RWE2386" s="316"/>
      <c r="RWF2386" s="316"/>
      <c r="RWG2386" s="316"/>
      <c r="RWH2386" s="316"/>
      <c r="RWI2386" s="316"/>
      <c r="RWJ2386" s="316"/>
      <c r="RWK2386" s="316"/>
      <c r="RWL2386" s="316"/>
      <c r="RWM2386" s="316"/>
      <c r="RWN2386" s="316"/>
      <c r="RWO2386" s="316"/>
      <c r="RWP2386" s="316"/>
      <c r="RWQ2386" s="316"/>
      <c r="RWR2386" s="316"/>
      <c r="RWS2386" s="316"/>
      <c r="RWT2386" s="316"/>
      <c r="RWU2386" s="316"/>
      <c r="RWV2386" s="316"/>
      <c r="RWW2386" s="316"/>
      <c r="RWX2386" s="316"/>
      <c r="RWY2386" s="316"/>
      <c r="RWZ2386" s="316"/>
      <c r="RXA2386" s="316"/>
      <c r="RXB2386" s="316"/>
      <c r="RXC2386" s="316"/>
      <c r="RXD2386" s="316"/>
      <c r="RXE2386" s="316"/>
      <c r="RXF2386" s="316"/>
      <c r="RXG2386" s="316"/>
      <c r="RXH2386" s="316"/>
      <c r="RXI2386" s="316"/>
      <c r="RXJ2386" s="316"/>
      <c r="RXK2386" s="316"/>
      <c r="RXL2386" s="316"/>
      <c r="RXM2386" s="316"/>
      <c r="RXN2386" s="316"/>
      <c r="RXO2386" s="316"/>
      <c r="RXP2386" s="316"/>
      <c r="RXQ2386" s="316"/>
      <c r="RXR2386" s="316"/>
      <c r="RXS2386" s="316"/>
      <c r="RXT2386" s="316"/>
      <c r="RXU2386" s="316"/>
      <c r="RXV2386" s="316"/>
      <c r="RXW2386" s="316"/>
      <c r="RXX2386" s="316"/>
      <c r="RXY2386" s="316"/>
      <c r="RXZ2386" s="316"/>
      <c r="RYA2386" s="316"/>
      <c r="RYB2386" s="316"/>
      <c r="RYC2386" s="316"/>
      <c r="RYD2386" s="316"/>
      <c r="RYE2386" s="316"/>
      <c r="RYF2386" s="316"/>
      <c r="RYG2386" s="316"/>
      <c r="RYH2386" s="316"/>
      <c r="RYI2386" s="316"/>
      <c r="RYJ2386" s="316"/>
      <c r="RYK2386" s="316"/>
      <c r="RYL2386" s="316"/>
      <c r="RYM2386" s="316"/>
      <c r="RYN2386" s="316"/>
      <c r="RYO2386" s="316"/>
      <c r="RYP2386" s="316"/>
      <c r="RYQ2386" s="316"/>
      <c r="RYR2386" s="316"/>
      <c r="RYS2386" s="316"/>
      <c r="RYT2386" s="316"/>
      <c r="RYU2386" s="316"/>
      <c r="RYV2386" s="316"/>
      <c r="RYW2386" s="316"/>
      <c r="RYX2386" s="316"/>
      <c r="RYY2386" s="316"/>
      <c r="RYZ2386" s="316"/>
      <c r="RZA2386" s="316"/>
      <c r="RZB2386" s="316"/>
      <c r="RZC2386" s="316"/>
      <c r="RZD2386" s="316"/>
      <c r="RZE2386" s="316"/>
      <c r="RZF2386" s="316"/>
      <c r="RZG2386" s="316"/>
      <c r="RZH2386" s="316"/>
      <c r="RZI2386" s="316"/>
      <c r="RZJ2386" s="316"/>
      <c r="RZK2386" s="316"/>
      <c r="RZL2386" s="316"/>
      <c r="RZM2386" s="316"/>
      <c r="RZN2386" s="316"/>
      <c r="RZO2386" s="316"/>
      <c r="RZP2386" s="316"/>
      <c r="RZQ2386" s="316"/>
      <c r="RZR2386" s="316"/>
      <c r="RZS2386" s="316"/>
      <c r="RZT2386" s="316"/>
      <c r="RZU2386" s="316"/>
      <c r="RZV2386" s="316"/>
      <c r="RZW2386" s="316"/>
      <c r="RZX2386" s="316"/>
      <c r="RZY2386" s="316"/>
      <c r="RZZ2386" s="316"/>
      <c r="SAA2386" s="316"/>
      <c r="SAB2386" s="316"/>
      <c r="SAC2386" s="316"/>
      <c r="SAD2386" s="316"/>
      <c r="SAE2386" s="316"/>
      <c r="SAF2386" s="316"/>
      <c r="SAG2386" s="316"/>
      <c r="SAH2386" s="316"/>
      <c r="SAI2386" s="316"/>
      <c r="SAJ2386" s="316"/>
      <c r="SAK2386" s="316"/>
      <c r="SAL2386" s="316"/>
      <c r="SAM2386" s="316"/>
      <c r="SAN2386" s="316"/>
      <c r="SAO2386" s="316"/>
      <c r="SAP2386" s="316"/>
      <c r="SAQ2386" s="316"/>
      <c r="SAR2386" s="316"/>
      <c r="SAS2386" s="316"/>
      <c r="SAT2386" s="316"/>
      <c r="SAU2386" s="316"/>
      <c r="SAV2386" s="316"/>
      <c r="SAW2386" s="316"/>
      <c r="SAX2386" s="316"/>
      <c r="SAY2386" s="316"/>
      <c r="SAZ2386" s="316"/>
      <c r="SBA2386" s="316"/>
      <c r="SBB2386" s="316"/>
      <c r="SBC2386" s="316"/>
      <c r="SBD2386" s="316"/>
      <c r="SBE2386" s="316"/>
      <c r="SBF2386" s="316"/>
      <c r="SBG2386" s="316"/>
      <c r="SBH2386" s="316"/>
      <c r="SBI2386" s="316"/>
      <c r="SBJ2386" s="316"/>
      <c r="SBK2386" s="316"/>
      <c r="SBL2386" s="316"/>
      <c r="SBM2386" s="316"/>
      <c r="SBN2386" s="316"/>
      <c r="SBO2386" s="316"/>
      <c r="SBP2386" s="316"/>
      <c r="SBQ2386" s="316"/>
      <c r="SBR2386" s="316"/>
      <c r="SBS2386" s="316"/>
      <c r="SBT2386" s="316"/>
      <c r="SBU2386" s="316"/>
      <c r="SBV2386" s="316"/>
      <c r="SBW2386" s="316"/>
      <c r="SBX2386" s="316"/>
      <c r="SBY2386" s="316"/>
      <c r="SBZ2386" s="316"/>
      <c r="SCA2386" s="316"/>
      <c r="SCB2386" s="316"/>
      <c r="SCC2386" s="316"/>
      <c r="SCD2386" s="316"/>
      <c r="SCE2386" s="316"/>
      <c r="SCF2386" s="316"/>
      <c r="SCG2386" s="316"/>
      <c r="SCH2386" s="316"/>
      <c r="SCI2386" s="316"/>
      <c r="SCJ2386" s="316"/>
      <c r="SCK2386" s="316"/>
      <c r="SCL2386" s="316"/>
      <c r="SCM2386" s="316"/>
      <c r="SCN2386" s="316"/>
      <c r="SCO2386" s="316"/>
      <c r="SCP2386" s="316"/>
      <c r="SCQ2386" s="316"/>
      <c r="SCR2386" s="316"/>
      <c r="SCS2386" s="316"/>
      <c r="SCT2386" s="316"/>
      <c r="SCU2386" s="316"/>
      <c r="SCV2386" s="316"/>
      <c r="SCW2386" s="316"/>
      <c r="SCX2386" s="316"/>
      <c r="SCY2386" s="316"/>
      <c r="SCZ2386" s="316"/>
      <c r="SDA2386" s="316"/>
      <c r="SDB2386" s="316"/>
      <c r="SDC2386" s="316"/>
      <c r="SDD2386" s="316"/>
      <c r="SDE2386" s="316"/>
      <c r="SDF2386" s="316"/>
      <c r="SDG2386" s="316"/>
      <c r="SDH2386" s="316"/>
      <c r="SDI2386" s="316"/>
      <c r="SDJ2386" s="316"/>
      <c r="SDK2386" s="316"/>
      <c r="SDL2386" s="316"/>
      <c r="SDM2386" s="316"/>
      <c r="SDN2386" s="316"/>
      <c r="SDO2386" s="316"/>
      <c r="SDP2386" s="316"/>
      <c r="SDQ2386" s="316"/>
      <c r="SDR2386" s="316"/>
      <c r="SDS2386" s="316"/>
      <c r="SDT2386" s="316"/>
      <c r="SDU2386" s="316"/>
      <c r="SDV2386" s="316"/>
      <c r="SDW2386" s="316"/>
      <c r="SDX2386" s="316"/>
      <c r="SDY2386" s="316"/>
      <c r="SDZ2386" s="316"/>
      <c r="SEA2386" s="316"/>
      <c r="SEB2386" s="316"/>
      <c r="SEC2386" s="316"/>
      <c r="SED2386" s="316"/>
      <c r="SEE2386" s="316"/>
      <c r="SEF2386" s="316"/>
      <c r="SEG2386" s="316"/>
      <c r="SEH2386" s="316"/>
      <c r="SEI2386" s="316"/>
      <c r="SEJ2386" s="316"/>
      <c r="SEK2386" s="316"/>
      <c r="SEL2386" s="316"/>
      <c r="SEM2386" s="316"/>
      <c r="SEN2386" s="316"/>
      <c r="SEO2386" s="316"/>
      <c r="SEP2386" s="316"/>
      <c r="SEQ2386" s="316"/>
      <c r="SER2386" s="316"/>
      <c r="SES2386" s="316"/>
      <c r="SET2386" s="316"/>
      <c r="SEU2386" s="316"/>
      <c r="SEV2386" s="316"/>
      <c r="SEW2386" s="316"/>
      <c r="SEX2386" s="316"/>
      <c r="SEY2386" s="316"/>
      <c r="SEZ2386" s="316"/>
      <c r="SFA2386" s="316"/>
      <c r="SFB2386" s="316"/>
      <c r="SFC2386" s="316"/>
      <c r="SFD2386" s="316"/>
      <c r="SFE2386" s="316"/>
      <c r="SFF2386" s="316"/>
      <c r="SFG2386" s="316"/>
      <c r="SFH2386" s="316"/>
      <c r="SFI2386" s="316"/>
      <c r="SFJ2386" s="316"/>
      <c r="SFK2386" s="316"/>
      <c r="SFL2386" s="316"/>
      <c r="SFM2386" s="316"/>
      <c r="SFN2386" s="316"/>
      <c r="SFO2386" s="316"/>
      <c r="SFP2386" s="316"/>
      <c r="SFQ2386" s="316"/>
      <c r="SFR2386" s="316"/>
      <c r="SFS2386" s="316"/>
      <c r="SFT2386" s="316"/>
      <c r="SFU2386" s="316"/>
      <c r="SFV2386" s="316"/>
      <c r="SFW2386" s="316"/>
      <c r="SFX2386" s="316"/>
      <c r="SFY2386" s="316"/>
      <c r="SFZ2386" s="316"/>
      <c r="SGA2386" s="316"/>
      <c r="SGB2386" s="316"/>
      <c r="SGC2386" s="316"/>
      <c r="SGD2386" s="316"/>
      <c r="SGE2386" s="316"/>
      <c r="SGF2386" s="316"/>
      <c r="SGG2386" s="316"/>
      <c r="SGH2386" s="316"/>
      <c r="SGI2386" s="316"/>
      <c r="SGJ2386" s="316"/>
      <c r="SGK2386" s="316"/>
      <c r="SGL2386" s="316"/>
      <c r="SGM2386" s="316"/>
      <c r="SGN2386" s="316"/>
      <c r="SGO2386" s="316"/>
      <c r="SGP2386" s="316"/>
      <c r="SGQ2386" s="316"/>
      <c r="SGR2386" s="316"/>
      <c r="SGS2386" s="316"/>
      <c r="SGT2386" s="316"/>
      <c r="SGU2386" s="316"/>
      <c r="SGV2386" s="316"/>
      <c r="SGW2386" s="316"/>
      <c r="SGX2386" s="316"/>
      <c r="SGY2386" s="316"/>
      <c r="SGZ2386" s="316"/>
      <c r="SHA2386" s="316"/>
      <c r="SHB2386" s="316"/>
      <c r="SHC2386" s="316"/>
      <c r="SHD2386" s="316"/>
      <c r="SHE2386" s="316"/>
      <c r="SHF2386" s="316"/>
      <c r="SHG2386" s="316"/>
      <c r="SHH2386" s="316"/>
      <c r="SHI2386" s="316"/>
      <c r="SHJ2386" s="316"/>
      <c r="SHK2386" s="316"/>
      <c r="SHL2386" s="316"/>
      <c r="SHM2386" s="316"/>
      <c r="SHN2386" s="316"/>
      <c r="SHO2386" s="316"/>
      <c r="SHP2386" s="316"/>
      <c r="SHQ2386" s="316"/>
      <c r="SHR2386" s="316"/>
      <c r="SHS2386" s="316"/>
      <c r="SHT2386" s="316"/>
      <c r="SHU2386" s="316"/>
      <c r="SHV2386" s="316"/>
      <c r="SHW2386" s="316"/>
      <c r="SHX2386" s="316"/>
      <c r="SHY2386" s="316"/>
      <c r="SHZ2386" s="316"/>
      <c r="SIA2386" s="316"/>
      <c r="SIB2386" s="316"/>
      <c r="SIC2386" s="316"/>
      <c r="SID2386" s="316"/>
      <c r="SIE2386" s="316"/>
      <c r="SIF2386" s="316"/>
      <c r="SIG2386" s="316"/>
      <c r="SIH2386" s="316"/>
      <c r="SII2386" s="316"/>
      <c r="SIJ2386" s="316"/>
      <c r="SIK2386" s="316"/>
      <c r="SIL2386" s="316"/>
      <c r="SIM2386" s="316"/>
      <c r="SIN2386" s="316"/>
      <c r="SIO2386" s="316"/>
      <c r="SIP2386" s="316"/>
      <c r="SIQ2386" s="316"/>
      <c r="SIR2386" s="316"/>
      <c r="SIS2386" s="316"/>
      <c r="SIT2386" s="316"/>
      <c r="SIU2386" s="316"/>
      <c r="SIV2386" s="316"/>
      <c r="SIW2386" s="316"/>
      <c r="SIX2386" s="316"/>
      <c r="SIY2386" s="316"/>
      <c r="SIZ2386" s="316"/>
      <c r="SJA2386" s="316"/>
      <c r="SJB2386" s="316"/>
      <c r="SJC2386" s="316"/>
      <c r="SJD2386" s="316"/>
      <c r="SJE2386" s="316"/>
      <c r="SJF2386" s="316"/>
      <c r="SJG2386" s="316"/>
      <c r="SJH2386" s="316"/>
      <c r="SJI2386" s="316"/>
      <c r="SJJ2386" s="316"/>
      <c r="SJK2386" s="316"/>
      <c r="SJL2386" s="316"/>
      <c r="SJM2386" s="316"/>
      <c r="SJN2386" s="316"/>
      <c r="SJO2386" s="316"/>
      <c r="SJP2386" s="316"/>
      <c r="SJQ2386" s="316"/>
      <c r="SJR2386" s="316"/>
      <c r="SJS2386" s="316"/>
      <c r="SJT2386" s="316"/>
      <c r="SJU2386" s="316"/>
      <c r="SJV2386" s="316"/>
      <c r="SJW2386" s="316"/>
      <c r="SJX2386" s="316"/>
      <c r="SJY2386" s="316"/>
      <c r="SJZ2386" s="316"/>
      <c r="SKA2386" s="316"/>
      <c r="SKB2386" s="316"/>
      <c r="SKC2386" s="316"/>
      <c r="SKD2386" s="316"/>
      <c r="SKE2386" s="316"/>
      <c r="SKF2386" s="316"/>
      <c r="SKG2386" s="316"/>
      <c r="SKH2386" s="316"/>
      <c r="SKI2386" s="316"/>
      <c r="SKJ2386" s="316"/>
      <c r="SKK2386" s="316"/>
      <c r="SKL2386" s="316"/>
      <c r="SKM2386" s="316"/>
      <c r="SKN2386" s="316"/>
      <c r="SKO2386" s="316"/>
      <c r="SKP2386" s="316"/>
      <c r="SKQ2386" s="316"/>
      <c r="SKR2386" s="316"/>
      <c r="SKS2386" s="316"/>
      <c r="SKT2386" s="316"/>
      <c r="SKU2386" s="316"/>
      <c r="SKV2386" s="316"/>
      <c r="SKW2386" s="316"/>
      <c r="SKX2386" s="316"/>
      <c r="SKY2386" s="316"/>
      <c r="SKZ2386" s="316"/>
      <c r="SLA2386" s="316"/>
      <c r="SLB2386" s="316"/>
      <c r="SLC2386" s="316"/>
      <c r="SLD2386" s="316"/>
      <c r="SLE2386" s="316"/>
      <c r="SLF2386" s="316"/>
      <c r="SLG2386" s="316"/>
      <c r="SLH2386" s="316"/>
      <c r="SLI2386" s="316"/>
      <c r="SLJ2386" s="316"/>
      <c r="SLK2386" s="316"/>
      <c r="SLL2386" s="316"/>
      <c r="SLM2386" s="316"/>
      <c r="SLN2386" s="316"/>
      <c r="SLO2386" s="316"/>
      <c r="SLP2386" s="316"/>
      <c r="SLQ2386" s="316"/>
      <c r="SLR2386" s="316"/>
      <c r="SLS2386" s="316"/>
      <c r="SLT2386" s="316"/>
      <c r="SLU2386" s="316"/>
      <c r="SLV2386" s="316"/>
      <c r="SLW2386" s="316"/>
      <c r="SLX2386" s="316"/>
      <c r="SLY2386" s="316"/>
      <c r="SLZ2386" s="316"/>
      <c r="SMA2386" s="316"/>
      <c r="SMB2386" s="316"/>
      <c r="SMC2386" s="316"/>
      <c r="SMD2386" s="316"/>
      <c r="SME2386" s="316"/>
      <c r="SMF2386" s="316"/>
      <c r="SMG2386" s="316"/>
      <c r="SMH2386" s="316"/>
      <c r="SMI2386" s="316"/>
      <c r="SMJ2386" s="316"/>
      <c r="SMK2386" s="316"/>
      <c r="SML2386" s="316"/>
      <c r="SMM2386" s="316"/>
      <c r="SMN2386" s="316"/>
      <c r="SMO2386" s="316"/>
      <c r="SMP2386" s="316"/>
      <c r="SMQ2386" s="316"/>
      <c r="SMR2386" s="316"/>
      <c r="SMS2386" s="316"/>
      <c r="SMT2386" s="316"/>
      <c r="SMU2386" s="316"/>
      <c r="SMV2386" s="316"/>
      <c r="SMW2386" s="316"/>
      <c r="SMX2386" s="316"/>
      <c r="SMY2386" s="316"/>
      <c r="SMZ2386" s="316"/>
      <c r="SNA2386" s="316"/>
      <c r="SNB2386" s="316"/>
      <c r="SNC2386" s="316"/>
      <c r="SND2386" s="316"/>
      <c r="SNE2386" s="316"/>
      <c r="SNF2386" s="316"/>
      <c r="SNG2386" s="316"/>
      <c r="SNH2386" s="316"/>
      <c r="SNI2386" s="316"/>
      <c r="SNJ2386" s="316"/>
      <c r="SNK2386" s="316"/>
      <c r="SNL2386" s="316"/>
      <c r="SNM2386" s="316"/>
      <c r="SNN2386" s="316"/>
      <c r="SNO2386" s="316"/>
      <c r="SNP2386" s="316"/>
      <c r="SNQ2386" s="316"/>
      <c r="SNR2386" s="316"/>
      <c r="SNS2386" s="316"/>
      <c r="SNT2386" s="316"/>
      <c r="SNU2386" s="316"/>
      <c r="SNV2386" s="316"/>
      <c r="SNW2386" s="316"/>
      <c r="SNX2386" s="316"/>
      <c r="SNY2386" s="316"/>
      <c r="SNZ2386" s="316"/>
      <c r="SOA2386" s="316"/>
      <c r="SOB2386" s="316"/>
      <c r="SOC2386" s="316"/>
      <c r="SOD2386" s="316"/>
      <c r="SOE2386" s="316"/>
      <c r="SOF2386" s="316"/>
      <c r="SOG2386" s="316"/>
      <c r="SOH2386" s="316"/>
      <c r="SOI2386" s="316"/>
      <c r="SOJ2386" s="316"/>
      <c r="SOK2386" s="316"/>
      <c r="SOL2386" s="316"/>
      <c r="SOM2386" s="316"/>
      <c r="SON2386" s="316"/>
      <c r="SOO2386" s="316"/>
      <c r="SOP2386" s="316"/>
      <c r="SOQ2386" s="316"/>
      <c r="SOR2386" s="316"/>
      <c r="SOS2386" s="316"/>
      <c r="SOT2386" s="316"/>
      <c r="SOU2386" s="316"/>
      <c r="SOV2386" s="316"/>
      <c r="SOW2386" s="316"/>
      <c r="SOX2386" s="316"/>
      <c r="SOY2386" s="316"/>
      <c r="SOZ2386" s="316"/>
      <c r="SPA2386" s="316"/>
      <c r="SPB2386" s="316"/>
      <c r="SPC2386" s="316"/>
      <c r="SPD2386" s="316"/>
      <c r="SPE2386" s="316"/>
      <c r="SPF2386" s="316"/>
      <c r="SPG2386" s="316"/>
      <c r="SPH2386" s="316"/>
      <c r="SPI2386" s="316"/>
      <c r="SPJ2386" s="316"/>
      <c r="SPK2386" s="316"/>
      <c r="SPL2386" s="316"/>
      <c r="SPM2386" s="316"/>
      <c r="SPN2386" s="316"/>
      <c r="SPO2386" s="316"/>
      <c r="SPP2386" s="316"/>
      <c r="SPQ2386" s="316"/>
      <c r="SPR2386" s="316"/>
      <c r="SPS2386" s="316"/>
      <c r="SPT2386" s="316"/>
      <c r="SPU2386" s="316"/>
      <c r="SPV2386" s="316"/>
      <c r="SPW2386" s="316"/>
      <c r="SPX2386" s="316"/>
      <c r="SPY2386" s="316"/>
      <c r="SPZ2386" s="316"/>
      <c r="SQA2386" s="316"/>
      <c r="SQB2386" s="316"/>
      <c r="SQC2386" s="316"/>
      <c r="SQD2386" s="316"/>
      <c r="SQE2386" s="316"/>
      <c r="SQF2386" s="316"/>
      <c r="SQG2386" s="316"/>
      <c r="SQH2386" s="316"/>
      <c r="SQI2386" s="316"/>
      <c r="SQJ2386" s="316"/>
      <c r="SQK2386" s="316"/>
      <c r="SQL2386" s="316"/>
      <c r="SQM2386" s="316"/>
      <c r="SQN2386" s="316"/>
      <c r="SQO2386" s="316"/>
      <c r="SQP2386" s="316"/>
      <c r="SQQ2386" s="316"/>
      <c r="SQR2386" s="316"/>
      <c r="SQS2386" s="316"/>
      <c r="SQT2386" s="316"/>
      <c r="SQU2386" s="316"/>
      <c r="SQV2386" s="316"/>
      <c r="SQW2386" s="316"/>
      <c r="SQX2386" s="316"/>
      <c r="SQY2386" s="316"/>
      <c r="SQZ2386" s="316"/>
      <c r="SRA2386" s="316"/>
      <c r="SRB2386" s="316"/>
      <c r="SRC2386" s="316"/>
      <c r="SRD2386" s="316"/>
      <c r="SRE2386" s="316"/>
      <c r="SRF2386" s="316"/>
      <c r="SRG2386" s="316"/>
      <c r="SRH2386" s="316"/>
      <c r="SRI2386" s="316"/>
      <c r="SRJ2386" s="316"/>
      <c r="SRK2386" s="316"/>
      <c r="SRL2386" s="316"/>
      <c r="SRM2386" s="316"/>
      <c r="SRN2386" s="316"/>
      <c r="SRO2386" s="316"/>
      <c r="SRP2386" s="316"/>
      <c r="SRQ2386" s="316"/>
      <c r="SRR2386" s="316"/>
      <c r="SRS2386" s="316"/>
      <c r="SRT2386" s="316"/>
      <c r="SRU2386" s="316"/>
      <c r="SRV2386" s="316"/>
      <c r="SRW2386" s="316"/>
      <c r="SRX2386" s="316"/>
      <c r="SRY2386" s="316"/>
      <c r="SRZ2386" s="316"/>
      <c r="SSA2386" s="316"/>
      <c r="SSB2386" s="316"/>
      <c r="SSC2386" s="316"/>
      <c r="SSD2386" s="316"/>
      <c r="SSE2386" s="316"/>
      <c r="SSF2386" s="316"/>
      <c r="SSG2386" s="316"/>
      <c r="SSH2386" s="316"/>
      <c r="SSI2386" s="316"/>
      <c r="SSJ2386" s="316"/>
      <c r="SSK2386" s="316"/>
      <c r="SSL2386" s="316"/>
      <c r="SSM2386" s="316"/>
      <c r="SSN2386" s="316"/>
      <c r="SSO2386" s="316"/>
      <c r="SSP2386" s="316"/>
      <c r="SSQ2386" s="316"/>
      <c r="SSR2386" s="316"/>
      <c r="SSS2386" s="316"/>
      <c r="SST2386" s="316"/>
      <c r="SSU2386" s="316"/>
      <c r="SSV2386" s="316"/>
      <c r="SSW2386" s="316"/>
      <c r="SSX2386" s="316"/>
      <c r="SSY2386" s="316"/>
      <c r="SSZ2386" s="316"/>
      <c r="STA2386" s="316"/>
      <c r="STB2386" s="316"/>
      <c r="STC2386" s="316"/>
      <c r="STD2386" s="316"/>
      <c r="STE2386" s="316"/>
      <c r="STF2386" s="316"/>
      <c r="STG2386" s="316"/>
      <c r="STH2386" s="316"/>
      <c r="STI2386" s="316"/>
      <c r="STJ2386" s="316"/>
      <c r="STK2386" s="316"/>
      <c r="STL2386" s="316"/>
      <c r="STM2386" s="316"/>
      <c r="STN2386" s="316"/>
      <c r="STO2386" s="316"/>
      <c r="STP2386" s="316"/>
      <c r="STQ2386" s="316"/>
      <c r="STR2386" s="316"/>
      <c r="STS2386" s="316"/>
      <c r="STT2386" s="316"/>
      <c r="STU2386" s="316"/>
      <c r="STV2386" s="316"/>
      <c r="STW2386" s="316"/>
      <c r="STX2386" s="316"/>
      <c r="STY2386" s="316"/>
      <c r="STZ2386" s="316"/>
      <c r="SUA2386" s="316"/>
      <c r="SUB2386" s="316"/>
      <c r="SUC2386" s="316"/>
      <c r="SUD2386" s="316"/>
      <c r="SUE2386" s="316"/>
      <c r="SUF2386" s="316"/>
      <c r="SUG2386" s="316"/>
      <c r="SUH2386" s="316"/>
      <c r="SUI2386" s="316"/>
      <c r="SUJ2386" s="316"/>
      <c r="SUK2386" s="316"/>
      <c r="SUL2386" s="316"/>
      <c r="SUM2386" s="316"/>
      <c r="SUN2386" s="316"/>
      <c r="SUO2386" s="316"/>
      <c r="SUP2386" s="316"/>
      <c r="SUQ2386" s="316"/>
      <c r="SUR2386" s="316"/>
      <c r="SUS2386" s="316"/>
      <c r="SUT2386" s="316"/>
      <c r="SUU2386" s="316"/>
      <c r="SUV2386" s="316"/>
      <c r="SUW2386" s="316"/>
      <c r="SUX2386" s="316"/>
      <c r="SUY2386" s="316"/>
      <c r="SUZ2386" s="316"/>
      <c r="SVA2386" s="316"/>
      <c r="SVB2386" s="316"/>
      <c r="SVC2386" s="316"/>
      <c r="SVD2386" s="316"/>
      <c r="SVE2386" s="316"/>
      <c r="SVF2386" s="316"/>
      <c r="SVG2386" s="316"/>
      <c r="SVH2386" s="316"/>
      <c r="SVI2386" s="316"/>
      <c r="SVJ2386" s="316"/>
      <c r="SVK2386" s="316"/>
      <c r="SVL2386" s="316"/>
      <c r="SVM2386" s="316"/>
      <c r="SVN2386" s="316"/>
      <c r="SVO2386" s="316"/>
      <c r="SVP2386" s="316"/>
      <c r="SVQ2386" s="316"/>
      <c r="SVR2386" s="316"/>
      <c r="SVS2386" s="316"/>
      <c r="SVT2386" s="316"/>
      <c r="SVU2386" s="316"/>
      <c r="SVV2386" s="316"/>
      <c r="SVW2386" s="316"/>
      <c r="SVX2386" s="316"/>
      <c r="SVY2386" s="316"/>
      <c r="SVZ2386" s="316"/>
      <c r="SWA2386" s="316"/>
      <c r="SWB2386" s="316"/>
      <c r="SWC2386" s="316"/>
      <c r="SWD2386" s="316"/>
      <c r="SWE2386" s="316"/>
      <c r="SWF2386" s="316"/>
      <c r="SWG2386" s="316"/>
      <c r="SWH2386" s="316"/>
      <c r="SWI2386" s="316"/>
      <c r="SWJ2386" s="316"/>
      <c r="SWK2386" s="316"/>
      <c r="SWL2386" s="316"/>
      <c r="SWM2386" s="316"/>
      <c r="SWN2386" s="316"/>
      <c r="SWO2386" s="316"/>
      <c r="SWP2386" s="316"/>
      <c r="SWQ2386" s="316"/>
      <c r="SWR2386" s="316"/>
      <c r="SWS2386" s="316"/>
      <c r="SWT2386" s="316"/>
      <c r="SWU2386" s="316"/>
      <c r="SWV2386" s="316"/>
      <c r="SWW2386" s="316"/>
      <c r="SWX2386" s="316"/>
      <c r="SWY2386" s="316"/>
      <c r="SWZ2386" s="316"/>
      <c r="SXA2386" s="316"/>
      <c r="SXB2386" s="316"/>
      <c r="SXC2386" s="316"/>
      <c r="SXD2386" s="316"/>
      <c r="SXE2386" s="316"/>
      <c r="SXF2386" s="316"/>
      <c r="SXG2386" s="316"/>
      <c r="SXH2386" s="316"/>
      <c r="SXI2386" s="316"/>
      <c r="SXJ2386" s="316"/>
      <c r="SXK2386" s="316"/>
      <c r="SXL2386" s="316"/>
      <c r="SXM2386" s="316"/>
      <c r="SXN2386" s="316"/>
      <c r="SXO2386" s="316"/>
      <c r="SXP2386" s="316"/>
      <c r="SXQ2386" s="316"/>
      <c r="SXR2386" s="316"/>
      <c r="SXS2386" s="316"/>
      <c r="SXT2386" s="316"/>
      <c r="SXU2386" s="316"/>
      <c r="SXV2386" s="316"/>
      <c r="SXW2386" s="316"/>
      <c r="SXX2386" s="316"/>
      <c r="SXY2386" s="316"/>
      <c r="SXZ2386" s="316"/>
      <c r="SYA2386" s="316"/>
      <c r="SYB2386" s="316"/>
      <c r="SYC2386" s="316"/>
      <c r="SYD2386" s="316"/>
      <c r="SYE2386" s="316"/>
      <c r="SYF2386" s="316"/>
      <c r="SYG2386" s="316"/>
      <c r="SYH2386" s="316"/>
      <c r="SYI2386" s="316"/>
      <c r="SYJ2386" s="316"/>
      <c r="SYK2386" s="316"/>
      <c r="SYL2386" s="316"/>
      <c r="SYM2386" s="316"/>
      <c r="SYN2386" s="316"/>
      <c r="SYO2386" s="316"/>
      <c r="SYP2386" s="316"/>
      <c r="SYQ2386" s="316"/>
      <c r="SYR2386" s="316"/>
      <c r="SYS2386" s="316"/>
      <c r="SYT2386" s="316"/>
      <c r="SYU2386" s="316"/>
      <c r="SYV2386" s="316"/>
      <c r="SYW2386" s="316"/>
      <c r="SYX2386" s="316"/>
      <c r="SYY2386" s="316"/>
      <c r="SYZ2386" s="316"/>
      <c r="SZA2386" s="316"/>
      <c r="SZB2386" s="316"/>
      <c r="SZC2386" s="316"/>
      <c r="SZD2386" s="316"/>
      <c r="SZE2386" s="316"/>
      <c r="SZF2386" s="316"/>
      <c r="SZG2386" s="316"/>
      <c r="SZH2386" s="316"/>
      <c r="SZI2386" s="316"/>
      <c r="SZJ2386" s="316"/>
      <c r="SZK2386" s="316"/>
      <c r="SZL2386" s="316"/>
      <c r="SZM2386" s="316"/>
      <c r="SZN2386" s="316"/>
      <c r="SZO2386" s="316"/>
      <c r="SZP2386" s="316"/>
      <c r="SZQ2386" s="316"/>
      <c r="SZR2386" s="316"/>
      <c r="SZS2386" s="316"/>
      <c r="SZT2386" s="316"/>
      <c r="SZU2386" s="316"/>
      <c r="SZV2386" s="316"/>
      <c r="SZW2386" s="316"/>
      <c r="SZX2386" s="316"/>
      <c r="SZY2386" s="316"/>
      <c r="SZZ2386" s="316"/>
      <c r="TAA2386" s="316"/>
      <c r="TAB2386" s="316"/>
      <c r="TAC2386" s="316"/>
      <c r="TAD2386" s="316"/>
      <c r="TAE2386" s="316"/>
      <c r="TAF2386" s="316"/>
      <c r="TAG2386" s="316"/>
      <c r="TAH2386" s="316"/>
      <c r="TAI2386" s="316"/>
      <c r="TAJ2386" s="316"/>
      <c r="TAK2386" s="316"/>
      <c r="TAL2386" s="316"/>
      <c r="TAM2386" s="316"/>
      <c r="TAN2386" s="316"/>
      <c r="TAO2386" s="316"/>
      <c r="TAP2386" s="316"/>
      <c r="TAQ2386" s="316"/>
      <c r="TAR2386" s="316"/>
      <c r="TAS2386" s="316"/>
      <c r="TAT2386" s="316"/>
      <c r="TAU2386" s="316"/>
      <c r="TAV2386" s="316"/>
      <c r="TAW2386" s="316"/>
      <c r="TAX2386" s="316"/>
      <c r="TAY2386" s="316"/>
      <c r="TAZ2386" s="316"/>
      <c r="TBA2386" s="316"/>
      <c r="TBB2386" s="316"/>
      <c r="TBC2386" s="316"/>
      <c r="TBD2386" s="316"/>
      <c r="TBE2386" s="316"/>
      <c r="TBF2386" s="316"/>
      <c r="TBG2386" s="316"/>
      <c r="TBH2386" s="316"/>
      <c r="TBI2386" s="316"/>
      <c r="TBJ2386" s="316"/>
      <c r="TBK2386" s="316"/>
      <c r="TBL2386" s="316"/>
      <c r="TBM2386" s="316"/>
      <c r="TBN2386" s="316"/>
      <c r="TBO2386" s="316"/>
      <c r="TBP2386" s="316"/>
      <c r="TBQ2386" s="316"/>
      <c r="TBR2386" s="316"/>
      <c r="TBS2386" s="316"/>
      <c r="TBT2386" s="316"/>
      <c r="TBU2386" s="316"/>
      <c r="TBV2386" s="316"/>
      <c r="TBW2386" s="316"/>
      <c r="TBX2386" s="316"/>
      <c r="TBY2386" s="316"/>
      <c r="TBZ2386" s="316"/>
      <c r="TCA2386" s="316"/>
      <c r="TCB2386" s="316"/>
      <c r="TCC2386" s="316"/>
      <c r="TCD2386" s="316"/>
      <c r="TCE2386" s="316"/>
      <c r="TCF2386" s="316"/>
      <c r="TCG2386" s="316"/>
      <c r="TCH2386" s="316"/>
      <c r="TCI2386" s="316"/>
      <c r="TCJ2386" s="316"/>
      <c r="TCK2386" s="316"/>
      <c r="TCL2386" s="316"/>
      <c r="TCM2386" s="316"/>
      <c r="TCN2386" s="316"/>
      <c r="TCO2386" s="316"/>
      <c r="TCP2386" s="316"/>
      <c r="TCQ2386" s="316"/>
      <c r="TCR2386" s="316"/>
      <c r="TCS2386" s="316"/>
      <c r="TCT2386" s="316"/>
      <c r="TCU2386" s="316"/>
      <c r="TCV2386" s="316"/>
      <c r="TCW2386" s="316"/>
      <c r="TCX2386" s="316"/>
      <c r="TCY2386" s="316"/>
      <c r="TCZ2386" s="316"/>
      <c r="TDA2386" s="316"/>
      <c r="TDB2386" s="316"/>
      <c r="TDC2386" s="316"/>
      <c r="TDD2386" s="316"/>
      <c r="TDE2386" s="316"/>
      <c r="TDF2386" s="316"/>
      <c r="TDG2386" s="316"/>
      <c r="TDH2386" s="316"/>
      <c r="TDI2386" s="316"/>
      <c r="TDJ2386" s="316"/>
      <c r="TDK2386" s="316"/>
      <c r="TDL2386" s="316"/>
      <c r="TDM2386" s="316"/>
      <c r="TDN2386" s="316"/>
      <c r="TDO2386" s="316"/>
      <c r="TDP2386" s="316"/>
      <c r="TDQ2386" s="316"/>
      <c r="TDR2386" s="316"/>
      <c r="TDS2386" s="316"/>
      <c r="TDT2386" s="316"/>
      <c r="TDU2386" s="316"/>
      <c r="TDV2386" s="316"/>
      <c r="TDW2386" s="316"/>
      <c r="TDX2386" s="316"/>
      <c r="TDY2386" s="316"/>
      <c r="TDZ2386" s="316"/>
      <c r="TEA2386" s="316"/>
      <c r="TEB2386" s="316"/>
      <c r="TEC2386" s="316"/>
      <c r="TED2386" s="316"/>
      <c r="TEE2386" s="316"/>
      <c r="TEF2386" s="316"/>
      <c r="TEG2386" s="316"/>
      <c r="TEH2386" s="316"/>
      <c r="TEI2386" s="316"/>
      <c r="TEJ2386" s="316"/>
      <c r="TEK2386" s="316"/>
      <c r="TEL2386" s="316"/>
      <c r="TEM2386" s="316"/>
      <c r="TEN2386" s="316"/>
      <c r="TEO2386" s="316"/>
      <c r="TEP2386" s="316"/>
      <c r="TEQ2386" s="316"/>
      <c r="TER2386" s="316"/>
      <c r="TES2386" s="316"/>
      <c r="TET2386" s="316"/>
      <c r="TEU2386" s="316"/>
      <c r="TEV2386" s="316"/>
      <c r="TEW2386" s="316"/>
      <c r="TEX2386" s="316"/>
      <c r="TEY2386" s="316"/>
      <c r="TEZ2386" s="316"/>
      <c r="TFA2386" s="316"/>
      <c r="TFB2386" s="316"/>
      <c r="TFC2386" s="316"/>
      <c r="TFD2386" s="316"/>
      <c r="TFE2386" s="316"/>
      <c r="TFF2386" s="316"/>
      <c r="TFG2386" s="316"/>
      <c r="TFH2386" s="316"/>
      <c r="TFI2386" s="316"/>
      <c r="TFJ2386" s="316"/>
      <c r="TFK2386" s="316"/>
      <c r="TFL2386" s="316"/>
      <c r="TFM2386" s="316"/>
      <c r="TFN2386" s="316"/>
      <c r="TFO2386" s="316"/>
      <c r="TFP2386" s="316"/>
      <c r="TFQ2386" s="316"/>
      <c r="TFR2386" s="316"/>
      <c r="TFS2386" s="316"/>
      <c r="TFT2386" s="316"/>
      <c r="TFU2386" s="316"/>
      <c r="TFV2386" s="316"/>
      <c r="TFW2386" s="316"/>
      <c r="TFX2386" s="316"/>
      <c r="TFY2386" s="316"/>
      <c r="TFZ2386" s="316"/>
      <c r="TGA2386" s="316"/>
      <c r="TGB2386" s="316"/>
      <c r="TGC2386" s="316"/>
      <c r="TGD2386" s="316"/>
      <c r="TGE2386" s="316"/>
      <c r="TGF2386" s="316"/>
      <c r="TGG2386" s="316"/>
      <c r="TGH2386" s="316"/>
      <c r="TGI2386" s="316"/>
      <c r="TGJ2386" s="316"/>
      <c r="TGK2386" s="316"/>
      <c r="TGL2386" s="316"/>
      <c r="TGM2386" s="316"/>
      <c r="TGN2386" s="316"/>
      <c r="TGO2386" s="316"/>
      <c r="TGP2386" s="316"/>
      <c r="TGQ2386" s="316"/>
      <c r="TGR2386" s="316"/>
      <c r="TGS2386" s="316"/>
      <c r="TGT2386" s="316"/>
      <c r="TGU2386" s="316"/>
      <c r="TGV2386" s="316"/>
      <c r="TGW2386" s="316"/>
      <c r="TGX2386" s="316"/>
      <c r="TGY2386" s="316"/>
      <c r="TGZ2386" s="316"/>
      <c r="THA2386" s="316"/>
      <c r="THB2386" s="316"/>
      <c r="THC2386" s="316"/>
      <c r="THD2386" s="316"/>
      <c r="THE2386" s="316"/>
      <c r="THF2386" s="316"/>
      <c r="THG2386" s="316"/>
      <c r="THH2386" s="316"/>
      <c r="THI2386" s="316"/>
      <c r="THJ2386" s="316"/>
      <c r="THK2386" s="316"/>
      <c r="THL2386" s="316"/>
      <c r="THM2386" s="316"/>
      <c r="THN2386" s="316"/>
      <c r="THO2386" s="316"/>
      <c r="THP2386" s="316"/>
      <c r="THQ2386" s="316"/>
      <c r="THR2386" s="316"/>
      <c r="THS2386" s="316"/>
      <c r="THT2386" s="316"/>
      <c r="THU2386" s="316"/>
      <c r="THV2386" s="316"/>
      <c r="THW2386" s="316"/>
      <c r="THX2386" s="316"/>
      <c r="THY2386" s="316"/>
      <c r="THZ2386" s="316"/>
      <c r="TIA2386" s="316"/>
      <c r="TIB2386" s="316"/>
      <c r="TIC2386" s="316"/>
      <c r="TID2386" s="316"/>
      <c r="TIE2386" s="316"/>
      <c r="TIF2386" s="316"/>
      <c r="TIG2386" s="316"/>
      <c r="TIH2386" s="316"/>
      <c r="TII2386" s="316"/>
      <c r="TIJ2386" s="316"/>
      <c r="TIK2386" s="316"/>
      <c r="TIL2386" s="316"/>
      <c r="TIM2386" s="316"/>
      <c r="TIN2386" s="316"/>
      <c r="TIO2386" s="316"/>
      <c r="TIP2386" s="316"/>
      <c r="TIQ2386" s="316"/>
      <c r="TIR2386" s="316"/>
      <c r="TIS2386" s="316"/>
      <c r="TIT2386" s="316"/>
      <c r="TIU2386" s="316"/>
      <c r="TIV2386" s="316"/>
      <c r="TIW2386" s="316"/>
      <c r="TIX2386" s="316"/>
      <c r="TIY2386" s="316"/>
      <c r="TIZ2386" s="316"/>
      <c r="TJA2386" s="316"/>
      <c r="TJB2386" s="316"/>
      <c r="TJC2386" s="316"/>
      <c r="TJD2386" s="316"/>
      <c r="TJE2386" s="316"/>
      <c r="TJF2386" s="316"/>
      <c r="TJG2386" s="316"/>
      <c r="TJH2386" s="316"/>
      <c r="TJI2386" s="316"/>
      <c r="TJJ2386" s="316"/>
      <c r="TJK2386" s="316"/>
      <c r="TJL2386" s="316"/>
      <c r="TJM2386" s="316"/>
      <c r="TJN2386" s="316"/>
      <c r="TJO2386" s="316"/>
      <c r="TJP2386" s="316"/>
      <c r="TJQ2386" s="316"/>
      <c r="TJR2386" s="316"/>
      <c r="TJS2386" s="316"/>
      <c r="TJT2386" s="316"/>
      <c r="TJU2386" s="316"/>
      <c r="TJV2386" s="316"/>
      <c r="TJW2386" s="316"/>
      <c r="TJX2386" s="316"/>
      <c r="TJY2386" s="316"/>
      <c r="TJZ2386" s="316"/>
      <c r="TKA2386" s="316"/>
      <c r="TKB2386" s="316"/>
      <c r="TKC2386" s="316"/>
      <c r="TKD2386" s="316"/>
      <c r="TKE2386" s="316"/>
      <c r="TKF2386" s="316"/>
      <c r="TKG2386" s="316"/>
      <c r="TKH2386" s="316"/>
      <c r="TKI2386" s="316"/>
      <c r="TKJ2386" s="316"/>
      <c r="TKK2386" s="316"/>
      <c r="TKL2386" s="316"/>
      <c r="TKM2386" s="316"/>
      <c r="TKN2386" s="316"/>
      <c r="TKO2386" s="316"/>
      <c r="TKP2386" s="316"/>
      <c r="TKQ2386" s="316"/>
      <c r="TKR2386" s="316"/>
      <c r="TKS2386" s="316"/>
      <c r="TKT2386" s="316"/>
      <c r="TKU2386" s="316"/>
      <c r="TKV2386" s="316"/>
      <c r="TKW2386" s="316"/>
      <c r="TKX2386" s="316"/>
      <c r="TKY2386" s="316"/>
      <c r="TKZ2386" s="316"/>
      <c r="TLA2386" s="316"/>
      <c r="TLB2386" s="316"/>
      <c r="TLC2386" s="316"/>
      <c r="TLD2386" s="316"/>
      <c r="TLE2386" s="316"/>
      <c r="TLF2386" s="316"/>
      <c r="TLG2386" s="316"/>
      <c r="TLH2386" s="316"/>
      <c r="TLI2386" s="316"/>
      <c r="TLJ2386" s="316"/>
      <c r="TLK2386" s="316"/>
      <c r="TLL2386" s="316"/>
      <c r="TLM2386" s="316"/>
      <c r="TLN2386" s="316"/>
      <c r="TLO2386" s="316"/>
      <c r="TLP2386" s="316"/>
      <c r="TLQ2386" s="316"/>
      <c r="TLR2386" s="316"/>
      <c r="TLS2386" s="316"/>
      <c r="TLT2386" s="316"/>
      <c r="TLU2386" s="316"/>
      <c r="TLV2386" s="316"/>
      <c r="TLW2386" s="316"/>
      <c r="TLX2386" s="316"/>
      <c r="TLY2386" s="316"/>
      <c r="TLZ2386" s="316"/>
      <c r="TMA2386" s="316"/>
      <c r="TMB2386" s="316"/>
      <c r="TMC2386" s="316"/>
      <c r="TMD2386" s="316"/>
      <c r="TME2386" s="316"/>
      <c r="TMF2386" s="316"/>
      <c r="TMG2386" s="316"/>
      <c r="TMH2386" s="316"/>
      <c r="TMI2386" s="316"/>
      <c r="TMJ2386" s="316"/>
      <c r="TMK2386" s="316"/>
      <c r="TML2386" s="316"/>
      <c r="TMM2386" s="316"/>
      <c r="TMN2386" s="316"/>
      <c r="TMO2386" s="316"/>
      <c r="TMP2386" s="316"/>
      <c r="TMQ2386" s="316"/>
      <c r="TMR2386" s="316"/>
      <c r="TMS2386" s="316"/>
      <c r="TMT2386" s="316"/>
      <c r="TMU2386" s="316"/>
      <c r="TMV2386" s="316"/>
      <c r="TMW2386" s="316"/>
      <c r="TMX2386" s="316"/>
      <c r="TMY2386" s="316"/>
      <c r="TMZ2386" s="316"/>
      <c r="TNA2386" s="316"/>
      <c r="TNB2386" s="316"/>
      <c r="TNC2386" s="316"/>
      <c r="TND2386" s="316"/>
      <c r="TNE2386" s="316"/>
      <c r="TNF2386" s="316"/>
      <c r="TNG2386" s="316"/>
      <c r="TNH2386" s="316"/>
      <c r="TNI2386" s="316"/>
      <c r="TNJ2386" s="316"/>
      <c r="TNK2386" s="316"/>
      <c r="TNL2386" s="316"/>
      <c r="TNM2386" s="316"/>
      <c r="TNN2386" s="316"/>
      <c r="TNO2386" s="316"/>
      <c r="TNP2386" s="316"/>
      <c r="TNQ2386" s="316"/>
      <c r="TNR2386" s="316"/>
      <c r="TNS2386" s="316"/>
      <c r="TNT2386" s="316"/>
      <c r="TNU2386" s="316"/>
      <c r="TNV2386" s="316"/>
      <c r="TNW2386" s="316"/>
      <c r="TNX2386" s="316"/>
      <c r="TNY2386" s="316"/>
      <c r="TNZ2386" s="316"/>
      <c r="TOA2386" s="316"/>
      <c r="TOB2386" s="316"/>
      <c r="TOC2386" s="316"/>
      <c r="TOD2386" s="316"/>
      <c r="TOE2386" s="316"/>
      <c r="TOF2386" s="316"/>
      <c r="TOG2386" s="316"/>
      <c r="TOH2386" s="316"/>
      <c r="TOI2386" s="316"/>
      <c r="TOJ2386" s="316"/>
      <c r="TOK2386" s="316"/>
      <c r="TOL2386" s="316"/>
      <c r="TOM2386" s="316"/>
      <c r="TON2386" s="316"/>
      <c r="TOO2386" s="316"/>
      <c r="TOP2386" s="316"/>
      <c r="TOQ2386" s="316"/>
      <c r="TOR2386" s="316"/>
      <c r="TOS2386" s="316"/>
      <c r="TOT2386" s="316"/>
      <c r="TOU2386" s="316"/>
      <c r="TOV2386" s="316"/>
      <c r="TOW2386" s="316"/>
      <c r="TOX2386" s="316"/>
      <c r="TOY2386" s="316"/>
      <c r="TOZ2386" s="316"/>
      <c r="TPA2386" s="316"/>
      <c r="TPB2386" s="316"/>
      <c r="TPC2386" s="316"/>
      <c r="TPD2386" s="316"/>
      <c r="TPE2386" s="316"/>
      <c r="TPF2386" s="316"/>
      <c r="TPG2386" s="316"/>
      <c r="TPH2386" s="316"/>
      <c r="TPI2386" s="316"/>
      <c r="TPJ2386" s="316"/>
      <c r="TPK2386" s="316"/>
      <c r="TPL2386" s="316"/>
      <c r="TPM2386" s="316"/>
      <c r="TPN2386" s="316"/>
      <c r="TPO2386" s="316"/>
      <c r="TPP2386" s="316"/>
      <c r="TPQ2386" s="316"/>
      <c r="TPR2386" s="316"/>
      <c r="TPS2386" s="316"/>
      <c r="TPT2386" s="316"/>
      <c r="TPU2386" s="316"/>
      <c r="TPV2386" s="316"/>
      <c r="TPW2386" s="316"/>
      <c r="TPX2386" s="316"/>
      <c r="TPY2386" s="316"/>
      <c r="TPZ2386" s="316"/>
      <c r="TQA2386" s="316"/>
      <c r="TQB2386" s="316"/>
      <c r="TQC2386" s="316"/>
      <c r="TQD2386" s="316"/>
      <c r="TQE2386" s="316"/>
      <c r="TQF2386" s="316"/>
      <c r="TQG2386" s="316"/>
      <c r="TQH2386" s="316"/>
      <c r="TQI2386" s="316"/>
      <c r="TQJ2386" s="316"/>
      <c r="TQK2386" s="316"/>
      <c r="TQL2386" s="316"/>
      <c r="TQM2386" s="316"/>
      <c r="TQN2386" s="316"/>
      <c r="TQO2386" s="316"/>
      <c r="TQP2386" s="316"/>
      <c r="TQQ2386" s="316"/>
      <c r="TQR2386" s="316"/>
      <c r="TQS2386" s="316"/>
      <c r="TQT2386" s="316"/>
      <c r="TQU2386" s="316"/>
      <c r="TQV2386" s="316"/>
      <c r="TQW2386" s="316"/>
      <c r="TQX2386" s="316"/>
      <c r="TQY2386" s="316"/>
      <c r="TQZ2386" s="316"/>
      <c r="TRA2386" s="316"/>
      <c r="TRB2386" s="316"/>
      <c r="TRC2386" s="316"/>
      <c r="TRD2386" s="316"/>
      <c r="TRE2386" s="316"/>
      <c r="TRF2386" s="316"/>
      <c r="TRG2386" s="316"/>
      <c r="TRH2386" s="316"/>
      <c r="TRI2386" s="316"/>
      <c r="TRJ2386" s="316"/>
      <c r="TRK2386" s="316"/>
      <c r="TRL2386" s="316"/>
      <c r="TRM2386" s="316"/>
      <c r="TRN2386" s="316"/>
      <c r="TRO2386" s="316"/>
      <c r="TRP2386" s="316"/>
      <c r="TRQ2386" s="316"/>
      <c r="TRR2386" s="316"/>
      <c r="TRS2386" s="316"/>
      <c r="TRT2386" s="316"/>
      <c r="TRU2386" s="316"/>
      <c r="TRV2386" s="316"/>
      <c r="TRW2386" s="316"/>
      <c r="TRX2386" s="316"/>
      <c r="TRY2386" s="316"/>
      <c r="TRZ2386" s="316"/>
      <c r="TSA2386" s="316"/>
      <c r="TSB2386" s="316"/>
      <c r="TSC2386" s="316"/>
      <c r="TSD2386" s="316"/>
      <c r="TSE2386" s="316"/>
      <c r="TSF2386" s="316"/>
      <c r="TSG2386" s="316"/>
      <c r="TSH2386" s="316"/>
      <c r="TSI2386" s="316"/>
      <c r="TSJ2386" s="316"/>
      <c r="TSK2386" s="316"/>
      <c r="TSL2386" s="316"/>
      <c r="TSM2386" s="316"/>
      <c r="TSN2386" s="316"/>
      <c r="TSO2386" s="316"/>
      <c r="TSP2386" s="316"/>
      <c r="TSQ2386" s="316"/>
      <c r="TSR2386" s="316"/>
      <c r="TSS2386" s="316"/>
      <c r="TST2386" s="316"/>
      <c r="TSU2386" s="316"/>
      <c r="TSV2386" s="316"/>
      <c r="TSW2386" s="316"/>
      <c r="TSX2386" s="316"/>
      <c r="TSY2386" s="316"/>
      <c r="TSZ2386" s="316"/>
      <c r="TTA2386" s="316"/>
      <c r="TTB2386" s="316"/>
      <c r="TTC2386" s="316"/>
      <c r="TTD2386" s="316"/>
      <c r="TTE2386" s="316"/>
      <c r="TTF2386" s="316"/>
      <c r="TTG2386" s="316"/>
      <c r="TTH2386" s="316"/>
      <c r="TTI2386" s="316"/>
      <c r="TTJ2386" s="316"/>
      <c r="TTK2386" s="316"/>
      <c r="TTL2386" s="316"/>
      <c r="TTM2386" s="316"/>
      <c r="TTN2386" s="316"/>
      <c r="TTO2386" s="316"/>
      <c r="TTP2386" s="316"/>
      <c r="TTQ2386" s="316"/>
      <c r="TTR2386" s="316"/>
      <c r="TTS2386" s="316"/>
      <c r="TTT2386" s="316"/>
      <c r="TTU2386" s="316"/>
      <c r="TTV2386" s="316"/>
      <c r="TTW2386" s="316"/>
      <c r="TTX2386" s="316"/>
      <c r="TTY2386" s="316"/>
      <c r="TTZ2386" s="316"/>
      <c r="TUA2386" s="316"/>
      <c r="TUB2386" s="316"/>
      <c r="TUC2386" s="316"/>
      <c r="TUD2386" s="316"/>
      <c r="TUE2386" s="316"/>
      <c r="TUF2386" s="316"/>
      <c r="TUG2386" s="316"/>
      <c r="TUH2386" s="316"/>
      <c r="TUI2386" s="316"/>
      <c r="TUJ2386" s="316"/>
      <c r="TUK2386" s="316"/>
      <c r="TUL2386" s="316"/>
      <c r="TUM2386" s="316"/>
      <c r="TUN2386" s="316"/>
      <c r="TUO2386" s="316"/>
      <c r="TUP2386" s="316"/>
      <c r="TUQ2386" s="316"/>
      <c r="TUR2386" s="316"/>
      <c r="TUS2386" s="316"/>
      <c r="TUT2386" s="316"/>
      <c r="TUU2386" s="316"/>
      <c r="TUV2386" s="316"/>
      <c r="TUW2386" s="316"/>
      <c r="TUX2386" s="316"/>
      <c r="TUY2386" s="316"/>
      <c r="TUZ2386" s="316"/>
      <c r="TVA2386" s="316"/>
      <c r="TVB2386" s="316"/>
      <c r="TVC2386" s="316"/>
      <c r="TVD2386" s="316"/>
      <c r="TVE2386" s="316"/>
      <c r="TVF2386" s="316"/>
      <c r="TVG2386" s="316"/>
      <c r="TVH2386" s="316"/>
      <c r="TVI2386" s="316"/>
      <c r="TVJ2386" s="316"/>
      <c r="TVK2386" s="316"/>
      <c r="TVL2386" s="316"/>
      <c r="TVM2386" s="316"/>
      <c r="TVN2386" s="316"/>
      <c r="TVO2386" s="316"/>
      <c r="TVP2386" s="316"/>
      <c r="TVQ2386" s="316"/>
      <c r="TVR2386" s="316"/>
      <c r="TVS2386" s="316"/>
      <c r="TVT2386" s="316"/>
      <c r="TVU2386" s="316"/>
      <c r="TVV2386" s="316"/>
      <c r="TVW2386" s="316"/>
      <c r="TVX2386" s="316"/>
      <c r="TVY2386" s="316"/>
      <c r="TVZ2386" s="316"/>
      <c r="TWA2386" s="316"/>
      <c r="TWB2386" s="316"/>
      <c r="TWC2386" s="316"/>
      <c r="TWD2386" s="316"/>
      <c r="TWE2386" s="316"/>
      <c r="TWF2386" s="316"/>
      <c r="TWG2386" s="316"/>
      <c r="TWH2386" s="316"/>
      <c r="TWI2386" s="316"/>
      <c r="TWJ2386" s="316"/>
      <c r="TWK2386" s="316"/>
      <c r="TWL2386" s="316"/>
      <c r="TWM2386" s="316"/>
      <c r="TWN2386" s="316"/>
      <c r="TWO2386" s="316"/>
      <c r="TWP2386" s="316"/>
      <c r="TWQ2386" s="316"/>
      <c r="TWR2386" s="316"/>
      <c r="TWS2386" s="316"/>
      <c r="TWT2386" s="316"/>
      <c r="TWU2386" s="316"/>
      <c r="TWV2386" s="316"/>
      <c r="TWW2386" s="316"/>
      <c r="TWX2386" s="316"/>
      <c r="TWY2386" s="316"/>
      <c r="TWZ2386" s="316"/>
      <c r="TXA2386" s="316"/>
      <c r="TXB2386" s="316"/>
      <c r="TXC2386" s="316"/>
      <c r="TXD2386" s="316"/>
      <c r="TXE2386" s="316"/>
      <c r="TXF2386" s="316"/>
      <c r="TXG2386" s="316"/>
      <c r="TXH2386" s="316"/>
      <c r="TXI2386" s="316"/>
      <c r="TXJ2386" s="316"/>
      <c r="TXK2386" s="316"/>
      <c r="TXL2386" s="316"/>
      <c r="TXM2386" s="316"/>
      <c r="TXN2386" s="316"/>
      <c r="TXO2386" s="316"/>
      <c r="TXP2386" s="316"/>
      <c r="TXQ2386" s="316"/>
      <c r="TXR2386" s="316"/>
      <c r="TXS2386" s="316"/>
      <c r="TXT2386" s="316"/>
      <c r="TXU2386" s="316"/>
      <c r="TXV2386" s="316"/>
      <c r="TXW2386" s="316"/>
      <c r="TXX2386" s="316"/>
      <c r="TXY2386" s="316"/>
      <c r="TXZ2386" s="316"/>
      <c r="TYA2386" s="316"/>
      <c r="TYB2386" s="316"/>
      <c r="TYC2386" s="316"/>
      <c r="TYD2386" s="316"/>
      <c r="TYE2386" s="316"/>
      <c r="TYF2386" s="316"/>
      <c r="TYG2386" s="316"/>
      <c r="TYH2386" s="316"/>
      <c r="TYI2386" s="316"/>
      <c r="TYJ2386" s="316"/>
      <c r="TYK2386" s="316"/>
      <c r="TYL2386" s="316"/>
      <c r="TYM2386" s="316"/>
      <c r="TYN2386" s="316"/>
      <c r="TYO2386" s="316"/>
      <c r="TYP2386" s="316"/>
      <c r="TYQ2386" s="316"/>
      <c r="TYR2386" s="316"/>
      <c r="TYS2386" s="316"/>
      <c r="TYT2386" s="316"/>
      <c r="TYU2386" s="316"/>
      <c r="TYV2386" s="316"/>
      <c r="TYW2386" s="316"/>
      <c r="TYX2386" s="316"/>
      <c r="TYY2386" s="316"/>
      <c r="TYZ2386" s="316"/>
      <c r="TZA2386" s="316"/>
      <c r="TZB2386" s="316"/>
      <c r="TZC2386" s="316"/>
      <c r="TZD2386" s="316"/>
      <c r="TZE2386" s="316"/>
      <c r="TZF2386" s="316"/>
      <c r="TZG2386" s="316"/>
      <c r="TZH2386" s="316"/>
      <c r="TZI2386" s="316"/>
      <c r="TZJ2386" s="316"/>
      <c r="TZK2386" s="316"/>
      <c r="TZL2386" s="316"/>
      <c r="TZM2386" s="316"/>
      <c r="TZN2386" s="316"/>
      <c r="TZO2386" s="316"/>
      <c r="TZP2386" s="316"/>
      <c r="TZQ2386" s="316"/>
      <c r="TZR2386" s="316"/>
      <c r="TZS2386" s="316"/>
      <c r="TZT2386" s="316"/>
      <c r="TZU2386" s="316"/>
      <c r="TZV2386" s="316"/>
      <c r="TZW2386" s="316"/>
      <c r="TZX2386" s="316"/>
      <c r="TZY2386" s="316"/>
      <c r="TZZ2386" s="316"/>
      <c r="UAA2386" s="316"/>
      <c r="UAB2386" s="316"/>
      <c r="UAC2386" s="316"/>
      <c r="UAD2386" s="316"/>
      <c r="UAE2386" s="316"/>
      <c r="UAF2386" s="316"/>
      <c r="UAG2386" s="316"/>
      <c r="UAH2386" s="316"/>
      <c r="UAI2386" s="316"/>
      <c r="UAJ2386" s="316"/>
      <c r="UAK2386" s="316"/>
      <c r="UAL2386" s="316"/>
      <c r="UAM2386" s="316"/>
      <c r="UAN2386" s="316"/>
      <c r="UAO2386" s="316"/>
      <c r="UAP2386" s="316"/>
      <c r="UAQ2386" s="316"/>
      <c r="UAR2386" s="316"/>
      <c r="UAS2386" s="316"/>
      <c r="UAT2386" s="316"/>
      <c r="UAU2386" s="316"/>
      <c r="UAV2386" s="316"/>
      <c r="UAW2386" s="316"/>
      <c r="UAX2386" s="316"/>
      <c r="UAY2386" s="316"/>
      <c r="UAZ2386" s="316"/>
      <c r="UBA2386" s="316"/>
      <c r="UBB2386" s="316"/>
      <c r="UBC2386" s="316"/>
      <c r="UBD2386" s="316"/>
      <c r="UBE2386" s="316"/>
      <c r="UBF2386" s="316"/>
      <c r="UBG2386" s="316"/>
      <c r="UBH2386" s="316"/>
      <c r="UBI2386" s="316"/>
      <c r="UBJ2386" s="316"/>
      <c r="UBK2386" s="316"/>
      <c r="UBL2386" s="316"/>
      <c r="UBM2386" s="316"/>
      <c r="UBN2386" s="316"/>
      <c r="UBO2386" s="316"/>
      <c r="UBP2386" s="316"/>
      <c r="UBQ2386" s="316"/>
      <c r="UBR2386" s="316"/>
      <c r="UBS2386" s="316"/>
      <c r="UBT2386" s="316"/>
      <c r="UBU2386" s="316"/>
      <c r="UBV2386" s="316"/>
      <c r="UBW2386" s="316"/>
      <c r="UBX2386" s="316"/>
      <c r="UBY2386" s="316"/>
      <c r="UBZ2386" s="316"/>
      <c r="UCA2386" s="316"/>
      <c r="UCB2386" s="316"/>
      <c r="UCC2386" s="316"/>
      <c r="UCD2386" s="316"/>
      <c r="UCE2386" s="316"/>
      <c r="UCF2386" s="316"/>
      <c r="UCG2386" s="316"/>
      <c r="UCH2386" s="316"/>
      <c r="UCI2386" s="316"/>
      <c r="UCJ2386" s="316"/>
      <c r="UCK2386" s="316"/>
      <c r="UCL2386" s="316"/>
      <c r="UCM2386" s="316"/>
      <c r="UCN2386" s="316"/>
      <c r="UCO2386" s="316"/>
      <c r="UCP2386" s="316"/>
      <c r="UCQ2386" s="316"/>
      <c r="UCR2386" s="316"/>
      <c r="UCS2386" s="316"/>
      <c r="UCT2386" s="316"/>
      <c r="UCU2386" s="316"/>
      <c r="UCV2386" s="316"/>
      <c r="UCW2386" s="316"/>
      <c r="UCX2386" s="316"/>
      <c r="UCY2386" s="316"/>
      <c r="UCZ2386" s="316"/>
      <c r="UDA2386" s="316"/>
      <c r="UDB2386" s="316"/>
      <c r="UDC2386" s="316"/>
      <c r="UDD2386" s="316"/>
      <c r="UDE2386" s="316"/>
      <c r="UDF2386" s="316"/>
      <c r="UDG2386" s="316"/>
      <c r="UDH2386" s="316"/>
      <c r="UDI2386" s="316"/>
      <c r="UDJ2386" s="316"/>
      <c r="UDK2386" s="316"/>
      <c r="UDL2386" s="316"/>
      <c r="UDM2386" s="316"/>
      <c r="UDN2386" s="316"/>
      <c r="UDO2386" s="316"/>
      <c r="UDP2386" s="316"/>
      <c r="UDQ2386" s="316"/>
      <c r="UDR2386" s="316"/>
      <c r="UDS2386" s="316"/>
      <c r="UDT2386" s="316"/>
      <c r="UDU2386" s="316"/>
      <c r="UDV2386" s="316"/>
      <c r="UDW2386" s="316"/>
      <c r="UDX2386" s="316"/>
      <c r="UDY2386" s="316"/>
      <c r="UDZ2386" s="316"/>
      <c r="UEA2386" s="316"/>
      <c r="UEB2386" s="316"/>
      <c r="UEC2386" s="316"/>
      <c r="UED2386" s="316"/>
      <c r="UEE2386" s="316"/>
      <c r="UEF2386" s="316"/>
      <c r="UEG2386" s="316"/>
      <c r="UEH2386" s="316"/>
      <c r="UEI2386" s="316"/>
      <c r="UEJ2386" s="316"/>
      <c r="UEK2386" s="316"/>
      <c r="UEL2386" s="316"/>
      <c r="UEM2386" s="316"/>
      <c r="UEN2386" s="316"/>
      <c r="UEO2386" s="316"/>
      <c r="UEP2386" s="316"/>
      <c r="UEQ2386" s="316"/>
      <c r="UER2386" s="316"/>
      <c r="UES2386" s="316"/>
      <c r="UET2386" s="316"/>
      <c r="UEU2386" s="316"/>
      <c r="UEV2386" s="316"/>
      <c r="UEW2386" s="316"/>
      <c r="UEX2386" s="316"/>
      <c r="UEY2386" s="316"/>
      <c r="UEZ2386" s="316"/>
      <c r="UFA2386" s="316"/>
      <c r="UFB2386" s="316"/>
      <c r="UFC2386" s="316"/>
      <c r="UFD2386" s="316"/>
      <c r="UFE2386" s="316"/>
      <c r="UFF2386" s="316"/>
      <c r="UFG2386" s="316"/>
      <c r="UFH2386" s="316"/>
      <c r="UFI2386" s="316"/>
      <c r="UFJ2386" s="316"/>
      <c r="UFK2386" s="316"/>
      <c r="UFL2386" s="316"/>
      <c r="UFM2386" s="316"/>
      <c r="UFN2386" s="316"/>
      <c r="UFO2386" s="316"/>
      <c r="UFP2386" s="316"/>
      <c r="UFQ2386" s="316"/>
      <c r="UFR2386" s="316"/>
      <c r="UFS2386" s="316"/>
      <c r="UFT2386" s="316"/>
      <c r="UFU2386" s="316"/>
      <c r="UFV2386" s="316"/>
      <c r="UFW2386" s="316"/>
      <c r="UFX2386" s="316"/>
      <c r="UFY2386" s="316"/>
      <c r="UFZ2386" s="316"/>
      <c r="UGA2386" s="316"/>
      <c r="UGB2386" s="316"/>
      <c r="UGC2386" s="316"/>
      <c r="UGD2386" s="316"/>
      <c r="UGE2386" s="316"/>
      <c r="UGF2386" s="316"/>
      <c r="UGG2386" s="316"/>
      <c r="UGH2386" s="316"/>
      <c r="UGI2386" s="316"/>
      <c r="UGJ2386" s="316"/>
      <c r="UGK2386" s="316"/>
      <c r="UGL2386" s="316"/>
      <c r="UGM2386" s="316"/>
      <c r="UGN2386" s="316"/>
      <c r="UGO2386" s="316"/>
      <c r="UGP2386" s="316"/>
      <c r="UGQ2386" s="316"/>
      <c r="UGR2386" s="316"/>
      <c r="UGS2386" s="316"/>
      <c r="UGT2386" s="316"/>
      <c r="UGU2386" s="316"/>
      <c r="UGV2386" s="316"/>
      <c r="UGW2386" s="316"/>
      <c r="UGX2386" s="316"/>
      <c r="UGY2386" s="316"/>
      <c r="UGZ2386" s="316"/>
      <c r="UHA2386" s="316"/>
      <c r="UHB2386" s="316"/>
      <c r="UHC2386" s="316"/>
      <c r="UHD2386" s="316"/>
      <c r="UHE2386" s="316"/>
      <c r="UHF2386" s="316"/>
      <c r="UHG2386" s="316"/>
      <c r="UHH2386" s="316"/>
      <c r="UHI2386" s="316"/>
      <c r="UHJ2386" s="316"/>
      <c r="UHK2386" s="316"/>
      <c r="UHL2386" s="316"/>
      <c r="UHM2386" s="316"/>
      <c r="UHN2386" s="316"/>
      <c r="UHO2386" s="316"/>
      <c r="UHP2386" s="316"/>
      <c r="UHQ2386" s="316"/>
      <c r="UHR2386" s="316"/>
      <c r="UHS2386" s="316"/>
      <c r="UHT2386" s="316"/>
      <c r="UHU2386" s="316"/>
      <c r="UHV2386" s="316"/>
      <c r="UHW2386" s="316"/>
      <c r="UHX2386" s="316"/>
      <c r="UHY2386" s="316"/>
      <c r="UHZ2386" s="316"/>
      <c r="UIA2386" s="316"/>
      <c r="UIB2386" s="316"/>
      <c r="UIC2386" s="316"/>
      <c r="UID2386" s="316"/>
      <c r="UIE2386" s="316"/>
      <c r="UIF2386" s="316"/>
      <c r="UIG2386" s="316"/>
      <c r="UIH2386" s="316"/>
      <c r="UII2386" s="316"/>
      <c r="UIJ2386" s="316"/>
      <c r="UIK2386" s="316"/>
      <c r="UIL2386" s="316"/>
      <c r="UIM2386" s="316"/>
      <c r="UIN2386" s="316"/>
      <c r="UIO2386" s="316"/>
      <c r="UIP2386" s="316"/>
      <c r="UIQ2386" s="316"/>
      <c r="UIR2386" s="316"/>
      <c r="UIS2386" s="316"/>
      <c r="UIT2386" s="316"/>
      <c r="UIU2386" s="316"/>
      <c r="UIV2386" s="316"/>
      <c r="UIW2386" s="316"/>
      <c r="UIX2386" s="316"/>
      <c r="UIY2386" s="316"/>
      <c r="UIZ2386" s="316"/>
      <c r="UJA2386" s="316"/>
      <c r="UJB2386" s="316"/>
      <c r="UJC2386" s="316"/>
      <c r="UJD2386" s="316"/>
      <c r="UJE2386" s="316"/>
      <c r="UJF2386" s="316"/>
      <c r="UJG2386" s="316"/>
      <c r="UJH2386" s="316"/>
      <c r="UJI2386" s="316"/>
      <c r="UJJ2386" s="316"/>
      <c r="UJK2386" s="316"/>
      <c r="UJL2386" s="316"/>
      <c r="UJM2386" s="316"/>
      <c r="UJN2386" s="316"/>
      <c r="UJO2386" s="316"/>
      <c r="UJP2386" s="316"/>
      <c r="UJQ2386" s="316"/>
      <c r="UJR2386" s="316"/>
      <c r="UJS2386" s="316"/>
      <c r="UJT2386" s="316"/>
      <c r="UJU2386" s="316"/>
      <c r="UJV2386" s="316"/>
      <c r="UJW2386" s="316"/>
      <c r="UJX2386" s="316"/>
      <c r="UJY2386" s="316"/>
      <c r="UJZ2386" s="316"/>
      <c r="UKA2386" s="316"/>
      <c r="UKB2386" s="316"/>
      <c r="UKC2386" s="316"/>
      <c r="UKD2386" s="316"/>
      <c r="UKE2386" s="316"/>
      <c r="UKF2386" s="316"/>
      <c r="UKG2386" s="316"/>
      <c r="UKH2386" s="316"/>
      <c r="UKI2386" s="316"/>
      <c r="UKJ2386" s="316"/>
      <c r="UKK2386" s="316"/>
      <c r="UKL2386" s="316"/>
      <c r="UKM2386" s="316"/>
      <c r="UKN2386" s="316"/>
      <c r="UKO2386" s="316"/>
      <c r="UKP2386" s="316"/>
      <c r="UKQ2386" s="316"/>
      <c r="UKR2386" s="316"/>
      <c r="UKS2386" s="316"/>
      <c r="UKT2386" s="316"/>
      <c r="UKU2386" s="316"/>
      <c r="UKV2386" s="316"/>
      <c r="UKW2386" s="316"/>
      <c r="UKX2386" s="316"/>
      <c r="UKY2386" s="316"/>
      <c r="UKZ2386" s="316"/>
      <c r="ULA2386" s="316"/>
      <c r="ULB2386" s="316"/>
      <c r="ULC2386" s="316"/>
      <c r="ULD2386" s="316"/>
      <c r="ULE2386" s="316"/>
      <c r="ULF2386" s="316"/>
      <c r="ULG2386" s="316"/>
      <c r="ULH2386" s="316"/>
      <c r="ULI2386" s="316"/>
      <c r="ULJ2386" s="316"/>
      <c r="ULK2386" s="316"/>
      <c r="ULL2386" s="316"/>
      <c r="ULM2386" s="316"/>
      <c r="ULN2386" s="316"/>
      <c r="ULO2386" s="316"/>
      <c r="ULP2386" s="316"/>
      <c r="ULQ2386" s="316"/>
      <c r="ULR2386" s="316"/>
      <c r="ULS2386" s="316"/>
      <c r="ULT2386" s="316"/>
      <c r="ULU2386" s="316"/>
      <c r="ULV2386" s="316"/>
      <c r="ULW2386" s="316"/>
      <c r="ULX2386" s="316"/>
      <c r="ULY2386" s="316"/>
      <c r="ULZ2386" s="316"/>
      <c r="UMA2386" s="316"/>
      <c r="UMB2386" s="316"/>
      <c r="UMC2386" s="316"/>
      <c r="UMD2386" s="316"/>
      <c r="UME2386" s="316"/>
      <c r="UMF2386" s="316"/>
      <c r="UMG2386" s="316"/>
      <c r="UMH2386" s="316"/>
      <c r="UMI2386" s="316"/>
      <c r="UMJ2386" s="316"/>
      <c r="UMK2386" s="316"/>
      <c r="UML2386" s="316"/>
      <c r="UMM2386" s="316"/>
      <c r="UMN2386" s="316"/>
      <c r="UMO2386" s="316"/>
      <c r="UMP2386" s="316"/>
      <c r="UMQ2386" s="316"/>
      <c r="UMR2386" s="316"/>
      <c r="UMS2386" s="316"/>
      <c r="UMT2386" s="316"/>
      <c r="UMU2386" s="316"/>
      <c r="UMV2386" s="316"/>
      <c r="UMW2386" s="316"/>
      <c r="UMX2386" s="316"/>
      <c r="UMY2386" s="316"/>
      <c r="UMZ2386" s="316"/>
      <c r="UNA2386" s="316"/>
      <c r="UNB2386" s="316"/>
      <c r="UNC2386" s="316"/>
      <c r="UND2386" s="316"/>
      <c r="UNE2386" s="316"/>
      <c r="UNF2386" s="316"/>
      <c r="UNG2386" s="316"/>
      <c r="UNH2386" s="316"/>
      <c r="UNI2386" s="316"/>
      <c r="UNJ2386" s="316"/>
      <c r="UNK2386" s="316"/>
      <c r="UNL2386" s="316"/>
      <c r="UNM2386" s="316"/>
      <c r="UNN2386" s="316"/>
      <c r="UNO2386" s="316"/>
      <c r="UNP2386" s="316"/>
      <c r="UNQ2386" s="316"/>
      <c r="UNR2386" s="316"/>
      <c r="UNS2386" s="316"/>
      <c r="UNT2386" s="316"/>
      <c r="UNU2386" s="316"/>
      <c r="UNV2386" s="316"/>
      <c r="UNW2386" s="316"/>
      <c r="UNX2386" s="316"/>
      <c r="UNY2386" s="316"/>
      <c r="UNZ2386" s="316"/>
      <c r="UOA2386" s="316"/>
      <c r="UOB2386" s="316"/>
      <c r="UOC2386" s="316"/>
      <c r="UOD2386" s="316"/>
      <c r="UOE2386" s="316"/>
      <c r="UOF2386" s="316"/>
      <c r="UOG2386" s="316"/>
      <c r="UOH2386" s="316"/>
      <c r="UOI2386" s="316"/>
      <c r="UOJ2386" s="316"/>
      <c r="UOK2386" s="316"/>
      <c r="UOL2386" s="316"/>
      <c r="UOM2386" s="316"/>
      <c r="UON2386" s="316"/>
      <c r="UOO2386" s="316"/>
      <c r="UOP2386" s="316"/>
      <c r="UOQ2386" s="316"/>
      <c r="UOR2386" s="316"/>
      <c r="UOS2386" s="316"/>
      <c r="UOT2386" s="316"/>
      <c r="UOU2386" s="316"/>
      <c r="UOV2386" s="316"/>
      <c r="UOW2386" s="316"/>
      <c r="UOX2386" s="316"/>
      <c r="UOY2386" s="316"/>
      <c r="UOZ2386" s="316"/>
      <c r="UPA2386" s="316"/>
      <c r="UPB2386" s="316"/>
      <c r="UPC2386" s="316"/>
      <c r="UPD2386" s="316"/>
      <c r="UPE2386" s="316"/>
      <c r="UPF2386" s="316"/>
      <c r="UPG2386" s="316"/>
      <c r="UPH2386" s="316"/>
      <c r="UPI2386" s="316"/>
      <c r="UPJ2386" s="316"/>
      <c r="UPK2386" s="316"/>
      <c r="UPL2386" s="316"/>
      <c r="UPM2386" s="316"/>
      <c r="UPN2386" s="316"/>
      <c r="UPO2386" s="316"/>
      <c r="UPP2386" s="316"/>
      <c r="UPQ2386" s="316"/>
      <c r="UPR2386" s="316"/>
      <c r="UPS2386" s="316"/>
      <c r="UPT2386" s="316"/>
      <c r="UPU2386" s="316"/>
      <c r="UPV2386" s="316"/>
      <c r="UPW2386" s="316"/>
      <c r="UPX2386" s="316"/>
      <c r="UPY2386" s="316"/>
      <c r="UPZ2386" s="316"/>
      <c r="UQA2386" s="316"/>
      <c r="UQB2386" s="316"/>
      <c r="UQC2386" s="316"/>
      <c r="UQD2386" s="316"/>
      <c r="UQE2386" s="316"/>
      <c r="UQF2386" s="316"/>
      <c r="UQG2386" s="316"/>
      <c r="UQH2386" s="316"/>
      <c r="UQI2386" s="316"/>
      <c r="UQJ2386" s="316"/>
      <c r="UQK2386" s="316"/>
      <c r="UQL2386" s="316"/>
      <c r="UQM2386" s="316"/>
      <c r="UQN2386" s="316"/>
      <c r="UQO2386" s="316"/>
      <c r="UQP2386" s="316"/>
      <c r="UQQ2386" s="316"/>
      <c r="UQR2386" s="316"/>
      <c r="UQS2386" s="316"/>
      <c r="UQT2386" s="316"/>
      <c r="UQU2386" s="316"/>
      <c r="UQV2386" s="316"/>
      <c r="UQW2386" s="316"/>
      <c r="UQX2386" s="316"/>
      <c r="UQY2386" s="316"/>
      <c r="UQZ2386" s="316"/>
      <c r="URA2386" s="316"/>
      <c r="URB2386" s="316"/>
      <c r="URC2386" s="316"/>
      <c r="URD2386" s="316"/>
      <c r="URE2386" s="316"/>
      <c r="URF2386" s="316"/>
      <c r="URG2386" s="316"/>
      <c r="URH2386" s="316"/>
      <c r="URI2386" s="316"/>
      <c r="URJ2386" s="316"/>
      <c r="URK2386" s="316"/>
      <c r="URL2386" s="316"/>
      <c r="URM2386" s="316"/>
      <c r="URN2386" s="316"/>
      <c r="URO2386" s="316"/>
      <c r="URP2386" s="316"/>
      <c r="URQ2386" s="316"/>
      <c r="URR2386" s="316"/>
      <c r="URS2386" s="316"/>
      <c r="URT2386" s="316"/>
      <c r="URU2386" s="316"/>
      <c r="URV2386" s="316"/>
      <c r="URW2386" s="316"/>
      <c r="URX2386" s="316"/>
      <c r="URY2386" s="316"/>
      <c r="URZ2386" s="316"/>
      <c r="USA2386" s="316"/>
      <c r="USB2386" s="316"/>
      <c r="USC2386" s="316"/>
      <c r="USD2386" s="316"/>
      <c r="USE2386" s="316"/>
      <c r="USF2386" s="316"/>
      <c r="USG2386" s="316"/>
      <c r="USH2386" s="316"/>
      <c r="USI2386" s="316"/>
      <c r="USJ2386" s="316"/>
      <c r="USK2386" s="316"/>
      <c r="USL2386" s="316"/>
      <c r="USM2386" s="316"/>
      <c r="USN2386" s="316"/>
      <c r="USO2386" s="316"/>
      <c r="USP2386" s="316"/>
      <c r="USQ2386" s="316"/>
      <c r="USR2386" s="316"/>
      <c r="USS2386" s="316"/>
      <c r="UST2386" s="316"/>
      <c r="USU2386" s="316"/>
      <c r="USV2386" s="316"/>
      <c r="USW2386" s="316"/>
      <c r="USX2386" s="316"/>
      <c r="USY2386" s="316"/>
      <c r="USZ2386" s="316"/>
      <c r="UTA2386" s="316"/>
      <c r="UTB2386" s="316"/>
      <c r="UTC2386" s="316"/>
      <c r="UTD2386" s="316"/>
      <c r="UTE2386" s="316"/>
      <c r="UTF2386" s="316"/>
      <c r="UTG2386" s="316"/>
      <c r="UTH2386" s="316"/>
      <c r="UTI2386" s="316"/>
      <c r="UTJ2386" s="316"/>
      <c r="UTK2386" s="316"/>
      <c r="UTL2386" s="316"/>
      <c r="UTM2386" s="316"/>
      <c r="UTN2386" s="316"/>
      <c r="UTO2386" s="316"/>
      <c r="UTP2386" s="316"/>
      <c r="UTQ2386" s="316"/>
      <c r="UTR2386" s="316"/>
      <c r="UTS2386" s="316"/>
      <c r="UTT2386" s="316"/>
      <c r="UTU2386" s="316"/>
      <c r="UTV2386" s="316"/>
      <c r="UTW2386" s="316"/>
      <c r="UTX2386" s="316"/>
      <c r="UTY2386" s="316"/>
      <c r="UTZ2386" s="316"/>
      <c r="UUA2386" s="316"/>
      <c r="UUB2386" s="316"/>
      <c r="UUC2386" s="316"/>
      <c r="UUD2386" s="316"/>
      <c r="UUE2386" s="316"/>
      <c r="UUF2386" s="316"/>
      <c r="UUG2386" s="316"/>
      <c r="UUH2386" s="316"/>
      <c r="UUI2386" s="316"/>
      <c r="UUJ2386" s="316"/>
      <c r="UUK2386" s="316"/>
      <c r="UUL2386" s="316"/>
      <c r="UUM2386" s="316"/>
      <c r="UUN2386" s="316"/>
      <c r="UUO2386" s="316"/>
      <c r="UUP2386" s="316"/>
      <c r="UUQ2386" s="316"/>
      <c r="UUR2386" s="316"/>
      <c r="UUS2386" s="316"/>
      <c r="UUT2386" s="316"/>
      <c r="UUU2386" s="316"/>
      <c r="UUV2386" s="316"/>
      <c r="UUW2386" s="316"/>
      <c r="UUX2386" s="316"/>
      <c r="UUY2386" s="316"/>
      <c r="UUZ2386" s="316"/>
      <c r="UVA2386" s="316"/>
      <c r="UVB2386" s="316"/>
      <c r="UVC2386" s="316"/>
      <c r="UVD2386" s="316"/>
      <c r="UVE2386" s="316"/>
      <c r="UVF2386" s="316"/>
      <c r="UVG2386" s="316"/>
      <c r="UVH2386" s="316"/>
      <c r="UVI2386" s="316"/>
      <c r="UVJ2386" s="316"/>
      <c r="UVK2386" s="316"/>
      <c r="UVL2386" s="316"/>
      <c r="UVM2386" s="316"/>
      <c r="UVN2386" s="316"/>
      <c r="UVO2386" s="316"/>
      <c r="UVP2386" s="316"/>
      <c r="UVQ2386" s="316"/>
      <c r="UVR2386" s="316"/>
      <c r="UVS2386" s="316"/>
      <c r="UVT2386" s="316"/>
      <c r="UVU2386" s="316"/>
      <c r="UVV2386" s="316"/>
      <c r="UVW2386" s="316"/>
      <c r="UVX2386" s="316"/>
      <c r="UVY2386" s="316"/>
      <c r="UVZ2386" s="316"/>
      <c r="UWA2386" s="316"/>
      <c r="UWB2386" s="316"/>
      <c r="UWC2386" s="316"/>
      <c r="UWD2386" s="316"/>
      <c r="UWE2386" s="316"/>
      <c r="UWF2386" s="316"/>
      <c r="UWG2386" s="316"/>
      <c r="UWH2386" s="316"/>
      <c r="UWI2386" s="316"/>
      <c r="UWJ2386" s="316"/>
      <c r="UWK2386" s="316"/>
      <c r="UWL2386" s="316"/>
      <c r="UWM2386" s="316"/>
      <c r="UWN2386" s="316"/>
      <c r="UWO2386" s="316"/>
      <c r="UWP2386" s="316"/>
      <c r="UWQ2386" s="316"/>
      <c r="UWR2386" s="316"/>
      <c r="UWS2386" s="316"/>
      <c r="UWT2386" s="316"/>
      <c r="UWU2386" s="316"/>
      <c r="UWV2386" s="316"/>
      <c r="UWW2386" s="316"/>
      <c r="UWX2386" s="316"/>
      <c r="UWY2386" s="316"/>
      <c r="UWZ2386" s="316"/>
      <c r="UXA2386" s="316"/>
      <c r="UXB2386" s="316"/>
      <c r="UXC2386" s="316"/>
      <c r="UXD2386" s="316"/>
      <c r="UXE2386" s="316"/>
      <c r="UXF2386" s="316"/>
      <c r="UXG2386" s="316"/>
      <c r="UXH2386" s="316"/>
      <c r="UXI2386" s="316"/>
      <c r="UXJ2386" s="316"/>
      <c r="UXK2386" s="316"/>
      <c r="UXL2386" s="316"/>
      <c r="UXM2386" s="316"/>
      <c r="UXN2386" s="316"/>
      <c r="UXO2386" s="316"/>
      <c r="UXP2386" s="316"/>
      <c r="UXQ2386" s="316"/>
      <c r="UXR2386" s="316"/>
      <c r="UXS2386" s="316"/>
      <c r="UXT2386" s="316"/>
      <c r="UXU2386" s="316"/>
      <c r="UXV2386" s="316"/>
      <c r="UXW2386" s="316"/>
      <c r="UXX2386" s="316"/>
      <c r="UXY2386" s="316"/>
      <c r="UXZ2386" s="316"/>
      <c r="UYA2386" s="316"/>
      <c r="UYB2386" s="316"/>
      <c r="UYC2386" s="316"/>
      <c r="UYD2386" s="316"/>
      <c r="UYE2386" s="316"/>
      <c r="UYF2386" s="316"/>
      <c r="UYG2386" s="316"/>
      <c r="UYH2386" s="316"/>
      <c r="UYI2386" s="316"/>
      <c r="UYJ2386" s="316"/>
      <c r="UYK2386" s="316"/>
      <c r="UYL2386" s="316"/>
      <c r="UYM2386" s="316"/>
      <c r="UYN2386" s="316"/>
      <c r="UYO2386" s="316"/>
      <c r="UYP2386" s="316"/>
      <c r="UYQ2386" s="316"/>
      <c r="UYR2386" s="316"/>
      <c r="UYS2386" s="316"/>
      <c r="UYT2386" s="316"/>
      <c r="UYU2386" s="316"/>
      <c r="UYV2386" s="316"/>
      <c r="UYW2386" s="316"/>
      <c r="UYX2386" s="316"/>
      <c r="UYY2386" s="316"/>
      <c r="UYZ2386" s="316"/>
      <c r="UZA2386" s="316"/>
      <c r="UZB2386" s="316"/>
      <c r="UZC2386" s="316"/>
      <c r="UZD2386" s="316"/>
      <c r="UZE2386" s="316"/>
      <c r="UZF2386" s="316"/>
      <c r="UZG2386" s="316"/>
      <c r="UZH2386" s="316"/>
      <c r="UZI2386" s="316"/>
      <c r="UZJ2386" s="316"/>
      <c r="UZK2386" s="316"/>
      <c r="UZL2386" s="316"/>
      <c r="UZM2386" s="316"/>
      <c r="UZN2386" s="316"/>
      <c r="UZO2386" s="316"/>
      <c r="UZP2386" s="316"/>
      <c r="UZQ2386" s="316"/>
      <c r="UZR2386" s="316"/>
      <c r="UZS2386" s="316"/>
      <c r="UZT2386" s="316"/>
      <c r="UZU2386" s="316"/>
      <c r="UZV2386" s="316"/>
      <c r="UZW2386" s="316"/>
      <c r="UZX2386" s="316"/>
      <c r="UZY2386" s="316"/>
      <c r="UZZ2386" s="316"/>
      <c r="VAA2386" s="316"/>
      <c r="VAB2386" s="316"/>
      <c r="VAC2386" s="316"/>
      <c r="VAD2386" s="316"/>
      <c r="VAE2386" s="316"/>
      <c r="VAF2386" s="316"/>
      <c r="VAG2386" s="316"/>
      <c r="VAH2386" s="316"/>
      <c r="VAI2386" s="316"/>
      <c r="VAJ2386" s="316"/>
      <c r="VAK2386" s="316"/>
      <c r="VAL2386" s="316"/>
      <c r="VAM2386" s="316"/>
      <c r="VAN2386" s="316"/>
      <c r="VAO2386" s="316"/>
      <c r="VAP2386" s="316"/>
      <c r="VAQ2386" s="316"/>
      <c r="VAR2386" s="316"/>
      <c r="VAS2386" s="316"/>
      <c r="VAT2386" s="316"/>
      <c r="VAU2386" s="316"/>
      <c r="VAV2386" s="316"/>
      <c r="VAW2386" s="316"/>
      <c r="VAX2386" s="316"/>
      <c r="VAY2386" s="316"/>
      <c r="VAZ2386" s="316"/>
      <c r="VBA2386" s="316"/>
      <c r="VBB2386" s="316"/>
      <c r="VBC2386" s="316"/>
      <c r="VBD2386" s="316"/>
      <c r="VBE2386" s="316"/>
      <c r="VBF2386" s="316"/>
      <c r="VBG2386" s="316"/>
      <c r="VBH2386" s="316"/>
      <c r="VBI2386" s="316"/>
      <c r="VBJ2386" s="316"/>
      <c r="VBK2386" s="316"/>
      <c r="VBL2386" s="316"/>
      <c r="VBM2386" s="316"/>
      <c r="VBN2386" s="316"/>
      <c r="VBO2386" s="316"/>
      <c r="VBP2386" s="316"/>
      <c r="VBQ2386" s="316"/>
      <c r="VBR2386" s="316"/>
      <c r="VBS2386" s="316"/>
      <c r="VBT2386" s="316"/>
      <c r="VBU2386" s="316"/>
      <c r="VBV2386" s="316"/>
      <c r="VBW2386" s="316"/>
      <c r="VBX2386" s="316"/>
      <c r="VBY2386" s="316"/>
      <c r="VBZ2386" s="316"/>
      <c r="VCA2386" s="316"/>
      <c r="VCB2386" s="316"/>
      <c r="VCC2386" s="316"/>
      <c r="VCD2386" s="316"/>
      <c r="VCE2386" s="316"/>
      <c r="VCF2386" s="316"/>
      <c r="VCG2386" s="316"/>
      <c r="VCH2386" s="316"/>
      <c r="VCI2386" s="316"/>
      <c r="VCJ2386" s="316"/>
      <c r="VCK2386" s="316"/>
      <c r="VCL2386" s="316"/>
      <c r="VCM2386" s="316"/>
      <c r="VCN2386" s="316"/>
      <c r="VCO2386" s="316"/>
      <c r="VCP2386" s="316"/>
      <c r="VCQ2386" s="316"/>
      <c r="VCR2386" s="316"/>
      <c r="VCS2386" s="316"/>
      <c r="VCT2386" s="316"/>
      <c r="VCU2386" s="316"/>
      <c r="VCV2386" s="316"/>
      <c r="VCW2386" s="316"/>
      <c r="VCX2386" s="316"/>
      <c r="VCY2386" s="316"/>
      <c r="VCZ2386" s="316"/>
      <c r="VDA2386" s="316"/>
      <c r="VDB2386" s="316"/>
      <c r="VDC2386" s="316"/>
      <c r="VDD2386" s="316"/>
      <c r="VDE2386" s="316"/>
      <c r="VDF2386" s="316"/>
      <c r="VDG2386" s="316"/>
      <c r="VDH2386" s="316"/>
      <c r="VDI2386" s="316"/>
      <c r="VDJ2386" s="316"/>
      <c r="VDK2386" s="316"/>
      <c r="VDL2386" s="316"/>
      <c r="VDM2386" s="316"/>
      <c r="VDN2386" s="316"/>
      <c r="VDO2386" s="316"/>
      <c r="VDP2386" s="316"/>
      <c r="VDQ2386" s="316"/>
      <c r="VDR2386" s="316"/>
      <c r="VDS2386" s="316"/>
      <c r="VDT2386" s="316"/>
      <c r="VDU2386" s="316"/>
      <c r="VDV2386" s="316"/>
      <c r="VDW2386" s="316"/>
      <c r="VDX2386" s="316"/>
      <c r="VDY2386" s="316"/>
      <c r="VDZ2386" s="316"/>
      <c r="VEA2386" s="316"/>
      <c r="VEB2386" s="316"/>
      <c r="VEC2386" s="316"/>
      <c r="VED2386" s="316"/>
      <c r="VEE2386" s="316"/>
      <c r="VEF2386" s="316"/>
      <c r="VEG2386" s="316"/>
      <c r="VEH2386" s="316"/>
      <c r="VEI2386" s="316"/>
      <c r="VEJ2386" s="316"/>
      <c r="VEK2386" s="316"/>
      <c r="VEL2386" s="316"/>
      <c r="VEM2386" s="316"/>
      <c r="VEN2386" s="316"/>
      <c r="VEO2386" s="316"/>
      <c r="VEP2386" s="316"/>
      <c r="VEQ2386" s="316"/>
      <c r="VER2386" s="316"/>
      <c r="VES2386" s="316"/>
      <c r="VET2386" s="316"/>
      <c r="VEU2386" s="316"/>
      <c r="VEV2386" s="316"/>
      <c r="VEW2386" s="316"/>
      <c r="VEX2386" s="316"/>
      <c r="VEY2386" s="316"/>
      <c r="VEZ2386" s="316"/>
      <c r="VFA2386" s="316"/>
      <c r="VFB2386" s="316"/>
      <c r="VFC2386" s="316"/>
      <c r="VFD2386" s="316"/>
      <c r="VFE2386" s="316"/>
      <c r="VFF2386" s="316"/>
      <c r="VFG2386" s="316"/>
      <c r="VFH2386" s="316"/>
      <c r="VFI2386" s="316"/>
      <c r="VFJ2386" s="316"/>
      <c r="VFK2386" s="316"/>
      <c r="VFL2386" s="316"/>
      <c r="VFM2386" s="316"/>
      <c r="VFN2386" s="316"/>
      <c r="VFO2386" s="316"/>
      <c r="VFP2386" s="316"/>
      <c r="VFQ2386" s="316"/>
      <c r="VFR2386" s="316"/>
      <c r="VFS2386" s="316"/>
      <c r="VFT2386" s="316"/>
      <c r="VFU2386" s="316"/>
      <c r="VFV2386" s="316"/>
      <c r="VFW2386" s="316"/>
      <c r="VFX2386" s="316"/>
      <c r="VFY2386" s="316"/>
      <c r="VFZ2386" s="316"/>
      <c r="VGA2386" s="316"/>
      <c r="VGB2386" s="316"/>
      <c r="VGC2386" s="316"/>
      <c r="VGD2386" s="316"/>
      <c r="VGE2386" s="316"/>
      <c r="VGF2386" s="316"/>
      <c r="VGG2386" s="316"/>
      <c r="VGH2386" s="316"/>
      <c r="VGI2386" s="316"/>
      <c r="VGJ2386" s="316"/>
      <c r="VGK2386" s="316"/>
      <c r="VGL2386" s="316"/>
      <c r="VGM2386" s="316"/>
      <c r="VGN2386" s="316"/>
      <c r="VGO2386" s="316"/>
      <c r="VGP2386" s="316"/>
      <c r="VGQ2386" s="316"/>
      <c r="VGR2386" s="316"/>
      <c r="VGS2386" s="316"/>
      <c r="VGT2386" s="316"/>
      <c r="VGU2386" s="316"/>
      <c r="VGV2386" s="316"/>
      <c r="VGW2386" s="316"/>
      <c r="VGX2386" s="316"/>
      <c r="VGY2386" s="316"/>
      <c r="VGZ2386" s="316"/>
      <c r="VHA2386" s="316"/>
      <c r="VHB2386" s="316"/>
      <c r="VHC2386" s="316"/>
      <c r="VHD2386" s="316"/>
      <c r="VHE2386" s="316"/>
      <c r="VHF2386" s="316"/>
      <c r="VHG2386" s="316"/>
      <c r="VHH2386" s="316"/>
      <c r="VHI2386" s="316"/>
      <c r="VHJ2386" s="316"/>
      <c r="VHK2386" s="316"/>
      <c r="VHL2386" s="316"/>
      <c r="VHM2386" s="316"/>
      <c r="VHN2386" s="316"/>
      <c r="VHO2386" s="316"/>
      <c r="VHP2386" s="316"/>
      <c r="VHQ2386" s="316"/>
      <c r="VHR2386" s="316"/>
      <c r="VHS2386" s="316"/>
      <c r="VHT2386" s="316"/>
      <c r="VHU2386" s="316"/>
      <c r="VHV2386" s="316"/>
      <c r="VHW2386" s="316"/>
      <c r="VHX2386" s="316"/>
      <c r="VHY2386" s="316"/>
      <c r="VHZ2386" s="316"/>
      <c r="VIA2386" s="316"/>
      <c r="VIB2386" s="316"/>
      <c r="VIC2386" s="316"/>
      <c r="VID2386" s="316"/>
      <c r="VIE2386" s="316"/>
      <c r="VIF2386" s="316"/>
      <c r="VIG2386" s="316"/>
      <c r="VIH2386" s="316"/>
      <c r="VII2386" s="316"/>
      <c r="VIJ2386" s="316"/>
      <c r="VIK2386" s="316"/>
      <c r="VIL2386" s="316"/>
      <c r="VIM2386" s="316"/>
      <c r="VIN2386" s="316"/>
      <c r="VIO2386" s="316"/>
      <c r="VIP2386" s="316"/>
      <c r="VIQ2386" s="316"/>
      <c r="VIR2386" s="316"/>
      <c r="VIS2386" s="316"/>
      <c r="VIT2386" s="316"/>
      <c r="VIU2386" s="316"/>
      <c r="VIV2386" s="316"/>
      <c r="VIW2386" s="316"/>
      <c r="VIX2386" s="316"/>
      <c r="VIY2386" s="316"/>
      <c r="VIZ2386" s="316"/>
      <c r="VJA2386" s="316"/>
      <c r="VJB2386" s="316"/>
      <c r="VJC2386" s="316"/>
      <c r="VJD2386" s="316"/>
      <c r="VJE2386" s="316"/>
      <c r="VJF2386" s="316"/>
      <c r="VJG2386" s="316"/>
      <c r="VJH2386" s="316"/>
      <c r="VJI2386" s="316"/>
      <c r="VJJ2386" s="316"/>
      <c r="VJK2386" s="316"/>
      <c r="VJL2386" s="316"/>
      <c r="VJM2386" s="316"/>
      <c r="VJN2386" s="316"/>
      <c r="VJO2386" s="316"/>
      <c r="VJP2386" s="316"/>
      <c r="VJQ2386" s="316"/>
      <c r="VJR2386" s="316"/>
      <c r="VJS2386" s="316"/>
      <c r="VJT2386" s="316"/>
      <c r="VJU2386" s="316"/>
      <c r="VJV2386" s="316"/>
      <c r="VJW2386" s="316"/>
      <c r="VJX2386" s="316"/>
      <c r="VJY2386" s="316"/>
      <c r="VJZ2386" s="316"/>
      <c r="VKA2386" s="316"/>
      <c r="VKB2386" s="316"/>
      <c r="VKC2386" s="316"/>
      <c r="VKD2386" s="316"/>
      <c r="VKE2386" s="316"/>
      <c r="VKF2386" s="316"/>
      <c r="VKG2386" s="316"/>
      <c r="VKH2386" s="316"/>
      <c r="VKI2386" s="316"/>
      <c r="VKJ2386" s="316"/>
      <c r="VKK2386" s="316"/>
      <c r="VKL2386" s="316"/>
      <c r="VKM2386" s="316"/>
      <c r="VKN2386" s="316"/>
      <c r="VKO2386" s="316"/>
      <c r="VKP2386" s="316"/>
      <c r="VKQ2386" s="316"/>
      <c r="VKR2386" s="316"/>
      <c r="VKS2386" s="316"/>
      <c r="VKT2386" s="316"/>
      <c r="VKU2386" s="316"/>
      <c r="VKV2386" s="316"/>
      <c r="VKW2386" s="316"/>
      <c r="VKX2386" s="316"/>
      <c r="VKY2386" s="316"/>
      <c r="VKZ2386" s="316"/>
      <c r="VLA2386" s="316"/>
      <c r="VLB2386" s="316"/>
      <c r="VLC2386" s="316"/>
      <c r="VLD2386" s="316"/>
      <c r="VLE2386" s="316"/>
      <c r="VLF2386" s="316"/>
      <c r="VLG2386" s="316"/>
      <c r="VLH2386" s="316"/>
      <c r="VLI2386" s="316"/>
      <c r="VLJ2386" s="316"/>
      <c r="VLK2386" s="316"/>
      <c r="VLL2386" s="316"/>
      <c r="VLM2386" s="316"/>
      <c r="VLN2386" s="316"/>
      <c r="VLO2386" s="316"/>
      <c r="VLP2386" s="316"/>
      <c r="VLQ2386" s="316"/>
      <c r="VLR2386" s="316"/>
      <c r="VLS2386" s="316"/>
      <c r="VLT2386" s="316"/>
      <c r="VLU2386" s="316"/>
      <c r="VLV2386" s="316"/>
      <c r="VLW2386" s="316"/>
      <c r="VLX2386" s="316"/>
      <c r="VLY2386" s="316"/>
      <c r="VLZ2386" s="316"/>
      <c r="VMA2386" s="316"/>
      <c r="VMB2386" s="316"/>
      <c r="VMC2386" s="316"/>
      <c r="VMD2386" s="316"/>
      <c r="VME2386" s="316"/>
      <c r="VMF2386" s="316"/>
      <c r="VMG2386" s="316"/>
      <c r="VMH2386" s="316"/>
      <c r="VMI2386" s="316"/>
      <c r="VMJ2386" s="316"/>
      <c r="VMK2386" s="316"/>
      <c r="VML2386" s="316"/>
      <c r="VMM2386" s="316"/>
      <c r="VMN2386" s="316"/>
      <c r="VMO2386" s="316"/>
      <c r="VMP2386" s="316"/>
      <c r="VMQ2386" s="316"/>
      <c r="VMR2386" s="316"/>
      <c r="VMS2386" s="316"/>
      <c r="VMT2386" s="316"/>
      <c r="VMU2386" s="316"/>
      <c r="VMV2386" s="316"/>
      <c r="VMW2386" s="316"/>
      <c r="VMX2386" s="316"/>
      <c r="VMY2386" s="316"/>
      <c r="VMZ2386" s="316"/>
      <c r="VNA2386" s="316"/>
      <c r="VNB2386" s="316"/>
      <c r="VNC2386" s="316"/>
      <c r="VND2386" s="316"/>
      <c r="VNE2386" s="316"/>
      <c r="VNF2386" s="316"/>
      <c r="VNG2386" s="316"/>
      <c r="VNH2386" s="316"/>
      <c r="VNI2386" s="316"/>
      <c r="VNJ2386" s="316"/>
      <c r="VNK2386" s="316"/>
      <c r="VNL2386" s="316"/>
      <c r="VNM2386" s="316"/>
      <c r="VNN2386" s="316"/>
      <c r="VNO2386" s="316"/>
      <c r="VNP2386" s="316"/>
      <c r="VNQ2386" s="316"/>
      <c r="VNR2386" s="316"/>
      <c r="VNS2386" s="316"/>
      <c r="VNT2386" s="316"/>
      <c r="VNU2386" s="316"/>
      <c r="VNV2386" s="316"/>
      <c r="VNW2386" s="316"/>
      <c r="VNX2386" s="316"/>
      <c r="VNY2386" s="316"/>
      <c r="VNZ2386" s="316"/>
      <c r="VOA2386" s="316"/>
      <c r="VOB2386" s="316"/>
      <c r="VOC2386" s="316"/>
      <c r="VOD2386" s="316"/>
      <c r="VOE2386" s="316"/>
      <c r="VOF2386" s="316"/>
      <c r="VOG2386" s="316"/>
      <c r="VOH2386" s="316"/>
      <c r="VOI2386" s="316"/>
      <c r="VOJ2386" s="316"/>
      <c r="VOK2386" s="316"/>
      <c r="VOL2386" s="316"/>
      <c r="VOM2386" s="316"/>
      <c r="VON2386" s="316"/>
      <c r="VOO2386" s="316"/>
      <c r="VOP2386" s="316"/>
      <c r="VOQ2386" s="316"/>
      <c r="VOR2386" s="316"/>
      <c r="VOS2386" s="316"/>
      <c r="VOT2386" s="316"/>
      <c r="VOU2386" s="316"/>
      <c r="VOV2386" s="316"/>
      <c r="VOW2386" s="316"/>
      <c r="VOX2386" s="316"/>
      <c r="VOY2386" s="316"/>
      <c r="VOZ2386" s="316"/>
      <c r="VPA2386" s="316"/>
      <c r="VPB2386" s="316"/>
      <c r="VPC2386" s="316"/>
      <c r="VPD2386" s="316"/>
      <c r="VPE2386" s="316"/>
      <c r="VPF2386" s="316"/>
      <c r="VPG2386" s="316"/>
      <c r="VPH2386" s="316"/>
      <c r="VPI2386" s="316"/>
      <c r="VPJ2386" s="316"/>
      <c r="VPK2386" s="316"/>
      <c r="VPL2386" s="316"/>
      <c r="VPM2386" s="316"/>
      <c r="VPN2386" s="316"/>
      <c r="VPO2386" s="316"/>
      <c r="VPP2386" s="316"/>
      <c r="VPQ2386" s="316"/>
      <c r="VPR2386" s="316"/>
      <c r="VPS2386" s="316"/>
      <c r="VPT2386" s="316"/>
      <c r="VPU2386" s="316"/>
      <c r="VPV2386" s="316"/>
      <c r="VPW2386" s="316"/>
      <c r="VPX2386" s="316"/>
      <c r="VPY2386" s="316"/>
      <c r="VPZ2386" s="316"/>
      <c r="VQA2386" s="316"/>
      <c r="VQB2386" s="316"/>
      <c r="VQC2386" s="316"/>
      <c r="VQD2386" s="316"/>
      <c r="VQE2386" s="316"/>
      <c r="VQF2386" s="316"/>
      <c r="VQG2386" s="316"/>
      <c r="VQH2386" s="316"/>
      <c r="VQI2386" s="316"/>
      <c r="VQJ2386" s="316"/>
      <c r="VQK2386" s="316"/>
      <c r="VQL2386" s="316"/>
      <c r="VQM2386" s="316"/>
      <c r="VQN2386" s="316"/>
      <c r="VQO2386" s="316"/>
      <c r="VQP2386" s="316"/>
      <c r="VQQ2386" s="316"/>
      <c r="VQR2386" s="316"/>
      <c r="VQS2386" s="316"/>
      <c r="VQT2386" s="316"/>
      <c r="VQU2386" s="316"/>
      <c r="VQV2386" s="316"/>
      <c r="VQW2386" s="316"/>
      <c r="VQX2386" s="316"/>
      <c r="VQY2386" s="316"/>
      <c r="VQZ2386" s="316"/>
      <c r="VRA2386" s="316"/>
      <c r="VRB2386" s="316"/>
      <c r="VRC2386" s="316"/>
      <c r="VRD2386" s="316"/>
      <c r="VRE2386" s="316"/>
      <c r="VRF2386" s="316"/>
      <c r="VRG2386" s="316"/>
      <c r="VRH2386" s="316"/>
      <c r="VRI2386" s="316"/>
      <c r="VRJ2386" s="316"/>
      <c r="VRK2386" s="316"/>
      <c r="VRL2386" s="316"/>
      <c r="VRM2386" s="316"/>
      <c r="VRN2386" s="316"/>
      <c r="VRO2386" s="316"/>
      <c r="VRP2386" s="316"/>
      <c r="VRQ2386" s="316"/>
      <c r="VRR2386" s="316"/>
      <c r="VRS2386" s="316"/>
      <c r="VRT2386" s="316"/>
      <c r="VRU2386" s="316"/>
      <c r="VRV2386" s="316"/>
      <c r="VRW2386" s="316"/>
      <c r="VRX2386" s="316"/>
      <c r="VRY2386" s="316"/>
      <c r="VRZ2386" s="316"/>
      <c r="VSA2386" s="316"/>
      <c r="VSB2386" s="316"/>
      <c r="VSC2386" s="316"/>
      <c r="VSD2386" s="316"/>
      <c r="VSE2386" s="316"/>
      <c r="VSF2386" s="316"/>
      <c r="VSG2386" s="316"/>
      <c r="VSH2386" s="316"/>
      <c r="VSI2386" s="316"/>
      <c r="VSJ2386" s="316"/>
      <c r="VSK2386" s="316"/>
      <c r="VSL2386" s="316"/>
      <c r="VSM2386" s="316"/>
      <c r="VSN2386" s="316"/>
      <c r="VSO2386" s="316"/>
      <c r="VSP2386" s="316"/>
      <c r="VSQ2386" s="316"/>
      <c r="VSR2386" s="316"/>
      <c r="VSS2386" s="316"/>
      <c r="VST2386" s="316"/>
      <c r="VSU2386" s="316"/>
      <c r="VSV2386" s="316"/>
      <c r="VSW2386" s="316"/>
      <c r="VSX2386" s="316"/>
      <c r="VSY2386" s="316"/>
      <c r="VSZ2386" s="316"/>
      <c r="VTA2386" s="316"/>
      <c r="VTB2386" s="316"/>
      <c r="VTC2386" s="316"/>
      <c r="VTD2386" s="316"/>
      <c r="VTE2386" s="316"/>
      <c r="VTF2386" s="316"/>
      <c r="VTG2386" s="316"/>
      <c r="VTH2386" s="316"/>
      <c r="VTI2386" s="316"/>
      <c r="VTJ2386" s="316"/>
      <c r="VTK2386" s="316"/>
      <c r="VTL2386" s="316"/>
      <c r="VTM2386" s="316"/>
      <c r="VTN2386" s="316"/>
      <c r="VTO2386" s="316"/>
      <c r="VTP2386" s="316"/>
      <c r="VTQ2386" s="316"/>
      <c r="VTR2386" s="316"/>
      <c r="VTS2386" s="316"/>
      <c r="VTT2386" s="316"/>
      <c r="VTU2386" s="316"/>
      <c r="VTV2386" s="316"/>
      <c r="VTW2386" s="316"/>
      <c r="VTX2386" s="316"/>
      <c r="VTY2386" s="316"/>
      <c r="VTZ2386" s="316"/>
      <c r="VUA2386" s="316"/>
      <c r="VUB2386" s="316"/>
      <c r="VUC2386" s="316"/>
      <c r="VUD2386" s="316"/>
      <c r="VUE2386" s="316"/>
      <c r="VUF2386" s="316"/>
      <c r="VUG2386" s="316"/>
      <c r="VUH2386" s="316"/>
      <c r="VUI2386" s="316"/>
      <c r="VUJ2386" s="316"/>
      <c r="VUK2386" s="316"/>
      <c r="VUL2386" s="316"/>
      <c r="VUM2386" s="316"/>
      <c r="VUN2386" s="316"/>
      <c r="VUO2386" s="316"/>
      <c r="VUP2386" s="316"/>
      <c r="VUQ2386" s="316"/>
      <c r="VUR2386" s="316"/>
      <c r="VUS2386" s="316"/>
      <c r="VUT2386" s="316"/>
      <c r="VUU2386" s="316"/>
      <c r="VUV2386" s="316"/>
      <c r="VUW2386" s="316"/>
      <c r="VUX2386" s="316"/>
      <c r="VUY2386" s="316"/>
      <c r="VUZ2386" s="316"/>
      <c r="VVA2386" s="316"/>
      <c r="VVB2386" s="316"/>
      <c r="VVC2386" s="316"/>
      <c r="VVD2386" s="316"/>
      <c r="VVE2386" s="316"/>
      <c r="VVF2386" s="316"/>
      <c r="VVG2386" s="316"/>
      <c r="VVH2386" s="316"/>
      <c r="VVI2386" s="316"/>
      <c r="VVJ2386" s="316"/>
      <c r="VVK2386" s="316"/>
      <c r="VVL2386" s="316"/>
      <c r="VVM2386" s="316"/>
      <c r="VVN2386" s="316"/>
      <c r="VVO2386" s="316"/>
      <c r="VVP2386" s="316"/>
      <c r="VVQ2386" s="316"/>
      <c r="VVR2386" s="316"/>
      <c r="VVS2386" s="316"/>
      <c r="VVT2386" s="316"/>
      <c r="VVU2386" s="316"/>
      <c r="VVV2386" s="316"/>
      <c r="VVW2386" s="316"/>
      <c r="VVX2386" s="316"/>
      <c r="VVY2386" s="316"/>
      <c r="VVZ2386" s="316"/>
      <c r="VWA2386" s="316"/>
      <c r="VWB2386" s="316"/>
      <c r="VWC2386" s="316"/>
      <c r="VWD2386" s="316"/>
      <c r="VWE2386" s="316"/>
      <c r="VWF2386" s="316"/>
      <c r="VWG2386" s="316"/>
      <c r="VWH2386" s="316"/>
      <c r="VWI2386" s="316"/>
      <c r="VWJ2386" s="316"/>
      <c r="VWK2386" s="316"/>
      <c r="VWL2386" s="316"/>
      <c r="VWM2386" s="316"/>
      <c r="VWN2386" s="316"/>
      <c r="VWO2386" s="316"/>
      <c r="VWP2386" s="316"/>
      <c r="VWQ2386" s="316"/>
      <c r="VWR2386" s="316"/>
      <c r="VWS2386" s="316"/>
      <c r="VWT2386" s="316"/>
      <c r="VWU2386" s="316"/>
      <c r="VWV2386" s="316"/>
      <c r="VWW2386" s="316"/>
      <c r="VWX2386" s="316"/>
      <c r="VWY2386" s="316"/>
      <c r="VWZ2386" s="316"/>
      <c r="VXA2386" s="316"/>
      <c r="VXB2386" s="316"/>
      <c r="VXC2386" s="316"/>
      <c r="VXD2386" s="316"/>
      <c r="VXE2386" s="316"/>
      <c r="VXF2386" s="316"/>
      <c r="VXG2386" s="316"/>
      <c r="VXH2386" s="316"/>
      <c r="VXI2386" s="316"/>
      <c r="VXJ2386" s="316"/>
      <c r="VXK2386" s="316"/>
      <c r="VXL2386" s="316"/>
      <c r="VXM2386" s="316"/>
      <c r="VXN2386" s="316"/>
      <c r="VXO2386" s="316"/>
      <c r="VXP2386" s="316"/>
      <c r="VXQ2386" s="316"/>
      <c r="VXR2386" s="316"/>
      <c r="VXS2386" s="316"/>
      <c r="VXT2386" s="316"/>
      <c r="VXU2386" s="316"/>
      <c r="VXV2386" s="316"/>
      <c r="VXW2386" s="316"/>
      <c r="VXX2386" s="316"/>
      <c r="VXY2386" s="316"/>
      <c r="VXZ2386" s="316"/>
      <c r="VYA2386" s="316"/>
      <c r="VYB2386" s="316"/>
      <c r="VYC2386" s="316"/>
      <c r="VYD2386" s="316"/>
      <c r="VYE2386" s="316"/>
      <c r="VYF2386" s="316"/>
      <c r="VYG2386" s="316"/>
      <c r="VYH2386" s="316"/>
      <c r="VYI2386" s="316"/>
      <c r="VYJ2386" s="316"/>
      <c r="VYK2386" s="316"/>
      <c r="VYL2386" s="316"/>
      <c r="VYM2386" s="316"/>
      <c r="VYN2386" s="316"/>
      <c r="VYO2386" s="316"/>
      <c r="VYP2386" s="316"/>
      <c r="VYQ2386" s="316"/>
      <c r="VYR2386" s="316"/>
      <c r="VYS2386" s="316"/>
      <c r="VYT2386" s="316"/>
      <c r="VYU2386" s="316"/>
      <c r="VYV2386" s="316"/>
      <c r="VYW2386" s="316"/>
      <c r="VYX2386" s="316"/>
      <c r="VYY2386" s="316"/>
      <c r="VYZ2386" s="316"/>
      <c r="VZA2386" s="316"/>
      <c r="VZB2386" s="316"/>
      <c r="VZC2386" s="316"/>
      <c r="VZD2386" s="316"/>
      <c r="VZE2386" s="316"/>
      <c r="VZF2386" s="316"/>
      <c r="VZG2386" s="316"/>
      <c r="VZH2386" s="316"/>
      <c r="VZI2386" s="316"/>
      <c r="VZJ2386" s="316"/>
      <c r="VZK2386" s="316"/>
      <c r="VZL2386" s="316"/>
      <c r="VZM2386" s="316"/>
      <c r="VZN2386" s="316"/>
      <c r="VZO2386" s="316"/>
      <c r="VZP2386" s="316"/>
      <c r="VZQ2386" s="316"/>
      <c r="VZR2386" s="316"/>
      <c r="VZS2386" s="316"/>
      <c r="VZT2386" s="316"/>
      <c r="VZU2386" s="316"/>
      <c r="VZV2386" s="316"/>
      <c r="VZW2386" s="316"/>
      <c r="VZX2386" s="316"/>
      <c r="VZY2386" s="316"/>
      <c r="VZZ2386" s="316"/>
      <c r="WAA2386" s="316"/>
      <c r="WAB2386" s="316"/>
      <c r="WAC2386" s="316"/>
      <c r="WAD2386" s="316"/>
      <c r="WAE2386" s="316"/>
      <c r="WAF2386" s="316"/>
      <c r="WAG2386" s="316"/>
      <c r="WAH2386" s="316"/>
      <c r="WAI2386" s="316"/>
      <c r="WAJ2386" s="316"/>
      <c r="WAK2386" s="316"/>
      <c r="WAL2386" s="316"/>
      <c r="WAM2386" s="316"/>
      <c r="WAN2386" s="316"/>
      <c r="WAO2386" s="316"/>
      <c r="WAP2386" s="316"/>
      <c r="WAQ2386" s="316"/>
      <c r="WAR2386" s="316"/>
      <c r="WAS2386" s="316"/>
      <c r="WAT2386" s="316"/>
      <c r="WAU2386" s="316"/>
      <c r="WAV2386" s="316"/>
      <c r="WAW2386" s="316"/>
      <c r="WAX2386" s="316"/>
      <c r="WAY2386" s="316"/>
      <c r="WAZ2386" s="316"/>
      <c r="WBA2386" s="316"/>
      <c r="WBB2386" s="316"/>
      <c r="WBC2386" s="316"/>
      <c r="WBD2386" s="316"/>
      <c r="WBE2386" s="316"/>
      <c r="WBF2386" s="316"/>
      <c r="WBG2386" s="316"/>
      <c r="WBH2386" s="316"/>
      <c r="WBI2386" s="316"/>
      <c r="WBJ2386" s="316"/>
      <c r="WBK2386" s="316"/>
      <c r="WBL2386" s="316"/>
      <c r="WBM2386" s="316"/>
      <c r="WBN2386" s="316"/>
      <c r="WBO2386" s="316"/>
      <c r="WBP2386" s="316"/>
      <c r="WBQ2386" s="316"/>
      <c r="WBR2386" s="316"/>
      <c r="WBS2386" s="316"/>
      <c r="WBT2386" s="316"/>
      <c r="WBU2386" s="316"/>
      <c r="WBV2386" s="316"/>
      <c r="WBW2386" s="316"/>
      <c r="WBX2386" s="316"/>
      <c r="WBY2386" s="316"/>
      <c r="WBZ2386" s="316"/>
      <c r="WCA2386" s="316"/>
      <c r="WCB2386" s="316"/>
      <c r="WCC2386" s="316"/>
      <c r="WCD2386" s="316"/>
      <c r="WCE2386" s="316"/>
      <c r="WCF2386" s="316"/>
      <c r="WCG2386" s="316"/>
      <c r="WCH2386" s="316"/>
      <c r="WCI2386" s="316"/>
      <c r="WCJ2386" s="316"/>
      <c r="WCK2386" s="316"/>
      <c r="WCL2386" s="316"/>
      <c r="WCM2386" s="316"/>
      <c r="WCN2386" s="316"/>
      <c r="WCO2386" s="316"/>
      <c r="WCP2386" s="316"/>
      <c r="WCQ2386" s="316"/>
      <c r="WCR2386" s="316"/>
      <c r="WCS2386" s="316"/>
      <c r="WCT2386" s="316"/>
      <c r="WCU2386" s="316"/>
      <c r="WCV2386" s="316"/>
      <c r="WCW2386" s="316"/>
      <c r="WCX2386" s="316"/>
      <c r="WCY2386" s="316"/>
      <c r="WCZ2386" s="316"/>
      <c r="WDA2386" s="316"/>
      <c r="WDB2386" s="316"/>
      <c r="WDC2386" s="316"/>
      <c r="WDD2386" s="316"/>
      <c r="WDE2386" s="316"/>
      <c r="WDF2386" s="316"/>
      <c r="WDG2386" s="316"/>
      <c r="WDH2386" s="316"/>
      <c r="WDI2386" s="316"/>
      <c r="WDJ2386" s="316"/>
      <c r="WDK2386" s="316"/>
      <c r="WDL2386" s="316"/>
      <c r="WDM2386" s="316"/>
      <c r="WDN2386" s="316"/>
      <c r="WDO2386" s="316"/>
      <c r="WDP2386" s="316"/>
      <c r="WDQ2386" s="316"/>
      <c r="WDR2386" s="316"/>
      <c r="WDS2386" s="316"/>
      <c r="WDT2386" s="316"/>
      <c r="WDU2386" s="316"/>
      <c r="WDV2386" s="316"/>
      <c r="WDW2386" s="316"/>
      <c r="WDX2386" s="316"/>
      <c r="WDY2386" s="316"/>
      <c r="WDZ2386" s="316"/>
      <c r="WEA2386" s="316"/>
      <c r="WEB2386" s="316"/>
      <c r="WEC2386" s="316"/>
      <c r="WED2386" s="316"/>
      <c r="WEE2386" s="316"/>
      <c r="WEF2386" s="316"/>
      <c r="WEG2386" s="316"/>
      <c r="WEH2386" s="316"/>
      <c r="WEI2386" s="316"/>
      <c r="WEJ2386" s="316"/>
      <c r="WEK2386" s="316"/>
      <c r="WEL2386" s="316"/>
      <c r="WEM2386" s="316"/>
      <c r="WEN2386" s="316"/>
      <c r="WEO2386" s="316"/>
      <c r="WEP2386" s="316"/>
      <c r="WEQ2386" s="316"/>
      <c r="WER2386" s="316"/>
      <c r="WES2386" s="316"/>
      <c r="WET2386" s="316"/>
      <c r="WEU2386" s="316"/>
      <c r="WEV2386" s="316"/>
      <c r="WEW2386" s="316"/>
      <c r="WEX2386" s="316"/>
      <c r="WEY2386" s="316"/>
      <c r="WEZ2386" s="316"/>
      <c r="WFA2386" s="316"/>
      <c r="WFB2386" s="316"/>
      <c r="WFC2386" s="316"/>
      <c r="WFD2386" s="316"/>
      <c r="WFE2386" s="316"/>
      <c r="WFF2386" s="316"/>
      <c r="WFG2386" s="316"/>
      <c r="WFH2386" s="316"/>
      <c r="WFI2386" s="316"/>
      <c r="WFJ2386" s="316"/>
      <c r="WFK2386" s="316"/>
      <c r="WFL2386" s="316"/>
      <c r="WFM2386" s="316"/>
      <c r="WFN2386" s="316"/>
      <c r="WFO2386" s="316"/>
      <c r="WFP2386" s="316"/>
      <c r="WFQ2386" s="316"/>
      <c r="WFR2386" s="316"/>
      <c r="WFS2386" s="316"/>
      <c r="WFT2386" s="316"/>
      <c r="WFU2386" s="316"/>
      <c r="WFV2386" s="316"/>
      <c r="WFW2386" s="316"/>
      <c r="WFX2386" s="316"/>
      <c r="WFY2386" s="316"/>
      <c r="WFZ2386" s="316"/>
      <c r="WGA2386" s="316"/>
      <c r="WGB2386" s="316"/>
      <c r="WGC2386" s="316"/>
      <c r="WGD2386" s="316"/>
      <c r="WGE2386" s="316"/>
      <c r="WGF2386" s="316"/>
      <c r="WGG2386" s="316"/>
      <c r="WGH2386" s="316"/>
      <c r="WGI2386" s="316"/>
      <c r="WGJ2386" s="316"/>
      <c r="WGK2386" s="316"/>
      <c r="WGL2386" s="316"/>
      <c r="WGM2386" s="316"/>
      <c r="WGN2386" s="316"/>
      <c r="WGO2386" s="316"/>
      <c r="WGP2386" s="316"/>
      <c r="WGQ2386" s="316"/>
      <c r="WGR2386" s="316"/>
      <c r="WGS2386" s="316"/>
      <c r="WGT2386" s="316"/>
      <c r="WGU2386" s="316"/>
      <c r="WGV2386" s="316"/>
      <c r="WGW2386" s="316"/>
      <c r="WGX2386" s="316"/>
      <c r="WGY2386" s="316"/>
      <c r="WGZ2386" s="316"/>
      <c r="WHA2386" s="316"/>
      <c r="WHB2386" s="316"/>
      <c r="WHC2386" s="316"/>
      <c r="WHD2386" s="316"/>
      <c r="WHE2386" s="316"/>
      <c r="WHF2386" s="316"/>
      <c r="WHG2386" s="316"/>
      <c r="WHH2386" s="316"/>
      <c r="WHI2386" s="316"/>
      <c r="WHJ2386" s="316"/>
      <c r="WHK2386" s="316"/>
      <c r="WHL2386" s="316"/>
      <c r="WHM2386" s="316"/>
      <c r="WHN2386" s="316"/>
      <c r="WHO2386" s="316"/>
      <c r="WHP2386" s="316"/>
      <c r="WHQ2386" s="316"/>
      <c r="WHR2386" s="316"/>
      <c r="WHS2386" s="316"/>
      <c r="WHT2386" s="316"/>
      <c r="WHU2386" s="316"/>
      <c r="WHV2386" s="316"/>
      <c r="WHW2386" s="316"/>
      <c r="WHX2386" s="316"/>
      <c r="WHY2386" s="316"/>
      <c r="WHZ2386" s="316"/>
      <c r="WIA2386" s="316"/>
      <c r="WIB2386" s="316"/>
      <c r="WIC2386" s="316"/>
      <c r="WID2386" s="316"/>
      <c r="WIE2386" s="316"/>
      <c r="WIF2386" s="316"/>
      <c r="WIG2386" s="316"/>
      <c r="WIH2386" s="316"/>
      <c r="WII2386" s="316"/>
      <c r="WIJ2386" s="316"/>
      <c r="WIK2386" s="316"/>
      <c r="WIL2386" s="316"/>
      <c r="WIM2386" s="316"/>
      <c r="WIN2386" s="316"/>
      <c r="WIO2386" s="316"/>
      <c r="WIP2386" s="316"/>
      <c r="WIQ2386" s="316"/>
      <c r="WIR2386" s="316"/>
      <c r="WIS2386" s="316"/>
      <c r="WIT2386" s="316"/>
      <c r="WIU2386" s="316"/>
      <c r="WIV2386" s="316"/>
      <c r="WIW2386" s="316"/>
      <c r="WIX2386" s="316"/>
      <c r="WIY2386" s="316"/>
      <c r="WIZ2386" s="316"/>
      <c r="WJA2386" s="316"/>
      <c r="WJB2386" s="316"/>
      <c r="WJC2386" s="316"/>
      <c r="WJD2386" s="316"/>
      <c r="WJE2386" s="316"/>
      <c r="WJF2386" s="316"/>
      <c r="WJG2386" s="316"/>
      <c r="WJH2386" s="316"/>
      <c r="WJI2386" s="316"/>
      <c r="WJJ2386" s="316"/>
      <c r="WJK2386" s="316"/>
      <c r="WJL2386" s="316"/>
      <c r="WJM2386" s="316"/>
      <c r="WJN2386" s="316"/>
      <c r="WJO2386" s="316"/>
      <c r="WJP2386" s="316"/>
      <c r="WJQ2386" s="316"/>
      <c r="WJR2386" s="316"/>
      <c r="WJS2386" s="316"/>
      <c r="WJT2386" s="316"/>
      <c r="WJU2386" s="316"/>
      <c r="WJV2386" s="316"/>
      <c r="WJW2386" s="316"/>
      <c r="WJX2386" s="316"/>
      <c r="WJY2386" s="316"/>
      <c r="WJZ2386" s="316"/>
      <c r="WKA2386" s="316"/>
      <c r="WKB2386" s="316"/>
      <c r="WKC2386" s="316"/>
      <c r="WKD2386" s="316"/>
      <c r="WKE2386" s="316"/>
      <c r="WKF2386" s="316"/>
      <c r="WKG2386" s="316"/>
      <c r="WKH2386" s="316"/>
      <c r="WKI2386" s="316"/>
      <c r="WKJ2386" s="316"/>
      <c r="WKK2386" s="316"/>
      <c r="WKL2386" s="316"/>
      <c r="WKM2386" s="316"/>
      <c r="WKN2386" s="316"/>
      <c r="WKO2386" s="316"/>
      <c r="WKP2386" s="316"/>
      <c r="WKQ2386" s="316"/>
      <c r="WKR2386" s="316"/>
      <c r="WKS2386" s="316"/>
      <c r="WKT2386" s="316"/>
      <c r="WKU2386" s="316"/>
      <c r="WKV2386" s="316"/>
      <c r="WKW2386" s="316"/>
      <c r="WKX2386" s="316"/>
      <c r="WKY2386" s="316"/>
      <c r="WKZ2386" s="316"/>
      <c r="WLA2386" s="316"/>
      <c r="WLB2386" s="316"/>
      <c r="WLC2386" s="316"/>
      <c r="WLD2386" s="316"/>
      <c r="WLE2386" s="316"/>
      <c r="WLF2386" s="316"/>
      <c r="WLG2386" s="316"/>
      <c r="WLH2386" s="316"/>
      <c r="WLI2386" s="316"/>
      <c r="WLJ2386" s="316"/>
      <c r="WLK2386" s="316"/>
      <c r="WLL2386" s="316"/>
      <c r="WLM2386" s="316"/>
      <c r="WLN2386" s="316"/>
      <c r="WLO2386" s="316"/>
      <c r="WLP2386" s="316"/>
      <c r="WLQ2386" s="316"/>
      <c r="WLR2386" s="316"/>
      <c r="WLS2386" s="316"/>
      <c r="WLT2386" s="316"/>
      <c r="WLU2386" s="316"/>
      <c r="WLV2386" s="316"/>
      <c r="WLW2386" s="316"/>
      <c r="WLX2386" s="316"/>
      <c r="WLY2386" s="316"/>
      <c r="WLZ2386" s="316"/>
      <c r="WMA2386" s="316"/>
      <c r="WMB2386" s="316"/>
      <c r="WMC2386" s="316"/>
      <c r="WMD2386" s="316"/>
      <c r="WME2386" s="316"/>
      <c r="WMF2386" s="316"/>
      <c r="WMG2386" s="316"/>
      <c r="WMH2386" s="316"/>
      <c r="WMI2386" s="316"/>
      <c r="WMJ2386" s="316"/>
      <c r="WMK2386" s="316"/>
      <c r="WML2386" s="316"/>
      <c r="WMM2386" s="316"/>
      <c r="WMN2386" s="316"/>
      <c r="WMO2386" s="316"/>
      <c r="WMP2386" s="316"/>
      <c r="WMQ2386" s="316"/>
      <c r="WMR2386" s="316"/>
      <c r="WMS2386" s="316"/>
      <c r="WMT2386" s="316"/>
      <c r="WMU2386" s="316"/>
      <c r="WMV2386" s="316"/>
      <c r="WMW2386" s="316"/>
      <c r="WMX2386" s="316"/>
      <c r="WMY2386" s="316"/>
      <c r="WMZ2386" s="316"/>
      <c r="WNA2386" s="316"/>
      <c r="WNB2386" s="316"/>
      <c r="WNC2386" s="316"/>
      <c r="WND2386" s="316"/>
      <c r="WNE2386" s="316"/>
      <c r="WNF2386" s="316"/>
      <c r="WNG2386" s="316"/>
      <c r="WNH2386" s="316"/>
      <c r="WNI2386" s="316"/>
      <c r="WNJ2386" s="316"/>
      <c r="WNK2386" s="316"/>
      <c r="WNL2386" s="316"/>
      <c r="WNM2386" s="316"/>
      <c r="WNN2386" s="316"/>
      <c r="WNO2386" s="316"/>
      <c r="WNP2386" s="316"/>
      <c r="WNQ2386" s="316"/>
      <c r="WNR2386" s="316"/>
      <c r="WNS2386" s="316"/>
      <c r="WNT2386" s="316"/>
      <c r="WNU2386" s="316"/>
      <c r="WNV2386" s="316"/>
      <c r="WNW2386" s="316"/>
      <c r="WNX2386" s="316"/>
      <c r="WNY2386" s="316"/>
      <c r="WNZ2386" s="316"/>
      <c r="WOA2386" s="316"/>
      <c r="WOB2386" s="316"/>
      <c r="WOC2386" s="316"/>
      <c r="WOD2386" s="316"/>
      <c r="WOE2386" s="316"/>
      <c r="WOF2386" s="316"/>
      <c r="WOG2386" s="316"/>
      <c r="WOH2386" s="316"/>
      <c r="WOI2386" s="316"/>
      <c r="WOJ2386" s="316"/>
      <c r="WOK2386" s="316"/>
      <c r="WOL2386" s="316"/>
      <c r="WOM2386" s="316"/>
      <c r="WON2386" s="316"/>
      <c r="WOO2386" s="316"/>
      <c r="WOP2386" s="316"/>
      <c r="WOQ2386" s="316"/>
      <c r="WOR2386" s="316"/>
      <c r="WOS2386" s="316"/>
      <c r="WOT2386" s="316"/>
      <c r="WOU2386" s="316"/>
      <c r="WOV2386" s="316"/>
      <c r="WOW2386" s="316"/>
      <c r="WOX2386" s="316"/>
      <c r="WOY2386" s="316"/>
      <c r="WOZ2386" s="316"/>
      <c r="WPA2386" s="316"/>
      <c r="WPB2386" s="316"/>
      <c r="WPC2386" s="316"/>
      <c r="WPD2386" s="316"/>
      <c r="WPE2386" s="316"/>
      <c r="WPF2386" s="316"/>
      <c r="WPG2386" s="316"/>
      <c r="WPH2386" s="316"/>
      <c r="WPI2386" s="316"/>
      <c r="WPJ2386" s="316"/>
      <c r="WPK2386" s="316"/>
      <c r="WPL2386" s="316"/>
      <c r="WPM2386" s="316"/>
      <c r="WPN2386" s="316"/>
      <c r="WPO2386" s="316"/>
      <c r="WPP2386" s="316"/>
      <c r="WPQ2386" s="316"/>
      <c r="WPR2386" s="316"/>
      <c r="WPS2386" s="316"/>
      <c r="WPT2386" s="316"/>
      <c r="WPU2386" s="316"/>
      <c r="WPV2386" s="316"/>
      <c r="WPW2386" s="316"/>
      <c r="WPX2386" s="316"/>
      <c r="WPY2386" s="316"/>
      <c r="WPZ2386" s="316"/>
      <c r="WQA2386" s="316"/>
      <c r="WQB2386" s="316"/>
      <c r="WQC2386" s="316"/>
      <c r="WQD2386" s="316"/>
      <c r="WQE2386" s="316"/>
      <c r="WQF2386" s="316"/>
      <c r="WQG2386" s="316"/>
      <c r="WQH2386" s="316"/>
      <c r="WQI2386" s="316"/>
      <c r="WQJ2386" s="316"/>
      <c r="WQK2386" s="316"/>
      <c r="WQL2386" s="316"/>
      <c r="WQM2386" s="316"/>
      <c r="WQN2386" s="316"/>
      <c r="WQO2386" s="316"/>
      <c r="WQP2386" s="316"/>
      <c r="WQQ2386" s="316"/>
      <c r="WQR2386" s="316"/>
      <c r="WQS2386" s="316"/>
      <c r="WQT2386" s="316"/>
      <c r="WQU2386" s="316"/>
      <c r="WQV2386" s="316"/>
      <c r="WQW2386" s="316"/>
      <c r="WQX2386" s="316"/>
      <c r="WQY2386" s="316"/>
      <c r="WQZ2386" s="316"/>
      <c r="WRA2386" s="316"/>
      <c r="WRB2386" s="316"/>
      <c r="WRC2386" s="316"/>
      <c r="WRD2386" s="316"/>
      <c r="WRE2386" s="316"/>
      <c r="WRF2386" s="316"/>
      <c r="WRG2386" s="316"/>
      <c r="WRH2386" s="316"/>
      <c r="WRI2386" s="316"/>
      <c r="WRJ2386" s="316"/>
      <c r="WRK2386" s="316"/>
      <c r="WRL2386" s="316"/>
      <c r="WRM2386" s="316"/>
      <c r="WRN2386" s="316"/>
      <c r="WRO2386" s="316"/>
      <c r="WRP2386" s="316"/>
      <c r="WRQ2386" s="316"/>
      <c r="WRR2386" s="316"/>
      <c r="WRS2386" s="316"/>
      <c r="WRT2386" s="316"/>
      <c r="WRU2386" s="316"/>
      <c r="WRV2386" s="316"/>
      <c r="WRW2386" s="316"/>
      <c r="WRX2386" s="316"/>
      <c r="WRY2386" s="316"/>
      <c r="WRZ2386" s="316"/>
      <c r="WSA2386" s="316"/>
      <c r="WSB2386" s="316"/>
      <c r="WSC2386" s="316"/>
      <c r="WSD2386" s="316"/>
      <c r="WSE2386" s="316"/>
      <c r="WSF2386" s="316"/>
      <c r="WSG2386" s="316"/>
      <c r="WSH2386" s="316"/>
      <c r="WSI2386" s="316"/>
      <c r="WSJ2386" s="316"/>
      <c r="WSK2386" s="316"/>
      <c r="WSL2386" s="316"/>
      <c r="WSM2386" s="316"/>
      <c r="WSN2386" s="316"/>
      <c r="WSO2386" s="316"/>
      <c r="WSP2386" s="316"/>
      <c r="WSQ2386" s="316"/>
      <c r="WSR2386" s="316"/>
      <c r="WSS2386" s="316"/>
      <c r="WST2386" s="316"/>
      <c r="WSU2386" s="316"/>
      <c r="WSV2386" s="316"/>
      <c r="WSW2386" s="316"/>
      <c r="WSX2386" s="316"/>
      <c r="WSY2386" s="316"/>
      <c r="WSZ2386" s="316"/>
      <c r="WTA2386" s="316"/>
      <c r="WTB2386" s="316"/>
      <c r="WTC2386" s="316"/>
      <c r="WTD2386" s="316"/>
      <c r="WTE2386" s="316"/>
      <c r="WTF2386" s="316"/>
      <c r="WTG2386" s="316"/>
      <c r="WTH2386" s="316"/>
      <c r="WTI2386" s="316"/>
      <c r="WTJ2386" s="316"/>
      <c r="WTK2386" s="316"/>
      <c r="WTL2386" s="316"/>
      <c r="WTM2386" s="316"/>
      <c r="WTN2386" s="316"/>
      <c r="WTO2386" s="316"/>
      <c r="WTP2386" s="316"/>
      <c r="WTQ2386" s="316"/>
      <c r="WTR2386" s="316"/>
      <c r="WTS2386" s="316"/>
      <c r="WTT2386" s="316"/>
      <c r="WTU2386" s="316"/>
      <c r="WTV2386" s="316"/>
      <c r="WTW2386" s="316"/>
      <c r="WTX2386" s="316"/>
      <c r="WTY2386" s="316"/>
      <c r="WTZ2386" s="316"/>
      <c r="WUA2386" s="316"/>
      <c r="WUB2386" s="316"/>
      <c r="WUC2386" s="316"/>
      <c r="WUD2386" s="316"/>
      <c r="WUE2386" s="316"/>
      <c r="WUF2386" s="316"/>
      <c r="WUG2386" s="316"/>
      <c r="WUH2386" s="316"/>
      <c r="WUI2386" s="316"/>
      <c r="WUJ2386" s="316"/>
      <c r="WUK2386" s="316"/>
      <c r="WUL2386" s="316"/>
      <c r="WUM2386" s="316"/>
      <c r="WUN2386" s="316"/>
      <c r="WUO2386" s="316"/>
      <c r="WUP2386" s="316"/>
      <c r="WUQ2386" s="316"/>
      <c r="WUR2386" s="316"/>
      <c r="WUS2386" s="316"/>
      <c r="WUT2386" s="316"/>
      <c r="WUU2386" s="316"/>
      <c r="WUV2386" s="316"/>
      <c r="WUW2386" s="316"/>
      <c r="WUX2386" s="316"/>
      <c r="WUY2386" s="316"/>
      <c r="WUZ2386" s="316"/>
      <c r="WVA2386" s="316"/>
      <c r="WVB2386" s="316"/>
      <c r="WVC2386" s="316"/>
      <c r="WVD2386" s="316"/>
      <c r="WVE2386" s="316"/>
      <c r="WVF2386" s="316"/>
      <c r="WVG2386" s="316"/>
      <c r="WVH2386" s="316"/>
      <c r="WVI2386" s="316"/>
      <c r="WVJ2386" s="316"/>
      <c r="WVK2386" s="316"/>
      <c r="WVL2386" s="316"/>
      <c r="WVM2386" s="316"/>
      <c r="WVN2386" s="316"/>
      <c r="WVO2386" s="316"/>
      <c r="WVP2386" s="316"/>
      <c r="WVQ2386" s="316"/>
      <c r="WVR2386" s="316"/>
      <c r="WVS2386" s="316"/>
      <c r="WVT2386" s="316"/>
      <c r="WVU2386" s="316"/>
      <c r="WVV2386" s="316"/>
      <c r="WVW2386" s="316"/>
      <c r="WVX2386" s="316"/>
      <c r="WVY2386" s="316"/>
      <c r="WVZ2386" s="316"/>
      <c r="WWA2386" s="316"/>
      <c r="WWB2386" s="316"/>
      <c r="WWC2386" s="316"/>
      <c r="WWD2386" s="316"/>
      <c r="WWE2386" s="316"/>
      <c r="WWF2386" s="316"/>
      <c r="WWG2386" s="316"/>
      <c r="WWH2386" s="316"/>
      <c r="WWI2386" s="316"/>
      <c r="WWJ2386" s="316"/>
      <c r="WWK2386" s="316"/>
      <c r="WWL2386" s="316"/>
      <c r="WWM2386" s="316"/>
      <c r="WWN2386" s="316"/>
      <c r="WWO2386" s="316"/>
      <c r="WWP2386" s="316"/>
      <c r="WWQ2386" s="316"/>
      <c r="WWR2386" s="316"/>
      <c r="WWS2386" s="316"/>
      <c r="WWT2386" s="316"/>
      <c r="WWU2386" s="316"/>
      <c r="WWV2386" s="316"/>
      <c r="WWW2386" s="316"/>
      <c r="WWX2386" s="316"/>
      <c r="WWY2386" s="316"/>
      <c r="WWZ2386" s="316"/>
      <c r="WXA2386" s="316"/>
      <c r="WXB2386" s="316"/>
      <c r="WXC2386" s="316"/>
      <c r="WXD2386" s="316"/>
      <c r="WXE2386" s="316"/>
      <c r="WXF2386" s="316"/>
      <c r="WXG2386" s="316"/>
      <c r="WXH2386" s="316"/>
      <c r="WXI2386" s="316"/>
      <c r="WXJ2386" s="316"/>
      <c r="WXK2386" s="316"/>
      <c r="WXL2386" s="316"/>
      <c r="WXM2386" s="316"/>
      <c r="WXN2386" s="316"/>
      <c r="WXO2386" s="316"/>
      <c r="WXP2386" s="316"/>
      <c r="WXQ2386" s="316"/>
      <c r="WXR2386" s="316"/>
      <c r="WXS2386" s="316"/>
      <c r="WXT2386" s="316"/>
      <c r="WXU2386" s="316"/>
      <c r="WXV2386" s="316"/>
      <c r="WXW2386" s="316"/>
      <c r="WXX2386" s="316"/>
      <c r="WXY2386" s="316"/>
      <c r="WXZ2386" s="316"/>
      <c r="WYA2386" s="316"/>
      <c r="WYB2386" s="316"/>
      <c r="WYC2386" s="316"/>
      <c r="WYD2386" s="316"/>
      <c r="WYE2386" s="316"/>
      <c r="WYF2386" s="316"/>
      <c r="WYG2386" s="316"/>
      <c r="WYH2386" s="316"/>
      <c r="WYI2386" s="316"/>
      <c r="WYJ2386" s="316"/>
      <c r="WYK2386" s="316"/>
      <c r="WYL2386" s="316"/>
      <c r="WYM2386" s="316"/>
      <c r="WYN2386" s="316"/>
      <c r="WYO2386" s="316"/>
      <c r="WYP2386" s="316"/>
      <c r="WYQ2386" s="316"/>
      <c r="WYR2386" s="316"/>
      <c r="WYS2386" s="316"/>
      <c r="WYT2386" s="316"/>
      <c r="WYU2386" s="316"/>
      <c r="WYV2386" s="316"/>
      <c r="WYW2386" s="316"/>
      <c r="WYX2386" s="316"/>
      <c r="WYY2386" s="316"/>
      <c r="WYZ2386" s="316"/>
      <c r="WZA2386" s="316"/>
      <c r="WZB2386" s="316"/>
      <c r="WZC2386" s="316"/>
      <c r="WZD2386" s="316"/>
      <c r="WZE2386" s="316"/>
      <c r="WZF2386" s="316"/>
      <c r="WZG2386" s="316"/>
      <c r="WZH2386" s="316"/>
      <c r="WZI2386" s="316"/>
      <c r="WZJ2386" s="316"/>
      <c r="WZK2386" s="316"/>
      <c r="WZL2386" s="316"/>
      <c r="WZM2386" s="316"/>
      <c r="WZN2386" s="316"/>
      <c r="WZO2386" s="316"/>
      <c r="WZP2386" s="316"/>
      <c r="WZQ2386" s="316"/>
      <c r="WZR2386" s="316"/>
      <c r="WZS2386" s="316"/>
      <c r="WZT2386" s="316"/>
      <c r="WZU2386" s="316"/>
      <c r="WZV2386" s="316"/>
      <c r="WZW2386" s="316"/>
      <c r="WZX2386" s="316"/>
      <c r="WZY2386" s="316"/>
      <c r="WZZ2386" s="316"/>
      <c r="XAA2386" s="316"/>
      <c r="XAB2386" s="316"/>
      <c r="XAC2386" s="316"/>
      <c r="XAD2386" s="316"/>
      <c r="XAE2386" s="316"/>
      <c r="XAF2386" s="316"/>
      <c r="XAG2386" s="316"/>
      <c r="XAH2386" s="316"/>
      <c r="XAI2386" s="316"/>
      <c r="XAJ2386" s="316"/>
      <c r="XAK2386" s="316"/>
      <c r="XAL2386" s="316"/>
      <c r="XAM2386" s="316"/>
      <c r="XAN2386" s="316"/>
      <c r="XAO2386" s="316"/>
      <c r="XAP2386" s="316"/>
      <c r="XAQ2386" s="316"/>
      <c r="XAR2386" s="316"/>
      <c r="XAS2386" s="316"/>
      <c r="XAT2386" s="316"/>
      <c r="XAU2386" s="316"/>
      <c r="XAV2386" s="316"/>
      <c r="XAW2386" s="316"/>
      <c r="XAX2386" s="316"/>
      <c r="XAY2386" s="316"/>
      <c r="XAZ2386" s="316"/>
      <c r="XBA2386" s="316"/>
      <c r="XBB2386" s="316"/>
      <c r="XBC2386" s="316"/>
      <c r="XBD2386" s="316"/>
      <c r="XBE2386" s="316"/>
      <c r="XBF2386" s="316"/>
      <c r="XBG2386" s="316"/>
      <c r="XBH2386" s="316"/>
      <c r="XBI2386" s="316"/>
      <c r="XBJ2386" s="316"/>
      <c r="XBK2386" s="316"/>
      <c r="XBL2386" s="316"/>
      <c r="XBM2386" s="316"/>
      <c r="XBN2386" s="316"/>
      <c r="XBO2386" s="316"/>
      <c r="XBP2386" s="316"/>
      <c r="XBQ2386" s="316"/>
      <c r="XBR2386" s="316"/>
      <c r="XBS2386" s="316"/>
      <c r="XBT2386" s="316"/>
      <c r="XBU2386" s="316"/>
      <c r="XBV2386" s="316"/>
      <c r="XBW2386" s="316"/>
      <c r="XBX2386" s="316"/>
      <c r="XBY2386" s="316"/>
      <c r="XBZ2386" s="316"/>
      <c r="XCA2386" s="316"/>
      <c r="XCB2386" s="316"/>
      <c r="XCC2386" s="316"/>
      <c r="XCD2386" s="316"/>
      <c r="XCE2386" s="316"/>
      <c r="XCF2386" s="316"/>
      <c r="XCG2386" s="316"/>
      <c r="XCH2386" s="316"/>
      <c r="XCI2386" s="316"/>
      <c r="XCJ2386" s="316"/>
      <c r="XCK2386" s="316"/>
      <c r="XCL2386" s="316"/>
      <c r="XCM2386" s="316"/>
      <c r="XCN2386" s="316"/>
      <c r="XCO2386" s="316"/>
      <c r="XCP2386" s="316"/>
      <c r="XCQ2386" s="316"/>
      <c r="XCR2386" s="316"/>
      <c r="XCS2386" s="316"/>
      <c r="XCT2386" s="316"/>
      <c r="XCU2386" s="316"/>
      <c r="XCV2386" s="316"/>
      <c r="XCW2386" s="316"/>
      <c r="XCX2386" s="316"/>
      <c r="XCY2386" s="316"/>
      <c r="XCZ2386" s="316"/>
      <c r="XDA2386" s="316"/>
      <c r="XDB2386" s="316"/>
      <c r="XDC2386" s="316"/>
      <c r="XDD2386" s="316"/>
      <c r="XDE2386" s="316"/>
      <c r="XDF2386" s="316"/>
      <c r="XDG2386" s="316"/>
      <c r="XDH2386" s="316"/>
      <c r="XDI2386" s="316"/>
      <c r="XDJ2386" s="316"/>
      <c r="XDK2386" s="316"/>
      <c r="XDL2386" s="316"/>
      <c r="XDM2386" s="316"/>
      <c r="XDN2386" s="316"/>
      <c r="XDO2386" s="316"/>
      <c r="XDP2386" s="316"/>
      <c r="XDQ2386" s="316"/>
      <c r="XDR2386" s="316"/>
      <c r="XDS2386" s="316"/>
      <c r="XDT2386" s="316"/>
      <c r="XDU2386" s="316"/>
      <c r="XDV2386" s="316"/>
      <c r="XDW2386" s="316"/>
      <c r="XDX2386" s="316"/>
      <c r="XDY2386" s="316"/>
      <c r="XDZ2386" s="316"/>
      <c r="XEA2386" s="316"/>
      <c r="XEB2386" s="316"/>
      <c r="XEC2386" s="316"/>
      <c r="XED2386" s="316"/>
      <c r="XEE2386" s="316"/>
      <c r="XEF2386" s="316"/>
      <c r="XEG2386" s="316"/>
      <c r="XEH2386" s="316"/>
      <c r="XEI2386" s="316"/>
      <c r="XEJ2386" s="316"/>
      <c r="XEK2386" s="316"/>
      <c r="XEL2386" s="316"/>
      <c r="XEM2386" s="316"/>
      <c r="XEN2386" s="316"/>
      <c r="XEO2386" s="316"/>
      <c r="XEP2386" s="316"/>
      <c r="XEQ2386" s="316"/>
      <c r="XER2386" s="316"/>
      <c r="XES2386" s="316"/>
      <c r="XET2386" s="316"/>
      <c r="XEU2386" s="316"/>
      <c r="XEV2386" s="316"/>
      <c r="XEW2386" s="316"/>
      <c r="XEX2386" s="316"/>
      <c r="XEY2386" s="316"/>
      <c r="XEZ2386" s="316"/>
      <c r="XFA2386" s="316"/>
      <c r="XFB2386" s="316"/>
      <c r="XFC2386" s="316"/>
    </row>
    <row r="2387" spans="1:16383" s="202" customFormat="1" x14ac:dyDescent="0.25"/>
    <row r="2388" spans="1:16383" s="202" customFormat="1" x14ac:dyDescent="0.25"/>
    <row r="2389" spans="1:16383" s="202" customFormat="1" x14ac:dyDescent="0.25"/>
    <row r="2392" spans="1:16383" ht="25.5" x14ac:dyDescent="0.25">
      <c r="A2392" s="21" t="s">
        <v>547</v>
      </c>
      <c r="B2392" s="205" t="s">
        <v>1079</v>
      </c>
      <c r="C2392" s="183" t="s">
        <v>964</v>
      </c>
    </row>
    <row r="2394" spans="1:16383" s="202" customFormat="1" x14ac:dyDescent="0.25">
      <c r="A2394" s="319"/>
      <c r="B2394" s="226" t="s">
        <v>191</v>
      </c>
      <c r="C2394" s="226" t="s">
        <v>192</v>
      </c>
      <c r="D2394" s="226" t="s">
        <v>193</v>
      </c>
      <c r="E2394" s="226" t="s">
        <v>194</v>
      </c>
      <c r="F2394" s="226" t="s">
        <v>195</v>
      </c>
      <c r="G2394" s="226" t="s">
        <v>196</v>
      </c>
      <c r="H2394" s="226" t="s">
        <v>197</v>
      </c>
      <c r="I2394" s="226" t="s">
        <v>198</v>
      </c>
    </row>
    <row r="2395" spans="1:16383" s="202" customFormat="1" x14ac:dyDescent="0.25">
      <c r="A2395" s="319"/>
      <c r="B2395" s="319" t="s">
        <v>754</v>
      </c>
      <c r="C2395" s="319" t="s">
        <v>753</v>
      </c>
      <c r="D2395" s="319" t="s">
        <v>199</v>
      </c>
      <c r="E2395" s="319" t="s">
        <v>200</v>
      </c>
      <c r="F2395" s="319">
        <v>0.3226</v>
      </c>
      <c r="G2395" s="34">
        <v>15.83</v>
      </c>
      <c r="H2395" s="33">
        <f t="shared" ref="H2395:H2399" si="24">TRUNC(F2395*G2395,2)</f>
        <v>5.0999999999999996</v>
      </c>
      <c r="I2395" s="319" t="s">
        <v>629</v>
      </c>
    </row>
    <row r="2396" spans="1:16383" s="202" customFormat="1" x14ac:dyDescent="0.25">
      <c r="B2396" s="319" t="s">
        <v>754</v>
      </c>
      <c r="C2396" s="319" t="s">
        <v>753</v>
      </c>
      <c r="D2396" s="319" t="s">
        <v>185</v>
      </c>
      <c r="E2396" s="319" t="s">
        <v>200</v>
      </c>
      <c r="F2396" s="319">
        <v>0.3226</v>
      </c>
      <c r="G2396" s="34">
        <v>5.38</v>
      </c>
      <c r="H2396" s="33">
        <f t="shared" si="24"/>
        <v>1.73</v>
      </c>
    </row>
    <row r="2397" spans="1:16383" s="202" customFormat="1" x14ac:dyDescent="0.25">
      <c r="A2397" s="319"/>
      <c r="B2397" s="319" t="s">
        <v>757</v>
      </c>
      <c r="C2397" s="319" t="s">
        <v>756</v>
      </c>
      <c r="D2397" s="319" t="s">
        <v>199</v>
      </c>
      <c r="E2397" s="319" t="s">
        <v>200</v>
      </c>
      <c r="F2397" s="319">
        <v>0.3846</v>
      </c>
      <c r="G2397" s="34">
        <v>11.13</v>
      </c>
      <c r="H2397" s="33">
        <f t="shared" si="24"/>
        <v>4.28</v>
      </c>
      <c r="I2397" s="319" t="s">
        <v>631</v>
      </c>
    </row>
    <row r="2398" spans="1:16383" s="202" customFormat="1" x14ac:dyDescent="0.25">
      <c r="A2398" s="319"/>
      <c r="B2398" s="319" t="s">
        <v>757</v>
      </c>
      <c r="C2398" s="319" t="s">
        <v>756</v>
      </c>
      <c r="D2398" s="319" t="s">
        <v>185</v>
      </c>
      <c r="E2398" s="319" t="s">
        <v>200</v>
      </c>
      <c r="F2398" s="319">
        <v>0.3846</v>
      </c>
      <c r="G2398" s="34">
        <v>5.38</v>
      </c>
      <c r="H2398" s="33">
        <f t="shared" si="24"/>
        <v>2.06</v>
      </c>
      <c r="I2398" s="319"/>
    </row>
    <row r="2399" spans="1:16383" s="202" customFormat="1" x14ac:dyDescent="0.25">
      <c r="A2399" s="319"/>
      <c r="B2399" s="319" t="s">
        <v>749</v>
      </c>
      <c r="C2399" s="319" t="s">
        <v>1080</v>
      </c>
      <c r="D2399" s="319" t="s">
        <v>185</v>
      </c>
      <c r="E2399" s="319" t="s">
        <v>224</v>
      </c>
      <c r="F2399" s="319" t="s">
        <v>232</v>
      </c>
      <c r="G2399" s="34">
        <v>218.37</v>
      </c>
      <c r="H2399" s="33">
        <f t="shared" si="24"/>
        <v>218.37</v>
      </c>
      <c r="I2399" s="319" t="s">
        <v>232</v>
      </c>
    </row>
    <row r="2400" spans="1:16383" s="202" customFormat="1" x14ac:dyDescent="0.25">
      <c r="A2400" s="319"/>
      <c r="B2400" s="319"/>
      <c r="C2400" s="319"/>
      <c r="D2400" s="319" t="s">
        <v>208</v>
      </c>
      <c r="E2400" s="319"/>
      <c r="F2400" s="319"/>
      <c r="H2400" s="33">
        <f>H2395+H2397</f>
        <v>9.379999999999999</v>
      </c>
      <c r="I2400" s="319"/>
    </row>
    <row r="2401" spans="1:9" s="202" customFormat="1" x14ac:dyDescent="0.25">
      <c r="A2401" s="319"/>
      <c r="B2401" s="319"/>
      <c r="C2401" s="319"/>
      <c r="D2401" s="319" t="s">
        <v>209</v>
      </c>
      <c r="E2401" s="319"/>
      <c r="F2401" s="319"/>
      <c r="H2401" s="33">
        <f>H2396+H2398+H2399</f>
        <v>222.16</v>
      </c>
      <c r="I2401" s="319"/>
    </row>
    <row r="2402" spans="1:9" s="202" customFormat="1" x14ac:dyDescent="0.25">
      <c r="A2402" s="319"/>
      <c r="B2402" s="319"/>
      <c r="C2402" s="319"/>
      <c r="D2402" s="319" t="s">
        <v>210</v>
      </c>
      <c r="E2402" s="319"/>
      <c r="F2402" s="319"/>
      <c r="H2402" s="33">
        <f>H2400+H2401</f>
        <v>231.54</v>
      </c>
      <c r="I2402" s="319"/>
    </row>
    <row r="2406" spans="1:9" x14ac:dyDescent="0.25">
      <c r="D2406">
        <v>224.99</v>
      </c>
    </row>
    <row r="2407" spans="1:9" s="202" customFormat="1" x14ac:dyDescent="0.25">
      <c r="D2407" s="202">
        <v>240.21</v>
      </c>
    </row>
    <row r="2408" spans="1:9" s="202" customFormat="1" x14ac:dyDescent="0.25">
      <c r="D2408" s="202">
        <v>189.91</v>
      </c>
    </row>
    <row r="2409" spans="1:9" s="202" customFormat="1" x14ac:dyDescent="0.25"/>
    <row r="2410" spans="1:9" s="202" customFormat="1" x14ac:dyDescent="0.25">
      <c r="D2410" s="202" t="s">
        <v>696</v>
      </c>
    </row>
    <row r="2411" spans="1:9" s="202" customFormat="1" x14ac:dyDescent="0.25">
      <c r="D2411" s="202">
        <f>AVERAGE(D2406:D2408)</f>
        <v>218.37</v>
      </c>
    </row>
    <row r="2412" spans="1:9" s="202" customFormat="1" x14ac:dyDescent="0.25"/>
    <row r="2413" spans="1:9" s="202" customFormat="1" x14ac:dyDescent="0.25"/>
    <row r="2414" spans="1:9" s="202" customFormat="1" x14ac:dyDescent="0.25"/>
    <row r="2415" spans="1:9" s="202" customFormat="1" x14ac:dyDescent="0.25"/>
    <row r="2416" spans="1:9" s="202" customFormat="1" x14ac:dyDescent="0.25"/>
    <row r="2417" spans="1:8" s="202" customFormat="1" x14ac:dyDescent="0.25"/>
    <row r="2418" spans="1:8" s="202" customFormat="1" x14ac:dyDescent="0.25"/>
    <row r="2419" spans="1:8" s="202" customFormat="1" x14ac:dyDescent="0.25"/>
    <row r="2420" spans="1:8" s="202" customFormat="1" x14ac:dyDescent="0.25"/>
    <row r="2421" spans="1:8" s="202" customFormat="1" x14ac:dyDescent="0.25"/>
    <row r="2422" spans="1:8" s="202" customFormat="1" x14ac:dyDescent="0.25"/>
    <row r="2423" spans="1:8" s="202" customFormat="1" x14ac:dyDescent="0.25"/>
    <row r="2425" spans="1:8" s="202" customFormat="1" x14ac:dyDescent="0.25"/>
    <row r="2427" spans="1:8" ht="25.5" x14ac:dyDescent="0.25">
      <c r="A2427" s="21" t="s">
        <v>568</v>
      </c>
      <c r="B2427" s="207" t="s">
        <v>794</v>
      </c>
      <c r="C2427" s="183" t="s">
        <v>632</v>
      </c>
    </row>
    <row r="2428" spans="1:8" s="202" customFormat="1" x14ac:dyDescent="0.25">
      <c r="A2428" s="225"/>
      <c r="B2428" s="225"/>
      <c r="C2428" s="225"/>
      <c r="D2428" s="225"/>
      <c r="E2428" s="225"/>
      <c r="F2428" s="225"/>
      <c r="G2428" s="225"/>
      <c r="H2428" s="225"/>
    </row>
    <row r="2429" spans="1:8" s="202" customFormat="1" x14ac:dyDescent="0.25">
      <c r="A2429" s="225"/>
      <c r="B2429" s="225"/>
      <c r="C2429" s="225"/>
      <c r="D2429" s="225"/>
      <c r="E2429" s="225"/>
      <c r="F2429" s="225"/>
      <c r="G2429" s="225"/>
      <c r="H2429" s="225"/>
    </row>
    <row r="2430" spans="1:8" s="202" customFormat="1" x14ac:dyDescent="0.25">
      <c r="A2430" s="225"/>
      <c r="B2430" s="225"/>
      <c r="C2430" s="225"/>
      <c r="D2430" s="225"/>
      <c r="E2430" s="225"/>
      <c r="F2430" s="225"/>
      <c r="G2430" s="225"/>
      <c r="H2430" s="225"/>
    </row>
    <row r="2431" spans="1:8" s="202" customFormat="1" x14ac:dyDescent="0.25">
      <c r="A2431" s="225"/>
      <c r="B2431" s="225"/>
      <c r="C2431" s="225"/>
      <c r="D2431" s="225"/>
      <c r="E2431" s="225"/>
      <c r="F2431" s="225"/>
      <c r="G2431" s="225"/>
      <c r="H2431" s="225"/>
    </row>
    <row r="2432" spans="1:8" s="202" customFormat="1" x14ac:dyDescent="0.25">
      <c r="A2432" s="225"/>
      <c r="B2432" s="225"/>
      <c r="C2432" s="225"/>
      <c r="D2432" s="225"/>
      <c r="E2432" s="225"/>
      <c r="F2432" s="225"/>
      <c r="G2432" s="225"/>
      <c r="H2432" s="225"/>
    </row>
    <row r="2433" spans="1:8" s="202" customFormat="1" x14ac:dyDescent="0.25">
      <c r="A2433" s="225"/>
      <c r="B2433" s="225"/>
      <c r="C2433" s="225"/>
      <c r="D2433" s="225"/>
      <c r="E2433" s="225"/>
      <c r="F2433" s="225"/>
      <c r="G2433" s="225"/>
      <c r="H2433" s="225"/>
    </row>
    <row r="2434" spans="1:8" s="202" customFormat="1" x14ac:dyDescent="0.25">
      <c r="A2434" s="225"/>
      <c r="B2434" s="225"/>
      <c r="C2434" s="225"/>
      <c r="D2434" s="225"/>
      <c r="E2434" s="225"/>
      <c r="F2434" s="225"/>
      <c r="G2434" s="225"/>
      <c r="H2434" s="225"/>
    </row>
    <row r="2435" spans="1:8" s="202" customFormat="1" x14ac:dyDescent="0.25">
      <c r="A2435" s="225"/>
      <c r="B2435" s="225"/>
      <c r="C2435" s="225"/>
      <c r="D2435" s="225"/>
      <c r="E2435" s="225"/>
      <c r="F2435" s="225"/>
      <c r="G2435" s="225"/>
      <c r="H2435" s="225"/>
    </row>
    <row r="2436" spans="1:8" s="202" customFormat="1" x14ac:dyDescent="0.25">
      <c r="A2436" s="225"/>
      <c r="B2436" s="225"/>
      <c r="C2436" s="225"/>
      <c r="D2436" s="225"/>
      <c r="E2436" s="225"/>
      <c r="F2436" s="225"/>
      <c r="G2436" s="225"/>
      <c r="H2436" s="225"/>
    </row>
    <row r="2437" spans="1:8" s="202" customFormat="1" x14ac:dyDescent="0.25">
      <c r="A2437" s="225"/>
      <c r="B2437" s="225"/>
      <c r="C2437" s="225"/>
      <c r="D2437" s="225"/>
      <c r="E2437" s="225"/>
      <c r="F2437" s="225"/>
      <c r="G2437" s="225"/>
      <c r="H2437" s="225"/>
    </row>
    <row r="2438" spans="1:8" s="202" customFormat="1" x14ac:dyDescent="0.25">
      <c r="A2438" s="225"/>
      <c r="B2438" s="225"/>
      <c r="C2438" s="225"/>
      <c r="D2438" s="225"/>
      <c r="E2438" s="225"/>
      <c r="F2438" s="225"/>
      <c r="G2438" s="225"/>
      <c r="H2438" s="225"/>
    </row>
    <row r="2439" spans="1:8" s="202" customFormat="1" x14ac:dyDescent="0.25">
      <c r="A2439" s="225"/>
      <c r="B2439" s="225"/>
      <c r="C2439" s="225"/>
      <c r="D2439" s="225"/>
      <c r="E2439" s="225"/>
      <c r="F2439" s="225"/>
      <c r="G2439" s="225"/>
      <c r="H2439" s="225"/>
    </row>
    <row r="2440" spans="1:8" s="202" customFormat="1" x14ac:dyDescent="0.25">
      <c r="A2440" s="225"/>
      <c r="B2440" s="225"/>
      <c r="C2440" s="225"/>
      <c r="D2440" s="225"/>
      <c r="E2440" s="225"/>
      <c r="F2440" s="225"/>
      <c r="G2440" s="225"/>
      <c r="H2440" s="225"/>
    </row>
    <row r="2441" spans="1:8" s="202" customFormat="1" x14ac:dyDescent="0.25">
      <c r="A2441" s="225"/>
      <c r="B2441" s="225"/>
      <c r="C2441" s="225"/>
      <c r="D2441" s="225"/>
      <c r="E2441" s="225"/>
      <c r="F2441" s="225"/>
      <c r="G2441" s="225"/>
      <c r="H2441" s="225"/>
    </row>
    <row r="2442" spans="1:8" s="202" customFormat="1" x14ac:dyDescent="0.25">
      <c r="A2442" s="225"/>
      <c r="B2442" s="225"/>
      <c r="C2442" s="225"/>
      <c r="D2442" s="225"/>
      <c r="E2442" s="225"/>
      <c r="F2442" s="225"/>
      <c r="G2442" s="225"/>
      <c r="H2442" s="225"/>
    </row>
    <row r="2443" spans="1:8" s="202" customFormat="1" x14ac:dyDescent="0.25">
      <c r="A2443" s="225"/>
      <c r="B2443" s="225"/>
      <c r="C2443" s="225"/>
      <c r="D2443" s="225"/>
      <c r="E2443" s="225"/>
      <c r="F2443" s="225"/>
      <c r="G2443" s="225"/>
      <c r="H2443" s="225"/>
    </row>
    <row r="2444" spans="1:8" s="202" customFormat="1" x14ac:dyDescent="0.25">
      <c r="A2444" s="225"/>
      <c r="B2444" s="225"/>
      <c r="C2444" s="225"/>
      <c r="D2444" s="225"/>
      <c r="E2444" s="225"/>
      <c r="F2444" s="225"/>
      <c r="G2444" s="225"/>
      <c r="H2444" s="225"/>
    </row>
    <row r="2445" spans="1:8" s="202" customFormat="1" x14ac:dyDescent="0.25">
      <c r="A2445" s="225"/>
      <c r="B2445" s="225"/>
      <c r="C2445" s="225"/>
      <c r="D2445" s="225"/>
      <c r="E2445" s="225"/>
      <c r="F2445" s="225"/>
      <c r="G2445" s="225"/>
      <c r="H2445" s="225"/>
    </row>
    <row r="2446" spans="1:8" s="202" customFormat="1" x14ac:dyDescent="0.25">
      <c r="A2446" s="225"/>
      <c r="B2446" s="225"/>
      <c r="C2446" s="225"/>
      <c r="D2446" s="225"/>
      <c r="E2446" s="225"/>
      <c r="F2446" s="225"/>
      <c r="G2446" s="225"/>
      <c r="H2446" s="225"/>
    </row>
    <row r="2447" spans="1:8" s="202" customFormat="1" x14ac:dyDescent="0.25">
      <c r="A2447" s="225"/>
      <c r="B2447" s="225"/>
      <c r="C2447" s="225"/>
      <c r="D2447" s="225"/>
      <c r="E2447" s="225"/>
      <c r="F2447" s="225"/>
      <c r="G2447" s="225"/>
      <c r="H2447" s="225"/>
    </row>
    <row r="2448" spans="1:8" s="202" customFormat="1" x14ac:dyDescent="0.25">
      <c r="A2448" s="225"/>
      <c r="B2448" s="225"/>
      <c r="C2448" s="225"/>
      <c r="D2448" s="225"/>
      <c r="E2448" s="225"/>
      <c r="F2448" s="225"/>
      <c r="G2448" s="225"/>
      <c r="H2448" s="225"/>
    </row>
    <row r="2449" spans="1:9" s="202" customFormat="1" x14ac:dyDescent="0.25">
      <c r="A2449" s="225"/>
      <c r="B2449" s="225"/>
      <c r="C2449" s="225"/>
      <c r="D2449" s="225"/>
      <c r="E2449" s="225"/>
      <c r="F2449" s="225"/>
      <c r="G2449" s="225"/>
      <c r="H2449" s="225"/>
    </row>
    <row r="2450" spans="1:9" s="202" customFormat="1" x14ac:dyDescent="0.25">
      <c r="A2450" s="225"/>
      <c r="B2450" s="225"/>
      <c r="C2450" s="225"/>
      <c r="D2450" s="225"/>
      <c r="E2450" s="225"/>
      <c r="F2450" s="225"/>
      <c r="G2450" s="225"/>
      <c r="H2450" s="225"/>
    </row>
    <row r="2451" spans="1:9" s="202" customFormat="1" x14ac:dyDescent="0.25">
      <c r="A2451" s="225"/>
      <c r="B2451" s="225"/>
      <c r="C2451" s="225"/>
      <c r="D2451" s="225"/>
      <c r="E2451" s="225"/>
      <c r="F2451" s="225"/>
      <c r="G2451" s="225"/>
      <c r="H2451" s="225"/>
    </row>
    <row r="2452" spans="1:9" s="202" customFormat="1" x14ac:dyDescent="0.25">
      <c r="A2452" s="225"/>
      <c r="B2452" s="225"/>
      <c r="C2452" s="225"/>
      <c r="D2452" s="225"/>
      <c r="E2452" s="225"/>
      <c r="F2452" s="225"/>
      <c r="G2452" s="225"/>
      <c r="H2452" s="225"/>
    </row>
    <row r="2453" spans="1:9" s="202" customFormat="1" x14ac:dyDescent="0.25">
      <c r="A2453" s="225"/>
      <c r="B2453" s="225"/>
      <c r="C2453" s="225"/>
      <c r="D2453" s="225"/>
      <c r="E2453" s="225"/>
      <c r="F2453" s="225"/>
      <c r="G2453" s="225"/>
      <c r="H2453" s="225"/>
    </row>
    <row r="2454" spans="1:9" s="202" customFormat="1" x14ac:dyDescent="0.25">
      <c r="A2454" s="225"/>
      <c r="B2454" s="225"/>
      <c r="C2454" s="225"/>
      <c r="D2454" s="225"/>
      <c r="E2454" s="225"/>
      <c r="F2454" s="225"/>
      <c r="G2454" s="225"/>
      <c r="H2454" s="225"/>
    </row>
    <row r="2455" spans="1:9" s="202" customFormat="1" x14ac:dyDescent="0.25">
      <c r="A2455" s="225"/>
      <c r="B2455" s="362" t="s">
        <v>627</v>
      </c>
      <c r="C2455" s="363"/>
      <c r="D2455" s="363"/>
      <c r="E2455" s="363"/>
      <c r="F2455" s="363"/>
      <c r="G2455" s="363"/>
      <c r="H2455" s="363"/>
      <c r="I2455" s="363"/>
    </row>
    <row r="2456" spans="1:9" s="202" customFormat="1" x14ac:dyDescent="0.25">
      <c r="A2456" s="225"/>
      <c r="B2456" s="362" t="s">
        <v>793</v>
      </c>
      <c r="C2456" s="363"/>
      <c r="D2456" s="363"/>
      <c r="E2456" s="363"/>
      <c r="F2456" s="363"/>
      <c r="G2456" s="363"/>
      <c r="H2456" s="363"/>
      <c r="I2456" s="363"/>
    </row>
    <row r="2457" spans="1:9" s="202" customFormat="1" x14ac:dyDescent="0.25">
      <c r="A2457" s="225"/>
      <c r="B2457" s="225"/>
      <c r="C2457" s="225"/>
      <c r="D2457" s="225"/>
      <c r="E2457" s="225"/>
      <c r="F2457" s="225"/>
      <c r="G2457" s="225"/>
      <c r="H2457" s="225"/>
      <c r="I2457" s="225"/>
    </row>
    <row r="2458" spans="1:9" s="202" customFormat="1" x14ac:dyDescent="0.25">
      <c r="A2458" s="225"/>
      <c r="B2458" s="363" t="s">
        <v>628</v>
      </c>
      <c r="C2458" s="363"/>
      <c r="D2458" s="363"/>
      <c r="E2458" s="363"/>
      <c r="F2458" s="363"/>
      <c r="G2458" s="363"/>
      <c r="H2458" s="363"/>
      <c r="I2458" s="363"/>
    </row>
    <row r="2459" spans="1:9" s="202" customFormat="1" x14ac:dyDescent="0.25">
      <c r="A2459" s="225"/>
      <c r="B2459" s="225"/>
      <c r="C2459" s="225"/>
      <c r="D2459" s="225"/>
      <c r="E2459" s="225"/>
      <c r="F2459" s="225"/>
      <c r="G2459" s="225"/>
      <c r="H2459" s="225"/>
      <c r="I2459" s="225"/>
    </row>
    <row r="2460" spans="1:9" s="202" customFormat="1" x14ac:dyDescent="0.25">
      <c r="A2460" s="225"/>
      <c r="B2460" s="363" t="s">
        <v>599</v>
      </c>
      <c r="C2460" s="363"/>
      <c r="D2460" s="363"/>
      <c r="E2460" s="363"/>
      <c r="F2460" s="363"/>
      <c r="G2460" s="363"/>
      <c r="H2460" s="363"/>
      <c r="I2460" s="363"/>
    </row>
    <row r="2461" spans="1:9" s="202" customFormat="1" x14ac:dyDescent="0.25">
      <c r="A2461" s="225"/>
      <c r="B2461" s="225"/>
      <c r="C2461" s="225"/>
      <c r="D2461" s="225"/>
      <c r="E2461" s="225"/>
      <c r="F2461" s="225"/>
      <c r="G2461" s="225"/>
      <c r="H2461" s="225"/>
      <c r="I2461" s="225"/>
    </row>
    <row r="2462" spans="1:9" s="202" customFormat="1" x14ac:dyDescent="0.25">
      <c r="A2462" s="225"/>
      <c r="B2462" s="226" t="s">
        <v>191</v>
      </c>
      <c r="C2462" s="226" t="s">
        <v>192</v>
      </c>
      <c r="D2462" s="226" t="s">
        <v>193</v>
      </c>
      <c r="E2462" s="226" t="s">
        <v>194</v>
      </c>
      <c r="F2462" s="226" t="s">
        <v>195</v>
      </c>
      <c r="G2462" s="226" t="s">
        <v>196</v>
      </c>
      <c r="H2462" s="226" t="s">
        <v>197</v>
      </c>
      <c r="I2462" s="226" t="s">
        <v>198</v>
      </c>
    </row>
    <row r="2463" spans="1:9" s="202" customFormat="1" x14ac:dyDescent="0.25">
      <c r="A2463" s="225"/>
      <c r="B2463" s="225" t="s">
        <v>754</v>
      </c>
      <c r="C2463" s="225" t="s">
        <v>753</v>
      </c>
      <c r="D2463" s="225" t="s">
        <v>199</v>
      </c>
      <c r="E2463" s="225" t="s">
        <v>200</v>
      </c>
      <c r="F2463" s="225">
        <v>0.3226</v>
      </c>
      <c r="G2463" s="34">
        <v>15.83</v>
      </c>
      <c r="H2463" s="33">
        <f t="shared" ref="H2463:H2467" si="25">TRUNC(F2463*G2463,2)</f>
        <v>5.0999999999999996</v>
      </c>
      <c r="I2463" s="225" t="s">
        <v>629</v>
      </c>
    </row>
    <row r="2464" spans="1:9" x14ac:dyDescent="0.25">
      <c r="B2464" s="225" t="s">
        <v>754</v>
      </c>
      <c r="C2464" s="225" t="s">
        <v>753</v>
      </c>
      <c r="D2464" s="225" t="s">
        <v>185</v>
      </c>
      <c r="E2464" s="225" t="s">
        <v>200</v>
      </c>
      <c r="F2464" s="225">
        <v>0.3226</v>
      </c>
      <c r="G2464" s="34">
        <v>5.38</v>
      </c>
      <c r="H2464" s="33">
        <f t="shared" si="25"/>
        <v>1.73</v>
      </c>
    </row>
    <row r="2465" spans="1:9" s="202" customFormat="1" x14ac:dyDescent="0.25">
      <c r="A2465" s="225"/>
      <c r="B2465" s="225" t="s">
        <v>757</v>
      </c>
      <c r="C2465" s="225" t="s">
        <v>756</v>
      </c>
      <c r="D2465" s="225" t="s">
        <v>199</v>
      </c>
      <c r="E2465" s="225" t="s">
        <v>200</v>
      </c>
      <c r="F2465" s="225">
        <v>0.3846</v>
      </c>
      <c r="G2465" s="34">
        <v>11.13</v>
      </c>
      <c r="H2465" s="33">
        <f t="shared" si="25"/>
        <v>4.28</v>
      </c>
      <c r="I2465" s="225" t="s">
        <v>631</v>
      </c>
    </row>
    <row r="2466" spans="1:9" s="202" customFormat="1" x14ac:dyDescent="0.25">
      <c r="A2466" s="225"/>
      <c r="B2466" s="225" t="s">
        <v>757</v>
      </c>
      <c r="C2466" s="225" t="s">
        <v>756</v>
      </c>
      <c r="D2466" s="225" t="s">
        <v>185</v>
      </c>
      <c r="E2466" s="225" t="s">
        <v>200</v>
      </c>
      <c r="F2466" s="225">
        <v>0.3846</v>
      </c>
      <c r="G2466" s="34">
        <v>5.38</v>
      </c>
      <c r="H2466" s="33">
        <f t="shared" si="25"/>
        <v>2.06</v>
      </c>
      <c r="I2466" s="225"/>
    </row>
    <row r="2467" spans="1:9" s="202" customFormat="1" x14ac:dyDescent="0.25">
      <c r="A2467" s="225"/>
      <c r="B2467" s="225" t="s">
        <v>749</v>
      </c>
      <c r="C2467" s="225" t="s">
        <v>630</v>
      </c>
      <c r="D2467" s="225" t="s">
        <v>185</v>
      </c>
      <c r="E2467" s="225" t="s">
        <v>224</v>
      </c>
      <c r="F2467" s="225" t="s">
        <v>232</v>
      </c>
      <c r="G2467" s="34">
        <v>125.1</v>
      </c>
      <c r="H2467" s="33">
        <f t="shared" si="25"/>
        <v>125.1</v>
      </c>
      <c r="I2467" s="225" t="s">
        <v>232</v>
      </c>
    </row>
    <row r="2468" spans="1:9" s="202" customFormat="1" x14ac:dyDescent="0.25">
      <c r="A2468" s="225"/>
      <c r="B2468" s="225"/>
      <c r="C2468" s="225"/>
      <c r="D2468" s="225" t="s">
        <v>208</v>
      </c>
      <c r="E2468" s="225"/>
      <c r="F2468" s="225"/>
      <c r="H2468" s="33">
        <f>H2463+H2465</f>
        <v>9.379999999999999</v>
      </c>
      <c r="I2468" s="225"/>
    </row>
    <row r="2469" spans="1:9" s="202" customFormat="1" x14ac:dyDescent="0.25">
      <c r="A2469" s="225"/>
      <c r="B2469" s="225"/>
      <c r="C2469" s="225"/>
      <c r="D2469" s="225" t="s">
        <v>209</v>
      </c>
      <c r="E2469" s="225"/>
      <c r="F2469" s="225"/>
      <c r="H2469" s="33">
        <f>H2464+H2466+H2467</f>
        <v>128.88999999999999</v>
      </c>
      <c r="I2469" s="225"/>
    </row>
    <row r="2470" spans="1:9" s="202" customFormat="1" x14ac:dyDescent="0.25">
      <c r="A2470" s="225"/>
      <c r="B2470" s="225"/>
      <c r="C2470" s="225"/>
      <c r="D2470" s="225" t="s">
        <v>210</v>
      </c>
      <c r="E2470" s="225"/>
      <c r="F2470" s="225"/>
      <c r="H2470" s="33">
        <f>H2468+H2469</f>
        <v>138.26999999999998</v>
      </c>
      <c r="I2470" s="225"/>
    </row>
    <row r="2471" spans="1:9" s="202" customFormat="1" x14ac:dyDescent="0.25">
      <c r="A2471" s="225"/>
      <c r="B2471" s="225"/>
      <c r="C2471" s="225"/>
      <c r="D2471" s="225"/>
      <c r="E2471" s="225"/>
      <c r="F2471" s="225"/>
      <c r="G2471" s="225"/>
      <c r="H2471" s="225"/>
    </row>
    <row r="2472" spans="1:9" s="202" customFormat="1" x14ac:dyDescent="0.25">
      <c r="A2472" s="225"/>
      <c r="B2472" s="225"/>
      <c r="C2472" s="225"/>
      <c r="D2472" s="225"/>
      <c r="E2472" s="225"/>
      <c r="F2472" s="225"/>
      <c r="G2472" s="225"/>
      <c r="H2472" s="225"/>
    </row>
    <row r="2473" spans="1:9" s="202" customFormat="1" x14ac:dyDescent="0.25">
      <c r="A2473" s="225"/>
      <c r="B2473" s="225"/>
      <c r="C2473" s="225"/>
      <c r="D2473" s="225"/>
      <c r="E2473" s="225"/>
      <c r="F2473" s="225"/>
      <c r="G2473" s="225"/>
      <c r="H2473" s="225"/>
    </row>
    <row r="2474" spans="1:9" s="202" customFormat="1" x14ac:dyDescent="0.25">
      <c r="A2474" s="225"/>
      <c r="B2474" s="225"/>
      <c r="C2474" s="225"/>
      <c r="D2474" s="225">
        <v>189.99</v>
      </c>
      <c r="E2474" s="225"/>
      <c r="F2474" s="225"/>
      <c r="G2474" s="225"/>
      <c r="H2474" s="225"/>
    </row>
    <row r="2475" spans="1:9" s="202" customFormat="1" x14ac:dyDescent="0.25">
      <c r="A2475" s="225"/>
      <c r="B2475" s="225"/>
      <c r="C2475" s="225"/>
      <c r="D2475" s="225">
        <v>102.26</v>
      </c>
      <c r="E2475" s="225"/>
      <c r="F2475" s="225"/>
      <c r="G2475" s="225"/>
      <c r="H2475" s="225"/>
    </row>
    <row r="2476" spans="1:9" s="202" customFormat="1" x14ac:dyDescent="0.25">
      <c r="A2476" s="225"/>
      <c r="B2476" s="225"/>
      <c r="C2476" s="225"/>
      <c r="D2476" s="225">
        <v>118.19</v>
      </c>
      <c r="E2476" s="225"/>
      <c r="F2476" s="225"/>
      <c r="G2476" s="225"/>
      <c r="H2476" s="225"/>
    </row>
    <row r="2477" spans="1:9" s="202" customFormat="1" x14ac:dyDescent="0.25">
      <c r="A2477" s="225"/>
      <c r="B2477" s="225"/>
      <c r="C2477" s="225"/>
      <c r="D2477" s="225">
        <v>89.99</v>
      </c>
      <c r="E2477" s="225"/>
      <c r="F2477" s="225"/>
      <c r="G2477" s="225"/>
      <c r="H2477" s="225"/>
    </row>
    <row r="2478" spans="1:9" s="202" customFormat="1" x14ac:dyDescent="0.25">
      <c r="A2478" s="225"/>
      <c r="B2478" s="225"/>
      <c r="C2478" s="225"/>
      <c r="D2478" s="225"/>
      <c r="E2478" s="225"/>
      <c r="F2478" s="225"/>
      <c r="G2478" s="225"/>
      <c r="H2478" s="225"/>
    </row>
    <row r="2479" spans="1:9" s="202" customFormat="1" x14ac:dyDescent="0.25">
      <c r="A2479" s="225"/>
      <c r="B2479" s="225"/>
      <c r="C2479" s="225"/>
      <c r="D2479" s="225" t="s">
        <v>696</v>
      </c>
      <c r="E2479" s="225"/>
      <c r="F2479" s="225"/>
      <c r="G2479" s="225"/>
      <c r="H2479" s="225"/>
    </row>
    <row r="2480" spans="1:9" s="202" customFormat="1" x14ac:dyDescent="0.25">
      <c r="A2480" s="225"/>
      <c r="B2480" s="225"/>
      <c r="C2480" s="225"/>
      <c r="D2480" s="225">
        <f>AVERAGE(D2474:D2477)</f>
        <v>125.1075</v>
      </c>
      <c r="E2480" s="225"/>
      <c r="F2480" s="225"/>
      <c r="G2480" s="225"/>
      <c r="H2480" s="225"/>
    </row>
    <row r="2481" spans="1:8" s="202" customFormat="1" x14ac:dyDescent="0.25">
      <c r="A2481" s="225"/>
      <c r="B2481" s="225"/>
      <c r="C2481" s="225"/>
      <c r="D2481" s="225"/>
      <c r="E2481" s="225"/>
      <c r="F2481" s="225"/>
      <c r="G2481" s="225"/>
      <c r="H2481" s="225"/>
    </row>
    <row r="2482" spans="1:8" s="202" customFormat="1" x14ac:dyDescent="0.25">
      <c r="A2482" s="225"/>
      <c r="B2482" s="225"/>
      <c r="C2482" s="225"/>
      <c r="D2482" s="225"/>
      <c r="E2482" s="225"/>
      <c r="F2482" s="225"/>
      <c r="G2482" s="225"/>
      <c r="H2482" s="225"/>
    </row>
    <row r="2483" spans="1:8" s="202" customFormat="1" x14ac:dyDescent="0.25">
      <c r="A2483" s="225"/>
      <c r="B2483" s="225"/>
      <c r="C2483" s="225"/>
      <c r="D2483" s="225"/>
      <c r="E2483" s="225"/>
      <c r="F2483" s="225"/>
      <c r="G2483" s="225"/>
      <c r="H2483" s="225"/>
    </row>
    <row r="2484" spans="1:8" s="202" customFormat="1" x14ac:dyDescent="0.25">
      <c r="A2484" s="225"/>
      <c r="B2484" s="225"/>
      <c r="C2484" s="225"/>
      <c r="D2484" s="225"/>
      <c r="E2484" s="225"/>
      <c r="F2484" s="225"/>
      <c r="G2484" s="225"/>
      <c r="H2484" s="225"/>
    </row>
    <row r="2485" spans="1:8" s="202" customFormat="1" x14ac:dyDescent="0.25">
      <c r="A2485" s="225"/>
      <c r="B2485" s="225"/>
      <c r="C2485" s="225"/>
      <c r="D2485" s="225"/>
      <c r="E2485" s="225"/>
      <c r="F2485" s="225"/>
      <c r="G2485" s="225"/>
      <c r="H2485" s="225"/>
    </row>
    <row r="2486" spans="1:8" s="202" customFormat="1" x14ac:dyDescent="0.25">
      <c r="A2486" s="225"/>
      <c r="B2486" s="225"/>
      <c r="C2486" s="225"/>
      <c r="D2486" s="225"/>
      <c r="E2486" s="225"/>
      <c r="F2486" s="225"/>
      <c r="G2486" s="225"/>
      <c r="H2486" s="225"/>
    </row>
    <row r="2487" spans="1:8" s="202" customFormat="1" x14ac:dyDescent="0.25">
      <c r="A2487" s="225"/>
      <c r="B2487" s="225"/>
      <c r="C2487" s="225"/>
      <c r="D2487" s="225"/>
      <c r="E2487" s="225"/>
      <c r="F2487" s="225"/>
      <c r="G2487" s="225"/>
      <c r="H2487" s="225"/>
    </row>
    <row r="2488" spans="1:8" s="202" customFormat="1" x14ac:dyDescent="0.25">
      <c r="A2488" s="225"/>
      <c r="B2488" s="225"/>
      <c r="C2488" s="225"/>
      <c r="D2488" s="225"/>
      <c r="E2488" s="225"/>
      <c r="F2488" s="225"/>
      <c r="G2488" s="225"/>
      <c r="H2488" s="225"/>
    </row>
    <row r="2489" spans="1:8" s="202" customFormat="1" x14ac:dyDescent="0.25">
      <c r="A2489" s="225"/>
      <c r="B2489" s="225"/>
      <c r="C2489" s="225"/>
      <c r="D2489" s="225"/>
      <c r="E2489" s="225"/>
      <c r="F2489" s="225"/>
      <c r="G2489" s="225"/>
      <c r="H2489" s="225"/>
    </row>
    <row r="2490" spans="1:8" s="202" customFormat="1" x14ac:dyDescent="0.25">
      <c r="A2490" s="312"/>
      <c r="B2490" s="312"/>
      <c r="C2490" s="312"/>
      <c r="D2490" s="312"/>
      <c r="E2490" s="312"/>
      <c r="F2490" s="312"/>
      <c r="G2490" s="312"/>
      <c r="H2490" s="312"/>
    </row>
    <row r="2491" spans="1:8" s="202" customFormat="1" ht="25.5" x14ac:dyDescent="0.25">
      <c r="A2491" s="21" t="s">
        <v>569</v>
      </c>
      <c r="B2491" s="205" t="s">
        <v>1081</v>
      </c>
      <c r="C2491" s="183" t="s">
        <v>965</v>
      </c>
      <c r="D2491" s="312"/>
      <c r="E2491" s="312"/>
      <c r="F2491" s="312"/>
      <c r="G2491" s="312"/>
      <c r="H2491" s="312"/>
    </row>
    <row r="2492" spans="1:8" s="202" customFormat="1" x14ac:dyDescent="0.25">
      <c r="D2492" s="312"/>
      <c r="E2492" s="312"/>
      <c r="F2492" s="312"/>
      <c r="G2492" s="312"/>
      <c r="H2492" s="312"/>
    </row>
    <row r="2493" spans="1:8" s="202" customFormat="1" x14ac:dyDescent="0.25">
      <c r="D2493" s="319"/>
      <c r="E2493" s="319"/>
      <c r="F2493" s="319"/>
      <c r="G2493" s="319"/>
      <c r="H2493" s="319"/>
    </row>
    <row r="2494" spans="1:8" s="202" customFormat="1" x14ac:dyDescent="0.25">
      <c r="D2494" s="319"/>
      <c r="E2494" s="319"/>
      <c r="F2494" s="319"/>
      <c r="G2494" s="319"/>
      <c r="H2494" s="319"/>
    </row>
    <row r="2495" spans="1:8" s="202" customFormat="1" x14ac:dyDescent="0.25">
      <c r="D2495" s="319"/>
      <c r="E2495" s="319"/>
      <c r="F2495" s="319"/>
      <c r="G2495" s="319"/>
      <c r="H2495" s="319"/>
    </row>
    <row r="2496" spans="1:8" s="202" customFormat="1" x14ac:dyDescent="0.25">
      <c r="D2496" s="319"/>
      <c r="E2496" s="319"/>
      <c r="F2496" s="319"/>
      <c r="G2496" s="319"/>
      <c r="H2496" s="319"/>
    </row>
    <row r="2497" spans="1:9" s="202" customFormat="1" x14ac:dyDescent="0.25">
      <c r="D2497" s="319"/>
      <c r="E2497" s="319"/>
      <c r="F2497" s="319"/>
      <c r="G2497" s="319"/>
      <c r="H2497" s="319"/>
    </row>
    <row r="2498" spans="1:9" s="202" customFormat="1" x14ac:dyDescent="0.25">
      <c r="D2498" s="319"/>
      <c r="E2498" s="319"/>
      <c r="F2498" s="319"/>
      <c r="G2498" s="319"/>
      <c r="H2498" s="319"/>
    </row>
    <row r="2499" spans="1:9" s="202" customFormat="1" x14ac:dyDescent="0.25">
      <c r="D2499" s="319"/>
      <c r="E2499" s="319"/>
      <c r="F2499" s="319"/>
      <c r="G2499" s="319"/>
      <c r="H2499" s="319"/>
    </row>
    <row r="2500" spans="1:9" s="202" customFormat="1" x14ac:dyDescent="0.25">
      <c r="D2500" s="319"/>
      <c r="E2500" s="319"/>
      <c r="F2500" s="319"/>
      <c r="G2500" s="319"/>
      <c r="H2500" s="319"/>
    </row>
    <row r="2501" spans="1:9" s="202" customFormat="1" x14ac:dyDescent="0.25">
      <c r="D2501" s="319"/>
      <c r="E2501" s="319"/>
      <c r="F2501" s="319"/>
      <c r="G2501" s="319"/>
      <c r="H2501" s="319"/>
    </row>
    <row r="2502" spans="1:9" s="202" customFormat="1" x14ac:dyDescent="0.25">
      <c r="D2502" s="319"/>
      <c r="E2502" s="319"/>
      <c r="F2502" s="319"/>
      <c r="G2502" s="319"/>
      <c r="H2502" s="319"/>
    </row>
    <row r="2503" spans="1:9" s="202" customFormat="1" x14ac:dyDescent="0.25">
      <c r="D2503" s="319"/>
      <c r="E2503" s="319"/>
      <c r="F2503" s="319"/>
      <c r="G2503" s="319"/>
      <c r="H2503" s="319"/>
    </row>
    <row r="2504" spans="1:9" s="202" customFormat="1" x14ac:dyDescent="0.25">
      <c r="D2504" s="319"/>
      <c r="E2504" s="319"/>
      <c r="F2504" s="319"/>
      <c r="G2504" s="319"/>
      <c r="H2504" s="319"/>
    </row>
    <row r="2505" spans="1:9" s="202" customFormat="1" x14ac:dyDescent="0.25">
      <c r="D2505" s="319"/>
      <c r="E2505" s="319"/>
      <c r="F2505" s="319"/>
      <c r="G2505" s="319"/>
      <c r="H2505" s="319"/>
    </row>
    <row r="2506" spans="1:9" s="202" customFormat="1" x14ac:dyDescent="0.25">
      <c r="D2506" s="319"/>
      <c r="E2506" s="319"/>
      <c r="F2506" s="319"/>
      <c r="G2506" s="319"/>
      <c r="H2506" s="319"/>
    </row>
    <row r="2507" spans="1:9" s="202" customFormat="1" x14ac:dyDescent="0.25">
      <c r="D2507" s="319"/>
      <c r="E2507" s="319"/>
      <c r="F2507" s="319"/>
      <c r="G2507" s="319"/>
      <c r="H2507" s="319"/>
    </row>
    <row r="2508" spans="1:9" s="202" customFormat="1" x14ac:dyDescent="0.25">
      <c r="D2508" s="319"/>
      <c r="E2508" s="319"/>
      <c r="F2508" s="319"/>
      <c r="G2508" s="319"/>
      <c r="H2508" s="319"/>
    </row>
    <row r="2509" spans="1:9" s="202" customFormat="1" x14ac:dyDescent="0.25">
      <c r="D2509" s="319"/>
      <c r="E2509" s="319"/>
      <c r="F2509" s="319"/>
      <c r="G2509" s="319"/>
      <c r="H2509" s="319"/>
    </row>
    <row r="2510" spans="1:9" s="202" customFormat="1" x14ac:dyDescent="0.25">
      <c r="D2510" s="319"/>
      <c r="E2510" s="319"/>
      <c r="F2510" s="319"/>
      <c r="G2510" s="319"/>
      <c r="H2510" s="319"/>
    </row>
    <row r="2511" spans="1:9" s="202" customFormat="1" x14ac:dyDescent="0.25">
      <c r="A2511" s="312"/>
      <c r="B2511" s="312"/>
      <c r="C2511" s="312"/>
      <c r="D2511" s="312"/>
      <c r="E2511" s="312"/>
      <c r="F2511" s="312"/>
      <c r="G2511" s="312"/>
      <c r="H2511" s="312"/>
    </row>
    <row r="2512" spans="1:9" s="202" customFormat="1" x14ac:dyDescent="0.25">
      <c r="A2512" s="319"/>
      <c r="B2512" s="226" t="s">
        <v>191</v>
      </c>
      <c r="C2512" s="226" t="s">
        <v>192</v>
      </c>
      <c r="D2512" s="226" t="s">
        <v>193</v>
      </c>
      <c r="E2512" s="226" t="s">
        <v>194</v>
      </c>
      <c r="F2512" s="226" t="s">
        <v>195</v>
      </c>
      <c r="G2512" s="226" t="s">
        <v>196</v>
      </c>
      <c r="H2512" s="226" t="s">
        <v>197</v>
      </c>
      <c r="I2512" s="226" t="s">
        <v>198</v>
      </c>
    </row>
    <row r="2513" spans="1:9" s="202" customFormat="1" x14ac:dyDescent="0.25">
      <c r="A2513" s="319"/>
      <c r="B2513" s="319" t="s">
        <v>754</v>
      </c>
      <c r="C2513" s="319" t="s">
        <v>753</v>
      </c>
      <c r="D2513" s="319" t="s">
        <v>199</v>
      </c>
      <c r="E2513" s="319" t="s">
        <v>200</v>
      </c>
      <c r="F2513" s="319">
        <v>0.82399825000000004</v>
      </c>
      <c r="G2513" s="34">
        <v>15.83</v>
      </c>
      <c r="H2513" s="33">
        <f t="shared" ref="H2513:H2516" si="26">TRUNC(F2513*G2513,2)</f>
        <v>13.04</v>
      </c>
      <c r="I2513" s="319" t="s">
        <v>629</v>
      </c>
    </row>
    <row r="2514" spans="1:9" s="202" customFormat="1" x14ac:dyDescent="0.25">
      <c r="B2514" s="319" t="s">
        <v>754</v>
      </c>
      <c r="C2514" s="319" t="s">
        <v>753</v>
      </c>
      <c r="D2514" s="319" t="s">
        <v>185</v>
      </c>
      <c r="E2514" s="319" t="s">
        <v>200</v>
      </c>
      <c r="F2514" s="319">
        <v>0.82399825000000004</v>
      </c>
      <c r="G2514" s="34">
        <v>5.38</v>
      </c>
      <c r="H2514" s="33">
        <f t="shared" si="26"/>
        <v>4.43</v>
      </c>
    </row>
    <row r="2515" spans="1:9" s="202" customFormat="1" x14ac:dyDescent="0.25">
      <c r="A2515" s="319"/>
      <c r="B2515" s="319" t="s">
        <v>757</v>
      </c>
      <c r="C2515" s="319" t="s">
        <v>756</v>
      </c>
      <c r="D2515" s="319" t="s">
        <v>199</v>
      </c>
      <c r="E2515" s="319" t="s">
        <v>200</v>
      </c>
      <c r="F2515" s="319">
        <v>0.82399999999999995</v>
      </c>
      <c r="G2515" s="34">
        <v>11.13</v>
      </c>
      <c r="H2515" s="33">
        <f t="shared" si="26"/>
        <v>9.17</v>
      </c>
      <c r="I2515" s="319" t="s">
        <v>631</v>
      </c>
    </row>
    <row r="2516" spans="1:9" s="202" customFormat="1" x14ac:dyDescent="0.25">
      <c r="A2516" s="319"/>
      <c r="B2516" s="319" t="s">
        <v>757</v>
      </c>
      <c r="C2516" s="319" t="s">
        <v>756</v>
      </c>
      <c r="D2516" s="319" t="s">
        <v>185</v>
      </c>
      <c r="E2516" s="319" t="s">
        <v>200</v>
      </c>
      <c r="F2516" s="319">
        <v>0.82399999999999995</v>
      </c>
      <c r="G2516" s="34">
        <v>5.38</v>
      </c>
      <c r="H2516" s="33">
        <f t="shared" si="26"/>
        <v>4.43</v>
      </c>
      <c r="I2516" s="319"/>
    </row>
    <row r="2517" spans="1:9" s="202" customFormat="1" x14ac:dyDescent="0.25">
      <c r="A2517" s="319"/>
      <c r="B2517" s="319"/>
      <c r="C2517" s="319"/>
      <c r="D2517" s="319"/>
      <c r="E2517" s="319"/>
      <c r="F2517" s="319"/>
      <c r="G2517" s="34"/>
      <c r="H2517" s="33"/>
      <c r="I2517" s="319" t="s">
        <v>232</v>
      </c>
    </row>
    <row r="2518" spans="1:9" s="202" customFormat="1" x14ac:dyDescent="0.25">
      <c r="A2518" s="319"/>
      <c r="B2518" s="319"/>
      <c r="C2518" s="319"/>
      <c r="D2518" s="319" t="s">
        <v>208</v>
      </c>
      <c r="E2518" s="319"/>
      <c r="F2518" s="319"/>
      <c r="H2518" s="33">
        <f>H2513+H2515</f>
        <v>22.21</v>
      </c>
      <c r="I2518" s="319"/>
    </row>
    <row r="2519" spans="1:9" s="202" customFormat="1" x14ac:dyDescent="0.25">
      <c r="A2519" s="319"/>
      <c r="B2519" s="319"/>
      <c r="C2519" s="319"/>
      <c r="D2519" s="319" t="s">
        <v>209</v>
      </c>
      <c r="E2519" s="319"/>
      <c r="F2519" s="319"/>
      <c r="H2519" s="33">
        <f>H2514+H2516+H2517</f>
        <v>8.86</v>
      </c>
      <c r="I2519" s="319"/>
    </row>
    <row r="2520" spans="1:9" s="202" customFormat="1" x14ac:dyDescent="0.25">
      <c r="A2520" s="319"/>
      <c r="B2520" s="319"/>
      <c r="C2520" s="319"/>
      <c r="D2520" s="319" t="s">
        <v>210</v>
      </c>
      <c r="E2520" s="319"/>
      <c r="F2520" s="319"/>
      <c r="H2520" s="33">
        <f>H2518+H2519</f>
        <v>31.07</v>
      </c>
      <c r="I2520" s="319"/>
    </row>
    <row r="2521" spans="1:9" s="202" customFormat="1" x14ac:dyDescent="0.25">
      <c r="A2521" s="312"/>
      <c r="B2521" s="312"/>
      <c r="C2521" s="312"/>
      <c r="D2521" s="312"/>
      <c r="E2521" s="312"/>
      <c r="F2521" s="312"/>
      <c r="G2521" s="312"/>
      <c r="H2521" s="312"/>
    </row>
    <row r="2522" spans="1:9" s="202" customFormat="1" x14ac:dyDescent="0.25">
      <c r="A2522" s="312"/>
      <c r="B2522" s="312"/>
      <c r="C2522" s="312"/>
      <c r="D2522" s="312"/>
      <c r="E2522" s="312"/>
      <c r="F2522" s="312"/>
      <c r="G2522" s="312"/>
      <c r="H2522" s="312"/>
    </row>
    <row r="2523" spans="1:9" s="202" customFormat="1" ht="25.5" x14ac:dyDescent="0.25">
      <c r="A2523" s="21" t="s">
        <v>572</v>
      </c>
      <c r="B2523" s="205" t="s">
        <v>1082</v>
      </c>
      <c r="C2523" s="183" t="s">
        <v>966</v>
      </c>
      <c r="D2523" s="312"/>
      <c r="E2523" s="312"/>
      <c r="F2523" s="312"/>
      <c r="G2523" s="312"/>
      <c r="H2523" s="312"/>
    </row>
    <row r="2524" spans="1:9" s="202" customFormat="1" x14ac:dyDescent="0.25">
      <c r="D2524" s="312"/>
      <c r="E2524" s="312"/>
      <c r="F2524" s="312"/>
      <c r="G2524" s="312"/>
      <c r="H2524" s="312"/>
    </row>
    <row r="2525" spans="1:9" s="202" customFormat="1" x14ac:dyDescent="0.25">
      <c r="A2525" s="312"/>
      <c r="B2525" s="312"/>
      <c r="C2525" s="312"/>
      <c r="D2525" s="312"/>
      <c r="E2525" s="312"/>
      <c r="F2525" s="312"/>
      <c r="G2525" s="312"/>
      <c r="H2525" s="312"/>
    </row>
    <row r="2526" spans="1:9" s="202" customFormat="1" x14ac:dyDescent="0.25">
      <c r="A2526" s="319"/>
      <c r="B2526" s="319"/>
      <c r="C2526" s="319"/>
      <c r="D2526" s="319"/>
      <c r="E2526" s="319"/>
      <c r="F2526" s="319"/>
      <c r="G2526" s="319"/>
      <c r="H2526" s="319"/>
    </row>
    <row r="2527" spans="1:9" s="202" customFormat="1" x14ac:dyDescent="0.25">
      <c r="A2527" s="319"/>
      <c r="B2527" s="319"/>
      <c r="C2527" s="319"/>
      <c r="D2527" s="319"/>
      <c r="E2527" s="319"/>
      <c r="F2527" s="319"/>
      <c r="G2527" s="319"/>
      <c r="H2527" s="319"/>
    </row>
    <row r="2528" spans="1:9" s="202" customFormat="1" x14ac:dyDescent="0.25">
      <c r="A2528" s="319"/>
      <c r="B2528" s="319"/>
      <c r="C2528" s="319"/>
      <c r="D2528" s="319"/>
      <c r="E2528" s="319"/>
      <c r="F2528" s="319"/>
      <c r="G2528" s="319"/>
      <c r="H2528" s="319"/>
    </row>
    <row r="2529" spans="1:9" s="202" customFormat="1" x14ac:dyDescent="0.25">
      <c r="A2529" s="319"/>
      <c r="B2529" s="319"/>
      <c r="C2529" s="319"/>
      <c r="D2529" s="319"/>
      <c r="E2529" s="319"/>
      <c r="F2529" s="319"/>
      <c r="G2529" s="319"/>
      <c r="H2529" s="319"/>
    </row>
    <row r="2530" spans="1:9" s="202" customFormat="1" x14ac:dyDescent="0.25">
      <c r="A2530" s="319"/>
      <c r="B2530" s="319"/>
      <c r="C2530" s="319"/>
      <c r="D2530" s="319"/>
      <c r="E2530" s="319"/>
      <c r="F2530" s="319"/>
      <c r="G2530" s="319"/>
      <c r="H2530" s="319"/>
    </row>
    <row r="2531" spans="1:9" s="202" customFormat="1" x14ac:dyDescent="0.25">
      <c r="A2531" s="319"/>
      <c r="B2531" s="319"/>
      <c r="C2531" s="319"/>
      <c r="D2531" s="319"/>
      <c r="E2531" s="319"/>
      <c r="F2531" s="319"/>
      <c r="G2531" s="319"/>
      <c r="H2531" s="319"/>
    </row>
    <row r="2532" spans="1:9" s="202" customFormat="1" x14ac:dyDescent="0.25">
      <c r="A2532" s="319"/>
      <c r="B2532" s="319"/>
      <c r="C2532" s="319"/>
      <c r="D2532" s="319"/>
      <c r="E2532" s="319"/>
      <c r="F2532" s="319"/>
      <c r="G2532" s="319"/>
      <c r="H2532" s="319"/>
    </row>
    <row r="2533" spans="1:9" s="202" customFormat="1" x14ac:dyDescent="0.25">
      <c r="A2533" s="319"/>
      <c r="B2533" s="319"/>
      <c r="C2533" s="319"/>
      <c r="D2533" s="319"/>
      <c r="E2533" s="319"/>
      <c r="F2533" s="319"/>
      <c r="G2533" s="319"/>
      <c r="H2533" s="319"/>
    </row>
    <row r="2534" spans="1:9" s="202" customFormat="1" x14ac:dyDescent="0.25">
      <c r="A2534" s="319"/>
      <c r="B2534" s="319"/>
      <c r="C2534" s="319"/>
      <c r="D2534" s="319"/>
      <c r="E2534" s="319"/>
      <c r="F2534" s="319"/>
      <c r="G2534" s="319"/>
      <c r="H2534" s="319"/>
    </row>
    <row r="2535" spans="1:9" s="202" customFormat="1" x14ac:dyDescent="0.25">
      <c r="A2535" s="319"/>
      <c r="B2535" s="319"/>
      <c r="C2535" s="319"/>
      <c r="D2535" s="319"/>
      <c r="E2535" s="319"/>
      <c r="F2535" s="319"/>
      <c r="G2535" s="319"/>
      <c r="H2535" s="319"/>
    </row>
    <row r="2536" spans="1:9" s="202" customFormat="1" x14ac:dyDescent="0.25">
      <c r="A2536" s="319"/>
      <c r="B2536" s="319"/>
      <c r="C2536" s="319"/>
      <c r="D2536" s="319"/>
      <c r="E2536" s="319"/>
      <c r="F2536" s="319"/>
      <c r="G2536" s="319"/>
      <c r="H2536" s="319"/>
    </row>
    <row r="2537" spans="1:9" s="202" customFormat="1" x14ac:dyDescent="0.25">
      <c r="A2537" s="319"/>
      <c r="B2537" s="319"/>
      <c r="C2537" s="319"/>
      <c r="D2537" s="319"/>
      <c r="E2537" s="319"/>
      <c r="F2537" s="319"/>
      <c r="G2537" s="319"/>
      <c r="H2537" s="319"/>
    </row>
    <row r="2538" spans="1:9" s="202" customFormat="1" x14ac:dyDescent="0.25">
      <c r="A2538" s="319"/>
      <c r="B2538" s="319"/>
      <c r="C2538" s="319"/>
      <c r="D2538" s="319"/>
      <c r="E2538" s="319"/>
      <c r="F2538" s="319"/>
      <c r="G2538" s="319"/>
      <c r="H2538" s="319"/>
    </row>
    <row r="2539" spans="1:9" s="202" customFormat="1" x14ac:dyDescent="0.25">
      <c r="A2539" s="319"/>
      <c r="B2539" s="319"/>
      <c r="C2539" s="319"/>
      <c r="D2539" s="319"/>
      <c r="E2539" s="319"/>
      <c r="F2539" s="319"/>
      <c r="G2539" s="319"/>
      <c r="H2539" s="319"/>
    </row>
    <row r="2540" spans="1:9" s="202" customFormat="1" x14ac:dyDescent="0.25">
      <c r="A2540" s="319"/>
      <c r="B2540" s="319"/>
      <c r="C2540" s="319"/>
      <c r="D2540" s="319"/>
      <c r="E2540" s="319"/>
      <c r="F2540" s="319"/>
      <c r="G2540" s="319"/>
      <c r="H2540" s="319"/>
    </row>
    <row r="2541" spans="1:9" s="202" customFormat="1" x14ac:dyDescent="0.25">
      <c r="A2541" s="319"/>
      <c r="B2541" s="319"/>
      <c r="C2541" s="319"/>
      <c r="D2541" s="319"/>
      <c r="E2541" s="319"/>
      <c r="F2541" s="319"/>
      <c r="G2541" s="319"/>
      <c r="H2541" s="319"/>
    </row>
    <row r="2542" spans="1:9" s="202" customFormat="1" x14ac:dyDescent="0.25">
      <c r="A2542" s="319"/>
      <c r="B2542" s="319"/>
      <c r="C2542" s="319"/>
      <c r="D2542" s="319"/>
      <c r="E2542" s="319"/>
      <c r="F2542" s="319"/>
      <c r="G2542" s="319"/>
      <c r="H2542" s="319"/>
    </row>
    <row r="2543" spans="1:9" s="202" customFormat="1" x14ac:dyDescent="0.25">
      <c r="A2543" s="319"/>
      <c r="B2543" s="319"/>
      <c r="C2543" s="319"/>
      <c r="D2543" s="319"/>
      <c r="E2543" s="319"/>
      <c r="F2543" s="319"/>
      <c r="G2543" s="319"/>
      <c r="H2543" s="319"/>
    </row>
    <row r="2544" spans="1:9" s="202" customFormat="1" x14ac:dyDescent="0.25">
      <c r="A2544" s="319"/>
      <c r="B2544" s="226" t="s">
        <v>191</v>
      </c>
      <c r="C2544" s="226" t="s">
        <v>192</v>
      </c>
      <c r="D2544" s="226" t="s">
        <v>193</v>
      </c>
      <c r="E2544" s="226" t="s">
        <v>194</v>
      </c>
      <c r="F2544" s="226" t="s">
        <v>195</v>
      </c>
      <c r="G2544" s="226" t="s">
        <v>196</v>
      </c>
      <c r="H2544" s="226" t="s">
        <v>197</v>
      </c>
      <c r="I2544" s="226" t="s">
        <v>198</v>
      </c>
    </row>
    <row r="2545" spans="1:9" s="202" customFormat="1" x14ac:dyDescent="0.25">
      <c r="A2545" s="319"/>
      <c r="B2545" s="319" t="s">
        <v>754</v>
      </c>
      <c r="C2545" s="319" t="s">
        <v>753</v>
      </c>
      <c r="D2545" s="319" t="s">
        <v>199</v>
      </c>
      <c r="E2545" s="319" t="s">
        <v>200</v>
      </c>
      <c r="F2545" s="319">
        <v>0.18</v>
      </c>
      <c r="G2545" s="34">
        <v>15.83</v>
      </c>
      <c r="H2545" s="33">
        <f t="shared" ref="H2545:H2548" si="27">TRUNC(F2545*G2545,2)</f>
        <v>2.84</v>
      </c>
      <c r="I2545" s="319" t="s">
        <v>629</v>
      </c>
    </row>
    <row r="2546" spans="1:9" s="202" customFormat="1" x14ac:dyDescent="0.25">
      <c r="B2546" s="319" t="s">
        <v>754</v>
      </c>
      <c r="C2546" s="319" t="s">
        <v>753</v>
      </c>
      <c r="D2546" s="319" t="s">
        <v>185</v>
      </c>
      <c r="E2546" s="319" t="s">
        <v>200</v>
      </c>
      <c r="F2546" s="319">
        <v>0.18</v>
      </c>
      <c r="G2546" s="34">
        <v>5.38</v>
      </c>
      <c r="H2546" s="33">
        <f t="shared" si="27"/>
        <v>0.96</v>
      </c>
    </row>
    <row r="2547" spans="1:9" s="202" customFormat="1" x14ac:dyDescent="0.25">
      <c r="A2547" s="319"/>
      <c r="B2547" s="319" t="s">
        <v>757</v>
      </c>
      <c r="C2547" s="319" t="s">
        <v>756</v>
      </c>
      <c r="D2547" s="319" t="s">
        <v>199</v>
      </c>
      <c r="E2547" s="319" t="s">
        <v>200</v>
      </c>
      <c r="F2547" s="319">
        <v>0.18</v>
      </c>
      <c r="G2547" s="34">
        <v>11.13</v>
      </c>
      <c r="H2547" s="33">
        <f t="shared" si="27"/>
        <v>2</v>
      </c>
      <c r="I2547" s="319" t="s">
        <v>631</v>
      </c>
    </row>
    <row r="2548" spans="1:9" s="202" customFormat="1" x14ac:dyDescent="0.25">
      <c r="A2548" s="319"/>
      <c r="B2548" s="319" t="s">
        <v>757</v>
      </c>
      <c r="C2548" s="319" t="s">
        <v>756</v>
      </c>
      <c r="D2548" s="319" t="s">
        <v>185</v>
      </c>
      <c r="E2548" s="319" t="s">
        <v>200</v>
      </c>
      <c r="F2548" s="319">
        <v>0.18</v>
      </c>
      <c r="G2548" s="34">
        <v>5.38</v>
      </c>
      <c r="H2548" s="33">
        <f t="shared" si="27"/>
        <v>0.96</v>
      </c>
      <c r="I2548" s="319"/>
    </row>
    <row r="2549" spans="1:9" s="202" customFormat="1" x14ac:dyDescent="0.25">
      <c r="A2549" s="319"/>
      <c r="B2549" s="319"/>
      <c r="C2549" s="319"/>
      <c r="D2549" s="319"/>
      <c r="E2549" s="319"/>
      <c r="F2549" s="319"/>
      <c r="G2549" s="34"/>
      <c r="H2549" s="33"/>
      <c r="I2549" s="319" t="s">
        <v>232</v>
      </c>
    </row>
    <row r="2550" spans="1:9" s="202" customFormat="1" x14ac:dyDescent="0.25">
      <c r="A2550" s="319"/>
      <c r="B2550" s="319"/>
      <c r="C2550" s="319"/>
      <c r="D2550" s="319" t="s">
        <v>208</v>
      </c>
      <c r="E2550" s="319"/>
      <c r="F2550" s="319"/>
      <c r="H2550" s="33">
        <f>H2545+H2547</f>
        <v>4.84</v>
      </c>
      <c r="I2550" s="319"/>
    </row>
    <row r="2551" spans="1:9" s="202" customFormat="1" x14ac:dyDescent="0.25">
      <c r="A2551" s="319"/>
      <c r="B2551" s="319"/>
      <c r="C2551" s="319"/>
      <c r="D2551" s="319" t="s">
        <v>209</v>
      </c>
      <c r="E2551" s="319"/>
      <c r="F2551" s="319"/>
      <c r="H2551" s="33">
        <f>H2546+H2548+H2549</f>
        <v>1.92</v>
      </c>
      <c r="I2551" s="319"/>
    </row>
    <row r="2552" spans="1:9" s="202" customFormat="1" x14ac:dyDescent="0.25">
      <c r="A2552" s="319"/>
      <c r="B2552" s="319"/>
      <c r="C2552" s="319"/>
      <c r="D2552" s="319" t="s">
        <v>210</v>
      </c>
      <c r="E2552" s="319"/>
      <c r="F2552" s="319"/>
      <c r="H2552" s="33">
        <f>H2550+H2551</f>
        <v>6.76</v>
      </c>
      <c r="I2552" s="319"/>
    </row>
    <row r="2553" spans="1:9" s="202" customFormat="1" x14ac:dyDescent="0.25">
      <c r="A2553" s="312"/>
      <c r="B2553" s="312"/>
      <c r="C2553" s="312"/>
      <c r="D2553" s="312"/>
      <c r="E2553" s="312"/>
      <c r="F2553" s="312"/>
      <c r="G2553" s="312"/>
      <c r="H2553" s="312"/>
    </row>
    <row r="2554" spans="1:9" s="202" customFormat="1" x14ac:dyDescent="0.25">
      <c r="A2554" s="312"/>
      <c r="B2554" s="312"/>
      <c r="C2554" s="312"/>
      <c r="D2554" s="312"/>
      <c r="E2554" s="312"/>
      <c r="F2554" s="312"/>
      <c r="G2554" s="312"/>
      <c r="H2554" s="312"/>
    </row>
    <row r="2555" spans="1:9" s="202" customFormat="1" ht="25.5" x14ac:dyDescent="0.25">
      <c r="A2555" s="21" t="s">
        <v>571</v>
      </c>
      <c r="B2555" s="205" t="s">
        <v>967</v>
      </c>
      <c r="C2555" s="183" t="s">
        <v>968</v>
      </c>
      <c r="D2555" s="312"/>
      <c r="E2555" s="312"/>
      <c r="F2555" s="312"/>
      <c r="G2555" s="312"/>
      <c r="H2555" s="312"/>
    </row>
    <row r="2556" spans="1:9" s="202" customFormat="1" x14ac:dyDescent="0.25">
      <c r="A2556" s="312"/>
      <c r="B2556" s="312"/>
      <c r="C2556" s="312"/>
      <c r="D2556" s="312"/>
      <c r="E2556" s="312"/>
      <c r="F2556" s="312"/>
      <c r="G2556" s="312"/>
      <c r="H2556" s="312"/>
    </row>
    <row r="2557" spans="1:9" s="202" customFormat="1" x14ac:dyDescent="0.25">
      <c r="A2557" s="312"/>
      <c r="B2557" s="312"/>
      <c r="C2557" s="312"/>
      <c r="D2557" s="312"/>
      <c r="E2557" s="312"/>
      <c r="F2557" s="312"/>
      <c r="G2557" s="312"/>
      <c r="H2557" s="312"/>
    </row>
    <row r="2558" spans="1:9" s="202" customFormat="1" x14ac:dyDescent="0.25">
      <c r="A2558" s="312"/>
      <c r="B2558" s="312"/>
      <c r="C2558" s="312"/>
      <c r="D2558" s="312"/>
      <c r="E2558" s="312"/>
      <c r="F2558" s="312"/>
      <c r="G2558" s="312"/>
      <c r="H2558" s="312"/>
    </row>
    <row r="2559" spans="1:9" s="202" customFormat="1" x14ac:dyDescent="0.25">
      <c r="A2559" s="312"/>
      <c r="B2559" s="312"/>
      <c r="C2559" s="312"/>
      <c r="D2559" s="312"/>
      <c r="E2559" s="312"/>
      <c r="F2559" s="312"/>
      <c r="G2559" s="312"/>
      <c r="H2559" s="312"/>
    </row>
    <row r="2560" spans="1:9" s="202" customFormat="1" x14ac:dyDescent="0.25">
      <c r="A2560" s="315"/>
      <c r="B2560" s="315"/>
      <c r="C2560" s="315"/>
      <c r="D2560" s="315"/>
      <c r="E2560" s="315"/>
      <c r="F2560" s="315"/>
      <c r="G2560" s="315"/>
      <c r="H2560" s="315"/>
    </row>
    <row r="2561" spans="1:8" s="202" customFormat="1" x14ac:dyDescent="0.25">
      <c r="A2561" s="315"/>
      <c r="B2561" s="315"/>
      <c r="C2561" s="315"/>
      <c r="D2561" s="315"/>
      <c r="E2561" s="315"/>
      <c r="F2561" s="315"/>
      <c r="G2561" s="315"/>
      <c r="H2561" s="315"/>
    </row>
    <row r="2562" spans="1:8" s="202" customFormat="1" x14ac:dyDescent="0.25">
      <c r="A2562" s="315"/>
      <c r="B2562" s="315"/>
      <c r="C2562" s="315"/>
      <c r="D2562" s="315"/>
      <c r="E2562" s="315"/>
      <c r="F2562" s="315"/>
      <c r="G2562" s="315"/>
      <c r="H2562" s="315"/>
    </row>
    <row r="2563" spans="1:8" s="202" customFormat="1" x14ac:dyDescent="0.25">
      <c r="A2563" s="315"/>
      <c r="B2563" s="315"/>
      <c r="C2563" s="315"/>
      <c r="D2563" s="315"/>
      <c r="E2563" s="315"/>
      <c r="F2563" s="315"/>
      <c r="G2563" s="315"/>
      <c r="H2563" s="315"/>
    </row>
    <row r="2564" spans="1:8" s="202" customFormat="1" x14ac:dyDescent="0.25">
      <c r="A2564" s="315"/>
      <c r="B2564" s="315"/>
      <c r="C2564" s="315"/>
      <c r="D2564" s="315"/>
      <c r="E2564" s="315"/>
      <c r="F2564" s="315"/>
      <c r="G2564" s="315"/>
      <c r="H2564" s="315"/>
    </row>
    <row r="2565" spans="1:8" s="202" customFormat="1" x14ac:dyDescent="0.25">
      <c r="A2565" s="225"/>
      <c r="B2565" s="225"/>
      <c r="C2565" s="225"/>
      <c r="D2565" s="225"/>
      <c r="E2565" s="225"/>
      <c r="F2565" s="225"/>
      <c r="G2565" s="225"/>
      <c r="H2565" s="225"/>
    </row>
    <row r="2566" spans="1:8" s="202" customFormat="1" ht="25.5" x14ac:dyDescent="0.25">
      <c r="A2566" s="21" t="s">
        <v>581</v>
      </c>
      <c r="B2566" s="205" t="s">
        <v>1083</v>
      </c>
      <c r="C2566" s="183" t="s">
        <v>1084</v>
      </c>
      <c r="D2566" s="312"/>
      <c r="E2566" s="312"/>
      <c r="F2566" s="312"/>
      <c r="G2566" s="312"/>
      <c r="H2566" s="312"/>
    </row>
    <row r="2567" spans="1:8" s="202" customFormat="1" x14ac:dyDescent="0.25">
      <c r="A2567" s="312"/>
      <c r="B2567" s="312"/>
      <c r="C2567" s="312"/>
      <c r="D2567" s="312"/>
      <c r="E2567" s="312"/>
      <c r="F2567" s="312"/>
      <c r="G2567" s="312"/>
      <c r="H2567" s="312"/>
    </row>
    <row r="2568" spans="1:8" s="202" customFormat="1" x14ac:dyDescent="0.25">
      <c r="A2568" s="319"/>
      <c r="B2568" s="319"/>
      <c r="C2568" s="319"/>
      <c r="D2568" s="319"/>
      <c r="E2568" s="319"/>
      <c r="F2568" s="319"/>
      <c r="G2568" s="319"/>
      <c r="H2568" s="319"/>
    </row>
    <row r="2569" spans="1:8" s="202" customFormat="1" x14ac:dyDescent="0.25">
      <c r="A2569" s="319"/>
      <c r="B2569" s="319"/>
      <c r="C2569" s="319"/>
      <c r="D2569" s="319"/>
      <c r="E2569" s="319"/>
      <c r="F2569" s="319"/>
      <c r="G2569" s="319"/>
      <c r="H2569" s="319"/>
    </row>
    <row r="2570" spans="1:8" s="202" customFormat="1" x14ac:dyDescent="0.25">
      <c r="A2570" s="319"/>
      <c r="B2570" s="319"/>
      <c r="C2570" s="319"/>
      <c r="D2570" s="319"/>
      <c r="E2570" s="319"/>
      <c r="F2570" s="319"/>
      <c r="G2570" s="319"/>
      <c r="H2570" s="319"/>
    </row>
    <row r="2571" spans="1:8" s="202" customFormat="1" x14ac:dyDescent="0.25">
      <c r="A2571" s="319"/>
      <c r="B2571" s="319"/>
      <c r="C2571" s="319"/>
      <c r="D2571" s="319"/>
      <c r="E2571" s="319"/>
      <c r="F2571" s="319"/>
      <c r="G2571" s="319"/>
      <c r="H2571" s="319"/>
    </row>
    <row r="2572" spans="1:8" s="202" customFormat="1" x14ac:dyDescent="0.25">
      <c r="A2572" s="319"/>
      <c r="B2572" s="319"/>
      <c r="C2572" s="319"/>
      <c r="D2572" s="319"/>
      <c r="E2572" s="319"/>
      <c r="F2572" s="319"/>
      <c r="G2572" s="319"/>
      <c r="H2572" s="319"/>
    </row>
    <row r="2573" spans="1:8" s="202" customFormat="1" x14ac:dyDescent="0.25">
      <c r="A2573" s="319"/>
      <c r="B2573" s="319"/>
      <c r="C2573" s="319"/>
      <c r="D2573" s="319"/>
      <c r="E2573" s="319"/>
      <c r="F2573" s="319"/>
      <c r="G2573" s="319"/>
      <c r="H2573" s="319"/>
    </row>
    <row r="2574" spans="1:8" s="202" customFormat="1" x14ac:dyDescent="0.25">
      <c r="A2574" s="319"/>
      <c r="B2574" s="319"/>
      <c r="C2574" s="319"/>
      <c r="D2574" s="319"/>
      <c r="E2574" s="319"/>
      <c r="F2574" s="319"/>
      <c r="G2574" s="319"/>
      <c r="H2574" s="319"/>
    </row>
    <row r="2575" spans="1:8" s="202" customFormat="1" x14ac:dyDescent="0.25">
      <c r="A2575" s="319"/>
      <c r="B2575" s="319"/>
      <c r="C2575" s="319"/>
      <c r="D2575" s="319"/>
      <c r="E2575" s="319"/>
      <c r="F2575" s="319"/>
      <c r="G2575" s="319"/>
      <c r="H2575" s="319"/>
    </row>
    <row r="2576" spans="1:8" s="202" customFormat="1" x14ac:dyDescent="0.25">
      <c r="A2576" s="319"/>
      <c r="B2576" s="319"/>
      <c r="C2576" s="319"/>
      <c r="D2576" s="319"/>
      <c r="E2576" s="319"/>
      <c r="F2576" s="319"/>
      <c r="G2576" s="319"/>
      <c r="H2576" s="319"/>
    </row>
    <row r="2577" spans="1:9" s="202" customFormat="1" x14ac:dyDescent="0.25">
      <c r="A2577" s="319"/>
      <c r="B2577" s="319"/>
      <c r="C2577" s="319"/>
      <c r="D2577" s="319"/>
      <c r="E2577" s="319"/>
      <c r="F2577" s="319"/>
      <c r="G2577" s="319"/>
      <c r="H2577" s="319"/>
    </row>
    <row r="2578" spans="1:9" s="202" customFormat="1" x14ac:dyDescent="0.25">
      <c r="A2578" s="319"/>
      <c r="B2578" s="319"/>
      <c r="C2578" s="319"/>
      <c r="D2578" s="319"/>
      <c r="E2578" s="319"/>
      <c r="F2578" s="319"/>
      <c r="G2578" s="319"/>
      <c r="H2578" s="319"/>
    </row>
    <row r="2579" spans="1:9" s="202" customFormat="1" x14ac:dyDescent="0.25">
      <c r="A2579" s="319"/>
      <c r="B2579" s="319"/>
      <c r="C2579" s="319"/>
      <c r="D2579" s="319"/>
      <c r="E2579" s="319"/>
      <c r="F2579" s="319"/>
      <c r="G2579" s="319"/>
      <c r="H2579" s="319"/>
    </row>
    <row r="2580" spans="1:9" s="202" customFormat="1" x14ac:dyDescent="0.25">
      <c r="A2580" s="319"/>
      <c r="B2580" s="319"/>
      <c r="C2580" s="319"/>
      <c r="D2580" s="319"/>
      <c r="E2580" s="319"/>
      <c r="F2580" s="319"/>
      <c r="G2580" s="319"/>
      <c r="H2580" s="319"/>
    </row>
    <row r="2581" spans="1:9" s="202" customFormat="1" x14ac:dyDescent="0.25">
      <c r="A2581" s="319"/>
      <c r="B2581" s="319"/>
      <c r="C2581" s="319"/>
      <c r="D2581" s="319"/>
      <c r="E2581" s="319"/>
      <c r="F2581" s="319"/>
      <c r="G2581" s="319"/>
      <c r="H2581" s="319"/>
    </row>
    <row r="2582" spans="1:9" s="202" customFormat="1" x14ac:dyDescent="0.25">
      <c r="A2582" s="319"/>
      <c r="B2582" s="319"/>
      <c r="C2582" s="319"/>
      <c r="D2582" s="319"/>
      <c r="E2582" s="319"/>
      <c r="F2582" s="319"/>
      <c r="G2582" s="319"/>
      <c r="H2582" s="319"/>
    </row>
    <row r="2583" spans="1:9" s="202" customFormat="1" x14ac:dyDescent="0.25">
      <c r="A2583" s="319"/>
      <c r="B2583" s="319"/>
      <c r="C2583" s="319"/>
      <c r="D2583" s="319"/>
      <c r="E2583" s="319"/>
      <c r="F2583" s="319"/>
      <c r="G2583" s="319"/>
      <c r="H2583" s="319"/>
    </row>
    <row r="2584" spans="1:9" s="202" customFormat="1" x14ac:dyDescent="0.25">
      <c r="A2584" s="319"/>
      <c r="B2584" s="319"/>
      <c r="C2584" s="319"/>
      <c r="D2584" s="319"/>
      <c r="E2584" s="319"/>
      <c r="F2584" s="319"/>
      <c r="G2584" s="319"/>
      <c r="H2584" s="319"/>
    </row>
    <row r="2585" spans="1:9" s="202" customFormat="1" x14ac:dyDescent="0.25">
      <c r="A2585" s="319"/>
      <c r="B2585" s="319"/>
      <c r="C2585" s="319"/>
      <c r="D2585" s="319"/>
      <c r="E2585" s="319"/>
      <c r="F2585" s="319"/>
      <c r="G2585" s="319"/>
      <c r="H2585" s="319"/>
    </row>
    <row r="2586" spans="1:9" s="202" customFormat="1" x14ac:dyDescent="0.25">
      <c r="A2586" s="319"/>
      <c r="B2586" s="319"/>
      <c r="C2586" s="319"/>
      <c r="D2586" s="319"/>
      <c r="E2586" s="319"/>
      <c r="F2586" s="319"/>
      <c r="G2586" s="319"/>
      <c r="H2586" s="319"/>
    </row>
    <row r="2587" spans="1:9" s="202" customFormat="1" x14ac:dyDescent="0.25">
      <c r="A2587" s="319"/>
      <c r="B2587" s="319"/>
      <c r="C2587" s="319"/>
      <c r="D2587" s="319"/>
      <c r="E2587" s="319"/>
      <c r="F2587" s="319"/>
      <c r="G2587" s="319"/>
      <c r="H2587" s="319"/>
    </row>
    <row r="2588" spans="1:9" s="202" customFormat="1" x14ac:dyDescent="0.25">
      <c r="A2588" s="312"/>
      <c r="B2588" s="312"/>
      <c r="C2588" s="312"/>
      <c r="D2588" s="312"/>
      <c r="E2588" s="312"/>
      <c r="F2588" s="312"/>
      <c r="G2588" s="312"/>
      <c r="H2588" s="312"/>
    </row>
    <row r="2589" spans="1:9" s="202" customFormat="1" x14ac:dyDescent="0.25">
      <c r="A2589" s="319"/>
      <c r="B2589" s="226" t="s">
        <v>191</v>
      </c>
      <c r="C2589" s="226" t="s">
        <v>192</v>
      </c>
      <c r="D2589" s="226" t="s">
        <v>193</v>
      </c>
      <c r="E2589" s="226" t="s">
        <v>194</v>
      </c>
      <c r="F2589" s="226" t="s">
        <v>195</v>
      </c>
      <c r="G2589" s="226" t="s">
        <v>196</v>
      </c>
      <c r="H2589" s="226" t="s">
        <v>197</v>
      </c>
      <c r="I2589" s="226" t="s">
        <v>198</v>
      </c>
    </row>
    <row r="2590" spans="1:9" s="202" customFormat="1" x14ac:dyDescent="0.25">
      <c r="A2590" s="319"/>
      <c r="B2590" s="319" t="s">
        <v>754</v>
      </c>
      <c r="C2590" s="319" t="s">
        <v>753</v>
      </c>
      <c r="D2590" s="319" t="s">
        <v>199</v>
      </c>
      <c r="E2590" s="319" t="s">
        <v>200</v>
      </c>
      <c r="F2590" s="319">
        <v>1.5</v>
      </c>
      <c r="G2590" s="34">
        <v>15.83</v>
      </c>
      <c r="H2590" s="33">
        <f t="shared" ref="H2590:H2594" si="28">TRUNC(F2590*G2590,2)</f>
        <v>23.74</v>
      </c>
      <c r="I2590" s="319" t="s">
        <v>629</v>
      </c>
    </row>
    <row r="2591" spans="1:9" s="202" customFormat="1" x14ac:dyDescent="0.25">
      <c r="B2591" s="319" t="s">
        <v>754</v>
      </c>
      <c r="C2591" s="319" t="s">
        <v>753</v>
      </c>
      <c r="D2591" s="319" t="s">
        <v>185</v>
      </c>
      <c r="E2591" s="319" t="s">
        <v>200</v>
      </c>
      <c r="F2591" s="319">
        <v>1.5</v>
      </c>
      <c r="G2591" s="34">
        <v>5.38</v>
      </c>
      <c r="H2591" s="33">
        <f t="shared" si="28"/>
        <v>8.07</v>
      </c>
    </row>
    <row r="2592" spans="1:9" s="202" customFormat="1" x14ac:dyDescent="0.25">
      <c r="A2592" s="319"/>
      <c r="B2592" s="319" t="s">
        <v>757</v>
      </c>
      <c r="C2592" s="319" t="s">
        <v>756</v>
      </c>
      <c r="D2592" s="319" t="s">
        <v>199</v>
      </c>
      <c r="E2592" s="319" t="s">
        <v>200</v>
      </c>
      <c r="F2592" s="319">
        <v>1.5</v>
      </c>
      <c r="G2592" s="34">
        <v>11.13</v>
      </c>
      <c r="H2592" s="33">
        <f t="shared" si="28"/>
        <v>16.690000000000001</v>
      </c>
      <c r="I2592" s="319" t="s">
        <v>631</v>
      </c>
    </row>
    <row r="2593" spans="1:9" s="202" customFormat="1" x14ac:dyDescent="0.25">
      <c r="A2593" s="319"/>
      <c r="B2593" s="319" t="s">
        <v>757</v>
      </c>
      <c r="C2593" s="319" t="s">
        <v>756</v>
      </c>
      <c r="D2593" s="319" t="s">
        <v>185</v>
      </c>
      <c r="E2593" s="319" t="s">
        <v>200</v>
      </c>
      <c r="F2593" s="319">
        <v>1.5</v>
      </c>
      <c r="G2593" s="34">
        <v>5.38</v>
      </c>
      <c r="H2593" s="33">
        <f t="shared" si="28"/>
        <v>8.07</v>
      </c>
      <c r="I2593" s="319"/>
    </row>
    <row r="2594" spans="1:9" s="202" customFormat="1" x14ac:dyDescent="0.25">
      <c r="A2594" s="319"/>
      <c r="B2594" s="319" t="s">
        <v>1085</v>
      </c>
      <c r="C2594" s="32" t="s">
        <v>969</v>
      </c>
      <c r="D2594" s="319" t="s">
        <v>185</v>
      </c>
      <c r="E2594" s="319" t="s">
        <v>1025</v>
      </c>
      <c r="F2594" s="319">
        <v>1</v>
      </c>
      <c r="G2594" s="34">
        <v>99.35</v>
      </c>
      <c r="H2594" s="33">
        <f t="shared" si="28"/>
        <v>99.35</v>
      </c>
      <c r="I2594" s="319" t="s">
        <v>232</v>
      </c>
    </row>
    <row r="2595" spans="1:9" s="202" customFormat="1" x14ac:dyDescent="0.25">
      <c r="A2595" s="319"/>
      <c r="B2595" s="319"/>
      <c r="C2595" s="319"/>
      <c r="D2595" s="319" t="s">
        <v>208</v>
      </c>
      <c r="E2595" s="319"/>
      <c r="F2595" s="319"/>
      <c r="H2595" s="33">
        <f>H2590+H2592</f>
        <v>40.43</v>
      </c>
      <c r="I2595" s="319"/>
    </row>
    <row r="2596" spans="1:9" s="202" customFormat="1" x14ac:dyDescent="0.25">
      <c r="A2596" s="319"/>
      <c r="B2596" s="319"/>
      <c r="C2596" s="319"/>
      <c r="D2596" s="319" t="s">
        <v>209</v>
      </c>
      <c r="E2596" s="319"/>
      <c r="F2596" s="319"/>
      <c r="H2596" s="33">
        <f>H2591+H2593+H2594</f>
        <v>115.49</v>
      </c>
      <c r="I2596" s="319"/>
    </row>
    <row r="2597" spans="1:9" s="202" customFormat="1" x14ac:dyDescent="0.25">
      <c r="A2597" s="319"/>
      <c r="B2597" s="319"/>
      <c r="C2597" s="319"/>
      <c r="D2597" s="319" t="s">
        <v>210</v>
      </c>
      <c r="E2597" s="319"/>
      <c r="F2597" s="319"/>
      <c r="H2597" s="33">
        <f>H2595+H2596</f>
        <v>155.91999999999999</v>
      </c>
      <c r="I2597" s="319"/>
    </row>
    <row r="2598" spans="1:9" s="202" customFormat="1" x14ac:dyDescent="0.25">
      <c r="A2598" s="312"/>
      <c r="B2598" s="312"/>
      <c r="C2598" s="312"/>
      <c r="D2598" s="312"/>
      <c r="E2598" s="312"/>
      <c r="F2598" s="312"/>
      <c r="G2598" s="312"/>
      <c r="H2598" s="312"/>
    </row>
    <row r="2599" spans="1:9" s="202" customFormat="1" x14ac:dyDescent="0.25">
      <c r="A2599" s="312"/>
      <c r="B2599" s="312"/>
      <c r="C2599" s="312"/>
      <c r="D2599" s="312"/>
      <c r="E2599" s="312"/>
      <c r="F2599" s="312"/>
      <c r="G2599" s="312"/>
      <c r="H2599" s="312"/>
    </row>
    <row r="2600" spans="1:9" s="202" customFormat="1" x14ac:dyDescent="0.25">
      <c r="A2600" s="312"/>
      <c r="B2600" s="312"/>
      <c r="C2600" s="312"/>
      <c r="D2600" s="312"/>
      <c r="E2600" s="312"/>
      <c r="F2600" s="312"/>
      <c r="G2600" s="312"/>
      <c r="H2600" s="312"/>
    </row>
    <row r="2601" spans="1:9" s="202" customFormat="1" x14ac:dyDescent="0.25">
      <c r="A2601" s="225"/>
      <c r="B2601" s="225"/>
      <c r="C2601" s="225"/>
      <c r="D2601" s="225"/>
      <c r="E2601" s="225"/>
      <c r="F2601" s="225"/>
      <c r="G2601" s="225"/>
      <c r="H2601" s="225"/>
    </row>
    <row r="2602" spans="1:9" s="202" customFormat="1" x14ac:dyDescent="0.25">
      <c r="A2602" s="225"/>
      <c r="B2602" s="225"/>
      <c r="C2602" s="225"/>
      <c r="D2602" s="225"/>
      <c r="E2602" s="225"/>
      <c r="F2602" s="225"/>
      <c r="G2602" s="225"/>
      <c r="H2602" s="225"/>
    </row>
    <row r="2603" spans="1:9" s="202" customFormat="1" x14ac:dyDescent="0.25">
      <c r="A2603" s="332"/>
      <c r="B2603" s="332"/>
      <c r="C2603" s="332"/>
      <c r="D2603" s="332"/>
      <c r="E2603" s="332"/>
      <c r="F2603" s="332"/>
      <c r="G2603" s="332"/>
      <c r="H2603" s="332"/>
    </row>
    <row r="2604" spans="1:9" s="202" customFormat="1" x14ac:dyDescent="0.25">
      <c r="A2604" s="332"/>
      <c r="B2604" s="332"/>
      <c r="C2604" s="332"/>
      <c r="D2604" s="332"/>
      <c r="E2604" s="332"/>
      <c r="F2604" s="332"/>
      <c r="G2604" s="332"/>
      <c r="H2604" s="332"/>
    </row>
    <row r="2605" spans="1:9" s="202" customFormat="1" ht="25.5" x14ac:dyDescent="0.25">
      <c r="A2605" s="21" t="s">
        <v>582</v>
      </c>
      <c r="B2605" s="22" t="s">
        <v>1124</v>
      </c>
      <c r="C2605" s="21" t="s">
        <v>1125</v>
      </c>
      <c r="D2605" s="332"/>
      <c r="E2605" s="332"/>
      <c r="F2605" s="332"/>
      <c r="G2605" s="332"/>
      <c r="H2605" s="332"/>
    </row>
    <row r="2606" spans="1:9" s="202" customFormat="1" x14ac:dyDescent="0.25">
      <c r="A2606" s="332"/>
      <c r="B2606" s="332"/>
      <c r="C2606" s="332"/>
      <c r="D2606" s="332"/>
      <c r="E2606" s="332"/>
      <c r="F2606" s="332"/>
      <c r="G2606" s="332"/>
      <c r="H2606" s="332"/>
    </row>
    <row r="2607" spans="1:9" s="202" customFormat="1" x14ac:dyDescent="0.25">
      <c r="A2607" s="332"/>
      <c r="B2607" s="332"/>
      <c r="C2607" s="332"/>
      <c r="D2607" s="332"/>
      <c r="E2607" s="332"/>
      <c r="F2607" s="332"/>
      <c r="G2607" s="332"/>
      <c r="H2607" s="332"/>
    </row>
    <row r="2608" spans="1:9" s="202" customFormat="1" x14ac:dyDescent="0.25">
      <c r="A2608" s="332"/>
      <c r="B2608" s="332"/>
      <c r="C2608" s="332"/>
      <c r="D2608" s="332">
        <v>2950</v>
      </c>
      <c r="E2608" s="332"/>
      <c r="F2608" s="332"/>
      <c r="G2608" s="332"/>
      <c r="H2608" s="332"/>
    </row>
    <row r="2609" spans="1:8" s="202" customFormat="1" x14ac:dyDescent="0.25">
      <c r="A2609" s="332"/>
      <c r="B2609" s="332"/>
      <c r="C2609" s="336" t="s">
        <v>1126</v>
      </c>
      <c r="D2609" s="332">
        <v>4504.38</v>
      </c>
      <c r="E2609" s="332"/>
      <c r="F2609" s="332"/>
      <c r="G2609" s="332"/>
      <c r="H2609" s="332"/>
    </row>
    <row r="2610" spans="1:8" s="202" customFormat="1" x14ac:dyDescent="0.25">
      <c r="A2610" s="332"/>
      <c r="B2610" s="332"/>
      <c r="C2610" s="332"/>
      <c r="D2610" s="332">
        <v>3018.47</v>
      </c>
      <c r="E2610" s="332"/>
      <c r="F2610" s="332"/>
      <c r="G2610" s="332"/>
      <c r="H2610" s="332"/>
    </row>
    <row r="2611" spans="1:8" s="202" customFormat="1" x14ac:dyDescent="0.25">
      <c r="A2611" s="332"/>
      <c r="B2611" s="332"/>
      <c r="C2611" s="332"/>
      <c r="D2611" s="332"/>
      <c r="E2611" s="332"/>
      <c r="F2611" s="332"/>
      <c r="G2611" s="332"/>
      <c r="H2611" s="332"/>
    </row>
    <row r="2612" spans="1:8" s="202" customFormat="1" x14ac:dyDescent="0.25">
      <c r="A2612" s="332"/>
      <c r="B2612" s="332"/>
      <c r="C2612" s="332"/>
      <c r="D2612" s="332" t="s">
        <v>696</v>
      </c>
      <c r="E2612" s="332"/>
      <c r="F2612" s="332"/>
      <c r="G2612" s="332"/>
      <c r="H2612" s="332"/>
    </row>
    <row r="2613" spans="1:8" s="202" customFormat="1" x14ac:dyDescent="0.25">
      <c r="A2613" s="332"/>
      <c r="B2613" s="332"/>
      <c r="C2613" s="332"/>
      <c r="D2613" s="34">
        <f>AVERAGE(D2608:D2610)</f>
        <v>3490.9500000000003</v>
      </c>
      <c r="E2613" s="332"/>
      <c r="F2613" s="332"/>
      <c r="G2613" s="332"/>
      <c r="H2613" s="332"/>
    </row>
    <row r="2614" spans="1:8" s="202" customFormat="1" x14ac:dyDescent="0.25">
      <c r="A2614" s="332"/>
      <c r="B2614" s="332"/>
      <c r="C2614" s="332"/>
      <c r="D2614" s="332"/>
      <c r="E2614" s="332"/>
      <c r="F2614" s="332"/>
      <c r="G2614" s="332"/>
      <c r="H2614" s="332"/>
    </row>
    <row r="2615" spans="1:8" s="202" customFormat="1" x14ac:dyDescent="0.25">
      <c r="A2615" s="332"/>
      <c r="B2615" s="332"/>
      <c r="C2615" s="332"/>
      <c r="D2615" s="332"/>
      <c r="E2615" s="332"/>
      <c r="F2615" s="332"/>
      <c r="G2615" s="332"/>
      <c r="H2615" s="332"/>
    </row>
    <row r="2616" spans="1:8" s="202" customFormat="1" x14ac:dyDescent="0.25">
      <c r="A2616" s="332"/>
      <c r="B2616" s="332"/>
      <c r="C2616" s="332"/>
      <c r="D2616" s="332"/>
      <c r="E2616" s="332"/>
      <c r="F2616" s="332"/>
      <c r="G2616" s="332"/>
      <c r="H2616" s="332"/>
    </row>
    <row r="2617" spans="1:8" s="202" customFormat="1" x14ac:dyDescent="0.25">
      <c r="A2617" s="332"/>
      <c r="B2617" s="332"/>
      <c r="C2617" s="332"/>
      <c r="D2617" s="332"/>
      <c r="E2617" s="332"/>
      <c r="F2617" s="332"/>
      <c r="G2617" s="332"/>
      <c r="H2617" s="332"/>
    </row>
    <row r="2618" spans="1:8" s="202" customFormat="1" x14ac:dyDescent="0.25">
      <c r="A2618" s="332"/>
      <c r="B2618" s="332"/>
      <c r="C2618" s="332"/>
      <c r="D2618" s="332"/>
      <c r="E2618" s="332"/>
      <c r="F2618" s="332"/>
      <c r="G2618" s="332"/>
      <c r="H2618" s="332"/>
    </row>
    <row r="2619" spans="1:8" s="202" customFormat="1" x14ac:dyDescent="0.25">
      <c r="A2619" s="332"/>
      <c r="B2619" s="332"/>
      <c r="C2619" s="332"/>
      <c r="D2619" s="332"/>
      <c r="E2619" s="332"/>
      <c r="F2619" s="332"/>
      <c r="G2619" s="332"/>
      <c r="H2619" s="332"/>
    </row>
    <row r="2620" spans="1:8" s="202" customFormat="1" x14ac:dyDescent="0.25">
      <c r="A2620" s="332"/>
      <c r="B2620" s="332"/>
      <c r="C2620" s="332"/>
      <c r="D2620" s="332"/>
      <c r="E2620" s="332"/>
      <c r="F2620" s="332"/>
      <c r="G2620" s="332"/>
      <c r="H2620" s="332"/>
    </row>
    <row r="2621" spans="1:8" s="202" customFormat="1" x14ac:dyDescent="0.25">
      <c r="A2621" s="332"/>
      <c r="B2621" s="332"/>
      <c r="C2621" s="332"/>
      <c r="D2621" s="332"/>
      <c r="E2621" s="332"/>
      <c r="F2621" s="332"/>
      <c r="G2621" s="332"/>
      <c r="H2621" s="332"/>
    </row>
    <row r="2622" spans="1:8" s="202" customFormat="1" x14ac:dyDescent="0.25">
      <c r="A2622" s="332"/>
      <c r="B2622" s="332"/>
      <c r="C2622" s="332"/>
      <c r="D2622" s="332"/>
      <c r="E2622" s="332"/>
      <c r="F2622" s="332"/>
      <c r="G2622" s="332"/>
      <c r="H2622" s="332"/>
    </row>
    <row r="2623" spans="1:8" s="202" customFormat="1" x14ac:dyDescent="0.25">
      <c r="A2623" s="332"/>
      <c r="B2623" s="332"/>
      <c r="C2623" s="332"/>
      <c r="D2623" s="332"/>
      <c r="E2623" s="332"/>
      <c r="F2623" s="332"/>
      <c r="G2623" s="332"/>
      <c r="H2623" s="332"/>
    </row>
    <row r="2624" spans="1:8" s="202" customFormat="1" x14ac:dyDescent="0.25">
      <c r="A2624" s="332"/>
      <c r="B2624" s="332"/>
      <c r="C2624" s="332"/>
      <c r="D2624" s="332"/>
      <c r="E2624" s="332"/>
      <c r="F2624" s="332"/>
      <c r="G2624" s="332"/>
      <c r="H2624" s="332"/>
    </row>
    <row r="2625" spans="1:8" s="202" customFormat="1" x14ac:dyDescent="0.25">
      <c r="A2625" s="332"/>
      <c r="B2625" s="332"/>
      <c r="C2625" s="332"/>
      <c r="D2625" s="332"/>
      <c r="E2625" s="332"/>
      <c r="F2625" s="332"/>
      <c r="G2625" s="332"/>
      <c r="H2625" s="332"/>
    </row>
    <row r="2626" spans="1:8" s="202" customFormat="1" x14ac:dyDescent="0.25">
      <c r="A2626" s="332"/>
      <c r="B2626" s="332"/>
      <c r="C2626" s="332"/>
      <c r="D2626" s="332"/>
      <c r="E2626" s="332"/>
      <c r="F2626" s="332"/>
      <c r="G2626" s="332"/>
      <c r="H2626" s="332"/>
    </row>
    <row r="2627" spans="1:8" s="202" customFormat="1" x14ac:dyDescent="0.25">
      <c r="A2627" s="332"/>
      <c r="B2627" s="332"/>
      <c r="C2627" s="332"/>
      <c r="D2627" s="332"/>
      <c r="E2627" s="332"/>
      <c r="F2627" s="332"/>
      <c r="G2627" s="332"/>
      <c r="H2627" s="332"/>
    </row>
    <row r="2628" spans="1:8" s="202" customFormat="1" x14ac:dyDescent="0.25">
      <c r="A2628" s="332"/>
      <c r="B2628" s="332"/>
      <c r="C2628" s="332"/>
      <c r="D2628" s="332"/>
      <c r="E2628" s="332"/>
      <c r="F2628" s="332"/>
      <c r="G2628" s="332"/>
      <c r="H2628" s="332"/>
    </row>
    <row r="2629" spans="1:8" s="202" customFormat="1" x14ac:dyDescent="0.25">
      <c r="A2629" s="332"/>
      <c r="B2629" s="332"/>
      <c r="C2629" s="332"/>
      <c r="D2629" s="332"/>
      <c r="E2629" s="332"/>
      <c r="F2629" s="332"/>
      <c r="G2629" s="332"/>
      <c r="H2629" s="332"/>
    </row>
    <row r="2630" spans="1:8" s="202" customFormat="1" x14ac:dyDescent="0.25">
      <c r="A2630" s="332"/>
      <c r="B2630" s="336" t="s">
        <v>1127</v>
      </c>
      <c r="C2630" s="332"/>
      <c r="D2630" s="332"/>
      <c r="E2630" s="332"/>
      <c r="F2630" s="332"/>
      <c r="G2630" s="332"/>
      <c r="H2630" s="332"/>
    </row>
    <row r="2631" spans="1:8" s="202" customFormat="1" x14ac:dyDescent="0.25">
      <c r="A2631" s="332"/>
      <c r="B2631" s="332"/>
      <c r="C2631" s="332"/>
      <c r="D2631" s="332"/>
      <c r="E2631" s="332"/>
      <c r="F2631" s="332"/>
      <c r="G2631" s="332"/>
      <c r="H2631" s="332"/>
    </row>
    <row r="2632" spans="1:8" s="202" customFormat="1" x14ac:dyDescent="0.25">
      <c r="A2632" s="332"/>
      <c r="B2632" s="332"/>
      <c r="C2632" s="332"/>
      <c r="D2632" s="332"/>
      <c r="E2632" s="332"/>
      <c r="F2632" s="332"/>
      <c r="G2632" s="332"/>
      <c r="H2632" s="332"/>
    </row>
    <row r="2633" spans="1:8" s="202" customFormat="1" x14ac:dyDescent="0.25">
      <c r="A2633" s="332"/>
      <c r="B2633" s="332"/>
      <c r="C2633" s="332"/>
      <c r="D2633" s="332"/>
      <c r="E2633" s="332"/>
      <c r="F2633" s="332"/>
      <c r="G2633" s="332"/>
      <c r="H2633" s="332"/>
    </row>
    <row r="2634" spans="1:8" s="202" customFormat="1" x14ac:dyDescent="0.25">
      <c r="A2634" s="332"/>
      <c r="B2634" s="332"/>
      <c r="C2634" s="332"/>
      <c r="D2634" s="332"/>
      <c r="E2634" s="332"/>
      <c r="F2634" s="332"/>
      <c r="G2634" s="332"/>
      <c r="H2634" s="332"/>
    </row>
    <row r="2635" spans="1:8" s="202" customFormat="1" x14ac:dyDescent="0.25">
      <c r="A2635" s="332"/>
      <c r="B2635" s="332"/>
      <c r="C2635" s="332"/>
      <c r="D2635" s="332"/>
      <c r="E2635" s="332"/>
      <c r="F2635" s="332"/>
      <c r="G2635" s="332"/>
      <c r="H2635" s="332"/>
    </row>
    <row r="2636" spans="1:8" s="202" customFormat="1" x14ac:dyDescent="0.25">
      <c r="A2636" s="332"/>
      <c r="B2636" s="332"/>
      <c r="C2636" s="332"/>
      <c r="D2636" s="332"/>
      <c r="E2636" s="332"/>
      <c r="F2636" s="332"/>
      <c r="G2636" s="332"/>
      <c r="H2636" s="332"/>
    </row>
    <row r="2637" spans="1:8" s="202" customFormat="1" x14ac:dyDescent="0.25">
      <c r="A2637" s="332"/>
      <c r="B2637" s="332"/>
      <c r="C2637" s="332"/>
      <c r="D2637" s="332"/>
      <c r="E2637" s="332"/>
      <c r="F2637" s="332"/>
      <c r="G2637" s="332"/>
      <c r="H2637" s="332"/>
    </row>
    <row r="2638" spans="1:8" s="202" customFormat="1" x14ac:dyDescent="0.25">
      <c r="A2638" s="332"/>
      <c r="B2638" s="332"/>
      <c r="C2638" s="332"/>
      <c r="D2638" s="332"/>
      <c r="E2638" s="332"/>
      <c r="F2638" s="332"/>
      <c r="G2638" s="332"/>
      <c r="H2638" s="332"/>
    </row>
    <row r="2639" spans="1:8" s="202" customFormat="1" x14ac:dyDescent="0.25">
      <c r="A2639" s="332"/>
      <c r="B2639" s="332"/>
      <c r="C2639" s="332"/>
      <c r="D2639" s="332"/>
      <c r="E2639" s="332"/>
      <c r="F2639" s="332"/>
      <c r="G2639" s="332"/>
      <c r="H2639" s="332"/>
    </row>
    <row r="2640" spans="1:8" s="202" customFormat="1" x14ac:dyDescent="0.25">
      <c r="A2640" s="332"/>
      <c r="B2640" s="332"/>
      <c r="C2640" s="332"/>
      <c r="D2640" s="332"/>
      <c r="E2640" s="332"/>
      <c r="F2640" s="332"/>
      <c r="G2640" s="332"/>
      <c r="H2640" s="332"/>
    </row>
    <row r="2641" spans="1:8" s="202" customFormat="1" x14ac:dyDescent="0.25">
      <c r="A2641" s="332"/>
      <c r="B2641" s="332"/>
      <c r="C2641" s="332"/>
      <c r="D2641" s="332"/>
      <c r="E2641" s="332"/>
      <c r="F2641" s="332"/>
      <c r="G2641" s="332"/>
      <c r="H2641" s="332"/>
    </row>
    <row r="2642" spans="1:8" s="202" customFormat="1" x14ac:dyDescent="0.25">
      <c r="A2642" s="332"/>
      <c r="B2642" s="332"/>
      <c r="C2642" s="332"/>
      <c r="D2642" s="332"/>
      <c r="E2642" s="332"/>
      <c r="F2642" s="332"/>
      <c r="G2642" s="332"/>
      <c r="H2642" s="332"/>
    </row>
    <row r="2643" spans="1:8" s="202" customFormat="1" x14ac:dyDescent="0.25">
      <c r="A2643" s="332"/>
      <c r="B2643" s="332"/>
      <c r="C2643" s="332"/>
      <c r="D2643" s="332"/>
      <c r="E2643" s="332"/>
      <c r="F2643" s="332"/>
      <c r="G2643" s="332"/>
      <c r="H2643" s="332"/>
    </row>
    <row r="2644" spans="1:8" s="202" customFormat="1" x14ac:dyDescent="0.25">
      <c r="A2644" s="332"/>
      <c r="B2644" s="332"/>
      <c r="C2644" s="332"/>
      <c r="D2644" s="332"/>
      <c r="E2644" s="332"/>
      <c r="F2644" s="332"/>
      <c r="G2644" s="332"/>
      <c r="H2644" s="332"/>
    </row>
    <row r="2645" spans="1:8" s="202" customFormat="1" x14ac:dyDescent="0.25">
      <c r="A2645" s="332"/>
      <c r="B2645" s="332"/>
      <c r="C2645" s="332"/>
      <c r="D2645" s="332"/>
      <c r="E2645" s="332"/>
      <c r="F2645" s="332"/>
      <c r="G2645" s="332"/>
      <c r="H2645" s="332"/>
    </row>
    <row r="2646" spans="1:8" s="202" customFormat="1" x14ac:dyDescent="0.25">
      <c r="A2646" s="332"/>
      <c r="B2646" s="332"/>
      <c r="C2646" s="332"/>
      <c r="D2646" s="332"/>
      <c r="E2646" s="332"/>
      <c r="F2646" s="332"/>
      <c r="G2646" s="332"/>
      <c r="H2646" s="332"/>
    </row>
    <row r="2647" spans="1:8" s="202" customFormat="1" x14ac:dyDescent="0.25">
      <c r="A2647" s="332"/>
      <c r="B2647" s="332"/>
      <c r="C2647" s="332"/>
      <c r="D2647" s="332"/>
      <c r="E2647" s="332"/>
      <c r="F2647" s="332"/>
      <c r="G2647" s="332"/>
      <c r="H2647" s="332"/>
    </row>
    <row r="2648" spans="1:8" s="202" customFormat="1" x14ac:dyDescent="0.25">
      <c r="A2648" s="332"/>
      <c r="B2648" s="332"/>
      <c r="C2648" s="332"/>
      <c r="D2648" s="332"/>
      <c r="E2648" s="332"/>
      <c r="F2648" s="332"/>
      <c r="G2648" s="332"/>
      <c r="H2648" s="332"/>
    </row>
    <row r="2649" spans="1:8" s="202" customFormat="1" x14ac:dyDescent="0.25">
      <c r="A2649" s="332"/>
      <c r="B2649" s="332"/>
      <c r="C2649" s="332"/>
      <c r="D2649" s="332"/>
      <c r="E2649" s="332"/>
      <c r="F2649" s="332"/>
      <c r="G2649" s="332"/>
      <c r="H2649" s="332"/>
    </row>
    <row r="2650" spans="1:8" s="202" customFormat="1" x14ac:dyDescent="0.25">
      <c r="A2650" s="332"/>
      <c r="B2650" s="332"/>
      <c r="C2650" s="332"/>
      <c r="D2650" s="332"/>
      <c r="E2650" s="332"/>
      <c r="F2650" s="332"/>
      <c r="G2650" s="332"/>
      <c r="H2650" s="332"/>
    </row>
    <row r="2651" spans="1:8" s="202" customFormat="1" x14ac:dyDescent="0.25">
      <c r="A2651" s="332"/>
      <c r="B2651" s="332"/>
      <c r="C2651" s="332"/>
      <c r="D2651" s="332"/>
      <c r="E2651" s="332"/>
      <c r="F2651" s="332"/>
      <c r="G2651" s="332"/>
      <c r="H2651" s="332"/>
    </row>
    <row r="2652" spans="1:8" s="202" customFormat="1" x14ac:dyDescent="0.25">
      <c r="A2652" s="332"/>
      <c r="B2652" s="332"/>
      <c r="C2652" s="332"/>
      <c r="D2652" s="332"/>
      <c r="E2652" s="332"/>
      <c r="F2652" s="332"/>
      <c r="G2652" s="332"/>
      <c r="H2652" s="332"/>
    </row>
    <row r="2653" spans="1:8" s="202" customFormat="1" x14ac:dyDescent="0.25">
      <c r="A2653" s="332"/>
      <c r="B2653" s="332"/>
      <c r="C2653" s="332"/>
      <c r="D2653" s="332"/>
      <c r="E2653" s="332"/>
      <c r="F2653" s="332"/>
      <c r="G2653" s="332"/>
      <c r="H2653" s="332"/>
    </row>
    <row r="2654" spans="1:8" s="202" customFormat="1" x14ac:dyDescent="0.25">
      <c r="A2654" s="332"/>
      <c r="B2654" s="336" t="s">
        <v>1128</v>
      </c>
      <c r="C2654" s="332"/>
      <c r="D2654" s="332"/>
      <c r="E2654" s="332"/>
      <c r="F2654" s="332"/>
      <c r="G2654" s="332"/>
      <c r="H2654" s="332"/>
    </row>
    <row r="2655" spans="1:8" s="202" customFormat="1" x14ac:dyDescent="0.25">
      <c r="A2655" s="332"/>
      <c r="B2655" s="332"/>
      <c r="C2655" s="332"/>
      <c r="D2655" s="332"/>
      <c r="E2655" s="332"/>
      <c r="F2655" s="332"/>
      <c r="G2655" s="332"/>
      <c r="H2655" s="332"/>
    </row>
    <row r="2656" spans="1:8" s="202" customFormat="1" x14ac:dyDescent="0.25">
      <c r="A2656" s="332"/>
      <c r="B2656" s="332"/>
      <c r="C2656" s="332"/>
      <c r="D2656" s="332"/>
      <c r="E2656" s="332"/>
      <c r="F2656" s="332"/>
      <c r="G2656" s="332"/>
      <c r="H2656" s="332"/>
    </row>
    <row r="2657" spans="1:8" s="202" customFormat="1" x14ac:dyDescent="0.25">
      <c r="A2657" s="332"/>
      <c r="B2657" s="332"/>
      <c r="C2657" s="332"/>
      <c r="D2657" s="332"/>
      <c r="E2657" s="332"/>
      <c r="F2657" s="332"/>
      <c r="G2657" s="332"/>
      <c r="H2657" s="332"/>
    </row>
    <row r="2658" spans="1:8" s="202" customFormat="1" x14ac:dyDescent="0.25">
      <c r="A2658" s="332"/>
      <c r="B2658" s="332"/>
      <c r="C2658" s="332"/>
      <c r="D2658" s="332"/>
      <c r="E2658" s="332"/>
      <c r="F2658" s="332"/>
      <c r="G2658" s="332"/>
      <c r="H2658" s="332"/>
    </row>
    <row r="2659" spans="1:8" s="202" customFormat="1" x14ac:dyDescent="0.25">
      <c r="A2659" s="332"/>
      <c r="B2659" s="332"/>
      <c r="C2659" s="332"/>
      <c r="D2659" s="332"/>
      <c r="E2659" s="332"/>
      <c r="F2659" s="332"/>
      <c r="G2659" s="332"/>
      <c r="H2659" s="332"/>
    </row>
    <row r="2660" spans="1:8" s="202" customFormat="1" x14ac:dyDescent="0.25">
      <c r="A2660" s="332"/>
      <c r="B2660" s="332"/>
      <c r="C2660" s="332"/>
      <c r="D2660" s="332"/>
      <c r="E2660" s="332"/>
      <c r="F2660" s="332"/>
      <c r="G2660" s="332"/>
      <c r="H2660" s="332"/>
    </row>
    <row r="2661" spans="1:8" s="202" customFormat="1" x14ac:dyDescent="0.25">
      <c r="A2661" s="332"/>
      <c r="B2661" s="332"/>
      <c r="C2661" s="332"/>
      <c r="D2661" s="332"/>
      <c r="E2661" s="332"/>
      <c r="F2661" s="332"/>
      <c r="G2661" s="332"/>
      <c r="H2661" s="332"/>
    </row>
    <row r="2662" spans="1:8" s="202" customFormat="1" x14ac:dyDescent="0.25">
      <c r="A2662" s="332"/>
      <c r="B2662" s="332"/>
      <c r="C2662" s="332"/>
      <c r="D2662" s="332"/>
      <c r="E2662" s="332"/>
      <c r="F2662" s="332"/>
      <c r="G2662" s="332"/>
      <c r="H2662" s="332"/>
    </row>
    <row r="2663" spans="1:8" s="202" customFormat="1" x14ac:dyDescent="0.25">
      <c r="A2663" s="332"/>
      <c r="B2663" s="332"/>
      <c r="C2663" s="332"/>
      <c r="D2663" s="332"/>
      <c r="E2663" s="332"/>
      <c r="F2663" s="332"/>
      <c r="G2663" s="332"/>
      <c r="H2663" s="332"/>
    </row>
    <row r="2664" spans="1:8" s="202" customFormat="1" x14ac:dyDescent="0.25">
      <c r="A2664" s="332"/>
      <c r="B2664" s="332"/>
      <c r="C2664" s="332"/>
      <c r="D2664" s="332"/>
      <c r="E2664" s="332"/>
      <c r="F2664" s="332"/>
      <c r="G2664" s="332"/>
      <c r="H2664" s="332"/>
    </row>
    <row r="2665" spans="1:8" s="202" customFormat="1" x14ac:dyDescent="0.25">
      <c r="A2665" s="332"/>
      <c r="B2665" s="332"/>
      <c r="C2665" s="332"/>
      <c r="D2665" s="332"/>
      <c r="E2665" s="332"/>
      <c r="F2665" s="332"/>
      <c r="G2665" s="332"/>
      <c r="H2665" s="332"/>
    </row>
    <row r="2666" spans="1:8" s="202" customFormat="1" x14ac:dyDescent="0.25">
      <c r="A2666" s="332"/>
      <c r="B2666" s="332"/>
      <c r="C2666" s="332"/>
      <c r="D2666" s="332"/>
      <c r="E2666" s="332"/>
      <c r="F2666" s="332"/>
      <c r="G2666" s="332"/>
      <c r="H2666" s="332"/>
    </row>
    <row r="2667" spans="1:8" s="202" customFormat="1" x14ac:dyDescent="0.25">
      <c r="A2667" s="332"/>
      <c r="B2667" s="332"/>
      <c r="C2667" s="332"/>
      <c r="D2667" s="332"/>
      <c r="E2667" s="332"/>
      <c r="F2667" s="332"/>
      <c r="G2667" s="332"/>
      <c r="H2667" s="332"/>
    </row>
    <row r="2668" spans="1:8" s="202" customFormat="1" x14ac:dyDescent="0.25">
      <c r="A2668" s="332"/>
      <c r="B2668" s="332"/>
      <c r="C2668" s="332"/>
      <c r="D2668" s="332"/>
      <c r="E2668" s="332"/>
      <c r="F2668" s="332"/>
      <c r="G2668" s="332"/>
      <c r="H2668" s="332"/>
    </row>
    <row r="2669" spans="1:8" s="202" customFormat="1" x14ac:dyDescent="0.25">
      <c r="A2669" s="332"/>
      <c r="B2669" s="332"/>
      <c r="C2669" s="332"/>
      <c r="D2669" s="332"/>
      <c r="E2669" s="332"/>
      <c r="F2669" s="332"/>
      <c r="G2669" s="332"/>
      <c r="H2669" s="332"/>
    </row>
    <row r="2670" spans="1:8" s="202" customFormat="1" x14ac:dyDescent="0.25">
      <c r="A2670" s="332"/>
      <c r="B2670" s="332"/>
      <c r="C2670" s="332"/>
      <c r="D2670" s="332"/>
      <c r="E2670" s="332"/>
      <c r="F2670" s="332"/>
      <c r="G2670" s="332"/>
      <c r="H2670" s="332"/>
    </row>
    <row r="2671" spans="1:8" s="202" customFormat="1" x14ac:dyDescent="0.25">
      <c r="A2671" s="332"/>
      <c r="B2671" s="332"/>
      <c r="C2671" s="332"/>
      <c r="D2671" s="332"/>
      <c r="E2671" s="332"/>
      <c r="F2671" s="332"/>
      <c r="G2671" s="332"/>
      <c r="H2671" s="332"/>
    </row>
    <row r="2672" spans="1:8" s="202" customFormat="1" x14ac:dyDescent="0.25">
      <c r="A2672" s="332"/>
      <c r="B2672" s="332"/>
      <c r="C2672" s="332"/>
      <c r="D2672" s="332"/>
      <c r="E2672" s="332"/>
      <c r="F2672" s="332"/>
      <c r="G2672" s="332"/>
      <c r="H2672" s="332"/>
    </row>
    <row r="2673" spans="1:8" s="202" customFormat="1" x14ac:dyDescent="0.25">
      <c r="A2673" s="332"/>
      <c r="B2673" s="332"/>
      <c r="C2673" s="332"/>
      <c r="D2673" s="332"/>
      <c r="E2673" s="332"/>
      <c r="F2673" s="332"/>
      <c r="G2673" s="332"/>
      <c r="H2673" s="332"/>
    </row>
    <row r="2674" spans="1:8" s="202" customFormat="1" x14ac:dyDescent="0.25">
      <c r="A2674" s="332"/>
      <c r="B2674" s="332"/>
      <c r="C2674" s="332"/>
      <c r="D2674" s="332"/>
      <c r="E2674" s="332"/>
      <c r="F2674" s="332"/>
      <c r="G2674" s="332"/>
      <c r="H2674" s="332"/>
    </row>
    <row r="2675" spans="1:8" s="202" customFormat="1" x14ac:dyDescent="0.25">
      <c r="A2675" s="332"/>
      <c r="B2675" s="332"/>
      <c r="C2675" s="332"/>
      <c r="D2675" s="332"/>
      <c r="E2675" s="332"/>
      <c r="F2675" s="332"/>
      <c r="G2675" s="332"/>
      <c r="H2675" s="332"/>
    </row>
    <row r="2676" spans="1:8" s="202" customFormat="1" x14ac:dyDescent="0.25">
      <c r="A2676" s="332"/>
      <c r="B2676" s="332"/>
      <c r="C2676" s="332"/>
      <c r="D2676" s="332"/>
      <c r="E2676" s="332"/>
      <c r="F2676" s="332"/>
      <c r="G2676" s="332"/>
      <c r="H2676" s="332"/>
    </row>
    <row r="2677" spans="1:8" s="202" customFormat="1" x14ac:dyDescent="0.25">
      <c r="A2677" s="332"/>
      <c r="B2677" s="332"/>
      <c r="C2677" s="332"/>
      <c r="D2677" s="332"/>
      <c r="E2677" s="332"/>
      <c r="F2677" s="332"/>
      <c r="G2677" s="332"/>
      <c r="H2677" s="332"/>
    </row>
    <row r="2678" spans="1:8" s="202" customFormat="1" x14ac:dyDescent="0.25">
      <c r="A2678" s="225"/>
      <c r="B2678" s="225"/>
      <c r="C2678" s="225"/>
      <c r="D2678" s="225"/>
      <c r="F2678" s="225"/>
      <c r="G2678" s="225"/>
      <c r="H2678" s="225"/>
    </row>
    <row r="2679" spans="1:8" x14ac:dyDescent="0.25">
      <c r="A2679" s="21" t="s">
        <v>9</v>
      </c>
      <c r="B2679" s="22" t="s">
        <v>596</v>
      </c>
      <c r="C2679" s="21" t="s">
        <v>108</v>
      </c>
    </row>
    <row r="2688" spans="1:8" x14ac:dyDescent="0.25">
      <c r="A2688" s="21" t="s">
        <v>144</v>
      </c>
      <c r="B2688" s="22" t="s">
        <v>598</v>
      </c>
      <c r="C2688" s="21" t="s">
        <v>597</v>
      </c>
    </row>
    <row r="2702" spans="1:3" x14ac:dyDescent="0.25">
      <c r="A2702" s="21" t="s">
        <v>149</v>
      </c>
      <c r="B2702" s="184" t="s">
        <v>612</v>
      </c>
      <c r="C2702" s="183" t="s">
        <v>611</v>
      </c>
    </row>
    <row r="2715" spans="1:3" ht="38.25" x14ac:dyDescent="0.25">
      <c r="A2715" s="21" t="s">
        <v>12</v>
      </c>
      <c r="B2715" s="22" t="s">
        <v>1087</v>
      </c>
      <c r="C2715" s="21" t="s">
        <v>970</v>
      </c>
    </row>
    <row r="2736" spans="2:9" s="202" customFormat="1" x14ac:dyDescent="0.25">
      <c r="B2736" s="35" t="s">
        <v>191</v>
      </c>
      <c r="C2736" s="35" t="s">
        <v>192</v>
      </c>
      <c r="D2736" s="35" t="s">
        <v>193</v>
      </c>
      <c r="E2736" s="35" t="s">
        <v>194</v>
      </c>
      <c r="F2736" s="35" t="s">
        <v>195</v>
      </c>
      <c r="G2736" s="35" t="s">
        <v>196</v>
      </c>
      <c r="H2736" s="35" t="s">
        <v>197</v>
      </c>
      <c r="I2736" s="35" t="s">
        <v>198</v>
      </c>
    </row>
    <row r="2737" spans="1:9" s="202" customFormat="1" x14ac:dyDescent="0.25">
      <c r="B2737" s="34" t="s">
        <v>218</v>
      </c>
      <c r="C2737" s="36" t="s">
        <v>219</v>
      </c>
      <c r="D2737" s="319" t="s">
        <v>199</v>
      </c>
      <c r="E2737" s="319" t="s">
        <v>200</v>
      </c>
      <c r="F2737" s="319">
        <v>0.13</v>
      </c>
      <c r="G2737" s="34">
        <v>13.74</v>
      </c>
      <c r="H2737" s="33">
        <f>TRUNC(F2737*G2737,2)</f>
        <v>1.78</v>
      </c>
      <c r="I2737" s="319" t="s">
        <v>230</v>
      </c>
    </row>
    <row r="2738" spans="1:9" s="202" customFormat="1" x14ac:dyDescent="0.25">
      <c r="B2738" s="34" t="s">
        <v>218</v>
      </c>
      <c r="C2738" s="36" t="s">
        <v>219</v>
      </c>
      <c r="D2738" s="319" t="s">
        <v>185</v>
      </c>
      <c r="E2738" s="319" t="s">
        <v>200</v>
      </c>
      <c r="F2738" s="319">
        <v>0.13</v>
      </c>
      <c r="G2738" s="34">
        <v>5.38</v>
      </c>
      <c r="H2738" s="33">
        <f>TRUNC(F2738*G2738,2)</f>
        <v>0.69</v>
      </c>
      <c r="I2738" s="319" t="s">
        <v>230</v>
      </c>
    </row>
    <row r="2739" spans="1:9" s="202" customFormat="1" x14ac:dyDescent="0.25">
      <c r="B2739" s="34" t="s">
        <v>221</v>
      </c>
      <c r="C2739" s="36" t="s">
        <v>220</v>
      </c>
      <c r="D2739" s="319" t="s">
        <v>199</v>
      </c>
      <c r="E2739" s="319" t="s">
        <v>200</v>
      </c>
      <c r="F2739" s="319">
        <v>1.3</v>
      </c>
      <c r="G2739" s="34">
        <v>10.25</v>
      </c>
      <c r="H2739" s="33">
        <f>TRUNC(F2739*G2739,2)</f>
        <v>13.32</v>
      </c>
      <c r="I2739" s="319" t="s">
        <v>231</v>
      </c>
    </row>
    <row r="2740" spans="1:9" s="202" customFormat="1" x14ac:dyDescent="0.25">
      <c r="B2740" s="34" t="s">
        <v>221</v>
      </c>
      <c r="C2740" s="36" t="s">
        <v>220</v>
      </c>
      <c r="D2740" s="319" t="s">
        <v>185</v>
      </c>
      <c r="E2740" s="319" t="s">
        <v>200</v>
      </c>
      <c r="F2740" s="319">
        <v>1.3</v>
      </c>
      <c r="G2740" s="34">
        <v>5.27</v>
      </c>
      <c r="H2740" s="33">
        <f>TRUNC(F2740*G2740,2)</f>
        <v>6.85</v>
      </c>
      <c r="I2740" s="319" t="s">
        <v>231</v>
      </c>
    </row>
    <row r="2741" spans="1:9" s="202" customFormat="1" x14ac:dyDescent="0.25">
      <c r="B2741" s="319"/>
      <c r="C2741" s="319"/>
      <c r="D2741" s="319" t="s">
        <v>208</v>
      </c>
      <c r="E2741" s="319"/>
      <c r="F2741" s="319"/>
      <c r="H2741" s="33">
        <f>H2737+H2739</f>
        <v>15.1</v>
      </c>
      <c r="I2741" s="319"/>
    </row>
    <row r="2742" spans="1:9" s="202" customFormat="1" x14ac:dyDescent="0.25">
      <c r="B2742" s="319"/>
      <c r="C2742" s="319"/>
      <c r="D2742" s="319" t="s">
        <v>209</v>
      </c>
      <c r="E2742" s="319"/>
      <c r="F2742" s="319"/>
      <c r="H2742" s="33">
        <f>H2738+H2740</f>
        <v>7.5399999999999991</v>
      </c>
      <c r="I2742" s="319"/>
    </row>
    <row r="2743" spans="1:9" s="202" customFormat="1" x14ac:dyDescent="0.25">
      <c r="B2743" s="319"/>
      <c r="C2743" s="319"/>
      <c r="D2743" s="319" t="s">
        <v>210</v>
      </c>
      <c r="E2743" s="319"/>
      <c r="F2743" s="319"/>
      <c r="H2743" s="33">
        <f>H2741+H2742</f>
        <v>22.64</v>
      </c>
      <c r="I2743" s="319"/>
    </row>
    <row r="2747" spans="1:9" ht="25.5" x14ac:dyDescent="0.25">
      <c r="A2747" s="21" t="s">
        <v>13</v>
      </c>
      <c r="B2747" s="176" t="s">
        <v>578</v>
      </c>
      <c r="C2747" s="175" t="s">
        <v>577</v>
      </c>
    </row>
    <row r="2763" spans="1:3" x14ac:dyDescent="0.25">
      <c r="A2763" s="21" t="s">
        <v>564</v>
      </c>
      <c r="B2763" s="176" t="s">
        <v>891</v>
      </c>
      <c r="C2763" s="175" t="s">
        <v>892</v>
      </c>
    </row>
    <row r="2772" spans="1:3" s="202" customFormat="1" x14ac:dyDescent="0.25"/>
    <row r="2773" spans="1:3" s="202" customFormat="1" x14ac:dyDescent="0.25"/>
    <row r="2774" spans="1:3" s="202" customFormat="1" x14ac:dyDescent="0.25"/>
    <row r="2777" spans="1:3" ht="25.5" x14ac:dyDescent="0.25">
      <c r="A2777" s="21" t="s">
        <v>567</v>
      </c>
      <c r="B2777" s="176" t="s">
        <v>712</v>
      </c>
      <c r="C2777" s="175" t="s">
        <v>576</v>
      </c>
    </row>
    <row r="2789" spans="1:3" ht="25.5" x14ac:dyDescent="0.25">
      <c r="A2789" s="183" t="s">
        <v>610</v>
      </c>
      <c r="B2789" s="184" t="s">
        <v>1088</v>
      </c>
      <c r="C2789" s="183" t="s">
        <v>1089</v>
      </c>
    </row>
    <row r="2790" spans="1:3" s="202" customFormat="1" x14ac:dyDescent="0.25"/>
    <row r="2791" spans="1:3" s="202" customFormat="1" x14ac:dyDescent="0.25"/>
    <row r="2792" spans="1:3" s="202" customFormat="1" x14ac:dyDescent="0.25"/>
    <row r="2793" spans="1:3" s="202" customFormat="1" x14ac:dyDescent="0.25"/>
    <row r="2794" spans="1:3" s="202" customFormat="1" x14ac:dyDescent="0.25"/>
    <row r="2795" spans="1:3" s="202" customFormat="1" x14ac:dyDescent="0.25"/>
    <row r="2796" spans="1:3" s="202" customFormat="1" x14ac:dyDescent="0.25"/>
    <row r="2797" spans="1:3" s="202" customFormat="1" x14ac:dyDescent="0.25"/>
    <row r="2798" spans="1:3" s="202" customFormat="1" x14ac:dyDescent="0.25"/>
    <row r="2799" spans="1:3" s="202" customFormat="1" x14ac:dyDescent="0.25"/>
    <row r="2800" spans="1:3" s="202" customFormat="1" x14ac:dyDescent="0.25"/>
    <row r="2801" spans="2:9" s="202" customFormat="1" x14ac:dyDescent="0.25"/>
    <row r="2802" spans="2:9" s="202" customFormat="1" x14ac:dyDescent="0.25"/>
    <row r="2803" spans="2:9" s="202" customFormat="1" x14ac:dyDescent="0.25"/>
    <row r="2804" spans="2:9" s="202" customFormat="1" x14ac:dyDescent="0.25"/>
    <row r="2805" spans="2:9" s="202" customFormat="1" x14ac:dyDescent="0.25"/>
    <row r="2806" spans="2:9" s="202" customFormat="1" x14ac:dyDescent="0.25"/>
    <row r="2807" spans="2:9" s="202" customFormat="1" x14ac:dyDescent="0.25"/>
    <row r="2808" spans="2:9" s="202" customFormat="1" x14ac:dyDescent="0.25"/>
    <row r="2809" spans="2:9" s="202" customFormat="1" x14ac:dyDescent="0.25"/>
    <row r="2810" spans="2:9" s="202" customFormat="1" x14ac:dyDescent="0.25">
      <c r="B2810" s="35" t="s">
        <v>191</v>
      </c>
      <c r="C2810" s="35" t="s">
        <v>192</v>
      </c>
      <c r="D2810" s="35" t="s">
        <v>193</v>
      </c>
      <c r="E2810" s="35" t="s">
        <v>194</v>
      </c>
      <c r="F2810" s="35" t="s">
        <v>195</v>
      </c>
      <c r="G2810" s="35" t="s">
        <v>196</v>
      </c>
      <c r="H2810" s="35" t="s">
        <v>197</v>
      </c>
      <c r="I2810" s="35" t="s">
        <v>198</v>
      </c>
    </row>
    <row r="2811" spans="2:9" s="202" customFormat="1" x14ac:dyDescent="0.25">
      <c r="B2811" s="34" t="s">
        <v>221</v>
      </c>
      <c r="C2811" s="36" t="s">
        <v>220</v>
      </c>
      <c r="D2811" s="319" t="s">
        <v>199</v>
      </c>
      <c r="E2811" s="319" t="s">
        <v>200</v>
      </c>
      <c r="F2811" s="319">
        <v>2.5</v>
      </c>
      <c r="G2811" s="34">
        <v>10.25</v>
      </c>
      <c r="H2811" s="33">
        <f>TRUNC(F2811*G2811,2)</f>
        <v>25.62</v>
      </c>
      <c r="I2811" s="319" t="s">
        <v>231</v>
      </c>
    </row>
    <row r="2812" spans="2:9" s="202" customFormat="1" x14ac:dyDescent="0.25">
      <c r="B2812" s="34" t="s">
        <v>221</v>
      </c>
      <c r="C2812" s="36" t="s">
        <v>220</v>
      </c>
      <c r="D2812" s="319" t="s">
        <v>185</v>
      </c>
      <c r="E2812" s="319" t="s">
        <v>200</v>
      </c>
      <c r="F2812" s="319">
        <v>2.5</v>
      </c>
      <c r="G2812" s="34">
        <v>5.27</v>
      </c>
      <c r="H2812" s="33">
        <f>TRUNC(F2812*G2812,2)</f>
        <v>13.17</v>
      </c>
      <c r="I2812" s="319" t="s">
        <v>231</v>
      </c>
    </row>
    <row r="2813" spans="2:9" s="202" customFormat="1" x14ac:dyDescent="0.25">
      <c r="B2813" s="34" t="s">
        <v>1091</v>
      </c>
      <c r="C2813" s="36" t="s">
        <v>1090</v>
      </c>
      <c r="D2813" s="319" t="s">
        <v>185</v>
      </c>
      <c r="E2813" s="319" t="s">
        <v>269</v>
      </c>
      <c r="F2813" s="319">
        <v>1.05</v>
      </c>
      <c r="G2813" s="34">
        <v>62.07</v>
      </c>
      <c r="H2813" s="33">
        <f>TRUNC(F2813*G2813,2)</f>
        <v>65.17</v>
      </c>
      <c r="I2813" s="319"/>
    </row>
    <row r="2814" spans="2:9" s="202" customFormat="1" x14ac:dyDescent="0.25">
      <c r="B2814" s="319"/>
      <c r="C2814" s="319"/>
      <c r="D2814" s="319" t="s">
        <v>208</v>
      </c>
      <c r="E2814" s="319"/>
      <c r="F2814" s="319"/>
      <c r="H2814" s="33">
        <f>H2811</f>
        <v>25.62</v>
      </c>
      <c r="I2814" s="319"/>
    </row>
    <row r="2815" spans="2:9" s="202" customFormat="1" x14ac:dyDescent="0.25">
      <c r="B2815" s="319"/>
      <c r="C2815" s="319"/>
      <c r="D2815" s="319" t="s">
        <v>209</v>
      </c>
      <c r="E2815" s="319"/>
      <c r="F2815" s="319"/>
      <c r="H2815" s="33">
        <f>H2812+H2813</f>
        <v>78.34</v>
      </c>
      <c r="I2815" s="319"/>
    </row>
    <row r="2816" spans="2:9" s="202" customFormat="1" x14ac:dyDescent="0.25">
      <c r="B2816" s="319"/>
      <c r="C2816" s="319"/>
      <c r="D2816" s="319" t="s">
        <v>210</v>
      </c>
      <c r="E2816" s="319"/>
      <c r="F2816" s="319"/>
      <c r="H2816" s="33">
        <f>H2814+H2815</f>
        <v>103.96000000000001</v>
      </c>
      <c r="I2816" s="319"/>
    </row>
    <row r="2817" spans="1:3" s="202" customFormat="1" x14ac:dyDescent="0.25"/>
    <row r="2818" spans="1:3" s="202" customFormat="1" x14ac:dyDescent="0.25"/>
    <row r="2819" spans="1:3" s="202" customFormat="1" x14ac:dyDescent="0.25"/>
    <row r="2820" spans="1:3" s="202" customFormat="1" x14ac:dyDescent="0.25"/>
    <row r="2821" spans="1:3" s="202" customFormat="1" x14ac:dyDescent="0.25"/>
    <row r="2822" spans="1:3" s="202" customFormat="1" ht="25.5" x14ac:dyDescent="0.25">
      <c r="A2822" s="183" t="s">
        <v>975</v>
      </c>
      <c r="B2822" s="184" t="s">
        <v>1092</v>
      </c>
      <c r="C2822" s="183" t="s">
        <v>971</v>
      </c>
    </row>
    <row r="2823" spans="1:3" s="202" customFormat="1" x14ac:dyDescent="0.25"/>
    <row r="2824" spans="1:3" s="202" customFormat="1" x14ac:dyDescent="0.25"/>
    <row r="2825" spans="1:3" s="202" customFormat="1" x14ac:dyDescent="0.25"/>
    <row r="2826" spans="1:3" s="202" customFormat="1" x14ac:dyDescent="0.25"/>
    <row r="2827" spans="1:3" s="202" customFormat="1" x14ac:dyDescent="0.25"/>
    <row r="2828" spans="1:3" s="202" customFormat="1" x14ac:dyDescent="0.25"/>
    <row r="2829" spans="1:3" s="202" customFormat="1" x14ac:dyDescent="0.25"/>
    <row r="2830" spans="1:3" s="202" customFormat="1" x14ac:dyDescent="0.25"/>
    <row r="2831" spans="1:3" s="202" customFormat="1" x14ac:dyDescent="0.25"/>
    <row r="2832" spans="1:3" s="202" customFormat="1" x14ac:dyDescent="0.25"/>
    <row r="2833" spans="2:9" s="202" customFormat="1" x14ac:dyDescent="0.25"/>
    <row r="2834" spans="2:9" s="202" customFormat="1" x14ac:dyDescent="0.25"/>
    <row r="2835" spans="2:9" s="202" customFormat="1" x14ac:dyDescent="0.25"/>
    <row r="2836" spans="2:9" s="202" customFormat="1" x14ac:dyDescent="0.25"/>
    <row r="2837" spans="2:9" s="202" customFormat="1" x14ac:dyDescent="0.25"/>
    <row r="2838" spans="2:9" s="202" customFormat="1" x14ac:dyDescent="0.25"/>
    <row r="2839" spans="2:9" s="202" customFormat="1" x14ac:dyDescent="0.25"/>
    <row r="2840" spans="2:9" s="202" customFormat="1" x14ac:dyDescent="0.25"/>
    <row r="2841" spans="2:9" s="202" customFormat="1" x14ac:dyDescent="0.25"/>
    <row r="2842" spans="2:9" s="202" customFormat="1" x14ac:dyDescent="0.25"/>
    <row r="2843" spans="2:9" s="202" customFormat="1" x14ac:dyDescent="0.25">
      <c r="B2843" s="35" t="s">
        <v>191</v>
      </c>
      <c r="C2843" s="35" t="s">
        <v>192</v>
      </c>
      <c r="D2843" s="35" t="s">
        <v>193</v>
      </c>
      <c r="E2843" s="35" t="s">
        <v>194</v>
      </c>
      <c r="F2843" s="35" t="s">
        <v>195</v>
      </c>
      <c r="G2843" s="35" t="s">
        <v>196</v>
      </c>
      <c r="H2843" s="35" t="s">
        <v>197</v>
      </c>
      <c r="I2843" s="35" t="s">
        <v>198</v>
      </c>
    </row>
    <row r="2844" spans="2:9" s="202" customFormat="1" x14ac:dyDescent="0.25">
      <c r="B2844" s="319" t="s">
        <v>1094</v>
      </c>
      <c r="C2844" s="32" t="s">
        <v>1093</v>
      </c>
      <c r="D2844" s="319" t="s">
        <v>199</v>
      </c>
      <c r="E2844" s="319" t="s">
        <v>200</v>
      </c>
      <c r="F2844" s="319">
        <v>0.12</v>
      </c>
      <c r="G2844" s="34">
        <v>14.93</v>
      </c>
      <c r="H2844" s="33">
        <f t="shared" ref="H2844:H2847" si="29">TRUNC(F2844*G2844,2)</f>
        <v>1.79</v>
      </c>
      <c r="I2844" s="319" t="s">
        <v>201</v>
      </c>
    </row>
    <row r="2845" spans="2:9" s="202" customFormat="1" x14ac:dyDescent="0.25">
      <c r="B2845" s="319" t="s">
        <v>1094</v>
      </c>
      <c r="C2845" s="32" t="s">
        <v>1093</v>
      </c>
      <c r="D2845" s="319" t="s">
        <v>185</v>
      </c>
      <c r="E2845" s="319" t="s">
        <v>200</v>
      </c>
      <c r="F2845" s="319">
        <v>0.12</v>
      </c>
      <c r="G2845" s="34">
        <v>5.28</v>
      </c>
      <c r="H2845" s="33">
        <f t="shared" si="29"/>
        <v>0.63</v>
      </c>
      <c r="I2845" s="319" t="s">
        <v>201</v>
      </c>
    </row>
    <row r="2846" spans="2:9" s="202" customFormat="1" x14ac:dyDescent="0.25">
      <c r="B2846" s="319" t="s">
        <v>1008</v>
      </c>
      <c r="C2846" s="32" t="s">
        <v>1007</v>
      </c>
      <c r="D2846" s="319" t="s">
        <v>199</v>
      </c>
      <c r="E2846" s="319" t="s">
        <v>200</v>
      </c>
      <c r="F2846" s="319">
        <v>1.2</v>
      </c>
      <c r="G2846" s="34">
        <v>10.77</v>
      </c>
      <c r="H2846" s="33">
        <f t="shared" si="29"/>
        <v>12.92</v>
      </c>
      <c r="I2846" s="319" t="s">
        <v>202</v>
      </c>
    </row>
    <row r="2847" spans="2:9" s="202" customFormat="1" x14ac:dyDescent="0.25">
      <c r="B2847" s="319" t="s">
        <v>1008</v>
      </c>
      <c r="C2847" s="32" t="s">
        <v>1007</v>
      </c>
      <c r="D2847" s="319" t="s">
        <v>185</v>
      </c>
      <c r="E2847" s="319" t="s">
        <v>200</v>
      </c>
      <c r="F2847" s="319">
        <v>1.2</v>
      </c>
      <c r="G2847" s="34">
        <v>5.28</v>
      </c>
      <c r="H2847" s="33">
        <f t="shared" si="29"/>
        <v>6.33</v>
      </c>
      <c r="I2847" s="319" t="s">
        <v>202</v>
      </c>
    </row>
    <row r="2848" spans="2:9" s="202" customFormat="1" x14ac:dyDescent="0.25">
      <c r="B2848" s="319"/>
      <c r="C2848" s="319"/>
      <c r="D2848" s="319" t="s">
        <v>208</v>
      </c>
      <c r="E2848" s="319"/>
      <c r="F2848" s="319"/>
      <c r="H2848" s="33">
        <f>H2844+H2846</f>
        <v>14.71</v>
      </c>
      <c r="I2848" s="319"/>
    </row>
    <row r="2849" spans="2:9" s="202" customFormat="1" x14ac:dyDescent="0.25">
      <c r="B2849" s="319"/>
      <c r="C2849" s="319"/>
      <c r="D2849" s="319" t="s">
        <v>209</v>
      </c>
      <c r="E2849" s="319"/>
      <c r="F2849" s="319"/>
      <c r="H2849" s="33">
        <f>H2845+H2847</f>
        <v>6.96</v>
      </c>
      <c r="I2849" s="319"/>
    </row>
    <row r="2850" spans="2:9" s="202" customFormat="1" x14ac:dyDescent="0.25">
      <c r="B2850" s="319"/>
      <c r="C2850" s="319"/>
      <c r="D2850" s="319" t="s">
        <v>210</v>
      </c>
      <c r="E2850" s="319"/>
      <c r="F2850" s="319"/>
      <c r="H2850" s="33">
        <f>H2848+H2849</f>
        <v>21.67</v>
      </c>
      <c r="I2850" s="319"/>
    </row>
    <row r="2851" spans="2:9" s="202" customFormat="1" x14ac:dyDescent="0.25"/>
    <row r="2852" spans="2:9" s="202" customFormat="1" x14ac:dyDescent="0.25"/>
    <row r="2853" spans="2:9" s="202" customFormat="1" x14ac:dyDescent="0.25"/>
    <row r="2854" spans="2:9" s="202" customFormat="1" x14ac:dyDescent="0.25"/>
    <row r="2855" spans="2:9" s="202" customFormat="1" x14ac:dyDescent="0.25"/>
    <row r="2856" spans="2:9" s="202" customFormat="1" x14ac:dyDescent="0.25"/>
    <row r="2857" spans="2:9" s="202" customFormat="1" x14ac:dyDescent="0.25"/>
    <row r="2858" spans="2:9" s="202" customFormat="1" x14ac:dyDescent="0.25"/>
    <row r="2859" spans="2:9" s="202" customFormat="1" x14ac:dyDescent="0.25"/>
    <row r="2860" spans="2:9" s="202" customFormat="1" x14ac:dyDescent="0.25"/>
    <row r="2861" spans="2:9" s="202" customFormat="1" x14ac:dyDescent="0.25"/>
    <row r="2862" spans="2:9" s="202" customFormat="1" x14ac:dyDescent="0.25"/>
    <row r="2863" spans="2:9" s="202" customFormat="1" x14ac:dyDescent="0.25"/>
    <row r="2864" spans="2:9" s="202" customFormat="1" x14ac:dyDescent="0.25"/>
    <row r="2865" spans="1:3" s="202" customFormat="1" x14ac:dyDescent="0.25"/>
    <row r="2866" spans="1:3" s="202" customFormat="1" x14ac:dyDescent="0.25"/>
    <row r="2867" spans="1:3" s="202" customFormat="1" x14ac:dyDescent="0.25"/>
    <row r="2868" spans="1:3" s="202" customFormat="1" x14ac:dyDescent="0.25"/>
    <row r="2869" spans="1:3" s="202" customFormat="1" x14ac:dyDescent="0.25"/>
    <row r="2870" spans="1:3" s="202" customFormat="1" ht="25.5" x14ac:dyDescent="0.25">
      <c r="A2870" s="183" t="s">
        <v>976</v>
      </c>
      <c r="B2870" s="184" t="s">
        <v>1003</v>
      </c>
      <c r="C2870" s="183" t="s">
        <v>972</v>
      </c>
    </row>
    <row r="2871" spans="1:3" s="202" customFormat="1" x14ac:dyDescent="0.25"/>
    <row r="2872" spans="1:3" s="202" customFormat="1" x14ac:dyDescent="0.25"/>
    <row r="2873" spans="1:3" s="202" customFormat="1" x14ac:dyDescent="0.25"/>
    <row r="2874" spans="1:3" s="202" customFormat="1" x14ac:dyDescent="0.25"/>
    <row r="2875" spans="1:3" s="202" customFormat="1" x14ac:dyDescent="0.25"/>
    <row r="2876" spans="1:3" s="202" customFormat="1" x14ac:dyDescent="0.25"/>
    <row r="2877" spans="1:3" s="202" customFormat="1" x14ac:dyDescent="0.25"/>
    <row r="2878" spans="1:3" s="202" customFormat="1" x14ac:dyDescent="0.25"/>
    <row r="2879" spans="1:3" s="202" customFormat="1" x14ac:dyDescent="0.25"/>
    <row r="2880" spans="1:3" s="202" customFormat="1" x14ac:dyDescent="0.25"/>
    <row r="2881" spans="1:3" s="202" customFormat="1" x14ac:dyDescent="0.25">
      <c r="A2881" s="183" t="s">
        <v>977</v>
      </c>
      <c r="B2881" s="184" t="s">
        <v>1004</v>
      </c>
      <c r="C2881" s="183" t="s">
        <v>973</v>
      </c>
    </row>
    <row r="2882" spans="1:3" s="202" customFormat="1" x14ac:dyDescent="0.25"/>
    <row r="2883" spans="1:3" s="202" customFormat="1" x14ac:dyDescent="0.25"/>
    <row r="2884" spans="1:3" s="202" customFormat="1" x14ac:dyDescent="0.25"/>
    <row r="2885" spans="1:3" s="202" customFormat="1" x14ac:dyDescent="0.25"/>
    <row r="2886" spans="1:3" s="202" customFormat="1" x14ac:dyDescent="0.25"/>
    <row r="2887" spans="1:3" s="202" customFormat="1" x14ac:dyDescent="0.25"/>
    <row r="2888" spans="1:3" s="202" customFormat="1" x14ac:dyDescent="0.25"/>
    <row r="2889" spans="1:3" s="202" customFormat="1" x14ac:dyDescent="0.25"/>
    <row r="2890" spans="1:3" s="202" customFormat="1" x14ac:dyDescent="0.25"/>
    <row r="2891" spans="1:3" s="202" customFormat="1" x14ac:dyDescent="0.25"/>
    <row r="2892" spans="1:3" s="202" customFormat="1" x14ac:dyDescent="0.25"/>
    <row r="2893" spans="1:3" s="202" customFormat="1" x14ac:dyDescent="0.25">
      <c r="A2893" s="183" t="s">
        <v>978</v>
      </c>
      <c r="B2893" s="184" t="s">
        <v>1005</v>
      </c>
      <c r="C2893" s="183" t="s">
        <v>974</v>
      </c>
    </row>
    <row r="2894" spans="1:3" s="202" customFormat="1" x14ac:dyDescent="0.25"/>
    <row r="2895" spans="1:3" s="202" customFormat="1" x14ac:dyDescent="0.25"/>
    <row r="2896" spans="1:3" s="202" customFormat="1" x14ac:dyDescent="0.25"/>
    <row r="2897" spans="1:3" s="202" customFormat="1" x14ac:dyDescent="0.25"/>
    <row r="2898" spans="1:3" s="202" customFormat="1" x14ac:dyDescent="0.25"/>
    <row r="2899" spans="1:3" s="202" customFormat="1" x14ac:dyDescent="0.25"/>
    <row r="2900" spans="1:3" s="202" customFormat="1" x14ac:dyDescent="0.25"/>
    <row r="2901" spans="1:3" ht="25.5" x14ac:dyDescent="0.25">
      <c r="A2901" s="21" t="s">
        <v>145</v>
      </c>
      <c r="B2901" s="22" t="s">
        <v>1095</v>
      </c>
      <c r="C2901" s="21" t="s">
        <v>984</v>
      </c>
    </row>
    <row r="2903" spans="1:3" s="202" customFormat="1" x14ac:dyDescent="0.25"/>
    <row r="2904" spans="1:3" s="202" customFormat="1" x14ac:dyDescent="0.25"/>
    <row r="2905" spans="1:3" s="202" customFormat="1" x14ac:dyDescent="0.25"/>
    <row r="2906" spans="1:3" s="202" customFormat="1" x14ac:dyDescent="0.25"/>
    <row r="2907" spans="1:3" s="202" customFormat="1" x14ac:dyDescent="0.25"/>
    <row r="2908" spans="1:3" s="202" customFormat="1" x14ac:dyDescent="0.25"/>
    <row r="2909" spans="1:3" s="202" customFormat="1" x14ac:dyDescent="0.25"/>
    <row r="2910" spans="1:3" s="202" customFormat="1" x14ac:dyDescent="0.25"/>
    <row r="2911" spans="1:3" s="202" customFormat="1" x14ac:dyDescent="0.25"/>
    <row r="2912" spans="1:3" s="202" customFormat="1" x14ac:dyDescent="0.25"/>
    <row r="2913" spans="2:9" s="202" customFormat="1" x14ac:dyDescent="0.25"/>
    <row r="2914" spans="2:9" s="202" customFormat="1" x14ac:dyDescent="0.25"/>
    <row r="2915" spans="2:9" s="202" customFormat="1" x14ac:dyDescent="0.25"/>
    <row r="2916" spans="2:9" s="202" customFormat="1" x14ac:dyDescent="0.25"/>
    <row r="2917" spans="2:9" s="202" customFormat="1" x14ac:dyDescent="0.25"/>
    <row r="2918" spans="2:9" s="202" customFormat="1" x14ac:dyDescent="0.25"/>
    <row r="2919" spans="2:9" s="202" customFormat="1" x14ac:dyDescent="0.25"/>
    <row r="2920" spans="2:9" s="202" customFormat="1" x14ac:dyDescent="0.25">
      <c r="B2920" s="35" t="s">
        <v>191</v>
      </c>
      <c r="C2920" s="35" t="s">
        <v>192</v>
      </c>
      <c r="D2920" s="35" t="s">
        <v>193</v>
      </c>
      <c r="E2920" s="35" t="s">
        <v>194</v>
      </c>
      <c r="F2920" s="35" t="s">
        <v>195</v>
      </c>
      <c r="G2920" s="35" t="s">
        <v>196</v>
      </c>
      <c r="H2920" s="35" t="s">
        <v>197</v>
      </c>
      <c r="I2920" s="35" t="s">
        <v>198</v>
      </c>
    </row>
    <row r="2921" spans="2:9" s="202" customFormat="1" x14ac:dyDescent="0.25">
      <c r="B2921" s="34" t="s">
        <v>221</v>
      </c>
      <c r="C2921" s="36" t="s">
        <v>220</v>
      </c>
      <c r="D2921" s="319" t="s">
        <v>199</v>
      </c>
      <c r="E2921" s="319" t="s">
        <v>200</v>
      </c>
      <c r="F2921" s="319">
        <v>0.15</v>
      </c>
      <c r="G2921" s="34">
        <v>10.25</v>
      </c>
      <c r="H2921" s="33">
        <f>TRUNC(F2921*G2921,2)</f>
        <v>1.53</v>
      </c>
      <c r="I2921" s="319" t="s">
        <v>231</v>
      </c>
    </row>
    <row r="2922" spans="2:9" s="202" customFormat="1" x14ac:dyDescent="0.25">
      <c r="B2922" s="34" t="s">
        <v>221</v>
      </c>
      <c r="C2922" s="36" t="s">
        <v>220</v>
      </c>
      <c r="D2922" s="319" t="s">
        <v>185</v>
      </c>
      <c r="E2922" s="319" t="s">
        <v>200</v>
      </c>
      <c r="F2922" s="319">
        <v>0.15</v>
      </c>
      <c r="G2922" s="34">
        <v>5.27</v>
      </c>
      <c r="H2922" s="33">
        <f>TRUNC(F2922*G2922,2)</f>
        <v>0.79</v>
      </c>
      <c r="I2922" s="319" t="s">
        <v>231</v>
      </c>
    </row>
    <row r="2923" spans="2:9" s="202" customFormat="1" x14ac:dyDescent="0.25">
      <c r="B2923" s="34"/>
      <c r="C2923" s="36"/>
      <c r="D2923" s="319"/>
      <c r="E2923" s="319"/>
      <c r="F2923" s="319"/>
      <c r="G2923" s="34"/>
      <c r="H2923" s="33">
        <f>TRUNC(F2923*G2923,2)</f>
        <v>0</v>
      </c>
      <c r="I2923" s="319"/>
    </row>
    <row r="2924" spans="2:9" s="202" customFormat="1" x14ac:dyDescent="0.25">
      <c r="B2924" s="319"/>
      <c r="C2924" s="319"/>
      <c r="D2924" s="319" t="s">
        <v>208</v>
      </c>
      <c r="E2924" s="319"/>
      <c r="F2924" s="319"/>
      <c r="H2924" s="33">
        <f>H2921</f>
        <v>1.53</v>
      </c>
      <c r="I2924" s="319"/>
    </row>
    <row r="2925" spans="2:9" s="202" customFormat="1" x14ac:dyDescent="0.25">
      <c r="B2925" s="319"/>
      <c r="C2925" s="319"/>
      <c r="D2925" s="319" t="s">
        <v>209</v>
      </c>
      <c r="E2925" s="319"/>
      <c r="F2925" s="319"/>
      <c r="H2925" s="33">
        <f>H2922+H2923</f>
        <v>0.79</v>
      </c>
      <c r="I2925" s="319"/>
    </row>
    <row r="2926" spans="2:9" s="202" customFormat="1" x14ac:dyDescent="0.25">
      <c r="B2926" s="319"/>
      <c r="C2926" s="319"/>
      <c r="D2926" s="319" t="s">
        <v>210</v>
      </c>
      <c r="E2926" s="319"/>
      <c r="F2926" s="319"/>
      <c r="H2926" s="33">
        <f>H2924+H2925</f>
        <v>2.3200000000000003</v>
      </c>
      <c r="I2926" s="319"/>
    </row>
    <row r="2927" spans="2:9" s="202" customFormat="1" x14ac:dyDescent="0.25"/>
    <row r="2928" spans="2:9" s="202" customFormat="1" x14ac:dyDescent="0.25"/>
    <row r="2929" spans="1:3" s="202" customFormat="1" x14ac:dyDescent="0.25">
      <c r="A2929" s="21" t="s">
        <v>979</v>
      </c>
      <c r="B2929" s="22" t="s">
        <v>1097</v>
      </c>
      <c r="C2929" s="21" t="s">
        <v>1098</v>
      </c>
    </row>
    <row r="2930" spans="1:3" s="202" customFormat="1" x14ac:dyDescent="0.25"/>
    <row r="2931" spans="1:3" s="202" customFormat="1" x14ac:dyDescent="0.25"/>
    <row r="2932" spans="1:3" s="202" customFormat="1" x14ac:dyDescent="0.25"/>
    <row r="2933" spans="1:3" s="202" customFormat="1" x14ac:dyDescent="0.25"/>
    <row r="2934" spans="1:3" s="202" customFormat="1" x14ac:dyDescent="0.25"/>
    <row r="2935" spans="1:3" s="202" customFormat="1" x14ac:dyDescent="0.25"/>
    <row r="2936" spans="1:3" s="202" customFormat="1" x14ac:dyDescent="0.25"/>
    <row r="2937" spans="1:3" s="202" customFormat="1" x14ac:dyDescent="0.25"/>
    <row r="2938" spans="1:3" s="202" customFormat="1" x14ac:dyDescent="0.25"/>
    <row r="2939" spans="1:3" s="202" customFormat="1" x14ac:dyDescent="0.25"/>
    <row r="2940" spans="1:3" s="202" customFormat="1" x14ac:dyDescent="0.25"/>
    <row r="2941" spans="1:3" s="202" customFormat="1" x14ac:dyDescent="0.25"/>
    <row r="2942" spans="1:3" s="202" customFormat="1" x14ac:dyDescent="0.25"/>
    <row r="2943" spans="1:3" s="202" customFormat="1" x14ac:dyDescent="0.25"/>
    <row r="2944" spans="1:3" s="202" customFormat="1" ht="25.5" x14ac:dyDescent="0.25">
      <c r="A2944" s="21" t="s">
        <v>980</v>
      </c>
      <c r="B2944" s="22" t="s">
        <v>1099</v>
      </c>
      <c r="C2944" s="21" t="s">
        <v>1100</v>
      </c>
    </row>
    <row r="2945" spans="1:3" s="202" customFormat="1" x14ac:dyDescent="0.25"/>
    <row r="2946" spans="1:3" s="202" customFormat="1" x14ac:dyDescent="0.25"/>
    <row r="2947" spans="1:3" s="202" customFormat="1" x14ac:dyDescent="0.25"/>
    <row r="2948" spans="1:3" s="202" customFormat="1" x14ac:dyDescent="0.25"/>
    <row r="2949" spans="1:3" s="202" customFormat="1" x14ac:dyDescent="0.25"/>
    <row r="2950" spans="1:3" s="202" customFormat="1" x14ac:dyDescent="0.25"/>
    <row r="2951" spans="1:3" s="202" customFormat="1" x14ac:dyDescent="0.25"/>
    <row r="2952" spans="1:3" s="202" customFormat="1" x14ac:dyDescent="0.25"/>
    <row r="2953" spans="1:3" s="202" customFormat="1" x14ac:dyDescent="0.25"/>
    <row r="2954" spans="1:3" s="202" customFormat="1" x14ac:dyDescent="0.25"/>
    <row r="2955" spans="1:3" s="202" customFormat="1" x14ac:dyDescent="0.25"/>
    <row r="2956" spans="1:3" s="202" customFormat="1" x14ac:dyDescent="0.25"/>
    <row r="2957" spans="1:3" s="202" customFormat="1" x14ac:dyDescent="0.25"/>
    <row r="2958" spans="1:3" s="202" customFormat="1" x14ac:dyDescent="0.25"/>
    <row r="2959" spans="1:3" s="202" customFormat="1" x14ac:dyDescent="0.25"/>
    <row r="2960" spans="1:3" s="202" customFormat="1" ht="25.5" x14ac:dyDescent="0.25">
      <c r="A2960" s="21" t="s">
        <v>981</v>
      </c>
      <c r="B2960" s="22" t="s">
        <v>1101</v>
      </c>
      <c r="C2960" s="21" t="s">
        <v>986</v>
      </c>
    </row>
    <row r="2965" spans="1:3" ht="25.5" x14ac:dyDescent="0.25">
      <c r="A2965" s="21" t="s">
        <v>982</v>
      </c>
      <c r="B2965" s="22" t="s">
        <v>1102</v>
      </c>
      <c r="C2965" s="21" t="s">
        <v>987</v>
      </c>
    </row>
    <row r="2967" spans="1:3" s="202" customFormat="1" x14ac:dyDescent="0.25"/>
    <row r="2970" spans="1:3" ht="25.5" x14ac:dyDescent="0.25">
      <c r="A2970" s="21" t="s">
        <v>983</v>
      </c>
      <c r="B2970" s="22" t="s">
        <v>1105</v>
      </c>
      <c r="C2970" s="21" t="s">
        <v>988</v>
      </c>
    </row>
    <row r="2972" spans="1:3" s="202" customFormat="1" x14ac:dyDescent="0.25"/>
    <row r="2973" spans="1:3" s="202" customFormat="1" x14ac:dyDescent="0.25"/>
    <row r="2974" spans="1:3" s="202" customFormat="1" x14ac:dyDescent="0.25"/>
    <row r="2975" spans="1:3" s="202" customFormat="1" x14ac:dyDescent="0.25"/>
    <row r="2976" spans="1:3" s="202" customFormat="1" x14ac:dyDescent="0.25"/>
    <row r="2977" spans="2:9" s="202" customFormat="1" x14ac:dyDescent="0.25"/>
    <row r="2978" spans="2:9" s="202" customFormat="1" x14ac:dyDescent="0.25"/>
    <row r="2979" spans="2:9" s="202" customFormat="1" x14ac:dyDescent="0.25"/>
    <row r="2980" spans="2:9" s="202" customFormat="1" x14ac:dyDescent="0.25"/>
    <row r="2981" spans="2:9" s="202" customFormat="1" x14ac:dyDescent="0.25"/>
    <row r="2982" spans="2:9" s="202" customFormat="1" x14ac:dyDescent="0.25"/>
    <row r="2983" spans="2:9" s="202" customFormat="1" x14ac:dyDescent="0.25"/>
    <row r="2984" spans="2:9" s="202" customFormat="1" x14ac:dyDescent="0.25"/>
    <row r="2985" spans="2:9" s="202" customFormat="1" x14ac:dyDescent="0.25"/>
    <row r="2986" spans="2:9" s="202" customFormat="1" x14ac:dyDescent="0.25"/>
    <row r="2987" spans="2:9" s="202" customFormat="1" x14ac:dyDescent="0.25"/>
    <row r="2988" spans="2:9" s="202" customFormat="1" x14ac:dyDescent="0.25"/>
    <row r="2989" spans="2:9" s="202" customFormat="1" x14ac:dyDescent="0.25"/>
    <row r="2990" spans="2:9" s="202" customFormat="1" x14ac:dyDescent="0.25"/>
    <row r="2991" spans="2:9" s="202" customFormat="1" x14ac:dyDescent="0.25">
      <c r="B2991" s="35" t="s">
        <v>191</v>
      </c>
      <c r="C2991" s="35" t="s">
        <v>192</v>
      </c>
      <c r="D2991" s="35" t="s">
        <v>193</v>
      </c>
      <c r="E2991" s="35" t="s">
        <v>194</v>
      </c>
      <c r="F2991" s="35" t="s">
        <v>195</v>
      </c>
      <c r="G2991" s="35" t="s">
        <v>196</v>
      </c>
      <c r="H2991" s="35" t="s">
        <v>197</v>
      </c>
      <c r="I2991" s="35" t="s">
        <v>198</v>
      </c>
    </row>
    <row r="2992" spans="2:9" s="202" customFormat="1" x14ac:dyDescent="0.25">
      <c r="B2992" s="34" t="s">
        <v>1104</v>
      </c>
      <c r="C2992" s="36" t="s">
        <v>1103</v>
      </c>
      <c r="D2992" s="319" t="s">
        <v>199</v>
      </c>
      <c r="E2992" s="319" t="s">
        <v>200</v>
      </c>
      <c r="F2992" s="319">
        <v>0.5</v>
      </c>
      <c r="G2992" s="34">
        <v>14.92</v>
      </c>
      <c r="H2992" s="33">
        <f>TRUNC(F2992*G2992,2)</f>
        <v>7.46</v>
      </c>
      <c r="I2992" s="319" t="s">
        <v>231</v>
      </c>
    </row>
    <row r="2993" spans="2:9" s="202" customFormat="1" x14ac:dyDescent="0.25">
      <c r="B2993" s="34" t="s">
        <v>1104</v>
      </c>
      <c r="C2993" s="36" t="s">
        <v>1103</v>
      </c>
      <c r="D2993" s="319" t="s">
        <v>185</v>
      </c>
      <c r="E2993" s="319" t="s">
        <v>200</v>
      </c>
      <c r="F2993" s="319">
        <v>0.5</v>
      </c>
      <c r="G2993" s="34">
        <v>4.49</v>
      </c>
      <c r="H2993" s="33">
        <f>TRUNC(F2993*G2993,2)</f>
        <v>2.2400000000000002</v>
      </c>
      <c r="I2993" s="319" t="s">
        <v>231</v>
      </c>
    </row>
    <row r="2994" spans="2:9" s="202" customFormat="1" x14ac:dyDescent="0.25">
      <c r="B2994" s="34" t="s">
        <v>1107</v>
      </c>
      <c r="C2994" s="36" t="s">
        <v>1106</v>
      </c>
      <c r="D2994" s="319" t="s">
        <v>185</v>
      </c>
      <c r="E2994" s="319" t="s">
        <v>254</v>
      </c>
      <c r="F2994" s="319">
        <v>1</v>
      </c>
      <c r="G2994" s="34">
        <v>88.81</v>
      </c>
      <c r="H2994" s="33">
        <f>TRUNC(F2994*G2994,2)</f>
        <v>88.81</v>
      </c>
      <c r="I2994" s="319"/>
    </row>
    <row r="2995" spans="2:9" s="202" customFormat="1" x14ac:dyDescent="0.25">
      <c r="B2995" s="319"/>
      <c r="C2995" s="319"/>
      <c r="D2995" s="319" t="s">
        <v>208</v>
      </c>
      <c r="E2995" s="319"/>
      <c r="F2995" s="319"/>
      <c r="H2995" s="33">
        <f>H2992</f>
        <v>7.46</v>
      </c>
      <c r="I2995" s="319"/>
    </row>
    <row r="2996" spans="2:9" s="202" customFormat="1" x14ac:dyDescent="0.25">
      <c r="B2996" s="319"/>
      <c r="C2996" s="319"/>
      <c r="D2996" s="319" t="s">
        <v>209</v>
      </c>
      <c r="E2996" s="319"/>
      <c r="F2996" s="319"/>
      <c r="H2996" s="33">
        <f>H2993+H2994</f>
        <v>91.05</v>
      </c>
      <c r="I2996" s="319"/>
    </row>
    <row r="2997" spans="2:9" s="202" customFormat="1" x14ac:dyDescent="0.25">
      <c r="B2997" s="319"/>
      <c r="C2997" s="319"/>
      <c r="D2997" s="319" t="s">
        <v>210</v>
      </c>
      <c r="E2997" s="319"/>
      <c r="F2997" s="319"/>
      <c r="H2997" s="33">
        <f>H2995+H2996</f>
        <v>98.509999999999991</v>
      </c>
      <c r="I2997" s="319"/>
    </row>
    <row r="2999" spans="2:9" s="202" customFormat="1" x14ac:dyDescent="0.25"/>
    <row r="3000" spans="2:9" s="202" customFormat="1" x14ac:dyDescent="0.25"/>
    <row r="3001" spans="2:9" s="202" customFormat="1" x14ac:dyDescent="0.25"/>
    <row r="3002" spans="2:9" s="202" customFormat="1" x14ac:dyDescent="0.25"/>
    <row r="3003" spans="2:9" s="202" customFormat="1" x14ac:dyDescent="0.25"/>
    <row r="3004" spans="2:9" s="202" customFormat="1" x14ac:dyDescent="0.25"/>
    <row r="3005" spans="2:9" s="202" customFormat="1" x14ac:dyDescent="0.25"/>
    <row r="3006" spans="2:9" s="202" customFormat="1" x14ac:dyDescent="0.25"/>
    <row r="3007" spans="2:9" s="202" customFormat="1" x14ac:dyDescent="0.25"/>
    <row r="3008" spans="2:9" s="202" customFormat="1" x14ac:dyDescent="0.25"/>
    <row r="3009" spans="1:3" s="202" customFormat="1" x14ac:dyDescent="0.25"/>
    <row r="3010" spans="1:3" s="202" customFormat="1" x14ac:dyDescent="0.25"/>
    <row r="3011" spans="1:3" s="202" customFormat="1" x14ac:dyDescent="0.25"/>
    <row r="3012" spans="1:3" s="202" customFormat="1" x14ac:dyDescent="0.25"/>
    <row r="3013" spans="1:3" s="202" customFormat="1" x14ac:dyDescent="0.25"/>
    <row r="3016" spans="1:3" x14ac:dyDescent="0.25">
      <c r="A3016" s="21" t="s">
        <v>22</v>
      </c>
      <c r="B3016" s="22" t="s">
        <v>647</v>
      </c>
      <c r="C3016" s="21" t="s">
        <v>39</v>
      </c>
    </row>
    <row r="3026" spans="1:3" x14ac:dyDescent="0.25">
      <c r="A3026" s="21" t="s">
        <v>23</v>
      </c>
      <c r="B3026" s="22" t="s">
        <v>648</v>
      </c>
      <c r="C3026" s="21" t="s">
        <v>40</v>
      </c>
    </row>
    <row r="3035" spans="1:3" x14ac:dyDescent="0.25">
      <c r="A3035" s="21" t="s">
        <v>24</v>
      </c>
      <c r="B3035" s="22" t="s">
        <v>649</v>
      </c>
      <c r="C3035" s="21" t="s">
        <v>41</v>
      </c>
    </row>
    <row r="3044" spans="1:3" x14ac:dyDescent="0.25">
      <c r="A3044" s="21" t="s">
        <v>25</v>
      </c>
      <c r="B3044" s="22" t="s">
        <v>650</v>
      </c>
      <c r="C3044" s="21" t="s">
        <v>42</v>
      </c>
    </row>
    <row r="3054" spans="1:3" x14ac:dyDescent="0.25">
      <c r="A3054" s="21" t="s">
        <v>26</v>
      </c>
      <c r="B3054" s="22" t="s">
        <v>651</v>
      </c>
      <c r="C3054" s="21" t="s">
        <v>270</v>
      </c>
    </row>
    <row r="3064" spans="1:3" s="202" customFormat="1" x14ac:dyDescent="0.25"/>
    <row r="3065" spans="1:3" s="202" customFormat="1" x14ac:dyDescent="0.25">
      <c r="A3065" s="21" t="s">
        <v>27</v>
      </c>
      <c r="B3065" s="22" t="s">
        <v>882</v>
      </c>
      <c r="C3065" s="21" t="s">
        <v>883</v>
      </c>
    </row>
    <row r="3066" spans="1:3" s="202" customFormat="1" x14ac:dyDescent="0.25"/>
    <row r="3067" spans="1:3" s="202" customFormat="1" x14ac:dyDescent="0.25"/>
    <row r="3068" spans="1:3" s="202" customFormat="1" x14ac:dyDescent="0.25"/>
    <row r="3069" spans="1:3" s="202" customFormat="1" x14ac:dyDescent="0.25"/>
    <row r="3070" spans="1:3" s="202" customFormat="1" x14ac:dyDescent="0.25"/>
    <row r="3071" spans="1:3" s="202" customFormat="1" x14ac:dyDescent="0.25"/>
    <row r="3072" spans="1:3" s="202" customFormat="1" x14ac:dyDescent="0.25"/>
    <row r="3073" spans="1:3" s="202" customFormat="1" x14ac:dyDescent="0.25"/>
    <row r="3074" spans="1:3" s="202" customFormat="1" x14ac:dyDescent="0.25"/>
    <row r="3075" spans="1:3" s="202" customFormat="1" x14ac:dyDescent="0.25">
      <c r="A3075" s="21" t="s">
        <v>28</v>
      </c>
      <c r="B3075" s="22" t="s">
        <v>884</v>
      </c>
      <c r="C3075" s="21" t="s">
        <v>885</v>
      </c>
    </row>
    <row r="3076" spans="1:3" s="202" customFormat="1" x14ac:dyDescent="0.25"/>
    <row r="3077" spans="1:3" s="202" customFormat="1" x14ac:dyDescent="0.25"/>
    <row r="3078" spans="1:3" s="202" customFormat="1" x14ac:dyDescent="0.25"/>
    <row r="3079" spans="1:3" s="202" customFormat="1" x14ac:dyDescent="0.25"/>
    <row r="3080" spans="1:3" s="202" customFormat="1" x14ac:dyDescent="0.25"/>
    <row r="3081" spans="1:3" s="202" customFormat="1" x14ac:dyDescent="0.25"/>
    <row r="3082" spans="1:3" s="202" customFormat="1" x14ac:dyDescent="0.25"/>
    <row r="3083" spans="1:3" s="202" customFormat="1" x14ac:dyDescent="0.25"/>
    <row r="3084" spans="1:3" s="202" customFormat="1" x14ac:dyDescent="0.25"/>
    <row r="3085" spans="1:3" ht="25.5" x14ac:dyDescent="0.25">
      <c r="A3085" s="21" t="s">
        <v>271</v>
      </c>
      <c r="B3085" s="22" t="s">
        <v>652</v>
      </c>
      <c r="C3085" s="21" t="s">
        <v>369</v>
      </c>
    </row>
    <row r="3096" spans="1:3" x14ac:dyDescent="0.25">
      <c r="A3096" s="21" t="s">
        <v>272</v>
      </c>
      <c r="B3096" s="22" t="s">
        <v>653</v>
      </c>
      <c r="C3096" s="21" t="s">
        <v>623</v>
      </c>
    </row>
    <row r="3103" spans="1:3" x14ac:dyDescent="0.25">
      <c r="A3103" s="21" t="s">
        <v>370</v>
      </c>
      <c r="B3103" s="22" t="s">
        <v>654</v>
      </c>
      <c r="C3103" s="21" t="s">
        <v>624</v>
      </c>
    </row>
    <row r="3110" spans="1:3" ht="25.5" x14ac:dyDescent="0.25">
      <c r="A3110" s="21" t="s">
        <v>504</v>
      </c>
      <c r="B3110" s="176" t="s">
        <v>998</v>
      </c>
      <c r="C3110" s="175" t="s">
        <v>999</v>
      </c>
    </row>
    <row r="3122" spans="1:3" s="202" customFormat="1" x14ac:dyDescent="0.25"/>
    <row r="3123" spans="1:3" s="202" customFormat="1" x14ac:dyDescent="0.25"/>
    <row r="3124" spans="1:3" s="202" customFormat="1" x14ac:dyDescent="0.25"/>
    <row r="3125" spans="1:3" s="202" customFormat="1" x14ac:dyDescent="0.25"/>
    <row r="3126" spans="1:3" s="202" customFormat="1" x14ac:dyDescent="0.25"/>
    <row r="3128" spans="1:3" x14ac:dyDescent="0.25">
      <c r="A3128" s="21" t="s">
        <v>575</v>
      </c>
      <c r="B3128" s="176" t="s">
        <v>1000</v>
      </c>
      <c r="C3128" s="175" t="s">
        <v>1001</v>
      </c>
    </row>
    <row r="3137" spans="1:3" s="202" customFormat="1" x14ac:dyDescent="0.25"/>
    <row r="3138" spans="1:3" s="202" customFormat="1" x14ac:dyDescent="0.25"/>
    <row r="3139" spans="1:3" s="202" customFormat="1" x14ac:dyDescent="0.25"/>
    <row r="3141" spans="1:3" s="202" customFormat="1" x14ac:dyDescent="0.25"/>
    <row r="3142" spans="1:3" ht="38.25" x14ac:dyDescent="0.25">
      <c r="A3142" s="23" t="s">
        <v>373</v>
      </c>
      <c r="B3142" s="23" t="s">
        <v>796</v>
      </c>
      <c r="C3142" s="23" t="s">
        <v>797</v>
      </c>
    </row>
    <row r="3147" spans="1:3" s="202" customFormat="1" x14ac:dyDescent="0.25"/>
    <row r="3148" spans="1:3" s="202" customFormat="1" x14ac:dyDescent="0.25"/>
    <row r="3149" spans="1:3" s="202" customFormat="1" x14ac:dyDescent="0.25"/>
    <row r="3150" spans="1:3" s="202" customFormat="1" x14ac:dyDescent="0.25"/>
    <row r="3151" spans="1:3" s="202" customFormat="1" x14ac:dyDescent="0.25"/>
    <row r="3152" spans="1:3" s="202" customFormat="1" x14ac:dyDescent="0.25"/>
    <row r="3153" s="202" customFormat="1" x14ac:dyDescent="0.25"/>
    <row r="3154" s="202" customFormat="1" x14ac:dyDescent="0.25"/>
    <row r="3155" s="202" customFormat="1" x14ac:dyDescent="0.25"/>
    <row r="3156" s="202" customFormat="1" x14ac:dyDescent="0.25"/>
    <row r="3157" s="202" customFormat="1" x14ac:dyDescent="0.25"/>
    <row r="3158" s="202" customFormat="1" x14ac:dyDescent="0.25"/>
    <row r="3159" s="202" customFormat="1" x14ac:dyDescent="0.25"/>
    <row r="3160" s="202" customFormat="1" x14ac:dyDescent="0.25"/>
    <row r="3161" s="202" customFormat="1" x14ac:dyDescent="0.25"/>
    <row r="3162" s="202" customFormat="1" x14ac:dyDescent="0.25"/>
    <row r="3163" s="202" customFormat="1" x14ac:dyDescent="0.25"/>
    <row r="3164" s="202" customFormat="1" x14ac:dyDescent="0.25"/>
    <row r="3165" s="202" customFormat="1" x14ac:dyDescent="0.25"/>
    <row r="3166" s="202" customFormat="1" x14ac:dyDescent="0.25"/>
    <row r="3167" s="202" customFormat="1" x14ac:dyDescent="0.25"/>
    <row r="3168" s="202" customFormat="1" x14ac:dyDescent="0.25"/>
    <row r="3169" spans="2:9" s="202" customFormat="1" x14ac:dyDescent="0.25"/>
    <row r="3170" spans="2:9" s="202" customFormat="1" x14ac:dyDescent="0.25"/>
    <row r="3171" spans="2:9" s="202" customFormat="1" x14ac:dyDescent="0.25"/>
    <row r="3172" spans="2:9" s="202" customFormat="1" x14ac:dyDescent="0.25"/>
    <row r="3173" spans="2:9" s="202" customFormat="1" x14ac:dyDescent="0.25">
      <c r="B3173" s="362" t="s">
        <v>798</v>
      </c>
      <c r="C3173" s="363"/>
      <c r="D3173" s="363"/>
      <c r="E3173" s="363"/>
      <c r="F3173" s="363"/>
      <c r="G3173" s="363"/>
      <c r="H3173" s="363"/>
      <c r="I3173" s="363"/>
    </row>
    <row r="3174" spans="2:9" s="202" customFormat="1" x14ac:dyDescent="0.25">
      <c r="B3174" s="362" t="s">
        <v>799</v>
      </c>
      <c r="C3174" s="363"/>
      <c r="D3174" s="363"/>
      <c r="E3174" s="363"/>
      <c r="F3174" s="363"/>
      <c r="G3174" s="363"/>
      <c r="H3174" s="363"/>
      <c r="I3174" s="363"/>
    </row>
    <row r="3175" spans="2:9" s="202" customFormat="1" x14ac:dyDescent="0.25">
      <c r="B3175" s="227"/>
      <c r="C3175" s="227"/>
      <c r="D3175" s="227"/>
      <c r="E3175" s="227"/>
      <c r="F3175" s="227"/>
      <c r="G3175" s="227"/>
      <c r="H3175" s="227"/>
      <c r="I3175" s="227"/>
    </row>
    <row r="3176" spans="2:9" s="202" customFormat="1" x14ac:dyDescent="0.25">
      <c r="B3176" s="363" t="s">
        <v>751</v>
      </c>
      <c r="C3176" s="363"/>
      <c r="D3176" s="363"/>
      <c r="E3176" s="363"/>
      <c r="F3176" s="363"/>
      <c r="G3176" s="363"/>
      <c r="H3176" s="363"/>
      <c r="I3176" s="363"/>
    </row>
    <row r="3177" spans="2:9" s="202" customFormat="1" x14ac:dyDescent="0.25">
      <c r="B3177" s="227"/>
      <c r="C3177" s="227"/>
      <c r="D3177" s="227"/>
      <c r="E3177" s="227"/>
      <c r="F3177" s="227"/>
      <c r="G3177" s="227"/>
      <c r="H3177" s="227"/>
      <c r="I3177" s="227"/>
    </row>
    <row r="3178" spans="2:9" s="202" customFormat="1" x14ac:dyDescent="0.25">
      <c r="B3178" s="363" t="s">
        <v>795</v>
      </c>
      <c r="C3178" s="363"/>
      <c r="D3178" s="363"/>
      <c r="E3178" s="363"/>
      <c r="F3178" s="363"/>
      <c r="G3178" s="363"/>
      <c r="H3178" s="363"/>
      <c r="I3178" s="363"/>
    </row>
    <row r="3179" spans="2:9" s="202" customFormat="1" x14ac:dyDescent="0.25">
      <c r="B3179" s="227"/>
      <c r="C3179" s="227"/>
      <c r="D3179" s="227"/>
      <c r="E3179" s="227"/>
      <c r="F3179" s="227"/>
      <c r="G3179" s="227"/>
      <c r="H3179" s="227"/>
      <c r="I3179" s="227"/>
    </row>
    <row r="3180" spans="2:9" s="202" customFormat="1" x14ac:dyDescent="0.25">
      <c r="B3180" s="226" t="s">
        <v>191</v>
      </c>
      <c r="C3180" s="226" t="s">
        <v>192</v>
      </c>
      <c r="D3180" s="226" t="s">
        <v>193</v>
      </c>
      <c r="E3180" s="226" t="s">
        <v>194</v>
      </c>
      <c r="F3180" s="226" t="s">
        <v>195</v>
      </c>
      <c r="G3180" s="226" t="s">
        <v>196</v>
      </c>
      <c r="H3180" s="226" t="s">
        <v>197</v>
      </c>
      <c r="I3180" s="226" t="s">
        <v>198</v>
      </c>
    </row>
    <row r="3181" spans="2:9" s="202" customFormat="1" x14ac:dyDescent="0.25">
      <c r="B3181" s="227" t="s">
        <v>221</v>
      </c>
      <c r="C3181" s="32" t="s">
        <v>220</v>
      </c>
      <c r="D3181" s="227" t="s">
        <v>199</v>
      </c>
      <c r="E3181" s="227" t="s">
        <v>200</v>
      </c>
      <c r="F3181" s="227">
        <v>0.25</v>
      </c>
      <c r="G3181" s="34">
        <v>10.25</v>
      </c>
      <c r="H3181" s="33">
        <f t="shared" ref="H3181:H3187" si="30">TRUNC(F3181*G3181,2)</f>
        <v>2.56</v>
      </c>
      <c r="I3181" s="227" t="s">
        <v>800</v>
      </c>
    </row>
    <row r="3182" spans="2:9" s="202" customFormat="1" x14ac:dyDescent="0.25">
      <c r="B3182" s="227" t="s">
        <v>221</v>
      </c>
      <c r="C3182" s="32" t="s">
        <v>220</v>
      </c>
      <c r="D3182" s="227" t="s">
        <v>185</v>
      </c>
      <c r="E3182" s="227" t="s">
        <v>200</v>
      </c>
      <c r="F3182" s="227">
        <v>0.25</v>
      </c>
      <c r="G3182" s="34">
        <v>5.27</v>
      </c>
      <c r="H3182" s="33">
        <f t="shared" si="30"/>
        <v>1.31</v>
      </c>
      <c r="I3182" s="227"/>
    </row>
    <row r="3183" spans="2:9" s="202" customFormat="1" x14ac:dyDescent="0.25">
      <c r="B3183" s="227" t="s">
        <v>805</v>
      </c>
      <c r="C3183" s="227" t="s">
        <v>804</v>
      </c>
      <c r="D3183" s="227" t="s">
        <v>199</v>
      </c>
      <c r="E3183" s="227" t="s">
        <v>200</v>
      </c>
      <c r="F3183" s="227">
        <v>0.5</v>
      </c>
      <c r="G3183" s="34">
        <v>14.77</v>
      </c>
      <c r="H3183" s="33">
        <f t="shared" si="30"/>
        <v>7.38</v>
      </c>
      <c r="I3183" s="227" t="s">
        <v>801</v>
      </c>
    </row>
    <row r="3184" spans="2:9" s="202" customFormat="1" x14ac:dyDescent="0.25">
      <c r="B3184" s="227" t="s">
        <v>805</v>
      </c>
      <c r="C3184" s="227" t="s">
        <v>804</v>
      </c>
      <c r="D3184" s="227" t="s">
        <v>185</v>
      </c>
      <c r="E3184" s="227" t="s">
        <v>200</v>
      </c>
      <c r="F3184" s="227">
        <v>0.5</v>
      </c>
      <c r="G3184" s="34">
        <v>5.38</v>
      </c>
      <c r="H3184" s="33">
        <f t="shared" si="30"/>
        <v>2.69</v>
      </c>
      <c r="I3184" s="227"/>
    </row>
    <row r="3185" spans="2:9" s="202" customFormat="1" x14ac:dyDescent="0.25">
      <c r="B3185" s="227" t="s">
        <v>807</v>
      </c>
      <c r="C3185" s="227" t="s">
        <v>806</v>
      </c>
      <c r="D3185" s="227" t="s">
        <v>185</v>
      </c>
      <c r="E3185" s="227" t="s">
        <v>224</v>
      </c>
      <c r="F3185" s="227">
        <f>1/0.16</f>
        <v>6.25</v>
      </c>
      <c r="G3185" s="227">
        <v>9.5299999999999994</v>
      </c>
      <c r="H3185" s="33">
        <f t="shared" si="30"/>
        <v>59.56</v>
      </c>
      <c r="I3185" s="227" t="s">
        <v>802</v>
      </c>
    </row>
    <row r="3186" spans="2:9" s="202" customFormat="1" x14ac:dyDescent="0.25">
      <c r="B3186" s="227" t="s">
        <v>1002</v>
      </c>
      <c r="C3186" s="227" t="s">
        <v>808</v>
      </c>
      <c r="D3186" s="227" t="s">
        <v>185</v>
      </c>
      <c r="E3186" s="227" t="s">
        <v>203</v>
      </c>
      <c r="F3186" s="227">
        <f>0.4*0.4*0.05*6.25</f>
        <v>5.000000000000001E-2</v>
      </c>
      <c r="G3186" s="227">
        <v>62</v>
      </c>
      <c r="H3186" s="33">
        <f t="shared" si="30"/>
        <v>3.1</v>
      </c>
      <c r="I3186" s="227" t="s">
        <v>803</v>
      </c>
    </row>
    <row r="3187" spans="2:9" s="202" customFormat="1" x14ac:dyDescent="0.25">
      <c r="B3187" s="227" t="s">
        <v>215</v>
      </c>
      <c r="C3187" s="227" t="s">
        <v>212</v>
      </c>
      <c r="D3187" s="227" t="s">
        <v>185</v>
      </c>
      <c r="E3187" s="227" t="s">
        <v>203</v>
      </c>
      <c r="F3187" s="227">
        <f>0.4*0.4*0.05*6.25</f>
        <v>5.000000000000001E-2</v>
      </c>
      <c r="G3187" s="227">
        <v>54.9</v>
      </c>
      <c r="H3187" s="33">
        <f t="shared" si="30"/>
        <v>2.74</v>
      </c>
      <c r="I3187" s="227" t="s">
        <v>803</v>
      </c>
    </row>
    <row r="3188" spans="2:9" s="202" customFormat="1" x14ac:dyDescent="0.25">
      <c r="B3188" s="227"/>
      <c r="C3188" s="227"/>
      <c r="D3188" s="227" t="s">
        <v>208</v>
      </c>
      <c r="E3188" s="227"/>
      <c r="F3188" s="227"/>
      <c r="H3188" s="33">
        <f>H3181+H3183</f>
        <v>9.94</v>
      </c>
      <c r="I3188" s="227"/>
    </row>
    <row r="3189" spans="2:9" s="202" customFormat="1" x14ac:dyDescent="0.25">
      <c r="B3189" s="227"/>
      <c r="C3189" s="227"/>
      <c r="D3189" s="227" t="s">
        <v>209</v>
      </c>
      <c r="E3189" s="227"/>
      <c r="F3189" s="227"/>
      <c r="H3189" s="33">
        <f>H3182+H3184+H3185+H3186+H3187</f>
        <v>69.399999999999991</v>
      </c>
      <c r="I3189" s="227"/>
    </row>
    <row r="3190" spans="2:9" s="202" customFormat="1" x14ac:dyDescent="0.25">
      <c r="B3190" s="227"/>
      <c r="C3190" s="227"/>
      <c r="D3190" s="227" t="s">
        <v>210</v>
      </c>
      <c r="E3190" s="227"/>
      <c r="F3190" s="227"/>
      <c r="H3190" s="33">
        <f>H3188+H3189</f>
        <v>79.339999999999989</v>
      </c>
      <c r="I3190" s="227"/>
    </row>
    <row r="3191" spans="2:9" s="202" customFormat="1" x14ac:dyDescent="0.25"/>
    <row r="3195" spans="2:9" s="202" customFormat="1" x14ac:dyDescent="0.25"/>
    <row r="3196" spans="2:9" s="202" customFormat="1" x14ac:dyDescent="0.25"/>
    <row r="3197" spans="2:9" s="202" customFormat="1" x14ac:dyDescent="0.25"/>
    <row r="3198" spans="2:9" s="202" customFormat="1" x14ac:dyDescent="0.25"/>
    <row r="3199" spans="2:9" s="202" customFormat="1" x14ac:dyDescent="0.25"/>
    <row r="3200" spans="2:9" s="202" customFormat="1" x14ac:dyDescent="0.25"/>
    <row r="3201" spans="1:3" s="202" customFormat="1" x14ac:dyDescent="0.25"/>
    <row r="3202" spans="1:3" s="202" customFormat="1" x14ac:dyDescent="0.25"/>
    <row r="3203" spans="1:3" s="202" customFormat="1" x14ac:dyDescent="0.25"/>
    <row r="3206" spans="1:3" s="202" customFormat="1" x14ac:dyDescent="0.25"/>
    <row r="3207" spans="1:3" s="202" customFormat="1" x14ac:dyDescent="0.25"/>
    <row r="3210" spans="1:3" s="202" customFormat="1" x14ac:dyDescent="0.25"/>
    <row r="3211" spans="1:3" s="202" customFormat="1" x14ac:dyDescent="0.25"/>
    <row r="3212" spans="1:3" s="202" customFormat="1" ht="38.25" x14ac:dyDescent="0.25">
      <c r="A3212" s="23" t="s">
        <v>505</v>
      </c>
      <c r="B3212" s="23" t="s">
        <v>810</v>
      </c>
      <c r="C3212" s="23" t="s">
        <v>811</v>
      </c>
    </row>
    <row r="3213" spans="1:3" s="202" customFormat="1" x14ac:dyDescent="0.25"/>
    <row r="3214" spans="1:3" s="202" customFormat="1" x14ac:dyDescent="0.25"/>
    <row r="3215" spans="1:3" s="202" customFormat="1" x14ac:dyDescent="0.25"/>
    <row r="3216" spans="1:3" s="202" customFormat="1" x14ac:dyDescent="0.25"/>
    <row r="3217" s="202" customFormat="1" x14ac:dyDescent="0.25"/>
    <row r="3218" s="202" customFormat="1" x14ac:dyDescent="0.25"/>
    <row r="3219" s="202" customFormat="1" x14ac:dyDescent="0.25"/>
    <row r="3220" s="202" customFormat="1" x14ac:dyDescent="0.25"/>
    <row r="3221" s="202" customFormat="1" x14ac:dyDescent="0.25"/>
    <row r="3222" s="202" customFormat="1" x14ac:dyDescent="0.25"/>
    <row r="3223" s="202" customFormat="1" x14ac:dyDescent="0.25"/>
    <row r="3224" s="202" customFormat="1" x14ac:dyDescent="0.25"/>
    <row r="3225" s="202" customFormat="1" x14ac:dyDescent="0.25"/>
    <row r="3226" s="202" customFormat="1" x14ac:dyDescent="0.25"/>
    <row r="3227" s="202" customFormat="1" x14ac:dyDescent="0.25"/>
    <row r="3228" s="202" customFormat="1" x14ac:dyDescent="0.25"/>
    <row r="3229" s="202" customFormat="1" x14ac:dyDescent="0.25"/>
    <row r="3230" s="202" customFormat="1" x14ac:dyDescent="0.25"/>
    <row r="3231" s="202" customFormat="1" x14ac:dyDescent="0.25"/>
    <row r="3232" s="202" customFormat="1" x14ac:dyDescent="0.25"/>
    <row r="3233" spans="2:9" s="202" customFormat="1" x14ac:dyDescent="0.25"/>
    <row r="3234" spans="2:9" s="202" customFormat="1" x14ac:dyDescent="0.25"/>
    <row r="3235" spans="2:9" s="202" customFormat="1" x14ac:dyDescent="0.25"/>
    <row r="3236" spans="2:9" s="202" customFormat="1" x14ac:dyDescent="0.25"/>
    <row r="3237" spans="2:9" s="202" customFormat="1" x14ac:dyDescent="0.25"/>
    <row r="3238" spans="2:9" s="202" customFormat="1" x14ac:dyDescent="0.25"/>
    <row r="3239" spans="2:9" s="202" customFormat="1" x14ac:dyDescent="0.25"/>
    <row r="3240" spans="2:9" s="202" customFormat="1" x14ac:dyDescent="0.25"/>
    <row r="3241" spans="2:9" s="202" customFormat="1" x14ac:dyDescent="0.25">
      <c r="B3241" s="367" t="s">
        <v>813</v>
      </c>
      <c r="C3241" s="363"/>
      <c r="D3241" s="363"/>
      <c r="E3241" s="363"/>
      <c r="F3241" s="363"/>
      <c r="G3241" s="363"/>
      <c r="H3241" s="363"/>
      <c r="I3241" s="363"/>
    </row>
    <row r="3242" spans="2:9" s="202" customFormat="1" x14ac:dyDescent="0.25">
      <c r="B3242" s="367" t="s">
        <v>814</v>
      </c>
      <c r="C3242" s="363"/>
      <c r="D3242" s="363"/>
      <c r="E3242" s="363"/>
      <c r="F3242" s="363"/>
      <c r="G3242" s="363"/>
      <c r="H3242" s="363"/>
      <c r="I3242" s="363"/>
    </row>
    <row r="3243" spans="2:9" s="202" customFormat="1" x14ac:dyDescent="0.25">
      <c r="B3243" s="227"/>
      <c r="C3243" s="227"/>
      <c r="D3243" s="227"/>
      <c r="E3243" s="227"/>
      <c r="F3243" s="227"/>
      <c r="G3243" s="227"/>
      <c r="H3243" s="227"/>
      <c r="I3243" s="227"/>
    </row>
    <row r="3244" spans="2:9" s="202" customFormat="1" x14ac:dyDescent="0.25">
      <c r="B3244" s="363" t="s">
        <v>751</v>
      </c>
      <c r="C3244" s="363"/>
      <c r="D3244" s="363"/>
      <c r="E3244" s="363"/>
      <c r="F3244" s="363"/>
      <c r="G3244" s="363"/>
      <c r="H3244" s="363"/>
      <c r="I3244" s="363"/>
    </row>
    <row r="3245" spans="2:9" s="202" customFormat="1" x14ac:dyDescent="0.25">
      <c r="B3245" s="227"/>
      <c r="C3245" s="227"/>
      <c r="D3245" s="227"/>
      <c r="E3245" s="227"/>
      <c r="F3245" s="227"/>
      <c r="G3245" s="227"/>
      <c r="H3245" s="227"/>
      <c r="I3245" s="227"/>
    </row>
    <row r="3246" spans="2:9" s="202" customFormat="1" x14ac:dyDescent="0.25">
      <c r="B3246" s="363" t="s">
        <v>795</v>
      </c>
      <c r="C3246" s="363"/>
      <c r="D3246" s="363"/>
      <c r="E3246" s="363"/>
      <c r="F3246" s="363"/>
      <c r="G3246" s="363"/>
      <c r="H3246" s="363"/>
      <c r="I3246" s="363"/>
    </row>
    <row r="3247" spans="2:9" s="202" customFormat="1" x14ac:dyDescent="0.25">
      <c r="B3247" s="227"/>
      <c r="C3247" s="227"/>
      <c r="D3247" s="227"/>
      <c r="E3247" s="227"/>
      <c r="F3247" s="227"/>
      <c r="G3247" s="227"/>
      <c r="H3247" s="227"/>
      <c r="I3247" s="227"/>
    </row>
    <row r="3248" spans="2:9" s="202" customFormat="1" x14ac:dyDescent="0.25">
      <c r="B3248" s="35" t="s">
        <v>191</v>
      </c>
      <c r="C3248" s="35" t="s">
        <v>192</v>
      </c>
      <c r="D3248" s="35" t="s">
        <v>193</v>
      </c>
      <c r="E3248" s="35" t="s">
        <v>194</v>
      </c>
      <c r="F3248" s="35" t="s">
        <v>195</v>
      </c>
      <c r="G3248" s="35" t="s">
        <v>196</v>
      </c>
      <c r="H3248" s="35" t="s">
        <v>197</v>
      </c>
      <c r="I3248" s="35" t="s">
        <v>198</v>
      </c>
    </row>
    <row r="3249" spans="2:9" s="202" customFormat="1" x14ac:dyDescent="0.25">
      <c r="B3249" s="227" t="s">
        <v>218</v>
      </c>
      <c r="C3249" s="32" t="s">
        <v>219</v>
      </c>
      <c r="D3249" s="227" t="s">
        <v>199</v>
      </c>
      <c r="E3249" s="227" t="s">
        <v>200</v>
      </c>
      <c r="F3249" s="227">
        <v>0.67</v>
      </c>
      <c r="G3249" s="34">
        <v>13.74</v>
      </c>
      <c r="H3249" s="33">
        <f t="shared" ref="H3249:H3254" si="31">TRUNC(F3249*G3249,2)</f>
        <v>9.1999999999999993</v>
      </c>
      <c r="I3249" s="227" t="s">
        <v>792</v>
      </c>
    </row>
    <row r="3250" spans="2:9" s="202" customFormat="1" x14ac:dyDescent="0.25">
      <c r="B3250" s="227" t="s">
        <v>218</v>
      </c>
      <c r="C3250" s="32" t="s">
        <v>219</v>
      </c>
      <c r="D3250" s="227" t="s">
        <v>185</v>
      </c>
      <c r="E3250" s="227" t="s">
        <v>200</v>
      </c>
      <c r="F3250" s="227">
        <v>0.67</v>
      </c>
      <c r="G3250" s="34">
        <v>5.38</v>
      </c>
      <c r="H3250" s="33">
        <f t="shared" si="31"/>
        <v>3.6</v>
      </c>
      <c r="I3250" s="227" t="s">
        <v>792</v>
      </c>
    </row>
    <row r="3251" spans="2:9" s="202" customFormat="1" x14ac:dyDescent="0.25">
      <c r="B3251" s="227" t="s">
        <v>221</v>
      </c>
      <c r="C3251" s="32" t="s">
        <v>220</v>
      </c>
      <c r="D3251" s="227" t="s">
        <v>199</v>
      </c>
      <c r="E3251" s="227" t="s">
        <v>200</v>
      </c>
      <c r="F3251" s="227">
        <v>0.67</v>
      </c>
      <c r="G3251" s="34">
        <v>10.25</v>
      </c>
      <c r="H3251" s="33">
        <f t="shared" si="31"/>
        <v>6.86</v>
      </c>
      <c r="I3251" s="227"/>
    </row>
    <row r="3252" spans="2:9" s="202" customFormat="1" x14ac:dyDescent="0.25">
      <c r="B3252" s="227" t="s">
        <v>221</v>
      </c>
      <c r="C3252" s="32" t="s">
        <v>220</v>
      </c>
      <c r="D3252" s="227" t="s">
        <v>185</v>
      </c>
      <c r="E3252" s="227" t="s">
        <v>200</v>
      </c>
      <c r="F3252" s="227">
        <v>0.67</v>
      </c>
      <c r="G3252" s="34">
        <v>5.27</v>
      </c>
      <c r="H3252" s="33">
        <f t="shared" si="31"/>
        <v>3.53</v>
      </c>
      <c r="I3252" s="227"/>
    </row>
    <row r="3253" spans="2:9" s="202" customFormat="1" x14ac:dyDescent="0.25">
      <c r="B3253" s="227" t="s">
        <v>818</v>
      </c>
      <c r="C3253" s="227" t="s">
        <v>817</v>
      </c>
      <c r="D3253" s="227" t="s">
        <v>185</v>
      </c>
      <c r="E3253" s="227" t="s">
        <v>205</v>
      </c>
      <c r="F3253" s="227">
        <v>0.4</v>
      </c>
      <c r="G3253" s="34">
        <v>37.64</v>
      </c>
      <c r="H3253" s="33">
        <f t="shared" si="31"/>
        <v>15.05</v>
      </c>
      <c r="I3253" s="227" t="s">
        <v>815</v>
      </c>
    </row>
    <row r="3254" spans="2:9" s="202" customFormat="1" x14ac:dyDescent="0.25">
      <c r="B3254" s="227" t="s">
        <v>820</v>
      </c>
      <c r="C3254" s="227" t="s">
        <v>819</v>
      </c>
      <c r="D3254" s="227" t="s">
        <v>185</v>
      </c>
      <c r="E3254" s="227" t="s">
        <v>816</v>
      </c>
      <c r="F3254" s="227">
        <v>1.02</v>
      </c>
      <c r="G3254" s="34">
        <v>208.97</v>
      </c>
      <c r="H3254" s="33">
        <f t="shared" si="31"/>
        <v>213.14</v>
      </c>
      <c r="I3254" s="227" t="s">
        <v>673</v>
      </c>
    </row>
    <row r="3255" spans="2:9" s="202" customFormat="1" x14ac:dyDescent="0.25">
      <c r="B3255" s="227"/>
      <c r="C3255" s="227"/>
      <c r="D3255" s="227" t="s">
        <v>208</v>
      </c>
      <c r="E3255" s="227"/>
      <c r="F3255" s="227"/>
      <c r="H3255" s="33">
        <f>H3249+H3251</f>
        <v>16.059999999999999</v>
      </c>
      <c r="I3255" s="227"/>
    </row>
    <row r="3256" spans="2:9" s="202" customFormat="1" x14ac:dyDescent="0.25">
      <c r="B3256" s="227"/>
      <c r="C3256" s="227"/>
      <c r="D3256" s="227" t="s">
        <v>209</v>
      </c>
      <c r="E3256" s="227"/>
      <c r="F3256" s="227"/>
      <c r="H3256" s="33">
        <f>H3250+H3252+H3253+H3254</f>
        <v>235.32</v>
      </c>
      <c r="I3256" s="227"/>
    </row>
    <row r="3257" spans="2:9" s="202" customFormat="1" x14ac:dyDescent="0.25">
      <c r="B3257" s="227"/>
      <c r="C3257" s="227"/>
      <c r="D3257" s="227" t="s">
        <v>210</v>
      </c>
      <c r="E3257" s="227"/>
      <c r="F3257" s="227"/>
      <c r="H3257" s="33">
        <f>H3255+H3256</f>
        <v>251.38</v>
      </c>
      <c r="I3257" s="227"/>
    </row>
    <row r="3258" spans="2:9" s="202" customFormat="1" x14ac:dyDescent="0.25"/>
    <row r="3259" spans="2:9" s="202" customFormat="1" x14ac:dyDescent="0.25"/>
    <row r="3260" spans="2:9" s="202" customFormat="1" x14ac:dyDescent="0.25"/>
    <row r="3261" spans="2:9" s="202" customFormat="1" x14ac:dyDescent="0.25"/>
    <row r="3262" spans="2:9" s="202" customFormat="1" x14ac:dyDescent="0.25"/>
    <row r="3263" spans="2:9" s="202" customFormat="1" x14ac:dyDescent="0.25"/>
    <row r="3264" spans="2:9" s="202" customFormat="1" x14ac:dyDescent="0.25"/>
    <row r="3265" spans="1:3" s="202" customFormat="1" x14ac:dyDescent="0.25"/>
    <row r="3266" spans="1:3" s="202" customFormat="1" x14ac:dyDescent="0.25"/>
    <row r="3268" spans="1:3" x14ac:dyDescent="0.25">
      <c r="A3268" s="23" t="s">
        <v>812</v>
      </c>
      <c r="B3268" s="23" t="s">
        <v>536</v>
      </c>
      <c r="C3268" s="23" t="s">
        <v>634</v>
      </c>
    </row>
    <row r="3270" spans="1:3" s="202" customFormat="1" x14ac:dyDescent="0.25"/>
    <row r="3271" spans="1:3" s="202" customFormat="1" x14ac:dyDescent="0.25"/>
    <row r="3272" spans="1:3" s="202" customFormat="1" x14ac:dyDescent="0.25"/>
    <row r="3273" spans="1:3" s="202" customFormat="1" x14ac:dyDescent="0.25"/>
    <row r="3274" spans="1:3" s="202" customFormat="1" x14ac:dyDescent="0.25"/>
    <row r="3275" spans="1:3" s="202" customFormat="1" x14ac:dyDescent="0.25"/>
    <row r="3282" spans="1:3" s="202" customFormat="1" x14ac:dyDescent="0.25"/>
    <row r="3284" spans="1:3" s="202" customFormat="1" ht="25.5" x14ac:dyDescent="0.25">
      <c r="A3284" s="23" t="s">
        <v>989</v>
      </c>
      <c r="B3284" s="23" t="s">
        <v>1108</v>
      </c>
      <c r="C3284" s="23" t="s">
        <v>1109</v>
      </c>
    </row>
    <row r="3285" spans="1:3" s="202" customFormat="1" x14ac:dyDescent="0.25"/>
    <row r="3286" spans="1:3" s="202" customFormat="1" x14ac:dyDescent="0.25"/>
    <row r="3287" spans="1:3" s="202" customFormat="1" x14ac:dyDescent="0.25"/>
    <row r="3288" spans="1:3" s="202" customFormat="1" x14ac:dyDescent="0.25"/>
    <row r="3289" spans="1:3" s="202" customFormat="1" x14ac:dyDescent="0.25"/>
    <row r="3290" spans="1:3" s="202" customFormat="1" x14ac:dyDescent="0.25"/>
    <row r="3291" spans="1:3" s="202" customFormat="1" x14ac:dyDescent="0.25"/>
    <row r="3292" spans="1:3" s="202" customFormat="1" x14ac:dyDescent="0.25"/>
    <row r="3293" spans="1:3" s="202" customFormat="1" x14ac:dyDescent="0.25"/>
    <row r="3294" spans="1:3" s="202" customFormat="1" x14ac:dyDescent="0.25"/>
    <row r="3295" spans="1:3" s="202" customFormat="1" x14ac:dyDescent="0.25"/>
    <row r="3296" spans="1:3" s="202" customFormat="1" x14ac:dyDescent="0.25"/>
    <row r="3297" spans="2:9" s="202" customFormat="1" x14ac:dyDescent="0.25"/>
    <row r="3298" spans="2:9" s="202" customFormat="1" x14ac:dyDescent="0.25"/>
    <row r="3299" spans="2:9" s="202" customFormat="1" x14ac:dyDescent="0.25"/>
    <row r="3300" spans="2:9" s="202" customFormat="1" x14ac:dyDescent="0.25"/>
    <row r="3301" spans="2:9" s="202" customFormat="1" x14ac:dyDescent="0.25"/>
    <row r="3302" spans="2:9" s="202" customFormat="1" x14ac:dyDescent="0.25"/>
    <row r="3303" spans="2:9" s="202" customFormat="1" x14ac:dyDescent="0.25"/>
    <row r="3304" spans="2:9" s="202" customFormat="1" x14ac:dyDescent="0.25"/>
    <row r="3305" spans="2:9" s="202" customFormat="1" x14ac:dyDescent="0.25"/>
    <row r="3306" spans="2:9" s="202" customFormat="1" x14ac:dyDescent="0.25"/>
    <row r="3307" spans="2:9" s="202" customFormat="1" x14ac:dyDescent="0.25"/>
    <row r="3308" spans="2:9" s="202" customFormat="1" x14ac:dyDescent="0.25">
      <c r="B3308" s="35" t="s">
        <v>191</v>
      </c>
      <c r="C3308" s="35" t="s">
        <v>192</v>
      </c>
      <c r="D3308" s="35" t="s">
        <v>193</v>
      </c>
      <c r="E3308" s="35" t="s">
        <v>194</v>
      </c>
      <c r="F3308" s="35" t="s">
        <v>195</v>
      </c>
      <c r="G3308" s="35" t="s">
        <v>196</v>
      </c>
      <c r="H3308" s="35" t="s">
        <v>197</v>
      </c>
      <c r="I3308" s="35" t="s">
        <v>198</v>
      </c>
    </row>
    <row r="3309" spans="2:9" s="202" customFormat="1" x14ac:dyDescent="0.25">
      <c r="B3309" s="34" t="s">
        <v>218</v>
      </c>
      <c r="C3309" s="36" t="s">
        <v>219</v>
      </c>
      <c r="D3309" s="319" t="s">
        <v>199</v>
      </c>
      <c r="E3309" s="319" t="s">
        <v>200</v>
      </c>
      <c r="F3309" s="319">
        <v>2</v>
      </c>
      <c r="G3309" s="34">
        <v>13.74</v>
      </c>
      <c r="H3309" s="33">
        <f>TRUNC(F3309*G3309,2)</f>
        <v>27.48</v>
      </c>
      <c r="I3309" s="319" t="s">
        <v>230</v>
      </c>
    </row>
    <row r="3310" spans="2:9" s="202" customFormat="1" x14ac:dyDescent="0.25">
      <c r="B3310" s="34" t="s">
        <v>218</v>
      </c>
      <c r="C3310" s="36" t="s">
        <v>219</v>
      </c>
      <c r="D3310" s="319" t="s">
        <v>185</v>
      </c>
      <c r="E3310" s="319" t="s">
        <v>200</v>
      </c>
      <c r="F3310" s="319">
        <v>2</v>
      </c>
      <c r="G3310" s="34">
        <v>5.38</v>
      </c>
      <c r="H3310" s="33">
        <f>TRUNC(F3310*G3310,2)</f>
        <v>10.76</v>
      </c>
      <c r="I3310" s="319" t="s">
        <v>230</v>
      </c>
    </row>
    <row r="3311" spans="2:9" s="202" customFormat="1" x14ac:dyDescent="0.25">
      <c r="B3311" s="34" t="s">
        <v>221</v>
      </c>
      <c r="C3311" s="36" t="s">
        <v>220</v>
      </c>
      <c r="D3311" s="319" t="s">
        <v>199</v>
      </c>
      <c r="E3311" s="319" t="s">
        <v>200</v>
      </c>
      <c r="F3311" s="319">
        <v>2</v>
      </c>
      <c r="G3311" s="34">
        <v>10.25</v>
      </c>
      <c r="H3311" s="33">
        <f>TRUNC(F3311*G3311,2)</f>
        <v>20.5</v>
      </c>
      <c r="I3311" s="319" t="s">
        <v>231</v>
      </c>
    </row>
    <row r="3312" spans="2:9" s="202" customFormat="1" x14ac:dyDescent="0.25">
      <c r="B3312" s="34" t="s">
        <v>221</v>
      </c>
      <c r="C3312" s="36" t="s">
        <v>220</v>
      </c>
      <c r="D3312" s="319" t="s">
        <v>185</v>
      </c>
      <c r="E3312" s="319" t="s">
        <v>200</v>
      </c>
      <c r="F3312" s="319">
        <v>2</v>
      </c>
      <c r="G3312" s="34">
        <v>5.27</v>
      </c>
      <c r="H3312" s="33">
        <f>TRUNC(F3312*G3312,2)</f>
        <v>10.54</v>
      </c>
      <c r="I3312" s="319" t="s">
        <v>231</v>
      </c>
    </row>
    <row r="3313" spans="2:9" s="202" customFormat="1" ht="30" x14ac:dyDescent="0.25">
      <c r="B3313" s="34" t="s">
        <v>1111</v>
      </c>
      <c r="C3313" s="36" t="s">
        <v>1110</v>
      </c>
      <c r="D3313" s="319" t="s">
        <v>185</v>
      </c>
      <c r="E3313" s="319" t="s">
        <v>1025</v>
      </c>
      <c r="F3313" s="319">
        <v>6</v>
      </c>
      <c r="G3313" s="34">
        <v>0.45</v>
      </c>
      <c r="H3313" s="33">
        <f t="shared" ref="H3313:H3314" si="32">TRUNC(F3313*G3313,2)</f>
        <v>2.7</v>
      </c>
      <c r="I3313" s="319"/>
    </row>
    <row r="3314" spans="2:9" s="202" customFormat="1" ht="30" x14ac:dyDescent="0.25">
      <c r="B3314" s="34" t="s">
        <v>258</v>
      </c>
      <c r="C3314" s="36" t="s">
        <v>1112</v>
      </c>
      <c r="D3314" s="319" t="s">
        <v>185</v>
      </c>
      <c r="E3314" s="319" t="s">
        <v>1025</v>
      </c>
      <c r="F3314" s="319">
        <v>1</v>
      </c>
      <c r="G3314" s="34">
        <v>414.81</v>
      </c>
      <c r="H3314" s="33">
        <f t="shared" si="32"/>
        <v>414.81</v>
      </c>
      <c r="I3314" s="319"/>
    </row>
    <row r="3315" spans="2:9" s="202" customFormat="1" x14ac:dyDescent="0.25">
      <c r="B3315" s="319"/>
      <c r="C3315" s="319"/>
      <c r="D3315" s="319" t="s">
        <v>208</v>
      </c>
      <c r="E3315" s="319"/>
      <c r="F3315" s="319"/>
      <c r="H3315" s="33">
        <f>H3309+H3311</f>
        <v>47.980000000000004</v>
      </c>
      <c r="I3315" s="319"/>
    </row>
    <row r="3316" spans="2:9" s="202" customFormat="1" x14ac:dyDescent="0.25">
      <c r="B3316" s="319"/>
      <c r="C3316" s="319"/>
      <c r="D3316" s="319" t="s">
        <v>209</v>
      </c>
      <c r="E3316" s="319"/>
      <c r="F3316" s="319"/>
      <c r="H3316" s="33">
        <f>H3310+H3312+H3313+H3314</f>
        <v>438.81</v>
      </c>
      <c r="I3316" s="319"/>
    </row>
    <row r="3317" spans="2:9" s="202" customFormat="1" x14ac:dyDescent="0.25">
      <c r="B3317" s="319"/>
      <c r="C3317" s="319"/>
      <c r="D3317" s="319" t="s">
        <v>210</v>
      </c>
      <c r="E3317" s="319"/>
      <c r="F3317" s="319"/>
      <c r="H3317" s="33">
        <f>H3315+H3316</f>
        <v>486.79</v>
      </c>
      <c r="I3317" s="319"/>
    </row>
    <row r="3318" spans="2:9" s="202" customFormat="1" x14ac:dyDescent="0.25"/>
    <row r="3319" spans="2:9" s="202" customFormat="1" x14ac:dyDescent="0.25"/>
    <row r="3320" spans="2:9" s="202" customFormat="1" x14ac:dyDescent="0.25"/>
    <row r="3321" spans="2:9" s="202" customFormat="1" x14ac:dyDescent="0.25"/>
    <row r="3322" spans="2:9" s="202" customFormat="1" x14ac:dyDescent="0.25"/>
    <row r="3323" spans="2:9" s="202" customFormat="1" x14ac:dyDescent="0.25"/>
    <row r="3324" spans="2:9" s="202" customFormat="1" x14ac:dyDescent="0.25">
      <c r="D3324" s="202">
        <v>316.44</v>
      </c>
    </row>
    <row r="3325" spans="2:9" s="202" customFormat="1" x14ac:dyDescent="0.25">
      <c r="D3325" s="202">
        <v>316.87</v>
      </c>
    </row>
    <row r="3326" spans="2:9" s="202" customFormat="1" x14ac:dyDescent="0.25">
      <c r="D3326" s="202">
        <v>581.4</v>
      </c>
    </row>
    <row r="3327" spans="2:9" s="202" customFormat="1" x14ac:dyDescent="0.25">
      <c r="D3327" s="202">
        <v>444.51</v>
      </c>
    </row>
    <row r="3328" spans="2:9" s="202" customFormat="1" x14ac:dyDescent="0.25"/>
    <row r="3329" spans="1:4" s="202" customFormat="1" x14ac:dyDescent="0.25">
      <c r="D3329" s="202" t="s">
        <v>696</v>
      </c>
    </row>
    <row r="3330" spans="1:4" s="202" customFormat="1" x14ac:dyDescent="0.25">
      <c r="D3330" s="202">
        <f>AVERAGE(D3324:D3327)</f>
        <v>414.80500000000001</v>
      </c>
    </row>
    <row r="3331" spans="1:4" s="202" customFormat="1" x14ac:dyDescent="0.25"/>
    <row r="3332" spans="1:4" s="202" customFormat="1" x14ac:dyDescent="0.25"/>
    <row r="3333" spans="1:4" s="202" customFormat="1" x14ac:dyDescent="0.25"/>
    <row r="3334" spans="1:4" s="202" customFormat="1" x14ac:dyDescent="0.25"/>
    <row r="3335" spans="1:4" s="202" customFormat="1" x14ac:dyDescent="0.25"/>
    <row r="3336" spans="1:4" s="202" customFormat="1" x14ac:dyDescent="0.25"/>
    <row r="3337" spans="1:4" s="202" customFormat="1" x14ac:dyDescent="0.25"/>
    <row r="3338" spans="1:4" s="202" customFormat="1" x14ac:dyDescent="0.25"/>
    <row r="3339" spans="1:4" s="202" customFormat="1" x14ac:dyDescent="0.25"/>
    <row r="3340" spans="1:4" s="202" customFormat="1" x14ac:dyDescent="0.25"/>
    <row r="3341" spans="1:4" s="202" customFormat="1" x14ac:dyDescent="0.25"/>
    <row r="3342" spans="1:4" s="202" customFormat="1" x14ac:dyDescent="0.25"/>
    <row r="3343" spans="1:4" x14ac:dyDescent="0.25">
      <c r="A3343" s="175" t="s">
        <v>517</v>
      </c>
      <c r="B3343" s="22" t="s">
        <v>655</v>
      </c>
      <c r="C3343" s="21" t="s">
        <v>583</v>
      </c>
    </row>
    <row r="3357" s="202" customFormat="1" x14ac:dyDescent="0.25"/>
    <row r="3358" s="202" customFormat="1" x14ac:dyDescent="0.25"/>
    <row r="3359" s="202" customFormat="1" x14ac:dyDescent="0.25"/>
    <row r="3360" s="202" customFormat="1" x14ac:dyDescent="0.25"/>
    <row r="3361" spans="2:9" s="202" customFormat="1" x14ac:dyDescent="0.25"/>
    <row r="3362" spans="2:9" s="202" customFormat="1" x14ac:dyDescent="0.25"/>
    <row r="3363" spans="2:9" s="202" customFormat="1" x14ac:dyDescent="0.25"/>
    <row r="3364" spans="2:9" s="202" customFormat="1" x14ac:dyDescent="0.25"/>
    <row r="3365" spans="2:9" s="202" customFormat="1" x14ac:dyDescent="0.25"/>
    <row r="3366" spans="2:9" s="202" customFormat="1" x14ac:dyDescent="0.25"/>
    <row r="3367" spans="2:9" s="202" customFormat="1" x14ac:dyDescent="0.25">
      <c r="B3367" s="367" t="s">
        <v>821</v>
      </c>
      <c r="C3367" s="363"/>
      <c r="D3367" s="363"/>
      <c r="E3367" s="363"/>
      <c r="F3367" s="363"/>
      <c r="G3367" s="363"/>
      <c r="H3367" s="363"/>
      <c r="I3367" s="363"/>
    </row>
    <row r="3368" spans="2:9" s="202" customFormat="1" x14ac:dyDescent="0.25">
      <c r="B3368" s="367" t="s">
        <v>822</v>
      </c>
      <c r="C3368" s="363"/>
      <c r="D3368" s="363"/>
      <c r="E3368" s="363"/>
      <c r="F3368" s="363"/>
      <c r="G3368" s="363"/>
      <c r="H3368" s="363"/>
      <c r="I3368" s="363"/>
    </row>
    <row r="3369" spans="2:9" s="202" customFormat="1" x14ac:dyDescent="0.25">
      <c r="B3369" s="227"/>
      <c r="C3369" s="227"/>
      <c r="D3369" s="227"/>
      <c r="E3369" s="227"/>
      <c r="F3369" s="227"/>
      <c r="G3369" s="227"/>
      <c r="H3369" s="227"/>
      <c r="I3369" s="227"/>
    </row>
    <row r="3370" spans="2:9" s="202" customFormat="1" x14ac:dyDescent="0.25">
      <c r="B3370" s="363" t="s">
        <v>229</v>
      </c>
      <c r="C3370" s="363"/>
      <c r="D3370" s="363"/>
      <c r="E3370" s="363"/>
      <c r="F3370" s="363"/>
      <c r="G3370" s="363"/>
      <c r="H3370" s="363"/>
      <c r="I3370" s="363"/>
    </row>
    <row r="3371" spans="2:9" s="202" customFormat="1" x14ac:dyDescent="0.25">
      <c r="B3371" s="227"/>
      <c r="C3371" s="227"/>
      <c r="D3371" s="227"/>
      <c r="E3371" s="227"/>
      <c r="F3371" s="227"/>
      <c r="G3371" s="227"/>
      <c r="H3371" s="227"/>
      <c r="I3371" s="227"/>
    </row>
    <row r="3372" spans="2:9" s="202" customFormat="1" x14ac:dyDescent="0.25">
      <c r="B3372" s="363" t="s">
        <v>599</v>
      </c>
      <c r="C3372" s="363"/>
      <c r="D3372" s="363"/>
      <c r="E3372" s="363"/>
      <c r="F3372" s="363"/>
      <c r="G3372" s="363"/>
      <c r="H3372" s="363"/>
      <c r="I3372" s="363"/>
    </row>
    <row r="3373" spans="2:9" s="202" customFormat="1" x14ac:dyDescent="0.25">
      <c r="B3373" s="227"/>
      <c r="C3373" s="227"/>
      <c r="D3373" s="227"/>
      <c r="E3373" s="227"/>
      <c r="F3373" s="227"/>
      <c r="G3373" s="227"/>
      <c r="H3373" s="227"/>
      <c r="I3373" s="227"/>
    </row>
    <row r="3374" spans="2:9" s="202" customFormat="1" x14ac:dyDescent="0.25">
      <c r="B3374" s="35" t="s">
        <v>191</v>
      </c>
      <c r="C3374" s="35" t="s">
        <v>192</v>
      </c>
      <c r="D3374" s="35" t="s">
        <v>193</v>
      </c>
      <c r="E3374" s="35" t="s">
        <v>194</v>
      </c>
      <c r="F3374" s="35" t="s">
        <v>195</v>
      </c>
      <c r="G3374" s="35" t="s">
        <v>196</v>
      </c>
      <c r="H3374" s="35" t="s">
        <v>197</v>
      </c>
      <c r="I3374" s="35" t="s">
        <v>198</v>
      </c>
    </row>
    <row r="3375" spans="2:9" s="202" customFormat="1" x14ac:dyDescent="0.25">
      <c r="B3375" s="227" t="s">
        <v>218</v>
      </c>
      <c r="C3375" s="32" t="s">
        <v>219</v>
      </c>
      <c r="D3375" s="227" t="s">
        <v>199</v>
      </c>
      <c r="E3375" s="227" t="s">
        <v>200</v>
      </c>
      <c r="F3375" s="227">
        <v>2</v>
      </c>
      <c r="G3375" s="34">
        <v>13.74</v>
      </c>
      <c r="H3375" s="33">
        <f t="shared" ref="H3375:H3378" si="33">TRUNC(F3375*G3375,2)</f>
        <v>27.48</v>
      </c>
      <c r="I3375" s="227" t="s">
        <v>750</v>
      </c>
    </row>
    <row r="3376" spans="2:9" s="202" customFormat="1" x14ac:dyDescent="0.25">
      <c r="B3376" s="227" t="s">
        <v>218</v>
      </c>
      <c r="C3376" s="32" t="s">
        <v>219</v>
      </c>
      <c r="D3376" s="227" t="s">
        <v>185</v>
      </c>
      <c r="E3376" s="227" t="s">
        <v>200</v>
      </c>
      <c r="F3376" s="227">
        <v>2</v>
      </c>
      <c r="G3376" s="34">
        <v>5.38</v>
      </c>
      <c r="H3376" s="33">
        <f t="shared" si="33"/>
        <v>10.76</v>
      </c>
      <c r="I3376" s="227" t="s">
        <v>750</v>
      </c>
    </row>
    <row r="3377" spans="1:9" s="202" customFormat="1" x14ac:dyDescent="0.25">
      <c r="B3377" s="227" t="s">
        <v>221</v>
      </c>
      <c r="C3377" s="32" t="s">
        <v>220</v>
      </c>
      <c r="D3377" s="227" t="s">
        <v>199</v>
      </c>
      <c r="E3377" s="227" t="s">
        <v>200</v>
      </c>
      <c r="F3377" s="227">
        <v>2</v>
      </c>
      <c r="G3377" s="34">
        <v>10.25</v>
      </c>
      <c r="H3377" s="33">
        <f t="shared" si="33"/>
        <v>20.5</v>
      </c>
      <c r="I3377" s="227"/>
    </row>
    <row r="3378" spans="1:9" s="202" customFormat="1" x14ac:dyDescent="0.25">
      <c r="B3378" s="227" t="s">
        <v>221</v>
      </c>
      <c r="C3378" s="32" t="s">
        <v>220</v>
      </c>
      <c r="D3378" s="227" t="s">
        <v>185</v>
      </c>
      <c r="E3378" s="227" t="s">
        <v>200</v>
      </c>
      <c r="F3378" s="227">
        <v>2</v>
      </c>
      <c r="G3378" s="34">
        <v>5.27</v>
      </c>
      <c r="H3378" s="33">
        <f t="shared" si="33"/>
        <v>10.54</v>
      </c>
      <c r="I3378" s="227"/>
    </row>
    <row r="3379" spans="1:9" s="202" customFormat="1" x14ac:dyDescent="0.25">
      <c r="B3379" s="227"/>
      <c r="C3379" s="227"/>
      <c r="D3379" s="227" t="s">
        <v>208</v>
      </c>
      <c r="E3379" s="227"/>
      <c r="F3379" s="227"/>
      <c r="H3379" s="33">
        <f>H3375+H3377</f>
        <v>47.980000000000004</v>
      </c>
      <c r="I3379" s="227"/>
    </row>
    <row r="3380" spans="1:9" s="202" customFormat="1" x14ac:dyDescent="0.25">
      <c r="D3380" s="227" t="s">
        <v>209</v>
      </c>
      <c r="E3380" s="227"/>
      <c r="F3380" s="227"/>
      <c r="H3380" s="33">
        <f>H3376+H3378</f>
        <v>21.299999999999997</v>
      </c>
    </row>
    <row r="3381" spans="1:9" s="202" customFormat="1" x14ac:dyDescent="0.25">
      <c r="D3381" s="227" t="s">
        <v>210</v>
      </c>
      <c r="E3381" s="227"/>
      <c r="F3381" s="227"/>
      <c r="H3381" s="33">
        <f>H3379+H3380</f>
        <v>69.28</v>
      </c>
    </row>
    <row r="3382" spans="1:9" s="202" customFormat="1" x14ac:dyDescent="0.25">
      <c r="D3382" s="227"/>
      <c r="E3382" s="227"/>
      <c r="F3382" s="227"/>
    </row>
    <row r="3383" spans="1:9" s="202" customFormat="1" x14ac:dyDescent="0.25"/>
    <row r="3384" spans="1:9" s="202" customFormat="1" x14ac:dyDescent="0.25"/>
    <row r="3385" spans="1:9" s="202" customFormat="1" ht="25.5" x14ac:dyDescent="0.25">
      <c r="A3385" s="175" t="s">
        <v>518</v>
      </c>
      <c r="B3385" s="22" t="s">
        <v>1113</v>
      </c>
      <c r="C3385" s="21" t="s">
        <v>990</v>
      </c>
    </row>
    <row r="3387" spans="1:9" s="202" customFormat="1" x14ac:dyDescent="0.25"/>
    <row r="3388" spans="1:9" s="202" customFormat="1" x14ac:dyDescent="0.25"/>
    <row r="3389" spans="1:9" s="202" customFormat="1" x14ac:dyDescent="0.25"/>
    <row r="3390" spans="1:9" s="202" customFormat="1" x14ac:dyDescent="0.25"/>
    <row r="3391" spans="1:9" s="202" customFormat="1" x14ac:dyDescent="0.25"/>
    <row r="3392" spans="1:9" s="202" customFormat="1" x14ac:dyDescent="0.25"/>
    <row r="3393" s="202" customFormat="1" x14ac:dyDescent="0.25"/>
    <row r="3394" s="202" customFormat="1" x14ac:dyDescent="0.25"/>
    <row r="3395" s="202" customFormat="1" x14ac:dyDescent="0.25"/>
    <row r="3396" s="202" customFormat="1" x14ac:dyDescent="0.25"/>
    <row r="3397" s="202" customFormat="1" x14ac:dyDescent="0.25"/>
    <row r="3398" s="202" customFormat="1" x14ac:dyDescent="0.25"/>
    <row r="3399" s="202" customFormat="1" x14ac:dyDescent="0.25"/>
    <row r="3400" s="202" customFormat="1" x14ac:dyDescent="0.25"/>
    <row r="3401" s="202" customFormat="1" x14ac:dyDescent="0.25"/>
    <row r="3402" s="202" customFormat="1" x14ac:dyDescent="0.25"/>
    <row r="3403" s="202" customFormat="1" x14ac:dyDescent="0.25"/>
    <row r="3404" s="202" customFormat="1" x14ac:dyDescent="0.25"/>
    <row r="3405" s="202" customFormat="1" x14ac:dyDescent="0.25"/>
    <row r="3406" s="202" customFormat="1" x14ac:dyDescent="0.25"/>
    <row r="3407" s="202" customFormat="1" x14ac:dyDescent="0.25"/>
    <row r="3408" s="202" customFormat="1" x14ac:dyDescent="0.25"/>
    <row r="3409" s="202" customFormat="1" x14ac:dyDescent="0.25"/>
    <row r="3410" s="202" customFormat="1" x14ac:dyDescent="0.25"/>
    <row r="3411" s="202" customFormat="1" x14ac:dyDescent="0.25"/>
    <row r="3412" s="202" customFormat="1" x14ac:dyDescent="0.25"/>
    <row r="3413" s="202" customFormat="1" x14ac:dyDescent="0.25"/>
    <row r="3414" s="202" customFormat="1" x14ac:dyDescent="0.25"/>
    <row r="3415" s="202" customFormat="1" x14ac:dyDescent="0.25"/>
    <row r="3416" s="202" customFormat="1" x14ac:dyDescent="0.25"/>
    <row r="3417" s="202" customFormat="1" x14ac:dyDescent="0.25"/>
    <row r="3418" s="202" customFormat="1" x14ac:dyDescent="0.25"/>
    <row r="3419" s="202" customFormat="1" x14ac:dyDescent="0.25"/>
    <row r="3420" s="202" customFormat="1" x14ac:dyDescent="0.25"/>
    <row r="3421" s="202" customFormat="1" x14ac:dyDescent="0.25"/>
    <row r="3422" s="202" customFormat="1" x14ac:dyDescent="0.25"/>
    <row r="3423" s="202" customFormat="1" x14ac:dyDescent="0.25"/>
    <row r="3424" s="202" customFormat="1" x14ac:dyDescent="0.25"/>
    <row r="3425" spans="2:9" s="202" customFormat="1" x14ac:dyDescent="0.25"/>
    <row r="3426" spans="2:9" s="202" customFormat="1" x14ac:dyDescent="0.25"/>
    <row r="3427" spans="2:9" s="202" customFormat="1" x14ac:dyDescent="0.25"/>
    <row r="3428" spans="2:9" s="202" customFormat="1" x14ac:dyDescent="0.25"/>
    <row r="3429" spans="2:9" s="202" customFormat="1" x14ac:dyDescent="0.25"/>
    <row r="3430" spans="2:9" s="202" customFormat="1" x14ac:dyDescent="0.25"/>
    <row r="3431" spans="2:9" s="202" customFormat="1" x14ac:dyDescent="0.25"/>
    <row r="3432" spans="2:9" s="202" customFormat="1" x14ac:dyDescent="0.25"/>
    <row r="3433" spans="2:9" s="202" customFormat="1" x14ac:dyDescent="0.25"/>
    <row r="3434" spans="2:9" s="202" customFormat="1" x14ac:dyDescent="0.25">
      <c r="B3434" s="35" t="s">
        <v>191</v>
      </c>
      <c r="C3434" s="35" t="s">
        <v>192</v>
      </c>
      <c r="D3434" s="35" t="s">
        <v>193</v>
      </c>
      <c r="E3434" s="35" t="s">
        <v>194</v>
      </c>
      <c r="F3434" s="35" t="s">
        <v>195</v>
      </c>
      <c r="G3434" s="35" t="s">
        <v>196</v>
      </c>
      <c r="H3434" s="35" t="s">
        <v>197</v>
      </c>
      <c r="I3434" s="35" t="s">
        <v>198</v>
      </c>
    </row>
    <row r="3435" spans="2:9" s="202" customFormat="1" x14ac:dyDescent="0.25">
      <c r="B3435" s="319" t="s">
        <v>1114</v>
      </c>
      <c r="C3435" s="32" t="s">
        <v>1115</v>
      </c>
      <c r="D3435" s="319" t="s">
        <v>199</v>
      </c>
      <c r="E3435" s="319" t="s">
        <v>200</v>
      </c>
      <c r="F3435" s="319">
        <v>0.5</v>
      </c>
      <c r="G3435" s="34">
        <v>14.97</v>
      </c>
      <c r="H3435" s="33">
        <f t="shared" ref="H3435:H3438" si="34">TRUNC(F3435*G3435,2)</f>
        <v>7.48</v>
      </c>
      <c r="I3435" s="319" t="s">
        <v>750</v>
      </c>
    </row>
    <row r="3436" spans="2:9" s="202" customFormat="1" x14ac:dyDescent="0.25">
      <c r="B3436" s="319" t="s">
        <v>1114</v>
      </c>
      <c r="C3436" s="32" t="s">
        <v>1115</v>
      </c>
      <c r="D3436" s="319" t="s">
        <v>185</v>
      </c>
      <c r="E3436" s="319" t="s">
        <v>200</v>
      </c>
      <c r="F3436" s="319">
        <v>0.5</v>
      </c>
      <c r="G3436" s="34">
        <v>5.38</v>
      </c>
      <c r="H3436" s="33">
        <f t="shared" si="34"/>
        <v>2.69</v>
      </c>
      <c r="I3436" s="319" t="s">
        <v>750</v>
      </c>
    </row>
    <row r="3437" spans="2:9" s="202" customFormat="1" x14ac:dyDescent="0.25">
      <c r="B3437" s="319" t="s">
        <v>221</v>
      </c>
      <c r="C3437" s="32" t="s">
        <v>220</v>
      </c>
      <c r="D3437" s="319" t="s">
        <v>199</v>
      </c>
      <c r="E3437" s="319" t="s">
        <v>200</v>
      </c>
      <c r="F3437" s="319">
        <v>0.5</v>
      </c>
      <c r="G3437" s="34">
        <v>10.25</v>
      </c>
      <c r="H3437" s="33">
        <f t="shared" si="34"/>
        <v>5.12</v>
      </c>
      <c r="I3437" s="319"/>
    </row>
    <row r="3438" spans="2:9" s="202" customFormat="1" x14ac:dyDescent="0.25">
      <c r="B3438" s="319" t="s">
        <v>221</v>
      </c>
      <c r="C3438" s="32" t="s">
        <v>220</v>
      </c>
      <c r="D3438" s="319" t="s">
        <v>185</v>
      </c>
      <c r="E3438" s="319" t="s">
        <v>200</v>
      </c>
      <c r="F3438" s="319">
        <v>0.5</v>
      </c>
      <c r="G3438" s="34">
        <v>5.27</v>
      </c>
      <c r="H3438" s="33">
        <f t="shared" si="34"/>
        <v>2.63</v>
      </c>
      <c r="I3438" s="319"/>
    </row>
    <row r="3439" spans="2:9" s="202" customFormat="1" x14ac:dyDescent="0.25">
      <c r="B3439" s="319"/>
      <c r="C3439" s="319"/>
      <c r="D3439" s="319" t="s">
        <v>208</v>
      </c>
      <c r="E3439" s="319"/>
      <c r="F3439" s="319"/>
      <c r="H3439" s="33">
        <f>H3435+H3437</f>
        <v>12.600000000000001</v>
      </c>
      <c r="I3439" s="319"/>
    </row>
    <row r="3440" spans="2:9" s="202" customFormat="1" x14ac:dyDescent="0.25">
      <c r="D3440" s="319" t="s">
        <v>209</v>
      </c>
      <c r="E3440" s="319"/>
      <c r="F3440" s="319"/>
      <c r="H3440" s="33">
        <f>H3436+H3438</f>
        <v>5.32</v>
      </c>
    </row>
    <row r="3441" spans="4:8" s="202" customFormat="1" x14ac:dyDescent="0.25">
      <c r="D3441" s="319" t="s">
        <v>210</v>
      </c>
      <c r="E3441" s="319"/>
      <c r="F3441" s="319"/>
      <c r="H3441" s="33">
        <f>H3439+H3440</f>
        <v>17.920000000000002</v>
      </c>
    </row>
    <row r="3442" spans="4:8" s="202" customFormat="1" x14ac:dyDescent="0.25"/>
    <row r="3443" spans="4:8" s="202" customFormat="1" x14ac:dyDescent="0.25"/>
    <row r="3444" spans="4:8" s="202" customFormat="1" x14ac:dyDescent="0.25"/>
    <row r="3445" spans="4:8" s="202" customFormat="1" x14ac:dyDescent="0.25"/>
    <row r="3446" spans="4:8" s="202" customFormat="1" x14ac:dyDescent="0.25"/>
    <row r="3447" spans="4:8" s="202" customFormat="1" x14ac:dyDescent="0.25"/>
    <row r="3448" spans="4:8" s="202" customFormat="1" x14ac:dyDescent="0.25"/>
    <row r="3449" spans="4:8" s="202" customFormat="1" x14ac:dyDescent="0.25"/>
    <row r="3450" spans="4:8" s="202" customFormat="1" x14ac:dyDescent="0.25"/>
    <row r="3451" spans="4:8" s="202" customFormat="1" x14ac:dyDescent="0.25"/>
    <row r="3452" spans="4:8" s="202" customFormat="1" x14ac:dyDescent="0.25"/>
    <row r="3453" spans="4:8" s="202" customFormat="1" x14ac:dyDescent="0.25"/>
    <row r="3454" spans="4:8" s="202" customFormat="1" x14ac:dyDescent="0.25"/>
    <row r="3455" spans="4:8" s="202" customFormat="1" x14ac:dyDescent="0.25"/>
    <row r="3457" spans="1:3" ht="25.5" x14ac:dyDescent="0.25">
      <c r="A3457" s="175" t="s">
        <v>519</v>
      </c>
      <c r="B3457" s="22" t="s">
        <v>1116</v>
      </c>
      <c r="C3457" s="21" t="s">
        <v>991</v>
      </c>
    </row>
    <row r="3460" spans="1:3" s="202" customFormat="1" x14ac:dyDescent="0.25"/>
    <row r="3461" spans="1:3" s="202" customFormat="1" x14ac:dyDescent="0.25"/>
    <row r="3462" spans="1:3" s="202" customFormat="1" x14ac:dyDescent="0.25"/>
    <row r="3463" spans="1:3" s="202" customFormat="1" x14ac:dyDescent="0.25"/>
    <row r="3464" spans="1:3" s="202" customFormat="1" x14ac:dyDescent="0.25"/>
    <row r="3465" spans="1:3" s="202" customFormat="1" x14ac:dyDescent="0.25"/>
    <row r="3466" spans="1:3" s="202" customFormat="1" x14ac:dyDescent="0.25"/>
    <row r="3467" spans="1:3" s="202" customFormat="1" x14ac:dyDescent="0.25"/>
    <row r="3468" spans="1:3" s="202" customFormat="1" x14ac:dyDescent="0.25"/>
    <row r="3469" spans="1:3" s="202" customFormat="1" x14ac:dyDescent="0.25"/>
    <row r="3470" spans="1:3" s="202" customFormat="1" x14ac:dyDescent="0.25"/>
    <row r="3471" spans="1:3" s="202" customFormat="1" x14ac:dyDescent="0.25"/>
    <row r="3472" spans="1:3" s="202" customFormat="1" x14ac:dyDescent="0.25"/>
    <row r="3473" s="202" customFormat="1" x14ac:dyDescent="0.25"/>
    <row r="3474" s="202" customFormat="1" x14ac:dyDescent="0.25"/>
    <row r="3475" s="202" customFormat="1" x14ac:dyDescent="0.25"/>
    <row r="3476" s="202" customFormat="1" x14ac:dyDescent="0.25"/>
    <row r="3477" s="202" customFormat="1" x14ac:dyDescent="0.25"/>
    <row r="3479" s="202" customFormat="1" x14ac:dyDescent="0.25"/>
    <row r="3480" s="202" customFormat="1" x14ac:dyDescent="0.25"/>
    <row r="3481" s="202" customFormat="1" x14ac:dyDescent="0.25"/>
    <row r="3482" s="202" customFormat="1" x14ac:dyDescent="0.25"/>
    <row r="3483" s="202" customFormat="1" x14ac:dyDescent="0.25"/>
    <row r="3484" s="202" customFormat="1" x14ac:dyDescent="0.25"/>
    <row r="3485" s="202" customFormat="1" x14ac:dyDescent="0.25"/>
    <row r="3486" s="202" customFormat="1" x14ac:dyDescent="0.25"/>
    <row r="3487" s="202" customFormat="1" x14ac:dyDescent="0.25"/>
    <row r="3488" s="202" customFormat="1" x14ac:dyDescent="0.25"/>
    <row r="3489" s="202" customFormat="1" x14ac:dyDescent="0.25"/>
    <row r="3490" s="202" customFormat="1" x14ac:dyDescent="0.25"/>
    <row r="3491" s="202" customFormat="1" x14ac:dyDescent="0.25"/>
    <row r="3492" s="202" customFormat="1" x14ac:dyDescent="0.25"/>
    <row r="3493" s="202" customFormat="1" x14ac:dyDescent="0.25"/>
    <row r="3494" s="202" customFormat="1" x14ac:dyDescent="0.25"/>
    <row r="3495" s="202" customFormat="1" x14ac:dyDescent="0.25"/>
    <row r="3496" s="202" customFormat="1" x14ac:dyDescent="0.25"/>
    <row r="3497" s="202" customFormat="1" x14ac:dyDescent="0.25"/>
    <row r="3498" s="202" customFormat="1" x14ac:dyDescent="0.25"/>
    <row r="3499" s="202" customFormat="1" x14ac:dyDescent="0.25"/>
    <row r="3500" s="202" customFormat="1" x14ac:dyDescent="0.25"/>
    <row r="3501" s="202" customFormat="1" x14ac:dyDescent="0.25"/>
    <row r="3502" s="202" customFormat="1" x14ac:dyDescent="0.25"/>
    <row r="3503" s="202" customFormat="1" x14ac:dyDescent="0.25"/>
    <row r="3504" s="202" customFormat="1" x14ac:dyDescent="0.25"/>
    <row r="3505" spans="1:9" s="202" customFormat="1" x14ac:dyDescent="0.25"/>
    <row r="3506" spans="1:9" s="202" customFormat="1" x14ac:dyDescent="0.25">
      <c r="B3506" s="35" t="s">
        <v>191</v>
      </c>
      <c r="C3506" s="35" t="s">
        <v>192</v>
      </c>
      <c r="D3506" s="35" t="s">
        <v>193</v>
      </c>
      <c r="E3506" s="35" t="s">
        <v>194</v>
      </c>
      <c r="F3506" s="35" t="s">
        <v>195</v>
      </c>
      <c r="G3506" s="35" t="s">
        <v>196</v>
      </c>
      <c r="H3506" s="35" t="s">
        <v>197</v>
      </c>
      <c r="I3506" s="35" t="s">
        <v>198</v>
      </c>
    </row>
    <row r="3507" spans="1:9" s="202" customFormat="1" x14ac:dyDescent="0.25">
      <c r="B3507" s="319" t="s">
        <v>1114</v>
      </c>
      <c r="C3507" s="32" t="s">
        <v>1115</v>
      </c>
      <c r="D3507" s="319" t="s">
        <v>199</v>
      </c>
      <c r="E3507" s="319" t="s">
        <v>200</v>
      </c>
      <c r="F3507" s="319">
        <v>3</v>
      </c>
      <c r="G3507" s="34">
        <v>14.97</v>
      </c>
      <c r="H3507" s="33">
        <f t="shared" ref="H3507:H3510" si="35">TRUNC(F3507*G3507,2)</f>
        <v>44.91</v>
      </c>
      <c r="I3507" s="319" t="s">
        <v>750</v>
      </c>
    </row>
    <row r="3508" spans="1:9" s="202" customFormat="1" x14ac:dyDescent="0.25">
      <c r="B3508" s="319" t="s">
        <v>1114</v>
      </c>
      <c r="C3508" s="32" t="s">
        <v>1115</v>
      </c>
      <c r="D3508" s="319" t="s">
        <v>185</v>
      </c>
      <c r="E3508" s="319" t="s">
        <v>200</v>
      </c>
      <c r="F3508" s="319">
        <v>3</v>
      </c>
      <c r="G3508" s="34">
        <v>5.38</v>
      </c>
      <c r="H3508" s="33">
        <f t="shared" si="35"/>
        <v>16.14</v>
      </c>
      <c r="I3508" s="319" t="s">
        <v>750</v>
      </c>
    </row>
    <row r="3509" spans="1:9" s="202" customFormat="1" x14ac:dyDescent="0.25">
      <c r="B3509" s="319" t="s">
        <v>221</v>
      </c>
      <c r="C3509" s="32" t="s">
        <v>220</v>
      </c>
      <c r="D3509" s="319" t="s">
        <v>199</v>
      </c>
      <c r="E3509" s="319" t="s">
        <v>200</v>
      </c>
      <c r="F3509" s="319">
        <v>6</v>
      </c>
      <c r="G3509" s="34">
        <v>10.25</v>
      </c>
      <c r="H3509" s="33">
        <f t="shared" si="35"/>
        <v>61.5</v>
      </c>
      <c r="I3509" s="319"/>
    </row>
    <row r="3510" spans="1:9" s="202" customFormat="1" x14ac:dyDescent="0.25">
      <c r="B3510" s="319" t="s">
        <v>221</v>
      </c>
      <c r="C3510" s="32" t="s">
        <v>220</v>
      </c>
      <c r="D3510" s="319" t="s">
        <v>185</v>
      </c>
      <c r="E3510" s="319" t="s">
        <v>200</v>
      </c>
      <c r="F3510" s="319">
        <v>6</v>
      </c>
      <c r="G3510" s="34">
        <v>5.27</v>
      </c>
      <c r="H3510" s="33">
        <f t="shared" si="35"/>
        <v>31.62</v>
      </c>
      <c r="I3510" s="319"/>
    </row>
    <row r="3511" spans="1:9" s="202" customFormat="1" x14ac:dyDescent="0.25">
      <c r="B3511" s="319"/>
      <c r="C3511" s="319"/>
      <c r="D3511" s="319" t="s">
        <v>208</v>
      </c>
      <c r="E3511" s="319"/>
      <c r="F3511" s="319"/>
      <c r="H3511" s="33">
        <f>H3507+H3509</f>
        <v>106.41</v>
      </c>
      <c r="I3511" s="319"/>
    </row>
    <row r="3512" spans="1:9" s="202" customFormat="1" x14ac:dyDescent="0.25">
      <c r="D3512" s="319" t="s">
        <v>209</v>
      </c>
      <c r="E3512" s="319"/>
      <c r="F3512" s="319"/>
      <c r="H3512" s="33">
        <f>H3508+H3510</f>
        <v>47.760000000000005</v>
      </c>
    </row>
    <row r="3513" spans="1:9" s="202" customFormat="1" x14ac:dyDescent="0.25">
      <c r="D3513" s="319" t="s">
        <v>210</v>
      </c>
      <c r="E3513" s="319"/>
      <c r="F3513" s="319"/>
      <c r="H3513" s="33">
        <f>H3511+H3512</f>
        <v>154.17000000000002</v>
      </c>
    </row>
    <row r="3515" spans="1:9" s="202" customFormat="1" x14ac:dyDescent="0.25"/>
    <row r="3516" spans="1:9" ht="51" x14ac:dyDescent="0.25">
      <c r="A3516" s="175" t="s">
        <v>527</v>
      </c>
      <c r="B3516" s="176" t="s">
        <v>585</v>
      </c>
      <c r="C3516" s="175" t="s">
        <v>584</v>
      </c>
    </row>
    <row r="3554" s="202" customFormat="1" x14ac:dyDescent="0.25"/>
    <row r="3555" s="202" customFormat="1" x14ac:dyDescent="0.25"/>
    <row r="3556" s="202" customFormat="1" x14ac:dyDescent="0.25"/>
    <row r="3557" s="202" customFormat="1" x14ac:dyDescent="0.25"/>
    <row r="3558" s="202" customFormat="1" x14ac:dyDescent="0.25"/>
    <row r="3559" s="202" customFormat="1" x14ac:dyDescent="0.25"/>
    <row r="3560" s="202" customFormat="1" x14ac:dyDescent="0.25"/>
    <row r="3561" s="202" customFormat="1" x14ac:dyDescent="0.25"/>
    <row r="3562" s="202" customFormat="1" x14ac:dyDescent="0.25"/>
    <row r="3563" s="202" customFormat="1" x14ac:dyDescent="0.25"/>
    <row r="3564" s="202" customFormat="1" x14ac:dyDescent="0.25"/>
    <row r="3565" s="202" customFormat="1" x14ac:dyDescent="0.25"/>
    <row r="3566" s="202" customFormat="1" x14ac:dyDescent="0.25"/>
    <row r="3567" s="202" customFormat="1" x14ac:dyDescent="0.25"/>
    <row r="3568" s="202" customFormat="1" x14ac:dyDescent="0.25"/>
    <row r="3569" spans="2:9" s="202" customFormat="1" x14ac:dyDescent="0.25"/>
    <row r="3570" spans="2:9" s="202" customFormat="1" x14ac:dyDescent="0.25"/>
    <row r="3571" spans="2:9" s="202" customFormat="1" x14ac:dyDescent="0.25">
      <c r="B3571" s="367" t="s">
        <v>824</v>
      </c>
      <c r="C3571" s="363"/>
      <c r="D3571" s="363"/>
      <c r="E3571" s="363"/>
      <c r="F3571" s="363"/>
      <c r="G3571" s="363"/>
      <c r="H3571" s="363"/>
      <c r="I3571" s="363"/>
    </row>
    <row r="3572" spans="2:9" s="202" customFormat="1" x14ac:dyDescent="0.25">
      <c r="B3572" s="367" t="s">
        <v>825</v>
      </c>
      <c r="C3572" s="363"/>
      <c r="D3572" s="363"/>
      <c r="E3572" s="363"/>
      <c r="F3572" s="363"/>
      <c r="G3572" s="363"/>
      <c r="H3572" s="363"/>
      <c r="I3572" s="363"/>
    </row>
    <row r="3573" spans="2:9" s="202" customFormat="1" x14ac:dyDescent="0.25">
      <c r="B3573" s="227"/>
      <c r="C3573" s="227"/>
      <c r="D3573" s="227"/>
      <c r="E3573" s="227"/>
      <c r="F3573" s="227"/>
      <c r="G3573" s="227"/>
      <c r="H3573" s="227"/>
      <c r="I3573" s="227"/>
    </row>
    <row r="3574" spans="2:9" s="202" customFormat="1" x14ac:dyDescent="0.25">
      <c r="B3574" s="363" t="s">
        <v>733</v>
      </c>
      <c r="C3574" s="363"/>
      <c r="D3574" s="363"/>
      <c r="E3574" s="363"/>
      <c r="F3574" s="363"/>
      <c r="G3574" s="363"/>
      <c r="H3574" s="363"/>
      <c r="I3574" s="363"/>
    </row>
    <row r="3575" spans="2:9" s="202" customFormat="1" x14ac:dyDescent="0.25">
      <c r="B3575" s="227"/>
      <c r="C3575" s="227"/>
      <c r="D3575" s="227"/>
      <c r="E3575" s="227"/>
      <c r="F3575" s="227"/>
      <c r="G3575" s="227"/>
      <c r="H3575" s="227"/>
      <c r="I3575" s="227"/>
    </row>
    <row r="3576" spans="2:9" s="202" customFormat="1" x14ac:dyDescent="0.25">
      <c r="B3576" s="363" t="s">
        <v>599</v>
      </c>
      <c r="C3576" s="363"/>
      <c r="D3576" s="363"/>
      <c r="E3576" s="363"/>
      <c r="F3576" s="363"/>
      <c r="G3576" s="363"/>
      <c r="H3576" s="363"/>
      <c r="I3576" s="363"/>
    </row>
    <row r="3577" spans="2:9" s="202" customFormat="1" x14ac:dyDescent="0.25">
      <c r="B3577" s="227"/>
      <c r="C3577" s="227"/>
      <c r="D3577" s="227"/>
      <c r="E3577" s="227"/>
      <c r="F3577" s="227"/>
      <c r="G3577" s="227"/>
      <c r="H3577" s="227"/>
      <c r="I3577" s="227"/>
    </row>
    <row r="3578" spans="2:9" s="202" customFormat="1" x14ac:dyDescent="0.25">
      <c r="B3578" s="35" t="s">
        <v>191</v>
      </c>
      <c r="C3578" s="35" t="s">
        <v>192</v>
      </c>
      <c r="D3578" s="35" t="s">
        <v>193</v>
      </c>
      <c r="E3578" s="35" t="s">
        <v>194</v>
      </c>
      <c r="F3578" s="35" t="s">
        <v>195</v>
      </c>
      <c r="G3578" s="35" t="s">
        <v>196</v>
      </c>
      <c r="H3578" s="35" t="s">
        <v>197</v>
      </c>
      <c r="I3578" s="35" t="s">
        <v>198</v>
      </c>
    </row>
    <row r="3579" spans="2:9" s="202" customFormat="1" x14ac:dyDescent="0.25">
      <c r="B3579" s="227" t="s">
        <v>826</v>
      </c>
      <c r="C3579" s="227" t="s">
        <v>827</v>
      </c>
      <c r="D3579" s="227" t="s">
        <v>185</v>
      </c>
      <c r="E3579" s="227" t="s">
        <v>205</v>
      </c>
      <c r="F3579" s="227" t="s">
        <v>828</v>
      </c>
      <c r="G3579" s="227" t="s">
        <v>829</v>
      </c>
      <c r="H3579" s="33">
        <f t="shared" ref="H3579:H3601" si="36">TRUNC(F3579*G3579,2)</f>
        <v>11.83</v>
      </c>
      <c r="I3579" s="227" t="s">
        <v>828</v>
      </c>
    </row>
    <row r="3580" spans="2:9" s="202" customFormat="1" x14ac:dyDescent="0.25">
      <c r="B3580" s="227" t="s">
        <v>830</v>
      </c>
      <c r="C3580" s="227" t="s">
        <v>831</v>
      </c>
      <c r="D3580" s="227" t="s">
        <v>185</v>
      </c>
      <c r="E3580" s="227" t="s">
        <v>225</v>
      </c>
      <c r="F3580" s="227">
        <v>65</v>
      </c>
      <c r="G3580" s="227" t="s">
        <v>833</v>
      </c>
      <c r="H3580" s="33">
        <f t="shared" si="36"/>
        <v>79.95</v>
      </c>
      <c r="I3580" s="227" t="s">
        <v>832</v>
      </c>
    </row>
    <row r="3581" spans="2:9" s="202" customFormat="1" x14ac:dyDescent="0.25">
      <c r="B3581" s="227" t="s">
        <v>834</v>
      </c>
      <c r="C3581" s="227" t="s">
        <v>835</v>
      </c>
      <c r="D3581" s="227" t="s">
        <v>185</v>
      </c>
      <c r="E3581" s="227" t="s">
        <v>224</v>
      </c>
      <c r="F3581" s="227" t="s">
        <v>836</v>
      </c>
      <c r="G3581" s="227" t="s">
        <v>837</v>
      </c>
      <c r="H3581" s="33">
        <f t="shared" si="36"/>
        <v>1.08</v>
      </c>
      <c r="I3581" s="227" t="s">
        <v>836</v>
      </c>
    </row>
    <row r="3582" spans="2:9" s="202" customFormat="1" x14ac:dyDescent="0.25">
      <c r="B3582" s="227" t="s">
        <v>838</v>
      </c>
      <c r="C3582" s="227" t="s">
        <v>839</v>
      </c>
      <c r="D3582" s="227" t="s">
        <v>185</v>
      </c>
      <c r="E3582" s="227" t="s">
        <v>224</v>
      </c>
      <c r="F3582" s="227" t="s">
        <v>232</v>
      </c>
      <c r="G3582" s="227" t="s">
        <v>840</v>
      </c>
      <c r="H3582" s="33">
        <f t="shared" si="36"/>
        <v>1.48</v>
      </c>
      <c r="I3582" s="227" t="s">
        <v>232</v>
      </c>
    </row>
    <row r="3583" spans="2:9" s="202" customFormat="1" x14ac:dyDescent="0.25">
      <c r="B3583" s="227" t="s">
        <v>841</v>
      </c>
      <c r="C3583" s="227" t="s">
        <v>842</v>
      </c>
      <c r="D3583" s="227" t="s">
        <v>185</v>
      </c>
      <c r="E3583" s="227" t="s">
        <v>224</v>
      </c>
      <c r="F3583" s="227">
        <v>30</v>
      </c>
      <c r="G3583" s="227" t="s">
        <v>844</v>
      </c>
      <c r="H3583" s="33">
        <f t="shared" si="36"/>
        <v>45.6</v>
      </c>
      <c r="I3583" s="227" t="s">
        <v>843</v>
      </c>
    </row>
    <row r="3584" spans="2:9" s="202" customFormat="1" x14ac:dyDescent="0.25">
      <c r="B3584" s="227" t="s">
        <v>845</v>
      </c>
      <c r="C3584" s="227" t="s">
        <v>846</v>
      </c>
      <c r="D3584" s="227" t="s">
        <v>185</v>
      </c>
      <c r="E3584" s="227" t="s">
        <v>224</v>
      </c>
      <c r="F3584" s="227" t="s">
        <v>738</v>
      </c>
      <c r="G3584" s="227" t="s">
        <v>847</v>
      </c>
      <c r="H3584" s="33">
        <f t="shared" si="36"/>
        <v>1.08</v>
      </c>
      <c r="I3584" s="227" t="s">
        <v>738</v>
      </c>
    </row>
    <row r="3585" spans="2:9" s="202" customFormat="1" x14ac:dyDescent="0.25">
      <c r="B3585" s="227" t="s">
        <v>848</v>
      </c>
      <c r="C3585" s="227" t="s">
        <v>849</v>
      </c>
      <c r="D3585" s="227" t="s">
        <v>185</v>
      </c>
      <c r="E3585" s="227" t="s">
        <v>205</v>
      </c>
      <c r="F3585" s="227">
        <v>8.3000000000000007</v>
      </c>
      <c r="G3585" s="227" t="s">
        <v>851</v>
      </c>
      <c r="H3585" s="33">
        <f t="shared" si="36"/>
        <v>397.81</v>
      </c>
      <c r="I3585" s="227" t="s">
        <v>850</v>
      </c>
    </row>
    <row r="3586" spans="2:9" s="202" customFormat="1" x14ac:dyDescent="0.25">
      <c r="B3586" s="227" t="s">
        <v>877</v>
      </c>
      <c r="C3586" s="227" t="s">
        <v>878</v>
      </c>
      <c r="D3586" s="227" t="s">
        <v>185</v>
      </c>
      <c r="E3586" s="227" t="s">
        <v>205</v>
      </c>
      <c r="F3586" s="227" t="s">
        <v>879</v>
      </c>
      <c r="G3586" s="227" t="s">
        <v>880</v>
      </c>
      <c r="H3586" s="33">
        <f t="shared" si="36"/>
        <v>1388.21</v>
      </c>
      <c r="I3586" s="227"/>
    </row>
    <row r="3587" spans="2:9" s="202" customFormat="1" x14ac:dyDescent="0.25">
      <c r="B3587" s="227" t="s">
        <v>852</v>
      </c>
      <c r="C3587" s="227" t="s">
        <v>853</v>
      </c>
      <c r="D3587" s="227" t="s">
        <v>185</v>
      </c>
      <c r="E3587" s="227" t="s">
        <v>224</v>
      </c>
      <c r="F3587" s="227" t="s">
        <v>854</v>
      </c>
      <c r="G3587" s="227" t="s">
        <v>855</v>
      </c>
      <c r="H3587" s="33">
        <f t="shared" si="36"/>
        <v>4.59</v>
      </c>
      <c r="I3587" s="227" t="s">
        <v>854</v>
      </c>
    </row>
    <row r="3588" spans="2:9" s="202" customFormat="1" x14ac:dyDescent="0.25">
      <c r="B3588" s="227" t="s">
        <v>856</v>
      </c>
      <c r="C3588" s="227" t="s">
        <v>857</v>
      </c>
      <c r="D3588" s="227" t="s">
        <v>185</v>
      </c>
      <c r="E3588" s="227" t="s">
        <v>224</v>
      </c>
      <c r="F3588" s="227" t="s">
        <v>854</v>
      </c>
      <c r="G3588" s="227" t="s">
        <v>858</v>
      </c>
      <c r="H3588" s="33">
        <f t="shared" si="36"/>
        <v>15.12</v>
      </c>
      <c r="I3588" s="227" t="s">
        <v>854</v>
      </c>
    </row>
    <row r="3589" spans="2:9" s="202" customFormat="1" x14ac:dyDescent="0.25">
      <c r="B3589" s="227" t="s">
        <v>859</v>
      </c>
      <c r="C3589" s="227" t="s">
        <v>860</v>
      </c>
      <c r="D3589" s="227" t="s">
        <v>185</v>
      </c>
      <c r="E3589" s="227" t="s">
        <v>225</v>
      </c>
      <c r="F3589" s="227">
        <v>64.75</v>
      </c>
      <c r="G3589" s="227" t="s">
        <v>862</v>
      </c>
      <c r="H3589" s="33">
        <f t="shared" si="36"/>
        <v>7.77</v>
      </c>
      <c r="I3589" s="227" t="s">
        <v>861</v>
      </c>
    </row>
    <row r="3590" spans="2:9" s="202" customFormat="1" x14ac:dyDescent="0.25">
      <c r="B3590" s="227" t="s">
        <v>863</v>
      </c>
      <c r="C3590" s="227" t="s">
        <v>864</v>
      </c>
      <c r="D3590" s="227" t="s">
        <v>185</v>
      </c>
      <c r="E3590" s="227" t="s">
        <v>224</v>
      </c>
      <c r="F3590" s="227">
        <v>0.2379</v>
      </c>
      <c r="G3590" s="227" t="s">
        <v>866</v>
      </c>
      <c r="H3590" s="33">
        <f t="shared" si="36"/>
        <v>104.49</v>
      </c>
      <c r="I3590" s="227" t="s">
        <v>865</v>
      </c>
    </row>
    <row r="3591" spans="2:9" s="202" customFormat="1" x14ac:dyDescent="0.25">
      <c r="B3591" s="227" t="s">
        <v>867</v>
      </c>
      <c r="C3591" s="227" t="s">
        <v>868</v>
      </c>
      <c r="D3591" s="227" t="s">
        <v>185</v>
      </c>
      <c r="E3591" s="227" t="s">
        <v>225</v>
      </c>
      <c r="F3591" s="227" t="s">
        <v>854</v>
      </c>
      <c r="G3591" s="227" t="s">
        <v>869</v>
      </c>
      <c r="H3591" s="33">
        <f t="shared" si="36"/>
        <v>5.82</v>
      </c>
      <c r="I3591" s="227" t="s">
        <v>854</v>
      </c>
    </row>
    <row r="3592" spans="2:9" s="202" customFormat="1" x14ac:dyDescent="0.25">
      <c r="B3592" s="227" t="s">
        <v>870</v>
      </c>
      <c r="C3592" s="227" t="s">
        <v>871</v>
      </c>
      <c r="D3592" s="227" t="s">
        <v>185</v>
      </c>
      <c r="E3592" s="227" t="s">
        <v>225</v>
      </c>
      <c r="F3592" s="227">
        <v>30</v>
      </c>
      <c r="G3592" s="227" t="s">
        <v>872</v>
      </c>
      <c r="H3592" s="33">
        <f t="shared" si="36"/>
        <v>28.5</v>
      </c>
      <c r="I3592" s="227" t="s">
        <v>843</v>
      </c>
    </row>
    <row r="3593" spans="2:9" s="202" customFormat="1" x14ac:dyDescent="0.25">
      <c r="B3593" s="227" t="s">
        <v>707</v>
      </c>
      <c r="C3593" s="227" t="s">
        <v>709</v>
      </c>
      <c r="D3593" s="227" t="s">
        <v>199</v>
      </c>
      <c r="E3593" s="227" t="s">
        <v>200</v>
      </c>
      <c r="F3593" s="227">
        <v>9.412140333</v>
      </c>
      <c r="G3593" s="34">
        <v>13.71</v>
      </c>
      <c r="H3593" s="33">
        <f t="shared" si="36"/>
        <v>129.04</v>
      </c>
      <c r="I3593" s="227" t="s">
        <v>873</v>
      </c>
    </row>
    <row r="3594" spans="2:9" s="202" customFormat="1" x14ac:dyDescent="0.25">
      <c r="B3594" s="227" t="s">
        <v>707</v>
      </c>
      <c r="C3594" s="227" t="s">
        <v>709</v>
      </c>
      <c r="D3594" s="227" t="s">
        <v>185</v>
      </c>
      <c r="E3594" s="227" t="s">
        <v>200</v>
      </c>
      <c r="F3594" s="227">
        <v>9.412140333</v>
      </c>
      <c r="G3594" s="34">
        <v>4.93</v>
      </c>
      <c r="H3594" s="33">
        <f t="shared" si="36"/>
        <v>46.4</v>
      </c>
      <c r="I3594" s="227"/>
    </row>
    <row r="3595" spans="2:9" s="202" customFormat="1" x14ac:dyDescent="0.25">
      <c r="B3595" s="227" t="s">
        <v>754</v>
      </c>
      <c r="C3595" s="227" t="s">
        <v>753</v>
      </c>
      <c r="D3595" s="227" t="s">
        <v>199</v>
      </c>
      <c r="E3595" s="227" t="s">
        <v>200</v>
      </c>
      <c r="F3595" s="227">
        <v>12.97800101</v>
      </c>
      <c r="G3595" s="34">
        <v>15.83</v>
      </c>
      <c r="H3595" s="33">
        <f t="shared" si="36"/>
        <v>205.44</v>
      </c>
      <c r="I3595" s="227" t="s">
        <v>874</v>
      </c>
    </row>
    <row r="3596" spans="2:9" s="202" customFormat="1" x14ac:dyDescent="0.25">
      <c r="B3596" s="227" t="s">
        <v>754</v>
      </c>
      <c r="C3596" s="227" t="s">
        <v>753</v>
      </c>
      <c r="D3596" s="227" t="s">
        <v>185</v>
      </c>
      <c r="E3596" s="227" t="s">
        <v>200</v>
      </c>
      <c r="F3596" s="227">
        <v>12.97800101</v>
      </c>
      <c r="G3596" s="34">
        <v>5.38</v>
      </c>
      <c r="H3596" s="33">
        <f t="shared" si="36"/>
        <v>69.819999999999993</v>
      </c>
      <c r="I3596" s="227"/>
    </row>
    <row r="3597" spans="2:9" s="202" customFormat="1" x14ac:dyDescent="0.25">
      <c r="B3597" s="227" t="s">
        <v>769</v>
      </c>
      <c r="C3597" s="227" t="s">
        <v>768</v>
      </c>
      <c r="D3597" s="227" t="s">
        <v>199</v>
      </c>
      <c r="E3597" s="227" t="s">
        <v>200</v>
      </c>
      <c r="F3597" s="227">
        <v>0.15862166</v>
      </c>
      <c r="G3597" s="34">
        <v>13.65</v>
      </c>
      <c r="H3597" s="33">
        <f t="shared" si="36"/>
        <v>2.16</v>
      </c>
      <c r="I3597" s="227" t="s">
        <v>875</v>
      </c>
    </row>
    <row r="3598" spans="2:9" s="202" customFormat="1" x14ac:dyDescent="0.25">
      <c r="B3598" s="227" t="s">
        <v>769</v>
      </c>
      <c r="C3598" s="227" t="s">
        <v>768</v>
      </c>
      <c r="D3598" s="227" t="s">
        <v>185</v>
      </c>
      <c r="E3598" s="227" t="s">
        <v>200</v>
      </c>
      <c r="F3598" s="227">
        <v>0.15862166</v>
      </c>
      <c r="G3598" s="34">
        <v>5.38</v>
      </c>
      <c r="H3598" s="33">
        <f t="shared" si="36"/>
        <v>0.85</v>
      </c>
      <c r="I3598" s="227"/>
    </row>
    <row r="3599" spans="2:9" s="202" customFormat="1" x14ac:dyDescent="0.25">
      <c r="B3599" s="227" t="s">
        <v>221</v>
      </c>
      <c r="C3599" s="32" t="s">
        <v>220</v>
      </c>
      <c r="D3599" s="227" t="s">
        <v>199</v>
      </c>
      <c r="E3599" s="227" t="s">
        <v>200</v>
      </c>
      <c r="F3599" s="227">
        <v>12.248758716999999</v>
      </c>
      <c r="G3599" s="34">
        <v>10.25</v>
      </c>
      <c r="H3599" s="33">
        <f t="shared" si="36"/>
        <v>125.54</v>
      </c>
      <c r="I3599" s="227" t="s">
        <v>876</v>
      </c>
    </row>
    <row r="3600" spans="2:9" s="202" customFormat="1" x14ac:dyDescent="0.25">
      <c r="B3600" s="227" t="s">
        <v>221</v>
      </c>
      <c r="C3600" s="32" t="s">
        <v>220</v>
      </c>
      <c r="D3600" s="227" t="s">
        <v>185</v>
      </c>
      <c r="E3600" s="227" t="s">
        <v>200</v>
      </c>
      <c r="F3600" s="227">
        <v>12.248758716999999</v>
      </c>
      <c r="G3600" s="34">
        <v>5.27</v>
      </c>
      <c r="H3600" s="33">
        <f t="shared" si="36"/>
        <v>64.55</v>
      </c>
      <c r="I3600" s="227"/>
    </row>
    <row r="3601" spans="2:9" s="202" customFormat="1" ht="30" x14ac:dyDescent="0.25">
      <c r="B3601" s="335" t="s">
        <v>1130</v>
      </c>
      <c r="C3601" s="32" t="s">
        <v>1131</v>
      </c>
      <c r="D3601" s="335" t="s">
        <v>185</v>
      </c>
      <c r="E3601" s="335" t="s">
        <v>224</v>
      </c>
      <c r="F3601" s="335">
        <v>1</v>
      </c>
      <c r="G3601" s="34">
        <v>13688.47</v>
      </c>
      <c r="H3601" s="33">
        <f t="shared" si="36"/>
        <v>13688.47</v>
      </c>
      <c r="I3601" s="335"/>
    </row>
    <row r="3602" spans="2:9" s="202" customFormat="1" x14ac:dyDescent="0.25">
      <c r="B3602" s="227"/>
      <c r="C3602" s="227"/>
      <c r="D3602" s="227" t="s">
        <v>208</v>
      </c>
      <c r="E3602" s="227"/>
      <c r="F3602" s="227"/>
      <c r="H3602" s="33">
        <f>H3593+H3595+H3597+H3599</f>
        <v>462.18000000000006</v>
      </c>
      <c r="I3602" s="227"/>
    </row>
    <row r="3603" spans="2:9" s="202" customFormat="1" x14ac:dyDescent="0.25">
      <c r="B3603" s="227"/>
      <c r="C3603" s="227"/>
      <c r="D3603" s="227" t="s">
        <v>209</v>
      </c>
      <c r="E3603" s="227"/>
      <c r="F3603" s="227"/>
      <c r="H3603" s="33">
        <f>H3594+H3596+H3598+H3600+SUM(H3579:H3592)+H3601</f>
        <v>15963.419999999998</v>
      </c>
      <c r="I3603" s="227"/>
    </row>
    <row r="3604" spans="2:9" s="202" customFormat="1" x14ac:dyDescent="0.25">
      <c r="B3604" s="227"/>
      <c r="C3604" s="227"/>
      <c r="D3604" s="227" t="s">
        <v>210</v>
      </c>
      <c r="E3604" s="227"/>
      <c r="F3604" s="227"/>
      <c r="H3604" s="33">
        <f>H3602+H3603</f>
        <v>16425.599999999999</v>
      </c>
      <c r="I3604" s="227"/>
    </row>
    <row r="3605" spans="2:9" s="202" customFormat="1" x14ac:dyDescent="0.25"/>
    <row r="3606" spans="2:9" s="202" customFormat="1" x14ac:dyDescent="0.25"/>
    <row r="3607" spans="2:9" s="202" customFormat="1" x14ac:dyDescent="0.25"/>
    <row r="3608" spans="2:9" s="202" customFormat="1" x14ac:dyDescent="0.25"/>
    <row r="3609" spans="2:9" s="202" customFormat="1" x14ac:dyDescent="0.25"/>
    <row r="3610" spans="2:9" s="202" customFormat="1" x14ac:dyDescent="0.25"/>
    <row r="3611" spans="2:9" s="202" customFormat="1" x14ac:dyDescent="0.25"/>
    <row r="3612" spans="2:9" s="202" customFormat="1" x14ac:dyDescent="0.25"/>
    <row r="3613" spans="2:9" s="202" customFormat="1" x14ac:dyDescent="0.25"/>
    <row r="3617" s="202" customFormat="1" x14ac:dyDescent="0.25"/>
    <row r="3618" s="202" customFormat="1" x14ac:dyDescent="0.25"/>
    <row r="3619" s="202" customFormat="1" x14ac:dyDescent="0.25"/>
    <row r="3620" s="202" customFormat="1" x14ac:dyDescent="0.25"/>
    <row r="3621" s="202" customFormat="1" x14ac:dyDescent="0.25"/>
    <row r="3622" s="202" customFormat="1" x14ac:dyDescent="0.25"/>
    <row r="3623" s="202" customFormat="1" x14ac:dyDescent="0.25"/>
    <row r="3624" s="202" customFormat="1" x14ac:dyDescent="0.25"/>
    <row r="3625" s="202" customFormat="1" x14ac:dyDescent="0.25"/>
    <row r="3626" s="202" customFormat="1" x14ac:dyDescent="0.25"/>
    <row r="3627" s="202" customFormat="1" x14ac:dyDescent="0.25"/>
    <row r="3628" s="202" customFormat="1" x14ac:dyDescent="0.25"/>
    <row r="3629" s="202" customFormat="1" x14ac:dyDescent="0.25"/>
    <row r="3630" s="202" customFormat="1" x14ac:dyDescent="0.25"/>
    <row r="3631" s="202" customFormat="1" x14ac:dyDescent="0.25"/>
    <row r="3632" s="202" customFormat="1" x14ac:dyDescent="0.25"/>
    <row r="3633" s="202" customFormat="1" x14ac:dyDescent="0.25"/>
    <row r="3634" s="202" customFormat="1" x14ac:dyDescent="0.25"/>
    <row r="3635" s="202" customFormat="1" x14ac:dyDescent="0.25"/>
    <row r="3636" s="202" customFormat="1" x14ac:dyDescent="0.25"/>
    <row r="3637" s="202" customFormat="1" x14ac:dyDescent="0.25"/>
    <row r="3638" s="202" customFormat="1" x14ac:dyDescent="0.25"/>
    <row r="3639" s="202" customFormat="1" x14ac:dyDescent="0.25"/>
    <row r="3640" s="202" customFormat="1" x14ac:dyDescent="0.25"/>
    <row r="3641" s="202" customFormat="1" x14ac:dyDescent="0.25"/>
    <row r="3642" s="202" customFormat="1" x14ac:dyDescent="0.25"/>
    <row r="3643" s="202" customFormat="1" x14ac:dyDescent="0.25"/>
    <row r="3644" s="202" customFormat="1" x14ac:dyDescent="0.25"/>
    <row r="3645" s="202" customFormat="1" x14ac:dyDescent="0.25"/>
    <row r="3646" s="202" customFormat="1" x14ac:dyDescent="0.25"/>
    <row r="3647" s="202" customFormat="1" x14ac:dyDescent="0.25"/>
    <row r="3648" s="202" customFormat="1" x14ac:dyDescent="0.25"/>
    <row r="3650" spans="1:10" x14ac:dyDescent="0.25">
      <c r="A3650" s="202" t="s">
        <v>898</v>
      </c>
      <c r="B3650" s="202" t="s">
        <v>898</v>
      </c>
      <c r="C3650" s="202" t="s">
        <v>898</v>
      </c>
      <c r="D3650" s="202" t="s">
        <v>898</v>
      </c>
      <c r="E3650" s="202" t="s">
        <v>898</v>
      </c>
      <c r="F3650" s="202" t="s">
        <v>898</v>
      </c>
      <c r="G3650" s="202" t="s">
        <v>898</v>
      </c>
      <c r="H3650" s="202" t="s">
        <v>898</v>
      </c>
      <c r="I3650" s="202" t="s">
        <v>898</v>
      </c>
      <c r="J3650" s="202" t="s">
        <v>898</v>
      </c>
    </row>
  </sheetData>
  <mergeCells count="59">
    <mergeCell ref="B3372:I3372"/>
    <mergeCell ref="B3571:I3571"/>
    <mergeCell ref="B3572:I3572"/>
    <mergeCell ref="B3574:I3574"/>
    <mergeCell ref="B3576:I3576"/>
    <mergeCell ref="B3244:I3244"/>
    <mergeCell ref="B3246:I3246"/>
    <mergeCell ref="B3367:I3367"/>
    <mergeCell ref="B3368:I3368"/>
    <mergeCell ref="B3370:I3370"/>
    <mergeCell ref="B3174:I3174"/>
    <mergeCell ref="B3176:I3176"/>
    <mergeCell ref="B3178:I3178"/>
    <mergeCell ref="B3241:I3241"/>
    <mergeCell ref="B3242:I3242"/>
    <mergeCell ref="B3173:I3173"/>
    <mergeCell ref="B2458:I2458"/>
    <mergeCell ref="B2460:I2460"/>
    <mergeCell ref="B2455:I2455"/>
    <mergeCell ref="B2456:I2456"/>
    <mergeCell ref="B2172:I2172"/>
    <mergeCell ref="B2174:I2174"/>
    <mergeCell ref="B2176:I2176"/>
    <mergeCell ref="B371:I371"/>
    <mergeCell ref="B373:I373"/>
    <mergeCell ref="A1562:H1562"/>
    <mergeCell ref="A1590:H1590"/>
    <mergeCell ref="A1591:H1591"/>
    <mergeCell ref="B764:I764"/>
    <mergeCell ref="B2328:I2328"/>
    <mergeCell ref="B2171:I2171"/>
    <mergeCell ref="A1559:H1559"/>
    <mergeCell ref="A1560:H1560"/>
    <mergeCell ref="A1593:H1593"/>
    <mergeCell ref="B1702:I1702"/>
    <mergeCell ref="B1704:I1704"/>
    <mergeCell ref="B2323:I2323"/>
    <mergeCell ref="B2324:I2324"/>
    <mergeCell ref="B2326:I2326"/>
    <mergeCell ref="B1699:I1699"/>
    <mergeCell ref="B1700:I1700"/>
    <mergeCell ref="B2271:I2271"/>
    <mergeCell ref="B2272:I2272"/>
    <mergeCell ref="B2274:I2274"/>
    <mergeCell ref="B2276:I2276"/>
    <mergeCell ref="B38:I38"/>
    <mergeCell ref="B39:I39"/>
    <mergeCell ref="B41:I41"/>
    <mergeCell ref="B43:I43"/>
    <mergeCell ref="B762:I762"/>
    <mergeCell ref="B199:I199"/>
    <mergeCell ref="B200:I200"/>
    <mergeCell ref="B202:I202"/>
    <mergeCell ref="B204:I204"/>
    <mergeCell ref="B759:I759"/>
    <mergeCell ref="B760:I760"/>
    <mergeCell ref="B247:J247"/>
    <mergeCell ref="B302:J302"/>
    <mergeCell ref="B370:I370"/>
  </mergeCells>
  <hyperlinks>
    <hyperlink ref="C2609" r:id="rId1"/>
    <hyperlink ref="B2630" r:id="rId2"/>
    <hyperlink ref="B2654" r:id="rId3"/>
  </hyperlinks>
  <pageMargins left="0.51181102362204722" right="0.51181102362204722" top="0.78740157480314965" bottom="0.78740157480314965" header="0.31496062992125984" footer="0.31496062992125984"/>
  <pageSetup paperSize="9" scale="35" fitToHeight="0" orientation="portrait" r:id="rId4"/>
  <headerFooter>
    <oddHeader>&amp;R&amp;P de &amp;N</oddHead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26"/>
  <sheetViews>
    <sheetView zoomScale="70" zoomScaleNormal="70" workbookViewId="0">
      <pane xSplit="4" ySplit="1" topLeftCell="E2" activePane="bottomRight" state="frozen"/>
      <selection pane="topRight" activeCell="E1" sqref="E1"/>
      <selection pane="bottomLeft" activeCell="A10" sqref="A10"/>
      <selection pane="bottomRight" activeCell="AJ231" sqref="B1:AJ231"/>
    </sheetView>
  </sheetViews>
  <sheetFormatPr defaultRowHeight="12.75" x14ac:dyDescent="0.25"/>
  <cols>
    <col min="1" max="1" width="9.140625" style="180"/>
    <col min="2" max="2" width="14.28515625" style="276" bestFit="1" customWidth="1"/>
    <col min="3" max="3" width="32" style="5" customWidth="1"/>
    <col min="4" max="4" width="59.85546875" style="2" customWidth="1"/>
    <col min="5" max="5" width="11.28515625" style="6" customWidth="1"/>
    <col min="6" max="6" width="12.85546875" style="2" customWidth="1"/>
    <col min="7" max="9" width="13" style="7" hidden="1" customWidth="1"/>
    <col min="10" max="10" width="17.140625" style="7" hidden="1" customWidth="1"/>
    <col min="11" max="11" width="16.7109375" style="7" hidden="1" customWidth="1"/>
    <col min="12" max="12" width="15.5703125" style="7" hidden="1" customWidth="1"/>
    <col min="13" max="14" width="15.7109375" style="7" hidden="1" customWidth="1"/>
    <col min="15" max="15" width="16.5703125" style="7" customWidth="1"/>
    <col min="16" max="16" width="17" style="7" customWidth="1"/>
    <col min="17" max="17" width="29.42578125" style="7" bestFit="1" customWidth="1"/>
    <col min="18" max="20" width="12.28515625" style="276" hidden="1" customWidth="1"/>
    <col min="21" max="21" width="25.140625" style="276" hidden="1" customWidth="1"/>
    <col min="22" max="22" width="14" style="180" hidden="1" customWidth="1"/>
    <col min="23" max="23" width="0" style="180" hidden="1" customWidth="1"/>
    <col min="24" max="24" width="11.42578125" style="180" customWidth="1"/>
    <col min="25" max="27" width="12" style="276" customWidth="1"/>
    <col min="28" max="28" width="14.140625" style="276" customWidth="1"/>
    <col min="29" max="30" width="12" style="276" customWidth="1"/>
    <col min="31" max="31" width="13" style="276" customWidth="1"/>
    <col min="32" max="32" width="15.7109375" style="276" customWidth="1"/>
    <col min="33" max="33" width="12" style="276" customWidth="1"/>
    <col min="34" max="34" width="12.140625" style="276" customWidth="1"/>
    <col min="35" max="35" width="13" style="276" customWidth="1"/>
    <col min="36" max="36" width="16" style="276" customWidth="1"/>
    <col min="37" max="38" width="9.140625" style="180"/>
    <col min="39" max="41" width="15.42578125" style="180" bestFit="1" customWidth="1"/>
    <col min="42" max="16384" width="9.140625" style="180"/>
  </cols>
  <sheetData>
    <row r="1" spans="1:45" x14ac:dyDescent="0.25"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</row>
    <row r="2" spans="1:45" ht="12.75" customHeight="1" x14ac:dyDescent="0.25">
      <c r="B2" s="368" t="s">
        <v>154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</row>
    <row r="3" spans="1:45" ht="12.75" customHeight="1" x14ac:dyDescent="0.25">
      <c r="B3" s="368" t="s">
        <v>901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S3" s="267">
        <f>T3/$T$7</f>
        <v>0.1875</v>
      </c>
      <c r="T3" s="276">
        <f>COUNTIF($T$12:$T$165,"A")</f>
        <v>21</v>
      </c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</row>
    <row r="4" spans="1:45" ht="12.75" customHeight="1" x14ac:dyDescent="0.25">
      <c r="B4" s="368" t="s">
        <v>902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S4" s="267">
        <f>T4/$T$7</f>
        <v>0.23214285714285715</v>
      </c>
      <c r="T4" s="276">
        <f>COUNTIF($T$12:$T$165,"B")</f>
        <v>26</v>
      </c>
      <c r="Y4" s="304" t="s">
        <v>900</v>
      </c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</row>
    <row r="5" spans="1:45" x14ac:dyDescent="0.25"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S5" s="267"/>
      <c r="Y5" s="304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</row>
    <row r="6" spans="1:45" ht="13.5" thickBot="1" x14ac:dyDescent="0.3">
      <c r="B6" s="180"/>
      <c r="C6" s="189"/>
      <c r="D6" s="302" t="s">
        <v>922</v>
      </c>
      <c r="E6" s="101"/>
      <c r="F6" s="188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S6" s="267">
        <f>T6/$T$7</f>
        <v>0.5803571428571429</v>
      </c>
      <c r="T6" s="276">
        <f>COUNTIF($T$12:$T$165,"C")</f>
        <v>65</v>
      </c>
      <c r="U6" s="276">
        <v>434547.63999999996</v>
      </c>
    </row>
    <row r="7" spans="1:45" ht="13.5" thickBot="1" x14ac:dyDescent="0.3">
      <c r="B7" s="180"/>
      <c r="C7" s="189"/>
      <c r="D7" s="105" t="s">
        <v>282</v>
      </c>
      <c r="E7" s="104">
        <v>0.27800000000000002</v>
      </c>
      <c r="F7" s="188"/>
      <c r="G7" s="302"/>
      <c r="H7" s="186"/>
      <c r="I7" s="186"/>
      <c r="J7" s="186"/>
      <c r="K7" s="186"/>
      <c r="L7" s="186"/>
      <c r="M7" s="186"/>
      <c r="N7" s="186"/>
      <c r="O7" s="186"/>
      <c r="P7" s="186"/>
      <c r="Q7" s="186"/>
      <c r="T7" s="276">
        <f>SUM(T3:T6)</f>
        <v>112</v>
      </c>
    </row>
    <row r="8" spans="1:45" ht="26.25" thickBot="1" x14ac:dyDescent="0.3">
      <c r="B8" s="180"/>
      <c r="C8" s="189"/>
      <c r="D8" s="105" t="s">
        <v>283</v>
      </c>
      <c r="E8" s="104">
        <v>0.1767</v>
      </c>
      <c r="F8" s="188"/>
      <c r="G8" s="106"/>
      <c r="H8" s="186"/>
      <c r="I8" s="186"/>
      <c r="J8" s="186"/>
      <c r="K8" s="186"/>
      <c r="L8" s="186"/>
      <c r="M8" s="186"/>
      <c r="N8" s="186"/>
      <c r="O8" s="186"/>
      <c r="P8" s="186"/>
      <c r="Q8" s="186"/>
    </row>
    <row r="9" spans="1:45" ht="13.5" thickBot="1" x14ac:dyDescent="0.3">
      <c r="Y9" s="360" t="s">
        <v>377</v>
      </c>
      <c r="Z9" s="360"/>
      <c r="AA9" s="360"/>
      <c r="AB9" s="360"/>
      <c r="AC9" s="360" t="s">
        <v>378</v>
      </c>
      <c r="AD9" s="360"/>
      <c r="AE9" s="360"/>
      <c r="AF9" s="360"/>
      <c r="AG9" s="360" t="s">
        <v>887</v>
      </c>
      <c r="AH9" s="360"/>
      <c r="AI9" s="360"/>
      <c r="AJ9" s="360"/>
    </row>
    <row r="10" spans="1:45" ht="15.75" customHeight="1" thickBot="1" x14ac:dyDescent="0.3">
      <c r="A10" s="340" t="s">
        <v>894</v>
      </c>
      <c r="B10" s="344" t="s">
        <v>46</v>
      </c>
      <c r="C10" s="344" t="s">
        <v>47</v>
      </c>
      <c r="D10" s="356" t="s">
        <v>48</v>
      </c>
      <c r="E10" s="346" t="s">
        <v>49</v>
      </c>
      <c r="F10" s="354" t="s">
        <v>50</v>
      </c>
      <c r="G10" s="351" t="s">
        <v>51</v>
      </c>
      <c r="H10" s="352"/>
      <c r="I10" s="353"/>
      <c r="J10" s="348" t="s">
        <v>52</v>
      </c>
      <c r="K10" s="349"/>
      <c r="L10" s="257" t="s">
        <v>375</v>
      </c>
      <c r="M10" s="350" t="s">
        <v>53</v>
      </c>
      <c r="N10" s="349"/>
      <c r="O10" s="350" t="s">
        <v>54</v>
      </c>
      <c r="P10" s="349"/>
      <c r="Q10" s="349" t="s">
        <v>55</v>
      </c>
      <c r="R10" s="340" t="s">
        <v>894</v>
      </c>
      <c r="S10" s="342" t="s">
        <v>894</v>
      </c>
      <c r="T10" s="342" t="s">
        <v>894</v>
      </c>
      <c r="U10" s="210" t="s">
        <v>56</v>
      </c>
      <c r="V10" s="180" t="s">
        <v>368</v>
      </c>
      <c r="Y10" s="361" t="s">
        <v>379</v>
      </c>
      <c r="Z10" s="361" t="s">
        <v>54</v>
      </c>
      <c r="AA10" s="361"/>
      <c r="AB10" s="361" t="s">
        <v>55</v>
      </c>
      <c r="AC10" s="361" t="s">
        <v>379</v>
      </c>
      <c r="AD10" s="361" t="s">
        <v>54</v>
      </c>
      <c r="AE10" s="361"/>
      <c r="AF10" s="361" t="s">
        <v>55</v>
      </c>
      <c r="AG10" s="361" t="s">
        <v>379</v>
      </c>
      <c r="AH10" s="361" t="s">
        <v>54</v>
      </c>
      <c r="AI10" s="361"/>
      <c r="AJ10" s="361" t="s">
        <v>55</v>
      </c>
      <c r="AL10" s="95" t="s">
        <v>380</v>
      </c>
      <c r="AM10" s="96"/>
      <c r="AN10" s="96"/>
      <c r="AO10" s="96"/>
    </row>
    <row r="11" spans="1:45" ht="22.5" customHeight="1" thickBot="1" x14ac:dyDescent="0.3">
      <c r="A11" s="341"/>
      <c r="B11" s="345"/>
      <c r="C11" s="345"/>
      <c r="D11" s="357"/>
      <c r="E11" s="347"/>
      <c r="F11" s="355"/>
      <c r="G11" s="9" t="s">
        <v>57</v>
      </c>
      <c r="H11" s="10" t="s">
        <v>58</v>
      </c>
      <c r="I11" s="8" t="s">
        <v>59</v>
      </c>
      <c r="J11" s="11" t="s">
        <v>57</v>
      </c>
      <c r="K11" s="8" t="s">
        <v>58</v>
      </c>
      <c r="L11" s="258" t="s">
        <v>374</v>
      </c>
      <c r="M11" s="9" t="s">
        <v>57</v>
      </c>
      <c r="N11" s="8" t="s">
        <v>58</v>
      </c>
      <c r="O11" s="9" t="s">
        <v>57</v>
      </c>
      <c r="P11" s="8" t="s">
        <v>58</v>
      </c>
      <c r="Q11" s="358"/>
      <c r="R11" s="341"/>
      <c r="S11" s="343"/>
      <c r="T11" s="343"/>
      <c r="U11" s="210" t="s">
        <v>59</v>
      </c>
      <c r="Y11" s="361"/>
      <c r="Z11" s="337" t="s">
        <v>57</v>
      </c>
      <c r="AA11" s="337" t="s">
        <v>58</v>
      </c>
      <c r="AB11" s="361"/>
      <c r="AC11" s="361"/>
      <c r="AD11" s="337" t="s">
        <v>57</v>
      </c>
      <c r="AE11" s="337" t="s">
        <v>58</v>
      </c>
      <c r="AF11" s="361"/>
      <c r="AG11" s="361"/>
      <c r="AH11" s="337" t="s">
        <v>57</v>
      </c>
      <c r="AI11" s="337" t="s">
        <v>58</v>
      </c>
      <c r="AJ11" s="361"/>
    </row>
    <row r="12" spans="1:45" x14ac:dyDescent="0.25">
      <c r="A12" s="180">
        <v>1</v>
      </c>
      <c r="B12" s="193"/>
      <c r="C12" s="255"/>
      <c r="D12" s="254"/>
      <c r="E12" s="201"/>
      <c r="F12" s="254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180"/>
      <c r="S12" s="180"/>
      <c r="T12" s="180"/>
      <c r="U12" s="193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</row>
    <row r="13" spans="1:45" x14ac:dyDescent="0.25">
      <c r="A13" s="180">
        <v>2</v>
      </c>
      <c r="B13" s="277" t="s">
        <v>60</v>
      </c>
      <c r="C13" s="100" t="s">
        <v>61</v>
      </c>
      <c r="D13" s="277" t="s">
        <v>96</v>
      </c>
      <c r="E13" s="248" t="s">
        <v>62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180"/>
      <c r="S13" s="180"/>
      <c r="T13" s="180"/>
      <c r="U13" s="4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</row>
    <row r="14" spans="1:45" x14ac:dyDescent="0.25">
      <c r="A14" s="180">
        <v>3</v>
      </c>
      <c r="B14" s="3" t="s">
        <v>63</v>
      </c>
      <c r="C14" s="20" t="s">
        <v>64</v>
      </c>
      <c r="D14" s="3" t="s">
        <v>65</v>
      </c>
      <c r="E14" s="16">
        <v>1</v>
      </c>
      <c r="F14" s="4" t="s">
        <v>66</v>
      </c>
      <c r="G14" s="15">
        <v>0</v>
      </c>
      <c r="H14" s="15">
        <v>233.94</v>
      </c>
      <c r="I14" s="15">
        <f>SUM(G14,H14)</f>
        <v>233.94</v>
      </c>
      <c r="J14" s="15">
        <f>ROUND((E14*G14),2)</f>
        <v>0</v>
      </c>
      <c r="K14" s="15">
        <f>ROUND((E14*H14),2)</f>
        <v>233.94</v>
      </c>
      <c r="L14" s="91">
        <f>$E$7</f>
        <v>0.27800000000000002</v>
      </c>
      <c r="M14" s="15">
        <f>ROUND((J14*$L14),2)</f>
        <v>0</v>
      </c>
      <c r="N14" s="15">
        <f>ROUND((K14*$L14),2)</f>
        <v>65.040000000000006</v>
      </c>
      <c r="O14" s="15">
        <f>SUM(M14,J14)</f>
        <v>0</v>
      </c>
      <c r="P14" s="15">
        <f>SUM(N14,K14)</f>
        <v>298.98</v>
      </c>
      <c r="Q14" s="15">
        <f>SUM(O14:P14)</f>
        <v>298.98</v>
      </c>
      <c r="R14" s="264">
        <f>Q14/$U$6</f>
        <v>6.8802582842240282E-4</v>
      </c>
      <c r="S14" s="264">
        <f>S13+R14</f>
        <v>6.8802582842240282E-4</v>
      </c>
      <c r="T14" s="187" t="s">
        <v>448</v>
      </c>
      <c r="U14" s="23"/>
      <c r="Y14" s="400">
        <v>1</v>
      </c>
      <c r="Z14" s="401">
        <f>TRUNC($Y14*O14,2)</f>
        <v>0</v>
      </c>
      <c r="AA14" s="401">
        <f>TRUNC($Y14*P14,2)</f>
        <v>298.98</v>
      </c>
      <c r="AB14" s="401">
        <f>Z14+AA14</f>
        <v>298.98</v>
      </c>
      <c r="AC14" s="181"/>
      <c r="AD14" s="181"/>
      <c r="AE14" s="181"/>
      <c r="AF14" s="181"/>
      <c r="AG14" s="181"/>
      <c r="AH14" s="181"/>
      <c r="AI14" s="181"/>
      <c r="AJ14" s="181"/>
      <c r="AL14" s="91">
        <f t="shared" ref="AL14:AO17" si="0">Y14+AC14+AG14</f>
        <v>1</v>
      </c>
      <c r="AM14" s="94">
        <f t="shared" si="0"/>
        <v>0</v>
      </c>
      <c r="AN14" s="94">
        <f t="shared" si="0"/>
        <v>298.98</v>
      </c>
      <c r="AO14" s="94">
        <f t="shared" si="0"/>
        <v>298.98</v>
      </c>
      <c r="AQ14" s="235">
        <f t="shared" ref="AQ14:AS17" si="1">O14-AM14</f>
        <v>0</v>
      </c>
      <c r="AR14" s="235">
        <f t="shared" si="1"/>
        <v>0</v>
      </c>
      <c r="AS14" s="235">
        <f t="shared" si="1"/>
        <v>0</v>
      </c>
    </row>
    <row r="15" spans="1:45" ht="25.5" x14ac:dyDescent="0.25">
      <c r="A15" s="180">
        <v>4</v>
      </c>
      <c r="B15" s="3" t="s">
        <v>67</v>
      </c>
      <c r="C15" s="20" t="s">
        <v>156</v>
      </c>
      <c r="D15" s="3" t="s">
        <v>77</v>
      </c>
      <c r="E15" s="16">
        <v>3</v>
      </c>
      <c r="F15" s="3" t="s">
        <v>75</v>
      </c>
      <c r="G15" s="15">
        <v>2777.84</v>
      </c>
      <c r="H15" s="15">
        <v>307.04000000000002</v>
      </c>
      <c r="I15" s="15">
        <f>SUM(G15,H15)</f>
        <v>3084.88</v>
      </c>
      <c r="J15" s="15">
        <f>ROUND((E15*G15),2)</f>
        <v>8333.52</v>
      </c>
      <c r="K15" s="15">
        <f>ROUND((E15*H15),2)</f>
        <v>921.12</v>
      </c>
      <c r="L15" s="91">
        <f>$E$7</f>
        <v>0.27800000000000002</v>
      </c>
      <c r="M15" s="15">
        <f>ROUND((J15*$L15),2)</f>
        <v>2316.7199999999998</v>
      </c>
      <c r="N15" s="15">
        <f>ROUND((K15*$L15),2)</f>
        <v>256.07</v>
      </c>
      <c r="O15" s="15">
        <f>SUM(M15,J15)</f>
        <v>10650.24</v>
      </c>
      <c r="P15" s="15">
        <f>SUM(N15,K15)</f>
        <v>1177.19</v>
      </c>
      <c r="Q15" s="15">
        <f>SUM(O15:P15)</f>
        <v>11827.43</v>
      </c>
      <c r="R15" s="264">
        <f>Q15/$U$6</f>
        <v>2.721779826027821E-2</v>
      </c>
      <c r="S15" s="264">
        <f>S14+R15</f>
        <v>2.7905824088700612E-2</v>
      </c>
      <c r="T15" s="265" t="s">
        <v>411</v>
      </c>
      <c r="U15" s="23"/>
      <c r="Y15" s="400">
        <v>0.33329999999999999</v>
      </c>
      <c r="Z15" s="401">
        <f>TRUNC($Y15*O15,2)</f>
        <v>3549.72</v>
      </c>
      <c r="AA15" s="401">
        <f>TRUNC($Y15*P15,2)</f>
        <v>392.35</v>
      </c>
      <c r="AB15" s="401">
        <f>Z15+AA15</f>
        <v>3942.0699999999997</v>
      </c>
      <c r="AC15" s="400">
        <v>0.33329999999999999</v>
      </c>
      <c r="AD15" s="401">
        <f>TRUNC($AC15*O15,2)</f>
        <v>3549.72</v>
      </c>
      <c r="AE15" s="401">
        <f>TRUNC($AC15*P15,2)</f>
        <v>392.35</v>
      </c>
      <c r="AF15" s="401">
        <f>AD15+AE15</f>
        <v>3942.0699999999997</v>
      </c>
      <c r="AG15" s="400">
        <v>0.33339999999999997</v>
      </c>
      <c r="AH15" s="401">
        <f>TRUNC($AG15*O15,2)+0.01</f>
        <v>3550.8</v>
      </c>
      <c r="AI15" s="401">
        <f>TRUNC($AG15*P15,2)+0.02</f>
        <v>392.49</v>
      </c>
      <c r="AJ15" s="401">
        <f>AH15+AI15</f>
        <v>3943.29</v>
      </c>
      <c r="AL15" s="91">
        <f t="shared" si="0"/>
        <v>1</v>
      </c>
      <c r="AM15" s="94">
        <f t="shared" si="0"/>
        <v>10650.24</v>
      </c>
      <c r="AN15" s="94">
        <f t="shared" si="0"/>
        <v>1177.19</v>
      </c>
      <c r="AO15" s="94">
        <f t="shared" si="0"/>
        <v>11827.43</v>
      </c>
      <c r="AQ15" s="235">
        <f t="shared" si="1"/>
        <v>0</v>
      </c>
      <c r="AR15" s="235">
        <f t="shared" si="1"/>
        <v>0</v>
      </c>
      <c r="AS15" s="235">
        <f t="shared" si="1"/>
        <v>0</v>
      </c>
    </row>
    <row r="16" spans="1:45" x14ac:dyDescent="0.25">
      <c r="A16" s="180">
        <v>5</v>
      </c>
      <c r="B16" s="3" t="s">
        <v>662</v>
      </c>
      <c r="C16" s="20" t="s">
        <v>683</v>
      </c>
      <c r="D16" s="3" t="s">
        <v>666</v>
      </c>
      <c r="E16" s="16">
        <v>3</v>
      </c>
      <c r="F16" s="278" t="s">
        <v>512</v>
      </c>
      <c r="G16" s="15">
        <v>20.5</v>
      </c>
      <c r="H16" s="15">
        <v>297.22000000000003</v>
      </c>
      <c r="I16" s="15">
        <f>SUM(G16,H16)</f>
        <v>317.72000000000003</v>
      </c>
      <c r="J16" s="15">
        <f>ROUND((E16*G16),2)</f>
        <v>61.5</v>
      </c>
      <c r="K16" s="15">
        <f>ROUND((E16*H16),2)</f>
        <v>891.66</v>
      </c>
      <c r="L16" s="91">
        <f>$E$7</f>
        <v>0.27800000000000002</v>
      </c>
      <c r="M16" s="15">
        <f>ROUND((J16*$L16),2)</f>
        <v>17.100000000000001</v>
      </c>
      <c r="N16" s="15">
        <f>ROUND((K16*$L16),2)</f>
        <v>247.88</v>
      </c>
      <c r="O16" s="15">
        <f>SUM(M16,J16)</f>
        <v>78.599999999999994</v>
      </c>
      <c r="P16" s="15">
        <f>SUM(N16,K16)</f>
        <v>1139.54</v>
      </c>
      <c r="Q16" s="15">
        <f>SUM(O16:P16)</f>
        <v>1218.1399999999999</v>
      </c>
      <c r="R16" s="264">
        <f>Q16/$U$6</f>
        <v>2.8032369477371919E-3</v>
      </c>
      <c r="S16" s="264">
        <f>S15+R16</f>
        <v>3.0709061036437803E-2</v>
      </c>
      <c r="T16" s="266" t="s">
        <v>435</v>
      </c>
      <c r="U16" s="23"/>
      <c r="Y16" s="400">
        <v>1</v>
      </c>
      <c r="Z16" s="401">
        <f t="shared" ref="Z16:AA17" si="2">TRUNC($Y16*O16,2)</f>
        <v>78.599999999999994</v>
      </c>
      <c r="AA16" s="401">
        <f t="shared" si="2"/>
        <v>1139.54</v>
      </c>
      <c r="AB16" s="401">
        <f>Z16+AA16</f>
        <v>1218.1399999999999</v>
      </c>
      <c r="AC16" s="305"/>
      <c r="AD16" s="306"/>
      <c r="AE16" s="306"/>
      <c r="AF16" s="306"/>
      <c r="AG16" s="305"/>
      <c r="AH16" s="306"/>
      <c r="AI16" s="306"/>
      <c r="AJ16" s="306"/>
      <c r="AL16" s="91">
        <f t="shared" si="0"/>
        <v>1</v>
      </c>
      <c r="AM16" s="94">
        <f t="shared" si="0"/>
        <v>78.599999999999994</v>
      </c>
      <c r="AN16" s="94">
        <f t="shared" si="0"/>
        <v>1139.54</v>
      </c>
      <c r="AO16" s="94">
        <f t="shared" si="0"/>
        <v>1218.1399999999999</v>
      </c>
      <c r="AQ16" s="235">
        <f t="shared" si="1"/>
        <v>0</v>
      </c>
      <c r="AR16" s="235">
        <f t="shared" si="1"/>
        <v>0</v>
      </c>
      <c r="AS16" s="235">
        <f t="shared" si="1"/>
        <v>0</v>
      </c>
    </row>
    <row r="17" spans="1:45" ht="25.5" x14ac:dyDescent="0.25">
      <c r="A17" s="180">
        <v>6</v>
      </c>
      <c r="B17" s="3" t="s">
        <v>895</v>
      </c>
      <c r="C17" s="20" t="s">
        <v>897</v>
      </c>
      <c r="D17" s="3" t="s">
        <v>896</v>
      </c>
      <c r="E17" s="16">
        <v>1</v>
      </c>
      <c r="F17" s="4" t="s">
        <v>66</v>
      </c>
      <c r="G17" s="15">
        <v>2028.0600000000002</v>
      </c>
      <c r="H17" s="15">
        <v>27.49</v>
      </c>
      <c r="I17" s="15">
        <f>SUM(G17,H17)</f>
        <v>2055.5500000000002</v>
      </c>
      <c r="J17" s="15">
        <f>ROUND((E17*G17),2)</f>
        <v>2028.06</v>
      </c>
      <c r="K17" s="15">
        <f>ROUND((E17*H17),2)</f>
        <v>27.49</v>
      </c>
      <c r="L17" s="91">
        <f>$E$7</f>
        <v>0.27800000000000002</v>
      </c>
      <c r="M17" s="15">
        <f>ROUND((J17*$L17),2)</f>
        <v>563.79999999999995</v>
      </c>
      <c r="N17" s="15">
        <f>ROUND((K17*$L17),2)</f>
        <v>7.64</v>
      </c>
      <c r="O17" s="15">
        <f>SUM(M17,J17)</f>
        <v>2591.8599999999997</v>
      </c>
      <c r="P17" s="15">
        <f>SUM(N17,K17)</f>
        <v>35.129999999999995</v>
      </c>
      <c r="Q17" s="15">
        <f>SUM(O17:P17)</f>
        <v>2626.99</v>
      </c>
      <c r="R17" s="264">
        <f>Q17/$U$6</f>
        <v>6.045344073206795E-3</v>
      </c>
      <c r="S17" s="264">
        <f>S16+R17</f>
        <v>3.6754405109644596E-2</v>
      </c>
      <c r="T17" s="265" t="s">
        <v>411</v>
      </c>
      <c r="U17" s="170">
        <f>Q17</f>
        <v>2626.99</v>
      </c>
      <c r="Y17" s="400">
        <v>1</v>
      </c>
      <c r="Z17" s="401">
        <f t="shared" si="2"/>
        <v>2591.86</v>
      </c>
      <c r="AA17" s="401">
        <f t="shared" si="2"/>
        <v>35.130000000000003</v>
      </c>
      <c r="AB17" s="401">
        <f>Z17+AA17</f>
        <v>2626.9900000000002</v>
      </c>
      <c r="AC17" s="305"/>
      <c r="AD17" s="306"/>
      <c r="AE17" s="306"/>
      <c r="AF17" s="306"/>
      <c r="AG17" s="305"/>
      <c r="AH17" s="306"/>
      <c r="AI17" s="306"/>
      <c r="AJ17" s="306"/>
      <c r="AL17" s="91">
        <f t="shared" si="0"/>
        <v>1</v>
      </c>
      <c r="AM17" s="94">
        <f t="shared" si="0"/>
        <v>2591.86</v>
      </c>
      <c r="AN17" s="94">
        <f t="shared" si="0"/>
        <v>35.130000000000003</v>
      </c>
      <c r="AO17" s="94">
        <f t="shared" si="0"/>
        <v>2626.9900000000002</v>
      </c>
      <c r="AQ17" s="235">
        <f t="shared" si="1"/>
        <v>0</v>
      </c>
      <c r="AR17" s="235">
        <f t="shared" si="1"/>
        <v>0</v>
      </c>
      <c r="AS17" s="235">
        <f t="shared" si="1"/>
        <v>0</v>
      </c>
    </row>
    <row r="18" spans="1:45" x14ac:dyDescent="0.25">
      <c r="A18" s="180">
        <v>7</v>
      </c>
      <c r="B18" s="193"/>
      <c r="C18" s="248"/>
      <c r="D18" s="248" t="s">
        <v>68</v>
      </c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99">
        <f>SUM(O14:O17)</f>
        <v>13320.7</v>
      </c>
      <c r="P18" s="99">
        <f>SUM(P14:P17)</f>
        <v>2650.84</v>
      </c>
      <c r="Q18" s="99">
        <f>SUM(Q14:Q17)</f>
        <v>15971.539999999999</v>
      </c>
      <c r="R18" s="180"/>
      <c r="S18" s="180"/>
      <c r="T18" s="180"/>
      <c r="U18" s="4"/>
      <c r="V18" s="186">
        <f>Q18</f>
        <v>15971.539999999999</v>
      </c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</row>
    <row r="19" spans="1:45" x14ac:dyDescent="0.25">
      <c r="A19" s="180">
        <v>8</v>
      </c>
      <c r="B19" s="254"/>
      <c r="C19" s="255"/>
      <c r="D19" s="254"/>
      <c r="E19" s="201"/>
      <c r="F19" s="254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180"/>
      <c r="S19" s="180"/>
      <c r="T19" s="180"/>
      <c r="U19" s="4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</row>
    <row r="20" spans="1:45" x14ac:dyDescent="0.25">
      <c r="A20" s="180">
        <v>9</v>
      </c>
      <c r="B20" s="277" t="s">
        <v>69</v>
      </c>
      <c r="C20" s="100" t="s">
        <v>61</v>
      </c>
      <c r="D20" s="277" t="s">
        <v>70</v>
      </c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180"/>
      <c r="S20" s="180"/>
      <c r="T20" s="180"/>
      <c r="U20" s="4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</row>
    <row r="21" spans="1:45" ht="25.5" x14ac:dyDescent="0.25">
      <c r="A21" s="180">
        <v>10</v>
      </c>
      <c r="B21" s="3" t="s">
        <v>71</v>
      </c>
      <c r="C21" s="20" t="s">
        <v>155</v>
      </c>
      <c r="D21" s="3" t="s">
        <v>273</v>
      </c>
      <c r="E21" s="16">
        <f>4.5*10*3</f>
        <v>135</v>
      </c>
      <c r="F21" s="4" t="s">
        <v>73</v>
      </c>
      <c r="G21" s="15">
        <v>78.84</v>
      </c>
      <c r="H21" s="15">
        <v>1.17</v>
      </c>
      <c r="I21" s="15">
        <f>SUM(G21,H21)</f>
        <v>80.010000000000005</v>
      </c>
      <c r="J21" s="15">
        <f>ROUND((E21*G21),2)</f>
        <v>10643.4</v>
      </c>
      <c r="K21" s="15">
        <f>ROUND((E21*H21),2)</f>
        <v>157.94999999999999</v>
      </c>
      <c r="L21" s="91">
        <f>$E$7</f>
        <v>0.27800000000000002</v>
      </c>
      <c r="M21" s="15">
        <f>ROUND((J21*$L21),2)</f>
        <v>2958.87</v>
      </c>
      <c r="N21" s="15">
        <f>ROUND((K21*$L21),2)</f>
        <v>43.91</v>
      </c>
      <c r="O21" s="15">
        <f>SUM(M21,J21)</f>
        <v>13602.27</v>
      </c>
      <c r="P21" s="15">
        <f>SUM(N21,K21)</f>
        <v>201.85999999999999</v>
      </c>
      <c r="Q21" s="15">
        <f>SUM(O21:P21)</f>
        <v>13804.130000000001</v>
      </c>
      <c r="R21" s="264">
        <f>Q21/$U$6</f>
        <v>3.17666665960952E-2</v>
      </c>
      <c r="S21" s="264">
        <f>S20+R21</f>
        <v>3.17666665960952E-2</v>
      </c>
      <c r="T21" s="265" t="s">
        <v>411</v>
      </c>
      <c r="U21" s="23"/>
      <c r="Y21" s="400">
        <v>0.33329999999999999</v>
      </c>
      <c r="Z21" s="401">
        <f t="shared" ref="Z21:AA22" si="3">TRUNC($Y21*O21,2)</f>
        <v>4533.63</v>
      </c>
      <c r="AA21" s="401">
        <f t="shared" si="3"/>
        <v>67.27</v>
      </c>
      <c r="AB21" s="401">
        <f>Z21+AA21</f>
        <v>4600.9000000000005</v>
      </c>
      <c r="AC21" s="400">
        <v>0.33329999999999999</v>
      </c>
      <c r="AD21" s="401">
        <f t="shared" ref="AD21:AE22" si="4">TRUNC($AC21*O21,2)</f>
        <v>4533.63</v>
      </c>
      <c r="AE21" s="401">
        <f t="shared" si="4"/>
        <v>67.27</v>
      </c>
      <c r="AF21" s="401">
        <f>AD21+AE21</f>
        <v>4600.9000000000005</v>
      </c>
      <c r="AG21" s="400">
        <v>0.33339999999999997</v>
      </c>
      <c r="AH21" s="401">
        <f>TRUNC($AG21*O21,2)+0.02</f>
        <v>4535.01</v>
      </c>
      <c r="AI21" s="401">
        <f>TRUNC($AG21*P21,2)+0.02</f>
        <v>67.319999999999993</v>
      </c>
      <c r="AJ21" s="401">
        <f>AH21+AI21</f>
        <v>4602.33</v>
      </c>
      <c r="AL21" s="91">
        <f t="shared" ref="AL21:AO27" si="5">Y21+AC21+AG21</f>
        <v>1</v>
      </c>
      <c r="AM21" s="94">
        <f t="shared" si="5"/>
        <v>13602.27</v>
      </c>
      <c r="AN21" s="94">
        <f t="shared" si="5"/>
        <v>201.85999999999999</v>
      </c>
      <c r="AO21" s="94">
        <f t="shared" si="5"/>
        <v>13804.130000000001</v>
      </c>
      <c r="AQ21" s="235">
        <f>O21-AM21</f>
        <v>0</v>
      </c>
      <c r="AR21" s="235">
        <f>P21-AN21</f>
        <v>0</v>
      </c>
      <c r="AS21" s="235">
        <f>Q21-AO21</f>
        <v>0</v>
      </c>
    </row>
    <row r="22" spans="1:45" ht="63.75" x14ac:dyDescent="0.25">
      <c r="A22" s="180">
        <v>11</v>
      </c>
      <c r="B22" s="3" t="s">
        <v>147</v>
      </c>
      <c r="C22" s="279" t="s">
        <v>684</v>
      </c>
      <c r="D22" s="280" t="s">
        <v>668</v>
      </c>
      <c r="E22" s="281">
        <v>25</v>
      </c>
      <c r="F22" s="181" t="s">
        <v>73</v>
      </c>
      <c r="G22" s="15">
        <v>81.53</v>
      </c>
      <c r="H22" s="15">
        <v>1.17</v>
      </c>
      <c r="I22" s="15">
        <f>SUM(G22,H22)</f>
        <v>82.7</v>
      </c>
      <c r="J22" s="15">
        <f>ROUND((E22*G22),2)</f>
        <v>2038.25</v>
      </c>
      <c r="K22" s="15">
        <f>ROUND((E22*H22),2)</f>
        <v>29.25</v>
      </c>
      <c r="L22" s="91">
        <f>$E$7</f>
        <v>0.27800000000000002</v>
      </c>
      <c r="M22" s="15">
        <f>ROUND((J22*$L22),2)</f>
        <v>566.63</v>
      </c>
      <c r="N22" s="15">
        <f>ROUND((K22*$L22),2)</f>
        <v>8.1300000000000008</v>
      </c>
      <c r="O22" s="15">
        <f>SUM(M22,J22)</f>
        <v>2604.88</v>
      </c>
      <c r="P22" s="15">
        <f>SUM(N22,K22)</f>
        <v>37.380000000000003</v>
      </c>
      <c r="Q22" s="15">
        <f>SUM(O22:P22)</f>
        <v>2642.26</v>
      </c>
      <c r="R22" s="264">
        <f>Q22/$U$6</f>
        <v>6.0804840638416548E-3</v>
      </c>
      <c r="S22" s="264">
        <f>S21+R22</f>
        <v>3.7847150659936851E-2</v>
      </c>
      <c r="T22" s="265" t="s">
        <v>411</v>
      </c>
      <c r="U22" s="170">
        <f>Q22</f>
        <v>2642.26</v>
      </c>
      <c r="Y22" s="400">
        <v>0.33329999999999999</v>
      </c>
      <c r="Z22" s="401">
        <f t="shared" si="3"/>
        <v>868.2</v>
      </c>
      <c r="AA22" s="401">
        <f t="shared" si="3"/>
        <v>12.45</v>
      </c>
      <c r="AB22" s="401">
        <f>Z22+AA22</f>
        <v>880.65000000000009</v>
      </c>
      <c r="AC22" s="400">
        <v>0.33329999999999999</v>
      </c>
      <c r="AD22" s="401">
        <f t="shared" si="4"/>
        <v>868.2</v>
      </c>
      <c r="AE22" s="401">
        <f t="shared" si="4"/>
        <v>12.45</v>
      </c>
      <c r="AF22" s="401">
        <f>AD22+AE22</f>
        <v>880.65000000000009</v>
      </c>
      <c r="AG22" s="400">
        <v>0.33339999999999997</v>
      </c>
      <c r="AH22" s="401">
        <f>TRUNC($AG22*O22,2)+0.02</f>
        <v>868.48</v>
      </c>
      <c r="AI22" s="401">
        <f>TRUNC($AG22*P22,2)+0.02</f>
        <v>12.48</v>
      </c>
      <c r="AJ22" s="401">
        <f>AH22+AI22</f>
        <v>880.96</v>
      </c>
      <c r="AL22" s="91">
        <f t="shared" si="5"/>
        <v>1</v>
      </c>
      <c r="AM22" s="94">
        <f t="shared" si="5"/>
        <v>2604.88</v>
      </c>
      <c r="AN22" s="94">
        <f t="shared" si="5"/>
        <v>37.379999999999995</v>
      </c>
      <c r="AO22" s="94">
        <f t="shared" si="5"/>
        <v>2642.26</v>
      </c>
      <c r="AQ22" s="235">
        <f t="shared" ref="AQ22:AS27" si="6">O22-AM22</f>
        <v>0</v>
      </c>
      <c r="AR22" s="235">
        <f t="shared" si="6"/>
        <v>0</v>
      </c>
      <c r="AS22" s="235">
        <f t="shared" si="6"/>
        <v>0</v>
      </c>
    </row>
    <row r="23" spans="1:45" ht="25.5" x14ac:dyDescent="0.25">
      <c r="A23" s="180">
        <v>12</v>
      </c>
      <c r="B23" s="3" t="s">
        <v>553</v>
      </c>
      <c r="C23" s="282" t="s">
        <v>685</v>
      </c>
      <c r="D23" s="283" t="s">
        <v>558</v>
      </c>
      <c r="E23" s="16">
        <v>361.19</v>
      </c>
      <c r="F23" s="278" t="s">
        <v>512</v>
      </c>
      <c r="G23" s="284">
        <v>0.44</v>
      </c>
      <c r="H23" s="284">
        <v>0</v>
      </c>
      <c r="I23" s="15">
        <f>SUM(G23,H23)</f>
        <v>0.44</v>
      </c>
      <c r="J23" s="15">
        <f>ROUND((E23*G23),2)</f>
        <v>158.91999999999999</v>
      </c>
      <c r="K23" s="15">
        <f>ROUND((E23*H23),2)</f>
        <v>0</v>
      </c>
      <c r="L23" s="91">
        <f>$E$7</f>
        <v>0.27800000000000002</v>
      </c>
      <c r="M23" s="15">
        <f>ROUND((J23*$L23),2)</f>
        <v>44.18</v>
      </c>
      <c r="N23" s="15">
        <f>ROUND((K23*$L23),2)</f>
        <v>0</v>
      </c>
      <c r="O23" s="15">
        <f>SUM(M23,J23)</f>
        <v>203.1</v>
      </c>
      <c r="P23" s="15">
        <f>SUM(N23,K23)</f>
        <v>0</v>
      </c>
      <c r="Q23" s="15">
        <f>SUM(O23:P23)</f>
        <v>203.1</v>
      </c>
      <c r="R23" s="264">
        <f>Q23/$U$6</f>
        <v>4.6738258663653082E-4</v>
      </c>
      <c r="S23" s="264">
        <f>S22+R23</f>
        <v>3.8314533246573385E-2</v>
      </c>
      <c r="T23" s="187" t="s">
        <v>448</v>
      </c>
      <c r="U23" s="178"/>
      <c r="Y23" s="305"/>
      <c r="Z23" s="306"/>
      <c r="AA23" s="306"/>
      <c r="AB23" s="306"/>
      <c r="AC23" s="181"/>
      <c r="AD23" s="181"/>
      <c r="AE23" s="181"/>
      <c r="AF23" s="181"/>
      <c r="AG23" s="400">
        <v>1</v>
      </c>
      <c r="AH23" s="401">
        <f>TRUNC($AG23*O23,2)</f>
        <v>203.1</v>
      </c>
      <c r="AI23" s="401">
        <f>TRUNC($AG23*P23,2)</f>
        <v>0</v>
      </c>
      <c r="AJ23" s="401">
        <f>AH23+AI23</f>
        <v>203.1</v>
      </c>
      <c r="AL23" s="91">
        <f t="shared" si="5"/>
        <v>1</v>
      </c>
      <c r="AM23" s="94">
        <f t="shared" si="5"/>
        <v>203.1</v>
      </c>
      <c r="AN23" s="94">
        <f t="shared" si="5"/>
        <v>0</v>
      </c>
      <c r="AO23" s="94">
        <f t="shared" si="5"/>
        <v>203.1</v>
      </c>
      <c r="AQ23" s="235">
        <f t="shared" si="6"/>
        <v>0</v>
      </c>
      <c r="AR23" s="235">
        <f t="shared" si="6"/>
        <v>0</v>
      </c>
      <c r="AS23" s="235">
        <f t="shared" si="6"/>
        <v>0</v>
      </c>
    </row>
    <row r="24" spans="1:45" ht="25.5" x14ac:dyDescent="0.25">
      <c r="A24" s="180">
        <v>13</v>
      </c>
      <c r="B24" s="3" t="s">
        <v>554</v>
      </c>
      <c r="C24" s="282" t="s">
        <v>685</v>
      </c>
      <c r="D24" s="283" t="s">
        <v>559</v>
      </c>
      <c r="E24" s="16">
        <v>361.19</v>
      </c>
      <c r="F24" s="278" t="s">
        <v>512</v>
      </c>
      <c r="G24" s="284">
        <v>0.44</v>
      </c>
      <c r="H24" s="284">
        <v>0</v>
      </c>
      <c r="I24" s="15">
        <f>SUM(G24,H24)</f>
        <v>0.44</v>
      </c>
      <c r="J24" s="15">
        <f>ROUND((E24*G24),2)</f>
        <v>158.91999999999999</v>
      </c>
      <c r="K24" s="15">
        <f>ROUND((E24*H24),2)</f>
        <v>0</v>
      </c>
      <c r="L24" s="91">
        <f>$E$7</f>
        <v>0.27800000000000002</v>
      </c>
      <c r="M24" s="15">
        <f>ROUND((J24*$L24),2)</f>
        <v>44.18</v>
      </c>
      <c r="N24" s="15">
        <f>ROUND((K24*$L24),2)</f>
        <v>0</v>
      </c>
      <c r="O24" s="15">
        <f>SUM(M24,J24)</f>
        <v>203.1</v>
      </c>
      <c r="P24" s="15">
        <f>SUM(N24,K24)</f>
        <v>0</v>
      </c>
      <c r="Q24" s="15">
        <f>SUM(O24:P24)</f>
        <v>203.1</v>
      </c>
      <c r="R24" s="264">
        <f>Q24/$U$6</f>
        <v>4.6738258663653082E-4</v>
      </c>
      <c r="S24" s="264">
        <f>S23+R24</f>
        <v>3.8781915833209918E-2</v>
      </c>
      <c r="T24" s="187" t="s">
        <v>448</v>
      </c>
      <c r="U24" s="178"/>
      <c r="Y24" s="305"/>
      <c r="Z24" s="306"/>
      <c r="AA24" s="306"/>
      <c r="AB24" s="306"/>
      <c r="AC24" s="181"/>
      <c r="AD24" s="181"/>
      <c r="AE24" s="181"/>
      <c r="AF24" s="181"/>
      <c r="AG24" s="400">
        <v>1</v>
      </c>
      <c r="AH24" s="401">
        <f t="shared" ref="AH24:AI27" si="7">TRUNC($AG24*O24,2)</f>
        <v>203.1</v>
      </c>
      <c r="AI24" s="401">
        <f t="shared" si="7"/>
        <v>0</v>
      </c>
      <c r="AJ24" s="401">
        <f t="shared" ref="AJ24:AJ27" si="8">AH24+AI24</f>
        <v>203.1</v>
      </c>
      <c r="AL24" s="91">
        <f t="shared" si="5"/>
        <v>1</v>
      </c>
      <c r="AM24" s="94">
        <f t="shared" si="5"/>
        <v>203.1</v>
      </c>
      <c r="AN24" s="94">
        <f t="shared" si="5"/>
        <v>0</v>
      </c>
      <c r="AO24" s="94">
        <f t="shared" si="5"/>
        <v>203.1</v>
      </c>
      <c r="AQ24" s="235">
        <f t="shared" si="6"/>
        <v>0</v>
      </c>
      <c r="AR24" s="235">
        <f t="shared" si="6"/>
        <v>0</v>
      </c>
      <c r="AS24" s="235">
        <f t="shared" si="6"/>
        <v>0</v>
      </c>
    </row>
    <row r="25" spans="1:45" x14ac:dyDescent="0.25">
      <c r="A25" s="180">
        <v>14</v>
      </c>
      <c r="B25" s="3" t="s">
        <v>555</v>
      </c>
      <c r="C25" s="282" t="s">
        <v>685</v>
      </c>
      <c r="D25" s="283" t="s">
        <v>560</v>
      </c>
      <c r="E25" s="16">
        <v>361.19</v>
      </c>
      <c r="F25" s="278" t="s">
        <v>512</v>
      </c>
      <c r="G25" s="284">
        <v>0.44</v>
      </c>
      <c r="H25" s="284">
        <v>0</v>
      </c>
      <c r="I25" s="15">
        <f>SUM(G25,H25)</f>
        <v>0.44</v>
      </c>
      <c r="J25" s="15">
        <f>ROUND((E25*G25),2)</f>
        <v>158.91999999999999</v>
      </c>
      <c r="K25" s="15">
        <f>ROUND((E25*H25),2)</f>
        <v>0</v>
      </c>
      <c r="L25" s="91">
        <f>$E$7</f>
        <v>0.27800000000000002</v>
      </c>
      <c r="M25" s="15">
        <f>ROUND((J25*$L25),2)</f>
        <v>44.18</v>
      </c>
      <c r="N25" s="15">
        <f>ROUND((K25*$L25),2)</f>
        <v>0</v>
      </c>
      <c r="O25" s="15">
        <f>SUM(M25,J25)</f>
        <v>203.1</v>
      </c>
      <c r="P25" s="15">
        <f>SUM(N25,K25)</f>
        <v>0</v>
      </c>
      <c r="Q25" s="15">
        <f>SUM(O25:P25)</f>
        <v>203.1</v>
      </c>
      <c r="R25" s="264">
        <f>Q25/$U$6</f>
        <v>4.6738258663653082E-4</v>
      </c>
      <c r="S25" s="264">
        <f>S24+R25</f>
        <v>3.9249298419846451E-2</v>
      </c>
      <c r="T25" s="187" t="s">
        <v>448</v>
      </c>
      <c r="U25" s="178"/>
      <c r="Y25" s="305"/>
      <c r="Z25" s="306"/>
      <c r="AA25" s="306"/>
      <c r="AB25" s="306"/>
      <c r="AC25" s="181"/>
      <c r="AD25" s="181"/>
      <c r="AE25" s="181"/>
      <c r="AF25" s="181"/>
      <c r="AG25" s="400">
        <v>1</v>
      </c>
      <c r="AH25" s="401">
        <f t="shared" si="7"/>
        <v>203.1</v>
      </c>
      <c r="AI25" s="401">
        <f t="shared" si="7"/>
        <v>0</v>
      </c>
      <c r="AJ25" s="401">
        <f t="shared" si="8"/>
        <v>203.1</v>
      </c>
      <c r="AL25" s="91">
        <f t="shared" si="5"/>
        <v>1</v>
      </c>
      <c r="AM25" s="94">
        <f t="shared" si="5"/>
        <v>203.1</v>
      </c>
      <c r="AN25" s="94">
        <f t="shared" si="5"/>
        <v>0</v>
      </c>
      <c r="AO25" s="94">
        <f t="shared" si="5"/>
        <v>203.1</v>
      </c>
      <c r="AQ25" s="235">
        <f t="shared" si="6"/>
        <v>0</v>
      </c>
      <c r="AR25" s="235">
        <f t="shared" si="6"/>
        <v>0</v>
      </c>
      <c r="AS25" s="235">
        <f t="shared" si="6"/>
        <v>0</v>
      </c>
    </row>
    <row r="26" spans="1:45" ht="25.5" x14ac:dyDescent="0.25">
      <c r="A26" s="180">
        <v>15</v>
      </c>
      <c r="B26" s="3" t="s">
        <v>556</v>
      </c>
      <c r="C26" s="282" t="s">
        <v>685</v>
      </c>
      <c r="D26" s="283" t="s">
        <v>561</v>
      </c>
      <c r="E26" s="16">
        <v>361.19</v>
      </c>
      <c r="F26" s="278" t="s">
        <v>512</v>
      </c>
      <c r="G26" s="284">
        <v>0.44</v>
      </c>
      <c r="H26" s="284">
        <v>0</v>
      </c>
      <c r="I26" s="15">
        <f>SUM(G26,H26)</f>
        <v>0.44</v>
      </c>
      <c r="J26" s="15">
        <f>ROUND((E26*G26),2)</f>
        <v>158.91999999999999</v>
      </c>
      <c r="K26" s="15">
        <f>ROUND((E26*H26),2)</f>
        <v>0</v>
      </c>
      <c r="L26" s="91">
        <f>$E$7</f>
        <v>0.27800000000000002</v>
      </c>
      <c r="M26" s="15">
        <f>ROUND((J26*$L26),2)</f>
        <v>44.18</v>
      </c>
      <c r="N26" s="15">
        <f>ROUND((K26*$L26),2)</f>
        <v>0</v>
      </c>
      <c r="O26" s="15">
        <f>SUM(M26,J26)</f>
        <v>203.1</v>
      </c>
      <c r="P26" s="15">
        <f>SUM(N26,K26)</f>
        <v>0</v>
      </c>
      <c r="Q26" s="15">
        <f>SUM(O26:P26)</f>
        <v>203.1</v>
      </c>
      <c r="R26" s="264">
        <f>Q26/$U$6</f>
        <v>4.6738258663653082E-4</v>
      </c>
      <c r="S26" s="264">
        <f>S25+R26</f>
        <v>3.9716681006482984E-2</v>
      </c>
      <c r="T26" s="187" t="s">
        <v>448</v>
      </c>
      <c r="U26" s="178"/>
      <c r="Y26" s="305"/>
      <c r="Z26" s="306"/>
      <c r="AA26" s="306"/>
      <c r="AB26" s="306"/>
      <c r="AC26" s="181"/>
      <c r="AD26" s="181"/>
      <c r="AE26" s="181"/>
      <c r="AF26" s="181"/>
      <c r="AG26" s="400">
        <v>1</v>
      </c>
      <c r="AH26" s="401">
        <f t="shared" si="7"/>
        <v>203.1</v>
      </c>
      <c r="AI26" s="401">
        <f t="shared" si="7"/>
        <v>0</v>
      </c>
      <c r="AJ26" s="401">
        <f t="shared" si="8"/>
        <v>203.1</v>
      </c>
      <c r="AL26" s="91">
        <f t="shared" si="5"/>
        <v>1</v>
      </c>
      <c r="AM26" s="94">
        <f t="shared" si="5"/>
        <v>203.1</v>
      </c>
      <c r="AN26" s="94">
        <f t="shared" si="5"/>
        <v>0</v>
      </c>
      <c r="AO26" s="94">
        <f t="shared" si="5"/>
        <v>203.1</v>
      </c>
      <c r="AQ26" s="235">
        <f t="shared" si="6"/>
        <v>0</v>
      </c>
      <c r="AR26" s="235">
        <f t="shared" si="6"/>
        <v>0</v>
      </c>
      <c r="AS26" s="235">
        <f t="shared" si="6"/>
        <v>0</v>
      </c>
    </row>
    <row r="27" spans="1:45" ht="25.5" x14ac:dyDescent="0.25">
      <c r="A27" s="180">
        <v>16</v>
      </c>
      <c r="B27" s="3" t="s">
        <v>557</v>
      </c>
      <c r="C27" s="282" t="s">
        <v>685</v>
      </c>
      <c r="D27" s="283" t="s">
        <v>562</v>
      </c>
      <c r="E27" s="16">
        <v>361.19</v>
      </c>
      <c r="F27" s="278" t="s">
        <v>512</v>
      </c>
      <c r="G27" s="284">
        <v>0.44</v>
      </c>
      <c r="H27" s="284">
        <v>0</v>
      </c>
      <c r="I27" s="15">
        <f>SUM(G27,H27)</f>
        <v>0.44</v>
      </c>
      <c r="J27" s="15">
        <f>ROUND((E27*G27),2)</f>
        <v>158.91999999999999</v>
      </c>
      <c r="K27" s="15">
        <f>ROUND((E27*H27),2)</f>
        <v>0</v>
      </c>
      <c r="L27" s="91">
        <f>$E$7</f>
        <v>0.27800000000000002</v>
      </c>
      <c r="M27" s="15">
        <f>ROUND((J27*$L27),2)</f>
        <v>44.18</v>
      </c>
      <c r="N27" s="15">
        <f>ROUND((K27*$L27),2)</f>
        <v>0</v>
      </c>
      <c r="O27" s="15">
        <f>SUM(M27,J27)</f>
        <v>203.1</v>
      </c>
      <c r="P27" s="15">
        <f>SUM(N27,K27)</f>
        <v>0</v>
      </c>
      <c r="Q27" s="15">
        <f>SUM(O27:P27)</f>
        <v>203.1</v>
      </c>
      <c r="R27" s="264">
        <f>Q27/$U$6</f>
        <v>4.6738258663653082E-4</v>
      </c>
      <c r="S27" s="264">
        <f>S26+R27</f>
        <v>4.0184063593119518E-2</v>
      </c>
      <c r="T27" s="187" t="s">
        <v>448</v>
      </c>
      <c r="U27" s="178"/>
      <c r="Y27" s="305"/>
      <c r="Z27" s="306"/>
      <c r="AA27" s="306"/>
      <c r="AB27" s="306"/>
      <c r="AC27" s="181"/>
      <c r="AD27" s="181"/>
      <c r="AE27" s="181"/>
      <c r="AF27" s="181"/>
      <c r="AG27" s="400">
        <v>1</v>
      </c>
      <c r="AH27" s="401">
        <f t="shared" si="7"/>
        <v>203.1</v>
      </c>
      <c r="AI27" s="401">
        <f t="shared" si="7"/>
        <v>0</v>
      </c>
      <c r="AJ27" s="401">
        <f t="shared" si="8"/>
        <v>203.1</v>
      </c>
      <c r="AL27" s="91">
        <f t="shared" si="5"/>
        <v>1</v>
      </c>
      <c r="AM27" s="94">
        <f t="shared" si="5"/>
        <v>203.1</v>
      </c>
      <c r="AN27" s="94">
        <f t="shared" si="5"/>
        <v>0</v>
      </c>
      <c r="AO27" s="94">
        <f t="shared" si="5"/>
        <v>203.1</v>
      </c>
      <c r="AQ27" s="235">
        <f t="shared" si="6"/>
        <v>0</v>
      </c>
      <c r="AR27" s="235">
        <f t="shared" si="6"/>
        <v>0</v>
      </c>
      <c r="AS27" s="235">
        <f t="shared" si="6"/>
        <v>0</v>
      </c>
    </row>
    <row r="28" spans="1:45" x14ac:dyDescent="0.25">
      <c r="A28" s="180">
        <v>17</v>
      </c>
      <c r="B28" s="193"/>
      <c r="C28" s="269"/>
      <c r="D28" s="270" t="s">
        <v>100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73"/>
      <c r="O28" s="99">
        <f>SUM(O21:O27)</f>
        <v>17222.649999999994</v>
      </c>
      <c r="P28" s="99">
        <f>SUM(P21:P27)</f>
        <v>239.23999999999998</v>
      </c>
      <c r="Q28" s="99">
        <f>SUM(Q21:Q27)</f>
        <v>17461.889999999992</v>
      </c>
      <c r="R28" s="180"/>
      <c r="S28" s="180"/>
      <c r="T28" s="180"/>
      <c r="U28" s="4"/>
      <c r="V28" s="186">
        <f>Q28</f>
        <v>17461.889999999992</v>
      </c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</row>
    <row r="29" spans="1:45" x14ac:dyDescent="0.25">
      <c r="A29" s="180">
        <v>18</v>
      </c>
      <c r="B29" s="254"/>
      <c r="C29" s="255"/>
      <c r="D29" s="254"/>
      <c r="E29" s="201"/>
      <c r="F29" s="254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180"/>
      <c r="S29" s="180"/>
      <c r="T29" s="180"/>
      <c r="U29" s="4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</row>
    <row r="30" spans="1:45" x14ac:dyDescent="0.25">
      <c r="A30" s="180">
        <v>19</v>
      </c>
      <c r="B30" s="277" t="s">
        <v>74</v>
      </c>
      <c r="C30" s="100" t="s">
        <v>61</v>
      </c>
      <c r="D30" s="277" t="s">
        <v>79</v>
      </c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180"/>
      <c r="S30" s="180"/>
      <c r="T30" s="180"/>
      <c r="U30" s="4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</row>
    <row r="31" spans="1:45" ht="25.5" x14ac:dyDescent="0.25">
      <c r="A31" s="180">
        <v>20</v>
      </c>
      <c r="B31" s="3" t="s">
        <v>131</v>
      </c>
      <c r="C31" s="285" t="s">
        <v>536</v>
      </c>
      <c r="D31" s="3" t="s">
        <v>602</v>
      </c>
      <c r="E31" s="16">
        <v>12</v>
      </c>
      <c r="F31" s="4" t="s">
        <v>66</v>
      </c>
      <c r="G31" s="15">
        <v>0</v>
      </c>
      <c r="H31" s="15">
        <v>150</v>
      </c>
      <c r="I31" s="15">
        <f>SUM(G31,H31)</f>
        <v>150</v>
      </c>
      <c r="J31" s="15">
        <f>ROUND((E31*G31),2)</f>
        <v>0</v>
      </c>
      <c r="K31" s="15">
        <f>ROUND((E31*H31),2)</f>
        <v>1800</v>
      </c>
      <c r="L31" s="91">
        <f>$E$7</f>
        <v>0.27800000000000002</v>
      </c>
      <c r="M31" s="15">
        <f>ROUND((J31*$L31),2)</f>
        <v>0</v>
      </c>
      <c r="N31" s="15">
        <f>ROUND((K31*$L31),2)</f>
        <v>500.4</v>
      </c>
      <c r="O31" s="15">
        <f>SUM(M31,J31)</f>
        <v>0</v>
      </c>
      <c r="P31" s="15">
        <f>SUM(N31,K31)</f>
        <v>2300.4</v>
      </c>
      <c r="Q31" s="15">
        <f>SUM(O31:P31)</f>
        <v>2300.4</v>
      </c>
      <c r="R31" s="264">
        <f>Q31/$U$6</f>
        <v>5.2937809074282407E-3</v>
      </c>
      <c r="S31" s="264">
        <f>S30+R31</f>
        <v>5.2937809074282407E-3</v>
      </c>
      <c r="T31" s="266" t="s">
        <v>435</v>
      </c>
      <c r="U31" s="23"/>
      <c r="Y31" s="400">
        <v>0.33329999999999999</v>
      </c>
      <c r="Z31" s="401">
        <f t="shared" ref="Z31:AA32" si="9">TRUNC($Y31*O31,2)</f>
        <v>0</v>
      </c>
      <c r="AA31" s="401">
        <f t="shared" si="9"/>
        <v>766.72</v>
      </c>
      <c r="AB31" s="401">
        <f>Z31+AA31</f>
        <v>766.72</v>
      </c>
      <c r="AC31" s="400">
        <v>0.33329999999999999</v>
      </c>
      <c r="AD31" s="401">
        <f>TRUNC($AC31*O31,2)</f>
        <v>0</v>
      </c>
      <c r="AE31" s="401">
        <f>TRUNC($AC31*P31,2)</f>
        <v>766.72</v>
      </c>
      <c r="AF31" s="401">
        <f>AD31+AE31</f>
        <v>766.72</v>
      </c>
      <c r="AG31" s="400">
        <v>0.33339999999999997</v>
      </c>
      <c r="AH31" s="401">
        <f>TRUNC($AG31*O31,2)</f>
        <v>0</v>
      </c>
      <c r="AI31" s="401">
        <f>TRUNC($AG31*P31,2)+0.01</f>
        <v>766.96</v>
      </c>
      <c r="AJ31" s="401">
        <f>AH31+AI31</f>
        <v>766.96</v>
      </c>
      <c r="AL31" s="91">
        <f t="shared" ref="AL31:AO34" si="10">Y31+AC31+AG31</f>
        <v>1</v>
      </c>
      <c r="AM31" s="94">
        <f t="shared" si="10"/>
        <v>0</v>
      </c>
      <c r="AN31" s="94">
        <f t="shared" si="10"/>
        <v>2300.4</v>
      </c>
      <c r="AO31" s="94">
        <f t="shared" si="10"/>
        <v>2300.4</v>
      </c>
      <c r="AQ31" s="235">
        <f t="shared" ref="AQ31:AS34" si="11">O31-AM31</f>
        <v>0</v>
      </c>
      <c r="AR31" s="235">
        <f t="shared" si="11"/>
        <v>0</v>
      </c>
      <c r="AS31" s="235">
        <f t="shared" si="11"/>
        <v>0</v>
      </c>
    </row>
    <row r="32" spans="1:45" x14ac:dyDescent="0.25">
      <c r="A32" s="180">
        <v>21</v>
      </c>
      <c r="B32" s="3" t="s">
        <v>76</v>
      </c>
      <c r="C32" s="20" t="s">
        <v>152</v>
      </c>
      <c r="D32" s="3" t="s">
        <v>151</v>
      </c>
      <c r="E32" s="16">
        <v>48</v>
      </c>
      <c r="F32" s="4" t="s">
        <v>80</v>
      </c>
      <c r="G32" s="15">
        <v>7.75</v>
      </c>
      <c r="H32" s="15">
        <v>0</v>
      </c>
      <c r="I32" s="15">
        <f>SUM(G32,H32)</f>
        <v>7.75</v>
      </c>
      <c r="J32" s="15">
        <f>ROUND((E32*G32),2)</f>
        <v>372</v>
      </c>
      <c r="K32" s="15">
        <f>ROUND((E32*H32),2)</f>
        <v>0</v>
      </c>
      <c r="L32" s="91">
        <f>$E$7</f>
        <v>0.27800000000000002</v>
      </c>
      <c r="M32" s="15">
        <f>ROUND((J32*$L32),2)</f>
        <v>103.42</v>
      </c>
      <c r="N32" s="15">
        <f>ROUND((K32*$L32),2)</f>
        <v>0</v>
      </c>
      <c r="O32" s="15">
        <f>SUM(M32,J32)</f>
        <v>475.42</v>
      </c>
      <c r="P32" s="15">
        <f>SUM(N32,K32)</f>
        <v>0</v>
      </c>
      <c r="Q32" s="15">
        <f>SUM(O32:P32)</f>
        <v>475.42</v>
      </c>
      <c r="R32" s="264">
        <f>Q32/$U$6</f>
        <v>1.0940572591764625E-3</v>
      </c>
      <c r="S32" s="264">
        <f>S31+R32</f>
        <v>6.387838166604703E-3</v>
      </c>
      <c r="T32" s="187" t="s">
        <v>448</v>
      </c>
      <c r="U32" s="23"/>
      <c r="Y32" s="400">
        <v>0.5</v>
      </c>
      <c r="Z32" s="401">
        <f t="shared" si="9"/>
        <v>237.71</v>
      </c>
      <c r="AA32" s="401">
        <f t="shared" si="9"/>
        <v>0</v>
      </c>
      <c r="AB32" s="401">
        <f>Z32+AA32</f>
        <v>237.71</v>
      </c>
      <c r="AC32" s="400">
        <v>0.3</v>
      </c>
      <c r="AD32" s="401">
        <f>TRUNC($AC32*O32,2)</f>
        <v>142.62</v>
      </c>
      <c r="AE32" s="401">
        <f>TRUNC($AC32*P32,2)</f>
        <v>0</v>
      </c>
      <c r="AF32" s="401">
        <f>AD32+AE32</f>
        <v>142.62</v>
      </c>
      <c r="AG32" s="400">
        <v>0.2</v>
      </c>
      <c r="AH32" s="401">
        <f>TRUNC($AG32*O32,2)+0.01</f>
        <v>95.09</v>
      </c>
      <c r="AI32" s="401">
        <f>TRUNC($AG32*P32,2)</f>
        <v>0</v>
      </c>
      <c r="AJ32" s="401">
        <f>AH32+AI32</f>
        <v>95.09</v>
      </c>
      <c r="AL32" s="91">
        <f t="shared" si="10"/>
        <v>1</v>
      </c>
      <c r="AM32" s="94">
        <f t="shared" si="10"/>
        <v>475.42000000000007</v>
      </c>
      <c r="AN32" s="94">
        <f t="shared" si="10"/>
        <v>0</v>
      </c>
      <c r="AO32" s="94">
        <f t="shared" si="10"/>
        <v>475.42000000000007</v>
      </c>
      <c r="AQ32" s="235">
        <f t="shared" si="11"/>
        <v>0</v>
      </c>
      <c r="AR32" s="235">
        <f t="shared" si="11"/>
        <v>0</v>
      </c>
      <c r="AS32" s="235">
        <f t="shared" si="11"/>
        <v>0</v>
      </c>
    </row>
    <row r="33" spans="1:45" ht="25.5" x14ac:dyDescent="0.25">
      <c r="A33" s="180">
        <v>22</v>
      </c>
      <c r="B33" s="3" t="s">
        <v>132</v>
      </c>
      <c r="C33" s="285" t="s">
        <v>600</v>
      </c>
      <c r="D33" s="3" t="s">
        <v>601</v>
      </c>
      <c r="E33" s="16">
        <v>2</v>
      </c>
      <c r="F33" s="4" t="s">
        <v>66</v>
      </c>
      <c r="G33" s="15">
        <v>591.04</v>
      </c>
      <c r="H33" s="15">
        <v>953.84</v>
      </c>
      <c r="I33" s="15">
        <f>SUM(G33,H33)</f>
        <v>1544.88</v>
      </c>
      <c r="J33" s="15">
        <f>ROUND((E33*G33),2)</f>
        <v>1182.08</v>
      </c>
      <c r="K33" s="15">
        <f>ROUND((E33*H33),2)</f>
        <v>1907.68</v>
      </c>
      <c r="L33" s="91">
        <f>$E$7</f>
        <v>0.27800000000000002</v>
      </c>
      <c r="M33" s="15">
        <f>ROUND((J33*$L33),2)</f>
        <v>328.62</v>
      </c>
      <c r="N33" s="15">
        <f>ROUND((K33*$L33),2)</f>
        <v>530.34</v>
      </c>
      <c r="O33" s="15">
        <f>SUM(M33,J33)</f>
        <v>1510.6999999999998</v>
      </c>
      <c r="P33" s="15">
        <f>SUM(N33,K33)</f>
        <v>2438.02</v>
      </c>
      <c r="Q33" s="15">
        <f>SUM(O33:P33)</f>
        <v>3948.72</v>
      </c>
      <c r="R33" s="264">
        <f>Q33/$U$6</f>
        <v>9.0869668513215273E-3</v>
      </c>
      <c r="S33" s="264">
        <f>S32+R33</f>
        <v>1.5474805017926231E-2</v>
      </c>
      <c r="T33" s="265" t="s">
        <v>411</v>
      </c>
      <c r="U33" s="23"/>
      <c r="Y33" s="400">
        <v>0.5</v>
      </c>
      <c r="Z33" s="401">
        <f>TRUNC($Y33*O33,2)</f>
        <v>755.35</v>
      </c>
      <c r="AA33" s="401">
        <f>TRUNC($Y33*P33,2)</f>
        <v>1219.01</v>
      </c>
      <c r="AB33" s="401">
        <f>Z33+AA33</f>
        <v>1974.3600000000001</v>
      </c>
      <c r="AC33" s="181"/>
      <c r="AD33" s="181"/>
      <c r="AE33" s="181"/>
      <c r="AF33" s="181"/>
      <c r="AG33" s="400">
        <v>0.5</v>
      </c>
      <c r="AH33" s="401">
        <f>TRUNC($AG33*O33,2)</f>
        <v>755.35</v>
      </c>
      <c r="AI33" s="401">
        <f>TRUNC($AG33*P33,2)</f>
        <v>1219.01</v>
      </c>
      <c r="AJ33" s="401">
        <f>AH33+AI33</f>
        <v>1974.3600000000001</v>
      </c>
      <c r="AL33" s="91">
        <f t="shared" si="10"/>
        <v>1</v>
      </c>
      <c r="AM33" s="94">
        <f t="shared" si="10"/>
        <v>1510.7</v>
      </c>
      <c r="AN33" s="94">
        <f t="shared" si="10"/>
        <v>2438.02</v>
      </c>
      <c r="AO33" s="94">
        <f t="shared" si="10"/>
        <v>3948.7200000000003</v>
      </c>
      <c r="AQ33" s="235">
        <f t="shared" si="11"/>
        <v>0</v>
      </c>
      <c r="AR33" s="235">
        <f t="shared" si="11"/>
        <v>0</v>
      </c>
      <c r="AS33" s="235">
        <f t="shared" si="11"/>
        <v>0</v>
      </c>
    </row>
    <row r="34" spans="1:45" ht="25.5" x14ac:dyDescent="0.25">
      <c r="A34" s="180">
        <v>23</v>
      </c>
      <c r="B34" s="3" t="s">
        <v>97</v>
      </c>
      <c r="C34" s="285" t="s">
        <v>536</v>
      </c>
      <c r="D34" s="3" t="s">
        <v>106</v>
      </c>
      <c r="E34" s="16">
        <v>3</v>
      </c>
      <c r="F34" s="4" t="s">
        <v>105</v>
      </c>
      <c r="G34" s="15">
        <v>0</v>
      </c>
      <c r="H34" s="15">
        <v>266</v>
      </c>
      <c r="I34" s="15">
        <f>SUM(G34,H34)</f>
        <v>266</v>
      </c>
      <c r="J34" s="15">
        <f>ROUND((E34*G34),2)</f>
        <v>0</v>
      </c>
      <c r="K34" s="15">
        <f>ROUND((E34*H34),2)</f>
        <v>798</v>
      </c>
      <c r="L34" s="91">
        <f>$E$7</f>
        <v>0.27800000000000002</v>
      </c>
      <c r="M34" s="15">
        <f>ROUND((J34*$L34),2)</f>
        <v>0</v>
      </c>
      <c r="N34" s="15">
        <f>ROUND((K34*$L34),2)</f>
        <v>221.84</v>
      </c>
      <c r="O34" s="15">
        <f>SUM(M34,J34)</f>
        <v>0</v>
      </c>
      <c r="P34" s="15">
        <f>SUM(N34,K34)</f>
        <v>1019.84</v>
      </c>
      <c r="Q34" s="15">
        <f>SUM(O34:P34)</f>
        <v>1019.84</v>
      </c>
      <c r="R34" s="264">
        <f>Q34/$U$6</f>
        <v>2.3469003306518937E-3</v>
      </c>
      <c r="S34" s="264">
        <f>S33+R34</f>
        <v>1.7821705348578125E-2</v>
      </c>
      <c r="T34" s="266" t="s">
        <v>435</v>
      </c>
      <c r="U34" s="170"/>
      <c r="Y34" s="400">
        <v>0.33329999999999999</v>
      </c>
      <c r="Z34" s="401">
        <f>TRUNC($Y34*O34,2)</f>
        <v>0</v>
      </c>
      <c r="AA34" s="401">
        <f>TRUNC($Y34*P34,2)</f>
        <v>339.91</v>
      </c>
      <c r="AB34" s="401">
        <f>Z34+AA34</f>
        <v>339.91</v>
      </c>
      <c r="AC34" s="400">
        <v>0.33329999999999999</v>
      </c>
      <c r="AD34" s="401">
        <f>TRUNC($AC34*O34,2)</f>
        <v>0</v>
      </c>
      <c r="AE34" s="401">
        <f>TRUNC($AC34*P34,2)</f>
        <v>339.91</v>
      </c>
      <c r="AF34" s="401">
        <f>AD34+AE34</f>
        <v>339.91</v>
      </c>
      <c r="AG34" s="400">
        <v>0.33339999999999997</v>
      </c>
      <c r="AH34" s="401">
        <f>TRUNC($AG34*O34,2)</f>
        <v>0</v>
      </c>
      <c r="AI34" s="401">
        <f>TRUNC($AG34*P34,2)+0.01</f>
        <v>340.02</v>
      </c>
      <c r="AJ34" s="401">
        <f>AH34+AI34</f>
        <v>340.02</v>
      </c>
      <c r="AL34" s="91">
        <f t="shared" si="10"/>
        <v>1</v>
      </c>
      <c r="AM34" s="94">
        <f t="shared" si="10"/>
        <v>0</v>
      </c>
      <c r="AN34" s="94">
        <f t="shared" si="10"/>
        <v>1019.84</v>
      </c>
      <c r="AO34" s="94">
        <f t="shared" si="10"/>
        <v>1019.84</v>
      </c>
      <c r="AQ34" s="235">
        <f t="shared" si="11"/>
        <v>0</v>
      </c>
      <c r="AR34" s="235">
        <f t="shared" si="11"/>
        <v>0</v>
      </c>
      <c r="AS34" s="235">
        <f t="shared" si="11"/>
        <v>0</v>
      </c>
    </row>
    <row r="35" spans="1:45" x14ac:dyDescent="0.25">
      <c r="A35" s="180">
        <v>24</v>
      </c>
      <c r="B35" s="193"/>
      <c r="C35" s="249"/>
      <c r="D35" s="249" t="s">
        <v>78</v>
      </c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99">
        <f>SUM(O31:O34)</f>
        <v>1986.12</v>
      </c>
      <c r="P35" s="99">
        <f>SUM(P31:P34)</f>
        <v>5758.26</v>
      </c>
      <c r="Q35" s="99">
        <f>SUM(Q31:Q34)</f>
        <v>7744.38</v>
      </c>
      <c r="R35" s="180"/>
      <c r="S35" s="180"/>
      <c r="T35" s="180"/>
      <c r="U35" s="4"/>
      <c r="V35" s="186">
        <f>Q35</f>
        <v>7744.38</v>
      </c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</row>
    <row r="36" spans="1:45" x14ac:dyDescent="0.25">
      <c r="A36" s="180">
        <v>25</v>
      </c>
      <c r="B36" s="254"/>
      <c r="C36" s="255"/>
      <c r="D36" s="254"/>
      <c r="E36" s="201"/>
      <c r="F36" s="254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180"/>
      <c r="S36" s="180"/>
      <c r="T36" s="180"/>
      <c r="U36" s="4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</row>
    <row r="37" spans="1:45" x14ac:dyDescent="0.25">
      <c r="A37" s="180">
        <v>26</v>
      </c>
      <c r="B37" s="277" t="s">
        <v>113</v>
      </c>
      <c r="C37" s="100" t="s">
        <v>61</v>
      </c>
      <c r="D37" s="277" t="s">
        <v>87</v>
      </c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180"/>
      <c r="S37" s="180"/>
      <c r="T37" s="180"/>
      <c r="U37" s="4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</row>
    <row r="38" spans="1:45" ht="51" x14ac:dyDescent="0.25">
      <c r="A38" s="180">
        <v>27</v>
      </c>
      <c r="B38" s="3" t="s">
        <v>109</v>
      </c>
      <c r="C38" s="279" t="s">
        <v>686</v>
      </c>
      <c r="D38" s="280" t="s">
        <v>615</v>
      </c>
      <c r="E38" s="16">
        <v>8.4</v>
      </c>
      <c r="F38" s="4" t="s">
        <v>72</v>
      </c>
      <c r="G38" s="15">
        <v>10.97</v>
      </c>
      <c r="H38" s="15">
        <v>72.88</v>
      </c>
      <c r="I38" s="15">
        <f>SUM(G38,H38)</f>
        <v>83.85</v>
      </c>
      <c r="J38" s="15">
        <f>ROUND((E38*G38),2)</f>
        <v>92.15</v>
      </c>
      <c r="K38" s="15">
        <f>ROUND((E38*H38),2)</f>
        <v>612.19000000000005</v>
      </c>
      <c r="L38" s="91">
        <f>$E$7</f>
        <v>0.27800000000000002</v>
      </c>
      <c r="M38" s="15">
        <f>ROUND((J38*$L38),2)</f>
        <v>25.62</v>
      </c>
      <c r="N38" s="15">
        <f>ROUND((K38*$L38),2)</f>
        <v>170.19</v>
      </c>
      <c r="O38" s="15">
        <f>SUM(M38,J38)</f>
        <v>117.77000000000001</v>
      </c>
      <c r="P38" s="15">
        <f>SUM(N38,K38)</f>
        <v>782.38000000000011</v>
      </c>
      <c r="Q38" s="15">
        <f>SUM(O38:P38)</f>
        <v>900.15000000000009</v>
      </c>
      <c r="R38" s="264">
        <f>Q38/$U$6</f>
        <v>2.0714644774045953E-3</v>
      </c>
      <c r="S38" s="264">
        <f>S37+R38</f>
        <v>2.0714644774045953E-3</v>
      </c>
      <c r="T38" s="187" t="s">
        <v>448</v>
      </c>
      <c r="U38" s="170">
        <f>Q38</f>
        <v>900.15000000000009</v>
      </c>
      <c r="Y38" s="181"/>
      <c r="Z38" s="181"/>
      <c r="AA38" s="181"/>
      <c r="AB38" s="181"/>
      <c r="AC38" s="400">
        <v>1</v>
      </c>
      <c r="AD38" s="401">
        <f>TRUNC($AC38*O38,2)</f>
        <v>117.77</v>
      </c>
      <c r="AE38" s="401">
        <f>TRUNC($AC38*P38,2)</f>
        <v>782.38</v>
      </c>
      <c r="AF38" s="401">
        <f t="shared" ref="AF38:AF39" si="12">AD38+AE38</f>
        <v>900.15</v>
      </c>
      <c r="AG38" s="181"/>
      <c r="AH38" s="181"/>
      <c r="AI38" s="181"/>
      <c r="AJ38" s="181"/>
      <c r="AL38" s="91">
        <f t="shared" ref="AL38:AO40" si="13">Y38+AC38+AG38</f>
        <v>1</v>
      </c>
      <c r="AM38" s="94">
        <f t="shared" si="13"/>
        <v>117.77</v>
      </c>
      <c r="AN38" s="94">
        <f t="shared" si="13"/>
        <v>782.38</v>
      </c>
      <c r="AO38" s="94">
        <f t="shared" si="13"/>
        <v>900.15</v>
      </c>
      <c r="AQ38" s="235">
        <f t="shared" ref="AQ38:AS40" si="14">O38-AM38</f>
        <v>0</v>
      </c>
      <c r="AR38" s="235">
        <f t="shared" si="14"/>
        <v>0</v>
      </c>
      <c r="AS38" s="235">
        <f t="shared" si="14"/>
        <v>0</v>
      </c>
    </row>
    <row r="39" spans="1:45" ht="76.5" x14ac:dyDescent="0.25">
      <c r="A39" s="180">
        <v>28</v>
      </c>
      <c r="B39" s="3" t="s">
        <v>616</v>
      </c>
      <c r="C39" s="20" t="s">
        <v>687</v>
      </c>
      <c r="D39" s="3" t="s">
        <v>522</v>
      </c>
      <c r="E39" s="16">
        <v>13.91</v>
      </c>
      <c r="F39" s="4" t="s">
        <v>72</v>
      </c>
      <c r="G39" s="15">
        <v>58.12</v>
      </c>
      <c r="H39" s="15">
        <v>87.43</v>
      </c>
      <c r="I39" s="15">
        <f>SUM(G39,H39)</f>
        <v>145.55000000000001</v>
      </c>
      <c r="J39" s="15">
        <f>ROUND((E39*G39),2)</f>
        <v>808.45</v>
      </c>
      <c r="K39" s="15">
        <f>ROUND((E39*H39),2)</f>
        <v>1216.1500000000001</v>
      </c>
      <c r="L39" s="91">
        <f>$E$7</f>
        <v>0.27800000000000002</v>
      </c>
      <c r="M39" s="15">
        <f>ROUND((J39*$L39),2)</f>
        <v>224.75</v>
      </c>
      <c r="N39" s="15">
        <f>ROUND((K39*$L39),2)</f>
        <v>338.09</v>
      </c>
      <c r="O39" s="15">
        <f>SUM(M39,J39)</f>
        <v>1033.2</v>
      </c>
      <c r="P39" s="15">
        <f>SUM(N39,K39)</f>
        <v>1554.24</v>
      </c>
      <c r="Q39" s="15">
        <f>SUM(O39:P39)</f>
        <v>2587.44</v>
      </c>
      <c r="R39" s="264">
        <f>Q39/$U$6</f>
        <v>5.9543298865919522E-3</v>
      </c>
      <c r="S39" s="264">
        <f>S38+R39</f>
        <v>8.0257943639965475E-3</v>
      </c>
      <c r="T39" s="265" t="s">
        <v>411</v>
      </c>
      <c r="U39" s="23"/>
      <c r="Y39" s="181"/>
      <c r="Z39" s="181"/>
      <c r="AA39" s="181"/>
      <c r="AB39" s="181"/>
      <c r="AC39" s="400">
        <v>1</v>
      </c>
      <c r="AD39" s="401">
        <f>TRUNC($AC39*O39,2)</f>
        <v>1033.2</v>
      </c>
      <c r="AE39" s="401">
        <f>TRUNC($AC39*P39,2)</f>
        <v>1554.24</v>
      </c>
      <c r="AF39" s="401">
        <f t="shared" si="12"/>
        <v>2587.44</v>
      </c>
      <c r="AG39" s="181"/>
      <c r="AH39" s="181"/>
      <c r="AI39" s="181"/>
      <c r="AJ39" s="181"/>
      <c r="AL39" s="91">
        <f t="shared" si="13"/>
        <v>1</v>
      </c>
      <c r="AM39" s="94">
        <f t="shared" si="13"/>
        <v>1033.2</v>
      </c>
      <c r="AN39" s="94">
        <f t="shared" si="13"/>
        <v>1554.24</v>
      </c>
      <c r="AO39" s="94">
        <f t="shared" si="13"/>
        <v>2587.44</v>
      </c>
      <c r="AQ39" s="235">
        <f t="shared" si="14"/>
        <v>0</v>
      </c>
      <c r="AR39" s="235">
        <f t="shared" si="14"/>
        <v>0</v>
      </c>
      <c r="AS39" s="235">
        <f t="shared" si="14"/>
        <v>0</v>
      </c>
    </row>
    <row r="40" spans="1:45" ht="25.5" x14ac:dyDescent="0.25">
      <c r="A40" s="180">
        <v>29</v>
      </c>
      <c r="B40" s="3" t="s">
        <v>551</v>
      </c>
      <c r="C40" s="282" t="s">
        <v>688</v>
      </c>
      <c r="D40" s="283" t="s">
        <v>586</v>
      </c>
      <c r="E40" s="286">
        <v>18.059999999999999</v>
      </c>
      <c r="F40" s="278" t="s">
        <v>72</v>
      </c>
      <c r="G40" s="15">
        <v>26.96</v>
      </c>
      <c r="H40" s="15">
        <v>13.42</v>
      </c>
      <c r="I40" s="15">
        <f>SUM(G40,H40)</f>
        <v>40.380000000000003</v>
      </c>
      <c r="J40" s="15">
        <f>ROUND((E40*G40),2)</f>
        <v>486.9</v>
      </c>
      <c r="K40" s="15">
        <f>ROUND((E40*H40),2)</f>
        <v>242.37</v>
      </c>
      <c r="L40" s="91">
        <f>$E$7</f>
        <v>0.27800000000000002</v>
      </c>
      <c r="M40" s="15">
        <f>ROUND((J40*$L40),2)</f>
        <v>135.36000000000001</v>
      </c>
      <c r="N40" s="15">
        <f>ROUND((K40*$L40),2)</f>
        <v>67.38</v>
      </c>
      <c r="O40" s="15">
        <f>SUM(M40,J40)</f>
        <v>622.26</v>
      </c>
      <c r="P40" s="15">
        <f>SUM(N40,K40)</f>
        <v>309.75</v>
      </c>
      <c r="Q40" s="15">
        <f>SUM(O40:P40)</f>
        <v>932.01</v>
      </c>
      <c r="R40" s="264">
        <f>Q40/$U$6</f>
        <v>2.1447821003009017E-3</v>
      </c>
      <c r="S40" s="264">
        <f>S39+R40</f>
        <v>1.0170576464297448E-2</v>
      </c>
      <c r="T40" s="187" t="s">
        <v>448</v>
      </c>
      <c r="U40" s="177"/>
      <c r="Y40" s="400">
        <v>1</v>
      </c>
      <c r="Z40" s="401">
        <f t="shared" ref="Z40:AA40" si="15">TRUNC($Y40*O40,2)</f>
        <v>622.26</v>
      </c>
      <c r="AA40" s="401">
        <f t="shared" si="15"/>
        <v>309.75</v>
      </c>
      <c r="AB40" s="401">
        <f t="shared" ref="AB40" si="16">Z40+AA40</f>
        <v>932.01</v>
      </c>
      <c r="AC40" s="181"/>
      <c r="AD40" s="181"/>
      <c r="AE40" s="181"/>
      <c r="AF40" s="181"/>
      <c r="AG40" s="181"/>
      <c r="AH40" s="181"/>
      <c r="AI40" s="181"/>
      <c r="AJ40" s="181"/>
      <c r="AL40" s="91">
        <f t="shared" si="13"/>
        <v>1</v>
      </c>
      <c r="AM40" s="94">
        <f t="shared" si="13"/>
        <v>622.26</v>
      </c>
      <c r="AN40" s="94">
        <f t="shared" si="13"/>
        <v>309.75</v>
      </c>
      <c r="AO40" s="94">
        <f t="shared" si="13"/>
        <v>932.01</v>
      </c>
      <c r="AQ40" s="235">
        <f t="shared" si="14"/>
        <v>0</v>
      </c>
      <c r="AR40" s="235">
        <f t="shared" si="14"/>
        <v>0</v>
      </c>
      <c r="AS40" s="235">
        <f t="shared" si="14"/>
        <v>0</v>
      </c>
    </row>
    <row r="41" spans="1:45" x14ac:dyDescent="0.25">
      <c r="A41" s="180">
        <v>30</v>
      </c>
      <c r="B41" s="193"/>
      <c r="C41" s="249"/>
      <c r="D41" s="249" t="s">
        <v>122</v>
      </c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99">
        <f>SUM(O38:O40)</f>
        <v>1773.23</v>
      </c>
      <c r="P41" s="99">
        <f>SUM(P38:P40)</f>
        <v>2646.37</v>
      </c>
      <c r="Q41" s="99">
        <f>SUM(Q38:Q40)</f>
        <v>4419.6000000000004</v>
      </c>
      <c r="R41" s="180"/>
      <c r="S41" s="180"/>
      <c r="T41" s="180"/>
      <c r="U41" s="4"/>
      <c r="V41" s="186">
        <f>Q41</f>
        <v>4419.6000000000004</v>
      </c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</row>
    <row r="42" spans="1:45" x14ac:dyDescent="0.25">
      <c r="A42" s="180">
        <v>31</v>
      </c>
      <c r="B42" s="254"/>
      <c r="C42" s="255"/>
      <c r="D42" s="254"/>
      <c r="E42" s="201"/>
      <c r="F42" s="254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180"/>
      <c r="S42" s="180"/>
      <c r="T42" s="180"/>
      <c r="U42" s="4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</row>
    <row r="43" spans="1:45" x14ac:dyDescent="0.25">
      <c r="A43" s="180">
        <v>32</v>
      </c>
      <c r="B43" s="277" t="s">
        <v>114</v>
      </c>
      <c r="C43" s="100" t="s">
        <v>61</v>
      </c>
      <c r="D43" s="277" t="s">
        <v>90</v>
      </c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180"/>
      <c r="S43" s="180"/>
      <c r="T43" s="180"/>
      <c r="U43" s="4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</row>
    <row r="44" spans="1:45" ht="25.5" x14ac:dyDescent="0.25">
      <c r="A44" s="180">
        <v>33</v>
      </c>
      <c r="B44" s="3" t="s">
        <v>133</v>
      </c>
      <c r="C44" s="20" t="s">
        <v>157</v>
      </c>
      <c r="D44" s="3" t="s">
        <v>111</v>
      </c>
      <c r="E44" s="16">
        <v>142.79</v>
      </c>
      <c r="F44" s="4" t="s">
        <v>112</v>
      </c>
      <c r="G44" s="15">
        <v>3.83</v>
      </c>
      <c r="H44" s="15">
        <v>1.31</v>
      </c>
      <c r="I44" s="15">
        <f>SUM(G44,H44)</f>
        <v>5.1400000000000006</v>
      </c>
      <c r="J44" s="15">
        <f>ROUND((E44*G44),2)</f>
        <v>546.89</v>
      </c>
      <c r="K44" s="15">
        <f>ROUND((E44*H44),2)</f>
        <v>187.05</v>
      </c>
      <c r="L44" s="91">
        <f>$E$7</f>
        <v>0.27800000000000002</v>
      </c>
      <c r="M44" s="15">
        <f>ROUND((J44*$L44),2)</f>
        <v>152.04</v>
      </c>
      <c r="N44" s="15">
        <f>ROUND((K44*$L44),2)</f>
        <v>52</v>
      </c>
      <c r="O44" s="15">
        <f>SUM(M44,J44)</f>
        <v>698.93</v>
      </c>
      <c r="P44" s="15">
        <f>SUM(N44,K44)</f>
        <v>239.05</v>
      </c>
      <c r="Q44" s="15">
        <f>SUM(O44:P44)</f>
        <v>937.98</v>
      </c>
      <c r="R44" s="264">
        <f>Q44/$U$6</f>
        <v>2.1585205249302474E-3</v>
      </c>
      <c r="S44" s="264">
        <f>S43+R44</f>
        <v>2.1585205249302474E-3</v>
      </c>
      <c r="T44" s="187" t="s">
        <v>448</v>
      </c>
      <c r="U44" s="23"/>
      <c r="Y44" s="400">
        <v>0.5</v>
      </c>
      <c r="Z44" s="401">
        <f t="shared" ref="Z44:AA46" si="17">TRUNC($Y44*O44,2)</f>
        <v>349.46</v>
      </c>
      <c r="AA44" s="401">
        <f t="shared" si="17"/>
        <v>119.52</v>
      </c>
      <c r="AB44" s="401">
        <f t="shared" ref="AB44:AB46" si="18">Z44+AA44</f>
        <v>468.97999999999996</v>
      </c>
      <c r="AC44" s="400">
        <v>0.5</v>
      </c>
      <c r="AD44" s="401">
        <f>TRUNC($AC44*O44,2)+0.01</f>
        <v>349.46999999999997</v>
      </c>
      <c r="AE44" s="401">
        <f>TRUNC($AC44*P44,2)+0.01</f>
        <v>119.53</v>
      </c>
      <c r="AF44" s="401">
        <f t="shared" ref="AF44:AF45" si="19">AD44+AE44</f>
        <v>469</v>
      </c>
      <c r="AG44" s="181"/>
      <c r="AH44" s="181"/>
      <c r="AI44" s="181"/>
      <c r="AJ44" s="181"/>
      <c r="AL44" s="91">
        <f t="shared" ref="AL44:AO53" si="20">Y44+AC44+AG44</f>
        <v>1</v>
      </c>
      <c r="AM44" s="94">
        <f t="shared" si="20"/>
        <v>698.93</v>
      </c>
      <c r="AN44" s="94">
        <f t="shared" si="20"/>
        <v>239.05</v>
      </c>
      <c r="AO44" s="94">
        <f t="shared" si="20"/>
        <v>937.98</v>
      </c>
      <c r="AQ44" s="235">
        <f t="shared" ref="AQ44:AS53" si="21">O44-AM44</f>
        <v>0</v>
      </c>
      <c r="AR44" s="235">
        <f t="shared" si="21"/>
        <v>0</v>
      </c>
      <c r="AS44" s="235">
        <f t="shared" si="21"/>
        <v>0</v>
      </c>
    </row>
    <row r="45" spans="1:45" ht="25.5" x14ac:dyDescent="0.25">
      <c r="A45" s="180">
        <v>34</v>
      </c>
      <c r="B45" s="3" t="s">
        <v>186</v>
      </c>
      <c r="C45" s="20" t="s">
        <v>689</v>
      </c>
      <c r="D45" s="3" t="s">
        <v>187</v>
      </c>
      <c r="E45" s="16">
        <v>142.79</v>
      </c>
      <c r="F45" s="4" t="s">
        <v>112</v>
      </c>
      <c r="G45" s="15">
        <v>3.14</v>
      </c>
      <c r="H45" s="15">
        <v>1.53</v>
      </c>
      <c r="I45" s="15">
        <f>SUM(G45,H45)</f>
        <v>4.67</v>
      </c>
      <c r="J45" s="15">
        <f>ROUND((E45*G45),2)</f>
        <v>448.36</v>
      </c>
      <c r="K45" s="15">
        <f>ROUND((E45*H45),2)</f>
        <v>218.47</v>
      </c>
      <c r="L45" s="91">
        <f>$E$7</f>
        <v>0.27800000000000002</v>
      </c>
      <c r="M45" s="15">
        <f>ROUND((J45*$L45),2)</f>
        <v>124.64</v>
      </c>
      <c r="N45" s="15">
        <f>ROUND((K45*$L45),2)</f>
        <v>60.73</v>
      </c>
      <c r="O45" s="15">
        <f>SUM(M45,J45)</f>
        <v>573</v>
      </c>
      <c r="P45" s="15">
        <f>SUM(N45,K45)</f>
        <v>279.2</v>
      </c>
      <c r="Q45" s="15">
        <f>SUM(O45:P45)</f>
        <v>852.2</v>
      </c>
      <c r="R45" s="264">
        <f>Q45/$U$6</f>
        <v>1.961119844075094E-3</v>
      </c>
      <c r="S45" s="264">
        <f>S44+R45</f>
        <v>4.119640369005341E-3</v>
      </c>
      <c r="T45" s="187" t="s">
        <v>448</v>
      </c>
      <c r="U45" s="23"/>
      <c r="Y45" s="400">
        <v>0.5</v>
      </c>
      <c r="Z45" s="401">
        <f t="shared" si="17"/>
        <v>286.5</v>
      </c>
      <c r="AA45" s="401">
        <f t="shared" si="17"/>
        <v>139.6</v>
      </c>
      <c r="AB45" s="401">
        <f t="shared" si="18"/>
        <v>426.1</v>
      </c>
      <c r="AC45" s="400">
        <v>0.5</v>
      </c>
      <c r="AD45" s="401">
        <f>TRUNC($AC45*O45,2)</f>
        <v>286.5</v>
      </c>
      <c r="AE45" s="401">
        <f>TRUNC($AC45*P45,2)</f>
        <v>139.6</v>
      </c>
      <c r="AF45" s="401">
        <f t="shared" si="19"/>
        <v>426.1</v>
      </c>
      <c r="AG45" s="181"/>
      <c r="AH45" s="181"/>
      <c r="AI45" s="181"/>
      <c r="AJ45" s="181"/>
      <c r="AL45" s="91">
        <f t="shared" si="20"/>
        <v>1</v>
      </c>
      <c r="AM45" s="94">
        <f t="shared" si="20"/>
        <v>573</v>
      </c>
      <c r="AN45" s="94">
        <f t="shared" si="20"/>
        <v>279.2</v>
      </c>
      <c r="AO45" s="94">
        <f t="shared" si="20"/>
        <v>852.2</v>
      </c>
      <c r="AQ45" s="235">
        <f t="shared" si="21"/>
        <v>0</v>
      </c>
      <c r="AR45" s="235">
        <f t="shared" si="21"/>
        <v>0</v>
      </c>
      <c r="AS45" s="235">
        <f t="shared" si="21"/>
        <v>0</v>
      </c>
    </row>
    <row r="46" spans="1:45" ht="25.5" x14ac:dyDescent="0.25">
      <c r="A46" s="180">
        <v>35</v>
      </c>
      <c r="B46" s="3" t="s">
        <v>188</v>
      </c>
      <c r="C46" s="279" t="s">
        <v>690</v>
      </c>
      <c r="D46" s="280" t="s">
        <v>613</v>
      </c>
      <c r="E46" s="16">
        <v>22.74</v>
      </c>
      <c r="F46" s="4" t="s">
        <v>512</v>
      </c>
      <c r="G46" s="15">
        <v>10.89</v>
      </c>
      <c r="H46" s="15">
        <v>5.13</v>
      </c>
      <c r="I46" s="15">
        <f>SUM(G46,H46)</f>
        <v>16.02</v>
      </c>
      <c r="J46" s="15">
        <f>ROUND((E46*G46),2)</f>
        <v>247.64</v>
      </c>
      <c r="K46" s="15">
        <f>ROUND((E46*H46),2)</f>
        <v>116.66</v>
      </c>
      <c r="L46" s="91">
        <f>$E$7</f>
        <v>0.27800000000000002</v>
      </c>
      <c r="M46" s="15">
        <f>ROUND((J46*$L46),2)</f>
        <v>68.84</v>
      </c>
      <c r="N46" s="15">
        <f>ROUND((K46*$L46),2)</f>
        <v>32.43</v>
      </c>
      <c r="O46" s="15">
        <f>SUM(M46,J46)</f>
        <v>316.48</v>
      </c>
      <c r="P46" s="15">
        <f>SUM(N46,K46)</f>
        <v>149.09</v>
      </c>
      <c r="Q46" s="15">
        <f>SUM(O46:P46)</f>
        <v>465.57000000000005</v>
      </c>
      <c r="R46" s="264">
        <f>Q46/$U$6</f>
        <v>1.0713900091598705E-3</v>
      </c>
      <c r="S46" s="264">
        <f>S45+R46</f>
        <v>5.1910303781652119E-3</v>
      </c>
      <c r="T46" s="187" t="s">
        <v>448</v>
      </c>
      <c r="U46" s="185"/>
      <c r="Y46" s="400">
        <v>1</v>
      </c>
      <c r="Z46" s="401">
        <f t="shared" si="17"/>
        <v>316.48</v>
      </c>
      <c r="AA46" s="401">
        <f t="shared" si="17"/>
        <v>149.09</v>
      </c>
      <c r="AB46" s="401">
        <f t="shared" si="18"/>
        <v>465.57000000000005</v>
      </c>
      <c r="AC46" s="181"/>
      <c r="AD46" s="181"/>
      <c r="AE46" s="181"/>
      <c r="AF46" s="181"/>
      <c r="AG46" s="181"/>
      <c r="AH46" s="181"/>
      <c r="AI46" s="181"/>
      <c r="AJ46" s="181"/>
      <c r="AL46" s="91">
        <f t="shared" si="20"/>
        <v>1</v>
      </c>
      <c r="AM46" s="94">
        <f t="shared" si="20"/>
        <v>316.48</v>
      </c>
      <c r="AN46" s="94">
        <f t="shared" si="20"/>
        <v>149.09</v>
      </c>
      <c r="AO46" s="94">
        <f t="shared" si="20"/>
        <v>465.57000000000005</v>
      </c>
      <c r="AQ46" s="235">
        <f t="shared" si="21"/>
        <v>0</v>
      </c>
      <c r="AR46" s="235">
        <f t="shared" si="21"/>
        <v>0</v>
      </c>
      <c r="AS46" s="235">
        <f t="shared" si="21"/>
        <v>0</v>
      </c>
    </row>
    <row r="47" spans="1:45" ht="51" x14ac:dyDescent="0.25">
      <c r="A47" s="180">
        <v>36</v>
      </c>
      <c r="B47" s="3" t="s">
        <v>506</v>
      </c>
      <c r="C47" s="20" t="s">
        <v>691</v>
      </c>
      <c r="D47" s="3" t="s">
        <v>603</v>
      </c>
      <c r="E47" s="16">
        <v>22.74</v>
      </c>
      <c r="F47" s="4" t="s">
        <v>512</v>
      </c>
      <c r="G47" s="15">
        <v>9.67</v>
      </c>
      <c r="H47" s="15">
        <v>32.979999999999997</v>
      </c>
      <c r="I47" s="15">
        <f>SUM(G47,H47)</f>
        <v>42.65</v>
      </c>
      <c r="J47" s="15">
        <f>ROUND((E47*G47),2)</f>
        <v>219.9</v>
      </c>
      <c r="K47" s="15">
        <f>ROUND((E47*H47),2)</f>
        <v>749.97</v>
      </c>
      <c r="L47" s="91">
        <f>$E$7</f>
        <v>0.27800000000000002</v>
      </c>
      <c r="M47" s="15">
        <f>ROUND((J47*$L47),2)</f>
        <v>61.13</v>
      </c>
      <c r="N47" s="15">
        <f>ROUND((K47*$L47),2)</f>
        <v>208.49</v>
      </c>
      <c r="O47" s="15">
        <f>SUM(M47,J47)</f>
        <v>281.03000000000003</v>
      </c>
      <c r="P47" s="15">
        <f>SUM(N47,K47)</f>
        <v>958.46</v>
      </c>
      <c r="Q47" s="15">
        <f>SUM(O47:P47)</f>
        <v>1239.49</v>
      </c>
      <c r="R47" s="264">
        <f>Q47/$U$6</f>
        <v>2.8523684998036122E-3</v>
      </c>
      <c r="S47" s="264">
        <f>S46+R47</f>
        <v>8.0433988779688246E-3</v>
      </c>
      <c r="T47" s="266" t="s">
        <v>435</v>
      </c>
      <c r="U47" s="23"/>
      <c r="Y47" s="181"/>
      <c r="Z47" s="181"/>
      <c r="AA47" s="181"/>
      <c r="AB47" s="181"/>
      <c r="AC47" s="400">
        <v>1</v>
      </c>
      <c r="AD47" s="401">
        <f>TRUNC($AC47*O47,2)</f>
        <v>281.02999999999997</v>
      </c>
      <c r="AE47" s="401">
        <f>TRUNC($AC47*P47,2)</f>
        <v>958.46</v>
      </c>
      <c r="AF47" s="401">
        <f t="shared" ref="AF47" si="22">AD47+AE47</f>
        <v>1239.49</v>
      </c>
      <c r="AG47" s="181"/>
      <c r="AH47" s="181"/>
      <c r="AI47" s="181"/>
      <c r="AJ47" s="181"/>
      <c r="AL47" s="91">
        <f t="shared" si="20"/>
        <v>1</v>
      </c>
      <c r="AM47" s="94">
        <f t="shared" si="20"/>
        <v>281.02999999999997</v>
      </c>
      <c r="AN47" s="94">
        <f t="shared" si="20"/>
        <v>958.46</v>
      </c>
      <c r="AO47" s="94">
        <f t="shared" si="20"/>
        <v>1239.49</v>
      </c>
      <c r="AQ47" s="235">
        <f t="shared" si="21"/>
        <v>0</v>
      </c>
      <c r="AR47" s="235">
        <f t="shared" si="21"/>
        <v>0</v>
      </c>
      <c r="AS47" s="235">
        <f t="shared" si="21"/>
        <v>0</v>
      </c>
    </row>
    <row r="48" spans="1:45" ht="25.5" x14ac:dyDescent="0.25">
      <c r="A48" s="180">
        <v>37</v>
      </c>
      <c r="B48" s="3" t="s">
        <v>548</v>
      </c>
      <c r="C48" s="20" t="s">
        <v>1006</v>
      </c>
      <c r="D48" s="3" t="s">
        <v>907</v>
      </c>
      <c r="E48" s="16">
        <v>211.88</v>
      </c>
      <c r="F48" s="4" t="s">
        <v>112</v>
      </c>
      <c r="G48" s="15">
        <v>3.03</v>
      </c>
      <c r="H48" s="15">
        <v>1.4500000000000002</v>
      </c>
      <c r="I48" s="15">
        <f>SUM(G48,H48)</f>
        <v>4.4800000000000004</v>
      </c>
      <c r="J48" s="15">
        <f>ROUND((E48*G48),2)</f>
        <v>642</v>
      </c>
      <c r="K48" s="15">
        <f>ROUND((E48*H48),2)</f>
        <v>307.23</v>
      </c>
      <c r="L48" s="91">
        <f>$E$7</f>
        <v>0.27800000000000002</v>
      </c>
      <c r="M48" s="15">
        <f>ROUND((J48*$L48),2)</f>
        <v>178.48</v>
      </c>
      <c r="N48" s="15">
        <f>ROUND((K48*$L48),2)</f>
        <v>85.41</v>
      </c>
      <c r="O48" s="15">
        <f>SUM(M48,J48)</f>
        <v>820.48</v>
      </c>
      <c r="P48" s="15">
        <f>SUM(N48,K48)</f>
        <v>392.64</v>
      </c>
      <c r="Q48" s="15">
        <f>SUM(O48:P48)</f>
        <v>1213.1199999999999</v>
      </c>
      <c r="R48" s="264">
        <f>Q48/$U$6</f>
        <v>2.7916847045815277E-3</v>
      </c>
      <c r="S48" s="264">
        <f>S47+R48</f>
        <v>1.0835083582550352E-2</v>
      </c>
      <c r="T48" s="266" t="s">
        <v>435</v>
      </c>
      <c r="U48" s="23"/>
      <c r="Y48" s="400">
        <v>1</v>
      </c>
      <c r="Z48" s="401">
        <f t="shared" ref="Z48:AA48" si="23">TRUNC($Y48*O48,2)</f>
        <v>820.48</v>
      </c>
      <c r="AA48" s="401">
        <f t="shared" si="23"/>
        <v>392.64</v>
      </c>
      <c r="AB48" s="401">
        <f t="shared" ref="AB48" si="24">Z48+AA48</f>
        <v>1213.1199999999999</v>
      </c>
      <c r="AC48" s="181"/>
      <c r="AD48" s="181"/>
      <c r="AE48" s="181"/>
      <c r="AF48" s="181"/>
      <c r="AG48" s="181"/>
      <c r="AH48" s="181"/>
      <c r="AI48" s="181"/>
      <c r="AJ48" s="181"/>
      <c r="AL48" s="91">
        <f t="shared" si="20"/>
        <v>1</v>
      </c>
      <c r="AM48" s="94">
        <f t="shared" si="20"/>
        <v>820.48</v>
      </c>
      <c r="AN48" s="94">
        <f t="shared" si="20"/>
        <v>392.64</v>
      </c>
      <c r="AO48" s="94">
        <f t="shared" si="20"/>
        <v>1213.1199999999999</v>
      </c>
      <c r="AQ48" s="235">
        <f t="shared" si="21"/>
        <v>0</v>
      </c>
      <c r="AR48" s="235">
        <f t="shared" si="21"/>
        <v>0</v>
      </c>
      <c r="AS48" s="235">
        <f t="shared" si="21"/>
        <v>0</v>
      </c>
    </row>
    <row r="49" spans="1:45" x14ac:dyDescent="0.25">
      <c r="A49" s="180">
        <v>38</v>
      </c>
      <c r="B49" s="3" t="s">
        <v>549</v>
      </c>
      <c r="C49" s="282" t="s">
        <v>908</v>
      </c>
      <c r="D49" s="283" t="s">
        <v>909</v>
      </c>
      <c r="E49" s="286">
        <v>232.19</v>
      </c>
      <c r="F49" s="4" t="s">
        <v>112</v>
      </c>
      <c r="G49" s="15">
        <v>1.93</v>
      </c>
      <c r="H49" s="15">
        <v>52.01</v>
      </c>
      <c r="I49" s="15">
        <f>SUM(G49,H49)</f>
        <v>53.94</v>
      </c>
      <c r="J49" s="15">
        <f>ROUND((E49*G49),2)</f>
        <v>448.13</v>
      </c>
      <c r="K49" s="15">
        <f>ROUND((E49*H49),2)</f>
        <v>12076.2</v>
      </c>
      <c r="L49" s="91">
        <f>$E$7</f>
        <v>0.27800000000000002</v>
      </c>
      <c r="M49" s="15">
        <f>ROUND((J49*$L49),2)</f>
        <v>124.58</v>
      </c>
      <c r="N49" s="15">
        <f>ROUND((K49*$L49),2)</f>
        <v>3357.18</v>
      </c>
      <c r="O49" s="15">
        <f>SUM(M49,J49)</f>
        <v>572.71</v>
      </c>
      <c r="P49" s="15">
        <f>SUM(N49,K49)</f>
        <v>15433.380000000001</v>
      </c>
      <c r="Q49" s="15">
        <f>SUM(O49:P49)</f>
        <v>16006.09</v>
      </c>
      <c r="R49" s="264">
        <f>Q49/$U$6</f>
        <v>3.6833913077976906E-2</v>
      </c>
      <c r="S49" s="264">
        <f>S48+R49</f>
        <v>4.7668996660527256E-2</v>
      </c>
      <c r="T49" s="265" t="s">
        <v>411</v>
      </c>
      <c r="U49" s="177"/>
      <c r="Y49" s="181"/>
      <c r="Z49" s="181"/>
      <c r="AA49" s="181"/>
      <c r="AB49" s="181"/>
      <c r="AC49" s="400">
        <v>1</v>
      </c>
      <c r="AD49" s="401">
        <f>TRUNC($AC49*O49,2)</f>
        <v>572.71</v>
      </c>
      <c r="AE49" s="401">
        <f>TRUNC($AC49*P49,2)</f>
        <v>15433.38</v>
      </c>
      <c r="AF49" s="401">
        <f t="shared" ref="AF49:AF50" si="25">AD49+AE49</f>
        <v>16006.09</v>
      </c>
      <c r="AG49" s="181"/>
      <c r="AH49" s="181"/>
      <c r="AI49" s="181"/>
      <c r="AJ49" s="181"/>
      <c r="AL49" s="91">
        <f t="shared" si="20"/>
        <v>1</v>
      </c>
      <c r="AM49" s="94">
        <f t="shared" si="20"/>
        <v>572.71</v>
      </c>
      <c r="AN49" s="94">
        <f t="shared" si="20"/>
        <v>15433.38</v>
      </c>
      <c r="AO49" s="94">
        <f t="shared" si="20"/>
        <v>16006.09</v>
      </c>
      <c r="AQ49" s="235">
        <f t="shared" si="21"/>
        <v>0</v>
      </c>
      <c r="AR49" s="235">
        <f t="shared" si="21"/>
        <v>0</v>
      </c>
      <c r="AS49" s="235">
        <f t="shared" si="21"/>
        <v>0</v>
      </c>
    </row>
    <row r="50" spans="1:45" ht="51" x14ac:dyDescent="0.25">
      <c r="A50" s="180">
        <v>39</v>
      </c>
      <c r="B50" s="3" t="s">
        <v>903</v>
      </c>
      <c r="C50" s="20" t="s">
        <v>1010</v>
      </c>
      <c r="D50" s="3" t="s">
        <v>1009</v>
      </c>
      <c r="E50" s="16">
        <v>70.599999999999994</v>
      </c>
      <c r="F50" s="4" t="s">
        <v>512</v>
      </c>
      <c r="G50" s="15">
        <v>17.39</v>
      </c>
      <c r="H50" s="15">
        <f>0.72+49.66+0.08</f>
        <v>50.459999999999994</v>
      </c>
      <c r="I50" s="15">
        <f>SUM(G50,H50)</f>
        <v>67.849999999999994</v>
      </c>
      <c r="J50" s="15">
        <f>ROUND((E50*G50),2)</f>
        <v>1227.73</v>
      </c>
      <c r="K50" s="15">
        <f>ROUND((E50*H50),2)</f>
        <v>3562.48</v>
      </c>
      <c r="L50" s="91">
        <f>$E$7</f>
        <v>0.27800000000000002</v>
      </c>
      <c r="M50" s="15">
        <f>ROUND((J50*$L50),2)</f>
        <v>341.31</v>
      </c>
      <c r="N50" s="15">
        <f>ROUND((K50*$L50),2)</f>
        <v>990.37</v>
      </c>
      <c r="O50" s="15">
        <f>SUM(M50,J50)</f>
        <v>1569.04</v>
      </c>
      <c r="P50" s="15">
        <f>SUM(N50,K50)</f>
        <v>4552.8500000000004</v>
      </c>
      <c r="Q50" s="15">
        <f>SUM(O50:P50)</f>
        <v>6121.89</v>
      </c>
      <c r="R50" s="264">
        <f>Q50/$U$6</f>
        <v>1.4087960528332407E-2</v>
      </c>
      <c r="S50" s="264">
        <f>S49+R50</f>
        <v>6.1756957188859665E-2</v>
      </c>
      <c r="T50" s="265" t="s">
        <v>411</v>
      </c>
      <c r="U50" s="23"/>
      <c r="Y50" s="181"/>
      <c r="Z50" s="181"/>
      <c r="AA50" s="181"/>
      <c r="AB50" s="181"/>
      <c r="AC50" s="400">
        <v>1</v>
      </c>
      <c r="AD50" s="401">
        <f>TRUNC($AC50*O50,2)</f>
        <v>1569.04</v>
      </c>
      <c r="AE50" s="401">
        <f>TRUNC($AC50*P50,2)</f>
        <v>4552.8500000000004</v>
      </c>
      <c r="AF50" s="401">
        <f t="shared" si="25"/>
        <v>6121.89</v>
      </c>
      <c r="AG50" s="181"/>
      <c r="AH50" s="181"/>
      <c r="AI50" s="181"/>
      <c r="AJ50" s="181"/>
      <c r="AL50" s="91">
        <f t="shared" si="20"/>
        <v>1</v>
      </c>
      <c r="AM50" s="94">
        <f t="shared" si="20"/>
        <v>1569.04</v>
      </c>
      <c r="AN50" s="94">
        <f t="shared" si="20"/>
        <v>4552.8500000000004</v>
      </c>
      <c r="AO50" s="94">
        <f t="shared" si="20"/>
        <v>6121.89</v>
      </c>
      <c r="AQ50" s="235">
        <f t="shared" si="21"/>
        <v>0</v>
      </c>
      <c r="AR50" s="235">
        <f t="shared" si="21"/>
        <v>0</v>
      </c>
      <c r="AS50" s="235">
        <f t="shared" si="21"/>
        <v>0</v>
      </c>
    </row>
    <row r="51" spans="1:45" ht="38.25" x14ac:dyDescent="0.25">
      <c r="A51" s="180">
        <v>40</v>
      </c>
      <c r="B51" s="3" t="s">
        <v>904</v>
      </c>
      <c r="C51" s="282" t="s">
        <v>1012</v>
      </c>
      <c r="D51" s="283" t="s">
        <v>1013</v>
      </c>
      <c r="E51" s="286">
        <v>17.5</v>
      </c>
      <c r="F51" s="4" t="s">
        <v>72</v>
      </c>
      <c r="G51" s="15">
        <v>15.47</v>
      </c>
      <c r="H51" s="15">
        <f>0.02+17.5+0.03</f>
        <v>17.55</v>
      </c>
      <c r="I51" s="15">
        <f>SUM(G51,H51)</f>
        <v>33.020000000000003</v>
      </c>
      <c r="J51" s="15">
        <f>ROUND((E51*G51),2)</f>
        <v>270.73</v>
      </c>
      <c r="K51" s="15">
        <f>ROUND((E51*H51),2)</f>
        <v>307.13</v>
      </c>
      <c r="L51" s="91">
        <f>$E$7</f>
        <v>0.27800000000000002</v>
      </c>
      <c r="M51" s="15">
        <f>ROUND((J51*$L51),2)</f>
        <v>75.260000000000005</v>
      </c>
      <c r="N51" s="15">
        <f>ROUND((K51*$L51),2)</f>
        <v>85.38</v>
      </c>
      <c r="O51" s="15">
        <f>SUM(M51,J51)</f>
        <v>345.99</v>
      </c>
      <c r="P51" s="15">
        <f>SUM(N51,K51)</f>
        <v>392.51</v>
      </c>
      <c r="Q51" s="15">
        <f>SUM(O51:P51)</f>
        <v>738.5</v>
      </c>
      <c r="R51" s="264">
        <f>Q51/$U$6</f>
        <v>1.6994684403302709E-3</v>
      </c>
      <c r="S51" s="264">
        <f>S50+R51</f>
        <v>6.3456425629189933E-2</v>
      </c>
      <c r="T51" s="187" t="s">
        <v>448</v>
      </c>
      <c r="U51" s="177"/>
      <c r="Y51" s="400">
        <v>1</v>
      </c>
      <c r="Z51" s="401">
        <f t="shared" ref="Z51:AA52" si="26">TRUNC($Y51*O51,2)</f>
        <v>345.99</v>
      </c>
      <c r="AA51" s="401">
        <f t="shared" si="26"/>
        <v>392.51</v>
      </c>
      <c r="AB51" s="401">
        <f t="shared" ref="AB51:AB52" si="27">Z51+AA51</f>
        <v>738.5</v>
      </c>
      <c r="AC51" s="181"/>
      <c r="AD51" s="181"/>
      <c r="AE51" s="181"/>
      <c r="AF51" s="181"/>
      <c r="AG51" s="181"/>
      <c r="AH51" s="181"/>
      <c r="AI51" s="181"/>
      <c r="AJ51" s="181"/>
      <c r="AL51" s="91">
        <f t="shared" si="20"/>
        <v>1</v>
      </c>
      <c r="AM51" s="94">
        <f t="shared" si="20"/>
        <v>345.99</v>
      </c>
      <c r="AN51" s="94">
        <f t="shared" si="20"/>
        <v>392.51</v>
      </c>
      <c r="AO51" s="94">
        <f t="shared" si="20"/>
        <v>738.5</v>
      </c>
      <c r="AQ51" s="235">
        <f t="shared" si="21"/>
        <v>0</v>
      </c>
      <c r="AR51" s="235">
        <f t="shared" si="21"/>
        <v>0</v>
      </c>
      <c r="AS51" s="235">
        <f t="shared" si="21"/>
        <v>0</v>
      </c>
    </row>
    <row r="52" spans="1:45" ht="25.5" x14ac:dyDescent="0.25">
      <c r="A52" s="180">
        <v>41</v>
      </c>
      <c r="B52" s="3" t="s">
        <v>905</v>
      </c>
      <c r="C52" s="20" t="s">
        <v>910</v>
      </c>
      <c r="D52" s="3" t="s">
        <v>911</v>
      </c>
      <c r="E52" s="16">
        <v>17.5</v>
      </c>
      <c r="F52" s="4" t="s">
        <v>72</v>
      </c>
      <c r="G52" s="15">
        <v>7.13</v>
      </c>
      <c r="H52" s="15">
        <v>28.43</v>
      </c>
      <c r="I52" s="15">
        <f>SUM(G52,H52)</f>
        <v>35.56</v>
      </c>
      <c r="J52" s="15">
        <f>ROUND((E52*G52),2)</f>
        <v>124.78</v>
      </c>
      <c r="K52" s="15">
        <f>ROUND((E52*H52),2)</f>
        <v>497.53</v>
      </c>
      <c r="L52" s="91">
        <f>$E$7</f>
        <v>0.27800000000000002</v>
      </c>
      <c r="M52" s="15">
        <f>ROUND((J52*$L52),2)</f>
        <v>34.69</v>
      </c>
      <c r="N52" s="15">
        <f>ROUND((K52*$L52),2)</f>
        <v>138.31</v>
      </c>
      <c r="O52" s="15">
        <f>SUM(M52,J52)</f>
        <v>159.47</v>
      </c>
      <c r="P52" s="15">
        <f>SUM(N52,K52)</f>
        <v>635.83999999999992</v>
      </c>
      <c r="Q52" s="15">
        <f>SUM(O52:P52)</f>
        <v>795.31</v>
      </c>
      <c r="R52" s="264">
        <f>Q52/$U$6</f>
        <v>1.830202092456422E-3</v>
      </c>
      <c r="S52" s="264">
        <f>S51+R52</f>
        <v>6.5286627721646354E-2</v>
      </c>
      <c r="T52" s="187" t="s">
        <v>448</v>
      </c>
      <c r="U52" s="23"/>
      <c r="Y52" s="400">
        <v>1</v>
      </c>
      <c r="Z52" s="401">
        <f t="shared" si="26"/>
        <v>159.47</v>
      </c>
      <c r="AA52" s="401">
        <f t="shared" si="26"/>
        <v>635.84</v>
      </c>
      <c r="AB52" s="401">
        <f t="shared" si="27"/>
        <v>795.31000000000006</v>
      </c>
      <c r="AC52" s="181"/>
      <c r="AD52" s="181"/>
      <c r="AE52" s="181"/>
      <c r="AF52" s="181"/>
      <c r="AG52" s="181"/>
      <c r="AH52" s="181"/>
      <c r="AI52" s="181"/>
      <c r="AJ52" s="181"/>
      <c r="AL52" s="91">
        <f t="shared" si="20"/>
        <v>1</v>
      </c>
      <c r="AM52" s="94">
        <f t="shared" si="20"/>
        <v>159.47</v>
      </c>
      <c r="AN52" s="94">
        <f t="shared" si="20"/>
        <v>635.84</v>
      </c>
      <c r="AO52" s="94">
        <f t="shared" si="20"/>
        <v>795.31000000000006</v>
      </c>
      <c r="AQ52" s="235">
        <f t="shared" si="21"/>
        <v>0</v>
      </c>
      <c r="AR52" s="235">
        <f t="shared" si="21"/>
        <v>0</v>
      </c>
      <c r="AS52" s="235">
        <f t="shared" si="21"/>
        <v>0</v>
      </c>
    </row>
    <row r="53" spans="1:45" ht="38.25" x14ac:dyDescent="0.25">
      <c r="A53" s="180">
        <v>42</v>
      </c>
      <c r="B53" s="3" t="s">
        <v>906</v>
      </c>
      <c r="C53" s="282" t="s">
        <v>1015</v>
      </c>
      <c r="D53" s="283" t="s">
        <v>1014</v>
      </c>
      <c r="E53" s="286">
        <v>24.5</v>
      </c>
      <c r="F53" s="4" t="s">
        <v>512</v>
      </c>
      <c r="G53" s="15">
        <v>14.93</v>
      </c>
      <c r="H53" s="15">
        <v>22.68</v>
      </c>
      <c r="I53" s="15">
        <f>SUM(G53,H53)</f>
        <v>37.61</v>
      </c>
      <c r="J53" s="15">
        <f>ROUND((E53*G53),2)</f>
        <v>365.79</v>
      </c>
      <c r="K53" s="15">
        <f>ROUND((E53*H53),2)</f>
        <v>555.66</v>
      </c>
      <c r="L53" s="91">
        <f>$E$7</f>
        <v>0.27800000000000002</v>
      </c>
      <c r="M53" s="15">
        <f>ROUND((J53*$L53),2)</f>
        <v>101.69</v>
      </c>
      <c r="N53" s="15">
        <f>ROUND((K53*$L53),2)</f>
        <v>154.47</v>
      </c>
      <c r="O53" s="15">
        <f>SUM(M53,J53)</f>
        <v>467.48</v>
      </c>
      <c r="P53" s="15">
        <f>SUM(N53,K53)</f>
        <v>710.13</v>
      </c>
      <c r="Q53" s="15">
        <f>SUM(O53:P53)</f>
        <v>1177.6100000000001</v>
      </c>
      <c r="R53" s="264">
        <f>Q53/$U$6</f>
        <v>2.7099675423389717E-3</v>
      </c>
      <c r="S53" s="264">
        <f>S52+R53</f>
        <v>6.7996595263985327E-2</v>
      </c>
      <c r="T53" s="266" t="s">
        <v>435</v>
      </c>
      <c r="U53" s="177"/>
      <c r="Y53" s="181"/>
      <c r="Z53" s="181"/>
      <c r="AA53" s="181"/>
      <c r="AB53" s="181"/>
      <c r="AC53" s="400">
        <v>1</v>
      </c>
      <c r="AD53" s="401">
        <f>TRUNC($AC53*O53,2)</f>
        <v>467.48</v>
      </c>
      <c r="AE53" s="401">
        <f>TRUNC($AC53*P53,2)</f>
        <v>710.13</v>
      </c>
      <c r="AF53" s="401">
        <f t="shared" ref="AF53" si="28">AD53+AE53</f>
        <v>1177.6100000000001</v>
      </c>
      <c r="AG53" s="181"/>
      <c r="AH53" s="181"/>
      <c r="AI53" s="181"/>
      <c r="AJ53" s="181"/>
      <c r="AL53" s="91">
        <f t="shared" si="20"/>
        <v>1</v>
      </c>
      <c r="AM53" s="94">
        <f t="shared" si="20"/>
        <v>467.48</v>
      </c>
      <c r="AN53" s="94">
        <f t="shared" si="20"/>
        <v>710.13</v>
      </c>
      <c r="AO53" s="94">
        <f t="shared" si="20"/>
        <v>1177.6100000000001</v>
      </c>
      <c r="AQ53" s="235">
        <f t="shared" si="21"/>
        <v>0</v>
      </c>
      <c r="AR53" s="235">
        <f t="shared" si="21"/>
        <v>0</v>
      </c>
      <c r="AS53" s="235">
        <f t="shared" si="21"/>
        <v>0</v>
      </c>
    </row>
    <row r="54" spans="1:45" x14ac:dyDescent="0.25">
      <c r="A54" s="180">
        <v>43</v>
      </c>
      <c r="B54" s="249"/>
      <c r="C54" s="249"/>
      <c r="D54" s="249" t="s">
        <v>121</v>
      </c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99">
        <f>SUM(O44:O53)</f>
        <v>5804.6100000000006</v>
      </c>
      <c r="P54" s="99">
        <f>SUM(P44:P53)</f>
        <v>23743.149999999998</v>
      </c>
      <c r="Q54" s="99">
        <f>SUM(Q44:Q53)</f>
        <v>29547.760000000002</v>
      </c>
      <c r="R54" s="180"/>
      <c r="S54" s="180"/>
      <c r="T54" s="180"/>
      <c r="U54" s="4"/>
      <c r="V54" s="186">
        <f>Q54</f>
        <v>29547.760000000002</v>
      </c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</row>
    <row r="55" spans="1:45" x14ac:dyDescent="0.25">
      <c r="A55" s="180">
        <v>44</v>
      </c>
      <c r="B55" s="254"/>
      <c r="C55" s="255"/>
      <c r="D55" s="254"/>
      <c r="E55" s="201"/>
      <c r="F55" s="254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180"/>
      <c r="S55" s="180"/>
      <c r="T55" s="180"/>
      <c r="U55" s="4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</row>
    <row r="56" spans="1:45" x14ac:dyDescent="0.25">
      <c r="A56" s="180">
        <v>45</v>
      </c>
      <c r="B56" s="277" t="s">
        <v>115</v>
      </c>
      <c r="C56" s="100" t="s">
        <v>61</v>
      </c>
      <c r="D56" s="277" t="s">
        <v>93</v>
      </c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180"/>
      <c r="S56" s="180"/>
      <c r="T56" s="180"/>
      <c r="U56" s="4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</row>
    <row r="57" spans="1:45" ht="25.5" x14ac:dyDescent="0.25">
      <c r="A57" s="180">
        <v>46</v>
      </c>
      <c r="B57" s="3" t="s">
        <v>134</v>
      </c>
      <c r="C57" s="20" t="s">
        <v>1016</v>
      </c>
      <c r="D57" s="3" t="s">
        <v>913</v>
      </c>
      <c r="E57" s="16">
        <v>15.44</v>
      </c>
      <c r="F57" s="4" t="s">
        <v>512</v>
      </c>
      <c r="G57" s="15">
        <v>4.03</v>
      </c>
      <c r="H57" s="15">
        <v>1.9000000000000001</v>
      </c>
      <c r="I57" s="15">
        <f>SUM(G57,H57)</f>
        <v>5.9300000000000006</v>
      </c>
      <c r="J57" s="15">
        <f>ROUND((E57*G57),2)</f>
        <v>62.22</v>
      </c>
      <c r="K57" s="15">
        <f>ROUND((E57*H57),2)</f>
        <v>29.34</v>
      </c>
      <c r="L57" s="91">
        <f>$E$7</f>
        <v>0.27800000000000002</v>
      </c>
      <c r="M57" s="15">
        <f>ROUND((J57*$L57),2)</f>
        <v>17.3</v>
      </c>
      <c r="N57" s="15">
        <f>ROUND((K57*$L57),2)</f>
        <v>8.16</v>
      </c>
      <c r="O57" s="15">
        <f>SUM(M57,J57)</f>
        <v>79.52</v>
      </c>
      <c r="P57" s="15">
        <f>SUM(N57,K57)</f>
        <v>37.5</v>
      </c>
      <c r="Q57" s="15">
        <f>SUM(O57:P57)</f>
        <v>117.02</v>
      </c>
      <c r="R57" s="264">
        <f>Q57/$U$6</f>
        <v>2.692915326844256E-4</v>
      </c>
      <c r="S57" s="264">
        <f>S56+R57</f>
        <v>2.692915326844256E-4</v>
      </c>
      <c r="T57" s="187" t="s">
        <v>448</v>
      </c>
      <c r="U57" s="170"/>
      <c r="Y57" s="400">
        <v>1</v>
      </c>
      <c r="Z57" s="401">
        <f t="shared" ref="Z57:AA57" si="29">TRUNC($Y57*O57,2)</f>
        <v>79.52</v>
      </c>
      <c r="AA57" s="401">
        <f t="shared" si="29"/>
        <v>37.5</v>
      </c>
      <c r="AB57" s="401">
        <f t="shared" ref="AB57" si="30">Z57+AA57</f>
        <v>117.02</v>
      </c>
      <c r="AC57" s="181"/>
      <c r="AD57" s="181"/>
      <c r="AE57" s="181"/>
      <c r="AF57" s="181"/>
      <c r="AG57" s="181"/>
      <c r="AH57" s="181"/>
      <c r="AI57" s="181"/>
      <c r="AJ57" s="181"/>
      <c r="AL57" s="91">
        <f t="shared" ref="AL57:AO66" si="31">Y57+AC57+AG57</f>
        <v>1</v>
      </c>
      <c r="AM57" s="94">
        <f t="shared" si="31"/>
        <v>79.52</v>
      </c>
      <c r="AN57" s="94">
        <f t="shared" si="31"/>
        <v>37.5</v>
      </c>
      <c r="AO57" s="94">
        <f t="shared" si="31"/>
        <v>117.02</v>
      </c>
      <c r="AQ57" s="235">
        <f t="shared" ref="AQ57:AS66" si="32">O57-AM57</f>
        <v>0</v>
      </c>
      <c r="AR57" s="235">
        <f t="shared" si="32"/>
        <v>0</v>
      </c>
      <c r="AS57" s="235">
        <f t="shared" si="32"/>
        <v>0</v>
      </c>
    </row>
    <row r="58" spans="1:45" ht="38.25" x14ac:dyDescent="0.25">
      <c r="A58" s="180">
        <v>47</v>
      </c>
      <c r="B58" s="3" t="s">
        <v>135</v>
      </c>
      <c r="C58" s="20" t="s">
        <v>1017</v>
      </c>
      <c r="D58" s="3" t="s">
        <v>1018</v>
      </c>
      <c r="E58" s="16">
        <v>15.44</v>
      </c>
      <c r="F58" s="4" t="s">
        <v>512</v>
      </c>
      <c r="G58" s="15">
        <v>7.21</v>
      </c>
      <c r="H58" s="15">
        <v>10.5</v>
      </c>
      <c r="I58" s="15">
        <f>SUM(G58,H58)</f>
        <v>17.71</v>
      </c>
      <c r="J58" s="15">
        <f>ROUND((E58*G58),2)</f>
        <v>111.32</v>
      </c>
      <c r="K58" s="15">
        <f>ROUND((E58*H58),2)</f>
        <v>162.12</v>
      </c>
      <c r="L58" s="91">
        <f>$E$7</f>
        <v>0.27800000000000002</v>
      </c>
      <c r="M58" s="15">
        <f>ROUND((J58*$L58),2)</f>
        <v>30.95</v>
      </c>
      <c r="N58" s="15">
        <f>ROUND((K58*$L58),2)</f>
        <v>45.07</v>
      </c>
      <c r="O58" s="15">
        <f>SUM(M58,J58)</f>
        <v>142.26999999999998</v>
      </c>
      <c r="P58" s="15">
        <f>SUM(N58,K58)</f>
        <v>207.19</v>
      </c>
      <c r="Q58" s="15">
        <f>SUM(O58:P58)</f>
        <v>349.46</v>
      </c>
      <c r="R58" s="264">
        <f>Q58/$U$6</f>
        <v>8.0419260820286591E-4</v>
      </c>
      <c r="S58" s="264">
        <f>S57+R58</f>
        <v>1.0734841408872914E-3</v>
      </c>
      <c r="T58" s="187" t="s">
        <v>448</v>
      </c>
      <c r="U58" s="170"/>
      <c r="Y58" s="181"/>
      <c r="Z58" s="181"/>
      <c r="AA58" s="181"/>
      <c r="AB58" s="181"/>
      <c r="AC58" s="400">
        <v>1</v>
      </c>
      <c r="AD58" s="401">
        <f t="shared" ref="AD58:AE60" si="33">TRUNC($AC58*O58,2)</f>
        <v>142.27000000000001</v>
      </c>
      <c r="AE58" s="401">
        <f t="shared" si="33"/>
        <v>207.19</v>
      </c>
      <c r="AF58" s="401">
        <f t="shared" ref="AF58:AF60" si="34">AD58+AE58</f>
        <v>349.46000000000004</v>
      </c>
      <c r="AG58" s="181"/>
      <c r="AH58" s="181"/>
      <c r="AI58" s="181"/>
      <c r="AJ58" s="181"/>
      <c r="AL58" s="91">
        <f t="shared" si="31"/>
        <v>1</v>
      </c>
      <c r="AM58" s="94">
        <f t="shared" si="31"/>
        <v>142.27000000000001</v>
      </c>
      <c r="AN58" s="94">
        <f t="shared" si="31"/>
        <v>207.19</v>
      </c>
      <c r="AO58" s="94">
        <f t="shared" si="31"/>
        <v>349.46000000000004</v>
      </c>
      <c r="AQ58" s="235">
        <f t="shared" si="32"/>
        <v>0</v>
      </c>
      <c r="AR58" s="235">
        <f t="shared" si="32"/>
        <v>0</v>
      </c>
      <c r="AS58" s="235">
        <f t="shared" si="32"/>
        <v>0</v>
      </c>
    </row>
    <row r="59" spans="1:45" ht="51" x14ac:dyDescent="0.25">
      <c r="A59" s="180">
        <v>48</v>
      </c>
      <c r="B59" s="3" t="s">
        <v>110</v>
      </c>
      <c r="C59" s="20" t="s">
        <v>1020</v>
      </c>
      <c r="D59" s="3" t="s">
        <v>1019</v>
      </c>
      <c r="E59" s="16">
        <v>15.44</v>
      </c>
      <c r="F59" s="4" t="s">
        <v>512</v>
      </c>
      <c r="G59" s="15">
        <v>14.4</v>
      </c>
      <c r="H59" s="15">
        <v>20.260000000000002</v>
      </c>
      <c r="I59" s="15">
        <f>SUM(G59,H59)</f>
        <v>34.660000000000004</v>
      </c>
      <c r="J59" s="15">
        <f>ROUND((E59*G59),2)</f>
        <v>222.34</v>
      </c>
      <c r="K59" s="15">
        <f>ROUND((E59*H59),2)</f>
        <v>312.81</v>
      </c>
      <c r="L59" s="91">
        <f>$E$7</f>
        <v>0.27800000000000002</v>
      </c>
      <c r="M59" s="15">
        <f>ROUND((J59*$L59),2)</f>
        <v>61.81</v>
      </c>
      <c r="N59" s="15">
        <f>ROUND((K59*$L59),2)</f>
        <v>86.96</v>
      </c>
      <c r="O59" s="15">
        <f>SUM(M59,J59)</f>
        <v>284.14999999999998</v>
      </c>
      <c r="P59" s="15">
        <f>SUM(N59,K59)</f>
        <v>399.77</v>
      </c>
      <c r="Q59" s="15">
        <f>SUM(O59:P59)</f>
        <v>683.92</v>
      </c>
      <c r="R59" s="264">
        <f>Q59/$U$6</f>
        <v>1.5738665615581298E-3</v>
      </c>
      <c r="S59" s="264">
        <f>S58+R59</f>
        <v>2.647350702445421E-3</v>
      </c>
      <c r="T59" s="187" t="s">
        <v>448</v>
      </c>
      <c r="U59" s="170"/>
      <c r="Y59" s="181"/>
      <c r="Z59" s="181"/>
      <c r="AA59" s="181"/>
      <c r="AB59" s="181"/>
      <c r="AC59" s="400">
        <v>1</v>
      </c>
      <c r="AD59" s="401">
        <f t="shared" si="33"/>
        <v>284.14999999999998</v>
      </c>
      <c r="AE59" s="401">
        <f t="shared" si="33"/>
        <v>399.77</v>
      </c>
      <c r="AF59" s="401">
        <f t="shared" si="34"/>
        <v>683.92</v>
      </c>
      <c r="AG59" s="181"/>
      <c r="AH59" s="181"/>
      <c r="AI59" s="181"/>
      <c r="AJ59" s="181"/>
      <c r="AL59" s="91">
        <f t="shared" si="31"/>
        <v>1</v>
      </c>
      <c r="AM59" s="94">
        <f t="shared" si="31"/>
        <v>284.14999999999998</v>
      </c>
      <c r="AN59" s="94">
        <f t="shared" si="31"/>
        <v>399.77</v>
      </c>
      <c r="AO59" s="94">
        <f t="shared" si="31"/>
        <v>683.92</v>
      </c>
      <c r="AQ59" s="235">
        <f t="shared" si="32"/>
        <v>0</v>
      </c>
      <c r="AR59" s="235">
        <f t="shared" si="32"/>
        <v>0</v>
      </c>
      <c r="AS59" s="235">
        <f t="shared" si="32"/>
        <v>0</v>
      </c>
    </row>
    <row r="60" spans="1:45" s="26" customFormat="1" x14ac:dyDescent="0.25">
      <c r="A60" s="180">
        <v>49</v>
      </c>
      <c r="B60" s="3" t="s">
        <v>146</v>
      </c>
      <c r="C60" s="285" t="s">
        <v>1021</v>
      </c>
      <c r="D60" s="287" t="s">
        <v>1022</v>
      </c>
      <c r="E60" s="288">
        <v>54</v>
      </c>
      <c r="F60" s="289" t="s">
        <v>512</v>
      </c>
      <c r="G60" s="290">
        <v>13.690000000000001</v>
      </c>
      <c r="H60" s="290">
        <v>88.6</v>
      </c>
      <c r="I60" s="15">
        <f>SUM(G60,H60)</f>
        <v>102.28999999999999</v>
      </c>
      <c r="J60" s="15">
        <f>ROUND((E60*G60),2)</f>
        <v>739.26</v>
      </c>
      <c r="K60" s="15">
        <f>ROUND((E60*H60),2)</f>
        <v>4784.3999999999996</v>
      </c>
      <c r="L60" s="91">
        <f>$E$7</f>
        <v>0.27800000000000002</v>
      </c>
      <c r="M60" s="15">
        <f>ROUND((J60*$L60),2)</f>
        <v>205.51</v>
      </c>
      <c r="N60" s="15">
        <f>ROUND((K60*$L60),2)</f>
        <v>1330.06</v>
      </c>
      <c r="O60" s="15">
        <f>SUM(M60,J60)</f>
        <v>944.77</v>
      </c>
      <c r="P60" s="15">
        <f>SUM(N60,K60)</f>
        <v>6114.4599999999991</v>
      </c>
      <c r="Q60" s="15">
        <f>SUM(O60:P60)</f>
        <v>7059.23</v>
      </c>
      <c r="R60" s="264">
        <f>Q60/$U$6</f>
        <v>1.6245008257322488E-2</v>
      </c>
      <c r="S60" s="264">
        <f>S59+R60</f>
        <v>1.8892358959767909E-2</v>
      </c>
      <c r="T60" s="265" t="s">
        <v>411</v>
      </c>
      <c r="U60" s="275"/>
      <c r="Y60" s="181"/>
      <c r="Z60" s="181"/>
      <c r="AA60" s="181"/>
      <c r="AB60" s="181"/>
      <c r="AC60" s="400">
        <v>1</v>
      </c>
      <c r="AD60" s="401">
        <f t="shared" si="33"/>
        <v>944.77</v>
      </c>
      <c r="AE60" s="401">
        <f t="shared" si="33"/>
        <v>6114.46</v>
      </c>
      <c r="AF60" s="401">
        <f t="shared" si="34"/>
        <v>7059.23</v>
      </c>
      <c r="AG60" s="181"/>
      <c r="AH60" s="181"/>
      <c r="AI60" s="181"/>
      <c r="AJ60" s="181"/>
      <c r="AL60" s="91">
        <f t="shared" si="31"/>
        <v>1</v>
      </c>
      <c r="AM60" s="94">
        <f t="shared" si="31"/>
        <v>944.77</v>
      </c>
      <c r="AN60" s="94">
        <f t="shared" si="31"/>
        <v>6114.46</v>
      </c>
      <c r="AO60" s="94">
        <f t="shared" si="31"/>
        <v>7059.23</v>
      </c>
      <c r="AQ60" s="235">
        <f t="shared" si="32"/>
        <v>0</v>
      </c>
      <c r="AR60" s="235">
        <f t="shared" si="32"/>
        <v>0</v>
      </c>
      <c r="AS60" s="235">
        <f t="shared" si="32"/>
        <v>0</v>
      </c>
    </row>
    <row r="61" spans="1:45" ht="25.5" x14ac:dyDescent="0.25">
      <c r="A61" s="180">
        <v>50</v>
      </c>
      <c r="B61" s="3" t="s">
        <v>223</v>
      </c>
      <c r="C61" s="282" t="s">
        <v>914</v>
      </c>
      <c r="D61" s="283" t="s">
        <v>915</v>
      </c>
      <c r="E61" s="286">
        <v>109.17</v>
      </c>
      <c r="F61" s="278" t="s">
        <v>112</v>
      </c>
      <c r="G61" s="284">
        <v>3.36</v>
      </c>
      <c r="H61" s="284">
        <v>55.88</v>
      </c>
      <c r="I61" s="15">
        <f>SUM(G61,H61)</f>
        <v>59.24</v>
      </c>
      <c r="J61" s="15">
        <f>ROUND((E61*G61),2)</f>
        <v>366.81</v>
      </c>
      <c r="K61" s="15">
        <f>ROUND((E61*H61),2)</f>
        <v>6100.42</v>
      </c>
      <c r="L61" s="91">
        <f>$E$7</f>
        <v>0.27800000000000002</v>
      </c>
      <c r="M61" s="15">
        <f>ROUND((J61*$L61),2)</f>
        <v>101.97</v>
      </c>
      <c r="N61" s="15">
        <f>ROUND((K61*$L61),2)</f>
        <v>1695.92</v>
      </c>
      <c r="O61" s="15">
        <f>SUM(M61,J61)</f>
        <v>468.78</v>
      </c>
      <c r="P61" s="15">
        <f>SUM(N61,K61)</f>
        <v>7796.34</v>
      </c>
      <c r="Q61" s="15">
        <f>SUM(O61:P61)</f>
        <v>8265.1200000000008</v>
      </c>
      <c r="R61" s="264">
        <f>Q61/$U$6</f>
        <v>1.9020054970267476E-2</v>
      </c>
      <c r="S61" s="264">
        <f>S60+R61</f>
        <v>3.7912413930035388E-2</v>
      </c>
      <c r="T61" s="265" t="s">
        <v>411</v>
      </c>
      <c r="U61" s="170">
        <f>Q61</f>
        <v>8265.1200000000008</v>
      </c>
      <c r="Y61" s="181"/>
      <c r="Z61" s="181"/>
      <c r="AA61" s="181"/>
      <c r="AB61" s="181"/>
      <c r="AC61" s="181"/>
      <c r="AD61" s="181"/>
      <c r="AE61" s="181"/>
      <c r="AF61" s="181"/>
      <c r="AG61" s="400">
        <v>1</v>
      </c>
      <c r="AH61" s="401">
        <f t="shared" ref="AH61:AI61" si="35">TRUNC($AG61*O61,2)</f>
        <v>468.78</v>
      </c>
      <c r="AI61" s="401">
        <f t="shared" si="35"/>
        <v>7796.34</v>
      </c>
      <c r="AJ61" s="401">
        <f t="shared" ref="AJ61" si="36">AH61+AI61</f>
        <v>8265.1200000000008</v>
      </c>
      <c r="AL61" s="91">
        <f t="shared" si="31"/>
        <v>1</v>
      </c>
      <c r="AM61" s="94">
        <f t="shared" si="31"/>
        <v>468.78</v>
      </c>
      <c r="AN61" s="94">
        <f t="shared" si="31"/>
        <v>7796.34</v>
      </c>
      <c r="AO61" s="94">
        <f t="shared" si="31"/>
        <v>8265.1200000000008</v>
      </c>
      <c r="AQ61" s="235">
        <f t="shared" si="32"/>
        <v>0</v>
      </c>
      <c r="AR61" s="235">
        <f t="shared" si="32"/>
        <v>0</v>
      </c>
      <c r="AS61" s="235">
        <f t="shared" si="32"/>
        <v>0</v>
      </c>
    </row>
    <row r="62" spans="1:45" ht="38.25" x14ac:dyDescent="0.25">
      <c r="A62" s="180">
        <v>51</v>
      </c>
      <c r="B62" s="3" t="s">
        <v>550</v>
      </c>
      <c r="C62" s="3" t="s">
        <v>1040</v>
      </c>
      <c r="D62" s="3" t="s">
        <v>1039</v>
      </c>
      <c r="E62" s="16">
        <v>12</v>
      </c>
      <c r="F62" s="289" t="s">
        <v>512</v>
      </c>
      <c r="G62" s="15">
        <v>4.09</v>
      </c>
      <c r="H62" s="15">
        <v>54.52</v>
      </c>
      <c r="I62" s="15">
        <f>SUM(G62,H62)</f>
        <v>58.61</v>
      </c>
      <c r="J62" s="15">
        <f>ROUND((E62*G62),2)</f>
        <v>49.08</v>
      </c>
      <c r="K62" s="15">
        <f>ROUND((E62*H62),2)</f>
        <v>654.24</v>
      </c>
      <c r="L62" s="91">
        <f>$E$7</f>
        <v>0.27800000000000002</v>
      </c>
      <c r="M62" s="15">
        <f>ROUND((J62*$L62),2)</f>
        <v>13.64</v>
      </c>
      <c r="N62" s="15">
        <f>ROUND((K62*$L62),2)</f>
        <v>181.88</v>
      </c>
      <c r="O62" s="15">
        <f>SUM(M62,J62)</f>
        <v>62.72</v>
      </c>
      <c r="P62" s="15">
        <f>SUM(N62,K62)</f>
        <v>836.12</v>
      </c>
      <c r="Q62" s="15">
        <f>SUM(O62:P62)</f>
        <v>898.84</v>
      </c>
      <c r="R62" s="264">
        <f>Q62/$U$6</f>
        <v>2.068449848214571E-3</v>
      </c>
      <c r="S62" s="264">
        <f>S61+R62</f>
        <v>3.9980863778249956E-2</v>
      </c>
      <c r="T62" s="187" t="s">
        <v>448</v>
      </c>
      <c r="U62" s="170">
        <f>Q62</f>
        <v>898.84</v>
      </c>
      <c r="Y62" s="181"/>
      <c r="Z62" s="181"/>
      <c r="AA62" s="181"/>
      <c r="AB62" s="181"/>
      <c r="AC62" s="400">
        <v>1</v>
      </c>
      <c r="AD62" s="401">
        <f>TRUNC($AC62*O62,2)</f>
        <v>62.72</v>
      </c>
      <c r="AE62" s="401">
        <f>TRUNC($AC62*P62,2)</f>
        <v>836.12</v>
      </c>
      <c r="AF62" s="401">
        <f t="shared" ref="AF62:AF63" si="37">AD62+AE62</f>
        <v>898.84</v>
      </c>
      <c r="AG62" s="181"/>
      <c r="AH62" s="181"/>
      <c r="AI62" s="181"/>
      <c r="AJ62" s="181"/>
      <c r="AL62" s="91">
        <f t="shared" si="31"/>
        <v>1</v>
      </c>
      <c r="AM62" s="94">
        <f t="shared" si="31"/>
        <v>62.72</v>
      </c>
      <c r="AN62" s="94">
        <f t="shared" si="31"/>
        <v>836.12</v>
      </c>
      <c r="AO62" s="94">
        <f t="shared" si="31"/>
        <v>898.84</v>
      </c>
      <c r="AQ62" s="235">
        <f t="shared" si="32"/>
        <v>0</v>
      </c>
      <c r="AR62" s="235">
        <f t="shared" si="32"/>
        <v>0</v>
      </c>
      <c r="AS62" s="235">
        <f t="shared" si="32"/>
        <v>0</v>
      </c>
    </row>
    <row r="63" spans="1:45" x14ac:dyDescent="0.25">
      <c r="A63" s="180">
        <v>52</v>
      </c>
      <c r="B63" s="3" t="s">
        <v>605</v>
      </c>
      <c r="C63" s="20" t="s">
        <v>1041</v>
      </c>
      <c r="D63" s="3" t="s">
        <v>916</v>
      </c>
      <c r="E63" s="16">
        <v>46.86</v>
      </c>
      <c r="F63" s="4" t="s">
        <v>112</v>
      </c>
      <c r="G63" s="15">
        <v>0</v>
      </c>
      <c r="H63" s="15">
        <v>10.43</v>
      </c>
      <c r="I63" s="15">
        <f>SUM(G63,H63)</f>
        <v>10.43</v>
      </c>
      <c r="J63" s="15">
        <f>ROUND((E63*G63),2)</f>
        <v>0</v>
      </c>
      <c r="K63" s="15">
        <f>ROUND((E63*H63),2)</f>
        <v>488.75</v>
      </c>
      <c r="L63" s="91">
        <f>$E$7</f>
        <v>0.27800000000000002</v>
      </c>
      <c r="M63" s="15">
        <f>ROUND((J63*$L63),2)</f>
        <v>0</v>
      </c>
      <c r="N63" s="15">
        <f>ROUND((K63*$L63),2)</f>
        <v>135.87</v>
      </c>
      <c r="O63" s="15">
        <f>SUM(M63,J63)</f>
        <v>0</v>
      </c>
      <c r="P63" s="15">
        <f>SUM(N63,K63)</f>
        <v>624.62</v>
      </c>
      <c r="Q63" s="15">
        <f>SUM(O63:P63)</f>
        <v>624.62</v>
      </c>
      <c r="R63" s="264">
        <f>Q63/$U$6</f>
        <v>1.4374028127272767E-3</v>
      </c>
      <c r="S63" s="264">
        <f>S62+R63</f>
        <v>4.1418266590977235E-2</v>
      </c>
      <c r="T63" s="187" t="s">
        <v>448</v>
      </c>
      <c r="U63" s="170"/>
      <c r="Y63" s="181"/>
      <c r="Z63" s="181"/>
      <c r="AA63" s="181"/>
      <c r="AB63" s="181"/>
      <c r="AC63" s="400">
        <v>1</v>
      </c>
      <c r="AD63" s="401">
        <f>TRUNC($AC63*O63,2)</f>
        <v>0</v>
      </c>
      <c r="AE63" s="401">
        <f>TRUNC($AC63*P63,2)</f>
        <v>624.62</v>
      </c>
      <c r="AF63" s="401">
        <f t="shared" si="37"/>
        <v>624.62</v>
      </c>
      <c r="AG63" s="181"/>
      <c r="AH63" s="181"/>
      <c r="AI63" s="181"/>
      <c r="AJ63" s="181"/>
      <c r="AL63" s="91">
        <f t="shared" si="31"/>
        <v>1</v>
      </c>
      <c r="AM63" s="94">
        <f t="shared" si="31"/>
        <v>0</v>
      </c>
      <c r="AN63" s="94">
        <f t="shared" si="31"/>
        <v>624.62</v>
      </c>
      <c r="AO63" s="94">
        <f t="shared" si="31"/>
        <v>624.62</v>
      </c>
      <c r="AQ63" s="235">
        <f t="shared" si="32"/>
        <v>0</v>
      </c>
      <c r="AR63" s="235">
        <f t="shared" si="32"/>
        <v>0</v>
      </c>
      <c r="AS63" s="235">
        <f t="shared" si="32"/>
        <v>0</v>
      </c>
    </row>
    <row r="64" spans="1:45" ht="38.25" x14ac:dyDescent="0.25">
      <c r="A64" s="180">
        <v>53</v>
      </c>
      <c r="B64" s="3" t="s">
        <v>606</v>
      </c>
      <c r="C64" s="282" t="s">
        <v>886</v>
      </c>
      <c r="D64" s="283" t="s">
        <v>912</v>
      </c>
      <c r="E64" s="286">
        <v>0.6</v>
      </c>
      <c r="F64" s="278" t="s">
        <v>521</v>
      </c>
      <c r="G64" s="284">
        <v>480.17000000000007</v>
      </c>
      <c r="H64" s="284">
        <v>1954.97</v>
      </c>
      <c r="I64" s="15">
        <f>SUM(G64,H64)</f>
        <v>2435.1400000000003</v>
      </c>
      <c r="J64" s="15">
        <f>ROUND((E64*G64),2)</f>
        <v>288.10000000000002</v>
      </c>
      <c r="K64" s="15">
        <f>ROUND((E64*H64),2)</f>
        <v>1172.98</v>
      </c>
      <c r="L64" s="91">
        <f>$E$7</f>
        <v>0.27800000000000002</v>
      </c>
      <c r="M64" s="15">
        <f>ROUND((J64*$L64),2)</f>
        <v>80.09</v>
      </c>
      <c r="N64" s="15">
        <f>ROUND((K64*$L64),2)</f>
        <v>326.08999999999997</v>
      </c>
      <c r="O64" s="15">
        <f>SUM(M64,J64)</f>
        <v>368.19000000000005</v>
      </c>
      <c r="P64" s="15">
        <f>SUM(N64,K64)</f>
        <v>1499.07</v>
      </c>
      <c r="Q64" s="15">
        <f>SUM(O64:P64)</f>
        <v>1867.26</v>
      </c>
      <c r="R64" s="264">
        <f>Q64/$U$6</f>
        <v>4.2970202300488857E-3</v>
      </c>
      <c r="S64" s="264">
        <f>S63+R64</f>
        <v>4.5715286821026123E-2</v>
      </c>
      <c r="T64" s="266" t="s">
        <v>435</v>
      </c>
      <c r="U64" s="178"/>
      <c r="Y64" s="400">
        <v>1</v>
      </c>
      <c r="Z64" s="401">
        <f t="shared" ref="Z64:AA64" si="38">TRUNC($Y64*O64,2)</f>
        <v>368.19</v>
      </c>
      <c r="AA64" s="401">
        <f t="shared" si="38"/>
        <v>1499.07</v>
      </c>
      <c r="AB64" s="401">
        <f t="shared" ref="AB64" si="39">Z64+AA64</f>
        <v>1867.26</v>
      </c>
      <c r="AC64" s="181"/>
      <c r="AD64" s="181"/>
      <c r="AE64" s="181"/>
      <c r="AF64" s="181"/>
      <c r="AG64" s="181"/>
      <c r="AH64" s="181"/>
      <c r="AI64" s="181"/>
      <c r="AJ64" s="181"/>
      <c r="AL64" s="91">
        <f t="shared" si="31"/>
        <v>1</v>
      </c>
      <c r="AM64" s="94">
        <f t="shared" si="31"/>
        <v>368.19</v>
      </c>
      <c r="AN64" s="94">
        <f t="shared" si="31"/>
        <v>1499.07</v>
      </c>
      <c r="AO64" s="94">
        <f t="shared" si="31"/>
        <v>1867.26</v>
      </c>
      <c r="AQ64" s="235">
        <f t="shared" si="32"/>
        <v>0</v>
      </c>
      <c r="AR64" s="235">
        <f t="shared" si="32"/>
        <v>0</v>
      </c>
      <c r="AS64" s="235">
        <f t="shared" si="32"/>
        <v>0</v>
      </c>
    </row>
    <row r="65" spans="1:45" ht="51" x14ac:dyDescent="0.25">
      <c r="A65" s="180">
        <v>54</v>
      </c>
      <c r="B65" s="3" t="s">
        <v>607</v>
      </c>
      <c r="C65" s="282" t="s">
        <v>917</v>
      </c>
      <c r="D65" s="283" t="s">
        <v>918</v>
      </c>
      <c r="E65" s="286">
        <v>212.32</v>
      </c>
      <c r="F65" s="278" t="s">
        <v>919</v>
      </c>
      <c r="G65" s="284">
        <v>0.68</v>
      </c>
      <c r="H65" s="284">
        <f>1.33+14.82+0.78</f>
        <v>16.93</v>
      </c>
      <c r="I65" s="15">
        <f>SUM(G65,H65)</f>
        <v>17.61</v>
      </c>
      <c r="J65" s="15">
        <f>ROUND((E65*G65),2)</f>
        <v>144.38</v>
      </c>
      <c r="K65" s="15">
        <f>ROUND((E65*H65),2)</f>
        <v>3594.58</v>
      </c>
      <c r="L65" s="91">
        <f>$E$7</f>
        <v>0.27800000000000002</v>
      </c>
      <c r="M65" s="15">
        <f>ROUND((J65*$L65),2)</f>
        <v>40.14</v>
      </c>
      <c r="N65" s="15">
        <f>ROUND((K65*$L65),2)</f>
        <v>999.29</v>
      </c>
      <c r="O65" s="15">
        <f>SUM(M65,J65)</f>
        <v>184.51999999999998</v>
      </c>
      <c r="P65" s="15">
        <f>SUM(N65,K65)</f>
        <v>4593.87</v>
      </c>
      <c r="Q65" s="15">
        <f>SUM(O65:P65)</f>
        <v>4778.3899999999994</v>
      </c>
      <c r="R65" s="264">
        <f>Q65/$U$6</f>
        <v>1.0996239675815521E-2</v>
      </c>
      <c r="S65" s="264">
        <f>S64+R65</f>
        <v>5.6711526496841642E-2</v>
      </c>
      <c r="T65" s="265" t="s">
        <v>411</v>
      </c>
      <c r="U65" s="170">
        <f>Q65</f>
        <v>4778.3899999999994</v>
      </c>
      <c r="Y65" s="181"/>
      <c r="Z65" s="181"/>
      <c r="AA65" s="181"/>
      <c r="AB65" s="181"/>
      <c r="AC65" s="400">
        <v>1</v>
      </c>
      <c r="AD65" s="401">
        <f>TRUNC($AC65*O65,2)</f>
        <v>184.52</v>
      </c>
      <c r="AE65" s="401">
        <f>TRUNC($AC65*P65,2)</f>
        <v>4593.87</v>
      </c>
      <c r="AF65" s="401">
        <f t="shared" ref="AF65" si="40">AD65+AE65</f>
        <v>4778.3900000000003</v>
      </c>
      <c r="AG65" s="181"/>
      <c r="AH65" s="181"/>
      <c r="AI65" s="181"/>
      <c r="AJ65" s="181"/>
      <c r="AL65" s="91">
        <f t="shared" si="31"/>
        <v>1</v>
      </c>
      <c r="AM65" s="94">
        <f t="shared" si="31"/>
        <v>184.52</v>
      </c>
      <c r="AN65" s="94">
        <f t="shared" si="31"/>
        <v>4593.87</v>
      </c>
      <c r="AO65" s="94">
        <f t="shared" si="31"/>
        <v>4778.3900000000003</v>
      </c>
      <c r="AQ65" s="235">
        <f t="shared" si="32"/>
        <v>0</v>
      </c>
      <c r="AR65" s="235">
        <f t="shared" si="32"/>
        <v>0</v>
      </c>
      <c r="AS65" s="235">
        <f t="shared" si="32"/>
        <v>0</v>
      </c>
    </row>
    <row r="66" spans="1:45" ht="51" x14ac:dyDescent="0.25">
      <c r="A66" s="180">
        <v>55</v>
      </c>
      <c r="B66" s="3" t="s">
        <v>608</v>
      </c>
      <c r="C66" s="282" t="s">
        <v>920</v>
      </c>
      <c r="D66" s="283" t="s">
        <v>921</v>
      </c>
      <c r="E66" s="286">
        <v>12.8</v>
      </c>
      <c r="F66" s="278" t="s">
        <v>112</v>
      </c>
      <c r="G66" s="284">
        <v>16.760000000000002</v>
      </c>
      <c r="H66" s="284">
        <f>11.45+41.97</f>
        <v>53.42</v>
      </c>
      <c r="I66" s="15">
        <f>SUM(G66,H66)</f>
        <v>70.180000000000007</v>
      </c>
      <c r="J66" s="15">
        <f>ROUND((E66*G66),2)</f>
        <v>214.53</v>
      </c>
      <c r="K66" s="15">
        <f>ROUND((E66*H66),2)</f>
        <v>683.78</v>
      </c>
      <c r="L66" s="91">
        <f>$E$7</f>
        <v>0.27800000000000002</v>
      </c>
      <c r="M66" s="15">
        <f>ROUND((J66*$L66),2)</f>
        <v>59.64</v>
      </c>
      <c r="N66" s="15">
        <f>ROUND((K66*$L66),2)</f>
        <v>190.09</v>
      </c>
      <c r="O66" s="15">
        <f>SUM(M66,J66)</f>
        <v>274.17</v>
      </c>
      <c r="P66" s="15">
        <f>SUM(N66,K66)</f>
        <v>873.87</v>
      </c>
      <c r="Q66" s="15">
        <f>SUM(O66:P66)</f>
        <v>1148.04</v>
      </c>
      <c r="R66" s="264">
        <f>Q66/$U$6</f>
        <v>2.6419197674160651E-3</v>
      </c>
      <c r="S66" s="264">
        <f>S65+R66</f>
        <v>5.935344626425771E-2</v>
      </c>
      <c r="T66" s="266" t="s">
        <v>435</v>
      </c>
      <c r="U66" s="170"/>
      <c r="Y66" s="400">
        <v>1</v>
      </c>
      <c r="Z66" s="401">
        <f t="shared" ref="Z66:AA66" si="41">TRUNC($Y66*O66,2)</f>
        <v>274.17</v>
      </c>
      <c r="AA66" s="401">
        <f t="shared" si="41"/>
        <v>873.87</v>
      </c>
      <c r="AB66" s="401">
        <f t="shared" ref="AB66" si="42">Z66+AA66</f>
        <v>1148.04</v>
      </c>
      <c r="AC66" s="181"/>
      <c r="AD66" s="181"/>
      <c r="AE66" s="181"/>
      <c r="AF66" s="181"/>
      <c r="AG66" s="181"/>
      <c r="AH66" s="181"/>
      <c r="AI66" s="181"/>
      <c r="AJ66" s="181"/>
      <c r="AL66" s="91">
        <f t="shared" si="31"/>
        <v>1</v>
      </c>
      <c r="AM66" s="94">
        <f t="shared" si="31"/>
        <v>274.17</v>
      </c>
      <c r="AN66" s="94">
        <f t="shared" si="31"/>
        <v>873.87</v>
      </c>
      <c r="AO66" s="94">
        <f t="shared" si="31"/>
        <v>1148.04</v>
      </c>
      <c r="AQ66" s="235">
        <f t="shared" si="32"/>
        <v>0</v>
      </c>
      <c r="AR66" s="235">
        <f t="shared" si="32"/>
        <v>0</v>
      </c>
      <c r="AS66" s="235">
        <f t="shared" si="32"/>
        <v>0</v>
      </c>
    </row>
    <row r="67" spans="1:45" x14ac:dyDescent="0.25">
      <c r="A67" s="180">
        <v>56</v>
      </c>
      <c r="B67" s="193"/>
      <c r="C67" s="249"/>
      <c r="D67" s="249" t="s">
        <v>120</v>
      </c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99">
        <f>SUM(O57:O66)</f>
        <v>2809.09</v>
      </c>
      <c r="P67" s="99">
        <f>SUM(P57:P66)</f>
        <v>22982.809999999998</v>
      </c>
      <c r="Q67" s="99">
        <f>SUM(Q57:Q66)</f>
        <v>25791.899999999998</v>
      </c>
      <c r="R67" s="180"/>
      <c r="S67" s="180"/>
      <c r="T67" s="180"/>
      <c r="U67" s="4"/>
      <c r="V67" s="186">
        <f>Q67</f>
        <v>25791.899999999998</v>
      </c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</row>
    <row r="68" spans="1:45" x14ac:dyDescent="0.25">
      <c r="A68" s="180">
        <v>57</v>
      </c>
      <c r="B68" s="254"/>
      <c r="C68" s="255"/>
      <c r="D68" s="254"/>
      <c r="E68" s="201"/>
      <c r="F68" s="254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180"/>
      <c r="S68" s="180"/>
      <c r="T68" s="180"/>
      <c r="U68" s="4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</row>
    <row r="69" spans="1:45" x14ac:dyDescent="0.25">
      <c r="A69" s="180">
        <v>58</v>
      </c>
      <c r="B69" s="277" t="s">
        <v>82</v>
      </c>
      <c r="C69" s="100" t="s">
        <v>61</v>
      </c>
      <c r="D69" s="277" t="s">
        <v>0</v>
      </c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180"/>
      <c r="S69" s="180"/>
      <c r="T69" s="180"/>
      <c r="U69" s="4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</row>
    <row r="70" spans="1:45" x14ac:dyDescent="0.25">
      <c r="A70" s="180">
        <v>59</v>
      </c>
      <c r="B70" s="3" t="s">
        <v>83</v>
      </c>
      <c r="C70" s="20" t="s">
        <v>513</v>
      </c>
      <c r="D70" s="97" t="s">
        <v>129</v>
      </c>
      <c r="E70" s="16">
        <v>19</v>
      </c>
      <c r="F70" s="4" t="s">
        <v>66</v>
      </c>
      <c r="G70" s="15">
        <v>9.2899999999999991</v>
      </c>
      <c r="H70" s="15">
        <v>4.6399999999999997</v>
      </c>
      <c r="I70" s="15">
        <f>SUM(G70,H70)</f>
        <v>13.93</v>
      </c>
      <c r="J70" s="15">
        <f>ROUND((E70*G70),2)</f>
        <v>176.51</v>
      </c>
      <c r="K70" s="15">
        <f>ROUND((E70*H70),2)</f>
        <v>88.16</v>
      </c>
      <c r="L70" s="91">
        <f>$E$7</f>
        <v>0.27800000000000002</v>
      </c>
      <c r="M70" s="15">
        <f>ROUND((J70*$L70),2)</f>
        <v>49.07</v>
      </c>
      <c r="N70" s="15">
        <f>ROUND((K70*$L70),2)</f>
        <v>24.51</v>
      </c>
      <c r="O70" s="15">
        <f>SUM(M70,J70)</f>
        <v>225.57999999999998</v>
      </c>
      <c r="P70" s="15">
        <f>SUM(N70,K70)</f>
        <v>112.67</v>
      </c>
      <c r="Q70" s="15">
        <f>SUM(O70:P70)</f>
        <v>338.25</v>
      </c>
      <c r="R70" s="264">
        <f>Q70/$U$6</f>
        <v>7.7839566681342477E-4</v>
      </c>
      <c r="S70" s="264">
        <f>S69+R70</f>
        <v>7.7839566681342477E-4</v>
      </c>
      <c r="T70" s="187" t="s">
        <v>448</v>
      </c>
      <c r="U70" s="23"/>
      <c r="Y70" s="400">
        <v>1</v>
      </c>
      <c r="Z70" s="401">
        <f t="shared" ref="Z70:AA71" si="43">TRUNC($Y70*O70,2)</f>
        <v>225.58</v>
      </c>
      <c r="AA70" s="401">
        <f t="shared" si="43"/>
        <v>112.67</v>
      </c>
      <c r="AB70" s="401">
        <f t="shared" ref="AB70:AB71" si="44">Z70+AA70</f>
        <v>338.25</v>
      </c>
      <c r="AC70" s="181"/>
      <c r="AD70" s="181"/>
      <c r="AE70" s="181"/>
      <c r="AF70" s="181"/>
      <c r="AG70" s="181"/>
      <c r="AH70" s="181"/>
      <c r="AI70" s="181"/>
      <c r="AJ70" s="181"/>
      <c r="AL70" s="91">
        <f t="shared" ref="AL70:AO75" si="45">Y70+AC70+AG70</f>
        <v>1</v>
      </c>
      <c r="AM70" s="94">
        <f t="shared" si="45"/>
        <v>225.58</v>
      </c>
      <c r="AN70" s="94">
        <f t="shared" si="45"/>
        <v>112.67</v>
      </c>
      <c r="AO70" s="94">
        <f t="shared" si="45"/>
        <v>338.25</v>
      </c>
      <c r="AQ70" s="235">
        <f t="shared" ref="AQ70:AS75" si="46">O70-AM70</f>
        <v>0</v>
      </c>
      <c r="AR70" s="235">
        <f t="shared" si="46"/>
        <v>0</v>
      </c>
      <c r="AS70" s="235">
        <f t="shared" si="46"/>
        <v>0</v>
      </c>
    </row>
    <row r="71" spans="1:45" ht="25.5" x14ac:dyDescent="0.25">
      <c r="A71" s="180">
        <v>60</v>
      </c>
      <c r="B71" s="3" t="s">
        <v>150</v>
      </c>
      <c r="C71" s="20" t="s">
        <v>158</v>
      </c>
      <c r="D71" s="97" t="s">
        <v>153</v>
      </c>
      <c r="E71" s="16">
        <v>5</v>
      </c>
      <c r="F71" s="4" t="s">
        <v>66</v>
      </c>
      <c r="G71" s="15">
        <v>0</v>
      </c>
      <c r="H71" s="15">
        <v>75.09</v>
      </c>
      <c r="I71" s="15">
        <f>SUM(G71,H71)</f>
        <v>75.09</v>
      </c>
      <c r="J71" s="15">
        <f>ROUND((E71*G71),2)</f>
        <v>0</v>
      </c>
      <c r="K71" s="15">
        <f>ROUND((E71*H71),2)</f>
        <v>375.45</v>
      </c>
      <c r="L71" s="91">
        <f>$E$7</f>
        <v>0.27800000000000002</v>
      </c>
      <c r="M71" s="15">
        <f>ROUND((J71*$L71),2)</f>
        <v>0</v>
      </c>
      <c r="N71" s="15">
        <f>ROUND((K71*$L71),2)</f>
        <v>104.38</v>
      </c>
      <c r="O71" s="15">
        <f>SUM(M71,J71)</f>
        <v>0</v>
      </c>
      <c r="P71" s="15">
        <f>SUM(N71,K71)</f>
        <v>479.83</v>
      </c>
      <c r="Q71" s="15">
        <f>SUM(O71:P71)</f>
        <v>479.83</v>
      </c>
      <c r="R71" s="264">
        <f>Q71/$U$6</f>
        <v>1.1042057437016574E-3</v>
      </c>
      <c r="S71" s="264">
        <f>S70+R71</f>
        <v>1.8826014105150822E-3</v>
      </c>
      <c r="T71" s="187" t="s">
        <v>448</v>
      </c>
      <c r="U71" s="23"/>
      <c r="Y71" s="400">
        <v>1</v>
      </c>
      <c r="Z71" s="401">
        <f t="shared" si="43"/>
        <v>0</v>
      </c>
      <c r="AA71" s="401">
        <f t="shared" si="43"/>
        <v>479.83</v>
      </c>
      <c r="AB71" s="401">
        <f t="shared" si="44"/>
        <v>479.83</v>
      </c>
      <c r="AC71" s="181"/>
      <c r="AD71" s="181"/>
      <c r="AE71" s="181"/>
      <c r="AF71" s="181"/>
      <c r="AG71" s="181"/>
      <c r="AH71" s="181"/>
      <c r="AI71" s="181"/>
      <c r="AJ71" s="181"/>
      <c r="AL71" s="91">
        <f t="shared" si="45"/>
        <v>1</v>
      </c>
      <c r="AM71" s="94">
        <f t="shared" si="45"/>
        <v>0</v>
      </c>
      <c r="AN71" s="94">
        <f t="shared" si="45"/>
        <v>479.83</v>
      </c>
      <c r="AO71" s="94">
        <f t="shared" si="45"/>
        <v>479.83</v>
      </c>
      <c r="AQ71" s="235">
        <f t="shared" si="46"/>
        <v>0</v>
      </c>
      <c r="AR71" s="235">
        <f t="shared" si="46"/>
        <v>0</v>
      </c>
      <c r="AS71" s="235">
        <f t="shared" si="46"/>
        <v>0</v>
      </c>
    </row>
    <row r="72" spans="1:45" ht="63.75" x14ac:dyDescent="0.25">
      <c r="A72" s="180">
        <v>61</v>
      </c>
      <c r="B72" s="3" t="s">
        <v>226</v>
      </c>
      <c r="C72" s="20" t="s">
        <v>692</v>
      </c>
      <c r="D72" s="97" t="s">
        <v>514</v>
      </c>
      <c r="E72" s="16">
        <v>19</v>
      </c>
      <c r="F72" s="4" t="s">
        <v>66</v>
      </c>
      <c r="G72" s="15">
        <v>0</v>
      </c>
      <c r="H72" s="15">
        <v>72.73</v>
      </c>
      <c r="I72" s="15">
        <f>SUM(G72,H72)</f>
        <v>72.73</v>
      </c>
      <c r="J72" s="15">
        <f>ROUND((E72*G72),2)</f>
        <v>0</v>
      </c>
      <c r="K72" s="15">
        <f>ROUND((E72*H72),2)</f>
        <v>1381.87</v>
      </c>
      <c r="L72" s="91">
        <f>$E$7</f>
        <v>0.27800000000000002</v>
      </c>
      <c r="M72" s="15">
        <f>ROUND((J72*$L72),2)</f>
        <v>0</v>
      </c>
      <c r="N72" s="15">
        <f>ROUND((K72*$L72),2)</f>
        <v>384.16</v>
      </c>
      <c r="O72" s="15">
        <f>SUM(M72,J72)</f>
        <v>0</v>
      </c>
      <c r="P72" s="15">
        <f>SUM(N72,K72)</f>
        <v>1766.03</v>
      </c>
      <c r="Q72" s="15">
        <f>SUM(O72:P72)</f>
        <v>1766.03</v>
      </c>
      <c r="R72" s="264">
        <f>Q72/$U$6</f>
        <v>4.0640653347007016E-3</v>
      </c>
      <c r="S72" s="264">
        <f>S71+R72</f>
        <v>5.9466667452157838E-3</v>
      </c>
      <c r="T72" s="266" t="s">
        <v>435</v>
      </c>
      <c r="U72" s="23"/>
      <c r="Y72" s="181"/>
      <c r="Z72" s="181"/>
      <c r="AA72" s="181"/>
      <c r="AB72" s="181"/>
      <c r="AC72" s="181"/>
      <c r="AD72" s="181"/>
      <c r="AE72" s="181"/>
      <c r="AF72" s="181"/>
      <c r="AG72" s="400">
        <v>1</v>
      </c>
      <c r="AH72" s="401">
        <f t="shared" ref="AH72:AI72" si="47">TRUNC($AG72*O72,2)</f>
        <v>0</v>
      </c>
      <c r="AI72" s="401">
        <f t="shared" si="47"/>
        <v>1766.03</v>
      </c>
      <c r="AJ72" s="401">
        <f t="shared" ref="AJ72" si="48">AH72+AI72</f>
        <v>1766.03</v>
      </c>
      <c r="AL72" s="91">
        <f t="shared" si="45"/>
        <v>1</v>
      </c>
      <c r="AM72" s="94">
        <f t="shared" si="45"/>
        <v>0</v>
      </c>
      <c r="AN72" s="94">
        <f t="shared" si="45"/>
        <v>1766.03</v>
      </c>
      <c r="AO72" s="94">
        <f t="shared" si="45"/>
        <v>1766.03</v>
      </c>
      <c r="AQ72" s="235">
        <f t="shared" si="46"/>
        <v>0</v>
      </c>
      <c r="AR72" s="235">
        <f t="shared" si="46"/>
        <v>0</v>
      </c>
      <c r="AS72" s="235">
        <f t="shared" si="46"/>
        <v>0</v>
      </c>
    </row>
    <row r="73" spans="1:45" ht="63.75" x14ac:dyDescent="0.25">
      <c r="A73" s="180">
        <v>62</v>
      </c>
      <c r="B73" s="3" t="s">
        <v>520</v>
      </c>
      <c r="C73" s="279" t="s">
        <v>693</v>
      </c>
      <c r="D73" s="291" t="s">
        <v>656</v>
      </c>
      <c r="E73" s="281">
        <v>7</v>
      </c>
      <c r="F73" s="4" t="s">
        <v>66</v>
      </c>
      <c r="G73" s="15">
        <v>135.29</v>
      </c>
      <c r="H73" s="15">
        <v>432.34</v>
      </c>
      <c r="I73" s="15">
        <f>SUM(G73,H73)</f>
        <v>567.63</v>
      </c>
      <c r="J73" s="15">
        <f>ROUND((E73*G73),2)</f>
        <v>947.03</v>
      </c>
      <c r="K73" s="15">
        <f>ROUND((E73*H73),2)</f>
        <v>3026.38</v>
      </c>
      <c r="L73" s="91">
        <f>$E$7</f>
        <v>0.27800000000000002</v>
      </c>
      <c r="M73" s="15">
        <f>ROUND((J73*$L73),2)</f>
        <v>263.27</v>
      </c>
      <c r="N73" s="15">
        <f>ROUND((K73*$L73),2)</f>
        <v>841.33</v>
      </c>
      <c r="O73" s="15">
        <f>SUM(M73,J73)</f>
        <v>1210.3</v>
      </c>
      <c r="P73" s="15">
        <f>SUM(N73,K73)</f>
        <v>3867.71</v>
      </c>
      <c r="Q73" s="15">
        <f>SUM(O73:P73)</f>
        <v>5078.01</v>
      </c>
      <c r="R73" s="264">
        <f>Q73/$U$6</f>
        <v>1.168573830017809E-2</v>
      </c>
      <c r="S73" s="264">
        <f>S72+R73</f>
        <v>1.7632405045393873E-2</v>
      </c>
      <c r="T73" s="265" t="s">
        <v>411</v>
      </c>
      <c r="U73" s="170">
        <f>Q73</f>
        <v>5078.01</v>
      </c>
      <c r="Y73" s="181"/>
      <c r="Z73" s="181"/>
      <c r="AA73" s="181"/>
      <c r="AB73" s="181"/>
      <c r="AC73" s="400">
        <v>1</v>
      </c>
      <c r="AD73" s="401">
        <f>TRUNC($AC73*O73,2)</f>
        <v>1210.3</v>
      </c>
      <c r="AE73" s="401">
        <f>TRUNC($AC73*P73,2)</f>
        <v>3867.71</v>
      </c>
      <c r="AF73" s="401">
        <f t="shared" ref="AF73:AF74" si="49">AD73+AE73</f>
        <v>5078.01</v>
      </c>
      <c r="AG73" s="181"/>
      <c r="AH73" s="181"/>
      <c r="AI73" s="181"/>
      <c r="AJ73" s="181"/>
      <c r="AL73" s="91">
        <f t="shared" si="45"/>
        <v>1</v>
      </c>
      <c r="AM73" s="94">
        <f t="shared" si="45"/>
        <v>1210.3</v>
      </c>
      <c r="AN73" s="94">
        <f t="shared" si="45"/>
        <v>3867.71</v>
      </c>
      <c r="AO73" s="94">
        <f t="shared" si="45"/>
        <v>5078.01</v>
      </c>
      <c r="AQ73" s="235">
        <f t="shared" si="46"/>
        <v>0</v>
      </c>
      <c r="AR73" s="235">
        <f t="shared" si="46"/>
        <v>0</v>
      </c>
      <c r="AS73" s="235">
        <f t="shared" si="46"/>
        <v>0</v>
      </c>
    </row>
    <row r="74" spans="1:45" ht="63.75" x14ac:dyDescent="0.25">
      <c r="A74" s="180">
        <v>63</v>
      </c>
      <c r="B74" s="3" t="s">
        <v>526</v>
      </c>
      <c r="C74" s="279" t="s">
        <v>694</v>
      </c>
      <c r="D74" s="291" t="s">
        <v>658</v>
      </c>
      <c r="E74" s="281">
        <v>12</v>
      </c>
      <c r="F74" s="4" t="s">
        <v>66</v>
      </c>
      <c r="G74" s="15">
        <v>138.19</v>
      </c>
      <c r="H74" s="15">
        <v>472.83</v>
      </c>
      <c r="I74" s="15">
        <f>SUM(G74,H74)</f>
        <v>611.02</v>
      </c>
      <c r="J74" s="15">
        <f>ROUND((E74*G74),2)</f>
        <v>1658.28</v>
      </c>
      <c r="K74" s="15">
        <f>ROUND((E74*H74),2)</f>
        <v>5673.96</v>
      </c>
      <c r="L74" s="91">
        <f>$E$7</f>
        <v>0.27800000000000002</v>
      </c>
      <c r="M74" s="15">
        <f>ROUND((J74*$L74),2)</f>
        <v>461</v>
      </c>
      <c r="N74" s="15">
        <f>ROUND((K74*$L74),2)</f>
        <v>1577.36</v>
      </c>
      <c r="O74" s="15">
        <f>SUM(M74,J74)</f>
        <v>2119.2799999999997</v>
      </c>
      <c r="P74" s="15">
        <f>SUM(N74,K74)</f>
        <v>7251.32</v>
      </c>
      <c r="Q74" s="15">
        <f>SUM(O74:P74)</f>
        <v>9370.5999999999985</v>
      </c>
      <c r="R74" s="264">
        <f>Q74/$U$6</f>
        <v>2.1564033807662607E-2</v>
      </c>
      <c r="S74" s="264">
        <f>S73+R74</f>
        <v>3.919643885305648E-2</v>
      </c>
      <c r="T74" s="265" t="s">
        <v>411</v>
      </c>
      <c r="U74" s="170">
        <f>Q74</f>
        <v>9370.5999999999985</v>
      </c>
      <c r="Y74" s="181"/>
      <c r="Z74" s="181"/>
      <c r="AA74" s="181"/>
      <c r="AB74" s="181"/>
      <c r="AC74" s="400">
        <v>1</v>
      </c>
      <c r="AD74" s="401">
        <f>TRUNC($AC74*O74,2)</f>
        <v>2119.2800000000002</v>
      </c>
      <c r="AE74" s="401">
        <f>TRUNC($AC74*P74,2)</f>
        <v>7251.32</v>
      </c>
      <c r="AF74" s="401">
        <f t="shared" si="49"/>
        <v>9370.6</v>
      </c>
      <c r="AG74" s="181"/>
      <c r="AH74" s="181"/>
      <c r="AI74" s="181"/>
      <c r="AJ74" s="181"/>
      <c r="AL74" s="91">
        <f t="shared" si="45"/>
        <v>1</v>
      </c>
      <c r="AM74" s="94">
        <f t="shared" si="45"/>
        <v>2119.2800000000002</v>
      </c>
      <c r="AN74" s="94">
        <f t="shared" si="45"/>
        <v>7251.32</v>
      </c>
      <c r="AO74" s="94">
        <f t="shared" si="45"/>
        <v>9370.6</v>
      </c>
      <c r="AQ74" s="235">
        <f t="shared" si="46"/>
        <v>0</v>
      </c>
      <c r="AR74" s="235">
        <f t="shared" si="46"/>
        <v>0</v>
      </c>
      <c r="AS74" s="235">
        <f t="shared" si="46"/>
        <v>0</v>
      </c>
    </row>
    <row r="75" spans="1:45" s="26" customFormat="1" ht="25.5" x14ac:dyDescent="0.25">
      <c r="A75" s="180">
        <v>64</v>
      </c>
      <c r="B75" s="3" t="s">
        <v>618</v>
      </c>
      <c r="C75" s="279" t="s">
        <v>713</v>
      </c>
      <c r="D75" s="291" t="s">
        <v>714</v>
      </c>
      <c r="E75" s="292">
        <v>91.35</v>
      </c>
      <c r="F75" s="4" t="s">
        <v>512</v>
      </c>
      <c r="G75" s="290">
        <v>5.2</v>
      </c>
      <c r="H75" s="290">
        <v>6.34</v>
      </c>
      <c r="I75" s="15">
        <f>SUM(G75,H75)</f>
        <v>11.54</v>
      </c>
      <c r="J75" s="15">
        <f>ROUND((E75*G75),2)</f>
        <v>475.02</v>
      </c>
      <c r="K75" s="15">
        <f>ROUND((E75*H75),2)</f>
        <v>579.16</v>
      </c>
      <c r="L75" s="91">
        <f>$E$7</f>
        <v>0.27800000000000002</v>
      </c>
      <c r="M75" s="15">
        <f>ROUND((J75*$L75),2)</f>
        <v>132.06</v>
      </c>
      <c r="N75" s="15">
        <f>ROUND((K75*$L75),2)</f>
        <v>161.01</v>
      </c>
      <c r="O75" s="15">
        <f>SUM(M75,J75)</f>
        <v>607.07999999999993</v>
      </c>
      <c r="P75" s="15">
        <f>SUM(N75,K75)</f>
        <v>740.17</v>
      </c>
      <c r="Q75" s="15">
        <f>SUM(O75:P75)</f>
        <v>1347.25</v>
      </c>
      <c r="R75" s="264">
        <f>Q75/$U$6</f>
        <v>3.100350516228785E-3</v>
      </c>
      <c r="S75" s="264">
        <f>S74+R75</f>
        <v>4.2296789369285263E-2</v>
      </c>
      <c r="T75" s="266" t="s">
        <v>435</v>
      </c>
      <c r="U75" s="170">
        <f>Q75</f>
        <v>1347.25</v>
      </c>
      <c r="Y75" s="181"/>
      <c r="Z75" s="181"/>
      <c r="AA75" s="181"/>
      <c r="AB75" s="181"/>
      <c r="AC75" s="181"/>
      <c r="AD75" s="181"/>
      <c r="AE75" s="181"/>
      <c r="AF75" s="181"/>
      <c r="AG75" s="400">
        <v>1</v>
      </c>
      <c r="AH75" s="401">
        <f t="shared" ref="AH75:AI75" si="50">TRUNC($AG75*O75,2)</f>
        <v>607.08000000000004</v>
      </c>
      <c r="AI75" s="401">
        <f t="shared" si="50"/>
        <v>740.17</v>
      </c>
      <c r="AJ75" s="401">
        <f t="shared" ref="AJ75" si="51">AH75+AI75</f>
        <v>1347.25</v>
      </c>
      <c r="AL75" s="91">
        <f t="shared" si="45"/>
        <v>1</v>
      </c>
      <c r="AM75" s="94">
        <f t="shared" si="45"/>
        <v>607.08000000000004</v>
      </c>
      <c r="AN75" s="94">
        <f t="shared" si="45"/>
        <v>740.17</v>
      </c>
      <c r="AO75" s="94">
        <f t="shared" si="45"/>
        <v>1347.25</v>
      </c>
      <c r="AQ75" s="235">
        <f t="shared" si="46"/>
        <v>0</v>
      </c>
      <c r="AR75" s="235">
        <f t="shared" si="46"/>
        <v>0</v>
      </c>
      <c r="AS75" s="235">
        <f t="shared" si="46"/>
        <v>0</v>
      </c>
    </row>
    <row r="76" spans="1:45" x14ac:dyDescent="0.25">
      <c r="A76" s="180">
        <v>65</v>
      </c>
      <c r="B76" s="193"/>
      <c r="C76" s="249"/>
      <c r="D76" s="249" t="s">
        <v>84</v>
      </c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99">
        <f>SUM(O70:O75)</f>
        <v>4162.24</v>
      </c>
      <c r="P76" s="99">
        <f>SUM(P70:P75)</f>
        <v>14217.73</v>
      </c>
      <c r="Q76" s="99">
        <f>SUM(Q70:Q75)</f>
        <v>18379.969999999998</v>
      </c>
      <c r="R76" s="180"/>
      <c r="S76" s="180"/>
      <c r="T76" s="180"/>
      <c r="U76" s="4"/>
      <c r="V76" s="186">
        <f>Q76</f>
        <v>18379.969999999998</v>
      </c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</row>
    <row r="77" spans="1:45" x14ac:dyDescent="0.25">
      <c r="A77" s="180">
        <v>66</v>
      </c>
      <c r="B77" s="254"/>
      <c r="C77" s="255"/>
      <c r="D77" s="254"/>
      <c r="E77" s="201"/>
      <c r="F77" s="254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  <c r="R77" s="180"/>
      <c r="S77" s="180"/>
      <c r="T77" s="180"/>
      <c r="U77" s="4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</row>
    <row r="78" spans="1:45" x14ac:dyDescent="0.25">
      <c r="A78" s="180">
        <v>67</v>
      </c>
      <c r="B78" s="277" t="s">
        <v>116</v>
      </c>
      <c r="C78" s="100" t="s">
        <v>61</v>
      </c>
      <c r="D78" s="277" t="s">
        <v>6</v>
      </c>
      <c r="E78" s="250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2"/>
      <c r="R78" s="180"/>
      <c r="S78" s="180"/>
      <c r="T78" s="180"/>
      <c r="U78" s="4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</row>
    <row r="79" spans="1:45" x14ac:dyDescent="0.25">
      <c r="A79" s="180">
        <v>68</v>
      </c>
      <c r="B79" s="3"/>
      <c r="C79" s="20"/>
      <c r="D79" s="3"/>
      <c r="E79" s="16"/>
      <c r="F79" s="4"/>
      <c r="G79" s="15">
        <v>0</v>
      </c>
      <c r="H79" s="15">
        <v>0</v>
      </c>
      <c r="I79" s="15">
        <f>SUM(G79,H79)</f>
        <v>0</v>
      </c>
      <c r="J79" s="15">
        <f>ROUND((E79*G79),2)</f>
        <v>0</v>
      </c>
      <c r="K79" s="15">
        <f>ROUND((E79*H79),2)</f>
        <v>0</v>
      </c>
      <c r="L79" s="91">
        <v>0</v>
      </c>
      <c r="M79" s="15">
        <f>ROUND((J79*$L79),2)</f>
        <v>0</v>
      </c>
      <c r="N79" s="15">
        <f>ROUND((K79*$L79),2)</f>
        <v>0</v>
      </c>
      <c r="O79" s="15">
        <f>SUM(M79,J79)</f>
        <v>0</v>
      </c>
      <c r="P79" s="15">
        <f>SUM(N79,K79)</f>
        <v>0</v>
      </c>
      <c r="Q79" s="15">
        <f>SUM(O79:P79)</f>
        <v>0</v>
      </c>
      <c r="R79" s="264"/>
      <c r="S79" s="264"/>
      <c r="T79" s="187"/>
      <c r="U79" s="170">
        <f>Q79</f>
        <v>0</v>
      </c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1"/>
      <c r="AL79" s="91">
        <f t="shared" ref="AL79:AO79" si="52">Y79+AC79+AG79</f>
        <v>0</v>
      </c>
      <c r="AM79" s="94">
        <f t="shared" si="52"/>
        <v>0</v>
      </c>
      <c r="AN79" s="94">
        <f t="shared" si="52"/>
        <v>0</v>
      </c>
      <c r="AO79" s="94">
        <f t="shared" si="52"/>
        <v>0</v>
      </c>
      <c r="AQ79" s="235">
        <f t="shared" ref="AQ79:AS79" si="53">O79-AM79</f>
        <v>0</v>
      </c>
      <c r="AR79" s="235">
        <f t="shared" si="53"/>
        <v>0</v>
      </c>
      <c r="AS79" s="235">
        <f t="shared" si="53"/>
        <v>0</v>
      </c>
    </row>
    <row r="80" spans="1:45" x14ac:dyDescent="0.25">
      <c r="A80" s="180">
        <v>69</v>
      </c>
      <c r="B80" s="193"/>
      <c r="C80" s="249"/>
      <c r="D80" s="249" t="s">
        <v>85</v>
      </c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99">
        <f>SUM(O79:O79)</f>
        <v>0</v>
      </c>
      <c r="P80" s="99">
        <f>SUM(P79:P79)</f>
        <v>0</v>
      </c>
      <c r="Q80" s="99">
        <f>SUM(Q79:Q79)</f>
        <v>0</v>
      </c>
      <c r="R80" s="180"/>
      <c r="S80" s="180"/>
      <c r="T80" s="180"/>
      <c r="U80" s="4"/>
      <c r="V80" s="186">
        <f>Q80</f>
        <v>0</v>
      </c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</row>
    <row r="81" spans="1:45" x14ac:dyDescent="0.25">
      <c r="A81" s="180">
        <v>70</v>
      </c>
      <c r="B81" s="254"/>
      <c r="C81" s="255"/>
      <c r="D81" s="254"/>
      <c r="E81" s="201"/>
      <c r="F81" s="254"/>
      <c r="G81" s="256"/>
      <c r="H81" s="256"/>
      <c r="I81" s="256"/>
      <c r="J81" s="256"/>
      <c r="K81" s="256"/>
      <c r="L81" s="256"/>
      <c r="M81" s="256"/>
      <c r="N81" s="256"/>
      <c r="O81" s="256"/>
      <c r="P81" s="256"/>
      <c r="Q81" s="256"/>
      <c r="R81" s="180"/>
      <c r="S81" s="180"/>
      <c r="T81" s="180"/>
      <c r="U81" s="4"/>
      <c r="Y81" s="181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</row>
    <row r="82" spans="1:45" x14ac:dyDescent="0.25">
      <c r="A82" s="180">
        <v>71</v>
      </c>
      <c r="B82" s="277" t="s">
        <v>86</v>
      </c>
      <c r="C82" s="100" t="s">
        <v>61</v>
      </c>
      <c r="D82" s="277" t="s">
        <v>8</v>
      </c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180"/>
      <c r="S82" s="180"/>
      <c r="T82" s="180"/>
      <c r="U82" s="4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</row>
    <row r="83" spans="1:45" ht="25.5" x14ac:dyDescent="0.25">
      <c r="A83" s="180">
        <v>72</v>
      </c>
      <c r="B83" s="3" t="s">
        <v>525</v>
      </c>
      <c r="C83" s="20" t="s">
        <v>923</v>
      </c>
      <c r="D83" s="4" t="s">
        <v>924</v>
      </c>
      <c r="E83" s="16">
        <v>1</v>
      </c>
      <c r="F83" s="4" t="s">
        <v>66</v>
      </c>
      <c r="G83" s="15">
        <v>9.14</v>
      </c>
      <c r="H83" s="15">
        <v>378.47</v>
      </c>
      <c r="I83" s="15">
        <f>SUM(G83,H83)</f>
        <v>387.61</v>
      </c>
      <c r="J83" s="15">
        <f>ROUND((E83*G83),2)</f>
        <v>9.14</v>
      </c>
      <c r="K83" s="15">
        <f>ROUND((E83*H83),2)</f>
        <v>378.47</v>
      </c>
      <c r="L83" s="91">
        <f>$E$7</f>
        <v>0.27800000000000002</v>
      </c>
      <c r="M83" s="15">
        <f>ROUND((J83*$L83),2)</f>
        <v>2.54</v>
      </c>
      <c r="N83" s="15">
        <f>ROUND((K83*$L83),2)</f>
        <v>105.21</v>
      </c>
      <c r="O83" s="15">
        <f>SUM(M83,J83)</f>
        <v>11.68</v>
      </c>
      <c r="P83" s="15">
        <f>SUM(N83,K83)</f>
        <v>483.68</v>
      </c>
      <c r="Q83" s="15">
        <f>SUM(O83:P83)</f>
        <v>495.36</v>
      </c>
      <c r="R83" s="264">
        <f>Q83/$U$6</f>
        <v>1.139944057687208E-3</v>
      </c>
      <c r="S83" s="264">
        <f>S82+R83</f>
        <v>1.139944057687208E-3</v>
      </c>
      <c r="T83" s="187" t="s">
        <v>448</v>
      </c>
      <c r="U83" s="4"/>
      <c r="Y83" s="181"/>
      <c r="Z83" s="181"/>
      <c r="AA83" s="181"/>
      <c r="AB83" s="181"/>
      <c r="AC83" s="400">
        <v>1</v>
      </c>
      <c r="AD83" s="401">
        <f>TRUNC($AC83*O83,2)</f>
        <v>11.68</v>
      </c>
      <c r="AE83" s="401">
        <f>TRUNC($AC83*P83,2)</f>
        <v>483.68</v>
      </c>
      <c r="AF83" s="401">
        <f t="shared" ref="AF83:AF84" si="54">AD83+AE83</f>
        <v>495.36</v>
      </c>
      <c r="AG83" s="181"/>
      <c r="AH83" s="181"/>
      <c r="AI83" s="181"/>
      <c r="AJ83" s="181"/>
      <c r="AL83" s="91">
        <f t="shared" ref="AL83:AO84" si="55">Y83+AC83+AG83</f>
        <v>1</v>
      </c>
      <c r="AM83" s="94">
        <f t="shared" si="55"/>
        <v>11.68</v>
      </c>
      <c r="AN83" s="94">
        <f t="shared" si="55"/>
        <v>483.68</v>
      </c>
      <c r="AO83" s="94">
        <f t="shared" si="55"/>
        <v>495.36</v>
      </c>
      <c r="AP83" s="26"/>
      <c r="AQ83" s="235">
        <f t="shared" ref="AQ83:AS84" si="56">O83-AM83</f>
        <v>0</v>
      </c>
      <c r="AR83" s="235">
        <f t="shared" si="56"/>
        <v>0</v>
      </c>
      <c r="AS83" s="235">
        <f t="shared" si="56"/>
        <v>0</v>
      </c>
    </row>
    <row r="84" spans="1:45" ht="63.75" x14ac:dyDescent="0.25">
      <c r="A84" s="180">
        <v>73</v>
      </c>
      <c r="B84" s="3" t="s">
        <v>927</v>
      </c>
      <c r="C84" s="20" t="s">
        <v>925</v>
      </c>
      <c r="D84" s="4" t="s">
        <v>926</v>
      </c>
      <c r="E84" s="16">
        <v>13.22</v>
      </c>
      <c r="F84" s="4" t="s">
        <v>112</v>
      </c>
      <c r="G84" s="15">
        <v>26.15</v>
      </c>
      <c r="H84" s="15">
        <v>56.19</v>
      </c>
      <c r="I84" s="15">
        <f>SUM(G84,H84)</f>
        <v>82.34</v>
      </c>
      <c r="J84" s="15">
        <f>ROUND((E84*G84),2)</f>
        <v>345.7</v>
      </c>
      <c r="K84" s="15">
        <f>ROUND((E84*H84),2)</f>
        <v>742.83</v>
      </c>
      <c r="L84" s="91">
        <f>$E$7</f>
        <v>0.27800000000000002</v>
      </c>
      <c r="M84" s="15">
        <f>ROUND((J84*$L84),2)</f>
        <v>96.1</v>
      </c>
      <c r="N84" s="15">
        <f>ROUND((K84*$L84),2)</f>
        <v>206.51</v>
      </c>
      <c r="O84" s="15">
        <f>SUM(M84,J84)</f>
        <v>441.79999999999995</v>
      </c>
      <c r="P84" s="15">
        <f>SUM(N84,K84)</f>
        <v>949.34</v>
      </c>
      <c r="Q84" s="15">
        <f>SUM(O84:P84)</f>
        <v>1391.1399999999999</v>
      </c>
      <c r="R84" s="264">
        <f>Q84/$U$6</f>
        <v>3.201352100312868E-3</v>
      </c>
      <c r="S84" s="264">
        <f>S83+R84</f>
        <v>4.3412961580000763E-3</v>
      </c>
      <c r="T84" s="266" t="s">
        <v>435</v>
      </c>
      <c r="U84" s="4"/>
      <c r="Y84" s="181"/>
      <c r="Z84" s="181"/>
      <c r="AA84" s="181"/>
      <c r="AB84" s="181"/>
      <c r="AC84" s="400">
        <v>1</v>
      </c>
      <c r="AD84" s="401">
        <f>TRUNC($AC84*O84,2)</f>
        <v>441.8</v>
      </c>
      <c r="AE84" s="401">
        <f>TRUNC($AC84*P84,2)</f>
        <v>949.34</v>
      </c>
      <c r="AF84" s="401">
        <f t="shared" si="54"/>
        <v>1391.14</v>
      </c>
      <c r="AG84" s="181"/>
      <c r="AH84" s="181"/>
      <c r="AI84" s="181"/>
      <c r="AJ84" s="181"/>
      <c r="AL84" s="91">
        <f t="shared" si="55"/>
        <v>1</v>
      </c>
      <c r="AM84" s="94">
        <f t="shared" si="55"/>
        <v>441.8</v>
      </c>
      <c r="AN84" s="94">
        <f t="shared" si="55"/>
        <v>949.34</v>
      </c>
      <c r="AO84" s="94">
        <f t="shared" si="55"/>
        <v>1391.14</v>
      </c>
      <c r="AP84" s="26"/>
      <c r="AQ84" s="235">
        <f t="shared" si="56"/>
        <v>0</v>
      </c>
      <c r="AR84" s="235">
        <f t="shared" si="56"/>
        <v>0</v>
      </c>
      <c r="AS84" s="235">
        <f t="shared" si="56"/>
        <v>0</v>
      </c>
    </row>
    <row r="85" spans="1:45" x14ac:dyDescent="0.25">
      <c r="A85" s="180">
        <v>74</v>
      </c>
      <c r="B85" s="193"/>
      <c r="C85" s="249"/>
      <c r="D85" s="249" t="s">
        <v>88</v>
      </c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99">
        <f>SUM(O83:O84)</f>
        <v>453.47999999999996</v>
      </c>
      <c r="P85" s="99">
        <f>SUM(P83:P84)</f>
        <v>1433.02</v>
      </c>
      <c r="Q85" s="99">
        <f>SUM(Q83:Q84)</f>
        <v>1886.5</v>
      </c>
      <c r="R85" s="180"/>
      <c r="S85" s="180"/>
      <c r="T85" s="180"/>
      <c r="U85" s="4"/>
      <c r="V85" s="186">
        <f>Q85</f>
        <v>1886.5</v>
      </c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</row>
    <row r="86" spans="1:45" x14ac:dyDescent="0.25">
      <c r="A86" s="180">
        <v>75</v>
      </c>
      <c r="B86" s="254"/>
      <c r="C86" s="255"/>
      <c r="D86" s="254"/>
      <c r="E86" s="201"/>
      <c r="F86" s="254"/>
      <c r="G86" s="256"/>
      <c r="H86" s="256"/>
      <c r="I86" s="256"/>
      <c r="J86" s="256"/>
      <c r="K86" s="256"/>
      <c r="L86" s="256"/>
      <c r="M86" s="256"/>
      <c r="N86" s="256"/>
      <c r="O86" s="256"/>
      <c r="P86" s="256"/>
      <c r="Q86" s="256"/>
      <c r="R86" s="180"/>
      <c r="S86" s="180"/>
      <c r="T86" s="180"/>
      <c r="U86" s="4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</row>
    <row r="87" spans="1:45" x14ac:dyDescent="0.25">
      <c r="A87" s="180">
        <v>76</v>
      </c>
      <c r="B87" s="277" t="s">
        <v>89</v>
      </c>
      <c r="C87" s="100" t="s">
        <v>61</v>
      </c>
      <c r="D87" s="277" t="s">
        <v>888</v>
      </c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180"/>
      <c r="S87" s="180"/>
      <c r="T87" s="180"/>
      <c r="U87" s="4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</row>
    <row r="88" spans="1:45" ht="63.75" x14ac:dyDescent="0.25">
      <c r="A88" s="180">
        <v>77</v>
      </c>
      <c r="B88" s="3" t="s">
        <v>524</v>
      </c>
      <c r="C88" s="20" t="s">
        <v>748</v>
      </c>
      <c r="D88" s="3" t="s">
        <v>579</v>
      </c>
      <c r="E88" s="16">
        <v>96</v>
      </c>
      <c r="F88" s="4" t="s">
        <v>81</v>
      </c>
      <c r="G88" s="15">
        <v>8.15</v>
      </c>
      <c r="H88" s="15">
        <v>75.72</v>
      </c>
      <c r="I88" s="15">
        <f>SUM(G88,H88)</f>
        <v>83.87</v>
      </c>
      <c r="J88" s="15">
        <f>ROUND((E88*G88),2)</f>
        <v>782.4</v>
      </c>
      <c r="K88" s="15">
        <f>ROUND((E88*H88),2)</f>
        <v>7269.12</v>
      </c>
      <c r="L88" s="91">
        <f>$E$7</f>
        <v>0.27800000000000002</v>
      </c>
      <c r="M88" s="15">
        <f>ROUND((J88*$L88),2)</f>
        <v>217.51</v>
      </c>
      <c r="N88" s="15">
        <f>ROUND((K88*$L88),2)</f>
        <v>2020.82</v>
      </c>
      <c r="O88" s="15">
        <f>SUM(M88,J88)</f>
        <v>999.91</v>
      </c>
      <c r="P88" s="15">
        <f>SUM(N88,K88)</f>
        <v>9289.94</v>
      </c>
      <c r="Q88" s="15">
        <f>SUM(O88:P88)</f>
        <v>10289.85</v>
      </c>
      <c r="R88" s="264">
        <f>Q88/$U$6</f>
        <v>2.3679452038906486E-2</v>
      </c>
      <c r="S88" s="264">
        <f>S87+R88</f>
        <v>2.3679452038906486E-2</v>
      </c>
      <c r="T88" s="265" t="s">
        <v>411</v>
      </c>
      <c r="U88" s="23"/>
      <c r="Y88" s="181"/>
      <c r="Z88" s="181"/>
      <c r="AA88" s="181"/>
      <c r="AB88" s="181"/>
      <c r="AC88" s="400">
        <v>0.5</v>
      </c>
      <c r="AD88" s="401">
        <f t="shared" ref="AD88:AE90" si="57">TRUNC($AC88*O88,2)</f>
        <v>499.95</v>
      </c>
      <c r="AE88" s="401">
        <f t="shared" si="57"/>
        <v>4644.97</v>
      </c>
      <c r="AF88" s="401">
        <f t="shared" ref="AF88:AF90" si="58">AD88+AE88</f>
        <v>5144.92</v>
      </c>
      <c r="AG88" s="400">
        <v>0.5</v>
      </c>
      <c r="AH88" s="401">
        <f>TRUNC($AG88*O88,2)+0.01</f>
        <v>499.96</v>
      </c>
      <c r="AI88" s="401">
        <f t="shared" ref="AI88" si="59">TRUNC($AG88*P88,2)</f>
        <v>4644.97</v>
      </c>
      <c r="AJ88" s="401">
        <f t="shared" ref="AJ88" si="60">AH88+AI88</f>
        <v>5144.93</v>
      </c>
      <c r="AL88" s="91">
        <f t="shared" ref="AL88:AO92" si="61">Y88+AC88+AG88</f>
        <v>1</v>
      </c>
      <c r="AM88" s="94">
        <f t="shared" si="61"/>
        <v>999.91</v>
      </c>
      <c r="AN88" s="94">
        <f t="shared" si="61"/>
        <v>9289.94</v>
      </c>
      <c r="AO88" s="94">
        <f t="shared" si="61"/>
        <v>10289.85</v>
      </c>
      <c r="AQ88" s="235">
        <f t="shared" ref="AQ88:AS92" si="62">O88-AM88</f>
        <v>0</v>
      </c>
      <c r="AR88" s="235">
        <f t="shared" si="62"/>
        <v>0</v>
      </c>
      <c r="AS88" s="235">
        <f t="shared" si="62"/>
        <v>0</v>
      </c>
    </row>
    <row r="89" spans="1:45" ht="38.25" x14ac:dyDescent="0.25">
      <c r="A89" s="180">
        <v>78</v>
      </c>
      <c r="B89" s="3" t="s">
        <v>595</v>
      </c>
      <c r="C89" s="282" t="s">
        <v>928</v>
      </c>
      <c r="D89" s="283" t="s">
        <v>929</v>
      </c>
      <c r="E89" s="16">
        <v>2</v>
      </c>
      <c r="F89" s="4" t="s">
        <v>66</v>
      </c>
      <c r="G89" s="15">
        <v>2.56</v>
      </c>
      <c r="H89" s="15">
        <v>24.1</v>
      </c>
      <c r="I89" s="15">
        <f>SUM(G89,H89)</f>
        <v>26.66</v>
      </c>
      <c r="J89" s="15">
        <f>ROUND((E89*G89),2)</f>
        <v>5.12</v>
      </c>
      <c r="K89" s="15">
        <f>ROUND((E89*H89),2)</f>
        <v>48.2</v>
      </c>
      <c r="L89" s="91">
        <f>$E$7</f>
        <v>0.27800000000000002</v>
      </c>
      <c r="M89" s="15">
        <f>ROUND((J89*$L89),2)</f>
        <v>1.42</v>
      </c>
      <c r="N89" s="15">
        <f>ROUND((K89*$L89),2)</f>
        <v>13.4</v>
      </c>
      <c r="O89" s="15">
        <f>SUM(M89,J89)</f>
        <v>6.54</v>
      </c>
      <c r="P89" s="15">
        <f>SUM(N89,K89)</f>
        <v>61.6</v>
      </c>
      <c r="Q89" s="15">
        <f>SUM(O89:P89)</f>
        <v>68.14</v>
      </c>
      <c r="R89" s="264">
        <f>Q89/$U$6</f>
        <v>1.5680674275437328E-4</v>
      </c>
      <c r="S89" s="264">
        <f>S88+R89</f>
        <v>2.383625878166086E-2</v>
      </c>
      <c r="T89" s="187" t="s">
        <v>448</v>
      </c>
      <c r="U89" s="177"/>
      <c r="Y89" s="181"/>
      <c r="Z89" s="181"/>
      <c r="AA89" s="181"/>
      <c r="AB89" s="181"/>
      <c r="AC89" s="400">
        <v>1</v>
      </c>
      <c r="AD89" s="401">
        <f t="shared" si="57"/>
        <v>6.54</v>
      </c>
      <c r="AE89" s="401">
        <f t="shared" si="57"/>
        <v>61.6</v>
      </c>
      <c r="AF89" s="401">
        <f t="shared" si="58"/>
        <v>68.14</v>
      </c>
      <c r="AG89" s="181"/>
      <c r="AH89" s="181"/>
      <c r="AI89" s="181"/>
      <c r="AJ89" s="181"/>
      <c r="AL89" s="91">
        <f t="shared" si="61"/>
        <v>1</v>
      </c>
      <c r="AM89" s="94">
        <f t="shared" si="61"/>
        <v>6.54</v>
      </c>
      <c r="AN89" s="94">
        <f t="shared" si="61"/>
        <v>61.6</v>
      </c>
      <c r="AO89" s="94">
        <f t="shared" si="61"/>
        <v>68.14</v>
      </c>
      <c r="AQ89" s="235">
        <f t="shared" si="62"/>
        <v>0</v>
      </c>
      <c r="AR89" s="235">
        <f t="shared" si="62"/>
        <v>0</v>
      </c>
      <c r="AS89" s="235">
        <f t="shared" si="62"/>
        <v>0</v>
      </c>
    </row>
    <row r="90" spans="1:45" ht="63.75" x14ac:dyDescent="0.25">
      <c r="A90" s="180">
        <v>79</v>
      </c>
      <c r="B90" s="3" t="s">
        <v>889</v>
      </c>
      <c r="C90" s="282" t="s">
        <v>930</v>
      </c>
      <c r="D90" s="283" t="s">
        <v>931</v>
      </c>
      <c r="E90" s="16">
        <v>11.06</v>
      </c>
      <c r="F90" s="4" t="s">
        <v>81</v>
      </c>
      <c r="G90" s="15">
        <v>6.16</v>
      </c>
      <c r="H90" s="15">
        <v>25.21</v>
      </c>
      <c r="I90" s="15">
        <f>SUM(G90,H90)</f>
        <v>31.37</v>
      </c>
      <c r="J90" s="15">
        <f>ROUND((E90*G90),2)</f>
        <v>68.13</v>
      </c>
      <c r="K90" s="15">
        <f>ROUND((E90*H90),2)</f>
        <v>278.82</v>
      </c>
      <c r="L90" s="91">
        <f>$E$7</f>
        <v>0.27800000000000002</v>
      </c>
      <c r="M90" s="15">
        <f>ROUND((J90*$L90),2)</f>
        <v>18.940000000000001</v>
      </c>
      <c r="N90" s="15">
        <f>ROUND((K90*$L90),2)</f>
        <v>77.510000000000005</v>
      </c>
      <c r="O90" s="15">
        <f>SUM(M90,J90)</f>
        <v>87.07</v>
      </c>
      <c r="P90" s="15">
        <f>SUM(N90,K90)</f>
        <v>356.33</v>
      </c>
      <c r="Q90" s="15">
        <f>SUM(O90:P90)</f>
        <v>443.4</v>
      </c>
      <c r="R90" s="264">
        <f>Q90/$U$6</f>
        <v>1.0203714372951146E-3</v>
      </c>
      <c r="S90" s="264">
        <f>S89+R90</f>
        <v>2.4856630218955976E-2</v>
      </c>
      <c r="T90" s="187" t="s">
        <v>448</v>
      </c>
      <c r="U90" s="177"/>
      <c r="Y90" s="181"/>
      <c r="Z90" s="181"/>
      <c r="AA90" s="181"/>
      <c r="AB90" s="181"/>
      <c r="AC90" s="400">
        <v>1</v>
      </c>
      <c r="AD90" s="401">
        <f t="shared" si="57"/>
        <v>87.07</v>
      </c>
      <c r="AE90" s="401">
        <f t="shared" si="57"/>
        <v>356.33</v>
      </c>
      <c r="AF90" s="401">
        <f t="shared" si="58"/>
        <v>443.4</v>
      </c>
      <c r="AG90" s="181"/>
      <c r="AH90" s="181"/>
      <c r="AI90" s="181"/>
      <c r="AJ90" s="181"/>
      <c r="AL90" s="91">
        <f t="shared" si="61"/>
        <v>1</v>
      </c>
      <c r="AM90" s="94">
        <f t="shared" si="61"/>
        <v>87.07</v>
      </c>
      <c r="AN90" s="94">
        <f t="shared" si="61"/>
        <v>356.33</v>
      </c>
      <c r="AO90" s="94">
        <f t="shared" si="61"/>
        <v>443.4</v>
      </c>
      <c r="AQ90" s="235">
        <f t="shared" si="62"/>
        <v>0</v>
      </c>
      <c r="AR90" s="235">
        <f t="shared" si="62"/>
        <v>0</v>
      </c>
      <c r="AS90" s="235">
        <f t="shared" si="62"/>
        <v>0</v>
      </c>
    </row>
    <row r="91" spans="1:45" ht="63.75" x14ac:dyDescent="0.25">
      <c r="A91" s="180">
        <v>80</v>
      </c>
      <c r="B91" s="3" t="s">
        <v>890</v>
      </c>
      <c r="C91" s="282" t="s">
        <v>932</v>
      </c>
      <c r="D91" s="283" t="s">
        <v>933</v>
      </c>
      <c r="E91" s="286">
        <v>1.94</v>
      </c>
      <c r="F91" s="4" t="s">
        <v>81</v>
      </c>
      <c r="G91" s="15">
        <v>16.54</v>
      </c>
      <c r="H91" s="15">
        <v>20.54</v>
      </c>
      <c r="I91" s="15">
        <f>SUM(G91,H91)</f>
        <v>37.08</v>
      </c>
      <c r="J91" s="15">
        <f>ROUND((E91*G91),2)</f>
        <v>32.090000000000003</v>
      </c>
      <c r="K91" s="15">
        <f>ROUND((E91*H91),2)</f>
        <v>39.85</v>
      </c>
      <c r="L91" s="91">
        <f>$E$7</f>
        <v>0.27800000000000002</v>
      </c>
      <c r="M91" s="15">
        <f>ROUND((J91*$L91),2)</f>
        <v>8.92</v>
      </c>
      <c r="N91" s="15">
        <f>ROUND((K91*$L91),2)</f>
        <v>11.08</v>
      </c>
      <c r="O91" s="15">
        <f>SUM(M91,J91)</f>
        <v>41.010000000000005</v>
      </c>
      <c r="P91" s="15">
        <f>SUM(N91,K91)</f>
        <v>50.93</v>
      </c>
      <c r="Q91" s="15">
        <f>SUM(O91:P91)</f>
        <v>91.94</v>
      </c>
      <c r="R91" s="264">
        <f>Q91/$U$6</f>
        <v>2.1157634177923509E-4</v>
      </c>
      <c r="S91" s="264">
        <f>S90+R91</f>
        <v>2.5068206560735211E-2</v>
      </c>
      <c r="T91" s="187" t="s">
        <v>448</v>
      </c>
      <c r="U91" s="177"/>
      <c r="Y91" s="181"/>
      <c r="Z91" s="181"/>
      <c r="AA91" s="181"/>
      <c r="AB91" s="181"/>
      <c r="AC91" s="400">
        <v>1</v>
      </c>
      <c r="AD91" s="401">
        <f>TRUNC($AC91*O91,2)</f>
        <v>41.01</v>
      </c>
      <c r="AE91" s="401">
        <f>TRUNC($AC91*P91,2)</f>
        <v>50.93</v>
      </c>
      <c r="AF91" s="401">
        <f>AD91+AE91</f>
        <v>91.94</v>
      </c>
      <c r="AG91" s="181"/>
      <c r="AH91" s="181"/>
      <c r="AI91" s="181"/>
      <c r="AJ91" s="181"/>
      <c r="AL91" s="91">
        <f>Y91+AC91+AG91</f>
        <v>1</v>
      </c>
      <c r="AM91" s="94">
        <f>Z91+AD91+AH91</f>
        <v>41.01</v>
      </c>
      <c r="AN91" s="94">
        <f>AA91+AE91+AI91</f>
        <v>50.93</v>
      </c>
      <c r="AO91" s="94">
        <f>AB91+AF91+AJ91</f>
        <v>91.94</v>
      </c>
      <c r="AQ91" s="235">
        <f>O91-AM91</f>
        <v>0</v>
      </c>
      <c r="AR91" s="235">
        <f>P91-AN91</f>
        <v>0</v>
      </c>
      <c r="AS91" s="235">
        <f>Q91-AO91</f>
        <v>0</v>
      </c>
    </row>
    <row r="92" spans="1:45" x14ac:dyDescent="0.25">
      <c r="A92" s="180">
        <v>81</v>
      </c>
      <c r="B92" s="3" t="s">
        <v>1121</v>
      </c>
      <c r="C92" s="282" t="s">
        <v>1122</v>
      </c>
      <c r="D92" s="283" t="s">
        <v>1123</v>
      </c>
      <c r="E92" s="16">
        <v>4</v>
      </c>
      <c r="F92" s="4" t="s">
        <v>66</v>
      </c>
      <c r="G92" s="15">
        <v>0</v>
      </c>
      <c r="H92" s="15">
        <v>1123.52</v>
      </c>
      <c r="I92" s="15">
        <f>SUM(G92,H92)</f>
        <v>1123.52</v>
      </c>
      <c r="J92" s="15">
        <f>ROUND((E92*G92),2)</f>
        <v>0</v>
      </c>
      <c r="K92" s="15">
        <f>ROUND((E92*H92),2)</f>
        <v>4494.08</v>
      </c>
      <c r="L92" s="91">
        <f>$E$7</f>
        <v>0.27800000000000002</v>
      </c>
      <c r="M92" s="15">
        <f>ROUND((J92*$L92),2)</f>
        <v>0</v>
      </c>
      <c r="N92" s="15">
        <f>ROUND((K92*$L92),2)</f>
        <v>1249.3499999999999</v>
      </c>
      <c r="O92" s="15">
        <f>SUM(M92,J92)</f>
        <v>0</v>
      </c>
      <c r="P92" s="15">
        <f>SUM(N92,K92)</f>
        <v>5743.43</v>
      </c>
      <c r="Q92" s="15">
        <f>SUM(O92:P92)</f>
        <v>5743.43</v>
      </c>
      <c r="R92" s="264">
        <f>Q92/$U$6</f>
        <v>1.3217031854090844E-2</v>
      </c>
      <c r="S92" s="264">
        <f>S91+R92</f>
        <v>3.8285238414826055E-2</v>
      </c>
      <c r="T92" s="265" t="s">
        <v>411</v>
      </c>
      <c r="U92" s="177"/>
      <c r="Y92" s="181"/>
      <c r="Z92" s="181"/>
      <c r="AA92" s="181"/>
      <c r="AB92" s="181"/>
      <c r="AC92" s="400">
        <v>1</v>
      </c>
      <c r="AD92" s="401">
        <f t="shared" ref="AD92:AE92" si="63">TRUNC($AC92*O92,2)</f>
        <v>0</v>
      </c>
      <c r="AE92" s="401">
        <f t="shared" si="63"/>
        <v>5743.43</v>
      </c>
      <c r="AF92" s="401">
        <f t="shared" ref="AF92" si="64">AD92+AE92</f>
        <v>5743.43</v>
      </c>
      <c r="AG92" s="181"/>
      <c r="AH92" s="181"/>
      <c r="AI92" s="181"/>
      <c r="AJ92" s="181"/>
      <c r="AL92" s="91">
        <f t="shared" si="61"/>
        <v>1</v>
      </c>
      <c r="AM92" s="94">
        <f t="shared" si="61"/>
        <v>0</v>
      </c>
      <c r="AN92" s="94">
        <f t="shared" si="61"/>
        <v>5743.43</v>
      </c>
      <c r="AO92" s="94">
        <f t="shared" si="61"/>
        <v>5743.43</v>
      </c>
      <c r="AQ92" s="235">
        <f t="shared" si="62"/>
        <v>0</v>
      </c>
      <c r="AR92" s="235">
        <f t="shared" si="62"/>
        <v>0</v>
      </c>
      <c r="AS92" s="235">
        <f t="shared" si="62"/>
        <v>0</v>
      </c>
    </row>
    <row r="93" spans="1:45" x14ac:dyDescent="0.25">
      <c r="A93" s="180">
        <v>82</v>
      </c>
      <c r="B93" s="193"/>
      <c r="C93" s="249"/>
      <c r="D93" s="249" t="s">
        <v>91</v>
      </c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99">
        <f>SUM(O88:O92)</f>
        <v>1134.53</v>
      </c>
      <c r="P93" s="99">
        <f>SUM(P88:P92)</f>
        <v>15502.230000000001</v>
      </c>
      <c r="Q93" s="99">
        <f>SUM(Q88:Q92)</f>
        <v>16636.760000000002</v>
      </c>
      <c r="R93" s="180"/>
      <c r="S93" s="180"/>
      <c r="T93" s="180"/>
      <c r="U93" s="4"/>
      <c r="V93" s="186">
        <f>Q93</f>
        <v>16636.760000000002</v>
      </c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</row>
    <row r="94" spans="1:45" x14ac:dyDescent="0.25">
      <c r="A94" s="180">
        <v>83</v>
      </c>
      <c r="B94" s="254"/>
      <c r="C94" s="255"/>
      <c r="D94" s="254"/>
      <c r="E94" s="201"/>
      <c r="F94" s="254"/>
      <c r="G94" s="256"/>
      <c r="H94" s="256"/>
      <c r="I94" s="256"/>
      <c r="J94" s="256"/>
      <c r="K94" s="256"/>
      <c r="L94" s="256"/>
      <c r="M94" s="256"/>
      <c r="N94" s="256"/>
      <c r="O94" s="256"/>
      <c r="P94" s="256"/>
      <c r="Q94" s="256"/>
      <c r="R94" s="180"/>
      <c r="S94" s="180"/>
      <c r="T94" s="180"/>
      <c r="U94" s="4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</row>
    <row r="95" spans="1:45" x14ac:dyDescent="0.25">
      <c r="A95" s="180">
        <v>84</v>
      </c>
      <c r="B95" s="277" t="s">
        <v>92</v>
      </c>
      <c r="C95" s="100" t="s">
        <v>61</v>
      </c>
      <c r="D95" s="277" t="s">
        <v>18</v>
      </c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180"/>
      <c r="S95" s="180"/>
      <c r="T95" s="180"/>
      <c r="U95" s="4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</row>
    <row r="96" spans="1:45" ht="38.25" x14ac:dyDescent="0.25">
      <c r="A96" s="180">
        <v>85</v>
      </c>
      <c r="B96" s="3" t="s">
        <v>523</v>
      </c>
      <c r="C96" s="20" t="s">
        <v>593</v>
      </c>
      <c r="D96" s="3" t="s">
        <v>592</v>
      </c>
      <c r="E96" s="16">
        <v>3</v>
      </c>
      <c r="F96" s="4" t="s">
        <v>66</v>
      </c>
      <c r="G96" s="15">
        <v>17.71</v>
      </c>
      <c r="H96" s="15">
        <v>349.38</v>
      </c>
      <c r="I96" s="15">
        <f>SUM(G96,H96)</f>
        <v>367.09</v>
      </c>
      <c r="J96" s="15">
        <f>ROUND((E96*G96),2)</f>
        <v>53.13</v>
      </c>
      <c r="K96" s="15">
        <f>ROUND((E96*H96),2)</f>
        <v>1048.1400000000001</v>
      </c>
      <c r="L96" s="91">
        <f>$E$7</f>
        <v>0.27800000000000002</v>
      </c>
      <c r="M96" s="15">
        <f>ROUND((J96*$L96),2)</f>
        <v>14.77</v>
      </c>
      <c r="N96" s="15">
        <f>ROUND((K96*$L96),2)</f>
        <v>291.38</v>
      </c>
      <c r="O96" s="15">
        <f>SUM(M96,J96)</f>
        <v>67.900000000000006</v>
      </c>
      <c r="P96" s="15">
        <f>SUM(N96,K96)</f>
        <v>1339.52</v>
      </c>
      <c r="Q96" s="15">
        <f>SUM(O96:P96)</f>
        <v>1407.42</v>
      </c>
      <c r="R96" s="264">
        <f>Q96/$U$6</f>
        <v>3.2388163470407991E-3</v>
      </c>
      <c r="S96" s="264">
        <f>S95+R96</f>
        <v>3.2388163470407991E-3</v>
      </c>
      <c r="T96" s="266" t="s">
        <v>435</v>
      </c>
      <c r="U96" s="170"/>
      <c r="Y96" s="181"/>
      <c r="Z96" s="181"/>
      <c r="AA96" s="181"/>
      <c r="AB96" s="181"/>
      <c r="AC96" s="181"/>
      <c r="AD96" s="181"/>
      <c r="AE96" s="181"/>
      <c r="AF96" s="181"/>
      <c r="AG96" s="400">
        <v>1</v>
      </c>
      <c r="AH96" s="401">
        <f t="shared" ref="AH96:AI96" si="65">TRUNC($AG96*O96,2)</f>
        <v>67.900000000000006</v>
      </c>
      <c r="AI96" s="401">
        <f t="shared" si="65"/>
        <v>1339.52</v>
      </c>
      <c r="AJ96" s="401">
        <f t="shared" ref="AJ96" si="66">AH96+AI96</f>
        <v>1407.42</v>
      </c>
      <c r="AL96" s="91">
        <f t="shared" ref="AL96:AO109" si="67">Y96+AC96+AG96</f>
        <v>1</v>
      </c>
      <c r="AM96" s="94">
        <f t="shared" si="67"/>
        <v>67.900000000000006</v>
      </c>
      <c r="AN96" s="94">
        <f t="shared" si="67"/>
        <v>1339.52</v>
      </c>
      <c r="AO96" s="94">
        <f t="shared" si="67"/>
        <v>1407.42</v>
      </c>
      <c r="AQ96" s="235">
        <f t="shared" ref="AQ96:AS109" si="68">O96-AM96</f>
        <v>0</v>
      </c>
      <c r="AR96" s="235">
        <f t="shared" si="68"/>
        <v>0</v>
      </c>
      <c r="AS96" s="235">
        <f t="shared" si="68"/>
        <v>0</v>
      </c>
    </row>
    <row r="97" spans="1:45" ht="25.5" x14ac:dyDescent="0.25">
      <c r="A97" s="180">
        <v>86</v>
      </c>
      <c r="B97" s="3" t="s">
        <v>566</v>
      </c>
      <c r="C97" s="282" t="s">
        <v>1042</v>
      </c>
      <c r="D97" s="283" t="s">
        <v>934</v>
      </c>
      <c r="E97" s="286">
        <v>3</v>
      </c>
      <c r="F97" s="4" t="s">
        <v>66</v>
      </c>
      <c r="G97" s="284">
        <v>18.72</v>
      </c>
      <c r="H97" s="284">
        <v>7.88</v>
      </c>
      <c r="I97" s="15">
        <f>SUM(G97,H97)</f>
        <v>26.599999999999998</v>
      </c>
      <c r="J97" s="15">
        <f>ROUND((E97*G97),2)</f>
        <v>56.16</v>
      </c>
      <c r="K97" s="15">
        <f>ROUND((E97*H97),2)</f>
        <v>23.64</v>
      </c>
      <c r="L97" s="91">
        <f>$E$7</f>
        <v>0.27800000000000002</v>
      </c>
      <c r="M97" s="15">
        <f>ROUND((J97*$L97),2)</f>
        <v>15.61</v>
      </c>
      <c r="N97" s="15">
        <f>ROUND((K97*$L97),2)</f>
        <v>6.57</v>
      </c>
      <c r="O97" s="15">
        <f>SUM(M97,J97)</f>
        <v>71.77</v>
      </c>
      <c r="P97" s="15">
        <f>SUM(N97,K97)</f>
        <v>30.21</v>
      </c>
      <c r="Q97" s="15">
        <f>SUM(O97:P97)</f>
        <v>101.97999999999999</v>
      </c>
      <c r="R97" s="264">
        <f>Q97/$U$6</f>
        <v>2.3468082809056332E-4</v>
      </c>
      <c r="S97" s="264">
        <f>S96+R97</f>
        <v>3.4734971751313624E-3</v>
      </c>
      <c r="T97" s="187" t="s">
        <v>448</v>
      </c>
      <c r="U97" s="177"/>
      <c r="Y97" s="181"/>
      <c r="Z97" s="181"/>
      <c r="AA97" s="181"/>
      <c r="AB97" s="181"/>
      <c r="AC97" s="400">
        <v>1</v>
      </c>
      <c r="AD97" s="401">
        <f>TRUNC($AC97*O97,2)</f>
        <v>71.77</v>
      </c>
      <c r="AE97" s="401">
        <f>TRUNC($AC97*P97,2)</f>
        <v>30.21</v>
      </c>
      <c r="AF97" s="401">
        <f t="shared" ref="AF97" si="69">AD97+AE97</f>
        <v>101.97999999999999</v>
      </c>
      <c r="AG97" s="181"/>
      <c r="AH97" s="181"/>
      <c r="AI97" s="181"/>
      <c r="AJ97" s="181"/>
      <c r="AL97" s="91">
        <f t="shared" si="67"/>
        <v>1</v>
      </c>
      <c r="AM97" s="94">
        <f t="shared" si="67"/>
        <v>71.77</v>
      </c>
      <c r="AN97" s="94">
        <f t="shared" si="67"/>
        <v>30.21</v>
      </c>
      <c r="AO97" s="94">
        <f t="shared" si="67"/>
        <v>101.97999999999999</v>
      </c>
      <c r="AQ97" s="235">
        <f t="shared" si="68"/>
        <v>0</v>
      </c>
      <c r="AR97" s="235">
        <f t="shared" si="68"/>
        <v>0</v>
      </c>
      <c r="AS97" s="235">
        <f t="shared" si="68"/>
        <v>0</v>
      </c>
    </row>
    <row r="98" spans="1:45" x14ac:dyDescent="0.25">
      <c r="A98" s="180">
        <v>87</v>
      </c>
      <c r="B98" s="3" t="s">
        <v>590</v>
      </c>
      <c r="C98" s="282" t="s">
        <v>536</v>
      </c>
      <c r="D98" s="283" t="s">
        <v>935</v>
      </c>
      <c r="E98" s="286">
        <v>1</v>
      </c>
      <c r="F98" s="4" t="s">
        <v>66</v>
      </c>
      <c r="G98" s="284">
        <v>0</v>
      </c>
      <c r="H98" s="284">
        <v>1199.67</v>
      </c>
      <c r="I98" s="15">
        <f>SUM(G98,H98)</f>
        <v>1199.67</v>
      </c>
      <c r="J98" s="15">
        <f>ROUND((E98*G98),2)</f>
        <v>0</v>
      </c>
      <c r="K98" s="15">
        <f>ROUND((E98*H98),2)</f>
        <v>1199.67</v>
      </c>
      <c r="L98" s="91">
        <f>$E$7</f>
        <v>0.27800000000000002</v>
      </c>
      <c r="M98" s="15">
        <f>ROUND((J98*$L98),2)</f>
        <v>0</v>
      </c>
      <c r="N98" s="15">
        <f>ROUND((K98*$L98),2)</f>
        <v>333.51</v>
      </c>
      <c r="O98" s="15">
        <f>SUM(M98,J98)</f>
        <v>0</v>
      </c>
      <c r="P98" s="15">
        <f>SUM(N98,K98)</f>
        <v>1533.18</v>
      </c>
      <c r="Q98" s="15">
        <f>SUM(O98:P98)</f>
        <v>1533.18</v>
      </c>
      <c r="R98" s="264">
        <f>Q98/$U$6</f>
        <v>3.5282207492830942E-3</v>
      </c>
      <c r="S98" s="264">
        <f>S97+R98</f>
        <v>7.0017179244144566E-3</v>
      </c>
      <c r="T98" s="266" t="s">
        <v>435</v>
      </c>
      <c r="U98" s="170"/>
      <c r="Y98" s="181"/>
      <c r="Z98" s="181"/>
      <c r="AA98" s="181"/>
      <c r="AB98" s="181"/>
      <c r="AC98" s="181"/>
      <c r="AD98" s="181"/>
      <c r="AE98" s="181"/>
      <c r="AF98" s="181"/>
      <c r="AG98" s="400">
        <v>1</v>
      </c>
      <c r="AH98" s="401">
        <f t="shared" ref="AH98:AI98" si="70">TRUNC($AG98*O98,2)</f>
        <v>0</v>
      </c>
      <c r="AI98" s="401">
        <f t="shared" si="70"/>
        <v>1533.18</v>
      </c>
      <c r="AJ98" s="401">
        <f t="shared" ref="AJ98" si="71">AH98+AI98</f>
        <v>1533.18</v>
      </c>
      <c r="AL98" s="91">
        <f t="shared" si="67"/>
        <v>1</v>
      </c>
      <c r="AM98" s="94">
        <f t="shared" si="67"/>
        <v>0</v>
      </c>
      <c r="AN98" s="94">
        <f t="shared" si="67"/>
        <v>1533.18</v>
      </c>
      <c r="AO98" s="94">
        <f t="shared" si="67"/>
        <v>1533.18</v>
      </c>
      <c r="AQ98" s="235">
        <f t="shared" si="68"/>
        <v>0</v>
      </c>
      <c r="AR98" s="235">
        <f t="shared" si="68"/>
        <v>0</v>
      </c>
      <c r="AS98" s="235">
        <f t="shared" si="68"/>
        <v>0</v>
      </c>
    </row>
    <row r="99" spans="1:45" ht="25.5" x14ac:dyDescent="0.25">
      <c r="A99" s="180">
        <v>88</v>
      </c>
      <c r="B99" s="3" t="s">
        <v>591</v>
      </c>
      <c r="C99" s="282" t="s">
        <v>1043</v>
      </c>
      <c r="D99" s="283" t="s">
        <v>1044</v>
      </c>
      <c r="E99" s="286">
        <v>0.79</v>
      </c>
      <c r="F99" s="4" t="s">
        <v>512</v>
      </c>
      <c r="G99" s="284">
        <v>2.9</v>
      </c>
      <c r="H99" s="284">
        <v>1.44</v>
      </c>
      <c r="I99" s="15">
        <f>SUM(G99,H99)</f>
        <v>4.34</v>
      </c>
      <c r="J99" s="15">
        <f>ROUND((E99*G99),2)</f>
        <v>2.29</v>
      </c>
      <c r="K99" s="15">
        <f>ROUND((E99*H99),2)</f>
        <v>1.1399999999999999</v>
      </c>
      <c r="L99" s="91">
        <f>$E$7</f>
        <v>0.27800000000000002</v>
      </c>
      <c r="M99" s="15">
        <f>ROUND((J99*$L99),2)</f>
        <v>0.64</v>
      </c>
      <c r="N99" s="15">
        <f>ROUND((K99*$L99),2)</f>
        <v>0.32</v>
      </c>
      <c r="O99" s="15">
        <f>SUM(M99,J99)</f>
        <v>2.93</v>
      </c>
      <c r="P99" s="15">
        <f>SUM(N99,K99)</f>
        <v>1.46</v>
      </c>
      <c r="Q99" s="15">
        <f>SUM(O99:P99)</f>
        <v>4.3900000000000006</v>
      </c>
      <c r="R99" s="264">
        <f>Q99/$U$6</f>
        <v>1.0102459652064848E-5</v>
      </c>
      <c r="S99" s="264">
        <f>S98+R99</f>
        <v>7.0118203840665218E-3</v>
      </c>
      <c r="T99" s="187" t="s">
        <v>448</v>
      </c>
      <c r="U99" s="177"/>
      <c r="Y99" s="400">
        <v>1</v>
      </c>
      <c r="Z99" s="401">
        <f t="shared" ref="Z99:AA99" si="72">TRUNC($Y99*O99,2)</f>
        <v>2.93</v>
      </c>
      <c r="AA99" s="401">
        <f t="shared" si="72"/>
        <v>1.46</v>
      </c>
      <c r="AB99" s="401">
        <f t="shared" ref="AB99" si="73">Z99+AA99</f>
        <v>4.3900000000000006</v>
      </c>
      <c r="AC99" s="181"/>
      <c r="AD99" s="181"/>
      <c r="AE99" s="181"/>
      <c r="AF99" s="181"/>
      <c r="AG99" s="181"/>
      <c r="AH99" s="181"/>
      <c r="AI99" s="181"/>
      <c r="AJ99" s="181"/>
      <c r="AL99" s="91">
        <f t="shared" si="67"/>
        <v>1</v>
      </c>
      <c r="AM99" s="94">
        <f t="shared" si="67"/>
        <v>2.93</v>
      </c>
      <c r="AN99" s="94">
        <f t="shared" si="67"/>
        <v>1.46</v>
      </c>
      <c r="AO99" s="94">
        <f t="shared" si="67"/>
        <v>4.3900000000000006</v>
      </c>
      <c r="AQ99" s="235">
        <f t="shared" si="68"/>
        <v>0</v>
      </c>
      <c r="AR99" s="235">
        <f t="shared" si="68"/>
        <v>0</v>
      </c>
      <c r="AS99" s="235">
        <f t="shared" si="68"/>
        <v>0</v>
      </c>
    </row>
    <row r="100" spans="1:45" ht="25.5" x14ac:dyDescent="0.25">
      <c r="A100" s="180">
        <v>89</v>
      </c>
      <c r="B100" s="3" t="s">
        <v>619</v>
      </c>
      <c r="C100" s="282" t="s">
        <v>1045</v>
      </c>
      <c r="D100" s="283" t="s">
        <v>936</v>
      </c>
      <c r="E100" s="286">
        <v>2.91</v>
      </c>
      <c r="F100" s="4" t="s">
        <v>512</v>
      </c>
      <c r="G100" s="284">
        <v>36.980000000000004</v>
      </c>
      <c r="H100" s="284">
        <v>502.8</v>
      </c>
      <c r="I100" s="15">
        <f>SUM(G100,H100)</f>
        <v>539.78</v>
      </c>
      <c r="J100" s="15">
        <f>ROUND((E100*G100),2)</f>
        <v>107.61</v>
      </c>
      <c r="K100" s="15">
        <f>ROUND((E100*H100),2)</f>
        <v>1463.15</v>
      </c>
      <c r="L100" s="91">
        <f>$E$7</f>
        <v>0.27800000000000002</v>
      </c>
      <c r="M100" s="15">
        <f>ROUND((J100*$L100),2)</f>
        <v>29.92</v>
      </c>
      <c r="N100" s="15">
        <f>ROUND((K100*$L100),2)</f>
        <v>406.76</v>
      </c>
      <c r="O100" s="15">
        <f>SUM(M100,J100)</f>
        <v>137.53</v>
      </c>
      <c r="P100" s="15">
        <f>SUM(N100,K100)</f>
        <v>1869.91</v>
      </c>
      <c r="Q100" s="15">
        <f>SUM(O100:P100)</f>
        <v>2007.44</v>
      </c>
      <c r="R100" s="264">
        <f>Q100/$U$6</f>
        <v>4.6196085658180086E-3</v>
      </c>
      <c r="S100" s="264">
        <f>S99+R100</f>
        <v>1.1631428949884531E-2</v>
      </c>
      <c r="T100" s="266" t="s">
        <v>435</v>
      </c>
      <c r="U100" s="177"/>
      <c r="Y100" s="181"/>
      <c r="Z100" s="181"/>
      <c r="AA100" s="181"/>
      <c r="AB100" s="181"/>
      <c r="AC100" s="181"/>
      <c r="AD100" s="181"/>
      <c r="AE100" s="181"/>
      <c r="AF100" s="181"/>
      <c r="AG100" s="400">
        <v>1</v>
      </c>
      <c r="AH100" s="401">
        <f t="shared" ref="AH100:AI102" si="74">TRUNC($AG100*O100,2)</f>
        <v>137.53</v>
      </c>
      <c r="AI100" s="401">
        <f t="shared" si="74"/>
        <v>1869.91</v>
      </c>
      <c r="AJ100" s="401">
        <f t="shared" ref="AJ100:AJ102" si="75">AH100+AI100</f>
        <v>2007.44</v>
      </c>
      <c r="AL100" s="91">
        <f t="shared" si="67"/>
        <v>1</v>
      </c>
      <c r="AM100" s="94">
        <f t="shared" si="67"/>
        <v>137.53</v>
      </c>
      <c r="AN100" s="94">
        <f t="shared" si="67"/>
        <v>1869.91</v>
      </c>
      <c r="AO100" s="94">
        <f t="shared" si="67"/>
        <v>2007.44</v>
      </c>
      <c r="AQ100" s="235">
        <f t="shared" si="68"/>
        <v>0</v>
      </c>
      <c r="AR100" s="235">
        <f t="shared" si="68"/>
        <v>0</v>
      </c>
      <c r="AS100" s="235">
        <f t="shared" si="68"/>
        <v>0</v>
      </c>
    </row>
    <row r="101" spans="1:45" ht="25.5" x14ac:dyDescent="0.25">
      <c r="A101" s="180">
        <v>90</v>
      </c>
      <c r="B101" s="3" t="s">
        <v>594</v>
      </c>
      <c r="C101" s="279" t="s">
        <v>1050</v>
      </c>
      <c r="D101" s="280" t="s">
        <v>937</v>
      </c>
      <c r="E101" s="286">
        <v>4</v>
      </c>
      <c r="F101" s="4" t="s">
        <v>66</v>
      </c>
      <c r="G101" s="284">
        <v>61.69</v>
      </c>
      <c r="H101" s="284">
        <v>595.94000000000005</v>
      </c>
      <c r="I101" s="15">
        <f>SUM(G101,H101)</f>
        <v>657.63000000000011</v>
      </c>
      <c r="J101" s="15">
        <f>ROUND((E101*G101),2)</f>
        <v>246.76</v>
      </c>
      <c r="K101" s="15">
        <f>ROUND((E101*H101),2)</f>
        <v>2383.7600000000002</v>
      </c>
      <c r="L101" s="91">
        <f>$E$7</f>
        <v>0.27800000000000002</v>
      </c>
      <c r="M101" s="15">
        <f>ROUND((J101*$L101),2)</f>
        <v>68.599999999999994</v>
      </c>
      <c r="N101" s="15">
        <f>ROUND((K101*$L101),2)</f>
        <v>662.69</v>
      </c>
      <c r="O101" s="15">
        <f>SUM(M101,J101)</f>
        <v>315.36</v>
      </c>
      <c r="P101" s="15">
        <f>SUM(N101,K101)</f>
        <v>3046.4500000000003</v>
      </c>
      <c r="Q101" s="15">
        <f>SUM(O101:P101)</f>
        <v>3361.8100000000004</v>
      </c>
      <c r="R101" s="264">
        <f>Q101/$U$6</f>
        <v>7.7363439368811227E-3</v>
      </c>
      <c r="S101" s="264">
        <f>S100+R101</f>
        <v>1.9367772886765652E-2</v>
      </c>
      <c r="T101" s="265" t="s">
        <v>411</v>
      </c>
      <c r="U101" s="170">
        <f>Q101</f>
        <v>3361.8100000000004</v>
      </c>
      <c r="Y101" s="181"/>
      <c r="Z101" s="181"/>
      <c r="AA101" s="181"/>
      <c r="AB101" s="181"/>
      <c r="AC101" s="181"/>
      <c r="AD101" s="181"/>
      <c r="AE101" s="181"/>
      <c r="AF101" s="181"/>
      <c r="AG101" s="400">
        <v>1</v>
      </c>
      <c r="AH101" s="401">
        <f t="shared" si="74"/>
        <v>315.36</v>
      </c>
      <c r="AI101" s="401">
        <f t="shared" si="74"/>
        <v>3046.45</v>
      </c>
      <c r="AJ101" s="401">
        <f t="shared" si="75"/>
        <v>3361.81</v>
      </c>
      <c r="AL101" s="91">
        <f t="shared" si="67"/>
        <v>1</v>
      </c>
      <c r="AM101" s="94">
        <f t="shared" si="67"/>
        <v>315.36</v>
      </c>
      <c r="AN101" s="94">
        <f t="shared" si="67"/>
        <v>3046.45</v>
      </c>
      <c r="AO101" s="94">
        <f t="shared" si="67"/>
        <v>3361.81</v>
      </c>
      <c r="AQ101" s="235">
        <f t="shared" si="68"/>
        <v>0</v>
      </c>
      <c r="AR101" s="235">
        <f t="shared" si="68"/>
        <v>0</v>
      </c>
      <c r="AS101" s="235">
        <f t="shared" si="68"/>
        <v>0</v>
      </c>
    </row>
    <row r="102" spans="1:45" x14ac:dyDescent="0.25">
      <c r="A102" s="180">
        <v>91</v>
      </c>
      <c r="B102" s="3" t="s">
        <v>620</v>
      </c>
      <c r="C102" s="279" t="s">
        <v>938</v>
      </c>
      <c r="D102" s="280" t="s">
        <v>939</v>
      </c>
      <c r="E102" s="286">
        <v>3</v>
      </c>
      <c r="F102" s="4" t="s">
        <v>66</v>
      </c>
      <c r="G102" s="284">
        <v>0</v>
      </c>
      <c r="H102" s="284">
        <v>1359.64</v>
      </c>
      <c r="I102" s="15">
        <f>SUM(G102,H102)</f>
        <v>1359.64</v>
      </c>
      <c r="J102" s="15">
        <f>ROUND((E102*G102),2)</f>
        <v>0</v>
      </c>
      <c r="K102" s="15">
        <f>ROUND((E102*H102),2)</f>
        <v>4078.92</v>
      </c>
      <c r="L102" s="91">
        <f>$E$7</f>
        <v>0.27800000000000002</v>
      </c>
      <c r="M102" s="15">
        <f>ROUND((J102*$L102),2)</f>
        <v>0</v>
      </c>
      <c r="N102" s="15">
        <f>ROUND((K102*$L102),2)</f>
        <v>1133.94</v>
      </c>
      <c r="O102" s="15">
        <f>SUM(M102,J102)</f>
        <v>0</v>
      </c>
      <c r="P102" s="15">
        <f>SUM(N102,K102)</f>
        <v>5212.8600000000006</v>
      </c>
      <c r="Q102" s="15">
        <f>SUM(O102:P102)</f>
        <v>5212.8600000000006</v>
      </c>
      <c r="R102" s="264">
        <f>Q102/$U$6</f>
        <v>1.1996061007258033E-2</v>
      </c>
      <c r="S102" s="264">
        <f>S101+R102</f>
        <v>3.1363833894023682E-2</v>
      </c>
      <c r="T102" s="265" t="s">
        <v>411</v>
      </c>
      <c r="U102" s="185"/>
      <c r="Y102" s="181"/>
      <c r="Z102" s="181"/>
      <c r="AA102" s="181"/>
      <c r="AB102" s="181"/>
      <c r="AC102" s="181"/>
      <c r="AD102" s="181"/>
      <c r="AE102" s="181"/>
      <c r="AF102" s="181"/>
      <c r="AG102" s="400">
        <v>1</v>
      </c>
      <c r="AH102" s="401">
        <f t="shared" si="74"/>
        <v>0</v>
      </c>
      <c r="AI102" s="401">
        <f t="shared" si="74"/>
        <v>5212.8599999999997</v>
      </c>
      <c r="AJ102" s="401">
        <f t="shared" si="75"/>
        <v>5212.8599999999997</v>
      </c>
      <c r="AL102" s="91">
        <f t="shared" si="67"/>
        <v>1</v>
      </c>
      <c r="AM102" s="94">
        <f t="shared" si="67"/>
        <v>0</v>
      </c>
      <c r="AN102" s="94">
        <f t="shared" si="67"/>
        <v>5212.8599999999997</v>
      </c>
      <c r="AO102" s="94">
        <f t="shared" si="67"/>
        <v>5212.8599999999997</v>
      </c>
      <c r="AQ102" s="235">
        <f t="shared" si="68"/>
        <v>0</v>
      </c>
      <c r="AR102" s="235">
        <f t="shared" si="68"/>
        <v>0</v>
      </c>
      <c r="AS102" s="235">
        <f t="shared" si="68"/>
        <v>0</v>
      </c>
    </row>
    <row r="103" spans="1:45" ht="38.25" x14ac:dyDescent="0.25">
      <c r="A103" s="180">
        <v>92</v>
      </c>
      <c r="B103" s="3" t="s">
        <v>621</v>
      </c>
      <c r="C103" s="279" t="s">
        <v>1055</v>
      </c>
      <c r="D103" s="280" t="s">
        <v>1056</v>
      </c>
      <c r="E103" s="286">
        <f>0.9*2.1</f>
        <v>1.8900000000000001</v>
      </c>
      <c r="F103" s="4" t="s">
        <v>512</v>
      </c>
      <c r="G103" s="284">
        <v>0</v>
      </c>
      <c r="H103" s="284">
        <v>311.2</v>
      </c>
      <c r="I103" s="15">
        <f>SUM(G103,H103)</f>
        <v>311.2</v>
      </c>
      <c r="J103" s="15">
        <f>ROUND((E103*G103),2)</f>
        <v>0</v>
      </c>
      <c r="K103" s="15">
        <f>ROUND((E103*H103),2)</f>
        <v>588.16999999999996</v>
      </c>
      <c r="L103" s="91">
        <f>$E$7</f>
        <v>0.27800000000000002</v>
      </c>
      <c r="M103" s="15">
        <f>ROUND((J103*$L103),2)</f>
        <v>0</v>
      </c>
      <c r="N103" s="15">
        <f>ROUND((K103*$L103),2)</f>
        <v>163.51</v>
      </c>
      <c r="O103" s="15">
        <f>SUM(M103,J103)</f>
        <v>0</v>
      </c>
      <c r="P103" s="15">
        <f>SUM(N103,K103)</f>
        <v>751.68</v>
      </c>
      <c r="Q103" s="15">
        <f>SUM(O103:P103)</f>
        <v>751.68</v>
      </c>
      <c r="R103" s="264">
        <f>Q103/$U$6</f>
        <v>1.7297988317230306E-3</v>
      </c>
      <c r="S103" s="264">
        <f>S102+R103</f>
        <v>3.3093632725746711E-2</v>
      </c>
      <c r="T103" s="187" t="s">
        <v>448</v>
      </c>
      <c r="U103" s="170">
        <f>Q103</f>
        <v>751.68</v>
      </c>
      <c r="Y103" s="181"/>
      <c r="Z103" s="181"/>
      <c r="AA103" s="181"/>
      <c r="AB103" s="181"/>
      <c r="AC103" s="400">
        <v>1</v>
      </c>
      <c r="AD103" s="401">
        <f>TRUNC($AC103*O103,2)</f>
        <v>0</v>
      </c>
      <c r="AE103" s="401">
        <f>TRUNC($AC103*P103,2)</f>
        <v>751.68</v>
      </c>
      <c r="AF103" s="401">
        <f t="shared" ref="AF103" si="76">AD103+AE103</f>
        <v>751.68</v>
      </c>
      <c r="AG103" s="181"/>
      <c r="AH103" s="181"/>
      <c r="AI103" s="181"/>
      <c r="AJ103" s="181"/>
      <c r="AL103" s="91">
        <f t="shared" si="67"/>
        <v>1</v>
      </c>
      <c r="AM103" s="94">
        <f t="shared" si="67"/>
        <v>0</v>
      </c>
      <c r="AN103" s="94">
        <f t="shared" si="67"/>
        <v>751.68</v>
      </c>
      <c r="AO103" s="94">
        <f t="shared" si="67"/>
        <v>751.68</v>
      </c>
      <c r="AQ103" s="235">
        <f t="shared" si="68"/>
        <v>0</v>
      </c>
      <c r="AR103" s="235">
        <f t="shared" si="68"/>
        <v>0</v>
      </c>
      <c r="AS103" s="235">
        <f t="shared" si="68"/>
        <v>0</v>
      </c>
    </row>
    <row r="104" spans="1:45" ht="51" x14ac:dyDescent="0.25">
      <c r="A104" s="180">
        <v>93</v>
      </c>
      <c r="B104" s="3" t="s">
        <v>633</v>
      </c>
      <c r="C104" s="279" t="s">
        <v>758</v>
      </c>
      <c r="D104" s="280" t="s">
        <v>759</v>
      </c>
      <c r="E104" s="286">
        <v>8</v>
      </c>
      <c r="F104" s="4" t="s">
        <v>66</v>
      </c>
      <c r="G104" s="284">
        <v>1.6</v>
      </c>
      <c r="H104" s="284">
        <v>166.56</v>
      </c>
      <c r="I104" s="15">
        <f>SUM(G104,H104)</f>
        <v>168.16</v>
      </c>
      <c r="J104" s="15">
        <f>ROUND((E104*G104),2)</f>
        <v>12.8</v>
      </c>
      <c r="K104" s="15">
        <f>ROUND((E104*H104),2)</f>
        <v>1332.48</v>
      </c>
      <c r="L104" s="91">
        <f>$E$7</f>
        <v>0.27800000000000002</v>
      </c>
      <c r="M104" s="15">
        <f>ROUND((J104*$L104),2)</f>
        <v>3.56</v>
      </c>
      <c r="N104" s="15">
        <f>ROUND((K104*$L104),2)</f>
        <v>370.43</v>
      </c>
      <c r="O104" s="15">
        <f>SUM(M104,J104)</f>
        <v>16.36</v>
      </c>
      <c r="P104" s="15">
        <f>SUM(N104,K104)</f>
        <v>1702.91</v>
      </c>
      <c r="Q104" s="15">
        <f>SUM(O104:P104)</f>
        <v>1719.27</v>
      </c>
      <c r="R104" s="264">
        <f>Q104/$U$6</f>
        <v>3.9564591813224439E-3</v>
      </c>
      <c r="S104" s="264">
        <f>S103+R104</f>
        <v>3.7050091907069156E-2</v>
      </c>
      <c r="T104" s="266" t="s">
        <v>435</v>
      </c>
      <c r="U104" s="185"/>
      <c r="Y104" s="181"/>
      <c r="Z104" s="181"/>
      <c r="AA104" s="181"/>
      <c r="AB104" s="181"/>
      <c r="AC104" s="181"/>
      <c r="AD104" s="181"/>
      <c r="AE104" s="181"/>
      <c r="AF104" s="181"/>
      <c r="AG104" s="400">
        <v>1</v>
      </c>
      <c r="AH104" s="401">
        <f t="shared" ref="AH104:AI109" si="77">TRUNC($AG104*O104,2)</f>
        <v>16.36</v>
      </c>
      <c r="AI104" s="401">
        <f t="shared" si="77"/>
        <v>1702.91</v>
      </c>
      <c r="AJ104" s="401">
        <f t="shared" ref="AJ104:AJ109" si="78">AH104+AI104</f>
        <v>1719.27</v>
      </c>
      <c r="AL104" s="91">
        <f t="shared" si="67"/>
        <v>1</v>
      </c>
      <c r="AM104" s="94">
        <f t="shared" si="67"/>
        <v>16.36</v>
      </c>
      <c r="AN104" s="94">
        <f t="shared" si="67"/>
        <v>1702.91</v>
      </c>
      <c r="AO104" s="94">
        <f t="shared" si="67"/>
        <v>1719.27</v>
      </c>
      <c r="AQ104" s="235">
        <f t="shared" si="68"/>
        <v>0</v>
      </c>
      <c r="AR104" s="235">
        <f t="shared" si="68"/>
        <v>0</v>
      </c>
      <c r="AS104" s="235">
        <f t="shared" si="68"/>
        <v>0</v>
      </c>
    </row>
    <row r="105" spans="1:45" ht="25.5" x14ac:dyDescent="0.25">
      <c r="A105" s="180">
        <v>94</v>
      </c>
      <c r="B105" s="3" t="s">
        <v>661</v>
      </c>
      <c r="C105" s="279" t="s">
        <v>1057</v>
      </c>
      <c r="D105" s="280" t="s">
        <v>565</v>
      </c>
      <c r="E105" s="286">
        <v>1</v>
      </c>
      <c r="F105" s="4" t="s">
        <v>66</v>
      </c>
      <c r="G105" s="284">
        <v>0</v>
      </c>
      <c r="H105" s="284">
        <v>1221.54</v>
      </c>
      <c r="I105" s="15">
        <f>SUM(G105,H105)</f>
        <v>1221.54</v>
      </c>
      <c r="J105" s="15">
        <f>ROUND((E105*G105),2)</f>
        <v>0</v>
      </c>
      <c r="K105" s="15">
        <f>ROUND((E105*H105),2)</f>
        <v>1221.54</v>
      </c>
      <c r="L105" s="91">
        <f>$E$7</f>
        <v>0.27800000000000002</v>
      </c>
      <c r="M105" s="15">
        <f>ROUND((J105*$L105),2)</f>
        <v>0</v>
      </c>
      <c r="N105" s="15">
        <f>ROUND((K105*$L105),2)</f>
        <v>339.59</v>
      </c>
      <c r="O105" s="15">
        <f>SUM(M105,J105)</f>
        <v>0</v>
      </c>
      <c r="P105" s="15">
        <f>SUM(N105,K105)</f>
        <v>1561.1299999999999</v>
      </c>
      <c r="Q105" s="15">
        <f>SUM(O105:P105)</f>
        <v>1561.1299999999999</v>
      </c>
      <c r="R105" s="264">
        <f>Q105/$U$6</f>
        <v>3.5925405094824588E-3</v>
      </c>
      <c r="S105" s="264">
        <f>S104+R105</f>
        <v>4.0642632416551618E-2</v>
      </c>
      <c r="T105" s="266" t="s">
        <v>435</v>
      </c>
      <c r="U105" s="170">
        <f>Q105</f>
        <v>1561.1299999999999</v>
      </c>
      <c r="Y105" s="181"/>
      <c r="Z105" s="181"/>
      <c r="AA105" s="181"/>
      <c r="AB105" s="181"/>
      <c r="AC105" s="181"/>
      <c r="AD105" s="181"/>
      <c r="AE105" s="181"/>
      <c r="AF105" s="181"/>
      <c r="AG105" s="400">
        <v>1</v>
      </c>
      <c r="AH105" s="401">
        <f t="shared" si="77"/>
        <v>0</v>
      </c>
      <c r="AI105" s="401">
        <f t="shared" si="77"/>
        <v>1561.13</v>
      </c>
      <c r="AJ105" s="401">
        <f t="shared" si="78"/>
        <v>1561.13</v>
      </c>
      <c r="AL105" s="91">
        <f t="shared" si="67"/>
        <v>1</v>
      </c>
      <c r="AM105" s="94">
        <f t="shared" si="67"/>
        <v>0</v>
      </c>
      <c r="AN105" s="94">
        <f t="shared" si="67"/>
        <v>1561.13</v>
      </c>
      <c r="AO105" s="94">
        <f t="shared" si="67"/>
        <v>1561.13</v>
      </c>
      <c r="AQ105" s="235">
        <f t="shared" si="68"/>
        <v>0</v>
      </c>
      <c r="AR105" s="235">
        <f t="shared" si="68"/>
        <v>0</v>
      </c>
      <c r="AS105" s="235">
        <f t="shared" si="68"/>
        <v>0</v>
      </c>
    </row>
    <row r="106" spans="1:45" ht="25.5" x14ac:dyDescent="0.25">
      <c r="A106" s="180">
        <v>95</v>
      </c>
      <c r="B106" s="3" t="s">
        <v>940</v>
      </c>
      <c r="C106" s="279" t="s">
        <v>1058</v>
      </c>
      <c r="D106" s="280" t="s">
        <v>1059</v>
      </c>
      <c r="E106" s="286">
        <v>0.64</v>
      </c>
      <c r="F106" s="4" t="s">
        <v>512</v>
      </c>
      <c r="G106" s="284">
        <v>31.58</v>
      </c>
      <c r="H106" s="284">
        <v>434.52000000000004</v>
      </c>
      <c r="I106" s="15">
        <f>SUM(G106,H106)</f>
        <v>466.1</v>
      </c>
      <c r="J106" s="15">
        <f>ROUND((E106*G106),2)</f>
        <v>20.21</v>
      </c>
      <c r="K106" s="15">
        <f>ROUND((E106*H106),2)</f>
        <v>278.08999999999997</v>
      </c>
      <c r="L106" s="91">
        <f>$E$7</f>
        <v>0.27800000000000002</v>
      </c>
      <c r="M106" s="15">
        <f>ROUND((J106*$L106),2)</f>
        <v>5.62</v>
      </c>
      <c r="N106" s="15">
        <f>ROUND((K106*$L106),2)</f>
        <v>77.31</v>
      </c>
      <c r="O106" s="15">
        <f>SUM(M106,J106)</f>
        <v>25.830000000000002</v>
      </c>
      <c r="P106" s="15">
        <f>SUM(N106,K106)</f>
        <v>355.4</v>
      </c>
      <c r="Q106" s="15">
        <f>SUM(O106:P106)</f>
        <v>381.22999999999996</v>
      </c>
      <c r="R106" s="264">
        <f>Q106/$U$6</f>
        <v>8.7730311917008684E-4</v>
      </c>
      <c r="S106" s="264">
        <f>S105+R106</f>
        <v>4.1519935535721704E-2</v>
      </c>
      <c r="T106" s="187" t="s">
        <v>448</v>
      </c>
      <c r="U106" s="170">
        <f>Q106</f>
        <v>381.22999999999996</v>
      </c>
      <c r="Y106" s="181"/>
      <c r="Z106" s="181"/>
      <c r="AA106" s="181"/>
      <c r="AB106" s="181"/>
      <c r="AC106" s="181"/>
      <c r="AD106" s="181"/>
      <c r="AE106" s="181"/>
      <c r="AF106" s="181"/>
      <c r="AG106" s="400">
        <v>1</v>
      </c>
      <c r="AH106" s="401">
        <f t="shared" si="77"/>
        <v>25.83</v>
      </c>
      <c r="AI106" s="401">
        <f t="shared" si="77"/>
        <v>355.4</v>
      </c>
      <c r="AJ106" s="401">
        <f t="shared" si="78"/>
        <v>381.22999999999996</v>
      </c>
      <c r="AL106" s="91">
        <f t="shared" si="67"/>
        <v>1</v>
      </c>
      <c r="AM106" s="94">
        <f t="shared" si="67"/>
        <v>25.83</v>
      </c>
      <c r="AN106" s="94">
        <f t="shared" si="67"/>
        <v>355.4</v>
      </c>
      <c r="AO106" s="94">
        <f t="shared" si="67"/>
        <v>381.22999999999996</v>
      </c>
      <c r="AQ106" s="235">
        <f t="shared" si="68"/>
        <v>0</v>
      </c>
      <c r="AR106" s="235">
        <f t="shared" si="68"/>
        <v>0</v>
      </c>
      <c r="AS106" s="235">
        <f t="shared" si="68"/>
        <v>0</v>
      </c>
    </row>
    <row r="107" spans="1:45" ht="63.75" x14ac:dyDescent="0.25">
      <c r="A107" s="180">
        <v>96</v>
      </c>
      <c r="B107" s="3" t="s">
        <v>941</v>
      </c>
      <c r="C107" s="279" t="s">
        <v>1063</v>
      </c>
      <c r="D107" s="280" t="s">
        <v>945</v>
      </c>
      <c r="E107" s="286">
        <v>1</v>
      </c>
      <c r="F107" s="4" t="s">
        <v>66</v>
      </c>
      <c r="G107" s="284">
        <v>54.67</v>
      </c>
      <c r="H107" s="284">
        <v>1151.0300000000002</v>
      </c>
      <c r="I107" s="15">
        <f>SUM(G107,H107)</f>
        <v>1205.7000000000003</v>
      </c>
      <c r="J107" s="15">
        <f>ROUND((E107*G107),2)</f>
        <v>54.67</v>
      </c>
      <c r="K107" s="15">
        <f>ROUND((E107*H107),2)</f>
        <v>1151.03</v>
      </c>
      <c r="L107" s="91">
        <f>$E$7</f>
        <v>0.27800000000000002</v>
      </c>
      <c r="M107" s="15">
        <f>ROUND((J107*$L107),2)</f>
        <v>15.2</v>
      </c>
      <c r="N107" s="15">
        <f>ROUND((K107*$L107),2)</f>
        <v>319.99</v>
      </c>
      <c r="O107" s="15">
        <f>SUM(M107,J107)</f>
        <v>69.87</v>
      </c>
      <c r="P107" s="15">
        <f>SUM(N107,K107)</f>
        <v>1471.02</v>
      </c>
      <c r="Q107" s="15">
        <f>SUM(O107:P107)</f>
        <v>1540.8899999999999</v>
      </c>
      <c r="R107" s="264">
        <f>Q107/$U$6</f>
        <v>3.5459633378747612E-3</v>
      </c>
      <c r="S107" s="264">
        <f>S106+R107</f>
        <v>4.5065898873596466E-2</v>
      </c>
      <c r="T107" s="266" t="s">
        <v>435</v>
      </c>
      <c r="U107" s="170">
        <f>Q107</f>
        <v>1540.8899999999999</v>
      </c>
      <c r="Y107" s="181"/>
      <c r="Z107" s="181"/>
      <c r="AA107" s="181"/>
      <c r="AB107" s="181"/>
      <c r="AC107" s="181"/>
      <c r="AD107" s="181"/>
      <c r="AE107" s="181"/>
      <c r="AF107" s="181"/>
      <c r="AG107" s="400">
        <v>1</v>
      </c>
      <c r="AH107" s="401">
        <f t="shared" si="77"/>
        <v>69.87</v>
      </c>
      <c r="AI107" s="401">
        <f t="shared" si="77"/>
        <v>1471.02</v>
      </c>
      <c r="AJ107" s="401">
        <f t="shared" si="78"/>
        <v>1540.8899999999999</v>
      </c>
      <c r="AL107" s="91">
        <f t="shared" si="67"/>
        <v>1</v>
      </c>
      <c r="AM107" s="94">
        <f t="shared" si="67"/>
        <v>69.87</v>
      </c>
      <c r="AN107" s="94">
        <f t="shared" si="67"/>
        <v>1471.02</v>
      </c>
      <c r="AO107" s="94">
        <f t="shared" si="67"/>
        <v>1540.8899999999999</v>
      </c>
      <c r="AQ107" s="235">
        <f t="shared" si="68"/>
        <v>0</v>
      </c>
      <c r="AR107" s="235">
        <f t="shared" si="68"/>
        <v>0</v>
      </c>
      <c r="AS107" s="235">
        <f t="shared" si="68"/>
        <v>0</v>
      </c>
    </row>
    <row r="108" spans="1:45" x14ac:dyDescent="0.25">
      <c r="A108" s="180">
        <v>97</v>
      </c>
      <c r="B108" s="3" t="s">
        <v>942</v>
      </c>
      <c r="C108" s="279" t="s">
        <v>536</v>
      </c>
      <c r="D108" s="280" t="s">
        <v>1011</v>
      </c>
      <c r="E108" s="286">
        <v>109.17</v>
      </c>
      <c r="F108" s="4" t="s">
        <v>112</v>
      </c>
      <c r="G108" s="284">
        <v>20</v>
      </c>
      <c r="H108" s="284">
        <v>0</v>
      </c>
      <c r="I108" s="15">
        <f>SUM(G108,H108)</f>
        <v>20</v>
      </c>
      <c r="J108" s="15">
        <f>ROUND((E108*G108),2)</f>
        <v>2183.4</v>
      </c>
      <c r="K108" s="15">
        <f>ROUND((E108*H108),2)</f>
        <v>0</v>
      </c>
      <c r="L108" s="91">
        <f>$E$7</f>
        <v>0.27800000000000002</v>
      </c>
      <c r="M108" s="15">
        <f>ROUND((J108*$L108),2)</f>
        <v>606.99</v>
      </c>
      <c r="N108" s="15">
        <f>ROUND((K108*$L108),2)</f>
        <v>0</v>
      </c>
      <c r="O108" s="15">
        <f>SUM(M108,J108)</f>
        <v>2790.3900000000003</v>
      </c>
      <c r="P108" s="15">
        <f>SUM(N108,K108)</f>
        <v>0</v>
      </c>
      <c r="Q108" s="15">
        <f>SUM(O108:P108)</f>
        <v>2790.3900000000003</v>
      </c>
      <c r="R108" s="264">
        <f>Q108/$U$6</f>
        <v>6.4213672866800077E-3</v>
      </c>
      <c r="S108" s="264">
        <f>S107+R108</f>
        <v>5.1487266160276476E-2</v>
      </c>
      <c r="T108" s="265" t="s">
        <v>411</v>
      </c>
      <c r="U108" s="170">
        <f>Q108</f>
        <v>2790.3900000000003</v>
      </c>
      <c r="Y108" s="400">
        <v>0.5</v>
      </c>
      <c r="Z108" s="401">
        <f t="shared" ref="Z108:AA108" si="79">TRUNC($Y108*O108,2)</f>
        <v>1395.19</v>
      </c>
      <c r="AA108" s="401">
        <f t="shared" si="79"/>
        <v>0</v>
      </c>
      <c r="AB108" s="401">
        <f t="shared" ref="AB108" si="80">Z108+AA108</f>
        <v>1395.19</v>
      </c>
      <c r="AC108" s="181"/>
      <c r="AD108" s="181"/>
      <c r="AE108" s="181"/>
      <c r="AF108" s="181"/>
      <c r="AG108" s="400">
        <v>0.5</v>
      </c>
      <c r="AH108" s="401">
        <f>TRUNC($AG108*O108,2)+0.01</f>
        <v>1395.2</v>
      </c>
      <c r="AI108" s="401">
        <f t="shared" si="77"/>
        <v>0</v>
      </c>
      <c r="AJ108" s="401">
        <f t="shared" si="78"/>
        <v>1395.2</v>
      </c>
      <c r="AL108" s="91">
        <f t="shared" si="67"/>
        <v>1</v>
      </c>
      <c r="AM108" s="94">
        <f t="shared" si="67"/>
        <v>2790.3900000000003</v>
      </c>
      <c r="AN108" s="94">
        <f t="shared" si="67"/>
        <v>0</v>
      </c>
      <c r="AO108" s="94">
        <f t="shared" si="67"/>
        <v>2790.3900000000003</v>
      </c>
      <c r="AQ108" s="235">
        <f t="shared" si="68"/>
        <v>0</v>
      </c>
      <c r="AR108" s="235">
        <f t="shared" si="68"/>
        <v>0</v>
      </c>
      <c r="AS108" s="235">
        <f t="shared" si="68"/>
        <v>0</v>
      </c>
    </row>
    <row r="109" spans="1:45" ht="38.25" x14ac:dyDescent="0.25">
      <c r="A109" s="180">
        <v>98</v>
      </c>
      <c r="B109" s="3" t="s">
        <v>943</v>
      </c>
      <c r="C109" s="279" t="s">
        <v>946</v>
      </c>
      <c r="D109" s="280" t="s">
        <v>947</v>
      </c>
      <c r="E109" s="286">
        <v>11.8</v>
      </c>
      <c r="F109" s="4" t="s">
        <v>512</v>
      </c>
      <c r="G109" s="284">
        <v>8.32</v>
      </c>
      <c r="H109" s="284">
        <v>7.36</v>
      </c>
      <c r="I109" s="15">
        <f>SUM(G109,H109)</f>
        <v>15.68</v>
      </c>
      <c r="J109" s="15">
        <f>ROUND((E109*G109),2)</f>
        <v>98.18</v>
      </c>
      <c r="K109" s="15">
        <f>ROUND((E109*H109),2)</f>
        <v>86.85</v>
      </c>
      <c r="L109" s="91">
        <f>$E$7</f>
        <v>0.27800000000000002</v>
      </c>
      <c r="M109" s="15">
        <f>ROUND((J109*$L109),2)</f>
        <v>27.29</v>
      </c>
      <c r="N109" s="15">
        <f>ROUND((K109*$L109),2)</f>
        <v>24.14</v>
      </c>
      <c r="O109" s="15">
        <f>SUM(M109,J109)</f>
        <v>125.47</v>
      </c>
      <c r="P109" s="15">
        <f>SUM(N109,K109)</f>
        <v>110.99</v>
      </c>
      <c r="Q109" s="15">
        <f>SUM(O109:P109)</f>
        <v>236.45999999999998</v>
      </c>
      <c r="R109" s="264">
        <f>Q109/$U$6</f>
        <v>5.4415207501759761E-4</v>
      </c>
      <c r="S109" s="264">
        <f>S108+R109</f>
        <v>5.2031418235294072E-2</v>
      </c>
      <c r="T109" s="187" t="s">
        <v>448</v>
      </c>
      <c r="U109" s="185"/>
      <c r="Y109" s="181"/>
      <c r="Z109" s="181"/>
      <c r="AA109" s="181"/>
      <c r="AB109" s="181"/>
      <c r="AC109" s="181"/>
      <c r="AD109" s="181"/>
      <c r="AE109" s="181"/>
      <c r="AF109" s="181"/>
      <c r="AG109" s="400">
        <v>1</v>
      </c>
      <c r="AH109" s="401">
        <f t="shared" ref="AH109" si="81">TRUNC($AG109*O109,2)</f>
        <v>125.47</v>
      </c>
      <c r="AI109" s="401">
        <f t="shared" si="77"/>
        <v>110.99</v>
      </c>
      <c r="AJ109" s="401">
        <f t="shared" si="78"/>
        <v>236.45999999999998</v>
      </c>
      <c r="AL109" s="91">
        <f t="shared" si="67"/>
        <v>1</v>
      </c>
      <c r="AM109" s="94">
        <f t="shared" si="67"/>
        <v>125.47</v>
      </c>
      <c r="AN109" s="94">
        <f t="shared" si="67"/>
        <v>110.99</v>
      </c>
      <c r="AO109" s="94">
        <f t="shared" si="67"/>
        <v>236.45999999999998</v>
      </c>
      <c r="AQ109" s="235">
        <f t="shared" si="68"/>
        <v>0</v>
      </c>
      <c r="AR109" s="235">
        <f t="shared" si="68"/>
        <v>0</v>
      </c>
      <c r="AS109" s="235">
        <f t="shared" si="68"/>
        <v>0</v>
      </c>
    </row>
    <row r="110" spans="1:45" x14ac:dyDescent="0.25">
      <c r="A110" s="180">
        <v>99</v>
      </c>
      <c r="B110" s="193"/>
      <c r="C110" s="251"/>
      <c r="D110" s="250" t="s">
        <v>94</v>
      </c>
      <c r="E110" s="251"/>
      <c r="F110" s="251"/>
      <c r="G110" s="251"/>
      <c r="H110" s="251"/>
      <c r="I110" s="251"/>
      <c r="J110" s="251"/>
      <c r="K110" s="251"/>
      <c r="L110" s="251"/>
      <c r="M110" s="251"/>
      <c r="N110" s="252"/>
      <c r="O110" s="99">
        <f>SUM(O96:O109)</f>
        <v>3623.4100000000003</v>
      </c>
      <c r="P110" s="99">
        <f>SUM(P96:P109)</f>
        <v>18986.720000000005</v>
      </c>
      <c r="Q110" s="99">
        <f>SUM(Q96:Q109)</f>
        <v>22610.13</v>
      </c>
      <c r="R110" s="37"/>
      <c r="S110" s="180"/>
      <c r="T110" s="37"/>
      <c r="U110" s="4"/>
      <c r="V110" s="186">
        <f>Q110</f>
        <v>22610.13</v>
      </c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</row>
    <row r="111" spans="1:45" x14ac:dyDescent="0.25">
      <c r="A111" s="180">
        <v>100</v>
      </c>
      <c r="B111" s="254"/>
      <c r="C111" s="255"/>
      <c r="D111" s="254"/>
      <c r="E111" s="201"/>
      <c r="F111" s="254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37"/>
      <c r="S111" s="180"/>
      <c r="T111" s="37"/>
      <c r="U111" s="4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</row>
    <row r="112" spans="1:45" x14ac:dyDescent="0.25">
      <c r="A112" s="180">
        <v>101</v>
      </c>
      <c r="B112" s="277" t="s">
        <v>95</v>
      </c>
      <c r="C112" s="100" t="s">
        <v>61</v>
      </c>
      <c r="D112" s="277" t="s">
        <v>21</v>
      </c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37"/>
      <c r="S112" s="180"/>
      <c r="T112" s="37"/>
      <c r="U112" s="4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</row>
    <row r="113" spans="1:45" ht="38.25" x14ac:dyDescent="0.25">
      <c r="A113" s="180">
        <v>102</v>
      </c>
      <c r="B113" s="3" t="s">
        <v>234</v>
      </c>
      <c r="C113" s="20" t="s">
        <v>235</v>
      </c>
      <c r="D113" s="3" t="s">
        <v>236</v>
      </c>
      <c r="E113" s="16">
        <v>4</v>
      </c>
      <c r="F113" s="4" t="s">
        <v>66</v>
      </c>
      <c r="G113" s="15">
        <v>3.66</v>
      </c>
      <c r="H113" s="15">
        <v>23.95</v>
      </c>
      <c r="I113" s="15">
        <f>SUM(G113,H113)</f>
        <v>27.61</v>
      </c>
      <c r="J113" s="15">
        <f>ROUND((E113*G113),2)</f>
        <v>14.64</v>
      </c>
      <c r="K113" s="15">
        <f>ROUND((E113*H113),2)</f>
        <v>95.8</v>
      </c>
      <c r="L113" s="91">
        <f>$E$7</f>
        <v>0.27800000000000002</v>
      </c>
      <c r="M113" s="15">
        <f>ROUND((J113*$L113),2)</f>
        <v>4.07</v>
      </c>
      <c r="N113" s="15">
        <f>ROUND((K113*$L113),2)</f>
        <v>26.63</v>
      </c>
      <c r="O113" s="15">
        <f>SUM(M113,J113)</f>
        <v>18.71</v>
      </c>
      <c r="P113" s="15">
        <f>SUM(N113,K113)</f>
        <v>122.42999999999999</v>
      </c>
      <c r="Q113" s="15">
        <f>SUM(O113:P113)</f>
        <v>141.13999999999999</v>
      </c>
      <c r="R113" s="264">
        <f>Q113/$U$6</f>
        <v>3.2479752967936958E-4</v>
      </c>
      <c r="S113" s="264">
        <f>S112+R113</f>
        <v>3.2479752967936958E-4</v>
      </c>
      <c r="T113" s="187" t="s">
        <v>448</v>
      </c>
      <c r="U113" s="23"/>
      <c r="Y113" s="181"/>
      <c r="Z113" s="181"/>
      <c r="AA113" s="181"/>
      <c r="AB113" s="181"/>
      <c r="AC113" s="181"/>
      <c r="AD113" s="181"/>
      <c r="AE113" s="181"/>
      <c r="AF113" s="181"/>
      <c r="AG113" s="400">
        <v>1</v>
      </c>
      <c r="AH113" s="401">
        <f t="shared" ref="AH113:AI125" si="82">TRUNC($AG113*O113,2)</f>
        <v>18.71</v>
      </c>
      <c r="AI113" s="401">
        <f t="shared" si="82"/>
        <v>122.43</v>
      </c>
      <c r="AJ113" s="401">
        <f t="shared" ref="AJ113:AJ125" si="83">AH113+AI113</f>
        <v>141.14000000000001</v>
      </c>
      <c r="AL113" s="91">
        <f t="shared" ref="AL113:AO125" si="84">Y113+AC113+AG113</f>
        <v>1</v>
      </c>
      <c r="AM113" s="94">
        <f t="shared" si="84"/>
        <v>18.71</v>
      </c>
      <c r="AN113" s="94">
        <f t="shared" si="84"/>
        <v>122.43</v>
      </c>
      <c r="AO113" s="94">
        <f t="shared" si="84"/>
        <v>141.14000000000001</v>
      </c>
      <c r="AQ113" s="235">
        <f t="shared" ref="AQ113:AS125" si="85">O113-AM113</f>
        <v>0</v>
      </c>
      <c r="AR113" s="235">
        <f t="shared" si="85"/>
        <v>0</v>
      </c>
      <c r="AS113" s="235">
        <f t="shared" si="85"/>
        <v>0</v>
      </c>
    </row>
    <row r="114" spans="1:45" ht="89.25" x14ac:dyDescent="0.25">
      <c r="A114" s="180">
        <v>103</v>
      </c>
      <c r="B114" s="3" t="s">
        <v>1</v>
      </c>
      <c r="C114" s="20" t="s">
        <v>237</v>
      </c>
      <c r="D114" s="3" t="s">
        <v>243</v>
      </c>
      <c r="E114" s="16">
        <v>2</v>
      </c>
      <c r="F114" s="4" t="s">
        <v>66</v>
      </c>
      <c r="G114" s="15">
        <v>2.83</v>
      </c>
      <c r="H114" s="15">
        <v>27.01</v>
      </c>
      <c r="I114" s="15">
        <f>SUM(G114,H114)</f>
        <v>29.840000000000003</v>
      </c>
      <c r="J114" s="15">
        <f>ROUND((E114*G114),2)</f>
        <v>5.66</v>
      </c>
      <c r="K114" s="15">
        <f>ROUND((E114*H114),2)</f>
        <v>54.02</v>
      </c>
      <c r="L114" s="91">
        <f>$E$7</f>
        <v>0.27800000000000002</v>
      </c>
      <c r="M114" s="15">
        <f>ROUND((J114*$L114),2)</f>
        <v>1.57</v>
      </c>
      <c r="N114" s="15">
        <f>ROUND((K114*$L114),2)</f>
        <v>15.02</v>
      </c>
      <c r="O114" s="15">
        <f>SUM(M114,J114)</f>
        <v>7.23</v>
      </c>
      <c r="P114" s="15">
        <f>SUM(N114,K114)</f>
        <v>69.040000000000006</v>
      </c>
      <c r="Q114" s="15">
        <f>SUM(O114:P114)</f>
        <v>76.27000000000001</v>
      </c>
      <c r="R114" s="264">
        <f>Q114/$U$6</f>
        <v>1.7551585368177358E-4</v>
      </c>
      <c r="S114" s="264">
        <f>S113+R114</f>
        <v>5.0031338336114313E-4</v>
      </c>
      <c r="T114" s="187" t="s">
        <v>448</v>
      </c>
      <c r="U114" s="23"/>
      <c r="Y114" s="181"/>
      <c r="Z114" s="181"/>
      <c r="AA114" s="181"/>
      <c r="AB114" s="181"/>
      <c r="AC114" s="181"/>
      <c r="AD114" s="181"/>
      <c r="AE114" s="181"/>
      <c r="AF114" s="181"/>
      <c r="AG114" s="400">
        <v>1</v>
      </c>
      <c r="AH114" s="401">
        <f t="shared" si="82"/>
        <v>7.23</v>
      </c>
      <c r="AI114" s="401">
        <f t="shared" si="82"/>
        <v>69.040000000000006</v>
      </c>
      <c r="AJ114" s="401">
        <f t="shared" si="83"/>
        <v>76.27000000000001</v>
      </c>
      <c r="AL114" s="91">
        <f t="shared" si="84"/>
        <v>1</v>
      </c>
      <c r="AM114" s="94">
        <f t="shared" si="84"/>
        <v>7.23</v>
      </c>
      <c r="AN114" s="94">
        <f t="shared" si="84"/>
        <v>69.040000000000006</v>
      </c>
      <c r="AO114" s="94">
        <f t="shared" si="84"/>
        <v>76.27000000000001</v>
      </c>
      <c r="AQ114" s="235">
        <f t="shared" si="85"/>
        <v>0</v>
      </c>
      <c r="AR114" s="235">
        <f t="shared" si="85"/>
        <v>0</v>
      </c>
      <c r="AS114" s="235">
        <f t="shared" si="85"/>
        <v>0</v>
      </c>
    </row>
    <row r="115" spans="1:45" ht="89.25" x14ac:dyDescent="0.25">
      <c r="A115" s="180">
        <v>104</v>
      </c>
      <c r="B115" s="3" t="s">
        <v>2</v>
      </c>
      <c r="C115" s="20" t="s">
        <v>237</v>
      </c>
      <c r="D115" s="3" t="s">
        <v>244</v>
      </c>
      <c r="E115" s="16">
        <v>3</v>
      </c>
      <c r="F115" s="4" t="s">
        <v>66</v>
      </c>
      <c r="G115" s="15">
        <v>2.83</v>
      </c>
      <c r="H115" s="15">
        <v>27.01</v>
      </c>
      <c r="I115" s="15">
        <f>SUM(G115,H115)</f>
        <v>29.840000000000003</v>
      </c>
      <c r="J115" s="15">
        <f>ROUND((E115*G115),2)</f>
        <v>8.49</v>
      </c>
      <c r="K115" s="15">
        <f>ROUND((E115*H115),2)</f>
        <v>81.03</v>
      </c>
      <c r="L115" s="91">
        <f>$E$7</f>
        <v>0.27800000000000002</v>
      </c>
      <c r="M115" s="15">
        <f>ROUND((J115*$L115),2)</f>
        <v>2.36</v>
      </c>
      <c r="N115" s="15">
        <f>ROUND((K115*$L115),2)</f>
        <v>22.53</v>
      </c>
      <c r="O115" s="15">
        <f>SUM(M115,J115)</f>
        <v>10.85</v>
      </c>
      <c r="P115" s="15">
        <f>SUM(N115,K115)</f>
        <v>103.56</v>
      </c>
      <c r="Q115" s="15">
        <f>SUM(O115:P115)</f>
        <v>114.41</v>
      </c>
      <c r="R115" s="264">
        <f>Q115/$U$6</f>
        <v>2.6328528674094288E-4</v>
      </c>
      <c r="S115" s="264">
        <f>S114+R115</f>
        <v>7.6359867010208601E-4</v>
      </c>
      <c r="T115" s="187" t="s">
        <v>448</v>
      </c>
      <c r="U115" s="23"/>
      <c r="Y115" s="181"/>
      <c r="Z115" s="181"/>
      <c r="AA115" s="181"/>
      <c r="AB115" s="181"/>
      <c r="AC115" s="181"/>
      <c r="AD115" s="181"/>
      <c r="AE115" s="181"/>
      <c r="AF115" s="181"/>
      <c r="AG115" s="400">
        <v>1</v>
      </c>
      <c r="AH115" s="401">
        <f t="shared" si="82"/>
        <v>10.85</v>
      </c>
      <c r="AI115" s="401">
        <f t="shared" si="82"/>
        <v>103.56</v>
      </c>
      <c r="AJ115" s="401">
        <f t="shared" si="83"/>
        <v>114.41</v>
      </c>
      <c r="AL115" s="91">
        <f t="shared" si="84"/>
        <v>1</v>
      </c>
      <c r="AM115" s="94">
        <f t="shared" si="84"/>
        <v>10.85</v>
      </c>
      <c r="AN115" s="94">
        <f t="shared" si="84"/>
        <v>103.56</v>
      </c>
      <c r="AO115" s="94">
        <f t="shared" si="84"/>
        <v>114.41</v>
      </c>
      <c r="AQ115" s="235">
        <f t="shared" si="85"/>
        <v>0</v>
      </c>
      <c r="AR115" s="235">
        <f t="shared" si="85"/>
        <v>0</v>
      </c>
      <c r="AS115" s="235">
        <f t="shared" si="85"/>
        <v>0</v>
      </c>
    </row>
    <row r="116" spans="1:45" ht="89.25" x14ac:dyDescent="0.25">
      <c r="A116" s="180">
        <v>105</v>
      </c>
      <c r="B116" s="3" t="s">
        <v>3</v>
      </c>
      <c r="C116" s="20" t="s">
        <v>237</v>
      </c>
      <c r="D116" s="3" t="s">
        <v>245</v>
      </c>
      <c r="E116" s="16">
        <v>8</v>
      </c>
      <c r="F116" s="4" t="s">
        <v>66</v>
      </c>
      <c r="G116" s="15">
        <v>2.83</v>
      </c>
      <c r="H116" s="15">
        <v>27.01</v>
      </c>
      <c r="I116" s="15">
        <f>SUM(G116,H116)</f>
        <v>29.840000000000003</v>
      </c>
      <c r="J116" s="15">
        <f>ROUND((E116*G116),2)</f>
        <v>22.64</v>
      </c>
      <c r="K116" s="15">
        <f>ROUND((E116*H116),2)</f>
        <v>216.08</v>
      </c>
      <c r="L116" s="91">
        <f>$E$7</f>
        <v>0.27800000000000002</v>
      </c>
      <c r="M116" s="15">
        <f>ROUND((J116*$L116),2)</f>
        <v>6.29</v>
      </c>
      <c r="N116" s="15">
        <f>ROUND((K116*$L116),2)</f>
        <v>60.07</v>
      </c>
      <c r="O116" s="15">
        <f>SUM(M116,J116)</f>
        <v>28.93</v>
      </c>
      <c r="P116" s="15">
        <f>SUM(N116,K116)</f>
        <v>276.15000000000003</v>
      </c>
      <c r="Q116" s="15">
        <f>SUM(O116:P116)</f>
        <v>305.08000000000004</v>
      </c>
      <c r="R116" s="264">
        <f>Q116/$U$6</f>
        <v>7.020634147270943E-4</v>
      </c>
      <c r="S116" s="264">
        <f>S115+R116</f>
        <v>1.4656620848291803E-3</v>
      </c>
      <c r="T116" s="187" t="s">
        <v>448</v>
      </c>
      <c r="U116" s="23"/>
      <c r="Y116" s="181"/>
      <c r="Z116" s="181"/>
      <c r="AA116" s="181"/>
      <c r="AB116" s="181"/>
      <c r="AC116" s="181"/>
      <c r="AD116" s="181"/>
      <c r="AE116" s="181"/>
      <c r="AF116" s="181"/>
      <c r="AG116" s="400">
        <v>1</v>
      </c>
      <c r="AH116" s="401">
        <f t="shared" si="82"/>
        <v>28.93</v>
      </c>
      <c r="AI116" s="401">
        <f t="shared" si="82"/>
        <v>276.14999999999998</v>
      </c>
      <c r="AJ116" s="401">
        <f t="shared" si="83"/>
        <v>305.08</v>
      </c>
      <c r="AL116" s="91">
        <f t="shared" si="84"/>
        <v>1</v>
      </c>
      <c r="AM116" s="94">
        <f t="shared" si="84"/>
        <v>28.93</v>
      </c>
      <c r="AN116" s="94">
        <f t="shared" si="84"/>
        <v>276.14999999999998</v>
      </c>
      <c r="AO116" s="94">
        <f t="shared" si="84"/>
        <v>305.08</v>
      </c>
      <c r="AQ116" s="235">
        <f t="shared" si="85"/>
        <v>0</v>
      </c>
      <c r="AR116" s="235">
        <f t="shared" si="85"/>
        <v>0</v>
      </c>
      <c r="AS116" s="235">
        <f t="shared" si="85"/>
        <v>0</v>
      </c>
    </row>
    <row r="117" spans="1:45" ht="89.25" x14ac:dyDescent="0.25">
      <c r="A117" s="180">
        <v>106</v>
      </c>
      <c r="B117" s="3" t="s">
        <v>117</v>
      </c>
      <c r="C117" s="20" t="s">
        <v>237</v>
      </c>
      <c r="D117" s="3" t="s">
        <v>246</v>
      </c>
      <c r="E117" s="16">
        <v>2</v>
      </c>
      <c r="F117" s="4" t="s">
        <v>66</v>
      </c>
      <c r="G117" s="15">
        <v>2.83</v>
      </c>
      <c r="H117" s="15">
        <v>27.01</v>
      </c>
      <c r="I117" s="15">
        <f>SUM(G117,H117)</f>
        <v>29.840000000000003</v>
      </c>
      <c r="J117" s="15">
        <f>ROUND((E117*G117),2)</f>
        <v>5.66</v>
      </c>
      <c r="K117" s="15">
        <f>ROUND((E117*H117),2)</f>
        <v>54.02</v>
      </c>
      <c r="L117" s="91">
        <f>$E$7</f>
        <v>0.27800000000000002</v>
      </c>
      <c r="M117" s="15">
        <f>ROUND((J117*$L117),2)</f>
        <v>1.57</v>
      </c>
      <c r="N117" s="15">
        <f>ROUND((K117*$L117),2)</f>
        <v>15.02</v>
      </c>
      <c r="O117" s="15">
        <f>SUM(M117,J117)</f>
        <v>7.23</v>
      </c>
      <c r="P117" s="15">
        <f>SUM(N117,K117)</f>
        <v>69.040000000000006</v>
      </c>
      <c r="Q117" s="15">
        <f>SUM(O117:P117)</f>
        <v>76.27000000000001</v>
      </c>
      <c r="R117" s="264">
        <f>Q117/$U$6</f>
        <v>1.7551585368177358E-4</v>
      </c>
      <c r="S117" s="264">
        <f>S116+R117</f>
        <v>1.6411779385109538E-3</v>
      </c>
      <c r="T117" s="187" t="s">
        <v>448</v>
      </c>
      <c r="U117" s="23"/>
      <c r="Y117" s="181"/>
      <c r="Z117" s="181"/>
      <c r="AA117" s="181"/>
      <c r="AB117" s="181"/>
      <c r="AC117" s="181"/>
      <c r="AD117" s="181"/>
      <c r="AE117" s="181"/>
      <c r="AF117" s="181"/>
      <c r="AG117" s="400">
        <v>1</v>
      </c>
      <c r="AH117" s="401">
        <f t="shared" si="82"/>
        <v>7.23</v>
      </c>
      <c r="AI117" s="401">
        <f t="shared" si="82"/>
        <v>69.040000000000006</v>
      </c>
      <c r="AJ117" s="401">
        <f t="shared" si="83"/>
        <v>76.27000000000001</v>
      </c>
      <c r="AL117" s="91">
        <f t="shared" si="84"/>
        <v>1</v>
      </c>
      <c r="AM117" s="94">
        <f t="shared" si="84"/>
        <v>7.23</v>
      </c>
      <c r="AN117" s="94">
        <f t="shared" si="84"/>
        <v>69.040000000000006</v>
      </c>
      <c r="AO117" s="94">
        <f t="shared" si="84"/>
        <v>76.27000000000001</v>
      </c>
      <c r="AQ117" s="235">
        <f t="shared" si="85"/>
        <v>0</v>
      </c>
      <c r="AR117" s="235">
        <f t="shared" si="85"/>
        <v>0</v>
      </c>
      <c r="AS117" s="235">
        <f t="shared" si="85"/>
        <v>0</v>
      </c>
    </row>
    <row r="118" spans="1:45" ht="76.5" x14ac:dyDescent="0.25">
      <c r="A118" s="180">
        <v>107</v>
      </c>
      <c r="B118" s="3" t="s">
        <v>118</v>
      </c>
      <c r="C118" s="20" t="s">
        <v>237</v>
      </c>
      <c r="D118" s="3" t="s">
        <v>247</v>
      </c>
      <c r="E118" s="16">
        <v>1</v>
      </c>
      <c r="F118" s="4" t="s">
        <v>66</v>
      </c>
      <c r="G118" s="15">
        <v>2.83</v>
      </c>
      <c r="H118" s="15">
        <v>27.01</v>
      </c>
      <c r="I118" s="15">
        <f>SUM(G118,H118)</f>
        <v>29.840000000000003</v>
      </c>
      <c r="J118" s="15">
        <f>ROUND((E118*G118),2)</f>
        <v>2.83</v>
      </c>
      <c r="K118" s="15">
        <f>ROUND((E118*H118),2)</f>
        <v>27.01</v>
      </c>
      <c r="L118" s="91">
        <f>$E$7</f>
        <v>0.27800000000000002</v>
      </c>
      <c r="M118" s="15">
        <f>ROUND((J118*$L118),2)</f>
        <v>0.79</v>
      </c>
      <c r="N118" s="15">
        <f>ROUND((K118*$L118),2)</f>
        <v>7.51</v>
      </c>
      <c r="O118" s="15">
        <f>SUM(M118,J118)</f>
        <v>3.62</v>
      </c>
      <c r="P118" s="15">
        <f>SUM(N118,K118)</f>
        <v>34.520000000000003</v>
      </c>
      <c r="Q118" s="15">
        <f>SUM(O118:P118)</f>
        <v>38.14</v>
      </c>
      <c r="R118" s="264">
        <f>Q118/$U$6</f>
        <v>8.7769433059169314E-5</v>
      </c>
      <c r="S118" s="264">
        <f>S117+R118</f>
        <v>1.7289473715701232E-3</v>
      </c>
      <c r="T118" s="187" t="s">
        <v>448</v>
      </c>
      <c r="U118" s="23"/>
      <c r="Y118" s="181"/>
      <c r="Z118" s="181"/>
      <c r="AA118" s="181"/>
      <c r="AB118" s="181"/>
      <c r="AC118" s="181"/>
      <c r="AD118" s="181"/>
      <c r="AE118" s="181"/>
      <c r="AF118" s="181"/>
      <c r="AG118" s="400">
        <v>1</v>
      </c>
      <c r="AH118" s="401">
        <f t="shared" si="82"/>
        <v>3.62</v>
      </c>
      <c r="AI118" s="401">
        <f t="shared" si="82"/>
        <v>34.520000000000003</v>
      </c>
      <c r="AJ118" s="401">
        <f t="shared" si="83"/>
        <v>38.14</v>
      </c>
      <c r="AL118" s="91">
        <f t="shared" si="84"/>
        <v>1</v>
      </c>
      <c r="AM118" s="94">
        <f t="shared" si="84"/>
        <v>3.62</v>
      </c>
      <c r="AN118" s="94">
        <f t="shared" si="84"/>
        <v>34.520000000000003</v>
      </c>
      <c r="AO118" s="94">
        <f t="shared" si="84"/>
        <v>38.14</v>
      </c>
      <c r="AQ118" s="235">
        <f t="shared" si="85"/>
        <v>0</v>
      </c>
      <c r="AR118" s="235">
        <f t="shared" si="85"/>
        <v>0</v>
      </c>
      <c r="AS118" s="235">
        <f t="shared" si="85"/>
        <v>0</v>
      </c>
    </row>
    <row r="119" spans="1:45" ht="76.5" x14ac:dyDescent="0.25">
      <c r="A119" s="180">
        <v>108</v>
      </c>
      <c r="B119" s="3" t="s">
        <v>119</v>
      </c>
      <c r="C119" s="20" t="s">
        <v>237</v>
      </c>
      <c r="D119" s="3" t="s">
        <v>248</v>
      </c>
      <c r="E119" s="16">
        <v>1</v>
      </c>
      <c r="F119" s="4" t="s">
        <v>66</v>
      </c>
      <c r="G119" s="15">
        <v>2.83</v>
      </c>
      <c r="H119" s="15">
        <v>27.01</v>
      </c>
      <c r="I119" s="15">
        <f>SUM(G119,H119)</f>
        <v>29.840000000000003</v>
      </c>
      <c r="J119" s="15">
        <f>ROUND((E119*G119),2)</f>
        <v>2.83</v>
      </c>
      <c r="K119" s="15">
        <f>ROUND((E119*H119),2)</f>
        <v>27.01</v>
      </c>
      <c r="L119" s="91">
        <f>$E$7</f>
        <v>0.27800000000000002</v>
      </c>
      <c r="M119" s="15">
        <f>ROUND((J119*$L119),2)</f>
        <v>0.79</v>
      </c>
      <c r="N119" s="15">
        <f>ROUND((K119*$L119),2)</f>
        <v>7.51</v>
      </c>
      <c r="O119" s="15">
        <f>SUM(M119,J119)</f>
        <v>3.62</v>
      </c>
      <c r="P119" s="15">
        <f>SUM(N119,K119)</f>
        <v>34.520000000000003</v>
      </c>
      <c r="Q119" s="15">
        <f>SUM(O119:P119)</f>
        <v>38.14</v>
      </c>
      <c r="R119" s="264">
        <f>Q119/$U$6</f>
        <v>8.7769433059169314E-5</v>
      </c>
      <c r="S119" s="264">
        <f>S118+R119</f>
        <v>1.8167168046292926E-3</v>
      </c>
      <c r="T119" s="187" t="s">
        <v>448</v>
      </c>
      <c r="U119" s="23"/>
      <c r="Y119" s="181"/>
      <c r="Z119" s="181"/>
      <c r="AA119" s="181"/>
      <c r="AB119" s="181"/>
      <c r="AC119" s="181"/>
      <c r="AD119" s="181"/>
      <c r="AE119" s="181"/>
      <c r="AF119" s="181"/>
      <c r="AG119" s="400">
        <v>1</v>
      </c>
      <c r="AH119" s="401">
        <f t="shared" si="82"/>
        <v>3.62</v>
      </c>
      <c r="AI119" s="401">
        <f t="shared" si="82"/>
        <v>34.520000000000003</v>
      </c>
      <c r="AJ119" s="401">
        <f t="shared" si="83"/>
        <v>38.14</v>
      </c>
      <c r="AL119" s="91">
        <f t="shared" si="84"/>
        <v>1</v>
      </c>
      <c r="AM119" s="94">
        <f t="shared" si="84"/>
        <v>3.62</v>
      </c>
      <c r="AN119" s="94">
        <f t="shared" si="84"/>
        <v>34.520000000000003</v>
      </c>
      <c r="AO119" s="94">
        <f t="shared" si="84"/>
        <v>38.14</v>
      </c>
      <c r="AQ119" s="235">
        <f t="shared" si="85"/>
        <v>0</v>
      </c>
      <c r="AR119" s="235">
        <f t="shared" si="85"/>
        <v>0</v>
      </c>
      <c r="AS119" s="235">
        <f t="shared" si="85"/>
        <v>0</v>
      </c>
    </row>
    <row r="120" spans="1:45" ht="76.5" x14ac:dyDescent="0.25">
      <c r="A120" s="180">
        <v>109</v>
      </c>
      <c r="B120" s="3" t="s">
        <v>136</v>
      </c>
      <c r="C120" s="20" t="s">
        <v>237</v>
      </c>
      <c r="D120" s="3" t="s">
        <v>249</v>
      </c>
      <c r="E120" s="16">
        <v>2</v>
      </c>
      <c r="F120" s="4" t="s">
        <v>66</v>
      </c>
      <c r="G120" s="15">
        <v>2.83</v>
      </c>
      <c r="H120" s="15">
        <v>27.01</v>
      </c>
      <c r="I120" s="15">
        <f>SUM(G120,H120)</f>
        <v>29.840000000000003</v>
      </c>
      <c r="J120" s="15">
        <f>ROUND((E120*G120),2)</f>
        <v>5.66</v>
      </c>
      <c r="K120" s="15">
        <f>ROUND((E120*H120),2)</f>
        <v>54.02</v>
      </c>
      <c r="L120" s="91">
        <f>$E$7</f>
        <v>0.27800000000000002</v>
      </c>
      <c r="M120" s="15">
        <f>ROUND((J120*$L120),2)</f>
        <v>1.57</v>
      </c>
      <c r="N120" s="15">
        <f>ROUND((K120*$L120),2)</f>
        <v>15.02</v>
      </c>
      <c r="O120" s="15">
        <f>SUM(M120,J120)</f>
        <v>7.23</v>
      </c>
      <c r="P120" s="15">
        <f>SUM(N120,K120)</f>
        <v>69.040000000000006</v>
      </c>
      <c r="Q120" s="15">
        <f>SUM(O120:P120)</f>
        <v>76.27000000000001</v>
      </c>
      <c r="R120" s="264">
        <f>Q120/$U$6</f>
        <v>1.7551585368177358E-4</v>
      </c>
      <c r="S120" s="264">
        <f>S119+R120</f>
        <v>1.9922326583110663E-3</v>
      </c>
      <c r="T120" s="187" t="s">
        <v>448</v>
      </c>
      <c r="U120" s="23"/>
      <c r="Y120" s="181"/>
      <c r="Z120" s="181"/>
      <c r="AA120" s="181"/>
      <c r="AB120" s="181"/>
      <c r="AC120" s="181"/>
      <c r="AD120" s="181"/>
      <c r="AE120" s="181"/>
      <c r="AF120" s="181"/>
      <c r="AG120" s="400">
        <v>1</v>
      </c>
      <c r="AH120" s="401">
        <f t="shared" si="82"/>
        <v>7.23</v>
      </c>
      <c r="AI120" s="401">
        <f t="shared" si="82"/>
        <v>69.040000000000006</v>
      </c>
      <c r="AJ120" s="401">
        <f t="shared" si="83"/>
        <v>76.27000000000001</v>
      </c>
      <c r="AL120" s="91">
        <f t="shared" si="84"/>
        <v>1</v>
      </c>
      <c r="AM120" s="94">
        <f t="shared" si="84"/>
        <v>7.23</v>
      </c>
      <c r="AN120" s="94">
        <f t="shared" si="84"/>
        <v>69.040000000000006</v>
      </c>
      <c r="AO120" s="94">
        <f t="shared" si="84"/>
        <v>76.27000000000001</v>
      </c>
      <c r="AQ120" s="235">
        <f t="shared" si="85"/>
        <v>0</v>
      </c>
      <c r="AR120" s="235">
        <f t="shared" si="85"/>
        <v>0</v>
      </c>
      <c r="AS120" s="235">
        <f t="shared" si="85"/>
        <v>0</v>
      </c>
    </row>
    <row r="121" spans="1:45" ht="25.5" x14ac:dyDescent="0.25">
      <c r="A121" s="180">
        <v>110</v>
      </c>
      <c r="B121" s="3" t="s">
        <v>140</v>
      </c>
      <c r="C121" s="20" t="s">
        <v>250</v>
      </c>
      <c r="D121" s="3" t="s">
        <v>281</v>
      </c>
      <c r="E121" s="16">
        <v>9</v>
      </c>
      <c r="F121" s="4" t="s">
        <v>66</v>
      </c>
      <c r="G121" s="15">
        <v>24.700000000000003</v>
      </c>
      <c r="H121" s="15">
        <v>78.38</v>
      </c>
      <c r="I121" s="15">
        <f>SUM(G121,H121)</f>
        <v>103.08</v>
      </c>
      <c r="J121" s="15">
        <f>ROUND((E121*G121),2)</f>
        <v>222.3</v>
      </c>
      <c r="K121" s="15">
        <f>ROUND((E121*H121),2)</f>
        <v>705.42</v>
      </c>
      <c r="L121" s="91">
        <f>$E$7</f>
        <v>0.27800000000000002</v>
      </c>
      <c r="M121" s="15">
        <f>ROUND((J121*$L121),2)</f>
        <v>61.8</v>
      </c>
      <c r="N121" s="15">
        <f>ROUND((K121*$L121),2)</f>
        <v>196.11</v>
      </c>
      <c r="O121" s="15">
        <f>SUM(M121,J121)</f>
        <v>284.10000000000002</v>
      </c>
      <c r="P121" s="15">
        <f>SUM(N121,K121)</f>
        <v>901.53</v>
      </c>
      <c r="Q121" s="15">
        <f>SUM(O121:P121)</f>
        <v>1185.6300000000001</v>
      </c>
      <c r="R121" s="264">
        <f>Q121/$U$6</f>
        <v>2.7284235164641564E-3</v>
      </c>
      <c r="S121" s="264">
        <f>S120+R121</f>
        <v>4.7206561747752222E-3</v>
      </c>
      <c r="T121" s="266" t="s">
        <v>435</v>
      </c>
      <c r="U121" s="23"/>
      <c r="Y121" s="181"/>
      <c r="Z121" s="181"/>
      <c r="AA121" s="181"/>
      <c r="AB121" s="181"/>
      <c r="AC121" s="181"/>
      <c r="AD121" s="181"/>
      <c r="AE121" s="181"/>
      <c r="AF121" s="181"/>
      <c r="AG121" s="400">
        <v>1</v>
      </c>
      <c r="AH121" s="401">
        <f t="shared" si="82"/>
        <v>284.10000000000002</v>
      </c>
      <c r="AI121" s="401">
        <f t="shared" si="82"/>
        <v>901.53</v>
      </c>
      <c r="AJ121" s="401">
        <f t="shared" si="83"/>
        <v>1185.6300000000001</v>
      </c>
      <c r="AL121" s="91">
        <f t="shared" si="84"/>
        <v>1</v>
      </c>
      <c r="AM121" s="94">
        <f t="shared" si="84"/>
        <v>284.10000000000002</v>
      </c>
      <c r="AN121" s="94">
        <f t="shared" si="84"/>
        <v>901.53</v>
      </c>
      <c r="AO121" s="94">
        <f t="shared" si="84"/>
        <v>1185.6300000000001</v>
      </c>
      <c r="AQ121" s="235">
        <f t="shared" si="85"/>
        <v>0</v>
      </c>
      <c r="AR121" s="235">
        <f t="shared" si="85"/>
        <v>0</v>
      </c>
      <c r="AS121" s="235">
        <f t="shared" si="85"/>
        <v>0</v>
      </c>
    </row>
    <row r="122" spans="1:45" ht="38.25" x14ac:dyDescent="0.25">
      <c r="A122" s="180">
        <v>111</v>
      </c>
      <c r="B122" s="3" t="s">
        <v>141</v>
      </c>
      <c r="C122" s="102" t="s">
        <v>159</v>
      </c>
      <c r="D122" s="3" t="s">
        <v>139</v>
      </c>
      <c r="E122" s="16">
        <v>1</v>
      </c>
      <c r="F122" s="4" t="s">
        <v>66</v>
      </c>
      <c r="G122" s="15">
        <v>10.69</v>
      </c>
      <c r="H122" s="15">
        <v>586.95000000000005</v>
      </c>
      <c r="I122" s="15">
        <f>SUM(G122,H122)</f>
        <v>597.6400000000001</v>
      </c>
      <c r="J122" s="15">
        <f>ROUND((E122*G122),2)</f>
        <v>10.69</v>
      </c>
      <c r="K122" s="15">
        <f>ROUND((E122*H122),2)</f>
        <v>586.95000000000005</v>
      </c>
      <c r="L122" s="91">
        <f>$E$7</f>
        <v>0.27800000000000002</v>
      </c>
      <c r="M122" s="15">
        <f>ROUND((J122*$L122),2)</f>
        <v>2.97</v>
      </c>
      <c r="N122" s="15">
        <f>ROUND((K122*$L122),2)</f>
        <v>163.16999999999999</v>
      </c>
      <c r="O122" s="15">
        <f>SUM(M122,J122)</f>
        <v>13.66</v>
      </c>
      <c r="P122" s="15">
        <f>SUM(N122,K122)</f>
        <v>750.12</v>
      </c>
      <c r="Q122" s="15">
        <f>SUM(O122:P122)</f>
        <v>763.78</v>
      </c>
      <c r="R122" s="264">
        <f>Q122/$U$6</f>
        <v>1.7576438799667628E-3</v>
      </c>
      <c r="S122" s="264">
        <f>S121+R122</f>
        <v>6.4783000547419846E-3</v>
      </c>
      <c r="T122" s="187" t="s">
        <v>448</v>
      </c>
      <c r="U122" s="23"/>
      <c r="Y122" s="181"/>
      <c r="Z122" s="181"/>
      <c r="AA122" s="181"/>
      <c r="AB122" s="181"/>
      <c r="AC122" s="181"/>
      <c r="AD122" s="181"/>
      <c r="AE122" s="181"/>
      <c r="AF122" s="181"/>
      <c r="AG122" s="400">
        <v>1</v>
      </c>
      <c r="AH122" s="401">
        <f t="shared" si="82"/>
        <v>13.66</v>
      </c>
      <c r="AI122" s="401">
        <f t="shared" si="82"/>
        <v>750.12</v>
      </c>
      <c r="AJ122" s="401">
        <f t="shared" si="83"/>
        <v>763.78</v>
      </c>
      <c r="AL122" s="91">
        <f t="shared" si="84"/>
        <v>1</v>
      </c>
      <c r="AM122" s="94">
        <f t="shared" si="84"/>
        <v>13.66</v>
      </c>
      <c r="AN122" s="94">
        <f t="shared" si="84"/>
        <v>750.12</v>
      </c>
      <c r="AO122" s="94">
        <f t="shared" si="84"/>
        <v>763.78</v>
      </c>
      <c r="AQ122" s="235">
        <f t="shared" si="85"/>
        <v>0</v>
      </c>
      <c r="AR122" s="235">
        <f t="shared" si="85"/>
        <v>0</v>
      </c>
      <c r="AS122" s="235">
        <f t="shared" si="85"/>
        <v>0</v>
      </c>
    </row>
    <row r="123" spans="1:45" ht="38.25" x14ac:dyDescent="0.25">
      <c r="A123" s="180">
        <v>112</v>
      </c>
      <c r="B123" s="3" t="s">
        <v>142</v>
      </c>
      <c r="C123" s="20" t="s">
        <v>160</v>
      </c>
      <c r="D123" s="3" t="s">
        <v>137</v>
      </c>
      <c r="E123" s="16">
        <v>3</v>
      </c>
      <c r="F123" s="4" t="s">
        <v>66</v>
      </c>
      <c r="G123" s="15">
        <v>10.69</v>
      </c>
      <c r="H123" s="15">
        <v>189.17</v>
      </c>
      <c r="I123" s="15">
        <f>SUM(G123,H123)</f>
        <v>199.85999999999999</v>
      </c>
      <c r="J123" s="15">
        <f>ROUND((E123*G123),2)</f>
        <v>32.07</v>
      </c>
      <c r="K123" s="15">
        <f>ROUND((E123*H123),2)</f>
        <v>567.51</v>
      </c>
      <c r="L123" s="91">
        <f>$E$7</f>
        <v>0.27800000000000002</v>
      </c>
      <c r="M123" s="15">
        <f>ROUND((J123*$L123),2)</f>
        <v>8.92</v>
      </c>
      <c r="N123" s="15">
        <f>ROUND((K123*$L123),2)</f>
        <v>157.77000000000001</v>
      </c>
      <c r="O123" s="15">
        <f>SUM(M123,J123)</f>
        <v>40.99</v>
      </c>
      <c r="P123" s="15">
        <f>SUM(N123,K123)</f>
        <v>725.28</v>
      </c>
      <c r="Q123" s="15">
        <f>SUM(O123:P123)</f>
        <v>766.27</v>
      </c>
      <c r="R123" s="264">
        <f>Q123/$U$6</f>
        <v>1.7633739766714648E-3</v>
      </c>
      <c r="S123" s="264">
        <f>S122+R123</f>
        <v>8.2416740314134491E-3</v>
      </c>
      <c r="T123" s="187" t="s">
        <v>448</v>
      </c>
      <c r="U123" s="23"/>
      <c r="Y123" s="181"/>
      <c r="Z123" s="181"/>
      <c r="AA123" s="181"/>
      <c r="AB123" s="181"/>
      <c r="AC123" s="181"/>
      <c r="AD123" s="181"/>
      <c r="AE123" s="181"/>
      <c r="AF123" s="181"/>
      <c r="AG123" s="400">
        <v>1</v>
      </c>
      <c r="AH123" s="401">
        <f t="shared" si="82"/>
        <v>40.99</v>
      </c>
      <c r="AI123" s="401">
        <f t="shared" si="82"/>
        <v>725.28</v>
      </c>
      <c r="AJ123" s="401">
        <f t="shared" si="83"/>
        <v>766.27</v>
      </c>
      <c r="AL123" s="91">
        <f t="shared" si="84"/>
        <v>1</v>
      </c>
      <c r="AM123" s="94">
        <f t="shared" si="84"/>
        <v>40.99</v>
      </c>
      <c r="AN123" s="94">
        <f t="shared" si="84"/>
        <v>725.28</v>
      </c>
      <c r="AO123" s="94">
        <f t="shared" si="84"/>
        <v>766.27</v>
      </c>
      <c r="AQ123" s="235">
        <f t="shared" si="85"/>
        <v>0</v>
      </c>
      <c r="AR123" s="235">
        <f t="shared" si="85"/>
        <v>0</v>
      </c>
      <c r="AS123" s="235">
        <f t="shared" si="85"/>
        <v>0</v>
      </c>
    </row>
    <row r="124" spans="1:45" ht="38.25" x14ac:dyDescent="0.25">
      <c r="A124" s="180">
        <v>113</v>
      </c>
      <c r="B124" s="3" t="s">
        <v>143</v>
      </c>
      <c r="C124" s="102" t="s">
        <v>697</v>
      </c>
      <c r="D124" s="3" t="s">
        <v>138</v>
      </c>
      <c r="E124" s="16">
        <v>5</v>
      </c>
      <c r="F124" s="4" t="s">
        <v>66</v>
      </c>
      <c r="G124" s="15">
        <v>10.69</v>
      </c>
      <c r="H124" s="15">
        <v>183.11</v>
      </c>
      <c r="I124" s="15">
        <f>SUM(G124,H124)</f>
        <v>193.8</v>
      </c>
      <c r="J124" s="15">
        <f>ROUND((E124*G124),2)</f>
        <v>53.45</v>
      </c>
      <c r="K124" s="15">
        <f>ROUND((E124*H124),2)</f>
        <v>915.55</v>
      </c>
      <c r="L124" s="91">
        <f>$E$7</f>
        <v>0.27800000000000002</v>
      </c>
      <c r="M124" s="15">
        <f>ROUND((J124*$L124),2)</f>
        <v>14.86</v>
      </c>
      <c r="N124" s="15">
        <f>ROUND((K124*$L124),2)</f>
        <v>254.52</v>
      </c>
      <c r="O124" s="15">
        <f>SUM(M124,J124)</f>
        <v>68.31</v>
      </c>
      <c r="P124" s="15">
        <f>SUM(N124,K124)</f>
        <v>1170.07</v>
      </c>
      <c r="Q124" s="15">
        <f>SUM(O124:P124)</f>
        <v>1238.3799999999999</v>
      </c>
      <c r="R124" s="264">
        <f>Q124/$U$6</f>
        <v>2.8498141193448894E-3</v>
      </c>
      <c r="S124" s="264">
        <f>S123+R124</f>
        <v>1.1091488150758338E-2</v>
      </c>
      <c r="T124" s="266" t="s">
        <v>435</v>
      </c>
      <c r="U124" s="23"/>
      <c r="Y124" s="181"/>
      <c r="Z124" s="181"/>
      <c r="AA124" s="181"/>
      <c r="AB124" s="181"/>
      <c r="AC124" s="181"/>
      <c r="AD124" s="181"/>
      <c r="AE124" s="181"/>
      <c r="AF124" s="181"/>
      <c r="AG124" s="400">
        <v>1</v>
      </c>
      <c r="AH124" s="401">
        <f t="shared" si="82"/>
        <v>68.31</v>
      </c>
      <c r="AI124" s="401">
        <f t="shared" si="82"/>
        <v>1170.07</v>
      </c>
      <c r="AJ124" s="401">
        <f t="shared" si="83"/>
        <v>1238.3799999999999</v>
      </c>
      <c r="AL124" s="91">
        <f t="shared" si="84"/>
        <v>1</v>
      </c>
      <c r="AM124" s="94">
        <f t="shared" si="84"/>
        <v>68.31</v>
      </c>
      <c r="AN124" s="94">
        <f t="shared" si="84"/>
        <v>1170.07</v>
      </c>
      <c r="AO124" s="94">
        <f t="shared" si="84"/>
        <v>1238.3799999999999</v>
      </c>
      <c r="AQ124" s="235">
        <f t="shared" si="85"/>
        <v>0</v>
      </c>
      <c r="AR124" s="235">
        <f t="shared" si="85"/>
        <v>0</v>
      </c>
      <c r="AS124" s="235">
        <f t="shared" si="85"/>
        <v>0</v>
      </c>
    </row>
    <row r="125" spans="1:45" ht="114.75" x14ac:dyDescent="0.25">
      <c r="A125" s="180">
        <v>114</v>
      </c>
      <c r="B125" s="3" t="s">
        <v>617</v>
      </c>
      <c r="C125" s="293" t="s">
        <v>763</v>
      </c>
      <c r="D125" s="280" t="s">
        <v>233</v>
      </c>
      <c r="E125" s="281">
        <v>2</v>
      </c>
      <c r="F125" s="4" t="s">
        <v>66</v>
      </c>
      <c r="G125" s="15">
        <v>30.759999999999998</v>
      </c>
      <c r="H125" s="15">
        <v>854.78000000000009</v>
      </c>
      <c r="I125" s="15">
        <f>SUM(G125,H125)</f>
        <v>885.54000000000008</v>
      </c>
      <c r="J125" s="15">
        <f>ROUND((E125*G125),2)</f>
        <v>61.52</v>
      </c>
      <c r="K125" s="15">
        <f>ROUND((E125*H125),2)</f>
        <v>1709.56</v>
      </c>
      <c r="L125" s="91">
        <f>$E$7</f>
        <v>0.27800000000000002</v>
      </c>
      <c r="M125" s="15">
        <f>ROUND((J125*$L125),2)</f>
        <v>17.100000000000001</v>
      </c>
      <c r="N125" s="15">
        <f>ROUND((K125*$L125),2)</f>
        <v>475.26</v>
      </c>
      <c r="O125" s="15">
        <f>SUM(M125,J125)</f>
        <v>78.62</v>
      </c>
      <c r="P125" s="15">
        <f>SUM(N125,K125)</f>
        <v>2184.8199999999997</v>
      </c>
      <c r="Q125" s="15">
        <f>SUM(O125:P125)</f>
        <v>2263.4399999999996</v>
      </c>
      <c r="R125" s="264">
        <f>Q125/$U$6</f>
        <v>5.2087269418837475E-3</v>
      </c>
      <c r="S125" s="264">
        <f>S124+R125</f>
        <v>1.6300215092642085E-2</v>
      </c>
      <c r="T125" s="266" t="s">
        <v>435</v>
      </c>
      <c r="U125" s="185"/>
      <c r="Y125" s="181"/>
      <c r="Z125" s="181"/>
      <c r="AA125" s="181"/>
      <c r="AB125" s="181"/>
      <c r="AC125" s="305"/>
      <c r="AD125" s="306"/>
      <c r="AE125" s="306"/>
      <c r="AF125" s="181"/>
      <c r="AG125" s="400">
        <v>1</v>
      </c>
      <c r="AH125" s="401">
        <f t="shared" si="82"/>
        <v>78.62</v>
      </c>
      <c r="AI125" s="401">
        <f t="shared" si="82"/>
        <v>2184.8200000000002</v>
      </c>
      <c r="AJ125" s="401">
        <f t="shared" si="83"/>
        <v>2263.44</v>
      </c>
      <c r="AL125" s="91">
        <f t="shared" si="84"/>
        <v>1</v>
      </c>
      <c r="AM125" s="94">
        <f t="shared" si="84"/>
        <v>78.62</v>
      </c>
      <c r="AN125" s="94">
        <f t="shared" si="84"/>
        <v>2184.8200000000002</v>
      </c>
      <c r="AO125" s="94">
        <f t="shared" si="84"/>
        <v>2263.44</v>
      </c>
      <c r="AQ125" s="235">
        <f t="shared" si="85"/>
        <v>0</v>
      </c>
      <c r="AR125" s="235">
        <f t="shared" si="85"/>
        <v>0</v>
      </c>
      <c r="AS125" s="235">
        <f t="shared" si="85"/>
        <v>0</v>
      </c>
    </row>
    <row r="126" spans="1:45" x14ac:dyDescent="0.25">
      <c r="A126" s="180">
        <v>115</v>
      </c>
      <c r="B126" s="193"/>
      <c r="C126" s="249"/>
      <c r="D126" s="249" t="s">
        <v>4</v>
      </c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99">
        <f>SUM(O113:O125)</f>
        <v>573.10000000000014</v>
      </c>
      <c r="P126" s="99">
        <f>SUM(P113:P125)</f>
        <v>6510.119999999999</v>
      </c>
      <c r="Q126" s="99">
        <f>SUM(Q113:Q125)</f>
        <v>7083.2199999999993</v>
      </c>
      <c r="R126" s="180"/>
      <c r="S126" s="180"/>
      <c r="T126" s="180"/>
      <c r="U126" s="4"/>
      <c r="V126" s="186">
        <f>Q126</f>
        <v>7083.2199999999993</v>
      </c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</row>
    <row r="127" spans="1:45" x14ac:dyDescent="0.25">
      <c r="A127" s="180">
        <v>116</v>
      </c>
      <c r="B127" s="254"/>
      <c r="C127" s="255"/>
      <c r="D127" s="254"/>
      <c r="E127" s="201"/>
      <c r="F127" s="254"/>
      <c r="G127" s="256"/>
      <c r="H127" s="256"/>
      <c r="I127" s="256"/>
      <c r="J127" s="256"/>
      <c r="K127" s="256"/>
      <c r="L127" s="256"/>
      <c r="M127" s="256"/>
      <c r="N127" s="256"/>
      <c r="O127" s="256"/>
      <c r="P127" s="256"/>
      <c r="Q127" s="256"/>
      <c r="R127" s="180"/>
      <c r="S127" s="180"/>
      <c r="T127" s="180"/>
      <c r="U127" s="4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</row>
    <row r="128" spans="1:45" x14ac:dyDescent="0.25">
      <c r="A128" s="180">
        <v>117</v>
      </c>
      <c r="B128" s="277" t="s">
        <v>5</v>
      </c>
      <c r="C128" s="100" t="s">
        <v>61</v>
      </c>
      <c r="D128" s="277" t="s">
        <v>31</v>
      </c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180"/>
      <c r="S128" s="180"/>
      <c r="T128" s="180"/>
      <c r="U128" s="4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</row>
    <row r="129" spans="1:45" ht="38.25" x14ac:dyDescent="0.25">
      <c r="A129" s="180">
        <v>118</v>
      </c>
      <c r="B129" s="3" t="s">
        <v>125</v>
      </c>
      <c r="C129" s="20" t="s">
        <v>772</v>
      </c>
      <c r="D129" s="3" t="s">
        <v>626</v>
      </c>
      <c r="E129" s="16">
        <v>40</v>
      </c>
      <c r="F129" s="4" t="s">
        <v>130</v>
      </c>
      <c r="G129" s="15">
        <v>12.99</v>
      </c>
      <c r="H129" s="15">
        <v>26.74</v>
      </c>
      <c r="I129" s="15">
        <f>SUM(G129,H129)</f>
        <v>39.729999999999997</v>
      </c>
      <c r="J129" s="15">
        <f>ROUND((E129*G129),2)</f>
        <v>519.6</v>
      </c>
      <c r="K129" s="15">
        <f>ROUND((E129*H129),2)</f>
        <v>1069.5999999999999</v>
      </c>
      <c r="L129" s="91">
        <f>$E$7</f>
        <v>0.27800000000000002</v>
      </c>
      <c r="M129" s="15">
        <f>ROUND((J129*$L129),2)</f>
        <v>144.44999999999999</v>
      </c>
      <c r="N129" s="15">
        <f>ROUND((K129*$L129),2)</f>
        <v>297.35000000000002</v>
      </c>
      <c r="O129" s="15">
        <f>SUM(M129,J129)</f>
        <v>664.05</v>
      </c>
      <c r="P129" s="15">
        <f>SUM(N129,K129)</f>
        <v>1366.9499999999998</v>
      </c>
      <c r="Q129" s="15">
        <f>SUM(O129:P129)</f>
        <v>2030.9999999999998</v>
      </c>
      <c r="R129" s="264">
        <f>Q129/$U$6</f>
        <v>4.673825866365308E-3</v>
      </c>
      <c r="S129" s="264">
        <f>S128+R129</f>
        <v>4.673825866365308E-3</v>
      </c>
      <c r="T129" s="266" t="s">
        <v>435</v>
      </c>
      <c r="U129" s="23"/>
      <c r="Y129" s="181"/>
      <c r="Z129" s="181"/>
      <c r="AA129" s="181"/>
      <c r="AB129" s="181"/>
      <c r="AC129" s="400">
        <v>0.3</v>
      </c>
      <c r="AD129" s="401">
        <f t="shared" ref="AD129:AE133" si="86">TRUNC($AC129*O129,2)</f>
        <v>199.21</v>
      </c>
      <c r="AE129" s="401">
        <f t="shared" si="86"/>
        <v>410.08</v>
      </c>
      <c r="AF129" s="401">
        <f t="shared" ref="AF129:AF133" si="87">AD129+AE129</f>
        <v>609.29</v>
      </c>
      <c r="AG129" s="400">
        <v>0.7</v>
      </c>
      <c r="AH129" s="401">
        <f>TRUNC($AG129*O129,2)+0.01</f>
        <v>464.84</v>
      </c>
      <c r="AI129" s="401">
        <f>TRUNC($AG129*P129,2)+0.01</f>
        <v>956.87</v>
      </c>
      <c r="AJ129" s="401">
        <f t="shared" ref="AJ129:AJ130" si="88">AH129+AI129</f>
        <v>1421.71</v>
      </c>
      <c r="AL129" s="91">
        <f t="shared" ref="AL129:AO161" si="89">Y129+AC129+AG129</f>
        <v>1</v>
      </c>
      <c r="AM129" s="94">
        <f t="shared" si="89"/>
        <v>664.05</v>
      </c>
      <c r="AN129" s="94">
        <f t="shared" si="89"/>
        <v>1366.95</v>
      </c>
      <c r="AO129" s="94">
        <f t="shared" si="89"/>
        <v>2031</v>
      </c>
      <c r="AQ129" s="235">
        <f t="shared" ref="AQ129:AS161" si="90">O129-AM129</f>
        <v>0</v>
      </c>
      <c r="AR129" s="235">
        <f t="shared" si="90"/>
        <v>0</v>
      </c>
      <c r="AS129" s="235">
        <f t="shared" si="90"/>
        <v>0</v>
      </c>
    </row>
    <row r="130" spans="1:45" ht="25.5" x14ac:dyDescent="0.25">
      <c r="A130" s="180">
        <v>119</v>
      </c>
      <c r="B130" s="3" t="s">
        <v>148</v>
      </c>
      <c r="C130" s="20" t="s">
        <v>1067</v>
      </c>
      <c r="D130" s="3" t="s">
        <v>1066</v>
      </c>
      <c r="E130" s="16">
        <v>1</v>
      </c>
      <c r="F130" s="4" t="s">
        <v>130</v>
      </c>
      <c r="G130" s="15">
        <v>8.07</v>
      </c>
      <c r="H130" s="15">
        <v>26.119999999999997</v>
      </c>
      <c r="I130" s="15">
        <f>SUM(G130,H130)</f>
        <v>34.19</v>
      </c>
      <c r="J130" s="15">
        <f>ROUND((E130*G130),2)</f>
        <v>8.07</v>
      </c>
      <c r="K130" s="15">
        <f>ROUND((E130*H130),2)</f>
        <v>26.12</v>
      </c>
      <c r="L130" s="91">
        <f>$E$7</f>
        <v>0.27800000000000002</v>
      </c>
      <c r="M130" s="15">
        <f>ROUND((J130*$L130),2)</f>
        <v>2.2400000000000002</v>
      </c>
      <c r="N130" s="15">
        <f>ROUND((K130*$L130),2)</f>
        <v>7.26</v>
      </c>
      <c r="O130" s="15">
        <f>SUM(M130,J130)</f>
        <v>10.31</v>
      </c>
      <c r="P130" s="15">
        <f>SUM(N130,K130)</f>
        <v>33.380000000000003</v>
      </c>
      <c r="Q130" s="15">
        <f>SUM(O130:P130)</f>
        <v>43.690000000000005</v>
      </c>
      <c r="R130" s="264">
        <f>Q130/$U$6</f>
        <v>1.0054133535278205E-4</v>
      </c>
      <c r="S130" s="264">
        <f>S129+R130</f>
        <v>4.77436720171809E-3</v>
      </c>
      <c r="T130" s="187" t="s">
        <v>448</v>
      </c>
      <c r="U130" s="23"/>
      <c r="Y130" s="181"/>
      <c r="Z130" s="181"/>
      <c r="AA130" s="181"/>
      <c r="AB130" s="181"/>
      <c r="AC130" s="400">
        <v>0.3</v>
      </c>
      <c r="AD130" s="401">
        <f t="shared" si="86"/>
        <v>3.09</v>
      </c>
      <c r="AE130" s="401">
        <f t="shared" si="86"/>
        <v>10.01</v>
      </c>
      <c r="AF130" s="401">
        <f t="shared" si="87"/>
        <v>13.1</v>
      </c>
      <c r="AG130" s="400">
        <v>0.7</v>
      </c>
      <c r="AH130" s="401">
        <f>TRUNC($AG130*O130,2)+0.01</f>
        <v>7.22</v>
      </c>
      <c r="AI130" s="401">
        <f>TRUNC($AG130*P130,2)+0.01</f>
        <v>23.37</v>
      </c>
      <c r="AJ130" s="401">
        <f t="shared" si="88"/>
        <v>30.59</v>
      </c>
      <c r="AL130" s="91">
        <f t="shared" si="89"/>
        <v>1</v>
      </c>
      <c r="AM130" s="94">
        <f t="shared" si="89"/>
        <v>10.309999999999999</v>
      </c>
      <c r="AN130" s="94">
        <f t="shared" si="89"/>
        <v>33.380000000000003</v>
      </c>
      <c r="AO130" s="94">
        <f t="shared" si="89"/>
        <v>43.69</v>
      </c>
      <c r="AQ130" s="235">
        <f t="shared" si="90"/>
        <v>0</v>
      </c>
      <c r="AR130" s="235">
        <f t="shared" si="90"/>
        <v>0</v>
      </c>
      <c r="AS130" s="235">
        <f t="shared" si="90"/>
        <v>0</v>
      </c>
    </row>
    <row r="131" spans="1:45" ht="38.25" x14ac:dyDescent="0.25">
      <c r="A131" s="180">
        <v>120</v>
      </c>
      <c r="B131" s="3" t="s">
        <v>127</v>
      </c>
      <c r="C131" s="20" t="s">
        <v>948</v>
      </c>
      <c r="D131" s="3" t="s">
        <v>949</v>
      </c>
      <c r="E131" s="16">
        <v>18</v>
      </c>
      <c r="F131" s="4" t="s">
        <v>130</v>
      </c>
      <c r="G131" s="15">
        <v>9.6300000000000008</v>
      </c>
      <c r="H131" s="15">
        <v>13.87</v>
      </c>
      <c r="I131" s="15">
        <f>SUM(G131,H131)</f>
        <v>23.5</v>
      </c>
      <c r="J131" s="15">
        <f>ROUND((E131*G131),2)</f>
        <v>173.34</v>
      </c>
      <c r="K131" s="15">
        <f>ROUND((E131*H131),2)</f>
        <v>249.66</v>
      </c>
      <c r="L131" s="91">
        <f>$E$7</f>
        <v>0.27800000000000002</v>
      </c>
      <c r="M131" s="15">
        <f>ROUND((J131*$L131),2)</f>
        <v>48.19</v>
      </c>
      <c r="N131" s="15">
        <f>ROUND((K131*$L131),2)</f>
        <v>69.41</v>
      </c>
      <c r="O131" s="15">
        <f>SUM(M131,J131)</f>
        <v>221.53</v>
      </c>
      <c r="P131" s="15">
        <f>SUM(N131,K131)</f>
        <v>319.07</v>
      </c>
      <c r="Q131" s="15">
        <f>SUM(O131:P131)</f>
        <v>540.6</v>
      </c>
      <c r="R131" s="264">
        <f>Q131/$U$6</f>
        <v>1.2440523207075756E-3</v>
      </c>
      <c r="S131" s="264">
        <f>S130+R131</f>
        <v>6.0184195224256658E-3</v>
      </c>
      <c r="T131" s="187" t="s">
        <v>448</v>
      </c>
      <c r="U131" s="23"/>
      <c r="Y131" s="181"/>
      <c r="Z131" s="181"/>
      <c r="AA131" s="181"/>
      <c r="AB131" s="181"/>
      <c r="AC131" s="400">
        <v>1</v>
      </c>
      <c r="AD131" s="401">
        <f t="shared" si="86"/>
        <v>221.53</v>
      </c>
      <c r="AE131" s="401">
        <f t="shared" si="86"/>
        <v>319.07</v>
      </c>
      <c r="AF131" s="401">
        <f t="shared" si="87"/>
        <v>540.6</v>
      </c>
      <c r="AG131" s="181"/>
      <c r="AH131" s="181"/>
      <c r="AI131" s="181"/>
      <c r="AJ131" s="181"/>
      <c r="AL131" s="91">
        <f t="shared" si="89"/>
        <v>1</v>
      </c>
      <c r="AM131" s="94">
        <f t="shared" si="89"/>
        <v>221.53</v>
      </c>
      <c r="AN131" s="94">
        <f t="shared" si="89"/>
        <v>319.07</v>
      </c>
      <c r="AO131" s="94">
        <f t="shared" si="89"/>
        <v>540.6</v>
      </c>
      <c r="AQ131" s="235">
        <f t="shared" si="90"/>
        <v>0</v>
      </c>
      <c r="AR131" s="235">
        <f t="shared" si="90"/>
        <v>0</v>
      </c>
      <c r="AS131" s="235">
        <f t="shared" si="90"/>
        <v>0</v>
      </c>
    </row>
    <row r="132" spans="1:45" ht="38.25" x14ac:dyDescent="0.25">
      <c r="A132" s="180">
        <v>121</v>
      </c>
      <c r="B132" s="3" t="s">
        <v>126</v>
      </c>
      <c r="C132" s="20" t="s">
        <v>950</v>
      </c>
      <c r="D132" s="3" t="s">
        <v>951</v>
      </c>
      <c r="E132" s="16">
        <v>2</v>
      </c>
      <c r="F132" s="4" t="s">
        <v>130</v>
      </c>
      <c r="G132" s="15">
        <v>11.02</v>
      </c>
      <c r="H132" s="15">
        <v>21.3</v>
      </c>
      <c r="I132" s="15">
        <f>SUM(G132,H132)</f>
        <v>32.32</v>
      </c>
      <c r="J132" s="15">
        <f>ROUND((E132*G132),2)</f>
        <v>22.04</v>
      </c>
      <c r="K132" s="15">
        <f>ROUND((E132*H132),2)</f>
        <v>42.6</v>
      </c>
      <c r="L132" s="91">
        <f>$E$7</f>
        <v>0.27800000000000002</v>
      </c>
      <c r="M132" s="15">
        <f>ROUND((J132*$L132),2)</f>
        <v>6.13</v>
      </c>
      <c r="N132" s="15">
        <f>ROUND((K132*$L132),2)</f>
        <v>11.84</v>
      </c>
      <c r="O132" s="15">
        <f>SUM(M132,J132)</f>
        <v>28.169999999999998</v>
      </c>
      <c r="P132" s="15">
        <f>SUM(N132,K132)</f>
        <v>54.44</v>
      </c>
      <c r="Q132" s="15">
        <f>SUM(O132:P132)</f>
        <v>82.61</v>
      </c>
      <c r="R132" s="264">
        <f>Q132/$U$6</f>
        <v>1.9010573846402665E-4</v>
      </c>
      <c r="S132" s="264">
        <f>S131+R132</f>
        <v>6.2085252608896921E-3</v>
      </c>
      <c r="T132" s="187" t="s">
        <v>448</v>
      </c>
      <c r="U132" s="23"/>
      <c r="Y132" s="181"/>
      <c r="Z132" s="181"/>
      <c r="AA132" s="181"/>
      <c r="AB132" s="181"/>
      <c r="AC132" s="400">
        <v>0.3</v>
      </c>
      <c r="AD132" s="401">
        <f t="shared" si="86"/>
        <v>8.4499999999999993</v>
      </c>
      <c r="AE132" s="401">
        <f t="shared" si="86"/>
        <v>16.329999999999998</v>
      </c>
      <c r="AF132" s="401">
        <f t="shared" si="87"/>
        <v>24.779999999999998</v>
      </c>
      <c r="AG132" s="400">
        <v>0.7</v>
      </c>
      <c r="AH132" s="401">
        <f>TRUNC($AG132*O132,2)+0.01</f>
        <v>19.720000000000002</v>
      </c>
      <c r="AI132" s="401">
        <f>TRUNC($AG132*P132,2)+0.01</f>
        <v>38.11</v>
      </c>
      <c r="AJ132" s="401">
        <f t="shared" ref="AJ132" si="91">AH132+AI132</f>
        <v>57.83</v>
      </c>
      <c r="AL132" s="91">
        <f t="shared" si="89"/>
        <v>1</v>
      </c>
      <c r="AM132" s="94">
        <f t="shared" si="89"/>
        <v>28.17</v>
      </c>
      <c r="AN132" s="94">
        <f t="shared" si="89"/>
        <v>54.44</v>
      </c>
      <c r="AO132" s="94">
        <f t="shared" si="89"/>
        <v>82.61</v>
      </c>
      <c r="AQ132" s="235">
        <f t="shared" si="90"/>
        <v>0</v>
      </c>
      <c r="AR132" s="235">
        <f t="shared" si="90"/>
        <v>0</v>
      </c>
      <c r="AS132" s="235">
        <f t="shared" si="90"/>
        <v>0</v>
      </c>
    </row>
    <row r="133" spans="1:45" ht="38.25" x14ac:dyDescent="0.25">
      <c r="A133" s="180">
        <v>122</v>
      </c>
      <c r="B133" s="3" t="s">
        <v>128</v>
      </c>
      <c r="C133" s="20" t="s">
        <v>952</v>
      </c>
      <c r="D133" s="3" t="s">
        <v>953</v>
      </c>
      <c r="E133" s="16">
        <v>6</v>
      </c>
      <c r="F133" s="4" t="s">
        <v>112</v>
      </c>
      <c r="G133" s="15">
        <v>8.73</v>
      </c>
      <c r="H133" s="15">
        <v>19.22</v>
      </c>
      <c r="I133" s="15">
        <f>SUM(G133,H133)</f>
        <v>27.95</v>
      </c>
      <c r="J133" s="15">
        <f>ROUND((E133*G133),2)</f>
        <v>52.38</v>
      </c>
      <c r="K133" s="15">
        <f>ROUND((E133*H133),2)</f>
        <v>115.32</v>
      </c>
      <c r="L133" s="91">
        <f>$E$7</f>
        <v>0.27800000000000002</v>
      </c>
      <c r="M133" s="15">
        <f>ROUND((J133*$L133),2)</f>
        <v>14.56</v>
      </c>
      <c r="N133" s="15">
        <f>ROUND((K133*$L133),2)</f>
        <v>32.06</v>
      </c>
      <c r="O133" s="15">
        <f>SUM(M133,J133)</f>
        <v>66.94</v>
      </c>
      <c r="P133" s="15">
        <f>SUM(N133,K133)</f>
        <v>147.38</v>
      </c>
      <c r="Q133" s="15">
        <f>SUM(O133:P133)</f>
        <v>214.32</v>
      </c>
      <c r="R133" s="264">
        <f>Q133/$U$6</f>
        <v>4.9320254046253712E-4</v>
      </c>
      <c r="S133" s="264">
        <f>S132+R133</f>
        <v>6.7017278013522296E-3</v>
      </c>
      <c r="T133" s="187" t="s">
        <v>448</v>
      </c>
      <c r="U133" s="23"/>
      <c r="Y133" s="181"/>
      <c r="Z133" s="181"/>
      <c r="AA133" s="181"/>
      <c r="AB133" s="181"/>
      <c r="AC133" s="400">
        <v>1</v>
      </c>
      <c r="AD133" s="401">
        <f t="shared" si="86"/>
        <v>66.94</v>
      </c>
      <c r="AE133" s="401">
        <f t="shared" si="86"/>
        <v>147.38</v>
      </c>
      <c r="AF133" s="401">
        <f t="shared" si="87"/>
        <v>214.32</v>
      </c>
      <c r="AG133" s="181"/>
      <c r="AH133" s="181"/>
      <c r="AI133" s="181"/>
      <c r="AJ133" s="181"/>
      <c r="AL133" s="91">
        <f t="shared" si="89"/>
        <v>1</v>
      </c>
      <c r="AM133" s="94">
        <f t="shared" si="89"/>
        <v>66.94</v>
      </c>
      <c r="AN133" s="94">
        <f t="shared" si="89"/>
        <v>147.38</v>
      </c>
      <c r="AO133" s="94">
        <f t="shared" si="89"/>
        <v>214.32</v>
      </c>
      <c r="AQ133" s="235">
        <f t="shared" si="90"/>
        <v>0</v>
      </c>
      <c r="AR133" s="235">
        <f t="shared" si="90"/>
        <v>0</v>
      </c>
      <c r="AS133" s="235">
        <f t="shared" si="90"/>
        <v>0</v>
      </c>
    </row>
    <row r="134" spans="1:45" ht="25.5" x14ac:dyDescent="0.25">
      <c r="A134" s="180">
        <v>123</v>
      </c>
      <c r="B134" s="3" t="s">
        <v>259</v>
      </c>
      <c r="C134" s="20" t="s">
        <v>1071</v>
      </c>
      <c r="D134" s="3" t="s">
        <v>954</v>
      </c>
      <c r="E134" s="16">
        <v>216.51</v>
      </c>
      <c r="F134" s="4" t="s">
        <v>81</v>
      </c>
      <c r="G134" s="15">
        <v>2.15</v>
      </c>
      <c r="H134" s="15">
        <v>2.13</v>
      </c>
      <c r="I134" s="15">
        <f>SUM(G134,H134)</f>
        <v>4.2799999999999994</v>
      </c>
      <c r="J134" s="15">
        <f>ROUND((E134*G134),2)</f>
        <v>465.5</v>
      </c>
      <c r="K134" s="15">
        <f>ROUND((E134*H134),2)</f>
        <v>461.17</v>
      </c>
      <c r="L134" s="91">
        <f>$E$7</f>
        <v>0.27800000000000002</v>
      </c>
      <c r="M134" s="15">
        <f>ROUND((J134*$L134),2)</f>
        <v>129.41</v>
      </c>
      <c r="N134" s="15">
        <f>ROUND((K134*$L134),2)</f>
        <v>128.21</v>
      </c>
      <c r="O134" s="15">
        <f>SUM(M134,J134)</f>
        <v>594.91</v>
      </c>
      <c r="P134" s="15">
        <f>SUM(N134,K134)</f>
        <v>589.38</v>
      </c>
      <c r="Q134" s="15">
        <f>SUM(O134:P134)</f>
        <v>1184.29</v>
      </c>
      <c r="R134" s="264">
        <f>Q134/$U$6</f>
        <v>2.7253398499644367E-3</v>
      </c>
      <c r="S134" s="264">
        <f>S133+R134</f>
        <v>9.4270676513166663E-3</v>
      </c>
      <c r="T134" s="266" t="s">
        <v>435</v>
      </c>
      <c r="U134" s="23"/>
      <c r="Y134" s="181"/>
      <c r="Z134" s="181"/>
      <c r="AA134" s="181"/>
      <c r="AB134" s="181"/>
      <c r="AC134" s="181"/>
      <c r="AD134" s="181"/>
      <c r="AE134" s="181"/>
      <c r="AF134" s="181"/>
      <c r="AG134" s="400">
        <v>1</v>
      </c>
      <c r="AH134" s="401">
        <f t="shared" ref="AH134:AI134" si="92">TRUNC($AG134*O134,2)</f>
        <v>594.91</v>
      </c>
      <c r="AI134" s="401">
        <f t="shared" si="92"/>
        <v>589.38</v>
      </c>
      <c r="AJ134" s="401">
        <f t="shared" ref="AJ134" si="93">AH134+AI134</f>
        <v>1184.29</v>
      </c>
      <c r="AL134" s="91">
        <f t="shared" si="89"/>
        <v>1</v>
      </c>
      <c r="AM134" s="94">
        <f t="shared" si="89"/>
        <v>594.91</v>
      </c>
      <c r="AN134" s="94">
        <f t="shared" si="89"/>
        <v>589.38</v>
      </c>
      <c r="AO134" s="94">
        <f t="shared" si="89"/>
        <v>1184.29</v>
      </c>
      <c r="AQ134" s="235">
        <f t="shared" si="90"/>
        <v>0</v>
      </c>
      <c r="AR134" s="235">
        <f t="shared" si="90"/>
        <v>0</v>
      </c>
      <c r="AS134" s="235">
        <f t="shared" si="90"/>
        <v>0</v>
      </c>
    </row>
    <row r="135" spans="1:45" ht="38.25" x14ac:dyDescent="0.25">
      <c r="A135" s="180">
        <v>124</v>
      </c>
      <c r="B135" s="3" t="s">
        <v>260</v>
      </c>
      <c r="C135" s="20" t="s">
        <v>955</v>
      </c>
      <c r="D135" s="3" t="s">
        <v>956</v>
      </c>
      <c r="E135" s="16">
        <v>105.95</v>
      </c>
      <c r="F135" s="4" t="s">
        <v>81</v>
      </c>
      <c r="G135" s="15">
        <v>3.91</v>
      </c>
      <c r="H135" s="15">
        <v>8.98</v>
      </c>
      <c r="I135" s="15">
        <f>SUM(G135,H135)</f>
        <v>12.89</v>
      </c>
      <c r="J135" s="15">
        <f>ROUND((E135*G135),2)</f>
        <v>414.26</v>
      </c>
      <c r="K135" s="15">
        <f>ROUND((E135*H135),2)</f>
        <v>951.43</v>
      </c>
      <c r="L135" s="91">
        <f>$E$7</f>
        <v>0.27800000000000002</v>
      </c>
      <c r="M135" s="15">
        <f>ROUND((J135*$L135),2)</f>
        <v>115.16</v>
      </c>
      <c r="N135" s="15">
        <f>ROUND((K135*$L135),2)</f>
        <v>264.5</v>
      </c>
      <c r="O135" s="15">
        <f>SUM(M135,J135)</f>
        <v>529.41999999999996</v>
      </c>
      <c r="P135" s="15">
        <f>SUM(N135,K135)</f>
        <v>1215.9299999999998</v>
      </c>
      <c r="Q135" s="15">
        <f>SUM(O135:P135)</f>
        <v>1745.35</v>
      </c>
      <c r="R135" s="264">
        <f>Q135/$U$6</f>
        <v>4.0164756158841408E-3</v>
      </c>
      <c r="S135" s="264">
        <f>S134+R135</f>
        <v>1.3443543267200807E-2</v>
      </c>
      <c r="T135" s="266" t="s">
        <v>435</v>
      </c>
      <c r="U135" s="23"/>
      <c r="Y135" s="181"/>
      <c r="Z135" s="181"/>
      <c r="AA135" s="181"/>
      <c r="AB135" s="181"/>
      <c r="AC135" s="400">
        <v>1</v>
      </c>
      <c r="AD135" s="401">
        <f>TRUNC($AC135*O135,2)</f>
        <v>529.41999999999996</v>
      </c>
      <c r="AE135" s="401">
        <f>TRUNC($AC135*P135,2)</f>
        <v>1215.93</v>
      </c>
      <c r="AF135" s="401">
        <f t="shared" ref="AF135" si="94">AD135+AE135</f>
        <v>1745.35</v>
      </c>
      <c r="AG135" s="181"/>
      <c r="AH135" s="181"/>
      <c r="AI135" s="181"/>
      <c r="AJ135" s="181"/>
      <c r="AL135" s="91">
        <f t="shared" si="89"/>
        <v>1</v>
      </c>
      <c r="AM135" s="94">
        <f t="shared" si="89"/>
        <v>529.41999999999996</v>
      </c>
      <c r="AN135" s="94">
        <f t="shared" si="89"/>
        <v>1215.93</v>
      </c>
      <c r="AO135" s="94">
        <f t="shared" si="89"/>
        <v>1745.35</v>
      </c>
      <c r="AQ135" s="235">
        <f t="shared" si="90"/>
        <v>0</v>
      </c>
      <c r="AR135" s="235">
        <f t="shared" si="90"/>
        <v>0</v>
      </c>
      <c r="AS135" s="235">
        <f t="shared" si="90"/>
        <v>0</v>
      </c>
    </row>
    <row r="136" spans="1:45" ht="25.5" x14ac:dyDescent="0.25">
      <c r="A136" s="180">
        <v>125</v>
      </c>
      <c r="B136" s="3" t="s">
        <v>261</v>
      </c>
      <c r="C136" s="20" t="s">
        <v>957</v>
      </c>
      <c r="D136" s="3" t="s">
        <v>958</v>
      </c>
      <c r="E136" s="16">
        <v>3</v>
      </c>
      <c r="F136" s="4" t="s">
        <v>130</v>
      </c>
      <c r="G136" s="15">
        <v>2.44</v>
      </c>
      <c r="H136" s="15">
        <v>10.37</v>
      </c>
      <c r="I136" s="15">
        <f>SUM(G136,H136)</f>
        <v>12.809999999999999</v>
      </c>
      <c r="J136" s="15">
        <f>ROUND((E136*G136),2)</f>
        <v>7.32</v>
      </c>
      <c r="K136" s="15">
        <f>ROUND((E136*H136),2)</f>
        <v>31.11</v>
      </c>
      <c r="L136" s="91">
        <f>$E$7</f>
        <v>0.27800000000000002</v>
      </c>
      <c r="M136" s="15">
        <f>ROUND((J136*$L136),2)</f>
        <v>2.0299999999999998</v>
      </c>
      <c r="N136" s="15">
        <f>ROUND((K136*$L136),2)</f>
        <v>8.65</v>
      </c>
      <c r="O136" s="15">
        <f>SUM(M136,J136)</f>
        <v>9.35</v>
      </c>
      <c r="P136" s="15">
        <f>SUM(N136,K136)</f>
        <v>39.76</v>
      </c>
      <c r="Q136" s="15">
        <f>SUM(O136:P136)</f>
        <v>49.11</v>
      </c>
      <c r="R136" s="264">
        <f>Q136/$U$6</f>
        <v>1.130140759710489E-4</v>
      </c>
      <c r="S136" s="264">
        <f>S135+R136</f>
        <v>1.3556557343171856E-2</v>
      </c>
      <c r="T136" s="187" t="s">
        <v>448</v>
      </c>
      <c r="U136" s="23"/>
      <c r="Y136" s="181"/>
      <c r="Z136" s="181"/>
      <c r="AA136" s="181"/>
      <c r="AB136" s="181"/>
      <c r="AC136" s="181"/>
      <c r="AD136" s="181"/>
      <c r="AE136" s="181"/>
      <c r="AF136" s="181"/>
      <c r="AG136" s="400">
        <v>1</v>
      </c>
      <c r="AH136" s="401">
        <f t="shared" ref="AH136:AI145" si="95">TRUNC($AG136*O136,2)</f>
        <v>9.35</v>
      </c>
      <c r="AI136" s="401">
        <f t="shared" si="95"/>
        <v>39.76</v>
      </c>
      <c r="AJ136" s="401">
        <f t="shared" ref="AJ136:AJ145" si="96">AH136+AI136</f>
        <v>49.11</v>
      </c>
      <c r="AL136" s="91">
        <f t="shared" si="89"/>
        <v>1</v>
      </c>
      <c r="AM136" s="94">
        <f t="shared" si="89"/>
        <v>9.35</v>
      </c>
      <c r="AN136" s="94">
        <f t="shared" si="89"/>
        <v>39.76</v>
      </c>
      <c r="AO136" s="94">
        <f t="shared" si="89"/>
        <v>49.11</v>
      </c>
      <c r="AQ136" s="235">
        <f t="shared" si="90"/>
        <v>0</v>
      </c>
      <c r="AR136" s="235">
        <f t="shared" si="90"/>
        <v>0</v>
      </c>
      <c r="AS136" s="235">
        <f t="shared" si="90"/>
        <v>0</v>
      </c>
    </row>
    <row r="137" spans="1:45" ht="25.5" x14ac:dyDescent="0.25">
      <c r="A137" s="180">
        <v>126</v>
      </c>
      <c r="B137" s="3" t="s">
        <v>262</v>
      </c>
      <c r="C137" s="20" t="s">
        <v>528</v>
      </c>
      <c r="D137" s="3" t="s">
        <v>529</v>
      </c>
      <c r="E137" s="16">
        <v>2</v>
      </c>
      <c r="F137" s="4" t="s">
        <v>130</v>
      </c>
      <c r="G137" s="15">
        <v>7.35</v>
      </c>
      <c r="H137" s="15">
        <v>62.94</v>
      </c>
      <c r="I137" s="15">
        <f>SUM(G137,H137)</f>
        <v>70.289999999999992</v>
      </c>
      <c r="J137" s="15">
        <f>ROUND((E137*G137),2)</f>
        <v>14.7</v>
      </c>
      <c r="K137" s="15">
        <f>ROUND((E137*H137),2)</f>
        <v>125.88</v>
      </c>
      <c r="L137" s="91">
        <f>$E$7</f>
        <v>0.27800000000000002</v>
      </c>
      <c r="M137" s="15">
        <f>ROUND((J137*$L137),2)</f>
        <v>4.09</v>
      </c>
      <c r="N137" s="15">
        <f>ROUND((K137*$L137),2)</f>
        <v>34.99</v>
      </c>
      <c r="O137" s="15">
        <f>SUM(M137,J137)</f>
        <v>18.79</v>
      </c>
      <c r="P137" s="15">
        <f>SUM(N137,K137)</f>
        <v>160.87</v>
      </c>
      <c r="Q137" s="15">
        <f>SUM(O137:P137)</f>
        <v>179.66</v>
      </c>
      <c r="R137" s="264">
        <f>Q137/$U$6</f>
        <v>4.134414353280115E-4</v>
      </c>
      <c r="S137" s="264">
        <f>S136+R137</f>
        <v>1.3969998778499868E-2</v>
      </c>
      <c r="T137" s="187" t="s">
        <v>448</v>
      </c>
      <c r="U137" s="23"/>
      <c r="Y137" s="181"/>
      <c r="Z137" s="181"/>
      <c r="AA137" s="181"/>
      <c r="AB137" s="181"/>
      <c r="AC137" s="181"/>
      <c r="AD137" s="181"/>
      <c r="AE137" s="181"/>
      <c r="AF137" s="181"/>
      <c r="AG137" s="400">
        <v>1</v>
      </c>
      <c r="AH137" s="401">
        <f t="shared" si="95"/>
        <v>18.79</v>
      </c>
      <c r="AI137" s="401">
        <f t="shared" si="95"/>
        <v>160.87</v>
      </c>
      <c r="AJ137" s="401">
        <f t="shared" si="96"/>
        <v>179.66</v>
      </c>
      <c r="AL137" s="91">
        <f t="shared" si="89"/>
        <v>1</v>
      </c>
      <c r="AM137" s="94">
        <f t="shared" si="89"/>
        <v>18.79</v>
      </c>
      <c r="AN137" s="94">
        <f t="shared" si="89"/>
        <v>160.87</v>
      </c>
      <c r="AO137" s="94">
        <f t="shared" si="89"/>
        <v>179.66</v>
      </c>
      <c r="AQ137" s="235">
        <f t="shared" si="90"/>
        <v>0</v>
      </c>
      <c r="AR137" s="235">
        <f t="shared" si="90"/>
        <v>0</v>
      </c>
      <c r="AS137" s="235">
        <f t="shared" si="90"/>
        <v>0</v>
      </c>
    </row>
    <row r="138" spans="1:45" ht="25.5" x14ac:dyDescent="0.25">
      <c r="A138" s="180">
        <v>127</v>
      </c>
      <c r="B138" s="3" t="s">
        <v>263</v>
      </c>
      <c r="C138" s="20" t="s">
        <v>773</v>
      </c>
      <c r="D138" s="3" t="s">
        <v>530</v>
      </c>
      <c r="E138" s="16">
        <v>1</v>
      </c>
      <c r="F138" s="4" t="s">
        <v>130</v>
      </c>
      <c r="G138" s="15">
        <v>15.29</v>
      </c>
      <c r="H138" s="15">
        <v>67.37</v>
      </c>
      <c r="I138" s="15">
        <f>SUM(G138,H138)</f>
        <v>82.66</v>
      </c>
      <c r="J138" s="15">
        <f>ROUND((E138*G138),2)</f>
        <v>15.29</v>
      </c>
      <c r="K138" s="15">
        <f>ROUND((E138*H138),2)</f>
        <v>67.37</v>
      </c>
      <c r="L138" s="91">
        <f>$E$7</f>
        <v>0.27800000000000002</v>
      </c>
      <c r="M138" s="15">
        <f>ROUND((J138*$L138),2)</f>
        <v>4.25</v>
      </c>
      <c r="N138" s="15">
        <f>ROUND((K138*$L138),2)</f>
        <v>18.73</v>
      </c>
      <c r="O138" s="15">
        <f>SUM(M138,J138)</f>
        <v>19.54</v>
      </c>
      <c r="P138" s="15">
        <f>SUM(N138,K138)</f>
        <v>86.100000000000009</v>
      </c>
      <c r="Q138" s="15">
        <f>SUM(O138:P138)</f>
        <v>105.64000000000001</v>
      </c>
      <c r="R138" s="264">
        <f>Q138/$U$6</f>
        <v>2.4310337987337827E-4</v>
      </c>
      <c r="S138" s="264">
        <f>S137+R138</f>
        <v>1.4213102158373247E-2</v>
      </c>
      <c r="T138" s="187" t="s">
        <v>448</v>
      </c>
      <c r="U138" s="23"/>
      <c r="Y138" s="181"/>
      <c r="Z138" s="181"/>
      <c r="AA138" s="181"/>
      <c r="AB138" s="181"/>
      <c r="AC138" s="181"/>
      <c r="AD138" s="181"/>
      <c r="AE138" s="181"/>
      <c r="AF138" s="181"/>
      <c r="AG138" s="400">
        <v>1</v>
      </c>
      <c r="AH138" s="401">
        <f t="shared" si="95"/>
        <v>19.54</v>
      </c>
      <c r="AI138" s="401">
        <f t="shared" si="95"/>
        <v>86.1</v>
      </c>
      <c r="AJ138" s="401">
        <f t="shared" si="96"/>
        <v>105.63999999999999</v>
      </c>
      <c r="AL138" s="91">
        <f t="shared" si="89"/>
        <v>1</v>
      </c>
      <c r="AM138" s="94">
        <f t="shared" si="89"/>
        <v>19.54</v>
      </c>
      <c r="AN138" s="94">
        <f t="shared" si="89"/>
        <v>86.1</v>
      </c>
      <c r="AO138" s="94">
        <f t="shared" si="89"/>
        <v>105.63999999999999</v>
      </c>
      <c r="AQ138" s="235">
        <f t="shared" si="90"/>
        <v>0</v>
      </c>
      <c r="AR138" s="235">
        <f t="shared" si="90"/>
        <v>0</v>
      </c>
      <c r="AS138" s="235">
        <f t="shared" si="90"/>
        <v>0</v>
      </c>
    </row>
    <row r="139" spans="1:45" ht="25.5" x14ac:dyDescent="0.25">
      <c r="A139" s="180">
        <v>128</v>
      </c>
      <c r="B139" s="3" t="s">
        <v>264</v>
      </c>
      <c r="C139" s="20" t="s">
        <v>959</v>
      </c>
      <c r="D139" s="3" t="s">
        <v>960</v>
      </c>
      <c r="E139" s="16">
        <v>1</v>
      </c>
      <c r="F139" s="4" t="s">
        <v>130</v>
      </c>
      <c r="G139" s="15">
        <v>10.92</v>
      </c>
      <c r="H139" s="15">
        <v>64.72</v>
      </c>
      <c r="I139" s="15">
        <f>SUM(G139,H139)</f>
        <v>75.64</v>
      </c>
      <c r="J139" s="15">
        <f>ROUND((E139*G139),2)</f>
        <v>10.92</v>
      </c>
      <c r="K139" s="15">
        <f>ROUND((E139*H139),2)</f>
        <v>64.72</v>
      </c>
      <c r="L139" s="91">
        <f>$E$7</f>
        <v>0.27800000000000002</v>
      </c>
      <c r="M139" s="15">
        <f>ROUND((J139*$L139),2)</f>
        <v>3.04</v>
      </c>
      <c r="N139" s="15">
        <f>ROUND((K139*$L139),2)</f>
        <v>17.989999999999998</v>
      </c>
      <c r="O139" s="15">
        <f>SUM(M139,J139)</f>
        <v>13.96</v>
      </c>
      <c r="P139" s="15">
        <f>SUM(N139,K139)</f>
        <v>82.71</v>
      </c>
      <c r="Q139" s="15">
        <f>SUM(O139:P139)</f>
        <v>96.669999999999987</v>
      </c>
      <c r="R139" s="264">
        <f>Q139/$U$6</f>
        <v>2.2246122427451221E-4</v>
      </c>
      <c r="S139" s="264">
        <f>S138+R139</f>
        <v>1.4435563382647759E-2</v>
      </c>
      <c r="T139" s="187" t="s">
        <v>448</v>
      </c>
      <c r="U139" s="23"/>
      <c r="Y139" s="181"/>
      <c r="Z139" s="181"/>
      <c r="AA139" s="181"/>
      <c r="AB139" s="181"/>
      <c r="AC139" s="181"/>
      <c r="AD139" s="181"/>
      <c r="AE139" s="181"/>
      <c r="AF139" s="181"/>
      <c r="AG139" s="400">
        <v>1</v>
      </c>
      <c r="AH139" s="401">
        <f t="shared" si="95"/>
        <v>13.96</v>
      </c>
      <c r="AI139" s="401">
        <f t="shared" si="95"/>
        <v>82.71</v>
      </c>
      <c r="AJ139" s="401">
        <f t="shared" si="96"/>
        <v>96.669999999999987</v>
      </c>
      <c r="AL139" s="91">
        <f t="shared" si="89"/>
        <v>1</v>
      </c>
      <c r="AM139" s="94">
        <f t="shared" si="89"/>
        <v>13.96</v>
      </c>
      <c r="AN139" s="94">
        <f t="shared" si="89"/>
        <v>82.71</v>
      </c>
      <c r="AO139" s="94">
        <f t="shared" si="89"/>
        <v>96.669999999999987</v>
      </c>
      <c r="AQ139" s="235">
        <f t="shared" si="90"/>
        <v>0</v>
      </c>
      <c r="AR139" s="235">
        <f t="shared" si="90"/>
        <v>0</v>
      </c>
      <c r="AS139" s="235">
        <f t="shared" si="90"/>
        <v>0</v>
      </c>
    </row>
    <row r="140" spans="1:45" ht="25.5" x14ac:dyDescent="0.25">
      <c r="A140" s="180">
        <v>129</v>
      </c>
      <c r="B140" s="3" t="s">
        <v>265</v>
      </c>
      <c r="C140" s="20" t="s">
        <v>1074</v>
      </c>
      <c r="D140" s="3" t="s">
        <v>1075</v>
      </c>
      <c r="E140" s="16">
        <v>1</v>
      </c>
      <c r="F140" s="4" t="s">
        <v>130</v>
      </c>
      <c r="G140" s="15">
        <v>16.16</v>
      </c>
      <c r="H140" s="15">
        <v>350.38</v>
      </c>
      <c r="I140" s="15">
        <f>SUM(G140,H140)</f>
        <v>366.54</v>
      </c>
      <c r="J140" s="15">
        <f>ROUND((E140*G140),2)</f>
        <v>16.16</v>
      </c>
      <c r="K140" s="15">
        <f>ROUND((E140*H140),2)</f>
        <v>350.38</v>
      </c>
      <c r="L140" s="91">
        <f>$E$7</f>
        <v>0.27800000000000002</v>
      </c>
      <c r="M140" s="15">
        <f>ROUND((J140*$L140),2)</f>
        <v>4.49</v>
      </c>
      <c r="N140" s="15">
        <f>ROUND((K140*$L140),2)</f>
        <v>97.41</v>
      </c>
      <c r="O140" s="15">
        <f>SUM(M140,J140)</f>
        <v>20.65</v>
      </c>
      <c r="P140" s="15">
        <f>SUM(N140,K140)</f>
        <v>447.78999999999996</v>
      </c>
      <c r="Q140" s="15">
        <f>SUM(O140:P140)</f>
        <v>468.43999999999994</v>
      </c>
      <c r="R140" s="264">
        <f>Q140/$U$6</f>
        <v>1.0779945784540447E-3</v>
      </c>
      <c r="S140" s="264">
        <f>S139+R140</f>
        <v>1.5513557961101803E-2</v>
      </c>
      <c r="T140" s="187" t="s">
        <v>448</v>
      </c>
      <c r="U140" s="23"/>
      <c r="Y140" s="181"/>
      <c r="Z140" s="181"/>
      <c r="AA140" s="181"/>
      <c r="AB140" s="181"/>
      <c r="AC140" s="181"/>
      <c r="AD140" s="181"/>
      <c r="AE140" s="181"/>
      <c r="AF140" s="181"/>
      <c r="AG140" s="400">
        <v>1</v>
      </c>
      <c r="AH140" s="401">
        <f t="shared" si="95"/>
        <v>20.65</v>
      </c>
      <c r="AI140" s="401">
        <f t="shared" si="95"/>
        <v>447.79</v>
      </c>
      <c r="AJ140" s="401">
        <f t="shared" si="96"/>
        <v>468.44</v>
      </c>
      <c r="AL140" s="91">
        <f t="shared" si="89"/>
        <v>1</v>
      </c>
      <c r="AM140" s="94">
        <f t="shared" si="89"/>
        <v>20.65</v>
      </c>
      <c r="AN140" s="94">
        <f t="shared" si="89"/>
        <v>447.79</v>
      </c>
      <c r="AO140" s="94">
        <f t="shared" si="89"/>
        <v>468.44</v>
      </c>
      <c r="AQ140" s="235">
        <f t="shared" si="90"/>
        <v>0</v>
      </c>
      <c r="AR140" s="235">
        <f t="shared" si="90"/>
        <v>0</v>
      </c>
      <c r="AS140" s="235">
        <f t="shared" si="90"/>
        <v>0</v>
      </c>
    </row>
    <row r="141" spans="1:45" ht="25.5" x14ac:dyDescent="0.25">
      <c r="A141" s="180">
        <v>130</v>
      </c>
      <c r="B141" s="3" t="s">
        <v>507</v>
      </c>
      <c r="C141" s="20" t="s">
        <v>698</v>
      </c>
      <c r="D141" s="3" t="s">
        <v>535</v>
      </c>
      <c r="E141" s="16">
        <v>2</v>
      </c>
      <c r="F141" s="4" t="s">
        <v>130</v>
      </c>
      <c r="G141" s="15">
        <v>2.54</v>
      </c>
      <c r="H141" s="15">
        <v>48.3</v>
      </c>
      <c r="I141" s="15">
        <f>SUM(G141,H141)</f>
        <v>50.839999999999996</v>
      </c>
      <c r="J141" s="15">
        <f>ROUND((E141*G141),2)</f>
        <v>5.08</v>
      </c>
      <c r="K141" s="15">
        <f>ROUND((E141*H141),2)</f>
        <v>96.6</v>
      </c>
      <c r="L141" s="91">
        <f>$E$7</f>
        <v>0.27800000000000002</v>
      </c>
      <c r="M141" s="15">
        <f>ROUND((J141*$L141),2)</f>
        <v>1.41</v>
      </c>
      <c r="N141" s="15">
        <f>ROUND((K141*$L141),2)</f>
        <v>26.85</v>
      </c>
      <c r="O141" s="15">
        <f>SUM(M141,J141)</f>
        <v>6.49</v>
      </c>
      <c r="P141" s="15">
        <f>SUM(N141,K141)</f>
        <v>123.44999999999999</v>
      </c>
      <c r="Q141" s="15">
        <f>SUM(O141:P141)</f>
        <v>129.94</v>
      </c>
      <c r="R141" s="264">
        <f>Q141/$U$6</f>
        <v>2.9902360072649344E-4</v>
      </c>
      <c r="S141" s="264">
        <f>S140+R141</f>
        <v>1.5812581561828295E-2</v>
      </c>
      <c r="T141" s="187" t="s">
        <v>448</v>
      </c>
      <c r="U141" s="23"/>
      <c r="Y141" s="181"/>
      <c r="Z141" s="181"/>
      <c r="AA141" s="181"/>
      <c r="AB141" s="181"/>
      <c r="AC141" s="181"/>
      <c r="AD141" s="181"/>
      <c r="AE141" s="181"/>
      <c r="AF141" s="181"/>
      <c r="AG141" s="400">
        <v>1</v>
      </c>
      <c r="AH141" s="401">
        <f t="shared" si="95"/>
        <v>6.49</v>
      </c>
      <c r="AI141" s="401">
        <f t="shared" si="95"/>
        <v>123.45</v>
      </c>
      <c r="AJ141" s="401">
        <f t="shared" si="96"/>
        <v>129.94</v>
      </c>
      <c r="AL141" s="91">
        <f t="shared" si="89"/>
        <v>1</v>
      </c>
      <c r="AM141" s="94">
        <f t="shared" si="89"/>
        <v>6.49</v>
      </c>
      <c r="AN141" s="94">
        <f t="shared" si="89"/>
        <v>123.45</v>
      </c>
      <c r="AO141" s="94">
        <f t="shared" si="89"/>
        <v>129.94</v>
      </c>
      <c r="AQ141" s="235">
        <f t="shared" si="90"/>
        <v>0</v>
      </c>
      <c r="AR141" s="235">
        <f t="shared" si="90"/>
        <v>0</v>
      </c>
      <c r="AS141" s="235">
        <f t="shared" si="90"/>
        <v>0</v>
      </c>
    </row>
    <row r="142" spans="1:45" ht="25.5" x14ac:dyDescent="0.25">
      <c r="A142" s="180">
        <v>131</v>
      </c>
      <c r="B142" s="3" t="s">
        <v>508</v>
      </c>
      <c r="C142" s="20" t="s">
        <v>510</v>
      </c>
      <c r="D142" s="3" t="s">
        <v>511</v>
      </c>
      <c r="E142" s="16">
        <v>8</v>
      </c>
      <c r="F142" s="4" t="s">
        <v>130</v>
      </c>
      <c r="G142" s="15">
        <v>3.55</v>
      </c>
      <c r="H142" s="15">
        <v>49.26</v>
      </c>
      <c r="I142" s="15">
        <f>SUM(G142,H142)</f>
        <v>52.809999999999995</v>
      </c>
      <c r="J142" s="15">
        <f>ROUND((E142*G142),2)</f>
        <v>28.4</v>
      </c>
      <c r="K142" s="15">
        <f>ROUND((E142*H142),2)</f>
        <v>394.08</v>
      </c>
      <c r="L142" s="91">
        <f>$E$7</f>
        <v>0.27800000000000002</v>
      </c>
      <c r="M142" s="15">
        <f>ROUND((J142*$L142),2)</f>
        <v>7.9</v>
      </c>
      <c r="N142" s="15">
        <f>ROUND((K142*$L142),2)</f>
        <v>109.55</v>
      </c>
      <c r="O142" s="15">
        <f>SUM(M142,J142)</f>
        <v>36.299999999999997</v>
      </c>
      <c r="P142" s="15">
        <f>SUM(N142,K142)</f>
        <v>503.63</v>
      </c>
      <c r="Q142" s="15">
        <f>SUM(O142:P142)</f>
        <v>539.92999999999995</v>
      </c>
      <c r="R142" s="264">
        <f>Q142/$U$6</f>
        <v>1.2425104874577157E-3</v>
      </c>
      <c r="S142" s="264">
        <f>S141+R142</f>
        <v>1.705509204928601E-2</v>
      </c>
      <c r="T142" s="187" t="s">
        <v>448</v>
      </c>
      <c r="U142" s="23"/>
      <c r="Y142" s="181"/>
      <c r="Z142" s="181"/>
      <c r="AA142" s="181"/>
      <c r="AB142" s="181"/>
      <c r="AC142" s="181"/>
      <c r="AD142" s="181"/>
      <c r="AE142" s="181"/>
      <c r="AF142" s="181"/>
      <c r="AG142" s="400">
        <v>1</v>
      </c>
      <c r="AH142" s="401">
        <f t="shared" si="95"/>
        <v>36.299999999999997</v>
      </c>
      <c r="AI142" s="401">
        <f t="shared" si="95"/>
        <v>503.63</v>
      </c>
      <c r="AJ142" s="401">
        <f t="shared" si="96"/>
        <v>539.92999999999995</v>
      </c>
      <c r="AL142" s="91">
        <f t="shared" si="89"/>
        <v>1</v>
      </c>
      <c r="AM142" s="94">
        <f t="shared" si="89"/>
        <v>36.299999999999997</v>
      </c>
      <c r="AN142" s="94">
        <f t="shared" si="89"/>
        <v>503.63</v>
      </c>
      <c r="AO142" s="94">
        <f t="shared" si="89"/>
        <v>539.92999999999995</v>
      </c>
      <c r="AQ142" s="235">
        <f t="shared" si="90"/>
        <v>0</v>
      </c>
      <c r="AR142" s="235">
        <f t="shared" si="90"/>
        <v>0</v>
      </c>
      <c r="AS142" s="235">
        <f t="shared" si="90"/>
        <v>0</v>
      </c>
    </row>
    <row r="143" spans="1:45" ht="25.5" x14ac:dyDescent="0.25">
      <c r="A143" s="180">
        <v>132</v>
      </c>
      <c r="B143" s="3" t="s">
        <v>509</v>
      </c>
      <c r="C143" s="20" t="s">
        <v>699</v>
      </c>
      <c r="D143" s="3" t="s">
        <v>532</v>
      </c>
      <c r="E143" s="16">
        <v>5</v>
      </c>
      <c r="F143" s="4" t="s">
        <v>130</v>
      </c>
      <c r="G143" s="15">
        <v>3.55</v>
      </c>
      <c r="H143" s="15">
        <v>49.26</v>
      </c>
      <c r="I143" s="15">
        <f>SUM(G143,H143)</f>
        <v>52.809999999999995</v>
      </c>
      <c r="J143" s="15">
        <f>ROUND((E143*G143),2)</f>
        <v>17.75</v>
      </c>
      <c r="K143" s="15">
        <f>ROUND((E143*H143),2)</f>
        <v>246.3</v>
      </c>
      <c r="L143" s="91">
        <f>$E$7</f>
        <v>0.27800000000000002</v>
      </c>
      <c r="M143" s="15">
        <f>ROUND((J143*$L143),2)</f>
        <v>4.93</v>
      </c>
      <c r="N143" s="15">
        <f>ROUND((K143*$L143),2)</f>
        <v>68.47</v>
      </c>
      <c r="O143" s="15">
        <f>SUM(M143,J143)</f>
        <v>22.68</v>
      </c>
      <c r="P143" s="15">
        <f>SUM(N143,K143)</f>
        <v>314.77</v>
      </c>
      <c r="Q143" s="15">
        <f>SUM(O143:P143)</f>
        <v>337.45</v>
      </c>
      <c r="R143" s="264">
        <f>Q143/$U$6</f>
        <v>7.7655467188821926E-4</v>
      </c>
      <c r="S143" s="264">
        <f>S142+R143</f>
        <v>1.7831646721174231E-2</v>
      </c>
      <c r="T143" s="187" t="s">
        <v>448</v>
      </c>
      <c r="U143" s="23"/>
      <c r="Y143" s="181"/>
      <c r="Z143" s="181"/>
      <c r="AA143" s="181"/>
      <c r="AB143" s="181"/>
      <c r="AC143" s="181"/>
      <c r="AD143" s="181"/>
      <c r="AE143" s="181"/>
      <c r="AF143" s="181"/>
      <c r="AG143" s="400">
        <v>1</v>
      </c>
      <c r="AH143" s="401">
        <f t="shared" si="95"/>
        <v>22.68</v>
      </c>
      <c r="AI143" s="401">
        <f t="shared" si="95"/>
        <v>314.77</v>
      </c>
      <c r="AJ143" s="401">
        <f t="shared" si="96"/>
        <v>337.45</v>
      </c>
      <c r="AL143" s="91">
        <f t="shared" si="89"/>
        <v>1</v>
      </c>
      <c r="AM143" s="94">
        <f t="shared" si="89"/>
        <v>22.68</v>
      </c>
      <c r="AN143" s="94">
        <f t="shared" si="89"/>
        <v>314.77</v>
      </c>
      <c r="AO143" s="94">
        <f t="shared" si="89"/>
        <v>337.45</v>
      </c>
      <c r="AQ143" s="235">
        <f t="shared" si="90"/>
        <v>0</v>
      </c>
      <c r="AR143" s="235">
        <f t="shared" si="90"/>
        <v>0</v>
      </c>
      <c r="AS143" s="235">
        <f t="shared" si="90"/>
        <v>0</v>
      </c>
    </row>
    <row r="144" spans="1:45" ht="25.5" x14ac:dyDescent="0.25">
      <c r="A144" s="180">
        <v>133</v>
      </c>
      <c r="B144" s="3" t="s">
        <v>537</v>
      </c>
      <c r="C144" s="20" t="s">
        <v>266</v>
      </c>
      <c r="D144" s="3" t="s">
        <v>267</v>
      </c>
      <c r="E144" s="16">
        <v>6</v>
      </c>
      <c r="F144" s="4" t="s">
        <v>130</v>
      </c>
      <c r="G144" s="15">
        <v>4.9000000000000004</v>
      </c>
      <c r="H144" s="15">
        <v>50.26</v>
      </c>
      <c r="I144" s="15">
        <f>SUM(G144,H144)</f>
        <v>55.16</v>
      </c>
      <c r="J144" s="15">
        <f>ROUND((E144*G144),2)</f>
        <v>29.4</v>
      </c>
      <c r="K144" s="15">
        <f>ROUND((E144*H144),2)</f>
        <v>301.56</v>
      </c>
      <c r="L144" s="91">
        <f>$E$7</f>
        <v>0.27800000000000002</v>
      </c>
      <c r="M144" s="15">
        <f>ROUND((J144*$L144),2)</f>
        <v>8.17</v>
      </c>
      <c r="N144" s="15">
        <f>ROUND((K144*$L144),2)</f>
        <v>83.83</v>
      </c>
      <c r="O144" s="15">
        <f>SUM(M144,J144)</f>
        <v>37.57</v>
      </c>
      <c r="P144" s="15">
        <f>SUM(N144,K144)</f>
        <v>385.39</v>
      </c>
      <c r="Q144" s="15">
        <f>SUM(O144:P144)</f>
        <v>422.96</v>
      </c>
      <c r="R144" s="264">
        <f>Q144/$U$6</f>
        <v>9.7333401695611562E-4</v>
      </c>
      <c r="S144" s="264">
        <f>S143+R144</f>
        <v>1.8804980738130347E-2</v>
      </c>
      <c r="T144" s="187" t="s">
        <v>448</v>
      </c>
      <c r="U144" s="23"/>
      <c r="Y144" s="181"/>
      <c r="Z144" s="181"/>
      <c r="AA144" s="181"/>
      <c r="AB144" s="181"/>
      <c r="AC144" s="181"/>
      <c r="AD144" s="181"/>
      <c r="AE144" s="181"/>
      <c r="AF144" s="181"/>
      <c r="AG144" s="400">
        <v>1</v>
      </c>
      <c r="AH144" s="401">
        <f t="shared" si="95"/>
        <v>37.57</v>
      </c>
      <c r="AI144" s="401">
        <f t="shared" si="95"/>
        <v>385.39</v>
      </c>
      <c r="AJ144" s="401">
        <f t="shared" si="96"/>
        <v>422.96</v>
      </c>
      <c r="AL144" s="91">
        <f t="shared" si="89"/>
        <v>1</v>
      </c>
      <c r="AM144" s="94">
        <f t="shared" si="89"/>
        <v>37.57</v>
      </c>
      <c r="AN144" s="94">
        <f t="shared" si="89"/>
        <v>385.39</v>
      </c>
      <c r="AO144" s="94">
        <f t="shared" si="89"/>
        <v>422.96</v>
      </c>
      <c r="AQ144" s="235">
        <f t="shared" si="90"/>
        <v>0</v>
      </c>
      <c r="AR144" s="235">
        <f t="shared" si="90"/>
        <v>0</v>
      </c>
      <c r="AS144" s="235">
        <f t="shared" si="90"/>
        <v>0</v>
      </c>
    </row>
    <row r="145" spans="1:45" ht="25.5" x14ac:dyDescent="0.25">
      <c r="A145" s="180">
        <v>134</v>
      </c>
      <c r="B145" s="3" t="s">
        <v>538</v>
      </c>
      <c r="C145" s="20" t="s">
        <v>700</v>
      </c>
      <c r="D145" s="3" t="s">
        <v>534</v>
      </c>
      <c r="E145" s="16">
        <v>7</v>
      </c>
      <c r="F145" s="4" t="s">
        <v>130</v>
      </c>
      <c r="G145" s="15">
        <v>1.76</v>
      </c>
      <c r="H145" s="15">
        <v>9.8699999999999992</v>
      </c>
      <c r="I145" s="15">
        <f>SUM(G145,H145)</f>
        <v>11.629999999999999</v>
      </c>
      <c r="J145" s="15">
        <f>ROUND((E145*G145),2)</f>
        <v>12.32</v>
      </c>
      <c r="K145" s="15">
        <f>ROUND((E145*H145),2)</f>
        <v>69.09</v>
      </c>
      <c r="L145" s="91">
        <f>$E$7</f>
        <v>0.27800000000000002</v>
      </c>
      <c r="M145" s="15">
        <f>ROUND((J145*$L145),2)</f>
        <v>3.42</v>
      </c>
      <c r="N145" s="15">
        <f>ROUND((K145*$L145),2)</f>
        <v>19.21</v>
      </c>
      <c r="O145" s="15">
        <f>SUM(M145,J145)</f>
        <v>15.74</v>
      </c>
      <c r="P145" s="15">
        <f>SUM(N145,K145)</f>
        <v>88.300000000000011</v>
      </c>
      <c r="Q145" s="15">
        <f>SUM(O145:P145)</f>
        <v>104.04</v>
      </c>
      <c r="R145" s="264">
        <f>Q145/$U$6</f>
        <v>2.3942139002296737E-4</v>
      </c>
      <c r="S145" s="264">
        <f>S144+R145</f>
        <v>1.9044402128153316E-2</v>
      </c>
      <c r="T145" s="187" t="s">
        <v>448</v>
      </c>
      <c r="U145" s="23"/>
      <c r="Y145" s="181"/>
      <c r="Z145" s="181"/>
      <c r="AA145" s="181"/>
      <c r="AB145" s="181"/>
      <c r="AC145" s="181"/>
      <c r="AD145" s="181"/>
      <c r="AE145" s="181"/>
      <c r="AF145" s="181"/>
      <c r="AG145" s="400">
        <v>1</v>
      </c>
      <c r="AH145" s="401">
        <f t="shared" si="95"/>
        <v>15.74</v>
      </c>
      <c r="AI145" s="401">
        <f t="shared" si="95"/>
        <v>88.3</v>
      </c>
      <c r="AJ145" s="401">
        <f t="shared" si="96"/>
        <v>104.03999999999999</v>
      </c>
      <c r="AL145" s="91">
        <f t="shared" si="89"/>
        <v>1</v>
      </c>
      <c r="AM145" s="94">
        <f t="shared" si="89"/>
        <v>15.74</v>
      </c>
      <c r="AN145" s="94">
        <f t="shared" si="89"/>
        <v>88.3</v>
      </c>
      <c r="AO145" s="94">
        <f t="shared" si="89"/>
        <v>104.03999999999999</v>
      </c>
      <c r="AQ145" s="235">
        <f t="shared" si="90"/>
        <v>0</v>
      </c>
      <c r="AR145" s="235">
        <f t="shared" si="90"/>
        <v>0</v>
      </c>
      <c r="AS145" s="235">
        <f t="shared" si="90"/>
        <v>0</v>
      </c>
    </row>
    <row r="146" spans="1:45" ht="25.5" x14ac:dyDescent="0.25">
      <c r="A146" s="180">
        <v>135</v>
      </c>
      <c r="B146" s="3" t="s">
        <v>539</v>
      </c>
      <c r="C146" s="20" t="s">
        <v>701</v>
      </c>
      <c r="D146" s="3" t="s">
        <v>644</v>
      </c>
      <c r="E146" s="16">
        <v>0.9</v>
      </c>
      <c r="F146" s="4" t="s">
        <v>81</v>
      </c>
      <c r="G146" s="15">
        <v>3.46</v>
      </c>
      <c r="H146" s="15">
        <v>18.63</v>
      </c>
      <c r="I146" s="15">
        <f>SUM(G146,H146)</f>
        <v>22.09</v>
      </c>
      <c r="J146" s="15">
        <f>ROUND((E146*G146),2)</f>
        <v>3.11</v>
      </c>
      <c r="K146" s="15">
        <f>ROUND((E146*H146),2)</f>
        <v>16.77</v>
      </c>
      <c r="L146" s="91">
        <f>$E$7</f>
        <v>0.27800000000000002</v>
      </c>
      <c r="M146" s="15">
        <f>ROUND((J146*$L146),2)</f>
        <v>0.86</v>
      </c>
      <c r="N146" s="15">
        <f>ROUND((K146*$L146),2)</f>
        <v>4.66</v>
      </c>
      <c r="O146" s="15">
        <f>SUM(M146,J146)</f>
        <v>3.9699999999999998</v>
      </c>
      <c r="P146" s="15">
        <f>SUM(N146,K146)</f>
        <v>21.43</v>
      </c>
      <c r="Q146" s="15">
        <f>SUM(O146:P146)</f>
        <v>25.4</v>
      </c>
      <c r="R146" s="264">
        <f>Q146/$U$6</f>
        <v>5.8451588875272689E-5</v>
      </c>
      <c r="S146" s="264">
        <f>S145+R146</f>
        <v>1.9102853717028589E-2</v>
      </c>
      <c r="T146" s="187" t="s">
        <v>448</v>
      </c>
      <c r="U146" s="23"/>
      <c r="Y146" s="181"/>
      <c r="Z146" s="181"/>
      <c r="AA146" s="181"/>
      <c r="AB146" s="181"/>
      <c r="AC146" s="400">
        <v>1</v>
      </c>
      <c r="AD146" s="401">
        <f>TRUNC($AC146*O146,2)</f>
        <v>3.97</v>
      </c>
      <c r="AE146" s="401">
        <f>TRUNC($AC146*P146,2)</f>
        <v>21.43</v>
      </c>
      <c r="AF146" s="401">
        <f t="shared" ref="AF146" si="97">AD146+AE146</f>
        <v>25.4</v>
      </c>
      <c r="AG146" s="181"/>
      <c r="AH146" s="181"/>
      <c r="AI146" s="181"/>
      <c r="AJ146" s="181"/>
      <c r="AL146" s="91">
        <f t="shared" si="89"/>
        <v>1</v>
      </c>
      <c r="AM146" s="94">
        <f t="shared" si="89"/>
        <v>3.97</v>
      </c>
      <c r="AN146" s="94">
        <f t="shared" si="89"/>
        <v>21.43</v>
      </c>
      <c r="AO146" s="94">
        <f t="shared" si="89"/>
        <v>25.4</v>
      </c>
      <c r="AQ146" s="235">
        <f t="shared" si="90"/>
        <v>0</v>
      </c>
      <c r="AR146" s="235">
        <f t="shared" si="90"/>
        <v>0</v>
      </c>
      <c r="AS146" s="235">
        <f t="shared" si="90"/>
        <v>0</v>
      </c>
    </row>
    <row r="147" spans="1:45" ht="38.25" x14ac:dyDescent="0.25">
      <c r="A147" s="180">
        <v>136</v>
      </c>
      <c r="B147" s="3" t="s">
        <v>540</v>
      </c>
      <c r="C147" s="279" t="s">
        <v>703</v>
      </c>
      <c r="D147" s="280" t="s">
        <v>702</v>
      </c>
      <c r="E147" s="281">
        <v>507.76</v>
      </c>
      <c r="F147" s="4" t="s">
        <v>81</v>
      </c>
      <c r="G147" s="182">
        <v>0.1</v>
      </c>
      <c r="H147" s="182">
        <v>2.98</v>
      </c>
      <c r="I147" s="15">
        <f>SUM(G147,H147)</f>
        <v>3.08</v>
      </c>
      <c r="J147" s="15">
        <f>ROUND((E147*G147),2)</f>
        <v>50.78</v>
      </c>
      <c r="K147" s="15">
        <f>ROUND((E147*H147),2)</f>
        <v>1513.12</v>
      </c>
      <c r="L147" s="91">
        <f>$E$7</f>
        <v>0.27800000000000002</v>
      </c>
      <c r="M147" s="15">
        <f>ROUND((J147*$L147),2)</f>
        <v>14.12</v>
      </c>
      <c r="N147" s="15">
        <f>ROUND((K147*$L147),2)</f>
        <v>420.65</v>
      </c>
      <c r="O147" s="15">
        <f>SUM(M147,J147)</f>
        <v>64.900000000000006</v>
      </c>
      <c r="P147" s="15">
        <f>SUM(N147,K147)</f>
        <v>1933.77</v>
      </c>
      <c r="Q147" s="15">
        <f>SUM(O147:P147)</f>
        <v>1998.67</v>
      </c>
      <c r="R147" s="264">
        <f>Q147/$U$6</f>
        <v>4.5994266589504439E-3</v>
      </c>
      <c r="S147" s="264">
        <f>S146+R147</f>
        <v>2.3702280375979032E-2</v>
      </c>
      <c r="T147" s="266" t="s">
        <v>435</v>
      </c>
      <c r="U147" s="178">
        <f>Q147</f>
        <v>1998.67</v>
      </c>
      <c r="Y147" s="181"/>
      <c r="Z147" s="181"/>
      <c r="AA147" s="181"/>
      <c r="AB147" s="181"/>
      <c r="AC147" s="181"/>
      <c r="AD147" s="181"/>
      <c r="AE147" s="181"/>
      <c r="AF147" s="181"/>
      <c r="AG147" s="400">
        <v>1</v>
      </c>
      <c r="AH147" s="401">
        <f t="shared" ref="AH147:AI149" si="98">TRUNC($AG147*O147,2)</f>
        <v>64.900000000000006</v>
      </c>
      <c r="AI147" s="401">
        <f t="shared" si="98"/>
        <v>1933.77</v>
      </c>
      <c r="AJ147" s="401">
        <f t="shared" ref="AJ147:AJ149" si="99">AH147+AI147</f>
        <v>1998.67</v>
      </c>
      <c r="AL147" s="91">
        <f t="shared" si="89"/>
        <v>1</v>
      </c>
      <c r="AM147" s="94">
        <f t="shared" si="89"/>
        <v>64.900000000000006</v>
      </c>
      <c r="AN147" s="94">
        <f t="shared" si="89"/>
        <v>1933.77</v>
      </c>
      <c r="AO147" s="94">
        <f t="shared" si="89"/>
        <v>1998.67</v>
      </c>
      <c r="AQ147" s="235">
        <f t="shared" si="90"/>
        <v>0</v>
      </c>
      <c r="AR147" s="235">
        <f t="shared" si="90"/>
        <v>0</v>
      </c>
      <c r="AS147" s="235">
        <f t="shared" si="90"/>
        <v>0</v>
      </c>
    </row>
    <row r="148" spans="1:45" ht="25.5" x14ac:dyDescent="0.25">
      <c r="A148" s="180">
        <v>137</v>
      </c>
      <c r="B148" s="3" t="s">
        <v>541</v>
      </c>
      <c r="C148" s="282" t="s">
        <v>781</v>
      </c>
      <c r="D148" s="283" t="s">
        <v>775</v>
      </c>
      <c r="E148" s="286">
        <v>74</v>
      </c>
      <c r="F148" s="278" t="s">
        <v>130</v>
      </c>
      <c r="G148" s="284">
        <v>5.3800000000000008</v>
      </c>
      <c r="H148" s="284">
        <v>29.66</v>
      </c>
      <c r="I148" s="15">
        <f>SUM(G148,H148)</f>
        <v>35.04</v>
      </c>
      <c r="J148" s="15">
        <f>ROUND((E148*G148),2)</f>
        <v>398.12</v>
      </c>
      <c r="K148" s="15">
        <f>ROUND((E148*H148),2)</f>
        <v>2194.84</v>
      </c>
      <c r="L148" s="91">
        <f>$E$7</f>
        <v>0.27800000000000002</v>
      </c>
      <c r="M148" s="15">
        <f>ROUND((J148*$L148),2)</f>
        <v>110.68</v>
      </c>
      <c r="N148" s="15">
        <f>ROUND((K148*$L148),2)</f>
        <v>610.16999999999996</v>
      </c>
      <c r="O148" s="15">
        <f>SUM(M148,J148)</f>
        <v>508.8</v>
      </c>
      <c r="P148" s="15">
        <f>SUM(N148,K148)</f>
        <v>2805.01</v>
      </c>
      <c r="Q148" s="15">
        <f>SUM(O148:P148)</f>
        <v>3313.8100000000004</v>
      </c>
      <c r="R148" s="264">
        <f>Q148/$U$6</f>
        <v>7.6258842413687959E-3</v>
      </c>
      <c r="S148" s="264">
        <f>S147+R148</f>
        <v>3.1328164617347831E-2</v>
      </c>
      <c r="T148" s="265" t="s">
        <v>411</v>
      </c>
      <c r="U148" s="178">
        <f>Q148</f>
        <v>3313.8100000000004</v>
      </c>
      <c r="Y148" s="181"/>
      <c r="Z148" s="181"/>
      <c r="AA148" s="181"/>
      <c r="AB148" s="181"/>
      <c r="AC148" s="181"/>
      <c r="AD148" s="181"/>
      <c r="AE148" s="181"/>
      <c r="AF148" s="181"/>
      <c r="AG148" s="400">
        <v>1</v>
      </c>
      <c r="AH148" s="401">
        <f t="shared" si="98"/>
        <v>508.8</v>
      </c>
      <c r="AI148" s="401">
        <f t="shared" si="98"/>
        <v>2805.01</v>
      </c>
      <c r="AJ148" s="401">
        <f t="shared" si="99"/>
        <v>3313.8100000000004</v>
      </c>
      <c r="AL148" s="91">
        <f t="shared" si="89"/>
        <v>1</v>
      </c>
      <c r="AM148" s="94">
        <f t="shared" si="89"/>
        <v>508.8</v>
      </c>
      <c r="AN148" s="94">
        <f t="shared" si="89"/>
        <v>2805.01</v>
      </c>
      <c r="AO148" s="94">
        <f t="shared" si="89"/>
        <v>3313.8100000000004</v>
      </c>
      <c r="AQ148" s="235">
        <f t="shared" si="90"/>
        <v>0</v>
      </c>
      <c r="AR148" s="235">
        <f t="shared" si="90"/>
        <v>0</v>
      </c>
      <c r="AS148" s="235">
        <f t="shared" si="90"/>
        <v>0</v>
      </c>
    </row>
    <row r="149" spans="1:45" x14ac:dyDescent="0.25">
      <c r="A149" s="180">
        <v>138</v>
      </c>
      <c r="B149" s="3" t="s">
        <v>625</v>
      </c>
      <c r="C149" s="282" t="s">
        <v>573</v>
      </c>
      <c r="D149" s="283" t="s">
        <v>1132</v>
      </c>
      <c r="E149" s="286">
        <v>74</v>
      </c>
      <c r="F149" s="278" t="s">
        <v>130</v>
      </c>
      <c r="G149" s="284">
        <v>0</v>
      </c>
      <c r="H149" s="284">
        <v>22.6</v>
      </c>
      <c r="I149" s="15">
        <f>SUM(G149,H149)</f>
        <v>22.6</v>
      </c>
      <c r="J149" s="15">
        <f>ROUND((E149*G149),2)</f>
        <v>0</v>
      </c>
      <c r="K149" s="15">
        <f>ROUND((E149*H149),2)</f>
        <v>1672.4</v>
      </c>
      <c r="L149" s="91">
        <f>$E$7</f>
        <v>0.27800000000000002</v>
      </c>
      <c r="M149" s="15">
        <f>ROUND((J149*$L149),2)</f>
        <v>0</v>
      </c>
      <c r="N149" s="15">
        <f>ROUND((K149*$L149),2)</f>
        <v>464.93</v>
      </c>
      <c r="O149" s="15">
        <f>SUM(M149,J149)</f>
        <v>0</v>
      </c>
      <c r="P149" s="15">
        <f>SUM(N149,K149)</f>
        <v>2137.33</v>
      </c>
      <c r="Q149" s="15">
        <f>SUM(O149:P149)</f>
        <v>2137.33</v>
      </c>
      <c r="R149" s="264">
        <f>Q149/$U$6</f>
        <v>4.9185171043616763E-3</v>
      </c>
      <c r="S149" s="264">
        <f>S148+R149</f>
        <v>3.6246681721709507E-2</v>
      </c>
      <c r="T149" s="266" t="s">
        <v>435</v>
      </c>
      <c r="U149" s="178">
        <f>Q149</f>
        <v>2137.33</v>
      </c>
      <c r="Y149" s="181"/>
      <c r="Z149" s="181"/>
      <c r="AA149" s="181"/>
      <c r="AB149" s="181"/>
      <c r="AC149" s="181"/>
      <c r="AD149" s="181"/>
      <c r="AE149" s="181"/>
      <c r="AF149" s="181"/>
      <c r="AG149" s="400">
        <v>1</v>
      </c>
      <c r="AH149" s="401">
        <f t="shared" si="98"/>
        <v>0</v>
      </c>
      <c r="AI149" s="401">
        <f t="shared" si="98"/>
        <v>2137.33</v>
      </c>
      <c r="AJ149" s="401">
        <f t="shared" si="99"/>
        <v>2137.33</v>
      </c>
      <c r="AL149" s="91">
        <f t="shared" si="89"/>
        <v>1</v>
      </c>
      <c r="AM149" s="94">
        <f t="shared" si="89"/>
        <v>0</v>
      </c>
      <c r="AN149" s="94">
        <f t="shared" si="89"/>
        <v>2137.33</v>
      </c>
      <c r="AO149" s="94">
        <f t="shared" si="89"/>
        <v>2137.33</v>
      </c>
      <c r="AQ149" s="235">
        <f t="shared" si="90"/>
        <v>0</v>
      </c>
      <c r="AR149" s="235">
        <f t="shared" si="90"/>
        <v>0</v>
      </c>
      <c r="AS149" s="235">
        <f t="shared" si="90"/>
        <v>0</v>
      </c>
    </row>
    <row r="150" spans="1:45" ht="51" x14ac:dyDescent="0.25">
      <c r="A150" s="180">
        <v>139</v>
      </c>
      <c r="B150" s="3" t="s">
        <v>542</v>
      </c>
      <c r="C150" s="282" t="s">
        <v>381</v>
      </c>
      <c r="D150" s="283" t="s">
        <v>589</v>
      </c>
      <c r="E150" s="286">
        <v>863.44</v>
      </c>
      <c r="F150" s="278" t="s">
        <v>81</v>
      </c>
      <c r="G150" s="284">
        <v>0.8</v>
      </c>
      <c r="H150" s="284">
        <v>3.08</v>
      </c>
      <c r="I150" s="15">
        <f>SUM(G150,H150)</f>
        <v>3.88</v>
      </c>
      <c r="J150" s="15">
        <f>ROUND((E150*G150),2)</f>
        <v>690.75</v>
      </c>
      <c r="K150" s="15">
        <f>ROUND((E150*H150),2)</f>
        <v>2659.4</v>
      </c>
      <c r="L150" s="91">
        <f>$E$7</f>
        <v>0.27800000000000002</v>
      </c>
      <c r="M150" s="15">
        <f>ROUND((J150*$L150),2)</f>
        <v>192.03</v>
      </c>
      <c r="N150" s="15">
        <f>ROUND((K150*$L150),2)</f>
        <v>739.31</v>
      </c>
      <c r="O150" s="15">
        <f>SUM(M150,J150)</f>
        <v>882.78</v>
      </c>
      <c r="P150" s="15">
        <f>SUM(N150,K150)</f>
        <v>3398.71</v>
      </c>
      <c r="Q150" s="15">
        <f>SUM(O150:P150)</f>
        <v>4281.49</v>
      </c>
      <c r="R150" s="264">
        <f>Q150/$U$6</f>
        <v>9.8527517028972941E-3</v>
      </c>
      <c r="S150" s="264">
        <f>S149+R150</f>
        <v>4.6099433424606803E-2</v>
      </c>
      <c r="T150" s="265" t="s">
        <v>411</v>
      </c>
      <c r="U150" s="177"/>
      <c r="Y150" s="181"/>
      <c r="Z150" s="181"/>
      <c r="AA150" s="181"/>
      <c r="AB150" s="181"/>
      <c r="AC150" s="400">
        <v>1</v>
      </c>
      <c r="AD150" s="401">
        <f t="shared" ref="AD150:AE152" si="100">TRUNC($AC150*O150,2)</f>
        <v>882.78</v>
      </c>
      <c r="AE150" s="401">
        <f t="shared" si="100"/>
        <v>3398.71</v>
      </c>
      <c r="AF150" s="401">
        <f t="shared" ref="AF150:AF152" si="101">AD150+AE150</f>
        <v>4281.49</v>
      </c>
      <c r="AG150" s="181"/>
      <c r="AH150" s="181"/>
      <c r="AI150" s="181"/>
      <c r="AJ150" s="181"/>
      <c r="AL150" s="91">
        <f t="shared" si="89"/>
        <v>1</v>
      </c>
      <c r="AM150" s="94">
        <f t="shared" si="89"/>
        <v>882.78</v>
      </c>
      <c r="AN150" s="94">
        <f t="shared" si="89"/>
        <v>3398.71</v>
      </c>
      <c r="AO150" s="94">
        <f t="shared" si="89"/>
        <v>4281.49</v>
      </c>
      <c r="AQ150" s="235">
        <f t="shared" si="90"/>
        <v>0</v>
      </c>
      <c r="AR150" s="235">
        <f t="shared" si="90"/>
        <v>0</v>
      </c>
      <c r="AS150" s="235">
        <f t="shared" si="90"/>
        <v>0</v>
      </c>
    </row>
    <row r="151" spans="1:45" ht="25.5" x14ac:dyDescent="0.25">
      <c r="A151" s="180">
        <v>140</v>
      </c>
      <c r="B151" s="3" t="s">
        <v>543</v>
      </c>
      <c r="C151" s="294" t="s">
        <v>786</v>
      </c>
      <c r="D151" s="280" t="s">
        <v>645</v>
      </c>
      <c r="E151" s="281">
        <v>3.32</v>
      </c>
      <c r="F151" s="181" t="s">
        <v>112</v>
      </c>
      <c r="G151" s="182">
        <v>4.03</v>
      </c>
      <c r="H151" s="182">
        <v>5.74</v>
      </c>
      <c r="I151" s="15">
        <f>SUM(G151,H151)</f>
        <v>9.77</v>
      </c>
      <c r="J151" s="15">
        <f>ROUND((E151*G151),2)</f>
        <v>13.38</v>
      </c>
      <c r="K151" s="15">
        <f>ROUND((E151*H151),2)</f>
        <v>19.059999999999999</v>
      </c>
      <c r="L151" s="91">
        <f>$E$7</f>
        <v>0.27800000000000002</v>
      </c>
      <c r="M151" s="15">
        <f>ROUND((J151*$L151),2)</f>
        <v>3.72</v>
      </c>
      <c r="N151" s="15">
        <f>ROUND((K151*$L151),2)</f>
        <v>5.3</v>
      </c>
      <c r="O151" s="15">
        <f>SUM(M151,J151)</f>
        <v>17.100000000000001</v>
      </c>
      <c r="P151" s="15">
        <f>SUM(N151,K151)</f>
        <v>24.36</v>
      </c>
      <c r="Q151" s="15">
        <f>SUM(O151:P151)</f>
        <v>41.46</v>
      </c>
      <c r="R151" s="264">
        <f>Q151/$U$6</f>
        <v>9.5409561998771882E-5</v>
      </c>
      <c r="S151" s="264">
        <f>S150+R151</f>
        <v>4.6194842986605575E-2</v>
      </c>
      <c r="T151" s="187" t="s">
        <v>448</v>
      </c>
      <c r="U151" s="185"/>
      <c r="Y151" s="181"/>
      <c r="Z151" s="181"/>
      <c r="AA151" s="181"/>
      <c r="AB151" s="181"/>
      <c r="AC151" s="400">
        <v>1</v>
      </c>
      <c r="AD151" s="401">
        <f t="shared" si="100"/>
        <v>17.100000000000001</v>
      </c>
      <c r="AE151" s="401">
        <f t="shared" si="100"/>
        <v>24.36</v>
      </c>
      <c r="AF151" s="401">
        <f t="shared" si="101"/>
        <v>41.46</v>
      </c>
      <c r="AG151" s="181"/>
      <c r="AH151" s="181"/>
      <c r="AI151" s="181"/>
      <c r="AJ151" s="181"/>
      <c r="AL151" s="91">
        <f t="shared" si="89"/>
        <v>1</v>
      </c>
      <c r="AM151" s="94">
        <f t="shared" si="89"/>
        <v>17.100000000000001</v>
      </c>
      <c r="AN151" s="94">
        <f t="shared" si="89"/>
        <v>24.36</v>
      </c>
      <c r="AO151" s="94">
        <f t="shared" si="89"/>
        <v>41.46</v>
      </c>
      <c r="AQ151" s="235">
        <f t="shared" si="90"/>
        <v>0</v>
      </c>
      <c r="AR151" s="235">
        <f t="shared" si="90"/>
        <v>0</v>
      </c>
      <c r="AS151" s="235">
        <f t="shared" si="90"/>
        <v>0</v>
      </c>
    </row>
    <row r="152" spans="1:45" ht="25.5" x14ac:dyDescent="0.25">
      <c r="A152" s="180">
        <v>141</v>
      </c>
      <c r="B152" s="3" t="s">
        <v>544</v>
      </c>
      <c r="C152" s="294" t="s">
        <v>791</v>
      </c>
      <c r="D152" s="280" t="s">
        <v>646</v>
      </c>
      <c r="E152" s="281">
        <v>111.1</v>
      </c>
      <c r="F152" s="278" t="s">
        <v>81</v>
      </c>
      <c r="G152" s="182">
        <v>4.03</v>
      </c>
      <c r="H152" s="182">
        <v>4.0199999999999996</v>
      </c>
      <c r="I152" s="15">
        <f>SUM(G152,H152)</f>
        <v>8.0500000000000007</v>
      </c>
      <c r="J152" s="15">
        <f>ROUND((E152*G152),2)</f>
        <v>447.73</v>
      </c>
      <c r="K152" s="15">
        <f>ROUND((E152*H152),2)</f>
        <v>446.62</v>
      </c>
      <c r="L152" s="91">
        <f>$E$7</f>
        <v>0.27800000000000002</v>
      </c>
      <c r="M152" s="15">
        <f>ROUND((J152*$L152),2)</f>
        <v>124.47</v>
      </c>
      <c r="N152" s="15">
        <f>ROUND((K152*$L152),2)</f>
        <v>124.16</v>
      </c>
      <c r="O152" s="15">
        <f>SUM(M152,J152)</f>
        <v>572.20000000000005</v>
      </c>
      <c r="P152" s="15">
        <f>SUM(N152,K152)</f>
        <v>570.78</v>
      </c>
      <c r="Q152" s="15">
        <f>SUM(O152:P152)</f>
        <v>1142.98</v>
      </c>
      <c r="R152" s="264">
        <f>Q152/$U$6</f>
        <v>2.6302754745141411E-3</v>
      </c>
      <c r="S152" s="264">
        <f>S151+R152</f>
        <v>4.8825118461119713E-2</v>
      </c>
      <c r="T152" s="266" t="s">
        <v>435</v>
      </c>
      <c r="U152" s="185"/>
      <c r="Y152" s="181"/>
      <c r="Z152" s="181"/>
      <c r="AA152" s="181"/>
      <c r="AB152" s="181"/>
      <c r="AC152" s="400">
        <v>1</v>
      </c>
      <c r="AD152" s="401">
        <f t="shared" si="100"/>
        <v>572.20000000000005</v>
      </c>
      <c r="AE152" s="401">
        <f t="shared" si="100"/>
        <v>570.78</v>
      </c>
      <c r="AF152" s="401">
        <f t="shared" si="101"/>
        <v>1142.98</v>
      </c>
      <c r="AG152" s="181"/>
      <c r="AH152" s="181"/>
      <c r="AI152" s="181"/>
      <c r="AJ152" s="181"/>
      <c r="AL152" s="91">
        <f t="shared" si="89"/>
        <v>1</v>
      </c>
      <c r="AM152" s="94">
        <f t="shared" si="89"/>
        <v>572.20000000000005</v>
      </c>
      <c r="AN152" s="94">
        <f t="shared" si="89"/>
        <v>570.78</v>
      </c>
      <c r="AO152" s="94">
        <f t="shared" si="89"/>
        <v>1142.98</v>
      </c>
      <c r="AQ152" s="235">
        <f t="shared" si="90"/>
        <v>0</v>
      </c>
      <c r="AR152" s="235">
        <f t="shared" si="90"/>
        <v>0</v>
      </c>
      <c r="AS152" s="235">
        <f t="shared" si="90"/>
        <v>0</v>
      </c>
    </row>
    <row r="153" spans="1:45" ht="38.25" x14ac:dyDescent="0.25">
      <c r="A153" s="180">
        <v>142</v>
      </c>
      <c r="B153" s="3" t="s">
        <v>545</v>
      </c>
      <c r="C153" s="294" t="s">
        <v>961</v>
      </c>
      <c r="D153" s="280" t="s">
        <v>962</v>
      </c>
      <c r="E153" s="281">
        <v>6</v>
      </c>
      <c r="F153" s="278" t="s">
        <v>130</v>
      </c>
      <c r="G153" s="182">
        <v>9.66</v>
      </c>
      <c r="H153" s="182">
        <v>74.010000000000005</v>
      </c>
      <c r="I153" s="15">
        <f>SUM(G153,H153)</f>
        <v>83.67</v>
      </c>
      <c r="J153" s="15">
        <f>ROUND((E153*G153),2)</f>
        <v>57.96</v>
      </c>
      <c r="K153" s="15">
        <f>ROUND((E153*H153),2)</f>
        <v>444.06</v>
      </c>
      <c r="L153" s="91">
        <f>$E$7</f>
        <v>0.27800000000000002</v>
      </c>
      <c r="M153" s="15">
        <f>ROUND((J153*$L153),2)</f>
        <v>16.11</v>
      </c>
      <c r="N153" s="15">
        <f>ROUND((K153*$L153),2)</f>
        <v>123.45</v>
      </c>
      <c r="O153" s="15">
        <f>SUM(M153,J153)</f>
        <v>74.069999999999993</v>
      </c>
      <c r="P153" s="15">
        <f>SUM(N153,K153)</f>
        <v>567.51</v>
      </c>
      <c r="Q153" s="15">
        <f>SUM(O153:P153)</f>
        <v>641.57999999999993</v>
      </c>
      <c r="R153" s="264">
        <f>Q153/$U$6</f>
        <v>1.4764319051416318E-3</v>
      </c>
      <c r="S153" s="264">
        <f>S152+R153</f>
        <v>5.0301550366261341E-2</v>
      </c>
      <c r="T153" s="187" t="s">
        <v>448</v>
      </c>
      <c r="U153" s="185"/>
      <c r="Y153" s="181"/>
      <c r="Z153" s="181"/>
      <c r="AA153" s="181"/>
      <c r="AB153" s="181"/>
      <c r="AC153" s="181"/>
      <c r="AD153" s="181"/>
      <c r="AE153" s="181"/>
      <c r="AF153" s="181"/>
      <c r="AG153" s="400">
        <v>1</v>
      </c>
      <c r="AH153" s="401">
        <f t="shared" ref="AH153:AI157" si="102">TRUNC($AG153*O153,2)</f>
        <v>74.069999999999993</v>
      </c>
      <c r="AI153" s="401">
        <f t="shared" si="102"/>
        <v>567.51</v>
      </c>
      <c r="AJ153" s="401">
        <f t="shared" ref="AJ153:AJ157" si="103">AH153+AI153</f>
        <v>641.57999999999993</v>
      </c>
      <c r="AL153" s="91">
        <f t="shared" si="89"/>
        <v>1</v>
      </c>
      <c r="AM153" s="94">
        <f t="shared" si="89"/>
        <v>74.069999999999993</v>
      </c>
      <c r="AN153" s="94">
        <f t="shared" si="89"/>
        <v>567.51</v>
      </c>
      <c r="AO153" s="94">
        <f t="shared" si="89"/>
        <v>641.57999999999993</v>
      </c>
      <c r="AQ153" s="235">
        <f t="shared" si="90"/>
        <v>0</v>
      </c>
      <c r="AR153" s="235">
        <f t="shared" si="90"/>
        <v>0</v>
      </c>
      <c r="AS153" s="235">
        <f t="shared" si="90"/>
        <v>0</v>
      </c>
    </row>
    <row r="154" spans="1:45" ht="51" x14ac:dyDescent="0.25">
      <c r="A154" s="180">
        <v>143</v>
      </c>
      <c r="B154" s="3" t="s">
        <v>546</v>
      </c>
      <c r="C154" s="294" t="s">
        <v>1076</v>
      </c>
      <c r="D154" s="280" t="s">
        <v>1077</v>
      </c>
      <c r="E154" s="281">
        <v>4</v>
      </c>
      <c r="F154" s="278" t="s">
        <v>130</v>
      </c>
      <c r="G154" s="182">
        <v>13.88</v>
      </c>
      <c r="H154" s="182">
        <v>58.28</v>
      </c>
      <c r="I154" s="15">
        <f>SUM(G154,H154)</f>
        <v>72.16</v>
      </c>
      <c r="J154" s="15">
        <f>ROUND((E154*G154),2)</f>
        <v>55.52</v>
      </c>
      <c r="K154" s="15">
        <f>ROUND((E154*H154),2)</f>
        <v>233.12</v>
      </c>
      <c r="L154" s="91">
        <f>$E$7</f>
        <v>0.27800000000000002</v>
      </c>
      <c r="M154" s="15">
        <f>ROUND((J154*$L154),2)</f>
        <v>15.43</v>
      </c>
      <c r="N154" s="15">
        <f>ROUND((K154*$L154),2)</f>
        <v>64.81</v>
      </c>
      <c r="O154" s="15">
        <f>SUM(M154,J154)</f>
        <v>70.95</v>
      </c>
      <c r="P154" s="15">
        <f>SUM(N154,K154)</f>
        <v>297.93</v>
      </c>
      <c r="Q154" s="15">
        <f>SUM(O154:P154)</f>
        <v>368.88</v>
      </c>
      <c r="R154" s="264">
        <f>Q154/$U$6</f>
        <v>8.4888276001222798E-4</v>
      </c>
      <c r="S154" s="264">
        <f>S153+R154</f>
        <v>5.115043312627357E-2</v>
      </c>
      <c r="T154" s="187" t="s">
        <v>448</v>
      </c>
      <c r="U154" s="185"/>
      <c r="Y154" s="181"/>
      <c r="Z154" s="181"/>
      <c r="AA154" s="181"/>
      <c r="AB154" s="181"/>
      <c r="AC154" s="181"/>
      <c r="AD154" s="181"/>
      <c r="AE154" s="181"/>
      <c r="AF154" s="181"/>
      <c r="AG154" s="400">
        <v>1</v>
      </c>
      <c r="AH154" s="401">
        <f t="shared" si="102"/>
        <v>70.95</v>
      </c>
      <c r="AI154" s="401">
        <f t="shared" si="102"/>
        <v>297.93</v>
      </c>
      <c r="AJ154" s="401">
        <f t="shared" si="103"/>
        <v>368.88</v>
      </c>
      <c r="AL154" s="91">
        <f t="shared" si="89"/>
        <v>1</v>
      </c>
      <c r="AM154" s="94">
        <f t="shared" si="89"/>
        <v>70.95</v>
      </c>
      <c r="AN154" s="94">
        <f t="shared" si="89"/>
        <v>297.93</v>
      </c>
      <c r="AO154" s="94">
        <f t="shared" si="89"/>
        <v>368.88</v>
      </c>
      <c r="AQ154" s="235">
        <f t="shared" si="90"/>
        <v>0</v>
      </c>
      <c r="AR154" s="235">
        <f t="shared" si="90"/>
        <v>0</v>
      </c>
      <c r="AS154" s="235">
        <f t="shared" si="90"/>
        <v>0</v>
      </c>
    </row>
    <row r="155" spans="1:45" ht="25.5" x14ac:dyDescent="0.25">
      <c r="A155" s="180">
        <v>144</v>
      </c>
      <c r="B155" s="3" t="s">
        <v>547</v>
      </c>
      <c r="C155" s="295" t="s">
        <v>1079</v>
      </c>
      <c r="D155" s="280" t="s">
        <v>964</v>
      </c>
      <c r="E155" s="281">
        <v>2</v>
      </c>
      <c r="F155" s="278" t="s">
        <v>130</v>
      </c>
      <c r="G155" s="182">
        <v>9.379999999999999</v>
      </c>
      <c r="H155" s="182">
        <v>222.16</v>
      </c>
      <c r="I155" s="15">
        <f>SUM(G155,H155)</f>
        <v>231.54</v>
      </c>
      <c r="J155" s="15">
        <f>ROUND((E155*G155),2)</f>
        <v>18.760000000000002</v>
      </c>
      <c r="K155" s="15">
        <f>ROUND((E155*H155),2)</f>
        <v>444.32</v>
      </c>
      <c r="L155" s="91">
        <f>$E$7</f>
        <v>0.27800000000000002</v>
      </c>
      <c r="M155" s="15">
        <f>ROUND((J155*$L155),2)</f>
        <v>5.22</v>
      </c>
      <c r="N155" s="15">
        <f>ROUND((K155*$L155),2)</f>
        <v>123.52</v>
      </c>
      <c r="O155" s="15">
        <f>SUM(M155,J155)</f>
        <v>23.98</v>
      </c>
      <c r="P155" s="15">
        <f>SUM(N155,K155)</f>
        <v>567.84</v>
      </c>
      <c r="Q155" s="15">
        <f>SUM(O155:P155)</f>
        <v>591.82000000000005</v>
      </c>
      <c r="R155" s="264">
        <f>Q155/$U$6</f>
        <v>1.3619220207938538E-3</v>
      </c>
      <c r="S155" s="264">
        <f>S154+R155</f>
        <v>5.2512355147067424E-2</v>
      </c>
      <c r="T155" s="187" t="s">
        <v>448</v>
      </c>
      <c r="U155" s="185"/>
      <c r="Y155" s="181"/>
      <c r="Z155" s="181"/>
      <c r="AA155" s="181"/>
      <c r="AB155" s="181"/>
      <c r="AC155" s="181"/>
      <c r="AD155" s="181"/>
      <c r="AE155" s="181"/>
      <c r="AF155" s="181"/>
      <c r="AG155" s="400">
        <v>1</v>
      </c>
      <c r="AH155" s="401">
        <f t="shared" si="102"/>
        <v>23.98</v>
      </c>
      <c r="AI155" s="401">
        <f t="shared" si="102"/>
        <v>567.84</v>
      </c>
      <c r="AJ155" s="401">
        <f t="shared" si="103"/>
        <v>591.82000000000005</v>
      </c>
      <c r="AL155" s="91">
        <f t="shared" si="89"/>
        <v>1</v>
      </c>
      <c r="AM155" s="94">
        <f t="shared" si="89"/>
        <v>23.98</v>
      </c>
      <c r="AN155" s="94">
        <f t="shared" si="89"/>
        <v>567.84</v>
      </c>
      <c r="AO155" s="94">
        <f t="shared" si="89"/>
        <v>591.82000000000005</v>
      </c>
      <c r="AQ155" s="235">
        <f t="shared" si="90"/>
        <v>0</v>
      </c>
      <c r="AR155" s="235">
        <f t="shared" si="90"/>
        <v>0</v>
      </c>
      <c r="AS155" s="235">
        <f t="shared" si="90"/>
        <v>0</v>
      </c>
    </row>
    <row r="156" spans="1:45" ht="25.5" x14ac:dyDescent="0.25">
      <c r="A156" s="180">
        <v>145</v>
      </c>
      <c r="B156" s="3" t="s">
        <v>568</v>
      </c>
      <c r="C156" s="295" t="s">
        <v>1079</v>
      </c>
      <c r="D156" s="280" t="s">
        <v>632</v>
      </c>
      <c r="E156" s="286">
        <v>1</v>
      </c>
      <c r="F156" s="181" t="s">
        <v>130</v>
      </c>
      <c r="G156" s="182">
        <v>9.379999999999999</v>
      </c>
      <c r="H156" s="182">
        <v>128.88999999999999</v>
      </c>
      <c r="I156" s="15">
        <f>SUM(G156,H156)</f>
        <v>138.26999999999998</v>
      </c>
      <c r="J156" s="15">
        <f>ROUND((E156*G156),2)</f>
        <v>9.3800000000000008</v>
      </c>
      <c r="K156" s="15">
        <f>ROUND((E156*H156),2)</f>
        <v>128.88999999999999</v>
      </c>
      <c r="L156" s="91">
        <f>$E$7</f>
        <v>0.27800000000000002</v>
      </c>
      <c r="M156" s="15">
        <f>ROUND((J156*$L156),2)</f>
        <v>2.61</v>
      </c>
      <c r="N156" s="15">
        <f>ROUND((K156*$L156),2)</f>
        <v>35.83</v>
      </c>
      <c r="O156" s="15">
        <f>SUM(M156,J156)</f>
        <v>11.99</v>
      </c>
      <c r="P156" s="15">
        <f>SUM(N156,K156)</f>
        <v>164.71999999999997</v>
      </c>
      <c r="Q156" s="15">
        <f>SUM(O156:P156)</f>
        <v>176.70999999999998</v>
      </c>
      <c r="R156" s="264">
        <f>Q156/$U$6</f>
        <v>4.0665276654131639E-4</v>
      </c>
      <c r="S156" s="264">
        <f>S155+R156</f>
        <v>5.2919007913608741E-2</v>
      </c>
      <c r="T156" s="187" t="s">
        <v>448</v>
      </c>
      <c r="U156" s="185"/>
      <c r="Y156" s="181"/>
      <c r="Z156" s="181"/>
      <c r="AA156" s="181"/>
      <c r="AB156" s="181"/>
      <c r="AC156" s="181"/>
      <c r="AD156" s="181"/>
      <c r="AE156" s="181"/>
      <c r="AF156" s="181"/>
      <c r="AG156" s="400">
        <v>1</v>
      </c>
      <c r="AH156" s="401">
        <f t="shared" si="102"/>
        <v>11.99</v>
      </c>
      <c r="AI156" s="401">
        <f t="shared" si="102"/>
        <v>164.72</v>
      </c>
      <c r="AJ156" s="401">
        <f t="shared" si="103"/>
        <v>176.71</v>
      </c>
      <c r="AL156" s="91">
        <f t="shared" si="89"/>
        <v>1</v>
      </c>
      <c r="AM156" s="94">
        <f t="shared" si="89"/>
        <v>11.99</v>
      </c>
      <c r="AN156" s="94">
        <f t="shared" si="89"/>
        <v>164.72</v>
      </c>
      <c r="AO156" s="94">
        <f t="shared" si="89"/>
        <v>176.71</v>
      </c>
      <c r="AQ156" s="235">
        <f t="shared" si="90"/>
        <v>0</v>
      </c>
      <c r="AR156" s="235">
        <f t="shared" si="90"/>
        <v>0</v>
      </c>
      <c r="AS156" s="235">
        <f t="shared" si="90"/>
        <v>0</v>
      </c>
    </row>
    <row r="157" spans="1:45" ht="38.25" x14ac:dyDescent="0.25">
      <c r="A157" s="180">
        <v>146</v>
      </c>
      <c r="B157" s="3" t="s">
        <v>569</v>
      </c>
      <c r="C157" s="295" t="s">
        <v>1081</v>
      </c>
      <c r="D157" s="280" t="s">
        <v>965</v>
      </c>
      <c r="E157" s="286">
        <v>1</v>
      </c>
      <c r="F157" s="181" t="s">
        <v>130</v>
      </c>
      <c r="G157" s="182">
        <v>22.21</v>
      </c>
      <c r="H157" s="182">
        <v>8.86</v>
      </c>
      <c r="I157" s="15">
        <f>SUM(G157,H157)</f>
        <v>31.07</v>
      </c>
      <c r="J157" s="15">
        <f>ROUND((E157*G157),2)</f>
        <v>22.21</v>
      </c>
      <c r="K157" s="15">
        <f>ROUND((E157*H157),2)</f>
        <v>8.86</v>
      </c>
      <c r="L157" s="91">
        <f>$E$7</f>
        <v>0.27800000000000002</v>
      </c>
      <c r="M157" s="15">
        <f>ROUND((J157*$L157),2)</f>
        <v>6.17</v>
      </c>
      <c r="N157" s="15">
        <f>ROUND((K157*$L157),2)</f>
        <v>2.46</v>
      </c>
      <c r="O157" s="15">
        <f>SUM(M157,J157)</f>
        <v>28.380000000000003</v>
      </c>
      <c r="P157" s="15">
        <f>SUM(N157,K157)</f>
        <v>11.32</v>
      </c>
      <c r="Q157" s="15">
        <f>SUM(O157:P157)</f>
        <v>39.700000000000003</v>
      </c>
      <c r="R157" s="264">
        <f>Q157/$U$6</f>
        <v>9.1359373163319923E-5</v>
      </c>
      <c r="S157" s="264">
        <f>S156+R157</f>
        <v>5.301036728677206E-2</v>
      </c>
      <c r="T157" s="187" t="s">
        <v>448</v>
      </c>
      <c r="U157" s="185"/>
      <c r="Y157" s="400">
        <v>0.5</v>
      </c>
      <c r="Z157" s="401">
        <f t="shared" ref="Z157:AA158" si="104">TRUNC($Y157*O157,2)</f>
        <v>14.19</v>
      </c>
      <c r="AA157" s="401">
        <f t="shared" si="104"/>
        <v>5.66</v>
      </c>
      <c r="AB157" s="401">
        <f t="shared" ref="AB157:AB158" si="105">Z157+AA157</f>
        <v>19.850000000000001</v>
      </c>
      <c r="AC157" s="181"/>
      <c r="AD157" s="181"/>
      <c r="AE157" s="181"/>
      <c r="AF157" s="181"/>
      <c r="AG157" s="400">
        <v>0.5</v>
      </c>
      <c r="AH157" s="401">
        <f t="shared" si="102"/>
        <v>14.19</v>
      </c>
      <c r="AI157" s="401">
        <f t="shared" si="102"/>
        <v>5.66</v>
      </c>
      <c r="AJ157" s="401">
        <f t="shared" si="103"/>
        <v>19.850000000000001</v>
      </c>
      <c r="AL157" s="91">
        <f t="shared" si="89"/>
        <v>1</v>
      </c>
      <c r="AM157" s="94">
        <f t="shared" si="89"/>
        <v>28.38</v>
      </c>
      <c r="AN157" s="94">
        <f t="shared" si="89"/>
        <v>11.32</v>
      </c>
      <c r="AO157" s="94">
        <f t="shared" si="89"/>
        <v>39.700000000000003</v>
      </c>
      <c r="AQ157" s="235">
        <f t="shared" si="90"/>
        <v>0</v>
      </c>
      <c r="AR157" s="235">
        <f t="shared" si="90"/>
        <v>0</v>
      </c>
      <c r="AS157" s="235">
        <f t="shared" si="90"/>
        <v>0</v>
      </c>
    </row>
    <row r="158" spans="1:45" ht="25.5" x14ac:dyDescent="0.25">
      <c r="A158" s="180">
        <v>147</v>
      </c>
      <c r="B158" s="3" t="s">
        <v>572</v>
      </c>
      <c r="C158" s="295" t="s">
        <v>1082</v>
      </c>
      <c r="D158" s="280" t="s">
        <v>966</v>
      </c>
      <c r="E158" s="286">
        <v>9</v>
      </c>
      <c r="F158" s="181" t="s">
        <v>130</v>
      </c>
      <c r="G158" s="182">
        <v>4.84</v>
      </c>
      <c r="H158" s="182">
        <v>1.92</v>
      </c>
      <c r="I158" s="15">
        <f>SUM(G158,H158)</f>
        <v>6.76</v>
      </c>
      <c r="J158" s="15">
        <f>ROUND((E158*G158),2)</f>
        <v>43.56</v>
      </c>
      <c r="K158" s="15">
        <f>ROUND((E158*H158),2)</f>
        <v>17.28</v>
      </c>
      <c r="L158" s="91">
        <f>$E$7</f>
        <v>0.27800000000000002</v>
      </c>
      <c r="M158" s="15">
        <f>ROUND((J158*$L158),2)</f>
        <v>12.11</v>
      </c>
      <c r="N158" s="15">
        <f>ROUND((K158*$L158),2)</f>
        <v>4.8</v>
      </c>
      <c r="O158" s="15">
        <f>SUM(M158,J158)</f>
        <v>55.67</v>
      </c>
      <c r="P158" s="15">
        <f>SUM(N158,K158)</f>
        <v>22.080000000000002</v>
      </c>
      <c r="Q158" s="15">
        <f>SUM(O158:P158)</f>
        <v>77.75</v>
      </c>
      <c r="R158" s="264">
        <f>Q158/$U$6</f>
        <v>1.789216942934036E-4</v>
      </c>
      <c r="S158" s="264">
        <f>S157+R158</f>
        <v>5.3189288981065466E-2</v>
      </c>
      <c r="T158" s="187" t="s">
        <v>448</v>
      </c>
      <c r="U158" s="185"/>
      <c r="Y158" s="400">
        <v>1</v>
      </c>
      <c r="Z158" s="401">
        <f t="shared" si="104"/>
        <v>55.67</v>
      </c>
      <c r="AA158" s="401">
        <f t="shared" si="104"/>
        <v>22.08</v>
      </c>
      <c r="AB158" s="401">
        <f t="shared" si="105"/>
        <v>77.75</v>
      </c>
      <c r="AC158" s="181"/>
      <c r="AD158" s="181"/>
      <c r="AE158" s="181"/>
      <c r="AF158" s="181"/>
      <c r="AG158" s="181"/>
      <c r="AH158" s="181"/>
      <c r="AI158" s="181"/>
      <c r="AJ158" s="181"/>
      <c r="AL158" s="91">
        <f t="shared" si="89"/>
        <v>1</v>
      </c>
      <c r="AM158" s="94">
        <f t="shared" si="89"/>
        <v>55.67</v>
      </c>
      <c r="AN158" s="94">
        <f t="shared" si="89"/>
        <v>22.08</v>
      </c>
      <c r="AO158" s="94">
        <f t="shared" si="89"/>
        <v>77.75</v>
      </c>
      <c r="AQ158" s="235">
        <f t="shared" si="90"/>
        <v>0</v>
      </c>
      <c r="AR158" s="235">
        <f t="shared" si="90"/>
        <v>0</v>
      </c>
      <c r="AS158" s="235">
        <f t="shared" si="90"/>
        <v>0</v>
      </c>
    </row>
    <row r="159" spans="1:45" ht="38.25" x14ac:dyDescent="0.25">
      <c r="A159" s="180">
        <v>148</v>
      </c>
      <c r="B159" s="3" t="s">
        <v>571</v>
      </c>
      <c r="C159" s="295" t="s">
        <v>967</v>
      </c>
      <c r="D159" s="280" t="s">
        <v>968</v>
      </c>
      <c r="E159" s="286">
        <v>6</v>
      </c>
      <c r="F159" s="181" t="s">
        <v>130</v>
      </c>
      <c r="G159" s="182">
        <v>10.95</v>
      </c>
      <c r="H159" s="182">
        <v>24.73</v>
      </c>
      <c r="I159" s="15">
        <f>SUM(G159,H159)</f>
        <v>35.68</v>
      </c>
      <c r="J159" s="15">
        <f>ROUND((E159*G159),2)</f>
        <v>65.7</v>
      </c>
      <c r="K159" s="15">
        <f>ROUND((E159*H159),2)</f>
        <v>148.38</v>
      </c>
      <c r="L159" s="91">
        <f>$E$7</f>
        <v>0.27800000000000002</v>
      </c>
      <c r="M159" s="15">
        <f>ROUND((J159*$L159),2)</f>
        <v>18.260000000000002</v>
      </c>
      <c r="N159" s="15">
        <f>ROUND((K159*$L159),2)</f>
        <v>41.25</v>
      </c>
      <c r="O159" s="15">
        <f>SUM(M159,J159)</f>
        <v>83.960000000000008</v>
      </c>
      <c r="P159" s="15">
        <f>SUM(N159,K159)</f>
        <v>189.63</v>
      </c>
      <c r="Q159" s="15">
        <f>SUM(O159:P159)</f>
        <v>273.59000000000003</v>
      </c>
      <c r="R159" s="264">
        <f>Q159/$U$6</f>
        <v>6.2959725198369516E-4</v>
      </c>
      <c r="S159" s="264">
        <f>S158+R159</f>
        <v>5.381888623304916E-2</v>
      </c>
      <c r="T159" s="187" t="s">
        <v>448</v>
      </c>
      <c r="U159" s="185"/>
      <c r="Y159" s="181"/>
      <c r="Z159" s="181"/>
      <c r="AA159" s="181"/>
      <c r="AB159" s="181"/>
      <c r="AC159" s="181"/>
      <c r="AD159" s="181"/>
      <c r="AE159" s="181"/>
      <c r="AF159" s="181"/>
      <c r="AG159" s="400">
        <v>1</v>
      </c>
      <c r="AH159" s="401">
        <f t="shared" ref="AH159:AI159" si="106">TRUNC($AG159*O159,2)</f>
        <v>83.96</v>
      </c>
      <c r="AI159" s="401">
        <f t="shared" si="106"/>
        <v>189.63</v>
      </c>
      <c r="AJ159" s="401">
        <f t="shared" ref="AJ159" si="107">AH159+AI159</f>
        <v>273.58999999999997</v>
      </c>
      <c r="AL159" s="91">
        <f t="shared" si="89"/>
        <v>1</v>
      </c>
      <c r="AM159" s="94">
        <f t="shared" si="89"/>
        <v>83.96</v>
      </c>
      <c r="AN159" s="94">
        <f t="shared" si="89"/>
        <v>189.63</v>
      </c>
      <c r="AO159" s="94">
        <f t="shared" si="89"/>
        <v>273.58999999999997</v>
      </c>
      <c r="AQ159" s="235">
        <f t="shared" si="90"/>
        <v>0</v>
      </c>
      <c r="AR159" s="235">
        <f t="shared" si="90"/>
        <v>0</v>
      </c>
      <c r="AS159" s="235">
        <f t="shared" si="90"/>
        <v>0</v>
      </c>
    </row>
    <row r="160" spans="1:45" ht="25.5" x14ac:dyDescent="0.25">
      <c r="A160" s="180">
        <v>149</v>
      </c>
      <c r="B160" s="3" t="s">
        <v>581</v>
      </c>
      <c r="C160" s="295" t="s">
        <v>1083</v>
      </c>
      <c r="D160" s="280" t="s">
        <v>1086</v>
      </c>
      <c r="E160" s="286">
        <v>1</v>
      </c>
      <c r="F160" s="181" t="s">
        <v>130</v>
      </c>
      <c r="G160" s="182">
        <v>40.43</v>
      </c>
      <c r="H160" s="182">
        <v>115.49</v>
      </c>
      <c r="I160" s="15">
        <f>SUM(G160,H160)</f>
        <v>155.91999999999999</v>
      </c>
      <c r="J160" s="15">
        <f>ROUND((E160*G160),2)</f>
        <v>40.43</v>
      </c>
      <c r="K160" s="15">
        <f>ROUND((E160*H160),2)</f>
        <v>115.49</v>
      </c>
      <c r="L160" s="91">
        <f>$E$7</f>
        <v>0.27800000000000002</v>
      </c>
      <c r="M160" s="15">
        <f>ROUND((J160*$L160),2)</f>
        <v>11.24</v>
      </c>
      <c r="N160" s="15">
        <f>ROUND((K160*$L160),2)</f>
        <v>32.11</v>
      </c>
      <c r="O160" s="15">
        <f>SUM(M160,J160)</f>
        <v>51.67</v>
      </c>
      <c r="P160" s="15">
        <f>SUM(N160,K160)</f>
        <v>147.6</v>
      </c>
      <c r="Q160" s="15">
        <f>SUM(O160:P160)</f>
        <v>199.26999999999998</v>
      </c>
      <c r="R160" s="264">
        <f>Q160/$U$6</f>
        <v>4.5856882343210979E-4</v>
      </c>
      <c r="S160" s="264">
        <f>S159+R160</f>
        <v>5.4277455056481266E-2</v>
      </c>
      <c r="T160" s="187" t="s">
        <v>448</v>
      </c>
      <c r="U160" s="185"/>
      <c r="Y160" s="181"/>
      <c r="Z160" s="181"/>
      <c r="AA160" s="181"/>
      <c r="AB160" s="181"/>
      <c r="AC160" s="400">
        <v>1</v>
      </c>
      <c r="AD160" s="401">
        <f>TRUNC($AC160*O160,2)</f>
        <v>51.67</v>
      </c>
      <c r="AE160" s="401">
        <f>TRUNC($AC160*P160,2)</f>
        <v>147.6</v>
      </c>
      <c r="AF160" s="401">
        <f t="shared" ref="AF160" si="108">AD160+AE160</f>
        <v>199.26999999999998</v>
      </c>
      <c r="AG160" s="181"/>
      <c r="AH160" s="181"/>
      <c r="AI160" s="181"/>
      <c r="AJ160" s="306"/>
      <c r="AL160" s="91">
        <f t="shared" si="89"/>
        <v>1</v>
      </c>
      <c r="AM160" s="94">
        <f t="shared" si="89"/>
        <v>51.67</v>
      </c>
      <c r="AN160" s="94">
        <f t="shared" si="89"/>
        <v>147.6</v>
      </c>
      <c r="AO160" s="94">
        <f t="shared" si="89"/>
        <v>199.26999999999998</v>
      </c>
      <c r="AQ160" s="235">
        <f t="shared" si="90"/>
        <v>0</v>
      </c>
      <c r="AR160" s="235">
        <f t="shared" si="90"/>
        <v>0</v>
      </c>
      <c r="AS160" s="235">
        <f t="shared" si="90"/>
        <v>0</v>
      </c>
    </row>
    <row r="161" spans="1:45" ht="51" x14ac:dyDescent="0.25">
      <c r="A161" s="180">
        <v>150</v>
      </c>
      <c r="B161" s="3" t="s">
        <v>582</v>
      </c>
      <c r="C161" s="295" t="s">
        <v>1124</v>
      </c>
      <c r="D161" s="280" t="s">
        <v>1125</v>
      </c>
      <c r="E161" s="286">
        <v>1</v>
      </c>
      <c r="F161" s="181" t="s">
        <v>130</v>
      </c>
      <c r="G161" s="182">
        <v>0</v>
      </c>
      <c r="H161" s="182">
        <v>3490.9500000000003</v>
      </c>
      <c r="I161" s="15">
        <f>SUM(G161,H161)</f>
        <v>3490.9500000000003</v>
      </c>
      <c r="J161" s="15">
        <f>ROUND((E161*G161),2)</f>
        <v>0</v>
      </c>
      <c r="K161" s="15">
        <f>ROUND((E161*H161),2)</f>
        <v>3490.95</v>
      </c>
      <c r="L161" s="91">
        <f>$E$8</f>
        <v>0.1767</v>
      </c>
      <c r="M161" s="15">
        <f>ROUND((J161*$L161),2)</f>
        <v>0</v>
      </c>
      <c r="N161" s="15">
        <f>ROUND((K161*$L161),2)</f>
        <v>616.85</v>
      </c>
      <c r="O161" s="15">
        <f>SUM(M161,J161)</f>
        <v>0</v>
      </c>
      <c r="P161" s="15">
        <f>SUM(N161,K161)</f>
        <v>4107.8</v>
      </c>
      <c r="Q161" s="15">
        <f>SUM(O161:P161)</f>
        <v>4107.8</v>
      </c>
      <c r="R161" s="264">
        <f>Q161/$U$6</f>
        <v>9.4530486921986286E-3</v>
      </c>
      <c r="S161" s="264">
        <f>S160+R161</f>
        <v>6.373050374867989E-2</v>
      </c>
      <c r="T161" s="265" t="s">
        <v>411</v>
      </c>
      <c r="U161" s="185"/>
      <c r="Y161" s="181"/>
      <c r="Z161" s="181"/>
      <c r="AA161" s="181"/>
      <c r="AB161" s="181"/>
      <c r="AC161" s="181"/>
      <c r="AD161" s="181"/>
      <c r="AE161" s="181"/>
      <c r="AF161" s="181"/>
      <c r="AG161" s="400">
        <v>1</v>
      </c>
      <c r="AH161" s="401">
        <f t="shared" ref="AH161:AI161" si="109">TRUNC($AG161*O161,2)</f>
        <v>0</v>
      </c>
      <c r="AI161" s="401">
        <f t="shared" si="109"/>
        <v>4107.8</v>
      </c>
      <c r="AJ161" s="401">
        <f t="shared" ref="AJ161" si="110">AH161+AI161</f>
        <v>4107.8</v>
      </c>
      <c r="AL161" s="91">
        <f t="shared" si="89"/>
        <v>1</v>
      </c>
      <c r="AM161" s="94">
        <f t="shared" si="89"/>
        <v>0</v>
      </c>
      <c r="AN161" s="94">
        <f t="shared" si="89"/>
        <v>4107.8</v>
      </c>
      <c r="AO161" s="94">
        <f t="shared" si="89"/>
        <v>4107.8</v>
      </c>
      <c r="AQ161" s="235">
        <f t="shared" si="90"/>
        <v>0</v>
      </c>
      <c r="AR161" s="235">
        <f t="shared" si="90"/>
        <v>0</v>
      </c>
      <c r="AS161" s="235">
        <f t="shared" si="90"/>
        <v>0</v>
      </c>
    </row>
    <row r="162" spans="1:45" x14ac:dyDescent="0.25">
      <c r="A162" s="180">
        <v>151</v>
      </c>
      <c r="B162" s="193"/>
      <c r="C162" s="249"/>
      <c r="D162" s="249" t="s">
        <v>664</v>
      </c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99">
        <f>SUM(O129:O161)</f>
        <v>4766.8199999999988</v>
      </c>
      <c r="P162" s="99">
        <f>SUM(P129:P161)</f>
        <v>22927.120000000003</v>
      </c>
      <c r="Q162" s="99">
        <f>SUM(Q129:Q161)</f>
        <v>27693.94</v>
      </c>
      <c r="R162" s="180"/>
      <c r="S162" s="180"/>
      <c r="T162" s="180"/>
      <c r="U162" s="4"/>
      <c r="V162" s="186">
        <f>Q162</f>
        <v>27693.94</v>
      </c>
      <c r="Y162" s="181"/>
      <c r="Z162" s="181"/>
      <c r="AA162" s="181"/>
      <c r="AB162" s="181"/>
      <c r="AC162" s="181"/>
      <c r="AD162" s="181"/>
      <c r="AE162" s="181"/>
      <c r="AF162" s="181"/>
      <c r="AG162" s="181"/>
      <c r="AH162" s="181"/>
      <c r="AI162" s="181"/>
      <c r="AJ162" s="181"/>
    </row>
    <row r="163" spans="1:45" x14ac:dyDescent="0.25">
      <c r="A163" s="180">
        <v>152</v>
      </c>
      <c r="B163" s="254"/>
      <c r="C163" s="255"/>
      <c r="D163" s="254"/>
      <c r="E163" s="201"/>
      <c r="F163" s="254"/>
      <c r="G163" s="256"/>
      <c r="H163" s="256"/>
      <c r="I163" s="256"/>
      <c r="J163" s="256"/>
      <c r="K163" s="256"/>
      <c r="L163" s="256"/>
      <c r="M163" s="256"/>
      <c r="N163" s="256"/>
      <c r="O163" s="256"/>
      <c r="P163" s="256"/>
      <c r="Q163" s="256"/>
      <c r="R163" s="180"/>
      <c r="S163" s="180"/>
      <c r="T163" s="180"/>
      <c r="U163" s="4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  <c r="AJ163" s="181"/>
    </row>
    <row r="164" spans="1:45" x14ac:dyDescent="0.25">
      <c r="A164" s="180">
        <v>153</v>
      </c>
      <c r="B164" s="277" t="s">
        <v>7</v>
      </c>
      <c r="C164" s="100" t="s">
        <v>61</v>
      </c>
      <c r="D164" s="277" t="s">
        <v>35</v>
      </c>
      <c r="E164" s="271"/>
      <c r="F164" s="272"/>
      <c r="G164" s="272"/>
      <c r="H164" s="272"/>
      <c r="I164" s="272"/>
      <c r="J164" s="272"/>
      <c r="K164" s="272"/>
      <c r="L164" s="272"/>
      <c r="M164" s="272"/>
      <c r="N164" s="272"/>
      <c r="O164" s="272"/>
      <c r="P164" s="272"/>
      <c r="Q164" s="274"/>
      <c r="R164" s="180"/>
      <c r="S164" s="180"/>
      <c r="T164" s="180"/>
      <c r="U164" s="4"/>
      <c r="Y164" s="181"/>
      <c r="Z164" s="181"/>
      <c r="AA164" s="181"/>
      <c r="AB164" s="181"/>
      <c r="AC164" s="181"/>
      <c r="AD164" s="181"/>
      <c r="AE164" s="181"/>
      <c r="AF164" s="181"/>
      <c r="AG164" s="181"/>
      <c r="AH164" s="181"/>
      <c r="AI164" s="181"/>
      <c r="AJ164" s="181"/>
    </row>
    <row r="165" spans="1:45" ht="25.5" x14ac:dyDescent="0.25">
      <c r="A165" s="180">
        <v>154</v>
      </c>
      <c r="B165" s="3" t="s">
        <v>9</v>
      </c>
      <c r="C165" s="20" t="s">
        <v>161</v>
      </c>
      <c r="D165" s="3" t="s">
        <v>108</v>
      </c>
      <c r="E165" s="16">
        <v>6.8</v>
      </c>
      <c r="F165" s="3" t="s">
        <v>72</v>
      </c>
      <c r="G165" s="15">
        <v>2.63</v>
      </c>
      <c r="H165" s="15">
        <v>1.07</v>
      </c>
      <c r="I165" s="15">
        <f>SUM(G165,H165)</f>
        <v>3.7</v>
      </c>
      <c r="J165" s="15">
        <f>ROUND((E165*G165),2)</f>
        <v>17.88</v>
      </c>
      <c r="K165" s="15">
        <f>ROUND((E165*H165),2)</f>
        <v>7.28</v>
      </c>
      <c r="L165" s="91">
        <f>$E$7</f>
        <v>0.27800000000000002</v>
      </c>
      <c r="M165" s="15">
        <f>ROUND((J165*$L165),2)</f>
        <v>4.97</v>
      </c>
      <c r="N165" s="15">
        <f>ROUND((K165*$L165),2)</f>
        <v>2.02</v>
      </c>
      <c r="O165" s="15">
        <f>SUM(M165,J165)</f>
        <v>22.849999999999998</v>
      </c>
      <c r="P165" s="15">
        <f>SUM(N165,K165)</f>
        <v>9.3000000000000007</v>
      </c>
      <c r="Q165" s="15">
        <f>SUM(O165:P165)</f>
        <v>32.15</v>
      </c>
      <c r="R165" s="264">
        <f>Q165/$U$6</f>
        <v>7.3984983556693584E-5</v>
      </c>
      <c r="S165" s="264">
        <f>S164+R165</f>
        <v>7.3984983556693584E-5</v>
      </c>
      <c r="T165" s="187" t="s">
        <v>448</v>
      </c>
      <c r="U165" s="178">
        <f>Q165</f>
        <v>32.15</v>
      </c>
      <c r="Y165" s="400">
        <v>1</v>
      </c>
      <c r="Z165" s="401">
        <f t="shared" ref="Z165:AA165" si="111">TRUNC($Y165*O165,2)</f>
        <v>22.85</v>
      </c>
      <c r="AA165" s="401">
        <f t="shared" si="111"/>
        <v>9.3000000000000007</v>
      </c>
      <c r="AB165" s="401">
        <f t="shared" ref="AB165" si="112">Z165+AA165</f>
        <v>32.150000000000006</v>
      </c>
      <c r="AC165" s="181"/>
      <c r="AD165" s="181"/>
      <c r="AE165" s="181"/>
      <c r="AF165" s="181"/>
      <c r="AG165" s="181"/>
      <c r="AH165" s="306"/>
      <c r="AI165" s="306"/>
      <c r="AJ165" s="306"/>
      <c r="AL165" s="91">
        <f t="shared" ref="AL165:AO167" si="113">Y165+AC165+AG165</f>
        <v>1</v>
      </c>
      <c r="AM165" s="94">
        <f t="shared" si="113"/>
        <v>22.85</v>
      </c>
      <c r="AN165" s="94">
        <f t="shared" si="113"/>
        <v>9.3000000000000007</v>
      </c>
      <c r="AO165" s="94">
        <f t="shared" si="113"/>
        <v>32.150000000000006</v>
      </c>
      <c r="AQ165" s="235">
        <f t="shared" ref="AQ165:AS167" si="114">O165-AM165</f>
        <v>0</v>
      </c>
      <c r="AR165" s="235">
        <f t="shared" si="114"/>
        <v>0</v>
      </c>
      <c r="AS165" s="235">
        <f t="shared" si="114"/>
        <v>0</v>
      </c>
    </row>
    <row r="166" spans="1:45" ht="25.5" x14ac:dyDescent="0.25">
      <c r="A166" s="180">
        <v>155</v>
      </c>
      <c r="B166" s="3" t="s">
        <v>144</v>
      </c>
      <c r="C166" s="20" t="s">
        <v>704</v>
      </c>
      <c r="D166" s="3" t="s">
        <v>597</v>
      </c>
      <c r="E166" s="4">
        <v>26.84</v>
      </c>
      <c r="F166" s="3" t="s">
        <v>72</v>
      </c>
      <c r="G166" s="15">
        <v>13.44</v>
      </c>
      <c r="H166" s="15">
        <v>16.010000000000002</v>
      </c>
      <c r="I166" s="15">
        <f>SUM(G166,H166)</f>
        <v>29.450000000000003</v>
      </c>
      <c r="J166" s="15">
        <f>ROUND((E166*G166),2)</f>
        <v>360.73</v>
      </c>
      <c r="K166" s="15">
        <f>ROUND((E166*H166),2)</f>
        <v>429.71</v>
      </c>
      <c r="L166" s="91">
        <f>$E$7</f>
        <v>0.27800000000000002</v>
      </c>
      <c r="M166" s="15">
        <f>ROUND((J166*$L166),2)</f>
        <v>100.28</v>
      </c>
      <c r="N166" s="15">
        <f>ROUND((K166*$L166),2)</f>
        <v>119.46</v>
      </c>
      <c r="O166" s="15">
        <f>SUM(M166,J166)</f>
        <v>461.01</v>
      </c>
      <c r="P166" s="15">
        <f>SUM(N166,K166)</f>
        <v>549.16999999999996</v>
      </c>
      <c r="Q166" s="15">
        <f>SUM(O166:P166)</f>
        <v>1010.18</v>
      </c>
      <c r="R166" s="264">
        <f>Q166/$U$6</f>
        <v>2.3246703169300378E-3</v>
      </c>
      <c r="S166" s="264">
        <f>S165+R166</f>
        <v>2.3986553004867314E-3</v>
      </c>
      <c r="T166" s="266" t="s">
        <v>435</v>
      </c>
      <c r="U166" s="178">
        <f>Q166</f>
        <v>1010.18</v>
      </c>
      <c r="Y166" s="181"/>
      <c r="Z166" s="181"/>
      <c r="AA166" s="181"/>
      <c r="AB166" s="181"/>
      <c r="AC166" s="400">
        <v>1</v>
      </c>
      <c r="AD166" s="401">
        <f>TRUNC($AC166*O166,2)</f>
        <v>461.01</v>
      </c>
      <c r="AE166" s="401">
        <f>TRUNC($AC166*P166,2)</f>
        <v>549.16999999999996</v>
      </c>
      <c r="AF166" s="401">
        <f t="shared" ref="AF166:AF167" si="115">AD166+AE166</f>
        <v>1010.18</v>
      </c>
      <c r="AG166" s="181"/>
      <c r="AH166" s="306"/>
      <c r="AI166" s="306"/>
      <c r="AJ166" s="306"/>
      <c r="AL166" s="91">
        <f t="shared" si="113"/>
        <v>1</v>
      </c>
      <c r="AM166" s="94">
        <f t="shared" si="113"/>
        <v>461.01</v>
      </c>
      <c r="AN166" s="94">
        <f t="shared" si="113"/>
        <v>549.16999999999996</v>
      </c>
      <c r="AO166" s="94">
        <f t="shared" si="113"/>
        <v>1010.18</v>
      </c>
      <c r="AQ166" s="235">
        <f t="shared" si="114"/>
        <v>0</v>
      </c>
      <c r="AR166" s="235">
        <f t="shared" si="114"/>
        <v>0</v>
      </c>
      <c r="AS166" s="235">
        <f t="shared" si="114"/>
        <v>0</v>
      </c>
    </row>
    <row r="167" spans="1:45" ht="25.5" x14ac:dyDescent="0.25">
      <c r="A167" s="180">
        <v>156</v>
      </c>
      <c r="B167" s="3" t="s">
        <v>149</v>
      </c>
      <c r="C167" s="279" t="s">
        <v>705</v>
      </c>
      <c r="D167" s="280" t="s">
        <v>611</v>
      </c>
      <c r="E167" s="4">
        <v>32.15</v>
      </c>
      <c r="F167" s="3" t="s">
        <v>112</v>
      </c>
      <c r="G167" s="15">
        <v>0.94</v>
      </c>
      <c r="H167" s="15">
        <v>1.27</v>
      </c>
      <c r="I167" s="15">
        <f>SUM(G167,H167)</f>
        <v>2.21</v>
      </c>
      <c r="J167" s="15">
        <f>ROUND((E167*G167),2)</f>
        <v>30.22</v>
      </c>
      <c r="K167" s="15">
        <f>ROUND((E167*H167),2)</f>
        <v>40.83</v>
      </c>
      <c r="L167" s="91">
        <f>$E$7</f>
        <v>0.27800000000000002</v>
      </c>
      <c r="M167" s="15">
        <f>ROUND((J167*$L167),2)</f>
        <v>8.4</v>
      </c>
      <c r="N167" s="15">
        <f>ROUND((K167*$L167),2)</f>
        <v>11.35</v>
      </c>
      <c r="O167" s="15">
        <f>SUM(M167,J167)</f>
        <v>38.619999999999997</v>
      </c>
      <c r="P167" s="15">
        <f>SUM(N167,K167)</f>
        <v>52.18</v>
      </c>
      <c r="Q167" s="15">
        <f>SUM(O167:P167)</f>
        <v>90.8</v>
      </c>
      <c r="R167" s="264">
        <f>Q167/$U$6</f>
        <v>2.0895292401081734E-4</v>
      </c>
      <c r="S167" s="264">
        <f>S166+R167</f>
        <v>2.6076082244975486E-3</v>
      </c>
      <c r="T167" s="187" t="s">
        <v>448</v>
      </c>
      <c r="U167" s="178">
        <f>Q167</f>
        <v>90.8</v>
      </c>
      <c r="Y167" s="181"/>
      <c r="Z167" s="181"/>
      <c r="AA167" s="181"/>
      <c r="AB167" s="181"/>
      <c r="AC167" s="400">
        <v>1</v>
      </c>
      <c r="AD167" s="401">
        <f>TRUNC($AC167*O167,2)</f>
        <v>38.619999999999997</v>
      </c>
      <c r="AE167" s="401">
        <f>TRUNC($AC167*P167,2)</f>
        <v>52.18</v>
      </c>
      <c r="AF167" s="401">
        <f t="shared" si="115"/>
        <v>90.8</v>
      </c>
      <c r="AG167" s="181"/>
      <c r="AH167" s="306"/>
      <c r="AI167" s="306"/>
      <c r="AJ167" s="306"/>
      <c r="AL167" s="91">
        <f t="shared" si="113"/>
        <v>1</v>
      </c>
      <c r="AM167" s="94">
        <f t="shared" si="113"/>
        <v>38.619999999999997</v>
      </c>
      <c r="AN167" s="94">
        <f t="shared" si="113"/>
        <v>52.18</v>
      </c>
      <c r="AO167" s="94">
        <f t="shared" si="113"/>
        <v>90.8</v>
      </c>
      <c r="AQ167" s="235">
        <f t="shared" si="114"/>
        <v>0</v>
      </c>
      <c r="AR167" s="235">
        <f t="shared" si="114"/>
        <v>0</v>
      </c>
      <c r="AS167" s="235">
        <f t="shared" si="114"/>
        <v>0</v>
      </c>
    </row>
    <row r="168" spans="1:45" x14ac:dyDescent="0.25">
      <c r="A168" s="180">
        <v>157</v>
      </c>
      <c r="B168" s="193"/>
      <c r="C168" s="249"/>
      <c r="D168" s="249" t="s">
        <v>10</v>
      </c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99">
        <f>SUM(O165:O167)</f>
        <v>522.48</v>
      </c>
      <c r="P168" s="99">
        <f>SUM(P165:P167)</f>
        <v>610.64999999999986</v>
      </c>
      <c r="Q168" s="99">
        <f>SUM(Q165:Q167)</f>
        <v>1133.1299999999999</v>
      </c>
      <c r="R168" s="180"/>
      <c r="S168" s="180"/>
      <c r="T168" s="180"/>
      <c r="U168" s="4"/>
      <c r="V168" s="186">
        <f>Q168</f>
        <v>1133.1299999999999</v>
      </c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  <c r="AJ168" s="181"/>
    </row>
    <row r="169" spans="1:45" x14ac:dyDescent="0.25">
      <c r="A169" s="180">
        <v>158</v>
      </c>
      <c r="B169" s="254"/>
      <c r="C169" s="255"/>
      <c r="D169" s="254"/>
      <c r="E169" s="201"/>
      <c r="F169" s="254"/>
      <c r="G169" s="256"/>
      <c r="H169" s="256"/>
      <c r="I169" s="256"/>
      <c r="J169" s="256"/>
      <c r="K169" s="256"/>
      <c r="L169" s="256"/>
      <c r="M169" s="256"/>
      <c r="N169" s="256"/>
      <c r="O169" s="256"/>
      <c r="P169" s="256"/>
      <c r="Q169" s="256"/>
      <c r="R169" s="180"/>
      <c r="S169" s="180"/>
      <c r="T169" s="180"/>
      <c r="U169" s="4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1"/>
    </row>
    <row r="170" spans="1:45" x14ac:dyDescent="0.25">
      <c r="A170" s="180">
        <v>159</v>
      </c>
      <c r="B170" s="277" t="s">
        <v>11</v>
      </c>
      <c r="C170" s="100" t="s">
        <v>61</v>
      </c>
      <c r="D170" s="277" t="s">
        <v>563</v>
      </c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180"/>
      <c r="S170" s="180"/>
      <c r="T170" s="180"/>
      <c r="U170" s="4"/>
      <c r="Y170" s="181"/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1"/>
    </row>
    <row r="171" spans="1:45" ht="25.5" x14ac:dyDescent="0.25">
      <c r="A171" s="180">
        <v>160</v>
      </c>
      <c r="B171" s="3" t="s">
        <v>12</v>
      </c>
      <c r="C171" s="20" t="s">
        <v>1087</v>
      </c>
      <c r="D171" s="3" t="s">
        <v>970</v>
      </c>
      <c r="E171" s="103">
        <v>38.229999999999997</v>
      </c>
      <c r="F171" s="3" t="s">
        <v>512</v>
      </c>
      <c r="G171" s="15">
        <v>15.1</v>
      </c>
      <c r="H171" s="15">
        <v>7.5399999999999991</v>
      </c>
      <c r="I171" s="15">
        <f>SUM(G171,H171)</f>
        <v>22.64</v>
      </c>
      <c r="J171" s="15">
        <f>ROUND((E171*G171),2)</f>
        <v>577.27</v>
      </c>
      <c r="K171" s="15">
        <f>ROUND((E171*H171),2)</f>
        <v>288.25</v>
      </c>
      <c r="L171" s="91">
        <f>$E$7</f>
        <v>0.27800000000000002</v>
      </c>
      <c r="M171" s="15">
        <f>ROUND((J171*$L171),2)</f>
        <v>160.47999999999999</v>
      </c>
      <c r="N171" s="15">
        <f>ROUND((K171*$L171),2)</f>
        <v>80.13</v>
      </c>
      <c r="O171" s="15">
        <f>SUM(M171,J171)</f>
        <v>737.75</v>
      </c>
      <c r="P171" s="15">
        <f>SUM(N171,K171)</f>
        <v>368.38</v>
      </c>
      <c r="Q171" s="15">
        <f>SUM(O171:P171)</f>
        <v>1106.1300000000001</v>
      </c>
      <c r="R171" s="264">
        <f>Q171/$U$6</f>
        <v>2.5454746457718655E-3</v>
      </c>
      <c r="S171" s="264">
        <f>S170+R171</f>
        <v>2.5454746457718655E-3</v>
      </c>
      <c r="T171" s="266" t="s">
        <v>435</v>
      </c>
      <c r="U171" s="178">
        <f t="shared" ref="U171:U177" si="116">Q171</f>
        <v>1106.1300000000001</v>
      </c>
      <c r="Y171" s="400">
        <v>1</v>
      </c>
      <c r="Z171" s="401">
        <f t="shared" ref="Z171:AA171" si="117">TRUNC($Y171*O171,2)</f>
        <v>737.75</v>
      </c>
      <c r="AA171" s="401">
        <f t="shared" si="117"/>
        <v>368.38</v>
      </c>
      <c r="AB171" s="401">
        <f t="shared" ref="AB171" si="118">Z171+AA171</f>
        <v>1106.1300000000001</v>
      </c>
      <c r="AC171" s="181"/>
      <c r="AD171" s="181"/>
      <c r="AE171" s="181"/>
      <c r="AF171" s="181"/>
      <c r="AG171" s="181"/>
      <c r="AH171" s="181"/>
      <c r="AI171" s="181"/>
      <c r="AJ171" s="181"/>
      <c r="AL171" s="91">
        <f t="shared" ref="AL171:AO179" si="119">Y171+AC171+AG171</f>
        <v>1</v>
      </c>
      <c r="AM171" s="94">
        <f t="shared" si="119"/>
        <v>737.75</v>
      </c>
      <c r="AN171" s="94">
        <f t="shared" si="119"/>
        <v>368.38</v>
      </c>
      <c r="AO171" s="94">
        <f t="shared" si="119"/>
        <v>1106.1300000000001</v>
      </c>
      <c r="AQ171" s="235">
        <f t="shared" ref="AQ171:AS179" si="120">O171-AM171</f>
        <v>0</v>
      </c>
      <c r="AR171" s="235">
        <f t="shared" si="120"/>
        <v>0</v>
      </c>
      <c r="AS171" s="235">
        <f t="shared" si="120"/>
        <v>0</v>
      </c>
    </row>
    <row r="172" spans="1:45" ht="38.25" x14ac:dyDescent="0.25">
      <c r="A172" s="180">
        <v>161</v>
      </c>
      <c r="B172" s="3" t="s">
        <v>13</v>
      </c>
      <c r="C172" s="282" t="s">
        <v>706</v>
      </c>
      <c r="D172" s="283" t="s">
        <v>577</v>
      </c>
      <c r="E172" s="4">
        <v>14.64</v>
      </c>
      <c r="F172" s="4" t="s">
        <v>521</v>
      </c>
      <c r="G172" s="15">
        <v>159.03</v>
      </c>
      <c r="H172" s="15">
        <f>0.76+480.88+1.06</f>
        <v>482.7</v>
      </c>
      <c r="I172" s="15">
        <f>SUM(G172,H172)</f>
        <v>641.73</v>
      </c>
      <c r="J172" s="15">
        <f>ROUND((E172*G172),2)</f>
        <v>2328.1999999999998</v>
      </c>
      <c r="K172" s="15">
        <f>ROUND((E172*H172),2)</f>
        <v>7066.73</v>
      </c>
      <c r="L172" s="91">
        <f>$E$7</f>
        <v>0.27800000000000002</v>
      </c>
      <c r="M172" s="15">
        <f>ROUND((J172*$L172),2)</f>
        <v>647.24</v>
      </c>
      <c r="N172" s="15">
        <f>ROUND((K172*$L172),2)</f>
        <v>1964.55</v>
      </c>
      <c r="O172" s="15">
        <f>SUM(M172,J172)</f>
        <v>2975.4399999999996</v>
      </c>
      <c r="P172" s="15">
        <f>SUM(N172,K172)</f>
        <v>9031.2799999999988</v>
      </c>
      <c r="Q172" s="15">
        <f>SUM(O172:P172)</f>
        <v>12006.719999999998</v>
      </c>
      <c r="R172" s="264">
        <f>Q172/$U$6</f>
        <v>2.7630388235453308E-2</v>
      </c>
      <c r="S172" s="264">
        <f>S171+R172</f>
        <v>3.0175862881225174E-2</v>
      </c>
      <c r="T172" s="265" t="s">
        <v>411</v>
      </c>
      <c r="U172" s="178">
        <f t="shared" si="116"/>
        <v>12006.719999999998</v>
      </c>
      <c r="Y172" s="181"/>
      <c r="Z172" s="181"/>
      <c r="AA172" s="181"/>
      <c r="AB172" s="181"/>
      <c r="AC172" s="400">
        <v>1</v>
      </c>
      <c r="AD172" s="401">
        <f>TRUNC($AC172*O172,2)</f>
        <v>2975.44</v>
      </c>
      <c r="AE172" s="401">
        <f>TRUNC($AC172*P172,2)</f>
        <v>9031.2800000000007</v>
      </c>
      <c r="AF172" s="401">
        <f t="shared" ref="AF172" si="121">AD172+AE172</f>
        <v>12006.720000000001</v>
      </c>
      <c r="AG172" s="181"/>
      <c r="AH172" s="181"/>
      <c r="AI172" s="181"/>
      <c r="AJ172" s="181"/>
      <c r="AL172" s="91">
        <f t="shared" si="119"/>
        <v>1</v>
      </c>
      <c r="AM172" s="94">
        <f t="shared" si="119"/>
        <v>2975.44</v>
      </c>
      <c r="AN172" s="94">
        <f t="shared" si="119"/>
        <v>9031.2800000000007</v>
      </c>
      <c r="AO172" s="94">
        <f t="shared" si="119"/>
        <v>12006.720000000001</v>
      </c>
      <c r="AQ172" s="235">
        <f t="shared" si="120"/>
        <v>0</v>
      </c>
      <c r="AR172" s="235">
        <f t="shared" si="120"/>
        <v>0</v>
      </c>
      <c r="AS172" s="235">
        <f t="shared" si="120"/>
        <v>0</v>
      </c>
    </row>
    <row r="173" spans="1:45" ht="25.5" x14ac:dyDescent="0.25">
      <c r="A173" s="180">
        <v>162</v>
      </c>
      <c r="B173" s="3" t="s">
        <v>564</v>
      </c>
      <c r="C173" s="282" t="s">
        <v>891</v>
      </c>
      <c r="D173" s="283" t="s">
        <v>892</v>
      </c>
      <c r="E173" s="4">
        <v>58.62</v>
      </c>
      <c r="F173" s="4" t="s">
        <v>521</v>
      </c>
      <c r="G173" s="15">
        <v>15.75</v>
      </c>
      <c r="H173" s="15">
        <v>8.35</v>
      </c>
      <c r="I173" s="15">
        <f>SUM(G173,H173)</f>
        <v>24.1</v>
      </c>
      <c r="J173" s="15">
        <f>ROUND((E173*G173),2)</f>
        <v>923.27</v>
      </c>
      <c r="K173" s="15">
        <f>ROUND((E173*H173),2)</f>
        <v>489.48</v>
      </c>
      <c r="L173" s="91">
        <f>$E$7</f>
        <v>0.27800000000000002</v>
      </c>
      <c r="M173" s="15">
        <f>ROUND((J173*$L173),2)</f>
        <v>256.67</v>
      </c>
      <c r="N173" s="15">
        <f>ROUND((K173*$L173),2)</f>
        <v>136.08000000000001</v>
      </c>
      <c r="O173" s="15">
        <f>SUM(M173,J173)</f>
        <v>1179.94</v>
      </c>
      <c r="P173" s="15">
        <f>SUM(N173,K173)</f>
        <v>625.56000000000006</v>
      </c>
      <c r="Q173" s="15">
        <f>SUM(O173:P173)</f>
        <v>1805.5</v>
      </c>
      <c r="R173" s="264">
        <f>Q173/$U$6</f>
        <v>4.1548954218230258E-3</v>
      </c>
      <c r="S173" s="264">
        <f>S172+R173</f>
        <v>3.4330758303048201E-2</v>
      </c>
      <c r="T173" s="266" t="s">
        <v>435</v>
      </c>
      <c r="U173" s="178">
        <f t="shared" si="116"/>
        <v>1805.5</v>
      </c>
      <c r="Y173" s="400">
        <v>1</v>
      </c>
      <c r="Z173" s="401">
        <f t="shared" ref="Z173:AA176" si="122">TRUNC($Y173*O173,2)</f>
        <v>1179.94</v>
      </c>
      <c r="AA173" s="401">
        <f t="shared" si="122"/>
        <v>625.55999999999995</v>
      </c>
      <c r="AB173" s="401">
        <f t="shared" ref="AB173:AB176" si="123">Z173+AA173</f>
        <v>1805.5</v>
      </c>
      <c r="AC173" s="181"/>
      <c r="AD173" s="181"/>
      <c r="AE173" s="181"/>
      <c r="AF173" s="181"/>
      <c r="AG173" s="181"/>
      <c r="AH173" s="181"/>
      <c r="AI173" s="181"/>
      <c r="AJ173" s="181"/>
      <c r="AL173" s="91">
        <f t="shared" si="119"/>
        <v>1</v>
      </c>
      <c r="AM173" s="94">
        <f t="shared" si="119"/>
        <v>1179.94</v>
      </c>
      <c r="AN173" s="94">
        <f t="shared" si="119"/>
        <v>625.55999999999995</v>
      </c>
      <c r="AO173" s="94">
        <f t="shared" si="119"/>
        <v>1805.5</v>
      </c>
      <c r="AQ173" s="235">
        <f t="shared" si="120"/>
        <v>0</v>
      </c>
      <c r="AR173" s="235">
        <f t="shared" si="120"/>
        <v>0</v>
      </c>
      <c r="AS173" s="235">
        <f t="shared" si="120"/>
        <v>0</v>
      </c>
    </row>
    <row r="174" spans="1:45" ht="38.25" x14ac:dyDescent="0.25">
      <c r="A174" s="180">
        <v>163</v>
      </c>
      <c r="B174" s="3" t="s">
        <v>567</v>
      </c>
      <c r="C174" s="282" t="s">
        <v>712</v>
      </c>
      <c r="D174" s="283" t="s">
        <v>576</v>
      </c>
      <c r="E174" s="4">
        <v>203.16</v>
      </c>
      <c r="F174" s="4" t="s">
        <v>512</v>
      </c>
      <c r="G174" s="15">
        <v>0.36</v>
      </c>
      <c r="H174" s="15">
        <v>0.14000000000000001</v>
      </c>
      <c r="I174" s="15">
        <f>SUM(G174,H174)</f>
        <v>0.5</v>
      </c>
      <c r="J174" s="15">
        <f>ROUND((E174*G174),2)</f>
        <v>73.14</v>
      </c>
      <c r="K174" s="15">
        <f>ROUND((E174*H174),2)</f>
        <v>28.44</v>
      </c>
      <c r="L174" s="91">
        <f>$E$7</f>
        <v>0.27800000000000002</v>
      </c>
      <c r="M174" s="15">
        <f>ROUND((J174*$L174),2)</f>
        <v>20.329999999999998</v>
      </c>
      <c r="N174" s="15">
        <f>ROUND((K174*$L174),2)</f>
        <v>7.91</v>
      </c>
      <c r="O174" s="15">
        <f>SUM(M174,J174)</f>
        <v>93.47</v>
      </c>
      <c r="P174" s="15">
        <f>SUM(N174,K174)</f>
        <v>36.35</v>
      </c>
      <c r="Q174" s="15">
        <f>SUM(O174:P174)</f>
        <v>129.82</v>
      </c>
      <c r="R174" s="264">
        <f>Q174/$U$6</f>
        <v>2.9874745148771259E-4</v>
      </c>
      <c r="S174" s="264">
        <f>S173+R174</f>
        <v>3.4629505754535911E-2</v>
      </c>
      <c r="T174" s="187" t="s">
        <v>448</v>
      </c>
      <c r="U174" s="178">
        <f t="shared" si="116"/>
        <v>129.82</v>
      </c>
      <c r="Y174" s="400">
        <v>1</v>
      </c>
      <c r="Z174" s="401">
        <f t="shared" si="122"/>
        <v>93.47</v>
      </c>
      <c r="AA174" s="401">
        <f t="shared" si="122"/>
        <v>36.35</v>
      </c>
      <c r="AB174" s="401">
        <f t="shared" si="123"/>
        <v>129.82</v>
      </c>
      <c r="AC174" s="181"/>
      <c r="AD174" s="181"/>
      <c r="AE174" s="181"/>
      <c r="AF174" s="181"/>
      <c r="AG174" s="181"/>
      <c r="AH174" s="181"/>
      <c r="AI174" s="181"/>
      <c r="AJ174" s="181"/>
      <c r="AL174" s="91">
        <f t="shared" si="119"/>
        <v>1</v>
      </c>
      <c r="AM174" s="94">
        <f t="shared" si="119"/>
        <v>93.47</v>
      </c>
      <c r="AN174" s="94">
        <f t="shared" si="119"/>
        <v>36.35</v>
      </c>
      <c r="AO174" s="94">
        <f t="shared" si="119"/>
        <v>129.82</v>
      </c>
      <c r="AQ174" s="235">
        <f t="shared" si="120"/>
        <v>0</v>
      </c>
      <c r="AR174" s="235">
        <f t="shared" si="120"/>
        <v>0</v>
      </c>
      <c r="AS174" s="235">
        <f t="shared" si="120"/>
        <v>0</v>
      </c>
    </row>
    <row r="175" spans="1:45" ht="25.5" x14ac:dyDescent="0.25">
      <c r="A175" s="180">
        <v>164</v>
      </c>
      <c r="B175" s="3" t="s">
        <v>610</v>
      </c>
      <c r="C175" s="282" t="s">
        <v>1088</v>
      </c>
      <c r="D175" s="283" t="s">
        <v>1089</v>
      </c>
      <c r="E175" s="4">
        <v>10.16</v>
      </c>
      <c r="F175" s="4" t="s">
        <v>521</v>
      </c>
      <c r="G175" s="15">
        <v>25.62</v>
      </c>
      <c r="H175" s="15">
        <v>78.34</v>
      </c>
      <c r="I175" s="15">
        <f>SUM(G175,H175)</f>
        <v>103.96000000000001</v>
      </c>
      <c r="J175" s="15">
        <f>ROUND((E175*G175),2)</f>
        <v>260.3</v>
      </c>
      <c r="K175" s="15">
        <f>ROUND((E175*H175),2)</f>
        <v>795.93</v>
      </c>
      <c r="L175" s="91">
        <f>$E$7</f>
        <v>0.27800000000000002</v>
      </c>
      <c r="M175" s="15">
        <f>ROUND((J175*$L175),2)</f>
        <v>72.36</v>
      </c>
      <c r="N175" s="15">
        <f>ROUND((K175*$L175),2)</f>
        <v>221.27</v>
      </c>
      <c r="O175" s="15">
        <f>SUM(M175,J175)</f>
        <v>332.66</v>
      </c>
      <c r="P175" s="15">
        <f>SUM(N175,K175)</f>
        <v>1017.1999999999999</v>
      </c>
      <c r="Q175" s="15">
        <f>SUM(O175:P175)</f>
        <v>1349.86</v>
      </c>
      <c r="R175" s="264">
        <f>Q175/$U$6</f>
        <v>3.1063567621722674E-3</v>
      </c>
      <c r="S175" s="264">
        <f>S174+R175</f>
        <v>3.7735862516708178E-2</v>
      </c>
      <c r="T175" s="266" t="s">
        <v>435</v>
      </c>
      <c r="U175" s="178">
        <f t="shared" si="116"/>
        <v>1349.86</v>
      </c>
      <c r="Y175" s="400">
        <v>1</v>
      </c>
      <c r="Z175" s="401">
        <f t="shared" si="122"/>
        <v>332.66</v>
      </c>
      <c r="AA175" s="401">
        <f t="shared" si="122"/>
        <v>1017.2</v>
      </c>
      <c r="AB175" s="401">
        <f t="shared" si="123"/>
        <v>1349.8600000000001</v>
      </c>
      <c r="AC175" s="181"/>
      <c r="AD175" s="181"/>
      <c r="AE175" s="181"/>
      <c r="AF175" s="181"/>
      <c r="AG175" s="181"/>
      <c r="AH175" s="181"/>
      <c r="AI175" s="181"/>
      <c r="AJ175" s="181"/>
      <c r="AL175" s="91">
        <f t="shared" si="119"/>
        <v>1</v>
      </c>
      <c r="AM175" s="94">
        <f t="shared" si="119"/>
        <v>332.66</v>
      </c>
      <c r="AN175" s="94">
        <f t="shared" si="119"/>
        <v>1017.2</v>
      </c>
      <c r="AO175" s="94">
        <f t="shared" si="119"/>
        <v>1349.8600000000001</v>
      </c>
      <c r="AQ175" s="235">
        <f t="shared" si="120"/>
        <v>0</v>
      </c>
      <c r="AR175" s="235">
        <f t="shared" si="120"/>
        <v>0</v>
      </c>
      <c r="AS175" s="235">
        <f t="shared" si="120"/>
        <v>0</v>
      </c>
    </row>
    <row r="176" spans="1:45" ht="25.5" x14ac:dyDescent="0.25">
      <c r="A176" s="180">
        <v>165</v>
      </c>
      <c r="B176" s="3" t="s">
        <v>975</v>
      </c>
      <c r="C176" s="279" t="s">
        <v>1092</v>
      </c>
      <c r="D176" s="280" t="s">
        <v>971</v>
      </c>
      <c r="E176" s="16">
        <v>9.6999999999999993</v>
      </c>
      <c r="F176" s="4" t="s">
        <v>512</v>
      </c>
      <c r="G176" s="182">
        <v>14.71</v>
      </c>
      <c r="H176" s="182">
        <v>6.96</v>
      </c>
      <c r="I176" s="15">
        <f>SUM(G176,H176)</f>
        <v>21.67</v>
      </c>
      <c r="J176" s="15">
        <f>ROUND((E176*G176),2)</f>
        <v>142.69</v>
      </c>
      <c r="K176" s="15">
        <f>ROUND((E176*H176),2)</f>
        <v>67.510000000000005</v>
      </c>
      <c r="L176" s="91">
        <f>$E$7</f>
        <v>0.27800000000000002</v>
      </c>
      <c r="M176" s="15">
        <f>ROUND((J176*$L176),2)</f>
        <v>39.67</v>
      </c>
      <c r="N176" s="15">
        <f>ROUND((K176*$L176),2)</f>
        <v>18.77</v>
      </c>
      <c r="O176" s="15">
        <f>SUM(M176,J176)</f>
        <v>182.36</v>
      </c>
      <c r="P176" s="15">
        <f>SUM(N176,K176)</f>
        <v>86.28</v>
      </c>
      <c r="Q176" s="15">
        <f>SUM(O176:P176)</f>
        <v>268.64</v>
      </c>
      <c r="R176" s="264">
        <f>Q176/$U$6</f>
        <v>6.1820609588398646E-4</v>
      </c>
      <c r="S176" s="264">
        <f>S175+R176</f>
        <v>3.8354068612592163E-2</v>
      </c>
      <c r="T176" s="187" t="s">
        <v>448</v>
      </c>
      <c r="U176" s="206"/>
      <c r="Y176" s="400">
        <v>1</v>
      </c>
      <c r="Z176" s="401">
        <f t="shared" si="122"/>
        <v>182.36</v>
      </c>
      <c r="AA176" s="401">
        <f t="shared" si="122"/>
        <v>86.28</v>
      </c>
      <c r="AB176" s="401">
        <f t="shared" si="123"/>
        <v>268.64</v>
      </c>
      <c r="AC176" s="181"/>
      <c r="AD176" s="181"/>
      <c r="AE176" s="181"/>
      <c r="AF176" s="181"/>
      <c r="AG176" s="181"/>
      <c r="AH176" s="181"/>
      <c r="AI176" s="181"/>
      <c r="AJ176" s="181"/>
      <c r="AL176" s="91">
        <f t="shared" si="119"/>
        <v>1</v>
      </c>
      <c r="AM176" s="94">
        <f t="shared" si="119"/>
        <v>182.36</v>
      </c>
      <c r="AN176" s="94">
        <f t="shared" si="119"/>
        <v>86.28</v>
      </c>
      <c r="AO176" s="94">
        <f t="shared" si="119"/>
        <v>268.64</v>
      </c>
      <c r="AQ176" s="235">
        <f t="shared" si="120"/>
        <v>0</v>
      </c>
      <c r="AR176" s="235">
        <f t="shared" si="120"/>
        <v>0</v>
      </c>
      <c r="AS176" s="235">
        <f t="shared" si="120"/>
        <v>0</v>
      </c>
    </row>
    <row r="177" spans="1:45" ht="38.25" x14ac:dyDescent="0.25">
      <c r="A177" s="180">
        <v>166</v>
      </c>
      <c r="B177" s="3" t="s">
        <v>976</v>
      </c>
      <c r="C177" s="282" t="s">
        <v>1003</v>
      </c>
      <c r="D177" s="283" t="s">
        <v>972</v>
      </c>
      <c r="E177" s="4">
        <v>15.42</v>
      </c>
      <c r="F177" s="4" t="s">
        <v>512</v>
      </c>
      <c r="G177" s="15">
        <v>12.32</v>
      </c>
      <c r="H177" s="15">
        <v>106.72</v>
      </c>
      <c r="I177" s="15">
        <f>SUM(G177,H177)</f>
        <v>119.03999999999999</v>
      </c>
      <c r="J177" s="15">
        <f>ROUND((E177*G177),2)</f>
        <v>189.97</v>
      </c>
      <c r="K177" s="15">
        <f>ROUND((E177*H177),2)</f>
        <v>1645.62</v>
      </c>
      <c r="L177" s="91">
        <f>$E$7</f>
        <v>0.27800000000000002</v>
      </c>
      <c r="M177" s="15">
        <f>ROUND((J177*$L177),2)</f>
        <v>52.81</v>
      </c>
      <c r="N177" s="15">
        <f>ROUND((K177*$L177),2)</f>
        <v>457.48</v>
      </c>
      <c r="O177" s="15">
        <f>SUM(M177,J177)</f>
        <v>242.78</v>
      </c>
      <c r="P177" s="15">
        <f>SUM(N177,K177)</f>
        <v>2103.1</v>
      </c>
      <c r="Q177" s="15">
        <f>SUM(O177:P177)</f>
        <v>2345.88</v>
      </c>
      <c r="R177" s="264">
        <f>Q177/$U$6</f>
        <v>5.3984414689261699E-3</v>
      </c>
      <c r="S177" s="264">
        <f>S176+R177</f>
        <v>4.3752510081518335E-2</v>
      </c>
      <c r="T177" s="266" t="s">
        <v>435</v>
      </c>
      <c r="U177" s="178">
        <f t="shared" si="116"/>
        <v>2345.88</v>
      </c>
      <c r="Y177" s="181"/>
      <c r="Z177" s="181"/>
      <c r="AA177" s="181"/>
      <c r="AB177" s="181"/>
      <c r="AC177" s="181"/>
      <c r="AD177" s="181"/>
      <c r="AE177" s="181"/>
      <c r="AF177" s="181"/>
      <c r="AG177" s="400">
        <v>1</v>
      </c>
      <c r="AH177" s="401">
        <f t="shared" ref="AH177:AI178" si="124">TRUNC($AG177*O177,2)</f>
        <v>242.78</v>
      </c>
      <c r="AI177" s="401">
        <f t="shared" si="124"/>
        <v>2103.1</v>
      </c>
      <c r="AJ177" s="401">
        <f t="shared" ref="AJ177:AJ178" si="125">AH177+AI177</f>
        <v>2345.88</v>
      </c>
      <c r="AL177" s="91">
        <f t="shared" si="119"/>
        <v>1</v>
      </c>
      <c r="AM177" s="94">
        <f t="shared" si="119"/>
        <v>242.78</v>
      </c>
      <c r="AN177" s="94">
        <f t="shared" si="119"/>
        <v>2103.1</v>
      </c>
      <c r="AO177" s="94">
        <f t="shared" si="119"/>
        <v>2345.88</v>
      </c>
      <c r="AQ177" s="235">
        <f t="shared" si="120"/>
        <v>0</v>
      </c>
      <c r="AR177" s="235">
        <f t="shared" si="120"/>
        <v>0</v>
      </c>
      <c r="AS177" s="235">
        <f t="shared" si="120"/>
        <v>0</v>
      </c>
    </row>
    <row r="178" spans="1:45" ht="25.5" x14ac:dyDescent="0.25">
      <c r="A178" s="180">
        <v>167</v>
      </c>
      <c r="B178" s="3" t="s">
        <v>977</v>
      </c>
      <c r="C178" s="282" t="s">
        <v>1004</v>
      </c>
      <c r="D178" s="283" t="s">
        <v>973</v>
      </c>
      <c r="E178" s="4">
        <v>2.42</v>
      </c>
      <c r="F178" s="4" t="s">
        <v>112</v>
      </c>
      <c r="G178" s="15">
        <v>11.15</v>
      </c>
      <c r="H178" s="15">
        <v>74.22</v>
      </c>
      <c r="I178" s="15">
        <f>SUM(G178,H178)</f>
        <v>85.37</v>
      </c>
      <c r="J178" s="15">
        <f>ROUND((E178*G178),2)</f>
        <v>26.98</v>
      </c>
      <c r="K178" s="15">
        <f>ROUND((E178*H178),2)</f>
        <v>179.61</v>
      </c>
      <c r="L178" s="91">
        <f>$E$7</f>
        <v>0.27800000000000002</v>
      </c>
      <c r="M178" s="15">
        <f>ROUND((J178*$L178),2)</f>
        <v>7.5</v>
      </c>
      <c r="N178" s="15">
        <f>ROUND((K178*$L178),2)</f>
        <v>49.93</v>
      </c>
      <c r="O178" s="15">
        <f>SUM(M178,J178)</f>
        <v>34.480000000000004</v>
      </c>
      <c r="P178" s="15">
        <f>SUM(N178,K178)</f>
        <v>229.54000000000002</v>
      </c>
      <c r="Q178" s="15">
        <f>SUM(O178:P178)</f>
        <v>264.02000000000004</v>
      </c>
      <c r="R178" s="264">
        <f>Q178/$U$6</f>
        <v>6.0757435019092513E-4</v>
      </c>
      <c r="S178" s="264">
        <f>S177+R178</f>
        <v>4.436008443170926E-2</v>
      </c>
      <c r="T178" s="187" t="s">
        <v>448</v>
      </c>
      <c r="U178" s="178">
        <f>Q178</f>
        <v>264.02000000000004</v>
      </c>
      <c r="Y178" s="181"/>
      <c r="Z178" s="181"/>
      <c r="AA178" s="181"/>
      <c r="AB178" s="181"/>
      <c r="AC178" s="181"/>
      <c r="AD178" s="181"/>
      <c r="AE178" s="181"/>
      <c r="AF178" s="181"/>
      <c r="AG178" s="400">
        <v>1</v>
      </c>
      <c r="AH178" s="401">
        <f t="shared" si="124"/>
        <v>34.479999999999997</v>
      </c>
      <c r="AI178" s="401">
        <f t="shared" si="124"/>
        <v>229.54</v>
      </c>
      <c r="AJ178" s="401">
        <f t="shared" si="125"/>
        <v>264.02</v>
      </c>
      <c r="AL178" s="91">
        <f t="shared" si="119"/>
        <v>1</v>
      </c>
      <c r="AM178" s="94">
        <f t="shared" si="119"/>
        <v>34.479999999999997</v>
      </c>
      <c r="AN178" s="94">
        <f t="shared" si="119"/>
        <v>229.54</v>
      </c>
      <c r="AO178" s="94">
        <f t="shared" si="119"/>
        <v>264.02</v>
      </c>
      <c r="AQ178" s="235">
        <f t="shared" si="120"/>
        <v>0</v>
      </c>
      <c r="AR178" s="235">
        <f t="shared" si="120"/>
        <v>0</v>
      </c>
      <c r="AS178" s="235">
        <f t="shared" si="120"/>
        <v>0</v>
      </c>
    </row>
    <row r="179" spans="1:45" ht="25.5" x14ac:dyDescent="0.25">
      <c r="A179" s="180">
        <v>168</v>
      </c>
      <c r="B179" s="3" t="s">
        <v>978</v>
      </c>
      <c r="C179" s="279" t="s">
        <v>1005</v>
      </c>
      <c r="D179" s="280" t="s">
        <v>974</v>
      </c>
      <c r="E179" s="4">
        <v>12.8</v>
      </c>
      <c r="F179" s="4" t="s">
        <v>521</v>
      </c>
      <c r="G179" s="182">
        <v>40.57</v>
      </c>
      <c r="H179" s="182">
        <v>20.82</v>
      </c>
      <c r="I179" s="15">
        <f>SUM(G179,H179)</f>
        <v>61.39</v>
      </c>
      <c r="J179" s="15">
        <f>ROUND((E179*G179),2)</f>
        <v>519.29999999999995</v>
      </c>
      <c r="K179" s="15">
        <f>ROUND((E179*H179),2)</f>
        <v>266.5</v>
      </c>
      <c r="L179" s="91">
        <f>$E$7</f>
        <v>0.27800000000000002</v>
      </c>
      <c r="M179" s="15">
        <f>ROUND((J179*$L179),2)</f>
        <v>144.37</v>
      </c>
      <c r="N179" s="15">
        <f>ROUND((K179*$L179),2)</f>
        <v>74.09</v>
      </c>
      <c r="O179" s="15">
        <f>SUM(M179,J179)</f>
        <v>663.67</v>
      </c>
      <c r="P179" s="15">
        <f>SUM(N179,K179)</f>
        <v>340.59000000000003</v>
      </c>
      <c r="Q179" s="15">
        <f>SUM(O179:P179)</f>
        <v>1004.26</v>
      </c>
      <c r="R179" s="264">
        <f>Q179/$U$6</f>
        <v>2.311046954483518E-3</v>
      </c>
      <c r="S179" s="264">
        <f>S178+R179</f>
        <v>4.6671131386192777E-2</v>
      </c>
      <c r="T179" s="187" t="s">
        <v>448</v>
      </c>
      <c r="U179" s="206"/>
      <c r="Y179" s="400">
        <v>1</v>
      </c>
      <c r="Z179" s="401">
        <f t="shared" ref="Z179:AA179" si="126">TRUNC($Y179*O179,2)</f>
        <v>663.67</v>
      </c>
      <c r="AA179" s="401">
        <f t="shared" si="126"/>
        <v>340.59</v>
      </c>
      <c r="AB179" s="401">
        <f t="shared" ref="AB179" si="127">Z179+AA179</f>
        <v>1004.26</v>
      </c>
      <c r="AC179" s="181"/>
      <c r="AD179" s="181"/>
      <c r="AE179" s="181"/>
      <c r="AF179" s="181"/>
      <c r="AG179" s="181"/>
      <c r="AH179" s="181"/>
      <c r="AI179" s="181"/>
      <c r="AJ179" s="181"/>
      <c r="AL179" s="91">
        <f t="shared" si="119"/>
        <v>1</v>
      </c>
      <c r="AM179" s="94">
        <f t="shared" si="119"/>
        <v>663.67</v>
      </c>
      <c r="AN179" s="94">
        <f t="shared" si="119"/>
        <v>340.59</v>
      </c>
      <c r="AO179" s="94">
        <f t="shared" si="119"/>
        <v>1004.26</v>
      </c>
      <c r="AQ179" s="235">
        <f t="shared" si="120"/>
        <v>0</v>
      </c>
      <c r="AR179" s="235">
        <f t="shared" si="120"/>
        <v>0</v>
      </c>
      <c r="AS179" s="235">
        <f t="shared" si="120"/>
        <v>0</v>
      </c>
    </row>
    <row r="180" spans="1:45" x14ac:dyDescent="0.25">
      <c r="A180" s="180">
        <v>169</v>
      </c>
      <c r="B180" s="193"/>
      <c r="C180" s="249"/>
      <c r="D180" s="249" t="s">
        <v>14</v>
      </c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99">
        <f>SUM(O171:O179)</f>
        <v>6442.5499999999984</v>
      </c>
      <c r="P180" s="99">
        <f>SUM(P171:P179)</f>
        <v>13838.28</v>
      </c>
      <c r="Q180" s="99">
        <f>SUM(Q171:Q179)</f>
        <v>20280.829999999998</v>
      </c>
      <c r="R180" s="180"/>
      <c r="S180" s="180"/>
      <c r="T180" s="180"/>
      <c r="U180" s="4"/>
      <c r="V180" s="186">
        <f>Q180</f>
        <v>20280.829999999998</v>
      </c>
      <c r="Y180" s="181"/>
      <c r="Z180" s="181"/>
      <c r="AA180" s="181"/>
      <c r="AB180" s="181"/>
      <c r="AC180" s="181"/>
      <c r="AD180" s="181"/>
      <c r="AE180" s="181"/>
      <c r="AF180" s="181"/>
      <c r="AG180" s="181"/>
      <c r="AH180" s="181"/>
      <c r="AI180" s="181"/>
      <c r="AJ180" s="181"/>
    </row>
    <row r="181" spans="1:45" x14ac:dyDescent="0.25">
      <c r="A181" s="180">
        <v>170</v>
      </c>
      <c r="B181" s="254"/>
      <c r="C181" s="255"/>
      <c r="D181" s="254"/>
      <c r="E181" s="201"/>
      <c r="F181" s="254"/>
      <c r="G181" s="256"/>
      <c r="H181" s="256"/>
      <c r="I181" s="256"/>
      <c r="J181" s="256"/>
      <c r="K181" s="256"/>
      <c r="L181" s="256"/>
      <c r="M181" s="256"/>
      <c r="N181" s="256"/>
      <c r="O181" s="256"/>
      <c r="P181" s="256"/>
      <c r="Q181" s="256"/>
      <c r="R181" s="180"/>
      <c r="S181" s="180"/>
      <c r="T181" s="180"/>
      <c r="U181" s="4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1"/>
    </row>
    <row r="182" spans="1:45" x14ac:dyDescent="0.25">
      <c r="A182" s="180">
        <v>171</v>
      </c>
      <c r="B182" s="277" t="s">
        <v>15</v>
      </c>
      <c r="C182" s="100" t="s">
        <v>61</v>
      </c>
      <c r="D182" s="277" t="s">
        <v>268</v>
      </c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180"/>
      <c r="S182" s="180"/>
      <c r="T182" s="180"/>
      <c r="U182" s="4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1"/>
    </row>
    <row r="183" spans="1:45" x14ac:dyDescent="0.25">
      <c r="A183" s="180">
        <v>172</v>
      </c>
      <c r="B183" s="3"/>
      <c r="C183" s="20"/>
      <c r="D183" s="3"/>
      <c r="E183" s="16"/>
      <c r="F183" s="4"/>
      <c r="G183" s="15">
        <v>0</v>
      </c>
      <c r="H183" s="15">
        <v>0</v>
      </c>
      <c r="I183" s="15">
        <f>SUM(G183,H183)</f>
        <v>0</v>
      </c>
      <c r="J183" s="15">
        <f>ROUND((E183*G183),2)</f>
        <v>0</v>
      </c>
      <c r="K183" s="15">
        <f>ROUND((E183*H183),2)</f>
        <v>0</v>
      </c>
      <c r="L183" s="91">
        <v>0</v>
      </c>
      <c r="M183" s="15">
        <f>ROUND((J183*$L183),2)</f>
        <v>0</v>
      </c>
      <c r="N183" s="15">
        <f>ROUND((K183*$L183),2)</f>
        <v>0</v>
      </c>
      <c r="O183" s="15">
        <f>SUM(M183,J183)</f>
        <v>0</v>
      </c>
      <c r="P183" s="15">
        <f>SUM(N183,K183)</f>
        <v>0</v>
      </c>
      <c r="Q183" s="15">
        <f>SUM(O183:P183)</f>
        <v>0</v>
      </c>
      <c r="R183" s="264"/>
      <c r="S183" s="264"/>
      <c r="T183" s="187"/>
      <c r="U183" s="170">
        <f>Q183</f>
        <v>0</v>
      </c>
      <c r="Y183" s="305"/>
      <c r="Z183" s="306"/>
      <c r="AA183" s="306"/>
      <c r="AB183" s="181"/>
      <c r="AC183" s="181"/>
      <c r="AD183" s="181"/>
      <c r="AE183" s="181"/>
      <c r="AF183" s="181"/>
      <c r="AG183" s="181"/>
      <c r="AH183" s="181"/>
      <c r="AI183" s="181"/>
      <c r="AJ183" s="181"/>
      <c r="AL183" s="91">
        <f t="shared" ref="AL183:AO183" si="128">Y183+AC183+AG183</f>
        <v>0</v>
      </c>
      <c r="AM183" s="94">
        <f t="shared" si="128"/>
        <v>0</v>
      </c>
      <c r="AN183" s="94">
        <f t="shared" si="128"/>
        <v>0</v>
      </c>
      <c r="AO183" s="94">
        <f t="shared" si="128"/>
        <v>0</v>
      </c>
      <c r="AQ183" s="235">
        <f t="shared" ref="AQ183:AS183" si="129">O183-AM183</f>
        <v>0</v>
      </c>
      <c r="AR183" s="235">
        <f t="shared" si="129"/>
        <v>0</v>
      </c>
      <c r="AS183" s="235">
        <f t="shared" si="129"/>
        <v>0</v>
      </c>
    </row>
    <row r="184" spans="1:45" x14ac:dyDescent="0.25">
      <c r="A184" s="180">
        <v>173</v>
      </c>
      <c r="B184" s="193"/>
      <c r="C184" s="249"/>
      <c r="D184" s="249" t="s">
        <v>16</v>
      </c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99">
        <f>SUM(O183:O183)</f>
        <v>0</v>
      </c>
      <c r="P184" s="99">
        <f>SUM(P183:P183)</f>
        <v>0</v>
      </c>
      <c r="Q184" s="99">
        <f>SUM(Q183:Q183)</f>
        <v>0</v>
      </c>
      <c r="R184" s="180"/>
      <c r="S184" s="180"/>
      <c r="T184" s="180"/>
      <c r="U184" s="4"/>
      <c r="V184" s="186">
        <f>Q184</f>
        <v>0</v>
      </c>
      <c r="Y184" s="181"/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1"/>
    </row>
    <row r="185" spans="1:45" x14ac:dyDescent="0.25">
      <c r="A185" s="180">
        <v>174</v>
      </c>
      <c r="B185" s="254"/>
      <c r="C185" s="255"/>
      <c r="D185" s="254"/>
      <c r="E185" s="201"/>
      <c r="F185" s="254"/>
      <c r="G185" s="256"/>
      <c r="H185" s="256"/>
      <c r="I185" s="256"/>
      <c r="J185" s="256"/>
      <c r="K185" s="256"/>
      <c r="L185" s="256"/>
      <c r="M185" s="256"/>
      <c r="N185" s="256"/>
      <c r="O185" s="256"/>
      <c r="P185" s="256"/>
      <c r="Q185" s="256"/>
      <c r="R185" s="180"/>
      <c r="S185" s="180"/>
      <c r="T185" s="180"/>
      <c r="U185" s="4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1"/>
    </row>
    <row r="186" spans="1:45" x14ac:dyDescent="0.25">
      <c r="A186" s="180">
        <v>175</v>
      </c>
      <c r="B186" s="277" t="s">
        <v>17</v>
      </c>
      <c r="C186" s="100" t="s">
        <v>61</v>
      </c>
      <c r="D186" s="277" t="s">
        <v>37</v>
      </c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180"/>
      <c r="S186" s="180"/>
      <c r="T186" s="180"/>
      <c r="U186" s="4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1"/>
    </row>
    <row r="187" spans="1:45" ht="25.5" x14ac:dyDescent="0.25">
      <c r="A187" s="180">
        <v>176</v>
      </c>
      <c r="B187" s="3" t="s">
        <v>145</v>
      </c>
      <c r="C187" s="20" t="s">
        <v>1096</v>
      </c>
      <c r="D187" s="3" t="s">
        <v>984</v>
      </c>
      <c r="E187" s="16">
        <v>8.51</v>
      </c>
      <c r="F187" s="4" t="s">
        <v>512</v>
      </c>
      <c r="G187" s="15">
        <v>1.53</v>
      </c>
      <c r="H187" s="15">
        <v>0.79</v>
      </c>
      <c r="I187" s="15">
        <f>SUM(G187,H187)</f>
        <v>2.3200000000000003</v>
      </c>
      <c r="J187" s="15">
        <f>ROUND((E187*G187),2)</f>
        <v>13.02</v>
      </c>
      <c r="K187" s="15">
        <f>ROUND((E187*H187),2)</f>
        <v>6.72</v>
      </c>
      <c r="L187" s="91">
        <f>$E$7</f>
        <v>0.27800000000000002</v>
      </c>
      <c r="M187" s="15">
        <f>ROUND((J187*$L187),2)</f>
        <v>3.62</v>
      </c>
      <c r="N187" s="15">
        <f>ROUND((K187*$L187),2)</f>
        <v>1.87</v>
      </c>
      <c r="O187" s="15">
        <f>SUM(M187,J187)</f>
        <v>16.64</v>
      </c>
      <c r="P187" s="15">
        <f>SUM(N187,K187)</f>
        <v>8.59</v>
      </c>
      <c r="Q187" s="15">
        <f>SUM(O187:P187)</f>
        <v>25.23</v>
      </c>
      <c r="R187" s="264">
        <f>Q187/$U$6</f>
        <v>5.8060377453666538E-5</v>
      </c>
      <c r="S187" s="264">
        <f>S186+R187</f>
        <v>5.8060377453666538E-5</v>
      </c>
      <c r="T187" s="187" t="s">
        <v>448</v>
      </c>
      <c r="U187" s="178">
        <f>Q187</f>
        <v>25.23</v>
      </c>
      <c r="Y187" s="400">
        <v>1</v>
      </c>
      <c r="Z187" s="401">
        <f t="shared" ref="Z187:AA187" si="130">TRUNC($Y187*O187,2)</f>
        <v>16.64</v>
      </c>
      <c r="AA187" s="401">
        <f t="shared" si="130"/>
        <v>8.59</v>
      </c>
      <c r="AB187" s="401">
        <f t="shared" ref="AB187" si="131">Z187+AA187</f>
        <v>25.23</v>
      </c>
      <c r="AC187" s="181"/>
      <c r="AD187" s="181"/>
      <c r="AE187" s="181"/>
      <c r="AF187" s="181"/>
      <c r="AG187" s="181"/>
      <c r="AH187" s="181"/>
      <c r="AI187" s="181"/>
      <c r="AJ187" s="181"/>
      <c r="AL187" s="91">
        <f t="shared" ref="AL187:AO192" si="132">Y187+AC187+AG187</f>
        <v>1</v>
      </c>
      <c r="AM187" s="94">
        <f t="shared" si="132"/>
        <v>16.64</v>
      </c>
      <c r="AN187" s="94">
        <f t="shared" si="132"/>
        <v>8.59</v>
      </c>
      <c r="AO187" s="94">
        <f t="shared" si="132"/>
        <v>25.23</v>
      </c>
      <c r="AQ187" s="235">
        <f t="shared" ref="AQ187:AS192" si="133">O187-AM187</f>
        <v>0</v>
      </c>
      <c r="AR187" s="235">
        <f t="shared" si="133"/>
        <v>0</v>
      </c>
      <c r="AS187" s="235">
        <f t="shared" si="133"/>
        <v>0</v>
      </c>
    </row>
    <row r="188" spans="1:45" ht="25.5" x14ac:dyDescent="0.25">
      <c r="A188" s="180">
        <v>177</v>
      </c>
      <c r="B188" s="3" t="s">
        <v>979</v>
      </c>
      <c r="C188" s="20" t="s">
        <v>1097</v>
      </c>
      <c r="D188" s="3" t="s">
        <v>1098</v>
      </c>
      <c r="E188" s="16">
        <v>5.04</v>
      </c>
      <c r="F188" s="4" t="s">
        <v>512</v>
      </c>
      <c r="G188" s="15">
        <v>32.369999999999997</v>
      </c>
      <c r="H188" s="15">
        <v>328.34</v>
      </c>
      <c r="I188" s="15">
        <f>SUM(G188,H188)</f>
        <v>360.71</v>
      </c>
      <c r="J188" s="15">
        <f>ROUND((E188*G188),2)</f>
        <v>163.13999999999999</v>
      </c>
      <c r="K188" s="15">
        <f>ROUND((E188*H188),2)</f>
        <v>1654.83</v>
      </c>
      <c r="L188" s="91">
        <f>$E$7</f>
        <v>0.27800000000000002</v>
      </c>
      <c r="M188" s="15">
        <f>ROUND((J188*$L188),2)</f>
        <v>45.35</v>
      </c>
      <c r="N188" s="15">
        <f>ROUND((K188*$L188),2)</f>
        <v>460.04</v>
      </c>
      <c r="O188" s="15">
        <f>SUM(M188,J188)</f>
        <v>208.48999999999998</v>
      </c>
      <c r="P188" s="15">
        <f>SUM(N188,K188)</f>
        <v>2114.87</v>
      </c>
      <c r="Q188" s="15">
        <f>SUM(O188:P188)</f>
        <v>2323.3599999999997</v>
      </c>
      <c r="R188" s="264">
        <f>Q188/$U$6</f>
        <v>5.3466174617816352E-3</v>
      </c>
      <c r="S188" s="264">
        <f>S187+R188</f>
        <v>5.404677839235302E-3</v>
      </c>
      <c r="T188" s="266" t="s">
        <v>435</v>
      </c>
      <c r="U188" s="178">
        <f>Q188</f>
        <v>2323.3599999999997</v>
      </c>
      <c r="Y188" s="181"/>
      <c r="Z188" s="181"/>
      <c r="AA188" s="181"/>
      <c r="AB188" s="181"/>
      <c r="AC188" s="181"/>
      <c r="AD188" s="181"/>
      <c r="AE188" s="181"/>
      <c r="AF188" s="181"/>
      <c r="AG188" s="400">
        <v>1</v>
      </c>
      <c r="AH188" s="401">
        <f t="shared" ref="AH188:AI192" si="134">TRUNC($AG188*O188,2)</f>
        <v>208.49</v>
      </c>
      <c r="AI188" s="401">
        <f t="shared" si="134"/>
        <v>2114.87</v>
      </c>
      <c r="AJ188" s="401">
        <f t="shared" ref="AJ188:AJ192" si="135">AH188+AI188</f>
        <v>2323.3599999999997</v>
      </c>
      <c r="AL188" s="91">
        <f t="shared" si="132"/>
        <v>1</v>
      </c>
      <c r="AM188" s="94">
        <f t="shared" si="132"/>
        <v>208.49</v>
      </c>
      <c r="AN188" s="94">
        <f t="shared" si="132"/>
        <v>2114.87</v>
      </c>
      <c r="AO188" s="94">
        <f t="shared" si="132"/>
        <v>2323.3599999999997</v>
      </c>
      <c r="AQ188" s="235">
        <f t="shared" si="133"/>
        <v>0</v>
      </c>
      <c r="AR188" s="235">
        <f t="shared" si="133"/>
        <v>0</v>
      </c>
      <c r="AS188" s="235">
        <f t="shared" si="133"/>
        <v>0</v>
      </c>
    </row>
    <row r="189" spans="1:45" ht="38.25" x14ac:dyDescent="0.25">
      <c r="A189" s="180">
        <v>178</v>
      </c>
      <c r="B189" s="3" t="s">
        <v>980</v>
      </c>
      <c r="C189" s="20" t="s">
        <v>1099</v>
      </c>
      <c r="D189" s="3" t="s">
        <v>1100</v>
      </c>
      <c r="E189" s="16">
        <v>1</v>
      </c>
      <c r="F189" s="4" t="s">
        <v>985</v>
      </c>
      <c r="G189" s="15">
        <v>87.88</v>
      </c>
      <c r="H189" s="15">
        <v>1630.27</v>
      </c>
      <c r="I189" s="15">
        <f>SUM(G189,H189)</f>
        <v>1718.15</v>
      </c>
      <c r="J189" s="15">
        <f>ROUND((E189*G189),2)</f>
        <v>87.88</v>
      </c>
      <c r="K189" s="15">
        <f>ROUND((E189*H189),2)</f>
        <v>1630.27</v>
      </c>
      <c r="L189" s="91">
        <f>$E$8</f>
        <v>0.1767</v>
      </c>
      <c r="M189" s="15">
        <f>ROUND((J189*$L189),2)</f>
        <v>15.53</v>
      </c>
      <c r="N189" s="15">
        <f>ROUND((K189*$L189),2)</f>
        <v>288.07</v>
      </c>
      <c r="O189" s="15">
        <f>SUM(M189,J189)</f>
        <v>103.41</v>
      </c>
      <c r="P189" s="15">
        <f>SUM(N189,K189)</f>
        <v>1918.34</v>
      </c>
      <c r="Q189" s="15">
        <f>SUM(O189:P189)</f>
        <v>2021.75</v>
      </c>
      <c r="R189" s="264">
        <f>Q189/$U$6</f>
        <v>4.6525393625426207E-3</v>
      </c>
      <c r="S189" s="264">
        <f>S188+R189</f>
        <v>1.0057217201777923E-2</v>
      </c>
      <c r="T189" s="266" t="s">
        <v>435</v>
      </c>
      <c r="U189" s="178">
        <f>Q189</f>
        <v>2021.75</v>
      </c>
      <c r="Y189" s="181"/>
      <c r="Z189" s="181"/>
      <c r="AA189" s="181"/>
      <c r="AB189" s="181"/>
      <c r="AC189" s="181"/>
      <c r="AD189" s="181"/>
      <c r="AE189" s="181"/>
      <c r="AF189" s="181"/>
      <c r="AG189" s="400">
        <v>1</v>
      </c>
      <c r="AH189" s="401">
        <f t="shared" si="134"/>
        <v>103.41</v>
      </c>
      <c r="AI189" s="401">
        <f t="shared" si="134"/>
        <v>1918.34</v>
      </c>
      <c r="AJ189" s="401">
        <f t="shared" si="135"/>
        <v>2021.75</v>
      </c>
      <c r="AL189" s="91">
        <f t="shared" si="132"/>
        <v>1</v>
      </c>
      <c r="AM189" s="94">
        <f t="shared" si="132"/>
        <v>103.41</v>
      </c>
      <c r="AN189" s="94">
        <f t="shared" si="132"/>
        <v>1918.34</v>
      </c>
      <c r="AO189" s="94">
        <f t="shared" si="132"/>
        <v>2021.75</v>
      </c>
      <c r="AQ189" s="235">
        <f t="shared" si="133"/>
        <v>0</v>
      </c>
      <c r="AR189" s="235">
        <f t="shared" si="133"/>
        <v>0</v>
      </c>
      <c r="AS189" s="235">
        <f t="shared" si="133"/>
        <v>0</v>
      </c>
    </row>
    <row r="190" spans="1:45" ht="25.5" x14ac:dyDescent="0.25">
      <c r="A190" s="180">
        <v>179</v>
      </c>
      <c r="B190" s="3" t="s">
        <v>981</v>
      </c>
      <c r="C190" s="20" t="s">
        <v>1101</v>
      </c>
      <c r="D190" s="3" t="s">
        <v>986</v>
      </c>
      <c r="E190" s="16">
        <v>2.21</v>
      </c>
      <c r="F190" s="4" t="s">
        <v>112</v>
      </c>
      <c r="G190" s="15">
        <v>0</v>
      </c>
      <c r="H190" s="15">
        <v>41.83</v>
      </c>
      <c r="I190" s="15">
        <f>SUM(G190,H190)</f>
        <v>41.83</v>
      </c>
      <c r="J190" s="15">
        <f>ROUND((E190*G190),2)</f>
        <v>0</v>
      </c>
      <c r="K190" s="15">
        <f>ROUND((E190*H190),2)</f>
        <v>92.44</v>
      </c>
      <c r="L190" s="91">
        <f>$E$7</f>
        <v>0.27800000000000002</v>
      </c>
      <c r="M190" s="15">
        <f>ROUND((J190*$L190),2)</f>
        <v>0</v>
      </c>
      <c r="N190" s="15">
        <f>ROUND((K190*$L190),2)</f>
        <v>25.7</v>
      </c>
      <c r="O190" s="15">
        <f>SUM(M190,J190)</f>
        <v>0</v>
      </c>
      <c r="P190" s="15">
        <f>SUM(N190,K190)</f>
        <v>118.14</v>
      </c>
      <c r="Q190" s="15">
        <f>SUM(O190:P190)</f>
        <v>118.14</v>
      </c>
      <c r="R190" s="264">
        <f>Q190/$U$6</f>
        <v>2.7186892557971322E-4</v>
      </c>
      <c r="S190" s="264">
        <f>S189+R190</f>
        <v>1.0329086127357636E-2</v>
      </c>
      <c r="T190" s="187" t="s">
        <v>448</v>
      </c>
      <c r="U190" s="178">
        <f>Q190</f>
        <v>118.14</v>
      </c>
      <c r="Y190" s="181"/>
      <c r="Z190" s="181"/>
      <c r="AA190" s="181"/>
      <c r="AB190" s="181"/>
      <c r="AC190" s="181"/>
      <c r="AD190" s="181"/>
      <c r="AE190" s="181"/>
      <c r="AF190" s="181"/>
      <c r="AG190" s="400">
        <v>1</v>
      </c>
      <c r="AH190" s="401">
        <f t="shared" si="134"/>
        <v>0</v>
      </c>
      <c r="AI190" s="401">
        <f t="shared" si="134"/>
        <v>118.14</v>
      </c>
      <c r="AJ190" s="401">
        <f t="shared" si="135"/>
        <v>118.14</v>
      </c>
      <c r="AL190" s="91">
        <f t="shared" si="132"/>
        <v>1</v>
      </c>
      <c r="AM190" s="94">
        <f t="shared" si="132"/>
        <v>0</v>
      </c>
      <c r="AN190" s="94">
        <f t="shared" si="132"/>
        <v>118.14</v>
      </c>
      <c r="AO190" s="94">
        <f t="shared" si="132"/>
        <v>118.14</v>
      </c>
      <c r="AQ190" s="235">
        <f t="shared" si="133"/>
        <v>0</v>
      </c>
      <c r="AR190" s="235">
        <f t="shared" si="133"/>
        <v>0</v>
      </c>
      <c r="AS190" s="235">
        <f t="shared" si="133"/>
        <v>0</v>
      </c>
    </row>
    <row r="191" spans="1:45" ht="38.25" x14ac:dyDescent="0.25">
      <c r="A191" s="180">
        <v>180</v>
      </c>
      <c r="B191" s="3" t="s">
        <v>982</v>
      </c>
      <c r="C191" s="20" t="s">
        <v>1102</v>
      </c>
      <c r="D191" s="3" t="s">
        <v>987</v>
      </c>
      <c r="E191" s="16">
        <v>2</v>
      </c>
      <c r="F191" s="4" t="s">
        <v>66</v>
      </c>
      <c r="G191" s="15">
        <v>0</v>
      </c>
      <c r="H191" s="15">
        <v>70.45</v>
      </c>
      <c r="I191" s="15">
        <f>SUM(G191,H191)</f>
        <v>70.45</v>
      </c>
      <c r="J191" s="15">
        <f>ROUND((E191*G191),2)</f>
        <v>0</v>
      </c>
      <c r="K191" s="15">
        <f>ROUND((E191*H191),2)</f>
        <v>140.9</v>
      </c>
      <c r="L191" s="91">
        <f>$E$7</f>
        <v>0.27800000000000002</v>
      </c>
      <c r="M191" s="15">
        <f>ROUND((J191*$L191),2)</f>
        <v>0</v>
      </c>
      <c r="N191" s="15">
        <f>ROUND((K191*$L191),2)</f>
        <v>39.17</v>
      </c>
      <c r="O191" s="15">
        <f>SUM(M191,J191)</f>
        <v>0</v>
      </c>
      <c r="P191" s="15">
        <f>SUM(N191,K191)</f>
        <v>180.07</v>
      </c>
      <c r="Q191" s="15">
        <f>SUM(O191:P191)</f>
        <v>180.07</v>
      </c>
      <c r="R191" s="264">
        <f>Q191/$U$6</f>
        <v>4.1438494522717925E-4</v>
      </c>
      <c r="S191" s="264">
        <f>S190+R191</f>
        <v>1.0743471072584816E-2</v>
      </c>
      <c r="T191" s="187" t="s">
        <v>448</v>
      </c>
      <c r="U191" s="178">
        <f>Q191</f>
        <v>180.07</v>
      </c>
      <c r="Y191" s="181"/>
      <c r="Z191" s="181"/>
      <c r="AA191" s="181"/>
      <c r="AB191" s="181"/>
      <c r="AC191" s="181"/>
      <c r="AD191" s="181"/>
      <c r="AE191" s="181"/>
      <c r="AF191" s="181"/>
      <c r="AG191" s="400">
        <v>1</v>
      </c>
      <c r="AH191" s="401">
        <f t="shared" si="134"/>
        <v>0</v>
      </c>
      <c r="AI191" s="401">
        <f t="shared" si="134"/>
        <v>180.07</v>
      </c>
      <c r="AJ191" s="401">
        <f t="shared" si="135"/>
        <v>180.07</v>
      </c>
      <c r="AL191" s="91">
        <f t="shared" si="132"/>
        <v>1</v>
      </c>
      <c r="AM191" s="94">
        <f t="shared" si="132"/>
        <v>0</v>
      </c>
      <c r="AN191" s="94">
        <f t="shared" si="132"/>
        <v>180.07</v>
      </c>
      <c r="AO191" s="94">
        <f t="shared" si="132"/>
        <v>180.07</v>
      </c>
      <c r="AQ191" s="235">
        <f t="shared" si="133"/>
        <v>0</v>
      </c>
      <c r="AR191" s="235">
        <f t="shared" si="133"/>
        <v>0</v>
      </c>
      <c r="AS191" s="235">
        <f t="shared" si="133"/>
        <v>0</v>
      </c>
    </row>
    <row r="192" spans="1:45" ht="25.5" x14ac:dyDescent="0.25">
      <c r="A192" s="180">
        <v>181</v>
      </c>
      <c r="B192" s="3" t="s">
        <v>983</v>
      </c>
      <c r="C192" s="20" t="s">
        <v>1105</v>
      </c>
      <c r="D192" s="3" t="s">
        <v>988</v>
      </c>
      <c r="E192" s="16">
        <v>8.82</v>
      </c>
      <c r="F192" s="4" t="s">
        <v>512</v>
      </c>
      <c r="G192" s="15">
        <v>7.46</v>
      </c>
      <c r="H192" s="15">
        <v>91.05</v>
      </c>
      <c r="I192" s="15">
        <f>SUM(G192,H192)</f>
        <v>98.509999999999991</v>
      </c>
      <c r="J192" s="15">
        <f>ROUND((E192*G192),2)</f>
        <v>65.8</v>
      </c>
      <c r="K192" s="15">
        <f>ROUND((E192*H192),2)</f>
        <v>803.06</v>
      </c>
      <c r="L192" s="91">
        <f>$E$7</f>
        <v>0.27800000000000002</v>
      </c>
      <c r="M192" s="15">
        <f>ROUND((J192*$L192),2)</f>
        <v>18.29</v>
      </c>
      <c r="N192" s="15">
        <f>ROUND((K192*$L192),2)</f>
        <v>223.25</v>
      </c>
      <c r="O192" s="15">
        <f>SUM(M192,J192)</f>
        <v>84.09</v>
      </c>
      <c r="P192" s="15">
        <f>SUM(N192,K192)</f>
        <v>1026.31</v>
      </c>
      <c r="Q192" s="15">
        <f>SUM(O192:P192)</f>
        <v>1110.3999999999999</v>
      </c>
      <c r="R192" s="264">
        <f>Q192/$U$6</f>
        <v>2.5553009561851492E-3</v>
      </c>
      <c r="S192" s="264">
        <f>S191+R192</f>
        <v>1.3298772028769966E-2</v>
      </c>
      <c r="T192" s="266" t="s">
        <v>435</v>
      </c>
      <c r="U192" s="178">
        <f>Q192</f>
        <v>1110.3999999999999</v>
      </c>
      <c r="Y192" s="181"/>
      <c r="Z192" s="181"/>
      <c r="AA192" s="181"/>
      <c r="AB192" s="181"/>
      <c r="AC192" s="181"/>
      <c r="AD192" s="181"/>
      <c r="AE192" s="181"/>
      <c r="AF192" s="181"/>
      <c r="AG192" s="400">
        <v>1</v>
      </c>
      <c r="AH192" s="401">
        <f t="shared" si="134"/>
        <v>84.09</v>
      </c>
      <c r="AI192" s="401">
        <f t="shared" si="134"/>
        <v>1026.31</v>
      </c>
      <c r="AJ192" s="401">
        <f t="shared" si="135"/>
        <v>1110.3999999999999</v>
      </c>
      <c r="AL192" s="91">
        <f t="shared" si="132"/>
        <v>1</v>
      </c>
      <c r="AM192" s="94">
        <f t="shared" si="132"/>
        <v>84.09</v>
      </c>
      <c r="AN192" s="94">
        <f t="shared" si="132"/>
        <v>1026.31</v>
      </c>
      <c r="AO192" s="94">
        <f t="shared" si="132"/>
        <v>1110.3999999999999</v>
      </c>
      <c r="AQ192" s="235">
        <f t="shared" si="133"/>
        <v>0</v>
      </c>
      <c r="AR192" s="235">
        <f t="shared" si="133"/>
        <v>0</v>
      </c>
      <c r="AS192" s="235">
        <f t="shared" si="133"/>
        <v>0</v>
      </c>
    </row>
    <row r="193" spans="1:45" x14ac:dyDescent="0.25">
      <c r="A193" s="180">
        <v>182</v>
      </c>
      <c r="B193" s="193"/>
      <c r="C193" s="251"/>
      <c r="D193" s="250" t="s">
        <v>19</v>
      </c>
      <c r="E193" s="251"/>
      <c r="F193" s="251"/>
      <c r="G193" s="251"/>
      <c r="H193" s="251"/>
      <c r="I193" s="251"/>
      <c r="J193" s="251"/>
      <c r="K193" s="251"/>
      <c r="L193" s="251"/>
      <c r="M193" s="251"/>
      <c r="N193" s="252"/>
      <c r="O193" s="99">
        <f>SUM(O187:O192)</f>
        <v>412.63</v>
      </c>
      <c r="P193" s="99">
        <f>SUM(P187:P192)</f>
        <v>5366.32</v>
      </c>
      <c r="Q193" s="99">
        <f>SUM(Q187:Q192)</f>
        <v>5778.95</v>
      </c>
      <c r="R193" s="180"/>
      <c r="S193" s="180"/>
      <c r="T193" s="180"/>
      <c r="U193" s="4"/>
      <c r="V193" s="186">
        <f>Q193</f>
        <v>5778.95</v>
      </c>
      <c r="Y193" s="181"/>
      <c r="Z193" s="181"/>
      <c r="AA193" s="181"/>
      <c r="AB193" s="181"/>
      <c r="AC193" s="181"/>
      <c r="AD193" s="181"/>
      <c r="AE193" s="181"/>
      <c r="AF193" s="181"/>
      <c r="AG193" s="181"/>
      <c r="AH193" s="181"/>
      <c r="AI193" s="181"/>
      <c r="AJ193" s="181"/>
    </row>
    <row r="194" spans="1:45" x14ac:dyDescent="0.25">
      <c r="A194" s="180">
        <v>183</v>
      </c>
      <c r="B194" s="254"/>
      <c r="C194" s="255"/>
      <c r="D194" s="254"/>
      <c r="E194" s="201"/>
      <c r="F194" s="254"/>
      <c r="G194" s="256"/>
      <c r="H194" s="256"/>
      <c r="I194" s="256"/>
      <c r="J194" s="256"/>
      <c r="K194" s="256"/>
      <c r="L194" s="256"/>
      <c r="M194" s="256"/>
      <c r="N194" s="256"/>
      <c r="O194" s="256"/>
      <c r="P194" s="256"/>
      <c r="Q194" s="256"/>
      <c r="R194" s="180"/>
      <c r="S194" s="180"/>
      <c r="T194" s="180"/>
      <c r="U194" s="4"/>
      <c r="Y194" s="181"/>
      <c r="Z194" s="181"/>
      <c r="AA194" s="181"/>
      <c r="AB194" s="181"/>
      <c r="AC194" s="181"/>
      <c r="AD194" s="181"/>
      <c r="AE194" s="181"/>
      <c r="AF194" s="181"/>
      <c r="AG194" s="181"/>
      <c r="AH194" s="181"/>
      <c r="AI194" s="181"/>
      <c r="AJ194" s="181"/>
    </row>
    <row r="195" spans="1:45" x14ac:dyDescent="0.25">
      <c r="A195" s="180">
        <v>184</v>
      </c>
      <c r="B195" s="277" t="s">
        <v>20</v>
      </c>
      <c r="C195" s="100" t="s">
        <v>61</v>
      </c>
      <c r="D195" s="277" t="s">
        <v>38</v>
      </c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180"/>
      <c r="S195" s="180"/>
      <c r="T195" s="180"/>
      <c r="U195" s="4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1"/>
    </row>
    <row r="196" spans="1:45" ht="25.5" x14ac:dyDescent="0.25">
      <c r="A196" s="180">
        <v>185</v>
      </c>
      <c r="B196" s="3" t="s">
        <v>22</v>
      </c>
      <c r="C196" s="20" t="s">
        <v>162</v>
      </c>
      <c r="D196" s="3" t="s">
        <v>39</v>
      </c>
      <c r="E196" s="16">
        <v>504.26</v>
      </c>
      <c r="F196" s="4" t="s">
        <v>72</v>
      </c>
      <c r="G196" s="15">
        <v>0.89</v>
      </c>
      <c r="H196" s="15">
        <v>1.59</v>
      </c>
      <c r="I196" s="15">
        <f>SUM(G196,H196)</f>
        <v>2.48</v>
      </c>
      <c r="J196" s="15">
        <f>ROUND((E196*G196),2)</f>
        <v>448.79</v>
      </c>
      <c r="K196" s="15">
        <f>ROUND((E196*H196),2)</f>
        <v>801.77</v>
      </c>
      <c r="L196" s="91">
        <f>$E$7</f>
        <v>0.27800000000000002</v>
      </c>
      <c r="M196" s="15">
        <f>ROUND((J196*$L196),2)</f>
        <v>124.76</v>
      </c>
      <c r="N196" s="15">
        <f>ROUND((K196*$L196),2)</f>
        <v>222.89</v>
      </c>
      <c r="O196" s="15">
        <f>SUM(M196,J196)</f>
        <v>573.55000000000007</v>
      </c>
      <c r="P196" s="15">
        <f>SUM(N196,K196)</f>
        <v>1024.6599999999999</v>
      </c>
      <c r="Q196" s="15">
        <f>SUM(O196:P196)</f>
        <v>1598.21</v>
      </c>
      <c r="R196" s="264">
        <f>Q196/$U$6</f>
        <v>3.6778706242657313E-3</v>
      </c>
      <c r="S196" s="264">
        <f>S195+R196</f>
        <v>3.6778706242657313E-3</v>
      </c>
      <c r="T196" s="266" t="s">
        <v>435</v>
      </c>
      <c r="U196" s="23"/>
      <c r="Y196" s="181"/>
      <c r="Z196" s="181"/>
      <c r="AA196" s="181"/>
      <c r="AB196" s="181"/>
      <c r="AC196" s="400">
        <v>1</v>
      </c>
      <c r="AD196" s="401">
        <f t="shared" ref="AD196:AE202" si="136">TRUNC($AC196*O196,2)</f>
        <v>573.54999999999995</v>
      </c>
      <c r="AE196" s="401">
        <f t="shared" si="136"/>
        <v>1024.6600000000001</v>
      </c>
      <c r="AF196" s="401">
        <f t="shared" ref="AF196:AF202" si="137">AD196+AE196</f>
        <v>1598.21</v>
      </c>
      <c r="AG196" s="181"/>
      <c r="AH196" s="181"/>
      <c r="AI196" s="181"/>
      <c r="AJ196" s="181"/>
      <c r="AL196" s="91">
        <f t="shared" ref="AL196:AO202" si="138">Y196+AC196+AG196</f>
        <v>1</v>
      </c>
      <c r="AM196" s="94">
        <f t="shared" si="138"/>
        <v>573.54999999999995</v>
      </c>
      <c r="AN196" s="94">
        <f t="shared" si="138"/>
        <v>1024.6600000000001</v>
      </c>
      <c r="AO196" s="94">
        <f t="shared" si="138"/>
        <v>1598.21</v>
      </c>
      <c r="AQ196" s="235">
        <f t="shared" ref="AQ196:AS202" si="139">O196-AM196</f>
        <v>0</v>
      </c>
      <c r="AR196" s="235">
        <f t="shared" si="139"/>
        <v>0</v>
      </c>
      <c r="AS196" s="235">
        <f t="shared" si="139"/>
        <v>0</v>
      </c>
    </row>
    <row r="197" spans="1:45" ht="25.5" x14ac:dyDescent="0.25">
      <c r="A197" s="180">
        <v>186</v>
      </c>
      <c r="B197" s="3" t="s">
        <v>23</v>
      </c>
      <c r="C197" s="20" t="s">
        <v>163</v>
      </c>
      <c r="D197" s="3" t="s">
        <v>40</v>
      </c>
      <c r="E197" s="16">
        <v>504.26</v>
      </c>
      <c r="F197" s="4" t="s">
        <v>72</v>
      </c>
      <c r="G197" s="15">
        <v>3.27</v>
      </c>
      <c r="H197" s="15">
        <v>9.92</v>
      </c>
      <c r="I197" s="15">
        <f>SUM(G197,H197)</f>
        <v>13.19</v>
      </c>
      <c r="J197" s="15">
        <f>ROUND((E197*G197),2)</f>
        <v>1648.93</v>
      </c>
      <c r="K197" s="15">
        <f>ROUND((E197*H197),2)</f>
        <v>5002.26</v>
      </c>
      <c r="L197" s="91">
        <f>$E$7</f>
        <v>0.27800000000000002</v>
      </c>
      <c r="M197" s="15">
        <f>ROUND((J197*$L197),2)</f>
        <v>458.4</v>
      </c>
      <c r="N197" s="15">
        <f>ROUND((K197*$L197),2)</f>
        <v>1390.63</v>
      </c>
      <c r="O197" s="15">
        <f>SUM(M197,J197)</f>
        <v>2107.33</v>
      </c>
      <c r="P197" s="15">
        <f>SUM(N197,K197)</f>
        <v>6392.89</v>
      </c>
      <c r="Q197" s="15">
        <f>SUM(O197:P197)</f>
        <v>8500.2200000000012</v>
      </c>
      <c r="R197" s="264">
        <f>Q197/$U$6</f>
        <v>1.9561077353912226E-2</v>
      </c>
      <c r="S197" s="264">
        <f>S196+R197</f>
        <v>2.3238947978177958E-2</v>
      </c>
      <c r="T197" s="265" t="s">
        <v>411</v>
      </c>
      <c r="U197" s="23"/>
      <c r="Y197" s="181"/>
      <c r="Z197" s="181"/>
      <c r="AA197" s="181"/>
      <c r="AB197" s="181"/>
      <c r="AC197" s="400">
        <v>0.5</v>
      </c>
      <c r="AD197" s="401">
        <f t="shared" si="136"/>
        <v>1053.6600000000001</v>
      </c>
      <c r="AE197" s="401">
        <f t="shared" si="136"/>
        <v>3196.44</v>
      </c>
      <c r="AF197" s="401">
        <f t="shared" si="137"/>
        <v>4250.1000000000004</v>
      </c>
      <c r="AG197" s="400">
        <v>0.5</v>
      </c>
      <c r="AH197" s="401">
        <f>TRUNC($AG197*O197,2)+0.01</f>
        <v>1053.67</v>
      </c>
      <c r="AI197" s="401">
        <f>TRUNC($AG197*P197,2)+0.01</f>
        <v>3196.4500000000003</v>
      </c>
      <c r="AJ197" s="401">
        <f t="shared" ref="AJ197" si="140">AH197+AI197</f>
        <v>4250.1200000000008</v>
      </c>
      <c r="AL197" s="91">
        <f t="shared" si="138"/>
        <v>1</v>
      </c>
      <c r="AM197" s="94">
        <f t="shared" si="138"/>
        <v>2107.33</v>
      </c>
      <c r="AN197" s="94">
        <f t="shared" si="138"/>
        <v>6392.89</v>
      </c>
      <c r="AO197" s="94">
        <f t="shared" si="138"/>
        <v>8500.2200000000012</v>
      </c>
      <c r="AQ197" s="235">
        <f t="shared" si="139"/>
        <v>0</v>
      </c>
      <c r="AR197" s="235">
        <f t="shared" si="139"/>
        <v>0</v>
      </c>
      <c r="AS197" s="235">
        <f t="shared" si="139"/>
        <v>0</v>
      </c>
    </row>
    <row r="198" spans="1:45" ht="25.5" x14ac:dyDescent="0.25">
      <c r="A198" s="180">
        <v>187</v>
      </c>
      <c r="B198" s="3" t="s">
        <v>24</v>
      </c>
      <c r="C198" s="20" t="s">
        <v>164</v>
      </c>
      <c r="D198" s="3" t="s">
        <v>41</v>
      </c>
      <c r="E198" s="16">
        <f>50%*572.51</f>
        <v>286.255</v>
      </c>
      <c r="F198" s="4" t="s">
        <v>72</v>
      </c>
      <c r="G198" s="15">
        <v>0.67</v>
      </c>
      <c r="H198" s="15">
        <v>1.51</v>
      </c>
      <c r="I198" s="15">
        <f>SUM(G198,H198)</f>
        <v>2.1800000000000002</v>
      </c>
      <c r="J198" s="15">
        <f>ROUND((E198*G198),2)</f>
        <v>191.79</v>
      </c>
      <c r="K198" s="15">
        <f>ROUND((E198*H198),2)</f>
        <v>432.25</v>
      </c>
      <c r="L198" s="91">
        <f>$E$7</f>
        <v>0.27800000000000002</v>
      </c>
      <c r="M198" s="15">
        <f>ROUND((J198*$L198),2)</f>
        <v>53.32</v>
      </c>
      <c r="N198" s="15">
        <f>ROUND((K198*$L198),2)</f>
        <v>120.17</v>
      </c>
      <c r="O198" s="15">
        <f>SUM(M198,J198)</f>
        <v>245.10999999999999</v>
      </c>
      <c r="P198" s="15">
        <f>SUM(N198,K198)</f>
        <v>552.41999999999996</v>
      </c>
      <c r="Q198" s="15">
        <f>SUM(O198:P198)</f>
        <v>797.53</v>
      </c>
      <c r="R198" s="264">
        <f>Q198/$U$6</f>
        <v>1.8353108533738672E-3</v>
      </c>
      <c r="S198" s="264">
        <f>S197+R198</f>
        <v>2.5074258831551826E-2</v>
      </c>
      <c r="T198" s="187" t="s">
        <v>448</v>
      </c>
      <c r="U198" s="23"/>
      <c r="Y198" s="181"/>
      <c r="Z198" s="181"/>
      <c r="AA198" s="181"/>
      <c r="AB198" s="181"/>
      <c r="AC198" s="400">
        <v>1</v>
      </c>
      <c r="AD198" s="401">
        <f t="shared" si="136"/>
        <v>245.11</v>
      </c>
      <c r="AE198" s="401">
        <f t="shared" si="136"/>
        <v>552.41999999999996</v>
      </c>
      <c r="AF198" s="401">
        <f t="shared" si="137"/>
        <v>797.53</v>
      </c>
      <c r="AG198" s="181"/>
      <c r="AH198" s="181"/>
      <c r="AI198" s="181"/>
      <c r="AJ198" s="181"/>
      <c r="AL198" s="91">
        <f t="shared" si="138"/>
        <v>1</v>
      </c>
      <c r="AM198" s="94">
        <f t="shared" si="138"/>
        <v>245.11</v>
      </c>
      <c r="AN198" s="94">
        <f t="shared" si="138"/>
        <v>552.41999999999996</v>
      </c>
      <c r="AO198" s="94">
        <f t="shared" si="138"/>
        <v>797.53</v>
      </c>
      <c r="AQ198" s="235">
        <f t="shared" si="139"/>
        <v>0</v>
      </c>
      <c r="AR198" s="235">
        <f t="shared" si="139"/>
        <v>0</v>
      </c>
      <c r="AS198" s="235">
        <f t="shared" si="139"/>
        <v>0</v>
      </c>
    </row>
    <row r="199" spans="1:45" ht="25.5" x14ac:dyDescent="0.25">
      <c r="A199" s="180">
        <v>188</v>
      </c>
      <c r="B199" s="3" t="s">
        <v>25</v>
      </c>
      <c r="C199" s="20" t="s">
        <v>165</v>
      </c>
      <c r="D199" s="3" t="s">
        <v>42</v>
      </c>
      <c r="E199" s="16">
        <f>50%*572.51</f>
        <v>286.255</v>
      </c>
      <c r="F199" s="4" t="s">
        <v>72</v>
      </c>
      <c r="G199" s="15">
        <v>5.45</v>
      </c>
      <c r="H199" s="15">
        <v>6.81</v>
      </c>
      <c r="I199" s="15">
        <f>SUM(G199,H199)</f>
        <v>12.26</v>
      </c>
      <c r="J199" s="15">
        <f>ROUND((E199*G199),2)</f>
        <v>1560.09</v>
      </c>
      <c r="K199" s="15">
        <f>ROUND((E199*H199),2)</f>
        <v>1949.4</v>
      </c>
      <c r="L199" s="91">
        <f>$E$7</f>
        <v>0.27800000000000002</v>
      </c>
      <c r="M199" s="15">
        <f>ROUND((J199*$L199),2)</f>
        <v>433.71</v>
      </c>
      <c r="N199" s="15">
        <f>ROUND((K199*$L199),2)</f>
        <v>541.92999999999995</v>
      </c>
      <c r="O199" s="15">
        <f>SUM(M199,J199)</f>
        <v>1993.8</v>
      </c>
      <c r="P199" s="15">
        <f>SUM(N199,K199)</f>
        <v>2491.33</v>
      </c>
      <c r="Q199" s="15">
        <f>SUM(O199:P199)</f>
        <v>4485.13</v>
      </c>
      <c r="R199" s="264">
        <f>Q199/$U$6</f>
        <v>1.0321376961108339E-2</v>
      </c>
      <c r="S199" s="264">
        <f>S198+R199</f>
        <v>3.5395635792660168E-2</v>
      </c>
      <c r="T199" s="265" t="s">
        <v>411</v>
      </c>
      <c r="U199" s="23"/>
      <c r="Y199" s="181"/>
      <c r="Z199" s="181"/>
      <c r="AA199" s="181"/>
      <c r="AB199" s="181"/>
      <c r="AC199" s="400">
        <v>1</v>
      </c>
      <c r="AD199" s="401">
        <f t="shared" si="136"/>
        <v>1993.8</v>
      </c>
      <c r="AE199" s="401">
        <f t="shared" si="136"/>
        <v>2491.33</v>
      </c>
      <c r="AF199" s="401">
        <f t="shared" si="137"/>
        <v>4485.13</v>
      </c>
      <c r="AG199" s="181"/>
      <c r="AH199" s="181"/>
      <c r="AI199" s="181"/>
      <c r="AJ199" s="181"/>
      <c r="AL199" s="91">
        <f t="shared" si="138"/>
        <v>1</v>
      </c>
      <c r="AM199" s="94">
        <f t="shared" si="138"/>
        <v>1993.8</v>
      </c>
      <c r="AN199" s="94">
        <f t="shared" si="138"/>
        <v>2491.33</v>
      </c>
      <c r="AO199" s="94">
        <f t="shared" si="138"/>
        <v>4485.13</v>
      </c>
      <c r="AQ199" s="235">
        <f t="shared" si="139"/>
        <v>0</v>
      </c>
      <c r="AR199" s="235">
        <f t="shared" si="139"/>
        <v>0</v>
      </c>
      <c r="AS199" s="235">
        <f t="shared" si="139"/>
        <v>0</v>
      </c>
    </row>
    <row r="200" spans="1:45" ht="25.5" x14ac:dyDescent="0.25">
      <c r="A200" s="180">
        <v>189</v>
      </c>
      <c r="B200" s="3" t="s">
        <v>26</v>
      </c>
      <c r="C200" s="20" t="s">
        <v>166</v>
      </c>
      <c r="D200" s="3" t="s">
        <v>270</v>
      </c>
      <c r="E200" s="16">
        <v>572.51</v>
      </c>
      <c r="F200" s="4" t="s">
        <v>72</v>
      </c>
      <c r="G200" s="15">
        <v>3.26</v>
      </c>
      <c r="H200" s="15">
        <v>9.41</v>
      </c>
      <c r="I200" s="15">
        <f>SUM(G200,H200)</f>
        <v>12.67</v>
      </c>
      <c r="J200" s="15">
        <f>ROUND((E200*G200),2)</f>
        <v>1866.38</v>
      </c>
      <c r="K200" s="15">
        <f>ROUND((E200*H200),2)</f>
        <v>5387.32</v>
      </c>
      <c r="L200" s="91">
        <f>$E$7</f>
        <v>0.27800000000000002</v>
      </c>
      <c r="M200" s="15">
        <f>ROUND((J200*$L200),2)</f>
        <v>518.85</v>
      </c>
      <c r="N200" s="15">
        <f>ROUND((K200*$L200),2)</f>
        <v>1497.67</v>
      </c>
      <c r="O200" s="15">
        <f>SUM(M200,J200)</f>
        <v>2385.23</v>
      </c>
      <c r="P200" s="15">
        <f>SUM(N200,K200)</f>
        <v>6884.99</v>
      </c>
      <c r="Q200" s="15">
        <f>SUM(O200:P200)</f>
        <v>9270.2199999999993</v>
      </c>
      <c r="R200" s="264">
        <f>Q200/$U$6</f>
        <v>2.1333034969422456E-2</v>
      </c>
      <c r="S200" s="264">
        <f>S199+R200</f>
        <v>5.6728670762082628E-2</v>
      </c>
      <c r="T200" s="265" t="s">
        <v>411</v>
      </c>
      <c r="U200" s="23"/>
      <c r="Y200" s="181"/>
      <c r="Z200" s="181"/>
      <c r="AA200" s="181"/>
      <c r="AB200" s="181"/>
      <c r="AC200" s="400">
        <v>0.5</v>
      </c>
      <c r="AD200" s="401">
        <f t="shared" si="136"/>
        <v>1192.6099999999999</v>
      </c>
      <c r="AE200" s="401">
        <f t="shared" si="136"/>
        <v>3442.49</v>
      </c>
      <c r="AF200" s="401">
        <f t="shared" si="137"/>
        <v>4635.0999999999995</v>
      </c>
      <c r="AG200" s="400">
        <v>0.5</v>
      </c>
      <c r="AH200" s="401">
        <f>TRUNC($AG200*O200,2)+0.01</f>
        <v>1192.6199999999999</v>
      </c>
      <c r="AI200" s="401">
        <f>TRUNC($AG200*P200,2)+0.01</f>
        <v>3442.5</v>
      </c>
      <c r="AJ200" s="401">
        <f t="shared" ref="AJ200" si="141">AH200+AI200</f>
        <v>4635.12</v>
      </c>
      <c r="AL200" s="91">
        <f t="shared" si="138"/>
        <v>1</v>
      </c>
      <c r="AM200" s="94">
        <f t="shared" si="138"/>
        <v>2385.2299999999996</v>
      </c>
      <c r="AN200" s="94">
        <f t="shared" si="138"/>
        <v>6884.99</v>
      </c>
      <c r="AO200" s="94">
        <f t="shared" si="138"/>
        <v>9270.2199999999993</v>
      </c>
      <c r="AQ200" s="235">
        <f t="shared" si="139"/>
        <v>0</v>
      </c>
      <c r="AR200" s="235">
        <f t="shared" si="139"/>
        <v>0</v>
      </c>
      <c r="AS200" s="235">
        <f t="shared" si="139"/>
        <v>0</v>
      </c>
    </row>
    <row r="201" spans="1:45" ht="25.5" x14ac:dyDescent="0.25">
      <c r="A201" s="180">
        <v>190</v>
      </c>
      <c r="B201" s="3" t="s">
        <v>27</v>
      </c>
      <c r="C201" s="20" t="s">
        <v>882</v>
      </c>
      <c r="D201" s="3" t="s">
        <v>883</v>
      </c>
      <c r="E201" s="16">
        <v>336.33</v>
      </c>
      <c r="F201" s="4" t="s">
        <v>72</v>
      </c>
      <c r="G201" s="15">
        <v>8.81</v>
      </c>
      <c r="H201" s="15">
        <v>7.02</v>
      </c>
      <c r="I201" s="15">
        <f>SUM(G201,H201)</f>
        <v>15.83</v>
      </c>
      <c r="J201" s="15">
        <f>ROUND((E201*G201),2)</f>
        <v>2963.07</v>
      </c>
      <c r="K201" s="15">
        <f>ROUND((E201*H201),2)</f>
        <v>2361.04</v>
      </c>
      <c r="L201" s="91">
        <f>$E$7</f>
        <v>0.27800000000000002</v>
      </c>
      <c r="M201" s="15">
        <f>ROUND((J201*$L201),2)</f>
        <v>823.73</v>
      </c>
      <c r="N201" s="15">
        <f>ROUND((K201*$L201),2)</f>
        <v>656.37</v>
      </c>
      <c r="O201" s="15">
        <f>SUM(M201,J201)</f>
        <v>3786.8</v>
      </c>
      <c r="P201" s="15">
        <f>SUM(N201,K201)</f>
        <v>3017.41</v>
      </c>
      <c r="Q201" s="15">
        <f>SUM(O201:P201)</f>
        <v>6804.21</v>
      </c>
      <c r="R201" s="264">
        <f>Q201/$U$6</f>
        <v>1.5658145100040127E-2</v>
      </c>
      <c r="S201" s="264">
        <f>S200+R201</f>
        <v>7.2386815862122755E-2</v>
      </c>
      <c r="T201" s="265" t="s">
        <v>411</v>
      </c>
      <c r="U201" s="23"/>
      <c r="Y201" s="181"/>
      <c r="Z201" s="181"/>
      <c r="AA201" s="181"/>
      <c r="AB201" s="181"/>
      <c r="AC201" s="400">
        <v>1</v>
      </c>
      <c r="AD201" s="401">
        <f t="shared" si="136"/>
        <v>3786.8</v>
      </c>
      <c r="AE201" s="401">
        <f t="shared" si="136"/>
        <v>3017.41</v>
      </c>
      <c r="AF201" s="401">
        <f t="shared" si="137"/>
        <v>6804.21</v>
      </c>
      <c r="AG201" s="181"/>
      <c r="AH201" s="181"/>
      <c r="AI201" s="181"/>
      <c r="AJ201" s="181"/>
      <c r="AL201" s="91">
        <f t="shared" si="138"/>
        <v>1</v>
      </c>
      <c r="AM201" s="94">
        <f t="shared" si="138"/>
        <v>3786.8</v>
      </c>
      <c r="AN201" s="94">
        <f t="shared" si="138"/>
        <v>3017.41</v>
      </c>
      <c r="AO201" s="94">
        <f t="shared" si="138"/>
        <v>6804.21</v>
      </c>
      <c r="AQ201" s="235">
        <f t="shared" si="139"/>
        <v>0</v>
      </c>
      <c r="AR201" s="235">
        <f t="shared" si="139"/>
        <v>0</v>
      </c>
      <c r="AS201" s="235">
        <f t="shared" si="139"/>
        <v>0</v>
      </c>
    </row>
    <row r="202" spans="1:45" ht="25.5" x14ac:dyDescent="0.25">
      <c r="A202" s="180">
        <v>191</v>
      </c>
      <c r="B202" s="3" t="s">
        <v>28</v>
      </c>
      <c r="C202" s="20" t="s">
        <v>884</v>
      </c>
      <c r="D202" s="3" t="s">
        <v>885</v>
      </c>
      <c r="E202" s="16">
        <v>336.33</v>
      </c>
      <c r="F202" s="4" t="s">
        <v>72</v>
      </c>
      <c r="G202" s="15">
        <v>4.25</v>
      </c>
      <c r="H202" s="15">
        <v>9.8800000000000008</v>
      </c>
      <c r="I202" s="15">
        <f>SUM(G202,H202)</f>
        <v>14.13</v>
      </c>
      <c r="J202" s="15">
        <f>ROUND((E202*G202),2)</f>
        <v>1429.4</v>
      </c>
      <c r="K202" s="15">
        <f>ROUND((E202*H202),2)</f>
        <v>3322.94</v>
      </c>
      <c r="L202" s="91">
        <f>$E$7</f>
        <v>0.27800000000000002</v>
      </c>
      <c r="M202" s="15">
        <f>ROUND((J202*$L202),2)</f>
        <v>397.37</v>
      </c>
      <c r="N202" s="15">
        <f>ROUND((K202*$L202),2)</f>
        <v>923.78</v>
      </c>
      <c r="O202" s="15">
        <f>SUM(M202,J202)</f>
        <v>1826.77</v>
      </c>
      <c r="P202" s="15">
        <f>SUM(N202,K202)</f>
        <v>4246.72</v>
      </c>
      <c r="Q202" s="15">
        <f>SUM(O202:P202)</f>
        <v>6073.49</v>
      </c>
      <c r="R202" s="264">
        <f>Q202/$U$6</f>
        <v>1.3976580335357477E-2</v>
      </c>
      <c r="S202" s="264">
        <f>S201+R202</f>
        <v>8.6363396197480236E-2</v>
      </c>
      <c r="T202" s="265" t="s">
        <v>411</v>
      </c>
      <c r="U202" s="23"/>
      <c r="Y202" s="181"/>
      <c r="Z202" s="181"/>
      <c r="AA202" s="181"/>
      <c r="AB202" s="181"/>
      <c r="AC202" s="400">
        <v>0.5</v>
      </c>
      <c r="AD202" s="401">
        <f t="shared" si="136"/>
        <v>913.38</v>
      </c>
      <c r="AE202" s="401">
        <f t="shared" si="136"/>
        <v>2123.36</v>
      </c>
      <c r="AF202" s="401">
        <f t="shared" si="137"/>
        <v>3036.7400000000002</v>
      </c>
      <c r="AG202" s="400">
        <v>0.5</v>
      </c>
      <c r="AH202" s="401">
        <f>TRUNC($AG202*O202,2)+0.01</f>
        <v>913.39</v>
      </c>
      <c r="AI202" s="401">
        <f t="shared" ref="AI202" si="142">TRUNC($AG202*P202,2)</f>
        <v>2123.36</v>
      </c>
      <c r="AJ202" s="401">
        <f t="shared" ref="AJ202" si="143">AH202+AI202</f>
        <v>3036.75</v>
      </c>
      <c r="AL202" s="91">
        <f t="shared" si="138"/>
        <v>1</v>
      </c>
      <c r="AM202" s="94">
        <f t="shared" si="138"/>
        <v>1826.77</v>
      </c>
      <c r="AN202" s="94">
        <f t="shared" si="138"/>
        <v>4246.72</v>
      </c>
      <c r="AO202" s="94">
        <f t="shared" si="138"/>
        <v>6073.49</v>
      </c>
      <c r="AQ202" s="235">
        <f t="shared" si="139"/>
        <v>0</v>
      </c>
      <c r="AR202" s="235">
        <f t="shared" si="139"/>
        <v>0</v>
      </c>
      <c r="AS202" s="235">
        <f t="shared" si="139"/>
        <v>0</v>
      </c>
    </row>
    <row r="203" spans="1:45" x14ac:dyDescent="0.25">
      <c r="A203" s="180">
        <v>192</v>
      </c>
      <c r="B203" s="193"/>
      <c r="C203" s="249"/>
      <c r="D203" s="249" t="s">
        <v>29</v>
      </c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99">
        <f>SUM(O196:O202)</f>
        <v>12918.59</v>
      </c>
      <c r="P203" s="99">
        <f>SUM(P196:P202)</f>
        <v>24610.420000000002</v>
      </c>
      <c r="Q203" s="99">
        <f>SUM(Q196:Q202)</f>
        <v>37529.009999999995</v>
      </c>
      <c r="R203" s="180"/>
      <c r="S203" s="180"/>
      <c r="T203" s="180"/>
      <c r="U203" s="4"/>
      <c r="V203" s="186">
        <f>Q203</f>
        <v>37529.009999999995</v>
      </c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</row>
    <row r="204" spans="1:45" x14ac:dyDescent="0.25">
      <c r="A204" s="180">
        <v>193</v>
      </c>
      <c r="B204" s="254"/>
      <c r="C204" s="255"/>
      <c r="D204" s="254"/>
      <c r="E204" s="201"/>
      <c r="F204" s="254"/>
      <c r="G204" s="256"/>
      <c r="H204" s="256"/>
      <c r="I204" s="256"/>
      <c r="J204" s="256"/>
      <c r="K204" s="256"/>
      <c r="L204" s="256"/>
      <c r="M204" s="256"/>
      <c r="N204" s="256"/>
      <c r="O204" s="256"/>
      <c r="P204" s="256"/>
      <c r="Q204" s="256"/>
      <c r="R204" s="180"/>
      <c r="S204" s="180"/>
      <c r="T204" s="180"/>
      <c r="U204" s="4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</row>
    <row r="205" spans="1:45" x14ac:dyDescent="0.25">
      <c r="A205" s="180">
        <v>194</v>
      </c>
      <c r="B205" s="277" t="s">
        <v>30</v>
      </c>
      <c r="C205" s="100" t="s">
        <v>61</v>
      </c>
      <c r="D205" s="277" t="s">
        <v>43</v>
      </c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180"/>
      <c r="S205" s="180"/>
      <c r="T205" s="180"/>
      <c r="U205" s="4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1"/>
    </row>
    <row r="206" spans="1:45" ht="25.5" x14ac:dyDescent="0.25">
      <c r="A206" s="180">
        <v>195</v>
      </c>
      <c r="B206" s="3" t="s">
        <v>271</v>
      </c>
      <c r="C206" s="20" t="s">
        <v>711</v>
      </c>
      <c r="D206" s="3" t="s">
        <v>369</v>
      </c>
      <c r="E206" s="16">
        <v>1104.1400000000001</v>
      </c>
      <c r="F206" s="4" t="s">
        <v>512</v>
      </c>
      <c r="G206" s="15">
        <v>0.94</v>
      </c>
      <c r="H206" s="15">
        <v>0.44</v>
      </c>
      <c r="I206" s="15">
        <f>SUM(G206,H206)</f>
        <v>1.38</v>
      </c>
      <c r="J206" s="15">
        <f>ROUND((E206*G206),2)</f>
        <v>1037.8900000000001</v>
      </c>
      <c r="K206" s="15">
        <f>ROUND((E206*H206),2)</f>
        <v>485.82</v>
      </c>
      <c r="L206" s="91">
        <f>$E$7</f>
        <v>0.27800000000000002</v>
      </c>
      <c r="M206" s="15">
        <f>ROUND((J206*$L206),2)</f>
        <v>288.52999999999997</v>
      </c>
      <c r="N206" s="15">
        <f>ROUND((K206*$L206),2)</f>
        <v>135.06</v>
      </c>
      <c r="O206" s="15">
        <f>SUM(M206,J206)</f>
        <v>1326.42</v>
      </c>
      <c r="P206" s="15">
        <f>SUM(N206,K206)</f>
        <v>620.88</v>
      </c>
      <c r="Q206" s="15">
        <f>SUM(O206:P206)</f>
        <v>1947.3000000000002</v>
      </c>
      <c r="R206" s="264">
        <f>Q206/$U$6</f>
        <v>4.4812117723156903E-3</v>
      </c>
      <c r="S206" s="264">
        <f>S205+R206</f>
        <v>4.4812117723156903E-3</v>
      </c>
      <c r="T206" s="266" t="s">
        <v>435</v>
      </c>
      <c r="U206" s="23"/>
      <c r="Y206" s="400">
        <v>1</v>
      </c>
      <c r="Z206" s="401">
        <f t="shared" ref="Z206:AA206" si="144">TRUNC($Y206*O206,2)</f>
        <v>1326.42</v>
      </c>
      <c r="AA206" s="401">
        <f t="shared" si="144"/>
        <v>620.88</v>
      </c>
      <c r="AB206" s="401">
        <f t="shared" ref="AB206" si="145">Z206+AA206</f>
        <v>1947.3000000000002</v>
      </c>
      <c r="AC206" s="181"/>
      <c r="AD206" s="181"/>
      <c r="AE206" s="181"/>
      <c r="AF206" s="181"/>
      <c r="AG206" s="181"/>
      <c r="AH206" s="181"/>
      <c r="AI206" s="181"/>
      <c r="AJ206" s="181"/>
      <c r="AL206" s="91">
        <f t="shared" ref="AL206:AO210" si="146">Y206+AC206+AG206</f>
        <v>1</v>
      </c>
      <c r="AM206" s="94">
        <f t="shared" si="146"/>
        <v>1326.42</v>
      </c>
      <c r="AN206" s="94">
        <f t="shared" si="146"/>
        <v>620.88</v>
      </c>
      <c r="AO206" s="94">
        <f t="shared" si="146"/>
        <v>1947.3000000000002</v>
      </c>
      <c r="AQ206" s="235">
        <f t="shared" ref="AQ206:AS217" si="147">O206-AM206</f>
        <v>0</v>
      </c>
      <c r="AR206" s="235">
        <f t="shared" si="147"/>
        <v>0</v>
      </c>
      <c r="AS206" s="235">
        <f t="shared" si="147"/>
        <v>0</v>
      </c>
    </row>
    <row r="207" spans="1:45" ht="25.5" x14ac:dyDescent="0.25">
      <c r="A207" s="180">
        <v>196</v>
      </c>
      <c r="B207" s="3" t="s">
        <v>272</v>
      </c>
      <c r="C207" s="20" t="s">
        <v>280</v>
      </c>
      <c r="D207" s="3" t="s">
        <v>623</v>
      </c>
      <c r="E207" s="16">
        <v>348.07</v>
      </c>
      <c r="F207" s="4" t="s">
        <v>512</v>
      </c>
      <c r="G207" s="15">
        <v>0.27</v>
      </c>
      <c r="H207" s="15">
        <v>0.11</v>
      </c>
      <c r="I207" s="15">
        <f>SUM(G207,H207)</f>
        <v>0.38</v>
      </c>
      <c r="J207" s="15">
        <f>ROUND((E207*G207),2)</f>
        <v>93.98</v>
      </c>
      <c r="K207" s="15">
        <f>ROUND((E207*H207),2)</f>
        <v>38.29</v>
      </c>
      <c r="L207" s="91">
        <f>$E$7</f>
        <v>0.27800000000000002</v>
      </c>
      <c r="M207" s="15">
        <f>ROUND((J207*$L207),2)</f>
        <v>26.13</v>
      </c>
      <c r="N207" s="15">
        <f>ROUND((K207*$L207),2)</f>
        <v>10.64</v>
      </c>
      <c r="O207" s="15">
        <f>SUM(M207,J207)</f>
        <v>120.11</v>
      </c>
      <c r="P207" s="15">
        <f>SUM(N207,K207)</f>
        <v>48.93</v>
      </c>
      <c r="Q207" s="15">
        <f>SUM(O207:P207)</f>
        <v>169.04</v>
      </c>
      <c r="R207" s="264">
        <f>Q207/$U$6</f>
        <v>3.8900222769590927E-4</v>
      </c>
      <c r="S207" s="264">
        <f>S206+R207</f>
        <v>4.8702140000115995E-3</v>
      </c>
      <c r="T207" s="187" t="s">
        <v>448</v>
      </c>
      <c r="U207" s="23"/>
      <c r="Y207" s="181"/>
      <c r="Z207" s="181"/>
      <c r="AA207" s="181"/>
      <c r="AB207" s="181"/>
      <c r="AC207" s="400">
        <v>1</v>
      </c>
      <c r="AD207" s="401">
        <f>TRUNC($AC207*O207,2)</f>
        <v>120.11</v>
      </c>
      <c r="AE207" s="401">
        <f>TRUNC($AC207*P207,2)</f>
        <v>48.93</v>
      </c>
      <c r="AF207" s="401">
        <f t="shared" ref="AF207" si="148">AD207+AE207</f>
        <v>169.04</v>
      </c>
      <c r="AG207" s="181"/>
      <c r="AH207" s="181"/>
      <c r="AI207" s="181"/>
      <c r="AJ207" s="181"/>
      <c r="AL207" s="91">
        <f t="shared" si="146"/>
        <v>1</v>
      </c>
      <c r="AM207" s="94">
        <f t="shared" si="146"/>
        <v>120.11</v>
      </c>
      <c r="AN207" s="94">
        <f t="shared" si="146"/>
        <v>48.93</v>
      </c>
      <c r="AO207" s="94">
        <f t="shared" si="146"/>
        <v>169.04</v>
      </c>
      <c r="AQ207" s="235">
        <f t="shared" si="147"/>
        <v>0</v>
      </c>
      <c r="AR207" s="235">
        <f t="shared" si="147"/>
        <v>0</v>
      </c>
      <c r="AS207" s="235">
        <f t="shared" si="147"/>
        <v>0</v>
      </c>
    </row>
    <row r="208" spans="1:45" ht="25.5" x14ac:dyDescent="0.25">
      <c r="A208" s="180">
        <v>197</v>
      </c>
      <c r="B208" s="3" t="s">
        <v>370</v>
      </c>
      <c r="C208" s="20" t="s">
        <v>371</v>
      </c>
      <c r="D208" s="3" t="s">
        <v>624</v>
      </c>
      <c r="E208" s="16">
        <v>348.07</v>
      </c>
      <c r="F208" s="4" t="s">
        <v>512</v>
      </c>
      <c r="G208" s="15">
        <v>1.02</v>
      </c>
      <c r="H208" s="15">
        <v>0.48</v>
      </c>
      <c r="I208" s="15">
        <f>SUM(G208,H208)</f>
        <v>1.5</v>
      </c>
      <c r="J208" s="15">
        <f>ROUND((E208*G208),2)</f>
        <v>355.03</v>
      </c>
      <c r="K208" s="15">
        <f>ROUND((E208*H208),2)</f>
        <v>167.07</v>
      </c>
      <c r="L208" s="91">
        <f>$E$7</f>
        <v>0.27800000000000002</v>
      </c>
      <c r="M208" s="15">
        <f>ROUND((J208*$L208),2)</f>
        <v>98.7</v>
      </c>
      <c r="N208" s="15">
        <f>ROUND((K208*$L208),2)</f>
        <v>46.45</v>
      </c>
      <c r="O208" s="15">
        <f>SUM(M208,J208)</f>
        <v>453.72999999999996</v>
      </c>
      <c r="P208" s="15">
        <f>SUM(N208,K208)</f>
        <v>213.51999999999998</v>
      </c>
      <c r="Q208" s="15">
        <f>SUM(O208:P208)</f>
        <v>667.25</v>
      </c>
      <c r="R208" s="264">
        <f>Q208/$U$6</f>
        <v>1.5355048298041616E-3</v>
      </c>
      <c r="S208" s="264">
        <f>S207+R208</f>
        <v>6.4057188298157607E-3</v>
      </c>
      <c r="T208" s="187" t="s">
        <v>448</v>
      </c>
      <c r="U208" s="23"/>
      <c r="Y208" s="181"/>
      <c r="Z208" s="181"/>
      <c r="AA208" s="181"/>
      <c r="AB208" s="181"/>
      <c r="AC208" s="181"/>
      <c r="AD208" s="181"/>
      <c r="AE208" s="181"/>
      <c r="AF208" s="181"/>
      <c r="AG208" s="400">
        <v>1</v>
      </c>
      <c r="AH208" s="401">
        <f t="shared" ref="AH208:AI208" si="149">TRUNC($AG208*O208,2)</f>
        <v>453.73</v>
      </c>
      <c r="AI208" s="401">
        <f t="shared" si="149"/>
        <v>213.52</v>
      </c>
      <c r="AJ208" s="401">
        <f t="shared" ref="AJ208" si="150">AH208+AI208</f>
        <v>667.25</v>
      </c>
      <c r="AL208" s="91">
        <f t="shared" si="146"/>
        <v>1</v>
      </c>
      <c r="AM208" s="94">
        <f t="shared" si="146"/>
        <v>453.73</v>
      </c>
      <c r="AN208" s="94">
        <f t="shared" si="146"/>
        <v>213.52</v>
      </c>
      <c r="AO208" s="94">
        <f t="shared" si="146"/>
        <v>667.25</v>
      </c>
      <c r="AQ208" s="235">
        <f t="shared" si="147"/>
        <v>0</v>
      </c>
      <c r="AR208" s="235">
        <f t="shared" si="147"/>
        <v>0</v>
      </c>
      <c r="AS208" s="235">
        <f t="shared" si="147"/>
        <v>0</v>
      </c>
    </row>
    <row r="209" spans="1:45" ht="38.25" x14ac:dyDescent="0.25">
      <c r="A209" s="180">
        <v>198</v>
      </c>
      <c r="B209" s="3" t="s">
        <v>504</v>
      </c>
      <c r="C209" s="282" t="s">
        <v>998</v>
      </c>
      <c r="D209" s="283" t="s">
        <v>999</v>
      </c>
      <c r="E209" s="286">
        <v>2</v>
      </c>
      <c r="F209" s="4" t="s">
        <v>66</v>
      </c>
      <c r="G209" s="15">
        <v>90.02</v>
      </c>
      <c r="H209" s="15">
        <f>59.88+49.32</f>
        <v>109.2</v>
      </c>
      <c r="I209" s="15">
        <f>SUM(G209,H209)</f>
        <v>199.22</v>
      </c>
      <c r="J209" s="15">
        <f>ROUND((E209*G209),2)</f>
        <v>180.04</v>
      </c>
      <c r="K209" s="15">
        <f>ROUND((E209*H209),2)</f>
        <v>218.4</v>
      </c>
      <c r="L209" s="91">
        <f>$E$7</f>
        <v>0.27800000000000002</v>
      </c>
      <c r="M209" s="15">
        <f>ROUND((J209*$L209),2)</f>
        <v>50.05</v>
      </c>
      <c r="N209" s="15">
        <f>ROUND((K209*$L209),2)</f>
        <v>60.72</v>
      </c>
      <c r="O209" s="15">
        <f>SUM(M209,J209)</f>
        <v>230.08999999999997</v>
      </c>
      <c r="P209" s="15">
        <f>SUM(N209,K209)</f>
        <v>279.12</v>
      </c>
      <c r="Q209" s="15">
        <f>SUM(O209:P209)</f>
        <v>509.21</v>
      </c>
      <c r="R209" s="264">
        <f>Q209/$U$6</f>
        <v>1.1718162823298271E-3</v>
      </c>
      <c r="S209" s="264">
        <f>S208+R209</f>
        <v>7.5775351121455878E-3</v>
      </c>
      <c r="T209" s="187" t="s">
        <v>448</v>
      </c>
      <c r="U209" s="177"/>
      <c r="Y209" s="400">
        <v>1</v>
      </c>
      <c r="Z209" s="401">
        <f t="shared" ref="Z209:AA210" si="151">TRUNC($Y209*O209,2)</f>
        <v>230.09</v>
      </c>
      <c r="AA209" s="401">
        <f t="shared" si="151"/>
        <v>279.12</v>
      </c>
      <c r="AB209" s="401">
        <f t="shared" ref="AB209:AB210" si="152">Z209+AA209</f>
        <v>509.21000000000004</v>
      </c>
      <c r="AC209" s="181"/>
      <c r="AD209" s="181"/>
      <c r="AE209" s="181"/>
      <c r="AF209" s="181"/>
      <c r="AG209" s="181"/>
      <c r="AH209" s="181"/>
      <c r="AI209" s="181"/>
      <c r="AJ209" s="181"/>
      <c r="AL209" s="91">
        <f t="shared" si="146"/>
        <v>1</v>
      </c>
      <c r="AM209" s="94">
        <f t="shared" si="146"/>
        <v>230.09</v>
      </c>
      <c r="AN209" s="94">
        <f t="shared" si="146"/>
        <v>279.12</v>
      </c>
      <c r="AO209" s="94">
        <f t="shared" si="146"/>
        <v>509.21000000000004</v>
      </c>
      <c r="AQ209" s="235">
        <f t="shared" si="147"/>
        <v>0</v>
      </c>
      <c r="AR209" s="235">
        <f t="shared" si="147"/>
        <v>0</v>
      </c>
      <c r="AS209" s="235">
        <f t="shared" si="147"/>
        <v>0</v>
      </c>
    </row>
    <row r="210" spans="1:45" ht="25.5" x14ac:dyDescent="0.25">
      <c r="A210" s="180">
        <v>199</v>
      </c>
      <c r="B210" s="3" t="s">
        <v>575</v>
      </c>
      <c r="C210" s="282" t="s">
        <v>1000</v>
      </c>
      <c r="D210" s="283" t="s">
        <v>1001</v>
      </c>
      <c r="E210" s="286">
        <v>2</v>
      </c>
      <c r="F210" s="4" t="s">
        <v>66</v>
      </c>
      <c r="G210" s="15">
        <v>102.9</v>
      </c>
      <c r="H210" s="15">
        <f>65.23+47.77</f>
        <v>113</v>
      </c>
      <c r="I210" s="15">
        <f>SUM(G210,H210)</f>
        <v>215.9</v>
      </c>
      <c r="J210" s="15">
        <f>ROUND((E210*G210),2)</f>
        <v>205.8</v>
      </c>
      <c r="K210" s="15">
        <f>ROUND((E210*H210),2)</f>
        <v>226</v>
      </c>
      <c r="L210" s="91">
        <f>$E$7</f>
        <v>0.27800000000000002</v>
      </c>
      <c r="M210" s="15">
        <f>ROUND((J210*$L210),2)</f>
        <v>57.21</v>
      </c>
      <c r="N210" s="15">
        <f>ROUND((K210*$L210),2)</f>
        <v>62.83</v>
      </c>
      <c r="O210" s="15">
        <f>SUM(M210,J210)</f>
        <v>263.01</v>
      </c>
      <c r="P210" s="15">
        <f>SUM(N210,K210)</f>
        <v>288.83</v>
      </c>
      <c r="Q210" s="15">
        <f>SUM(O210:P210)</f>
        <v>551.83999999999992</v>
      </c>
      <c r="R210" s="264">
        <f>Q210/$U$6</f>
        <v>1.2699182994067118E-3</v>
      </c>
      <c r="S210" s="264">
        <f>S209+R210</f>
        <v>8.8474534115522991E-3</v>
      </c>
      <c r="T210" s="187" t="s">
        <v>448</v>
      </c>
      <c r="U210" s="177"/>
      <c r="Y210" s="400">
        <v>1</v>
      </c>
      <c r="Z210" s="401">
        <f t="shared" si="151"/>
        <v>263.01</v>
      </c>
      <c r="AA210" s="401">
        <f t="shared" si="151"/>
        <v>288.83</v>
      </c>
      <c r="AB210" s="401">
        <f t="shared" si="152"/>
        <v>551.83999999999992</v>
      </c>
      <c r="AC210" s="181"/>
      <c r="AD210" s="181"/>
      <c r="AE210" s="181"/>
      <c r="AF210" s="181"/>
      <c r="AG210" s="181"/>
      <c r="AH210" s="181"/>
      <c r="AI210" s="181"/>
      <c r="AJ210" s="181"/>
      <c r="AL210" s="91">
        <f t="shared" si="146"/>
        <v>1</v>
      </c>
      <c r="AM210" s="94">
        <f t="shared" si="146"/>
        <v>263.01</v>
      </c>
      <c r="AN210" s="94">
        <f t="shared" si="146"/>
        <v>288.83</v>
      </c>
      <c r="AO210" s="94">
        <f t="shared" si="146"/>
        <v>551.83999999999992</v>
      </c>
      <c r="AQ210" s="235">
        <f t="shared" si="147"/>
        <v>0</v>
      </c>
      <c r="AR210" s="235">
        <f t="shared" si="147"/>
        <v>0</v>
      </c>
      <c r="AS210" s="235">
        <f t="shared" si="147"/>
        <v>0</v>
      </c>
    </row>
    <row r="211" spans="1:45" x14ac:dyDescent="0.25">
      <c r="A211" s="180">
        <v>200</v>
      </c>
      <c r="B211" s="193"/>
      <c r="C211" s="249"/>
      <c r="D211" s="249" t="s">
        <v>123</v>
      </c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99">
        <f>SUM(O206:O210)</f>
        <v>2393.3599999999997</v>
      </c>
      <c r="P211" s="99">
        <f>SUM(P206:P210)</f>
        <v>1451.2799999999997</v>
      </c>
      <c r="Q211" s="99">
        <f>SUM(Q206:Q210)</f>
        <v>3844.6400000000003</v>
      </c>
      <c r="R211" s="180"/>
      <c r="S211" s="180"/>
      <c r="T211" s="180"/>
      <c r="U211" s="4"/>
      <c r="V211" s="186">
        <f>Q211</f>
        <v>3844.6400000000003</v>
      </c>
      <c r="Y211" s="181"/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Q211" s="235">
        <f t="shared" si="147"/>
        <v>2393.3599999999997</v>
      </c>
      <c r="AR211" s="235">
        <f t="shared" si="147"/>
        <v>1451.2799999999997</v>
      </c>
      <c r="AS211" s="235">
        <f t="shared" si="147"/>
        <v>3844.6400000000003</v>
      </c>
    </row>
    <row r="212" spans="1:45" x14ac:dyDescent="0.25">
      <c r="A212" s="180">
        <v>201</v>
      </c>
      <c r="B212" s="254"/>
      <c r="C212" s="255"/>
      <c r="D212" s="254"/>
      <c r="E212" s="201"/>
      <c r="F212" s="254"/>
      <c r="G212" s="256"/>
      <c r="H212" s="256"/>
      <c r="I212" s="256"/>
      <c r="J212" s="256"/>
      <c r="K212" s="256"/>
      <c r="L212" s="256"/>
      <c r="M212" s="256"/>
      <c r="N212" s="256"/>
      <c r="O212" s="256"/>
      <c r="P212" s="256"/>
      <c r="Q212" s="256"/>
      <c r="R212" s="180"/>
      <c r="S212" s="180"/>
      <c r="T212" s="180"/>
      <c r="U212" s="4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1"/>
      <c r="AQ212" s="235">
        <f t="shared" si="147"/>
        <v>0</v>
      </c>
      <c r="AR212" s="235">
        <f t="shared" si="147"/>
        <v>0</v>
      </c>
      <c r="AS212" s="235">
        <f t="shared" si="147"/>
        <v>0</v>
      </c>
    </row>
    <row r="213" spans="1:45" x14ac:dyDescent="0.25">
      <c r="A213" s="180">
        <v>202</v>
      </c>
      <c r="B213" s="277" t="s">
        <v>32</v>
      </c>
      <c r="C213" s="100" t="s">
        <v>61</v>
      </c>
      <c r="D213" s="277" t="s">
        <v>372</v>
      </c>
      <c r="E213" s="249"/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180"/>
      <c r="S213" s="180"/>
      <c r="T213" s="180"/>
      <c r="U213" s="4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1"/>
      <c r="AQ213" s="235">
        <f t="shared" si="147"/>
        <v>0</v>
      </c>
      <c r="AR213" s="235">
        <f t="shared" si="147"/>
        <v>0</v>
      </c>
      <c r="AS213" s="235">
        <f t="shared" si="147"/>
        <v>0</v>
      </c>
    </row>
    <row r="214" spans="1:45" ht="25.5" x14ac:dyDescent="0.25">
      <c r="A214" s="180">
        <v>203</v>
      </c>
      <c r="B214" s="4" t="s">
        <v>373</v>
      </c>
      <c r="C214" s="4" t="s">
        <v>796</v>
      </c>
      <c r="D214" s="4" t="s">
        <v>809</v>
      </c>
      <c r="E214" s="16">
        <f>33.41*0.4*0.4</f>
        <v>5.3456000000000001</v>
      </c>
      <c r="F214" s="4" t="s">
        <v>512</v>
      </c>
      <c r="G214" s="15">
        <v>9.94</v>
      </c>
      <c r="H214" s="15">
        <v>69.399999999999991</v>
      </c>
      <c r="I214" s="15">
        <f>SUM(G214,H214)</f>
        <v>79.339999999999989</v>
      </c>
      <c r="J214" s="15">
        <f>ROUND((E214*G214),2)</f>
        <v>53.14</v>
      </c>
      <c r="K214" s="15">
        <f>ROUND((E214*H214),2)</f>
        <v>370.98</v>
      </c>
      <c r="L214" s="91">
        <f>$E$7</f>
        <v>0.27800000000000002</v>
      </c>
      <c r="M214" s="15">
        <f>ROUND((J214*$L214),2)</f>
        <v>14.77</v>
      </c>
      <c r="N214" s="15">
        <f>ROUND((K214*$L214),2)</f>
        <v>103.13</v>
      </c>
      <c r="O214" s="15">
        <f>SUM(M214,J214)</f>
        <v>67.91</v>
      </c>
      <c r="P214" s="15">
        <f>SUM(N214,K214)</f>
        <v>474.11</v>
      </c>
      <c r="Q214" s="15">
        <f>SUM(O214:P214)</f>
        <v>542.02</v>
      </c>
      <c r="R214" s="264">
        <f>Q214/$U$6</f>
        <v>1.2473200866998152E-3</v>
      </c>
      <c r="S214" s="264">
        <f>S213+R214</f>
        <v>1.2473200866998152E-3</v>
      </c>
      <c r="T214" s="187" t="s">
        <v>448</v>
      </c>
      <c r="U214" s="178">
        <f t="shared" ref="U214:U215" si="153">Q214</f>
        <v>542.02</v>
      </c>
      <c r="Y214" s="181"/>
      <c r="Z214" s="181"/>
      <c r="AA214" s="181"/>
      <c r="AB214" s="181"/>
      <c r="AC214" s="400">
        <v>1</v>
      </c>
      <c r="AD214" s="401">
        <f t="shared" ref="AD214:AE215" si="154">TRUNC($AC214*O214,2)</f>
        <v>67.91</v>
      </c>
      <c r="AE214" s="401">
        <f t="shared" si="154"/>
        <v>474.11</v>
      </c>
      <c r="AF214" s="401">
        <f t="shared" ref="AF214:AF215" si="155">AD214+AE214</f>
        <v>542.02</v>
      </c>
      <c r="AG214" s="181"/>
      <c r="AH214" s="181"/>
      <c r="AI214" s="181"/>
      <c r="AJ214" s="181"/>
      <c r="AL214" s="91">
        <f t="shared" ref="AL214:AO217" si="156">Y214+AC214+AG214</f>
        <v>1</v>
      </c>
      <c r="AM214" s="94">
        <f t="shared" si="156"/>
        <v>67.91</v>
      </c>
      <c r="AN214" s="94">
        <f t="shared" si="156"/>
        <v>474.11</v>
      </c>
      <c r="AO214" s="94">
        <f t="shared" si="156"/>
        <v>542.02</v>
      </c>
      <c r="AQ214" s="235">
        <f t="shared" si="147"/>
        <v>0</v>
      </c>
      <c r="AR214" s="235">
        <f t="shared" si="147"/>
        <v>0</v>
      </c>
      <c r="AS214" s="235">
        <f t="shared" si="147"/>
        <v>0</v>
      </c>
    </row>
    <row r="215" spans="1:45" ht="25.5" x14ac:dyDescent="0.25">
      <c r="A215" s="180">
        <v>204</v>
      </c>
      <c r="B215" s="4" t="s">
        <v>505</v>
      </c>
      <c r="C215" s="4" t="s">
        <v>810</v>
      </c>
      <c r="D215" s="4" t="s">
        <v>811</v>
      </c>
      <c r="E215" s="16">
        <f>14.77*0.25*0.25</f>
        <v>0.92312499999999997</v>
      </c>
      <c r="F215" s="4" t="s">
        <v>512</v>
      </c>
      <c r="G215" s="15">
        <v>16.059999999999999</v>
      </c>
      <c r="H215" s="15">
        <v>235.32</v>
      </c>
      <c r="I215" s="15">
        <f>SUM(G215,H215)</f>
        <v>251.38</v>
      </c>
      <c r="J215" s="15">
        <f>ROUND((E215*G215),2)</f>
        <v>14.83</v>
      </c>
      <c r="K215" s="15">
        <f>ROUND((E215*H215),2)</f>
        <v>217.23</v>
      </c>
      <c r="L215" s="91">
        <f>$E$7</f>
        <v>0.27800000000000002</v>
      </c>
      <c r="M215" s="15">
        <f>ROUND((J215*$L215),2)</f>
        <v>4.12</v>
      </c>
      <c r="N215" s="15">
        <f>ROUND((K215*$L215),2)</f>
        <v>60.39</v>
      </c>
      <c r="O215" s="15">
        <f>SUM(M215,J215)</f>
        <v>18.95</v>
      </c>
      <c r="P215" s="15">
        <f>SUM(N215,K215)</f>
        <v>277.62</v>
      </c>
      <c r="Q215" s="15">
        <f>SUM(O215:P215)</f>
        <v>296.57</v>
      </c>
      <c r="R215" s="264">
        <f>Q215/$U$6</f>
        <v>6.8247983121022136E-4</v>
      </c>
      <c r="S215" s="264">
        <f>S214+R215</f>
        <v>1.9297999179100364E-3</v>
      </c>
      <c r="T215" s="187" t="s">
        <v>448</v>
      </c>
      <c r="U215" s="178">
        <f t="shared" si="153"/>
        <v>296.57</v>
      </c>
      <c r="Y215" s="181"/>
      <c r="Z215" s="181"/>
      <c r="AA215" s="181"/>
      <c r="AB215" s="181"/>
      <c r="AC215" s="400">
        <v>1</v>
      </c>
      <c r="AD215" s="401">
        <f t="shared" si="154"/>
        <v>18.95</v>
      </c>
      <c r="AE215" s="401">
        <f t="shared" si="154"/>
        <v>277.62</v>
      </c>
      <c r="AF215" s="401">
        <f t="shared" si="155"/>
        <v>296.57</v>
      </c>
      <c r="AG215" s="181"/>
      <c r="AH215" s="181"/>
      <c r="AI215" s="181"/>
      <c r="AJ215" s="181"/>
      <c r="AL215" s="91">
        <f t="shared" si="156"/>
        <v>1</v>
      </c>
      <c r="AM215" s="94">
        <f t="shared" si="156"/>
        <v>18.95</v>
      </c>
      <c r="AN215" s="94">
        <f t="shared" si="156"/>
        <v>277.62</v>
      </c>
      <c r="AO215" s="94">
        <f t="shared" si="156"/>
        <v>296.57</v>
      </c>
      <c r="AQ215" s="235">
        <f t="shared" si="147"/>
        <v>0</v>
      </c>
      <c r="AR215" s="235">
        <f t="shared" si="147"/>
        <v>0</v>
      </c>
      <c r="AS215" s="235">
        <f t="shared" si="147"/>
        <v>0</v>
      </c>
    </row>
    <row r="216" spans="1:45" x14ac:dyDescent="0.25">
      <c r="A216" s="180">
        <v>205</v>
      </c>
      <c r="B216" s="4" t="s">
        <v>812</v>
      </c>
      <c r="C216" s="4" t="s">
        <v>536</v>
      </c>
      <c r="D216" s="4" t="s">
        <v>660</v>
      </c>
      <c r="E216" s="16">
        <v>1</v>
      </c>
      <c r="F216" s="4" t="s">
        <v>66</v>
      </c>
      <c r="G216" s="15">
        <v>0</v>
      </c>
      <c r="H216" s="15">
        <v>3480</v>
      </c>
      <c r="I216" s="15">
        <f>SUM(G216,H216)</f>
        <v>3480</v>
      </c>
      <c r="J216" s="15">
        <f>ROUND((E216*G216),2)</f>
        <v>0</v>
      </c>
      <c r="K216" s="15">
        <f>ROUND((E216*H216),2)</f>
        <v>3480</v>
      </c>
      <c r="L216" s="91">
        <f>$E$8</f>
        <v>0.1767</v>
      </c>
      <c r="M216" s="15">
        <f>ROUND((J216*$L216),2)</f>
        <v>0</v>
      </c>
      <c r="N216" s="15">
        <f>ROUND((K216*$L216),2)</f>
        <v>614.91999999999996</v>
      </c>
      <c r="O216" s="15">
        <f>SUM(M216,J216)</f>
        <v>0</v>
      </c>
      <c r="P216" s="15">
        <f>SUM(N216,K216)</f>
        <v>4094.92</v>
      </c>
      <c r="Q216" s="15">
        <f>SUM(O216:P216)</f>
        <v>4094.92</v>
      </c>
      <c r="R216" s="264">
        <f>Q216/$U$6</f>
        <v>9.4234086739028219E-3</v>
      </c>
      <c r="S216" s="264">
        <f>S215+R216</f>
        <v>1.1353208591812859E-2</v>
      </c>
      <c r="T216" s="265" t="s">
        <v>411</v>
      </c>
      <c r="U216" s="178">
        <f>Q216</f>
        <v>4094.92</v>
      </c>
      <c r="Y216" s="181"/>
      <c r="Z216" s="181"/>
      <c r="AA216" s="181"/>
      <c r="AB216" s="181"/>
      <c r="AC216" s="181"/>
      <c r="AD216" s="181"/>
      <c r="AE216" s="181"/>
      <c r="AF216" s="181"/>
      <c r="AG216" s="400">
        <v>1</v>
      </c>
      <c r="AH216" s="401">
        <f t="shared" ref="AH216:AI217" si="157">TRUNC($AG216*O216,2)</f>
        <v>0</v>
      </c>
      <c r="AI216" s="401">
        <f t="shared" si="157"/>
        <v>4094.92</v>
      </c>
      <c r="AJ216" s="401">
        <f t="shared" ref="AJ216:AJ217" si="158">AH216+AI216</f>
        <v>4094.92</v>
      </c>
      <c r="AL216" s="91">
        <f t="shared" si="156"/>
        <v>1</v>
      </c>
      <c r="AM216" s="94">
        <f t="shared" si="156"/>
        <v>0</v>
      </c>
      <c r="AN216" s="94">
        <f t="shared" si="156"/>
        <v>4094.92</v>
      </c>
      <c r="AO216" s="94">
        <f t="shared" si="156"/>
        <v>4094.92</v>
      </c>
      <c r="AQ216" s="235">
        <f t="shared" si="147"/>
        <v>0</v>
      </c>
      <c r="AR216" s="235">
        <f t="shared" si="147"/>
        <v>0</v>
      </c>
      <c r="AS216" s="235">
        <f t="shared" si="147"/>
        <v>0</v>
      </c>
    </row>
    <row r="217" spans="1:45" ht="25.5" x14ac:dyDescent="0.25">
      <c r="A217" s="180">
        <v>206</v>
      </c>
      <c r="B217" s="4" t="s">
        <v>989</v>
      </c>
      <c r="C217" s="4" t="s">
        <v>1108</v>
      </c>
      <c r="D217" s="4" t="s">
        <v>1109</v>
      </c>
      <c r="E217" s="16">
        <v>1</v>
      </c>
      <c r="F217" s="4" t="s">
        <v>66</v>
      </c>
      <c r="G217" s="15">
        <v>47.980000000000004</v>
      </c>
      <c r="H217" s="15">
        <v>438.81</v>
      </c>
      <c r="I217" s="15">
        <f>SUM(G217,H217)</f>
        <v>486.79</v>
      </c>
      <c r="J217" s="15">
        <f>ROUND((E217*G217),2)</f>
        <v>47.98</v>
      </c>
      <c r="K217" s="15">
        <f>ROUND((E217*H217),2)</f>
        <v>438.81</v>
      </c>
      <c r="L217" s="91">
        <f>$E$7</f>
        <v>0.27800000000000002</v>
      </c>
      <c r="M217" s="15">
        <f>ROUND((J217*$L217),2)</f>
        <v>13.34</v>
      </c>
      <c r="N217" s="15">
        <f>ROUND((K217*$L217),2)</f>
        <v>121.99</v>
      </c>
      <c r="O217" s="15">
        <f>SUM(M217,J217)</f>
        <v>61.319999999999993</v>
      </c>
      <c r="P217" s="15">
        <f>SUM(N217,K217)</f>
        <v>560.79999999999995</v>
      </c>
      <c r="Q217" s="15">
        <f>SUM(O217:P217)</f>
        <v>622.11999999999989</v>
      </c>
      <c r="R217" s="264">
        <f>Q217/$U$6</f>
        <v>1.4316497035860094E-3</v>
      </c>
      <c r="S217" s="264">
        <f>S216+R217</f>
        <v>1.2784858295398868E-2</v>
      </c>
      <c r="T217" s="187" t="s">
        <v>448</v>
      </c>
      <c r="U217" s="185"/>
      <c r="Y217" s="181"/>
      <c r="Z217" s="181"/>
      <c r="AA217" s="181"/>
      <c r="AB217" s="181"/>
      <c r="AC217" s="181"/>
      <c r="AD217" s="181"/>
      <c r="AE217" s="181"/>
      <c r="AF217" s="181"/>
      <c r="AG217" s="400">
        <v>1</v>
      </c>
      <c r="AH217" s="401">
        <f t="shared" si="157"/>
        <v>61.32</v>
      </c>
      <c r="AI217" s="401">
        <f t="shared" si="157"/>
        <v>560.79999999999995</v>
      </c>
      <c r="AJ217" s="401">
        <f t="shared" si="158"/>
        <v>622.12</v>
      </c>
      <c r="AL217" s="91">
        <f t="shared" si="156"/>
        <v>1</v>
      </c>
      <c r="AM217" s="94">
        <f t="shared" si="156"/>
        <v>61.32</v>
      </c>
      <c r="AN217" s="94">
        <f t="shared" si="156"/>
        <v>560.79999999999995</v>
      </c>
      <c r="AO217" s="94">
        <f t="shared" si="156"/>
        <v>622.12</v>
      </c>
      <c r="AQ217" s="235">
        <f t="shared" si="147"/>
        <v>0</v>
      </c>
      <c r="AR217" s="235">
        <f t="shared" si="147"/>
        <v>0</v>
      </c>
      <c r="AS217" s="235">
        <f t="shared" si="147"/>
        <v>0</v>
      </c>
    </row>
    <row r="218" spans="1:45" x14ac:dyDescent="0.25">
      <c r="A218" s="180">
        <v>207</v>
      </c>
      <c r="B218" s="193"/>
      <c r="C218" s="251"/>
      <c r="D218" s="250" t="s">
        <v>33</v>
      </c>
      <c r="E218" s="251"/>
      <c r="F218" s="251"/>
      <c r="G218" s="251"/>
      <c r="H218" s="251"/>
      <c r="I218" s="251"/>
      <c r="J218" s="251"/>
      <c r="K218" s="251"/>
      <c r="L218" s="251"/>
      <c r="M218" s="251"/>
      <c r="N218" s="252"/>
      <c r="O218" s="99">
        <f>SUM(O214:O217)</f>
        <v>148.18</v>
      </c>
      <c r="P218" s="99">
        <f>SUM(P214:P217)</f>
        <v>5407.45</v>
      </c>
      <c r="Q218" s="99">
        <f>SUM(Q214:Q217)</f>
        <v>5555.63</v>
      </c>
      <c r="R218" s="180"/>
      <c r="S218" s="180"/>
      <c r="T218" s="180"/>
      <c r="U218" s="4"/>
      <c r="V218" s="186">
        <f>Q218</f>
        <v>5555.63</v>
      </c>
      <c r="Y218" s="181"/>
      <c r="Z218" s="181"/>
      <c r="AA218" s="181"/>
      <c r="AB218" s="181"/>
      <c r="AC218" s="181"/>
      <c r="AD218" s="181"/>
      <c r="AE218" s="181"/>
      <c r="AF218" s="181"/>
      <c r="AG218" s="181"/>
      <c r="AH218" s="181"/>
      <c r="AI218" s="181"/>
      <c r="AJ218" s="181"/>
    </row>
    <row r="219" spans="1:45" x14ac:dyDescent="0.25">
      <c r="A219" s="180">
        <v>208</v>
      </c>
      <c r="B219" s="254"/>
      <c r="C219" s="255"/>
      <c r="D219" s="254"/>
      <c r="E219" s="201"/>
      <c r="F219" s="254"/>
      <c r="G219" s="256"/>
      <c r="H219" s="256"/>
      <c r="I219" s="256"/>
      <c r="J219" s="256"/>
      <c r="K219" s="256"/>
      <c r="L219" s="256"/>
      <c r="M219" s="256"/>
      <c r="N219" s="256"/>
      <c r="O219" s="256"/>
      <c r="P219" s="256"/>
      <c r="Q219" s="256"/>
      <c r="R219" s="180"/>
      <c r="S219" s="180"/>
      <c r="T219" s="180"/>
      <c r="U219" s="4"/>
      <c r="Y219" s="181"/>
      <c r="Z219" s="181"/>
      <c r="AA219" s="181"/>
      <c r="AB219" s="181"/>
      <c r="AC219" s="181"/>
      <c r="AD219" s="181"/>
      <c r="AE219" s="181"/>
      <c r="AF219" s="181"/>
      <c r="AG219" s="181"/>
      <c r="AH219" s="181"/>
      <c r="AI219" s="181"/>
      <c r="AJ219" s="181"/>
    </row>
    <row r="220" spans="1:45" x14ac:dyDescent="0.25">
      <c r="A220" s="180">
        <v>209</v>
      </c>
      <c r="B220" s="277" t="s">
        <v>34</v>
      </c>
      <c r="C220" s="100" t="s">
        <v>61</v>
      </c>
      <c r="D220" s="277" t="s">
        <v>516</v>
      </c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180"/>
      <c r="S220" s="180"/>
      <c r="T220" s="180"/>
      <c r="U220" s="4"/>
      <c r="Y220" s="181"/>
      <c r="Z220" s="181"/>
      <c r="AA220" s="181"/>
      <c r="AB220" s="181"/>
      <c r="AC220" s="181"/>
      <c r="AD220" s="181"/>
      <c r="AE220" s="181"/>
      <c r="AF220" s="181"/>
      <c r="AG220" s="181"/>
      <c r="AH220" s="181"/>
      <c r="AI220" s="181"/>
      <c r="AJ220" s="181"/>
    </row>
    <row r="221" spans="1:45" ht="25.5" x14ac:dyDescent="0.25">
      <c r="A221" s="180">
        <v>210</v>
      </c>
      <c r="B221" s="283" t="s">
        <v>517</v>
      </c>
      <c r="C221" s="20" t="s">
        <v>823</v>
      </c>
      <c r="D221" s="3" t="s">
        <v>583</v>
      </c>
      <c r="E221" s="16">
        <v>5</v>
      </c>
      <c r="F221" s="4" t="s">
        <v>66</v>
      </c>
      <c r="G221" s="15">
        <v>47.980000000000004</v>
      </c>
      <c r="H221" s="15">
        <v>21.299999999999997</v>
      </c>
      <c r="I221" s="15">
        <f>SUM(G221,H221)</f>
        <v>69.28</v>
      </c>
      <c r="J221" s="15">
        <f>ROUND((E221*G221),2)</f>
        <v>239.9</v>
      </c>
      <c r="K221" s="15">
        <f>ROUND((E221*H221),2)</f>
        <v>106.5</v>
      </c>
      <c r="L221" s="91">
        <f>$E$7</f>
        <v>0.27800000000000002</v>
      </c>
      <c r="M221" s="15">
        <f>ROUND((J221*$L221),2)</f>
        <v>66.69</v>
      </c>
      <c r="N221" s="15">
        <f>ROUND((K221*$L221),2)</f>
        <v>29.61</v>
      </c>
      <c r="O221" s="15">
        <f>SUM(M221,J221)</f>
        <v>306.59000000000003</v>
      </c>
      <c r="P221" s="15">
        <f>SUM(N221,K221)</f>
        <v>136.11000000000001</v>
      </c>
      <c r="Q221" s="15">
        <f>SUM(O221:P221)</f>
        <v>442.70000000000005</v>
      </c>
      <c r="R221" s="264">
        <f>Q221/$U$6</f>
        <v>1.01876056673556E-3</v>
      </c>
      <c r="S221" s="264">
        <f>S220+R221</f>
        <v>1.01876056673556E-3</v>
      </c>
      <c r="T221" s="187" t="s">
        <v>448</v>
      </c>
      <c r="U221" s="185"/>
      <c r="Y221" s="400">
        <v>1</v>
      </c>
      <c r="Z221" s="401">
        <f t="shared" ref="Z221:AA221" si="159">TRUNC($Y221*O221,2)</f>
        <v>306.58999999999997</v>
      </c>
      <c r="AA221" s="401">
        <f t="shared" si="159"/>
        <v>136.11000000000001</v>
      </c>
      <c r="AB221" s="401">
        <f t="shared" ref="AB221" si="160">Z221+AA221</f>
        <v>442.7</v>
      </c>
      <c r="AC221" s="181"/>
      <c r="AD221" s="181"/>
      <c r="AE221" s="181"/>
      <c r="AF221" s="181"/>
      <c r="AG221" s="181"/>
      <c r="AH221" s="181"/>
      <c r="AI221" s="181"/>
      <c r="AJ221" s="181"/>
      <c r="AL221" s="91">
        <f t="shared" ref="AL221:AO224" si="161">Y221+AC221+AG221</f>
        <v>1</v>
      </c>
      <c r="AM221" s="94">
        <f t="shared" si="161"/>
        <v>306.58999999999997</v>
      </c>
      <c r="AN221" s="94">
        <f t="shared" si="161"/>
        <v>136.11000000000001</v>
      </c>
      <c r="AO221" s="94">
        <f t="shared" si="161"/>
        <v>442.7</v>
      </c>
      <c r="AQ221" s="235">
        <f t="shared" ref="AQ221:AS224" si="162">O221-AM221</f>
        <v>0</v>
      </c>
      <c r="AR221" s="235">
        <f t="shared" si="162"/>
        <v>0</v>
      </c>
      <c r="AS221" s="235">
        <f t="shared" si="162"/>
        <v>0</v>
      </c>
    </row>
    <row r="222" spans="1:45" ht="25.5" x14ac:dyDescent="0.25">
      <c r="A222" s="180">
        <v>211</v>
      </c>
      <c r="B222" s="283" t="s">
        <v>518</v>
      </c>
      <c r="C222" s="20" t="s">
        <v>1113</v>
      </c>
      <c r="D222" s="3" t="s">
        <v>990</v>
      </c>
      <c r="E222" s="16">
        <v>5</v>
      </c>
      <c r="F222" s="4" t="s">
        <v>66</v>
      </c>
      <c r="G222" s="15">
        <v>12.600000000000001</v>
      </c>
      <c r="H222" s="15">
        <v>5.32</v>
      </c>
      <c r="I222" s="15">
        <f>SUM(G222,H222)</f>
        <v>17.920000000000002</v>
      </c>
      <c r="J222" s="15">
        <f>ROUND((E222*G222),2)</f>
        <v>63</v>
      </c>
      <c r="K222" s="15">
        <f>ROUND((E222*H222),2)</f>
        <v>26.6</v>
      </c>
      <c r="L222" s="91">
        <f>$E$7</f>
        <v>0.27800000000000002</v>
      </c>
      <c r="M222" s="15">
        <f>ROUND((J222*$L222),2)</f>
        <v>17.510000000000002</v>
      </c>
      <c r="N222" s="15">
        <f>ROUND((K222*$L222),2)</f>
        <v>7.39</v>
      </c>
      <c r="O222" s="15">
        <f>SUM(M222,J222)</f>
        <v>80.510000000000005</v>
      </c>
      <c r="P222" s="15">
        <f>SUM(N222,K222)</f>
        <v>33.99</v>
      </c>
      <c r="Q222" s="15">
        <f>SUM(O222:P222)</f>
        <v>114.5</v>
      </c>
      <c r="R222" s="264">
        <f>Q222/$U$6</f>
        <v>2.6349239867002846E-4</v>
      </c>
      <c r="S222" s="264">
        <f>S221+R222</f>
        <v>1.2822529654055886E-3</v>
      </c>
      <c r="T222" s="187" t="s">
        <v>448</v>
      </c>
      <c r="U222" s="170">
        <f>Q222</f>
        <v>114.5</v>
      </c>
      <c r="Y222" s="181"/>
      <c r="Z222" s="181"/>
      <c r="AA222" s="181"/>
      <c r="AB222" s="181"/>
      <c r="AC222" s="400">
        <v>1</v>
      </c>
      <c r="AD222" s="401">
        <f t="shared" ref="AD222:AE224" si="163">TRUNC($AC222*O222,2)</f>
        <v>80.510000000000005</v>
      </c>
      <c r="AE222" s="401">
        <f t="shared" si="163"/>
        <v>33.99</v>
      </c>
      <c r="AF222" s="401">
        <f t="shared" ref="AF222:AF224" si="164">AD222+AE222</f>
        <v>114.5</v>
      </c>
      <c r="AG222" s="181"/>
      <c r="AH222" s="181"/>
      <c r="AI222" s="181"/>
      <c r="AJ222" s="181"/>
      <c r="AL222" s="91">
        <f t="shared" si="161"/>
        <v>1</v>
      </c>
      <c r="AM222" s="94">
        <f t="shared" si="161"/>
        <v>80.510000000000005</v>
      </c>
      <c r="AN222" s="94">
        <f t="shared" si="161"/>
        <v>33.99</v>
      </c>
      <c r="AO222" s="94">
        <f t="shared" si="161"/>
        <v>114.5</v>
      </c>
      <c r="AQ222" s="235">
        <f t="shared" si="162"/>
        <v>0</v>
      </c>
      <c r="AR222" s="235">
        <f t="shared" si="162"/>
        <v>0</v>
      </c>
      <c r="AS222" s="235">
        <f t="shared" si="162"/>
        <v>0</v>
      </c>
    </row>
    <row r="223" spans="1:45" ht="25.5" x14ac:dyDescent="0.25">
      <c r="A223" s="180">
        <v>212</v>
      </c>
      <c r="B223" s="283" t="s">
        <v>519</v>
      </c>
      <c r="C223" s="20" t="s">
        <v>1116</v>
      </c>
      <c r="D223" s="3" t="s">
        <v>991</v>
      </c>
      <c r="E223" s="16">
        <v>1</v>
      </c>
      <c r="F223" s="4" t="s">
        <v>66</v>
      </c>
      <c r="G223" s="15">
        <v>106.41</v>
      </c>
      <c r="H223" s="15">
        <v>47.760000000000005</v>
      </c>
      <c r="I223" s="15">
        <f>SUM(G223,H223)</f>
        <v>154.17000000000002</v>
      </c>
      <c r="J223" s="15">
        <f>ROUND((E223*G223),2)</f>
        <v>106.41</v>
      </c>
      <c r="K223" s="15">
        <f>ROUND((E223*H223),2)</f>
        <v>47.76</v>
      </c>
      <c r="L223" s="91">
        <f>$E$7</f>
        <v>0.27800000000000002</v>
      </c>
      <c r="M223" s="15">
        <f>ROUND((J223*$L223),2)</f>
        <v>29.58</v>
      </c>
      <c r="N223" s="15">
        <f>ROUND((K223*$L223),2)</f>
        <v>13.28</v>
      </c>
      <c r="O223" s="15">
        <f>SUM(M223,J223)</f>
        <v>135.99</v>
      </c>
      <c r="P223" s="15">
        <f>SUM(N223,K223)</f>
        <v>61.04</v>
      </c>
      <c r="Q223" s="15">
        <f>SUM(O223:P223)</f>
        <v>197.03</v>
      </c>
      <c r="R223" s="264">
        <f>Q223/$U$6</f>
        <v>4.534140376415346E-4</v>
      </c>
      <c r="S223" s="264">
        <f>S222+R223</f>
        <v>1.7356670030471231E-3</v>
      </c>
      <c r="T223" s="187" t="s">
        <v>448</v>
      </c>
      <c r="U223" s="170">
        <f>Q223</f>
        <v>197.03</v>
      </c>
      <c r="Y223" s="181"/>
      <c r="Z223" s="181"/>
      <c r="AA223" s="181"/>
      <c r="AB223" s="181"/>
      <c r="AC223" s="400">
        <v>1</v>
      </c>
      <c r="AD223" s="401">
        <f t="shared" si="163"/>
        <v>135.99</v>
      </c>
      <c r="AE223" s="401">
        <f t="shared" si="163"/>
        <v>61.04</v>
      </c>
      <c r="AF223" s="401">
        <f t="shared" si="164"/>
        <v>197.03</v>
      </c>
      <c r="AG223" s="181"/>
      <c r="AH223" s="181"/>
      <c r="AI223" s="181"/>
      <c r="AJ223" s="181"/>
      <c r="AL223" s="91">
        <f t="shared" si="161"/>
        <v>1</v>
      </c>
      <c r="AM223" s="94">
        <f t="shared" si="161"/>
        <v>135.99</v>
      </c>
      <c r="AN223" s="94">
        <f t="shared" si="161"/>
        <v>61.04</v>
      </c>
      <c r="AO223" s="94">
        <f t="shared" si="161"/>
        <v>197.03</v>
      </c>
      <c r="AQ223" s="235">
        <f t="shared" si="162"/>
        <v>0</v>
      </c>
      <c r="AR223" s="235">
        <f t="shared" si="162"/>
        <v>0</v>
      </c>
      <c r="AS223" s="235">
        <f t="shared" si="162"/>
        <v>0</v>
      </c>
    </row>
    <row r="224" spans="1:45" ht="102" x14ac:dyDescent="0.25">
      <c r="A224" s="180">
        <v>213</v>
      </c>
      <c r="B224" s="283" t="s">
        <v>527</v>
      </c>
      <c r="C224" s="282" t="s">
        <v>881</v>
      </c>
      <c r="D224" s="280" t="s">
        <v>1129</v>
      </c>
      <c r="E224" s="16">
        <v>1</v>
      </c>
      <c r="F224" s="4" t="s">
        <v>66</v>
      </c>
      <c r="G224" s="15">
        <v>462.18000000000006</v>
      </c>
      <c r="H224" s="182">
        <v>15963.419999999998</v>
      </c>
      <c r="I224" s="15">
        <f>SUM(G224,H224)</f>
        <v>16425.599999999999</v>
      </c>
      <c r="J224" s="15">
        <f>ROUND((E224*G224),2)</f>
        <v>462.18</v>
      </c>
      <c r="K224" s="15">
        <f>ROUND((E224*H224),2)</f>
        <v>15963.42</v>
      </c>
      <c r="L224" s="91">
        <f>$E$8</f>
        <v>0.1767</v>
      </c>
      <c r="M224" s="15">
        <f>ROUND((J224*$L224),2)</f>
        <v>81.67</v>
      </c>
      <c r="N224" s="15">
        <f>ROUND((K224*$L224),2)</f>
        <v>2820.74</v>
      </c>
      <c r="O224" s="15">
        <f>SUM(M224,J224)</f>
        <v>543.85</v>
      </c>
      <c r="P224" s="15">
        <f>SUM(N224,K224)</f>
        <v>18784.16</v>
      </c>
      <c r="Q224" s="15">
        <f>SUM(O224:P224)</f>
        <v>19328.009999999998</v>
      </c>
      <c r="R224" s="264">
        <f>Q224/$U$6</f>
        <v>4.4478460405399968E-2</v>
      </c>
      <c r="S224" s="264">
        <f>S223+R224</f>
        <v>4.6214127408447089E-2</v>
      </c>
      <c r="T224" s="265" t="s">
        <v>411</v>
      </c>
      <c r="U224" s="170">
        <f>Q224</f>
        <v>19328.009999999998</v>
      </c>
      <c r="Y224" s="181"/>
      <c r="Z224" s="181"/>
      <c r="AA224" s="181"/>
      <c r="AB224" s="181"/>
      <c r="AC224" s="400">
        <v>1</v>
      </c>
      <c r="AD224" s="401">
        <f t="shared" si="163"/>
        <v>543.85</v>
      </c>
      <c r="AE224" s="401">
        <f t="shared" si="163"/>
        <v>18784.16</v>
      </c>
      <c r="AF224" s="401">
        <f t="shared" si="164"/>
        <v>19328.009999999998</v>
      </c>
      <c r="AG224" s="181"/>
      <c r="AH224" s="181"/>
      <c r="AI224" s="181"/>
      <c r="AJ224" s="181"/>
      <c r="AL224" s="91">
        <f t="shared" si="161"/>
        <v>1</v>
      </c>
      <c r="AM224" s="94">
        <f t="shared" si="161"/>
        <v>543.85</v>
      </c>
      <c r="AN224" s="94">
        <f t="shared" si="161"/>
        <v>18784.16</v>
      </c>
      <c r="AO224" s="94">
        <f t="shared" si="161"/>
        <v>19328.009999999998</v>
      </c>
      <c r="AQ224" s="235">
        <f t="shared" si="162"/>
        <v>0</v>
      </c>
      <c r="AR224" s="235">
        <f t="shared" si="162"/>
        <v>0</v>
      </c>
      <c r="AS224" s="235">
        <f t="shared" si="162"/>
        <v>0</v>
      </c>
    </row>
    <row r="225" spans="1:45" x14ac:dyDescent="0.25">
      <c r="A225" s="180">
        <v>214</v>
      </c>
      <c r="B225" s="193"/>
      <c r="C225" s="249"/>
      <c r="D225" s="249" t="s">
        <v>36</v>
      </c>
      <c r="E225" s="249"/>
      <c r="F225" s="249"/>
      <c r="G225" s="249"/>
      <c r="H225" s="249"/>
      <c r="I225" s="249"/>
      <c r="J225" s="249"/>
      <c r="K225" s="249"/>
      <c r="L225" s="249"/>
      <c r="M225" s="249"/>
      <c r="N225" s="249"/>
      <c r="O225" s="99">
        <f>SUM(O221:O224)</f>
        <v>1066.94</v>
      </c>
      <c r="P225" s="99">
        <f>SUM(P221:P224)</f>
        <v>19015.3</v>
      </c>
      <c r="Q225" s="99">
        <f>SUM(Q221:Q224)</f>
        <v>20082.239999999998</v>
      </c>
      <c r="R225" s="180"/>
      <c r="S225" s="180"/>
      <c r="T225" s="180"/>
      <c r="U225" s="4"/>
      <c r="V225" s="186">
        <f>Q225</f>
        <v>20082.239999999998</v>
      </c>
      <c r="Y225" s="180"/>
      <c r="Z225" s="180"/>
      <c r="AA225" s="180"/>
      <c r="AB225" s="180"/>
      <c r="AC225" s="180"/>
      <c r="AD225" s="180"/>
      <c r="AE225" s="180"/>
      <c r="AF225" s="180"/>
      <c r="AG225" s="180"/>
      <c r="AH225" s="180"/>
      <c r="AI225" s="180"/>
      <c r="AJ225" s="180"/>
    </row>
    <row r="226" spans="1:45" ht="13.5" thickBot="1" x14ac:dyDescent="0.3">
      <c r="A226" s="180">
        <v>215</v>
      </c>
      <c r="B226" s="254"/>
      <c r="C226" s="255"/>
      <c r="D226" s="254"/>
      <c r="E226" s="201"/>
      <c r="F226" s="254"/>
      <c r="G226" s="256"/>
      <c r="H226" s="256"/>
      <c r="I226" s="256"/>
      <c r="J226" s="256"/>
      <c r="K226" s="256"/>
      <c r="L226" s="256"/>
      <c r="M226" s="256"/>
      <c r="N226" s="256"/>
      <c r="O226" s="256"/>
      <c r="P226" s="256"/>
      <c r="Q226" s="256"/>
      <c r="R226" s="338"/>
      <c r="S226" s="180"/>
      <c r="T226" s="338"/>
      <c r="U226" s="17"/>
      <c r="Y226" s="338"/>
      <c r="Z226" s="338"/>
      <c r="AA226" s="338"/>
      <c r="AB226" s="338"/>
      <c r="AC226" s="338"/>
      <c r="AD226" s="338"/>
      <c r="AE226" s="338"/>
      <c r="AF226" s="338"/>
      <c r="AG226" s="338"/>
      <c r="AH226" s="338"/>
      <c r="AI226" s="338"/>
      <c r="AJ226" s="338"/>
    </row>
    <row r="227" spans="1:45" ht="13.5" thickBot="1" x14ac:dyDescent="0.3">
      <c r="A227" s="180">
        <v>216</v>
      </c>
      <c r="B227" s="188"/>
      <c r="C227" s="189"/>
      <c r="D227" s="296" t="s">
        <v>44</v>
      </c>
      <c r="E227" s="297"/>
      <c r="F227" s="297"/>
      <c r="G227" s="297"/>
      <c r="H227" s="297"/>
      <c r="I227" s="297"/>
      <c r="J227" s="297"/>
      <c r="K227" s="297"/>
      <c r="L227" s="297"/>
      <c r="M227" s="297"/>
      <c r="N227" s="298"/>
      <c r="O227" s="98">
        <f>SUM(O$14:O$225)/2</f>
        <v>81534.709999999977</v>
      </c>
      <c r="P227" s="256"/>
      <c r="Q227" s="186"/>
      <c r="R227" s="338"/>
      <c r="S227" s="180"/>
      <c r="T227" s="338"/>
      <c r="U227" s="107">
        <f>SUM(U12:U225)</f>
        <v>104237.61000000002</v>
      </c>
      <c r="X227" s="238" t="s">
        <v>59</v>
      </c>
      <c r="Y227" s="239"/>
      <c r="Z227" s="240">
        <f>SUM(Z14:Z224)</f>
        <v>23286.599999999995</v>
      </c>
      <c r="AA227" s="240">
        <f>SUM(AA14:AA224)</f>
        <v>13259.640000000001</v>
      </c>
      <c r="AB227" s="241">
        <f>SUM(AB14:AB224)</f>
        <v>36546.239999999991</v>
      </c>
      <c r="AC227" s="239"/>
      <c r="AD227" s="240">
        <f>SUM(AD14:AD224)</f>
        <v>36636.859999999986</v>
      </c>
      <c r="AE227" s="240">
        <f>SUM(AE14:AE224)</f>
        <v>114238.77</v>
      </c>
      <c r="AF227" s="241">
        <f>SUM(AF14:AF224)</f>
        <v>150875.63000000006</v>
      </c>
      <c r="AG227" s="239"/>
      <c r="AH227" s="240">
        <f>SUM(AH14:AH224)</f>
        <v>21611.250000000007</v>
      </c>
      <c r="AI227" s="240">
        <f>SUM(AI14:AI224)</f>
        <v>80398.900000000009</v>
      </c>
      <c r="AJ227" s="241">
        <f>SUM(AJ14:AJ224)</f>
        <v>102010.15000000001</v>
      </c>
      <c r="AM227" s="236">
        <f>SUM(AM14:AM224)</f>
        <v>81534.710000000036</v>
      </c>
      <c r="AN227" s="236">
        <f>SUM(AN14:AN224)</f>
        <v>207897.31</v>
      </c>
      <c r="AO227" s="236">
        <f>SUM(AO14:AO224)</f>
        <v>289432.02000000008</v>
      </c>
      <c r="AQ227" s="235">
        <f t="shared" ref="AQ227" si="165">O227-AM227</f>
        <v>0</v>
      </c>
      <c r="AR227" s="235">
        <f>P228-AN227</f>
        <v>0</v>
      </c>
      <c r="AS227" s="235">
        <f>Q229-AO227</f>
        <v>0</v>
      </c>
    </row>
    <row r="228" spans="1:45" ht="13.5" thickBot="1" x14ac:dyDescent="0.3">
      <c r="A228" s="180">
        <v>217</v>
      </c>
      <c r="B228" s="188"/>
      <c r="C228" s="255"/>
      <c r="D228" s="299" t="s">
        <v>45</v>
      </c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1"/>
      <c r="P228" s="98">
        <f>SUM(P$14:P$225)/2</f>
        <v>207897.30999999994</v>
      </c>
      <c r="Q228" s="256"/>
      <c r="R228" s="17"/>
      <c r="S228" s="180"/>
      <c r="T228" s="338"/>
      <c r="U228" s="334">
        <f>U227/Q229</f>
        <v>0.3601453978727025</v>
      </c>
      <c r="X228" s="239"/>
      <c r="Y228" s="239"/>
      <c r="Z228" s="239"/>
      <c r="AA228" s="239"/>
      <c r="AB228" s="242">
        <f>AB227/$Q$229</f>
        <v>0.12626882125896086</v>
      </c>
      <c r="AC228" s="239"/>
      <c r="AD228" s="239"/>
      <c r="AE228" s="239"/>
      <c r="AF228" s="242">
        <f>AF227/$Q$229</f>
        <v>0.52128175037440583</v>
      </c>
      <c r="AG228" s="239"/>
      <c r="AH228" s="239"/>
      <c r="AI228" s="239"/>
      <c r="AJ228" s="242">
        <f>AJ227/$Q$229</f>
        <v>0.35244942836663334</v>
      </c>
    </row>
    <row r="229" spans="1:45" ht="13.5" thickBot="1" x14ac:dyDescent="0.3">
      <c r="A229" s="180">
        <v>218</v>
      </c>
      <c r="B229" s="254"/>
      <c r="C229" s="255"/>
      <c r="D229" s="299" t="s">
        <v>124</v>
      </c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1"/>
      <c r="Q229" s="98">
        <f>SUM(Q$14:Q$225)/2</f>
        <v>289432.02000000008</v>
      </c>
      <c r="R229" s="104">
        <f>SUM(R$14:R$225)</f>
        <v>0.66605360001494862</v>
      </c>
      <c r="S229" s="211"/>
      <c r="T229" s="211"/>
      <c r="U229" s="17"/>
      <c r="V229" s="234">
        <f>SUM(V218:V225)</f>
        <v>25637.87</v>
      </c>
      <c r="Y229" s="338"/>
      <c r="Z229" s="338"/>
      <c r="AA229" s="338"/>
      <c r="AB229" s="338"/>
      <c r="AC229" s="338"/>
      <c r="AD229" s="338"/>
      <c r="AE229" s="338"/>
      <c r="AF229" s="338"/>
      <c r="AG229" s="338"/>
      <c r="AH229" s="338"/>
      <c r="AI229" s="338"/>
      <c r="AJ229" s="338"/>
    </row>
    <row r="230" spans="1:45" x14ac:dyDescent="0.25">
      <c r="A230" s="180">
        <v>219</v>
      </c>
      <c r="B230" s="254"/>
      <c r="C230" s="255"/>
      <c r="D230" s="253"/>
      <c r="E230" s="253"/>
      <c r="F230" s="253"/>
      <c r="G230" s="253"/>
      <c r="H230" s="253"/>
      <c r="I230" s="253"/>
      <c r="J230" s="253"/>
      <c r="K230" s="253"/>
      <c r="L230" s="253"/>
      <c r="M230" s="253"/>
      <c r="N230" s="253"/>
      <c r="O230" s="253"/>
      <c r="P230" s="253"/>
      <c r="Q230" s="253"/>
      <c r="R230" s="338"/>
      <c r="S230" s="180"/>
      <c r="T230" s="338"/>
      <c r="U230" s="17"/>
      <c r="X230" s="243" t="s">
        <v>893</v>
      </c>
      <c r="Y230" s="244"/>
      <c r="Z230" s="245">
        <f>Z227</f>
        <v>23286.599999999995</v>
      </c>
      <c r="AA230" s="245">
        <f>AA227</f>
        <v>13259.640000000001</v>
      </c>
      <c r="AB230" s="246">
        <f>AB227</f>
        <v>36546.239999999991</v>
      </c>
      <c r="AC230" s="244"/>
      <c r="AD230" s="245">
        <f>AD227+Z230</f>
        <v>59923.459999999977</v>
      </c>
      <c r="AE230" s="245">
        <f>AE227+AA230</f>
        <v>127498.41</v>
      </c>
      <c r="AF230" s="246">
        <f>AF227+AB230</f>
        <v>187421.87000000005</v>
      </c>
      <c r="AG230" s="244"/>
      <c r="AH230" s="245">
        <f>AH227+AD230</f>
        <v>81534.709999999992</v>
      </c>
      <c r="AI230" s="245">
        <f>AI227+AE230</f>
        <v>207897.31</v>
      </c>
      <c r="AJ230" s="246">
        <f>AJ227+AF230</f>
        <v>289432.02000000008</v>
      </c>
    </row>
    <row r="231" spans="1:45" x14ac:dyDescent="0.25">
      <c r="A231" s="180">
        <v>220</v>
      </c>
      <c r="B231" s="254"/>
      <c r="C231" s="255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338"/>
      <c r="S231" s="180"/>
      <c r="T231" s="338"/>
      <c r="U231" s="17"/>
      <c r="X231" s="244"/>
      <c r="Y231" s="244"/>
      <c r="Z231" s="244"/>
      <c r="AA231" s="244"/>
      <c r="AB231" s="247">
        <f>AB230/$Q$229</f>
        <v>0.12626882125896086</v>
      </c>
      <c r="AC231" s="244"/>
      <c r="AD231" s="244"/>
      <c r="AE231" s="244"/>
      <c r="AF231" s="247">
        <f>AF230/$Q$229</f>
        <v>0.6475505716333666</v>
      </c>
      <c r="AG231" s="244"/>
      <c r="AH231" s="244"/>
      <c r="AI231" s="244"/>
      <c r="AJ231" s="247">
        <f>AJ230/$Q$229</f>
        <v>1</v>
      </c>
    </row>
    <row r="232" spans="1:45" x14ac:dyDescent="0.25">
      <c r="A232" s="180">
        <v>221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338"/>
      <c r="S232" s="180"/>
      <c r="T232" s="338"/>
      <c r="U232" s="17"/>
      <c r="Y232" s="338"/>
      <c r="Z232" s="338"/>
      <c r="AA232" s="338"/>
      <c r="AB232" s="338"/>
      <c r="AC232" s="338"/>
      <c r="AD232" s="338"/>
      <c r="AE232" s="338"/>
      <c r="AF232" s="338"/>
      <c r="AG232" s="338"/>
      <c r="AH232" s="338"/>
      <c r="AI232" s="338"/>
      <c r="AJ232" s="338"/>
    </row>
    <row r="233" spans="1:45" x14ac:dyDescent="0.25">
      <c r="A233" s="180">
        <v>222</v>
      </c>
      <c r="B233" s="18"/>
      <c r="C233" s="17"/>
      <c r="D233" s="338"/>
      <c r="E233" s="17"/>
      <c r="F233" s="17"/>
      <c r="G233" s="17"/>
      <c r="H233" s="17"/>
      <c r="I233" s="17"/>
      <c r="R233" s="338"/>
      <c r="S233" s="180"/>
      <c r="T233" s="338"/>
      <c r="U233" s="17"/>
      <c r="Y233" s="338"/>
      <c r="Z233" s="338"/>
      <c r="AA233" s="338"/>
      <c r="AB233" s="338"/>
      <c r="AC233" s="338"/>
      <c r="AD233" s="338"/>
      <c r="AE233" s="338"/>
      <c r="AF233" s="338"/>
      <c r="AG233" s="338"/>
      <c r="AH233" s="338"/>
      <c r="AI233" s="338"/>
      <c r="AJ233" s="338"/>
    </row>
    <row r="234" spans="1:45" x14ac:dyDescent="0.25">
      <c r="A234" s="180">
        <v>223</v>
      </c>
      <c r="B234" s="17"/>
      <c r="C234" s="17"/>
      <c r="D234" s="333"/>
      <c r="E234" s="17"/>
      <c r="F234" s="17"/>
      <c r="G234" s="17"/>
      <c r="H234" s="17"/>
      <c r="I234" s="17"/>
      <c r="J234" s="263"/>
      <c r="K234" s="263"/>
      <c r="L234" s="263"/>
      <c r="M234" s="263"/>
      <c r="N234" s="263"/>
      <c r="O234" s="263"/>
      <c r="P234" s="263"/>
      <c r="Q234" s="263"/>
      <c r="R234" s="338"/>
      <c r="S234" s="180"/>
      <c r="T234" s="338"/>
      <c r="U234" s="17"/>
      <c r="Y234" s="338"/>
      <c r="Z234" s="338"/>
      <c r="AA234" s="338"/>
      <c r="AB234" s="338"/>
      <c r="AC234" s="338"/>
      <c r="AD234" s="338"/>
      <c r="AE234" s="338"/>
      <c r="AF234" s="338"/>
      <c r="AG234" s="338"/>
      <c r="AH234" s="338"/>
      <c r="AI234" s="338"/>
      <c r="AJ234" s="338"/>
    </row>
    <row r="235" spans="1:45" x14ac:dyDescent="0.25">
      <c r="A235" s="180">
        <v>224</v>
      </c>
      <c r="B235" s="17"/>
      <c r="C235" s="17"/>
      <c r="D235" s="193"/>
      <c r="E235" s="17"/>
      <c r="F235" s="17"/>
      <c r="G235" s="17"/>
      <c r="H235" s="17"/>
      <c r="I235" s="17"/>
      <c r="J235" s="263"/>
      <c r="K235" s="263"/>
      <c r="L235" s="263"/>
      <c r="M235" s="263"/>
      <c r="N235" s="263"/>
      <c r="O235" s="263"/>
      <c r="P235" s="263"/>
      <c r="Q235" s="263"/>
      <c r="R235" s="338"/>
      <c r="S235" s="180"/>
      <c r="T235" s="338"/>
      <c r="U235" s="17"/>
      <c r="Y235" s="338"/>
      <c r="Z235" s="338"/>
      <c r="AA235" s="338"/>
      <c r="AB235" s="338"/>
      <c r="AC235" s="338"/>
      <c r="AD235" s="338"/>
      <c r="AE235" s="338"/>
      <c r="AF235" s="338"/>
      <c r="AG235" s="338"/>
      <c r="AH235" s="338"/>
      <c r="AI235" s="338"/>
      <c r="AJ235" s="338"/>
    </row>
    <row r="236" spans="1:45" ht="13.5" thickBot="1" x14ac:dyDescent="0.3">
      <c r="A236" s="180">
        <v>225</v>
      </c>
      <c r="B236" s="17"/>
      <c r="C236" s="259"/>
      <c r="D236" s="193"/>
      <c r="E236" s="261"/>
      <c r="F236" s="260"/>
      <c r="G236" s="17"/>
      <c r="H236" s="17"/>
      <c r="I236" s="17"/>
      <c r="J236" s="263"/>
      <c r="K236" s="263"/>
      <c r="L236" s="263"/>
      <c r="M236" s="263"/>
      <c r="N236" s="263"/>
      <c r="O236" s="263"/>
      <c r="P236" s="263"/>
      <c r="Q236" s="263"/>
      <c r="R236" s="338"/>
      <c r="S236" s="180"/>
      <c r="T236" s="338"/>
      <c r="U236" s="17"/>
      <c r="Y236" s="338"/>
      <c r="Z236" s="338"/>
      <c r="AA236" s="338"/>
      <c r="AB236" s="338"/>
      <c r="AC236" s="338"/>
      <c r="AD236" s="338"/>
      <c r="AE236" s="338"/>
      <c r="AF236" s="338"/>
      <c r="AG236" s="338"/>
      <c r="AH236" s="338"/>
      <c r="AI236" s="338"/>
      <c r="AJ236" s="338"/>
    </row>
    <row r="237" spans="1:45" ht="13.5" thickBot="1" x14ac:dyDescent="0.3">
      <c r="A237" s="180">
        <v>226</v>
      </c>
      <c r="B237" s="17"/>
      <c r="C237" s="259"/>
      <c r="D237" s="17"/>
      <c r="E237" s="261"/>
      <c r="F237" s="260"/>
      <c r="G237" s="17"/>
      <c r="H237" s="17"/>
      <c r="I237" s="17"/>
      <c r="J237" s="28">
        <f>SUM(J$14:J$225)</f>
        <v>63842.31</v>
      </c>
      <c r="K237" s="28">
        <f>SUM(K$14:K$225)</f>
        <v>164621.03000000003</v>
      </c>
      <c r="L237" s="28"/>
      <c r="M237" s="28">
        <f>SUM(M$14:M$225)</f>
        <v>17692.400000000005</v>
      </c>
      <c r="N237" s="28">
        <f>SUM(N$14:N$225)</f>
        <v>43276.279999999977</v>
      </c>
      <c r="O237" s="27">
        <f>O227/$Q$229</f>
        <v>0.28170590800561718</v>
      </c>
      <c r="P237" s="17"/>
      <c r="Q237" s="17"/>
      <c r="R237" s="338"/>
      <c r="S237" s="180"/>
      <c r="T237" s="338"/>
      <c r="U237" s="17"/>
      <c r="Y237" s="338"/>
      <c r="Z237" s="338"/>
      <c r="AA237" s="338"/>
      <c r="AB237" s="338"/>
      <c r="AC237" s="338"/>
      <c r="AD237" s="338"/>
      <c r="AE237" s="338"/>
      <c r="AF237" s="338"/>
      <c r="AG237" s="338"/>
      <c r="AH237" s="338"/>
      <c r="AI237" s="338"/>
      <c r="AJ237" s="338"/>
    </row>
    <row r="238" spans="1:45" x14ac:dyDescent="0.25">
      <c r="A238" s="180">
        <v>227</v>
      </c>
      <c r="B238" s="17"/>
      <c r="C238" s="259"/>
      <c r="D238" s="17"/>
      <c r="E238" s="261"/>
      <c r="F238" s="260"/>
      <c r="G238" s="17"/>
      <c r="H238" s="17"/>
      <c r="I238" s="17"/>
      <c r="J238" s="17"/>
      <c r="K238" s="17"/>
      <c r="L238" s="17"/>
      <c r="M238" s="17"/>
      <c r="N238" s="17"/>
      <c r="O238" s="17"/>
      <c r="P238" s="27">
        <f>P228/$Q$229</f>
        <v>0.71829409199438221</v>
      </c>
      <c r="Q238" s="17"/>
      <c r="R238" s="338"/>
      <c r="S238" s="180"/>
      <c r="T238" s="338"/>
      <c r="U238" s="17"/>
      <c r="Y238" s="338"/>
      <c r="Z238" s="338"/>
      <c r="AA238" s="338"/>
      <c r="AB238" s="338"/>
      <c r="AC238" s="338"/>
      <c r="AD238" s="338"/>
      <c r="AE238" s="338"/>
      <c r="AF238" s="338"/>
      <c r="AG238" s="338"/>
      <c r="AH238" s="338"/>
      <c r="AI238" s="338"/>
      <c r="AJ238" s="338"/>
    </row>
    <row r="239" spans="1:45" x14ac:dyDescent="0.25">
      <c r="A239" s="180">
        <v>228</v>
      </c>
      <c r="B239" s="17"/>
      <c r="C239" s="259"/>
      <c r="D239" s="17"/>
      <c r="E239" s="261"/>
      <c r="F239" s="260"/>
      <c r="G239" s="17"/>
      <c r="H239" s="17"/>
      <c r="I239" s="17"/>
      <c r="J239" s="17"/>
      <c r="K239" s="90">
        <f>J237+K237</f>
        <v>228463.34000000003</v>
      </c>
      <c r="L239" s="90"/>
      <c r="M239" s="17"/>
      <c r="N239" s="17"/>
      <c r="O239" s="263"/>
      <c r="P239" s="263"/>
      <c r="Q239" s="27">
        <f>Q229/$Q$229</f>
        <v>1</v>
      </c>
      <c r="R239" s="338"/>
      <c r="S239" s="180"/>
      <c r="T239" s="338"/>
      <c r="U239" s="17"/>
      <c r="Y239" s="338"/>
      <c r="Z239" s="338"/>
      <c r="AA239" s="338"/>
      <c r="AB239" s="338"/>
      <c r="AC239" s="338"/>
      <c r="AD239" s="338"/>
      <c r="AE239" s="338"/>
      <c r="AF239" s="338"/>
      <c r="AG239" s="338"/>
      <c r="AH239" s="338"/>
      <c r="AI239" s="338"/>
      <c r="AJ239" s="338"/>
    </row>
    <row r="240" spans="1:45" x14ac:dyDescent="0.25">
      <c r="A240" s="180">
        <v>229</v>
      </c>
      <c r="B240" s="338"/>
      <c r="J240" s="338"/>
      <c r="K240" s="338"/>
      <c r="L240" s="338"/>
      <c r="M240" s="338"/>
      <c r="N240" s="338"/>
      <c r="O240" s="338"/>
      <c r="P240" s="338"/>
      <c r="Q240" s="338"/>
      <c r="R240" s="338"/>
      <c r="S240" s="180"/>
      <c r="T240" s="338"/>
      <c r="U240" s="17"/>
      <c r="Y240" s="338"/>
      <c r="Z240" s="338"/>
      <c r="AA240" s="338"/>
      <c r="AB240" s="338"/>
      <c r="AC240" s="338"/>
      <c r="AD240" s="338"/>
      <c r="AE240" s="338"/>
      <c r="AF240" s="338"/>
      <c r="AG240" s="338"/>
      <c r="AH240" s="338"/>
      <c r="AI240" s="338"/>
      <c r="AJ240" s="338"/>
    </row>
    <row r="241" spans="1:36" x14ac:dyDescent="0.25">
      <c r="A241" s="180">
        <v>230</v>
      </c>
      <c r="B241" s="338"/>
      <c r="C241" s="259"/>
      <c r="D241" s="260"/>
      <c r="E241" s="261"/>
      <c r="F241" s="260"/>
      <c r="G241" s="263"/>
      <c r="H241" s="263"/>
      <c r="I241" s="263"/>
      <c r="J241" s="17"/>
      <c r="K241" s="17"/>
      <c r="L241" s="17"/>
      <c r="M241" s="17"/>
      <c r="N241" s="17"/>
      <c r="O241" s="17"/>
      <c r="P241" s="17"/>
      <c r="Q241" s="17"/>
      <c r="R241" s="338"/>
      <c r="S241" s="180"/>
      <c r="T241" s="338"/>
      <c r="U241" s="17"/>
      <c r="Y241" s="338"/>
      <c r="Z241" s="338"/>
      <c r="AA241" s="338"/>
      <c r="AB241" s="338"/>
      <c r="AC241" s="338"/>
      <c r="AD241" s="338"/>
      <c r="AE241" s="338"/>
      <c r="AF241" s="338"/>
      <c r="AG241" s="338"/>
      <c r="AH241" s="338"/>
      <c r="AI241" s="338"/>
      <c r="AJ241" s="338"/>
    </row>
    <row r="242" spans="1:36" x14ac:dyDescent="0.25">
      <c r="A242" s="180">
        <v>231</v>
      </c>
      <c r="B242" s="17"/>
      <c r="C242" s="259"/>
      <c r="D242" s="260"/>
      <c r="E242" s="261"/>
      <c r="F242" s="260"/>
      <c r="G242" s="263"/>
      <c r="H242" s="263"/>
      <c r="I242" s="263"/>
      <c r="J242" s="17"/>
      <c r="K242" s="263" t="e">
        <f>SUM(#REF!,#REF!,#REF!,#REF!,#REF!,#REF!,#REF!,#REF!,#REF!,#REF!,#REF!,#REF!,#REF!,#REF!,#REF!)-SUM(#REF!,#REF!)</f>
        <v>#REF!</v>
      </c>
      <c r="L242" s="263"/>
      <c r="M242" s="19" t="e">
        <f>K242/$K$239</f>
        <v>#REF!</v>
      </c>
      <c r="N242" s="17"/>
      <c r="O242" s="17"/>
      <c r="P242" s="17"/>
      <c r="Q242" s="17"/>
      <c r="R242" s="338"/>
      <c r="S242" s="180"/>
      <c r="T242" s="338"/>
      <c r="U242" s="17"/>
      <c r="Y242" s="338"/>
      <c r="Z242" s="338"/>
      <c r="AA242" s="338"/>
      <c r="AB242" s="338"/>
      <c r="AC242" s="338"/>
      <c r="AD242" s="338"/>
      <c r="AE242" s="338"/>
      <c r="AF242" s="338"/>
      <c r="AG242" s="338"/>
      <c r="AH242" s="338"/>
      <c r="AI242" s="338"/>
      <c r="AJ242" s="338"/>
    </row>
    <row r="243" spans="1:36" x14ac:dyDescent="0.25">
      <c r="A243" s="180">
        <v>232</v>
      </c>
      <c r="B243" s="17"/>
      <c r="C243" s="259"/>
      <c r="D243" s="17"/>
      <c r="E243" s="261"/>
      <c r="F243" s="260"/>
      <c r="G243" s="17"/>
      <c r="H243" s="17"/>
      <c r="I243" s="17"/>
      <c r="J243" s="17"/>
      <c r="K243" s="263" t="e">
        <f>SUM(#REF!,#REF!)</f>
        <v>#REF!</v>
      </c>
      <c r="L243" s="263"/>
      <c r="M243" s="19" t="e">
        <f>K243/$K$239</f>
        <v>#REF!</v>
      </c>
      <c r="N243" s="17"/>
      <c r="O243" s="17"/>
      <c r="P243" s="17"/>
      <c r="Q243" s="17"/>
      <c r="R243" s="338"/>
      <c r="S243" s="180"/>
      <c r="T243" s="338"/>
      <c r="U243" s="17"/>
      <c r="Y243" s="338"/>
      <c r="Z243" s="338"/>
      <c r="AA243" s="338"/>
      <c r="AB243" s="338"/>
      <c r="AC243" s="338"/>
      <c r="AD243" s="338"/>
      <c r="AE243" s="338"/>
      <c r="AF243" s="338"/>
      <c r="AG243" s="338"/>
      <c r="AH243" s="338"/>
      <c r="AI243" s="338"/>
      <c r="AJ243" s="338"/>
    </row>
    <row r="244" spans="1:36" x14ac:dyDescent="0.25">
      <c r="A244" s="180">
        <v>233</v>
      </c>
      <c r="B244" s="17"/>
      <c r="C244" s="259"/>
      <c r="D244" s="17"/>
      <c r="E244" s="261"/>
      <c r="F244" s="260"/>
      <c r="G244" s="17"/>
      <c r="H244" s="17"/>
      <c r="I244" s="17"/>
      <c r="J244" s="263"/>
      <c r="K244" s="263"/>
      <c r="L244" s="263"/>
      <c r="M244" s="263"/>
      <c r="N244" s="263"/>
      <c r="O244" s="263"/>
      <c r="P244" s="263"/>
      <c r="Q244" s="263"/>
      <c r="R244" s="338"/>
      <c r="S244" s="180"/>
      <c r="T244" s="338"/>
      <c r="U244" s="17"/>
      <c r="Y244" s="338"/>
      <c r="Z244" s="338"/>
      <c r="AA244" s="338"/>
      <c r="AB244" s="338"/>
      <c r="AC244" s="338"/>
      <c r="AD244" s="338"/>
      <c r="AE244" s="338"/>
      <c r="AF244" s="338"/>
      <c r="AG244" s="338"/>
      <c r="AH244" s="338"/>
      <c r="AI244" s="338"/>
      <c r="AJ244" s="338"/>
    </row>
    <row r="245" spans="1:36" x14ac:dyDescent="0.25">
      <c r="A245" s="180">
        <v>234</v>
      </c>
      <c r="B245" s="17"/>
      <c r="C245" s="259"/>
      <c r="D245" s="17"/>
      <c r="E245" s="261"/>
      <c r="F245" s="260"/>
      <c r="G245" s="17"/>
      <c r="H245" s="17"/>
      <c r="I245" s="17"/>
      <c r="J245" s="263"/>
      <c r="K245" s="263"/>
      <c r="L245" s="263"/>
      <c r="M245" s="263"/>
      <c r="N245" s="263"/>
      <c r="O245" s="263"/>
      <c r="P245" s="263"/>
      <c r="Q245" s="263"/>
      <c r="R245" s="338"/>
      <c r="S245" s="180"/>
      <c r="T245" s="338"/>
      <c r="U245" s="17"/>
      <c r="Y245" s="338"/>
      <c r="Z245" s="338"/>
      <c r="AA245" s="338"/>
      <c r="AB245" s="338"/>
      <c r="AC245" s="338"/>
      <c r="AD245" s="338"/>
      <c r="AE245" s="338"/>
      <c r="AF245" s="338"/>
      <c r="AG245" s="338"/>
      <c r="AH245" s="338"/>
      <c r="AI245" s="338"/>
      <c r="AJ245" s="338"/>
    </row>
    <row r="246" spans="1:36" x14ac:dyDescent="0.25">
      <c r="A246" s="180">
        <v>235</v>
      </c>
      <c r="B246" s="17"/>
      <c r="C246" s="259"/>
      <c r="D246" s="17"/>
      <c r="E246" s="261"/>
      <c r="F246" s="260"/>
      <c r="G246" s="17"/>
      <c r="H246" s="17"/>
      <c r="I246" s="17"/>
      <c r="J246" s="263"/>
      <c r="K246" s="263"/>
      <c r="L246" s="263"/>
      <c r="M246" s="263"/>
      <c r="N246" s="263"/>
      <c r="O246" s="263"/>
      <c r="P246" s="263"/>
      <c r="Q246" s="263"/>
      <c r="R246" s="338"/>
      <c r="S246" s="180"/>
      <c r="T246" s="338"/>
      <c r="U246" s="17"/>
      <c r="Y246" s="338"/>
      <c r="Z246" s="338"/>
      <c r="AA246" s="338"/>
      <c r="AB246" s="338"/>
      <c r="AC246" s="338"/>
      <c r="AD246" s="338"/>
      <c r="AE246" s="338"/>
      <c r="AF246" s="338"/>
      <c r="AG246" s="338"/>
      <c r="AH246" s="338"/>
      <c r="AI246" s="338"/>
      <c r="AJ246" s="338"/>
    </row>
    <row r="247" spans="1:36" x14ac:dyDescent="0.25">
      <c r="A247" s="180">
        <v>236</v>
      </c>
      <c r="B247" s="17"/>
      <c r="C247" s="259"/>
      <c r="D247" s="17"/>
      <c r="E247" s="261"/>
      <c r="F247" s="260"/>
      <c r="G247" s="17"/>
      <c r="H247" s="17"/>
      <c r="I247" s="17"/>
      <c r="J247" s="17"/>
      <c r="K247" s="17"/>
      <c r="L247" s="17"/>
      <c r="M247" s="17"/>
      <c r="N247" s="17"/>
      <c r="O247" s="17"/>
      <c r="P247" s="17">
        <v>111.99</v>
      </c>
      <c r="Q247" s="17">
        <f>P247/P248</f>
        <v>1.3492771084337349</v>
      </c>
      <c r="R247" s="338"/>
      <c r="S247" s="180"/>
      <c r="T247" s="338"/>
      <c r="U247" s="17"/>
      <c r="Y247" s="338"/>
      <c r="Z247" s="338"/>
      <c r="AA247" s="338"/>
      <c r="AB247" s="338"/>
      <c r="AC247" s="338"/>
      <c r="AD247" s="338"/>
      <c r="AE247" s="338"/>
      <c r="AF247" s="338"/>
      <c r="AG247" s="338"/>
      <c r="AH247" s="338"/>
      <c r="AI247" s="338"/>
      <c r="AJ247" s="338"/>
    </row>
    <row r="248" spans="1:36" x14ac:dyDescent="0.25">
      <c r="A248" s="180">
        <v>237</v>
      </c>
      <c r="B248" s="17"/>
      <c r="C248" s="259"/>
      <c r="D248" s="17"/>
      <c r="E248" s="261"/>
      <c r="F248" s="260"/>
      <c r="G248" s="17"/>
      <c r="H248" s="17"/>
      <c r="I248" s="17"/>
      <c r="J248" s="17"/>
      <c r="K248" s="17"/>
      <c r="L248" s="17"/>
      <c r="M248" s="17"/>
      <c r="N248" s="17"/>
      <c r="O248" s="17"/>
      <c r="P248" s="17">
        <v>83</v>
      </c>
      <c r="Q248" s="17"/>
      <c r="R248" s="338"/>
      <c r="S248" s="180"/>
      <c r="T248" s="338"/>
      <c r="U248" s="17"/>
      <c r="Y248" s="338"/>
      <c r="Z248" s="338"/>
      <c r="AA248" s="338"/>
      <c r="AB248" s="338"/>
      <c r="AC248" s="338"/>
      <c r="AD248" s="338"/>
      <c r="AE248" s="338"/>
      <c r="AF248" s="338"/>
      <c r="AG248" s="338"/>
      <c r="AH248" s="338"/>
      <c r="AI248" s="338"/>
      <c r="AJ248" s="338"/>
    </row>
    <row r="249" spans="1:36" x14ac:dyDescent="0.25">
      <c r="A249" s="180">
        <v>238</v>
      </c>
      <c r="B249" s="17"/>
      <c r="C249" s="259"/>
      <c r="D249" s="17"/>
      <c r="E249" s="261"/>
      <c r="F249" s="260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338"/>
      <c r="S249" s="180"/>
      <c r="T249" s="338"/>
      <c r="U249" s="17"/>
      <c r="Y249" s="338"/>
      <c r="Z249" s="338"/>
      <c r="AA249" s="338"/>
      <c r="AB249" s="338"/>
      <c r="AC249" s="338"/>
      <c r="AD249" s="338"/>
      <c r="AE249" s="338"/>
      <c r="AF249" s="338"/>
      <c r="AG249" s="338"/>
      <c r="AH249" s="338"/>
      <c r="AI249" s="338"/>
      <c r="AJ249" s="338"/>
    </row>
    <row r="250" spans="1:36" x14ac:dyDescent="0.25">
      <c r="A250" s="180">
        <v>239</v>
      </c>
      <c r="B250" s="17"/>
      <c r="C250" s="17"/>
      <c r="D250" s="17"/>
      <c r="E250" s="261"/>
      <c r="F250" s="262"/>
      <c r="G250" s="17"/>
      <c r="H250" s="17"/>
      <c r="I250" s="17"/>
      <c r="J250" s="17"/>
      <c r="K250" s="17"/>
      <c r="L250" s="17"/>
      <c r="M250" s="17"/>
      <c r="N250" s="17"/>
      <c r="O250" s="17"/>
      <c r="P250" s="17">
        <v>69.760000000000005</v>
      </c>
      <c r="Q250" s="17">
        <f>P250/P251</f>
        <v>1.5002150537634409</v>
      </c>
      <c r="R250" s="338"/>
      <c r="S250" s="180"/>
      <c r="T250" s="338"/>
      <c r="U250" s="17"/>
      <c r="Y250" s="338"/>
      <c r="Z250" s="338"/>
      <c r="AA250" s="338"/>
      <c r="AB250" s="338"/>
      <c r="AC250" s="338"/>
      <c r="AD250" s="338"/>
      <c r="AE250" s="338"/>
      <c r="AF250" s="338"/>
      <c r="AG250" s="338"/>
      <c r="AH250" s="338"/>
      <c r="AI250" s="338"/>
      <c r="AJ250" s="338"/>
    </row>
    <row r="251" spans="1:36" x14ac:dyDescent="0.25">
      <c r="A251" s="180">
        <v>240</v>
      </c>
      <c r="B251" s="338"/>
      <c r="C251" s="17"/>
      <c r="D251" s="17"/>
      <c r="E251" s="261"/>
      <c r="F251" s="262"/>
      <c r="G251" s="17"/>
      <c r="H251" s="17"/>
      <c r="I251" s="17"/>
      <c r="J251" s="17"/>
      <c r="K251" s="17"/>
      <c r="L251" s="17"/>
      <c r="M251" s="17"/>
      <c r="N251" s="17"/>
      <c r="O251" s="17"/>
      <c r="P251" s="17">
        <v>46.5</v>
      </c>
      <c r="Q251" s="17"/>
      <c r="R251" s="338"/>
      <c r="S251" s="180"/>
      <c r="T251" s="338"/>
      <c r="U251" s="17"/>
      <c r="Y251" s="338"/>
      <c r="Z251" s="338"/>
      <c r="AA251" s="338"/>
      <c r="AB251" s="338"/>
      <c r="AC251" s="338"/>
      <c r="AD251" s="338"/>
      <c r="AE251" s="338"/>
      <c r="AF251" s="338"/>
      <c r="AG251" s="338"/>
      <c r="AH251" s="338"/>
      <c r="AI251" s="338"/>
      <c r="AJ251" s="338"/>
    </row>
    <row r="252" spans="1:36" x14ac:dyDescent="0.25">
      <c r="A252" s="180">
        <v>241</v>
      </c>
      <c r="B252" s="17"/>
      <c r="C252" s="17"/>
      <c r="D252" s="17"/>
      <c r="E252" s="261"/>
      <c r="F252" s="262"/>
      <c r="G252" s="263"/>
      <c r="H252" s="263"/>
      <c r="I252" s="263"/>
      <c r="J252" s="17"/>
      <c r="K252" s="17"/>
      <c r="L252" s="17"/>
      <c r="M252" s="17"/>
      <c r="N252" s="17"/>
      <c r="O252" s="17"/>
      <c r="P252" s="17"/>
      <c r="Q252" s="17"/>
      <c r="R252" s="338"/>
      <c r="S252" s="180"/>
      <c r="T252" s="338"/>
      <c r="U252" s="17"/>
      <c r="Y252" s="338"/>
      <c r="Z252" s="338"/>
      <c r="AA252" s="338"/>
      <c r="AB252" s="338"/>
      <c r="AC252" s="338"/>
      <c r="AD252" s="338"/>
      <c r="AE252" s="338"/>
      <c r="AF252" s="338"/>
      <c r="AG252" s="338"/>
      <c r="AH252" s="338"/>
      <c r="AI252" s="338"/>
      <c r="AJ252" s="338"/>
    </row>
    <row r="253" spans="1:36" x14ac:dyDescent="0.25">
      <c r="A253" s="180">
        <v>242</v>
      </c>
      <c r="B253" s="17"/>
      <c r="C253" s="17"/>
      <c r="D253" s="17"/>
      <c r="E253" s="261"/>
      <c r="F253" s="262"/>
      <c r="G253" s="263"/>
      <c r="H253" s="263"/>
      <c r="I253" s="263"/>
      <c r="J253" s="17"/>
      <c r="K253" s="17"/>
      <c r="L253" s="17"/>
      <c r="M253" s="17"/>
      <c r="N253" s="17"/>
      <c r="O253" s="17"/>
      <c r="P253" s="17"/>
      <c r="Q253" s="17"/>
      <c r="R253" s="338"/>
      <c r="S253" s="180"/>
      <c r="T253" s="338"/>
      <c r="U253" s="17"/>
      <c r="Y253" s="338"/>
      <c r="Z253" s="338"/>
      <c r="AA253" s="338"/>
      <c r="AB253" s="338"/>
      <c r="AC253" s="338"/>
      <c r="AD253" s="338"/>
      <c r="AE253" s="338"/>
      <c r="AF253" s="338"/>
      <c r="AG253" s="338"/>
      <c r="AH253" s="338"/>
      <c r="AI253" s="338"/>
      <c r="AJ253" s="338"/>
    </row>
    <row r="254" spans="1:36" x14ac:dyDescent="0.25">
      <c r="A254" s="180">
        <v>243</v>
      </c>
      <c r="B254" s="17"/>
      <c r="C254" s="18"/>
      <c r="D254" s="17"/>
      <c r="E254" s="261"/>
      <c r="F254" s="262"/>
      <c r="G254" s="263"/>
      <c r="H254" s="263"/>
      <c r="I254" s="263"/>
      <c r="J254" s="263"/>
      <c r="K254" s="263"/>
      <c r="L254" s="263"/>
      <c r="M254" s="263"/>
      <c r="N254" s="263"/>
      <c r="O254" s="19"/>
      <c r="P254" s="19"/>
      <c r="Q254" s="19"/>
      <c r="R254" s="338"/>
      <c r="S254" s="180"/>
      <c r="T254" s="338"/>
      <c r="U254" s="17"/>
      <c r="Y254" s="338"/>
      <c r="Z254" s="338"/>
      <c r="AA254" s="338"/>
      <c r="AB254" s="338"/>
      <c r="AC254" s="338"/>
      <c r="AD254" s="338"/>
      <c r="AE254" s="338"/>
      <c r="AF254" s="338"/>
      <c r="AG254" s="338"/>
      <c r="AH254" s="338"/>
      <c r="AI254" s="338"/>
      <c r="AJ254" s="338"/>
    </row>
    <row r="255" spans="1:36" x14ac:dyDescent="0.25">
      <c r="A255" s="180">
        <v>244</v>
      </c>
      <c r="B255" s="17"/>
      <c r="C255" s="259"/>
      <c r="D255" s="17"/>
      <c r="E255" s="261"/>
      <c r="F255" s="260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338"/>
      <c r="S255" s="180"/>
      <c r="T255" s="338"/>
      <c r="U255" s="17"/>
      <c r="Y255" s="338"/>
      <c r="Z255" s="338"/>
      <c r="AA255" s="338"/>
      <c r="AB255" s="338"/>
      <c r="AC255" s="338"/>
      <c r="AD255" s="338"/>
      <c r="AE255" s="338"/>
      <c r="AF255" s="338"/>
      <c r="AG255" s="338"/>
      <c r="AH255" s="338"/>
      <c r="AI255" s="338"/>
      <c r="AJ255" s="338"/>
    </row>
    <row r="256" spans="1:36" x14ac:dyDescent="0.25">
      <c r="A256" s="180">
        <v>245</v>
      </c>
      <c r="B256" s="17"/>
      <c r="C256" s="259"/>
      <c r="D256" s="17"/>
      <c r="E256" s="261"/>
      <c r="F256" s="260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338"/>
      <c r="S256" s="180"/>
      <c r="T256" s="338"/>
      <c r="U256" s="17"/>
      <c r="Y256" s="338"/>
      <c r="Z256" s="338"/>
      <c r="AA256" s="338"/>
      <c r="AB256" s="338"/>
      <c r="AC256" s="338"/>
      <c r="AD256" s="338"/>
      <c r="AE256" s="338"/>
      <c r="AF256" s="338"/>
      <c r="AG256" s="338"/>
      <c r="AH256" s="338"/>
      <c r="AI256" s="338"/>
      <c r="AJ256" s="338"/>
    </row>
    <row r="257" spans="1:36" x14ac:dyDescent="0.25">
      <c r="A257" s="180">
        <v>246</v>
      </c>
      <c r="B257" s="338"/>
      <c r="D257" s="338"/>
      <c r="R257" s="338"/>
      <c r="S257" s="180"/>
      <c r="T257" s="338"/>
      <c r="U257" s="338"/>
      <c r="Y257" s="338"/>
      <c r="Z257" s="338"/>
      <c r="AA257" s="338"/>
      <c r="AB257" s="338"/>
      <c r="AC257" s="338"/>
      <c r="AD257" s="338"/>
      <c r="AE257" s="338"/>
      <c r="AF257" s="338"/>
      <c r="AG257" s="338"/>
      <c r="AH257" s="338"/>
      <c r="AI257" s="338"/>
      <c r="AJ257" s="338"/>
    </row>
    <row r="258" spans="1:36" x14ac:dyDescent="0.25">
      <c r="B258" s="338"/>
      <c r="D258" s="338"/>
      <c r="R258" s="338"/>
      <c r="S258" s="180"/>
      <c r="T258" s="338"/>
      <c r="U258" s="338"/>
      <c r="Y258" s="338"/>
      <c r="Z258" s="338"/>
      <c r="AA258" s="338"/>
      <c r="AB258" s="338"/>
      <c r="AC258" s="338"/>
      <c r="AD258" s="338"/>
      <c r="AE258" s="338"/>
      <c r="AF258" s="338"/>
      <c r="AG258" s="338"/>
      <c r="AH258" s="338"/>
      <c r="AI258" s="338"/>
      <c r="AJ258" s="338"/>
    </row>
    <row r="259" spans="1:36" x14ac:dyDescent="0.25">
      <c r="B259" s="338"/>
      <c r="R259" s="338"/>
      <c r="S259" s="338"/>
      <c r="T259" s="338"/>
      <c r="U259" s="338"/>
      <c r="Y259" s="338"/>
      <c r="Z259" s="338"/>
      <c r="AA259" s="338"/>
      <c r="AB259" s="338"/>
      <c r="AC259" s="338"/>
      <c r="AD259" s="338"/>
      <c r="AE259" s="338"/>
      <c r="AF259" s="338"/>
      <c r="AG259" s="338"/>
      <c r="AH259" s="338"/>
      <c r="AI259" s="338"/>
      <c r="AJ259" s="338"/>
    </row>
    <row r="260" spans="1:36" x14ac:dyDescent="0.25">
      <c r="B260" s="338"/>
      <c r="R260" s="338"/>
      <c r="S260" s="338"/>
      <c r="T260" s="338"/>
      <c r="U260" s="338"/>
      <c r="Y260" s="338"/>
      <c r="Z260" s="338"/>
      <c r="AA260" s="338"/>
      <c r="AB260" s="338"/>
      <c r="AC260" s="338"/>
      <c r="AD260" s="338"/>
      <c r="AE260" s="338"/>
      <c r="AF260" s="338"/>
      <c r="AG260" s="338"/>
      <c r="AH260" s="338"/>
      <c r="AI260" s="338"/>
      <c r="AJ260" s="338"/>
    </row>
    <row r="261" spans="1:36" x14ac:dyDescent="0.25">
      <c r="B261" s="338"/>
      <c r="R261" s="338"/>
      <c r="S261" s="338"/>
      <c r="T261" s="338"/>
      <c r="U261" s="338"/>
      <c r="Y261" s="338"/>
      <c r="Z261" s="338"/>
      <c r="AA261" s="338"/>
      <c r="AB261" s="338"/>
      <c r="AC261" s="338"/>
      <c r="AD261" s="338"/>
      <c r="AE261" s="338"/>
      <c r="AF261" s="338"/>
      <c r="AG261" s="338"/>
      <c r="AH261" s="338"/>
      <c r="AI261" s="338"/>
      <c r="AJ261" s="338"/>
    </row>
    <row r="262" spans="1:36" x14ac:dyDescent="0.25">
      <c r="B262" s="338"/>
      <c r="R262" s="338"/>
      <c r="S262" s="338"/>
      <c r="T262" s="338"/>
      <c r="U262" s="338"/>
      <c r="Y262" s="338"/>
      <c r="Z262" s="338"/>
      <c r="AA262" s="338"/>
      <c r="AB262" s="338"/>
      <c r="AC262" s="338"/>
      <c r="AD262" s="338"/>
      <c r="AE262" s="338"/>
      <c r="AF262" s="338"/>
      <c r="AG262" s="338"/>
      <c r="AH262" s="338"/>
      <c r="AI262" s="338"/>
      <c r="AJ262" s="338"/>
    </row>
    <row r="263" spans="1:36" x14ac:dyDescent="0.25">
      <c r="B263" s="338"/>
      <c r="R263" s="338"/>
      <c r="S263" s="338"/>
      <c r="T263" s="338"/>
      <c r="U263" s="338"/>
      <c r="Y263" s="338"/>
      <c r="Z263" s="338"/>
      <c r="AA263" s="338"/>
      <c r="AB263" s="338"/>
      <c r="AC263" s="338"/>
      <c r="AD263" s="338"/>
      <c r="AE263" s="338"/>
      <c r="AF263" s="338"/>
      <c r="AG263" s="338"/>
      <c r="AH263" s="338"/>
      <c r="AI263" s="338"/>
      <c r="AJ263" s="338"/>
    </row>
    <row r="264" spans="1:36" x14ac:dyDescent="0.25">
      <c r="B264" s="338"/>
      <c r="R264" s="338"/>
      <c r="S264" s="338"/>
      <c r="T264" s="338"/>
      <c r="U264" s="338"/>
      <c r="Y264" s="338"/>
      <c r="Z264" s="338"/>
      <c r="AA264" s="338"/>
      <c r="AB264" s="338"/>
      <c r="AC264" s="338"/>
      <c r="AD264" s="338"/>
      <c r="AE264" s="338"/>
      <c r="AF264" s="338"/>
      <c r="AG264" s="338"/>
      <c r="AH264" s="338"/>
      <c r="AI264" s="338"/>
      <c r="AJ264" s="338"/>
    </row>
    <row r="265" spans="1:36" x14ac:dyDescent="0.25">
      <c r="B265" s="338"/>
      <c r="R265" s="338"/>
      <c r="S265" s="338"/>
      <c r="T265" s="338"/>
      <c r="U265" s="338"/>
      <c r="Y265" s="338"/>
      <c r="Z265" s="338"/>
      <c r="AA265" s="338"/>
      <c r="AB265" s="338"/>
      <c r="AC265" s="338"/>
      <c r="AD265" s="338"/>
      <c r="AE265" s="338"/>
      <c r="AF265" s="338"/>
      <c r="AG265" s="338"/>
      <c r="AH265" s="338"/>
      <c r="AI265" s="338"/>
      <c r="AJ265" s="338"/>
    </row>
    <row r="266" spans="1:36" x14ac:dyDescent="0.25">
      <c r="B266" s="338"/>
      <c r="R266" s="338"/>
      <c r="S266" s="338"/>
      <c r="T266" s="338"/>
      <c r="U266" s="338"/>
      <c r="Y266" s="338"/>
      <c r="Z266" s="338"/>
      <c r="AA266" s="338"/>
      <c r="AB266" s="338"/>
      <c r="AC266" s="338"/>
      <c r="AD266" s="338"/>
      <c r="AE266" s="338"/>
      <c r="AF266" s="338"/>
      <c r="AG266" s="338"/>
      <c r="AH266" s="338"/>
      <c r="AI266" s="338"/>
      <c r="AJ266" s="338"/>
    </row>
    <row r="267" spans="1:36" x14ac:dyDescent="0.25">
      <c r="B267" s="338"/>
      <c r="R267" s="338"/>
      <c r="S267" s="338"/>
      <c r="T267" s="338"/>
      <c r="U267" s="338"/>
      <c r="Y267" s="338"/>
      <c r="Z267" s="338"/>
      <c r="AA267" s="338"/>
      <c r="AB267" s="338"/>
      <c r="AC267" s="338"/>
      <c r="AD267" s="338"/>
      <c r="AE267" s="338"/>
      <c r="AF267" s="338"/>
      <c r="AG267" s="338"/>
      <c r="AH267" s="338"/>
      <c r="AI267" s="338"/>
      <c r="AJ267" s="338"/>
    </row>
    <row r="268" spans="1:36" x14ac:dyDescent="0.25">
      <c r="B268" s="338"/>
      <c r="R268" s="338"/>
      <c r="S268" s="338"/>
      <c r="T268" s="338"/>
      <c r="U268" s="338"/>
      <c r="Y268" s="338"/>
      <c r="Z268" s="338"/>
      <c r="AA268" s="338"/>
      <c r="AB268" s="338"/>
      <c r="AC268" s="338"/>
      <c r="AD268" s="338"/>
      <c r="AE268" s="338"/>
      <c r="AF268" s="338"/>
      <c r="AG268" s="338"/>
      <c r="AH268" s="338"/>
      <c r="AI268" s="338"/>
      <c r="AJ268" s="338"/>
    </row>
    <row r="269" spans="1:36" x14ac:dyDescent="0.25">
      <c r="B269" s="338"/>
      <c r="R269" s="338"/>
      <c r="S269" s="338"/>
      <c r="T269" s="338"/>
      <c r="U269" s="338"/>
      <c r="Y269" s="338"/>
      <c r="Z269" s="338"/>
      <c r="AA269" s="338"/>
      <c r="AB269" s="338"/>
      <c r="AC269" s="338"/>
      <c r="AD269" s="338"/>
      <c r="AE269" s="338"/>
      <c r="AF269" s="338"/>
      <c r="AG269" s="338"/>
      <c r="AH269" s="338"/>
      <c r="AI269" s="338"/>
      <c r="AJ269" s="338"/>
    </row>
    <row r="270" spans="1:36" x14ac:dyDescent="0.25">
      <c r="B270" s="338"/>
      <c r="R270" s="338"/>
      <c r="S270" s="338"/>
      <c r="T270" s="338"/>
      <c r="U270" s="338"/>
      <c r="Y270" s="338"/>
      <c r="Z270" s="338"/>
      <c r="AA270" s="338"/>
      <c r="AB270" s="338"/>
      <c r="AC270" s="338"/>
      <c r="AD270" s="338"/>
      <c r="AE270" s="338"/>
      <c r="AF270" s="338"/>
      <c r="AG270" s="338"/>
      <c r="AH270" s="338"/>
      <c r="AI270" s="338"/>
      <c r="AJ270" s="338"/>
    </row>
    <row r="271" spans="1:36" x14ac:dyDescent="0.25">
      <c r="B271" s="338"/>
      <c r="R271" s="338"/>
      <c r="S271" s="338"/>
      <c r="T271" s="338"/>
      <c r="U271" s="338"/>
      <c r="Y271" s="338"/>
      <c r="Z271" s="338"/>
      <c r="AA271" s="338"/>
      <c r="AB271" s="338"/>
      <c r="AC271" s="338"/>
      <c r="AD271" s="338"/>
      <c r="AE271" s="338"/>
      <c r="AF271" s="338"/>
      <c r="AG271" s="338"/>
      <c r="AH271" s="338"/>
      <c r="AI271" s="338"/>
      <c r="AJ271" s="338"/>
    </row>
    <row r="272" spans="1:36" x14ac:dyDescent="0.25">
      <c r="B272" s="338"/>
      <c r="R272" s="338"/>
      <c r="S272" s="338"/>
      <c r="T272" s="338"/>
      <c r="U272" s="338"/>
      <c r="Y272" s="338"/>
      <c r="Z272" s="338"/>
      <c r="AA272" s="338"/>
      <c r="AB272" s="338"/>
      <c r="AC272" s="338"/>
      <c r="AD272" s="338"/>
      <c r="AE272" s="338"/>
      <c r="AF272" s="338"/>
      <c r="AG272" s="338"/>
      <c r="AH272" s="338"/>
      <c r="AI272" s="338"/>
      <c r="AJ272" s="338"/>
    </row>
    <row r="273" spans="2:36" x14ac:dyDescent="0.25">
      <c r="B273" s="338"/>
      <c r="R273" s="338"/>
      <c r="S273" s="338"/>
      <c r="T273" s="338"/>
      <c r="U273" s="338"/>
      <c r="Y273" s="338"/>
      <c r="Z273" s="338"/>
      <c r="AA273" s="338"/>
      <c r="AB273" s="338"/>
      <c r="AC273" s="338"/>
      <c r="AD273" s="338"/>
      <c r="AE273" s="338"/>
      <c r="AF273" s="338"/>
      <c r="AG273" s="338"/>
      <c r="AH273" s="338"/>
      <c r="AI273" s="338"/>
      <c r="AJ273" s="338"/>
    </row>
    <row r="274" spans="2:36" x14ac:dyDescent="0.25">
      <c r="B274" s="338"/>
      <c r="R274" s="338"/>
      <c r="S274" s="338"/>
      <c r="T274" s="338"/>
      <c r="U274" s="338"/>
      <c r="Y274" s="338"/>
      <c r="Z274" s="338"/>
      <c r="AA274" s="338"/>
      <c r="AB274" s="338"/>
      <c r="AC274" s="338"/>
      <c r="AD274" s="338"/>
      <c r="AE274" s="338"/>
      <c r="AF274" s="338"/>
      <c r="AG274" s="338"/>
      <c r="AH274" s="338"/>
      <c r="AI274" s="338"/>
      <c r="AJ274" s="338"/>
    </row>
    <row r="275" spans="2:36" x14ac:dyDescent="0.25">
      <c r="B275" s="338"/>
      <c r="R275" s="338"/>
      <c r="S275" s="338"/>
      <c r="T275" s="338"/>
      <c r="U275" s="338"/>
      <c r="Y275" s="338"/>
      <c r="Z275" s="338"/>
      <c r="AA275" s="338"/>
      <c r="AB275" s="338"/>
      <c r="AC275" s="338"/>
      <c r="AD275" s="338"/>
      <c r="AE275" s="338"/>
      <c r="AF275" s="338"/>
      <c r="AG275" s="338"/>
      <c r="AH275" s="338"/>
      <c r="AI275" s="338"/>
      <c r="AJ275" s="338"/>
    </row>
    <row r="276" spans="2:36" x14ac:dyDescent="0.25">
      <c r="B276" s="338"/>
      <c r="R276" s="338"/>
      <c r="S276" s="338"/>
      <c r="T276" s="338"/>
      <c r="U276" s="338"/>
      <c r="Y276" s="338"/>
      <c r="Z276" s="338"/>
      <c r="AA276" s="338"/>
      <c r="AB276" s="338"/>
      <c r="AC276" s="338"/>
      <c r="AD276" s="338"/>
      <c r="AE276" s="338"/>
      <c r="AF276" s="338"/>
      <c r="AG276" s="338"/>
      <c r="AH276" s="338"/>
      <c r="AI276" s="338"/>
      <c r="AJ276" s="338"/>
    </row>
    <row r="277" spans="2:36" x14ac:dyDescent="0.25">
      <c r="B277" s="338"/>
      <c r="R277" s="338"/>
      <c r="S277" s="338"/>
      <c r="T277" s="338"/>
      <c r="U277" s="338"/>
      <c r="Y277" s="338"/>
      <c r="Z277" s="338"/>
      <c r="AA277" s="338"/>
      <c r="AB277" s="338"/>
      <c r="AC277" s="338"/>
      <c r="AD277" s="338"/>
      <c r="AE277" s="338"/>
      <c r="AF277" s="338"/>
      <c r="AG277" s="338"/>
      <c r="AH277" s="338"/>
      <c r="AI277" s="338"/>
      <c r="AJ277" s="338"/>
    </row>
    <row r="278" spans="2:36" x14ac:dyDescent="0.25">
      <c r="B278" s="338"/>
      <c r="R278" s="338"/>
      <c r="S278" s="338"/>
      <c r="T278" s="338"/>
      <c r="U278" s="338"/>
      <c r="Y278" s="338"/>
      <c r="Z278" s="338"/>
      <c r="AA278" s="338"/>
      <c r="AB278" s="338"/>
      <c r="AC278" s="338"/>
      <c r="AD278" s="338"/>
      <c r="AE278" s="338"/>
      <c r="AF278" s="338"/>
      <c r="AG278" s="338"/>
      <c r="AH278" s="338"/>
      <c r="AI278" s="338"/>
      <c r="AJ278" s="338"/>
    </row>
    <row r="279" spans="2:36" x14ac:dyDescent="0.25">
      <c r="B279" s="338"/>
      <c r="R279" s="338"/>
      <c r="S279" s="338"/>
      <c r="T279" s="338"/>
      <c r="U279" s="338"/>
      <c r="Y279" s="338"/>
      <c r="Z279" s="338"/>
      <c r="AA279" s="338"/>
      <c r="AB279" s="338"/>
      <c r="AC279" s="338"/>
      <c r="AD279" s="338"/>
      <c r="AE279" s="338"/>
      <c r="AF279" s="338"/>
      <c r="AG279" s="338"/>
      <c r="AH279" s="338"/>
      <c r="AI279" s="338"/>
      <c r="AJ279" s="338"/>
    </row>
    <row r="280" spans="2:36" x14ac:dyDescent="0.25">
      <c r="B280" s="338"/>
      <c r="R280" s="338"/>
      <c r="S280" s="338"/>
      <c r="T280" s="338"/>
      <c r="U280" s="338"/>
      <c r="Y280" s="338"/>
      <c r="Z280" s="338"/>
      <c r="AA280" s="338"/>
      <c r="AB280" s="338"/>
      <c r="AC280" s="338"/>
      <c r="AD280" s="338"/>
      <c r="AE280" s="338"/>
      <c r="AF280" s="338"/>
      <c r="AG280" s="338"/>
      <c r="AH280" s="338"/>
      <c r="AI280" s="338"/>
      <c r="AJ280" s="338"/>
    </row>
    <row r="281" spans="2:36" x14ac:dyDescent="0.25">
      <c r="B281" s="338"/>
      <c r="R281" s="338"/>
      <c r="S281" s="338"/>
      <c r="T281" s="338"/>
      <c r="U281" s="338"/>
      <c r="Y281" s="338"/>
      <c r="Z281" s="338"/>
      <c r="AA281" s="338"/>
      <c r="AB281" s="338"/>
      <c r="AC281" s="338"/>
      <c r="AD281" s="338"/>
      <c r="AE281" s="338"/>
      <c r="AF281" s="338"/>
      <c r="AG281" s="338"/>
      <c r="AH281" s="338"/>
      <c r="AI281" s="338"/>
      <c r="AJ281" s="338"/>
    </row>
    <row r="282" spans="2:36" x14ac:dyDescent="0.25">
      <c r="B282" s="338"/>
      <c r="R282" s="338"/>
      <c r="S282" s="338"/>
      <c r="T282" s="338"/>
      <c r="U282" s="338"/>
      <c r="Y282" s="338"/>
      <c r="Z282" s="338"/>
      <c r="AA282" s="338"/>
      <c r="AB282" s="338"/>
      <c r="AC282" s="338"/>
      <c r="AD282" s="338"/>
      <c r="AE282" s="338"/>
      <c r="AF282" s="338"/>
      <c r="AG282" s="338"/>
      <c r="AH282" s="338"/>
      <c r="AI282" s="338"/>
      <c r="AJ282" s="338"/>
    </row>
    <row r="283" spans="2:36" x14ac:dyDescent="0.25">
      <c r="B283" s="338"/>
      <c r="R283" s="338"/>
      <c r="S283" s="338"/>
      <c r="T283" s="338"/>
      <c r="U283" s="338"/>
      <c r="Y283" s="338"/>
      <c r="Z283" s="338"/>
      <c r="AA283" s="338"/>
      <c r="AB283" s="338"/>
      <c r="AC283" s="338"/>
      <c r="AD283" s="338"/>
      <c r="AE283" s="338"/>
      <c r="AF283" s="338"/>
      <c r="AG283" s="338"/>
      <c r="AH283" s="338"/>
      <c r="AI283" s="338"/>
      <c r="AJ283" s="338"/>
    </row>
    <row r="284" spans="2:36" x14ac:dyDescent="0.25">
      <c r="B284" s="338"/>
      <c r="R284" s="338"/>
      <c r="S284" s="338"/>
      <c r="T284" s="338"/>
      <c r="U284" s="338"/>
      <c r="Y284" s="338"/>
      <c r="Z284" s="338"/>
      <c r="AA284" s="338"/>
      <c r="AB284" s="338"/>
      <c r="AC284" s="338"/>
      <c r="AD284" s="338"/>
      <c r="AE284" s="338"/>
      <c r="AF284" s="338"/>
      <c r="AG284" s="338"/>
      <c r="AH284" s="338"/>
      <c r="AI284" s="338"/>
      <c r="AJ284" s="338"/>
    </row>
    <row r="285" spans="2:36" x14ac:dyDescent="0.25">
      <c r="B285" s="338"/>
      <c r="R285" s="338"/>
      <c r="S285" s="338"/>
      <c r="T285" s="338"/>
      <c r="U285" s="338"/>
      <c r="Y285" s="338"/>
      <c r="Z285" s="338"/>
      <c r="AA285" s="338"/>
      <c r="AB285" s="338"/>
      <c r="AC285" s="338"/>
      <c r="AD285" s="338"/>
      <c r="AE285" s="338"/>
      <c r="AF285" s="338"/>
      <c r="AG285" s="338"/>
      <c r="AH285" s="338"/>
      <c r="AI285" s="338"/>
      <c r="AJ285" s="338"/>
    </row>
    <row r="286" spans="2:36" x14ac:dyDescent="0.25">
      <c r="B286" s="338"/>
      <c r="R286" s="338"/>
      <c r="S286" s="338"/>
      <c r="T286" s="338"/>
      <c r="U286" s="338"/>
      <c r="Y286" s="338"/>
      <c r="Z286" s="338"/>
      <c r="AA286" s="338"/>
      <c r="AB286" s="338"/>
      <c r="AC286" s="338"/>
      <c r="AD286" s="338"/>
      <c r="AE286" s="338"/>
      <c r="AF286" s="338"/>
      <c r="AG286" s="338"/>
      <c r="AH286" s="338"/>
      <c r="AI286" s="338"/>
      <c r="AJ286" s="338"/>
    </row>
    <row r="287" spans="2:36" x14ac:dyDescent="0.25">
      <c r="B287" s="338"/>
      <c r="R287" s="338"/>
      <c r="S287" s="338"/>
      <c r="T287" s="338"/>
      <c r="U287" s="338"/>
      <c r="Y287" s="338"/>
      <c r="Z287" s="338"/>
      <c r="AA287" s="338"/>
      <c r="AB287" s="338"/>
      <c r="AC287" s="338"/>
      <c r="AD287" s="338"/>
      <c r="AE287" s="338"/>
      <c r="AF287" s="338"/>
      <c r="AG287" s="338"/>
      <c r="AH287" s="338"/>
      <c r="AI287" s="338"/>
      <c r="AJ287" s="338"/>
    </row>
    <row r="288" spans="2:36" x14ac:dyDescent="0.25">
      <c r="B288" s="338"/>
      <c r="R288" s="338"/>
      <c r="S288" s="338"/>
      <c r="T288" s="338"/>
      <c r="U288" s="338"/>
      <c r="Y288" s="338"/>
      <c r="Z288" s="338"/>
      <c r="AA288" s="338"/>
      <c r="AB288" s="338"/>
      <c r="AC288" s="338"/>
      <c r="AD288" s="338"/>
      <c r="AE288" s="338"/>
      <c r="AF288" s="338"/>
      <c r="AG288" s="338"/>
      <c r="AH288" s="338"/>
      <c r="AI288" s="338"/>
      <c r="AJ288" s="338"/>
    </row>
    <row r="289" spans="2:36" x14ac:dyDescent="0.25">
      <c r="B289" s="338"/>
      <c r="R289" s="338"/>
      <c r="S289" s="338"/>
      <c r="T289" s="338"/>
      <c r="U289" s="338"/>
      <c r="Y289" s="338"/>
      <c r="Z289" s="338"/>
      <c r="AA289" s="338"/>
      <c r="AB289" s="338"/>
      <c r="AC289" s="338"/>
      <c r="AD289" s="338"/>
      <c r="AE289" s="338"/>
      <c r="AF289" s="338"/>
      <c r="AG289" s="338"/>
      <c r="AH289" s="338"/>
      <c r="AI289" s="338"/>
      <c r="AJ289" s="338"/>
    </row>
    <row r="290" spans="2:36" x14ac:dyDescent="0.25">
      <c r="B290" s="338"/>
      <c r="R290" s="338"/>
      <c r="S290" s="338"/>
      <c r="T290" s="338"/>
      <c r="U290" s="338"/>
      <c r="Y290" s="338"/>
      <c r="Z290" s="338"/>
      <c r="AA290" s="338"/>
      <c r="AB290" s="338"/>
      <c r="AC290" s="338"/>
      <c r="AD290" s="338"/>
      <c r="AE290" s="338"/>
      <c r="AF290" s="338"/>
      <c r="AG290" s="338"/>
      <c r="AH290" s="338"/>
      <c r="AI290" s="338"/>
      <c r="AJ290" s="338"/>
    </row>
    <row r="291" spans="2:36" x14ac:dyDescent="0.25">
      <c r="B291" s="338"/>
      <c r="R291" s="338"/>
      <c r="S291" s="338"/>
      <c r="T291" s="338"/>
      <c r="U291" s="338"/>
      <c r="Y291" s="338"/>
      <c r="Z291" s="338"/>
      <c r="AA291" s="338"/>
      <c r="AB291" s="338"/>
      <c r="AC291" s="338"/>
      <c r="AD291" s="338"/>
      <c r="AE291" s="338"/>
      <c r="AF291" s="338"/>
      <c r="AG291" s="338"/>
      <c r="AH291" s="338"/>
      <c r="AI291" s="338"/>
      <c r="AJ291" s="338"/>
    </row>
    <row r="292" spans="2:36" x14ac:dyDescent="0.25">
      <c r="B292" s="338"/>
      <c r="R292" s="338"/>
      <c r="S292" s="338"/>
      <c r="T292" s="338"/>
      <c r="U292" s="338"/>
      <c r="Y292" s="338"/>
      <c r="Z292" s="338"/>
      <c r="AA292" s="338"/>
      <c r="AB292" s="338"/>
      <c r="AC292" s="338"/>
      <c r="AD292" s="338"/>
      <c r="AE292" s="338"/>
      <c r="AF292" s="338"/>
      <c r="AG292" s="338"/>
      <c r="AH292" s="338"/>
      <c r="AI292" s="338"/>
      <c r="AJ292" s="338"/>
    </row>
    <row r="293" spans="2:36" x14ac:dyDescent="0.25">
      <c r="B293" s="338"/>
      <c r="R293" s="338"/>
      <c r="S293" s="338"/>
      <c r="T293" s="338"/>
      <c r="U293" s="338"/>
      <c r="Y293" s="338"/>
      <c r="Z293" s="338"/>
      <c r="AA293" s="338"/>
      <c r="AB293" s="338"/>
      <c r="AC293" s="338"/>
      <c r="AD293" s="338"/>
      <c r="AE293" s="338"/>
      <c r="AF293" s="338"/>
      <c r="AG293" s="338"/>
      <c r="AH293" s="338"/>
      <c r="AI293" s="338"/>
      <c r="AJ293" s="338"/>
    </row>
    <row r="294" spans="2:36" x14ac:dyDescent="0.25">
      <c r="B294" s="338"/>
      <c r="R294" s="338"/>
      <c r="S294" s="338"/>
      <c r="T294" s="338"/>
      <c r="U294" s="338"/>
      <c r="Y294" s="338"/>
      <c r="Z294" s="338"/>
      <c r="AA294" s="338"/>
      <c r="AB294" s="338"/>
      <c r="AC294" s="338"/>
      <c r="AD294" s="338"/>
      <c r="AE294" s="338"/>
      <c r="AF294" s="338"/>
      <c r="AG294" s="338"/>
      <c r="AH294" s="338"/>
      <c r="AI294" s="338"/>
      <c r="AJ294" s="338"/>
    </row>
    <row r="295" spans="2:36" x14ac:dyDescent="0.25">
      <c r="B295" s="338"/>
      <c r="R295" s="338"/>
      <c r="S295" s="338"/>
      <c r="T295" s="338"/>
      <c r="U295" s="338"/>
      <c r="Y295" s="338"/>
      <c r="Z295" s="338"/>
      <c r="AA295" s="338"/>
      <c r="AB295" s="338"/>
      <c r="AC295" s="338"/>
      <c r="AD295" s="338"/>
      <c r="AE295" s="338"/>
      <c r="AF295" s="338"/>
      <c r="AG295" s="338"/>
      <c r="AH295" s="338"/>
      <c r="AI295" s="338"/>
      <c r="AJ295" s="338"/>
    </row>
    <row r="296" spans="2:36" x14ac:dyDescent="0.25">
      <c r="B296" s="338"/>
      <c r="R296" s="338"/>
      <c r="S296" s="338"/>
      <c r="T296" s="338"/>
      <c r="U296" s="338"/>
      <c r="Y296" s="338"/>
      <c r="Z296" s="338"/>
      <c r="AA296" s="338"/>
      <c r="AB296" s="338"/>
      <c r="AC296" s="338"/>
      <c r="AD296" s="338"/>
      <c r="AE296" s="338"/>
      <c r="AF296" s="338"/>
      <c r="AG296" s="338"/>
      <c r="AH296" s="338"/>
      <c r="AI296" s="338"/>
      <c r="AJ296" s="338"/>
    </row>
    <row r="297" spans="2:36" x14ac:dyDescent="0.25">
      <c r="B297" s="338"/>
      <c r="R297" s="338"/>
      <c r="S297" s="338"/>
      <c r="T297" s="338"/>
      <c r="U297" s="338"/>
      <c r="Y297" s="338"/>
      <c r="Z297" s="338"/>
      <c r="AA297" s="338"/>
      <c r="AB297" s="338"/>
      <c r="AC297" s="338"/>
      <c r="AD297" s="338"/>
      <c r="AE297" s="338"/>
      <c r="AF297" s="338"/>
      <c r="AG297" s="338"/>
      <c r="AH297" s="338"/>
      <c r="AI297" s="338"/>
      <c r="AJ297" s="338"/>
    </row>
    <row r="298" spans="2:36" x14ac:dyDescent="0.25">
      <c r="B298" s="338"/>
      <c r="R298" s="338"/>
      <c r="S298" s="338"/>
      <c r="T298" s="338"/>
      <c r="U298" s="338"/>
      <c r="Y298" s="338"/>
      <c r="Z298" s="338"/>
      <c r="AA298" s="338"/>
      <c r="AB298" s="338"/>
      <c r="AC298" s="338"/>
      <c r="AD298" s="338"/>
      <c r="AE298" s="338"/>
      <c r="AF298" s="338"/>
      <c r="AG298" s="338"/>
      <c r="AH298" s="338"/>
      <c r="AI298" s="338"/>
      <c r="AJ298" s="338"/>
    </row>
    <row r="299" spans="2:36" x14ac:dyDescent="0.25">
      <c r="B299" s="338"/>
      <c r="R299" s="338"/>
      <c r="S299" s="338"/>
      <c r="T299" s="338"/>
      <c r="U299" s="338"/>
      <c r="Y299" s="338"/>
      <c r="Z299" s="338"/>
      <c r="AA299" s="338"/>
      <c r="AB299" s="338"/>
      <c r="AC299" s="338"/>
      <c r="AD299" s="338"/>
      <c r="AE299" s="338"/>
      <c r="AF299" s="338"/>
      <c r="AG299" s="338"/>
      <c r="AH299" s="338"/>
      <c r="AI299" s="338"/>
      <c r="AJ299" s="338"/>
    </row>
    <row r="300" spans="2:36" x14ac:dyDescent="0.25">
      <c r="B300" s="338"/>
      <c r="R300" s="338"/>
      <c r="S300" s="338"/>
      <c r="T300" s="338"/>
      <c r="U300" s="338"/>
      <c r="Y300" s="338"/>
      <c r="Z300" s="338"/>
      <c r="AA300" s="338"/>
      <c r="AB300" s="338"/>
      <c r="AC300" s="338"/>
      <c r="AD300" s="338"/>
      <c r="AE300" s="338"/>
      <c r="AF300" s="338"/>
      <c r="AG300" s="338"/>
      <c r="AH300" s="338"/>
      <c r="AI300" s="338"/>
      <c r="AJ300" s="338"/>
    </row>
    <row r="301" spans="2:36" x14ac:dyDescent="0.25">
      <c r="B301" s="338"/>
      <c r="R301" s="338"/>
      <c r="S301" s="338"/>
      <c r="T301" s="338"/>
      <c r="U301" s="338"/>
      <c r="Y301" s="338"/>
      <c r="Z301" s="338"/>
      <c r="AA301" s="338"/>
      <c r="AB301" s="338"/>
      <c r="AC301" s="338"/>
      <c r="AD301" s="338"/>
      <c r="AE301" s="338"/>
      <c r="AF301" s="338"/>
      <c r="AG301" s="338"/>
      <c r="AH301" s="338"/>
      <c r="AI301" s="338"/>
      <c r="AJ301" s="338"/>
    </row>
    <row r="302" spans="2:36" x14ac:dyDescent="0.25">
      <c r="B302" s="338"/>
      <c r="R302" s="338"/>
      <c r="S302" s="338"/>
      <c r="T302" s="338"/>
      <c r="U302" s="338"/>
      <c r="Y302" s="338"/>
      <c r="Z302" s="338"/>
      <c r="AA302" s="338"/>
      <c r="AB302" s="338"/>
      <c r="AC302" s="338"/>
      <c r="AD302" s="338"/>
      <c r="AE302" s="338"/>
      <c r="AF302" s="338"/>
      <c r="AG302" s="338"/>
      <c r="AH302" s="338"/>
      <c r="AI302" s="338"/>
      <c r="AJ302" s="338"/>
    </row>
    <row r="303" spans="2:36" x14ac:dyDescent="0.25">
      <c r="B303" s="338"/>
      <c r="R303" s="338"/>
      <c r="S303" s="338"/>
      <c r="T303" s="338"/>
      <c r="U303" s="338"/>
      <c r="Y303" s="338"/>
      <c r="Z303" s="338"/>
      <c r="AA303" s="338"/>
      <c r="AB303" s="338"/>
      <c r="AC303" s="338"/>
      <c r="AD303" s="338"/>
      <c r="AE303" s="338"/>
      <c r="AF303" s="338"/>
      <c r="AG303" s="338"/>
      <c r="AH303" s="338"/>
      <c r="AI303" s="338"/>
      <c r="AJ303" s="338"/>
    </row>
    <row r="304" spans="2:36" x14ac:dyDescent="0.25">
      <c r="B304" s="338"/>
      <c r="R304" s="338"/>
      <c r="S304" s="338"/>
      <c r="T304" s="338"/>
      <c r="U304" s="338"/>
      <c r="Y304" s="338"/>
      <c r="Z304" s="338"/>
      <c r="AA304" s="338"/>
      <c r="AB304" s="338"/>
      <c r="AC304" s="338"/>
      <c r="AD304" s="338"/>
      <c r="AE304" s="338"/>
      <c r="AF304" s="338"/>
      <c r="AG304" s="338"/>
      <c r="AH304" s="338"/>
      <c r="AI304" s="338"/>
      <c r="AJ304" s="338"/>
    </row>
    <row r="305" spans="2:36" x14ac:dyDescent="0.25">
      <c r="B305" s="338"/>
      <c r="R305" s="338"/>
      <c r="S305" s="338"/>
      <c r="T305" s="338"/>
      <c r="U305" s="338"/>
      <c r="Y305" s="338"/>
      <c r="Z305" s="338"/>
      <c r="AA305" s="338"/>
      <c r="AB305" s="338"/>
      <c r="AC305" s="338"/>
      <c r="AD305" s="338"/>
      <c r="AE305" s="338"/>
      <c r="AF305" s="338"/>
      <c r="AG305" s="338"/>
      <c r="AH305" s="338"/>
      <c r="AI305" s="338"/>
      <c r="AJ305" s="338"/>
    </row>
    <row r="306" spans="2:36" x14ac:dyDescent="0.25">
      <c r="B306" s="338"/>
      <c r="R306" s="338"/>
      <c r="S306" s="338"/>
      <c r="T306" s="338"/>
      <c r="U306" s="338"/>
      <c r="Y306" s="338"/>
      <c r="Z306" s="338"/>
      <c r="AA306" s="338"/>
      <c r="AB306" s="338"/>
      <c r="AC306" s="338"/>
      <c r="AD306" s="338"/>
      <c r="AE306" s="338"/>
      <c r="AF306" s="338"/>
      <c r="AG306" s="338"/>
      <c r="AH306" s="338"/>
      <c r="AI306" s="338"/>
      <c r="AJ306" s="338"/>
    </row>
    <row r="307" spans="2:36" x14ac:dyDescent="0.25">
      <c r="B307" s="338"/>
      <c r="R307" s="338"/>
      <c r="S307" s="338"/>
      <c r="T307" s="338"/>
      <c r="U307" s="338"/>
      <c r="Y307" s="338"/>
      <c r="Z307" s="338"/>
      <c r="AA307" s="338"/>
      <c r="AB307" s="338"/>
      <c r="AC307" s="338"/>
      <c r="AD307" s="338"/>
      <c r="AE307" s="338"/>
      <c r="AF307" s="338"/>
      <c r="AG307" s="338"/>
      <c r="AH307" s="338"/>
      <c r="AI307" s="338"/>
      <c r="AJ307" s="338"/>
    </row>
    <row r="308" spans="2:36" x14ac:dyDescent="0.25">
      <c r="B308" s="338"/>
      <c r="R308" s="338"/>
      <c r="S308" s="338"/>
      <c r="T308" s="338"/>
      <c r="U308" s="338"/>
      <c r="Y308" s="338"/>
      <c r="Z308" s="338"/>
      <c r="AA308" s="338"/>
      <c r="AB308" s="338"/>
      <c r="AC308" s="338"/>
      <c r="AD308" s="338"/>
      <c r="AE308" s="338"/>
      <c r="AF308" s="338"/>
      <c r="AG308" s="338"/>
      <c r="AH308" s="338"/>
      <c r="AI308" s="338"/>
      <c r="AJ308" s="338"/>
    </row>
    <row r="309" spans="2:36" x14ac:dyDescent="0.25">
      <c r="B309" s="338"/>
      <c r="R309" s="338"/>
      <c r="S309" s="338"/>
      <c r="T309" s="338"/>
      <c r="U309" s="338"/>
      <c r="Y309" s="338"/>
      <c r="Z309" s="338"/>
      <c r="AA309" s="338"/>
      <c r="AB309" s="338"/>
      <c r="AC309" s="338"/>
      <c r="AD309" s="338"/>
      <c r="AE309" s="338"/>
      <c r="AF309" s="338"/>
      <c r="AG309" s="338"/>
      <c r="AH309" s="338"/>
      <c r="AI309" s="338"/>
      <c r="AJ309" s="338"/>
    </row>
    <row r="310" spans="2:36" x14ac:dyDescent="0.25">
      <c r="B310" s="338"/>
      <c r="R310" s="338"/>
      <c r="S310" s="338"/>
      <c r="T310" s="338"/>
      <c r="U310" s="338"/>
      <c r="Y310" s="338"/>
      <c r="Z310" s="338"/>
      <c r="AA310" s="338"/>
      <c r="AB310" s="338"/>
      <c r="AC310" s="338"/>
      <c r="AD310" s="338"/>
      <c r="AE310" s="338"/>
      <c r="AF310" s="338"/>
      <c r="AG310" s="338"/>
      <c r="AH310" s="338"/>
      <c r="AI310" s="338"/>
      <c r="AJ310" s="338"/>
    </row>
    <row r="311" spans="2:36" x14ac:dyDescent="0.25">
      <c r="B311" s="338"/>
      <c r="R311" s="338"/>
      <c r="S311" s="338"/>
      <c r="T311" s="338"/>
      <c r="U311" s="338"/>
      <c r="Y311" s="338"/>
      <c r="Z311" s="338"/>
      <c r="AA311" s="338"/>
      <c r="AB311" s="338"/>
      <c r="AC311" s="338"/>
      <c r="AD311" s="338"/>
      <c r="AE311" s="338"/>
      <c r="AF311" s="338"/>
      <c r="AG311" s="338"/>
      <c r="AH311" s="338"/>
      <c r="AI311" s="338"/>
      <c r="AJ311" s="338"/>
    </row>
    <row r="312" spans="2:36" x14ac:dyDescent="0.25">
      <c r="B312" s="338"/>
      <c r="R312" s="338"/>
      <c r="S312" s="338"/>
      <c r="T312" s="338"/>
      <c r="U312" s="338"/>
      <c r="Y312" s="338"/>
      <c r="Z312" s="338"/>
      <c r="AA312" s="338"/>
      <c r="AB312" s="338"/>
      <c r="AC312" s="338"/>
      <c r="AD312" s="338"/>
      <c r="AE312" s="338"/>
      <c r="AF312" s="338"/>
      <c r="AG312" s="338"/>
      <c r="AH312" s="338"/>
      <c r="AI312" s="338"/>
      <c r="AJ312" s="338"/>
    </row>
    <row r="313" spans="2:36" x14ac:dyDescent="0.25">
      <c r="B313" s="338"/>
      <c r="R313" s="338"/>
      <c r="S313" s="338"/>
      <c r="T313" s="338"/>
      <c r="U313" s="338"/>
      <c r="Y313" s="338"/>
      <c r="Z313" s="338"/>
      <c r="AA313" s="338"/>
      <c r="AB313" s="338"/>
      <c r="AC313" s="338"/>
      <c r="AD313" s="338"/>
      <c r="AE313" s="338"/>
      <c r="AF313" s="338"/>
      <c r="AG313" s="338"/>
      <c r="AH313" s="338"/>
      <c r="AI313" s="338"/>
      <c r="AJ313" s="338"/>
    </row>
    <row r="314" spans="2:36" x14ac:dyDescent="0.25">
      <c r="B314" s="338"/>
      <c r="R314" s="338"/>
      <c r="S314" s="338"/>
      <c r="T314" s="338"/>
      <c r="U314" s="338"/>
      <c r="Y314" s="338"/>
      <c r="Z314" s="338"/>
      <c r="AA314" s="338"/>
      <c r="AB314" s="338"/>
      <c r="AC314" s="338"/>
      <c r="AD314" s="338"/>
      <c r="AE314" s="338"/>
      <c r="AF314" s="338"/>
      <c r="AG314" s="338"/>
      <c r="AH314" s="338"/>
      <c r="AI314" s="338"/>
      <c r="AJ314" s="338"/>
    </row>
    <row r="315" spans="2:36" x14ac:dyDescent="0.25">
      <c r="B315" s="338"/>
      <c r="R315" s="338"/>
      <c r="S315" s="338"/>
      <c r="T315" s="338"/>
      <c r="U315" s="338"/>
      <c r="Y315" s="338"/>
      <c r="Z315" s="338"/>
      <c r="AA315" s="338"/>
      <c r="AB315" s="338"/>
      <c r="AC315" s="338"/>
      <c r="AD315" s="338"/>
      <c r="AE315" s="338"/>
      <c r="AF315" s="338"/>
      <c r="AG315" s="338"/>
      <c r="AH315" s="338"/>
      <c r="AI315" s="338"/>
      <c r="AJ315" s="338"/>
    </row>
    <row r="316" spans="2:36" x14ac:dyDescent="0.25">
      <c r="B316" s="338"/>
      <c r="R316" s="338"/>
      <c r="S316" s="338"/>
      <c r="T316" s="338"/>
      <c r="U316" s="338"/>
      <c r="Y316" s="338"/>
      <c r="Z316" s="338"/>
      <c r="AA316" s="338"/>
      <c r="AB316" s="338"/>
      <c r="AC316" s="338"/>
      <c r="AD316" s="338"/>
      <c r="AE316" s="338"/>
      <c r="AF316" s="338"/>
      <c r="AG316" s="338"/>
      <c r="AH316" s="338"/>
      <c r="AI316" s="338"/>
      <c r="AJ316" s="338"/>
    </row>
    <row r="317" spans="2:36" x14ac:dyDescent="0.25">
      <c r="B317" s="338"/>
      <c r="R317" s="338"/>
      <c r="S317" s="338"/>
      <c r="T317" s="338"/>
      <c r="U317" s="338"/>
      <c r="Y317" s="338"/>
      <c r="Z317" s="338"/>
      <c r="AA317" s="338"/>
      <c r="AB317" s="338"/>
      <c r="AC317" s="338"/>
      <c r="AD317" s="338"/>
      <c r="AE317" s="338"/>
      <c r="AF317" s="338"/>
      <c r="AG317" s="338"/>
      <c r="AH317" s="338"/>
      <c r="AI317" s="338"/>
      <c r="AJ317" s="338"/>
    </row>
    <row r="318" spans="2:36" x14ac:dyDescent="0.25">
      <c r="B318" s="338"/>
      <c r="R318" s="338"/>
      <c r="S318" s="338"/>
      <c r="T318" s="338"/>
      <c r="U318" s="338"/>
      <c r="Y318" s="338"/>
      <c r="Z318" s="338"/>
      <c r="AA318" s="338"/>
      <c r="AB318" s="338"/>
      <c r="AC318" s="338"/>
      <c r="AD318" s="338"/>
      <c r="AE318" s="338"/>
      <c r="AF318" s="338"/>
      <c r="AG318" s="338"/>
      <c r="AH318" s="338"/>
      <c r="AI318" s="338"/>
      <c r="AJ318" s="338"/>
    </row>
    <row r="319" spans="2:36" x14ac:dyDescent="0.25">
      <c r="B319" s="338"/>
      <c r="R319" s="338"/>
      <c r="S319" s="338"/>
      <c r="T319" s="338"/>
      <c r="U319" s="338"/>
      <c r="Y319" s="338"/>
      <c r="Z319" s="338"/>
      <c r="AA319" s="338"/>
      <c r="AB319" s="338"/>
      <c r="AC319" s="338"/>
      <c r="AD319" s="338"/>
      <c r="AE319" s="338"/>
      <c r="AF319" s="338"/>
      <c r="AG319" s="338"/>
      <c r="AH319" s="338"/>
      <c r="AI319" s="338"/>
      <c r="AJ319" s="338"/>
    </row>
    <row r="320" spans="2:36" x14ac:dyDescent="0.25">
      <c r="B320" s="338"/>
      <c r="R320" s="338"/>
      <c r="S320" s="338"/>
      <c r="T320" s="338"/>
      <c r="U320" s="338"/>
      <c r="Y320" s="338"/>
      <c r="Z320" s="338"/>
      <c r="AA320" s="338"/>
      <c r="AB320" s="338"/>
      <c r="AC320" s="338"/>
      <c r="AD320" s="338"/>
      <c r="AE320" s="338"/>
      <c r="AF320" s="338"/>
      <c r="AG320" s="338"/>
      <c r="AH320" s="338"/>
      <c r="AI320" s="338"/>
      <c r="AJ320" s="338"/>
    </row>
    <row r="321" spans="2:36" x14ac:dyDescent="0.25">
      <c r="B321" s="338"/>
      <c r="R321" s="338"/>
      <c r="S321" s="338"/>
      <c r="T321" s="338"/>
      <c r="U321" s="338"/>
      <c r="Y321" s="338"/>
      <c r="Z321" s="338"/>
      <c r="AA321" s="338"/>
      <c r="AB321" s="338"/>
      <c r="AC321" s="338"/>
      <c r="AD321" s="338"/>
      <c r="AE321" s="338"/>
      <c r="AF321" s="338"/>
      <c r="AG321" s="338"/>
      <c r="AH321" s="338"/>
      <c r="AI321" s="338"/>
      <c r="AJ321" s="338"/>
    </row>
    <row r="322" spans="2:36" x14ac:dyDescent="0.25">
      <c r="B322" s="338"/>
      <c r="R322" s="338"/>
      <c r="S322" s="338"/>
      <c r="T322" s="338"/>
      <c r="U322" s="338"/>
      <c r="Y322" s="338"/>
      <c r="Z322" s="338"/>
      <c r="AA322" s="338"/>
      <c r="AB322" s="338"/>
      <c r="AC322" s="338"/>
      <c r="AD322" s="338"/>
      <c r="AE322" s="338"/>
      <c r="AF322" s="338"/>
      <c r="AG322" s="338"/>
      <c r="AH322" s="338"/>
      <c r="AI322" s="338"/>
      <c r="AJ322" s="338"/>
    </row>
    <row r="323" spans="2:36" x14ac:dyDescent="0.25">
      <c r="B323" s="338"/>
      <c r="R323" s="338"/>
      <c r="S323" s="338"/>
      <c r="T323" s="338"/>
      <c r="U323" s="338"/>
      <c r="Y323" s="338"/>
      <c r="Z323" s="338"/>
      <c r="AA323" s="338"/>
      <c r="AB323" s="338"/>
      <c r="AC323" s="338"/>
      <c r="AD323" s="338"/>
      <c r="AE323" s="338"/>
      <c r="AF323" s="338"/>
      <c r="AG323" s="338"/>
      <c r="AH323" s="338"/>
      <c r="AI323" s="338"/>
      <c r="AJ323" s="338"/>
    </row>
    <row r="324" spans="2:36" x14ac:dyDescent="0.25">
      <c r="B324" s="338"/>
      <c r="R324" s="338"/>
      <c r="S324" s="338"/>
      <c r="T324" s="338"/>
      <c r="U324" s="338"/>
      <c r="Y324" s="338"/>
      <c r="Z324" s="338"/>
      <c r="AA324" s="338"/>
      <c r="AB324" s="338"/>
      <c r="AC324" s="338"/>
      <c r="AD324" s="338"/>
      <c r="AE324" s="338"/>
      <c r="AF324" s="338"/>
      <c r="AG324" s="338"/>
      <c r="AH324" s="338"/>
      <c r="AI324" s="338"/>
      <c r="AJ324" s="338"/>
    </row>
    <row r="325" spans="2:36" x14ac:dyDescent="0.25">
      <c r="B325" s="338"/>
      <c r="R325" s="338"/>
      <c r="S325" s="338"/>
      <c r="T325" s="338"/>
      <c r="U325" s="338"/>
      <c r="Y325" s="338"/>
      <c r="Z325" s="338"/>
      <c r="AA325" s="338"/>
      <c r="AB325" s="338"/>
      <c r="AC325" s="338"/>
      <c r="AD325" s="338"/>
      <c r="AE325" s="338"/>
      <c r="AF325" s="338"/>
      <c r="AG325" s="338"/>
      <c r="AH325" s="338"/>
      <c r="AI325" s="338"/>
      <c r="AJ325" s="338"/>
    </row>
    <row r="326" spans="2:36" x14ac:dyDescent="0.25">
      <c r="B326" s="338"/>
      <c r="R326" s="338"/>
      <c r="S326" s="338"/>
      <c r="T326" s="338"/>
      <c r="U326" s="338"/>
      <c r="Y326" s="338"/>
      <c r="Z326" s="338"/>
      <c r="AA326" s="338"/>
      <c r="AB326" s="338"/>
      <c r="AC326" s="338"/>
      <c r="AD326" s="338"/>
      <c r="AE326" s="338"/>
      <c r="AF326" s="338"/>
      <c r="AG326" s="338"/>
      <c r="AH326" s="338"/>
      <c r="AI326" s="338"/>
      <c r="AJ326" s="338"/>
    </row>
  </sheetData>
  <mergeCells count="30">
    <mergeCell ref="AG10:AG11"/>
    <mergeCell ref="AH10:AI10"/>
    <mergeCell ref="AJ10:AJ11"/>
    <mergeCell ref="AG9:AJ9"/>
    <mergeCell ref="F10:F11"/>
    <mergeCell ref="G10:I10"/>
    <mergeCell ref="J10:K10"/>
    <mergeCell ref="M10:N10"/>
    <mergeCell ref="O10:P10"/>
    <mergeCell ref="Q10:Q11"/>
    <mergeCell ref="R10:R11"/>
    <mergeCell ref="S10:S11"/>
    <mergeCell ref="T10:T11"/>
    <mergeCell ref="Y10:Y11"/>
    <mergeCell ref="Z10:AA10"/>
    <mergeCell ref="AB10:AB11"/>
    <mergeCell ref="AC10:AC11"/>
    <mergeCell ref="AD10:AE10"/>
    <mergeCell ref="AF10:AF11"/>
    <mergeCell ref="A10:A11"/>
    <mergeCell ref="B10:B11"/>
    <mergeCell ref="C10:C11"/>
    <mergeCell ref="D10:D11"/>
    <mergeCell ref="E10:E11"/>
    <mergeCell ref="Y9:AB9"/>
    <mergeCell ref="AC9:AF9"/>
    <mergeCell ref="B1:Q1"/>
    <mergeCell ref="B2:Q2"/>
    <mergeCell ref="B3:Q3"/>
    <mergeCell ref="B4:Q4"/>
  </mergeCells>
  <conditionalFormatting sqref="AM14 AM91:AO91 AM31:AO34 AM38:AO40 AM57:AO58 AM70:AO75 AM79:AO79 AM113:AO125 AM136:AO136 AM138:AO155 AM161:AO161 AM183:AO183 AM206:AO208 AM221:AO224 AM210:AO210 AM60:AO66">
    <cfRule type="cellIs" dxfId="112" priority="113" stopIfTrue="1" operator="equal">
      <formula>O14</formula>
    </cfRule>
  </conditionalFormatting>
  <conditionalFormatting sqref="AN14">
    <cfRule type="cellIs" dxfId="111" priority="112" stopIfTrue="1" operator="equal">
      <formula>P14</formula>
    </cfRule>
  </conditionalFormatting>
  <conditionalFormatting sqref="AO14">
    <cfRule type="cellIs" dxfId="110" priority="111" stopIfTrue="1" operator="equal">
      <formula>Q14</formula>
    </cfRule>
  </conditionalFormatting>
  <conditionalFormatting sqref="AN171:AN172 AN177:AN179">
    <cfRule type="cellIs" dxfId="109" priority="79" stopIfTrue="1" operator="equal">
      <formula>P171</formula>
    </cfRule>
  </conditionalFormatting>
  <conditionalFormatting sqref="AO171:AO172 AO177:AO179">
    <cfRule type="cellIs" dxfId="108" priority="78" stopIfTrue="1" operator="equal">
      <formula>Q171</formula>
    </cfRule>
  </conditionalFormatting>
  <conditionalFormatting sqref="AO22:AO27">
    <cfRule type="cellIs" dxfId="107" priority="99" stopIfTrue="1" operator="equal">
      <formula>Q22</formula>
    </cfRule>
  </conditionalFormatting>
  <conditionalFormatting sqref="AO17">
    <cfRule type="cellIs" dxfId="106" priority="105" stopIfTrue="1" operator="equal">
      <formula>Q17</formula>
    </cfRule>
  </conditionalFormatting>
  <conditionalFormatting sqref="AM21">
    <cfRule type="cellIs" dxfId="105" priority="104" stopIfTrue="1" operator="equal">
      <formula>O21</formula>
    </cfRule>
  </conditionalFormatting>
  <conditionalFormatting sqref="AN21">
    <cfRule type="cellIs" dxfId="104" priority="103" stopIfTrue="1" operator="equal">
      <formula>P21</formula>
    </cfRule>
  </conditionalFormatting>
  <conditionalFormatting sqref="AO21">
    <cfRule type="cellIs" dxfId="103" priority="102" stopIfTrue="1" operator="equal">
      <formula>Q21</formula>
    </cfRule>
  </conditionalFormatting>
  <conditionalFormatting sqref="AO96:AO100">
    <cfRule type="cellIs" dxfId="102" priority="90" stopIfTrue="1" operator="equal">
      <formula>Q96</formula>
    </cfRule>
  </conditionalFormatting>
  <conditionalFormatting sqref="AM22:AM27">
    <cfRule type="cellIs" dxfId="101" priority="101" stopIfTrue="1" operator="equal">
      <formula>O22</formula>
    </cfRule>
  </conditionalFormatting>
  <conditionalFormatting sqref="AN22:AN27">
    <cfRule type="cellIs" dxfId="100" priority="100" stopIfTrue="1" operator="equal">
      <formula>P22</formula>
    </cfRule>
  </conditionalFormatting>
  <conditionalFormatting sqref="AM15">
    <cfRule type="cellIs" dxfId="99" priority="110" stopIfTrue="1" operator="equal">
      <formula>O15</formula>
    </cfRule>
  </conditionalFormatting>
  <conditionalFormatting sqref="AN15">
    <cfRule type="cellIs" dxfId="98" priority="109" stopIfTrue="1" operator="equal">
      <formula>P15</formula>
    </cfRule>
  </conditionalFormatting>
  <conditionalFormatting sqref="AO15">
    <cfRule type="cellIs" dxfId="97" priority="108" stopIfTrue="1" operator="equal">
      <formula>Q15</formula>
    </cfRule>
  </conditionalFormatting>
  <conditionalFormatting sqref="AM17">
    <cfRule type="cellIs" dxfId="96" priority="107" stopIfTrue="1" operator="equal">
      <formula>O17</formula>
    </cfRule>
  </conditionalFormatting>
  <conditionalFormatting sqref="AN17">
    <cfRule type="cellIs" dxfId="95" priority="106" stopIfTrue="1" operator="equal">
      <formula>P17</formula>
    </cfRule>
  </conditionalFormatting>
  <conditionalFormatting sqref="AM44:AM47 AM52:AM53">
    <cfRule type="cellIs" dxfId="94" priority="98" stopIfTrue="1" operator="equal">
      <formula>O44</formula>
    </cfRule>
  </conditionalFormatting>
  <conditionalFormatting sqref="AN44:AN47 AN52:AN53">
    <cfRule type="cellIs" dxfId="93" priority="97" stopIfTrue="1" operator="equal">
      <formula>P44</formula>
    </cfRule>
  </conditionalFormatting>
  <conditionalFormatting sqref="AO44:AO47 AO52:AO53">
    <cfRule type="cellIs" dxfId="92" priority="96" stopIfTrue="1" operator="equal">
      <formula>Q44</formula>
    </cfRule>
  </conditionalFormatting>
  <conditionalFormatting sqref="AN88">
    <cfRule type="cellIs" dxfId="91" priority="94" stopIfTrue="1" operator="equal">
      <formula>P88</formula>
    </cfRule>
  </conditionalFormatting>
  <conditionalFormatting sqref="AM88">
    <cfRule type="cellIs" dxfId="90" priority="95" stopIfTrue="1" operator="equal">
      <formula>O88</formula>
    </cfRule>
  </conditionalFormatting>
  <conditionalFormatting sqref="AO88">
    <cfRule type="cellIs" dxfId="89" priority="93" stopIfTrue="1" operator="equal">
      <formula>Q88</formula>
    </cfRule>
  </conditionalFormatting>
  <conditionalFormatting sqref="AM96:AM100">
    <cfRule type="cellIs" dxfId="88" priority="92" stopIfTrue="1" operator="equal">
      <formula>O96</formula>
    </cfRule>
  </conditionalFormatting>
  <conditionalFormatting sqref="AN96:AN100">
    <cfRule type="cellIs" dxfId="87" priority="91" stopIfTrue="1" operator="equal">
      <formula>P96</formula>
    </cfRule>
  </conditionalFormatting>
  <conditionalFormatting sqref="AO101:AO103 AO108:AO109">
    <cfRule type="cellIs" dxfId="86" priority="87" stopIfTrue="1" operator="equal">
      <formula>Q101</formula>
    </cfRule>
  </conditionalFormatting>
  <conditionalFormatting sqref="AM101:AM103 AM108:AM109">
    <cfRule type="cellIs" dxfId="85" priority="89" stopIfTrue="1" operator="equal">
      <formula>O101</formula>
    </cfRule>
  </conditionalFormatting>
  <conditionalFormatting sqref="AN101:AN103 AN108:AN109">
    <cfRule type="cellIs" dxfId="84" priority="88" stopIfTrue="1" operator="equal">
      <formula>P101</formula>
    </cfRule>
  </conditionalFormatting>
  <conditionalFormatting sqref="AM129:AM131 AM133">
    <cfRule type="cellIs" dxfId="83" priority="86" stopIfTrue="1" operator="equal">
      <formula>O129</formula>
    </cfRule>
  </conditionalFormatting>
  <conditionalFormatting sqref="AN129:AN131 AN133">
    <cfRule type="cellIs" dxfId="82" priority="85" stopIfTrue="1" operator="equal">
      <formula>P129</formula>
    </cfRule>
  </conditionalFormatting>
  <conditionalFormatting sqref="AO129:AO131 AO133">
    <cfRule type="cellIs" dxfId="81" priority="84" stopIfTrue="1" operator="equal">
      <formula>Q129</formula>
    </cfRule>
  </conditionalFormatting>
  <conditionalFormatting sqref="AM165:AM167">
    <cfRule type="cellIs" dxfId="80" priority="83" stopIfTrue="1" operator="equal">
      <formula>O165</formula>
    </cfRule>
  </conditionalFormatting>
  <conditionalFormatting sqref="AN165:AN167">
    <cfRule type="cellIs" dxfId="79" priority="82" stopIfTrue="1" operator="equal">
      <formula>P165</formula>
    </cfRule>
  </conditionalFormatting>
  <conditionalFormatting sqref="AO165:AO167">
    <cfRule type="cellIs" dxfId="78" priority="81" stopIfTrue="1" operator="equal">
      <formula>Q165</formula>
    </cfRule>
  </conditionalFormatting>
  <conditionalFormatting sqref="AM171:AM172 AM177:AM179">
    <cfRule type="cellIs" dxfId="77" priority="80" stopIfTrue="1" operator="equal">
      <formula>O171</formula>
    </cfRule>
  </conditionalFormatting>
  <conditionalFormatting sqref="AM192">
    <cfRule type="cellIs" dxfId="76" priority="77" stopIfTrue="1" operator="equal">
      <formula>O192</formula>
    </cfRule>
  </conditionalFormatting>
  <conditionalFormatting sqref="AN192">
    <cfRule type="cellIs" dxfId="75" priority="76" stopIfTrue="1" operator="equal">
      <formula>P192</formula>
    </cfRule>
  </conditionalFormatting>
  <conditionalFormatting sqref="AO192">
    <cfRule type="cellIs" dxfId="74" priority="75" stopIfTrue="1" operator="equal">
      <formula>Q192</formula>
    </cfRule>
  </conditionalFormatting>
  <conditionalFormatting sqref="AM196:AM202">
    <cfRule type="cellIs" dxfId="73" priority="74" stopIfTrue="1" operator="equal">
      <formula>O196</formula>
    </cfRule>
  </conditionalFormatting>
  <conditionalFormatting sqref="AN196:AN202">
    <cfRule type="cellIs" dxfId="72" priority="73" stopIfTrue="1" operator="equal">
      <formula>P196</formula>
    </cfRule>
  </conditionalFormatting>
  <conditionalFormatting sqref="AO196:AO202">
    <cfRule type="cellIs" dxfId="71" priority="72" stopIfTrue="1" operator="equal">
      <formula>Q196</formula>
    </cfRule>
  </conditionalFormatting>
  <conditionalFormatting sqref="AM214:AM215 AM217">
    <cfRule type="cellIs" dxfId="70" priority="71" stopIfTrue="1" operator="equal">
      <formula>O214</formula>
    </cfRule>
  </conditionalFormatting>
  <conditionalFormatting sqref="AN214:AN215 AN217">
    <cfRule type="cellIs" dxfId="69" priority="70" stopIfTrue="1" operator="equal">
      <formula>P214</formula>
    </cfRule>
  </conditionalFormatting>
  <conditionalFormatting sqref="AO214:AO215 AO217">
    <cfRule type="cellIs" dxfId="68" priority="69" stopIfTrue="1" operator="equal">
      <formula>Q214</formula>
    </cfRule>
  </conditionalFormatting>
  <conditionalFormatting sqref="AM90">
    <cfRule type="cellIs" dxfId="67" priority="68" stopIfTrue="1" operator="equal">
      <formula>O90</formula>
    </cfRule>
  </conditionalFormatting>
  <conditionalFormatting sqref="AN90">
    <cfRule type="cellIs" dxfId="66" priority="67" stopIfTrue="1" operator="equal">
      <formula>P90</formula>
    </cfRule>
  </conditionalFormatting>
  <conditionalFormatting sqref="AO90">
    <cfRule type="cellIs" dxfId="65" priority="66" stopIfTrue="1" operator="equal">
      <formula>Q90</formula>
    </cfRule>
  </conditionalFormatting>
  <conditionalFormatting sqref="AM89">
    <cfRule type="cellIs" dxfId="64" priority="65" stopIfTrue="1" operator="equal">
      <formula>O89</formula>
    </cfRule>
  </conditionalFormatting>
  <conditionalFormatting sqref="AN89">
    <cfRule type="cellIs" dxfId="63" priority="64" stopIfTrue="1" operator="equal">
      <formula>P89</formula>
    </cfRule>
  </conditionalFormatting>
  <conditionalFormatting sqref="AO89">
    <cfRule type="cellIs" dxfId="62" priority="63" stopIfTrue="1" operator="equal">
      <formula>Q89</formula>
    </cfRule>
  </conditionalFormatting>
  <conditionalFormatting sqref="AO16">
    <cfRule type="cellIs" dxfId="61" priority="60" stopIfTrue="1" operator="equal">
      <formula>Q16</formula>
    </cfRule>
  </conditionalFormatting>
  <conditionalFormatting sqref="AM16">
    <cfRule type="cellIs" dxfId="60" priority="62" stopIfTrue="1" operator="equal">
      <formula>O16</formula>
    </cfRule>
  </conditionalFormatting>
  <conditionalFormatting sqref="AN16">
    <cfRule type="cellIs" dxfId="59" priority="61" stopIfTrue="1" operator="equal">
      <formula>P16</formula>
    </cfRule>
  </conditionalFormatting>
  <conditionalFormatting sqref="AO50:AO51">
    <cfRule type="cellIs" dxfId="58" priority="57" stopIfTrue="1" operator="equal">
      <formula>Q50</formula>
    </cfRule>
  </conditionalFormatting>
  <conditionalFormatting sqref="AO48:AO49">
    <cfRule type="cellIs" dxfId="57" priority="54" stopIfTrue="1" operator="equal">
      <formula>Q48</formula>
    </cfRule>
  </conditionalFormatting>
  <conditionalFormatting sqref="AM50:AM51">
    <cfRule type="cellIs" dxfId="56" priority="59" stopIfTrue="1" operator="equal">
      <formula>O50</formula>
    </cfRule>
  </conditionalFormatting>
  <conditionalFormatting sqref="AN50:AN51">
    <cfRule type="cellIs" dxfId="55" priority="58" stopIfTrue="1" operator="equal">
      <formula>P50</formula>
    </cfRule>
  </conditionalFormatting>
  <conditionalFormatting sqref="AM48:AM49">
    <cfRule type="cellIs" dxfId="54" priority="56" stopIfTrue="1" operator="equal">
      <formula>O48</formula>
    </cfRule>
  </conditionalFormatting>
  <conditionalFormatting sqref="AN48:AN49">
    <cfRule type="cellIs" dxfId="53" priority="55" stopIfTrue="1" operator="equal">
      <formula>P48</formula>
    </cfRule>
  </conditionalFormatting>
  <conditionalFormatting sqref="AO105:AO106">
    <cfRule type="cellIs" dxfId="52" priority="51" stopIfTrue="1" operator="equal">
      <formula>Q105</formula>
    </cfRule>
  </conditionalFormatting>
  <conditionalFormatting sqref="AM105:AM106">
    <cfRule type="cellIs" dxfId="51" priority="53" stopIfTrue="1" operator="equal">
      <formula>O105</formula>
    </cfRule>
  </conditionalFormatting>
  <conditionalFormatting sqref="AN105:AN106">
    <cfRule type="cellIs" dxfId="50" priority="52" stopIfTrue="1" operator="equal">
      <formula>P105</formula>
    </cfRule>
  </conditionalFormatting>
  <conditionalFormatting sqref="AO104">
    <cfRule type="cellIs" dxfId="49" priority="48" stopIfTrue="1" operator="equal">
      <formula>Q104</formula>
    </cfRule>
  </conditionalFormatting>
  <conditionalFormatting sqref="AM104">
    <cfRule type="cellIs" dxfId="48" priority="50" stopIfTrue="1" operator="equal">
      <formula>O104</formula>
    </cfRule>
  </conditionalFormatting>
  <conditionalFormatting sqref="AN104">
    <cfRule type="cellIs" dxfId="47" priority="49" stopIfTrue="1" operator="equal">
      <formula>P104</formula>
    </cfRule>
  </conditionalFormatting>
  <conditionalFormatting sqref="AO107">
    <cfRule type="cellIs" dxfId="46" priority="45" stopIfTrue="1" operator="equal">
      <formula>Q107</formula>
    </cfRule>
  </conditionalFormatting>
  <conditionalFormatting sqref="AM107">
    <cfRule type="cellIs" dxfId="45" priority="47" stopIfTrue="1" operator="equal">
      <formula>O107</formula>
    </cfRule>
  </conditionalFormatting>
  <conditionalFormatting sqref="AN107">
    <cfRule type="cellIs" dxfId="44" priority="46" stopIfTrue="1" operator="equal">
      <formula>P107</formula>
    </cfRule>
  </conditionalFormatting>
  <conditionalFormatting sqref="AM132">
    <cfRule type="cellIs" dxfId="43" priority="44" stopIfTrue="1" operator="equal">
      <formula>O132</formula>
    </cfRule>
  </conditionalFormatting>
  <conditionalFormatting sqref="AN132">
    <cfRule type="cellIs" dxfId="42" priority="43" stopIfTrue="1" operator="equal">
      <formula>P132</formula>
    </cfRule>
  </conditionalFormatting>
  <conditionalFormatting sqref="AO132">
    <cfRule type="cellIs" dxfId="41" priority="42" stopIfTrue="1" operator="equal">
      <formula>Q132</formula>
    </cfRule>
  </conditionalFormatting>
  <conditionalFormatting sqref="AM135">
    <cfRule type="cellIs" dxfId="40" priority="41" stopIfTrue="1" operator="equal">
      <formula>O135</formula>
    </cfRule>
  </conditionalFormatting>
  <conditionalFormatting sqref="AN135">
    <cfRule type="cellIs" dxfId="39" priority="40" stopIfTrue="1" operator="equal">
      <formula>P135</formula>
    </cfRule>
  </conditionalFormatting>
  <conditionalFormatting sqref="AO135">
    <cfRule type="cellIs" dxfId="38" priority="39" stopIfTrue="1" operator="equal">
      <formula>Q135</formula>
    </cfRule>
  </conditionalFormatting>
  <conditionalFormatting sqref="AM134">
    <cfRule type="cellIs" dxfId="37" priority="38" stopIfTrue="1" operator="equal">
      <formula>O134</formula>
    </cfRule>
  </conditionalFormatting>
  <conditionalFormatting sqref="AN134">
    <cfRule type="cellIs" dxfId="36" priority="37" stopIfTrue="1" operator="equal">
      <formula>P134</formula>
    </cfRule>
  </conditionalFormatting>
  <conditionalFormatting sqref="AO134">
    <cfRule type="cellIs" dxfId="35" priority="36" stopIfTrue="1" operator="equal">
      <formula>Q134</formula>
    </cfRule>
  </conditionalFormatting>
  <conditionalFormatting sqref="AM137:AO137">
    <cfRule type="cellIs" dxfId="34" priority="35" stopIfTrue="1" operator="equal">
      <formula>O137</formula>
    </cfRule>
  </conditionalFormatting>
  <conditionalFormatting sqref="AM156:AO156">
    <cfRule type="cellIs" dxfId="33" priority="34" stopIfTrue="1" operator="equal">
      <formula>O156</formula>
    </cfRule>
  </conditionalFormatting>
  <conditionalFormatting sqref="AM159:AO159">
    <cfRule type="cellIs" dxfId="32" priority="33" stopIfTrue="1" operator="equal">
      <formula>O159</formula>
    </cfRule>
  </conditionalFormatting>
  <conditionalFormatting sqref="AM158:AO158">
    <cfRule type="cellIs" dxfId="31" priority="32" stopIfTrue="1" operator="equal">
      <formula>O158</formula>
    </cfRule>
  </conditionalFormatting>
  <conditionalFormatting sqref="AM157:AO157">
    <cfRule type="cellIs" dxfId="30" priority="31" stopIfTrue="1" operator="equal">
      <formula>O157</formula>
    </cfRule>
  </conditionalFormatting>
  <conditionalFormatting sqref="AN173 AN175:AN176">
    <cfRule type="cellIs" dxfId="29" priority="29" stopIfTrue="1" operator="equal">
      <formula>P173</formula>
    </cfRule>
  </conditionalFormatting>
  <conditionalFormatting sqref="AO173 AO175:AO176">
    <cfRule type="cellIs" dxfId="28" priority="28" stopIfTrue="1" operator="equal">
      <formula>Q173</formula>
    </cfRule>
  </conditionalFormatting>
  <conditionalFormatting sqref="AM173 AM175:AM176">
    <cfRule type="cellIs" dxfId="27" priority="30" stopIfTrue="1" operator="equal">
      <formula>O173</formula>
    </cfRule>
  </conditionalFormatting>
  <conditionalFormatting sqref="AN174">
    <cfRule type="cellIs" dxfId="26" priority="26" stopIfTrue="1" operator="equal">
      <formula>P174</formula>
    </cfRule>
  </conditionalFormatting>
  <conditionalFormatting sqref="AO174">
    <cfRule type="cellIs" dxfId="25" priority="25" stopIfTrue="1" operator="equal">
      <formula>Q174</formula>
    </cfRule>
  </conditionalFormatting>
  <conditionalFormatting sqref="AM174">
    <cfRule type="cellIs" dxfId="24" priority="27" stopIfTrue="1" operator="equal">
      <formula>O174</formula>
    </cfRule>
  </conditionalFormatting>
  <conditionalFormatting sqref="AM187">
    <cfRule type="cellIs" dxfId="23" priority="24" stopIfTrue="1" operator="equal">
      <formula>O187</formula>
    </cfRule>
  </conditionalFormatting>
  <conditionalFormatting sqref="AN187">
    <cfRule type="cellIs" dxfId="22" priority="23" stopIfTrue="1" operator="equal">
      <formula>P187</formula>
    </cfRule>
  </conditionalFormatting>
  <conditionalFormatting sqref="AO187">
    <cfRule type="cellIs" dxfId="21" priority="22" stopIfTrue="1" operator="equal">
      <formula>Q187</formula>
    </cfRule>
  </conditionalFormatting>
  <conditionalFormatting sqref="AM191">
    <cfRule type="cellIs" dxfId="20" priority="21" stopIfTrue="1" operator="equal">
      <formula>O191</formula>
    </cfRule>
  </conditionalFormatting>
  <conditionalFormatting sqref="AN191">
    <cfRule type="cellIs" dxfId="19" priority="20" stopIfTrue="1" operator="equal">
      <formula>P191</formula>
    </cfRule>
  </conditionalFormatting>
  <conditionalFormatting sqref="AO191">
    <cfRule type="cellIs" dxfId="18" priority="19" stopIfTrue="1" operator="equal">
      <formula>Q191</formula>
    </cfRule>
  </conditionalFormatting>
  <conditionalFormatting sqref="AM190">
    <cfRule type="cellIs" dxfId="17" priority="18" stopIfTrue="1" operator="equal">
      <formula>O190</formula>
    </cfRule>
  </conditionalFormatting>
  <conditionalFormatting sqref="AN190">
    <cfRule type="cellIs" dxfId="16" priority="17" stopIfTrue="1" operator="equal">
      <formula>P190</formula>
    </cfRule>
  </conditionalFormatting>
  <conditionalFormatting sqref="AO190">
    <cfRule type="cellIs" dxfId="15" priority="16" stopIfTrue="1" operator="equal">
      <formula>Q190</formula>
    </cfRule>
  </conditionalFormatting>
  <conditionalFormatting sqref="AM189">
    <cfRule type="cellIs" dxfId="14" priority="15" stopIfTrue="1" operator="equal">
      <formula>O189</formula>
    </cfRule>
  </conditionalFormatting>
  <conditionalFormatting sqref="AN189">
    <cfRule type="cellIs" dxfId="13" priority="14" stopIfTrue="1" operator="equal">
      <formula>P189</formula>
    </cfRule>
  </conditionalFormatting>
  <conditionalFormatting sqref="AO189">
    <cfRule type="cellIs" dxfId="12" priority="13" stopIfTrue="1" operator="equal">
      <formula>Q189</formula>
    </cfRule>
  </conditionalFormatting>
  <conditionalFormatting sqref="AM188">
    <cfRule type="cellIs" dxfId="11" priority="12" stopIfTrue="1" operator="equal">
      <formula>O188</formula>
    </cfRule>
  </conditionalFormatting>
  <conditionalFormatting sqref="AN188">
    <cfRule type="cellIs" dxfId="10" priority="11" stopIfTrue="1" operator="equal">
      <formula>P188</formula>
    </cfRule>
  </conditionalFormatting>
  <conditionalFormatting sqref="AO188">
    <cfRule type="cellIs" dxfId="9" priority="10" stopIfTrue="1" operator="equal">
      <formula>Q188</formula>
    </cfRule>
  </conditionalFormatting>
  <conditionalFormatting sqref="AM216">
    <cfRule type="cellIs" dxfId="8" priority="9" stopIfTrue="1" operator="equal">
      <formula>O216</formula>
    </cfRule>
  </conditionalFormatting>
  <conditionalFormatting sqref="AN216">
    <cfRule type="cellIs" dxfId="7" priority="8" stopIfTrue="1" operator="equal">
      <formula>P216</formula>
    </cfRule>
  </conditionalFormatting>
  <conditionalFormatting sqref="AO216">
    <cfRule type="cellIs" dxfId="6" priority="7" stopIfTrue="1" operator="equal">
      <formula>Q216</formula>
    </cfRule>
  </conditionalFormatting>
  <conditionalFormatting sqref="AM209:AO209">
    <cfRule type="cellIs" dxfId="5" priority="6" stopIfTrue="1" operator="equal">
      <formula>O209</formula>
    </cfRule>
  </conditionalFormatting>
  <conditionalFormatting sqref="AM59:AO59">
    <cfRule type="cellIs" dxfId="4" priority="5" stopIfTrue="1" operator="equal">
      <formula>O59</formula>
    </cfRule>
  </conditionalFormatting>
  <conditionalFormatting sqref="AM83:AO83">
    <cfRule type="cellIs" dxfId="3" priority="4" stopIfTrue="1" operator="equal">
      <formula>O83</formula>
    </cfRule>
  </conditionalFormatting>
  <conditionalFormatting sqref="AM84:AO84">
    <cfRule type="cellIs" dxfId="2" priority="3" stopIfTrue="1" operator="equal">
      <formula>O84</formula>
    </cfRule>
  </conditionalFormatting>
  <conditionalFormatting sqref="AM92:AO92">
    <cfRule type="cellIs" dxfId="1" priority="2" stopIfTrue="1" operator="equal">
      <formula>O92</formula>
    </cfRule>
  </conditionalFormatting>
  <conditionalFormatting sqref="AM160:AO160">
    <cfRule type="cellIs" dxfId="0" priority="1" stopIfTrue="1" operator="equal">
      <formula>O160</formula>
    </cfRule>
  </conditionalFormatting>
  <pageMargins left="0.23622047244094491" right="0.23622047244094491" top="0.74803149606299213" bottom="0.74803149606299213" header="0.31496062992125984" footer="0.31496062992125984"/>
  <pageSetup paperSize="9" scale="39" fitToHeight="0" orientation="landscape" r:id="rId1"/>
  <headerFooter alignWithMargins="0">
    <oddHeader>&amp;LTRIBUNAL REGIONAL DO TRABALHO DA 24ª REGIÃO&amp;CREFORMA DA VARA DO TRABALHO DE AQUIDAUANA -  MS&amp;R&amp;P/&amp;N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view="pageBreakPreview" zoomScale="85" zoomScaleSheetLayoutView="85" workbookViewId="0">
      <selection activeCell="A45" sqref="A45:V45"/>
    </sheetView>
  </sheetViews>
  <sheetFormatPr defaultRowHeight="12.75" x14ac:dyDescent="0.2"/>
  <cols>
    <col min="1" max="1" width="35.42578125" style="38" customWidth="1"/>
    <col min="2" max="4" width="9.28515625" style="38" customWidth="1"/>
    <col min="5" max="5" width="13" style="38" customWidth="1"/>
    <col min="6" max="8" width="9.28515625" style="38" customWidth="1"/>
    <col min="9" max="11" width="9" style="38" customWidth="1"/>
    <col min="12" max="12" width="7.28515625" style="38" customWidth="1"/>
    <col min="13" max="14" width="8.28515625" style="38" customWidth="1"/>
    <col min="15" max="15" width="14.42578125" style="38" customWidth="1"/>
    <col min="16" max="17" width="8.28515625" style="38" hidden="1" customWidth="1"/>
    <col min="18" max="18" width="7" style="38" hidden="1" customWidth="1"/>
    <col min="19" max="21" width="9.7109375" style="38" customWidth="1"/>
    <col min="22" max="22" width="9.7109375" style="38" hidden="1" customWidth="1"/>
    <col min="23" max="16384" width="9.140625" style="38"/>
  </cols>
  <sheetData>
    <row r="1" spans="1:23" ht="15.75" x14ac:dyDescent="0.25">
      <c r="A1" s="376" t="s">
        <v>284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</row>
    <row r="2" spans="1:23" ht="15.75" x14ac:dyDescent="0.25">
      <c r="A2" s="376" t="s">
        <v>285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</row>
    <row r="4" spans="1:23" ht="15.75" x14ac:dyDescent="0.25">
      <c r="A4" s="377" t="s">
        <v>286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40"/>
    </row>
    <row r="5" spans="1:23" ht="15.75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</row>
    <row r="6" spans="1:23" x14ac:dyDescent="0.2">
      <c r="A6" s="40"/>
      <c r="B6" s="378" t="s">
        <v>287</v>
      </c>
      <c r="C6" s="378"/>
      <c r="D6" s="378"/>
      <c r="E6" s="41" t="s">
        <v>288</v>
      </c>
      <c r="F6" s="378" t="s">
        <v>289</v>
      </c>
      <c r="G6" s="378"/>
      <c r="H6" s="378"/>
      <c r="I6" s="379" t="s">
        <v>290</v>
      </c>
      <c r="J6" s="379"/>
      <c r="K6" s="379"/>
      <c r="L6" s="42" t="s">
        <v>291</v>
      </c>
      <c r="M6" s="42" t="s">
        <v>292</v>
      </c>
      <c r="N6" s="42" t="s">
        <v>293</v>
      </c>
      <c r="O6" s="42" t="s">
        <v>294</v>
      </c>
      <c r="P6" s="380" t="s">
        <v>295</v>
      </c>
      <c r="Q6" s="380"/>
      <c r="R6" s="380"/>
      <c r="S6" s="43"/>
      <c r="T6" s="43"/>
      <c r="U6" s="43"/>
      <c r="V6" s="43"/>
      <c r="W6" s="40"/>
    </row>
    <row r="7" spans="1:23" ht="38.25" customHeight="1" x14ac:dyDescent="0.2">
      <c r="A7" s="40"/>
      <c r="B7" s="371" t="s">
        <v>296</v>
      </c>
      <c r="C7" s="371"/>
      <c r="D7" s="371"/>
      <c r="E7" s="44" t="s">
        <v>297</v>
      </c>
      <c r="F7" s="371" t="s">
        <v>298</v>
      </c>
      <c r="G7" s="371"/>
      <c r="H7" s="371"/>
      <c r="I7" s="372" t="s">
        <v>299</v>
      </c>
      <c r="J7" s="372"/>
      <c r="K7" s="372"/>
      <c r="L7" s="381" t="s">
        <v>300</v>
      </c>
      <c r="M7" s="381"/>
      <c r="N7" s="381"/>
      <c r="O7" s="381"/>
      <c r="P7" s="371" t="s">
        <v>301</v>
      </c>
      <c r="Q7" s="371"/>
      <c r="R7" s="371"/>
      <c r="S7" s="372" t="s">
        <v>302</v>
      </c>
      <c r="T7" s="372"/>
      <c r="U7" s="372"/>
      <c r="V7" s="45" t="s">
        <v>303</v>
      </c>
      <c r="W7" s="40"/>
    </row>
    <row r="8" spans="1:23" ht="38.25" customHeight="1" x14ac:dyDescent="0.2">
      <c r="A8" s="40"/>
      <c r="B8" s="371" t="s">
        <v>304</v>
      </c>
      <c r="C8" s="371"/>
      <c r="D8" s="371"/>
      <c r="E8" s="44"/>
      <c r="F8" s="46" t="s">
        <v>305</v>
      </c>
      <c r="G8" s="46" t="s">
        <v>306</v>
      </c>
      <c r="H8" s="46" t="s">
        <v>307</v>
      </c>
      <c r="I8" s="372" t="s">
        <v>304</v>
      </c>
      <c r="J8" s="372"/>
      <c r="K8" s="372"/>
      <c r="L8" s="46" t="s">
        <v>308</v>
      </c>
      <c r="M8" s="46" t="s">
        <v>309</v>
      </c>
      <c r="N8" s="46" t="s">
        <v>310</v>
      </c>
      <c r="O8" s="46" t="s">
        <v>311</v>
      </c>
      <c r="P8" s="46"/>
      <c r="Q8" s="46"/>
      <c r="R8" s="46"/>
      <c r="S8" s="44"/>
      <c r="T8" s="44"/>
      <c r="U8" s="44"/>
      <c r="V8" s="45"/>
      <c r="W8" s="40"/>
    </row>
    <row r="9" spans="1:23" ht="13.5" customHeight="1" x14ac:dyDescent="0.2">
      <c r="A9" s="47" t="s">
        <v>312</v>
      </c>
      <c r="B9" s="48" t="s">
        <v>313</v>
      </c>
      <c r="C9" s="48" t="s">
        <v>314</v>
      </c>
      <c r="D9" s="48" t="s">
        <v>315</v>
      </c>
      <c r="E9" s="48" t="s">
        <v>315</v>
      </c>
      <c r="F9" s="48" t="s">
        <v>313</v>
      </c>
      <c r="G9" s="48" t="s">
        <v>314</v>
      </c>
      <c r="H9" s="48" t="s">
        <v>315</v>
      </c>
      <c r="I9" s="48" t="s">
        <v>313</v>
      </c>
      <c r="J9" s="48" t="s">
        <v>314</v>
      </c>
      <c r="K9" s="48" t="s">
        <v>315</v>
      </c>
      <c r="L9" s="49"/>
      <c r="M9" s="49"/>
      <c r="N9" s="49"/>
      <c r="O9" s="49"/>
      <c r="P9" s="48" t="s">
        <v>316</v>
      </c>
      <c r="Q9" s="48" t="s">
        <v>315</v>
      </c>
      <c r="R9" s="49" t="s">
        <v>317</v>
      </c>
      <c r="S9" s="48" t="s">
        <v>318</v>
      </c>
      <c r="T9" s="48" t="s">
        <v>319</v>
      </c>
      <c r="U9" s="48" t="s">
        <v>315</v>
      </c>
      <c r="V9" s="40"/>
      <c r="W9" s="40"/>
    </row>
    <row r="10" spans="1:23" hidden="1" x14ac:dyDescent="0.2">
      <c r="A10" s="40" t="s">
        <v>320</v>
      </c>
      <c r="B10" s="50">
        <v>4</v>
      </c>
      <c r="C10" s="50">
        <v>4</v>
      </c>
      <c r="D10" s="50">
        <v>5</v>
      </c>
      <c r="E10" s="50">
        <f>(POWER(1+$F$51/100,$F$52/30)-1)*100</f>
        <v>0.64569287888081028</v>
      </c>
      <c r="F10" s="51">
        <v>1</v>
      </c>
      <c r="G10" s="51"/>
      <c r="H10" s="51"/>
      <c r="I10" s="51">
        <v>4</v>
      </c>
      <c r="J10" s="51"/>
      <c r="K10" s="51"/>
      <c r="L10" s="50">
        <v>0</v>
      </c>
      <c r="M10" s="50">
        <v>3</v>
      </c>
      <c r="N10" s="50">
        <v>0.65</v>
      </c>
      <c r="O10" s="50">
        <v>2</v>
      </c>
      <c r="P10" s="50">
        <v>0</v>
      </c>
      <c r="Q10" s="50">
        <v>0</v>
      </c>
      <c r="R10" s="52">
        <v>0</v>
      </c>
      <c r="S10" s="51">
        <f>((((1+($B10)/100)*(1+$E10/100)*(1+($F10)/100)*(1+$I10/100))/(1-SUM($L10:$O10)/100))-1)*100</f>
        <v>16.530964739772603</v>
      </c>
      <c r="T10" s="51">
        <f>((((1+($C10)/100)*(1+$E10/100)*(1+($F10)/100)*(1+$I10/100))/(1-SUM($L10:$O10)/100))-1)*100</f>
        <v>16.530964739772603</v>
      </c>
      <c r="U10" s="40"/>
      <c r="V10" s="40"/>
      <c r="W10" s="40"/>
    </row>
    <row r="11" spans="1:23" hidden="1" x14ac:dyDescent="0.2">
      <c r="A11" s="40" t="s">
        <v>321</v>
      </c>
      <c r="B11" s="50">
        <v>8</v>
      </c>
      <c r="C11" s="50">
        <v>7</v>
      </c>
      <c r="D11" s="50">
        <v>5</v>
      </c>
      <c r="E11" s="50">
        <f>(POWER(1+$F$51/100,$F$52/30)-1)*100</f>
        <v>0.64569287888081028</v>
      </c>
      <c r="F11" s="51">
        <v>1.5</v>
      </c>
      <c r="G11" s="51"/>
      <c r="H11" s="51"/>
      <c r="I11" s="51">
        <v>8.5</v>
      </c>
      <c r="J11" s="51"/>
      <c r="K11" s="51"/>
      <c r="L11" s="50">
        <v>1.2</v>
      </c>
      <c r="M11" s="50">
        <v>3</v>
      </c>
      <c r="N11" s="50">
        <v>0.65</v>
      </c>
      <c r="O11" s="50">
        <v>2</v>
      </c>
      <c r="P11" s="50">
        <v>0</v>
      </c>
      <c r="Q11" s="50">
        <v>0</v>
      </c>
      <c r="R11" s="52">
        <v>0</v>
      </c>
      <c r="S11" s="51">
        <f>((((1+($B11)/100)*(1+$E11/100)*(1+($F11)/100)*(1+$I11/100))/(1-SUM($L11:$O11)/100))-1)*100</f>
        <v>28.508504840799386</v>
      </c>
      <c r="T11" s="51">
        <f>((((1+($C11)/100)*(1+$E11/100)*(1+($F11)/100)*(1+$I11/100))/(1-SUM($L11:$O11)/100))-1)*100</f>
        <v>27.318611277458626</v>
      </c>
      <c r="U11" s="50">
        <f>((((1+($D11)/100)*(1+$E11/100)*(1+($F11)/100)*(1+$I11/100))/(1-SUM($L11:$O11)/100))-1)*100</f>
        <v>24.938824150777172</v>
      </c>
      <c r="V11" s="53">
        <v>36</v>
      </c>
      <c r="W11" s="40"/>
    </row>
    <row r="12" spans="1:23" s="57" customFormat="1" x14ac:dyDescent="0.2">
      <c r="A12" s="307" t="s">
        <v>322</v>
      </c>
      <c r="B12" s="308"/>
      <c r="C12" s="308"/>
      <c r="D12" s="308">
        <v>5</v>
      </c>
      <c r="E12" s="308">
        <f>(POWER(1+$F$51/100,$F$52/30)-1)*100</f>
        <v>0.64569287888081028</v>
      </c>
      <c r="F12" s="309"/>
      <c r="G12" s="309"/>
      <c r="H12" s="309">
        <v>2.0699999999999998</v>
      </c>
      <c r="I12" s="309"/>
      <c r="J12" s="309"/>
      <c r="K12" s="309">
        <v>7.4</v>
      </c>
      <c r="L12" s="308">
        <v>1.2</v>
      </c>
      <c r="M12" s="308">
        <v>3</v>
      </c>
      <c r="N12" s="308">
        <v>0.65</v>
      </c>
      <c r="O12" s="308">
        <v>4.5</v>
      </c>
      <c r="P12" s="308">
        <v>0</v>
      </c>
      <c r="Q12" s="308">
        <v>0</v>
      </c>
      <c r="R12" s="310">
        <v>0</v>
      </c>
      <c r="S12" s="309">
        <f>((((1+($B12)/100)*(1+$E12/100)*(1+($F12)/100)*(1+$I12/100))/(1-SUM($L12:$O12)/100))-1)*100</f>
        <v>11.026688228219328</v>
      </c>
      <c r="T12" s="309">
        <f>((((1+($C12)/100)*(1+$E12/100)*(1+($F12)/100)*(1+$I12/100))/(1-SUM($L12:$O12)/100))-1)*100</f>
        <v>11.026688228219328</v>
      </c>
      <c r="U12" s="309">
        <f t="shared" ref="U12:U13" si="0">((((1+($D12)/100)*(1+$E12/100)*(1+($H12)/100)*(1+$K12/100))/(1-SUM($L12:$O12)/100))-1)*100</f>
        <v>27.796535598682649</v>
      </c>
      <c r="V12" s="56">
        <v>33</v>
      </c>
      <c r="W12" s="54"/>
    </row>
    <row r="13" spans="1:23" s="57" customFormat="1" x14ac:dyDescent="0.2">
      <c r="A13" s="311" t="s">
        <v>992</v>
      </c>
      <c r="B13" s="308"/>
      <c r="C13" s="308"/>
      <c r="D13" s="308">
        <v>5</v>
      </c>
      <c r="E13" s="308">
        <f>(POWER(1+$F$51/100,$F$52/30)-1)*100</f>
        <v>0.64569287888081028</v>
      </c>
      <c r="F13" s="309"/>
      <c r="G13" s="309"/>
      <c r="H13" s="309">
        <v>2.0699999999999998</v>
      </c>
      <c r="I13" s="309"/>
      <c r="J13" s="309"/>
      <c r="K13" s="309">
        <v>5.1100000000000003</v>
      </c>
      <c r="L13" s="308">
        <v>0</v>
      </c>
      <c r="M13" s="308">
        <v>3</v>
      </c>
      <c r="N13" s="308">
        <v>0.65</v>
      </c>
      <c r="O13" s="308">
        <v>0</v>
      </c>
      <c r="P13" s="308">
        <v>0</v>
      </c>
      <c r="Q13" s="308">
        <v>0</v>
      </c>
      <c r="R13" s="310">
        <v>0</v>
      </c>
      <c r="S13" s="309">
        <f>((((1+($B13)/100)*(1+$E13/100)*(1+($F13)/100)*(1+$I13/100))/(1-SUM($L13:$O13)/100))-1)*100</f>
        <v>4.458425406207378</v>
      </c>
      <c r="T13" s="309">
        <f>((((1+($C13)/100)*(1+$E13/100)*(1+($F13)/100)*(1+$I13/100))/(1-SUM($L13:$O13)/100))-1)*100</f>
        <v>4.458425406207378</v>
      </c>
      <c r="U13" s="309">
        <f t="shared" si="0"/>
        <v>17.672485005965722</v>
      </c>
      <c r="V13" s="56">
        <v>33</v>
      </c>
      <c r="W13" s="54"/>
    </row>
    <row r="14" spans="1:23" ht="13.5" hidden="1" customHeight="1" x14ac:dyDescent="0.2">
      <c r="A14" s="58" t="s">
        <v>323</v>
      </c>
      <c r="B14" s="59"/>
      <c r="C14" s="59"/>
      <c r="D14" s="59">
        <v>4</v>
      </c>
      <c r="E14" s="59">
        <f t="shared" ref="E14:E39" si="1">(POWER(1+$F$51/100,$F$52/30)-1)*100</f>
        <v>0.64569287888081028</v>
      </c>
      <c r="F14" s="60"/>
      <c r="G14" s="60"/>
      <c r="H14" s="60">
        <v>2.0699999999999998</v>
      </c>
      <c r="I14" s="60"/>
      <c r="J14" s="60"/>
      <c r="K14" s="60">
        <v>7.4</v>
      </c>
      <c r="L14" s="59">
        <v>2</v>
      </c>
      <c r="M14" s="59">
        <v>3</v>
      </c>
      <c r="N14" s="59">
        <v>0.65</v>
      </c>
      <c r="O14" s="59">
        <v>4.5</v>
      </c>
      <c r="P14" s="59">
        <v>0</v>
      </c>
      <c r="Q14" s="59">
        <v>0</v>
      </c>
      <c r="R14" s="61">
        <v>0</v>
      </c>
      <c r="S14" s="60"/>
      <c r="T14" s="60"/>
      <c r="U14" s="60">
        <f>((((1+($D14)/100)*(1+$E14/100)*(1+($H14)/100)*(1+$K14/100))/(1-SUM($L14:$O14)/100))-1)*100</f>
        <v>27.706454568210592</v>
      </c>
      <c r="V14" s="53">
        <v>36</v>
      </c>
      <c r="W14" s="40"/>
    </row>
    <row r="15" spans="1:23" ht="13.5" hidden="1" customHeight="1" x14ac:dyDescent="0.2">
      <c r="A15" s="62" t="s">
        <v>324</v>
      </c>
      <c r="B15" s="63"/>
      <c r="C15" s="63"/>
      <c r="D15" s="63">
        <v>3.45</v>
      </c>
      <c r="E15" s="63">
        <f t="shared" si="1"/>
        <v>0.64569287888081028</v>
      </c>
      <c r="F15" s="64"/>
      <c r="G15" s="64"/>
      <c r="H15" s="64">
        <v>1.33</v>
      </c>
      <c r="I15" s="64"/>
      <c r="J15" s="64"/>
      <c r="K15" s="64">
        <v>5.1100000000000003</v>
      </c>
      <c r="L15" s="63">
        <v>0</v>
      </c>
      <c r="M15" s="63">
        <v>3</v>
      </c>
      <c r="N15" s="63">
        <v>0.65</v>
      </c>
      <c r="O15" s="63">
        <v>0</v>
      </c>
      <c r="P15" s="63">
        <v>0</v>
      </c>
      <c r="Q15" s="63">
        <v>0</v>
      </c>
      <c r="R15" s="65">
        <v>0</v>
      </c>
      <c r="S15" s="64"/>
      <c r="T15" s="64"/>
      <c r="U15" s="64">
        <f>((((1+($D15)/100)*(1+$E15/100)*(1+($H15)/100)*(1+$K15/100))/(1-SUM($L15:$O15)/100))-1)*100</f>
        <v>15.094891749355854</v>
      </c>
      <c r="V15" s="53"/>
      <c r="W15" s="40"/>
    </row>
    <row r="16" spans="1:23" s="57" customFormat="1" ht="12.75" hidden="1" customHeight="1" x14ac:dyDescent="0.2">
      <c r="A16" s="66" t="s">
        <v>325</v>
      </c>
      <c r="B16" s="67"/>
      <c r="C16" s="67"/>
      <c r="D16" s="67">
        <v>4</v>
      </c>
      <c r="E16" s="67">
        <f t="shared" si="1"/>
        <v>0.64569287888081028</v>
      </c>
      <c r="F16" s="68"/>
      <c r="G16" s="68"/>
      <c r="H16" s="68">
        <v>2.0699999999999998</v>
      </c>
      <c r="I16" s="68"/>
      <c r="J16" s="68"/>
      <c r="K16" s="68">
        <v>7.4</v>
      </c>
      <c r="L16" s="67">
        <v>2</v>
      </c>
      <c r="M16" s="67">
        <v>3</v>
      </c>
      <c r="N16" s="67">
        <v>0.65</v>
      </c>
      <c r="O16" s="67">
        <v>4.5</v>
      </c>
      <c r="P16" s="67">
        <v>0</v>
      </c>
      <c r="Q16" s="67">
        <v>0</v>
      </c>
      <c r="R16" s="69">
        <v>0</v>
      </c>
      <c r="S16" s="68"/>
      <c r="T16" s="68"/>
      <c r="U16" s="68">
        <f>((((1+($D16)/100)*(1+$E16/100)*(1+($H16)/100)*(1+$K16/100))/(1-SUM($L16:$O16)/100))-1)*100</f>
        <v>27.706454568210592</v>
      </c>
      <c r="V16" s="56">
        <v>30</v>
      </c>
      <c r="W16" s="54"/>
    </row>
    <row r="17" spans="1:23" ht="12.75" hidden="1" customHeight="1" x14ac:dyDescent="0.2">
      <c r="A17" s="40" t="s">
        <v>326</v>
      </c>
      <c r="B17" s="50"/>
      <c r="C17" s="50"/>
      <c r="D17" s="50">
        <v>5</v>
      </c>
      <c r="E17" s="50">
        <f t="shared" si="1"/>
        <v>0.64569287888081028</v>
      </c>
      <c r="F17" s="51">
        <v>1.5</v>
      </c>
      <c r="G17" s="51"/>
      <c r="H17" s="51"/>
      <c r="I17" s="51"/>
      <c r="J17" s="51"/>
      <c r="K17" s="51"/>
      <c r="L17" s="50">
        <v>1.2</v>
      </c>
      <c r="M17" s="50">
        <v>3</v>
      </c>
      <c r="N17" s="50">
        <v>0.65</v>
      </c>
      <c r="O17" s="50">
        <v>2</v>
      </c>
      <c r="P17" s="50">
        <v>0</v>
      </c>
      <c r="Q17" s="50">
        <v>0</v>
      </c>
      <c r="R17" s="52">
        <v>0</v>
      </c>
      <c r="S17" s="51"/>
      <c r="T17" s="51"/>
      <c r="U17" s="50">
        <f>((((1+($D17)/100)*(1+$E17/100)*(1+($F17)/100)*(1+$I17/100))/(1-SUM($L17:$O17)/100))-1)*100</f>
        <v>15.150990000716291</v>
      </c>
      <c r="V17" s="53">
        <v>36</v>
      </c>
      <c r="W17" s="40"/>
    </row>
    <row r="18" spans="1:23" s="57" customFormat="1" ht="12" hidden="1" customHeight="1" x14ac:dyDescent="0.2">
      <c r="A18" s="62" t="s">
        <v>327</v>
      </c>
      <c r="B18" s="63"/>
      <c r="C18" s="63"/>
      <c r="D18" s="63">
        <v>4</v>
      </c>
      <c r="E18" s="63">
        <f t="shared" si="1"/>
        <v>0.64569287888081028</v>
      </c>
      <c r="F18" s="64"/>
      <c r="G18" s="64"/>
      <c r="H18" s="64">
        <v>2.0699999999999998</v>
      </c>
      <c r="I18" s="64"/>
      <c r="J18" s="64"/>
      <c r="K18" s="64">
        <v>7.4</v>
      </c>
      <c r="L18" s="63">
        <v>1.2</v>
      </c>
      <c r="M18" s="63">
        <v>3</v>
      </c>
      <c r="N18" s="63">
        <v>0.65</v>
      </c>
      <c r="O18" s="63">
        <v>4.5</v>
      </c>
      <c r="P18" s="63">
        <v>0</v>
      </c>
      <c r="Q18" s="63">
        <v>0</v>
      </c>
      <c r="R18" s="65">
        <v>0</v>
      </c>
      <c r="S18" s="64"/>
      <c r="T18" s="64"/>
      <c r="U18" s="64">
        <f t="shared" ref="U18:U39" si="2">((((1+($D18)/100)*(1+$E18/100)*(1+($H18)/100)*(1+$K18/100))/(1-SUM($L18:$O18)/100))-1)*100</f>
        <v>26.579425735838068</v>
      </c>
      <c r="V18" s="56">
        <v>37</v>
      </c>
      <c r="W18" s="54"/>
    </row>
    <row r="19" spans="1:23" ht="11.25" hidden="1" customHeight="1" x14ac:dyDescent="0.2">
      <c r="A19" s="40" t="s">
        <v>328</v>
      </c>
      <c r="B19" s="50"/>
      <c r="C19" s="50"/>
      <c r="D19" s="50">
        <v>5</v>
      </c>
      <c r="E19" s="50">
        <f t="shared" si="1"/>
        <v>0.64569287888081028</v>
      </c>
      <c r="F19" s="51"/>
      <c r="G19" s="51"/>
      <c r="H19" s="68">
        <f t="shared" ref="H19:H29" si="3">0.8+1.27</f>
        <v>2.0700000000000003</v>
      </c>
      <c r="I19" s="51"/>
      <c r="J19" s="51"/>
      <c r="K19" s="68">
        <v>7.4</v>
      </c>
      <c r="L19" s="50">
        <v>1.2</v>
      </c>
      <c r="M19" s="50">
        <v>3</v>
      </c>
      <c r="N19" s="50">
        <v>0.65</v>
      </c>
      <c r="O19" s="50">
        <v>2</v>
      </c>
      <c r="P19" s="50">
        <v>0</v>
      </c>
      <c r="Q19" s="50">
        <v>0</v>
      </c>
      <c r="R19" s="52">
        <v>0</v>
      </c>
      <c r="S19" s="51"/>
      <c r="T19" s="51"/>
      <c r="U19" s="68">
        <f t="shared" si="2"/>
        <v>24.366676886962768</v>
      </c>
      <c r="V19" s="53">
        <v>36</v>
      </c>
      <c r="W19" s="40"/>
    </row>
    <row r="20" spans="1:23" s="57" customFormat="1" ht="12" hidden="1" customHeight="1" x14ac:dyDescent="0.2">
      <c r="A20" s="54" t="s">
        <v>329</v>
      </c>
      <c r="B20" s="50"/>
      <c r="C20" s="50"/>
      <c r="D20" s="50">
        <v>5</v>
      </c>
      <c r="E20" s="50">
        <f t="shared" si="1"/>
        <v>0.64569287888081028</v>
      </c>
      <c r="F20" s="51"/>
      <c r="G20" s="51"/>
      <c r="H20" s="68">
        <f t="shared" si="3"/>
        <v>2.0700000000000003</v>
      </c>
      <c r="I20" s="51"/>
      <c r="J20" s="51"/>
      <c r="K20" s="68">
        <v>7.4</v>
      </c>
      <c r="L20" s="50">
        <v>1.2</v>
      </c>
      <c r="M20" s="50">
        <v>3</v>
      </c>
      <c r="N20" s="50">
        <v>0.65</v>
      </c>
      <c r="O20" s="50">
        <v>0</v>
      </c>
      <c r="P20" s="50">
        <v>0</v>
      </c>
      <c r="Q20" s="50">
        <v>0</v>
      </c>
      <c r="R20" s="52">
        <v>0</v>
      </c>
      <c r="S20" s="51"/>
      <c r="T20" s="51"/>
      <c r="U20" s="68">
        <f t="shared" si="2"/>
        <v>21.752558612933083</v>
      </c>
      <c r="V20" s="56">
        <v>32</v>
      </c>
      <c r="W20" s="54"/>
    </row>
    <row r="21" spans="1:23" s="57" customFormat="1" ht="12" hidden="1" customHeight="1" x14ac:dyDescent="0.2">
      <c r="A21" s="54" t="s">
        <v>330</v>
      </c>
      <c r="B21" s="50"/>
      <c r="C21" s="50"/>
      <c r="D21" s="50">
        <v>5</v>
      </c>
      <c r="E21" s="50">
        <f t="shared" si="1"/>
        <v>0.64569287888081028</v>
      </c>
      <c r="F21" s="51"/>
      <c r="G21" s="51"/>
      <c r="H21" s="68">
        <f t="shared" si="3"/>
        <v>2.0700000000000003</v>
      </c>
      <c r="I21" s="51"/>
      <c r="J21" s="51"/>
      <c r="K21" s="68">
        <v>7.4</v>
      </c>
      <c r="L21" s="50">
        <v>1.2</v>
      </c>
      <c r="M21" s="50">
        <v>3</v>
      </c>
      <c r="N21" s="50">
        <v>0.65</v>
      </c>
      <c r="O21" s="50">
        <v>4.5</v>
      </c>
      <c r="P21" s="50">
        <v>0</v>
      </c>
      <c r="Q21" s="50">
        <v>0</v>
      </c>
      <c r="R21" s="52">
        <v>0</v>
      </c>
      <c r="S21" s="51"/>
      <c r="T21" s="51"/>
      <c r="U21" s="68">
        <f t="shared" si="2"/>
        <v>27.796535598682649</v>
      </c>
      <c r="V21" s="56">
        <v>32</v>
      </c>
      <c r="W21" s="54"/>
    </row>
    <row r="22" spans="1:23" s="57" customFormat="1" ht="12" hidden="1" customHeight="1" x14ac:dyDescent="0.2">
      <c r="A22" s="54" t="s">
        <v>331</v>
      </c>
      <c r="B22" s="50"/>
      <c r="C22" s="50"/>
      <c r="D22" s="50">
        <v>5</v>
      </c>
      <c r="E22" s="50">
        <f t="shared" si="1"/>
        <v>0.64569287888081028</v>
      </c>
      <c r="F22" s="51"/>
      <c r="G22" s="51"/>
      <c r="H22" s="68">
        <f t="shared" si="3"/>
        <v>2.0700000000000003</v>
      </c>
      <c r="I22" s="51"/>
      <c r="J22" s="51"/>
      <c r="K22" s="68">
        <v>7.4</v>
      </c>
      <c r="L22" s="50">
        <v>0</v>
      </c>
      <c r="M22" s="50">
        <v>3</v>
      </c>
      <c r="N22" s="50">
        <v>0.65</v>
      </c>
      <c r="O22" s="50">
        <v>0</v>
      </c>
      <c r="P22" s="50">
        <v>0</v>
      </c>
      <c r="Q22" s="50">
        <v>0</v>
      </c>
      <c r="R22" s="52">
        <v>0</v>
      </c>
      <c r="S22" s="51"/>
      <c r="T22" s="51"/>
      <c r="U22" s="68">
        <f t="shared" si="2"/>
        <v>20.236180093623069</v>
      </c>
      <c r="V22" s="56">
        <v>32</v>
      </c>
      <c r="W22" s="54"/>
    </row>
    <row r="23" spans="1:23" ht="11.25" hidden="1" customHeight="1" x14ac:dyDescent="0.2">
      <c r="A23" s="40" t="s">
        <v>332</v>
      </c>
      <c r="B23" s="50"/>
      <c r="C23" s="50"/>
      <c r="D23" s="50">
        <v>5</v>
      </c>
      <c r="E23" s="50">
        <f t="shared" si="1"/>
        <v>0.64569287888081028</v>
      </c>
      <c r="F23" s="51"/>
      <c r="G23" s="51"/>
      <c r="H23" s="68">
        <f t="shared" si="3"/>
        <v>2.0700000000000003</v>
      </c>
      <c r="I23" s="51"/>
      <c r="J23" s="51"/>
      <c r="K23" s="68">
        <v>7.4</v>
      </c>
      <c r="L23" s="50">
        <v>1.2</v>
      </c>
      <c r="M23" s="50">
        <v>3</v>
      </c>
      <c r="N23" s="50">
        <v>0.65</v>
      </c>
      <c r="O23" s="50">
        <v>2</v>
      </c>
      <c r="P23" s="50">
        <v>0</v>
      </c>
      <c r="Q23" s="50">
        <v>0</v>
      </c>
      <c r="R23" s="52">
        <v>0</v>
      </c>
      <c r="S23" s="51"/>
      <c r="T23" s="51"/>
      <c r="U23" s="68">
        <f t="shared" si="2"/>
        <v>24.366676886962768</v>
      </c>
      <c r="V23" s="53">
        <v>34</v>
      </c>
      <c r="W23" s="40"/>
    </row>
    <row r="24" spans="1:23" s="57" customFormat="1" ht="15.75" hidden="1" customHeight="1" x14ac:dyDescent="0.2">
      <c r="A24" s="54" t="s">
        <v>333</v>
      </c>
      <c r="B24" s="50"/>
      <c r="C24" s="50"/>
      <c r="D24" s="50">
        <v>5</v>
      </c>
      <c r="E24" s="50">
        <f t="shared" si="1"/>
        <v>0.64569287888081028</v>
      </c>
      <c r="F24" s="51"/>
      <c r="G24" s="51"/>
      <c r="H24" s="68">
        <f t="shared" si="3"/>
        <v>2.0700000000000003</v>
      </c>
      <c r="I24" s="51"/>
      <c r="J24" s="51"/>
      <c r="K24" s="68">
        <v>7.4</v>
      </c>
      <c r="L24" s="50">
        <v>1.2</v>
      </c>
      <c r="M24" s="50">
        <v>3</v>
      </c>
      <c r="N24" s="50">
        <v>0.65</v>
      </c>
      <c r="O24" s="50">
        <v>2</v>
      </c>
      <c r="P24" s="50">
        <v>0</v>
      </c>
      <c r="Q24" s="50">
        <v>0</v>
      </c>
      <c r="R24" s="52">
        <v>0</v>
      </c>
      <c r="S24" s="51"/>
      <c r="T24" s="51"/>
      <c r="U24" s="68">
        <f t="shared" si="2"/>
        <v>24.366676886962768</v>
      </c>
      <c r="V24" s="56">
        <v>34</v>
      </c>
      <c r="W24" s="54"/>
    </row>
    <row r="25" spans="1:23" ht="14.25" hidden="1" customHeight="1" x14ac:dyDescent="0.2">
      <c r="A25" s="40" t="s">
        <v>334</v>
      </c>
      <c r="B25" s="50"/>
      <c r="C25" s="50"/>
      <c r="D25" s="50">
        <v>5</v>
      </c>
      <c r="E25" s="50">
        <f t="shared" si="1"/>
        <v>0.64569287888081028</v>
      </c>
      <c r="F25" s="51"/>
      <c r="G25" s="51"/>
      <c r="H25" s="68">
        <f t="shared" si="3"/>
        <v>2.0700000000000003</v>
      </c>
      <c r="I25" s="51"/>
      <c r="J25" s="51"/>
      <c r="K25" s="68">
        <v>7.4</v>
      </c>
      <c r="L25" s="50">
        <v>1.2</v>
      </c>
      <c r="M25" s="50">
        <v>3</v>
      </c>
      <c r="N25" s="50">
        <v>0.65</v>
      </c>
      <c r="O25" s="50">
        <v>2</v>
      </c>
      <c r="P25" s="50">
        <v>0</v>
      </c>
      <c r="Q25" s="50">
        <v>0</v>
      </c>
      <c r="R25" s="52">
        <v>0</v>
      </c>
      <c r="S25" s="51"/>
      <c r="T25" s="51"/>
      <c r="U25" s="68">
        <f t="shared" si="2"/>
        <v>24.366676886962768</v>
      </c>
      <c r="V25" s="53">
        <v>40</v>
      </c>
      <c r="W25" s="40"/>
    </row>
    <row r="26" spans="1:23" s="57" customFormat="1" ht="13.5" hidden="1" customHeight="1" x14ac:dyDescent="0.2">
      <c r="A26" s="66" t="s">
        <v>335</v>
      </c>
      <c r="B26" s="67"/>
      <c r="C26" s="67"/>
      <c r="D26" s="67">
        <v>4</v>
      </c>
      <c r="E26" s="67">
        <f t="shared" si="1"/>
        <v>0.64569287888081028</v>
      </c>
      <c r="F26" s="68"/>
      <c r="G26" s="68"/>
      <c r="H26" s="68">
        <v>2.0699999999999998</v>
      </c>
      <c r="I26" s="68"/>
      <c r="J26" s="68"/>
      <c r="K26" s="68">
        <v>7.4</v>
      </c>
      <c r="L26" s="67">
        <v>1.2</v>
      </c>
      <c r="M26" s="67">
        <v>3</v>
      </c>
      <c r="N26" s="67">
        <v>0.65</v>
      </c>
      <c r="O26" s="67">
        <v>4.5</v>
      </c>
      <c r="P26" s="67">
        <v>0</v>
      </c>
      <c r="Q26" s="67">
        <v>0</v>
      </c>
      <c r="R26" s="69">
        <v>0</v>
      </c>
      <c r="S26" s="68"/>
      <c r="T26" s="68"/>
      <c r="U26" s="68">
        <f t="shared" si="2"/>
        <v>26.579425735838068</v>
      </c>
      <c r="V26" s="56">
        <v>35</v>
      </c>
      <c r="W26" s="54"/>
    </row>
    <row r="27" spans="1:23" hidden="1" x14ac:dyDescent="0.2">
      <c r="A27" s="40" t="s">
        <v>336</v>
      </c>
      <c r="B27" s="50"/>
      <c r="C27" s="50"/>
      <c r="D27" s="50">
        <v>5</v>
      </c>
      <c r="E27" s="50">
        <f t="shared" si="1"/>
        <v>0.64569287888081028</v>
      </c>
      <c r="F27" s="51"/>
      <c r="G27" s="51"/>
      <c r="H27" s="68">
        <f t="shared" si="3"/>
        <v>2.0700000000000003</v>
      </c>
      <c r="I27" s="51"/>
      <c r="J27" s="51"/>
      <c r="K27" s="68">
        <v>7.4</v>
      </c>
      <c r="L27" s="50">
        <v>1.9</v>
      </c>
      <c r="M27" s="50">
        <v>3</v>
      </c>
      <c r="N27" s="50">
        <v>0.65</v>
      </c>
      <c r="O27" s="50">
        <v>2</v>
      </c>
      <c r="P27" s="50">
        <v>0</v>
      </c>
      <c r="Q27" s="50">
        <v>0</v>
      </c>
      <c r="R27" s="52">
        <v>0</v>
      </c>
      <c r="S27" s="51"/>
      <c r="T27" s="51"/>
      <c r="U27" s="68">
        <f t="shared" si="2"/>
        <v>25.308339124073353</v>
      </c>
      <c r="V27" s="53">
        <v>35</v>
      </c>
      <c r="W27" s="40"/>
    </row>
    <row r="28" spans="1:23" s="57" customFormat="1" hidden="1" x14ac:dyDescent="0.2">
      <c r="A28" s="40" t="s">
        <v>337</v>
      </c>
      <c r="B28" s="50"/>
      <c r="C28" s="50"/>
      <c r="D28" s="63">
        <v>4</v>
      </c>
      <c r="E28" s="67">
        <f t="shared" si="1"/>
        <v>0.64569287888081028</v>
      </c>
      <c r="F28" s="51"/>
      <c r="G28" s="51"/>
      <c r="H28" s="68">
        <f t="shared" si="3"/>
        <v>2.0700000000000003</v>
      </c>
      <c r="I28" s="51"/>
      <c r="J28" s="51"/>
      <c r="K28" s="68">
        <v>7.4</v>
      </c>
      <c r="L28" s="67">
        <v>2</v>
      </c>
      <c r="M28" s="67">
        <v>3</v>
      </c>
      <c r="N28" s="67">
        <v>0.65</v>
      </c>
      <c r="O28" s="67">
        <v>2</v>
      </c>
      <c r="P28" s="50">
        <v>0</v>
      </c>
      <c r="Q28" s="50">
        <v>0</v>
      </c>
      <c r="R28" s="52">
        <v>0</v>
      </c>
      <c r="S28" s="51"/>
      <c r="T28" s="51"/>
      <c r="U28" s="68">
        <f t="shared" si="2"/>
        <v>24.249322609136126</v>
      </c>
      <c r="V28" s="56">
        <v>32</v>
      </c>
      <c r="W28" s="54"/>
    </row>
    <row r="29" spans="1:23" hidden="1" x14ac:dyDescent="0.2">
      <c r="A29" s="40" t="s">
        <v>338</v>
      </c>
      <c r="B29" s="50"/>
      <c r="C29" s="50"/>
      <c r="D29" s="50">
        <v>4</v>
      </c>
      <c r="E29" s="50">
        <f t="shared" si="1"/>
        <v>0.64569287888081028</v>
      </c>
      <c r="F29" s="51"/>
      <c r="G29" s="51"/>
      <c r="H29" s="68">
        <f t="shared" si="3"/>
        <v>2.0700000000000003</v>
      </c>
      <c r="I29" s="51"/>
      <c r="J29" s="51"/>
      <c r="K29" s="68">
        <v>7.4</v>
      </c>
      <c r="L29" s="50">
        <v>2</v>
      </c>
      <c r="M29" s="50">
        <v>3</v>
      </c>
      <c r="N29" s="50">
        <v>0.65</v>
      </c>
      <c r="O29" s="50">
        <v>4.5</v>
      </c>
      <c r="P29" s="50">
        <v>0</v>
      </c>
      <c r="Q29" s="50">
        <v>0</v>
      </c>
      <c r="R29" s="52">
        <v>0</v>
      </c>
      <c r="S29" s="51"/>
      <c r="T29" s="51"/>
      <c r="U29" s="68">
        <f t="shared" si="2"/>
        <v>27.706454568210592</v>
      </c>
      <c r="V29" s="53">
        <v>34</v>
      </c>
      <c r="W29" s="40"/>
    </row>
    <row r="30" spans="1:23" hidden="1" x14ac:dyDescent="0.2">
      <c r="A30" s="62" t="s">
        <v>339</v>
      </c>
      <c r="B30" s="63"/>
      <c r="C30" s="63"/>
      <c r="D30" s="63">
        <v>3.45</v>
      </c>
      <c r="E30" s="63">
        <f t="shared" si="1"/>
        <v>0.64569287888081028</v>
      </c>
      <c r="F30" s="64"/>
      <c r="G30" s="64"/>
      <c r="H30" s="64">
        <v>1.33</v>
      </c>
      <c r="I30" s="64"/>
      <c r="J30" s="64"/>
      <c r="K30" s="64">
        <v>5.1100000000000003</v>
      </c>
      <c r="L30" s="63">
        <v>0</v>
      </c>
      <c r="M30" s="63">
        <v>3</v>
      </c>
      <c r="N30" s="63">
        <v>0.65</v>
      </c>
      <c r="O30" s="63">
        <v>0</v>
      </c>
      <c r="P30" s="63">
        <v>0</v>
      </c>
      <c r="Q30" s="63">
        <v>0</v>
      </c>
      <c r="R30" s="65">
        <v>0</v>
      </c>
      <c r="S30" s="64"/>
      <c r="T30" s="64"/>
      <c r="U30" s="64">
        <f t="shared" si="2"/>
        <v>15.094891749355854</v>
      </c>
      <c r="V30" s="53">
        <v>34</v>
      </c>
      <c r="W30" s="40"/>
    </row>
    <row r="31" spans="1:23" s="57" customFormat="1" hidden="1" x14ac:dyDescent="0.2">
      <c r="A31" s="62" t="s">
        <v>336</v>
      </c>
      <c r="B31" s="63"/>
      <c r="C31" s="63"/>
      <c r="D31" s="63">
        <v>4</v>
      </c>
      <c r="E31" s="63">
        <f t="shared" si="1"/>
        <v>0.64569287888081028</v>
      </c>
      <c r="F31" s="64"/>
      <c r="G31" s="64"/>
      <c r="H31" s="64">
        <v>2.0699999999999998</v>
      </c>
      <c r="I31" s="64"/>
      <c r="J31" s="64"/>
      <c r="K31" s="64">
        <v>7.4</v>
      </c>
      <c r="L31" s="63">
        <v>2</v>
      </c>
      <c r="M31" s="63">
        <v>3</v>
      </c>
      <c r="N31" s="63">
        <v>0.65</v>
      </c>
      <c r="O31" s="63">
        <v>4.5</v>
      </c>
      <c r="P31" s="63">
        <v>0</v>
      </c>
      <c r="Q31" s="63">
        <v>0</v>
      </c>
      <c r="R31" s="65">
        <v>0</v>
      </c>
      <c r="S31" s="64"/>
      <c r="T31" s="64"/>
      <c r="U31" s="64">
        <f t="shared" si="2"/>
        <v>27.706454568210592</v>
      </c>
      <c r="V31" s="56">
        <v>34</v>
      </c>
      <c r="W31" s="54"/>
    </row>
    <row r="32" spans="1:23" hidden="1" x14ac:dyDescent="0.2">
      <c r="A32" s="40" t="s">
        <v>340</v>
      </c>
      <c r="B32" s="50"/>
      <c r="C32" s="50"/>
      <c r="D32" s="50">
        <v>5</v>
      </c>
      <c r="E32" s="50">
        <f t="shared" si="1"/>
        <v>0.64569287888081028</v>
      </c>
      <c r="F32" s="51"/>
      <c r="G32" s="51"/>
      <c r="H32" s="51"/>
      <c r="I32" s="51"/>
      <c r="J32" s="51"/>
      <c r="K32" s="51"/>
      <c r="L32" s="50">
        <v>1.2</v>
      </c>
      <c r="M32" s="50">
        <v>3</v>
      </c>
      <c r="N32" s="50">
        <v>0.65</v>
      </c>
      <c r="O32" s="50">
        <v>2</v>
      </c>
      <c r="P32" s="50">
        <v>0</v>
      </c>
      <c r="Q32" s="50">
        <v>0</v>
      </c>
      <c r="R32" s="52">
        <v>0</v>
      </c>
      <c r="S32" s="51"/>
      <c r="T32" s="51"/>
      <c r="U32" s="68">
        <f t="shared" si="2"/>
        <v>13.449251232232818</v>
      </c>
      <c r="V32" s="53">
        <v>37</v>
      </c>
      <c r="W32" s="40"/>
    </row>
    <row r="33" spans="1:23" s="57" customFormat="1" hidden="1" x14ac:dyDescent="0.2">
      <c r="A33" s="54" t="s">
        <v>341</v>
      </c>
      <c r="B33" s="50"/>
      <c r="C33" s="50"/>
      <c r="D33" s="55">
        <v>5</v>
      </c>
      <c r="E33" s="55">
        <f t="shared" si="1"/>
        <v>0.64569287888081028</v>
      </c>
      <c r="F33" s="51"/>
      <c r="G33" s="51"/>
      <c r="H33" s="70">
        <v>2.0699999999999998</v>
      </c>
      <c r="I33" s="51"/>
      <c r="J33" s="51"/>
      <c r="K33" s="70">
        <v>7.4</v>
      </c>
      <c r="L33" s="55">
        <v>2</v>
      </c>
      <c r="M33" s="55">
        <v>3</v>
      </c>
      <c r="N33" s="50">
        <v>0.65</v>
      </c>
      <c r="O33" s="50">
        <v>2</v>
      </c>
      <c r="P33" s="55">
        <v>0</v>
      </c>
      <c r="Q33" s="55">
        <v>0</v>
      </c>
      <c r="R33" s="71">
        <v>0</v>
      </c>
      <c r="S33" s="51"/>
      <c r="T33" s="51"/>
      <c r="U33" s="214">
        <f t="shared" si="2"/>
        <v>25.444027634223954</v>
      </c>
      <c r="V33" s="56">
        <v>32</v>
      </c>
      <c r="W33" s="54"/>
    </row>
    <row r="34" spans="1:23" s="57" customFormat="1" hidden="1" x14ac:dyDescent="0.2">
      <c r="A34" s="213" t="s">
        <v>663</v>
      </c>
      <c r="B34" s="50"/>
      <c r="C34" s="50"/>
      <c r="D34" s="55">
        <v>5</v>
      </c>
      <c r="E34" s="55">
        <f t="shared" si="1"/>
        <v>0.64569287888081028</v>
      </c>
      <c r="F34" s="51"/>
      <c r="G34" s="51"/>
      <c r="H34" s="70">
        <v>1.33</v>
      </c>
      <c r="I34" s="51"/>
      <c r="J34" s="51"/>
      <c r="K34" s="70">
        <v>5.1100000000000003</v>
      </c>
      <c r="L34" s="55">
        <v>0</v>
      </c>
      <c r="M34" s="55">
        <v>3</v>
      </c>
      <c r="N34" s="50">
        <v>0.65</v>
      </c>
      <c r="O34" s="50">
        <v>0</v>
      </c>
      <c r="P34" s="55">
        <v>0</v>
      </c>
      <c r="Q34" s="55">
        <v>0</v>
      </c>
      <c r="R34" s="71">
        <v>0</v>
      </c>
      <c r="S34" s="51"/>
      <c r="T34" s="51"/>
      <c r="U34" s="214">
        <f t="shared" si="2"/>
        <v>16.819368136127277</v>
      </c>
      <c r="V34" s="56"/>
      <c r="W34" s="54"/>
    </row>
    <row r="35" spans="1:23" hidden="1" x14ac:dyDescent="0.2">
      <c r="A35" s="40" t="s">
        <v>336</v>
      </c>
      <c r="B35" s="50"/>
      <c r="C35" s="50"/>
      <c r="D35" s="72">
        <v>5</v>
      </c>
      <c r="E35" s="50">
        <f t="shared" si="1"/>
        <v>0.64569287888081028</v>
      </c>
      <c r="F35" s="51"/>
      <c r="G35" s="51"/>
      <c r="H35" s="51"/>
      <c r="I35" s="51"/>
      <c r="J35" s="51"/>
      <c r="K35" s="51"/>
      <c r="L35" s="50">
        <v>1.9</v>
      </c>
      <c r="M35" s="50">
        <v>3</v>
      </c>
      <c r="N35" s="50">
        <v>0.65</v>
      </c>
      <c r="O35" s="50">
        <v>2</v>
      </c>
      <c r="P35" s="50">
        <v>0</v>
      </c>
      <c r="Q35" s="50">
        <v>0</v>
      </c>
      <c r="R35" s="52">
        <v>0</v>
      </c>
      <c r="S35" s="51"/>
      <c r="T35" s="51"/>
      <c r="U35" s="68">
        <f t="shared" si="2"/>
        <v>14.30825043031354</v>
      </c>
      <c r="V35" s="53">
        <v>35</v>
      </c>
      <c r="W35" s="40"/>
    </row>
    <row r="36" spans="1:23" hidden="1" x14ac:dyDescent="0.2">
      <c r="A36" s="66" t="s">
        <v>342</v>
      </c>
      <c r="B36" s="67"/>
      <c r="C36" s="67"/>
      <c r="D36" s="67">
        <v>3.45</v>
      </c>
      <c r="E36" s="67">
        <f t="shared" si="1"/>
        <v>0.64569287888081028</v>
      </c>
      <c r="F36" s="68"/>
      <c r="G36" s="68"/>
      <c r="H36" s="68">
        <v>1.33</v>
      </c>
      <c r="I36" s="68"/>
      <c r="J36" s="68"/>
      <c r="K36" s="68">
        <v>5.1100000000000003</v>
      </c>
      <c r="L36" s="67">
        <v>0</v>
      </c>
      <c r="M36" s="67">
        <v>3</v>
      </c>
      <c r="N36" s="67">
        <v>0.65</v>
      </c>
      <c r="O36" s="67">
        <v>0</v>
      </c>
      <c r="P36" s="67">
        <v>0</v>
      </c>
      <c r="Q36" s="67">
        <v>0</v>
      </c>
      <c r="R36" s="69">
        <v>0</v>
      </c>
      <c r="S36" s="68"/>
      <c r="T36" s="68"/>
      <c r="U36" s="68">
        <f t="shared" si="2"/>
        <v>15.094891749355854</v>
      </c>
      <c r="V36" s="40"/>
      <c r="W36" s="40"/>
    </row>
    <row r="37" spans="1:23" hidden="1" x14ac:dyDescent="0.2">
      <c r="A37" s="62" t="s">
        <v>343</v>
      </c>
      <c r="B37" s="63"/>
      <c r="C37" s="63"/>
      <c r="D37" s="63">
        <v>3.45</v>
      </c>
      <c r="E37" s="63">
        <f t="shared" si="1"/>
        <v>0.64569287888081028</v>
      </c>
      <c r="F37" s="64"/>
      <c r="G37" s="64"/>
      <c r="H37" s="64">
        <v>1.33</v>
      </c>
      <c r="I37" s="64"/>
      <c r="J37" s="64"/>
      <c r="K37" s="64">
        <v>5.1100000000000003</v>
      </c>
      <c r="L37" s="63">
        <v>0</v>
      </c>
      <c r="M37" s="63">
        <v>3</v>
      </c>
      <c r="N37" s="63">
        <v>0.65</v>
      </c>
      <c r="O37" s="63">
        <v>0</v>
      </c>
      <c r="P37" s="63">
        <v>0</v>
      </c>
      <c r="Q37" s="63">
        <v>0</v>
      </c>
      <c r="R37" s="65">
        <v>0</v>
      </c>
      <c r="S37" s="64"/>
      <c r="T37" s="64"/>
      <c r="U37" s="64">
        <f t="shared" si="2"/>
        <v>15.094891749355854</v>
      </c>
      <c r="V37" s="40"/>
      <c r="W37" s="40"/>
    </row>
    <row r="38" spans="1:23" hidden="1" x14ac:dyDescent="0.2">
      <c r="A38" s="66" t="s">
        <v>344</v>
      </c>
      <c r="B38" s="67"/>
      <c r="C38" s="67"/>
      <c r="D38" s="67">
        <v>3.45</v>
      </c>
      <c r="E38" s="67">
        <f t="shared" si="1"/>
        <v>0.64569287888081028</v>
      </c>
      <c r="F38" s="68"/>
      <c r="G38" s="68"/>
      <c r="H38" s="68">
        <v>1.33</v>
      </c>
      <c r="I38" s="68"/>
      <c r="J38" s="68"/>
      <c r="K38" s="68">
        <v>5.1100000000000003</v>
      </c>
      <c r="L38" s="67">
        <v>0</v>
      </c>
      <c r="M38" s="67">
        <v>3</v>
      </c>
      <c r="N38" s="67">
        <v>0.65</v>
      </c>
      <c r="O38" s="67">
        <v>0</v>
      </c>
      <c r="P38" s="67">
        <v>0</v>
      </c>
      <c r="Q38" s="67">
        <v>0</v>
      </c>
      <c r="R38" s="69">
        <v>0</v>
      </c>
      <c r="S38" s="68"/>
      <c r="T38" s="68"/>
      <c r="U38" s="68">
        <f t="shared" si="2"/>
        <v>15.094891749355854</v>
      </c>
      <c r="V38" s="40"/>
      <c r="W38" s="40"/>
    </row>
    <row r="39" spans="1:23" hidden="1" x14ac:dyDescent="0.2">
      <c r="A39" s="62" t="s">
        <v>345</v>
      </c>
      <c r="B39" s="63"/>
      <c r="C39" s="63"/>
      <c r="D39" s="63">
        <v>3.45</v>
      </c>
      <c r="E39" s="63">
        <f t="shared" si="1"/>
        <v>0.64569287888081028</v>
      </c>
      <c r="F39" s="64"/>
      <c r="G39" s="64"/>
      <c r="H39" s="64">
        <v>1.33</v>
      </c>
      <c r="I39" s="64"/>
      <c r="J39" s="64"/>
      <c r="K39" s="64">
        <v>5.1100000000000003</v>
      </c>
      <c r="L39" s="63">
        <v>0</v>
      </c>
      <c r="M39" s="63">
        <v>3</v>
      </c>
      <c r="N39" s="63">
        <v>0.65</v>
      </c>
      <c r="O39" s="63">
        <v>0</v>
      </c>
      <c r="P39" s="63">
        <v>0</v>
      </c>
      <c r="Q39" s="63">
        <v>0</v>
      </c>
      <c r="R39" s="65">
        <v>0</v>
      </c>
      <c r="S39" s="64"/>
      <c r="T39" s="64"/>
      <c r="U39" s="64">
        <f t="shared" si="2"/>
        <v>15.094891749355854</v>
      </c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5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73" t="s">
        <v>346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 t="s">
        <v>347</v>
      </c>
      <c r="B43" s="40"/>
      <c r="C43" s="373" t="s">
        <v>348</v>
      </c>
      <c r="D43" s="373"/>
      <c r="E43" s="373"/>
      <c r="F43" s="373"/>
      <c r="G43" s="373"/>
      <c r="H43" s="373"/>
      <c r="I43" s="373"/>
      <c r="J43" s="373"/>
      <c r="K43" s="373"/>
      <c r="L43" s="373"/>
      <c r="M43" s="373"/>
      <c r="N43" s="53"/>
      <c r="O43" s="40"/>
      <c r="P43" s="40"/>
      <c r="Q43" s="40"/>
      <c r="R43" s="40"/>
      <c r="S43" s="40"/>
      <c r="T43" s="40"/>
      <c r="U43" s="40"/>
      <c r="V43" s="40"/>
      <c r="W43" s="40"/>
    </row>
    <row r="44" spans="1:23" x14ac:dyDescent="0.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40"/>
      <c r="V44" s="40"/>
      <c r="W44" s="40"/>
    </row>
    <row r="45" spans="1:23" ht="25.5" customHeight="1" x14ac:dyDescent="0.2">
      <c r="A45" s="374" t="s">
        <v>349</v>
      </c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374"/>
      <c r="S45" s="374"/>
      <c r="T45" s="374"/>
      <c r="U45" s="374"/>
      <c r="V45" s="374"/>
      <c r="W45" s="40"/>
    </row>
    <row r="46" spans="1:23" x14ac:dyDescent="0.2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40"/>
    </row>
    <row r="47" spans="1:23" x14ac:dyDescent="0.2">
      <c r="A47" s="40" t="s">
        <v>350</v>
      </c>
      <c r="B47" s="40"/>
      <c r="C47" s="40"/>
      <c r="D47" s="40"/>
      <c r="E47" s="40"/>
      <c r="F47" s="40" t="s">
        <v>351</v>
      </c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</row>
    <row r="48" spans="1:23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</row>
    <row r="49" spans="1:23" x14ac:dyDescent="0.2">
      <c r="A49" s="40"/>
      <c r="B49" s="40"/>
      <c r="C49" s="373" t="s">
        <v>352</v>
      </c>
      <c r="D49" s="373"/>
      <c r="E49" s="373"/>
      <c r="F49" s="40"/>
      <c r="G49" s="40" t="s">
        <v>353</v>
      </c>
      <c r="H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</row>
    <row r="50" spans="1:23" x14ac:dyDescent="0.2">
      <c r="A50" s="40"/>
      <c r="B50" s="40"/>
      <c r="C50" s="53"/>
      <c r="D50" s="53"/>
      <c r="E50" s="53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</row>
    <row r="51" spans="1:23" x14ac:dyDescent="0.2">
      <c r="A51" s="40"/>
      <c r="B51" s="40"/>
      <c r="C51" s="40" t="s">
        <v>354</v>
      </c>
      <c r="D51" s="40"/>
      <c r="E51" s="76">
        <v>44409</v>
      </c>
      <c r="F51" s="77">
        <v>0.43</v>
      </c>
      <c r="G51" s="78" t="s">
        <v>993</v>
      </c>
      <c r="H51" s="79"/>
      <c r="J51" s="78"/>
      <c r="K51" s="78"/>
      <c r="L51" s="67">
        <f>(POWER(1+$F$51/100,$F$52/30)-1)*100</f>
        <v>0.64569287888081028</v>
      </c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</row>
    <row r="52" spans="1:23" x14ac:dyDescent="0.2">
      <c r="A52" s="40"/>
      <c r="B52" s="40"/>
      <c r="C52" s="40" t="s">
        <v>355</v>
      </c>
      <c r="D52" s="40"/>
      <c r="E52" s="40"/>
      <c r="F52" s="80">
        <v>45</v>
      </c>
      <c r="G52" s="81"/>
      <c r="H52" s="81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</row>
    <row r="53" spans="1:23" x14ac:dyDescent="0.2">
      <c r="A53" s="40" t="s">
        <v>356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</row>
    <row r="54" spans="1:23" x14ac:dyDescent="0.2">
      <c r="A54" s="40" t="s">
        <v>357</v>
      </c>
      <c r="B54" s="40"/>
      <c r="C54" s="40"/>
      <c r="D54" s="40"/>
      <c r="E54" s="40"/>
      <c r="F54" s="40"/>
      <c r="G54" s="40"/>
      <c r="H54" s="40"/>
      <c r="I54" s="40"/>
      <c r="J54" s="40" t="s">
        <v>358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</row>
    <row r="55" spans="1:23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</row>
    <row r="56" spans="1:23" x14ac:dyDescent="0.2">
      <c r="A56" s="40" t="s">
        <v>359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</row>
    <row r="57" spans="1:23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</row>
    <row r="58" spans="1:23" x14ac:dyDescent="0.2">
      <c r="A58" s="82" t="s">
        <v>360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</row>
    <row r="59" spans="1:23" x14ac:dyDescent="0.2">
      <c r="A59" s="83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</row>
    <row r="60" spans="1:23" x14ac:dyDescent="0.2">
      <c r="A60" s="84" t="s">
        <v>361</v>
      </c>
      <c r="B60" s="85" t="s">
        <v>994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</row>
    <row r="61" spans="1:23" x14ac:dyDescent="0.2">
      <c r="A61" s="86" t="s">
        <v>362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</row>
    <row r="62" spans="1:23" x14ac:dyDescent="0.2">
      <c r="A62" s="74" t="s">
        <v>363</v>
      </c>
      <c r="B62" s="87" t="s">
        <v>995</v>
      </c>
    </row>
    <row r="64" spans="1:23" x14ac:dyDescent="0.2">
      <c r="A64" s="88" t="s">
        <v>364</v>
      </c>
    </row>
    <row r="65" spans="1:21" ht="12" customHeight="1" x14ac:dyDescent="0.2"/>
    <row r="66" spans="1:21" ht="27.75" customHeight="1" x14ac:dyDescent="0.2">
      <c r="A66" s="375" t="s">
        <v>365</v>
      </c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  <c r="N66" s="375"/>
      <c r="O66" s="375"/>
      <c r="P66" s="375"/>
      <c r="Q66" s="375"/>
      <c r="R66" s="375"/>
      <c r="S66" s="375"/>
      <c r="T66" s="375"/>
      <c r="U66" s="375"/>
    </row>
    <row r="68" spans="1:21" x14ac:dyDescent="0.2">
      <c r="A68" s="369" t="s">
        <v>366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0"/>
      <c r="S68" s="370"/>
      <c r="T68" s="370"/>
      <c r="U68" s="370"/>
    </row>
    <row r="76" spans="1:21" x14ac:dyDescent="0.2">
      <c r="B76" s="89" t="s">
        <v>367</v>
      </c>
    </row>
  </sheetData>
  <mergeCells count="20">
    <mergeCell ref="S7:U7"/>
    <mergeCell ref="A1:U1"/>
    <mergeCell ref="A2:U2"/>
    <mergeCell ref="A4:V4"/>
    <mergeCell ref="B6:D6"/>
    <mergeCell ref="F6:H6"/>
    <mergeCell ref="I6:K6"/>
    <mergeCell ref="P6:R6"/>
    <mergeCell ref="B7:D7"/>
    <mergeCell ref="F7:H7"/>
    <mergeCell ref="I7:K7"/>
    <mergeCell ref="L7:O7"/>
    <mergeCell ref="P7:R7"/>
    <mergeCell ref="A68:U68"/>
    <mergeCell ref="B8:D8"/>
    <mergeCell ref="I8:K8"/>
    <mergeCell ref="C43:M43"/>
    <mergeCell ref="A45:V45"/>
    <mergeCell ref="C49:E49"/>
    <mergeCell ref="A66:U66"/>
  </mergeCells>
  <hyperlinks>
    <hyperlink ref="B76" r:id="rId1" location="Taxa_de_Juros_Selic"/>
  </hyperlinks>
  <pageMargins left="0.23622047244094491" right="0.23622047244094491" top="0.74803149606299213" bottom="0.74803149606299213" header="0.31496062992125984" footer="0.31496062992125984"/>
  <pageSetup paperSize="9" scale="72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topLeftCell="A34" zoomScale="85" zoomScaleNormal="85" workbookViewId="0">
      <selection activeCell="E58" sqref="E58"/>
    </sheetView>
  </sheetViews>
  <sheetFormatPr defaultRowHeight="12.75" x14ac:dyDescent="0.2"/>
  <cols>
    <col min="1" max="1" width="9.140625" style="110"/>
    <col min="2" max="2" width="7.7109375" style="110" customWidth="1"/>
    <col min="3" max="3" width="53.7109375" style="110" customWidth="1"/>
    <col min="4" max="4" width="12.7109375" style="110" customWidth="1"/>
    <col min="5" max="5" width="15.140625" style="110" customWidth="1"/>
    <col min="6" max="6" width="12.7109375" style="110" customWidth="1"/>
    <col min="7" max="7" width="15.140625" style="110" customWidth="1"/>
    <col min="8" max="16384" width="9.140625" style="110"/>
  </cols>
  <sheetData>
    <row r="2" spans="2:7" x14ac:dyDescent="0.2">
      <c r="B2" s="108" t="s">
        <v>382</v>
      </c>
      <c r="C2" s="109"/>
      <c r="D2" s="109"/>
      <c r="E2" s="109"/>
      <c r="F2" s="109"/>
      <c r="G2" s="109"/>
    </row>
    <row r="3" spans="2:7" x14ac:dyDescent="0.2">
      <c r="B3" s="108"/>
      <c r="C3" s="109"/>
      <c r="D3" s="109"/>
      <c r="E3" s="109"/>
      <c r="F3" s="109"/>
      <c r="G3" s="109"/>
    </row>
    <row r="4" spans="2:7" x14ac:dyDescent="0.2">
      <c r="B4" s="108" t="s">
        <v>383</v>
      </c>
      <c r="C4" s="111"/>
      <c r="D4" s="111"/>
      <c r="E4" s="111"/>
      <c r="F4" s="111"/>
      <c r="G4" s="111"/>
    </row>
    <row r="5" spans="2:7" x14ac:dyDescent="0.2">
      <c r="B5" s="111"/>
      <c r="C5" s="111"/>
      <c r="D5" s="111"/>
      <c r="E5" s="111"/>
      <c r="F5" s="111"/>
      <c r="G5" s="111"/>
    </row>
    <row r="6" spans="2:7" x14ac:dyDescent="0.2">
      <c r="B6" s="112" t="s">
        <v>384</v>
      </c>
      <c r="C6" s="111"/>
      <c r="D6" s="111"/>
      <c r="E6" s="111"/>
      <c r="F6" s="111"/>
      <c r="G6" s="111"/>
    </row>
    <row r="7" spans="2:7" x14ac:dyDescent="0.2">
      <c r="B7" s="111"/>
      <c r="C7" s="111"/>
      <c r="D7" s="111"/>
      <c r="E7" s="111"/>
      <c r="F7" s="111"/>
      <c r="G7" s="111"/>
    </row>
    <row r="8" spans="2:7" x14ac:dyDescent="0.2">
      <c r="B8" s="108" t="s">
        <v>459</v>
      </c>
      <c r="C8" s="111"/>
      <c r="D8" s="111"/>
      <c r="E8" s="111"/>
      <c r="F8" s="111"/>
      <c r="G8" s="111"/>
    </row>
    <row r="9" spans="2:7" x14ac:dyDescent="0.2">
      <c r="B9" s="109"/>
      <c r="C9" s="109"/>
      <c r="D9" s="109"/>
      <c r="E9" s="109"/>
      <c r="F9" s="109"/>
      <c r="G9" s="109"/>
    </row>
    <row r="10" spans="2:7" x14ac:dyDescent="0.2">
      <c r="B10" s="108" t="s">
        <v>385</v>
      </c>
      <c r="C10" s="109"/>
      <c r="D10" s="109"/>
      <c r="E10" s="109"/>
      <c r="F10" s="109"/>
      <c r="G10" s="109"/>
    </row>
    <row r="11" spans="2:7" ht="13.5" thickBot="1" x14ac:dyDescent="0.25">
      <c r="B11" s="108"/>
      <c r="C11" s="109"/>
      <c r="D11" s="109"/>
      <c r="E11" s="109"/>
      <c r="F11" s="109"/>
      <c r="G11" s="109"/>
    </row>
    <row r="12" spans="2:7" ht="13.5" thickBot="1" x14ac:dyDescent="0.25">
      <c r="B12" s="109"/>
      <c r="C12" s="109"/>
      <c r="D12" s="383" t="s">
        <v>386</v>
      </c>
      <c r="E12" s="384"/>
      <c r="F12" s="383" t="s">
        <v>387</v>
      </c>
      <c r="G12" s="384"/>
    </row>
    <row r="13" spans="2:7" x14ac:dyDescent="0.2">
      <c r="B13" s="113" t="s">
        <v>388</v>
      </c>
      <c r="C13" s="113" t="s">
        <v>389</v>
      </c>
      <c r="D13" s="114" t="s">
        <v>390</v>
      </c>
      <c r="E13" s="114" t="s">
        <v>391</v>
      </c>
      <c r="F13" s="114" t="s">
        <v>390</v>
      </c>
      <c r="G13" s="114" t="s">
        <v>391</v>
      </c>
    </row>
    <row r="14" spans="2:7" x14ac:dyDescent="0.2">
      <c r="B14" s="115"/>
      <c r="C14" s="115"/>
      <c r="D14" s="115"/>
      <c r="E14" s="116"/>
      <c r="F14" s="115"/>
      <c r="G14" s="116"/>
    </row>
    <row r="15" spans="2:7" x14ac:dyDescent="0.2">
      <c r="B15" s="385" t="s">
        <v>392</v>
      </c>
      <c r="C15" s="386"/>
      <c r="D15" s="386"/>
      <c r="E15" s="386"/>
      <c r="F15" s="386"/>
      <c r="G15" s="386"/>
    </row>
    <row r="16" spans="2:7" x14ac:dyDescent="0.2">
      <c r="B16" s="116" t="s">
        <v>393</v>
      </c>
      <c r="C16" s="117" t="s">
        <v>394</v>
      </c>
      <c r="D16" s="118">
        <v>0</v>
      </c>
      <c r="E16" s="118">
        <v>0</v>
      </c>
      <c r="F16" s="118">
        <v>20</v>
      </c>
      <c r="G16" s="118">
        <v>20</v>
      </c>
    </row>
    <row r="17" spans="2:7" x14ac:dyDescent="0.2">
      <c r="B17" s="116" t="s">
        <v>395</v>
      </c>
      <c r="C17" s="117" t="s">
        <v>396</v>
      </c>
      <c r="D17" s="118">
        <v>1.5</v>
      </c>
      <c r="E17" s="118">
        <v>1.5</v>
      </c>
      <c r="F17" s="118">
        <v>1.5</v>
      </c>
      <c r="G17" s="118">
        <v>1.5</v>
      </c>
    </row>
    <row r="18" spans="2:7" x14ac:dyDescent="0.2">
      <c r="B18" s="116" t="s">
        <v>397</v>
      </c>
      <c r="C18" s="117" t="s">
        <v>398</v>
      </c>
      <c r="D18" s="118">
        <v>1</v>
      </c>
      <c r="E18" s="118">
        <v>1</v>
      </c>
      <c r="F18" s="118">
        <v>1</v>
      </c>
      <c r="G18" s="118">
        <v>1</v>
      </c>
    </row>
    <row r="19" spans="2:7" x14ac:dyDescent="0.2">
      <c r="B19" s="116" t="s">
        <v>399</v>
      </c>
      <c r="C19" s="117" t="s">
        <v>400</v>
      </c>
      <c r="D19" s="118">
        <v>0.2</v>
      </c>
      <c r="E19" s="118">
        <v>0.2</v>
      </c>
      <c r="F19" s="118">
        <v>0.2</v>
      </c>
      <c r="G19" s="118">
        <v>0.2</v>
      </c>
    </row>
    <row r="20" spans="2:7" x14ac:dyDescent="0.2">
      <c r="B20" s="116" t="s">
        <v>401</v>
      </c>
      <c r="C20" s="117" t="s">
        <v>402</v>
      </c>
      <c r="D20" s="118">
        <v>0.6</v>
      </c>
      <c r="E20" s="118">
        <v>0.6</v>
      </c>
      <c r="F20" s="118">
        <v>0.6</v>
      </c>
      <c r="G20" s="118">
        <v>0.6</v>
      </c>
    </row>
    <row r="21" spans="2:7" x14ac:dyDescent="0.2">
      <c r="B21" s="116" t="s">
        <v>403</v>
      </c>
      <c r="C21" s="117" t="s">
        <v>404</v>
      </c>
      <c r="D21" s="118">
        <v>2.5</v>
      </c>
      <c r="E21" s="118">
        <v>2.5</v>
      </c>
      <c r="F21" s="118">
        <v>2.5</v>
      </c>
      <c r="G21" s="118">
        <v>2.5</v>
      </c>
    </row>
    <row r="22" spans="2:7" x14ac:dyDescent="0.2">
      <c r="B22" s="116" t="s">
        <v>405</v>
      </c>
      <c r="C22" s="117" t="s">
        <v>406</v>
      </c>
      <c r="D22" s="118">
        <v>3</v>
      </c>
      <c r="E22" s="118">
        <v>3</v>
      </c>
      <c r="F22" s="118">
        <v>3</v>
      </c>
      <c r="G22" s="118">
        <v>3</v>
      </c>
    </row>
    <row r="23" spans="2:7" x14ac:dyDescent="0.2">
      <c r="B23" s="116" t="s">
        <v>407</v>
      </c>
      <c r="C23" s="117" t="s">
        <v>408</v>
      </c>
      <c r="D23" s="118">
        <v>8</v>
      </c>
      <c r="E23" s="118">
        <v>8</v>
      </c>
      <c r="F23" s="118">
        <v>8</v>
      </c>
      <c r="G23" s="118">
        <v>8</v>
      </c>
    </row>
    <row r="24" spans="2:7" x14ac:dyDescent="0.2">
      <c r="B24" s="116" t="s">
        <v>409</v>
      </c>
      <c r="C24" s="117" t="s">
        <v>410</v>
      </c>
      <c r="D24" s="118">
        <v>0</v>
      </c>
      <c r="E24" s="118">
        <v>0</v>
      </c>
      <c r="F24" s="118">
        <v>0</v>
      </c>
      <c r="G24" s="118">
        <v>0</v>
      </c>
    </row>
    <row r="25" spans="2:7" x14ac:dyDescent="0.2">
      <c r="B25" s="119" t="s">
        <v>411</v>
      </c>
      <c r="C25" s="120" t="s">
        <v>412</v>
      </c>
      <c r="D25" s="121">
        <f>SUM(D16:D24)</f>
        <v>16.8</v>
      </c>
      <c r="E25" s="121">
        <f>SUM(E16:E24)</f>
        <v>16.8</v>
      </c>
      <c r="F25" s="121">
        <f>SUM(F16:F24)</f>
        <v>36.799999999999997</v>
      </c>
      <c r="G25" s="121">
        <f>SUM(G16:G24)</f>
        <v>36.799999999999997</v>
      </c>
    </row>
    <row r="26" spans="2:7" x14ac:dyDescent="0.2">
      <c r="B26" s="116"/>
      <c r="C26" s="115"/>
      <c r="D26" s="118"/>
      <c r="E26" s="118"/>
      <c r="F26" s="118"/>
      <c r="G26" s="118"/>
    </row>
    <row r="27" spans="2:7" x14ac:dyDescent="0.2">
      <c r="B27" s="385" t="s">
        <v>413</v>
      </c>
      <c r="C27" s="386"/>
      <c r="D27" s="386"/>
      <c r="E27" s="386"/>
      <c r="F27" s="386"/>
      <c r="G27" s="386"/>
    </row>
    <row r="28" spans="2:7" x14ac:dyDescent="0.2">
      <c r="B28" s="116" t="s">
        <v>414</v>
      </c>
      <c r="C28" s="117" t="s">
        <v>415</v>
      </c>
      <c r="D28" s="118">
        <v>17.920000000000002</v>
      </c>
      <c r="E28" s="118" t="s">
        <v>416</v>
      </c>
      <c r="F28" s="118">
        <v>17.920000000000002</v>
      </c>
      <c r="G28" s="118" t="s">
        <v>416</v>
      </c>
    </row>
    <row r="29" spans="2:7" x14ac:dyDescent="0.2">
      <c r="B29" s="116" t="s">
        <v>417</v>
      </c>
      <c r="C29" s="117" t="s">
        <v>418</v>
      </c>
      <c r="D29" s="118">
        <v>4.5199999999999996</v>
      </c>
      <c r="E29" s="118" t="s">
        <v>416</v>
      </c>
      <c r="F29" s="118">
        <v>4.5199999999999996</v>
      </c>
      <c r="G29" s="118" t="s">
        <v>416</v>
      </c>
    </row>
    <row r="30" spans="2:7" x14ac:dyDescent="0.2">
      <c r="B30" s="116" t="s">
        <v>419</v>
      </c>
      <c r="C30" s="117" t="s">
        <v>420</v>
      </c>
      <c r="D30" s="118">
        <v>0.87</v>
      </c>
      <c r="E30" s="118">
        <v>0.67</v>
      </c>
      <c r="F30" s="118">
        <v>0.87</v>
      </c>
      <c r="G30" s="118">
        <v>0.67</v>
      </c>
    </row>
    <row r="31" spans="2:7" x14ac:dyDescent="0.2">
      <c r="B31" s="116" t="s">
        <v>421</v>
      </c>
      <c r="C31" s="117" t="s">
        <v>422</v>
      </c>
      <c r="D31" s="118">
        <v>10.83</v>
      </c>
      <c r="E31" s="118">
        <v>8.33</v>
      </c>
      <c r="F31" s="118">
        <v>10.83</v>
      </c>
      <c r="G31" s="118">
        <v>8.33</v>
      </c>
    </row>
    <row r="32" spans="2:7" x14ac:dyDescent="0.2">
      <c r="B32" s="116" t="s">
        <v>423</v>
      </c>
      <c r="C32" s="117" t="s">
        <v>424</v>
      </c>
      <c r="D32" s="118">
        <v>7.0000000000000007E-2</v>
      </c>
      <c r="E32" s="118">
        <v>0.06</v>
      </c>
      <c r="F32" s="118">
        <v>7.0000000000000007E-2</v>
      </c>
      <c r="G32" s="118">
        <v>0.06</v>
      </c>
    </row>
    <row r="33" spans="2:7" x14ac:dyDescent="0.2">
      <c r="B33" s="116" t="s">
        <v>425</v>
      </c>
      <c r="C33" s="122" t="s">
        <v>426</v>
      </c>
      <c r="D33" s="118">
        <v>0.72</v>
      </c>
      <c r="E33" s="118">
        <v>0.56000000000000005</v>
      </c>
      <c r="F33" s="118">
        <v>0.72</v>
      </c>
      <c r="G33" s="118">
        <v>0.56000000000000005</v>
      </c>
    </row>
    <row r="34" spans="2:7" x14ac:dyDescent="0.2">
      <c r="B34" s="116" t="s">
        <v>427</v>
      </c>
      <c r="C34" s="122" t="s">
        <v>428</v>
      </c>
      <c r="D34" s="118">
        <v>1.22</v>
      </c>
      <c r="E34" s="118" t="s">
        <v>416</v>
      </c>
      <c r="F34" s="118">
        <v>1.22</v>
      </c>
      <c r="G34" s="118" t="s">
        <v>416</v>
      </c>
    </row>
    <row r="35" spans="2:7" x14ac:dyDescent="0.2">
      <c r="B35" s="116" t="s">
        <v>429</v>
      </c>
      <c r="C35" s="122" t="s">
        <v>430</v>
      </c>
      <c r="D35" s="118">
        <v>0.11</v>
      </c>
      <c r="E35" s="118">
        <v>0.08</v>
      </c>
      <c r="F35" s="118">
        <v>0.11</v>
      </c>
      <c r="G35" s="118">
        <v>0.08</v>
      </c>
    </row>
    <row r="36" spans="2:7" x14ac:dyDescent="0.2">
      <c r="B36" s="116" t="s">
        <v>431</v>
      </c>
      <c r="C36" s="122" t="s">
        <v>432</v>
      </c>
      <c r="D36" s="118">
        <v>8.51</v>
      </c>
      <c r="E36" s="118">
        <v>6.55</v>
      </c>
      <c r="F36" s="118">
        <v>8.51</v>
      </c>
      <c r="G36" s="118">
        <v>6.55</v>
      </c>
    </row>
    <row r="37" spans="2:7" x14ac:dyDescent="0.2">
      <c r="B37" s="116" t="s">
        <v>433</v>
      </c>
      <c r="C37" s="122" t="s">
        <v>434</v>
      </c>
      <c r="D37" s="118">
        <v>0.03</v>
      </c>
      <c r="E37" s="118">
        <v>0.03</v>
      </c>
      <c r="F37" s="118">
        <v>0.03</v>
      </c>
      <c r="G37" s="118">
        <v>0.03</v>
      </c>
    </row>
    <row r="38" spans="2:7" x14ac:dyDescent="0.2">
      <c r="B38" s="119" t="s">
        <v>435</v>
      </c>
      <c r="C38" s="120" t="s">
        <v>436</v>
      </c>
      <c r="D38" s="121">
        <f>SUM(D28:D37)</f>
        <v>44.8</v>
      </c>
      <c r="E38" s="121">
        <f>SUM(E28:E37)</f>
        <v>16.28</v>
      </c>
      <c r="F38" s="121">
        <f>SUM(F28:F37)</f>
        <v>44.8</v>
      </c>
      <c r="G38" s="121">
        <f>SUM(G28:G37)</f>
        <v>16.28</v>
      </c>
    </row>
    <row r="39" spans="2:7" x14ac:dyDescent="0.2">
      <c r="B39" s="115"/>
      <c r="C39" s="115"/>
      <c r="D39" s="118"/>
      <c r="E39" s="118"/>
      <c r="F39" s="118"/>
      <c r="G39" s="118"/>
    </row>
    <row r="40" spans="2:7" x14ac:dyDescent="0.2">
      <c r="B40" s="385" t="s">
        <v>437</v>
      </c>
      <c r="C40" s="386"/>
      <c r="D40" s="386"/>
      <c r="E40" s="386"/>
      <c r="F40" s="386"/>
      <c r="G40" s="386"/>
    </row>
    <row r="41" spans="2:7" x14ac:dyDescent="0.2">
      <c r="B41" s="116" t="s">
        <v>438</v>
      </c>
      <c r="C41" s="123" t="s">
        <v>439</v>
      </c>
      <c r="D41" s="118">
        <v>4.9000000000000004</v>
      </c>
      <c r="E41" s="118">
        <v>3.77</v>
      </c>
      <c r="F41" s="118">
        <v>4.9000000000000004</v>
      </c>
      <c r="G41" s="118">
        <v>3.77</v>
      </c>
    </row>
    <row r="42" spans="2:7" x14ac:dyDescent="0.2">
      <c r="B42" s="116" t="s">
        <v>440</v>
      </c>
      <c r="C42" s="123" t="s">
        <v>441</v>
      </c>
      <c r="D42" s="118">
        <v>0.12</v>
      </c>
      <c r="E42" s="118">
        <v>0.09</v>
      </c>
      <c r="F42" s="118">
        <v>0.12</v>
      </c>
      <c r="G42" s="118">
        <v>0.09</v>
      </c>
    </row>
    <row r="43" spans="2:7" x14ac:dyDescent="0.2">
      <c r="B43" s="116" t="s">
        <v>442</v>
      </c>
      <c r="C43" s="117" t="s">
        <v>443</v>
      </c>
      <c r="D43" s="118">
        <v>4.4000000000000004</v>
      </c>
      <c r="E43" s="118">
        <v>3.39</v>
      </c>
      <c r="F43" s="118">
        <v>4.4000000000000004</v>
      </c>
      <c r="G43" s="118">
        <v>3.39</v>
      </c>
    </row>
    <row r="44" spans="2:7" x14ac:dyDescent="0.2">
      <c r="B44" s="116" t="s">
        <v>444</v>
      </c>
      <c r="C44" s="117" t="s">
        <v>445</v>
      </c>
      <c r="D44" s="118">
        <v>3.63</v>
      </c>
      <c r="E44" s="118">
        <v>2.79</v>
      </c>
      <c r="F44" s="118">
        <v>3.63</v>
      </c>
      <c r="G44" s="118">
        <v>2.79</v>
      </c>
    </row>
    <row r="45" spans="2:7" x14ac:dyDescent="0.2">
      <c r="B45" s="116" t="s">
        <v>446</v>
      </c>
      <c r="C45" s="122" t="s">
        <v>447</v>
      </c>
      <c r="D45" s="118">
        <v>0.41</v>
      </c>
      <c r="E45" s="118">
        <v>0.32</v>
      </c>
      <c r="F45" s="118">
        <v>0.41</v>
      </c>
      <c r="G45" s="118">
        <v>0.32</v>
      </c>
    </row>
    <row r="46" spans="2:7" x14ac:dyDescent="0.2">
      <c r="B46" s="119" t="s">
        <v>448</v>
      </c>
      <c r="C46" s="120" t="s">
        <v>449</v>
      </c>
      <c r="D46" s="121">
        <f>SUM(D41:D45)</f>
        <v>13.46</v>
      </c>
      <c r="E46" s="121">
        <f>SUM(E41:E45)</f>
        <v>10.36</v>
      </c>
      <c r="F46" s="121">
        <f>SUM(F41:F45)</f>
        <v>13.46</v>
      </c>
      <c r="G46" s="121">
        <f>SUM(G41:G45)</f>
        <v>10.36</v>
      </c>
    </row>
    <row r="47" spans="2:7" x14ac:dyDescent="0.2">
      <c r="B47" s="115"/>
      <c r="C47" s="115"/>
      <c r="D47" s="118"/>
      <c r="E47" s="118"/>
      <c r="F47" s="118"/>
      <c r="G47" s="118"/>
    </row>
    <row r="48" spans="2:7" x14ac:dyDescent="0.2">
      <c r="B48" s="385" t="s">
        <v>450</v>
      </c>
      <c r="C48" s="386"/>
      <c r="D48" s="386"/>
      <c r="E48" s="386"/>
      <c r="F48" s="386"/>
      <c r="G48" s="386"/>
    </row>
    <row r="49" spans="2:7" x14ac:dyDescent="0.2">
      <c r="B49" s="116" t="s">
        <v>451</v>
      </c>
      <c r="C49" s="117" t="s">
        <v>452</v>
      </c>
      <c r="D49" s="118">
        <f>ROUNDUP(D25/100*D38,2)</f>
        <v>7.5299999999999994</v>
      </c>
      <c r="E49" s="118">
        <f>ROUNDUP(E25/100*E38,2)</f>
        <v>2.7399999999999998</v>
      </c>
      <c r="F49" s="118">
        <f>ROUNDUP(F25/100*F38,2)</f>
        <v>16.490000000000002</v>
      </c>
      <c r="G49" s="118">
        <f>ROUNDUP(G25/100*G38,2)-0.01</f>
        <v>5.99</v>
      </c>
    </row>
    <row r="50" spans="2:7" ht="24" x14ac:dyDescent="0.2">
      <c r="B50" s="116" t="s">
        <v>453</v>
      </c>
      <c r="C50" s="124" t="s">
        <v>454</v>
      </c>
      <c r="D50" s="118">
        <f>ROUNDDOWN((D25/100*D42)+(D23/100*D41),2)</f>
        <v>0.41</v>
      </c>
      <c r="E50" s="118">
        <f>ROUNDUP((E25/100*E42)+(E23/100*E41),2)</f>
        <v>0.32</v>
      </c>
      <c r="F50" s="118">
        <f>ROUNDDOWN((F25/100*F42)+(F23/100*F41),2)+0.01</f>
        <v>0.44</v>
      </c>
      <c r="G50" s="118">
        <f>ROUNDDOWN((G25/100*G42)+(G23/100*G41),2)</f>
        <v>0.33</v>
      </c>
    </row>
    <row r="51" spans="2:7" x14ac:dyDescent="0.2">
      <c r="B51" s="119" t="s">
        <v>455</v>
      </c>
      <c r="C51" s="120" t="s">
        <v>456</v>
      </c>
      <c r="D51" s="121">
        <f>SUM(D49:D50)</f>
        <v>7.9399999999999995</v>
      </c>
      <c r="E51" s="121">
        <f>SUM(E49:E50)</f>
        <v>3.0599999999999996</v>
      </c>
      <c r="F51" s="121">
        <f>SUM(F49:F50)</f>
        <v>16.930000000000003</v>
      </c>
      <c r="G51" s="121">
        <f>SUM(G49:G50)</f>
        <v>6.32</v>
      </c>
    </row>
    <row r="52" spans="2:7" x14ac:dyDescent="0.2">
      <c r="B52" s="116"/>
      <c r="C52" s="117"/>
      <c r="D52" s="118"/>
      <c r="E52" s="118"/>
      <c r="F52" s="118"/>
      <c r="G52" s="118"/>
    </row>
    <row r="53" spans="2:7" x14ac:dyDescent="0.2">
      <c r="B53" s="382" t="s">
        <v>457</v>
      </c>
      <c r="C53" s="382"/>
      <c r="D53" s="126">
        <f>(D25+D38+D46+D51)/100</f>
        <v>0.83</v>
      </c>
      <c r="E53" s="126">
        <f>(E25+E38+E46+E51)/100</f>
        <v>0.46500000000000002</v>
      </c>
      <c r="F53" s="126">
        <f>(F25+F38+F46+F51)/100</f>
        <v>1.1199000000000001</v>
      </c>
      <c r="G53" s="126">
        <f>(G25+G38+G46+G51)/100</f>
        <v>0.69759999999999989</v>
      </c>
    </row>
    <row r="54" spans="2:7" x14ac:dyDescent="0.2">
      <c r="B54" s="109"/>
      <c r="C54" s="109"/>
      <c r="D54" s="109"/>
      <c r="E54" s="109"/>
      <c r="F54" s="109"/>
      <c r="G54" s="109"/>
    </row>
    <row r="55" spans="2:7" x14ac:dyDescent="0.2">
      <c r="B55" s="125" t="s">
        <v>458</v>
      </c>
      <c r="C55" s="125"/>
      <c r="D55" s="109"/>
      <c r="E55" s="109"/>
      <c r="F55" s="109"/>
      <c r="G55" s="109"/>
    </row>
    <row r="56" spans="2:7" x14ac:dyDescent="0.2">
      <c r="B56" s="109"/>
      <c r="C56" s="109"/>
      <c r="D56" s="109"/>
      <c r="E56" s="109"/>
      <c r="F56" s="109"/>
      <c r="G56" s="109"/>
    </row>
    <row r="57" spans="2:7" x14ac:dyDescent="0.2">
      <c r="B57" s="110" t="s">
        <v>460</v>
      </c>
      <c r="C57" s="125"/>
      <c r="D57" s="125"/>
      <c r="E57" s="125"/>
      <c r="F57" s="125"/>
      <c r="G57" s="125"/>
    </row>
  </sheetData>
  <mergeCells count="7">
    <mergeCell ref="B53:C53"/>
    <mergeCell ref="D12:E12"/>
    <mergeCell ref="F12:G12"/>
    <mergeCell ref="B15:G15"/>
    <mergeCell ref="B27:G27"/>
    <mergeCell ref="B40:G40"/>
    <mergeCell ref="B48:G48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zoomScaleNormal="100" zoomScaleSheetLayoutView="110" workbookViewId="0">
      <selection activeCell="AK20" sqref="AK20"/>
    </sheetView>
  </sheetViews>
  <sheetFormatPr defaultRowHeight="12.75" x14ac:dyDescent="0.2"/>
  <cols>
    <col min="1" max="38" width="3.28515625" style="127" customWidth="1"/>
    <col min="39" max="16384" width="9.140625" style="127"/>
  </cols>
  <sheetData>
    <row r="1" spans="1:28" ht="15.75" x14ac:dyDescent="0.25">
      <c r="A1" s="387" t="s">
        <v>461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</row>
    <row r="2" spans="1:28" ht="12" customHeight="1" x14ac:dyDescent="0.2">
      <c r="A2" s="388" t="s">
        <v>154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90"/>
      <c r="Y2" s="128" t="s">
        <v>462</v>
      </c>
      <c r="Z2" s="129"/>
      <c r="AA2" s="130"/>
      <c r="AB2" s="131"/>
    </row>
    <row r="3" spans="1:28" ht="12" customHeight="1" x14ac:dyDescent="0.2">
      <c r="A3" s="391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3"/>
      <c r="Y3" s="132" t="s">
        <v>463</v>
      </c>
      <c r="Z3" s="133"/>
      <c r="AA3" s="134"/>
      <c r="AB3" s="135"/>
    </row>
    <row r="4" spans="1:28" ht="12" customHeight="1" x14ac:dyDescent="0.2">
      <c r="A4" s="394"/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6"/>
      <c r="Y4" s="136" t="s">
        <v>464</v>
      </c>
      <c r="Z4" s="129"/>
      <c r="AA4" s="130"/>
      <c r="AB4" s="131"/>
    </row>
    <row r="5" spans="1:28" ht="12" customHeight="1" x14ac:dyDescent="0.2">
      <c r="A5" s="397" t="s">
        <v>465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9"/>
      <c r="Y5" s="137"/>
      <c r="Z5" s="138"/>
      <c r="AA5" s="138"/>
      <c r="AB5" s="135"/>
    </row>
    <row r="6" spans="1:28" ht="9" customHeight="1" x14ac:dyDescent="0.2"/>
    <row r="7" spans="1:28" ht="9" customHeight="1" x14ac:dyDescent="0.2">
      <c r="A7" s="139" t="s">
        <v>466</v>
      </c>
    </row>
    <row r="8" spans="1:28" ht="9" customHeight="1" x14ac:dyDescent="0.2">
      <c r="A8" s="140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2"/>
    </row>
    <row r="9" spans="1:28" ht="9" customHeight="1" x14ac:dyDescent="0.2"/>
    <row r="10" spans="1:28" ht="9" customHeight="1" x14ac:dyDescent="0.2">
      <c r="A10" s="139" t="s">
        <v>467</v>
      </c>
      <c r="G10" s="139" t="s">
        <v>468</v>
      </c>
      <c r="N10" s="139" t="s">
        <v>469</v>
      </c>
      <c r="U10" s="139" t="s">
        <v>470</v>
      </c>
    </row>
    <row r="11" spans="1:28" ht="9" customHeight="1" x14ac:dyDescent="0.2">
      <c r="A11" s="140"/>
      <c r="B11" s="141"/>
      <c r="C11" s="141"/>
      <c r="D11" s="142"/>
      <c r="E11" s="143"/>
      <c r="F11" s="143"/>
      <c r="G11" s="140"/>
      <c r="H11" s="141"/>
      <c r="I11" s="141"/>
      <c r="J11" s="142"/>
      <c r="M11" s="143"/>
      <c r="N11" s="140"/>
      <c r="O11" s="141"/>
      <c r="P11" s="141"/>
      <c r="Q11" s="141"/>
      <c r="R11" s="141"/>
      <c r="S11" s="142"/>
      <c r="U11" s="140"/>
      <c r="V11" s="141"/>
      <c r="W11" s="141"/>
      <c r="X11" s="141"/>
      <c r="Y11" s="141"/>
      <c r="Z11" s="141"/>
      <c r="AA11" s="141"/>
      <c r="AB11" s="142"/>
    </row>
    <row r="12" spans="1:28" ht="9" customHeight="1" x14ac:dyDescent="0.2"/>
    <row r="13" spans="1:28" ht="9" customHeight="1" x14ac:dyDescent="0.2">
      <c r="A13" s="139" t="s">
        <v>471</v>
      </c>
    </row>
    <row r="14" spans="1:28" ht="9" customHeight="1" x14ac:dyDescent="0.2">
      <c r="A14" s="14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2"/>
    </row>
    <row r="15" spans="1:28" ht="9" customHeight="1" x14ac:dyDescent="0.2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</row>
    <row r="16" spans="1:28" ht="9" customHeight="1" x14ac:dyDescent="0.2">
      <c r="A16" s="139" t="s">
        <v>472</v>
      </c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39" t="s">
        <v>473</v>
      </c>
      <c r="AA16" s="143"/>
      <c r="AB16" s="143"/>
    </row>
    <row r="17" spans="1:28" ht="9" customHeight="1" x14ac:dyDescent="0.2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2"/>
      <c r="V17" s="143"/>
      <c r="W17" s="140"/>
      <c r="X17" s="141"/>
      <c r="Y17" s="141"/>
      <c r="Z17" s="141"/>
      <c r="AA17" s="141"/>
      <c r="AB17" s="142"/>
    </row>
    <row r="18" spans="1:28" ht="9" customHeight="1" x14ac:dyDescent="0.2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</row>
    <row r="19" spans="1:28" ht="9" customHeight="1" x14ac:dyDescent="0.2">
      <c r="A19" s="144" t="s">
        <v>474</v>
      </c>
      <c r="B19" s="143"/>
      <c r="C19" s="143"/>
      <c r="D19" s="143"/>
      <c r="E19" s="143"/>
      <c r="F19" s="143"/>
      <c r="G19" s="143"/>
      <c r="H19" s="144" t="s">
        <v>475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</row>
    <row r="20" spans="1:28" ht="9" customHeight="1" x14ac:dyDescent="0.2">
      <c r="A20" s="145"/>
      <c r="B20" s="146" t="s">
        <v>476</v>
      </c>
      <c r="C20" s="143"/>
      <c r="D20" s="143"/>
      <c r="E20" s="143"/>
      <c r="F20" s="143"/>
      <c r="G20" s="143"/>
      <c r="H20" s="147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31"/>
    </row>
    <row r="21" spans="1:28" ht="9" customHeight="1" x14ac:dyDescent="0.2">
      <c r="A21" s="148"/>
      <c r="B21" s="146" t="s">
        <v>477</v>
      </c>
      <c r="C21" s="143"/>
      <c r="D21" s="143"/>
      <c r="E21" s="143"/>
      <c r="F21" s="143"/>
      <c r="G21" s="143"/>
      <c r="H21" s="149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35"/>
    </row>
    <row r="22" spans="1:28" ht="9" customHeight="1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</row>
    <row r="23" spans="1:28" ht="9" customHeight="1" x14ac:dyDescent="0.2">
      <c r="A23" s="144" t="s">
        <v>478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</row>
    <row r="24" spans="1:28" ht="9" customHeight="1" x14ac:dyDescent="0.2">
      <c r="A24" s="147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31"/>
    </row>
    <row r="25" spans="1:28" ht="9" customHeight="1" x14ac:dyDescent="0.2">
      <c r="A25" s="151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52"/>
    </row>
    <row r="26" spans="1:28" ht="9" customHeight="1" x14ac:dyDescent="0.2">
      <c r="A26" s="151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52"/>
    </row>
    <row r="27" spans="1:28" ht="9" customHeight="1" x14ac:dyDescent="0.2">
      <c r="A27" s="151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52"/>
    </row>
    <row r="28" spans="1:28" ht="9" customHeight="1" x14ac:dyDescent="0.2">
      <c r="A28" s="151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52"/>
    </row>
    <row r="29" spans="1:28" ht="9" customHeight="1" x14ac:dyDescent="0.2">
      <c r="A29" s="151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52"/>
    </row>
    <row r="30" spans="1:28" ht="9" customHeight="1" x14ac:dyDescent="0.2">
      <c r="A30" s="151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52"/>
    </row>
    <row r="31" spans="1:28" ht="9" customHeight="1" x14ac:dyDescent="0.2">
      <c r="A31" s="151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52"/>
    </row>
    <row r="32" spans="1:28" ht="9" customHeight="1" x14ac:dyDescent="0.2">
      <c r="A32" s="151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52"/>
    </row>
    <row r="33" spans="1:28" ht="9" customHeight="1" x14ac:dyDescent="0.2">
      <c r="A33" s="151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52"/>
    </row>
    <row r="34" spans="1:28" ht="9" customHeight="1" x14ac:dyDescent="0.2">
      <c r="A34" s="151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52"/>
    </row>
    <row r="35" spans="1:28" ht="9" customHeight="1" x14ac:dyDescent="0.2">
      <c r="A35" s="151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52"/>
    </row>
    <row r="36" spans="1:28" ht="9" customHeight="1" x14ac:dyDescent="0.2">
      <c r="A36" s="151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52"/>
    </row>
    <row r="37" spans="1:28" ht="9" customHeight="1" x14ac:dyDescent="0.2">
      <c r="A37" s="151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52"/>
    </row>
    <row r="38" spans="1:28" ht="9" customHeight="1" x14ac:dyDescent="0.2">
      <c r="A38" s="149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35"/>
    </row>
    <row r="39" spans="1:28" ht="9" customHeight="1" x14ac:dyDescent="0.2"/>
    <row r="40" spans="1:28" ht="9" customHeight="1" thickBot="1" x14ac:dyDescent="0.25">
      <c r="A40" s="144" t="s">
        <v>479</v>
      </c>
    </row>
    <row r="41" spans="1:28" ht="9" customHeight="1" x14ac:dyDescent="0.2">
      <c r="A41" s="153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5"/>
    </row>
    <row r="42" spans="1:28" ht="9" customHeight="1" x14ac:dyDescent="0.2">
      <c r="A42" s="156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57"/>
    </row>
    <row r="43" spans="1:28" ht="9" customHeight="1" x14ac:dyDescent="0.2">
      <c r="A43" s="156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57"/>
    </row>
    <row r="44" spans="1:28" ht="9" customHeight="1" x14ac:dyDescent="0.2">
      <c r="A44" s="156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57"/>
    </row>
    <row r="45" spans="1:28" ht="9" customHeight="1" x14ac:dyDescent="0.2">
      <c r="A45" s="156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57"/>
    </row>
    <row r="46" spans="1:28" ht="9" customHeight="1" x14ac:dyDescent="0.2">
      <c r="A46" s="156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57"/>
    </row>
    <row r="47" spans="1:28" ht="9" customHeight="1" x14ac:dyDescent="0.2">
      <c r="A47" s="156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57"/>
    </row>
    <row r="48" spans="1:28" ht="9" customHeight="1" x14ac:dyDescent="0.2">
      <c r="A48" s="156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57"/>
    </row>
    <row r="49" spans="1:28" ht="9" customHeight="1" x14ac:dyDescent="0.2">
      <c r="A49" s="156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57"/>
    </row>
    <row r="50" spans="1:28" ht="9" customHeight="1" x14ac:dyDescent="0.2">
      <c r="A50" s="156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57"/>
    </row>
    <row r="51" spans="1:28" ht="9" customHeight="1" x14ac:dyDescent="0.2">
      <c r="A51" s="156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57"/>
    </row>
    <row r="52" spans="1:28" ht="9" customHeight="1" x14ac:dyDescent="0.2">
      <c r="A52" s="156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57"/>
    </row>
    <row r="53" spans="1:28" ht="9" customHeight="1" x14ac:dyDescent="0.2">
      <c r="A53" s="156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57"/>
    </row>
    <row r="54" spans="1:28" ht="4.5" customHeight="1" thickBot="1" x14ac:dyDescent="0.25">
      <c r="A54" s="156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57"/>
    </row>
    <row r="55" spans="1:28" ht="18" customHeight="1" thickBot="1" x14ac:dyDescent="0.25">
      <c r="A55" s="158" t="s">
        <v>480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60"/>
    </row>
    <row r="56" spans="1:28" ht="9" customHeight="1" x14ac:dyDescent="0.2">
      <c r="A56" s="151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52"/>
    </row>
    <row r="57" spans="1:28" ht="9" customHeight="1" x14ac:dyDescent="0.2">
      <c r="A57" s="151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52"/>
    </row>
    <row r="58" spans="1:28" ht="9" customHeight="1" x14ac:dyDescent="0.2">
      <c r="A58" s="151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52"/>
    </row>
    <row r="59" spans="1:28" ht="9" customHeight="1" x14ac:dyDescent="0.2">
      <c r="A59" s="151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52"/>
    </row>
    <row r="60" spans="1:28" ht="9" customHeight="1" x14ac:dyDescent="0.2">
      <c r="A60" s="151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52"/>
    </row>
    <row r="61" spans="1:28" ht="9" customHeight="1" x14ac:dyDescent="0.2">
      <c r="A61" s="151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52"/>
    </row>
    <row r="62" spans="1:28" ht="9" customHeight="1" x14ac:dyDescent="0.2">
      <c r="A62" s="151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52"/>
    </row>
    <row r="63" spans="1:28" ht="9" customHeight="1" x14ac:dyDescent="0.2">
      <c r="A63" s="151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52"/>
    </row>
    <row r="64" spans="1:28" ht="9" customHeight="1" x14ac:dyDescent="0.2">
      <c r="A64" s="151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52"/>
    </row>
    <row r="65" spans="1:28" ht="9" customHeight="1" x14ac:dyDescent="0.2">
      <c r="A65" s="151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52"/>
    </row>
    <row r="66" spans="1:28" ht="9" customHeight="1" x14ac:dyDescent="0.2">
      <c r="A66" s="151"/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52"/>
    </row>
    <row r="67" spans="1:28" ht="9" customHeight="1" x14ac:dyDescent="0.2">
      <c r="A67" s="151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52"/>
    </row>
    <row r="68" spans="1:28" ht="9" customHeight="1" x14ac:dyDescent="0.2">
      <c r="A68" s="151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52"/>
    </row>
    <row r="69" spans="1:28" ht="9" customHeight="1" x14ac:dyDescent="0.2">
      <c r="A69" s="151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52"/>
    </row>
    <row r="70" spans="1:28" ht="9" customHeight="1" x14ac:dyDescent="0.2">
      <c r="A70" s="149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35"/>
    </row>
    <row r="71" spans="1:28" ht="9" customHeight="1" x14ac:dyDescent="0.2"/>
    <row r="72" spans="1:28" ht="9" customHeight="1" x14ac:dyDescent="0.2"/>
    <row r="73" spans="1:28" ht="9" customHeight="1" x14ac:dyDescent="0.2"/>
    <row r="74" spans="1:28" ht="9" customHeight="1" x14ac:dyDescent="0.2"/>
    <row r="75" spans="1:28" ht="9" customHeight="1" x14ac:dyDescent="0.2">
      <c r="A75" s="161" t="s">
        <v>481</v>
      </c>
      <c r="B75" s="162"/>
      <c r="C75" s="162"/>
      <c r="D75" s="162"/>
      <c r="E75" s="162"/>
      <c r="F75" s="162"/>
      <c r="G75" s="162"/>
      <c r="H75" s="162"/>
      <c r="P75" s="161" t="s">
        <v>482</v>
      </c>
      <c r="Q75" s="129"/>
      <c r="R75" s="129"/>
      <c r="S75" s="129"/>
      <c r="T75" s="129"/>
      <c r="U75" s="129"/>
      <c r="V75" s="129"/>
      <c r="W75" s="129"/>
      <c r="X75" s="129"/>
    </row>
    <row r="76" spans="1:28" ht="9" customHeight="1" x14ac:dyDescent="0.2">
      <c r="A76" s="163" t="s">
        <v>483</v>
      </c>
      <c r="P76" s="164" t="s">
        <v>484</v>
      </c>
    </row>
    <row r="77" spans="1:28" ht="9" customHeight="1" x14ac:dyDescent="0.2">
      <c r="D77" s="163"/>
      <c r="G77" s="143"/>
      <c r="P77" s="163" t="s">
        <v>483</v>
      </c>
    </row>
    <row r="78" spans="1:28" ht="9" customHeight="1" x14ac:dyDescent="0.2"/>
    <row r="79" spans="1:28" ht="9" customHeight="1" x14ac:dyDescent="0.2"/>
    <row r="80" spans="1:28" ht="9" customHeight="1" x14ac:dyDescent="0.2">
      <c r="A80" s="165" t="s">
        <v>485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31"/>
      <c r="T80" s="147"/>
      <c r="U80" s="129"/>
      <c r="V80" s="129"/>
      <c r="W80" s="129"/>
      <c r="X80" s="129"/>
      <c r="Y80" s="129"/>
      <c r="Z80" s="129"/>
      <c r="AA80" s="129"/>
      <c r="AB80" s="131"/>
    </row>
    <row r="81" spans="1:28" ht="9" customHeight="1" x14ac:dyDescent="0.2">
      <c r="A81" s="166" t="s">
        <v>486</v>
      </c>
      <c r="B81" s="143"/>
      <c r="C81" s="143"/>
      <c r="D81" s="143"/>
      <c r="E81" s="143"/>
      <c r="F81" s="143"/>
      <c r="G81" s="143"/>
      <c r="H81" s="167" t="s">
        <v>487</v>
      </c>
      <c r="I81" s="143"/>
      <c r="J81" s="143"/>
      <c r="K81" s="143"/>
      <c r="L81" s="143"/>
      <c r="M81" s="143"/>
      <c r="N81" s="167" t="s">
        <v>488</v>
      </c>
      <c r="O81" s="143"/>
      <c r="P81" s="143"/>
      <c r="Q81" s="143"/>
      <c r="R81" s="143"/>
      <c r="S81" s="152"/>
      <c r="U81" s="164" t="s">
        <v>489</v>
      </c>
      <c r="V81" s="143"/>
      <c r="W81" s="143"/>
      <c r="X81" s="143"/>
      <c r="Y81" s="143"/>
      <c r="Z81" s="143"/>
      <c r="AA81" s="143"/>
      <c r="AB81" s="152"/>
    </row>
    <row r="82" spans="1:28" ht="9" customHeight="1" x14ac:dyDescent="0.2">
      <c r="A82" s="166" t="s">
        <v>490</v>
      </c>
      <c r="B82" s="143"/>
      <c r="C82" s="143"/>
      <c r="D82" s="143"/>
      <c r="E82" s="143"/>
      <c r="F82" s="143"/>
      <c r="G82" s="143"/>
      <c r="H82" s="167" t="s">
        <v>491</v>
      </c>
      <c r="I82" s="143"/>
      <c r="J82" s="143"/>
      <c r="K82" s="143"/>
      <c r="L82" s="143"/>
      <c r="M82" s="143"/>
      <c r="N82" s="167" t="s">
        <v>492</v>
      </c>
      <c r="O82" s="143"/>
      <c r="P82" s="143"/>
      <c r="Q82" s="143"/>
      <c r="R82" s="143"/>
      <c r="S82" s="152"/>
      <c r="U82" s="163" t="s">
        <v>493</v>
      </c>
      <c r="V82" s="143"/>
      <c r="W82" s="143"/>
      <c r="X82" s="143"/>
      <c r="Y82" s="143"/>
      <c r="Z82" s="143"/>
      <c r="AA82" s="143"/>
      <c r="AB82" s="152"/>
    </row>
    <row r="83" spans="1:28" ht="9" customHeight="1" x14ac:dyDescent="0.2">
      <c r="A83" s="166" t="s">
        <v>494</v>
      </c>
      <c r="B83" s="143"/>
      <c r="C83" s="143"/>
      <c r="D83" s="143"/>
      <c r="E83" s="143"/>
      <c r="F83" s="143"/>
      <c r="G83" s="143"/>
      <c r="H83" s="167" t="s">
        <v>495</v>
      </c>
      <c r="I83" s="143"/>
      <c r="J83" s="143"/>
      <c r="K83" s="143"/>
      <c r="L83" s="143"/>
      <c r="M83" s="143"/>
      <c r="N83" s="167" t="s">
        <v>496</v>
      </c>
      <c r="O83" s="143"/>
      <c r="P83" s="143"/>
      <c r="Q83" s="143"/>
      <c r="R83" s="143"/>
      <c r="S83" s="152"/>
      <c r="U83" s="163" t="s">
        <v>497</v>
      </c>
      <c r="V83" s="143"/>
      <c r="W83" s="143"/>
      <c r="X83" s="143"/>
      <c r="Y83" s="143"/>
      <c r="Z83" s="143"/>
      <c r="AA83" s="143"/>
      <c r="AB83" s="152"/>
    </row>
    <row r="84" spans="1:28" ht="9" customHeight="1" x14ac:dyDescent="0.2">
      <c r="A84" s="166" t="s">
        <v>498</v>
      </c>
      <c r="B84" s="143"/>
      <c r="C84" s="143"/>
      <c r="D84" s="143"/>
      <c r="E84" s="143"/>
      <c r="F84" s="143"/>
      <c r="G84" s="143"/>
      <c r="H84" s="167" t="s">
        <v>499</v>
      </c>
      <c r="I84" s="143"/>
      <c r="J84" s="143"/>
      <c r="K84" s="143"/>
      <c r="L84" s="143"/>
      <c r="M84" s="143"/>
      <c r="N84" s="167" t="s">
        <v>500</v>
      </c>
      <c r="O84" s="143"/>
      <c r="P84" s="143"/>
      <c r="Q84" s="143"/>
      <c r="R84" s="143"/>
      <c r="S84" s="152"/>
      <c r="T84" s="151"/>
      <c r="U84" s="163" t="s">
        <v>501</v>
      </c>
      <c r="V84" s="143"/>
      <c r="W84" s="143"/>
      <c r="X84" s="143"/>
      <c r="Y84" s="143"/>
      <c r="Z84" s="143"/>
      <c r="AA84" s="143"/>
      <c r="AB84" s="152"/>
    </row>
    <row r="85" spans="1:28" ht="9" customHeight="1" x14ac:dyDescent="0.2">
      <c r="A85" s="168" t="s">
        <v>502</v>
      </c>
      <c r="B85" s="150"/>
      <c r="C85" s="150"/>
      <c r="D85" s="150"/>
      <c r="E85" s="150"/>
      <c r="F85" s="150"/>
      <c r="G85" s="150"/>
      <c r="H85" s="169" t="s">
        <v>503</v>
      </c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35"/>
      <c r="T85" s="149"/>
      <c r="U85" s="150"/>
      <c r="V85" s="150"/>
      <c r="W85" s="150"/>
      <c r="X85" s="150"/>
      <c r="Y85" s="150"/>
      <c r="Z85" s="150"/>
      <c r="AA85" s="150"/>
      <c r="AB85" s="135"/>
    </row>
    <row r="86" spans="1:28" ht="9" customHeight="1" x14ac:dyDescent="0.2">
      <c r="A86" s="163"/>
    </row>
    <row r="87" spans="1:28" x14ac:dyDescent="0.2">
      <c r="G87" s="143"/>
    </row>
  </sheetData>
  <mergeCells count="3">
    <mergeCell ref="A1:AB1"/>
    <mergeCell ref="A2:X4"/>
    <mergeCell ref="A5:X5"/>
  </mergeCells>
  <pageMargins left="0.59055118110236227" right="0.59055118110236227" top="0.78740157480314965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06 PQCU</vt:lpstr>
      <vt:lpstr>07 PCCU composições</vt:lpstr>
      <vt:lpstr>09 Cronograma Fis Financ</vt:lpstr>
      <vt:lpstr>10 BDI c. desoneracao</vt:lpstr>
      <vt:lpstr>11 Encargos sociais</vt:lpstr>
      <vt:lpstr>12 Livro de ordem</vt:lpstr>
      <vt:lpstr>'06 PQCU'!Area_de_impressao</vt:lpstr>
      <vt:lpstr>'07 PCCU composições'!Area_de_impressao</vt:lpstr>
      <vt:lpstr>'09 Cronograma Fis Financ'!Area_de_impressao</vt:lpstr>
      <vt:lpstr>'10 BDI c. desoneracao'!Area_de_impressao</vt:lpstr>
      <vt:lpstr>'12 Livro de ordem'!Area_de_impressao</vt:lpstr>
      <vt:lpstr>'06 PQCU'!Titulos_de_impressao</vt:lpstr>
      <vt:lpstr>'07 PCCU composições'!Titulos_de_impressao</vt:lpstr>
    </vt:vector>
  </TitlesOfParts>
  <Company>TRT - 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SEINF</dc:creator>
  <cp:lastModifiedBy>Tribunal Regional do Trabalho 24ª Região</cp:lastModifiedBy>
  <cp:lastPrinted>2021-10-08T14:38:26Z</cp:lastPrinted>
  <dcterms:created xsi:type="dcterms:W3CDTF">2017-10-27T13:26:00Z</dcterms:created>
  <dcterms:modified xsi:type="dcterms:W3CDTF">2021-10-08T17:58:01Z</dcterms:modified>
</cp:coreProperties>
</file>